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Planificacion Familiar\2022\"/>
    </mc:Choice>
  </mc:AlternateContent>
  <bookViews>
    <workbookView xWindow="480" yWindow="350" windowWidth="18620" windowHeight="8160" tabRatio="554"/>
  </bookViews>
  <sheets>
    <sheet name="PPFF 2022" sheetId="1" r:id="rId1"/>
    <sheet name="XMes" sheetId="10" r:id="rId2"/>
    <sheet name="Redes" sheetId="5" r:id="rId3"/>
    <sheet name="MicroRed" sheetId="6" r:id="rId4"/>
    <sheet name="Pareja Protegida x Mes" sheetId="8" r:id="rId5"/>
  </sheets>
  <definedNames>
    <definedName name="_xlnm._FilterDatabase" localSheetId="0" hidden="1">'PPFF 2022'!$E$5:$F$446</definedName>
    <definedName name="_xlnm._FilterDatabase" localSheetId="1" hidden="1">XMes!$E$5:$F$471</definedName>
    <definedName name="NOM" localSheetId="1">#REF!</definedName>
    <definedName name="NOM">#REF!</definedName>
    <definedName name="ubi" localSheetId="1">#REF!</definedName>
    <definedName name="ubi">#REF!</definedName>
    <definedName name="ubigeo" localSheetId="1">#REF!</definedName>
    <definedName name="ubigeo">#REF!</definedName>
  </definedNames>
  <calcPr calcId="162913"/>
</workbook>
</file>

<file path=xl/calcChain.xml><?xml version="1.0" encoding="utf-8"?>
<calcChain xmlns="http://schemas.openxmlformats.org/spreadsheetml/2006/main">
  <c r="QQ4" i="1" l="1"/>
  <c r="QP4" i="1"/>
  <c r="QO4" i="1"/>
  <c r="QN4" i="1"/>
  <c r="QM4" i="1"/>
  <c r="QL4" i="1"/>
  <c r="QK4" i="1"/>
  <c r="QJ4" i="1"/>
  <c r="QI4" i="1"/>
  <c r="QH4" i="1"/>
  <c r="QG4" i="1"/>
  <c r="QF4" i="1"/>
  <c r="QD4" i="1"/>
  <c r="QA2" i="1"/>
  <c r="PZ2" i="1"/>
  <c r="PY2" i="1"/>
  <c r="PX2" i="1"/>
  <c r="PW2" i="1"/>
  <c r="PV2" i="1"/>
  <c r="PU2" i="1"/>
  <c r="PT2" i="1"/>
  <c r="PS2" i="1"/>
  <c r="PR2" i="1"/>
  <c r="PQ2" i="1"/>
  <c r="PP2" i="1"/>
  <c r="PL2" i="1"/>
  <c r="PK2" i="1"/>
  <c r="PJ2" i="1"/>
  <c r="PI2" i="1"/>
  <c r="PH2" i="1"/>
  <c r="PG2" i="1"/>
  <c r="PF2" i="1"/>
  <c r="PE2" i="1"/>
  <c r="PD2" i="1"/>
  <c r="PC2" i="1"/>
  <c r="PB2" i="1"/>
  <c r="PA2" i="1"/>
  <c r="OZ2" i="1"/>
  <c r="OY2" i="1"/>
  <c r="OX2" i="1"/>
  <c r="OW2" i="1"/>
  <c r="OV2" i="1"/>
  <c r="OU2" i="1"/>
  <c r="OT2" i="1"/>
  <c r="OS2" i="1"/>
  <c r="OR2" i="1"/>
  <c r="OQ2" i="1"/>
  <c r="OP2" i="1"/>
  <c r="OO2" i="1"/>
  <c r="OM2" i="1"/>
  <c r="OJ2" i="1"/>
  <c r="OI2" i="1"/>
  <c r="OH2" i="1"/>
  <c r="OG2" i="1"/>
  <c r="OF2" i="1"/>
  <c r="OE2" i="1"/>
  <c r="OD2" i="1"/>
  <c r="OC2" i="1"/>
  <c r="OB2" i="1"/>
  <c r="OA2" i="1"/>
  <c r="NZ2" i="1"/>
  <c r="NY2" i="1"/>
  <c r="NX2" i="1"/>
  <c r="NW2" i="1"/>
  <c r="NV2" i="1"/>
  <c r="NU2" i="1"/>
  <c r="NT2" i="1"/>
  <c r="NS2" i="1"/>
  <c r="NR2" i="1"/>
  <c r="NQ2" i="1"/>
  <c r="NP2" i="1"/>
  <c r="NO2" i="1"/>
  <c r="NM6" i="1"/>
  <c r="NN6" i="1"/>
  <c r="NO6" i="1"/>
  <c r="NP6" i="1"/>
  <c r="NQ6" i="1"/>
  <c r="NR6" i="1"/>
  <c r="NS6" i="1"/>
  <c r="NT6" i="1"/>
  <c r="NU6" i="1"/>
  <c r="NV6" i="1"/>
  <c r="NW6" i="1"/>
  <c r="NX6" i="1"/>
  <c r="NY6" i="1"/>
  <c r="NZ6" i="1"/>
  <c r="OA6" i="1"/>
  <c r="OB6" i="1"/>
  <c r="OC6" i="1"/>
  <c r="OD6" i="1"/>
  <c r="OE6" i="1"/>
  <c r="OF6" i="1"/>
  <c r="OG6" i="1"/>
  <c r="OH6" i="1"/>
  <c r="OI6" i="1"/>
  <c r="OJ6" i="1"/>
  <c r="NM7" i="1"/>
  <c r="NN7" i="1"/>
  <c r="NO7" i="1"/>
  <c r="NP7" i="1"/>
  <c r="NQ7" i="1"/>
  <c r="NR7" i="1"/>
  <c r="NS7" i="1"/>
  <c r="NT7" i="1"/>
  <c r="NU7" i="1"/>
  <c r="NV7" i="1"/>
  <c r="NW7" i="1"/>
  <c r="NX7" i="1"/>
  <c r="NY7" i="1"/>
  <c r="NZ7" i="1"/>
  <c r="OA7" i="1"/>
  <c r="OB7" i="1"/>
  <c r="OC7" i="1"/>
  <c r="OD7" i="1"/>
  <c r="OE7" i="1"/>
  <c r="OF7" i="1"/>
  <c r="OG7" i="1"/>
  <c r="OH7" i="1"/>
  <c r="OI7" i="1"/>
  <c r="OJ7" i="1"/>
  <c r="NM8" i="1"/>
  <c r="NN8" i="1"/>
  <c r="NO8" i="1"/>
  <c r="NP8" i="1"/>
  <c r="NQ8" i="1"/>
  <c r="NR8" i="1"/>
  <c r="NS8" i="1"/>
  <c r="NT8" i="1"/>
  <c r="NU8" i="1"/>
  <c r="NV8" i="1"/>
  <c r="NW8" i="1"/>
  <c r="NX8" i="1"/>
  <c r="NY8" i="1"/>
  <c r="NZ8" i="1"/>
  <c r="OA8" i="1"/>
  <c r="OB8" i="1"/>
  <c r="OC8" i="1"/>
  <c r="OD8" i="1"/>
  <c r="OE8" i="1"/>
  <c r="OF8" i="1"/>
  <c r="OG8" i="1"/>
  <c r="OH8" i="1"/>
  <c r="OI8" i="1"/>
  <c r="OJ8" i="1"/>
  <c r="NM9" i="1"/>
  <c r="NN9" i="1"/>
  <c r="NO9" i="1"/>
  <c r="NP9" i="1"/>
  <c r="NQ9" i="1"/>
  <c r="NR9" i="1"/>
  <c r="NS9" i="1"/>
  <c r="NT9" i="1"/>
  <c r="NU9" i="1"/>
  <c r="NV9" i="1"/>
  <c r="NW9" i="1"/>
  <c r="NX9" i="1"/>
  <c r="NY9" i="1"/>
  <c r="NZ9" i="1"/>
  <c r="OA9" i="1"/>
  <c r="OB9" i="1"/>
  <c r="OC9" i="1"/>
  <c r="OD9" i="1"/>
  <c r="OE9" i="1"/>
  <c r="OF9" i="1"/>
  <c r="OG9" i="1"/>
  <c r="OH9" i="1"/>
  <c r="OI9" i="1"/>
  <c r="OJ9" i="1"/>
  <c r="NM10" i="1"/>
  <c r="NN10" i="1"/>
  <c r="NO10" i="1"/>
  <c r="NP10" i="1"/>
  <c r="NQ10" i="1"/>
  <c r="NR10" i="1"/>
  <c r="NS10" i="1"/>
  <c r="NT10" i="1"/>
  <c r="NU10" i="1"/>
  <c r="NV10" i="1"/>
  <c r="NW10" i="1"/>
  <c r="NX10" i="1"/>
  <c r="NY10" i="1"/>
  <c r="NZ10" i="1"/>
  <c r="OA10" i="1"/>
  <c r="OB10" i="1"/>
  <c r="OC10" i="1"/>
  <c r="OD10" i="1"/>
  <c r="OE10" i="1"/>
  <c r="OF10" i="1"/>
  <c r="OG10" i="1"/>
  <c r="OH10" i="1"/>
  <c r="OI10" i="1"/>
  <c r="OJ10" i="1"/>
  <c r="NM11" i="1"/>
  <c r="NN11" i="1"/>
  <c r="NO11" i="1"/>
  <c r="NP11" i="1"/>
  <c r="NQ11" i="1"/>
  <c r="NR11" i="1"/>
  <c r="NS11" i="1"/>
  <c r="NT11" i="1"/>
  <c r="NU11" i="1"/>
  <c r="NV11" i="1"/>
  <c r="NW11" i="1"/>
  <c r="NX11" i="1"/>
  <c r="NY11" i="1"/>
  <c r="NZ11" i="1"/>
  <c r="OA11" i="1"/>
  <c r="OB11" i="1"/>
  <c r="OC11" i="1"/>
  <c r="OD11" i="1"/>
  <c r="OE11" i="1"/>
  <c r="OF11" i="1"/>
  <c r="OG11" i="1"/>
  <c r="OH11" i="1"/>
  <c r="OI11" i="1"/>
  <c r="OJ11" i="1"/>
  <c r="NM12" i="1"/>
  <c r="NN12" i="1"/>
  <c r="NO12" i="1"/>
  <c r="NP12" i="1"/>
  <c r="NQ12" i="1"/>
  <c r="NR12" i="1"/>
  <c r="NS12" i="1"/>
  <c r="NT12" i="1"/>
  <c r="NU12" i="1"/>
  <c r="NV12" i="1"/>
  <c r="NW12" i="1"/>
  <c r="NX12" i="1"/>
  <c r="NY12" i="1"/>
  <c r="NZ12" i="1"/>
  <c r="OA12" i="1"/>
  <c r="OB12" i="1"/>
  <c r="OC12" i="1"/>
  <c r="OD12" i="1"/>
  <c r="OE12" i="1"/>
  <c r="OF12" i="1"/>
  <c r="OG12" i="1"/>
  <c r="OH12" i="1"/>
  <c r="OI12" i="1"/>
  <c r="OJ12" i="1"/>
  <c r="NM13" i="1"/>
  <c r="NN13" i="1"/>
  <c r="NO13" i="1"/>
  <c r="NP13" i="1"/>
  <c r="NQ13" i="1"/>
  <c r="NR13" i="1"/>
  <c r="NS13" i="1"/>
  <c r="NT13" i="1"/>
  <c r="NU13" i="1"/>
  <c r="NV13" i="1"/>
  <c r="NW13" i="1"/>
  <c r="NX13" i="1"/>
  <c r="NY13" i="1"/>
  <c r="NZ13" i="1"/>
  <c r="OA13" i="1"/>
  <c r="OB13" i="1"/>
  <c r="OC13" i="1"/>
  <c r="OD13" i="1"/>
  <c r="OE13" i="1"/>
  <c r="OF13" i="1"/>
  <c r="OG13" i="1"/>
  <c r="OH13" i="1"/>
  <c r="OI13" i="1"/>
  <c r="OJ13" i="1"/>
  <c r="NM14" i="1"/>
  <c r="NN14" i="1"/>
  <c r="NO14" i="1"/>
  <c r="NP14" i="1"/>
  <c r="NQ14" i="1"/>
  <c r="NR14" i="1"/>
  <c r="NS14" i="1"/>
  <c r="NT14" i="1"/>
  <c r="NU14" i="1"/>
  <c r="NV14" i="1"/>
  <c r="NW14" i="1"/>
  <c r="NX14" i="1"/>
  <c r="NY14" i="1"/>
  <c r="NZ14" i="1"/>
  <c r="OA14" i="1"/>
  <c r="OB14" i="1"/>
  <c r="OC14" i="1"/>
  <c r="OD14" i="1"/>
  <c r="OE14" i="1"/>
  <c r="OF14" i="1"/>
  <c r="OG14" i="1"/>
  <c r="OH14" i="1"/>
  <c r="OI14" i="1"/>
  <c r="OJ14" i="1"/>
  <c r="NM15" i="1"/>
  <c r="NN15" i="1"/>
  <c r="NO15" i="1"/>
  <c r="NP15" i="1"/>
  <c r="NQ15" i="1"/>
  <c r="NR15" i="1"/>
  <c r="NS15" i="1"/>
  <c r="NT15" i="1"/>
  <c r="NU15" i="1"/>
  <c r="NV15" i="1"/>
  <c r="NW15" i="1"/>
  <c r="NX15" i="1"/>
  <c r="NY15" i="1"/>
  <c r="NZ15" i="1"/>
  <c r="OA15" i="1"/>
  <c r="OB15" i="1"/>
  <c r="OC15" i="1"/>
  <c r="OD15" i="1"/>
  <c r="OE15" i="1"/>
  <c r="OF15" i="1"/>
  <c r="OG15" i="1"/>
  <c r="OH15" i="1"/>
  <c r="OI15" i="1"/>
  <c r="OJ15" i="1"/>
  <c r="NM16" i="1"/>
  <c r="NN16" i="1"/>
  <c r="NO16" i="1"/>
  <c r="NP16" i="1"/>
  <c r="NQ16" i="1"/>
  <c r="NR16" i="1"/>
  <c r="NS16" i="1"/>
  <c r="NT16" i="1"/>
  <c r="NU16" i="1"/>
  <c r="NV16" i="1"/>
  <c r="NW16" i="1"/>
  <c r="NX16" i="1"/>
  <c r="NY16" i="1"/>
  <c r="NZ16" i="1"/>
  <c r="OA16" i="1"/>
  <c r="OB16" i="1"/>
  <c r="OC16" i="1"/>
  <c r="OD16" i="1"/>
  <c r="OE16" i="1"/>
  <c r="OF16" i="1"/>
  <c r="OG16" i="1"/>
  <c r="OH16" i="1"/>
  <c r="OI16" i="1"/>
  <c r="OJ16" i="1"/>
  <c r="NM17" i="1"/>
  <c r="NN17" i="1"/>
  <c r="NO17" i="1"/>
  <c r="NP17" i="1"/>
  <c r="NQ17" i="1"/>
  <c r="NR17" i="1"/>
  <c r="NS17" i="1"/>
  <c r="NT17" i="1"/>
  <c r="NU17" i="1"/>
  <c r="NV17" i="1"/>
  <c r="NW17" i="1"/>
  <c r="NX17" i="1"/>
  <c r="NY17" i="1"/>
  <c r="NZ17" i="1"/>
  <c r="OA17" i="1"/>
  <c r="OB17" i="1"/>
  <c r="OC17" i="1"/>
  <c r="OD17" i="1"/>
  <c r="OE17" i="1"/>
  <c r="OF17" i="1"/>
  <c r="OG17" i="1"/>
  <c r="OH17" i="1"/>
  <c r="OI17" i="1"/>
  <c r="OJ17" i="1"/>
  <c r="NM18" i="1"/>
  <c r="NN18" i="1"/>
  <c r="NO18" i="1"/>
  <c r="NP18" i="1"/>
  <c r="NQ18" i="1"/>
  <c r="NR18" i="1"/>
  <c r="NS18" i="1"/>
  <c r="NT18" i="1"/>
  <c r="NU18" i="1"/>
  <c r="NV18" i="1"/>
  <c r="NW18" i="1"/>
  <c r="NX18" i="1"/>
  <c r="NY18" i="1"/>
  <c r="NZ18" i="1"/>
  <c r="OA18" i="1"/>
  <c r="OB18" i="1"/>
  <c r="OC18" i="1"/>
  <c r="OD18" i="1"/>
  <c r="OE18" i="1"/>
  <c r="OF18" i="1"/>
  <c r="OG18" i="1"/>
  <c r="OH18" i="1"/>
  <c r="OI18" i="1"/>
  <c r="OJ18" i="1"/>
  <c r="NM19" i="1"/>
  <c r="NN19" i="1"/>
  <c r="NO19" i="1"/>
  <c r="NP19" i="1"/>
  <c r="NQ19" i="1"/>
  <c r="NR19" i="1"/>
  <c r="NS19" i="1"/>
  <c r="NT19" i="1"/>
  <c r="NU19" i="1"/>
  <c r="NV19" i="1"/>
  <c r="NW19" i="1"/>
  <c r="NX19" i="1"/>
  <c r="NY19" i="1"/>
  <c r="NZ19" i="1"/>
  <c r="OA19" i="1"/>
  <c r="OB19" i="1"/>
  <c r="OC19" i="1"/>
  <c r="OD19" i="1"/>
  <c r="OE19" i="1"/>
  <c r="OF19" i="1"/>
  <c r="OG19" i="1"/>
  <c r="OH19" i="1"/>
  <c r="OI19" i="1"/>
  <c r="OJ19" i="1"/>
  <c r="NM20" i="1"/>
  <c r="NN20" i="1"/>
  <c r="NO20" i="1"/>
  <c r="NP20" i="1"/>
  <c r="NQ20" i="1"/>
  <c r="NR20" i="1"/>
  <c r="NS20" i="1"/>
  <c r="NT20" i="1"/>
  <c r="NU20" i="1"/>
  <c r="NV20" i="1"/>
  <c r="NW20" i="1"/>
  <c r="NX20" i="1"/>
  <c r="NY20" i="1"/>
  <c r="NZ20" i="1"/>
  <c r="OA20" i="1"/>
  <c r="OB20" i="1"/>
  <c r="OC20" i="1"/>
  <c r="OD20" i="1"/>
  <c r="OE20" i="1"/>
  <c r="OF20" i="1"/>
  <c r="OG20" i="1"/>
  <c r="OH20" i="1"/>
  <c r="OI20" i="1"/>
  <c r="OJ20" i="1"/>
  <c r="NM21" i="1"/>
  <c r="NN21" i="1"/>
  <c r="NO21" i="1"/>
  <c r="NP21" i="1"/>
  <c r="NQ21" i="1"/>
  <c r="NR21" i="1"/>
  <c r="NS21" i="1"/>
  <c r="NT21" i="1"/>
  <c r="NU21" i="1"/>
  <c r="NV21" i="1"/>
  <c r="NW21" i="1"/>
  <c r="NX21" i="1"/>
  <c r="NY21" i="1"/>
  <c r="NZ21" i="1"/>
  <c r="OA21" i="1"/>
  <c r="OB21" i="1"/>
  <c r="OC21" i="1"/>
  <c r="OD21" i="1"/>
  <c r="OE21" i="1"/>
  <c r="OF21" i="1"/>
  <c r="OG21" i="1"/>
  <c r="OH21" i="1"/>
  <c r="OI21" i="1"/>
  <c r="OJ21" i="1"/>
  <c r="NM22" i="1"/>
  <c r="NN22" i="1"/>
  <c r="NO22" i="1"/>
  <c r="NP22" i="1"/>
  <c r="NQ22" i="1"/>
  <c r="NR22" i="1"/>
  <c r="NS22" i="1"/>
  <c r="NT22" i="1"/>
  <c r="NU22" i="1"/>
  <c r="NV22" i="1"/>
  <c r="NW22" i="1"/>
  <c r="NX22" i="1"/>
  <c r="NY22" i="1"/>
  <c r="NZ22" i="1"/>
  <c r="OA22" i="1"/>
  <c r="OB22" i="1"/>
  <c r="OC22" i="1"/>
  <c r="OD22" i="1"/>
  <c r="OE22" i="1"/>
  <c r="OF22" i="1"/>
  <c r="OG22" i="1"/>
  <c r="OH22" i="1"/>
  <c r="OI22" i="1"/>
  <c r="OJ22" i="1"/>
  <c r="NM23" i="1"/>
  <c r="NN23" i="1"/>
  <c r="NO23" i="1"/>
  <c r="NP23" i="1"/>
  <c r="NQ23" i="1"/>
  <c r="NR23" i="1"/>
  <c r="NS23" i="1"/>
  <c r="NT23" i="1"/>
  <c r="NU23" i="1"/>
  <c r="NV23" i="1"/>
  <c r="NW23" i="1"/>
  <c r="NX23" i="1"/>
  <c r="NY23" i="1"/>
  <c r="NZ23" i="1"/>
  <c r="OA23" i="1"/>
  <c r="OB23" i="1"/>
  <c r="OC23" i="1"/>
  <c r="OD23" i="1"/>
  <c r="OE23" i="1"/>
  <c r="OF23" i="1"/>
  <c r="OG23" i="1"/>
  <c r="OH23" i="1"/>
  <c r="OI23" i="1"/>
  <c r="OJ23" i="1"/>
  <c r="NM24" i="1"/>
  <c r="NN24" i="1"/>
  <c r="NO24" i="1"/>
  <c r="NP24" i="1"/>
  <c r="NQ24" i="1"/>
  <c r="NR24" i="1"/>
  <c r="NS24" i="1"/>
  <c r="NT24" i="1"/>
  <c r="NU24" i="1"/>
  <c r="NV24" i="1"/>
  <c r="NW24" i="1"/>
  <c r="NX24" i="1"/>
  <c r="NY24" i="1"/>
  <c r="NZ24" i="1"/>
  <c r="OA24" i="1"/>
  <c r="OB24" i="1"/>
  <c r="OC24" i="1"/>
  <c r="OD24" i="1"/>
  <c r="OE24" i="1"/>
  <c r="OF24" i="1"/>
  <c r="OG24" i="1"/>
  <c r="OH24" i="1"/>
  <c r="OI24" i="1"/>
  <c r="OJ24" i="1"/>
  <c r="NM25" i="1"/>
  <c r="NN25" i="1"/>
  <c r="NO25" i="1"/>
  <c r="NP25" i="1"/>
  <c r="NQ25" i="1"/>
  <c r="NR25" i="1"/>
  <c r="NS25" i="1"/>
  <c r="NT25" i="1"/>
  <c r="NU25" i="1"/>
  <c r="NV25" i="1"/>
  <c r="NW25" i="1"/>
  <c r="NX25" i="1"/>
  <c r="NY25" i="1"/>
  <c r="NZ25" i="1"/>
  <c r="OA25" i="1"/>
  <c r="OB25" i="1"/>
  <c r="OC25" i="1"/>
  <c r="OD25" i="1"/>
  <c r="OE25" i="1"/>
  <c r="OF25" i="1"/>
  <c r="OG25" i="1"/>
  <c r="OH25" i="1"/>
  <c r="OI25" i="1"/>
  <c r="OJ25" i="1"/>
  <c r="NM26" i="1"/>
  <c r="NN26" i="1"/>
  <c r="NO26" i="1"/>
  <c r="NP26" i="1"/>
  <c r="NQ26" i="1"/>
  <c r="NR26" i="1"/>
  <c r="NS26" i="1"/>
  <c r="NT26" i="1"/>
  <c r="NU26" i="1"/>
  <c r="NV26" i="1"/>
  <c r="NW26" i="1"/>
  <c r="NX26" i="1"/>
  <c r="NY26" i="1"/>
  <c r="NZ26" i="1"/>
  <c r="OA26" i="1"/>
  <c r="OB26" i="1"/>
  <c r="OC26" i="1"/>
  <c r="OD26" i="1"/>
  <c r="OE26" i="1"/>
  <c r="OF26" i="1"/>
  <c r="OG26" i="1"/>
  <c r="OH26" i="1"/>
  <c r="OI26" i="1"/>
  <c r="OJ26" i="1"/>
  <c r="NM27" i="1"/>
  <c r="NN27" i="1"/>
  <c r="NO27" i="1"/>
  <c r="NP27" i="1"/>
  <c r="NQ27" i="1"/>
  <c r="NR27" i="1"/>
  <c r="NS27" i="1"/>
  <c r="NT27" i="1"/>
  <c r="NU27" i="1"/>
  <c r="NV27" i="1"/>
  <c r="NW27" i="1"/>
  <c r="NX27" i="1"/>
  <c r="NY27" i="1"/>
  <c r="NZ27" i="1"/>
  <c r="OA27" i="1"/>
  <c r="OB27" i="1"/>
  <c r="OC27" i="1"/>
  <c r="OD27" i="1"/>
  <c r="OE27" i="1"/>
  <c r="OF27" i="1"/>
  <c r="OG27" i="1"/>
  <c r="OH27" i="1"/>
  <c r="OI27" i="1"/>
  <c r="OJ27" i="1"/>
  <c r="NM28" i="1"/>
  <c r="NN28" i="1"/>
  <c r="NO28" i="1"/>
  <c r="NP28" i="1"/>
  <c r="NQ28" i="1"/>
  <c r="NR28" i="1"/>
  <c r="NS28" i="1"/>
  <c r="NT28" i="1"/>
  <c r="NU28" i="1"/>
  <c r="NV28" i="1"/>
  <c r="NW28" i="1"/>
  <c r="NX28" i="1"/>
  <c r="NY28" i="1"/>
  <c r="NZ28" i="1"/>
  <c r="OA28" i="1"/>
  <c r="OB28" i="1"/>
  <c r="OC28" i="1"/>
  <c r="OD28" i="1"/>
  <c r="OE28" i="1"/>
  <c r="OF28" i="1"/>
  <c r="OG28" i="1"/>
  <c r="OH28" i="1"/>
  <c r="OI28" i="1"/>
  <c r="OJ28" i="1"/>
  <c r="NM29" i="1"/>
  <c r="NN29" i="1"/>
  <c r="NO29" i="1"/>
  <c r="NP29" i="1"/>
  <c r="NQ29" i="1"/>
  <c r="NR29" i="1"/>
  <c r="NS29" i="1"/>
  <c r="NT29" i="1"/>
  <c r="NU29" i="1"/>
  <c r="NV29" i="1"/>
  <c r="NW29" i="1"/>
  <c r="NX29" i="1"/>
  <c r="NY29" i="1"/>
  <c r="NZ29" i="1"/>
  <c r="OA29" i="1"/>
  <c r="OB29" i="1"/>
  <c r="OC29" i="1"/>
  <c r="OD29" i="1"/>
  <c r="OE29" i="1"/>
  <c r="OF29" i="1"/>
  <c r="OG29" i="1"/>
  <c r="OH29" i="1"/>
  <c r="OI29" i="1"/>
  <c r="OJ29" i="1"/>
  <c r="NM30" i="1"/>
  <c r="NN30" i="1"/>
  <c r="NO30" i="1"/>
  <c r="NP30" i="1"/>
  <c r="NQ30" i="1"/>
  <c r="NR30" i="1"/>
  <c r="NS30" i="1"/>
  <c r="NT30" i="1"/>
  <c r="NU30" i="1"/>
  <c r="NV30" i="1"/>
  <c r="NW30" i="1"/>
  <c r="NX30" i="1"/>
  <c r="NY30" i="1"/>
  <c r="NZ30" i="1"/>
  <c r="OA30" i="1"/>
  <c r="OB30" i="1"/>
  <c r="OC30" i="1"/>
  <c r="OD30" i="1"/>
  <c r="OE30" i="1"/>
  <c r="OF30" i="1"/>
  <c r="OG30" i="1"/>
  <c r="OH30" i="1"/>
  <c r="OI30" i="1"/>
  <c r="OJ30" i="1"/>
  <c r="NM31" i="1"/>
  <c r="NN31" i="1"/>
  <c r="NO31" i="1"/>
  <c r="NP31" i="1"/>
  <c r="NQ31" i="1"/>
  <c r="NR31" i="1"/>
  <c r="NS31" i="1"/>
  <c r="NT31" i="1"/>
  <c r="NU31" i="1"/>
  <c r="NV31" i="1"/>
  <c r="NW31" i="1"/>
  <c r="NX31" i="1"/>
  <c r="NY31" i="1"/>
  <c r="NZ31" i="1"/>
  <c r="OA31" i="1"/>
  <c r="OB31" i="1"/>
  <c r="OC31" i="1"/>
  <c r="OD31" i="1"/>
  <c r="OE31" i="1"/>
  <c r="OF31" i="1"/>
  <c r="OG31" i="1"/>
  <c r="OH31" i="1"/>
  <c r="OI31" i="1"/>
  <c r="OJ31" i="1"/>
  <c r="NM32" i="1"/>
  <c r="NN32" i="1"/>
  <c r="NO32" i="1"/>
  <c r="NP32" i="1"/>
  <c r="NQ32" i="1"/>
  <c r="NR32" i="1"/>
  <c r="NS32" i="1"/>
  <c r="NT32" i="1"/>
  <c r="NU32" i="1"/>
  <c r="NV32" i="1"/>
  <c r="NW32" i="1"/>
  <c r="NX32" i="1"/>
  <c r="NY32" i="1"/>
  <c r="NZ32" i="1"/>
  <c r="OA32" i="1"/>
  <c r="OB32" i="1"/>
  <c r="OC32" i="1"/>
  <c r="OD32" i="1"/>
  <c r="OE32" i="1"/>
  <c r="OF32" i="1"/>
  <c r="OG32" i="1"/>
  <c r="OH32" i="1"/>
  <c r="OI32" i="1"/>
  <c r="OJ32" i="1"/>
  <c r="NM33" i="1"/>
  <c r="NN33" i="1"/>
  <c r="NO33" i="1"/>
  <c r="NP33" i="1"/>
  <c r="NQ33" i="1"/>
  <c r="NR33" i="1"/>
  <c r="NS33" i="1"/>
  <c r="NT33" i="1"/>
  <c r="NU33" i="1"/>
  <c r="NV33" i="1"/>
  <c r="NW33" i="1"/>
  <c r="NX33" i="1"/>
  <c r="NY33" i="1"/>
  <c r="NZ33" i="1"/>
  <c r="OA33" i="1"/>
  <c r="OB33" i="1"/>
  <c r="OC33" i="1"/>
  <c r="OD33" i="1"/>
  <c r="OE33" i="1"/>
  <c r="OF33" i="1"/>
  <c r="OG33" i="1"/>
  <c r="OH33" i="1"/>
  <c r="OI33" i="1"/>
  <c r="OJ33" i="1"/>
  <c r="NM34" i="1"/>
  <c r="NN34" i="1"/>
  <c r="NO34" i="1"/>
  <c r="NP34" i="1"/>
  <c r="NQ34" i="1"/>
  <c r="NR34" i="1"/>
  <c r="NS34" i="1"/>
  <c r="NT34" i="1"/>
  <c r="NU34" i="1"/>
  <c r="NV34" i="1"/>
  <c r="NW34" i="1"/>
  <c r="NX34" i="1"/>
  <c r="NY34" i="1"/>
  <c r="NZ34" i="1"/>
  <c r="OA34" i="1"/>
  <c r="OB34" i="1"/>
  <c r="OC34" i="1"/>
  <c r="OD34" i="1"/>
  <c r="OE34" i="1"/>
  <c r="OF34" i="1"/>
  <c r="OG34" i="1"/>
  <c r="OH34" i="1"/>
  <c r="OI34" i="1"/>
  <c r="OJ34" i="1"/>
  <c r="NM35" i="1"/>
  <c r="NN35" i="1"/>
  <c r="NO35" i="1"/>
  <c r="NP35" i="1"/>
  <c r="NQ35" i="1"/>
  <c r="NR35" i="1"/>
  <c r="NS35" i="1"/>
  <c r="NT35" i="1"/>
  <c r="NU35" i="1"/>
  <c r="NV35" i="1"/>
  <c r="NW35" i="1"/>
  <c r="NX35" i="1"/>
  <c r="NY35" i="1"/>
  <c r="NZ35" i="1"/>
  <c r="OA35" i="1"/>
  <c r="OB35" i="1"/>
  <c r="OC35" i="1"/>
  <c r="OD35" i="1"/>
  <c r="OE35" i="1"/>
  <c r="OF35" i="1"/>
  <c r="OG35" i="1"/>
  <c r="OH35" i="1"/>
  <c r="OI35" i="1"/>
  <c r="OJ35" i="1"/>
  <c r="NM36" i="1"/>
  <c r="NN36" i="1"/>
  <c r="NO36" i="1"/>
  <c r="NP36" i="1"/>
  <c r="NQ36" i="1"/>
  <c r="NR36" i="1"/>
  <c r="NS36" i="1"/>
  <c r="NT36" i="1"/>
  <c r="NU36" i="1"/>
  <c r="NV36" i="1"/>
  <c r="NW36" i="1"/>
  <c r="NX36" i="1"/>
  <c r="NY36" i="1"/>
  <c r="NZ36" i="1"/>
  <c r="OA36" i="1"/>
  <c r="OB36" i="1"/>
  <c r="OC36" i="1"/>
  <c r="OD36" i="1"/>
  <c r="OE36" i="1"/>
  <c r="OF36" i="1"/>
  <c r="OG36" i="1"/>
  <c r="OH36" i="1"/>
  <c r="OI36" i="1"/>
  <c r="OJ36" i="1"/>
  <c r="NM37" i="1"/>
  <c r="NN37" i="1"/>
  <c r="NO37" i="1"/>
  <c r="NP37" i="1"/>
  <c r="NQ37" i="1"/>
  <c r="NR37" i="1"/>
  <c r="NS37" i="1"/>
  <c r="NT37" i="1"/>
  <c r="NU37" i="1"/>
  <c r="NV37" i="1"/>
  <c r="NW37" i="1"/>
  <c r="NX37" i="1"/>
  <c r="NY37" i="1"/>
  <c r="NZ37" i="1"/>
  <c r="OA37" i="1"/>
  <c r="OB37" i="1"/>
  <c r="OC37" i="1"/>
  <c r="OD37" i="1"/>
  <c r="OE37" i="1"/>
  <c r="OF37" i="1"/>
  <c r="OG37" i="1"/>
  <c r="OH37" i="1"/>
  <c r="OI37" i="1"/>
  <c r="OJ37" i="1"/>
  <c r="NM38" i="1"/>
  <c r="NN38" i="1"/>
  <c r="NO38" i="1"/>
  <c r="NP38" i="1"/>
  <c r="NQ38" i="1"/>
  <c r="NR38" i="1"/>
  <c r="NS38" i="1"/>
  <c r="NT38" i="1"/>
  <c r="NU38" i="1"/>
  <c r="NV38" i="1"/>
  <c r="NW38" i="1"/>
  <c r="NX38" i="1"/>
  <c r="NY38" i="1"/>
  <c r="NZ38" i="1"/>
  <c r="OA38" i="1"/>
  <c r="OB38" i="1"/>
  <c r="OC38" i="1"/>
  <c r="OD38" i="1"/>
  <c r="OE38" i="1"/>
  <c r="OF38" i="1"/>
  <c r="OG38" i="1"/>
  <c r="OH38" i="1"/>
  <c r="OI38" i="1"/>
  <c r="OJ38" i="1"/>
  <c r="NM39" i="1"/>
  <c r="NN39" i="1"/>
  <c r="NO39" i="1"/>
  <c r="NP39" i="1"/>
  <c r="NQ39" i="1"/>
  <c r="NR39" i="1"/>
  <c r="NS39" i="1"/>
  <c r="NT39" i="1"/>
  <c r="NU39" i="1"/>
  <c r="NV39" i="1"/>
  <c r="NW39" i="1"/>
  <c r="NX39" i="1"/>
  <c r="NY39" i="1"/>
  <c r="NZ39" i="1"/>
  <c r="OA39" i="1"/>
  <c r="OB39" i="1"/>
  <c r="OC39" i="1"/>
  <c r="OD39" i="1"/>
  <c r="OE39" i="1"/>
  <c r="OF39" i="1"/>
  <c r="OG39" i="1"/>
  <c r="OH39" i="1"/>
  <c r="OI39" i="1"/>
  <c r="OJ39" i="1"/>
  <c r="NM40" i="1"/>
  <c r="NN40" i="1"/>
  <c r="NO40" i="1"/>
  <c r="NP40" i="1"/>
  <c r="NQ40" i="1"/>
  <c r="NR40" i="1"/>
  <c r="NS40" i="1"/>
  <c r="NT40" i="1"/>
  <c r="NU40" i="1"/>
  <c r="NV40" i="1"/>
  <c r="NW40" i="1"/>
  <c r="NX40" i="1"/>
  <c r="NY40" i="1"/>
  <c r="NZ40" i="1"/>
  <c r="OA40" i="1"/>
  <c r="OB40" i="1"/>
  <c r="OC40" i="1"/>
  <c r="OD40" i="1"/>
  <c r="OE40" i="1"/>
  <c r="OF40" i="1"/>
  <c r="OG40" i="1"/>
  <c r="OH40" i="1"/>
  <c r="OI40" i="1"/>
  <c r="OJ40" i="1"/>
  <c r="NM41" i="1"/>
  <c r="NN41" i="1"/>
  <c r="NO41" i="1"/>
  <c r="NP41" i="1"/>
  <c r="NQ41" i="1"/>
  <c r="NR41" i="1"/>
  <c r="NS41" i="1"/>
  <c r="NT41" i="1"/>
  <c r="NU41" i="1"/>
  <c r="NV41" i="1"/>
  <c r="NW41" i="1"/>
  <c r="NX41" i="1"/>
  <c r="NY41" i="1"/>
  <c r="NZ41" i="1"/>
  <c r="OA41" i="1"/>
  <c r="OB41" i="1"/>
  <c r="OC41" i="1"/>
  <c r="OD41" i="1"/>
  <c r="OE41" i="1"/>
  <c r="OF41" i="1"/>
  <c r="OG41" i="1"/>
  <c r="OH41" i="1"/>
  <c r="OI41" i="1"/>
  <c r="OJ41" i="1"/>
  <c r="NM42" i="1"/>
  <c r="NN42" i="1"/>
  <c r="NO42" i="1"/>
  <c r="NP42" i="1"/>
  <c r="NQ42" i="1"/>
  <c r="NR42" i="1"/>
  <c r="NS42" i="1"/>
  <c r="NT42" i="1"/>
  <c r="NU42" i="1"/>
  <c r="NV42" i="1"/>
  <c r="NW42" i="1"/>
  <c r="NX42" i="1"/>
  <c r="NY42" i="1"/>
  <c r="NZ42" i="1"/>
  <c r="OA42" i="1"/>
  <c r="OB42" i="1"/>
  <c r="OC42" i="1"/>
  <c r="OD42" i="1"/>
  <c r="OE42" i="1"/>
  <c r="OF42" i="1"/>
  <c r="OG42" i="1"/>
  <c r="OH42" i="1"/>
  <c r="OI42" i="1"/>
  <c r="OJ42" i="1"/>
  <c r="NM43" i="1"/>
  <c r="NN43" i="1"/>
  <c r="NO43" i="1"/>
  <c r="NP43" i="1"/>
  <c r="NQ43" i="1"/>
  <c r="NR43" i="1"/>
  <c r="NS43" i="1"/>
  <c r="NT43" i="1"/>
  <c r="NU43" i="1"/>
  <c r="NV43" i="1"/>
  <c r="NW43" i="1"/>
  <c r="NX43" i="1"/>
  <c r="NY43" i="1"/>
  <c r="NZ43" i="1"/>
  <c r="OA43" i="1"/>
  <c r="OB43" i="1"/>
  <c r="OC43" i="1"/>
  <c r="OD43" i="1"/>
  <c r="OE43" i="1"/>
  <c r="OF43" i="1"/>
  <c r="OG43" i="1"/>
  <c r="OH43" i="1"/>
  <c r="OI43" i="1"/>
  <c r="OJ43" i="1"/>
  <c r="NM44" i="1"/>
  <c r="NN44" i="1"/>
  <c r="NO44" i="1"/>
  <c r="NP44" i="1"/>
  <c r="NQ44" i="1"/>
  <c r="NR44" i="1"/>
  <c r="NS44" i="1"/>
  <c r="NT44" i="1"/>
  <c r="NU44" i="1"/>
  <c r="NV44" i="1"/>
  <c r="NW44" i="1"/>
  <c r="NX44" i="1"/>
  <c r="NY44" i="1"/>
  <c r="NZ44" i="1"/>
  <c r="OA44" i="1"/>
  <c r="OB44" i="1"/>
  <c r="OC44" i="1"/>
  <c r="OD44" i="1"/>
  <c r="OE44" i="1"/>
  <c r="OF44" i="1"/>
  <c r="OG44" i="1"/>
  <c r="OH44" i="1"/>
  <c r="OI44" i="1"/>
  <c r="OJ44" i="1"/>
  <c r="NM45" i="1"/>
  <c r="NN45" i="1"/>
  <c r="NO45" i="1"/>
  <c r="NP45" i="1"/>
  <c r="NQ45" i="1"/>
  <c r="NR45" i="1"/>
  <c r="NS45" i="1"/>
  <c r="NT45" i="1"/>
  <c r="NU45" i="1"/>
  <c r="NV45" i="1"/>
  <c r="NW45" i="1"/>
  <c r="NX45" i="1"/>
  <c r="NY45" i="1"/>
  <c r="NZ45" i="1"/>
  <c r="OA45" i="1"/>
  <c r="OB45" i="1"/>
  <c r="OC45" i="1"/>
  <c r="OD45" i="1"/>
  <c r="OE45" i="1"/>
  <c r="OF45" i="1"/>
  <c r="OG45" i="1"/>
  <c r="OH45" i="1"/>
  <c r="OI45" i="1"/>
  <c r="OJ45" i="1"/>
  <c r="NM46" i="1"/>
  <c r="NN46" i="1"/>
  <c r="NO46" i="1"/>
  <c r="NP46" i="1"/>
  <c r="NQ46" i="1"/>
  <c r="NR46" i="1"/>
  <c r="NS46" i="1"/>
  <c r="NT46" i="1"/>
  <c r="NU46" i="1"/>
  <c r="NV46" i="1"/>
  <c r="NW46" i="1"/>
  <c r="NX46" i="1"/>
  <c r="NY46" i="1"/>
  <c r="NZ46" i="1"/>
  <c r="OA46" i="1"/>
  <c r="OB46" i="1"/>
  <c r="OC46" i="1"/>
  <c r="OD46" i="1"/>
  <c r="OE46" i="1"/>
  <c r="OF46" i="1"/>
  <c r="OG46" i="1"/>
  <c r="OH46" i="1"/>
  <c r="OI46" i="1"/>
  <c r="OJ46" i="1"/>
  <c r="NM47" i="1"/>
  <c r="NN47" i="1"/>
  <c r="NO47" i="1"/>
  <c r="NP47" i="1"/>
  <c r="NQ47" i="1"/>
  <c r="NR47" i="1"/>
  <c r="NS47" i="1"/>
  <c r="NT47" i="1"/>
  <c r="NU47" i="1"/>
  <c r="NV47" i="1"/>
  <c r="NW47" i="1"/>
  <c r="NX47" i="1"/>
  <c r="NY47" i="1"/>
  <c r="NZ47" i="1"/>
  <c r="OA47" i="1"/>
  <c r="OB47" i="1"/>
  <c r="OC47" i="1"/>
  <c r="OD47" i="1"/>
  <c r="OE47" i="1"/>
  <c r="OF47" i="1"/>
  <c r="OG47" i="1"/>
  <c r="OH47" i="1"/>
  <c r="OI47" i="1"/>
  <c r="OJ47" i="1"/>
  <c r="NM48" i="1"/>
  <c r="NN48" i="1"/>
  <c r="NO48" i="1"/>
  <c r="NP48" i="1"/>
  <c r="NQ48" i="1"/>
  <c r="NR48" i="1"/>
  <c r="NS48" i="1"/>
  <c r="NT48" i="1"/>
  <c r="NU48" i="1"/>
  <c r="NV48" i="1"/>
  <c r="NW48" i="1"/>
  <c r="NX48" i="1"/>
  <c r="NY48" i="1"/>
  <c r="NZ48" i="1"/>
  <c r="OA48" i="1"/>
  <c r="OB48" i="1"/>
  <c r="OC48" i="1"/>
  <c r="OD48" i="1"/>
  <c r="OE48" i="1"/>
  <c r="OF48" i="1"/>
  <c r="OG48" i="1"/>
  <c r="OH48" i="1"/>
  <c r="OI48" i="1"/>
  <c r="OJ48" i="1"/>
  <c r="NM49" i="1"/>
  <c r="NN49" i="1"/>
  <c r="NO49" i="1"/>
  <c r="NP49" i="1"/>
  <c r="NQ49" i="1"/>
  <c r="NR49" i="1"/>
  <c r="NS49" i="1"/>
  <c r="NT49" i="1"/>
  <c r="NU49" i="1"/>
  <c r="NV49" i="1"/>
  <c r="NW49" i="1"/>
  <c r="NX49" i="1"/>
  <c r="NY49" i="1"/>
  <c r="NZ49" i="1"/>
  <c r="OA49" i="1"/>
  <c r="OB49" i="1"/>
  <c r="OC49" i="1"/>
  <c r="OD49" i="1"/>
  <c r="OE49" i="1"/>
  <c r="OF49" i="1"/>
  <c r="OG49" i="1"/>
  <c r="OH49" i="1"/>
  <c r="OI49" i="1"/>
  <c r="OJ49" i="1"/>
  <c r="NM50" i="1"/>
  <c r="NN50" i="1"/>
  <c r="NO50" i="1"/>
  <c r="NP50" i="1"/>
  <c r="NQ50" i="1"/>
  <c r="NR50" i="1"/>
  <c r="NS50" i="1"/>
  <c r="NT50" i="1"/>
  <c r="NU50" i="1"/>
  <c r="NV50" i="1"/>
  <c r="NW50" i="1"/>
  <c r="NX50" i="1"/>
  <c r="NY50" i="1"/>
  <c r="NZ50" i="1"/>
  <c r="OA50" i="1"/>
  <c r="OB50" i="1"/>
  <c r="OC50" i="1"/>
  <c r="OD50" i="1"/>
  <c r="OE50" i="1"/>
  <c r="OF50" i="1"/>
  <c r="OG50" i="1"/>
  <c r="OH50" i="1"/>
  <c r="OI50" i="1"/>
  <c r="OJ50" i="1"/>
  <c r="NM51" i="1"/>
  <c r="NN51" i="1"/>
  <c r="NO51" i="1"/>
  <c r="NP51" i="1"/>
  <c r="NQ51" i="1"/>
  <c r="NR51" i="1"/>
  <c r="NS51" i="1"/>
  <c r="NT51" i="1"/>
  <c r="NU51" i="1"/>
  <c r="NV51" i="1"/>
  <c r="NW51" i="1"/>
  <c r="NX51" i="1"/>
  <c r="NY51" i="1"/>
  <c r="NZ51" i="1"/>
  <c r="OA51" i="1"/>
  <c r="OB51" i="1"/>
  <c r="OC51" i="1"/>
  <c r="OD51" i="1"/>
  <c r="OE51" i="1"/>
  <c r="OF51" i="1"/>
  <c r="OG51" i="1"/>
  <c r="OH51" i="1"/>
  <c r="OI51" i="1"/>
  <c r="OJ51" i="1"/>
  <c r="NM52" i="1"/>
  <c r="NN52" i="1"/>
  <c r="NO52" i="1"/>
  <c r="NP52" i="1"/>
  <c r="NQ52" i="1"/>
  <c r="NR52" i="1"/>
  <c r="NS52" i="1"/>
  <c r="NT52" i="1"/>
  <c r="NU52" i="1"/>
  <c r="NV52" i="1"/>
  <c r="NW52" i="1"/>
  <c r="NX52" i="1"/>
  <c r="NY52" i="1"/>
  <c r="NZ52" i="1"/>
  <c r="OA52" i="1"/>
  <c r="OB52" i="1"/>
  <c r="OC52" i="1"/>
  <c r="OD52" i="1"/>
  <c r="OE52" i="1"/>
  <c r="OF52" i="1"/>
  <c r="OG52" i="1"/>
  <c r="OH52" i="1"/>
  <c r="OI52" i="1"/>
  <c r="OJ52" i="1"/>
  <c r="NM53" i="1"/>
  <c r="NN53" i="1"/>
  <c r="NO53" i="1"/>
  <c r="NP53" i="1"/>
  <c r="NQ53" i="1"/>
  <c r="NR53" i="1"/>
  <c r="NS53" i="1"/>
  <c r="NT53" i="1"/>
  <c r="NU53" i="1"/>
  <c r="NV53" i="1"/>
  <c r="NW53" i="1"/>
  <c r="NX53" i="1"/>
  <c r="NY53" i="1"/>
  <c r="NZ53" i="1"/>
  <c r="OA53" i="1"/>
  <c r="OB53" i="1"/>
  <c r="OC53" i="1"/>
  <c r="OD53" i="1"/>
  <c r="OE53" i="1"/>
  <c r="OF53" i="1"/>
  <c r="OG53" i="1"/>
  <c r="OH53" i="1"/>
  <c r="OI53" i="1"/>
  <c r="OJ53" i="1"/>
  <c r="NM54" i="1"/>
  <c r="NN54" i="1"/>
  <c r="NO54" i="1"/>
  <c r="NP54" i="1"/>
  <c r="NQ54" i="1"/>
  <c r="NR54" i="1"/>
  <c r="NS54" i="1"/>
  <c r="NT54" i="1"/>
  <c r="NU54" i="1"/>
  <c r="NV54" i="1"/>
  <c r="NW54" i="1"/>
  <c r="NX54" i="1"/>
  <c r="NY54" i="1"/>
  <c r="NZ54" i="1"/>
  <c r="OA54" i="1"/>
  <c r="OB54" i="1"/>
  <c r="OC54" i="1"/>
  <c r="OD54" i="1"/>
  <c r="OE54" i="1"/>
  <c r="OF54" i="1"/>
  <c r="OG54" i="1"/>
  <c r="OH54" i="1"/>
  <c r="OI54" i="1"/>
  <c r="OJ54" i="1"/>
  <c r="NM55" i="1"/>
  <c r="NN55" i="1"/>
  <c r="NO55" i="1"/>
  <c r="NP55" i="1"/>
  <c r="NQ55" i="1"/>
  <c r="NR55" i="1"/>
  <c r="NS55" i="1"/>
  <c r="NT55" i="1"/>
  <c r="NU55" i="1"/>
  <c r="NV55" i="1"/>
  <c r="NW55" i="1"/>
  <c r="NX55" i="1"/>
  <c r="NY55" i="1"/>
  <c r="NZ55" i="1"/>
  <c r="OA55" i="1"/>
  <c r="OB55" i="1"/>
  <c r="OC55" i="1"/>
  <c r="OD55" i="1"/>
  <c r="OE55" i="1"/>
  <c r="OF55" i="1"/>
  <c r="OG55" i="1"/>
  <c r="OH55" i="1"/>
  <c r="OI55" i="1"/>
  <c r="OJ55" i="1"/>
  <c r="NM56" i="1"/>
  <c r="NN56" i="1"/>
  <c r="NO56" i="1"/>
  <c r="NP56" i="1"/>
  <c r="NQ56" i="1"/>
  <c r="NR56" i="1"/>
  <c r="NS56" i="1"/>
  <c r="NT56" i="1"/>
  <c r="NU56" i="1"/>
  <c r="NV56" i="1"/>
  <c r="NW56" i="1"/>
  <c r="NX56" i="1"/>
  <c r="NY56" i="1"/>
  <c r="NZ56" i="1"/>
  <c r="OA56" i="1"/>
  <c r="OB56" i="1"/>
  <c r="OC56" i="1"/>
  <c r="OD56" i="1"/>
  <c r="OE56" i="1"/>
  <c r="OF56" i="1"/>
  <c r="OG56" i="1"/>
  <c r="OH56" i="1"/>
  <c r="OI56" i="1"/>
  <c r="OJ56" i="1"/>
  <c r="NM57" i="1"/>
  <c r="NN57" i="1"/>
  <c r="NO57" i="1"/>
  <c r="NP57" i="1"/>
  <c r="NQ57" i="1"/>
  <c r="NR57" i="1"/>
  <c r="NS57" i="1"/>
  <c r="NT57" i="1"/>
  <c r="NU57" i="1"/>
  <c r="NV57" i="1"/>
  <c r="NW57" i="1"/>
  <c r="NX57" i="1"/>
  <c r="NY57" i="1"/>
  <c r="NZ57" i="1"/>
  <c r="OA57" i="1"/>
  <c r="OB57" i="1"/>
  <c r="OC57" i="1"/>
  <c r="OD57" i="1"/>
  <c r="OE57" i="1"/>
  <c r="OF57" i="1"/>
  <c r="OG57" i="1"/>
  <c r="OH57" i="1"/>
  <c r="OI57" i="1"/>
  <c r="OJ57" i="1"/>
  <c r="NM58" i="1"/>
  <c r="NN58" i="1"/>
  <c r="NO58" i="1"/>
  <c r="NP58" i="1"/>
  <c r="NQ58" i="1"/>
  <c r="NR58" i="1"/>
  <c r="NS58" i="1"/>
  <c r="NT58" i="1"/>
  <c r="NU58" i="1"/>
  <c r="NV58" i="1"/>
  <c r="NW58" i="1"/>
  <c r="NX58" i="1"/>
  <c r="NY58" i="1"/>
  <c r="NZ58" i="1"/>
  <c r="OA58" i="1"/>
  <c r="OB58" i="1"/>
  <c r="OC58" i="1"/>
  <c r="OD58" i="1"/>
  <c r="OE58" i="1"/>
  <c r="OF58" i="1"/>
  <c r="OG58" i="1"/>
  <c r="OH58" i="1"/>
  <c r="OI58" i="1"/>
  <c r="OJ58" i="1"/>
  <c r="NM59" i="1"/>
  <c r="NN59" i="1"/>
  <c r="NO59" i="1"/>
  <c r="NP59" i="1"/>
  <c r="NQ59" i="1"/>
  <c r="NR59" i="1"/>
  <c r="NS59" i="1"/>
  <c r="NT59" i="1"/>
  <c r="NU59" i="1"/>
  <c r="NV59" i="1"/>
  <c r="NW59" i="1"/>
  <c r="NX59" i="1"/>
  <c r="NY59" i="1"/>
  <c r="NZ59" i="1"/>
  <c r="OA59" i="1"/>
  <c r="OB59" i="1"/>
  <c r="OC59" i="1"/>
  <c r="OD59" i="1"/>
  <c r="OE59" i="1"/>
  <c r="OF59" i="1"/>
  <c r="OG59" i="1"/>
  <c r="OH59" i="1"/>
  <c r="OI59" i="1"/>
  <c r="OJ59" i="1"/>
  <c r="NM60" i="1"/>
  <c r="NN60" i="1"/>
  <c r="NO60" i="1"/>
  <c r="NP60" i="1"/>
  <c r="NQ60" i="1"/>
  <c r="NR60" i="1"/>
  <c r="NS60" i="1"/>
  <c r="NT60" i="1"/>
  <c r="NU60" i="1"/>
  <c r="NV60" i="1"/>
  <c r="NW60" i="1"/>
  <c r="NX60" i="1"/>
  <c r="NY60" i="1"/>
  <c r="NZ60" i="1"/>
  <c r="OA60" i="1"/>
  <c r="OB60" i="1"/>
  <c r="OC60" i="1"/>
  <c r="OD60" i="1"/>
  <c r="OE60" i="1"/>
  <c r="OF60" i="1"/>
  <c r="OG60" i="1"/>
  <c r="OH60" i="1"/>
  <c r="OI60" i="1"/>
  <c r="OJ60" i="1"/>
  <c r="NM61" i="1"/>
  <c r="NN61" i="1"/>
  <c r="NO61" i="1"/>
  <c r="NP61" i="1"/>
  <c r="NQ61" i="1"/>
  <c r="NR61" i="1"/>
  <c r="NS61" i="1"/>
  <c r="NT61" i="1"/>
  <c r="NU61" i="1"/>
  <c r="NV61" i="1"/>
  <c r="NW61" i="1"/>
  <c r="NX61" i="1"/>
  <c r="NY61" i="1"/>
  <c r="NZ61" i="1"/>
  <c r="OA61" i="1"/>
  <c r="OB61" i="1"/>
  <c r="OC61" i="1"/>
  <c r="OD61" i="1"/>
  <c r="OE61" i="1"/>
  <c r="OF61" i="1"/>
  <c r="OG61" i="1"/>
  <c r="OH61" i="1"/>
  <c r="OI61" i="1"/>
  <c r="OJ61" i="1"/>
  <c r="NM62" i="1"/>
  <c r="NN62" i="1"/>
  <c r="NO62" i="1"/>
  <c r="NP62" i="1"/>
  <c r="NQ62" i="1"/>
  <c r="NR62" i="1"/>
  <c r="NS62" i="1"/>
  <c r="NT62" i="1"/>
  <c r="NU62" i="1"/>
  <c r="NV62" i="1"/>
  <c r="NW62" i="1"/>
  <c r="NX62" i="1"/>
  <c r="NY62" i="1"/>
  <c r="NZ62" i="1"/>
  <c r="OA62" i="1"/>
  <c r="OB62" i="1"/>
  <c r="OC62" i="1"/>
  <c r="OD62" i="1"/>
  <c r="OE62" i="1"/>
  <c r="OF62" i="1"/>
  <c r="OG62" i="1"/>
  <c r="OH62" i="1"/>
  <c r="OI62" i="1"/>
  <c r="OJ62" i="1"/>
  <c r="NM63" i="1"/>
  <c r="NN63" i="1"/>
  <c r="NO63" i="1"/>
  <c r="NP63" i="1"/>
  <c r="NQ63" i="1"/>
  <c r="NR63" i="1"/>
  <c r="NS63" i="1"/>
  <c r="NT63" i="1"/>
  <c r="NU63" i="1"/>
  <c r="NV63" i="1"/>
  <c r="NW63" i="1"/>
  <c r="NX63" i="1"/>
  <c r="NY63" i="1"/>
  <c r="NZ63" i="1"/>
  <c r="OA63" i="1"/>
  <c r="OB63" i="1"/>
  <c r="OC63" i="1"/>
  <c r="OD63" i="1"/>
  <c r="OE63" i="1"/>
  <c r="OF63" i="1"/>
  <c r="OG63" i="1"/>
  <c r="OH63" i="1"/>
  <c r="OI63" i="1"/>
  <c r="OJ63" i="1"/>
  <c r="NM64" i="1"/>
  <c r="NN64" i="1"/>
  <c r="NO64" i="1"/>
  <c r="NP64" i="1"/>
  <c r="NQ64" i="1"/>
  <c r="NR64" i="1"/>
  <c r="NS64" i="1"/>
  <c r="NT64" i="1"/>
  <c r="NU64" i="1"/>
  <c r="NV64" i="1"/>
  <c r="NW64" i="1"/>
  <c r="NX64" i="1"/>
  <c r="NY64" i="1"/>
  <c r="NZ64" i="1"/>
  <c r="OA64" i="1"/>
  <c r="OB64" i="1"/>
  <c r="OC64" i="1"/>
  <c r="OD64" i="1"/>
  <c r="OE64" i="1"/>
  <c r="OF64" i="1"/>
  <c r="OG64" i="1"/>
  <c r="OH64" i="1"/>
  <c r="OI64" i="1"/>
  <c r="OJ64" i="1"/>
  <c r="NM65" i="1"/>
  <c r="NN65" i="1"/>
  <c r="NO65" i="1"/>
  <c r="NP65" i="1"/>
  <c r="NQ65" i="1"/>
  <c r="NR65" i="1"/>
  <c r="NS65" i="1"/>
  <c r="NT65" i="1"/>
  <c r="NU65" i="1"/>
  <c r="NV65" i="1"/>
  <c r="NW65" i="1"/>
  <c r="NX65" i="1"/>
  <c r="NY65" i="1"/>
  <c r="NZ65" i="1"/>
  <c r="OA65" i="1"/>
  <c r="OB65" i="1"/>
  <c r="OC65" i="1"/>
  <c r="OD65" i="1"/>
  <c r="OE65" i="1"/>
  <c r="OF65" i="1"/>
  <c r="OG65" i="1"/>
  <c r="OH65" i="1"/>
  <c r="OI65" i="1"/>
  <c r="OJ65" i="1"/>
  <c r="NM66" i="1"/>
  <c r="NN66" i="1"/>
  <c r="NO66" i="1"/>
  <c r="NP66" i="1"/>
  <c r="NQ66" i="1"/>
  <c r="NR66" i="1"/>
  <c r="NS66" i="1"/>
  <c r="NT66" i="1"/>
  <c r="NU66" i="1"/>
  <c r="NV66" i="1"/>
  <c r="NW66" i="1"/>
  <c r="NX66" i="1"/>
  <c r="NY66" i="1"/>
  <c r="NZ66" i="1"/>
  <c r="OA66" i="1"/>
  <c r="OB66" i="1"/>
  <c r="OC66" i="1"/>
  <c r="OD66" i="1"/>
  <c r="OE66" i="1"/>
  <c r="OF66" i="1"/>
  <c r="OG66" i="1"/>
  <c r="OH66" i="1"/>
  <c r="OI66" i="1"/>
  <c r="OJ66" i="1"/>
  <c r="NM67" i="1"/>
  <c r="NN67" i="1"/>
  <c r="NO67" i="1"/>
  <c r="NP67" i="1"/>
  <c r="NQ67" i="1"/>
  <c r="NR67" i="1"/>
  <c r="NS67" i="1"/>
  <c r="NT67" i="1"/>
  <c r="NU67" i="1"/>
  <c r="NV67" i="1"/>
  <c r="NW67" i="1"/>
  <c r="NX67" i="1"/>
  <c r="NY67" i="1"/>
  <c r="NZ67" i="1"/>
  <c r="OA67" i="1"/>
  <c r="OB67" i="1"/>
  <c r="OC67" i="1"/>
  <c r="OD67" i="1"/>
  <c r="OE67" i="1"/>
  <c r="OF67" i="1"/>
  <c r="OG67" i="1"/>
  <c r="OH67" i="1"/>
  <c r="OI67" i="1"/>
  <c r="OJ67" i="1"/>
  <c r="NM68" i="1"/>
  <c r="NN68" i="1"/>
  <c r="NO68" i="1"/>
  <c r="NP68" i="1"/>
  <c r="NQ68" i="1"/>
  <c r="NR68" i="1"/>
  <c r="NS68" i="1"/>
  <c r="NT68" i="1"/>
  <c r="NU68" i="1"/>
  <c r="NV68" i="1"/>
  <c r="NW68" i="1"/>
  <c r="NX68" i="1"/>
  <c r="NY68" i="1"/>
  <c r="NZ68" i="1"/>
  <c r="OA68" i="1"/>
  <c r="OB68" i="1"/>
  <c r="OC68" i="1"/>
  <c r="OD68" i="1"/>
  <c r="OE68" i="1"/>
  <c r="OF68" i="1"/>
  <c r="OG68" i="1"/>
  <c r="OH68" i="1"/>
  <c r="OI68" i="1"/>
  <c r="OJ68" i="1"/>
  <c r="NM69" i="1"/>
  <c r="NN69" i="1"/>
  <c r="NO69" i="1"/>
  <c r="NP69" i="1"/>
  <c r="NQ69" i="1"/>
  <c r="NR69" i="1"/>
  <c r="NS69" i="1"/>
  <c r="NT69" i="1"/>
  <c r="NU69" i="1"/>
  <c r="NV69" i="1"/>
  <c r="NW69" i="1"/>
  <c r="NX69" i="1"/>
  <c r="NY69" i="1"/>
  <c r="NZ69" i="1"/>
  <c r="OA69" i="1"/>
  <c r="OB69" i="1"/>
  <c r="OC69" i="1"/>
  <c r="OD69" i="1"/>
  <c r="OE69" i="1"/>
  <c r="OF69" i="1"/>
  <c r="OG69" i="1"/>
  <c r="OH69" i="1"/>
  <c r="OI69" i="1"/>
  <c r="OJ69" i="1"/>
  <c r="NM70" i="1"/>
  <c r="NN70" i="1"/>
  <c r="NO70" i="1"/>
  <c r="NP70" i="1"/>
  <c r="NQ70" i="1"/>
  <c r="NR70" i="1"/>
  <c r="NS70" i="1"/>
  <c r="NT70" i="1"/>
  <c r="NU70" i="1"/>
  <c r="NV70" i="1"/>
  <c r="NW70" i="1"/>
  <c r="NX70" i="1"/>
  <c r="NY70" i="1"/>
  <c r="NZ70" i="1"/>
  <c r="OA70" i="1"/>
  <c r="OB70" i="1"/>
  <c r="OC70" i="1"/>
  <c r="OD70" i="1"/>
  <c r="OE70" i="1"/>
  <c r="OF70" i="1"/>
  <c r="OG70" i="1"/>
  <c r="OH70" i="1"/>
  <c r="OI70" i="1"/>
  <c r="OJ70" i="1"/>
  <c r="NM71" i="1"/>
  <c r="NN71" i="1"/>
  <c r="NO71" i="1"/>
  <c r="NP71" i="1"/>
  <c r="NQ71" i="1"/>
  <c r="NR71" i="1"/>
  <c r="NS71" i="1"/>
  <c r="NT71" i="1"/>
  <c r="NU71" i="1"/>
  <c r="NV71" i="1"/>
  <c r="NW71" i="1"/>
  <c r="NX71" i="1"/>
  <c r="NY71" i="1"/>
  <c r="NZ71" i="1"/>
  <c r="OA71" i="1"/>
  <c r="OB71" i="1"/>
  <c r="OC71" i="1"/>
  <c r="OD71" i="1"/>
  <c r="OE71" i="1"/>
  <c r="OF71" i="1"/>
  <c r="OG71" i="1"/>
  <c r="OH71" i="1"/>
  <c r="OI71" i="1"/>
  <c r="OJ71" i="1"/>
  <c r="NM72" i="1"/>
  <c r="NN72" i="1"/>
  <c r="NO72" i="1"/>
  <c r="NP72" i="1"/>
  <c r="NQ72" i="1"/>
  <c r="NR72" i="1"/>
  <c r="NS72" i="1"/>
  <c r="NT72" i="1"/>
  <c r="NU72" i="1"/>
  <c r="NV72" i="1"/>
  <c r="NW72" i="1"/>
  <c r="NX72" i="1"/>
  <c r="NY72" i="1"/>
  <c r="NZ72" i="1"/>
  <c r="OA72" i="1"/>
  <c r="OB72" i="1"/>
  <c r="OC72" i="1"/>
  <c r="OD72" i="1"/>
  <c r="OE72" i="1"/>
  <c r="OF72" i="1"/>
  <c r="OG72" i="1"/>
  <c r="OH72" i="1"/>
  <c r="OI72" i="1"/>
  <c r="OJ72" i="1"/>
  <c r="NM73" i="1"/>
  <c r="NN73" i="1"/>
  <c r="NO73" i="1"/>
  <c r="NP73" i="1"/>
  <c r="NQ73" i="1"/>
  <c r="NR73" i="1"/>
  <c r="NS73" i="1"/>
  <c r="NT73" i="1"/>
  <c r="NU73" i="1"/>
  <c r="NV73" i="1"/>
  <c r="NW73" i="1"/>
  <c r="NX73" i="1"/>
  <c r="NY73" i="1"/>
  <c r="NZ73" i="1"/>
  <c r="OA73" i="1"/>
  <c r="OB73" i="1"/>
  <c r="OC73" i="1"/>
  <c r="OD73" i="1"/>
  <c r="OE73" i="1"/>
  <c r="OF73" i="1"/>
  <c r="OG73" i="1"/>
  <c r="OH73" i="1"/>
  <c r="OI73" i="1"/>
  <c r="OJ73" i="1"/>
  <c r="NM74" i="1"/>
  <c r="NN74" i="1"/>
  <c r="NO74" i="1"/>
  <c r="NP74" i="1"/>
  <c r="NQ74" i="1"/>
  <c r="NR74" i="1"/>
  <c r="NS74" i="1"/>
  <c r="NT74" i="1"/>
  <c r="NU74" i="1"/>
  <c r="NV74" i="1"/>
  <c r="NW74" i="1"/>
  <c r="NX74" i="1"/>
  <c r="NY74" i="1"/>
  <c r="NZ74" i="1"/>
  <c r="OA74" i="1"/>
  <c r="OB74" i="1"/>
  <c r="OC74" i="1"/>
  <c r="OD74" i="1"/>
  <c r="OE74" i="1"/>
  <c r="OF74" i="1"/>
  <c r="OG74" i="1"/>
  <c r="OH74" i="1"/>
  <c r="OI74" i="1"/>
  <c r="OJ74" i="1"/>
  <c r="NM75" i="1"/>
  <c r="NN75" i="1"/>
  <c r="NO75" i="1"/>
  <c r="NP75" i="1"/>
  <c r="NQ75" i="1"/>
  <c r="NR75" i="1"/>
  <c r="NS75" i="1"/>
  <c r="NT75" i="1"/>
  <c r="NU75" i="1"/>
  <c r="NV75" i="1"/>
  <c r="NW75" i="1"/>
  <c r="NX75" i="1"/>
  <c r="NY75" i="1"/>
  <c r="NZ75" i="1"/>
  <c r="OA75" i="1"/>
  <c r="OB75" i="1"/>
  <c r="OC75" i="1"/>
  <c r="OD75" i="1"/>
  <c r="OE75" i="1"/>
  <c r="OF75" i="1"/>
  <c r="OG75" i="1"/>
  <c r="OH75" i="1"/>
  <c r="OI75" i="1"/>
  <c r="OJ75" i="1"/>
  <c r="NM76" i="1"/>
  <c r="NN76" i="1"/>
  <c r="NO76" i="1"/>
  <c r="NP76" i="1"/>
  <c r="NQ76" i="1"/>
  <c r="NR76" i="1"/>
  <c r="NS76" i="1"/>
  <c r="NT76" i="1"/>
  <c r="NU76" i="1"/>
  <c r="NV76" i="1"/>
  <c r="NW76" i="1"/>
  <c r="NX76" i="1"/>
  <c r="NY76" i="1"/>
  <c r="NZ76" i="1"/>
  <c r="OA76" i="1"/>
  <c r="OB76" i="1"/>
  <c r="OC76" i="1"/>
  <c r="OD76" i="1"/>
  <c r="OE76" i="1"/>
  <c r="OF76" i="1"/>
  <c r="OG76" i="1"/>
  <c r="OH76" i="1"/>
  <c r="OI76" i="1"/>
  <c r="OJ76" i="1"/>
  <c r="NM77" i="1"/>
  <c r="NN77" i="1"/>
  <c r="NO77" i="1"/>
  <c r="NP77" i="1"/>
  <c r="NQ77" i="1"/>
  <c r="NR77" i="1"/>
  <c r="NS77" i="1"/>
  <c r="NT77" i="1"/>
  <c r="NU77" i="1"/>
  <c r="NV77" i="1"/>
  <c r="NW77" i="1"/>
  <c r="NX77" i="1"/>
  <c r="NY77" i="1"/>
  <c r="NZ77" i="1"/>
  <c r="OA77" i="1"/>
  <c r="OB77" i="1"/>
  <c r="OC77" i="1"/>
  <c r="OD77" i="1"/>
  <c r="OE77" i="1"/>
  <c r="OF77" i="1"/>
  <c r="OG77" i="1"/>
  <c r="OH77" i="1"/>
  <c r="OI77" i="1"/>
  <c r="OJ77" i="1"/>
  <c r="NM78" i="1"/>
  <c r="NN78" i="1"/>
  <c r="NO78" i="1"/>
  <c r="NP78" i="1"/>
  <c r="NQ78" i="1"/>
  <c r="NR78" i="1"/>
  <c r="NS78" i="1"/>
  <c r="NT78" i="1"/>
  <c r="NU78" i="1"/>
  <c r="NV78" i="1"/>
  <c r="NW78" i="1"/>
  <c r="NX78" i="1"/>
  <c r="NY78" i="1"/>
  <c r="NZ78" i="1"/>
  <c r="OA78" i="1"/>
  <c r="OB78" i="1"/>
  <c r="OC78" i="1"/>
  <c r="OD78" i="1"/>
  <c r="OE78" i="1"/>
  <c r="OF78" i="1"/>
  <c r="OG78" i="1"/>
  <c r="OH78" i="1"/>
  <c r="OI78" i="1"/>
  <c r="OJ78" i="1"/>
  <c r="NM79" i="1"/>
  <c r="NN79" i="1"/>
  <c r="NO79" i="1"/>
  <c r="NP79" i="1"/>
  <c r="NQ79" i="1"/>
  <c r="NR79" i="1"/>
  <c r="NS79" i="1"/>
  <c r="NT79" i="1"/>
  <c r="NU79" i="1"/>
  <c r="NV79" i="1"/>
  <c r="NW79" i="1"/>
  <c r="NX79" i="1"/>
  <c r="NY79" i="1"/>
  <c r="NZ79" i="1"/>
  <c r="OA79" i="1"/>
  <c r="OB79" i="1"/>
  <c r="OC79" i="1"/>
  <c r="OD79" i="1"/>
  <c r="OE79" i="1"/>
  <c r="OF79" i="1"/>
  <c r="OG79" i="1"/>
  <c r="OH79" i="1"/>
  <c r="OI79" i="1"/>
  <c r="OJ79" i="1"/>
  <c r="NM80" i="1"/>
  <c r="NN80" i="1"/>
  <c r="NO80" i="1"/>
  <c r="NP80" i="1"/>
  <c r="NQ80" i="1"/>
  <c r="NR80" i="1"/>
  <c r="NS80" i="1"/>
  <c r="NT80" i="1"/>
  <c r="NU80" i="1"/>
  <c r="NV80" i="1"/>
  <c r="NW80" i="1"/>
  <c r="NX80" i="1"/>
  <c r="NY80" i="1"/>
  <c r="NZ80" i="1"/>
  <c r="OA80" i="1"/>
  <c r="OB80" i="1"/>
  <c r="OC80" i="1"/>
  <c r="OD80" i="1"/>
  <c r="OE80" i="1"/>
  <c r="OF80" i="1"/>
  <c r="OG80" i="1"/>
  <c r="OH80" i="1"/>
  <c r="OI80" i="1"/>
  <c r="OJ80" i="1"/>
  <c r="NM81" i="1"/>
  <c r="NN81" i="1"/>
  <c r="NO81" i="1"/>
  <c r="NP81" i="1"/>
  <c r="NQ81" i="1"/>
  <c r="NR81" i="1"/>
  <c r="NS81" i="1"/>
  <c r="NT81" i="1"/>
  <c r="NU81" i="1"/>
  <c r="NV81" i="1"/>
  <c r="NW81" i="1"/>
  <c r="NX81" i="1"/>
  <c r="NY81" i="1"/>
  <c r="NZ81" i="1"/>
  <c r="OA81" i="1"/>
  <c r="OB81" i="1"/>
  <c r="OC81" i="1"/>
  <c r="OD81" i="1"/>
  <c r="OE81" i="1"/>
  <c r="OF81" i="1"/>
  <c r="OG81" i="1"/>
  <c r="OH81" i="1"/>
  <c r="OI81" i="1"/>
  <c r="OJ81" i="1"/>
  <c r="NM82" i="1"/>
  <c r="NN82" i="1"/>
  <c r="NO82" i="1"/>
  <c r="NP82" i="1"/>
  <c r="NQ82" i="1"/>
  <c r="NR82" i="1"/>
  <c r="NS82" i="1"/>
  <c r="NT82" i="1"/>
  <c r="NU82" i="1"/>
  <c r="NV82" i="1"/>
  <c r="NW82" i="1"/>
  <c r="NX82" i="1"/>
  <c r="NY82" i="1"/>
  <c r="NZ82" i="1"/>
  <c r="OA82" i="1"/>
  <c r="OB82" i="1"/>
  <c r="OC82" i="1"/>
  <c r="OD82" i="1"/>
  <c r="OE82" i="1"/>
  <c r="OF82" i="1"/>
  <c r="OG82" i="1"/>
  <c r="OH82" i="1"/>
  <c r="OI82" i="1"/>
  <c r="OJ82" i="1"/>
  <c r="NM83" i="1"/>
  <c r="NN83" i="1"/>
  <c r="NO83" i="1"/>
  <c r="NP83" i="1"/>
  <c r="NQ83" i="1"/>
  <c r="NR83" i="1"/>
  <c r="NS83" i="1"/>
  <c r="NT83" i="1"/>
  <c r="NU83" i="1"/>
  <c r="NV83" i="1"/>
  <c r="NW83" i="1"/>
  <c r="NX83" i="1"/>
  <c r="NY83" i="1"/>
  <c r="NZ83" i="1"/>
  <c r="OA83" i="1"/>
  <c r="OB83" i="1"/>
  <c r="OC83" i="1"/>
  <c r="OD83" i="1"/>
  <c r="OE83" i="1"/>
  <c r="OF83" i="1"/>
  <c r="OG83" i="1"/>
  <c r="OH83" i="1"/>
  <c r="OI83" i="1"/>
  <c r="OJ83" i="1"/>
  <c r="NM84" i="1"/>
  <c r="NN84" i="1"/>
  <c r="NO84" i="1"/>
  <c r="NP84" i="1"/>
  <c r="NQ84" i="1"/>
  <c r="NR84" i="1"/>
  <c r="NS84" i="1"/>
  <c r="NT84" i="1"/>
  <c r="NU84" i="1"/>
  <c r="NV84" i="1"/>
  <c r="NW84" i="1"/>
  <c r="NX84" i="1"/>
  <c r="NY84" i="1"/>
  <c r="NZ84" i="1"/>
  <c r="OA84" i="1"/>
  <c r="OB84" i="1"/>
  <c r="OC84" i="1"/>
  <c r="OD84" i="1"/>
  <c r="OE84" i="1"/>
  <c r="OF84" i="1"/>
  <c r="OG84" i="1"/>
  <c r="OH84" i="1"/>
  <c r="OI84" i="1"/>
  <c r="OJ84" i="1"/>
  <c r="NM85" i="1"/>
  <c r="NN85" i="1"/>
  <c r="NO85" i="1"/>
  <c r="NP85" i="1"/>
  <c r="NQ85" i="1"/>
  <c r="NR85" i="1"/>
  <c r="NS85" i="1"/>
  <c r="NT85" i="1"/>
  <c r="NU85" i="1"/>
  <c r="NV85" i="1"/>
  <c r="NW85" i="1"/>
  <c r="NX85" i="1"/>
  <c r="NY85" i="1"/>
  <c r="NZ85" i="1"/>
  <c r="OA85" i="1"/>
  <c r="OB85" i="1"/>
  <c r="OC85" i="1"/>
  <c r="OD85" i="1"/>
  <c r="OE85" i="1"/>
  <c r="OF85" i="1"/>
  <c r="OG85" i="1"/>
  <c r="OH85" i="1"/>
  <c r="OI85" i="1"/>
  <c r="OJ85" i="1"/>
  <c r="NM86" i="1"/>
  <c r="NN86" i="1"/>
  <c r="NO86" i="1"/>
  <c r="NP86" i="1"/>
  <c r="NQ86" i="1"/>
  <c r="NR86" i="1"/>
  <c r="NS86" i="1"/>
  <c r="NT86" i="1"/>
  <c r="NU86" i="1"/>
  <c r="NV86" i="1"/>
  <c r="NW86" i="1"/>
  <c r="NX86" i="1"/>
  <c r="NY86" i="1"/>
  <c r="NZ86" i="1"/>
  <c r="OA86" i="1"/>
  <c r="OB86" i="1"/>
  <c r="OC86" i="1"/>
  <c r="OD86" i="1"/>
  <c r="OE86" i="1"/>
  <c r="OF86" i="1"/>
  <c r="OG86" i="1"/>
  <c r="OH86" i="1"/>
  <c r="OI86" i="1"/>
  <c r="OJ86" i="1"/>
  <c r="NM87" i="1"/>
  <c r="NN87" i="1"/>
  <c r="NO87" i="1"/>
  <c r="NP87" i="1"/>
  <c r="NQ87" i="1"/>
  <c r="NR87" i="1"/>
  <c r="NS87" i="1"/>
  <c r="NT87" i="1"/>
  <c r="NU87" i="1"/>
  <c r="NV87" i="1"/>
  <c r="NW87" i="1"/>
  <c r="NX87" i="1"/>
  <c r="NY87" i="1"/>
  <c r="NZ87" i="1"/>
  <c r="OA87" i="1"/>
  <c r="OB87" i="1"/>
  <c r="OC87" i="1"/>
  <c r="OD87" i="1"/>
  <c r="OE87" i="1"/>
  <c r="OF87" i="1"/>
  <c r="OG87" i="1"/>
  <c r="OH87" i="1"/>
  <c r="OI87" i="1"/>
  <c r="OJ87" i="1"/>
  <c r="NM88" i="1"/>
  <c r="NN88" i="1"/>
  <c r="NO88" i="1"/>
  <c r="NP88" i="1"/>
  <c r="NQ88" i="1"/>
  <c r="NR88" i="1"/>
  <c r="NS88" i="1"/>
  <c r="NT88" i="1"/>
  <c r="NU88" i="1"/>
  <c r="NV88" i="1"/>
  <c r="NW88" i="1"/>
  <c r="NX88" i="1"/>
  <c r="NY88" i="1"/>
  <c r="NZ88" i="1"/>
  <c r="OA88" i="1"/>
  <c r="OB88" i="1"/>
  <c r="OC88" i="1"/>
  <c r="OD88" i="1"/>
  <c r="OE88" i="1"/>
  <c r="OF88" i="1"/>
  <c r="OG88" i="1"/>
  <c r="OH88" i="1"/>
  <c r="OI88" i="1"/>
  <c r="OJ88" i="1"/>
  <c r="NM89" i="1"/>
  <c r="NN89" i="1"/>
  <c r="NO89" i="1"/>
  <c r="NP89" i="1"/>
  <c r="NQ89" i="1"/>
  <c r="NR89" i="1"/>
  <c r="NS89" i="1"/>
  <c r="NT89" i="1"/>
  <c r="NU89" i="1"/>
  <c r="NV89" i="1"/>
  <c r="NW89" i="1"/>
  <c r="NX89" i="1"/>
  <c r="NY89" i="1"/>
  <c r="NZ89" i="1"/>
  <c r="OA89" i="1"/>
  <c r="OB89" i="1"/>
  <c r="OC89" i="1"/>
  <c r="OD89" i="1"/>
  <c r="OE89" i="1"/>
  <c r="OF89" i="1"/>
  <c r="OG89" i="1"/>
  <c r="OH89" i="1"/>
  <c r="OI89" i="1"/>
  <c r="OJ89" i="1"/>
  <c r="NM90" i="1"/>
  <c r="NN90" i="1"/>
  <c r="NO90" i="1"/>
  <c r="NP90" i="1"/>
  <c r="NQ90" i="1"/>
  <c r="NR90" i="1"/>
  <c r="NS90" i="1"/>
  <c r="NT90" i="1"/>
  <c r="NU90" i="1"/>
  <c r="NV90" i="1"/>
  <c r="NW90" i="1"/>
  <c r="NX90" i="1"/>
  <c r="NY90" i="1"/>
  <c r="NZ90" i="1"/>
  <c r="OA90" i="1"/>
  <c r="OB90" i="1"/>
  <c r="OC90" i="1"/>
  <c r="OD90" i="1"/>
  <c r="OE90" i="1"/>
  <c r="OF90" i="1"/>
  <c r="OG90" i="1"/>
  <c r="OH90" i="1"/>
  <c r="OI90" i="1"/>
  <c r="OJ90" i="1"/>
  <c r="NM91" i="1"/>
  <c r="NN91" i="1"/>
  <c r="NO91" i="1"/>
  <c r="NP91" i="1"/>
  <c r="NQ91" i="1"/>
  <c r="NR91" i="1"/>
  <c r="NS91" i="1"/>
  <c r="NT91" i="1"/>
  <c r="NU91" i="1"/>
  <c r="NV91" i="1"/>
  <c r="NW91" i="1"/>
  <c r="NX91" i="1"/>
  <c r="NY91" i="1"/>
  <c r="NZ91" i="1"/>
  <c r="OA91" i="1"/>
  <c r="OB91" i="1"/>
  <c r="OC91" i="1"/>
  <c r="OD91" i="1"/>
  <c r="OE91" i="1"/>
  <c r="OF91" i="1"/>
  <c r="OG91" i="1"/>
  <c r="OH91" i="1"/>
  <c r="OI91" i="1"/>
  <c r="OJ91" i="1"/>
  <c r="NM92" i="1"/>
  <c r="NN92" i="1"/>
  <c r="NO92" i="1"/>
  <c r="NP92" i="1"/>
  <c r="NQ92" i="1"/>
  <c r="NR92" i="1"/>
  <c r="NS92" i="1"/>
  <c r="NT92" i="1"/>
  <c r="NU92" i="1"/>
  <c r="NV92" i="1"/>
  <c r="NW92" i="1"/>
  <c r="NX92" i="1"/>
  <c r="NY92" i="1"/>
  <c r="NZ92" i="1"/>
  <c r="OA92" i="1"/>
  <c r="OB92" i="1"/>
  <c r="OC92" i="1"/>
  <c r="OD92" i="1"/>
  <c r="OE92" i="1"/>
  <c r="OF92" i="1"/>
  <c r="OG92" i="1"/>
  <c r="OH92" i="1"/>
  <c r="OI92" i="1"/>
  <c r="OJ92" i="1"/>
  <c r="NM93" i="1"/>
  <c r="NN93" i="1"/>
  <c r="NO93" i="1"/>
  <c r="NP93" i="1"/>
  <c r="NQ93" i="1"/>
  <c r="NR93" i="1"/>
  <c r="NS93" i="1"/>
  <c r="NT93" i="1"/>
  <c r="NU93" i="1"/>
  <c r="NV93" i="1"/>
  <c r="NW93" i="1"/>
  <c r="NX93" i="1"/>
  <c r="NY93" i="1"/>
  <c r="NZ93" i="1"/>
  <c r="OA93" i="1"/>
  <c r="OB93" i="1"/>
  <c r="OC93" i="1"/>
  <c r="OD93" i="1"/>
  <c r="OE93" i="1"/>
  <c r="OF93" i="1"/>
  <c r="OG93" i="1"/>
  <c r="OH93" i="1"/>
  <c r="OI93" i="1"/>
  <c r="OJ93" i="1"/>
  <c r="NM94" i="1"/>
  <c r="NN94" i="1"/>
  <c r="NO94" i="1"/>
  <c r="NP94" i="1"/>
  <c r="NQ94" i="1"/>
  <c r="NR94" i="1"/>
  <c r="NS94" i="1"/>
  <c r="NT94" i="1"/>
  <c r="NU94" i="1"/>
  <c r="NV94" i="1"/>
  <c r="NW94" i="1"/>
  <c r="NX94" i="1"/>
  <c r="NY94" i="1"/>
  <c r="NZ94" i="1"/>
  <c r="OA94" i="1"/>
  <c r="OB94" i="1"/>
  <c r="OC94" i="1"/>
  <c r="OD94" i="1"/>
  <c r="OE94" i="1"/>
  <c r="OF94" i="1"/>
  <c r="OG94" i="1"/>
  <c r="OH94" i="1"/>
  <c r="OI94" i="1"/>
  <c r="OJ94" i="1"/>
  <c r="NM95" i="1"/>
  <c r="NN95" i="1"/>
  <c r="NO95" i="1"/>
  <c r="NP95" i="1"/>
  <c r="NQ95" i="1"/>
  <c r="NR95" i="1"/>
  <c r="NS95" i="1"/>
  <c r="NT95" i="1"/>
  <c r="NU95" i="1"/>
  <c r="NV95" i="1"/>
  <c r="NW95" i="1"/>
  <c r="NX95" i="1"/>
  <c r="NY95" i="1"/>
  <c r="NZ95" i="1"/>
  <c r="OA95" i="1"/>
  <c r="OB95" i="1"/>
  <c r="OC95" i="1"/>
  <c r="OD95" i="1"/>
  <c r="OE95" i="1"/>
  <c r="OF95" i="1"/>
  <c r="OG95" i="1"/>
  <c r="OH95" i="1"/>
  <c r="OI95" i="1"/>
  <c r="OJ95" i="1"/>
  <c r="NM96" i="1"/>
  <c r="NN96" i="1"/>
  <c r="NO96" i="1"/>
  <c r="NP96" i="1"/>
  <c r="NQ96" i="1"/>
  <c r="NR96" i="1"/>
  <c r="NS96" i="1"/>
  <c r="NT96" i="1"/>
  <c r="NU96" i="1"/>
  <c r="NV96" i="1"/>
  <c r="NW96" i="1"/>
  <c r="NX96" i="1"/>
  <c r="NY96" i="1"/>
  <c r="NZ96" i="1"/>
  <c r="OA96" i="1"/>
  <c r="OB96" i="1"/>
  <c r="OC96" i="1"/>
  <c r="OD96" i="1"/>
  <c r="OE96" i="1"/>
  <c r="OF96" i="1"/>
  <c r="OG96" i="1"/>
  <c r="OH96" i="1"/>
  <c r="OI96" i="1"/>
  <c r="OJ96" i="1"/>
  <c r="NM97" i="1"/>
  <c r="NN97" i="1"/>
  <c r="NO97" i="1"/>
  <c r="NP97" i="1"/>
  <c r="NQ97" i="1"/>
  <c r="NR97" i="1"/>
  <c r="NS97" i="1"/>
  <c r="NT97" i="1"/>
  <c r="NU97" i="1"/>
  <c r="NV97" i="1"/>
  <c r="NW97" i="1"/>
  <c r="NX97" i="1"/>
  <c r="NY97" i="1"/>
  <c r="NZ97" i="1"/>
  <c r="OA97" i="1"/>
  <c r="OB97" i="1"/>
  <c r="OC97" i="1"/>
  <c r="OD97" i="1"/>
  <c r="OE97" i="1"/>
  <c r="OF97" i="1"/>
  <c r="OG97" i="1"/>
  <c r="OH97" i="1"/>
  <c r="OI97" i="1"/>
  <c r="OJ97" i="1"/>
  <c r="NM98" i="1"/>
  <c r="NN98" i="1"/>
  <c r="NO98" i="1"/>
  <c r="NP98" i="1"/>
  <c r="NQ98" i="1"/>
  <c r="NR98" i="1"/>
  <c r="NS98" i="1"/>
  <c r="NT98" i="1"/>
  <c r="NU98" i="1"/>
  <c r="NV98" i="1"/>
  <c r="NW98" i="1"/>
  <c r="NX98" i="1"/>
  <c r="NY98" i="1"/>
  <c r="NZ98" i="1"/>
  <c r="OA98" i="1"/>
  <c r="OB98" i="1"/>
  <c r="OC98" i="1"/>
  <c r="OD98" i="1"/>
  <c r="OE98" i="1"/>
  <c r="OF98" i="1"/>
  <c r="OG98" i="1"/>
  <c r="OH98" i="1"/>
  <c r="OI98" i="1"/>
  <c r="OJ98" i="1"/>
  <c r="NM99" i="1"/>
  <c r="NN99" i="1"/>
  <c r="NO99" i="1"/>
  <c r="NP99" i="1"/>
  <c r="NQ99" i="1"/>
  <c r="NR99" i="1"/>
  <c r="NS99" i="1"/>
  <c r="NT99" i="1"/>
  <c r="NU99" i="1"/>
  <c r="NV99" i="1"/>
  <c r="NW99" i="1"/>
  <c r="NX99" i="1"/>
  <c r="NY99" i="1"/>
  <c r="NZ99" i="1"/>
  <c r="OA99" i="1"/>
  <c r="OB99" i="1"/>
  <c r="OC99" i="1"/>
  <c r="OD99" i="1"/>
  <c r="OE99" i="1"/>
  <c r="OF99" i="1"/>
  <c r="OG99" i="1"/>
  <c r="OH99" i="1"/>
  <c r="OI99" i="1"/>
  <c r="OJ99" i="1"/>
  <c r="NM100" i="1"/>
  <c r="NN100" i="1"/>
  <c r="NO100" i="1"/>
  <c r="NP100" i="1"/>
  <c r="NQ100" i="1"/>
  <c r="NR100" i="1"/>
  <c r="NS100" i="1"/>
  <c r="NT100" i="1"/>
  <c r="NU100" i="1"/>
  <c r="NV100" i="1"/>
  <c r="NW100" i="1"/>
  <c r="NX100" i="1"/>
  <c r="NY100" i="1"/>
  <c r="NZ100" i="1"/>
  <c r="OA100" i="1"/>
  <c r="OB100" i="1"/>
  <c r="OC100" i="1"/>
  <c r="OD100" i="1"/>
  <c r="OE100" i="1"/>
  <c r="OF100" i="1"/>
  <c r="OG100" i="1"/>
  <c r="OH100" i="1"/>
  <c r="OI100" i="1"/>
  <c r="OJ100" i="1"/>
  <c r="NM101" i="1"/>
  <c r="NN101" i="1"/>
  <c r="NO101" i="1"/>
  <c r="NP101" i="1"/>
  <c r="NQ101" i="1"/>
  <c r="NR101" i="1"/>
  <c r="NS101" i="1"/>
  <c r="NT101" i="1"/>
  <c r="NU101" i="1"/>
  <c r="NV101" i="1"/>
  <c r="NW101" i="1"/>
  <c r="NX101" i="1"/>
  <c r="NY101" i="1"/>
  <c r="NZ101" i="1"/>
  <c r="OA101" i="1"/>
  <c r="OB101" i="1"/>
  <c r="OC101" i="1"/>
  <c r="OD101" i="1"/>
  <c r="OE101" i="1"/>
  <c r="OF101" i="1"/>
  <c r="OG101" i="1"/>
  <c r="OH101" i="1"/>
  <c r="OI101" i="1"/>
  <c r="OJ101" i="1"/>
  <c r="NM102" i="1"/>
  <c r="NN102" i="1"/>
  <c r="NO102" i="1"/>
  <c r="NP102" i="1"/>
  <c r="NQ102" i="1"/>
  <c r="NR102" i="1"/>
  <c r="NS102" i="1"/>
  <c r="NT102" i="1"/>
  <c r="NU102" i="1"/>
  <c r="NV102" i="1"/>
  <c r="NW102" i="1"/>
  <c r="NX102" i="1"/>
  <c r="NY102" i="1"/>
  <c r="NZ102" i="1"/>
  <c r="OA102" i="1"/>
  <c r="OB102" i="1"/>
  <c r="OC102" i="1"/>
  <c r="OD102" i="1"/>
  <c r="OE102" i="1"/>
  <c r="OF102" i="1"/>
  <c r="OG102" i="1"/>
  <c r="OH102" i="1"/>
  <c r="OI102" i="1"/>
  <c r="OJ102" i="1"/>
  <c r="NM103" i="1"/>
  <c r="NN103" i="1"/>
  <c r="NO103" i="1"/>
  <c r="NP103" i="1"/>
  <c r="NQ103" i="1"/>
  <c r="NR103" i="1"/>
  <c r="NS103" i="1"/>
  <c r="NT103" i="1"/>
  <c r="NU103" i="1"/>
  <c r="NV103" i="1"/>
  <c r="NW103" i="1"/>
  <c r="NX103" i="1"/>
  <c r="NY103" i="1"/>
  <c r="NZ103" i="1"/>
  <c r="OA103" i="1"/>
  <c r="OB103" i="1"/>
  <c r="OC103" i="1"/>
  <c r="OD103" i="1"/>
  <c r="OE103" i="1"/>
  <c r="OF103" i="1"/>
  <c r="OG103" i="1"/>
  <c r="OH103" i="1"/>
  <c r="OI103" i="1"/>
  <c r="OJ103" i="1"/>
  <c r="NM104" i="1"/>
  <c r="NN104" i="1"/>
  <c r="NO104" i="1"/>
  <c r="NP104" i="1"/>
  <c r="NQ104" i="1"/>
  <c r="NR104" i="1"/>
  <c r="NS104" i="1"/>
  <c r="NT104" i="1"/>
  <c r="NU104" i="1"/>
  <c r="NV104" i="1"/>
  <c r="NW104" i="1"/>
  <c r="NX104" i="1"/>
  <c r="NY104" i="1"/>
  <c r="NZ104" i="1"/>
  <c r="OA104" i="1"/>
  <c r="OB104" i="1"/>
  <c r="OC104" i="1"/>
  <c r="OD104" i="1"/>
  <c r="OE104" i="1"/>
  <c r="OF104" i="1"/>
  <c r="OG104" i="1"/>
  <c r="OH104" i="1"/>
  <c r="OI104" i="1"/>
  <c r="OJ104" i="1"/>
  <c r="NM105" i="1"/>
  <c r="NN105" i="1"/>
  <c r="NO105" i="1"/>
  <c r="NP105" i="1"/>
  <c r="NQ105" i="1"/>
  <c r="NR105" i="1"/>
  <c r="NS105" i="1"/>
  <c r="NT105" i="1"/>
  <c r="NU105" i="1"/>
  <c r="NV105" i="1"/>
  <c r="NW105" i="1"/>
  <c r="NX105" i="1"/>
  <c r="NY105" i="1"/>
  <c r="NZ105" i="1"/>
  <c r="OA105" i="1"/>
  <c r="OB105" i="1"/>
  <c r="OC105" i="1"/>
  <c r="OD105" i="1"/>
  <c r="OE105" i="1"/>
  <c r="OF105" i="1"/>
  <c r="OG105" i="1"/>
  <c r="OH105" i="1"/>
  <c r="OI105" i="1"/>
  <c r="OJ105" i="1"/>
  <c r="NM106" i="1"/>
  <c r="NN106" i="1"/>
  <c r="NO106" i="1"/>
  <c r="NP106" i="1"/>
  <c r="NQ106" i="1"/>
  <c r="NR106" i="1"/>
  <c r="NS106" i="1"/>
  <c r="NT106" i="1"/>
  <c r="NU106" i="1"/>
  <c r="NV106" i="1"/>
  <c r="NW106" i="1"/>
  <c r="NX106" i="1"/>
  <c r="NY106" i="1"/>
  <c r="NZ106" i="1"/>
  <c r="OA106" i="1"/>
  <c r="OB106" i="1"/>
  <c r="OC106" i="1"/>
  <c r="OD106" i="1"/>
  <c r="OE106" i="1"/>
  <c r="OF106" i="1"/>
  <c r="OG106" i="1"/>
  <c r="OH106" i="1"/>
  <c r="OI106" i="1"/>
  <c r="OJ106" i="1"/>
  <c r="NM107" i="1"/>
  <c r="NN107" i="1"/>
  <c r="NO107" i="1"/>
  <c r="NP107" i="1"/>
  <c r="NQ107" i="1"/>
  <c r="NR107" i="1"/>
  <c r="NS107" i="1"/>
  <c r="NT107" i="1"/>
  <c r="NU107" i="1"/>
  <c r="NV107" i="1"/>
  <c r="NW107" i="1"/>
  <c r="NX107" i="1"/>
  <c r="NY107" i="1"/>
  <c r="NZ107" i="1"/>
  <c r="OA107" i="1"/>
  <c r="OB107" i="1"/>
  <c r="OC107" i="1"/>
  <c r="OD107" i="1"/>
  <c r="OE107" i="1"/>
  <c r="OF107" i="1"/>
  <c r="OG107" i="1"/>
  <c r="OH107" i="1"/>
  <c r="OI107" i="1"/>
  <c r="OJ107" i="1"/>
  <c r="NM108" i="1"/>
  <c r="NN108" i="1"/>
  <c r="NO108" i="1"/>
  <c r="NP108" i="1"/>
  <c r="NQ108" i="1"/>
  <c r="NR108" i="1"/>
  <c r="NS108" i="1"/>
  <c r="NT108" i="1"/>
  <c r="NU108" i="1"/>
  <c r="NV108" i="1"/>
  <c r="NW108" i="1"/>
  <c r="NX108" i="1"/>
  <c r="NY108" i="1"/>
  <c r="NZ108" i="1"/>
  <c r="OA108" i="1"/>
  <c r="OB108" i="1"/>
  <c r="OC108" i="1"/>
  <c r="OD108" i="1"/>
  <c r="OE108" i="1"/>
  <c r="OF108" i="1"/>
  <c r="OG108" i="1"/>
  <c r="OH108" i="1"/>
  <c r="OI108" i="1"/>
  <c r="OJ108" i="1"/>
  <c r="NM109" i="1"/>
  <c r="NN109" i="1"/>
  <c r="NO109" i="1"/>
  <c r="NP109" i="1"/>
  <c r="NQ109" i="1"/>
  <c r="NR109" i="1"/>
  <c r="NS109" i="1"/>
  <c r="NT109" i="1"/>
  <c r="NU109" i="1"/>
  <c r="NV109" i="1"/>
  <c r="NW109" i="1"/>
  <c r="NX109" i="1"/>
  <c r="NY109" i="1"/>
  <c r="NZ109" i="1"/>
  <c r="OA109" i="1"/>
  <c r="OB109" i="1"/>
  <c r="OC109" i="1"/>
  <c r="OD109" i="1"/>
  <c r="OE109" i="1"/>
  <c r="OF109" i="1"/>
  <c r="OG109" i="1"/>
  <c r="OH109" i="1"/>
  <c r="OI109" i="1"/>
  <c r="OJ109" i="1"/>
  <c r="NM110" i="1"/>
  <c r="NN110" i="1"/>
  <c r="NO110" i="1"/>
  <c r="NP110" i="1"/>
  <c r="NQ110" i="1"/>
  <c r="NR110" i="1"/>
  <c r="NS110" i="1"/>
  <c r="NT110" i="1"/>
  <c r="NU110" i="1"/>
  <c r="NV110" i="1"/>
  <c r="NW110" i="1"/>
  <c r="NX110" i="1"/>
  <c r="NY110" i="1"/>
  <c r="NZ110" i="1"/>
  <c r="OA110" i="1"/>
  <c r="OB110" i="1"/>
  <c r="OC110" i="1"/>
  <c r="OD110" i="1"/>
  <c r="OE110" i="1"/>
  <c r="OF110" i="1"/>
  <c r="OG110" i="1"/>
  <c r="OH110" i="1"/>
  <c r="OI110" i="1"/>
  <c r="OJ110" i="1"/>
  <c r="NM111" i="1"/>
  <c r="NN111" i="1"/>
  <c r="NO111" i="1"/>
  <c r="NP111" i="1"/>
  <c r="NQ111" i="1"/>
  <c r="NR111" i="1"/>
  <c r="NS111" i="1"/>
  <c r="NT111" i="1"/>
  <c r="NU111" i="1"/>
  <c r="NV111" i="1"/>
  <c r="NW111" i="1"/>
  <c r="NX111" i="1"/>
  <c r="NY111" i="1"/>
  <c r="NZ111" i="1"/>
  <c r="OA111" i="1"/>
  <c r="OB111" i="1"/>
  <c r="OC111" i="1"/>
  <c r="OD111" i="1"/>
  <c r="OE111" i="1"/>
  <c r="OF111" i="1"/>
  <c r="OG111" i="1"/>
  <c r="OH111" i="1"/>
  <c r="OI111" i="1"/>
  <c r="OJ111" i="1"/>
  <c r="NM112" i="1"/>
  <c r="NN112" i="1"/>
  <c r="NO112" i="1"/>
  <c r="NP112" i="1"/>
  <c r="NQ112" i="1"/>
  <c r="NR112" i="1"/>
  <c r="NS112" i="1"/>
  <c r="NT112" i="1"/>
  <c r="NU112" i="1"/>
  <c r="NV112" i="1"/>
  <c r="NW112" i="1"/>
  <c r="NX112" i="1"/>
  <c r="NY112" i="1"/>
  <c r="NZ112" i="1"/>
  <c r="OA112" i="1"/>
  <c r="OB112" i="1"/>
  <c r="OC112" i="1"/>
  <c r="OD112" i="1"/>
  <c r="OE112" i="1"/>
  <c r="OF112" i="1"/>
  <c r="OG112" i="1"/>
  <c r="OH112" i="1"/>
  <c r="OI112" i="1"/>
  <c r="OJ112" i="1"/>
  <c r="NM113" i="1"/>
  <c r="NN113" i="1"/>
  <c r="NO113" i="1"/>
  <c r="NP113" i="1"/>
  <c r="NQ113" i="1"/>
  <c r="NR113" i="1"/>
  <c r="NS113" i="1"/>
  <c r="NT113" i="1"/>
  <c r="NU113" i="1"/>
  <c r="NV113" i="1"/>
  <c r="NW113" i="1"/>
  <c r="NX113" i="1"/>
  <c r="NY113" i="1"/>
  <c r="NZ113" i="1"/>
  <c r="OA113" i="1"/>
  <c r="OB113" i="1"/>
  <c r="OC113" i="1"/>
  <c r="OD113" i="1"/>
  <c r="OE113" i="1"/>
  <c r="OF113" i="1"/>
  <c r="OG113" i="1"/>
  <c r="OH113" i="1"/>
  <c r="OI113" i="1"/>
  <c r="OJ113" i="1"/>
  <c r="NM114" i="1"/>
  <c r="NN114" i="1"/>
  <c r="NO114" i="1"/>
  <c r="NP114" i="1"/>
  <c r="NQ114" i="1"/>
  <c r="NR114" i="1"/>
  <c r="NS114" i="1"/>
  <c r="NT114" i="1"/>
  <c r="NU114" i="1"/>
  <c r="NV114" i="1"/>
  <c r="NW114" i="1"/>
  <c r="NX114" i="1"/>
  <c r="NY114" i="1"/>
  <c r="NZ114" i="1"/>
  <c r="OA114" i="1"/>
  <c r="OB114" i="1"/>
  <c r="OC114" i="1"/>
  <c r="OD114" i="1"/>
  <c r="OE114" i="1"/>
  <c r="OF114" i="1"/>
  <c r="OG114" i="1"/>
  <c r="OH114" i="1"/>
  <c r="OI114" i="1"/>
  <c r="OJ114" i="1"/>
  <c r="NM115" i="1"/>
  <c r="NN115" i="1"/>
  <c r="NO115" i="1"/>
  <c r="NP115" i="1"/>
  <c r="NQ115" i="1"/>
  <c r="NR115" i="1"/>
  <c r="NS115" i="1"/>
  <c r="NT115" i="1"/>
  <c r="NU115" i="1"/>
  <c r="NV115" i="1"/>
  <c r="NW115" i="1"/>
  <c r="NX115" i="1"/>
  <c r="NY115" i="1"/>
  <c r="NZ115" i="1"/>
  <c r="OA115" i="1"/>
  <c r="OB115" i="1"/>
  <c r="OC115" i="1"/>
  <c r="OD115" i="1"/>
  <c r="OE115" i="1"/>
  <c r="OF115" i="1"/>
  <c r="OG115" i="1"/>
  <c r="OH115" i="1"/>
  <c r="OI115" i="1"/>
  <c r="OJ115" i="1"/>
  <c r="NM116" i="1"/>
  <c r="NN116" i="1"/>
  <c r="NO116" i="1"/>
  <c r="NP116" i="1"/>
  <c r="NQ116" i="1"/>
  <c r="NR116" i="1"/>
  <c r="NS116" i="1"/>
  <c r="NT116" i="1"/>
  <c r="NU116" i="1"/>
  <c r="NV116" i="1"/>
  <c r="NW116" i="1"/>
  <c r="NX116" i="1"/>
  <c r="NY116" i="1"/>
  <c r="NZ116" i="1"/>
  <c r="OA116" i="1"/>
  <c r="OB116" i="1"/>
  <c r="OC116" i="1"/>
  <c r="OD116" i="1"/>
  <c r="OE116" i="1"/>
  <c r="OF116" i="1"/>
  <c r="OG116" i="1"/>
  <c r="OH116" i="1"/>
  <c r="OI116" i="1"/>
  <c r="OJ116" i="1"/>
  <c r="NM117" i="1"/>
  <c r="NN117" i="1"/>
  <c r="NO117" i="1"/>
  <c r="NP117" i="1"/>
  <c r="NQ117" i="1"/>
  <c r="NR117" i="1"/>
  <c r="NS117" i="1"/>
  <c r="NT117" i="1"/>
  <c r="NU117" i="1"/>
  <c r="NV117" i="1"/>
  <c r="NW117" i="1"/>
  <c r="NX117" i="1"/>
  <c r="NY117" i="1"/>
  <c r="NZ117" i="1"/>
  <c r="OA117" i="1"/>
  <c r="OB117" i="1"/>
  <c r="OC117" i="1"/>
  <c r="OD117" i="1"/>
  <c r="OE117" i="1"/>
  <c r="OF117" i="1"/>
  <c r="OG117" i="1"/>
  <c r="OH117" i="1"/>
  <c r="OI117" i="1"/>
  <c r="OJ117" i="1"/>
  <c r="NM118" i="1"/>
  <c r="NN118" i="1"/>
  <c r="NO118" i="1"/>
  <c r="NP118" i="1"/>
  <c r="NQ118" i="1"/>
  <c r="NR118" i="1"/>
  <c r="NS118" i="1"/>
  <c r="NT118" i="1"/>
  <c r="NU118" i="1"/>
  <c r="NV118" i="1"/>
  <c r="NW118" i="1"/>
  <c r="NX118" i="1"/>
  <c r="NY118" i="1"/>
  <c r="NZ118" i="1"/>
  <c r="OA118" i="1"/>
  <c r="OB118" i="1"/>
  <c r="OC118" i="1"/>
  <c r="OD118" i="1"/>
  <c r="OE118" i="1"/>
  <c r="OF118" i="1"/>
  <c r="OG118" i="1"/>
  <c r="OH118" i="1"/>
  <c r="OI118" i="1"/>
  <c r="OJ118" i="1"/>
  <c r="NM119" i="1"/>
  <c r="NN119" i="1"/>
  <c r="NO119" i="1"/>
  <c r="NP119" i="1"/>
  <c r="NQ119" i="1"/>
  <c r="NR119" i="1"/>
  <c r="NS119" i="1"/>
  <c r="NT119" i="1"/>
  <c r="NU119" i="1"/>
  <c r="NV119" i="1"/>
  <c r="NW119" i="1"/>
  <c r="NX119" i="1"/>
  <c r="NY119" i="1"/>
  <c r="NZ119" i="1"/>
  <c r="OA119" i="1"/>
  <c r="OB119" i="1"/>
  <c r="OC119" i="1"/>
  <c r="OD119" i="1"/>
  <c r="OE119" i="1"/>
  <c r="OF119" i="1"/>
  <c r="OG119" i="1"/>
  <c r="OH119" i="1"/>
  <c r="OI119" i="1"/>
  <c r="OJ119" i="1"/>
  <c r="NM120" i="1"/>
  <c r="NN120" i="1"/>
  <c r="NO120" i="1"/>
  <c r="NP120" i="1"/>
  <c r="NQ120" i="1"/>
  <c r="NR120" i="1"/>
  <c r="NS120" i="1"/>
  <c r="NT120" i="1"/>
  <c r="NU120" i="1"/>
  <c r="NV120" i="1"/>
  <c r="NW120" i="1"/>
  <c r="NX120" i="1"/>
  <c r="NY120" i="1"/>
  <c r="NZ120" i="1"/>
  <c r="OA120" i="1"/>
  <c r="OB120" i="1"/>
  <c r="OC120" i="1"/>
  <c r="OD120" i="1"/>
  <c r="OE120" i="1"/>
  <c r="OF120" i="1"/>
  <c r="OG120" i="1"/>
  <c r="OH120" i="1"/>
  <c r="OI120" i="1"/>
  <c r="OJ120" i="1"/>
  <c r="NM121" i="1"/>
  <c r="NN121" i="1"/>
  <c r="NO121" i="1"/>
  <c r="NP121" i="1"/>
  <c r="NQ121" i="1"/>
  <c r="NR121" i="1"/>
  <c r="NS121" i="1"/>
  <c r="NT121" i="1"/>
  <c r="NU121" i="1"/>
  <c r="NV121" i="1"/>
  <c r="NW121" i="1"/>
  <c r="NX121" i="1"/>
  <c r="NY121" i="1"/>
  <c r="NZ121" i="1"/>
  <c r="OA121" i="1"/>
  <c r="OB121" i="1"/>
  <c r="OC121" i="1"/>
  <c r="OD121" i="1"/>
  <c r="OE121" i="1"/>
  <c r="OF121" i="1"/>
  <c r="OG121" i="1"/>
  <c r="OH121" i="1"/>
  <c r="OI121" i="1"/>
  <c r="OJ121" i="1"/>
  <c r="NM122" i="1"/>
  <c r="NN122" i="1"/>
  <c r="NO122" i="1"/>
  <c r="NP122" i="1"/>
  <c r="NQ122" i="1"/>
  <c r="NR122" i="1"/>
  <c r="NS122" i="1"/>
  <c r="NT122" i="1"/>
  <c r="NU122" i="1"/>
  <c r="NV122" i="1"/>
  <c r="NW122" i="1"/>
  <c r="NX122" i="1"/>
  <c r="NY122" i="1"/>
  <c r="NZ122" i="1"/>
  <c r="OA122" i="1"/>
  <c r="OB122" i="1"/>
  <c r="OC122" i="1"/>
  <c r="OD122" i="1"/>
  <c r="OE122" i="1"/>
  <c r="OF122" i="1"/>
  <c r="OG122" i="1"/>
  <c r="OH122" i="1"/>
  <c r="OI122" i="1"/>
  <c r="OJ122" i="1"/>
  <c r="NM123" i="1"/>
  <c r="NN123" i="1"/>
  <c r="NO123" i="1"/>
  <c r="NP123" i="1"/>
  <c r="NQ123" i="1"/>
  <c r="NR123" i="1"/>
  <c r="NS123" i="1"/>
  <c r="NT123" i="1"/>
  <c r="NU123" i="1"/>
  <c r="NV123" i="1"/>
  <c r="NW123" i="1"/>
  <c r="NX123" i="1"/>
  <c r="NY123" i="1"/>
  <c r="NZ123" i="1"/>
  <c r="OA123" i="1"/>
  <c r="OB123" i="1"/>
  <c r="OC123" i="1"/>
  <c r="OD123" i="1"/>
  <c r="OE123" i="1"/>
  <c r="OF123" i="1"/>
  <c r="OG123" i="1"/>
  <c r="OH123" i="1"/>
  <c r="OI123" i="1"/>
  <c r="OJ123" i="1"/>
  <c r="NM124" i="1"/>
  <c r="NN124" i="1"/>
  <c r="NO124" i="1"/>
  <c r="NP124" i="1"/>
  <c r="NQ124" i="1"/>
  <c r="NR124" i="1"/>
  <c r="NS124" i="1"/>
  <c r="NT124" i="1"/>
  <c r="NU124" i="1"/>
  <c r="NV124" i="1"/>
  <c r="NW124" i="1"/>
  <c r="NX124" i="1"/>
  <c r="NY124" i="1"/>
  <c r="NZ124" i="1"/>
  <c r="OA124" i="1"/>
  <c r="OB124" i="1"/>
  <c r="OC124" i="1"/>
  <c r="OD124" i="1"/>
  <c r="OE124" i="1"/>
  <c r="OF124" i="1"/>
  <c r="OG124" i="1"/>
  <c r="OH124" i="1"/>
  <c r="OI124" i="1"/>
  <c r="OJ124" i="1"/>
  <c r="NM125" i="1"/>
  <c r="NN125" i="1"/>
  <c r="NO125" i="1"/>
  <c r="NP125" i="1"/>
  <c r="NQ125" i="1"/>
  <c r="NR125" i="1"/>
  <c r="NS125" i="1"/>
  <c r="NT125" i="1"/>
  <c r="NU125" i="1"/>
  <c r="NV125" i="1"/>
  <c r="NW125" i="1"/>
  <c r="NX125" i="1"/>
  <c r="NY125" i="1"/>
  <c r="NZ125" i="1"/>
  <c r="OA125" i="1"/>
  <c r="OB125" i="1"/>
  <c r="OC125" i="1"/>
  <c r="OD125" i="1"/>
  <c r="OE125" i="1"/>
  <c r="OF125" i="1"/>
  <c r="OG125" i="1"/>
  <c r="OH125" i="1"/>
  <c r="OI125" i="1"/>
  <c r="OJ125" i="1"/>
  <c r="NM126" i="1"/>
  <c r="NN126" i="1"/>
  <c r="NO126" i="1"/>
  <c r="NP126" i="1"/>
  <c r="NQ126" i="1"/>
  <c r="NR126" i="1"/>
  <c r="NS126" i="1"/>
  <c r="NT126" i="1"/>
  <c r="NU126" i="1"/>
  <c r="NV126" i="1"/>
  <c r="NW126" i="1"/>
  <c r="NX126" i="1"/>
  <c r="NY126" i="1"/>
  <c r="NZ126" i="1"/>
  <c r="OA126" i="1"/>
  <c r="OB126" i="1"/>
  <c r="OC126" i="1"/>
  <c r="OD126" i="1"/>
  <c r="OE126" i="1"/>
  <c r="OF126" i="1"/>
  <c r="OG126" i="1"/>
  <c r="OH126" i="1"/>
  <c r="OI126" i="1"/>
  <c r="OJ126" i="1"/>
  <c r="NM127" i="1"/>
  <c r="NN127" i="1"/>
  <c r="NO127" i="1"/>
  <c r="NP127" i="1"/>
  <c r="NQ127" i="1"/>
  <c r="NR127" i="1"/>
  <c r="NS127" i="1"/>
  <c r="NT127" i="1"/>
  <c r="NU127" i="1"/>
  <c r="NV127" i="1"/>
  <c r="NW127" i="1"/>
  <c r="NX127" i="1"/>
  <c r="NY127" i="1"/>
  <c r="NZ127" i="1"/>
  <c r="OA127" i="1"/>
  <c r="OB127" i="1"/>
  <c r="OC127" i="1"/>
  <c r="OD127" i="1"/>
  <c r="OE127" i="1"/>
  <c r="OF127" i="1"/>
  <c r="OG127" i="1"/>
  <c r="OH127" i="1"/>
  <c r="OI127" i="1"/>
  <c r="OJ127" i="1"/>
  <c r="NM128" i="1"/>
  <c r="NN128" i="1"/>
  <c r="NO128" i="1"/>
  <c r="NP128" i="1"/>
  <c r="NQ128" i="1"/>
  <c r="NR128" i="1"/>
  <c r="NS128" i="1"/>
  <c r="NT128" i="1"/>
  <c r="NU128" i="1"/>
  <c r="NV128" i="1"/>
  <c r="NW128" i="1"/>
  <c r="NX128" i="1"/>
  <c r="NY128" i="1"/>
  <c r="NZ128" i="1"/>
  <c r="OA128" i="1"/>
  <c r="OB128" i="1"/>
  <c r="OC128" i="1"/>
  <c r="OD128" i="1"/>
  <c r="OE128" i="1"/>
  <c r="OF128" i="1"/>
  <c r="OG128" i="1"/>
  <c r="OH128" i="1"/>
  <c r="OI128" i="1"/>
  <c r="OJ128" i="1"/>
  <c r="NM129" i="1"/>
  <c r="NN129" i="1"/>
  <c r="NO129" i="1"/>
  <c r="NP129" i="1"/>
  <c r="NQ129" i="1"/>
  <c r="NR129" i="1"/>
  <c r="NS129" i="1"/>
  <c r="NT129" i="1"/>
  <c r="NU129" i="1"/>
  <c r="NV129" i="1"/>
  <c r="NW129" i="1"/>
  <c r="NX129" i="1"/>
  <c r="NY129" i="1"/>
  <c r="NZ129" i="1"/>
  <c r="OA129" i="1"/>
  <c r="OB129" i="1"/>
  <c r="OC129" i="1"/>
  <c r="OD129" i="1"/>
  <c r="OE129" i="1"/>
  <c r="OF129" i="1"/>
  <c r="OG129" i="1"/>
  <c r="OH129" i="1"/>
  <c r="OI129" i="1"/>
  <c r="OJ129" i="1"/>
  <c r="NM130" i="1"/>
  <c r="NN130" i="1"/>
  <c r="NO130" i="1"/>
  <c r="NP130" i="1"/>
  <c r="NQ130" i="1"/>
  <c r="NR130" i="1"/>
  <c r="NS130" i="1"/>
  <c r="NT130" i="1"/>
  <c r="NU130" i="1"/>
  <c r="NV130" i="1"/>
  <c r="NW130" i="1"/>
  <c r="NX130" i="1"/>
  <c r="NY130" i="1"/>
  <c r="NZ130" i="1"/>
  <c r="OA130" i="1"/>
  <c r="OB130" i="1"/>
  <c r="OC130" i="1"/>
  <c r="OD130" i="1"/>
  <c r="OE130" i="1"/>
  <c r="OF130" i="1"/>
  <c r="OG130" i="1"/>
  <c r="OH130" i="1"/>
  <c r="OI130" i="1"/>
  <c r="OJ130" i="1"/>
  <c r="NM131" i="1"/>
  <c r="NN131" i="1"/>
  <c r="NO131" i="1"/>
  <c r="NP131" i="1"/>
  <c r="NQ131" i="1"/>
  <c r="NR131" i="1"/>
  <c r="NS131" i="1"/>
  <c r="NT131" i="1"/>
  <c r="NU131" i="1"/>
  <c r="NV131" i="1"/>
  <c r="NW131" i="1"/>
  <c r="NX131" i="1"/>
  <c r="NY131" i="1"/>
  <c r="NZ131" i="1"/>
  <c r="OA131" i="1"/>
  <c r="OB131" i="1"/>
  <c r="OC131" i="1"/>
  <c r="OD131" i="1"/>
  <c r="OE131" i="1"/>
  <c r="OF131" i="1"/>
  <c r="OG131" i="1"/>
  <c r="OH131" i="1"/>
  <c r="OI131" i="1"/>
  <c r="OJ131" i="1"/>
  <c r="NM132" i="1"/>
  <c r="NN132" i="1"/>
  <c r="NO132" i="1"/>
  <c r="NP132" i="1"/>
  <c r="NQ132" i="1"/>
  <c r="NR132" i="1"/>
  <c r="NS132" i="1"/>
  <c r="NT132" i="1"/>
  <c r="NU132" i="1"/>
  <c r="NV132" i="1"/>
  <c r="NW132" i="1"/>
  <c r="NX132" i="1"/>
  <c r="NY132" i="1"/>
  <c r="NZ132" i="1"/>
  <c r="OA132" i="1"/>
  <c r="OB132" i="1"/>
  <c r="OC132" i="1"/>
  <c r="OD132" i="1"/>
  <c r="OE132" i="1"/>
  <c r="OF132" i="1"/>
  <c r="OG132" i="1"/>
  <c r="OH132" i="1"/>
  <c r="OI132" i="1"/>
  <c r="OJ132" i="1"/>
  <c r="NM133" i="1"/>
  <c r="NN133" i="1"/>
  <c r="NO133" i="1"/>
  <c r="NP133" i="1"/>
  <c r="NQ133" i="1"/>
  <c r="NR133" i="1"/>
  <c r="NS133" i="1"/>
  <c r="NT133" i="1"/>
  <c r="NU133" i="1"/>
  <c r="NV133" i="1"/>
  <c r="NW133" i="1"/>
  <c r="NX133" i="1"/>
  <c r="NY133" i="1"/>
  <c r="NZ133" i="1"/>
  <c r="OA133" i="1"/>
  <c r="OB133" i="1"/>
  <c r="OC133" i="1"/>
  <c r="OD133" i="1"/>
  <c r="OE133" i="1"/>
  <c r="OF133" i="1"/>
  <c r="OG133" i="1"/>
  <c r="OH133" i="1"/>
  <c r="OI133" i="1"/>
  <c r="OJ133" i="1"/>
  <c r="NM134" i="1"/>
  <c r="NN134" i="1"/>
  <c r="NO134" i="1"/>
  <c r="NP134" i="1"/>
  <c r="NQ134" i="1"/>
  <c r="NR134" i="1"/>
  <c r="NS134" i="1"/>
  <c r="NT134" i="1"/>
  <c r="NU134" i="1"/>
  <c r="NV134" i="1"/>
  <c r="NW134" i="1"/>
  <c r="NX134" i="1"/>
  <c r="NY134" i="1"/>
  <c r="NZ134" i="1"/>
  <c r="OA134" i="1"/>
  <c r="OB134" i="1"/>
  <c r="OC134" i="1"/>
  <c r="OD134" i="1"/>
  <c r="OE134" i="1"/>
  <c r="OF134" i="1"/>
  <c r="OG134" i="1"/>
  <c r="OH134" i="1"/>
  <c r="OI134" i="1"/>
  <c r="OJ134" i="1"/>
  <c r="NM135" i="1"/>
  <c r="NN135" i="1"/>
  <c r="NO135" i="1"/>
  <c r="NP135" i="1"/>
  <c r="NQ135" i="1"/>
  <c r="NR135" i="1"/>
  <c r="NS135" i="1"/>
  <c r="NT135" i="1"/>
  <c r="NU135" i="1"/>
  <c r="NV135" i="1"/>
  <c r="NW135" i="1"/>
  <c r="NX135" i="1"/>
  <c r="NY135" i="1"/>
  <c r="NZ135" i="1"/>
  <c r="OA135" i="1"/>
  <c r="OB135" i="1"/>
  <c r="OC135" i="1"/>
  <c r="OD135" i="1"/>
  <c r="OE135" i="1"/>
  <c r="OF135" i="1"/>
  <c r="OG135" i="1"/>
  <c r="OH135" i="1"/>
  <c r="OI135" i="1"/>
  <c r="OJ135" i="1"/>
  <c r="NM136" i="1"/>
  <c r="NN136" i="1"/>
  <c r="NO136" i="1"/>
  <c r="NP136" i="1"/>
  <c r="NQ136" i="1"/>
  <c r="NR136" i="1"/>
  <c r="NS136" i="1"/>
  <c r="NT136" i="1"/>
  <c r="NU136" i="1"/>
  <c r="NV136" i="1"/>
  <c r="NW136" i="1"/>
  <c r="NX136" i="1"/>
  <c r="NY136" i="1"/>
  <c r="NZ136" i="1"/>
  <c r="OA136" i="1"/>
  <c r="OB136" i="1"/>
  <c r="OC136" i="1"/>
  <c r="OD136" i="1"/>
  <c r="OE136" i="1"/>
  <c r="OF136" i="1"/>
  <c r="OG136" i="1"/>
  <c r="OH136" i="1"/>
  <c r="OI136" i="1"/>
  <c r="OJ136" i="1"/>
  <c r="NM137" i="1"/>
  <c r="NN137" i="1"/>
  <c r="NO137" i="1"/>
  <c r="NP137" i="1"/>
  <c r="NQ137" i="1"/>
  <c r="NR137" i="1"/>
  <c r="NS137" i="1"/>
  <c r="NT137" i="1"/>
  <c r="NU137" i="1"/>
  <c r="NV137" i="1"/>
  <c r="NW137" i="1"/>
  <c r="NX137" i="1"/>
  <c r="NY137" i="1"/>
  <c r="NZ137" i="1"/>
  <c r="OA137" i="1"/>
  <c r="OB137" i="1"/>
  <c r="OC137" i="1"/>
  <c r="OD137" i="1"/>
  <c r="OE137" i="1"/>
  <c r="OF137" i="1"/>
  <c r="OG137" i="1"/>
  <c r="OH137" i="1"/>
  <c r="OI137" i="1"/>
  <c r="OJ137" i="1"/>
  <c r="NM138" i="1"/>
  <c r="NN138" i="1"/>
  <c r="NO138" i="1"/>
  <c r="NP138" i="1"/>
  <c r="NQ138" i="1"/>
  <c r="NR138" i="1"/>
  <c r="NS138" i="1"/>
  <c r="NT138" i="1"/>
  <c r="NU138" i="1"/>
  <c r="NV138" i="1"/>
  <c r="NW138" i="1"/>
  <c r="NX138" i="1"/>
  <c r="NY138" i="1"/>
  <c r="NZ138" i="1"/>
  <c r="OA138" i="1"/>
  <c r="OB138" i="1"/>
  <c r="OC138" i="1"/>
  <c r="OD138" i="1"/>
  <c r="OE138" i="1"/>
  <c r="OF138" i="1"/>
  <c r="OG138" i="1"/>
  <c r="OH138" i="1"/>
  <c r="OI138" i="1"/>
  <c r="OJ138" i="1"/>
  <c r="NM139" i="1"/>
  <c r="NN139" i="1"/>
  <c r="NO139" i="1"/>
  <c r="NP139" i="1"/>
  <c r="NQ139" i="1"/>
  <c r="NR139" i="1"/>
  <c r="NS139" i="1"/>
  <c r="NT139" i="1"/>
  <c r="NU139" i="1"/>
  <c r="NV139" i="1"/>
  <c r="NW139" i="1"/>
  <c r="NX139" i="1"/>
  <c r="NY139" i="1"/>
  <c r="NZ139" i="1"/>
  <c r="OA139" i="1"/>
  <c r="OB139" i="1"/>
  <c r="OC139" i="1"/>
  <c r="OD139" i="1"/>
  <c r="OE139" i="1"/>
  <c r="OF139" i="1"/>
  <c r="OG139" i="1"/>
  <c r="OH139" i="1"/>
  <c r="OI139" i="1"/>
  <c r="OJ139" i="1"/>
  <c r="NM140" i="1"/>
  <c r="NN140" i="1"/>
  <c r="NO140" i="1"/>
  <c r="NP140" i="1"/>
  <c r="NQ140" i="1"/>
  <c r="NR140" i="1"/>
  <c r="NS140" i="1"/>
  <c r="NT140" i="1"/>
  <c r="NU140" i="1"/>
  <c r="NV140" i="1"/>
  <c r="NW140" i="1"/>
  <c r="NX140" i="1"/>
  <c r="NY140" i="1"/>
  <c r="NZ140" i="1"/>
  <c r="OA140" i="1"/>
  <c r="OB140" i="1"/>
  <c r="OC140" i="1"/>
  <c r="OD140" i="1"/>
  <c r="OE140" i="1"/>
  <c r="OF140" i="1"/>
  <c r="OG140" i="1"/>
  <c r="OH140" i="1"/>
  <c r="OI140" i="1"/>
  <c r="OJ140" i="1"/>
  <c r="NM141" i="1"/>
  <c r="NN141" i="1"/>
  <c r="NO141" i="1"/>
  <c r="NP141" i="1"/>
  <c r="NQ141" i="1"/>
  <c r="NR141" i="1"/>
  <c r="NS141" i="1"/>
  <c r="NT141" i="1"/>
  <c r="NU141" i="1"/>
  <c r="NV141" i="1"/>
  <c r="NW141" i="1"/>
  <c r="NX141" i="1"/>
  <c r="NY141" i="1"/>
  <c r="NZ141" i="1"/>
  <c r="OA141" i="1"/>
  <c r="OB141" i="1"/>
  <c r="OC141" i="1"/>
  <c r="OD141" i="1"/>
  <c r="OE141" i="1"/>
  <c r="OF141" i="1"/>
  <c r="OG141" i="1"/>
  <c r="OH141" i="1"/>
  <c r="OI141" i="1"/>
  <c r="OJ141" i="1"/>
  <c r="NM142" i="1"/>
  <c r="NN142" i="1"/>
  <c r="NO142" i="1"/>
  <c r="NP142" i="1"/>
  <c r="NQ142" i="1"/>
  <c r="NR142" i="1"/>
  <c r="NS142" i="1"/>
  <c r="NT142" i="1"/>
  <c r="NU142" i="1"/>
  <c r="NV142" i="1"/>
  <c r="NW142" i="1"/>
  <c r="NX142" i="1"/>
  <c r="NY142" i="1"/>
  <c r="NZ142" i="1"/>
  <c r="OA142" i="1"/>
  <c r="OB142" i="1"/>
  <c r="OC142" i="1"/>
  <c r="OD142" i="1"/>
  <c r="OE142" i="1"/>
  <c r="OF142" i="1"/>
  <c r="OG142" i="1"/>
  <c r="OH142" i="1"/>
  <c r="OI142" i="1"/>
  <c r="OJ142" i="1"/>
  <c r="NM143" i="1"/>
  <c r="NN143" i="1"/>
  <c r="NO143" i="1"/>
  <c r="NP143" i="1"/>
  <c r="NQ143" i="1"/>
  <c r="NR143" i="1"/>
  <c r="NS143" i="1"/>
  <c r="NT143" i="1"/>
  <c r="NU143" i="1"/>
  <c r="NV143" i="1"/>
  <c r="NW143" i="1"/>
  <c r="NX143" i="1"/>
  <c r="NY143" i="1"/>
  <c r="NZ143" i="1"/>
  <c r="OA143" i="1"/>
  <c r="OB143" i="1"/>
  <c r="OC143" i="1"/>
  <c r="OD143" i="1"/>
  <c r="OE143" i="1"/>
  <c r="OF143" i="1"/>
  <c r="OG143" i="1"/>
  <c r="OH143" i="1"/>
  <c r="OI143" i="1"/>
  <c r="OJ143" i="1"/>
  <c r="NM144" i="1"/>
  <c r="NN144" i="1"/>
  <c r="NO144" i="1"/>
  <c r="NP144" i="1"/>
  <c r="NQ144" i="1"/>
  <c r="NR144" i="1"/>
  <c r="NS144" i="1"/>
  <c r="NT144" i="1"/>
  <c r="NU144" i="1"/>
  <c r="NV144" i="1"/>
  <c r="NW144" i="1"/>
  <c r="NX144" i="1"/>
  <c r="NY144" i="1"/>
  <c r="NZ144" i="1"/>
  <c r="OA144" i="1"/>
  <c r="OB144" i="1"/>
  <c r="OC144" i="1"/>
  <c r="OD144" i="1"/>
  <c r="OE144" i="1"/>
  <c r="OF144" i="1"/>
  <c r="OG144" i="1"/>
  <c r="OH144" i="1"/>
  <c r="OI144" i="1"/>
  <c r="OJ144" i="1"/>
  <c r="NM145" i="1"/>
  <c r="NN145" i="1"/>
  <c r="NO145" i="1"/>
  <c r="NP145" i="1"/>
  <c r="NQ145" i="1"/>
  <c r="NR145" i="1"/>
  <c r="NS145" i="1"/>
  <c r="NT145" i="1"/>
  <c r="NU145" i="1"/>
  <c r="NV145" i="1"/>
  <c r="NW145" i="1"/>
  <c r="NX145" i="1"/>
  <c r="NY145" i="1"/>
  <c r="NZ145" i="1"/>
  <c r="OA145" i="1"/>
  <c r="OB145" i="1"/>
  <c r="OC145" i="1"/>
  <c r="OD145" i="1"/>
  <c r="OE145" i="1"/>
  <c r="OF145" i="1"/>
  <c r="OG145" i="1"/>
  <c r="OH145" i="1"/>
  <c r="OI145" i="1"/>
  <c r="OJ145" i="1"/>
  <c r="NM146" i="1"/>
  <c r="NN146" i="1"/>
  <c r="NO146" i="1"/>
  <c r="NP146" i="1"/>
  <c r="NQ146" i="1"/>
  <c r="NR146" i="1"/>
  <c r="NS146" i="1"/>
  <c r="NT146" i="1"/>
  <c r="NU146" i="1"/>
  <c r="NV146" i="1"/>
  <c r="NW146" i="1"/>
  <c r="NX146" i="1"/>
  <c r="NY146" i="1"/>
  <c r="NZ146" i="1"/>
  <c r="OA146" i="1"/>
  <c r="OB146" i="1"/>
  <c r="OC146" i="1"/>
  <c r="OD146" i="1"/>
  <c r="OE146" i="1"/>
  <c r="OF146" i="1"/>
  <c r="OG146" i="1"/>
  <c r="OH146" i="1"/>
  <c r="OI146" i="1"/>
  <c r="OJ146" i="1"/>
  <c r="NM147" i="1"/>
  <c r="NN147" i="1"/>
  <c r="NO147" i="1"/>
  <c r="NP147" i="1"/>
  <c r="NQ147" i="1"/>
  <c r="NR147" i="1"/>
  <c r="NS147" i="1"/>
  <c r="NT147" i="1"/>
  <c r="NU147" i="1"/>
  <c r="NV147" i="1"/>
  <c r="NW147" i="1"/>
  <c r="NX147" i="1"/>
  <c r="NY147" i="1"/>
  <c r="NZ147" i="1"/>
  <c r="OA147" i="1"/>
  <c r="OB147" i="1"/>
  <c r="OC147" i="1"/>
  <c r="OD147" i="1"/>
  <c r="OE147" i="1"/>
  <c r="OF147" i="1"/>
  <c r="OG147" i="1"/>
  <c r="OH147" i="1"/>
  <c r="OI147" i="1"/>
  <c r="OJ147" i="1"/>
  <c r="NM148" i="1"/>
  <c r="NN148" i="1"/>
  <c r="NO148" i="1"/>
  <c r="NP148" i="1"/>
  <c r="NQ148" i="1"/>
  <c r="NR148" i="1"/>
  <c r="NS148" i="1"/>
  <c r="NT148" i="1"/>
  <c r="NU148" i="1"/>
  <c r="NV148" i="1"/>
  <c r="NW148" i="1"/>
  <c r="NX148" i="1"/>
  <c r="NY148" i="1"/>
  <c r="NZ148" i="1"/>
  <c r="OA148" i="1"/>
  <c r="OB148" i="1"/>
  <c r="OC148" i="1"/>
  <c r="OD148" i="1"/>
  <c r="OE148" i="1"/>
  <c r="OF148" i="1"/>
  <c r="OG148" i="1"/>
  <c r="OH148" i="1"/>
  <c r="OI148" i="1"/>
  <c r="OJ148" i="1"/>
  <c r="NM149" i="1"/>
  <c r="NN149" i="1"/>
  <c r="NO149" i="1"/>
  <c r="NP149" i="1"/>
  <c r="NQ149" i="1"/>
  <c r="NR149" i="1"/>
  <c r="NS149" i="1"/>
  <c r="NT149" i="1"/>
  <c r="NU149" i="1"/>
  <c r="NV149" i="1"/>
  <c r="NW149" i="1"/>
  <c r="NX149" i="1"/>
  <c r="NY149" i="1"/>
  <c r="NZ149" i="1"/>
  <c r="OA149" i="1"/>
  <c r="OB149" i="1"/>
  <c r="OC149" i="1"/>
  <c r="OD149" i="1"/>
  <c r="OE149" i="1"/>
  <c r="OF149" i="1"/>
  <c r="OG149" i="1"/>
  <c r="OH149" i="1"/>
  <c r="OI149" i="1"/>
  <c r="OJ149" i="1"/>
  <c r="NM150" i="1"/>
  <c r="NN150" i="1"/>
  <c r="NO150" i="1"/>
  <c r="NP150" i="1"/>
  <c r="NQ150" i="1"/>
  <c r="NR150" i="1"/>
  <c r="NS150" i="1"/>
  <c r="NT150" i="1"/>
  <c r="NU150" i="1"/>
  <c r="NV150" i="1"/>
  <c r="NW150" i="1"/>
  <c r="NX150" i="1"/>
  <c r="NY150" i="1"/>
  <c r="NZ150" i="1"/>
  <c r="OA150" i="1"/>
  <c r="OB150" i="1"/>
  <c r="OC150" i="1"/>
  <c r="OD150" i="1"/>
  <c r="OE150" i="1"/>
  <c r="OF150" i="1"/>
  <c r="OG150" i="1"/>
  <c r="OH150" i="1"/>
  <c r="OI150" i="1"/>
  <c r="OJ150" i="1"/>
  <c r="NM151" i="1"/>
  <c r="NN151" i="1"/>
  <c r="NO151" i="1"/>
  <c r="NP151" i="1"/>
  <c r="NQ151" i="1"/>
  <c r="NR151" i="1"/>
  <c r="NS151" i="1"/>
  <c r="NT151" i="1"/>
  <c r="NU151" i="1"/>
  <c r="NV151" i="1"/>
  <c r="NW151" i="1"/>
  <c r="NX151" i="1"/>
  <c r="NY151" i="1"/>
  <c r="NZ151" i="1"/>
  <c r="OA151" i="1"/>
  <c r="OB151" i="1"/>
  <c r="OC151" i="1"/>
  <c r="OD151" i="1"/>
  <c r="OE151" i="1"/>
  <c r="OF151" i="1"/>
  <c r="OG151" i="1"/>
  <c r="OH151" i="1"/>
  <c r="OI151" i="1"/>
  <c r="OJ151" i="1"/>
  <c r="NM152" i="1"/>
  <c r="NN152" i="1"/>
  <c r="NO152" i="1"/>
  <c r="NP152" i="1"/>
  <c r="NQ152" i="1"/>
  <c r="NR152" i="1"/>
  <c r="NS152" i="1"/>
  <c r="NT152" i="1"/>
  <c r="NU152" i="1"/>
  <c r="NV152" i="1"/>
  <c r="NW152" i="1"/>
  <c r="NX152" i="1"/>
  <c r="NY152" i="1"/>
  <c r="NZ152" i="1"/>
  <c r="OA152" i="1"/>
  <c r="OB152" i="1"/>
  <c r="OC152" i="1"/>
  <c r="OD152" i="1"/>
  <c r="OE152" i="1"/>
  <c r="OF152" i="1"/>
  <c r="OG152" i="1"/>
  <c r="OH152" i="1"/>
  <c r="OI152" i="1"/>
  <c r="OJ152" i="1"/>
  <c r="NM153" i="1"/>
  <c r="NN153" i="1"/>
  <c r="NO153" i="1"/>
  <c r="NP153" i="1"/>
  <c r="NQ153" i="1"/>
  <c r="NR153" i="1"/>
  <c r="NS153" i="1"/>
  <c r="NT153" i="1"/>
  <c r="NU153" i="1"/>
  <c r="NV153" i="1"/>
  <c r="NW153" i="1"/>
  <c r="NX153" i="1"/>
  <c r="NY153" i="1"/>
  <c r="NZ153" i="1"/>
  <c r="OA153" i="1"/>
  <c r="OB153" i="1"/>
  <c r="OC153" i="1"/>
  <c r="OD153" i="1"/>
  <c r="OE153" i="1"/>
  <c r="OF153" i="1"/>
  <c r="OG153" i="1"/>
  <c r="OH153" i="1"/>
  <c r="OI153" i="1"/>
  <c r="OJ153" i="1"/>
  <c r="NM154" i="1"/>
  <c r="NN154" i="1"/>
  <c r="NO154" i="1"/>
  <c r="NP154" i="1"/>
  <c r="NQ154" i="1"/>
  <c r="NR154" i="1"/>
  <c r="NS154" i="1"/>
  <c r="NT154" i="1"/>
  <c r="NU154" i="1"/>
  <c r="NV154" i="1"/>
  <c r="NW154" i="1"/>
  <c r="NX154" i="1"/>
  <c r="NY154" i="1"/>
  <c r="NZ154" i="1"/>
  <c r="OA154" i="1"/>
  <c r="OB154" i="1"/>
  <c r="OC154" i="1"/>
  <c r="OD154" i="1"/>
  <c r="OE154" i="1"/>
  <c r="OF154" i="1"/>
  <c r="OG154" i="1"/>
  <c r="OH154" i="1"/>
  <c r="OI154" i="1"/>
  <c r="OJ154" i="1"/>
  <c r="NM155" i="1"/>
  <c r="NN155" i="1"/>
  <c r="NO155" i="1"/>
  <c r="NP155" i="1"/>
  <c r="NQ155" i="1"/>
  <c r="NR155" i="1"/>
  <c r="NS155" i="1"/>
  <c r="NT155" i="1"/>
  <c r="NU155" i="1"/>
  <c r="NV155" i="1"/>
  <c r="NW155" i="1"/>
  <c r="NX155" i="1"/>
  <c r="NY155" i="1"/>
  <c r="NZ155" i="1"/>
  <c r="OA155" i="1"/>
  <c r="OB155" i="1"/>
  <c r="OC155" i="1"/>
  <c r="OD155" i="1"/>
  <c r="OE155" i="1"/>
  <c r="OF155" i="1"/>
  <c r="OG155" i="1"/>
  <c r="OH155" i="1"/>
  <c r="OI155" i="1"/>
  <c r="OJ155" i="1"/>
  <c r="NM156" i="1"/>
  <c r="NN156" i="1"/>
  <c r="NO156" i="1"/>
  <c r="NP156" i="1"/>
  <c r="NQ156" i="1"/>
  <c r="NR156" i="1"/>
  <c r="NS156" i="1"/>
  <c r="NT156" i="1"/>
  <c r="NU156" i="1"/>
  <c r="NV156" i="1"/>
  <c r="NW156" i="1"/>
  <c r="NX156" i="1"/>
  <c r="NY156" i="1"/>
  <c r="NZ156" i="1"/>
  <c r="OA156" i="1"/>
  <c r="OB156" i="1"/>
  <c r="OC156" i="1"/>
  <c r="OD156" i="1"/>
  <c r="OE156" i="1"/>
  <c r="OF156" i="1"/>
  <c r="OG156" i="1"/>
  <c r="OH156" i="1"/>
  <c r="OI156" i="1"/>
  <c r="OJ156" i="1"/>
  <c r="NM157" i="1"/>
  <c r="NN157" i="1"/>
  <c r="NO157" i="1"/>
  <c r="NP157" i="1"/>
  <c r="NQ157" i="1"/>
  <c r="NR157" i="1"/>
  <c r="NS157" i="1"/>
  <c r="NT157" i="1"/>
  <c r="NU157" i="1"/>
  <c r="NV157" i="1"/>
  <c r="NW157" i="1"/>
  <c r="NX157" i="1"/>
  <c r="NY157" i="1"/>
  <c r="NZ157" i="1"/>
  <c r="OA157" i="1"/>
  <c r="OB157" i="1"/>
  <c r="OC157" i="1"/>
  <c r="OD157" i="1"/>
  <c r="OE157" i="1"/>
  <c r="OF157" i="1"/>
  <c r="OG157" i="1"/>
  <c r="OH157" i="1"/>
  <c r="OI157" i="1"/>
  <c r="OJ157" i="1"/>
  <c r="NM158" i="1"/>
  <c r="NN158" i="1"/>
  <c r="NO158" i="1"/>
  <c r="NP158" i="1"/>
  <c r="NQ158" i="1"/>
  <c r="NR158" i="1"/>
  <c r="NS158" i="1"/>
  <c r="NT158" i="1"/>
  <c r="NU158" i="1"/>
  <c r="NV158" i="1"/>
  <c r="NW158" i="1"/>
  <c r="NX158" i="1"/>
  <c r="NY158" i="1"/>
  <c r="NZ158" i="1"/>
  <c r="OA158" i="1"/>
  <c r="OB158" i="1"/>
  <c r="OC158" i="1"/>
  <c r="OD158" i="1"/>
  <c r="OE158" i="1"/>
  <c r="OF158" i="1"/>
  <c r="OG158" i="1"/>
  <c r="OH158" i="1"/>
  <c r="OI158" i="1"/>
  <c r="OJ158" i="1"/>
  <c r="NM159" i="1"/>
  <c r="NN159" i="1"/>
  <c r="NO159" i="1"/>
  <c r="NP159" i="1"/>
  <c r="NQ159" i="1"/>
  <c r="NR159" i="1"/>
  <c r="NS159" i="1"/>
  <c r="NT159" i="1"/>
  <c r="NU159" i="1"/>
  <c r="NV159" i="1"/>
  <c r="NW159" i="1"/>
  <c r="NX159" i="1"/>
  <c r="NY159" i="1"/>
  <c r="NZ159" i="1"/>
  <c r="OA159" i="1"/>
  <c r="OB159" i="1"/>
  <c r="OC159" i="1"/>
  <c r="OD159" i="1"/>
  <c r="OE159" i="1"/>
  <c r="OF159" i="1"/>
  <c r="OG159" i="1"/>
  <c r="OH159" i="1"/>
  <c r="OI159" i="1"/>
  <c r="OJ159" i="1"/>
  <c r="NM160" i="1"/>
  <c r="NN160" i="1"/>
  <c r="NO160" i="1"/>
  <c r="NP160" i="1"/>
  <c r="NQ160" i="1"/>
  <c r="NR160" i="1"/>
  <c r="NS160" i="1"/>
  <c r="NT160" i="1"/>
  <c r="NU160" i="1"/>
  <c r="NV160" i="1"/>
  <c r="NW160" i="1"/>
  <c r="NX160" i="1"/>
  <c r="NY160" i="1"/>
  <c r="NZ160" i="1"/>
  <c r="OA160" i="1"/>
  <c r="OB160" i="1"/>
  <c r="OC160" i="1"/>
  <c r="OD160" i="1"/>
  <c r="OE160" i="1"/>
  <c r="OF160" i="1"/>
  <c r="OG160" i="1"/>
  <c r="OH160" i="1"/>
  <c r="OI160" i="1"/>
  <c r="OJ160" i="1"/>
  <c r="NM161" i="1"/>
  <c r="NN161" i="1"/>
  <c r="NO161" i="1"/>
  <c r="NP161" i="1"/>
  <c r="NQ161" i="1"/>
  <c r="NR161" i="1"/>
  <c r="NS161" i="1"/>
  <c r="NT161" i="1"/>
  <c r="NU161" i="1"/>
  <c r="NV161" i="1"/>
  <c r="NW161" i="1"/>
  <c r="NX161" i="1"/>
  <c r="NY161" i="1"/>
  <c r="NZ161" i="1"/>
  <c r="OA161" i="1"/>
  <c r="OB161" i="1"/>
  <c r="OC161" i="1"/>
  <c r="OD161" i="1"/>
  <c r="OE161" i="1"/>
  <c r="OF161" i="1"/>
  <c r="OG161" i="1"/>
  <c r="OH161" i="1"/>
  <c r="OI161" i="1"/>
  <c r="OJ161" i="1"/>
  <c r="NM162" i="1"/>
  <c r="NN162" i="1"/>
  <c r="NO162" i="1"/>
  <c r="NP162" i="1"/>
  <c r="NQ162" i="1"/>
  <c r="NR162" i="1"/>
  <c r="NS162" i="1"/>
  <c r="NT162" i="1"/>
  <c r="NU162" i="1"/>
  <c r="NV162" i="1"/>
  <c r="NW162" i="1"/>
  <c r="NX162" i="1"/>
  <c r="NY162" i="1"/>
  <c r="NZ162" i="1"/>
  <c r="OA162" i="1"/>
  <c r="OB162" i="1"/>
  <c r="OC162" i="1"/>
  <c r="OD162" i="1"/>
  <c r="OE162" i="1"/>
  <c r="OF162" i="1"/>
  <c r="OG162" i="1"/>
  <c r="OH162" i="1"/>
  <c r="OI162" i="1"/>
  <c r="OJ162" i="1"/>
  <c r="NM163" i="1"/>
  <c r="NN163" i="1"/>
  <c r="NO163" i="1"/>
  <c r="NP163" i="1"/>
  <c r="NQ163" i="1"/>
  <c r="NR163" i="1"/>
  <c r="NS163" i="1"/>
  <c r="NT163" i="1"/>
  <c r="NU163" i="1"/>
  <c r="NV163" i="1"/>
  <c r="NW163" i="1"/>
  <c r="NX163" i="1"/>
  <c r="NY163" i="1"/>
  <c r="NZ163" i="1"/>
  <c r="OA163" i="1"/>
  <c r="OB163" i="1"/>
  <c r="OC163" i="1"/>
  <c r="OD163" i="1"/>
  <c r="OE163" i="1"/>
  <c r="OF163" i="1"/>
  <c r="OG163" i="1"/>
  <c r="OH163" i="1"/>
  <c r="OI163" i="1"/>
  <c r="OJ163" i="1"/>
  <c r="NM164" i="1"/>
  <c r="NN164" i="1"/>
  <c r="NO164" i="1"/>
  <c r="NP164" i="1"/>
  <c r="NQ164" i="1"/>
  <c r="NR164" i="1"/>
  <c r="NS164" i="1"/>
  <c r="NT164" i="1"/>
  <c r="NU164" i="1"/>
  <c r="NV164" i="1"/>
  <c r="NW164" i="1"/>
  <c r="NX164" i="1"/>
  <c r="NY164" i="1"/>
  <c r="NZ164" i="1"/>
  <c r="OA164" i="1"/>
  <c r="OB164" i="1"/>
  <c r="OC164" i="1"/>
  <c r="OD164" i="1"/>
  <c r="OE164" i="1"/>
  <c r="OF164" i="1"/>
  <c r="OG164" i="1"/>
  <c r="OH164" i="1"/>
  <c r="OI164" i="1"/>
  <c r="OJ164" i="1"/>
  <c r="NM165" i="1"/>
  <c r="NN165" i="1"/>
  <c r="NO165" i="1"/>
  <c r="NP165" i="1"/>
  <c r="NQ165" i="1"/>
  <c r="NR165" i="1"/>
  <c r="NS165" i="1"/>
  <c r="NT165" i="1"/>
  <c r="NU165" i="1"/>
  <c r="NV165" i="1"/>
  <c r="NW165" i="1"/>
  <c r="NX165" i="1"/>
  <c r="NY165" i="1"/>
  <c r="NZ165" i="1"/>
  <c r="OA165" i="1"/>
  <c r="OB165" i="1"/>
  <c r="OC165" i="1"/>
  <c r="OD165" i="1"/>
  <c r="OE165" i="1"/>
  <c r="OF165" i="1"/>
  <c r="OG165" i="1"/>
  <c r="OH165" i="1"/>
  <c r="OI165" i="1"/>
  <c r="OJ165" i="1"/>
  <c r="NM166" i="1"/>
  <c r="NN166" i="1"/>
  <c r="NO166" i="1"/>
  <c r="NP166" i="1"/>
  <c r="NQ166" i="1"/>
  <c r="NR166" i="1"/>
  <c r="NS166" i="1"/>
  <c r="NT166" i="1"/>
  <c r="NU166" i="1"/>
  <c r="NV166" i="1"/>
  <c r="NW166" i="1"/>
  <c r="NX166" i="1"/>
  <c r="NY166" i="1"/>
  <c r="NZ166" i="1"/>
  <c r="OA166" i="1"/>
  <c r="OB166" i="1"/>
  <c r="OC166" i="1"/>
  <c r="OD166" i="1"/>
  <c r="OE166" i="1"/>
  <c r="OF166" i="1"/>
  <c r="OG166" i="1"/>
  <c r="OH166" i="1"/>
  <c r="OI166" i="1"/>
  <c r="OJ166" i="1"/>
  <c r="NM167" i="1"/>
  <c r="NN167" i="1"/>
  <c r="NO167" i="1"/>
  <c r="NP167" i="1"/>
  <c r="NQ167" i="1"/>
  <c r="NR167" i="1"/>
  <c r="NS167" i="1"/>
  <c r="NT167" i="1"/>
  <c r="NU167" i="1"/>
  <c r="NV167" i="1"/>
  <c r="NW167" i="1"/>
  <c r="NX167" i="1"/>
  <c r="NY167" i="1"/>
  <c r="NZ167" i="1"/>
  <c r="OA167" i="1"/>
  <c r="OB167" i="1"/>
  <c r="OC167" i="1"/>
  <c r="OD167" i="1"/>
  <c r="OE167" i="1"/>
  <c r="OF167" i="1"/>
  <c r="OG167" i="1"/>
  <c r="OH167" i="1"/>
  <c r="OI167" i="1"/>
  <c r="OJ167" i="1"/>
  <c r="NM168" i="1"/>
  <c r="NN168" i="1"/>
  <c r="NO168" i="1"/>
  <c r="NP168" i="1"/>
  <c r="NQ168" i="1"/>
  <c r="NR168" i="1"/>
  <c r="NS168" i="1"/>
  <c r="NT168" i="1"/>
  <c r="NU168" i="1"/>
  <c r="NV168" i="1"/>
  <c r="NW168" i="1"/>
  <c r="NX168" i="1"/>
  <c r="NY168" i="1"/>
  <c r="NZ168" i="1"/>
  <c r="OA168" i="1"/>
  <c r="OB168" i="1"/>
  <c r="OC168" i="1"/>
  <c r="OD168" i="1"/>
  <c r="OE168" i="1"/>
  <c r="OF168" i="1"/>
  <c r="OG168" i="1"/>
  <c r="OH168" i="1"/>
  <c r="OI168" i="1"/>
  <c r="OJ168" i="1"/>
  <c r="NM169" i="1"/>
  <c r="NN169" i="1"/>
  <c r="NO169" i="1"/>
  <c r="NP169" i="1"/>
  <c r="NQ169" i="1"/>
  <c r="NR169" i="1"/>
  <c r="NS169" i="1"/>
  <c r="NT169" i="1"/>
  <c r="NU169" i="1"/>
  <c r="NV169" i="1"/>
  <c r="NW169" i="1"/>
  <c r="NX169" i="1"/>
  <c r="NY169" i="1"/>
  <c r="NZ169" i="1"/>
  <c r="OA169" i="1"/>
  <c r="OB169" i="1"/>
  <c r="OC169" i="1"/>
  <c r="OD169" i="1"/>
  <c r="OE169" i="1"/>
  <c r="OF169" i="1"/>
  <c r="OG169" i="1"/>
  <c r="OH169" i="1"/>
  <c r="OI169" i="1"/>
  <c r="OJ169" i="1"/>
  <c r="NM170" i="1"/>
  <c r="NN170" i="1"/>
  <c r="NO170" i="1"/>
  <c r="NP170" i="1"/>
  <c r="NQ170" i="1"/>
  <c r="NR170" i="1"/>
  <c r="NS170" i="1"/>
  <c r="NT170" i="1"/>
  <c r="NU170" i="1"/>
  <c r="NV170" i="1"/>
  <c r="NW170" i="1"/>
  <c r="NX170" i="1"/>
  <c r="NY170" i="1"/>
  <c r="NZ170" i="1"/>
  <c r="OA170" i="1"/>
  <c r="OB170" i="1"/>
  <c r="OC170" i="1"/>
  <c r="OD170" i="1"/>
  <c r="OE170" i="1"/>
  <c r="OF170" i="1"/>
  <c r="OG170" i="1"/>
  <c r="OH170" i="1"/>
  <c r="OI170" i="1"/>
  <c r="OJ170" i="1"/>
  <c r="NM171" i="1"/>
  <c r="NN171" i="1"/>
  <c r="NO171" i="1"/>
  <c r="NP171" i="1"/>
  <c r="NQ171" i="1"/>
  <c r="NR171" i="1"/>
  <c r="NS171" i="1"/>
  <c r="NT171" i="1"/>
  <c r="NU171" i="1"/>
  <c r="NV171" i="1"/>
  <c r="NW171" i="1"/>
  <c r="NX171" i="1"/>
  <c r="NY171" i="1"/>
  <c r="NZ171" i="1"/>
  <c r="OA171" i="1"/>
  <c r="OB171" i="1"/>
  <c r="OC171" i="1"/>
  <c r="OD171" i="1"/>
  <c r="OE171" i="1"/>
  <c r="OF171" i="1"/>
  <c r="OG171" i="1"/>
  <c r="OH171" i="1"/>
  <c r="OI171" i="1"/>
  <c r="OJ171" i="1"/>
  <c r="NM172" i="1"/>
  <c r="NN172" i="1"/>
  <c r="NO172" i="1"/>
  <c r="NP172" i="1"/>
  <c r="NQ172" i="1"/>
  <c r="NR172" i="1"/>
  <c r="NS172" i="1"/>
  <c r="NT172" i="1"/>
  <c r="NU172" i="1"/>
  <c r="NV172" i="1"/>
  <c r="NW172" i="1"/>
  <c r="NX172" i="1"/>
  <c r="NY172" i="1"/>
  <c r="NZ172" i="1"/>
  <c r="OA172" i="1"/>
  <c r="OB172" i="1"/>
  <c r="OC172" i="1"/>
  <c r="OD172" i="1"/>
  <c r="OE172" i="1"/>
  <c r="OF172" i="1"/>
  <c r="OG172" i="1"/>
  <c r="OH172" i="1"/>
  <c r="OI172" i="1"/>
  <c r="OJ172" i="1"/>
  <c r="NM173" i="1"/>
  <c r="NN173" i="1"/>
  <c r="NO173" i="1"/>
  <c r="NP173" i="1"/>
  <c r="NQ173" i="1"/>
  <c r="NR173" i="1"/>
  <c r="NS173" i="1"/>
  <c r="NT173" i="1"/>
  <c r="NU173" i="1"/>
  <c r="NV173" i="1"/>
  <c r="NW173" i="1"/>
  <c r="NX173" i="1"/>
  <c r="NY173" i="1"/>
  <c r="NZ173" i="1"/>
  <c r="OA173" i="1"/>
  <c r="OB173" i="1"/>
  <c r="OC173" i="1"/>
  <c r="OD173" i="1"/>
  <c r="OE173" i="1"/>
  <c r="OF173" i="1"/>
  <c r="OG173" i="1"/>
  <c r="OH173" i="1"/>
  <c r="OI173" i="1"/>
  <c r="OJ173" i="1"/>
  <c r="NM174" i="1"/>
  <c r="NN174" i="1"/>
  <c r="NO174" i="1"/>
  <c r="NP174" i="1"/>
  <c r="NQ174" i="1"/>
  <c r="NR174" i="1"/>
  <c r="NS174" i="1"/>
  <c r="NT174" i="1"/>
  <c r="NU174" i="1"/>
  <c r="NV174" i="1"/>
  <c r="NW174" i="1"/>
  <c r="NX174" i="1"/>
  <c r="NY174" i="1"/>
  <c r="NZ174" i="1"/>
  <c r="OA174" i="1"/>
  <c r="OB174" i="1"/>
  <c r="OC174" i="1"/>
  <c r="OD174" i="1"/>
  <c r="OE174" i="1"/>
  <c r="OF174" i="1"/>
  <c r="OG174" i="1"/>
  <c r="OH174" i="1"/>
  <c r="OI174" i="1"/>
  <c r="OJ174" i="1"/>
  <c r="NM175" i="1"/>
  <c r="NN175" i="1"/>
  <c r="NO175" i="1"/>
  <c r="NP175" i="1"/>
  <c r="NQ175" i="1"/>
  <c r="NR175" i="1"/>
  <c r="NS175" i="1"/>
  <c r="NT175" i="1"/>
  <c r="NU175" i="1"/>
  <c r="NV175" i="1"/>
  <c r="NW175" i="1"/>
  <c r="NX175" i="1"/>
  <c r="NY175" i="1"/>
  <c r="NZ175" i="1"/>
  <c r="OA175" i="1"/>
  <c r="OB175" i="1"/>
  <c r="OC175" i="1"/>
  <c r="OD175" i="1"/>
  <c r="OE175" i="1"/>
  <c r="OF175" i="1"/>
  <c r="OG175" i="1"/>
  <c r="OH175" i="1"/>
  <c r="OI175" i="1"/>
  <c r="OJ175" i="1"/>
  <c r="NM176" i="1"/>
  <c r="NN176" i="1"/>
  <c r="NO176" i="1"/>
  <c r="NP176" i="1"/>
  <c r="NQ176" i="1"/>
  <c r="NR176" i="1"/>
  <c r="NS176" i="1"/>
  <c r="NT176" i="1"/>
  <c r="NU176" i="1"/>
  <c r="NV176" i="1"/>
  <c r="NW176" i="1"/>
  <c r="NX176" i="1"/>
  <c r="NY176" i="1"/>
  <c r="NZ176" i="1"/>
  <c r="OA176" i="1"/>
  <c r="OB176" i="1"/>
  <c r="OC176" i="1"/>
  <c r="OD176" i="1"/>
  <c r="OE176" i="1"/>
  <c r="OF176" i="1"/>
  <c r="OG176" i="1"/>
  <c r="OH176" i="1"/>
  <c r="OI176" i="1"/>
  <c r="OJ176" i="1"/>
  <c r="NM177" i="1"/>
  <c r="NN177" i="1"/>
  <c r="NO177" i="1"/>
  <c r="NP177" i="1"/>
  <c r="NQ177" i="1"/>
  <c r="NR177" i="1"/>
  <c r="NS177" i="1"/>
  <c r="NT177" i="1"/>
  <c r="NU177" i="1"/>
  <c r="NV177" i="1"/>
  <c r="NW177" i="1"/>
  <c r="NX177" i="1"/>
  <c r="NY177" i="1"/>
  <c r="NZ177" i="1"/>
  <c r="OA177" i="1"/>
  <c r="OB177" i="1"/>
  <c r="OC177" i="1"/>
  <c r="OD177" i="1"/>
  <c r="OE177" i="1"/>
  <c r="OF177" i="1"/>
  <c r="OG177" i="1"/>
  <c r="OH177" i="1"/>
  <c r="OI177" i="1"/>
  <c r="OJ177" i="1"/>
  <c r="NM178" i="1"/>
  <c r="NN178" i="1"/>
  <c r="NO178" i="1"/>
  <c r="NP178" i="1"/>
  <c r="NQ178" i="1"/>
  <c r="NR178" i="1"/>
  <c r="NS178" i="1"/>
  <c r="NT178" i="1"/>
  <c r="NU178" i="1"/>
  <c r="NV178" i="1"/>
  <c r="NW178" i="1"/>
  <c r="NX178" i="1"/>
  <c r="NY178" i="1"/>
  <c r="NZ178" i="1"/>
  <c r="OA178" i="1"/>
  <c r="OB178" i="1"/>
  <c r="OC178" i="1"/>
  <c r="OD178" i="1"/>
  <c r="OE178" i="1"/>
  <c r="OF178" i="1"/>
  <c r="OG178" i="1"/>
  <c r="OH178" i="1"/>
  <c r="OI178" i="1"/>
  <c r="OJ178" i="1"/>
  <c r="NM179" i="1"/>
  <c r="NN179" i="1"/>
  <c r="NO179" i="1"/>
  <c r="NP179" i="1"/>
  <c r="NQ179" i="1"/>
  <c r="NR179" i="1"/>
  <c r="NS179" i="1"/>
  <c r="NT179" i="1"/>
  <c r="NU179" i="1"/>
  <c r="NV179" i="1"/>
  <c r="NW179" i="1"/>
  <c r="NX179" i="1"/>
  <c r="NY179" i="1"/>
  <c r="NZ179" i="1"/>
  <c r="OA179" i="1"/>
  <c r="OB179" i="1"/>
  <c r="OC179" i="1"/>
  <c r="OD179" i="1"/>
  <c r="OE179" i="1"/>
  <c r="OF179" i="1"/>
  <c r="OG179" i="1"/>
  <c r="OH179" i="1"/>
  <c r="OI179" i="1"/>
  <c r="OJ179" i="1"/>
  <c r="NM180" i="1"/>
  <c r="NN180" i="1"/>
  <c r="NO180" i="1"/>
  <c r="NP180" i="1"/>
  <c r="NQ180" i="1"/>
  <c r="NR180" i="1"/>
  <c r="NS180" i="1"/>
  <c r="NT180" i="1"/>
  <c r="NU180" i="1"/>
  <c r="NV180" i="1"/>
  <c r="NW180" i="1"/>
  <c r="NX180" i="1"/>
  <c r="NY180" i="1"/>
  <c r="NZ180" i="1"/>
  <c r="OA180" i="1"/>
  <c r="OB180" i="1"/>
  <c r="OC180" i="1"/>
  <c r="OD180" i="1"/>
  <c r="OE180" i="1"/>
  <c r="OF180" i="1"/>
  <c r="OG180" i="1"/>
  <c r="OH180" i="1"/>
  <c r="OI180" i="1"/>
  <c r="OJ180" i="1"/>
  <c r="NM181" i="1"/>
  <c r="NN181" i="1"/>
  <c r="NO181" i="1"/>
  <c r="NP181" i="1"/>
  <c r="NQ181" i="1"/>
  <c r="NR181" i="1"/>
  <c r="NS181" i="1"/>
  <c r="NT181" i="1"/>
  <c r="NU181" i="1"/>
  <c r="NV181" i="1"/>
  <c r="NW181" i="1"/>
  <c r="NX181" i="1"/>
  <c r="NY181" i="1"/>
  <c r="NZ181" i="1"/>
  <c r="OA181" i="1"/>
  <c r="OB181" i="1"/>
  <c r="OC181" i="1"/>
  <c r="OD181" i="1"/>
  <c r="OE181" i="1"/>
  <c r="OF181" i="1"/>
  <c r="OG181" i="1"/>
  <c r="OH181" i="1"/>
  <c r="OI181" i="1"/>
  <c r="OJ181" i="1"/>
  <c r="NM182" i="1"/>
  <c r="NN182" i="1"/>
  <c r="NO182" i="1"/>
  <c r="NP182" i="1"/>
  <c r="NQ182" i="1"/>
  <c r="NR182" i="1"/>
  <c r="NS182" i="1"/>
  <c r="NT182" i="1"/>
  <c r="NU182" i="1"/>
  <c r="NV182" i="1"/>
  <c r="NW182" i="1"/>
  <c r="NX182" i="1"/>
  <c r="NY182" i="1"/>
  <c r="NZ182" i="1"/>
  <c r="OA182" i="1"/>
  <c r="OB182" i="1"/>
  <c r="OC182" i="1"/>
  <c r="OD182" i="1"/>
  <c r="OE182" i="1"/>
  <c r="OF182" i="1"/>
  <c r="OG182" i="1"/>
  <c r="OH182" i="1"/>
  <c r="OI182" i="1"/>
  <c r="OJ182" i="1"/>
  <c r="NM183" i="1"/>
  <c r="NN183" i="1"/>
  <c r="NO183" i="1"/>
  <c r="NP183" i="1"/>
  <c r="NQ183" i="1"/>
  <c r="NR183" i="1"/>
  <c r="NS183" i="1"/>
  <c r="NT183" i="1"/>
  <c r="NU183" i="1"/>
  <c r="NV183" i="1"/>
  <c r="NW183" i="1"/>
  <c r="NX183" i="1"/>
  <c r="NY183" i="1"/>
  <c r="NZ183" i="1"/>
  <c r="OA183" i="1"/>
  <c r="OB183" i="1"/>
  <c r="OC183" i="1"/>
  <c r="OD183" i="1"/>
  <c r="OE183" i="1"/>
  <c r="OF183" i="1"/>
  <c r="OG183" i="1"/>
  <c r="OH183" i="1"/>
  <c r="OI183" i="1"/>
  <c r="OJ183" i="1"/>
  <c r="NM184" i="1"/>
  <c r="NN184" i="1"/>
  <c r="NO184" i="1"/>
  <c r="NP184" i="1"/>
  <c r="NQ184" i="1"/>
  <c r="NR184" i="1"/>
  <c r="NS184" i="1"/>
  <c r="NT184" i="1"/>
  <c r="NU184" i="1"/>
  <c r="NV184" i="1"/>
  <c r="NW184" i="1"/>
  <c r="NX184" i="1"/>
  <c r="NY184" i="1"/>
  <c r="NZ184" i="1"/>
  <c r="OA184" i="1"/>
  <c r="OB184" i="1"/>
  <c r="OC184" i="1"/>
  <c r="OD184" i="1"/>
  <c r="OE184" i="1"/>
  <c r="OF184" i="1"/>
  <c r="OG184" i="1"/>
  <c r="OH184" i="1"/>
  <c r="OI184" i="1"/>
  <c r="OJ184" i="1"/>
  <c r="NM185" i="1"/>
  <c r="NN185" i="1"/>
  <c r="NO185" i="1"/>
  <c r="NP185" i="1"/>
  <c r="NQ185" i="1"/>
  <c r="NR185" i="1"/>
  <c r="NS185" i="1"/>
  <c r="NT185" i="1"/>
  <c r="NU185" i="1"/>
  <c r="NV185" i="1"/>
  <c r="NW185" i="1"/>
  <c r="NX185" i="1"/>
  <c r="NY185" i="1"/>
  <c r="NZ185" i="1"/>
  <c r="OA185" i="1"/>
  <c r="OB185" i="1"/>
  <c r="OC185" i="1"/>
  <c r="OD185" i="1"/>
  <c r="OE185" i="1"/>
  <c r="OF185" i="1"/>
  <c r="OG185" i="1"/>
  <c r="OH185" i="1"/>
  <c r="OI185" i="1"/>
  <c r="OJ185" i="1"/>
  <c r="NM186" i="1"/>
  <c r="NN186" i="1"/>
  <c r="NO186" i="1"/>
  <c r="NP186" i="1"/>
  <c r="NQ186" i="1"/>
  <c r="NR186" i="1"/>
  <c r="NS186" i="1"/>
  <c r="NT186" i="1"/>
  <c r="NU186" i="1"/>
  <c r="NV186" i="1"/>
  <c r="NW186" i="1"/>
  <c r="NX186" i="1"/>
  <c r="NY186" i="1"/>
  <c r="NZ186" i="1"/>
  <c r="OA186" i="1"/>
  <c r="OB186" i="1"/>
  <c r="OC186" i="1"/>
  <c r="OD186" i="1"/>
  <c r="OE186" i="1"/>
  <c r="OF186" i="1"/>
  <c r="OG186" i="1"/>
  <c r="OH186" i="1"/>
  <c r="OI186" i="1"/>
  <c r="OJ186" i="1"/>
  <c r="NM187" i="1"/>
  <c r="NN187" i="1"/>
  <c r="NO187" i="1"/>
  <c r="NP187" i="1"/>
  <c r="NQ187" i="1"/>
  <c r="NR187" i="1"/>
  <c r="NS187" i="1"/>
  <c r="NT187" i="1"/>
  <c r="NU187" i="1"/>
  <c r="NV187" i="1"/>
  <c r="NW187" i="1"/>
  <c r="NX187" i="1"/>
  <c r="NY187" i="1"/>
  <c r="NZ187" i="1"/>
  <c r="OA187" i="1"/>
  <c r="OB187" i="1"/>
  <c r="OC187" i="1"/>
  <c r="OD187" i="1"/>
  <c r="OE187" i="1"/>
  <c r="OF187" i="1"/>
  <c r="OG187" i="1"/>
  <c r="OH187" i="1"/>
  <c r="OI187" i="1"/>
  <c r="OJ187" i="1"/>
  <c r="NM188" i="1"/>
  <c r="NN188" i="1"/>
  <c r="NO188" i="1"/>
  <c r="NP188" i="1"/>
  <c r="NQ188" i="1"/>
  <c r="NR188" i="1"/>
  <c r="NS188" i="1"/>
  <c r="NT188" i="1"/>
  <c r="NU188" i="1"/>
  <c r="NV188" i="1"/>
  <c r="NW188" i="1"/>
  <c r="NX188" i="1"/>
  <c r="NY188" i="1"/>
  <c r="NZ188" i="1"/>
  <c r="OA188" i="1"/>
  <c r="OB188" i="1"/>
  <c r="OC188" i="1"/>
  <c r="OD188" i="1"/>
  <c r="OE188" i="1"/>
  <c r="OF188" i="1"/>
  <c r="OG188" i="1"/>
  <c r="OH188" i="1"/>
  <c r="OI188" i="1"/>
  <c r="OJ188" i="1"/>
  <c r="NM189" i="1"/>
  <c r="NN189" i="1"/>
  <c r="NO189" i="1"/>
  <c r="NP189" i="1"/>
  <c r="NQ189" i="1"/>
  <c r="NR189" i="1"/>
  <c r="NS189" i="1"/>
  <c r="NT189" i="1"/>
  <c r="NU189" i="1"/>
  <c r="NV189" i="1"/>
  <c r="NW189" i="1"/>
  <c r="NX189" i="1"/>
  <c r="NY189" i="1"/>
  <c r="NZ189" i="1"/>
  <c r="OA189" i="1"/>
  <c r="OB189" i="1"/>
  <c r="OC189" i="1"/>
  <c r="OD189" i="1"/>
  <c r="OE189" i="1"/>
  <c r="OF189" i="1"/>
  <c r="OG189" i="1"/>
  <c r="OH189" i="1"/>
  <c r="OI189" i="1"/>
  <c r="OJ189" i="1"/>
  <c r="NM190" i="1"/>
  <c r="NN190" i="1"/>
  <c r="NO190" i="1"/>
  <c r="NP190" i="1"/>
  <c r="NQ190" i="1"/>
  <c r="NR190" i="1"/>
  <c r="NS190" i="1"/>
  <c r="NT190" i="1"/>
  <c r="NU190" i="1"/>
  <c r="NV190" i="1"/>
  <c r="NW190" i="1"/>
  <c r="NX190" i="1"/>
  <c r="NY190" i="1"/>
  <c r="NZ190" i="1"/>
  <c r="OA190" i="1"/>
  <c r="OB190" i="1"/>
  <c r="OC190" i="1"/>
  <c r="OD190" i="1"/>
  <c r="OE190" i="1"/>
  <c r="OF190" i="1"/>
  <c r="OG190" i="1"/>
  <c r="OH190" i="1"/>
  <c r="OI190" i="1"/>
  <c r="OJ190" i="1"/>
  <c r="NM191" i="1"/>
  <c r="NN191" i="1"/>
  <c r="NO191" i="1"/>
  <c r="NP191" i="1"/>
  <c r="NQ191" i="1"/>
  <c r="NR191" i="1"/>
  <c r="NS191" i="1"/>
  <c r="NT191" i="1"/>
  <c r="NU191" i="1"/>
  <c r="NV191" i="1"/>
  <c r="NW191" i="1"/>
  <c r="NX191" i="1"/>
  <c r="NY191" i="1"/>
  <c r="NZ191" i="1"/>
  <c r="OA191" i="1"/>
  <c r="OB191" i="1"/>
  <c r="OC191" i="1"/>
  <c r="OD191" i="1"/>
  <c r="OE191" i="1"/>
  <c r="OF191" i="1"/>
  <c r="OG191" i="1"/>
  <c r="OH191" i="1"/>
  <c r="OI191" i="1"/>
  <c r="OJ191" i="1"/>
  <c r="NM192" i="1"/>
  <c r="NN192" i="1"/>
  <c r="NO192" i="1"/>
  <c r="NP192" i="1"/>
  <c r="NQ192" i="1"/>
  <c r="NR192" i="1"/>
  <c r="NS192" i="1"/>
  <c r="NT192" i="1"/>
  <c r="NU192" i="1"/>
  <c r="NV192" i="1"/>
  <c r="NW192" i="1"/>
  <c r="NX192" i="1"/>
  <c r="NY192" i="1"/>
  <c r="NZ192" i="1"/>
  <c r="OA192" i="1"/>
  <c r="OB192" i="1"/>
  <c r="OC192" i="1"/>
  <c r="OD192" i="1"/>
  <c r="OE192" i="1"/>
  <c r="OF192" i="1"/>
  <c r="OG192" i="1"/>
  <c r="OH192" i="1"/>
  <c r="OI192" i="1"/>
  <c r="OJ192" i="1"/>
  <c r="NM193" i="1"/>
  <c r="NN193" i="1"/>
  <c r="NO193" i="1"/>
  <c r="NP193" i="1"/>
  <c r="NQ193" i="1"/>
  <c r="NR193" i="1"/>
  <c r="NS193" i="1"/>
  <c r="NT193" i="1"/>
  <c r="NU193" i="1"/>
  <c r="NV193" i="1"/>
  <c r="NW193" i="1"/>
  <c r="NX193" i="1"/>
  <c r="NY193" i="1"/>
  <c r="NZ193" i="1"/>
  <c r="OA193" i="1"/>
  <c r="OB193" i="1"/>
  <c r="OC193" i="1"/>
  <c r="OD193" i="1"/>
  <c r="OE193" i="1"/>
  <c r="OF193" i="1"/>
  <c r="OG193" i="1"/>
  <c r="OH193" i="1"/>
  <c r="OI193" i="1"/>
  <c r="OJ193" i="1"/>
  <c r="NM194" i="1"/>
  <c r="NN194" i="1"/>
  <c r="NO194" i="1"/>
  <c r="NP194" i="1"/>
  <c r="NQ194" i="1"/>
  <c r="NR194" i="1"/>
  <c r="NS194" i="1"/>
  <c r="NT194" i="1"/>
  <c r="NU194" i="1"/>
  <c r="NV194" i="1"/>
  <c r="NW194" i="1"/>
  <c r="NX194" i="1"/>
  <c r="NY194" i="1"/>
  <c r="NZ194" i="1"/>
  <c r="OA194" i="1"/>
  <c r="OB194" i="1"/>
  <c r="OC194" i="1"/>
  <c r="OD194" i="1"/>
  <c r="OE194" i="1"/>
  <c r="OF194" i="1"/>
  <c r="OG194" i="1"/>
  <c r="OH194" i="1"/>
  <c r="OI194" i="1"/>
  <c r="OJ194" i="1"/>
  <c r="NM195" i="1"/>
  <c r="NN195" i="1"/>
  <c r="NO195" i="1"/>
  <c r="NP195" i="1"/>
  <c r="NQ195" i="1"/>
  <c r="NR195" i="1"/>
  <c r="NS195" i="1"/>
  <c r="NT195" i="1"/>
  <c r="NU195" i="1"/>
  <c r="NV195" i="1"/>
  <c r="NW195" i="1"/>
  <c r="NX195" i="1"/>
  <c r="NY195" i="1"/>
  <c r="NZ195" i="1"/>
  <c r="OA195" i="1"/>
  <c r="OB195" i="1"/>
  <c r="OC195" i="1"/>
  <c r="OD195" i="1"/>
  <c r="OE195" i="1"/>
  <c r="OF195" i="1"/>
  <c r="OG195" i="1"/>
  <c r="OH195" i="1"/>
  <c r="OI195" i="1"/>
  <c r="OJ195" i="1"/>
  <c r="NM196" i="1"/>
  <c r="NN196" i="1"/>
  <c r="NO196" i="1"/>
  <c r="NP196" i="1"/>
  <c r="NQ196" i="1"/>
  <c r="NR196" i="1"/>
  <c r="NS196" i="1"/>
  <c r="NT196" i="1"/>
  <c r="NU196" i="1"/>
  <c r="NV196" i="1"/>
  <c r="NW196" i="1"/>
  <c r="NX196" i="1"/>
  <c r="NY196" i="1"/>
  <c r="NZ196" i="1"/>
  <c r="OA196" i="1"/>
  <c r="OB196" i="1"/>
  <c r="OC196" i="1"/>
  <c r="OD196" i="1"/>
  <c r="OE196" i="1"/>
  <c r="OF196" i="1"/>
  <c r="OG196" i="1"/>
  <c r="OH196" i="1"/>
  <c r="OI196" i="1"/>
  <c r="OJ196" i="1"/>
  <c r="NM197" i="1"/>
  <c r="NN197" i="1"/>
  <c r="NO197" i="1"/>
  <c r="NP197" i="1"/>
  <c r="NQ197" i="1"/>
  <c r="NR197" i="1"/>
  <c r="NS197" i="1"/>
  <c r="NT197" i="1"/>
  <c r="NU197" i="1"/>
  <c r="NV197" i="1"/>
  <c r="NW197" i="1"/>
  <c r="NX197" i="1"/>
  <c r="NY197" i="1"/>
  <c r="NZ197" i="1"/>
  <c r="OA197" i="1"/>
  <c r="OB197" i="1"/>
  <c r="OC197" i="1"/>
  <c r="OD197" i="1"/>
  <c r="OE197" i="1"/>
  <c r="OF197" i="1"/>
  <c r="OG197" i="1"/>
  <c r="OH197" i="1"/>
  <c r="OI197" i="1"/>
  <c r="OJ197" i="1"/>
  <c r="NM198" i="1"/>
  <c r="NN198" i="1"/>
  <c r="NO198" i="1"/>
  <c r="NP198" i="1"/>
  <c r="NQ198" i="1"/>
  <c r="NR198" i="1"/>
  <c r="NS198" i="1"/>
  <c r="NT198" i="1"/>
  <c r="NU198" i="1"/>
  <c r="NV198" i="1"/>
  <c r="NW198" i="1"/>
  <c r="NX198" i="1"/>
  <c r="NY198" i="1"/>
  <c r="NZ198" i="1"/>
  <c r="OA198" i="1"/>
  <c r="OB198" i="1"/>
  <c r="OC198" i="1"/>
  <c r="OD198" i="1"/>
  <c r="OE198" i="1"/>
  <c r="OF198" i="1"/>
  <c r="OG198" i="1"/>
  <c r="OH198" i="1"/>
  <c r="OI198" i="1"/>
  <c r="OJ198" i="1"/>
  <c r="NM199" i="1"/>
  <c r="NN199" i="1"/>
  <c r="NO199" i="1"/>
  <c r="NP199" i="1"/>
  <c r="NQ199" i="1"/>
  <c r="NR199" i="1"/>
  <c r="NS199" i="1"/>
  <c r="NT199" i="1"/>
  <c r="NU199" i="1"/>
  <c r="NV199" i="1"/>
  <c r="NW199" i="1"/>
  <c r="NX199" i="1"/>
  <c r="NY199" i="1"/>
  <c r="NZ199" i="1"/>
  <c r="OA199" i="1"/>
  <c r="OB199" i="1"/>
  <c r="OC199" i="1"/>
  <c r="OD199" i="1"/>
  <c r="OE199" i="1"/>
  <c r="OF199" i="1"/>
  <c r="OG199" i="1"/>
  <c r="OH199" i="1"/>
  <c r="OI199" i="1"/>
  <c r="OJ199" i="1"/>
  <c r="NM200" i="1"/>
  <c r="NN200" i="1"/>
  <c r="NO200" i="1"/>
  <c r="NP200" i="1"/>
  <c r="NQ200" i="1"/>
  <c r="NR200" i="1"/>
  <c r="NS200" i="1"/>
  <c r="NT200" i="1"/>
  <c r="NU200" i="1"/>
  <c r="NV200" i="1"/>
  <c r="NW200" i="1"/>
  <c r="NX200" i="1"/>
  <c r="NY200" i="1"/>
  <c r="NZ200" i="1"/>
  <c r="OA200" i="1"/>
  <c r="OB200" i="1"/>
  <c r="OC200" i="1"/>
  <c r="OD200" i="1"/>
  <c r="OE200" i="1"/>
  <c r="OF200" i="1"/>
  <c r="OG200" i="1"/>
  <c r="OH200" i="1"/>
  <c r="OI200" i="1"/>
  <c r="OJ200" i="1"/>
  <c r="NM201" i="1"/>
  <c r="NN201" i="1"/>
  <c r="NO201" i="1"/>
  <c r="NP201" i="1"/>
  <c r="NQ201" i="1"/>
  <c r="NR201" i="1"/>
  <c r="NS201" i="1"/>
  <c r="NT201" i="1"/>
  <c r="NU201" i="1"/>
  <c r="NV201" i="1"/>
  <c r="NW201" i="1"/>
  <c r="NX201" i="1"/>
  <c r="NY201" i="1"/>
  <c r="NZ201" i="1"/>
  <c r="OA201" i="1"/>
  <c r="OB201" i="1"/>
  <c r="OC201" i="1"/>
  <c r="OD201" i="1"/>
  <c r="OE201" i="1"/>
  <c r="OF201" i="1"/>
  <c r="OG201" i="1"/>
  <c r="OH201" i="1"/>
  <c r="OI201" i="1"/>
  <c r="OJ201" i="1"/>
  <c r="NM202" i="1"/>
  <c r="NN202" i="1"/>
  <c r="NO202" i="1"/>
  <c r="NP202" i="1"/>
  <c r="NQ202" i="1"/>
  <c r="NR202" i="1"/>
  <c r="NS202" i="1"/>
  <c r="NT202" i="1"/>
  <c r="NU202" i="1"/>
  <c r="NV202" i="1"/>
  <c r="NW202" i="1"/>
  <c r="NX202" i="1"/>
  <c r="NY202" i="1"/>
  <c r="NZ202" i="1"/>
  <c r="OA202" i="1"/>
  <c r="OB202" i="1"/>
  <c r="OC202" i="1"/>
  <c r="OD202" i="1"/>
  <c r="OE202" i="1"/>
  <c r="OF202" i="1"/>
  <c r="OG202" i="1"/>
  <c r="OH202" i="1"/>
  <c r="OI202" i="1"/>
  <c r="OJ202" i="1"/>
  <c r="NM203" i="1"/>
  <c r="NN203" i="1"/>
  <c r="NO203" i="1"/>
  <c r="NP203" i="1"/>
  <c r="NQ203" i="1"/>
  <c r="NR203" i="1"/>
  <c r="NS203" i="1"/>
  <c r="NT203" i="1"/>
  <c r="NU203" i="1"/>
  <c r="NV203" i="1"/>
  <c r="NW203" i="1"/>
  <c r="NX203" i="1"/>
  <c r="NY203" i="1"/>
  <c r="NZ203" i="1"/>
  <c r="OA203" i="1"/>
  <c r="OB203" i="1"/>
  <c r="OC203" i="1"/>
  <c r="OD203" i="1"/>
  <c r="OE203" i="1"/>
  <c r="OF203" i="1"/>
  <c r="OG203" i="1"/>
  <c r="OH203" i="1"/>
  <c r="OI203" i="1"/>
  <c r="OJ203" i="1"/>
  <c r="NM204" i="1"/>
  <c r="NN204" i="1"/>
  <c r="NO204" i="1"/>
  <c r="NP204" i="1"/>
  <c r="NQ204" i="1"/>
  <c r="NR204" i="1"/>
  <c r="NS204" i="1"/>
  <c r="NT204" i="1"/>
  <c r="NU204" i="1"/>
  <c r="NV204" i="1"/>
  <c r="NW204" i="1"/>
  <c r="NX204" i="1"/>
  <c r="NY204" i="1"/>
  <c r="NZ204" i="1"/>
  <c r="OA204" i="1"/>
  <c r="OB204" i="1"/>
  <c r="OC204" i="1"/>
  <c r="OD204" i="1"/>
  <c r="OE204" i="1"/>
  <c r="OF204" i="1"/>
  <c r="OG204" i="1"/>
  <c r="OH204" i="1"/>
  <c r="OI204" i="1"/>
  <c r="OJ204" i="1"/>
  <c r="NM205" i="1"/>
  <c r="NN205" i="1"/>
  <c r="NO205" i="1"/>
  <c r="NP205" i="1"/>
  <c r="NQ205" i="1"/>
  <c r="NR205" i="1"/>
  <c r="NS205" i="1"/>
  <c r="NT205" i="1"/>
  <c r="NU205" i="1"/>
  <c r="NV205" i="1"/>
  <c r="NW205" i="1"/>
  <c r="NX205" i="1"/>
  <c r="NY205" i="1"/>
  <c r="NZ205" i="1"/>
  <c r="OA205" i="1"/>
  <c r="OB205" i="1"/>
  <c r="OC205" i="1"/>
  <c r="OD205" i="1"/>
  <c r="OE205" i="1"/>
  <c r="OF205" i="1"/>
  <c r="OG205" i="1"/>
  <c r="OH205" i="1"/>
  <c r="OI205" i="1"/>
  <c r="OJ205" i="1"/>
  <c r="NM206" i="1"/>
  <c r="NN206" i="1"/>
  <c r="NO206" i="1"/>
  <c r="NP206" i="1"/>
  <c r="NQ206" i="1"/>
  <c r="NR206" i="1"/>
  <c r="NS206" i="1"/>
  <c r="NT206" i="1"/>
  <c r="NU206" i="1"/>
  <c r="NV206" i="1"/>
  <c r="NW206" i="1"/>
  <c r="NX206" i="1"/>
  <c r="NY206" i="1"/>
  <c r="NZ206" i="1"/>
  <c r="OA206" i="1"/>
  <c r="OB206" i="1"/>
  <c r="OC206" i="1"/>
  <c r="OD206" i="1"/>
  <c r="OE206" i="1"/>
  <c r="OF206" i="1"/>
  <c r="OG206" i="1"/>
  <c r="OH206" i="1"/>
  <c r="OI206" i="1"/>
  <c r="OJ206" i="1"/>
  <c r="NM207" i="1"/>
  <c r="NN207" i="1"/>
  <c r="NO207" i="1"/>
  <c r="NP207" i="1"/>
  <c r="NQ207" i="1"/>
  <c r="NR207" i="1"/>
  <c r="NS207" i="1"/>
  <c r="NT207" i="1"/>
  <c r="NU207" i="1"/>
  <c r="NV207" i="1"/>
  <c r="NW207" i="1"/>
  <c r="NX207" i="1"/>
  <c r="NY207" i="1"/>
  <c r="NZ207" i="1"/>
  <c r="OA207" i="1"/>
  <c r="OB207" i="1"/>
  <c r="OC207" i="1"/>
  <c r="OD207" i="1"/>
  <c r="OE207" i="1"/>
  <c r="OF207" i="1"/>
  <c r="OG207" i="1"/>
  <c r="OH207" i="1"/>
  <c r="OI207" i="1"/>
  <c r="OJ207" i="1"/>
  <c r="NM208" i="1"/>
  <c r="NN208" i="1"/>
  <c r="NO208" i="1"/>
  <c r="NP208" i="1"/>
  <c r="NQ208" i="1"/>
  <c r="NR208" i="1"/>
  <c r="NS208" i="1"/>
  <c r="NT208" i="1"/>
  <c r="NU208" i="1"/>
  <c r="NV208" i="1"/>
  <c r="NW208" i="1"/>
  <c r="NX208" i="1"/>
  <c r="NY208" i="1"/>
  <c r="NZ208" i="1"/>
  <c r="OA208" i="1"/>
  <c r="OB208" i="1"/>
  <c r="OC208" i="1"/>
  <c r="OD208" i="1"/>
  <c r="OE208" i="1"/>
  <c r="OF208" i="1"/>
  <c r="OG208" i="1"/>
  <c r="OH208" i="1"/>
  <c r="OI208" i="1"/>
  <c r="OJ208" i="1"/>
  <c r="NM209" i="1"/>
  <c r="NN209" i="1"/>
  <c r="NO209" i="1"/>
  <c r="NP209" i="1"/>
  <c r="NQ209" i="1"/>
  <c r="NR209" i="1"/>
  <c r="NS209" i="1"/>
  <c r="NT209" i="1"/>
  <c r="NU209" i="1"/>
  <c r="NV209" i="1"/>
  <c r="NW209" i="1"/>
  <c r="NX209" i="1"/>
  <c r="NY209" i="1"/>
  <c r="NZ209" i="1"/>
  <c r="OA209" i="1"/>
  <c r="OB209" i="1"/>
  <c r="OC209" i="1"/>
  <c r="OD209" i="1"/>
  <c r="OE209" i="1"/>
  <c r="OF209" i="1"/>
  <c r="OG209" i="1"/>
  <c r="OH209" i="1"/>
  <c r="OI209" i="1"/>
  <c r="OJ209" i="1"/>
  <c r="NM210" i="1"/>
  <c r="NN210" i="1"/>
  <c r="NO210" i="1"/>
  <c r="NP210" i="1"/>
  <c r="NQ210" i="1"/>
  <c r="NR210" i="1"/>
  <c r="NS210" i="1"/>
  <c r="NT210" i="1"/>
  <c r="NU210" i="1"/>
  <c r="NV210" i="1"/>
  <c r="NW210" i="1"/>
  <c r="NX210" i="1"/>
  <c r="NY210" i="1"/>
  <c r="NZ210" i="1"/>
  <c r="OA210" i="1"/>
  <c r="OB210" i="1"/>
  <c r="OC210" i="1"/>
  <c r="OD210" i="1"/>
  <c r="OE210" i="1"/>
  <c r="OF210" i="1"/>
  <c r="OG210" i="1"/>
  <c r="OH210" i="1"/>
  <c r="OI210" i="1"/>
  <c r="OJ210" i="1"/>
  <c r="NM211" i="1"/>
  <c r="NN211" i="1"/>
  <c r="NO211" i="1"/>
  <c r="NP211" i="1"/>
  <c r="NQ211" i="1"/>
  <c r="NR211" i="1"/>
  <c r="NS211" i="1"/>
  <c r="NT211" i="1"/>
  <c r="NU211" i="1"/>
  <c r="NV211" i="1"/>
  <c r="NW211" i="1"/>
  <c r="NX211" i="1"/>
  <c r="NY211" i="1"/>
  <c r="NZ211" i="1"/>
  <c r="OA211" i="1"/>
  <c r="OB211" i="1"/>
  <c r="OC211" i="1"/>
  <c r="OD211" i="1"/>
  <c r="OE211" i="1"/>
  <c r="OF211" i="1"/>
  <c r="OG211" i="1"/>
  <c r="OH211" i="1"/>
  <c r="OI211" i="1"/>
  <c r="OJ211" i="1"/>
  <c r="NM212" i="1"/>
  <c r="NN212" i="1"/>
  <c r="NO212" i="1"/>
  <c r="NP212" i="1"/>
  <c r="NQ212" i="1"/>
  <c r="NR212" i="1"/>
  <c r="NS212" i="1"/>
  <c r="NT212" i="1"/>
  <c r="NU212" i="1"/>
  <c r="NV212" i="1"/>
  <c r="NW212" i="1"/>
  <c r="NX212" i="1"/>
  <c r="NY212" i="1"/>
  <c r="NZ212" i="1"/>
  <c r="OA212" i="1"/>
  <c r="OB212" i="1"/>
  <c r="OC212" i="1"/>
  <c r="OD212" i="1"/>
  <c r="OE212" i="1"/>
  <c r="OF212" i="1"/>
  <c r="OG212" i="1"/>
  <c r="OH212" i="1"/>
  <c r="OI212" i="1"/>
  <c r="OJ212" i="1"/>
  <c r="NM213" i="1"/>
  <c r="NN213" i="1"/>
  <c r="NO213" i="1"/>
  <c r="NP213" i="1"/>
  <c r="NQ213" i="1"/>
  <c r="NR213" i="1"/>
  <c r="NS213" i="1"/>
  <c r="NT213" i="1"/>
  <c r="NU213" i="1"/>
  <c r="NV213" i="1"/>
  <c r="NW213" i="1"/>
  <c r="NX213" i="1"/>
  <c r="NY213" i="1"/>
  <c r="NZ213" i="1"/>
  <c r="OA213" i="1"/>
  <c r="OB213" i="1"/>
  <c r="OC213" i="1"/>
  <c r="OD213" i="1"/>
  <c r="OE213" i="1"/>
  <c r="OF213" i="1"/>
  <c r="OG213" i="1"/>
  <c r="OH213" i="1"/>
  <c r="OI213" i="1"/>
  <c r="OJ213" i="1"/>
  <c r="NM214" i="1"/>
  <c r="NN214" i="1"/>
  <c r="NO214" i="1"/>
  <c r="NP214" i="1"/>
  <c r="NQ214" i="1"/>
  <c r="NR214" i="1"/>
  <c r="NS214" i="1"/>
  <c r="NT214" i="1"/>
  <c r="NU214" i="1"/>
  <c r="NV214" i="1"/>
  <c r="NW214" i="1"/>
  <c r="NX214" i="1"/>
  <c r="NY214" i="1"/>
  <c r="NZ214" i="1"/>
  <c r="OA214" i="1"/>
  <c r="OB214" i="1"/>
  <c r="OC214" i="1"/>
  <c r="OD214" i="1"/>
  <c r="OE214" i="1"/>
  <c r="OF214" i="1"/>
  <c r="OG214" i="1"/>
  <c r="OH214" i="1"/>
  <c r="OI214" i="1"/>
  <c r="OJ214" i="1"/>
  <c r="NM215" i="1"/>
  <c r="NN215" i="1"/>
  <c r="NO215" i="1"/>
  <c r="NP215" i="1"/>
  <c r="NQ215" i="1"/>
  <c r="NR215" i="1"/>
  <c r="NS215" i="1"/>
  <c r="NT215" i="1"/>
  <c r="NU215" i="1"/>
  <c r="NV215" i="1"/>
  <c r="NW215" i="1"/>
  <c r="NX215" i="1"/>
  <c r="NY215" i="1"/>
  <c r="NZ215" i="1"/>
  <c r="OA215" i="1"/>
  <c r="OB215" i="1"/>
  <c r="OC215" i="1"/>
  <c r="OD215" i="1"/>
  <c r="OE215" i="1"/>
  <c r="OF215" i="1"/>
  <c r="OG215" i="1"/>
  <c r="OH215" i="1"/>
  <c r="OI215" i="1"/>
  <c r="OJ215" i="1"/>
  <c r="NM216" i="1"/>
  <c r="NN216" i="1"/>
  <c r="NO216" i="1"/>
  <c r="NP216" i="1"/>
  <c r="NQ216" i="1"/>
  <c r="NR216" i="1"/>
  <c r="NS216" i="1"/>
  <c r="NT216" i="1"/>
  <c r="NU216" i="1"/>
  <c r="NV216" i="1"/>
  <c r="NW216" i="1"/>
  <c r="NX216" i="1"/>
  <c r="NY216" i="1"/>
  <c r="NZ216" i="1"/>
  <c r="OA216" i="1"/>
  <c r="OB216" i="1"/>
  <c r="OC216" i="1"/>
  <c r="OD216" i="1"/>
  <c r="OE216" i="1"/>
  <c r="OF216" i="1"/>
  <c r="OG216" i="1"/>
  <c r="OH216" i="1"/>
  <c r="OI216" i="1"/>
  <c r="OJ216" i="1"/>
  <c r="NM217" i="1"/>
  <c r="NN217" i="1"/>
  <c r="NO217" i="1"/>
  <c r="NP217" i="1"/>
  <c r="NQ217" i="1"/>
  <c r="NR217" i="1"/>
  <c r="NS217" i="1"/>
  <c r="NT217" i="1"/>
  <c r="NU217" i="1"/>
  <c r="NV217" i="1"/>
  <c r="NW217" i="1"/>
  <c r="NX217" i="1"/>
  <c r="NY217" i="1"/>
  <c r="NZ217" i="1"/>
  <c r="OA217" i="1"/>
  <c r="OB217" i="1"/>
  <c r="OC217" i="1"/>
  <c r="OD217" i="1"/>
  <c r="OE217" i="1"/>
  <c r="OF217" i="1"/>
  <c r="OG217" i="1"/>
  <c r="OH217" i="1"/>
  <c r="OI217" i="1"/>
  <c r="OJ217" i="1"/>
  <c r="NM218" i="1"/>
  <c r="NN218" i="1"/>
  <c r="NO218" i="1"/>
  <c r="NP218" i="1"/>
  <c r="NQ218" i="1"/>
  <c r="NR218" i="1"/>
  <c r="NS218" i="1"/>
  <c r="NT218" i="1"/>
  <c r="NU218" i="1"/>
  <c r="NV218" i="1"/>
  <c r="NW218" i="1"/>
  <c r="NX218" i="1"/>
  <c r="NY218" i="1"/>
  <c r="NZ218" i="1"/>
  <c r="OA218" i="1"/>
  <c r="OB218" i="1"/>
  <c r="OC218" i="1"/>
  <c r="OD218" i="1"/>
  <c r="OE218" i="1"/>
  <c r="OF218" i="1"/>
  <c r="OG218" i="1"/>
  <c r="OH218" i="1"/>
  <c r="OI218" i="1"/>
  <c r="OJ218" i="1"/>
  <c r="NM219" i="1"/>
  <c r="NN219" i="1"/>
  <c r="NO219" i="1"/>
  <c r="NP219" i="1"/>
  <c r="NQ219" i="1"/>
  <c r="NR219" i="1"/>
  <c r="NS219" i="1"/>
  <c r="NT219" i="1"/>
  <c r="NU219" i="1"/>
  <c r="NV219" i="1"/>
  <c r="NW219" i="1"/>
  <c r="NX219" i="1"/>
  <c r="NY219" i="1"/>
  <c r="NZ219" i="1"/>
  <c r="OA219" i="1"/>
  <c r="OB219" i="1"/>
  <c r="OC219" i="1"/>
  <c r="OD219" i="1"/>
  <c r="OE219" i="1"/>
  <c r="OF219" i="1"/>
  <c r="OG219" i="1"/>
  <c r="OH219" i="1"/>
  <c r="OI219" i="1"/>
  <c r="OJ219" i="1"/>
  <c r="NM220" i="1"/>
  <c r="NN220" i="1"/>
  <c r="NO220" i="1"/>
  <c r="NP220" i="1"/>
  <c r="NQ220" i="1"/>
  <c r="NR220" i="1"/>
  <c r="NS220" i="1"/>
  <c r="NT220" i="1"/>
  <c r="NU220" i="1"/>
  <c r="NV220" i="1"/>
  <c r="NW220" i="1"/>
  <c r="NX220" i="1"/>
  <c r="NY220" i="1"/>
  <c r="NZ220" i="1"/>
  <c r="OA220" i="1"/>
  <c r="OB220" i="1"/>
  <c r="OC220" i="1"/>
  <c r="OD220" i="1"/>
  <c r="OE220" i="1"/>
  <c r="OF220" i="1"/>
  <c r="OG220" i="1"/>
  <c r="OH220" i="1"/>
  <c r="OI220" i="1"/>
  <c r="OJ220" i="1"/>
  <c r="NM221" i="1"/>
  <c r="NN221" i="1"/>
  <c r="NO221" i="1"/>
  <c r="NP221" i="1"/>
  <c r="NQ221" i="1"/>
  <c r="NR221" i="1"/>
  <c r="NS221" i="1"/>
  <c r="NT221" i="1"/>
  <c r="NU221" i="1"/>
  <c r="NV221" i="1"/>
  <c r="NW221" i="1"/>
  <c r="NX221" i="1"/>
  <c r="NY221" i="1"/>
  <c r="NZ221" i="1"/>
  <c r="OA221" i="1"/>
  <c r="OB221" i="1"/>
  <c r="OC221" i="1"/>
  <c r="OD221" i="1"/>
  <c r="OE221" i="1"/>
  <c r="OF221" i="1"/>
  <c r="OG221" i="1"/>
  <c r="OH221" i="1"/>
  <c r="OI221" i="1"/>
  <c r="OJ221" i="1"/>
  <c r="NM222" i="1"/>
  <c r="NN222" i="1"/>
  <c r="NO222" i="1"/>
  <c r="NP222" i="1"/>
  <c r="NQ222" i="1"/>
  <c r="NR222" i="1"/>
  <c r="NS222" i="1"/>
  <c r="NT222" i="1"/>
  <c r="NU222" i="1"/>
  <c r="NV222" i="1"/>
  <c r="NW222" i="1"/>
  <c r="NX222" i="1"/>
  <c r="NY222" i="1"/>
  <c r="NZ222" i="1"/>
  <c r="OA222" i="1"/>
  <c r="OB222" i="1"/>
  <c r="OC222" i="1"/>
  <c r="OD222" i="1"/>
  <c r="OE222" i="1"/>
  <c r="OF222" i="1"/>
  <c r="OG222" i="1"/>
  <c r="OH222" i="1"/>
  <c r="OI222" i="1"/>
  <c r="OJ222" i="1"/>
  <c r="NM223" i="1"/>
  <c r="NN223" i="1"/>
  <c r="NO223" i="1"/>
  <c r="NP223" i="1"/>
  <c r="NQ223" i="1"/>
  <c r="NR223" i="1"/>
  <c r="NS223" i="1"/>
  <c r="NT223" i="1"/>
  <c r="NU223" i="1"/>
  <c r="NV223" i="1"/>
  <c r="NW223" i="1"/>
  <c r="NX223" i="1"/>
  <c r="NY223" i="1"/>
  <c r="NZ223" i="1"/>
  <c r="OA223" i="1"/>
  <c r="OB223" i="1"/>
  <c r="OC223" i="1"/>
  <c r="OD223" i="1"/>
  <c r="OE223" i="1"/>
  <c r="OF223" i="1"/>
  <c r="OG223" i="1"/>
  <c r="OH223" i="1"/>
  <c r="OI223" i="1"/>
  <c r="OJ223" i="1"/>
  <c r="NM224" i="1"/>
  <c r="NN224" i="1"/>
  <c r="NO224" i="1"/>
  <c r="NP224" i="1"/>
  <c r="NQ224" i="1"/>
  <c r="NR224" i="1"/>
  <c r="NS224" i="1"/>
  <c r="NT224" i="1"/>
  <c r="NU224" i="1"/>
  <c r="NV224" i="1"/>
  <c r="NW224" i="1"/>
  <c r="NX224" i="1"/>
  <c r="NY224" i="1"/>
  <c r="NZ224" i="1"/>
  <c r="OA224" i="1"/>
  <c r="OB224" i="1"/>
  <c r="OC224" i="1"/>
  <c r="OD224" i="1"/>
  <c r="OE224" i="1"/>
  <c r="OF224" i="1"/>
  <c r="OG224" i="1"/>
  <c r="OH224" i="1"/>
  <c r="OI224" i="1"/>
  <c r="OJ224" i="1"/>
  <c r="NM225" i="1"/>
  <c r="NN225" i="1"/>
  <c r="NO225" i="1"/>
  <c r="NP225" i="1"/>
  <c r="NQ225" i="1"/>
  <c r="NR225" i="1"/>
  <c r="NS225" i="1"/>
  <c r="NT225" i="1"/>
  <c r="NU225" i="1"/>
  <c r="NV225" i="1"/>
  <c r="NW225" i="1"/>
  <c r="NX225" i="1"/>
  <c r="NY225" i="1"/>
  <c r="NZ225" i="1"/>
  <c r="OA225" i="1"/>
  <c r="OB225" i="1"/>
  <c r="OC225" i="1"/>
  <c r="OD225" i="1"/>
  <c r="OE225" i="1"/>
  <c r="OF225" i="1"/>
  <c r="OG225" i="1"/>
  <c r="OH225" i="1"/>
  <c r="OI225" i="1"/>
  <c r="OJ225" i="1"/>
  <c r="NM226" i="1"/>
  <c r="NN226" i="1"/>
  <c r="NO226" i="1"/>
  <c r="NP226" i="1"/>
  <c r="NQ226" i="1"/>
  <c r="NR226" i="1"/>
  <c r="NS226" i="1"/>
  <c r="NT226" i="1"/>
  <c r="NU226" i="1"/>
  <c r="NV226" i="1"/>
  <c r="NW226" i="1"/>
  <c r="NX226" i="1"/>
  <c r="NY226" i="1"/>
  <c r="NZ226" i="1"/>
  <c r="OA226" i="1"/>
  <c r="OB226" i="1"/>
  <c r="OC226" i="1"/>
  <c r="OD226" i="1"/>
  <c r="OE226" i="1"/>
  <c r="OF226" i="1"/>
  <c r="OG226" i="1"/>
  <c r="OH226" i="1"/>
  <c r="OI226" i="1"/>
  <c r="OJ226" i="1"/>
  <c r="NM227" i="1"/>
  <c r="NN227" i="1"/>
  <c r="NO227" i="1"/>
  <c r="NP227" i="1"/>
  <c r="NQ227" i="1"/>
  <c r="NR227" i="1"/>
  <c r="NS227" i="1"/>
  <c r="NT227" i="1"/>
  <c r="NU227" i="1"/>
  <c r="NV227" i="1"/>
  <c r="NW227" i="1"/>
  <c r="NX227" i="1"/>
  <c r="NY227" i="1"/>
  <c r="NZ227" i="1"/>
  <c r="OA227" i="1"/>
  <c r="OB227" i="1"/>
  <c r="OC227" i="1"/>
  <c r="OD227" i="1"/>
  <c r="OE227" i="1"/>
  <c r="OF227" i="1"/>
  <c r="OG227" i="1"/>
  <c r="OH227" i="1"/>
  <c r="OI227" i="1"/>
  <c r="OJ227" i="1"/>
  <c r="NM228" i="1"/>
  <c r="NN228" i="1"/>
  <c r="NO228" i="1"/>
  <c r="NP228" i="1"/>
  <c r="NQ228" i="1"/>
  <c r="NR228" i="1"/>
  <c r="NS228" i="1"/>
  <c r="NT228" i="1"/>
  <c r="NU228" i="1"/>
  <c r="NV228" i="1"/>
  <c r="NW228" i="1"/>
  <c r="NX228" i="1"/>
  <c r="NY228" i="1"/>
  <c r="NZ228" i="1"/>
  <c r="OA228" i="1"/>
  <c r="OB228" i="1"/>
  <c r="OC228" i="1"/>
  <c r="OD228" i="1"/>
  <c r="OE228" i="1"/>
  <c r="OF228" i="1"/>
  <c r="OG228" i="1"/>
  <c r="OH228" i="1"/>
  <c r="OI228" i="1"/>
  <c r="OJ228" i="1"/>
  <c r="NM229" i="1"/>
  <c r="NN229" i="1"/>
  <c r="NO229" i="1"/>
  <c r="NP229" i="1"/>
  <c r="NQ229" i="1"/>
  <c r="NR229" i="1"/>
  <c r="NS229" i="1"/>
  <c r="NT229" i="1"/>
  <c r="NU229" i="1"/>
  <c r="NV229" i="1"/>
  <c r="NW229" i="1"/>
  <c r="NX229" i="1"/>
  <c r="NY229" i="1"/>
  <c r="NZ229" i="1"/>
  <c r="OA229" i="1"/>
  <c r="OB229" i="1"/>
  <c r="OC229" i="1"/>
  <c r="OD229" i="1"/>
  <c r="OE229" i="1"/>
  <c r="OF229" i="1"/>
  <c r="OG229" i="1"/>
  <c r="OH229" i="1"/>
  <c r="OI229" i="1"/>
  <c r="OJ229" i="1"/>
  <c r="NM230" i="1"/>
  <c r="NN230" i="1"/>
  <c r="NO230" i="1"/>
  <c r="NP230" i="1"/>
  <c r="NQ230" i="1"/>
  <c r="NR230" i="1"/>
  <c r="NS230" i="1"/>
  <c r="NT230" i="1"/>
  <c r="NU230" i="1"/>
  <c r="NV230" i="1"/>
  <c r="NW230" i="1"/>
  <c r="NX230" i="1"/>
  <c r="NY230" i="1"/>
  <c r="NZ230" i="1"/>
  <c r="OA230" i="1"/>
  <c r="OB230" i="1"/>
  <c r="OC230" i="1"/>
  <c r="OD230" i="1"/>
  <c r="OE230" i="1"/>
  <c r="OF230" i="1"/>
  <c r="OG230" i="1"/>
  <c r="OH230" i="1"/>
  <c r="OI230" i="1"/>
  <c r="OJ230" i="1"/>
  <c r="NM231" i="1"/>
  <c r="NN231" i="1"/>
  <c r="NO231" i="1"/>
  <c r="NP231" i="1"/>
  <c r="NQ231" i="1"/>
  <c r="NR231" i="1"/>
  <c r="NS231" i="1"/>
  <c r="NT231" i="1"/>
  <c r="NU231" i="1"/>
  <c r="NV231" i="1"/>
  <c r="NW231" i="1"/>
  <c r="NX231" i="1"/>
  <c r="NY231" i="1"/>
  <c r="NZ231" i="1"/>
  <c r="OA231" i="1"/>
  <c r="OB231" i="1"/>
  <c r="OC231" i="1"/>
  <c r="OD231" i="1"/>
  <c r="OE231" i="1"/>
  <c r="OF231" i="1"/>
  <c r="OG231" i="1"/>
  <c r="OH231" i="1"/>
  <c r="OI231" i="1"/>
  <c r="OJ231" i="1"/>
  <c r="NM232" i="1"/>
  <c r="NN232" i="1"/>
  <c r="NO232" i="1"/>
  <c r="NP232" i="1"/>
  <c r="NQ232" i="1"/>
  <c r="NR232" i="1"/>
  <c r="NS232" i="1"/>
  <c r="NT232" i="1"/>
  <c r="NU232" i="1"/>
  <c r="NV232" i="1"/>
  <c r="NW232" i="1"/>
  <c r="NX232" i="1"/>
  <c r="NY232" i="1"/>
  <c r="NZ232" i="1"/>
  <c r="OA232" i="1"/>
  <c r="OB232" i="1"/>
  <c r="OC232" i="1"/>
  <c r="OD232" i="1"/>
  <c r="OE232" i="1"/>
  <c r="OF232" i="1"/>
  <c r="OG232" i="1"/>
  <c r="OH232" i="1"/>
  <c r="OI232" i="1"/>
  <c r="OJ232" i="1"/>
  <c r="NM233" i="1"/>
  <c r="NN233" i="1"/>
  <c r="NO233" i="1"/>
  <c r="NP233" i="1"/>
  <c r="NQ233" i="1"/>
  <c r="NR233" i="1"/>
  <c r="NS233" i="1"/>
  <c r="NT233" i="1"/>
  <c r="NU233" i="1"/>
  <c r="NV233" i="1"/>
  <c r="NW233" i="1"/>
  <c r="NX233" i="1"/>
  <c r="NY233" i="1"/>
  <c r="NZ233" i="1"/>
  <c r="OA233" i="1"/>
  <c r="OB233" i="1"/>
  <c r="OC233" i="1"/>
  <c r="OD233" i="1"/>
  <c r="OE233" i="1"/>
  <c r="OF233" i="1"/>
  <c r="OG233" i="1"/>
  <c r="OH233" i="1"/>
  <c r="OI233" i="1"/>
  <c r="OJ233" i="1"/>
  <c r="NM234" i="1"/>
  <c r="NN234" i="1"/>
  <c r="NO234" i="1"/>
  <c r="NP234" i="1"/>
  <c r="NQ234" i="1"/>
  <c r="NR234" i="1"/>
  <c r="NS234" i="1"/>
  <c r="NT234" i="1"/>
  <c r="NU234" i="1"/>
  <c r="NV234" i="1"/>
  <c r="NW234" i="1"/>
  <c r="NX234" i="1"/>
  <c r="NY234" i="1"/>
  <c r="NZ234" i="1"/>
  <c r="OA234" i="1"/>
  <c r="OB234" i="1"/>
  <c r="OC234" i="1"/>
  <c r="OD234" i="1"/>
  <c r="OE234" i="1"/>
  <c r="OF234" i="1"/>
  <c r="OG234" i="1"/>
  <c r="OH234" i="1"/>
  <c r="OI234" i="1"/>
  <c r="OJ234" i="1"/>
  <c r="NM235" i="1"/>
  <c r="NN235" i="1"/>
  <c r="NO235" i="1"/>
  <c r="NP235" i="1"/>
  <c r="NQ235" i="1"/>
  <c r="NR235" i="1"/>
  <c r="NS235" i="1"/>
  <c r="NT235" i="1"/>
  <c r="NU235" i="1"/>
  <c r="NV235" i="1"/>
  <c r="NW235" i="1"/>
  <c r="NX235" i="1"/>
  <c r="NY235" i="1"/>
  <c r="NZ235" i="1"/>
  <c r="OA235" i="1"/>
  <c r="OB235" i="1"/>
  <c r="OC235" i="1"/>
  <c r="OD235" i="1"/>
  <c r="OE235" i="1"/>
  <c r="OF235" i="1"/>
  <c r="OG235" i="1"/>
  <c r="OH235" i="1"/>
  <c r="OI235" i="1"/>
  <c r="OJ235" i="1"/>
  <c r="NM236" i="1"/>
  <c r="NN236" i="1"/>
  <c r="NO236" i="1"/>
  <c r="NP236" i="1"/>
  <c r="NQ236" i="1"/>
  <c r="NR236" i="1"/>
  <c r="NS236" i="1"/>
  <c r="NT236" i="1"/>
  <c r="NU236" i="1"/>
  <c r="NV236" i="1"/>
  <c r="NW236" i="1"/>
  <c r="NX236" i="1"/>
  <c r="NY236" i="1"/>
  <c r="NZ236" i="1"/>
  <c r="OA236" i="1"/>
  <c r="OB236" i="1"/>
  <c r="OC236" i="1"/>
  <c r="OD236" i="1"/>
  <c r="OE236" i="1"/>
  <c r="OF236" i="1"/>
  <c r="OG236" i="1"/>
  <c r="OH236" i="1"/>
  <c r="OI236" i="1"/>
  <c r="OJ236" i="1"/>
  <c r="NM237" i="1"/>
  <c r="NN237" i="1"/>
  <c r="NO237" i="1"/>
  <c r="NP237" i="1"/>
  <c r="NQ237" i="1"/>
  <c r="NR237" i="1"/>
  <c r="NS237" i="1"/>
  <c r="NT237" i="1"/>
  <c r="NU237" i="1"/>
  <c r="NV237" i="1"/>
  <c r="NW237" i="1"/>
  <c r="NX237" i="1"/>
  <c r="NY237" i="1"/>
  <c r="NZ237" i="1"/>
  <c r="OA237" i="1"/>
  <c r="OB237" i="1"/>
  <c r="OC237" i="1"/>
  <c r="OD237" i="1"/>
  <c r="OE237" i="1"/>
  <c r="OF237" i="1"/>
  <c r="OG237" i="1"/>
  <c r="OH237" i="1"/>
  <c r="OI237" i="1"/>
  <c r="OJ237" i="1"/>
  <c r="NM238" i="1"/>
  <c r="NN238" i="1"/>
  <c r="NO238" i="1"/>
  <c r="NP238" i="1"/>
  <c r="NQ238" i="1"/>
  <c r="NR238" i="1"/>
  <c r="NS238" i="1"/>
  <c r="NT238" i="1"/>
  <c r="NU238" i="1"/>
  <c r="NV238" i="1"/>
  <c r="NW238" i="1"/>
  <c r="NX238" i="1"/>
  <c r="NY238" i="1"/>
  <c r="NZ238" i="1"/>
  <c r="OA238" i="1"/>
  <c r="OB238" i="1"/>
  <c r="OC238" i="1"/>
  <c r="OD238" i="1"/>
  <c r="OE238" i="1"/>
  <c r="OF238" i="1"/>
  <c r="OG238" i="1"/>
  <c r="OH238" i="1"/>
  <c r="OI238" i="1"/>
  <c r="OJ238" i="1"/>
  <c r="NM239" i="1"/>
  <c r="NN239" i="1"/>
  <c r="NO239" i="1"/>
  <c r="NP239" i="1"/>
  <c r="NQ239" i="1"/>
  <c r="NR239" i="1"/>
  <c r="NS239" i="1"/>
  <c r="NT239" i="1"/>
  <c r="NU239" i="1"/>
  <c r="NV239" i="1"/>
  <c r="NW239" i="1"/>
  <c r="NX239" i="1"/>
  <c r="NY239" i="1"/>
  <c r="NZ239" i="1"/>
  <c r="OA239" i="1"/>
  <c r="OB239" i="1"/>
  <c r="OC239" i="1"/>
  <c r="OD239" i="1"/>
  <c r="OE239" i="1"/>
  <c r="OF239" i="1"/>
  <c r="OG239" i="1"/>
  <c r="OH239" i="1"/>
  <c r="OI239" i="1"/>
  <c r="OJ239" i="1"/>
  <c r="NM240" i="1"/>
  <c r="NN240" i="1"/>
  <c r="NO240" i="1"/>
  <c r="NP240" i="1"/>
  <c r="NQ240" i="1"/>
  <c r="NR240" i="1"/>
  <c r="NS240" i="1"/>
  <c r="NT240" i="1"/>
  <c r="NU240" i="1"/>
  <c r="NV240" i="1"/>
  <c r="NW240" i="1"/>
  <c r="NX240" i="1"/>
  <c r="NY240" i="1"/>
  <c r="NZ240" i="1"/>
  <c r="OA240" i="1"/>
  <c r="OB240" i="1"/>
  <c r="OC240" i="1"/>
  <c r="OD240" i="1"/>
  <c r="OE240" i="1"/>
  <c r="OF240" i="1"/>
  <c r="OG240" i="1"/>
  <c r="OH240" i="1"/>
  <c r="OI240" i="1"/>
  <c r="OJ240" i="1"/>
  <c r="NM241" i="1"/>
  <c r="NN241" i="1"/>
  <c r="NO241" i="1"/>
  <c r="NP241" i="1"/>
  <c r="NQ241" i="1"/>
  <c r="NR241" i="1"/>
  <c r="NS241" i="1"/>
  <c r="NT241" i="1"/>
  <c r="NU241" i="1"/>
  <c r="NV241" i="1"/>
  <c r="NW241" i="1"/>
  <c r="NX241" i="1"/>
  <c r="NY241" i="1"/>
  <c r="NZ241" i="1"/>
  <c r="OA241" i="1"/>
  <c r="OB241" i="1"/>
  <c r="OC241" i="1"/>
  <c r="OD241" i="1"/>
  <c r="OE241" i="1"/>
  <c r="OF241" i="1"/>
  <c r="OG241" i="1"/>
  <c r="OH241" i="1"/>
  <c r="OI241" i="1"/>
  <c r="OJ241" i="1"/>
  <c r="NM242" i="1"/>
  <c r="NN242" i="1"/>
  <c r="NO242" i="1"/>
  <c r="NP242" i="1"/>
  <c r="NQ242" i="1"/>
  <c r="NR242" i="1"/>
  <c r="NS242" i="1"/>
  <c r="NT242" i="1"/>
  <c r="NU242" i="1"/>
  <c r="NV242" i="1"/>
  <c r="NW242" i="1"/>
  <c r="NX242" i="1"/>
  <c r="NY242" i="1"/>
  <c r="NZ242" i="1"/>
  <c r="OA242" i="1"/>
  <c r="OB242" i="1"/>
  <c r="OC242" i="1"/>
  <c r="OD242" i="1"/>
  <c r="OE242" i="1"/>
  <c r="OF242" i="1"/>
  <c r="OG242" i="1"/>
  <c r="OH242" i="1"/>
  <c r="OI242" i="1"/>
  <c r="OJ242" i="1"/>
  <c r="NM243" i="1"/>
  <c r="NN243" i="1"/>
  <c r="NO243" i="1"/>
  <c r="NP243" i="1"/>
  <c r="NQ243" i="1"/>
  <c r="NR243" i="1"/>
  <c r="NS243" i="1"/>
  <c r="NT243" i="1"/>
  <c r="NU243" i="1"/>
  <c r="NV243" i="1"/>
  <c r="NW243" i="1"/>
  <c r="NX243" i="1"/>
  <c r="NY243" i="1"/>
  <c r="NZ243" i="1"/>
  <c r="OA243" i="1"/>
  <c r="OB243" i="1"/>
  <c r="OC243" i="1"/>
  <c r="OD243" i="1"/>
  <c r="OE243" i="1"/>
  <c r="OF243" i="1"/>
  <c r="OG243" i="1"/>
  <c r="OH243" i="1"/>
  <c r="OI243" i="1"/>
  <c r="OJ243" i="1"/>
  <c r="NM244" i="1"/>
  <c r="NN244" i="1"/>
  <c r="NO244" i="1"/>
  <c r="NP244" i="1"/>
  <c r="NQ244" i="1"/>
  <c r="NR244" i="1"/>
  <c r="NS244" i="1"/>
  <c r="NT244" i="1"/>
  <c r="NU244" i="1"/>
  <c r="NV244" i="1"/>
  <c r="NW244" i="1"/>
  <c r="NX244" i="1"/>
  <c r="NY244" i="1"/>
  <c r="NZ244" i="1"/>
  <c r="OA244" i="1"/>
  <c r="OB244" i="1"/>
  <c r="OC244" i="1"/>
  <c r="OD244" i="1"/>
  <c r="OE244" i="1"/>
  <c r="OF244" i="1"/>
  <c r="OG244" i="1"/>
  <c r="OH244" i="1"/>
  <c r="OI244" i="1"/>
  <c r="OJ244" i="1"/>
  <c r="NM245" i="1"/>
  <c r="NN245" i="1"/>
  <c r="NO245" i="1"/>
  <c r="NP245" i="1"/>
  <c r="NQ245" i="1"/>
  <c r="NR245" i="1"/>
  <c r="NS245" i="1"/>
  <c r="NT245" i="1"/>
  <c r="NU245" i="1"/>
  <c r="NV245" i="1"/>
  <c r="NW245" i="1"/>
  <c r="NX245" i="1"/>
  <c r="NY245" i="1"/>
  <c r="NZ245" i="1"/>
  <c r="OA245" i="1"/>
  <c r="OB245" i="1"/>
  <c r="OC245" i="1"/>
  <c r="OD245" i="1"/>
  <c r="OE245" i="1"/>
  <c r="OF245" i="1"/>
  <c r="OG245" i="1"/>
  <c r="OH245" i="1"/>
  <c r="OI245" i="1"/>
  <c r="OJ245" i="1"/>
  <c r="NM246" i="1"/>
  <c r="NN246" i="1"/>
  <c r="NO246" i="1"/>
  <c r="NP246" i="1"/>
  <c r="NQ246" i="1"/>
  <c r="NR246" i="1"/>
  <c r="NS246" i="1"/>
  <c r="NT246" i="1"/>
  <c r="NU246" i="1"/>
  <c r="NV246" i="1"/>
  <c r="NW246" i="1"/>
  <c r="NX246" i="1"/>
  <c r="NY246" i="1"/>
  <c r="NZ246" i="1"/>
  <c r="OA246" i="1"/>
  <c r="OB246" i="1"/>
  <c r="OC246" i="1"/>
  <c r="OD246" i="1"/>
  <c r="OE246" i="1"/>
  <c r="OF246" i="1"/>
  <c r="OG246" i="1"/>
  <c r="OH246" i="1"/>
  <c r="OI246" i="1"/>
  <c r="OJ246" i="1"/>
  <c r="NM247" i="1"/>
  <c r="NN247" i="1"/>
  <c r="NO247" i="1"/>
  <c r="NP247" i="1"/>
  <c r="NQ247" i="1"/>
  <c r="NR247" i="1"/>
  <c r="NS247" i="1"/>
  <c r="NT247" i="1"/>
  <c r="NU247" i="1"/>
  <c r="NV247" i="1"/>
  <c r="NW247" i="1"/>
  <c r="NX247" i="1"/>
  <c r="NY247" i="1"/>
  <c r="NZ247" i="1"/>
  <c r="OA247" i="1"/>
  <c r="OB247" i="1"/>
  <c r="OC247" i="1"/>
  <c r="OD247" i="1"/>
  <c r="OE247" i="1"/>
  <c r="OF247" i="1"/>
  <c r="OG247" i="1"/>
  <c r="OH247" i="1"/>
  <c r="OI247" i="1"/>
  <c r="OJ247" i="1"/>
  <c r="NM248" i="1"/>
  <c r="NN248" i="1"/>
  <c r="NO248" i="1"/>
  <c r="NP248" i="1"/>
  <c r="NQ248" i="1"/>
  <c r="NR248" i="1"/>
  <c r="NS248" i="1"/>
  <c r="NT248" i="1"/>
  <c r="NU248" i="1"/>
  <c r="NV248" i="1"/>
  <c r="NW248" i="1"/>
  <c r="NX248" i="1"/>
  <c r="NY248" i="1"/>
  <c r="NZ248" i="1"/>
  <c r="OA248" i="1"/>
  <c r="OB248" i="1"/>
  <c r="OC248" i="1"/>
  <c r="OD248" i="1"/>
  <c r="OE248" i="1"/>
  <c r="OF248" i="1"/>
  <c r="OG248" i="1"/>
  <c r="OH248" i="1"/>
  <c r="OI248" i="1"/>
  <c r="OJ248" i="1"/>
  <c r="NM249" i="1"/>
  <c r="NN249" i="1"/>
  <c r="NO249" i="1"/>
  <c r="NP249" i="1"/>
  <c r="NQ249" i="1"/>
  <c r="NR249" i="1"/>
  <c r="NS249" i="1"/>
  <c r="NT249" i="1"/>
  <c r="NU249" i="1"/>
  <c r="NV249" i="1"/>
  <c r="NW249" i="1"/>
  <c r="NX249" i="1"/>
  <c r="NY249" i="1"/>
  <c r="NZ249" i="1"/>
  <c r="OA249" i="1"/>
  <c r="OB249" i="1"/>
  <c r="OC249" i="1"/>
  <c r="OD249" i="1"/>
  <c r="OE249" i="1"/>
  <c r="OF249" i="1"/>
  <c r="OG249" i="1"/>
  <c r="OH249" i="1"/>
  <c r="OI249" i="1"/>
  <c r="OJ249" i="1"/>
  <c r="NM250" i="1"/>
  <c r="NN250" i="1"/>
  <c r="NO250" i="1"/>
  <c r="NP250" i="1"/>
  <c r="NQ250" i="1"/>
  <c r="NR250" i="1"/>
  <c r="NS250" i="1"/>
  <c r="NT250" i="1"/>
  <c r="NU250" i="1"/>
  <c r="NV250" i="1"/>
  <c r="NW250" i="1"/>
  <c r="NX250" i="1"/>
  <c r="NY250" i="1"/>
  <c r="NZ250" i="1"/>
  <c r="OA250" i="1"/>
  <c r="OB250" i="1"/>
  <c r="OC250" i="1"/>
  <c r="OD250" i="1"/>
  <c r="OE250" i="1"/>
  <c r="OF250" i="1"/>
  <c r="OG250" i="1"/>
  <c r="OH250" i="1"/>
  <c r="OI250" i="1"/>
  <c r="OJ250" i="1"/>
  <c r="NM251" i="1"/>
  <c r="NN251" i="1"/>
  <c r="NO251" i="1"/>
  <c r="NP251" i="1"/>
  <c r="NQ251" i="1"/>
  <c r="NR251" i="1"/>
  <c r="NS251" i="1"/>
  <c r="NT251" i="1"/>
  <c r="NU251" i="1"/>
  <c r="NV251" i="1"/>
  <c r="NW251" i="1"/>
  <c r="NX251" i="1"/>
  <c r="NY251" i="1"/>
  <c r="NZ251" i="1"/>
  <c r="OA251" i="1"/>
  <c r="OB251" i="1"/>
  <c r="OC251" i="1"/>
  <c r="OD251" i="1"/>
  <c r="OE251" i="1"/>
  <c r="OF251" i="1"/>
  <c r="OG251" i="1"/>
  <c r="OH251" i="1"/>
  <c r="OI251" i="1"/>
  <c r="OJ251" i="1"/>
  <c r="NM252" i="1"/>
  <c r="NN252" i="1"/>
  <c r="NO252" i="1"/>
  <c r="NP252" i="1"/>
  <c r="NQ252" i="1"/>
  <c r="NR252" i="1"/>
  <c r="NS252" i="1"/>
  <c r="NT252" i="1"/>
  <c r="NU252" i="1"/>
  <c r="NV252" i="1"/>
  <c r="NW252" i="1"/>
  <c r="NX252" i="1"/>
  <c r="NY252" i="1"/>
  <c r="NZ252" i="1"/>
  <c r="OA252" i="1"/>
  <c r="OB252" i="1"/>
  <c r="OC252" i="1"/>
  <c r="OD252" i="1"/>
  <c r="OE252" i="1"/>
  <c r="OF252" i="1"/>
  <c r="OG252" i="1"/>
  <c r="OH252" i="1"/>
  <c r="OI252" i="1"/>
  <c r="OJ252" i="1"/>
  <c r="NM253" i="1"/>
  <c r="NN253" i="1"/>
  <c r="NO253" i="1"/>
  <c r="NP253" i="1"/>
  <c r="NQ253" i="1"/>
  <c r="NR253" i="1"/>
  <c r="NS253" i="1"/>
  <c r="NT253" i="1"/>
  <c r="NU253" i="1"/>
  <c r="NV253" i="1"/>
  <c r="NW253" i="1"/>
  <c r="NX253" i="1"/>
  <c r="NY253" i="1"/>
  <c r="NZ253" i="1"/>
  <c r="OA253" i="1"/>
  <c r="OB253" i="1"/>
  <c r="OC253" i="1"/>
  <c r="OD253" i="1"/>
  <c r="OE253" i="1"/>
  <c r="OF253" i="1"/>
  <c r="OG253" i="1"/>
  <c r="OH253" i="1"/>
  <c r="OI253" i="1"/>
  <c r="OJ253" i="1"/>
  <c r="NM254" i="1"/>
  <c r="NN254" i="1"/>
  <c r="NO254" i="1"/>
  <c r="NP254" i="1"/>
  <c r="NQ254" i="1"/>
  <c r="NR254" i="1"/>
  <c r="NS254" i="1"/>
  <c r="NT254" i="1"/>
  <c r="NU254" i="1"/>
  <c r="NV254" i="1"/>
  <c r="NW254" i="1"/>
  <c r="NX254" i="1"/>
  <c r="NY254" i="1"/>
  <c r="NZ254" i="1"/>
  <c r="OA254" i="1"/>
  <c r="OB254" i="1"/>
  <c r="OC254" i="1"/>
  <c r="OD254" i="1"/>
  <c r="OE254" i="1"/>
  <c r="OF254" i="1"/>
  <c r="OG254" i="1"/>
  <c r="OH254" i="1"/>
  <c r="OI254" i="1"/>
  <c r="OJ254" i="1"/>
  <c r="NM255" i="1"/>
  <c r="NN255" i="1"/>
  <c r="NO255" i="1"/>
  <c r="NP255" i="1"/>
  <c r="NQ255" i="1"/>
  <c r="NR255" i="1"/>
  <c r="NS255" i="1"/>
  <c r="NT255" i="1"/>
  <c r="NU255" i="1"/>
  <c r="NV255" i="1"/>
  <c r="NW255" i="1"/>
  <c r="NX255" i="1"/>
  <c r="NY255" i="1"/>
  <c r="NZ255" i="1"/>
  <c r="OA255" i="1"/>
  <c r="OB255" i="1"/>
  <c r="OC255" i="1"/>
  <c r="OD255" i="1"/>
  <c r="OE255" i="1"/>
  <c r="OF255" i="1"/>
  <c r="OG255" i="1"/>
  <c r="OH255" i="1"/>
  <c r="OI255" i="1"/>
  <c r="OJ255" i="1"/>
  <c r="NM256" i="1"/>
  <c r="NN256" i="1"/>
  <c r="NO256" i="1"/>
  <c r="NP256" i="1"/>
  <c r="NQ256" i="1"/>
  <c r="NR256" i="1"/>
  <c r="NS256" i="1"/>
  <c r="NT256" i="1"/>
  <c r="NU256" i="1"/>
  <c r="NV256" i="1"/>
  <c r="NW256" i="1"/>
  <c r="NX256" i="1"/>
  <c r="NY256" i="1"/>
  <c r="NZ256" i="1"/>
  <c r="OA256" i="1"/>
  <c r="OB256" i="1"/>
  <c r="OC256" i="1"/>
  <c r="OD256" i="1"/>
  <c r="OE256" i="1"/>
  <c r="OF256" i="1"/>
  <c r="OG256" i="1"/>
  <c r="OH256" i="1"/>
  <c r="OI256" i="1"/>
  <c r="OJ256" i="1"/>
  <c r="NM257" i="1"/>
  <c r="NN257" i="1"/>
  <c r="NO257" i="1"/>
  <c r="NP257" i="1"/>
  <c r="NQ257" i="1"/>
  <c r="NR257" i="1"/>
  <c r="NS257" i="1"/>
  <c r="NT257" i="1"/>
  <c r="NU257" i="1"/>
  <c r="NV257" i="1"/>
  <c r="NW257" i="1"/>
  <c r="NX257" i="1"/>
  <c r="NY257" i="1"/>
  <c r="NZ257" i="1"/>
  <c r="OA257" i="1"/>
  <c r="OB257" i="1"/>
  <c r="OC257" i="1"/>
  <c r="OD257" i="1"/>
  <c r="OE257" i="1"/>
  <c r="OF257" i="1"/>
  <c r="OG257" i="1"/>
  <c r="OH257" i="1"/>
  <c r="OI257" i="1"/>
  <c r="OJ257" i="1"/>
  <c r="NM258" i="1"/>
  <c r="NN258" i="1"/>
  <c r="NO258" i="1"/>
  <c r="NP258" i="1"/>
  <c r="NQ258" i="1"/>
  <c r="NR258" i="1"/>
  <c r="NS258" i="1"/>
  <c r="NT258" i="1"/>
  <c r="NU258" i="1"/>
  <c r="NV258" i="1"/>
  <c r="NW258" i="1"/>
  <c r="NX258" i="1"/>
  <c r="NY258" i="1"/>
  <c r="NZ258" i="1"/>
  <c r="OA258" i="1"/>
  <c r="OB258" i="1"/>
  <c r="OC258" i="1"/>
  <c r="OD258" i="1"/>
  <c r="OE258" i="1"/>
  <c r="OF258" i="1"/>
  <c r="OG258" i="1"/>
  <c r="OH258" i="1"/>
  <c r="OI258" i="1"/>
  <c r="OJ258" i="1"/>
  <c r="NM259" i="1"/>
  <c r="NN259" i="1"/>
  <c r="NO259" i="1"/>
  <c r="NP259" i="1"/>
  <c r="NQ259" i="1"/>
  <c r="NR259" i="1"/>
  <c r="NS259" i="1"/>
  <c r="NT259" i="1"/>
  <c r="NU259" i="1"/>
  <c r="NV259" i="1"/>
  <c r="NW259" i="1"/>
  <c r="NX259" i="1"/>
  <c r="NY259" i="1"/>
  <c r="NZ259" i="1"/>
  <c r="OA259" i="1"/>
  <c r="OB259" i="1"/>
  <c r="OC259" i="1"/>
  <c r="OD259" i="1"/>
  <c r="OE259" i="1"/>
  <c r="OF259" i="1"/>
  <c r="OG259" i="1"/>
  <c r="OH259" i="1"/>
  <c r="OI259" i="1"/>
  <c r="OJ259" i="1"/>
  <c r="NM260" i="1"/>
  <c r="NN260" i="1"/>
  <c r="NO260" i="1"/>
  <c r="NP260" i="1"/>
  <c r="NQ260" i="1"/>
  <c r="NR260" i="1"/>
  <c r="NS260" i="1"/>
  <c r="NT260" i="1"/>
  <c r="NU260" i="1"/>
  <c r="NV260" i="1"/>
  <c r="NW260" i="1"/>
  <c r="NX260" i="1"/>
  <c r="NY260" i="1"/>
  <c r="NZ260" i="1"/>
  <c r="OA260" i="1"/>
  <c r="OB260" i="1"/>
  <c r="OC260" i="1"/>
  <c r="OD260" i="1"/>
  <c r="OE260" i="1"/>
  <c r="OF260" i="1"/>
  <c r="OG260" i="1"/>
  <c r="OH260" i="1"/>
  <c r="OI260" i="1"/>
  <c r="OJ260" i="1"/>
  <c r="NM261" i="1"/>
  <c r="NN261" i="1"/>
  <c r="NO261" i="1"/>
  <c r="NP261" i="1"/>
  <c r="NQ261" i="1"/>
  <c r="NR261" i="1"/>
  <c r="NS261" i="1"/>
  <c r="NT261" i="1"/>
  <c r="NU261" i="1"/>
  <c r="NV261" i="1"/>
  <c r="NW261" i="1"/>
  <c r="NX261" i="1"/>
  <c r="NY261" i="1"/>
  <c r="NZ261" i="1"/>
  <c r="OA261" i="1"/>
  <c r="OB261" i="1"/>
  <c r="OC261" i="1"/>
  <c r="OD261" i="1"/>
  <c r="OE261" i="1"/>
  <c r="OF261" i="1"/>
  <c r="OG261" i="1"/>
  <c r="OH261" i="1"/>
  <c r="OI261" i="1"/>
  <c r="OJ261" i="1"/>
  <c r="NM262" i="1"/>
  <c r="NN262" i="1"/>
  <c r="NO262" i="1"/>
  <c r="NP262" i="1"/>
  <c r="NQ262" i="1"/>
  <c r="NR262" i="1"/>
  <c r="NS262" i="1"/>
  <c r="NT262" i="1"/>
  <c r="NU262" i="1"/>
  <c r="NV262" i="1"/>
  <c r="NW262" i="1"/>
  <c r="NX262" i="1"/>
  <c r="NY262" i="1"/>
  <c r="NZ262" i="1"/>
  <c r="OA262" i="1"/>
  <c r="OB262" i="1"/>
  <c r="OC262" i="1"/>
  <c r="OD262" i="1"/>
  <c r="OE262" i="1"/>
  <c r="OF262" i="1"/>
  <c r="OG262" i="1"/>
  <c r="OH262" i="1"/>
  <c r="OI262" i="1"/>
  <c r="OJ262" i="1"/>
  <c r="NM263" i="1"/>
  <c r="NN263" i="1"/>
  <c r="NO263" i="1"/>
  <c r="NP263" i="1"/>
  <c r="NQ263" i="1"/>
  <c r="NR263" i="1"/>
  <c r="NS263" i="1"/>
  <c r="NT263" i="1"/>
  <c r="NU263" i="1"/>
  <c r="NV263" i="1"/>
  <c r="NW263" i="1"/>
  <c r="NX263" i="1"/>
  <c r="NY263" i="1"/>
  <c r="NZ263" i="1"/>
  <c r="OA263" i="1"/>
  <c r="OB263" i="1"/>
  <c r="OC263" i="1"/>
  <c r="OD263" i="1"/>
  <c r="OE263" i="1"/>
  <c r="OF263" i="1"/>
  <c r="OG263" i="1"/>
  <c r="OH263" i="1"/>
  <c r="OI263" i="1"/>
  <c r="OJ263" i="1"/>
  <c r="NM264" i="1"/>
  <c r="NN264" i="1"/>
  <c r="NO264" i="1"/>
  <c r="NP264" i="1"/>
  <c r="NQ264" i="1"/>
  <c r="NR264" i="1"/>
  <c r="NS264" i="1"/>
  <c r="NT264" i="1"/>
  <c r="NU264" i="1"/>
  <c r="NV264" i="1"/>
  <c r="NW264" i="1"/>
  <c r="NX264" i="1"/>
  <c r="NY264" i="1"/>
  <c r="NZ264" i="1"/>
  <c r="OA264" i="1"/>
  <c r="OB264" i="1"/>
  <c r="OC264" i="1"/>
  <c r="OD264" i="1"/>
  <c r="OE264" i="1"/>
  <c r="OF264" i="1"/>
  <c r="OG264" i="1"/>
  <c r="OH264" i="1"/>
  <c r="OI264" i="1"/>
  <c r="OJ264" i="1"/>
  <c r="NM265" i="1"/>
  <c r="NN265" i="1"/>
  <c r="NO265" i="1"/>
  <c r="NP265" i="1"/>
  <c r="NQ265" i="1"/>
  <c r="NR265" i="1"/>
  <c r="NS265" i="1"/>
  <c r="NT265" i="1"/>
  <c r="NU265" i="1"/>
  <c r="NV265" i="1"/>
  <c r="NW265" i="1"/>
  <c r="NX265" i="1"/>
  <c r="NY265" i="1"/>
  <c r="NZ265" i="1"/>
  <c r="OA265" i="1"/>
  <c r="OB265" i="1"/>
  <c r="OC265" i="1"/>
  <c r="OD265" i="1"/>
  <c r="OE265" i="1"/>
  <c r="OF265" i="1"/>
  <c r="OG265" i="1"/>
  <c r="OH265" i="1"/>
  <c r="OI265" i="1"/>
  <c r="OJ265" i="1"/>
  <c r="NM266" i="1"/>
  <c r="NN266" i="1"/>
  <c r="NO266" i="1"/>
  <c r="NP266" i="1"/>
  <c r="NQ266" i="1"/>
  <c r="NR266" i="1"/>
  <c r="NS266" i="1"/>
  <c r="NT266" i="1"/>
  <c r="NU266" i="1"/>
  <c r="NV266" i="1"/>
  <c r="NW266" i="1"/>
  <c r="NX266" i="1"/>
  <c r="NY266" i="1"/>
  <c r="NZ266" i="1"/>
  <c r="OA266" i="1"/>
  <c r="OB266" i="1"/>
  <c r="OC266" i="1"/>
  <c r="OD266" i="1"/>
  <c r="OE266" i="1"/>
  <c r="OF266" i="1"/>
  <c r="OG266" i="1"/>
  <c r="OH266" i="1"/>
  <c r="OI266" i="1"/>
  <c r="OJ266" i="1"/>
  <c r="NM267" i="1"/>
  <c r="NN267" i="1"/>
  <c r="NO267" i="1"/>
  <c r="NP267" i="1"/>
  <c r="NQ267" i="1"/>
  <c r="NR267" i="1"/>
  <c r="NS267" i="1"/>
  <c r="NT267" i="1"/>
  <c r="NU267" i="1"/>
  <c r="NV267" i="1"/>
  <c r="NW267" i="1"/>
  <c r="NX267" i="1"/>
  <c r="NY267" i="1"/>
  <c r="NZ267" i="1"/>
  <c r="OA267" i="1"/>
  <c r="OB267" i="1"/>
  <c r="OC267" i="1"/>
  <c r="OD267" i="1"/>
  <c r="OE267" i="1"/>
  <c r="OF267" i="1"/>
  <c r="OG267" i="1"/>
  <c r="OH267" i="1"/>
  <c r="OI267" i="1"/>
  <c r="OJ267" i="1"/>
  <c r="NM268" i="1"/>
  <c r="NN268" i="1"/>
  <c r="NO268" i="1"/>
  <c r="NP268" i="1"/>
  <c r="NQ268" i="1"/>
  <c r="NR268" i="1"/>
  <c r="NS268" i="1"/>
  <c r="NT268" i="1"/>
  <c r="NU268" i="1"/>
  <c r="NV268" i="1"/>
  <c r="NW268" i="1"/>
  <c r="NX268" i="1"/>
  <c r="NY268" i="1"/>
  <c r="NZ268" i="1"/>
  <c r="OA268" i="1"/>
  <c r="OB268" i="1"/>
  <c r="OC268" i="1"/>
  <c r="OD268" i="1"/>
  <c r="OE268" i="1"/>
  <c r="OF268" i="1"/>
  <c r="OG268" i="1"/>
  <c r="OH268" i="1"/>
  <c r="OI268" i="1"/>
  <c r="OJ268" i="1"/>
  <c r="NM269" i="1"/>
  <c r="NN269" i="1"/>
  <c r="NO269" i="1"/>
  <c r="NP269" i="1"/>
  <c r="NQ269" i="1"/>
  <c r="NR269" i="1"/>
  <c r="NS269" i="1"/>
  <c r="NT269" i="1"/>
  <c r="NU269" i="1"/>
  <c r="NV269" i="1"/>
  <c r="NW269" i="1"/>
  <c r="NX269" i="1"/>
  <c r="NY269" i="1"/>
  <c r="NZ269" i="1"/>
  <c r="OA269" i="1"/>
  <c r="OB269" i="1"/>
  <c r="OC269" i="1"/>
  <c r="OD269" i="1"/>
  <c r="OE269" i="1"/>
  <c r="OF269" i="1"/>
  <c r="OG269" i="1"/>
  <c r="OH269" i="1"/>
  <c r="OI269" i="1"/>
  <c r="OJ269" i="1"/>
  <c r="NM270" i="1"/>
  <c r="NN270" i="1"/>
  <c r="NO270" i="1"/>
  <c r="NP270" i="1"/>
  <c r="NQ270" i="1"/>
  <c r="NR270" i="1"/>
  <c r="NS270" i="1"/>
  <c r="NT270" i="1"/>
  <c r="NU270" i="1"/>
  <c r="NV270" i="1"/>
  <c r="NW270" i="1"/>
  <c r="NX270" i="1"/>
  <c r="NY270" i="1"/>
  <c r="NZ270" i="1"/>
  <c r="OA270" i="1"/>
  <c r="OB270" i="1"/>
  <c r="OC270" i="1"/>
  <c r="OD270" i="1"/>
  <c r="OE270" i="1"/>
  <c r="OF270" i="1"/>
  <c r="OG270" i="1"/>
  <c r="OH270" i="1"/>
  <c r="OI270" i="1"/>
  <c r="OJ270" i="1"/>
  <c r="NM271" i="1"/>
  <c r="NN271" i="1"/>
  <c r="NO271" i="1"/>
  <c r="NP271" i="1"/>
  <c r="NQ271" i="1"/>
  <c r="NR271" i="1"/>
  <c r="NS271" i="1"/>
  <c r="NT271" i="1"/>
  <c r="NU271" i="1"/>
  <c r="NV271" i="1"/>
  <c r="NW271" i="1"/>
  <c r="NX271" i="1"/>
  <c r="NY271" i="1"/>
  <c r="NZ271" i="1"/>
  <c r="OA271" i="1"/>
  <c r="OB271" i="1"/>
  <c r="OC271" i="1"/>
  <c r="OD271" i="1"/>
  <c r="OE271" i="1"/>
  <c r="OF271" i="1"/>
  <c r="OG271" i="1"/>
  <c r="OH271" i="1"/>
  <c r="OI271" i="1"/>
  <c r="OJ271" i="1"/>
  <c r="NM272" i="1"/>
  <c r="NN272" i="1"/>
  <c r="NO272" i="1"/>
  <c r="NP272" i="1"/>
  <c r="NQ272" i="1"/>
  <c r="NR272" i="1"/>
  <c r="NS272" i="1"/>
  <c r="NT272" i="1"/>
  <c r="NU272" i="1"/>
  <c r="NV272" i="1"/>
  <c r="NW272" i="1"/>
  <c r="NX272" i="1"/>
  <c r="NY272" i="1"/>
  <c r="NZ272" i="1"/>
  <c r="OA272" i="1"/>
  <c r="OB272" i="1"/>
  <c r="OC272" i="1"/>
  <c r="OD272" i="1"/>
  <c r="OE272" i="1"/>
  <c r="OF272" i="1"/>
  <c r="OG272" i="1"/>
  <c r="OH272" i="1"/>
  <c r="OI272" i="1"/>
  <c r="OJ272" i="1"/>
  <c r="NM273" i="1"/>
  <c r="NN273" i="1"/>
  <c r="NO273" i="1"/>
  <c r="NP273" i="1"/>
  <c r="NQ273" i="1"/>
  <c r="NR273" i="1"/>
  <c r="NS273" i="1"/>
  <c r="NT273" i="1"/>
  <c r="NU273" i="1"/>
  <c r="NV273" i="1"/>
  <c r="NW273" i="1"/>
  <c r="NX273" i="1"/>
  <c r="NY273" i="1"/>
  <c r="NZ273" i="1"/>
  <c r="OA273" i="1"/>
  <c r="OB273" i="1"/>
  <c r="OC273" i="1"/>
  <c r="OD273" i="1"/>
  <c r="OE273" i="1"/>
  <c r="OF273" i="1"/>
  <c r="OG273" i="1"/>
  <c r="OH273" i="1"/>
  <c r="OI273" i="1"/>
  <c r="OJ273" i="1"/>
  <c r="NM274" i="1"/>
  <c r="NN274" i="1"/>
  <c r="NO274" i="1"/>
  <c r="NP274" i="1"/>
  <c r="NQ274" i="1"/>
  <c r="NR274" i="1"/>
  <c r="NS274" i="1"/>
  <c r="NT274" i="1"/>
  <c r="NU274" i="1"/>
  <c r="NV274" i="1"/>
  <c r="NW274" i="1"/>
  <c r="NX274" i="1"/>
  <c r="NY274" i="1"/>
  <c r="NZ274" i="1"/>
  <c r="OA274" i="1"/>
  <c r="OB274" i="1"/>
  <c r="OC274" i="1"/>
  <c r="OD274" i="1"/>
  <c r="OE274" i="1"/>
  <c r="OF274" i="1"/>
  <c r="OG274" i="1"/>
  <c r="OH274" i="1"/>
  <c r="OI274" i="1"/>
  <c r="OJ274" i="1"/>
  <c r="NM275" i="1"/>
  <c r="NN275" i="1"/>
  <c r="NO275" i="1"/>
  <c r="NP275" i="1"/>
  <c r="NQ275" i="1"/>
  <c r="NR275" i="1"/>
  <c r="NS275" i="1"/>
  <c r="NT275" i="1"/>
  <c r="NU275" i="1"/>
  <c r="NV275" i="1"/>
  <c r="NW275" i="1"/>
  <c r="NX275" i="1"/>
  <c r="NY275" i="1"/>
  <c r="NZ275" i="1"/>
  <c r="OA275" i="1"/>
  <c r="OB275" i="1"/>
  <c r="OC275" i="1"/>
  <c r="OD275" i="1"/>
  <c r="OE275" i="1"/>
  <c r="OF275" i="1"/>
  <c r="OG275" i="1"/>
  <c r="OH275" i="1"/>
  <c r="OI275" i="1"/>
  <c r="OJ275" i="1"/>
  <c r="NM276" i="1"/>
  <c r="NN276" i="1"/>
  <c r="NO276" i="1"/>
  <c r="NP276" i="1"/>
  <c r="NQ276" i="1"/>
  <c r="NR276" i="1"/>
  <c r="NS276" i="1"/>
  <c r="NT276" i="1"/>
  <c r="NU276" i="1"/>
  <c r="NV276" i="1"/>
  <c r="NW276" i="1"/>
  <c r="NX276" i="1"/>
  <c r="NY276" i="1"/>
  <c r="NZ276" i="1"/>
  <c r="OA276" i="1"/>
  <c r="OB276" i="1"/>
  <c r="OC276" i="1"/>
  <c r="OD276" i="1"/>
  <c r="OE276" i="1"/>
  <c r="OF276" i="1"/>
  <c r="OG276" i="1"/>
  <c r="OH276" i="1"/>
  <c r="OI276" i="1"/>
  <c r="OJ276" i="1"/>
  <c r="NM277" i="1"/>
  <c r="NN277" i="1"/>
  <c r="NO277" i="1"/>
  <c r="NP277" i="1"/>
  <c r="NQ277" i="1"/>
  <c r="NR277" i="1"/>
  <c r="NS277" i="1"/>
  <c r="NT277" i="1"/>
  <c r="NU277" i="1"/>
  <c r="NV277" i="1"/>
  <c r="NW277" i="1"/>
  <c r="NX277" i="1"/>
  <c r="NY277" i="1"/>
  <c r="NZ277" i="1"/>
  <c r="OA277" i="1"/>
  <c r="OB277" i="1"/>
  <c r="OC277" i="1"/>
  <c r="OD277" i="1"/>
  <c r="OE277" i="1"/>
  <c r="OF277" i="1"/>
  <c r="OG277" i="1"/>
  <c r="OH277" i="1"/>
  <c r="OI277" i="1"/>
  <c r="OJ277" i="1"/>
  <c r="NM278" i="1"/>
  <c r="NN278" i="1"/>
  <c r="NO278" i="1"/>
  <c r="NP278" i="1"/>
  <c r="NQ278" i="1"/>
  <c r="NR278" i="1"/>
  <c r="NS278" i="1"/>
  <c r="NT278" i="1"/>
  <c r="NU278" i="1"/>
  <c r="NV278" i="1"/>
  <c r="NW278" i="1"/>
  <c r="NX278" i="1"/>
  <c r="NY278" i="1"/>
  <c r="NZ278" i="1"/>
  <c r="OA278" i="1"/>
  <c r="OB278" i="1"/>
  <c r="OC278" i="1"/>
  <c r="OD278" i="1"/>
  <c r="OE278" i="1"/>
  <c r="OF278" i="1"/>
  <c r="OG278" i="1"/>
  <c r="OH278" i="1"/>
  <c r="OI278" i="1"/>
  <c r="OJ278" i="1"/>
  <c r="NM279" i="1"/>
  <c r="NN279" i="1"/>
  <c r="NO279" i="1"/>
  <c r="NP279" i="1"/>
  <c r="NQ279" i="1"/>
  <c r="NR279" i="1"/>
  <c r="NS279" i="1"/>
  <c r="NT279" i="1"/>
  <c r="NU279" i="1"/>
  <c r="NV279" i="1"/>
  <c r="NW279" i="1"/>
  <c r="NX279" i="1"/>
  <c r="NY279" i="1"/>
  <c r="NZ279" i="1"/>
  <c r="OA279" i="1"/>
  <c r="OB279" i="1"/>
  <c r="OC279" i="1"/>
  <c r="OD279" i="1"/>
  <c r="OE279" i="1"/>
  <c r="OF279" i="1"/>
  <c r="OG279" i="1"/>
  <c r="OH279" i="1"/>
  <c r="OI279" i="1"/>
  <c r="OJ279" i="1"/>
  <c r="NM280" i="1"/>
  <c r="NN280" i="1"/>
  <c r="NO280" i="1"/>
  <c r="NP280" i="1"/>
  <c r="NQ280" i="1"/>
  <c r="NR280" i="1"/>
  <c r="NS280" i="1"/>
  <c r="NT280" i="1"/>
  <c r="NU280" i="1"/>
  <c r="NV280" i="1"/>
  <c r="NW280" i="1"/>
  <c r="NX280" i="1"/>
  <c r="NY280" i="1"/>
  <c r="NZ280" i="1"/>
  <c r="OA280" i="1"/>
  <c r="OB280" i="1"/>
  <c r="OC280" i="1"/>
  <c r="OD280" i="1"/>
  <c r="OE280" i="1"/>
  <c r="OF280" i="1"/>
  <c r="OG280" i="1"/>
  <c r="OH280" i="1"/>
  <c r="OI280" i="1"/>
  <c r="OJ280" i="1"/>
  <c r="NM281" i="1"/>
  <c r="NN281" i="1"/>
  <c r="NO281" i="1"/>
  <c r="NP281" i="1"/>
  <c r="NQ281" i="1"/>
  <c r="NR281" i="1"/>
  <c r="NS281" i="1"/>
  <c r="NT281" i="1"/>
  <c r="NU281" i="1"/>
  <c r="NV281" i="1"/>
  <c r="NW281" i="1"/>
  <c r="NX281" i="1"/>
  <c r="NY281" i="1"/>
  <c r="NZ281" i="1"/>
  <c r="OA281" i="1"/>
  <c r="OB281" i="1"/>
  <c r="OC281" i="1"/>
  <c r="OD281" i="1"/>
  <c r="OE281" i="1"/>
  <c r="OF281" i="1"/>
  <c r="OG281" i="1"/>
  <c r="OH281" i="1"/>
  <c r="OI281" i="1"/>
  <c r="OJ281" i="1"/>
  <c r="NM282" i="1"/>
  <c r="NN282" i="1"/>
  <c r="NO282" i="1"/>
  <c r="NP282" i="1"/>
  <c r="NQ282" i="1"/>
  <c r="NR282" i="1"/>
  <c r="NS282" i="1"/>
  <c r="NT282" i="1"/>
  <c r="NU282" i="1"/>
  <c r="NV282" i="1"/>
  <c r="NW282" i="1"/>
  <c r="NX282" i="1"/>
  <c r="NY282" i="1"/>
  <c r="NZ282" i="1"/>
  <c r="OA282" i="1"/>
  <c r="OB282" i="1"/>
  <c r="OC282" i="1"/>
  <c r="OD282" i="1"/>
  <c r="OE282" i="1"/>
  <c r="OF282" i="1"/>
  <c r="OG282" i="1"/>
  <c r="OH282" i="1"/>
  <c r="OI282" i="1"/>
  <c r="OJ282" i="1"/>
  <c r="NM283" i="1"/>
  <c r="NN283" i="1"/>
  <c r="NO283" i="1"/>
  <c r="NP283" i="1"/>
  <c r="NQ283" i="1"/>
  <c r="NR283" i="1"/>
  <c r="NS283" i="1"/>
  <c r="NT283" i="1"/>
  <c r="NU283" i="1"/>
  <c r="NV283" i="1"/>
  <c r="NW283" i="1"/>
  <c r="NX283" i="1"/>
  <c r="NY283" i="1"/>
  <c r="NZ283" i="1"/>
  <c r="OA283" i="1"/>
  <c r="OB283" i="1"/>
  <c r="OC283" i="1"/>
  <c r="OD283" i="1"/>
  <c r="OE283" i="1"/>
  <c r="OF283" i="1"/>
  <c r="OG283" i="1"/>
  <c r="OH283" i="1"/>
  <c r="OI283" i="1"/>
  <c r="OJ283" i="1"/>
  <c r="NM284" i="1"/>
  <c r="NN284" i="1"/>
  <c r="NO284" i="1"/>
  <c r="NP284" i="1"/>
  <c r="NQ284" i="1"/>
  <c r="NR284" i="1"/>
  <c r="NS284" i="1"/>
  <c r="NT284" i="1"/>
  <c r="NU284" i="1"/>
  <c r="NV284" i="1"/>
  <c r="NW284" i="1"/>
  <c r="NX284" i="1"/>
  <c r="NY284" i="1"/>
  <c r="NZ284" i="1"/>
  <c r="OA284" i="1"/>
  <c r="OB284" i="1"/>
  <c r="OC284" i="1"/>
  <c r="OD284" i="1"/>
  <c r="OE284" i="1"/>
  <c r="OF284" i="1"/>
  <c r="OG284" i="1"/>
  <c r="OH284" i="1"/>
  <c r="OI284" i="1"/>
  <c r="OJ284" i="1"/>
  <c r="NM285" i="1"/>
  <c r="NN285" i="1"/>
  <c r="NO285" i="1"/>
  <c r="NP285" i="1"/>
  <c r="NQ285" i="1"/>
  <c r="NR285" i="1"/>
  <c r="NS285" i="1"/>
  <c r="NT285" i="1"/>
  <c r="NU285" i="1"/>
  <c r="NV285" i="1"/>
  <c r="NW285" i="1"/>
  <c r="NX285" i="1"/>
  <c r="NY285" i="1"/>
  <c r="NZ285" i="1"/>
  <c r="OA285" i="1"/>
  <c r="OB285" i="1"/>
  <c r="OC285" i="1"/>
  <c r="OD285" i="1"/>
  <c r="OE285" i="1"/>
  <c r="OF285" i="1"/>
  <c r="OG285" i="1"/>
  <c r="OH285" i="1"/>
  <c r="OI285" i="1"/>
  <c r="OJ285" i="1"/>
  <c r="NM286" i="1"/>
  <c r="NN286" i="1"/>
  <c r="NO286" i="1"/>
  <c r="NP286" i="1"/>
  <c r="NQ286" i="1"/>
  <c r="NR286" i="1"/>
  <c r="NS286" i="1"/>
  <c r="NT286" i="1"/>
  <c r="NU286" i="1"/>
  <c r="NV286" i="1"/>
  <c r="NW286" i="1"/>
  <c r="NX286" i="1"/>
  <c r="NY286" i="1"/>
  <c r="NZ286" i="1"/>
  <c r="OA286" i="1"/>
  <c r="OB286" i="1"/>
  <c r="OC286" i="1"/>
  <c r="OD286" i="1"/>
  <c r="OE286" i="1"/>
  <c r="OF286" i="1"/>
  <c r="OG286" i="1"/>
  <c r="OH286" i="1"/>
  <c r="OI286" i="1"/>
  <c r="OJ286" i="1"/>
  <c r="NM287" i="1"/>
  <c r="NN287" i="1"/>
  <c r="NO287" i="1"/>
  <c r="NP287" i="1"/>
  <c r="NQ287" i="1"/>
  <c r="NR287" i="1"/>
  <c r="NS287" i="1"/>
  <c r="NT287" i="1"/>
  <c r="NU287" i="1"/>
  <c r="NV287" i="1"/>
  <c r="NW287" i="1"/>
  <c r="NX287" i="1"/>
  <c r="NY287" i="1"/>
  <c r="NZ287" i="1"/>
  <c r="OA287" i="1"/>
  <c r="OB287" i="1"/>
  <c r="OC287" i="1"/>
  <c r="OD287" i="1"/>
  <c r="OE287" i="1"/>
  <c r="OF287" i="1"/>
  <c r="OG287" i="1"/>
  <c r="OH287" i="1"/>
  <c r="OI287" i="1"/>
  <c r="OJ287" i="1"/>
  <c r="NM288" i="1"/>
  <c r="NN288" i="1"/>
  <c r="NO288" i="1"/>
  <c r="NP288" i="1"/>
  <c r="NQ288" i="1"/>
  <c r="NR288" i="1"/>
  <c r="NS288" i="1"/>
  <c r="NT288" i="1"/>
  <c r="NU288" i="1"/>
  <c r="NV288" i="1"/>
  <c r="NW288" i="1"/>
  <c r="NX288" i="1"/>
  <c r="NY288" i="1"/>
  <c r="NZ288" i="1"/>
  <c r="OA288" i="1"/>
  <c r="OB288" i="1"/>
  <c r="OC288" i="1"/>
  <c r="OD288" i="1"/>
  <c r="OE288" i="1"/>
  <c r="OF288" i="1"/>
  <c r="OG288" i="1"/>
  <c r="OH288" i="1"/>
  <c r="OI288" i="1"/>
  <c r="OJ288" i="1"/>
  <c r="NM289" i="1"/>
  <c r="NN289" i="1"/>
  <c r="NO289" i="1"/>
  <c r="NP289" i="1"/>
  <c r="NQ289" i="1"/>
  <c r="NR289" i="1"/>
  <c r="NS289" i="1"/>
  <c r="NT289" i="1"/>
  <c r="NU289" i="1"/>
  <c r="NV289" i="1"/>
  <c r="NW289" i="1"/>
  <c r="NX289" i="1"/>
  <c r="NY289" i="1"/>
  <c r="NZ289" i="1"/>
  <c r="OA289" i="1"/>
  <c r="OB289" i="1"/>
  <c r="OC289" i="1"/>
  <c r="OD289" i="1"/>
  <c r="OE289" i="1"/>
  <c r="OF289" i="1"/>
  <c r="OG289" i="1"/>
  <c r="OH289" i="1"/>
  <c r="OI289" i="1"/>
  <c r="OJ289" i="1"/>
  <c r="NM290" i="1"/>
  <c r="NN290" i="1"/>
  <c r="NO290" i="1"/>
  <c r="NP290" i="1"/>
  <c r="NQ290" i="1"/>
  <c r="NR290" i="1"/>
  <c r="NS290" i="1"/>
  <c r="NT290" i="1"/>
  <c r="NU290" i="1"/>
  <c r="NV290" i="1"/>
  <c r="NW290" i="1"/>
  <c r="NX290" i="1"/>
  <c r="NY290" i="1"/>
  <c r="NZ290" i="1"/>
  <c r="OA290" i="1"/>
  <c r="OB290" i="1"/>
  <c r="OC290" i="1"/>
  <c r="OD290" i="1"/>
  <c r="OE290" i="1"/>
  <c r="OF290" i="1"/>
  <c r="OG290" i="1"/>
  <c r="OH290" i="1"/>
  <c r="OI290" i="1"/>
  <c r="OJ290" i="1"/>
  <c r="NM291" i="1"/>
  <c r="NN291" i="1"/>
  <c r="NO291" i="1"/>
  <c r="NP291" i="1"/>
  <c r="NQ291" i="1"/>
  <c r="NR291" i="1"/>
  <c r="NS291" i="1"/>
  <c r="NT291" i="1"/>
  <c r="NU291" i="1"/>
  <c r="NV291" i="1"/>
  <c r="NW291" i="1"/>
  <c r="NX291" i="1"/>
  <c r="NY291" i="1"/>
  <c r="NZ291" i="1"/>
  <c r="OA291" i="1"/>
  <c r="OB291" i="1"/>
  <c r="OC291" i="1"/>
  <c r="OD291" i="1"/>
  <c r="OE291" i="1"/>
  <c r="OF291" i="1"/>
  <c r="OG291" i="1"/>
  <c r="OH291" i="1"/>
  <c r="OI291" i="1"/>
  <c r="OJ291" i="1"/>
  <c r="NM292" i="1"/>
  <c r="NN292" i="1"/>
  <c r="NO292" i="1"/>
  <c r="NP292" i="1"/>
  <c r="NQ292" i="1"/>
  <c r="NR292" i="1"/>
  <c r="NS292" i="1"/>
  <c r="NT292" i="1"/>
  <c r="NU292" i="1"/>
  <c r="NV292" i="1"/>
  <c r="NW292" i="1"/>
  <c r="NX292" i="1"/>
  <c r="NY292" i="1"/>
  <c r="NZ292" i="1"/>
  <c r="OA292" i="1"/>
  <c r="OB292" i="1"/>
  <c r="OC292" i="1"/>
  <c r="OD292" i="1"/>
  <c r="OE292" i="1"/>
  <c r="OF292" i="1"/>
  <c r="OG292" i="1"/>
  <c r="OH292" i="1"/>
  <c r="OI292" i="1"/>
  <c r="OJ292" i="1"/>
  <c r="NM293" i="1"/>
  <c r="NN293" i="1"/>
  <c r="NO293" i="1"/>
  <c r="NP293" i="1"/>
  <c r="NQ293" i="1"/>
  <c r="NR293" i="1"/>
  <c r="NS293" i="1"/>
  <c r="NT293" i="1"/>
  <c r="NU293" i="1"/>
  <c r="NV293" i="1"/>
  <c r="NW293" i="1"/>
  <c r="NX293" i="1"/>
  <c r="NY293" i="1"/>
  <c r="NZ293" i="1"/>
  <c r="OA293" i="1"/>
  <c r="OB293" i="1"/>
  <c r="OC293" i="1"/>
  <c r="OD293" i="1"/>
  <c r="OE293" i="1"/>
  <c r="OF293" i="1"/>
  <c r="OG293" i="1"/>
  <c r="OH293" i="1"/>
  <c r="OI293" i="1"/>
  <c r="OJ293" i="1"/>
  <c r="NM294" i="1"/>
  <c r="NN294" i="1"/>
  <c r="NO294" i="1"/>
  <c r="NP294" i="1"/>
  <c r="NQ294" i="1"/>
  <c r="NR294" i="1"/>
  <c r="NS294" i="1"/>
  <c r="NT294" i="1"/>
  <c r="NU294" i="1"/>
  <c r="NV294" i="1"/>
  <c r="NW294" i="1"/>
  <c r="NX294" i="1"/>
  <c r="NY294" i="1"/>
  <c r="NZ294" i="1"/>
  <c r="OA294" i="1"/>
  <c r="OB294" i="1"/>
  <c r="OC294" i="1"/>
  <c r="OD294" i="1"/>
  <c r="OE294" i="1"/>
  <c r="OF294" i="1"/>
  <c r="OG294" i="1"/>
  <c r="OH294" i="1"/>
  <c r="OI294" i="1"/>
  <c r="OJ294" i="1"/>
  <c r="NM295" i="1"/>
  <c r="NN295" i="1"/>
  <c r="NO295" i="1"/>
  <c r="NP295" i="1"/>
  <c r="NQ295" i="1"/>
  <c r="NR295" i="1"/>
  <c r="NS295" i="1"/>
  <c r="NT295" i="1"/>
  <c r="NU295" i="1"/>
  <c r="NV295" i="1"/>
  <c r="NW295" i="1"/>
  <c r="NX295" i="1"/>
  <c r="NY295" i="1"/>
  <c r="NZ295" i="1"/>
  <c r="OA295" i="1"/>
  <c r="OB295" i="1"/>
  <c r="OC295" i="1"/>
  <c r="OD295" i="1"/>
  <c r="OE295" i="1"/>
  <c r="OF295" i="1"/>
  <c r="OG295" i="1"/>
  <c r="OH295" i="1"/>
  <c r="OI295" i="1"/>
  <c r="OJ295" i="1"/>
  <c r="NM296" i="1"/>
  <c r="NN296" i="1"/>
  <c r="NO296" i="1"/>
  <c r="NP296" i="1"/>
  <c r="NQ296" i="1"/>
  <c r="NR296" i="1"/>
  <c r="NS296" i="1"/>
  <c r="NT296" i="1"/>
  <c r="NU296" i="1"/>
  <c r="NV296" i="1"/>
  <c r="NW296" i="1"/>
  <c r="NX296" i="1"/>
  <c r="NY296" i="1"/>
  <c r="NZ296" i="1"/>
  <c r="OA296" i="1"/>
  <c r="OB296" i="1"/>
  <c r="OC296" i="1"/>
  <c r="OD296" i="1"/>
  <c r="OE296" i="1"/>
  <c r="OF296" i="1"/>
  <c r="OG296" i="1"/>
  <c r="OH296" i="1"/>
  <c r="OI296" i="1"/>
  <c r="OJ296" i="1"/>
  <c r="NM297" i="1"/>
  <c r="NN297" i="1"/>
  <c r="NO297" i="1"/>
  <c r="NP297" i="1"/>
  <c r="NQ297" i="1"/>
  <c r="NR297" i="1"/>
  <c r="NS297" i="1"/>
  <c r="NT297" i="1"/>
  <c r="NU297" i="1"/>
  <c r="NV297" i="1"/>
  <c r="NW297" i="1"/>
  <c r="NX297" i="1"/>
  <c r="NY297" i="1"/>
  <c r="NZ297" i="1"/>
  <c r="OA297" i="1"/>
  <c r="OB297" i="1"/>
  <c r="OC297" i="1"/>
  <c r="OD297" i="1"/>
  <c r="OE297" i="1"/>
  <c r="OF297" i="1"/>
  <c r="OG297" i="1"/>
  <c r="OH297" i="1"/>
  <c r="OI297" i="1"/>
  <c r="OJ297" i="1"/>
  <c r="NM298" i="1"/>
  <c r="NN298" i="1"/>
  <c r="NO298" i="1"/>
  <c r="NP298" i="1"/>
  <c r="NQ298" i="1"/>
  <c r="NR298" i="1"/>
  <c r="NS298" i="1"/>
  <c r="NT298" i="1"/>
  <c r="NU298" i="1"/>
  <c r="NV298" i="1"/>
  <c r="NW298" i="1"/>
  <c r="NX298" i="1"/>
  <c r="NY298" i="1"/>
  <c r="NZ298" i="1"/>
  <c r="OA298" i="1"/>
  <c r="OB298" i="1"/>
  <c r="OC298" i="1"/>
  <c r="OD298" i="1"/>
  <c r="OE298" i="1"/>
  <c r="OF298" i="1"/>
  <c r="OG298" i="1"/>
  <c r="OH298" i="1"/>
  <c r="OI298" i="1"/>
  <c r="OJ298" i="1"/>
  <c r="NM299" i="1"/>
  <c r="NN299" i="1"/>
  <c r="NO299" i="1"/>
  <c r="NP299" i="1"/>
  <c r="NQ299" i="1"/>
  <c r="NR299" i="1"/>
  <c r="NS299" i="1"/>
  <c r="NT299" i="1"/>
  <c r="NU299" i="1"/>
  <c r="NV299" i="1"/>
  <c r="NW299" i="1"/>
  <c r="NX299" i="1"/>
  <c r="NY299" i="1"/>
  <c r="NZ299" i="1"/>
  <c r="OA299" i="1"/>
  <c r="OB299" i="1"/>
  <c r="OC299" i="1"/>
  <c r="OD299" i="1"/>
  <c r="OE299" i="1"/>
  <c r="OF299" i="1"/>
  <c r="OG299" i="1"/>
  <c r="OH299" i="1"/>
  <c r="OI299" i="1"/>
  <c r="OJ299" i="1"/>
  <c r="NM300" i="1"/>
  <c r="NN300" i="1"/>
  <c r="NO300" i="1"/>
  <c r="NP300" i="1"/>
  <c r="NQ300" i="1"/>
  <c r="NR300" i="1"/>
  <c r="NS300" i="1"/>
  <c r="NT300" i="1"/>
  <c r="NU300" i="1"/>
  <c r="NV300" i="1"/>
  <c r="NW300" i="1"/>
  <c r="NX300" i="1"/>
  <c r="NY300" i="1"/>
  <c r="NZ300" i="1"/>
  <c r="OA300" i="1"/>
  <c r="OB300" i="1"/>
  <c r="OC300" i="1"/>
  <c r="OD300" i="1"/>
  <c r="OE300" i="1"/>
  <c r="OF300" i="1"/>
  <c r="OG300" i="1"/>
  <c r="OH300" i="1"/>
  <c r="OI300" i="1"/>
  <c r="OJ300" i="1"/>
  <c r="NM301" i="1"/>
  <c r="NN301" i="1"/>
  <c r="NO301" i="1"/>
  <c r="NP301" i="1"/>
  <c r="NQ301" i="1"/>
  <c r="NR301" i="1"/>
  <c r="NS301" i="1"/>
  <c r="NT301" i="1"/>
  <c r="NU301" i="1"/>
  <c r="NV301" i="1"/>
  <c r="NW301" i="1"/>
  <c r="NX301" i="1"/>
  <c r="NY301" i="1"/>
  <c r="NZ301" i="1"/>
  <c r="OA301" i="1"/>
  <c r="OB301" i="1"/>
  <c r="OC301" i="1"/>
  <c r="OD301" i="1"/>
  <c r="OE301" i="1"/>
  <c r="OF301" i="1"/>
  <c r="OG301" i="1"/>
  <c r="OH301" i="1"/>
  <c r="OI301" i="1"/>
  <c r="OJ301" i="1"/>
  <c r="NM302" i="1"/>
  <c r="NN302" i="1"/>
  <c r="NO302" i="1"/>
  <c r="NP302" i="1"/>
  <c r="NQ302" i="1"/>
  <c r="NR302" i="1"/>
  <c r="NS302" i="1"/>
  <c r="NT302" i="1"/>
  <c r="NU302" i="1"/>
  <c r="NV302" i="1"/>
  <c r="NW302" i="1"/>
  <c r="NX302" i="1"/>
  <c r="NY302" i="1"/>
  <c r="NZ302" i="1"/>
  <c r="OA302" i="1"/>
  <c r="OB302" i="1"/>
  <c r="OC302" i="1"/>
  <c r="OD302" i="1"/>
  <c r="OE302" i="1"/>
  <c r="OF302" i="1"/>
  <c r="OG302" i="1"/>
  <c r="OH302" i="1"/>
  <c r="OI302" i="1"/>
  <c r="OJ302" i="1"/>
  <c r="NM303" i="1"/>
  <c r="NN303" i="1"/>
  <c r="NO303" i="1"/>
  <c r="NP303" i="1"/>
  <c r="NQ303" i="1"/>
  <c r="NR303" i="1"/>
  <c r="NS303" i="1"/>
  <c r="NT303" i="1"/>
  <c r="NU303" i="1"/>
  <c r="NV303" i="1"/>
  <c r="NW303" i="1"/>
  <c r="NX303" i="1"/>
  <c r="NY303" i="1"/>
  <c r="NZ303" i="1"/>
  <c r="OA303" i="1"/>
  <c r="OB303" i="1"/>
  <c r="OC303" i="1"/>
  <c r="OD303" i="1"/>
  <c r="OE303" i="1"/>
  <c r="OF303" i="1"/>
  <c r="OG303" i="1"/>
  <c r="OH303" i="1"/>
  <c r="OI303" i="1"/>
  <c r="OJ303" i="1"/>
  <c r="NM304" i="1"/>
  <c r="NN304" i="1"/>
  <c r="NO304" i="1"/>
  <c r="NP304" i="1"/>
  <c r="NQ304" i="1"/>
  <c r="NR304" i="1"/>
  <c r="NS304" i="1"/>
  <c r="NT304" i="1"/>
  <c r="NU304" i="1"/>
  <c r="NV304" i="1"/>
  <c r="NW304" i="1"/>
  <c r="NX304" i="1"/>
  <c r="NY304" i="1"/>
  <c r="NZ304" i="1"/>
  <c r="OA304" i="1"/>
  <c r="OB304" i="1"/>
  <c r="OC304" i="1"/>
  <c r="OD304" i="1"/>
  <c r="OE304" i="1"/>
  <c r="OF304" i="1"/>
  <c r="OG304" i="1"/>
  <c r="OH304" i="1"/>
  <c r="OI304" i="1"/>
  <c r="OJ304" i="1"/>
  <c r="NM305" i="1"/>
  <c r="NN305" i="1"/>
  <c r="NO305" i="1"/>
  <c r="NP305" i="1"/>
  <c r="NQ305" i="1"/>
  <c r="NR305" i="1"/>
  <c r="NS305" i="1"/>
  <c r="NT305" i="1"/>
  <c r="NU305" i="1"/>
  <c r="NV305" i="1"/>
  <c r="NW305" i="1"/>
  <c r="NX305" i="1"/>
  <c r="NY305" i="1"/>
  <c r="NZ305" i="1"/>
  <c r="OA305" i="1"/>
  <c r="OB305" i="1"/>
  <c r="OC305" i="1"/>
  <c r="OD305" i="1"/>
  <c r="OE305" i="1"/>
  <c r="OF305" i="1"/>
  <c r="OG305" i="1"/>
  <c r="OH305" i="1"/>
  <c r="OI305" i="1"/>
  <c r="OJ305" i="1"/>
  <c r="NM306" i="1"/>
  <c r="NN306" i="1"/>
  <c r="NO306" i="1"/>
  <c r="NP306" i="1"/>
  <c r="NQ306" i="1"/>
  <c r="NR306" i="1"/>
  <c r="NS306" i="1"/>
  <c r="NT306" i="1"/>
  <c r="NU306" i="1"/>
  <c r="NV306" i="1"/>
  <c r="NW306" i="1"/>
  <c r="NX306" i="1"/>
  <c r="NY306" i="1"/>
  <c r="NZ306" i="1"/>
  <c r="OA306" i="1"/>
  <c r="OB306" i="1"/>
  <c r="OC306" i="1"/>
  <c r="OD306" i="1"/>
  <c r="OE306" i="1"/>
  <c r="OF306" i="1"/>
  <c r="OG306" i="1"/>
  <c r="OH306" i="1"/>
  <c r="OI306" i="1"/>
  <c r="OJ306" i="1"/>
  <c r="NM307" i="1"/>
  <c r="NN307" i="1"/>
  <c r="NO307" i="1"/>
  <c r="NP307" i="1"/>
  <c r="NQ307" i="1"/>
  <c r="NR307" i="1"/>
  <c r="NS307" i="1"/>
  <c r="NT307" i="1"/>
  <c r="NU307" i="1"/>
  <c r="NV307" i="1"/>
  <c r="NW307" i="1"/>
  <c r="NX307" i="1"/>
  <c r="NY307" i="1"/>
  <c r="NZ307" i="1"/>
  <c r="OA307" i="1"/>
  <c r="OB307" i="1"/>
  <c r="OC307" i="1"/>
  <c r="OD307" i="1"/>
  <c r="OE307" i="1"/>
  <c r="OF307" i="1"/>
  <c r="OG307" i="1"/>
  <c r="OH307" i="1"/>
  <c r="OI307" i="1"/>
  <c r="OJ307" i="1"/>
  <c r="NM308" i="1"/>
  <c r="NN308" i="1"/>
  <c r="NO308" i="1"/>
  <c r="NP308" i="1"/>
  <c r="NQ308" i="1"/>
  <c r="NR308" i="1"/>
  <c r="NS308" i="1"/>
  <c r="NT308" i="1"/>
  <c r="NU308" i="1"/>
  <c r="NV308" i="1"/>
  <c r="NW308" i="1"/>
  <c r="NX308" i="1"/>
  <c r="NY308" i="1"/>
  <c r="NZ308" i="1"/>
  <c r="OA308" i="1"/>
  <c r="OB308" i="1"/>
  <c r="OC308" i="1"/>
  <c r="OD308" i="1"/>
  <c r="OE308" i="1"/>
  <c r="OF308" i="1"/>
  <c r="OG308" i="1"/>
  <c r="OH308" i="1"/>
  <c r="OI308" i="1"/>
  <c r="OJ308" i="1"/>
  <c r="NM309" i="1"/>
  <c r="NN309" i="1"/>
  <c r="NO309" i="1"/>
  <c r="NP309" i="1"/>
  <c r="NQ309" i="1"/>
  <c r="NR309" i="1"/>
  <c r="NS309" i="1"/>
  <c r="NT309" i="1"/>
  <c r="NU309" i="1"/>
  <c r="NV309" i="1"/>
  <c r="NW309" i="1"/>
  <c r="NX309" i="1"/>
  <c r="NY309" i="1"/>
  <c r="NZ309" i="1"/>
  <c r="OA309" i="1"/>
  <c r="OB309" i="1"/>
  <c r="OC309" i="1"/>
  <c r="OD309" i="1"/>
  <c r="OE309" i="1"/>
  <c r="OF309" i="1"/>
  <c r="OG309" i="1"/>
  <c r="OH309" i="1"/>
  <c r="OI309" i="1"/>
  <c r="OJ309" i="1"/>
  <c r="NM310" i="1"/>
  <c r="NN310" i="1"/>
  <c r="NO310" i="1"/>
  <c r="NP310" i="1"/>
  <c r="NQ310" i="1"/>
  <c r="NR310" i="1"/>
  <c r="NS310" i="1"/>
  <c r="NT310" i="1"/>
  <c r="NU310" i="1"/>
  <c r="NV310" i="1"/>
  <c r="NW310" i="1"/>
  <c r="NX310" i="1"/>
  <c r="NY310" i="1"/>
  <c r="NZ310" i="1"/>
  <c r="OA310" i="1"/>
  <c r="OB310" i="1"/>
  <c r="OC310" i="1"/>
  <c r="OD310" i="1"/>
  <c r="OE310" i="1"/>
  <c r="OF310" i="1"/>
  <c r="OG310" i="1"/>
  <c r="OH310" i="1"/>
  <c r="OI310" i="1"/>
  <c r="OJ310" i="1"/>
  <c r="NM311" i="1"/>
  <c r="NN311" i="1"/>
  <c r="NO311" i="1"/>
  <c r="NP311" i="1"/>
  <c r="NQ311" i="1"/>
  <c r="NR311" i="1"/>
  <c r="NS311" i="1"/>
  <c r="NT311" i="1"/>
  <c r="NU311" i="1"/>
  <c r="NV311" i="1"/>
  <c r="NW311" i="1"/>
  <c r="NX311" i="1"/>
  <c r="NY311" i="1"/>
  <c r="NZ311" i="1"/>
  <c r="OA311" i="1"/>
  <c r="OB311" i="1"/>
  <c r="OC311" i="1"/>
  <c r="OD311" i="1"/>
  <c r="OE311" i="1"/>
  <c r="OF311" i="1"/>
  <c r="OG311" i="1"/>
  <c r="OH311" i="1"/>
  <c r="OI311" i="1"/>
  <c r="OJ311" i="1"/>
  <c r="NM312" i="1"/>
  <c r="NN312" i="1"/>
  <c r="NO312" i="1"/>
  <c r="NP312" i="1"/>
  <c r="NQ312" i="1"/>
  <c r="NR312" i="1"/>
  <c r="NS312" i="1"/>
  <c r="NT312" i="1"/>
  <c r="NU312" i="1"/>
  <c r="NV312" i="1"/>
  <c r="NW312" i="1"/>
  <c r="NX312" i="1"/>
  <c r="NY312" i="1"/>
  <c r="NZ312" i="1"/>
  <c r="OA312" i="1"/>
  <c r="OB312" i="1"/>
  <c r="OC312" i="1"/>
  <c r="OD312" i="1"/>
  <c r="OE312" i="1"/>
  <c r="OF312" i="1"/>
  <c r="OG312" i="1"/>
  <c r="OH312" i="1"/>
  <c r="OI312" i="1"/>
  <c r="OJ312" i="1"/>
  <c r="NM313" i="1"/>
  <c r="NN313" i="1"/>
  <c r="NO313" i="1"/>
  <c r="NP313" i="1"/>
  <c r="NQ313" i="1"/>
  <c r="NR313" i="1"/>
  <c r="NS313" i="1"/>
  <c r="NT313" i="1"/>
  <c r="NU313" i="1"/>
  <c r="NV313" i="1"/>
  <c r="NW313" i="1"/>
  <c r="NX313" i="1"/>
  <c r="NY313" i="1"/>
  <c r="NZ313" i="1"/>
  <c r="OA313" i="1"/>
  <c r="OB313" i="1"/>
  <c r="OC313" i="1"/>
  <c r="OD313" i="1"/>
  <c r="OE313" i="1"/>
  <c r="OF313" i="1"/>
  <c r="OG313" i="1"/>
  <c r="OH313" i="1"/>
  <c r="OI313" i="1"/>
  <c r="OJ313" i="1"/>
  <c r="NM314" i="1"/>
  <c r="NN314" i="1"/>
  <c r="NO314" i="1"/>
  <c r="NP314" i="1"/>
  <c r="NQ314" i="1"/>
  <c r="NR314" i="1"/>
  <c r="NS314" i="1"/>
  <c r="NT314" i="1"/>
  <c r="NU314" i="1"/>
  <c r="NV314" i="1"/>
  <c r="NW314" i="1"/>
  <c r="NX314" i="1"/>
  <c r="NY314" i="1"/>
  <c r="NZ314" i="1"/>
  <c r="OA314" i="1"/>
  <c r="OB314" i="1"/>
  <c r="OC314" i="1"/>
  <c r="OD314" i="1"/>
  <c r="OE314" i="1"/>
  <c r="OF314" i="1"/>
  <c r="OG314" i="1"/>
  <c r="OH314" i="1"/>
  <c r="OI314" i="1"/>
  <c r="OJ314" i="1"/>
  <c r="NM315" i="1"/>
  <c r="NN315" i="1"/>
  <c r="NO315" i="1"/>
  <c r="NP315" i="1"/>
  <c r="NQ315" i="1"/>
  <c r="NR315" i="1"/>
  <c r="NS315" i="1"/>
  <c r="NT315" i="1"/>
  <c r="NU315" i="1"/>
  <c r="NV315" i="1"/>
  <c r="NW315" i="1"/>
  <c r="NX315" i="1"/>
  <c r="NY315" i="1"/>
  <c r="NZ315" i="1"/>
  <c r="OA315" i="1"/>
  <c r="OB315" i="1"/>
  <c r="OC315" i="1"/>
  <c r="OD315" i="1"/>
  <c r="OE315" i="1"/>
  <c r="OF315" i="1"/>
  <c r="OG315" i="1"/>
  <c r="OH315" i="1"/>
  <c r="OI315" i="1"/>
  <c r="OJ315" i="1"/>
  <c r="NM316" i="1"/>
  <c r="NN316" i="1"/>
  <c r="NO316" i="1"/>
  <c r="NP316" i="1"/>
  <c r="NQ316" i="1"/>
  <c r="NR316" i="1"/>
  <c r="NS316" i="1"/>
  <c r="NT316" i="1"/>
  <c r="NU316" i="1"/>
  <c r="NV316" i="1"/>
  <c r="NW316" i="1"/>
  <c r="NX316" i="1"/>
  <c r="NY316" i="1"/>
  <c r="NZ316" i="1"/>
  <c r="OA316" i="1"/>
  <c r="OB316" i="1"/>
  <c r="OC316" i="1"/>
  <c r="OD316" i="1"/>
  <c r="OE316" i="1"/>
  <c r="OF316" i="1"/>
  <c r="OG316" i="1"/>
  <c r="OH316" i="1"/>
  <c r="OI316" i="1"/>
  <c r="OJ316" i="1"/>
  <c r="NM317" i="1"/>
  <c r="NN317" i="1"/>
  <c r="NO317" i="1"/>
  <c r="NP317" i="1"/>
  <c r="NQ317" i="1"/>
  <c r="NR317" i="1"/>
  <c r="NS317" i="1"/>
  <c r="NT317" i="1"/>
  <c r="NU317" i="1"/>
  <c r="NV317" i="1"/>
  <c r="NW317" i="1"/>
  <c r="NX317" i="1"/>
  <c r="NY317" i="1"/>
  <c r="NZ317" i="1"/>
  <c r="OA317" i="1"/>
  <c r="OB317" i="1"/>
  <c r="OC317" i="1"/>
  <c r="OD317" i="1"/>
  <c r="OE317" i="1"/>
  <c r="OF317" i="1"/>
  <c r="OG317" i="1"/>
  <c r="OH317" i="1"/>
  <c r="OI317" i="1"/>
  <c r="OJ317" i="1"/>
  <c r="NM318" i="1"/>
  <c r="NN318" i="1"/>
  <c r="NO318" i="1"/>
  <c r="NP318" i="1"/>
  <c r="NQ318" i="1"/>
  <c r="NR318" i="1"/>
  <c r="NS318" i="1"/>
  <c r="NT318" i="1"/>
  <c r="NU318" i="1"/>
  <c r="NV318" i="1"/>
  <c r="NW318" i="1"/>
  <c r="NX318" i="1"/>
  <c r="NY318" i="1"/>
  <c r="NZ318" i="1"/>
  <c r="OA318" i="1"/>
  <c r="OB318" i="1"/>
  <c r="OC318" i="1"/>
  <c r="OD318" i="1"/>
  <c r="OE318" i="1"/>
  <c r="OF318" i="1"/>
  <c r="OG318" i="1"/>
  <c r="OH318" i="1"/>
  <c r="OI318" i="1"/>
  <c r="OJ318" i="1"/>
  <c r="NM319" i="1"/>
  <c r="NN319" i="1"/>
  <c r="NO319" i="1"/>
  <c r="NP319" i="1"/>
  <c r="NQ319" i="1"/>
  <c r="NR319" i="1"/>
  <c r="NS319" i="1"/>
  <c r="NT319" i="1"/>
  <c r="NU319" i="1"/>
  <c r="NV319" i="1"/>
  <c r="NW319" i="1"/>
  <c r="NX319" i="1"/>
  <c r="NY319" i="1"/>
  <c r="NZ319" i="1"/>
  <c r="OA319" i="1"/>
  <c r="OB319" i="1"/>
  <c r="OC319" i="1"/>
  <c r="OD319" i="1"/>
  <c r="OE319" i="1"/>
  <c r="OF319" i="1"/>
  <c r="OG319" i="1"/>
  <c r="OH319" i="1"/>
  <c r="OI319" i="1"/>
  <c r="OJ319" i="1"/>
  <c r="NM320" i="1"/>
  <c r="NN320" i="1"/>
  <c r="NO320" i="1"/>
  <c r="NP320" i="1"/>
  <c r="NQ320" i="1"/>
  <c r="NR320" i="1"/>
  <c r="NS320" i="1"/>
  <c r="NT320" i="1"/>
  <c r="NU320" i="1"/>
  <c r="NV320" i="1"/>
  <c r="NW320" i="1"/>
  <c r="NX320" i="1"/>
  <c r="NY320" i="1"/>
  <c r="NZ320" i="1"/>
  <c r="OA320" i="1"/>
  <c r="OB320" i="1"/>
  <c r="OC320" i="1"/>
  <c r="OD320" i="1"/>
  <c r="OE320" i="1"/>
  <c r="OF320" i="1"/>
  <c r="OG320" i="1"/>
  <c r="OH320" i="1"/>
  <c r="OI320" i="1"/>
  <c r="OJ320" i="1"/>
  <c r="NM321" i="1"/>
  <c r="NN321" i="1"/>
  <c r="NO321" i="1"/>
  <c r="NP321" i="1"/>
  <c r="NQ321" i="1"/>
  <c r="NR321" i="1"/>
  <c r="NS321" i="1"/>
  <c r="NT321" i="1"/>
  <c r="NU321" i="1"/>
  <c r="NV321" i="1"/>
  <c r="NW321" i="1"/>
  <c r="NX321" i="1"/>
  <c r="NY321" i="1"/>
  <c r="NZ321" i="1"/>
  <c r="OA321" i="1"/>
  <c r="OB321" i="1"/>
  <c r="OC321" i="1"/>
  <c r="OD321" i="1"/>
  <c r="OE321" i="1"/>
  <c r="OF321" i="1"/>
  <c r="OG321" i="1"/>
  <c r="OH321" i="1"/>
  <c r="OI321" i="1"/>
  <c r="OJ321" i="1"/>
  <c r="NM322" i="1"/>
  <c r="NN322" i="1"/>
  <c r="NO322" i="1"/>
  <c r="NP322" i="1"/>
  <c r="NQ322" i="1"/>
  <c r="NR322" i="1"/>
  <c r="NS322" i="1"/>
  <c r="NT322" i="1"/>
  <c r="NU322" i="1"/>
  <c r="NV322" i="1"/>
  <c r="NW322" i="1"/>
  <c r="NX322" i="1"/>
  <c r="NY322" i="1"/>
  <c r="NZ322" i="1"/>
  <c r="OA322" i="1"/>
  <c r="OB322" i="1"/>
  <c r="OC322" i="1"/>
  <c r="OD322" i="1"/>
  <c r="OE322" i="1"/>
  <c r="OF322" i="1"/>
  <c r="OG322" i="1"/>
  <c r="OH322" i="1"/>
  <c r="OI322" i="1"/>
  <c r="OJ322" i="1"/>
  <c r="NM323" i="1"/>
  <c r="NN323" i="1"/>
  <c r="NO323" i="1"/>
  <c r="NP323" i="1"/>
  <c r="NQ323" i="1"/>
  <c r="NR323" i="1"/>
  <c r="NS323" i="1"/>
  <c r="NT323" i="1"/>
  <c r="NU323" i="1"/>
  <c r="NV323" i="1"/>
  <c r="NW323" i="1"/>
  <c r="NX323" i="1"/>
  <c r="NY323" i="1"/>
  <c r="NZ323" i="1"/>
  <c r="OA323" i="1"/>
  <c r="OB323" i="1"/>
  <c r="OC323" i="1"/>
  <c r="OD323" i="1"/>
  <c r="OE323" i="1"/>
  <c r="OF323" i="1"/>
  <c r="OG323" i="1"/>
  <c r="OH323" i="1"/>
  <c r="OI323" i="1"/>
  <c r="OJ323" i="1"/>
  <c r="NM324" i="1"/>
  <c r="NN324" i="1"/>
  <c r="NO324" i="1"/>
  <c r="NP324" i="1"/>
  <c r="NQ324" i="1"/>
  <c r="NR324" i="1"/>
  <c r="NS324" i="1"/>
  <c r="NT324" i="1"/>
  <c r="NU324" i="1"/>
  <c r="NV324" i="1"/>
  <c r="NW324" i="1"/>
  <c r="NX324" i="1"/>
  <c r="NY324" i="1"/>
  <c r="NZ324" i="1"/>
  <c r="OA324" i="1"/>
  <c r="OB324" i="1"/>
  <c r="OC324" i="1"/>
  <c r="OD324" i="1"/>
  <c r="OE324" i="1"/>
  <c r="OF324" i="1"/>
  <c r="OG324" i="1"/>
  <c r="OH324" i="1"/>
  <c r="OI324" i="1"/>
  <c r="OJ324" i="1"/>
  <c r="NM325" i="1"/>
  <c r="NN325" i="1"/>
  <c r="NO325" i="1"/>
  <c r="NP325" i="1"/>
  <c r="NQ325" i="1"/>
  <c r="NR325" i="1"/>
  <c r="NS325" i="1"/>
  <c r="NT325" i="1"/>
  <c r="NU325" i="1"/>
  <c r="NV325" i="1"/>
  <c r="NW325" i="1"/>
  <c r="NX325" i="1"/>
  <c r="NY325" i="1"/>
  <c r="NZ325" i="1"/>
  <c r="OA325" i="1"/>
  <c r="OB325" i="1"/>
  <c r="OC325" i="1"/>
  <c r="OD325" i="1"/>
  <c r="OE325" i="1"/>
  <c r="OF325" i="1"/>
  <c r="OG325" i="1"/>
  <c r="OH325" i="1"/>
  <c r="OI325" i="1"/>
  <c r="OJ325" i="1"/>
  <c r="NM326" i="1"/>
  <c r="NN326" i="1"/>
  <c r="NO326" i="1"/>
  <c r="NP326" i="1"/>
  <c r="NQ326" i="1"/>
  <c r="NR326" i="1"/>
  <c r="NS326" i="1"/>
  <c r="NT326" i="1"/>
  <c r="NU326" i="1"/>
  <c r="NV326" i="1"/>
  <c r="NW326" i="1"/>
  <c r="NX326" i="1"/>
  <c r="NY326" i="1"/>
  <c r="NZ326" i="1"/>
  <c r="OA326" i="1"/>
  <c r="OB326" i="1"/>
  <c r="OC326" i="1"/>
  <c r="OD326" i="1"/>
  <c r="OE326" i="1"/>
  <c r="OF326" i="1"/>
  <c r="OG326" i="1"/>
  <c r="OH326" i="1"/>
  <c r="OI326" i="1"/>
  <c r="OJ326" i="1"/>
  <c r="NM327" i="1"/>
  <c r="NN327" i="1"/>
  <c r="NO327" i="1"/>
  <c r="NP327" i="1"/>
  <c r="NQ327" i="1"/>
  <c r="NR327" i="1"/>
  <c r="NS327" i="1"/>
  <c r="NT327" i="1"/>
  <c r="NU327" i="1"/>
  <c r="NV327" i="1"/>
  <c r="NW327" i="1"/>
  <c r="NX327" i="1"/>
  <c r="NY327" i="1"/>
  <c r="NZ327" i="1"/>
  <c r="OA327" i="1"/>
  <c r="OB327" i="1"/>
  <c r="OC327" i="1"/>
  <c r="OD327" i="1"/>
  <c r="OE327" i="1"/>
  <c r="OF327" i="1"/>
  <c r="OG327" i="1"/>
  <c r="OH327" i="1"/>
  <c r="OI327" i="1"/>
  <c r="OJ327" i="1"/>
  <c r="NM328" i="1"/>
  <c r="NN328" i="1"/>
  <c r="NO328" i="1"/>
  <c r="NP328" i="1"/>
  <c r="NQ328" i="1"/>
  <c r="NR328" i="1"/>
  <c r="NS328" i="1"/>
  <c r="NT328" i="1"/>
  <c r="NU328" i="1"/>
  <c r="NV328" i="1"/>
  <c r="NW328" i="1"/>
  <c r="NX328" i="1"/>
  <c r="NY328" i="1"/>
  <c r="NZ328" i="1"/>
  <c r="OA328" i="1"/>
  <c r="OB328" i="1"/>
  <c r="OC328" i="1"/>
  <c r="OD328" i="1"/>
  <c r="OE328" i="1"/>
  <c r="OF328" i="1"/>
  <c r="OG328" i="1"/>
  <c r="OH328" i="1"/>
  <c r="OI328" i="1"/>
  <c r="OJ328" i="1"/>
  <c r="NM329" i="1"/>
  <c r="NN329" i="1"/>
  <c r="NO329" i="1"/>
  <c r="NP329" i="1"/>
  <c r="NQ329" i="1"/>
  <c r="NR329" i="1"/>
  <c r="NS329" i="1"/>
  <c r="NT329" i="1"/>
  <c r="NU329" i="1"/>
  <c r="NV329" i="1"/>
  <c r="NW329" i="1"/>
  <c r="NX329" i="1"/>
  <c r="NY329" i="1"/>
  <c r="NZ329" i="1"/>
  <c r="OA329" i="1"/>
  <c r="OB329" i="1"/>
  <c r="OC329" i="1"/>
  <c r="OD329" i="1"/>
  <c r="OE329" i="1"/>
  <c r="OF329" i="1"/>
  <c r="OG329" i="1"/>
  <c r="OH329" i="1"/>
  <c r="OI329" i="1"/>
  <c r="OJ329" i="1"/>
  <c r="NM330" i="1"/>
  <c r="NN330" i="1"/>
  <c r="NO330" i="1"/>
  <c r="NP330" i="1"/>
  <c r="NQ330" i="1"/>
  <c r="NR330" i="1"/>
  <c r="NS330" i="1"/>
  <c r="NT330" i="1"/>
  <c r="NU330" i="1"/>
  <c r="NV330" i="1"/>
  <c r="NW330" i="1"/>
  <c r="NX330" i="1"/>
  <c r="NY330" i="1"/>
  <c r="NZ330" i="1"/>
  <c r="OA330" i="1"/>
  <c r="OB330" i="1"/>
  <c r="OC330" i="1"/>
  <c r="OD330" i="1"/>
  <c r="OE330" i="1"/>
  <c r="OF330" i="1"/>
  <c r="OG330" i="1"/>
  <c r="OH330" i="1"/>
  <c r="OI330" i="1"/>
  <c r="OJ330" i="1"/>
  <c r="NM331" i="1"/>
  <c r="NN331" i="1"/>
  <c r="NO331" i="1"/>
  <c r="NP331" i="1"/>
  <c r="NQ331" i="1"/>
  <c r="NR331" i="1"/>
  <c r="NS331" i="1"/>
  <c r="NT331" i="1"/>
  <c r="NU331" i="1"/>
  <c r="NV331" i="1"/>
  <c r="NW331" i="1"/>
  <c r="NX331" i="1"/>
  <c r="NY331" i="1"/>
  <c r="NZ331" i="1"/>
  <c r="OA331" i="1"/>
  <c r="OB331" i="1"/>
  <c r="OC331" i="1"/>
  <c r="OD331" i="1"/>
  <c r="OE331" i="1"/>
  <c r="OF331" i="1"/>
  <c r="OG331" i="1"/>
  <c r="OH331" i="1"/>
  <c r="OI331" i="1"/>
  <c r="OJ331" i="1"/>
  <c r="NM332" i="1"/>
  <c r="NN332" i="1"/>
  <c r="NO332" i="1"/>
  <c r="NP332" i="1"/>
  <c r="NQ332" i="1"/>
  <c r="NR332" i="1"/>
  <c r="NS332" i="1"/>
  <c r="NT332" i="1"/>
  <c r="NU332" i="1"/>
  <c r="NV332" i="1"/>
  <c r="NW332" i="1"/>
  <c r="NX332" i="1"/>
  <c r="NY332" i="1"/>
  <c r="NZ332" i="1"/>
  <c r="OA332" i="1"/>
  <c r="OB332" i="1"/>
  <c r="OC332" i="1"/>
  <c r="OD332" i="1"/>
  <c r="OE332" i="1"/>
  <c r="OF332" i="1"/>
  <c r="OG332" i="1"/>
  <c r="OH332" i="1"/>
  <c r="OI332" i="1"/>
  <c r="OJ332" i="1"/>
  <c r="NM333" i="1"/>
  <c r="NN333" i="1"/>
  <c r="NO333" i="1"/>
  <c r="NP333" i="1"/>
  <c r="NQ333" i="1"/>
  <c r="NR333" i="1"/>
  <c r="NS333" i="1"/>
  <c r="NT333" i="1"/>
  <c r="NU333" i="1"/>
  <c r="NV333" i="1"/>
  <c r="NW333" i="1"/>
  <c r="NX333" i="1"/>
  <c r="NY333" i="1"/>
  <c r="NZ333" i="1"/>
  <c r="OA333" i="1"/>
  <c r="OB333" i="1"/>
  <c r="OC333" i="1"/>
  <c r="OD333" i="1"/>
  <c r="OE333" i="1"/>
  <c r="OF333" i="1"/>
  <c r="OG333" i="1"/>
  <c r="OH333" i="1"/>
  <c r="OI333" i="1"/>
  <c r="OJ333" i="1"/>
  <c r="NM334" i="1"/>
  <c r="NN334" i="1"/>
  <c r="NO334" i="1"/>
  <c r="NP334" i="1"/>
  <c r="NQ334" i="1"/>
  <c r="NR334" i="1"/>
  <c r="NS334" i="1"/>
  <c r="NT334" i="1"/>
  <c r="NU334" i="1"/>
  <c r="NV334" i="1"/>
  <c r="NW334" i="1"/>
  <c r="NX334" i="1"/>
  <c r="NY334" i="1"/>
  <c r="NZ334" i="1"/>
  <c r="OA334" i="1"/>
  <c r="OB334" i="1"/>
  <c r="OC334" i="1"/>
  <c r="OD334" i="1"/>
  <c r="OE334" i="1"/>
  <c r="OF334" i="1"/>
  <c r="OG334" i="1"/>
  <c r="OH334" i="1"/>
  <c r="OI334" i="1"/>
  <c r="OJ334" i="1"/>
  <c r="NM335" i="1"/>
  <c r="NN335" i="1"/>
  <c r="NO335" i="1"/>
  <c r="NP335" i="1"/>
  <c r="NQ335" i="1"/>
  <c r="NR335" i="1"/>
  <c r="NS335" i="1"/>
  <c r="NT335" i="1"/>
  <c r="NU335" i="1"/>
  <c r="NV335" i="1"/>
  <c r="NW335" i="1"/>
  <c r="NX335" i="1"/>
  <c r="NY335" i="1"/>
  <c r="NZ335" i="1"/>
  <c r="OA335" i="1"/>
  <c r="OB335" i="1"/>
  <c r="OC335" i="1"/>
  <c r="OD335" i="1"/>
  <c r="OE335" i="1"/>
  <c r="OF335" i="1"/>
  <c r="OG335" i="1"/>
  <c r="OH335" i="1"/>
  <c r="OI335" i="1"/>
  <c r="OJ335" i="1"/>
  <c r="NM336" i="1"/>
  <c r="NN336" i="1"/>
  <c r="NO336" i="1"/>
  <c r="NP336" i="1"/>
  <c r="NQ336" i="1"/>
  <c r="NR336" i="1"/>
  <c r="NS336" i="1"/>
  <c r="NT336" i="1"/>
  <c r="NU336" i="1"/>
  <c r="NV336" i="1"/>
  <c r="NW336" i="1"/>
  <c r="NX336" i="1"/>
  <c r="NY336" i="1"/>
  <c r="NZ336" i="1"/>
  <c r="OA336" i="1"/>
  <c r="OB336" i="1"/>
  <c r="OC336" i="1"/>
  <c r="OD336" i="1"/>
  <c r="OE336" i="1"/>
  <c r="OF336" i="1"/>
  <c r="OG336" i="1"/>
  <c r="OH336" i="1"/>
  <c r="OI336" i="1"/>
  <c r="OJ336" i="1"/>
  <c r="NM337" i="1"/>
  <c r="NN337" i="1"/>
  <c r="NO337" i="1"/>
  <c r="NP337" i="1"/>
  <c r="NQ337" i="1"/>
  <c r="NR337" i="1"/>
  <c r="NS337" i="1"/>
  <c r="NT337" i="1"/>
  <c r="NU337" i="1"/>
  <c r="NV337" i="1"/>
  <c r="NW337" i="1"/>
  <c r="NX337" i="1"/>
  <c r="NY337" i="1"/>
  <c r="NZ337" i="1"/>
  <c r="OA337" i="1"/>
  <c r="OB337" i="1"/>
  <c r="OC337" i="1"/>
  <c r="OD337" i="1"/>
  <c r="OE337" i="1"/>
  <c r="OF337" i="1"/>
  <c r="OG337" i="1"/>
  <c r="OH337" i="1"/>
  <c r="OI337" i="1"/>
  <c r="OJ337" i="1"/>
  <c r="NM338" i="1"/>
  <c r="NN338" i="1"/>
  <c r="NO338" i="1"/>
  <c r="NP338" i="1"/>
  <c r="NQ338" i="1"/>
  <c r="NR338" i="1"/>
  <c r="NS338" i="1"/>
  <c r="NT338" i="1"/>
  <c r="NU338" i="1"/>
  <c r="NV338" i="1"/>
  <c r="NW338" i="1"/>
  <c r="NX338" i="1"/>
  <c r="NY338" i="1"/>
  <c r="NZ338" i="1"/>
  <c r="OA338" i="1"/>
  <c r="OB338" i="1"/>
  <c r="OC338" i="1"/>
  <c r="OD338" i="1"/>
  <c r="OE338" i="1"/>
  <c r="OF338" i="1"/>
  <c r="OG338" i="1"/>
  <c r="OH338" i="1"/>
  <c r="OI338" i="1"/>
  <c r="OJ338" i="1"/>
  <c r="NM339" i="1"/>
  <c r="NN339" i="1"/>
  <c r="NO339" i="1"/>
  <c r="NP339" i="1"/>
  <c r="NQ339" i="1"/>
  <c r="NR339" i="1"/>
  <c r="NS339" i="1"/>
  <c r="NT339" i="1"/>
  <c r="NU339" i="1"/>
  <c r="NV339" i="1"/>
  <c r="NW339" i="1"/>
  <c r="NX339" i="1"/>
  <c r="NY339" i="1"/>
  <c r="NZ339" i="1"/>
  <c r="OA339" i="1"/>
  <c r="OB339" i="1"/>
  <c r="OC339" i="1"/>
  <c r="OD339" i="1"/>
  <c r="OE339" i="1"/>
  <c r="OF339" i="1"/>
  <c r="OG339" i="1"/>
  <c r="OH339" i="1"/>
  <c r="OI339" i="1"/>
  <c r="OJ339" i="1"/>
  <c r="NM340" i="1"/>
  <c r="NN340" i="1"/>
  <c r="NO340" i="1"/>
  <c r="NP340" i="1"/>
  <c r="NQ340" i="1"/>
  <c r="NR340" i="1"/>
  <c r="NS340" i="1"/>
  <c r="NT340" i="1"/>
  <c r="NU340" i="1"/>
  <c r="NV340" i="1"/>
  <c r="NW340" i="1"/>
  <c r="NX340" i="1"/>
  <c r="NY340" i="1"/>
  <c r="NZ340" i="1"/>
  <c r="OA340" i="1"/>
  <c r="OB340" i="1"/>
  <c r="OC340" i="1"/>
  <c r="OD340" i="1"/>
  <c r="OE340" i="1"/>
  <c r="OF340" i="1"/>
  <c r="OG340" i="1"/>
  <c r="OH340" i="1"/>
  <c r="OI340" i="1"/>
  <c r="OJ340" i="1"/>
  <c r="NM341" i="1"/>
  <c r="NN341" i="1"/>
  <c r="NO341" i="1"/>
  <c r="NP341" i="1"/>
  <c r="NQ341" i="1"/>
  <c r="NR341" i="1"/>
  <c r="NS341" i="1"/>
  <c r="NT341" i="1"/>
  <c r="NU341" i="1"/>
  <c r="NV341" i="1"/>
  <c r="NW341" i="1"/>
  <c r="NX341" i="1"/>
  <c r="NY341" i="1"/>
  <c r="NZ341" i="1"/>
  <c r="OA341" i="1"/>
  <c r="OB341" i="1"/>
  <c r="OC341" i="1"/>
  <c r="OD341" i="1"/>
  <c r="OE341" i="1"/>
  <c r="OF341" i="1"/>
  <c r="OG341" i="1"/>
  <c r="OH341" i="1"/>
  <c r="OI341" i="1"/>
  <c r="OJ341" i="1"/>
  <c r="NM342" i="1"/>
  <c r="NN342" i="1"/>
  <c r="NO342" i="1"/>
  <c r="NP342" i="1"/>
  <c r="NQ342" i="1"/>
  <c r="NR342" i="1"/>
  <c r="NS342" i="1"/>
  <c r="NT342" i="1"/>
  <c r="NU342" i="1"/>
  <c r="NV342" i="1"/>
  <c r="NW342" i="1"/>
  <c r="NX342" i="1"/>
  <c r="NY342" i="1"/>
  <c r="NZ342" i="1"/>
  <c r="OA342" i="1"/>
  <c r="OB342" i="1"/>
  <c r="OC342" i="1"/>
  <c r="OD342" i="1"/>
  <c r="OE342" i="1"/>
  <c r="OF342" i="1"/>
  <c r="OG342" i="1"/>
  <c r="OH342" i="1"/>
  <c r="OI342" i="1"/>
  <c r="OJ342" i="1"/>
  <c r="NM343" i="1"/>
  <c r="NN343" i="1"/>
  <c r="NO343" i="1"/>
  <c r="NP343" i="1"/>
  <c r="NQ343" i="1"/>
  <c r="NR343" i="1"/>
  <c r="NS343" i="1"/>
  <c r="NT343" i="1"/>
  <c r="NU343" i="1"/>
  <c r="NV343" i="1"/>
  <c r="NW343" i="1"/>
  <c r="NX343" i="1"/>
  <c r="NY343" i="1"/>
  <c r="NZ343" i="1"/>
  <c r="OA343" i="1"/>
  <c r="OB343" i="1"/>
  <c r="OC343" i="1"/>
  <c r="OD343" i="1"/>
  <c r="OE343" i="1"/>
  <c r="OF343" i="1"/>
  <c r="OG343" i="1"/>
  <c r="OH343" i="1"/>
  <c r="OI343" i="1"/>
  <c r="OJ343" i="1"/>
  <c r="NM344" i="1"/>
  <c r="NN344" i="1"/>
  <c r="NO344" i="1"/>
  <c r="NP344" i="1"/>
  <c r="NQ344" i="1"/>
  <c r="NR344" i="1"/>
  <c r="NS344" i="1"/>
  <c r="NT344" i="1"/>
  <c r="NU344" i="1"/>
  <c r="NV344" i="1"/>
  <c r="NW344" i="1"/>
  <c r="NX344" i="1"/>
  <c r="NY344" i="1"/>
  <c r="NZ344" i="1"/>
  <c r="OA344" i="1"/>
  <c r="OB344" i="1"/>
  <c r="OC344" i="1"/>
  <c r="OD344" i="1"/>
  <c r="OE344" i="1"/>
  <c r="OF344" i="1"/>
  <c r="OG344" i="1"/>
  <c r="OH344" i="1"/>
  <c r="OI344" i="1"/>
  <c r="OJ344" i="1"/>
  <c r="NM345" i="1"/>
  <c r="NN345" i="1"/>
  <c r="NO345" i="1"/>
  <c r="NP345" i="1"/>
  <c r="NQ345" i="1"/>
  <c r="NR345" i="1"/>
  <c r="NS345" i="1"/>
  <c r="NT345" i="1"/>
  <c r="NU345" i="1"/>
  <c r="NV345" i="1"/>
  <c r="NW345" i="1"/>
  <c r="NX345" i="1"/>
  <c r="NY345" i="1"/>
  <c r="NZ345" i="1"/>
  <c r="OA345" i="1"/>
  <c r="OB345" i="1"/>
  <c r="OC345" i="1"/>
  <c r="OD345" i="1"/>
  <c r="OE345" i="1"/>
  <c r="OF345" i="1"/>
  <c r="OG345" i="1"/>
  <c r="OH345" i="1"/>
  <c r="OI345" i="1"/>
  <c r="OJ345" i="1"/>
  <c r="NM346" i="1"/>
  <c r="NN346" i="1"/>
  <c r="NO346" i="1"/>
  <c r="NP346" i="1"/>
  <c r="NQ346" i="1"/>
  <c r="NR346" i="1"/>
  <c r="NS346" i="1"/>
  <c r="NT346" i="1"/>
  <c r="NU346" i="1"/>
  <c r="NV346" i="1"/>
  <c r="NW346" i="1"/>
  <c r="NX346" i="1"/>
  <c r="NY346" i="1"/>
  <c r="NZ346" i="1"/>
  <c r="OA346" i="1"/>
  <c r="OB346" i="1"/>
  <c r="OC346" i="1"/>
  <c r="OD346" i="1"/>
  <c r="OE346" i="1"/>
  <c r="OF346" i="1"/>
  <c r="OG346" i="1"/>
  <c r="OH346" i="1"/>
  <c r="OI346" i="1"/>
  <c r="OJ346" i="1"/>
  <c r="NM347" i="1"/>
  <c r="NN347" i="1"/>
  <c r="NO347" i="1"/>
  <c r="NP347" i="1"/>
  <c r="NQ347" i="1"/>
  <c r="NR347" i="1"/>
  <c r="NS347" i="1"/>
  <c r="NT347" i="1"/>
  <c r="NU347" i="1"/>
  <c r="NV347" i="1"/>
  <c r="NW347" i="1"/>
  <c r="NX347" i="1"/>
  <c r="NY347" i="1"/>
  <c r="NZ347" i="1"/>
  <c r="OA347" i="1"/>
  <c r="OB347" i="1"/>
  <c r="OC347" i="1"/>
  <c r="OD347" i="1"/>
  <c r="OE347" i="1"/>
  <c r="OF347" i="1"/>
  <c r="OG347" i="1"/>
  <c r="OH347" i="1"/>
  <c r="OI347" i="1"/>
  <c r="OJ347" i="1"/>
  <c r="NM348" i="1"/>
  <c r="NN348" i="1"/>
  <c r="NO348" i="1"/>
  <c r="NP348" i="1"/>
  <c r="NQ348" i="1"/>
  <c r="NR348" i="1"/>
  <c r="NS348" i="1"/>
  <c r="NT348" i="1"/>
  <c r="NU348" i="1"/>
  <c r="NV348" i="1"/>
  <c r="NW348" i="1"/>
  <c r="NX348" i="1"/>
  <c r="NY348" i="1"/>
  <c r="NZ348" i="1"/>
  <c r="OA348" i="1"/>
  <c r="OB348" i="1"/>
  <c r="OC348" i="1"/>
  <c r="OD348" i="1"/>
  <c r="OE348" i="1"/>
  <c r="OF348" i="1"/>
  <c r="OG348" i="1"/>
  <c r="OH348" i="1"/>
  <c r="OI348" i="1"/>
  <c r="OJ348" i="1"/>
  <c r="NM349" i="1"/>
  <c r="NN349" i="1"/>
  <c r="NO349" i="1"/>
  <c r="NP349" i="1"/>
  <c r="NQ349" i="1"/>
  <c r="NR349" i="1"/>
  <c r="NS349" i="1"/>
  <c r="NT349" i="1"/>
  <c r="NU349" i="1"/>
  <c r="NV349" i="1"/>
  <c r="NW349" i="1"/>
  <c r="NX349" i="1"/>
  <c r="NY349" i="1"/>
  <c r="NZ349" i="1"/>
  <c r="OA349" i="1"/>
  <c r="OB349" i="1"/>
  <c r="OC349" i="1"/>
  <c r="OD349" i="1"/>
  <c r="OE349" i="1"/>
  <c r="OF349" i="1"/>
  <c r="OG349" i="1"/>
  <c r="OH349" i="1"/>
  <c r="OI349" i="1"/>
  <c r="OJ349" i="1"/>
  <c r="NM350" i="1"/>
  <c r="NN350" i="1"/>
  <c r="NO350" i="1"/>
  <c r="NP350" i="1"/>
  <c r="NQ350" i="1"/>
  <c r="NR350" i="1"/>
  <c r="NS350" i="1"/>
  <c r="NT350" i="1"/>
  <c r="NU350" i="1"/>
  <c r="NV350" i="1"/>
  <c r="NW350" i="1"/>
  <c r="NX350" i="1"/>
  <c r="NY350" i="1"/>
  <c r="NZ350" i="1"/>
  <c r="OA350" i="1"/>
  <c r="OB350" i="1"/>
  <c r="OC350" i="1"/>
  <c r="OD350" i="1"/>
  <c r="OE350" i="1"/>
  <c r="OF350" i="1"/>
  <c r="OG350" i="1"/>
  <c r="OH350" i="1"/>
  <c r="OI350" i="1"/>
  <c r="OJ350" i="1"/>
  <c r="NM351" i="1"/>
  <c r="NN351" i="1"/>
  <c r="NO351" i="1"/>
  <c r="NP351" i="1"/>
  <c r="NQ351" i="1"/>
  <c r="NR351" i="1"/>
  <c r="NS351" i="1"/>
  <c r="NT351" i="1"/>
  <c r="NU351" i="1"/>
  <c r="NV351" i="1"/>
  <c r="NW351" i="1"/>
  <c r="NX351" i="1"/>
  <c r="NY351" i="1"/>
  <c r="NZ351" i="1"/>
  <c r="OA351" i="1"/>
  <c r="OB351" i="1"/>
  <c r="OC351" i="1"/>
  <c r="OD351" i="1"/>
  <c r="OE351" i="1"/>
  <c r="OF351" i="1"/>
  <c r="OG351" i="1"/>
  <c r="OH351" i="1"/>
  <c r="OI351" i="1"/>
  <c r="OJ351" i="1"/>
  <c r="NM352" i="1"/>
  <c r="NN352" i="1"/>
  <c r="NO352" i="1"/>
  <c r="NP352" i="1"/>
  <c r="NQ352" i="1"/>
  <c r="NR352" i="1"/>
  <c r="NS352" i="1"/>
  <c r="NT352" i="1"/>
  <c r="NU352" i="1"/>
  <c r="NV352" i="1"/>
  <c r="NW352" i="1"/>
  <c r="NX352" i="1"/>
  <c r="NY352" i="1"/>
  <c r="NZ352" i="1"/>
  <c r="OA352" i="1"/>
  <c r="OB352" i="1"/>
  <c r="OC352" i="1"/>
  <c r="OD352" i="1"/>
  <c r="OE352" i="1"/>
  <c r="OF352" i="1"/>
  <c r="OG352" i="1"/>
  <c r="OH352" i="1"/>
  <c r="OI352" i="1"/>
  <c r="OJ352" i="1"/>
  <c r="NM353" i="1"/>
  <c r="NN353" i="1"/>
  <c r="NO353" i="1"/>
  <c r="NP353" i="1"/>
  <c r="NQ353" i="1"/>
  <c r="NR353" i="1"/>
  <c r="NS353" i="1"/>
  <c r="NT353" i="1"/>
  <c r="NU353" i="1"/>
  <c r="NV353" i="1"/>
  <c r="NW353" i="1"/>
  <c r="NX353" i="1"/>
  <c r="NY353" i="1"/>
  <c r="NZ353" i="1"/>
  <c r="OA353" i="1"/>
  <c r="OB353" i="1"/>
  <c r="OC353" i="1"/>
  <c r="OD353" i="1"/>
  <c r="OE353" i="1"/>
  <c r="OF353" i="1"/>
  <c r="OG353" i="1"/>
  <c r="OH353" i="1"/>
  <c r="OI353" i="1"/>
  <c r="OJ353" i="1"/>
  <c r="NM354" i="1"/>
  <c r="NN354" i="1"/>
  <c r="NO354" i="1"/>
  <c r="NP354" i="1"/>
  <c r="NQ354" i="1"/>
  <c r="NR354" i="1"/>
  <c r="NS354" i="1"/>
  <c r="NT354" i="1"/>
  <c r="NU354" i="1"/>
  <c r="NV354" i="1"/>
  <c r="NW354" i="1"/>
  <c r="NX354" i="1"/>
  <c r="NY354" i="1"/>
  <c r="NZ354" i="1"/>
  <c r="OA354" i="1"/>
  <c r="OB354" i="1"/>
  <c r="OC354" i="1"/>
  <c r="OD354" i="1"/>
  <c r="OE354" i="1"/>
  <c r="OF354" i="1"/>
  <c r="OG354" i="1"/>
  <c r="OH354" i="1"/>
  <c r="OI354" i="1"/>
  <c r="OJ354" i="1"/>
  <c r="NM355" i="1"/>
  <c r="NN355" i="1"/>
  <c r="NO355" i="1"/>
  <c r="NP355" i="1"/>
  <c r="NQ355" i="1"/>
  <c r="NR355" i="1"/>
  <c r="NS355" i="1"/>
  <c r="NT355" i="1"/>
  <c r="NU355" i="1"/>
  <c r="NV355" i="1"/>
  <c r="NW355" i="1"/>
  <c r="NX355" i="1"/>
  <c r="NY355" i="1"/>
  <c r="NZ355" i="1"/>
  <c r="OA355" i="1"/>
  <c r="OB355" i="1"/>
  <c r="OC355" i="1"/>
  <c r="OD355" i="1"/>
  <c r="OE355" i="1"/>
  <c r="OF355" i="1"/>
  <c r="OG355" i="1"/>
  <c r="OH355" i="1"/>
  <c r="OI355" i="1"/>
  <c r="OJ355" i="1"/>
  <c r="NM356" i="1"/>
  <c r="NN356" i="1"/>
  <c r="NO356" i="1"/>
  <c r="NP356" i="1"/>
  <c r="NQ356" i="1"/>
  <c r="NR356" i="1"/>
  <c r="NS356" i="1"/>
  <c r="NT356" i="1"/>
  <c r="NU356" i="1"/>
  <c r="NV356" i="1"/>
  <c r="NW356" i="1"/>
  <c r="NX356" i="1"/>
  <c r="NY356" i="1"/>
  <c r="NZ356" i="1"/>
  <c r="OA356" i="1"/>
  <c r="OB356" i="1"/>
  <c r="OC356" i="1"/>
  <c r="OD356" i="1"/>
  <c r="OE356" i="1"/>
  <c r="OF356" i="1"/>
  <c r="OG356" i="1"/>
  <c r="OH356" i="1"/>
  <c r="OI356" i="1"/>
  <c r="OJ356" i="1"/>
  <c r="NM357" i="1"/>
  <c r="NN357" i="1"/>
  <c r="NO357" i="1"/>
  <c r="NP357" i="1"/>
  <c r="NQ357" i="1"/>
  <c r="NR357" i="1"/>
  <c r="NS357" i="1"/>
  <c r="NT357" i="1"/>
  <c r="NU357" i="1"/>
  <c r="NV357" i="1"/>
  <c r="NW357" i="1"/>
  <c r="NX357" i="1"/>
  <c r="NY357" i="1"/>
  <c r="NZ357" i="1"/>
  <c r="OA357" i="1"/>
  <c r="OB357" i="1"/>
  <c r="OC357" i="1"/>
  <c r="OD357" i="1"/>
  <c r="OE357" i="1"/>
  <c r="OF357" i="1"/>
  <c r="OG357" i="1"/>
  <c r="OH357" i="1"/>
  <c r="OI357" i="1"/>
  <c r="OJ357" i="1"/>
  <c r="NM358" i="1"/>
  <c r="NN358" i="1"/>
  <c r="NO358" i="1"/>
  <c r="NP358" i="1"/>
  <c r="NQ358" i="1"/>
  <c r="NR358" i="1"/>
  <c r="NS358" i="1"/>
  <c r="NT358" i="1"/>
  <c r="NU358" i="1"/>
  <c r="NV358" i="1"/>
  <c r="NW358" i="1"/>
  <c r="NX358" i="1"/>
  <c r="NY358" i="1"/>
  <c r="NZ358" i="1"/>
  <c r="OA358" i="1"/>
  <c r="OB358" i="1"/>
  <c r="OC358" i="1"/>
  <c r="OD358" i="1"/>
  <c r="OE358" i="1"/>
  <c r="OF358" i="1"/>
  <c r="OG358" i="1"/>
  <c r="OH358" i="1"/>
  <c r="OI358" i="1"/>
  <c r="OJ358" i="1"/>
  <c r="NM359" i="1"/>
  <c r="NN359" i="1"/>
  <c r="NO359" i="1"/>
  <c r="NP359" i="1"/>
  <c r="NQ359" i="1"/>
  <c r="NR359" i="1"/>
  <c r="NS359" i="1"/>
  <c r="NT359" i="1"/>
  <c r="NU359" i="1"/>
  <c r="NV359" i="1"/>
  <c r="NW359" i="1"/>
  <c r="NX359" i="1"/>
  <c r="NY359" i="1"/>
  <c r="NZ359" i="1"/>
  <c r="OA359" i="1"/>
  <c r="OB359" i="1"/>
  <c r="OC359" i="1"/>
  <c r="OD359" i="1"/>
  <c r="OE359" i="1"/>
  <c r="OF359" i="1"/>
  <c r="OG359" i="1"/>
  <c r="OH359" i="1"/>
  <c r="OI359" i="1"/>
  <c r="OJ359" i="1"/>
  <c r="NM360" i="1"/>
  <c r="NN360" i="1"/>
  <c r="NO360" i="1"/>
  <c r="NP360" i="1"/>
  <c r="NQ360" i="1"/>
  <c r="NR360" i="1"/>
  <c r="NS360" i="1"/>
  <c r="NT360" i="1"/>
  <c r="NU360" i="1"/>
  <c r="NV360" i="1"/>
  <c r="NW360" i="1"/>
  <c r="NX360" i="1"/>
  <c r="NY360" i="1"/>
  <c r="NZ360" i="1"/>
  <c r="OA360" i="1"/>
  <c r="OB360" i="1"/>
  <c r="OC360" i="1"/>
  <c r="OD360" i="1"/>
  <c r="OE360" i="1"/>
  <c r="OF360" i="1"/>
  <c r="OG360" i="1"/>
  <c r="OH360" i="1"/>
  <c r="OI360" i="1"/>
  <c r="OJ360" i="1"/>
  <c r="NM361" i="1"/>
  <c r="NN361" i="1"/>
  <c r="NO361" i="1"/>
  <c r="NP361" i="1"/>
  <c r="NQ361" i="1"/>
  <c r="NR361" i="1"/>
  <c r="NS361" i="1"/>
  <c r="NT361" i="1"/>
  <c r="NU361" i="1"/>
  <c r="NV361" i="1"/>
  <c r="NW361" i="1"/>
  <c r="NX361" i="1"/>
  <c r="NY361" i="1"/>
  <c r="NZ361" i="1"/>
  <c r="OA361" i="1"/>
  <c r="OB361" i="1"/>
  <c r="OC361" i="1"/>
  <c r="OD361" i="1"/>
  <c r="OE361" i="1"/>
  <c r="OF361" i="1"/>
  <c r="OG361" i="1"/>
  <c r="OH361" i="1"/>
  <c r="OI361" i="1"/>
  <c r="OJ361" i="1"/>
  <c r="NM362" i="1"/>
  <c r="NN362" i="1"/>
  <c r="NO362" i="1"/>
  <c r="NP362" i="1"/>
  <c r="NQ362" i="1"/>
  <c r="NR362" i="1"/>
  <c r="NS362" i="1"/>
  <c r="NT362" i="1"/>
  <c r="NU362" i="1"/>
  <c r="NV362" i="1"/>
  <c r="NW362" i="1"/>
  <c r="NX362" i="1"/>
  <c r="NY362" i="1"/>
  <c r="NZ362" i="1"/>
  <c r="OA362" i="1"/>
  <c r="OB362" i="1"/>
  <c r="OC362" i="1"/>
  <c r="OD362" i="1"/>
  <c r="OE362" i="1"/>
  <c r="OF362" i="1"/>
  <c r="OG362" i="1"/>
  <c r="OH362" i="1"/>
  <c r="OI362" i="1"/>
  <c r="OJ362" i="1"/>
  <c r="NM363" i="1"/>
  <c r="NN363" i="1"/>
  <c r="NO363" i="1"/>
  <c r="NP363" i="1"/>
  <c r="NQ363" i="1"/>
  <c r="NR363" i="1"/>
  <c r="NS363" i="1"/>
  <c r="NT363" i="1"/>
  <c r="NU363" i="1"/>
  <c r="NV363" i="1"/>
  <c r="NW363" i="1"/>
  <c r="NX363" i="1"/>
  <c r="NY363" i="1"/>
  <c r="NZ363" i="1"/>
  <c r="OA363" i="1"/>
  <c r="OB363" i="1"/>
  <c r="OC363" i="1"/>
  <c r="OD363" i="1"/>
  <c r="OE363" i="1"/>
  <c r="OF363" i="1"/>
  <c r="OG363" i="1"/>
  <c r="OH363" i="1"/>
  <c r="OI363" i="1"/>
  <c r="OJ363" i="1"/>
  <c r="NM364" i="1"/>
  <c r="NN364" i="1"/>
  <c r="NO364" i="1"/>
  <c r="NP364" i="1"/>
  <c r="NQ364" i="1"/>
  <c r="NR364" i="1"/>
  <c r="NS364" i="1"/>
  <c r="NT364" i="1"/>
  <c r="NU364" i="1"/>
  <c r="NV364" i="1"/>
  <c r="NW364" i="1"/>
  <c r="NX364" i="1"/>
  <c r="NY364" i="1"/>
  <c r="NZ364" i="1"/>
  <c r="OA364" i="1"/>
  <c r="OB364" i="1"/>
  <c r="OC364" i="1"/>
  <c r="OD364" i="1"/>
  <c r="OE364" i="1"/>
  <c r="OF364" i="1"/>
  <c r="OG364" i="1"/>
  <c r="OH364" i="1"/>
  <c r="OI364" i="1"/>
  <c r="OJ364" i="1"/>
  <c r="NM365" i="1"/>
  <c r="NN365" i="1"/>
  <c r="NO365" i="1"/>
  <c r="NP365" i="1"/>
  <c r="NQ365" i="1"/>
  <c r="NR365" i="1"/>
  <c r="NS365" i="1"/>
  <c r="NT365" i="1"/>
  <c r="NU365" i="1"/>
  <c r="NV365" i="1"/>
  <c r="NW365" i="1"/>
  <c r="NX365" i="1"/>
  <c r="NY365" i="1"/>
  <c r="NZ365" i="1"/>
  <c r="OA365" i="1"/>
  <c r="OB365" i="1"/>
  <c r="OC365" i="1"/>
  <c r="OD365" i="1"/>
  <c r="OE365" i="1"/>
  <c r="OF365" i="1"/>
  <c r="OG365" i="1"/>
  <c r="OH365" i="1"/>
  <c r="OI365" i="1"/>
  <c r="OJ365" i="1"/>
  <c r="NM366" i="1"/>
  <c r="NN366" i="1"/>
  <c r="NO366" i="1"/>
  <c r="NP366" i="1"/>
  <c r="NQ366" i="1"/>
  <c r="NR366" i="1"/>
  <c r="NS366" i="1"/>
  <c r="NT366" i="1"/>
  <c r="NU366" i="1"/>
  <c r="NV366" i="1"/>
  <c r="NW366" i="1"/>
  <c r="NX366" i="1"/>
  <c r="NY366" i="1"/>
  <c r="NZ366" i="1"/>
  <c r="OA366" i="1"/>
  <c r="OB366" i="1"/>
  <c r="OC366" i="1"/>
  <c r="OD366" i="1"/>
  <c r="OE366" i="1"/>
  <c r="OF366" i="1"/>
  <c r="OG366" i="1"/>
  <c r="OH366" i="1"/>
  <c r="OI366" i="1"/>
  <c r="OJ366" i="1"/>
  <c r="NM367" i="1"/>
  <c r="NN367" i="1"/>
  <c r="NO367" i="1"/>
  <c r="NP367" i="1"/>
  <c r="NQ367" i="1"/>
  <c r="NR367" i="1"/>
  <c r="NS367" i="1"/>
  <c r="NT367" i="1"/>
  <c r="NU367" i="1"/>
  <c r="NV367" i="1"/>
  <c r="NW367" i="1"/>
  <c r="NX367" i="1"/>
  <c r="NY367" i="1"/>
  <c r="NZ367" i="1"/>
  <c r="OA367" i="1"/>
  <c r="OB367" i="1"/>
  <c r="OC367" i="1"/>
  <c r="OD367" i="1"/>
  <c r="OE367" i="1"/>
  <c r="OF367" i="1"/>
  <c r="OG367" i="1"/>
  <c r="OH367" i="1"/>
  <c r="OI367" i="1"/>
  <c r="OJ367" i="1"/>
  <c r="NM368" i="1"/>
  <c r="NN368" i="1"/>
  <c r="NO368" i="1"/>
  <c r="NP368" i="1"/>
  <c r="NQ368" i="1"/>
  <c r="NR368" i="1"/>
  <c r="NS368" i="1"/>
  <c r="NT368" i="1"/>
  <c r="NU368" i="1"/>
  <c r="NV368" i="1"/>
  <c r="NW368" i="1"/>
  <c r="NX368" i="1"/>
  <c r="NY368" i="1"/>
  <c r="NZ368" i="1"/>
  <c r="OA368" i="1"/>
  <c r="OB368" i="1"/>
  <c r="OC368" i="1"/>
  <c r="OD368" i="1"/>
  <c r="OE368" i="1"/>
  <c r="OF368" i="1"/>
  <c r="OG368" i="1"/>
  <c r="OH368" i="1"/>
  <c r="OI368" i="1"/>
  <c r="OJ368" i="1"/>
  <c r="NM369" i="1"/>
  <c r="NN369" i="1"/>
  <c r="NO369" i="1"/>
  <c r="NP369" i="1"/>
  <c r="NQ369" i="1"/>
  <c r="NR369" i="1"/>
  <c r="NS369" i="1"/>
  <c r="NT369" i="1"/>
  <c r="NU369" i="1"/>
  <c r="NV369" i="1"/>
  <c r="NW369" i="1"/>
  <c r="NX369" i="1"/>
  <c r="NY369" i="1"/>
  <c r="NZ369" i="1"/>
  <c r="OA369" i="1"/>
  <c r="OB369" i="1"/>
  <c r="OC369" i="1"/>
  <c r="OD369" i="1"/>
  <c r="OE369" i="1"/>
  <c r="OF369" i="1"/>
  <c r="OG369" i="1"/>
  <c r="OH369" i="1"/>
  <c r="OI369" i="1"/>
  <c r="OJ369" i="1"/>
  <c r="NM370" i="1"/>
  <c r="NN370" i="1"/>
  <c r="NO370" i="1"/>
  <c r="NP370" i="1"/>
  <c r="NQ370" i="1"/>
  <c r="NR370" i="1"/>
  <c r="NS370" i="1"/>
  <c r="NT370" i="1"/>
  <c r="NU370" i="1"/>
  <c r="NV370" i="1"/>
  <c r="NW370" i="1"/>
  <c r="NX370" i="1"/>
  <c r="NY370" i="1"/>
  <c r="NZ370" i="1"/>
  <c r="OA370" i="1"/>
  <c r="OB370" i="1"/>
  <c r="OC370" i="1"/>
  <c r="OD370" i="1"/>
  <c r="OE370" i="1"/>
  <c r="OF370" i="1"/>
  <c r="OG370" i="1"/>
  <c r="OH370" i="1"/>
  <c r="OI370" i="1"/>
  <c r="OJ370" i="1"/>
  <c r="NM371" i="1"/>
  <c r="NN371" i="1"/>
  <c r="NO371" i="1"/>
  <c r="NP371" i="1"/>
  <c r="NQ371" i="1"/>
  <c r="NR371" i="1"/>
  <c r="NS371" i="1"/>
  <c r="NT371" i="1"/>
  <c r="NU371" i="1"/>
  <c r="NV371" i="1"/>
  <c r="NW371" i="1"/>
  <c r="NX371" i="1"/>
  <c r="NY371" i="1"/>
  <c r="NZ371" i="1"/>
  <c r="OA371" i="1"/>
  <c r="OB371" i="1"/>
  <c r="OC371" i="1"/>
  <c r="OD371" i="1"/>
  <c r="OE371" i="1"/>
  <c r="OF371" i="1"/>
  <c r="OG371" i="1"/>
  <c r="OH371" i="1"/>
  <c r="OI371" i="1"/>
  <c r="OJ371" i="1"/>
  <c r="NM372" i="1"/>
  <c r="NN372" i="1"/>
  <c r="NO372" i="1"/>
  <c r="NP372" i="1"/>
  <c r="NQ372" i="1"/>
  <c r="NR372" i="1"/>
  <c r="NS372" i="1"/>
  <c r="NT372" i="1"/>
  <c r="NU372" i="1"/>
  <c r="NV372" i="1"/>
  <c r="NW372" i="1"/>
  <c r="NX372" i="1"/>
  <c r="NY372" i="1"/>
  <c r="NZ372" i="1"/>
  <c r="OA372" i="1"/>
  <c r="OB372" i="1"/>
  <c r="OC372" i="1"/>
  <c r="OD372" i="1"/>
  <c r="OE372" i="1"/>
  <c r="OF372" i="1"/>
  <c r="OG372" i="1"/>
  <c r="OH372" i="1"/>
  <c r="OI372" i="1"/>
  <c r="OJ372" i="1"/>
  <c r="NM373" i="1"/>
  <c r="NN373" i="1"/>
  <c r="NO373" i="1"/>
  <c r="NP373" i="1"/>
  <c r="NQ373" i="1"/>
  <c r="NR373" i="1"/>
  <c r="NS373" i="1"/>
  <c r="NT373" i="1"/>
  <c r="NU373" i="1"/>
  <c r="NV373" i="1"/>
  <c r="NW373" i="1"/>
  <c r="NX373" i="1"/>
  <c r="NY373" i="1"/>
  <c r="NZ373" i="1"/>
  <c r="OA373" i="1"/>
  <c r="OB373" i="1"/>
  <c r="OC373" i="1"/>
  <c r="OD373" i="1"/>
  <c r="OE373" i="1"/>
  <c r="OF373" i="1"/>
  <c r="OG373" i="1"/>
  <c r="OH373" i="1"/>
  <c r="OI373" i="1"/>
  <c r="OJ373" i="1"/>
  <c r="NM374" i="1"/>
  <c r="NN374" i="1"/>
  <c r="NO374" i="1"/>
  <c r="NP374" i="1"/>
  <c r="NQ374" i="1"/>
  <c r="NR374" i="1"/>
  <c r="NS374" i="1"/>
  <c r="NT374" i="1"/>
  <c r="NU374" i="1"/>
  <c r="NV374" i="1"/>
  <c r="NW374" i="1"/>
  <c r="NX374" i="1"/>
  <c r="NY374" i="1"/>
  <c r="NZ374" i="1"/>
  <c r="OA374" i="1"/>
  <c r="OB374" i="1"/>
  <c r="OC374" i="1"/>
  <c r="OD374" i="1"/>
  <c r="OE374" i="1"/>
  <c r="OF374" i="1"/>
  <c r="OG374" i="1"/>
  <c r="OH374" i="1"/>
  <c r="OI374" i="1"/>
  <c r="OJ374" i="1"/>
  <c r="NM375" i="1"/>
  <c r="NN375" i="1"/>
  <c r="NO375" i="1"/>
  <c r="NP375" i="1"/>
  <c r="NQ375" i="1"/>
  <c r="NR375" i="1"/>
  <c r="NS375" i="1"/>
  <c r="NT375" i="1"/>
  <c r="NU375" i="1"/>
  <c r="NV375" i="1"/>
  <c r="NW375" i="1"/>
  <c r="NX375" i="1"/>
  <c r="NY375" i="1"/>
  <c r="NZ375" i="1"/>
  <c r="OA375" i="1"/>
  <c r="OB375" i="1"/>
  <c r="OC375" i="1"/>
  <c r="OD375" i="1"/>
  <c r="OE375" i="1"/>
  <c r="OF375" i="1"/>
  <c r="OG375" i="1"/>
  <c r="OH375" i="1"/>
  <c r="OI375" i="1"/>
  <c r="OJ375" i="1"/>
  <c r="NM376" i="1"/>
  <c r="NN376" i="1"/>
  <c r="NO376" i="1"/>
  <c r="NP376" i="1"/>
  <c r="NQ376" i="1"/>
  <c r="NR376" i="1"/>
  <c r="NS376" i="1"/>
  <c r="NT376" i="1"/>
  <c r="NU376" i="1"/>
  <c r="NV376" i="1"/>
  <c r="NW376" i="1"/>
  <c r="NX376" i="1"/>
  <c r="NY376" i="1"/>
  <c r="NZ376" i="1"/>
  <c r="OA376" i="1"/>
  <c r="OB376" i="1"/>
  <c r="OC376" i="1"/>
  <c r="OD376" i="1"/>
  <c r="OE376" i="1"/>
  <c r="OF376" i="1"/>
  <c r="OG376" i="1"/>
  <c r="OH376" i="1"/>
  <c r="OI376" i="1"/>
  <c r="OJ376" i="1"/>
  <c r="NM377" i="1"/>
  <c r="NN377" i="1"/>
  <c r="NO377" i="1"/>
  <c r="NP377" i="1"/>
  <c r="NQ377" i="1"/>
  <c r="NR377" i="1"/>
  <c r="NS377" i="1"/>
  <c r="NT377" i="1"/>
  <c r="NU377" i="1"/>
  <c r="NV377" i="1"/>
  <c r="NW377" i="1"/>
  <c r="NX377" i="1"/>
  <c r="NY377" i="1"/>
  <c r="NZ377" i="1"/>
  <c r="OA377" i="1"/>
  <c r="OB377" i="1"/>
  <c r="OC377" i="1"/>
  <c r="OD377" i="1"/>
  <c r="OE377" i="1"/>
  <c r="OF377" i="1"/>
  <c r="OG377" i="1"/>
  <c r="OH377" i="1"/>
  <c r="OI377" i="1"/>
  <c r="OJ377" i="1"/>
  <c r="NM378" i="1"/>
  <c r="NN378" i="1"/>
  <c r="NO378" i="1"/>
  <c r="NP378" i="1"/>
  <c r="NQ378" i="1"/>
  <c r="NR378" i="1"/>
  <c r="NS378" i="1"/>
  <c r="NT378" i="1"/>
  <c r="NU378" i="1"/>
  <c r="NV378" i="1"/>
  <c r="NW378" i="1"/>
  <c r="NX378" i="1"/>
  <c r="NY378" i="1"/>
  <c r="NZ378" i="1"/>
  <c r="OA378" i="1"/>
  <c r="OB378" i="1"/>
  <c r="OC378" i="1"/>
  <c r="OD378" i="1"/>
  <c r="OE378" i="1"/>
  <c r="OF378" i="1"/>
  <c r="OG378" i="1"/>
  <c r="OH378" i="1"/>
  <c r="OI378" i="1"/>
  <c r="OJ378" i="1"/>
  <c r="NM379" i="1"/>
  <c r="NN379" i="1"/>
  <c r="NO379" i="1"/>
  <c r="NP379" i="1"/>
  <c r="NQ379" i="1"/>
  <c r="NR379" i="1"/>
  <c r="NS379" i="1"/>
  <c r="NT379" i="1"/>
  <c r="NU379" i="1"/>
  <c r="NV379" i="1"/>
  <c r="NW379" i="1"/>
  <c r="NX379" i="1"/>
  <c r="NY379" i="1"/>
  <c r="NZ379" i="1"/>
  <c r="OA379" i="1"/>
  <c r="OB379" i="1"/>
  <c r="OC379" i="1"/>
  <c r="OD379" i="1"/>
  <c r="OE379" i="1"/>
  <c r="OF379" i="1"/>
  <c r="OG379" i="1"/>
  <c r="OH379" i="1"/>
  <c r="OI379" i="1"/>
  <c r="OJ379" i="1"/>
  <c r="NM380" i="1"/>
  <c r="NN380" i="1"/>
  <c r="NO380" i="1"/>
  <c r="NP380" i="1"/>
  <c r="NQ380" i="1"/>
  <c r="NR380" i="1"/>
  <c r="NS380" i="1"/>
  <c r="NT380" i="1"/>
  <c r="NU380" i="1"/>
  <c r="NV380" i="1"/>
  <c r="NW380" i="1"/>
  <c r="NX380" i="1"/>
  <c r="NY380" i="1"/>
  <c r="NZ380" i="1"/>
  <c r="OA380" i="1"/>
  <c r="OB380" i="1"/>
  <c r="OC380" i="1"/>
  <c r="OD380" i="1"/>
  <c r="OE380" i="1"/>
  <c r="OF380" i="1"/>
  <c r="OG380" i="1"/>
  <c r="OH380" i="1"/>
  <c r="OI380" i="1"/>
  <c r="OJ380" i="1"/>
  <c r="NM381" i="1"/>
  <c r="NN381" i="1"/>
  <c r="NO381" i="1"/>
  <c r="NP381" i="1"/>
  <c r="NQ381" i="1"/>
  <c r="NR381" i="1"/>
  <c r="NS381" i="1"/>
  <c r="NT381" i="1"/>
  <c r="NU381" i="1"/>
  <c r="NV381" i="1"/>
  <c r="NW381" i="1"/>
  <c r="NX381" i="1"/>
  <c r="NY381" i="1"/>
  <c r="NZ381" i="1"/>
  <c r="OA381" i="1"/>
  <c r="OB381" i="1"/>
  <c r="OC381" i="1"/>
  <c r="OD381" i="1"/>
  <c r="OE381" i="1"/>
  <c r="OF381" i="1"/>
  <c r="OG381" i="1"/>
  <c r="OH381" i="1"/>
  <c r="OI381" i="1"/>
  <c r="OJ381" i="1"/>
  <c r="NM382" i="1"/>
  <c r="NN382" i="1"/>
  <c r="NO382" i="1"/>
  <c r="NP382" i="1"/>
  <c r="NQ382" i="1"/>
  <c r="NR382" i="1"/>
  <c r="NS382" i="1"/>
  <c r="NT382" i="1"/>
  <c r="NU382" i="1"/>
  <c r="NV382" i="1"/>
  <c r="NW382" i="1"/>
  <c r="NX382" i="1"/>
  <c r="NY382" i="1"/>
  <c r="NZ382" i="1"/>
  <c r="OA382" i="1"/>
  <c r="OB382" i="1"/>
  <c r="OC382" i="1"/>
  <c r="OD382" i="1"/>
  <c r="OE382" i="1"/>
  <c r="OF382" i="1"/>
  <c r="OG382" i="1"/>
  <c r="OH382" i="1"/>
  <c r="OI382" i="1"/>
  <c r="OJ382" i="1"/>
  <c r="NM383" i="1"/>
  <c r="NN383" i="1"/>
  <c r="NO383" i="1"/>
  <c r="NP383" i="1"/>
  <c r="NQ383" i="1"/>
  <c r="NR383" i="1"/>
  <c r="NS383" i="1"/>
  <c r="NT383" i="1"/>
  <c r="NU383" i="1"/>
  <c r="NV383" i="1"/>
  <c r="NW383" i="1"/>
  <c r="NX383" i="1"/>
  <c r="NY383" i="1"/>
  <c r="NZ383" i="1"/>
  <c r="OA383" i="1"/>
  <c r="OB383" i="1"/>
  <c r="OC383" i="1"/>
  <c r="OD383" i="1"/>
  <c r="OE383" i="1"/>
  <c r="OF383" i="1"/>
  <c r="OG383" i="1"/>
  <c r="OH383" i="1"/>
  <c r="OI383" i="1"/>
  <c r="OJ383" i="1"/>
  <c r="NM384" i="1"/>
  <c r="NN384" i="1"/>
  <c r="NO384" i="1"/>
  <c r="NP384" i="1"/>
  <c r="NQ384" i="1"/>
  <c r="NR384" i="1"/>
  <c r="NS384" i="1"/>
  <c r="NT384" i="1"/>
  <c r="NU384" i="1"/>
  <c r="NV384" i="1"/>
  <c r="NW384" i="1"/>
  <c r="NX384" i="1"/>
  <c r="NY384" i="1"/>
  <c r="NZ384" i="1"/>
  <c r="OA384" i="1"/>
  <c r="OB384" i="1"/>
  <c r="OC384" i="1"/>
  <c r="OD384" i="1"/>
  <c r="OE384" i="1"/>
  <c r="OF384" i="1"/>
  <c r="OG384" i="1"/>
  <c r="OH384" i="1"/>
  <c r="OI384" i="1"/>
  <c r="OJ384" i="1"/>
  <c r="NM385" i="1"/>
  <c r="NN385" i="1"/>
  <c r="NO385" i="1"/>
  <c r="NP385" i="1"/>
  <c r="NQ385" i="1"/>
  <c r="NR385" i="1"/>
  <c r="NS385" i="1"/>
  <c r="NT385" i="1"/>
  <c r="NU385" i="1"/>
  <c r="NV385" i="1"/>
  <c r="NW385" i="1"/>
  <c r="NX385" i="1"/>
  <c r="NY385" i="1"/>
  <c r="NZ385" i="1"/>
  <c r="OA385" i="1"/>
  <c r="OB385" i="1"/>
  <c r="OC385" i="1"/>
  <c r="OD385" i="1"/>
  <c r="OE385" i="1"/>
  <c r="OF385" i="1"/>
  <c r="OG385" i="1"/>
  <c r="OH385" i="1"/>
  <c r="OI385" i="1"/>
  <c r="OJ385" i="1"/>
  <c r="NM386" i="1"/>
  <c r="NN386" i="1"/>
  <c r="NO386" i="1"/>
  <c r="NP386" i="1"/>
  <c r="NQ386" i="1"/>
  <c r="NR386" i="1"/>
  <c r="NS386" i="1"/>
  <c r="NT386" i="1"/>
  <c r="NU386" i="1"/>
  <c r="NV386" i="1"/>
  <c r="NW386" i="1"/>
  <c r="NX386" i="1"/>
  <c r="NY386" i="1"/>
  <c r="NZ386" i="1"/>
  <c r="OA386" i="1"/>
  <c r="OB386" i="1"/>
  <c r="OC386" i="1"/>
  <c r="OD386" i="1"/>
  <c r="OE386" i="1"/>
  <c r="OF386" i="1"/>
  <c r="OG386" i="1"/>
  <c r="OH386" i="1"/>
  <c r="OI386" i="1"/>
  <c r="OJ386" i="1"/>
  <c r="NM387" i="1"/>
  <c r="NN387" i="1"/>
  <c r="NO387" i="1"/>
  <c r="NP387" i="1"/>
  <c r="NQ387" i="1"/>
  <c r="NR387" i="1"/>
  <c r="NS387" i="1"/>
  <c r="NT387" i="1"/>
  <c r="NU387" i="1"/>
  <c r="NV387" i="1"/>
  <c r="NW387" i="1"/>
  <c r="NX387" i="1"/>
  <c r="NY387" i="1"/>
  <c r="NZ387" i="1"/>
  <c r="OA387" i="1"/>
  <c r="OB387" i="1"/>
  <c r="OC387" i="1"/>
  <c r="OD387" i="1"/>
  <c r="OE387" i="1"/>
  <c r="OF387" i="1"/>
  <c r="OG387" i="1"/>
  <c r="OH387" i="1"/>
  <c r="OI387" i="1"/>
  <c r="OJ387" i="1"/>
  <c r="NM388" i="1"/>
  <c r="NN388" i="1"/>
  <c r="NO388" i="1"/>
  <c r="NP388" i="1"/>
  <c r="NQ388" i="1"/>
  <c r="NR388" i="1"/>
  <c r="NS388" i="1"/>
  <c r="NT388" i="1"/>
  <c r="NU388" i="1"/>
  <c r="NV388" i="1"/>
  <c r="NW388" i="1"/>
  <c r="NX388" i="1"/>
  <c r="NY388" i="1"/>
  <c r="NZ388" i="1"/>
  <c r="OA388" i="1"/>
  <c r="OB388" i="1"/>
  <c r="OC388" i="1"/>
  <c r="OD388" i="1"/>
  <c r="OE388" i="1"/>
  <c r="OF388" i="1"/>
  <c r="OG388" i="1"/>
  <c r="OH388" i="1"/>
  <c r="OI388" i="1"/>
  <c r="OJ388" i="1"/>
  <c r="NM389" i="1"/>
  <c r="NN389" i="1"/>
  <c r="NO389" i="1"/>
  <c r="NP389" i="1"/>
  <c r="NQ389" i="1"/>
  <c r="NR389" i="1"/>
  <c r="NS389" i="1"/>
  <c r="NT389" i="1"/>
  <c r="NU389" i="1"/>
  <c r="NV389" i="1"/>
  <c r="NW389" i="1"/>
  <c r="NX389" i="1"/>
  <c r="NY389" i="1"/>
  <c r="NZ389" i="1"/>
  <c r="OA389" i="1"/>
  <c r="OB389" i="1"/>
  <c r="OC389" i="1"/>
  <c r="OD389" i="1"/>
  <c r="OE389" i="1"/>
  <c r="OF389" i="1"/>
  <c r="OG389" i="1"/>
  <c r="OH389" i="1"/>
  <c r="OI389" i="1"/>
  <c r="OJ389" i="1"/>
  <c r="NM390" i="1"/>
  <c r="NN390" i="1"/>
  <c r="NO390" i="1"/>
  <c r="NP390" i="1"/>
  <c r="NQ390" i="1"/>
  <c r="NR390" i="1"/>
  <c r="NS390" i="1"/>
  <c r="NT390" i="1"/>
  <c r="NU390" i="1"/>
  <c r="NV390" i="1"/>
  <c r="NW390" i="1"/>
  <c r="NX390" i="1"/>
  <c r="NY390" i="1"/>
  <c r="NZ390" i="1"/>
  <c r="OA390" i="1"/>
  <c r="OB390" i="1"/>
  <c r="OC390" i="1"/>
  <c r="OD390" i="1"/>
  <c r="OE390" i="1"/>
  <c r="OF390" i="1"/>
  <c r="OG390" i="1"/>
  <c r="OH390" i="1"/>
  <c r="OI390" i="1"/>
  <c r="OJ390" i="1"/>
  <c r="NM391" i="1"/>
  <c r="NN391" i="1"/>
  <c r="NO391" i="1"/>
  <c r="NP391" i="1"/>
  <c r="NQ391" i="1"/>
  <c r="NR391" i="1"/>
  <c r="NS391" i="1"/>
  <c r="NT391" i="1"/>
  <c r="NU391" i="1"/>
  <c r="NV391" i="1"/>
  <c r="NW391" i="1"/>
  <c r="NX391" i="1"/>
  <c r="NY391" i="1"/>
  <c r="NZ391" i="1"/>
  <c r="OA391" i="1"/>
  <c r="OB391" i="1"/>
  <c r="OC391" i="1"/>
  <c r="OD391" i="1"/>
  <c r="OE391" i="1"/>
  <c r="OF391" i="1"/>
  <c r="OG391" i="1"/>
  <c r="OH391" i="1"/>
  <c r="OI391" i="1"/>
  <c r="OJ391" i="1"/>
  <c r="NM392" i="1"/>
  <c r="NN392" i="1"/>
  <c r="NO392" i="1"/>
  <c r="NP392" i="1"/>
  <c r="NQ392" i="1"/>
  <c r="NR392" i="1"/>
  <c r="NS392" i="1"/>
  <c r="NT392" i="1"/>
  <c r="NU392" i="1"/>
  <c r="NV392" i="1"/>
  <c r="NW392" i="1"/>
  <c r="NX392" i="1"/>
  <c r="NY392" i="1"/>
  <c r="NZ392" i="1"/>
  <c r="OA392" i="1"/>
  <c r="OB392" i="1"/>
  <c r="OC392" i="1"/>
  <c r="OD392" i="1"/>
  <c r="OE392" i="1"/>
  <c r="OF392" i="1"/>
  <c r="OG392" i="1"/>
  <c r="OH392" i="1"/>
  <c r="OI392" i="1"/>
  <c r="OJ392" i="1"/>
  <c r="NM393" i="1"/>
  <c r="NN393" i="1"/>
  <c r="NO393" i="1"/>
  <c r="NP393" i="1"/>
  <c r="NQ393" i="1"/>
  <c r="NR393" i="1"/>
  <c r="NS393" i="1"/>
  <c r="NT393" i="1"/>
  <c r="NU393" i="1"/>
  <c r="NV393" i="1"/>
  <c r="NW393" i="1"/>
  <c r="NX393" i="1"/>
  <c r="NY393" i="1"/>
  <c r="NZ393" i="1"/>
  <c r="OA393" i="1"/>
  <c r="OB393" i="1"/>
  <c r="OC393" i="1"/>
  <c r="OD393" i="1"/>
  <c r="OE393" i="1"/>
  <c r="OF393" i="1"/>
  <c r="OG393" i="1"/>
  <c r="OH393" i="1"/>
  <c r="OI393" i="1"/>
  <c r="OJ393" i="1"/>
  <c r="NM394" i="1"/>
  <c r="NN394" i="1"/>
  <c r="NO394" i="1"/>
  <c r="NP394" i="1"/>
  <c r="NQ394" i="1"/>
  <c r="NR394" i="1"/>
  <c r="NS394" i="1"/>
  <c r="NT394" i="1"/>
  <c r="NU394" i="1"/>
  <c r="NV394" i="1"/>
  <c r="NW394" i="1"/>
  <c r="NX394" i="1"/>
  <c r="NY394" i="1"/>
  <c r="NZ394" i="1"/>
  <c r="OA394" i="1"/>
  <c r="OB394" i="1"/>
  <c r="OC394" i="1"/>
  <c r="OD394" i="1"/>
  <c r="OE394" i="1"/>
  <c r="OF394" i="1"/>
  <c r="OG394" i="1"/>
  <c r="OH394" i="1"/>
  <c r="OI394" i="1"/>
  <c r="OJ394" i="1"/>
  <c r="NM395" i="1"/>
  <c r="NN395" i="1"/>
  <c r="NO395" i="1"/>
  <c r="NP395" i="1"/>
  <c r="NQ395" i="1"/>
  <c r="NR395" i="1"/>
  <c r="NS395" i="1"/>
  <c r="NT395" i="1"/>
  <c r="NU395" i="1"/>
  <c r="NV395" i="1"/>
  <c r="NW395" i="1"/>
  <c r="NX395" i="1"/>
  <c r="NY395" i="1"/>
  <c r="NZ395" i="1"/>
  <c r="OA395" i="1"/>
  <c r="OB395" i="1"/>
  <c r="OC395" i="1"/>
  <c r="OD395" i="1"/>
  <c r="OE395" i="1"/>
  <c r="OF395" i="1"/>
  <c r="OG395" i="1"/>
  <c r="OH395" i="1"/>
  <c r="OI395" i="1"/>
  <c r="OJ395" i="1"/>
  <c r="NM396" i="1"/>
  <c r="NN396" i="1"/>
  <c r="NO396" i="1"/>
  <c r="NP396" i="1"/>
  <c r="NQ396" i="1"/>
  <c r="NR396" i="1"/>
  <c r="NS396" i="1"/>
  <c r="NT396" i="1"/>
  <c r="NU396" i="1"/>
  <c r="NV396" i="1"/>
  <c r="NW396" i="1"/>
  <c r="NX396" i="1"/>
  <c r="NY396" i="1"/>
  <c r="NZ396" i="1"/>
  <c r="OA396" i="1"/>
  <c r="OB396" i="1"/>
  <c r="OC396" i="1"/>
  <c r="OD396" i="1"/>
  <c r="OE396" i="1"/>
  <c r="OF396" i="1"/>
  <c r="OG396" i="1"/>
  <c r="OH396" i="1"/>
  <c r="OI396" i="1"/>
  <c r="OJ396" i="1"/>
  <c r="NM397" i="1"/>
  <c r="NN397" i="1"/>
  <c r="NO397" i="1"/>
  <c r="NP397" i="1"/>
  <c r="NQ397" i="1"/>
  <c r="NR397" i="1"/>
  <c r="NS397" i="1"/>
  <c r="NT397" i="1"/>
  <c r="NU397" i="1"/>
  <c r="NV397" i="1"/>
  <c r="NW397" i="1"/>
  <c r="NX397" i="1"/>
  <c r="NY397" i="1"/>
  <c r="NZ397" i="1"/>
  <c r="OA397" i="1"/>
  <c r="OB397" i="1"/>
  <c r="OC397" i="1"/>
  <c r="OD397" i="1"/>
  <c r="OE397" i="1"/>
  <c r="OF397" i="1"/>
  <c r="OG397" i="1"/>
  <c r="OH397" i="1"/>
  <c r="OI397" i="1"/>
  <c r="OJ397" i="1"/>
  <c r="NM398" i="1"/>
  <c r="NN398" i="1"/>
  <c r="NO398" i="1"/>
  <c r="NP398" i="1"/>
  <c r="NQ398" i="1"/>
  <c r="NR398" i="1"/>
  <c r="NS398" i="1"/>
  <c r="NT398" i="1"/>
  <c r="NU398" i="1"/>
  <c r="NV398" i="1"/>
  <c r="NW398" i="1"/>
  <c r="NX398" i="1"/>
  <c r="NY398" i="1"/>
  <c r="NZ398" i="1"/>
  <c r="OA398" i="1"/>
  <c r="OB398" i="1"/>
  <c r="OC398" i="1"/>
  <c r="OD398" i="1"/>
  <c r="OE398" i="1"/>
  <c r="OF398" i="1"/>
  <c r="OG398" i="1"/>
  <c r="OH398" i="1"/>
  <c r="OI398" i="1"/>
  <c r="OJ398" i="1"/>
  <c r="NM399" i="1"/>
  <c r="NN399" i="1"/>
  <c r="NO399" i="1"/>
  <c r="NP399" i="1"/>
  <c r="NQ399" i="1"/>
  <c r="NR399" i="1"/>
  <c r="NS399" i="1"/>
  <c r="NT399" i="1"/>
  <c r="NU399" i="1"/>
  <c r="NV399" i="1"/>
  <c r="NW399" i="1"/>
  <c r="NX399" i="1"/>
  <c r="NY399" i="1"/>
  <c r="NZ399" i="1"/>
  <c r="OA399" i="1"/>
  <c r="OB399" i="1"/>
  <c r="OC399" i="1"/>
  <c r="OD399" i="1"/>
  <c r="OE399" i="1"/>
  <c r="OF399" i="1"/>
  <c r="OG399" i="1"/>
  <c r="OH399" i="1"/>
  <c r="OI399" i="1"/>
  <c r="OJ399" i="1"/>
  <c r="NM400" i="1"/>
  <c r="NN400" i="1"/>
  <c r="NO400" i="1"/>
  <c r="NP400" i="1"/>
  <c r="NQ400" i="1"/>
  <c r="NR400" i="1"/>
  <c r="NS400" i="1"/>
  <c r="NT400" i="1"/>
  <c r="NU400" i="1"/>
  <c r="NV400" i="1"/>
  <c r="NW400" i="1"/>
  <c r="NX400" i="1"/>
  <c r="NY400" i="1"/>
  <c r="NZ400" i="1"/>
  <c r="OA400" i="1"/>
  <c r="OB400" i="1"/>
  <c r="OC400" i="1"/>
  <c r="OD400" i="1"/>
  <c r="OE400" i="1"/>
  <c r="OF400" i="1"/>
  <c r="OG400" i="1"/>
  <c r="OH400" i="1"/>
  <c r="OI400" i="1"/>
  <c r="OJ400" i="1"/>
  <c r="NM401" i="1"/>
  <c r="NN401" i="1"/>
  <c r="NO401" i="1"/>
  <c r="NP401" i="1"/>
  <c r="NQ401" i="1"/>
  <c r="NR401" i="1"/>
  <c r="NS401" i="1"/>
  <c r="NT401" i="1"/>
  <c r="NU401" i="1"/>
  <c r="NV401" i="1"/>
  <c r="NW401" i="1"/>
  <c r="NX401" i="1"/>
  <c r="NY401" i="1"/>
  <c r="NZ401" i="1"/>
  <c r="OA401" i="1"/>
  <c r="OB401" i="1"/>
  <c r="OC401" i="1"/>
  <c r="OD401" i="1"/>
  <c r="OE401" i="1"/>
  <c r="OF401" i="1"/>
  <c r="OG401" i="1"/>
  <c r="OH401" i="1"/>
  <c r="OI401" i="1"/>
  <c r="OJ401" i="1"/>
  <c r="NM402" i="1"/>
  <c r="NN402" i="1"/>
  <c r="NO402" i="1"/>
  <c r="NP402" i="1"/>
  <c r="NQ402" i="1"/>
  <c r="NR402" i="1"/>
  <c r="NS402" i="1"/>
  <c r="NT402" i="1"/>
  <c r="NU402" i="1"/>
  <c r="NV402" i="1"/>
  <c r="NW402" i="1"/>
  <c r="NX402" i="1"/>
  <c r="NY402" i="1"/>
  <c r="NZ402" i="1"/>
  <c r="OA402" i="1"/>
  <c r="OB402" i="1"/>
  <c r="OC402" i="1"/>
  <c r="OD402" i="1"/>
  <c r="OE402" i="1"/>
  <c r="OF402" i="1"/>
  <c r="OG402" i="1"/>
  <c r="OH402" i="1"/>
  <c r="OI402" i="1"/>
  <c r="OJ402" i="1"/>
  <c r="NM403" i="1"/>
  <c r="NN403" i="1"/>
  <c r="NO403" i="1"/>
  <c r="NP403" i="1"/>
  <c r="NQ403" i="1"/>
  <c r="NR403" i="1"/>
  <c r="NS403" i="1"/>
  <c r="NT403" i="1"/>
  <c r="NU403" i="1"/>
  <c r="NV403" i="1"/>
  <c r="NW403" i="1"/>
  <c r="NX403" i="1"/>
  <c r="NY403" i="1"/>
  <c r="NZ403" i="1"/>
  <c r="OA403" i="1"/>
  <c r="OB403" i="1"/>
  <c r="OC403" i="1"/>
  <c r="OD403" i="1"/>
  <c r="OE403" i="1"/>
  <c r="OF403" i="1"/>
  <c r="OG403" i="1"/>
  <c r="OH403" i="1"/>
  <c r="OI403" i="1"/>
  <c r="OJ403" i="1"/>
  <c r="NM404" i="1"/>
  <c r="NN404" i="1"/>
  <c r="NO404" i="1"/>
  <c r="NP404" i="1"/>
  <c r="NQ404" i="1"/>
  <c r="NR404" i="1"/>
  <c r="NS404" i="1"/>
  <c r="NT404" i="1"/>
  <c r="NU404" i="1"/>
  <c r="NV404" i="1"/>
  <c r="NW404" i="1"/>
  <c r="NX404" i="1"/>
  <c r="NY404" i="1"/>
  <c r="NZ404" i="1"/>
  <c r="OA404" i="1"/>
  <c r="OB404" i="1"/>
  <c r="OC404" i="1"/>
  <c r="OD404" i="1"/>
  <c r="OE404" i="1"/>
  <c r="OF404" i="1"/>
  <c r="OG404" i="1"/>
  <c r="OH404" i="1"/>
  <c r="OI404" i="1"/>
  <c r="OJ404" i="1"/>
  <c r="NM405" i="1"/>
  <c r="NN405" i="1"/>
  <c r="NO405" i="1"/>
  <c r="NP405" i="1"/>
  <c r="NQ405" i="1"/>
  <c r="NR405" i="1"/>
  <c r="NS405" i="1"/>
  <c r="NT405" i="1"/>
  <c r="NU405" i="1"/>
  <c r="NV405" i="1"/>
  <c r="NW405" i="1"/>
  <c r="NX405" i="1"/>
  <c r="NY405" i="1"/>
  <c r="NZ405" i="1"/>
  <c r="OA405" i="1"/>
  <c r="OB405" i="1"/>
  <c r="OC405" i="1"/>
  <c r="OD405" i="1"/>
  <c r="OE405" i="1"/>
  <c r="OF405" i="1"/>
  <c r="OG405" i="1"/>
  <c r="OH405" i="1"/>
  <c r="OI405" i="1"/>
  <c r="OJ405" i="1"/>
  <c r="NM406" i="1"/>
  <c r="NN406" i="1"/>
  <c r="NO406" i="1"/>
  <c r="NP406" i="1"/>
  <c r="NQ406" i="1"/>
  <c r="NR406" i="1"/>
  <c r="NS406" i="1"/>
  <c r="NT406" i="1"/>
  <c r="NU406" i="1"/>
  <c r="NV406" i="1"/>
  <c r="NW406" i="1"/>
  <c r="NX406" i="1"/>
  <c r="NY406" i="1"/>
  <c r="NZ406" i="1"/>
  <c r="OA406" i="1"/>
  <c r="OB406" i="1"/>
  <c r="OC406" i="1"/>
  <c r="OD406" i="1"/>
  <c r="OE406" i="1"/>
  <c r="OF406" i="1"/>
  <c r="OG406" i="1"/>
  <c r="OH406" i="1"/>
  <c r="OI406" i="1"/>
  <c r="OJ406" i="1"/>
  <c r="NM407" i="1"/>
  <c r="NN407" i="1"/>
  <c r="NO407" i="1"/>
  <c r="NP407" i="1"/>
  <c r="NQ407" i="1"/>
  <c r="NR407" i="1"/>
  <c r="NS407" i="1"/>
  <c r="NT407" i="1"/>
  <c r="NU407" i="1"/>
  <c r="NV407" i="1"/>
  <c r="NW407" i="1"/>
  <c r="NX407" i="1"/>
  <c r="NY407" i="1"/>
  <c r="NZ407" i="1"/>
  <c r="OA407" i="1"/>
  <c r="OB407" i="1"/>
  <c r="OC407" i="1"/>
  <c r="OD407" i="1"/>
  <c r="OE407" i="1"/>
  <c r="OF407" i="1"/>
  <c r="OG407" i="1"/>
  <c r="OH407" i="1"/>
  <c r="OI407" i="1"/>
  <c r="OJ407" i="1"/>
  <c r="NM408" i="1"/>
  <c r="NN408" i="1"/>
  <c r="NO408" i="1"/>
  <c r="NP408" i="1"/>
  <c r="NQ408" i="1"/>
  <c r="NR408" i="1"/>
  <c r="NS408" i="1"/>
  <c r="NT408" i="1"/>
  <c r="NU408" i="1"/>
  <c r="NV408" i="1"/>
  <c r="NW408" i="1"/>
  <c r="NX408" i="1"/>
  <c r="NY408" i="1"/>
  <c r="NZ408" i="1"/>
  <c r="OA408" i="1"/>
  <c r="OB408" i="1"/>
  <c r="OC408" i="1"/>
  <c r="OD408" i="1"/>
  <c r="OE408" i="1"/>
  <c r="OF408" i="1"/>
  <c r="OG408" i="1"/>
  <c r="OH408" i="1"/>
  <c r="OI408" i="1"/>
  <c r="OJ408" i="1"/>
  <c r="NM409" i="1"/>
  <c r="NN409" i="1"/>
  <c r="NO409" i="1"/>
  <c r="NP409" i="1"/>
  <c r="NQ409" i="1"/>
  <c r="NR409" i="1"/>
  <c r="NS409" i="1"/>
  <c r="NT409" i="1"/>
  <c r="NU409" i="1"/>
  <c r="NV409" i="1"/>
  <c r="NW409" i="1"/>
  <c r="NX409" i="1"/>
  <c r="NY409" i="1"/>
  <c r="NZ409" i="1"/>
  <c r="OA409" i="1"/>
  <c r="OB409" i="1"/>
  <c r="OC409" i="1"/>
  <c r="OD409" i="1"/>
  <c r="OE409" i="1"/>
  <c r="OF409" i="1"/>
  <c r="OG409" i="1"/>
  <c r="OH409" i="1"/>
  <c r="OI409" i="1"/>
  <c r="OJ409" i="1"/>
  <c r="NM410" i="1"/>
  <c r="NN410" i="1"/>
  <c r="NO410" i="1"/>
  <c r="NP410" i="1"/>
  <c r="NQ410" i="1"/>
  <c r="NR410" i="1"/>
  <c r="NS410" i="1"/>
  <c r="NT410" i="1"/>
  <c r="NU410" i="1"/>
  <c r="NV410" i="1"/>
  <c r="NW410" i="1"/>
  <c r="NX410" i="1"/>
  <c r="NY410" i="1"/>
  <c r="NZ410" i="1"/>
  <c r="OA410" i="1"/>
  <c r="OB410" i="1"/>
  <c r="OC410" i="1"/>
  <c r="OD410" i="1"/>
  <c r="OE410" i="1"/>
  <c r="OF410" i="1"/>
  <c r="OG410" i="1"/>
  <c r="OH410" i="1"/>
  <c r="OI410" i="1"/>
  <c r="OJ410" i="1"/>
  <c r="NM411" i="1"/>
  <c r="NN411" i="1"/>
  <c r="NO411" i="1"/>
  <c r="NP411" i="1"/>
  <c r="NQ411" i="1"/>
  <c r="NR411" i="1"/>
  <c r="NS411" i="1"/>
  <c r="NT411" i="1"/>
  <c r="NU411" i="1"/>
  <c r="NV411" i="1"/>
  <c r="NW411" i="1"/>
  <c r="NX411" i="1"/>
  <c r="NY411" i="1"/>
  <c r="NZ411" i="1"/>
  <c r="OA411" i="1"/>
  <c r="OB411" i="1"/>
  <c r="OC411" i="1"/>
  <c r="OD411" i="1"/>
  <c r="OE411" i="1"/>
  <c r="OF411" i="1"/>
  <c r="OG411" i="1"/>
  <c r="OH411" i="1"/>
  <c r="OI411" i="1"/>
  <c r="OJ411" i="1"/>
  <c r="NM412" i="1"/>
  <c r="NN412" i="1"/>
  <c r="NO412" i="1"/>
  <c r="NP412" i="1"/>
  <c r="NQ412" i="1"/>
  <c r="NR412" i="1"/>
  <c r="NS412" i="1"/>
  <c r="NT412" i="1"/>
  <c r="NU412" i="1"/>
  <c r="NV412" i="1"/>
  <c r="NW412" i="1"/>
  <c r="NX412" i="1"/>
  <c r="NY412" i="1"/>
  <c r="NZ412" i="1"/>
  <c r="OA412" i="1"/>
  <c r="OB412" i="1"/>
  <c r="OC412" i="1"/>
  <c r="OD412" i="1"/>
  <c r="OE412" i="1"/>
  <c r="OF412" i="1"/>
  <c r="OG412" i="1"/>
  <c r="OH412" i="1"/>
  <c r="OI412" i="1"/>
  <c r="OJ412" i="1"/>
  <c r="NM413" i="1"/>
  <c r="NN413" i="1"/>
  <c r="NO413" i="1"/>
  <c r="NP413" i="1"/>
  <c r="NQ413" i="1"/>
  <c r="NR413" i="1"/>
  <c r="NS413" i="1"/>
  <c r="NT413" i="1"/>
  <c r="NU413" i="1"/>
  <c r="NV413" i="1"/>
  <c r="NW413" i="1"/>
  <c r="NX413" i="1"/>
  <c r="NY413" i="1"/>
  <c r="NZ413" i="1"/>
  <c r="OA413" i="1"/>
  <c r="OB413" i="1"/>
  <c r="OC413" i="1"/>
  <c r="OD413" i="1"/>
  <c r="OE413" i="1"/>
  <c r="OF413" i="1"/>
  <c r="OG413" i="1"/>
  <c r="OH413" i="1"/>
  <c r="OI413" i="1"/>
  <c r="OJ413" i="1"/>
  <c r="NM414" i="1"/>
  <c r="NN414" i="1"/>
  <c r="NO414" i="1"/>
  <c r="NP414" i="1"/>
  <c r="NQ414" i="1"/>
  <c r="NR414" i="1"/>
  <c r="NS414" i="1"/>
  <c r="NT414" i="1"/>
  <c r="NU414" i="1"/>
  <c r="NV414" i="1"/>
  <c r="NW414" i="1"/>
  <c r="NX414" i="1"/>
  <c r="NY414" i="1"/>
  <c r="NZ414" i="1"/>
  <c r="OA414" i="1"/>
  <c r="OB414" i="1"/>
  <c r="OC414" i="1"/>
  <c r="OD414" i="1"/>
  <c r="OE414" i="1"/>
  <c r="OF414" i="1"/>
  <c r="OG414" i="1"/>
  <c r="OH414" i="1"/>
  <c r="OI414" i="1"/>
  <c r="OJ414" i="1"/>
  <c r="NM415" i="1"/>
  <c r="NN415" i="1"/>
  <c r="NO415" i="1"/>
  <c r="NP415" i="1"/>
  <c r="NQ415" i="1"/>
  <c r="NR415" i="1"/>
  <c r="NS415" i="1"/>
  <c r="NT415" i="1"/>
  <c r="NU415" i="1"/>
  <c r="NV415" i="1"/>
  <c r="NW415" i="1"/>
  <c r="NX415" i="1"/>
  <c r="NY415" i="1"/>
  <c r="NZ415" i="1"/>
  <c r="OA415" i="1"/>
  <c r="OB415" i="1"/>
  <c r="OC415" i="1"/>
  <c r="OD415" i="1"/>
  <c r="OE415" i="1"/>
  <c r="OF415" i="1"/>
  <c r="OG415" i="1"/>
  <c r="OH415" i="1"/>
  <c r="OI415" i="1"/>
  <c r="OJ415" i="1"/>
  <c r="NM416" i="1"/>
  <c r="NN416" i="1"/>
  <c r="NO416" i="1"/>
  <c r="NP416" i="1"/>
  <c r="NQ416" i="1"/>
  <c r="NR416" i="1"/>
  <c r="NS416" i="1"/>
  <c r="NT416" i="1"/>
  <c r="NU416" i="1"/>
  <c r="NV416" i="1"/>
  <c r="NW416" i="1"/>
  <c r="NX416" i="1"/>
  <c r="NY416" i="1"/>
  <c r="NZ416" i="1"/>
  <c r="OA416" i="1"/>
  <c r="OB416" i="1"/>
  <c r="OC416" i="1"/>
  <c r="OD416" i="1"/>
  <c r="OE416" i="1"/>
  <c r="OF416" i="1"/>
  <c r="OG416" i="1"/>
  <c r="OH416" i="1"/>
  <c r="OI416" i="1"/>
  <c r="OJ416" i="1"/>
  <c r="NM417" i="1"/>
  <c r="NN417" i="1"/>
  <c r="NO417" i="1"/>
  <c r="NP417" i="1"/>
  <c r="NQ417" i="1"/>
  <c r="NR417" i="1"/>
  <c r="NS417" i="1"/>
  <c r="NT417" i="1"/>
  <c r="NU417" i="1"/>
  <c r="NV417" i="1"/>
  <c r="NW417" i="1"/>
  <c r="NX417" i="1"/>
  <c r="NY417" i="1"/>
  <c r="NZ417" i="1"/>
  <c r="OA417" i="1"/>
  <c r="OB417" i="1"/>
  <c r="OC417" i="1"/>
  <c r="OD417" i="1"/>
  <c r="OE417" i="1"/>
  <c r="OF417" i="1"/>
  <c r="OG417" i="1"/>
  <c r="OH417" i="1"/>
  <c r="OI417" i="1"/>
  <c r="OJ417" i="1"/>
  <c r="NM418" i="1"/>
  <c r="NN418" i="1"/>
  <c r="NO418" i="1"/>
  <c r="NP418" i="1"/>
  <c r="NQ418" i="1"/>
  <c r="NR418" i="1"/>
  <c r="NS418" i="1"/>
  <c r="NT418" i="1"/>
  <c r="NU418" i="1"/>
  <c r="NV418" i="1"/>
  <c r="NW418" i="1"/>
  <c r="NX418" i="1"/>
  <c r="NY418" i="1"/>
  <c r="NZ418" i="1"/>
  <c r="OA418" i="1"/>
  <c r="OB418" i="1"/>
  <c r="OC418" i="1"/>
  <c r="OD418" i="1"/>
  <c r="OE418" i="1"/>
  <c r="OF418" i="1"/>
  <c r="OG418" i="1"/>
  <c r="OH418" i="1"/>
  <c r="OI418" i="1"/>
  <c r="OJ418" i="1"/>
  <c r="NM419" i="1"/>
  <c r="NN419" i="1"/>
  <c r="NO419" i="1"/>
  <c r="NP419" i="1"/>
  <c r="NQ419" i="1"/>
  <c r="NR419" i="1"/>
  <c r="NS419" i="1"/>
  <c r="NT419" i="1"/>
  <c r="NU419" i="1"/>
  <c r="NV419" i="1"/>
  <c r="NW419" i="1"/>
  <c r="NX419" i="1"/>
  <c r="NY419" i="1"/>
  <c r="NZ419" i="1"/>
  <c r="OA419" i="1"/>
  <c r="OB419" i="1"/>
  <c r="OC419" i="1"/>
  <c r="OD419" i="1"/>
  <c r="OE419" i="1"/>
  <c r="OF419" i="1"/>
  <c r="OG419" i="1"/>
  <c r="OH419" i="1"/>
  <c r="OI419" i="1"/>
  <c r="OJ419" i="1"/>
  <c r="NM420" i="1"/>
  <c r="NN420" i="1"/>
  <c r="NO420" i="1"/>
  <c r="NP420" i="1"/>
  <c r="NQ420" i="1"/>
  <c r="NR420" i="1"/>
  <c r="NS420" i="1"/>
  <c r="NT420" i="1"/>
  <c r="NU420" i="1"/>
  <c r="NV420" i="1"/>
  <c r="NW420" i="1"/>
  <c r="NX420" i="1"/>
  <c r="NY420" i="1"/>
  <c r="NZ420" i="1"/>
  <c r="OA420" i="1"/>
  <c r="OB420" i="1"/>
  <c r="OC420" i="1"/>
  <c r="OD420" i="1"/>
  <c r="OE420" i="1"/>
  <c r="OF420" i="1"/>
  <c r="OG420" i="1"/>
  <c r="OH420" i="1"/>
  <c r="OI420" i="1"/>
  <c r="OJ420" i="1"/>
  <c r="NM421" i="1"/>
  <c r="NN421" i="1"/>
  <c r="NO421" i="1"/>
  <c r="NP421" i="1"/>
  <c r="NQ421" i="1"/>
  <c r="NR421" i="1"/>
  <c r="NS421" i="1"/>
  <c r="NT421" i="1"/>
  <c r="NU421" i="1"/>
  <c r="NV421" i="1"/>
  <c r="NW421" i="1"/>
  <c r="NX421" i="1"/>
  <c r="NY421" i="1"/>
  <c r="NZ421" i="1"/>
  <c r="OA421" i="1"/>
  <c r="OB421" i="1"/>
  <c r="OC421" i="1"/>
  <c r="OD421" i="1"/>
  <c r="OE421" i="1"/>
  <c r="OF421" i="1"/>
  <c r="OG421" i="1"/>
  <c r="OH421" i="1"/>
  <c r="OI421" i="1"/>
  <c r="OJ421" i="1"/>
  <c r="NM422" i="1"/>
  <c r="NN422" i="1"/>
  <c r="NO422" i="1"/>
  <c r="NP422" i="1"/>
  <c r="NQ422" i="1"/>
  <c r="NR422" i="1"/>
  <c r="NS422" i="1"/>
  <c r="NT422" i="1"/>
  <c r="NU422" i="1"/>
  <c r="NV422" i="1"/>
  <c r="NW422" i="1"/>
  <c r="NX422" i="1"/>
  <c r="NY422" i="1"/>
  <c r="NZ422" i="1"/>
  <c r="OA422" i="1"/>
  <c r="OB422" i="1"/>
  <c r="OC422" i="1"/>
  <c r="OD422" i="1"/>
  <c r="OE422" i="1"/>
  <c r="OF422" i="1"/>
  <c r="OG422" i="1"/>
  <c r="OH422" i="1"/>
  <c r="OI422" i="1"/>
  <c r="OJ422" i="1"/>
  <c r="NM423" i="1"/>
  <c r="NN423" i="1"/>
  <c r="NO423" i="1"/>
  <c r="NP423" i="1"/>
  <c r="NQ423" i="1"/>
  <c r="NR423" i="1"/>
  <c r="NS423" i="1"/>
  <c r="NT423" i="1"/>
  <c r="NU423" i="1"/>
  <c r="NV423" i="1"/>
  <c r="NW423" i="1"/>
  <c r="NX423" i="1"/>
  <c r="NY423" i="1"/>
  <c r="NZ423" i="1"/>
  <c r="OA423" i="1"/>
  <c r="OB423" i="1"/>
  <c r="OC423" i="1"/>
  <c r="OD423" i="1"/>
  <c r="OE423" i="1"/>
  <c r="OF423" i="1"/>
  <c r="OG423" i="1"/>
  <c r="OH423" i="1"/>
  <c r="OI423" i="1"/>
  <c r="OJ423" i="1"/>
  <c r="NM424" i="1"/>
  <c r="NN424" i="1"/>
  <c r="NO424" i="1"/>
  <c r="NP424" i="1"/>
  <c r="NQ424" i="1"/>
  <c r="NR424" i="1"/>
  <c r="NS424" i="1"/>
  <c r="NT424" i="1"/>
  <c r="NU424" i="1"/>
  <c r="NV424" i="1"/>
  <c r="NW424" i="1"/>
  <c r="NX424" i="1"/>
  <c r="NY424" i="1"/>
  <c r="NZ424" i="1"/>
  <c r="OA424" i="1"/>
  <c r="OB424" i="1"/>
  <c r="OC424" i="1"/>
  <c r="OD424" i="1"/>
  <c r="OE424" i="1"/>
  <c r="OF424" i="1"/>
  <c r="OG424" i="1"/>
  <c r="OH424" i="1"/>
  <c r="OI424" i="1"/>
  <c r="OJ424" i="1"/>
  <c r="NM425" i="1"/>
  <c r="NN425" i="1"/>
  <c r="NO425" i="1"/>
  <c r="NP425" i="1"/>
  <c r="NQ425" i="1"/>
  <c r="NR425" i="1"/>
  <c r="NS425" i="1"/>
  <c r="NT425" i="1"/>
  <c r="NU425" i="1"/>
  <c r="NV425" i="1"/>
  <c r="NW425" i="1"/>
  <c r="NX425" i="1"/>
  <c r="NY425" i="1"/>
  <c r="NZ425" i="1"/>
  <c r="OA425" i="1"/>
  <c r="OB425" i="1"/>
  <c r="OC425" i="1"/>
  <c r="OD425" i="1"/>
  <c r="OE425" i="1"/>
  <c r="OF425" i="1"/>
  <c r="OG425" i="1"/>
  <c r="OH425" i="1"/>
  <c r="OI425" i="1"/>
  <c r="OJ425" i="1"/>
  <c r="NM426" i="1"/>
  <c r="NN426" i="1"/>
  <c r="NO426" i="1"/>
  <c r="NP426" i="1"/>
  <c r="NQ426" i="1"/>
  <c r="NR426" i="1"/>
  <c r="NS426" i="1"/>
  <c r="NT426" i="1"/>
  <c r="NU426" i="1"/>
  <c r="NV426" i="1"/>
  <c r="NW426" i="1"/>
  <c r="NX426" i="1"/>
  <c r="NY426" i="1"/>
  <c r="NZ426" i="1"/>
  <c r="OA426" i="1"/>
  <c r="OB426" i="1"/>
  <c r="OC426" i="1"/>
  <c r="OD426" i="1"/>
  <c r="OE426" i="1"/>
  <c r="OF426" i="1"/>
  <c r="OG426" i="1"/>
  <c r="OH426" i="1"/>
  <c r="OI426" i="1"/>
  <c r="OJ426" i="1"/>
  <c r="NM427" i="1"/>
  <c r="NN427" i="1"/>
  <c r="NO427" i="1"/>
  <c r="NP427" i="1"/>
  <c r="NQ427" i="1"/>
  <c r="NR427" i="1"/>
  <c r="NS427" i="1"/>
  <c r="NT427" i="1"/>
  <c r="NU427" i="1"/>
  <c r="NV427" i="1"/>
  <c r="NW427" i="1"/>
  <c r="NX427" i="1"/>
  <c r="NY427" i="1"/>
  <c r="NZ427" i="1"/>
  <c r="OA427" i="1"/>
  <c r="OB427" i="1"/>
  <c r="OC427" i="1"/>
  <c r="OD427" i="1"/>
  <c r="OE427" i="1"/>
  <c r="OF427" i="1"/>
  <c r="OG427" i="1"/>
  <c r="OH427" i="1"/>
  <c r="OI427" i="1"/>
  <c r="OJ427" i="1"/>
  <c r="NM428" i="1"/>
  <c r="NN428" i="1"/>
  <c r="NO428" i="1"/>
  <c r="NP428" i="1"/>
  <c r="NQ428" i="1"/>
  <c r="NR428" i="1"/>
  <c r="NS428" i="1"/>
  <c r="NT428" i="1"/>
  <c r="NU428" i="1"/>
  <c r="NV428" i="1"/>
  <c r="NW428" i="1"/>
  <c r="NX428" i="1"/>
  <c r="NY428" i="1"/>
  <c r="NZ428" i="1"/>
  <c r="OA428" i="1"/>
  <c r="OB428" i="1"/>
  <c r="OC428" i="1"/>
  <c r="OD428" i="1"/>
  <c r="OE428" i="1"/>
  <c r="OF428" i="1"/>
  <c r="OG428" i="1"/>
  <c r="OH428" i="1"/>
  <c r="OI428" i="1"/>
  <c r="OJ428" i="1"/>
  <c r="NM429" i="1"/>
  <c r="NN429" i="1"/>
  <c r="NO429" i="1"/>
  <c r="NP429" i="1"/>
  <c r="NQ429" i="1"/>
  <c r="NR429" i="1"/>
  <c r="NS429" i="1"/>
  <c r="NT429" i="1"/>
  <c r="NU429" i="1"/>
  <c r="NV429" i="1"/>
  <c r="NW429" i="1"/>
  <c r="NX429" i="1"/>
  <c r="NY429" i="1"/>
  <c r="NZ429" i="1"/>
  <c r="OA429" i="1"/>
  <c r="OB429" i="1"/>
  <c r="OC429" i="1"/>
  <c r="OD429" i="1"/>
  <c r="OE429" i="1"/>
  <c r="OF429" i="1"/>
  <c r="OG429" i="1"/>
  <c r="OH429" i="1"/>
  <c r="OI429" i="1"/>
  <c r="OJ429" i="1"/>
  <c r="NM430" i="1"/>
  <c r="NN430" i="1"/>
  <c r="NO430" i="1"/>
  <c r="NP430" i="1"/>
  <c r="NQ430" i="1"/>
  <c r="NR430" i="1"/>
  <c r="NS430" i="1"/>
  <c r="NT430" i="1"/>
  <c r="NU430" i="1"/>
  <c r="NV430" i="1"/>
  <c r="NW430" i="1"/>
  <c r="NX430" i="1"/>
  <c r="NY430" i="1"/>
  <c r="NZ430" i="1"/>
  <c r="OA430" i="1"/>
  <c r="OB430" i="1"/>
  <c r="OC430" i="1"/>
  <c r="OD430" i="1"/>
  <c r="OE430" i="1"/>
  <c r="OF430" i="1"/>
  <c r="OG430" i="1"/>
  <c r="OH430" i="1"/>
  <c r="OI430" i="1"/>
  <c r="OJ430" i="1"/>
  <c r="NM431" i="1"/>
  <c r="NN431" i="1"/>
  <c r="NO431" i="1"/>
  <c r="NP431" i="1"/>
  <c r="NQ431" i="1"/>
  <c r="NR431" i="1"/>
  <c r="NS431" i="1"/>
  <c r="NT431" i="1"/>
  <c r="NU431" i="1"/>
  <c r="NV431" i="1"/>
  <c r="NW431" i="1"/>
  <c r="NX431" i="1"/>
  <c r="NY431" i="1"/>
  <c r="NZ431" i="1"/>
  <c r="OA431" i="1"/>
  <c r="OB431" i="1"/>
  <c r="OC431" i="1"/>
  <c r="OD431" i="1"/>
  <c r="OE431" i="1"/>
  <c r="OF431" i="1"/>
  <c r="OG431" i="1"/>
  <c r="OH431" i="1"/>
  <c r="OI431" i="1"/>
  <c r="OJ431" i="1"/>
  <c r="NM432" i="1"/>
  <c r="NN432" i="1"/>
  <c r="NO432" i="1"/>
  <c r="NP432" i="1"/>
  <c r="NQ432" i="1"/>
  <c r="NR432" i="1"/>
  <c r="NS432" i="1"/>
  <c r="NT432" i="1"/>
  <c r="NU432" i="1"/>
  <c r="NV432" i="1"/>
  <c r="NW432" i="1"/>
  <c r="NX432" i="1"/>
  <c r="NY432" i="1"/>
  <c r="NZ432" i="1"/>
  <c r="OA432" i="1"/>
  <c r="OB432" i="1"/>
  <c r="OC432" i="1"/>
  <c r="OD432" i="1"/>
  <c r="OE432" i="1"/>
  <c r="OF432" i="1"/>
  <c r="OG432" i="1"/>
  <c r="OH432" i="1"/>
  <c r="OI432" i="1"/>
  <c r="OJ432" i="1"/>
  <c r="NM433" i="1"/>
  <c r="NN433" i="1"/>
  <c r="NO433" i="1"/>
  <c r="NP433" i="1"/>
  <c r="NQ433" i="1"/>
  <c r="NR433" i="1"/>
  <c r="NS433" i="1"/>
  <c r="NT433" i="1"/>
  <c r="NU433" i="1"/>
  <c r="NV433" i="1"/>
  <c r="NW433" i="1"/>
  <c r="NX433" i="1"/>
  <c r="NY433" i="1"/>
  <c r="NZ433" i="1"/>
  <c r="OA433" i="1"/>
  <c r="OB433" i="1"/>
  <c r="OC433" i="1"/>
  <c r="OD433" i="1"/>
  <c r="OE433" i="1"/>
  <c r="OF433" i="1"/>
  <c r="OG433" i="1"/>
  <c r="OH433" i="1"/>
  <c r="OI433" i="1"/>
  <c r="OJ433" i="1"/>
  <c r="NM434" i="1"/>
  <c r="NN434" i="1"/>
  <c r="NO434" i="1"/>
  <c r="NP434" i="1"/>
  <c r="NQ434" i="1"/>
  <c r="NR434" i="1"/>
  <c r="NS434" i="1"/>
  <c r="NT434" i="1"/>
  <c r="NU434" i="1"/>
  <c r="NV434" i="1"/>
  <c r="NW434" i="1"/>
  <c r="NX434" i="1"/>
  <c r="NY434" i="1"/>
  <c r="NZ434" i="1"/>
  <c r="OA434" i="1"/>
  <c r="OB434" i="1"/>
  <c r="OC434" i="1"/>
  <c r="OD434" i="1"/>
  <c r="OE434" i="1"/>
  <c r="OF434" i="1"/>
  <c r="OG434" i="1"/>
  <c r="OH434" i="1"/>
  <c r="OI434" i="1"/>
  <c r="OJ434" i="1"/>
  <c r="NM435" i="1"/>
  <c r="NN435" i="1"/>
  <c r="NO435" i="1"/>
  <c r="NP435" i="1"/>
  <c r="NQ435" i="1"/>
  <c r="NR435" i="1"/>
  <c r="NS435" i="1"/>
  <c r="NT435" i="1"/>
  <c r="NU435" i="1"/>
  <c r="NV435" i="1"/>
  <c r="NW435" i="1"/>
  <c r="NX435" i="1"/>
  <c r="NY435" i="1"/>
  <c r="NZ435" i="1"/>
  <c r="OA435" i="1"/>
  <c r="OB435" i="1"/>
  <c r="OC435" i="1"/>
  <c r="OD435" i="1"/>
  <c r="OE435" i="1"/>
  <c r="OF435" i="1"/>
  <c r="OG435" i="1"/>
  <c r="OH435" i="1"/>
  <c r="OI435" i="1"/>
  <c r="OJ435" i="1"/>
  <c r="NM436" i="1"/>
  <c r="NN436" i="1"/>
  <c r="NO436" i="1"/>
  <c r="NP436" i="1"/>
  <c r="NQ436" i="1"/>
  <c r="NR436" i="1"/>
  <c r="NS436" i="1"/>
  <c r="NT436" i="1"/>
  <c r="NU436" i="1"/>
  <c r="NV436" i="1"/>
  <c r="NW436" i="1"/>
  <c r="NX436" i="1"/>
  <c r="NY436" i="1"/>
  <c r="NZ436" i="1"/>
  <c r="OA436" i="1"/>
  <c r="OB436" i="1"/>
  <c r="OC436" i="1"/>
  <c r="OD436" i="1"/>
  <c r="OE436" i="1"/>
  <c r="OF436" i="1"/>
  <c r="OG436" i="1"/>
  <c r="OH436" i="1"/>
  <c r="OI436" i="1"/>
  <c r="OJ436" i="1"/>
  <c r="NM437" i="1"/>
  <c r="NN437" i="1"/>
  <c r="NO437" i="1"/>
  <c r="NP437" i="1"/>
  <c r="NQ437" i="1"/>
  <c r="NR437" i="1"/>
  <c r="NS437" i="1"/>
  <c r="NT437" i="1"/>
  <c r="NU437" i="1"/>
  <c r="NV437" i="1"/>
  <c r="NW437" i="1"/>
  <c r="NX437" i="1"/>
  <c r="NY437" i="1"/>
  <c r="NZ437" i="1"/>
  <c r="OA437" i="1"/>
  <c r="OB437" i="1"/>
  <c r="OC437" i="1"/>
  <c r="OD437" i="1"/>
  <c r="OE437" i="1"/>
  <c r="OF437" i="1"/>
  <c r="OG437" i="1"/>
  <c r="OH437" i="1"/>
  <c r="OI437" i="1"/>
  <c r="OJ437" i="1"/>
  <c r="NM438" i="1"/>
  <c r="NN438" i="1"/>
  <c r="NO438" i="1"/>
  <c r="NP438" i="1"/>
  <c r="NQ438" i="1"/>
  <c r="NR438" i="1"/>
  <c r="NS438" i="1"/>
  <c r="NT438" i="1"/>
  <c r="NU438" i="1"/>
  <c r="NV438" i="1"/>
  <c r="NW438" i="1"/>
  <c r="NX438" i="1"/>
  <c r="NY438" i="1"/>
  <c r="NZ438" i="1"/>
  <c r="OA438" i="1"/>
  <c r="OB438" i="1"/>
  <c r="OC438" i="1"/>
  <c r="OD438" i="1"/>
  <c r="OE438" i="1"/>
  <c r="OF438" i="1"/>
  <c r="OG438" i="1"/>
  <c r="OH438" i="1"/>
  <c r="OI438" i="1"/>
  <c r="OJ438" i="1"/>
  <c r="NM439" i="1"/>
  <c r="NN439" i="1"/>
  <c r="NO439" i="1"/>
  <c r="NP439" i="1"/>
  <c r="NQ439" i="1"/>
  <c r="NR439" i="1"/>
  <c r="NS439" i="1"/>
  <c r="NT439" i="1"/>
  <c r="NU439" i="1"/>
  <c r="NV439" i="1"/>
  <c r="NW439" i="1"/>
  <c r="NX439" i="1"/>
  <c r="NY439" i="1"/>
  <c r="NZ439" i="1"/>
  <c r="OA439" i="1"/>
  <c r="OB439" i="1"/>
  <c r="OC439" i="1"/>
  <c r="OD439" i="1"/>
  <c r="OE439" i="1"/>
  <c r="OF439" i="1"/>
  <c r="OG439" i="1"/>
  <c r="OH439" i="1"/>
  <c r="OI439" i="1"/>
  <c r="OJ439" i="1"/>
  <c r="NM440" i="1"/>
  <c r="NN440" i="1"/>
  <c r="NO440" i="1"/>
  <c r="NP440" i="1"/>
  <c r="NQ440" i="1"/>
  <c r="NR440" i="1"/>
  <c r="NS440" i="1"/>
  <c r="NT440" i="1"/>
  <c r="NU440" i="1"/>
  <c r="NV440" i="1"/>
  <c r="NW440" i="1"/>
  <c r="NX440" i="1"/>
  <c r="NY440" i="1"/>
  <c r="NZ440" i="1"/>
  <c r="OA440" i="1"/>
  <c r="OB440" i="1"/>
  <c r="OC440" i="1"/>
  <c r="OD440" i="1"/>
  <c r="OE440" i="1"/>
  <c r="OF440" i="1"/>
  <c r="OG440" i="1"/>
  <c r="OH440" i="1"/>
  <c r="OI440" i="1"/>
  <c r="OJ440" i="1"/>
  <c r="NM441" i="1"/>
  <c r="NN441" i="1"/>
  <c r="NO441" i="1"/>
  <c r="NP441" i="1"/>
  <c r="NQ441" i="1"/>
  <c r="NR441" i="1"/>
  <c r="NS441" i="1"/>
  <c r="NT441" i="1"/>
  <c r="NU441" i="1"/>
  <c r="NV441" i="1"/>
  <c r="NW441" i="1"/>
  <c r="NX441" i="1"/>
  <c r="NY441" i="1"/>
  <c r="NZ441" i="1"/>
  <c r="OA441" i="1"/>
  <c r="OB441" i="1"/>
  <c r="OC441" i="1"/>
  <c r="OD441" i="1"/>
  <c r="OE441" i="1"/>
  <c r="OF441" i="1"/>
  <c r="OG441" i="1"/>
  <c r="OH441" i="1"/>
  <c r="OI441" i="1"/>
  <c r="OJ441" i="1"/>
  <c r="NM442" i="1"/>
  <c r="NN442" i="1"/>
  <c r="NO442" i="1"/>
  <c r="NP442" i="1"/>
  <c r="NQ442" i="1"/>
  <c r="NR442" i="1"/>
  <c r="NS442" i="1"/>
  <c r="NT442" i="1"/>
  <c r="NU442" i="1"/>
  <c r="NV442" i="1"/>
  <c r="NW442" i="1"/>
  <c r="NX442" i="1"/>
  <c r="NY442" i="1"/>
  <c r="NZ442" i="1"/>
  <c r="OA442" i="1"/>
  <c r="OB442" i="1"/>
  <c r="OC442" i="1"/>
  <c r="OD442" i="1"/>
  <c r="OE442" i="1"/>
  <c r="OF442" i="1"/>
  <c r="OG442" i="1"/>
  <c r="OH442" i="1"/>
  <c r="OI442" i="1"/>
  <c r="OJ442" i="1"/>
  <c r="NM443" i="1"/>
  <c r="NN443" i="1"/>
  <c r="NO443" i="1"/>
  <c r="NP443" i="1"/>
  <c r="NQ443" i="1"/>
  <c r="NR443" i="1"/>
  <c r="NS443" i="1"/>
  <c r="NT443" i="1"/>
  <c r="NU443" i="1"/>
  <c r="NV443" i="1"/>
  <c r="NW443" i="1"/>
  <c r="NX443" i="1"/>
  <c r="NY443" i="1"/>
  <c r="NZ443" i="1"/>
  <c r="OA443" i="1"/>
  <c r="OB443" i="1"/>
  <c r="OC443" i="1"/>
  <c r="OD443" i="1"/>
  <c r="OE443" i="1"/>
  <c r="OF443" i="1"/>
  <c r="OG443" i="1"/>
  <c r="OH443" i="1"/>
  <c r="OI443" i="1"/>
  <c r="OJ443" i="1"/>
  <c r="NM444" i="1"/>
  <c r="NN444" i="1"/>
  <c r="NO444" i="1"/>
  <c r="NP444" i="1"/>
  <c r="NQ444" i="1"/>
  <c r="NR444" i="1"/>
  <c r="NS444" i="1"/>
  <c r="NT444" i="1"/>
  <c r="NU444" i="1"/>
  <c r="NV444" i="1"/>
  <c r="NW444" i="1"/>
  <c r="NX444" i="1"/>
  <c r="NY444" i="1"/>
  <c r="NZ444" i="1"/>
  <c r="OA444" i="1"/>
  <c r="OB444" i="1"/>
  <c r="OC444" i="1"/>
  <c r="OD444" i="1"/>
  <c r="OE444" i="1"/>
  <c r="OF444" i="1"/>
  <c r="OG444" i="1"/>
  <c r="OH444" i="1"/>
  <c r="OI444" i="1"/>
  <c r="OJ444" i="1"/>
  <c r="NM445" i="1"/>
  <c r="NN445" i="1"/>
  <c r="NO445" i="1"/>
  <c r="NP445" i="1"/>
  <c r="NQ445" i="1"/>
  <c r="NR445" i="1"/>
  <c r="NS445" i="1"/>
  <c r="NT445" i="1"/>
  <c r="NU445" i="1"/>
  <c r="NV445" i="1"/>
  <c r="NW445" i="1"/>
  <c r="NX445" i="1"/>
  <c r="NY445" i="1"/>
  <c r="NZ445" i="1"/>
  <c r="OA445" i="1"/>
  <c r="OB445" i="1"/>
  <c r="OC445" i="1"/>
  <c r="OD445" i="1"/>
  <c r="OE445" i="1"/>
  <c r="OF445" i="1"/>
  <c r="OG445" i="1"/>
  <c r="OH445" i="1"/>
  <c r="OI445" i="1"/>
  <c r="OJ445" i="1"/>
  <c r="NJ2" i="1"/>
  <c r="NI2" i="1"/>
  <c r="NH2" i="1"/>
  <c r="NG2" i="1"/>
  <c r="NF2" i="1"/>
  <c r="NE2" i="1"/>
  <c r="ND2" i="1"/>
  <c r="NC2" i="1"/>
  <c r="NB2" i="1"/>
  <c r="NA2" i="1"/>
  <c r="MZ2" i="1"/>
  <c r="MY2" i="1"/>
  <c r="MX2" i="1"/>
  <c r="MW2" i="1"/>
  <c r="MV2" i="1"/>
  <c r="MU2" i="1"/>
  <c r="MT2" i="1"/>
  <c r="MS2" i="1"/>
  <c r="MR2" i="1"/>
  <c r="MQ2" i="1"/>
  <c r="MP2" i="1"/>
  <c r="MO2" i="1"/>
  <c r="MN2" i="1"/>
  <c r="MM2" i="1"/>
  <c r="MJ2" i="1"/>
  <c r="MI2" i="1"/>
  <c r="MH2" i="1"/>
  <c r="MG2" i="1"/>
  <c r="MF2" i="1"/>
  <c r="ME2" i="1"/>
  <c r="MD2" i="1"/>
  <c r="MC2" i="1"/>
  <c r="MB2" i="1"/>
  <c r="MA2" i="1"/>
  <c r="LZ2" i="1"/>
  <c r="LY2" i="1"/>
  <c r="LX2" i="1"/>
  <c r="LW2" i="1"/>
  <c r="LV2" i="1"/>
  <c r="LU2" i="1"/>
  <c r="LT2" i="1"/>
  <c r="LS2" i="1"/>
  <c r="LR2" i="1"/>
  <c r="LQ2" i="1"/>
  <c r="LP2" i="1"/>
  <c r="LO2" i="1"/>
  <c r="LN2" i="1"/>
  <c r="LM2" i="1"/>
  <c r="LK6" i="1"/>
  <c r="LL6" i="1"/>
  <c r="LK7" i="1"/>
  <c r="LL7" i="1"/>
  <c r="LK8" i="1"/>
  <c r="LL8" i="1"/>
  <c r="LK9" i="1"/>
  <c r="LL9" i="1"/>
  <c r="LK10" i="1"/>
  <c r="LL10" i="1"/>
  <c r="LK11" i="1"/>
  <c r="LL11" i="1"/>
  <c r="LK12" i="1"/>
  <c r="LL12" i="1"/>
  <c r="LK13" i="1"/>
  <c r="LL13" i="1"/>
  <c r="LK14" i="1"/>
  <c r="LL14" i="1"/>
  <c r="LK15" i="1"/>
  <c r="LL15" i="1"/>
  <c r="LK16" i="1"/>
  <c r="LL16" i="1"/>
  <c r="LK17" i="1"/>
  <c r="LL17" i="1"/>
  <c r="LK18" i="1"/>
  <c r="LL18" i="1"/>
  <c r="LK19" i="1"/>
  <c r="LL19" i="1"/>
  <c r="LK20" i="1"/>
  <c r="LL20" i="1"/>
  <c r="LK21" i="1"/>
  <c r="LL21" i="1"/>
  <c r="LK22" i="1"/>
  <c r="LL22" i="1"/>
  <c r="LK23" i="1"/>
  <c r="LL23" i="1"/>
  <c r="LK24" i="1"/>
  <c r="LL24" i="1"/>
  <c r="LK25" i="1"/>
  <c r="LL25" i="1"/>
  <c r="LK26" i="1"/>
  <c r="LL26" i="1"/>
  <c r="LK27" i="1"/>
  <c r="LL27" i="1"/>
  <c r="LK28" i="1"/>
  <c r="LL28" i="1"/>
  <c r="LK29" i="1"/>
  <c r="LL29" i="1"/>
  <c r="LK30" i="1"/>
  <c r="LL30" i="1"/>
  <c r="LK31" i="1"/>
  <c r="LL31" i="1"/>
  <c r="LK32" i="1"/>
  <c r="LL32" i="1"/>
  <c r="LK33" i="1"/>
  <c r="LL33" i="1"/>
  <c r="LK34" i="1"/>
  <c r="LL34" i="1"/>
  <c r="LK35" i="1"/>
  <c r="LL35" i="1"/>
  <c r="LK36" i="1"/>
  <c r="LL36" i="1"/>
  <c r="LK37" i="1"/>
  <c r="LL37" i="1"/>
  <c r="LK38" i="1"/>
  <c r="LL38" i="1"/>
  <c r="LK39" i="1"/>
  <c r="LL39" i="1"/>
  <c r="LK40" i="1"/>
  <c r="LL40" i="1"/>
  <c r="LK41" i="1"/>
  <c r="LL41" i="1"/>
  <c r="LK42" i="1"/>
  <c r="LL42" i="1"/>
  <c r="LK43" i="1"/>
  <c r="LL43" i="1"/>
  <c r="LK44" i="1"/>
  <c r="LL44" i="1"/>
  <c r="LK45" i="1"/>
  <c r="LL45" i="1"/>
  <c r="LK46" i="1"/>
  <c r="LL46" i="1"/>
  <c r="LK47" i="1"/>
  <c r="LL47" i="1"/>
  <c r="LK48" i="1"/>
  <c r="LL48" i="1"/>
  <c r="LK49" i="1"/>
  <c r="LL49" i="1"/>
  <c r="LK50" i="1"/>
  <c r="LL50" i="1"/>
  <c r="LK51" i="1"/>
  <c r="LL51" i="1"/>
  <c r="LK52" i="1"/>
  <c r="LL52" i="1"/>
  <c r="LK53" i="1"/>
  <c r="LL53" i="1"/>
  <c r="LK54" i="1"/>
  <c r="LL54" i="1"/>
  <c r="LK55" i="1"/>
  <c r="LL55" i="1"/>
  <c r="LK56" i="1"/>
  <c r="LL56" i="1"/>
  <c r="LK57" i="1"/>
  <c r="LL57" i="1"/>
  <c r="LK58" i="1"/>
  <c r="LL58" i="1"/>
  <c r="LK59" i="1"/>
  <c r="LL59" i="1"/>
  <c r="LK60" i="1"/>
  <c r="LL60" i="1"/>
  <c r="LK61" i="1"/>
  <c r="LL61" i="1"/>
  <c r="LK62" i="1"/>
  <c r="LL62" i="1"/>
  <c r="LK63" i="1"/>
  <c r="LL63" i="1"/>
  <c r="LK64" i="1"/>
  <c r="LL64" i="1"/>
  <c r="LK65" i="1"/>
  <c r="LL65" i="1"/>
  <c r="LK66" i="1"/>
  <c r="LL66" i="1"/>
  <c r="LK67" i="1"/>
  <c r="LL67" i="1"/>
  <c r="LK68" i="1"/>
  <c r="LL68" i="1"/>
  <c r="LK69" i="1"/>
  <c r="LL69" i="1"/>
  <c r="LK70" i="1"/>
  <c r="LL70" i="1"/>
  <c r="LK71" i="1"/>
  <c r="LL71" i="1"/>
  <c r="LK72" i="1"/>
  <c r="LL72" i="1"/>
  <c r="LK73" i="1"/>
  <c r="LL73" i="1"/>
  <c r="LK74" i="1"/>
  <c r="LL74" i="1"/>
  <c r="LK75" i="1"/>
  <c r="LL75" i="1"/>
  <c r="LK76" i="1"/>
  <c r="LL76" i="1"/>
  <c r="LK77" i="1"/>
  <c r="LL77" i="1"/>
  <c r="LK78" i="1"/>
  <c r="LL78" i="1"/>
  <c r="LK79" i="1"/>
  <c r="LL79" i="1"/>
  <c r="LK80" i="1"/>
  <c r="LL80" i="1"/>
  <c r="LK81" i="1"/>
  <c r="LL81" i="1"/>
  <c r="LK82" i="1"/>
  <c r="LL82" i="1"/>
  <c r="LK83" i="1"/>
  <c r="LL83" i="1"/>
  <c r="LK84" i="1"/>
  <c r="LL84" i="1"/>
  <c r="LK85" i="1"/>
  <c r="LL85" i="1"/>
  <c r="LK86" i="1"/>
  <c r="LL86" i="1"/>
  <c r="LK87" i="1"/>
  <c r="LL87" i="1"/>
  <c r="LK88" i="1"/>
  <c r="LL88" i="1"/>
  <c r="LK89" i="1"/>
  <c r="LL89" i="1"/>
  <c r="LK90" i="1"/>
  <c r="LL90" i="1"/>
  <c r="LK91" i="1"/>
  <c r="LL91" i="1"/>
  <c r="LK92" i="1"/>
  <c r="LL92" i="1"/>
  <c r="LK93" i="1"/>
  <c r="LL93" i="1"/>
  <c r="LK94" i="1"/>
  <c r="LL94" i="1"/>
  <c r="LK95" i="1"/>
  <c r="LL95" i="1"/>
  <c r="LK96" i="1"/>
  <c r="LL96" i="1"/>
  <c r="LK97" i="1"/>
  <c r="LL97" i="1"/>
  <c r="LK98" i="1"/>
  <c r="LL98" i="1"/>
  <c r="LK99" i="1"/>
  <c r="LL99" i="1"/>
  <c r="LK100" i="1"/>
  <c r="LL100" i="1"/>
  <c r="LK101" i="1"/>
  <c r="LL101" i="1"/>
  <c r="LK102" i="1"/>
  <c r="LL102" i="1"/>
  <c r="LK103" i="1"/>
  <c r="LL103" i="1"/>
  <c r="LK104" i="1"/>
  <c r="LL104" i="1"/>
  <c r="LK105" i="1"/>
  <c r="LL105" i="1"/>
  <c r="LK106" i="1"/>
  <c r="LL106" i="1"/>
  <c r="LK107" i="1"/>
  <c r="LL107" i="1"/>
  <c r="LK108" i="1"/>
  <c r="LL108" i="1"/>
  <c r="LK109" i="1"/>
  <c r="LL109" i="1"/>
  <c r="LK110" i="1"/>
  <c r="LL110" i="1"/>
  <c r="LK111" i="1"/>
  <c r="LL111" i="1"/>
  <c r="LK112" i="1"/>
  <c r="LL112" i="1"/>
  <c r="LK113" i="1"/>
  <c r="LL113" i="1"/>
  <c r="LK114" i="1"/>
  <c r="LL114" i="1"/>
  <c r="LK115" i="1"/>
  <c r="LL115" i="1"/>
  <c r="LK116" i="1"/>
  <c r="LL116" i="1"/>
  <c r="LK117" i="1"/>
  <c r="LL117" i="1"/>
  <c r="LK118" i="1"/>
  <c r="LL118" i="1"/>
  <c r="LK119" i="1"/>
  <c r="LL119" i="1"/>
  <c r="LK120" i="1"/>
  <c r="LL120" i="1"/>
  <c r="LK121" i="1"/>
  <c r="LL121" i="1"/>
  <c r="LK122" i="1"/>
  <c r="LL122" i="1"/>
  <c r="LK123" i="1"/>
  <c r="LL123" i="1"/>
  <c r="LK124" i="1"/>
  <c r="LL124" i="1"/>
  <c r="LK125" i="1"/>
  <c r="LL125" i="1"/>
  <c r="LK126" i="1"/>
  <c r="LL126" i="1"/>
  <c r="LK127" i="1"/>
  <c r="LL127" i="1"/>
  <c r="LK128" i="1"/>
  <c r="LL128" i="1"/>
  <c r="LK129" i="1"/>
  <c r="LL129" i="1"/>
  <c r="LK130" i="1"/>
  <c r="LL130" i="1"/>
  <c r="LK131" i="1"/>
  <c r="LL131" i="1"/>
  <c r="LK132" i="1"/>
  <c r="LL132" i="1"/>
  <c r="LK133" i="1"/>
  <c r="LL133" i="1"/>
  <c r="LK134" i="1"/>
  <c r="LL134" i="1"/>
  <c r="LK135" i="1"/>
  <c r="LL135" i="1"/>
  <c r="LK136" i="1"/>
  <c r="LL136" i="1"/>
  <c r="LK137" i="1"/>
  <c r="LL137" i="1"/>
  <c r="LK138" i="1"/>
  <c r="LL138" i="1"/>
  <c r="LK139" i="1"/>
  <c r="LL139" i="1"/>
  <c r="LK141" i="1"/>
  <c r="LL141" i="1"/>
  <c r="LK142" i="1"/>
  <c r="LL142" i="1"/>
  <c r="LK143" i="1"/>
  <c r="LL143" i="1"/>
  <c r="LK144" i="1"/>
  <c r="LL144" i="1"/>
  <c r="LK145" i="1"/>
  <c r="LL145" i="1"/>
  <c r="LK146" i="1"/>
  <c r="LL146" i="1"/>
  <c r="LK147" i="1"/>
  <c r="LL147" i="1"/>
  <c r="LK148" i="1"/>
  <c r="LL148" i="1"/>
  <c r="LK149" i="1"/>
  <c r="LL149" i="1"/>
  <c r="LK150" i="1"/>
  <c r="LL150" i="1"/>
  <c r="LK151" i="1"/>
  <c r="LL151" i="1"/>
  <c r="LK152" i="1"/>
  <c r="LL152" i="1"/>
  <c r="LK153" i="1"/>
  <c r="LL153" i="1"/>
  <c r="LK154" i="1"/>
  <c r="LL154" i="1"/>
  <c r="LK155" i="1"/>
  <c r="LL155" i="1"/>
  <c r="LK156" i="1"/>
  <c r="LL156" i="1"/>
  <c r="LK157" i="1"/>
  <c r="LL157" i="1"/>
  <c r="LK158" i="1"/>
  <c r="LL158" i="1"/>
  <c r="LK159" i="1"/>
  <c r="LL159" i="1"/>
  <c r="LK160" i="1"/>
  <c r="LL160" i="1"/>
  <c r="LK161" i="1"/>
  <c r="LL161" i="1"/>
  <c r="LK162" i="1"/>
  <c r="LL162" i="1"/>
  <c r="LK163" i="1"/>
  <c r="LL163" i="1"/>
  <c r="LK164" i="1"/>
  <c r="LL164" i="1"/>
  <c r="LK165" i="1"/>
  <c r="LL165" i="1"/>
  <c r="LK166" i="1"/>
  <c r="LL166" i="1"/>
  <c r="LK167" i="1"/>
  <c r="LL167" i="1"/>
  <c r="LK168" i="1"/>
  <c r="LL168" i="1"/>
  <c r="LK169" i="1"/>
  <c r="LL169" i="1"/>
  <c r="LK170" i="1"/>
  <c r="LL170" i="1"/>
  <c r="LK171" i="1"/>
  <c r="LL171" i="1"/>
  <c r="LK172" i="1"/>
  <c r="LL172" i="1"/>
  <c r="LK173" i="1"/>
  <c r="LL173" i="1"/>
  <c r="LK174" i="1"/>
  <c r="LL174" i="1"/>
  <c r="LK175" i="1"/>
  <c r="LL175" i="1"/>
  <c r="LK176" i="1"/>
  <c r="LL176" i="1"/>
  <c r="LK177" i="1"/>
  <c r="LL177" i="1"/>
  <c r="LK178" i="1"/>
  <c r="LL178" i="1"/>
  <c r="LK179" i="1"/>
  <c r="LL179" i="1"/>
  <c r="LK180" i="1"/>
  <c r="LL180" i="1"/>
  <c r="LK181" i="1"/>
  <c r="LL181" i="1"/>
  <c r="LK182" i="1"/>
  <c r="LL182" i="1"/>
  <c r="LK183" i="1"/>
  <c r="LL183" i="1"/>
  <c r="LK184" i="1"/>
  <c r="LL184" i="1"/>
  <c r="LK185" i="1"/>
  <c r="LL185" i="1"/>
  <c r="LK186" i="1"/>
  <c r="LL186" i="1"/>
  <c r="LK187" i="1"/>
  <c r="LL187" i="1"/>
  <c r="LK188" i="1"/>
  <c r="LL188" i="1"/>
  <c r="LK189" i="1"/>
  <c r="LL189" i="1"/>
  <c r="LK190" i="1"/>
  <c r="LL190" i="1"/>
  <c r="LK191" i="1"/>
  <c r="LL191" i="1"/>
  <c r="LK192" i="1"/>
  <c r="LL192" i="1"/>
  <c r="LK193" i="1"/>
  <c r="LL193" i="1"/>
  <c r="LK194" i="1"/>
  <c r="LL194" i="1"/>
  <c r="LK195" i="1"/>
  <c r="LL195" i="1"/>
  <c r="LK196" i="1"/>
  <c r="LL196" i="1"/>
  <c r="LK197" i="1"/>
  <c r="LL197" i="1"/>
  <c r="LK198" i="1"/>
  <c r="LL198" i="1"/>
  <c r="LK199" i="1"/>
  <c r="LL199" i="1"/>
  <c r="LK200" i="1"/>
  <c r="LL200" i="1"/>
  <c r="LK201" i="1"/>
  <c r="LL201" i="1"/>
  <c r="LK202" i="1"/>
  <c r="LL202" i="1"/>
  <c r="LK203" i="1"/>
  <c r="LL203" i="1"/>
  <c r="LK204" i="1"/>
  <c r="LL204" i="1"/>
  <c r="LK205" i="1"/>
  <c r="LL205" i="1"/>
  <c r="LK206" i="1"/>
  <c r="LL206" i="1"/>
  <c r="LK207" i="1"/>
  <c r="LL207" i="1"/>
  <c r="LK208" i="1"/>
  <c r="LL208" i="1"/>
  <c r="LK209" i="1"/>
  <c r="LL209" i="1"/>
  <c r="LK210" i="1"/>
  <c r="LL210" i="1"/>
  <c r="LK211" i="1"/>
  <c r="LL211" i="1"/>
  <c r="LK212" i="1"/>
  <c r="LL212" i="1"/>
  <c r="LK213" i="1"/>
  <c r="LL213" i="1"/>
  <c r="LK214" i="1"/>
  <c r="LL214" i="1"/>
  <c r="LK215" i="1"/>
  <c r="LL215" i="1"/>
  <c r="LK216" i="1"/>
  <c r="LL216" i="1"/>
  <c r="LK217" i="1"/>
  <c r="LL217" i="1"/>
  <c r="LK218" i="1"/>
  <c r="LL218" i="1"/>
  <c r="LK219" i="1"/>
  <c r="LL219" i="1"/>
  <c r="LK220" i="1"/>
  <c r="LL220" i="1"/>
  <c r="LK221" i="1"/>
  <c r="LL221" i="1"/>
  <c r="LK222" i="1"/>
  <c r="LL222" i="1"/>
  <c r="LK223" i="1"/>
  <c r="LL223" i="1"/>
  <c r="LK224" i="1"/>
  <c r="LL224" i="1"/>
  <c r="LK225" i="1"/>
  <c r="LL225" i="1"/>
  <c r="LK226" i="1"/>
  <c r="LL226" i="1"/>
  <c r="LK227" i="1"/>
  <c r="LL227" i="1"/>
  <c r="LK228" i="1"/>
  <c r="LL228" i="1"/>
  <c r="LK229" i="1"/>
  <c r="LL229" i="1"/>
  <c r="LK230" i="1"/>
  <c r="LL230" i="1"/>
  <c r="LK231" i="1"/>
  <c r="LL231" i="1"/>
  <c r="LK232" i="1"/>
  <c r="LL232" i="1"/>
  <c r="LK233" i="1"/>
  <c r="LL233" i="1"/>
  <c r="LK234" i="1"/>
  <c r="LL234" i="1"/>
  <c r="LK235" i="1"/>
  <c r="LL235" i="1"/>
  <c r="LK236" i="1"/>
  <c r="LL236" i="1"/>
  <c r="LK237" i="1"/>
  <c r="LL237" i="1"/>
  <c r="LK238" i="1"/>
  <c r="LL238" i="1"/>
  <c r="LK239" i="1"/>
  <c r="LL239" i="1"/>
  <c r="LK240" i="1"/>
  <c r="LL240" i="1"/>
  <c r="LK241" i="1"/>
  <c r="LL241" i="1"/>
  <c r="LK242" i="1"/>
  <c r="LL242" i="1"/>
  <c r="LK243" i="1"/>
  <c r="LL243" i="1"/>
  <c r="LK244" i="1"/>
  <c r="LL244" i="1"/>
  <c r="LK245" i="1"/>
  <c r="LL245" i="1"/>
  <c r="LK246" i="1"/>
  <c r="LL246" i="1"/>
  <c r="LK247" i="1"/>
  <c r="LL247" i="1"/>
  <c r="LK248" i="1"/>
  <c r="LL248" i="1"/>
  <c r="LK249" i="1"/>
  <c r="LL249" i="1"/>
  <c r="LK250" i="1"/>
  <c r="LL250" i="1"/>
  <c r="LK251" i="1"/>
  <c r="LL251" i="1"/>
  <c r="LK252" i="1"/>
  <c r="LL252" i="1"/>
  <c r="LK253" i="1"/>
  <c r="LL253" i="1"/>
  <c r="LK254" i="1"/>
  <c r="LL254" i="1"/>
  <c r="LK255" i="1"/>
  <c r="LL255" i="1"/>
  <c r="LK256" i="1"/>
  <c r="LL256" i="1"/>
  <c r="LK257" i="1"/>
  <c r="LL257" i="1"/>
  <c r="LK258" i="1"/>
  <c r="LL258" i="1"/>
  <c r="LK259" i="1"/>
  <c r="LL259" i="1"/>
  <c r="LK260" i="1"/>
  <c r="LL260" i="1"/>
  <c r="LK261" i="1"/>
  <c r="LL261" i="1"/>
  <c r="LK262" i="1"/>
  <c r="LL262" i="1"/>
  <c r="LK263" i="1"/>
  <c r="LL263" i="1"/>
  <c r="LK264" i="1"/>
  <c r="LL264" i="1"/>
  <c r="LK265" i="1"/>
  <c r="LL265" i="1"/>
  <c r="LK266" i="1"/>
  <c r="LL266" i="1"/>
  <c r="LK267" i="1"/>
  <c r="LL267" i="1"/>
  <c r="LK268" i="1"/>
  <c r="LL268" i="1"/>
  <c r="LK269" i="1"/>
  <c r="LL269" i="1"/>
  <c r="LK270" i="1"/>
  <c r="LL270" i="1"/>
  <c r="LK271" i="1"/>
  <c r="LL271" i="1"/>
  <c r="LK272" i="1"/>
  <c r="LL272" i="1"/>
  <c r="LK273" i="1"/>
  <c r="LL273" i="1"/>
  <c r="LK274" i="1"/>
  <c r="LL274" i="1"/>
  <c r="LK275" i="1"/>
  <c r="LL275" i="1"/>
  <c r="LK276" i="1"/>
  <c r="LL276" i="1"/>
  <c r="LK277" i="1"/>
  <c r="LL277" i="1"/>
  <c r="LK278" i="1"/>
  <c r="LL278" i="1"/>
  <c r="LK279" i="1"/>
  <c r="LL279" i="1"/>
  <c r="LK280" i="1"/>
  <c r="LL280" i="1"/>
  <c r="LK281" i="1"/>
  <c r="LL281" i="1"/>
  <c r="LK282" i="1"/>
  <c r="LL282" i="1"/>
  <c r="LK283" i="1"/>
  <c r="LL283" i="1"/>
  <c r="LK284" i="1"/>
  <c r="LL284" i="1"/>
  <c r="LK285" i="1"/>
  <c r="LL285" i="1"/>
  <c r="LK286" i="1"/>
  <c r="LL286" i="1"/>
  <c r="LK287" i="1"/>
  <c r="LL287" i="1"/>
  <c r="LK288" i="1"/>
  <c r="LL288" i="1"/>
  <c r="LK289" i="1"/>
  <c r="LL289" i="1"/>
  <c r="LK290" i="1"/>
  <c r="LL290" i="1"/>
  <c r="LK291" i="1"/>
  <c r="LL291" i="1"/>
  <c r="LK292" i="1"/>
  <c r="LL292" i="1"/>
  <c r="LK293" i="1"/>
  <c r="LL293" i="1"/>
  <c r="LK294" i="1"/>
  <c r="LL294" i="1"/>
  <c r="LK295" i="1"/>
  <c r="LL295" i="1"/>
  <c r="LK296" i="1"/>
  <c r="LL296" i="1"/>
  <c r="LK297" i="1"/>
  <c r="LL297" i="1"/>
  <c r="LK298" i="1"/>
  <c r="LL298" i="1"/>
  <c r="LK299" i="1"/>
  <c r="LL299" i="1"/>
  <c r="LK300" i="1"/>
  <c r="LL300" i="1"/>
  <c r="LK301" i="1"/>
  <c r="LL301" i="1"/>
  <c r="LK302" i="1"/>
  <c r="LL302" i="1"/>
  <c r="LK303" i="1"/>
  <c r="LL303" i="1"/>
  <c r="LK304" i="1"/>
  <c r="LL304" i="1"/>
  <c r="LK305" i="1"/>
  <c r="LL305" i="1"/>
  <c r="LK306" i="1"/>
  <c r="LL306" i="1"/>
  <c r="LK307" i="1"/>
  <c r="LL307" i="1"/>
  <c r="LK308" i="1"/>
  <c r="LL308" i="1"/>
  <c r="LK309" i="1"/>
  <c r="LL309" i="1"/>
  <c r="LK310" i="1"/>
  <c r="LL310" i="1"/>
  <c r="LK311" i="1"/>
  <c r="LL311" i="1"/>
  <c r="LK312" i="1"/>
  <c r="LL312" i="1"/>
  <c r="LK313" i="1"/>
  <c r="LL313" i="1"/>
  <c r="LK314" i="1"/>
  <c r="LL314" i="1"/>
  <c r="LK315" i="1"/>
  <c r="LL315" i="1"/>
  <c r="LK316" i="1"/>
  <c r="LL316" i="1"/>
  <c r="LK317" i="1"/>
  <c r="LL317" i="1"/>
  <c r="LK318" i="1"/>
  <c r="LL318" i="1"/>
  <c r="LK319" i="1"/>
  <c r="LL319" i="1"/>
  <c r="LK320" i="1"/>
  <c r="LL320" i="1"/>
  <c r="LK321" i="1"/>
  <c r="LL321" i="1"/>
  <c r="LK322" i="1"/>
  <c r="LL322" i="1"/>
  <c r="LK323" i="1"/>
  <c r="LL323" i="1"/>
  <c r="LK324" i="1"/>
  <c r="LL324" i="1"/>
  <c r="LK325" i="1"/>
  <c r="LL325" i="1"/>
  <c r="LK326" i="1"/>
  <c r="LL326" i="1"/>
  <c r="LK327" i="1"/>
  <c r="LL327" i="1"/>
  <c r="LK328" i="1"/>
  <c r="LL328" i="1"/>
  <c r="LK329" i="1"/>
  <c r="LL329" i="1"/>
  <c r="LK330" i="1"/>
  <c r="LL330" i="1"/>
  <c r="LK331" i="1"/>
  <c r="LL331" i="1"/>
  <c r="LK332" i="1"/>
  <c r="LL332" i="1"/>
  <c r="LK333" i="1"/>
  <c r="LL333" i="1"/>
  <c r="LK334" i="1"/>
  <c r="LL334" i="1"/>
  <c r="LK335" i="1"/>
  <c r="LL335" i="1"/>
  <c r="LK336" i="1"/>
  <c r="LL336" i="1"/>
  <c r="LK337" i="1"/>
  <c r="LL337" i="1"/>
  <c r="LK338" i="1"/>
  <c r="LL338" i="1"/>
  <c r="LK339" i="1"/>
  <c r="LL339" i="1"/>
  <c r="LK340" i="1"/>
  <c r="LL340" i="1"/>
  <c r="LK341" i="1"/>
  <c r="LL341" i="1"/>
  <c r="LK342" i="1"/>
  <c r="LL342" i="1"/>
  <c r="LK343" i="1"/>
  <c r="LL343" i="1"/>
  <c r="LK344" i="1"/>
  <c r="LL344" i="1"/>
  <c r="LK345" i="1"/>
  <c r="LL345" i="1"/>
  <c r="LK346" i="1"/>
  <c r="LL346" i="1"/>
  <c r="LK347" i="1"/>
  <c r="LL347" i="1"/>
  <c r="LK348" i="1"/>
  <c r="LL348" i="1"/>
  <c r="LK349" i="1"/>
  <c r="LL349" i="1"/>
  <c r="LK350" i="1"/>
  <c r="LL350" i="1"/>
  <c r="LK351" i="1"/>
  <c r="LL351" i="1"/>
  <c r="LK352" i="1"/>
  <c r="LL352" i="1"/>
  <c r="LK353" i="1"/>
  <c r="LL353" i="1"/>
  <c r="LK354" i="1"/>
  <c r="LL354" i="1"/>
  <c r="LK355" i="1"/>
  <c r="LL355" i="1"/>
  <c r="LK356" i="1"/>
  <c r="LL356" i="1"/>
  <c r="LK357" i="1"/>
  <c r="LL357" i="1"/>
  <c r="LK358" i="1"/>
  <c r="LL358" i="1"/>
  <c r="LK359" i="1"/>
  <c r="LL359" i="1"/>
  <c r="LK360" i="1"/>
  <c r="LL360" i="1"/>
  <c r="LK361" i="1"/>
  <c r="LL361" i="1"/>
  <c r="LK362" i="1"/>
  <c r="LL362" i="1"/>
  <c r="LK363" i="1"/>
  <c r="LL363" i="1"/>
  <c r="LK364" i="1"/>
  <c r="LL364" i="1"/>
  <c r="LK365" i="1"/>
  <c r="LL365" i="1"/>
  <c r="LK366" i="1"/>
  <c r="LL366" i="1"/>
  <c r="LK367" i="1"/>
  <c r="LL367" i="1"/>
  <c r="LK368" i="1"/>
  <c r="LL368" i="1"/>
  <c r="LK369" i="1"/>
  <c r="LL369" i="1"/>
  <c r="LK370" i="1"/>
  <c r="LL370" i="1"/>
  <c r="LK371" i="1"/>
  <c r="LL371" i="1"/>
  <c r="LK372" i="1"/>
  <c r="LL372" i="1"/>
  <c r="LK373" i="1"/>
  <c r="LL373" i="1"/>
  <c r="LK374" i="1"/>
  <c r="LL374" i="1"/>
  <c r="LK375" i="1"/>
  <c r="LL375" i="1"/>
  <c r="LK376" i="1"/>
  <c r="LL376" i="1"/>
  <c r="LK377" i="1"/>
  <c r="LL377" i="1"/>
  <c r="LK378" i="1"/>
  <c r="LL378" i="1"/>
  <c r="LK379" i="1"/>
  <c r="LL379" i="1"/>
  <c r="LK380" i="1"/>
  <c r="LL380" i="1"/>
  <c r="LK381" i="1"/>
  <c r="LL381" i="1"/>
  <c r="LK382" i="1"/>
  <c r="LL382" i="1"/>
  <c r="LK383" i="1"/>
  <c r="LL383" i="1"/>
  <c r="LK384" i="1"/>
  <c r="LL384" i="1"/>
  <c r="LK385" i="1"/>
  <c r="LL385" i="1"/>
  <c r="LK386" i="1"/>
  <c r="LL386" i="1"/>
  <c r="LK387" i="1"/>
  <c r="LL387" i="1"/>
  <c r="LK388" i="1"/>
  <c r="LL388" i="1"/>
  <c r="LK389" i="1"/>
  <c r="LL389" i="1"/>
  <c r="LK390" i="1"/>
  <c r="LL390" i="1"/>
  <c r="LK391" i="1"/>
  <c r="LL391" i="1"/>
  <c r="LK392" i="1"/>
  <c r="LL392" i="1"/>
  <c r="LK393" i="1"/>
  <c r="LL393" i="1"/>
  <c r="LK394" i="1"/>
  <c r="LL394" i="1"/>
  <c r="LK395" i="1"/>
  <c r="LL395" i="1"/>
  <c r="LK396" i="1"/>
  <c r="LL396" i="1"/>
  <c r="LK397" i="1"/>
  <c r="LL397" i="1"/>
  <c r="LK398" i="1"/>
  <c r="LL398" i="1"/>
  <c r="LK399" i="1"/>
  <c r="LL399" i="1"/>
  <c r="LK400" i="1"/>
  <c r="LL400" i="1"/>
  <c r="LK401" i="1"/>
  <c r="LL401" i="1"/>
  <c r="LK402" i="1"/>
  <c r="LL402" i="1"/>
  <c r="LK403" i="1"/>
  <c r="LL403" i="1"/>
  <c r="LK404" i="1"/>
  <c r="LL404" i="1"/>
  <c r="LK405" i="1"/>
  <c r="LL405" i="1"/>
  <c r="LK406" i="1"/>
  <c r="LL406" i="1"/>
  <c r="LK407" i="1"/>
  <c r="LL407" i="1"/>
  <c r="LK408" i="1"/>
  <c r="LL408" i="1"/>
  <c r="LK409" i="1"/>
  <c r="LL409" i="1"/>
  <c r="LK410" i="1"/>
  <c r="LL410" i="1"/>
  <c r="LK411" i="1"/>
  <c r="LL411" i="1"/>
  <c r="LK412" i="1"/>
  <c r="LL412" i="1"/>
  <c r="LK413" i="1"/>
  <c r="LL413" i="1"/>
  <c r="LK414" i="1"/>
  <c r="LL414" i="1"/>
  <c r="LK415" i="1"/>
  <c r="LL415" i="1"/>
  <c r="LK416" i="1"/>
  <c r="LL416" i="1"/>
  <c r="LK417" i="1"/>
  <c r="LL417" i="1"/>
  <c r="LK418" i="1"/>
  <c r="LL418" i="1"/>
  <c r="LK419" i="1"/>
  <c r="LL419" i="1"/>
  <c r="LK420" i="1"/>
  <c r="LL420" i="1"/>
  <c r="LK421" i="1"/>
  <c r="LL421" i="1"/>
  <c r="LK422" i="1"/>
  <c r="LL422" i="1"/>
  <c r="LK423" i="1"/>
  <c r="LL423" i="1"/>
  <c r="LK424" i="1"/>
  <c r="LL424" i="1"/>
  <c r="LK425" i="1"/>
  <c r="LL425" i="1"/>
  <c r="LK426" i="1"/>
  <c r="LL426" i="1"/>
  <c r="LK427" i="1"/>
  <c r="LL427" i="1"/>
  <c r="LK428" i="1"/>
  <c r="LL428" i="1"/>
  <c r="LK429" i="1"/>
  <c r="LL429" i="1"/>
  <c r="LK430" i="1"/>
  <c r="LL430" i="1"/>
  <c r="LK431" i="1"/>
  <c r="LL431" i="1"/>
  <c r="LK432" i="1"/>
  <c r="LL432" i="1"/>
  <c r="LK433" i="1"/>
  <c r="LL433" i="1"/>
  <c r="LK434" i="1"/>
  <c r="LL434" i="1"/>
  <c r="LK435" i="1"/>
  <c r="LL435" i="1"/>
  <c r="LK436" i="1"/>
  <c r="LL436" i="1"/>
  <c r="LK437" i="1"/>
  <c r="LL437" i="1"/>
  <c r="LK438" i="1"/>
  <c r="LL438" i="1"/>
  <c r="LK439" i="1"/>
  <c r="LL439" i="1"/>
  <c r="LK440" i="1"/>
  <c r="LL440" i="1"/>
  <c r="LK441" i="1"/>
  <c r="LL441" i="1"/>
  <c r="LK442" i="1"/>
  <c r="LL442" i="1"/>
  <c r="LK443" i="1"/>
  <c r="LL443" i="1"/>
  <c r="LK444" i="1"/>
  <c r="LL444" i="1"/>
  <c r="LK445" i="1"/>
  <c r="LL445" i="1"/>
  <c r="LJ2" i="1"/>
  <c r="LI2" i="1"/>
  <c r="LH2" i="1"/>
  <c r="LG2" i="1"/>
  <c r="LF2" i="1"/>
  <c r="LE2" i="1"/>
  <c r="LD2" i="1"/>
  <c r="LC2" i="1"/>
  <c r="LB2" i="1"/>
  <c r="LA2" i="1"/>
  <c r="KZ2" i="1"/>
  <c r="KY2" i="1"/>
  <c r="KX2" i="1"/>
  <c r="KW2" i="1"/>
  <c r="KV2" i="1"/>
  <c r="KU2" i="1"/>
  <c r="KT2" i="1"/>
  <c r="KS2" i="1"/>
  <c r="KR2" i="1"/>
  <c r="KQ2" i="1"/>
  <c r="KP2" i="1"/>
  <c r="KO2" i="1"/>
  <c r="KN2" i="1"/>
  <c r="KM2" i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T2" i="1"/>
  <c r="JS2" i="1"/>
  <c r="JR2" i="1"/>
  <c r="JQ2" i="1"/>
  <c r="JP2" i="1"/>
  <c r="JO2" i="1"/>
  <c r="JN2" i="1"/>
  <c r="JM2" i="1"/>
  <c r="JL2" i="1"/>
  <c r="JK2" i="1"/>
  <c r="KK2" i="1"/>
  <c r="JI2" i="1"/>
  <c r="JE2" i="1"/>
  <c r="JD2" i="1"/>
  <c r="JC2" i="1"/>
  <c r="JB2" i="1"/>
  <c r="JA2" i="1"/>
  <c r="IZ2" i="1"/>
  <c r="IY2" i="1"/>
  <c r="IX2" i="1"/>
  <c r="IW2" i="1"/>
  <c r="IV2" i="1"/>
  <c r="IU2" i="1"/>
  <c r="IT2" i="1"/>
  <c r="IS2" i="1"/>
  <c r="IR2" i="1"/>
  <c r="IQ2" i="1"/>
  <c r="IP2" i="1"/>
  <c r="IO2" i="1"/>
  <c r="IN2" i="1"/>
  <c r="IM2" i="1"/>
  <c r="IL2" i="1"/>
  <c r="IK2" i="1"/>
  <c r="IJ2" i="1"/>
  <c r="II2" i="1"/>
  <c r="IH2" i="1"/>
  <c r="IF2" i="1"/>
  <c r="IB2" i="1"/>
  <c r="IA2" i="1"/>
  <c r="HZ2" i="1"/>
  <c r="HY2" i="1"/>
  <c r="HX2" i="1"/>
  <c r="HW2" i="1"/>
  <c r="HV2" i="1"/>
  <c r="HU2" i="1"/>
  <c r="HT2" i="1"/>
  <c r="HS2" i="1"/>
  <c r="HR2" i="1"/>
  <c r="HQ2" i="1"/>
  <c r="HP2" i="1"/>
  <c r="HO2" i="1"/>
  <c r="HN2" i="1"/>
  <c r="HM2" i="1"/>
  <c r="HL2" i="1"/>
  <c r="HK2" i="1"/>
  <c r="HJ2" i="1"/>
  <c r="HI2" i="1"/>
  <c r="HH2" i="1"/>
  <c r="HG2" i="1"/>
  <c r="HF2" i="1"/>
  <c r="HE2" i="1"/>
  <c r="GY2" i="1"/>
  <c r="GX2" i="1"/>
  <c r="GW2" i="1"/>
  <c r="GV2" i="1"/>
  <c r="GU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HC2" i="1"/>
  <c r="FZ2" i="1"/>
  <c r="FV2" i="1"/>
  <c r="FU2" i="1"/>
  <c r="FT2" i="1"/>
  <c r="FS2" i="1"/>
  <c r="FR2" i="1"/>
  <c r="FQ2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W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N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K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NN2" i="1" l="1"/>
  <c r="NM2" i="1"/>
  <c r="LK2" i="1"/>
  <c r="LL2" i="1"/>
  <c r="BA470" i="10"/>
  <c r="AZ470" i="10"/>
  <c r="BA469" i="10"/>
  <c r="AZ469" i="10"/>
  <c r="BA468" i="10"/>
  <c r="AZ468" i="10"/>
  <c r="BA467" i="10"/>
  <c r="AZ467" i="10"/>
  <c r="BA466" i="10"/>
  <c r="AZ466" i="10"/>
  <c r="BA465" i="10"/>
  <c r="AZ465" i="10"/>
  <c r="BA464" i="10"/>
  <c r="AZ464" i="10"/>
  <c r="BA463" i="10"/>
  <c r="AZ463" i="10"/>
  <c r="BA462" i="10"/>
  <c r="AZ462" i="10"/>
  <c r="BA461" i="10"/>
  <c r="AZ461" i="10"/>
  <c r="BA460" i="10"/>
  <c r="AZ460" i="10"/>
  <c r="BA459" i="10"/>
  <c r="AZ459" i="10"/>
  <c r="BA458" i="10"/>
  <c r="AZ458" i="10"/>
  <c r="BA457" i="10"/>
  <c r="AZ457" i="10"/>
  <c r="BA456" i="10"/>
  <c r="AZ456" i="10"/>
  <c r="BA455" i="10"/>
  <c r="AZ455" i="10"/>
  <c r="BA454" i="10"/>
  <c r="AZ454" i="10"/>
  <c r="BA453" i="10"/>
  <c r="AZ453" i="10"/>
  <c r="BA452" i="10"/>
  <c r="AZ452" i="10"/>
  <c r="BA451" i="10"/>
  <c r="AZ451" i="10"/>
  <c r="BA450" i="10"/>
  <c r="AZ450" i="10"/>
  <c r="BA449" i="10"/>
  <c r="AZ449" i="10"/>
  <c r="BA448" i="10"/>
  <c r="AZ448" i="10"/>
  <c r="BA447" i="10"/>
  <c r="AZ447" i="10"/>
  <c r="BA446" i="10"/>
  <c r="AZ446" i="10"/>
  <c r="BA445" i="10"/>
  <c r="AZ445" i="10"/>
  <c r="BA444" i="10"/>
  <c r="AZ444" i="10"/>
  <c r="BA443" i="10"/>
  <c r="AZ443" i="10"/>
  <c r="BA442" i="10"/>
  <c r="AZ442" i="10"/>
  <c r="BA441" i="10"/>
  <c r="AZ441" i="10"/>
  <c r="BA440" i="10"/>
  <c r="AZ440" i="10"/>
  <c r="BA439" i="10"/>
  <c r="AZ439" i="10"/>
  <c r="BA438" i="10"/>
  <c r="AZ438" i="10"/>
  <c r="BA437" i="10"/>
  <c r="AZ437" i="10"/>
  <c r="BA436" i="10"/>
  <c r="AZ436" i="10"/>
  <c r="BA435" i="10"/>
  <c r="AZ435" i="10"/>
  <c r="BA434" i="10"/>
  <c r="AZ434" i="10"/>
  <c r="BA433" i="10"/>
  <c r="AZ433" i="10"/>
  <c r="BA432" i="10"/>
  <c r="AZ432" i="10"/>
  <c r="BA431" i="10"/>
  <c r="AZ431" i="10"/>
  <c r="BA430" i="10"/>
  <c r="AZ430" i="10"/>
  <c r="BA429" i="10"/>
  <c r="AZ429" i="10"/>
  <c r="BA428" i="10"/>
  <c r="AZ428" i="10"/>
  <c r="BA427" i="10"/>
  <c r="AZ427" i="10"/>
  <c r="BA426" i="10"/>
  <c r="AZ426" i="10"/>
  <c r="BA425" i="10"/>
  <c r="AZ425" i="10"/>
  <c r="BA424" i="10"/>
  <c r="AZ424" i="10"/>
  <c r="BA423" i="10"/>
  <c r="AZ423" i="10"/>
  <c r="BA422" i="10"/>
  <c r="AZ422" i="10"/>
  <c r="BA421" i="10"/>
  <c r="AZ421" i="10"/>
  <c r="BA420" i="10"/>
  <c r="AZ420" i="10"/>
  <c r="BA419" i="10"/>
  <c r="AZ419" i="10"/>
  <c r="BA418" i="10"/>
  <c r="AZ418" i="10"/>
  <c r="BA417" i="10"/>
  <c r="AZ417" i="10"/>
  <c r="BA416" i="10"/>
  <c r="AZ416" i="10"/>
  <c r="BA415" i="10"/>
  <c r="AZ415" i="10"/>
  <c r="BA414" i="10"/>
  <c r="AZ414" i="10"/>
  <c r="BA413" i="10"/>
  <c r="AZ413" i="10"/>
  <c r="BA412" i="10"/>
  <c r="AZ412" i="10"/>
  <c r="BA411" i="10"/>
  <c r="AZ411" i="10"/>
  <c r="BA410" i="10"/>
  <c r="AZ410" i="10"/>
  <c r="BA409" i="10"/>
  <c r="AZ409" i="10"/>
  <c r="BA408" i="10"/>
  <c r="AZ408" i="10"/>
  <c r="BA407" i="10"/>
  <c r="AZ407" i="10"/>
  <c r="BA406" i="10"/>
  <c r="AZ406" i="10"/>
  <c r="BA405" i="10"/>
  <c r="AZ405" i="10"/>
  <c r="BA404" i="10"/>
  <c r="AZ404" i="10"/>
  <c r="BA403" i="10"/>
  <c r="AZ403" i="10"/>
  <c r="BA402" i="10"/>
  <c r="AZ402" i="10"/>
  <c r="BA401" i="10"/>
  <c r="AZ401" i="10"/>
  <c r="BA400" i="10"/>
  <c r="AZ400" i="10"/>
  <c r="BA399" i="10"/>
  <c r="AZ399" i="10"/>
  <c r="BA398" i="10"/>
  <c r="AZ398" i="10"/>
  <c r="BA397" i="10"/>
  <c r="AZ397" i="10"/>
  <c r="BA396" i="10"/>
  <c r="AZ396" i="10"/>
  <c r="BA395" i="10"/>
  <c r="AZ395" i="10"/>
  <c r="BA394" i="10"/>
  <c r="AZ394" i="10"/>
  <c r="BA393" i="10"/>
  <c r="AZ393" i="10"/>
  <c r="BA392" i="10"/>
  <c r="AZ392" i="10"/>
  <c r="BA391" i="10"/>
  <c r="AZ391" i="10"/>
  <c r="BA390" i="10"/>
  <c r="AZ390" i="10"/>
  <c r="BA389" i="10"/>
  <c r="AZ389" i="10"/>
  <c r="BA388" i="10"/>
  <c r="AZ388" i="10"/>
  <c r="BA387" i="10"/>
  <c r="AZ387" i="10"/>
  <c r="BA386" i="10"/>
  <c r="AZ386" i="10"/>
  <c r="BA385" i="10"/>
  <c r="AZ385" i="10"/>
  <c r="BA384" i="10"/>
  <c r="AZ384" i="10"/>
  <c r="BA383" i="10"/>
  <c r="AZ383" i="10"/>
  <c r="BA382" i="10"/>
  <c r="AZ382" i="10"/>
  <c r="BA381" i="10"/>
  <c r="AZ381" i="10"/>
  <c r="BA380" i="10"/>
  <c r="AZ380" i="10"/>
  <c r="BA379" i="10"/>
  <c r="AZ379" i="10"/>
  <c r="BA378" i="10"/>
  <c r="AZ378" i="10"/>
  <c r="BA377" i="10"/>
  <c r="AZ377" i="10"/>
  <c r="BA376" i="10"/>
  <c r="AZ376" i="10"/>
  <c r="BA375" i="10"/>
  <c r="AZ375" i="10"/>
  <c r="BA374" i="10"/>
  <c r="AZ374" i="10"/>
  <c r="BA373" i="10"/>
  <c r="AZ373" i="10"/>
  <c r="BA372" i="10"/>
  <c r="AZ372" i="10"/>
  <c r="BA371" i="10"/>
  <c r="AZ371" i="10"/>
  <c r="BA370" i="10"/>
  <c r="AZ370" i="10"/>
  <c r="BA369" i="10"/>
  <c r="AZ369" i="10"/>
  <c r="BA368" i="10"/>
  <c r="AZ368" i="10"/>
  <c r="BA367" i="10"/>
  <c r="AZ367" i="10"/>
  <c r="BA366" i="10"/>
  <c r="AZ366" i="10"/>
  <c r="BA365" i="10"/>
  <c r="AZ365" i="10"/>
  <c r="BA364" i="10"/>
  <c r="AZ364" i="10"/>
  <c r="BA363" i="10"/>
  <c r="AZ363" i="10"/>
  <c r="BA362" i="10"/>
  <c r="AZ362" i="10"/>
  <c r="BA361" i="10"/>
  <c r="AZ361" i="10"/>
  <c r="BA360" i="10"/>
  <c r="AZ360" i="10"/>
  <c r="BA359" i="10"/>
  <c r="AZ359" i="10"/>
  <c r="BA358" i="10"/>
  <c r="AZ358" i="10"/>
  <c r="BA357" i="10"/>
  <c r="AZ357" i="10"/>
  <c r="BA356" i="10"/>
  <c r="AZ356" i="10"/>
  <c r="BA355" i="10"/>
  <c r="AZ355" i="10"/>
  <c r="BA354" i="10"/>
  <c r="AZ354" i="10"/>
  <c r="BA353" i="10"/>
  <c r="AZ353" i="10"/>
  <c r="BA352" i="10"/>
  <c r="AZ352" i="10"/>
  <c r="BA351" i="10"/>
  <c r="AZ351" i="10"/>
  <c r="BA350" i="10"/>
  <c r="AZ350" i="10"/>
  <c r="BA349" i="10"/>
  <c r="AZ349" i="10"/>
  <c r="BA348" i="10"/>
  <c r="AZ348" i="10"/>
  <c r="BA347" i="10"/>
  <c r="AZ347" i="10"/>
  <c r="BA346" i="10"/>
  <c r="AZ346" i="10"/>
  <c r="BA345" i="10"/>
  <c r="AZ345" i="10"/>
  <c r="BA344" i="10"/>
  <c r="AZ344" i="10"/>
  <c r="BA343" i="10"/>
  <c r="AZ343" i="10"/>
  <c r="BA342" i="10"/>
  <c r="AZ342" i="10"/>
  <c r="BA341" i="10"/>
  <c r="AZ341" i="10"/>
  <c r="BA340" i="10"/>
  <c r="AZ340" i="10"/>
  <c r="BA339" i="10"/>
  <c r="AZ339" i="10"/>
  <c r="BA338" i="10"/>
  <c r="AZ338" i="10"/>
  <c r="BA337" i="10"/>
  <c r="AZ337" i="10"/>
  <c r="BA336" i="10"/>
  <c r="AZ336" i="10"/>
  <c r="BA335" i="10"/>
  <c r="AZ335" i="10"/>
  <c r="BA334" i="10"/>
  <c r="AZ334" i="10"/>
  <c r="BA333" i="10"/>
  <c r="AZ333" i="10"/>
  <c r="BA332" i="10"/>
  <c r="AZ332" i="10"/>
  <c r="BA331" i="10"/>
  <c r="AZ331" i="10"/>
  <c r="BA330" i="10"/>
  <c r="AZ330" i="10"/>
  <c r="BA329" i="10"/>
  <c r="AZ329" i="10"/>
  <c r="BA328" i="10"/>
  <c r="AZ328" i="10"/>
  <c r="BA327" i="10"/>
  <c r="AZ327" i="10"/>
  <c r="BA326" i="10"/>
  <c r="AZ326" i="10"/>
  <c r="BA325" i="10"/>
  <c r="AZ325" i="10"/>
  <c r="BA324" i="10"/>
  <c r="AZ324" i="10"/>
  <c r="BA323" i="10"/>
  <c r="AZ323" i="10"/>
  <c r="BA322" i="10"/>
  <c r="AZ322" i="10"/>
  <c r="BA321" i="10"/>
  <c r="AZ321" i="10"/>
  <c r="BA320" i="10"/>
  <c r="AZ320" i="10"/>
  <c r="BA319" i="10"/>
  <c r="AZ319" i="10"/>
  <c r="BA318" i="10"/>
  <c r="AZ318" i="10"/>
  <c r="BA317" i="10"/>
  <c r="AZ317" i="10"/>
  <c r="BA316" i="10"/>
  <c r="AZ316" i="10"/>
  <c r="BA315" i="10"/>
  <c r="AZ315" i="10"/>
  <c r="BA314" i="10"/>
  <c r="AZ314" i="10"/>
  <c r="BA313" i="10"/>
  <c r="AZ313" i="10"/>
  <c r="BA312" i="10"/>
  <c r="AZ312" i="10"/>
  <c r="BA311" i="10"/>
  <c r="AZ311" i="10"/>
  <c r="BA310" i="10"/>
  <c r="AZ310" i="10"/>
  <c r="BA309" i="10"/>
  <c r="AZ309" i="10"/>
  <c r="BA308" i="10"/>
  <c r="AZ308" i="10"/>
  <c r="BA307" i="10"/>
  <c r="AZ307" i="10"/>
  <c r="BA306" i="10"/>
  <c r="AZ306" i="10"/>
  <c r="BA305" i="10"/>
  <c r="AZ305" i="10"/>
  <c r="BA304" i="10"/>
  <c r="AZ304" i="10"/>
  <c r="BA303" i="10"/>
  <c r="AZ303" i="10"/>
  <c r="BA302" i="10"/>
  <c r="AZ302" i="10"/>
  <c r="BA301" i="10"/>
  <c r="AZ301" i="10"/>
  <c r="BA300" i="10"/>
  <c r="AZ300" i="10"/>
  <c r="BA299" i="10"/>
  <c r="AZ299" i="10"/>
  <c r="BA298" i="10"/>
  <c r="AZ298" i="10"/>
  <c r="BA297" i="10"/>
  <c r="AZ297" i="10"/>
  <c r="BA296" i="10"/>
  <c r="AZ296" i="10"/>
  <c r="BA295" i="10"/>
  <c r="AZ295" i="10"/>
  <c r="BA294" i="10"/>
  <c r="AZ294" i="10"/>
  <c r="BA293" i="10"/>
  <c r="AZ293" i="10"/>
  <c r="BA292" i="10"/>
  <c r="AZ292" i="10"/>
  <c r="BA291" i="10"/>
  <c r="AZ291" i="10"/>
  <c r="BA290" i="10"/>
  <c r="AZ290" i="10"/>
  <c r="BA289" i="10"/>
  <c r="AZ289" i="10"/>
  <c r="BA288" i="10"/>
  <c r="AZ288" i="10"/>
  <c r="BA287" i="10"/>
  <c r="AZ287" i="10"/>
  <c r="BA286" i="10"/>
  <c r="AZ286" i="10"/>
  <c r="BA285" i="10"/>
  <c r="AZ285" i="10"/>
  <c r="BA284" i="10"/>
  <c r="AZ284" i="10"/>
  <c r="BA283" i="10"/>
  <c r="AZ283" i="10"/>
  <c r="BA282" i="10"/>
  <c r="AZ282" i="10"/>
  <c r="BA281" i="10"/>
  <c r="AZ281" i="10"/>
  <c r="BA280" i="10"/>
  <c r="AZ280" i="10"/>
  <c r="BA279" i="10"/>
  <c r="AZ279" i="10"/>
  <c r="BA278" i="10"/>
  <c r="AZ278" i="10"/>
  <c r="BA277" i="10"/>
  <c r="AZ277" i="10"/>
  <c r="BA276" i="10"/>
  <c r="AZ276" i="10"/>
  <c r="BA275" i="10"/>
  <c r="AZ275" i="10"/>
  <c r="BA274" i="10"/>
  <c r="AZ274" i="10"/>
  <c r="BA273" i="10"/>
  <c r="AZ273" i="10"/>
  <c r="BA272" i="10"/>
  <c r="AZ272" i="10"/>
  <c r="BA271" i="10"/>
  <c r="AZ271" i="10"/>
  <c r="BA270" i="10"/>
  <c r="AZ270" i="10"/>
  <c r="BA269" i="10"/>
  <c r="AZ269" i="10"/>
  <c r="BA268" i="10"/>
  <c r="AZ268" i="10"/>
  <c r="BA267" i="10"/>
  <c r="AZ267" i="10"/>
  <c r="BA266" i="10"/>
  <c r="AZ266" i="10"/>
  <c r="BA265" i="10"/>
  <c r="AZ265" i="10"/>
  <c r="BA264" i="10"/>
  <c r="AZ264" i="10"/>
  <c r="BA263" i="10"/>
  <c r="AZ263" i="10"/>
  <c r="BA262" i="10"/>
  <c r="AZ262" i="10"/>
  <c r="BA261" i="10"/>
  <c r="AZ261" i="10"/>
  <c r="BA260" i="10"/>
  <c r="AZ260" i="10"/>
  <c r="BA259" i="10"/>
  <c r="AZ259" i="10"/>
  <c r="BA258" i="10"/>
  <c r="AZ258" i="10"/>
  <c r="BA257" i="10"/>
  <c r="AZ257" i="10"/>
  <c r="BA256" i="10"/>
  <c r="AZ256" i="10"/>
  <c r="BA255" i="10"/>
  <c r="AZ255" i="10"/>
  <c r="BA254" i="10"/>
  <c r="AZ254" i="10"/>
  <c r="BA253" i="10"/>
  <c r="AZ253" i="10"/>
  <c r="BA252" i="10"/>
  <c r="AZ252" i="10"/>
  <c r="BA251" i="10"/>
  <c r="AZ251" i="10"/>
  <c r="BA250" i="10"/>
  <c r="AZ250" i="10"/>
  <c r="BA249" i="10"/>
  <c r="AZ249" i="10"/>
  <c r="BA248" i="10"/>
  <c r="AZ248" i="10"/>
  <c r="BA247" i="10"/>
  <c r="AZ247" i="10"/>
  <c r="BA246" i="10"/>
  <c r="AZ246" i="10"/>
  <c r="BA245" i="10"/>
  <c r="AZ245" i="10"/>
  <c r="BA244" i="10"/>
  <c r="AZ244" i="10"/>
  <c r="BA243" i="10"/>
  <c r="AZ243" i="10"/>
  <c r="BA242" i="10"/>
  <c r="AZ242" i="10"/>
  <c r="BA241" i="10"/>
  <c r="AZ241" i="10"/>
  <c r="BA240" i="10"/>
  <c r="AZ240" i="10"/>
  <c r="BA239" i="10"/>
  <c r="AZ239" i="10"/>
  <c r="BA238" i="10"/>
  <c r="AZ238" i="10"/>
  <c r="BA237" i="10"/>
  <c r="AZ237" i="10"/>
  <c r="BA236" i="10"/>
  <c r="AZ236" i="10"/>
  <c r="BA235" i="10"/>
  <c r="AZ235" i="10"/>
  <c r="BA234" i="10"/>
  <c r="AZ234" i="10"/>
  <c r="BA233" i="10"/>
  <c r="AZ233" i="10"/>
  <c r="BA232" i="10"/>
  <c r="AZ232" i="10"/>
  <c r="BA231" i="10"/>
  <c r="AZ231" i="10"/>
  <c r="BA230" i="10"/>
  <c r="AZ230" i="10"/>
  <c r="BA229" i="10"/>
  <c r="AZ229" i="10"/>
  <c r="BA228" i="10"/>
  <c r="AZ228" i="10"/>
  <c r="BA227" i="10"/>
  <c r="AZ227" i="10"/>
  <c r="BA226" i="10"/>
  <c r="AZ226" i="10"/>
  <c r="BA225" i="10"/>
  <c r="AZ225" i="10"/>
  <c r="BA224" i="10"/>
  <c r="AZ224" i="10"/>
  <c r="BA223" i="10"/>
  <c r="AZ223" i="10"/>
  <c r="BA222" i="10"/>
  <c r="AZ222" i="10"/>
  <c r="BA221" i="10"/>
  <c r="AZ221" i="10"/>
  <c r="BA220" i="10"/>
  <c r="AZ220" i="10"/>
  <c r="BA219" i="10"/>
  <c r="AZ219" i="10"/>
  <c r="BA218" i="10"/>
  <c r="AZ218" i="10"/>
  <c r="BA217" i="10"/>
  <c r="AZ217" i="10"/>
  <c r="BA216" i="10"/>
  <c r="AZ216" i="10"/>
  <c r="BA215" i="10"/>
  <c r="AZ215" i="10"/>
  <c r="BA214" i="10"/>
  <c r="AZ214" i="10"/>
  <c r="BA213" i="10"/>
  <c r="AZ213" i="10"/>
  <c r="BA212" i="10"/>
  <c r="AZ212" i="10"/>
  <c r="BA211" i="10"/>
  <c r="AZ211" i="10"/>
  <c r="BA210" i="10"/>
  <c r="AZ210" i="10"/>
  <c r="BA209" i="10"/>
  <c r="AZ209" i="10"/>
  <c r="BA208" i="10"/>
  <c r="AZ208" i="10"/>
  <c r="BA207" i="10"/>
  <c r="AZ207" i="10"/>
  <c r="BA206" i="10"/>
  <c r="AZ206" i="10"/>
  <c r="BA205" i="10"/>
  <c r="AZ205" i="10"/>
  <c r="BA204" i="10"/>
  <c r="AZ204" i="10"/>
  <c r="BA203" i="10"/>
  <c r="AZ203" i="10"/>
  <c r="BA202" i="10"/>
  <c r="AZ202" i="10"/>
  <c r="BA201" i="10"/>
  <c r="AZ201" i="10"/>
  <c r="BA200" i="10"/>
  <c r="AZ200" i="10"/>
  <c r="BA199" i="10"/>
  <c r="AZ199" i="10"/>
  <c r="BA198" i="10"/>
  <c r="AZ198" i="10"/>
  <c r="BA197" i="10"/>
  <c r="AZ197" i="10"/>
  <c r="BA196" i="10"/>
  <c r="AZ196" i="10"/>
  <c r="BA195" i="10"/>
  <c r="AZ195" i="10"/>
  <c r="BA194" i="10"/>
  <c r="AZ194" i="10"/>
  <c r="BA193" i="10"/>
  <c r="AZ193" i="10"/>
  <c r="BA192" i="10"/>
  <c r="AZ192" i="10"/>
  <c r="BA191" i="10"/>
  <c r="AZ191" i="10"/>
  <c r="BA190" i="10"/>
  <c r="AZ190" i="10"/>
  <c r="BA189" i="10"/>
  <c r="AZ189" i="10"/>
  <c r="BA188" i="10"/>
  <c r="AZ188" i="10"/>
  <c r="BA187" i="10"/>
  <c r="AZ187" i="10"/>
  <c r="BA186" i="10"/>
  <c r="AZ186" i="10"/>
  <c r="BA185" i="10"/>
  <c r="AZ185" i="10"/>
  <c r="BA184" i="10"/>
  <c r="AZ184" i="10"/>
  <c r="BA183" i="10"/>
  <c r="AZ183" i="10"/>
  <c r="BA182" i="10"/>
  <c r="AZ182" i="10"/>
  <c r="BA181" i="10"/>
  <c r="AZ181" i="10"/>
  <c r="BA180" i="10"/>
  <c r="AZ180" i="10"/>
  <c r="BA179" i="10"/>
  <c r="AZ179" i="10"/>
  <c r="BA178" i="10"/>
  <c r="AZ178" i="10"/>
  <c r="BA177" i="10"/>
  <c r="AZ177" i="10"/>
  <c r="BA176" i="10"/>
  <c r="AZ176" i="10"/>
  <c r="BA175" i="10"/>
  <c r="AZ175" i="10"/>
  <c r="BA174" i="10"/>
  <c r="AZ174" i="10"/>
  <c r="BA173" i="10"/>
  <c r="AZ173" i="10"/>
  <c r="BA172" i="10"/>
  <c r="AZ172" i="10"/>
  <c r="BA171" i="10"/>
  <c r="AZ171" i="10"/>
  <c r="BA170" i="10"/>
  <c r="AZ170" i="10"/>
  <c r="BA169" i="10"/>
  <c r="AZ169" i="10"/>
  <c r="BA168" i="10"/>
  <c r="AZ168" i="10"/>
  <c r="BA167" i="10"/>
  <c r="AZ167" i="10"/>
  <c r="BA166" i="10"/>
  <c r="AZ166" i="10"/>
  <c r="BA165" i="10"/>
  <c r="AZ165" i="10"/>
  <c r="BA164" i="10"/>
  <c r="AZ164" i="10"/>
  <c r="BA163" i="10"/>
  <c r="AZ163" i="10"/>
  <c r="BA162" i="10"/>
  <c r="AZ162" i="10"/>
  <c r="BA161" i="10"/>
  <c r="AZ161" i="10"/>
  <c r="BA160" i="10"/>
  <c r="AZ160" i="10"/>
  <c r="BA159" i="10"/>
  <c r="AZ159" i="10"/>
  <c r="BA158" i="10"/>
  <c r="AZ158" i="10"/>
  <c r="BA157" i="10"/>
  <c r="AZ157" i="10"/>
  <c r="BA156" i="10"/>
  <c r="AZ156" i="10"/>
  <c r="BA155" i="10"/>
  <c r="AZ155" i="10"/>
  <c r="BA154" i="10"/>
  <c r="AZ154" i="10"/>
  <c r="BA153" i="10"/>
  <c r="AZ153" i="10"/>
  <c r="BA152" i="10"/>
  <c r="AZ152" i="10"/>
  <c r="BA151" i="10"/>
  <c r="AZ151" i="10"/>
  <c r="BA150" i="10"/>
  <c r="AZ150" i="10"/>
  <c r="BA149" i="10"/>
  <c r="AZ149" i="10"/>
  <c r="BA148" i="10"/>
  <c r="AZ148" i="10"/>
  <c r="BA147" i="10"/>
  <c r="AZ147" i="10"/>
  <c r="BA146" i="10"/>
  <c r="AZ146" i="10"/>
  <c r="BA145" i="10"/>
  <c r="AZ145" i="10"/>
  <c r="BA144" i="10"/>
  <c r="AZ144" i="10"/>
  <c r="BA143" i="10"/>
  <c r="AZ143" i="10"/>
  <c r="BA142" i="10"/>
  <c r="AZ142" i="10"/>
  <c r="BA141" i="10"/>
  <c r="AZ141" i="10"/>
  <c r="BA140" i="10"/>
  <c r="AZ140" i="10"/>
  <c r="BA139" i="10"/>
  <c r="AZ139" i="10"/>
  <c r="BA138" i="10"/>
  <c r="AZ138" i="10"/>
  <c r="BA137" i="10"/>
  <c r="AZ137" i="10"/>
  <c r="BA136" i="10"/>
  <c r="AZ136" i="10"/>
  <c r="BA135" i="10"/>
  <c r="AZ135" i="10"/>
  <c r="BA134" i="10"/>
  <c r="AZ134" i="10"/>
  <c r="BA133" i="10"/>
  <c r="AZ133" i="10"/>
  <c r="BA132" i="10"/>
  <c r="AZ132" i="10"/>
  <c r="BA131" i="10"/>
  <c r="AZ131" i="10"/>
  <c r="BA130" i="10"/>
  <c r="AZ130" i="10"/>
  <c r="BA129" i="10"/>
  <c r="AZ129" i="10"/>
  <c r="BA128" i="10"/>
  <c r="AZ128" i="10"/>
  <c r="BA127" i="10"/>
  <c r="AZ127" i="10"/>
  <c r="BA126" i="10"/>
  <c r="AZ126" i="10"/>
  <c r="BA125" i="10"/>
  <c r="AZ125" i="10"/>
  <c r="BA124" i="10"/>
  <c r="AZ124" i="10"/>
  <c r="BA123" i="10"/>
  <c r="AZ123" i="10"/>
  <c r="BA122" i="10"/>
  <c r="AZ122" i="10"/>
  <c r="BA121" i="10"/>
  <c r="AZ121" i="10"/>
  <c r="BA120" i="10"/>
  <c r="AZ120" i="10"/>
  <c r="BA119" i="10"/>
  <c r="AZ119" i="10"/>
  <c r="BA118" i="10"/>
  <c r="AZ118" i="10"/>
  <c r="BA117" i="10"/>
  <c r="AZ117" i="10"/>
  <c r="BA116" i="10"/>
  <c r="AZ116" i="10"/>
  <c r="BA115" i="10"/>
  <c r="AZ115" i="10"/>
  <c r="BA114" i="10"/>
  <c r="AZ114" i="10"/>
  <c r="BA113" i="10"/>
  <c r="AZ113" i="10"/>
  <c r="BA112" i="10"/>
  <c r="AZ112" i="10"/>
  <c r="BA111" i="10"/>
  <c r="AZ111" i="10"/>
  <c r="BA110" i="10"/>
  <c r="AZ110" i="10"/>
  <c r="BA109" i="10"/>
  <c r="AZ109" i="10"/>
  <c r="BA108" i="10"/>
  <c r="AZ108" i="10"/>
  <c r="BA107" i="10"/>
  <c r="AZ107" i="10"/>
  <c r="BA106" i="10"/>
  <c r="AZ106" i="10"/>
  <c r="BA105" i="10"/>
  <c r="AZ105" i="10"/>
  <c r="BA104" i="10"/>
  <c r="AZ104" i="10"/>
  <c r="BA103" i="10"/>
  <c r="AZ103" i="10"/>
  <c r="BA102" i="10"/>
  <c r="AZ102" i="10"/>
  <c r="BA101" i="10"/>
  <c r="AZ101" i="10"/>
  <c r="BA100" i="10"/>
  <c r="AZ100" i="10"/>
  <c r="BA99" i="10"/>
  <c r="AZ99" i="10"/>
  <c r="BA98" i="10"/>
  <c r="AZ98" i="10"/>
  <c r="BA97" i="10"/>
  <c r="AZ97" i="10"/>
  <c r="BA96" i="10"/>
  <c r="AZ96" i="10"/>
  <c r="BA95" i="10"/>
  <c r="AZ95" i="10"/>
  <c r="BA94" i="10"/>
  <c r="AZ94" i="10"/>
  <c r="BA93" i="10"/>
  <c r="AZ93" i="10"/>
  <c r="BA92" i="10"/>
  <c r="AZ92" i="10"/>
  <c r="BA91" i="10"/>
  <c r="AZ91" i="10"/>
  <c r="BA90" i="10"/>
  <c r="AZ90" i="10"/>
  <c r="BA89" i="10"/>
  <c r="AZ89" i="10"/>
  <c r="BA88" i="10"/>
  <c r="AZ88" i="10"/>
  <c r="BA87" i="10"/>
  <c r="AZ87" i="10"/>
  <c r="BA86" i="10"/>
  <c r="AZ86" i="10"/>
  <c r="BA85" i="10"/>
  <c r="AZ85" i="10"/>
  <c r="BA84" i="10"/>
  <c r="AZ84" i="10"/>
  <c r="BA83" i="10"/>
  <c r="AZ83" i="10"/>
  <c r="BA82" i="10"/>
  <c r="AZ82" i="10"/>
  <c r="BA81" i="10"/>
  <c r="AZ81" i="10"/>
  <c r="BA80" i="10"/>
  <c r="AZ80" i="10"/>
  <c r="BA79" i="10"/>
  <c r="AZ79" i="10"/>
  <c r="BA78" i="10"/>
  <c r="AZ78" i="10"/>
  <c r="BA77" i="10"/>
  <c r="AZ77" i="10"/>
  <c r="BA76" i="10"/>
  <c r="AZ76" i="10"/>
  <c r="BA75" i="10"/>
  <c r="AZ75" i="10"/>
  <c r="BA74" i="10"/>
  <c r="AZ74" i="10"/>
  <c r="BA73" i="10"/>
  <c r="AZ73" i="10"/>
  <c r="BA72" i="10"/>
  <c r="AZ72" i="10"/>
  <c r="BA71" i="10"/>
  <c r="AZ71" i="10"/>
  <c r="BA70" i="10"/>
  <c r="AZ70" i="10"/>
  <c r="BA69" i="10"/>
  <c r="AZ69" i="10"/>
  <c r="BA68" i="10"/>
  <c r="AZ68" i="10"/>
  <c r="BA67" i="10"/>
  <c r="AZ67" i="10"/>
  <c r="BA66" i="10"/>
  <c r="AZ66" i="10"/>
  <c r="BA65" i="10"/>
  <c r="AZ65" i="10"/>
  <c r="BA64" i="10"/>
  <c r="AZ64" i="10"/>
  <c r="BA63" i="10"/>
  <c r="AZ63" i="10"/>
  <c r="BA62" i="10"/>
  <c r="AZ62" i="10"/>
  <c r="BA61" i="10"/>
  <c r="AZ61" i="10"/>
  <c r="BA60" i="10"/>
  <c r="AZ60" i="10"/>
  <c r="BA59" i="10"/>
  <c r="AZ59" i="10"/>
  <c r="BA58" i="10"/>
  <c r="AZ58" i="10"/>
  <c r="BA57" i="10"/>
  <c r="AZ57" i="10"/>
  <c r="BA56" i="10"/>
  <c r="AZ56" i="10"/>
  <c r="BA55" i="10"/>
  <c r="AZ55" i="10"/>
  <c r="BA54" i="10"/>
  <c r="AZ54" i="10"/>
  <c r="BA53" i="10"/>
  <c r="AZ53" i="10"/>
  <c r="BA52" i="10"/>
  <c r="AZ52" i="10"/>
  <c r="BA51" i="10"/>
  <c r="AZ51" i="10"/>
  <c r="BA50" i="10"/>
  <c r="AZ50" i="10"/>
  <c r="BA49" i="10"/>
  <c r="AZ49" i="10"/>
  <c r="BA48" i="10"/>
  <c r="AZ48" i="10"/>
  <c r="BA47" i="10"/>
  <c r="AZ47" i="10"/>
  <c r="BA46" i="10"/>
  <c r="AZ46" i="10"/>
  <c r="BA45" i="10"/>
  <c r="AZ45" i="10"/>
  <c r="BA44" i="10"/>
  <c r="AZ44" i="10"/>
  <c r="BA43" i="10"/>
  <c r="AZ43" i="10"/>
  <c r="BA42" i="10"/>
  <c r="AZ42" i="10"/>
  <c r="BA41" i="10"/>
  <c r="AZ41" i="10"/>
  <c r="BA40" i="10"/>
  <c r="AZ40" i="10"/>
  <c r="BA39" i="10"/>
  <c r="AZ39" i="10"/>
  <c r="BA38" i="10"/>
  <c r="AZ38" i="10"/>
  <c r="BA37" i="10"/>
  <c r="AZ37" i="10"/>
  <c r="BA36" i="10"/>
  <c r="AZ36" i="10"/>
  <c r="BA35" i="10"/>
  <c r="AZ35" i="10"/>
  <c r="BA34" i="10"/>
  <c r="AZ34" i="10"/>
  <c r="BA33" i="10"/>
  <c r="AZ33" i="10"/>
  <c r="BA32" i="10"/>
  <c r="AZ32" i="10"/>
  <c r="BA31" i="10"/>
  <c r="AZ31" i="10"/>
  <c r="BA30" i="10"/>
  <c r="AZ30" i="10"/>
  <c r="BA29" i="10"/>
  <c r="AZ29" i="10"/>
  <c r="BA28" i="10"/>
  <c r="AZ28" i="10"/>
  <c r="BA27" i="10"/>
  <c r="AZ27" i="10"/>
  <c r="BA26" i="10"/>
  <c r="AZ26" i="10"/>
  <c r="BA25" i="10"/>
  <c r="AZ25" i="10"/>
  <c r="BA24" i="10"/>
  <c r="AZ24" i="10"/>
  <c r="BA23" i="10"/>
  <c r="AZ23" i="10"/>
  <c r="BA22" i="10"/>
  <c r="AZ22" i="10"/>
  <c r="BA21" i="10"/>
  <c r="AZ21" i="10"/>
  <c r="BA20" i="10"/>
  <c r="AZ20" i="10"/>
  <c r="BA19" i="10"/>
  <c r="AZ19" i="10"/>
  <c r="BA18" i="10"/>
  <c r="AZ18" i="10"/>
  <c r="BA17" i="10"/>
  <c r="AZ17" i="10"/>
  <c r="BA16" i="10"/>
  <c r="AZ16" i="10"/>
  <c r="BA15" i="10"/>
  <c r="AZ15" i="10"/>
  <c r="BA14" i="10"/>
  <c r="AZ14" i="10"/>
  <c r="BA13" i="10"/>
  <c r="AZ13" i="10"/>
  <c r="BA12" i="10"/>
  <c r="AZ12" i="10"/>
  <c r="BA11" i="10"/>
  <c r="AZ11" i="10"/>
  <c r="BA10" i="10"/>
  <c r="AZ10" i="10"/>
  <c r="BA9" i="10"/>
  <c r="AZ9" i="10"/>
  <c r="BA8" i="10"/>
  <c r="AZ8" i="10"/>
  <c r="BA7" i="10"/>
  <c r="AZ7" i="10"/>
  <c r="BA6" i="10"/>
  <c r="AZ6" i="10"/>
  <c r="AA470" i="10" l="1"/>
  <c r="AA469" i="10"/>
  <c r="AA468" i="10"/>
  <c r="AA467" i="10"/>
  <c r="AA466" i="10"/>
  <c r="AA465" i="10"/>
  <c r="AA464" i="10"/>
  <c r="AA463" i="10"/>
  <c r="AA462" i="10"/>
  <c r="AA461" i="10"/>
  <c r="AA460" i="10"/>
  <c r="AA459" i="10"/>
  <c r="AA458" i="10"/>
  <c r="AA457" i="10"/>
  <c r="AA456" i="10"/>
  <c r="AA455" i="10"/>
  <c r="AA454" i="10"/>
  <c r="AA453" i="10"/>
  <c r="AA452" i="10"/>
  <c r="AA451" i="10"/>
  <c r="AA450" i="10"/>
  <c r="AA449" i="10"/>
  <c r="AA448" i="10"/>
  <c r="AA447" i="10"/>
  <c r="AA446" i="10"/>
  <c r="AA445" i="10"/>
  <c r="AA444" i="10"/>
  <c r="AA443" i="10"/>
  <c r="AA442" i="10"/>
  <c r="AA441" i="10"/>
  <c r="AA440" i="10"/>
  <c r="AA439" i="10"/>
  <c r="AA438" i="10"/>
  <c r="AA437" i="10"/>
  <c r="AA436" i="10"/>
  <c r="AA435" i="10"/>
  <c r="AA434" i="10"/>
  <c r="AA433" i="10"/>
  <c r="AA432" i="10"/>
  <c r="AA431" i="10"/>
  <c r="AA430" i="10"/>
  <c r="AA429" i="10"/>
  <c r="AA428" i="10"/>
  <c r="AA427" i="10"/>
  <c r="AA426" i="10"/>
  <c r="AA425" i="10"/>
  <c r="AA424" i="10"/>
  <c r="AA423" i="10"/>
  <c r="AA422" i="10"/>
  <c r="AA421" i="10"/>
  <c r="AA420" i="10"/>
  <c r="AA419" i="10"/>
  <c r="AA418" i="10"/>
  <c r="AA417" i="10"/>
  <c r="AA416" i="10"/>
  <c r="AA415" i="10"/>
  <c r="AA414" i="10"/>
  <c r="AA413" i="10"/>
  <c r="AA412" i="10"/>
  <c r="AA411" i="10"/>
  <c r="AA410" i="10"/>
  <c r="AA409" i="10"/>
  <c r="AA408" i="10"/>
  <c r="AA407" i="10"/>
  <c r="AA406" i="10"/>
  <c r="AA405" i="10"/>
  <c r="AA404" i="10"/>
  <c r="AA403" i="10"/>
  <c r="AA402" i="10"/>
  <c r="AA401" i="10"/>
  <c r="AA400" i="10"/>
  <c r="AA399" i="10"/>
  <c r="AA398" i="10"/>
  <c r="AA397" i="10"/>
  <c r="AA396" i="10"/>
  <c r="AA395" i="10"/>
  <c r="AA394" i="10"/>
  <c r="AA393" i="10"/>
  <c r="AA392" i="10"/>
  <c r="AA391" i="10"/>
  <c r="AA390" i="10"/>
  <c r="AA389" i="10"/>
  <c r="AA388" i="10"/>
  <c r="AA387" i="10"/>
  <c r="AA386" i="10"/>
  <c r="AA385" i="10"/>
  <c r="AA384" i="10"/>
  <c r="AA383" i="10"/>
  <c r="AA382" i="10"/>
  <c r="AA381" i="10"/>
  <c r="AA380" i="10"/>
  <c r="AA379" i="10"/>
  <c r="AA378" i="10"/>
  <c r="AA377" i="10"/>
  <c r="AA376" i="10"/>
  <c r="AA375" i="10"/>
  <c r="AA374" i="10"/>
  <c r="AA373" i="10"/>
  <c r="AA372" i="10"/>
  <c r="AA371" i="10"/>
  <c r="AA370" i="10"/>
  <c r="AA369" i="10"/>
  <c r="AA368" i="10"/>
  <c r="AA367" i="10"/>
  <c r="AA366" i="10"/>
  <c r="AA365" i="10"/>
  <c r="AA364" i="10"/>
  <c r="AA363" i="10"/>
  <c r="AA362" i="10"/>
  <c r="AA361" i="10"/>
  <c r="AA360" i="10"/>
  <c r="AA359" i="10"/>
  <c r="AA358" i="10"/>
  <c r="AA357" i="10"/>
  <c r="AA356" i="10"/>
  <c r="AA355" i="10"/>
  <c r="AA354" i="10"/>
  <c r="AA353" i="10"/>
  <c r="AA352" i="10"/>
  <c r="AA351" i="10"/>
  <c r="AA350" i="10"/>
  <c r="AA349" i="10"/>
  <c r="AA348" i="10"/>
  <c r="AA347" i="10"/>
  <c r="AA346" i="10"/>
  <c r="AA345" i="10"/>
  <c r="AA344" i="10"/>
  <c r="AA343" i="10"/>
  <c r="AA342" i="10"/>
  <c r="AA341" i="10"/>
  <c r="AA340" i="10"/>
  <c r="AA339" i="10"/>
  <c r="AA338" i="10"/>
  <c r="AA337" i="10"/>
  <c r="AA336" i="10"/>
  <c r="AA335" i="10"/>
  <c r="AA334" i="10"/>
  <c r="AA333" i="10"/>
  <c r="AA332" i="10"/>
  <c r="AA331" i="10"/>
  <c r="AA330" i="10"/>
  <c r="AA329" i="10"/>
  <c r="AA328" i="10"/>
  <c r="AA327" i="10"/>
  <c r="AA326" i="10"/>
  <c r="AA325" i="10"/>
  <c r="AA324" i="10"/>
  <c r="AA323" i="10"/>
  <c r="AA322" i="10"/>
  <c r="AA321" i="10"/>
  <c r="AA320" i="10"/>
  <c r="AA319" i="10"/>
  <c r="AA318" i="10"/>
  <c r="AA317" i="10"/>
  <c r="AA316" i="10"/>
  <c r="AA315" i="10"/>
  <c r="AA314" i="10"/>
  <c r="AA313" i="10"/>
  <c r="AA312" i="10"/>
  <c r="AA311" i="10"/>
  <c r="AA310" i="10"/>
  <c r="AA309" i="10"/>
  <c r="AA308" i="10"/>
  <c r="AA307" i="10"/>
  <c r="AA306" i="10"/>
  <c r="AA305" i="10"/>
  <c r="AA304" i="10"/>
  <c r="AA303" i="10"/>
  <c r="AA302" i="10"/>
  <c r="AA301" i="10"/>
  <c r="AA300" i="10"/>
  <c r="AA299" i="10"/>
  <c r="AA298" i="10"/>
  <c r="AA297" i="10"/>
  <c r="AA296" i="10"/>
  <c r="AA295" i="10"/>
  <c r="AA294" i="10"/>
  <c r="AA293" i="10"/>
  <c r="AA292" i="10"/>
  <c r="AA291" i="10"/>
  <c r="AA290" i="10"/>
  <c r="AA289" i="10"/>
  <c r="AA288" i="10"/>
  <c r="AA287" i="10"/>
  <c r="AA286" i="10"/>
  <c r="AA285" i="10"/>
  <c r="AA284" i="10"/>
  <c r="AA283" i="10"/>
  <c r="AA282" i="10"/>
  <c r="AA281" i="10"/>
  <c r="AA280" i="10"/>
  <c r="AA279" i="10"/>
  <c r="AA278" i="10"/>
  <c r="AA277" i="10"/>
  <c r="AA276" i="10"/>
  <c r="AA275" i="10"/>
  <c r="AA274" i="10"/>
  <c r="AA273" i="10"/>
  <c r="AA272" i="10"/>
  <c r="AA271" i="10"/>
  <c r="AA270" i="10"/>
  <c r="AA269" i="10"/>
  <c r="AA268" i="10"/>
  <c r="AA267" i="10"/>
  <c r="AA266" i="10"/>
  <c r="AA265" i="10"/>
  <c r="AA264" i="10"/>
  <c r="AA263" i="10"/>
  <c r="AA262" i="10"/>
  <c r="AA261" i="10"/>
  <c r="AA260" i="10"/>
  <c r="AA259" i="10"/>
  <c r="AA258" i="10"/>
  <c r="AA257" i="10"/>
  <c r="AA256" i="10"/>
  <c r="AA255" i="10"/>
  <c r="AA254" i="10"/>
  <c r="AA253" i="10"/>
  <c r="AA252" i="10"/>
  <c r="AA251" i="10"/>
  <c r="AA250" i="10"/>
  <c r="AA249" i="10"/>
  <c r="AA248" i="10"/>
  <c r="AA247" i="10"/>
  <c r="AA246" i="10"/>
  <c r="AA245" i="10"/>
  <c r="AA244" i="10"/>
  <c r="AA243" i="10"/>
  <c r="AA242" i="10"/>
  <c r="AA241" i="10"/>
  <c r="AA240" i="10"/>
  <c r="AA239" i="10"/>
  <c r="AA238" i="10"/>
  <c r="AA237" i="10"/>
  <c r="AA236" i="10"/>
  <c r="AA235" i="10"/>
  <c r="AA234" i="10"/>
  <c r="AA233" i="10"/>
  <c r="AA232" i="10"/>
  <c r="AA231" i="10"/>
  <c r="AA230" i="10"/>
  <c r="AA229" i="10"/>
  <c r="AA228" i="10"/>
  <c r="AA227" i="10"/>
  <c r="AA226" i="10"/>
  <c r="AA225" i="10"/>
  <c r="AA224" i="10"/>
  <c r="AA223" i="10"/>
  <c r="AA222" i="10"/>
  <c r="AA221" i="10"/>
  <c r="AA220" i="10"/>
  <c r="AA219" i="10"/>
  <c r="AA218" i="10"/>
  <c r="AA217" i="10"/>
  <c r="AA216" i="10"/>
  <c r="AA215" i="10"/>
  <c r="AA214" i="10"/>
  <c r="AA213" i="10"/>
  <c r="AA212" i="10"/>
  <c r="AA211" i="10"/>
  <c r="AA210" i="10"/>
  <c r="AA209" i="10"/>
  <c r="AA208" i="10"/>
  <c r="AA207" i="10"/>
  <c r="AA206" i="10"/>
  <c r="AA205" i="10"/>
  <c r="AA204" i="10"/>
  <c r="AA203" i="10"/>
  <c r="AA202" i="10"/>
  <c r="AA201" i="10"/>
  <c r="AA200" i="10"/>
  <c r="AA199" i="10"/>
  <c r="AA198" i="10"/>
  <c r="AA197" i="10"/>
  <c r="AA196" i="10"/>
  <c r="AA195" i="10"/>
  <c r="AA194" i="10"/>
  <c r="AA193" i="10"/>
  <c r="AA192" i="10"/>
  <c r="AA191" i="10"/>
  <c r="AA190" i="10"/>
  <c r="AA189" i="10"/>
  <c r="AA188" i="10"/>
  <c r="AA187" i="10"/>
  <c r="AA186" i="10"/>
  <c r="AA185" i="10"/>
  <c r="AA184" i="10"/>
  <c r="AA183" i="10"/>
  <c r="AA182" i="10"/>
  <c r="AA181" i="10"/>
  <c r="AA180" i="10"/>
  <c r="AA179" i="10"/>
  <c r="AA178" i="10"/>
  <c r="AA177" i="10"/>
  <c r="AA176" i="10"/>
  <c r="AA175" i="10"/>
  <c r="AA174" i="10"/>
  <c r="AA173" i="10"/>
  <c r="AA172" i="10"/>
  <c r="AA171" i="10"/>
  <c r="AA170" i="10"/>
  <c r="AA169" i="10"/>
  <c r="AA168" i="10"/>
  <c r="AA167" i="10"/>
  <c r="AA166" i="10"/>
  <c r="AA165" i="10"/>
  <c r="AA164" i="10"/>
  <c r="AA163" i="10"/>
  <c r="AA162" i="10"/>
  <c r="AA161" i="10"/>
  <c r="AA160" i="10"/>
  <c r="AA159" i="10"/>
  <c r="AA158" i="10"/>
  <c r="AA157" i="10"/>
  <c r="AA156" i="10"/>
  <c r="AA155" i="10"/>
  <c r="AA154" i="10"/>
  <c r="AA153" i="10"/>
  <c r="AA152" i="10"/>
  <c r="AA151" i="10"/>
  <c r="AA150" i="10"/>
  <c r="AA149" i="10"/>
  <c r="AA148" i="10"/>
  <c r="AA147" i="10"/>
  <c r="AA146" i="10"/>
  <c r="AA145" i="10"/>
  <c r="AA144" i="10"/>
  <c r="AA143" i="10"/>
  <c r="AA142" i="10"/>
  <c r="AA141" i="10"/>
  <c r="AA140" i="10"/>
  <c r="AA139" i="10"/>
  <c r="AA138" i="10"/>
  <c r="AA137" i="10"/>
  <c r="AA136" i="10"/>
  <c r="AA135" i="10"/>
  <c r="AA134" i="10"/>
  <c r="AA133" i="10"/>
  <c r="AA132" i="10"/>
  <c r="AA131" i="10"/>
  <c r="AA130" i="10"/>
  <c r="AA129" i="10"/>
  <c r="AA128" i="10"/>
  <c r="AA127" i="10"/>
  <c r="AA126" i="10"/>
  <c r="AA125" i="10"/>
  <c r="AA124" i="10"/>
  <c r="AA123" i="10"/>
  <c r="AA122" i="10"/>
  <c r="AA121" i="10"/>
  <c r="AA120" i="10"/>
  <c r="AA119" i="10"/>
  <c r="AA118" i="10"/>
  <c r="AA117" i="10"/>
  <c r="AA116" i="10"/>
  <c r="AA115" i="10"/>
  <c r="AA114" i="10"/>
  <c r="AA113" i="10"/>
  <c r="AA112" i="10"/>
  <c r="AA111" i="10"/>
  <c r="AA110" i="10"/>
  <c r="AA109" i="10"/>
  <c r="AA108" i="10"/>
  <c r="AA107" i="10"/>
  <c r="AA106" i="10"/>
  <c r="AA105" i="10"/>
  <c r="AA104" i="10"/>
  <c r="AA103" i="10"/>
  <c r="AA102" i="10"/>
  <c r="AA101" i="10"/>
  <c r="AA100" i="10"/>
  <c r="AA99" i="10"/>
  <c r="AA98" i="10"/>
  <c r="AA97" i="10"/>
  <c r="AA96" i="10"/>
  <c r="AA95" i="10"/>
  <c r="AA94" i="10"/>
  <c r="AA93" i="10"/>
  <c r="AA92" i="10"/>
  <c r="AA91" i="10"/>
  <c r="AA90" i="10"/>
  <c r="AA89" i="10"/>
  <c r="AA88" i="10"/>
  <c r="AA87" i="10"/>
  <c r="AA86" i="10"/>
  <c r="AA85" i="10"/>
  <c r="AA84" i="10"/>
  <c r="AA83" i="10"/>
  <c r="AA82" i="10"/>
  <c r="AA81" i="10"/>
  <c r="AA80" i="10"/>
  <c r="AA79" i="10"/>
  <c r="AA78" i="10"/>
  <c r="AA77" i="10"/>
  <c r="AA76" i="10"/>
  <c r="AA75" i="10"/>
  <c r="AA74" i="10"/>
  <c r="AA73" i="10"/>
  <c r="AA72" i="10"/>
  <c r="AA71" i="10"/>
  <c r="AA70" i="10"/>
  <c r="AA69" i="10"/>
  <c r="AA68" i="10"/>
  <c r="AA67" i="10"/>
  <c r="AA66" i="10"/>
  <c r="AA65" i="10"/>
  <c r="AA64" i="10"/>
  <c r="AA63" i="10"/>
  <c r="AA62" i="10"/>
  <c r="AA61" i="10"/>
  <c r="AA60" i="10"/>
  <c r="AA59" i="10"/>
  <c r="AA58" i="10"/>
  <c r="AA57" i="10"/>
  <c r="AA56" i="10"/>
  <c r="AA55" i="10"/>
  <c r="AA54" i="10"/>
  <c r="AA53" i="10"/>
  <c r="AA52" i="10"/>
  <c r="AA51" i="10"/>
  <c r="AA50" i="10"/>
  <c r="AA49" i="10"/>
  <c r="AA48" i="10"/>
  <c r="AA47" i="10"/>
  <c r="AA46" i="10"/>
  <c r="AA45" i="10"/>
  <c r="AA44" i="10"/>
  <c r="AA43" i="10"/>
  <c r="AA42" i="10"/>
  <c r="AA41" i="10"/>
  <c r="AA40" i="10"/>
  <c r="AA39" i="10"/>
  <c r="AA38" i="10"/>
  <c r="AA37" i="10"/>
  <c r="AA36" i="10"/>
  <c r="AA35" i="10"/>
  <c r="AA34" i="10"/>
  <c r="AA33" i="10"/>
  <c r="AA32" i="10"/>
  <c r="AA31" i="10"/>
  <c r="AA30" i="10"/>
  <c r="AA29" i="10"/>
  <c r="AA28" i="10"/>
  <c r="AA27" i="10"/>
  <c r="AA26" i="10"/>
  <c r="AA25" i="10"/>
  <c r="AA24" i="10"/>
  <c r="AA23" i="10"/>
  <c r="AA22" i="10"/>
  <c r="AA21" i="10"/>
  <c r="AA20" i="10"/>
  <c r="AA19" i="10"/>
  <c r="AA18" i="10"/>
  <c r="AA17" i="10"/>
  <c r="AA16" i="10"/>
  <c r="AA15" i="10"/>
  <c r="AA14" i="10"/>
  <c r="AA13" i="10"/>
  <c r="AA12" i="10"/>
  <c r="AA11" i="10"/>
  <c r="AA10" i="10"/>
  <c r="AA9" i="10"/>
  <c r="AA8" i="10"/>
  <c r="AA7" i="10"/>
  <c r="AA6" i="10"/>
  <c r="X470" i="10"/>
  <c r="X469" i="10"/>
  <c r="X468" i="10"/>
  <c r="X467" i="10"/>
  <c r="X466" i="10"/>
  <c r="X465" i="10"/>
  <c r="X464" i="10"/>
  <c r="X463" i="10"/>
  <c r="X462" i="10"/>
  <c r="X461" i="10"/>
  <c r="X460" i="10"/>
  <c r="X459" i="10"/>
  <c r="X458" i="10"/>
  <c r="X457" i="10"/>
  <c r="X456" i="10"/>
  <c r="X455" i="10"/>
  <c r="X454" i="10"/>
  <c r="X453" i="10"/>
  <c r="X452" i="10"/>
  <c r="X451" i="10"/>
  <c r="X450" i="10"/>
  <c r="X449" i="10"/>
  <c r="X448" i="10"/>
  <c r="X447" i="10"/>
  <c r="X446" i="10"/>
  <c r="X445" i="10"/>
  <c r="X444" i="10"/>
  <c r="X443" i="10"/>
  <c r="X442" i="10"/>
  <c r="X441" i="10"/>
  <c r="X440" i="10"/>
  <c r="X439" i="10"/>
  <c r="X438" i="10"/>
  <c r="X437" i="10"/>
  <c r="X436" i="10"/>
  <c r="X435" i="10"/>
  <c r="X434" i="10"/>
  <c r="X433" i="10"/>
  <c r="X432" i="10"/>
  <c r="X431" i="10"/>
  <c r="X430" i="10"/>
  <c r="X429" i="10"/>
  <c r="X428" i="10"/>
  <c r="X427" i="10"/>
  <c r="X426" i="10"/>
  <c r="X425" i="10"/>
  <c r="X424" i="10"/>
  <c r="X423" i="10"/>
  <c r="X422" i="10"/>
  <c r="X421" i="10"/>
  <c r="X420" i="10"/>
  <c r="X419" i="10"/>
  <c r="X418" i="10"/>
  <c r="X417" i="10"/>
  <c r="X416" i="10"/>
  <c r="X415" i="10"/>
  <c r="X414" i="10"/>
  <c r="X413" i="10"/>
  <c r="X412" i="10"/>
  <c r="X411" i="10"/>
  <c r="X410" i="10"/>
  <c r="X409" i="10"/>
  <c r="X408" i="10"/>
  <c r="X407" i="10"/>
  <c r="X406" i="10"/>
  <c r="X405" i="10"/>
  <c r="X404" i="10"/>
  <c r="X403" i="10"/>
  <c r="X402" i="10"/>
  <c r="X401" i="10"/>
  <c r="X400" i="10"/>
  <c r="X399" i="10"/>
  <c r="X398" i="10"/>
  <c r="X397" i="10"/>
  <c r="X396" i="10"/>
  <c r="X395" i="10"/>
  <c r="X394" i="10"/>
  <c r="X393" i="10"/>
  <c r="X392" i="10"/>
  <c r="X391" i="10"/>
  <c r="X390" i="10"/>
  <c r="X389" i="10"/>
  <c r="X388" i="10"/>
  <c r="X387" i="10"/>
  <c r="X386" i="10"/>
  <c r="X385" i="10"/>
  <c r="X384" i="10"/>
  <c r="X383" i="10"/>
  <c r="X382" i="10"/>
  <c r="X381" i="10"/>
  <c r="X380" i="10"/>
  <c r="X379" i="10"/>
  <c r="X378" i="10"/>
  <c r="X377" i="10"/>
  <c r="X376" i="10"/>
  <c r="X375" i="10"/>
  <c r="X374" i="10"/>
  <c r="X373" i="10"/>
  <c r="X372" i="10"/>
  <c r="X371" i="10"/>
  <c r="X370" i="10"/>
  <c r="X369" i="10"/>
  <c r="X368" i="10"/>
  <c r="X367" i="10"/>
  <c r="X366" i="10"/>
  <c r="X365" i="10"/>
  <c r="X364" i="10"/>
  <c r="X363" i="10"/>
  <c r="X362" i="10"/>
  <c r="X361" i="10"/>
  <c r="X360" i="10"/>
  <c r="X359" i="10"/>
  <c r="X358" i="10"/>
  <c r="X357" i="10"/>
  <c r="X356" i="10"/>
  <c r="X355" i="10"/>
  <c r="X354" i="10"/>
  <c r="X353" i="10"/>
  <c r="X352" i="10"/>
  <c r="X351" i="10"/>
  <c r="X350" i="10"/>
  <c r="X349" i="10"/>
  <c r="X348" i="10"/>
  <c r="X347" i="10"/>
  <c r="X346" i="10"/>
  <c r="X345" i="10"/>
  <c r="X344" i="10"/>
  <c r="X343" i="10"/>
  <c r="X342" i="10"/>
  <c r="X341" i="10"/>
  <c r="X340" i="10"/>
  <c r="X339" i="10"/>
  <c r="X338" i="10"/>
  <c r="X337" i="10"/>
  <c r="X336" i="10"/>
  <c r="X335" i="10"/>
  <c r="X334" i="10"/>
  <c r="X333" i="10"/>
  <c r="X332" i="10"/>
  <c r="X331" i="10"/>
  <c r="X330" i="10"/>
  <c r="X329" i="10"/>
  <c r="X328" i="10"/>
  <c r="X327" i="10"/>
  <c r="X326" i="10"/>
  <c r="X325" i="10"/>
  <c r="X324" i="10"/>
  <c r="X323" i="10"/>
  <c r="X322" i="10"/>
  <c r="X321" i="10"/>
  <c r="X320" i="10"/>
  <c r="X319" i="10"/>
  <c r="X318" i="10"/>
  <c r="X317" i="10"/>
  <c r="X316" i="10"/>
  <c r="X315" i="10"/>
  <c r="X314" i="10"/>
  <c r="X313" i="10"/>
  <c r="X312" i="10"/>
  <c r="X311" i="10"/>
  <c r="X310" i="10"/>
  <c r="X309" i="10"/>
  <c r="X308" i="10"/>
  <c r="X307" i="10"/>
  <c r="X306" i="10"/>
  <c r="X305" i="10"/>
  <c r="X304" i="10"/>
  <c r="X303" i="10"/>
  <c r="X302" i="10"/>
  <c r="X301" i="10"/>
  <c r="X300" i="10"/>
  <c r="X299" i="10"/>
  <c r="X298" i="10"/>
  <c r="X297" i="10"/>
  <c r="X296" i="10"/>
  <c r="X295" i="10"/>
  <c r="X294" i="10"/>
  <c r="X293" i="10"/>
  <c r="X292" i="10"/>
  <c r="X291" i="10"/>
  <c r="X290" i="10"/>
  <c r="X289" i="10"/>
  <c r="X288" i="10"/>
  <c r="X287" i="10"/>
  <c r="X286" i="10"/>
  <c r="X285" i="10"/>
  <c r="X284" i="10"/>
  <c r="X283" i="10"/>
  <c r="X282" i="10"/>
  <c r="X281" i="10"/>
  <c r="X280" i="10"/>
  <c r="X279" i="10"/>
  <c r="X278" i="10"/>
  <c r="X277" i="10"/>
  <c r="X276" i="10"/>
  <c r="X275" i="10"/>
  <c r="X274" i="10"/>
  <c r="X273" i="10"/>
  <c r="X272" i="10"/>
  <c r="X271" i="10"/>
  <c r="X270" i="10"/>
  <c r="X269" i="10"/>
  <c r="X268" i="10"/>
  <c r="X267" i="10"/>
  <c r="X266" i="10"/>
  <c r="X265" i="10"/>
  <c r="X264" i="10"/>
  <c r="X263" i="10"/>
  <c r="X262" i="10"/>
  <c r="X261" i="10"/>
  <c r="X260" i="10"/>
  <c r="X259" i="10"/>
  <c r="X258" i="10"/>
  <c r="X257" i="10"/>
  <c r="X256" i="10"/>
  <c r="X255" i="10"/>
  <c r="X254" i="10"/>
  <c r="X253" i="10"/>
  <c r="X252" i="10"/>
  <c r="X251" i="10"/>
  <c r="X250" i="10"/>
  <c r="X249" i="10"/>
  <c r="X248" i="10"/>
  <c r="X247" i="10"/>
  <c r="X246" i="10"/>
  <c r="X245" i="10"/>
  <c r="X244" i="10"/>
  <c r="X243" i="10"/>
  <c r="X242" i="10"/>
  <c r="X241" i="10"/>
  <c r="X240" i="10"/>
  <c r="X239" i="10"/>
  <c r="X238" i="10"/>
  <c r="X237" i="10"/>
  <c r="X236" i="10"/>
  <c r="X235" i="10"/>
  <c r="X234" i="10"/>
  <c r="X233" i="10"/>
  <c r="X232" i="10"/>
  <c r="X231" i="10"/>
  <c r="X230" i="10"/>
  <c r="X229" i="10"/>
  <c r="X228" i="10"/>
  <c r="X227" i="10"/>
  <c r="X226" i="10"/>
  <c r="X225" i="10"/>
  <c r="X224" i="10"/>
  <c r="X223" i="10"/>
  <c r="X222" i="10"/>
  <c r="X221" i="10"/>
  <c r="X220" i="10"/>
  <c r="X219" i="10"/>
  <c r="X218" i="10"/>
  <c r="X217" i="10"/>
  <c r="X216" i="10"/>
  <c r="X215" i="10"/>
  <c r="X214" i="10"/>
  <c r="X213" i="10"/>
  <c r="X212" i="10"/>
  <c r="X211" i="10"/>
  <c r="X210" i="10"/>
  <c r="X209" i="10"/>
  <c r="X208" i="10"/>
  <c r="X207" i="10"/>
  <c r="X206" i="10"/>
  <c r="X205" i="10"/>
  <c r="X204" i="10"/>
  <c r="X203" i="10"/>
  <c r="X202" i="10"/>
  <c r="X201" i="10"/>
  <c r="X200" i="10"/>
  <c r="X199" i="10"/>
  <c r="X198" i="10"/>
  <c r="X197" i="10"/>
  <c r="X196" i="10"/>
  <c r="X195" i="10"/>
  <c r="X194" i="10"/>
  <c r="X193" i="10"/>
  <c r="X192" i="10"/>
  <c r="X191" i="10"/>
  <c r="X190" i="10"/>
  <c r="X189" i="10"/>
  <c r="X188" i="10"/>
  <c r="X187" i="10"/>
  <c r="X186" i="10"/>
  <c r="X185" i="10"/>
  <c r="X184" i="10"/>
  <c r="X183" i="10"/>
  <c r="X182" i="10"/>
  <c r="X181" i="10"/>
  <c r="X180" i="10"/>
  <c r="X179" i="10"/>
  <c r="X178" i="10"/>
  <c r="X177" i="10"/>
  <c r="X176" i="10"/>
  <c r="X175" i="10"/>
  <c r="X174" i="10"/>
  <c r="X173" i="10"/>
  <c r="X172" i="10"/>
  <c r="X171" i="10"/>
  <c r="X170" i="10"/>
  <c r="X169" i="10"/>
  <c r="X168" i="10"/>
  <c r="X167" i="10"/>
  <c r="X166" i="10"/>
  <c r="X165" i="10"/>
  <c r="X164" i="10"/>
  <c r="X163" i="10"/>
  <c r="X162" i="10"/>
  <c r="X161" i="10"/>
  <c r="X160" i="10"/>
  <c r="X159" i="10"/>
  <c r="X158" i="10"/>
  <c r="X157" i="10"/>
  <c r="X156" i="10"/>
  <c r="X155" i="10"/>
  <c r="X154" i="10"/>
  <c r="X153" i="10"/>
  <c r="X152" i="10"/>
  <c r="X151" i="10"/>
  <c r="X150" i="10"/>
  <c r="X149" i="10"/>
  <c r="X148" i="10"/>
  <c r="X147" i="10"/>
  <c r="X146" i="10"/>
  <c r="X145" i="10"/>
  <c r="X144" i="10"/>
  <c r="X143" i="10"/>
  <c r="X142" i="10"/>
  <c r="X141" i="10"/>
  <c r="X140" i="10"/>
  <c r="X139" i="10"/>
  <c r="X138" i="10"/>
  <c r="X137" i="10"/>
  <c r="X136" i="10"/>
  <c r="X135" i="10"/>
  <c r="X134" i="10"/>
  <c r="X133" i="10"/>
  <c r="X132" i="10"/>
  <c r="X131" i="10"/>
  <c r="X130" i="10"/>
  <c r="X129" i="10"/>
  <c r="X128" i="10"/>
  <c r="X127" i="10"/>
  <c r="X126" i="10"/>
  <c r="X125" i="10"/>
  <c r="X124" i="10"/>
  <c r="X123" i="10"/>
  <c r="X122" i="10"/>
  <c r="X121" i="10"/>
  <c r="X120" i="10"/>
  <c r="X119" i="10"/>
  <c r="X118" i="10"/>
  <c r="X117" i="10"/>
  <c r="X116" i="10"/>
  <c r="X115" i="10"/>
  <c r="X114" i="10"/>
  <c r="X113" i="10"/>
  <c r="X112" i="10"/>
  <c r="X111" i="10"/>
  <c r="X110" i="10"/>
  <c r="X109" i="10"/>
  <c r="X108" i="10"/>
  <c r="X107" i="10"/>
  <c r="X106" i="10"/>
  <c r="X105" i="10"/>
  <c r="X104" i="10"/>
  <c r="X103" i="10"/>
  <c r="X102" i="10"/>
  <c r="X101" i="10"/>
  <c r="X100" i="10"/>
  <c r="X99" i="10"/>
  <c r="X98" i="10"/>
  <c r="X97" i="10"/>
  <c r="X96" i="10"/>
  <c r="X95" i="10"/>
  <c r="X94" i="10"/>
  <c r="X93" i="10"/>
  <c r="X92" i="10"/>
  <c r="X91" i="10"/>
  <c r="X90" i="10"/>
  <c r="X89" i="10"/>
  <c r="X88" i="10"/>
  <c r="X87" i="10"/>
  <c r="X86" i="10"/>
  <c r="X85" i="10"/>
  <c r="X84" i="10"/>
  <c r="X83" i="10"/>
  <c r="X82" i="10"/>
  <c r="X81" i="10"/>
  <c r="X80" i="10"/>
  <c r="X79" i="10"/>
  <c r="X78" i="10"/>
  <c r="X77" i="10"/>
  <c r="X76" i="10"/>
  <c r="X75" i="10"/>
  <c r="X74" i="10"/>
  <c r="X73" i="10"/>
  <c r="X72" i="10"/>
  <c r="X71" i="10"/>
  <c r="X70" i="10"/>
  <c r="X69" i="10"/>
  <c r="X68" i="10"/>
  <c r="X67" i="10"/>
  <c r="X66" i="10"/>
  <c r="X65" i="10"/>
  <c r="X64" i="10"/>
  <c r="X63" i="10"/>
  <c r="X62" i="10"/>
  <c r="X61" i="10"/>
  <c r="X60" i="10"/>
  <c r="X59" i="10"/>
  <c r="X58" i="10"/>
  <c r="X57" i="10"/>
  <c r="X56" i="10"/>
  <c r="X55" i="10"/>
  <c r="X54" i="10"/>
  <c r="X53" i="10"/>
  <c r="X52" i="10"/>
  <c r="X51" i="10"/>
  <c r="X50" i="10"/>
  <c r="X49" i="10"/>
  <c r="X48" i="10"/>
  <c r="X47" i="10"/>
  <c r="X46" i="10"/>
  <c r="X45" i="10"/>
  <c r="X44" i="10"/>
  <c r="X43" i="10"/>
  <c r="X42" i="10"/>
  <c r="X41" i="10"/>
  <c r="X40" i="10"/>
  <c r="X39" i="10"/>
  <c r="X38" i="10"/>
  <c r="X37" i="10"/>
  <c r="X36" i="10"/>
  <c r="X35" i="10"/>
  <c r="X34" i="10"/>
  <c r="X33" i="10"/>
  <c r="X32" i="10"/>
  <c r="X31" i="10"/>
  <c r="X30" i="10"/>
  <c r="X29" i="10"/>
  <c r="X28" i="10"/>
  <c r="X27" i="10"/>
  <c r="X26" i="10"/>
  <c r="X25" i="10"/>
  <c r="X24" i="10"/>
  <c r="X23" i="10"/>
  <c r="X22" i="10"/>
  <c r="X21" i="10"/>
  <c r="X20" i="10"/>
  <c r="X19" i="10"/>
  <c r="X18" i="10"/>
  <c r="X17" i="10"/>
  <c r="X16" i="10"/>
  <c r="X15" i="10"/>
  <c r="X14" i="10"/>
  <c r="X13" i="10"/>
  <c r="X12" i="10"/>
  <c r="X11" i="10"/>
  <c r="X10" i="10"/>
  <c r="X9" i="10"/>
  <c r="X8" i="10"/>
  <c r="X7" i="10"/>
  <c r="X6" i="10"/>
  <c r="U470" i="10"/>
  <c r="U469" i="10"/>
  <c r="U468" i="10"/>
  <c r="U467" i="10"/>
  <c r="U466" i="10"/>
  <c r="U465" i="10"/>
  <c r="U464" i="10"/>
  <c r="U463" i="10"/>
  <c r="U462" i="10"/>
  <c r="U461" i="10"/>
  <c r="U460" i="10"/>
  <c r="U459" i="10"/>
  <c r="U458" i="10"/>
  <c r="U457" i="10"/>
  <c r="U456" i="10"/>
  <c r="U455" i="10"/>
  <c r="U454" i="10"/>
  <c r="U453" i="10"/>
  <c r="U452" i="10"/>
  <c r="U451" i="10"/>
  <c r="U450" i="10"/>
  <c r="U449" i="10"/>
  <c r="U448" i="10"/>
  <c r="U447" i="10"/>
  <c r="U446" i="10"/>
  <c r="U445" i="10"/>
  <c r="U444" i="10"/>
  <c r="U443" i="10"/>
  <c r="U442" i="10"/>
  <c r="U441" i="10"/>
  <c r="U440" i="10"/>
  <c r="U439" i="10"/>
  <c r="U438" i="10"/>
  <c r="U437" i="10"/>
  <c r="U436" i="10"/>
  <c r="U435" i="10"/>
  <c r="U434" i="10"/>
  <c r="U433" i="10"/>
  <c r="U432" i="10"/>
  <c r="U431" i="10"/>
  <c r="U430" i="10"/>
  <c r="U429" i="10"/>
  <c r="U428" i="10"/>
  <c r="U427" i="10"/>
  <c r="U426" i="10"/>
  <c r="U425" i="10"/>
  <c r="U424" i="10"/>
  <c r="U423" i="10"/>
  <c r="U422" i="10"/>
  <c r="U421" i="10"/>
  <c r="U420" i="10"/>
  <c r="U419" i="10"/>
  <c r="U418" i="10"/>
  <c r="U417" i="10"/>
  <c r="U416" i="10"/>
  <c r="U415" i="10"/>
  <c r="U414" i="10"/>
  <c r="U413" i="10"/>
  <c r="U412" i="10"/>
  <c r="U411" i="10"/>
  <c r="U410" i="10"/>
  <c r="U409" i="10"/>
  <c r="U408" i="10"/>
  <c r="U407" i="10"/>
  <c r="U406" i="10"/>
  <c r="U405" i="10"/>
  <c r="U404" i="10"/>
  <c r="U403" i="10"/>
  <c r="U402" i="10"/>
  <c r="U401" i="10"/>
  <c r="U400" i="10"/>
  <c r="U399" i="10"/>
  <c r="U398" i="10"/>
  <c r="U397" i="10"/>
  <c r="U396" i="10"/>
  <c r="U395" i="10"/>
  <c r="U394" i="10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9" i="10"/>
  <c r="U198" i="10"/>
  <c r="U197" i="10"/>
  <c r="U196" i="10"/>
  <c r="U195" i="10"/>
  <c r="U194" i="10"/>
  <c r="U193" i="10"/>
  <c r="U192" i="10"/>
  <c r="U191" i="10"/>
  <c r="U190" i="10"/>
  <c r="U189" i="10"/>
  <c r="U188" i="10"/>
  <c r="U187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U163" i="10"/>
  <c r="U162" i="10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1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3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8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1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U20" i="10"/>
  <c r="U19" i="10"/>
  <c r="U18" i="10"/>
  <c r="U17" i="10"/>
  <c r="U16" i="10"/>
  <c r="U15" i="10"/>
  <c r="U14" i="10"/>
  <c r="U13" i="10"/>
  <c r="U12" i="10"/>
  <c r="U11" i="10"/>
  <c r="U10" i="10"/>
  <c r="U9" i="10"/>
  <c r="U8" i="10"/>
  <c r="U7" i="10"/>
  <c r="U6" i="10"/>
  <c r="T470" i="10"/>
  <c r="T469" i="10"/>
  <c r="T468" i="10"/>
  <c r="T467" i="10"/>
  <c r="T466" i="10"/>
  <c r="T465" i="10"/>
  <c r="T464" i="10"/>
  <c r="T463" i="10"/>
  <c r="T462" i="10"/>
  <c r="T461" i="10"/>
  <c r="T460" i="10"/>
  <c r="T459" i="10"/>
  <c r="T458" i="10"/>
  <c r="T457" i="10"/>
  <c r="T456" i="10"/>
  <c r="T455" i="10"/>
  <c r="T454" i="10"/>
  <c r="T453" i="10"/>
  <c r="T452" i="10"/>
  <c r="T451" i="10"/>
  <c r="T450" i="10"/>
  <c r="T449" i="10"/>
  <c r="T448" i="10"/>
  <c r="T447" i="10"/>
  <c r="T446" i="10"/>
  <c r="T445" i="10"/>
  <c r="T444" i="10"/>
  <c r="T443" i="10"/>
  <c r="T442" i="10"/>
  <c r="T441" i="10"/>
  <c r="T440" i="10"/>
  <c r="T439" i="10"/>
  <c r="T438" i="10"/>
  <c r="T437" i="10"/>
  <c r="T436" i="10"/>
  <c r="T435" i="10"/>
  <c r="T434" i="10"/>
  <c r="T433" i="10"/>
  <c r="T432" i="10"/>
  <c r="T431" i="10"/>
  <c r="T430" i="10"/>
  <c r="T429" i="10"/>
  <c r="T428" i="10"/>
  <c r="T427" i="10"/>
  <c r="T426" i="10"/>
  <c r="T425" i="10"/>
  <c r="T424" i="10"/>
  <c r="T423" i="10"/>
  <c r="T422" i="10"/>
  <c r="T421" i="10"/>
  <c r="T420" i="10"/>
  <c r="T419" i="10"/>
  <c r="T418" i="10"/>
  <c r="T417" i="10"/>
  <c r="T416" i="10"/>
  <c r="T415" i="10"/>
  <c r="T414" i="10"/>
  <c r="T413" i="10"/>
  <c r="T412" i="10"/>
  <c r="T411" i="10"/>
  <c r="T410" i="10"/>
  <c r="T409" i="10"/>
  <c r="T408" i="10"/>
  <c r="T407" i="10"/>
  <c r="T406" i="10"/>
  <c r="T405" i="10"/>
  <c r="T404" i="10"/>
  <c r="T403" i="10"/>
  <c r="T402" i="10"/>
  <c r="T401" i="10"/>
  <c r="T400" i="10"/>
  <c r="T399" i="10"/>
  <c r="T398" i="10"/>
  <c r="T397" i="10"/>
  <c r="T396" i="10"/>
  <c r="T395" i="10"/>
  <c r="T394" i="10"/>
  <c r="T393" i="10"/>
  <c r="T392" i="10"/>
  <c r="T391" i="10"/>
  <c r="T390" i="10"/>
  <c r="T389" i="10"/>
  <c r="T388" i="10"/>
  <c r="T387" i="10"/>
  <c r="T386" i="10"/>
  <c r="T385" i="10"/>
  <c r="T384" i="10"/>
  <c r="T383" i="10"/>
  <c r="T382" i="10"/>
  <c r="T381" i="10"/>
  <c r="T380" i="10"/>
  <c r="T379" i="10"/>
  <c r="T378" i="10"/>
  <c r="T377" i="10"/>
  <c r="T376" i="10"/>
  <c r="T375" i="10"/>
  <c r="T374" i="10"/>
  <c r="T373" i="10"/>
  <c r="T372" i="10"/>
  <c r="T371" i="10"/>
  <c r="T370" i="10"/>
  <c r="T369" i="10"/>
  <c r="T368" i="10"/>
  <c r="T367" i="10"/>
  <c r="T366" i="10"/>
  <c r="T365" i="10"/>
  <c r="T364" i="10"/>
  <c r="T363" i="10"/>
  <c r="T362" i="10"/>
  <c r="T361" i="10"/>
  <c r="T360" i="10"/>
  <c r="T359" i="10"/>
  <c r="T358" i="10"/>
  <c r="T357" i="10"/>
  <c r="T356" i="10"/>
  <c r="T355" i="10"/>
  <c r="T354" i="10"/>
  <c r="T353" i="10"/>
  <c r="T352" i="10"/>
  <c r="T351" i="10"/>
  <c r="T350" i="10"/>
  <c r="T349" i="10"/>
  <c r="T348" i="10"/>
  <c r="T347" i="10"/>
  <c r="T346" i="10"/>
  <c r="T345" i="10"/>
  <c r="T344" i="10"/>
  <c r="T343" i="10"/>
  <c r="T342" i="10"/>
  <c r="T341" i="10"/>
  <c r="T340" i="10"/>
  <c r="T339" i="10"/>
  <c r="T338" i="10"/>
  <c r="T337" i="10"/>
  <c r="T336" i="10"/>
  <c r="T335" i="10"/>
  <c r="T334" i="10"/>
  <c r="T333" i="10"/>
  <c r="T332" i="10"/>
  <c r="T331" i="10"/>
  <c r="T330" i="10"/>
  <c r="T329" i="10"/>
  <c r="T328" i="10"/>
  <c r="T327" i="10"/>
  <c r="T326" i="10"/>
  <c r="T325" i="10"/>
  <c r="T324" i="10"/>
  <c r="T323" i="10"/>
  <c r="T322" i="10"/>
  <c r="T321" i="10"/>
  <c r="T320" i="10"/>
  <c r="T319" i="10"/>
  <c r="T318" i="10"/>
  <c r="T317" i="10"/>
  <c r="T316" i="10"/>
  <c r="T315" i="10"/>
  <c r="T314" i="10"/>
  <c r="T313" i="10"/>
  <c r="T312" i="10"/>
  <c r="T311" i="10"/>
  <c r="T310" i="10"/>
  <c r="T309" i="10"/>
  <c r="T308" i="10"/>
  <c r="T307" i="10"/>
  <c r="T306" i="10"/>
  <c r="T305" i="10"/>
  <c r="T304" i="10"/>
  <c r="T303" i="10"/>
  <c r="T302" i="10"/>
  <c r="T301" i="10"/>
  <c r="T300" i="10"/>
  <c r="T299" i="10"/>
  <c r="T298" i="10"/>
  <c r="T297" i="10"/>
  <c r="T296" i="10"/>
  <c r="T295" i="10"/>
  <c r="T294" i="10"/>
  <c r="T293" i="10"/>
  <c r="T292" i="10"/>
  <c r="T291" i="10"/>
  <c r="T290" i="10"/>
  <c r="T289" i="10"/>
  <c r="T288" i="10"/>
  <c r="T287" i="10"/>
  <c r="T286" i="10"/>
  <c r="T285" i="10"/>
  <c r="T284" i="10"/>
  <c r="T283" i="10"/>
  <c r="T282" i="10"/>
  <c r="T281" i="10"/>
  <c r="T280" i="10"/>
  <c r="T279" i="10"/>
  <c r="T278" i="10"/>
  <c r="T277" i="10"/>
  <c r="T276" i="10"/>
  <c r="T275" i="10"/>
  <c r="T274" i="10"/>
  <c r="T273" i="10"/>
  <c r="T272" i="10"/>
  <c r="T271" i="10"/>
  <c r="T270" i="10"/>
  <c r="T269" i="10"/>
  <c r="T268" i="10"/>
  <c r="T267" i="10"/>
  <c r="T266" i="10"/>
  <c r="T265" i="10"/>
  <c r="T264" i="10"/>
  <c r="T263" i="10"/>
  <c r="T262" i="10"/>
  <c r="T261" i="10"/>
  <c r="T260" i="10"/>
  <c r="T259" i="10"/>
  <c r="T258" i="10"/>
  <c r="T257" i="10"/>
  <c r="T256" i="10"/>
  <c r="T255" i="10"/>
  <c r="T254" i="10"/>
  <c r="T253" i="10"/>
  <c r="T252" i="10"/>
  <c r="T251" i="10"/>
  <c r="T250" i="10"/>
  <c r="T249" i="10"/>
  <c r="T248" i="10"/>
  <c r="T247" i="10"/>
  <c r="T246" i="10"/>
  <c r="T245" i="10"/>
  <c r="T244" i="10"/>
  <c r="T243" i="10"/>
  <c r="T242" i="10"/>
  <c r="T241" i="10"/>
  <c r="T240" i="10"/>
  <c r="T239" i="10"/>
  <c r="T238" i="10"/>
  <c r="T237" i="10"/>
  <c r="T236" i="10"/>
  <c r="T235" i="10"/>
  <c r="T234" i="10"/>
  <c r="T233" i="10"/>
  <c r="T232" i="10"/>
  <c r="T231" i="10"/>
  <c r="T230" i="10"/>
  <c r="T229" i="10"/>
  <c r="T228" i="10"/>
  <c r="T227" i="10"/>
  <c r="T226" i="10"/>
  <c r="T225" i="10"/>
  <c r="T224" i="10"/>
  <c r="T223" i="10"/>
  <c r="T222" i="10"/>
  <c r="T221" i="10"/>
  <c r="T220" i="10"/>
  <c r="T219" i="10"/>
  <c r="T218" i="10"/>
  <c r="T217" i="10"/>
  <c r="T216" i="10"/>
  <c r="T215" i="10"/>
  <c r="T214" i="10"/>
  <c r="T213" i="10"/>
  <c r="T212" i="10"/>
  <c r="T211" i="10"/>
  <c r="T210" i="10"/>
  <c r="T209" i="10"/>
  <c r="T208" i="10"/>
  <c r="T207" i="10"/>
  <c r="T206" i="10"/>
  <c r="T205" i="10"/>
  <c r="T204" i="10"/>
  <c r="T203" i="10"/>
  <c r="T202" i="10"/>
  <c r="T201" i="10"/>
  <c r="T200" i="10"/>
  <c r="T199" i="10"/>
  <c r="T198" i="10"/>
  <c r="T197" i="10"/>
  <c r="T196" i="10"/>
  <c r="T195" i="10"/>
  <c r="T194" i="10"/>
  <c r="T193" i="10"/>
  <c r="T192" i="10"/>
  <c r="T191" i="10"/>
  <c r="T190" i="10"/>
  <c r="T189" i="10"/>
  <c r="T188" i="10"/>
  <c r="T187" i="10"/>
  <c r="T186" i="10"/>
  <c r="T185" i="10"/>
  <c r="T184" i="10"/>
  <c r="T183" i="10"/>
  <c r="T182" i="10"/>
  <c r="T181" i="10"/>
  <c r="T180" i="10"/>
  <c r="T179" i="10"/>
  <c r="T178" i="10"/>
  <c r="T177" i="10"/>
  <c r="T176" i="10"/>
  <c r="T175" i="10"/>
  <c r="T174" i="10"/>
  <c r="T173" i="10"/>
  <c r="T172" i="10"/>
  <c r="T171" i="10"/>
  <c r="T170" i="10"/>
  <c r="T169" i="10"/>
  <c r="T168" i="10"/>
  <c r="T167" i="10"/>
  <c r="T166" i="10"/>
  <c r="T165" i="10"/>
  <c r="T164" i="10"/>
  <c r="T163" i="10"/>
  <c r="T162" i="10"/>
  <c r="T161" i="10"/>
  <c r="T160" i="10"/>
  <c r="T159" i="10"/>
  <c r="T158" i="10"/>
  <c r="T157" i="10"/>
  <c r="T156" i="10"/>
  <c r="T155" i="10"/>
  <c r="T154" i="10"/>
  <c r="T153" i="10"/>
  <c r="T152" i="10"/>
  <c r="T151" i="10"/>
  <c r="T150" i="10"/>
  <c r="T149" i="10"/>
  <c r="T148" i="10"/>
  <c r="T147" i="10"/>
  <c r="T146" i="10"/>
  <c r="T145" i="10"/>
  <c r="T144" i="10"/>
  <c r="T143" i="10"/>
  <c r="T142" i="10"/>
  <c r="T141" i="10"/>
  <c r="T140" i="10"/>
  <c r="T139" i="10"/>
  <c r="T138" i="10"/>
  <c r="T137" i="10"/>
  <c r="T136" i="10"/>
  <c r="T135" i="10"/>
  <c r="T134" i="10"/>
  <c r="T133" i="10"/>
  <c r="T132" i="10"/>
  <c r="T131" i="10"/>
  <c r="T130" i="10"/>
  <c r="T129" i="10"/>
  <c r="T128" i="10"/>
  <c r="T127" i="10"/>
  <c r="T126" i="10"/>
  <c r="T125" i="10"/>
  <c r="T124" i="10"/>
  <c r="T123" i="10"/>
  <c r="T122" i="10"/>
  <c r="T121" i="10"/>
  <c r="T120" i="10"/>
  <c r="T119" i="10"/>
  <c r="T118" i="10"/>
  <c r="T117" i="10"/>
  <c r="T116" i="10"/>
  <c r="T115" i="10"/>
  <c r="T114" i="10"/>
  <c r="T113" i="10"/>
  <c r="T112" i="10"/>
  <c r="T111" i="10"/>
  <c r="T110" i="10"/>
  <c r="T109" i="10"/>
  <c r="T108" i="10"/>
  <c r="T107" i="10"/>
  <c r="T106" i="10"/>
  <c r="T105" i="10"/>
  <c r="T104" i="10"/>
  <c r="T103" i="10"/>
  <c r="T102" i="10"/>
  <c r="T101" i="10"/>
  <c r="T100" i="10"/>
  <c r="T99" i="10"/>
  <c r="T98" i="10"/>
  <c r="T97" i="10"/>
  <c r="T96" i="10"/>
  <c r="T95" i="10"/>
  <c r="T94" i="10"/>
  <c r="T93" i="10"/>
  <c r="T92" i="10"/>
  <c r="T91" i="10"/>
  <c r="T90" i="10"/>
  <c r="T89" i="10"/>
  <c r="T88" i="10"/>
  <c r="T87" i="10"/>
  <c r="T86" i="10"/>
  <c r="T85" i="10"/>
  <c r="T84" i="10"/>
  <c r="T83" i="10"/>
  <c r="T82" i="10"/>
  <c r="T81" i="10"/>
  <c r="T80" i="10"/>
  <c r="T79" i="10"/>
  <c r="T78" i="10"/>
  <c r="T77" i="10"/>
  <c r="T76" i="10"/>
  <c r="T75" i="10"/>
  <c r="T74" i="10"/>
  <c r="T73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T8" i="10"/>
  <c r="T7" i="10"/>
  <c r="T6" i="10"/>
  <c r="S470" i="10"/>
  <c r="S469" i="10"/>
  <c r="S468" i="10"/>
  <c r="S467" i="10"/>
  <c r="S466" i="10"/>
  <c r="S465" i="10"/>
  <c r="S464" i="10"/>
  <c r="S463" i="10"/>
  <c r="S462" i="10"/>
  <c r="S461" i="10"/>
  <c r="S460" i="10"/>
  <c r="S459" i="10"/>
  <c r="S458" i="10"/>
  <c r="S457" i="10"/>
  <c r="S456" i="10"/>
  <c r="S455" i="10"/>
  <c r="S454" i="10"/>
  <c r="S453" i="10"/>
  <c r="S452" i="10"/>
  <c r="S451" i="10"/>
  <c r="S450" i="10"/>
  <c r="S449" i="10"/>
  <c r="S448" i="10"/>
  <c r="S447" i="10"/>
  <c r="S446" i="10"/>
  <c r="S445" i="10"/>
  <c r="S444" i="10"/>
  <c r="S443" i="10"/>
  <c r="S442" i="10"/>
  <c r="S441" i="10"/>
  <c r="S440" i="10"/>
  <c r="S439" i="10"/>
  <c r="S438" i="10"/>
  <c r="S437" i="10"/>
  <c r="S436" i="10"/>
  <c r="S435" i="10"/>
  <c r="S434" i="10"/>
  <c r="S433" i="10"/>
  <c r="S432" i="10"/>
  <c r="S431" i="10"/>
  <c r="S430" i="10"/>
  <c r="S429" i="10"/>
  <c r="S428" i="10"/>
  <c r="S427" i="10"/>
  <c r="S426" i="10"/>
  <c r="S425" i="10"/>
  <c r="S424" i="10"/>
  <c r="S423" i="10"/>
  <c r="S422" i="10"/>
  <c r="S421" i="10"/>
  <c r="S420" i="10"/>
  <c r="S419" i="10"/>
  <c r="S418" i="10"/>
  <c r="S417" i="10"/>
  <c r="S416" i="10"/>
  <c r="S415" i="10"/>
  <c r="S414" i="10"/>
  <c r="S413" i="10"/>
  <c r="S412" i="10"/>
  <c r="S411" i="10"/>
  <c r="S410" i="10"/>
  <c r="S409" i="10"/>
  <c r="S408" i="10"/>
  <c r="S407" i="10"/>
  <c r="S406" i="10"/>
  <c r="S405" i="10"/>
  <c r="S404" i="10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R470" i="10"/>
  <c r="R469" i="10"/>
  <c r="R468" i="10"/>
  <c r="R467" i="10"/>
  <c r="R466" i="10"/>
  <c r="R465" i="10"/>
  <c r="R464" i="10"/>
  <c r="R463" i="10"/>
  <c r="R462" i="10"/>
  <c r="R461" i="10"/>
  <c r="R460" i="10"/>
  <c r="R459" i="10"/>
  <c r="R458" i="10"/>
  <c r="R457" i="10"/>
  <c r="R456" i="10"/>
  <c r="R455" i="10"/>
  <c r="R454" i="10"/>
  <c r="R453" i="10"/>
  <c r="R452" i="10"/>
  <c r="R451" i="10"/>
  <c r="R450" i="10"/>
  <c r="R449" i="10"/>
  <c r="R448" i="10"/>
  <c r="R447" i="10"/>
  <c r="R446" i="10"/>
  <c r="R445" i="10"/>
  <c r="R444" i="10"/>
  <c r="R443" i="10"/>
  <c r="R442" i="10"/>
  <c r="R441" i="10"/>
  <c r="R440" i="10"/>
  <c r="R439" i="10"/>
  <c r="R438" i="10"/>
  <c r="R437" i="10"/>
  <c r="R436" i="10"/>
  <c r="R435" i="10"/>
  <c r="R434" i="10"/>
  <c r="R433" i="10"/>
  <c r="R432" i="10"/>
  <c r="R431" i="10"/>
  <c r="R430" i="10"/>
  <c r="R429" i="10"/>
  <c r="R428" i="10"/>
  <c r="R427" i="10"/>
  <c r="R426" i="10"/>
  <c r="R425" i="10"/>
  <c r="R424" i="10"/>
  <c r="R423" i="10"/>
  <c r="R422" i="10"/>
  <c r="R421" i="10"/>
  <c r="R420" i="10"/>
  <c r="R419" i="10"/>
  <c r="R418" i="10"/>
  <c r="R417" i="10"/>
  <c r="R416" i="10"/>
  <c r="R415" i="10"/>
  <c r="R414" i="10"/>
  <c r="R413" i="10"/>
  <c r="R412" i="10"/>
  <c r="R411" i="10"/>
  <c r="R410" i="10"/>
  <c r="R409" i="10"/>
  <c r="R408" i="10"/>
  <c r="R407" i="10"/>
  <c r="R406" i="10"/>
  <c r="R405" i="10"/>
  <c r="R404" i="10"/>
  <c r="R403" i="10"/>
  <c r="R402" i="10"/>
  <c r="R401" i="10"/>
  <c r="R400" i="10"/>
  <c r="R399" i="10"/>
  <c r="R398" i="10"/>
  <c r="R397" i="10"/>
  <c r="R396" i="10"/>
  <c r="R395" i="10"/>
  <c r="R39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9" i="10"/>
  <c r="R198" i="10"/>
  <c r="R197" i="10"/>
  <c r="R196" i="10"/>
  <c r="R195" i="10"/>
  <c r="R194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3" i="10"/>
  <c r="R162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1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3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8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1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R28" i="10"/>
  <c r="R27" i="10"/>
  <c r="R26" i="10"/>
  <c r="R25" i="10"/>
  <c r="R24" i="10"/>
  <c r="R23" i="10"/>
  <c r="R22" i="10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Q470" i="10"/>
  <c r="Q469" i="10"/>
  <c r="Q468" i="10"/>
  <c r="Q467" i="10"/>
  <c r="Q466" i="10"/>
  <c r="Q465" i="10"/>
  <c r="Q464" i="10"/>
  <c r="Q463" i="10"/>
  <c r="Q462" i="10"/>
  <c r="Q461" i="10"/>
  <c r="Q460" i="10"/>
  <c r="Q459" i="10"/>
  <c r="Q458" i="10"/>
  <c r="Q457" i="10"/>
  <c r="Q456" i="10"/>
  <c r="Q455" i="10"/>
  <c r="Q454" i="10"/>
  <c r="Q453" i="10"/>
  <c r="Q452" i="10"/>
  <c r="Q451" i="10"/>
  <c r="Q450" i="10"/>
  <c r="Q449" i="10"/>
  <c r="Q448" i="10"/>
  <c r="Q447" i="10"/>
  <c r="Q446" i="10"/>
  <c r="Q445" i="10"/>
  <c r="Q444" i="10"/>
  <c r="Q443" i="10"/>
  <c r="Q442" i="10"/>
  <c r="Q441" i="10"/>
  <c r="Q440" i="10"/>
  <c r="Q439" i="10"/>
  <c r="Q438" i="10"/>
  <c r="Q437" i="10"/>
  <c r="Q436" i="10"/>
  <c r="Q435" i="10"/>
  <c r="Q434" i="10"/>
  <c r="Q433" i="10"/>
  <c r="Q432" i="10"/>
  <c r="Q431" i="10"/>
  <c r="Q430" i="10"/>
  <c r="Q429" i="10"/>
  <c r="Q428" i="10"/>
  <c r="Q427" i="10"/>
  <c r="Q426" i="10"/>
  <c r="Q425" i="10"/>
  <c r="Q424" i="10"/>
  <c r="Q423" i="10"/>
  <c r="Q422" i="10"/>
  <c r="Q421" i="10"/>
  <c r="Q420" i="10"/>
  <c r="Q419" i="10"/>
  <c r="Q418" i="10"/>
  <c r="Q417" i="10"/>
  <c r="Q416" i="10"/>
  <c r="Q415" i="10"/>
  <c r="Q414" i="10"/>
  <c r="Q413" i="10"/>
  <c r="Q412" i="10"/>
  <c r="Q411" i="10"/>
  <c r="Q410" i="10"/>
  <c r="Q409" i="10"/>
  <c r="Q408" i="10"/>
  <c r="Q407" i="10"/>
  <c r="Q406" i="10"/>
  <c r="Q405" i="10"/>
  <c r="Q404" i="10"/>
  <c r="Q403" i="10"/>
  <c r="Q402" i="10"/>
  <c r="Q401" i="10"/>
  <c r="Q400" i="10"/>
  <c r="Q399" i="10"/>
  <c r="Q398" i="10"/>
  <c r="Q397" i="10"/>
  <c r="Q396" i="10"/>
  <c r="Q395" i="10"/>
  <c r="Q394" i="10"/>
  <c r="Q393" i="10"/>
  <c r="Q392" i="10"/>
  <c r="Q391" i="10"/>
  <c r="Q390" i="10"/>
  <c r="Q389" i="10"/>
  <c r="Q388" i="10"/>
  <c r="Q387" i="10"/>
  <c r="Q386" i="10"/>
  <c r="Q385" i="10"/>
  <c r="Q384" i="10"/>
  <c r="Q383" i="10"/>
  <c r="Q382" i="10"/>
  <c r="Q381" i="10"/>
  <c r="Q380" i="10"/>
  <c r="Q379" i="10"/>
  <c r="Q378" i="10"/>
  <c r="Q377" i="10"/>
  <c r="Q376" i="10"/>
  <c r="Q375" i="10"/>
  <c r="Q374" i="10"/>
  <c r="Q373" i="10"/>
  <c r="Q372" i="10"/>
  <c r="Q371" i="10"/>
  <c r="Q370" i="10"/>
  <c r="Q369" i="10"/>
  <c r="Q368" i="10"/>
  <c r="Q367" i="10"/>
  <c r="Q366" i="10"/>
  <c r="Q365" i="10"/>
  <c r="Q364" i="10"/>
  <c r="Q363" i="10"/>
  <c r="Q362" i="10"/>
  <c r="Q361" i="10"/>
  <c r="Q360" i="10"/>
  <c r="Q359" i="10"/>
  <c r="Q358" i="10"/>
  <c r="Q357" i="10"/>
  <c r="Q356" i="10"/>
  <c r="Q355" i="10"/>
  <c r="Q354" i="10"/>
  <c r="Q353" i="10"/>
  <c r="Q352" i="10"/>
  <c r="Q351" i="10"/>
  <c r="Q350" i="10"/>
  <c r="Q349" i="10"/>
  <c r="Q348" i="10"/>
  <c r="Q347" i="10"/>
  <c r="Q346" i="10"/>
  <c r="Q345" i="10"/>
  <c r="Q344" i="10"/>
  <c r="Q343" i="10"/>
  <c r="Q342" i="10"/>
  <c r="Q341" i="10"/>
  <c r="Q340" i="10"/>
  <c r="Q339" i="10"/>
  <c r="Q338" i="10"/>
  <c r="Q337" i="10"/>
  <c r="Q336" i="10"/>
  <c r="Q335" i="10"/>
  <c r="Q334" i="10"/>
  <c r="Q333" i="10"/>
  <c r="Q332" i="10"/>
  <c r="Q331" i="10"/>
  <c r="Q330" i="10"/>
  <c r="Q329" i="10"/>
  <c r="Q328" i="10"/>
  <c r="Q327" i="10"/>
  <c r="Q326" i="10"/>
  <c r="Q325" i="10"/>
  <c r="Q324" i="10"/>
  <c r="Q323" i="10"/>
  <c r="Q322" i="10"/>
  <c r="Q321" i="10"/>
  <c r="Q320" i="10"/>
  <c r="Q319" i="10"/>
  <c r="Q318" i="10"/>
  <c r="Q317" i="10"/>
  <c r="Q316" i="10"/>
  <c r="Q315" i="10"/>
  <c r="Q314" i="10"/>
  <c r="Q313" i="10"/>
  <c r="Q312" i="10"/>
  <c r="Q311" i="10"/>
  <c r="Q310" i="10"/>
  <c r="Q309" i="10"/>
  <c r="Q308" i="10"/>
  <c r="Q307" i="10"/>
  <c r="Q306" i="10"/>
  <c r="Q305" i="10"/>
  <c r="Q304" i="10"/>
  <c r="Q303" i="10"/>
  <c r="Q302" i="10"/>
  <c r="Q301" i="10"/>
  <c r="Q300" i="10"/>
  <c r="Q299" i="10"/>
  <c r="Q298" i="10"/>
  <c r="Q297" i="10"/>
  <c r="Q296" i="10"/>
  <c r="Q295" i="10"/>
  <c r="Q294" i="10"/>
  <c r="Q293" i="10"/>
  <c r="Q292" i="10"/>
  <c r="Q291" i="10"/>
  <c r="Q290" i="10"/>
  <c r="Q289" i="10"/>
  <c r="Q288" i="10"/>
  <c r="Q287" i="10"/>
  <c r="Q286" i="10"/>
  <c r="Q285" i="10"/>
  <c r="Q284" i="10"/>
  <c r="Q283" i="10"/>
  <c r="Q282" i="10"/>
  <c r="Q281" i="10"/>
  <c r="Q280" i="10"/>
  <c r="Q279" i="10"/>
  <c r="Q278" i="10"/>
  <c r="Q277" i="10"/>
  <c r="Q276" i="10"/>
  <c r="Q275" i="10"/>
  <c r="Q274" i="10"/>
  <c r="Q273" i="10"/>
  <c r="Q272" i="10"/>
  <c r="Q271" i="10"/>
  <c r="Q270" i="10"/>
  <c r="Q269" i="10"/>
  <c r="Q268" i="10"/>
  <c r="Q267" i="10"/>
  <c r="Q266" i="10"/>
  <c r="Q265" i="10"/>
  <c r="Q264" i="10"/>
  <c r="Q263" i="10"/>
  <c r="Q262" i="10"/>
  <c r="Q261" i="10"/>
  <c r="Q260" i="10"/>
  <c r="Q259" i="10"/>
  <c r="Q258" i="10"/>
  <c r="Q257" i="10"/>
  <c r="Q256" i="10"/>
  <c r="Q255" i="10"/>
  <c r="Q254" i="10"/>
  <c r="Q253" i="10"/>
  <c r="Q252" i="10"/>
  <c r="Q251" i="10"/>
  <c r="Q250" i="10"/>
  <c r="Q249" i="10"/>
  <c r="Q248" i="10"/>
  <c r="Q247" i="10"/>
  <c r="Q246" i="10"/>
  <c r="Q245" i="10"/>
  <c r="Q244" i="10"/>
  <c r="Q243" i="10"/>
  <c r="Q242" i="10"/>
  <c r="Q241" i="10"/>
  <c r="Q240" i="10"/>
  <c r="Q239" i="10"/>
  <c r="Q238" i="10"/>
  <c r="Q237" i="10"/>
  <c r="Q236" i="10"/>
  <c r="Q235" i="10"/>
  <c r="Q234" i="10"/>
  <c r="Q233" i="10"/>
  <c r="Q232" i="10"/>
  <c r="Q231" i="10"/>
  <c r="Q230" i="10"/>
  <c r="Q229" i="10"/>
  <c r="Q228" i="10"/>
  <c r="Q227" i="10"/>
  <c r="Q226" i="10"/>
  <c r="Q225" i="10"/>
  <c r="Q224" i="10"/>
  <c r="Q223" i="10"/>
  <c r="Q222" i="10"/>
  <c r="Q221" i="10"/>
  <c r="Q220" i="10"/>
  <c r="Q219" i="10"/>
  <c r="Q218" i="10"/>
  <c r="Q217" i="10"/>
  <c r="Q216" i="10"/>
  <c r="Q215" i="10"/>
  <c r="Q214" i="10"/>
  <c r="Q213" i="10"/>
  <c r="Q212" i="10"/>
  <c r="Q211" i="10"/>
  <c r="Q210" i="10"/>
  <c r="Q209" i="10"/>
  <c r="Q208" i="10"/>
  <c r="Q207" i="10"/>
  <c r="Q206" i="10"/>
  <c r="Q205" i="10"/>
  <c r="Q204" i="10"/>
  <c r="Q203" i="10"/>
  <c r="Q202" i="10"/>
  <c r="Q201" i="10"/>
  <c r="Q200" i="10"/>
  <c r="Q199" i="10"/>
  <c r="Q198" i="10"/>
  <c r="Q197" i="10"/>
  <c r="Q196" i="10"/>
  <c r="Q195" i="10"/>
  <c r="Q194" i="10"/>
  <c r="Q193" i="10"/>
  <c r="Q192" i="10"/>
  <c r="Q191" i="10"/>
  <c r="Q190" i="10"/>
  <c r="Q189" i="10"/>
  <c r="Q188" i="10"/>
  <c r="Q187" i="10"/>
  <c r="Q186" i="10"/>
  <c r="Q185" i="10"/>
  <c r="Q184" i="10"/>
  <c r="Q183" i="10"/>
  <c r="Q182" i="10"/>
  <c r="Q181" i="10"/>
  <c r="Q180" i="10"/>
  <c r="Q179" i="10"/>
  <c r="Q178" i="10"/>
  <c r="Q177" i="10"/>
  <c r="Q176" i="10"/>
  <c r="Q175" i="10"/>
  <c r="Q174" i="10"/>
  <c r="Q173" i="10"/>
  <c r="Q172" i="10"/>
  <c r="Q171" i="10"/>
  <c r="Q170" i="10"/>
  <c r="Q169" i="10"/>
  <c r="Q168" i="10"/>
  <c r="Q167" i="10"/>
  <c r="Q166" i="10"/>
  <c r="Q165" i="10"/>
  <c r="Q164" i="10"/>
  <c r="Q163" i="10"/>
  <c r="Q162" i="10"/>
  <c r="Q161" i="10"/>
  <c r="Q160" i="10"/>
  <c r="Q159" i="10"/>
  <c r="Q158" i="10"/>
  <c r="Q157" i="10"/>
  <c r="Q156" i="10"/>
  <c r="Q155" i="10"/>
  <c r="Q154" i="10"/>
  <c r="Q153" i="10"/>
  <c r="Q152" i="10"/>
  <c r="Q151" i="10"/>
  <c r="Q150" i="10"/>
  <c r="Q149" i="10"/>
  <c r="Q148" i="10"/>
  <c r="Q147" i="10"/>
  <c r="Q146" i="10"/>
  <c r="Q145" i="10"/>
  <c r="Q144" i="10"/>
  <c r="Q143" i="10"/>
  <c r="Q142" i="10"/>
  <c r="Q141" i="10"/>
  <c r="Q140" i="10"/>
  <c r="Q139" i="10"/>
  <c r="Q138" i="10"/>
  <c r="Q137" i="10"/>
  <c r="Q136" i="10"/>
  <c r="Q135" i="10"/>
  <c r="Q134" i="10"/>
  <c r="Q133" i="10"/>
  <c r="Q132" i="10"/>
  <c r="Q131" i="10"/>
  <c r="Q130" i="10"/>
  <c r="Q129" i="10"/>
  <c r="Q128" i="10"/>
  <c r="Q127" i="10"/>
  <c r="Q126" i="10"/>
  <c r="Q125" i="10"/>
  <c r="Q124" i="10"/>
  <c r="Q123" i="10"/>
  <c r="Q122" i="10"/>
  <c r="Q121" i="10"/>
  <c r="Q120" i="10"/>
  <c r="Q119" i="10"/>
  <c r="Q118" i="10"/>
  <c r="Q117" i="10"/>
  <c r="Q116" i="10"/>
  <c r="Q115" i="10"/>
  <c r="Q114" i="10"/>
  <c r="Q113" i="10"/>
  <c r="Q112" i="10"/>
  <c r="Q111" i="10"/>
  <c r="Q110" i="10"/>
  <c r="Q109" i="10"/>
  <c r="Q108" i="10"/>
  <c r="Q107" i="10"/>
  <c r="Q106" i="10"/>
  <c r="Q105" i="10"/>
  <c r="Q104" i="10"/>
  <c r="Q103" i="10"/>
  <c r="Q102" i="10"/>
  <c r="Q101" i="10"/>
  <c r="Q100" i="10"/>
  <c r="Q99" i="10"/>
  <c r="Q98" i="10"/>
  <c r="Q97" i="10"/>
  <c r="Q96" i="10"/>
  <c r="Q95" i="10"/>
  <c r="Q94" i="10"/>
  <c r="Q93" i="10"/>
  <c r="Q92" i="10"/>
  <c r="Q91" i="10"/>
  <c r="Q90" i="10"/>
  <c r="Q89" i="10"/>
  <c r="Q88" i="10"/>
  <c r="Q87" i="10"/>
  <c r="Q86" i="10"/>
  <c r="Q85" i="10"/>
  <c r="Q84" i="10"/>
  <c r="Q83" i="10"/>
  <c r="Q82" i="10"/>
  <c r="Q81" i="10"/>
  <c r="Q80" i="10"/>
  <c r="Q79" i="10"/>
  <c r="Q78" i="10"/>
  <c r="Q77" i="10"/>
  <c r="Q76" i="10"/>
  <c r="Q75" i="10"/>
  <c r="Q74" i="10"/>
  <c r="Q73" i="10"/>
  <c r="Q72" i="10"/>
  <c r="Q71" i="10"/>
  <c r="Q70" i="10"/>
  <c r="Q69" i="10"/>
  <c r="Q68" i="10"/>
  <c r="Q67" i="10"/>
  <c r="Q66" i="10"/>
  <c r="Q65" i="10"/>
  <c r="Q64" i="10"/>
  <c r="Q63" i="10"/>
  <c r="Q62" i="10"/>
  <c r="Q61" i="10"/>
  <c r="Q60" i="10"/>
  <c r="Q59" i="10"/>
  <c r="Q58" i="10"/>
  <c r="Q57" i="10"/>
  <c r="Q56" i="10"/>
  <c r="Q55" i="10"/>
  <c r="Q54" i="10"/>
  <c r="Q53" i="10"/>
  <c r="Q52" i="10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P470" i="10"/>
  <c r="P469" i="10"/>
  <c r="P468" i="10"/>
  <c r="P467" i="10"/>
  <c r="P466" i="10"/>
  <c r="P465" i="10"/>
  <c r="P464" i="10"/>
  <c r="P463" i="10"/>
  <c r="P462" i="10"/>
  <c r="P461" i="10"/>
  <c r="P460" i="10"/>
  <c r="P459" i="10"/>
  <c r="P458" i="10"/>
  <c r="P457" i="10"/>
  <c r="P456" i="10"/>
  <c r="P455" i="10"/>
  <c r="P454" i="10"/>
  <c r="P453" i="10"/>
  <c r="P452" i="10"/>
  <c r="P451" i="10"/>
  <c r="P450" i="10"/>
  <c r="P449" i="10"/>
  <c r="P448" i="10"/>
  <c r="P447" i="10"/>
  <c r="P446" i="10"/>
  <c r="P445" i="10"/>
  <c r="P444" i="10"/>
  <c r="P443" i="10"/>
  <c r="P442" i="10"/>
  <c r="P441" i="10"/>
  <c r="P440" i="10"/>
  <c r="P439" i="10"/>
  <c r="P438" i="10"/>
  <c r="P437" i="10"/>
  <c r="P436" i="10"/>
  <c r="P435" i="10"/>
  <c r="P434" i="10"/>
  <c r="P433" i="10"/>
  <c r="P432" i="10"/>
  <c r="P431" i="10"/>
  <c r="P430" i="10"/>
  <c r="P429" i="10"/>
  <c r="P428" i="10"/>
  <c r="P427" i="10"/>
  <c r="P426" i="10"/>
  <c r="P425" i="10"/>
  <c r="P424" i="10"/>
  <c r="P423" i="10"/>
  <c r="P422" i="10"/>
  <c r="P421" i="10"/>
  <c r="P420" i="10"/>
  <c r="P419" i="10"/>
  <c r="P418" i="10"/>
  <c r="P417" i="10"/>
  <c r="P416" i="10"/>
  <c r="P415" i="10"/>
  <c r="P414" i="10"/>
  <c r="P413" i="10"/>
  <c r="P412" i="10"/>
  <c r="P411" i="10"/>
  <c r="P410" i="10"/>
  <c r="P409" i="10"/>
  <c r="P408" i="10"/>
  <c r="P407" i="10"/>
  <c r="P406" i="10"/>
  <c r="P405" i="10"/>
  <c r="P404" i="10"/>
  <c r="P403" i="10"/>
  <c r="P402" i="10"/>
  <c r="P401" i="10"/>
  <c r="P400" i="10"/>
  <c r="P399" i="10"/>
  <c r="P398" i="10"/>
  <c r="P397" i="10"/>
  <c r="P396" i="10"/>
  <c r="P395" i="10"/>
  <c r="P394" i="10"/>
  <c r="P393" i="10"/>
  <c r="P392" i="10"/>
  <c r="P391" i="10"/>
  <c r="P390" i="10"/>
  <c r="P389" i="10"/>
  <c r="P388" i="10"/>
  <c r="P387" i="10"/>
  <c r="P386" i="10"/>
  <c r="P385" i="10"/>
  <c r="P384" i="10"/>
  <c r="P383" i="10"/>
  <c r="P382" i="10"/>
  <c r="P381" i="10"/>
  <c r="P380" i="10"/>
  <c r="P379" i="10"/>
  <c r="P378" i="10"/>
  <c r="P377" i="10"/>
  <c r="P376" i="10"/>
  <c r="P375" i="10"/>
  <c r="P374" i="10"/>
  <c r="P373" i="10"/>
  <c r="P372" i="10"/>
  <c r="P371" i="10"/>
  <c r="P370" i="10"/>
  <c r="P369" i="10"/>
  <c r="P368" i="10"/>
  <c r="P367" i="10"/>
  <c r="P366" i="10"/>
  <c r="P365" i="10"/>
  <c r="P364" i="10"/>
  <c r="P363" i="10"/>
  <c r="P362" i="10"/>
  <c r="P361" i="10"/>
  <c r="P360" i="10"/>
  <c r="P359" i="10"/>
  <c r="P358" i="10"/>
  <c r="P357" i="10"/>
  <c r="P356" i="10"/>
  <c r="P355" i="10"/>
  <c r="P354" i="10"/>
  <c r="P353" i="10"/>
  <c r="P352" i="10"/>
  <c r="P351" i="10"/>
  <c r="P350" i="10"/>
  <c r="P349" i="10"/>
  <c r="P348" i="10"/>
  <c r="P347" i="10"/>
  <c r="P346" i="10"/>
  <c r="P345" i="10"/>
  <c r="P344" i="10"/>
  <c r="P343" i="10"/>
  <c r="P342" i="10"/>
  <c r="P341" i="10"/>
  <c r="P340" i="10"/>
  <c r="P339" i="10"/>
  <c r="P338" i="10"/>
  <c r="P337" i="10"/>
  <c r="P336" i="10"/>
  <c r="P335" i="10"/>
  <c r="P334" i="10"/>
  <c r="P333" i="10"/>
  <c r="P332" i="10"/>
  <c r="P331" i="10"/>
  <c r="P330" i="10"/>
  <c r="P329" i="10"/>
  <c r="P328" i="10"/>
  <c r="P327" i="10"/>
  <c r="P326" i="10"/>
  <c r="P325" i="10"/>
  <c r="P324" i="10"/>
  <c r="P323" i="10"/>
  <c r="P322" i="10"/>
  <c r="P321" i="10"/>
  <c r="P320" i="10"/>
  <c r="P319" i="10"/>
  <c r="P318" i="10"/>
  <c r="P317" i="10"/>
  <c r="P316" i="10"/>
  <c r="P315" i="10"/>
  <c r="P314" i="10"/>
  <c r="P313" i="10"/>
  <c r="P312" i="10"/>
  <c r="P311" i="10"/>
  <c r="P310" i="10"/>
  <c r="P309" i="10"/>
  <c r="P308" i="10"/>
  <c r="P307" i="10"/>
  <c r="P306" i="10"/>
  <c r="P305" i="10"/>
  <c r="P304" i="10"/>
  <c r="P303" i="10"/>
  <c r="P302" i="10"/>
  <c r="P301" i="10"/>
  <c r="P300" i="10"/>
  <c r="P299" i="10"/>
  <c r="P298" i="10"/>
  <c r="P297" i="10"/>
  <c r="P296" i="10"/>
  <c r="P295" i="10"/>
  <c r="P294" i="10"/>
  <c r="P293" i="10"/>
  <c r="P292" i="10"/>
  <c r="P291" i="10"/>
  <c r="P290" i="10"/>
  <c r="P289" i="10"/>
  <c r="P288" i="10"/>
  <c r="P287" i="10"/>
  <c r="P286" i="10"/>
  <c r="P285" i="10"/>
  <c r="P284" i="10"/>
  <c r="P283" i="10"/>
  <c r="P282" i="10"/>
  <c r="P281" i="10"/>
  <c r="P280" i="10"/>
  <c r="P279" i="10"/>
  <c r="P278" i="10"/>
  <c r="P277" i="10"/>
  <c r="P276" i="10"/>
  <c r="P275" i="10"/>
  <c r="P274" i="10"/>
  <c r="P273" i="10"/>
  <c r="P272" i="10"/>
  <c r="P271" i="10"/>
  <c r="P270" i="10"/>
  <c r="P269" i="10"/>
  <c r="P268" i="10"/>
  <c r="P267" i="10"/>
  <c r="P266" i="10"/>
  <c r="P265" i="10"/>
  <c r="P264" i="10"/>
  <c r="P263" i="10"/>
  <c r="P262" i="10"/>
  <c r="P261" i="10"/>
  <c r="P260" i="10"/>
  <c r="P259" i="10"/>
  <c r="P258" i="10"/>
  <c r="P257" i="10"/>
  <c r="P256" i="10"/>
  <c r="P255" i="10"/>
  <c r="P254" i="10"/>
  <c r="P253" i="10"/>
  <c r="P252" i="10"/>
  <c r="P251" i="10"/>
  <c r="P250" i="10"/>
  <c r="P249" i="10"/>
  <c r="P248" i="10"/>
  <c r="P247" i="10"/>
  <c r="P246" i="10"/>
  <c r="P245" i="10"/>
  <c r="P244" i="10"/>
  <c r="P243" i="10"/>
  <c r="P242" i="10"/>
  <c r="P241" i="10"/>
  <c r="P240" i="10"/>
  <c r="P239" i="10"/>
  <c r="P238" i="10"/>
  <c r="P237" i="10"/>
  <c r="P236" i="10"/>
  <c r="P235" i="10"/>
  <c r="P234" i="10"/>
  <c r="P233" i="10"/>
  <c r="P232" i="10"/>
  <c r="P231" i="10"/>
  <c r="P230" i="10"/>
  <c r="P229" i="10"/>
  <c r="P228" i="10"/>
  <c r="P227" i="10"/>
  <c r="P226" i="10"/>
  <c r="P225" i="10"/>
  <c r="P224" i="10"/>
  <c r="P223" i="10"/>
  <c r="P222" i="10"/>
  <c r="P221" i="10"/>
  <c r="P220" i="10"/>
  <c r="P219" i="10"/>
  <c r="P218" i="10"/>
  <c r="P217" i="10"/>
  <c r="P216" i="10"/>
  <c r="P215" i="10"/>
  <c r="P214" i="10"/>
  <c r="P213" i="10"/>
  <c r="P212" i="10"/>
  <c r="P211" i="10"/>
  <c r="P210" i="10"/>
  <c r="P209" i="10"/>
  <c r="P208" i="10"/>
  <c r="P207" i="10"/>
  <c r="P206" i="10"/>
  <c r="P205" i="10"/>
  <c r="P204" i="10"/>
  <c r="P203" i="10"/>
  <c r="P202" i="10"/>
  <c r="P201" i="10"/>
  <c r="P200" i="10"/>
  <c r="P199" i="10"/>
  <c r="P198" i="10"/>
  <c r="P197" i="10"/>
  <c r="P196" i="10"/>
  <c r="P195" i="10"/>
  <c r="P194" i="10"/>
  <c r="P193" i="10"/>
  <c r="P192" i="10"/>
  <c r="P191" i="10"/>
  <c r="P190" i="10"/>
  <c r="P189" i="10"/>
  <c r="P188" i="10"/>
  <c r="P187" i="10"/>
  <c r="P186" i="10"/>
  <c r="P185" i="10"/>
  <c r="P184" i="10"/>
  <c r="P183" i="10"/>
  <c r="P182" i="10"/>
  <c r="P181" i="10"/>
  <c r="P180" i="10"/>
  <c r="P179" i="10"/>
  <c r="P178" i="10"/>
  <c r="P177" i="10"/>
  <c r="P176" i="10"/>
  <c r="P175" i="10"/>
  <c r="P174" i="10"/>
  <c r="P173" i="10"/>
  <c r="P172" i="10"/>
  <c r="P171" i="10"/>
  <c r="P170" i="10"/>
  <c r="P169" i="10"/>
  <c r="P168" i="10"/>
  <c r="P167" i="10"/>
  <c r="P166" i="10"/>
  <c r="P165" i="10"/>
  <c r="P164" i="10"/>
  <c r="P163" i="10"/>
  <c r="P162" i="10"/>
  <c r="P161" i="10"/>
  <c r="P160" i="10"/>
  <c r="P159" i="10"/>
  <c r="P158" i="10"/>
  <c r="P157" i="10"/>
  <c r="P156" i="10"/>
  <c r="P155" i="10"/>
  <c r="P154" i="10"/>
  <c r="P153" i="10"/>
  <c r="P152" i="10"/>
  <c r="P151" i="10"/>
  <c r="P150" i="10"/>
  <c r="P149" i="10"/>
  <c r="P148" i="10"/>
  <c r="P147" i="10"/>
  <c r="P146" i="10"/>
  <c r="P145" i="10"/>
  <c r="P144" i="10"/>
  <c r="P143" i="10"/>
  <c r="P142" i="10"/>
  <c r="P141" i="10"/>
  <c r="P140" i="10"/>
  <c r="P139" i="10"/>
  <c r="P138" i="10"/>
  <c r="P137" i="10"/>
  <c r="P136" i="10"/>
  <c r="P135" i="10"/>
  <c r="P134" i="10"/>
  <c r="P133" i="10"/>
  <c r="P132" i="10"/>
  <c r="P131" i="10"/>
  <c r="P130" i="10"/>
  <c r="P129" i="10"/>
  <c r="P128" i="10"/>
  <c r="P127" i="10"/>
  <c r="P126" i="10"/>
  <c r="P125" i="10"/>
  <c r="P124" i="10"/>
  <c r="P123" i="10"/>
  <c r="P122" i="10"/>
  <c r="P121" i="10"/>
  <c r="P120" i="10"/>
  <c r="P119" i="10"/>
  <c r="P118" i="10"/>
  <c r="P117" i="10"/>
  <c r="P116" i="10"/>
  <c r="P115" i="10"/>
  <c r="P114" i="10"/>
  <c r="P113" i="10"/>
  <c r="P112" i="10"/>
  <c r="P111" i="10"/>
  <c r="P110" i="10"/>
  <c r="P109" i="10"/>
  <c r="P108" i="10"/>
  <c r="P107" i="10"/>
  <c r="P106" i="10"/>
  <c r="P105" i="10"/>
  <c r="P104" i="10"/>
  <c r="P103" i="10"/>
  <c r="P102" i="10"/>
  <c r="P101" i="10"/>
  <c r="P100" i="10"/>
  <c r="P99" i="10"/>
  <c r="P98" i="10"/>
  <c r="P97" i="10"/>
  <c r="P96" i="10"/>
  <c r="P95" i="10"/>
  <c r="P94" i="10"/>
  <c r="P93" i="10"/>
  <c r="P92" i="10"/>
  <c r="P91" i="10"/>
  <c r="P90" i="10"/>
  <c r="P89" i="10"/>
  <c r="P88" i="10"/>
  <c r="P87" i="10"/>
  <c r="P86" i="10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O470" i="10"/>
  <c r="O469" i="10"/>
  <c r="O468" i="10"/>
  <c r="O467" i="10"/>
  <c r="O466" i="10"/>
  <c r="O465" i="10"/>
  <c r="O464" i="10"/>
  <c r="O463" i="10"/>
  <c r="O462" i="10"/>
  <c r="O461" i="10"/>
  <c r="O460" i="10"/>
  <c r="O459" i="10"/>
  <c r="O458" i="10"/>
  <c r="O457" i="10"/>
  <c r="O456" i="10"/>
  <c r="O455" i="10"/>
  <c r="O454" i="10"/>
  <c r="O453" i="10"/>
  <c r="O452" i="10"/>
  <c r="O451" i="10"/>
  <c r="O450" i="10"/>
  <c r="O449" i="10"/>
  <c r="O448" i="10"/>
  <c r="O447" i="10"/>
  <c r="O446" i="10"/>
  <c r="O445" i="10"/>
  <c r="O444" i="10"/>
  <c r="O443" i="10"/>
  <c r="O442" i="10"/>
  <c r="O441" i="10"/>
  <c r="O440" i="10"/>
  <c r="O439" i="10"/>
  <c r="O438" i="10"/>
  <c r="O437" i="10"/>
  <c r="O436" i="10"/>
  <c r="O435" i="10"/>
  <c r="O434" i="10"/>
  <c r="O433" i="10"/>
  <c r="O432" i="10"/>
  <c r="O431" i="10"/>
  <c r="O430" i="10"/>
  <c r="O429" i="10"/>
  <c r="O428" i="10"/>
  <c r="O427" i="10"/>
  <c r="O426" i="10"/>
  <c r="O425" i="10"/>
  <c r="O424" i="10"/>
  <c r="O423" i="10"/>
  <c r="O422" i="10"/>
  <c r="O421" i="10"/>
  <c r="O420" i="10"/>
  <c r="O419" i="10"/>
  <c r="O418" i="10"/>
  <c r="O417" i="10"/>
  <c r="O416" i="10"/>
  <c r="O415" i="10"/>
  <c r="O414" i="10"/>
  <c r="O413" i="10"/>
  <c r="O412" i="10"/>
  <c r="O411" i="10"/>
  <c r="O410" i="10"/>
  <c r="O409" i="10"/>
  <c r="O408" i="10"/>
  <c r="O407" i="10"/>
  <c r="O406" i="10"/>
  <c r="O405" i="10"/>
  <c r="O404" i="10"/>
  <c r="O403" i="10"/>
  <c r="O402" i="10"/>
  <c r="O401" i="10"/>
  <c r="O400" i="10"/>
  <c r="O399" i="10"/>
  <c r="O398" i="10"/>
  <c r="O397" i="10"/>
  <c r="O396" i="10"/>
  <c r="O395" i="10"/>
  <c r="O39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N470" i="10"/>
  <c r="N469" i="10"/>
  <c r="N468" i="10"/>
  <c r="N467" i="10"/>
  <c r="N466" i="10"/>
  <c r="N465" i="10"/>
  <c r="N464" i="10"/>
  <c r="N463" i="10"/>
  <c r="N462" i="10"/>
  <c r="N461" i="10"/>
  <c r="N460" i="10"/>
  <c r="N459" i="10"/>
  <c r="N458" i="10"/>
  <c r="N457" i="10"/>
  <c r="N456" i="10"/>
  <c r="N455" i="10"/>
  <c r="N454" i="10"/>
  <c r="N453" i="10"/>
  <c r="N452" i="10"/>
  <c r="N451" i="10"/>
  <c r="N450" i="10"/>
  <c r="N449" i="10"/>
  <c r="N448" i="10"/>
  <c r="N447" i="10"/>
  <c r="N446" i="10"/>
  <c r="N445" i="10"/>
  <c r="N444" i="10"/>
  <c r="N443" i="10"/>
  <c r="N442" i="10"/>
  <c r="N441" i="10"/>
  <c r="N440" i="10"/>
  <c r="N439" i="10"/>
  <c r="N438" i="10"/>
  <c r="N437" i="10"/>
  <c r="N436" i="10"/>
  <c r="N435" i="10"/>
  <c r="N434" i="10"/>
  <c r="N433" i="10"/>
  <c r="N432" i="10"/>
  <c r="N431" i="10"/>
  <c r="N430" i="10"/>
  <c r="N429" i="10"/>
  <c r="N428" i="10"/>
  <c r="N427" i="10"/>
  <c r="N426" i="10"/>
  <c r="N425" i="10"/>
  <c r="N424" i="10"/>
  <c r="N423" i="10"/>
  <c r="N422" i="10"/>
  <c r="N421" i="10"/>
  <c r="N420" i="10"/>
  <c r="N419" i="10"/>
  <c r="N418" i="10"/>
  <c r="N417" i="10"/>
  <c r="N416" i="10"/>
  <c r="N415" i="10"/>
  <c r="N414" i="10"/>
  <c r="N413" i="10"/>
  <c r="N412" i="10"/>
  <c r="N411" i="10"/>
  <c r="N410" i="10"/>
  <c r="N409" i="10"/>
  <c r="N408" i="10"/>
  <c r="N407" i="10"/>
  <c r="N406" i="10"/>
  <c r="N405" i="10"/>
  <c r="N404" i="10"/>
  <c r="N403" i="10"/>
  <c r="N402" i="10"/>
  <c r="N401" i="10"/>
  <c r="N400" i="10"/>
  <c r="N399" i="10"/>
  <c r="N398" i="10"/>
  <c r="N397" i="10"/>
  <c r="N396" i="10"/>
  <c r="N395" i="10"/>
  <c r="N394" i="10"/>
  <c r="N393" i="10"/>
  <c r="N392" i="10"/>
  <c r="N391" i="10"/>
  <c r="N390" i="10"/>
  <c r="N389" i="10"/>
  <c r="N388" i="10"/>
  <c r="N387" i="10"/>
  <c r="N386" i="10"/>
  <c r="N385" i="10"/>
  <c r="N384" i="10"/>
  <c r="N383" i="10"/>
  <c r="N382" i="10"/>
  <c r="N381" i="10"/>
  <c r="N380" i="10"/>
  <c r="N379" i="10"/>
  <c r="N378" i="10"/>
  <c r="N377" i="10"/>
  <c r="N376" i="10"/>
  <c r="N375" i="10"/>
  <c r="N374" i="10"/>
  <c r="N373" i="10"/>
  <c r="N372" i="10"/>
  <c r="N371" i="10"/>
  <c r="N370" i="10"/>
  <c r="N369" i="10"/>
  <c r="N368" i="10"/>
  <c r="N367" i="10"/>
  <c r="N366" i="10"/>
  <c r="N365" i="10"/>
  <c r="N364" i="10"/>
  <c r="N363" i="10"/>
  <c r="N362" i="10"/>
  <c r="N361" i="10"/>
  <c r="N360" i="10"/>
  <c r="N359" i="10"/>
  <c r="N358" i="10"/>
  <c r="N357" i="10"/>
  <c r="N356" i="10"/>
  <c r="N355" i="10"/>
  <c r="N354" i="10"/>
  <c r="N353" i="10"/>
  <c r="N352" i="10"/>
  <c r="N351" i="10"/>
  <c r="N350" i="10"/>
  <c r="N349" i="10"/>
  <c r="N348" i="10"/>
  <c r="N347" i="10"/>
  <c r="N346" i="10"/>
  <c r="N345" i="10"/>
  <c r="N344" i="10"/>
  <c r="N343" i="10"/>
  <c r="N342" i="10"/>
  <c r="N341" i="10"/>
  <c r="N340" i="10"/>
  <c r="N339" i="10"/>
  <c r="N338" i="10"/>
  <c r="N337" i="10"/>
  <c r="N336" i="10"/>
  <c r="N335" i="10"/>
  <c r="N334" i="10"/>
  <c r="N333" i="10"/>
  <c r="N332" i="10"/>
  <c r="N331" i="10"/>
  <c r="N330" i="10"/>
  <c r="N329" i="10"/>
  <c r="N328" i="10"/>
  <c r="N327" i="10"/>
  <c r="N326" i="10"/>
  <c r="N325" i="10"/>
  <c r="N324" i="10"/>
  <c r="N323" i="10"/>
  <c r="N322" i="10"/>
  <c r="N321" i="10"/>
  <c r="N320" i="10"/>
  <c r="N319" i="10"/>
  <c r="N318" i="10"/>
  <c r="N317" i="10"/>
  <c r="N316" i="10"/>
  <c r="N315" i="10"/>
  <c r="N314" i="10"/>
  <c r="N313" i="10"/>
  <c r="N312" i="10"/>
  <c r="N311" i="10"/>
  <c r="N310" i="10"/>
  <c r="N309" i="10"/>
  <c r="N308" i="10"/>
  <c r="N307" i="10"/>
  <c r="N306" i="10"/>
  <c r="N305" i="10"/>
  <c r="N304" i="10"/>
  <c r="N303" i="10"/>
  <c r="N302" i="10"/>
  <c r="N301" i="10"/>
  <c r="N300" i="10"/>
  <c r="N299" i="10"/>
  <c r="N298" i="10"/>
  <c r="N297" i="10"/>
  <c r="N296" i="10"/>
  <c r="N295" i="10"/>
  <c r="N294" i="10"/>
  <c r="N293" i="10"/>
  <c r="N292" i="10"/>
  <c r="N291" i="10"/>
  <c r="N290" i="10"/>
  <c r="N289" i="10"/>
  <c r="N288" i="10"/>
  <c r="N287" i="10"/>
  <c r="N286" i="10"/>
  <c r="N285" i="10"/>
  <c r="N284" i="10"/>
  <c r="N283" i="10"/>
  <c r="N282" i="10"/>
  <c r="N281" i="10"/>
  <c r="N280" i="10"/>
  <c r="N279" i="10"/>
  <c r="N278" i="10"/>
  <c r="N277" i="10"/>
  <c r="N276" i="10"/>
  <c r="N275" i="10"/>
  <c r="N274" i="10"/>
  <c r="N273" i="10"/>
  <c r="N272" i="10"/>
  <c r="N271" i="10"/>
  <c r="N270" i="10"/>
  <c r="N269" i="10"/>
  <c r="N268" i="10"/>
  <c r="N267" i="10"/>
  <c r="N266" i="10"/>
  <c r="N265" i="10"/>
  <c r="N264" i="10"/>
  <c r="N263" i="10"/>
  <c r="N262" i="10"/>
  <c r="N261" i="10"/>
  <c r="N260" i="10"/>
  <c r="N259" i="10"/>
  <c r="N258" i="10"/>
  <c r="N257" i="10"/>
  <c r="N256" i="10"/>
  <c r="N255" i="10"/>
  <c r="N254" i="10"/>
  <c r="N253" i="10"/>
  <c r="N252" i="10"/>
  <c r="N251" i="10"/>
  <c r="N250" i="10"/>
  <c r="N249" i="10"/>
  <c r="N248" i="10"/>
  <c r="N247" i="10"/>
  <c r="N246" i="10"/>
  <c r="N245" i="10"/>
  <c r="N244" i="10"/>
  <c r="N243" i="10"/>
  <c r="N242" i="10"/>
  <c r="N241" i="10"/>
  <c r="N240" i="10"/>
  <c r="N239" i="10"/>
  <c r="N238" i="10"/>
  <c r="N237" i="10"/>
  <c r="N236" i="10"/>
  <c r="N235" i="10"/>
  <c r="N234" i="10"/>
  <c r="N233" i="10"/>
  <c r="N232" i="10"/>
  <c r="N231" i="10"/>
  <c r="N230" i="10"/>
  <c r="N229" i="10"/>
  <c r="N228" i="10"/>
  <c r="N227" i="10"/>
  <c r="N226" i="10"/>
  <c r="N225" i="10"/>
  <c r="N224" i="10"/>
  <c r="N223" i="10"/>
  <c r="N222" i="10"/>
  <c r="N221" i="10"/>
  <c r="N220" i="10"/>
  <c r="N219" i="10"/>
  <c r="N218" i="10"/>
  <c r="N217" i="10"/>
  <c r="N216" i="10"/>
  <c r="N215" i="10"/>
  <c r="N214" i="10"/>
  <c r="N213" i="10"/>
  <c r="N212" i="10"/>
  <c r="N211" i="10"/>
  <c r="N210" i="10"/>
  <c r="N209" i="10"/>
  <c r="N208" i="10"/>
  <c r="N207" i="10"/>
  <c r="N206" i="10"/>
  <c r="N205" i="10"/>
  <c r="N204" i="10"/>
  <c r="N203" i="10"/>
  <c r="N202" i="10"/>
  <c r="N201" i="10"/>
  <c r="N200" i="10"/>
  <c r="N199" i="10"/>
  <c r="N198" i="10"/>
  <c r="N197" i="10"/>
  <c r="N196" i="10"/>
  <c r="N195" i="10"/>
  <c r="N194" i="10"/>
  <c r="N193" i="10"/>
  <c r="N192" i="10"/>
  <c r="N191" i="10"/>
  <c r="N190" i="10"/>
  <c r="N189" i="10"/>
  <c r="N188" i="10"/>
  <c r="N187" i="10"/>
  <c r="N186" i="10"/>
  <c r="N185" i="10"/>
  <c r="N184" i="10"/>
  <c r="N183" i="10"/>
  <c r="N182" i="10"/>
  <c r="N181" i="10"/>
  <c r="N180" i="10"/>
  <c r="N179" i="10"/>
  <c r="N178" i="10"/>
  <c r="N177" i="10"/>
  <c r="N176" i="10"/>
  <c r="N175" i="10"/>
  <c r="N174" i="10"/>
  <c r="N173" i="10"/>
  <c r="N172" i="10"/>
  <c r="N171" i="10"/>
  <c r="N170" i="10"/>
  <c r="N169" i="10"/>
  <c r="N168" i="10"/>
  <c r="N167" i="10"/>
  <c r="N166" i="10"/>
  <c r="N165" i="10"/>
  <c r="N164" i="10"/>
  <c r="N163" i="10"/>
  <c r="N162" i="10"/>
  <c r="N161" i="10"/>
  <c r="N160" i="10"/>
  <c r="N159" i="10"/>
  <c r="N158" i="10"/>
  <c r="N157" i="10"/>
  <c r="N156" i="10"/>
  <c r="N155" i="10"/>
  <c r="N154" i="10"/>
  <c r="N153" i="10"/>
  <c r="N152" i="10"/>
  <c r="N151" i="10"/>
  <c r="N150" i="10"/>
  <c r="N149" i="10"/>
  <c r="N148" i="10"/>
  <c r="N147" i="10"/>
  <c r="N146" i="10"/>
  <c r="N145" i="10"/>
  <c r="N144" i="10"/>
  <c r="N143" i="10"/>
  <c r="N142" i="10"/>
  <c r="N141" i="10"/>
  <c r="N140" i="10"/>
  <c r="N139" i="10"/>
  <c r="N138" i="10"/>
  <c r="N137" i="10"/>
  <c r="N136" i="10"/>
  <c r="N135" i="10"/>
  <c r="N134" i="10"/>
  <c r="N133" i="10"/>
  <c r="N132" i="10"/>
  <c r="N131" i="10"/>
  <c r="N130" i="10"/>
  <c r="N129" i="10"/>
  <c r="N128" i="10"/>
  <c r="N127" i="10"/>
  <c r="N126" i="10"/>
  <c r="N125" i="10"/>
  <c r="N124" i="10"/>
  <c r="N123" i="10"/>
  <c r="N122" i="10"/>
  <c r="N121" i="10"/>
  <c r="N120" i="10"/>
  <c r="N119" i="10"/>
  <c r="N118" i="10"/>
  <c r="N117" i="10"/>
  <c r="N116" i="10"/>
  <c r="N115" i="10"/>
  <c r="N114" i="10"/>
  <c r="N113" i="10"/>
  <c r="N112" i="10"/>
  <c r="N111" i="10"/>
  <c r="N110" i="10"/>
  <c r="N109" i="10"/>
  <c r="N108" i="10"/>
  <c r="N107" i="10"/>
  <c r="N106" i="10"/>
  <c r="N105" i="10"/>
  <c r="N104" i="10"/>
  <c r="N103" i="10"/>
  <c r="N102" i="10"/>
  <c r="N101" i="10"/>
  <c r="N100" i="10"/>
  <c r="N99" i="10"/>
  <c r="N98" i="10"/>
  <c r="N97" i="10"/>
  <c r="N96" i="10"/>
  <c r="N95" i="10"/>
  <c r="N94" i="10"/>
  <c r="N93" i="10"/>
  <c r="N92" i="10"/>
  <c r="N91" i="10"/>
  <c r="N90" i="10"/>
  <c r="N89" i="10"/>
  <c r="N88" i="10"/>
  <c r="N87" i="10"/>
  <c r="N86" i="10"/>
  <c r="N85" i="10"/>
  <c r="N84" i="10"/>
  <c r="N83" i="10"/>
  <c r="N82" i="10"/>
  <c r="N81" i="10"/>
  <c r="N80" i="10"/>
  <c r="N79" i="10"/>
  <c r="N78" i="10"/>
  <c r="N77" i="10"/>
  <c r="N76" i="10"/>
  <c r="N75" i="10"/>
  <c r="N74" i="10"/>
  <c r="N73" i="10"/>
  <c r="N72" i="10"/>
  <c r="N71" i="10"/>
  <c r="N70" i="10"/>
  <c r="N69" i="10"/>
  <c r="N68" i="10"/>
  <c r="N67" i="10"/>
  <c r="N66" i="10"/>
  <c r="N65" i="10"/>
  <c r="N64" i="10"/>
  <c r="N63" i="10"/>
  <c r="N62" i="10"/>
  <c r="N61" i="10"/>
  <c r="N60" i="10"/>
  <c r="N59" i="10"/>
  <c r="N58" i="10"/>
  <c r="N57" i="10"/>
  <c r="N56" i="10"/>
  <c r="N55" i="10"/>
  <c r="N54" i="10"/>
  <c r="N53" i="10"/>
  <c r="N52" i="10"/>
  <c r="N51" i="10"/>
  <c r="N50" i="10"/>
  <c r="N49" i="10"/>
  <c r="N48" i="10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M470" i="10"/>
  <c r="M469" i="10"/>
  <c r="M468" i="10"/>
  <c r="M467" i="10"/>
  <c r="M466" i="10"/>
  <c r="M465" i="10"/>
  <c r="M464" i="10"/>
  <c r="M463" i="10"/>
  <c r="M462" i="10"/>
  <c r="M461" i="10"/>
  <c r="M460" i="10"/>
  <c r="M459" i="10"/>
  <c r="M458" i="10"/>
  <c r="M457" i="10"/>
  <c r="M456" i="10"/>
  <c r="M455" i="10"/>
  <c r="M454" i="10"/>
  <c r="M453" i="10"/>
  <c r="M452" i="10"/>
  <c r="M451" i="10"/>
  <c r="M450" i="10"/>
  <c r="M449" i="10"/>
  <c r="M448" i="10"/>
  <c r="M447" i="10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4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K470" i="10"/>
  <c r="K469" i="10"/>
  <c r="K468" i="10"/>
  <c r="K467" i="10"/>
  <c r="K466" i="10"/>
  <c r="K465" i="10"/>
  <c r="K464" i="10"/>
  <c r="K463" i="10"/>
  <c r="K462" i="10"/>
  <c r="K461" i="10"/>
  <c r="K460" i="10"/>
  <c r="K459" i="10"/>
  <c r="K458" i="10"/>
  <c r="K457" i="10"/>
  <c r="K456" i="10"/>
  <c r="K455" i="10"/>
  <c r="K454" i="10"/>
  <c r="K453" i="10"/>
  <c r="K452" i="10"/>
  <c r="K451" i="10"/>
  <c r="K450" i="10"/>
  <c r="K449" i="10"/>
  <c r="K448" i="10"/>
  <c r="K447" i="10"/>
  <c r="K446" i="10"/>
  <c r="K445" i="10"/>
  <c r="K444" i="10"/>
  <c r="K443" i="10"/>
  <c r="K442" i="10"/>
  <c r="K441" i="10"/>
  <c r="K440" i="10"/>
  <c r="K439" i="10"/>
  <c r="K438" i="10"/>
  <c r="K437" i="10"/>
  <c r="K436" i="10"/>
  <c r="K435" i="10"/>
  <c r="K434" i="10"/>
  <c r="K433" i="10"/>
  <c r="K432" i="10"/>
  <c r="K431" i="10"/>
  <c r="K430" i="10"/>
  <c r="K429" i="10"/>
  <c r="K428" i="10"/>
  <c r="K427" i="10"/>
  <c r="K426" i="10"/>
  <c r="K425" i="10"/>
  <c r="K424" i="10"/>
  <c r="K423" i="10"/>
  <c r="K422" i="10"/>
  <c r="K421" i="10"/>
  <c r="K420" i="10"/>
  <c r="K419" i="10"/>
  <c r="K418" i="10"/>
  <c r="K417" i="10"/>
  <c r="K416" i="10"/>
  <c r="K415" i="10"/>
  <c r="K414" i="10"/>
  <c r="K413" i="10"/>
  <c r="K412" i="10"/>
  <c r="K411" i="10"/>
  <c r="K410" i="10"/>
  <c r="K409" i="10"/>
  <c r="K408" i="10"/>
  <c r="K407" i="10"/>
  <c r="K406" i="10"/>
  <c r="K405" i="10"/>
  <c r="K404" i="10"/>
  <c r="K403" i="10"/>
  <c r="K402" i="10"/>
  <c r="K401" i="10"/>
  <c r="K400" i="10"/>
  <c r="K399" i="10"/>
  <c r="K398" i="10"/>
  <c r="K397" i="10"/>
  <c r="K396" i="10"/>
  <c r="K395" i="10"/>
  <c r="K394" i="10"/>
  <c r="K393" i="10"/>
  <c r="K392" i="10"/>
  <c r="K391" i="10"/>
  <c r="K390" i="10"/>
  <c r="K389" i="10"/>
  <c r="K388" i="10"/>
  <c r="K387" i="10"/>
  <c r="K386" i="10"/>
  <c r="K385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62" i="10"/>
  <c r="K361" i="10"/>
  <c r="K360" i="10"/>
  <c r="K359" i="10"/>
  <c r="K358" i="10"/>
  <c r="K357" i="10"/>
  <c r="K356" i="10"/>
  <c r="K355" i="10"/>
  <c r="K354" i="10"/>
  <c r="K353" i="10"/>
  <c r="K352" i="10"/>
  <c r="K351" i="10"/>
  <c r="K350" i="10"/>
  <c r="K349" i="10"/>
  <c r="K348" i="10"/>
  <c r="K347" i="10"/>
  <c r="K346" i="10"/>
  <c r="K345" i="10"/>
  <c r="K344" i="10"/>
  <c r="K343" i="10"/>
  <c r="K342" i="10"/>
  <c r="K341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K323" i="10"/>
  <c r="K322" i="10"/>
  <c r="K321" i="10"/>
  <c r="K320" i="10"/>
  <c r="K319" i="10"/>
  <c r="K318" i="10"/>
  <c r="K317" i="10"/>
  <c r="K316" i="10"/>
  <c r="K315" i="10"/>
  <c r="K314" i="10"/>
  <c r="K313" i="10"/>
  <c r="K312" i="10"/>
  <c r="K311" i="10"/>
  <c r="K310" i="10"/>
  <c r="K309" i="10"/>
  <c r="K308" i="10"/>
  <c r="K307" i="10"/>
  <c r="K306" i="10"/>
  <c r="K305" i="10"/>
  <c r="K304" i="10"/>
  <c r="K303" i="10"/>
  <c r="K302" i="10"/>
  <c r="K301" i="10"/>
  <c r="K300" i="10"/>
  <c r="K299" i="10"/>
  <c r="K298" i="10"/>
  <c r="K297" i="10"/>
  <c r="K296" i="10"/>
  <c r="K295" i="10"/>
  <c r="K294" i="10"/>
  <c r="K293" i="10"/>
  <c r="K292" i="10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269" i="10"/>
  <c r="K268" i="10"/>
  <c r="K267" i="10"/>
  <c r="K266" i="10"/>
  <c r="K265" i="10"/>
  <c r="K264" i="10"/>
  <c r="K263" i="10"/>
  <c r="K262" i="10"/>
  <c r="K261" i="10"/>
  <c r="K260" i="10"/>
  <c r="K259" i="10"/>
  <c r="K258" i="10"/>
  <c r="K257" i="10"/>
  <c r="K256" i="10"/>
  <c r="K255" i="10"/>
  <c r="K254" i="10"/>
  <c r="K253" i="10"/>
  <c r="K252" i="10"/>
  <c r="K251" i="10"/>
  <c r="K250" i="10"/>
  <c r="K249" i="10"/>
  <c r="K248" i="10"/>
  <c r="K247" i="10"/>
  <c r="K246" i="10"/>
  <c r="K245" i="10"/>
  <c r="K244" i="10"/>
  <c r="K243" i="10"/>
  <c r="K242" i="10"/>
  <c r="K241" i="10"/>
  <c r="K240" i="10"/>
  <c r="K239" i="10"/>
  <c r="K238" i="10"/>
  <c r="K237" i="10"/>
  <c r="K236" i="10"/>
  <c r="K235" i="10"/>
  <c r="K234" i="10"/>
  <c r="K233" i="10"/>
  <c r="K232" i="10"/>
  <c r="K231" i="10"/>
  <c r="K230" i="10"/>
  <c r="K229" i="10"/>
  <c r="K228" i="10"/>
  <c r="K227" i="10"/>
  <c r="K226" i="10"/>
  <c r="K225" i="10"/>
  <c r="K224" i="10"/>
  <c r="K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K172" i="10"/>
  <c r="K171" i="10"/>
  <c r="K170" i="10"/>
  <c r="K169" i="10"/>
  <c r="K168" i="10"/>
  <c r="K167" i="10"/>
  <c r="K166" i="10"/>
  <c r="K165" i="10"/>
  <c r="K164" i="10"/>
  <c r="K163" i="10"/>
  <c r="K162" i="10"/>
  <c r="K161" i="10"/>
  <c r="K160" i="10"/>
  <c r="K159" i="10"/>
  <c r="K158" i="10"/>
  <c r="K157" i="10"/>
  <c r="K156" i="10"/>
  <c r="K155" i="10"/>
  <c r="K154" i="10"/>
  <c r="K153" i="10"/>
  <c r="K152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K129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J470" i="10"/>
  <c r="J469" i="10"/>
  <c r="J468" i="10"/>
  <c r="J467" i="10"/>
  <c r="J466" i="10"/>
  <c r="J465" i="10"/>
  <c r="J464" i="10"/>
  <c r="J463" i="10"/>
  <c r="J462" i="10"/>
  <c r="J461" i="10"/>
  <c r="J460" i="10"/>
  <c r="J459" i="10"/>
  <c r="J458" i="10"/>
  <c r="J457" i="10"/>
  <c r="J456" i="10"/>
  <c r="J455" i="10"/>
  <c r="J454" i="10"/>
  <c r="J453" i="10"/>
  <c r="J452" i="10"/>
  <c r="J451" i="10"/>
  <c r="J450" i="10"/>
  <c r="J449" i="10"/>
  <c r="J448" i="10"/>
  <c r="J447" i="10"/>
  <c r="J446" i="10"/>
  <c r="J445" i="10"/>
  <c r="J444" i="10"/>
  <c r="J443" i="10"/>
  <c r="J442" i="10"/>
  <c r="J441" i="10"/>
  <c r="J440" i="10"/>
  <c r="J439" i="10"/>
  <c r="J438" i="10"/>
  <c r="J437" i="10"/>
  <c r="J436" i="10"/>
  <c r="J435" i="10"/>
  <c r="J434" i="10"/>
  <c r="J433" i="10"/>
  <c r="J432" i="10"/>
  <c r="J431" i="10"/>
  <c r="J430" i="10"/>
  <c r="J429" i="10"/>
  <c r="J428" i="10"/>
  <c r="J427" i="10"/>
  <c r="J426" i="10"/>
  <c r="J425" i="10"/>
  <c r="J424" i="10"/>
  <c r="J423" i="10"/>
  <c r="J422" i="10"/>
  <c r="J421" i="10"/>
  <c r="J420" i="10"/>
  <c r="J419" i="10"/>
  <c r="J418" i="10"/>
  <c r="J417" i="10"/>
  <c r="J416" i="10"/>
  <c r="J415" i="10"/>
  <c r="J414" i="10"/>
  <c r="J413" i="10"/>
  <c r="J412" i="10"/>
  <c r="J411" i="10"/>
  <c r="J410" i="10"/>
  <c r="J409" i="10"/>
  <c r="J408" i="10"/>
  <c r="J407" i="10"/>
  <c r="J406" i="10"/>
  <c r="J405" i="10"/>
  <c r="J404" i="10"/>
  <c r="J403" i="10"/>
  <c r="J402" i="10"/>
  <c r="J401" i="10"/>
  <c r="J400" i="10"/>
  <c r="J399" i="10"/>
  <c r="J398" i="10"/>
  <c r="J397" i="10"/>
  <c r="J396" i="10"/>
  <c r="J395" i="10"/>
  <c r="J394" i="10"/>
  <c r="J393" i="10"/>
  <c r="J392" i="10"/>
  <c r="J391" i="10"/>
  <c r="J390" i="10"/>
  <c r="J389" i="10"/>
  <c r="J388" i="10"/>
  <c r="J387" i="10"/>
  <c r="J386" i="10"/>
  <c r="J385" i="10"/>
  <c r="J384" i="10"/>
  <c r="J383" i="10"/>
  <c r="J382" i="10"/>
  <c r="J381" i="10"/>
  <c r="J380" i="10"/>
  <c r="J379" i="10"/>
  <c r="J378" i="10"/>
  <c r="J377" i="10"/>
  <c r="J376" i="10"/>
  <c r="J375" i="10"/>
  <c r="J374" i="10"/>
  <c r="J373" i="10"/>
  <c r="J372" i="10"/>
  <c r="J371" i="10"/>
  <c r="J370" i="10"/>
  <c r="J369" i="10"/>
  <c r="J368" i="10"/>
  <c r="J367" i="10"/>
  <c r="J366" i="10"/>
  <c r="J365" i="10"/>
  <c r="J364" i="10"/>
  <c r="J363" i="10"/>
  <c r="J362" i="10"/>
  <c r="J361" i="10"/>
  <c r="J360" i="10"/>
  <c r="J359" i="10"/>
  <c r="J358" i="10"/>
  <c r="J357" i="10"/>
  <c r="J356" i="10"/>
  <c r="J355" i="10"/>
  <c r="J354" i="10"/>
  <c r="J353" i="10"/>
  <c r="J352" i="10"/>
  <c r="J351" i="10"/>
  <c r="J350" i="10"/>
  <c r="J349" i="10"/>
  <c r="J348" i="10"/>
  <c r="J347" i="10"/>
  <c r="J346" i="10"/>
  <c r="J345" i="10"/>
  <c r="J344" i="10"/>
  <c r="J343" i="10"/>
  <c r="J342" i="10"/>
  <c r="J341" i="10"/>
  <c r="J340" i="10"/>
  <c r="J339" i="10"/>
  <c r="J338" i="10"/>
  <c r="J337" i="10"/>
  <c r="J336" i="10"/>
  <c r="J335" i="10"/>
  <c r="J334" i="10"/>
  <c r="J333" i="10"/>
  <c r="J332" i="10"/>
  <c r="J331" i="10"/>
  <c r="J330" i="10"/>
  <c r="J329" i="10"/>
  <c r="J328" i="10"/>
  <c r="J327" i="10"/>
  <c r="J326" i="10"/>
  <c r="J325" i="10"/>
  <c r="J324" i="10"/>
  <c r="J323" i="10"/>
  <c r="J322" i="10"/>
  <c r="J321" i="10"/>
  <c r="J320" i="10"/>
  <c r="J319" i="10"/>
  <c r="J318" i="10"/>
  <c r="J317" i="10"/>
  <c r="J316" i="10"/>
  <c r="J315" i="10"/>
  <c r="J314" i="10"/>
  <c r="J313" i="10"/>
  <c r="J312" i="10"/>
  <c r="J311" i="10"/>
  <c r="J310" i="10"/>
  <c r="J309" i="10"/>
  <c r="J308" i="10"/>
  <c r="J307" i="10"/>
  <c r="J306" i="10"/>
  <c r="J305" i="10"/>
  <c r="J304" i="10"/>
  <c r="J303" i="10"/>
  <c r="J302" i="10"/>
  <c r="J301" i="10"/>
  <c r="J300" i="10"/>
  <c r="J299" i="10"/>
  <c r="J298" i="10"/>
  <c r="J297" i="10"/>
  <c r="J296" i="10"/>
  <c r="J295" i="10"/>
  <c r="J294" i="10"/>
  <c r="J293" i="10"/>
  <c r="J292" i="10"/>
  <c r="J291" i="10"/>
  <c r="J290" i="10"/>
  <c r="J289" i="10"/>
  <c r="J288" i="10"/>
  <c r="J287" i="10"/>
  <c r="J286" i="10"/>
  <c r="J285" i="10"/>
  <c r="J284" i="10"/>
  <c r="J283" i="10"/>
  <c r="J282" i="10"/>
  <c r="J281" i="10"/>
  <c r="J280" i="10"/>
  <c r="J279" i="10"/>
  <c r="J278" i="10"/>
  <c r="J277" i="10"/>
  <c r="J276" i="10"/>
  <c r="J275" i="10"/>
  <c r="J274" i="10"/>
  <c r="J273" i="10"/>
  <c r="J272" i="10"/>
  <c r="J271" i="10"/>
  <c r="J270" i="10"/>
  <c r="J269" i="10"/>
  <c r="J268" i="10"/>
  <c r="J267" i="10"/>
  <c r="J266" i="10"/>
  <c r="J265" i="10"/>
  <c r="J264" i="10"/>
  <c r="J263" i="10"/>
  <c r="J262" i="10"/>
  <c r="J261" i="10"/>
  <c r="J260" i="10"/>
  <c r="J259" i="10"/>
  <c r="J258" i="10"/>
  <c r="J257" i="10"/>
  <c r="J256" i="10"/>
  <c r="J255" i="10"/>
  <c r="J254" i="10"/>
  <c r="J253" i="10"/>
  <c r="J252" i="10"/>
  <c r="J251" i="10"/>
  <c r="J250" i="10"/>
  <c r="J249" i="10"/>
  <c r="J248" i="10"/>
  <c r="J247" i="10"/>
  <c r="J246" i="10"/>
  <c r="J245" i="10"/>
  <c r="J244" i="10"/>
  <c r="J243" i="10"/>
  <c r="J242" i="10"/>
  <c r="J241" i="10"/>
  <c r="J240" i="10"/>
  <c r="J239" i="10"/>
  <c r="J238" i="10"/>
  <c r="J237" i="10"/>
  <c r="J236" i="10"/>
  <c r="J235" i="10"/>
  <c r="J234" i="10"/>
  <c r="J233" i="10"/>
  <c r="J232" i="10"/>
  <c r="J231" i="10"/>
  <c r="J230" i="10"/>
  <c r="J229" i="10"/>
  <c r="J228" i="10"/>
  <c r="J227" i="10"/>
  <c r="J226" i="10"/>
  <c r="J225" i="10"/>
  <c r="J224" i="10"/>
  <c r="J223" i="10"/>
  <c r="J222" i="10"/>
  <c r="J221" i="10"/>
  <c r="J220" i="10"/>
  <c r="J219" i="10"/>
  <c r="J218" i="10"/>
  <c r="J217" i="10"/>
  <c r="J216" i="10"/>
  <c r="J215" i="10"/>
  <c r="J214" i="10"/>
  <c r="J213" i="10"/>
  <c r="J212" i="10"/>
  <c r="J211" i="10"/>
  <c r="J210" i="10"/>
  <c r="J209" i="10"/>
  <c r="J208" i="10"/>
  <c r="J207" i="10"/>
  <c r="J206" i="10"/>
  <c r="J205" i="10"/>
  <c r="J204" i="10"/>
  <c r="J203" i="10"/>
  <c r="J202" i="10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NE470" i="10"/>
  <c r="ND470" i="10"/>
  <c r="NC470" i="10"/>
  <c r="NB470" i="10"/>
  <c r="NA470" i="10"/>
  <c r="MZ470" i="10"/>
  <c r="MY470" i="10"/>
  <c r="MX470" i="10"/>
  <c r="MW470" i="10"/>
  <c r="MV470" i="10"/>
  <c r="MU470" i="10"/>
  <c r="MT470" i="10"/>
  <c r="NE469" i="10"/>
  <c r="ND469" i="10"/>
  <c r="NC469" i="10"/>
  <c r="NB469" i="10"/>
  <c r="NA469" i="10"/>
  <c r="MZ469" i="10"/>
  <c r="MY469" i="10"/>
  <c r="MX469" i="10"/>
  <c r="MW469" i="10"/>
  <c r="MV469" i="10"/>
  <c r="MU469" i="10"/>
  <c r="MT469" i="10"/>
  <c r="NE468" i="10"/>
  <c r="ND468" i="10"/>
  <c r="NC468" i="10"/>
  <c r="NB468" i="10"/>
  <c r="NA468" i="10"/>
  <c r="MZ468" i="10"/>
  <c r="MY468" i="10"/>
  <c r="MX468" i="10"/>
  <c r="MW468" i="10"/>
  <c r="MV468" i="10"/>
  <c r="MU468" i="10"/>
  <c r="MT468" i="10"/>
  <c r="NE467" i="10"/>
  <c r="ND467" i="10"/>
  <c r="NC467" i="10"/>
  <c r="NB467" i="10"/>
  <c r="NA467" i="10"/>
  <c r="MZ467" i="10"/>
  <c r="MY467" i="10"/>
  <c r="MX467" i="10"/>
  <c r="MW467" i="10"/>
  <c r="MV467" i="10"/>
  <c r="MU467" i="10"/>
  <c r="MT467" i="10"/>
  <c r="NE466" i="10"/>
  <c r="ND466" i="10"/>
  <c r="NC466" i="10"/>
  <c r="NB466" i="10"/>
  <c r="NA466" i="10"/>
  <c r="MZ466" i="10"/>
  <c r="MY466" i="10"/>
  <c r="MX466" i="10"/>
  <c r="MW466" i="10"/>
  <c r="MV466" i="10"/>
  <c r="MU466" i="10"/>
  <c r="MT466" i="10"/>
  <c r="NE465" i="10"/>
  <c r="ND465" i="10"/>
  <c r="NC465" i="10"/>
  <c r="NB465" i="10"/>
  <c r="NA465" i="10"/>
  <c r="MZ465" i="10"/>
  <c r="MY465" i="10"/>
  <c r="MX465" i="10"/>
  <c r="MW465" i="10"/>
  <c r="MV465" i="10"/>
  <c r="MU465" i="10"/>
  <c r="MT465" i="10"/>
  <c r="NE464" i="10"/>
  <c r="ND464" i="10"/>
  <c r="NC464" i="10"/>
  <c r="NB464" i="10"/>
  <c r="NA464" i="10"/>
  <c r="MZ464" i="10"/>
  <c r="MY464" i="10"/>
  <c r="MX464" i="10"/>
  <c r="MW464" i="10"/>
  <c r="MV464" i="10"/>
  <c r="MU464" i="10"/>
  <c r="MT464" i="10"/>
  <c r="NE463" i="10"/>
  <c r="ND463" i="10"/>
  <c r="NC463" i="10"/>
  <c r="NB463" i="10"/>
  <c r="NA463" i="10"/>
  <c r="MZ463" i="10"/>
  <c r="MY463" i="10"/>
  <c r="MX463" i="10"/>
  <c r="MW463" i="10"/>
  <c r="MV463" i="10"/>
  <c r="MU463" i="10"/>
  <c r="MT463" i="10"/>
  <c r="NE462" i="10"/>
  <c r="ND462" i="10"/>
  <c r="NC462" i="10"/>
  <c r="NB462" i="10"/>
  <c r="NA462" i="10"/>
  <c r="MZ462" i="10"/>
  <c r="MY462" i="10"/>
  <c r="MX462" i="10"/>
  <c r="MW462" i="10"/>
  <c r="MV462" i="10"/>
  <c r="MU462" i="10"/>
  <c r="MT462" i="10"/>
  <c r="NE461" i="10"/>
  <c r="ND461" i="10"/>
  <c r="NC461" i="10"/>
  <c r="NB461" i="10"/>
  <c r="NA461" i="10"/>
  <c r="MZ461" i="10"/>
  <c r="MY461" i="10"/>
  <c r="MX461" i="10"/>
  <c r="MW461" i="10"/>
  <c r="MV461" i="10"/>
  <c r="MU461" i="10"/>
  <c r="MT461" i="10"/>
  <c r="NE460" i="10"/>
  <c r="ND460" i="10"/>
  <c r="NC460" i="10"/>
  <c r="NB460" i="10"/>
  <c r="NA460" i="10"/>
  <c r="MZ460" i="10"/>
  <c r="MY460" i="10"/>
  <c r="MX460" i="10"/>
  <c r="MW460" i="10"/>
  <c r="MV460" i="10"/>
  <c r="MU460" i="10"/>
  <c r="MT460" i="10"/>
  <c r="NE459" i="10"/>
  <c r="ND459" i="10"/>
  <c r="NC459" i="10"/>
  <c r="NB459" i="10"/>
  <c r="NA459" i="10"/>
  <c r="MZ459" i="10"/>
  <c r="MY459" i="10"/>
  <c r="MX459" i="10"/>
  <c r="MW459" i="10"/>
  <c r="MV459" i="10"/>
  <c r="MU459" i="10"/>
  <c r="MT459" i="10"/>
  <c r="NE458" i="10"/>
  <c r="ND458" i="10"/>
  <c r="NC458" i="10"/>
  <c r="NB458" i="10"/>
  <c r="NA458" i="10"/>
  <c r="MZ458" i="10"/>
  <c r="MY458" i="10"/>
  <c r="MX458" i="10"/>
  <c r="MW458" i="10"/>
  <c r="MV458" i="10"/>
  <c r="MU458" i="10"/>
  <c r="MT458" i="10"/>
  <c r="NE457" i="10"/>
  <c r="ND457" i="10"/>
  <c r="NC457" i="10"/>
  <c r="NB457" i="10"/>
  <c r="NA457" i="10"/>
  <c r="MZ457" i="10"/>
  <c r="MY457" i="10"/>
  <c r="MX457" i="10"/>
  <c r="MW457" i="10"/>
  <c r="MV457" i="10"/>
  <c r="MU457" i="10"/>
  <c r="MT457" i="10"/>
  <c r="NE456" i="10"/>
  <c r="ND456" i="10"/>
  <c r="NC456" i="10"/>
  <c r="NB456" i="10"/>
  <c r="NA456" i="10"/>
  <c r="MZ456" i="10"/>
  <c r="MY456" i="10"/>
  <c r="MX456" i="10"/>
  <c r="MW456" i="10"/>
  <c r="MV456" i="10"/>
  <c r="MU456" i="10"/>
  <c r="MT456" i="10"/>
  <c r="NE455" i="10"/>
  <c r="ND455" i="10"/>
  <c r="NC455" i="10"/>
  <c r="NB455" i="10"/>
  <c r="NA455" i="10"/>
  <c r="MZ455" i="10"/>
  <c r="MY455" i="10"/>
  <c r="MX455" i="10"/>
  <c r="MW455" i="10"/>
  <c r="MV455" i="10"/>
  <c r="MU455" i="10"/>
  <c r="MT455" i="10"/>
  <c r="NE454" i="10"/>
  <c r="ND454" i="10"/>
  <c r="NC454" i="10"/>
  <c r="NB454" i="10"/>
  <c r="NA454" i="10"/>
  <c r="MZ454" i="10"/>
  <c r="MY454" i="10"/>
  <c r="MX454" i="10"/>
  <c r="MW454" i="10"/>
  <c r="MV454" i="10"/>
  <c r="MU454" i="10"/>
  <c r="MT454" i="10"/>
  <c r="NE453" i="10"/>
  <c r="ND453" i="10"/>
  <c r="NC453" i="10"/>
  <c r="NB453" i="10"/>
  <c r="NA453" i="10"/>
  <c r="MZ453" i="10"/>
  <c r="MY453" i="10"/>
  <c r="MX453" i="10"/>
  <c r="MW453" i="10"/>
  <c r="MV453" i="10"/>
  <c r="MU453" i="10"/>
  <c r="MT453" i="10"/>
  <c r="NE452" i="10"/>
  <c r="ND452" i="10"/>
  <c r="NC452" i="10"/>
  <c r="NB452" i="10"/>
  <c r="NA452" i="10"/>
  <c r="MZ452" i="10"/>
  <c r="MY452" i="10"/>
  <c r="MX452" i="10"/>
  <c r="MW452" i="10"/>
  <c r="MV452" i="10"/>
  <c r="MU452" i="10"/>
  <c r="MT452" i="10"/>
  <c r="NE451" i="10"/>
  <c r="ND451" i="10"/>
  <c r="NC451" i="10"/>
  <c r="NB451" i="10"/>
  <c r="NA451" i="10"/>
  <c r="MZ451" i="10"/>
  <c r="MY451" i="10"/>
  <c r="MX451" i="10"/>
  <c r="MW451" i="10"/>
  <c r="MV451" i="10"/>
  <c r="MU451" i="10"/>
  <c r="MT451" i="10"/>
  <c r="NE450" i="10"/>
  <c r="ND450" i="10"/>
  <c r="NC450" i="10"/>
  <c r="NB450" i="10"/>
  <c r="NA450" i="10"/>
  <c r="MZ450" i="10"/>
  <c r="MY450" i="10"/>
  <c r="MX450" i="10"/>
  <c r="MW450" i="10"/>
  <c r="MV450" i="10"/>
  <c r="MU450" i="10"/>
  <c r="MT450" i="10"/>
  <c r="NE449" i="10"/>
  <c r="ND449" i="10"/>
  <c r="NC449" i="10"/>
  <c r="NB449" i="10"/>
  <c r="NA449" i="10"/>
  <c r="MZ449" i="10"/>
  <c r="MY449" i="10"/>
  <c r="MX449" i="10"/>
  <c r="MW449" i="10"/>
  <c r="MV449" i="10"/>
  <c r="MU449" i="10"/>
  <c r="MT449" i="10"/>
  <c r="NE448" i="10"/>
  <c r="ND448" i="10"/>
  <c r="NC448" i="10"/>
  <c r="NB448" i="10"/>
  <c r="NA448" i="10"/>
  <c r="MZ448" i="10"/>
  <c r="MY448" i="10"/>
  <c r="MX448" i="10"/>
  <c r="MW448" i="10"/>
  <c r="MV448" i="10"/>
  <c r="MU448" i="10"/>
  <c r="MT448" i="10"/>
  <c r="NE447" i="10"/>
  <c r="ND447" i="10"/>
  <c r="NC447" i="10"/>
  <c r="NB447" i="10"/>
  <c r="NA447" i="10"/>
  <c r="MZ447" i="10"/>
  <c r="MY447" i="10"/>
  <c r="MX447" i="10"/>
  <c r="MW447" i="10"/>
  <c r="MV447" i="10"/>
  <c r="MU447" i="10"/>
  <c r="MT447" i="10"/>
  <c r="NE446" i="10"/>
  <c r="ND446" i="10"/>
  <c r="NC446" i="10"/>
  <c r="NB446" i="10"/>
  <c r="NA446" i="10"/>
  <c r="MZ446" i="10"/>
  <c r="MY446" i="10"/>
  <c r="MX446" i="10"/>
  <c r="MW446" i="10"/>
  <c r="MV446" i="10"/>
  <c r="MU446" i="10"/>
  <c r="MT446" i="10"/>
  <c r="NE445" i="10"/>
  <c r="ND445" i="10"/>
  <c r="NC445" i="10"/>
  <c r="NB445" i="10"/>
  <c r="NA445" i="10"/>
  <c r="MZ445" i="10"/>
  <c r="MY445" i="10"/>
  <c r="MX445" i="10"/>
  <c r="MW445" i="10"/>
  <c r="MV445" i="10"/>
  <c r="MU445" i="10"/>
  <c r="MT445" i="10"/>
  <c r="NE444" i="10"/>
  <c r="ND444" i="10"/>
  <c r="NC444" i="10"/>
  <c r="NB444" i="10"/>
  <c r="NA444" i="10"/>
  <c r="MZ444" i="10"/>
  <c r="MY444" i="10"/>
  <c r="MX444" i="10"/>
  <c r="MW444" i="10"/>
  <c r="MV444" i="10"/>
  <c r="MU444" i="10"/>
  <c r="MT444" i="10"/>
  <c r="NE443" i="10"/>
  <c r="ND443" i="10"/>
  <c r="NC443" i="10"/>
  <c r="NB443" i="10"/>
  <c r="NA443" i="10"/>
  <c r="MZ443" i="10"/>
  <c r="MY443" i="10"/>
  <c r="MX443" i="10"/>
  <c r="MW443" i="10"/>
  <c r="MV443" i="10"/>
  <c r="MU443" i="10"/>
  <c r="MT443" i="10"/>
  <c r="NE442" i="10"/>
  <c r="ND442" i="10"/>
  <c r="NC442" i="10"/>
  <c r="NB442" i="10"/>
  <c r="NA442" i="10"/>
  <c r="MZ442" i="10"/>
  <c r="MY442" i="10"/>
  <c r="MX442" i="10"/>
  <c r="MW442" i="10"/>
  <c r="MV442" i="10"/>
  <c r="MU442" i="10"/>
  <c r="MT442" i="10"/>
  <c r="NE441" i="10"/>
  <c r="ND441" i="10"/>
  <c r="NC441" i="10"/>
  <c r="NB441" i="10"/>
  <c r="NA441" i="10"/>
  <c r="MZ441" i="10"/>
  <c r="MY441" i="10"/>
  <c r="MX441" i="10"/>
  <c r="MW441" i="10"/>
  <c r="MV441" i="10"/>
  <c r="MU441" i="10"/>
  <c r="MT441" i="10"/>
  <c r="NE440" i="10"/>
  <c r="ND440" i="10"/>
  <c r="NC440" i="10"/>
  <c r="NB440" i="10"/>
  <c r="NA440" i="10"/>
  <c r="MZ440" i="10"/>
  <c r="MY440" i="10"/>
  <c r="MX440" i="10"/>
  <c r="MW440" i="10"/>
  <c r="MV440" i="10"/>
  <c r="MU440" i="10"/>
  <c r="MT440" i="10"/>
  <c r="NE439" i="10"/>
  <c r="ND439" i="10"/>
  <c r="NC439" i="10"/>
  <c r="NB439" i="10"/>
  <c r="NA439" i="10"/>
  <c r="MZ439" i="10"/>
  <c r="MY439" i="10"/>
  <c r="MX439" i="10"/>
  <c r="MW439" i="10"/>
  <c r="MV439" i="10"/>
  <c r="MU439" i="10"/>
  <c r="MT439" i="10"/>
  <c r="NE438" i="10"/>
  <c r="ND438" i="10"/>
  <c r="NC438" i="10"/>
  <c r="NB438" i="10"/>
  <c r="NA438" i="10"/>
  <c r="MZ438" i="10"/>
  <c r="MY438" i="10"/>
  <c r="MX438" i="10"/>
  <c r="MW438" i="10"/>
  <c r="MV438" i="10"/>
  <c r="MU438" i="10"/>
  <c r="MT438" i="10"/>
  <c r="NE437" i="10"/>
  <c r="ND437" i="10"/>
  <c r="NC437" i="10"/>
  <c r="NB437" i="10"/>
  <c r="NA437" i="10"/>
  <c r="MZ437" i="10"/>
  <c r="MY437" i="10"/>
  <c r="MX437" i="10"/>
  <c r="MW437" i="10"/>
  <c r="MV437" i="10"/>
  <c r="MU437" i="10"/>
  <c r="MT437" i="10"/>
  <c r="NE436" i="10"/>
  <c r="ND436" i="10"/>
  <c r="NC436" i="10"/>
  <c r="NB436" i="10"/>
  <c r="NA436" i="10"/>
  <c r="MZ436" i="10"/>
  <c r="MY436" i="10"/>
  <c r="MX436" i="10"/>
  <c r="MW436" i="10"/>
  <c r="MV436" i="10"/>
  <c r="MU436" i="10"/>
  <c r="MT436" i="10"/>
  <c r="NE435" i="10"/>
  <c r="ND435" i="10"/>
  <c r="NC435" i="10"/>
  <c r="NB435" i="10"/>
  <c r="NA435" i="10"/>
  <c r="MZ435" i="10"/>
  <c r="MY435" i="10"/>
  <c r="MX435" i="10"/>
  <c r="MW435" i="10"/>
  <c r="MV435" i="10"/>
  <c r="MU435" i="10"/>
  <c r="MT435" i="10"/>
  <c r="NE434" i="10"/>
  <c r="ND434" i="10"/>
  <c r="NC434" i="10"/>
  <c r="NB434" i="10"/>
  <c r="NA434" i="10"/>
  <c r="MZ434" i="10"/>
  <c r="MY434" i="10"/>
  <c r="MX434" i="10"/>
  <c r="MW434" i="10"/>
  <c r="MV434" i="10"/>
  <c r="MU434" i="10"/>
  <c r="MT434" i="10"/>
  <c r="NE433" i="10"/>
  <c r="ND433" i="10"/>
  <c r="NC433" i="10"/>
  <c r="NB433" i="10"/>
  <c r="NA433" i="10"/>
  <c r="MZ433" i="10"/>
  <c r="MY433" i="10"/>
  <c r="MX433" i="10"/>
  <c r="MW433" i="10"/>
  <c r="MV433" i="10"/>
  <c r="MU433" i="10"/>
  <c r="MT433" i="10"/>
  <c r="NE432" i="10"/>
  <c r="ND432" i="10"/>
  <c r="NC432" i="10"/>
  <c r="NB432" i="10"/>
  <c r="NA432" i="10"/>
  <c r="MZ432" i="10"/>
  <c r="MY432" i="10"/>
  <c r="MX432" i="10"/>
  <c r="MW432" i="10"/>
  <c r="MV432" i="10"/>
  <c r="MU432" i="10"/>
  <c r="MT432" i="10"/>
  <c r="NE431" i="10"/>
  <c r="ND431" i="10"/>
  <c r="NC431" i="10"/>
  <c r="NB431" i="10"/>
  <c r="NA431" i="10"/>
  <c r="MZ431" i="10"/>
  <c r="MY431" i="10"/>
  <c r="MX431" i="10"/>
  <c r="MW431" i="10"/>
  <c r="MV431" i="10"/>
  <c r="MU431" i="10"/>
  <c r="MT431" i="10"/>
  <c r="NE430" i="10"/>
  <c r="ND430" i="10"/>
  <c r="NC430" i="10"/>
  <c r="NB430" i="10"/>
  <c r="NA430" i="10"/>
  <c r="MZ430" i="10"/>
  <c r="MY430" i="10"/>
  <c r="MX430" i="10"/>
  <c r="MW430" i="10"/>
  <c r="MV430" i="10"/>
  <c r="MU430" i="10"/>
  <c r="MT430" i="10"/>
  <c r="NE429" i="10"/>
  <c r="ND429" i="10"/>
  <c r="NC429" i="10"/>
  <c r="NB429" i="10"/>
  <c r="NA429" i="10"/>
  <c r="MZ429" i="10"/>
  <c r="MY429" i="10"/>
  <c r="MX429" i="10"/>
  <c r="MW429" i="10"/>
  <c r="MV429" i="10"/>
  <c r="MU429" i="10"/>
  <c r="MT429" i="10"/>
  <c r="NE428" i="10"/>
  <c r="ND428" i="10"/>
  <c r="NC428" i="10"/>
  <c r="NB428" i="10"/>
  <c r="NA428" i="10"/>
  <c r="MZ428" i="10"/>
  <c r="MY428" i="10"/>
  <c r="MX428" i="10"/>
  <c r="MW428" i="10"/>
  <c r="MV428" i="10"/>
  <c r="MU428" i="10"/>
  <c r="MT428" i="10"/>
  <c r="NE427" i="10"/>
  <c r="ND427" i="10"/>
  <c r="NC427" i="10"/>
  <c r="NB427" i="10"/>
  <c r="NA427" i="10"/>
  <c r="MZ427" i="10"/>
  <c r="MY427" i="10"/>
  <c r="MX427" i="10"/>
  <c r="MW427" i="10"/>
  <c r="MV427" i="10"/>
  <c r="MU427" i="10"/>
  <c r="MT427" i="10"/>
  <c r="NE426" i="10"/>
  <c r="ND426" i="10"/>
  <c r="NC426" i="10"/>
  <c r="NB426" i="10"/>
  <c r="NA426" i="10"/>
  <c r="MZ426" i="10"/>
  <c r="MY426" i="10"/>
  <c r="MX426" i="10"/>
  <c r="MW426" i="10"/>
  <c r="MV426" i="10"/>
  <c r="MU426" i="10"/>
  <c r="MT426" i="10"/>
  <c r="NE425" i="10"/>
  <c r="ND425" i="10"/>
  <c r="NC425" i="10"/>
  <c r="NB425" i="10"/>
  <c r="NA425" i="10"/>
  <c r="MZ425" i="10"/>
  <c r="MY425" i="10"/>
  <c r="MX425" i="10"/>
  <c r="MW425" i="10"/>
  <c r="MV425" i="10"/>
  <c r="MU425" i="10"/>
  <c r="MT425" i="10"/>
  <c r="NE424" i="10"/>
  <c r="ND424" i="10"/>
  <c r="NC424" i="10"/>
  <c r="NB424" i="10"/>
  <c r="NA424" i="10"/>
  <c r="MZ424" i="10"/>
  <c r="MY424" i="10"/>
  <c r="MX424" i="10"/>
  <c r="MW424" i="10"/>
  <c r="MV424" i="10"/>
  <c r="MU424" i="10"/>
  <c r="MT424" i="10"/>
  <c r="NE423" i="10"/>
  <c r="ND423" i="10"/>
  <c r="NC423" i="10"/>
  <c r="NB423" i="10"/>
  <c r="NA423" i="10"/>
  <c r="MZ423" i="10"/>
  <c r="MY423" i="10"/>
  <c r="MX423" i="10"/>
  <c r="MW423" i="10"/>
  <c r="MV423" i="10"/>
  <c r="MU423" i="10"/>
  <c r="MT423" i="10"/>
  <c r="NE422" i="10"/>
  <c r="ND422" i="10"/>
  <c r="NC422" i="10"/>
  <c r="NB422" i="10"/>
  <c r="NA422" i="10"/>
  <c r="MZ422" i="10"/>
  <c r="MY422" i="10"/>
  <c r="MX422" i="10"/>
  <c r="MW422" i="10"/>
  <c r="MV422" i="10"/>
  <c r="MU422" i="10"/>
  <c r="MT422" i="10"/>
  <c r="NE421" i="10"/>
  <c r="ND421" i="10"/>
  <c r="NC421" i="10"/>
  <c r="NB421" i="10"/>
  <c r="NA421" i="10"/>
  <c r="MZ421" i="10"/>
  <c r="MY421" i="10"/>
  <c r="MX421" i="10"/>
  <c r="MW421" i="10"/>
  <c r="MV421" i="10"/>
  <c r="MU421" i="10"/>
  <c r="MT421" i="10"/>
  <c r="NE420" i="10"/>
  <c r="ND420" i="10"/>
  <c r="NC420" i="10"/>
  <c r="NB420" i="10"/>
  <c r="NA420" i="10"/>
  <c r="MZ420" i="10"/>
  <c r="MY420" i="10"/>
  <c r="MX420" i="10"/>
  <c r="MW420" i="10"/>
  <c r="MV420" i="10"/>
  <c r="MU420" i="10"/>
  <c r="MT420" i="10"/>
  <c r="NE419" i="10"/>
  <c r="ND419" i="10"/>
  <c r="NC419" i="10"/>
  <c r="NB419" i="10"/>
  <c r="NA419" i="10"/>
  <c r="MZ419" i="10"/>
  <c r="MY419" i="10"/>
  <c r="MX419" i="10"/>
  <c r="MW419" i="10"/>
  <c r="MV419" i="10"/>
  <c r="MU419" i="10"/>
  <c r="MT419" i="10"/>
  <c r="NE418" i="10"/>
  <c r="ND418" i="10"/>
  <c r="NC418" i="10"/>
  <c r="NB418" i="10"/>
  <c r="NA418" i="10"/>
  <c r="MZ418" i="10"/>
  <c r="MY418" i="10"/>
  <c r="MX418" i="10"/>
  <c r="MW418" i="10"/>
  <c r="MV418" i="10"/>
  <c r="MU418" i="10"/>
  <c r="MT418" i="10"/>
  <c r="NE417" i="10"/>
  <c r="ND417" i="10"/>
  <c r="NC417" i="10"/>
  <c r="NB417" i="10"/>
  <c r="NA417" i="10"/>
  <c r="MZ417" i="10"/>
  <c r="MY417" i="10"/>
  <c r="MX417" i="10"/>
  <c r="MW417" i="10"/>
  <c r="MV417" i="10"/>
  <c r="MU417" i="10"/>
  <c r="MT417" i="10"/>
  <c r="NE416" i="10"/>
  <c r="ND416" i="10"/>
  <c r="NC416" i="10"/>
  <c r="NB416" i="10"/>
  <c r="NA416" i="10"/>
  <c r="MZ416" i="10"/>
  <c r="MY416" i="10"/>
  <c r="MX416" i="10"/>
  <c r="MW416" i="10"/>
  <c r="MV416" i="10"/>
  <c r="MU416" i="10"/>
  <c r="MT416" i="10"/>
  <c r="NE415" i="10"/>
  <c r="ND415" i="10"/>
  <c r="NC415" i="10"/>
  <c r="NB415" i="10"/>
  <c r="NA415" i="10"/>
  <c r="MZ415" i="10"/>
  <c r="MY415" i="10"/>
  <c r="MX415" i="10"/>
  <c r="MW415" i="10"/>
  <c r="MV415" i="10"/>
  <c r="MU415" i="10"/>
  <c r="MT415" i="10"/>
  <c r="NE414" i="10"/>
  <c r="ND414" i="10"/>
  <c r="NC414" i="10"/>
  <c r="NB414" i="10"/>
  <c r="NA414" i="10"/>
  <c r="MZ414" i="10"/>
  <c r="MY414" i="10"/>
  <c r="MX414" i="10"/>
  <c r="MW414" i="10"/>
  <c r="MV414" i="10"/>
  <c r="MU414" i="10"/>
  <c r="MT414" i="10"/>
  <c r="NE413" i="10"/>
  <c r="ND413" i="10"/>
  <c r="NC413" i="10"/>
  <c r="NB413" i="10"/>
  <c r="NA413" i="10"/>
  <c r="MZ413" i="10"/>
  <c r="MY413" i="10"/>
  <c r="MX413" i="10"/>
  <c r="MW413" i="10"/>
  <c r="MV413" i="10"/>
  <c r="MU413" i="10"/>
  <c r="MT413" i="10"/>
  <c r="NE412" i="10"/>
  <c r="ND412" i="10"/>
  <c r="NC412" i="10"/>
  <c r="NB412" i="10"/>
  <c r="NA412" i="10"/>
  <c r="MZ412" i="10"/>
  <c r="MY412" i="10"/>
  <c r="MX412" i="10"/>
  <c r="MW412" i="10"/>
  <c r="MV412" i="10"/>
  <c r="MU412" i="10"/>
  <c r="MT412" i="10"/>
  <c r="NE411" i="10"/>
  <c r="ND411" i="10"/>
  <c r="NC411" i="10"/>
  <c r="NB411" i="10"/>
  <c r="NA411" i="10"/>
  <c r="MZ411" i="10"/>
  <c r="MY411" i="10"/>
  <c r="MX411" i="10"/>
  <c r="MW411" i="10"/>
  <c r="MV411" i="10"/>
  <c r="MU411" i="10"/>
  <c r="MT411" i="10"/>
  <c r="NE410" i="10"/>
  <c r="ND410" i="10"/>
  <c r="NC410" i="10"/>
  <c r="NB410" i="10"/>
  <c r="NA410" i="10"/>
  <c r="MZ410" i="10"/>
  <c r="MY410" i="10"/>
  <c r="MX410" i="10"/>
  <c r="MW410" i="10"/>
  <c r="MV410" i="10"/>
  <c r="MU410" i="10"/>
  <c r="MT410" i="10"/>
  <c r="NE409" i="10"/>
  <c r="ND409" i="10"/>
  <c r="NC409" i="10"/>
  <c r="NB409" i="10"/>
  <c r="NA409" i="10"/>
  <c r="MZ409" i="10"/>
  <c r="MY409" i="10"/>
  <c r="MX409" i="10"/>
  <c r="MW409" i="10"/>
  <c r="MV409" i="10"/>
  <c r="MU409" i="10"/>
  <c r="MT409" i="10"/>
  <c r="NE408" i="10"/>
  <c r="ND408" i="10"/>
  <c r="NC408" i="10"/>
  <c r="NB408" i="10"/>
  <c r="NA408" i="10"/>
  <c r="MZ408" i="10"/>
  <c r="MY408" i="10"/>
  <c r="MX408" i="10"/>
  <c r="MW408" i="10"/>
  <c r="MV408" i="10"/>
  <c r="MU408" i="10"/>
  <c r="MT408" i="10"/>
  <c r="NE407" i="10"/>
  <c r="ND407" i="10"/>
  <c r="NC407" i="10"/>
  <c r="NB407" i="10"/>
  <c r="NA407" i="10"/>
  <c r="MZ407" i="10"/>
  <c r="MY407" i="10"/>
  <c r="MX407" i="10"/>
  <c r="MW407" i="10"/>
  <c r="MV407" i="10"/>
  <c r="MU407" i="10"/>
  <c r="MT407" i="10"/>
  <c r="NE406" i="10"/>
  <c r="ND406" i="10"/>
  <c r="NC406" i="10"/>
  <c r="NB406" i="10"/>
  <c r="NA406" i="10"/>
  <c r="MZ406" i="10"/>
  <c r="MY406" i="10"/>
  <c r="MX406" i="10"/>
  <c r="MW406" i="10"/>
  <c r="MV406" i="10"/>
  <c r="MU406" i="10"/>
  <c r="MT406" i="10"/>
  <c r="NE405" i="10"/>
  <c r="ND405" i="10"/>
  <c r="NC405" i="10"/>
  <c r="NB405" i="10"/>
  <c r="NA405" i="10"/>
  <c r="MZ405" i="10"/>
  <c r="MY405" i="10"/>
  <c r="MX405" i="10"/>
  <c r="MW405" i="10"/>
  <c r="MV405" i="10"/>
  <c r="MU405" i="10"/>
  <c r="MT405" i="10"/>
  <c r="NE404" i="10"/>
  <c r="ND404" i="10"/>
  <c r="NC404" i="10"/>
  <c r="NB404" i="10"/>
  <c r="NA404" i="10"/>
  <c r="MZ404" i="10"/>
  <c r="MY404" i="10"/>
  <c r="MX404" i="10"/>
  <c r="MW404" i="10"/>
  <c r="MV404" i="10"/>
  <c r="MU404" i="10"/>
  <c r="MT404" i="10"/>
  <c r="NE403" i="10"/>
  <c r="ND403" i="10"/>
  <c r="NC403" i="10"/>
  <c r="NB403" i="10"/>
  <c r="NA403" i="10"/>
  <c r="MZ403" i="10"/>
  <c r="MY403" i="10"/>
  <c r="MX403" i="10"/>
  <c r="MW403" i="10"/>
  <c r="MV403" i="10"/>
  <c r="MU403" i="10"/>
  <c r="MT403" i="10"/>
  <c r="NE402" i="10"/>
  <c r="ND402" i="10"/>
  <c r="NC402" i="10"/>
  <c r="NB402" i="10"/>
  <c r="NA402" i="10"/>
  <c r="MZ402" i="10"/>
  <c r="MY402" i="10"/>
  <c r="MX402" i="10"/>
  <c r="MW402" i="10"/>
  <c r="MV402" i="10"/>
  <c r="MU402" i="10"/>
  <c r="MT402" i="10"/>
  <c r="NE401" i="10"/>
  <c r="ND401" i="10"/>
  <c r="NC401" i="10"/>
  <c r="NB401" i="10"/>
  <c r="NA401" i="10"/>
  <c r="MZ401" i="10"/>
  <c r="MY401" i="10"/>
  <c r="MX401" i="10"/>
  <c r="MW401" i="10"/>
  <c r="MV401" i="10"/>
  <c r="MU401" i="10"/>
  <c r="MT401" i="10"/>
  <c r="NE400" i="10"/>
  <c r="ND400" i="10"/>
  <c r="NC400" i="10"/>
  <c r="NB400" i="10"/>
  <c r="NA400" i="10"/>
  <c r="MZ400" i="10"/>
  <c r="MY400" i="10"/>
  <c r="MX400" i="10"/>
  <c r="MW400" i="10"/>
  <c r="MV400" i="10"/>
  <c r="MU400" i="10"/>
  <c r="MT400" i="10"/>
  <c r="NE399" i="10"/>
  <c r="ND399" i="10"/>
  <c r="NC399" i="10"/>
  <c r="NB399" i="10"/>
  <c r="NA399" i="10"/>
  <c r="MZ399" i="10"/>
  <c r="MY399" i="10"/>
  <c r="MX399" i="10"/>
  <c r="MW399" i="10"/>
  <c r="MV399" i="10"/>
  <c r="MU399" i="10"/>
  <c r="MT399" i="10"/>
  <c r="NE398" i="10"/>
  <c r="ND398" i="10"/>
  <c r="NC398" i="10"/>
  <c r="NB398" i="10"/>
  <c r="NA398" i="10"/>
  <c r="MZ398" i="10"/>
  <c r="MY398" i="10"/>
  <c r="MX398" i="10"/>
  <c r="MW398" i="10"/>
  <c r="MV398" i="10"/>
  <c r="MU398" i="10"/>
  <c r="MT398" i="10"/>
  <c r="NE397" i="10"/>
  <c r="ND397" i="10"/>
  <c r="NC397" i="10"/>
  <c r="NB397" i="10"/>
  <c r="NA397" i="10"/>
  <c r="MZ397" i="10"/>
  <c r="MY397" i="10"/>
  <c r="MX397" i="10"/>
  <c r="MW397" i="10"/>
  <c r="MV397" i="10"/>
  <c r="MU397" i="10"/>
  <c r="MT397" i="10"/>
  <c r="NE396" i="10"/>
  <c r="ND396" i="10"/>
  <c r="NC396" i="10"/>
  <c r="NB396" i="10"/>
  <c r="NA396" i="10"/>
  <c r="MZ396" i="10"/>
  <c r="MY396" i="10"/>
  <c r="MX396" i="10"/>
  <c r="MW396" i="10"/>
  <c r="MV396" i="10"/>
  <c r="MU396" i="10"/>
  <c r="MT396" i="10"/>
  <c r="NE395" i="10"/>
  <c r="ND395" i="10"/>
  <c r="NC395" i="10"/>
  <c r="NB395" i="10"/>
  <c r="NA395" i="10"/>
  <c r="MZ395" i="10"/>
  <c r="MY395" i="10"/>
  <c r="MX395" i="10"/>
  <c r="MW395" i="10"/>
  <c r="MV395" i="10"/>
  <c r="MU395" i="10"/>
  <c r="MT395" i="10"/>
  <c r="NE394" i="10"/>
  <c r="ND394" i="10"/>
  <c r="NC394" i="10"/>
  <c r="NB394" i="10"/>
  <c r="NA394" i="10"/>
  <c r="MZ394" i="10"/>
  <c r="MY394" i="10"/>
  <c r="MX394" i="10"/>
  <c r="MW394" i="10"/>
  <c r="MV394" i="10"/>
  <c r="MU394" i="10"/>
  <c r="MT394" i="10"/>
  <c r="NE393" i="10"/>
  <c r="ND393" i="10"/>
  <c r="NC393" i="10"/>
  <c r="NB393" i="10"/>
  <c r="NA393" i="10"/>
  <c r="MZ393" i="10"/>
  <c r="MY393" i="10"/>
  <c r="MX393" i="10"/>
  <c r="MW393" i="10"/>
  <c r="MV393" i="10"/>
  <c r="MU393" i="10"/>
  <c r="MT393" i="10"/>
  <c r="NE392" i="10"/>
  <c r="ND392" i="10"/>
  <c r="NC392" i="10"/>
  <c r="NB392" i="10"/>
  <c r="NA392" i="10"/>
  <c r="MZ392" i="10"/>
  <c r="MY392" i="10"/>
  <c r="MX392" i="10"/>
  <c r="MW392" i="10"/>
  <c r="MV392" i="10"/>
  <c r="MU392" i="10"/>
  <c r="MT392" i="10"/>
  <c r="NE391" i="10"/>
  <c r="ND391" i="10"/>
  <c r="NC391" i="10"/>
  <c r="NB391" i="10"/>
  <c r="NA391" i="10"/>
  <c r="MZ391" i="10"/>
  <c r="MY391" i="10"/>
  <c r="MX391" i="10"/>
  <c r="MW391" i="10"/>
  <c r="MV391" i="10"/>
  <c r="MU391" i="10"/>
  <c r="MT391" i="10"/>
  <c r="NE390" i="10"/>
  <c r="ND390" i="10"/>
  <c r="NC390" i="10"/>
  <c r="NB390" i="10"/>
  <c r="NA390" i="10"/>
  <c r="MZ390" i="10"/>
  <c r="MY390" i="10"/>
  <c r="MX390" i="10"/>
  <c r="MW390" i="10"/>
  <c r="MV390" i="10"/>
  <c r="MU390" i="10"/>
  <c r="MT390" i="10"/>
  <c r="NE389" i="10"/>
  <c r="ND389" i="10"/>
  <c r="NC389" i="10"/>
  <c r="NB389" i="10"/>
  <c r="NA389" i="10"/>
  <c r="MZ389" i="10"/>
  <c r="MY389" i="10"/>
  <c r="MX389" i="10"/>
  <c r="MW389" i="10"/>
  <c r="MV389" i="10"/>
  <c r="MU389" i="10"/>
  <c r="MT389" i="10"/>
  <c r="NE388" i="10"/>
  <c r="ND388" i="10"/>
  <c r="NC388" i="10"/>
  <c r="NB388" i="10"/>
  <c r="NA388" i="10"/>
  <c r="MZ388" i="10"/>
  <c r="MY388" i="10"/>
  <c r="MX388" i="10"/>
  <c r="MW388" i="10"/>
  <c r="MV388" i="10"/>
  <c r="MU388" i="10"/>
  <c r="MT388" i="10"/>
  <c r="NE387" i="10"/>
  <c r="ND387" i="10"/>
  <c r="NC387" i="10"/>
  <c r="NB387" i="10"/>
  <c r="NA387" i="10"/>
  <c r="MZ387" i="10"/>
  <c r="MY387" i="10"/>
  <c r="MX387" i="10"/>
  <c r="MW387" i="10"/>
  <c r="MV387" i="10"/>
  <c r="MU387" i="10"/>
  <c r="MT387" i="10"/>
  <c r="NE386" i="10"/>
  <c r="ND386" i="10"/>
  <c r="NC386" i="10"/>
  <c r="NB386" i="10"/>
  <c r="NA386" i="10"/>
  <c r="MZ386" i="10"/>
  <c r="MY386" i="10"/>
  <c r="MX386" i="10"/>
  <c r="MW386" i="10"/>
  <c r="MV386" i="10"/>
  <c r="MU386" i="10"/>
  <c r="MT386" i="10"/>
  <c r="NE385" i="10"/>
  <c r="ND385" i="10"/>
  <c r="NC385" i="10"/>
  <c r="NB385" i="10"/>
  <c r="NA385" i="10"/>
  <c r="MZ385" i="10"/>
  <c r="MY385" i="10"/>
  <c r="MX385" i="10"/>
  <c r="MW385" i="10"/>
  <c r="MV385" i="10"/>
  <c r="MU385" i="10"/>
  <c r="MT385" i="10"/>
  <c r="NE384" i="10"/>
  <c r="ND384" i="10"/>
  <c r="NC384" i="10"/>
  <c r="NB384" i="10"/>
  <c r="NA384" i="10"/>
  <c r="MZ384" i="10"/>
  <c r="MY384" i="10"/>
  <c r="MX384" i="10"/>
  <c r="MW384" i="10"/>
  <c r="MV384" i="10"/>
  <c r="MU384" i="10"/>
  <c r="MT384" i="10"/>
  <c r="NE383" i="10"/>
  <c r="ND383" i="10"/>
  <c r="NC383" i="10"/>
  <c r="NB383" i="10"/>
  <c r="NA383" i="10"/>
  <c r="MZ383" i="10"/>
  <c r="MY383" i="10"/>
  <c r="MX383" i="10"/>
  <c r="MW383" i="10"/>
  <c r="MV383" i="10"/>
  <c r="MU383" i="10"/>
  <c r="MT383" i="10"/>
  <c r="NE382" i="10"/>
  <c r="ND382" i="10"/>
  <c r="NC382" i="10"/>
  <c r="NB382" i="10"/>
  <c r="NA382" i="10"/>
  <c r="MZ382" i="10"/>
  <c r="MY382" i="10"/>
  <c r="MX382" i="10"/>
  <c r="MW382" i="10"/>
  <c r="MV382" i="10"/>
  <c r="MU382" i="10"/>
  <c r="MT382" i="10"/>
  <c r="NE381" i="10"/>
  <c r="ND381" i="10"/>
  <c r="NC381" i="10"/>
  <c r="NB381" i="10"/>
  <c r="NA381" i="10"/>
  <c r="MZ381" i="10"/>
  <c r="MY381" i="10"/>
  <c r="MX381" i="10"/>
  <c r="MW381" i="10"/>
  <c r="MV381" i="10"/>
  <c r="MU381" i="10"/>
  <c r="MT381" i="10"/>
  <c r="NE380" i="10"/>
  <c r="ND380" i="10"/>
  <c r="NC380" i="10"/>
  <c r="NB380" i="10"/>
  <c r="NA380" i="10"/>
  <c r="MZ380" i="10"/>
  <c r="MY380" i="10"/>
  <c r="MX380" i="10"/>
  <c r="MW380" i="10"/>
  <c r="MV380" i="10"/>
  <c r="MU380" i="10"/>
  <c r="MT380" i="10"/>
  <c r="NE379" i="10"/>
  <c r="ND379" i="10"/>
  <c r="NC379" i="10"/>
  <c r="NB379" i="10"/>
  <c r="NA379" i="10"/>
  <c r="MZ379" i="10"/>
  <c r="MY379" i="10"/>
  <c r="MX379" i="10"/>
  <c r="MW379" i="10"/>
  <c r="MV379" i="10"/>
  <c r="MU379" i="10"/>
  <c r="MT379" i="10"/>
  <c r="NE378" i="10"/>
  <c r="ND378" i="10"/>
  <c r="NC378" i="10"/>
  <c r="NB378" i="10"/>
  <c r="NA378" i="10"/>
  <c r="MZ378" i="10"/>
  <c r="MY378" i="10"/>
  <c r="MX378" i="10"/>
  <c r="MW378" i="10"/>
  <c r="MV378" i="10"/>
  <c r="MU378" i="10"/>
  <c r="MT378" i="10"/>
  <c r="NE377" i="10"/>
  <c r="ND377" i="10"/>
  <c r="NC377" i="10"/>
  <c r="NB377" i="10"/>
  <c r="NA377" i="10"/>
  <c r="MZ377" i="10"/>
  <c r="MY377" i="10"/>
  <c r="MX377" i="10"/>
  <c r="MW377" i="10"/>
  <c r="MV377" i="10"/>
  <c r="MU377" i="10"/>
  <c r="MT377" i="10"/>
  <c r="NE376" i="10"/>
  <c r="ND376" i="10"/>
  <c r="NC376" i="10"/>
  <c r="NB376" i="10"/>
  <c r="NA376" i="10"/>
  <c r="MZ376" i="10"/>
  <c r="MY376" i="10"/>
  <c r="MX376" i="10"/>
  <c r="MW376" i="10"/>
  <c r="MV376" i="10"/>
  <c r="MU376" i="10"/>
  <c r="MT376" i="10"/>
  <c r="NE375" i="10"/>
  <c r="ND375" i="10"/>
  <c r="NC375" i="10"/>
  <c r="NB375" i="10"/>
  <c r="NA375" i="10"/>
  <c r="MZ375" i="10"/>
  <c r="MY375" i="10"/>
  <c r="MX375" i="10"/>
  <c r="MW375" i="10"/>
  <c r="MV375" i="10"/>
  <c r="MU375" i="10"/>
  <c r="MT375" i="10"/>
  <c r="NE374" i="10"/>
  <c r="ND374" i="10"/>
  <c r="NC374" i="10"/>
  <c r="NB374" i="10"/>
  <c r="NA374" i="10"/>
  <c r="MZ374" i="10"/>
  <c r="MY374" i="10"/>
  <c r="MX374" i="10"/>
  <c r="MW374" i="10"/>
  <c r="MV374" i="10"/>
  <c r="MU374" i="10"/>
  <c r="MT374" i="10"/>
  <c r="NE373" i="10"/>
  <c r="ND373" i="10"/>
  <c r="NC373" i="10"/>
  <c r="NB373" i="10"/>
  <c r="NA373" i="10"/>
  <c r="MZ373" i="10"/>
  <c r="MY373" i="10"/>
  <c r="MX373" i="10"/>
  <c r="MW373" i="10"/>
  <c r="MV373" i="10"/>
  <c r="MU373" i="10"/>
  <c r="MT373" i="10"/>
  <c r="NE372" i="10"/>
  <c r="ND372" i="10"/>
  <c r="NC372" i="10"/>
  <c r="NB372" i="10"/>
  <c r="NA372" i="10"/>
  <c r="MZ372" i="10"/>
  <c r="MY372" i="10"/>
  <c r="MX372" i="10"/>
  <c r="MW372" i="10"/>
  <c r="MV372" i="10"/>
  <c r="MU372" i="10"/>
  <c r="MT372" i="10"/>
  <c r="NE371" i="10"/>
  <c r="ND371" i="10"/>
  <c r="NC371" i="10"/>
  <c r="NB371" i="10"/>
  <c r="NA371" i="10"/>
  <c r="MZ371" i="10"/>
  <c r="MY371" i="10"/>
  <c r="MX371" i="10"/>
  <c r="MW371" i="10"/>
  <c r="MV371" i="10"/>
  <c r="MU371" i="10"/>
  <c r="MT371" i="10"/>
  <c r="NE370" i="10"/>
  <c r="ND370" i="10"/>
  <c r="NC370" i="10"/>
  <c r="NB370" i="10"/>
  <c r="NA370" i="10"/>
  <c r="MZ370" i="10"/>
  <c r="MY370" i="10"/>
  <c r="MX370" i="10"/>
  <c r="MW370" i="10"/>
  <c r="MV370" i="10"/>
  <c r="MU370" i="10"/>
  <c r="MT370" i="10"/>
  <c r="NE369" i="10"/>
  <c r="ND369" i="10"/>
  <c r="NC369" i="10"/>
  <c r="NB369" i="10"/>
  <c r="NA369" i="10"/>
  <c r="MZ369" i="10"/>
  <c r="MY369" i="10"/>
  <c r="MX369" i="10"/>
  <c r="MW369" i="10"/>
  <c r="MV369" i="10"/>
  <c r="MU369" i="10"/>
  <c r="MT369" i="10"/>
  <c r="NE368" i="10"/>
  <c r="ND368" i="10"/>
  <c r="NC368" i="10"/>
  <c r="NB368" i="10"/>
  <c r="NA368" i="10"/>
  <c r="MZ368" i="10"/>
  <c r="MY368" i="10"/>
  <c r="MX368" i="10"/>
  <c r="MW368" i="10"/>
  <c r="MV368" i="10"/>
  <c r="MU368" i="10"/>
  <c r="MT368" i="10"/>
  <c r="NE367" i="10"/>
  <c r="ND367" i="10"/>
  <c r="NC367" i="10"/>
  <c r="NB367" i="10"/>
  <c r="NA367" i="10"/>
  <c r="MZ367" i="10"/>
  <c r="MY367" i="10"/>
  <c r="MX367" i="10"/>
  <c r="MW367" i="10"/>
  <c r="MV367" i="10"/>
  <c r="MU367" i="10"/>
  <c r="MT367" i="10"/>
  <c r="NE366" i="10"/>
  <c r="ND366" i="10"/>
  <c r="NC366" i="10"/>
  <c r="NB366" i="10"/>
  <c r="NA366" i="10"/>
  <c r="MZ366" i="10"/>
  <c r="MY366" i="10"/>
  <c r="MX366" i="10"/>
  <c r="MW366" i="10"/>
  <c r="MV366" i="10"/>
  <c r="MU366" i="10"/>
  <c r="MT366" i="10"/>
  <c r="NE365" i="10"/>
  <c r="ND365" i="10"/>
  <c r="NC365" i="10"/>
  <c r="NB365" i="10"/>
  <c r="NA365" i="10"/>
  <c r="MZ365" i="10"/>
  <c r="MY365" i="10"/>
  <c r="MX365" i="10"/>
  <c r="MW365" i="10"/>
  <c r="MV365" i="10"/>
  <c r="MU365" i="10"/>
  <c r="MT365" i="10"/>
  <c r="NE364" i="10"/>
  <c r="ND364" i="10"/>
  <c r="NC364" i="10"/>
  <c r="NB364" i="10"/>
  <c r="NA364" i="10"/>
  <c r="MZ364" i="10"/>
  <c r="MY364" i="10"/>
  <c r="MX364" i="10"/>
  <c r="MW364" i="10"/>
  <c r="MV364" i="10"/>
  <c r="MU364" i="10"/>
  <c r="MT364" i="10"/>
  <c r="NE363" i="10"/>
  <c r="ND363" i="10"/>
  <c r="NC363" i="10"/>
  <c r="NB363" i="10"/>
  <c r="NA363" i="10"/>
  <c r="MZ363" i="10"/>
  <c r="MY363" i="10"/>
  <c r="MX363" i="10"/>
  <c r="MW363" i="10"/>
  <c r="MV363" i="10"/>
  <c r="MU363" i="10"/>
  <c r="MT363" i="10"/>
  <c r="NE362" i="10"/>
  <c r="ND362" i="10"/>
  <c r="NC362" i="10"/>
  <c r="NB362" i="10"/>
  <c r="NA362" i="10"/>
  <c r="MZ362" i="10"/>
  <c r="MY362" i="10"/>
  <c r="MX362" i="10"/>
  <c r="MW362" i="10"/>
  <c r="MV362" i="10"/>
  <c r="MU362" i="10"/>
  <c r="MT362" i="10"/>
  <c r="NE361" i="10"/>
  <c r="ND361" i="10"/>
  <c r="NC361" i="10"/>
  <c r="NB361" i="10"/>
  <c r="NA361" i="10"/>
  <c r="MZ361" i="10"/>
  <c r="MY361" i="10"/>
  <c r="MX361" i="10"/>
  <c r="MW361" i="10"/>
  <c r="MV361" i="10"/>
  <c r="MU361" i="10"/>
  <c r="MT361" i="10"/>
  <c r="NE360" i="10"/>
  <c r="ND360" i="10"/>
  <c r="NC360" i="10"/>
  <c r="NB360" i="10"/>
  <c r="NA360" i="10"/>
  <c r="MZ360" i="10"/>
  <c r="MY360" i="10"/>
  <c r="MX360" i="10"/>
  <c r="MW360" i="10"/>
  <c r="MV360" i="10"/>
  <c r="MU360" i="10"/>
  <c r="MT360" i="10"/>
  <c r="NE359" i="10"/>
  <c r="ND359" i="10"/>
  <c r="NC359" i="10"/>
  <c r="NB359" i="10"/>
  <c r="NA359" i="10"/>
  <c r="MZ359" i="10"/>
  <c r="MY359" i="10"/>
  <c r="MX359" i="10"/>
  <c r="MW359" i="10"/>
  <c r="MV359" i="10"/>
  <c r="MU359" i="10"/>
  <c r="MT359" i="10"/>
  <c r="NE358" i="10"/>
  <c r="ND358" i="10"/>
  <c r="NC358" i="10"/>
  <c r="NB358" i="10"/>
  <c r="NA358" i="10"/>
  <c r="MZ358" i="10"/>
  <c r="MY358" i="10"/>
  <c r="MX358" i="10"/>
  <c r="MW358" i="10"/>
  <c r="MV358" i="10"/>
  <c r="MU358" i="10"/>
  <c r="MT358" i="10"/>
  <c r="NE357" i="10"/>
  <c r="ND357" i="10"/>
  <c r="NC357" i="10"/>
  <c r="NB357" i="10"/>
  <c r="NA357" i="10"/>
  <c r="MZ357" i="10"/>
  <c r="MY357" i="10"/>
  <c r="MX357" i="10"/>
  <c r="MW357" i="10"/>
  <c r="MV357" i="10"/>
  <c r="MU357" i="10"/>
  <c r="MT357" i="10"/>
  <c r="NE356" i="10"/>
  <c r="ND356" i="10"/>
  <c r="NC356" i="10"/>
  <c r="NB356" i="10"/>
  <c r="NA356" i="10"/>
  <c r="MZ356" i="10"/>
  <c r="MY356" i="10"/>
  <c r="MX356" i="10"/>
  <c r="MW356" i="10"/>
  <c r="MV356" i="10"/>
  <c r="MU356" i="10"/>
  <c r="MT356" i="10"/>
  <c r="NE355" i="10"/>
  <c r="ND355" i="10"/>
  <c r="NC355" i="10"/>
  <c r="NB355" i="10"/>
  <c r="NA355" i="10"/>
  <c r="MZ355" i="10"/>
  <c r="MY355" i="10"/>
  <c r="MX355" i="10"/>
  <c r="MW355" i="10"/>
  <c r="MV355" i="10"/>
  <c r="MU355" i="10"/>
  <c r="MT355" i="10"/>
  <c r="NE354" i="10"/>
  <c r="ND354" i="10"/>
  <c r="NC354" i="10"/>
  <c r="NB354" i="10"/>
  <c r="NA354" i="10"/>
  <c r="MZ354" i="10"/>
  <c r="MY354" i="10"/>
  <c r="MX354" i="10"/>
  <c r="MW354" i="10"/>
  <c r="MV354" i="10"/>
  <c r="MU354" i="10"/>
  <c r="MT354" i="10"/>
  <c r="NE353" i="10"/>
  <c r="ND353" i="10"/>
  <c r="NC353" i="10"/>
  <c r="NB353" i="10"/>
  <c r="NA353" i="10"/>
  <c r="MZ353" i="10"/>
  <c r="MY353" i="10"/>
  <c r="MX353" i="10"/>
  <c r="MW353" i="10"/>
  <c r="MV353" i="10"/>
  <c r="MU353" i="10"/>
  <c r="MT353" i="10"/>
  <c r="NE352" i="10"/>
  <c r="ND352" i="10"/>
  <c r="NC352" i="10"/>
  <c r="NB352" i="10"/>
  <c r="NA352" i="10"/>
  <c r="MZ352" i="10"/>
  <c r="MY352" i="10"/>
  <c r="MX352" i="10"/>
  <c r="MW352" i="10"/>
  <c r="MV352" i="10"/>
  <c r="MU352" i="10"/>
  <c r="MT352" i="10"/>
  <c r="NE351" i="10"/>
  <c r="ND351" i="10"/>
  <c r="NC351" i="10"/>
  <c r="NB351" i="10"/>
  <c r="NA351" i="10"/>
  <c r="MZ351" i="10"/>
  <c r="MY351" i="10"/>
  <c r="MX351" i="10"/>
  <c r="MW351" i="10"/>
  <c r="MV351" i="10"/>
  <c r="MU351" i="10"/>
  <c r="MT351" i="10"/>
  <c r="NE350" i="10"/>
  <c r="ND350" i="10"/>
  <c r="NC350" i="10"/>
  <c r="NB350" i="10"/>
  <c r="NA350" i="10"/>
  <c r="MZ350" i="10"/>
  <c r="MY350" i="10"/>
  <c r="MX350" i="10"/>
  <c r="MW350" i="10"/>
  <c r="MV350" i="10"/>
  <c r="MU350" i="10"/>
  <c r="MT350" i="10"/>
  <c r="NE349" i="10"/>
  <c r="ND349" i="10"/>
  <c r="NC349" i="10"/>
  <c r="NB349" i="10"/>
  <c r="NA349" i="10"/>
  <c r="MZ349" i="10"/>
  <c r="MY349" i="10"/>
  <c r="MX349" i="10"/>
  <c r="MW349" i="10"/>
  <c r="MV349" i="10"/>
  <c r="MU349" i="10"/>
  <c r="MT349" i="10"/>
  <c r="NE348" i="10"/>
  <c r="ND348" i="10"/>
  <c r="NC348" i="10"/>
  <c r="NB348" i="10"/>
  <c r="NA348" i="10"/>
  <c r="MZ348" i="10"/>
  <c r="MY348" i="10"/>
  <c r="MX348" i="10"/>
  <c r="MW348" i="10"/>
  <c r="MV348" i="10"/>
  <c r="MU348" i="10"/>
  <c r="MT348" i="10"/>
  <c r="NE347" i="10"/>
  <c r="ND347" i="10"/>
  <c r="NC347" i="10"/>
  <c r="NB347" i="10"/>
  <c r="NA347" i="10"/>
  <c r="MZ347" i="10"/>
  <c r="MY347" i="10"/>
  <c r="MX347" i="10"/>
  <c r="MW347" i="10"/>
  <c r="MV347" i="10"/>
  <c r="MU347" i="10"/>
  <c r="MT347" i="10"/>
  <c r="NE346" i="10"/>
  <c r="ND346" i="10"/>
  <c r="NC346" i="10"/>
  <c r="NB346" i="10"/>
  <c r="NA346" i="10"/>
  <c r="MZ346" i="10"/>
  <c r="MY346" i="10"/>
  <c r="MX346" i="10"/>
  <c r="MW346" i="10"/>
  <c r="MV346" i="10"/>
  <c r="MU346" i="10"/>
  <c r="MT346" i="10"/>
  <c r="NE345" i="10"/>
  <c r="ND345" i="10"/>
  <c r="NC345" i="10"/>
  <c r="NB345" i="10"/>
  <c r="NA345" i="10"/>
  <c r="MZ345" i="10"/>
  <c r="MY345" i="10"/>
  <c r="MX345" i="10"/>
  <c r="MW345" i="10"/>
  <c r="MV345" i="10"/>
  <c r="MU345" i="10"/>
  <c r="MT345" i="10"/>
  <c r="NE344" i="10"/>
  <c r="ND344" i="10"/>
  <c r="NC344" i="10"/>
  <c r="NB344" i="10"/>
  <c r="NA344" i="10"/>
  <c r="MZ344" i="10"/>
  <c r="MY344" i="10"/>
  <c r="MX344" i="10"/>
  <c r="MW344" i="10"/>
  <c r="MV344" i="10"/>
  <c r="MU344" i="10"/>
  <c r="MT344" i="10"/>
  <c r="NE343" i="10"/>
  <c r="ND343" i="10"/>
  <c r="NC343" i="10"/>
  <c r="NB343" i="10"/>
  <c r="NA343" i="10"/>
  <c r="MZ343" i="10"/>
  <c r="MY343" i="10"/>
  <c r="MX343" i="10"/>
  <c r="MW343" i="10"/>
  <c r="MV343" i="10"/>
  <c r="MU343" i="10"/>
  <c r="MT343" i="10"/>
  <c r="NE342" i="10"/>
  <c r="ND342" i="10"/>
  <c r="NC342" i="10"/>
  <c r="NB342" i="10"/>
  <c r="NA342" i="10"/>
  <c r="MZ342" i="10"/>
  <c r="MY342" i="10"/>
  <c r="MX342" i="10"/>
  <c r="MW342" i="10"/>
  <c r="MV342" i="10"/>
  <c r="MU342" i="10"/>
  <c r="MT342" i="10"/>
  <c r="NE341" i="10"/>
  <c r="ND341" i="10"/>
  <c r="NC341" i="10"/>
  <c r="NB341" i="10"/>
  <c r="NA341" i="10"/>
  <c r="MZ341" i="10"/>
  <c r="MY341" i="10"/>
  <c r="MX341" i="10"/>
  <c r="MW341" i="10"/>
  <c r="MV341" i="10"/>
  <c r="MU341" i="10"/>
  <c r="MT341" i="10"/>
  <c r="NE340" i="10"/>
  <c r="ND340" i="10"/>
  <c r="NC340" i="10"/>
  <c r="NB340" i="10"/>
  <c r="NA340" i="10"/>
  <c r="MZ340" i="10"/>
  <c r="MY340" i="10"/>
  <c r="MX340" i="10"/>
  <c r="MW340" i="10"/>
  <c r="MV340" i="10"/>
  <c r="MU340" i="10"/>
  <c r="MT340" i="10"/>
  <c r="NE339" i="10"/>
  <c r="ND339" i="10"/>
  <c r="NC339" i="10"/>
  <c r="NB339" i="10"/>
  <c r="NA339" i="10"/>
  <c r="MZ339" i="10"/>
  <c r="MY339" i="10"/>
  <c r="MX339" i="10"/>
  <c r="MW339" i="10"/>
  <c r="MV339" i="10"/>
  <c r="MU339" i="10"/>
  <c r="MT339" i="10"/>
  <c r="NE338" i="10"/>
  <c r="ND338" i="10"/>
  <c r="NC338" i="10"/>
  <c r="NB338" i="10"/>
  <c r="NA338" i="10"/>
  <c r="MZ338" i="10"/>
  <c r="MY338" i="10"/>
  <c r="MX338" i="10"/>
  <c r="MW338" i="10"/>
  <c r="MV338" i="10"/>
  <c r="MU338" i="10"/>
  <c r="MT338" i="10"/>
  <c r="NE337" i="10"/>
  <c r="ND337" i="10"/>
  <c r="NC337" i="10"/>
  <c r="NB337" i="10"/>
  <c r="NA337" i="10"/>
  <c r="MZ337" i="10"/>
  <c r="MY337" i="10"/>
  <c r="MX337" i="10"/>
  <c r="MW337" i="10"/>
  <c r="MV337" i="10"/>
  <c r="MU337" i="10"/>
  <c r="MT337" i="10"/>
  <c r="NE336" i="10"/>
  <c r="ND336" i="10"/>
  <c r="NC336" i="10"/>
  <c r="NB336" i="10"/>
  <c r="NA336" i="10"/>
  <c r="MZ336" i="10"/>
  <c r="MY336" i="10"/>
  <c r="MX336" i="10"/>
  <c r="MW336" i="10"/>
  <c r="MV336" i="10"/>
  <c r="MU336" i="10"/>
  <c r="MT336" i="10"/>
  <c r="NE335" i="10"/>
  <c r="ND335" i="10"/>
  <c r="NC335" i="10"/>
  <c r="NB335" i="10"/>
  <c r="NA335" i="10"/>
  <c r="MZ335" i="10"/>
  <c r="MY335" i="10"/>
  <c r="MX335" i="10"/>
  <c r="MW335" i="10"/>
  <c r="MV335" i="10"/>
  <c r="MU335" i="10"/>
  <c r="MT335" i="10"/>
  <c r="NE334" i="10"/>
  <c r="ND334" i="10"/>
  <c r="NC334" i="10"/>
  <c r="NB334" i="10"/>
  <c r="NA334" i="10"/>
  <c r="MZ334" i="10"/>
  <c r="MY334" i="10"/>
  <c r="MX334" i="10"/>
  <c r="MW334" i="10"/>
  <c r="MV334" i="10"/>
  <c r="MU334" i="10"/>
  <c r="MT334" i="10"/>
  <c r="NE333" i="10"/>
  <c r="ND333" i="10"/>
  <c r="NC333" i="10"/>
  <c r="NB333" i="10"/>
  <c r="NA333" i="10"/>
  <c r="MZ333" i="10"/>
  <c r="MY333" i="10"/>
  <c r="MX333" i="10"/>
  <c r="MW333" i="10"/>
  <c r="MV333" i="10"/>
  <c r="MU333" i="10"/>
  <c r="MT333" i="10"/>
  <c r="NE332" i="10"/>
  <c r="ND332" i="10"/>
  <c r="NC332" i="10"/>
  <c r="NB332" i="10"/>
  <c r="NA332" i="10"/>
  <c r="MZ332" i="10"/>
  <c r="MY332" i="10"/>
  <c r="MX332" i="10"/>
  <c r="MW332" i="10"/>
  <c r="MV332" i="10"/>
  <c r="MU332" i="10"/>
  <c r="MT332" i="10"/>
  <c r="NE331" i="10"/>
  <c r="ND331" i="10"/>
  <c r="NC331" i="10"/>
  <c r="NB331" i="10"/>
  <c r="NA331" i="10"/>
  <c r="MZ331" i="10"/>
  <c r="MY331" i="10"/>
  <c r="MX331" i="10"/>
  <c r="MW331" i="10"/>
  <c r="MV331" i="10"/>
  <c r="MU331" i="10"/>
  <c r="MT331" i="10"/>
  <c r="NE330" i="10"/>
  <c r="ND330" i="10"/>
  <c r="NC330" i="10"/>
  <c r="NB330" i="10"/>
  <c r="NA330" i="10"/>
  <c r="MZ330" i="10"/>
  <c r="MY330" i="10"/>
  <c r="MX330" i="10"/>
  <c r="MW330" i="10"/>
  <c r="MV330" i="10"/>
  <c r="MU330" i="10"/>
  <c r="MT330" i="10"/>
  <c r="NE329" i="10"/>
  <c r="ND329" i="10"/>
  <c r="NC329" i="10"/>
  <c r="NB329" i="10"/>
  <c r="NA329" i="10"/>
  <c r="MZ329" i="10"/>
  <c r="MY329" i="10"/>
  <c r="MX329" i="10"/>
  <c r="MW329" i="10"/>
  <c r="MV329" i="10"/>
  <c r="MU329" i="10"/>
  <c r="MT329" i="10"/>
  <c r="NE328" i="10"/>
  <c r="ND328" i="10"/>
  <c r="NC328" i="10"/>
  <c r="NB328" i="10"/>
  <c r="NA328" i="10"/>
  <c r="MZ328" i="10"/>
  <c r="MY328" i="10"/>
  <c r="MX328" i="10"/>
  <c r="MW328" i="10"/>
  <c r="MV328" i="10"/>
  <c r="MU328" i="10"/>
  <c r="MT328" i="10"/>
  <c r="NE327" i="10"/>
  <c r="ND327" i="10"/>
  <c r="NC327" i="10"/>
  <c r="NB327" i="10"/>
  <c r="NA327" i="10"/>
  <c r="MZ327" i="10"/>
  <c r="MY327" i="10"/>
  <c r="MX327" i="10"/>
  <c r="MW327" i="10"/>
  <c r="MV327" i="10"/>
  <c r="MU327" i="10"/>
  <c r="MT327" i="10"/>
  <c r="NE326" i="10"/>
  <c r="ND326" i="10"/>
  <c r="NC326" i="10"/>
  <c r="NB326" i="10"/>
  <c r="NA326" i="10"/>
  <c r="MZ326" i="10"/>
  <c r="MY326" i="10"/>
  <c r="MX326" i="10"/>
  <c r="MW326" i="10"/>
  <c r="MV326" i="10"/>
  <c r="MU326" i="10"/>
  <c r="MT326" i="10"/>
  <c r="NE325" i="10"/>
  <c r="ND325" i="10"/>
  <c r="NC325" i="10"/>
  <c r="NB325" i="10"/>
  <c r="NA325" i="10"/>
  <c r="MZ325" i="10"/>
  <c r="MY325" i="10"/>
  <c r="MX325" i="10"/>
  <c r="MW325" i="10"/>
  <c r="MV325" i="10"/>
  <c r="MU325" i="10"/>
  <c r="MT325" i="10"/>
  <c r="NE324" i="10"/>
  <c r="ND324" i="10"/>
  <c r="NC324" i="10"/>
  <c r="NB324" i="10"/>
  <c r="NA324" i="10"/>
  <c r="MZ324" i="10"/>
  <c r="MY324" i="10"/>
  <c r="MX324" i="10"/>
  <c r="MW324" i="10"/>
  <c r="MV324" i="10"/>
  <c r="MU324" i="10"/>
  <c r="MT324" i="10"/>
  <c r="NE323" i="10"/>
  <c r="ND323" i="10"/>
  <c r="NC323" i="10"/>
  <c r="NB323" i="10"/>
  <c r="NA323" i="10"/>
  <c r="MZ323" i="10"/>
  <c r="MY323" i="10"/>
  <c r="MX323" i="10"/>
  <c r="MW323" i="10"/>
  <c r="MV323" i="10"/>
  <c r="MU323" i="10"/>
  <c r="MT323" i="10"/>
  <c r="NE322" i="10"/>
  <c r="ND322" i="10"/>
  <c r="NC322" i="10"/>
  <c r="NB322" i="10"/>
  <c r="NA322" i="10"/>
  <c r="MZ322" i="10"/>
  <c r="MY322" i="10"/>
  <c r="MX322" i="10"/>
  <c r="MW322" i="10"/>
  <c r="MV322" i="10"/>
  <c r="MU322" i="10"/>
  <c r="MT322" i="10"/>
  <c r="NE321" i="10"/>
  <c r="ND321" i="10"/>
  <c r="NC321" i="10"/>
  <c r="NB321" i="10"/>
  <c r="NA321" i="10"/>
  <c r="MZ321" i="10"/>
  <c r="MY321" i="10"/>
  <c r="MX321" i="10"/>
  <c r="MW321" i="10"/>
  <c r="MV321" i="10"/>
  <c r="MU321" i="10"/>
  <c r="MT321" i="10"/>
  <c r="NE320" i="10"/>
  <c r="ND320" i="10"/>
  <c r="NC320" i="10"/>
  <c r="NB320" i="10"/>
  <c r="NA320" i="10"/>
  <c r="MZ320" i="10"/>
  <c r="MY320" i="10"/>
  <c r="MX320" i="10"/>
  <c r="MW320" i="10"/>
  <c r="MV320" i="10"/>
  <c r="MU320" i="10"/>
  <c r="MT320" i="10"/>
  <c r="NE319" i="10"/>
  <c r="ND319" i="10"/>
  <c r="NC319" i="10"/>
  <c r="NB319" i="10"/>
  <c r="NA319" i="10"/>
  <c r="MZ319" i="10"/>
  <c r="MY319" i="10"/>
  <c r="MX319" i="10"/>
  <c r="MW319" i="10"/>
  <c r="MV319" i="10"/>
  <c r="MU319" i="10"/>
  <c r="MT319" i="10"/>
  <c r="NE318" i="10"/>
  <c r="ND318" i="10"/>
  <c r="NC318" i="10"/>
  <c r="NB318" i="10"/>
  <c r="NA318" i="10"/>
  <c r="MZ318" i="10"/>
  <c r="MY318" i="10"/>
  <c r="MX318" i="10"/>
  <c r="MW318" i="10"/>
  <c r="MV318" i="10"/>
  <c r="MU318" i="10"/>
  <c r="MT318" i="10"/>
  <c r="NE317" i="10"/>
  <c r="ND317" i="10"/>
  <c r="NC317" i="10"/>
  <c r="NB317" i="10"/>
  <c r="NA317" i="10"/>
  <c r="MZ317" i="10"/>
  <c r="MY317" i="10"/>
  <c r="MX317" i="10"/>
  <c r="MW317" i="10"/>
  <c r="MV317" i="10"/>
  <c r="MU317" i="10"/>
  <c r="MT317" i="10"/>
  <c r="NE316" i="10"/>
  <c r="ND316" i="10"/>
  <c r="NC316" i="10"/>
  <c r="NB316" i="10"/>
  <c r="NA316" i="10"/>
  <c r="MZ316" i="10"/>
  <c r="MY316" i="10"/>
  <c r="MX316" i="10"/>
  <c r="MW316" i="10"/>
  <c r="MV316" i="10"/>
  <c r="MU316" i="10"/>
  <c r="MT316" i="10"/>
  <c r="NE315" i="10"/>
  <c r="ND315" i="10"/>
  <c r="NC315" i="10"/>
  <c r="NB315" i="10"/>
  <c r="NA315" i="10"/>
  <c r="MZ315" i="10"/>
  <c r="MY315" i="10"/>
  <c r="MX315" i="10"/>
  <c r="MW315" i="10"/>
  <c r="MV315" i="10"/>
  <c r="MU315" i="10"/>
  <c r="MT315" i="10"/>
  <c r="NE314" i="10"/>
  <c r="ND314" i="10"/>
  <c r="NC314" i="10"/>
  <c r="NB314" i="10"/>
  <c r="NA314" i="10"/>
  <c r="MZ314" i="10"/>
  <c r="MY314" i="10"/>
  <c r="MX314" i="10"/>
  <c r="MW314" i="10"/>
  <c r="MV314" i="10"/>
  <c r="MU314" i="10"/>
  <c r="MT314" i="10"/>
  <c r="NE313" i="10"/>
  <c r="ND313" i="10"/>
  <c r="NC313" i="10"/>
  <c r="NB313" i="10"/>
  <c r="NA313" i="10"/>
  <c r="MZ313" i="10"/>
  <c r="MY313" i="10"/>
  <c r="MX313" i="10"/>
  <c r="MW313" i="10"/>
  <c r="MV313" i="10"/>
  <c r="MU313" i="10"/>
  <c r="MT313" i="10"/>
  <c r="NE312" i="10"/>
  <c r="ND312" i="10"/>
  <c r="NC312" i="10"/>
  <c r="NB312" i="10"/>
  <c r="NA312" i="10"/>
  <c r="MZ312" i="10"/>
  <c r="MY312" i="10"/>
  <c r="MX312" i="10"/>
  <c r="MW312" i="10"/>
  <c r="MV312" i="10"/>
  <c r="MU312" i="10"/>
  <c r="MT312" i="10"/>
  <c r="NE311" i="10"/>
  <c r="ND311" i="10"/>
  <c r="NC311" i="10"/>
  <c r="NB311" i="10"/>
  <c r="NA311" i="10"/>
  <c r="MZ311" i="10"/>
  <c r="MY311" i="10"/>
  <c r="MX311" i="10"/>
  <c r="MW311" i="10"/>
  <c r="MV311" i="10"/>
  <c r="MU311" i="10"/>
  <c r="MT311" i="10"/>
  <c r="NE310" i="10"/>
  <c r="ND310" i="10"/>
  <c r="NC310" i="10"/>
  <c r="NB310" i="10"/>
  <c r="NA310" i="10"/>
  <c r="MZ310" i="10"/>
  <c r="MY310" i="10"/>
  <c r="MX310" i="10"/>
  <c r="MW310" i="10"/>
  <c r="MV310" i="10"/>
  <c r="MU310" i="10"/>
  <c r="MT310" i="10"/>
  <c r="NE309" i="10"/>
  <c r="ND309" i="10"/>
  <c r="NC309" i="10"/>
  <c r="NB309" i="10"/>
  <c r="NA309" i="10"/>
  <c r="MZ309" i="10"/>
  <c r="MY309" i="10"/>
  <c r="MX309" i="10"/>
  <c r="MW309" i="10"/>
  <c r="MV309" i="10"/>
  <c r="MU309" i="10"/>
  <c r="MT309" i="10"/>
  <c r="NE308" i="10"/>
  <c r="ND308" i="10"/>
  <c r="NC308" i="10"/>
  <c r="NB308" i="10"/>
  <c r="NA308" i="10"/>
  <c r="MZ308" i="10"/>
  <c r="MY308" i="10"/>
  <c r="MX308" i="10"/>
  <c r="MW308" i="10"/>
  <c r="MV308" i="10"/>
  <c r="MU308" i="10"/>
  <c r="MT308" i="10"/>
  <c r="NE307" i="10"/>
  <c r="ND307" i="10"/>
  <c r="NC307" i="10"/>
  <c r="NB307" i="10"/>
  <c r="NA307" i="10"/>
  <c r="MZ307" i="10"/>
  <c r="MY307" i="10"/>
  <c r="MX307" i="10"/>
  <c r="MW307" i="10"/>
  <c r="MV307" i="10"/>
  <c r="MU307" i="10"/>
  <c r="MT307" i="10"/>
  <c r="NE306" i="10"/>
  <c r="ND306" i="10"/>
  <c r="NC306" i="10"/>
  <c r="NB306" i="10"/>
  <c r="NA306" i="10"/>
  <c r="MZ306" i="10"/>
  <c r="MY306" i="10"/>
  <c r="MX306" i="10"/>
  <c r="MW306" i="10"/>
  <c r="MV306" i="10"/>
  <c r="MU306" i="10"/>
  <c r="MT306" i="10"/>
  <c r="NE305" i="10"/>
  <c r="ND305" i="10"/>
  <c r="NC305" i="10"/>
  <c r="NB305" i="10"/>
  <c r="NA305" i="10"/>
  <c r="MZ305" i="10"/>
  <c r="MY305" i="10"/>
  <c r="MX305" i="10"/>
  <c r="MW305" i="10"/>
  <c r="MV305" i="10"/>
  <c r="MU305" i="10"/>
  <c r="MT305" i="10"/>
  <c r="NE304" i="10"/>
  <c r="ND304" i="10"/>
  <c r="NC304" i="10"/>
  <c r="NB304" i="10"/>
  <c r="NA304" i="10"/>
  <c r="MZ304" i="10"/>
  <c r="MY304" i="10"/>
  <c r="MX304" i="10"/>
  <c r="MW304" i="10"/>
  <c r="MV304" i="10"/>
  <c r="MU304" i="10"/>
  <c r="MT304" i="10"/>
  <c r="NE303" i="10"/>
  <c r="ND303" i="10"/>
  <c r="NC303" i="10"/>
  <c r="NB303" i="10"/>
  <c r="NA303" i="10"/>
  <c r="MZ303" i="10"/>
  <c r="MY303" i="10"/>
  <c r="MX303" i="10"/>
  <c r="MW303" i="10"/>
  <c r="MV303" i="10"/>
  <c r="MU303" i="10"/>
  <c r="MT303" i="10"/>
  <c r="NE302" i="10"/>
  <c r="ND302" i="10"/>
  <c r="NC302" i="10"/>
  <c r="NB302" i="10"/>
  <c r="NA302" i="10"/>
  <c r="MZ302" i="10"/>
  <c r="MY302" i="10"/>
  <c r="MX302" i="10"/>
  <c r="MW302" i="10"/>
  <c r="MV302" i="10"/>
  <c r="MU302" i="10"/>
  <c r="MT302" i="10"/>
  <c r="NE301" i="10"/>
  <c r="ND301" i="10"/>
  <c r="NC301" i="10"/>
  <c r="NB301" i="10"/>
  <c r="NA301" i="10"/>
  <c r="MZ301" i="10"/>
  <c r="MY301" i="10"/>
  <c r="MX301" i="10"/>
  <c r="MW301" i="10"/>
  <c r="MV301" i="10"/>
  <c r="MU301" i="10"/>
  <c r="MT301" i="10"/>
  <c r="NE300" i="10"/>
  <c r="ND300" i="10"/>
  <c r="NC300" i="10"/>
  <c r="NB300" i="10"/>
  <c r="NA300" i="10"/>
  <c r="MZ300" i="10"/>
  <c r="MY300" i="10"/>
  <c r="MX300" i="10"/>
  <c r="MW300" i="10"/>
  <c r="MV300" i="10"/>
  <c r="MU300" i="10"/>
  <c r="MT300" i="10"/>
  <c r="NE299" i="10"/>
  <c r="ND299" i="10"/>
  <c r="NC299" i="10"/>
  <c r="NB299" i="10"/>
  <c r="NA299" i="10"/>
  <c r="MZ299" i="10"/>
  <c r="MY299" i="10"/>
  <c r="MX299" i="10"/>
  <c r="MW299" i="10"/>
  <c r="MV299" i="10"/>
  <c r="MU299" i="10"/>
  <c r="MT299" i="10"/>
  <c r="NE298" i="10"/>
  <c r="ND298" i="10"/>
  <c r="NC298" i="10"/>
  <c r="NB298" i="10"/>
  <c r="NA298" i="10"/>
  <c r="MZ298" i="10"/>
  <c r="MY298" i="10"/>
  <c r="MX298" i="10"/>
  <c r="MW298" i="10"/>
  <c r="MV298" i="10"/>
  <c r="MU298" i="10"/>
  <c r="MT298" i="10"/>
  <c r="NE297" i="10"/>
  <c r="ND297" i="10"/>
  <c r="NC297" i="10"/>
  <c r="NB297" i="10"/>
  <c r="NA297" i="10"/>
  <c r="MZ297" i="10"/>
  <c r="MY297" i="10"/>
  <c r="MX297" i="10"/>
  <c r="MW297" i="10"/>
  <c r="MV297" i="10"/>
  <c r="MU297" i="10"/>
  <c r="MT297" i="10"/>
  <c r="NE296" i="10"/>
  <c r="ND296" i="10"/>
  <c r="NC296" i="10"/>
  <c r="NB296" i="10"/>
  <c r="NA296" i="10"/>
  <c r="MZ296" i="10"/>
  <c r="MY296" i="10"/>
  <c r="MX296" i="10"/>
  <c r="MW296" i="10"/>
  <c r="MV296" i="10"/>
  <c r="MU296" i="10"/>
  <c r="MT296" i="10"/>
  <c r="NE295" i="10"/>
  <c r="ND295" i="10"/>
  <c r="NC295" i="10"/>
  <c r="NB295" i="10"/>
  <c r="NA295" i="10"/>
  <c r="MZ295" i="10"/>
  <c r="MY295" i="10"/>
  <c r="MX295" i="10"/>
  <c r="MW295" i="10"/>
  <c r="MV295" i="10"/>
  <c r="MU295" i="10"/>
  <c r="MT295" i="10"/>
  <c r="NE294" i="10"/>
  <c r="ND294" i="10"/>
  <c r="NC294" i="10"/>
  <c r="NB294" i="10"/>
  <c r="NA294" i="10"/>
  <c r="MZ294" i="10"/>
  <c r="MY294" i="10"/>
  <c r="MX294" i="10"/>
  <c r="MW294" i="10"/>
  <c r="MV294" i="10"/>
  <c r="MU294" i="10"/>
  <c r="MT294" i="10"/>
  <c r="NE293" i="10"/>
  <c r="ND293" i="10"/>
  <c r="NC293" i="10"/>
  <c r="NB293" i="10"/>
  <c r="NA293" i="10"/>
  <c r="MZ293" i="10"/>
  <c r="MY293" i="10"/>
  <c r="MX293" i="10"/>
  <c r="MW293" i="10"/>
  <c r="MV293" i="10"/>
  <c r="MU293" i="10"/>
  <c r="MT293" i="10"/>
  <c r="NE292" i="10"/>
  <c r="ND292" i="10"/>
  <c r="NC292" i="10"/>
  <c r="NB292" i="10"/>
  <c r="NA292" i="10"/>
  <c r="MZ292" i="10"/>
  <c r="MY292" i="10"/>
  <c r="MX292" i="10"/>
  <c r="MW292" i="10"/>
  <c r="MV292" i="10"/>
  <c r="MU292" i="10"/>
  <c r="MT292" i="10"/>
  <c r="NE291" i="10"/>
  <c r="ND291" i="10"/>
  <c r="NC291" i="10"/>
  <c r="NB291" i="10"/>
  <c r="NA291" i="10"/>
  <c r="MZ291" i="10"/>
  <c r="MY291" i="10"/>
  <c r="MX291" i="10"/>
  <c r="MW291" i="10"/>
  <c r="MV291" i="10"/>
  <c r="MU291" i="10"/>
  <c r="MT291" i="10"/>
  <c r="NE290" i="10"/>
  <c r="ND290" i="10"/>
  <c r="NC290" i="10"/>
  <c r="NB290" i="10"/>
  <c r="NA290" i="10"/>
  <c r="MZ290" i="10"/>
  <c r="MY290" i="10"/>
  <c r="MX290" i="10"/>
  <c r="MW290" i="10"/>
  <c r="MV290" i="10"/>
  <c r="MU290" i="10"/>
  <c r="MT290" i="10"/>
  <c r="NE289" i="10"/>
  <c r="ND289" i="10"/>
  <c r="NC289" i="10"/>
  <c r="NB289" i="10"/>
  <c r="NA289" i="10"/>
  <c r="MZ289" i="10"/>
  <c r="MY289" i="10"/>
  <c r="MX289" i="10"/>
  <c r="MW289" i="10"/>
  <c r="MV289" i="10"/>
  <c r="MU289" i="10"/>
  <c r="MT289" i="10"/>
  <c r="NE288" i="10"/>
  <c r="ND288" i="10"/>
  <c r="NC288" i="10"/>
  <c r="NB288" i="10"/>
  <c r="NA288" i="10"/>
  <c r="MZ288" i="10"/>
  <c r="MY288" i="10"/>
  <c r="MX288" i="10"/>
  <c r="MW288" i="10"/>
  <c r="MV288" i="10"/>
  <c r="MU288" i="10"/>
  <c r="MT288" i="10"/>
  <c r="NE287" i="10"/>
  <c r="ND287" i="10"/>
  <c r="NC287" i="10"/>
  <c r="NB287" i="10"/>
  <c r="NA287" i="10"/>
  <c r="MZ287" i="10"/>
  <c r="MY287" i="10"/>
  <c r="MX287" i="10"/>
  <c r="MW287" i="10"/>
  <c r="MV287" i="10"/>
  <c r="MU287" i="10"/>
  <c r="MT287" i="10"/>
  <c r="NE286" i="10"/>
  <c r="ND286" i="10"/>
  <c r="NC286" i="10"/>
  <c r="NB286" i="10"/>
  <c r="NA286" i="10"/>
  <c r="MZ286" i="10"/>
  <c r="MY286" i="10"/>
  <c r="MX286" i="10"/>
  <c r="MW286" i="10"/>
  <c r="MV286" i="10"/>
  <c r="MU286" i="10"/>
  <c r="MT286" i="10"/>
  <c r="NE285" i="10"/>
  <c r="ND285" i="10"/>
  <c r="NC285" i="10"/>
  <c r="NB285" i="10"/>
  <c r="NA285" i="10"/>
  <c r="MZ285" i="10"/>
  <c r="MY285" i="10"/>
  <c r="MX285" i="10"/>
  <c r="MW285" i="10"/>
  <c r="MV285" i="10"/>
  <c r="MU285" i="10"/>
  <c r="MT285" i="10"/>
  <c r="NE284" i="10"/>
  <c r="ND284" i="10"/>
  <c r="NC284" i="10"/>
  <c r="NB284" i="10"/>
  <c r="NA284" i="10"/>
  <c r="MZ284" i="10"/>
  <c r="MY284" i="10"/>
  <c r="MX284" i="10"/>
  <c r="MW284" i="10"/>
  <c r="MV284" i="10"/>
  <c r="MU284" i="10"/>
  <c r="MT284" i="10"/>
  <c r="NE283" i="10"/>
  <c r="ND283" i="10"/>
  <c r="NC283" i="10"/>
  <c r="NB283" i="10"/>
  <c r="NA283" i="10"/>
  <c r="MZ283" i="10"/>
  <c r="MY283" i="10"/>
  <c r="MX283" i="10"/>
  <c r="MW283" i="10"/>
  <c r="MV283" i="10"/>
  <c r="MU283" i="10"/>
  <c r="MT283" i="10"/>
  <c r="NE282" i="10"/>
  <c r="ND282" i="10"/>
  <c r="NC282" i="10"/>
  <c r="NB282" i="10"/>
  <c r="NA282" i="10"/>
  <c r="MZ282" i="10"/>
  <c r="MY282" i="10"/>
  <c r="MX282" i="10"/>
  <c r="MW282" i="10"/>
  <c r="MV282" i="10"/>
  <c r="MU282" i="10"/>
  <c r="MT282" i="10"/>
  <c r="NE281" i="10"/>
  <c r="ND281" i="10"/>
  <c r="NC281" i="10"/>
  <c r="NB281" i="10"/>
  <c r="NA281" i="10"/>
  <c r="MZ281" i="10"/>
  <c r="MY281" i="10"/>
  <c r="MX281" i="10"/>
  <c r="MW281" i="10"/>
  <c r="MV281" i="10"/>
  <c r="MU281" i="10"/>
  <c r="MT281" i="10"/>
  <c r="NE280" i="10"/>
  <c r="ND280" i="10"/>
  <c r="NC280" i="10"/>
  <c r="NB280" i="10"/>
  <c r="NA280" i="10"/>
  <c r="MZ280" i="10"/>
  <c r="MY280" i="10"/>
  <c r="MX280" i="10"/>
  <c r="MW280" i="10"/>
  <c r="MV280" i="10"/>
  <c r="MU280" i="10"/>
  <c r="MT280" i="10"/>
  <c r="NE279" i="10"/>
  <c r="ND279" i="10"/>
  <c r="NC279" i="10"/>
  <c r="NB279" i="10"/>
  <c r="NA279" i="10"/>
  <c r="MZ279" i="10"/>
  <c r="MY279" i="10"/>
  <c r="MX279" i="10"/>
  <c r="MW279" i="10"/>
  <c r="MV279" i="10"/>
  <c r="MU279" i="10"/>
  <c r="MT279" i="10"/>
  <c r="NE278" i="10"/>
  <c r="ND278" i="10"/>
  <c r="NC278" i="10"/>
  <c r="NB278" i="10"/>
  <c r="NA278" i="10"/>
  <c r="MZ278" i="10"/>
  <c r="MY278" i="10"/>
  <c r="MX278" i="10"/>
  <c r="MW278" i="10"/>
  <c r="MV278" i="10"/>
  <c r="MU278" i="10"/>
  <c r="MT278" i="10"/>
  <c r="NE277" i="10"/>
  <c r="ND277" i="10"/>
  <c r="NC277" i="10"/>
  <c r="NB277" i="10"/>
  <c r="NA277" i="10"/>
  <c r="MZ277" i="10"/>
  <c r="MY277" i="10"/>
  <c r="MX277" i="10"/>
  <c r="MW277" i="10"/>
  <c r="MV277" i="10"/>
  <c r="MU277" i="10"/>
  <c r="MT277" i="10"/>
  <c r="NE276" i="10"/>
  <c r="ND276" i="10"/>
  <c r="NC276" i="10"/>
  <c r="NB276" i="10"/>
  <c r="NA276" i="10"/>
  <c r="MZ276" i="10"/>
  <c r="MY276" i="10"/>
  <c r="MX276" i="10"/>
  <c r="MW276" i="10"/>
  <c r="MV276" i="10"/>
  <c r="MU276" i="10"/>
  <c r="MT276" i="10"/>
  <c r="NE275" i="10"/>
  <c r="ND275" i="10"/>
  <c r="NC275" i="10"/>
  <c r="NB275" i="10"/>
  <c r="NA275" i="10"/>
  <c r="MZ275" i="10"/>
  <c r="MY275" i="10"/>
  <c r="MX275" i="10"/>
  <c r="MW275" i="10"/>
  <c r="MV275" i="10"/>
  <c r="MU275" i="10"/>
  <c r="MT275" i="10"/>
  <c r="NE274" i="10"/>
  <c r="ND274" i="10"/>
  <c r="NC274" i="10"/>
  <c r="NB274" i="10"/>
  <c r="NA274" i="10"/>
  <c r="MZ274" i="10"/>
  <c r="MY274" i="10"/>
  <c r="MX274" i="10"/>
  <c r="MW274" i="10"/>
  <c r="MV274" i="10"/>
  <c r="MU274" i="10"/>
  <c r="MT274" i="10"/>
  <c r="NE273" i="10"/>
  <c r="ND273" i="10"/>
  <c r="NC273" i="10"/>
  <c r="NB273" i="10"/>
  <c r="NA273" i="10"/>
  <c r="MZ273" i="10"/>
  <c r="MY273" i="10"/>
  <c r="MX273" i="10"/>
  <c r="MW273" i="10"/>
  <c r="MV273" i="10"/>
  <c r="MU273" i="10"/>
  <c r="MT273" i="10"/>
  <c r="NE272" i="10"/>
  <c r="ND272" i="10"/>
  <c r="NC272" i="10"/>
  <c r="NB272" i="10"/>
  <c r="NA272" i="10"/>
  <c r="MZ272" i="10"/>
  <c r="MY272" i="10"/>
  <c r="MX272" i="10"/>
  <c r="MW272" i="10"/>
  <c r="MV272" i="10"/>
  <c r="MU272" i="10"/>
  <c r="MT272" i="10"/>
  <c r="NE271" i="10"/>
  <c r="ND271" i="10"/>
  <c r="NC271" i="10"/>
  <c r="NB271" i="10"/>
  <c r="NA271" i="10"/>
  <c r="MZ271" i="10"/>
  <c r="MY271" i="10"/>
  <c r="MX271" i="10"/>
  <c r="MW271" i="10"/>
  <c r="MV271" i="10"/>
  <c r="MU271" i="10"/>
  <c r="MT271" i="10"/>
  <c r="NE270" i="10"/>
  <c r="ND270" i="10"/>
  <c r="NC270" i="10"/>
  <c r="NB270" i="10"/>
  <c r="NA270" i="10"/>
  <c r="MZ270" i="10"/>
  <c r="MY270" i="10"/>
  <c r="MX270" i="10"/>
  <c r="MW270" i="10"/>
  <c r="MV270" i="10"/>
  <c r="MU270" i="10"/>
  <c r="MT270" i="10"/>
  <c r="NE269" i="10"/>
  <c r="ND269" i="10"/>
  <c r="NC269" i="10"/>
  <c r="NB269" i="10"/>
  <c r="NA269" i="10"/>
  <c r="MZ269" i="10"/>
  <c r="MY269" i="10"/>
  <c r="MX269" i="10"/>
  <c r="MW269" i="10"/>
  <c r="MV269" i="10"/>
  <c r="MU269" i="10"/>
  <c r="MT269" i="10"/>
  <c r="NE268" i="10"/>
  <c r="ND268" i="10"/>
  <c r="NC268" i="10"/>
  <c r="NB268" i="10"/>
  <c r="NA268" i="10"/>
  <c r="MZ268" i="10"/>
  <c r="MY268" i="10"/>
  <c r="MX268" i="10"/>
  <c r="MW268" i="10"/>
  <c r="MV268" i="10"/>
  <c r="MU268" i="10"/>
  <c r="MT268" i="10"/>
  <c r="NE267" i="10"/>
  <c r="ND267" i="10"/>
  <c r="NC267" i="10"/>
  <c r="NB267" i="10"/>
  <c r="NA267" i="10"/>
  <c r="MZ267" i="10"/>
  <c r="MY267" i="10"/>
  <c r="MX267" i="10"/>
  <c r="MW267" i="10"/>
  <c r="MV267" i="10"/>
  <c r="MU267" i="10"/>
  <c r="MT267" i="10"/>
  <c r="NE266" i="10"/>
  <c r="ND266" i="10"/>
  <c r="NC266" i="10"/>
  <c r="NB266" i="10"/>
  <c r="NA266" i="10"/>
  <c r="MZ266" i="10"/>
  <c r="MY266" i="10"/>
  <c r="MX266" i="10"/>
  <c r="MW266" i="10"/>
  <c r="MV266" i="10"/>
  <c r="MU266" i="10"/>
  <c r="MT266" i="10"/>
  <c r="NE265" i="10"/>
  <c r="ND265" i="10"/>
  <c r="NC265" i="10"/>
  <c r="NB265" i="10"/>
  <c r="NA265" i="10"/>
  <c r="MZ265" i="10"/>
  <c r="MY265" i="10"/>
  <c r="MX265" i="10"/>
  <c r="MW265" i="10"/>
  <c r="MV265" i="10"/>
  <c r="MU265" i="10"/>
  <c r="MT265" i="10"/>
  <c r="NE264" i="10"/>
  <c r="ND264" i="10"/>
  <c r="NC264" i="10"/>
  <c r="NB264" i="10"/>
  <c r="NA264" i="10"/>
  <c r="MZ264" i="10"/>
  <c r="MY264" i="10"/>
  <c r="MX264" i="10"/>
  <c r="MW264" i="10"/>
  <c r="MV264" i="10"/>
  <c r="MU264" i="10"/>
  <c r="MT264" i="10"/>
  <c r="NE263" i="10"/>
  <c r="ND263" i="10"/>
  <c r="NC263" i="10"/>
  <c r="NB263" i="10"/>
  <c r="NA263" i="10"/>
  <c r="MZ263" i="10"/>
  <c r="MY263" i="10"/>
  <c r="MX263" i="10"/>
  <c r="MW263" i="10"/>
  <c r="MV263" i="10"/>
  <c r="MU263" i="10"/>
  <c r="MT263" i="10"/>
  <c r="NE262" i="10"/>
  <c r="ND262" i="10"/>
  <c r="NC262" i="10"/>
  <c r="NB262" i="10"/>
  <c r="NA262" i="10"/>
  <c r="MZ262" i="10"/>
  <c r="MY262" i="10"/>
  <c r="MX262" i="10"/>
  <c r="MW262" i="10"/>
  <c r="MV262" i="10"/>
  <c r="MU262" i="10"/>
  <c r="MT262" i="10"/>
  <c r="NE261" i="10"/>
  <c r="ND261" i="10"/>
  <c r="NC261" i="10"/>
  <c r="NB261" i="10"/>
  <c r="NA261" i="10"/>
  <c r="MZ261" i="10"/>
  <c r="MY261" i="10"/>
  <c r="MX261" i="10"/>
  <c r="MW261" i="10"/>
  <c r="MV261" i="10"/>
  <c r="MU261" i="10"/>
  <c r="MT261" i="10"/>
  <c r="NE260" i="10"/>
  <c r="ND260" i="10"/>
  <c r="NC260" i="10"/>
  <c r="NB260" i="10"/>
  <c r="NA260" i="10"/>
  <c r="MZ260" i="10"/>
  <c r="MY260" i="10"/>
  <c r="MX260" i="10"/>
  <c r="MW260" i="10"/>
  <c r="MV260" i="10"/>
  <c r="MU260" i="10"/>
  <c r="MT260" i="10"/>
  <c r="NE259" i="10"/>
  <c r="ND259" i="10"/>
  <c r="NC259" i="10"/>
  <c r="NB259" i="10"/>
  <c r="NA259" i="10"/>
  <c r="MZ259" i="10"/>
  <c r="MY259" i="10"/>
  <c r="MX259" i="10"/>
  <c r="MW259" i="10"/>
  <c r="MV259" i="10"/>
  <c r="MU259" i="10"/>
  <c r="MT259" i="10"/>
  <c r="NE258" i="10"/>
  <c r="ND258" i="10"/>
  <c r="NC258" i="10"/>
  <c r="NB258" i="10"/>
  <c r="NA258" i="10"/>
  <c r="MZ258" i="10"/>
  <c r="MY258" i="10"/>
  <c r="MX258" i="10"/>
  <c r="MW258" i="10"/>
  <c r="MV258" i="10"/>
  <c r="MU258" i="10"/>
  <c r="MT258" i="10"/>
  <c r="NE257" i="10"/>
  <c r="ND257" i="10"/>
  <c r="NC257" i="10"/>
  <c r="NB257" i="10"/>
  <c r="NA257" i="10"/>
  <c r="MZ257" i="10"/>
  <c r="MY257" i="10"/>
  <c r="MX257" i="10"/>
  <c r="MW257" i="10"/>
  <c r="MV257" i="10"/>
  <c r="MU257" i="10"/>
  <c r="MT257" i="10"/>
  <c r="NE256" i="10"/>
  <c r="ND256" i="10"/>
  <c r="NC256" i="10"/>
  <c r="NB256" i="10"/>
  <c r="NA256" i="10"/>
  <c r="MZ256" i="10"/>
  <c r="MY256" i="10"/>
  <c r="MX256" i="10"/>
  <c r="MW256" i="10"/>
  <c r="MV256" i="10"/>
  <c r="MU256" i="10"/>
  <c r="MT256" i="10"/>
  <c r="NE255" i="10"/>
  <c r="ND255" i="10"/>
  <c r="NC255" i="10"/>
  <c r="NB255" i="10"/>
  <c r="NA255" i="10"/>
  <c r="MZ255" i="10"/>
  <c r="MY255" i="10"/>
  <c r="MX255" i="10"/>
  <c r="MW255" i="10"/>
  <c r="MV255" i="10"/>
  <c r="MU255" i="10"/>
  <c r="MT255" i="10"/>
  <c r="NE254" i="10"/>
  <c r="ND254" i="10"/>
  <c r="NC254" i="10"/>
  <c r="NB254" i="10"/>
  <c r="NA254" i="10"/>
  <c r="MZ254" i="10"/>
  <c r="MY254" i="10"/>
  <c r="MX254" i="10"/>
  <c r="MW254" i="10"/>
  <c r="MV254" i="10"/>
  <c r="MU254" i="10"/>
  <c r="MT254" i="10"/>
  <c r="NE253" i="10"/>
  <c r="ND253" i="10"/>
  <c r="NC253" i="10"/>
  <c r="NB253" i="10"/>
  <c r="NA253" i="10"/>
  <c r="MZ253" i="10"/>
  <c r="MY253" i="10"/>
  <c r="MX253" i="10"/>
  <c r="MW253" i="10"/>
  <c r="MV253" i="10"/>
  <c r="MU253" i="10"/>
  <c r="MT253" i="10"/>
  <c r="NE252" i="10"/>
  <c r="ND252" i="10"/>
  <c r="NC252" i="10"/>
  <c r="NB252" i="10"/>
  <c r="NA252" i="10"/>
  <c r="MZ252" i="10"/>
  <c r="MY252" i="10"/>
  <c r="MX252" i="10"/>
  <c r="MW252" i="10"/>
  <c r="MV252" i="10"/>
  <c r="MU252" i="10"/>
  <c r="MT252" i="10"/>
  <c r="NE251" i="10"/>
  <c r="ND251" i="10"/>
  <c r="NC251" i="10"/>
  <c r="NB251" i="10"/>
  <c r="NA251" i="10"/>
  <c r="MZ251" i="10"/>
  <c r="MY251" i="10"/>
  <c r="MX251" i="10"/>
  <c r="MW251" i="10"/>
  <c r="MV251" i="10"/>
  <c r="MU251" i="10"/>
  <c r="MT251" i="10"/>
  <c r="NE250" i="10"/>
  <c r="ND250" i="10"/>
  <c r="NC250" i="10"/>
  <c r="NB250" i="10"/>
  <c r="NA250" i="10"/>
  <c r="MZ250" i="10"/>
  <c r="MY250" i="10"/>
  <c r="MX250" i="10"/>
  <c r="MW250" i="10"/>
  <c r="MV250" i="10"/>
  <c r="MU250" i="10"/>
  <c r="MT250" i="10"/>
  <c r="NE249" i="10"/>
  <c r="ND249" i="10"/>
  <c r="NC249" i="10"/>
  <c r="NB249" i="10"/>
  <c r="NA249" i="10"/>
  <c r="MZ249" i="10"/>
  <c r="MY249" i="10"/>
  <c r="MX249" i="10"/>
  <c r="MW249" i="10"/>
  <c r="MV249" i="10"/>
  <c r="MU249" i="10"/>
  <c r="MT249" i="10"/>
  <c r="NE248" i="10"/>
  <c r="ND248" i="10"/>
  <c r="NC248" i="10"/>
  <c r="NB248" i="10"/>
  <c r="NA248" i="10"/>
  <c r="MZ248" i="10"/>
  <c r="MY248" i="10"/>
  <c r="MX248" i="10"/>
  <c r="MW248" i="10"/>
  <c r="MV248" i="10"/>
  <c r="MU248" i="10"/>
  <c r="MT248" i="10"/>
  <c r="NE247" i="10"/>
  <c r="ND247" i="10"/>
  <c r="NC247" i="10"/>
  <c r="NB247" i="10"/>
  <c r="NA247" i="10"/>
  <c r="MZ247" i="10"/>
  <c r="MY247" i="10"/>
  <c r="MX247" i="10"/>
  <c r="MW247" i="10"/>
  <c r="MV247" i="10"/>
  <c r="MU247" i="10"/>
  <c r="MT247" i="10"/>
  <c r="NE246" i="10"/>
  <c r="ND246" i="10"/>
  <c r="NC246" i="10"/>
  <c r="NB246" i="10"/>
  <c r="NA246" i="10"/>
  <c r="MZ246" i="10"/>
  <c r="MY246" i="10"/>
  <c r="MX246" i="10"/>
  <c r="MW246" i="10"/>
  <c r="MV246" i="10"/>
  <c r="MU246" i="10"/>
  <c r="MT246" i="10"/>
  <c r="NE245" i="10"/>
  <c r="ND245" i="10"/>
  <c r="NC245" i="10"/>
  <c r="NB245" i="10"/>
  <c r="NA245" i="10"/>
  <c r="MZ245" i="10"/>
  <c r="MY245" i="10"/>
  <c r="MX245" i="10"/>
  <c r="MW245" i="10"/>
  <c r="MV245" i="10"/>
  <c r="MU245" i="10"/>
  <c r="MT245" i="10"/>
  <c r="NE244" i="10"/>
  <c r="ND244" i="10"/>
  <c r="NC244" i="10"/>
  <c r="NB244" i="10"/>
  <c r="NA244" i="10"/>
  <c r="MZ244" i="10"/>
  <c r="MY244" i="10"/>
  <c r="MX244" i="10"/>
  <c r="MW244" i="10"/>
  <c r="MV244" i="10"/>
  <c r="MU244" i="10"/>
  <c r="MT244" i="10"/>
  <c r="NE243" i="10"/>
  <c r="ND243" i="10"/>
  <c r="NC243" i="10"/>
  <c r="NB243" i="10"/>
  <c r="NA243" i="10"/>
  <c r="MZ243" i="10"/>
  <c r="MY243" i="10"/>
  <c r="MX243" i="10"/>
  <c r="MW243" i="10"/>
  <c r="MV243" i="10"/>
  <c r="MU243" i="10"/>
  <c r="MT243" i="10"/>
  <c r="NE242" i="10"/>
  <c r="ND242" i="10"/>
  <c r="NC242" i="10"/>
  <c r="NB242" i="10"/>
  <c r="NA242" i="10"/>
  <c r="MZ242" i="10"/>
  <c r="MY242" i="10"/>
  <c r="MX242" i="10"/>
  <c r="MW242" i="10"/>
  <c r="MV242" i="10"/>
  <c r="MU242" i="10"/>
  <c r="MT242" i="10"/>
  <c r="NE241" i="10"/>
  <c r="ND241" i="10"/>
  <c r="NC241" i="10"/>
  <c r="NB241" i="10"/>
  <c r="NA241" i="10"/>
  <c r="MZ241" i="10"/>
  <c r="MY241" i="10"/>
  <c r="MX241" i="10"/>
  <c r="MW241" i="10"/>
  <c r="MV241" i="10"/>
  <c r="MU241" i="10"/>
  <c r="MT241" i="10"/>
  <c r="NE240" i="10"/>
  <c r="ND240" i="10"/>
  <c r="NC240" i="10"/>
  <c r="NB240" i="10"/>
  <c r="NA240" i="10"/>
  <c r="MZ240" i="10"/>
  <c r="MY240" i="10"/>
  <c r="MX240" i="10"/>
  <c r="MW240" i="10"/>
  <c r="MV240" i="10"/>
  <c r="MU240" i="10"/>
  <c r="MT240" i="10"/>
  <c r="NE239" i="10"/>
  <c r="ND239" i="10"/>
  <c r="NC239" i="10"/>
  <c r="NB239" i="10"/>
  <c r="NA239" i="10"/>
  <c r="MZ239" i="10"/>
  <c r="MY239" i="10"/>
  <c r="MX239" i="10"/>
  <c r="MW239" i="10"/>
  <c r="MV239" i="10"/>
  <c r="MU239" i="10"/>
  <c r="MT239" i="10"/>
  <c r="NE238" i="10"/>
  <c r="ND238" i="10"/>
  <c r="NC238" i="10"/>
  <c r="NB238" i="10"/>
  <c r="NA238" i="10"/>
  <c r="MZ238" i="10"/>
  <c r="MY238" i="10"/>
  <c r="MX238" i="10"/>
  <c r="MW238" i="10"/>
  <c r="MV238" i="10"/>
  <c r="MU238" i="10"/>
  <c r="MT238" i="10"/>
  <c r="NE237" i="10"/>
  <c r="ND237" i="10"/>
  <c r="NC237" i="10"/>
  <c r="NB237" i="10"/>
  <c r="NA237" i="10"/>
  <c r="MZ237" i="10"/>
  <c r="MY237" i="10"/>
  <c r="MX237" i="10"/>
  <c r="MW237" i="10"/>
  <c r="MV237" i="10"/>
  <c r="MU237" i="10"/>
  <c r="MT237" i="10"/>
  <c r="NE236" i="10"/>
  <c r="ND236" i="10"/>
  <c r="NC236" i="10"/>
  <c r="NB236" i="10"/>
  <c r="NA236" i="10"/>
  <c r="MZ236" i="10"/>
  <c r="MY236" i="10"/>
  <c r="MX236" i="10"/>
  <c r="MW236" i="10"/>
  <c r="MV236" i="10"/>
  <c r="MU236" i="10"/>
  <c r="MT236" i="10"/>
  <c r="NE235" i="10"/>
  <c r="ND235" i="10"/>
  <c r="NC235" i="10"/>
  <c r="NB235" i="10"/>
  <c r="NA235" i="10"/>
  <c r="MZ235" i="10"/>
  <c r="MY235" i="10"/>
  <c r="MX235" i="10"/>
  <c r="MW235" i="10"/>
  <c r="MV235" i="10"/>
  <c r="MU235" i="10"/>
  <c r="MT235" i="10"/>
  <c r="NE234" i="10"/>
  <c r="ND234" i="10"/>
  <c r="NC234" i="10"/>
  <c r="NB234" i="10"/>
  <c r="NA234" i="10"/>
  <c r="MZ234" i="10"/>
  <c r="MY234" i="10"/>
  <c r="MX234" i="10"/>
  <c r="MW234" i="10"/>
  <c r="MV234" i="10"/>
  <c r="MU234" i="10"/>
  <c r="MT234" i="10"/>
  <c r="NE233" i="10"/>
  <c r="ND233" i="10"/>
  <c r="NC233" i="10"/>
  <c r="NB233" i="10"/>
  <c r="NA233" i="10"/>
  <c r="MZ233" i="10"/>
  <c r="MY233" i="10"/>
  <c r="MX233" i="10"/>
  <c r="MW233" i="10"/>
  <c r="MV233" i="10"/>
  <c r="MU233" i="10"/>
  <c r="MT233" i="10"/>
  <c r="NE232" i="10"/>
  <c r="ND232" i="10"/>
  <c r="NC232" i="10"/>
  <c r="NB232" i="10"/>
  <c r="NA232" i="10"/>
  <c r="MZ232" i="10"/>
  <c r="MY232" i="10"/>
  <c r="MX232" i="10"/>
  <c r="MW232" i="10"/>
  <c r="MV232" i="10"/>
  <c r="MU232" i="10"/>
  <c r="MT232" i="10"/>
  <c r="NE231" i="10"/>
  <c r="ND231" i="10"/>
  <c r="NC231" i="10"/>
  <c r="NB231" i="10"/>
  <c r="NA231" i="10"/>
  <c r="MZ231" i="10"/>
  <c r="MY231" i="10"/>
  <c r="MX231" i="10"/>
  <c r="MW231" i="10"/>
  <c r="MV231" i="10"/>
  <c r="MU231" i="10"/>
  <c r="MT231" i="10"/>
  <c r="NE230" i="10"/>
  <c r="ND230" i="10"/>
  <c r="NC230" i="10"/>
  <c r="NB230" i="10"/>
  <c r="NA230" i="10"/>
  <c r="MZ230" i="10"/>
  <c r="MY230" i="10"/>
  <c r="MX230" i="10"/>
  <c r="MW230" i="10"/>
  <c r="MV230" i="10"/>
  <c r="MU230" i="10"/>
  <c r="MT230" i="10"/>
  <c r="NE229" i="10"/>
  <c r="ND229" i="10"/>
  <c r="NC229" i="10"/>
  <c r="NB229" i="10"/>
  <c r="NA229" i="10"/>
  <c r="MZ229" i="10"/>
  <c r="MY229" i="10"/>
  <c r="MX229" i="10"/>
  <c r="MW229" i="10"/>
  <c r="MV229" i="10"/>
  <c r="MU229" i="10"/>
  <c r="MT229" i="10"/>
  <c r="NE228" i="10"/>
  <c r="ND228" i="10"/>
  <c r="NC228" i="10"/>
  <c r="NB228" i="10"/>
  <c r="NA228" i="10"/>
  <c r="MZ228" i="10"/>
  <c r="MY228" i="10"/>
  <c r="MX228" i="10"/>
  <c r="MW228" i="10"/>
  <c r="MV228" i="10"/>
  <c r="MU228" i="10"/>
  <c r="MT228" i="10"/>
  <c r="NE227" i="10"/>
  <c r="ND227" i="10"/>
  <c r="NC227" i="10"/>
  <c r="NB227" i="10"/>
  <c r="NA227" i="10"/>
  <c r="MZ227" i="10"/>
  <c r="MY227" i="10"/>
  <c r="MX227" i="10"/>
  <c r="MW227" i="10"/>
  <c r="MV227" i="10"/>
  <c r="MU227" i="10"/>
  <c r="MT227" i="10"/>
  <c r="NE226" i="10"/>
  <c r="ND226" i="10"/>
  <c r="NC226" i="10"/>
  <c r="NB226" i="10"/>
  <c r="NA226" i="10"/>
  <c r="MZ226" i="10"/>
  <c r="MY226" i="10"/>
  <c r="MX226" i="10"/>
  <c r="MW226" i="10"/>
  <c r="MV226" i="10"/>
  <c r="MU226" i="10"/>
  <c r="MT226" i="10"/>
  <c r="NE225" i="10"/>
  <c r="ND225" i="10"/>
  <c r="NC225" i="10"/>
  <c r="NB225" i="10"/>
  <c r="NA225" i="10"/>
  <c r="MZ225" i="10"/>
  <c r="MY225" i="10"/>
  <c r="MX225" i="10"/>
  <c r="MW225" i="10"/>
  <c r="MV225" i="10"/>
  <c r="MU225" i="10"/>
  <c r="MT225" i="10"/>
  <c r="NE224" i="10"/>
  <c r="ND224" i="10"/>
  <c r="NC224" i="10"/>
  <c r="NB224" i="10"/>
  <c r="NA224" i="10"/>
  <c r="MZ224" i="10"/>
  <c r="MY224" i="10"/>
  <c r="MX224" i="10"/>
  <c r="MW224" i="10"/>
  <c r="MV224" i="10"/>
  <c r="MU224" i="10"/>
  <c r="MT224" i="10"/>
  <c r="NE223" i="10"/>
  <c r="ND223" i="10"/>
  <c r="NC223" i="10"/>
  <c r="NB223" i="10"/>
  <c r="NA223" i="10"/>
  <c r="MZ223" i="10"/>
  <c r="MY223" i="10"/>
  <c r="MX223" i="10"/>
  <c r="MW223" i="10"/>
  <c r="MV223" i="10"/>
  <c r="MU223" i="10"/>
  <c r="MT223" i="10"/>
  <c r="NE222" i="10"/>
  <c r="ND222" i="10"/>
  <c r="NC222" i="10"/>
  <c r="NB222" i="10"/>
  <c r="NA222" i="10"/>
  <c r="MZ222" i="10"/>
  <c r="MY222" i="10"/>
  <c r="MX222" i="10"/>
  <c r="MW222" i="10"/>
  <c r="MV222" i="10"/>
  <c r="MU222" i="10"/>
  <c r="MT222" i="10"/>
  <c r="NE221" i="10"/>
  <c r="ND221" i="10"/>
  <c r="NC221" i="10"/>
  <c r="NB221" i="10"/>
  <c r="NA221" i="10"/>
  <c r="MZ221" i="10"/>
  <c r="MY221" i="10"/>
  <c r="MX221" i="10"/>
  <c r="MW221" i="10"/>
  <c r="MV221" i="10"/>
  <c r="MU221" i="10"/>
  <c r="MT221" i="10"/>
  <c r="NE220" i="10"/>
  <c r="ND220" i="10"/>
  <c r="NC220" i="10"/>
  <c r="NB220" i="10"/>
  <c r="NA220" i="10"/>
  <c r="MZ220" i="10"/>
  <c r="MY220" i="10"/>
  <c r="MX220" i="10"/>
  <c r="MW220" i="10"/>
  <c r="MV220" i="10"/>
  <c r="MU220" i="10"/>
  <c r="MT220" i="10"/>
  <c r="NE219" i="10"/>
  <c r="ND219" i="10"/>
  <c r="NC219" i="10"/>
  <c r="NB219" i="10"/>
  <c r="NA219" i="10"/>
  <c r="MZ219" i="10"/>
  <c r="MY219" i="10"/>
  <c r="MX219" i="10"/>
  <c r="MW219" i="10"/>
  <c r="MV219" i="10"/>
  <c r="MU219" i="10"/>
  <c r="MT219" i="10"/>
  <c r="NE218" i="10"/>
  <c r="ND218" i="10"/>
  <c r="NC218" i="10"/>
  <c r="NB218" i="10"/>
  <c r="NA218" i="10"/>
  <c r="MZ218" i="10"/>
  <c r="MY218" i="10"/>
  <c r="MX218" i="10"/>
  <c r="MW218" i="10"/>
  <c r="MV218" i="10"/>
  <c r="MU218" i="10"/>
  <c r="MT218" i="10"/>
  <c r="NE217" i="10"/>
  <c r="ND217" i="10"/>
  <c r="NC217" i="10"/>
  <c r="NB217" i="10"/>
  <c r="NA217" i="10"/>
  <c r="MZ217" i="10"/>
  <c r="MY217" i="10"/>
  <c r="MX217" i="10"/>
  <c r="MW217" i="10"/>
  <c r="MV217" i="10"/>
  <c r="MU217" i="10"/>
  <c r="MT217" i="10"/>
  <c r="NE216" i="10"/>
  <c r="ND216" i="10"/>
  <c r="NC216" i="10"/>
  <c r="NB216" i="10"/>
  <c r="NA216" i="10"/>
  <c r="MZ216" i="10"/>
  <c r="MY216" i="10"/>
  <c r="MX216" i="10"/>
  <c r="MW216" i="10"/>
  <c r="MV216" i="10"/>
  <c r="MU216" i="10"/>
  <c r="MT216" i="10"/>
  <c r="NE215" i="10"/>
  <c r="ND215" i="10"/>
  <c r="NC215" i="10"/>
  <c r="NB215" i="10"/>
  <c r="NA215" i="10"/>
  <c r="MZ215" i="10"/>
  <c r="MY215" i="10"/>
  <c r="MX215" i="10"/>
  <c r="MW215" i="10"/>
  <c r="MV215" i="10"/>
  <c r="MU215" i="10"/>
  <c r="MT215" i="10"/>
  <c r="NE214" i="10"/>
  <c r="ND214" i="10"/>
  <c r="NC214" i="10"/>
  <c r="NB214" i="10"/>
  <c r="NA214" i="10"/>
  <c r="MZ214" i="10"/>
  <c r="MY214" i="10"/>
  <c r="MX214" i="10"/>
  <c r="MW214" i="10"/>
  <c r="MV214" i="10"/>
  <c r="MU214" i="10"/>
  <c r="MT214" i="10"/>
  <c r="NE213" i="10"/>
  <c r="ND213" i="10"/>
  <c r="NC213" i="10"/>
  <c r="NB213" i="10"/>
  <c r="NA213" i="10"/>
  <c r="MZ213" i="10"/>
  <c r="MY213" i="10"/>
  <c r="MX213" i="10"/>
  <c r="MW213" i="10"/>
  <c r="MV213" i="10"/>
  <c r="MU213" i="10"/>
  <c r="MT213" i="10"/>
  <c r="NE212" i="10"/>
  <c r="ND212" i="10"/>
  <c r="NC212" i="10"/>
  <c r="NB212" i="10"/>
  <c r="NA212" i="10"/>
  <c r="MZ212" i="10"/>
  <c r="MY212" i="10"/>
  <c r="MX212" i="10"/>
  <c r="MW212" i="10"/>
  <c r="MV212" i="10"/>
  <c r="MU212" i="10"/>
  <c r="MT212" i="10"/>
  <c r="NE211" i="10"/>
  <c r="ND211" i="10"/>
  <c r="NC211" i="10"/>
  <c r="NB211" i="10"/>
  <c r="NA211" i="10"/>
  <c r="MZ211" i="10"/>
  <c r="MY211" i="10"/>
  <c r="MX211" i="10"/>
  <c r="MW211" i="10"/>
  <c r="MV211" i="10"/>
  <c r="MU211" i="10"/>
  <c r="MT211" i="10"/>
  <c r="NE210" i="10"/>
  <c r="ND210" i="10"/>
  <c r="NC210" i="10"/>
  <c r="NB210" i="10"/>
  <c r="NA210" i="10"/>
  <c r="MZ210" i="10"/>
  <c r="MY210" i="10"/>
  <c r="MX210" i="10"/>
  <c r="MW210" i="10"/>
  <c r="MV210" i="10"/>
  <c r="MU210" i="10"/>
  <c r="MT210" i="10"/>
  <c r="NE209" i="10"/>
  <c r="ND209" i="10"/>
  <c r="NC209" i="10"/>
  <c r="NB209" i="10"/>
  <c r="NA209" i="10"/>
  <c r="MZ209" i="10"/>
  <c r="MY209" i="10"/>
  <c r="MX209" i="10"/>
  <c r="MW209" i="10"/>
  <c r="MV209" i="10"/>
  <c r="MU209" i="10"/>
  <c r="MT209" i="10"/>
  <c r="NE208" i="10"/>
  <c r="ND208" i="10"/>
  <c r="NC208" i="10"/>
  <c r="NB208" i="10"/>
  <c r="NA208" i="10"/>
  <c r="MZ208" i="10"/>
  <c r="MY208" i="10"/>
  <c r="MX208" i="10"/>
  <c r="MW208" i="10"/>
  <c r="MV208" i="10"/>
  <c r="MU208" i="10"/>
  <c r="MT208" i="10"/>
  <c r="NE207" i="10"/>
  <c r="ND207" i="10"/>
  <c r="NC207" i="10"/>
  <c r="NB207" i="10"/>
  <c r="NA207" i="10"/>
  <c r="MZ207" i="10"/>
  <c r="MY207" i="10"/>
  <c r="MX207" i="10"/>
  <c r="MW207" i="10"/>
  <c r="MV207" i="10"/>
  <c r="MU207" i="10"/>
  <c r="MT207" i="10"/>
  <c r="NE206" i="10"/>
  <c r="ND206" i="10"/>
  <c r="NC206" i="10"/>
  <c r="NB206" i="10"/>
  <c r="NA206" i="10"/>
  <c r="MZ206" i="10"/>
  <c r="MY206" i="10"/>
  <c r="MX206" i="10"/>
  <c r="MW206" i="10"/>
  <c r="MV206" i="10"/>
  <c r="MU206" i="10"/>
  <c r="MT206" i="10"/>
  <c r="NE205" i="10"/>
  <c r="ND205" i="10"/>
  <c r="NC205" i="10"/>
  <c r="NB205" i="10"/>
  <c r="NA205" i="10"/>
  <c r="MZ205" i="10"/>
  <c r="MY205" i="10"/>
  <c r="MX205" i="10"/>
  <c r="MW205" i="10"/>
  <c r="MV205" i="10"/>
  <c r="MU205" i="10"/>
  <c r="MT205" i="10"/>
  <c r="NE204" i="10"/>
  <c r="ND204" i="10"/>
  <c r="NC204" i="10"/>
  <c r="NB204" i="10"/>
  <c r="NA204" i="10"/>
  <c r="MZ204" i="10"/>
  <c r="MY204" i="10"/>
  <c r="MX204" i="10"/>
  <c r="MW204" i="10"/>
  <c r="MV204" i="10"/>
  <c r="MU204" i="10"/>
  <c r="MT204" i="10"/>
  <c r="NE203" i="10"/>
  <c r="ND203" i="10"/>
  <c r="NC203" i="10"/>
  <c r="NB203" i="10"/>
  <c r="NA203" i="10"/>
  <c r="MZ203" i="10"/>
  <c r="MY203" i="10"/>
  <c r="MX203" i="10"/>
  <c r="MW203" i="10"/>
  <c r="MV203" i="10"/>
  <c r="MU203" i="10"/>
  <c r="MT203" i="10"/>
  <c r="NE202" i="10"/>
  <c r="ND202" i="10"/>
  <c r="NC202" i="10"/>
  <c r="NB202" i="10"/>
  <c r="NA202" i="10"/>
  <c r="MZ202" i="10"/>
  <c r="MY202" i="10"/>
  <c r="MX202" i="10"/>
  <c r="MW202" i="10"/>
  <c r="MV202" i="10"/>
  <c r="MU202" i="10"/>
  <c r="MT202" i="10"/>
  <c r="NE201" i="10"/>
  <c r="ND201" i="10"/>
  <c r="NC201" i="10"/>
  <c r="NB201" i="10"/>
  <c r="NA201" i="10"/>
  <c r="MZ201" i="10"/>
  <c r="MY201" i="10"/>
  <c r="MX201" i="10"/>
  <c r="MW201" i="10"/>
  <c r="MV201" i="10"/>
  <c r="MU201" i="10"/>
  <c r="MT201" i="10"/>
  <c r="NE200" i="10"/>
  <c r="ND200" i="10"/>
  <c r="NC200" i="10"/>
  <c r="NB200" i="10"/>
  <c r="NA200" i="10"/>
  <c r="MZ200" i="10"/>
  <c r="MY200" i="10"/>
  <c r="MX200" i="10"/>
  <c r="MW200" i="10"/>
  <c r="MV200" i="10"/>
  <c r="MU200" i="10"/>
  <c r="MT200" i="10"/>
  <c r="NE199" i="10"/>
  <c r="ND199" i="10"/>
  <c r="NC199" i="10"/>
  <c r="NB199" i="10"/>
  <c r="NA199" i="10"/>
  <c r="MZ199" i="10"/>
  <c r="MY199" i="10"/>
  <c r="MX199" i="10"/>
  <c r="MW199" i="10"/>
  <c r="MV199" i="10"/>
  <c r="MU199" i="10"/>
  <c r="MT199" i="10"/>
  <c r="NE198" i="10"/>
  <c r="ND198" i="10"/>
  <c r="NC198" i="10"/>
  <c r="NB198" i="10"/>
  <c r="NA198" i="10"/>
  <c r="MZ198" i="10"/>
  <c r="MY198" i="10"/>
  <c r="MX198" i="10"/>
  <c r="MW198" i="10"/>
  <c r="MV198" i="10"/>
  <c r="MU198" i="10"/>
  <c r="MT198" i="10"/>
  <c r="NE197" i="10"/>
  <c r="ND197" i="10"/>
  <c r="NC197" i="10"/>
  <c r="NB197" i="10"/>
  <c r="NA197" i="10"/>
  <c r="MZ197" i="10"/>
  <c r="MY197" i="10"/>
  <c r="MX197" i="10"/>
  <c r="MW197" i="10"/>
  <c r="MV197" i="10"/>
  <c r="MU197" i="10"/>
  <c r="MT197" i="10"/>
  <c r="NE196" i="10"/>
  <c r="ND196" i="10"/>
  <c r="NC196" i="10"/>
  <c r="NB196" i="10"/>
  <c r="NA196" i="10"/>
  <c r="MZ196" i="10"/>
  <c r="MY196" i="10"/>
  <c r="MX196" i="10"/>
  <c r="MW196" i="10"/>
  <c r="MV196" i="10"/>
  <c r="MU196" i="10"/>
  <c r="MT196" i="10"/>
  <c r="NE195" i="10"/>
  <c r="ND195" i="10"/>
  <c r="NC195" i="10"/>
  <c r="NB195" i="10"/>
  <c r="NA195" i="10"/>
  <c r="MZ195" i="10"/>
  <c r="MY195" i="10"/>
  <c r="MX195" i="10"/>
  <c r="MW195" i="10"/>
  <c r="MV195" i="10"/>
  <c r="MU195" i="10"/>
  <c r="MT195" i="10"/>
  <c r="NE194" i="10"/>
  <c r="ND194" i="10"/>
  <c r="NC194" i="10"/>
  <c r="NB194" i="10"/>
  <c r="NA194" i="10"/>
  <c r="MZ194" i="10"/>
  <c r="MY194" i="10"/>
  <c r="MX194" i="10"/>
  <c r="MW194" i="10"/>
  <c r="MV194" i="10"/>
  <c r="MU194" i="10"/>
  <c r="MT194" i="10"/>
  <c r="NE193" i="10"/>
  <c r="ND193" i="10"/>
  <c r="NC193" i="10"/>
  <c r="NB193" i="10"/>
  <c r="NA193" i="10"/>
  <c r="MZ193" i="10"/>
  <c r="MY193" i="10"/>
  <c r="MX193" i="10"/>
  <c r="MW193" i="10"/>
  <c r="MV193" i="10"/>
  <c r="MU193" i="10"/>
  <c r="MT193" i="10"/>
  <c r="NE192" i="10"/>
  <c r="ND192" i="10"/>
  <c r="NC192" i="10"/>
  <c r="NB192" i="10"/>
  <c r="NA192" i="10"/>
  <c r="MZ192" i="10"/>
  <c r="MY192" i="10"/>
  <c r="MX192" i="10"/>
  <c r="MW192" i="10"/>
  <c r="MV192" i="10"/>
  <c r="MU192" i="10"/>
  <c r="MT192" i="10"/>
  <c r="NE191" i="10"/>
  <c r="ND191" i="10"/>
  <c r="NC191" i="10"/>
  <c r="NB191" i="10"/>
  <c r="NA191" i="10"/>
  <c r="MZ191" i="10"/>
  <c r="MY191" i="10"/>
  <c r="MX191" i="10"/>
  <c r="MW191" i="10"/>
  <c r="MV191" i="10"/>
  <c r="MU191" i="10"/>
  <c r="MT191" i="10"/>
  <c r="NE190" i="10"/>
  <c r="ND190" i="10"/>
  <c r="NC190" i="10"/>
  <c r="NB190" i="10"/>
  <c r="NA190" i="10"/>
  <c r="MZ190" i="10"/>
  <c r="MY190" i="10"/>
  <c r="MX190" i="10"/>
  <c r="MW190" i="10"/>
  <c r="MV190" i="10"/>
  <c r="MU190" i="10"/>
  <c r="MT190" i="10"/>
  <c r="NE189" i="10"/>
  <c r="ND189" i="10"/>
  <c r="NC189" i="10"/>
  <c r="NB189" i="10"/>
  <c r="NA189" i="10"/>
  <c r="MZ189" i="10"/>
  <c r="MY189" i="10"/>
  <c r="MX189" i="10"/>
  <c r="MW189" i="10"/>
  <c r="MV189" i="10"/>
  <c r="MU189" i="10"/>
  <c r="MT189" i="10"/>
  <c r="NE188" i="10"/>
  <c r="ND188" i="10"/>
  <c r="NC188" i="10"/>
  <c r="NB188" i="10"/>
  <c r="NA188" i="10"/>
  <c r="MZ188" i="10"/>
  <c r="MY188" i="10"/>
  <c r="MX188" i="10"/>
  <c r="MW188" i="10"/>
  <c r="MV188" i="10"/>
  <c r="MU188" i="10"/>
  <c r="MT188" i="10"/>
  <c r="NE187" i="10"/>
  <c r="ND187" i="10"/>
  <c r="NC187" i="10"/>
  <c r="NB187" i="10"/>
  <c r="NA187" i="10"/>
  <c r="MZ187" i="10"/>
  <c r="MY187" i="10"/>
  <c r="MX187" i="10"/>
  <c r="MW187" i="10"/>
  <c r="MV187" i="10"/>
  <c r="MU187" i="10"/>
  <c r="MT187" i="10"/>
  <c r="NE186" i="10"/>
  <c r="ND186" i="10"/>
  <c r="NC186" i="10"/>
  <c r="NB186" i="10"/>
  <c r="NA186" i="10"/>
  <c r="MZ186" i="10"/>
  <c r="MY186" i="10"/>
  <c r="MX186" i="10"/>
  <c r="MW186" i="10"/>
  <c r="MV186" i="10"/>
  <c r="MU186" i="10"/>
  <c r="MT186" i="10"/>
  <c r="NE185" i="10"/>
  <c r="ND185" i="10"/>
  <c r="NC185" i="10"/>
  <c r="NB185" i="10"/>
  <c r="NA185" i="10"/>
  <c r="MZ185" i="10"/>
  <c r="MY185" i="10"/>
  <c r="MX185" i="10"/>
  <c r="MW185" i="10"/>
  <c r="MV185" i="10"/>
  <c r="MU185" i="10"/>
  <c r="MT185" i="10"/>
  <c r="NE184" i="10"/>
  <c r="ND184" i="10"/>
  <c r="NC184" i="10"/>
  <c r="NB184" i="10"/>
  <c r="NA184" i="10"/>
  <c r="MZ184" i="10"/>
  <c r="MY184" i="10"/>
  <c r="MX184" i="10"/>
  <c r="MW184" i="10"/>
  <c r="MV184" i="10"/>
  <c r="MU184" i="10"/>
  <c r="MT184" i="10"/>
  <c r="NE183" i="10"/>
  <c r="ND183" i="10"/>
  <c r="NC183" i="10"/>
  <c r="NB183" i="10"/>
  <c r="NA183" i="10"/>
  <c r="MZ183" i="10"/>
  <c r="MY183" i="10"/>
  <c r="MX183" i="10"/>
  <c r="MW183" i="10"/>
  <c r="MV183" i="10"/>
  <c r="MU183" i="10"/>
  <c r="MT183" i="10"/>
  <c r="NE182" i="10"/>
  <c r="ND182" i="10"/>
  <c r="NC182" i="10"/>
  <c r="NB182" i="10"/>
  <c r="NA182" i="10"/>
  <c r="MZ182" i="10"/>
  <c r="MY182" i="10"/>
  <c r="MX182" i="10"/>
  <c r="MW182" i="10"/>
  <c r="MV182" i="10"/>
  <c r="MU182" i="10"/>
  <c r="MT182" i="10"/>
  <c r="NE181" i="10"/>
  <c r="ND181" i="10"/>
  <c r="NC181" i="10"/>
  <c r="NB181" i="10"/>
  <c r="NA181" i="10"/>
  <c r="MZ181" i="10"/>
  <c r="MY181" i="10"/>
  <c r="MX181" i="10"/>
  <c r="MW181" i="10"/>
  <c r="MV181" i="10"/>
  <c r="MU181" i="10"/>
  <c r="MT181" i="10"/>
  <c r="NE180" i="10"/>
  <c r="ND180" i="10"/>
  <c r="NC180" i="10"/>
  <c r="NB180" i="10"/>
  <c r="NA180" i="10"/>
  <c r="MZ180" i="10"/>
  <c r="MY180" i="10"/>
  <c r="MX180" i="10"/>
  <c r="MW180" i="10"/>
  <c r="MV180" i="10"/>
  <c r="MU180" i="10"/>
  <c r="MT180" i="10"/>
  <c r="NE179" i="10"/>
  <c r="ND179" i="10"/>
  <c r="NC179" i="10"/>
  <c r="NB179" i="10"/>
  <c r="NA179" i="10"/>
  <c r="MZ179" i="10"/>
  <c r="MY179" i="10"/>
  <c r="MX179" i="10"/>
  <c r="MW179" i="10"/>
  <c r="MV179" i="10"/>
  <c r="MU179" i="10"/>
  <c r="MT179" i="10"/>
  <c r="NE178" i="10"/>
  <c r="ND178" i="10"/>
  <c r="NC178" i="10"/>
  <c r="NB178" i="10"/>
  <c r="NA178" i="10"/>
  <c r="MZ178" i="10"/>
  <c r="MY178" i="10"/>
  <c r="MX178" i="10"/>
  <c r="MW178" i="10"/>
  <c r="MV178" i="10"/>
  <c r="MU178" i="10"/>
  <c r="MT178" i="10"/>
  <c r="NE177" i="10"/>
  <c r="ND177" i="10"/>
  <c r="NC177" i="10"/>
  <c r="NB177" i="10"/>
  <c r="NA177" i="10"/>
  <c r="MZ177" i="10"/>
  <c r="MY177" i="10"/>
  <c r="MX177" i="10"/>
  <c r="MW177" i="10"/>
  <c r="MV177" i="10"/>
  <c r="MU177" i="10"/>
  <c r="MT177" i="10"/>
  <c r="NE176" i="10"/>
  <c r="ND176" i="10"/>
  <c r="NC176" i="10"/>
  <c r="NB176" i="10"/>
  <c r="NA176" i="10"/>
  <c r="MZ176" i="10"/>
  <c r="MY176" i="10"/>
  <c r="MX176" i="10"/>
  <c r="MW176" i="10"/>
  <c r="MV176" i="10"/>
  <c r="MU176" i="10"/>
  <c r="MT176" i="10"/>
  <c r="NE175" i="10"/>
  <c r="ND175" i="10"/>
  <c r="NC175" i="10"/>
  <c r="NB175" i="10"/>
  <c r="NA175" i="10"/>
  <c r="MZ175" i="10"/>
  <c r="MY175" i="10"/>
  <c r="MX175" i="10"/>
  <c r="MW175" i="10"/>
  <c r="MV175" i="10"/>
  <c r="MU175" i="10"/>
  <c r="MT175" i="10"/>
  <c r="NE174" i="10"/>
  <c r="ND174" i="10"/>
  <c r="NC174" i="10"/>
  <c r="NB174" i="10"/>
  <c r="NA174" i="10"/>
  <c r="MZ174" i="10"/>
  <c r="MY174" i="10"/>
  <c r="MX174" i="10"/>
  <c r="MW174" i="10"/>
  <c r="MV174" i="10"/>
  <c r="MU174" i="10"/>
  <c r="MT174" i="10"/>
  <c r="NE173" i="10"/>
  <c r="ND173" i="10"/>
  <c r="NC173" i="10"/>
  <c r="NB173" i="10"/>
  <c r="NA173" i="10"/>
  <c r="MZ173" i="10"/>
  <c r="MY173" i="10"/>
  <c r="MX173" i="10"/>
  <c r="MW173" i="10"/>
  <c r="MV173" i="10"/>
  <c r="MU173" i="10"/>
  <c r="MT173" i="10"/>
  <c r="NE172" i="10"/>
  <c r="ND172" i="10"/>
  <c r="NC172" i="10"/>
  <c r="NB172" i="10"/>
  <c r="NA172" i="10"/>
  <c r="MZ172" i="10"/>
  <c r="MY172" i="10"/>
  <c r="MX172" i="10"/>
  <c r="MW172" i="10"/>
  <c r="MV172" i="10"/>
  <c r="MU172" i="10"/>
  <c r="MT172" i="10"/>
  <c r="NE171" i="10"/>
  <c r="ND171" i="10"/>
  <c r="NC171" i="10"/>
  <c r="NB171" i="10"/>
  <c r="NA171" i="10"/>
  <c r="MZ171" i="10"/>
  <c r="MY171" i="10"/>
  <c r="MX171" i="10"/>
  <c r="MW171" i="10"/>
  <c r="MV171" i="10"/>
  <c r="MU171" i="10"/>
  <c r="MT171" i="10"/>
  <c r="NE170" i="10"/>
  <c r="ND170" i="10"/>
  <c r="NC170" i="10"/>
  <c r="NB170" i="10"/>
  <c r="NA170" i="10"/>
  <c r="MZ170" i="10"/>
  <c r="MY170" i="10"/>
  <c r="MX170" i="10"/>
  <c r="MW170" i="10"/>
  <c r="MV170" i="10"/>
  <c r="MU170" i="10"/>
  <c r="MT170" i="10"/>
  <c r="NE169" i="10"/>
  <c r="ND169" i="10"/>
  <c r="NC169" i="10"/>
  <c r="NB169" i="10"/>
  <c r="NA169" i="10"/>
  <c r="MZ169" i="10"/>
  <c r="MY169" i="10"/>
  <c r="MX169" i="10"/>
  <c r="MW169" i="10"/>
  <c r="MV169" i="10"/>
  <c r="MU169" i="10"/>
  <c r="MT169" i="10"/>
  <c r="NE168" i="10"/>
  <c r="ND168" i="10"/>
  <c r="NC168" i="10"/>
  <c r="NB168" i="10"/>
  <c r="NA168" i="10"/>
  <c r="MZ168" i="10"/>
  <c r="MY168" i="10"/>
  <c r="MX168" i="10"/>
  <c r="MW168" i="10"/>
  <c r="MV168" i="10"/>
  <c r="MU168" i="10"/>
  <c r="MT168" i="10"/>
  <c r="NE167" i="10"/>
  <c r="ND167" i="10"/>
  <c r="NC167" i="10"/>
  <c r="NB167" i="10"/>
  <c r="NA167" i="10"/>
  <c r="MZ167" i="10"/>
  <c r="MY167" i="10"/>
  <c r="MX167" i="10"/>
  <c r="MW167" i="10"/>
  <c r="MV167" i="10"/>
  <c r="MU167" i="10"/>
  <c r="MT167" i="10"/>
  <c r="NE166" i="10"/>
  <c r="ND166" i="10"/>
  <c r="NC166" i="10"/>
  <c r="NB166" i="10"/>
  <c r="NA166" i="10"/>
  <c r="MZ166" i="10"/>
  <c r="MY166" i="10"/>
  <c r="MX166" i="10"/>
  <c r="MW166" i="10"/>
  <c r="MV166" i="10"/>
  <c r="MU166" i="10"/>
  <c r="MT166" i="10"/>
  <c r="NE165" i="10"/>
  <c r="ND165" i="10"/>
  <c r="NC165" i="10"/>
  <c r="NB165" i="10"/>
  <c r="NA165" i="10"/>
  <c r="MZ165" i="10"/>
  <c r="MY165" i="10"/>
  <c r="MX165" i="10"/>
  <c r="MW165" i="10"/>
  <c r="MV165" i="10"/>
  <c r="MU165" i="10"/>
  <c r="MT165" i="10"/>
  <c r="NE164" i="10"/>
  <c r="ND164" i="10"/>
  <c r="NC164" i="10"/>
  <c r="NB164" i="10"/>
  <c r="NA164" i="10"/>
  <c r="MZ164" i="10"/>
  <c r="MY164" i="10"/>
  <c r="MX164" i="10"/>
  <c r="MW164" i="10"/>
  <c r="MV164" i="10"/>
  <c r="MU164" i="10"/>
  <c r="MT164" i="10"/>
  <c r="NE163" i="10"/>
  <c r="ND163" i="10"/>
  <c r="NC163" i="10"/>
  <c r="NB163" i="10"/>
  <c r="NA163" i="10"/>
  <c r="MZ163" i="10"/>
  <c r="MY163" i="10"/>
  <c r="MX163" i="10"/>
  <c r="MW163" i="10"/>
  <c r="MV163" i="10"/>
  <c r="MU163" i="10"/>
  <c r="MT163" i="10"/>
  <c r="NE162" i="10"/>
  <c r="ND162" i="10"/>
  <c r="NC162" i="10"/>
  <c r="NB162" i="10"/>
  <c r="NA162" i="10"/>
  <c r="MZ162" i="10"/>
  <c r="MY162" i="10"/>
  <c r="MX162" i="10"/>
  <c r="MW162" i="10"/>
  <c r="MV162" i="10"/>
  <c r="MU162" i="10"/>
  <c r="MT162" i="10"/>
  <c r="NE161" i="10"/>
  <c r="ND161" i="10"/>
  <c r="NC161" i="10"/>
  <c r="NB161" i="10"/>
  <c r="NA161" i="10"/>
  <c r="MZ161" i="10"/>
  <c r="MY161" i="10"/>
  <c r="MX161" i="10"/>
  <c r="MW161" i="10"/>
  <c r="MV161" i="10"/>
  <c r="MU161" i="10"/>
  <c r="MT161" i="10"/>
  <c r="NE160" i="10"/>
  <c r="ND160" i="10"/>
  <c r="NC160" i="10"/>
  <c r="NB160" i="10"/>
  <c r="NA160" i="10"/>
  <c r="MZ160" i="10"/>
  <c r="MY160" i="10"/>
  <c r="MX160" i="10"/>
  <c r="MW160" i="10"/>
  <c r="MV160" i="10"/>
  <c r="MU160" i="10"/>
  <c r="MT160" i="10"/>
  <c r="NE159" i="10"/>
  <c r="ND159" i="10"/>
  <c r="NC159" i="10"/>
  <c r="NB159" i="10"/>
  <c r="NA159" i="10"/>
  <c r="MZ159" i="10"/>
  <c r="MY159" i="10"/>
  <c r="MX159" i="10"/>
  <c r="MW159" i="10"/>
  <c r="MV159" i="10"/>
  <c r="MU159" i="10"/>
  <c r="MT159" i="10"/>
  <c r="NE158" i="10"/>
  <c r="ND158" i="10"/>
  <c r="NC158" i="10"/>
  <c r="NB158" i="10"/>
  <c r="NA158" i="10"/>
  <c r="MZ158" i="10"/>
  <c r="MY158" i="10"/>
  <c r="MX158" i="10"/>
  <c r="MW158" i="10"/>
  <c r="MV158" i="10"/>
  <c r="MU158" i="10"/>
  <c r="MT158" i="10"/>
  <c r="NE157" i="10"/>
  <c r="ND157" i="10"/>
  <c r="NC157" i="10"/>
  <c r="NB157" i="10"/>
  <c r="NA157" i="10"/>
  <c r="MZ157" i="10"/>
  <c r="MY157" i="10"/>
  <c r="MX157" i="10"/>
  <c r="MW157" i="10"/>
  <c r="MV157" i="10"/>
  <c r="MU157" i="10"/>
  <c r="MT157" i="10"/>
  <c r="NE156" i="10"/>
  <c r="ND156" i="10"/>
  <c r="NC156" i="10"/>
  <c r="NB156" i="10"/>
  <c r="NA156" i="10"/>
  <c r="MZ156" i="10"/>
  <c r="MY156" i="10"/>
  <c r="MX156" i="10"/>
  <c r="MW156" i="10"/>
  <c r="MV156" i="10"/>
  <c r="MU156" i="10"/>
  <c r="MT156" i="10"/>
  <c r="NE155" i="10"/>
  <c r="ND155" i="10"/>
  <c r="NC155" i="10"/>
  <c r="NB155" i="10"/>
  <c r="NA155" i="10"/>
  <c r="MZ155" i="10"/>
  <c r="MY155" i="10"/>
  <c r="MX155" i="10"/>
  <c r="MW155" i="10"/>
  <c r="MV155" i="10"/>
  <c r="MU155" i="10"/>
  <c r="MT155" i="10"/>
  <c r="NE154" i="10"/>
  <c r="ND154" i="10"/>
  <c r="NC154" i="10"/>
  <c r="NB154" i="10"/>
  <c r="NA154" i="10"/>
  <c r="MZ154" i="10"/>
  <c r="MY154" i="10"/>
  <c r="MX154" i="10"/>
  <c r="MW154" i="10"/>
  <c r="MV154" i="10"/>
  <c r="MU154" i="10"/>
  <c r="MT154" i="10"/>
  <c r="NE153" i="10"/>
  <c r="ND153" i="10"/>
  <c r="NC153" i="10"/>
  <c r="NB153" i="10"/>
  <c r="NA153" i="10"/>
  <c r="MZ153" i="10"/>
  <c r="MY153" i="10"/>
  <c r="MX153" i="10"/>
  <c r="MW153" i="10"/>
  <c r="MV153" i="10"/>
  <c r="MU153" i="10"/>
  <c r="MT153" i="10"/>
  <c r="NE152" i="10"/>
  <c r="ND152" i="10"/>
  <c r="NC152" i="10"/>
  <c r="NB152" i="10"/>
  <c r="NA152" i="10"/>
  <c r="MZ152" i="10"/>
  <c r="MY152" i="10"/>
  <c r="MX152" i="10"/>
  <c r="MW152" i="10"/>
  <c r="MV152" i="10"/>
  <c r="MU152" i="10"/>
  <c r="MT152" i="10"/>
  <c r="NE151" i="10"/>
  <c r="ND151" i="10"/>
  <c r="NC151" i="10"/>
  <c r="NB151" i="10"/>
  <c r="NA151" i="10"/>
  <c r="MZ151" i="10"/>
  <c r="MY151" i="10"/>
  <c r="MX151" i="10"/>
  <c r="MW151" i="10"/>
  <c r="MV151" i="10"/>
  <c r="MU151" i="10"/>
  <c r="MT151" i="10"/>
  <c r="NE150" i="10"/>
  <c r="ND150" i="10"/>
  <c r="NC150" i="10"/>
  <c r="NB150" i="10"/>
  <c r="NA150" i="10"/>
  <c r="MZ150" i="10"/>
  <c r="MY150" i="10"/>
  <c r="MX150" i="10"/>
  <c r="MW150" i="10"/>
  <c r="MV150" i="10"/>
  <c r="MU150" i="10"/>
  <c r="MT150" i="10"/>
  <c r="NE149" i="10"/>
  <c r="ND149" i="10"/>
  <c r="NC149" i="10"/>
  <c r="NB149" i="10"/>
  <c r="NA149" i="10"/>
  <c r="MZ149" i="10"/>
  <c r="MY149" i="10"/>
  <c r="MX149" i="10"/>
  <c r="MW149" i="10"/>
  <c r="MV149" i="10"/>
  <c r="MU149" i="10"/>
  <c r="MT149" i="10"/>
  <c r="NE148" i="10"/>
  <c r="ND148" i="10"/>
  <c r="NC148" i="10"/>
  <c r="NB148" i="10"/>
  <c r="NA148" i="10"/>
  <c r="MZ148" i="10"/>
  <c r="MY148" i="10"/>
  <c r="MX148" i="10"/>
  <c r="MW148" i="10"/>
  <c r="MV148" i="10"/>
  <c r="MU148" i="10"/>
  <c r="MT148" i="10"/>
  <c r="NE147" i="10"/>
  <c r="ND147" i="10"/>
  <c r="NC147" i="10"/>
  <c r="NB147" i="10"/>
  <c r="NA147" i="10"/>
  <c r="MZ147" i="10"/>
  <c r="MY147" i="10"/>
  <c r="MX147" i="10"/>
  <c r="MW147" i="10"/>
  <c r="MV147" i="10"/>
  <c r="MU147" i="10"/>
  <c r="MT147" i="10"/>
  <c r="NE146" i="10"/>
  <c r="ND146" i="10"/>
  <c r="NC146" i="10"/>
  <c r="NB146" i="10"/>
  <c r="NA146" i="10"/>
  <c r="MZ146" i="10"/>
  <c r="MY146" i="10"/>
  <c r="MX146" i="10"/>
  <c r="MW146" i="10"/>
  <c r="MV146" i="10"/>
  <c r="MU146" i="10"/>
  <c r="MT146" i="10"/>
  <c r="NE145" i="10"/>
  <c r="ND145" i="10"/>
  <c r="NC145" i="10"/>
  <c r="NB145" i="10"/>
  <c r="NA145" i="10"/>
  <c r="MZ145" i="10"/>
  <c r="MY145" i="10"/>
  <c r="MX145" i="10"/>
  <c r="MW145" i="10"/>
  <c r="MV145" i="10"/>
  <c r="MU145" i="10"/>
  <c r="MT145" i="10"/>
  <c r="NE144" i="10"/>
  <c r="ND144" i="10"/>
  <c r="NC144" i="10"/>
  <c r="NB144" i="10"/>
  <c r="NA144" i="10"/>
  <c r="MZ144" i="10"/>
  <c r="MY144" i="10"/>
  <c r="MX144" i="10"/>
  <c r="MW144" i="10"/>
  <c r="MV144" i="10"/>
  <c r="MU144" i="10"/>
  <c r="MT144" i="10"/>
  <c r="NE143" i="10"/>
  <c r="ND143" i="10"/>
  <c r="NC143" i="10"/>
  <c r="NB143" i="10"/>
  <c r="NA143" i="10"/>
  <c r="MZ143" i="10"/>
  <c r="MY143" i="10"/>
  <c r="MX143" i="10"/>
  <c r="MW143" i="10"/>
  <c r="MV143" i="10"/>
  <c r="MU143" i="10"/>
  <c r="MT143" i="10"/>
  <c r="NE142" i="10"/>
  <c r="ND142" i="10"/>
  <c r="NC142" i="10"/>
  <c r="NB142" i="10"/>
  <c r="NA142" i="10"/>
  <c r="MZ142" i="10"/>
  <c r="MY142" i="10"/>
  <c r="MX142" i="10"/>
  <c r="MW142" i="10"/>
  <c r="MV142" i="10"/>
  <c r="MU142" i="10"/>
  <c r="MT142" i="10"/>
  <c r="NE141" i="10"/>
  <c r="ND141" i="10"/>
  <c r="NC141" i="10"/>
  <c r="NB141" i="10"/>
  <c r="NA141" i="10"/>
  <c r="MZ141" i="10"/>
  <c r="MY141" i="10"/>
  <c r="MX141" i="10"/>
  <c r="MW141" i="10"/>
  <c r="MV141" i="10"/>
  <c r="MU141" i="10"/>
  <c r="MT141" i="10"/>
  <c r="NE140" i="10"/>
  <c r="ND140" i="10"/>
  <c r="NC140" i="10"/>
  <c r="NB140" i="10"/>
  <c r="NA140" i="10"/>
  <c r="MZ140" i="10"/>
  <c r="MY140" i="10"/>
  <c r="MX140" i="10"/>
  <c r="MW140" i="10"/>
  <c r="MV140" i="10"/>
  <c r="MU140" i="10"/>
  <c r="MT140" i="10"/>
  <c r="NE139" i="10"/>
  <c r="ND139" i="10"/>
  <c r="NC139" i="10"/>
  <c r="NB139" i="10"/>
  <c r="NA139" i="10"/>
  <c r="MZ139" i="10"/>
  <c r="MY139" i="10"/>
  <c r="MX139" i="10"/>
  <c r="MW139" i="10"/>
  <c r="MV139" i="10"/>
  <c r="MU139" i="10"/>
  <c r="MT139" i="10"/>
  <c r="NE138" i="10"/>
  <c r="ND138" i="10"/>
  <c r="NC138" i="10"/>
  <c r="NB138" i="10"/>
  <c r="NA138" i="10"/>
  <c r="MZ138" i="10"/>
  <c r="MY138" i="10"/>
  <c r="MX138" i="10"/>
  <c r="MW138" i="10"/>
  <c r="MV138" i="10"/>
  <c r="MU138" i="10"/>
  <c r="MT138" i="10"/>
  <c r="NE137" i="10"/>
  <c r="ND137" i="10"/>
  <c r="NC137" i="10"/>
  <c r="NB137" i="10"/>
  <c r="NA137" i="10"/>
  <c r="MZ137" i="10"/>
  <c r="MY137" i="10"/>
  <c r="MX137" i="10"/>
  <c r="MW137" i="10"/>
  <c r="MV137" i="10"/>
  <c r="MU137" i="10"/>
  <c r="MT137" i="10"/>
  <c r="NE136" i="10"/>
  <c r="ND136" i="10"/>
  <c r="NC136" i="10"/>
  <c r="NB136" i="10"/>
  <c r="NA136" i="10"/>
  <c r="MZ136" i="10"/>
  <c r="MY136" i="10"/>
  <c r="MX136" i="10"/>
  <c r="MW136" i="10"/>
  <c r="MV136" i="10"/>
  <c r="MU136" i="10"/>
  <c r="MT136" i="10"/>
  <c r="NE135" i="10"/>
  <c r="ND135" i="10"/>
  <c r="NC135" i="10"/>
  <c r="NB135" i="10"/>
  <c r="NA135" i="10"/>
  <c r="MZ135" i="10"/>
  <c r="MY135" i="10"/>
  <c r="MX135" i="10"/>
  <c r="MW135" i="10"/>
  <c r="MV135" i="10"/>
  <c r="MU135" i="10"/>
  <c r="MT135" i="10"/>
  <c r="NE134" i="10"/>
  <c r="ND134" i="10"/>
  <c r="NC134" i="10"/>
  <c r="NB134" i="10"/>
  <c r="NA134" i="10"/>
  <c r="MZ134" i="10"/>
  <c r="MY134" i="10"/>
  <c r="MX134" i="10"/>
  <c r="MW134" i="10"/>
  <c r="MV134" i="10"/>
  <c r="MU134" i="10"/>
  <c r="MT134" i="10"/>
  <c r="NE133" i="10"/>
  <c r="ND133" i="10"/>
  <c r="NC133" i="10"/>
  <c r="NB133" i="10"/>
  <c r="NA133" i="10"/>
  <c r="MZ133" i="10"/>
  <c r="MY133" i="10"/>
  <c r="MX133" i="10"/>
  <c r="MW133" i="10"/>
  <c r="MV133" i="10"/>
  <c r="MU133" i="10"/>
  <c r="MT133" i="10"/>
  <c r="NE132" i="10"/>
  <c r="ND132" i="10"/>
  <c r="NC132" i="10"/>
  <c r="NB132" i="10"/>
  <c r="NA132" i="10"/>
  <c r="MZ132" i="10"/>
  <c r="MY132" i="10"/>
  <c r="MX132" i="10"/>
  <c r="MW132" i="10"/>
  <c r="MV132" i="10"/>
  <c r="MU132" i="10"/>
  <c r="MT132" i="10"/>
  <c r="NE131" i="10"/>
  <c r="ND131" i="10"/>
  <c r="NC131" i="10"/>
  <c r="NB131" i="10"/>
  <c r="NA131" i="10"/>
  <c r="MZ131" i="10"/>
  <c r="MY131" i="10"/>
  <c r="MX131" i="10"/>
  <c r="MW131" i="10"/>
  <c r="MV131" i="10"/>
  <c r="MU131" i="10"/>
  <c r="MT131" i="10"/>
  <c r="NE130" i="10"/>
  <c r="ND130" i="10"/>
  <c r="NC130" i="10"/>
  <c r="NB130" i="10"/>
  <c r="NA130" i="10"/>
  <c r="MZ130" i="10"/>
  <c r="MY130" i="10"/>
  <c r="MX130" i="10"/>
  <c r="MW130" i="10"/>
  <c r="MV130" i="10"/>
  <c r="MU130" i="10"/>
  <c r="MT130" i="10"/>
  <c r="NE129" i="10"/>
  <c r="ND129" i="10"/>
  <c r="NC129" i="10"/>
  <c r="NB129" i="10"/>
  <c r="NA129" i="10"/>
  <c r="MZ129" i="10"/>
  <c r="MY129" i="10"/>
  <c r="MX129" i="10"/>
  <c r="MW129" i="10"/>
  <c r="MV129" i="10"/>
  <c r="MU129" i="10"/>
  <c r="MT129" i="10"/>
  <c r="NE128" i="10"/>
  <c r="ND128" i="10"/>
  <c r="NC128" i="10"/>
  <c r="NB128" i="10"/>
  <c r="NA128" i="10"/>
  <c r="MZ128" i="10"/>
  <c r="MY128" i="10"/>
  <c r="MX128" i="10"/>
  <c r="MW128" i="10"/>
  <c r="MV128" i="10"/>
  <c r="MU128" i="10"/>
  <c r="MT128" i="10"/>
  <c r="NE127" i="10"/>
  <c r="ND127" i="10"/>
  <c r="NC127" i="10"/>
  <c r="NB127" i="10"/>
  <c r="NA127" i="10"/>
  <c r="MZ127" i="10"/>
  <c r="MY127" i="10"/>
  <c r="MX127" i="10"/>
  <c r="MW127" i="10"/>
  <c r="MV127" i="10"/>
  <c r="MU127" i="10"/>
  <c r="MT127" i="10"/>
  <c r="NE126" i="10"/>
  <c r="ND126" i="10"/>
  <c r="NC126" i="10"/>
  <c r="NB126" i="10"/>
  <c r="NA126" i="10"/>
  <c r="MZ126" i="10"/>
  <c r="MY126" i="10"/>
  <c r="MX126" i="10"/>
  <c r="MW126" i="10"/>
  <c r="MV126" i="10"/>
  <c r="MU126" i="10"/>
  <c r="MT126" i="10"/>
  <c r="NE125" i="10"/>
  <c r="ND125" i="10"/>
  <c r="NC125" i="10"/>
  <c r="NB125" i="10"/>
  <c r="NA125" i="10"/>
  <c r="MZ125" i="10"/>
  <c r="MY125" i="10"/>
  <c r="MX125" i="10"/>
  <c r="MW125" i="10"/>
  <c r="MV125" i="10"/>
  <c r="MU125" i="10"/>
  <c r="MT125" i="10"/>
  <c r="NE124" i="10"/>
  <c r="ND124" i="10"/>
  <c r="NC124" i="10"/>
  <c r="NB124" i="10"/>
  <c r="NA124" i="10"/>
  <c r="MZ124" i="10"/>
  <c r="MY124" i="10"/>
  <c r="MX124" i="10"/>
  <c r="MW124" i="10"/>
  <c r="MV124" i="10"/>
  <c r="MU124" i="10"/>
  <c r="MT124" i="10"/>
  <c r="NE123" i="10"/>
  <c r="ND123" i="10"/>
  <c r="NC123" i="10"/>
  <c r="NB123" i="10"/>
  <c r="NA123" i="10"/>
  <c r="MZ123" i="10"/>
  <c r="MY123" i="10"/>
  <c r="MX123" i="10"/>
  <c r="MW123" i="10"/>
  <c r="MV123" i="10"/>
  <c r="MU123" i="10"/>
  <c r="MT123" i="10"/>
  <c r="NE122" i="10"/>
  <c r="ND122" i="10"/>
  <c r="NC122" i="10"/>
  <c r="NB122" i="10"/>
  <c r="NA122" i="10"/>
  <c r="MZ122" i="10"/>
  <c r="MY122" i="10"/>
  <c r="MX122" i="10"/>
  <c r="MW122" i="10"/>
  <c r="MV122" i="10"/>
  <c r="MU122" i="10"/>
  <c r="MT122" i="10"/>
  <c r="NE121" i="10"/>
  <c r="ND121" i="10"/>
  <c r="NC121" i="10"/>
  <c r="NB121" i="10"/>
  <c r="NA121" i="10"/>
  <c r="MZ121" i="10"/>
  <c r="MY121" i="10"/>
  <c r="MX121" i="10"/>
  <c r="MW121" i="10"/>
  <c r="MV121" i="10"/>
  <c r="MU121" i="10"/>
  <c r="MT121" i="10"/>
  <c r="NE120" i="10"/>
  <c r="ND120" i="10"/>
  <c r="NC120" i="10"/>
  <c r="NB120" i="10"/>
  <c r="NA120" i="10"/>
  <c r="MZ120" i="10"/>
  <c r="MY120" i="10"/>
  <c r="MX120" i="10"/>
  <c r="MW120" i="10"/>
  <c r="MV120" i="10"/>
  <c r="MU120" i="10"/>
  <c r="MT120" i="10"/>
  <c r="NE119" i="10"/>
  <c r="ND119" i="10"/>
  <c r="NC119" i="10"/>
  <c r="NB119" i="10"/>
  <c r="NA119" i="10"/>
  <c r="MZ119" i="10"/>
  <c r="MY119" i="10"/>
  <c r="MX119" i="10"/>
  <c r="MW119" i="10"/>
  <c r="MV119" i="10"/>
  <c r="MU119" i="10"/>
  <c r="MT119" i="10"/>
  <c r="NE118" i="10"/>
  <c r="ND118" i="10"/>
  <c r="NC118" i="10"/>
  <c r="NB118" i="10"/>
  <c r="NA118" i="10"/>
  <c r="MZ118" i="10"/>
  <c r="MY118" i="10"/>
  <c r="MX118" i="10"/>
  <c r="MW118" i="10"/>
  <c r="MV118" i="10"/>
  <c r="MU118" i="10"/>
  <c r="MT118" i="10"/>
  <c r="NE117" i="10"/>
  <c r="ND117" i="10"/>
  <c r="NC117" i="10"/>
  <c r="NB117" i="10"/>
  <c r="NA117" i="10"/>
  <c r="MZ117" i="10"/>
  <c r="MY117" i="10"/>
  <c r="MX117" i="10"/>
  <c r="MW117" i="10"/>
  <c r="MV117" i="10"/>
  <c r="MU117" i="10"/>
  <c r="MT117" i="10"/>
  <c r="NE116" i="10"/>
  <c r="ND116" i="10"/>
  <c r="NC116" i="10"/>
  <c r="NB116" i="10"/>
  <c r="NA116" i="10"/>
  <c r="MZ116" i="10"/>
  <c r="MY116" i="10"/>
  <c r="MX116" i="10"/>
  <c r="MW116" i="10"/>
  <c r="MV116" i="10"/>
  <c r="MU116" i="10"/>
  <c r="MT116" i="10"/>
  <c r="NE115" i="10"/>
  <c r="ND115" i="10"/>
  <c r="NC115" i="10"/>
  <c r="NB115" i="10"/>
  <c r="NA115" i="10"/>
  <c r="MZ115" i="10"/>
  <c r="MY115" i="10"/>
  <c r="MX115" i="10"/>
  <c r="MW115" i="10"/>
  <c r="MV115" i="10"/>
  <c r="MU115" i="10"/>
  <c r="MT115" i="10"/>
  <c r="NE114" i="10"/>
  <c r="ND114" i="10"/>
  <c r="NC114" i="10"/>
  <c r="NB114" i="10"/>
  <c r="NA114" i="10"/>
  <c r="MZ114" i="10"/>
  <c r="MY114" i="10"/>
  <c r="MX114" i="10"/>
  <c r="MW114" i="10"/>
  <c r="MV114" i="10"/>
  <c r="MU114" i="10"/>
  <c r="MT114" i="10"/>
  <c r="NE113" i="10"/>
  <c r="ND113" i="10"/>
  <c r="NC113" i="10"/>
  <c r="NB113" i="10"/>
  <c r="NA113" i="10"/>
  <c r="MZ113" i="10"/>
  <c r="MY113" i="10"/>
  <c r="MX113" i="10"/>
  <c r="MW113" i="10"/>
  <c r="MV113" i="10"/>
  <c r="MU113" i="10"/>
  <c r="MT113" i="10"/>
  <c r="NE112" i="10"/>
  <c r="ND112" i="10"/>
  <c r="NC112" i="10"/>
  <c r="NB112" i="10"/>
  <c r="NA112" i="10"/>
  <c r="MZ112" i="10"/>
  <c r="MY112" i="10"/>
  <c r="MX112" i="10"/>
  <c r="MW112" i="10"/>
  <c r="MV112" i="10"/>
  <c r="MU112" i="10"/>
  <c r="MT112" i="10"/>
  <c r="NE111" i="10"/>
  <c r="ND111" i="10"/>
  <c r="NC111" i="10"/>
  <c r="NB111" i="10"/>
  <c r="NA111" i="10"/>
  <c r="MZ111" i="10"/>
  <c r="MY111" i="10"/>
  <c r="MX111" i="10"/>
  <c r="MW111" i="10"/>
  <c r="MV111" i="10"/>
  <c r="MU111" i="10"/>
  <c r="MT111" i="10"/>
  <c r="NE110" i="10"/>
  <c r="ND110" i="10"/>
  <c r="NC110" i="10"/>
  <c r="NB110" i="10"/>
  <c r="NA110" i="10"/>
  <c r="MZ110" i="10"/>
  <c r="MY110" i="10"/>
  <c r="MX110" i="10"/>
  <c r="MW110" i="10"/>
  <c r="MV110" i="10"/>
  <c r="MU110" i="10"/>
  <c r="MT110" i="10"/>
  <c r="NE109" i="10"/>
  <c r="ND109" i="10"/>
  <c r="NC109" i="10"/>
  <c r="NB109" i="10"/>
  <c r="NA109" i="10"/>
  <c r="MZ109" i="10"/>
  <c r="MY109" i="10"/>
  <c r="MX109" i="10"/>
  <c r="MW109" i="10"/>
  <c r="MV109" i="10"/>
  <c r="MU109" i="10"/>
  <c r="MT109" i="10"/>
  <c r="NE108" i="10"/>
  <c r="ND108" i="10"/>
  <c r="NC108" i="10"/>
  <c r="NB108" i="10"/>
  <c r="NA108" i="10"/>
  <c r="MZ108" i="10"/>
  <c r="MY108" i="10"/>
  <c r="MX108" i="10"/>
  <c r="MW108" i="10"/>
  <c r="MV108" i="10"/>
  <c r="MU108" i="10"/>
  <c r="MT108" i="10"/>
  <c r="NE107" i="10"/>
  <c r="ND107" i="10"/>
  <c r="NC107" i="10"/>
  <c r="NB107" i="10"/>
  <c r="NA107" i="10"/>
  <c r="MZ107" i="10"/>
  <c r="MY107" i="10"/>
  <c r="MX107" i="10"/>
  <c r="MW107" i="10"/>
  <c r="MV107" i="10"/>
  <c r="MU107" i="10"/>
  <c r="MT107" i="10"/>
  <c r="NE106" i="10"/>
  <c r="ND106" i="10"/>
  <c r="NC106" i="10"/>
  <c r="NB106" i="10"/>
  <c r="NA106" i="10"/>
  <c r="MZ106" i="10"/>
  <c r="MY106" i="10"/>
  <c r="MX106" i="10"/>
  <c r="MW106" i="10"/>
  <c r="MV106" i="10"/>
  <c r="MU106" i="10"/>
  <c r="MT106" i="10"/>
  <c r="NE105" i="10"/>
  <c r="ND105" i="10"/>
  <c r="NC105" i="10"/>
  <c r="NB105" i="10"/>
  <c r="NA105" i="10"/>
  <c r="MZ105" i="10"/>
  <c r="MY105" i="10"/>
  <c r="MX105" i="10"/>
  <c r="MW105" i="10"/>
  <c r="MV105" i="10"/>
  <c r="MU105" i="10"/>
  <c r="MT105" i="10"/>
  <c r="NE104" i="10"/>
  <c r="ND104" i="10"/>
  <c r="NC104" i="10"/>
  <c r="NB104" i="10"/>
  <c r="NA104" i="10"/>
  <c r="MZ104" i="10"/>
  <c r="MY104" i="10"/>
  <c r="MX104" i="10"/>
  <c r="MW104" i="10"/>
  <c r="MV104" i="10"/>
  <c r="MU104" i="10"/>
  <c r="MT104" i="10"/>
  <c r="NE103" i="10"/>
  <c r="ND103" i="10"/>
  <c r="NC103" i="10"/>
  <c r="NB103" i="10"/>
  <c r="NA103" i="10"/>
  <c r="MZ103" i="10"/>
  <c r="MY103" i="10"/>
  <c r="MX103" i="10"/>
  <c r="MW103" i="10"/>
  <c r="MV103" i="10"/>
  <c r="MU103" i="10"/>
  <c r="MT103" i="10"/>
  <c r="NE102" i="10"/>
  <c r="ND102" i="10"/>
  <c r="NC102" i="10"/>
  <c r="NB102" i="10"/>
  <c r="NA102" i="10"/>
  <c r="MZ102" i="10"/>
  <c r="MY102" i="10"/>
  <c r="MX102" i="10"/>
  <c r="MW102" i="10"/>
  <c r="MV102" i="10"/>
  <c r="MU102" i="10"/>
  <c r="MT102" i="10"/>
  <c r="NE101" i="10"/>
  <c r="ND101" i="10"/>
  <c r="NC101" i="10"/>
  <c r="NB101" i="10"/>
  <c r="NA101" i="10"/>
  <c r="MZ101" i="10"/>
  <c r="MY101" i="10"/>
  <c r="MX101" i="10"/>
  <c r="MW101" i="10"/>
  <c r="MV101" i="10"/>
  <c r="MU101" i="10"/>
  <c r="MT101" i="10"/>
  <c r="NE100" i="10"/>
  <c r="ND100" i="10"/>
  <c r="NC100" i="10"/>
  <c r="NB100" i="10"/>
  <c r="NA100" i="10"/>
  <c r="MZ100" i="10"/>
  <c r="MY100" i="10"/>
  <c r="MX100" i="10"/>
  <c r="MW100" i="10"/>
  <c r="MV100" i="10"/>
  <c r="MU100" i="10"/>
  <c r="MT100" i="10"/>
  <c r="NE99" i="10"/>
  <c r="ND99" i="10"/>
  <c r="NC99" i="10"/>
  <c r="NB99" i="10"/>
  <c r="NA99" i="10"/>
  <c r="MZ99" i="10"/>
  <c r="MY99" i="10"/>
  <c r="MX99" i="10"/>
  <c r="MW99" i="10"/>
  <c r="MV99" i="10"/>
  <c r="MU99" i="10"/>
  <c r="MT99" i="10"/>
  <c r="NE98" i="10"/>
  <c r="ND98" i="10"/>
  <c r="NC98" i="10"/>
  <c r="NB98" i="10"/>
  <c r="NA98" i="10"/>
  <c r="MZ98" i="10"/>
  <c r="MY98" i="10"/>
  <c r="MX98" i="10"/>
  <c r="MW98" i="10"/>
  <c r="MV98" i="10"/>
  <c r="MU98" i="10"/>
  <c r="MT98" i="10"/>
  <c r="NE97" i="10"/>
  <c r="ND97" i="10"/>
  <c r="NC97" i="10"/>
  <c r="NB97" i="10"/>
  <c r="NA97" i="10"/>
  <c r="MZ97" i="10"/>
  <c r="MY97" i="10"/>
  <c r="MX97" i="10"/>
  <c r="MW97" i="10"/>
  <c r="MV97" i="10"/>
  <c r="MU97" i="10"/>
  <c r="MT97" i="10"/>
  <c r="NE96" i="10"/>
  <c r="ND96" i="10"/>
  <c r="NC96" i="10"/>
  <c r="NB96" i="10"/>
  <c r="NA96" i="10"/>
  <c r="MZ96" i="10"/>
  <c r="MY96" i="10"/>
  <c r="MX96" i="10"/>
  <c r="MW96" i="10"/>
  <c r="MV96" i="10"/>
  <c r="MU96" i="10"/>
  <c r="MT96" i="10"/>
  <c r="NE95" i="10"/>
  <c r="ND95" i="10"/>
  <c r="NC95" i="10"/>
  <c r="NB95" i="10"/>
  <c r="NA95" i="10"/>
  <c r="MZ95" i="10"/>
  <c r="MY95" i="10"/>
  <c r="MX95" i="10"/>
  <c r="MW95" i="10"/>
  <c r="MV95" i="10"/>
  <c r="MU95" i="10"/>
  <c r="MT95" i="10"/>
  <c r="NE94" i="10"/>
  <c r="ND94" i="10"/>
  <c r="NC94" i="10"/>
  <c r="NB94" i="10"/>
  <c r="NA94" i="10"/>
  <c r="MZ94" i="10"/>
  <c r="MY94" i="10"/>
  <c r="MX94" i="10"/>
  <c r="MW94" i="10"/>
  <c r="MV94" i="10"/>
  <c r="MU94" i="10"/>
  <c r="MT94" i="10"/>
  <c r="NE93" i="10"/>
  <c r="ND93" i="10"/>
  <c r="NC93" i="10"/>
  <c r="NB93" i="10"/>
  <c r="NA93" i="10"/>
  <c r="MZ93" i="10"/>
  <c r="MY93" i="10"/>
  <c r="MX93" i="10"/>
  <c r="MW93" i="10"/>
  <c r="MV93" i="10"/>
  <c r="MU93" i="10"/>
  <c r="MT93" i="10"/>
  <c r="NE92" i="10"/>
  <c r="ND92" i="10"/>
  <c r="NC92" i="10"/>
  <c r="NB92" i="10"/>
  <c r="NA92" i="10"/>
  <c r="MZ92" i="10"/>
  <c r="MY92" i="10"/>
  <c r="MX92" i="10"/>
  <c r="MW92" i="10"/>
  <c r="MV92" i="10"/>
  <c r="MU92" i="10"/>
  <c r="MT92" i="10"/>
  <c r="NE91" i="10"/>
  <c r="ND91" i="10"/>
  <c r="NC91" i="10"/>
  <c r="NB91" i="10"/>
  <c r="NA91" i="10"/>
  <c r="MZ91" i="10"/>
  <c r="MY91" i="10"/>
  <c r="MX91" i="10"/>
  <c r="MW91" i="10"/>
  <c r="MV91" i="10"/>
  <c r="MU91" i="10"/>
  <c r="MT91" i="10"/>
  <c r="NE90" i="10"/>
  <c r="ND90" i="10"/>
  <c r="NC90" i="10"/>
  <c r="NB90" i="10"/>
  <c r="NA90" i="10"/>
  <c r="MZ90" i="10"/>
  <c r="MY90" i="10"/>
  <c r="MX90" i="10"/>
  <c r="MW90" i="10"/>
  <c r="MV90" i="10"/>
  <c r="MU90" i="10"/>
  <c r="MT90" i="10"/>
  <c r="NE89" i="10"/>
  <c r="ND89" i="10"/>
  <c r="NC89" i="10"/>
  <c r="NB89" i="10"/>
  <c r="NA89" i="10"/>
  <c r="MZ89" i="10"/>
  <c r="MY89" i="10"/>
  <c r="MX89" i="10"/>
  <c r="MW89" i="10"/>
  <c r="MV89" i="10"/>
  <c r="MU89" i="10"/>
  <c r="MT89" i="10"/>
  <c r="NE88" i="10"/>
  <c r="ND88" i="10"/>
  <c r="NC88" i="10"/>
  <c r="NB88" i="10"/>
  <c r="NA88" i="10"/>
  <c r="MZ88" i="10"/>
  <c r="MY88" i="10"/>
  <c r="MX88" i="10"/>
  <c r="MW88" i="10"/>
  <c r="MV88" i="10"/>
  <c r="MU88" i="10"/>
  <c r="MT88" i="10"/>
  <c r="NE87" i="10"/>
  <c r="ND87" i="10"/>
  <c r="NC87" i="10"/>
  <c r="NB87" i="10"/>
  <c r="NA87" i="10"/>
  <c r="MZ87" i="10"/>
  <c r="MY87" i="10"/>
  <c r="MX87" i="10"/>
  <c r="MW87" i="10"/>
  <c r="MV87" i="10"/>
  <c r="MU87" i="10"/>
  <c r="MT87" i="10"/>
  <c r="NE86" i="10"/>
  <c r="ND86" i="10"/>
  <c r="NC86" i="10"/>
  <c r="NB86" i="10"/>
  <c r="NA86" i="10"/>
  <c r="MZ86" i="10"/>
  <c r="MY86" i="10"/>
  <c r="MX86" i="10"/>
  <c r="MW86" i="10"/>
  <c r="MV86" i="10"/>
  <c r="MU86" i="10"/>
  <c r="MT86" i="10"/>
  <c r="NE85" i="10"/>
  <c r="ND85" i="10"/>
  <c r="NC85" i="10"/>
  <c r="NB85" i="10"/>
  <c r="NA85" i="10"/>
  <c r="MZ85" i="10"/>
  <c r="MY85" i="10"/>
  <c r="MX85" i="10"/>
  <c r="MW85" i="10"/>
  <c r="MV85" i="10"/>
  <c r="MU85" i="10"/>
  <c r="MT85" i="10"/>
  <c r="NE84" i="10"/>
  <c r="ND84" i="10"/>
  <c r="NC84" i="10"/>
  <c r="NB84" i="10"/>
  <c r="NA84" i="10"/>
  <c r="MZ84" i="10"/>
  <c r="MY84" i="10"/>
  <c r="MX84" i="10"/>
  <c r="MW84" i="10"/>
  <c r="MV84" i="10"/>
  <c r="MU84" i="10"/>
  <c r="MT84" i="10"/>
  <c r="NE83" i="10"/>
  <c r="ND83" i="10"/>
  <c r="NC83" i="10"/>
  <c r="NB83" i="10"/>
  <c r="NA83" i="10"/>
  <c r="MZ83" i="10"/>
  <c r="MY83" i="10"/>
  <c r="MX83" i="10"/>
  <c r="MW83" i="10"/>
  <c r="MV83" i="10"/>
  <c r="MU83" i="10"/>
  <c r="MT83" i="10"/>
  <c r="NE82" i="10"/>
  <c r="ND82" i="10"/>
  <c r="NC82" i="10"/>
  <c r="NB82" i="10"/>
  <c r="NA82" i="10"/>
  <c r="MZ82" i="10"/>
  <c r="MY82" i="10"/>
  <c r="MX82" i="10"/>
  <c r="MW82" i="10"/>
  <c r="MV82" i="10"/>
  <c r="MU82" i="10"/>
  <c r="MT82" i="10"/>
  <c r="NE81" i="10"/>
  <c r="ND81" i="10"/>
  <c r="NC81" i="10"/>
  <c r="NB81" i="10"/>
  <c r="NA81" i="10"/>
  <c r="MZ81" i="10"/>
  <c r="MY81" i="10"/>
  <c r="MX81" i="10"/>
  <c r="MW81" i="10"/>
  <c r="MV81" i="10"/>
  <c r="MU81" i="10"/>
  <c r="MT81" i="10"/>
  <c r="NE80" i="10"/>
  <c r="ND80" i="10"/>
  <c r="NC80" i="10"/>
  <c r="NB80" i="10"/>
  <c r="NA80" i="10"/>
  <c r="MZ80" i="10"/>
  <c r="MY80" i="10"/>
  <c r="MX80" i="10"/>
  <c r="MW80" i="10"/>
  <c r="MV80" i="10"/>
  <c r="MU80" i="10"/>
  <c r="MT80" i="10"/>
  <c r="NE79" i="10"/>
  <c r="ND79" i="10"/>
  <c r="NC79" i="10"/>
  <c r="NB79" i="10"/>
  <c r="NA79" i="10"/>
  <c r="MZ79" i="10"/>
  <c r="MY79" i="10"/>
  <c r="MX79" i="10"/>
  <c r="MW79" i="10"/>
  <c r="MV79" i="10"/>
  <c r="MU79" i="10"/>
  <c r="MT79" i="10"/>
  <c r="NE78" i="10"/>
  <c r="ND78" i="10"/>
  <c r="NC78" i="10"/>
  <c r="NB78" i="10"/>
  <c r="NA78" i="10"/>
  <c r="MZ78" i="10"/>
  <c r="MY78" i="10"/>
  <c r="MX78" i="10"/>
  <c r="MW78" i="10"/>
  <c r="MV78" i="10"/>
  <c r="MU78" i="10"/>
  <c r="MT78" i="10"/>
  <c r="NE77" i="10"/>
  <c r="ND77" i="10"/>
  <c r="NC77" i="10"/>
  <c r="NB77" i="10"/>
  <c r="NA77" i="10"/>
  <c r="MZ77" i="10"/>
  <c r="MY77" i="10"/>
  <c r="MX77" i="10"/>
  <c r="MW77" i="10"/>
  <c r="MV77" i="10"/>
  <c r="MU77" i="10"/>
  <c r="MT77" i="10"/>
  <c r="NE76" i="10"/>
  <c r="ND76" i="10"/>
  <c r="NC76" i="10"/>
  <c r="NB76" i="10"/>
  <c r="NA76" i="10"/>
  <c r="MZ76" i="10"/>
  <c r="MY76" i="10"/>
  <c r="MX76" i="10"/>
  <c r="MW76" i="10"/>
  <c r="MV76" i="10"/>
  <c r="MU76" i="10"/>
  <c r="MT76" i="10"/>
  <c r="NE75" i="10"/>
  <c r="ND75" i="10"/>
  <c r="NC75" i="10"/>
  <c r="NB75" i="10"/>
  <c r="NA75" i="10"/>
  <c r="MZ75" i="10"/>
  <c r="MY75" i="10"/>
  <c r="MX75" i="10"/>
  <c r="MW75" i="10"/>
  <c r="MV75" i="10"/>
  <c r="MU75" i="10"/>
  <c r="MT75" i="10"/>
  <c r="NE74" i="10"/>
  <c r="ND74" i="10"/>
  <c r="NC74" i="10"/>
  <c r="NB74" i="10"/>
  <c r="NA74" i="10"/>
  <c r="MZ74" i="10"/>
  <c r="MY74" i="10"/>
  <c r="MX74" i="10"/>
  <c r="MW74" i="10"/>
  <c r="MV74" i="10"/>
  <c r="MU74" i="10"/>
  <c r="MT74" i="10"/>
  <c r="NE73" i="10"/>
  <c r="ND73" i="10"/>
  <c r="NC73" i="10"/>
  <c r="NB73" i="10"/>
  <c r="NA73" i="10"/>
  <c r="MZ73" i="10"/>
  <c r="MY73" i="10"/>
  <c r="MX73" i="10"/>
  <c r="MW73" i="10"/>
  <c r="MV73" i="10"/>
  <c r="MU73" i="10"/>
  <c r="MT73" i="10"/>
  <c r="NE72" i="10"/>
  <c r="ND72" i="10"/>
  <c r="NC72" i="10"/>
  <c r="NB72" i="10"/>
  <c r="NA72" i="10"/>
  <c r="MZ72" i="10"/>
  <c r="MY72" i="10"/>
  <c r="MX72" i="10"/>
  <c r="MW72" i="10"/>
  <c r="MV72" i="10"/>
  <c r="MU72" i="10"/>
  <c r="MT72" i="10"/>
  <c r="NE71" i="10"/>
  <c r="ND71" i="10"/>
  <c r="NC71" i="10"/>
  <c r="NB71" i="10"/>
  <c r="NA71" i="10"/>
  <c r="MZ71" i="10"/>
  <c r="MY71" i="10"/>
  <c r="MX71" i="10"/>
  <c r="MW71" i="10"/>
  <c r="MV71" i="10"/>
  <c r="MU71" i="10"/>
  <c r="MT71" i="10"/>
  <c r="NE70" i="10"/>
  <c r="ND70" i="10"/>
  <c r="NC70" i="10"/>
  <c r="NB70" i="10"/>
  <c r="NA70" i="10"/>
  <c r="MZ70" i="10"/>
  <c r="MY70" i="10"/>
  <c r="MX70" i="10"/>
  <c r="MW70" i="10"/>
  <c r="MV70" i="10"/>
  <c r="MU70" i="10"/>
  <c r="MT70" i="10"/>
  <c r="NE69" i="10"/>
  <c r="ND69" i="10"/>
  <c r="NC69" i="10"/>
  <c r="NB69" i="10"/>
  <c r="NA69" i="10"/>
  <c r="MZ69" i="10"/>
  <c r="MY69" i="10"/>
  <c r="MX69" i="10"/>
  <c r="MW69" i="10"/>
  <c r="MV69" i="10"/>
  <c r="MU69" i="10"/>
  <c r="MT69" i="10"/>
  <c r="NE68" i="10"/>
  <c r="ND68" i="10"/>
  <c r="NC68" i="10"/>
  <c r="NB68" i="10"/>
  <c r="NA68" i="10"/>
  <c r="MZ68" i="10"/>
  <c r="MY68" i="10"/>
  <c r="MX68" i="10"/>
  <c r="MW68" i="10"/>
  <c r="MV68" i="10"/>
  <c r="MU68" i="10"/>
  <c r="MT68" i="10"/>
  <c r="NE67" i="10"/>
  <c r="ND67" i="10"/>
  <c r="NC67" i="10"/>
  <c r="NB67" i="10"/>
  <c r="NA67" i="10"/>
  <c r="MZ67" i="10"/>
  <c r="MY67" i="10"/>
  <c r="MX67" i="10"/>
  <c r="MW67" i="10"/>
  <c r="MV67" i="10"/>
  <c r="MU67" i="10"/>
  <c r="MT67" i="10"/>
  <c r="NE66" i="10"/>
  <c r="ND66" i="10"/>
  <c r="NC66" i="10"/>
  <c r="NB66" i="10"/>
  <c r="NA66" i="10"/>
  <c r="MZ66" i="10"/>
  <c r="MY66" i="10"/>
  <c r="MX66" i="10"/>
  <c r="MW66" i="10"/>
  <c r="MV66" i="10"/>
  <c r="MU66" i="10"/>
  <c r="MT66" i="10"/>
  <c r="NE65" i="10"/>
  <c r="ND65" i="10"/>
  <c r="NC65" i="10"/>
  <c r="NB65" i="10"/>
  <c r="NA65" i="10"/>
  <c r="MZ65" i="10"/>
  <c r="MY65" i="10"/>
  <c r="MX65" i="10"/>
  <c r="MW65" i="10"/>
  <c r="MV65" i="10"/>
  <c r="MU65" i="10"/>
  <c r="MT65" i="10"/>
  <c r="NE64" i="10"/>
  <c r="ND64" i="10"/>
  <c r="NC64" i="10"/>
  <c r="NB64" i="10"/>
  <c r="NA64" i="10"/>
  <c r="MZ64" i="10"/>
  <c r="MY64" i="10"/>
  <c r="MX64" i="10"/>
  <c r="MW64" i="10"/>
  <c r="MV64" i="10"/>
  <c r="MU64" i="10"/>
  <c r="MT64" i="10"/>
  <c r="NE63" i="10"/>
  <c r="ND63" i="10"/>
  <c r="NC63" i="10"/>
  <c r="NB63" i="10"/>
  <c r="NA63" i="10"/>
  <c r="MZ63" i="10"/>
  <c r="MY63" i="10"/>
  <c r="MX63" i="10"/>
  <c r="MW63" i="10"/>
  <c r="MV63" i="10"/>
  <c r="MU63" i="10"/>
  <c r="MT63" i="10"/>
  <c r="NE62" i="10"/>
  <c r="ND62" i="10"/>
  <c r="NC62" i="10"/>
  <c r="NB62" i="10"/>
  <c r="NA62" i="10"/>
  <c r="MZ62" i="10"/>
  <c r="MY62" i="10"/>
  <c r="MX62" i="10"/>
  <c r="MW62" i="10"/>
  <c r="MV62" i="10"/>
  <c r="MU62" i="10"/>
  <c r="MT62" i="10"/>
  <c r="NE61" i="10"/>
  <c r="ND61" i="10"/>
  <c r="NC61" i="10"/>
  <c r="NB61" i="10"/>
  <c r="NA61" i="10"/>
  <c r="MZ61" i="10"/>
  <c r="MY61" i="10"/>
  <c r="MX61" i="10"/>
  <c r="MW61" i="10"/>
  <c r="MV61" i="10"/>
  <c r="MU61" i="10"/>
  <c r="MT61" i="10"/>
  <c r="NE60" i="10"/>
  <c r="ND60" i="10"/>
  <c r="NC60" i="10"/>
  <c r="NB60" i="10"/>
  <c r="NA60" i="10"/>
  <c r="MZ60" i="10"/>
  <c r="MY60" i="10"/>
  <c r="MX60" i="10"/>
  <c r="MW60" i="10"/>
  <c r="MV60" i="10"/>
  <c r="MU60" i="10"/>
  <c r="MT60" i="10"/>
  <c r="NE59" i="10"/>
  <c r="ND59" i="10"/>
  <c r="NC59" i="10"/>
  <c r="NB59" i="10"/>
  <c r="NA59" i="10"/>
  <c r="MZ59" i="10"/>
  <c r="MY59" i="10"/>
  <c r="MX59" i="10"/>
  <c r="MW59" i="10"/>
  <c r="MV59" i="10"/>
  <c r="MU59" i="10"/>
  <c r="MT59" i="10"/>
  <c r="NE58" i="10"/>
  <c r="ND58" i="10"/>
  <c r="NC58" i="10"/>
  <c r="NB58" i="10"/>
  <c r="NA58" i="10"/>
  <c r="MZ58" i="10"/>
  <c r="MY58" i="10"/>
  <c r="MX58" i="10"/>
  <c r="MW58" i="10"/>
  <c r="MV58" i="10"/>
  <c r="MU58" i="10"/>
  <c r="MT58" i="10"/>
  <c r="NE57" i="10"/>
  <c r="ND57" i="10"/>
  <c r="NC57" i="10"/>
  <c r="NB57" i="10"/>
  <c r="NA57" i="10"/>
  <c r="MZ57" i="10"/>
  <c r="MY57" i="10"/>
  <c r="MX57" i="10"/>
  <c r="MW57" i="10"/>
  <c r="MV57" i="10"/>
  <c r="MU57" i="10"/>
  <c r="MT57" i="10"/>
  <c r="NE56" i="10"/>
  <c r="ND56" i="10"/>
  <c r="NC56" i="10"/>
  <c r="NB56" i="10"/>
  <c r="NA56" i="10"/>
  <c r="MZ56" i="10"/>
  <c r="MY56" i="10"/>
  <c r="MX56" i="10"/>
  <c r="MW56" i="10"/>
  <c r="MV56" i="10"/>
  <c r="MU56" i="10"/>
  <c r="MT56" i="10"/>
  <c r="NE55" i="10"/>
  <c r="ND55" i="10"/>
  <c r="NC55" i="10"/>
  <c r="NB55" i="10"/>
  <c r="NA55" i="10"/>
  <c r="MZ55" i="10"/>
  <c r="MY55" i="10"/>
  <c r="MX55" i="10"/>
  <c r="MW55" i="10"/>
  <c r="MV55" i="10"/>
  <c r="MU55" i="10"/>
  <c r="MT55" i="10"/>
  <c r="NE54" i="10"/>
  <c r="ND54" i="10"/>
  <c r="NC54" i="10"/>
  <c r="NB54" i="10"/>
  <c r="NA54" i="10"/>
  <c r="MZ54" i="10"/>
  <c r="MY54" i="10"/>
  <c r="MX54" i="10"/>
  <c r="MW54" i="10"/>
  <c r="MV54" i="10"/>
  <c r="MU54" i="10"/>
  <c r="MT54" i="10"/>
  <c r="NE53" i="10"/>
  <c r="ND53" i="10"/>
  <c r="NC53" i="10"/>
  <c r="NB53" i="10"/>
  <c r="NA53" i="10"/>
  <c r="MZ53" i="10"/>
  <c r="MY53" i="10"/>
  <c r="MX53" i="10"/>
  <c r="MW53" i="10"/>
  <c r="MV53" i="10"/>
  <c r="MU53" i="10"/>
  <c r="MT53" i="10"/>
  <c r="NE52" i="10"/>
  <c r="ND52" i="10"/>
  <c r="NC52" i="10"/>
  <c r="NB52" i="10"/>
  <c r="NA52" i="10"/>
  <c r="MZ52" i="10"/>
  <c r="MY52" i="10"/>
  <c r="MX52" i="10"/>
  <c r="MW52" i="10"/>
  <c r="MV52" i="10"/>
  <c r="MU52" i="10"/>
  <c r="MT52" i="10"/>
  <c r="NE51" i="10"/>
  <c r="ND51" i="10"/>
  <c r="NC51" i="10"/>
  <c r="NB51" i="10"/>
  <c r="NA51" i="10"/>
  <c r="MZ51" i="10"/>
  <c r="MY51" i="10"/>
  <c r="MX51" i="10"/>
  <c r="MW51" i="10"/>
  <c r="MV51" i="10"/>
  <c r="MU51" i="10"/>
  <c r="MT51" i="10"/>
  <c r="NE50" i="10"/>
  <c r="ND50" i="10"/>
  <c r="NC50" i="10"/>
  <c r="NB50" i="10"/>
  <c r="NA50" i="10"/>
  <c r="MZ50" i="10"/>
  <c r="MY50" i="10"/>
  <c r="MX50" i="10"/>
  <c r="MW50" i="10"/>
  <c r="MV50" i="10"/>
  <c r="MU50" i="10"/>
  <c r="MT50" i="10"/>
  <c r="NE49" i="10"/>
  <c r="ND49" i="10"/>
  <c r="NC49" i="10"/>
  <c r="NB49" i="10"/>
  <c r="NA49" i="10"/>
  <c r="MZ49" i="10"/>
  <c r="MY49" i="10"/>
  <c r="MX49" i="10"/>
  <c r="MW49" i="10"/>
  <c r="MV49" i="10"/>
  <c r="MU49" i="10"/>
  <c r="MT49" i="10"/>
  <c r="NE48" i="10"/>
  <c r="ND48" i="10"/>
  <c r="NC48" i="10"/>
  <c r="NB48" i="10"/>
  <c r="NA48" i="10"/>
  <c r="MZ48" i="10"/>
  <c r="MY48" i="10"/>
  <c r="MX48" i="10"/>
  <c r="MW48" i="10"/>
  <c r="MV48" i="10"/>
  <c r="MU48" i="10"/>
  <c r="MT48" i="10"/>
  <c r="NE47" i="10"/>
  <c r="ND47" i="10"/>
  <c r="NC47" i="10"/>
  <c r="NB47" i="10"/>
  <c r="NA47" i="10"/>
  <c r="MZ47" i="10"/>
  <c r="MY47" i="10"/>
  <c r="MX47" i="10"/>
  <c r="MW47" i="10"/>
  <c r="MV47" i="10"/>
  <c r="MU47" i="10"/>
  <c r="MT47" i="10"/>
  <c r="NE46" i="10"/>
  <c r="ND46" i="10"/>
  <c r="NC46" i="10"/>
  <c r="NB46" i="10"/>
  <c r="NA46" i="10"/>
  <c r="MZ46" i="10"/>
  <c r="MY46" i="10"/>
  <c r="MX46" i="10"/>
  <c r="MW46" i="10"/>
  <c r="MV46" i="10"/>
  <c r="MU46" i="10"/>
  <c r="MT46" i="10"/>
  <c r="NE45" i="10"/>
  <c r="ND45" i="10"/>
  <c r="NC45" i="10"/>
  <c r="NB45" i="10"/>
  <c r="NA45" i="10"/>
  <c r="MZ45" i="10"/>
  <c r="MY45" i="10"/>
  <c r="MX45" i="10"/>
  <c r="MW45" i="10"/>
  <c r="MV45" i="10"/>
  <c r="MU45" i="10"/>
  <c r="MT45" i="10"/>
  <c r="NE44" i="10"/>
  <c r="ND44" i="10"/>
  <c r="NC44" i="10"/>
  <c r="NB44" i="10"/>
  <c r="NA44" i="10"/>
  <c r="MZ44" i="10"/>
  <c r="MY44" i="10"/>
  <c r="MX44" i="10"/>
  <c r="MW44" i="10"/>
  <c r="MV44" i="10"/>
  <c r="MU44" i="10"/>
  <c r="MT44" i="10"/>
  <c r="NE43" i="10"/>
  <c r="ND43" i="10"/>
  <c r="NC43" i="10"/>
  <c r="NB43" i="10"/>
  <c r="NA43" i="10"/>
  <c r="MZ43" i="10"/>
  <c r="MY43" i="10"/>
  <c r="MX43" i="10"/>
  <c r="MW43" i="10"/>
  <c r="MV43" i="10"/>
  <c r="MU43" i="10"/>
  <c r="MT43" i="10"/>
  <c r="NE42" i="10"/>
  <c r="ND42" i="10"/>
  <c r="NC42" i="10"/>
  <c r="NB42" i="10"/>
  <c r="NA42" i="10"/>
  <c r="MZ42" i="10"/>
  <c r="MY42" i="10"/>
  <c r="MX42" i="10"/>
  <c r="MW42" i="10"/>
  <c r="MV42" i="10"/>
  <c r="MU42" i="10"/>
  <c r="MT42" i="10"/>
  <c r="NE41" i="10"/>
  <c r="ND41" i="10"/>
  <c r="NC41" i="10"/>
  <c r="NB41" i="10"/>
  <c r="NA41" i="10"/>
  <c r="MZ41" i="10"/>
  <c r="MY41" i="10"/>
  <c r="MX41" i="10"/>
  <c r="MW41" i="10"/>
  <c r="MV41" i="10"/>
  <c r="MU41" i="10"/>
  <c r="MT41" i="10"/>
  <c r="NE40" i="10"/>
  <c r="ND40" i="10"/>
  <c r="NC40" i="10"/>
  <c r="NB40" i="10"/>
  <c r="NA40" i="10"/>
  <c r="MZ40" i="10"/>
  <c r="MY40" i="10"/>
  <c r="MX40" i="10"/>
  <c r="MW40" i="10"/>
  <c r="MV40" i="10"/>
  <c r="MU40" i="10"/>
  <c r="MT40" i="10"/>
  <c r="NE39" i="10"/>
  <c r="ND39" i="10"/>
  <c r="NC39" i="10"/>
  <c r="NB39" i="10"/>
  <c r="NA39" i="10"/>
  <c r="MZ39" i="10"/>
  <c r="MY39" i="10"/>
  <c r="MX39" i="10"/>
  <c r="MW39" i="10"/>
  <c r="MV39" i="10"/>
  <c r="MU39" i="10"/>
  <c r="MT39" i="10"/>
  <c r="NE38" i="10"/>
  <c r="ND38" i="10"/>
  <c r="NC38" i="10"/>
  <c r="NB38" i="10"/>
  <c r="NA38" i="10"/>
  <c r="MZ38" i="10"/>
  <c r="MY38" i="10"/>
  <c r="MX38" i="10"/>
  <c r="MW38" i="10"/>
  <c r="MV38" i="10"/>
  <c r="MU38" i="10"/>
  <c r="MT38" i="10"/>
  <c r="NE37" i="10"/>
  <c r="ND37" i="10"/>
  <c r="NC37" i="10"/>
  <c r="NB37" i="10"/>
  <c r="NA37" i="10"/>
  <c r="MZ37" i="10"/>
  <c r="MY37" i="10"/>
  <c r="MX37" i="10"/>
  <c r="MW37" i="10"/>
  <c r="MV37" i="10"/>
  <c r="MU37" i="10"/>
  <c r="MT37" i="10"/>
  <c r="NE36" i="10"/>
  <c r="ND36" i="10"/>
  <c r="NC36" i="10"/>
  <c r="NB36" i="10"/>
  <c r="NA36" i="10"/>
  <c r="MZ36" i="10"/>
  <c r="MY36" i="10"/>
  <c r="MX36" i="10"/>
  <c r="MW36" i="10"/>
  <c r="MV36" i="10"/>
  <c r="MU36" i="10"/>
  <c r="MT36" i="10"/>
  <c r="NE35" i="10"/>
  <c r="ND35" i="10"/>
  <c r="NC35" i="10"/>
  <c r="NB35" i="10"/>
  <c r="NA35" i="10"/>
  <c r="MZ35" i="10"/>
  <c r="MY35" i="10"/>
  <c r="MX35" i="10"/>
  <c r="MW35" i="10"/>
  <c r="MV35" i="10"/>
  <c r="MU35" i="10"/>
  <c r="MT35" i="10"/>
  <c r="NE34" i="10"/>
  <c r="ND34" i="10"/>
  <c r="NC34" i="10"/>
  <c r="NB34" i="10"/>
  <c r="NA34" i="10"/>
  <c r="MZ34" i="10"/>
  <c r="MY34" i="10"/>
  <c r="MX34" i="10"/>
  <c r="MW34" i="10"/>
  <c r="MV34" i="10"/>
  <c r="MU34" i="10"/>
  <c r="MT34" i="10"/>
  <c r="NE33" i="10"/>
  <c r="ND33" i="10"/>
  <c r="NC33" i="10"/>
  <c r="NB33" i="10"/>
  <c r="NA33" i="10"/>
  <c r="MZ33" i="10"/>
  <c r="MY33" i="10"/>
  <c r="MX33" i="10"/>
  <c r="MW33" i="10"/>
  <c r="MV33" i="10"/>
  <c r="MU33" i="10"/>
  <c r="MT33" i="10"/>
  <c r="NE32" i="10"/>
  <c r="ND32" i="10"/>
  <c r="NC32" i="10"/>
  <c r="NB32" i="10"/>
  <c r="NA32" i="10"/>
  <c r="MZ32" i="10"/>
  <c r="MY32" i="10"/>
  <c r="MX32" i="10"/>
  <c r="MW32" i="10"/>
  <c r="MV32" i="10"/>
  <c r="MU32" i="10"/>
  <c r="MT32" i="10"/>
  <c r="NE31" i="10"/>
  <c r="ND31" i="10"/>
  <c r="NC31" i="10"/>
  <c r="NB31" i="10"/>
  <c r="NA31" i="10"/>
  <c r="MZ31" i="10"/>
  <c r="MY31" i="10"/>
  <c r="MX31" i="10"/>
  <c r="MW31" i="10"/>
  <c r="MV31" i="10"/>
  <c r="MU31" i="10"/>
  <c r="MT31" i="10"/>
  <c r="NE30" i="10"/>
  <c r="ND30" i="10"/>
  <c r="NC30" i="10"/>
  <c r="NB30" i="10"/>
  <c r="NA30" i="10"/>
  <c r="MZ30" i="10"/>
  <c r="MY30" i="10"/>
  <c r="MX30" i="10"/>
  <c r="MW30" i="10"/>
  <c r="MV30" i="10"/>
  <c r="MU30" i="10"/>
  <c r="MT30" i="10"/>
  <c r="NE29" i="10"/>
  <c r="ND29" i="10"/>
  <c r="NC29" i="10"/>
  <c r="NB29" i="10"/>
  <c r="NA29" i="10"/>
  <c r="MZ29" i="10"/>
  <c r="MY29" i="10"/>
  <c r="MX29" i="10"/>
  <c r="MW29" i="10"/>
  <c r="MV29" i="10"/>
  <c r="MU29" i="10"/>
  <c r="MT29" i="10"/>
  <c r="NE28" i="10"/>
  <c r="ND28" i="10"/>
  <c r="NC28" i="10"/>
  <c r="NB28" i="10"/>
  <c r="NA28" i="10"/>
  <c r="MZ28" i="10"/>
  <c r="MY28" i="10"/>
  <c r="MX28" i="10"/>
  <c r="MW28" i="10"/>
  <c r="MV28" i="10"/>
  <c r="MU28" i="10"/>
  <c r="MT28" i="10"/>
  <c r="NE27" i="10"/>
  <c r="ND27" i="10"/>
  <c r="NC27" i="10"/>
  <c r="NB27" i="10"/>
  <c r="NA27" i="10"/>
  <c r="MZ27" i="10"/>
  <c r="MY27" i="10"/>
  <c r="MX27" i="10"/>
  <c r="MW27" i="10"/>
  <c r="MV27" i="10"/>
  <c r="MU27" i="10"/>
  <c r="MT27" i="10"/>
  <c r="NE26" i="10"/>
  <c r="ND26" i="10"/>
  <c r="NC26" i="10"/>
  <c r="NB26" i="10"/>
  <c r="NA26" i="10"/>
  <c r="MZ26" i="10"/>
  <c r="MY26" i="10"/>
  <c r="MX26" i="10"/>
  <c r="MW26" i="10"/>
  <c r="MV26" i="10"/>
  <c r="MU26" i="10"/>
  <c r="MT26" i="10"/>
  <c r="NE25" i="10"/>
  <c r="ND25" i="10"/>
  <c r="NC25" i="10"/>
  <c r="NB25" i="10"/>
  <c r="NA25" i="10"/>
  <c r="MZ25" i="10"/>
  <c r="MY25" i="10"/>
  <c r="MX25" i="10"/>
  <c r="MW25" i="10"/>
  <c r="MV25" i="10"/>
  <c r="MU25" i="10"/>
  <c r="MT25" i="10"/>
  <c r="NE24" i="10"/>
  <c r="ND24" i="10"/>
  <c r="NC24" i="10"/>
  <c r="NB24" i="10"/>
  <c r="NA24" i="10"/>
  <c r="MZ24" i="10"/>
  <c r="MY24" i="10"/>
  <c r="MX24" i="10"/>
  <c r="MW24" i="10"/>
  <c r="MV24" i="10"/>
  <c r="MU24" i="10"/>
  <c r="MT24" i="10"/>
  <c r="NE23" i="10"/>
  <c r="ND23" i="10"/>
  <c r="NC23" i="10"/>
  <c r="NB23" i="10"/>
  <c r="NA23" i="10"/>
  <c r="MZ23" i="10"/>
  <c r="MY23" i="10"/>
  <c r="MX23" i="10"/>
  <c r="MW23" i="10"/>
  <c r="MV23" i="10"/>
  <c r="MU23" i="10"/>
  <c r="MT23" i="10"/>
  <c r="NE22" i="10"/>
  <c r="ND22" i="10"/>
  <c r="NC22" i="10"/>
  <c r="NB22" i="10"/>
  <c r="NA22" i="10"/>
  <c r="MZ22" i="10"/>
  <c r="MY22" i="10"/>
  <c r="MX22" i="10"/>
  <c r="MW22" i="10"/>
  <c r="MV22" i="10"/>
  <c r="MU22" i="10"/>
  <c r="MT22" i="10"/>
  <c r="NE21" i="10"/>
  <c r="ND21" i="10"/>
  <c r="NC21" i="10"/>
  <c r="NB21" i="10"/>
  <c r="NA21" i="10"/>
  <c r="MZ21" i="10"/>
  <c r="MY21" i="10"/>
  <c r="MX21" i="10"/>
  <c r="MW21" i="10"/>
  <c r="MV21" i="10"/>
  <c r="MU21" i="10"/>
  <c r="MT21" i="10"/>
  <c r="NE20" i="10"/>
  <c r="ND20" i="10"/>
  <c r="NC20" i="10"/>
  <c r="NB20" i="10"/>
  <c r="NA20" i="10"/>
  <c r="MZ20" i="10"/>
  <c r="MY20" i="10"/>
  <c r="MX20" i="10"/>
  <c r="MW20" i="10"/>
  <c r="MV20" i="10"/>
  <c r="MU20" i="10"/>
  <c r="MT20" i="10"/>
  <c r="NE19" i="10"/>
  <c r="ND19" i="10"/>
  <c r="NC19" i="10"/>
  <c r="NB19" i="10"/>
  <c r="NA19" i="10"/>
  <c r="MZ19" i="10"/>
  <c r="MY19" i="10"/>
  <c r="MX19" i="10"/>
  <c r="MW19" i="10"/>
  <c r="MV19" i="10"/>
  <c r="MU19" i="10"/>
  <c r="MT19" i="10"/>
  <c r="NE18" i="10"/>
  <c r="ND18" i="10"/>
  <c r="NC18" i="10"/>
  <c r="NB18" i="10"/>
  <c r="NA18" i="10"/>
  <c r="MZ18" i="10"/>
  <c r="MY18" i="10"/>
  <c r="MX18" i="10"/>
  <c r="MW18" i="10"/>
  <c r="MV18" i="10"/>
  <c r="MU18" i="10"/>
  <c r="MT18" i="10"/>
  <c r="NE17" i="10"/>
  <c r="ND17" i="10"/>
  <c r="NC17" i="10"/>
  <c r="NB17" i="10"/>
  <c r="NA17" i="10"/>
  <c r="MZ17" i="10"/>
  <c r="MY17" i="10"/>
  <c r="MX17" i="10"/>
  <c r="MW17" i="10"/>
  <c r="MV17" i="10"/>
  <c r="MU17" i="10"/>
  <c r="MT17" i="10"/>
  <c r="NE16" i="10"/>
  <c r="ND16" i="10"/>
  <c r="NC16" i="10"/>
  <c r="NB16" i="10"/>
  <c r="NA16" i="10"/>
  <c r="MZ16" i="10"/>
  <c r="MY16" i="10"/>
  <c r="MX16" i="10"/>
  <c r="MW16" i="10"/>
  <c r="MV16" i="10"/>
  <c r="MU16" i="10"/>
  <c r="MT16" i="10"/>
  <c r="NE15" i="10"/>
  <c r="ND15" i="10"/>
  <c r="NC15" i="10"/>
  <c r="NB15" i="10"/>
  <c r="NA15" i="10"/>
  <c r="MZ15" i="10"/>
  <c r="MY15" i="10"/>
  <c r="MX15" i="10"/>
  <c r="MW15" i="10"/>
  <c r="MV15" i="10"/>
  <c r="MU15" i="10"/>
  <c r="MT15" i="10"/>
  <c r="NE14" i="10"/>
  <c r="ND14" i="10"/>
  <c r="NC14" i="10"/>
  <c r="NB14" i="10"/>
  <c r="NA14" i="10"/>
  <c r="MZ14" i="10"/>
  <c r="MY14" i="10"/>
  <c r="MX14" i="10"/>
  <c r="MW14" i="10"/>
  <c r="MV14" i="10"/>
  <c r="MU14" i="10"/>
  <c r="MT14" i="10"/>
  <c r="NE13" i="10"/>
  <c r="ND13" i="10"/>
  <c r="NC13" i="10"/>
  <c r="NB13" i="10"/>
  <c r="NA13" i="10"/>
  <c r="MZ13" i="10"/>
  <c r="MY13" i="10"/>
  <c r="MX13" i="10"/>
  <c r="MW13" i="10"/>
  <c r="MV13" i="10"/>
  <c r="MU13" i="10"/>
  <c r="MT13" i="10"/>
  <c r="NE12" i="10"/>
  <c r="ND12" i="10"/>
  <c r="NC12" i="10"/>
  <c r="NB12" i="10"/>
  <c r="NA12" i="10"/>
  <c r="MZ12" i="10"/>
  <c r="MY12" i="10"/>
  <c r="MX12" i="10"/>
  <c r="MW12" i="10"/>
  <c r="MV12" i="10"/>
  <c r="MU12" i="10"/>
  <c r="MT12" i="10"/>
  <c r="NE11" i="10"/>
  <c r="ND11" i="10"/>
  <c r="NC11" i="10"/>
  <c r="NB11" i="10"/>
  <c r="NA11" i="10"/>
  <c r="MZ11" i="10"/>
  <c r="MY11" i="10"/>
  <c r="MX11" i="10"/>
  <c r="MW11" i="10"/>
  <c r="MV11" i="10"/>
  <c r="MU11" i="10"/>
  <c r="MT11" i="10"/>
  <c r="NE10" i="10"/>
  <c r="ND10" i="10"/>
  <c r="NC10" i="10"/>
  <c r="NB10" i="10"/>
  <c r="NA10" i="10"/>
  <c r="MZ10" i="10"/>
  <c r="MY10" i="10"/>
  <c r="MX10" i="10"/>
  <c r="MW10" i="10"/>
  <c r="MV10" i="10"/>
  <c r="MU10" i="10"/>
  <c r="MT10" i="10"/>
  <c r="NE9" i="10"/>
  <c r="ND9" i="10"/>
  <c r="NC9" i="10"/>
  <c r="NB9" i="10"/>
  <c r="NA9" i="10"/>
  <c r="MZ9" i="10"/>
  <c r="MY9" i="10"/>
  <c r="MX9" i="10"/>
  <c r="MW9" i="10"/>
  <c r="MV9" i="10"/>
  <c r="MU9" i="10"/>
  <c r="MT9" i="10"/>
  <c r="NE8" i="10"/>
  <c r="ND8" i="10"/>
  <c r="NC8" i="10"/>
  <c r="NB8" i="10"/>
  <c r="NA8" i="10"/>
  <c r="MZ8" i="10"/>
  <c r="MY8" i="10"/>
  <c r="MX8" i="10"/>
  <c r="MW8" i="10"/>
  <c r="MV8" i="10"/>
  <c r="MU8" i="10"/>
  <c r="MT8" i="10"/>
  <c r="NE7" i="10"/>
  <c r="ND7" i="10"/>
  <c r="NC7" i="10"/>
  <c r="NB7" i="10"/>
  <c r="NA7" i="10"/>
  <c r="MZ7" i="10"/>
  <c r="MY7" i="10"/>
  <c r="MX7" i="10"/>
  <c r="MW7" i="10"/>
  <c r="MV7" i="10"/>
  <c r="MU7" i="10"/>
  <c r="MT7" i="10"/>
  <c r="NE6" i="10"/>
  <c r="ND6" i="10"/>
  <c r="NC6" i="10"/>
  <c r="NB6" i="10"/>
  <c r="NA6" i="10"/>
  <c r="MZ6" i="10"/>
  <c r="MY6" i="10"/>
  <c r="MX6" i="10"/>
  <c r="MW6" i="10"/>
  <c r="MV6" i="10"/>
  <c r="MU6" i="10"/>
  <c r="MT6" i="10"/>
  <c r="MS470" i="10"/>
  <c r="MR470" i="10"/>
  <c r="MQ470" i="10"/>
  <c r="MP470" i="10"/>
  <c r="MO470" i="10"/>
  <c r="MN470" i="10"/>
  <c r="MM470" i="10"/>
  <c r="ML470" i="10"/>
  <c r="MK470" i="10"/>
  <c r="MJ470" i="10"/>
  <c r="MI470" i="10"/>
  <c r="MH470" i="10"/>
  <c r="MS469" i="10"/>
  <c r="MR469" i="10"/>
  <c r="MQ469" i="10"/>
  <c r="MP469" i="10"/>
  <c r="MO469" i="10"/>
  <c r="MN469" i="10"/>
  <c r="MM469" i="10"/>
  <c r="ML469" i="10"/>
  <c r="MK469" i="10"/>
  <c r="MJ469" i="10"/>
  <c r="MI469" i="10"/>
  <c r="MH469" i="10"/>
  <c r="MS468" i="10"/>
  <c r="MR468" i="10"/>
  <c r="MQ468" i="10"/>
  <c r="MP468" i="10"/>
  <c r="MO468" i="10"/>
  <c r="MN468" i="10"/>
  <c r="MM468" i="10"/>
  <c r="ML468" i="10"/>
  <c r="MK468" i="10"/>
  <c r="MJ468" i="10"/>
  <c r="MI468" i="10"/>
  <c r="MH468" i="10"/>
  <c r="MS467" i="10"/>
  <c r="MR467" i="10"/>
  <c r="MQ467" i="10"/>
  <c r="MP467" i="10"/>
  <c r="MO467" i="10"/>
  <c r="MN467" i="10"/>
  <c r="MM467" i="10"/>
  <c r="ML467" i="10"/>
  <c r="MK467" i="10"/>
  <c r="MJ467" i="10"/>
  <c r="MI467" i="10"/>
  <c r="MH467" i="10"/>
  <c r="MS466" i="10"/>
  <c r="MR466" i="10"/>
  <c r="MQ466" i="10"/>
  <c r="MP466" i="10"/>
  <c r="MO466" i="10"/>
  <c r="MN466" i="10"/>
  <c r="MM466" i="10"/>
  <c r="ML466" i="10"/>
  <c r="MK466" i="10"/>
  <c r="MJ466" i="10"/>
  <c r="MI466" i="10"/>
  <c r="MH466" i="10"/>
  <c r="MS465" i="10"/>
  <c r="MR465" i="10"/>
  <c r="MQ465" i="10"/>
  <c r="MP465" i="10"/>
  <c r="MO465" i="10"/>
  <c r="MN465" i="10"/>
  <c r="MM465" i="10"/>
  <c r="ML465" i="10"/>
  <c r="MK465" i="10"/>
  <c r="MJ465" i="10"/>
  <c r="MI465" i="10"/>
  <c r="MH465" i="10"/>
  <c r="MS464" i="10"/>
  <c r="MR464" i="10"/>
  <c r="MQ464" i="10"/>
  <c r="MP464" i="10"/>
  <c r="MO464" i="10"/>
  <c r="MN464" i="10"/>
  <c r="MM464" i="10"/>
  <c r="ML464" i="10"/>
  <c r="MK464" i="10"/>
  <c r="MJ464" i="10"/>
  <c r="MI464" i="10"/>
  <c r="MH464" i="10"/>
  <c r="MS463" i="10"/>
  <c r="MR463" i="10"/>
  <c r="MQ463" i="10"/>
  <c r="MP463" i="10"/>
  <c r="MO463" i="10"/>
  <c r="MN463" i="10"/>
  <c r="MM463" i="10"/>
  <c r="ML463" i="10"/>
  <c r="MK463" i="10"/>
  <c r="MJ463" i="10"/>
  <c r="MI463" i="10"/>
  <c r="MH463" i="10"/>
  <c r="MS462" i="10"/>
  <c r="MR462" i="10"/>
  <c r="MQ462" i="10"/>
  <c r="MP462" i="10"/>
  <c r="MO462" i="10"/>
  <c r="MN462" i="10"/>
  <c r="MM462" i="10"/>
  <c r="ML462" i="10"/>
  <c r="MK462" i="10"/>
  <c r="MJ462" i="10"/>
  <c r="MI462" i="10"/>
  <c r="MH462" i="10"/>
  <c r="MS461" i="10"/>
  <c r="MR461" i="10"/>
  <c r="MQ461" i="10"/>
  <c r="MP461" i="10"/>
  <c r="MO461" i="10"/>
  <c r="MN461" i="10"/>
  <c r="MM461" i="10"/>
  <c r="ML461" i="10"/>
  <c r="MK461" i="10"/>
  <c r="MJ461" i="10"/>
  <c r="MI461" i="10"/>
  <c r="MH461" i="10"/>
  <c r="MS460" i="10"/>
  <c r="MR460" i="10"/>
  <c r="MQ460" i="10"/>
  <c r="MP460" i="10"/>
  <c r="MO460" i="10"/>
  <c r="MN460" i="10"/>
  <c r="MM460" i="10"/>
  <c r="ML460" i="10"/>
  <c r="MK460" i="10"/>
  <c r="MJ460" i="10"/>
  <c r="MI460" i="10"/>
  <c r="MH460" i="10"/>
  <c r="MS459" i="10"/>
  <c r="MR459" i="10"/>
  <c r="MQ459" i="10"/>
  <c r="MP459" i="10"/>
  <c r="MO459" i="10"/>
  <c r="MN459" i="10"/>
  <c r="MM459" i="10"/>
  <c r="ML459" i="10"/>
  <c r="MK459" i="10"/>
  <c r="MJ459" i="10"/>
  <c r="MI459" i="10"/>
  <c r="MH459" i="10"/>
  <c r="MS458" i="10"/>
  <c r="MR458" i="10"/>
  <c r="MQ458" i="10"/>
  <c r="MP458" i="10"/>
  <c r="MO458" i="10"/>
  <c r="MN458" i="10"/>
  <c r="MM458" i="10"/>
  <c r="ML458" i="10"/>
  <c r="MK458" i="10"/>
  <c r="MJ458" i="10"/>
  <c r="MI458" i="10"/>
  <c r="MH458" i="10"/>
  <c r="MS457" i="10"/>
  <c r="MR457" i="10"/>
  <c r="MQ457" i="10"/>
  <c r="MP457" i="10"/>
  <c r="MO457" i="10"/>
  <c r="MN457" i="10"/>
  <c r="MM457" i="10"/>
  <c r="ML457" i="10"/>
  <c r="MK457" i="10"/>
  <c r="MJ457" i="10"/>
  <c r="MI457" i="10"/>
  <c r="MH457" i="10"/>
  <c r="MS456" i="10"/>
  <c r="MR456" i="10"/>
  <c r="MQ456" i="10"/>
  <c r="MP456" i="10"/>
  <c r="MO456" i="10"/>
  <c r="MN456" i="10"/>
  <c r="MM456" i="10"/>
  <c r="ML456" i="10"/>
  <c r="MK456" i="10"/>
  <c r="MJ456" i="10"/>
  <c r="MI456" i="10"/>
  <c r="MH456" i="10"/>
  <c r="MS455" i="10"/>
  <c r="MR455" i="10"/>
  <c r="MQ455" i="10"/>
  <c r="MP455" i="10"/>
  <c r="MO455" i="10"/>
  <c r="MN455" i="10"/>
  <c r="MM455" i="10"/>
  <c r="ML455" i="10"/>
  <c r="MK455" i="10"/>
  <c r="MJ455" i="10"/>
  <c r="MI455" i="10"/>
  <c r="MH455" i="10"/>
  <c r="MS454" i="10"/>
  <c r="MR454" i="10"/>
  <c r="MQ454" i="10"/>
  <c r="MP454" i="10"/>
  <c r="MO454" i="10"/>
  <c r="MN454" i="10"/>
  <c r="MM454" i="10"/>
  <c r="ML454" i="10"/>
  <c r="MK454" i="10"/>
  <c r="MJ454" i="10"/>
  <c r="MI454" i="10"/>
  <c r="MH454" i="10"/>
  <c r="MS453" i="10"/>
  <c r="MR453" i="10"/>
  <c r="MQ453" i="10"/>
  <c r="MP453" i="10"/>
  <c r="MO453" i="10"/>
  <c r="MN453" i="10"/>
  <c r="MM453" i="10"/>
  <c r="ML453" i="10"/>
  <c r="MK453" i="10"/>
  <c r="MJ453" i="10"/>
  <c r="MI453" i="10"/>
  <c r="MH453" i="10"/>
  <c r="MS452" i="10"/>
  <c r="MR452" i="10"/>
  <c r="MQ452" i="10"/>
  <c r="MP452" i="10"/>
  <c r="MO452" i="10"/>
  <c r="MN452" i="10"/>
  <c r="MM452" i="10"/>
  <c r="ML452" i="10"/>
  <c r="MK452" i="10"/>
  <c r="MJ452" i="10"/>
  <c r="MI452" i="10"/>
  <c r="MH452" i="10"/>
  <c r="MS451" i="10"/>
  <c r="MR451" i="10"/>
  <c r="MQ451" i="10"/>
  <c r="MP451" i="10"/>
  <c r="MO451" i="10"/>
  <c r="MN451" i="10"/>
  <c r="MM451" i="10"/>
  <c r="ML451" i="10"/>
  <c r="MK451" i="10"/>
  <c r="MJ451" i="10"/>
  <c r="MI451" i="10"/>
  <c r="MH451" i="10"/>
  <c r="MS450" i="10"/>
  <c r="MR450" i="10"/>
  <c r="MQ450" i="10"/>
  <c r="MP450" i="10"/>
  <c r="MO450" i="10"/>
  <c r="MN450" i="10"/>
  <c r="MM450" i="10"/>
  <c r="ML450" i="10"/>
  <c r="MK450" i="10"/>
  <c r="MJ450" i="10"/>
  <c r="MI450" i="10"/>
  <c r="MH450" i="10"/>
  <c r="MS449" i="10"/>
  <c r="MR449" i="10"/>
  <c r="MQ449" i="10"/>
  <c r="MP449" i="10"/>
  <c r="MO449" i="10"/>
  <c r="MN449" i="10"/>
  <c r="MM449" i="10"/>
  <c r="ML449" i="10"/>
  <c r="MK449" i="10"/>
  <c r="MJ449" i="10"/>
  <c r="MI449" i="10"/>
  <c r="MH449" i="10"/>
  <c r="MS448" i="10"/>
  <c r="MR448" i="10"/>
  <c r="MQ448" i="10"/>
  <c r="MP448" i="10"/>
  <c r="MO448" i="10"/>
  <c r="MN448" i="10"/>
  <c r="MM448" i="10"/>
  <c r="ML448" i="10"/>
  <c r="MK448" i="10"/>
  <c r="MJ448" i="10"/>
  <c r="MI448" i="10"/>
  <c r="MH448" i="10"/>
  <c r="MS447" i="10"/>
  <c r="MR447" i="10"/>
  <c r="MQ447" i="10"/>
  <c r="MP447" i="10"/>
  <c r="MO447" i="10"/>
  <c r="MN447" i="10"/>
  <c r="MM447" i="10"/>
  <c r="ML447" i="10"/>
  <c r="MK447" i="10"/>
  <c r="MJ447" i="10"/>
  <c r="MI447" i="10"/>
  <c r="MH447" i="10"/>
  <c r="MS446" i="10"/>
  <c r="MR446" i="10"/>
  <c r="MQ446" i="10"/>
  <c r="MP446" i="10"/>
  <c r="MO446" i="10"/>
  <c r="MN446" i="10"/>
  <c r="MM446" i="10"/>
  <c r="ML446" i="10"/>
  <c r="MK446" i="10"/>
  <c r="MJ446" i="10"/>
  <c r="MI446" i="10"/>
  <c r="MH446" i="10"/>
  <c r="MS445" i="10"/>
  <c r="MR445" i="10"/>
  <c r="MQ445" i="10"/>
  <c r="MP445" i="10"/>
  <c r="MO445" i="10"/>
  <c r="MN445" i="10"/>
  <c r="MM445" i="10"/>
  <c r="ML445" i="10"/>
  <c r="MK445" i="10"/>
  <c r="MJ445" i="10"/>
  <c r="MI445" i="10"/>
  <c r="MH445" i="10"/>
  <c r="MS444" i="10"/>
  <c r="MR444" i="10"/>
  <c r="MQ444" i="10"/>
  <c r="MP444" i="10"/>
  <c r="MO444" i="10"/>
  <c r="MN444" i="10"/>
  <c r="MM444" i="10"/>
  <c r="ML444" i="10"/>
  <c r="MK444" i="10"/>
  <c r="MJ444" i="10"/>
  <c r="MI444" i="10"/>
  <c r="MH444" i="10"/>
  <c r="MS443" i="10"/>
  <c r="MR443" i="10"/>
  <c r="MQ443" i="10"/>
  <c r="MP443" i="10"/>
  <c r="MO443" i="10"/>
  <c r="MN443" i="10"/>
  <c r="MM443" i="10"/>
  <c r="ML443" i="10"/>
  <c r="MK443" i="10"/>
  <c r="MJ443" i="10"/>
  <c r="MI443" i="10"/>
  <c r="MH443" i="10"/>
  <c r="MS442" i="10"/>
  <c r="MR442" i="10"/>
  <c r="MQ442" i="10"/>
  <c r="MP442" i="10"/>
  <c r="MO442" i="10"/>
  <c r="MN442" i="10"/>
  <c r="MM442" i="10"/>
  <c r="ML442" i="10"/>
  <c r="MK442" i="10"/>
  <c r="MJ442" i="10"/>
  <c r="MI442" i="10"/>
  <c r="MH442" i="10"/>
  <c r="MS441" i="10"/>
  <c r="MR441" i="10"/>
  <c r="MQ441" i="10"/>
  <c r="MP441" i="10"/>
  <c r="MO441" i="10"/>
  <c r="MN441" i="10"/>
  <c r="MM441" i="10"/>
  <c r="ML441" i="10"/>
  <c r="MK441" i="10"/>
  <c r="MJ441" i="10"/>
  <c r="MI441" i="10"/>
  <c r="MH441" i="10"/>
  <c r="MS440" i="10"/>
  <c r="MR440" i="10"/>
  <c r="MQ440" i="10"/>
  <c r="MP440" i="10"/>
  <c r="MO440" i="10"/>
  <c r="MN440" i="10"/>
  <c r="MM440" i="10"/>
  <c r="ML440" i="10"/>
  <c r="MK440" i="10"/>
  <c r="MJ440" i="10"/>
  <c r="MI440" i="10"/>
  <c r="MH440" i="10"/>
  <c r="MS439" i="10"/>
  <c r="MR439" i="10"/>
  <c r="MQ439" i="10"/>
  <c r="MP439" i="10"/>
  <c r="MO439" i="10"/>
  <c r="MN439" i="10"/>
  <c r="MM439" i="10"/>
  <c r="ML439" i="10"/>
  <c r="MK439" i="10"/>
  <c r="MJ439" i="10"/>
  <c r="MI439" i="10"/>
  <c r="MH439" i="10"/>
  <c r="MS438" i="10"/>
  <c r="MR438" i="10"/>
  <c r="MQ438" i="10"/>
  <c r="MP438" i="10"/>
  <c r="MO438" i="10"/>
  <c r="MN438" i="10"/>
  <c r="MM438" i="10"/>
  <c r="ML438" i="10"/>
  <c r="MK438" i="10"/>
  <c r="MJ438" i="10"/>
  <c r="MI438" i="10"/>
  <c r="MH438" i="10"/>
  <c r="MS437" i="10"/>
  <c r="MR437" i="10"/>
  <c r="MQ437" i="10"/>
  <c r="MP437" i="10"/>
  <c r="MO437" i="10"/>
  <c r="MN437" i="10"/>
  <c r="MM437" i="10"/>
  <c r="ML437" i="10"/>
  <c r="MK437" i="10"/>
  <c r="MJ437" i="10"/>
  <c r="MI437" i="10"/>
  <c r="MH437" i="10"/>
  <c r="MS436" i="10"/>
  <c r="MR436" i="10"/>
  <c r="MQ436" i="10"/>
  <c r="MP436" i="10"/>
  <c r="MO436" i="10"/>
  <c r="MN436" i="10"/>
  <c r="MM436" i="10"/>
  <c r="ML436" i="10"/>
  <c r="MK436" i="10"/>
  <c r="MJ436" i="10"/>
  <c r="MI436" i="10"/>
  <c r="MH436" i="10"/>
  <c r="MS435" i="10"/>
  <c r="MR435" i="10"/>
  <c r="MQ435" i="10"/>
  <c r="MP435" i="10"/>
  <c r="MO435" i="10"/>
  <c r="MN435" i="10"/>
  <c r="MM435" i="10"/>
  <c r="ML435" i="10"/>
  <c r="MK435" i="10"/>
  <c r="MJ435" i="10"/>
  <c r="MI435" i="10"/>
  <c r="MH435" i="10"/>
  <c r="MS434" i="10"/>
  <c r="MR434" i="10"/>
  <c r="MQ434" i="10"/>
  <c r="MP434" i="10"/>
  <c r="MO434" i="10"/>
  <c r="MN434" i="10"/>
  <c r="MM434" i="10"/>
  <c r="ML434" i="10"/>
  <c r="MK434" i="10"/>
  <c r="MJ434" i="10"/>
  <c r="MI434" i="10"/>
  <c r="MH434" i="10"/>
  <c r="MS433" i="10"/>
  <c r="MR433" i="10"/>
  <c r="MQ433" i="10"/>
  <c r="MP433" i="10"/>
  <c r="MO433" i="10"/>
  <c r="MN433" i="10"/>
  <c r="MM433" i="10"/>
  <c r="ML433" i="10"/>
  <c r="MK433" i="10"/>
  <c r="MJ433" i="10"/>
  <c r="MI433" i="10"/>
  <c r="MH433" i="10"/>
  <c r="MS432" i="10"/>
  <c r="MR432" i="10"/>
  <c r="MQ432" i="10"/>
  <c r="MP432" i="10"/>
  <c r="MO432" i="10"/>
  <c r="MN432" i="10"/>
  <c r="MM432" i="10"/>
  <c r="ML432" i="10"/>
  <c r="MK432" i="10"/>
  <c r="MJ432" i="10"/>
  <c r="MI432" i="10"/>
  <c r="MH432" i="10"/>
  <c r="MS431" i="10"/>
  <c r="MR431" i="10"/>
  <c r="MQ431" i="10"/>
  <c r="MP431" i="10"/>
  <c r="MO431" i="10"/>
  <c r="MN431" i="10"/>
  <c r="MM431" i="10"/>
  <c r="ML431" i="10"/>
  <c r="MK431" i="10"/>
  <c r="MJ431" i="10"/>
  <c r="MI431" i="10"/>
  <c r="MH431" i="10"/>
  <c r="MS430" i="10"/>
  <c r="MR430" i="10"/>
  <c r="MQ430" i="10"/>
  <c r="MP430" i="10"/>
  <c r="MO430" i="10"/>
  <c r="MN430" i="10"/>
  <c r="MM430" i="10"/>
  <c r="ML430" i="10"/>
  <c r="MK430" i="10"/>
  <c r="MJ430" i="10"/>
  <c r="MI430" i="10"/>
  <c r="MH430" i="10"/>
  <c r="MS429" i="10"/>
  <c r="MR429" i="10"/>
  <c r="MQ429" i="10"/>
  <c r="MP429" i="10"/>
  <c r="MO429" i="10"/>
  <c r="MN429" i="10"/>
  <c r="MM429" i="10"/>
  <c r="ML429" i="10"/>
  <c r="MK429" i="10"/>
  <c r="MJ429" i="10"/>
  <c r="MI429" i="10"/>
  <c r="MH429" i="10"/>
  <c r="MS428" i="10"/>
  <c r="MR428" i="10"/>
  <c r="MQ428" i="10"/>
  <c r="MP428" i="10"/>
  <c r="MO428" i="10"/>
  <c r="MN428" i="10"/>
  <c r="MM428" i="10"/>
  <c r="ML428" i="10"/>
  <c r="MK428" i="10"/>
  <c r="MJ428" i="10"/>
  <c r="MI428" i="10"/>
  <c r="MH428" i="10"/>
  <c r="MS427" i="10"/>
  <c r="MR427" i="10"/>
  <c r="MQ427" i="10"/>
  <c r="MP427" i="10"/>
  <c r="MO427" i="10"/>
  <c r="MN427" i="10"/>
  <c r="MM427" i="10"/>
  <c r="ML427" i="10"/>
  <c r="MK427" i="10"/>
  <c r="MJ427" i="10"/>
  <c r="MI427" i="10"/>
  <c r="MH427" i="10"/>
  <c r="MS426" i="10"/>
  <c r="MR426" i="10"/>
  <c r="MQ426" i="10"/>
  <c r="MP426" i="10"/>
  <c r="MO426" i="10"/>
  <c r="MN426" i="10"/>
  <c r="MM426" i="10"/>
  <c r="ML426" i="10"/>
  <c r="MK426" i="10"/>
  <c r="MJ426" i="10"/>
  <c r="MI426" i="10"/>
  <c r="MH426" i="10"/>
  <c r="MS425" i="10"/>
  <c r="MR425" i="10"/>
  <c r="MQ425" i="10"/>
  <c r="MP425" i="10"/>
  <c r="MO425" i="10"/>
  <c r="MN425" i="10"/>
  <c r="MM425" i="10"/>
  <c r="ML425" i="10"/>
  <c r="MK425" i="10"/>
  <c r="MJ425" i="10"/>
  <c r="MI425" i="10"/>
  <c r="MH425" i="10"/>
  <c r="MS424" i="10"/>
  <c r="MR424" i="10"/>
  <c r="MQ424" i="10"/>
  <c r="MP424" i="10"/>
  <c r="MO424" i="10"/>
  <c r="MN424" i="10"/>
  <c r="MM424" i="10"/>
  <c r="ML424" i="10"/>
  <c r="MK424" i="10"/>
  <c r="MJ424" i="10"/>
  <c r="MI424" i="10"/>
  <c r="MH424" i="10"/>
  <c r="MS423" i="10"/>
  <c r="MR423" i="10"/>
  <c r="MQ423" i="10"/>
  <c r="MP423" i="10"/>
  <c r="MO423" i="10"/>
  <c r="MN423" i="10"/>
  <c r="MM423" i="10"/>
  <c r="ML423" i="10"/>
  <c r="MK423" i="10"/>
  <c r="MJ423" i="10"/>
  <c r="MI423" i="10"/>
  <c r="MH423" i="10"/>
  <c r="MS422" i="10"/>
  <c r="MR422" i="10"/>
  <c r="MQ422" i="10"/>
  <c r="MP422" i="10"/>
  <c r="MO422" i="10"/>
  <c r="MN422" i="10"/>
  <c r="MM422" i="10"/>
  <c r="ML422" i="10"/>
  <c r="MK422" i="10"/>
  <c r="MJ422" i="10"/>
  <c r="MI422" i="10"/>
  <c r="MH422" i="10"/>
  <c r="MS421" i="10"/>
  <c r="MR421" i="10"/>
  <c r="MQ421" i="10"/>
  <c r="MP421" i="10"/>
  <c r="MO421" i="10"/>
  <c r="MN421" i="10"/>
  <c r="MM421" i="10"/>
  <c r="ML421" i="10"/>
  <c r="MK421" i="10"/>
  <c r="MJ421" i="10"/>
  <c r="MI421" i="10"/>
  <c r="MH421" i="10"/>
  <c r="MS420" i="10"/>
  <c r="MR420" i="10"/>
  <c r="MQ420" i="10"/>
  <c r="MP420" i="10"/>
  <c r="MO420" i="10"/>
  <c r="MN420" i="10"/>
  <c r="MM420" i="10"/>
  <c r="ML420" i="10"/>
  <c r="MK420" i="10"/>
  <c r="MJ420" i="10"/>
  <c r="MI420" i="10"/>
  <c r="MH420" i="10"/>
  <c r="MS419" i="10"/>
  <c r="MR419" i="10"/>
  <c r="MQ419" i="10"/>
  <c r="MP419" i="10"/>
  <c r="MO419" i="10"/>
  <c r="MN419" i="10"/>
  <c r="MM419" i="10"/>
  <c r="ML419" i="10"/>
  <c r="MK419" i="10"/>
  <c r="MJ419" i="10"/>
  <c r="MI419" i="10"/>
  <c r="MH419" i="10"/>
  <c r="MS418" i="10"/>
  <c r="MR418" i="10"/>
  <c r="MQ418" i="10"/>
  <c r="MP418" i="10"/>
  <c r="MO418" i="10"/>
  <c r="MN418" i="10"/>
  <c r="MM418" i="10"/>
  <c r="ML418" i="10"/>
  <c r="MK418" i="10"/>
  <c r="MJ418" i="10"/>
  <c r="MI418" i="10"/>
  <c r="MH418" i="10"/>
  <c r="MS417" i="10"/>
  <c r="MR417" i="10"/>
  <c r="MQ417" i="10"/>
  <c r="MP417" i="10"/>
  <c r="MO417" i="10"/>
  <c r="MN417" i="10"/>
  <c r="MM417" i="10"/>
  <c r="ML417" i="10"/>
  <c r="MK417" i="10"/>
  <c r="MJ417" i="10"/>
  <c r="MI417" i="10"/>
  <c r="MH417" i="10"/>
  <c r="MS416" i="10"/>
  <c r="MR416" i="10"/>
  <c r="MQ416" i="10"/>
  <c r="MP416" i="10"/>
  <c r="MO416" i="10"/>
  <c r="MN416" i="10"/>
  <c r="MM416" i="10"/>
  <c r="ML416" i="10"/>
  <c r="MK416" i="10"/>
  <c r="MJ416" i="10"/>
  <c r="MI416" i="10"/>
  <c r="MH416" i="10"/>
  <c r="MS415" i="10"/>
  <c r="MR415" i="10"/>
  <c r="MQ415" i="10"/>
  <c r="MP415" i="10"/>
  <c r="MO415" i="10"/>
  <c r="MN415" i="10"/>
  <c r="MM415" i="10"/>
  <c r="ML415" i="10"/>
  <c r="MK415" i="10"/>
  <c r="MJ415" i="10"/>
  <c r="MI415" i="10"/>
  <c r="MH415" i="10"/>
  <c r="MS414" i="10"/>
  <c r="MR414" i="10"/>
  <c r="MQ414" i="10"/>
  <c r="MP414" i="10"/>
  <c r="MO414" i="10"/>
  <c r="MN414" i="10"/>
  <c r="MM414" i="10"/>
  <c r="ML414" i="10"/>
  <c r="MK414" i="10"/>
  <c r="MJ414" i="10"/>
  <c r="MI414" i="10"/>
  <c r="MH414" i="10"/>
  <c r="MS413" i="10"/>
  <c r="MR413" i="10"/>
  <c r="MQ413" i="10"/>
  <c r="MP413" i="10"/>
  <c r="MO413" i="10"/>
  <c r="MN413" i="10"/>
  <c r="MM413" i="10"/>
  <c r="ML413" i="10"/>
  <c r="MK413" i="10"/>
  <c r="MJ413" i="10"/>
  <c r="MI413" i="10"/>
  <c r="MH413" i="10"/>
  <c r="MS412" i="10"/>
  <c r="MR412" i="10"/>
  <c r="MQ412" i="10"/>
  <c r="MP412" i="10"/>
  <c r="MO412" i="10"/>
  <c r="MN412" i="10"/>
  <c r="MM412" i="10"/>
  <c r="ML412" i="10"/>
  <c r="MK412" i="10"/>
  <c r="MJ412" i="10"/>
  <c r="MI412" i="10"/>
  <c r="MH412" i="10"/>
  <c r="MS411" i="10"/>
  <c r="MR411" i="10"/>
  <c r="MQ411" i="10"/>
  <c r="MP411" i="10"/>
  <c r="MO411" i="10"/>
  <c r="MN411" i="10"/>
  <c r="MM411" i="10"/>
  <c r="ML411" i="10"/>
  <c r="MK411" i="10"/>
  <c r="MJ411" i="10"/>
  <c r="MI411" i="10"/>
  <c r="MH411" i="10"/>
  <c r="MS410" i="10"/>
  <c r="MR410" i="10"/>
  <c r="MQ410" i="10"/>
  <c r="MP410" i="10"/>
  <c r="MO410" i="10"/>
  <c r="MN410" i="10"/>
  <c r="MM410" i="10"/>
  <c r="ML410" i="10"/>
  <c r="MK410" i="10"/>
  <c r="MJ410" i="10"/>
  <c r="MI410" i="10"/>
  <c r="MH410" i="10"/>
  <c r="MS409" i="10"/>
  <c r="MR409" i="10"/>
  <c r="MQ409" i="10"/>
  <c r="MP409" i="10"/>
  <c r="MO409" i="10"/>
  <c r="MN409" i="10"/>
  <c r="MM409" i="10"/>
  <c r="ML409" i="10"/>
  <c r="MK409" i="10"/>
  <c r="MJ409" i="10"/>
  <c r="MI409" i="10"/>
  <c r="MH409" i="10"/>
  <c r="MS408" i="10"/>
  <c r="MR408" i="10"/>
  <c r="MQ408" i="10"/>
  <c r="MP408" i="10"/>
  <c r="MO408" i="10"/>
  <c r="MN408" i="10"/>
  <c r="MM408" i="10"/>
  <c r="ML408" i="10"/>
  <c r="MK408" i="10"/>
  <c r="MJ408" i="10"/>
  <c r="MI408" i="10"/>
  <c r="MH408" i="10"/>
  <c r="MS407" i="10"/>
  <c r="MR407" i="10"/>
  <c r="MQ407" i="10"/>
  <c r="MP407" i="10"/>
  <c r="MO407" i="10"/>
  <c r="MN407" i="10"/>
  <c r="MM407" i="10"/>
  <c r="ML407" i="10"/>
  <c r="MK407" i="10"/>
  <c r="MJ407" i="10"/>
  <c r="MI407" i="10"/>
  <c r="MH407" i="10"/>
  <c r="MS406" i="10"/>
  <c r="MR406" i="10"/>
  <c r="MQ406" i="10"/>
  <c r="MP406" i="10"/>
  <c r="MO406" i="10"/>
  <c r="MN406" i="10"/>
  <c r="MM406" i="10"/>
  <c r="ML406" i="10"/>
  <c r="MK406" i="10"/>
  <c r="MJ406" i="10"/>
  <c r="MI406" i="10"/>
  <c r="MH406" i="10"/>
  <c r="MS405" i="10"/>
  <c r="MR405" i="10"/>
  <c r="MQ405" i="10"/>
  <c r="MP405" i="10"/>
  <c r="MO405" i="10"/>
  <c r="MN405" i="10"/>
  <c r="MM405" i="10"/>
  <c r="ML405" i="10"/>
  <c r="MK405" i="10"/>
  <c r="MJ405" i="10"/>
  <c r="MI405" i="10"/>
  <c r="MH405" i="10"/>
  <c r="MS404" i="10"/>
  <c r="MR404" i="10"/>
  <c r="MQ404" i="10"/>
  <c r="MP404" i="10"/>
  <c r="MO404" i="10"/>
  <c r="MN404" i="10"/>
  <c r="MM404" i="10"/>
  <c r="ML404" i="10"/>
  <c r="MK404" i="10"/>
  <c r="MJ404" i="10"/>
  <c r="MI404" i="10"/>
  <c r="MH404" i="10"/>
  <c r="MS403" i="10"/>
  <c r="MR403" i="10"/>
  <c r="MQ403" i="10"/>
  <c r="MP403" i="10"/>
  <c r="MO403" i="10"/>
  <c r="MN403" i="10"/>
  <c r="MM403" i="10"/>
  <c r="ML403" i="10"/>
  <c r="MK403" i="10"/>
  <c r="MJ403" i="10"/>
  <c r="MI403" i="10"/>
  <c r="MH403" i="10"/>
  <c r="MS402" i="10"/>
  <c r="MR402" i="10"/>
  <c r="MQ402" i="10"/>
  <c r="MP402" i="10"/>
  <c r="MO402" i="10"/>
  <c r="MN402" i="10"/>
  <c r="MM402" i="10"/>
  <c r="ML402" i="10"/>
  <c r="MK402" i="10"/>
  <c r="MJ402" i="10"/>
  <c r="MI402" i="10"/>
  <c r="MH402" i="10"/>
  <c r="MS401" i="10"/>
  <c r="MR401" i="10"/>
  <c r="MQ401" i="10"/>
  <c r="MP401" i="10"/>
  <c r="MO401" i="10"/>
  <c r="MN401" i="10"/>
  <c r="MM401" i="10"/>
  <c r="ML401" i="10"/>
  <c r="MK401" i="10"/>
  <c r="MJ401" i="10"/>
  <c r="MI401" i="10"/>
  <c r="MH401" i="10"/>
  <c r="MS400" i="10"/>
  <c r="MR400" i="10"/>
  <c r="MQ400" i="10"/>
  <c r="MP400" i="10"/>
  <c r="MO400" i="10"/>
  <c r="MN400" i="10"/>
  <c r="MM400" i="10"/>
  <c r="ML400" i="10"/>
  <c r="MK400" i="10"/>
  <c r="MJ400" i="10"/>
  <c r="MI400" i="10"/>
  <c r="MH400" i="10"/>
  <c r="MS399" i="10"/>
  <c r="MR399" i="10"/>
  <c r="MQ399" i="10"/>
  <c r="MP399" i="10"/>
  <c r="MO399" i="10"/>
  <c r="MN399" i="10"/>
  <c r="MM399" i="10"/>
  <c r="ML399" i="10"/>
  <c r="MK399" i="10"/>
  <c r="MJ399" i="10"/>
  <c r="MI399" i="10"/>
  <c r="MH399" i="10"/>
  <c r="MS398" i="10"/>
  <c r="MR398" i="10"/>
  <c r="MQ398" i="10"/>
  <c r="MP398" i="10"/>
  <c r="MO398" i="10"/>
  <c r="MN398" i="10"/>
  <c r="MM398" i="10"/>
  <c r="ML398" i="10"/>
  <c r="MK398" i="10"/>
  <c r="MJ398" i="10"/>
  <c r="MI398" i="10"/>
  <c r="MH398" i="10"/>
  <c r="MS397" i="10"/>
  <c r="MR397" i="10"/>
  <c r="MQ397" i="10"/>
  <c r="MP397" i="10"/>
  <c r="MO397" i="10"/>
  <c r="MN397" i="10"/>
  <c r="MM397" i="10"/>
  <c r="ML397" i="10"/>
  <c r="MK397" i="10"/>
  <c r="MJ397" i="10"/>
  <c r="MI397" i="10"/>
  <c r="MH397" i="10"/>
  <c r="MS396" i="10"/>
  <c r="MR396" i="10"/>
  <c r="MQ396" i="10"/>
  <c r="MP396" i="10"/>
  <c r="MO396" i="10"/>
  <c r="MN396" i="10"/>
  <c r="MM396" i="10"/>
  <c r="ML396" i="10"/>
  <c r="MK396" i="10"/>
  <c r="MJ396" i="10"/>
  <c r="MI396" i="10"/>
  <c r="MH396" i="10"/>
  <c r="MS395" i="10"/>
  <c r="MR395" i="10"/>
  <c r="MQ395" i="10"/>
  <c r="MP395" i="10"/>
  <c r="MO395" i="10"/>
  <c r="MN395" i="10"/>
  <c r="MM395" i="10"/>
  <c r="ML395" i="10"/>
  <c r="MK395" i="10"/>
  <c r="MJ395" i="10"/>
  <c r="MI395" i="10"/>
  <c r="MH395" i="10"/>
  <c r="MS394" i="10"/>
  <c r="MR394" i="10"/>
  <c r="MQ394" i="10"/>
  <c r="MP394" i="10"/>
  <c r="MO394" i="10"/>
  <c r="MN394" i="10"/>
  <c r="MM394" i="10"/>
  <c r="ML394" i="10"/>
  <c r="MK394" i="10"/>
  <c r="MJ394" i="10"/>
  <c r="MI394" i="10"/>
  <c r="MH394" i="10"/>
  <c r="MS393" i="10"/>
  <c r="MR393" i="10"/>
  <c r="MQ393" i="10"/>
  <c r="MP393" i="10"/>
  <c r="MO393" i="10"/>
  <c r="MN393" i="10"/>
  <c r="MM393" i="10"/>
  <c r="ML393" i="10"/>
  <c r="MK393" i="10"/>
  <c r="MJ393" i="10"/>
  <c r="MI393" i="10"/>
  <c r="MH393" i="10"/>
  <c r="MS392" i="10"/>
  <c r="MR392" i="10"/>
  <c r="MQ392" i="10"/>
  <c r="MP392" i="10"/>
  <c r="MO392" i="10"/>
  <c r="MN392" i="10"/>
  <c r="MM392" i="10"/>
  <c r="ML392" i="10"/>
  <c r="MK392" i="10"/>
  <c r="MJ392" i="10"/>
  <c r="MI392" i="10"/>
  <c r="MH392" i="10"/>
  <c r="MS391" i="10"/>
  <c r="MR391" i="10"/>
  <c r="MQ391" i="10"/>
  <c r="MP391" i="10"/>
  <c r="MO391" i="10"/>
  <c r="MN391" i="10"/>
  <c r="MM391" i="10"/>
  <c r="ML391" i="10"/>
  <c r="MK391" i="10"/>
  <c r="MJ391" i="10"/>
  <c r="MI391" i="10"/>
  <c r="MH391" i="10"/>
  <c r="MS390" i="10"/>
  <c r="MR390" i="10"/>
  <c r="MQ390" i="10"/>
  <c r="MP390" i="10"/>
  <c r="MO390" i="10"/>
  <c r="MN390" i="10"/>
  <c r="MM390" i="10"/>
  <c r="ML390" i="10"/>
  <c r="MK390" i="10"/>
  <c r="MJ390" i="10"/>
  <c r="MI390" i="10"/>
  <c r="MH390" i="10"/>
  <c r="MS389" i="10"/>
  <c r="MR389" i="10"/>
  <c r="MQ389" i="10"/>
  <c r="MP389" i="10"/>
  <c r="MO389" i="10"/>
  <c r="MN389" i="10"/>
  <c r="MM389" i="10"/>
  <c r="ML389" i="10"/>
  <c r="MK389" i="10"/>
  <c r="MJ389" i="10"/>
  <c r="MI389" i="10"/>
  <c r="MH389" i="10"/>
  <c r="MS388" i="10"/>
  <c r="MR388" i="10"/>
  <c r="MQ388" i="10"/>
  <c r="MP388" i="10"/>
  <c r="MO388" i="10"/>
  <c r="MN388" i="10"/>
  <c r="MM388" i="10"/>
  <c r="ML388" i="10"/>
  <c r="MK388" i="10"/>
  <c r="MJ388" i="10"/>
  <c r="MI388" i="10"/>
  <c r="MH388" i="10"/>
  <c r="MS387" i="10"/>
  <c r="MR387" i="10"/>
  <c r="MQ387" i="10"/>
  <c r="MP387" i="10"/>
  <c r="MO387" i="10"/>
  <c r="MN387" i="10"/>
  <c r="MM387" i="10"/>
  <c r="ML387" i="10"/>
  <c r="MK387" i="10"/>
  <c r="MJ387" i="10"/>
  <c r="MI387" i="10"/>
  <c r="MH387" i="10"/>
  <c r="MS386" i="10"/>
  <c r="MR386" i="10"/>
  <c r="MQ386" i="10"/>
  <c r="MP386" i="10"/>
  <c r="MO386" i="10"/>
  <c r="MN386" i="10"/>
  <c r="MM386" i="10"/>
  <c r="ML386" i="10"/>
  <c r="MK386" i="10"/>
  <c r="MJ386" i="10"/>
  <c r="MI386" i="10"/>
  <c r="MH386" i="10"/>
  <c r="MS385" i="10"/>
  <c r="MR385" i="10"/>
  <c r="MQ385" i="10"/>
  <c r="MP385" i="10"/>
  <c r="MO385" i="10"/>
  <c r="MN385" i="10"/>
  <c r="MM385" i="10"/>
  <c r="ML385" i="10"/>
  <c r="MK385" i="10"/>
  <c r="MJ385" i="10"/>
  <c r="MI385" i="10"/>
  <c r="MH385" i="10"/>
  <c r="MS384" i="10"/>
  <c r="MR384" i="10"/>
  <c r="MQ384" i="10"/>
  <c r="MP384" i="10"/>
  <c r="MO384" i="10"/>
  <c r="MN384" i="10"/>
  <c r="MM384" i="10"/>
  <c r="ML384" i="10"/>
  <c r="MK384" i="10"/>
  <c r="MJ384" i="10"/>
  <c r="MI384" i="10"/>
  <c r="MH384" i="10"/>
  <c r="MS383" i="10"/>
  <c r="MR383" i="10"/>
  <c r="MQ383" i="10"/>
  <c r="MP383" i="10"/>
  <c r="MO383" i="10"/>
  <c r="MN383" i="10"/>
  <c r="MM383" i="10"/>
  <c r="ML383" i="10"/>
  <c r="MK383" i="10"/>
  <c r="MJ383" i="10"/>
  <c r="MI383" i="10"/>
  <c r="MH383" i="10"/>
  <c r="MS382" i="10"/>
  <c r="MR382" i="10"/>
  <c r="MQ382" i="10"/>
  <c r="MP382" i="10"/>
  <c r="MO382" i="10"/>
  <c r="MN382" i="10"/>
  <c r="MM382" i="10"/>
  <c r="ML382" i="10"/>
  <c r="MK382" i="10"/>
  <c r="MJ382" i="10"/>
  <c r="MI382" i="10"/>
  <c r="MH382" i="10"/>
  <c r="MS381" i="10"/>
  <c r="MR381" i="10"/>
  <c r="MQ381" i="10"/>
  <c r="MP381" i="10"/>
  <c r="MO381" i="10"/>
  <c r="MN381" i="10"/>
  <c r="MM381" i="10"/>
  <c r="ML381" i="10"/>
  <c r="MK381" i="10"/>
  <c r="MJ381" i="10"/>
  <c r="MI381" i="10"/>
  <c r="MH381" i="10"/>
  <c r="MS380" i="10"/>
  <c r="MR380" i="10"/>
  <c r="MQ380" i="10"/>
  <c r="MP380" i="10"/>
  <c r="MO380" i="10"/>
  <c r="MN380" i="10"/>
  <c r="MM380" i="10"/>
  <c r="ML380" i="10"/>
  <c r="MK380" i="10"/>
  <c r="MJ380" i="10"/>
  <c r="MI380" i="10"/>
  <c r="MH380" i="10"/>
  <c r="MS379" i="10"/>
  <c r="MR379" i="10"/>
  <c r="MQ379" i="10"/>
  <c r="MP379" i="10"/>
  <c r="MO379" i="10"/>
  <c r="MN379" i="10"/>
  <c r="MM379" i="10"/>
  <c r="ML379" i="10"/>
  <c r="MK379" i="10"/>
  <c r="MJ379" i="10"/>
  <c r="MI379" i="10"/>
  <c r="MH379" i="10"/>
  <c r="MS378" i="10"/>
  <c r="MR378" i="10"/>
  <c r="MQ378" i="10"/>
  <c r="MP378" i="10"/>
  <c r="MO378" i="10"/>
  <c r="MN378" i="10"/>
  <c r="MM378" i="10"/>
  <c r="ML378" i="10"/>
  <c r="MK378" i="10"/>
  <c r="MJ378" i="10"/>
  <c r="MI378" i="10"/>
  <c r="MH378" i="10"/>
  <c r="MS377" i="10"/>
  <c r="MR377" i="10"/>
  <c r="MQ377" i="10"/>
  <c r="MP377" i="10"/>
  <c r="MO377" i="10"/>
  <c r="MN377" i="10"/>
  <c r="MM377" i="10"/>
  <c r="ML377" i="10"/>
  <c r="MK377" i="10"/>
  <c r="MJ377" i="10"/>
  <c r="MI377" i="10"/>
  <c r="MH377" i="10"/>
  <c r="MS376" i="10"/>
  <c r="MR376" i="10"/>
  <c r="MQ376" i="10"/>
  <c r="MP376" i="10"/>
  <c r="MO376" i="10"/>
  <c r="MN376" i="10"/>
  <c r="MM376" i="10"/>
  <c r="ML376" i="10"/>
  <c r="MK376" i="10"/>
  <c r="MJ376" i="10"/>
  <c r="MI376" i="10"/>
  <c r="MH376" i="10"/>
  <c r="MS375" i="10"/>
  <c r="MR375" i="10"/>
  <c r="MQ375" i="10"/>
  <c r="MP375" i="10"/>
  <c r="MO375" i="10"/>
  <c r="MN375" i="10"/>
  <c r="MM375" i="10"/>
  <c r="ML375" i="10"/>
  <c r="MK375" i="10"/>
  <c r="MJ375" i="10"/>
  <c r="MI375" i="10"/>
  <c r="MH375" i="10"/>
  <c r="MS374" i="10"/>
  <c r="MR374" i="10"/>
  <c r="MQ374" i="10"/>
  <c r="MP374" i="10"/>
  <c r="MO374" i="10"/>
  <c r="MN374" i="10"/>
  <c r="MM374" i="10"/>
  <c r="ML374" i="10"/>
  <c r="MK374" i="10"/>
  <c r="MJ374" i="10"/>
  <c r="MI374" i="10"/>
  <c r="MH374" i="10"/>
  <c r="MS373" i="10"/>
  <c r="MR373" i="10"/>
  <c r="MQ373" i="10"/>
  <c r="MP373" i="10"/>
  <c r="MO373" i="10"/>
  <c r="MN373" i="10"/>
  <c r="MM373" i="10"/>
  <c r="ML373" i="10"/>
  <c r="MK373" i="10"/>
  <c r="MJ373" i="10"/>
  <c r="MI373" i="10"/>
  <c r="MH373" i="10"/>
  <c r="MS372" i="10"/>
  <c r="MR372" i="10"/>
  <c r="MQ372" i="10"/>
  <c r="MP372" i="10"/>
  <c r="MO372" i="10"/>
  <c r="MN372" i="10"/>
  <c r="MM372" i="10"/>
  <c r="ML372" i="10"/>
  <c r="MK372" i="10"/>
  <c r="MJ372" i="10"/>
  <c r="MI372" i="10"/>
  <c r="MH372" i="10"/>
  <c r="MS371" i="10"/>
  <c r="MR371" i="10"/>
  <c r="MQ371" i="10"/>
  <c r="MP371" i="10"/>
  <c r="MO371" i="10"/>
  <c r="MN371" i="10"/>
  <c r="MM371" i="10"/>
  <c r="ML371" i="10"/>
  <c r="MK371" i="10"/>
  <c r="MJ371" i="10"/>
  <c r="MI371" i="10"/>
  <c r="MH371" i="10"/>
  <c r="MS370" i="10"/>
  <c r="MR370" i="10"/>
  <c r="MQ370" i="10"/>
  <c r="MP370" i="10"/>
  <c r="MO370" i="10"/>
  <c r="MN370" i="10"/>
  <c r="MM370" i="10"/>
  <c r="ML370" i="10"/>
  <c r="MK370" i="10"/>
  <c r="MJ370" i="10"/>
  <c r="MI370" i="10"/>
  <c r="MH370" i="10"/>
  <c r="MS369" i="10"/>
  <c r="MR369" i="10"/>
  <c r="MQ369" i="10"/>
  <c r="MP369" i="10"/>
  <c r="MO369" i="10"/>
  <c r="MN369" i="10"/>
  <c r="MM369" i="10"/>
  <c r="ML369" i="10"/>
  <c r="MK369" i="10"/>
  <c r="MJ369" i="10"/>
  <c r="MI369" i="10"/>
  <c r="MH369" i="10"/>
  <c r="MS368" i="10"/>
  <c r="MR368" i="10"/>
  <c r="MQ368" i="10"/>
  <c r="MP368" i="10"/>
  <c r="MO368" i="10"/>
  <c r="MN368" i="10"/>
  <c r="MM368" i="10"/>
  <c r="ML368" i="10"/>
  <c r="MK368" i="10"/>
  <c r="MJ368" i="10"/>
  <c r="MI368" i="10"/>
  <c r="MH368" i="10"/>
  <c r="MS367" i="10"/>
  <c r="MR367" i="10"/>
  <c r="MQ367" i="10"/>
  <c r="MP367" i="10"/>
  <c r="MO367" i="10"/>
  <c r="MN367" i="10"/>
  <c r="MM367" i="10"/>
  <c r="ML367" i="10"/>
  <c r="MK367" i="10"/>
  <c r="MJ367" i="10"/>
  <c r="MI367" i="10"/>
  <c r="MH367" i="10"/>
  <c r="MS366" i="10"/>
  <c r="MR366" i="10"/>
  <c r="MQ366" i="10"/>
  <c r="MP366" i="10"/>
  <c r="MO366" i="10"/>
  <c r="MN366" i="10"/>
  <c r="MM366" i="10"/>
  <c r="ML366" i="10"/>
  <c r="MK366" i="10"/>
  <c r="MJ366" i="10"/>
  <c r="MI366" i="10"/>
  <c r="MH366" i="10"/>
  <c r="MS365" i="10"/>
  <c r="MR365" i="10"/>
  <c r="MQ365" i="10"/>
  <c r="MP365" i="10"/>
  <c r="MO365" i="10"/>
  <c r="MN365" i="10"/>
  <c r="MM365" i="10"/>
  <c r="ML365" i="10"/>
  <c r="MK365" i="10"/>
  <c r="MJ365" i="10"/>
  <c r="MI365" i="10"/>
  <c r="MH365" i="10"/>
  <c r="MS364" i="10"/>
  <c r="MR364" i="10"/>
  <c r="MQ364" i="10"/>
  <c r="MP364" i="10"/>
  <c r="MO364" i="10"/>
  <c r="MN364" i="10"/>
  <c r="MM364" i="10"/>
  <c r="ML364" i="10"/>
  <c r="MK364" i="10"/>
  <c r="MJ364" i="10"/>
  <c r="MI364" i="10"/>
  <c r="MH364" i="10"/>
  <c r="MS363" i="10"/>
  <c r="MR363" i="10"/>
  <c r="MQ363" i="10"/>
  <c r="MP363" i="10"/>
  <c r="MO363" i="10"/>
  <c r="MN363" i="10"/>
  <c r="MM363" i="10"/>
  <c r="ML363" i="10"/>
  <c r="MK363" i="10"/>
  <c r="MJ363" i="10"/>
  <c r="MI363" i="10"/>
  <c r="MH363" i="10"/>
  <c r="MS362" i="10"/>
  <c r="MR362" i="10"/>
  <c r="MQ362" i="10"/>
  <c r="MP362" i="10"/>
  <c r="MO362" i="10"/>
  <c r="MN362" i="10"/>
  <c r="MM362" i="10"/>
  <c r="ML362" i="10"/>
  <c r="MK362" i="10"/>
  <c r="MJ362" i="10"/>
  <c r="MI362" i="10"/>
  <c r="MH362" i="10"/>
  <c r="MS361" i="10"/>
  <c r="MR361" i="10"/>
  <c r="MQ361" i="10"/>
  <c r="MP361" i="10"/>
  <c r="MO361" i="10"/>
  <c r="MN361" i="10"/>
  <c r="MM361" i="10"/>
  <c r="ML361" i="10"/>
  <c r="MK361" i="10"/>
  <c r="MJ361" i="10"/>
  <c r="MI361" i="10"/>
  <c r="MH361" i="10"/>
  <c r="MS360" i="10"/>
  <c r="MR360" i="10"/>
  <c r="MQ360" i="10"/>
  <c r="MP360" i="10"/>
  <c r="MO360" i="10"/>
  <c r="MN360" i="10"/>
  <c r="MM360" i="10"/>
  <c r="ML360" i="10"/>
  <c r="MK360" i="10"/>
  <c r="MJ360" i="10"/>
  <c r="MI360" i="10"/>
  <c r="MH360" i="10"/>
  <c r="MS359" i="10"/>
  <c r="MR359" i="10"/>
  <c r="MQ359" i="10"/>
  <c r="MP359" i="10"/>
  <c r="MO359" i="10"/>
  <c r="MN359" i="10"/>
  <c r="MM359" i="10"/>
  <c r="ML359" i="10"/>
  <c r="MK359" i="10"/>
  <c r="MJ359" i="10"/>
  <c r="MI359" i="10"/>
  <c r="MH359" i="10"/>
  <c r="MS358" i="10"/>
  <c r="MR358" i="10"/>
  <c r="MQ358" i="10"/>
  <c r="MP358" i="10"/>
  <c r="MO358" i="10"/>
  <c r="MN358" i="10"/>
  <c r="MM358" i="10"/>
  <c r="ML358" i="10"/>
  <c r="MK358" i="10"/>
  <c r="MJ358" i="10"/>
  <c r="MI358" i="10"/>
  <c r="MH358" i="10"/>
  <c r="MS357" i="10"/>
  <c r="MR357" i="10"/>
  <c r="MQ357" i="10"/>
  <c r="MP357" i="10"/>
  <c r="MO357" i="10"/>
  <c r="MN357" i="10"/>
  <c r="MM357" i="10"/>
  <c r="ML357" i="10"/>
  <c r="MK357" i="10"/>
  <c r="MJ357" i="10"/>
  <c r="MI357" i="10"/>
  <c r="MH357" i="10"/>
  <c r="MS356" i="10"/>
  <c r="MR356" i="10"/>
  <c r="MQ356" i="10"/>
  <c r="MP356" i="10"/>
  <c r="MO356" i="10"/>
  <c r="MN356" i="10"/>
  <c r="MM356" i="10"/>
  <c r="ML356" i="10"/>
  <c r="MK356" i="10"/>
  <c r="MJ356" i="10"/>
  <c r="MI356" i="10"/>
  <c r="MH356" i="10"/>
  <c r="MS355" i="10"/>
  <c r="MR355" i="10"/>
  <c r="MQ355" i="10"/>
  <c r="MP355" i="10"/>
  <c r="MO355" i="10"/>
  <c r="MN355" i="10"/>
  <c r="MM355" i="10"/>
  <c r="ML355" i="10"/>
  <c r="MK355" i="10"/>
  <c r="MJ355" i="10"/>
  <c r="MI355" i="10"/>
  <c r="MH355" i="10"/>
  <c r="MS354" i="10"/>
  <c r="MR354" i="10"/>
  <c r="MQ354" i="10"/>
  <c r="MP354" i="10"/>
  <c r="MO354" i="10"/>
  <c r="MN354" i="10"/>
  <c r="MM354" i="10"/>
  <c r="ML354" i="10"/>
  <c r="MK354" i="10"/>
  <c r="MJ354" i="10"/>
  <c r="MI354" i="10"/>
  <c r="MH354" i="10"/>
  <c r="MS353" i="10"/>
  <c r="MR353" i="10"/>
  <c r="MQ353" i="10"/>
  <c r="MP353" i="10"/>
  <c r="MO353" i="10"/>
  <c r="MN353" i="10"/>
  <c r="MM353" i="10"/>
  <c r="ML353" i="10"/>
  <c r="MK353" i="10"/>
  <c r="MJ353" i="10"/>
  <c r="MI353" i="10"/>
  <c r="MH353" i="10"/>
  <c r="MS352" i="10"/>
  <c r="MR352" i="10"/>
  <c r="MQ352" i="10"/>
  <c r="MP352" i="10"/>
  <c r="MO352" i="10"/>
  <c r="MN352" i="10"/>
  <c r="MM352" i="10"/>
  <c r="ML352" i="10"/>
  <c r="MK352" i="10"/>
  <c r="MJ352" i="10"/>
  <c r="MI352" i="10"/>
  <c r="MH352" i="10"/>
  <c r="MS351" i="10"/>
  <c r="MR351" i="10"/>
  <c r="MQ351" i="10"/>
  <c r="MP351" i="10"/>
  <c r="MO351" i="10"/>
  <c r="MN351" i="10"/>
  <c r="MM351" i="10"/>
  <c r="ML351" i="10"/>
  <c r="MK351" i="10"/>
  <c r="MJ351" i="10"/>
  <c r="MI351" i="10"/>
  <c r="MH351" i="10"/>
  <c r="MS350" i="10"/>
  <c r="MR350" i="10"/>
  <c r="MQ350" i="10"/>
  <c r="MP350" i="10"/>
  <c r="MO350" i="10"/>
  <c r="MN350" i="10"/>
  <c r="MM350" i="10"/>
  <c r="ML350" i="10"/>
  <c r="MK350" i="10"/>
  <c r="MJ350" i="10"/>
  <c r="MI350" i="10"/>
  <c r="MH350" i="10"/>
  <c r="MS349" i="10"/>
  <c r="MR349" i="10"/>
  <c r="MQ349" i="10"/>
  <c r="MP349" i="10"/>
  <c r="MO349" i="10"/>
  <c r="MN349" i="10"/>
  <c r="MM349" i="10"/>
  <c r="ML349" i="10"/>
  <c r="MK349" i="10"/>
  <c r="MJ349" i="10"/>
  <c r="MI349" i="10"/>
  <c r="MH349" i="10"/>
  <c r="MS348" i="10"/>
  <c r="MR348" i="10"/>
  <c r="MQ348" i="10"/>
  <c r="MP348" i="10"/>
  <c r="MO348" i="10"/>
  <c r="MN348" i="10"/>
  <c r="MM348" i="10"/>
  <c r="ML348" i="10"/>
  <c r="MK348" i="10"/>
  <c r="MJ348" i="10"/>
  <c r="MI348" i="10"/>
  <c r="MH348" i="10"/>
  <c r="MS347" i="10"/>
  <c r="MR347" i="10"/>
  <c r="MQ347" i="10"/>
  <c r="MP347" i="10"/>
  <c r="MO347" i="10"/>
  <c r="MN347" i="10"/>
  <c r="MM347" i="10"/>
  <c r="ML347" i="10"/>
  <c r="MK347" i="10"/>
  <c r="MJ347" i="10"/>
  <c r="MI347" i="10"/>
  <c r="MH347" i="10"/>
  <c r="MS346" i="10"/>
  <c r="MR346" i="10"/>
  <c r="MQ346" i="10"/>
  <c r="MP346" i="10"/>
  <c r="MO346" i="10"/>
  <c r="MN346" i="10"/>
  <c r="MM346" i="10"/>
  <c r="ML346" i="10"/>
  <c r="MK346" i="10"/>
  <c r="MJ346" i="10"/>
  <c r="MI346" i="10"/>
  <c r="MH346" i="10"/>
  <c r="MS345" i="10"/>
  <c r="MR345" i="10"/>
  <c r="MQ345" i="10"/>
  <c r="MP345" i="10"/>
  <c r="MO345" i="10"/>
  <c r="MN345" i="10"/>
  <c r="MM345" i="10"/>
  <c r="ML345" i="10"/>
  <c r="MK345" i="10"/>
  <c r="MJ345" i="10"/>
  <c r="MI345" i="10"/>
  <c r="MH345" i="10"/>
  <c r="MS344" i="10"/>
  <c r="MR344" i="10"/>
  <c r="MQ344" i="10"/>
  <c r="MP344" i="10"/>
  <c r="MO344" i="10"/>
  <c r="MN344" i="10"/>
  <c r="MM344" i="10"/>
  <c r="ML344" i="10"/>
  <c r="MK344" i="10"/>
  <c r="MJ344" i="10"/>
  <c r="MI344" i="10"/>
  <c r="MH344" i="10"/>
  <c r="MS343" i="10"/>
  <c r="MR343" i="10"/>
  <c r="MQ343" i="10"/>
  <c r="MP343" i="10"/>
  <c r="MO343" i="10"/>
  <c r="MN343" i="10"/>
  <c r="MM343" i="10"/>
  <c r="ML343" i="10"/>
  <c r="MK343" i="10"/>
  <c r="MJ343" i="10"/>
  <c r="MI343" i="10"/>
  <c r="MH343" i="10"/>
  <c r="MS342" i="10"/>
  <c r="MR342" i="10"/>
  <c r="MQ342" i="10"/>
  <c r="MP342" i="10"/>
  <c r="MO342" i="10"/>
  <c r="MN342" i="10"/>
  <c r="MM342" i="10"/>
  <c r="ML342" i="10"/>
  <c r="MK342" i="10"/>
  <c r="MJ342" i="10"/>
  <c r="MI342" i="10"/>
  <c r="MH342" i="10"/>
  <c r="MS341" i="10"/>
  <c r="MR341" i="10"/>
  <c r="MQ341" i="10"/>
  <c r="MP341" i="10"/>
  <c r="MO341" i="10"/>
  <c r="MN341" i="10"/>
  <c r="MM341" i="10"/>
  <c r="ML341" i="10"/>
  <c r="MK341" i="10"/>
  <c r="MJ341" i="10"/>
  <c r="MI341" i="10"/>
  <c r="MH341" i="10"/>
  <c r="MS340" i="10"/>
  <c r="MR340" i="10"/>
  <c r="MQ340" i="10"/>
  <c r="MP340" i="10"/>
  <c r="MO340" i="10"/>
  <c r="MN340" i="10"/>
  <c r="MM340" i="10"/>
  <c r="ML340" i="10"/>
  <c r="MK340" i="10"/>
  <c r="MJ340" i="10"/>
  <c r="MI340" i="10"/>
  <c r="MH340" i="10"/>
  <c r="MS339" i="10"/>
  <c r="MR339" i="10"/>
  <c r="MQ339" i="10"/>
  <c r="MP339" i="10"/>
  <c r="MO339" i="10"/>
  <c r="MN339" i="10"/>
  <c r="MM339" i="10"/>
  <c r="ML339" i="10"/>
  <c r="MK339" i="10"/>
  <c r="MJ339" i="10"/>
  <c r="MI339" i="10"/>
  <c r="MH339" i="10"/>
  <c r="MS338" i="10"/>
  <c r="MR338" i="10"/>
  <c r="MQ338" i="10"/>
  <c r="MP338" i="10"/>
  <c r="MO338" i="10"/>
  <c r="MN338" i="10"/>
  <c r="MM338" i="10"/>
  <c r="ML338" i="10"/>
  <c r="MK338" i="10"/>
  <c r="MJ338" i="10"/>
  <c r="MI338" i="10"/>
  <c r="MH338" i="10"/>
  <c r="MS337" i="10"/>
  <c r="MR337" i="10"/>
  <c r="MQ337" i="10"/>
  <c r="MP337" i="10"/>
  <c r="MO337" i="10"/>
  <c r="MN337" i="10"/>
  <c r="MM337" i="10"/>
  <c r="ML337" i="10"/>
  <c r="MK337" i="10"/>
  <c r="MJ337" i="10"/>
  <c r="MI337" i="10"/>
  <c r="MH337" i="10"/>
  <c r="MS336" i="10"/>
  <c r="MR336" i="10"/>
  <c r="MQ336" i="10"/>
  <c r="MP336" i="10"/>
  <c r="MO336" i="10"/>
  <c r="MN336" i="10"/>
  <c r="MM336" i="10"/>
  <c r="ML336" i="10"/>
  <c r="MK336" i="10"/>
  <c r="MJ336" i="10"/>
  <c r="MI336" i="10"/>
  <c r="MH336" i="10"/>
  <c r="MS335" i="10"/>
  <c r="MR335" i="10"/>
  <c r="MQ335" i="10"/>
  <c r="MP335" i="10"/>
  <c r="MO335" i="10"/>
  <c r="MN335" i="10"/>
  <c r="MM335" i="10"/>
  <c r="ML335" i="10"/>
  <c r="MK335" i="10"/>
  <c r="MJ335" i="10"/>
  <c r="MI335" i="10"/>
  <c r="MH335" i="10"/>
  <c r="MS334" i="10"/>
  <c r="MR334" i="10"/>
  <c r="MQ334" i="10"/>
  <c r="MP334" i="10"/>
  <c r="MO334" i="10"/>
  <c r="MN334" i="10"/>
  <c r="MM334" i="10"/>
  <c r="ML334" i="10"/>
  <c r="MK334" i="10"/>
  <c r="MJ334" i="10"/>
  <c r="MI334" i="10"/>
  <c r="MH334" i="10"/>
  <c r="MS333" i="10"/>
  <c r="MR333" i="10"/>
  <c r="MQ333" i="10"/>
  <c r="MP333" i="10"/>
  <c r="MO333" i="10"/>
  <c r="MN333" i="10"/>
  <c r="MM333" i="10"/>
  <c r="ML333" i="10"/>
  <c r="MK333" i="10"/>
  <c r="MJ333" i="10"/>
  <c r="MI333" i="10"/>
  <c r="MH333" i="10"/>
  <c r="MS332" i="10"/>
  <c r="MR332" i="10"/>
  <c r="MQ332" i="10"/>
  <c r="MP332" i="10"/>
  <c r="MO332" i="10"/>
  <c r="MN332" i="10"/>
  <c r="MM332" i="10"/>
  <c r="ML332" i="10"/>
  <c r="MK332" i="10"/>
  <c r="MJ332" i="10"/>
  <c r="MI332" i="10"/>
  <c r="MH332" i="10"/>
  <c r="MS331" i="10"/>
  <c r="MR331" i="10"/>
  <c r="MQ331" i="10"/>
  <c r="MP331" i="10"/>
  <c r="MO331" i="10"/>
  <c r="MN331" i="10"/>
  <c r="MM331" i="10"/>
  <c r="ML331" i="10"/>
  <c r="MK331" i="10"/>
  <c r="MJ331" i="10"/>
  <c r="MI331" i="10"/>
  <c r="MH331" i="10"/>
  <c r="MS330" i="10"/>
  <c r="MR330" i="10"/>
  <c r="MQ330" i="10"/>
  <c r="MP330" i="10"/>
  <c r="MO330" i="10"/>
  <c r="MN330" i="10"/>
  <c r="MM330" i="10"/>
  <c r="ML330" i="10"/>
  <c r="MK330" i="10"/>
  <c r="MJ330" i="10"/>
  <c r="MI330" i="10"/>
  <c r="MH330" i="10"/>
  <c r="MS329" i="10"/>
  <c r="MR329" i="10"/>
  <c r="MQ329" i="10"/>
  <c r="MP329" i="10"/>
  <c r="MO329" i="10"/>
  <c r="MN329" i="10"/>
  <c r="MM329" i="10"/>
  <c r="ML329" i="10"/>
  <c r="MK329" i="10"/>
  <c r="MJ329" i="10"/>
  <c r="MI329" i="10"/>
  <c r="MH329" i="10"/>
  <c r="MS328" i="10"/>
  <c r="MR328" i="10"/>
  <c r="MQ328" i="10"/>
  <c r="MP328" i="10"/>
  <c r="MO328" i="10"/>
  <c r="MN328" i="10"/>
  <c r="MM328" i="10"/>
  <c r="ML328" i="10"/>
  <c r="MK328" i="10"/>
  <c r="MJ328" i="10"/>
  <c r="MI328" i="10"/>
  <c r="MH328" i="10"/>
  <c r="MS327" i="10"/>
  <c r="MR327" i="10"/>
  <c r="MQ327" i="10"/>
  <c r="MP327" i="10"/>
  <c r="MO327" i="10"/>
  <c r="MN327" i="10"/>
  <c r="MM327" i="10"/>
  <c r="ML327" i="10"/>
  <c r="MK327" i="10"/>
  <c r="MJ327" i="10"/>
  <c r="MI327" i="10"/>
  <c r="MH327" i="10"/>
  <c r="MS326" i="10"/>
  <c r="MR326" i="10"/>
  <c r="MQ326" i="10"/>
  <c r="MP326" i="10"/>
  <c r="MO326" i="10"/>
  <c r="MN326" i="10"/>
  <c r="MM326" i="10"/>
  <c r="ML326" i="10"/>
  <c r="MK326" i="10"/>
  <c r="MJ326" i="10"/>
  <c r="MI326" i="10"/>
  <c r="MH326" i="10"/>
  <c r="MS325" i="10"/>
  <c r="MR325" i="10"/>
  <c r="MQ325" i="10"/>
  <c r="MP325" i="10"/>
  <c r="MO325" i="10"/>
  <c r="MN325" i="10"/>
  <c r="MM325" i="10"/>
  <c r="ML325" i="10"/>
  <c r="MK325" i="10"/>
  <c r="MJ325" i="10"/>
  <c r="MI325" i="10"/>
  <c r="MH325" i="10"/>
  <c r="MS324" i="10"/>
  <c r="MR324" i="10"/>
  <c r="MQ324" i="10"/>
  <c r="MP324" i="10"/>
  <c r="MO324" i="10"/>
  <c r="MN324" i="10"/>
  <c r="MM324" i="10"/>
  <c r="ML324" i="10"/>
  <c r="MK324" i="10"/>
  <c r="MJ324" i="10"/>
  <c r="MI324" i="10"/>
  <c r="MH324" i="10"/>
  <c r="MS323" i="10"/>
  <c r="MR323" i="10"/>
  <c r="MQ323" i="10"/>
  <c r="MP323" i="10"/>
  <c r="MO323" i="10"/>
  <c r="MN323" i="10"/>
  <c r="MM323" i="10"/>
  <c r="ML323" i="10"/>
  <c r="MK323" i="10"/>
  <c r="MJ323" i="10"/>
  <c r="MI323" i="10"/>
  <c r="MH323" i="10"/>
  <c r="MS322" i="10"/>
  <c r="MR322" i="10"/>
  <c r="MQ322" i="10"/>
  <c r="MP322" i="10"/>
  <c r="MO322" i="10"/>
  <c r="MN322" i="10"/>
  <c r="MM322" i="10"/>
  <c r="ML322" i="10"/>
  <c r="MK322" i="10"/>
  <c r="MJ322" i="10"/>
  <c r="MI322" i="10"/>
  <c r="MH322" i="10"/>
  <c r="MS321" i="10"/>
  <c r="MR321" i="10"/>
  <c r="MQ321" i="10"/>
  <c r="MP321" i="10"/>
  <c r="MO321" i="10"/>
  <c r="MN321" i="10"/>
  <c r="MM321" i="10"/>
  <c r="ML321" i="10"/>
  <c r="MK321" i="10"/>
  <c r="MJ321" i="10"/>
  <c r="MI321" i="10"/>
  <c r="MH321" i="10"/>
  <c r="MS320" i="10"/>
  <c r="MR320" i="10"/>
  <c r="MQ320" i="10"/>
  <c r="MP320" i="10"/>
  <c r="MO320" i="10"/>
  <c r="MN320" i="10"/>
  <c r="MM320" i="10"/>
  <c r="ML320" i="10"/>
  <c r="MK320" i="10"/>
  <c r="MJ320" i="10"/>
  <c r="MI320" i="10"/>
  <c r="MH320" i="10"/>
  <c r="MS319" i="10"/>
  <c r="MR319" i="10"/>
  <c r="MQ319" i="10"/>
  <c r="MP319" i="10"/>
  <c r="MO319" i="10"/>
  <c r="MN319" i="10"/>
  <c r="MM319" i="10"/>
  <c r="ML319" i="10"/>
  <c r="MK319" i="10"/>
  <c r="MJ319" i="10"/>
  <c r="MI319" i="10"/>
  <c r="MH319" i="10"/>
  <c r="MS318" i="10"/>
  <c r="MR318" i="10"/>
  <c r="MQ318" i="10"/>
  <c r="MP318" i="10"/>
  <c r="MO318" i="10"/>
  <c r="MN318" i="10"/>
  <c r="MM318" i="10"/>
  <c r="ML318" i="10"/>
  <c r="MK318" i="10"/>
  <c r="MJ318" i="10"/>
  <c r="MI318" i="10"/>
  <c r="MH318" i="10"/>
  <c r="MS317" i="10"/>
  <c r="MR317" i="10"/>
  <c r="MQ317" i="10"/>
  <c r="MP317" i="10"/>
  <c r="MO317" i="10"/>
  <c r="MN317" i="10"/>
  <c r="MM317" i="10"/>
  <c r="ML317" i="10"/>
  <c r="MK317" i="10"/>
  <c r="MJ317" i="10"/>
  <c r="MI317" i="10"/>
  <c r="MH317" i="10"/>
  <c r="MS316" i="10"/>
  <c r="MR316" i="10"/>
  <c r="MQ316" i="10"/>
  <c r="MP316" i="10"/>
  <c r="MO316" i="10"/>
  <c r="MN316" i="10"/>
  <c r="MM316" i="10"/>
  <c r="ML316" i="10"/>
  <c r="MK316" i="10"/>
  <c r="MJ316" i="10"/>
  <c r="MI316" i="10"/>
  <c r="MH316" i="10"/>
  <c r="MS315" i="10"/>
  <c r="MR315" i="10"/>
  <c r="MQ315" i="10"/>
  <c r="MP315" i="10"/>
  <c r="MO315" i="10"/>
  <c r="MN315" i="10"/>
  <c r="MM315" i="10"/>
  <c r="ML315" i="10"/>
  <c r="MK315" i="10"/>
  <c r="MJ315" i="10"/>
  <c r="MI315" i="10"/>
  <c r="MH315" i="10"/>
  <c r="MS314" i="10"/>
  <c r="MR314" i="10"/>
  <c r="MQ314" i="10"/>
  <c r="MP314" i="10"/>
  <c r="MO314" i="10"/>
  <c r="MN314" i="10"/>
  <c r="MM314" i="10"/>
  <c r="ML314" i="10"/>
  <c r="MK314" i="10"/>
  <c r="MJ314" i="10"/>
  <c r="MI314" i="10"/>
  <c r="MH314" i="10"/>
  <c r="MS313" i="10"/>
  <c r="MR313" i="10"/>
  <c r="MQ313" i="10"/>
  <c r="MP313" i="10"/>
  <c r="MO313" i="10"/>
  <c r="MN313" i="10"/>
  <c r="MM313" i="10"/>
  <c r="ML313" i="10"/>
  <c r="MK313" i="10"/>
  <c r="MJ313" i="10"/>
  <c r="MI313" i="10"/>
  <c r="MH313" i="10"/>
  <c r="MS312" i="10"/>
  <c r="MR312" i="10"/>
  <c r="MQ312" i="10"/>
  <c r="MP312" i="10"/>
  <c r="MO312" i="10"/>
  <c r="MN312" i="10"/>
  <c r="MM312" i="10"/>
  <c r="ML312" i="10"/>
  <c r="MK312" i="10"/>
  <c r="MJ312" i="10"/>
  <c r="MI312" i="10"/>
  <c r="MH312" i="10"/>
  <c r="MS311" i="10"/>
  <c r="MR311" i="10"/>
  <c r="MQ311" i="10"/>
  <c r="MP311" i="10"/>
  <c r="MO311" i="10"/>
  <c r="MN311" i="10"/>
  <c r="MM311" i="10"/>
  <c r="ML311" i="10"/>
  <c r="MK311" i="10"/>
  <c r="MJ311" i="10"/>
  <c r="MI311" i="10"/>
  <c r="MH311" i="10"/>
  <c r="MS310" i="10"/>
  <c r="MR310" i="10"/>
  <c r="MQ310" i="10"/>
  <c r="MP310" i="10"/>
  <c r="MO310" i="10"/>
  <c r="MN310" i="10"/>
  <c r="MM310" i="10"/>
  <c r="ML310" i="10"/>
  <c r="MK310" i="10"/>
  <c r="MJ310" i="10"/>
  <c r="MI310" i="10"/>
  <c r="MH310" i="10"/>
  <c r="MS309" i="10"/>
  <c r="MR309" i="10"/>
  <c r="MQ309" i="10"/>
  <c r="MP309" i="10"/>
  <c r="MO309" i="10"/>
  <c r="MN309" i="10"/>
  <c r="MM309" i="10"/>
  <c r="ML309" i="10"/>
  <c r="MK309" i="10"/>
  <c r="MJ309" i="10"/>
  <c r="MI309" i="10"/>
  <c r="MH309" i="10"/>
  <c r="MS308" i="10"/>
  <c r="MR308" i="10"/>
  <c r="MQ308" i="10"/>
  <c r="MP308" i="10"/>
  <c r="MO308" i="10"/>
  <c r="MN308" i="10"/>
  <c r="MM308" i="10"/>
  <c r="ML308" i="10"/>
  <c r="MK308" i="10"/>
  <c r="MJ308" i="10"/>
  <c r="MI308" i="10"/>
  <c r="MH308" i="10"/>
  <c r="MS307" i="10"/>
  <c r="MR307" i="10"/>
  <c r="MQ307" i="10"/>
  <c r="MP307" i="10"/>
  <c r="MO307" i="10"/>
  <c r="MN307" i="10"/>
  <c r="MM307" i="10"/>
  <c r="ML307" i="10"/>
  <c r="MK307" i="10"/>
  <c r="MJ307" i="10"/>
  <c r="MI307" i="10"/>
  <c r="MH307" i="10"/>
  <c r="MS306" i="10"/>
  <c r="MR306" i="10"/>
  <c r="MQ306" i="10"/>
  <c r="MP306" i="10"/>
  <c r="MO306" i="10"/>
  <c r="MN306" i="10"/>
  <c r="MM306" i="10"/>
  <c r="ML306" i="10"/>
  <c r="MK306" i="10"/>
  <c r="MJ306" i="10"/>
  <c r="MI306" i="10"/>
  <c r="MH306" i="10"/>
  <c r="MS305" i="10"/>
  <c r="MR305" i="10"/>
  <c r="MQ305" i="10"/>
  <c r="MP305" i="10"/>
  <c r="MO305" i="10"/>
  <c r="MN305" i="10"/>
  <c r="MM305" i="10"/>
  <c r="ML305" i="10"/>
  <c r="MK305" i="10"/>
  <c r="MJ305" i="10"/>
  <c r="MI305" i="10"/>
  <c r="MH305" i="10"/>
  <c r="MS304" i="10"/>
  <c r="MR304" i="10"/>
  <c r="MQ304" i="10"/>
  <c r="MP304" i="10"/>
  <c r="MO304" i="10"/>
  <c r="MN304" i="10"/>
  <c r="MM304" i="10"/>
  <c r="ML304" i="10"/>
  <c r="MK304" i="10"/>
  <c r="MJ304" i="10"/>
  <c r="MI304" i="10"/>
  <c r="MH304" i="10"/>
  <c r="MS303" i="10"/>
  <c r="MR303" i="10"/>
  <c r="MQ303" i="10"/>
  <c r="MP303" i="10"/>
  <c r="MO303" i="10"/>
  <c r="MN303" i="10"/>
  <c r="MM303" i="10"/>
  <c r="ML303" i="10"/>
  <c r="MK303" i="10"/>
  <c r="MJ303" i="10"/>
  <c r="MI303" i="10"/>
  <c r="MH303" i="10"/>
  <c r="MS302" i="10"/>
  <c r="MR302" i="10"/>
  <c r="MQ302" i="10"/>
  <c r="MP302" i="10"/>
  <c r="MO302" i="10"/>
  <c r="MN302" i="10"/>
  <c r="MM302" i="10"/>
  <c r="ML302" i="10"/>
  <c r="MK302" i="10"/>
  <c r="MJ302" i="10"/>
  <c r="MI302" i="10"/>
  <c r="MH302" i="10"/>
  <c r="MS301" i="10"/>
  <c r="MR301" i="10"/>
  <c r="MQ301" i="10"/>
  <c r="MP301" i="10"/>
  <c r="MO301" i="10"/>
  <c r="MN301" i="10"/>
  <c r="MM301" i="10"/>
  <c r="ML301" i="10"/>
  <c r="MK301" i="10"/>
  <c r="MJ301" i="10"/>
  <c r="MI301" i="10"/>
  <c r="MH301" i="10"/>
  <c r="MS300" i="10"/>
  <c r="MR300" i="10"/>
  <c r="MQ300" i="10"/>
  <c r="MP300" i="10"/>
  <c r="MO300" i="10"/>
  <c r="MN300" i="10"/>
  <c r="MM300" i="10"/>
  <c r="ML300" i="10"/>
  <c r="MK300" i="10"/>
  <c r="MJ300" i="10"/>
  <c r="MI300" i="10"/>
  <c r="MH300" i="10"/>
  <c r="MS299" i="10"/>
  <c r="MR299" i="10"/>
  <c r="MQ299" i="10"/>
  <c r="MP299" i="10"/>
  <c r="MO299" i="10"/>
  <c r="MN299" i="10"/>
  <c r="MM299" i="10"/>
  <c r="ML299" i="10"/>
  <c r="MK299" i="10"/>
  <c r="MJ299" i="10"/>
  <c r="MI299" i="10"/>
  <c r="MH299" i="10"/>
  <c r="MS298" i="10"/>
  <c r="MR298" i="10"/>
  <c r="MQ298" i="10"/>
  <c r="MP298" i="10"/>
  <c r="MO298" i="10"/>
  <c r="MN298" i="10"/>
  <c r="MM298" i="10"/>
  <c r="ML298" i="10"/>
  <c r="MK298" i="10"/>
  <c r="MJ298" i="10"/>
  <c r="MI298" i="10"/>
  <c r="MH298" i="10"/>
  <c r="MS297" i="10"/>
  <c r="MR297" i="10"/>
  <c r="MQ297" i="10"/>
  <c r="MP297" i="10"/>
  <c r="MO297" i="10"/>
  <c r="MN297" i="10"/>
  <c r="MM297" i="10"/>
  <c r="ML297" i="10"/>
  <c r="MK297" i="10"/>
  <c r="MJ297" i="10"/>
  <c r="MI297" i="10"/>
  <c r="MH297" i="10"/>
  <c r="MS296" i="10"/>
  <c r="MR296" i="10"/>
  <c r="MQ296" i="10"/>
  <c r="MP296" i="10"/>
  <c r="MO296" i="10"/>
  <c r="MN296" i="10"/>
  <c r="MM296" i="10"/>
  <c r="ML296" i="10"/>
  <c r="MK296" i="10"/>
  <c r="MJ296" i="10"/>
  <c r="MI296" i="10"/>
  <c r="MH296" i="10"/>
  <c r="MS295" i="10"/>
  <c r="MR295" i="10"/>
  <c r="MQ295" i="10"/>
  <c r="MP295" i="10"/>
  <c r="MO295" i="10"/>
  <c r="MN295" i="10"/>
  <c r="MM295" i="10"/>
  <c r="ML295" i="10"/>
  <c r="MK295" i="10"/>
  <c r="MJ295" i="10"/>
  <c r="MI295" i="10"/>
  <c r="MH295" i="10"/>
  <c r="MS294" i="10"/>
  <c r="MR294" i="10"/>
  <c r="MQ294" i="10"/>
  <c r="MP294" i="10"/>
  <c r="MO294" i="10"/>
  <c r="MN294" i="10"/>
  <c r="MM294" i="10"/>
  <c r="ML294" i="10"/>
  <c r="MK294" i="10"/>
  <c r="MJ294" i="10"/>
  <c r="MI294" i="10"/>
  <c r="MH294" i="10"/>
  <c r="MS293" i="10"/>
  <c r="MR293" i="10"/>
  <c r="MQ293" i="10"/>
  <c r="MP293" i="10"/>
  <c r="MO293" i="10"/>
  <c r="MN293" i="10"/>
  <c r="MM293" i="10"/>
  <c r="ML293" i="10"/>
  <c r="MK293" i="10"/>
  <c r="MJ293" i="10"/>
  <c r="MI293" i="10"/>
  <c r="MH293" i="10"/>
  <c r="MS292" i="10"/>
  <c r="MR292" i="10"/>
  <c r="MQ292" i="10"/>
  <c r="MP292" i="10"/>
  <c r="MO292" i="10"/>
  <c r="MN292" i="10"/>
  <c r="MM292" i="10"/>
  <c r="ML292" i="10"/>
  <c r="MK292" i="10"/>
  <c r="MJ292" i="10"/>
  <c r="MI292" i="10"/>
  <c r="MH292" i="10"/>
  <c r="MS291" i="10"/>
  <c r="MR291" i="10"/>
  <c r="MQ291" i="10"/>
  <c r="MP291" i="10"/>
  <c r="MO291" i="10"/>
  <c r="MN291" i="10"/>
  <c r="MM291" i="10"/>
  <c r="ML291" i="10"/>
  <c r="MK291" i="10"/>
  <c r="MJ291" i="10"/>
  <c r="MI291" i="10"/>
  <c r="MH291" i="10"/>
  <c r="MS290" i="10"/>
  <c r="MR290" i="10"/>
  <c r="MQ290" i="10"/>
  <c r="MP290" i="10"/>
  <c r="MO290" i="10"/>
  <c r="MN290" i="10"/>
  <c r="MM290" i="10"/>
  <c r="ML290" i="10"/>
  <c r="MK290" i="10"/>
  <c r="MJ290" i="10"/>
  <c r="MI290" i="10"/>
  <c r="MH290" i="10"/>
  <c r="MS289" i="10"/>
  <c r="MR289" i="10"/>
  <c r="MQ289" i="10"/>
  <c r="MP289" i="10"/>
  <c r="MO289" i="10"/>
  <c r="MN289" i="10"/>
  <c r="MM289" i="10"/>
  <c r="ML289" i="10"/>
  <c r="MK289" i="10"/>
  <c r="MJ289" i="10"/>
  <c r="MI289" i="10"/>
  <c r="MH289" i="10"/>
  <c r="MS288" i="10"/>
  <c r="MR288" i="10"/>
  <c r="MQ288" i="10"/>
  <c r="MP288" i="10"/>
  <c r="MO288" i="10"/>
  <c r="MN288" i="10"/>
  <c r="MM288" i="10"/>
  <c r="ML288" i="10"/>
  <c r="MK288" i="10"/>
  <c r="MJ288" i="10"/>
  <c r="MI288" i="10"/>
  <c r="MH288" i="10"/>
  <c r="MS287" i="10"/>
  <c r="MR287" i="10"/>
  <c r="MQ287" i="10"/>
  <c r="MP287" i="10"/>
  <c r="MO287" i="10"/>
  <c r="MN287" i="10"/>
  <c r="MM287" i="10"/>
  <c r="ML287" i="10"/>
  <c r="MK287" i="10"/>
  <c r="MJ287" i="10"/>
  <c r="MI287" i="10"/>
  <c r="MH287" i="10"/>
  <c r="MS286" i="10"/>
  <c r="MR286" i="10"/>
  <c r="MQ286" i="10"/>
  <c r="MP286" i="10"/>
  <c r="MO286" i="10"/>
  <c r="MN286" i="10"/>
  <c r="MM286" i="10"/>
  <c r="ML286" i="10"/>
  <c r="MK286" i="10"/>
  <c r="MJ286" i="10"/>
  <c r="MI286" i="10"/>
  <c r="MH286" i="10"/>
  <c r="MS285" i="10"/>
  <c r="MR285" i="10"/>
  <c r="MQ285" i="10"/>
  <c r="MP285" i="10"/>
  <c r="MO285" i="10"/>
  <c r="MN285" i="10"/>
  <c r="MM285" i="10"/>
  <c r="ML285" i="10"/>
  <c r="MK285" i="10"/>
  <c r="MJ285" i="10"/>
  <c r="MI285" i="10"/>
  <c r="MH285" i="10"/>
  <c r="MS284" i="10"/>
  <c r="MR284" i="10"/>
  <c r="MQ284" i="10"/>
  <c r="MP284" i="10"/>
  <c r="MO284" i="10"/>
  <c r="MN284" i="10"/>
  <c r="MM284" i="10"/>
  <c r="ML284" i="10"/>
  <c r="MK284" i="10"/>
  <c r="MJ284" i="10"/>
  <c r="MI284" i="10"/>
  <c r="MH284" i="10"/>
  <c r="MS283" i="10"/>
  <c r="MR283" i="10"/>
  <c r="MQ283" i="10"/>
  <c r="MP283" i="10"/>
  <c r="MO283" i="10"/>
  <c r="MN283" i="10"/>
  <c r="MM283" i="10"/>
  <c r="ML283" i="10"/>
  <c r="MK283" i="10"/>
  <c r="MJ283" i="10"/>
  <c r="MI283" i="10"/>
  <c r="MH283" i="10"/>
  <c r="MS282" i="10"/>
  <c r="MR282" i="10"/>
  <c r="MQ282" i="10"/>
  <c r="MP282" i="10"/>
  <c r="MO282" i="10"/>
  <c r="MN282" i="10"/>
  <c r="MM282" i="10"/>
  <c r="ML282" i="10"/>
  <c r="MK282" i="10"/>
  <c r="MJ282" i="10"/>
  <c r="MI282" i="10"/>
  <c r="MH282" i="10"/>
  <c r="MS281" i="10"/>
  <c r="MR281" i="10"/>
  <c r="MQ281" i="10"/>
  <c r="MP281" i="10"/>
  <c r="MO281" i="10"/>
  <c r="MN281" i="10"/>
  <c r="MM281" i="10"/>
  <c r="ML281" i="10"/>
  <c r="MK281" i="10"/>
  <c r="MJ281" i="10"/>
  <c r="MI281" i="10"/>
  <c r="MH281" i="10"/>
  <c r="MS280" i="10"/>
  <c r="MR280" i="10"/>
  <c r="MQ280" i="10"/>
  <c r="MP280" i="10"/>
  <c r="MO280" i="10"/>
  <c r="MN280" i="10"/>
  <c r="MM280" i="10"/>
  <c r="ML280" i="10"/>
  <c r="MK280" i="10"/>
  <c r="MJ280" i="10"/>
  <c r="MI280" i="10"/>
  <c r="MH280" i="10"/>
  <c r="MS279" i="10"/>
  <c r="MR279" i="10"/>
  <c r="MQ279" i="10"/>
  <c r="MP279" i="10"/>
  <c r="MO279" i="10"/>
  <c r="MN279" i="10"/>
  <c r="MM279" i="10"/>
  <c r="ML279" i="10"/>
  <c r="MK279" i="10"/>
  <c r="MJ279" i="10"/>
  <c r="MI279" i="10"/>
  <c r="MH279" i="10"/>
  <c r="MS278" i="10"/>
  <c r="MR278" i="10"/>
  <c r="MQ278" i="10"/>
  <c r="MP278" i="10"/>
  <c r="MO278" i="10"/>
  <c r="MN278" i="10"/>
  <c r="MM278" i="10"/>
  <c r="ML278" i="10"/>
  <c r="MK278" i="10"/>
  <c r="MJ278" i="10"/>
  <c r="MI278" i="10"/>
  <c r="MH278" i="10"/>
  <c r="MS277" i="10"/>
  <c r="MR277" i="10"/>
  <c r="MQ277" i="10"/>
  <c r="MP277" i="10"/>
  <c r="MO277" i="10"/>
  <c r="MN277" i="10"/>
  <c r="MM277" i="10"/>
  <c r="ML277" i="10"/>
  <c r="MK277" i="10"/>
  <c r="MJ277" i="10"/>
  <c r="MI277" i="10"/>
  <c r="MH277" i="10"/>
  <c r="MS276" i="10"/>
  <c r="MR276" i="10"/>
  <c r="MQ276" i="10"/>
  <c r="MP276" i="10"/>
  <c r="MO276" i="10"/>
  <c r="MN276" i="10"/>
  <c r="MM276" i="10"/>
  <c r="ML276" i="10"/>
  <c r="MK276" i="10"/>
  <c r="MJ276" i="10"/>
  <c r="MI276" i="10"/>
  <c r="MH276" i="10"/>
  <c r="MS275" i="10"/>
  <c r="MR275" i="10"/>
  <c r="MQ275" i="10"/>
  <c r="MP275" i="10"/>
  <c r="MO275" i="10"/>
  <c r="MN275" i="10"/>
  <c r="MM275" i="10"/>
  <c r="ML275" i="10"/>
  <c r="MK275" i="10"/>
  <c r="MJ275" i="10"/>
  <c r="MI275" i="10"/>
  <c r="MH275" i="10"/>
  <c r="MS274" i="10"/>
  <c r="MR274" i="10"/>
  <c r="MQ274" i="10"/>
  <c r="MP274" i="10"/>
  <c r="MO274" i="10"/>
  <c r="MN274" i="10"/>
  <c r="MM274" i="10"/>
  <c r="ML274" i="10"/>
  <c r="MK274" i="10"/>
  <c r="MJ274" i="10"/>
  <c r="MI274" i="10"/>
  <c r="MH274" i="10"/>
  <c r="MS273" i="10"/>
  <c r="MR273" i="10"/>
  <c r="MQ273" i="10"/>
  <c r="MP273" i="10"/>
  <c r="MO273" i="10"/>
  <c r="MN273" i="10"/>
  <c r="MM273" i="10"/>
  <c r="ML273" i="10"/>
  <c r="MK273" i="10"/>
  <c r="MJ273" i="10"/>
  <c r="MI273" i="10"/>
  <c r="MH273" i="10"/>
  <c r="MS272" i="10"/>
  <c r="MR272" i="10"/>
  <c r="MQ272" i="10"/>
  <c r="MP272" i="10"/>
  <c r="MO272" i="10"/>
  <c r="MN272" i="10"/>
  <c r="MM272" i="10"/>
  <c r="ML272" i="10"/>
  <c r="MK272" i="10"/>
  <c r="MJ272" i="10"/>
  <c r="MI272" i="10"/>
  <c r="MH272" i="10"/>
  <c r="MS271" i="10"/>
  <c r="MR271" i="10"/>
  <c r="MQ271" i="10"/>
  <c r="MP271" i="10"/>
  <c r="MO271" i="10"/>
  <c r="MN271" i="10"/>
  <c r="MM271" i="10"/>
  <c r="ML271" i="10"/>
  <c r="MK271" i="10"/>
  <c r="MJ271" i="10"/>
  <c r="MI271" i="10"/>
  <c r="MH271" i="10"/>
  <c r="MS270" i="10"/>
  <c r="MR270" i="10"/>
  <c r="MQ270" i="10"/>
  <c r="MP270" i="10"/>
  <c r="MO270" i="10"/>
  <c r="MN270" i="10"/>
  <c r="MM270" i="10"/>
  <c r="ML270" i="10"/>
  <c r="MK270" i="10"/>
  <c r="MJ270" i="10"/>
  <c r="MI270" i="10"/>
  <c r="MH270" i="10"/>
  <c r="MS269" i="10"/>
  <c r="MR269" i="10"/>
  <c r="MQ269" i="10"/>
  <c r="MP269" i="10"/>
  <c r="MO269" i="10"/>
  <c r="MN269" i="10"/>
  <c r="MM269" i="10"/>
  <c r="ML269" i="10"/>
  <c r="MK269" i="10"/>
  <c r="MJ269" i="10"/>
  <c r="MI269" i="10"/>
  <c r="MH269" i="10"/>
  <c r="MS268" i="10"/>
  <c r="MR268" i="10"/>
  <c r="MQ268" i="10"/>
  <c r="MP268" i="10"/>
  <c r="MO268" i="10"/>
  <c r="MN268" i="10"/>
  <c r="MM268" i="10"/>
  <c r="ML268" i="10"/>
  <c r="MK268" i="10"/>
  <c r="MJ268" i="10"/>
  <c r="MI268" i="10"/>
  <c r="MH268" i="10"/>
  <c r="MS267" i="10"/>
  <c r="MR267" i="10"/>
  <c r="MQ267" i="10"/>
  <c r="MP267" i="10"/>
  <c r="MO267" i="10"/>
  <c r="MN267" i="10"/>
  <c r="MM267" i="10"/>
  <c r="ML267" i="10"/>
  <c r="MK267" i="10"/>
  <c r="MJ267" i="10"/>
  <c r="MI267" i="10"/>
  <c r="MH267" i="10"/>
  <c r="MS266" i="10"/>
  <c r="MR266" i="10"/>
  <c r="MQ266" i="10"/>
  <c r="MP266" i="10"/>
  <c r="MO266" i="10"/>
  <c r="MN266" i="10"/>
  <c r="MM266" i="10"/>
  <c r="ML266" i="10"/>
  <c r="MK266" i="10"/>
  <c r="MJ266" i="10"/>
  <c r="MI266" i="10"/>
  <c r="MH266" i="10"/>
  <c r="MS265" i="10"/>
  <c r="MR265" i="10"/>
  <c r="MQ265" i="10"/>
  <c r="MP265" i="10"/>
  <c r="MO265" i="10"/>
  <c r="MN265" i="10"/>
  <c r="MM265" i="10"/>
  <c r="ML265" i="10"/>
  <c r="MK265" i="10"/>
  <c r="MJ265" i="10"/>
  <c r="MI265" i="10"/>
  <c r="MH265" i="10"/>
  <c r="MS264" i="10"/>
  <c r="MR264" i="10"/>
  <c r="MQ264" i="10"/>
  <c r="MP264" i="10"/>
  <c r="MO264" i="10"/>
  <c r="MN264" i="10"/>
  <c r="MM264" i="10"/>
  <c r="ML264" i="10"/>
  <c r="MK264" i="10"/>
  <c r="MJ264" i="10"/>
  <c r="MI264" i="10"/>
  <c r="MH264" i="10"/>
  <c r="MS263" i="10"/>
  <c r="MR263" i="10"/>
  <c r="MQ263" i="10"/>
  <c r="MP263" i="10"/>
  <c r="MO263" i="10"/>
  <c r="MN263" i="10"/>
  <c r="MM263" i="10"/>
  <c r="ML263" i="10"/>
  <c r="MK263" i="10"/>
  <c r="MJ263" i="10"/>
  <c r="MI263" i="10"/>
  <c r="MH263" i="10"/>
  <c r="MS262" i="10"/>
  <c r="MR262" i="10"/>
  <c r="MQ262" i="10"/>
  <c r="MP262" i="10"/>
  <c r="MO262" i="10"/>
  <c r="MN262" i="10"/>
  <c r="MM262" i="10"/>
  <c r="ML262" i="10"/>
  <c r="MK262" i="10"/>
  <c r="MJ262" i="10"/>
  <c r="MI262" i="10"/>
  <c r="MH262" i="10"/>
  <c r="MS261" i="10"/>
  <c r="MR261" i="10"/>
  <c r="MQ261" i="10"/>
  <c r="MP261" i="10"/>
  <c r="MO261" i="10"/>
  <c r="MN261" i="10"/>
  <c r="MM261" i="10"/>
  <c r="ML261" i="10"/>
  <c r="MK261" i="10"/>
  <c r="MJ261" i="10"/>
  <c r="MI261" i="10"/>
  <c r="MH261" i="10"/>
  <c r="MS260" i="10"/>
  <c r="MR260" i="10"/>
  <c r="MQ260" i="10"/>
  <c r="MP260" i="10"/>
  <c r="MO260" i="10"/>
  <c r="MN260" i="10"/>
  <c r="MM260" i="10"/>
  <c r="ML260" i="10"/>
  <c r="MK260" i="10"/>
  <c r="MJ260" i="10"/>
  <c r="MI260" i="10"/>
  <c r="MH260" i="10"/>
  <c r="MS259" i="10"/>
  <c r="MR259" i="10"/>
  <c r="MQ259" i="10"/>
  <c r="MP259" i="10"/>
  <c r="MO259" i="10"/>
  <c r="MN259" i="10"/>
  <c r="MM259" i="10"/>
  <c r="ML259" i="10"/>
  <c r="MK259" i="10"/>
  <c r="MJ259" i="10"/>
  <c r="MI259" i="10"/>
  <c r="MH259" i="10"/>
  <c r="MS258" i="10"/>
  <c r="MR258" i="10"/>
  <c r="MQ258" i="10"/>
  <c r="MP258" i="10"/>
  <c r="MO258" i="10"/>
  <c r="MN258" i="10"/>
  <c r="MM258" i="10"/>
  <c r="ML258" i="10"/>
  <c r="MK258" i="10"/>
  <c r="MJ258" i="10"/>
  <c r="MI258" i="10"/>
  <c r="MH258" i="10"/>
  <c r="MS257" i="10"/>
  <c r="MR257" i="10"/>
  <c r="MQ257" i="10"/>
  <c r="MP257" i="10"/>
  <c r="MO257" i="10"/>
  <c r="MN257" i="10"/>
  <c r="MM257" i="10"/>
  <c r="ML257" i="10"/>
  <c r="MK257" i="10"/>
  <c r="MJ257" i="10"/>
  <c r="MI257" i="10"/>
  <c r="MH257" i="10"/>
  <c r="MS256" i="10"/>
  <c r="MR256" i="10"/>
  <c r="MQ256" i="10"/>
  <c r="MP256" i="10"/>
  <c r="MO256" i="10"/>
  <c r="MN256" i="10"/>
  <c r="MM256" i="10"/>
  <c r="ML256" i="10"/>
  <c r="MK256" i="10"/>
  <c r="MJ256" i="10"/>
  <c r="MI256" i="10"/>
  <c r="MH256" i="10"/>
  <c r="MS255" i="10"/>
  <c r="MR255" i="10"/>
  <c r="MQ255" i="10"/>
  <c r="MP255" i="10"/>
  <c r="MO255" i="10"/>
  <c r="MN255" i="10"/>
  <c r="MM255" i="10"/>
  <c r="ML255" i="10"/>
  <c r="MK255" i="10"/>
  <c r="MJ255" i="10"/>
  <c r="MI255" i="10"/>
  <c r="MH255" i="10"/>
  <c r="MS254" i="10"/>
  <c r="MR254" i="10"/>
  <c r="MQ254" i="10"/>
  <c r="MP254" i="10"/>
  <c r="MO254" i="10"/>
  <c r="MN254" i="10"/>
  <c r="MM254" i="10"/>
  <c r="ML254" i="10"/>
  <c r="MK254" i="10"/>
  <c r="MJ254" i="10"/>
  <c r="MI254" i="10"/>
  <c r="MH254" i="10"/>
  <c r="MS253" i="10"/>
  <c r="MR253" i="10"/>
  <c r="MQ253" i="10"/>
  <c r="MP253" i="10"/>
  <c r="MO253" i="10"/>
  <c r="MN253" i="10"/>
  <c r="MM253" i="10"/>
  <c r="ML253" i="10"/>
  <c r="MK253" i="10"/>
  <c r="MJ253" i="10"/>
  <c r="MI253" i="10"/>
  <c r="MH253" i="10"/>
  <c r="MS252" i="10"/>
  <c r="MR252" i="10"/>
  <c r="MQ252" i="10"/>
  <c r="MP252" i="10"/>
  <c r="MO252" i="10"/>
  <c r="MN252" i="10"/>
  <c r="MM252" i="10"/>
  <c r="ML252" i="10"/>
  <c r="MK252" i="10"/>
  <c r="MJ252" i="10"/>
  <c r="MI252" i="10"/>
  <c r="MH252" i="10"/>
  <c r="MS251" i="10"/>
  <c r="MR251" i="10"/>
  <c r="MQ251" i="10"/>
  <c r="MP251" i="10"/>
  <c r="MO251" i="10"/>
  <c r="MN251" i="10"/>
  <c r="MM251" i="10"/>
  <c r="ML251" i="10"/>
  <c r="MK251" i="10"/>
  <c r="MJ251" i="10"/>
  <c r="MI251" i="10"/>
  <c r="MH251" i="10"/>
  <c r="MS250" i="10"/>
  <c r="MR250" i="10"/>
  <c r="MQ250" i="10"/>
  <c r="MP250" i="10"/>
  <c r="MO250" i="10"/>
  <c r="MN250" i="10"/>
  <c r="MM250" i="10"/>
  <c r="ML250" i="10"/>
  <c r="MK250" i="10"/>
  <c r="MJ250" i="10"/>
  <c r="MI250" i="10"/>
  <c r="MH250" i="10"/>
  <c r="MS249" i="10"/>
  <c r="MR249" i="10"/>
  <c r="MQ249" i="10"/>
  <c r="MP249" i="10"/>
  <c r="MO249" i="10"/>
  <c r="MN249" i="10"/>
  <c r="MM249" i="10"/>
  <c r="ML249" i="10"/>
  <c r="MK249" i="10"/>
  <c r="MJ249" i="10"/>
  <c r="MI249" i="10"/>
  <c r="MH249" i="10"/>
  <c r="MS248" i="10"/>
  <c r="MR248" i="10"/>
  <c r="MQ248" i="10"/>
  <c r="MP248" i="10"/>
  <c r="MO248" i="10"/>
  <c r="MN248" i="10"/>
  <c r="MM248" i="10"/>
  <c r="ML248" i="10"/>
  <c r="MK248" i="10"/>
  <c r="MJ248" i="10"/>
  <c r="MI248" i="10"/>
  <c r="MH248" i="10"/>
  <c r="MS247" i="10"/>
  <c r="MR247" i="10"/>
  <c r="MQ247" i="10"/>
  <c r="MP247" i="10"/>
  <c r="MO247" i="10"/>
  <c r="MN247" i="10"/>
  <c r="MM247" i="10"/>
  <c r="ML247" i="10"/>
  <c r="MK247" i="10"/>
  <c r="MJ247" i="10"/>
  <c r="MI247" i="10"/>
  <c r="MH247" i="10"/>
  <c r="MS246" i="10"/>
  <c r="MR246" i="10"/>
  <c r="MQ246" i="10"/>
  <c r="MP246" i="10"/>
  <c r="MO246" i="10"/>
  <c r="MN246" i="10"/>
  <c r="MM246" i="10"/>
  <c r="ML246" i="10"/>
  <c r="MK246" i="10"/>
  <c r="MJ246" i="10"/>
  <c r="MI246" i="10"/>
  <c r="MH246" i="10"/>
  <c r="MS245" i="10"/>
  <c r="MR245" i="10"/>
  <c r="MQ245" i="10"/>
  <c r="MP245" i="10"/>
  <c r="MO245" i="10"/>
  <c r="MN245" i="10"/>
  <c r="MM245" i="10"/>
  <c r="ML245" i="10"/>
  <c r="MK245" i="10"/>
  <c r="MJ245" i="10"/>
  <c r="MI245" i="10"/>
  <c r="MH245" i="10"/>
  <c r="MS244" i="10"/>
  <c r="MR244" i="10"/>
  <c r="MQ244" i="10"/>
  <c r="MP244" i="10"/>
  <c r="MO244" i="10"/>
  <c r="MN244" i="10"/>
  <c r="MM244" i="10"/>
  <c r="ML244" i="10"/>
  <c r="MK244" i="10"/>
  <c r="MJ244" i="10"/>
  <c r="MI244" i="10"/>
  <c r="MH244" i="10"/>
  <c r="MS243" i="10"/>
  <c r="MR243" i="10"/>
  <c r="MQ243" i="10"/>
  <c r="MP243" i="10"/>
  <c r="MO243" i="10"/>
  <c r="MN243" i="10"/>
  <c r="MM243" i="10"/>
  <c r="ML243" i="10"/>
  <c r="MK243" i="10"/>
  <c r="MJ243" i="10"/>
  <c r="MI243" i="10"/>
  <c r="MH243" i="10"/>
  <c r="MS242" i="10"/>
  <c r="MR242" i="10"/>
  <c r="MQ242" i="10"/>
  <c r="MP242" i="10"/>
  <c r="MO242" i="10"/>
  <c r="MN242" i="10"/>
  <c r="MM242" i="10"/>
  <c r="ML242" i="10"/>
  <c r="MK242" i="10"/>
  <c r="MJ242" i="10"/>
  <c r="MI242" i="10"/>
  <c r="MH242" i="10"/>
  <c r="MS241" i="10"/>
  <c r="MR241" i="10"/>
  <c r="MQ241" i="10"/>
  <c r="MP241" i="10"/>
  <c r="MO241" i="10"/>
  <c r="MN241" i="10"/>
  <c r="MM241" i="10"/>
  <c r="ML241" i="10"/>
  <c r="MK241" i="10"/>
  <c r="MJ241" i="10"/>
  <c r="MI241" i="10"/>
  <c r="MH241" i="10"/>
  <c r="MS240" i="10"/>
  <c r="MR240" i="10"/>
  <c r="MQ240" i="10"/>
  <c r="MP240" i="10"/>
  <c r="MO240" i="10"/>
  <c r="MN240" i="10"/>
  <c r="MM240" i="10"/>
  <c r="ML240" i="10"/>
  <c r="MK240" i="10"/>
  <c r="MJ240" i="10"/>
  <c r="MI240" i="10"/>
  <c r="MH240" i="10"/>
  <c r="MS239" i="10"/>
  <c r="MR239" i="10"/>
  <c r="MQ239" i="10"/>
  <c r="MP239" i="10"/>
  <c r="MO239" i="10"/>
  <c r="MN239" i="10"/>
  <c r="MM239" i="10"/>
  <c r="ML239" i="10"/>
  <c r="MK239" i="10"/>
  <c r="MJ239" i="10"/>
  <c r="MI239" i="10"/>
  <c r="MH239" i="10"/>
  <c r="MS238" i="10"/>
  <c r="MR238" i="10"/>
  <c r="MQ238" i="10"/>
  <c r="MP238" i="10"/>
  <c r="MO238" i="10"/>
  <c r="MN238" i="10"/>
  <c r="MM238" i="10"/>
  <c r="ML238" i="10"/>
  <c r="MK238" i="10"/>
  <c r="MJ238" i="10"/>
  <c r="MI238" i="10"/>
  <c r="MH238" i="10"/>
  <c r="MS237" i="10"/>
  <c r="MR237" i="10"/>
  <c r="MQ237" i="10"/>
  <c r="MP237" i="10"/>
  <c r="MO237" i="10"/>
  <c r="MN237" i="10"/>
  <c r="MM237" i="10"/>
  <c r="ML237" i="10"/>
  <c r="MK237" i="10"/>
  <c r="MJ237" i="10"/>
  <c r="MI237" i="10"/>
  <c r="MH237" i="10"/>
  <c r="MS236" i="10"/>
  <c r="MR236" i="10"/>
  <c r="MQ236" i="10"/>
  <c r="MP236" i="10"/>
  <c r="MO236" i="10"/>
  <c r="MN236" i="10"/>
  <c r="MM236" i="10"/>
  <c r="ML236" i="10"/>
  <c r="MK236" i="10"/>
  <c r="MJ236" i="10"/>
  <c r="MI236" i="10"/>
  <c r="MH236" i="10"/>
  <c r="MS235" i="10"/>
  <c r="MR235" i="10"/>
  <c r="MQ235" i="10"/>
  <c r="MP235" i="10"/>
  <c r="MO235" i="10"/>
  <c r="MN235" i="10"/>
  <c r="MM235" i="10"/>
  <c r="ML235" i="10"/>
  <c r="MK235" i="10"/>
  <c r="MJ235" i="10"/>
  <c r="MI235" i="10"/>
  <c r="MH235" i="10"/>
  <c r="MS234" i="10"/>
  <c r="MR234" i="10"/>
  <c r="MQ234" i="10"/>
  <c r="MP234" i="10"/>
  <c r="MO234" i="10"/>
  <c r="MN234" i="10"/>
  <c r="MM234" i="10"/>
  <c r="ML234" i="10"/>
  <c r="MK234" i="10"/>
  <c r="MJ234" i="10"/>
  <c r="MI234" i="10"/>
  <c r="MH234" i="10"/>
  <c r="MS233" i="10"/>
  <c r="MR233" i="10"/>
  <c r="MQ233" i="10"/>
  <c r="MP233" i="10"/>
  <c r="MO233" i="10"/>
  <c r="MN233" i="10"/>
  <c r="MM233" i="10"/>
  <c r="ML233" i="10"/>
  <c r="MK233" i="10"/>
  <c r="MJ233" i="10"/>
  <c r="MI233" i="10"/>
  <c r="MH233" i="10"/>
  <c r="MS232" i="10"/>
  <c r="MR232" i="10"/>
  <c r="MQ232" i="10"/>
  <c r="MP232" i="10"/>
  <c r="MO232" i="10"/>
  <c r="MN232" i="10"/>
  <c r="MM232" i="10"/>
  <c r="ML232" i="10"/>
  <c r="MK232" i="10"/>
  <c r="MJ232" i="10"/>
  <c r="MI232" i="10"/>
  <c r="MH232" i="10"/>
  <c r="MS231" i="10"/>
  <c r="MR231" i="10"/>
  <c r="MQ231" i="10"/>
  <c r="MP231" i="10"/>
  <c r="MO231" i="10"/>
  <c r="MN231" i="10"/>
  <c r="MM231" i="10"/>
  <c r="ML231" i="10"/>
  <c r="MK231" i="10"/>
  <c r="MJ231" i="10"/>
  <c r="MI231" i="10"/>
  <c r="MH231" i="10"/>
  <c r="MS230" i="10"/>
  <c r="MR230" i="10"/>
  <c r="MQ230" i="10"/>
  <c r="MP230" i="10"/>
  <c r="MO230" i="10"/>
  <c r="MN230" i="10"/>
  <c r="MM230" i="10"/>
  <c r="ML230" i="10"/>
  <c r="MK230" i="10"/>
  <c r="MJ230" i="10"/>
  <c r="MI230" i="10"/>
  <c r="MH230" i="10"/>
  <c r="MS229" i="10"/>
  <c r="MR229" i="10"/>
  <c r="MQ229" i="10"/>
  <c r="MP229" i="10"/>
  <c r="MO229" i="10"/>
  <c r="MN229" i="10"/>
  <c r="MM229" i="10"/>
  <c r="ML229" i="10"/>
  <c r="MK229" i="10"/>
  <c r="MJ229" i="10"/>
  <c r="MI229" i="10"/>
  <c r="MH229" i="10"/>
  <c r="MS228" i="10"/>
  <c r="MR228" i="10"/>
  <c r="MQ228" i="10"/>
  <c r="MP228" i="10"/>
  <c r="MO228" i="10"/>
  <c r="MN228" i="10"/>
  <c r="MM228" i="10"/>
  <c r="ML228" i="10"/>
  <c r="MK228" i="10"/>
  <c r="MJ228" i="10"/>
  <c r="MI228" i="10"/>
  <c r="MH228" i="10"/>
  <c r="MS227" i="10"/>
  <c r="MR227" i="10"/>
  <c r="MQ227" i="10"/>
  <c r="MP227" i="10"/>
  <c r="MO227" i="10"/>
  <c r="MN227" i="10"/>
  <c r="MM227" i="10"/>
  <c r="ML227" i="10"/>
  <c r="MK227" i="10"/>
  <c r="MJ227" i="10"/>
  <c r="MI227" i="10"/>
  <c r="MH227" i="10"/>
  <c r="MS226" i="10"/>
  <c r="MR226" i="10"/>
  <c r="MQ226" i="10"/>
  <c r="MP226" i="10"/>
  <c r="MO226" i="10"/>
  <c r="MN226" i="10"/>
  <c r="MM226" i="10"/>
  <c r="ML226" i="10"/>
  <c r="MK226" i="10"/>
  <c r="MJ226" i="10"/>
  <c r="MI226" i="10"/>
  <c r="MH226" i="10"/>
  <c r="MS225" i="10"/>
  <c r="MR225" i="10"/>
  <c r="MQ225" i="10"/>
  <c r="MP225" i="10"/>
  <c r="MO225" i="10"/>
  <c r="MN225" i="10"/>
  <c r="MM225" i="10"/>
  <c r="ML225" i="10"/>
  <c r="MK225" i="10"/>
  <c r="MJ225" i="10"/>
  <c r="MI225" i="10"/>
  <c r="MH225" i="10"/>
  <c r="MS224" i="10"/>
  <c r="MR224" i="10"/>
  <c r="MQ224" i="10"/>
  <c r="MP224" i="10"/>
  <c r="MO224" i="10"/>
  <c r="MN224" i="10"/>
  <c r="MM224" i="10"/>
  <c r="ML224" i="10"/>
  <c r="MK224" i="10"/>
  <c r="MJ224" i="10"/>
  <c r="MI224" i="10"/>
  <c r="MH224" i="10"/>
  <c r="MS223" i="10"/>
  <c r="MR223" i="10"/>
  <c r="MQ223" i="10"/>
  <c r="MP223" i="10"/>
  <c r="MO223" i="10"/>
  <c r="MN223" i="10"/>
  <c r="MM223" i="10"/>
  <c r="ML223" i="10"/>
  <c r="MK223" i="10"/>
  <c r="MJ223" i="10"/>
  <c r="MI223" i="10"/>
  <c r="MH223" i="10"/>
  <c r="MS222" i="10"/>
  <c r="MR222" i="10"/>
  <c r="MQ222" i="10"/>
  <c r="MP222" i="10"/>
  <c r="MO222" i="10"/>
  <c r="MN222" i="10"/>
  <c r="MM222" i="10"/>
  <c r="ML222" i="10"/>
  <c r="MK222" i="10"/>
  <c r="MJ222" i="10"/>
  <c r="MI222" i="10"/>
  <c r="MH222" i="10"/>
  <c r="MS221" i="10"/>
  <c r="MR221" i="10"/>
  <c r="MQ221" i="10"/>
  <c r="MP221" i="10"/>
  <c r="MO221" i="10"/>
  <c r="MN221" i="10"/>
  <c r="MM221" i="10"/>
  <c r="ML221" i="10"/>
  <c r="MK221" i="10"/>
  <c r="MJ221" i="10"/>
  <c r="MI221" i="10"/>
  <c r="MH221" i="10"/>
  <c r="MS220" i="10"/>
  <c r="MR220" i="10"/>
  <c r="MQ220" i="10"/>
  <c r="MP220" i="10"/>
  <c r="MO220" i="10"/>
  <c r="MN220" i="10"/>
  <c r="MM220" i="10"/>
  <c r="ML220" i="10"/>
  <c r="MK220" i="10"/>
  <c r="MJ220" i="10"/>
  <c r="MI220" i="10"/>
  <c r="MH220" i="10"/>
  <c r="MS219" i="10"/>
  <c r="MR219" i="10"/>
  <c r="MQ219" i="10"/>
  <c r="MP219" i="10"/>
  <c r="MO219" i="10"/>
  <c r="MN219" i="10"/>
  <c r="MM219" i="10"/>
  <c r="ML219" i="10"/>
  <c r="MK219" i="10"/>
  <c r="MJ219" i="10"/>
  <c r="MI219" i="10"/>
  <c r="MH219" i="10"/>
  <c r="MS218" i="10"/>
  <c r="MR218" i="10"/>
  <c r="MQ218" i="10"/>
  <c r="MP218" i="10"/>
  <c r="MO218" i="10"/>
  <c r="MN218" i="10"/>
  <c r="MM218" i="10"/>
  <c r="ML218" i="10"/>
  <c r="MK218" i="10"/>
  <c r="MJ218" i="10"/>
  <c r="MI218" i="10"/>
  <c r="MH218" i="10"/>
  <c r="MS217" i="10"/>
  <c r="MR217" i="10"/>
  <c r="MQ217" i="10"/>
  <c r="MP217" i="10"/>
  <c r="MO217" i="10"/>
  <c r="MN217" i="10"/>
  <c r="MM217" i="10"/>
  <c r="ML217" i="10"/>
  <c r="MK217" i="10"/>
  <c r="MJ217" i="10"/>
  <c r="MI217" i="10"/>
  <c r="MH217" i="10"/>
  <c r="MS216" i="10"/>
  <c r="MR216" i="10"/>
  <c r="MQ216" i="10"/>
  <c r="MP216" i="10"/>
  <c r="MO216" i="10"/>
  <c r="MN216" i="10"/>
  <c r="MM216" i="10"/>
  <c r="ML216" i="10"/>
  <c r="MK216" i="10"/>
  <c r="MJ216" i="10"/>
  <c r="MI216" i="10"/>
  <c r="MH216" i="10"/>
  <c r="MS215" i="10"/>
  <c r="MR215" i="10"/>
  <c r="MQ215" i="10"/>
  <c r="MP215" i="10"/>
  <c r="MO215" i="10"/>
  <c r="MN215" i="10"/>
  <c r="MM215" i="10"/>
  <c r="ML215" i="10"/>
  <c r="MK215" i="10"/>
  <c r="MJ215" i="10"/>
  <c r="MI215" i="10"/>
  <c r="MH215" i="10"/>
  <c r="MS214" i="10"/>
  <c r="MR214" i="10"/>
  <c r="MQ214" i="10"/>
  <c r="MP214" i="10"/>
  <c r="MO214" i="10"/>
  <c r="MN214" i="10"/>
  <c r="MM214" i="10"/>
  <c r="ML214" i="10"/>
  <c r="MK214" i="10"/>
  <c r="MJ214" i="10"/>
  <c r="MI214" i="10"/>
  <c r="MH214" i="10"/>
  <c r="MS213" i="10"/>
  <c r="MR213" i="10"/>
  <c r="MQ213" i="10"/>
  <c r="MP213" i="10"/>
  <c r="MO213" i="10"/>
  <c r="MN213" i="10"/>
  <c r="MM213" i="10"/>
  <c r="ML213" i="10"/>
  <c r="MK213" i="10"/>
  <c r="MJ213" i="10"/>
  <c r="MI213" i="10"/>
  <c r="MH213" i="10"/>
  <c r="MS212" i="10"/>
  <c r="MR212" i="10"/>
  <c r="MQ212" i="10"/>
  <c r="MP212" i="10"/>
  <c r="MO212" i="10"/>
  <c r="MN212" i="10"/>
  <c r="MM212" i="10"/>
  <c r="ML212" i="10"/>
  <c r="MK212" i="10"/>
  <c r="MJ212" i="10"/>
  <c r="MI212" i="10"/>
  <c r="MH212" i="10"/>
  <c r="MS211" i="10"/>
  <c r="MR211" i="10"/>
  <c r="MQ211" i="10"/>
  <c r="MP211" i="10"/>
  <c r="MO211" i="10"/>
  <c r="MN211" i="10"/>
  <c r="MM211" i="10"/>
  <c r="ML211" i="10"/>
  <c r="MK211" i="10"/>
  <c r="MJ211" i="10"/>
  <c r="MI211" i="10"/>
  <c r="MH211" i="10"/>
  <c r="MS210" i="10"/>
  <c r="MR210" i="10"/>
  <c r="MQ210" i="10"/>
  <c r="MP210" i="10"/>
  <c r="MO210" i="10"/>
  <c r="MN210" i="10"/>
  <c r="MM210" i="10"/>
  <c r="ML210" i="10"/>
  <c r="MK210" i="10"/>
  <c r="MJ210" i="10"/>
  <c r="MI210" i="10"/>
  <c r="MH210" i="10"/>
  <c r="MS209" i="10"/>
  <c r="MR209" i="10"/>
  <c r="MQ209" i="10"/>
  <c r="MP209" i="10"/>
  <c r="MO209" i="10"/>
  <c r="MN209" i="10"/>
  <c r="MM209" i="10"/>
  <c r="ML209" i="10"/>
  <c r="MK209" i="10"/>
  <c r="MJ209" i="10"/>
  <c r="MI209" i="10"/>
  <c r="MH209" i="10"/>
  <c r="MS208" i="10"/>
  <c r="MR208" i="10"/>
  <c r="MQ208" i="10"/>
  <c r="MP208" i="10"/>
  <c r="MO208" i="10"/>
  <c r="MN208" i="10"/>
  <c r="MM208" i="10"/>
  <c r="ML208" i="10"/>
  <c r="MK208" i="10"/>
  <c r="MJ208" i="10"/>
  <c r="MI208" i="10"/>
  <c r="MH208" i="10"/>
  <c r="MS207" i="10"/>
  <c r="MR207" i="10"/>
  <c r="MQ207" i="10"/>
  <c r="MP207" i="10"/>
  <c r="MO207" i="10"/>
  <c r="MN207" i="10"/>
  <c r="MM207" i="10"/>
  <c r="ML207" i="10"/>
  <c r="MK207" i="10"/>
  <c r="MJ207" i="10"/>
  <c r="MI207" i="10"/>
  <c r="MH207" i="10"/>
  <c r="MS206" i="10"/>
  <c r="MR206" i="10"/>
  <c r="MQ206" i="10"/>
  <c r="MP206" i="10"/>
  <c r="MO206" i="10"/>
  <c r="MN206" i="10"/>
  <c r="MM206" i="10"/>
  <c r="ML206" i="10"/>
  <c r="MK206" i="10"/>
  <c r="MJ206" i="10"/>
  <c r="MI206" i="10"/>
  <c r="MH206" i="10"/>
  <c r="MS205" i="10"/>
  <c r="MR205" i="10"/>
  <c r="MQ205" i="10"/>
  <c r="MP205" i="10"/>
  <c r="MO205" i="10"/>
  <c r="MN205" i="10"/>
  <c r="MM205" i="10"/>
  <c r="ML205" i="10"/>
  <c r="MK205" i="10"/>
  <c r="MJ205" i="10"/>
  <c r="MI205" i="10"/>
  <c r="MH205" i="10"/>
  <c r="MS204" i="10"/>
  <c r="MR204" i="10"/>
  <c r="MQ204" i="10"/>
  <c r="MP204" i="10"/>
  <c r="MO204" i="10"/>
  <c r="MN204" i="10"/>
  <c r="MM204" i="10"/>
  <c r="ML204" i="10"/>
  <c r="MK204" i="10"/>
  <c r="MJ204" i="10"/>
  <c r="MI204" i="10"/>
  <c r="MH204" i="10"/>
  <c r="MS203" i="10"/>
  <c r="MR203" i="10"/>
  <c r="MQ203" i="10"/>
  <c r="MP203" i="10"/>
  <c r="MO203" i="10"/>
  <c r="MN203" i="10"/>
  <c r="MM203" i="10"/>
  <c r="ML203" i="10"/>
  <c r="MK203" i="10"/>
  <c r="MJ203" i="10"/>
  <c r="MI203" i="10"/>
  <c r="MH203" i="10"/>
  <c r="MS202" i="10"/>
  <c r="MR202" i="10"/>
  <c r="MQ202" i="10"/>
  <c r="MP202" i="10"/>
  <c r="MO202" i="10"/>
  <c r="MN202" i="10"/>
  <c r="MM202" i="10"/>
  <c r="ML202" i="10"/>
  <c r="MK202" i="10"/>
  <c r="MJ202" i="10"/>
  <c r="MI202" i="10"/>
  <c r="MH202" i="10"/>
  <c r="MS201" i="10"/>
  <c r="MR201" i="10"/>
  <c r="MQ201" i="10"/>
  <c r="MP201" i="10"/>
  <c r="MO201" i="10"/>
  <c r="MN201" i="10"/>
  <c r="MM201" i="10"/>
  <c r="ML201" i="10"/>
  <c r="MK201" i="10"/>
  <c r="MJ201" i="10"/>
  <c r="MI201" i="10"/>
  <c r="MH201" i="10"/>
  <c r="MS200" i="10"/>
  <c r="MR200" i="10"/>
  <c r="MQ200" i="10"/>
  <c r="MP200" i="10"/>
  <c r="MO200" i="10"/>
  <c r="MN200" i="10"/>
  <c r="MM200" i="10"/>
  <c r="ML200" i="10"/>
  <c r="MK200" i="10"/>
  <c r="MJ200" i="10"/>
  <c r="MI200" i="10"/>
  <c r="MH200" i="10"/>
  <c r="MS199" i="10"/>
  <c r="MR199" i="10"/>
  <c r="MQ199" i="10"/>
  <c r="MP199" i="10"/>
  <c r="MO199" i="10"/>
  <c r="MN199" i="10"/>
  <c r="MM199" i="10"/>
  <c r="ML199" i="10"/>
  <c r="MK199" i="10"/>
  <c r="MJ199" i="10"/>
  <c r="MI199" i="10"/>
  <c r="MH199" i="10"/>
  <c r="MS198" i="10"/>
  <c r="MR198" i="10"/>
  <c r="MQ198" i="10"/>
  <c r="MP198" i="10"/>
  <c r="MO198" i="10"/>
  <c r="MN198" i="10"/>
  <c r="MM198" i="10"/>
  <c r="ML198" i="10"/>
  <c r="MK198" i="10"/>
  <c r="MJ198" i="10"/>
  <c r="MI198" i="10"/>
  <c r="MH198" i="10"/>
  <c r="MS197" i="10"/>
  <c r="MR197" i="10"/>
  <c r="MQ197" i="10"/>
  <c r="MP197" i="10"/>
  <c r="MO197" i="10"/>
  <c r="MN197" i="10"/>
  <c r="MM197" i="10"/>
  <c r="ML197" i="10"/>
  <c r="MK197" i="10"/>
  <c r="MJ197" i="10"/>
  <c r="MI197" i="10"/>
  <c r="MH197" i="10"/>
  <c r="MS196" i="10"/>
  <c r="MR196" i="10"/>
  <c r="MQ196" i="10"/>
  <c r="MP196" i="10"/>
  <c r="MO196" i="10"/>
  <c r="MN196" i="10"/>
  <c r="MM196" i="10"/>
  <c r="ML196" i="10"/>
  <c r="MK196" i="10"/>
  <c r="MJ196" i="10"/>
  <c r="MI196" i="10"/>
  <c r="MH196" i="10"/>
  <c r="MS195" i="10"/>
  <c r="MR195" i="10"/>
  <c r="MQ195" i="10"/>
  <c r="MP195" i="10"/>
  <c r="MO195" i="10"/>
  <c r="MN195" i="10"/>
  <c r="MM195" i="10"/>
  <c r="ML195" i="10"/>
  <c r="MK195" i="10"/>
  <c r="MJ195" i="10"/>
  <c r="MI195" i="10"/>
  <c r="MH195" i="10"/>
  <c r="MS194" i="10"/>
  <c r="MR194" i="10"/>
  <c r="MQ194" i="10"/>
  <c r="MP194" i="10"/>
  <c r="MO194" i="10"/>
  <c r="MN194" i="10"/>
  <c r="MM194" i="10"/>
  <c r="ML194" i="10"/>
  <c r="MK194" i="10"/>
  <c r="MJ194" i="10"/>
  <c r="MI194" i="10"/>
  <c r="MH194" i="10"/>
  <c r="MS193" i="10"/>
  <c r="MR193" i="10"/>
  <c r="MQ193" i="10"/>
  <c r="MP193" i="10"/>
  <c r="MO193" i="10"/>
  <c r="MN193" i="10"/>
  <c r="MM193" i="10"/>
  <c r="ML193" i="10"/>
  <c r="MK193" i="10"/>
  <c r="MJ193" i="10"/>
  <c r="MI193" i="10"/>
  <c r="MH193" i="10"/>
  <c r="MS192" i="10"/>
  <c r="MR192" i="10"/>
  <c r="MQ192" i="10"/>
  <c r="MP192" i="10"/>
  <c r="MO192" i="10"/>
  <c r="MN192" i="10"/>
  <c r="MM192" i="10"/>
  <c r="ML192" i="10"/>
  <c r="MK192" i="10"/>
  <c r="MJ192" i="10"/>
  <c r="MI192" i="10"/>
  <c r="MH192" i="10"/>
  <c r="MS191" i="10"/>
  <c r="MR191" i="10"/>
  <c r="MQ191" i="10"/>
  <c r="MP191" i="10"/>
  <c r="MO191" i="10"/>
  <c r="MN191" i="10"/>
  <c r="MM191" i="10"/>
  <c r="ML191" i="10"/>
  <c r="MK191" i="10"/>
  <c r="MJ191" i="10"/>
  <c r="MI191" i="10"/>
  <c r="MH191" i="10"/>
  <c r="MS190" i="10"/>
  <c r="MR190" i="10"/>
  <c r="MQ190" i="10"/>
  <c r="MP190" i="10"/>
  <c r="MO190" i="10"/>
  <c r="MN190" i="10"/>
  <c r="MM190" i="10"/>
  <c r="ML190" i="10"/>
  <c r="MK190" i="10"/>
  <c r="MJ190" i="10"/>
  <c r="MI190" i="10"/>
  <c r="MH190" i="10"/>
  <c r="MS189" i="10"/>
  <c r="MR189" i="10"/>
  <c r="MQ189" i="10"/>
  <c r="MP189" i="10"/>
  <c r="MO189" i="10"/>
  <c r="MN189" i="10"/>
  <c r="MM189" i="10"/>
  <c r="ML189" i="10"/>
  <c r="MK189" i="10"/>
  <c r="MJ189" i="10"/>
  <c r="MI189" i="10"/>
  <c r="MH189" i="10"/>
  <c r="MS188" i="10"/>
  <c r="MR188" i="10"/>
  <c r="MQ188" i="10"/>
  <c r="MP188" i="10"/>
  <c r="MO188" i="10"/>
  <c r="MN188" i="10"/>
  <c r="MM188" i="10"/>
  <c r="ML188" i="10"/>
  <c r="MK188" i="10"/>
  <c r="MJ188" i="10"/>
  <c r="MI188" i="10"/>
  <c r="MH188" i="10"/>
  <c r="MS187" i="10"/>
  <c r="MR187" i="10"/>
  <c r="MQ187" i="10"/>
  <c r="MP187" i="10"/>
  <c r="MO187" i="10"/>
  <c r="MN187" i="10"/>
  <c r="MM187" i="10"/>
  <c r="ML187" i="10"/>
  <c r="MK187" i="10"/>
  <c r="MJ187" i="10"/>
  <c r="MI187" i="10"/>
  <c r="MH187" i="10"/>
  <c r="MS186" i="10"/>
  <c r="MR186" i="10"/>
  <c r="MQ186" i="10"/>
  <c r="MP186" i="10"/>
  <c r="MO186" i="10"/>
  <c r="MN186" i="10"/>
  <c r="MM186" i="10"/>
  <c r="ML186" i="10"/>
  <c r="MK186" i="10"/>
  <c r="MJ186" i="10"/>
  <c r="MI186" i="10"/>
  <c r="MH186" i="10"/>
  <c r="MS185" i="10"/>
  <c r="MR185" i="10"/>
  <c r="MQ185" i="10"/>
  <c r="MP185" i="10"/>
  <c r="MO185" i="10"/>
  <c r="MN185" i="10"/>
  <c r="MM185" i="10"/>
  <c r="ML185" i="10"/>
  <c r="MK185" i="10"/>
  <c r="MJ185" i="10"/>
  <c r="MI185" i="10"/>
  <c r="MH185" i="10"/>
  <c r="MS184" i="10"/>
  <c r="MR184" i="10"/>
  <c r="MQ184" i="10"/>
  <c r="MP184" i="10"/>
  <c r="MO184" i="10"/>
  <c r="MN184" i="10"/>
  <c r="MM184" i="10"/>
  <c r="ML184" i="10"/>
  <c r="MK184" i="10"/>
  <c r="MJ184" i="10"/>
  <c r="MI184" i="10"/>
  <c r="MH184" i="10"/>
  <c r="MS183" i="10"/>
  <c r="MR183" i="10"/>
  <c r="MQ183" i="10"/>
  <c r="MP183" i="10"/>
  <c r="MO183" i="10"/>
  <c r="MN183" i="10"/>
  <c r="MM183" i="10"/>
  <c r="ML183" i="10"/>
  <c r="MK183" i="10"/>
  <c r="MJ183" i="10"/>
  <c r="MI183" i="10"/>
  <c r="MH183" i="10"/>
  <c r="MS182" i="10"/>
  <c r="MR182" i="10"/>
  <c r="MQ182" i="10"/>
  <c r="MP182" i="10"/>
  <c r="MO182" i="10"/>
  <c r="MN182" i="10"/>
  <c r="MM182" i="10"/>
  <c r="ML182" i="10"/>
  <c r="MK182" i="10"/>
  <c r="MJ182" i="10"/>
  <c r="MI182" i="10"/>
  <c r="MH182" i="10"/>
  <c r="MS181" i="10"/>
  <c r="MR181" i="10"/>
  <c r="MQ181" i="10"/>
  <c r="MP181" i="10"/>
  <c r="MO181" i="10"/>
  <c r="MN181" i="10"/>
  <c r="MM181" i="10"/>
  <c r="ML181" i="10"/>
  <c r="MK181" i="10"/>
  <c r="MJ181" i="10"/>
  <c r="MI181" i="10"/>
  <c r="MH181" i="10"/>
  <c r="MS180" i="10"/>
  <c r="MR180" i="10"/>
  <c r="MQ180" i="10"/>
  <c r="MP180" i="10"/>
  <c r="MO180" i="10"/>
  <c r="MN180" i="10"/>
  <c r="MM180" i="10"/>
  <c r="ML180" i="10"/>
  <c r="MK180" i="10"/>
  <c r="MJ180" i="10"/>
  <c r="MI180" i="10"/>
  <c r="MH180" i="10"/>
  <c r="MS179" i="10"/>
  <c r="MR179" i="10"/>
  <c r="MQ179" i="10"/>
  <c r="MP179" i="10"/>
  <c r="MO179" i="10"/>
  <c r="MN179" i="10"/>
  <c r="MM179" i="10"/>
  <c r="ML179" i="10"/>
  <c r="MK179" i="10"/>
  <c r="MJ179" i="10"/>
  <c r="MI179" i="10"/>
  <c r="MH179" i="10"/>
  <c r="MS178" i="10"/>
  <c r="MR178" i="10"/>
  <c r="MQ178" i="10"/>
  <c r="MP178" i="10"/>
  <c r="MO178" i="10"/>
  <c r="MN178" i="10"/>
  <c r="MM178" i="10"/>
  <c r="ML178" i="10"/>
  <c r="MK178" i="10"/>
  <c r="MJ178" i="10"/>
  <c r="MI178" i="10"/>
  <c r="MH178" i="10"/>
  <c r="MS177" i="10"/>
  <c r="MR177" i="10"/>
  <c r="MQ177" i="10"/>
  <c r="MP177" i="10"/>
  <c r="MO177" i="10"/>
  <c r="MN177" i="10"/>
  <c r="MM177" i="10"/>
  <c r="ML177" i="10"/>
  <c r="MK177" i="10"/>
  <c r="MJ177" i="10"/>
  <c r="MI177" i="10"/>
  <c r="MH177" i="10"/>
  <c r="MS176" i="10"/>
  <c r="MR176" i="10"/>
  <c r="MQ176" i="10"/>
  <c r="MP176" i="10"/>
  <c r="MO176" i="10"/>
  <c r="MN176" i="10"/>
  <c r="MM176" i="10"/>
  <c r="ML176" i="10"/>
  <c r="MK176" i="10"/>
  <c r="MJ176" i="10"/>
  <c r="MI176" i="10"/>
  <c r="MH176" i="10"/>
  <c r="MS175" i="10"/>
  <c r="MR175" i="10"/>
  <c r="MQ175" i="10"/>
  <c r="MP175" i="10"/>
  <c r="MO175" i="10"/>
  <c r="MN175" i="10"/>
  <c r="MM175" i="10"/>
  <c r="ML175" i="10"/>
  <c r="MK175" i="10"/>
  <c r="MJ175" i="10"/>
  <c r="MI175" i="10"/>
  <c r="MH175" i="10"/>
  <c r="MS174" i="10"/>
  <c r="MR174" i="10"/>
  <c r="MQ174" i="10"/>
  <c r="MP174" i="10"/>
  <c r="MO174" i="10"/>
  <c r="MN174" i="10"/>
  <c r="MM174" i="10"/>
  <c r="ML174" i="10"/>
  <c r="MK174" i="10"/>
  <c r="MJ174" i="10"/>
  <c r="MI174" i="10"/>
  <c r="MH174" i="10"/>
  <c r="MS173" i="10"/>
  <c r="MR173" i="10"/>
  <c r="MQ173" i="10"/>
  <c r="MP173" i="10"/>
  <c r="MO173" i="10"/>
  <c r="MN173" i="10"/>
  <c r="MM173" i="10"/>
  <c r="ML173" i="10"/>
  <c r="MK173" i="10"/>
  <c r="MJ173" i="10"/>
  <c r="MI173" i="10"/>
  <c r="MH173" i="10"/>
  <c r="MS172" i="10"/>
  <c r="MR172" i="10"/>
  <c r="MQ172" i="10"/>
  <c r="MP172" i="10"/>
  <c r="MO172" i="10"/>
  <c r="MN172" i="10"/>
  <c r="MM172" i="10"/>
  <c r="ML172" i="10"/>
  <c r="MK172" i="10"/>
  <c r="MJ172" i="10"/>
  <c r="MI172" i="10"/>
  <c r="MH172" i="10"/>
  <c r="MS171" i="10"/>
  <c r="MR171" i="10"/>
  <c r="MQ171" i="10"/>
  <c r="MP171" i="10"/>
  <c r="MO171" i="10"/>
  <c r="MN171" i="10"/>
  <c r="MM171" i="10"/>
  <c r="ML171" i="10"/>
  <c r="MK171" i="10"/>
  <c r="MJ171" i="10"/>
  <c r="MI171" i="10"/>
  <c r="MH171" i="10"/>
  <c r="MS170" i="10"/>
  <c r="MR170" i="10"/>
  <c r="MQ170" i="10"/>
  <c r="MP170" i="10"/>
  <c r="MO170" i="10"/>
  <c r="MN170" i="10"/>
  <c r="MM170" i="10"/>
  <c r="ML170" i="10"/>
  <c r="MK170" i="10"/>
  <c r="MJ170" i="10"/>
  <c r="MI170" i="10"/>
  <c r="MH170" i="10"/>
  <c r="MS169" i="10"/>
  <c r="MR169" i="10"/>
  <c r="MQ169" i="10"/>
  <c r="MP169" i="10"/>
  <c r="MO169" i="10"/>
  <c r="MN169" i="10"/>
  <c r="MM169" i="10"/>
  <c r="ML169" i="10"/>
  <c r="MK169" i="10"/>
  <c r="MJ169" i="10"/>
  <c r="MI169" i="10"/>
  <c r="MH169" i="10"/>
  <c r="MS168" i="10"/>
  <c r="MR168" i="10"/>
  <c r="MQ168" i="10"/>
  <c r="MP168" i="10"/>
  <c r="MO168" i="10"/>
  <c r="MN168" i="10"/>
  <c r="MM168" i="10"/>
  <c r="ML168" i="10"/>
  <c r="MK168" i="10"/>
  <c r="MJ168" i="10"/>
  <c r="MI168" i="10"/>
  <c r="MH168" i="10"/>
  <c r="MS167" i="10"/>
  <c r="MR167" i="10"/>
  <c r="MQ167" i="10"/>
  <c r="MP167" i="10"/>
  <c r="MO167" i="10"/>
  <c r="MN167" i="10"/>
  <c r="MM167" i="10"/>
  <c r="ML167" i="10"/>
  <c r="MK167" i="10"/>
  <c r="MJ167" i="10"/>
  <c r="MI167" i="10"/>
  <c r="MH167" i="10"/>
  <c r="MS166" i="10"/>
  <c r="MR166" i="10"/>
  <c r="MQ166" i="10"/>
  <c r="MP166" i="10"/>
  <c r="MO166" i="10"/>
  <c r="MN166" i="10"/>
  <c r="MM166" i="10"/>
  <c r="ML166" i="10"/>
  <c r="MK166" i="10"/>
  <c r="MJ166" i="10"/>
  <c r="MI166" i="10"/>
  <c r="MH166" i="10"/>
  <c r="MS165" i="10"/>
  <c r="MR165" i="10"/>
  <c r="MQ165" i="10"/>
  <c r="MP165" i="10"/>
  <c r="MO165" i="10"/>
  <c r="MN165" i="10"/>
  <c r="MM165" i="10"/>
  <c r="ML165" i="10"/>
  <c r="MK165" i="10"/>
  <c r="MJ165" i="10"/>
  <c r="MI165" i="10"/>
  <c r="MH165" i="10"/>
  <c r="MS164" i="10"/>
  <c r="MR164" i="10"/>
  <c r="MQ164" i="10"/>
  <c r="MP164" i="10"/>
  <c r="MO164" i="10"/>
  <c r="MN164" i="10"/>
  <c r="MM164" i="10"/>
  <c r="ML164" i="10"/>
  <c r="MK164" i="10"/>
  <c r="MJ164" i="10"/>
  <c r="MI164" i="10"/>
  <c r="MH164" i="10"/>
  <c r="MS163" i="10"/>
  <c r="MR163" i="10"/>
  <c r="MQ163" i="10"/>
  <c r="MP163" i="10"/>
  <c r="MO163" i="10"/>
  <c r="MN163" i="10"/>
  <c r="MM163" i="10"/>
  <c r="ML163" i="10"/>
  <c r="MK163" i="10"/>
  <c r="MJ163" i="10"/>
  <c r="MI163" i="10"/>
  <c r="MH163" i="10"/>
  <c r="MS162" i="10"/>
  <c r="MR162" i="10"/>
  <c r="MQ162" i="10"/>
  <c r="MP162" i="10"/>
  <c r="MO162" i="10"/>
  <c r="MN162" i="10"/>
  <c r="MM162" i="10"/>
  <c r="ML162" i="10"/>
  <c r="MK162" i="10"/>
  <c r="MJ162" i="10"/>
  <c r="MI162" i="10"/>
  <c r="MH162" i="10"/>
  <c r="MS161" i="10"/>
  <c r="MR161" i="10"/>
  <c r="MQ161" i="10"/>
  <c r="MP161" i="10"/>
  <c r="MO161" i="10"/>
  <c r="MN161" i="10"/>
  <c r="MM161" i="10"/>
  <c r="ML161" i="10"/>
  <c r="MK161" i="10"/>
  <c r="MJ161" i="10"/>
  <c r="MI161" i="10"/>
  <c r="MH161" i="10"/>
  <c r="MS160" i="10"/>
  <c r="MR160" i="10"/>
  <c r="MQ160" i="10"/>
  <c r="MP160" i="10"/>
  <c r="MO160" i="10"/>
  <c r="MN160" i="10"/>
  <c r="MM160" i="10"/>
  <c r="ML160" i="10"/>
  <c r="MK160" i="10"/>
  <c r="MJ160" i="10"/>
  <c r="MI160" i="10"/>
  <c r="MH160" i="10"/>
  <c r="MS159" i="10"/>
  <c r="MR159" i="10"/>
  <c r="MQ159" i="10"/>
  <c r="MP159" i="10"/>
  <c r="MO159" i="10"/>
  <c r="MN159" i="10"/>
  <c r="MM159" i="10"/>
  <c r="ML159" i="10"/>
  <c r="MK159" i="10"/>
  <c r="MJ159" i="10"/>
  <c r="MI159" i="10"/>
  <c r="MH159" i="10"/>
  <c r="MS158" i="10"/>
  <c r="MR158" i="10"/>
  <c r="MQ158" i="10"/>
  <c r="MP158" i="10"/>
  <c r="MO158" i="10"/>
  <c r="MN158" i="10"/>
  <c r="MM158" i="10"/>
  <c r="ML158" i="10"/>
  <c r="MK158" i="10"/>
  <c r="MJ158" i="10"/>
  <c r="MI158" i="10"/>
  <c r="MH158" i="10"/>
  <c r="MS157" i="10"/>
  <c r="MR157" i="10"/>
  <c r="MQ157" i="10"/>
  <c r="MP157" i="10"/>
  <c r="MO157" i="10"/>
  <c r="MN157" i="10"/>
  <c r="MM157" i="10"/>
  <c r="ML157" i="10"/>
  <c r="MK157" i="10"/>
  <c r="MJ157" i="10"/>
  <c r="MI157" i="10"/>
  <c r="MH157" i="10"/>
  <c r="MS156" i="10"/>
  <c r="MR156" i="10"/>
  <c r="MQ156" i="10"/>
  <c r="MP156" i="10"/>
  <c r="MO156" i="10"/>
  <c r="MN156" i="10"/>
  <c r="MM156" i="10"/>
  <c r="ML156" i="10"/>
  <c r="MK156" i="10"/>
  <c r="MJ156" i="10"/>
  <c r="MI156" i="10"/>
  <c r="MH156" i="10"/>
  <c r="MS155" i="10"/>
  <c r="MR155" i="10"/>
  <c r="MQ155" i="10"/>
  <c r="MP155" i="10"/>
  <c r="MO155" i="10"/>
  <c r="MN155" i="10"/>
  <c r="MM155" i="10"/>
  <c r="ML155" i="10"/>
  <c r="MK155" i="10"/>
  <c r="MJ155" i="10"/>
  <c r="MI155" i="10"/>
  <c r="MH155" i="10"/>
  <c r="MS154" i="10"/>
  <c r="MR154" i="10"/>
  <c r="MQ154" i="10"/>
  <c r="MP154" i="10"/>
  <c r="MO154" i="10"/>
  <c r="MN154" i="10"/>
  <c r="MM154" i="10"/>
  <c r="ML154" i="10"/>
  <c r="MK154" i="10"/>
  <c r="MJ154" i="10"/>
  <c r="MI154" i="10"/>
  <c r="MH154" i="10"/>
  <c r="MS153" i="10"/>
  <c r="MR153" i="10"/>
  <c r="MQ153" i="10"/>
  <c r="MP153" i="10"/>
  <c r="MO153" i="10"/>
  <c r="MN153" i="10"/>
  <c r="MM153" i="10"/>
  <c r="ML153" i="10"/>
  <c r="MK153" i="10"/>
  <c r="MJ153" i="10"/>
  <c r="MI153" i="10"/>
  <c r="MH153" i="10"/>
  <c r="MS152" i="10"/>
  <c r="MR152" i="10"/>
  <c r="MQ152" i="10"/>
  <c r="MP152" i="10"/>
  <c r="MO152" i="10"/>
  <c r="MN152" i="10"/>
  <c r="MM152" i="10"/>
  <c r="ML152" i="10"/>
  <c r="MK152" i="10"/>
  <c r="MJ152" i="10"/>
  <c r="MI152" i="10"/>
  <c r="MH152" i="10"/>
  <c r="MS151" i="10"/>
  <c r="MR151" i="10"/>
  <c r="MQ151" i="10"/>
  <c r="MP151" i="10"/>
  <c r="MO151" i="10"/>
  <c r="MN151" i="10"/>
  <c r="MM151" i="10"/>
  <c r="ML151" i="10"/>
  <c r="MK151" i="10"/>
  <c r="MJ151" i="10"/>
  <c r="MI151" i="10"/>
  <c r="MH151" i="10"/>
  <c r="MS150" i="10"/>
  <c r="MR150" i="10"/>
  <c r="MQ150" i="10"/>
  <c r="MP150" i="10"/>
  <c r="MO150" i="10"/>
  <c r="MN150" i="10"/>
  <c r="MM150" i="10"/>
  <c r="ML150" i="10"/>
  <c r="MK150" i="10"/>
  <c r="MJ150" i="10"/>
  <c r="MI150" i="10"/>
  <c r="MH150" i="10"/>
  <c r="MS149" i="10"/>
  <c r="MR149" i="10"/>
  <c r="MQ149" i="10"/>
  <c r="MP149" i="10"/>
  <c r="MO149" i="10"/>
  <c r="MN149" i="10"/>
  <c r="MM149" i="10"/>
  <c r="ML149" i="10"/>
  <c r="MK149" i="10"/>
  <c r="MJ149" i="10"/>
  <c r="MI149" i="10"/>
  <c r="MH149" i="10"/>
  <c r="MS148" i="10"/>
  <c r="MR148" i="10"/>
  <c r="MQ148" i="10"/>
  <c r="MP148" i="10"/>
  <c r="MO148" i="10"/>
  <c r="MN148" i="10"/>
  <c r="MM148" i="10"/>
  <c r="ML148" i="10"/>
  <c r="MK148" i="10"/>
  <c r="MJ148" i="10"/>
  <c r="MI148" i="10"/>
  <c r="MH148" i="10"/>
  <c r="MS147" i="10"/>
  <c r="MR147" i="10"/>
  <c r="MQ147" i="10"/>
  <c r="MP147" i="10"/>
  <c r="MO147" i="10"/>
  <c r="MN147" i="10"/>
  <c r="MM147" i="10"/>
  <c r="ML147" i="10"/>
  <c r="MK147" i="10"/>
  <c r="MJ147" i="10"/>
  <c r="MI147" i="10"/>
  <c r="MH147" i="10"/>
  <c r="MS146" i="10"/>
  <c r="MR146" i="10"/>
  <c r="MQ146" i="10"/>
  <c r="MP146" i="10"/>
  <c r="MO146" i="10"/>
  <c r="MN146" i="10"/>
  <c r="MM146" i="10"/>
  <c r="ML146" i="10"/>
  <c r="MK146" i="10"/>
  <c r="MJ146" i="10"/>
  <c r="MI146" i="10"/>
  <c r="MH146" i="10"/>
  <c r="MS145" i="10"/>
  <c r="MR145" i="10"/>
  <c r="MQ145" i="10"/>
  <c r="MP145" i="10"/>
  <c r="MO145" i="10"/>
  <c r="MN145" i="10"/>
  <c r="MM145" i="10"/>
  <c r="ML145" i="10"/>
  <c r="MK145" i="10"/>
  <c r="MJ145" i="10"/>
  <c r="MI145" i="10"/>
  <c r="MH145" i="10"/>
  <c r="MS144" i="10"/>
  <c r="MR144" i="10"/>
  <c r="MQ144" i="10"/>
  <c r="MP144" i="10"/>
  <c r="MO144" i="10"/>
  <c r="MN144" i="10"/>
  <c r="MM144" i="10"/>
  <c r="ML144" i="10"/>
  <c r="MK144" i="10"/>
  <c r="MJ144" i="10"/>
  <c r="MI144" i="10"/>
  <c r="MH144" i="10"/>
  <c r="MS143" i="10"/>
  <c r="MR143" i="10"/>
  <c r="MQ143" i="10"/>
  <c r="MP143" i="10"/>
  <c r="MO143" i="10"/>
  <c r="MN143" i="10"/>
  <c r="MM143" i="10"/>
  <c r="ML143" i="10"/>
  <c r="MK143" i="10"/>
  <c r="MJ143" i="10"/>
  <c r="MI143" i="10"/>
  <c r="MH143" i="10"/>
  <c r="MS142" i="10"/>
  <c r="MR142" i="10"/>
  <c r="MQ142" i="10"/>
  <c r="MP142" i="10"/>
  <c r="MO142" i="10"/>
  <c r="MN142" i="10"/>
  <c r="MM142" i="10"/>
  <c r="ML142" i="10"/>
  <c r="MK142" i="10"/>
  <c r="MJ142" i="10"/>
  <c r="MI142" i="10"/>
  <c r="MH142" i="10"/>
  <c r="MS141" i="10"/>
  <c r="MR141" i="10"/>
  <c r="MQ141" i="10"/>
  <c r="MP141" i="10"/>
  <c r="MO141" i="10"/>
  <c r="MN141" i="10"/>
  <c r="MM141" i="10"/>
  <c r="ML141" i="10"/>
  <c r="MK141" i="10"/>
  <c r="MJ141" i="10"/>
  <c r="MI141" i="10"/>
  <c r="MH141" i="10"/>
  <c r="MS140" i="10"/>
  <c r="MR140" i="10"/>
  <c r="MQ140" i="10"/>
  <c r="MP140" i="10"/>
  <c r="MO140" i="10"/>
  <c r="MN140" i="10"/>
  <c r="MM140" i="10"/>
  <c r="ML140" i="10"/>
  <c r="MK140" i="10"/>
  <c r="MJ140" i="10"/>
  <c r="MI140" i="10"/>
  <c r="MH140" i="10"/>
  <c r="MS139" i="10"/>
  <c r="MR139" i="10"/>
  <c r="MQ139" i="10"/>
  <c r="MP139" i="10"/>
  <c r="MO139" i="10"/>
  <c r="MN139" i="10"/>
  <c r="MM139" i="10"/>
  <c r="ML139" i="10"/>
  <c r="MK139" i="10"/>
  <c r="MJ139" i="10"/>
  <c r="MI139" i="10"/>
  <c r="MH139" i="10"/>
  <c r="MS138" i="10"/>
  <c r="MR138" i="10"/>
  <c r="MQ138" i="10"/>
  <c r="MP138" i="10"/>
  <c r="MO138" i="10"/>
  <c r="MN138" i="10"/>
  <c r="MM138" i="10"/>
  <c r="ML138" i="10"/>
  <c r="MK138" i="10"/>
  <c r="MJ138" i="10"/>
  <c r="MI138" i="10"/>
  <c r="MH138" i="10"/>
  <c r="MS137" i="10"/>
  <c r="MR137" i="10"/>
  <c r="MQ137" i="10"/>
  <c r="MP137" i="10"/>
  <c r="MO137" i="10"/>
  <c r="MN137" i="10"/>
  <c r="MM137" i="10"/>
  <c r="ML137" i="10"/>
  <c r="MK137" i="10"/>
  <c r="MJ137" i="10"/>
  <c r="MI137" i="10"/>
  <c r="MH137" i="10"/>
  <c r="MS136" i="10"/>
  <c r="MR136" i="10"/>
  <c r="MQ136" i="10"/>
  <c r="MP136" i="10"/>
  <c r="MO136" i="10"/>
  <c r="MN136" i="10"/>
  <c r="MM136" i="10"/>
  <c r="ML136" i="10"/>
  <c r="MK136" i="10"/>
  <c r="MJ136" i="10"/>
  <c r="MI136" i="10"/>
  <c r="MH136" i="10"/>
  <c r="MS135" i="10"/>
  <c r="MR135" i="10"/>
  <c r="MQ135" i="10"/>
  <c r="MP135" i="10"/>
  <c r="MO135" i="10"/>
  <c r="MN135" i="10"/>
  <c r="MM135" i="10"/>
  <c r="ML135" i="10"/>
  <c r="MK135" i="10"/>
  <c r="MJ135" i="10"/>
  <c r="MI135" i="10"/>
  <c r="MH135" i="10"/>
  <c r="MS134" i="10"/>
  <c r="MR134" i="10"/>
  <c r="MQ134" i="10"/>
  <c r="MP134" i="10"/>
  <c r="MO134" i="10"/>
  <c r="MN134" i="10"/>
  <c r="MM134" i="10"/>
  <c r="ML134" i="10"/>
  <c r="MK134" i="10"/>
  <c r="MJ134" i="10"/>
  <c r="MI134" i="10"/>
  <c r="MH134" i="10"/>
  <c r="MS133" i="10"/>
  <c r="MR133" i="10"/>
  <c r="MQ133" i="10"/>
  <c r="MP133" i="10"/>
  <c r="MO133" i="10"/>
  <c r="MN133" i="10"/>
  <c r="MM133" i="10"/>
  <c r="ML133" i="10"/>
  <c r="MK133" i="10"/>
  <c r="MJ133" i="10"/>
  <c r="MI133" i="10"/>
  <c r="MH133" i="10"/>
  <c r="MS132" i="10"/>
  <c r="MR132" i="10"/>
  <c r="MQ132" i="10"/>
  <c r="MP132" i="10"/>
  <c r="MO132" i="10"/>
  <c r="MN132" i="10"/>
  <c r="MM132" i="10"/>
  <c r="ML132" i="10"/>
  <c r="MK132" i="10"/>
  <c r="MJ132" i="10"/>
  <c r="MI132" i="10"/>
  <c r="MH132" i="10"/>
  <c r="MS131" i="10"/>
  <c r="MR131" i="10"/>
  <c r="MQ131" i="10"/>
  <c r="MP131" i="10"/>
  <c r="MO131" i="10"/>
  <c r="MN131" i="10"/>
  <c r="MM131" i="10"/>
  <c r="ML131" i="10"/>
  <c r="MK131" i="10"/>
  <c r="MJ131" i="10"/>
  <c r="MI131" i="10"/>
  <c r="MH131" i="10"/>
  <c r="MS130" i="10"/>
  <c r="MR130" i="10"/>
  <c r="MQ130" i="10"/>
  <c r="MP130" i="10"/>
  <c r="MO130" i="10"/>
  <c r="MN130" i="10"/>
  <c r="MM130" i="10"/>
  <c r="ML130" i="10"/>
  <c r="MK130" i="10"/>
  <c r="MJ130" i="10"/>
  <c r="MI130" i="10"/>
  <c r="MH130" i="10"/>
  <c r="MS129" i="10"/>
  <c r="MR129" i="10"/>
  <c r="MQ129" i="10"/>
  <c r="MP129" i="10"/>
  <c r="MO129" i="10"/>
  <c r="MN129" i="10"/>
  <c r="MM129" i="10"/>
  <c r="ML129" i="10"/>
  <c r="MK129" i="10"/>
  <c r="MJ129" i="10"/>
  <c r="MI129" i="10"/>
  <c r="MH129" i="10"/>
  <c r="MS128" i="10"/>
  <c r="MR128" i="10"/>
  <c r="MQ128" i="10"/>
  <c r="MP128" i="10"/>
  <c r="MO128" i="10"/>
  <c r="MN128" i="10"/>
  <c r="MM128" i="10"/>
  <c r="ML128" i="10"/>
  <c r="MK128" i="10"/>
  <c r="MJ128" i="10"/>
  <c r="MI128" i="10"/>
  <c r="MH128" i="10"/>
  <c r="MS127" i="10"/>
  <c r="MR127" i="10"/>
  <c r="MQ127" i="10"/>
  <c r="MP127" i="10"/>
  <c r="MO127" i="10"/>
  <c r="MN127" i="10"/>
  <c r="MM127" i="10"/>
  <c r="ML127" i="10"/>
  <c r="MK127" i="10"/>
  <c r="MJ127" i="10"/>
  <c r="MI127" i="10"/>
  <c r="MH127" i="10"/>
  <c r="MS126" i="10"/>
  <c r="MR126" i="10"/>
  <c r="MQ126" i="10"/>
  <c r="MP126" i="10"/>
  <c r="MO126" i="10"/>
  <c r="MN126" i="10"/>
  <c r="MM126" i="10"/>
  <c r="ML126" i="10"/>
  <c r="MK126" i="10"/>
  <c r="MJ126" i="10"/>
  <c r="MI126" i="10"/>
  <c r="MH126" i="10"/>
  <c r="MS125" i="10"/>
  <c r="MR125" i="10"/>
  <c r="MQ125" i="10"/>
  <c r="MP125" i="10"/>
  <c r="MO125" i="10"/>
  <c r="MN125" i="10"/>
  <c r="MM125" i="10"/>
  <c r="ML125" i="10"/>
  <c r="MK125" i="10"/>
  <c r="MJ125" i="10"/>
  <c r="MI125" i="10"/>
  <c r="MH125" i="10"/>
  <c r="MS124" i="10"/>
  <c r="MR124" i="10"/>
  <c r="MQ124" i="10"/>
  <c r="MP124" i="10"/>
  <c r="MO124" i="10"/>
  <c r="MN124" i="10"/>
  <c r="MM124" i="10"/>
  <c r="ML124" i="10"/>
  <c r="MK124" i="10"/>
  <c r="MJ124" i="10"/>
  <c r="MI124" i="10"/>
  <c r="MH124" i="10"/>
  <c r="MS123" i="10"/>
  <c r="MR123" i="10"/>
  <c r="MQ123" i="10"/>
  <c r="MP123" i="10"/>
  <c r="MO123" i="10"/>
  <c r="MN123" i="10"/>
  <c r="MM123" i="10"/>
  <c r="ML123" i="10"/>
  <c r="MK123" i="10"/>
  <c r="MJ123" i="10"/>
  <c r="MI123" i="10"/>
  <c r="MH123" i="10"/>
  <c r="MS122" i="10"/>
  <c r="MR122" i="10"/>
  <c r="MQ122" i="10"/>
  <c r="MP122" i="10"/>
  <c r="MO122" i="10"/>
  <c r="MN122" i="10"/>
  <c r="MM122" i="10"/>
  <c r="ML122" i="10"/>
  <c r="MK122" i="10"/>
  <c r="MJ122" i="10"/>
  <c r="MI122" i="10"/>
  <c r="MH122" i="10"/>
  <c r="MS121" i="10"/>
  <c r="MR121" i="10"/>
  <c r="MQ121" i="10"/>
  <c r="MP121" i="10"/>
  <c r="MO121" i="10"/>
  <c r="MN121" i="10"/>
  <c r="MM121" i="10"/>
  <c r="ML121" i="10"/>
  <c r="MK121" i="10"/>
  <c r="MJ121" i="10"/>
  <c r="MI121" i="10"/>
  <c r="MH121" i="10"/>
  <c r="MS120" i="10"/>
  <c r="MR120" i="10"/>
  <c r="MQ120" i="10"/>
  <c r="MP120" i="10"/>
  <c r="MO120" i="10"/>
  <c r="MN120" i="10"/>
  <c r="MM120" i="10"/>
  <c r="ML120" i="10"/>
  <c r="MK120" i="10"/>
  <c r="MJ120" i="10"/>
  <c r="MI120" i="10"/>
  <c r="MH120" i="10"/>
  <c r="MS119" i="10"/>
  <c r="MR119" i="10"/>
  <c r="MQ119" i="10"/>
  <c r="MP119" i="10"/>
  <c r="MO119" i="10"/>
  <c r="MN119" i="10"/>
  <c r="MM119" i="10"/>
  <c r="ML119" i="10"/>
  <c r="MK119" i="10"/>
  <c r="MJ119" i="10"/>
  <c r="MI119" i="10"/>
  <c r="MH119" i="10"/>
  <c r="MS118" i="10"/>
  <c r="MR118" i="10"/>
  <c r="MQ118" i="10"/>
  <c r="MP118" i="10"/>
  <c r="MO118" i="10"/>
  <c r="MN118" i="10"/>
  <c r="MM118" i="10"/>
  <c r="ML118" i="10"/>
  <c r="MK118" i="10"/>
  <c r="MJ118" i="10"/>
  <c r="MI118" i="10"/>
  <c r="MH118" i="10"/>
  <c r="MS117" i="10"/>
  <c r="MR117" i="10"/>
  <c r="MQ117" i="10"/>
  <c r="MP117" i="10"/>
  <c r="MO117" i="10"/>
  <c r="MN117" i="10"/>
  <c r="MM117" i="10"/>
  <c r="ML117" i="10"/>
  <c r="MK117" i="10"/>
  <c r="MJ117" i="10"/>
  <c r="MI117" i="10"/>
  <c r="MH117" i="10"/>
  <c r="MS116" i="10"/>
  <c r="MR116" i="10"/>
  <c r="MQ116" i="10"/>
  <c r="MP116" i="10"/>
  <c r="MO116" i="10"/>
  <c r="MN116" i="10"/>
  <c r="MM116" i="10"/>
  <c r="ML116" i="10"/>
  <c r="MK116" i="10"/>
  <c r="MJ116" i="10"/>
  <c r="MI116" i="10"/>
  <c r="MH116" i="10"/>
  <c r="MS115" i="10"/>
  <c r="MR115" i="10"/>
  <c r="MQ115" i="10"/>
  <c r="MP115" i="10"/>
  <c r="MO115" i="10"/>
  <c r="MN115" i="10"/>
  <c r="MM115" i="10"/>
  <c r="ML115" i="10"/>
  <c r="MK115" i="10"/>
  <c r="MJ115" i="10"/>
  <c r="MI115" i="10"/>
  <c r="MH115" i="10"/>
  <c r="MS114" i="10"/>
  <c r="MR114" i="10"/>
  <c r="MQ114" i="10"/>
  <c r="MP114" i="10"/>
  <c r="MO114" i="10"/>
  <c r="MN114" i="10"/>
  <c r="MM114" i="10"/>
  <c r="ML114" i="10"/>
  <c r="MK114" i="10"/>
  <c r="MJ114" i="10"/>
  <c r="MI114" i="10"/>
  <c r="MH114" i="10"/>
  <c r="MS113" i="10"/>
  <c r="MR113" i="10"/>
  <c r="MQ113" i="10"/>
  <c r="MP113" i="10"/>
  <c r="MO113" i="10"/>
  <c r="MN113" i="10"/>
  <c r="MM113" i="10"/>
  <c r="ML113" i="10"/>
  <c r="MK113" i="10"/>
  <c r="MJ113" i="10"/>
  <c r="MI113" i="10"/>
  <c r="MH113" i="10"/>
  <c r="MS112" i="10"/>
  <c r="MR112" i="10"/>
  <c r="MQ112" i="10"/>
  <c r="MP112" i="10"/>
  <c r="MO112" i="10"/>
  <c r="MN112" i="10"/>
  <c r="MM112" i="10"/>
  <c r="ML112" i="10"/>
  <c r="MK112" i="10"/>
  <c r="MJ112" i="10"/>
  <c r="MI112" i="10"/>
  <c r="MH112" i="10"/>
  <c r="MS111" i="10"/>
  <c r="MR111" i="10"/>
  <c r="MQ111" i="10"/>
  <c r="MP111" i="10"/>
  <c r="MO111" i="10"/>
  <c r="MN111" i="10"/>
  <c r="MM111" i="10"/>
  <c r="ML111" i="10"/>
  <c r="MK111" i="10"/>
  <c r="MJ111" i="10"/>
  <c r="MI111" i="10"/>
  <c r="MH111" i="10"/>
  <c r="MS110" i="10"/>
  <c r="MR110" i="10"/>
  <c r="MQ110" i="10"/>
  <c r="MP110" i="10"/>
  <c r="MO110" i="10"/>
  <c r="MN110" i="10"/>
  <c r="MM110" i="10"/>
  <c r="ML110" i="10"/>
  <c r="MK110" i="10"/>
  <c r="MJ110" i="10"/>
  <c r="MI110" i="10"/>
  <c r="MH110" i="10"/>
  <c r="MS109" i="10"/>
  <c r="MR109" i="10"/>
  <c r="MQ109" i="10"/>
  <c r="MP109" i="10"/>
  <c r="MO109" i="10"/>
  <c r="MN109" i="10"/>
  <c r="MM109" i="10"/>
  <c r="ML109" i="10"/>
  <c r="MK109" i="10"/>
  <c r="MJ109" i="10"/>
  <c r="MI109" i="10"/>
  <c r="MH109" i="10"/>
  <c r="MS108" i="10"/>
  <c r="MR108" i="10"/>
  <c r="MQ108" i="10"/>
  <c r="MP108" i="10"/>
  <c r="MO108" i="10"/>
  <c r="MN108" i="10"/>
  <c r="MM108" i="10"/>
  <c r="ML108" i="10"/>
  <c r="MK108" i="10"/>
  <c r="MJ108" i="10"/>
  <c r="MI108" i="10"/>
  <c r="MH108" i="10"/>
  <c r="MS107" i="10"/>
  <c r="MR107" i="10"/>
  <c r="MQ107" i="10"/>
  <c r="MP107" i="10"/>
  <c r="MO107" i="10"/>
  <c r="MN107" i="10"/>
  <c r="MM107" i="10"/>
  <c r="ML107" i="10"/>
  <c r="MK107" i="10"/>
  <c r="MJ107" i="10"/>
  <c r="MI107" i="10"/>
  <c r="MH107" i="10"/>
  <c r="MS106" i="10"/>
  <c r="MR106" i="10"/>
  <c r="MQ106" i="10"/>
  <c r="MP106" i="10"/>
  <c r="MO106" i="10"/>
  <c r="MN106" i="10"/>
  <c r="MM106" i="10"/>
  <c r="ML106" i="10"/>
  <c r="MK106" i="10"/>
  <c r="MJ106" i="10"/>
  <c r="MI106" i="10"/>
  <c r="MH106" i="10"/>
  <c r="MS105" i="10"/>
  <c r="MR105" i="10"/>
  <c r="MQ105" i="10"/>
  <c r="MP105" i="10"/>
  <c r="MO105" i="10"/>
  <c r="MN105" i="10"/>
  <c r="MM105" i="10"/>
  <c r="ML105" i="10"/>
  <c r="MK105" i="10"/>
  <c r="MJ105" i="10"/>
  <c r="MI105" i="10"/>
  <c r="MH105" i="10"/>
  <c r="MS104" i="10"/>
  <c r="MR104" i="10"/>
  <c r="MQ104" i="10"/>
  <c r="MP104" i="10"/>
  <c r="MO104" i="10"/>
  <c r="MN104" i="10"/>
  <c r="MM104" i="10"/>
  <c r="ML104" i="10"/>
  <c r="MK104" i="10"/>
  <c r="MJ104" i="10"/>
  <c r="MI104" i="10"/>
  <c r="MH104" i="10"/>
  <c r="MS103" i="10"/>
  <c r="MR103" i="10"/>
  <c r="MQ103" i="10"/>
  <c r="MP103" i="10"/>
  <c r="MO103" i="10"/>
  <c r="MN103" i="10"/>
  <c r="MM103" i="10"/>
  <c r="ML103" i="10"/>
  <c r="MK103" i="10"/>
  <c r="MJ103" i="10"/>
  <c r="MI103" i="10"/>
  <c r="MH103" i="10"/>
  <c r="MS102" i="10"/>
  <c r="MR102" i="10"/>
  <c r="MQ102" i="10"/>
  <c r="MP102" i="10"/>
  <c r="MO102" i="10"/>
  <c r="MN102" i="10"/>
  <c r="MM102" i="10"/>
  <c r="ML102" i="10"/>
  <c r="MK102" i="10"/>
  <c r="MJ102" i="10"/>
  <c r="MI102" i="10"/>
  <c r="MH102" i="10"/>
  <c r="MS101" i="10"/>
  <c r="MR101" i="10"/>
  <c r="MQ101" i="10"/>
  <c r="MP101" i="10"/>
  <c r="MO101" i="10"/>
  <c r="MN101" i="10"/>
  <c r="MM101" i="10"/>
  <c r="ML101" i="10"/>
  <c r="MK101" i="10"/>
  <c r="MJ101" i="10"/>
  <c r="MI101" i="10"/>
  <c r="MH101" i="10"/>
  <c r="MS100" i="10"/>
  <c r="MR100" i="10"/>
  <c r="MQ100" i="10"/>
  <c r="MP100" i="10"/>
  <c r="MO100" i="10"/>
  <c r="MN100" i="10"/>
  <c r="MM100" i="10"/>
  <c r="ML100" i="10"/>
  <c r="MK100" i="10"/>
  <c r="MJ100" i="10"/>
  <c r="MI100" i="10"/>
  <c r="MH100" i="10"/>
  <c r="MS99" i="10"/>
  <c r="MR99" i="10"/>
  <c r="MQ99" i="10"/>
  <c r="MP99" i="10"/>
  <c r="MO99" i="10"/>
  <c r="MN99" i="10"/>
  <c r="MM99" i="10"/>
  <c r="ML99" i="10"/>
  <c r="MK99" i="10"/>
  <c r="MJ99" i="10"/>
  <c r="MI99" i="10"/>
  <c r="MH99" i="10"/>
  <c r="MS98" i="10"/>
  <c r="MR98" i="10"/>
  <c r="MQ98" i="10"/>
  <c r="MP98" i="10"/>
  <c r="MO98" i="10"/>
  <c r="MN98" i="10"/>
  <c r="MM98" i="10"/>
  <c r="ML98" i="10"/>
  <c r="MK98" i="10"/>
  <c r="MJ98" i="10"/>
  <c r="MI98" i="10"/>
  <c r="MH98" i="10"/>
  <c r="MS97" i="10"/>
  <c r="MR97" i="10"/>
  <c r="MQ97" i="10"/>
  <c r="MP97" i="10"/>
  <c r="MO97" i="10"/>
  <c r="MN97" i="10"/>
  <c r="MM97" i="10"/>
  <c r="ML97" i="10"/>
  <c r="MK97" i="10"/>
  <c r="MJ97" i="10"/>
  <c r="MI97" i="10"/>
  <c r="MH97" i="10"/>
  <c r="MS96" i="10"/>
  <c r="MR96" i="10"/>
  <c r="MQ96" i="10"/>
  <c r="MP96" i="10"/>
  <c r="MO96" i="10"/>
  <c r="MN96" i="10"/>
  <c r="MM96" i="10"/>
  <c r="ML96" i="10"/>
  <c r="MK96" i="10"/>
  <c r="MJ96" i="10"/>
  <c r="MI96" i="10"/>
  <c r="MH96" i="10"/>
  <c r="MS95" i="10"/>
  <c r="MR95" i="10"/>
  <c r="MQ95" i="10"/>
  <c r="MP95" i="10"/>
  <c r="MO95" i="10"/>
  <c r="MN95" i="10"/>
  <c r="MM95" i="10"/>
  <c r="ML95" i="10"/>
  <c r="MK95" i="10"/>
  <c r="MJ95" i="10"/>
  <c r="MI95" i="10"/>
  <c r="MH95" i="10"/>
  <c r="MS94" i="10"/>
  <c r="MR94" i="10"/>
  <c r="MQ94" i="10"/>
  <c r="MP94" i="10"/>
  <c r="MO94" i="10"/>
  <c r="MN94" i="10"/>
  <c r="MM94" i="10"/>
  <c r="ML94" i="10"/>
  <c r="MK94" i="10"/>
  <c r="MJ94" i="10"/>
  <c r="MI94" i="10"/>
  <c r="MH94" i="10"/>
  <c r="MS93" i="10"/>
  <c r="MR93" i="10"/>
  <c r="MQ93" i="10"/>
  <c r="MP93" i="10"/>
  <c r="MO93" i="10"/>
  <c r="MN93" i="10"/>
  <c r="MM93" i="10"/>
  <c r="ML93" i="10"/>
  <c r="MK93" i="10"/>
  <c r="MJ93" i="10"/>
  <c r="MI93" i="10"/>
  <c r="MH93" i="10"/>
  <c r="MS92" i="10"/>
  <c r="MR92" i="10"/>
  <c r="MQ92" i="10"/>
  <c r="MP92" i="10"/>
  <c r="MO92" i="10"/>
  <c r="MN92" i="10"/>
  <c r="MM92" i="10"/>
  <c r="ML92" i="10"/>
  <c r="MK92" i="10"/>
  <c r="MJ92" i="10"/>
  <c r="MI92" i="10"/>
  <c r="MH92" i="10"/>
  <c r="MS91" i="10"/>
  <c r="MR91" i="10"/>
  <c r="MQ91" i="10"/>
  <c r="MP91" i="10"/>
  <c r="MO91" i="10"/>
  <c r="MN91" i="10"/>
  <c r="MM91" i="10"/>
  <c r="ML91" i="10"/>
  <c r="MK91" i="10"/>
  <c r="MJ91" i="10"/>
  <c r="MI91" i="10"/>
  <c r="MH91" i="10"/>
  <c r="MS90" i="10"/>
  <c r="MR90" i="10"/>
  <c r="MQ90" i="10"/>
  <c r="MP90" i="10"/>
  <c r="MO90" i="10"/>
  <c r="MN90" i="10"/>
  <c r="MM90" i="10"/>
  <c r="ML90" i="10"/>
  <c r="MK90" i="10"/>
  <c r="MJ90" i="10"/>
  <c r="MI90" i="10"/>
  <c r="MH90" i="10"/>
  <c r="MS89" i="10"/>
  <c r="MR89" i="10"/>
  <c r="MQ89" i="10"/>
  <c r="MP89" i="10"/>
  <c r="MO89" i="10"/>
  <c r="MN89" i="10"/>
  <c r="MM89" i="10"/>
  <c r="ML89" i="10"/>
  <c r="MK89" i="10"/>
  <c r="MJ89" i="10"/>
  <c r="MI89" i="10"/>
  <c r="MH89" i="10"/>
  <c r="MS88" i="10"/>
  <c r="MR88" i="10"/>
  <c r="MQ88" i="10"/>
  <c r="MP88" i="10"/>
  <c r="MO88" i="10"/>
  <c r="MN88" i="10"/>
  <c r="MM88" i="10"/>
  <c r="ML88" i="10"/>
  <c r="MK88" i="10"/>
  <c r="MJ88" i="10"/>
  <c r="MI88" i="10"/>
  <c r="MH88" i="10"/>
  <c r="MS87" i="10"/>
  <c r="MR87" i="10"/>
  <c r="MQ87" i="10"/>
  <c r="MP87" i="10"/>
  <c r="MO87" i="10"/>
  <c r="MN87" i="10"/>
  <c r="MM87" i="10"/>
  <c r="ML87" i="10"/>
  <c r="MK87" i="10"/>
  <c r="MJ87" i="10"/>
  <c r="MI87" i="10"/>
  <c r="MH87" i="10"/>
  <c r="MS86" i="10"/>
  <c r="MR86" i="10"/>
  <c r="MQ86" i="10"/>
  <c r="MP86" i="10"/>
  <c r="MO86" i="10"/>
  <c r="MN86" i="10"/>
  <c r="MM86" i="10"/>
  <c r="ML86" i="10"/>
  <c r="MK86" i="10"/>
  <c r="MJ86" i="10"/>
  <c r="MI86" i="10"/>
  <c r="MH86" i="10"/>
  <c r="MS85" i="10"/>
  <c r="MR85" i="10"/>
  <c r="MQ85" i="10"/>
  <c r="MP85" i="10"/>
  <c r="MO85" i="10"/>
  <c r="MN85" i="10"/>
  <c r="MM85" i="10"/>
  <c r="ML85" i="10"/>
  <c r="MK85" i="10"/>
  <c r="MJ85" i="10"/>
  <c r="MI85" i="10"/>
  <c r="MH85" i="10"/>
  <c r="MS84" i="10"/>
  <c r="MR84" i="10"/>
  <c r="MQ84" i="10"/>
  <c r="MP84" i="10"/>
  <c r="MO84" i="10"/>
  <c r="MN84" i="10"/>
  <c r="MM84" i="10"/>
  <c r="ML84" i="10"/>
  <c r="MK84" i="10"/>
  <c r="MJ84" i="10"/>
  <c r="MI84" i="10"/>
  <c r="MH84" i="10"/>
  <c r="MS83" i="10"/>
  <c r="MR83" i="10"/>
  <c r="MQ83" i="10"/>
  <c r="MP83" i="10"/>
  <c r="MO83" i="10"/>
  <c r="MN83" i="10"/>
  <c r="MM83" i="10"/>
  <c r="ML83" i="10"/>
  <c r="MK83" i="10"/>
  <c r="MJ83" i="10"/>
  <c r="MI83" i="10"/>
  <c r="MH83" i="10"/>
  <c r="MS82" i="10"/>
  <c r="MR82" i="10"/>
  <c r="MQ82" i="10"/>
  <c r="MP82" i="10"/>
  <c r="MO82" i="10"/>
  <c r="MN82" i="10"/>
  <c r="MM82" i="10"/>
  <c r="ML82" i="10"/>
  <c r="MK82" i="10"/>
  <c r="MJ82" i="10"/>
  <c r="MI82" i="10"/>
  <c r="MH82" i="10"/>
  <c r="MS81" i="10"/>
  <c r="MR81" i="10"/>
  <c r="MQ81" i="10"/>
  <c r="MP81" i="10"/>
  <c r="MO81" i="10"/>
  <c r="MN81" i="10"/>
  <c r="MM81" i="10"/>
  <c r="ML81" i="10"/>
  <c r="MK81" i="10"/>
  <c r="MJ81" i="10"/>
  <c r="MI81" i="10"/>
  <c r="MH81" i="10"/>
  <c r="MS80" i="10"/>
  <c r="MR80" i="10"/>
  <c r="MQ80" i="10"/>
  <c r="MP80" i="10"/>
  <c r="MO80" i="10"/>
  <c r="MN80" i="10"/>
  <c r="MM80" i="10"/>
  <c r="ML80" i="10"/>
  <c r="MK80" i="10"/>
  <c r="MJ80" i="10"/>
  <c r="MI80" i="10"/>
  <c r="MH80" i="10"/>
  <c r="MS79" i="10"/>
  <c r="MR79" i="10"/>
  <c r="MQ79" i="10"/>
  <c r="MP79" i="10"/>
  <c r="MO79" i="10"/>
  <c r="MN79" i="10"/>
  <c r="MM79" i="10"/>
  <c r="ML79" i="10"/>
  <c r="MK79" i="10"/>
  <c r="MJ79" i="10"/>
  <c r="MI79" i="10"/>
  <c r="MH79" i="10"/>
  <c r="MS78" i="10"/>
  <c r="MR78" i="10"/>
  <c r="MQ78" i="10"/>
  <c r="MP78" i="10"/>
  <c r="MO78" i="10"/>
  <c r="MN78" i="10"/>
  <c r="MM78" i="10"/>
  <c r="ML78" i="10"/>
  <c r="MK78" i="10"/>
  <c r="MJ78" i="10"/>
  <c r="MI78" i="10"/>
  <c r="MH78" i="10"/>
  <c r="MS77" i="10"/>
  <c r="MR77" i="10"/>
  <c r="MQ77" i="10"/>
  <c r="MP77" i="10"/>
  <c r="MO77" i="10"/>
  <c r="MN77" i="10"/>
  <c r="MM77" i="10"/>
  <c r="ML77" i="10"/>
  <c r="MK77" i="10"/>
  <c r="MJ77" i="10"/>
  <c r="MI77" i="10"/>
  <c r="MH77" i="10"/>
  <c r="MS76" i="10"/>
  <c r="MR76" i="10"/>
  <c r="MQ76" i="10"/>
  <c r="MP76" i="10"/>
  <c r="MO76" i="10"/>
  <c r="MN76" i="10"/>
  <c r="MM76" i="10"/>
  <c r="ML76" i="10"/>
  <c r="MK76" i="10"/>
  <c r="MJ76" i="10"/>
  <c r="MI76" i="10"/>
  <c r="MH76" i="10"/>
  <c r="MS75" i="10"/>
  <c r="MR75" i="10"/>
  <c r="MQ75" i="10"/>
  <c r="MP75" i="10"/>
  <c r="MO75" i="10"/>
  <c r="MN75" i="10"/>
  <c r="MM75" i="10"/>
  <c r="ML75" i="10"/>
  <c r="MK75" i="10"/>
  <c r="MJ75" i="10"/>
  <c r="MI75" i="10"/>
  <c r="MH75" i="10"/>
  <c r="MS74" i="10"/>
  <c r="MR74" i="10"/>
  <c r="MQ74" i="10"/>
  <c r="MP74" i="10"/>
  <c r="MO74" i="10"/>
  <c r="MN74" i="10"/>
  <c r="MM74" i="10"/>
  <c r="ML74" i="10"/>
  <c r="MK74" i="10"/>
  <c r="MJ74" i="10"/>
  <c r="MI74" i="10"/>
  <c r="MH74" i="10"/>
  <c r="MS73" i="10"/>
  <c r="MR73" i="10"/>
  <c r="MQ73" i="10"/>
  <c r="MP73" i="10"/>
  <c r="MO73" i="10"/>
  <c r="MN73" i="10"/>
  <c r="MM73" i="10"/>
  <c r="ML73" i="10"/>
  <c r="MK73" i="10"/>
  <c r="MJ73" i="10"/>
  <c r="MI73" i="10"/>
  <c r="MH73" i="10"/>
  <c r="MS72" i="10"/>
  <c r="MR72" i="10"/>
  <c r="MQ72" i="10"/>
  <c r="MP72" i="10"/>
  <c r="MO72" i="10"/>
  <c r="MN72" i="10"/>
  <c r="MM72" i="10"/>
  <c r="ML72" i="10"/>
  <c r="MK72" i="10"/>
  <c r="MJ72" i="10"/>
  <c r="MI72" i="10"/>
  <c r="MH72" i="10"/>
  <c r="MS71" i="10"/>
  <c r="MR71" i="10"/>
  <c r="MQ71" i="10"/>
  <c r="MP71" i="10"/>
  <c r="MO71" i="10"/>
  <c r="MN71" i="10"/>
  <c r="MM71" i="10"/>
  <c r="ML71" i="10"/>
  <c r="MK71" i="10"/>
  <c r="MJ71" i="10"/>
  <c r="MI71" i="10"/>
  <c r="MH71" i="10"/>
  <c r="MS70" i="10"/>
  <c r="MR70" i="10"/>
  <c r="MQ70" i="10"/>
  <c r="MP70" i="10"/>
  <c r="MO70" i="10"/>
  <c r="MN70" i="10"/>
  <c r="MM70" i="10"/>
  <c r="ML70" i="10"/>
  <c r="MK70" i="10"/>
  <c r="MJ70" i="10"/>
  <c r="MI70" i="10"/>
  <c r="MH70" i="10"/>
  <c r="MS69" i="10"/>
  <c r="MR69" i="10"/>
  <c r="MQ69" i="10"/>
  <c r="MP69" i="10"/>
  <c r="MO69" i="10"/>
  <c r="MN69" i="10"/>
  <c r="MM69" i="10"/>
  <c r="ML69" i="10"/>
  <c r="MK69" i="10"/>
  <c r="MJ69" i="10"/>
  <c r="MI69" i="10"/>
  <c r="MH69" i="10"/>
  <c r="MS68" i="10"/>
  <c r="MR68" i="10"/>
  <c r="MQ68" i="10"/>
  <c r="MP68" i="10"/>
  <c r="MO68" i="10"/>
  <c r="MN68" i="10"/>
  <c r="MM68" i="10"/>
  <c r="ML68" i="10"/>
  <c r="MK68" i="10"/>
  <c r="MJ68" i="10"/>
  <c r="MI68" i="10"/>
  <c r="MH68" i="10"/>
  <c r="MS67" i="10"/>
  <c r="MR67" i="10"/>
  <c r="MQ67" i="10"/>
  <c r="MP67" i="10"/>
  <c r="MO67" i="10"/>
  <c r="MN67" i="10"/>
  <c r="MM67" i="10"/>
  <c r="ML67" i="10"/>
  <c r="MK67" i="10"/>
  <c r="MJ67" i="10"/>
  <c r="MI67" i="10"/>
  <c r="MH67" i="10"/>
  <c r="MS66" i="10"/>
  <c r="MR66" i="10"/>
  <c r="MQ66" i="10"/>
  <c r="MP66" i="10"/>
  <c r="MO66" i="10"/>
  <c r="MN66" i="10"/>
  <c r="MM66" i="10"/>
  <c r="ML66" i="10"/>
  <c r="MK66" i="10"/>
  <c r="MJ66" i="10"/>
  <c r="MI66" i="10"/>
  <c r="MH66" i="10"/>
  <c r="MS65" i="10"/>
  <c r="MR65" i="10"/>
  <c r="MQ65" i="10"/>
  <c r="MP65" i="10"/>
  <c r="MO65" i="10"/>
  <c r="MN65" i="10"/>
  <c r="MM65" i="10"/>
  <c r="ML65" i="10"/>
  <c r="MK65" i="10"/>
  <c r="MJ65" i="10"/>
  <c r="MI65" i="10"/>
  <c r="MH65" i="10"/>
  <c r="MS64" i="10"/>
  <c r="MR64" i="10"/>
  <c r="MQ64" i="10"/>
  <c r="MP64" i="10"/>
  <c r="MO64" i="10"/>
  <c r="MN64" i="10"/>
  <c r="MM64" i="10"/>
  <c r="ML64" i="10"/>
  <c r="MK64" i="10"/>
  <c r="MJ64" i="10"/>
  <c r="MI64" i="10"/>
  <c r="MH64" i="10"/>
  <c r="MS63" i="10"/>
  <c r="MR63" i="10"/>
  <c r="MQ63" i="10"/>
  <c r="MP63" i="10"/>
  <c r="MO63" i="10"/>
  <c r="MN63" i="10"/>
  <c r="MM63" i="10"/>
  <c r="ML63" i="10"/>
  <c r="MK63" i="10"/>
  <c r="MJ63" i="10"/>
  <c r="MI63" i="10"/>
  <c r="MH63" i="10"/>
  <c r="MS62" i="10"/>
  <c r="MR62" i="10"/>
  <c r="MQ62" i="10"/>
  <c r="MP62" i="10"/>
  <c r="MO62" i="10"/>
  <c r="MN62" i="10"/>
  <c r="MM62" i="10"/>
  <c r="ML62" i="10"/>
  <c r="MK62" i="10"/>
  <c r="MJ62" i="10"/>
  <c r="MI62" i="10"/>
  <c r="MH62" i="10"/>
  <c r="MS61" i="10"/>
  <c r="MR61" i="10"/>
  <c r="MQ61" i="10"/>
  <c r="MP61" i="10"/>
  <c r="MO61" i="10"/>
  <c r="MN61" i="10"/>
  <c r="MM61" i="10"/>
  <c r="ML61" i="10"/>
  <c r="MK61" i="10"/>
  <c r="MJ61" i="10"/>
  <c r="MI61" i="10"/>
  <c r="MH61" i="10"/>
  <c r="MS60" i="10"/>
  <c r="MR60" i="10"/>
  <c r="MQ60" i="10"/>
  <c r="MP60" i="10"/>
  <c r="MO60" i="10"/>
  <c r="MN60" i="10"/>
  <c r="MM60" i="10"/>
  <c r="ML60" i="10"/>
  <c r="MK60" i="10"/>
  <c r="MJ60" i="10"/>
  <c r="MI60" i="10"/>
  <c r="MH60" i="10"/>
  <c r="MS59" i="10"/>
  <c r="MR59" i="10"/>
  <c r="MQ59" i="10"/>
  <c r="MP59" i="10"/>
  <c r="MO59" i="10"/>
  <c r="MN59" i="10"/>
  <c r="MM59" i="10"/>
  <c r="ML59" i="10"/>
  <c r="MK59" i="10"/>
  <c r="MJ59" i="10"/>
  <c r="MI59" i="10"/>
  <c r="MH59" i="10"/>
  <c r="MS58" i="10"/>
  <c r="MR58" i="10"/>
  <c r="MQ58" i="10"/>
  <c r="MP58" i="10"/>
  <c r="MO58" i="10"/>
  <c r="MN58" i="10"/>
  <c r="MM58" i="10"/>
  <c r="ML58" i="10"/>
  <c r="MK58" i="10"/>
  <c r="MJ58" i="10"/>
  <c r="MI58" i="10"/>
  <c r="MH58" i="10"/>
  <c r="MS57" i="10"/>
  <c r="MR57" i="10"/>
  <c r="MQ57" i="10"/>
  <c r="MP57" i="10"/>
  <c r="MO57" i="10"/>
  <c r="MN57" i="10"/>
  <c r="MM57" i="10"/>
  <c r="ML57" i="10"/>
  <c r="MK57" i="10"/>
  <c r="MJ57" i="10"/>
  <c r="MI57" i="10"/>
  <c r="MH57" i="10"/>
  <c r="MS56" i="10"/>
  <c r="MR56" i="10"/>
  <c r="MQ56" i="10"/>
  <c r="MP56" i="10"/>
  <c r="MO56" i="10"/>
  <c r="MN56" i="10"/>
  <c r="MM56" i="10"/>
  <c r="ML56" i="10"/>
  <c r="MK56" i="10"/>
  <c r="MJ56" i="10"/>
  <c r="MI56" i="10"/>
  <c r="MH56" i="10"/>
  <c r="MS55" i="10"/>
  <c r="MR55" i="10"/>
  <c r="MQ55" i="10"/>
  <c r="MP55" i="10"/>
  <c r="MO55" i="10"/>
  <c r="MN55" i="10"/>
  <c r="MM55" i="10"/>
  <c r="ML55" i="10"/>
  <c r="MK55" i="10"/>
  <c r="MJ55" i="10"/>
  <c r="MI55" i="10"/>
  <c r="MH55" i="10"/>
  <c r="MS54" i="10"/>
  <c r="MR54" i="10"/>
  <c r="MQ54" i="10"/>
  <c r="MP54" i="10"/>
  <c r="MO54" i="10"/>
  <c r="MN54" i="10"/>
  <c r="MM54" i="10"/>
  <c r="ML54" i="10"/>
  <c r="MK54" i="10"/>
  <c r="MJ54" i="10"/>
  <c r="MI54" i="10"/>
  <c r="MH54" i="10"/>
  <c r="MS53" i="10"/>
  <c r="MR53" i="10"/>
  <c r="MQ53" i="10"/>
  <c r="MP53" i="10"/>
  <c r="MO53" i="10"/>
  <c r="MN53" i="10"/>
  <c r="MM53" i="10"/>
  <c r="ML53" i="10"/>
  <c r="MK53" i="10"/>
  <c r="MJ53" i="10"/>
  <c r="MI53" i="10"/>
  <c r="MH53" i="10"/>
  <c r="MS52" i="10"/>
  <c r="MR52" i="10"/>
  <c r="MQ52" i="10"/>
  <c r="MP52" i="10"/>
  <c r="MO52" i="10"/>
  <c r="MN52" i="10"/>
  <c r="MM52" i="10"/>
  <c r="ML52" i="10"/>
  <c r="MK52" i="10"/>
  <c r="MJ52" i="10"/>
  <c r="MI52" i="10"/>
  <c r="MH52" i="10"/>
  <c r="MS51" i="10"/>
  <c r="MR51" i="10"/>
  <c r="MQ51" i="10"/>
  <c r="MP51" i="10"/>
  <c r="MO51" i="10"/>
  <c r="MN51" i="10"/>
  <c r="MM51" i="10"/>
  <c r="ML51" i="10"/>
  <c r="MK51" i="10"/>
  <c r="MJ51" i="10"/>
  <c r="MI51" i="10"/>
  <c r="MH51" i="10"/>
  <c r="MS50" i="10"/>
  <c r="MR50" i="10"/>
  <c r="MQ50" i="10"/>
  <c r="MP50" i="10"/>
  <c r="MO50" i="10"/>
  <c r="MN50" i="10"/>
  <c r="MM50" i="10"/>
  <c r="ML50" i="10"/>
  <c r="MK50" i="10"/>
  <c r="MJ50" i="10"/>
  <c r="MI50" i="10"/>
  <c r="MH50" i="10"/>
  <c r="MS49" i="10"/>
  <c r="MR49" i="10"/>
  <c r="MQ49" i="10"/>
  <c r="MP49" i="10"/>
  <c r="MO49" i="10"/>
  <c r="MN49" i="10"/>
  <c r="MM49" i="10"/>
  <c r="ML49" i="10"/>
  <c r="MK49" i="10"/>
  <c r="MJ49" i="10"/>
  <c r="MI49" i="10"/>
  <c r="MH49" i="10"/>
  <c r="MS48" i="10"/>
  <c r="MR48" i="10"/>
  <c r="MQ48" i="10"/>
  <c r="MP48" i="10"/>
  <c r="MO48" i="10"/>
  <c r="MN48" i="10"/>
  <c r="MM48" i="10"/>
  <c r="ML48" i="10"/>
  <c r="MK48" i="10"/>
  <c r="MJ48" i="10"/>
  <c r="MI48" i="10"/>
  <c r="MH48" i="10"/>
  <c r="MS47" i="10"/>
  <c r="MR47" i="10"/>
  <c r="MQ47" i="10"/>
  <c r="MP47" i="10"/>
  <c r="MO47" i="10"/>
  <c r="MN47" i="10"/>
  <c r="MM47" i="10"/>
  <c r="ML47" i="10"/>
  <c r="MK47" i="10"/>
  <c r="MJ47" i="10"/>
  <c r="MI47" i="10"/>
  <c r="MH47" i="10"/>
  <c r="MS46" i="10"/>
  <c r="MR46" i="10"/>
  <c r="MQ46" i="10"/>
  <c r="MP46" i="10"/>
  <c r="MO46" i="10"/>
  <c r="MN46" i="10"/>
  <c r="MM46" i="10"/>
  <c r="ML46" i="10"/>
  <c r="MK46" i="10"/>
  <c r="MJ46" i="10"/>
  <c r="MI46" i="10"/>
  <c r="MH46" i="10"/>
  <c r="MS45" i="10"/>
  <c r="MR45" i="10"/>
  <c r="MQ45" i="10"/>
  <c r="MP45" i="10"/>
  <c r="MO45" i="10"/>
  <c r="MN45" i="10"/>
  <c r="MM45" i="10"/>
  <c r="ML45" i="10"/>
  <c r="MK45" i="10"/>
  <c r="MJ45" i="10"/>
  <c r="MI45" i="10"/>
  <c r="MH45" i="10"/>
  <c r="MS44" i="10"/>
  <c r="MR44" i="10"/>
  <c r="MQ44" i="10"/>
  <c r="MP44" i="10"/>
  <c r="MO44" i="10"/>
  <c r="MN44" i="10"/>
  <c r="MM44" i="10"/>
  <c r="ML44" i="10"/>
  <c r="MK44" i="10"/>
  <c r="MJ44" i="10"/>
  <c r="MI44" i="10"/>
  <c r="MH44" i="10"/>
  <c r="MS43" i="10"/>
  <c r="MR43" i="10"/>
  <c r="MQ43" i="10"/>
  <c r="MP43" i="10"/>
  <c r="MO43" i="10"/>
  <c r="MN43" i="10"/>
  <c r="MM43" i="10"/>
  <c r="ML43" i="10"/>
  <c r="MK43" i="10"/>
  <c r="MJ43" i="10"/>
  <c r="MI43" i="10"/>
  <c r="MH43" i="10"/>
  <c r="MS42" i="10"/>
  <c r="MR42" i="10"/>
  <c r="MQ42" i="10"/>
  <c r="MP42" i="10"/>
  <c r="MO42" i="10"/>
  <c r="MN42" i="10"/>
  <c r="MM42" i="10"/>
  <c r="ML42" i="10"/>
  <c r="MK42" i="10"/>
  <c r="MJ42" i="10"/>
  <c r="MI42" i="10"/>
  <c r="MH42" i="10"/>
  <c r="MS41" i="10"/>
  <c r="MR41" i="10"/>
  <c r="MQ41" i="10"/>
  <c r="MP41" i="10"/>
  <c r="MO41" i="10"/>
  <c r="MN41" i="10"/>
  <c r="MM41" i="10"/>
  <c r="ML41" i="10"/>
  <c r="MK41" i="10"/>
  <c r="MJ41" i="10"/>
  <c r="MI41" i="10"/>
  <c r="MH41" i="10"/>
  <c r="MS40" i="10"/>
  <c r="MR40" i="10"/>
  <c r="MQ40" i="10"/>
  <c r="MP40" i="10"/>
  <c r="MO40" i="10"/>
  <c r="MN40" i="10"/>
  <c r="MM40" i="10"/>
  <c r="ML40" i="10"/>
  <c r="MK40" i="10"/>
  <c r="MJ40" i="10"/>
  <c r="MI40" i="10"/>
  <c r="MH40" i="10"/>
  <c r="MS39" i="10"/>
  <c r="MR39" i="10"/>
  <c r="MQ39" i="10"/>
  <c r="MP39" i="10"/>
  <c r="MO39" i="10"/>
  <c r="MN39" i="10"/>
  <c r="MM39" i="10"/>
  <c r="ML39" i="10"/>
  <c r="MK39" i="10"/>
  <c r="MJ39" i="10"/>
  <c r="MI39" i="10"/>
  <c r="MH39" i="10"/>
  <c r="MS38" i="10"/>
  <c r="MR38" i="10"/>
  <c r="MQ38" i="10"/>
  <c r="MP38" i="10"/>
  <c r="MO38" i="10"/>
  <c r="MN38" i="10"/>
  <c r="MM38" i="10"/>
  <c r="ML38" i="10"/>
  <c r="MK38" i="10"/>
  <c r="MJ38" i="10"/>
  <c r="MI38" i="10"/>
  <c r="MH38" i="10"/>
  <c r="MS37" i="10"/>
  <c r="MR37" i="10"/>
  <c r="MQ37" i="10"/>
  <c r="MP37" i="10"/>
  <c r="MO37" i="10"/>
  <c r="MN37" i="10"/>
  <c r="MM37" i="10"/>
  <c r="ML37" i="10"/>
  <c r="MK37" i="10"/>
  <c r="MJ37" i="10"/>
  <c r="MI37" i="10"/>
  <c r="MH37" i="10"/>
  <c r="MS36" i="10"/>
  <c r="MR36" i="10"/>
  <c r="MQ36" i="10"/>
  <c r="MP36" i="10"/>
  <c r="MO36" i="10"/>
  <c r="MN36" i="10"/>
  <c r="MM36" i="10"/>
  <c r="ML36" i="10"/>
  <c r="MK36" i="10"/>
  <c r="MJ36" i="10"/>
  <c r="MI36" i="10"/>
  <c r="MH36" i="10"/>
  <c r="MS35" i="10"/>
  <c r="MR35" i="10"/>
  <c r="MQ35" i="10"/>
  <c r="MP35" i="10"/>
  <c r="MO35" i="10"/>
  <c r="MN35" i="10"/>
  <c r="MM35" i="10"/>
  <c r="ML35" i="10"/>
  <c r="MK35" i="10"/>
  <c r="MJ35" i="10"/>
  <c r="MI35" i="10"/>
  <c r="MH35" i="10"/>
  <c r="MS34" i="10"/>
  <c r="MR34" i="10"/>
  <c r="MQ34" i="10"/>
  <c r="MP34" i="10"/>
  <c r="MO34" i="10"/>
  <c r="MN34" i="10"/>
  <c r="MM34" i="10"/>
  <c r="ML34" i="10"/>
  <c r="MK34" i="10"/>
  <c r="MJ34" i="10"/>
  <c r="MI34" i="10"/>
  <c r="MH34" i="10"/>
  <c r="MS33" i="10"/>
  <c r="MR33" i="10"/>
  <c r="MQ33" i="10"/>
  <c r="MP33" i="10"/>
  <c r="MO33" i="10"/>
  <c r="MN33" i="10"/>
  <c r="MM33" i="10"/>
  <c r="ML33" i="10"/>
  <c r="MK33" i="10"/>
  <c r="MJ33" i="10"/>
  <c r="MI33" i="10"/>
  <c r="MH33" i="10"/>
  <c r="MS32" i="10"/>
  <c r="MR32" i="10"/>
  <c r="MQ32" i="10"/>
  <c r="MP32" i="10"/>
  <c r="MO32" i="10"/>
  <c r="MN32" i="10"/>
  <c r="MM32" i="10"/>
  <c r="ML32" i="10"/>
  <c r="MK32" i="10"/>
  <c r="MJ32" i="10"/>
  <c r="MI32" i="10"/>
  <c r="MH32" i="10"/>
  <c r="MS31" i="10"/>
  <c r="MR31" i="10"/>
  <c r="MQ31" i="10"/>
  <c r="MP31" i="10"/>
  <c r="MO31" i="10"/>
  <c r="MN31" i="10"/>
  <c r="MM31" i="10"/>
  <c r="ML31" i="10"/>
  <c r="MK31" i="10"/>
  <c r="MJ31" i="10"/>
  <c r="MI31" i="10"/>
  <c r="MH31" i="10"/>
  <c r="MS30" i="10"/>
  <c r="MR30" i="10"/>
  <c r="MQ30" i="10"/>
  <c r="MP30" i="10"/>
  <c r="MO30" i="10"/>
  <c r="MN30" i="10"/>
  <c r="MM30" i="10"/>
  <c r="ML30" i="10"/>
  <c r="MK30" i="10"/>
  <c r="MJ30" i="10"/>
  <c r="MI30" i="10"/>
  <c r="MH30" i="10"/>
  <c r="MS29" i="10"/>
  <c r="MR29" i="10"/>
  <c r="MQ29" i="10"/>
  <c r="MP29" i="10"/>
  <c r="MO29" i="10"/>
  <c r="MN29" i="10"/>
  <c r="MM29" i="10"/>
  <c r="ML29" i="10"/>
  <c r="MK29" i="10"/>
  <c r="MJ29" i="10"/>
  <c r="MI29" i="10"/>
  <c r="MH29" i="10"/>
  <c r="MS28" i="10"/>
  <c r="MR28" i="10"/>
  <c r="MQ28" i="10"/>
  <c r="MP28" i="10"/>
  <c r="MO28" i="10"/>
  <c r="MN28" i="10"/>
  <c r="MM28" i="10"/>
  <c r="ML28" i="10"/>
  <c r="MK28" i="10"/>
  <c r="MJ28" i="10"/>
  <c r="MI28" i="10"/>
  <c r="MH28" i="10"/>
  <c r="MS27" i="10"/>
  <c r="MR27" i="10"/>
  <c r="MQ27" i="10"/>
  <c r="MP27" i="10"/>
  <c r="MO27" i="10"/>
  <c r="MN27" i="10"/>
  <c r="MM27" i="10"/>
  <c r="ML27" i="10"/>
  <c r="MK27" i="10"/>
  <c r="MJ27" i="10"/>
  <c r="MI27" i="10"/>
  <c r="MH27" i="10"/>
  <c r="MS26" i="10"/>
  <c r="MR26" i="10"/>
  <c r="MQ26" i="10"/>
  <c r="MP26" i="10"/>
  <c r="MO26" i="10"/>
  <c r="MN26" i="10"/>
  <c r="MM26" i="10"/>
  <c r="ML26" i="10"/>
  <c r="MK26" i="10"/>
  <c r="MJ26" i="10"/>
  <c r="MI26" i="10"/>
  <c r="MH26" i="10"/>
  <c r="MS25" i="10"/>
  <c r="MR25" i="10"/>
  <c r="MQ25" i="10"/>
  <c r="MP25" i="10"/>
  <c r="MO25" i="10"/>
  <c r="MN25" i="10"/>
  <c r="MM25" i="10"/>
  <c r="ML25" i="10"/>
  <c r="MK25" i="10"/>
  <c r="MJ25" i="10"/>
  <c r="MI25" i="10"/>
  <c r="MH25" i="10"/>
  <c r="MS24" i="10"/>
  <c r="MR24" i="10"/>
  <c r="MQ24" i="10"/>
  <c r="MP24" i="10"/>
  <c r="MO24" i="10"/>
  <c r="MN24" i="10"/>
  <c r="MM24" i="10"/>
  <c r="ML24" i="10"/>
  <c r="MK24" i="10"/>
  <c r="MJ24" i="10"/>
  <c r="MI24" i="10"/>
  <c r="MH24" i="10"/>
  <c r="MS23" i="10"/>
  <c r="MR23" i="10"/>
  <c r="MQ23" i="10"/>
  <c r="MP23" i="10"/>
  <c r="MO23" i="10"/>
  <c r="MN23" i="10"/>
  <c r="MM23" i="10"/>
  <c r="ML23" i="10"/>
  <c r="MK23" i="10"/>
  <c r="MJ23" i="10"/>
  <c r="MI23" i="10"/>
  <c r="MH23" i="10"/>
  <c r="MS22" i="10"/>
  <c r="MR22" i="10"/>
  <c r="MQ22" i="10"/>
  <c r="MP22" i="10"/>
  <c r="MO22" i="10"/>
  <c r="MN22" i="10"/>
  <c r="MM22" i="10"/>
  <c r="ML22" i="10"/>
  <c r="MK22" i="10"/>
  <c r="MJ22" i="10"/>
  <c r="MI22" i="10"/>
  <c r="MH22" i="10"/>
  <c r="MS21" i="10"/>
  <c r="MR21" i="10"/>
  <c r="MQ21" i="10"/>
  <c r="MP21" i="10"/>
  <c r="MO21" i="10"/>
  <c r="MN21" i="10"/>
  <c r="MM21" i="10"/>
  <c r="ML21" i="10"/>
  <c r="MK21" i="10"/>
  <c r="MJ21" i="10"/>
  <c r="MI21" i="10"/>
  <c r="MH21" i="10"/>
  <c r="MS20" i="10"/>
  <c r="MR20" i="10"/>
  <c r="MQ20" i="10"/>
  <c r="MP20" i="10"/>
  <c r="MO20" i="10"/>
  <c r="MN20" i="10"/>
  <c r="MM20" i="10"/>
  <c r="ML20" i="10"/>
  <c r="MK20" i="10"/>
  <c r="MJ20" i="10"/>
  <c r="MI20" i="10"/>
  <c r="MH20" i="10"/>
  <c r="MS19" i="10"/>
  <c r="MR19" i="10"/>
  <c r="MQ19" i="10"/>
  <c r="MP19" i="10"/>
  <c r="MO19" i="10"/>
  <c r="MN19" i="10"/>
  <c r="MM19" i="10"/>
  <c r="ML19" i="10"/>
  <c r="MK19" i="10"/>
  <c r="MJ19" i="10"/>
  <c r="MI19" i="10"/>
  <c r="MH19" i="10"/>
  <c r="MS18" i="10"/>
  <c r="MR18" i="10"/>
  <c r="MQ18" i="10"/>
  <c r="MP18" i="10"/>
  <c r="MO18" i="10"/>
  <c r="MN18" i="10"/>
  <c r="MM18" i="10"/>
  <c r="ML18" i="10"/>
  <c r="MK18" i="10"/>
  <c r="MJ18" i="10"/>
  <c r="MI18" i="10"/>
  <c r="MH18" i="10"/>
  <c r="MS17" i="10"/>
  <c r="MR17" i="10"/>
  <c r="MQ17" i="10"/>
  <c r="MP17" i="10"/>
  <c r="MO17" i="10"/>
  <c r="MN17" i="10"/>
  <c r="MM17" i="10"/>
  <c r="ML17" i="10"/>
  <c r="MK17" i="10"/>
  <c r="MJ17" i="10"/>
  <c r="MI17" i="10"/>
  <c r="MH17" i="10"/>
  <c r="MS16" i="10"/>
  <c r="MR16" i="10"/>
  <c r="MQ16" i="10"/>
  <c r="MP16" i="10"/>
  <c r="MO16" i="10"/>
  <c r="MN16" i="10"/>
  <c r="MM16" i="10"/>
  <c r="ML16" i="10"/>
  <c r="MK16" i="10"/>
  <c r="MJ16" i="10"/>
  <c r="MI16" i="10"/>
  <c r="MH16" i="10"/>
  <c r="MS15" i="10"/>
  <c r="MR15" i="10"/>
  <c r="MQ15" i="10"/>
  <c r="MP15" i="10"/>
  <c r="MO15" i="10"/>
  <c r="MN15" i="10"/>
  <c r="MM15" i="10"/>
  <c r="ML15" i="10"/>
  <c r="MK15" i="10"/>
  <c r="MJ15" i="10"/>
  <c r="MI15" i="10"/>
  <c r="MH15" i="10"/>
  <c r="MS14" i="10"/>
  <c r="MR14" i="10"/>
  <c r="MQ14" i="10"/>
  <c r="MP14" i="10"/>
  <c r="MO14" i="10"/>
  <c r="MN14" i="10"/>
  <c r="MM14" i="10"/>
  <c r="ML14" i="10"/>
  <c r="MK14" i="10"/>
  <c r="MJ14" i="10"/>
  <c r="MI14" i="10"/>
  <c r="MH14" i="10"/>
  <c r="MS13" i="10"/>
  <c r="MR13" i="10"/>
  <c r="MQ13" i="10"/>
  <c r="MP13" i="10"/>
  <c r="MO13" i="10"/>
  <c r="MN13" i="10"/>
  <c r="MM13" i="10"/>
  <c r="ML13" i="10"/>
  <c r="MK13" i="10"/>
  <c r="MJ13" i="10"/>
  <c r="MI13" i="10"/>
  <c r="MH13" i="10"/>
  <c r="MS12" i="10"/>
  <c r="MR12" i="10"/>
  <c r="MQ12" i="10"/>
  <c r="MP12" i="10"/>
  <c r="MO12" i="10"/>
  <c r="MN12" i="10"/>
  <c r="MM12" i="10"/>
  <c r="ML12" i="10"/>
  <c r="MK12" i="10"/>
  <c r="MJ12" i="10"/>
  <c r="MI12" i="10"/>
  <c r="MH12" i="10"/>
  <c r="MS11" i="10"/>
  <c r="MR11" i="10"/>
  <c r="MQ11" i="10"/>
  <c r="MP11" i="10"/>
  <c r="MO11" i="10"/>
  <c r="MN11" i="10"/>
  <c r="MM11" i="10"/>
  <c r="ML11" i="10"/>
  <c r="MK11" i="10"/>
  <c r="MJ11" i="10"/>
  <c r="MI11" i="10"/>
  <c r="MH11" i="10"/>
  <c r="MS10" i="10"/>
  <c r="MR10" i="10"/>
  <c r="MQ10" i="10"/>
  <c r="MP10" i="10"/>
  <c r="MO10" i="10"/>
  <c r="MN10" i="10"/>
  <c r="MM10" i="10"/>
  <c r="ML10" i="10"/>
  <c r="MK10" i="10"/>
  <c r="MJ10" i="10"/>
  <c r="MI10" i="10"/>
  <c r="MH10" i="10"/>
  <c r="MS9" i="10"/>
  <c r="MR9" i="10"/>
  <c r="MQ9" i="10"/>
  <c r="MP9" i="10"/>
  <c r="MO9" i="10"/>
  <c r="MN9" i="10"/>
  <c r="MM9" i="10"/>
  <c r="ML9" i="10"/>
  <c r="MK9" i="10"/>
  <c r="MJ9" i="10"/>
  <c r="MI9" i="10"/>
  <c r="MH9" i="10"/>
  <c r="MS8" i="10"/>
  <c r="MR8" i="10"/>
  <c r="MQ8" i="10"/>
  <c r="MP8" i="10"/>
  <c r="MO8" i="10"/>
  <c r="MN8" i="10"/>
  <c r="MM8" i="10"/>
  <c r="ML8" i="10"/>
  <c r="MK8" i="10"/>
  <c r="MJ8" i="10"/>
  <c r="MI8" i="10"/>
  <c r="MH8" i="10"/>
  <c r="MS7" i="10"/>
  <c r="MR7" i="10"/>
  <c r="MQ7" i="10"/>
  <c r="MP7" i="10"/>
  <c r="MO7" i="10"/>
  <c r="MN7" i="10"/>
  <c r="MM7" i="10"/>
  <c r="ML7" i="10"/>
  <c r="MK7" i="10"/>
  <c r="MJ7" i="10"/>
  <c r="MI7" i="10"/>
  <c r="MH7" i="10"/>
  <c r="MS6" i="10"/>
  <c r="MR6" i="10"/>
  <c r="MQ6" i="10"/>
  <c r="MP6" i="10"/>
  <c r="MO6" i="10"/>
  <c r="MN6" i="10"/>
  <c r="MM6" i="10"/>
  <c r="ML6" i="10"/>
  <c r="MK6" i="10"/>
  <c r="MJ6" i="10"/>
  <c r="MI6" i="10"/>
  <c r="MH6" i="10"/>
  <c r="MG470" i="10"/>
  <c r="MF470" i="10"/>
  <c r="ME470" i="10"/>
  <c r="MD470" i="10"/>
  <c r="MC470" i="10"/>
  <c r="MB470" i="10"/>
  <c r="MA470" i="10"/>
  <c r="LZ470" i="10"/>
  <c r="LY470" i="10"/>
  <c r="LX470" i="10"/>
  <c r="LW470" i="10"/>
  <c r="LV470" i="10"/>
  <c r="MG469" i="10"/>
  <c r="MF469" i="10"/>
  <c r="ME469" i="10"/>
  <c r="MD469" i="10"/>
  <c r="MC469" i="10"/>
  <c r="MB469" i="10"/>
  <c r="MA469" i="10"/>
  <c r="LZ469" i="10"/>
  <c r="LY469" i="10"/>
  <c r="LX469" i="10"/>
  <c r="LW469" i="10"/>
  <c r="LV469" i="10"/>
  <c r="MG468" i="10"/>
  <c r="MF468" i="10"/>
  <c r="ME468" i="10"/>
  <c r="MD468" i="10"/>
  <c r="MC468" i="10"/>
  <c r="MB468" i="10"/>
  <c r="MA468" i="10"/>
  <c r="LZ468" i="10"/>
  <c r="LY468" i="10"/>
  <c r="LX468" i="10"/>
  <c r="LW468" i="10"/>
  <c r="LV468" i="10"/>
  <c r="MG467" i="10"/>
  <c r="MF467" i="10"/>
  <c r="ME467" i="10"/>
  <c r="MD467" i="10"/>
  <c r="MC467" i="10"/>
  <c r="MB467" i="10"/>
  <c r="MA467" i="10"/>
  <c r="LZ467" i="10"/>
  <c r="LY467" i="10"/>
  <c r="LX467" i="10"/>
  <c r="LW467" i="10"/>
  <c r="LV467" i="10"/>
  <c r="MG466" i="10"/>
  <c r="MF466" i="10"/>
  <c r="ME466" i="10"/>
  <c r="MD466" i="10"/>
  <c r="MC466" i="10"/>
  <c r="MB466" i="10"/>
  <c r="MA466" i="10"/>
  <c r="LZ466" i="10"/>
  <c r="LY466" i="10"/>
  <c r="LX466" i="10"/>
  <c r="LW466" i="10"/>
  <c r="LV466" i="10"/>
  <c r="MG465" i="10"/>
  <c r="MF465" i="10"/>
  <c r="ME465" i="10"/>
  <c r="MD465" i="10"/>
  <c r="MC465" i="10"/>
  <c r="MB465" i="10"/>
  <c r="MA465" i="10"/>
  <c r="LZ465" i="10"/>
  <c r="LY465" i="10"/>
  <c r="LX465" i="10"/>
  <c r="LW465" i="10"/>
  <c r="LV465" i="10"/>
  <c r="MG464" i="10"/>
  <c r="MF464" i="10"/>
  <c r="ME464" i="10"/>
  <c r="MD464" i="10"/>
  <c r="MC464" i="10"/>
  <c r="MB464" i="10"/>
  <c r="MA464" i="10"/>
  <c r="LZ464" i="10"/>
  <c r="LY464" i="10"/>
  <c r="LX464" i="10"/>
  <c r="LW464" i="10"/>
  <c r="LV464" i="10"/>
  <c r="MG463" i="10"/>
  <c r="MF463" i="10"/>
  <c r="ME463" i="10"/>
  <c r="MD463" i="10"/>
  <c r="MC463" i="10"/>
  <c r="MB463" i="10"/>
  <c r="MA463" i="10"/>
  <c r="LZ463" i="10"/>
  <c r="LY463" i="10"/>
  <c r="LX463" i="10"/>
  <c r="LW463" i="10"/>
  <c r="LV463" i="10"/>
  <c r="MG462" i="10"/>
  <c r="MF462" i="10"/>
  <c r="ME462" i="10"/>
  <c r="MD462" i="10"/>
  <c r="MC462" i="10"/>
  <c r="MB462" i="10"/>
  <c r="MA462" i="10"/>
  <c r="LZ462" i="10"/>
  <c r="LY462" i="10"/>
  <c r="LX462" i="10"/>
  <c r="LW462" i="10"/>
  <c r="LV462" i="10"/>
  <c r="MG461" i="10"/>
  <c r="MF461" i="10"/>
  <c r="ME461" i="10"/>
  <c r="MD461" i="10"/>
  <c r="MC461" i="10"/>
  <c r="MB461" i="10"/>
  <c r="MA461" i="10"/>
  <c r="LZ461" i="10"/>
  <c r="LY461" i="10"/>
  <c r="LX461" i="10"/>
  <c r="LW461" i="10"/>
  <c r="LV461" i="10"/>
  <c r="MG460" i="10"/>
  <c r="MF460" i="10"/>
  <c r="ME460" i="10"/>
  <c r="MD460" i="10"/>
  <c r="MC460" i="10"/>
  <c r="MB460" i="10"/>
  <c r="MA460" i="10"/>
  <c r="LZ460" i="10"/>
  <c r="LY460" i="10"/>
  <c r="LX460" i="10"/>
  <c r="LW460" i="10"/>
  <c r="LV460" i="10"/>
  <c r="MG459" i="10"/>
  <c r="MF459" i="10"/>
  <c r="ME459" i="10"/>
  <c r="MD459" i="10"/>
  <c r="MC459" i="10"/>
  <c r="MB459" i="10"/>
  <c r="MA459" i="10"/>
  <c r="LZ459" i="10"/>
  <c r="LY459" i="10"/>
  <c r="LX459" i="10"/>
  <c r="LW459" i="10"/>
  <c r="LV459" i="10"/>
  <c r="MG458" i="10"/>
  <c r="MF458" i="10"/>
  <c r="ME458" i="10"/>
  <c r="MD458" i="10"/>
  <c r="MC458" i="10"/>
  <c r="MB458" i="10"/>
  <c r="MA458" i="10"/>
  <c r="LZ458" i="10"/>
  <c r="LY458" i="10"/>
  <c r="LX458" i="10"/>
  <c r="LW458" i="10"/>
  <c r="LV458" i="10"/>
  <c r="MG457" i="10"/>
  <c r="MF457" i="10"/>
  <c r="ME457" i="10"/>
  <c r="MD457" i="10"/>
  <c r="MC457" i="10"/>
  <c r="MB457" i="10"/>
  <c r="MA457" i="10"/>
  <c r="LZ457" i="10"/>
  <c r="LY457" i="10"/>
  <c r="LX457" i="10"/>
  <c r="LW457" i="10"/>
  <c r="LV457" i="10"/>
  <c r="MG456" i="10"/>
  <c r="MF456" i="10"/>
  <c r="ME456" i="10"/>
  <c r="MD456" i="10"/>
  <c r="MC456" i="10"/>
  <c r="MB456" i="10"/>
  <c r="MA456" i="10"/>
  <c r="LZ456" i="10"/>
  <c r="LY456" i="10"/>
  <c r="LX456" i="10"/>
  <c r="LW456" i="10"/>
  <c r="LV456" i="10"/>
  <c r="MG455" i="10"/>
  <c r="MF455" i="10"/>
  <c r="ME455" i="10"/>
  <c r="MD455" i="10"/>
  <c r="MC455" i="10"/>
  <c r="MB455" i="10"/>
  <c r="MA455" i="10"/>
  <c r="LZ455" i="10"/>
  <c r="LY455" i="10"/>
  <c r="LX455" i="10"/>
  <c r="LW455" i="10"/>
  <c r="LV455" i="10"/>
  <c r="MG454" i="10"/>
  <c r="MF454" i="10"/>
  <c r="ME454" i="10"/>
  <c r="MD454" i="10"/>
  <c r="MC454" i="10"/>
  <c r="MB454" i="10"/>
  <c r="MA454" i="10"/>
  <c r="LZ454" i="10"/>
  <c r="LY454" i="10"/>
  <c r="LX454" i="10"/>
  <c r="LW454" i="10"/>
  <c r="LV454" i="10"/>
  <c r="MG453" i="10"/>
  <c r="MF453" i="10"/>
  <c r="ME453" i="10"/>
  <c r="MD453" i="10"/>
  <c r="MC453" i="10"/>
  <c r="MB453" i="10"/>
  <c r="MA453" i="10"/>
  <c r="LZ453" i="10"/>
  <c r="LY453" i="10"/>
  <c r="LX453" i="10"/>
  <c r="LW453" i="10"/>
  <c r="LV453" i="10"/>
  <c r="MG452" i="10"/>
  <c r="MF452" i="10"/>
  <c r="ME452" i="10"/>
  <c r="MD452" i="10"/>
  <c r="MC452" i="10"/>
  <c r="MB452" i="10"/>
  <c r="MA452" i="10"/>
  <c r="LZ452" i="10"/>
  <c r="LY452" i="10"/>
  <c r="LX452" i="10"/>
  <c r="LW452" i="10"/>
  <c r="LV452" i="10"/>
  <c r="MG451" i="10"/>
  <c r="MF451" i="10"/>
  <c r="ME451" i="10"/>
  <c r="MD451" i="10"/>
  <c r="MC451" i="10"/>
  <c r="MB451" i="10"/>
  <c r="MA451" i="10"/>
  <c r="LZ451" i="10"/>
  <c r="LY451" i="10"/>
  <c r="LX451" i="10"/>
  <c r="LW451" i="10"/>
  <c r="LV451" i="10"/>
  <c r="MG450" i="10"/>
  <c r="MF450" i="10"/>
  <c r="ME450" i="10"/>
  <c r="MD450" i="10"/>
  <c r="MC450" i="10"/>
  <c r="MB450" i="10"/>
  <c r="MA450" i="10"/>
  <c r="LZ450" i="10"/>
  <c r="LY450" i="10"/>
  <c r="LX450" i="10"/>
  <c r="LW450" i="10"/>
  <c r="LV450" i="10"/>
  <c r="MG449" i="10"/>
  <c r="MF449" i="10"/>
  <c r="ME449" i="10"/>
  <c r="MD449" i="10"/>
  <c r="MC449" i="10"/>
  <c r="MB449" i="10"/>
  <c r="MA449" i="10"/>
  <c r="LZ449" i="10"/>
  <c r="LY449" i="10"/>
  <c r="LX449" i="10"/>
  <c r="LW449" i="10"/>
  <c r="LV449" i="10"/>
  <c r="MG448" i="10"/>
  <c r="MF448" i="10"/>
  <c r="ME448" i="10"/>
  <c r="MD448" i="10"/>
  <c r="MC448" i="10"/>
  <c r="MB448" i="10"/>
  <c r="MA448" i="10"/>
  <c r="LZ448" i="10"/>
  <c r="LY448" i="10"/>
  <c r="LX448" i="10"/>
  <c r="LW448" i="10"/>
  <c r="LV448" i="10"/>
  <c r="MG447" i="10"/>
  <c r="MF447" i="10"/>
  <c r="ME447" i="10"/>
  <c r="MD447" i="10"/>
  <c r="MC447" i="10"/>
  <c r="MB447" i="10"/>
  <c r="MA447" i="10"/>
  <c r="LZ447" i="10"/>
  <c r="LY447" i="10"/>
  <c r="LX447" i="10"/>
  <c r="LW447" i="10"/>
  <c r="LV447" i="10"/>
  <c r="MG446" i="10"/>
  <c r="MF446" i="10"/>
  <c r="ME446" i="10"/>
  <c r="MD446" i="10"/>
  <c r="MC446" i="10"/>
  <c r="MB446" i="10"/>
  <c r="MA446" i="10"/>
  <c r="LZ446" i="10"/>
  <c r="LY446" i="10"/>
  <c r="LX446" i="10"/>
  <c r="LW446" i="10"/>
  <c r="LV446" i="10"/>
  <c r="MG445" i="10"/>
  <c r="MF445" i="10"/>
  <c r="ME445" i="10"/>
  <c r="MD445" i="10"/>
  <c r="MC445" i="10"/>
  <c r="MB445" i="10"/>
  <c r="MA445" i="10"/>
  <c r="LZ445" i="10"/>
  <c r="LY445" i="10"/>
  <c r="LX445" i="10"/>
  <c r="LW445" i="10"/>
  <c r="LV445" i="10"/>
  <c r="MG444" i="10"/>
  <c r="MF444" i="10"/>
  <c r="ME444" i="10"/>
  <c r="MD444" i="10"/>
  <c r="MC444" i="10"/>
  <c r="MB444" i="10"/>
  <c r="MA444" i="10"/>
  <c r="LZ444" i="10"/>
  <c r="LY444" i="10"/>
  <c r="LX444" i="10"/>
  <c r="LW444" i="10"/>
  <c r="LV444" i="10"/>
  <c r="MG443" i="10"/>
  <c r="MF443" i="10"/>
  <c r="ME443" i="10"/>
  <c r="MD443" i="10"/>
  <c r="MC443" i="10"/>
  <c r="MB443" i="10"/>
  <c r="MA443" i="10"/>
  <c r="LZ443" i="10"/>
  <c r="LY443" i="10"/>
  <c r="LX443" i="10"/>
  <c r="LW443" i="10"/>
  <c r="LV443" i="10"/>
  <c r="MG442" i="10"/>
  <c r="MF442" i="10"/>
  <c r="ME442" i="10"/>
  <c r="MD442" i="10"/>
  <c r="MC442" i="10"/>
  <c r="MB442" i="10"/>
  <c r="MA442" i="10"/>
  <c r="LZ442" i="10"/>
  <c r="LY442" i="10"/>
  <c r="LX442" i="10"/>
  <c r="LW442" i="10"/>
  <c r="LV442" i="10"/>
  <c r="MG441" i="10"/>
  <c r="MF441" i="10"/>
  <c r="ME441" i="10"/>
  <c r="MD441" i="10"/>
  <c r="MC441" i="10"/>
  <c r="MB441" i="10"/>
  <c r="MA441" i="10"/>
  <c r="LZ441" i="10"/>
  <c r="LY441" i="10"/>
  <c r="LX441" i="10"/>
  <c r="LW441" i="10"/>
  <c r="LV441" i="10"/>
  <c r="MG440" i="10"/>
  <c r="MF440" i="10"/>
  <c r="ME440" i="10"/>
  <c r="MD440" i="10"/>
  <c r="MC440" i="10"/>
  <c r="MB440" i="10"/>
  <c r="MA440" i="10"/>
  <c r="LZ440" i="10"/>
  <c r="LY440" i="10"/>
  <c r="LX440" i="10"/>
  <c r="LW440" i="10"/>
  <c r="LV440" i="10"/>
  <c r="MG439" i="10"/>
  <c r="MF439" i="10"/>
  <c r="ME439" i="10"/>
  <c r="MD439" i="10"/>
  <c r="MC439" i="10"/>
  <c r="MB439" i="10"/>
  <c r="MA439" i="10"/>
  <c r="LZ439" i="10"/>
  <c r="LY439" i="10"/>
  <c r="LX439" i="10"/>
  <c r="LW439" i="10"/>
  <c r="LV439" i="10"/>
  <c r="MG438" i="10"/>
  <c r="MF438" i="10"/>
  <c r="ME438" i="10"/>
  <c r="MD438" i="10"/>
  <c r="MC438" i="10"/>
  <c r="MB438" i="10"/>
  <c r="MA438" i="10"/>
  <c r="LZ438" i="10"/>
  <c r="LY438" i="10"/>
  <c r="LX438" i="10"/>
  <c r="LW438" i="10"/>
  <c r="LV438" i="10"/>
  <c r="MG437" i="10"/>
  <c r="MF437" i="10"/>
  <c r="ME437" i="10"/>
  <c r="MD437" i="10"/>
  <c r="MC437" i="10"/>
  <c r="MB437" i="10"/>
  <c r="MA437" i="10"/>
  <c r="LZ437" i="10"/>
  <c r="LY437" i="10"/>
  <c r="LX437" i="10"/>
  <c r="LW437" i="10"/>
  <c r="LV437" i="10"/>
  <c r="MG436" i="10"/>
  <c r="MF436" i="10"/>
  <c r="ME436" i="10"/>
  <c r="MD436" i="10"/>
  <c r="MC436" i="10"/>
  <c r="MB436" i="10"/>
  <c r="MA436" i="10"/>
  <c r="LZ436" i="10"/>
  <c r="LY436" i="10"/>
  <c r="LX436" i="10"/>
  <c r="LW436" i="10"/>
  <c r="LV436" i="10"/>
  <c r="MG435" i="10"/>
  <c r="MF435" i="10"/>
  <c r="ME435" i="10"/>
  <c r="MD435" i="10"/>
  <c r="MC435" i="10"/>
  <c r="MB435" i="10"/>
  <c r="MA435" i="10"/>
  <c r="LZ435" i="10"/>
  <c r="LY435" i="10"/>
  <c r="LX435" i="10"/>
  <c r="LW435" i="10"/>
  <c r="LV435" i="10"/>
  <c r="MG434" i="10"/>
  <c r="MF434" i="10"/>
  <c r="ME434" i="10"/>
  <c r="MD434" i="10"/>
  <c r="MC434" i="10"/>
  <c r="MB434" i="10"/>
  <c r="MA434" i="10"/>
  <c r="LZ434" i="10"/>
  <c r="LY434" i="10"/>
  <c r="LX434" i="10"/>
  <c r="LW434" i="10"/>
  <c r="LV434" i="10"/>
  <c r="MG433" i="10"/>
  <c r="MF433" i="10"/>
  <c r="ME433" i="10"/>
  <c r="MD433" i="10"/>
  <c r="MC433" i="10"/>
  <c r="MB433" i="10"/>
  <c r="MA433" i="10"/>
  <c r="LZ433" i="10"/>
  <c r="LY433" i="10"/>
  <c r="LX433" i="10"/>
  <c r="LW433" i="10"/>
  <c r="LV433" i="10"/>
  <c r="MG432" i="10"/>
  <c r="MF432" i="10"/>
  <c r="ME432" i="10"/>
  <c r="MD432" i="10"/>
  <c r="MC432" i="10"/>
  <c r="MB432" i="10"/>
  <c r="MA432" i="10"/>
  <c r="LZ432" i="10"/>
  <c r="LY432" i="10"/>
  <c r="LX432" i="10"/>
  <c r="LW432" i="10"/>
  <c r="LV432" i="10"/>
  <c r="MG431" i="10"/>
  <c r="MF431" i="10"/>
  <c r="ME431" i="10"/>
  <c r="MD431" i="10"/>
  <c r="MC431" i="10"/>
  <c r="MB431" i="10"/>
  <c r="MA431" i="10"/>
  <c r="LZ431" i="10"/>
  <c r="LY431" i="10"/>
  <c r="LX431" i="10"/>
  <c r="LW431" i="10"/>
  <c r="LV431" i="10"/>
  <c r="MG430" i="10"/>
  <c r="MF430" i="10"/>
  <c r="ME430" i="10"/>
  <c r="MD430" i="10"/>
  <c r="MC430" i="10"/>
  <c r="MB430" i="10"/>
  <c r="MA430" i="10"/>
  <c r="LZ430" i="10"/>
  <c r="LY430" i="10"/>
  <c r="LX430" i="10"/>
  <c r="LW430" i="10"/>
  <c r="LV430" i="10"/>
  <c r="MG429" i="10"/>
  <c r="MF429" i="10"/>
  <c r="ME429" i="10"/>
  <c r="MD429" i="10"/>
  <c r="MC429" i="10"/>
  <c r="MB429" i="10"/>
  <c r="MA429" i="10"/>
  <c r="LZ429" i="10"/>
  <c r="LY429" i="10"/>
  <c r="LX429" i="10"/>
  <c r="LW429" i="10"/>
  <c r="LV429" i="10"/>
  <c r="MG428" i="10"/>
  <c r="MF428" i="10"/>
  <c r="ME428" i="10"/>
  <c r="MD428" i="10"/>
  <c r="MC428" i="10"/>
  <c r="MB428" i="10"/>
  <c r="MA428" i="10"/>
  <c r="LZ428" i="10"/>
  <c r="LY428" i="10"/>
  <c r="LX428" i="10"/>
  <c r="LW428" i="10"/>
  <c r="LV428" i="10"/>
  <c r="MG427" i="10"/>
  <c r="MF427" i="10"/>
  <c r="ME427" i="10"/>
  <c r="MD427" i="10"/>
  <c r="MC427" i="10"/>
  <c r="MB427" i="10"/>
  <c r="MA427" i="10"/>
  <c r="LZ427" i="10"/>
  <c r="LY427" i="10"/>
  <c r="LX427" i="10"/>
  <c r="LW427" i="10"/>
  <c r="LV427" i="10"/>
  <c r="MG426" i="10"/>
  <c r="MF426" i="10"/>
  <c r="ME426" i="10"/>
  <c r="MD426" i="10"/>
  <c r="MC426" i="10"/>
  <c r="MB426" i="10"/>
  <c r="MA426" i="10"/>
  <c r="LZ426" i="10"/>
  <c r="LY426" i="10"/>
  <c r="LX426" i="10"/>
  <c r="LW426" i="10"/>
  <c r="LV426" i="10"/>
  <c r="MG425" i="10"/>
  <c r="MF425" i="10"/>
  <c r="ME425" i="10"/>
  <c r="MD425" i="10"/>
  <c r="MC425" i="10"/>
  <c r="MB425" i="10"/>
  <c r="MA425" i="10"/>
  <c r="LZ425" i="10"/>
  <c r="LY425" i="10"/>
  <c r="LX425" i="10"/>
  <c r="LW425" i="10"/>
  <c r="LV425" i="10"/>
  <c r="MG424" i="10"/>
  <c r="MF424" i="10"/>
  <c r="ME424" i="10"/>
  <c r="MD424" i="10"/>
  <c r="MC424" i="10"/>
  <c r="MB424" i="10"/>
  <c r="MA424" i="10"/>
  <c r="LZ424" i="10"/>
  <c r="LY424" i="10"/>
  <c r="LX424" i="10"/>
  <c r="LW424" i="10"/>
  <c r="LV424" i="10"/>
  <c r="MG423" i="10"/>
  <c r="MF423" i="10"/>
  <c r="ME423" i="10"/>
  <c r="MD423" i="10"/>
  <c r="MC423" i="10"/>
  <c r="MB423" i="10"/>
  <c r="MA423" i="10"/>
  <c r="LZ423" i="10"/>
  <c r="LY423" i="10"/>
  <c r="LX423" i="10"/>
  <c r="LW423" i="10"/>
  <c r="LV423" i="10"/>
  <c r="MG422" i="10"/>
  <c r="MF422" i="10"/>
  <c r="ME422" i="10"/>
  <c r="MD422" i="10"/>
  <c r="MC422" i="10"/>
  <c r="MB422" i="10"/>
  <c r="MA422" i="10"/>
  <c r="LZ422" i="10"/>
  <c r="LY422" i="10"/>
  <c r="LX422" i="10"/>
  <c r="LW422" i="10"/>
  <c r="LV422" i="10"/>
  <c r="MG421" i="10"/>
  <c r="MF421" i="10"/>
  <c r="ME421" i="10"/>
  <c r="MD421" i="10"/>
  <c r="MC421" i="10"/>
  <c r="MB421" i="10"/>
  <c r="MA421" i="10"/>
  <c r="LZ421" i="10"/>
  <c r="LY421" i="10"/>
  <c r="LX421" i="10"/>
  <c r="LW421" i="10"/>
  <c r="LV421" i="10"/>
  <c r="MG420" i="10"/>
  <c r="MF420" i="10"/>
  <c r="ME420" i="10"/>
  <c r="MD420" i="10"/>
  <c r="MC420" i="10"/>
  <c r="MB420" i="10"/>
  <c r="MA420" i="10"/>
  <c r="LZ420" i="10"/>
  <c r="LY420" i="10"/>
  <c r="LX420" i="10"/>
  <c r="LW420" i="10"/>
  <c r="LV420" i="10"/>
  <c r="MG419" i="10"/>
  <c r="MF419" i="10"/>
  <c r="ME419" i="10"/>
  <c r="MD419" i="10"/>
  <c r="MC419" i="10"/>
  <c r="MB419" i="10"/>
  <c r="MA419" i="10"/>
  <c r="LZ419" i="10"/>
  <c r="LY419" i="10"/>
  <c r="LX419" i="10"/>
  <c r="LW419" i="10"/>
  <c r="LV419" i="10"/>
  <c r="MG418" i="10"/>
  <c r="MF418" i="10"/>
  <c r="ME418" i="10"/>
  <c r="MD418" i="10"/>
  <c r="MC418" i="10"/>
  <c r="MB418" i="10"/>
  <c r="MA418" i="10"/>
  <c r="LZ418" i="10"/>
  <c r="LY418" i="10"/>
  <c r="LX418" i="10"/>
  <c r="LW418" i="10"/>
  <c r="LV418" i="10"/>
  <c r="MG417" i="10"/>
  <c r="MF417" i="10"/>
  <c r="ME417" i="10"/>
  <c r="MD417" i="10"/>
  <c r="MC417" i="10"/>
  <c r="MB417" i="10"/>
  <c r="MA417" i="10"/>
  <c r="LZ417" i="10"/>
  <c r="LY417" i="10"/>
  <c r="LX417" i="10"/>
  <c r="LW417" i="10"/>
  <c r="LV417" i="10"/>
  <c r="MG416" i="10"/>
  <c r="MF416" i="10"/>
  <c r="ME416" i="10"/>
  <c r="MD416" i="10"/>
  <c r="MC416" i="10"/>
  <c r="MB416" i="10"/>
  <c r="MA416" i="10"/>
  <c r="LZ416" i="10"/>
  <c r="LY416" i="10"/>
  <c r="LX416" i="10"/>
  <c r="LW416" i="10"/>
  <c r="LV416" i="10"/>
  <c r="MG415" i="10"/>
  <c r="MF415" i="10"/>
  <c r="ME415" i="10"/>
  <c r="MD415" i="10"/>
  <c r="MC415" i="10"/>
  <c r="MB415" i="10"/>
  <c r="MA415" i="10"/>
  <c r="LZ415" i="10"/>
  <c r="LY415" i="10"/>
  <c r="LX415" i="10"/>
  <c r="LW415" i="10"/>
  <c r="LV415" i="10"/>
  <c r="MG414" i="10"/>
  <c r="MF414" i="10"/>
  <c r="ME414" i="10"/>
  <c r="MD414" i="10"/>
  <c r="MC414" i="10"/>
  <c r="MB414" i="10"/>
  <c r="MA414" i="10"/>
  <c r="LZ414" i="10"/>
  <c r="LY414" i="10"/>
  <c r="LX414" i="10"/>
  <c r="LW414" i="10"/>
  <c r="LV414" i="10"/>
  <c r="MG413" i="10"/>
  <c r="MF413" i="10"/>
  <c r="ME413" i="10"/>
  <c r="MD413" i="10"/>
  <c r="MC413" i="10"/>
  <c r="MB413" i="10"/>
  <c r="MA413" i="10"/>
  <c r="LZ413" i="10"/>
  <c r="LY413" i="10"/>
  <c r="LX413" i="10"/>
  <c r="LW413" i="10"/>
  <c r="LV413" i="10"/>
  <c r="MG412" i="10"/>
  <c r="MF412" i="10"/>
  <c r="ME412" i="10"/>
  <c r="MD412" i="10"/>
  <c r="MC412" i="10"/>
  <c r="MB412" i="10"/>
  <c r="MA412" i="10"/>
  <c r="LZ412" i="10"/>
  <c r="LY412" i="10"/>
  <c r="LX412" i="10"/>
  <c r="LW412" i="10"/>
  <c r="LV412" i="10"/>
  <c r="MG411" i="10"/>
  <c r="MF411" i="10"/>
  <c r="ME411" i="10"/>
  <c r="MD411" i="10"/>
  <c r="MC411" i="10"/>
  <c r="MB411" i="10"/>
  <c r="MA411" i="10"/>
  <c r="LZ411" i="10"/>
  <c r="LY411" i="10"/>
  <c r="LX411" i="10"/>
  <c r="LW411" i="10"/>
  <c r="LV411" i="10"/>
  <c r="MG410" i="10"/>
  <c r="MF410" i="10"/>
  <c r="ME410" i="10"/>
  <c r="MD410" i="10"/>
  <c r="MC410" i="10"/>
  <c r="MB410" i="10"/>
  <c r="MA410" i="10"/>
  <c r="LZ410" i="10"/>
  <c r="LY410" i="10"/>
  <c r="LX410" i="10"/>
  <c r="LW410" i="10"/>
  <c r="LV410" i="10"/>
  <c r="MG409" i="10"/>
  <c r="MF409" i="10"/>
  <c r="ME409" i="10"/>
  <c r="MD409" i="10"/>
  <c r="MC409" i="10"/>
  <c r="MB409" i="10"/>
  <c r="MA409" i="10"/>
  <c r="LZ409" i="10"/>
  <c r="LY409" i="10"/>
  <c r="LX409" i="10"/>
  <c r="LW409" i="10"/>
  <c r="LV409" i="10"/>
  <c r="MG408" i="10"/>
  <c r="MF408" i="10"/>
  <c r="ME408" i="10"/>
  <c r="MD408" i="10"/>
  <c r="MC408" i="10"/>
  <c r="MB408" i="10"/>
  <c r="MA408" i="10"/>
  <c r="LZ408" i="10"/>
  <c r="LY408" i="10"/>
  <c r="LX408" i="10"/>
  <c r="LW408" i="10"/>
  <c r="LV408" i="10"/>
  <c r="MG407" i="10"/>
  <c r="MF407" i="10"/>
  <c r="ME407" i="10"/>
  <c r="MD407" i="10"/>
  <c r="MC407" i="10"/>
  <c r="MB407" i="10"/>
  <c r="MA407" i="10"/>
  <c r="LZ407" i="10"/>
  <c r="LY407" i="10"/>
  <c r="LX407" i="10"/>
  <c r="LW407" i="10"/>
  <c r="LV407" i="10"/>
  <c r="MG406" i="10"/>
  <c r="MF406" i="10"/>
  <c r="ME406" i="10"/>
  <c r="MD406" i="10"/>
  <c r="MC406" i="10"/>
  <c r="MB406" i="10"/>
  <c r="MA406" i="10"/>
  <c r="LZ406" i="10"/>
  <c r="LY406" i="10"/>
  <c r="LX406" i="10"/>
  <c r="LW406" i="10"/>
  <c r="LV406" i="10"/>
  <c r="MG405" i="10"/>
  <c r="MF405" i="10"/>
  <c r="ME405" i="10"/>
  <c r="MD405" i="10"/>
  <c r="MC405" i="10"/>
  <c r="MB405" i="10"/>
  <c r="MA405" i="10"/>
  <c r="LZ405" i="10"/>
  <c r="LY405" i="10"/>
  <c r="LX405" i="10"/>
  <c r="LW405" i="10"/>
  <c r="LV405" i="10"/>
  <c r="MG404" i="10"/>
  <c r="MF404" i="10"/>
  <c r="ME404" i="10"/>
  <c r="MD404" i="10"/>
  <c r="MC404" i="10"/>
  <c r="MB404" i="10"/>
  <c r="MA404" i="10"/>
  <c r="LZ404" i="10"/>
  <c r="LY404" i="10"/>
  <c r="LX404" i="10"/>
  <c r="LW404" i="10"/>
  <c r="LV404" i="10"/>
  <c r="MG403" i="10"/>
  <c r="MF403" i="10"/>
  <c r="ME403" i="10"/>
  <c r="MD403" i="10"/>
  <c r="MC403" i="10"/>
  <c r="MB403" i="10"/>
  <c r="MA403" i="10"/>
  <c r="LZ403" i="10"/>
  <c r="LY403" i="10"/>
  <c r="LX403" i="10"/>
  <c r="LW403" i="10"/>
  <c r="LV403" i="10"/>
  <c r="MG402" i="10"/>
  <c r="MF402" i="10"/>
  <c r="ME402" i="10"/>
  <c r="MD402" i="10"/>
  <c r="MC402" i="10"/>
  <c r="MB402" i="10"/>
  <c r="MA402" i="10"/>
  <c r="LZ402" i="10"/>
  <c r="LY402" i="10"/>
  <c r="LX402" i="10"/>
  <c r="LW402" i="10"/>
  <c r="LV402" i="10"/>
  <c r="MG401" i="10"/>
  <c r="MF401" i="10"/>
  <c r="ME401" i="10"/>
  <c r="MD401" i="10"/>
  <c r="MC401" i="10"/>
  <c r="MB401" i="10"/>
  <c r="MA401" i="10"/>
  <c r="LZ401" i="10"/>
  <c r="LY401" i="10"/>
  <c r="LX401" i="10"/>
  <c r="LW401" i="10"/>
  <c r="LV401" i="10"/>
  <c r="MG400" i="10"/>
  <c r="MF400" i="10"/>
  <c r="ME400" i="10"/>
  <c r="MD400" i="10"/>
  <c r="MC400" i="10"/>
  <c r="MB400" i="10"/>
  <c r="MA400" i="10"/>
  <c r="LZ400" i="10"/>
  <c r="LY400" i="10"/>
  <c r="LX400" i="10"/>
  <c r="LW400" i="10"/>
  <c r="LV400" i="10"/>
  <c r="MG399" i="10"/>
  <c r="MF399" i="10"/>
  <c r="ME399" i="10"/>
  <c r="MD399" i="10"/>
  <c r="MC399" i="10"/>
  <c r="MB399" i="10"/>
  <c r="MA399" i="10"/>
  <c r="LZ399" i="10"/>
  <c r="LY399" i="10"/>
  <c r="LX399" i="10"/>
  <c r="LW399" i="10"/>
  <c r="LV399" i="10"/>
  <c r="MG398" i="10"/>
  <c r="MF398" i="10"/>
  <c r="ME398" i="10"/>
  <c r="MD398" i="10"/>
  <c r="MC398" i="10"/>
  <c r="MB398" i="10"/>
  <c r="MA398" i="10"/>
  <c r="LZ398" i="10"/>
  <c r="LY398" i="10"/>
  <c r="LX398" i="10"/>
  <c r="LW398" i="10"/>
  <c r="LV398" i="10"/>
  <c r="MG397" i="10"/>
  <c r="MF397" i="10"/>
  <c r="ME397" i="10"/>
  <c r="MD397" i="10"/>
  <c r="MC397" i="10"/>
  <c r="MB397" i="10"/>
  <c r="MA397" i="10"/>
  <c r="LZ397" i="10"/>
  <c r="LY397" i="10"/>
  <c r="LX397" i="10"/>
  <c r="LW397" i="10"/>
  <c r="LV397" i="10"/>
  <c r="MG396" i="10"/>
  <c r="MF396" i="10"/>
  <c r="ME396" i="10"/>
  <c r="MD396" i="10"/>
  <c r="MC396" i="10"/>
  <c r="MB396" i="10"/>
  <c r="MA396" i="10"/>
  <c r="LZ396" i="10"/>
  <c r="LY396" i="10"/>
  <c r="LX396" i="10"/>
  <c r="LW396" i="10"/>
  <c r="LV396" i="10"/>
  <c r="MG395" i="10"/>
  <c r="MF395" i="10"/>
  <c r="ME395" i="10"/>
  <c r="MD395" i="10"/>
  <c r="MC395" i="10"/>
  <c r="MB395" i="10"/>
  <c r="MA395" i="10"/>
  <c r="LZ395" i="10"/>
  <c r="LY395" i="10"/>
  <c r="LX395" i="10"/>
  <c r="LW395" i="10"/>
  <c r="LV395" i="10"/>
  <c r="MG394" i="10"/>
  <c r="MF394" i="10"/>
  <c r="ME394" i="10"/>
  <c r="MD394" i="10"/>
  <c r="MC394" i="10"/>
  <c r="MB394" i="10"/>
  <c r="MA394" i="10"/>
  <c r="LZ394" i="10"/>
  <c r="LY394" i="10"/>
  <c r="LX394" i="10"/>
  <c r="LW394" i="10"/>
  <c r="LV394" i="10"/>
  <c r="MG393" i="10"/>
  <c r="MF393" i="10"/>
  <c r="ME393" i="10"/>
  <c r="MD393" i="10"/>
  <c r="MC393" i="10"/>
  <c r="MB393" i="10"/>
  <c r="MA393" i="10"/>
  <c r="LZ393" i="10"/>
  <c r="LY393" i="10"/>
  <c r="LX393" i="10"/>
  <c r="LW393" i="10"/>
  <c r="LV393" i="10"/>
  <c r="MG392" i="10"/>
  <c r="MF392" i="10"/>
  <c r="ME392" i="10"/>
  <c r="MD392" i="10"/>
  <c r="MC392" i="10"/>
  <c r="MB392" i="10"/>
  <c r="MA392" i="10"/>
  <c r="LZ392" i="10"/>
  <c r="LY392" i="10"/>
  <c r="LX392" i="10"/>
  <c r="LW392" i="10"/>
  <c r="LV392" i="10"/>
  <c r="MG391" i="10"/>
  <c r="MF391" i="10"/>
  <c r="ME391" i="10"/>
  <c r="MD391" i="10"/>
  <c r="MC391" i="10"/>
  <c r="MB391" i="10"/>
  <c r="MA391" i="10"/>
  <c r="LZ391" i="10"/>
  <c r="LY391" i="10"/>
  <c r="LX391" i="10"/>
  <c r="LW391" i="10"/>
  <c r="LV391" i="10"/>
  <c r="MG390" i="10"/>
  <c r="MF390" i="10"/>
  <c r="ME390" i="10"/>
  <c r="MD390" i="10"/>
  <c r="MC390" i="10"/>
  <c r="MB390" i="10"/>
  <c r="MA390" i="10"/>
  <c r="LZ390" i="10"/>
  <c r="LY390" i="10"/>
  <c r="LX390" i="10"/>
  <c r="LW390" i="10"/>
  <c r="LV390" i="10"/>
  <c r="MG389" i="10"/>
  <c r="MF389" i="10"/>
  <c r="ME389" i="10"/>
  <c r="MD389" i="10"/>
  <c r="MC389" i="10"/>
  <c r="MB389" i="10"/>
  <c r="MA389" i="10"/>
  <c r="LZ389" i="10"/>
  <c r="LY389" i="10"/>
  <c r="LX389" i="10"/>
  <c r="LW389" i="10"/>
  <c r="LV389" i="10"/>
  <c r="MG388" i="10"/>
  <c r="MF388" i="10"/>
  <c r="ME388" i="10"/>
  <c r="MD388" i="10"/>
  <c r="MC388" i="10"/>
  <c r="MB388" i="10"/>
  <c r="MA388" i="10"/>
  <c r="LZ388" i="10"/>
  <c r="LY388" i="10"/>
  <c r="LX388" i="10"/>
  <c r="LW388" i="10"/>
  <c r="LV388" i="10"/>
  <c r="MG387" i="10"/>
  <c r="MF387" i="10"/>
  <c r="ME387" i="10"/>
  <c r="MD387" i="10"/>
  <c r="MC387" i="10"/>
  <c r="MB387" i="10"/>
  <c r="MA387" i="10"/>
  <c r="LZ387" i="10"/>
  <c r="LY387" i="10"/>
  <c r="LX387" i="10"/>
  <c r="LW387" i="10"/>
  <c r="LV387" i="10"/>
  <c r="MG386" i="10"/>
  <c r="MF386" i="10"/>
  <c r="ME386" i="10"/>
  <c r="MD386" i="10"/>
  <c r="MC386" i="10"/>
  <c r="MB386" i="10"/>
  <c r="MA386" i="10"/>
  <c r="LZ386" i="10"/>
  <c r="LY386" i="10"/>
  <c r="LX386" i="10"/>
  <c r="LW386" i="10"/>
  <c r="LV386" i="10"/>
  <c r="MG385" i="10"/>
  <c r="MF385" i="10"/>
  <c r="ME385" i="10"/>
  <c r="MD385" i="10"/>
  <c r="MC385" i="10"/>
  <c r="MB385" i="10"/>
  <c r="MA385" i="10"/>
  <c r="LZ385" i="10"/>
  <c r="LY385" i="10"/>
  <c r="LX385" i="10"/>
  <c r="LW385" i="10"/>
  <c r="LV385" i="10"/>
  <c r="MG384" i="10"/>
  <c r="MF384" i="10"/>
  <c r="ME384" i="10"/>
  <c r="MD384" i="10"/>
  <c r="MC384" i="10"/>
  <c r="MB384" i="10"/>
  <c r="MA384" i="10"/>
  <c r="LZ384" i="10"/>
  <c r="LY384" i="10"/>
  <c r="LX384" i="10"/>
  <c r="LW384" i="10"/>
  <c r="LV384" i="10"/>
  <c r="MG383" i="10"/>
  <c r="MF383" i="10"/>
  <c r="ME383" i="10"/>
  <c r="MD383" i="10"/>
  <c r="MC383" i="10"/>
  <c r="MB383" i="10"/>
  <c r="MA383" i="10"/>
  <c r="LZ383" i="10"/>
  <c r="LY383" i="10"/>
  <c r="LX383" i="10"/>
  <c r="LW383" i="10"/>
  <c r="LV383" i="10"/>
  <c r="MG382" i="10"/>
  <c r="MF382" i="10"/>
  <c r="ME382" i="10"/>
  <c r="MD382" i="10"/>
  <c r="MC382" i="10"/>
  <c r="MB382" i="10"/>
  <c r="MA382" i="10"/>
  <c r="LZ382" i="10"/>
  <c r="LY382" i="10"/>
  <c r="LX382" i="10"/>
  <c r="LW382" i="10"/>
  <c r="LV382" i="10"/>
  <c r="MG381" i="10"/>
  <c r="MF381" i="10"/>
  <c r="ME381" i="10"/>
  <c r="MD381" i="10"/>
  <c r="MC381" i="10"/>
  <c r="MB381" i="10"/>
  <c r="MA381" i="10"/>
  <c r="LZ381" i="10"/>
  <c r="LY381" i="10"/>
  <c r="LX381" i="10"/>
  <c r="LW381" i="10"/>
  <c r="LV381" i="10"/>
  <c r="MG380" i="10"/>
  <c r="MF380" i="10"/>
  <c r="ME380" i="10"/>
  <c r="MD380" i="10"/>
  <c r="MC380" i="10"/>
  <c r="MB380" i="10"/>
  <c r="MA380" i="10"/>
  <c r="LZ380" i="10"/>
  <c r="LY380" i="10"/>
  <c r="LX380" i="10"/>
  <c r="LW380" i="10"/>
  <c r="LV380" i="10"/>
  <c r="MG379" i="10"/>
  <c r="MF379" i="10"/>
  <c r="ME379" i="10"/>
  <c r="MD379" i="10"/>
  <c r="MC379" i="10"/>
  <c r="MB379" i="10"/>
  <c r="MA379" i="10"/>
  <c r="LZ379" i="10"/>
  <c r="LY379" i="10"/>
  <c r="LX379" i="10"/>
  <c r="LW379" i="10"/>
  <c r="LV379" i="10"/>
  <c r="MG378" i="10"/>
  <c r="MF378" i="10"/>
  <c r="ME378" i="10"/>
  <c r="MD378" i="10"/>
  <c r="MC378" i="10"/>
  <c r="MB378" i="10"/>
  <c r="MA378" i="10"/>
  <c r="LZ378" i="10"/>
  <c r="LY378" i="10"/>
  <c r="LX378" i="10"/>
  <c r="LW378" i="10"/>
  <c r="LV378" i="10"/>
  <c r="MG377" i="10"/>
  <c r="MF377" i="10"/>
  <c r="ME377" i="10"/>
  <c r="MD377" i="10"/>
  <c r="MC377" i="10"/>
  <c r="MB377" i="10"/>
  <c r="MA377" i="10"/>
  <c r="LZ377" i="10"/>
  <c r="LY377" i="10"/>
  <c r="LX377" i="10"/>
  <c r="LW377" i="10"/>
  <c r="LV377" i="10"/>
  <c r="MG376" i="10"/>
  <c r="MF376" i="10"/>
  <c r="ME376" i="10"/>
  <c r="MD376" i="10"/>
  <c r="MC376" i="10"/>
  <c r="MB376" i="10"/>
  <c r="MA376" i="10"/>
  <c r="LZ376" i="10"/>
  <c r="LY376" i="10"/>
  <c r="LX376" i="10"/>
  <c r="LW376" i="10"/>
  <c r="LV376" i="10"/>
  <c r="MG375" i="10"/>
  <c r="MF375" i="10"/>
  <c r="ME375" i="10"/>
  <c r="MD375" i="10"/>
  <c r="MC375" i="10"/>
  <c r="MB375" i="10"/>
  <c r="MA375" i="10"/>
  <c r="LZ375" i="10"/>
  <c r="LY375" i="10"/>
  <c r="LX375" i="10"/>
  <c r="LW375" i="10"/>
  <c r="LV375" i="10"/>
  <c r="MG374" i="10"/>
  <c r="MF374" i="10"/>
  <c r="ME374" i="10"/>
  <c r="MD374" i="10"/>
  <c r="MC374" i="10"/>
  <c r="MB374" i="10"/>
  <c r="MA374" i="10"/>
  <c r="LZ374" i="10"/>
  <c r="LY374" i="10"/>
  <c r="LX374" i="10"/>
  <c r="LW374" i="10"/>
  <c r="LV374" i="10"/>
  <c r="MG373" i="10"/>
  <c r="MF373" i="10"/>
  <c r="ME373" i="10"/>
  <c r="MD373" i="10"/>
  <c r="MC373" i="10"/>
  <c r="MB373" i="10"/>
  <c r="MA373" i="10"/>
  <c r="LZ373" i="10"/>
  <c r="LY373" i="10"/>
  <c r="LX373" i="10"/>
  <c r="LW373" i="10"/>
  <c r="LV373" i="10"/>
  <c r="MG372" i="10"/>
  <c r="MF372" i="10"/>
  <c r="ME372" i="10"/>
  <c r="MD372" i="10"/>
  <c r="MC372" i="10"/>
  <c r="MB372" i="10"/>
  <c r="MA372" i="10"/>
  <c r="LZ372" i="10"/>
  <c r="LY372" i="10"/>
  <c r="LX372" i="10"/>
  <c r="LW372" i="10"/>
  <c r="LV372" i="10"/>
  <c r="MG371" i="10"/>
  <c r="MF371" i="10"/>
  <c r="ME371" i="10"/>
  <c r="MD371" i="10"/>
  <c r="MC371" i="10"/>
  <c r="MB371" i="10"/>
  <c r="MA371" i="10"/>
  <c r="LZ371" i="10"/>
  <c r="LY371" i="10"/>
  <c r="LX371" i="10"/>
  <c r="LW371" i="10"/>
  <c r="LV371" i="10"/>
  <c r="MG370" i="10"/>
  <c r="MF370" i="10"/>
  <c r="ME370" i="10"/>
  <c r="MD370" i="10"/>
  <c r="MC370" i="10"/>
  <c r="MB370" i="10"/>
  <c r="MA370" i="10"/>
  <c r="LZ370" i="10"/>
  <c r="LY370" i="10"/>
  <c r="LX370" i="10"/>
  <c r="LW370" i="10"/>
  <c r="LV370" i="10"/>
  <c r="MG369" i="10"/>
  <c r="MF369" i="10"/>
  <c r="ME369" i="10"/>
  <c r="MD369" i="10"/>
  <c r="MC369" i="10"/>
  <c r="MB369" i="10"/>
  <c r="MA369" i="10"/>
  <c r="LZ369" i="10"/>
  <c r="LY369" i="10"/>
  <c r="LX369" i="10"/>
  <c r="LW369" i="10"/>
  <c r="LV369" i="10"/>
  <c r="MG368" i="10"/>
  <c r="MF368" i="10"/>
  <c r="ME368" i="10"/>
  <c r="MD368" i="10"/>
  <c r="MC368" i="10"/>
  <c r="MB368" i="10"/>
  <c r="MA368" i="10"/>
  <c r="LZ368" i="10"/>
  <c r="LY368" i="10"/>
  <c r="LX368" i="10"/>
  <c r="LW368" i="10"/>
  <c r="LV368" i="10"/>
  <c r="MG367" i="10"/>
  <c r="MF367" i="10"/>
  <c r="ME367" i="10"/>
  <c r="MD367" i="10"/>
  <c r="MC367" i="10"/>
  <c r="MB367" i="10"/>
  <c r="MA367" i="10"/>
  <c r="LZ367" i="10"/>
  <c r="LY367" i="10"/>
  <c r="LX367" i="10"/>
  <c r="LW367" i="10"/>
  <c r="LV367" i="10"/>
  <c r="MG366" i="10"/>
  <c r="MF366" i="10"/>
  <c r="ME366" i="10"/>
  <c r="MD366" i="10"/>
  <c r="MC366" i="10"/>
  <c r="MB366" i="10"/>
  <c r="MA366" i="10"/>
  <c r="LZ366" i="10"/>
  <c r="LY366" i="10"/>
  <c r="LX366" i="10"/>
  <c r="LW366" i="10"/>
  <c r="LV366" i="10"/>
  <c r="MG365" i="10"/>
  <c r="MF365" i="10"/>
  <c r="ME365" i="10"/>
  <c r="MD365" i="10"/>
  <c r="MC365" i="10"/>
  <c r="MB365" i="10"/>
  <c r="MA365" i="10"/>
  <c r="LZ365" i="10"/>
  <c r="LY365" i="10"/>
  <c r="LX365" i="10"/>
  <c r="LW365" i="10"/>
  <c r="LV365" i="10"/>
  <c r="MG364" i="10"/>
  <c r="MF364" i="10"/>
  <c r="ME364" i="10"/>
  <c r="MD364" i="10"/>
  <c r="MC364" i="10"/>
  <c r="MB364" i="10"/>
  <c r="MA364" i="10"/>
  <c r="LZ364" i="10"/>
  <c r="LY364" i="10"/>
  <c r="LX364" i="10"/>
  <c r="LW364" i="10"/>
  <c r="LV364" i="10"/>
  <c r="MG363" i="10"/>
  <c r="MF363" i="10"/>
  <c r="ME363" i="10"/>
  <c r="MD363" i="10"/>
  <c r="MC363" i="10"/>
  <c r="MB363" i="10"/>
  <c r="MA363" i="10"/>
  <c r="LZ363" i="10"/>
  <c r="LY363" i="10"/>
  <c r="LX363" i="10"/>
  <c r="LW363" i="10"/>
  <c r="LV363" i="10"/>
  <c r="MG362" i="10"/>
  <c r="MF362" i="10"/>
  <c r="ME362" i="10"/>
  <c r="MD362" i="10"/>
  <c r="MC362" i="10"/>
  <c r="MB362" i="10"/>
  <c r="MA362" i="10"/>
  <c r="LZ362" i="10"/>
  <c r="LY362" i="10"/>
  <c r="LX362" i="10"/>
  <c r="LW362" i="10"/>
  <c r="LV362" i="10"/>
  <c r="MG361" i="10"/>
  <c r="MF361" i="10"/>
  <c r="ME361" i="10"/>
  <c r="MD361" i="10"/>
  <c r="MC361" i="10"/>
  <c r="MB361" i="10"/>
  <c r="MA361" i="10"/>
  <c r="LZ361" i="10"/>
  <c r="LY361" i="10"/>
  <c r="LX361" i="10"/>
  <c r="LW361" i="10"/>
  <c r="LV361" i="10"/>
  <c r="MG360" i="10"/>
  <c r="MF360" i="10"/>
  <c r="ME360" i="10"/>
  <c r="MD360" i="10"/>
  <c r="MC360" i="10"/>
  <c r="MB360" i="10"/>
  <c r="MA360" i="10"/>
  <c r="LZ360" i="10"/>
  <c r="LY360" i="10"/>
  <c r="LX360" i="10"/>
  <c r="LW360" i="10"/>
  <c r="LV360" i="10"/>
  <c r="MG359" i="10"/>
  <c r="MF359" i="10"/>
  <c r="ME359" i="10"/>
  <c r="MD359" i="10"/>
  <c r="MC359" i="10"/>
  <c r="MB359" i="10"/>
  <c r="MA359" i="10"/>
  <c r="LZ359" i="10"/>
  <c r="LY359" i="10"/>
  <c r="LX359" i="10"/>
  <c r="LW359" i="10"/>
  <c r="LV359" i="10"/>
  <c r="MG358" i="10"/>
  <c r="MF358" i="10"/>
  <c r="ME358" i="10"/>
  <c r="MD358" i="10"/>
  <c r="MC358" i="10"/>
  <c r="MB358" i="10"/>
  <c r="MA358" i="10"/>
  <c r="LZ358" i="10"/>
  <c r="LY358" i="10"/>
  <c r="LX358" i="10"/>
  <c r="LW358" i="10"/>
  <c r="LV358" i="10"/>
  <c r="MG357" i="10"/>
  <c r="MF357" i="10"/>
  <c r="ME357" i="10"/>
  <c r="MD357" i="10"/>
  <c r="MC357" i="10"/>
  <c r="MB357" i="10"/>
  <c r="MA357" i="10"/>
  <c r="LZ357" i="10"/>
  <c r="LY357" i="10"/>
  <c r="LX357" i="10"/>
  <c r="LW357" i="10"/>
  <c r="LV357" i="10"/>
  <c r="MG356" i="10"/>
  <c r="MF356" i="10"/>
  <c r="ME356" i="10"/>
  <c r="MD356" i="10"/>
  <c r="MC356" i="10"/>
  <c r="MB356" i="10"/>
  <c r="MA356" i="10"/>
  <c r="LZ356" i="10"/>
  <c r="LY356" i="10"/>
  <c r="LX356" i="10"/>
  <c r="LW356" i="10"/>
  <c r="LV356" i="10"/>
  <c r="MG355" i="10"/>
  <c r="MF355" i="10"/>
  <c r="ME355" i="10"/>
  <c r="MD355" i="10"/>
  <c r="MC355" i="10"/>
  <c r="MB355" i="10"/>
  <c r="MA355" i="10"/>
  <c r="LZ355" i="10"/>
  <c r="LY355" i="10"/>
  <c r="LX355" i="10"/>
  <c r="LW355" i="10"/>
  <c r="LV355" i="10"/>
  <c r="MG354" i="10"/>
  <c r="MF354" i="10"/>
  <c r="ME354" i="10"/>
  <c r="MD354" i="10"/>
  <c r="MC354" i="10"/>
  <c r="MB354" i="10"/>
  <c r="MA354" i="10"/>
  <c r="LZ354" i="10"/>
  <c r="LY354" i="10"/>
  <c r="LX354" i="10"/>
  <c r="LW354" i="10"/>
  <c r="LV354" i="10"/>
  <c r="MG353" i="10"/>
  <c r="MF353" i="10"/>
  <c r="ME353" i="10"/>
  <c r="MD353" i="10"/>
  <c r="MC353" i="10"/>
  <c r="MB353" i="10"/>
  <c r="MA353" i="10"/>
  <c r="LZ353" i="10"/>
  <c r="LY353" i="10"/>
  <c r="LX353" i="10"/>
  <c r="LW353" i="10"/>
  <c r="LV353" i="10"/>
  <c r="MG352" i="10"/>
  <c r="MF352" i="10"/>
  <c r="ME352" i="10"/>
  <c r="MD352" i="10"/>
  <c r="MC352" i="10"/>
  <c r="MB352" i="10"/>
  <c r="MA352" i="10"/>
  <c r="LZ352" i="10"/>
  <c r="LY352" i="10"/>
  <c r="LX352" i="10"/>
  <c r="LW352" i="10"/>
  <c r="LV352" i="10"/>
  <c r="MG351" i="10"/>
  <c r="MF351" i="10"/>
  <c r="ME351" i="10"/>
  <c r="MD351" i="10"/>
  <c r="MC351" i="10"/>
  <c r="MB351" i="10"/>
  <c r="MA351" i="10"/>
  <c r="LZ351" i="10"/>
  <c r="LY351" i="10"/>
  <c r="LX351" i="10"/>
  <c r="LW351" i="10"/>
  <c r="LV351" i="10"/>
  <c r="MG350" i="10"/>
  <c r="MF350" i="10"/>
  <c r="ME350" i="10"/>
  <c r="MD350" i="10"/>
  <c r="MC350" i="10"/>
  <c r="MB350" i="10"/>
  <c r="MA350" i="10"/>
  <c r="LZ350" i="10"/>
  <c r="LY350" i="10"/>
  <c r="LX350" i="10"/>
  <c r="LW350" i="10"/>
  <c r="LV350" i="10"/>
  <c r="MG349" i="10"/>
  <c r="MF349" i="10"/>
  <c r="ME349" i="10"/>
  <c r="MD349" i="10"/>
  <c r="MC349" i="10"/>
  <c r="MB349" i="10"/>
  <c r="MA349" i="10"/>
  <c r="LZ349" i="10"/>
  <c r="LY349" i="10"/>
  <c r="LX349" i="10"/>
  <c r="LW349" i="10"/>
  <c r="LV349" i="10"/>
  <c r="MG348" i="10"/>
  <c r="MF348" i="10"/>
  <c r="ME348" i="10"/>
  <c r="MD348" i="10"/>
  <c r="MC348" i="10"/>
  <c r="MB348" i="10"/>
  <c r="MA348" i="10"/>
  <c r="LZ348" i="10"/>
  <c r="LY348" i="10"/>
  <c r="LX348" i="10"/>
  <c r="LW348" i="10"/>
  <c r="LV348" i="10"/>
  <c r="MG347" i="10"/>
  <c r="MF347" i="10"/>
  <c r="ME347" i="10"/>
  <c r="MD347" i="10"/>
  <c r="MC347" i="10"/>
  <c r="MB347" i="10"/>
  <c r="MA347" i="10"/>
  <c r="LZ347" i="10"/>
  <c r="LY347" i="10"/>
  <c r="LX347" i="10"/>
  <c r="LW347" i="10"/>
  <c r="LV347" i="10"/>
  <c r="MG346" i="10"/>
  <c r="MF346" i="10"/>
  <c r="ME346" i="10"/>
  <c r="MD346" i="10"/>
  <c r="MC346" i="10"/>
  <c r="MB346" i="10"/>
  <c r="MA346" i="10"/>
  <c r="LZ346" i="10"/>
  <c r="LY346" i="10"/>
  <c r="LX346" i="10"/>
  <c r="LW346" i="10"/>
  <c r="LV346" i="10"/>
  <c r="MG345" i="10"/>
  <c r="MF345" i="10"/>
  <c r="ME345" i="10"/>
  <c r="MD345" i="10"/>
  <c r="MC345" i="10"/>
  <c r="MB345" i="10"/>
  <c r="MA345" i="10"/>
  <c r="LZ345" i="10"/>
  <c r="LY345" i="10"/>
  <c r="LX345" i="10"/>
  <c r="LW345" i="10"/>
  <c r="LV345" i="10"/>
  <c r="MG344" i="10"/>
  <c r="MF344" i="10"/>
  <c r="ME344" i="10"/>
  <c r="MD344" i="10"/>
  <c r="MC344" i="10"/>
  <c r="MB344" i="10"/>
  <c r="MA344" i="10"/>
  <c r="LZ344" i="10"/>
  <c r="LY344" i="10"/>
  <c r="LX344" i="10"/>
  <c r="LW344" i="10"/>
  <c r="LV344" i="10"/>
  <c r="MG343" i="10"/>
  <c r="MF343" i="10"/>
  <c r="ME343" i="10"/>
  <c r="MD343" i="10"/>
  <c r="MC343" i="10"/>
  <c r="MB343" i="10"/>
  <c r="MA343" i="10"/>
  <c r="LZ343" i="10"/>
  <c r="LY343" i="10"/>
  <c r="LX343" i="10"/>
  <c r="LW343" i="10"/>
  <c r="LV343" i="10"/>
  <c r="MG342" i="10"/>
  <c r="MF342" i="10"/>
  <c r="ME342" i="10"/>
  <c r="MD342" i="10"/>
  <c r="MC342" i="10"/>
  <c r="MB342" i="10"/>
  <c r="MA342" i="10"/>
  <c r="LZ342" i="10"/>
  <c r="LY342" i="10"/>
  <c r="LX342" i="10"/>
  <c r="LW342" i="10"/>
  <c r="LV342" i="10"/>
  <c r="MG341" i="10"/>
  <c r="MF341" i="10"/>
  <c r="ME341" i="10"/>
  <c r="MD341" i="10"/>
  <c r="MC341" i="10"/>
  <c r="MB341" i="10"/>
  <c r="MA341" i="10"/>
  <c r="LZ341" i="10"/>
  <c r="LY341" i="10"/>
  <c r="LX341" i="10"/>
  <c r="LW341" i="10"/>
  <c r="LV341" i="10"/>
  <c r="MG340" i="10"/>
  <c r="MF340" i="10"/>
  <c r="ME340" i="10"/>
  <c r="MD340" i="10"/>
  <c r="MC340" i="10"/>
  <c r="MB340" i="10"/>
  <c r="MA340" i="10"/>
  <c r="LZ340" i="10"/>
  <c r="LY340" i="10"/>
  <c r="LX340" i="10"/>
  <c r="LW340" i="10"/>
  <c r="LV340" i="10"/>
  <c r="MG339" i="10"/>
  <c r="MF339" i="10"/>
  <c r="ME339" i="10"/>
  <c r="MD339" i="10"/>
  <c r="MC339" i="10"/>
  <c r="MB339" i="10"/>
  <c r="MA339" i="10"/>
  <c r="LZ339" i="10"/>
  <c r="LY339" i="10"/>
  <c r="LX339" i="10"/>
  <c r="LW339" i="10"/>
  <c r="LV339" i="10"/>
  <c r="MG338" i="10"/>
  <c r="MF338" i="10"/>
  <c r="ME338" i="10"/>
  <c r="MD338" i="10"/>
  <c r="MC338" i="10"/>
  <c r="MB338" i="10"/>
  <c r="MA338" i="10"/>
  <c r="LZ338" i="10"/>
  <c r="LY338" i="10"/>
  <c r="LX338" i="10"/>
  <c r="LW338" i="10"/>
  <c r="LV338" i="10"/>
  <c r="MG337" i="10"/>
  <c r="MF337" i="10"/>
  <c r="ME337" i="10"/>
  <c r="MD337" i="10"/>
  <c r="MC337" i="10"/>
  <c r="MB337" i="10"/>
  <c r="MA337" i="10"/>
  <c r="LZ337" i="10"/>
  <c r="LY337" i="10"/>
  <c r="LX337" i="10"/>
  <c r="LW337" i="10"/>
  <c r="LV337" i="10"/>
  <c r="MG336" i="10"/>
  <c r="MF336" i="10"/>
  <c r="ME336" i="10"/>
  <c r="MD336" i="10"/>
  <c r="MC336" i="10"/>
  <c r="MB336" i="10"/>
  <c r="MA336" i="10"/>
  <c r="LZ336" i="10"/>
  <c r="LY336" i="10"/>
  <c r="LX336" i="10"/>
  <c r="LW336" i="10"/>
  <c r="LV336" i="10"/>
  <c r="MG335" i="10"/>
  <c r="MF335" i="10"/>
  <c r="ME335" i="10"/>
  <c r="MD335" i="10"/>
  <c r="MC335" i="10"/>
  <c r="MB335" i="10"/>
  <c r="MA335" i="10"/>
  <c r="LZ335" i="10"/>
  <c r="LY335" i="10"/>
  <c r="LX335" i="10"/>
  <c r="LW335" i="10"/>
  <c r="LV335" i="10"/>
  <c r="MG334" i="10"/>
  <c r="MF334" i="10"/>
  <c r="ME334" i="10"/>
  <c r="MD334" i="10"/>
  <c r="MC334" i="10"/>
  <c r="MB334" i="10"/>
  <c r="MA334" i="10"/>
  <c r="LZ334" i="10"/>
  <c r="LY334" i="10"/>
  <c r="LX334" i="10"/>
  <c r="LW334" i="10"/>
  <c r="LV334" i="10"/>
  <c r="MG333" i="10"/>
  <c r="MF333" i="10"/>
  <c r="ME333" i="10"/>
  <c r="MD333" i="10"/>
  <c r="MC333" i="10"/>
  <c r="MB333" i="10"/>
  <c r="MA333" i="10"/>
  <c r="LZ333" i="10"/>
  <c r="LY333" i="10"/>
  <c r="LX333" i="10"/>
  <c r="LW333" i="10"/>
  <c r="LV333" i="10"/>
  <c r="MG332" i="10"/>
  <c r="MF332" i="10"/>
  <c r="ME332" i="10"/>
  <c r="MD332" i="10"/>
  <c r="MC332" i="10"/>
  <c r="MB332" i="10"/>
  <c r="MA332" i="10"/>
  <c r="LZ332" i="10"/>
  <c r="LY332" i="10"/>
  <c r="LX332" i="10"/>
  <c r="LW332" i="10"/>
  <c r="LV332" i="10"/>
  <c r="MG331" i="10"/>
  <c r="MF331" i="10"/>
  <c r="ME331" i="10"/>
  <c r="MD331" i="10"/>
  <c r="MC331" i="10"/>
  <c r="MB331" i="10"/>
  <c r="MA331" i="10"/>
  <c r="LZ331" i="10"/>
  <c r="LY331" i="10"/>
  <c r="LX331" i="10"/>
  <c r="LW331" i="10"/>
  <c r="LV331" i="10"/>
  <c r="MG330" i="10"/>
  <c r="MF330" i="10"/>
  <c r="ME330" i="10"/>
  <c r="MD330" i="10"/>
  <c r="MC330" i="10"/>
  <c r="MB330" i="10"/>
  <c r="MA330" i="10"/>
  <c r="LZ330" i="10"/>
  <c r="LY330" i="10"/>
  <c r="LX330" i="10"/>
  <c r="LW330" i="10"/>
  <c r="LV330" i="10"/>
  <c r="MG329" i="10"/>
  <c r="MF329" i="10"/>
  <c r="ME329" i="10"/>
  <c r="MD329" i="10"/>
  <c r="MC329" i="10"/>
  <c r="MB329" i="10"/>
  <c r="MA329" i="10"/>
  <c r="LZ329" i="10"/>
  <c r="LY329" i="10"/>
  <c r="LX329" i="10"/>
  <c r="LW329" i="10"/>
  <c r="LV329" i="10"/>
  <c r="MG328" i="10"/>
  <c r="MF328" i="10"/>
  <c r="ME328" i="10"/>
  <c r="MD328" i="10"/>
  <c r="MC328" i="10"/>
  <c r="MB328" i="10"/>
  <c r="MA328" i="10"/>
  <c r="LZ328" i="10"/>
  <c r="LY328" i="10"/>
  <c r="LX328" i="10"/>
  <c r="LW328" i="10"/>
  <c r="LV328" i="10"/>
  <c r="MG327" i="10"/>
  <c r="MF327" i="10"/>
  <c r="ME327" i="10"/>
  <c r="MD327" i="10"/>
  <c r="MC327" i="10"/>
  <c r="MB327" i="10"/>
  <c r="MA327" i="10"/>
  <c r="LZ327" i="10"/>
  <c r="LY327" i="10"/>
  <c r="LX327" i="10"/>
  <c r="LW327" i="10"/>
  <c r="LV327" i="10"/>
  <c r="MG326" i="10"/>
  <c r="MF326" i="10"/>
  <c r="ME326" i="10"/>
  <c r="MD326" i="10"/>
  <c r="MC326" i="10"/>
  <c r="MB326" i="10"/>
  <c r="MA326" i="10"/>
  <c r="LZ326" i="10"/>
  <c r="LY326" i="10"/>
  <c r="LX326" i="10"/>
  <c r="LW326" i="10"/>
  <c r="LV326" i="10"/>
  <c r="MG325" i="10"/>
  <c r="MF325" i="10"/>
  <c r="ME325" i="10"/>
  <c r="MD325" i="10"/>
  <c r="MC325" i="10"/>
  <c r="MB325" i="10"/>
  <c r="MA325" i="10"/>
  <c r="LZ325" i="10"/>
  <c r="LY325" i="10"/>
  <c r="LX325" i="10"/>
  <c r="LW325" i="10"/>
  <c r="LV325" i="10"/>
  <c r="MG324" i="10"/>
  <c r="MF324" i="10"/>
  <c r="ME324" i="10"/>
  <c r="MD324" i="10"/>
  <c r="MC324" i="10"/>
  <c r="MB324" i="10"/>
  <c r="MA324" i="10"/>
  <c r="LZ324" i="10"/>
  <c r="LY324" i="10"/>
  <c r="LX324" i="10"/>
  <c r="LW324" i="10"/>
  <c r="LV324" i="10"/>
  <c r="MG323" i="10"/>
  <c r="MF323" i="10"/>
  <c r="ME323" i="10"/>
  <c r="MD323" i="10"/>
  <c r="MC323" i="10"/>
  <c r="MB323" i="10"/>
  <c r="MA323" i="10"/>
  <c r="LZ323" i="10"/>
  <c r="LY323" i="10"/>
  <c r="LX323" i="10"/>
  <c r="LW323" i="10"/>
  <c r="LV323" i="10"/>
  <c r="MG322" i="10"/>
  <c r="MF322" i="10"/>
  <c r="ME322" i="10"/>
  <c r="MD322" i="10"/>
  <c r="MC322" i="10"/>
  <c r="MB322" i="10"/>
  <c r="MA322" i="10"/>
  <c r="LZ322" i="10"/>
  <c r="LY322" i="10"/>
  <c r="LX322" i="10"/>
  <c r="LW322" i="10"/>
  <c r="LV322" i="10"/>
  <c r="MG321" i="10"/>
  <c r="MF321" i="10"/>
  <c r="ME321" i="10"/>
  <c r="MD321" i="10"/>
  <c r="MC321" i="10"/>
  <c r="MB321" i="10"/>
  <c r="MA321" i="10"/>
  <c r="LZ321" i="10"/>
  <c r="LY321" i="10"/>
  <c r="LX321" i="10"/>
  <c r="LW321" i="10"/>
  <c r="LV321" i="10"/>
  <c r="MG320" i="10"/>
  <c r="MF320" i="10"/>
  <c r="ME320" i="10"/>
  <c r="MD320" i="10"/>
  <c r="MC320" i="10"/>
  <c r="MB320" i="10"/>
  <c r="MA320" i="10"/>
  <c r="LZ320" i="10"/>
  <c r="LY320" i="10"/>
  <c r="LX320" i="10"/>
  <c r="LW320" i="10"/>
  <c r="LV320" i="10"/>
  <c r="MG319" i="10"/>
  <c r="MF319" i="10"/>
  <c r="ME319" i="10"/>
  <c r="MD319" i="10"/>
  <c r="MC319" i="10"/>
  <c r="MB319" i="10"/>
  <c r="MA319" i="10"/>
  <c r="LZ319" i="10"/>
  <c r="LY319" i="10"/>
  <c r="LX319" i="10"/>
  <c r="LW319" i="10"/>
  <c r="LV319" i="10"/>
  <c r="MG318" i="10"/>
  <c r="MF318" i="10"/>
  <c r="ME318" i="10"/>
  <c r="MD318" i="10"/>
  <c r="MC318" i="10"/>
  <c r="MB318" i="10"/>
  <c r="MA318" i="10"/>
  <c r="LZ318" i="10"/>
  <c r="LY318" i="10"/>
  <c r="LX318" i="10"/>
  <c r="LW318" i="10"/>
  <c r="LV318" i="10"/>
  <c r="MG317" i="10"/>
  <c r="MF317" i="10"/>
  <c r="ME317" i="10"/>
  <c r="MD317" i="10"/>
  <c r="MC317" i="10"/>
  <c r="MB317" i="10"/>
  <c r="MA317" i="10"/>
  <c r="LZ317" i="10"/>
  <c r="LY317" i="10"/>
  <c r="LX317" i="10"/>
  <c r="LW317" i="10"/>
  <c r="LV317" i="10"/>
  <c r="MG316" i="10"/>
  <c r="MF316" i="10"/>
  <c r="ME316" i="10"/>
  <c r="MD316" i="10"/>
  <c r="MC316" i="10"/>
  <c r="MB316" i="10"/>
  <c r="MA316" i="10"/>
  <c r="LZ316" i="10"/>
  <c r="LY316" i="10"/>
  <c r="LX316" i="10"/>
  <c r="LW316" i="10"/>
  <c r="LV316" i="10"/>
  <c r="MG315" i="10"/>
  <c r="MF315" i="10"/>
  <c r="ME315" i="10"/>
  <c r="MD315" i="10"/>
  <c r="MC315" i="10"/>
  <c r="MB315" i="10"/>
  <c r="MA315" i="10"/>
  <c r="LZ315" i="10"/>
  <c r="LY315" i="10"/>
  <c r="LX315" i="10"/>
  <c r="LW315" i="10"/>
  <c r="LV315" i="10"/>
  <c r="MG314" i="10"/>
  <c r="MF314" i="10"/>
  <c r="ME314" i="10"/>
  <c r="MD314" i="10"/>
  <c r="MC314" i="10"/>
  <c r="MB314" i="10"/>
  <c r="MA314" i="10"/>
  <c r="LZ314" i="10"/>
  <c r="LY314" i="10"/>
  <c r="LX314" i="10"/>
  <c r="LW314" i="10"/>
  <c r="LV314" i="10"/>
  <c r="MG313" i="10"/>
  <c r="MF313" i="10"/>
  <c r="ME313" i="10"/>
  <c r="MD313" i="10"/>
  <c r="MC313" i="10"/>
  <c r="MB313" i="10"/>
  <c r="MA313" i="10"/>
  <c r="LZ313" i="10"/>
  <c r="LY313" i="10"/>
  <c r="LX313" i="10"/>
  <c r="LW313" i="10"/>
  <c r="LV313" i="10"/>
  <c r="MG312" i="10"/>
  <c r="MF312" i="10"/>
  <c r="ME312" i="10"/>
  <c r="MD312" i="10"/>
  <c r="MC312" i="10"/>
  <c r="MB312" i="10"/>
  <c r="MA312" i="10"/>
  <c r="LZ312" i="10"/>
  <c r="LY312" i="10"/>
  <c r="LX312" i="10"/>
  <c r="LW312" i="10"/>
  <c r="LV312" i="10"/>
  <c r="MG311" i="10"/>
  <c r="MF311" i="10"/>
  <c r="ME311" i="10"/>
  <c r="MD311" i="10"/>
  <c r="MC311" i="10"/>
  <c r="MB311" i="10"/>
  <c r="MA311" i="10"/>
  <c r="LZ311" i="10"/>
  <c r="LY311" i="10"/>
  <c r="LX311" i="10"/>
  <c r="LW311" i="10"/>
  <c r="LV311" i="10"/>
  <c r="MG310" i="10"/>
  <c r="MF310" i="10"/>
  <c r="ME310" i="10"/>
  <c r="MD310" i="10"/>
  <c r="MC310" i="10"/>
  <c r="MB310" i="10"/>
  <c r="MA310" i="10"/>
  <c r="LZ310" i="10"/>
  <c r="LY310" i="10"/>
  <c r="LX310" i="10"/>
  <c r="LW310" i="10"/>
  <c r="LV310" i="10"/>
  <c r="MG309" i="10"/>
  <c r="MF309" i="10"/>
  <c r="ME309" i="10"/>
  <c r="MD309" i="10"/>
  <c r="MC309" i="10"/>
  <c r="MB309" i="10"/>
  <c r="MA309" i="10"/>
  <c r="LZ309" i="10"/>
  <c r="LY309" i="10"/>
  <c r="LX309" i="10"/>
  <c r="LW309" i="10"/>
  <c r="LV309" i="10"/>
  <c r="MG308" i="10"/>
  <c r="MF308" i="10"/>
  <c r="ME308" i="10"/>
  <c r="MD308" i="10"/>
  <c r="MC308" i="10"/>
  <c r="MB308" i="10"/>
  <c r="MA308" i="10"/>
  <c r="LZ308" i="10"/>
  <c r="LY308" i="10"/>
  <c r="LX308" i="10"/>
  <c r="LW308" i="10"/>
  <c r="LV308" i="10"/>
  <c r="MG307" i="10"/>
  <c r="MF307" i="10"/>
  <c r="ME307" i="10"/>
  <c r="MD307" i="10"/>
  <c r="MC307" i="10"/>
  <c r="MB307" i="10"/>
  <c r="MA307" i="10"/>
  <c r="LZ307" i="10"/>
  <c r="LY307" i="10"/>
  <c r="LX307" i="10"/>
  <c r="LW307" i="10"/>
  <c r="LV307" i="10"/>
  <c r="MG306" i="10"/>
  <c r="MF306" i="10"/>
  <c r="ME306" i="10"/>
  <c r="MD306" i="10"/>
  <c r="MC306" i="10"/>
  <c r="MB306" i="10"/>
  <c r="MA306" i="10"/>
  <c r="LZ306" i="10"/>
  <c r="LY306" i="10"/>
  <c r="LX306" i="10"/>
  <c r="LW306" i="10"/>
  <c r="LV306" i="10"/>
  <c r="MG305" i="10"/>
  <c r="MF305" i="10"/>
  <c r="ME305" i="10"/>
  <c r="MD305" i="10"/>
  <c r="MC305" i="10"/>
  <c r="MB305" i="10"/>
  <c r="MA305" i="10"/>
  <c r="LZ305" i="10"/>
  <c r="LY305" i="10"/>
  <c r="LX305" i="10"/>
  <c r="LW305" i="10"/>
  <c r="LV305" i="10"/>
  <c r="MG304" i="10"/>
  <c r="MF304" i="10"/>
  <c r="ME304" i="10"/>
  <c r="MD304" i="10"/>
  <c r="MC304" i="10"/>
  <c r="MB304" i="10"/>
  <c r="MA304" i="10"/>
  <c r="LZ304" i="10"/>
  <c r="LY304" i="10"/>
  <c r="LX304" i="10"/>
  <c r="LW304" i="10"/>
  <c r="LV304" i="10"/>
  <c r="MG303" i="10"/>
  <c r="MF303" i="10"/>
  <c r="ME303" i="10"/>
  <c r="MD303" i="10"/>
  <c r="MC303" i="10"/>
  <c r="MB303" i="10"/>
  <c r="MA303" i="10"/>
  <c r="LZ303" i="10"/>
  <c r="LY303" i="10"/>
  <c r="LX303" i="10"/>
  <c r="LW303" i="10"/>
  <c r="LV303" i="10"/>
  <c r="MG302" i="10"/>
  <c r="MF302" i="10"/>
  <c r="ME302" i="10"/>
  <c r="MD302" i="10"/>
  <c r="MC302" i="10"/>
  <c r="MB302" i="10"/>
  <c r="MA302" i="10"/>
  <c r="LZ302" i="10"/>
  <c r="LY302" i="10"/>
  <c r="LX302" i="10"/>
  <c r="LW302" i="10"/>
  <c r="LV302" i="10"/>
  <c r="MG301" i="10"/>
  <c r="MF301" i="10"/>
  <c r="ME301" i="10"/>
  <c r="MD301" i="10"/>
  <c r="MC301" i="10"/>
  <c r="MB301" i="10"/>
  <c r="MA301" i="10"/>
  <c r="LZ301" i="10"/>
  <c r="LY301" i="10"/>
  <c r="LX301" i="10"/>
  <c r="LW301" i="10"/>
  <c r="LV301" i="10"/>
  <c r="MG300" i="10"/>
  <c r="MF300" i="10"/>
  <c r="ME300" i="10"/>
  <c r="MD300" i="10"/>
  <c r="MC300" i="10"/>
  <c r="MB300" i="10"/>
  <c r="MA300" i="10"/>
  <c r="LZ300" i="10"/>
  <c r="LY300" i="10"/>
  <c r="LX300" i="10"/>
  <c r="LW300" i="10"/>
  <c r="LV300" i="10"/>
  <c r="MG299" i="10"/>
  <c r="MF299" i="10"/>
  <c r="ME299" i="10"/>
  <c r="MD299" i="10"/>
  <c r="MC299" i="10"/>
  <c r="MB299" i="10"/>
  <c r="MA299" i="10"/>
  <c r="LZ299" i="10"/>
  <c r="LY299" i="10"/>
  <c r="LX299" i="10"/>
  <c r="LW299" i="10"/>
  <c r="LV299" i="10"/>
  <c r="MG298" i="10"/>
  <c r="MF298" i="10"/>
  <c r="ME298" i="10"/>
  <c r="MD298" i="10"/>
  <c r="MC298" i="10"/>
  <c r="MB298" i="10"/>
  <c r="MA298" i="10"/>
  <c r="LZ298" i="10"/>
  <c r="LY298" i="10"/>
  <c r="LX298" i="10"/>
  <c r="LW298" i="10"/>
  <c r="LV298" i="10"/>
  <c r="MG297" i="10"/>
  <c r="MF297" i="10"/>
  <c r="ME297" i="10"/>
  <c r="MD297" i="10"/>
  <c r="MC297" i="10"/>
  <c r="MB297" i="10"/>
  <c r="MA297" i="10"/>
  <c r="LZ297" i="10"/>
  <c r="LY297" i="10"/>
  <c r="LX297" i="10"/>
  <c r="LW297" i="10"/>
  <c r="LV297" i="10"/>
  <c r="MG296" i="10"/>
  <c r="MF296" i="10"/>
  <c r="ME296" i="10"/>
  <c r="MD296" i="10"/>
  <c r="MC296" i="10"/>
  <c r="MB296" i="10"/>
  <c r="MA296" i="10"/>
  <c r="LZ296" i="10"/>
  <c r="LY296" i="10"/>
  <c r="LX296" i="10"/>
  <c r="LW296" i="10"/>
  <c r="LV296" i="10"/>
  <c r="MG295" i="10"/>
  <c r="MF295" i="10"/>
  <c r="ME295" i="10"/>
  <c r="MD295" i="10"/>
  <c r="MC295" i="10"/>
  <c r="MB295" i="10"/>
  <c r="MA295" i="10"/>
  <c r="LZ295" i="10"/>
  <c r="LY295" i="10"/>
  <c r="LX295" i="10"/>
  <c r="LW295" i="10"/>
  <c r="LV295" i="10"/>
  <c r="MG294" i="10"/>
  <c r="MF294" i="10"/>
  <c r="ME294" i="10"/>
  <c r="MD294" i="10"/>
  <c r="MC294" i="10"/>
  <c r="MB294" i="10"/>
  <c r="MA294" i="10"/>
  <c r="LZ294" i="10"/>
  <c r="LY294" i="10"/>
  <c r="LX294" i="10"/>
  <c r="LW294" i="10"/>
  <c r="LV294" i="10"/>
  <c r="MG293" i="10"/>
  <c r="MF293" i="10"/>
  <c r="ME293" i="10"/>
  <c r="MD293" i="10"/>
  <c r="MC293" i="10"/>
  <c r="MB293" i="10"/>
  <c r="MA293" i="10"/>
  <c r="LZ293" i="10"/>
  <c r="LY293" i="10"/>
  <c r="LX293" i="10"/>
  <c r="LW293" i="10"/>
  <c r="LV293" i="10"/>
  <c r="MG292" i="10"/>
  <c r="MF292" i="10"/>
  <c r="ME292" i="10"/>
  <c r="MD292" i="10"/>
  <c r="MC292" i="10"/>
  <c r="MB292" i="10"/>
  <c r="MA292" i="10"/>
  <c r="LZ292" i="10"/>
  <c r="LY292" i="10"/>
  <c r="LX292" i="10"/>
  <c r="LW292" i="10"/>
  <c r="LV292" i="10"/>
  <c r="MG291" i="10"/>
  <c r="MF291" i="10"/>
  <c r="ME291" i="10"/>
  <c r="MD291" i="10"/>
  <c r="MC291" i="10"/>
  <c r="MB291" i="10"/>
  <c r="MA291" i="10"/>
  <c r="LZ291" i="10"/>
  <c r="LY291" i="10"/>
  <c r="LX291" i="10"/>
  <c r="LW291" i="10"/>
  <c r="LV291" i="10"/>
  <c r="MG290" i="10"/>
  <c r="MF290" i="10"/>
  <c r="ME290" i="10"/>
  <c r="MD290" i="10"/>
  <c r="MC290" i="10"/>
  <c r="MB290" i="10"/>
  <c r="MA290" i="10"/>
  <c r="LZ290" i="10"/>
  <c r="LY290" i="10"/>
  <c r="LX290" i="10"/>
  <c r="LW290" i="10"/>
  <c r="LV290" i="10"/>
  <c r="MG289" i="10"/>
  <c r="MF289" i="10"/>
  <c r="ME289" i="10"/>
  <c r="MD289" i="10"/>
  <c r="MC289" i="10"/>
  <c r="MB289" i="10"/>
  <c r="MA289" i="10"/>
  <c r="LZ289" i="10"/>
  <c r="LY289" i="10"/>
  <c r="LX289" i="10"/>
  <c r="LW289" i="10"/>
  <c r="LV289" i="10"/>
  <c r="MG288" i="10"/>
  <c r="MF288" i="10"/>
  <c r="ME288" i="10"/>
  <c r="MD288" i="10"/>
  <c r="MC288" i="10"/>
  <c r="MB288" i="10"/>
  <c r="MA288" i="10"/>
  <c r="LZ288" i="10"/>
  <c r="LY288" i="10"/>
  <c r="LX288" i="10"/>
  <c r="LW288" i="10"/>
  <c r="LV288" i="10"/>
  <c r="MG287" i="10"/>
  <c r="MF287" i="10"/>
  <c r="ME287" i="10"/>
  <c r="MD287" i="10"/>
  <c r="MC287" i="10"/>
  <c r="MB287" i="10"/>
  <c r="MA287" i="10"/>
  <c r="LZ287" i="10"/>
  <c r="LY287" i="10"/>
  <c r="LX287" i="10"/>
  <c r="LW287" i="10"/>
  <c r="LV287" i="10"/>
  <c r="MG286" i="10"/>
  <c r="MF286" i="10"/>
  <c r="ME286" i="10"/>
  <c r="MD286" i="10"/>
  <c r="MC286" i="10"/>
  <c r="MB286" i="10"/>
  <c r="MA286" i="10"/>
  <c r="LZ286" i="10"/>
  <c r="LY286" i="10"/>
  <c r="LX286" i="10"/>
  <c r="LW286" i="10"/>
  <c r="LV286" i="10"/>
  <c r="MG285" i="10"/>
  <c r="MF285" i="10"/>
  <c r="ME285" i="10"/>
  <c r="MD285" i="10"/>
  <c r="MC285" i="10"/>
  <c r="MB285" i="10"/>
  <c r="MA285" i="10"/>
  <c r="LZ285" i="10"/>
  <c r="LY285" i="10"/>
  <c r="LX285" i="10"/>
  <c r="LW285" i="10"/>
  <c r="LV285" i="10"/>
  <c r="MG284" i="10"/>
  <c r="MF284" i="10"/>
  <c r="ME284" i="10"/>
  <c r="MD284" i="10"/>
  <c r="MC284" i="10"/>
  <c r="MB284" i="10"/>
  <c r="MA284" i="10"/>
  <c r="LZ284" i="10"/>
  <c r="LY284" i="10"/>
  <c r="LX284" i="10"/>
  <c r="LW284" i="10"/>
  <c r="LV284" i="10"/>
  <c r="MG283" i="10"/>
  <c r="MF283" i="10"/>
  <c r="ME283" i="10"/>
  <c r="MD283" i="10"/>
  <c r="MC283" i="10"/>
  <c r="MB283" i="10"/>
  <c r="MA283" i="10"/>
  <c r="LZ283" i="10"/>
  <c r="LY283" i="10"/>
  <c r="LX283" i="10"/>
  <c r="LW283" i="10"/>
  <c r="LV283" i="10"/>
  <c r="MG282" i="10"/>
  <c r="MF282" i="10"/>
  <c r="ME282" i="10"/>
  <c r="MD282" i="10"/>
  <c r="MC282" i="10"/>
  <c r="MB282" i="10"/>
  <c r="MA282" i="10"/>
  <c r="LZ282" i="10"/>
  <c r="LY282" i="10"/>
  <c r="LX282" i="10"/>
  <c r="LW282" i="10"/>
  <c r="LV282" i="10"/>
  <c r="MG281" i="10"/>
  <c r="MF281" i="10"/>
  <c r="ME281" i="10"/>
  <c r="MD281" i="10"/>
  <c r="MC281" i="10"/>
  <c r="MB281" i="10"/>
  <c r="MA281" i="10"/>
  <c r="LZ281" i="10"/>
  <c r="LY281" i="10"/>
  <c r="LX281" i="10"/>
  <c r="LW281" i="10"/>
  <c r="LV281" i="10"/>
  <c r="MG280" i="10"/>
  <c r="MF280" i="10"/>
  <c r="ME280" i="10"/>
  <c r="MD280" i="10"/>
  <c r="MC280" i="10"/>
  <c r="MB280" i="10"/>
  <c r="MA280" i="10"/>
  <c r="LZ280" i="10"/>
  <c r="LY280" i="10"/>
  <c r="LX280" i="10"/>
  <c r="LW280" i="10"/>
  <c r="LV280" i="10"/>
  <c r="MG279" i="10"/>
  <c r="MF279" i="10"/>
  <c r="ME279" i="10"/>
  <c r="MD279" i="10"/>
  <c r="MC279" i="10"/>
  <c r="MB279" i="10"/>
  <c r="MA279" i="10"/>
  <c r="LZ279" i="10"/>
  <c r="LY279" i="10"/>
  <c r="LX279" i="10"/>
  <c r="LW279" i="10"/>
  <c r="LV279" i="10"/>
  <c r="MG278" i="10"/>
  <c r="MF278" i="10"/>
  <c r="ME278" i="10"/>
  <c r="MD278" i="10"/>
  <c r="MC278" i="10"/>
  <c r="MB278" i="10"/>
  <c r="MA278" i="10"/>
  <c r="LZ278" i="10"/>
  <c r="LY278" i="10"/>
  <c r="LX278" i="10"/>
  <c r="LW278" i="10"/>
  <c r="LV278" i="10"/>
  <c r="MG277" i="10"/>
  <c r="MF277" i="10"/>
  <c r="ME277" i="10"/>
  <c r="MD277" i="10"/>
  <c r="MC277" i="10"/>
  <c r="MB277" i="10"/>
  <c r="MA277" i="10"/>
  <c r="LZ277" i="10"/>
  <c r="LY277" i="10"/>
  <c r="LX277" i="10"/>
  <c r="LW277" i="10"/>
  <c r="LV277" i="10"/>
  <c r="MG276" i="10"/>
  <c r="MF276" i="10"/>
  <c r="ME276" i="10"/>
  <c r="MD276" i="10"/>
  <c r="MC276" i="10"/>
  <c r="MB276" i="10"/>
  <c r="MA276" i="10"/>
  <c r="LZ276" i="10"/>
  <c r="LY276" i="10"/>
  <c r="LX276" i="10"/>
  <c r="LW276" i="10"/>
  <c r="LV276" i="10"/>
  <c r="MG275" i="10"/>
  <c r="MF275" i="10"/>
  <c r="ME275" i="10"/>
  <c r="MD275" i="10"/>
  <c r="MC275" i="10"/>
  <c r="MB275" i="10"/>
  <c r="MA275" i="10"/>
  <c r="LZ275" i="10"/>
  <c r="LY275" i="10"/>
  <c r="LX275" i="10"/>
  <c r="LW275" i="10"/>
  <c r="LV275" i="10"/>
  <c r="MG274" i="10"/>
  <c r="MF274" i="10"/>
  <c r="ME274" i="10"/>
  <c r="MD274" i="10"/>
  <c r="MC274" i="10"/>
  <c r="MB274" i="10"/>
  <c r="MA274" i="10"/>
  <c r="LZ274" i="10"/>
  <c r="LY274" i="10"/>
  <c r="LX274" i="10"/>
  <c r="LW274" i="10"/>
  <c r="LV274" i="10"/>
  <c r="MG273" i="10"/>
  <c r="MF273" i="10"/>
  <c r="ME273" i="10"/>
  <c r="MD273" i="10"/>
  <c r="MC273" i="10"/>
  <c r="MB273" i="10"/>
  <c r="MA273" i="10"/>
  <c r="LZ273" i="10"/>
  <c r="LY273" i="10"/>
  <c r="LX273" i="10"/>
  <c r="LW273" i="10"/>
  <c r="LV273" i="10"/>
  <c r="MG272" i="10"/>
  <c r="MF272" i="10"/>
  <c r="ME272" i="10"/>
  <c r="MD272" i="10"/>
  <c r="MC272" i="10"/>
  <c r="MB272" i="10"/>
  <c r="MA272" i="10"/>
  <c r="LZ272" i="10"/>
  <c r="LY272" i="10"/>
  <c r="LX272" i="10"/>
  <c r="LW272" i="10"/>
  <c r="LV272" i="10"/>
  <c r="MG271" i="10"/>
  <c r="MF271" i="10"/>
  <c r="ME271" i="10"/>
  <c r="MD271" i="10"/>
  <c r="MC271" i="10"/>
  <c r="MB271" i="10"/>
  <c r="MA271" i="10"/>
  <c r="LZ271" i="10"/>
  <c r="LY271" i="10"/>
  <c r="LX271" i="10"/>
  <c r="LW271" i="10"/>
  <c r="LV271" i="10"/>
  <c r="MG270" i="10"/>
  <c r="MF270" i="10"/>
  <c r="ME270" i="10"/>
  <c r="MD270" i="10"/>
  <c r="MC270" i="10"/>
  <c r="MB270" i="10"/>
  <c r="MA270" i="10"/>
  <c r="LZ270" i="10"/>
  <c r="LY270" i="10"/>
  <c r="LX270" i="10"/>
  <c r="LW270" i="10"/>
  <c r="LV270" i="10"/>
  <c r="MG269" i="10"/>
  <c r="MF269" i="10"/>
  <c r="ME269" i="10"/>
  <c r="MD269" i="10"/>
  <c r="MC269" i="10"/>
  <c r="MB269" i="10"/>
  <c r="MA269" i="10"/>
  <c r="LZ269" i="10"/>
  <c r="LY269" i="10"/>
  <c r="LX269" i="10"/>
  <c r="LW269" i="10"/>
  <c r="LV269" i="10"/>
  <c r="MG268" i="10"/>
  <c r="MF268" i="10"/>
  <c r="ME268" i="10"/>
  <c r="MD268" i="10"/>
  <c r="MC268" i="10"/>
  <c r="MB268" i="10"/>
  <c r="MA268" i="10"/>
  <c r="LZ268" i="10"/>
  <c r="LY268" i="10"/>
  <c r="LX268" i="10"/>
  <c r="LW268" i="10"/>
  <c r="LV268" i="10"/>
  <c r="MG267" i="10"/>
  <c r="MF267" i="10"/>
  <c r="ME267" i="10"/>
  <c r="MD267" i="10"/>
  <c r="MC267" i="10"/>
  <c r="MB267" i="10"/>
  <c r="MA267" i="10"/>
  <c r="LZ267" i="10"/>
  <c r="LY267" i="10"/>
  <c r="LX267" i="10"/>
  <c r="LW267" i="10"/>
  <c r="LV267" i="10"/>
  <c r="MG266" i="10"/>
  <c r="MF266" i="10"/>
  <c r="ME266" i="10"/>
  <c r="MD266" i="10"/>
  <c r="MC266" i="10"/>
  <c r="MB266" i="10"/>
  <c r="MA266" i="10"/>
  <c r="LZ266" i="10"/>
  <c r="LY266" i="10"/>
  <c r="LX266" i="10"/>
  <c r="LW266" i="10"/>
  <c r="LV266" i="10"/>
  <c r="MG265" i="10"/>
  <c r="MF265" i="10"/>
  <c r="ME265" i="10"/>
  <c r="MD265" i="10"/>
  <c r="MC265" i="10"/>
  <c r="MB265" i="10"/>
  <c r="MA265" i="10"/>
  <c r="LZ265" i="10"/>
  <c r="LY265" i="10"/>
  <c r="LX265" i="10"/>
  <c r="LW265" i="10"/>
  <c r="LV265" i="10"/>
  <c r="MG264" i="10"/>
  <c r="MF264" i="10"/>
  <c r="ME264" i="10"/>
  <c r="MD264" i="10"/>
  <c r="MC264" i="10"/>
  <c r="MB264" i="10"/>
  <c r="MA264" i="10"/>
  <c r="LZ264" i="10"/>
  <c r="LY264" i="10"/>
  <c r="LX264" i="10"/>
  <c r="LW264" i="10"/>
  <c r="LV264" i="10"/>
  <c r="MG263" i="10"/>
  <c r="MF263" i="10"/>
  <c r="ME263" i="10"/>
  <c r="MD263" i="10"/>
  <c r="MC263" i="10"/>
  <c r="MB263" i="10"/>
  <c r="MA263" i="10"/>
  <c r="LZ263" i="10"/>
  <c r="LY263" i="10"/>
  <c r="LX263" i="10"/>
  <c r="LW263" i="10"/>
  <c r="LV263" i="10"/>
  <c r="MG262" i="10"/>
  <c r="MF262" i="10"/>
  <c r="ME262" i="10"/>
  <c r="MD262" i="10"/>
  <c r="MC262" i="10"/>
  <c r="MB262" i="10"/>
  <c r="MA262" i="10"/>
  <c r="LZ262" i="10"/>
  <c r="LY262" i="10"/>
  <c r="LX262" i="10"/>
  <c r="LW262" i="10"/>
  <c r="LV262" i="10"/>
  <c r="MG261" i="10"/>
  <c r="MF261" i="10"/>
  <c r="ME261" i="10"/>
  <c r="MD261" i="10"/>
  <c r="MC261" i="10"/>
  <c r="MB261" i="10"/>
  <c r="MA261" i="10"/>
  <c r="LZ261" i="10"/>
  <c r="LY261" i="10"/>
  <c r="LX261" i="10"/>
  <c r="LW261" i="10"/>
  <c r="LV261" i="10"/>
  <c r="MG260" i="10"/>
  <c r="MF260" i="10"/>
  <c r="ME260" i="10"/>
  <c r="MD260" i="10"/>
  <c r="MC260" i="10"/>
  <c r="MB260" i="10"/>
  <c r="MA260" i="10"/>
  <c r="LZ260" i="10"/>
  <c r="LY260" i="10"/>
  <c r="LX260" i="10"/>
  <c r="LW260" i="10"/>
  <c r="LV260" i="10"/>
  <c r="MG259" i="10"/>
  <c r="MF259" i="10"/>
  <c r="ME259" i="10"/>
  <c r="MD259" i="10"/>
  <c r="MC259" i="10"/>
  <c r="MB259" i="10"/>
  <c r="MA259" i="10"/>
  <c r="LZ259" i="10"/>
  <c r="LY259" i="10"/>
  <c r="LX259" i="10"/>
  <c r="LW259" i="10"/>
  <c r="LV259" i="10"/>
  <c r="MG258" i="10"/>
  <c r="MF258" i="10"/>
  <c r="ME258" i="10"/>
  <c r="MD258" i="10"/>
  <c r="MC258" i="10"/>
  <c r="MB258" i="10"/>
  <c r="MA258" i="10"/>
  <c r="LZ258" i="10"/>
  <c r="LY258" i="10"/>
  <c r="LX258" i="10"/>
  <c r="LW258" i="10"/>
  <c r="LV258" i="10"/>
  <c r="MG257" i="10"/>
  <c r="MF257" i="10"/>
  <c r="ME257" i="10"/>
  <c r="MD257" i="10"/>
  <c r="MC257" i="10"/>
  <c r="MB257" i="10"/>
  <c r="MA257" i="10"/>
  <c r="LZ257" i="10"/>
  <c r="LY257" i="10"/>
  <c r="LX257" i="10"/>
  <c r="LW257" i="10"/>
  <c r="LV257" i="10"/>
  <c r="MG256" i="10"/>
  <c r="MF256" i="10"/>
  <c r="ME256" i="10"/>
  <c r="MD256" i="10"/>
  <c r="MC256" i="10"/>
  <c r="MB256" i="10"/>
  <c r="MA256" i="10"/>
  <c r="LZ256" i="10"/>
  <c r="LY256" i="10"/>
  <c r="LX256" i="10"/>
  <c r="LW256" i="10"/>
  <c r="LV256" i="10"/>
  <c r="MG255" i="10"/>
  <c r="MF255" i="10"/>
  <c r="ME255" i="10"/>
  <c r="MD255" i="10"/>
  <c r="MC255" i="10"/>
  <c r="MB255" i="10"/>
  <c r="MA255" i="10"/>
  <c r="LZ255" i="10"/>
  <c r="LY255" i="10"/>
  <c r="LX255" i="10"/>
  <c r="LW255" i="10"/>
  <c r="LV255" i="10"/>
  <c r="MG254" i="10"/>
  <c r="MF254" i="10"/>
  <c r="ME254" i="10"/>
  <c r="MD254" i="10"/>
  <c r="MC254" i="10"/>
  <c r="MB254" i="10"/>
  <c r="MA254" i="10"/>
  <c r="LZ254" i="10"/>
  <c r="LY254" i="10"/>
  <c r="LX254" i="10"/>
  <c r="LW254" i="10"/>
  <c r="LV254" i="10"/>
  <c r="MG253" i="10"/>
  <c r="MF253" i="10"/>
  <c r="ME253" i="10"/>
  <c r="MD253" i="10"/>
  <c r="MC253" i="10"/>
  <c r="MB253" i="10"/>
  <c r="MA253" i="10"/>
  <c r="LZ253" i="10"/>
  <c r="LY253" i="10"/>
  <c r="LX253" i="10"/>
  <c r="LW253" i="10"/>
  <c r="LV253" i="10"/>
  <c r="MG252" i="10"/>
  <c r="MF252" i="10"/>
  <c r="ME252" i="10"/>
  <c r="MD252" i="10"/>
  <c r="MC252" i="10"/>
  <c r="MB252" i="10"/>
  <c r="MA252" i="10"/>
  <c r="LZ252" i="10"/>
  <c r="LY252" i="10"/>
  <c r="LX252" i="10"/>
  <c r="LW252" i="10"/>
  <c r="LV252" i="10"/>
  <c r="MG251" i="10"/>
  <c r="MF251" i="10"/>
  <c r="ME251" i="10"/>
  <c r="MD251" i="10"/>
  <c r="MC251" i="10"/>
  <c r="MB251" i="10"/>
  <c r="MA251" i="10"/>
  <c r="LZ251" i="10"/>
  <c r="LY251" i="10"/>
  <c r="LX251" i="10"/>
  <c r="LW251" i="10"/>
  <c r="LV251" i="10"/>
  <c r="MG250" i="10"/>
  <c r="MF250" i="10"/>
  <c r="ME250" i="10"/>
  <c r="MD250" i="10"/>
  <c r="MC250" i="10"/>
  <c r="MB250" i="10"/>
  <c r="MA250" i="10"/>
  <c r="LZ250" i="10"/>
  <c r="LY250" i="10"/>
  <c r="LX250" i="10"/>
  <c r="LW250" i="10"/>
  <c r="LV250" i="10"/>
  <c r="MG249" i="10"/>
  <c r="MF249" i="10"/>
  <c r="ME249" i="10"/>
  <c r="MD249" i="10"/>
  <c r="MC249" i="10"/>
  <c r="MB249" i="10"/>
  <c r="MA249" i="10"/>
  <c r="LZ249" i="10"/>
  <c r="LY249" i="10"/>
  <c r="LX249" i="10"/>
  <c r="LW249" i="10"/>
  <c r="LV249" i="10"/>
  <c r="MG248" i="10"/>
  <c r="MF248" i="10"/>
  <c r="ME248" i="10"/>
  <c r="MD248" i="10"/>
  <c r="MC248" i="10"/>
  <c r="MB248" i="10"/>
  <c r="MA248" i="10"/>
  <c r="LZ248" i="10"/>
  <c r="LY248" i="10"/>
  <c r="LX248" i="10"/>
  <c r="LW248" i="10"/>
  <c r="LV248" i="10"/>
  <c r="MG247" i="10"/>
  <c r="MF247" i="10"/>
  <c r="ME247" i="10"/>
  <c r="MD247" i="10"/>
  <c r="MC247" i="10"/>
  <c r="MB247" i="10"/>
  <c r="MA247" i="10"/>
  <c r="LZ247" i="10"/>
  <c r="LY247" i="10"/>
  <c r="LX247" i="10"/>
  <c r="LW247" i="10"/>
  <c r="LV247" i="10"/>
  <c r="MG246" i="10"/>
  <c r="MF246" i="10"/>
  <c r="ME246" i="10"/>
  <c r="MD246" i="10"/>
  <c r="MC246" i="10"/>
  <c r="MB246" i="10"/>
  <c r="MA246" i="10"/>
  <c r="LZ246" i="10"/>
  <c r="LY246" i="10"/>
  <c r="LX246" i="10"/>
  <c r="LW246" i="10"/>
  <c r="LV246" i="10"/>
  <c r="MG245" i="10"/>
  <c r="MF245" i="10"/>
  <c r="ME245" i="10"/>
  <c r="MD245" i="10"/>
  <c r="MC245" i="10"/>
  <c r="MB245" i="10"/>
  <c r="MA245" i="10"/>
  <c r="LZ245" i="10"/>
  <c r="LY245" i="10"/>
  <c r="LX245" i="10"/>
  <c r="LW245" i="10"/>
  <c r="LV245" i="10"/>
  <c r="MG244" i="10"/>
  <c r="MF244" i="10"/>
  <c r="ME244" i="10"/>
  <c r="MD244" i="10"/>
  <c r="MC244" i="10"/>
  <c r="MB244" i="10"/>
  <c r="MA244" i="10"/>
  <c r="LZ244" i="10"/>
  <c r="LY244" i="10"/>
  <c r="LX244" i="10"/>
  <c r="LW244" i="10"/>
  <c r="LV244" i="10"/>
  <c r="MG243" i="10"/>
  <c r="MF243" i="10"/>
  <c r="ME243" i="10"/>
  <c r="MD243" i="10"/>
  <c r="MC243" i="10"/>
  <c r="MB243" i="10"/>
  <c r="MA243" i="10"/>
  <c r="LZ243" i="10"/>
  <c r="LY243" i="10"/>
  <c r="LX243" i="10"/>
  <c r="LW243" i="10"/>
  <c r="LV243" i="10"/>
  <c r="MG242" i="10"/>
  <c r="MF242" i="10"/>
  <c r="ME242" i="10"/>
  <c r="MD242" i="10"/>
  <c r="MC242" i="10"/>
  <c r="MB242" i="10"/>
  <c r="MA242" i="10"/>
  <c r="LZ242" i="10"/>
  <c r="LY242" i="10"/>
  <c r="LX242" i="10"/>
  <c r="LW242" i="10"/>
  <c r="LV242" i="10"/>
  <c r="MG241" i="10"/>
  <c r="MF241" i="10"/>
  <c r="ME241" i="10"/>
  <c r="MD241" i="10"/>
  <c r="MC241" i="10"/>
  <c r="MB241" i="10"/>
  <c r="MA241" i="10"/>
  <c r="LZ241" i="10"/>
  <c r="LY241" i="10"/>
  <c r="LX241" i="10"/>
  <c r="LW241" i="10"/>
  <c r="LV241" i="10"/>
  <c r="MG240" i="10"/>
  <c r="MF240" i="10"/>
  <c r="ME240" i="10"/>
  <c r="MD240" i="10"/>
  <c r="MC240" i="10"/>
  <c r="MB240" i="10"/>
  <c r="MA240" i="10"/>
  <c r="LZ240" i="10"/>
  <c r="LY240" i="10"/>
  <c r="LX240" i="10"/>
  <c r="LW240" i="10"/>
  <c r="LV240" i="10"/>
  <c r="MG239" i="10"/>
  <c r="MF239" i="10"/>
  <c r="ME239" i="10"/>
  <c r="MD239" i="10"/>
  <c r="MC239" i="10"/>
  <c r="MB239" i="10"/>
  <c r="MA239" i="10"/>
  <c r="LZ239" i="10"/>
  <c r="LY239" i="10"/>
  <c r="LX239" i="10"/>
  <c r="LW239" i="10"/>
  <c r="LV239" i="10"/>
  <c r="MG238" i="10"/>
  <c r="MF238" i="10"/>
  <c r="ME238" i="10"/>
  <c r="MD238" i="10"/>
  <c r="MC238" i="10"/>
  <c r="MB238" i="10"/>
  <c r="MA238" i="10"/>
  <c r="LZ238" i="10"/>
  <c r="LY238" i="10"/>
  <c r="LX238" i="10"/>
  <c r="LW238" i="10"/>
  <c r="LV238" i="10"/>
  <c r="MG237" i="10"/>
  <c r="MF237" i="10"/>
  <c r="ME237" i="10"/>
  <c r="MD237" i="10"/>
  <c r="MC237" i="10"/>
  <c r="MB237" i="10"/>
  <c r="MA237" i="10"/>
  <c r="LZ237" i="10"/>
  <c r="LY237" i="10"/>
  <c r="LX237" i="10"/>
  <c r="LW237" i="10"/>
  <c r="LV237" i="10"/>
  <c r="MG236" i="10"/>
  <c r="MF236" i="10"/>
  <c r="ME236" i="10"/>
  <c r="MD236" i="10"/>
  <c r="MC236" i="10"/>
  <c r="MB236" i="10"/>
  <c r="MA236" i="10"/>
  <c r="LZ236" i="10"/>
  <c r="LY236" i="10"/>
  <c r="LX236" i="10"/>
  <c r="LW236" i="10"/>
  <c r="LV236" i="10"/>
  <c r="MG235" i="10"/>
  <c r="MF235" i="10"/>
  <c r="ME235" i="10"/>
  <c r="MD235" i="10"/>
  <c r="MC235" i="10"/>
  <c r="MB235" i="10"/>
  <c r="MA235" i="10"/>
  <c r="LZ235" i="10"/>
  <c r="LY235" i="10"/>
  <c r="LX235" i="10"/>
  <c r="LW235" i="10"/>
  <c r="LV235" i="10"/>
  <c r="MG234" i="10"/>
  <c r="MF234" i="10"/>
  <c r="ME234" i="10"/>
  <c r="MD234" i="10"/>
  <c r="MC234" i="10"/>
  <c r="MB234" i="10"/>
  <c r="MA234" i="10"/>
  <c r="LZ234" i="10"/>
  <c r="LY234" i="10"/>
  <c r="LX234" i="10"/>
  <c r="LW234" i="10"/>
  <c r="LV234" i="10"/>
  <c r="MG233" i="10"/>
  <c r="MF233" i="10"/>
  <c r="ME233" i="10"/>
  <c r="MD233" i="10"/>
  <c r="MC233" i="10"/>
  <c r="MB233" i="10"/>
  <c r="MA233" i="10"/>
  <c r="LZ233" i="10"/>
  <c r="LY233" i="10"/>
  <c r="LX233" i="10"/>
  <c r="LW233" i="10"/>
  <c r="LV233" i="10"/>
  <c r="MG232" i="10"/>
  <c r="MF232" i="10"/>
  <c r="ME232" i="10"/>
  <c r="MD232" i="10"/>
  <c r="MC232" i="10"/>
  <c r="MB232" i="10"/>
  <c r="MA232" i="10"/>
  <c r="LZ232" i="10"/>
  <c r="LY232" i="10"/>
  <c r="LX232" i="10"/>
  <c r="LW232" i="10"/>
  <c r="LV232" i="10"/>
  <c r="MG231" i="10"/>
  <c r="MF231" i="10"/>
  <c r="ME231" i="10"/>
  <c r="MD231" i="10"/>
  <c r="MC231" i="10"/>
  <c r="MB231" i="10"/>
  <c r="MA231" i="10"/>
  <c r="LZ231" i="10"/>
  <c r="LY231" i="10"/>
  <c r="LX231" i="10"/>
  <c r="LW231" i="10"/>
  <c r="LV231" i="10"/>
  <c r="MG230" i="10"/>
  <c r="MF230" i="10"/>
  <c r="ME230" i="10"/>
  <c r="MD230" i="10"/>
  <c r="MC230" i="10"/>
  <c r="MB230" i="10"/>
  <c r="MA230" i="10"/>
  <c r="LZ230" i="10"/>
  <c r="LY230" i="10"/>
  <c r="LX230" i="10"/>
  <c r="LW230" i="10"/>
  <c r="LV230" i="10"/>
  <c r="MG229" i="10"/>
  <c r="MF229" i="10"/>
  <c r="ME229" i="10"/>
  <c r="MD229" i="10"/>
  <c r="MC229" i="10"/>
  <c r="MB229" i="10"/>
  <c r="MA229" i="10"/>
  <c r="LZ229" i="10"/>
  <c r="LY229" i="10"/>
  <c r="LX229" i="10"/>
  <c r="LW229" i="10"/>
  <c r="LV229" i="10"/>
  <c r="MG228" i="10"/>
  <c r="MF228" i="10"/>
  <c r="ME228" i="10"/>
  <c r="MD228" i="10"/>
  <c r="MC228" i="10"/>
  <c r="MB228" i="10"/>
  <c r="MA228" i="10"/>
  <c r="LZ228" i="10"/>
  <c r="LY228" i="10"/>
  <c r="LX228" i="10"/>
  <c r="LW228" i="10"/>
  <c r="LV228" i="10"/>
  <c r="MG227" i="10"/>
  <c r="MF227" i="10"/>
  <c r="ME227" i="10"/>
  <c r="MD227" i="10"/>
  <c r="MC227" i="10"/>
  <c r="MB227" i="10"/>
  <c r="MA227" i="10"/>
  <c r="LZ227" i="10"/>
  <c r="LY227" i="10"/>
  <c r="LX227" i="10"/>
  <c r="LW227" i="10"/>
  <c r="LV227" i="10"/>
  <c r="MG226" i="10"/>
  <c r="MF226" i="10"/>
  <c r="ME226" i="10"/>
  <c r="MD226" i="10"/>
  <c r="MC226" i="10"/>
  <c r="MB226" i="10"/>
  <c r="MA226" i="10"/>
  <c r="LZ226" i="10"/>
  <c r="LY226" i="10"/>
  <c r="LX226" i="10"/>
  <c r="LW226" i="10"/>
  <c r="LV226" i="10"/>
  <c r="MG225" i="10"/>
  <c r="MF225" i="10"/>
  <c r="ME225" i="10"/>
  <c r="MD225" i="10"/>
  <c r="MC225" i="10"/>
  <c r="MB225" i="10"/>
  <c r="MA225" i="10"/>
  <c r="LZ225" i="10"/>
  <c r="LY225" i="10"/>
  <c r="LX225" i="10"/>
  <c r="LW225" i="10"/>
  <c r="LV225" i="10"/>
  <c r="MG224" i="10"/>
  <c r="MF224" i="10"/>
  <c r="ME224" i="10"/>
  <c r="MD224" i="10"/>
  <c r="MC224" i="10"/>
  <c r="MB224" i="10"/>
  <c r="MA224" i="10"/>
  <c r="LZ224" i="10"/>
  <c r="LY224" i="10"/>
  <c r="LX224" i="10"/>
  <c r="LW224" i="10"/>
  <c r="LV224" i="10"/>
  <c r="MG223" i="10"/>
  <c r="MF223" i="10"/>
  <c r="ME223" i="10"/>
  <c r="MD223" i="10"/>
  <c r="MC223" i="10"/>
  <c r="MB223" i="10"/>
  <c r="MA223" i="10"/>
  <c r="LZ223" i="10"/>
  <c r="LY223" i="10"/>
  <c r="LX223" i="10"/>
  <c r="LW223" i="10"/>
  <c r="LV223" i="10"/>
  <c r="MG222" i="10"/>
  <c r="MF222" i="10"/>
  <c r="ME222" i="10"/>
  <c r="MD222" i="10"/>
  <c r="MC222" i="10"/>
  <c r="MB222" i="10"/>
  <c r="MA222" i="10"/>
  <c r="LZ222" i="10"/>
  <c r="LY222" i="10"/>
  <c r="LX222" i="10"/>
  <c r="LW222" i="10"/>
  <c r="LV222" i="10"/>
  <c r="MG221" i="10"/>
  <c r="MF221" i="10"/>
  <c r="ME221" i="10"/>
  <c r="MD221" i="10"/>
  <c r="MC221" i="10"/>
  <c r="MB221" i="10"/>
  <c r="MA221" i="10"/>
  <c r="LZ221" i="10"/>
  <c r="LY221" i="10"/>
  <c r="LX221" i="10"/>
  <c r="LW221" i="10"/>
  <c r="LV221" i="10"/>
  <c r="MG220" i="10"/>
  <c r="MF220" i="10"/>
  <c r="ME220" i="10"/>
  <c r="MD220" i="10"/>
  <c r="MC220" i="10"/>
  <c r="MB220" i="10"/>
  <c r="MA220" i="10"/>
  <c r="LZ220" i="10"/>
  <c r="LY220" i="10"/>
  <c r="LX220" i="10"/>
  <c r="LW220" i="10"/>
  <c r="LV220" i="10"/>
  <c r="MG219" i="10"/>
  <c r="MF219" i="10"/>
  <c r="ME219" i="10"/>
  <c r="MD219" i="10"/>
  <c r="MC219" i="10"/>
  <c r="MB219" i="10"/>
  <c r="MA219" i="10"/>
  <c r="LZ219" i="10"/>
  <c r="LY219" i="10"/>
  <c r="LX219" i="10"/>
  <c r="LW219" i="10"/>
  <c r="LV219" i="10"/>
  <c r="MG218" i="10"/>
  <c r="MF218" i="10"/>
  <c r="ME218" i="10"/>
  <c r="MD218" i="10"/>
  <c r="MC218" i="10"/>
  <c r="MB218" i="10"/>
  <c r="MA218" i="10"/>
  <c r="LZ218" i="10"/>
  <c r="LY218" i="10"/>
  <c r="LX218" i="10"/>
  <c r="LW218" i="10"/>
  <c r="LV218" i="10"/>
  <c r="MG217" i="10"/>
  <c r="MF217" i="10"/>
  <c r="ME217" i="10"/>
  <c r="MD217" i="10"/>
  <c r="MC217" i="10"/>
  <c r="MB217" i="10"/>
  <c r="MA217" i="10"/>
  <c r="LZ217" i="10"/>
  <c r="LY217" i="10"/>
  <c r="LX217" i="10"/>
  <c r="LW217" i="10"/>
  <c r="LV217" i="10"/>
  <c r="MG216" i="10"/>
  <c r="MF216" i="10"/>
  <c r="ME216" i="10"/>
  <c r="MD216" i="10"/>
  <c r="MC216" i="10"/>
  <c r="MB216" i="10"/>
  <c r="MA216" i="10"/>
  <c r="LZ216" i="10"/>
  <c r="LY216" i="10"/>
  <c r="LX216" i="10"/>
  <c r="LW216" i="10"/>
  <c r="LV216" i="10"/>
  <c r="MG215" i="10"/>
  <c r="MF215" i="10"/>
  <c r="ME215" i="10"/>
  <c r="MD215" i="10"/>
  <c r="MC215" i="10"/>
  <c r="MB215" i="10"/>
  <c r="MA215" i="10"/>
  <c r="LZ215" i="10"/>
  <c r="LY215" i="10"/>
  <c r="LX215" i="10"/>
  <c r="LW215" i="10"/>
  <c r="LV215" i="10"/>
  <c r="MG214" i="10"/>
  <c r="MF214" i="10"/>
  <c r="ME214" i="10"/>
  <c r="MD214" i="10"/>
  <c r="MC214" i="10"/>
  <c r="MB214" i="10"/>
  <c r="MA214" i="10"/>
  <c r="LZ214" i="10"/>
  <c r="LY214" i="10"/>
  <c r="LX214" i="10"/>
  <c r="LW214" i="10"/>
  <c r="LV214" i="10"/>
  <c r="MG213" i="10"/>
  <c r="MF213" i="10"/>
  <c r="ME213" i="10"/>
  <c r="MD213" i="10"/>
  <c r="MC213" i="10"/>
  <c r="MB213" i="10"/>
  <c r="MA213" i="10"/>
  <c r="LZ213" i="10"/>
  <c r="LY213" i="10"/>
  <c r="LX213" i="10"/>
  <c r="LW213" i="10"/>
  <c r="LV213" i="10"/>
  <c r="MG212" i="10"/>
  <c r="MF212" i="10"/>
  <c r="ME212" i="10"/>
  <c r="MD212" i="10"/>
  <c r="MC212" i="10"/>
  <c r="MB212" i="10"/>
  <c r="MA212" i="10"/>
  <c r="LZ212" i="10"/>
  <c r="LY212" i="10"/>
  <c r="LX212" i="10"/>
  <c r="LW212" i="10"/>
  <c r="LV212" i="10"/>
  <c r="MG211" i="10"/>
  <c r="MF211" i="10"/>
  <c r="ME211" i="10"/>
  <c r="MD211" i="10"/>
  <c r="MC211" i="10"/>
  <c r="MB211" i="10"/>
  <c r="MA211" i="10"/>
  <c r="LZ211" i="10"/>
  <c r="LY211" i="10"/>
  <c r="LX211" i="10"/>
  <c r="LW211" i="10"/>
  <c r="LV211" i="10"/>
  <c r="MG210" i="10"/>
  <c r="MF210" i="10"/>
  <c r="ME210" i="10"/>
  <c r="MD210" i="10"/>
  <c r="MC210" i="10"/>
  <c r="MB210" i="10"/>
  <c r="MA210" i="10"/>
  <c r="LZ210" i="10"/>
  <c r="LY210" i="10"/>
  <c r="LX210" i="10"/>
  <c r="LW210" i="10"/>
  <c r="LV210" i="10"/>
  <c r="MG209" i="10"/>
  <c r="MF209" i="10"/>
  <c r="ME209" i="10"/>
  <c r="MD209" i="10"/>
  <c r="MC209" i="10"/>
  <c r="MB209" i="10"/>
  <c r="MA209" i="10"/>
  <c r="LZ209" i="10"/>
  <c r="LY209" i="10"/>
  <c r="LX209" i="10"/>
  <c r="LW209" i="10"/>
  <c r="LV209" i="10"/>
  <c r="MG208" i="10"/>
  <c r="MF208" i="10"/>
  <c r="ME208" i="10"/>
  <c r="MD208" i="10"/>
  <c r="MC208" i="10"/>
  <c r="MB208" i="10"/>
  <c r="MA208" i="10"/>
  <c r="LZ208" i="10"/>
  <c r="LY208" i="10"/>
  <c r="LX208" i="10"/>
  <c r="LW208" i="10"/>
  <c r="LV208" i="10"/>
  <c r="MG207" i="10"/>
  <c r="MF207" i="10"/>
  <c r="ME207" i="10"/>
  <c r="MD207" i="10"/>
  <c r="MC207" i="10"/>
  <c r="MB207" i="10"/>
  <c r="MA207" i="10"/>
  <c r="LZ207" i="10"/>
  <c r="LY207" i="10"/>
  <c r="LX207" i="10"/>
  <c r="LW207" i="10"/>
  <c r="LV207" i="10"/>
  <c r="MG206" i="10"/>
  <c r="MF206" i="10"/>
  <c r="ME206" i="10"/>
  <c r="MD206" i="10"/>
  <c r="MC206" i="10"/>
  <c r="MB206" i="10"/>
  <c r="MA206" i="10"/>
  <c r="LZ206" i="10"/>
  <c r="LY206" i="10"/>
  <c r="LX206" i="10"/>
  <c r="LW206" i="10"/>
  <c r="LV206" i="10"/>
  <c r="MG205" i="10"/>
  <c r="MF205" i="10"/>
  <c r="ME205" i="10"/>
  <c r="MD205" i="10"/>
  <c r="MC205" i="10"/>
  <c r="MB205" i="10"/>
  <c r="MA205" i="10"/>
  <c r="LZ205" i="10"/>
  <c r="LY205" i="10"/>
  <c r="LX205" i="10"/>
  <c r="LW205" i="10"/>
  <c r="LV205" i="10"/>
  <c r="MG204" i="10"/>
  <c r="MF204" i="10"/>
  <c r="ME204" i="10"/>
  <c r="MD204" i="10"/>
  <c r="MC204" i="10"/>
  <c r="MB204" i="10"/>
  <c r="MA204" i="10"/>
  <c r="LZ204" i="10"/>
  <c r="LY204" i="10"/>
  <c r="LX204" i="10"/>
  <c r="LW204" i="10"/>
  <c r="LV204" i="10"/>
  <c r="MG203" i="10"/>
  <c r="MF203" i="10"/>
  <c r="ME203" i="10"/>
  <c r="MD203" i="10"/>
  <c r="MC203" i="10"/>
  <c r="MB203" i="10"/>
  <c r="MA203" i="10"/>
  <c r="LZ203" i="10"/>
  <c r="LY203" i="10"/>
  <c r="LX203" i="10"/>
  <c r="LW203" i="10"/>
  <c r="LV203" i="10"/>
  <c r="MG202" i="10"/>
  <c r="MF202" i="10"/>
  <c r="ME202" i="10"/>
  <c r="MD202" i="10"/>
  <c r="MC202" i="10"/>
  <c r="MB202" i="10"/>
  <c r="MA202" i="10"/>
  <c r="LZ202" i="10"/>
  <c r="LY202" i="10"/>
  <c r="LX202" i="10"/>
  <c r="LW202" i="10"/>
  <c r="LV202" i="10"/>
  <c r="MG201" i="10"/>
  <c r="MF201" i="10"/>
  <c r="ME201" i="10"/>
  <c r="MD201" i="10"/>
  <c r="MC201" i="10"/>
  <c r="MB201" i="10"/>
  <c r="MA201" i="10"/>
  <c r="LZ201" i="10"/>
  <c r="LY201" i="10"/>
  <c r="LX201" i="10"/>
  <c r="LW201" i="10"/>
  <c r="LV201" i="10"/>
  <c r="MG200" i="10"/>
  <c r="MF200" i="10"/>
  <c r="ME200" i="10"/>
  <c r="MD200" i="10"/>
  <c r="MC200" i="10"/>
  <c r="MB200" i="10"/>
  <c r="MA200" i="10"/>
  <c r="LZ200" i="10"/>
  <c r="LY200" i="10"/>
  <c r="LX200" i="10"/>
  <c r="LW200" i="10"/>
  <c r="LV200" i="10"/>
  <c r="MG199" i="10"/>
  <c r="MF199" i="10"/>
  <c r="ME199" i="10"/>
  <c r="MD199" i="10"/>
  <c r="MC199" i="10"/>
  <c r="MB199" i="10"/>
  <c r="MA199" i="10"/>
  <c r="LZ199" i="10"/>
  <c r="LY199" i="10"/>
  <c r="LX199" i="10"/>
  <c r="LW199" i="10"/>
  <c r="LV199" i="10"/>
  <c r="MG198" i="10"/>
  <c r="MF198" i="10"/>
  <c r="ME198" i="10"/>
  <c r="MD198" i="10"/>
  <c r="MC198" i="10"/>
  <c r="MB198" i="10"/>
  <c r="MA198" i="10"/>
  <c r="LZ198" i="10"/>
  <c r="LY198" i="10"/>
  <c r="LX198" i="10"/>
  <c r="LW198" i="10"/>
  <c r="LV198" i="10"/>
  <c r="MG197" i="10"/>
  <c r="MF197" i="10"/>
  <c r="ME197" i="10"/>
  <c r="MD197" i="10"/>
  <c r="MC197" i="10"/>
  <c r="MB197" i="10"/>
  <c r="MA197" i="10"/>
  <c r="LZ197" i="10"/>
  <c r="LY197" i="10"/>
  <c r="LX197" i="10"/>
  <c r="LW197" i="10"/>
  <c r="LV197" i="10"/>
  <c r="MG196" i="10"/>
  <c r="MF196" i="10"/>
  <c r="ME196" i="10"/>
  <c r="MD196" i="10"/>
  <c r="MC196" i="10"/>
  <c r="MB196" i="10"/>
  <c r="MA196" i="10"/>
  <c r="LZ196" i="10"/>
  <c r="LY196" i="10"/>
  <c r="LX196" i="10"/>
  <c r="LW196" i="10"/>
  <c r="LV196" i="10"/>
  <c r="MG195" i="10"/>
  <c r="MF195" i="10"/>
  <c r="ME195" i="10"/>
  <c r="MD195" i="10"/>
  <c r="MC195" i="10"/>
  <c r="MB195" i="10"/>
  <c r="MA195" i="10"/>
  <c r="LZ195" i="10"/>
  <c r="LY195" i="10"/>
  <c r="LX195" i="10"/>
  <c r="LW195" i="10"/>
  <c r="LV195" i="10"/>
  <c r="MG194" i="10"/>
  <c r="MF194" i="10"/>
  <c r="ME194" i="10"/>
  <c r="MD194" i="10"/>
  <c r="MC194" i="10"/>
  <c r="MB194" i="10"/>
  <c r="MA194" i="10"/>
  <c r="LZ194" i="10"/>
  <c r="LY194" i="10"/>
  <c r="LX194" i="10"/>
  <c r="LW194" i="10"/>
  <c r="LV194" i="10"/>
  <c r="MG193" i="10"/>
  <c r="MF193" i="10"/>
  <c r="ME193" i="10"/>
  <c r="MD193" i="10"/>
  <c r="MC193" i="10"/>
  <c r="MB193" i="10"/>
  <c r="MA193" i="10"/>
  <c r="LZ193" i="10"/>
  <c r="LY193" i="10"/>
  <c r="LX193" i="10"/>
  <c r="LW193" i="10"/>
  <c r="LV193" i="10"/>
  <c r="MG192" i="10"/>
  <c r="MF192" i="10"/>
  <c r="ME192" i="10"/>
  <c r="MD192" i="10"/>
  <c r="MC192" i="10"/>
  <c r="MB192" i="10"/>
  <c r="MA192" i="10"/>
  <c r="LZ192" i="10"/>
  <c r="LY192" i="10"/>
  <c r="LX192" i="10"/>
  <c r="LW192" i="10"/>
  <c r="LV192" i="10"/>
  <c r="MG191" i="10"/>
  <c r="MF191" i="10"/>
  <c r="ME191" i="10"/>
  <c r="MD191" i="10"/>
  <c r="MC191" i="10"/>
  <c r="MB191" i="10"/>
  <c r="MA191" i="10"/>
  <c r="LZ191" i="10"/>
  <c r="LY191" i="10"/>
  <c r="LX191" i="10"/>
  <c r="LW191" i="10"/>
  <c r="LV191" i="10"/>
  <c r="MG190" i="10"/>
  <c r="MF190" i="10"/>
  <c r="ME190" i="10"/>
  <c r="MD190" i="10"/>
  <c r="MC190" i="10"/>
  <c r="MB190" i="10"/>
  <c r="MA190" i="10"/>
  <c r="LZ190" i="10"/>
  <c r="LY190" i="10"/>
  <c r="LX190" i="10"/>
  <c r="LW190" i="10"/>
  <c r="LV190" i="10"/>
  <c r="MG189" i="10"/>
  <c r="MF189" i="10"/>
  <c r="ME189" i="10"/>
  <c r="MD189" i="10"/>
  <c r="MC189" i="10"/>
  <c r="MB189" i="10"/>
  <c r="MA189" i="10"/>
  <c r="LZ189" i="10"/>
  <c r="LY189" i="10"/>
  <c r="LX189" i="10"/>
  <c r="LW189" i="10"/>
  <c r="LV189" i="10"/>
  <c r="MG188" i="10"/>
  <c r="MF188" i="10"/>
  <c r="ME188" i="10"/>
  <c r="MD188" i="10"/>
  <c r="MC188" i="10"/>
  <c r="MB188" i="10"/>
  <c r="MA188" i="10"/>
  <c r="LZ188" i="10"/>
  <c r="LY188" i="10"/>
  <c r="LX188" i="10"/>
  <c r="LW188" i="10"/>
  <c r="LV188" i="10"/>
  <c r="MG187" i="10"/>
  <c r="MF187" i="10"/>
  <c r="ME187" i="10"/>
  <c r="MD187" i="10"/>
  <c r="MC187" i="10"/>
  <c r="MB187" i="10"/>
  <c r="MA187" i="10"/>
  <c r="LZ187" i="10"/>
  <c r="LY187" i="10"/>
  <c r="LX187" i="10"/>
  <c r="LW187" i="10"/>
  <c r="LV187" i="10"/>
  <c r="MG186" i="10"/>
  <c r="MF186" i="10"/>
  <c r="ME186" i="10"/>
  <c r="MD186" i="10"/>
  <c r="MC186" i="10"/>
  <c r="MB186" i="10"/>
  <c r="MA186" i="10"/>
  <c r="LZ186" i="10"/>
  <c r="LY186" i="10"/>
  <c r="LX186" i="10"/>
  <c r="LW186" i="10"/>
  <c r="LV186" i="10"/>
  <c r="MG185" i="10"/>
  <c r="MF185" i="10"/>
  <c r="ME185" i="10"/>
  <c r="MD185" i="10"/>
  <c r="MC185" i="10"/>
  <c r="MB185" i="10"/>
  <c r="MA185" i="10"/>
  <c r="LZ185" i="10"/>
  <c r="LY185" i="10"/>
  <c r="LX185" i="10"/>
  <c r="LW185" i="10"/>
  <c r="LV185" i="10"/>
  <c r="MG184" i="10"/>
  <c r="MF184" i="10"/>
  <c r="ME184" i="10"/>
  <c r="MD184" i="10"/>
  <c r="MC184" i="10"/>
  <c r="MB184" i="10"/>
  <c r="MA184" i="10"/>
  <c r="LZ184" i="10"/>
  <c r="LY184" i="10"/>
  <c r="LX184" i="10"/>
  <c r="LW184" i="10"/>
  <c r="LV184" i="10"/>
  <c r="MG183" i="10"/>
  <c r="MF183" i="10"/>
  <c r="ME183" i="10"/>
  <c r="MD183" i="10"/>
  <c r="MC183" i="10"/>
  <c r="MB183" i="10"/>
  <c r="MA183" i="10"/>
  <c r="LZ183" i="10"/>
  <c r="LY183" i="10"/>
  <c r="LX183" i="10"/>
  <c r="LW183" i="10"/>
  <c r="LV183" i="10"/>
  <c r="MG182" i="10"/>
  <c r="MF182" i="10"/>
  <c r="ME182" i="10"/>
  <c r="MD182" i="10"/>
  <c r="MC182" i="10"/>
  <c r="MB182" i="10"/>
  <c r="MA182" i="10"/>
  <c r="LZ182" i="10"/>
  <c r="LY182" i="10"/>
  <c r="LX182" i="10"/>
  <c r="LW182" i="10"/>
  <c r="LV182" i="10"/>
  <c r="MG181" i="10"/>
  <c r="MF181" i="10"/>
  <c r="ME181" i="10"/>
  <c r="MD181" i="10"/>
  <c r="MC181" i="10"/>
  <c r="MB181" i="10"/>
  <c r="MA181" i="10"/>
  <c r="LZ181" i="10"/>
  <c r="LY181" i="10"/>
  <c r="LX181" i="10"/>
  <c r="LW181" i="10"/>
  <c r="LV181" i="10"/>
  <c r="MG180" i="10"/>
  <c r="MF180" i="10"/>
  <c r="ME180" i="10"/>
  <c r="MD180" i="10"/>
  <c r="MC180" i="10"/>
  <c r="MB180" i="10"/>
  <c r="MA180" i="10"/>
  <c r="LZ180" i="10"/>
  <c r="LY180" i="10"/>
  <c r="LX180" i="10"/>
  <c r="LW180" i="10"/>
  <c r="LV180" i="10"/>
  <c r="MG179" i="10"/>
  <c r="MF179" i="10"/>
  <c r="ME179" i="10"/>
  <c r="MD179" i="10"/>
  <c r="MC179" i="10"/>
  <c r="MB179" i="10"/>
  <c r="MA179" i="10"/>
  <c r="LZ179" i="10"/>
  <c r="LY179" i="10"/>
  <c r="LX179" i="10"/>
  <c r="LW179" i="10"/>
  <c r="LV179" i="10"/>
  <c r="MG178" i="10"/>
  <c r="MF178" i="10"/>
  <c r="ME178" i="10"/>
  <c r="MD178" i="10"/>
  <c r="MC178" i="10"/>
  <c r="MB178" i="10"/>
  <c r="MA178" i="10"/>
  <c r="LZ178" i="10"/>
  <c r="LY178" i="10"/>
  <c r="LX178" i="10"/>
  <c r="LW178" i="10"/>
  <c r="LV178" i="10"/>
  <c r="MG177" i="10"/>
  <c r="MF177" i="10"/>
  <c r="ME177" i="10"/>
  <c r="MD177" i="10"/>
  <c r="MC177" i="10"/>
  <c r="MB177" i="10"/>
  <c r="MA177" i="10"/>
  <c r="LZ177" i="10"/>
  <c r="LY177" i="10"/>
  <c r="LX177" i="10"/>
  <c r="LW177" i="10"/>
  <c r="LV177" i="10"/>
  <c r="MG176" i="10"/>
  <c r="MF176" i="10"/>
  <c r="ME176" i="10"/>
  <c r="MD176" i="10"/>
  <c r="MC176" i="10"/>
  <c r="MB176" i="10"/>
  <c r="MA176" i="10"/>
  <c r="LZ176" i="10"/>
  <c r="LY176" i="10"/>
  <c r="LX176" i="10"/>
  <c r="LW176" i="10"/>
  <c r="LV176" i="10"/>
  <c r="MG175" i="10"/>
  <c r="MF175" i="10"/>
  <c r="ME175" i="10"/>
  <c r="MD175" i="10"/>
  <c r="MC175" i="10"/>
  <c r="MB175" i="10"/>
  <c r="MA175" i="10"/>
  <c r="LZ175" i="10"/>
  <c r="LY175" i="10"/>
  <c r="LX175" i="10"/>
  <c r="LW175" i="10"/>
  <c r="LV175" i="10"/>
  <c r="MG174" i="10"/>
  <c r="MF174" i="10"/>
  <c r="ME174" i="10"/>
  <c r="MD174" i="10"/>
  <c r="MC174" i="10"/>
  <c r="MB174" i="10"/>
  <c r="MA174" i="10"/>
  <c r="LZ174" i="10"/>
  <c r="LY174" i="10"/>
  <c r="LX174" i="10"/>
  <c r="LW174" i="10"/>
  <c r="LV174" i="10"/>
  <c r="MG173" i="10"/>
  <c r="MF173" i="10"/>
  <c r="ME173" i="10"/>
  <c r="MD173" i="10"/>
  <c r="MC173" i="10"/>
  <c r="MB173" i="10"/>
  <c r="MA173" i="10"/>
  <c r="LZ173" i="10"/>
  <c r="LY173" i="10"/>
  <c r="LX173" i="10"/>
  <c r="LW173" i="10"/>
  <c r="LV173" i="10"/>
  <c r="MG172" i="10"/>
  <c r="MF172" i="10"/>
  <c r="ME172" i="10"/>
  <c r="MD172" i="10"/>
  <c r="MC172" i="10"/>
  <c r="MB172" i="10"/>
  <c r="MA172" i="10"/>
  <c r="LZ172" i="10"/>
  <c r="LY172" i="10"/>
  <c r="LX172" i="10"/>
  <c r="LW172" i="10"/>
  <c r="LV172" i="10"/>
  <c r="MG171" i="10"/>
  <c r="MF171" i="10"/>
  <c r="ME171" i="10"/>
  <c r="MD171" i="10"/>
  <c r="MC171" i="10"/>
  <c r="MB171" i="10"/>
  <c r="MA171" i="10"/>
  <c r="LZ171" i="10"/>
  <c r="LY171" i="10"/>
  <c r="LX171" i="10"/>
  <c r="LW171" i="10"/>
  <c r="LV171" i="10"/>
  <c r="MG170" i="10"/>
  <c r="MF170" i="10"/>
  <c r="ME170" i="10"/>
  <c r="MD170" i="10"/>
  <c r="MC170" i="10"/>
  <c r="MB170" i="10"/>
  <c r="MA170" i="10"/>
  <c r="LZ170" i="10"/>
  <c r="LY170" i="10"/>
  <c r="LX170" i="10"/>
  <c r="LW170" i="10"/>
  <c r="LV170" i="10"/>
  <c r="MG169" i="10"/>
  <c r="MF169" i="10"/>
  <c r="ME169" i="10"/>
  <c r="MD169" i="10"/>
  <c r="MC169" i="10"/>
  <c r="MB169" i="10"/>
  <c r="MA169" i="10"/>
  <c r="LZ169" i="10"/>
  <c r="LY169" i="10"/>
  <c r="LX169" i="10"/>
  <c r="LW169" i="10"/>
  <c r="LV169" i="10"/>
  <c r="MG168" i="10"/>
  <c r="MF168" i="10"/>
  <c r="ME168" i="10"/>
  <c r="MD168" i="10"/>
  <c r="MC168" i="10"/>
  <c r="MB168" i="10"/>
  <c r="MA168" i="10"/>
  <c r="LZ168" i="10"/>
  <c r="LY168" i="10"/>
  <c r="LX168" i="10"/>
  <c r="LW168" i="10"/>
  <c r="LV168" i="10"/>
  <c r="MG167" i="10"/>
  <c r="MF167" i="10"/>
  <c r="ME167" i="10"/>
  <c r="MD167" i="10"/>
  <c r="MC167" i="10"/>
  <c r="MB167" i="10"/>
  <c r="MA167" i="10"/>
  <c r="LZ167" i="10"/>
  <c r="LY167" i="10"/>
  <c r="LX167" i="10"/>
  <c r="LW167" i="10"/>
  <c r="LV167" i="10"/>
  <c r="MG166" i="10"/>
  <c r="MF166" i="10"/>
  <c r="ME166" i="10"/>
  <c r="MD166" i="10"/>
  <c r="MC166" i="10"/>
  <c r="MB166" i="10"/>
  <c r="MA166" i="10"/>
  <c r="LZ166" i="10"/>
  <c r="LY166" i="10"/>
  <c r="LX166" i="10"/>
  <c r="LW166" i="10"/>
  <c r="LV166" i="10"/>
  <c r="MG165" i="10"/>
  <c r="MF165" i="10"/>
  <c r="ME165" i="10"/>
  <c r="MD165" i="10"/>
  <c r="MC165" i="10"/>
  <c r="MB165" i="10"/>
  <c r="MA165" i="10"/>
  <c r="LZ165" i="10"/>
  <c r="LY165" i="10"/>
  <c r="LX165" i="10"/>
  <c r="LW165" i="10"/>
  <c r="LV165" i="10"/>
  <c r="MG164" i="10"/>
  <c r="MF164" i="10"/>
  <c r="ME164" i="10"/>
  <c r="MD164" i="10"/>
  <c r="MC164" i="10"/>
  <c r="MB164" i="10"/>
  <c r="MA164" i="10"/>
  <c r="LZ164" i="10"/>
  <c r="LY164" i="10"/>
  <c r="LX164" i="10"/>
  <c r="LW164" i="10"/>
  <c r="LV164" i="10"/>
  <c r="MG163" i="10"/>
  <c r="MF163" i="10"/>
  <c r="ME163" i="10"/>
  <c r="MD163" i="10"/>
  <c r="MC163" i="10"/>
  <c r="MB163" i="10"/>
  <c r="MA163" i="10"/>
  <c r="LZ163" i="10"/>
  <c r="LY163" i="10"/>
  <c r="LX163" i="10"/>
  <c r="LW163" i="10"/>
  <c r="LV163" i="10"/>
  <c r="MG162" i="10"/>
  <c r="MF162" i="10"/>
  <c r="ME162" i="10"/>
  <c r="MD162" i="10"/>
  <c r="MC162" i="10"/>
  <c r="MB162" i="10"/>
  <c r="MA162" i="10"/>
  <c r="LZ162" i="10"/>
  <c r="LY162" i="10"/>
  <c r="LX162" i="10"/>
  <c r="LW162" i="10"/>
  <c r="LV162" i="10"/>
  <c r="MG161" i="10"/>
  <c r="MF161" i="10"/>
  <c r="ME161" i="10"/>
  <c r="MD161" i="10"/>
  <c r="MC161" i="10"/>
  <c r="MB161" i="10"/>
  <c r="MA161" i="10"/>
  <c r="LZ161" i="10"/>
  <c r="LY161" i="10"/>
  <c r="LX161" i="10"/>
  <c r="LW161" i="10"/>
  <c r="LV161" i="10"/>
  <c r="MG160" i="10"/>
  <c r="MF160" i="10"/>
  <c r="ME160" i="10"/>
  <c r="MD160" i="10"/>
  <c r="MC160" i="10"/>
  <c r="MB160" i="10"/>
  <c r="MA160" i="10"/>
  <c r="LZ160" i="10"/>
  <c r="LY160" i="10"/>
  <c r="LX160" i="10"/>
  <c r="LW160" i="10"/>
  <c r="LV160" i="10"/>
  <c r="MG159" i="10"/>
  <c r="MF159" i="10"/>
  <c r="ME159" i="10"/>
  <c r="MD159" i="10"/>
  <c r="MC159" i="10"/>
  <c r="MB159" i="10"/>
  <c r="MA159" i="10"/>
  <c r="LZ159" i="10"/>
  <c r="LY159" i="10"/>
  <c r="LX159" i="10"/>
  <c r="LW159" i="10"/>
  <c r="LV159" i="10"/>
  <c r="MG158" i="10"/>
  <c r="MF158" i="10"/>
  <c r="ME158" i="10"/>
  <c r="MD158" i="10"/>
  <c r="MC158" i="10"/>
  <c r="MB158" i="10"/>
  <c r="MA158" i="10"/>
  <c r="LZ158" i="10"/>
  <c r="LY158" i="10"/>
  <c r="LX158" i="10"/>
  <c r="LW158" i="10"/>
  <c r="LV158" i="10"/>
  <c r="MG157" i="10"/>
  <c r="MF157" i="10"/>
  <c r="ME157" i="10"/>
  <c r="MD157" i="10"/>
  <c r="MC157" i="10"/>
  <c r="MB157" i="10"/>
  <c r="MA157" i="10"/>
  <c r="LZ157" i="10"/>
  <c r="LY157" i="10"/>
  <c r="LX157" i="10"/>
  <c r="LW157" i="10"/>
  <c r="LV157" i="10"/>
  <c r="MG156" i="10"/>
  <c r="MF156" i="10"/>
  <c r="ME156" i="10"/>
  <c r="MD156" i="10"/>
  <c r="MC156" i="10"/>
  <c r="MB156" i="10"/>
  <c r="MA156" i="10"/>
  <c r="LZ156" i="10"/>
  <c r="LY156" i="10"/>
  <c r="LX156" i="10"/>
  <c r="LW156" i="10"/>
  <c r="LV156" i="10"/>
  <c r="MG155" i="10"/>
  <c r="MF155" i="10"/>
  <c r="ME155" i="10"/>
  <c r="MD155" i="10"/>
  <c r="MC155" i="10"/>
  <c r="MB155" i="10"/>
  <c r="MA155" i="10"/>
  <c r="LZ155" i="10"/>
  <c r="LY155" i="10"/>
  <c r="LX155" i="10"/>
  <c r="LW155" i="10"/>
  <c r="LV155" i="10"/>
  <c r="MG154" i="10"/>
  <c r="MF154" i="10"/>
  <c r="ME154" i="10"/>
  <c r="MD154" i="10"/>
  <c r="MC154" i="10"/>
  <c r="MB154" i="10"/>
  <c r="MA154" i="10"/>
  <c r="LZ154" i="10"/>
  <c r="LY154" i="10"/>
  <c r="LX154" i="10"/>
  <c r="LW154" i="10"/>
  <c r="LV154" i="10"/>
  <c r="MG153" i="10"/>
  <c r="MF153" i="10"/>
  <c r="ME153" i="10"/>
  <c r="MD153" i="10"/>
  <c r="MC153" i="10"/>
  <c r="MB153" i="10"/>
  <c r="MA153" i="10"/>
  <c r="LZ153" i="10"/>
  <c r="LY153" i="10"/>
  <c r="LX153" i="10"/>
  <c r="LW153" i="10"/>
  <c r="LV153" i="10"/>
  <c r="MG152" i="10"/>
  <c r="MF152" i="10"/>
  <c r="ME152" i="10"/>
  <c r="MD152" i="10"/>
  <c r="MC152" i="10"/>
  <c r="MB152" i="10"/>
  <c r="MA152" i="10"/>
  <c r="LZ152" i="10"/>
  <c r="LY152" i="10"/>
  <c r="LX152" i="10"/>
  <c r="LW152" i="10"/>
  <c r="LV152" i="10"/>
  <c r="MG151" i="10"/>
  <c r="MF151" i="10"/>
  <c r="ME151" i="10"/>
  <c r="MD151" i="10"/>
  <c r="MC151" i="10"/>
  <c r="MB151" i="10"/>
  <c r="MA151" i="10"/>
  <c r="LZ151" i="10"/>
  <c r="LY151" i="10"/>
  <c r="LX151" i="10"/>
  <c r="LW151" i="10"/>
  <c r="LV151" i="10"/>
  <c r="MG150" i="10"/>
  <c r="MF150" i="10"/>
  <c r="ME150" i="10"/>
  <c r="MD150" i="10"/>
  <c r="MC150" i="10"/>
  <c r="MB150" i="10"/>
  <c r="MA150" i="10"/>
  <c r="LZ150" i="10"/>
  <c r="LY150" i="10"/>
  <c r="LX150" i="10"/>
  <c r="LW150" i="10"/>
  <c r="LV150" i="10"/>
  <c r="MG149" i="10"/>
  <c r="MF149" i="10"/>
  <c r="ME149" i="10"/>
  <c r="MD149" i="10"/>
  <c r="MC149" i="10"/>
  <c r="MB149" i="10"/>
  <c r="MA149" i="10"/>
  <c r="LZ149" i="10"/>
  <c r="LY149" i="10"/>
  <c r="LX149" i="10"/>
  <c r="LW149" i="10"/>
  <c r="LV149" i="10"/>
  <c r="MG148" i="10"/>
  <c r="MF148" i="10"/>
  <c r="ME148" i="10"/>
  <c r="MD148" i="10"/>
  <c r="MC148" i="10"/>
  <c r="MB148" i="10"/>
  <c r="MA148" i="10"/>
  <c r="LZ148" i="10"/>
  <c r="LY148" i="10"/>
  <c r="LX148" i="10"/>
  <c r="LW148" i="10"/>
  <c r="LV148" i="10"/>
  <c r="MG147" i="10"/>
  <c r="MF147" i="10"/>
  <c r="ME147" i="10"/>
  <c r="MD147" i="10"/>
  <c r="MC147" i="10"/>
  <c r="MB147" i="10"/>
  <c r="MA147" i="10"/>
  <c r="LZ147" i="10"/>
  <c r="LY147" i="10"/>
  <c r="LX147" i="10"/>
  <c r="LW147" i="10"/>
  <c r="LV147" i="10"/>
  <c r="MG146" i="10"/>
  <c r="MF146" i="10"/>
  <c r="ME146" i="10"/>
  <c r="MD146" i="10"/>
  <c r="MC146" i="10"/>
  <c r="MB146" i="10"/>
  <c r="MA146" i="10"/>
  <c r="LZ146" i="10"/>
  <c r="LY146" i="10"/>
  <c r="LX146" i="10"/>
  <c r="LW146" i="10"/>
  <c r="LV146" i="10"/>
  <c r="MG145" i="10"/>
  <c r="MF145" i="10"/>
  <c r="ME145" i="10"/>
  <c r="MD145" i="10"/>
  <c r="MC145" i="10"/>
  <c r="MB145" i="10"/>
  <c r="MA145" i="10"/>
  <c r="LZ145" i="10"/>
  <c r="LY145" i="10"/>
  <c r="LX145" i="10"/>
  <c r="LW145" i="10"/>
  <c r="LV145" i="10"/>
  <c r="MG144" i="10"/>
  <c r="MF144" i="10"/>
  <c r="ME144" i="10"/>
  <c r="MD144" i="10"/>
  <c r="MC144" i="10"/>
  <c r="MB144" i="10"/>
  <c r="MA144" i="10"/>
  <c r="LZ144" i="10"/>
  <c r="LY144" i="10"/>
  <c r="LX144" i="10"/>
  <c r="LW144" i="10"/>
  <c r="LV144" i="10"/>
  <c r="MG143" i="10"/>
  <c r="MF143" i="10"/>
  <c r="ME143" i="10"/>
  <c r="MD143" i="10"/>
  <c r="MC143" i="10"/>
  <c r="MB143" i="10"/>
  <c r="MA143" i="10"/>
  <c r="LZ143" i="10"/>
  <c r="LY143" i="10"/>
  <c r="LX143" i="10"/>
  <c r="LW143" i="10"/>
  <c r="LV143" i="10"/>
  <c r="MG142" i="10"/>
  <c r="MF142" i="10"/>
  <c r="ME142" i="10"/>
  <c r="MD142" i="10"/>
  <c r="MC142" i="10"/>
  <c r="MB142" i="10"/>
  <c r="MA142" i="10"/>
  <c r="LZ142" i="10"/>
  <c r="LY142" i="10"/>
  <c r="LX142" i="10"/>
  <c r="LW142" i="10"/>
  <c r="LV142" i="10"/>
  <c r="MG141" i="10"/>
  <c r="MF141" i="10"/>
  <c r="ME141" i="10"/>
  <c r="MD141" i="10"/>
  <c r="MC141" i="10"/>
  <c r="MB141" i="10"/>
  <c r="MA141" i="10"/>
  <c r="LZ141" i="10"/>
  <c r="LY141" i="10"/>
  <c r="LX141" i="10"/>
  <c r="LW141" i="10"/>
  <c r="LV141" i="10"/>
  <c r="MG140" i="10"/>
  <c r="MF140" i="10"/>
  <c r="ME140" i="10"/>
  <c r="MD140" i="10"/>
  <c r="MC140" i="10"/>
  <c r="MB140" i="10"/>
  <c r="MA140" i="10"/>
  <c r="LZ140" i="10"/>
  <c r="LY140" i="10"/>
  <c r="LX140" i="10"/>
  <c r="LW140" i="10"/>
  <c r="LV140" i="10"/>
  <c r="MG139" i="10"/>
  <c r="MF139" i="10"/>
  <c r="ME139" i="10"/>
  <c r="MD139" i="10"/>
  <c r="MC139" i="10"/>
  <c r="MB139" i="10"/>
  <c r="MA139" i="10"/>
  <c r="LZ139" i="10"/>
  <c r="LY139" i="10"/>
  <c r="LX139" i="10"/>
  <c r="LW139" i="10"/>
  <c r="LV139" i="10"/>
  <c r="MG138" i="10"/>
  <c r="MF138" i="10"/>
  <c r="ME138" i="10"/>
  <c r="MD138" i="10"/>
  <c r="MC138" i="10"/>
  <c r="MB138" i="10"/>
  <c r="MA138" i="10"/>
  <c r="LZ138" i="10"/>
  <c r="LY138" i="10"/>
  <c r="LX138" i="10"/>
  <c r="LW138" i="10"/>
  <c r="LV138" i="10"/>
  <c r="MG137" i="10"/>
  <c r="MF137" i="10"/>
  <c r="ME137" i="10"/>
  <c r="MD137" i="10"/>
  <c r="MC137" i="10"/>
  <c r="MB137" i="10"/>
  <c r="MA137" i="10"/>
  <c r="LZ137" i="10"/>
  <c r="LY137" i="10"/>
  <c r="LX137" i="10"/>
  <c r="LW137" i="10"/>
  <c r="LV137" i="10"/>
  <c r="MG136" i="10"/>
  <c r="MF136" i="10"/>
  <c r="ME136" i="10"/>
  <c r="MD136" i="10"/>
  <c r="MC136" i="10"/>
  <c r="MB136" i="10"/>
  <c r="MA136" i="10"/>
  <c r="LZ136" i="10"/>
  <c r="LY136" i="10"/>
  <c r="LX136" i="10"/>
  <c r="LW136" i="10"/>
  <c r="LV136" i="10"/>
  <c r="MG135" i="10"/>
  <c r="MF135" i="10"/>
  <c r="ME135" i="10"/>
  <c r="MD135" i="10"/>
  <c r="MC135" i="10"/>
  <c r="MB135" i="10"/>
  <c r="MA135" i="10"/>
  <c r="LZ135" i="10"/>
  <c r="LY135" i="10"/>
  <c r="LX135" i="10"/>
  <c r="LW135" i="10"/>
  <c r="LV135" i="10"/>
  <c r="MG134" i="10"/>
  <c r="MF134" i="10"/>
  <c r="ME134" i="10"/>
  <c r="MD134" i="10"/>
  <c r="MC134" i="10"/>
  <c r="MB134" i="10"/>
  <c r="MA134" i="10"/>
  <c r="LZ134" i="10"/>
  <c r="LY134" i="10"/>
  <c r="LX134" i="10"/>
  <c r="LW134" i="10"/>
  <c r="LV134" i="10"/>
  <c r="MG133" i="10"/>
  <c r="MF133" i="10"/>
  <c r="ME133" i="10"/>
  <c r="MD133" i="10"/>
  <c r="MC133" i="10"/>
  <c r="MB133" i="10"/>
  <c r="MA133" i="10"/>
  <c r="LZ133" i="10"/>
  <c r="LY133" i="10"/>
  <c r="LX133" i="10"/>
  <c r="LW133" i="10"/>
  <c r="LV133" i="10"/>
  <c r="MG132" i="10"/>
  <c r="MF132" i="10"/>
  <c r="ME132" i="10"/>
  <c r="MD132" i="10"/>
  <c r="MC132" i="10"/>
  <c r="MB132" i="10"/>
  <c r="MA132" i="10"/>
  <c r="LZ132" i="10"/>
  <c r="LY132" i="10"/>
  <c r="LX132" i="10"/>
  <c r="LW132" i="10"/>
  <c r="LV132" i="10"/>
  <c r="MG131" i="10"/>
  <c r="MF131" i="10"/>
  <c r="ME131" i="10"/>
  <c r="MD131" i="10"/>
  <c r="MC131" i="10"/>
  <c r="MB131" i="10"/>
  <c r="MA131" i="10"/>
  <c r="LZ131" i="10"/>
  <c r="LY131" i="10"/>
  <c r="LX131" i="10"/>
  <c r="LW131" i="10"/>
  <c r="LV131" i="10"/>
  <c r="MG130" i="10"/>
  <c r="MF130" i="10"/>
  <c r="ME130" i="10"/>
  <c r="MD130" i="10"/>
  <c r="MC130" i="10"/>
  <c r="MB130" i="10"/>
  <c r="MA130" i="10"/>
  <c r="LZ130" i="10"/>
  <c r="LY130" i="10"/>
  <c r="LX130" i="10"/>
  <c r="LW130" i="10"/>
  <c r="LV130" i="10"/>
  <c r="MG129" i="10"/>
  <c r="MF129" i="10"/>
  <c r="ME129" i="10"/>
  <c r="MD129" i="10"/>
  <c r="MC129" i="10"/>
  <c r="MB129" i="10"/>
  <c r="MA129" i="10"/>
  <c r="LZ129" i="10"/>
  <c r="LY129" i="10"/>
  <c r="LX129" i="10"/>
  <c r="LW129" i="10"/>
  <c r="LV129" i="10"/>
  <c r="MG128" i="10"/>
  <c r="MF128" i="10"/>
  <c r="ME128" i="10"/>
  <c r="MD128" i="10"/>
  <c r="MC128" i="10"/>
  <c r="MB128" i="10"/>
  <c r="MA128" i="10"/>
  <c r="LZ128" i="10"/>
  <c r="LY128" i="10"/>
  <c r="LX128" i="10"/>
  <c r="LW128" i="10"/>
  <c r="LV128" i="10"/>
  <c r="MG127" i="10"/>
  <c r="MF127" i="10"/>
  <c r="ME127" i="10"/>
  <c r="MD127" i="10"/>
  <c r="MC127" i="10"/>
  <c r="MB127" i="10"/>
  <c r="MA127" i="10"/>
  <c r="LZ127" i="10"/>
  <c r="LY127" i="10"/>
  <c r="LX127" i="10"/>
  <c r="LW127" i="10"/>
  <c r="LV127" i="10"/>
  <c r="MG126" i="10"/>
  <c r="MF126" i="10"/>
  <c r="ME126" i="10"/>
  <c r="MD126" i="10"/>
  <c r="MC126" i="10"/>
  <c r="MB126" i="10"/>
  <c r="MA126" i="10"/>
  <c r="LZ126" i="10"/>
  <c r="LY126" i="10"/>
  <c r="LX126" i="10"/>
  <c r="LW126" i="10"/>
  <c r="LV126" i="10"/>
  <c r="MG125" i="10"/>
  <c r="MF125" i="10"/>
  <c r="ME125" i="10"/>
  <c r="MD125" i="10"/>
  <c r="MC125" i="10"/>
  <c r="MB125" i="10"/>
  <c r="MA125" i="10"/>
  <c r="LZ125" i="10"/>
  <c r="LY125" i="10"/>
  <c r="LX125" i="10"/>
  <c r="LW125" i="10"/>
  <c r="LV125" i="10"/>
  <c r="MG124" i="10"/>
  <c r="MF124" i="10"/>
  <c r="ME124" i="10"/>
  <c r="MD124" i="10"/>
  <c r="MC124" i="10"/>
  <c r="MB124" i="10"/>
  <c r="MA124" i="10"/>
  <c r="LZ124" i="10"/>
  <c r="LY124" i="10"/>
  <c r="LX124" i="10"/>
  <c r="LW124" i="10"/>
  <c r="LV124" i="10"/>
  <c r="MG123" i="10"/>
  <c r="MF123" i="10"/>
  <c r="ME123" i="10"/>
  <c r="MD123" i="10"/>
  <c r="MC123" i="10"/>
  <c r="MB123" i="10"/>
  <c r="MA123" i="10"/>
  <c r="LZ123" i="10"/>
  <c r="LY123" i="10"/>
  <c r="LX123" i="10"/>
  <c r="LW123" i="10"/>
  <c r="LV123" i="10"/>
  <c r="MG122" i="10"/>
  <c r="MF122" i="10"/>
  <c r="ME122" i="10"/>
  <c r="MD122" i="10"/>
  <c r="MC122" i="10"/>
  <c r="MB122" i="10"/>
  <c r="MA122" i="10"/>
  <c r="LZ122" i="10"/>
  <c r="LY122" i="10"/>
  <c r="LX122" i="10"/>
  <c r="LW122" i="10"/>
  <c r="LV122" i="10"/>
  <c r="MG121" i="10"/>
  <c r="MF121" i="10"/>
  <c r="ME121" i="10"/>
  <c r="MD121" i="10"/>
  <c r="MC121" i="10"/>
  <c r="MB121" i="10"/>
  <c r="MA121" i="10"/>
  <c r="LZ121" i="10"/>
  <c r="LY121" i="10"/>
  <c r="LX121" i="10"/>
  <c r="LW121" i="10"/>
  <c r="LV121" i="10"/>
  <c r="MG120" i="10"/>
  <c r="MF120" i="10"/>
  <c r="ME120" i="10"/>
  <c r="MD120" i="10"/>
  <c r="MC120" i="10"/>
  <c r="MB120" i="10"/>
  <c r="MA120" i="10"/>
  <c r="LZ120" i="10"/>
  <c r="LY120" i="10"/>
  <c r="LX120" i="10"/>
  <c r="LW120" i="10"/>
  <c r="LV120" i="10"/>
  <c r="MG119" i="10"/>
  <c r="MF119" i="10"/>
  <c r="ME119" i="10"/>
  <c r="MD119" i="10"/>
  <c r="MC119" i="10"/>
  <c r="MB119" i="10"/>
  <c r="MA119" i="10"/>
  <c r="LZ119" i="10"/>
  <c r="LY119" i="10"/>
  <c r="LX119" i="10"/>
  <c r="LW119" i="10"/>
  <c r="LV119" i="10"/>
  <c r="MG118" i="10"/>
  <c r="MF118" i="10"/>
  <c r="ME118" i="10"/>
  <c r="MD118" i="10"/>
  <c r="MC118" i="10"/>
  <c r="MB118" i="10"/>
  <c r="MA118" i="10"/>
  <c r="LZ118" i="10"/>
  <c r="LY118" i="10"/>
  <c r="LX118" i="10"/>
  <c r="LW118" i="10"/>
  <c r="LV118" i="10"/>
  <c r="MG117" i="10"/>
  <c r="MF117" i="10"/>
  <c r="ME117" i="10"/>
  <c r="MD117" i="10"/>
  <c r="MC117" i="10"/>
  <c r="MB117" i="10"/>
  <c r="MA117" i="10"/>
  <c r="LZ117" i="10"/>
  <c r="LY117" i="10"/>
  <c r="LX117" i="10"/>
  <c r="LW117" i="10"/>
  <c r="LV117" i="10"/>
  <c r="MG116" i="10"/>
  <c r="MF116" i="10"/>
  <c r="ME116" i="10"/>
  <c r="MD116" i="10"/>
  <c r="MC116" i="10"/>
  <c r="MB116" i="10"/>
  <c r="MA116" i="10"/>
  <c r="LZ116" i="10"/>
  <c r="LY116" i="10"/>
  <c r="LX116" i="10"/>
  <c r="LW116" i="10"/>
  <c r="LV116" i="10"/>
  <c r="MG115" i="10"/>
  <c r="MF115" i="10"/>
  <c r="ME115" i="10"/>
  <c r="MD115" i="10"/>
  <c r="MC115" i="10"/>
  <c r="MB115" i="10"/>
  <c r="MA115" i="10"/>
  <c r="LZ115" i="10"/>
  <c r="LY115" i="10"/>
  <c r="LX115" i="10"/>
  <c r="LW115" i="10"/>
  <c r="LV115" i="10"/>
  <c r="MG114" i="10"/>
  <c r="MF114" i="10"/>
  <c r="ME114" i="10"/>
  <c r="MD114" i="10"/>
  <c r="MC114" i="10"/>
  <c r="MB114" i="10"/>
  <c r="MA114" i="10"/>
  <c r="LZ114" i="10"/>
  <c r="LY114" i="10"/>
  <c r="LX114" i="10"/>
  <c r="LW114" i="10"/>
  <c r="LV114" i="10"/>
  <c r="MG113" i="10"/>
  <c r="MF113" i="10"/>
  <c r="ME113" i="10"/>
  <c r="MD113" i="10"/>
  <c r="MC113" i="10"/>
  <c r="MB113" i="10"/>
  <c r="MA113" i="10"/>
  <c r="LZ113" i="10"/>
  <c r="LY113" i="10"/>
  <c r="LX113" i="10"/>
  <c r="LW113" i="10"/>
  <c r="LV113" i="10"/>
  <c r="MG112" i="10"/>
  <c r="MF112" i="10"/>
  <c r="ME112" i="10"/>
  <c r="MD112" i="10"/>
  <c r="MC112" i="10"/>
  <c r="MB112" i="10"/>
  <c r="MA112" i="10"/>
  <c r="LZ112" i="10"/>
  <c r="LY112" i="10"/>
  <c r="LX112" i="10"/>
  <c r="LW112" i="10"/>
  <c r="LV112" i="10"/>
  <c r="MG111" i="10"/>
  <c r="MF111" i="10"/>
  <c r="ME111" i="10"/>
  <c r="MD111" i="10"/>
  <c r="MC111" i="10"/>
  <c r="MB111" i="10"/>
  <c r="MA111" i="10"/>
  <c r="LZ111" i="10"/>
  <c r="LY111" i="10"/>
  <c r="LX111" i="10"/>
  <c r="LW111" i="10"/>
  <c r="LV111" i="10"/>
  <c r="MG110" i="10"/>
  <c r="MF110" i="10"/>
  <c r="ME110" i="10"/>
  <c r="MD110" i="10"/>
  <c r="MC110" i="10"/>
  <c r="MB110" i="10"/>
  <c r="MA110" i="10"/>
  <c r="LZ110" i="10"/>
  <c r="LY110" i="10"/>
  <c r="LX110" i="10"/>
  <c r="LW110" i="10"/>
  <c r="LV110" i="10"/>
  <c r="MG109" i="10"/>
  <c r="MF109" i="10"/>
  <c r="ME109" i="10"/>
  <c r="MD109" i="10"/>
  <c r="MC109" i="10"/>
  <c r="MB109" i="10"/>
  <c r="MA109" i="10"/>
  <c r="LZ109" i="10"/>
  <c r="LY109" i="10"/>
  <c r="LX109" i="10"/>
  <c r="LW109" i="10"/>
  <c r="LV109" i="10"/>
  <c r="MG108" i="10"/>
  <c r="MF108" i="10"/>
  <c r="ME108" i="10"/>
  <c r="MD108" i="10"/>
  <c r="MC108" i="10"/>
  <c r="MB108" i="10"/>
  <c r="MA108" i="10"/>
  <c r="LZ108" i="10"/>
  <c r="LY108" i="10"/>
  <c r="LX108" i="10"/>
  <c r="LW108" i="10"/>
  <c r="LV108" i="10"/>
  <c r="MG107" i="10"/>
  <c r="MF107" i="10"/>
  <c r="ME107" i="10"/>
  <c r="MD107" i="10"/>
  <c r="MC107" i="10"/>
  <c r="MB107" i="10"/>
  <c r="MA107" i="10"/>
  <c r="LZ107" i="10"/>
  <c r="LY107" i="10"/>
  <c r="LX107" i="10"/>
  <c r="LW107" i="10"/>
  <c r="LV107" i="10"/>
  <c r="MG106" i="10"/>
  <c r="MF106" i="10"/>
  <c r="ME106" i="10"/>
  <c r="MD106" i="10"/>
  <c r="MC106" i="10"/>
  <c r="MB106" i="10"/>
  <c r="MA106" i="10"/>
  <c r="LZ106" i="10"/>
  <c r="LY106" i="10"/>
  <c r="LX106" i="10"/>
  <c r="LW106" i="10"/>
  <c r="LV106" i="10"/>
  <c r="MG105" i="10"/>
  <c r="MF105" i="10"/>
  <c r="ME105" i="10"/>
  <c r="MD105" i="10"/>
  <c r="MC105" i="10"/>
  <c r="MB105" i="10"/>
  <c r="MA105" i="10"/>
  <c r="LZ105" i="10"/>
  <c r="LY105" i="10"/>
  <c r="LX105" i="10"/>
  <c r="LW105" i="10"/>
  <c r="LV105" i="10"/>
  <c r="MG104" i="10"/>
  <c r="MF104" i="10"/>
  <c r="ME104" i="10"/>
  <c r="MD104" i="10"/>
  <c r="MC104" i="10"/>
  <c r="MB104" i="10"/>
  <c r="MA104" i="10"/>
  <c r="LZ104" i="10"/>
  <c r="LY104" i="10"/>
  <c r="LX104" i="10"/>
  <c r="LW104" i="10"/>
  <c r="LV104" i="10"/>
  <c r="MG103" i="10"/>
  <c r="MF103" i="10"/>
  <c r="ME103" i="10"/>
  <c r="MD103" i="10"/>
  <c r="MC103" i="10"/>
  <c r="MB103" i="10"/>
  <c r="MA103" i="10"/>
  <c r="LZ103" i="10"/>
  <c r="LY103" i="10"/>
  <c r="LX103" i="10"/>
  <c r="LW103" i="10"/>
  <c r="LV103" i="10"/>
  <c r="MG102" i="10"/>
  <c r="MF102" i="10"/>
  <c r="ME102" i="10"/>
  <c r="MD102" i="10"/>
  <c r="MC102" i="10"/>
  <c r="MB102" i="10"/>
  <c r="MA102" i="10"/>
  <c r="LZ102" i="10"/>
  <c r="LY102" i="10"/>
  <c r="LX102" i="10"/>
  <c r="LW102" i="10"/>
  <c r="LV102" i="10"/>
  <c r="MG101" i="10"/>
  <c r="MF101" i="10"/>
  <c r="ME101" i="10"/>
  <c r="MD101" i="10"/>
  <c r="MC101" i="10"/>
  <c r="MB101" i="10"/>
  <c r="MA101" i="10"/>
  <c r="LZ101" i="10"/>
  <c r="LY101" i="10"/>
  <c r="LX101" i="10"/>
  <c r="LW101" i="10"/>
  <c r="LV101" i="10"/>
  <c r="MG100" i="10"/>
  <c r="MF100" i="10"/>
  <c r="ME100" i="10"/>
  <c r="MD100" i="10"/>
  <c r="MC100" i="10"/>
  <c r="MB100" i="10"/>
  <c r="MA100" i="10"/>
  <c r="LZ100" i="10"/>
  <c r="LY100" i="10"/>
  <c r="LX100" i="10"/>
  <c r="LW100" i="10"/>
  <c r="LV100" i="10"/>
  <c r="MG99" i="10"/>
  <c r="MF99" i="10"/>
  <c r="ME99" i="10"/>
  <c r="MD99" i="10"/>
  <c r="MC99" i="10"/>
  <c r="MB99" i="10"/>
  <c r="MA99" i="10"/>
  <c r="LZ99" i="10"/>
  <c r="LY99" i="10"/>
  <c r="LX99" i="10"/>
  <c r="LW99" i="10"/>
  <c r="LV99" i="10"/>
  <c r="MG98" i="10"/>
  <c r="MF98" i="10"/>
  <c r="ME98" i="10"/>
  <c r="MD98" i="10"/>
  <c r="MC98" i="10"/>
  <c r="MB98" i="10"/>
  <c r="MA98" i="10"/>
  <c r="LZ98" i="10"/>
  <c r="LY98" i="10"/>
  <c r="LX98" i="10"/>
  <c r="LW98" i="10"/>
  <c r="LV98" i="10"/>
  <c r="MG97" i="10"/>
  <c r="MF97" i="10"/>
  <c r="ME97" i="10"/>
  <c r="MD97" i="10"/>
  <c r="MC97" i="10"/>
  <c r="MB97" i="10"/>
  <c r="MA97" i="10"/>
  <c r="LZ97" i="10"/>
  <c r="LY97" i="10"/>
  <c r="LX97" i="10"/>
  <c r="LW97" i="10"/>
  <c r="LV97" i="10"/>
  <c r="MG96" i="10"/>
  <c r="MF96" i="10"/>
  <c r="ME96" i="10"/>
  <c r="MD96" i="10"/>
  <c r="MC96" i="10"/>
  <c r="MB96" i="10"/>
  <c r="MA96" i="10"/>
  <c r="LZ96" i="10"/>
  <c r="LY96" i="10"/>
  <c r="LX96" i="10"/>
  <c r="LW96" i="10"/>
  <c r="LV96" i="10"/>
  <c r="MG95" i="10"/>
  <c r="MF95" i="10"/>
  <c r="ME95" i="10"/>
  <c r="MD95" i="10"/>
  <c r="MC95" i="10"/>
  <c r="MB95" i="10"/>
  <c r="MA95" i="10"/>
  <c r="LZ95" i="10"/>
  <c r="LY95" i="10"/>
  <c r="LX95" i="10"/>
  <c r="LW95" i="10"/>
  <c r="LV95" i="10"/>
  <c r="MG94" i="10"/>
  <c r="MF94" i="10"/>
  <c r="ME94" i="10"/>
  <c r="MD94" i="10"/>
  <c r="MC94" i="10"/>
  <c r="MB94" i="10"/>
  <c r="MA94" i="10"/>
  <c r="LZ94" i="10"/>
  <c r="LY94" i="10"/>
  <c r="LX94" i="10"/>
  <c r="LW94" i="10"/>
  <c r="LV94" i="10"/>
  <c r="MG93" i="10"/>
  <c r="MF93" i="10"/>
  <c r="ME93" i="10"/>
  <c r="MD93" i="10"/>
  <c r="MC93" i="10"/>
  <c r="MB93" i="10"/>
  <c r="MA93" i="10"/>
  <c r="LZ93" i="10"/>
  <c r="LY93" i="10"/>
  <c r="LX93" i="10"/>
  <c r="LW93" i="10"/>
  <c r="LV93" i="10"/>
  <c r="MG92" i="10"/>
  <c r="MF92" i="10"/>
  <c r="ME92" i="10"/>
  <c r="MD92" i="10"/>
  <c r="MC92" i="10"/>
  <c r="MB92" i="10"/>
  <c r="MA92" i="10"/>
  <c r="LZ92" i="10"/>
  <c r="LY92" i="10"/>
  <c r="LX92" i="10"/>
  <c r="LW92" i="10"/>
  <c r="LV92" i="10"/>
  <c r="MG91" i="10"/>
  <c r="MF91" i="10"/>
  <c r="ME91" i="10"/>
  <c r="MD91" i="10"/>
  <c r="MC91" i="10"/>
  <c r="MB91" i="10"/>
  <c r="MA91" i="10"/>
  <c r="LZ91" i="10"/>
  <c r="LY91" i="10"/>
  <c r="LX91" i="10"/>
  <c r="LW91" i="10"/>
  <c r="LV91" i="10"/>
  <c r="MG90" i="10"/>
  <c r="MF90" i="10"/>
  <c r="ME90" i="10"/>
  <c r="MD90" i="10"/>
  <c r="MC90" i="10"/>
  <c r="MB90" i="10"/>
  <c r="MA90" i="10"/>
  <c r="LZ90" i="10"/>
  <c r="LY90" i="10"/>
  <c r="LX90" i="10"/>
  <c r="LW90" i="10"/>
  <c r="LV90" i="10"/>
  <c r="MG89" i="10"/>
  <c r="MF89" i="10"/>
  <c r="ME89" i="10"/>
  <c r="MD89" i="10"/>
  <c r="MC89" i="10"/>
  <c r="MB89" i="10"/>
  <c r="MA89" i="10"/>
  <c r="LZ89" i="10"/>
  <c r="LY89" i="10"/>
  <c r="LX89" i="10"/>
  <c r="LW89" i="10"/>
  <c r="LV89" i="10"/>
  <c r="MG88" i="10"/>
  <c r="MF88" i="10"/>
  <c r="ME88" i="10"/>
  <c r="MD88" i="10"/>
  <c r="MC88" i="10"/>
  <c r="MB88" i="10"/>
  <c r="MA88" i="10"/>
  <c r="LZ88" i="10"/>
  <c r="LY88" i="10"/>
  <c r="LX88" i="10"/>
  <c r="LW88" i="10"/>
  <c r="LV88" i="10"/>
  <c r="MG87" i="10"/>
  <c r="MF87" i="10"/>
  <c r="ME87" i="10"/>
  <c r="MD87" i="10"/>
  <c r="MC87" i="10"/>
  <c r="MB87" i="10"/>
  <c r="MA87" i="10"/>
  <c r="LZ87" i="10"/>
  <c r="LY87" i="10"/>
  <c r="LX87" i="10"/>
  <c r="LW87" i="10"/>
  <c r="LV87" i="10"/>
  <c r="MG86" i="10"/>
  <c r="MF86" i="10"/>
  <c r="ME86" i="10"/>
  <c r="MD86" i="10"/>
  <c r="MC86" i="10"/>
  <c r="MB86" i="10"/>
  <c r="MA86" i="10"/>
  <c r="LZ86" i="10"/>
  <c r="LY86" i="10"/>
  <c r="LX86" i="10"/>
  <c r="LW86" i="10"/>
  <c r="LV86" i="10"/>
  <c r="MG85" i="10"/>
  <c r="MF85" i="10"/>
  <c r="ME85" i="10"/>
  <c r="MD85" i="10"/>
  <c r="MC85" i="10"/>
  <c r="MB85" i="10"/>
  <c r="MA85" i="10"/>
  <c r="LZ85" i="10"/>
  <c r="LY85" i="10"/>
  <c r="LX85" i="10"/>
  <c r="LW85" i="10"/>
  <c r="LV85" i="10"/>
  <c r="MG84" i="10"/>
  <c r="MF84" i="10"/>
  <c r="ME84" i="10"/>
  <c r="MD84" i="10"/>
  <c r="MC84" i="10"/>
  <c r="MB84" i="10"/>
  <c r="MA84" i="10"/>
  <c r="LZ84" i="10"/>
  <c r="LY84" i="10"/>
  <c r="LX84" i="10"/>
  <c r="LW84" i="10"/>
  <c r="LV84" i="10"/>
  <c r="MG83" i="10"/>
  <c r="MF83" i="10"/>
  <c r="ME83" i="10"/>
  <c r="MD83" i="10"/>
  <c r="MC83" i="10"/>
  <c r="MB83" i="10"/>
  <c r="MA83" i="10"/>
  <c r="LZ83" i="10"/>
  <c r="LY83" i="10"/>
  <c r="LX83" i="10"/>
  <c r="LW83" i="10"/>
  <c r="LV83" i="10"/>
  <c r="MG82" i="10"/>
  <c r="MF82" i="10"/>
  <c r="ME82" i="10"/>
  <c r="MD82" i="10"/>
  <c r="MC82" i="10"/>
  <c r="MB82" i="10"/>
  <c r="MA82" i="10"/>
  <c r="LZ82" i="10"/>
  <c r="LY82" i="10"/>
  <c r="LX82" i="10"/>
  <c r="LW82" i="10"/>
  <c r="LV82" i="10"/>
  <c r="MG81" i="10"/>
  <c r="MF81" i="10"/>
  <c r="ME81" i="10"/>
  <c r="MD81" i="10"/>
  <c r="MC81" i="10"/>
  <c r="MB81" i="10"/>
  <c r="MA81" i="10"/>
  <c r="LZ81" i="10"/>
  <c r="LY81" i="10"/>
  <c r="LX81" i="10"/>
  <c r="LW81" i="10"/>
  <c r="LV81" i="10"/>
  <c r="MG80" i="10"/>
  <c r="MF80" i="10"/>
  <c r="ME80" i="10"/>
  <c r="MD80" i="10"/>
  <c r="MC80" i="10"/>
  <c r="MB80" i="10"/>
  <c r="MA80" i="10"/>
  <c r="LZ80" i="10"/>
  <c r="LY80" i="10"/>
  <c r="LX80" i="10"/>
  <c r="LW80" i="10"/>
  <c r="LV80" i="10"/>
  <c r="MG79" i="10"/>
  <c r="MF79" i="10"/>
  <c r="ME79" i="10"/>
  <c r="MD79" i="10"/>
  <c r="MC79" i="10"/>
  <c r="MB79" i="10"/>
  <c r="MA79" i="10"/>
  <c r="LZ79" i="10"/>
  <c r="LY79" i="10"/>
  <c r="LX79" i="10"/>
  <c r="LW79" i="10"/>
  <c r="LV79" i="10"/>
  <c r="MG78" i="10"/>
  <c r="MF78" i="10"/>
  <c r="ME78" i="10"/>
  <c r="MD78" i="10"/>
  <c r="MC78" i="10"/>
  <c r="MB78" i="10"/>
  <c r="MA78" i="10"/>
  <c r="LZ78" i="10"/>
  <c r="LY78" i="10"/>
  <c r="LX78" i="10"/>
  <c r="LW78" i="10"/>
  <c r="LV78" i="10"/>
  <c r="MG77" i="10"/>
  <c r="MF77" i="10"/>
  <c r="ME77" i="10"/>
  <c r="MD77" i="10"/>
  <c r="MC77" i="10"/>
  <c r="MB77" i="10"/>
  <c r="MA77" i="10"/>
  <c r="LZ77" i="10"/>
  <c r="LY77" i="10"/>
  <c r="LX77" i="10"/>
  <c r="LW77" i="10"/>
  <c r="LV77" i="10"/>
  <c r="MG76" i="10"/>
  <c r="MF76" i="10"/>
  <c r="ME76" i="10"/>
  <c r="MD76" i="10"/>
  <c r="MC76" i="10"/>
  <c r="MB76" i="10"/>
  <c r="MA76" i="10"/>
  <c r="LZ76" i="10"/>
  <c r="LY76" i="10"/>
  <c r="LX76" i="10"/>
  <c r="LW76" i="10"/>
  <c r="LV76" i="10"/>
  <c r="MG75" i="10"/>
  <c r="MF75" i="10"/>
  <c r="ME75" i="10"/>
  <c r="MD75" i="10"/>
  <c r="MC75" i="10"/>
  <c r="MB75" i="10"/>
  <c r="MA75" i="10"/>
  <c r="LZ75" i="10"/>
  <c r="LY75" i="10"/>
  <c r="LX75" i="10"/>
  <c r="LW75" i="10"/>
  <c r="LV75" i="10"/>
  <c r="MG74" i="10"/>
  <c r="MF74" i="10"/>
  <c r="ME74" i="10"/>
  <c r="MD74" i="10"/>
  <c r="MC74" i="10"/>
  <c r="MB74" i="10"/>
  <c r="MA74" i="10"/>
  <c r="LZ74" i="10"/>
  <c r="LY74" i="10"/>
  <c r="LX74" i="10"/>
  <c r="LW74" i="10"/>
  <c r="LV74" i="10"/>
  <c r="MG73" i="10"/>
  <c r="MF73" i="10"/>
  <c r="ME73" i="10"/>
  <c r="MD73" i="10"/>
  <c r="MC73" i="10"/>
  <c r="MB73" i="10"/>
  <c r="MA73" i="10"/>
  <c r="LZ73" i="10"/>
  <c r="LY73" i="10"/>
  <c r="LX73" i="10"/>
  <c r="LW73" i="10"/>
  <c r="LV73" i="10"/>
  <c r="MG72" i="10"/>
  <c r="MF72" i="10"/>
  <c r="ME72" i="10"/>
  <c r="MD72" i="10"/>
  <c r="MC72" i="10"/>
  <c r="MB72" i="10"/>
  <c r="MA72" i="10"/>
  <c r="LZ72" i="10"/>
  <c r="LY72" i="10"/>
  <c r="LX72" i="10"/>
  <c r="LW72" i="10"/>
  <c r="LV72" i="10"/>
  <c r="MG71" i="10"/>
  <c r="MF71" i="10"/>
  <c r="ME71" i="10"/>
  <c r="MD71" i="10"/>
  <c r="MC71" i="10"/>
  <c r="MB71" i="10"/>
  <c r="MA71" i="10"/>
  <c r="LZ71" i="10"/>
  <c r="LY71" i="10"/>
  <c r="LX71" i="10"/>
  <c r="LW71" i="10"/>
  <c r="LV71" i="10"/>
  <c r="MG70" i="10"/>
  <c r="MF70" i="10"/>
  <c r="ME70" i="10"/>
  <c r="MD70" i="10"/>
  <c r="MC70" i="10"/>
  <c r="MB70" i="10"/>
  <c r="MA70" i="10"/>
  <c r="LZ70" i="10"/>
  <c r="LY70" i="10"/>
  <c r="LX70" i="10"/>
  <c r="LW70" i="10"/>
  <c r="LV70" i="10"/>
  <c r="MG69" i="10"/>
  <c r="MF69" i="10"/>
  <c r="ME69" i="10"/>
  <c r="MD69" i="10"/>
  <c r="MC69" i="10"/>
  <c r="MB69" i="10"/>
  <c r="MA69" i="10"/>
  <c r="LZ69" i="10"/>
  <c r="LY69" i="10"/>
  <c r="LX69" i="10"/>
  <c r="LW69" i="10"/>
  <c r="LV69" i="10"/>
  <c r="MG68" i="10"/>
  <c r="MF68" i="10"/>
  <c r="ME68" i="10"/>
  <c r="MD68" i="10"/>
  <c r="MC68" i="10"/>
  <c r="MB68" i="10"/>
  <c r="MA68" i="10"/>
  <c r="LZ68" i="10"/>
  <c r="LY68" i="10"/>
  <c r="LX68" i="10"/>
  <c r="LW68" i="10"/>
  <c r="LV68" i="10"/>
  <c r="MG67" i="10"/>
  <c r="MF67" i="10"/>
  <c r="ME67" i="10"/>
  <c r="MD67" i="10"/>
  <c r="MC67" i="10"/>
  <c r="MB67" i="10"/>
  <c r="MA67" i="10"/>
  <c r="LZ67" i="10"/>
  <c r="LY67" i="10"/>
  <c r="LX67" i="10"/>
  <c r="LW67" i="10"/>
  <c r="LV67" i="10"/>
  <c r="MG66" i="10"/>
  <c r="MF66" i="10"/>
  <c r="ME66" i="10"/>
  <c r="MD66" i="10"/>
  <c r="MC66" i="10"/>
  <c r="MB66" i="10"/>
  <c r="MA66" i="10"/>
  <c r="LZ66" i="10"/>
  <c r="LY66" i="10"/>
  <c r="LX66" i="10"/>
  <c r="LW66" i="10"/>
  <c r="LV66" i="10"/>
  <c r="MG65" i="10"/>
  <c r="MF65" i="10"/>
  <c r="ME65" i="10"/>
  <c r="MD65" i="10"/>
  <c r="MC65" i="10"/>
  <c r="MB65" i="10"/>
  <c r="MA65" i="10"/>
  <c r="LZ65" i="10"/>
  <c r="LY65" i="10"/>
  <c r="LX65" i="10"/>
  <c r="LW65" i="10"/>
  <c r="LV65" i="10"/>
  <c r="MG64" i="10"/>
  <c r="MF64" i="10"/>
  <c r="ME64" i="10"/>
  <c r="MD64" i="10"/>
  <c r="MC64" i="10"/>
  <c r="MB64" i="10"/>
  <c r="MA64" i="10"/>
  <c r="LZ64" i="10"/>
  <c r="LY64" i="10"/>
  <c r="LX64" i="10"/>
  <c r="LW64" i="10"/>
  <c r="LV64" i="10"/>
  <c r="MG63" i="10"/>
  <c r="MF63" i="10"/>
  <c r="ME63" i="10"/>
  <c r="MD63" i="10"/>
  <c r="MC63" i="10"/>
  <c r="MB63" i="10"/>
  <c r="MA63" i="10"/>
  <c r="LZ63" i="10"/>
  <c r="LY63" i="10"/>
  <c r="LX63" i="10"/>
  <c r="LW63" i="10"/>
  <c r="LV63" i="10"/>
  <c r="MG62" i="10"/>
  <c r="MF62" i="10"/>
  <c r="ME62" i="10"/>
  <c r="MD62" i="10"/>
  <c r="MC62" i="10"/>
  <c r="MB62" i="10"/>
  <c r="MA62" i="10"/>
  <c r="LZ62" i="10"/>
  <c r="LY62" i="10"/>
  <c r="LX62" i="10"/>
  <c r="LW62" i="10"/>
  <c r="LV62" i="10"/>
  <c r="MG61" i="10"/>
  <c r="MF61" i="10"/>
  <c r="ME61" i="10"/>
  <c r="MD61" i="10"/>
  <c r="MC61" i="10"/>
  <c r="MB61" i="10"/>
  <c r="MA61" i="10"/>
  <c r="LZ61" i="10"/>
  <c r="LY61" i="10"/>
  <c r="LX61" i="10"/>
  <c r="LW61" i="10"/>
  <c r="LV61" i="10"/>
  <c r="MG60" i="10"/>
  <c r="MF60" i="10"/>
  <c r="ME60" i="10"/>
  <c r="MD60" i="10"/>
  <c r="MC60" i="10"/>
  <c r="MB60" i="10"/>
  <c r="MA60" i="10"/>
  <c r="LZ60" i="10"/>
  <c r="LY60" i="10"/>
  <c r="LX60" i="10"/>
  <c r="LW60" i="10"/>
  <c r="LV60" i="10"/>
  <c r="MG59" i="10"/>
  <c r="MF59" i="10"/>
  <c r="ME59" i="10"/>
  <c r="MD59" i="10"/>
  <c r="MC59" i="10"/>
  <c r="MB59" i="10"/>
  <c r="MA59" i="10"/>
  <c r="LZ59" i="10"/>
  <c r="LY59" i="10"/>
  <c r="LX59" i="10"/>
  <c r="LW59" i="10"/>
  <c r="LV59" i="10"/>
  <c r="MG58" i="10"/>
  <c r="MF58" i="10"/>
  <c r="ME58" i="10"/>
  <c r="MD58" i="10"/>
  <c r="MC58" i="10"/>
  <c r="MB58" i="10"/>
  <c r="MA58" i="10"/>
  <c r="LZ58" i="10"/>
  <c r="LY58" i="10"/>
  <c r="LX58" i="10"/>
  <c r="LW58" i="10"/>
  <c r="LV58" i="10"/>
  <c r="MG57" i="10"/>
  <c r="MF57" i="10"/>
  <c r="ME57" i="10"/>
  <c r="MD57" i="10"/>
  <c r="MC57" i="10"/>
  <c r="MB57" i="10"/>
  <c r="MA57" i="10"/>
  <c r="LZ57" i="10"/>
  <c r="LY57" i="10"/>
  <c r="LX57" i="10"/>
  <c r="LW57" i="10"/>
  <c r="LV57" i="10"/>
  <c r="MG56" i="10"/>
  <c r="MF56" i="10"/>
  <c r="ME56" i="10"/>
  <c r="MD56" i="10"/>
  <c r="MC56" i="10"/>
  <c r="MB56" i="10"/>
  <c r="MA56" i="10"/>
  <c r="LZ56" i="10"/>
  <c r="LY56" i="10"/>
  <c r="LX56" i="10"/>
  <c r="LW56" i="10"/>
  <c r="LV56" i="10"/>
  <c r="MG55" i="10"/>
  <c r="MF55" i="10"/>
  <c r="ME55" i="10"/>
  <c r="MD55" i="10"/>
  <c r="MC55" i="10"/>
  <c r="MB55" i="10"/>
  <c r="MA55" i="10"/>
  <c r="LZ55" i="10"/>
  <c r="LY55" i="10"/>
  <c r="LX55" i="10"/>
  <c r="LW55" i="10"/>
  <c r="LV55" i="10"/>
  <c r="MG54" i="10"/>
  <c r="MF54" i="10"/>
  <c r="ME54" i="10"/>
  <c r="MD54" i="10"/>
  <c r="MC54" i="10"/>
  <c r="MB54" i="10"/>
  <c r="MA54" i="10"/>
  <c r="LZ54" i="10"/>
  <c r="LY54" i="10"/>
  <c r="LX54" i="10"/>
  <c r="LW54" i="10"/>
  <c r="LV54" i="10"/>
  <c r="MG53" i="10"/>
  <c r="MF53" i="10"/>
  <c r="ME53" i="10"/>
  <c r="MD53" i="10"/>
  <c r="MC53" i="10"/>
  <c r="MB53" i="10"/>
  <c r="MA53" i="10"/>
  <c r="LZ53" i="10"/>
  <c r="LY53" i="10"/>
  <c r="LX53" i="10"/>
  <c r="LW53" i="10"/>
  <c r="LV53" i="10"/>
  <c r="MG52" i="10"/>
  <c r="MF52" i="10"/>
  <c r="ME52" i="10"/>
  <c r="MD52" i="10"/>
  <c r="MC52" i="10"/>
  <c r="MB52" i="10"/>
  <c r="MA52" i="10"/>
  <c r="LZ52" i="10"/>
  <c r="LY52" i="10"/>
  <c r="LX52" i="10"/>
  <c r="LW52" i="10"/>
  <c r="LV52" i="10"/>
  <c r="MG51" i="10"/>
  <c r="MF51" i="10"/>
  <c r="ME51" i="10"/>
  <c r="MD51" i="10"/>
  <c r="MC51" i="10"/>
  <c r="MB51" i="10"/>
  <c r="MA51" i="10"/>
  <c r="LZ51" i="10"/>
  <c r="LY51" i="10"/>
  <c r="LX51" i="10"/>
  <c r="LW51" i="10"/>
  <c r="LV51" i="10"/>
  <c r="MG50" i="10"/>
  <c r="MF50" i="10"/>
  <c r="ME50" i="10"/>
  <c r="MD50" i="10"/>
  <c r="MC50" i="10"/>
  <c r="MB50" i="10"/>
  <c r="MA50" i="10"/>
  <c r="LZ50" i="10"/>
  <c r="LY50" i="10"/>
  <c r="LX50" i="10"/>
  <c r="LW50" i="10"/>
  <c r="LV50" i="10"/>
  <c r="MG49" i="10"/>
  <c r="MF49" i="10"/>
  <c r="ME49" i="10"/>
  <c r="MD49" i="10"/>
  <c r="MC49" i="10"/>
  <c r="MB49" i="10"/>
  <c r="MA49" i="10"/>
  <c r="LZ49" i="10"/>
  <c r="LY49" i="10"/>
  <c r="LX49" i="10"/>
  <c r="LW49" i="10"/>
  <c r="LV49" i="10"/>
  <c r="MG48" i="10"/>
  <c r="MF48" i="10"/>
  <c r="ME48" i="10"/>
  <c r="MD48" i="10"/>
  <c r="MC48" i="10"/>
  <c r="MB48" i="10"/>
  <c r="MA48" i="10"/>
  <c r="LZ48" i="10"/>
  <c r="LY48" i="10"/>
  <c r="LX48" i="10"/>
  <c r="LW48" i="10"/>
  <c r="LV48" i="10"/>
  <c r="MG47" i="10"/>
  <c r="MF47" i="10"/>
  <c r="ME47" i="10"/>
  <c r="MD47" i="10"/>
  <c r="MC47" i="10"/>
  <c r="MB47" i="10"/>
  <c r="MA47" i="10"/>
  <c r="LZ47" i="10"/>
  <c r="LY47" i="10"/>
  <c r="LX47" i="10"/>
  <c r="LW47" i="10"/>
  <c r="LV47" i="10"/>
  <c r="MG46" i="10"/>
  <c r="MF46" i="10"/>
  <c r="ME46" i="10"/>
  <c r="MD46" i="10"/>
  <c r="MC46" i="10"/>
  <c r="MB46" i="10"/>
  <c r="MA46" i="10"/>
  <c r="LZ46" i="10"/>
  <c r="LY46" i="10"/>
  <c r="LX46" i="10"/>
  <c r="LW46" i="10"/>
  <c r="LV46" i="10"/>
  <c r="MG45" i="10"/>
  <c r="MF45" i="10"/>
  <c r="ME45" i="10"/>
  <c r="MD45" i="10"/>
  <c r="MC45" i="10"/>
  <c r="MB45" i="10"/>
  <c r="MA45" i="10"/>
  <c r="LZ45" i="10"/>
  <c r="LY45" i="10"/>
  <c r="LX45" i="10"/>
  <c r="LW45" i="10"/>
  <c r="LV45" i="10"/>
  <c r="MG44" i="10"/>
  <c r="MF44" i="10"/>
  <c r="ME44" i="10"/>
  <c r="MD44" i="10"/>
  <c r="MC44" i="10"/>
  <c r="MB44" i="10"/>
  <c r="MA44" i="10"/>
  <c r="LZ44" i="10"/>
  <c r="LY44" i="10"/>
  <c r="LX44" i="10"/>
  <c r="LW44" i="10"/>
  <c r="LV44" i="10"/>
  <c r="MG43" i="10"/>
  <c r="MF43" i="10"/>
  <c r="ME43" i="10"/>
  <c r="MD43" i="10"/>
  <c r="MC43" i="10"/>
  <c r="MB43" i="10"/>
  <c r="MA43" i="10"/>
  <c r="LZ43" i="10"/>
  <c r="LY43" i="10"/>
  <c r="LX43" i="10"/>
  <c r="LW43" i="10"/>
  <c r="LV43" i="10"/>
  <c r="MG42" i="10"/>
  <c r="MF42" i="10"/>
  <c r="ME42" i="10"/>
  <c r="MD42" i="10"/>
  <c r="MC42" i="10"/>
  <c r="MB42" i="10"/>
  <c r="MA42" i="10"/>
  <c r="LZ42" i="10"/>
  <c r="LY42" i="10"/>
  <c r="LX42" i="10"/>
  <c r="LW42" i="10"/>
  <c r="LV42" i="10"/>
  <c r="MG41" i="10"/>
  <c r="MF41" i="10"/>
  <c r="ME41" i="10"/>
  <c r="MD41" i="10"/>
  <c r="MC41" i="10"/>
  <c r="MB41" i="10"/>
  <c r="MA41" i="10"/>
  <c r="LZ41" i="10"/>
  <c r="LY41" i="10"/>
  <c r="LX41" i="10"/>
  <c r="LW41" i="10"/>
  <c r="LV41" i="10"/>
  <c r="MG40" i="10"/>
  <c r="MF40" i="10"/>
  <c r="ME40" i="10"/>
  <c r="MD40" i="10"/>
  <c r="MC40" i="10"/>
  <c r="MB40" i="10"/>
  <c r="MA40" i="10"/>
  <c r="LZ40" i="10"/>
  <c r="LY40" i="10"/>
  <c r="LX40" i="10"/>
  <c r="LW40" i="10"/>
  <c r="LV40" i="10"/>
  <c r="MG39" i="10"/>
  <c r="MF39" i="10"/>
  <c r="ME39" i="10"/>
  <c r="MD39" i="10"/>
  <c r="MC39" i="10"/>
  <c r="MB39" i="10"/>
  <c r="MA39" i="10"/>
  <c r="LZ39" i="10"/>
  <c r="LY39" i="10"/>
  <c r="LX39" i="10"/>
  <c r="LW39" i="10"/>
  <c r="LV39" i="10"/>
  <c r="MG38" i="10"/>
  <c r="MF38" i="10"/>
  <c r="ME38" i="10"/>
  <c r="MD38" i="10"/>
  <c r="MC38" i="10"/>
  <c r="MB38" i="10"/>
  <c r="MA38" i="10"/>
  <c r="LZ38" i="10"/>
  <c r="LY38" i="10"/>
  <c r="LX38" i="10"/>
  <c r="LW38" i="10"/>
  <c r="LV38" i="10"/>
  <c r="MG37" i="10"/>
  <c r="MF37" i="10"/>
  <c r="ME37" i="10"/>
  <c r="MD37" i="10"/>
  <c r="MC37" i="10"/>
  <c r="MB37" i="10"/>
  <c r="MA37" i="10"/>
  <c r="LZ37" i="10"/>
  <c r="LY37" i="10"/>
  <c r="LX37" i="10"/>
  <c r="LW37" i="10"/>
  <c r="LV37" i="10"/>
  <c r="MG36" i="10"/>
  <c r="MF36" i="10"/>
  <c r="ME36" i="10"/>
  <c r="MD36" i="10"/>
  <c r="MC36" i="10"/>
  <c r="MB36" i="10"/>
  <c r="MA36" i="10"/>
  <c r="LZ36" i="10"/>
  <c r="LY36" i="10"/>
  <c r="LX36" i="10"/>
  <c r="LW36" i="10"/>
  <c r="LV36" i="10"/>
  <c r="MG35" i="10"/>
  <c r="MF35" i="10"/>
  <c r="ME35" i="10"/>
  <c r="MD35" i="10"/>
  <c r="MC35" i="10"/>
  <c r="MB35" i="10"/>
  <c r="MA35" i="10"/>
  <c r="LZ35" i="10"/>
  <c r="LY35" i="10"/>
  <c r="LX35" i="10"/>
  <c r="LW35" i="10"/>
  <c r="LV35" i="10"/>
  <c r="MG34" i="10"/>
  <c r="MF34" i="10"/>
  <c r="ME34" i="10"/>
  <c r="MD34" i="10"/>
  <c r="MC34" i="10"/>
  <c r="MB34" i="10"/>
  <c r="MA34" i="10"/>
  <c r="LZ34" i="10"/>
  <c r="LY34" i="10"/>
  <c r="LX34" i="10"/>
  <c r="LW34" i="10"/>
  <c r="LV34" i="10"/>
  <c r="MG33" i="10"/>
  <c r="MF33" i="10"/>
  <c r="ME33" i="10"/>
  <c r="MD33" i="10"/>
  <c r="MC33" i="10"/>
  <c r="MB33" i="10"/>
  <c r="MA33" i="10"/>
  <c r="LZ33" i="10"/>
  <c r="LY33" i="10"/>
  <c r="LX33" i="10"/>
  <c r="LW33" i="10"/>
  <c r="LV33" i="10"/>
  <c r="MG32" i="10"/>
  <c r="MF32" i="10"/>
  <c r="ME32" i="10"/>
  <c r="MD32" i="10"/>
  <c r="MC32" i="10"/>
  <c r="MB32" i="10"/>
  <c r="MA32" i="10"/>
  <c r="LZ32" i="10"/>
  <c r="LY32" i="10"/>
  <c r="LX32" i="10"/>
  <c r="LW32" i="10"/>
  <c r="LV32" i="10"/>
  <c r="MG31" i="10"/>
  <c r="MF31" i="10"/>
  <c r="ME31" i="10"/>
  <c r="MD31" i="10"/>
  <c r="MC31" i="10"/>
  <c r="MB31" i="10"/>
  <c r="MA31" i="10"/>
  <c r="LZ31" i="10"/>
  <c r="LY31" i="10"/>
  <c r="LX31" i="10"/>
  <c r="LW31" i="10"/>
  <c r="LV31" i="10"/>
  <c r="MG30" i="10"/>
  <c r="MF30" i="10"/>
  <c r="ME30" i="10"/>
  <c r="MD30" i="10"/>
  <c r="MC30" i="10"/>
  <c r="MB30" i="10"/>
  <c r="MA30" i="10"/>
  <c r="LZ30" i="10"/>
  <c r="LY30" i="10"/>
  <c r="LX30" i="10"/>
  <c r="LW30" i="10"/>
  <c r="LV30" i="10"/>
  <c r="MG29" i="10"/>
  <c r="MF29" i="10"/>
  <c r="ME29" i="10"/>
  <c r="MD29" i="10"/>
  <c r="MC29" i="10"/>
  <c r="MB29" i="10"/>
  <c r="MA29" i="10"/>
  <c r="LZ29" i="10"/>
  <c r="LY29" i="10"/>
  <c r="LX29" i="10"/>
  <c r="LW29" i="10"/>
  <c r="LV29" i="10"/>
  <c r="MG28" i="10"/>
  <c r="MF28" i="10"/>
  <c r="ME28" i="10"/>
  <c r="MD28" i="10"/>
  <c r="MC28" i="10"/>
  <c r="MB28" i="10"/>
  <c r="MA28" i="10"/>
  <c r="LZ28" i="10"/>
  <c r="LY28" i="10"/>
  <c r="LX28" i="10"/>
  <c r="LW28" i="10"/>
  <c r="LV28" i="10"/>
  <c r="MG27" i="10"/>
  <c r="MF27" i="10"/>
  <c r="ME27" i="10"/>
  <c r="MD27" i="10"/>
  <c r="MC27" i="10"/>
  <c r="MB27" i="10"/>
  <c r="MA27" i="10"/>
  <c r="LZ27" i="10"/>
  <c r="LY27" i="10"/>
  <c r="LX27" i="10"/>
  <c r="LW27" i="10"/>
  <c r="LV27" i="10"/>
  <c r="MG26" i="10"/>
  <c r="MF26" i="10"/>
  <c r="ME26" i="10"/>
  <c r="MD26" i="10"/>
  <c r="MC26" i="10"/>
  <c r="MB26" i="10"/>
  <c r="MA26" i="10"/>
  <c r="LZ26" i="10"/>
  <c r="LY26" i="10"/>
  <c r="LX26" i="10"/>
  <c r="LW26" i="10"/>
  <c r="LV26" i="10"/>
  <c r="MG25" i="10"/>
  <c r="MF25" i="10"/>
  <c r="ME25" i="10"/>
  <c r="MD25" i="10"/>
  <c r="MC25" i="10"/>
  <c r="MB25" i="10"/>
  <c r="MA25" i="10"/>
  <c r="LZ25" i="10"/>
  <c r="LY25" i="10"/>
  <c r="LX25" i="10"/>
  <c r="LW25" i="10"/>
  <c r="LV25" i="10"/>
  <c r="MG24" i="10"/>
  <c r="MF24" i="10"/>
  <c r="ME24" i="10"/>
  <c r="MD24" i="10"/>
  <c r="MC24" i="10"/>
  <c r="MB24" i="10"/>
  <c r="MA24" i="10"/>
  <c r="LZ24" i="10"/>
  <c r="LY24" i="10"/>
  <c r="LX24" i="10"/>
  <c r="LW24" i="10"/>
  <c r="LV24" i="10"/>
  <c r="MG23" i="10"/>
  <c r="MF23" i="10"/>
  <c r="ME23" i="10"/>
  <c r="MD23" i="10"/>
  <c r="MC23" i="10"/>
  <c r="MB23" i="10"/>
  <c r="MA23" i="10"/>
  <c r="LZ23" i="10"/>
  <c r="LY23" i="10"/>
  <c r="LX23" i="10"/>
  <c r="LW23" i="10"/>
  <c r="LV23" i="10"/>
  <c r="MG22" i="10"/>
  <c r="MF22" i="10"/>
  <c r="ME22" i="10"/>
  <c r="MD22" i="10"/>
  <c r="MC22" i="10"/>
  <c r="MB22" i="10"/>
  <c r="MA22" i="10"/>
  <c r="LZ22" i="10"/>
  <c r="LY22" i="10"/>
  <c r="LX22" i="10"/>
  <c r="LW22" i="10"/>
  <c r="LV22" i="10"/>
  <c r="MG21" i="10"/>
  <c r="MF21" i="10"/>
  <c r="ME21" i="10"/>
  <c r="MD21" i="10"/>
  <c r="MC21" i="10"/>
  <c r="MB21" i="10"/>
  <c r="MA21" i="10"/>
  <c r="LZ21" i="10"/>
  <c r="LY21" i="10"/>
  <c r="LX21" i="10"/>
  <c r="LW21" i="10"/>
  <c r="LV21" i="10"/>
  <c r="MG20" i="10"/>
  <c r="MF20" i="10"/>
  <c r="ME20" i="10"/>
  <c r="MD20" i="10"/>
  <c r="MC20" i="10"/>
  <c r="MB20" i="10"/>
  <c r="MA20" i="10"/>
  <c r="LZ20" i="10"/>
  <c r="LY20" i="10"/>
  <c r="LX20" i="10"/>
  <c r="LW20" i="10"/>
  <c r="LV20" i="10"/>
  <c r="MG19" i="10"/>
  <c r="MF19" i="10"/>
  <c r="ME19" i="10"/>
  <c r="MD19" i="10"/>
  <c r="MC19" i="10"/>
  <c r="MB19" i="10"/>
  <c r="MA19" i="10"/>
  <c r="LZ19" i="10"/>
  <c r="LY19" i="10"/>
  <c r="LX19" i="10"/>
  <c r="LW19" i="10"/>
  <c r="LV19" i="10"/>
  <c r="MG18" i="10"/>
  <c r="MF18" i="10"/>
  <c r="ME18" i="10"/>
  <c r="MD18" i="10"/>
  <c r="MC18" i="10"/>
  <c r="MB18" i="10"/>
  <c r="MA18" i="10"/>
  <c r="LZ18" i="10"/>
  <c r="LY18" i="10"/>
  <c r="LX18" i="10"/>
  <c r="LW18" i="10"/>
  <c r="LV18" i="10"/>
  <c r="MG17" i="10"/>
  <c r="MF17" i="10"/>
  <c r="ME17" i="10"/>
  <c r="MD17" i="10"/>
  <c r="MC17" i="10"/>
  <c r="MB17" i="10"/>
  <c r="MA17" i="10"/>
  <c r="LZ17" i="10"/>
  <c r="LY17" i="10"/>
  <c r="LX17" i="10"/>
  <c r="LW17" i="10"/>
  <c r="LV17" i="10"/>
  <c r="MG16" i="10"/>
  <c r="MF16" i="10"/>
  <c r="ME16" i="10"/>
  <c r="MD16" i="10"/>
  <c r="MC16" i="10"/>
  <c r="MB16" i="10"/>
  <c r="MA16" i="10"/>
  <c r="LZ16" i="10"/>
  <c r="LY16" i="10"/>
  <c r="LX16" i="10"/>
  <c r="LW16" i="10"/>
  <c r="LV16" i="10"/>
  <c r="MG15" i="10"/>
  <c r="MF15" i="10"/>
  <c r="ME15" i="10"/>
  <c r="MD15" i="10"/>
  <c r="MC15" i="10"/>
  <c r="MB15" i="10"/>
  <c r="MA15" i="10"/>
  <c r="LZ15" i="10"/>
  <c r="LY15" i="10"/>
  <c r="LX15" i="10"/>
  <c r="LW15" i="10"/>
  <c r="LV15" i="10"/>
  <c r="MG14" i="10"/>
  <c r="MF14" i="10"/>
  <c r="ME14" i="10"/>
  <c r="MD14" i="10"/>
  <c r="MC14" i="10"/>
  <c r="MB14" i="10"/>
  <c r="MA14" i="10"/>
  <c r="LZ14" i="10"/>
  <c r="LY14" i="10"/>
  <c r="LX14" i="10"/>
  <c r="LW14" i="10"/>
  <c r="LV14" i="10"/>
  <c r="MG13" i="10"/>
  <c r="MF13" i="10"/>
  <c r="ME13" i="10"/>
  <c r="MD13" i="10"/>
  <c r="MC13" i="10"/>
  <c r="MB13" i="10"/>
  <c r="MA13" i="10"/>
  <c r="LZ13" i="10"/>
  <c r="LY13" i="10"/>
  <c r="LX13" i="10"/>
  <c r="LW13" i="10"/>
  <c r="LV13" i="10"/>
  <c r="MG12" i="10"/>
  <c r="MF12" i="10"/>
  <c r="ME12" i="10"/>
  <c r="MD12" i="10"/>
  <c r="MC12" i="10"/>
  <c r="MB12" i="10"/>
  <c r="MA12" i="10"/>
  <c r="LZ12" i="10"/>
  <c r="LY12" i="10"/>
  <c r="LX12" i="10"/>
  <c r="LW12" i="10"/>
  <c r="LV12" i="10"/>
  <c r="MG11" i="10"/>
  <c r="MF11" i="10"/>
  <c r="ME11" i="10"/>
  <c r="MD11" i="10"/>
  <c r="MC11" i="10"/>
  <c r="MB11" i="10"/>
  <c r="MA11" i="10"/>
  <c r="LZ11" i="10"/>
  <c r="LY11" i="10"/>
  <c r="LX11" i="10"/>
  <c r="LW11" i="10"/>
  <c r="LV11" i="10"/>
  <c r="MG10" i="10"/>
  <c r="MF10" i="10"/>
  <c r="ME10" i="10"/>
  <c r="MD10" i="10"/>
  <c r="MC10" i="10"/>
  <c r="MB10" i="10"/>
  <c r="MA10" i="10"/>
  <c r="LZ10" i="10"/>
  <c r="LY10" i="10"/>
  <c r="LX10" i="10"/>
  <c r="LW10" i="10"/>
  <c r="LV10" i="10"/>
  <c r="MG9" i="10"/>
  <c r="MF9" i="10"/>
  <c r="ME9" i="10"/>
  <c r="MD9" i="10"/>
  <c r="MC9" i="10"/>
  <c r="MB9" i="10"/>
  <c r="MA9" i="10"/>
  <c r="LZ9" i="10"/>
  <c r="LY9" i="10"/>
  <c r="LX9" i="10"/>
  <c r="LW9" i="10"/>
  <c r="LV9" i="10"/>
  <c r="MG8" i="10"/>
  <c r="MF8" i="10"/>
  <c r="ME8" i="10"/>
  <c r="MD8" i="10"/>
  <c r="MC8" i="10"/>
  <c r="MB8" i="10"/>
  <c r="MA8" i="10"/>
  <c r="LZ8" i="10"/>
  <c r="LY8" i="10"/>
  <c r="LX8" i="10"/>
  <c r="LW8" i="10"/>
  <c r="LV8" i="10"/>
  <c r="MG7" i="10"/>
  <c r="MF7" i="10"/>
  <c r="ME7" i="10"/>
  <c r="MD7" i="10"/>
  <c r="MC7" i="10"/>
  <c r="MB7" i="10"/>
  <c r="MA7" i="10"/>
  <c r="LZ7" i="10"/>
  <c r="LY7" i="10"/>
  <c r="LX7" i="10"/>
  <c r="LW7" i="10"/>
  <c r="LV7" i="10"/>
  <c r="MG6" i="10"/>
  <c r="MF6" i="10"/>
  <c r="ME6" i="10"/>
  <c r="MD6" i="10"/>
  <c r="MC6" i="10"/>
  <c r="MB6" i="10"/>
  <c r="MA6" i="10"/>
  <c r="LZ6" i="10"/>
  <c r="LY6" i="10"/>
  <c r="LX6" i="10"/>
  <c r="LW6" i="10"/>
  <c r="LV6" i="10"/>
  <c r="LU470" i="10"/>
  <c r="LT470" i="10"/>
  <c r="LS470" i="10"/>
  <c r="LR470" i="10"/>
  <c r="LQ470" i="10"/>
  <c r="LP470" i="10"/>
  <c r="LO470" i="10"/>
  <c r="LN470" i="10"/>
  <c r="LM470" i="10"/>
  <c r="LL470" i="10"/>
  <c r="LK470" i="10"/>
  <c r="LJ470" i="10"/>
  <c r="LI470" i="10"/>
  <c r="LH470" i="10"/>
  <c r="LG470" i="10"/>
  <c r="LF470" i="10"/>
  <c r="LE470" i="10"/>
  <c r="LD470" i="10"/>
  <c r="LC470" i="10"/>
  <c r="LB470" i="10"/>
  <c r="LA470" i="10"/>
  <c r="KZ470" i="10"/>
  <c r="KY470" i="10"/>
  <c r="KX470" i="10"/>
  <c r="LU469" i="10"/>
  <c r="LT469" i="10"/>
  <c r="LS469" i="10"/>
  <c r="LR469" i="10"/>
  <c r="LQ469" i="10"/>
  <c r="LP469" i="10"/>
  <c r="LO469" i="10"/>
  <c r="LN469" i="10"/>
  <c r="LM469" i="10"/>
  <c r="LL469" i="10"/>
  <c r="LK469" i="10"/>
  <c r="LJ469" i="10"/>
  <c r="LI469" i="10"/>
  <c r="LH469" i="10"/>
  <c r="LG469" i="10"/>
  <c r="LF469" i="10"/>
  <c r="LE469" i="10"/>
  <c r="LD469" i="10"/>
  <c r="LC469" i="10"/>
  <c r="LB469" i="10"/>
  <c r="LA469" i="10"/>
  <c r="KZ469" i="10"/>
  <c r="KY469" i="10"/>
  <c r="KX469" i="10"/>
  <c r="LU468" i="10"/>
  <c r="LT468" i="10"/>
  <c r="LS468" i="10"/>
  <c r="LR468" i="10"/>
  <c r="LQ468" i="10"/>
  <c r="LP468" i="10"/>
  <c r="LO468" i="10"/>
  <c r="LN468" i="10"/>
  <c r="LM468" i="10"/>
  <c r="LL468" i="10"/>
  <c r="LK468" i="10"/>
  <c r="LJ468" i="10"/>
  <c r="LI468" i="10"/>
  <c r="LH468" i="10"/>
  <c r="LG468" i="10"/>
  <c r="LF468" i="10"/>
  <c r="LE468" i="10"/>
  <c r="LD468" i="10"/>
  <c r="LC468" i="10"/>
  <c r="LB468" i="10"/>
  <c r="LA468" i="10"/>
  <c r="KZ468" i="10"/>
  <c r="KY468" i="10"/>
  <c r="KX468" i="10"/>
  <c r="LU467" i="10"/>
  <c r="LT467" i="10"/>
  <c r="LS467" i="10"/>
  <c r="LR467" i="10"/>
  <c r="LQ467" i="10"/>
  <c r="LP467" i="10"/>
  <c r="LO467" i="10"/>
  <c r="LN467" i="10"/>
  <c r="LM467" i="10"/>
  <c r="LL467" i="10"/>
  <c r="LK467" i="10"/>
  <c r="LJ467" i="10"/>
  <c r="LI467" i="10"/>
  <c r="LH467" i="10"/>
  <c r="LG467" i="10"/>
  <c r="LF467" i="10"/>
  <c r="LE467" i="10"/>
  <c r="LD467" i="10"/>
  <c r="LC467" i="10"/>
  <c r="LB467" i="10"/>
  <c r="LA467" i="10"/>
  <c r="KZ467" i="10"/>
  <c r="KY467" i="10"/>
  <c r="KX467" i="10"/>
  <c r="LU466" i="10"/>
  <c r="LT466" i="10"/>
  <c r="LS466" i="10"/>
  <c r="LR466" i="10"/>
  <c r="LQ466" i="10"/>
  <c r="LP466" i="10"/>
  <c r="LO466" i="10"/>
  <c r="LN466" i="10"/>
  <c r="LM466" i="10"/>
  <c r="LL466" i="10"/>
  <c r="LK466" i="10"/>
  <c r="LJ466" i="10"/>
  <c r="LI466" i="10"/>
  <c r="LH466" i="10"/>
  <c r="LG466" i="10"/>
  <c r="LF466" i="10"/>
  <c r="LE466" i="10"/>
  <c r="LD466" i="10"/>
  <c r="LC466" i="10"/>
  <c r="LB466" i="10"/>
  <c r="LA466" i="10"/>
  <c r="KZ466" i="10"/>
  <c r="KY466" i="10"/>
  <c r="KX466" i="10"/>
  <c r="LU465" i="10"/>
  <c r="LT465" i="10"/>
  <c r="LS465" i="10"/>
  <c r="LR465" i="10"/>
  <c r="LQ465" i="10"/>
  <c r="LP465" i="10"/>
  <c r="LO465" i="10"/>
  <c r="LN465" i="10"/>
  <c r="LM465" i="10"/>
  <c r="LL465" i="10"/>
  <c r="LK465" i="10"/>
  <c r="LJ465" i="10"/>
  <c r="LI465" i="10"/>
  <c r="LH465" i="10"/>
  <c r="LG465" i="10"/>
  <c r="LF465" i="10"/>
  <c r="LE465" i="10"/>
  <c r="LD465" i="10"/>
  <c r="LC465" i="10"/>
  <c r="LB465" i="10"/>
  <c r="LA465" i="10"/>
  <c r="KZ465" i="10"/>
  <c r="KY465" i="10"/>
  <c r="KX465" i="10"/>
  <c r="LU464" i="10"/>
  <c r="LT464" i="10"/>
  <c r="LS464" i="10"/>
  <c r="LR464" i="10"/>
  <c r="LQ464" i="10"/>
  <c r="LP464" i="10"/>
  <c r="LO464" i="10"/>
  <c r="LN464" i="10"/>
  <c r="LM464" i="10"/>
  <c r="LL464" i="10"/>
  <c r="LK464" i="10"/>
  <c r="LJ464" i="10"/>
  <c r="LI464" i="10"/>
  <c r="LH464" i="10"/>
  <c r="LG464" i="10"/>
  <c r="LF464" i="10"/>
  <c r="LE464" i="10"/>
  <c r="LD464" i="10"/>
  <c r="LC464" i="10"/>
  <c r="LB464" i="10"/>
  <c r="LA464" i="10"/>
  <c r="KZ464" i="10"/>
  <c r="KY464" i="10"/>
  <c r="KX464" i="10"/>
  <c r="LU463" i="10"/>
  <c r="LT463" i="10"/>
  <c r="LS463" i="10"/>
  <c r="LR463" i="10"/>
  <c r="LQ463" i="10"/>
  <c r="LP463" i="10"/>
  <c r="LO463" i="10"/>
  <c r="LN463" i="10"/>
  <c r="LM463" i="10"/>
  <c r="LL463" i="10"/>
  <c r="LK463" i="10"/>
  <c r="LJ463" i="10"/>
  <c r="LI463" i="10"/>
  <c r="LH463" i="10"/>
  <c r="LG463" i="10"/>
  <c r="LF463" i="10"/>
  <c r="LE463" i="10"/>
  <c r="LD463" i="10"/>
  <c r="LC463" i="10"/>
  <c r="LB463" i="10"/>
  <c r="LA463" i="10"/>
  <c r="KZ463" i="10"/>
  <c r="KY463" i="10"/>
  <c r="KX463" i="10"/>
  <c r="LU462" i="10"/>
  <c r="LT462" i="10"/>
  <c r="LS462" i="10"/>
  <c r="LR462" i="10"/>
  <c r="LQ462" i="10"/>
  <c r="LP462" i="10"/>
  <c r="LO462" i="10"/>
  <c r="LN462" i="10"/>
  <c r="LM462" i="10"/>
  <c r="LL462" i="10"/>
  <c r="LK462" i="10"/>
  <c r="LJ462" i="10"/>
  <c r="LI462" i="10"/>
  <c r="LH462" i="10"/>
  <c r="LG462" i="10"/>
  <c r="LF462" i="10"/>
  <c r="LE462" i="10"/>
  <c r="LD462" i="10"/>
  <c r="LC462" i="10"/>
  <c r="LB462" i="10"/>
  <c r="LA462" i="10"/>
  <c r="KZ462" i="10"/>
  <c r="KY462" i="10"/>
  <c r="KX462" i="10"/>
  <c r="LU461" i="10"/>
  <c r="LT461" i="10"/>
  <c r="LS461" i="10"/>
  <c r="LR461" i="10"/>
  <c r="LQ461" i="10"/>
  <c r="LP461" i="10"/>
  <c r="LO461" i="10"/>
  <c r="LN461" i="10"/>
  <c r="LM461" i="10"/>
  <c r="LL461" i="10"/>
  <c r="LK461" i="10"/>
  <c r="LJ461" i="10"/>
  <c r="LI461" i="10"/>
  <c r="LH461" i="10"/>
  <c r="LG461" i="10"/>
  <c r="LF461" i="10"/>
  <c r="LE461" i="10"/>
  <c r="LD461" i="10"/>
  <c r="LC461" i="10"/>
  <c r="LB461" i="10"/>
  <c r="LA461" i="10"/>
  <c r="KZ461" i="10"/>
  <c r="KY461" i="10"/>
  <c r="KX461" i="10"/>
  <c r="LU460" i="10"/>
  <c r="LT460" i="10"/>
  <c r="LS460" i="10"/>
  <c r="LR460" i="10"/>
  <c r="LQ460" i="10"/>
  <c r="LP460" i="10"/>
  <c r="LO460" i="10"/>
  <c r="LN460" i="10"/>
  <c r="LM460" i="10"/>
  <c r="LL460" i="10"/>
  <c r="LK460" i="10"/>
  <c r="LJ460" i="10"/>
  <c r="LI460" i="10"/>
  <c r="LH460" i="10"/>
  <c r="LG460" i="10"/>
  <c r="LF460" i="10"/>
  <c r="LE460" i="10"/>
  <c r="LD460" i="10"/>
  <c r="LC460" i="10"/>
  <c r="LB460" i="10"/>
  <c r="LA460" i="10"/>
  <c r="KZ460" i="10"/>
  <c r="KY460" i="10"/>
  <c r="KX460" i="10"/>
  <c r="LU459" i="10"/>
  <c r="LT459" i="10"/>
  <c r="LS459" i="10"/>
  <c r="LR459" i="10"/>
  <c r="LQ459" i="10"/>
  <c r="LP459" i="10"/>
  <c r="LO459" i="10"/>
  <c r="LN459" i="10"/>
  <c r="LM459" i="10"/>
  <c r="LL459" i="10"/>
  <c r="LK459" i="10"/>
  <c r="LJ459" i="10"/>
  <c r="LI459" i="10"/>
  <c r="LH459" i="10"/>
  <c r="LG459" i="10"/>
  <c r="LF459" i="10"/>
  <c r="LE459" i="10"/>
  <c r="LD459" i="10"/>
  <c r="LC459" i="10"/>
  <c r="LB459" i="10"/>
  <c r="LA459" i="10"/>
  <c r="KZ459" i="10"/>
  <c r="KY459" i="10"/>
  <c r="KX459" i="10"/>
  <c r="LU458" i="10"/>
  <c r="LT458" i="10"/>
  <c r="LS458" i="10"/>
  <c r="LR458" i="10"/>
  <c r="LQ458" i="10"/>
  <c r="LP458" i="10"/>
  <c r="LO458" i="10"/>
  <c r="LN458" i="10"/>
  <c r="LM458" i="10"/>
  <c r="LL458" i="10"/>
  <c r="LK458" i="10"/>
  <c r="LJ458" i="10"/>
  <c r="LI458" i="10"/>
  <c r="LH458" i="10"/>
  <c r="LG458" i="10"/>
  <c r="LF458" i="10"/>
  <c r="LE458" i="10"/>
  <c r="LD458" i="10"/>
  <c r="LC458" i="10"/>
  <c r="LB458" i="10"/>
  <c r="LA458" i="10"/>
  <c r="KZ458" i="10"/>
  <c r="KY458" i="10"/>
  <c r="KX458" i="10"/>
  <c r="LU457" i="10"/>
  <c r="LT457" i="10"/>
  <c r="LS457" i="10"/>
  <c r="LR457" i="10"/>
  <c r="LQ457" i="10"/>
  <c r="LP457" i="10"/>
  <c r="LO457" i="10"/>
  <c r="LN457" i="10"/>
  <c r="LM457" i="10"/>
  <c r="LL457" i="10"/>
  <c r="LK457" i="10"/>
  <c r="LJ457" i="10"/>
  <c r="LI457" i="10"/>
  <c r="LH457" i="10"/>
  <c r="LG457" i="10"/>
  <c r="LF457" i="10"/>
  <c r="LE457" i="10"/>
  <c r="LD457" i="10"/>
  <c r="LC457" i="10"/>
  <c r="LB457" i="10"/>
  <c r="LA457" i="10"/>
  <c r="KZ457" i="10"/>
  <c r="KY457" i="10"/>
  <c r="KX457" i="10"/>
  <c r="LU456" i="10"/>
  <c r="LT456" i="10"/>
  <c r="LS456" i="10"/>
  <c r="LR456" i="10"/>
  <c r="LQ456" i="10"/>
  <c r="LP456" i="10"/>
  <c r="LO456" i="10"/>
  <c r="LN456" i="10"/>
  <c r="LM456" i="10"/>
  <c r="LL456" i="10"/>
  <c r="LK456" i="10"/>
  <c r="LJ456" i="10"/>
  <c r="LI456" i="10"/>
  <c r="LH456" i="10"/>
  <c r="LG456" i="10"/>
  <c r="LF456" i="10"/>
  <c r="LE456" i="10"/>
  <c r="LD456" i="10"/>
  <c r="LC456" i="10"/>
  <c r="LB456" i="10"/>
  <c r="LA456" i="10"/>
  <c r="KZ456" i="10"/>
  <c r="KY456" i="10"/>
  <c r="KX456" i="10"/>
  <c r="LU455" i="10"/>
  <c r="LT455" i="10"/>
  <c r="LS455" i="10"/>
  <c r="LR455" i="10"/>
  <c r="LQ455" i="10"/>
  <c r="LP455" i="10"/>
  <c r="LO455" i="10"/>
  <c r="LN455" i="10"/>
  <c r="LM455" i="10"/>
  <c r="LL455" i="10"/>
  <c r="LK455" i="10"/>
  <c r="LJ455" i="10"/>
  <c r="LI455" i="10"/>
  <c r="LH455" i="10"/>
  <c r="LG455" i="10"/>
  <c r="LF455" i="10"/>
  <c r="LE455" i="10"/>
  <c r="LD455" i="10"/>
  <c r="LC455" i="10"/>
  <c r="LB455" i="10"/>
  <c r="LA455" i="10"/>
  <c r="KZ455" i="10"/>
  <c r="KY455" i="10"/>
  <c r="KX455" i="10"/>
  <c r="LU454" i="10"/>
  <c r="LT454" i="10"/>
  <c r="LS454" i="10"/>
  <c r="LR454" i="10"/>
  <c r="LQ454" i="10"/>
  <c r="LP454" i="10"/>
  <c r="LO454" i="10"/>
  <c r="LN454" i="10"/>
  <c r="LM454" i="10"/>
  <c r="LL454" i="10"/>
  <c r="LK454" i="10"/>
  <c r="LJ454" i="10"/>
  <c r="LI454" i="10"/>
  <c r="LH454" i="10"/>
  <c r="LG454" i="10"/>
  <c r="LF454" i="10"/>
  <c r="LE454" i="10"/>
  <c r="LD454" i="10"/>
  <c r="LC454" i="10"/>
  <c r="LB454" i="10"/>
  <c r="LA454" i="10"/>
  <c r="KZ454" i="10"/>
  <c r="KY454" i="10"/>
  <c r="KX454" i="10"/>
  <c r="LU453" i="10"/>
  <c r="LT453" i="10"/>
  <c r="LS453" i="10"/>
  <c r="LR453" i="10"/>
  <c r="LQ453" i="10"/>
  <c r="LP453" i="10"/>
  <c r="LO453" i="10"/>
  <c r="LN453" i="10"/>
  <c r="LM453" i="10"/>
  <c r="LL453" i="10"/>
  <c r="LK453" i="10"/>
  <c r="LJ453" i="10"/>
  <c r="LI453" i="10"/>
  <c r="LH453" i="10"/>
  <c r="LG453" i="10"/>
  <c r="LF453" i="10"/>
  <c r="LE453" i="10"/>
  <c r="LD453" i="10"/>
  <c r="LC453" i="10"/>
  <c r="LB453" i="10"/>
  <c r="LA453" i="10"/>
  <c r="KZ453" i="10"/>
  <c r="KY453" i="10"/>
  <c r="KX453" i="10"/>
  <c r="LU452" i="10"/>
  <c r="LT452" i="10"/>
  <c r="LS452" i="10"/>
  <c r="LR452" i="10"/>
  <c r="LQ452" i="10"/>
  <c r="LP452" i="10"/>
  <c r="LO452" i="10"/>
  <c r="LN452" i="10"/>
  <c r="LM452" i="10"/>
  <c r="LL452" i="10"/>
  <c r="LK452" i="10"/>
  <c r="LJ452" i="10"/>
  <c r="LI452" i="10"/>
  <c r="LH452" i="10"/>
  <c r="LG452" i="10"/>
  <c r="LF452" i="10"/>
  <c r="LE452" i="10"/>
  <c r="LD452" i="10"/>
  <c r="LC452" i="10"/>
  <c r="LB452" i="10"/>
  <c r="LA452" i="10"/>
  <c r="KZ452" i="10"/>
  <c r="KY452" i="10"/>
  <c r="KX452" i="10"/>
  <c r="LU451" i="10"/>
  <c r="LT451" i="10"/>
  <c r="LS451" i="10"/>
  <c r="LR451" i="10"/>
  <c r="LQ451" i="10"/>
  <c r="LP451" i="10"/>
  <c r="LO451" i="10"/>
  <c r="LN451" i="10"/>
  <c r="LM451" i="10"/>
  <c r="LL451" i="10"/>
  <c r="LK451" i="10"/>
  <c r="LJ451" i="10"/>
  <c r="LI451" i="10"/>
  <c r="LH451" i="10"/>
  <c r="LG451" i="10"/>
  <c r="LF451" i="10"/>
  <c r="LE451" i="10"/>
  <c r="LD451" i="10"/>
  <c r="LC451" i="10"/>
  <c r="LB451" i="10"/>
  <c r="LA451" i="10"/>
  <c r="KZ451" i="10"/>
  <c r="KY451" i="10"/>
  <c r="KX451" i="10"/>
  <c r="LU450" i="10"/>
  <c r="LT450" i="10"/>
  <c r="LS450" i="10"/>
  <c r="LR450" i="10"/>
  <c r="LQ450" i="10"/>
  <c r="LP450" i="10"/>
  <c r="LO450" i="10"/>
  <c r="LN450" i="10"/>
  <c r="LM450" i="10"/>
  <c r="LL450" i="10"/>
  <c r="LK450" i="10"/>
  <c r="LJ450" i="10"/>
  <c r="LI450" i="10"/>
  <c r="LH450" i="10"/>
  <c r="LG450" i="10"/>
  <c r="LF450" i="10"/>
  <c r="LE450" i="10"/>
  <c r="LD450" i="10"/>
  <c r="LC450" i="10"/>
  <c r="LB450" i="10"/>
  <c r="LA450" i="10"/>
  <c r="KZ450" i="10"/>
  <c r="KY450" i="10"/>
  <c r="KX450" i="10"/>
  <c r="LU449" i="10"/>
  <c r="LT449" i="10"/>
  <c r="LS449" i="10"/>
  <c r="LR449" i="10"/>
  <c r="LQ449" i="10"/>
  <c r="LP449" i="10"/>
  <c r="LO449" i="10"/>
  <c r="LN449" i="10"/>
  <c r="LM449" i="10"/>
  <c r="LL449" i="10"/>
  <c r="LK449" i="10"/>
  <c r="LJ449" i="10"/>
  <c r="LI449" i="10"/>
  <c r="LH449" i="10"/>
  <c r="LG449" i="10"/>
  <c r="LF449" i="10"/>
  <c r="LE449" i="10"/>
  <c r="LD449" i="10"/>
  <c r="LC449" i="10"/>
  <c r="LB449" i="10"/>
  <c r="LA449" i="10"/>
  <c r="KZ449" i="10"/>
  <c r="KY449" i="10"/>
  <c r="KX449" i="10"/>
  <c r="LU448" i="10"/>
  <c r="LT448" i="10"/>
  <c r="LS448" i="10"/>
  <c r="LR448" i="10"/>
  <c r="LQ448" i="10"/>
  <c r="LP448" i="10"/>
  <c r="LO448" i="10"/>
  <c r="LN448" i="10"/>
  <c r="LM448" i="10"/>
  <c r="LL448" i="10"/>
  <c r="LK448" i="10"/>
  <c r="LJ448" i="10"/>
  <c r="LI448" i="10"/>
  <c r="LH448" i="10"/>
  <c r="LG448" i="10"/>
  <c r="LF448" i="10"/>
  <c r="LE448" i="10"/>
  <c r="LD448" i="10"/>
  <c r="LC448" i="10"/>
  <c r="LB448" i="10"/>
  <c r="LA448" i="10"/>
  <c r="KZ448" i="10"/>
  <c r="KY448" i="10"/>
  <c r="KX448" i="10"/>
  <c r="LU447" i="10"/>
  <c r="LT447" i="10"/>
  <c r="LS447" i="10"/>
  <c r="LR447" i="10"/>
  <c r="LQ447" i="10"/>
  <c r="LP447" i="10"/>
  <c r="LO447" i="10"/>
  <c r="LN447" i="10"/>
  <c r="LM447" i="10"/>
  <c r="LL447" i="10"/>
  <c r="LK447" i="10"/>
  <c r="LJ447" i="10"/>
  <c r="LI447" i="10"/>
  <c r="LH447" i="10"/>
  <c r="LG447" i="10"/>
  <c r="LF447" i="10"/>
  <c r="LE447" i="10"/>
  <c r="LD447" i="10"/>
  <c r="LC447" i="10"/>
  <c r="LB447" i="10"/>
  <c r="LA447" i="10"/>
  <c r="KZ447" i="10"/>
  <c r="KY447" i="10"/>
  <c r="KX447" i="10"/>
  <c r="LU446" i="10"/>
  <c r="LT446" i="10"/>
  <c r="LS446" i="10"/>
  <c r="LR446" i="10"/>
  <c r="LQ446" i="10"/>
  <c r="LP446" i="10"/>
  <c r="LO446" i="10"/>
  <c r="LN446" i="10"/>
  <c r="LM446" i="10"/>
  <c r="LL446" i="10"/>
  <c r="LK446" i="10"/>
  <c r="LJ446" i="10"/>
  <c r="LI446" i="10"/>
  <c r="LH446" i="10"/>
  <c r="LG446" i="10"/>
  <c r="LF446" i="10"/>
  <c r="LE446" i="10"/>
  <c r="LD446" i="10"/>
  <c r="LC446" i="10"/>
  <c r="LB446" i="10"/>
  <c r="LA446" i="10"/>
  <c r="KZ446" i="10"/>
  <c r="KY446" i="10"/>
  <c r="KX446" i="10"/>
  <c r="LU445" i="10"/>
  <c r="LT445" i="10"/>
  <c r="LS445" i="10"/>
  <c r="LR445" i="10"/>
  <c r="LQ445" i="10"/>
  <c r="LP445" i="10"/>
  <c r="LO445" i="10"/>
  <c r="LN445" i="10"/>
  <c r="LM445" i="10"/>
  <c r="LL445" i="10"/>
  <c r="LK445" i="10"/>
  <c r="LJ445" i="10"/>
  <c r="LI445" i="10"/>
  <c r="LH445" i="10"/>
  <c r="LG445" i="10"/>
  <c r="LF445" i="10"/>
  <c r="LE445" i="10"/>
  <c r="LD445" i="10"/>
  <c r="LC445" i="10"/>
  <c r="LB445" i="10"/>
  <c r="LA445" i="10"/>
  <c r="KZ445" i="10"/>
  <c r="KY445" i="10"/>
  <c r="KX445" i="10"/>
  <c r="LU444" i="10"/>
  <c r="LT444" i="10"/>
  <c r="LS444" i="10"/>
  <c r="LR444" i="10"/>
  <c r="LQ444" i="10"/>
  <c r="LP444" i="10"/>
  <c r="LO444" i="10"/>
  <c r="LN444" i="10"/>
  <c r="LM444" i="10"/>
  <c r="LL444" i="10"/>
  <c r="LK444" i="10"/>
  <c r="LJ444" i="10"/>
  <c r="LI444" i="10"/>
  <c r="LH444" i="10"/>
  <c r="LG444" i="10"/>
  <c r="LF444" i="10"/>
  <c r="LE444" i="10"/>
  <c r="LD444" i="10"/>
  <c r="LC444" i="10"/>
  <c r="LB444" i="10"/>
  <c r="LA444" i="10"/>
  <c r="KZ444" i="10"/>
  <c r="KY444" i="10"/>
  <c r="KX444" i="10"/>
  <c r="LU443" i="10"/>
  <c r="LT443" i="10"/>
  <c r="LS443" i="10"/>
  <c r="LR443" i="10"/>
  <c r="LQ443" i="10"/>
  <c r="LP443" i="10"/>
  <c r="LO443" i="10"/>
  <c r="LN443" i="10"/>
  <c r="LM443" i="10"/>
  <c r="LL443" i="10"/>
  <c r="LK443" i="10"/>
  <c r="LJ443" i="10"/>
  <c r="LI443" i="10"/>
  <c r="LH443" i="10"/>
  <c r="LG443" i="10"/>
  <c r="LF443" i="10"/>
  <c r="LE443" i="10"/>
  <c r="LD443" i="10"/>
  <c r="LC443" i="10"/>
  <c r="LB443" i="10"/>
  <c r="LA443" i="10"/>
  <c r="KZ443" i="10"/>
  <c r="KY443" i="10"/>
  <c r="KX443" i="10"/>
  <c r="LU442" i="10"/>
  <c r="LT442" i="10"/>
  <c r="LS442" i="10"/>
  <c r="LR442" i="10"/>
  <c r="LQ442" i="10"/>
  <c r="LP442" i="10"/>
  <c r="LO442" i="10"/>
  <c r="LN442" i="10"/>
  <c r="LM442" i="10"/>
  <c r="LL442" i="10"/>
  <c r="LK442" i="10"/>
  <c r="LJ442" i="10"/>
  <c r="LI442" i="10"/>
  <c r="LH442" i="10"/>
  <c r="LG442" i="10"/>
  <c r="LF442" i="10"/>
  <c r="LE442" i="10"/>
  <c r="LD442" i="10"/>
  <c r="LC442" i="10"/>
  <c r="LB442" i="10"/>
  <c r="LA442" i="10"/>
  <c r="KZ442" i="10"/>
  <c r="KY442" i="10"/>
  <c r="KX442" i="10"/>
  <c r="LU441" i="10"/>
  <c r="LT441" i="10"/>
  <c r="LS441" i="10"/>
  <c r="LR441" i="10"/>
  <c r="LQ441" i="10"/>
  <c r="LP441" i="10"/>
  <c r="LO441" i="10"/>
  <c r="LN441" i="10"/>
  <c r="LM441" i="10"/>
  <c r="LL441" i="10"/>
  <c r="LK441" i="10"/>
  <c r="LJ441" i="10"/>
  <c r="LI441" i="10"/>
  <c r="LH441" i="10"/>
  <c r="LG441" i="10"/>
  <c r="LF441" i="10"/>
  <c r="LE441" i="10"/>
  <c r="LD441" i="10"/>
  <c r="LC441" i="10"/>
  <c r="LB441" i="10"/>
  <c r="LA441" i="10"/>
  <c r="KZ441" i="10"/>
  <c r="KY441" i="10"/>
  <c r="KX441" i="10"/>
  <c r="LU440" i="10"/>
  <c r="LT440" i="10"/>
  <c r="LS440" i="10"/>
  <c r="LR440" i="10"/>
  <c r="LQ440" i="10"/>
  <c r="LP440" i="10"/>
  <c r="LO440" i="10"/>
  <c r="LN440" i="10"/>
  <c r="LM440" i="10"/>
  <c r="LL440" i="10"/>
  <c r="LK440" i="10"/>
  <c r="LJ440" i="10"/>
  <c r="LI440" i="10"/>
  <c r="LH440" i="10"/>
  <c r="LG440" i="10"/>
  <c r="LF440" i="10"/>
  <c r="LE440" i="10"/>
  <c r="LD440" i="10"/>
  <c r="LC440" i="10"/>
  <c r="LB440" i="10"/>
  <c r="LA440" i="10"/>
  <c r="KZ440" i="10"/>
  <c r="KY440" i="10"/>
  <c r="KX440" i="10"/>
  <c r="LU439" i="10"/>
  <c r="LT439" i="10"/>
  <c r="LS439" i="10"/>
  <c r="LR439" i="10"/>
  <c r="LQ439" i="10"/>
  <c r="LP439" i="10"/>
  <c r="LO439" i="10"/>
  <c r="LN439" i="10"/>
  <c r="LM439" i="10"/>
  <c r="LL439" i="10"/>
  <c r="LK439" i="10"/>
  <c r="LJ439" i="10"/>
  <c r="LI439" i="10"/>
  <c r="LH439" i="10"/>
  <c r="LG439" i="10"/>
  <c r="LF439" i="10"/>
  <c r="LE439" i="10"/>
  <c r="LD439" i="10"/>
  <c r="LC439" i="10"/>
  <c r="LB439" i="10"/>
  <c r="LA439" i="10"/>
  <c r="KZ439" i="10"/>
  <c r="KY439" i="10"/>
  <c r="KX439" i="10"/>
  <c r="LU438" i="10"/>
  <c r="LT438" i="10"/>
  <c r="LS438" i="10"/>
  <c r="LR438" i="10"/>
  <c r="LQ438" i="10"/>
  <c r="LP438" i="10"/>
  <c r="LO438" i="10"/>
  <c r="LN438" i="10"/>
  <c r="LM438" i="10"/>
  <c r="LL438" i="10"/>
  <c r="LK438" i="10"/>
  <c r="LJ438" i="10"/>
  <c r="LI438" i="10"/>
  <c r="LH438" i="10"/>
  <c r="LG438" i="10"/>
  <c r="LF438" i="10"/>
  <c r="LE438" i="10"/>
  <c r="LD438" i="10"/>
  <c r="LC438" i="10"/>
  <c r="LB438" i="10"/>
  <c r="LA438" i="10"/>
  <c r="KZ438" i="10"/>
  <c r="KY438" i="10"/>
  <c r="KX438" i="10"/>
  <c r="LU437" i="10"/>
  <c r="LT437" i="10"/>
  <c r="LS437" i="10"/>
  <c r="LR437" i="10"/>
  <c r="LQ437" i="10"/>
  <c r="LP437" i="10"/>
  <c r="LO437" i="10"/>
  <c r="LN437" i="10"/>
  <c r="LM437" i="10"/>
  <c r="LL437" i="10"/>
  <c r="LK437" i="10"/>
  <c r="LJ437" i="10"/>
  <c r="LI437" i="10"/>
  <c r="LH437" i="10"/>
  <c r="LG437" i="10"/>
  <c r="LF437" i="10"/>
  <c r="LE437" i="10"/>
  <c r="LD437" i="10"/>
  <c r="LC437" i="10"/>
  <c r="LB437" i="10"/>
  <c r="LA437" i="10"/>
  <c r="KZ437" i="10"/>
  <c r="KY437" i="10"/>
  <c r="KX437" i="10"/>
  <c r="LU436" i="10"/>
  <c r="LT436" i="10"/>
  <c r="LS436" i="10"/>
  <c r="LR436" i="10"/>
  <c r="LQ436" i="10"/>
  <c r="LP436" i="10"/>
  <c r="LO436" i="10"/>
  <c r="LN436" i="10"/>
  <c r="LM436" i="10"/>
  <c r="LL436" i="10"/>
  <c r="LK436" i="10"/>
  <c r="LJ436" i="10"/>
  <c r="LI436" i="10"/>
  <c r="LH436" i="10"/>
  <c r="LG436" i="10"/>
  <c r="LF436" i="10"/>
  <c r="LE436" i="10"/>
  <c r="LD436" i="10"/>
  <c r="LC436" i="10"/>
  <c r="LB436" i="10"/>
  <c r="LA436" i="10"/>
  <c r="KZ436" i="10"/>
  <c r="KY436" i="10"/>
  <c r="KX436" i="10"/>
  <c r="LU435" i="10"/>
  <c r="LT435" i="10"/>
  <c r="LS435" i="10"/>
  <c r="LR435" i="10"/>
  <c r="LQ435" i="10"/>
  <c r="LP435" i="10"/>
  <c r="LO435" i="10"/>
  <c r="LN435" i="10"/>
  <c r="LM435" i="10"/>
  <c r="LL435" i="10"/>
  <c r="LK435" i="10"/>
  <c r="LJ435" i="10"/>
  <c r="LI435" i="10"/>
  <c r="LH435" i="10"/>
  <c r="LG435" i="10"/>
  <c r="LF435" i="10"/>
  <c r="LE435" i="10"/>
  <c r="LD435" i="10"/>
  <c r="LC435" i="10"/>
  <c r="LB435" i="10"/>
  <c r="LA435" i="10"/>
  <c r="KZ435" i="10"/>
  <c r="KY435" i="10"/>
  <c r="KX435" i="10"/>
  <c r="LU434" i="10"/>
  <c r="LT434" i="10"/>
  <c r="LS434" i="10"/>
  <c r="LR434" i="10"/>
  <c r="LQ434" i="10"/>
  <c r="LP434" i="10"/>
  <c r="LO434" i="10"/>
  <c r="LN434" i="10"/>
  <c r="LM434" i="10"/>
  <c r="LL434" i="10"/>
  <c r="LK434" i="10"/>
  <c r="LJ434" i="10"/>
  <c r="LI434" i="10"/>
  <c r="LH434" i="10"/>
  <c r="LG434" i="10"/>
  <c r="LF434" i="10"/>
  <c r="LE434" i="10"/>
  <c r="LD434" i="10"/>
  <c r="LC434" i="10"/>
  <c r="LB434" i="10"/>
  <c r="LA434" i="10"/>
  <c r="KZ434" i="10"/>
  <c r="KY434" i="10"/>
  <c r="KX434" i="10"/>
  <c r="LU433" i="10"/>
  <c r="LT433" i="10"/>
  <c r="LS433" i="10"/>
  <c r="LR433" i="10"/>
  <c r="LQ433" i="10"/>
  <c r="LP433" i="10"/>
  <c r="LO433" i="10"/>
  <c r="LN433" i="10"/>
  <c r="LM433" i="10"/>
  <c r="LL433" i="10"/>
  <c r="LK433" i="10"/>
  <c r="LJ433" i="10"/>
  <c r="LI433" i="10"/>
  <c r="LH433" i="10"/>
  <c r="LG433" i="10"/>
  <c r="LF433" i="10"/>
  <c r="LE433" i="10"/>
  <c r="LD433" i="10"/>
  <c r="LC433" i="10"/>
  <c r="LB433" i="10"/>
  <c r="LA433" i="10"/>
  <c r="KZ433" i="10"/>
  <c r="KY433" i="10"/>
  <c r="KX433" i="10"/>
  <c r="LU432" i="10"/>
  <c r="LT432" i="10"/>
  <c r="LS432" i="10"/>
  <c r="LR432" i="10"/>
  <c r="LQ432" i="10"/>
  <c r="LP432" i="10"/>
  <c r="LO432" i="10"/>
  <c r="LN432" i="10"/>
  <c r="LM432" i="10"/>
  <c r="LL432" i="10"/>
  <c r="LK432" i="10"/>
  <c r="LJ432" i="10"/>
  <c r="LI432" i="10"/>
  <c r="LH432" i="10"/>
  <c r="LG432" i="10"/>
  <c r="LF432" i="10"/>
  <c r="LE432" i="10"/>
  <c r="LD432" i="10"/>
  <c r="LC432" i="10"/>
  <c r="LB432" i="10"/>
  <c r="LA432" i="10"/>
  <c r="KZ432" i="10"/>
  <c r="KY432" i="10"/>
  <c r="KX432" i="10"/>
  <c r="LU431" i="10"/>
  <c r="LT431" i="10"/>
  <c r="LS431" i="10"/>
  <c r="LR431" i="10"/>
  <c r="LQ431" i="10"/>
  <c r="LP431" i="10"/>
  <c r="LO431" i="10"/>
  <c r="LN431" i="10"/>
  <c r="LM431" i="10"/>
  <c r="LL431" i="10"/>
  <c r="LK431" i="10"/>
  <c r="LJ431" i="10"/>
  <c r="LI431" i="10"/>
  <c r="LH431" i="10"/>
  <c r="LG431" i="10"/>
  <c r="LF431" i="10"/>
  <c r="LE431" i="10"/>
  <c r="LD431" i="10"/>
  <c r="LC431" i="10"/>
  <c r="LB431" i="10"/>
  <c r="LA431" i="10"/>
  <c r="KZ431" i="10"/>
  <c r="KY431" i="10"/>
  <c r="KX431" i="10"/>
  <c r="LU430" i="10"/>
  <c r="LT430" i="10"/>
  <c r="LS430" i="10"/>
  <c r="LR430" i="10"/>
  <c r="LQ430" i="10"/>
  <c r="LP430" i="10"/>
  <c r="LO430" i="10"/>
  <c r="LN430" i="10"/>
  <c r="LM430" i="10"/>
  <c r="LL430" i="10"/>
  <c r="LK430" i="10"/>
  <c r="LJ430" i="10"/>
  <c r="LI430" i="10"/>
  <c r="LH430" i="10"/>
  <c r="LG430" i="10"/>
  <c r="LF430" i="10"/>
  <c r="LE430" i="10"/>
  <c r="LD430" i="10"/>
  <c r="LC430" i="10"/>
  <c r="LB430" i="10"/>
  <c r="LA430" i="10"/>
  <c r="KZ430" i="10"/>
  <c r="KY430" i="10"/>
  <c r="KX430" i="10"/>
  <c r="LU429" i="10"/>
  <c r="LT429" i="10"/>
  <c r="LS429" i="10"/>
  <c r="LR429" i="10"/>
  <c r="LQ429" i="10"/>
  <c r="LP429" i="10"/>
  <c r="LO429" i="10"/>
  <c r="LN429" i="10"/>
  <c r="LM429" i="10"/>
  <c r="LL429" i="10"/>
  <c r="LK429" i="10"/>
  <c r="LJ429" i="10"/>
  <c r="LI429" i="10"/>
  <c r="LH429" i="10"/>
  <c r="LG429" i="10"/>
  <c r="LF429" i="10"/>
  <c r="LE429" i="10"/>
  <c r="LD429" i="10"/>
  <c r="LC429" i="10"/>
  <c r="LB429" i="10"/>
  <c r="LA429" i="10"/>
  <c r="KZ429" i="10"/>
  <c r="KY429" i="10"/>
  <c r="KX429" i="10"/>
  <c r="LU428" i="10"/>
  <c r="LT428" i="10"/>
  <c r="LS428" i="10"/>
  <c r="LR428" i="10"/>
  <c r="LQ428" i="10"/>
  <c r="LP428" i="10"/>
  <c r="LO428" i="10"/>
  <c r="LN428" i="10"/>
  <c r="LM428" i="10"/>
  <c r="LL428" i="10"/>
  <c r="LK428" i="10"/>
  <c r="LJ428" i="10"/>
  <c r="LI428" i="10"/>
  <c r="LH428" i="10"/>
  <c r="LG428" i="10"/>
  <c r="LF428" i="10"/>
  <c r="LE428" i="10"/>
  <c r="LD428" i="10"/>
  <c r="LC428" i="10"/>
  <c r="LB428" i="10"/>
  <c r="LA428" i="10"/>
  <c r="KZ428" i="10"/>
  <c r="KY428" i="10"/>
  <c r="KX428" i="10"/>
  <c r="LU427" i="10"/>
  <c r="LT427" i="10"/>
  <c r="LS427" i="10"/>
  <c r="LR427" i="10"/>
  <c r="LQ427" i="10"/>
  <c r="LP427" i="10"/>
  <c r="LO427" i="10"/>
  <c r="LN427" i="10"/>
  <c r="LM427" i="10"/>
  <c r="LL427" i="10"/>
  <c r="LK427" i="10"/>
  <c r="LJ427" i="10"/>
  <c r="LI427" i="10"/>
  <c r="LH427" i="10"/>
  <c r="LG427" i="10"/>
  <c r="LF427" i="10"/>
  <c r="LE427" i="10"/>
  <c r="LD427" i="10"/>
  <c r="LC427" i="10"/>
  <c r="LB427" i="10"/>
  <c r="LA427" i="10"/>
  <c r="KZ427" i="10"/>
  <c r="KY427" i="10"/>
  <c r="KX427" i="10"/>
  <c r="LU426" i="10"/>
  <c r="LT426" i="10"/>
  <c r="LS426" i="10"/>
  <c r="LR426" i="10"/>
  <c r="LQ426" i="10"/>
  <c r="LP426" i="10"/>
  <c r="LO426" i="10"/>
  <c r="LN426" i="10"/>
  <c r="LM426" i="10"/>
  <c r="LL426" i="10"/>
  <c r="LK426" i="10"/>
  <c r="LJ426" i="10"/>
  <c r="LI426" i="10"/>
  <c r="LH426" i="10"/>
  <c r="LG426" i="10"/>
  <c r="LF426" i="10"/>
  <c r="LE426" i="10"/>
  <c r="LD426" i="10"/>
  <c r="LC426" i="10"/>
  <c r="LB426" i="10"/>
  <c r="LA426" i="10"/>
  <c r="KZ426" i="10"/>
  <c r="KY426" i="10"/>
  <c r="KX426" i="10"/>
  <c r="LU425" i="10"/>
  <c r="LT425" i="10"/>
  <c r="LS425" i="10"/>
  <c r="LR425" i="10"/>
  <c r="LQ425" i="10"/>
  <c r="LP425" i="10"/>
  <c r="LO425" i="10"/>
  <c r="LN425" i="10"/>
  <c r="LM425" i="10"/>
  <c r="LL425" i="10"/>
  <c r="LK425" i="10"/>
  <c r="LJ425" i="10"/>
  <c r="LI425" i="10"/>
  <c r="LH425" i="10"/>
  <c r="LG425" i="10"/>
  <c r="LF425" i="10"/>
  <c r="LE425" i="10"/>
  <c r="LD425" i="10"/>
  <c r="LC425" i="10"/>
  <c r="LB425" i="10"/>
  <c r="LA425" i="10"/>
  <c r="KZ425" i="10"/>
  <c r="KY425" i="10"/>
  <c r="KX425" i="10"/>
  <c r="LU424" i="10"/>
  <c r="LT424" i="10"/>
  <c r="LS424" i="10"/>
  <c r="LR424" i="10"/>
  <c r="LQ424" i="10"/>
  <c r="LP424" i="10"/>
  <c r="LO424" i="10"/>
  <c r="LN424" i="10"/>
  <c r="LM424" i="10"/>
  <c r="LL424" i="10"/>
  <c r="LK424" i="10"/>
  <c r="LJ424" i="10"/>
  <c r="LI424" i="10"/>
  <c r="LH424" i="10"/>
  <c r="LG424" i="10"/>
  <c r="LF424" i="10"/>
  <c r="LE424" i="10"/>
  <c r="LD424" i="10"/>
  <c r="LC424" i="10"/>
  <c r="LB424" i="10"/>
  <c r="LA424" i="10"/>
  <c r="KZ424" i="10"/>
  <c r="KY424" i="10"/>
  <c r="KX424" i="10"/>
  <c r="LU423" i="10"/>
  <c r="LT423" i="10"/>
  <c r="LS423" i="10"/>
  <c r="LR423" i="10"/>
  <c r="LQ423" i="10"/>
  <c r="LP423" i="10"/>
  <c r="LO423" i="10"/>
  <c r="LN423" i="10"/>
  <c r="LM423" i="10"/>
  <c r="LL423" i="10"/>
  <c r="LK423" i="10"/>
  <c r="LJ423" i="10"/>
  <c r="LI423" i="10"/>
  <c r="LH423" i="10"/>
  <c r="LG423" i="10"/>
  <c r="LF423" i="10"/>
  <c r="LE423" i="10"/>
  <c r="LD423" i="10"/>
  <c r="LC423" i="10"/>
  <c r="LB423" i="10"/>
  <c r="LA423" i="10"/>
  <c r="KZ423" i="10"/>
  <c r="KY423" i="10"/>
  <c r="KX423" i="10"/>
  <c r="LU422" i="10"/>
  <c r="LT422" i="10"/>
  <c r="LS422" i="10"/>
  <c r="LR422" i="10"/>
  <c r="LQ422" i="10"/>
  <c r="LP422" i="10"/>
  <c r="LO422" i="10"/>
  <c r="LN422" i="10"/>
  <c r="LM422" i="10"/>
  <c r="LL422" i="10"/>
  <c r="LK422" i="10"/>
  <c r="LJ422" i="10"/>
  <c r="LI422" i="10"/>
  <c r="LH422" i="10"/>
  <c r="LG422" i="10"/>
  <c r="LF422" i="10"/>
  <c r="LE422" i="10"/>
  <c r="LD422" i="10"/>
  <c r="LC422" i="10"/>
  <c r="LB422" i="10"/>
  <c r="LA422" i="10"/>
  <c r="KZ422" i="10"/>
  <c r="KY422" i="10"/>
  <c r="KX422" i="10"/>
  <c r="LU421" i="10"/>
  <c r="LT421" i="10"/>
  <c r="LS421" i="10"/>
  <c r="LR421" i="10"/>
  <c r="LQ421" i="10"/>
  <c r="LP421" i="10"/>
  <c r="LO421" i="10"/>
  <c r="LN421" i="10"/>
  <c r="LM421" i="10"/>
  <c r="LL421" i="10"/>
  <c r="LK421" i="10"/>
  <c r="LJ421" i="10"/>
  <c r="LI421" i="10"/>
  <c r="LH421" i="10"/>
  <c r="LG421" i="10"/>
  <c r="LF421" i="10"/>
  <c r="LE421" i="10"/>
  <c r="LD421" i="10"/>
  <c r="LC421" i="10"/>
  <c r="LB421" i="10"/>
  <c r="LA421" i="10"/>
  <c r="KZ421" i="10"/>
  <c r="KY421" i="10"/>
  <c r="KX421" i="10"/>
  <c r="LU420" i="10"/>
  <c r="LT420" i="10"/>
  <c r="LS420" i="10"/>
  <c r="LR420" i="10"/>
  <c r="LQ420" i="10"/>
  <c r="LP420" i="10"/>
  <c r="LO420" i="10"/>
  <c r="LN420" i="10"/>
  <c r="LM420" i="10"/>
  <c r="LL420" i="10"/>
  <c r="LK420" i="10"/>
  <c r="LJ420" i="10"/>
  <c r="LI420" i="10"/>
  <c r="LH420" i="10"/>
  <c r="LG420" i="10"/>
  <c r="LF420" i="10"/>
  <c r="LE420" i="10"/>
  <c r="LD420" i="10"/>
  <c r="LC420" i="10"/>
  <c r="LB420" i="10"/>
  <c r="LA420" i="10"/>
  <c r="KZ420" i="10"/>
  <c r="KY420" i="10"/>
  <c r="KX420" i="10"/>
  <c r="LU419" i="10"/>
  <c r="LT419" i="10"/>
  <c r="LS419" i="10"/>
  <c r="LR419" i="10"/>
  <c r="LQ419" i="10"/>
  <c r="LP419" i="10"/>
  <c r="LO419" i="10"/>
  <c r="LN419" i="10"/>
  <c r="LM419" i="10"/>
  <c r="LL419" i="10"/>
  <c r="LK419" i="10"/>
  <c r="LJ419" i="10"/>
  <c r="LI419" i="10"/>
  <c r="LH419" i="10"/>
  <c r="LG419" i="10"/>
  <c r="LF419" i="10"/>
  <c r="LE419" i="10"/>
  <c r="LD419" i="10"/>
  <c r="LC419" i="10"/>
  <c r="LB419" i="10"/>
  <c r="LA419" i="10"/>
  <c r="KZ419" i="10"/>
  <c r="KY419" i="10"/>
  <c r="KX419" i="10"/>
  <c r="LU418" i="10"/>
  <c r="LT418" i="10"/>
  <c r="LS418" i="10"/>
  <c r="LR418" i="10"/>
  <c r="LQ418" i="10"/>
  <c r="LP418" i="10"/>
  <c r="LO418" i="10"/>
  <c r="LN418" i="10"/>
  <c r="LM418" i="10"/>
  <c r="LL418" i="10"/>
  <c r="LK418" i="10"/>
  <c r="LJ418" i="10"/>
  <c r="LI418" i="10"/>
  <c r="LH418" i="10"/>
  <c r="LG418" i="10"/>
  <c r="LF418" i="10"/>
  <c r="LE418" i="10"/>
  <c r="LD418" i="10"/>
  <c r="LC418" i="10"/>
  <c r="LB418" i="10"/>
  <c r="LA418" i="10"/>
  <c r="KZ418" i="10"/>
  <c r="KY418" i="10"/>
  <c r="KX418" i="10"/>
  <c r="LU417" i="10"/>
  <c r="LT417" i="10"/>
  <c r="LS417" i="10"/>
  <c r="LR417" i="10"/>
  <c r="LQ417" i="10"/>
  <c r="LP417" i="10"/>
  <c r="LO417" i="10"/>
  <c r="LN417" i="10"/>
  <c r="LM417" i="10"/>
  <c r="LL417" i="10"/>
  <c r="LK417" i="10"/>
  <c r="LJ417" i="10"/>
  <c r="LI417" i="10"/>
  <c r="LH417" i="10"/>
  <c r="LG417" i="10"/>
  <c r="LF417" i="10"/>
  <c r="LE417" i="10"/>
  <c r="LD417" i="10"/>
  <c r="LC417" i="10"/>
  <c r="LB417" i="10"/>
  <c r="LA417" i="10"/>
  <c r="KZ417" i="10"/>
  <c r="KY417" i="10"/>
  <c r="KX417" i="10"/>
  <c r="LU416" i="10"/>
  <c r="LT416" i="10"/>
  <c r="LS416" i="10"/>
  <c r="LR416" i="10"/>
  <c r="LQ416" i="10"/>
  <c r="LP416" i="10"/>
  <c r="LO416" i="10"/>
  <c r="LN416" i="10"/>
  <c r="LM416" i="10"/>
  <c r="LL416" i="10"/>
  <c r="LK416" i="10"/>
  <c r="LJ416" i="10"/>
  <c r="LI416" i="10"/>
  <c r="LH416" i="10"/>
  <c r="LG416" i="10"/>
  <c r="LF416" i="10"/>
  <c r="LE416" i="10"/>
  <c r="LD416" i="10"/>
  <c r="LC416" i="10"/>
  <c r="LB416" i="10"/>
  <c r="LA416" i="10"/>
  <c r="KZ416" i="10"/>
  <c r="KY416" i="10"/>
  <c r="KX416" i="10"/>
  <c r="LU415" i="10"/>
  <c r="LT415" i="10"/>
  <c r="LS415" i="10"/>
  <c r="LR415" i="10"/>
  <c r="LQ415" i="10"/>
  <c r="LP415" i="10"/>
  <c r="LO415" i="10"/>
  <c r="LN415" i="10"/>
  <c r="LM415" i="10"/>
  <c r="LL415" i="10"/>
  <c r="LK415" i="10"/>
  <c r="LJ415" i="10"/>
  <c r="LI415" i="10"/>
  <c r="LH415" i="10"/>
  <c r="LG415" i="10"/>
  <c r="LF415" i="10"/>
  <c r="LE415" i="10"/>
  <c r="LD415" i="10"/>
  <c r="LC415" i="10"/>
  <c r="LB415" i="10"/>
  <c r="LA415" i="10"/>
  <c r="KZ415" i="10"/>
  <c r="KY415" i="10"/>
  <c r="KX415" i="10"/>
  <c r="LU414" i="10"/>
  <c r="LT414" i="10"/>
  <c r="LS414" i="10"/>
  <c r="LR414" i="10"/>
  <c r="LQ414" i="10"/>
  <c r="LP414" i="10"/>
  <c r="LO414" i="10"/>
  <c r="LN414" i="10"/>
  <c r="LM414" i="10"/>
  <c r="LL414" i="10"/>
  <c r="LK414" i="10"/>
  <c r="LJ414" i="10"/>
  <c r="LI414" i="10"/>
  <c r="LH414" i="10"/>
  <c r="LG414" i="10"/>
  <c r="LF414" i="10"/>
  <c r="LE414" i="10"/>
  <c r="LD414" i="10"/>
  <c r="LC414" i="10"/>
  <c r="LB414" i="10"/>
  <c r="LA414" i="10"/>
  <c r="KZ414" i="10"/>
  <c r="KY414" i="10"/>
  <c r="KX414" i="10"/>
  <c r="LU413" i="10"/>
  <c r="LT413" i="10"/>
  <c r="LS413" i="10"/>
  <c r="LR413" i="10"/>
  <c r="LQ413" i="10"/>
  <c r="LP413" i="10"/>
  <c r="LO413" i="10"/>
  <c r="LN413" i="10"/>
  <c r="LM413" i="10"/>
  <c r="LL413" i="10"/>
  <c r="LK413" i="10"/>
  <c r="LJ413" i="10"/>
  <c r="LI413" i="10"/>
  <c r="LH413" i="10"/>
  <c r="LG413" i="10"/>
  <c r="LF413" i="10"/>
  <c r="LE413" i="10"/>
  <c r="LD413" i="10"/>
  <c r="LC413" i="10"/>
  <c r="LB413" i="10"/>
  <c r="LA413" i="10"/>
  <c r="KZ413" i="10"/>
  <c r="KY413" i="10"/>
  <c r="KX413" i="10"/>
  <c r="LU412" i="10"/>
  <c r="LT412" i="10"/>
  <c r="LS412" i="10"/>
  <c r="LR412" i="10"/>
  <c r="LQ412" i="10"/>
  <c r="LP412" i="10"/>
  <c r="LO412" i="10"/>
  <c r="LN412" i="10"/>
  <c r="LM412" i="10"/>
  <c r="LL412" i="10"/>
  <c r="LK412" i="10"/>
  <c r="LJ412" i="10"/>
  <c r="LI412" i="10"/>
  <c r="LH412" i="10"/>
  <c r="LG412" i="10"/>
  <c r="LF412" i="10"/>
  <c r="LE412" i="10"/>
  <c r="LD412" i="10"/>
  <c r="LC412" i="10"/>
  <c r="LB412" i="10"/>
  <c r="LA412" i="10"/>
  <c r="KZ412" i="10"/>
  <c r="KY412" i="10"/>
  <c r="KX412" i="10"/>
  <c r="LU411" i="10"/>
  <c r="LT411" i="10"/>
  <c r="LS411" i="10"/>
  <c r="LR411" i="10"/>
  <c r="LQ411" i="10"/>
  <c r="LP411" i="10"/>
  <c r="LO411" i="10"/>
  <c r="LN411" i="10"/>
  <c r="LM411" i="10"/>
  <c r="LL411" i="10"/>
  <c r="LK411" i="10"/>
  <c r="LJ411" i="10"/>
  <c r="LI411" i="10"/>
  <c r="LH411" i="10"/>
  <c r="LG411" i="10"/>
  <c r="LF411" i="10"/>
  <c r="LE411" i="10"/>
  <c r="LD411" i="10"/>
  <c r="LC411" i="10"/>
  <c r="LB411" i="10"/>
  <c r="LA411" i="10"/>
  <c r="KZ411" i="10"/>
  <c r="KY411" i="10"/>
  <c r="KX411" i="10"/>
  <c r="LU410" i="10"/>
  <c r="LT410" i="10"/>
  <c r="LS410" i="10"/>
  <c r="LR410" i="10"/>
  <c r="LQ410" i="10"/>
  <c r="LP410" i="10"/>
  <c r="LO410" i="10"/>
  <c r="LN410" i="10"/>
  <c r="LM410" i="10"/>
  <c r="LL410" i="10"/>
  <c r="LK410" i="10"/>
  <c r="LJ410" i="10"/>
  <c r="LI410" i="10"/>
  <c r="LH410" i="10"/>
  <c r="LG410" i="10"/>
  <c r="LF410" i="10"/>
  <c r="LE410" i="10"/>
  <c r="LD410" i="10"/>
  <c r="LC410" i="10"/>
  <c r="LB410" i="10"/>
  <c r="LA410" i="10"/>
  <c r="KZ410" i="10"/>
  <c r="KY410" i="10"/>
  <c r="KX410" i="10"/>
  <c r="LU409" i="10"/>
  <c r="LT409" i="10"/>
  <c r="LS409" i="10"/>
  <c r="LR409" i="10"/>
  <c r="LQ409" i="10"/>
  <c r="LP409" i="10"/>
  <c r="LO409" i="10"/>
  <c r="LN409" i="10"/>
  <c r="LM409" i="10"/>
  <c r="LL409" i="10"/>
  <c r="LK409" i="10"/>
  <c r="LJ409" i="10"/>
  <c r="LI409" i="10"/>
  <c r="LH409" i="10"/>
  <c r="LG409" i="10"/>
  <c r="LF409" i="10"/>
  <c r="LE409" i="10"/>
  <c r="LD409" i="10"/>
  <c r="LC409" i="10"/>
  <c r="LB409" i="10"/>
  <c r="LA409" i="10"/>
  <c r="KZ409" i="10"/>
  <c r="KY409" i="10"/>
  <c r="KX409" i="10"/>
  <c r="LU408" i="10"/>
  <c r="LT408" i="10"/>
  <c r="LS408" i="10"/>
  <c r="LR408" i="10"/>
  <c r="LQ408" i="10"/>
  <c r="LP408" i="10"/>
  <c r="LO408" i="10"/>
  <c r="LN408" i="10"/>
  <c r="LM408" i="10"/>
  <c r="LL408" i="10"/>
  <c r="LK408" i="10"/>
  <c r="LJ408" i="10"/>
  <c r="LI408" i="10"/>
  <c r="LH408" i="10"/>
  <c r="LG408" i="10"/>
  <c r="LF408" i="10"/>
  <c r="LE408" i="10"/>
  <c r="LD408" i="10"/>
  <c r="LC408" i="10"/>
  <c r="LB408" i="10"/>
  <c r="LA408" i="10"/>
  <c r="KZ408" i="10"/>
  <c r="KY408" i="10"/>
  <c r="KX408" i="10"/>
  <c r="LU407" i="10"/>
  <c r="LT407" i="10"/>
  <c r="LS407" i="10"/>
  <c r="LR407" i="10"/>
  <c r="LQ407" i="10"/>
  <c r="LP407" i="10"/>
  <c r="LO407" i="10"/>
  <c r="LN407" i="10"/>
  <c r="LM407" i="10"/>
  <c r="LL407" i="10"/>
  <c r="LK407" i="10"/>
  <c r="LJ407" i="10"/>
  <c r="LI407" i="10"/>
  <c r="LH407" i="10"/>
  <c r="LG407" i="10"/>
  <c r="LF407" i="10"/>
  <c r="LE407" i="10"/>
  <c r="LD407" i="10"/>
  <c r="LC407" i="10"/>
  <c r="LB407" i="10"/>
  <c r="LA407" i="10"/>
  <c r="KZ407" i="10"/>
  <c r="KY407" i="10"/>
  <c r="KX407" i="10"/>
  <c r="LU406" i="10"/>
  <c r="LT406" i="10"/>
  <c r="LS406" i="10"/>
  <c r="LR406" i="10"/>
  <c r="LQ406" i="10"/>
  <c r="LP406" i="10"/>
  <c r="LO406" i="10"/>
  <c r="LN406" i="10"/>
  <c r="LM406" i="10"/>
  <c r="LL406" i="10"/>
  <c r="LK406" i="10"/>
  <c r="LJ406" i="10"/>
  <c r="LI406" i="10"/>
  <c r="LH406" i="10"/>
  <c r="LG406" i="10"/>
  <c r="LF406" i="10"/>
  <c r="LE406" i="10"/>
  <c r="LD406" i="10"/>
  <c r="LC406" i="10"/>
  <c r="LB406" i="10"/>
  <c r="LA406" i="10"/>
  <c r="KZ406" i="10"/>
  <c r="KY406" i="10"/>
  <c r="KX406" i="10"/>
  <c r="LU405" i="10"/>
  <c r="LT405" i="10"/>
  <c r="LS405" i="10"/>
  <c r="LR405" i="10"/>
  <c r="LQ405" i="10"/>
  <c r="LP405" i="10"/>
  <c r="LO405" i="10"/>
  <c r="LN405" i="10"/>
  <c r="LM405" i="10"/>
  <c r="LL405" i="10"/>
  <c r="LK405" i="10"/>
  <c r="LJ405" i="10"/>
  <c r="LI405" i="10"/>
  <c r="LH405" i="10"/>
  <c r="LG405" i="10"/>
  <c r="LF405" i="10"/>
  <c r="LE405" i="10"/>
  <c r="LD405" i="10"/>
  <c r="LC405" i="10"/>
  <c r="LB405" i="10"/>
  <c r="LA405" i="10"/>
  <c r="KZ405" i="10"/>
  <c r="KY405" i="10"/>
  <c r="KX405" i="10"/>
  <c r="LU404" i="10"/>
  <c r="LT404" i="10"/>
  <c r="LS404" i="10"/>
  <c r="LR404" i="10"/>
  <c r="LQ404" i="10"/>
  <c r="LP404" i="10"/>
  <c r="LO404" i="10"/>
  <c r="LN404" i="10"/>
  <c r="LM404" i="10"/>
  <c r="LL404" i="10"/>
  <c r="LK404" i="10"/>
  <c r="LJ404" i="10"/>
  <c r="LI404" i="10"/>
  <c r="LH404" i="10"/>
  <c r="LG404" i="10"/>
  <c r="LF404" i="10"/>
  <c r="LE404" i="10"/>
  <c r="LD404" i="10"/>
  <c r="LC404" i="10"/>
  <c r="LB404" i="10"/>
  <c r="LA404" i="10"/>
  <c r="KZ404" i="10"/>
  <c r="KY404" i="10"/>
  <c r="KX404" i="10"/>
  <c r="LU403" i="10"/>
  <c r="LT403" i="10"/>
  <c r="LS403" i="10"/>
  <c r="LR403" i="10"/>
  <c r="LQ403" i="10"/>
  <c r="LP403" i="10"/>
  <c r="LO403" i="10"/>
  <c r="LN403" i="10"/>
  <c r="LM403" i="10"/>
  <c r="LL403" i="10"/>
  <c r="LK403" i="10"/>
  <c r="LJ403" i="10"/>
  <c r="LI403" i="10"/>
  <c r="LH403" i="10"/>
  <c r="LG403" i="10"/>
  <c r="LF403" i="10"/>
  <c r="LE403" i="10"/>
  <c r="LD403" i="10"/>
  <c r="LC403" i="10"/>
  <c r="LB403" i="10"/>
  <c r="LA403" i="10"/>
  <c r="KZ403" i="10"/>
  <c r="KY403" i="10"/>
  <c r="KX403" i="10"/>
  <c r="LU402" i="10"/>
  <c r="LT402" i="10"/>
  <c r="LS402" i="10"/>
  <c r="LR402" i="10"/>
  <c r="LQ402" i="10"/>
  <c r="LP402" i="10"/>
  <c r="LO402" i="10"/>
  <c r="LN402" i="10"/>
  <c r="LM402" i="10"/>
  <c r="LL402" i="10"/>
  <c r="LK402" i="10"/>
  <c r="LJ402" i="10"/>
  <c r="LI402" i="10"/>
  <c r="LH402" i="10"/>
  <c r="LG402" i="10"/>
  <c r="LF402" i="10"/>
  <c r="LE402" i="10"/>
  <c r="LD402" i="10"/>
  <c r="LC402" i="10"/>
  <c r="LB402" i="10"/>
  <c r="LA402" i="10"/>
  <c r="KZ402" i="10"/>
  <c r="KY402" i="10"/>
  <c r="KX402" i="10"/>
  <c r="LU401" i="10"/>
  <c r="LT401" i="10"/>
  <c r="LS401" i="10"/>
  <c r="LR401" i="10"/>
  <c r="LQ401" i="10"/>
  <c r="LP401" i="10"/>
  <c r="LO401" i="10"/>
  <c r="LN401" i="10"/>
  <c r="LM401" i="10"/>
  <c r="LL401" i="10"/>
  <c r="LK401" i="10"/>
  <c r="LJ401" i="10"/>
  <c r="LI401" i="10"/>
  <c r="LH401" i="10"/>
  <c r="LG401" i="10"/>
  <c r="LF401" i="10"/>
  <c r="LE401" i="10"/>
  <c r="LD401" i="10"/>
  <c r="LC401" i="10"/>
  <c r="LB401" i="10"/>
  <c r="LA401" i="10"/>
  <c r="KZ401" i="10"/>
  <c r="KY401" i="10"/>
  <c r="KX401" i="10"/>
  <c r="LU400" i="10"/>
  <c r="LT400" i="10"/>
  <c r="LS400" i="10"/>
  <c r="LR400" i="10"/>
  <c r="LQ400" i="10"/>
  <c r="LP400" i="10"/>
  <c r="LO400" i="10"/>
  <c r="LN400" i="10"/>
  <c r="LM400" i="10"/>
  <c r="LL400" i="10"/>
  <c r="LK400" i="10"/>
  <c r="LJ400" i="10"/>
  <c r="LI400" i="10"/>
  <c r="LH400" i="10"/>
  <c r="LG400" i="10"/>
  <c r="LF400" i="10"/>
  <c r="LE400" i="10"/>
  <c r="LD400" i="10"/>
  <c r="LC400" i="10"/>
  <c r="LB400" i="10"/>
  <c r="LA400" i="10"/>
  <c r="KZ400" i="10"/>
  <c r="KY400" i="10"/>
  <c r="KX400" i="10"/>
  <c r="LU399" i="10"/>
  <c r="LT399" i="10"/>
  <c r="LS399" i="10"/>
  <c r="LR399" i="10"/>
  <c r="LQ399" i="10"/>
  <c r="LP399" i="10"/>
  <c r="LO399" i="10"/>
  <c r="LN399" i="10"/>
  <c r="LM399" i="10"/>
  <c r="LL399" i="10"/>
  <c r="LK399" i="10"/>
  <c r="LJ399" i="10"/>
  <c r="LI399" i="10"/>
  <c r="LH399" i="10"/>
  <c r="LG399" i="10"/>
  <c r="LF399" i="10"/>
  <c r="LE399" i="10"/>
  <c r="LD399" i="10"/>
  <c r="LC399" i="10"/>
  <c r="LB399" i="10"/>
  <c r="LA399" i="10"/>
  <c r="KZ399" i="10"/>
  <c r="KY399" i="10"/>
  <c r="KX399" i="10"/>
  <c r="LU398" i="10"/>
  <c r="LT398" i="10"/>
  <c r="LS398" i="10"/>
  <c r="LR398" i="10"/>
  <c r="LQ398" i="10"/>
  <c r="LP398" i="10"/>
  <c r="LO398" i="10"/>
  <c r="LN398" i="10"/>
  <c r="LM398" i="10"/>
  <c r="LL398" i="10"/>
  <c r="LK398" i="10"/>
  <c r="LJ398" i="10"/>
  <c r="LI398" i="10"/>
  <c r="LH398" i="10"/>
  <c r="LG398" i="10"/>
  <c r="LF398" i="10"/>
  <c r="LE398" i="10"/>
  <c r="LD398" i="10"/>
  <c r="LC398" i="10"/>
  <c r="LB398" i="10"/>
  <c r="LA398" i="10"/>
  <c r="KZ398" i="10"/>
  <c r="KY398" i="10"/>
  <c r="KX398" i="10"/>
  <c r="LU397" i="10"/>
  <c r="LT397" i="10"/>
  <c r="LS397" i="10"/>
  <c r="LR397" i="10"/>
  <c r="LQ397" i="10"/>
  <c r="LP397" i="10"/>
  <c r="LO397" i="10"/>
  <c r="LN397" i="10"/>
  <c r="LM397" i="10"/>
  <c r="LL397" i="10"/>
  <c r="LK397" i="10"/>
  <c r="LJ397" i="10"/>
  <c r="LI397" i="10"/>
  <c r="LH397" i="10"/>
  <c r="LG397" i="10"/>
  <c r="LF397" i="10"/>
  <c r="LE397" i="10"/>
  <c r="LD397" i="10"/>
  <c r="LC397" i="10"/>
  <c r="LB397" i="10"/>
  <c r="LA397" i="10"/>
  <c r="KZ397" i="10"/>
  <c r="KY397" i="10"/>
  <c r="KX397" i="10"/>
  <c r="LU396" i="10"/>
  <c r="LT396" i="10"/>
  <c r="LS396" i="10"/>
  <c r="LR396" i="10"/>
  <c r="LQ396" i="10"/>
  <c r="LP396" i="10"/>
  <c r="LO396" i="10"/>
  <c r="LN396" i="10"/>
  <c r="LM396" i="10"/>
  <c r="LL396" i="10"/>
  <c r="LK396" i="10"/>
  <c r="LJ396" i="10"/>
  <c r="LI396" i="10"/>
  <c r="LH396" i="10"/>
  <c r="LG396" i="10"/>
  <c r="LF396" i="10"/>
  <c r="LE396" i="10"/>
  <c r="LD396" i="10"/>
  <c r="LC396" i="10"/>
  <c r="LB396" i="10"/>
  <c r="LA396" i="10"/>
  <c r="KZ396" i="10"/>
  <c r="KY396" i="10"/>
  <c r="KX396" i="10"/>
  <c r="LU395" i="10"/>
  <c r="LT395" i="10"/>
  <c r="LS395" i="10"/>
  <c r="LR395" i="10"/>
  <c r="LQ395" i="10"/>
  <c r="LP395" i="10"/>
  <c r="LO395" i="10"/>
  <c r="LN395" i="10"/>
  <c r="LM395" i="10"/>
  <c r="LL395" i="10"/>
  <c r="LK395" i="10"/>
  <c r="LJ395" i="10"/>
  <c r="LI395" i="10"/>
  <c r="LH395" i="10"/>
  <c r="LG395" i="10"/>
  <c r="LF395" i="10"/>
  <c r="LE395" i="10"/>
  <c r="LD395" i="10"/>
  <c r="LC395" i="10"/>
  <c r="LB395" i="10"/>
  <c r="LA395" i="10"/>
  <c r="KZ395" i="10"/>
  <c r="KY395" i="10"/>
  <c r="KX395" i="10"/>
  <c r="LU394" i="10"/>
  <c r="LT394" i="10"/>
  <c r="LS394" i="10"/>
  <c r="LR394" i="10"/>
  <c r="LQ394" i="10"/>
  <c r="LP394" i="10"/>
  <c r="LO394" i="10"/>
  <c r="LN394" i="10"/>
  <c r="LM394" i="10"/>
  <c r="LL394" i="10"/>
  <c r="LK394" i="10"/>
  <c r="LJ394" i="10"/>
  <c r="LI394" i="10"/>
  <c r="LH394" i="10"/>
  <c r="LG394" i="10"/>
  <c r="LF394" i="10"/>
  <c r="LE394" i="10"/>
  <c r="LD394" i="10"/>
  <c r="LC394" i="10"/>
  <c r="LB394" i="10"/>
  <c r="LA394" i="10"/>
  <c r="KZ394" i="10"/>
  <c r="KY394" i="10"/>
  <c r="KX394" i="10"/>
  <c r="LU393" i="10"/>
  <c r="LT393" i="10"/>
  <c r="LS393" i="10"/>
  <c r="LR393" i="10"/>
  <c r="LQ393" i="10"/>
  <c r="LP393" i="10"/>
  <c r="LO393" i="10"/>
  <c r="LN393" i="10"/>
  <c r="LM393" i="10"/>
  <c r="LL393" i="10"/>
  <c r="LK393" i="10"/>
  <c r="LJ393" i="10"/>
  <c r="LI393" i="10"/>
  <c r="LH393" i="10"/>
  <c r="LG393" i="10"/>
  <c r="LF393" i="10"/>
  <c r="LE393" i="10"/>
  <c r="LD393" i="10"/>
  <c r="LC393" i="10"/>
  <c r="LB393" i="10"/>
  <c r="LA393" i="10"/>
  <c r="KZ393" i="10"/>
  <c r="KY393" i="10"/>
  <c r="KX393" i="10"/>
  <c r="LU392" i="10"/>
  <c r="LT392" i="10"/>
  <c r="LS392" i="10"/>
  <c r="LR392" i="10"/>
  <c r="LQ392" i="10"/>
  <c r="LP392" i="10"/>
  <c r="LO392" i="10"/>
  <c r="LN392" i="10"/>
  <c r="LM392" i="10"/>
  <c r="LL392" i="10"/>
  <c r="LK392" i="10"/>
  <c r="LJ392" i="10"/>
  <c r="LI392" i="10"/>
  <c r="LH392" i="10"/>
  <c r="LG392" i="10"/>
  <c r="LF392" i="10"/>
  <c r="LE392" i="10"/>
  <c r="LD392" i="10"/>
  <c r="LC392" i="10"/>
  <c r="LB392" i="10"/>
  <c r="LA392" i="10"/>
  <c r="KZ392" i="10"/>
  <c r="KY392" i="10"/>
  <c r="KX392" i="10"/>
  <c r="LU391" i="10"/>
  <c r="LT391" i="10"/>
  <c r="LS391" i="10"/>
  <c r="LR391" i="10"/>
  <c r="LQ391" i="10"/>
  <c r="LP391" i="10"/>
  <c r="LO391" i="10"/>
  <c r="LN391" i="10"/>
  <c r="LM391" i="10"/>
  <c r="LL391" i="10"/>
  <c r="LK391" i="10"/>
  <c r="LJ391" i="10"/>
  <c r="LI391" i="10"/>
  <c r="LH391" i="10"/>
  <c r="LG391" i="10"/>
  <c r="LF391" i="10"/>
  <c r="LE391" i="10"/>
  <c r="LD391" i="10"/>
  <c r="LC391" i="10"/>
  <c r="LB391" i="10"/>
  <c r="LA391" i="10"/>
  <c r="KZ391" i="10"/>
  <c r="KY391" i="10"/>
  <c r="KX391" i="10"/>
  <c r="LU390" i="10"/>
  <c r="LT390" i="10"/>
  <c r="LS390" i="10"/>
  <c r="LR390" i="10"/>
  <c r="LQ390" i="10"/>
  <c r="LP390" i="10"/>
  <c r="LO390" i="10"/>
  <c r="LN390" i="10"/>
  <c r="LM390" i="10"/>
  <c r="LL390" i="10"/>
  <c r="LK390" i="10"/>
  <c r="LJ390" i="10"/>
  <c r="LI390" i="10"/>
  <c r="LH390" i="10"/>
  <c r="LG390" i="10"/>
  <c r="LF390" i="10"/>
  <c r="LE390" i="10"/>
  <c r="LD390" i="10"/>
  <c r="LC390" i="10"/>
  <c r="LB390" i="10"/>
  <c r="LA390" i="10"/>
  <c r="KZ390" i="10"/>
  <c r="KY390" i="10"/>
  <c r="KX390" i="10"/>
  <c r="LU389" i="10"/>
  <c r="LT389" i="10"/>
  <c r="LS389" i="10"/>
  <c r="LR389" i="10"/>
  <c r="LQ389" i="10"/>
  <c r="LP389" i="10"/>
  <c r="LO389" i="10"/>
  <c r="LN389" i="10"/>
  <c r="LM389" i="10"/>
  <c r="LL389" i="10"/>
  <c r="LK389" i="10"/>
  <c r="LJ389" i="10"/>
  <c r="LI389" i="10"/>
  <c r="LH389" i="10"/>
  <c r="LG389" i="10"/>
  <c r="LF389" i="10"/>
  <c r="LE389" i="10"/>
  <c r="LD389" i="10"/>
  <c r="LC389" i="10"/>
  <c r="LB389" i="10"/>
  <c r="LA389" i="10"/>
  <c r="KZ389" i="10"/>
  <c r="KY389" i="10"/>
  <c r="KX389" i="10"/>
  <c r="LU388" i="10"/>
  <c r="LT388" i="10"/>
  <c r="LS388" i="10"/>
  <c r="LR388" i="10"/>
  <c r="LQ388" i="10"/>
  <c r="LP388" i="10"/>
  <c r="LO388" i="10"/>
  <c r="LN388" i="10"/>
  <c r="LM388" i="10"/>
  <c r="LL388" i="10"/>
  <c r="LK388" i="10"/>
  <c r="LJ388" i="10"/>
  <c r="LI388" i="10"/>
  <c r="LH388" i="10"/>
  <c r="LG388" i="10"/>
  <c r="LF388" i="10"/>
  <c r="LE388" i="10"/>
  <c r="LD388" i="10"/>
  <c r="LC388" i="10"/>
  <c r="LB388" i="10"/>
  <c r="LA388" i="10"/>
  <c r="KZ388" i="10"/>
  <c r="KY388" i="10"/>
  <c r="KX388" i="10"/>
  <c r="LU387" i="10"/>
  <c r="LT387" i="10"/>
  <c r="LS387" i="10"/>
  <c r="LR387" i="10"/>
  <c r="LQ387" i="10"/>
  <c r="LP387" i="10"/>
  <c r="LO387" i="10"/>
  <c r="LN387" i="10"/>
  <c r="LM387" i="10"/>
  <c r="LL387" i="10"/>
  <c r="LK387" i="10"/>
  <c r="LJ387" i="10"/>
  <c r="LI387" i="10"/>
  <c r="LH387" i="10"/>
  <c r="LG387" i="10"/>
  <c r="LF387" i="10"/>
  <c r="LE387" i="10"/>
  <c r="LD387" i="10"/>
  <c r="LC387" i="10"/>
  <c r="LB387" i="10"/>
  <c r="LA387" i="10"/>
  <c r="KZ387" i="10"/>
  <c r="KY387" i="10"/>
  <c r="KX387" i="10"/>
  <c r="LU386" i="10"/>
  <c r="LT386" i="10"/>
  <c r="LS386" i="10"/>
  <c r="LR386" i="10"/>
  <c r="LQ386" i="10"/>
  <c r="LP386" i="10"/>
  <c r="LO386" i="10"/>
  <c r="LN386" i="10"/>
  <c r="LM386" i="10"/>
  <c r="LL386" i="10"/>
  <c r="LK386" i="10"/>
  <c r="LJ386" i="10"/>
  <c r="LI386" i="10"/>
  <c r="LH386" i="10"/>
  <c r="LG386" i="10"/>
  <c r="LF386" i="10"/>
  <c r="LE386" i="10"/>
  <c r="LD386" i="10"/>
  <c r="LC386" i="10"/>
  <c r="LB386" i="10"/>
  <c r="LA386" i="10"/>
  <c r="KZ386" i="10"/>
  <c r="KY386" i="10"/>
  <c r="KX386" i="10"/>
  <c r="LU385" i="10"/>
  <c r="LT385" i="10"/>
  <c r="LS385" i="10"/>
  <c r="LR385" i="10"/>
  <c r="LQ385" i="10"/>
  <c r="LP385" i="10"/>
  <c r="LO385" i="10"/>
  <c r="LN385" i="10"/>
  <c r="LM385" i="10"/>
  <c r="LL385" i="10"/>
  <c r="LK385" i="10"/>
  <c r="LJ385" i="10"/>
  <c r="LI385" i="10"/>
  <c r="LH385" i="10"/>
  <c r="LG385" i="10"/>
  <c r="LF385" i="10"/>
  <c r="LE385" i="10"/>
  <c r="LD385" i="10"/>
  <c r="LC385" i="10"/>
  <c r="LB385" i="10"/>
  <c r="LA385" i="10"/>
  <c r="KZ385" i="10"/>
  <c r="KY385" i="10"/>
  <c r="KX385" i="10"/>
  <c r="LU384" i="10"/>
  <c r="LT384" i="10"/>
  <c r="LS384" i="10"/>
  <c r="LR384" i="10"/>
  <c r="LQ384" i="10"/>
  <c r="LP384" i="10"/>
  <c r="LO384" i="10"/>
  <c r="LN384" i="10"/>
  <c r="LM384" i="10"/>
  <c r="LL384" i="10"/>
  <c r="LK384" i="10"/>
  <c r="LJ384" i="10"/>
  <c r="LI384" i="10"/>
  <c r="LH384" i="10"/>
  <c r="LG384" i="10"/>
  <c r="LF384" i="10"/>
  <c r="LE384" i="10"/>
  <c r="LD384" i="10"/>
  <c r="LC384" i="10"/>
  <c r="LB384" i="10"/>
  <c r="LA384" i="10"/>
  <c r="KZ384" i="10"/>
  <c r="KY384" i="10"/>
  <c r="KX384" i="10"/>
  <c r="LU383" i="10"/>
  <c r="LT383" i="10"/>
  <c r="LS383" i="10"/>
  <c r="LR383" i="10"/>
  <c r="LQ383" i="10"/>
  <c r="LP383" i="10"/>
  <c r="LO383" i="10"/>
  <c r="LN383" i="10"/>
  <c r="LM383" i="10"/>
  <c r="LL383" i="10"/>
  <c r="LK383" i="10"/>
  <c r="LJ383" i="10"/>
  <c r="LI383" i="10"/>
  <c r="LH383" i="10"/>
  <c r="LG383" i="10"/>
  <c r="LF383" i="10"/>
  <c r="LE383" i="10"/>
  <c r="LD383" i="10"/>
  <c r="LC383" i="10"/>
  <c r="LB383" i="10"/>
  <c r="LA383" i="10"/>
  <c r="KZ383" i="10"/>
  <c r="KY383" i="10"/>
  <c r="KX383" i="10"/>
  <c r="LU382" i="10"/>
  <c r="LT382" i="10"/>
  <c r="LS382" i="10"/>
  <c r="LR382" i="10"/>
  <c r="LQ382" i="10"/>
  <c r="LP382" i="10"/>
  <c r="LO382" i="10"/>
  <c r="LN382" i="10"/>
  <c r="LM382" i="10"/>
  <c r="LL382" i="10"/>
  <c r="LK382" i="10"/>
  <c r="LJ382" i="10"/>
  <c r="LI382" i="10"/>
  <c r="LH382" i="10"/>
  <c r="LG382" i="10"/>
  <c r="LF382" i="10"/>
  <c r="LE382" i="10"/>
  <c r="LD382" i="10"/>
  <c r="LC382" i="10"/>
  <c r="LB382" i="10"/>
  <c r="LA382" i="10"/>
  <c r="KZ382" i="10"/>
  <c r="KY382" i="10"/>
  <c r="KX382" i="10"/>
  <c r="LU381" i="10"/>
  <c r="LT381" i="10"/>
  <c r="LS381" i="10"/>
  <c r="LR381" i="10"/>
  <c r="LQ381" i="10"/>
  <c r="LP381" i="10"/>
  <c r="LO381" i="10"/>
  <c r="LN381" i="10"/>
  <c r="LM381" i="10"/>
  <c r="LL381" i="10"/>
  <c r="LK381" i="10"/>
  <c r="LJ381" i="10"/>
  <c r="LI381" i="10"/>
  <c r="LH381" i="10"/>
  <c r="LG381" i="10"/>
  <c r="LF381" i="10"/>
  <c r="LE381" i="10"/>
  <c r="LD381" i="10"/>
  <c r="LC381" i="10"/>
  <c r="LB381" i="10"/>
  <c r="LA381" i="10"/>
  <c r="KZ381" i="10"/>
  <c r="KY381" i="10"/>
  <c r="KX381" i="10"/>
  <c r="LU380" i="10"/>
  <c r="LT380" i="10"/>
  <c r="LS380" i="10"/>
  <c r="LR380" i="10"/>
  <c r="LQ380" i="10"/>
  <c r="LP380" i="10"/>
  <c r="LO380" i="10"/>
  <c r="LN380" i="10"/>
  <c r="LM380" i="10"/>
  <c r="LL380" i="10"/>
  <c r="LK380" i="10"/>
  <c r="LJ380" i="10"/>
  <c r="LI380" i="10"/>
  <c r="LH380" i="10"/>
  <c r="LG380" i="10"/>
  <c r="LF380" i="10"/>
  <c r="LE380" i="10"/>
  <c r="LD380" i="10"/>
  <c r="LC380" i="10"/>
  <c r="LB380" i="10"/>
  <c r="LA380" i="10"/>
  <c r="KZ380" i="10"/>
  <c r="KY380" i="10"/>
  <c r="KX380" i="10"/>
  <c r="LU379" i="10"/>
  <c r="LT379" i="10"/>
  <c r="LS379" i="10"/>
  <c r="LR379" i="10"/>
  <c r="LQ379" i="10"/>
  <c r="LP379" i="10"/>
  <c r="LO379" i="10"/>
  <c r="LN379" i="10"/>
  <c r="LM379" i="10"/>
  <c r="LL379" i="10"/>
  <c r="LK379" i="10"/>
  <c r="LJ379" i="10"/>
  <c r="LI379" i="10"/>
  <c r="LH379" i="10"/>
  <c r="LG379" i="10"/>
  <c r="LF379" i="10"/>
  <c r="LE379" i="10"/>
  <c r="LD379" i="10"/>
  <c r="LC379" i="10"/>
  <c r="LB379" i="10"/>
  <c r="LA379" i="10"/>
  <c r="KZ379" i="10"/>
  <c r="KY379" i="10"/>
  <c r="KX379" i="10"/>
  <c r="LU378" i="10"/>
  <c r="LT378" i="10"/>
  <c r="LS378" i="10"/>
  <c r="LR378" i="10"/>
  <c r="LQ378" i="10"/>
  <c r="LP378" i="10"/>
  <c r="LO378" i="10"/>
  <c r="LN378" i="10"/>
  <c r="LM378" i="10"/>
  <c r="LL378" i="10"/>
  <c r="LK378" i="10"/>
  <c r="LJ378" i="10"/>
  <c r="LI378" i="10"/>
  <c r="LH378" i="10"/>
  <c r="LG378" i="10"/>
  <c r="LF378" i="10"/>
  <c r="LE378" i="10"/>
  <c r="LD378" i="10"/>
  <c r="LC378" i="10"/>
  <c r="LB378" i="10"/>
  <c r="LA378" i="10"/>
  <c r="KZ378" i="10"/>
  <c r="KY378" i="10"/>
  <c r="KX378" i="10"/>
  <c r="LU377" i="10"/>
  <c r="LT377" i="10"/>
  <c r="LS377" i="10"/>
  <c r="LR377" i="10"/>
  <c r="LQ377" i="10"/>
  <c r="LP377" i="10"/>
  <c r="LO377" i="10"/>
  <c r="LN377" i="10"/>
  <c r="LM377" i="10"/>
  <c r="LL377" i="10"/>
  <c r="LK377" i="10"/>
  <c r="LJ377" i="10"/>
  <c r="LI377" i="10"/>
  <c r="LH377" i="10"/>
  <c r="LG377" i="10"/>
  <c r="LF377" i="10"/>
  <c r="LE377" i="10"/>
  <c r="LD377" i="10"/>
  <c r="LC377" i="10"/>
  <c r="LB377" i="10"/>
  <c r="LA377" i="10"/>
  <c r="KZ377" i="10"/>
  <c r="KY377" i="10"/>
  <c r="KX377" i="10"/>
  <c r="LU376" i="10"/>
  <c r="LT376" i="10"/>
  <c r="LS376" i="10"/>
  <c r="LR376" i="10"/>
  <c r="LQ376" i="10"/>
  <c r="LP376" i="10"/>
  <c r="LO376" i="10"/>
  <c r="LN376" i="10"/>
  <c r="LM376" i="10"/>
  <c r="LL376" i="10"/>
  <c r="LK376" i="10"/>
  <c r="LJ376" i="10"/>
  <c r="LI376" i="10"/>
  <c r="LH376" i="10"/>
  <c r="LG376" i="10"/>
  <c r="LF376" i="10"/>
  <c r="LE376" i="10"/>
  <c r="LD376" i="10"/>
  <c r="LC376" i="10"/>
  <c r="LB376" i="10"/>
  <c r="LA376" i="10"/>
  <c r="KZ376" i="10"/>
  <c r="KY376" i="10"/>
  <c r="KX376" i="10"/>
  <c r="LU375" i="10"/>
  <c r="LT375" i="10"/>
  <c r="LS375" i="10"/>
  <c r="LR375" i="10"/>
  <c r="LQ375" i="10"/>
  <c r="LP375" i="10"/>
  <c r="LO375" i="10"/>
  <c r="LN375" i="10"/>
  <c r="LM375" i="10"/>
  <c r="LL375" i="10"/>
  <c r="LK375" i="10"/>
  <c r="LJ375" i="10"/>
  <c r="LI375" i="10"/>
  <c r="LH375" i="10"/>
  <c r="LG375" i="10"/>
  <c r="LF375" i="10"/>
  <c r="LE375" i="10"/>
  <c r="LD375" i="10"/>
  <c r="LC375" i="10"/>
  <c r="LB375" i="10"/>
  <c r="LA375" i="10"/>
  <c r="KZ375" i="10"/>
  <c r="KY375" i="10"/>
  <c r="KX375" i="10"/>
  <c r="LU374" i="10"/>
  <c r="LT374" i="10"/>
  <c r="LS374" i="10"/>
  <c r="LR374" i="10"/>
  <c r="LQ374" i="10"/>
  <c r="LP374" i="10"/>
  <c r="LO374" i="10"/>
  <c r="LN374" i="10"/>
  <c r="LM374" i="10"/>
  <c r="LL374" i="10"/>
  <c r="LK374" i="10"/>
  <c r="LJ374" i="10"/>
  <c r="LI374" i="10"/>
  <c r="LH374" i="10"/>
  <c r="LG374" i="10"/>
  <c r="LF374" i="10"/>
  <c r="LE374" i="10"/>
  <c r="LD374" i="10"/>
  <c r="LC374" i="10"/>
  <c r="LB374" i="10"/>
  <c r="LA374" i="10"/>
  <c r="KZ374" i="10"/>
  <c r="KY374" i="10"/>
  <c r="KX374" i="10"/>
  <c r="LU373" i="10"/>
  <c r="LT373" i="10"/>
  <c r="LS373" i="10"/>
  <c r="LR373" i="10"/>
  <c r="LQ373" i="10"/>
  <c r="LP373" i="10"/>
  <c r="LO373" i="10"/>
  <c r="LN373" i="10"/>
  <c r="LM373" i="10"/>
  <c r="LL373" i="10"/>
  <c r="LK373" i="10"/>
  <c r="LJ373" i="10"/>
  <c r="LI373" i="10"/>
  <c r="LH373" i="10"/>
  <c r="LG373" i="10"/>
  <c r="LF373" i="10"/>
  <c r="LE373" i="10"/>
  <c r="LD373" i="10"/>
  <c r="LC373" i="10"/>
  <c r="LB373" i="10"/>
  <c r="LA373" i="10"/>
  <c r="KZ373" i="10"/>
  <c r="KY373" i="10"/>
  <c r="KX373" i="10"/>
  <c r="LU372" i="10"/>
  <c r="LT372" i="10"/>
  <c r="LS372" i="10"/>
  <c r="LR372" i="10"/>
  <c r="LQ372" i="10"/>
  <c r="LP372" i="10"/>
  <c r="LO372" i="10"/>
  <c r="LN372" i="10"/>
  <c r="LM372" i="10"/>
  <c r="LL372" i="10"/>
  <c r="LK372" i="10"/>
  <c r="LJ372" i="10"/>
  <c r="LI372" i="10"/>
  <c r="LH372" i="10"/>
  <c r="LG372" i="10"/>
  <c r="LF372" i="10"/>
  <c r="LE372" i="10"/>
  <c r="LD372" i="10"/>
  <c r="LC372" i="10"/>
  <c r="LB372" i="10"/>
  <c r="LA372" i="10"/>
  <c r="KZ372" i="10"/>
  <c r="KY372" i="10"/>
  <c r="KX372" i="10"/>
  <c r="LU371" i="10"/>
  <c r="LT371" i="10"/>
  <c r="LS371" i="10"/>
  <c r="LR371" i="10"/>
  <c r="LQ371" i="10"/>
  <c r="LP371" i="10"/>
  <c r="LO371" i="10"/>
  <c r="LN371" i="10"/>
  <c r="LM371" i="10"/>
  <c r="LL371" i="10"/>
  <c r="LK371" i="10"/>
  <c r="LJ371" i="10"/>
  <c r="LI371" i="10"/>
  <c r="LH371" i="10"/>
  <c r="LG371" i="10"/>
  <c r="LF371" i="10"/>
  <c r="LE371" i="10"/>
  <c r="LD371" i="10"/>
  <c r="LC371" i="10"/>
  <c r="LB371" i="10"/>
  <c r="LA371" i="10"/>
  <c r="KZ371" i="10"/>
  <c r="KY371" i="10"/>
  <c r="KX371" i="10"/>
  <c r="LU370" i="10"/>
  <c r="LT370" i="10"/>
  <c r="LS370" i="10"/>
  <c r="LR370" i="10"/>
  <c r="LQ370" i="10"/>
  <c r="LP370" i="10"/>
  <c r="LO370" i="10"/>
  <c r="LN370" i="10"/>
  <c r="LM370" i="10"/>
  <c r="LL370" i="10"/>
  <c r="LK370" i="10"/>
  <c r="LJ370" i="10"/>
  <c r="LI370" i="10"/>
  <c r="LH370" i="10"/>
  <c r="LG370" i="10"/>
  <c r="LF370" i="10"/>
  <c r="LE370" i="10"/>
  <c r="LD370" i="10"/>
  <c r="LC370" i="10"/>
  <c r="LB370" i="10"/>
  <c r="LA370" i="10"/>
  <c r="KZ370" i="10"/>
  <c r="KY370" i="10"/>
  <c r="KX370" i="10"/>
  <c r="LU369" i="10"/>
  <c r="LT369" i="10"/>
  <c r="LS369" i="10"/>
  <c r="LR369" i="10"/>
  <c r="LQ369" i="10"/>
  <c r="LP369" i="10"/>
  <c r="LO369" i="10"/>
  <c r="LN369" i="10"/>
  <c r="LM369" i="10"/>
  <c r="LL369" i="10"/>
  <c r="LK369" i="10"/>
  <c r="LJ369" i="10"/>
  <c r="LI369" i="10"/>
  <c r="LH369" i="10"/>
  <c r="LG369" i="10"/>
  <c r="LF369" i="10"/>
  <c r="LE369" i="10"/>
  <c r="LD369" i="10"/>
  <c r="LC369" i="10"/>
  <c r="LB369" i="10"/>
  <c r="LA369" i="10"/>
  <c r="KZ369" i="10"/>
  <c r="KY369" i="10"/>
  <c r="KX369" i="10"/>
  <c r="LU368" i="10"/>
  <c r="LT368" i="10"/>
  <c r="LS368" i="10"/>
  <c r="LR368" i="10"/>
  <c r="LQ368" i="10"/>
  <c r="LP368" i="10"/>
  <c r="LO368" i="10"/>
  <c r="LN368" i="10"/>
  <c r="LM368" i="10"/>
  <c r="LL368" i="10"/>
  <c r="LK368" i="10"/>
  <c r="LJ368" i="10"/>
  <c r="LI368" i="10"/>
  <c r="LH368" i="10"/>
  <c r="LG368" i="10"/>
  <c r="LF368" i="10"/>
  <c r="LE368" i="10"/>
  <c r="LD368" i="10"/>
  <c r="LC368" i="10"/>
  <c r="LB368" i="10"/>
  <c r="LA368" i="10"/>
  <c r="KZ368" i="10"/>
  <c r="KY368" i="10"/>
  <c r="KX368" i="10"/>
  <c r="LU367" i="10"/>
  <c r="LT367" i="10"/>
  <c r="LS367" i="10"/>
  <c r="LR367" i="10"/>
  <c r="LQ367" i="10"/>
  <c r="LP367" i="10"/>
  <c r="LO367" i="10"/>
  <c r="LN367" i="10"/>
  <c r="LM367" i="10"/>
  <c r="LL367" i="10"/>
  <c r="LK367" i="10"/>
  <c r="LJ367" i="10"/>
  <c r="LI367" i="10"/>
  <c r="LH367" i="10"/>
  <c r="LG367" i="10"/>
  <c r="LF367" i="10"/>
  <c r="LE367" i="10"/>
  <c r="LD367" i="10"/>
  <c r="LC367" i="10"/>
  <c r="LB367" i="10"/>
  <c r="LA367" i="10"/>
  <c r="KZ367" i="10"/>
  <c r="KY367" i="10"/>
  <c r="KX367" i="10"/>
  <c r="LU366" i="10"/>
  <c r="LT366" i="10"/>
  <c r="LS366" i="10"/>
  <c r="LR366" i="10"/>
  <c r="LQ366" i="10"/>
  <c r="LP366" i="10"/>
  <c r="LO366" i="10"/>
  <c r="LN366" i="10"/>
  <c r="LM366" i="10"/>
  <c r="LL366" i="10"/>
  <c r="LK366" i="10"/>
  <c r="LJ366" i="10"/>
  <c r="LI366" i="10"/>
  <c r="LH366" i="10"/>
  <c r="LG366" i="10"/>
  <c r="LF366" i="10"/>
  <c r="LE366" i="10"/>
  <c r="LD366" i="10"/>
  <c r="LC366" i="10"/>
  <c r="LB366" i="10"/>
  <c r="LA366" i="10"/>
  <c r="KZ366" i="10"/>
  <c r="KY366" i="10"/>
  <c r="KX366" i="10"/>
  <c r="LU365" i="10"/>
  <c r="LT365" i="10"/>
  <c r="LS365" i="10"/>
  <c r="LR365" i="10"/>
  <c r="LQ365" i="10"/>
  <c r="LP365" i="10"/>
  <c r="LO365" i="10"/>
  <c r="LN365" i="10"/>
  <c r="LM365" i="10"/>
  <c r="LL365" i="10"/>
  <c r="LK365" i="10"/>
  <c r="LJ365" i="10"/>
  <c r="LI365" i="10"/>
  <c r="LH365" i="10"/>
  <c r="LG365" i="10"/>
  <c r="LF365" i="10"/>
  <c r="LE365" i="10"/>
  <c r="LD365" i="10"/>
  <c r="LC365" i="10"/>
  <c r="LB365" i="10"/>
  <c r="LA365" i="10"/>
  <c r="KZ365" i="10"/>
  <c r="KY365" i="10"/>
  <c r="KX365" i="10"/>
  <c r="LU364" i="10"/>
  <c r="LT364" i="10"/>
  <c r="LS364" i="10"/>
  <c r="LR364" i="10"/>
  <c r="LQ364" i="10"/>
  <c r="LP364" i="10"/>
  <c r="LO364" i="10"/>
  <c r="LN364" i="10"/>
  <c r="LM364" i="10"/>
  <c r="LL364" i="10"/>
  <c r="LK364" i="10"/>
  <c r="LJ364" i="10"/>
  <c r="LI364" i="10"/>
  <c r="LH364" i="10"/>
  <c r="LG364" i="10"/>
  <c r="LF364" i="10"/>
  <c r="LE364" i="10"/>
  <c r="LD364" i="10"/>
  <c r="LC364" i="10"/>
  <c r="LB364" i="10"/>
  <c r="LA364" i="10"/>
  <c r="KZ364" i="10"/>
  <c r="KY364" i="10"/>
  <c r="KX364" i="10"/>
  <c r="LU363" i="10"/>
  <c r="LT363" i="10"/>
  <c r="LS363" i="10"/>
  <c r="LR363" i="10"/>
  <c r="LQ363" i="10"/>
  <c r="LP363" i="10"/>
  <c r="LO363" i="10"/>
  <c r="LN363" i="10"/>
  <c r="LM363" i="10"/>
  <c r="LL363" i="10"/>
  <c r="LK363" i="10"/>
  <c r="LJ363" i="10"/>
  <c r="LI363" i="10"/>
  <c r="LH363" i="10"/>
  <c r="LG363" i="10"/>
  <c r="LF363" i="10"/>
  <c r="LE363" i="10"/>
  <c r="LD363" i="10"/>
  <c r="LC363" i="10"/>
  <c r="LB363" i="10"/>
  <c r="LA363" i="10"/>
  <c r="KZ363" i="10"/>
  <c r="KY363" i="10"/>
  <c r="KX363" i="10"/>
  <c r="LU362" i="10"/>
  <c r="LT362" i="10"/>
  <c r="LS362" i="10"/>
  <c r="LR362" i="10"/>
  <c r="LQ362" i="10"/>
  <c r="LP362" i="10"/>
  <c r="LO362" i="10"/>
  <c r="LN362" i="10"/>
  <c r="LM362" i="10"/>
  <c r="LL362" i="10"/>
  <c r="LK362" i="10"/>
  <c r="LJ362" i="10"/>
  <c r="LI362" i="10"/>
  <c r="LH362" i="10"/>
  <c r="LG362" i="10"/>
  <c r="LF362" i="10"/>
  <c r="LE362" i="10"/>
  <c r="LD362" i="10"/>
  <c r="LC362" i="10"/>
  <c r="LB362" i="10"/>
  <c r="LA362" i="10"/>
  <c r="KZ362" i="10"/>
  <c r="KY362" i="10"/>
  <c r="KX362" i="10"/>
  <c r="LU361" i="10"/>
  <c r="LT361" i="10"/>
  <c r="LS361" i="10"/>
  <c r="LR361" i="10"/>
  <c r="LQ361" i="10"/>
  <c r="LP361" i="10"/>
  <c r="LO361" i="10"/>
  <c r="LN361" i="10"/>
  <c r="LM361" i="10"/>
  <c r="LL361" i="10"/>
  <c r="LK361" i="10"/>
  <c r="LJ361" i="10"/>
  <c r="LI361" i="10"/>
  <c r="LH361" i="10"/>
  <c r="LG361" i="10"/>
  <c r="LF361" i="10"/>
  <c r="LE361" i="10"/>
  <c r="LD361" i="10"/>
  <c r="LC361" i="10"/>
  <c r="LB361" i="10"/>
  <c r="LA361" i="10"/>
  <c r="KZ361" i="10"/>
  <c r="KY361" i="10"/>
  <c r="KX361" i="10"/>
  <c r="LU360" i="10"/>
  <c r="LT360" i="10"/>
  <c r="LS360" i="10"/>
  <c r="LR360" i="10"/>
  <c r="LQ360" i="10"/>
  <c r="LP360" i="10"/>
  <c r="LO360" i="10"/>
  <c r="LN360" i="10"/>
  <c r="LM360" i="10"/>
  <c r="LL360" i="10"/>
  <c r="LK360" i="10"/>
  <c r="LJ360" i="10"/>
  <c r="LI360" i="10"/>
  <c r="LH360" i="10"/>
  <c r="LG360" i="10"/>
  <c r="LF360" i="10"/>
  <c r="LE360" i="10"/>
  <c r="LD360" i="10"/>
  <c r="LC360" i="10"/>
  <c r="LB360" i="10"/>
  <c r="LA360" i="10"/>
  <c r="KZ360" i="10"/>
  <c r="KY360" i="10"/>
  <c r="KX360" i="10"/>
  <c r="LU359" i="10"/>
  <c r="LT359" i="10"/>
  <c r="LS359" i="10"/>
  <c r="LR359" i="10"/>
  <c r="LQ359" i="10"/>
  <c r="LP359" i="10"/>
  <c r="LO359" i="10"/>
  <c r="LN359" i="10"/>
  <c r="LM359" i="10"/>
  <c r="LL359" i="10"/>
  <c r="LK359" i="10"/>
  <c r="LJ359" i="10"/>
  <c r="LI359" i="10"/>
  <c r="LH359" i="10"/>
  <c r="LG359" i="10"/>
  <c r="LF359" i="10"/>
  <c r="LE359" i="10"/>
  <c r="LD359" i="10"/>
  <c r="LC359" i="10"/>
  <c r="LB359" i="10"/>
  <c r="LA359" i="10"/>
  <c r="KZ359" i="10"/>
  <c r="KY359" i="10"/>
  <c r="KX359" i="10"/>
  <c r="LU358" i="10"/>
  <c r="LT358" i="10"/>
  <c r="LS358" i="10"/>
  <c r="LR358" i="10"/>
  <c r="LQ358" i="10"/>
  <c r="LP358" i="10"/>
  <c r="LO358" i="10"/>
  <c r="LN358" i="10"/>
  <c r="LM358" i="10"/>
  <c r="LL358" i="10"/>
  <c r="LK358" i="10"/>
  <c r="LJ358" i="10"/>
  <c r="LI358" i="10"/>
  <c r="LH358" i="10"/>
  <c r="LG358" i="10"/>
  <c r="LF358" i="10"/>
  <c r="LE358" i="10"/>
  <c r="LD358" i="10"/>
  <c r="LC358" i="10"/>
  <c r="LB358" i="10"/>
  <c r="LA358" i="10"/>
  <c r="KZ358" i="10"/>
  <c r="KY358" i="10"/>
  <c r="KX358" i="10"/>
  <c r="LU357" i="10"/>
  <c r="LT357" i="10"/>
  <c r="LS357" i="10"/>
  <c r="LR357" i="10"/>
  <c r="LQ357" i="10"/>
  <c r="LP357" i="10"/>
  <c r="LO357" i="10"/>
  <c r="LN357" i="10"/>
  <c r="LM357" i="10"/>
  <c r="LL357" i="10"/>
  <c r="LK357" i="10"/>
  <c r="LJ357" i="10"/>
  <c r="LI357" i="10"/>
  <c r="LH357" i="10"/>
  <c r="LG357" i="10"/>
  <c r="LF357" i="10"/>
  <c r="LE357" i="10"/>
  <c r="LD357" i="10"/>
  <c r="LC357" i="10"/>
  <c r="LB357" i="10"/>
  <c r="LA357" i="10"/>
  <c r="KZ357" i="10"/>
  <c r="KY357" i="10"/>
  <c r="KX357" i="10"/>
  <c r="LU356" i="10"/>
  <c r="LT356" i="10"/>
  <c r="LS356" i="10"/>
  <c r="LR356" i="10"/>
  <c r="LQ356" i="10"/>
  <c r="LP356" i="10"/>
  <c r="LO356" i="10"/>
  <c r="LN356" i="10"/>
  <c r="LM356" i="10"/>
  <c r="LL356" i="10"/>
  <c r="LK356" i="10"/>
  <c r="LJ356" i="10"/>
  <c r="LI356" i="10"/>
  <c r="LH356" i="10"/>
  <c r="LG356" i="10"/>
  <c r="LF356" i="10"/>
  <c r="LE356" i="10"/>
  <c r="LD356" i="10"/>
  <c r="LC356" i="10"/>
  <c r="LB356" i="10"/>
  <c r="LA356" i="10"/>
  <c r="KZ356" i="10"/>
  <c r="KY356" i="10"/>
  <c r="KX356" i="10"/>
  <c r="LU355" i="10"/>
  <c r="LT355" i="10"/>
  <c r="LS355" i="10"/>
  <c r="LR355" i="10"/>
  <c r="LQ355" i="10"/>
  <c r="LP355" i="10"/>
  <c r="LO355" i="10"/>
  <c r="LN355" i="10"/>
  <c r="LM355" i="10"/>
  <c r="LL355" i="10"/>
  <c r="LK355" i="10"/>
  <c r="LJ355" i="10"/>
  <c r="LI355" i="10"/>
  <c r="LH355" i="10"/>
  <c r="LG355" i="10"/>
  <c r="LF355" i="10"/>
  <c r="LE355" i="10"/>
  <c r="LD355" i="10"/>
  <c r="LC355" i="10"/>
  <c r="LB355" i="10"/>
  <c r="LA355" i="10"/>
  <c r="KZ355" i="10"/>
  <c r="KY355" i="10"/>
  <c r="KX355" i="10"/>
  <c r="LU354" i="10"/>
  <c r="LT354" i="10"/>
  <c r="LS354" i="10"/>
  <c r="LR354" i="10"/>
  <c r="LQ354" i="10"/>
  <c r="LP354" i="10"/>
  <c r="LO354" i="10"/>
  <c r="LN354" i="10"/>
  <c r="LM354" i="10"/>
  <c r="LL354" i="10"/>
  <c r="LK354" i="10"/>
  <c r="LJ354" i="10"/>
  <c r="LI354" i="10"/>
  <c r="LH354" i="10"/>
  <c r="LG354" i="10"/>
  <c r="LF354" i="10"/>
  <c r="LE354" i="10"/>
  <c r="LD354" i="10"/>
  <c r="LC354" i="10"/>
  <c r="LB354" i="10"/>
  <c r="LA354" i="10"/>
  <c r="KZ354" i="10"/>
  <c r="KY354" i="10"/>
  <c r="KX354" i="10"/>
  <c r="LU353" i="10"/>
  <c r="LT353" i="10"/>
  <c r="LS353" i="10"/>
  <c r="LR353" i="10"/>
  <c r="LQ353" i="10"/>
  <c r="LP353" i="10"/>
  <c r="LO353" i="10"/>
  <c r="LN353" i="10"/>
  <c r="LM353" i="10"/>
  <c r="LL353" i="10"/>
  <c r="LK353" i="10"/>
  <c r="LJ353" i="10"/>
  <c r="LI353" i="10"/>
  <c r="LH353" i="10"/>
  <c r="LG353" i="10"/>
  <c r="LF353" i="10"/>
  <c r="LE353" i="10"/>
  <c r="LD353" i="10"/>
  <c r="LC353" i="10"/>
  <c r="LB353" i="10"/>
  <c r="LA353" i="10"/>
  <c r="KZ353" i="10"/>
  <c r="KY353" i="10"/>
  <c r="KX353" i="10"/>
  <c r="LU352" i="10"/>
  <c r="LT352" i="10"/>
  <c r="LS352" i="10"/>
  <c r="LR352" i="10"/>
  <c r="LQ352" i="10"/>
  <c r="LP352" i="10"/>
  <c r="LO352" i="10"/>
  <c r="LN352" i="10"/>
  <c r="LM352" i="10"/>
  <c r="LL352" i="10"/>
  <c r="LK352" i="10"/>
  <c r="LJ352" i="10"/>
  <c r="LI352" i="10"/>
  <c r="LH352" i="10"/>
  <c r="LG352" i="10"/>
  <c r="LF352" i="10"/>
  <c r="LE352" i="10"/>
  <c r="LD352" i="10"/>
  <c r="LC352" i="10"/>
  <c r="LB352" i="10"/>
  <c r="LA352" i="10"/>
  <c r="KZ352" i="10"/>
  <c r="KY352" i="10"/>
  <c r="KX352" i="10"/>
  <c r="LU351" i="10"/>
  <c r="LT351" i="10"/>
  <c r="LS351" i="10"/>
  <c r="LR351" i="10"/>
  <c r="LQ351" i="10"/>
  <c r="LP351" i="10"/>
  <c r="LO351" i="10"/>
  <c r="LN351" i="10"/>
  <c r="LM351" i="10"/>
  <c r="LL351" i="10"/>
  <c r="LK351" i="10"/>
  <c r="LJ351" i="10"/>
  <c r="LI351" i="10"/>
  <c r="LH351" i="10"/>
  <c r="LG351" i="10"/>
  <c r="LF351" i="10"/>
  <c r="LE351" i="10"/>
  <c r="LD351" i="10"/>
  <c r="LC351" i="10"/>
  <c r="LB351" i="10"/>
  <c r="LA351" i="10"/>
  <c r="KZ351" i="10"/>
  <c r="KY351" i="10"/>
  <c r="KX351" i="10"/>
  <c r="LU350" i="10"/>
  <c r="LT350" i="10"/>
  <c r="LS350" i="10"/>
  <c r="LR350" i="10"/>
  <c r="LQ350" i="10"/>
  <c r="LP350" i="10"/>
  <c r="LO350" i="10"/>
  <c r="LN350" i="10"/>
  <c r="LM350" i="10"/>
  <c r="LL350" i="10"/>
  <c r="LK350" i="10"/>
  <c r="LJ350" i="10"/>
  <c r="LI350" i="10"/>
  <c r="LH350" i="10"/>
  <c r="LG350" i="10"/>
  <c r="LF350" i="10"/>
  <c r="LE350" i="10"/>
  <c r="LD350" i="10"/>
  <c r="LC350" i="10"/>
  <c r="LB350" i="10"/>
  <c r="LA350" i="10"/>
  <c r="KZ350" i="10"/>
  <c r="KY350" i="10"/>
  <c r="KX350" i="10"/>
  <c r="LU349" i="10"/>
  <c r="LT349" i="10"/>
  <c r="LS349" i="10"/>
  <c r="LR349" i="10"/>
  <c r="LQ349" i="10"/>
  <c r="LP349" i="10"/>
  <c r="LO349" i="10"/>
  <c r="LN349" i="10"/>
  <c r="LM349" i="10"/>
  <c r="LL349" i="10"/>
  <c r="LK349" i="10"/>
  <c r="LJ349" i="10"/>
  <c r="LI349" i="10"/>
  <c r="LH349" i="10"/>
  <c r="LG349" i="10"/>
  <c r="LF349" i="10"/>
  <c r="LE349" i="10"/>
  <c r="LD349" i="10"/>
  <c r="LC349" i="10"/>
  <c r="LB349" i="10"/>
  <c r="LA349" i="10"/>
  <c r="KZ349" i="10"/>
  <c r="KY349" i="10"/>
  <c r="KX349" i="10"/>
  <c r="LU348" i="10"/>
  <c r="LT348" i="10"/>
  <c r="LS348" i="10"/>
  <c r="LR348" i="10"/>
  <c r="LQ348" i="10"/>
  <c r="LP348" i="10"/>
  <c r="LO348" i="10"/>
  <c r="LN348" i="10"/>
  <c r="LM348" i="10"/>
  <c r="LL348" i="10"/>
  <c r="LK348" i="10"/>
  <c r="LJ348" i="10"/>
  <c r="LI348" i="10"/>
  <c r="LH348" i="10"/>
  <c r="LG348" i="10"/>
  <c r="LF348" i="10"/>
  <c r="LE348" i="10"/>
  <c r="LD348" i="10"/>
  <c r="LC348" i="10"/>
  <c r="LB348" i="10"/>
  <c r="LA348" i="10"/>
  <c r="KZ348" i="10"/>
  <c r="KY348" i="10"/>
  <c r="KX348" i="10"/>
  <c r="LU347" i="10"/>
  <c r="LT347" i="10"/>
  <c r="LS347" i="10"/>
  <c r="LR347" i="10"/>
  <c r="LQ347" i="10"/>
  <c r="LP347" i="10"/>
  <c r="LO347" i="10"/>
  <c r="LN347" i="10"/>
  <c r="LM347" i="10"/>
  <c r="LL347" i="10"/>
  <c r="LK347" i="10"/>
  <c r="LJ347" i="10"/>
  <c r="LI347" i="10"/>
  <c r="LH347" i="10"/>
  <c r="LG347" i="10"/>
  <c r="LF347" i="10"/>
  <c r="LE347" i="10"/>
  <c r="LD347" i="10"/>
  <c r="LC347" i="10"/>
  <c r="LB347" i="10"/>
  <c r="LA347" i="10"/>
  <c r="KZ347" i="10"/>
  <c r="KY347" i="10"/>
  <c r="KX347" i="10"/>
  <c r="LU346" i="10"/>
  <c r="LT346" i="10"/>
  <c r="LS346" i="10"/>
  <c r="LR346" i="10"/>
  <c r="LQ346" i="10"/>
  <c r="LP346" i="10"/>
  <c r="LO346" i="10"/>
  <c r="LN346" i="10"/>
  <c r="LM346" i="10"/>
  <c r="LL346" i="10"/>
  <c r="LK346" i="10"/>
  <c r="LJ346" i="10"/>
  <c r="LI346" i="10"/>
  <c r="LH346" i="10"/>
  <c r="LG346" i="10"/>
  <c r="LF346" i="10"/>
  <c r="LE346" i="10"/>
  <c r="LD346" i="10"/>
  <c r="LC346" i="10"/>
  <c r="LB346" i="10"/>
  <c r="LA346" i="10"/>
  <c r="KZ346" i="10"/>
  <c r="KY346" i="10"/>
  <c r="KX346" i="10"/>
  <c r="LU345" i="10"/>
  <c r="LT345" i="10"/>
  <c r="LS345" i="10"/>
  <c r="LR345" i="10"/>
  <c r="LQ345" i="10"/>
  <c r="LP345" i="10"/>
  <c r="LO345" i="10"/>
  <c r="LN345" i="10"/>
  <c r="LM345" i="10"/>
  <c r="LL345" i="10"/>
  <c r="LK345" i="10"/>
  <c r="LJ345" i="10"/>
  <c r="LI345" i="10"/>
  <c r="LH345" i="10"/>
  <c r="LG345" i="10"/>
  <c r="LF345" i="10"/>
  <c r="LE345" i="10"/>
  <c r="LD345" i="10"/>
  <c r="LC345" i="10"/>
  <c r="LB345" i="10"/>
  <c r="LA345" i="10"/>
  <c r="KZ345" i="10"/>
  <c r="KY345" i="10"/>
  <c r="KX345" i="10"/>
  <c r="LU344" i="10"/>
  <c r="LT344" i="10"/>
  <c r="LS344" i="10"/>
  <c r="LR344" i="10"/>
  <c r="LQ344" i="10"/>
  <c r="LP344" i="10"/>
  <c r="LO344" i="10"/>
  <c r="LN344" i="10"/>
  <c r="LM344" i="10"/>
  <c r="LL344" i="10"/>
  <c r="LK344" i="10"/>
  <c r="LJ344" i="10"/>
  <c r="LI344" i="10"/>
  <c r="LH344" i="10"/>
  <c r="LG344" i="10"/>
  <c r="LF344" i="10"/>
  <c r="LE344" i="10"/>
  <c r="LD344" i="10"/>
  <c r="LC344" i="10"/>
  <c r="LB344" i="10"/>
  <c r="LA344" i="10"/>
  <c r="KZ344" i="10"/>
  <c r="KY344" i="10"/>
  <c r="KX344" i="10"/>
  <c r="LU343" i="10"/>
  <c r="LT343" i="10"/>
  <c r="LS343" i="10"/>
  <c r="LR343" i="10"/>
  <c r="LQ343" i="10"/>
  <c r="LP343" i="10"/>
  <c r="LO343" i="10"/>
  <c r="LN343" i="10"/>
  <c r="LM343" i="10"/>
  <c r="LL343" i="10"/>
  <c r="LK343" i="10"/>
  <c r="LJ343" i="10"/>
  <c r="LI343" i="10"/>
  <c r="LH343" i="10"/>
  <c r="LG343" i="10"/>
  <c r="LF343" i="10"/>
  <c r="LE343" i="10"/>
  <c r="LD343" i="10"/>
  <c r="LC343" i="10"/>
  <c r="LB343" i="10"/>
  <c r="LA343" i="10"/>
  <c r="KZ343" i="10"/>
  <c r="KY343" i="10"/>
  <c r="KX343" i="10"/>
  <c r="LU342" i="10"/>
  <c r="LT342" i="10"/>
  <c r="LS342" i="10"/>
  <c r="LR342" i="10"/>
  <c r="LQ342" i="10"/>
  <c r="LP342" i="10"/>
  <c r="LO342" i="10"/>
  <c r="LN342" i="10"/>
  <c r="LM342" i="10"/>
  <c r="LL342" i="10"/>
  <c r="LK342" i="10"/>
  <c r="LJ342" i="10"/>
  <c r="LI342" i="10"/>
  <c r="LH342" i="10"/>
  <c r="LG342" i="10"/>
  <c r="LF342" i="10"/>
  <c r="LE342" i="10"/>
  <c r="LD342" i="10"/>
  <c r="LC342" i="10"/>
  <c r="LB342" i="10"/>
  <c r="LA342" i="10"/>
  <c r="KZ342" i="10"/>
  <c r="KY342" i="10"/>
  <c r="KX342" i="10"/>
  <c r="LU341" i="10"/>
  <c r="LT341" i="10"/>
  <c r="LS341" i="10"/>
  <c r="LR341" i="10"/>
  <c r="LQ341" i="10"/>
  <c r="LP341" i="10"/>
  <c r="LO341" i="10"/>
  <c r="LN341" i="10"/>
  <c r="LM341" i="10"/>
  <c r="LL341" i="10"/>
  <c r="LK341" i="10"/>
  <c r="LJ341" i="10"/>
  <c r="LI341" i="10"/>
  <c r="LH341" i="10"/>
  <c r="LG341" i="10"/>
  <c r="LF341" i="10"/>
  <c r="LE341" i="10"/>
  <c r="LD341" i="10"/>
  <c r="LC341" i="10"/>
  <c r="LB341" i="10"/>
  <c r="LA341" i="10"/>
  <c r="KZ341" i="10"/>
  <c r="KY341" i="10"/>
  <c r="KX341" i="10"/>
  <c r="LU340" i="10"/>
  <c r="LT340" i="10"/>
  <c r="LS340" i="10"/>
  <c r="LR340" i="10"/>
  <c r="LQ340" i="10"/>
  <c r="LP340" i="10"/>
  <c r="LO340" i="10"/>
  <c r="LN340" i="10"/>
  <c r="LM340" i="10"/>
  <c r="LL340" i="10"/>
  <c r="LK340" i="10"/>
  <c r="LJ340" i="10"/>
  <c r="LI340" i="10"/>
  <c r="LH340" i="10"/>
  <c r="LG340" i="10"/>
  <c r="LF340" i="10"/>
  <c r="LE340" i="10"/>
  <c r="LD340" i="10"/>
  <c r="LC340" i="10"/>
  <c r="LB340" i="10"/>
  <c r="LA340" i="10"/>
  <c r="KZ340" i="10"/>
  <c r="KY340" i="10"/>
  <c r="KX340" i="10"/>
  <c r="LU339" i="10"/>
  <c r="LT339" i="10"/>
  <c r="LS339" i="10"/>
  <c r="LR339" i="10"/>
  <c r="LQ339" i="10"/>
  <c r="LP339" i="10"/>
  <c r="LO339" i="10"/>
  <c r="LN339" i="10"/>
  <c r="LM339" i="10"/>
  <c r="LL339" i="10"/>
  <c r="LK339" i="10"/>
  <c r="LJ339" i="10"/>
  <c r="LI339" i="10"/>
  <c r="LH339" i="10"/>
  <c r="LG339" i="10"/>
  <c r="LF339" i="10"/>
  <c r="LE339" i="10"/>
  <c r="LD339" i="10"/>
  <c r="LC339" i="10"/>
  <c r="LB339" i="10"/>
  <c r="LA339" i="10"/>
  <c r="KZ339" i="10"/>
  <c r="KY339" i="10"/>
  <c r="KX339" i="10"/>
  <c r="LU338" i="10"/>
  <c r="LT338" i="10"/>
  <c r="LS338" i="10"/>
  <c r="LR338" i="10"/>
  <c r="LQ338" i="10"/>
  <c r="LP338" i="10"/>
  <c r="LO338" i="10"/>
  <c r="LN338" i="10"/>
  <c r="LM338" i="10"/>
  <c r="LL338" i="10"/>
  <c r="LK338" i="10"/>
  <c r="LJ338" i="10"/>
  <c r="LI338" i="10"/>
  <c r="LH338" i="10"/>
  <c r="LG338" i="10"/>
  <c r="LF338" i="10"/>
  <c r="LE338" i="10"/>
  <c r="LD338" i="10"/>
  <c r="LC338" i="10"/>
  <c r="LB338" i="10"/>
  <c r="LA338" i="10"/>
  <c r="KZ338" i="10"/>
  <c r="KY338" i="10"/>
  <c r="KX338" i="10"/>
  <c r="LU337" i="10"/>
  <c r="LT337" i="10"/>
  <c r="LS337" i="10"/>
  <c r="LR337" i="10"/>
  <c r="LQ337" i="10"/>
  <c r="LP337" i="10"/>
  <c r="LO337" i="10"/>
  <c r="LN337" i="10"/>
  <c r="LM337" i="10"/>
  <c r="LL337" i="10"/>
  <c r="LK337" i="10"/>
  <c r="LJ337" i="10"/>
  <c r="LI337" i="10"/>
  <c r="LH337" i="10"/>
  <c r="LG337" i="10"/>
  <c r="LF337" i="10"/>
  <c r="LE337" i="10"/>
  <c r="LD337" i="10"/>
  <c r="LC337" i="10"/>
  <c r="LB337" i="10"/>
  <c r="LA337" i="10"/>
  <c r="KZ337" i="10"/>
  <c r="KY337" i="10"/>
  <c r="KX337" i="10"/>
  <c r="LU336" i="10"/>
  <c r="LT336" i="10"/>
  <c r="LS336" i="10"/>
  <c r="LR336" i="10"/>
  <c r="LQ336" i="10"/>
  <c r="LP336" i="10"/>
  <c r="LO336" i="10"/>
  <c r="LN336" i="10"/>
  <c r="LM336" i="10"/>
  <c r="LL336" i="10"/>
  <c r="LK336" i="10"/>
  <c r="LJ336" i="10"/>
  <c r="LI336" i="10"/>
  <c r="LH336" i="10"/>
  <c r="LG336" i="10"/>
  <c r="LF336" i="10"/>
  <c r="LE336" i="10"/>
  <c r="LD336" i="10"/>
  <c r="LC336" i="10"/>
  <c r="LB336" i="10"/>
  <c r="LA336" i="10"/>
  <c r="KZ336" i="10"/>
  <c r="KY336" i="10"/>
  <c r="KX336" i="10"/>
  <c r="LU335" i="10"/>
  <c r="LT335" i="10"/>
  <c r="LS335" i="10"/>
  <c r="LR335" i="10"/>
  <c r="LQ335" i="10"/>
  <c r="LP335" i="10"/>
  <c r="LO335" i="10"/>
  <c r="LN335" i="10"/>
  <c r="LM335" i="10"/>
  <c r="LL335" i="10"/>
  <c r="LK335" i="10"/>
  <c r="LJ335" i="10"/>
  <c r="LI335" i="10"/>
  <c r="LH335" i="10"/>
  <c r="LG335" i="10"/>
  <c r="LF335" i="10"/>
  <c r="LE335" i="10"/>
  <c r="LD335" i="10"/>
  <c r="LC335" i="10"/>
  <c r="LB335" i="10"/>
  <c r="LA335" i="10"/>
  <c r="KZ335" i="10"/>
  <c r="KY335" i="10"/>
  <c r="KX335" i="10"/>
  <c r="LU334" i="10"/>
  <c r="LT334" i="10"/>
  <c r="LS334" i="10"/>
  <c r="LR334" i="10"/>
  <c r="LQ334" i="10"/>
  <c r="LP334" i="10"/>
  <c r="LO334" i="10"/>
  <c r="LN334" i="10"/>
  <c r="LM334" i="10"/>
  <c r="LL334" i="10"/>
  <c r="LK334" i="10"/>
  <c r="LJ334" i="10"/>
  <c r="LI334" i="10"/>
  <c r="LH334" i="10"/>
  <c r="LG334" i="10"/>
  <c r="LF334" i="10"/>
  <c r="LE334" i="10"/>
  <c r="LD334" i="10"/>
  <c r="LC334" i="10"/>
  <c r="LB334" i="10"/>
  <c r="LA334" i="10"/>
  <c r="KZ334" i="10"/>
  <c r="KY334" i="10"/>
  <c r="KX334" i="10"/>
  <c r="LU333" i="10"/>
  <c r="LT333" i="10"/>
  <c r="LS333" i="10"/>
  <c r="LR333" i="10"/>
  <c r="LQ333" i="10"/>
  <c r="LP333" i="10"/>
  <c r="LO333" i="10"/>
  <c r="LN333" i="10"/>
  <c r="LM333" i="10"/>
  <c r="LL333" i="10"/>
  <c r="LK333" i="10"/>
  <c r="LJ333" i="10"/>
  <c r="LI333" i="10"/>
  <c r="LH333" i="10"/>
  <c r="LG333" i="10"/>
  <c r="LF333" i="10"/>
  <c r="LE333" i="10"/>
  <c r="LD333" i="10"/>
  <c r="LC333" i="10"/>
  <c r="LB333" i="10"/>
  <c r="LA333" i="10"/>
  <c r="KZ333" i="10"/>
  <c r="KY333" i="10"/>
  <c r="KX333" i="10"/>
  <c r="LU332" i="10"/>
  <c r="LT332" i="10"/>
  <c r="LS332" i="10"/>
  <c r="LR332" i="10"/>
  <c r="LQ332" i="10"/>
  <c r="LP332" i="10"/>
  <c r="LO332" i="10"/>
  <c r="LN332" i="10"/>
  <c r="LM332" i="10"/>
  <c r="LL332" i="10"/>
  <c r="LK332" i="10"/>
  <c r="LJ332" i="10"/>
  <c r="LI332" i="10"/>
  <c r="LH332" i="10"/>
  <c r="LG332" i="10"/>
  <c r="LF332" i="10"/>
  <c r="LE332" i="10"/>
  <c r="LD332" i="10"/>
  <c r="LC332" i="10"/>
  <c r="LB332" i="10"/>
  <c r="LA332" i="10"/>
  <c r="KZ332" i="10"/>
  <c r="KY332" i="10"/>
  <c r="KX332" i="10"/>
  <c r="LU331" i="10"/>
  <c r="LT331" i="10"/>
  <c r="LS331" i="10"/>
  <c r="LR331" i="10"/>
  <c r="LQ331" i="10"/>
  <c r="LP331" i="10"/>
  <c r="LO331" i="10"/>
  <c r="LN331" i="10"/>
  <c r="LM331" i="10"/>
  <c r="LL331" i="10"/>
  <c r="LK331" i="10"/>
  <c r="LJ331" i="10"/>
  <c r="LI331" i="10"/>
  <c r="LH331" i="10"/>
  <c r="LG331" i="10"/>
  <c r="LF331" i="10"/>
  <c r="LE331" i="10"/>
  <c r="LD331" i="10"/>
  <c r="LC331" i="10"/>
  <c r="LB331" i="10"/>
  <c r="LA331" i="10"/>
  <c r="KZ331" i="10"/>
  <c r="KY331" i="10"/>
  <c r="KX331" i="10"/>
  <c r="LU330" i="10"/>
  <c r="LT330" i="10"/>
  <c r="LS330" i="10"/>
  <c r="LR330" i="10"/>
  <c r="LQ330" i="10"/>
  <c r="LP330" i="10"/>
  <c r="LO330" i="10"/>
  <c r="LN330" i="10"/>
  <c r="LM330" i="10"/>
  <c r="LL330" i="10"/>
  <c r="LK330" i="10"/>
  <c r="LJ330" i="10"/>
  <c r="LI330" i="10"/>
  <c r="LH330" i="10"/>
  <c r="LG330" i="10"/>
  <c r="LF330" i="10"/>
  <c r="LE330" i="10"/>
  <c r="LD330" i="10"/>
  <c r="LC330" i="10"/>
  <c r="LB330" i="10"/>
  <c r="LA330" i="10"/>
  <c r="KZ330" i="10"/>
  <c r="KY330" i="10"/>
  <c r="KX330" i="10"/>
  <c r="LU329" i="10"/>
  <c r="LT329" i="10"/>
  <c r="LS329" i="10"/>
  <c r="LR329" i="10"/>
  <c r="LQ329" i="10"/>
  <c r="LP329" i="10"/>
  <c r="LO329" i="10"/>
  <c r="LN329" i="10"/>
  <c r="LM329" i="10"/>
  <c r="LL329" i="10"/>
  <c r="LK329" i="10"/>
  <c r="LJ329" i="10"/>
  <c r="LI329" i="10"/>
  <c r="LH329" i="10"/>
  <c r="LG329" i="10"/>
  <c r="LF329" i="10"/>
  <c r="LE329" i="10"/>
  <c r="LD329" i="10"/>
  <c r="LC329" i="10"/>
  <c r="LB329" i="10"/>
  <c r="LA329" i="10"/>
  <c r="KZ329" i="10"/>
  <c r="KY329" i="10"/>
  <c r="KX329" i="10"/>
  <c r="LU328" i="10"/>
  <c r="LT328" i="10"/>
  <c r="LS328" i="10"/>
  <c r="LR328" i="10"/>
  <c r="LQ328" i="10"/>
  <c r="LP328" i="10"/>
  <c r="LO328" i="10"/>
  <c r="LN328" i="10"/>
  <c r="LM328" i="10"/>
  <c r="LL328" i="10"/>
  <c r="LK328" i="10"/>
  <c r="LJ328" i="10"/>
  <c r="LI328" i="10"/>
  <c r="LH328" i="10"/>
  <c r="LG328" i="10"/>
  <c r="LF328" i="10"/>
  <c r="LE328" i="10"/>
  <c r="LD328" i="10"/>
  <c r="LC328" i="10"/>
  <c r="LB328" i="10"/>
  <c r="LA328" i="10"/>
  <c r="KZ328" i="10"/>
  <c r="KY328" i="10"/>
  <c r="KX328" i="10"/>
  <c r="LU327" i="10"/>
  <c r="LT327" i="10"/>
  <c r="LS327" i="10"/>
  <c r="LR327" i="10"/>
  <c r="LQ327" i="10"/>
  <c r="LP327" i="10"/>
  <c r="LO327" i="10"/>
  <c r="LN327" i="10"/>
  <c r="LM327" i="10"/>
  <c r="LL327" i="10"/>
  <c r="LK327" i="10"/>
  <c r="LJ327" i="10"/>
  <c r="LI327" i="10"/>
  <c r="LH327" i="10"/>
  <c r="LG327" i="10"/>
  <c r="LF327" i="10"/>
  <c r="LE327" i="10"/>
  <c r="LD327" i="10"/>
  <c r="LC327" i="10"/>
  <c r="LB327" i="10"/>
  <c r="LA327" i="10"/>
  <c r="KZ327" i="10"/>
  <c r="KY327" i="10"/>
  <c r="KX327" i="10"/>
  <c r="LU326" i="10"/>
  <c r="LT326" i="10"/>
  <c r="LS326" i="10"/>
  <c r="LR326" i="10"/>
  <c r="LQ326" i="10"/>
  <c r="LP326" i="10"/>
  <c r="LO326" i="10"/>
  <c r="LN326" i="10"/>
  <c r="LM326" i="10"/>
  <c r="LL326" i="10"/>
  <c r="LK326" i="10"/>
  <c r="LJ326" i="10"/>
  <c r="LI326" i="10"/>
  <c r="LH326" i="10"/>
  <c r="LG326" i="10"/>
  <c r="LF326" i="10"/>
  <c r="LE326" i="10"/>
  <c r="LD326" i="10"/>
  <c r="LC326" i="10"/>
  <c r="LB326" i="10"/>
  <c r="LA326" i="10"/>
  <c r="KZ326" i="10"/>
  <c r="KY326" i="10"/>
  <c r="KX326" i="10"/>
  <c r="LU325" i="10"/>
  <c r="LT325" i="10"/>
  <c r="LS325" i="10"/>
  <c r="LR325" i="10"/>
  <c r="LQ325" i="10"/>
  <c r="LP325" i="10"/>
  <c r="LO325" i="10"/>
  <c r="LN325" i="10"/>
  <c r="LM325" i="10"/>
  <c r="LL325" i="10"/>
  <c r="LK325" i="10"/>
  <c r="LJ325" i="10"/>
  <c r="LI325" i="10"/>
  <c r="LH325" i="10"/>
  <c r="LG325" i="10"/>
  <c r="LF325" i="10"/>
  <c r="LE325" i="10"/>
  <c r="LD325" i="10"/>
  <c r="LC325" i="10"/>
  <c r="LB325" i="10"/>
  <c r="LA325" i="10"/>
  <c r="KZ325" i="10"/>
  <c r="KY325" i="10"/>
  <c r="KX325" i="10"/>
  <c r="LU324" i="10"/>
  <c r="LT324" i="10"/>
  <c r="LS324" i="10"/>
  <c r="LR324" i="10"/>
  <c r="LQ324" i="10"/>
  <c r="LP324" i="10"/>
  <c r="LO324" i="10"/>
  <c r="LN324" i="10"/>
  <c r="LM324" i="10"/>
  <c r="LL324" i="10"/>
  <c r="LK324" i="10"/>
  <c r="LJ324" i="10"/>
  <c r="LI324" i="10"/>
  <c r="LH324" i="10"/>
  <c r="LG324" i="10"/>
  <c r="LF324" i="10"/>
  <c r="LE324" i="10"/>
  <c r="LD324" i="10"/>
  <c r="LC324" i="10"/>
  <c r="LB324" i="10"/>
  <c r="LA324" i="10"/>
  <c r="KZ324" i="10"/>
  <c r="KY324" i="10"/>
  <c r="KX324" i="10"/>
  <c r="LU323" i="10"/>
  <c r="LT323" i="10"/>
  <c r="LS323" i="10"/>
  <c r="LR323" i="10"/>
  <c r="LQ323" i="10"/>
  <c r="LP323" i="10"/>
  <c r="LO323" i="10"/>
  <c r="LN323" i="10"/>
  <c r="LM323" i="10"/>
  <c r="LL323" i="10"/>
  <c r="LK323" i="10"/>
  <c r="LJ323" i="10"/>
  <c r="LI323" i="10"/>
  <c r="LH323" i="10"/>
  <c r="LG323" i="10"/>
  <c r="LF323" i="10"/>
  <c r="LE323" i="10"/>
  <c r="LD323" i="10"/>
  <c r="LC323" i="10"/>
  <c r="LB323" i="10"/>
  <c r="LA323" i="10"/>
  <c r="KZ323" i="10"/>
  <c r="KY323" i="10"/>
  <c r="KX323" i="10"/>
  <c r="LU322" i="10"/>
  <c r="LT322" i="10"/>
  <c r="LS322" i="10"/>
  <c r="LR322" i="10"/>
  <c r="LQ322" i="10"/>
  <c r="LP322" i="10"/>
  <c r="LO322" i="10"/>
  <c r="LN322" i="10"/>
  <c r="LM322" i="10"/>
  <c r="LL322" i="10"/>
  <c r="LK322" i="10"/>
  <c r="LJ322" i="10"/>
  <c r="LI322" i="10"/>
  <c r="LH322" i="10"/>
  <c r="LG322" i="10"/>
  <c r="LF322" i="10"/>
  <c r="LE322" i="10"/>
  <c r="LD322" i="10"/>
  <c r="LC322" i="10"/>
  <c r="LB322" i="10"/>
  <c r="LA322" i="10"/>
  <c r="KZ322" i="10"/>
  <c r="KY322" i="10"/>
  <c r="KX322" i="10"/>
  <c r="LU321" i="10"/>
  <c r="LT321" i="10"/>
  <c r="LS321" i="10"/>
  <c r="LR321" i="10"/>
  <c r="LQ321" i="10"/>
  <c r="LP321" i="10"/>
  <c r="LO321" i="10"/>
  <c r="LN321" i="10"/>
  <c r="LM321" i="10"/>
  <c r="LL321" i="10"/>
  <c r="LK321" i="10"/>
  <c r="LJ321" i="10"/>
  <c r="LI321" i="10"/>
  <c r="LH321" i="10"/>
  <c r="LG321" i="10"/>
  <c r="LF321" i="10"/>
  <c r="LE321" i="10"/>
  <c r="LD321" i="10"/>
  <c r="LC321" i="10"/>
  <c r="LB321" i="10"/>
  <c r="LA321" i="10"/>
  <c r="KZ321" i="10"/>
  <c r="KY321" i="10"/>
  <c r="KX321" i="10"/>
  <c r="LU320" i="10"/>
  <c r="LT320" i="10"/>
  <c r="LS320" i="10"/>
  <c r="LR320" i="10"/>
  <c r="LQ320" i="10"/>
  <c r="LP320" i="10"/>
  <c r="LO320" i="10"/>
  <c r="LN320" i="10"/>
  <c r="LM320" i="10"/>
  <c r="LL320" i="10"/>
  <c r="LK320" i="10"/>
  <c r="LJ320" i="10"/>
  <c r="LI320" i="10"/>
  <c r="LH320" i="10"/>
  <c r="LG320" i="10"/>
  <c r="LF320" i="10"/>
  <c r="LE320" i="10"/>
  <c r="LD320" i="10"/>
  <c r="LC320" i="10"/>
  <c r="LB320" i="10"/>
  <c r="LA320" i="10"/>
  <c r="KZ320" i="10"/>
  <c r="KY320" i="10"/>
  <c r="KX320" i="10"/>
  <c r="LU319" i="10"/>
  <c r="LT319" i="10"/>
  <c r="LS319" i="10"/>
  <c r="LR319" i="10"/>
  <c r="LQ319" i="10"/>
  <c r="LP319" i="10"/>
  <c r="LO319" i="10"/>
  <c r="LN319" i="10"/>
  <c r="LM319" i="10"/>
  <c r="LL319" i="10"/>
  <c r="LK319" i="10"/>
  <c r="LJ319" i="10"/>
  <c r="LI319" i="10"/>
  <c r="LH319" i="10"/>
  <c r="LG319" i="10"/>
  <c r="LF319" i="10"/>
  <c r="LE319" i="10"/>
  <c r="LD319" i="10"/>
  <c r="LC319" i="10"/>
  <c r="LB319" i="10"/>
  <c r="LA319" i="10"/>
  <c r="KZ319" i="10"/>
  <c r="KY319" i="10"/>
  <c r="KX319" i="10"/>
  <c r="LU318" i="10"/>
  <c r="LT318" i="10"/>
  <c r="LS318" i="10"/>
  <c r="LR318" i="10"/>
  <c r="LQ318" i="10"/>
  <c r="LP318" i="10"/>
  <c r="LO318" i="10"/>
  <c r="LN318" i="10"/>
  <c r="LM318" i="10"/>
  <c r="LL318" i="10"/>
  <c r="LK318" i="10"/>
  <c r="LJ318" i="10"/>
  <c r="LI318" i="10"/>
  <c r="LH318" i="10"/>
  <c r="LG318" i="10"/>
  <c r="LF318" i="10"/>
  <c r="LE318" i="10"/>
  <c r="LD318" i="10"/>
  <c r="LC318" i="10"/>
  <c r="LB318" i="10"/>
  <c r="LA318" i="10"/>
  <c r="KZ318" i="10"/>
  <c r="KY318" i="10"/>
  <c r="KX318" i="10"/>
  <c r="LU317" i="10"/>
  <c r="LT317" i="10"/>
  <c r="LS317" i="10"/>
  <c r="LR317" i="10"/>
  <c r="LQ317" i="10"/>
  <c r="LP317" i="10"/>
  <c r="LO317" i="10"/>
  <c r="LN317" i="10"/>
  <c r="LM317" i="10"/>
  <c r="LL317" i="10"/>
  <c r="LK317" i="10"/>
  <c r="LJ317" i="10"/>
  <c r="LI317" i="10"/>
  <c r="LH317" i="10"/>
  <c r="LG317" i="10"/>
  <c r="LF317" i="10"/>
  <c r="LE317" i="10"/>
  <c r="LD317" i="10"/>
  <c r="LC317" i="10"/>
  <c r="LB317" i="10"/>
  <c r="LA317" i="10"/>
  <c r="KZ317" i="10"/>
  <c r="KY317" i="10"/>
  <c r="KX317" i="10"/>
  <c r="LU316" i="10"/>
  <c r="LT316" i="10"/>
  <c r="LS316" i="10"/>
  <c r="LR316" i="10"/>
  <c r="LQ316" i="10"/>
  <c r="LP316" i="10"/>
  <c r="LO316" i="10"/>
  <c r="LN316" i="10"/>
  <c r="LM316" i="10"/>
  <c r="LL316" i="10"/>
  <c r="LK316" i="10"/>
  <c r="LJ316" i="10"/>
  <c r="LI316" i="10"/>
  <c r="LH316" i="10"/>
  <c r="LG316" i="10"/>
  <c r="LF316" i="10"/>
  <c r="LE316" i="10"/>
  <c r="LD316" i="10"/>
  <c r="LC316" i="10"/>
  <c r="LB316" i="10"/>
  <c r="LA316" i="10"/>
  <c r="KZ316" i="10"/>
  <c r="KY316" i="10"/>
  <c r="KX316" i="10"/>
  <c r="LU315" i="10"/>
  <c r="LT315" i="10"/>
  <c r="LS315" i="10"/>
  <c r="LR315" i="10"/>
  <c r="LQ315" i="10"/>
  <c r="LP315" i="10"/>
  <c r="LO315" i="10"/>
  <c r="LN315" i="10"/>
  <c r="LM315" i="10"/>
  <c r="LL315" i="10"/>
  <c r="LK315" i="10"/>
  <c r="LJ315" i="10"/>
  <c r="LI315" i="10"/>
  <c r="LH315" i="10"/>
  <c r="LG315" i="10"/>
  <c r="LF315" i="10"/>
  <c r="LE315" i="10"/>
  <c r="LD315" i="10"/>
  <c r="LC315" i="10"/>
  <c r="LB315" i="10"/>
  <c r="LA315" i="10"/>
  <c r="KZ315" i="10"/>
  <c r="KY315" i="10"/>
  <c r="KX315" i="10"/>
  <c r="LU314" i="10"/>
  <c r="LT314" i="10"/>
  <c r="LS314" i="10"/>
  <c r="LR314" i="10"/>
  <c r="LQ314" i="10"/>
  <c r="LP314" i="10"/>
  <c r="LO314" i="10"/>
  <c r="LN314" i="10"/>
  <c r="LM314" i="10"/>
  <c r="LL314" i="10"/>
  <c r="LK314" i="10"/>
  <c r="LJ314" i="10"/>
  <c r="LI314" i="10"/>
  <c r="LH314" i="10"/>
  <c r="LG314" i="10"/>
  <c r="LF314" i="10"/>
  <c r="LE314" i="10"/>
  <c r="LD314" i="10"/>
  <c r="LC314" i="10"/>
  <c r="LB314" i="10"/>
  <c r="LA314" i="10"/>
  <c r="KZ314" i="10"/>
  <c r="KY314" i="10"/>
  <c r="KX314" i="10"/>
  <c r="LU313" i="10"/>
  <c r="LT313" i="10"/>
  <c r="LS313" i="10"/>
  <c r="LR313" i="10"/>
  <c r="LQ313" i="10"/>
  <c r="LP313" i="10"/>
  <c r="LO313" i="10"/>
  <c r="LN313" i="10"/>
  <c r="LM313" i="10"/>
  <c r="LL313" i="10"/>
  <c r="LK313" i="10"/>
  <c r="LJ313" i="10"/>
  <c r="LI313" i="10"/>
  <c r="LH313" i="10"/>
  <c r="LG313" i="10"/>
  <c r="LF313" i="10"/>
  <c r="LE313" i="10"/>
  <c r="LD313" i="10"/>
  <c r="LC313" i="10"/>
  <c r="LB313" i="10"/>
  <c r="LA313" i="10"/>
  <c r="KZ313" i="10"/>
  <c r="KY313" i="10"/>
  <c r="KX313" i="10"/>
  <c r="LU312" i="10"/>
  <c r="LT312" i="10"/>
  <c r="LS312" i="10"/>
  <c r="LR312" i="10"/>
  <c r="LQ312" i="10"/>
  <c r="LP312" i="10"/>
  <c r="LO312" i="10"/>
  <c r="LN312" i="10"/>
  <c r="LM312" i="10"/>
  <c r="LL312" i="10"/>
  <c r="LK312" i="10"/>
  <c r="LJ312" i="10"/>
  <c r="LI312" i="10"/>
  <c r="LH312" i="10"/>
  <c r="LG312" i="10"/>
  <c r="LF312" i="10"/>
  <c r="LE312" i="10"/>
  <c r="LD312" i="10"/>
  <c r="LC312" i="10"/>
  <c r="LB312" i="10"/>
  <c r="LA312" i="10"/>
  <c r="KZ312" i="10"/>
  <c r="KY312" i="10"/>
  <c r="KX312" i="10"/>
  <c r="LU311" i="10"/>
  <c r="LT311" i="10"/>
  <c r="LS311" i="10"/>
  <c r="LR311" i="10"/>
  <c r="LQ311" i="10"/>
  <c r="LP311" i="10"/>
  <c r="LO311" i="10"/>
  <c r="LN311" i="10"/>
  <c r="LM311" i="10"/>
  <c r="LL311" i="10"/>
  <c r="LK311" i="10"/>
  <c r="LJ311" i="10"/>
  <c r="LI311" i="10"/>
  <c r="LH311" i="10"/>
  <c r="LG311" i="10"/>
  <c r="LF311" i="10"/>
  <c r="LE311" i="10"/>
  <c r="LD311" i="10"/>
  <c r="LC311" i="10"/>
  <c r="LB311" i="10"/>
  <c r="LA311" i="10"/>
  <c r="KZ311" i="10"/>
  <c r="KY311" i="10"/>
  <c r="KX311" i="10"/>
  <c r="LU310" i="10"/>
  <c r="LT310" i="10"/>
  <c r="LS310" i="10"/>
  <c r="LR310" i="10"/>
  <c r="LQ310" i="10"/>
  <c r="LP310" i="10"/>
  <c r="LO310" i="10"/>
  <c r="LN310" i="10"/>
  <c r="LM310" i="10"/>
  <c r="LL310" i="10"/>
  <c r="LK310" i="10"/>
  <c r="LJ310" i="10"/>
  <c r="LI310" i="10"/>
  <c r="LH310" i="10"/>
  <c r="LG310" i="10"/>
  <c r="LF310" i="10"/>
  <c r="LE310" i="10"/>
  <c r="LD310" i="10"/>
  <c r="LC310" i="10"/>
  <c r="LB310" i="10"/>
  <c r="LA310" i="10"/>
  <c r="KZ310" i="10"/>
  <c r="KY310" i="10"/>
  <c r="KX310" i="10"/>
  <c r="LU309" i="10"/>
  <c r="LT309" i="10"/>
  <c r="LS309" i="10"/>
  <c r="LR309" i="10"/>
  <c r="LQ309" i="10"/>
  <c r="LP309" i="10"/>
  <c r="LO309" i="10"/>
  <c r="LN309" i="10"/>
  <c r="LM309" i="10"/>
  <c r="LL309" i="10"/>
  <c r="LK309" i="10"/>
  <c r="LJ309" i="10"/>
  <c r="LI309" i="10"/>
  <c r="LH309" i="10"/>
  <c r="LG309" i="10"/>
  <c r="LF309" i="10"/>
  <c r="LE309" i="10"/>
  <c r="LD309" i="10"/>
  <c r="LC309" i="10"/>
  <c r="LB309" i="10"/>
  <c r="LA309" i="10"/>
  <c r="KZ309" i="10"/>
  <c r="KY309" i="10"/>
  <c r="KX309" i="10"/>
  <c r="LU308" i="10"/>
  <c r="LT308" i="10"/>
  <c r="LS308" i="10"/>
  <c r="LR308" i="10"/>
  <c r="LQ308" i="10"/>
  <c r="LP308" i="10"/>
  <c r="LO308" i="10"/>
  <c r="LN308" i="10"/>
  <c r="LM308" i="10"/>
  <c r="LL308" i="10"/>
  <c r="LK308" i="10"/>
  <c r="LJ308" i="10"/>
  <c r="LI308" i="10"/>
  <c r="LH308" i="10"/>
  <c r="LG308" i="10"/>
  <c r="LF308" i="10"/>
  <c r="LE308" i="10"/>
  <c r="LD308" i="10"/>
  <c r="LC308" i="10"/>
  <c r="LB308" i="10"/>
  <c r="LA308" i="10"/>
  <c r="KZ308" i="10"/>
  <c r="KY308" i="10"/>
  <c r="KX308" i="10"/>
  <c r="LU307" i="10"/>
  <c r="LT307" i="10"/>
  <c r="LS307" i="10"/>
  <c r="LR307" i="10"/>
  <c r="LQ307" i="10"/>
  <c r="LP307" i="10"/>
  <c r="LO307" i="10"/>
  <c r="LN307" i="10"/>
  <c r="LM307" i="10"/>
  <c r="LL307" i="10"/>
  <c r="LK307" i="10"/>
  <c r="LJ307" i="10"/>
  <c r="LI307" i="10"/>
  <c r="LH307" i="10"/>
  <c r="LG307" i="10"/>
  <c r="LF307" i="10"/>
  <c r="LE307" i="10"/>
  <c r="LD307" i="10"/>
  <c r="LC307" i="10"/>
  <c r="LB307" i="10"/>
  <c r="LA307" i="10"/>
  <c r="KZ307" i="10"/>
  <c r="KY307" i="10"/>
  <c r="KX307" i="10"/>
  <c r="LU306" i="10"/>
  <c r="LT306" i="10"/>
  <c r="LS306" i="10"/>
  <c r="LR306" i="10"/>
  <c r="LQ306" i="10"/>
  <c r="LP306" i="10"/>
  <c r="LO306" i="10"/>
  <c r="LN306" i="10"/>
  <c r="LM306" i="10"/>
  <c r="LL306" i="10"/>
  <c r="LK306" i="10"/>
  <c r="LJ306" i="10"/>
  <c r="LI306" i="10"/>
  <c r="LH306" i="10"/>
  <c r="LG306" i="10"/>
  <c r="LF306" i="10"/>
  <c r="LE306" i="10"/>
  <c r="LD306" i="10"/>
  <c r="LC306" i="10"/>
  <c r="LB306" i="10"/>
  <c r="LA306" i="10"/>
  <c r="KZ306" i="10"/>
  <c r="KY306" i="10"/>
  <c r="KX306" i="10"/>
  <c r="LU305" i="10"/>
  <c r="LT305" i="10"/>
  <c r="LS305" i="10"/>
  <c r="LR305" i="10"/>
  <c r="LQ305" i="10"/>
  <c r="LP305" i="10"/>
  <c r="LO305" i="10"/>
  <c r="LN305" i="10"/>
  <c r="LM305" i="10"/>
  <c r="LL305" i="10"/>
  <c r="LK305" i="10"/>
  <c r="LJ305" i="10"/>
  <c r="LI305" i="10"/>
  <c r="LH305" i="10"/>
  <c r="LG305" i="10"/>
  <c r="LF305" i="10"/>
  <c r="LE305" i="10"/>
  <c r="LD305" i="10"/>
  <c r="LC305" i="10"/>
  <c r="LB305" i="10"/>
  <c r="LA305" i="10"/>
  <c r="KZ305" i="10"/>
  <c r="KY305" i="10"/>
  <c r="KX305" i="10"/>
  <c r="LU304" i="10"/>
  <c r="LT304" i="10"/>
  <c r="LS304" i="10"/>
  <c r="LR304" i="10"/>
  <c r="LQ304" i="10"/>
  <c r="LP304" i="10"/>
  <c r="LO304" i="10"/>
  <c r="LN304" i="10"/>
  <c r="LM304" i="10"/>
  <c r="LL304" i="10"/>
  <c r="LK304" i="10"/>
  <c r="LJ304" i="10"/>
  <c r="LI304" i="10"/>
  <c r="LH304" i="10"/>
  <c r="LG304" i="10"/>
  <c r="LF304" i="10"/>
  <c r="LE304" i="10"/>
  <c r="LD304" i="10"/>
  <c r="LC304" i="10"/>
  <c r="LB304" i="10"/>
  <c r="LA304" i="10"/>
  <c r="KZ304" i="10"/>
  <c r="KY304" i="10"/>
  <c r="KX304" i="10"/>
  <c r="LU303" i="10"/>
  <c r="LT303" i="10"/>
  <c r="LS303" i="10"/>
  <c r="LR303" i="10"/>
  <c r="LQ303" i="10"/>
  <c r="LP303" i="10"/>
  <c r="LO303" i="10"/>
  <c r="LN303" i="10"/>
  <c r="LM303" i="10"/>
  <c r="LL303" i="10"/>
  <c r="LK303" i="10"/>
  <c r="LJ303" i="10"/>
  <c r="LI303" i="10"/>
  <c r="LH303" i="10"/>
  <c r="LG303" i="10"/>
  <c r="LF303" i="10"/>
  <c r="LE303" i="10"/>
  <c r="LD303" i="10"/>
  <c r="LC303" i="10"/>
  <c r="LB303" i="10"/>
  <c r="LA303" i="10"/>
  <c r="KZ303" i="10"/>
  <c r="KY303" i="10"/>
  <c r="KX303" i="10"/>
  <c r="LU302" i="10"/>
  <c r="LT302" i="10"/>
  <c r="LS302" i="10"/>
  <c r="LR302" i="10"/>
  <c r="LQ302" i="10"/>
  <c r="LP302" i="10"/>
  <c r="LO302" i="10"/>
  <c r="LN302" i="10"/>
  <c r="LM302" i="10"/>
  <c r="LL302" i="10"/>
  <c r="LK302" i="10"/>
  <c r="LJ302" i="10"/>
  <c r="LI302" i="10"/>
  <c r="LH302" i="10"/>
  <c r="LG302" i="10"/>
  <c r="LF302" i="10"/>
  <c r="LE302" i="10"/>
  <c r="LD302" i="10"/>
  <c r="LC302" i="10"/>
  <c r="LB302" i="10"/>
  <c r="LA302" i="10"/>
  <c r="KZ302" i="10"/>
  <c r="KY302" i="10"/>
  <c r="KX302" i="10"/>
  <c r="LU301" i="10"/>
  <c r="LT301" i="10"/>
  <c r="LS301" i="10"/>
  <c r="LR301" i="10"/>
  <c r="LQ301" i="10"/>
  <c r="LP301" i="10"/>
  <c r="LO301" i="10"/>
  <c r="LN301" i="10"/>
  <c r="LM301" i="10"/>
  <c r="LL301" i="10"/>
  <c r="LK301" i="10"/>
  <c r="LJ301" i="10"/>
  <c r="LI301" i="10"/>
  <c r="LH301" i="10"/>
  <c r="LG301" i="10"/>
  <c r="LF301" i="10"/>
  <c r="LE301" i="10"/>
  <c r="LD301" i="10"/>
  <c r="LC301" i="10"/>
  <c r="LB301" i="10"/>
  <c r="LA301" i="10"/>
  <c r="KZ301" i="10"/>
  <c r="KY301" i="10"/>
  <c r="KX301" i="10"/>
  <c r="LU300" i="10"/>
  <c r="LT300" i="10"/>
  <c r="LS300" i="10"/>
  <c r="LR300" i="10"/>
  <c r="LQ300" i="10"/>
  <c r="LP300" i="10"/>
  <c r="LO300" i="10"/>
  <c r="LN300" i="10"/>
  <c r="LM300" i="10"/>
  <c r="LL300" i="10"/>
  <c r="LK300" i="10"/>
  <c r="LJ300" i="10"/>
  <c r="LI300" i="10"/>
  <c r="LH300" i="10"/>
  <c r="LG300" i="10"/>
  <c r="LF300" i="10"/>
  <c r="LE300" i="10"/>
  <c r="LD300" i="10"/>
  <c r="LC300" i="10"/>
  <c r="LB300" i="10"/>
  <c r="LA300" i="10"/>
  <c r="KZ300" i="10"/>
  <c r="KY300" i="10"/>
  <c r="KX300" i="10"/>
  <c r="LU299" i="10"/>
  <c r="LT299" i="10"/>
  <c r="LS299" i="10"/>
  <c r="LR299" i="10"/>
  <c r="LQ299" i="10"/>
  <c r="LP299" i="10"/>
  <c r="LO299" i="10"/>
  <c r="LN299" i="10"/>
  <c r="LM299" i="10"/>
  <c r="LL299" i="10"/>
  <c r="LK299" i="10"/>
  <c r="LJ299" i="10"/>
  <c r="LI299" i="10"/>
  <c r="LH299" i="10"/>
  <c r="LG299" i="10"/>
  <c r="LF299" i="10"/>
  <c r="LE299" i="10"/>
  <c r="LD299" i="10"/>
  <c r="LC299" i="10"/>
  <c r="LB299" i="10"/>
  <c r="LA299" i="10"/>
  <c r="KZ299" i="10"/>
  <c r="KY299" i="10"/>
  <c r="KX299" i="10"/>
  <c r="LU298" i="10"/>
  <c r="LT298" i="10"/>
  <c r="LS298" i="10"/>
  <c r="LR298" i="10"/>
  <c r="LQ298" i="10"/>
  <c r="LP298" i="10"/>
  <c r="LO298" i="10"/>
  <c r="LN298" i="10"/>
  <c r="LM298" i="10"/>
  <c r="LL298" i="10"/>
  <c r="LK298" i="10"/>
  <c r="LJ298" i="10"/>
  <c r="LI298" i="10"/>
  <c r="LH298" i="10"/>
  <c r="LG298" i="10"/>
  <c r="LF298" i="10"/>
  <c r="LE298" i="10"/>
  <c r="LD298" i="10"/>
  <c r="LC298" i="10"/>
  <c r="LB298" i="10"/>
  <c r="LA298" i="10"/>
  <c r="KZ298" i="10"/>
  <c r="KY298" i="10"/>
  <c r="KX298" i="10"/>
  <c r="LU297" i="10"/>
  <c r="LT297" i="10"/>
  <c r="LS297" i="10"/>
  <c r="LR297" i="10"/>
  <c r="LQ297" i="10"/>
  <c r="LP297" i="10"/>
  <c r="LO297" i="10"/>
  <c r="LN297" i="10"/>
  <c r="LM297" i="10"/>
  <c r="LL297" i="10"/>
  <c r="LK297" i="10"/>
  <c r="LJ297" i="10"/>
  <c r="LI297" i="10"/>
  <c r="LH297" i="10"/>
  <c r="LG297" i="10"/>
  <c r="LF297" i="10"/>
  <c r="LE297" i="10"/>
  <c r="LD297" i="10"/>
  <c r="LC297" i="10"/>
  <c r="LB297" i="10"/>
  <c r="LA297" i="10"/>
  <c r="KZ297" i="10"/>
  <c r="KY297" i="10"/>
  <c r="KX297" i="10"/>
  <c r="LU296" i="10"/>
  <c r="LT296" i="10"/>
  <c r="LS296" i="10"/>
  <c r="LR296" i="10"/>
  <c r="LQ296" i="10"/>
  <c r="LP296" i="10"/>
  <c r="LO296" i="10"/>
  <c r="LN296" i="10"/>
  <c r="LM296" i="10"/>
  <c r="LL296" i="10"/>
  <c r="LK296" i="10"/>
  <c r="LJ296" i="10"/>
  <c r="LI296" i="10"/>
  <c r="LH296" i="10"/>
  <c r="LG296" i="10"/>
  <c r="LF296" i="10"/>
  <c r="LE296" i="10"/>
  <c r="LD296" i="10"/>
  <c r="LC296" i="10"/>
  <c r="LB296" i="10"/>
  <c r="LA296" i="10"/>
  <c r="KZ296" i="10"/>
  <c r="KY296" i="10"/>
  <c r="KX296" i="10"/>
  <c r="LU295" i="10"/>
  <c r="LT295" i="10"/>
  <c r="LS295" i="10"/>
  <c r="LR295" i="10"/>
  <c r="LQ295" i="10"/>
  <c r="LP295" i="10"/>
  <c r="LO295" i="10"/>
  <c r="LN295" i="10"/>
  <c r="LM295" i="10"/>
  <c r="LL295" i="10"/>
  <c r="LK295" i="10"/>
  <c r="LJ295" i="10"/>
  <c r="LI295" i="10"/>
  <c r="LH295" i="10"/>
  <c r="LG295" i="10"/>
  <c r="LF295" i="10"/>
  <c r="LE295" i="10"/>
  <c r="LD295" i="10"/>
  <c r="LC295" i="10"/>
  <c r="LB295" i="10"/>
  <c r="LA295" i="10"/>
  <c r="KZ295" i="10"/>
  <c r="KY295" i="10"/>
  <c r="KX295" i="10"/>
  <c r="LU294" i="10"/>
  <c r="LT294" i="10"/>
  <c r="LS294" i="10"/>
  <c r="LR294" i="10"/>
  <c r="LQ294" i="10"/>
  <c r="LP294" i="10"/>
  <c r="LO294" i="10"/>
  <c r="LN294" i="10"/>
  <c r="LM294" i="10"/>
  <c r="LL294" i="10"/>
  <c r="LK294" i="10"/>
  <c r="LJ294" i="10"/>
  <c r="LI294" i="10"/>
  <c r="LH294" i="10"/>
  <c r="LG294" i="10"/>
  <c r="LF294" i="10"/>
  <c r="LE294" i="10"/>
  <c r="LD294" i="10"/>
  <c r="LC294" i="10"/>
  <c r="LB294" i="10"/>
  <c r="LA294" i="10"/>
  <c r="KZ294" i="10"/>
  <c r="KY294" i="10"/>
  <c r="KX294" i="10"/>
  <c r="LU293" i="10"/>
  <c r="LT293" i="10"/>
  <c r="LS293" i="10"/>
  <c r="LR293" i="10"/>
  <c r="LQ293" i="10"/>
  <c r="LP293" i="10"/>
  <c r="LO293" i="10"/>
  <c r="LN293" i="10"/>
  <c r="LM293" i="10"/>
  <c r="LL293" i="10"/>
  <c r="LK293" i="10"/>
  <c r="LJ293" i="10"/>
  <c r="LI293" i="10"/>
  <c r="LH293" i="10"/>
  <c r="LG293" i="10"/>
  <c r="LF293" i="10"/>
  <c r="LE293" i="10"/>
  <c r="LD293" i="10"/>
  <c r="LC293" i="10"/>
  <c r="LB293" i="10"/>
  <c r="LA293" i="10"/>
  <c r="KZ293" i="10"/>
  <c r="KY293" i="10"/>
  <c r="KX293" i="10"/>
  <c r="LU292" i="10"/>
  <c r="LT292" i="10"/>
  <c r="LS292" i="10"/>
  <c r="LR292" i="10"/>
  <c r="LQ292" i="10"/>
  <c r="LP292" i="10"/>
  <c r="LO292" i="10"/>
  <c r="LN292" i="10"/>
  <c r="LM292" i="10"/>
  <c r="LL292" i="10"/>
  <c r="LK292" i="10"/>
  <c r="LJ292" i="10"/>
  <c r="LI292" i="10"/>
  <c r="LH292" i="10"/>
  <c r="LG292" i="10"/>
  <c r="LF292" i="10"/>
  <c r="LE292" i="10"/>
  <c r="LD292" i="10"/>
  <c r="LC292" i="10"/>
  <c r="LB292" i="10"/>
  <c r="LA292" i="10"/>
  <c r="KZ292" i="10"/>
  <c r="KY292" i="10"/>
  <c r="KX292" i="10"/>
  <c r="LU291" i="10"/>
  <c r="LT291" i="10"/>
  <c r="LS291" i="10"/>
  <c r="LR291" i="10"/>
  <c r="LQ291" i="10"/>
  <c r="LP291" i="10"/>
  <c r="LO291" i="10"/>
  <c r="LN291" i="10"/>
  <c r="LM291" i="10"/>
  <c r="LL291" i="10"/>
  <c r="LK291" i="10"/>
  <c r="LJ291" i="10"/>
  <c r="LI291" i="10"/>
  <c r="LH291" i="10"/>
  <c r="LG291" i="10"/>
  <c r="LF291" i="10"/>
  <c r="LE291" i="10"/>
  <c r="LD291" i="10"/>
  <c r="LC291" i="10"/>
  <c r="LB291" i="10"/>
  <c r="LA291" i="10"/>
  <c r="KZ291" i="10"/>
  <c r="KY291" i="10"/>
  <c r="KX291" i="10"/>
  <c r="LU290" i="10"/>
  <c r="LT290" i="10"/>
  <c r="LS290" i="10"/>
  <c r="LR290" i="10"/>
  <c r="LQ290" i="10"/>
  <c r="LP290" i="10"/>
  <c r="LO290" i="10"/>
  <c r="LN290" i="10"/>
  <c r="LM290" i="10"/>
  <c r="LL290" i="10"/>
  <c r="LK290" i="10"/>
  <c r="LJ290" i="10"/>
  <c r="LI290" i="10"/>
  <c r="LH290" i="10"/>
  <c r="LG290" i="10"/>
  <c r="LF290" i="10"/>
  <c r="LE290" i="10"/>
  <c r="LD290" i="10"/>
  <c r="LC290" i="10"/>
  <c r="LB290" i="10"/>
  <c r="LA290" i="10"/>
  <c r="KZ290" i="10"/>
  <c r="KY290" i="10"/>
  <c r="KX290" i="10"/>
  <c r="LU289" i="10"/>
  <c r="LT289" i="10"/>
  <c r="LS289" i="10"/>
  <c r="LR289" i="10"/>
  <c r="LQ289" i="10"/>
  <c r="LP289" i="10"/>
  <c r="LO289" i="10"/>
  <c r="LN289" i="10"/>
  <c r="LM289" i="10"/>
  <c r="LL289" i="10"/>
  <c r="LK289" i="10"/>
  <c r="LJ289" i="10"/>
  <c r="LI289" i="10"/>
  <c r="LH289" i="10"/>
  <c r="LG289" i="10"/>
  <c r="LF289" i="10"/>
  <c r="LE289" i="10"/>
  <c r="LD289" i="10"/>
  <c r="LC289" i="10"/>
  <c r="LB289" i="10"/>
  <c r="LA289" i="10"/>
  <c r="KZ289" i="10"/>
  <c r="KY289" i="10"/>
  <c r="KX289" i="10"/>
  <c r="LU288" i="10"/>
  <c r="LT288" i="10"/>
  <c r="LS288" i="10"/>
  <c r="LR288" i="10"/>
  <c r="LQ288" i="10"/>
  <c r="LP288" i="10"/>
  <c r="LO288" i="10"/>
  <c r="LN288" i="10"/>
  <c r="LM288" i="10"/>
  <c r="LL288" i="10"/>
  <c r="LK288" i="10"/>
  <c r="LJ288" i="10"/>
  <c r="LI288" i="10"/>
  <c r="LH288" i="10"/>
  <c r="LG288" i="10"/>
  <c r="LF288" i="10"/>
  <c r="LE288" i="10"/>
  <c r="LD288" i="10"/>
  <c r="LC288" i="10"/>
  <c r="LB288" i="10"/>
  <c r="LA288" i="10"/>
  <c r="KZ288" i="10"/>
  <c r="KY288" i="10"/>
  <c r="KX288" i="10"/>
  <c r="LU287" i="10"/>
  <c r="LT287" i="10"/>
  <c r="LS287" i="10"/>
  <c r="LR287" i="10"/>
  <c r="LQ287" i="10"/>
  <c r="LP287" i="10"/>
  <c r="LO287" i="10"/>
  <c r="LN287" i="10"/>
  <c r="LM287" i="10"/>
  <c r="LL287" i="10"/>
  <c r="LK287" i="10"/>
  <c r="LJ287" i="10"/>
  <c r="LI287" i="10"/>
  <c r="LH287" i="10"/>
  <c r="LG287" i="10"/>
  <c r="LF287" i="10"/>
  <c r="LE287" i="10"/>
  <c r="LD287" i="10"/>
  <c r="LC287" i="10"/>
  <c r="LB287" i="10"/>
  <c r="LA287" i="10"/>
  <c r="KZ287" i="10"/>
  <c r="KY287" i="10"/>
  <c r="KX287" i="10"/>
  <c r="LU286" i="10"/>
  <c r="LT286" i="10"/>
  <c r="LS286" i="10"/>
  <c r="LR286" i="10"/>
  <c r="LQ286" i="10"/>
  <c r="LP286" i="10"/>
  <c r="LO286" i="10"/>
  <c r="LN286" i="10"/>
  <c r="LM286" i="10"/>
  <c r="LL286" i="10"/>
  <c r="LK286" i="10"/>
  <c r="LJ286" i="10"/>
  <c r="LI286" i="10"/>
  <c r="LH286" i="10"/>
  <c r="LG286" i="10"/>
  <c r="LF286" i="10"/>
  <c r="LE286" i="10"/>
  <c r="LD286" i="10"/>
  <c r="LC286" i="10"/>
  <c r="LB286" i="10"/>
  <c r="LA286" i="10"/>
  <c r="KZ286" i="10"/>
  <c r="KY286" i="10"/>
  <c r="KX286" i="10"/>
  <c r="LU285" i="10"/>
  <c r="LT285" i="10"/>
  <c r="LS285" i="10"/>
  <c r="LR285" i="10"/>
  <c r="LQ285" i="10"/>
  <c r="LP285" i="10"/>
  <c r="LO285" i="10"/>
  <c r="LN285" i="10"/>
  <c r="LM285" i="10"/>
  <c r="LL285" i="10"/>
  <c r="LK285" i="10"/>
  <c r="LJ285" i="10"/>
  <c r="LI285" i="10"/>
  <c r="LH285" i="10"/>
  <c r="LG285" i="10"/>
  <c r="LF285" i="10"/>
  <c r="LE285" i="10"/>
  <c r="LD285" i="10"/>
  <c r="LC285" i="10"/>
  <c r="LB285" i="10"/>
  <c r="LA285" i="10"/>
  <c r="KZ285" i="10"/>
  <c r="KY285" i="10"/>
  <c r="KX285" i="10"/>
  <c r="LU284" i="10"/>
  <c r="LT284" i="10"/>
  <c r="LS284" i="10"/>
  <c r="LR284" i="10"/>
  <c r="LQ284" i="10"/>
  <c r="LP284" i="10"/>
  <c r="LO284" i="10"/>
  <c r="LN284" i="10"/>
  <c r="LM284" i="10"/>
  <c r="LL284" i="10"/>
  <c r="LK284" i="10"/>
  <c r="LJ284" i="10"/>
  <c r="LI284" i="10"/>
  <c r="LH284" i="10"/>
  <c r="LG284" i="10"/>
  <c r="LF284" i="10"/>
  <c r="LE284" i="10"/>
  <c r="LD284" i="10"/>
  <c r="LC284" i="10"/>
  <c r="LB284" i="10"/>
  <c r="LA284" i="10"/>
  <c r="KZ284" i="10"/>
  <c r="KY284" i="10"/>
  <c r="KX284" i="10"/>
  <c r="LU283" i="10"/>
  <c r="LT283" i="10"/>
  <c r="LS283" i="10"/>
  <c r="LR283" i="10"/>
  <c r="LQ283" i="10"/>
  <c r="LP283" i="10"/>
  <c r="LO283" i="10"/>
  <c r="LN283" i="10"/>
  <c r="LM283" i="10"/>
  <c r="LL283" i="10"/>
  <c r="LK283" i="10"/>
  <c r="LJ283" i="10"/>
  <c r="LI283" i="10"/>
  <c r="LH283" i="10"/>
  <c r="LG283" i="10"/>
  <c r="LF283" i="10"/>
  <c r="LE283" i="10"/>
  <c r="LD283" i="10"/>
  <c r="LC283" i="10"/>
  <c r="LB283" i="10"/>
  <c r="LA283" i="10"/>
  <c r="KZ283" i="10"/>
  <c r="KY283" i="10"/>
  <c r="KX283" i="10"/>
  <c r="LU282" i="10"/>
  <c r="LT282" i="10"/>
  <c r="LS282" i="10"/>
  <c r="LR282" i="10"/>
  <c r="LQ282" i="10"/>
  <c r="LP282" i="10"/>
  <c r="LO282" i="10"/>
  <c r="LN282" i="10"/>
  <c r="LM282" i="10"/>
  <c r="LL282" i="10"/>
  <c r="LK282" i="10"/>
  <c r="LJ282" i="10"/>
  <c r="LI282" i="10"/>
  <c r="LH282" i="10"/>
  <c r="LG282" i="10"/>
  <c r="LF282" i="10"/>
  <c r="LE282" i="10"/>
  <c r="LD282" i="10"/>
  <c r="LC282" i="10"/>
  <c r="LB282" i="10"/>
  <c r="LA282" i="10"/>
  <c r="KZ282" i="10"/>
  <c r="KY282" i="10"/>
  <c r="KX282" i="10"/>
  <c r="LU281" i="10"/>
  <c r="LT281" i="10"/>
  <c r="LS281" i="10"/>
  <c r="LR281" i="10"/>
  <c r="LQ281" i="10"/>
  <c r="LP281" i="10"/>
  <c r="LO281" i="10"/>
  <c r="LN281" i="10"/>
  <c r="LM281" i="10"/>
  <c r="LL281" i="10"/>
  <c r="LK281" i="10"/>
  <c r="LJ281" i="10"/>
  <c r="LI281" i="10"/>
  <c r="LH281" i="10"/>
  <c r="LG281" i="10"/>
  <c r="LF281" i="10"/>
  <c r="LE281" i="10"/>
  <c r="LD281" i="10"/>
  <c r="LC281" i="10"/>
  <c r="LB281" i="10"/>
  <c r="LA281" i="10"/>
  <c r="KZ281" i="10"/>
  <c r="KY281" i="10"/>
  <c r="KX281" i="10"/>
  <c r="LU280" i="10"/>
  <c r="LT280" i="10"/>
  <c r="LS280" i="10"/>
  <c r="LR280" i="10"/>
  <c r="LQ280" i="10"/>
  <c r="LP280" i="10"/>
  <c r="LO280" i="10"/>
  <c r="LN280" i="10"/>
  <c r="LM280" i="10"/>
  <c r="LL280" i="10"/>
  <c r="LK280" i="10"/>
  <c r="LJ280" i="10"/>
  <c r="LI280" i="10"/>
  <c r="LH280" i="10"/>
  <c r="LG280" i="10"/>
  <c r="LF280" i="10"/>
  <c r="LE280" i="10"/>
  <c r="LD280" i="10"/>
  <c r="LC280" i="10"/>
  <c r="LB280" i="10"/>
  <c r="LA280" i="10"/>
  <c r="KZ280" i="10"/>
  <c r="KY280" i="10"/>
  <c r="KX280" i="10"/>
  <c r="LU279" i="10"/>
  <c r="LT279" i="10"/>
  <c r="LS279" i="10"/>
  <c r="LR279" i="10"/>
  <c r="LQ279" i="10"/>
  <c r="LP279" i="10"/>
  <c r="LO279" i="10"/>
  <c r="LN279" i="10"/>
  <c r="LM279" i="10"/>
  <c r="LL279" i="10"/>
  <c r="LK279" i="10"/>
  <c r="LJ279" i="10"/>
  <c r="LI279" i="10"/>
  <c r="LH279" i="10"/>
  <c r="LG279" i="10"/>
  <c r="LF279" i="10"/>
  <c r="LE279" i="10"/>
  <c r="LD279" i="10"/>
  <c r="LC279" i="10"/>
  <c r="LB279" i="10"/>
  <c r="LA279" i="10"/>
  <c r="KZ279" i="10"/>
  <c r="KY279" i="10"/>
  <c r="KX279" i="10"/>
  <c r="LU278" i="10"/>
  <c r="LT278" i="10"/>
  <c r="LS278" i="10"/>
  <c r="LR278" i="10"/>
  <c r="LQ278" i="10"/>
  <c r="LP278" i="10"/>
  <c r="LO278" i="10"/>
  <c r="LN278" i="10"/>
  <c r="LM278" i="10"/>
  <c r="LL278" i="10"/>
  <c r="LK278" i="10"/>
  <c r="LJ278" i="10"/>
  <c r="LI278" i="10"/>
  <c r="LH278" i="10"/>
  <c r="LG278" i="10"/>
  <c r="LF278" i="10"/>
  <c r="LE278" i="10"/>
  <c r="LD278" i="10"/>
  <c r="LC278" i="10"/>
  <c r="LB278" i="10"/>
  <c r="LA278" i="10"/>
  <c r="KZ278" i="10"/>
  <c r="KY278" i="10"/>
  <c r="KX278" i="10"/>
  <c r="LU277" i="10"/>
  <c r="LT277" i="10"/>
  <c r="LS277" i="10"/>
  <c r="LR277" i="10"/>
  <c r="LQ277" i="10"/>
  <c r="LP277" i="10"/>
  <c r="LO277" i="10"/>
  <c r="LN277" i="10"/>
  <c r="LM277" i="10"/>
  <c r="LL277" i="10"/>
  <c r="LK277" i="10"/>
  <c r="LJ277" i="10"/>
  <c r="LI277" i="10"/>
  <c r="LH277" i="10"/>
  <c r="LG277" i="10"/>
  <c r="LF277" i="10"/>
  <c r="LE277" i="10"/>
  <c r="LD277" i="10"/>
  <c r="LC277" i="10"/>
  <c r="LB277" i="10"/>
  <c r="LA277" i="10"/>
  <c r="KZ277" i="10"/>
  <c r="KY277" i="10"/>
  <c r="KX277" i="10"/>
  <c r="LU276" i="10"/>
  <c r="LT276" i="10"/>
  <c r="LS276" i="10"/>
  <c r="LR276" i="10"/>
  <c r="LQ276" i="10"/>
  <c r="LP276" i="10"/>
  <c r="LO276" i="10"/>
  <c r="LN276" i="10"/>
  <c r="LM276" i="10"/>
  <c r="LL276" i="10"/>
  <c r="LK276" i="10"/>
  <c r="LJ276" i="10"/>
  <c r="LI276" i="10"/>
  <c r="LH276" i="10"/>
  <c r="LG276" i="10"/>
  <c r="LF276" i="10"/>
  <c r="LE276" i="10"/>
  <c r="LD276" i="10"/>
  <c r="LC276" i="10"/>
  <c r="LB276" i="10"/>
  <c r="LA276" i="10"/>
  <c r="KZ276" i="10"/>
  <c r="KY276" i="10"/>
  <c r="KX276" i="10"/>
  <c r="LU275" i="10"/>
  <c r="LT275" i="10"/>
  <c r="LS275" i="10"/>
  <c r="LR275" i="10"/>
  <c r="LQ275" i="10"/>
  <c r="LP275" i="10"/>
  <c r="LO275" i="10"/>
  <c r="LN275" i="10"/>
  <c r="LM275" i="10"/>
  <c r="LL275" i="10"/>
  <c r="LK275" i="10"/>
  <c r="LJ275" i="10"/>
  <c r="LI275" i="10"/>
  <c r="LH275" i="10"/>
  <c r="LG275" i="10"/>
  <c r="LF275" i="10"/>
  <c r="LE275" i="10"/>
  <c r="LD275" i="10"/>
  <c r="LC275" i="10"/>
  <c r="LB275" i="10"/>
  <c r="LA275" i="10"/>
  <c r="KZ275" i="10"/>
  <c r="KY275" i="10"/>
  <c r="KX275" i="10"/>
  <c r="LU274" i="10"/>
  <c r="LT274" i="10"/>
  <c r="LS274" i="10"/>
  <c r="LR274" i="10"/>
  <c r="LQ274" i="10"/>
  <c r="LP274" i="10"/>
  <c r="LO274" i="10"/>
  <c r="LN274" i="10"/>
  <c r="LM274" i="10"/>
  <c r="LL274" i="10"/>
  <c r="LK274" i="10"/>
  <c r="LJ274" i="10"/>
  <c r="LI274" i="10"/>
  <c r="LH274" i="10"/>
  <c r="LG274" i="10"/>
  <c r="LF274" i="10"/>
  <c r="LE274" i="10"/>
  <c r="LD274" i="10"/>
  <c r="LC274" i="10"/>
  <c r="LB274" i="10"/>
  <c r="LA274" i="10"/>
  <c r="KZ274" i="10"/>
  <c r="KY274" i="10"/>
  <c r="KX274" i="10"/>
  <c r="LU273" i="10"/>
  <c r="LT273" i="10"/>
  <c r="LS273" i="10"/>
  <c r="LR273" i="10"/>
  <c r="LQ273" i="10"/>
  <c r="LP273" i="10"/>
  <c r="LO273" i="10"/>
  <c r="LN273" i="10"/>
  <c r="LM273" i="10"/>
  <c r="LL273" i="10"/>
  <c r="LK273" i="10"/>
  <c r="LJ273" i="10"/>
  <c r="LI273" i="10"/>
  <c r="LH273" i="10"/>
  <c r="LG273" i="10"/>
  <c r="LF273" i="10"/>
  <c r="LE273" i="10"/>
  <c r="LD273" i="10"/>
  <c r="LC273" i="10"/>
  <c r="LB273" i="10"/>
  <c r="LA273" i="10"/>
  <c r="KZ273" i="10"/>
  <c r="KY273" i="10"/>
  <c r="KX273" i="10"/>
  <c r="LU272" i="10"/>
  <c r="LT272" i="10"/>
  <c r="LS272" i="10"/>
  <c r="LR272" i="10"/>
  <c r="LQ272" i="10"/>
  <c r="LP272" i="10"/>
  <c r="LO272" i="10"/>
  <c r="LN272" i="10"/>
  <c r="LM272" i="10"/>
  <c r="LL272" i="10"/>
  <c r="LK272" i="10"/>
  <c r="LJ272" i="10"/>
  <c r="LI272" i="10"/>
  <c r="LH272" i="10"/>
  <c r="LG272" i="10"/>
  <c r="LF272" i="10"/>
  <c r="LE272" i="10"/>
  <c r="LD272" i="10"/>
  <c r="LC272" i="10"/>
  <c r="LB272" i="10"/>
  <c r="LA272" i="10"/>
  <c r="KZ272" i="10"/>
  <c r="KY272" i="10"/>
  <c r="KX272" i="10"/>
  <c r="LU271" i="10"/>
  <c r="LT271" i="10"/>
  <c r="LS271" i="10"/>
  <c r="LR271" i="10"/>
  <c r="LQ271" i="10"/>
  <c r="LP271" i="10"/>
  <c r="LO271" i="10"/>
  <c r="LN271" i="10"/>
  <c r="LM271" i="10"/>
  <c r="LL271" i="10"/>
  <c r="LK271" i="10"/>
  <c r="LJ271" i="10"/>
  <c r="LI271" i="10"/>
  <c r="LH271" i="10"/>
  <c r="LG271" i="10"/>
  <c r="LF271" i="10"/>
  <c r="LE271" i="10"/>
  <c r="LD271" i="10"/>
  <c r="LC271" i="10"/>
  <c r="LB271" i="10"/>
  <c r="LA271" i="10"/>
  <c r="KZ271" i="10"/>
  <c r="KY271" i="10"/>
  <c r="KX271" i="10"/>
  <c r="LU270" i="10"/>
  <c r="LT270" i="10"/>
  <c r="LS270" i="10"/>
  <c r="LR270" i="10"/>
  <c r="LQ270" i="10"/>
  <c r="LP270" i="10"/>
  <c r="LO270" i="10"/>
  <c r="LN270" i="10"/>
  <c r="LM270" i="10"/>
  <c r="LL270" i="10"/>
  <c r="LK270" i="10"/>
  <c r="LJ270" i="10"/>
  <c r="LI270" i="10"/>
  <c r="LH270" i="10"/>
  <c r="LG270" i="10"/>
  <c r="LF270" i="10"/>
  <c r="LE270" i="10"/>
  <c r="LD270" i="10"/>
  <c r="LC270" i="10"/>
  <c r="LB270" i="10"/>
  <c r="LA270" i="10"/>
  <c r="KZ270" i="10"/>
  <c r="KY270" i="10"/>
  <c r="KX270" i="10"/>
  <c r="LU269" i="10"/>
  <c r="LT269" i="10"/>
  <c r="LS269" i="10"/>
  <c r="LR269" i="10"/>
  <c r="LQ269" i="10"/>
  <c r="LP269" i="10"/>
  <c r="LO269" i="10"/>
  <c r="LN269" i="10"/>
  <c r="LM269" i="10"/>
  <c r="LL269" i="10"/>
  <c r="LK269" i="10"/>
  <c r="LJ269" i="10"/>
  <c r="LI269" i="10"/>
  <c r="LH269" i="10"/>
  <c r="LG269" i="10"/>
  <c r="LF269" i="10"/>
  <c r="LE269" i="10"/>
  <c r="LD269" i="10"/>
  <c r="LC269" i="10"/>
  <c r="LB269" i="10"/>
  <c r="LA269" i="10"/>
  <c r="KZ269" i="10"/>
  <c r="KY269" i="10"/>
  <c r="KX269" i="10"/>
  <c r="LU268" i="10"/>
  <c r="LT268" i="10"/>
  <c r="LS268" i="10"/>
  <c r="LR268" i="10"/>
  <c r="LQ268" i="10"/>
  <c r="LP268" i="10"/>
  <c r="LO268" i="10"/>
  <c r="LN268" i="10"/>
  <c r="LM268" i="10"/>
  <c r="LL268" i="10"/>
  <c r="LK268" i="10"/>
  <c r="LJ268" i="10"/>
  <c r="LI268" i="10"/>
  <c r="LH268" i="10"/>
  <c r="LG268" i="10"/>
  <c r="LF268" i="10"/>
  <c r="LE268" i="10"/>
  <c r="LD268" i="10"/>
  <c r="LC268" i="10"/>
  <c r="LB268" i="10"/>
  <c r="LA268" i="10"/>
  <c r="KZ268" i="10"/>
  <c r="KY268" i="10"/>
  <c r="KX268" i="10"/>
  <c r="LU267" i="10"/>
  <c r="LT267" i="10"/>
  <c r="LS267" i="10"/>
  <c r="LR267" i="10"/>
  <c r="LQ267" i="10"/>
  <c r="LP267" i="10"/>
  <c r="LO267" i="10"/>
  <c r="LN267" i="10"/>
  <c r="LM267" i="10"/>
  <c r="LL267" i="10"/>
  <c r="LK267" i="10"/>
  <c r="LJ267" i="10"/>
  <c r="LI267" i="10"/>
  <c r="LH267" i="10"/>
  <c r="LG267" i="10"/>
  <c r="LF267" i="10"/>
  <c r="LE267" i="10"/>
  <c r="LD267" i="10"/>
  <c r="LC267" i="10"/>
  <c r="LB267" i="10"/>
  <c r="LA267" i="10"/>
  <c r="KZ267" i="10"/>
  <c r="KY267" i="10"/>
  <c r="KX267" i="10"/>
  <c r="LU266" i="10"/>
  <c r="LT266" i="10"/>
  <c r="LS266" i="10"/>
  <c r="LR266" i="10"/>
  <c r="LQ266" i="10"/>
  <c r="LP266" i="10"/>
  <c r="LO266" i="10"/>
  <c r="LN266" i="10"/>
  <c r="LM266" i="10"/>
  <c r="LL266" i="10"/>
  <c r="LK266" i="10"/>
  <c r="LJ266" i="10"/>
  <c r="LI266" i="10"/>
  <c r="LH266" i="10"/>
  <c r="LG266" i="10"/>
  <c r="LF266" i="10"/>
  <c r="LE266" i="10"/>
  <c r="LD266" i="10"/>
  <c r="LC266" i="10"/>
  <c r="LB266" i="10"/>
  <c r="LA266" i="10"/>
  <c r="KZ266" i="10"/>
  <c r="KY266" i="10"/>
  <c r="KX266" i="10"/>
  <c r="LU265" i="10"/>
  <c r="LT265" i="10"/>
  <c r="LS265" i="10"/>
  <c r="LR265" i="10"/>
  <c r="LQ265" i="10"/>
  <c r="LP265" i="10"/>
  <c r="LO265" i="10"/>
  <c r="LN265" i="10"/>
  <c r="LM265" i="10"/>
  <c r="LL265" i="10"/>
  <c r="LK265" i="10"/>
  <c r="LJ265" i="10"/>
  <c r="LI265" i="10"/>
  <c r="LH265" i="10"/>
  <c r="LG265" i="10"/>
  <c r="LF265" i="10"/>
  <c r="LE265" i="10"/>
  <c r="LD265" i="10"/>
  <c r="LC265" i="10"/>
  <c r="LB265" i="10"/>
  <c r="LA265" i="10"/>
  <c r="KZ265" i="10"/>
  <c r="KY265" i="10"/>
  <c r="KX265" i="10"/>
  <c r="LU264" i="10"/>
  <c r="LT264" i="10"/>
  <c r="LS264" i="10"/>
  <c r="LR264" i="10"/>
  <c r="LQ264" i="10"/>
  <c r="LP264" i="10"/>
  <c r="LO264" i="10"/>
  <c r="LN264" i="10"/>
  <c r="LM264" i="10"/>
  <c r="LL264" i="10"/>
  <c r="LK264" i="10"/>
  <c r="LJ264" i="10"/>
  <c r="LI264" i="10"/>
  <c r="LH264" i="10"/>
  <c r="LG264" i="10"/>
  <c r="LF264" i="10"/>
  <c r="LE264" i="10"/>
  <c r="LD264" i="10"/>
  <c r="LC264" i="10"/>
  <c r="LB264" i="10"/>
  <c r="LA264" i="10"/>
  <c r="KZ264" i="10"/>
  <c r="KY264" i="10"/>
  <c r="KX264" i="10"/>
  <c r="LU263" i="10"/>
  <c r="LT263" i="10"/>
  <c r="LS263" i="10"/>
  <c r="LR263" i="10"/>
  <c r="LQ263" i="10"/>
  <c r="LP263" i="10"/>
  <c r="LO263" i="10"/>
  <c r="LN263" i="10"/>
  <c r="LM263" i="10"/>
  <c r="LL263" i="10"/>
  <c r="LK263" i="10"/>
  <c r="LJ263" i="10"/>
  <c r="LI263" i="10"/>
  <c r="LH263" i="10"/>
  <c r="LG263" i="10"/>
  <c r="LF263" i="10"/>
  <c r="LE263" i="10"/>
  <c r="LD263" i="10"/>
  <c r="LC263" i="10"/>
  <c r="LB263" i="10"/>
  <c r="LA263" i="10"/>
  <c r="KZ263" i="10"/>
  <c r="KY263" i="10"/>
  <c r="KX263" i="10"/>
  <c r="LU262" i="10"/>
  <c r="LT262" i="10"/>
  <c r="LS262" i="10"/>
  <c r="LR262" i="10"/>
  <c r="LQ262" i="10"/>
  <c r="LP262" i="10"/>
  <c r="LO262" i="10"/>
  <c r="LN262" i="10"/>
  <c r="LM262" i="10"/>
  <c r="LL262" i="10"/>
  <c r="LK262" i="10"/>
  <c r="LJ262" i="10"/>
  <c r="LI262" i="10"/>
  <c r="LH262" i="10"/>
  <c r="LG262" i="10"/>
  <c r="LF262" i="10"/>
  <c r="LE262" i="10"/>
  <c r="LD262" i="10"/>
  <c r="LC262" i="10"/>
  <c r="LB262" i="10"/>
  <c r="LA262" i="10"/>
  <c r="KZ262" i="10"/>
  <c r="KY262" i="10"/>
  <c r="KX262" i="10"/>
  <c r="LU261" i="10"/>
  <c r="LT261" i="10"/>
  <c r="LS261" i="10"/>
  <c r="LR261" i="10"/>
  <c r="LQ261" i="10"/>
  <c r="LP261" i="10"/>
  <c r="LO261" i="10"/>
  <c r="LN261" i="10"/>
  <c r="LM261" i="10"/>
  <c r="LL261" i="10"/>
  <c r="LK261" i="10"/>
  <c r="LJ261" i="10"/>
  <c r="LI261" i="10"/>
  <c r="LH261" i="10"/>
  <c r="LG261" i="10"/>
  <c r="LF261" i="10"/>
  <c r="LE261" i="10"/>
  <c r="LD261" i="10"/>
  <c r="LC261" i="10"/>
  <c r="LB261" i="10"/>
  <c r="LA261" i="10"/>
  <c r="KZ261" i="10"/>
  <c r="KY261" i="10"/>
  <c r="KX261" i="10"/>
  <c r="LU260" i="10"/>
  <c r="LT260" i="10"/>
  <c r="LS260" i="10"/>
  <c r="LR260" i="10"/>
  <c r="LQ260" i="10"/>
  <c r="LP260" i="10"/>
  <c r="LO260" i="10"/>
  <c r="LN260" i="10"/>
  <c r="LM260" i="10"/>
  <c r="LL260" i="10"/>
  <c r="LK260" i="10"/>
  <c r="LJ260" i="10"/>
  <c r="LI260" i="10"/>
  <c r="LH260" i="10"/>
  <c r="LG260" i="10"/>
  <c r="LF260" i="10"/>
  <c r="LE260" i="10"/>
  <c r="LD260" i="10"/>
  <c r="LC260" i="10"/>
  <c r="LB260" i="10"/>
  <c r="LA260" i="10"/>
  <c r="KZ260" i="10"/>
  <c r="KY260" i="10"/>
  <c r="KX260" i="10"/>
  <c r="LU259" i="10"/>
  <c r="LT259" i="10"/>
  <c r="LS259" i="10"/>
  <c r="LR259" i="10"/>
  <c r="LQ259" i="10"/>
  <c r="LP259" i="10"/>
  <c r="LO259" i="10"/>
  <c r="LN259" i="10"/>
  <c r="LM259" i="10"/>
  <c r="LL259" i="10"/>
  <c r="LK259" i="10"/>
  <c r="LJ259" i="10"/>
  <c r="LI259" i="10"/>
  <c r="LH259" i="10"/>
  <c r="LG259" i="10"/>
  <c r="LF259" i="10"/>
  <c r="LE259" i="10"/>
  <c r="LD259" i="10"/>
  <c r="LC259" i="10"/>
  <c r="LB259" i="10"/>
  <c r="LA259" i="10"/>
  <c r="KZ259" i="10"/>
  <c r="KY259" i="10"/>
  <c r="KX259" i="10"/>
  <c r="LU258" i="10"/>
  <c r="LT258" i="10"/>
  <c r="LS258" i="10"/>
  <c r="LR258" i="10"/>
  <c r="LQ258" i="10"/>
  <c r="LP258" i="10"/>
  <c r="LO258" i="10"/>
  <c r="LN258" i="10"/>
  <c r="LM258" i="10"/>
  <c r="LL258" i="10"/>
  <c r="LK258" i="10"/>
  <c r="LJ258" i="10"/>
  <c r="LI258" i="10"/>
  <c r="LH258" i="10"/>
  <c r="LG258" i="10"/>
  <c r="LF258" i="10"/>
  <c r="LE258" i="10"/>
  <c r="LD258" i="10"/>
  <c r="LC258" i="10"/>
  <c r="LB258" i="10"/>
  <c r="LA258" i="10"/>
  <c r="KZ258" i="10"/>
  <c r="KY258" i="10"/>
  <c r="KX258" i="10"/>
  <c r="LU257" i="10"/>
  <c r="LT257" i="10"/>
  <c r="LS257" i="10"/>
  <c r="LR257" i="10"/>
  <c r="LQ257" i="10"/>
  <c r="LP257" i="10"/>
  <c r="LO257" i="10"/>
  <c r="LN257" i="10"/>
  <c r="LM257" i="10"/>
  <c r="LL257" i="10"/>
  <c r="LK257" i="10"/>
  <c r="LJ257" i="10"/>
  <c r="LI257" i="10"/>
  <c r="LH257" i="10"/>
  <c r="LG257" i="10"/>
  <c r="LF257" i="10"/>
  <c r="LE257" i="10"/>
  <c r="LD257" i="10"/>
  <c r="LC257" i="10"/>
  <c r="LB257" i="10"/>
  <c r="LA257" i="10"/>
  <c r="KZ257" i="10"/>
  <c r="KY257" i="10"/>
  <c r="KX257" i="10"/>
  <c r="LU256" i="10"/>
  <c r="LT256" i="10"/>
  <c r="LS256" i="10"/>
  <c r="LR256" i="10"/>
  <c r="LQ256" i="10"/>
  <c r="LP256" i="10"/>
  <c r="LO256" i="10"/>
  <c r="LN256" i="10"/>
  <c r="LM256" i="10"/>
  <c r="LL256" i="10"/>
  <c r="LK256" i="10"/>
  <c r="LJ256" i="10"/>
  <c r="LI256" i="10"/>
  <c r="LH256" i="10"/>
  <c r="LG256" i="10"/>
  <c r="LF256" i="10"/>
  <c r="LE256" i="10"/>
  <c r="LD256" i="10"/>
  <c r="LC256" i="10"/>
  <c r="LB256" i="10"/>
  <c r="LA256" i="10"/>
  <c r="KZ256" i="10"/>
  <c r="KY256" i="10"/>
  <c r="KX256" i="10"/>
  <c r="LU255" i="10"/>
  <c r="LT255" i="10"/>
  <c r="LS255" i="10"/>
  <c r="LR255" i="10"/>
  <c r="LQ255" i="10"/>
  <c r="LP255" i="10"/>
  <c r="LO255" i="10"/>
  <c r="LN255" i="10"/>
  <c r="LM255" i="10"/>
  <c r="LL255" i="10"/>
  <c r="LK255" i="10"/>
  <c r="LJ255" i="10"/>
  <c r="LI255" i="10"/>
  <c r="LH255" i="10"/>
  <c r="LG255" i="10"/>
  <c r="LF255" i="10"/>
  <c r="LE255" i="10"/>
  <c r="LD255" i="10"/>
  <c r="LC255" i="10"/>
  <c r="LB255" i="10"/>
  <c r="LA255" i="10"/>
  <c r="KZ255" i="10"/>
  <c r="KY255" i="10"/>
  <c r="KX255" i="10"/>
  <c r="LU254" i="10"/>
  <c r="LT254" i="10"/>
  <c r="LS254" i="10"/>
  <c r="LR254" i="10"/>
  <c r="LQ254" i="10"/>
  <c r="LP254" i="10"/>
  <c r="LO254" i="10"/>
  <c r="LN254" i="10"/>
  <c r="LM254" i="10"/>
  <c r="LL254" i="10"/>
  <c r="LK254" i="10"/>
  <c r="LJ254" i="10"/>
  <c r="LI254" i="10"/>
  <c r="LH254" i="10"/>
  <c r="LG254" i="10"/>
  <c r="LF254" i="10"/>
  <c r="LE254" i="10"/>
  <c r="LD254" i="10"/>
  <c r="LC254" i="10"/>
  <c r="LB254" i="10"/>
  <c r="LA254" i="10"/>
  <c r="KZ254" i="10"/>
  <c r="KY254" i="10"/>
  <c r="KX254" i="10"/>
  <c r="LU253" i="10"/>
  <c r="LT253" i="10"/>
  <c r="LS253" i="10"/>
  <c r="LR253" i="10"/>
  <c r="LQ253" i="10"/>
  <c r="LP253" i="10"/>
  <c r="LO253" i="10"/>
  <c r="LN253" i="10"/>
  <c r="LM253" i="10"/>
  <c r="LL253" i="10"/>
  <c r="LK253" i="10"/>
  <c r="LJ253" i="10"/>
  <c r="LI253" i="10"/>
  <c r="LH253" i="10"/>
  <c r="LG253" i="10"/>
  <c r="LF253" i="10"/>
  <c r="LE253" i="10"/>
  <c r="LD253" i="10"/>
  <c r="LC253" i="10"/>
  <c r="LB253" i="10"/>
  <c r="LA253" i="10"/>
  <c r="KZ253" i="10"/>
  <c r="KY253" i="10"/>
  <c r="KX253" i="10"/>
  <c r="LU252" i="10"/>
  <c r="LT252" i="10"/>
  <c r="LS252" i="10"/>
  <c r="LR252" i="10"/>
  <c r="LQ252" i="10"/>
  <c r="LP252" i="10"/>
  <c r="LO252" i="10"/>
  <c r="LN252" i="10"/>
  <c r="LM252" i="10"/>
  <c r="LL252" i="10"/>
  <c r="LK252" i="10"/>
  <c r="LJ252" i="10"/>
  <c r="LI252" i="10"/>
  <c r="LH252" i="10"/>
  <c r="LG252" i="10"/>
  <c r="LF252" i="10"/>
  <c r="LE252" i="10"/>
  <c r="LD252" i="10"/>
  <c r="LC252" i="10"/>
  <c r="LB252" i="10"/>
  <c r="LA252" i="10"/>
  <c r="KZ252" i="10"/>
  <c r="KY252" i="10"/>
  <c r="KX252" i="10"/>
  <c r="LU251" i="10"/>
  <c r="LT251" i="10"/>
  <c r="LS251" i="10"/>
  <c r="LR251" i="10"/>
  <c r="LQ251" i="10"/>
  <c r="LP251" i="10"/>
  <c r="LO251" i="10"/>
  <c r="LN251" i="10"/>
  <c r="LM251" i="10"/>
  <c r="LL251" i="10"/>
  <c r="LK251" i="10"/>
  <c r="LJ251" i="10"/>
  <c r="LI251" i="10"/>
  <c r="LH251" i="10"/>
  <c r="LG251" i="10"/>
  <c r="LF251" i="10"/>
  <c r="LE251" i="10"/>
  <c r="LD251" i="10"/>
  <c r="LC251" i="10"/>
  <c r="LB251" i="10"/>
  <c r="LA251" i="10"/>
  <c r="KZ251" i="10"/>
  <c r="KY251" i="10"/>
  <c r="KX251" i="10"/>
  <c r="LU250" i="10"/>
  <c r="LT250" i="10"/>
  <c r="LS250" i="10"/>
  <c r="LR250" i="10"/>
  <c r="LQ250" i="10"/>
  <c r="LP250" i="10"/>
  <c r="LO250" i="10"/>
  <c r="LN250" i="10"/>
  <c r="LM250" i="10"/>
  <c r="LL250" i="10"/>
  <c r="LK250" i="10"/>
  <c r="LJ250" i="10"/>
  <c r="LI250" i="10"/>
  <c r="LH250" i="10"/>
  <c r="LG250" i="10"/>
  <c r="LF250" i="10"/>
  <c r="LE250" i="10"/>
  <c r="LD250" i="10"/>
  <c r="LC250" i="10"/>
  <c r="LB250" i="10"/>
  <c r="LA250" i="10"/>
  <c r="KZ250" i="10"/>
  <c r="KY250" i="10"/>
  <c r="KX250" i="10"/>
  <c r="LU249" i="10"/>
  <c r="LT249" i="10"/>
  <c r="LS249" i="10"/>
  <c r="LR249" i="10"/>
  <c r="LQ249" i="10"/>
  <c r="LP249" i="10"/>
  <c r="LO249" i="10"/>
  <c r="LN249" i="10"/>
  <c r="LM249" i="10"/>
  <c r="LL249" i="10"/>
  <c r="LK249" i="10"/>
  <c r="LJ249" i="10"/>
  <c r="LI249" i="10"/>
  <c r="LH249" i="10"/>
  <c r="LG249" i="10"/>
  <c r="LF249" i="10"/>
  <c r="LE249" i="10"/>
  <c r="LD249" i="10"/>
  <c r="LC249" i="10"/>
  <c r="LB249" i="10"/>
  <c r="LA249" i="10"/>
  <c r="KZ249" i="10"/>
  <c r="KY249" i="10"/>
  <c r="KX249" i="10"/>
  <c r="LU248" i="10"/>
  <c r="LT248" i="10"/>
  <c r="LS248" i="10"/>
  <c r="LR248" i="10"/>
  <c r="LQ248" i="10"/>
  <c r="LP248" i="10"/>
  <c r="LO248" i="10"/>
  <c r="LN248" i="10"/>
  <c r="LM248" i="10"/>
  <c r="LL248" i="10"/>
  <c r="LK248" i="10"/>
  <c r="LJ248" i="10"/>
  <c r="LI248" i="10"/>
  <c r="LH248" i="10"/>
  <c r="LG248" i="10"/>
  <c r="LF248" i="10"/>
  <c r="LE248" i="10"/>
  <c r="LD248" i="10"/>
  <c r="LC248" i="10"/>
  <c r="LB248" i="10"/>
  <c r="LA248" i="10"/>
  <c r="KZ248" i="10"/>
  <c r="KY248" i="10"/>
  <c r="KX248" i="10"/>
  <c r="LU247" i="10"/>
  <c r="LT247" i="10"/>
  <c r="LS247" i="10"/>
  <c r="LR247" i="10"/>
  <c r="LQ247" i="10"/>
  <c r="LP247" i="10"/>
  <c r="LO247" i="10"/>
  <c r="LN247" i="10"/>
  <c r="LM247" i="10"/>
  <c r="LL247" i="10"/>
  <c r="LK247" i="10"/>
  <c r="LJ247" i="10"/>
  <c r="LI247" i="10"/>
  <c r="LH247" i="10"/>
  <c r="LG247" i="10"/>
  <c r="LF247" i="10"/>
  <c r="LE247" i="10"/>
  <c r="LD247" i="10"/>
  <c r="LC247" i="10"/>
  <c r="LB247" i="10"/>
  <c r="LA247" i="10"/>
  <c r="KZ247" i="10"/>
  <c r="KY247" i="10"/>
  <c r="KX247" i="10"/>
  <c r="LU246" i="10"/>
  <c r="LT246" i="10"/>
  <c r="LS246" i="10"/>
  <c r="LR246" i="10"/>
  <c r="LQ246" i="10"/>
  <c r="LP246" i="10"/>
  <c r="LO246" i="10"/>
  <c r="LN246" i="10"/>
  <c r="LM246" i="10"/>
  <c r="LL246" i="10"/>
  <c r="LK246" i="10"/>
  <c r="LJ246" i="10"/>
  <c r="LI246" i="10"/>
  <c r="LH246" i="10"/>
  <c r="LG246" i="10"/>
  <c r="LF246" i="10"/>
  <c r="LE246" i="10"/>
  <c r="LD246" i="10"/>
  <c r="LC246" i="10"/>
  <c r="LB246" i="10"/>
  <c r="LA246" i="10"/>
  <c r="KZ246" i="10"/>
  <c r="KY246" i="10"/>
  <c r="KX246" i="10"/>
  <c r="LU245" i="10"/>
  <c r="LT245" i="10"/>
  <c r="LS245" i="10"/>
  <c r="LR245" i="10"/>
  <c r="LQ245" i="10"/>
  <c r="LP245" i="10"/>
  <c r="LO245" i="10"/>
  <c r="LN245" i="10"/>
  <c r="LM245" i="10"/>
  <c r="LL245" i="10"/>
  <c r="LK245" i="10"/>
  <c r="LJ245" i="10"/>
  <c r="LI245" i="10"/>
  <c r="LH245" i="10"/>
  <c r="LG245" i="10"/>
  <c r="LF245" i="10"/>
  <c r="LE245" i="10"/>
  <c r="LD245" i="10"/>
  <c r="LC245" i="10"/>
  <c r="LB245" i="10"/>
  <c r="LA245" i="10"/>
  <c r="KZ245" i="10"/>
  <c r="KY245" i="10"/>
  <c r="KX245" i="10"/>
  <c r="LU244" i="10"/>
  <c r="LT244" i="10"/>
  <c r="LS244" i="10"/>
  <c r="LR244" i="10"/>
  <c r="LQ244" i="10"/>
  <c r="LP244" i="10"/>
  <c r="LO244" i="10"/>
  <c r="LN244" i="10"/>
  <c r="LM244" i="10"/>
  <c r="LL244" i="10"/>
  <c r="LK244" i="10"/>
  <c r="LJ244" i="10"/>
  <c r="LI244" i="10"/>
  <c r="LH244" i="10"/>
  <c r="LG244" i="10"/>
  <c r="LF244" i="10"/>
  <c r="LE244" i="10"/>
  <c r="LD244" i="10"/>
  <c r="LC244" i="10"/>
  <c r="LB244" i="10"/>
  <c r="LA244" i="10"/>
  <c r="KZ244" i="10"/>
  <c r="KY244" i="10"/>
  <c r="KX244" i="10"/>
  <c r="LU243" i="10"/>
  <c r="LT243" i="10"/>
  <c r="LS243" i="10"/>
  <c r="LR243" i="10"/>
  <c r="LQ243" i="10"/>
  <c r="LP243" i="10"/>
  <c r="LO243" i="10"/>
  <c r="LN243" i="10"/>
  <c r="LM243" i="10"/>
  <c r="LL243" i="10"/>
  <c r="LK243" i="10"/>
  <c r="LJ243" i="10"/>
  <c r="LI243" i="10"/>
  <c r="LH243" i="10"/>
  <c r="LG243" i="10"/>
  <c r="LF243" i="10"/>
  <c r="LE243" i="10"/>
  <c r="LD243" i="10"/>
  <c r="LC243" i="10"/>
  <c r="LB243" i="10"/>
  <c r="LA243" i="10"/>
  <c r="KZ243" i="10"/>
  <c r="KY243" i="10"/>
  <c r="KX243" i="10"/>
  <c r="LU242" i="10"/>
  <c r="LT242" i="10"/>
  <c r="LS242" i="10"/>
  <c r="LR242" i="10"/>
  <c r="LQ242" i="10"/>
  <c r="LP242" i="10"/>
  <c r="LO242" i="10"/>
  <c r="LN242" i="10"/>
  <c r="LM242" i="10"/>
  <c r="LL242" i="10"/>
  <c r="LK242" i="10"/>
  <c r="LJ242" i="10"/>
  <c r="LI242" i="10"/>
  <c r="LH242" i="10"/>
  <c r="LG242" i="10"/>
  <c r="LF242" i="10"/>
  <c r="LE242" i="10"/>
  <c r="LD242" i="10"/>
  <c r="LC242" i="10"/>
  <c r="LB242" i="10"/>
  <c r="LA242" i="10"/>
  <c r="KZ242" i="10"/>
  <c r="KY242" i="10"/>
  <c r="KX242" i="10"/>
  <c r="LU241" i="10"/>
  <c r="LT241" i="10"/>
  <c r="LS241" i="10"/>
  <c r="LR241" i="10"/>
  <c r="LQ241" i="10"/>
  <c r="LP241" i="10"/>
  <c r="LO241" i="10"/>
  <c r="LN241" i="10"/>
  <c r="LM241" i="10"/>
  <c r="LL241" i="10"/>
  <c r="LK241" i="10"/>
  <c r="LJ241" i="10"/>
  <c r="LI241" i="10"/>
  <c r="LH241" i="10"/>
  <c r="LG241" i="10"/>
  <c r="LF241" i="10"/>
  <c r="LE241" i="10"/>
  <c r="LD241" i="10"/>
  <c r="LC241" i="10"/>
  <c r="LB241" i="10"/>
  <c r="LA241" i="10"/>
  <c r="KZ241" i="10"/>
  <c r="KY241" i="10"/>
  <c r="KX241" i="10"/>
  <c r="LU240" i="10"/>
  <c r="LT240" i="10"/>
  <c r="LS240" i="10"/>
  <c r="LR240" i="10"/>
  <c r="LQ240" i="10"/>
  <c r="LP240" i="10"/>
  <c r="LO240" i="10"/>
  <c r="LN240" i="10"/>
  <c r="LM240" i="10"/>
  <c r="LL240" i="10"/>
  <c r="LK240" i="10"/>
  <c r="LJ240" i="10"/>
  <c r="LI240" i="10"/>
  <c r="LH240" i="10"/>
  <c r="LG240" i="10"/>
  <c r="LF240" i="10"/>
  <c r="LE240" i="10"/>
  <c r="LD240" i="10"/>
  <c r="LC240" i="10"/>
  <c r="LB240" i="10"/>
  <c r="LA240" i="10"/>
  <c r="KZ240" i="10"/>
  <c r="KY240" i="10"/>
  <c r="KX240" i="10"/>
  <c r="LU239" i="10"/>
  <c r="LT239" i="10"/>
  <c r="LS239" i="10"/>
  <c r="LR239" i="10"/>
  <c r="LQ239" i="10"/>
  <c r="LP239" i="10"/>
  <c r="LO239" i="10"/>
  <c r="LN239" i="10"/>
  <c r="LM239" i="10"/>
  <c r="LL239" i="10"/>
  <c r="LK239" i="10"/>
  <c r="LJ239" i="10"/>
  <c r="LI239" i="10"/>
  <c r="LH239" i="10"/>
  <c r="LG239" i="10"/>
  <c r="LF239" i="10"/>
  <c r="LE239" i="10"/>
  <c r="LD239" i="10"/>
  <c r="LC239" i="10"/>
  <c r="LB239" i="10"/>
  <c r="LA239" i="10"/>
  <c r="KZ239" i="10"/>
  <c r="KY239" i="10"/>
  <c r="KX239" i="10"/>
  <c r="LU238" i="10"/>
  <c r="LT238" i="10"/>
  <c r="LS238" i="10"/>
  <c r="LR238" i="10"/>
  <c r="LQ238" i="10"/>
  <c r="LP238" i="10"/>
  <c r="LO238" i="10"/>
  <c r="LN238" i="10"/>
  <c r="LM238" i="10"/>
  <c r="LL238" i="10"/>
  <c r="LK238" i="10"/>
  <c r="LJ238" i="10"/>
  <c r="LI238" i="10"/>
  <c r="LH238" i="10"/>
  <c r="LG238" i="10"/>
  <c r="LF238" i="10"/>
  <c r="LE238" i="10"/>
  <c r="LD238" i="10"/>
  <c r="LC238" i="10"/>
  <c r="LB238" i="10"/>
  <c r="LA238" i="10"/>
  <c r="KZ238" i="10"/>
  <c r="KY238" i="10"/>
  <c r="KX238" i="10"/>
  <c r="LU237" i="10"/>
  <c r="LT237" i="10"/>
  <c r="LS237" i="10"/>
  <c r="LR237" i="10"/>
  <c r="LQ237" i="10"/>
  <c r="LP237" i="10"/>
  <c r="LO237" i="10"/>
  <c r="LN237" i="10"/>
  <c r="LM237" i="10"/>
  <c r="LL237" i="10"/>
  <c r="LK237" i="10"/>
  <c r="LJ237" i="10"/>
  <c r="LI237" i="10"/>
  <c r="LH237" i="10"/>
  <c r="LG237" i="10"/>
  <c r="LF237" i="10"/>
  <c r="LE237" i="10"/>
  <c r="LD237" i="10"/>
  <c r="LC237" i="10"/>
  <c r="LB237" i="10"/>
  <c r="LA237" i="10"/>
  <c r="KZ237" i="10"/>
  <c r="KY237" i="10"/>
  <c r="KX237" i="10"/>
  <c r="LU236" i="10"/>
  <c r="LT236" i="10"/>
  <c r="LS236" i="10"/>
  <c r="LR236" i="10"/>
  <c r="LQ236" i="10"/>
  <c r="LP236" i="10"/>
  <c r="LO236" i="10"/>
  <c r="LN236" i="10"/>
  <c r="LM236" i="10"/>
  <c r="LL236" i="10"/>
  <c r="LK236" i="10"/>
  <c r="LJ236" i="10"/>
  <c r="LI236" i="10"/>
  <c r="LH236" i="10"/>
  <c r="LG236" i="10"/>
  <c r="LF236" i="10"/>
  <c r="LE236" i="10"/>
  <c r="LD236" i="10"/>
  <c r="LC236" i="10"/>
  <c r="LB236" i="10"/>
  <c r="LA236" i="10"/>
  <c r="KZ236" i="10"/>
  <c r="KY236" i="10"/>
  <c r="KX236" i="10"/>
  <c r="LU235" i="10"/>
  <c r="LT235" i="10"/>
  <c r="LS235" i="10"/>
  <c r="LR235" i="10"/>
  <c r="LQ235" i="10"/>
  <c r="LP235" i="10"/>
  <c r="LO235" i="10"/>
  <c r="LN235" i="10"/>
  <c r="LM235" i="10"/>
  <c r="LL235" i="10"/>
  <c r="LK235" i="10"/>
  <c r="LJ235" i="10"/>
  <c r="LI235" i="10"/>
  <c r="LH235" i="10"/>
  <c r="LG235" i="10"/>
  <c r="LF235" i="10"/>
  <c r="LE235" i="10"/>
  <c r="LD235" i="10"/>
  <c r="LC235" i="10"/>
  <c r="LB235" i="10"/>
  <c r="LA235" i="10"/>
  <c r="KZ235" i="10"/>
  <c r="KY235" i="10"/>
  <c r="KX235" i="10"/>
  <c r="LU234" i="10"/>
  <c r="LT234" i="10"/>
  <c r="LS234" i="10"/>
  <c r="LR234" i="10"/>
  <c r="LQ234" i="10"/>
  <c r="LP234" i="10"/>
  <c r="LO234" i="10"/>
  <c r="LN234" i="10"/>
  <c r="LM234" i="10"/>
  <c r="LL234" i="10"/>
  <c r="LK234" i="10"/>
  <c r="LJ234" i="10"/>
  <c r="LI234" i="10"/>
  <c r="LH234" i="10"/>
  <c r="LG234" i="10"/>
  <c r="LF234" i="10"/>
  <c r="LE234" i="10"/>
  <c r="LD234" i="10"/>
  <c r="LC234" i="10"/>
  <c r="LB234" i="10"/>
  <c r="LA234" i="10"/>
  <c r="KZ234" i="10"/>
  <c r="KY234" i="10"/>
  <c r="KX234" i="10"/>
  <c r="LU233" i="10"/>
  <c r="LT233" i="10"/>
  <c r="LS233" i="10"/>
  <c r="LR233" i="10"/>
  <c r="LQ233" i="10"/>
  <c r="LP233" i="10"/>
  <c r="LO233" i="10"/>
  <c r="LN233" i="10"/>
  <c r="LM233" i="10"/>
  <c r="LL233" i="10"/>
  <c r="LK233" i="10"/>
  <c r="LJ233" i="10"/>
  <c r="LI233" i="10"/>
  <c r="LH233" i="10"/>
  <c r="LG233" i="10"/>
  <c r="LF233" i="10"/>
  <c r="LE233" i="10"/>
  <c r="LD233" i="10"/>
  <c r="LC233" i="10"/>
  <c r="LB233" i="10"/>
  <c r="LA233" i="10"/>
  <c r="KZ233" i="10"/>
  <c r="KY233" i="10"/>
  <c r="KX233" i="10"/>
  <c r="LU232" i="10"/>
  <c r="LT232" i="10"/>
  <c r="LS232" i="10"/>
  <c r="LR232" i="10"/>
  <c r="LQ232" i="10"/>
  <c r="LP232" i="10"/>
  <c r="LO232" i="10"/>
  <c r="LN232" i="10"/>
  <c r="LM232" i="10"/>
  <c r="LL232" i="10"/>
  <c r="LK232" i="10"/>
  <c r="LJ232" i="10"/>
  <c r="LI232" i="10"/>
  <c r="LH232" i="10"/>
  <c r="LG232" i="10"/>
  <c r="LF232" i="10"/>
  <c r="LE232" i="10"/>
  <c r="LD232" i="10"/>
  <c r="LC232" i="10"/>
  <c r="LB232" i="10"/>
  <c r="LA232" i="10"/>
  <c r="KZ232" i="10"/>
  <c r="KY232" i="10"/>
  <c r="KX232" i="10"/>
  <c r="LU231" i="10"/>
  <c r="LT231" i="10"/>
  <c r="LS231" i="10"/>
  <c r="LR231" i="10"/>
  <c r="LQ231" i="10"/>
  <c r="LP231" i="10"/>
  <c r="LO231" i="10"/>
  <c r="LN231" i="10"/>
  <c r="LM231" i="10"/>
  <c r="LL231" i="10"/>
  <c r="LK231" i="10"/>
  <c r="LJ231" i="10"/>
  <c r="LI231" i="10"/>
  <c r="LH231" i="10"/>
  <c r="LG231" i="10"/>
  <c r="LF231" i="10"/>
  <c r="LE231" i="10"/>
  <c r="LD231" i="10"/>
  <c r="LC231" i="10"/>
  <c r="LB231" i="10"/>
  <c r="LA231" i="10"/>
  <c r="KZ231" i="10"/>
  <c r="KY231" i="10"/>
  <c r="KX231" i="10"/>
  <c r="LU230" i="10"/>
  <c r="LT230" i="10"/>
  <c r="LS230" i="10"/>
  <c r="LR230" i="10"/>
  <c r="LQ230" i="10"/>
  <c r="LP230" i="10"/>
  <c r="LO230" i="10"/>
  <c r="LN230" i="10"/>
  <c r="LM230" i="10"/>
  <c r="LL230" i="10"/>
  <c r="LK230" i="10"/>
  <c r="LJ230" i="10"/>
  <c r="LI230" i="10"/>
  <c r="LH230" i="10"/>
  <c r="LG230" i="10"/>
  <c r="LF230" i="10"/>
  <c r="LE230" i="10"/>
  <c r="LD230" i="10"/>
  <c r="LC230" i="10"/>
  <c r="LB230" i="10"/>
  <c r="LA230" i="10"/>
  <c r="KZ230" i="10"/>
  <c r="KY230" i="10"/>
  <c r="KX230" i="10"/>
  <c r="LU229" i="10"/>
  <c r="LT229" i="10"/>
  <c r="LS229" i="10"/>
  <c r="LR229" i="10"/>
  <c r="LQ229" i="10"/>
  <c r="LP229" i="10"/>
  <c r="LO229" i="10"/>
  <c r="LN229" i="10"/>
  <c r="LM229" i="10"/>
  <c r="LL229" i="10"/>
  <c r="LK229" i="10"/>
  <c r="LJ229" i="10"/>
  <c r="LI229" i="10"/>
  <c r="LH229" i="10"/>
  <c r="LG229" i="10"/>
  <c r="LF229" i="10"/>
  <c r="LE229" i="10"/>
  <c r="LD229" i="10"/>
  <c r="LC229" i="10"/>
  <c r="LB229" i="10"/>
  <c r="LA229" i="10"/>
  <c r="KZ229" i="10"/>
  <c r="KY229" i="10"/>
  <c r="KX229" i="10"/>
  <c r="LU228" i="10"/>
  <c r="LT228" i="10"/>
  <c r="LS228" i="10"/>
  <c r="LR228" i="10"/>
  <c r="LQ228" i="10"/>
  <c r="LP228" i="10"/>
  <c r="LO228" i="10"/>
  <c r="LN228" i="10"/>
  <c r="LM228" i="10"/>
  <c r="LL228" i="10"/>
  <c r="LK228" i="10"/>
  <c r="LJ228" i="10"/>
  <c r="LI228" i="10"/>
  <c r="LH228" i="10"/>
  <c r="LG228" i="10"/>
  <c r="LF228" i="10"/>
  <c r="LE228" i="10"/>
  <c r="LD228" i="10"/>
  <c r="LC228" i="10"/>
  <c r="LB228" i="10"/>
  <c r="LA228" i="10"/>
  <c r="KZ228" i="10"/>
  <c r="KY228" i="10"/>
  <c r="KX228" i="10"/>
  <c r="LU227" i="10"/>
  <c r="LT227" i="10"/>
  <c r="LS227" i="10"/>
  <c r="LR227" i="10"/>
  <c r="LQ227" i="10"/>
  <c r="LP227" i="10"/>
  <c r="LO227" i="10"/>
  <c r="LN227" i="10"/>
  <c r="LM227" i="10"/>
  <c r="LL227" i="10"/>
  <c r="LK227" i="10"/>
  <c r="LJ227" i="10"/>
  <c r="LI227" i="10"/>
  <c r="LH227" i="10"/>
  <c r="LG227" i="10"/>
  <c r="LF227" i="10"/>
  <c r="LE227" i="10"/>
  <c r="LD227" i="10"/>
  <c r="LC227" i="10"/>
  <c r="LB227" i="10"/>
  <c r="LA227" i="10"/>
  <c r="KZ227" i="10"/>
  <c r="KY227" i="10"/>
  <c r="KX227" i="10"/>
  <c r="LU226" i="10"/>
  <c r="LT226" i="10"/>
  <c r="LS226" i="10"/>
  <c r="LR226" i="10"/>
  <c r="LQ226" i="10"/>
  <c r="LP226" i="10"/>
  <c r="LO226" i="10"/>
  <c r="LN226" i="10"/>
  <c r="LM226" i="10"/>
  <c r="LL226" i="10"/>
  <c r="LK226" i="10"/>
  <c r="LJ226" i="10"/>
  <c r="LI226" i="10"/>
  <c r="LH226" i="10"/>
  <c r="LG226" i="10"/>
  <c r="LF226" i="10"/>
  <c r="LE226" i="10"/>
  <c r="LD226" i="10"/>
  <c r="LC226" i="10"/>
  <c r="LB226" i="10"/>
  <c r="LA226" i="10"/>
  <c r="KZ226" i="10"/>
  <c r="KY226" i="10"/>
  <c r="KX226" i="10"/>
  <c r="LU225" i="10"/>
  <c r="LT225" i="10"/>
  <c r="LS225" i="10"/>
  <c r="LR225" i="10"/>
  <c r="LQ225" i="10"/>
  <c r="LP225" i="10"/>
  <c r="LO225" i="10"/>
  <c r="LN225" i="10"/>
  <c r="LM225" i="10"/>
  <c r="LL225" i="10"/>
  <c r="LK225" i="10"/>
  <c r="LJ225" i="10"/>
  <c r="LI225" i="10"/>
  <c r="LH225" i="10"/>
  <c r="LG225" i="10"/>
  <c r="LF225" i="10"/>
  <c r="LE225" i="10"/>
  <c r="LD225" i="10"/>
  <c r="LC225" i="10"/>
  <c r="LB225" i="10"/>
  <c r="LA225" i="10"/>
  <c r="KZ225" i="10"/>
  <c r="KY225" i="10"/>
  <c r="KX225" i="10"/>
  <c r="LU224" i="10"/>
  <c r="LT224" i="10"/>
  <c r="LS224" i="10"/>
  <c r="LR224" i="10"/>
  <c r="LQ224" i="10"/>
  <c r="LP224" i="10"/>
  <c r="LO224" i="10"/>
  <c r="LN224" i="10"/>
  <c r="LM224" i="10"/>
  <c r="LL224" i="10"/>
  <c r="LK224" i="10"/>
  <c r="LJ224" i="10"/>
  <c r="LI224" i="10"/>
  <c r="LH224" i="10"/>
  <c r="LG224" i="10"/>
  <c r="LF224" i="10"/>
  <c r="LE224" i="10"/>
  <c r="LD224" i="10"/>
  <c r="LC224" i="10"/>
  <c r="LB224" i="10"/>
  <c r="LA224" i="10"/>
  <c r="KZ224" i="10"/>
  <c r="KY224" i="10"/>
  <c r="KX224" i="10"/>
  <c r="LU223" i="10"/>
  <c r="LT223" i="10"/>
  <c r="LS223" i="10"/>
  <c r="LR223" i="10"/>
  <c r="LQ223" i="10"/>
  <c r="LP223" i="10"/>
  <c r="LO223" i="10"/>
  <c r="LN223" i="10"/>
  <c r="LM223" i="10"/>
  <c r="LL223" i="10"/>
  <c r="LK223" i="10"/>
  <c r="LJ223" i="10"/>
  <c r="LI223" i="10"/>
  <c r="LH223" i="10"/>
  <c r="LG223" i="10"/>
  <c r="LF223" i="10"/>
  <c r="LE223" i="10"/>
  <c r="LD223" i="10"/>
  <c r="LC223" i="10"/>
  <c r="LB223" i="10"/>
  <c r="LA223" i="10"/>
  <c r="KZ223" i="10"/>
  <c r="KY223" i="10"/>
  <c r="KX223" i="10"/>
  <c r="LU222" i="10"/>
  <c r="LT222" i="10"/>
  <c r="LS222" i="10"/>
  <c r="LR222" i="10"/>
  <c r="LQ222" i="10"/>
  <c r="LP222" i="10"/>
  <c r="LO222" i="10"/>
  <c r="LN222" i="10"/>
  <c r="LM222" i="10"/>
  <c r="LL222" i="10"/>
  <c r="LK222" i="10"/>
  <c r="LJ222" i="10"/>
  <c r="LI222" i="10"/>
  <c r="LH222" i="10"/>
  <c r="LG222" i="10"/>
  <c r="LF222" i="10"/>
  <c r="LE222" i="10"/>
  <c r="LD222" i="10"/>
  <c r="LC222" i="10"/>
  <c r="LB222" i="10"/>
  <c r="LA222" i="10"/>
  <c r="KZ222" i="10"/>
  <c r="KY222" i="10"/>
  <c r="KX222" i="10"/>
  <c r="LU221" i="10"/>
  <c r="LT221" i="10"/>
  <c r="LS221" i="10"/>
  <c r="LR221" i="10"/>
  <c r="LQ221" i="10"/>
  <c r="LP221" i="10"/>
  <c r="LO221" i="10"/>
  <c r="LN221" i="10"/>
  <c r="LM221" i="10"/>
  <c r="LL221" i="10"/>
  <c r="LK221" i="10"/>
  <c r="LJ221" i="10"/>
  <c r="LI221" i="10"/>
  <c r="LH221" i="10"/>
  <c r="LG221" i="10"/>
  <c r="LF221" i="10"/>
  <c r="LE221" i="10"/>
  <c r="LD221" i="10"/>
  <c r="LC221" i="10"/>
  <c r="LB221" i="10"/>
  <c r="LA221" i="10"/>
  <c r="KZ221" i="10"/>
  <c r="KY221" i="10"/>
  <c r="KX221" i="10"/>
  <c r="LU220" i="10"/>
  <c r="LT220" i="10"/>
  <c r="LS220" i="10"/>
  <c r="LR220" i="10"/>
  <c r="LQ220" i="10"/>
  <c r="LP220" i="10"/>
  <c r="LO220" i="10"/>
  <c r="LN220" i="10"/>
  <c r="LM220" i="10"/>
  <c r="LL220" i="10"/>
  <c r="LK220" i="10"/>
  <c r="LJ220" i="10"/>
  <c r="LI220" i="10"/>
  <c r="LH220" i="10"/>
  <c r="LG220" i="10"/>
  <c r="LF220" i="10"/>
  <c r="LE220" i="10"/>
  <c r="LD220" i="10"/>
  <c r="LC220" i="10"/>
  <c r="LB220" i="10"/>
  <c r="LA220" i="10"/>
  <c r="KZ220" i="10"/>
  <c r="KY220" i="10"/>
  <c r="KX220" i="10"/>
  <c r="LU219" i="10"/>
  <c r="LT219" i="10"/>
  <c r="LS219" i="10"/>
  <c r="LR219" i="10"/>
  <c r="LQ219" i="10"/>
  <c r="LP219" i="10"/>
  <c r="LO219" i="10"/>
  <c r="LN219" i="10"/>
  <c r="LM219" i="10"/>
  <c r="LL219" i="10"/>
  <c r="LK219" i="10"/>
  <c r="LJ219" i="10"/>
  <c r="LI219" i="10"/>
  <c r="LH219" i="10"/>
  <c r="LG219" i="10"/>
  <c r="LF219" i="10"/>
  <c r="LE219" i="10"/>
  <c r="LD219" i="10"/>
  <c r="LC219" i="10"/>
  <c r="LB219" i="10"/>
  <c r="LA219" i="10"/>
  <c r="KZ219" i="10"/>
  <c r="KY219" i="10"/>
  <c r="KX219" i="10"/>
  <c r="LU218" i="10"/>
  <c r="LT218" i="10"/>
  <c r="LS218" i="10"/>
  <c r="LR218" i="10"/>
  <c r="LQ218" i="10"/>
  <c r="LP218" i="10"/>
  <c r="LO218" i="10"/>
  <c r="LN218" i="10"/>
  <c r="LM218" i="10"/>
  <c r="LL218" i="10"/>
  <c r="LK218" i="10"/>
  <c r="LJ218" i="10"/>
  <c r="LI218" i="10"/>
  <c r="LH218" i="10"/>
  <c r="LG218" i="10"/>
  <c r="LF218" i="10"/>
  <c r="LE218" i="10"/>
  <c r="LD218" i="10"/>
  <c r="LC218" i="10"/>
  <c r="LB218" i="10"/>
  <c r="LA218" i="10"/>
  <c r="KZ218" i="10"/>
  <c r="KY218" i="10"/>
  <c r="KX218" i="10"/>
  <c r="LU217" i="10"/>
  <c r="LT217" i="10"/>
  <c r="LS217" i="10"/>
  <c r="LR217" i="10"/>
  <c r="LQ217" i="10"/>
  <c r="LP217" i="10"/>
  <c r="LO217" i="10"/>
  <c r="LN217" i="10"/>
  <c r="LM217" i="10"/>
  <c r="LL217" i="10"/>
  <c r="LK217" i="10"/>
  <c r="LJ217" i="10"/>
  <c r="LI217" i="10"/>
  <c r="LH217" i="10"/>
  <c r="LG217" i="10"/>
  <c r="LF217" i="10"/>
  <c r="LE217" i="10"/>
  <c r="LD217" i="10"/>
  <c r="LC217" i="10"/>
  <c r="LB217" i="10"/>
  <c r="LA217" i="10"/>
  <c r="KZ217" i="10"/>
  <c r="KY217" i="10"/>
  <c r="KX217" i="10"/>
  <c r="LU216" i="10"/>
  <c r="LT216" i="10"/>
  <c r="LS216" i="10"/>
  <c r="LR216" i="10"/>
  <c r="LQ216" i="10"/>
  <c r="LP216" i="10"/>
  <c r="LO216" i="10"/>
  <c r="LN216" i="10"/>
  <c r="LM216" i="10"/>
  <c r="LL216" i="10"/>
  <c r="LK216" i="10"/>
  <c r="LJ216" i="10"/>
  <c r="LI216" i="10"/>
  <c r="LH216" i="10"/>
  <c r="LG216" i="10"/>
  <c r="LF216" i="10"/>
  <c r="LE216" i="10"/>
  <c r="LD216" i="10"/>
  <c r="LC216" i="10"/>
  <c r="LB216" i="10"/>
  <c r="LA216" i="10"/>
  <c r="KZ216" i="10"/>
  <c r="KY216" i="10"/>
  <c r="KX216" i="10"/>
  <c r="LU215" i="10"/>
  <c r="LT215" i="10"/>
  <c r="LS215" i="10"/>
  <c r="LR215" i="10"/>
  <c r="LQ215" i="10"/>
  <c r="LP215" i="10"/>
  <c r="LO215" i="10"/>
  <c r="LN215" i="10"/>
  <c r="LM215" i="10"/>
  <c r="LL215" i="10"/>
  <c r="LK215" i="10"/>
  <c r="LJ215" i="10"/>
  <c r="LI215" i="10"/>
  <c r="LH215" i="10"/>
  <c r="LG215" i="10"/>
  <c r="LF215" i="10"/>
  <c r="LE215" i="10"/>
  <c r="LD215" i="10"/>
  <c r="LC215" i="10"/>
  <c r="LB215" i="10"/>
  <c r="LA215" i="10"/>
  <c r="KZ215" i="10"/>
  <c r="KY215" i="10"/>
  <c r="KX215" i="10"/>
  <c r="LU214" i="10"/>
  <c r="LT214" i="10"/>
  <c r="LS214" i="10"/>
  <c r="LR214" i="10"/>
  <c r="LQ214" i="10"/>
  <c r="LP214" i="10"/>
  <c r="LO214" i="10"/>
  <c r="LN214" i="10"/>
  <c r="LM214" i="10"/>
  <c r="LL214" i="10"/>
  <c r="LK214" i="10"/>
  <c r="LJ214" i="10"/>
  <c r="LI214" i="10"/>
  <c r="LH214" i="10"/>
  <c r="LG214" i="10"/>
  <c r="LF214" i="10"/>
  <c r="LE214" i="10"/>
  <c r="LD214" i="10"/>
  <c r="LC214" i="10"/>
  <c r="LB214" i="10"/>
  <c r="LA214" i="10"/>
  <c r="KZ214" i="10"/>
  <c r="KY214" i="10"/>
  <c r="KX214" i="10"/>
  <c r="LU213" i="10"/>
  <c r="LT213" i="10"/>
  <c r="LS213" i="10"/>
  <c r="LR213" i="10"/>
  <c r="LQ213" i="10"/>
  <c r="LP213" i="10"/>
  <c r="LO213" i="10"/>
  <c r="LN213" i="10"/>
  <c r="LM213" i="10"/>
  <c r="LL213" i="10"/>
  <c r="LK213" i="10"/>
  <c r="LJ213" i="10"/>
  <c r="LI213" i="10"/>
  <c r="LH213" i="10"/>
  <c r="LG213" i="10"/>
  <c r="LF213" i="10"/>
  <c r="LE213" i="10"/>
  <c r="LD213" i="10"/>
  <c r="LC213" i="10"/>
  <c r="LB213" i="10"/>
  <c r="LA213" i="10"/>
  <c r="KZ213" i="10"/>
  <c r="KY213" i="10"/>
  <c r="KX213" i="10"/>
  <c r="LU212" i="10"/>
  <c r="LT212" i="10"/>
  <c r="LS212" i="10"/>
  <c r="LR212" i="10"/>
  <c r="LQ212" i="10"/>
  <c r="LP212" i="10"/>
  <c r="LO212" i="10"/>
  <c r="LN212" i="10"/>
  <c r="LM212" i="10"/>
  <c r="LL212" i="10"/>
  <c r="LK212" i="10"/>
  <c r="LJ212" i="10"/>
  <c r="LI212" i="10"/>
  <c r="LH212" i="10"/>
  <c r="LG212" i="10"/>
  <c r="LF212" i="10"/>
  <c r="LE212" i="10"/>
  <c r="LD212" i="10"/>
  <c r="LC212" i="10"/>
  <c r="LB212" i="10"/>
  <c r="LA212" i="10"/>
  <c r="KZ212" i="10"/>
  <c r="KY212" i="10"/>
  <c r="KX212" i="10"/>
  <c r="LU211" i="10"/>
  <c r="LT211" i="10"/>
  <c r="LS211" i="10"/>
  <c r="LR211" i="10"/>
  <c r="LQ211" i="10"/>
  <c r="LP211" i="10"/>
  <c r="LO211" i="10"/>
  <c r="LN211" i="10"/>
  <c r="LM211" i="10"/>
  <c r="LL211" i="10"/>
  <c r="LK211" i="10"/>
  <c r="LJ211" i="10"/>
  <c r="LI211" i="10"/>
  <c r="LH211" i="10"/>
  <c r="LG211" i="10"/>
  <c r="LF211" i="10"/>
  <c r="LE211" i="10"/>
  <c r="LD211" i="10"/>
  <c r="LC211" i="10"/>
  <c r="LB211" i="10"/>
  <c r="LA211" i="10"/>
  <c r="KZ211" i="10"/>
  <c r="KY211" i="10"/>
  <c r="KX211" i="10"/>
  <c r="LU210" i="10"/>
  <c r="LT210" i="10"/>
  <c r="LS210" i="10"/>
  <c r="LR210" i="10"/>
  <c r="LQ210" i="10"/>
  <c r="LP210" i="10"/>
  <c r="LO210" i="10"/>
  <c r="LN210" i="10"/>
  <c r="LM210" i="10"/>
  <c r="LL210" i="10"/>
  <c r="LK210" i="10"/>
  <c r="LJ210" i="10"/>
  <c r="LI210" i="10"/>
  <c r="LH210" i="10"/>
  <c r="LG210" i="10"/>
  <c r="LF210" i="10"/>
  <c r="LE210" i="10"/>
  <c r="LD210" i="10"/>
  <c r="LC210" i="10"/>
  <c r="LB210" i="10"/>
  <c r="LA210" i="10"/>
  <c r="KZ210" i="10"/>
  <c r="KY210" i="10"/>
  <c r="KX210" i="10"/>
  <c r="LU209" i="10"/>
  <c r="LT209" i="10"/>
  <c r="LS209" i="10"/>
  <c r="LR209" i="10"/>
  <c r="LQ209" i="10"/>
  <c r="LP209" i="10"/>
  <c r="LO209" i="10"/>
  <c r="LN209" i="10"/>
  <c r="LM209" i="10"/>
  <c r="LL209" i="10"/>
  <c r="LK209" i="10"/>
  <c r="LJ209" i="10"/>
  <c r="LI209" i="10"/>
  <c r="LH209" i="10"/>
  <c r="LG209" i="10"/>
  <c r="LF209" i="10"/>
  <c r="LE209" i="10"/>
  <c r="LD209" i="10"/>
  <c r="LC209" i="10"/>
  <c r="LB209" i="10"/>
  <c r="LA209" i="10"/>
  <c r="KZ209" i="10"/>
  <c r="KY209" i="10"/>
  <c r="KX209" i="10"/>
  <c r="LU208" i="10"/>
  <c r="LT208" i="10"/>
  <c r="LS208" i="10"/>
  <c r="LR208" i="10"/>
  <c r="LQ208" i="10"/>
  <c r="LP208" i="10"/>
  <c r="LO208" i="10"/>
  <c r="LN208" i="10"/>
  <c r="LM208" i="10"/>
  <c r="LL208" i="10"/>
  <c r="LK208" i="10"/>
  <c r="LJ208" i="10"/>
  <c r="LI208" i="10"/>
  <c r="LH208" i="10"/>
  <c r="LG208" i="10"/>
  <c r="LF208" i="10"/>
  <c r="LE208" i="10"/>
  <c r="LD208" i="10"/>
  <c r="LC208" i="10"/>
  <c r="LB208" i="10"/>
  <c r="LA208" i="10"/>
  <c r="KZ208" i="10"/>
  <c r="KY208" i="10"/>
  <c r="KX208" i="10"/>
  <c r="LU207" i="10"/>
  <c r="LT207" i="10"/>
  <c r="LS207" i="10"/>
  <c r="LR207" i="10"/>
  <c r="LQ207" i="10"/>
  <c r="LP207" i="10"/>
  <c r="LO207" i="10"/>
  <c r="LN207" i="10"/>
  <c r="LM207" i="10"/>
  <c r="LL207" i="10"/>
  <c r="LK207" i="10"/>
  <c r="LJ207" i="10"/>
  <c r="LI207" i="10"/>
  <c r="LH207" i="10"/>
  <c r="LG207" i="10"/>
  <c r="LF207" i="10"/>
  <c r="LE207" i="10"/>
  <c r="LD207" i="10"/>
  <c r="LC207" i="10"/>
  <c r="LB207" i="10"/>
  <c r="LA207" i="10"/>
  <c r="KZ207" i="10"/>
  <c r="KY207" i="10"/>
  <c r="KX207" i="10"/>
  <c r="LU206" i="10"/>
  <c r="LT206" i="10"/>
  <c r="LS206" i="10"/>
  <c r="LR206" i="10"/>
  <c r="LQ206" i="10"/>
  <c r="LP206" i="10"/>
  <c r="LO206" i="10"/>
  <c r="LN206" i="10"/>
  <c r="LM206" i="10"/>
  <c r="LL206" i="10"/>
  <c r="LK206" i="10"/>
  <c r="LJ206" i="10"/>
  <c r="LI206" i="10"/>
  <c r="LH206" i="10"/>
  <c r="LG206" i="10"/>
  <c r="LF206" i="10"/>
  <c r="LE206" i="10"/>
  <c r="LD206" i="10"/>
  <c r="LC206" i="10"/>
  <c r="LB206" i="10"/>
  <c r="LA206" i="10"/>
  <c r="KZ206" i="10"/>
  <c r="KY206" i="10"/>
  <c r="KX206" i="10"/>
  <c r="LU205" i="10"/>
  <c r="LT205" i="10"/>
  <c r="LS205" i="10"/>
  <c r="LR205" i="10"/>
  <c r="LQ205" i="10"/>
  <c r="LP205" i="10"/>
  <c r="LO205" i="10"/>
  <c r="LN205" i="10"/>
  <c r="LM205" i="10"/>
  <c r="LL205" i="10"/>
  <c r="LK205" i="10"/>
  <c r="LJ205" i="10"/>
  <c r="LI205" i="10"/>
  <c r="LH205" i="10"/>
  <c r="LG205" i="10"/>
  <c r="LF205" i="10"/>
  <c r="LE205" i="10"/>
  <c r="LD205" i="10"/>
  <c r="LC205" i="10"/>
  <c r="LB205" i="10"/>
  <c r="LA205" i="10"/>
  <c r="KZ205" i="10"/>
  <c r="KY205" i="10"/>
  <c r="KX205" i="10"/>
  <c r="LU204" i="10"/>
  <c r="LT204" i="10"/>
  <c r="LS204" i="10"/>
  <c r="LR204" i="10"/>
  <c r="LQ204" i="10"/>
  <c r="LP204" i="10"/>
  <c r="LO204" i="10"/>
  <c r="LN204" i="10"/>
  <c r="LM204" i="10"/>
  <c r="LL204" i="10"/>
  <c r="LK204" i="10"/>
  <c r="LJ204" i="10"/>
  <c r="LI204" i="10"/>
  <c r="LH204" i="10"/>
  <c r="LG204" i="10"/>
  <c r="LF204" i="10"/>
  <c r="LE204" i="10"/>
  <c r="LD204" i="10"/>
  <c r="LC204" i="10"/>
  <c r="LB204" i="10"/>
  <c r="LA204" i="10"/>
  <c r="KZ204" i="10"/>
  <c r="KY204" i="10"/>
  <c r="KX204" i="10"/>
  <c r="LU203" i="10"/>
  <c r="LT203" i="10"/>
  <c r="LS203" i="10"/>
  <c r="LR203" i="10"/>
  <c r="LQ203" i="10"/>
  <c r="LP203" i="10"/>
  <c r="LO203" i="10"/>
  <c r="LN203" i="10"/>
  <c r="LM203" i="10"/>
  <c r="LL203" i="10"/>
  <c r="LK203" i="10"/>
  <c r="LJ203" i="10"/>
  <c r="LI203" i="10"/>
  <c r="LH203" i="10"/>
  <c r="LG203" i="10"/>
  <c r="LF203" i="10"/>
  <c r="LE203" i="10"/>
  <c r="LD203" i="10"/>
  <c r="LC203" i="10"/>
  <c r="LB203" i="10"/>
  <c r="LA203" i="10"/>
  <c r="KZ203" i="10"/>
  <c r="KY203" i="10"/>
  <c r="KX203" i="10"/>
  <c r="LU202" i="10"/>
  <c r="LT202" i="10"/>
  <c r="LS202" i="10"/>
  <c r="LR202" i="10"/>
  <c r="LQ202" i="10"/>
  <c r="LP202" i="10"/>
  <c r="LO202" i="10"/>
  <c r="LN202" i="10"/>
  <c r="LM202" i="10"/>
  <c r="LL202" i="10"/>
  <c r="LK202" i="10"/>
  <c r="LJ202" i="10"/>
  <c r="LI202" i="10"/>
  <c r="LH202" i="10"/>
  <c r="LG202" i="10"/>
  <c r="LF202" i="10"/>
  <c r="LE202" i="10"/>
  <c r="LD202" i="10"/>
  <c r="LC202" i="10"/>
  <c r="LB202" i="10"/>
  <c r="LA202" i="10"/>
  <c r="KZ202" i="10"/>
  <c r="KY202" i="10"/>
  <c r="KX202" i="10"/>
  <c r="LU201" i="10"/>
  <c r="LT201" i="10"/>
  <c r="LS201" i="10"/>
  <c r="LR201" i="10"/>
  <c r="LQ201" i="10"/>
  <c r="LP201" i="10"/>
  <c r="LO201" i="10"/>
  <c r="LN201" i="10"/>
  <c r="LM201" i="10"/>
  <c r="LL201" i="10"/>
  <c r="LK201" i="10"/>
  <c r="LJ201" i="10"/>
  <c r="LI201" i="10"/>
  <c r="LH201" i="10"/>
  <c r="LG201" i="10"/>
  <c r="LF201" i="10"/>
  <c r="LE201" i="10"/>
  <c r="LD201" i="10"/>
  <c r="LC201" i="10"/>
  <c r="LB201" i="10"/>
  <c r="LA201" i="10"/>
  <c r="KZ201" i="10"/>
  <c r="KY201" i="10"/>
  <c r="KX201" i="10"/>
  <c r="LU200" i="10"/>
  <c r="LT200" i="10"/>
  <c r="LS200" i="10"/>
  <c r="LR200" i="10"/>
  <c r="LQ200" i="10"/>
  <c r="LP200" i="10"/>
  <c r="LO200" i="10"/>
  <c r="LN200" i="10"/>
  <c r="LM200" i="10"/>
  <c r="LL200" i="10"/>
  <c r="LK200" i="10"/>
  <c r="LJ200" i="10"/>
  <c r="LI200" i="10"/>
  <c r="LH200" i="10"/>
  <c r="LG200" i="10"/>
  <c r="LF200" i="10"/>
  <c r="LE200" i="10"/>
  <c r="LD200" i="10"/>
  <c r="LC200" i="10"/>
  <c r="LB200" i="10"/>
  <c r="LA200" i="10"/>
  <c r="KZ200" i="10"/>
  <c r="KY200" i="10"/>
  <c r="KX200" i="10"/>
  <c r="LU199" i="10"/>
  <c r="LT199" i="10"/>
  <c r="LS199" i="10"/>
  <c r="LR199" i="10"/>
  <c r="LQ199" i="10"/>
  <c r="LP199" i="10"/>
  <c r="LO199" i="10"/>
  <c r="LN199" i="10"/>
  <c r="LM199" i="10"/>
  <c r="LL199" i="10"/>
  <c r="LK199" i="10"/>
  <c r="LJ199" i="10"/>
  <c r="LI199" i="10"/>
  <c r="LH199" i="10"/>
  <c r="LG199" i="10"/>
  <c r="LF199" i="10"/>
  <c r="LE199" i="10"/>
  <c r="LD199" i="10"/>
  <c r="LC199" i="10"/>
  <c r="LB199" i="10"/>
  <c r="LA199" i="10"/>
  <c r="KZ199" i="10"/>
  <c r="KY199" i="10"/>
  <c r="KX199" i="10"/>
  <c r="LU198" i="10"/>
  <c r="LT198" i="10"/>
  <c r="LS198" i="10"/>
  <c r="LR198" i="10"/>
  <c r="LQ198" i="10"/>
  <c r="LP198" i="10"/>
  <c r="LO198" i="10"/>
  <c r="LN198" i="10"/>
  <c r="LM198" i="10"/>
  <c r="LL198" i="10"/>
  <c r="LK198" i="10"/>
  <c r="LJ198" i="10"/>
  <c r="LI198" i="10"/>
  <c r="LH198" i="10"/>
  <c r="LG198" i="10"/>
  <c r="LF198" i="10"/>
  <c r="LE198" i="10"/>
  <c r="LD198" i="10"/>
  <c r="LC198" i="10"/>
  <c r="LB198" i="10"/>
  <c r="LA198" i="10"/>
  <c r="KZ198" i="10"/>
  <c r="KY198" i="10"/>
  <c r="KX198" i="10"/>
  <c r="LU197" i="10"/>
  <c r="LT197" i="10"/>
  <c r="LS197" i="10"/>
  <c r="LR197" i="10"/>
  <c r="LQ197" i="10"/>
  <c r="LP197" i="10"/>
  <c r="LO197" i="10"/>
  <c r="LN197" i="10"/>
  <c r="LM197" i="10"/>
  <c r="LL197" i="10"/>
  <c r="LK197" i="10"/>
  <c r="LJ197" i="10"/>
  <c r="LI197" i="10"/>
  <c r="LH197" i="10"/>
  <c r="LG197" i="10"/>
  <c r="LF197" i="10"/>
  <c r="LE197" i="10"/>
  <c r="LD197" i="10"/>
  <c r="LC197" i="10"/>
  <c r="LB197" i="10"/>
  <c r="LA197" i="10"/>
  <c r="KZ197" i="10"/>
  <c r="KY197" i="10"/>
  <c r="KX197" i="10"/>
  <c r="LU196" i="10"/>
  <c r="LT196" i="10"/>
  <c r="LS196" i="10"/>
  <c r="LR196" i="10"/>
  <c r="LQ196" i="10"/>
  <c r="LP196" i="10"/>
  <c r="LO196" i="10"/>
  <c r="LN196" i="10"/>
  <c r="LM196" i="10"/>
  <c r="LL196" i="10"/>
  <c r="LK196" i="10"/>
  <c r="LJ196" i="10"/>
  <c r="LI196" i="10"/>
  <c r="LH196" i="10"/>
  <c r="LG196" i="10"/>
  <c r="LF196" i="10"/>
  <c r="LE196" i="10"/>
  <c r="LD196" i="10"/>
  <c r="LC196" i="10"/>
  <c r="LB196" i="10"/>
  <c r="LA196" i="10"/>
  <c r="KZ196" i="10"/>
  <c r="KY196" i="10"/>
  <c r="KX196" i="10"/>
  <c r="LU195" i="10"/>
  <c r="LT195" i="10"/>
  <c r="LS195" i="10"/>
  <c r="LR195" i="10"/>
  <c r="LQ195" i="10"/>
  <c r="LP195" i="10"/>
  <c r="LO195" i="10"/>
  <c r="LN195" i="10"/>
  <c r="LM195" i="10"/>
  <c r="LL195" i="10"/>
  <c r="LK195" i="10"/>
  <c r="LJ195" i="10"/>
  <c r="LI195" i="10"/>
  <c r="LH195" i="10"/>
  <c r="LG195" i="10"/>
  <c r="LF195" i="10"/>
  <c r="LE195" i="10"/>
  <c r="LD195" i="10"/>
  <c r="LC195" i="10"/>
  <c r="LB195" i="10"/>
  <c r="LA195" i="10"/>
  <c r="KZ195" i="10"/>
  <c r="KY195" i="10"/>
  <c r="KX195" i="10"/>
  <c r="LU194" i="10"/>
  <c r="LT194" i="10"/>
  <c r="LS194" i="10"/>
  <c r="LR194" i="10"/>
  <c r="LQ194" i="10"/>
  <c r="LP194" i="10"/>
  <c r="LO194" i="10"/>
  <c r="LN194" i="10"/>
  <c r="LM194" i="10"/>
  <c r="LL194" i="10"/>
  <c r="LK194" i="10"/>
  <c r="LJ194" i="10"/>
  <c r="LI194" i="10"/>
  <c r="LH194" i="10"/>
  <c r="LG194" i="10"/>
  <c r="LF194" i="10"/>
  <c r="LE194" i="10"/>
  <c r="LD194" i="10"/>
  <c r="LC194" i="10"/>
  <c r="LB194" i="10"/>
  <c r="LA194" i="10"/>
  <c r="KZ194" i="10"/>
  <c r="KY194" i="10"/>
  <c r="KX194" i="10"/>
  <c r="LU193" i="10"/>
  <c r="LT193" i="10"/>
  <c r="LS193" i="10"/>
  <c r="LR193" i="10"/>
  <c r="LQ193" i="10"/>
  <c r="LP193" i="10"/>
  <c r="LO193" i="10"/>
  <c r="LN193" i="10"/>
  <c r="LM193" i="10"/>
  <c r="LL193" i="10"/>
  <c r="LK193" i="10"/>
  <c r="LJ193" i="10"/>
  <c r="LI193" i="10"/>
  <c r="LH193" i="10"/>
  <c r="LG193" i="10"/>
  <c r="LF193" i="10"/>
  <c r="LE193" i="10"/>
  <c r="LD193" i="10"/>
  <c r="LC193" i="10"/>
  <c r="LB193" i="10"/>
  <c r="LA193" i="10"/>
  <c r="KZ193" i="10"/>
  <c r="KY193" i="10"/>
  <c r="KX193" i="10"/>
  <c r="LU192" i="10"/>
  <c r="LT192" i="10"/>
  <c r="LS192" i="10"/>
  <c r="LR192" i="10"/>
  <c r="LQ192" i="10"/>
  <c r="LP192" i="10"/>
  <c r="LO192" i="10"/>
  <c r="LN192" i="10"/>
  <c r="LM192" i="10"/>
  <c r="LL192" i="10"/>
  <c r="LK192" i="10"/>
  <c r="LJ192" i="10"/>
  <c r="LI192" i="10"/>
  <c r="LH192" i="10"/>
  <c r="LG192" i="10"/>
  <c r="LF192" i="10"/>
  <c r="LE192" i="10"/>
  <c r="LD192" i="10"/>
  <c r="LC192" i="10"/>
  <c r="LB192" i="10"/>
  <c r="LA192" i="10"/>
  <c r="KZ192" i="10"/>
  <c r="KY192" i="10"/>
  <c r="KX192" i="10"/>
  <c r="LU191" i="10"/>
  <c r="LT191" i="10"/>
  <c r="LS191" i="10"/>
  <c r="LR191" i="10"/>
  <c r="LQ191" i="10"/>
  <c r="LP191" i="10"/>
  <c r="LO191" i="10"/>
  <c r="LN191" i="10"/>
  <c r="LM191" i="10"/>
  <c r="LL191" i="10"/>
  <c r="LK191" i="10"/>
  <c r="LJ191" i="10"/>
  <c r="LI191" i="10"/>
  <c r="LH191" i="10"/>
  <c r="LG191" i="10"/>
  <c r="LF191" i="10"/>
  <c r="LE191" i="10"/>
  <c r="LD191" i="10"/>
  <c r="LC191" i="10"/>
  <c r="LB191" i="10"/>
  <c r="LA191" i="10"/>
  <c r="KZ191" i="10"/>
  <c r="KY191" i="10"/>
  <c r="KX191" i="10"/>
  <c r="LU190" i="10"/>
  <c r="LT190" i="10"/>
  <c r="LS190" i="10"/>
  <c r="LR190" i="10"/>
  <c r="LQ190" i="10"/>
  <c r="LP190" i="10"/>
  <c r="LO190" i="10"/>
  <c r="LN190" i="10"/>
  <c r="LM190" i="10"/>
  <c r="LL190" i="10"/>
  <c r="LK190" i="10"/>
  <c r="LJ190" i="10"/>
  <c r="LI190" i="10"/>
  <c r="LH190" i="10"/>
  <c r="LG190" i="10"/>
  <c r="LF190" i="10"/>
  <c r="LE190" i="10"/>
  <c r="LD190" i="10"/>
  <c r="LC190" i="10"/>
  <c r="LB190" i="10"/>
  <c r="LA190" i="10"/>
  <c r="KZ190" i="10"/>
  <c r="KY190" i="10"/>
  <c r="KX190" i="10"/>
  <c r="LU189" i="10"/>
  <c r="LT189" i="10"/>
  <c r="LS189" i="10"/>
  <c r="LR189" i="10"/>
  <c r="LQ189" i="10"/>
  <c r="LP189" i="10"/>
  <c r="LO189" i="10"/>
  <c r="LN189" i="10"/>
  <c r="LM189" i="10"/>
  <c r="LL189" i="10"/>
  <c r="LK189" i="10"/>
  <c r="LJ189" i="10"/>
  <c r="LI189" i="10"/>
  <c r="LH189" i="10"/>
  <c r="LG189" i="10"/>
  <c r="LF189" i="10"/>
  <c r="LE189" i="10"/>
  <c r="LD189" i="10"/>
  <c r="LC189" i="10"/>
  <c r="LB189" i="10"/>
  <c r="LA189" i="10"/>
  <c r="KZ189" i="10"/>
  <c r="KY189" i="10"/>
  <c r="KX189" i="10"/>
  <c r="LU188" i="10"/>
  <c r="LT188" i="10"/>
  <c r="LS188" i="10"/>
  <c r="LR188" i="10"/>
  <c r="LQ188" i="10"/>
  <c r="LP188" i="10"/>
  <c r="LO188" i="10"/>
  <c r="LN188" i="10"/>
  <c r="LM188" i="10"/>
  <c r="LL188" i="10"/>
  <c r="LK188" i="10"/>
  <c r="LJ188" i="10"/>
  <c r="LI188" i="10"/>
  <c r="LH188" i="10"/>
  <c r="LG188" i="10"/>
  <c r="LF188" i="10"/>
  <c r="LE188" i="10"/>
  <c r="LD188" i="10"/>
  <c r="LC188" i="10"/>
  <c r="LB188" i="10"/>
  <c r="LA188" i="10"/>
  <c r="KZ188" i="10"/>
  <c r="KY188" i="10"/>
  <c r="KX188" i="10"/>
  <c r="LU187" i="10"/>
  <c r="LT187" i="10"/>
  <c r="LS187" i="10"/>
  <c r="LR187" i="10"/>
  <c r="LQ187" i="10"/>
  <c r="LP187" i="10"/>
  <c r="LO187" i="10"/>
  <c r="LN187" i="10"/>
  <c r="LM187" i="10"/>
  <c r="LL187" i="10"/>
  <c r="LK187" i="10"/>
  <c r="LJ187" i="10"/>
  <c r="LI187" i="10"/>
  <c r="LH187" i="10"/>
  <c r="LG187" i="10"/>
  <c r="LF187" i="10"/>
  <c r="LE187" i="10"/>
  <c r="LD187" i="10"/>
  <c r="LC187" i="10"/>
  <c r="LB187" i="10"/>
  <c r="LA187" i="10"/>
  <c r="KZ187" i="10"/>
  <c r="KY187" i="10"/>
  <c r="KX187" i="10"/>
  <c r="LU186" i="10"/>
  <c r="LT186" i="10"/>
  <c r="LS186" i="10"/>
  <c r="LR186" i="10"/>
  <c r="LQ186" i="10"/>
  <c r="LP186" i="10"/>
  <c r="LO186" i="10"/>
  <c r="LN186" i="10"/>
  <c r="LM186" i="10"/>
  <c r="LL186" i="10"/>
  <c r="LK186" i="10"/>
  <c r="LJ186" i="10"/>
  <c r="LI186" i="10"/>
  <c r="LH186" i="10"/>
  <c r="LG186" i="10"/>
  <c r="LF186" i="10"/>
  <c r="LE186" i="10"/>
  <c r="LD186" i="10"/>
  <c r="LC186" i="10"/>
  <c r="LB186" i="10"/>
  <c r="LA186" i="10"/>
  <c r="KZ186" i="10"/>
  <c r="KY186" i="10"/>
  <c r="KX186" i="10"/>
  <c r="LU185" i="10"/>
  <c r="LT185" i="10"/>
  <c r="LS185" i="10"/>
  <c r="LR185" i="10"/>
  <c r="LQ185" i="10"/>
  <c r="LP185" i="10"/>
  <c r="LO185" i="10"/>
  <c r="LN185" i="10"/>
  <c r="LM185" i="10"/>
  <c r="LL185" i="10"/>
  <c r="LK185" i="10"/>
  <c r="LJ185" i="10"/>
  <c r="LI185" i="10"/>
  <c r="LH185" i="10"/>
  <c r="LG185" i="10"/>
  <c r="LF185" i="10"/>
  <c r="LE185" i="10"/>
  <c r="LD185" i="10"/>
  <c r="LC185" i="10"/>
  <c r="LB185" i="10"/>
  <c r="LA185" i="10"/>
  <c r="KZ185" i="10"/>
  <c r="KY185" i="10"/>
  <c r="KX185" i="10"/>
  <c r="LU184" i="10"/>
  <c r="LT184" i="10"/>
  <c r="LS184" i="10"/>
  <c r="LR184" i="10"/>
  <c r="LQ184" i="10"/>
  <c r="LP184" i="10"/>
  <c r="LO184" i="10"/>
  <c r="LN184" i="10"/>
  <c r="LM184" i="10"/>
  <c r="LL184" i="10"/>
  <c r="LK184" i="10"/>
  <c r="LJ184" i="10"/>
  <c r="LI184" i="10"/>
  <c r="LH184" i="10"/>
  <c r="LG184" i="10"/>
  <c r="LF184" i="10"/>
  <c r="LE184" i="10"/>
  <c r="LD184" i="10"/>
  <c r="LC184" i="10"/>
  <c r="LB184" i="10"/>
  <c r="LA184" i="10"/>
  <c r="KZ184" i="10"/>
  <c r="KY184" i="10"/>
  <c r="KX184" i="10"/>
  <c r="LU183" i="10"/>
  <c r="LT183" i="10"/>
  <c r="LS183" i="10"/>
  <c r="LR183" i="10"/>
  <c r="LQ183" i="10"/>
  <c r="LP183" i="10"/>
  <c r="LO183" i="10"/>
  <c r="LN183" i="10"/>
  <c r="LM183" i="10"/>
  <c r="LL183" i="10"/>
  <c r="LK183" i="10"/>
  <c r="LJ183" i="10"/>
  <c r="LI183" i="10"/>
  <c r="LH183" i="10"/>
  <c r="LG183" i="10"/>
  <c r="LF183" i="10"/>
  <c r="LE183" i="10"/>
  <c r="LD183" i="10"/>
  <c r="LC183" i="10"/>
  <c r="LB183" i="10"/>
  <c r="LA183" i="10"/>
  <c r="KZ183" i="10"/>
  <c r="KY183" i="10"/>
  <c r="KX183" i="10"/>
  <c r="LU182" i="10"/>
  <c r="LT182" i="10"/>
  <c r="LS182" i="10"/>
  <c r="LR182" i="10"/>
  <c r="LQ182" i="10"/>
  <c r="LP182" i="10"/>
  <c r="LO182" i="10"/>
  <c r="LN182" i="10"/>
  <c r="LM182" i="10"/>
  <c r="LL182" i="10"/>
  <c r="LK182" i="10"/>
  <c r="LJ182" i="10"/>
  <c r="LI182" i="10"/>
  <c r="LH182" i="10"/>
  <c r="LG182" i="10"/>
  <c r="LF182" i="10"/>
  <c r="LE182" i="10"/>
  <c r="LD182" i="10"/>
  <c r="LC182" i="10"/>
  <c r="LB182" i="10"/>
  <c r="LA182" i="10"/>
  <c r="KZ182" i="10"/>
  <c r="KY182" i="10"/>
  <c r="KX182" i="10"/>
  <c r="LU181" i="10"/>
  <c r="LT181" i="10"/>
  <c r="LS181" i="10"/>
  <c r="LR181" i="10"/>
  <c r="LQ181" i="10"/>
  <c r="LP181" i="10"/>
  <c r="LO181" i="10"/>
  <c r="LN181" i="10"/>
  <c r="LM181" i="10"/>
  <c r="LL181" i="10"/>
  <c r="LK181" i="10"/>
  <c r="LJ181" i="10"/>
  <c r="LI181" i="10"/>
  <c r="LH181" i="10"/>
  <c r="LG181" i="10"/>
  <c r="LF181" i="10"/>
  <c r="LE181" i="10"/>
  <c r="LD181" i="10"/>
  <c r="LC181" i="10"/>
  <c r="LB181" i="10"/>
  <c r="LA181" i="10"/>
  <c r="KZ181" i="10"/>
  <c r="KY181" i="10"/>
  <c r="KX181" i="10"/>
  <c r="LU180" i="10"/>
  <c r="LT180" i="10"/>
  <c r="LS180" i="10"/>
  <c r="LR180" i="10"/>
  <c r="LQ180" i="10"/>
  <c r="LP180" i="10"/>
  <c r="LO180" i="10"/>
  <c r="LN180" i="10"/>
  <c r="LM180" i="10"/>
  <c r="LL180" i="10"/>
  <c r="LK180" i="10"/>
  <c r="LJ180" i="10"/>
  <c r="LI180" i="10"/>
  <c r="LH180" i="10"/>
  <c r="LG180" i="10"/>
  <c r="LF180" i="10"/>
  <c r="LE180" i="10"/>
  <c r="LD180" i="10"/>
  <c r="LC180" i="10"/>
  <c r="LB180" i="10"/>
  <c r="LA180" i="10"/>
  <c r="KZ180" i="10"/>
  <c r="KY180" i="10"/>
  <c r="KX180" i="10"/>
  <c r="LU179" i="10"/>
  <c r="LT179" i="10"/>
  <c r="LS179" i="10"/>
  <c r="LR179" i="10"/>
  <c r="LQ179" i="10"/>
  <c r="LP179" i="10"/>
  <c r="LO179" i="10"/>
  <c r="LN179" i="10"/>
  <c r="LM179" i="10"/>
  <c r="LL179" i="10"/>
  <c r="LK179" i="10"/>
  <c r="LJ179" i="10"/>
  <c r="LI179" i="10"/>
  <c r="LH179" i="10"/>
  <c r="LG179" i="10"/>
  <c r="LF179" i="10"/>
  <c r="LE179" i="10"/>
  <c r="LD179" i="10"/>
  <c r="LC179" i="10"/>
  <c r="LB179" i="10"/>
  <c r="LA179" i="10"/>
  <c r="KZ179" i="10"/>
  <c r="KY179" i="10"/>
  <c r="KX179" i="10"/>
  <c r="LU178" i="10"/>
  <c r="LT178" i="10"/>
  <c r="LS178" i="10"/>
  <c r="LR178" i="10"/>
  <c r="LQ178" i="10"/>
  <c r="LP178" i="10"/>
  <c r="LO178" i="10"/>
  <c r="LN178" i="10"/>
  <c r="LM178" i="10"/>
  <c r="LL178" i="10"/>
  <c r="LK178" i="10"/>
  <c r="LJ178" i="10"/>
  <c r="LI178" i="10"/>
  <c r="LH178" i="10"/>
  <c r="LG178" i="10"/>
  <c r="LF178" i="10"/>
  <c r="LE178" i="10"/>
  <c r="LD178" i="10"/>
  <c r="LC178" i="10"/>
  <c r="LB178" i="10"/>
  <c r="LA178" i="10"/>
  <c r="KZ178" i="10"/>
  <c r="KY178" i="10"/>
  <c r="KX178" i="10"/>
  <c r="LU177" i="10"/>
  <c r="LT177" i="10"/>
  <c r="LS177" i="10"/>
  <c r="LR177" i="10"/>
  <c r="LQ177" i="10"/>
  <c r="LP177" i="10"/>
  <c r="LO177" i="10"/>
  <c r="LN177" i="10"/>
  <c r="LM177" i="10"/>
  <c r="LL177" i="10"/>
  <c r="LK177" i="10"/>
  <c r="LJ177" i="10"/>
  <c r="LI177" i="10"/>
  <c r="LH177" i="10"/>
  <c r="LG177" i="10"/>
  <c r="LF177" i="10"/>
  <c r="LE177" i="10"/>
  <c r="LD177" i="10"/>
  <c r="LC177" i="10"/>
  <c r="LB177" i="10"/>
  <c r="LA177" i="10"/>
  <c r="KZ177" i="10"/>
  <c r="KY177" i="10"/>
  <c r="KX177" i="10"/>
  <c r="LU176" i="10"/>
  <c r="LT176" i="10"/>
  <c r="LS176" i="10"/>
  <c r="LR176" i="10"/>
  <c r="LQ176" i="10"/>
  <c r="LP176" i="10"/>
  <c r="LO176" i="10"/>
  <c r="LN176" i="10"/>
  <c r="LM176" i="10"/>
  <c r="LL176" i="10"/>
  <c r="LK176" i="10"/>
  <c r="LJ176" i="10"/>
  <c r="LI176" i="10"/>
  <c r="LH176" i="10"/>
  <c r="LG176" i="10"/>
  <c r="LF176" i="10"/>
  <c r="LE176" i="10"/>
  <c r="LD176" i="10"/>
  <c r="LC176" i="10"/>
  <c r="LB176" i="10"/>
  <c r="LA176" i="10"/>
  <c r="KZ176" i="10"/>
  <c r="KY176" i="10"/>
  <c r="KX176" i="10"/>
  <c r="LU175" i="10"/>
  <c r="LT175" i="10"/>
  <c r="LS175" i="10"/>
  <c r="LR175" i="10"/>
  <c r="LQ175" i="10"/>
  <c r="LP175" i="10"/>
  <c r="LO175" i="10"/>
  <c r="LN175" i="10"/>
  <c r="LM175" i="10"/>
  <c r="LL175" i="10"/>
  <c r="LK175" i="10"/>
  <c r="LJ175" i="10"/>
  <c r="LI175" i="10"/>
  <c r="LH175" i="10"/>
  <c r="LG175" i="10"/>
  <c r="LF175" i="10"/>
  <c r="LE175" i="10"/>
  <c r="LD175" i="10"/>
  <c r="LC175" i="10"/>
  <c r="LB175" i="10"/>
  <c r="LA175" i="10"/>
  <c r="KZ175" i="10"/>
  <c r="KY175" i="10"/>
  <c r="KX175" i="10"/>
  <c r="LU174" i="10"/>
  <c r="LT174" i="10"/>
  <c r="LS174" i="10"/>
  <c r="LR174" i="10"/>
  <c r="LQ174" i="10"/>
  <c r="LP174" i="10"/>
  <c r="LO174" i="10"/>
  <c r="LN174" i="10"/>
  <c r="LM174" i="10"/>
  <c r="LL174" i="10"/>
  <c r="LK174" i="10"/>
  <c r="LJ174" i="10"/>
  <c r="LI174" i="10"/>
  <c r="LH174" i="10"/>
  <c r="LG174" i="10"/>
  <c r="LF174" i="10"/>
  <c r="LE174" i="10"/>
  <c r="LD174" i="10"/>
  <c r="LC174" i="10"/>
  <c r="LB174" i="10"/>
  <c r="LA174" i="10"/>
  <c r="KZ174" i="10"/>
  <c r="KY174" i="10"/>
  <c r="KX174" i="10"/>
  <c r="LU173" i="10"/>
  <c r="LT173" i="10"/>
  <c r="LS173" i="10"/>
  <c r="LR173" i="10"/>
  <c r="LQ173" i="10"/>
  <c r="LP173" i="10"/>
  <c r="LO173" i="10"/>
  <c r="LN173" i="10"/>
  <c r="LM173" i="10"/>
  <c r="LL173" i="10"/>
  <c r="LK173" i="10"/>
  <c r="LJ173" i="10"/>
  <c r="LI173" i="10"/>
  <c r="LH173" i="10"/>
  <c r="LG173" i="10"/>
  <c r="LF173" i="10"/>
  <c r="LE173" i="10"/>
  <c r="LD173" i="10"/>
  <c r="LC173" i="10"/>
  <c r="LB173" i="10"/>
  <c r="LA173" i="10"/>
  <c r="KZ173" i="10"/>
  <c r="KY173" i="10"/>
  <c r="KX173" i="10"/>
  <c r="LU172" i="10"/>
  <c r="LT172" i="10"/>
  <c r="LS172" i="10"/>
  <c r="LR172" i="10"/>
  <c r="LQ172" i="10"/>
  <c r="LP172" i="10"/>
  <c r="LO172" i="10"/>
  <c r="LN172" i="10"/>
  <c r="LM172" i="10"/>
  <c r="LL172" i="10"/>
  <c r="LK172" i="10"/>
  <c r="LJ172" i="10"/>
  <c r="LI172" i="10"/>
  <c r="LH172" i="10"/>
  <c r="LG172" i="10"/>
  <c r="LF172" i="10"/>
  <c r="LE172" i="10"/>
  <c r="LD172" i="10"/>
  <c r="LC172" i="10"/>
  <c r="LB172" i="10"/>
  <c r="LA172" i="10"/>
  <c r="KZ172" i="10"/>
  <c r="KY172" i="10"/>
  <c r="KX172" i="10"/>
  <c r="LU171" i="10"/>
  <c r="LT171" i="10"/>
  <c r="LS171" i="10"/>
  <c r="LR171" i="10"/>
  <c r="LQ171" i="10"/>
  <c r="LP171" i="10"/>
  <c r="LO171" i="10"/>
  <c r="LN171" i="10"/>
  <c r="LM171" i="10"/>
  <c r="LL171" i="10"/>
  <c r="LK171" i="10"/>
  <c r="LJ171" i="10"/>
  <c r="LI171" i="10"/>
  <c r="LH171" i="10"/>
  <c r="LG171" i="10"/>
  <c r="LF171" i="10"/>
  <c r="LE171" i="10"/>
  <c r="LD171" i="10"/>
  <c r="LC171" i="10"/>
  <c r="LB171" i="10"/>
  <c r="LA171" i="10"/>
  <c r="KZ171" i="10"/>
  <c r="KY171" i="10"/>
  <c r="KX171" i="10"/>
  <c r="LU170" i="10"/>
  <c r="LT170" i="10"/>
  <c r="LS170" i="10"/>
  <c r="LR170" i="10"/>
  <c r="LQ170" i="10"/>
  <c r="LP170" i="10"/>
  <c r="LO170" i="10"/>
  <c r="LN170" i="10"/>
  <c r="LM170" i="10"/>
  <c r="LL170" i="10"/>
  <c r="LK170" i="10"/>
  <c r="LJ170" i="10"/>
  <c r="LI170" i="10"/>
  <c r="LH170" i="10"/>
  <c r="LG170" i="10"/>
  <c r="LF170" i="10"/>
  <c r="LE170" i="10"/>
  <c r="LD170" i="10"/>
  <c r="LC170" i="10"/>
  <c r="LB170" i="10"/>
  <c r="LA170" i="10"/>
  <c r="KZ170" i="10"/>
  <c r="KY170" i="10"/>
  <c r="KX170" i="10"/>
  <c r="LU169" i="10"/>
  <c r="LT169" i="10"/>
  <c r="LS169" i="10"/>
  <c r="LR169" i="10"/>
  <c r="LQ169" i="10"/>
  <c r="LP169" i="10"/>
  <c r="LO169" i="10"/>
  <c r="LN169" i="10"/>
  <c r="LM169" i="10"/>
  <c r="LL169" i="10"/>
  <c r="LK169" i="10"/>
  <c r="LJ169" i="10"/>
  <c r="LI169" i="10"/>
  <c r="LH169" i="10"/>
  <c r="LG169" i="10"/>
  <c r="LF169" i="10"/>
  <c r="LE169" i="10"/>
  <c r="LD169" i="10"/>
  <c r="LC169" i="10"/>
  <c r="LB169" i="10"/>
  <c r="LA169" i="10"/>
  <c r="KZ169" i="10"/>
  <c r="KY169" i="10"/>
  <c r="KX169" i="10"/>
  <c r="LU168" i="10"/>
  <c r="LT168" i="10"/>
  <c r="LS168" i="10"/>
  <c r="LR168" i="10"/>
  <c r="LQ168" i="10"/>
  <c r="LP168" i="10"/>
  <c r="LO168" i="10"/>
  <c r="LN168" i="10"/>
  <c r="LM168" i="10"/>
  <c r="LL168" i="10"/>
  <c r="LK168" i="10"/>
  <c r="LJ168" i="10"/>
  <c r="LI168" i="10"/>
  <c r="LH168" i="10"/>
  <c r="LG168" i="10"/>
  <c r="LF168" i="10"/>
  <c r="LE168" i="10"/>
  <c r="LD168" i="10"/>
  <c r="LC168" i="10"/>
  <c r="LB168" i="10"/>
  <c r="LA168" i="10"/>
  <c r="KZ168" i="10"/>
  <c r="KY168" i="10"/>
  <c r="KX168" i="10"/>
  <c r="LU167" i="10"/>
  <c r="LT167" i="10"/>
  <c r="LS167" i="10"/>
  <c r="LR167" i="10"/>
  <c r="LQ167" i="10"/>
  <c r="LP167" i="10"/>
  <c r="LO167" i="10"/>
  <c r="LN167" i="10"/>
  <c r="LM167" i="10"/>
  <c r="LL167" i="10"/>
  <c r="LK167" i="10"/>
  <c r="LJ167" i="10"/>
  <c r="LI167" i="10"/>
  <c r="LH167" i="10"/>
  <c r="LG167" i="10"/>
  <c r="LF167" i="10"/>
  <c r="LE167" i="10"/>
  <c r="LD167" i="10"/>
  <c r="LC167" i="10"/>
  <c r="LB167" i="10"/>
  <c r="LA167" i="10"/>
  <c r="KZ167" i="10"/>
  <c r="KY167" i="10"/>
  <c r="KX167" i="10"/>
  <c r="LU166" i="10"/>
  <c r="LT166" i="10"/>
  <c r="LS166" i="10"/>
  <c r="LR166" i="10"/>
  <c r="LQ166" i="10"/>
  <c r="LP166" i="10"/>
  <c r="LO166" i="10"/>
  <c r="LN166" i="10"/>
  <c r="LM166" i="10"/>
  <c r="LL166" i="10"/>
  <c r="LK166" i="10"/>
  <c r="LJ166" i="10"/>
  <c r="LI166" i="10"/>
  <c r="LH166" i="10"/>
  <c r="LG166" i="10"/>
  <c r="LF166" i="10"/>
  <c r="LE166" i="10"/>
  <c r="LD166" i="10"/>
  <c r="LC166" i="10"/>
  <c r="LB166" i="10"/>
  <c r="LA166" i="10"/>
  <c r="KZ166" i="10"/>
  <c r="KY166" i="10"/>
  <c r="KX166" i="10"/>
  <c r="LU165" i="10"/>
  <c r="LT165" i="10"/>
  <c r="LS165" i="10"/>
  <c r="LR165" i="10"/>
  <c r="LQ165" i="10"/>
  <c r="LP165" i="10"/>
  <c r="LO165" i="10"/>
  <c r="LN165" i="10"/>
  <c r="LM165" i="10"/>
  <c r="LL165" i="10"/>
  <c r="LK165" i="10"/>
  <c r="LJ165" i="10"/>
  <c r="LI165" i="10"/>
  <c r="LH165" i="10"/>
  <c r="LG165" i="10"/>
  <c r="LF165" i="10"/>
  <c r="LE165" i="10"/>
  <c r="LD165" i="10"/>
  <c r="LC165" i="10"/>
  <c r="LB165" i="10"/>
  <c r="LA165" i="10"/>
  <c r="KZ165" i="10"/>
  <c r="KY165" i="10"/>
  <c r="KX165" i="10"/>
  <c r="LU164" i="10"/>
  <c r="LT164" i="10"/>
  <c r="LS164" i="10"/>
  <c r="LR164" i="10"/>
  <c r="LQ164" i="10"/>
  <c r="LP164" i="10"/>
  <c r="LO164" i="10"/>
  <c r="LN164" i="10"/>
  <c r="LM164" i="10"/>
  <c r="LL164" i="10"/>
  <c r="LK164" i="10"/>
  <c r="LJ164" i="10"/>
  <c r="LI164" i="10"/>
  <c r="LH164" i="10"/>
  <c r="LG164" i="10"/>
  <c r="LF164" i="10"/>
  <c r="LE164" i="10"/>
  <c r="LD164" i="10"/>
  <c r="LC164" i="10"/>
  <c r="LB164" i="10"/>
  <c r="LA164" i="10"/>
  <c r="KZ164" i="10"/>
  <c r="KY164" i="10"/>
  <c r="KX164" i="10"/>
  <c r="LU163" i="10"/>
  <c r="LT163" i="10"/>
  <c r="LS163" i="10"/>
  <c r="LR163" i="10"/>
  <c r="LQ163" i="10"/>
  <c r="LP163" i="10"/>
  <c r="LO163" i="10"/>
  <c r="LN163" i="10"/>
  <c r="LM163" i="10"/>
  <c r="LL163" i="10"/>
  <c r="LK163" i="10"/>
  <c r="LJ163" i="10"/>
  <c r="LI163" i="10"/>
  <c r="LH163" i="10"/>
  <c r="LG163" i="10"/>
  <c r="LF163" i="10"/>
  <c r="LE163" i="10"/>
  <c r="LD163" i="10"/>
  <c r="LC163" i="10"/>
  <c r="LB163" i="10"/>
  <c r="LA163" i="10"/>
  <c r="KZ163" i="10"/>
  <c r="KY163" i="10"/>
  <c r="KX163" i="10"/>
  <c r="LU162" i="10"/>
  <c r="LT162" i="10"/>
  <c r="LS162" i="10"/>
  <c r="LR162" i="10"/>
  <c r="LQ162" i="10"/>
  <c r="LP162" i="10"/>
  <c r="LO162" i="10"/>
  <c r="LN162" i="10"/>
  <c r="LM162" i="10"/>
  <c r="LL162" i="10"/>
  <c r="LK162" i="10"/>
  <c r="LJ162" i="10"/>
  <c r="LI162" i="10"/>
  <c r="LH162" i="10"/>
  <c r="LG162" i="10"/>
  <c r="LF162" i="10"/>
  <c r="LE162" i="10"/>
  <c r="LD162" i="10"/>
  <c r="LC162" i="10"/>
  <c r="LB162" i="10"/>
  <c r="LA162" i="10"/>
  <c r="KZ162" i="10"/>
  <c r="KY162" i="10"/>
  <c r="KX162" i="10"/>
  <c r="LU161" i="10"/>
  <c r="LT161" i="10"/>
  <c r="LS161" i="10"/>
  <c r="LR161" i="10"/>
  <c r="LQ161" i="10"/>
  <c r="LP161" i="10"/>
  <c r="LO161" i="10"/>
  <c r="LN161" i="10"/>
  <c r="LM161" i="10"/>
  <c r="LL161" i="10"/>
  <c r="LK161" i="10"/>
  <c r="LJ161" i="10"/>
  <c r="LI161" i="10"/>
  <c r="LH161" i="10"/>
  <c r="LG161" i="10"/>
  <c r="LF161" i="10"/>
  <c r="LE161" i="10"/>
  <c r="LD161" i="10"/>
  <c r="LC161" i="10"/>
  <c r="LB161" i="10"/>
  <c r="LA161" i="10"/>
  <c r="KZ161" i="10"/>
  <c r="KY161" i="10"/>
  <c r="KX161" i="10"/>
  <c r="LU160" i="10"/>
  <c r="LT160" i="10"/>
  <c r="LS160" i="10"/>
  <c r="LR160" i="10"/>
  <c r="LQ160" i="10"/>
  <c r="LP160" i="10"/>
  <c r="LO160" i="10"/>
  <c r="LN160" i="10"/>
  <c r="LM160" i="10"/>
  <c r="LL160" i="10"/>
  <c r="LK160" i="10"/>
  <c r="LJ160" i="10"/>
  <c r="LI160" i="10"/>
  <c r="LH160" i="10"/>
  <c r="LG160" i="10"/>
  <c r="LF160" i="10"/>
  <c r="LE160" i="10"/>
  <c r="LD160" i="10"/>
  <c r="LC160" i="10"/>
  <c r="LB160" i="10"/>
  <c r="LA160" i="10"/>
  <c r="KZ160" i="10"/>
  <c r="KY160" i="10"/>
  <c r="KX160" i="10"/>
  <c r="LU159" i="10"/>
  <c r="LT159" i="10"/>
  <c r="LS159" i="10"/>
  <c r="LR159" i="10"/>
  <c r="LQ159" i="10"/>
  <c r="LP159" i="10"/>
  <c r="LO159" i="10"/>
  <c r="LN159" i="10"/>
  <c r="LM159" i="10"/>
  <c r="LL159" i="10"/>
  <c r="LK159" i="10"/>
  <c r="LJ159" i="10"/>
  <c r="LI159" i="10"/>
  <c r="LH159" i="10"/>
  <c r="LG159" i="10"/>
  <c r="LF159" i="10"/>
  <c r="LE159" i="10"/>
  <c r="LD159" i="10"/>
  <c r="LC159" i="10"/>
  <c r="LB159" i="10"/>
  <c r="LA159" i="10"/>
  <c r="KZ159" i="10"/>
  <c r="KY159" i="10"/>
  <c r="KX159" i="10"/>
  <c r="LU158" i="10"/>
  <c r="LT158" i="10"/>
  <c r="LS158" i="10"/>
  <c r="LR158" i="10"/>
  <c r="LQ158" i="10"/>
  <c r="LP158" i="10"/>
  <c r="LO158" i="10"/>
  <c r="LN158" i="10"/>
  <c r="LM158" i="10"/>
  <c r="LL158" i="10"/>
  <c r="LK158" i="10"/>
  <c r="LJ158" i="10"/>
  <c r="LI158" i="10"/>
  <c r="LH158" i="10"/>
  <c r="LG158" i="10"/>
  <c r="LF158" i="10"/>
  <c r="LE158" i="10"/>
  <c r="LD158" i="10"/>
  <c r="LC158" i="10"/>
  <c r="LB158" i="10"/>
  <c r="LA158" i="10"/>
  <c r="KZ158" i="10"/>
  <c r="KY158" i="10"/>
  <c r="KX158" i="10"/>
  <c r="LU157" i="10"/>
  <c r="LT157" i="10"/>
  <c r="LS157" i="10"/>
  <c r="LR157" i="10"/>
  <c r="LQ157" i="10"/>
  <c r="LP157" i="10"/>
  <c r="LO157" i="10"/>
  <c r="LN157" i="10"/>
  <c r="LM157" i="10"/>
  <c r="LL157" i="10"/>
  <c r="LK157" i="10"/>
  <c r="LJ157" i="10"/>
  <c r="LI157" i="10"/>
  <c r="LH157" i="10"/>
  <c r="LG157" i="10"/>
  <c r="LF157" i="10"/>
  <c r="LE157" i="10"/>
  <c r="LD157" i="10"/>
  <c r="LC157" i="10"/>
  <c r="LB157" i="10"/>
  <c r="LA157" i="10"/>
  <c r="KZ157" i="10"/>
  <c r="KY157" i="10"/>
  <c r="KX157" i="10"/>
  <c r="LU156" i="10"/>
  <c r="LT156" i="10"/>
  <c r="LS156" i="10"/>
  <c r="LR156" i="10"/>
  <c r="LQ156" i="10"/>
  <c r="LP156" i="10"/>
  <c r="LO156" i="10"/>
  <c r="LN156" i="10"/>
  <c r="LM156" i="10"/>
  <c r="LL156" i="10"/>
  <c r="LK156" i="10"/>
  <c r="LJ156" i="10"/>
  <c r="LI156" i="10"/>
  <c r="LH156" i="10"/>
  <c r="LG156" i="10"/>
  <c r="LF156" i="10"/>
  <c r="LE156" i="10"/>
  <c r="LD156" i="10"/>
  <c r="LC156" i="10"/>
  <c r="LB156" i="10"/>
  <c r="LA156" i="10"/>
  <c r="KZ156" i="10"/>
  <c r="KY156" i="10"/>
  <c r="KX156" i="10"/>
  <c r="LU155" i="10"/>
  <c r="LT155" i="10"/>
  <c r="LS155" i="10"/>
  <c r="LR155" i="10"/>
  <c r="LQ155" i="10"/>
  <c r="LP155" i="10"/>
  <c r="LO155" i="10"/>
  <c r="LN155" i="10"/>
  <c r="LM155" i="10"/>
  <c r="LL155" i="10"/>
  <c r="LK155" i="10"/>
  <c r="LJ155" i="10"/>
  <c r="LI155" i="10"/>
  <c r="LH155" i="10"/>
  <c r="LG155" i="10"/>
  <c r="LF155" i="10"/>
  <c r="LE155" i="10"/>
  <c r="LD155" i="10"/>
  <c r="LC155" i="10"/>
  <c r="LB155" i="10"/>
  <c r="LA155" i="10"/>
  <c r="KZ155" i="10"/>
  <c r="KY155" i="10"/>
  <c r="KX155" i="10"/>
  <c r="LU154" i="10"/>
  <c r="LT154" i="10"/>
  <c r="LS154" i="10"/>
  <c r="LR154" i="10"/>
  <c r="LQ154" i="10"/>
  <c r="LP154" i="10"/>
  <c r="LO154" i="10"/>
  <c r="LN154" i="10"/>
  <c r="LM154" i="10"/>
  <c r="LL154" i="10"/>
  <c r="LK154" i="10"/>
  <c r="LJ154" i="10"/>
  <c r="LI154" i="10"/>
  <c r="LH154" i="10"/>
  <c r="LG154" i="10"/>
  <c r="LF154" i="10"/>
  <c r="LE154" i="10"/>
  <c r="LD154" i="10"/>
  <c r="LC154" i="10"/>
  <c r="LB154" i="10"/>
  <c r="LA154" i="10"/>
  <c r="KZ154" i="10"/>
  <c r="KY154" i="10"/>
  <c r="KX154" i="10"/>
  <c r="LU153" i="10"/>
  <c r="LT153" i="10"/>
  <c r="LS153" i="10"/>
  <c r="LR153" i="10"/>
  <c r="LQ153" i="10"/>
  <c r="LP153" i="10"/>
  <c r="LO153" i="10"/>
  <c r="LN153" i="10"/>
  <c r="LM153" i="10"/>
  <c r="LL153" i="10"/>
  <c r="LK153" i="10"/>
  <c r="LJ153" i="10"/>
  <c r="LI153" i="10"/>
  <c r="LH153" i="10"/>
  <c r="LG153" i="10"/>
  <c r="LF153" i="10"/>
  <c r="LE153" i="10"/>
  <c r="LD153" i="10"/>
  <c r="LC153" i="10"/>
  <c r="LB153" i="10"/>
  <c r="LA153" i="10"/>
  <c r="KZ153" i="10"/>
  <c r="KY153" i="10"/>
  <c r="KX153" i="10"/>
  <c r="LU152" i="10"/>
  <c r="LT152" i="10"/>
  <c r="LS152" i="10"/>
  <c r="LR152" i="10"/>
  <c r="LQ152" i="10"/>
  <c r="LP152" i="10"/>
  <c r="LO152" i="10"/>
  <c r="LN152" i="10"/>
  <c r="LM152" i="10"/>
  <c r="LL152" i="10"/>
  <c r="LK152" i="10"/>
  <c r="LJ152" i="10"/>
  <c r="LI152" i="10"/>
  <c r="LH152" i="10"/>
  <c r="LG152" i="10"/>
  <c r="LF152" i="10"/>
  <c r="LE152" i="10"/>
  <c r="LD152" i="10"/>
  <c r="LC152" i="10"/>
  <c r="LB152" i="10"/>
  <c r="LA152" i="10"/>
  <c r="KZ152" i="10"/>
  <c r="KY152" i="10"/>
  <c r="KX152" i="10"/>
  <c r="LU151" i="10"/>
  <c r="LT151" i="10"/>
  <c r="LS151" i="10"/>
  <c r="LR151" i="10"/>
  <c r="LQ151" i="10"/>
  <c r="LP151" i="10"/>
  <c r="LO151" i="10"/>
  <c r="LN151" i="10"/>
  <c r="LM151" i="10"/>
  <c r="LL151" i="10"/>
  <c r="LK151" i="10"/>
  <c r="LJ151" i="10"/>
  <c r="LI151" i="10"/>
  <c r="LH151" i="10"/>
  <c r="LG151" i="10"/>
  <c r="LF151" i="10"/>
  <c r="LE151" i="10"/>
  <c r="LD151" i="10"/>
  <c r="LC151" i="10"/>
  <c r="LB151" i="10"/>
  <c r="LA151" i="10"/>
  <c r="KZ151" i="10"/>
  <c r="KY151" i="10"/>
  <c r="KX151" i="10"/>
  <c r="LU150" i="10"/>
  <c r="LT150" i="10"/>
  <c r="LS150" i="10"/>
  <c r="LR150" i="10"/>
  <c r="LQ150" i="10"/>
  <c r="LP150" i="10"/>
  <c r="LO150" i="10"/>
  <c r="LN150" i="10"/>
  <c r="LM150" i="10"/>
  <c r="LL150" i="10"/>
  <c r="LK150" i="10"/>
  <c r="LJ150" i="10"/>
  <c r="LI150" i="10"/>
  <c r="LH150" i="10"/>
  <c r="LG150" i="10"/>
  <c r="LF150" i="10"/>
  <c r="LE150" i="10"/>
  <c r="LD150" i="10"/>
  <c r="LC150" i="10"/>
  <c r="LB150" i="10"/>
  <c r="LA150" i="10"/>
  <c r="KZ150" i="10"/>
  <c r="KY150" i="10"/>
  <c r="KX150" i="10"/>
  <c r="LU149" i="10"/>
  <c r="LT149" i="10"/>
  <c r="LS149" i="10"/>
  <c r="LR149" i="10"/>
  <c r="LQ149" i="10"/>
  <c r="LP149" i="10"/>
  <c r="LO149" i="10"/>
  <c r="LN149" i="10"/>
  <c r="LM149" i="10"/>
  <c r="LL149" i="10"/>
  <c r="LK149" i="10"/>
  <c r="LJ149" i="10"/>
  <c r="LI149" i="10"/>
  <c r="LH149" i="10"/>
  <c r="LG149" i="10"/>
  <c r="LF149" i="10"/>
  <c r="LE149" i="10"/>
  <c r="LD149" i="10"/>
  <c r="LC149" i="10"/>
  <c r="LB149" i="10"/>
  <c r="LA149" i="10"/>
  <c r="KZ149" i="10"/>
  <c r="KY149" i="10"/>
  <c r="KX149" i="10"/>
  <c r="LU148" i="10"/>
  <c r="LT148" i="10"/>
  <c r="LS148" i="10"/>
  <c r="LR148" i="10"/>
  <c r="LQ148" i="10"/>
  <c r="LP148" i="10"/>
  <c r="LO148" i="10"/>
  <c r="LN148" i="10"/>
  <c r="LM148" i="10"/>
  <c r="LL148" i="10"/>
  <c r="LK148" i="10"/>
  <c r="LJ148" i="10"/>
  <c r="LI148" i="10"/>
  <c r="LH148" i="10"/>
  <c r="LG148" i="10"/>
  <c r="LF148" i="10"/>
  <c r="LE148" i="10"/>
  <c r="LD148" i="10"/>
  <c r="LC148" i="10"/>
  <c r="LB148" i="10"/>
  <c r="LA148" i="10"/>
  <c r="KZ148" i="10"/>
  <c r="KY148" i="10"/>
  <c r="KX148" i="10"/>
  <c r="LU147" i="10"/>
  <c r="LT147" i="10"/>
  <c r="LS147" i="10"/>
  <c r="LR147" i="10"/>
  <c r="LQ147" i="10"/>
  <c r="LP147" i="10"/>
  <c r="LO147" i="10"/>
  <c r="LN147" i="10"/>
  <c r="LM147" i="10"/>
  <c r="LL147" i="10"/>
  <c r="LK147" i="10"/>
  <c r="LJ147" i="10"/>
  <c r="LI147" i="10"/>
  <c r="LH147" i="10"/>
  <c r="LG147" i="10"/>
  <c r="LF147" i="10"/>
  <c r="LE147" i="10"/>
  <c r="LD147" i="10"/>
  <c r="LC147" i="10"/>
  <c r="LB147" i="10"/>
  <c r="LA147" i="10"/>
  <c r="KZ147" i="10"/>
  <c r="KY147" i="10"/>
  <c r="KX147" i="10"/>
  <c r="LU146" i="10"/>
  <c r="LT146" i="10"/>
  <c r="LS146" i="10"/>
  <c r="LR146" i="10"/>
  <c r="LQ146" i="10"/>
  <c r="LP146" i="10"/>
  <c r="LO146" i="10"/>
  <c r="LN146" i="10"/>
  <c r="LM146" i="10"/>
  <c r="LL146" i="10"/>
  <c r="LK146" i="10"/>
  <c r="LJ146" i="10"/>
  <c r="LI146" i="10"/>
  <c r="LH146" i="10"/>
  <c r="LG146" i="10"/>
  <c r="LF146" i="10"/>
  <c r="LE146" i="10"/>
  <c r="LD146" i="10"/>
  <c r="LC146" i="10"/>
  <c r="LB146" i="10"/>
  <c r="LA146" i="10"/>
  <c r="KZ146" i="10"/>
  <c r="KY146" i="10"/>
  <c r="KX146" i="10"/>
  <c r="LU145" i="10"/>
  <c r="LT145" i="10"/>
  <c r="LS145" i="10"/>
  <c r="LR145" i="10"/>
  <c r="LQ145" i="10"/>
  <c r="LP145" i="10"/>
  <c r="LO145" i="10"/>
  <c r="LN145" i="10"/>
  <c r="LM145" i="10"/>
  <c r="LL145" i="10"/>
  <c r="LK145" i="10"/>
  <c r="LJ145" i="10"/>
  <c r="LI145" i="10"/>
  <c r="LH145" i="10"/>
  <c r="LG145" i="10"/>
  <c r="LF145" i="10"/>
  <c r="LE145" i="10"/>
  <c r="LD145" i="10"/>
  <c r="LC145" i="10"/>
  <c r="LB145" i="10"/>
  <c r="LA145" i="10"/>
  <c r="KZ145" i="10"/>
  <c r="KY145" i="10"/>
  <c r="KX145" i="10"/>
  <c r="LU144" i="10"/>
  <c r="LT144" i="10"/>
  <c r="LS144" i="10"/>
  <c r="LR144" i="10"/>
  <c r="LQ144" i="10"/>
  <c r="LP144" i="10"/>
  <c r="LO144" i="10"/>
  <c r="LN144" i="10"/>
  <c r="LM144" i="10"/>
  <c r="LL144" i="10"/>
  <c r="LK144" i="10"/>
  <c r="LJ144" i="10"/>
  <c r="LI144" i="10"/>
  <c r="LH144" i="10"/>
  <c r="LG144" i="10"/>
  <c r="LF144" i="10"/>
  <c r="LE144" i="10"/>
  <c r="LD144" i="10"/>
  <c r="LC144" i="10"/>
  <c r="LB144" i="10"/>
  <c r="LA144" i="10"/>
  <c r="KZ144" i="10"/>
  <c r="KY144" i="10"/>
  <c r="KX144" i="10"/>
  <c r="LU143" i="10"/>
  <c r="LT143" i="10"/>
  <c r="LS143" i="10"/>
  <c r="LR143" i="10"/>
  <c r="LQ143" i="10"/>
  <c r="LP143" i="10"/>
  <c r="LO143" i="10"/>
  <c r="LN143" i="10"/>
  <c r="LM143" i="10"/>
  <c r="LL143" i="10"/>
  <c r="LK143" i="10"/>
  <c r="LJ143" i="10"/>
  <c r="LI143" i="10"/>
  <c r="LH143" i="10"/>
  <c r="LG143" i="10"/>
  <c r="LF143" i="10"/>
  <c r="LE143" i="10"/>
  <c r="LD143" i="10"/>
  <c r="LC143" i="10"/>
  <c r="LB143" i="10"/>
  <c r="LA143" i="10"/>
  <c r="KZ143" i="10"/>
  <c r="KY143" i="10"/>
  <c r="KX143" i="10"/>
  <c r="LU142" i="10"/>
  <c r="LT142" i="10"/>
  <c r="LS142" i="10"/>
  <c r="LR142" i="10"/>
  <c r="LQ142" i="10"/>
  <c r="LP142" i="10"/>
  <c r="LO142" i="10"/>
  <c r="LN142" i="10"/>
  <c r="LM142" i="10"/>
  <c r="LL142" i="10"/>
  <c r="LK142" i="10"/>
  <c r="LJ142" i="10"/>
  <c r="LI142" i="10"/>
  <c r="LH142" i="10"/>
  <c r="LG142" i="10"/>
  <c r="LF142" i="10"/>
  <c r="LE142" i="10"/>
  <c r="LD142" i="10"/>
  <c r="LC142" i="10"/>
  <c r="LB142" i="10"/>
  <c r="LA142" i="10"/>
  <c r="KZ142" i="10"/>
  <c r="KY142" i="10"/>
  <c r="KX142" i="10"/>
  <c r="LU141" i="10"/>
  <c r="LT141" i="10"/>
  <c r="LS141" i="10"/>
  <c r="LR141" i="10"/>
  <c r="LQ141" i="10"/>
  <c r="LP141" i="10"/>
  <c r="LO141" i="10"/>
  <c r="LN141" i="10"/>
  <c r="LM141" i="10"/>
  <c r="LL141" i="10"/>
  <c r="LK141" i="10"/>
  <c r="LJ141" i="10"/>
  <c r="LI141" i="10"/>
  <c r="LH141" i="10"/>
  <c r="LG141" i="10"/>
  <c r="LF141" i="10"/>
  <c r="LE141" i="10"/>
  <c r="LD141" i="10"/>
  <c r="LC141" i="10"/>
  <c r="LB141" i="10"/>
  <c r="LA141" i="10"/>
  <c r="KZ141" i="10"/>
  <c r="KY141" i="10"/>
  <c r="KX141" i="10"/>
  <c r="LU140" i="10"/>
  <c r="LT140" i="10"/>
  <c r="LS140" i="10"/>
  <c r="LR140" i="10"/>
  <c r="LQ140" i="10"/>
  <c r="LP140" i="10"/>
  <c r="LO140" i="10"/>
  <c r="LN140" i="10"/>
  <c r="LM140" i="10"/>
  <c r="LL140" i="10"/>
  <c r="LK140" i="10"/>
  <c r="LJ140" i="10"/>
  <c r="LI140" i="10"/>
  <c r="LH140" i="10"/>
  <c r="LG140" i="10"/>
  <c r="LF140" i="10"/>
  <c r="LE140" i="10"/>
  <c r="LD140" i="10"/>
  <c r="LC140" i="10"/>
  <c r="LB140" i="10"/>
  <c r="LA140" i="10"/>
  <c r="KZ140" i="10"/>
  <c r="KY140" i="10"/>
  <c r="KX140" i="10"/>
  <c r="LU139" i="10"/>
  <c r="LT139" i="10"/>
  <c r="LS139" i="10"/>
  <c r="LR139" i="10"/>
  <c r="LQ139" i="10"/>
  <c r="LP139" i="10"/>
  <c r="LO139" i="10"/>
  <c r="LN139" i="10"/>
  <c r="LM139" i="10"/>
  <c r="LL139" i="10"/>
  <c r="LK139" i="10"/>
  <c r="LJ139" i="10"/>
  <c r="LI139" i="10"/>
  <c r="LH139" i="10"/>
  <c r="LG139" i="10"/>
  <c r="LF139" i="10"/>
  <c r="LE139" i="10"/>
  <c r="LD139" i="10"/>
  <c r="LC139" i="10"/>
  <c r="LB139" i="10"/>
  <c r="LA139" i="10"/>
  <c r="KZ139" i="10"/>
  <c r="KY139" i="10"/>
  <c r="KX139" i="10"/>
  <c r="LU138" i="10"/>
  <c r="LT138" i="10"/>
  <c r="LS138" i="10"/>
  <c r="LR138" i="10"/>
  <c r="LQ138" i="10"/>
  <c r="LP138" i="10"/>
  <c r="LO138" i="10"/>
  <c r="LN138" i="10"/>
  <c r="LM138" i="10"/>
  <c r="LL138" i="10"/>
  <c r="LK138" i="10"/>
  <c r="LJ138" i="10"/>
  <c r="LI138" i="10"/>
  <c r="LH138" i="10"/>
  <c r="LG138" i="10"/>
  <c r="LF138" i="10"/>
  <c r="LE138" i="10"/>
  <c r="LD138" i="10"/>
  <c r="LC138" i="10"/>
  <c r="LB138" i="10"/>
  <c r="LA138" i="10"/>
  <c r="KZ138" i="10"/>
  <c r="KY138" i="10"/>
  <c r="KX138" i="10"/>
  <c r="LU137" i="10"/>
  <c r="LT137" i="10"/>
  <c r="LS137" i="10"/>
  <c r="LR137" i="10"/>
  <c r="LQ137" i="10"/>
  <c r="LP137" i="10"/>
  <c r="LO137" i="10"/>
  <c r="LN137" i="10"/>
  <c r="LM137" i="10"/>
  <c r="LL137" i="10"/>
  <c r="LK137" i="10"/>
  <c r="LJ137" i="10"/>
  <c r="LI137" i="10"/>
  <c r="LH137" i="10"/>
  <c r="LG137" i="10"/>
  <c r="LF137" i="10"/>
  <c r="LE137" i="10"/>
  <c r="LD137" i="10"/>
  <c r="LC137" i="10"/>
  <c r="LB137" i="10"/>
  <c r="LA137" i="10"/>
  <c r="KZ137" i="10"/>
  <c r="KY137" i="10"/>
  <c r="KX137" i="10"/>
  <c r="LU136" i="10"/>
  <c r="LT136" i="10"/>
  <c r="LS136" i="10"/>
  <c r="LR136" i="10"/>
  <c r="LQ136" i="10"/>
  <c r="LP136" i="10"/>
  <c r="LO136" i="10"/>
  <c r="LN136" i="10"/>
  <c r="LM136" i="10"/>
  <c r="LL136" i="10"/>
  <c r="LK136" i="10"/>
  <c r="LJ136" i="10"/>
  <c r="LI136" i="10"/>
  <c r="LH136" i="10"/>
  <c r="LG136" i="10"/>
  <c r="LF136" i="10"/>
  <c r="LE136" i="10"/>
  <c r="LD136" i="10"/>
  <c r="LC136" i="10"/>
  <c r="LB136" i="10"/>
  <c r="LA136" i="10"/>
  <c r="KZ136" i="10"/>
  <c r="KY136" i="10"/>
  <c r="KX136" i="10"/>
  <c r="LU135" i="10"/>
  <c r="LT135" i="10"/>
  <c r="LS135" i="10"/>
  <c r="LR135" i="10"/>
  <c r="LQ135" i="10"/>
  <c r="LP135" i="10"/>
  <c r="LO135" i="10"/>
  <c r="LN135" i="10"/>
  <c r="LM135" i="10"/>
  <c r="LL135" i="10"/>
  <c r="LK135" i="10"/>
  <c r="LJ135" i="10"/>
  <c r="LI135" i="10"/>
  <c r="LH135" i="10"/>
  <c r="LG135" i="10"/>
  <c r="LF135" i="10"/>
  <c r="LE135" i="10"/>
  <c r="LD135" i="10"/>
  <c r="LC135" i="10"/>
  <c r="LB135" i="10"/>
  <c r="LA135" i="10"/>
  <c r="KZ135" i="10"/>
  <c r="KY135" i="10"/>
  <c r="KX135" i="10"/>
  <c r="LU134" i="10"/>
  <c r="LT134" i="10"/>
  <c r="LS134" i="10"/>
  <c r="LR134" i="10"/>
  <c r="LQ134" i="10"/>
  <c r="LP134" i="10"/>
  <c r="LO134" i="10"/>
  <c r="LN134" i="10"/>
  <c r="LM134" i="10"/>
  <c r="LL134" i="10"/>
  <c r="LK134" i="10"/>
  <c r="LJ134" i="10"/>
  <c r="LI134" i="10"/>
  <c r="LH134" i="10"/>
  <c r="LG134" i="10"/>
  <c r="LF134" i="10"/>
  <c r="LE134" i="10"/>
  <c r="LD134" i="10"/>
  <c r="LC134" i="10"/>
  <c r="LB134" i="10"/>
  <c r="LA134" i="10"/>
  <c r="KZ134" i="10"/>
  <c r="KY134" i="10"/>
  <c r="KX134" i="10"/>
  <c r="LU133" i="10"/>
  <c r="LT133" i="10"/>
  <c r="LS133" i="10"/>
  <c r="LR133" i="10"/>
  <c r="LQ133" i="10"/>
  <c r="LP133" i="10"/>
  <c r="LO133" i="10"/>
  <c r="LN133" i="10"/>
  <c r="LM133" i="10"/>
  <c r="LL133" i="10"/>
  <c r="LK133" i="10"/>
  <c r="LJ133" i="10"/>
  <c r="LI133" i="10"/>
  <c r="LH133" i="10"/>
  <c r="LG133" i="10"/>
  <c r="LF133" i="10"/>
  <c r="LE133" i="10"/>
  <c r="LD133" i="10"/>
  <c r="LC133" i="10"/>
  <c r="LB133" i="10"/>
  <c r="LA133" i="10"/>
  <c r="KZ133" i="10"/>
  <c r="KY133" i="10"/>
  <c r="KX133" i="10"/>
  <c r="LU132" i="10"/>
  <c r="LT132" i="10"/>
  <c r="LS132" i="10"/>
  <c r="LR132" i="10"/>
  <c r="LQ132" i="10"/>
  <c r="LP132" i="10"/>
  <c r="LO132" i="10"/>
  <c r="LN132" i="10"/>
  <c r="LM132" i="10"/>
  <c r="LL132" i="10"/>
  <c r="LK132" i="10"/>
  <c r="LJ132" i="10"/>
  <c r="LI132" i="10"/>
  <c r="LH132" i="10"/>
  <c r="LG132" i="10"/>
  <c r="LF132" i="10"/>
  <c r="LE132" i="10"/>
  <c r="LD132" i="10"/>
  <c r="LC132" i="10"/>
  <c r="LB132" i="10"/>
  <c r="LA132" i="10"/>
  <c r="KZ132" i="10"/>
  <c r="KY132" i="10"/>
  <c r="KX132" i="10"/>
  <c r="LU131" i="10"/>
  <c r="LT131" i="10"/>
  <c r="LS131" i="10"/>
  <c r="LR131" i="10"/>
  <c r="LQ131" i="10"/>
  <c r="LP131" i="10"/>
  <c r="LO131" i="10"/>
  <c r="LN131" i="10"/>
  <c r="LM131" i="10"/>
  <c r="LL131" i="10"/>
  <c r="LK131" i="10"/>
  <c r="LJ131" i="10"/>
  <c r="LI131" i="10"/>
  <c r="LH131" i="10"/>
  <c r="LG131" i="10"/>
  <c r="LF131" i="10"/>
  <c r="LE131" i="10"/>
  <c r="LD131" i="10"/>
  <c r="LC131" i="10"/>
  <c r="LB131" i="10"/>
  <c r="LA131" i="10"/>
  <c r="KZ131" i="10"/>
  <c r="KY131" i="10"/>
  <c r="KX131" i="10"/>
  <c r="LU130" i="10"/>
  <c r="LT130" i="10"/>
  <c r="LS130" i="10"/>
  <c r="LR130" i="10"/>
  <c r="LQ130" i="10"/>
  <c r="LP130" i="10"/>
  <c r="LO130" i="10"/>
  <c r="LN130" i="10"/>
  <c r="LM130" i="10"/>
  <c r="LL130" i="10"/>
  <c r="LK130" i="10"/>
  <c r="LJ130" i="10"/>
  <c r="LI130" i="10"/>
  <c r="LH130" i="10"/>
  <c r="LG130" i="10"/>
  <c r="LF130" i="10"/>
  <c r="LE130" i="10"/>
  <c r="LD130" i="10"/>
  <c r="LC130" i="10"/>
  <c r="LB130" i="10"/>
  <c r="LA130" i="10"/>
  <c r="KZ130" i="10"/>
  <c r="KY130" i="10"/>
  <c r="KX130" i="10"/>
  <c r="LU129" i="10"/>
  <c r="LT129" i="10"/>
  <c r="LS129" i="10"/>
  <c r="LR129" i="10"/>
  <c r="LQ129" i="10"/>
  <c r="LP129" i="10"/>
  <c r="LO129" i="10"/>
  <c r="LN129" i="10"/>
  <c r="LM129" i="10"/>
  <c r="LL129" i="10"/>
  <c r="LK129" i="10"/>
  <c r="LJ129" i="10"/>
  <c r="LI129" i="10"/>
  <c r="LH129" i="10"/>
  <c r="LG129" i="10"/>
  <c r="LF129" i="10"/>
  <c r="LE129" i="10"/>
  <c r="LD129" i="10"/>
  <c r="LC129" i="10"/>
  <c r="LB129" i="10"/>
  <c r="LA129" i="10"/>
  <c r="KZ129" i="10"/>
  <c r="KY129" i="10"/>
  <c r="KX129" i="10"/>
  <c r="LU128" i="10"/>
  <c r="LT128" i="10"/>
  <c r="LS128" i="10"/>
  <c r="LR128" i="10"/>
  <c r="LQ128" i="10"/>
  <c r="LP128" i="10"/>
  <c r="LO128" i="10"/>
  <c r="LN128" i="10"/>
  <c r="LM128" i="10"/>
  <c r="LL128" i="10"/>
  <c r="LK128" i="10"/>
  <c r="LJ128" i="10"/>
  <c r="LI128" i="10"/>
  <c r="LH128" i="10"/>
  <c r="LG128" i="10"/>
  <c r="LF128" i="10"/>
  <c r="LE128" i="10"/>
  <c r="LD128" i="10"/>
  <c r="LC128" i="10"/>
  <c r="LB128" i="10"/>
  <c r="LA128" i="10"/>
  <c r="KZ128" i="10"/>
  <c r="KY128" i="10"/>
  <c r="KX128" i="10"/>
  <c r="LU127" i="10"/>
  <c r="LT127" i="10"/>
  <c r="LS127" i="10"/>
  <c r="LR127" i="10"/>
  <c r="LQ127" i="10"/>
  <c r="LP127" i="10"/>
  <c r="LO127" i="10"/>
  <c r="LN127" i="10"/>
  <c r="LM127" i="10"/>
  <c r="LL127" i="10"/>
  <c r="LK127" i="10"/>
  <c r="LJ127" i="10"/>
  <c r="LI127" i="10"/>
  <c r="LH127" i="10"/>
  <c r="LG127" i="10"/>
  <c r="LF127" i="10"/>
  <c r="LE127" i="10"/>
  <c r="LD127" i="10"/>
  <c r="LC127" i="10"/>
  <c r="LB127" i="10"/>
  <c r="LA127" i="10"/>
  <c r="KZ127" i="10"/>
  <c r="KY127" i="10"/>
  <c r="KX127" i="10"/>
  <c r="LU126" i="10"/>
  <c r="LT126" i="10"/>
  <c r="LS126" i="10"/>
  <c r="LR126" i="10"/>
  <c r="LQ126" i="10"/>
  <c r="LP126" i="10"/>
  <c r="LO126" i="10"/>
  <c r="LN126" i="10"/>
  <c r="LM126" i="10"/>
  <c r="LL126" i="10"/>
  <c r="LK126" i="10"/>
  <c r="LJ126" i="10"/>
  <c r="LI126" i="10"/>
  <c r="LH126" i="10"/>
  <c r="LG126" i="10"/>
  <c r="LF126" i="10"/>
  <c r="LE126" i="10"/>
  <c r="LD126" i="10"/>
  <c r="LC126" i="10"/>
  <c r="LB126" i="10"/>
  <c r="LA126" i="10"/>
  <c r="KZ126" i="10"/>
  <c r="KY126" i="10"/>
  <c r="KX126" i="10"/>
  <c r="LU125" i="10"/>
  <c r="LT125" i="10"/>
  <c r="LS125" i="10"/>
  <c r="LR125" i="10"/>
  <c r="LQ125" i="10"/>
  <c r="LP125" i="10"/>
  <c r="LO125" i="10"/>
  <c r="LN125" i="10"/>
  <c r="LM125" i="10"/>
  <c r="LL125" i="10"/>
  <c r="LK125" i="10"/>
  <c r="LJ125" i="10"/>
  <c r="LI125" i="10"/>
  <c r="LH125" i="10"/>
  <c r="LG125" i="10"/>
  <c r="LF125" i="10"/>
  <c r="LE125" i="10"/>
  <c r="LD125" i="10"/>
  <c r="LC125" i="10"/>
  <c r="LB125" i="10"/>
  <c r="LA125" i="10"/>
  <c r="KZ125" i="10"/>
  <c r="KY125" i="10"/>
  <c r="KX125" i="10"/>
  <c r="LU124" i="10"/>
  <c r="LT124" i="10"/>
  <c r="LS124" i="10"/>
  <c r="LR124" i="10"/>
  <c r="LQ124" i="10"/>
  <c r="LP124" i="10"/>
  <c r="LO124" i="10"/>
  <c r="LN124" i="10"/>
  <c r="LM124" i="10"/>
  <c r="LL124" i="10"/>
  <c r="LK124" i="10"/>
  <c r="LJ124" i="10"/>
  <c r="LI124" i="10"/>
  <c r="LH124" i="10"/>
  <c r="LG124" i="10"/>
  <c r="LF124" i="10"/>
  <c r="LE124" i="10"/>
  <c r="LD124" i="10"/>
  <c r="LC124" i="10"/>
  <c r="LB124" i="10"/>
  <c r="LA124" i="10"/>
  <c r="KZ124" i="10"/>
  <c r="KY124" i="10"/>
  <c r="KX124" i="10"/>
  <c r="LU123" i="10"/>
  <c r="LT123" i="10"/>
  <c r="LS123" i="10"/>
  <c r="LR123" i="10"/>
  <c r="LQ123" i="10"/>
  <c r="LP123" i="10"/>
  <c r="LO123" i="10"/>
  <c r="LN123" i="10"/>
  <c r="LM123" i="10"/>
  <c r="LL123" i="10"/>
  <c r="LK123" i="10"/>
  <c r="LJ123" i="10"/>
  <c r="LI123" i="10"/>
  <c r="LH123" i="10"/>
  <c r="LG123" i="10"/>
  <c r="LF123" i="10"/>
  <c r="LE123" i="10"/>
  <c r="LD123" i="10"/>
  <c r="LC123" i="10"/>
  <c r="LB123" i="10"/>
  <c r="LA123" i="10"/>
  <c r="KZ123" i="10"/>
  <c r="KY123" i="10"/>
  <c r="KX123" i="10"/>
  <c r="LU122" i="10"/>
  <c r="LT122" i="10"/>
  <c r="LS122" i="10"/>
  <c r="LR122" i="10"/>
  <c r="LQ122" i="10"/>
  <c r="LP122" i="10"/>
  <c r="LO122" i="10"/>
  <c r="LN122" i="10"/>
  <c r="LM122" i="10"/>
  <c r="LL122" i="10"/>
  <c r="LK122" i="10"/>
  <c r="LJ122" i="10"/>
  <c r="LI122" i="10"/>
  <c r="LH122" i="10"/>
  <c r="LG122" i="10"/>
  <c r="LF122" i="10"/>
  <c r="LE122" i="10"/>
  <c r="LD122" i="10"/>
  <c r="LC122" i="10"/>
  <c r="LB122" i="10"/>
  <c r="LA122" i="10"/>
  <c r="KZ122" i="10"/>
  <c r="KY122" i="10"/>
  <c r="KX122" i="10"/>
  <c r="LU121" i="10"/>
  <c r="LT121" i="10"/>
  <c r="LS121" i="10"/>
  <c r="LR121" i="10"/>
  <c r="LQ121" i="10"/>
  <c r="LP121" i="10"/>
  <c r="LO121" i="10"/>
  <c r="LN121" i="10"/>
  <c r="LM121" i="10"/>
  <c r="LL121" i="10"/>
  <c r="LK121" i="10"/>
  <c r="LJ121" i="10"/>
  <c r="LI121" i="10"/>
  <c r="LH121" i="10"/>
  <c r="LG121" i="10"/>
  <c r="LF121" i="10"/>
  <c r="LE121" i="10"/>
  <c r="LD121" i="10"/>
  <c r="LC121" i="10"/>
  <c r="LB121" i="10"/>
  <c r="LA121" i="10"/>
  <c r="KZ121" i="10"/>
  <c r="KY121" i="10"/>
  <c r="KX121" i="10"/>
  <c r="LU120" i="10"/>
  <c r="LT120" i="10"/>
  <c r="LS120" i="10"/>
  <c r="LR120" i="10"/>
  <c r="LQ120" i="10"/>
  <c r="LP120" i="10"/>
  <c r="LO120" i="10"/>
  <c r="LN120" i="10"/>
  <c r="LM120" i="10"/>
  <c r="LL120" i="10"/>
  <c r="LK120" i="10"/>
  <c r="LJ120" i="10"/>
  <c r="LI120" i="10"/>
  <c r="LH120" i="10"/>
  <c r="LG120" i="10"/>
  <c r="LF120" i="10"/>
  <c r="LE120" i="10"/>
  <c r="LD120" i="10"/>
  <c r="LC120" i="10"/>
  <c r="LB120" i="10"/>
  <c r="LA120" i="10"/>
  <c r="KZ120" i="10"/>
  <c r="KY120" i="10"/>
  <c r="KX120" i="10"/>
  <c r="LU119" i="10"/>
  <c r="LT119" i="10"/>
  <c r="LS119" i="10"/>
  <c r="LR119" i="10"/>
  <c r="LQ119" i="10"/>
  <c r="LP119" i="10"/>
  <c r="LO119" i="10"/>
  <c r="LN119" i="10"/>
  <c r="LM119" i="10"/>
  <c r="LL119" i="10"/>
  <c r="LK119" i="10"/>
  <c r="LJ119" i="10"/>
  <c r="LI119" i="10"/>
  <c r="LH119" i="10"/>
  <c r="LG119" i="10"/>
  <c r="LF119" i="10"/>
  <c r="LE119" i="10"/>
  <c r="LD119" i="10"/>
  <c r="LC119" i="10"/>
  <c r="LB119" i="10"/>
  <c r="LA119" i="10"/>
  <c r="KZ119" i="10"/>
  <c r="KY119" i="10"/>
  <c r="KX119" i="10"/>
  <c r="LU118" i="10"/>
  <c r="LT118" i="10"/>
  <c r="LS118" i="10"/>
  <c r="LR118" i="10"/>
  <c r="LQ118" i="10"/>
  <c r="LP118" i="10"/>
  <c r="LO118" i="10"/>
  <c r="LN118" i="10"/>
  <c r="LM118" i="10"/>
  <c r="LL118" i="10"/>
  <c r="LK118" i="10"/>
  <c r="LJ118" i="10"/>
  <c r="LI118" i="10"/>
  <c r="LH118" i="10"/>
  <c r="LG118" i="10"/>
  <c r="LF118" i="10"/>
  <c r="LE118" i="10"/>
  <c r="LD118" i="10"/>
  <c r="LC118" i="10"/>
  <c r="LB118" i="10"/>
  <c r="LA118" i="10"/>
  <c r="KZ118" i="10"/>
  <c r="KY118" i="10"/>
  <c r="KX118" i="10"/>
  <c r="LU117" i="10"/>
  <c r="LT117" i="10"/>
  <c r="LS117" i="10"/>
  <c r="LR117" i="10"/>
  <c r="LQ117" i="10"/>
  <c r="LP117" i="10"/>
  <c r="LO117" i="10"/>
  <c r="LN117" i="10"/>
  <c r="LM117" i="10"/>
  <c r="LL117" i="10"/>
  <c r="LK117" i="10"/>
  <c r="LJ117" i="10"/>
  <c r="LI117" i="10"/>
  <c r="LH117" i="10"/>
  <c r="LG117" i="10"/>
  <c r="LF117" i="10"/>
  <c r="LE117" i="10"/>
  <c r="LD117" i="10"/>
  <c r="LC117" i="10"/>
  <c r="LB117" i="10"/>
  <c r="LA117" i="10"/>
  <c r="KZ117" i="10"/>
  <c r="KY117" i="10"/>
  <c r="KX117" i="10"/>
  <c r="LU116" i="10"/>
  <c r="LT116" i="10"/>
  <c r="LS116" i="10"/>
  <c r="LR116" i="10"/>
  <c r="LQ116" i="10"/>
  <c r="LP116" i="10"/>
  <c r="LO116" i="10"/>
  <c r="LN116" i="10"/>
  <c r="LM116" i="10"/>
  <c r="LL116" i="10"/>
  <c r="LK116" i="10"/>
  <c r="LJ116" i="10"/>
  <c r="LI116" i="10"/>
  <c r="LH116" i="10"/>
  <c r="LG116" i="10"/>
  <c r="LF116" i="10"/>
  <c r="LE116" i="10"/>
  <c r="LD116" i="10"/>
  <c r="LC116" i="10"/>
  <c r="LB116" i="10"/>
  <c r="LA116" i="10"/>
  <c r="KZ116" i="10"/>
  <c r="KY116" i="10"/>
  <c r="KX116" i="10"/>
  <c r="LU115" i="10"/>
  <c r="LT115" i="10"/>
  <c r="LS115" i="10"/>
  <c r="LR115" i="10"/>
  <c r="LQ115" i="10"/>
  <c r="LP115" i="10"/>
  <c r="LO115" i="10"/>
  <c r="LN115" i="10"/>
  <c r="LM115" i="10"/>
  <c r="LL115" i="10"/>
  <c r="LK115" i="10"/>
  <c r="LJ115" i="10"/>
  <c r="LI115" i="10"/>
  <c r="LH115" i="10"/>
  <c r="LG115" i="10"/>
  <c r="LF115" i="10"/>
  <c r="LE115" i="10"/>
  <c r="LD115" i="10"/>
  <c r="LC115" i="10"/>
  <c r="LB115" i="10"/>
  <c r="LA115" i="10"/>
  <c r="KZ115" i="10"/>
  <c r="KY115" i="10"/>
  <c r="KX115" i="10"/>
  <c r="LU114" i="10"/>
  <c r="LT114" i="10"/>
  <c r="LS114" i="10"/>
  <c r="LR114" i="10"/>
  <c r="LQ114" i="10"/>
  <c r="LP114" i="10"/>
  <c r="LO114" i="10"/>
  <c r="LN114" i="10"/>
  <c r="LM114" i="10"/>
  <c r="LL114" i="10"/>
  <c r="LK114" i="10"/>
  <c r="LJ114" i="10"/>
  <c r="LI114" i="10"/>
  <c r="LH114" i="10"/>
  <c r="LG114" i="10"/>
  <c r="LF114" i="10"/>
  <c r="LE114" i="10"/>
  <c r="LD114" i="10"/>
  <c r="LC114" i="10"/>
  <c r="LB114" i="10"/>
  <c r="LA114" i="10"/>
  <c r="KZ114" i="10"/>
  <c r="KY114" i="10"/>
  <c r="KX114" i="10"/>
  <c r="LU113" i="10"/>
  <c r="LT113" i="10"/>
  <c r="LS113" i="10"/>
  <c r="LR113" i="10"/>
  <c r="LQ113" i="10"/>
  <c r="LP113" i="10"/>
  <c r="LO113" i="10"/>
  <c r="LN113" i="10"/>
  <c r="LM113" i="10"/>
  <c r="LL113" i="10"/>
  <c r="LK113" i="10"/>
  <c r="LJ113" i="10"/>
  <c r="LI113" i="10"/>
  <c r="LH113" i="10"/>
  <c r="LG113" i="10"/>
  <c r="LF113" i="10"/>
  <c r="LE113" i="10"/>
  <c r="LD113" i="10"/>
  <c r="LC113" i="10"/>
  <c r="LB113" i="10"/>
  <c r="LA113" i="10"/>
  <c r="KZ113" i="10"/>
  <c r="KY113" i="10"/>
  <c r="KX113" i="10"/>
  <c r="LU112" i="10"/>
  <c r="LT112" i="10"/>
  <c r="LS112" i="10"/>
  <c r="LR112" i="10"/>
  <c r="LQ112" i="10"/>
  <c r="LP112" i="10"/>
  <c r="LO112" i="10"/>
  <c r="LN112" i="10"/>
  <c r="LM112" i="10"/>
  <c r="LL112" i="10"/>
  <c r="LK112" i="10"/>
  <c r="LJ112" i="10"/>
  <c r="LI112" i="10"/>
  <c r="LH112" i="10"/>
  <c r="LG112" i="10"/>
  <c r="LF112" i="10"/>
  <c r="LE112" i="10"/>
  <c r="LD112" i="10"/>
  <c r="LC112" i="10"/>
  <c r="LB112" i="10"/>
  <c r="LA112" i="10"/>
  <c r="KZ112" i="10"/>
  <c r="KY112" i="10"/>
  <c r="KX112" i="10"/>
  <c r="LU111" i="10"/>
  <c r="LT111" i="10"/>
  <c r="LS111" i="10"/>
  <c r="LR111" i="10"/>
  <c r="LQ111" i="10"/>
  <c r="LP111" i="10"/>
  <c r="LO111" i="10"/>
  <c r="LN111" i="10"/>
  <c r="LM111" i="10"/>
  <c r="LL111" i="10"/>
  <c r="LK111" i="10"/>
  <c r="LJ111" i="10"/>
  <c r="LI111" i="10"/>
  <c r="LH111" i="10"/>
  <c r="LG111" i="10"/>
  <c r="LF111" i="10"/>
  <c r="LE111" i="10"/>
  <c r="LD111" i="10"/>
  <c r="LC111" i="10"/>
  <c r="LB111" i="10"/>
  <c r="LA111" i="10"/>
  <c r="KZ111" i="10"/>
  <c r="KY111" i="10"/>
  <c r="KX111" i="10"/>
  <c r="LU110" i="10"/>
  <c r="LT110" i="10"/>
  <c r="LS110" i="10"/>
  <c r="LR110" i="10"/>
  <c r="LQ110" i="10"/>
  <c r="LP110" i="10"/>
  <c r="LO110" i="10"/>
  <c r="LN110" i="10"/>
  <c r="LM110" i="10"/>
  <c r="LL110" i="10"/>
  <c r="LK110" i="10"/>
  <c r="LJ110" i="10"/>
  <c r="LI110" i="10"/>
  <c r="LH110" i="10"/>
  <c r="LG110" i="10"/>
  <c r="LF110" i="10"/>
  <c r="LE110" i="10"/>
  <c r="LD110" i="10"/>
  <c r="LC110" i="10"/>
  <c r="LB110" i="10"/>
  <c r="LA110" i="10"/>
  <c r="KZ110" i="10"/>
  <c r="KY110" i="10"/>
  <c r="KX110" i="10"/>
  <c r="LU109" i="10"/>
  <c r="LT109" i="10"/>
  <c r="LS109" i="10"/>
  <c r="LR109" i="10"/>
  <c r="LQ109" i="10"/>
  <c r="LP109" i="10"/>
  <c r="LO109" i="10"/>
  <c r="LN109" i="10"/>
  <c r="LM109" i="10"/>
  <c r="LL109" i="10"/>
  <c r="LK109" i="10"/>
  <c r="LJ109" i="10"/>
  <c r="LI109" i="10"/>
  <c r="LH109" i="10"/>
  <c r="LG109" i="10"/>
  <c r="LF109" i="10"/>
  <c r="LE109" i="10"/>
  <c r="LD109" i="10"/>
  <c r="LC109" i="10"/>
  <c r="LB109" i="10"/>
  <c r="LA109" i="10"/>
  <c r="KZ109" i="10"/>
  <c r="KY109" i="10"/>
  <c r="KX109" i="10"/>
  <c r="LU108" i="10"/>
  <c r="LT108" i="10"/>
  <c r="LS108" i="10"/>
  <c r="LR108" i="10"/>
  <c r="LQ108" i="10"/>
  <c r="LP108" i="10"/>
  <c r="LO108" i="10"/>
  <c r="LN108" i="10"/>
  <c r="LM108" i="10"/>
  <c r="LL108" i="10"/>
  <c r="LK108" i="10"/>
  <c r="LJ108" i="10"/>
  <c r="LI108" i="10"/>
  <c r="LH108" i="10"/>
  <c r="LG108" i="10"/>
  <c r="LF108" i="10"/>
  <c r="LE108" i="10"/>
  <c r="LD108" i="10"/>
  <c r="LC108" i="10"/>
  <c r="LB108" i="10"/>
  <c r="LA108" i="10"/>
  <c r="KZ108" i="10"/>
  <c r="KY108" i="10"/>
  <c r="KX108" i="10"/>
  <c r="LU107" i="10"/>
  <c r="LT107" i="10"/>
  <c r="LS107" i="10"/>
  <c r="LR107" i="10"/>
  <c r="LQ107" i="10"/>
  <c r="LP107" i="10"/>
  <c r="LO107" i="10"/>
  <c r="LN107" i="10"/>
  <c r="LM107" i="10"/>
  <c r="LL107" i="10"/>
  <c r="LK107" i="10"/>
  <c r="LJ107" i="10"/>
  <c r="LI107" i="10"/>
  <c r="LH107" i="10"/>
  <c r="LG107" i="10"/>
  <c r="LF107" i="10"/>
  <c r="LE107" i="10"/>
  <c r="LD107" i="10"/>
  <c r="LC107" i="10"/>
  <c r="LB107" i="10"/>
  <c r="LA107" i="10"/>
  <c r="KZ107" i="10"/>
  <c r="KY107" i="10"/>
  <c r="KX107" i="10"/>
  <c r="LU106" i="10"/>
  <c r="LT106" i="10"/>
  <c r="LS106" i="10"/>
  <c r="LR106" i="10"/>
  <c r="LQ106" i="10"/>
  <c r="LP106" i="10"/>
  <c r="LO106" i="10"/>
  <c r="LN106" i="10"/>
  <c r="LM106" i="10"/>
  <c r="LL106" i="10"/>
  <c r="LK106" i="10"/>
  <c r="LJ106" i="10"/>
  <c r="LI106" i="10"/>
  <c r="LH106" i="10"/>
  <c r="LG106" i="10"/>
  <c r="LF106" i="10"/>
  <c r="LE106" i="10"/>
  <c r="LD106" i="10"/>
  <c r="LC106" i="10"/>
  <c r="LB106" i="10"/>
  <c r="LA106" i="10"/>
  <c r="KZ106" i="10"/>
  <c r="KY106" i="10"/>
  <c r="KX106" i="10"/>
  <c r="LU105" i="10"/>
  <c r="LT105" i="10"/>
  <c r="LS105" i="10"/>
  <c r="LR105" i="10"/>
  <c r="LQ105" i="10"/>
  <c r="LP105" i="10"/>
  <c r="LO105" i="10"/>
  <c r="LN105" i="10"/>
  <c r="LM105" i="10"/>
  <c r="LL105" i="10"/>
  <c r="LK105" i="10"/>
  <c r="LJ105" i="10"/>
  <c r="LI105" i="10"/>
  <c r="LH105" i="10"/>
  <c r="LG105" i="10"/>
  <c r="LF105" i="10"/>
  <c r="LE105" i="10"/>
  <c r="LD105" i="10"/>
  <c r="LC105" i="10"/>
  <c r="LB105" i="10"/>
  <c r="LA105" i="10"/>
  <c r="KZ105" i="10"/>
  <c r="KY105" i="10"/>
  <c r="KX105" i="10"/>
  <c r="LU104" i="10"/>
  <c r="LT104" i="10"/>
  <c r="LS104" i="10"/>
  <c r="LR104" i="10"/>
  <c r="LQ104" i="10"/>
  <c r="LP104" i="10"/>
  <c r="LO104" i="10"/>
  <c r="LN104" i="10"/>
  <c r="LM104" i="10"/>
  <c r="LL104" i="10"/>
  <c r="LK104" i="10"/>
  <c r="LJ104" i="10"/>
  <c r="LI104" i="10"/>
  <c r="LH104" i="10"/>
  <c r="LG104" i="10"/>
  <c r="LF104" i="10"/>
  <c r="LE104" i="10"/>
  <c r="LD104" i="10"/>
  <c r="LC104" i="10"/>
  <c r="LB104" i="10"/>
  <c r="LA104" i="10"/>
  <c r="KZ104" i="10"/>
  <c r="KY104" i="10"/>
  <c r="KX104" i="10"/>
  <c r="LU103" i="10"/>
  <c r="LT103" i="10"/>
  <c r="LS103" i="10"/>
  <c r="LR103" i="10"/>
  <c r="LQ103" i="10"/>
  <c r="LP103" i="10"/>
  <c r="LO103" i="10"/>
  <c r="LN103" i="10"/>
  <c r="LM103" i="10"/>
  <c r="LL103" i="10"/>
  <c r="LK103" i="10"/>
  <c r="LJ103" i="10"/>
  <c r="LI103" i="10"/>
  <c r="LH103" i="10"/>
  <c r="LG103" i="10"/>
  <c r="LF103" i="10"/>
  <c r="LE103" i="10"/>
  <c r="LD103" i="10"/>
  <c r="LC103" i="10"/>
  <c r="LB103" i="10"/>
  <c r="LA103" i="10"/>
  <c r="KZ103" i="10"/>
  <c r="KY103" i="10"/>
  <c r="KX103" i="10"/>
  <c r="LU102" i="10"/>
  <c r="LT102" i="10"/>
  <c r="LS102" i="10"/>
  <c r="LR102" i="10"/>
  <c r="LQ102" i="10"/>
  <c r="LP102" i="10"/>
  <c r="LO102" i="10"/>
  <c r="LN102" i="10"/>
  <c r="LM102" i="10"/>
  <c r="LL102" i="10"/>
  <c r="LK102" i="10"/>
  <c r="LJ102" i="10"/>
  <c r="LI102" i="10"/>
  <c r="LH102" i="10"/>
  <c r="LG102" i="10"/>
  <c r="LF102" i="10"/>
  <c r="LE102" i="10"/>
  <c r="LD102" i="10"/>
  <c r="LC102" i="10"/>
  <c r="LB102" i="10"/>
  <c r="LA102" i="10"/>
  <c r="KZ102" i="10"/>
  <c r="KY102" i="10"/>
  <c r="KX102" i="10"/>
  <c r="LU101" i="10"/>
  <c r="LT101" i="10"/>
  <c r="LS101" i="10"/>
  <c r="LR101" i="10"/>
  <c r="LQ101" i="10"/>
  <c r="LP101" i="10"/>
  <c r="LO101" i="10"/>
  <c r="LN101" i="10"/>
  <c r="LM101" i="10"/>
  <c r="LL101" i="10"/>
  <c r="LK101" i="10"/>
  <c r="LJ101" i="10"/>
  <c r="LI101" i="10"/>
  <c r="LH101" i="10"/>
  <c r="LG101" i="10"/>
  <c r="LF101" i="10"/>
  <c r="LE101" i="10"/>
  <c r="LD101" i="10"/>
  <c r="LC101" i="10"/>
  <c r="LB101" i="10"/>
  <c r="LA101" i="10"/>
  <c r="KZ101" i="10"/>
  <c r="KY101" i="10"/>
  <c r="KX101" i="10"/>
  <c r="LU100" i="10"/>
  <c r="LT100" i="10"/>
  <c r="LS100" i="10"/>
  <c r="LR100" i="10"/>
  <c r="LQ100" i="10"/>
  <c r="LP100" i="10"/>
  <c r="LO100" i="10"/>
  <c r="LN100" i="10"/>
  <c r="LM100" i="10"/>
  <c r="LL100" i="10"/>
  <c r="LK100" i="10"/>
  <c r="LJ100" i="10"/>
  <c r="LI100" i="10"/>
  <c r="LH100" i="10"/>
  <c r="LG100" i="10"/>
  <c r="LF100" i="10"/>
  <c r="LE100" i="10"/>
  <c r="LD100" i="10"/>
  <c r="LC100" i="10"/>
  <c r="LB100" i="10"/>
  <c r="LA100" i="10"/>
  <c r="KZ100" i="10"/>
  <c r="KY100" i="10"/>
  <c r="KX100" i="10"/>
  <c r="LU99" i="10"/>
  <c r="LT99" i="10"/>
  <c r="LS99" i="10"/>
  <c r="LR99" i="10"/>
  <c r="LQ99" i="10"/>
  <c r="LP99" i="10"/>
  <c r="LO99" i="10"/>
  <c r="LN99" i="10"/>
  <c r="LM99" i="10"/>
  <c r="LL99" i="10"/>
  <c r="LK99" i="10"/>
  <c r="LJ99" i="10"/>
  <c r="LI99" i="10"/>
  <c r="LH99" i="10"/>
  <c r="LG99" i="10"/>
  <c r="LF99" i="10"/>
  <c r="LE99" i="10"/>
  <c r="LD99" i="10"/>
  <c r="LC99" i="10"/>
  <c r="LB99" i="10"/>
  <c r="LA99" i="10"/>
  <c r="KZ99" i="10"/>
  <c r="KY99" i="10"/>
  <c r="KX99" i="10"/>
  <c r="LU98" i="10"/>
  <c r="LT98" i="10"/>
  <c r="LS98" i="10"/>
  <c r="LR98" i="10"/>
  <c r="LQ98" i="10"/>
  <c r="LP98" i="10"/>
  <c r="LO98" i="10"/>
  <c r="LN98" i="10"/>
  <c r="LM98" i="10"/>
  <c r="LL98" i="10"/>
  <c r="LK98" i="10"/>
  <c r="LJ98" i="10"/>
  <c r="LI98" i="10"/>
  <c r="LH98" i="10"/>
  <c r="LG98" i="10"/>
  <c r="LF98" i="10"/>
  <c r="LE98" i="10"/>
  <c r="LD98" i="10"/>
  <c r="LC98" i="10"/>
  <c r="LB98" i="10"/>
  <c r="LA98" i="10"/>
  <c r="KZ98" i="10"/>
  <c r="KY98" i="10"/>
  <c r="KX98" i="10"/>
  <c r="LU97" i="10"/>
  <c r="LT97" i="10"/>
  <c r="LS97" i="10"/>
  <c r="LR97" i="10"/>
  <c r="LQ97" i="10"/>
  <c r="LP97" i="10"/>
  <c r="LO97" i="10"/>
  <c r="LN97" i="10"/>
  <c r="LM97" i="10"/>
  <c r="LL97" i="10"/>
  <c r="LK97" i="10"/>
  <c r="LJ97" i="10"/>
  <c r="LI97" i="10"/>
  <c r="LH97" i="10"/>
  <c r="LG97" i="10"/>
  <c r="LF97" i="10"/>
  <c r="LE97" i="10"/>
  <c r="LD97" i="10"/>
  <c r="LC97" i="10"/>
  <c r="LB97" i="10"/>
  <c r="LA97" i="10"/>
  <c r="KZ97" i="10"/>
  <c r="KY97" i="10"/>
  <c r="KX97" i="10"/>
  <c r="LU96" i="10"/>
  <c r="LT96" i="10"/>
  <c r="LS96" i="10"/>
  <c r="LR96" i="10"/>
  <c r="LQ96" i="10"/>
  <c r="LP96" i="10"/>
  <c r="LO96" i="10"/>
  <c r="LN96" i="10"/>
  <c r="LM96" i="10"/>
  <c r="LL96" i="10"/>
  <c r="LK96" i="10"/>
  <c r="LJ96" i="10"/>
  <c r="LI96" i="10"/>
  <c r="LH96" i="10"/>
  <c r="LG96" i="10"/>
  <c r="LF96" i="10"/>
  <c r="LE96" i="10"/>
  <c r="LD96" i="10"/>
  <c r="LC96" i="10"/>
  <c r="LB96" i="10"/>
  <c r="LA96" i="10"/>
  <c r="KZ96" i="10"/>
  <c r="KY96" i="10"/>
  <c r="KX96" i="10"/>
  <c r="LU95" i="10"/>
  <c r="LT95" i="10"/>
  <c r="LS95" i="10"/>
  <c r="LR95" i="10"/>
  <c r="LQ95" i="10"/>
  <c r="LP95" i="10"/>
  <c r="LO95" i="10"/>
  <c r="LN95" i="10"/>
  <c r="LM95" i="10"/>
  <c r="LL95" i="10"/>
  <c r="LK95" i="10"/>
  <c r="LJ95" i="10"/>
  <c r="LI95" i="10"/>
  <c r="LH95" i="10"/>
  <c r="LG95" i="10"/>
  <c r="LF95" i="10"/>
  <c r="LE95" i="10"/>
  <c r="LD95" i="10"/>
  <c r="LC95" i="10"/>
  <c r="LB95" i="10"/>
  <c r="LA95" i="10"/>
  <c r="KZ95" i="10"/>
  <c r="KY95" i="10"/>
  <c r="KX95" i="10"/>
  <c r="LU94" i="10"/>
  <c r="LT94" i="10"/>
  <c r="LS94" i="10"/>
  <c r="LR94" i="10"/>
  <c r="LQ94" i="10"/>
  <c r="LP94" i="10"/>
  <c r="LO94" i="10"/>
  <c r="LN94" i="10"/>
  <c r="LM94" i="10"/>
  <c r="LL94" i="10"/>
  <c r="LK94" i="10"/>
  <c r="LJ94" i="10"/>
  <c r="LI94" i="10"/>
  <c r="LH94" i="10"/>
  <c r="LG94" i="10"/>
  <c r="LF94" i="10"/>
  <c r="LE94" i="10"/>
  <c r="LD94" i="10"/>
  <c r="LC94" i="10"/>
  <c r="LB94" i="10"/>
  <c r="LA94" i="10"/>
  <c r="KZ94" i="10"/>
  <c r="KY94" i="10"/>
  <c r="KX94" i="10"/>
  <c r="LU93" i="10"/>
  <c r="LT93" i="10"/>
  <c r="LS93" i="10"/>
  <c r="LR93" i="10"/>
  <c r="LQ93" i="10"/>
  <c r="LP93" i="10"/>
  <c r="LO93" i="10"/>
  <c r="LN93" i="10"/>
  <c r="LM93" i="10"/>
  <c r="LL93" i="10"/>
  <c r="LK93" i="10"/>
  <c r="LJ93" i="10"/>
  <c r="LI93" i="10"/>
  <c r="LH93" i="10"/>
  <c r="LG93" i="10"/>
  <c r="LF93" i="10"/>
  <c r="LE93" i="10"/>
  <c r="LD93" i="10"/>
  <c r="LC93" i="10"/>
  <c r="LB93" i="10"/>
  <c r="LA93" i="10"/>
  <c r="KZ93" i="10"/>
  <c r="KY93" i="10"/>
  <c r="KX93" i="10"/>
  <c r="LU92" i="10"/>
  <c r="LT92" i="10"/>
  <c r="LS92" i="10"/>
  <c r="LR92" i="10"/>
  <c r="LQ92" i="10"/>
  <c r="LP92" i="10"/>
  <c r="LO92" i="10"/>
  <c r="LN92" i="10"/>
  <c r="LM92" i="10"/>
  <c r="LL92" i="10"/>
  <c r="LK92" i="10"/>
  <c r="LJ92" i="10"/>
  <c r="LI92" i="10"/>
  <c r="LH92" i="10"/>
  <c r="LG92" i="10"/>
  <c r="LF92" i="10"/>
  <c r="LE92" i="10"/>
  <c r="LD92" i="10"/>
  <c r="LC92" i="10"/>
  <c r="LB92" i="10"/>
  <c r="LA92" i="10"/>
  <c r="KZ92" i="10"/>
  <c r="KY92" i="10"/>
  <c r="KX92" i="10"/>
  <c r="LU91" i="10"/>
  <c r="LT91" i="10"/>
  <c r="LS91" i="10"/>
  <c r="LR91" i="10"/>
  <c r="LQ91" i="10"/>
  <c r="LP91" i="10"/>
  <c r="LO91" i="10"/>
  <c r="LN91" i="10"/>
  <c r="LM91" i="10"/>
  <c r="LL91" i="10"/>
  <c r="LK91" i="10"/>
  <c r="LJ91" i="10"/>
  <c r="LI91" i="10"/>
  <c r="LH91" i="10"/>
  <c r="LG91" i="10"/>
  <c r="LF91" i="10"/>
  <c r="LE91" i="10"/>
  <c r="LD91" i="10"/>
  <c r="LC91" i="10"/>
  <c r="LB91" i="10"/>
  <c r="LA91" i="10"/>
  <c r="KZ91" i="10"/>
  <c r="KY91" i="10"/>
  <c r="KX91" i="10"/>
  <c r="LU90" i="10"/>
  <c r="LT90" i="10"/>
  <c r="LS90" i="10"/>
  <c r="LR90" i="10"/>
  <c r="LQ90" i="10"/>
  <c r="LP90" i="10"/>
  <c r="LO90" i="10"/>
  <c r="LN90" i="10"/>
  <c r="LM90" i="10"/>
  <c r="LL90" i="10"/>
  <c r="LK90" i="10"/>
  <c r="LJ90" i="10"/>
  <c r="LI90" i="10"/>
  <c r="LH90" i="10"/>
  <c r="LG90" i="10"/>
  <c r="LF90" i="10"/>
  <c r="LE90" i="10"/>
  <c r="LD90" i="10"/>
  <c r="LC90" i="10"/>
  <c r="LB90" i="10"/>
  <c r="LA90" i="10"/>
  <c r="KZ90" i="10"/>
  <c r="KY90" i="10"/>
  <c r="KX90" i="10"/>
  <c r="LU89" i="10"/>
  <c r="LT89" i="10"/>
  <c r="LS89" i="10"/>
  <c r="LR89" i="10"/>
  <c r="LQ89" i="10"/>
  <c r="LP89" i="10"/>
  <c r="LO89" i="10"/>
  <c r="LN89" i="10"/>
  <c r="LM89" i="10"/>
  <c r="LL89" i="10"/>
  <c r="LK89" i="10"/>
  <c r="LJ89" i="10"/>
  <c r="LI89" i="10"/>
  <c r="LH89" i="10"/>
  <c r="LG89" i="10"/>
  <c r="LF89" i="10"/>
  <c r="LE89" i="10"/>
  <c r="LD89" i="10"/>
  <c r="LC89" i="10"/>
  <c r="LB89" i="10"/>
  <c r="LA89" i="10"/>
  <c r="KZ89" i="10"/>
  <c r="KY89" i="10"/>
  <c r="KX89" i="10"/>
  <c r="LU88" i="10"/>
  <c r="LT88" i="10"/>
  <c r="LS88" i="10"/>
  <c r="LR88" i="10"/>
  <c r="LQ88" i="10"/>
  <c r="LP88" i="10"/>
  <c r="LO88" i="10"/>
  <c r="LN88" i="10"/>
  <c r="LM88" i="10"/>
  <c r="LL88" i="10"/>
  <c r="LK88" i="10"/>
  <c r="LJ88" i="10"/>
  <c r="LI88" i="10"/>
  <c r="LH88" i="10"/>
  <c r="LG88" i="10"/>
  <c r="LF88" i="10"/>
  <c r="LE88" i="10"/>
  <c r="LD88" i="10"/>
  <c r="LC88" i="10"/>
  <c r="LB88" i="10"/>
  <c r="LA88" i="10"/>
  <c r="KZ88" i="10"/>
  <c r="KY88" i="10"/>
  <c r="KX88" i="10"/>
  <c r="LU87" i="10"/>
  <c r="LT87" i="10"/>
  <c r="LS87" i="10"/>
  <c r="LR87" i="10"/>
  <c r="LQ87" i="10"/>
  <c r="LP87" i="10"/>
  <c r="LO87" i="10"/>
  <c r="LN87" i="10"/>
  <c r="LM87" i="10"/>
  <c r="LL87" i="10"/>
  <c r="LK87" i="10"/>
  <c r="LJ87" i="10"/>
  <c r="LI87" i="10"/>
  <c r="LH87" i="10"/>
  <c r="LG87" i="10"/>
  <c r="LF87" i="10"/>
  <c r="LE87" i="10"/>
  <c r="LD87" i="10"/>
  <c r="LC87" i="10"/>
  <c r="LB87" i="10"/>
  <c r="LA87" i="10"/>
  <c r="KZ87" i="10"/>
  <c r="KY87" i="10"/>
  <c r="KX87" i="10"/>
  <c r="LU86" i="10"/>
  <c r="LT86" i="10"/>
  <c r="LS86" i="10"/>
  <c r="LR86" i="10"/>
  <c r="LQ86" i="10"/>
  <c r="LP86" i="10"/>
  <c r="LO86" i="10"/>
  <c r="LN86" i="10"/>
  <c r="LM86" i="10"/>
  <c r="LL86" i="10"/>
  <c r="LK86" i="10"/>
  <c r="LJ86" i="10"/>
  <c r="LI86" i="10"/>
  <c r="LH86" i="10"/>
  <c r="LG86" i="10"/>
  <c r="LF86" i="10"/>
  <c r="LE86" i="10"/>
  <c r="LD86" i="10"/>
  <c r="LC86" i="10"/>
  <c r="LB86" i="10"/>
  <c r="LA86" i="10"/>
  <c r="KZ86" i="10"/>
  <c r="KY86" i="10"/>
  <c r="KX86" i="10"/>
  <c r="LU85" i="10"/>
  <c r="LT85" i="10"/>
  <c r="LS85" i="10"/>
  <c r="LR85" i="10"/>
  <c r="LQ85" i="10"/>
  <c r="LP85" i="10"/>
  <c r="LO85" i="10"/>
  <c r="LN85" i="10"/>
  <c r="LM85" i="10"/>
  <c r="LL85" i="10"/>
  <c r="LK85" i="10"/>
  <c r="LJ85" i="10"/>
  <c r="LI85" i="10"/>
  <c r="LH85" i="10"/>
  <c r="LG85" i="10"/>
  <c r="LF85" i="10"/>
  <c r="LE85" i="10"/>
  <c r="LD85" i="10"/>
  <c r="LC85" i="10"/>
  <c r="LB85" i="10"/>
  <c r="LA85" i="10"/>
  <c r="KZ85" i="10"/>
  <c r="KY85" i="10"/>
  <c r="KX85" i="10"/>
  <c r="LU84" i="10"/>
  <c r="LT84" i="10"/>
  <c r="LS84" i="10"/>
  <c r="LR84" i="10"/>
  <c r="LQ84" i="10"/>
  <c r="LP84" i="10"/>
  <c r="LO84" i="10"/>
  <c r="LN84" i="10"/>
  <c r="LM84" i="10"/>
  <c r="LL84" i="10"/>
  <c r="LK84" i="10"/>
  <c r="LJ84" i="10"/>
  <c r="LI84" i="10"/>
  <c r="LH84" i="10"/>
  <c r="LG84" i="10"/>
  <c r="LF84" i="10"/>
  <c r="LE84" i="10"/>
  <c r="LD84" i="10"/>
  <c r="LC84" i="10"/>
  <c r="LB84" i="10"/>
  <c r="LA84" i="10"/>
  <c r="KZ84" i="10"/>
  <c r="KY84" i="10"/>
  <c r="KX84" i="10"/>
  <c r="LU83" i="10"/>
  <c r="LT83" i="10"/>
  <c r="LS83" i="10"/>
  <c r="LR83" i="10"/>
  <c r="LQ83" i="10"/>
  <c r="LP83" i="10"/>
  <c r="LO83" i="10"/>
  <c r="LN83" i="10"/>
  <c r="LM83" i="10"/>
  <c r="LL83" i="10"/>
  <c r="LK83" i="10"/>
  <c r="LJ83" i="10"/>
  <c r="LI83" i="10"/>
  <c r="LH83" i="10"/>
  <c r="LG83" i="10"/>
  <c r="LF83" i="10"/>
  <c r="LE83" i="10"/>
  <c r="LD83" i="10"/>
  <c r="LC83" i="10"/>
  <c r="LB83" i="10"/>
  <c r="LA83" i="10"/>
  <c r="KZ83" i="10"/>
  <c r="KY83" i="10"/>
  <c r="KX83" i="10"/>
  <c r="LU82" i="10"/>
  <c r="LT82" i="10"/>
  <c r="LS82" i="10"/>
  <c r="LR82" i="10"/>
  <c r="LQ82" i="10"/>
  <c r="LP82" i="10"/>
  <c r="LO82" i="10"/>
  <c r="LN82" i="10"/>
  <c r="LM82" i="10"/>
  <c r="LL82" i="10"/>
  <c r="LK82" i="10"/>
  <c r="LJ82" i="10"/>
  <c r="LI82" i="10"/>
  <c r="LH82" i="10"/>
  <c r="LG82" i="10"/>
  <c r="LF82" i="10"/>
  <c r="LE82" i="10"/>
  <c r="LD82" i="10"/>
  <c r="LC82" i="10"/>
  <c r="LB82" i="10"/>
  <c r="LA82" i="10"/>
  <c r="KZ82" i="10"/>
  <c r="KY82" i="10"/>
  <c r="KX82" i="10"/>
  <c r="LU81" i="10"/>
  <c r="LT81" i="10"/>
  <c r="LS81" i="10"/>
  <c r="LR81" i="10"/>
  <c r="LQ81" i="10"/>
  <c r="LP81" i="10"/>
  <c r="LO81" i="10"/>
  <c r="LN81" i="10"/>
  <c r="LM81" i="10"/>
  <c r="LL81" i="10"/>
  <c r="LK81" i="10"/>
  <c r="LJ81" i="10"/>
  <c r="LI81" i="10"/>
  <c r="LH81" i="10"/>
  <c r="LG81" i="10"/>
  <c r="LF81" i="10"/>
  <c r="LE81" i="10"/>
  <c r="LD81" i="10"/>
  <c r="LC81" i="10"/>
  <c r="LB81" i="10"/>
  <c r="LA81" i="10"/>
  <c r="KZ81" i="10"/>
  <c r="KY81" i="10"/>
  <c r="KX81" i="10"/>
  <c r="LU80" i="10"/>
  <c r="LT80" i="10"/>
  <c r="LS80" i="10"/>
  <c r="LR80" i="10"/>
  <c r="LQ80" i="10"/>
  <c r="LP80" i="10"/>
  <c r="LO80" i="10"/>
  <c r="LN80" i="10"/>
  <c r="LM80" i="10"/>
  <c r="LL80" i="10"/>
  <c r="LK80" i="10"/>
  <c r="LJ80" i="10"/>
  <c r="LI80" i="10"/>
  <c r="LH80" i="10"/>
  <c r="LG80" i="10"/>
  <c r="LF80" i="10"/>
  <c r="LE80" i="10"/>
  <c r="LD80" i="10"/>
  <c r="LC80" i="10"/>
  <c r="LB80" i="10"/>
  <c r="LA80" i="10"/>
  <c r="KZ80" i="10"/>
  <c r="KY80" i="10"/>
  <c r="KX80" i="10"/>
  <c r="LU79" i="10"/>
  <c r="LT79" i="10"/>
  <c r="LS79" i="10"/>
  <c r="LR79" i="10"/>
  <c r="LQ79" i="10"/>
  <c r="LP79" i="10"/>
  <c r="LO79" i="10"/>
  <c r="LN79" i="10"/>
  <c r="LM79" i="10"/>
  <c r="LL79" i="10"/>
  <c r="LK79" i="10"/>
  <c r="LJ79" i="10"/>
  <c r="LI79" i="10"/>
  <c r="LH79" i="10"/>
  <c r="LG79" i="10"/>
  <c r="LF79" i="10"/>
  <c r="LE79" i="10"/>
  <c r="LD79" i="10"/>
  <c r="LC79" i="10"/>
  <c r="LB79" i="10"/>
  <c r="LA79" i="10"/>
  <c r="KZ79" i="10"/>
  <c r="KY79" i="10"/>
  <c r="KX79" i="10"/>
  <c r="LU78" i="10"/>
  <c r="LT78" i="10"/>
  <c r="LS78" i="10"/>
  <c r="LR78" i="10"/>
  <c r="LQ78" i="10"/>
  <c r="LP78" i="10"/>
  <c r="LO78" i="10"/>
  <c r="LN78" i="10"/>
  <c r="LM78" i="10"/>
  <c r="LL78" i="10"/>
  <c r="LK78" i="10"/>
  <c r="LJ78" i="10"/>
  <c r="LI78" i="10"/>
  <c r="LH78" i="10"/>
  <c r="LG78" i="10"/>
  <c r="LF78" i="10"/>
  <c r="LE78" i="10"/>
  <c r="LD78" i="10"/>
  <c r="LC78" i="10"/>
  <c r="LB78" i="10"/>
  <c r="LA78" i="10"/>
  <c r="KZ78" i="10"/>
  <c r="KY78" i="10"/>
  <c r="KX78" i="10"/>
  <c r="LU77" i="10"/>
  <c r="LT77" i="10"/>
  <c r="LS77" i="10"/>
  <c r="LR77" i="10"/>
  <c r="LQ77" i="10"/>
  <c r="LP77" i="10"/>
  <c r="LO77" i="10"/>
  <c r="LN77" i="10"/>
  <c r="LM77" i="10"/>
  <c r="LL77" i="10"/>
  <c r="LK77" i="10"/>
  <c r="LJ77" i="10"/>
  <c r="LI77" i="10"/>
  <c r="LH77" i="10"/>
  <c r="LG77" i="10"/>
  <c r="LF77" i="10"/>
  <c r="LE77" i="10"/>
  <c r="LD77" i="10"/>
  <c r="LC77" i="10"/>
  <c r="LB77" i="10"/>
  <c r="LA77" i="10"/>
  <c r="KZ77" i="10"/>
  <c r="KY77" i="10"/>
  <c r="KX77" i="10"/>
  <c r="LU76" i="10"/>
  <c r="LT76" i="10"/>
  <c r="LS76" i="10"/>
  <c r="LR76" i="10"/>
  <c r="LQ76" i="10"/>
  <c r="LP76" i="10"/>
  <c r="LO76" i="10"/>
  <c r="LN76" i="10"/>
  <c r="LM76" i="10"/>
  <c r="LL76" i="10"/>
  <c r="LK76" i="10"/>
  <c r="LJ76" i="10"/>
  <c r="LI76" i="10"/>
  <c r="LH76" i="10"/>
  <c r="LG76" i="10"/>
  <c r="LF76" i="10"/>
  <c r="LE76" i="10"/>
  <c r="LD76" i="10"/>
  <c r="LC76" i="10"/>
  <c r="LB76" i="10"/>
  <c r="LA76" i="10"/>
  <c r="KZ76" i="10"/>
  <c r="KY76" i="10"/>
  <c r="KX76" i="10"/>
  <c r="LU75" i="10"/>
  <c r="LT75" i="10"/>
  <c r="LS75" i="10"/>
  <c r="LR75" i="10"/>
  <c r="LQ75" i="10"/>
  <c r="LP75" i="10"/>
  <c r="LO75" i="10"/>
  <c r="LN75" i="10"/>
  <c r="LM75" i="10"/>
  <c r="LL75" i="10"/>
  <c r="LK75" i="10"/>
  <c r="LJ75" i="10"/>
  <c r="LI75" i="10"/>
  <c r="LH75" i="10"/>
  <c r="LG75" i="10"/>
  <c r="LF75" i="10"/>
  <c r="LE75" i="10"/>
  <c r="LD75" i="10"/>
  <c r="LC75" i="10"/>
  <c r="LB75" i="10"/>
  <c r="LA75" i="10"/>
  <c r="KZ75" i="10"/>
  <c r="KY75" i="10"/>
  <c r="KX75" i="10"/>
  <c r="LU74" i="10"/>
  <c r="LT74" i="10"/>
  <c r="LS74" i="10"/>
  <c r="LR74" i="10"/>
  <c r="LQ74" i="10"/>
  <c r="LP74" i="10"/>
  <c r="LO74" i="10"/>
  <c r="LN74" i="10"/>
  <c r="LM74" i="10"/>
  <c r="LL74" i="10"/>
  <c r="LK74" i="10"/>
  <c r="LJ74" i="10"/>
  <c r="LI74" i="10"/>
  <c r="LH74" i="10"/>
  <c r="LG74" i="10"/>
  <c r="LF74" i="10"/>
  <c r="LE74" i="10"/>
  <c r="LD74" i="10"/>
  <c r="LC74" i="10"/>
  <c r="LB74" i="10"/>
  <c r="LA74" i="10"/>
  <c r="KZ74" i="10"/>
  <c r="KY74" i="10"/>
  <c r="KX74" i="10"/>
  <c r="LU73" i="10"/>
  <c r="LT73" i="10"/>
  <c r="LS73" i="10"/>
  <c r="LR73" i="10"/>
  <c r="LQ73" i="10"/>
  <c r="LP73" i="10"/>
  <c r="LO73" i="10"/>
  <c r="LN73" i="10"/>
  <c r="LM73" i="10"/>
  <c r="LL73" i="10"/>
  <c r="LK73" i="10"/>
  <c r="LJ73" i="10"/>
  <c r="LI73" i="10"/>
  <c r="LH73" i="10"/>
  <c r="LG73" i="10"/>
  <c r="LF73" i="10"/>
  <c r="LE73" i="10"/>
  <c r="LD73" i="10"/>
  <c r="LC73" i="10"/>
  <c r="LB73" i="10"/>
  <c r="LA73" i="10"/>
  <c r="KZ73" i="10"/>
  <c r="KY73" i="10"/>
  <c r="KX73" i="10"/>
  <c r="LU72" i="10"/>
  <c r="LT72" i="10"/>
  <c r="LS72" i="10"/>
  <c r="LR72" i="10"/>
  <c r="LQ72" i="10"/>
  <c r="LP72" i="10"/>
  <c r="LO72" i="10"/>
  <c r="LN72" i="10"/>
  <c r="LM72" i="10"/>
  <c r="LL72" i="10"/>
  <c r="LK72" i="10"/>
  <c r="LJ72" i="10"/>
  <c r="LI72" i="10"/>
  <c r="LH72" i="10"/>
  <c r="LG72" i="10"/>
  <c r="LF72" i="10"/>
  <c r="LE72" i="10"/>
  <c r="LD72" i="10"/>
  <c r="LC72" i="10"/>
  <c r="LB72" i="10"/>
  <c r="LA72" i="10"/>
  <c r="KZ72" i="10"/>
  <c r="KY72" i="10"/>
  <c r="KX72" i="10"/>
  <c r="LU71" i="10"/>
  <c r="LT71" i="10"/>
  <c r="LS71" i="10"/>
  <c r="LR71" i="10"/>
  <c r="LQ71" i="10"/>
  <c r="LP71" i="10"/>
  <c r="LO71" i="10"/>
  <c r="LN71" i="10"/>
  <c r="LM71" i="10"/>
  <c r="LL71" i="10"/>
  <c r="LK71" i="10"/>
  <c r="LJ71" i="10"/>
  <c r="LI71" i="10"/>
  <c r="LH71" i="10"/>
  <c r="LG71" i="10"/>
  <c r="LF71" i="10"/>
  <c r="LE71" i="10"/>
  <c r="LD71" i="10"/>
  <c r="LC71" i="10"/>
  <c r="LB71" i="10"/>
  <c r="LA71" i="10"/>
  <c r="KZ71" i="10"/>
  <c r="KY71" i="10"/>
  <c r="KX71" i="10"/>
  <c r="LU70" i="10"/>
  <c r="LT70" i="10"/>
  <c r="LS70" i="10"/>
  <c r="LR70" i="10"/>
  <c r="LQ70" i="10"/>
  <c r="LP70" i="10"/>
  <c r="LO70" i="10"/>
  <c r="LN70" i="10"/>
  <c r="LM70" i="10"/>
  <c r="LL70" i="10"/>
  <c r="LK70" i="10"/>
  <c r="LJ70" i="10"/>
  <c r="LI70" i="10"/>
  <c r="LH70" i="10"/>
  <c r="LG70" i="10"/>
  <c r="LF70" i="10"/>
  <c r="LE70" i="10"/>
  <c r="LD70" i="10"/>
  <c r="LC70" i="10"/>
  <c r="LB70" i="10"/>
  <c r="LA70" i="10"/>
  <c r="KZ70" i="10"/>
  <c r="KY70" i="10"/>
  <c r="KX70" i="10"/>
  <c r="LU69" i="10"/>
  <c r="LT69" i="10"/>
  <c r="LS69" i="10"/>
  <c r="LR69" i="10"/>
  <c r="LQ69" i="10"/>
  <c r="LP69" i="10"/>
  <c r="LO69" i="10"/>
  <c r="LN69" i="10"/>
  <c r="LM69" i="10"/>
  <c r="LL69" i="10"/>
  <c r="LK69" i="10"/>
  <c r="LJ69" i="10"/>
  <c r="LI69" i="10"/>
  <c r="LH69" i="10"/>
  <c r="LG69" i="10"/>
  <c r="LF69" i="10"/>
  <c r="LE69" i="10"/>
  <c r="LD69" i="10"/>
  <c r="LC69" i="10"/>
  <c r="LB69" i="10"/>
  <c r="LA69" i="10"/>
  <c r="KZ69" i="10"/>
  <c r="KY69" i="10"/>
  <c r="KX69" i="10"/>
  <c r="LU68" i="10"/>
  <c r="LT68" i="10"/>
  <c r="LS68" i="10"/>
  <c r="LR68" i="10"/>
  <c r="LQ68" i="10"/>
  <c r="LP68" i="10"/>
  <c r="LO68" i="10"/>
  <c r="LN68" i="10"/>
  <c r="LM68" i="10"/>
  <c r="LL68" i="10"/>
  <c r="LK68" i="10"/>
  <c r="LJ68" i="10"/>
  <c r="LI68" i="10"/>
  <c r="LH68" i="10"/>
  <c r="LG68" i="10"/>
  <c r="LF68" i="10"/>
  <c r="LE68" i="10"/>
  <c r="LD68" i="10"/>
  <c r="LC68" i="10"/>
  <c r="LB68" i="10"/>
  <c r="LA68" i="10"/>
  <c r="KZ68" i="10"/>
  <c r="KY68" i="10"/>
  <c r="KX68" i="10"/>
  <c r="LU67" i="10"/>
  <c r="LT67" i="10"/>
  <c r="LS67" i="10"/>
  <c r="LR67" i="10"/>
  <c r="LQ67" i="10"/>
  <c r="LP67" i="10"/>
  <c r="LO67" i="10"/>
  <c r="LN67" i="10"/>
  <c r="LM67" i="10"/>
  <c r="LL67" i="10"/>
  <c r="LK67" i="10"/>
  <c r="LJ67" i="10"/>
  <c r="LI67" i="10"/>
  <c r="LH67" i="10"/>
  <c r="LG67" i="10"/>
  <c r="LF67" i="10"/>
  <c r="LE67" i="10"/>
  <c r="LD67" i="10"/>
  <c r="LC67" i="10"/>
  <c r="LB67" i="10"/>
  <c r="LA67" i="10"/>
  <c r="KZ67" i="10"/>
  <c r="KY67" i="10"/>
  <c r="KX67" i="10"/>
  <c r="LU66" i="10"/>
  <c r="LT66" i="10"/>
  <c r="LS66" i="10"/>
  <c r="LR66" i="10"/>
  <c r="LQ66" i="10"/>
  <c r="LP66" i="10"/>
  <c r="LO66" i="10"/>
  <c r="LN66" i="10"/>
  <c r="LM66" i="10"/>
  <c r="LL66" i="10"/>
  <c r="LK66" i="10"/>
  <c r="LJ66" i="10"/>
  <c r="LI66" i="10"/>
  <c r="LH66" i="10"/>
  <c r="LG66" i="10"/>
  <c r="LF66" i="10"/>
  <c r="LE66" i="10"/>
  <c r="LD66" i="10"/>
  <c r="LC66" i="10"/>
  <c r="LB66" i="10"/>
  <c r="LA66" i="10"/>
  <c r="KZ66" i="10"/>
  <c r="KY66" i="10"/>
  <c r="KX66" i="10"/>
  <c r="LU65" i="10"/>
  <c r="LT65" i="10"/>
  <c r="LS65" i="10"/>
  <c r="LR65" i="10"/>
  <c r="LQ65" i="10"/>
  <c r="LP65" i="10"/>
  <c r="LO65" i="10"/>
  <c r="LN65" i="10"/>
  <c r="LM65" i="10"/>
  <c r="LL65" i="10"/>
  <c r="LK65" i="10"/>
  <c r="LJ65" i="10"/>
  <c r="LI65" i="10"/>
  <c r="LH65" i="10"/>
  <c r="LG65" i="10"/>
  <c r="LF65" i="10"/>
  <c r="LE65" i="10"/>
  <c r="LD65" i="10"/>
  <c r="LC65" i="10"/>
  <c r="LB65" i="10"/>
  <c r="LA65" i="10"/>
  <c r="KZ65" i="10"/>
  <c r="KY65" i="10"/>
  <c r="KX65" i="10"/>
  <c r="LU64" i="10"/>
  <c r="LT64" i="10"/>
  <c r="LS64" i="10"/>
  <c r="LR64" i="10"/>
  <c r="LQ64" i="10"/>
  <c r="LP64" i="10"/>
  <c r="LO64" i="10"/>
  <c r="LN64" i="10"/>
  <c r="LM64" i="10"/>
  <c r="LL64" i="10"/>
  <c r="LK64" i="10"/>
  <c r="LJ64" i="10"/>
  <c r="LI64" i="10"/>
  <c r="LH64" i="10"/>
  <c r="LG64" i="10"/>
  <c r="LF64" i="10"/>
  <c r="LE64" i="10"/>
  <c r="LD64" i="10"/>
  <c r="LC64" i="10"/>
  <c r="LB64" i="10"/>
  <c r="LA64" i="10"/>
  <c r="KZ64" i="10"/>
  <c r="KY64" i="10"/>
  <c r="KX64" i="10"/>
  <c r="LU63" i="10"/>
  <c r="LT63" i="10"/>
  <c r="LS63" i="10"/>
  <c r="LR63" i="10"/>
  <c r="LQ63" i="10"/>
  <c r="LP63" i="10"/>
  <c r="LO63" i="10"/>
  <c r="LN63" i="10"/>
  <c r="LM63" i="10"/>
  <c r="LL63" i="10"/>
  <c r="LK63" i="10"/>
  <c r="LJ63" i="10"/>
  <c r="LI63" i="10"/>
  <c r="LH63" i="10"/>
  <c r="LG63" i="10"/>
  <c r="LF63" i="10"/>
  <c r="LE63" i="10"/>
  <c r="LD63" i="10"/>
  <c r="LC63" i="10"/>
  <c r="LB63" i="10"/>
  <c r="LA63" i="10"/>
  <c r="KZ63" i="10"/>
  <c r="KY63" i="10"/>
  <c r="KX63" i="10"/>
  <c r="LU62" i="10"/>
  <c r="LT62" i="10"/>
  <c r="LS62" i="10"/>
  <c r="LR62" i="10"/>
  <c r="LQ62" i="10"/>
  <c r="LP62" i="10"/>
  <c r="LO62" i="10"/>
  <c r="LN62" i="10"/>
  <c r="LM62" i="10"/>
  <c r="LL62" i="10"/>
  <c r="LK62" i="10"/>
  <c r="LJ62" i="10"/>
  <c r="LI62" i="10"/>
  <c r="LH62" i="10"/>
  <c r="LG62" i="10"/>
  <c r="LF62" i="10"/>
  <c r="LE62" i="10"/>
  <c r="LD62" i="10"/>
  <c r="LC62" i="10"/>
  <c r="LB62" i="10"/>
  <c r="LA62" i="10"/>
  <c r="KZ62" i="10"/>
  <c r="KY62" i="10"/>
  <c r="KX62" i="10"/>
  <c r="LU61" i="10"/>
  <c r="LT61" i="10"/>
  <c r="LS61" i="10"/>
  <c r="LR61" i="10"/>
  <c r="LQ61" i="10"/>
  <c r="LP61" i="10"/>
  <c r="LO61" i="10"/>
  <c r="LN61" i="10"/>
  <c r="LM61" i="10"/>
  <c r="LL61" i="10"/>
  <c r="LK61" i="10"/>
  <c r="LJ61" i="10"/>
  <c r="LI61" i="10"/>
  <c r="LH61" i="10"/>
  <c r="LG61" i="10"/>
  <c r="LF61" i="10"/>
  <c r="LE61" i="10"/>
  <c r="LD61" i="10"/>
  <c r="LC61" i="10"/>
  <c r="LB61" i="10"/>
  <c r="LA61" i="10"/>
  <c r="KZ61" i="10"/>
  <c r="KY61" i="10"/>
  <c r="KX61" i="10"/>
  <c r="LU60" i="10"/>
  <c r="LT60" i="10"/>
  <c r="LS60" i="10"/>
  <c r="LR60" i="10"/>
  <c r="LQ60" i="10"/>
  <c r="LP60" i="10"/>
  <c r="LO60" i="10"/>
  <c r="LN60" i="10"/>
  <c r="LM60" i="10"/>
  <c r="LL60" i="10"/>
  <c r="LK60" i="10"/>
  <c r="LJ60" i="10"/>
  <c r="LI60" i="10"/>
  <c r="LH60" i="10"/>
  <c r="LG60" i="10"/>
  <c r="LF60" i="10"/>
  <c r="LE60" i="10"/>
  <c r="LD60" i="10"/>
  <c r="LC60" i="10"/>
  <c r="LB60" i="10"/>
  <c r="LA60" i="10"/>
  <c r="KZ60" i="10"/>
  <c r="KY60" i="10"/>
  <c r="KX60" i="10"/>
  <c r="LU59" i="10"/>
  <c r="LT59" i="10"/>
  <c r="LS59" i="10"/>
  <c r="LR59" i="10"/>
  <c r="LQ59" i="10"/>
  <c r="LP59" i="10"/>
  <c r="LO59" i="10"/>
  <c r="LN59" i="10"/>
  <c r="LM59" i="10"/>
  <c r="LL59" i="10"/>
  <c r="LK59" i="10"/>
  <c r="LJ59" i="10"/>
  <c r="LI59" i="10"/>
  <c r="LH59" i="10"/>
  <c r="LG59" i="10"/>
  <c r="LF59" i="10"/>
  <c r="LE59" i="10"/>
  <c r="LD59" i="10"/>
  <c r="LC59" i="10"/>
  <c r="LB59" i="10"/>
  <c r="LA59" i="10"/>
  <c r="KZ59" i="10"/>
  <c r="KY59" i="10"/>
  <c r="KX59" i="10"/>
  <c r="LU58" i="10"/>
  <c r="LT58" i="10"/>
  <c r="LS58" i="10"/>
  <c r="LR58" i="10"/>
  <c r="LQ58" i="10"/>
  <c r="LP58" i="10"/>
  <c r="LO58" i="10"/>
  <c r="LN58" i="10"/>
  <c r="LM58" i="10"/>
  <c r="LL58" i="10"/>
  <c r="LK58" i="10"/>
  <c r="LJ58" i="10"/>
  <c r="LI58" i="10"/>
  <c r="LH58" i="10"/>
  <c r="LG58" i="10"/>
  <c r="LF58" i="10"/>
  <c r="LE58" i="10"/>
  <c r="LD58" i="10"/>
  <c r="LC58" i="10"/>
  <c r="LB58" i="10"/>
  <c r="LA58" i="10"/>
  <c r="KZ58" i="10"/>
  <c r="KY58" i="10"/>
  <c r="KX58" i="10"/>
  <c r="LU57" i="10"/>
  <c r="LT57" i="10"/>
  <c r="LS57" i="10"/>
  <c r="LR57" i="10"/>
  <c r="LQ57" i="10"/>
  <c r="LP57" i="10"/>
  <c r="LO57" i="10"/>
  <c r="LN57" i="10"/>
  <c r="LM57" i="10"/>
  <c r="LL57" i="10"/>
  <c r="LK57" i="10"/>
  <c r="LJ57" i="10"/>
  <c r="LI57" i="10"/>
  <c r="LH57" i="10"/>
  <c r="LG57" i="10"/>
  <c r="LF57" i="10"/>
  <c r="LE57" i="10"/>
  <c r="LD57" i="10"/>
  <c r="LC57" i="10"/>
  <c r="LB57" i="10"/>
  <c r="LA57" i="10"/>
  <c r="KZ57" i="10"/>
  <c r="KY57" i="10"/>
  <c r="KX57" i="10"/>
  <c r="LU56" i="10"/>
  <c r="LT56" i="10"/>
  <c r="LS56" i="10"/>
  <c r="LR56" i="10"/>
  <c r="LQ56" i="10"/>
  <c r="LP56" i="10"/>
  <c r="LO56" i="10"/>
  <c r="LN56" i="10"/>
  <c r="LM56" i="10"/>
  <c r="LL56" i="10"/>
  <c r="LK56" i="10"/>
  <c r="LJ56" i="10"/>
  <c r="LI56" i="10"/>
  <c r="LH56" i="10"/>
  <c r="LG56" i="10"/>
  <c r="LF56" i="10"/>
  <c r="LE56" i="10"/>
  <c r="LD56" i="10"/>
  <c r="LC56" i="10"/>
  <c r="LB56" i="10"/>
  <c r="LA56" i="10"/>
  <c r="KZ56" i="10"/>
  <c r="KY56" i="10"/>
  <c r="KX56" i="10"/>
  <c r="LU55" i="10"/>
  <c r="LT55" i="10"/>
  <c r="LS55" i="10"/>
  <c r="LR55" i="10"/>
  <c r="LQ55" i="10"/>
  <c r="LP55" i="10"/>
  <c r="LO55" i="10"/>
  <c r="LN55" i="10"/>
  <c r="LM55" i="10"/>
  <c r="LL55" i="10"/>
  <c r="LK55" i="10"/>
  <c r="LJ55" i="10"/>
  <c r="LI55" i="10"/>
  <c r="LH55" i="10"/>
  <c r="LG55" i="10"/>
  <c r="LF55" i="10"/>
  <c r="LE55" i="10"/>
  <c r="LD55" i="10"/>
  <c r="LC55" i="10"/>
  <c r="LB55" i="10"/>
  <c r="LA55" i="10"/>
  <c r="KZ55" i="10"/>
  <c r="KY55" i="10"/>
  <c r="KX55" i="10"/>
  <c r="LU54" i="10"/>
  <c r="LT54" i="10"/>
  <c r="LS54" i="10"/>
  <c r="LR54" i="10"/>
  <c r="LQ54" i="10"/>
  <c r="LP54" i="10"/>
  <c r="LO54" i="10"/>
  <c r="LN54" i="10"/>
  <c r="LM54" i="10"/>
  <c r="LL54" i="10"/>
  <c r="LK54" i="10"/>
  <c r="LJ54" i="10"/>
  <c r="LI54" i="10"/>
  <c r="LH54" i="10"/>
  <c r="LG54" i="10"/>
  <c r="LF54" i="10"/>
  <c r="LE54" i="10"/>
  <c r="LD54" i="10"/>
  <c r="LC54" i="10"/>
  <c r="LB54" i="10"/>
  <c r="LA54" i="10"/>
  <c r="KZ54" i="10"/>
  <c r="KY54" i="10"/>
  <c r="KX54" i="10"/>
  <c r="LU53" i="10"/>
  <c r="LT53" i="10"/>
  <c r="LS53" i="10"/>
  <c r="LR53" i="10"/>
  <c r="LQ53" i="10"/>
  <c r="LP53" i="10"/>
  <c r="LO53" i="10"/>
  <c r="LN53" i="10"/>
  <c r="LM53" i="10"/>
  <c r="LL53" i="10"/>
  <c r="LK53" i="10"/>
  <c r="LJ53" i="10"/>
  <c r="LI53" i="10"/>
  <c r="LH53" i="10"/>
  <c r="LG53" i="10"/>
  <c r="LF53" i="10"/>
  <c r="LE53" i="10"/>
  <c r="LD53" i="10"/>
  <c r="LC53" i="10"/>
  <c r="LB53" i="10"/>
  <c r="LA53" i="10"/>
  <c r="KZ53" i="10"/>
  <c r="KY53" i="10"/>
  <c r="KX53" i="10"/>
  <c r="LU52" i="10"/>
  <c r="LT52" i="10"/>
  <c r="LS52" i="10"/>
  <c r="LR52" i="10"/>
  <c r="LQ52" i="10"/>
  <c r="LP52" i="10"/>
  <c r="LO52" i="10"/>
  <c r="LN52" i="10"/>
  <c r="LM52" i="10"/>
  <c r="LL52" i="10"/>
  <c r="LK52" i="10"/>
  <c r="LJ52" i="10"/>
  <c r="LI52" i="10"/>
  <c r="LH52" i="10"/>
  <c r="LG52" i="10"/>
  <c r="LF52" i="10"/>
  <c r="LE52" i="10"/>
  <c r="LD52" i="10"/>
  <c r="LC52" i="10"/>
  <c r="LB52" i="10"/>
  <c r="LA52" i="10"/>
  <c r="KZ52" i="10"/>
  <c r="KY52" i="10"/>
  <c r="KX52" i="10"/>
  <c r="LU51" i="10"/>
  <c r="LT51" i="10"/>
  <c r="LS51" i="10"/>
  <c r="LR51" i="10"/>
  <c r="LQ51" i="10"/>
  <c r="LP51" i="10"/>
  <c r="LO51" i="10"/>
  <c r="LN51" i="10"/>
  <c r="LM51" i="10"/>
  <c r="LL51" i="10"/>
  <c r="LK51" i="10"/>
  <c r="LJ51" i="10"/>
  <c r="LI51" i="10"/>
  <c r="LH51" i="10"/>
  <c r="LG51" i="10"/>
  <c r="LF51" i="10"/>
  <c r="LE51" i="10"/>
  <c r="LD51" i="10"/>
  <c r="LC51" i="10"/>
  <c r="LB51" i="10"/>
  <c r="LA51" i="10"/>
  <c r="KZ51" i="10"/>
  <c r="KY51" i="10"/>
  <c r="KX51" i="10"/>
  <c r="LU50" i="10"/>
  <c r="LT50" i="10"/>
  <c r="LS50" i="10"/>
  <c r="LR50" i="10"/>
  <c r="LQ50" i="10"/>
  <c r="LP50" i="10"/>
  <c r="LO50" i="10"/>
  <c r="LN50" i="10"/>
  <c r="LM50" i="10"/>
  <c r="LL50" i="10"/>
  <c r="LK50" i="10"/>
  <c r="LJ50" i="10"/>
  <c r="LI50" i="10"/>
  <c r="LH50" i="10"/>
  <c r="LG50" i="10"/>
  <c r="LF50" i="10"/>
  <c r="LE50" i="10"/>
  <c r="LD50" i="10"/>
  <c r="LC50" i="10"/>
  <c r="LB50" i="10"/>
  <c r="LA50" i="10"/>
  <c r="KZ50" i="10"/>
  <c r="KY50" i="10"/>
  <c r="KX50" i="10"/>
  <c r="LU49" i="10"/>
  <c r="LT49" i="10"/>
  <c r="LS49" i="10"/>
  <c r="LR49" i="10"/>
  <c r="LQ49" i="10"/>
  <c r="LP49" i="10"/>
  <c r="LO49" i="10"/>
  <c r="LN49" i="10"/>
  <c r="LM49" i="10"/>
  <c r="LL49" i="10"/>
  <c r="LK49" i="10"/>
  <c r="LJ49" i="10"/>
  <c r="LI49" i="10"/>
  <c r="LH49" i="10"/>
  <c r="LG49" i="10"/>
  <c r="LF49" i="10"/>
  <c r="LE49" i="10"/>
  <c r="LD49" i="10"/>
  <c r="LC49" i="10"/>
  <c r="LB49" i="10"/>
  <c r="LA49" i="10"/>
  <c r="KZ49" i="10"/>
  <c r="KY49" i="10"/>
  <c r="KX49" i="10"/>
  <c r="LU48" i="10"/>
  <c r="LT48" i="10"/>
  <c r="LS48" i="10"/>
  <c r="LR48" i="10"/>
  <c r="LQ48" i="10"/>
  <c r="LP48" i="10"/>
  <c r="LO48" i="10"/>
  <c r="LN48" i="10"/>
  <c r="LM48" i="10"/>
  <c r="LL48" i="10"/>
  <c r="LK48" i="10"/>
  <c r="LJ48" i="10"/>
  <c r="LI48" i="10"/>
  <c r="LH48" i="10"/>
  <c r="LG48" i="10"/>
  <c r="LF48" i="10"/>
  <c r="LE48" i="10"/>
  <c r="LD48" i="10"/>
  <c r="LC48" i="10"/>
  <c r="LB48" i="10"/>
  <c r="LA48" i="10"/>
  <c r="KZ48" i="10"/>
  <c r="KY48" i="10"/>
  <c r="KX48" i="10"/>
  <c r="LU47" i="10"/>
  <c r="LT47" i="10"/>
  <c r="LS47" i="10"/>
  <c r="LR47" i="10"/>
  <c r="LQ47" i="10"/>
  <c r="LP47" i="10"/>
  <c r="LO47" i="10"/>
  <c r="LN47" i="10"/>
  <c r="LM47" i="10"/>
  <c r="LL47" i="10"/>
  <c r="LK47" i="10"/>
  <c r="LJ47" i="10"/>
  <c r="LI47" i="10"/>
  <c r="LH47" i="10"/>
  <c r="LG47" i="10"/>
  <c r="LF47" i="10"/>
  <c r="LE47" i="10"/>
  <c r="LD47" i="10"/>
  <c r="LC47" i="10"/>
  <c r="LB47" i="10"/>
  <c r="LA47" i="10"/>
  <c r="KZ47" i="10"/>
  <c r="KY47" i="10"/>
  <c r="KX47" i="10"/>
  <c r="LU46" i="10"/>
  <c r="LT46" i="10"/>
  <c r="LS46" i="10"/>
  <c r="LR46" i="10"/>
  <c r="LQ46" i="10"/>
  <c r="LP46" i="10"/>
  <c r="LO46" i="10"/>
  <c r="LN46" i="10"/>
  <c r="LM46" i="10"/>
  <c r="LL46" i="10"/>
  <c r="LK46" i="10"/>
  <c r="LJ46" i="10"/>
  <c r="LI46" i="10"/>
  <c r="LH46" i="10"/>
  <c r="LG46" i="10"/>
  <c r="LF46" i="10"/>
  <c r="LE46" i="10"/>
  <c r="LD46" i="10"/>
  <c r="LC46" i="10"/>
  <c r="LB46" i="10"/>
  <c r="LA46" i="10"/>
  <c r="KZ46" i="10"/>
  <c r="KY46" i="10"/>
  <c r="KX46" i="10"/>
  <c r="LU45" i="10"/>
  <c r="LT45" i="10"/>
  <c r="LS45" i="10"/>
  <c r="LR45" i="10"/>
  <c r="LQ45" i="10"/>
  <c r="LP45" i="10"/>
  <c r="LO45" i="10"/>
  <c r="LN45" i="10"/>
  <c r="LM45" i="10"/>
  <c r="LL45" i="10"/>
  <c r="LK45" i="10"/>
  <c r="LJ45" i="10"/>
  <c r="LI45" i="10"/>
  <c r="LH45" i="10"/>
  <c r="LG45" i="10"/>
  <c r="LF45" i="10"/>
  <c r="LE45" i="10"/>
  <c r="LD45" i="10"/>
  <c r="LC45" i="10"/>
  <c r="LB45" i="10"/>
  <c r="LA45" i="10"/>
  <c r="KZ45" i="10"/>
  <c r="KY45" i="10"/>
  <c r="KX45" i="10"/>
  <c r="LU44" i="10"/>
  <c r="LT44" i="10"/>
  <c r="LS44" i="10"/>
  <c r="LR44" i="10"/>
  <c r="LQ44" i="10"/>
  <c r="LP44" i="10"/>
  <c r="LO44" i="10"/>
  <c r="LN44" i="10"/>
  <c r="LM44" i="10"/>
  <c r="LL44" i="10"/>
  <c r="LK44" i="10"/>
  <c r="LJ44" i="10"/>
  <c r="LI44" i="10"/>
  <c r="LH44" i="10"/>
  <c r="LG44" i="10"/>
  <c r="LF44" i="10"/>
  <c r="LE44" i="10"/>
  <c r="LD44" i="10"/>
  <c r="LC44" i="10"/>
  <c r="LB44" i="10"/>
  <c r="LA44" i="10"/>
  <c r="KZ44" i="10"/>
  <c r="KY44" i="10"/>
  <c r="KX44" i="10"/>
  <c r="LU43" i="10"/>
  <c r="LT43" i="10"/>
  <c r="LS43" i="10"/>
  <c r="LR43" i="10"/>
  <c r="LQ43" i="10"/>
  <c r="LP43" i="10"/>
  <c r="LO43" i="10"/>
  <c r="LN43" i="10"/>
  <c r="LM43" i="10"/>
  <c r="LL43" i="10"/>
  <c r="LK43" i="10"/>
  <c r="LJ43" i="10"/>
  <c r="LI43" i="10"/>
  <c r="LH43" i="10"/>
  <c r="LG43" i="10"/>
  <c r="LF43" i="10"/>
  <c r="LE43" i="10"/>
  <c r="LD43" i="10"/>
  <c r="LC43" i="10"/>
  <c r="LB43" i="10"/>
  <c r="LA43" i="10"/>
  <c r="KZ43" i="10"/>
  <c r="KY43" i="10"/>
  <c r="KX43" i="10"/>
  <c r="LU42" i="10"/>
  <c r="LT42" i="10"/>
  <c r="LS42" i="10"/>
  <c r="LR42" i="10"/>
  <c r="LQ42" i="10"/>
  <c r="LP42" i="10"/>
  <c r="LO42" i="10"/>
  <c r="LN42" i="10"/>
  <c r="LM42" i="10"/>
  <c r="LL42" i="10"/>
  <c r="LK42" i="10"/>
  <c r="LJ42" i="10"/>
  <c r="LI42" i="10"/>
  <c r="LH42" i="10"/>
  <c r="LG42" i="10"/>
  <c r="LF42" i="10"/>
  <c r="LE42" i="10"/>
  <c r="LD42" i="10"/>
  <c r="LC42" i="10"/>
  <c r="LB42" i="10"/>
  <c r="LA42" i="10"/>
  <c r="KZ42" i="10"/>
  <c r="KY42" i="10"/>
  <c r="KX42" i="10"/>
  <c r="LU41" i="10"/>
  <c r="LT41" i="10"/>
  <c r="LS41" i="10"/>
  <c r="LR41" i="10"/>
  <c r="LQ41" i="10"/>
  <c r="LP41" i="10"/>
  <c r="LO41" i="10"/>
  <c r="LN41" i="10"/>
  <c r="LM41" i="10"/>
  <c r="LL41" i="10"/>
  <c r="LK41" i="10"/>
  <c r="LJ41" i="10"/>
  <c r="LI41" i="10"/>
  <c r="LH41" i="10"/>
  <c r="LG41" i="10"/>
  <c r="LF41" i="10"/>
  <c r="LE41" i="10"/>
  <c r="LD41" i="10"/>
  <c r="LC41" i="10"/>
  <c r="LB41" i="10"/>
  <c r="LA41" i="10"/>
  <c r="KZ41" i="10"/>
  <c r="KY41" i="10"/>
  <c r="KX41" i="10"/>
  <c r="LU40" i="10"/>
  <c r="LT40" i="10"/>
  <c r="LS40" i="10"/>
  <c r="LR40" i="10"/>
  <c r="LQ40" i="10"/>
  <c r="LP40" i="10"/>
  <c r="LO40" i="10"/>
  <c r="LN40" i="10"/>
  <c r="LM40" i="10"/>
  <c r="LL40" i="10"/>
  <c r="LK40" i="10"/>
  <c r="LJ40" i="10"/>
  <c r="LI40" i="10"/>
  <c r="LH40" i="10"/>
  <c r="LG40" i="10"/>
  <c r="LF40" i="10"/>
  <c r="LE40" i="10"/>
  <c r="LD40" i="10"/>
  <c r="LC40" i="10"/>
  <c r="LB40" i="10"/>
  <c r="LA40" i="10"/>
  <c r="KZ40" i="10"/>
  <c r="KY40" i="10"/>
  <c r="KX40" i="10"/>
  <c r="LU39" i="10"/>
  <c r="LT39" i="10"/>
  <c r="LS39" i="10"/>
  <c r="LR39" i="10"/>
  <c r="LQ39" i="10"/>
  <c r="LP39" i="10"/>
  <c r="LO39" i="10"/>
  <c r="LN39" i="10"/>
  <c r="LM39" i="10"/>
  <c r="LL39" i="10"/>
  <c r="LK39" i="10"/>
  <c r="LJ39" i="10"/>
  <c r="LI39" i="10"/>
  <c r="LH39" i="10"/>
  <c r="LG39" i="10"/>
  <c r="LF39" i="10"/>
  <c r="LE39" i="10"/>
  <c r="LD39" i="10"/>
  <c r="LC39" i="10"/>
  <c r="LB39" i="10"/>
  <c r="LA39" i="10"/>
  <c r="KZ39" i="10"/>
  <c r="KY39" i="10"/>
  <c r="KX39" i="10"/>
  <c r="LU38" i="10"/>
  <c r="LT38" i="10"/>
  <c r="LS38" i="10"/>
  <c r="LR38" i="10"/>
  <c r="LQ38" i="10"/>
  <c r="LP38" i="10"/>
  <c r="LO38" i="10"/>
  <c r="LN38" i="10"/>
  <c r="LM38" i="10"/>
  <c r="LL38" i="10"/>
  <c r="LK38" i="10"/>
  <c r="LJ38" i="10"/>
  <c r="LI38" i="10"/>
  <c r="LH38" i="10"/>
  <c r="LG38" i="10"/>
  <c r="LF38" i="10"/>
  <c r="LE38" i="10"/>
  <c r="LD38" i="10"/>
  <c r="LC38" i="10"/>
  <c r="LB38" i="10"/>
  <c r="LA38" i="10"/>
  <c r="KZ38" i="10"/>
  <c r="KY38" i="10"/>
  <c r="KX38" i="10"/>
  <c r="LU37" i="10"/>
  <c r="LT37" i="10"/>
  <c r="LS37" i="10"/>
  <c r="LR37" i="10"/>
  <c r="LQ37" i="10"/>
  <c r="LP37" i="10"/>
  <c r="LO37" i="10"/>
  <c r="LN37" i="10"/>
  <c r="LM37" i="10"/>
  <c r="LL37" i="10"/>
  <c r="LK37" i="10"/>
  <c r="LJ37" i="10"/>
  <c r="LI37" i="10"/>
  <c r="LH37" i="10"/>
  <c r="LG37" i="10"/>
  <c r="LF37" i="10"/>
  <c r="LE37" i="10"/>
  <c r="LD37" i="10"/>
  <c r="LC37" i="10"/>
  <c r="LB37" i="10"/>
  <c r="LA37" i="10"/>
  <c r="KZ37" i="10"/>
  <c r="KY37" i="10"/>
  <c r="KX37" i="10"/>
  <c r="LU36" i="10"/>
  <c r="LT36" i="10"/>
  <c r="LS36" i="10"/>
  <c r="LR36" i="10"/>
  <c r="LQ36" i="10"/>
  <c r="LP36" i="10"/>
  <c r="LO36" i="10"/>
  <c r="LN36" i="10"/>
  <c r="LM36" i="10"/>
  <c r="LL36" i="10"/>
  <c r="LK36" i="10"/>
  <c r="LJ36" i="10"/>
  <c r="LI36" i="10"/>
  <c r="LH36" i="10"/>
  <c r="LG36" i="10"/>
  <c r="LF36" i="10"/>
  <c r="LE36" i="10"/>
  <c r="LD36" i="10"/>
  <c r="LC36" i="10"/>
  <c r="LB36" i="10"/>
  <c r="LA36" i="10"/>
  <c r="KZ36" i="10"/>
  <c r="KY36" i="10"/>
  <c r="KX36" i="10"/>
  <c r="LU35" i="10"/>
  <c r="LT35" i="10"/>
  <c r="LS35" i="10"/>
  <c r="LR35" i="10"/>
  <c r="LQ35" i="10"/>
  <c r="LP35" i="10"/>
  <c r="LO35" i="10"/>
  <c r="LN35" i="10"/>
  <c r="LM35" i="10"/>
  <c r="LL35" i="10"/>
  <c r="LK35" i="10"/>
  <c r="LJ35" i="10"/>
  <c r="LI35" i="10"/>
  <c r="LH35" i="10"/>
  <c r="LG35" i="10"/>
  <c r="LF35" i="10"/>
  <c r="LE35" i="10"/>
  <c r="LD35" i="10"/>
  <c r="LC35" i="10"/>
  <c r="LB35" i="10"/>
  <c r="LA35" i="10"/>
  <c r="KZ35" i="10"/>
  <c r="KY35" i="10"/>
  <c r="KX35" i="10"/>
  <c r="LU34" i="10"/>
  <c r="LT34" i="10"/>
  <c r="LS34" i="10"/>
  <c r="LR34" i="10"/>
  <c r="LQ34" i="10"/>
  <c r="LP34" i="10"/>
  <c r="LO34" i="10"/>
  <c r="LN34" i="10"/>
  <c r="LM34" i="10"/>
  <c r="LL34" i="10"/>
  <c r="LK34" i="10"/>
  <c r="LJ34" i="10"/>
  <c r="LI34" i="10"/>
  <c r="LH34" i="10"/>
  <c r="LG34" i="10"/>
  <c r="LF34" i="10"/>
  <c r="LE34" i="10"/>
  <c r="LD34" i="10"/>
  <c r="LC34" i="10"/>
  <c r="LB34" i="10"/>
  <c r="LA34" i="10"/>
  <c r="KZ34" i="10"/>
  <c r="KY34" i="10"/>
  <c r="KX34" i="10"/>
  <c r="LU33" i="10"/>
  <c r="LT33" i="10"/>
  <c r="LS33" i="10"/>
  <c r="LR33" i="10"/>
  <c r="LQ33" i="10"/>
  <c r="LP33" i="10"/>
  <c r="LO33" i="10"/>
  <c r="LN33" i="10"/>
  <c r="LM33" i="10"/>
  <c r="LL33" i="10"/>
  <c r="LK33" i="10"/>
  <c r="LJ33" i="10"/>
  <c r="LI33" i="10"/>
  <c r="LH33" i="10"/>
  <c r="LG33" i="10"/>
  <c r="LF33" i="10"/>
  <c r="LE33" i="10"/>
  <c r="LD33" i="10"/>
  <c r="LC33" i="10"/>
  <c r="LB33" i="10"/>
  <c r="LA33" i="10"/>
  <c r="KZ33" i="10"/>
  <c r="KY33" i="10"/>
  <c r="KX33" i="10"/>
  <c r="LU32" i="10"/>
  <c r="LT32" i="10"/>
  <c r="LS32" i="10"/>
  <c r="LR32" i="10"/>
  <c r="LQ32" i="10"/>
  <c r="LP32" i="10"/>
  <c r="LO32" i="10"/>
  <c r="LN32" i="10"/>
  <c r="LM32" i="10"/>
  <c r="LL32" i="10"/>
  <c r="LK32" i="10"/>
  <c r="LJ32" i="10"/>
  <c r="LI32" i="10"/>
  <c r="LH32" i="10"/>
  <c r="LG32" i="10"/>
  <c r="LF32" i="10"/>
  <c r="LE32" i="10"/>
  <c r="LD32" i="10"/>
  <c r="LC32" i="10"/>
  <c r="LB32" i="10"/>
  <c r="LA32" i="10"/>
  <c r="KZ32" i="10"/>
  <c r="KY32" i="10"/>
  <c r="KX32" i="10"/>
  <c r="LU31" i="10"/>
  <c r="LT31" i="10"/>
  <c r="LS31" i="10"/>
  <c r="LR31" i="10"/>
  <c r="LQ31" i="10"/>
  <c r="LP31" i="10"/>
  <c r="LO31" i="10"/>
  <c r="LN31" i="10"/>
  <c r="LM31" i="10"/>
  <c r="LL31" i="10"/>
  <c r="LK31" i="10"/>
  <c r="LJ31" i="10"/>
  <c r="LI31" i="10"/>
  <c r="LH31" i="10"/>
  <c r="LG31" i="10"/>
  <c r="LF31" i="10"/>
  <c r="LE31" i="10"/>
  <c r="LD31" i="10"/>
  <c r="LC31" i="10"/>
  <c r="LB31" i="10"/>
  <c r="LA31" i="10"/>
  <c r="KZ31" i="10"/>
  <c r="KY31" i="10"/>
  <c r="KX31" i="10"/>
  <c r="LU30" i="10"/>
  <c r="LT30" i="10"/>
  <c r="LS30" i="10"/>
  <c r="LR30" i="10"/>
  <c r="LQ30" i="10"/>
  <c r="LP30" i="10"/>
  <c r="LO30" i="10"/>
  <c r="LN30" i="10"/>
  <c r="LM30" i="10"/>
  <c r="LL30" i="10"/>
  <c r="LK30" i="10"/>
  <c r="LJ30" i="10"/>
  <c r="LI30" i="10"/>
  <c r="LH30" i="10"/>
  <c r="LG30" i="10"/>
  <c r="LF30" i="10"/>
  <c r="LE30" i="10"/>
  <c r="LD30" i="10"/>
  <c r="LC30" i="10"/>
  <c r="LB30" i="10"/>
  <c r="LA30" i="10"/>
  <c r="KZ30" i="10"/>
  <c r="KY30" i="10"/>
  <c r="KX30" i="10"/>
  <c r="LU29" i="10"/>
  <c r="LT29" i="10"/>
  <c r="LS29" i="10"/>
  <c r="LR29" i="10"/>
  <c r="LQ29" i="10"/>
  <c r="LP29" i="10"/>
  <c r="LO29" i="10"/>
  <c r="LN29" i="10"/>
  <c r="LM29" i="10"/>
  <c r="LL29" i="10"/>
  <c r="LK29" i="10"/>
  <c r="LJ29" i="10"/>
  <c r="LI29" i="10"/>
  <c r="LH29" i="10"/>
  <c r="LG29" i="10"/>
  <c r="LF29" i="10"/>
  <c r="LE29" i="10"/>
  <c r="LD29" i="10"/>
  <c r="LC29" i="10"/>
  <c r="LB29" i="10"/>
  <c r="LA29" i="10"/>
  <c r="KZ29" i="10"/>
  <c r="KY29" i="10"/>
  <c r="KX29" i="10"/>
  <c r="LU28" i="10"/>
  <c r="LT28" i="10"/>
  <c r="LS28" i="10"/>
  <c r="LR28" i="10"/>
  <c r="LQ28" i="10"/>
  <c r="LP28" i="10"/>
  <c r="LO28" i="10"/>
  <c r="LN28" i="10"/>
  <c r="LM28" i="10"/>
  <c r="LL28" i="10"/>
  <c r="LK28" i="10"/>
  <c r="LJ28" i="10"/>
  <c r="LI28" i="10"/>
  <c r="LH28" i="10"/>
  <c r="LG28" i="10"/>
  <c r="LF28" i="10"/>
  <c r="LE28" i="10"/>
  <c r="LD28" i="10"/>
  <c r="LC28" i="10"/>
  <c r="LB28" i="10"/>
  <c r="LA28" i="10"/>
  <c r="KZ28" i="10"/>
  <c r="KY28" i="10"/>
  <c r="KX28" i="10"/>
  <c r="LU27" i="10"/>
  <c r="LT27" i="10"/>
  <c r="LS27" i="10"/>
  <c r="LR27" i="10"/>
  <c r="LQ27" i="10"/>
  <c r="LP27" i="10"/>
  <c r="LO27" i="10"/>
  <c r="LN27" i="10"/>
  <c r="LM27" i="10"/>
  <c r="LL27" i="10"/>
  <c r="LK27" i="10"/>
  <c r="LJ27" i="10"/>
  <c r="LI27" i="10"/>
  <c r="LH27" i="10"/>
  <c r="LG27" i="10"/>
  <c r="LF27" i="10"/>
  <c r="LE27" i="10"/>
  <c r="LD27" i="10"/>
  <c r="LC27" i="10"/>
  <c r="LB27" i="10"/>
  <c r="LA27" i="10"/>
  <c r="KZ27" i="10"/>
  <c r="KY27" i="10"/>
  <c r="KX27" i="10"/>
  <c r="LU26" i="10"/>
  <c r="LT26" i="10"/>
  <c r="LS26" i="10"/>
  <c r="LR26" i="10"/>
  <c r="LQ26" i="10"/>
  <c r="LP26" i="10"/>
  <c r="LO26" i="10"/>
  <c r="LN26" i="10"/>
  <c r="LM26" i="10"/>
  <c r="LL26" i="10"/>
  <c r="LK26" i="10"/>
  <c r="LJ26" i="10"/>
  <c r="LI26" i="10"/>
  <c r="LH26" i="10"/>
  <c r="LG26" i="10"/>
  <c r="LF26" i="10"/>
  <c r="LE26" i="10"/>
  <c r="LD26" i="10"/>
  <c r="LC26" i="10"/>
  <c r="LB26" i="10"/>
  <c r="LA26" i="10"/>
  <c r="KZ26" i="10"/>
  <c r="KY26" i="10"/>
  <c r="KX26" i="10"/>
  <c r="LU25" i="10"/>
  <c r="LT25" i="10"/>
  <c r="LS25" i="10"/>
  <c r="LR25" i="10"/>
  <c r="LQ25" i="10"/>
  <c r="LP25" i="10"/>
  <c r="LO25" i="10"/>
  <c r="LN25" i="10"/>
  <c r="LM25" i="10"/>
  <c r="LL25" i="10"/>
  <c r="LK25" i="10"/>
  <c r="LJ25" i="10"/>
  <c r="LI25" i="10"/>
  <c r="LH25" i="10"/>
  <c r="LG25" i="10"/>
  <c r="LF25" i="10"/>
  <c r="LE25" i="10"/>
  <c r="LD25" i="10"/>
  <c r="LC25" i="10"/>
  <c r="LB25" i="10"/>
  <c r="LA25" i="10"/>
  <c r="KZ25" i="10"/>
  <c r="KY25" i="10"/>
  <c r="KX25" i="10"/>
  <c r="LU24" i="10"/>
  <c r="LT24" i="10"/>
  <c r="LS24" i="10"/>
  <c r="LR24" i="10"/>
  <c r="LQ24" i="10"/>
  <c r="LP24" i="10"/>
  <c r="LO24" i="10"/>
  <c r="LN24" i="10"/>
  <c r="LM24" i="10"/>
  <c r="LL24" i="10"/>
  <c r="LK24" i="10"/>
  <c r="LJ24" i="10"/>
  <c r="LI24" i="10"/>
  <c r="LH24" i="10"/>
  <c r="LG24" i="10"/>
  <c r="LF24" i="10"/>
  <c r="LE24" i="10"/>
  <c r="LD24" i="10"/>
  <c r="LC24" i="10"/>
  <c r="LB24" i="10"/>
  <c r="LA24" i="10"/>
  <c r="KZ24" i="10"/>
  <c r="KY24" i="10"/>
  <c r="KX24" i="10"/>
  <c r="LU23" i="10"/>
  <c r="LT23" i="10"/>
  <c r="LS23" i="10"/>
  <c r="LR23" i="10"/>
  <c r="LQ23" i="10"/>
  <c r="LP23" i="10"/>
  <c r="LO23" i="10"/>
  <c r="LN23" i="10"/>
  <c r="LM23" i="10"/>
  <c r="LL23" i="10"/>
  <c r="LK23" i="10"/>
  <c r="LJ23" i="10"/>
  <c r="LI23" i="10"/>
  <c r="LH23" i="10"/>
  <c r="LG23" i="10"/>
  <c r="LF23" i="10"/>
  <c r="LE23" i="10"/>
  <c r="LD23" i="10"/>
  <c r="LC23" i="10"/>
  <c r="LB23" i="10"/>
  <c r="LA23" i="10"/>
  <c r="KZ23" i="10"/>
  <c r="KY23" i="10"/>
  <c r="KX23" i="10"/>
  <c r="LU22" i="10"/>
  <c r="LT22" i="10"/>
  <c r="LS22" i="10"/>
  <c r="LR22" i="10"/>
  <c r="LQ22" i="10"/>
  <c r="LP22" i="10"/>
  <c r="LO22" i="10"/>
  <c r="LN22" i="10"/>
  <c r="LM22" i="10"/>
  <c r="LL22" i="10"/>
  <c r="LK22" i="10"/>
  <c r="LJ22" i="10"/>
  <c r="LI22" i="10"/>
  <c r="LH22" i="10"/>
  <c r="LG22" i="10"/>
  <c r="LF22" i="10"/>
  <c r="LE22" i="10"/>
  <c r="LD22" i="10"/>
  <c r="LC22" i="10"/>
  <c r="LB22" i="10"/>
  <c r="LA22" i="10"/>
  <c r="KZ22" i="10"/>
  <c r="KY22" i="10"/>
  <c r="KX22" i="10"/>
  <c r="LU21" i="10"/>
  <c r="LT21" i="10"/>
  <c r="LS21" i="10"/>
  <c r="LR21" i="10"/>
  <c r="LQ21" i="10"/>
  <c r="LP21" i="10"/>
  <c r="LO21" i="10"/>
  <c r="LN21" i="10"/>
  <c r="LM21" i="10"/>
  <c r="LL21" i="10"/>
  <c r="LK21" i="10"/>
  <c r="LJ21" i="10"/>
  <c r="LI21" i="10"/>
  <c r="LH21" i="10"/>
  <c r="LG21" i="10"/>
  <c r="LF21" i="10"/>
  <c r="LE21" i="10"/>
  <c r="LD21" i="10"/>
  <c r="LC21" i="10"/>
  <c r="LB21" i="10"/>
  <c r="LA21" i="10"/>
  <c r="KZ21" i="10"/>
  <c r="KY21" i="10"/>
  <c r="KX21" i="10"/>
  <c r="LU20" i="10"/>
  <c r="LT20" i="10"/>
  <c r="LS20" i="10"/>
  <c r="LR20" i="10"/>
  <c r="LQ20" i="10"/>
  <c r="LP20" i="10"/>
  <c r="LO20" i="10"/>
  <c r="LN20" i="10"/>
  <c r="LM20" i="10"/>
  <c r="LL20" i="10"/>
  <c r="LK20" i="10"/>
  <c r="LJ20" i="10"/>
  <c r="LI20" i="10"/>
  <c r="LH20" i="10"/>
  <c r="LG20" i="10"/>
  <c r="LF20" i="10"/>
  <c r="LE20" i="10"/>
  <c r="LD20" i="10"/>
  <c r="LC20" i="10"/>
  <c r="LB20" i="10"/>
  <c r="LA20" i="10"/>
  <c r="KZ20" i="10"/>
  <c r="KY20" i="10"/>
  <c r="KX20" i="10"/>
  <c r="LU19" i="10"/>
  <c r="LT19" i="10"/>
  <c r="LS19" i="10"/>
  <c r="LR19" i="10"/>
  <c r="LQ19" i="10"/>
  <c r="LP19" i="10"/>
  <c r="LO19" i="10"/>
  <c r="LN19" i="10"/>
  <c r="LM19" i="10"/>
  <c r="LL19" i="10"/>
  <c r="LK19" i="10"/>
  <c r="LJ19" i="10"/>
  <c r="LI19" i="10"/>
  <c r="LH19" i="10"/>
  <c r="LG19" i="10"/>
  <c r="LF19" i="10"/>
  <c r="LE19" i="10"/>
  <c r="LD19" i="10"/>
  <c r="LC19" i="10"/>
  <c r="LB19" i="10"/>
  <c r="LA19" i="10"/>
  <c r="KZ19" i="10"/>
  <c r="KY19" i="10"/>
  <c r="KX19" i="10"/>
  <c r="LU18" i="10"/>
  <c r="LT18" i="10"/>
  <c r="LS18" i="10"/>
  <c r="LR18" i="10"/>
  <c r="LQ18" i="10"/>
  <c r="LP18" i="10"/>
  <c r="LO18" i="10"/>
  <c r="LN18" i="10"/>
  <c r="LM18" i="10"/>
  <c r="LL18" i="10"/>
  <c r="LK18" i="10"/>
  <c r="LJ18" i="10"/>
  <c r="LI18" i="10"/>
  <c r="LH18" i="10"/>
  <c r="LG18" i="10"/>
  <c r="LF18" i="10"/>
  <c r="LE18" i="10"/>
  <c r="LD18" i="10"/>
  <c r="LC18" i="10"/>
  <c r="LB18" i="10"/>
  <c r="LA18" i="10"/>
  <c r="KZ18" i="10"/>
  <c r="KY18" i="10"/>
  <c r="KX18" i="10"/>
  <c r="LU17" i="10"/>
  <c r="LT17" i="10"/>
  <c r="LS17" i="10"/>
  <c r="LR17" i="10"/>
  <c r="LQ17" i="10"/>
  <c r="LP17" i="10"/>
  <c r="LO17" i="10"/>
  <c r="LN17" i="10"/>
  <c r="LM17" i="10"/>
  <c r="LL17" i="10"/>
  <c r="LK17" i="10"/>
  <c r="LJ17" i="10"/>
  <c r="LI17" i="10"/>
  <c r="LH17" i="10"/>
  <c r="LG17" i="10"/>
  <c r="LF17" i="10"/>
  <c r="LE17" i="10"/>
  <c r="LD17" i="10"/>
  <c r="LC17" i="10"/>
  <c r="LB17" i="10"/>
  <c r="LA17" i="10"/>
  <c r="KZ17" i="10"/>
  <c r="KY17" i="10"/>
  <c r="KX17" i="10"/>
  <c r="LU16" i="10"/>
  <c r="LT16" i="10"/>
  <c r="LS16" i="10"/>
  <c r="LR16" i="10"/>
  <c r="LQ16" i="10"/>
  <c r="LP16" i="10"/>
  <c r="LO16" i="10"/>
  <c r="LN16" i="10"/>
  <c r="LM16" i="10"/>
  <c r="LL16" i="10"/>
  <c r="LK16" i="10"/>
  <c r="LJ16" i="10"/>
  <c r="LI16" i="10"/>
  <c r="LH16" i="10"/>
  <c r="LG16" i="10"/>
  <c r="LF16" i="10"/>
  <c r="LE16" i="10"/>
  <c r="LD16" i="10"/>
  <c r="LC16" i="10"/>
  <c r="LB16" i="10"/>
  <c r="LA16" i="10"/>
  <c r="KZ16" i="10"/>
  <c r="KY16" i="10"/>
  <c r="KX16" i="10"/>
  <c r="LU15" i="10"/>
  <c r="LT15" i="10"/>
  <c r="LS15" i="10"/>
  <c r="LR15" i="10"/>
  <c r="LQ15" i="10"/>
  <c r="LP15" i="10"/>
  <c r="LO15" i="10"/>
  <c r="LN15" i="10"/>
  <c r="LM15" i="10"/>
  <c r="LL15" i="10"/>
  <c r="LK15" i="10"/>
  <c r="LJ15" i="10"/>
  <c r="LI15" i="10"/>
  <c r="LH15" i="10"/>
  <c r="LG15" i="10"/>
  <c r="LF15" i="10"/>
  <c r="LE15" i="10"/>
  <c r="LD15" i="10"/>
  <c r="LC15" i="10"/>
  <c r="LB15" i="10"/>
  <c r="LA15" i="10"/>
  <c r="KZ15" i="10"/>
  <c r="KY15" i="10"/>
  <c r="KX15" i="10"/>
  <c r="LU14" i="10"/>
  <c r="LT14" i="10"/>
  <c r="LS14" i="10"/>
  <c r="LR14" i="10"/>
  <c r="LQ14" i="10"/>
  <c r="LP14" i="10"/>
  <c r="LO14" i="10"/>
  <c r="LN14" i="10"/>
  <c r="LM14" i="10"/>
  <c r="LL14" i="10"/>
  <c r="LK14" i="10"/>
  <c r="LJ14" i="10"/>
  <c r="LI14" i="10"/>
  <c r="LH14" i="10"/>
  <c r="LG14" i="10"/>
  <c r="LF14" i="10"/>
  <c r="LE14" i="10"/>
  <c r="LD14" i="10"/>
  <c r="LC14" i="10"/>
  <c r="LB14" i="10"/>
  <c r="LA14" i="10"/>
  <c r="KZ14" i="10"/>
  <c r="KY14" i="10"/>
  <c r="KX14" i="10"/>
  <c r="LU13" i="10"/>
  <c r="LT13" i="10"/>
  <c r="LS13" i="10"/>
  <c r="LR13" i="10"/>
  <c r="LQ13" i="10"/>
  <c r="LP13" i="10"/>
  <c r="LO13" i="10"/>
  <c r="LN13" i="10"/>
  <c r="LM13" i="10"/>
  <c r="LL13" i="10"/>
  <c r="LK13" i="10"/>
  <c r="LJ13" i="10"/>
  <c r="LI13" i="10"/>
  <c r="LH13" i="10"/>
  <c r="LG13" i="10"/>
  <c r="LF13" i="10"/>
  <c r="LE13" i="10"/>
  <c r="LD13" i="10"/>
  <c r="LC13" i="10"/>
  <c r="LB13" i="10"/>
  <c r="LA13" i="10"/>
  <c r="KZ13" i="10"/>
  <c r="KY13" i="10"/>
  <c r="KX13" i="10"/>
  <c r="LU12" i="10"/>
  <c r="LT12" i="10"/>
  <c r="LS12" i="10"/>
  <c r="LR12" i="10"/>
  <c r="LQ12" i="10"/>
  <c r="LP12" i="10"/>
  <c r="LO12" i="10"/>
  <c r="LN12" i="10"/>
  <c r="LM12" i="10"/>
  <c r="LL12" i="10"/>
  <c r="LK12" i="10"/>
  <c r="LJ12" i="10"/>
  <c r="LI12" i="10"/>
  <c r="LH12" i="10"/>
  <c r="LG12" i="10"/>
  <c r="LF12" i="10"/>
  <c r="LE12" i="10"/>
  <c r="LD12" i="10"/>
  <c r="LC12" i="10"/>
  <c r="LB12" i="10"/>
  <c r="LA12" i="10"/>
  <c r="KZ12" i="10"/>
  <c r="KY12" i="10"/>
  <c r="KX12" i="10"/>
  <c r="LU11" i="10"/>
  <c r="LT11" i="10"/>
  <c r="LS11" i="10"/>
  <c r="LR11" i="10"/>
  <c r="LQ11" i="10"/>
  <c r="LP11" i="10"/>
  <c r="LO11" i="10"/>
  <c r="LN11" i="10"/>
  <c r="LM11" i="10"/>
  <c r="LL11" i="10"/>
  <c r="LK11" i="10"/>
  <c r="LJ11" i="10"/>
  <c r="LI11" i="10"/>
  <c r="LH11" i="10"/>
  <c r="LG11" i="10"/>
  <c r="LF11" i="10"/>
  <c r="LE11" i="10"/>
  <c r="LD11" i="10"/>
  <c r="LC11" i="10"/>
  <c r="LB11" i="10"/>
  <c r="LA11" i="10"/>
  <c r="KZ11" i="10"/>
  <c r="KY11" i="10"/>
  <c r="KX11" i="10"/>
  <c r="LU10" i="10"/>
  <c r="LT10" i="10"/>
  <c r="LS10" i="10"/>
  <c r="LR10" i="10"/>
  <c r="LQ10" i="10"/>
  <c r="LP10" i="10"/>
  <c r="LO10" i="10"/>
  <c r="LN10" i="10"/>
  <c r="LM10" i="10"/>
  <c r="LL10" i="10"/>
  <c r="LK10" i="10"/>
  <c r="LJ10" i="10"/>
  <c r="LI10" i="10"/>
  <c r="LH10" i="10"/>
  <c r="LG10" i="10"/>
  <c r="LF10" i="10"/>
  <c r="LE10" i="10"/>
  <c r="LD10" i="10"/>
  <c r="LC10" i="10"/>
  <c r="LB10" i="10"/>
  <c r="LA10" i="10"/>
  <c r="KZ10" i="10"/>
  <c r="KY10" i="10"/>
  <c r="KX10" i="10"/>
  <c r="LU9" i="10"/>
  <c r="LT9" i="10"/>
  <c r="LS9" i="10"/>
  <c r="LR9" i="10"/>
  <c r="LQ9" i="10"/>
  <c r="LP9" i="10"/>
  <c r="LO9" i="10"/>
  <c r="LN9" i="10"/>
  <c r="LM9" i="10"/>
  <c r="LL9" i="10"/>
  <c r="LK9" i="10"/>
  <c r="LJ9" i="10"/>
  <c r="LI9" i="10"/>
  <c r="LH9" i="10"/>
  <c r="LG9" i="10"/>
  <c r="LF9" i="10"/>
  <c r="LE9" i="10"/>
  <c r="LD9" i="10"/>
  <c r="LC9" i="10"/>
  <c r="LB9" i="10"/>
  <c r="LA9" i="10"/>
  <c r="KZ9" i="10"/>
  <c r="KY9" i="10"/>
  <c r="KX9" i="10"/>
  <c r="LU8" i="10"/>
  <c r="LT8" i="10"/>
  <c r="LS8" i="10"/>
  <c r="LR8" i="10"/>
  <c r="LQ8" i="10"/>
  <c r="LP8" i="10"/>
  <c r="LO8" i="10"/>
  <c r="LN8" i="10"/>
  <c r="LM8" i="10"/>
  <c r="LL8" i="10"/>
  <c r="LK8" i="10"/>
  <c r="LJ8" i="10"/>
  <c r="LI8" i="10"/>
  <c r="LH8" i="10"/>
  <c r="LG8" i="10"/>
  <c r="LF8" i="10"/>
  <c r="LE8" i="10"/>
  <c r="LD8" i="10"/>
  <c r="LC8" i="10"/>
  <c r="LB8" i="10"/>
  <c r="LA8" i="10"/>
  <c r="KZ8" i="10"/>
  <c r="KY8" i="10"/>
  <c r="KX8" i="10"/>
  <c r="LU7" i="10"/>
  <c r="LT7" i="10"/>
  <c r="LS7" i="10"/>
  <c r="LR7" i="10"/>
  <c r="LQ7" i="10"/>
  <c r="LP7" i="10"/>
  <c r="LO7" i="10"/>
  <c r="LN7" i="10"/>
  <c r="LM7" i="10"/>
  <c r="LL7" i="10"/>
  <c r="LK7" i="10"/>
  <c r="LJ7" i="10"/>
  <c r="LI7" i="10"/>
  <c r="LH7" i="10"/>
  <c r="LG7" i="10"/>
  <c r="LF7" i="10"/>
  <c r="LE7" i="10"/>
  <c r="LD7" i="10"/>
  <c r="LC7" i="10"/>
  <c r="LB7" i="10"/>
  <c r="LA7" i="10"/>
  <c r="KZ7" i="10"/>
  <c r="KY7" i="10"/>
  <c r="KX7" i="10"/>
  <c r="LU6" i="10"/>
  <c r="LT6" i="10"/>
  <c r="LS6" i="10"/>
  <c r="LR6" i="10"/>
  <c r="LQ6" i="10"/>
  <c r="LP6" i="10"/>
  <c r="LO6" i="10"/>
  <c r="LN6" i="10"/>
  <c r="LM6" i="10"/>
  <c r="LL6" i="10"/>
  <c r="LK6" i="10"/>
  <c r="LJ6" i="10"/>
  <c r="LI6" i="10"/>
  <c r="LH6" i="10"/>
  <c r="LG6" i="10"/>
  <c r="LF6" i="10"/>
  <c r="LE6" i="10"/>
  <c r="LD6" i="10"/>
  <c r="LC6" i="10"/>
  <c r="LB6" i="10"/>
  <c r="LA6" i="10"/>
  <c r="KZ6" i="10"/>
  <c r="KY6" i="10"/>
  <c r="KX6" i="10"/>
  <c r="KV470" i="10"/>
  <c r="KU470" i="10"/>
  <c r="KV469" i="10"/>
  <c r="KU469" i="10"/>
  <c r="KV468" i="10"/>
  <c r="KU468" i="10"/>
  <c r="KV467" i="10"/>
  <c r="KU467" i="10"/>
  <c r="KV466" i="10"/>
  <c r="KU466" i="10"/>
  <c r="KV465" i="10"/>
  <c r="KU465" i="10"/>
  <c r="KV464" i="10"/>
  <c r="KU464" i="10"/>
  <c r="KV463" i="10"/>
  <c r="KU463" i="10"/>
  <c r="KV462" i="10"/>
  <c r="KU462" i="10"/>
  <c r="KV461" i="10"/>
  <c r="KU461" i="10"/>
  <c r="KV460" i="10"/>
  <c r="KU460" i="10"/>
  <c r="KV459" i="10"/>
  <c r="KU459" i="10"/>
  <c r="KV458" i="10"/>
  <c r="KU458" i="10"/>
  <c r="KV457" i="10"/>
  <c r="KU457" i="10"/>
  <c r="KV456" i="10"/>
  <c r="KU456" i="10"/>
  <c r="KV455" i="10"/>
  <c r="KU455" i="10"/>
  <c r="KV454" i="10"/>
  <c r="KU454" i="10"/>
  <c r="KV453" i="10"/>
  <c r="KU453" i="10"/>
  <c r="KV452" i="10"/>
  <c r="KU452" i="10"/>
  <c r="KV451" i="10"/>
  <c r="KU451" i="10"/>
  <c r="KV450" i="10"/>
  <c r="KU450" i="10"/>
  <c r="KV449" i="10"/>
  <c r="KU449" i="10"/>
  <c r="KV448" i="10"/>
  <c r="KU448" i="10"/>
  <c r="KV447" i="10"/>
  <c r="KU447" i="10"/>
  <c r="KV446" i="10"/>
  <c r="KU446" i="10"/>
  <c r="KV445" i="10"/>
  <c r="KU445" i="10"/>
  <c r="KV444" i="10"/>
  <c r="KU444" i="10"/>
  <c r="KV443" i="10"/>
  <c r="KU443" i="10"/>
  <c r="KV442" i="10"/>
  <c r="KU442" i="10"/>
  <c r="KV441" i="10"/>
  <c r="KU441" i="10"/>
  <c r="KV440" i="10"/>
  <c r="KU440" i="10"/>
  <c r="KV439" i="10"/>
  <c r="KU439" i="10"/>
  <c r="KV438" i="10"/>
  <c r="KU438" i="10"/>
  <c r="KV437" i="10"/>
  <c r="KU437" i="10"/>
  <c r="KV436" i="10"/>
  <c r="KU436" i="10"/>
  <c r="KV435" i="10"/>
  <c r="KU435" i="10"/>
  <c r="KV434" i="10"/>
  <c r="KU434" i="10"/>
  <c r="KV433" i="10"/>
  <c r="KU433" i="10"/>
  <c r="KV432" i="10"/>
  <c r="KU432" i="10"/>
  <c r="KV431" i="10"/>
  <c r="KU431" i="10"/>
  <c r="KV430" i="10"/>
  <c r="KU430" i="10"/>
  <c r="KV429" i="10"/>
  <c r="KU429" i="10"/>
  <c r="KV428" i="10"/>
  <c r="KU428" i="10"/>
  <c r="KV427" i="10"/>
  <c r="KU427" i="10"/>
  <c r="KV426" i="10"/>
  <c r="KU426" i="10"/>
  <c r="KV425" i="10"/>
  <c r="KU425" i="10"/>
  <c r="KV424" i="10"/>
  <c r="KU424" i="10"/>
  <c r="KV423" i="10"/>
  <c r="KU423" i="10"/>
  <c r="KV422" i="10"/>
  <c r="KU422" i="10"/>
  <c r="KV421" i="10"/>
  <c r="KU421" i="10"/>
  <c r="KV420" i="10"/>
  <c r="KU420" i="10"/>
  <c r="KV419" i="10"/>
  <c r="KU419" i="10"/>
  <c r="KV418" i="10"/>
  <c r="KU418" i="10"/>
  <c r="KV417" i="10"/>
  <c r="KU417" i="10"/>
  <c r="KV416" i="10"/>
  <c r="KU416" i="10"/>
  <c r="KV415" i="10"/>
  <c r="KU415" i="10"/>
  <c r="KV414" i="10"/>
  <c r="KU414" i="10"/>
  <c r="KV413" i="10"/>
  <c r="KU413" i="10"/>
  <c r="KV412" i="10"/>
  <c r="KU412" i="10"/>
  <c r="KV411" i="10"/>
  <c r="KU411" i="10"/>
  <c r="KV410" i="10"/>
  <c r="KU410" i="10"/>
  <c r="KV409" i="10"/>
  <c r="KU409" i="10"/>
  <c r="KV408" i="10"/>
  <c r="KU408" i="10"/>
  <c r="KV407" i="10"/>
  <c r="KU407" i="10"/>
  <c r="KV406" i="10"/>
  <c r="KU406" i="10"/>
  <c r="KV405" i="10"/>
  <c r="KU405" i="10"/>
  <c r="KV404" i="10"/>
  <c r="KU404" i="10"/>
  <c r="KV403" i="10"/>
  <c r="KU403" i="10"/>
  <c r="KV402" i="10"/>
  <c r="KU402" i="10"/>
  <c r="KV401" i="10"/>
  <c r="KU401" i="10"/>
  <c r="KV400" i="10"/>
  <c r="KU400" i="10"/>
  <c r="KV399" i="10"/>
  <c r="KU399" i="10"/>
  <c r="KV398" i="10"/>
  <c r="KU398" i="10"/>
  <c r="KV397" i="10"/>
  <c r="KU397" i="10"/>
  <c r="KV396" i="10"/>
  <c r="KU396" i="10"/>
  <c r="KV395" i="10"/>
  <c r="KU395" i="10"/>
  <c r="KV394" i="10"/>
  <c r="KU394" i="10"/>
  <c r="KV393" i="10"/>
  <c r="KU393" i="10"/>
  <c r="KV392" i="10"/>
  <c r="KU392" i="10"/>
  <c r="KV391" i="10"/>
  <c r="KU391" i="10"/>
  <c r="KV390" i="10"/>
  <c r="KU390" i="10"/>
  <c r="KV389" i="10"/>
  <c r="KU389" i="10"/>
  <c r="KV388" i="10"/>
  <c r="KU388" i="10"/>
  <c r="KV387" i="10"/>
  <c r="KU387" i="10"/>
  <c r="KV386" i="10"/>
  <c r="KU386" i="10"/>
  <c r="KV385" i="10"/>
  <c r="KU385" i="10"/>
  <c r="KV384" i="10"/>
  <c r="KU384" i="10"/>
  <c r="KV383" i="10"/>
  <c r="KU383" i="10"/>
  <c r="KV382" i="10"/>
  <c r="KU382" i="10"/>
  <c r="KV381" i="10"/>
  <c r="KU381" i="10"/>
  <c r="KV380" i="10"/>
  <c r="KU380" i="10"/>
  <c r="KV379" i="10"/>
  <c r="KU379" i="10"/>
  <c r="KV378" i="10"/>
  <c r="KU378" i="10"/>
  <c r="KV377" i="10"/>
  <c r="KU377" i="10"/>
  <c r="KV376" i="10"/>
  <c r="KU376" i="10"/>
  <c r="KV375" i="10"/>
  <c r="KU375" i="10"/>
  <c r="KV374" i="10"/>
  <c r="KU374" i="10"/>
  <c r="KV373" i="10"/>
  <c r="KU373" i="10"/>
  <c r="KV372" i="10"/>
  <c r="KU372" i="10"/>
  <c r="KV371" i="10"/>
  <c r="KU371" i="10"/>
  <c r="KV370" i="10"/>
  <c r="KU370" i="10"/>
  <c r="KV369" i="10"/>
  <c r="KU369" i="10"/>
  <c r="KV368" i="10"/>
  <c r="KU368" i="10"/>
  <c r="KV367" i="10"/>
  <c r="KU367" i="10"/>
  <c r="KV366" i="10"/>
  <c r="KU366" i="10"/>
  <c r="KV365" i="10"/>
  <c r="KU365" i="10"/>
  <c r="KV364" i="10"/>
  <c r="KU364" i="10"/>
  <c r="KV363" i="10"/>
  <c r="KU363" i="10"/>
  <c r="KV362" i="10"/>
  <c r="KU362" i="10"/>
  <c r="KV361" i="10"/>
  <c r="KU361" i="10"/>
  <c r="KV360" i="10"/>
  <c r="KU360" i="10"/>
  <c r="KV359" i="10"/>
  <c r="KU359" i="10"/>
  <c r="KV358" i="10"/>
  <c r="KU358" i="10"/>
  <c r="KV357" i="10"/>
  <c r="KU357" i="10"/>
  <c r="KV356" i="10"/>
  <c r="KU356" i="10"/>
  <c r="KV355" i="10"/>
  <c r="KU355" i="10"/>
  <c r="KV354" i="10"/>
  <c r="KU354" i="10"/>
  <c r="KV353" i="10"/>
  <c r="KU353" i="10"/>
  <c r="KV352" i="10"/>
  <c r="KU352" i="10"/>
  <c r="KV351" i="10"/>
  <c r="KU351" i="10"/>
  <c r="KV350" i="10"/>
  <c r="KU350" i="10"/>
  <c r="KV349" i="10"/>
  <c r="KU349" i="10"/>
  <c r="KV348" i="10"/>
  <c r="KU348" i="10"/>
  <c r="KV347" i="10"/>
  <c r="KU347" i="10"/>
  <c r="KV346" i="10"/>
  <c r="KU346" i="10"/>
  <c r="KV345" i="10"/>
  <c r="KU345" i="10"/>
  <c r="KV344" i="10"/>
  <c r="KU344" i="10"/>
  <c r="KV343" i="10"/>
  <c r="KU343" i="10"/>
  <c r="KV342" i="10"/>
  <c r="KU342" i="10"/>
  <c r="KV341" i="10"/>
  <c r="KU341" i="10"/>
  <c r="KV340" i="10"/>
  <c r="KU340" i="10"/>
  <c r="KV339" i="10"/>
  <c r="KU339" i="10"/>
  <c r="KV338" i="10"/>
  <c r="KU338" i="10"/>
  <c r="KV337" i="10"/>
  <c r="KU337" i="10"/>
  <c r="KV336" i="10"/>
  <c r="KU336" i="10"/>
  <c r="KV335" i="10"/>
  <c r="KU335" i="10"/>
  <c r="KV334" i="10"/>
  <c r="KU334" i="10"/>
  <c r="KV333" i="10"/>
  <c r="KU333" i="10"/>
  <c r="KV332" i="10"/>
  <c r="KU332" i="10"/>
  <c r="KV331" i="10"/>
  <c r="KU331" i="10"/>
  <c r="KV330" i="10"/>
  <c r="KU330" i="10"/>
  <c r="KV329" i="10"/>
  <c r="KU329" i="10"/>
  <c r="KV328" i="10"/>
  <c r="KU328" i="10"/>
  <c r="KV327" i="10"/>
  <c r="KU327" i="10"/>
  <c r="KV326" i="10"/>
  <c r="KU326" i="10"/>
  <c r="KV325" i="10"/>
  <c r="KU325" i="10"/>
  <c r="KV324" i="10"/>
  <c r="KU324" i="10"/>
  <c r="KV323" i="10"/>
  <c r="KU323" i="10"/>
  <c r="KV322" i="10"/>
  <c r="KU322" i="10"/>
  <c r="KV321" i="10"/>
  <c r="KU321" i="10"/>
  <c r="KV320" i="10"/>
  <c r="KU320" i="10"/>
  <c r="KV319" i="10"/>
  <c r="KU319" i="10"/>
  <c r="KV318" i="10"/>
  <c r="KU318" i="10"/>
  <c r="KV317" i="10"/>
  <c r="KU317" i="10"/>
  <c r="KV316" i="10"/>
  <c r="KU316" i="10"/>
  <c r="KV315" i="10"/>
  <c r="KU315" i="10"/>
  <c r="KV314" i="10"/>
  <c r="KU314" i="10"/>
  <c r="KV313" i="10"/>
  <c r="KU313" i="10"/>
  <c r="KV312" i="10"/>
  <c r="KU312" i="10"/>
  <c r="KV311" i="10"/>
  <c r="KU311" i="10"/>
  <c r="KV310" i="10"/>
  <c r="KU310" i="10"/>
  <c r="KV309" i="10"/>
  <c r="KU309" i="10"/>
  <c r="KV308" i="10"/>
  <c r="KU308" i="10"/>
  <c r="KV307" i="10"/>
  <c r="KU307" i="10"/>
  <c r="KV306" i="10"/>
  <c r="KU306" i="10"/>
  <c r="KV305" i="10"/>
  <c r="KU305" i="10"/>
  <c r="KV304" i="10"/>
  <c r="KU304" i="10"/>
  <c r="KV303" i="10"/>
  <c r="KU303" i="10"/>
  <c r="KV302" i="10"/>
  <c r="KU302" i="10"/>
  <c r="KV301" i="10"/>
  <c r="KU301" i="10"/>
  <c r="KV300" i="10"/>
  <c r="KU300" i="10"/>
  <c r="KV299" i="10"/>
  <c r="KU299" i="10"/>
  <c r="KV298" i="10"/>
  <c r="KU298" i="10"/>
  <c r="KV297" i="10"/>
  <c r="KU297" i="10"/>
  <c r="KV296" i="10"/>
  <c r="KU296" i="10"/>
  <c r="KV295" i="10"/>
  <c r="KU295" i="10"/>
  <c r="KV294" i="10"/>
  <c r="KU294" i="10"/>
  <c r="KV293" i="10"/>
  <c r="KU293" i="10"/>
  <c r="KV292" i="10"/>
  <c r="KU292" i="10"/>
  <c r="KV291" i="10"/>
  <c r="KU291" i="10"/>
  <c r="KV290" i="10"/>
  <c r="KU290" i="10"/>
  <c r="KV289" i="10"/>
  <c r="KU289" i="10"/>
  <c r="KV288" i="10"/>
  <c r="KU288" i="10"/>
  <c r="KV287" i="10"/>
  <c r="KU287" i="10"/>
  <c r="KV286" i="10"/>
  <c r="KU286" i="10"/>
  <c r="KV285" i="10"/>
  <c r="KU285" i="10"/>
  <c r="KV284" i="10"/>
  <c r="KU284" i="10"/>
  <c r="KV283" i="10"/>
  <c r="KU283" i="10"/>
  <c r="KV282" i="10"/>
  <c r="KU282" i="10"/>
  <c r="KV281" i="10"/>
  <c r="KU281" i="10"/>
  <c r="KV280" i="10"/>
  <c r="KU280" i="10"/>
  <c r="KV279" i="10"/>
  <c r="KU279" i="10"/>
  <c r="KV278" i="10"/>
  <c r="KU278" i="10"/>
  <c r="KV277" i="10"/>
  <c r="KU277" i="10"/>
  <c r="KV276" i="10"/>
  <c r="KU276" i="10"/>
  <c r="KV275" i="10"/>
  <c r="KU275" i="10"/>
  <c r="KV274" i="10"/>
  <c r="KU274" i="10"/>
  <c r="KV273" i="10"/>
  <c r="KU273" i="10"/>
  <c r="KV272" i="10"/>
  <c r="KU272" i="10"/>
  <c r="KV271" i="10"/>
  <c r="KU271" i="10"/>
  <c r="KV270" i="10"/>
  <c r="KU270" i="10"/>
  <c r="KV269" i="10"/>
  <c r="KU269" i="10"/>
  <c r="KV268" i="10"/>
  <c r="KU268" i="10"/>
  <c r="KV267" i="10"/>
  <c r="KU267" i="10"/>
  <c r="KV266" i="10"/>
  <c r="KU266" i="10"/>
  <c r="KV265" i="10"/>
  <c r="KU265" i="10"/>
  <c r="KV264" i="10"/>
  <c r="KU264" i="10"/>
  <c r="KV263" i="10"/>
  <c r="KU263" i="10"/>
  <c r="KV262" i="10"/>
  <c r="KU262" i="10"/>
  <c r="KV261" i="10"/>
  <c r="KU261" i="10"/>
  <c r="KV260" i="10"/>
  <c r="KU260" i="10"/>
  <c r="KV259" i="10"/>
  <c r="KU259" i="10"/>
  <c r="KV258" i="10"/>
  <c r="KU258" i="10"/>
  <c r="KV257" i="10"/>
  <c r="KU257" i="10"/>
  <c r="KV256" i="10"/>
  <c r="KU256" i="10"/>
  <c r="KV255" i="10"/>
  <c r="KU255" i="10"/>
  <c r="KV254" i="10"/>
  <c r="KU254" i="10"/>
  <c r="KV253" i="10"/>
  <c r="KU253" i="10"/>
  <c r="KV252" i="10"/>
  <c r="KU252" i="10"/>
  <c r="KV251" i="10"/>
  <c r="KU251" i="10"/>
  <c r="KV250" i="10"/>
  <c r="KU250" i="10"/>
  <c r="KV249" i="10"/>
  <c r="KU249" i="10"/>
  <c r="KV248" i="10"/>
  <c r="KU248" i="10"/>
  <c r="KV247" i="10"/>
  <c r="KU247" i="10"/>
  <c r="KV246" i="10"/>
  <c r="KU246" i="10"/>
  <c r="KV245" i="10"/>
  <c r="KU245" i="10"/>
  <c r="KV244" i="10"/>
  <c r="KU244" i="10"/>
  <c r="KV243" i="10"/>
  <c r="KU243" i="10"/>
  <c r="KV242" i="10"/>
  <c r="KU242" i="10"/>
  <c r="KV241" i="10"/>
  <c r="KU241" i="10"/>
  <c r="KV240" i="10"/>
  <c r="KU240" i="10"/>
  <c r="KV239" i="10"/>
  <c r="KU239" i="10"/>
  <c r="KV238" i="10"/>
  <c r="KU238" i="10"/>
  <c r="KV237" i="10"/>
  <c r="KU237" i="10"/>
  <c r="KV236" i="10"/>
  <c r="KU236" i="10"/>
  <c r="KV235" i="10"/>
  <c r="KU235" i="10"/>
  <c r="KV234" i="10"/>
  <c r="KU234" i="10"/>
  <c r="KV233" i="10"/>
  <c r="KU233" i="10"/>
  <c r="KV232" i="10"/>
  <c r="KU232" i="10"/>
  <c r="KV231" i="10"/>
  <c r="KU231" i="10"/>
  <c r="KV230" i="10"/>
  <c r="KU230" i="10"/>
  <c r="KV229" i="10"/>
  <c r="KU229" i="10"/>
  <c r="KV228" i="10"/>
  <c r="KU228" i="10"/>
  <c r="KV227" i="10"/>
  <c r="KU227" i="10"/>
  <c r="KV226" i="10"/>
  <c r="KU226" i="10"/>
  <c r="KV225" i="10"/>
  <c r="KU225" i="10"/>
  <c r="KV224" i="10"/>
  <c r="KU224" i="10"/>
  <c r="KV223" i="10"/>
  <c r="KU223" i="10"/>
  <c r="KV222" i="10"/>
  <c r="KU222" i="10"/>
  <c r="KV221" i="10"/>
  <c r="KU221" i="10"/>
  <c r="KV220" i="10"/>
  <c r="KU220" i="10"/>
  <c r="KV219" i="10"/>
  <c r="KU219" i="10"/>
  <c r="KV218" i="10"/>
  <c r="KU218" i="10"/>
  <c r="KV217" i="10"/>
  <c r="KU217" i="10"/>
  <c r="KV216" i="10"/>
  <c r="KU216" i="10"/>
  <c r="KV215" i="10"/>
  <c r="KU215" i="10"/>
  <c r="KV214" i="10"/>
  <c r="KU214" i="10"/>
  <c r="KV213" i="10"/>
  <c r="KU213" i="10"/>
  <c r="KV212" i="10"/>
  <c r="KU212" i="10"/>
  <c r="KV211" i="10"/>
  <c r="KU211" i="10"/>
  <c r="KV210" i="10"/>
  <c r="KU210" i="10"/>
  <c r="KV209" i="10"/>
  <c r="KU209" i="10"/>
  <c r="KV208" i="10"/>
  <c r="KU208" i="10"/>
  <c r="KV207" i="10"/>
  <c r="KU207" i="10"/>
  <c r="KV206" i="10"/>
  <c r="KU206" i="10"/>
  <c r="KV205" i="10"/>
  <c r="KU205" i="10"/>
  <c r="KV204" i="10"/>
  <c r="KU204" i="10"/>
  <c r="KV203" i="10"/>
  <c r="KU203" i="10"/>
  <c r="KV202" i="10"/>
  <c r="KU202" i="10"/>
  <c r="KV201" i="10"/>
  <c r="KU201" i="10"/>
  <c r="KV200" i="10"/>
  <c r="KU200" i="10"/>
  <c r="KV199" i="10"/>
  <c r="KU199" i="10"/>
  <c r="KV198" i="10"/>
  <c r="KU198" i="10"/>
  <c r="KV197" i="10"/>
  <c r="KU197" i="10"/>
  <c r="KV196" i="10"/>
  <c r="KU196" i="10"/>
  <c r="KV195" i="10"/>
  <c r="KU195" i="10"/>
  <c r="KV194" i="10"/>
  <c r="KU194" i="10"/>
  <c r="KV193" i="10"/>
  <c r="KU193" i="10"/>
  <c r="KV192" i="10"/>
  <c r="KU192" i="10"/>
  <c r="KV191" i="10"/>
  <c r="KU191" i="10"/>
  <c r="KV190" i="10"/>
  <c r="KU190" i="10"/>
  <c r="KV189" i="10"/>
  <c r="KU189" i="10"/>
  <c r="KV188" i="10"/>
  <c r="KU188" i="10"/>
  <c r="KV187" i="10"/>
  <c r="KU187" i="10"/>
  <c r="KV186" i="10"/>
  <c r="KU186" i="10"/>
  <c r="KV185" i="10"/>
  <c r="KU185" i="10"/>
  <c r="KV184" i="10"/>
  <c r="KU184" i="10"/>
  <c r="KV183" i="10"/>
  <c r="KU183" i="10"/>
  <c r="KV182" i="10"/>
  <c r="KU182" i="10"/>
  <c r="KV181" i="10"/>
  <c r="KU181" i="10"/>
  <c r="KV180" i="10"/>
  <c r="KU180" i="10"/>
  <c r="KV179" i="10"/>
  <c r="KU179" i="10"/>
  <c r="KV178" i="10"/>
  <c r="KU178" i="10"/>
  <c r="KV177" i="10"/>
  <c r="KU177" i="10"/>
  <c r="KV176" i="10"/>
  <c r="KU176" i="10"/>
  <c r="KV175" i="10"/>
  <c r="KU175" i="10"/>
  <c r="KV174" i="10"/>
  <c r="KU174" i="10"/>
  <c r="KV173" i="10"/>
  <c r="KU173" i="10"/>
  <c r="KV172" i="10"/>
  <c r="KU172" i="10"/>
  <c r="KV171" i="10"/>
  <c r="KU171" i="10"/>
  <c r="KV170" i="10"/>
  <c r="KU170" i="10"/>
  <c r="KV169" i="10"/>
  <c r="KU169" i="10"/>
  <c r="KV168" i="10"/>
  <c r="KU168" i="10"/>
  <c r="KV167" i="10"/>
  <c r="KU167" i="10"/>
  <c r="KV166" i="10"/>
  <c r="KU166" i="10"/>
  <c r="KV165" i="10"/>
  <c r="KU165" i="10"/>
  <c r="KV164" i="10"/>
  <c r="KU164" i="10"/>
  <c r="KV163" i="10"/>
  <c r="KU163" i="10"/>
  <c r="KV162" i="10"/>
  <c r="KU162" i="10"/>
  <c r="KV161" i="10"/>
  <c r="KU161" i="10"/>
  <c r="KV160" i="10"/>
  <c r="KU160" i="10"/>
  <c r="KV159" i="10"/>
  <c r="KU159" i="10"/>
  <c r="KV158" i="10"/>
  <c r="KU158" i="10"/>
  <c r="KV157" i="10"/>
  <c r="KU157" i="10"/>
  <c r="KV156" i="10"/>
  <c r="KU156" i="10"/>
  <c r="KV155" i="10"/>
  <c r="KU155" i="10"/>
  <c r="KV154" i="10"/>
  <c r="KU154" i="10"/>
  <c r="KV153" i="10"/>
  <c r="KU153" i="10"/>
  <c r="KV152" i="10"/>
  <c r="KU152" i="10"/>
  <c r="KV151" i="10"/>
  <c r="KU151" i="10"/>
  <c r="KV150" i="10"/>
  <c r="KU150" i="10"/>
  <c r="KV149" i="10"/>
  <c r="KU149" i="10"/>
  <c r="KV148" i="10"/>
  <c r="KU148" i="10"/>
  <c r="KV147" i="10"/>
  <c r="KU147" i="10"/>
  <c r="KV146" i="10"/>
  <c r="KU146" i="10"/>
  <c r="KV145" i="10"/>
  <c r="KU145" i="10"/>
  <c r="KV144" i="10"/>
  <c r="KU144" i="10"/>
  <c r="KV143" i="10"/>
  <c r="KU143" i="10"/>
  <c r="KV142" i="10"/>
  <c r="KU142" i="10"/>
  <c r="KV141" i="10"/>
  <c r="KU141" i="10"/>
  <c r="KV140" i="10"/>
  <c r="KU140" i="10"/>
  <c r="KV139" i="10"/>
  <c r="KU139" i="10"/>
  <c r="KV138" i="10"/>
  <c r="KU138" i="10"/>
  <c r="KV137" i="10"/>
  <c r="KU137" i="10"/>
  <c r="KV136" i="10"/>
  <c r="KU136" i="10"/>
  <c r="KV135" i="10"/>
  <c r="KU135" i="10"/>
  <c r="KV134" i="10"/>
  <c r="KU134" i="10"/>
  <c r="KV133" i="10"/>
  <c r="KU133" i="10"/>
  <c r="KV132" i="10"/>
  <c r="KU132" i="10"/>
  <c r="KV131" i="10"/>
  <c r="KU131" i="10"/>
  <c r="KV130" i="10"/>
  <c r="KU130" i="10"/>
  <c r="KV129" i="10"/>
  <c r="KU129" i="10"/>
  <c r="KV128" i="10"/>
  <c r="KU128" i="10"/>
  <c r="KV127" i="10"/>
  <c r="KU127" i="10"/>
  <c r="KV126" i="10"/>
  <c r="KU126" i="10"/>
  <c r="KV125" i="10"/>
  <c r="KU125" i="10"/>
  <c r="KV124" i="10"/>
  <c r="KU124" i="10"/>
  <c r="KV123" i="10"/>
  <c r="KU123" i="10"/>
  <c r="KV122" i="10"/>
  <c r="KU122" i="10"/>
  <c r="KV121" i="10"/>
  <c r="KU121" i="10"/>
  <c r="KV120" i="10"/>
  <c r="KU120" i="10"/>
  <c r="KV119" i="10"/>
  <c r="KU119" i="10"/>
  <c r="KV118" i="10"/>
  <c r="KU118" i="10"/>
  <c r="KV117" i="10"/>
  <c r="KU117" i="10"/>
  <c r="KV116" i="10"/>
  <c r="KU116" i="10"/>
  <c r="KV115" i="10"/>
  <c r="KU115" i="10"/>
  <c r="KV114" i="10"/>
  <c r="KU114" i="10"/>
  <c r="KV113" i="10"/>
  <c r="KU113" i="10"/>
  <c r="KV112" i="10"/>
  <c r="KU112" i="10"/>
  <c r="KV111" i="10"/>
  <c r="KU111" i="10"/>
  <c r="KV110" i="10"/>
  <c r="KU110" i="10"/>
  <c r="KV109" i="10"/>
  <c r="KU109" i="10"/>
  <c r="KV108" i="10"/>
  <c r="KU108" i="10"/>
  <c r="KV107" i="10"/>
  <c r="KU107" i="10"/>
  <c r="KV106" i="10"/>
  <c r="KU106" i="10"/>
  <c r="KV105" i="10"/>
  <c r="KU105" i="10"/>
  <c r="KV104" i="10"/>
  <c r="KU104" i="10"/>
  <c r="KV103" i="10"/>
  <c r="KU103" i="10"/>
  <c r="KV102" i="10"/>
  <c r="KU102" i="10"/>
  <c r="KV101" i="10"/>
  <c r="KU101" i="10"/>
  <c r="KV100" i="10"/>
  <c r="KU100" i="10"/>
  <c r="KV99" i="10"/>
  <c r="KU99" i="10"/>
  <c r="KV98" i="10"/>
  <c r="KU98" i="10"/>
  <c r="KV97" i="10"/>
  <c r="KU97" i="10"/>
  <c r="KV96" i="10"/>
  <c r="KU96" i="10"/>
  <c r="KV95" i="10"/>
  <c r="KU95" i="10"/>
  <c r="KV94" i="10"/>
  <c r="KU94" i="10"/>
  <c r="KV93" i="10"/>
  <c r="KU93" i="10"/>
  <c r="KV92" i="10"/>
  <c r="KU92" i="10"/>
  <c r="KV91" i="10"/>
  <c r="KU91" i="10"/>
  <c r="KV90" i="10"/>
  <c r="KU90" i="10"/>
  <c r="KV89" i="10"/>
  <c r="KU89" i="10"/>
  <c r="KV88" i="10"/>
  <c r="KU88" i="10"/>
  <c r="KV87" i="10"/>
  <c r="KU87" i="10"/>
  <c r="KV86" i="10"/>
  <c r="KU86" i="10"/>
  <c r="KV85" i="10"/>
  <c r="KU85" i="10"/>
  <c r="KV84" i="10"/>
  <c r="KU84" i="10"/>
  <c r="KV83" i="10"/>
  <c r="KU83" i="10"/>
  <c r="KV82" i="10"/>
  <c r="KU82" i="10"/>
  <c r="KV81" i="10"/>
  <c r="KU81" i="10"/>
  <c r="KV80" i="10"/>
  <c r="KU80" i="10"/>
  <c r="KV79" i="10"/>
  <c r="KU79" i="10"/>
  <c r="KV78" i="10"/>
  <c r="KU78" i="10"/>
  <c r="KV77" i="10"/>
  <c r="KU77" i="10"/>
  <c r="KV76" i="10"/>
  <c r="KU76" i="10"/>
  <c r="KV75" i="10"/>
  <c r="KU75" i="10"/>
  <c r="KV74" i="10"/>
  <c r="KU74" i="10"/>
  <c r="KV73" i="10"/>
  <c r="KU73" i="10"/>
  <c r="KV72" i="10"/>
  <c r="KU72" i="10"/>
  <c r="KV71" i="10"/>
  <c r="KU71" i="10"/>
  <c r="KV70" i="10"/>
  <c r="KU70" i="10"/>
  <c r="KV69" i="10"/>
  <c r="KU69" i="10"/>
  <c r="KV68" i="10"/>
  <c r="KU68" i="10"/>
  <c r="KV67" i="10"/>
  <c r="KU67" i="10"/>
  <c r="KV66" i="10"/>
  <c r="KU66" i="10"/>
  <c r="KV65" i="10"/>
  <c r="KU65" i="10"/>
  <c r="KV64" i="10"/>
  <c r="KU64" i="10"/>
  <c r="KV63" i="10"/>
  <c r="KU63" i="10"/>
  <c r="KV62" i="10"/>
  <c r="KU62" i="10"/>
  <c r="KV61" i="10"/>
  <c r="KU61" i="10"/>
  <c r="KV60" i="10"/>
  <c r="KU60" i="10"/>
  <c r="KV59" i="10"/>
  <c r="KU59" i="10"/>
  <c r="KV58" i="10"/>
  <c r="KU58" i="10"/>
  <c r="KV57" i="10"/>
  <c r="KU57" i="10"/>
  <c r="KV56" i="10"/>
  <c r="KU56" i="10"/>
  <c r="KV55" i="10"/>
  <c r="KU55" i="10"/>
  <c r="KV54" i="10"/>
  <c r="KU54" i="10"/>
  <c r="KV53" i="10"/>
  <c r="KU53" i="10"/>
  <c r="KV52" i="10"/>
  <c r="KU52" i="10"/>
  <c r="KV51" i="10"/>
  <c r="KU51" i="10"/>
  <c r="KV50" i="10"/>
  <c r="KU50" i="10"/>
  <c r="KV49" i="10"/>
  <c r="KU49" i="10"/>
  <c r="KV48" i="10"/>
  <c r="KU48" i="10"/>
  <c r="KV47" i="10"/>
  <c r="KU47" i="10"/>
  <c r="KV46" i="10"/>
  <c r="KU46" i="10"/>
  <c r="KV45" i="10"/>
  <c r="KU45" i="10"/>
  <c r="KV44" i="10"/>
  <c r="KU44" i="10"/>
  <c r="KV43" i="10"/>
  <c r="KU43" i="10"/>
  <c r="KV42" i="10"/>
  <c r="KU42" i="10"/>
  <c r="KV41" i="10"/>
  <c r="KU41" i="10"/>
  <c r="KV40" i="10"/>
  <c r="KU40" i="10"/>
  <c r="KV39" i="10"/>
  <c r="KU39" i="10"/>
  <c r="KV38" i="10"/>
  <c r="KU38" i="10"/>
  <c r="KV37" i="10"/>
  <c r="KU37" i="10"/>
  <c r="KV36" i="10"/>
  <c r="KU36" i="10"/>
  <c r="KV35" i="10"/>
  <c r="KU35" i="10"/>
  <c r="KV34" i="10"/>
  <c r="KU34" i="10"/>
  <c r="KV33" i="10"/>
  <c r="KU33" i="10"/>
  <c r="KV32" i="10"/>
  <c r="KU32" i="10"/>
  <c r="KV31" i="10"/>
  <c r="KU31" i="10"/>
  <c r="KV30" i="10"/>
  <c r="KU30" i="10"/>
  <c r="KV29" i="10"/>
  <c r="KU29" i="10"/>
  <c r="KV28" i="10"/>
  <c r="KU28" i="10"/>
  <c r="KV27" i="10"/>
  <c r="KU27" i="10"/>
  <c r="KV26" i="10"/>
  <c r="KU26" i="10"/>
  <c r="KV25" i="10"/>
  <c r="KU25" i="10"/>
  <c r="KV24" i="10"/>
  <c r="KU24" i="10"/>
  <c r="KV23" i="10"/>
  <c r="KU23" i="10"/>
  <c r="KV22" i="10"/>
  <c r="KU22" i="10"/>
  <c r="KV21" i="10"/>
  <c r="KU21" i="10"/>
  <c r="KV20" i="10"/>
  <c r="KU20" i="10"/>
  <c r="KV19" i="10"/>
  <c r="KU19" i="10"/>
  <c r="KV18" i="10"/>
  <c r="KU18" i="10"/>
  <c r="KV17" i="10"/>
  <c r="KU17" i="10"/>
  <c r="KV16" i="10"/>
  <c r="KU16" i="10"/>
  <c r="KV15" i="10"/>
  <c r="KU15" i="10"/>
  <c r="KV14" i="10"/>
  <c r="KU14" i="10"/>
  <c r="KV13" i="10"/>
  <c r="KU13" i="10"/>
  <c r="KV12" i="10"/>
  <c r="KU12" i="10"/>
  <c r="KV11" i="10"/>
  <c r="KU11" i="10"/>
  <c r="KV10" i="10"/>
  <c r="KU10" i="10"/>
  <c r="KV9" i="10"/>
  <c r="KU9" i="10"/>
  <c r="KV8" i="10"/>
  <c r="KU8" i="10"/>
  <c r="KV7" i="10"/>
  <c r="KU7" i="10"/>
  <c r="KV6" i="10"/>
  <c r="KU6" i="10"/>
  <c r="KS470" i="10"/>
  <c r="KR470" i="10"/>
  <c r="KS469" i="10"/>
  <c r="KR469" i="10"/>
  <c r="KS468" i="10"/>
  <c r="KR468" i="10"/>
  <c r="KS467" i="10"/>
  <c r="KR467" i="10"/>
  <c r="KS466" i="10"/>
  <c r="KR466" i="10"/>
  <c r="KS465" i="10"/>
  <c r="KR465" i="10"/>
  <c r="KS464" i="10"/>
  <c r="KR464" i="10"/>
  <c r="KS463" i="10"/>
  <c r="KR463" i="10"/>
  <c r="KS462" i="10"/>
  <c r="KR462" i="10"/>
  <c r="KS461" i="10"/>
  <c r="KR461" i="10"/>
  <c r="KS460" i="10"/>
  <c r="KR460" i="10"/>
  <c r="KS459" i="10"/>
  <c r="KR459" i="10"/>
  <c r="KS458" i="10"/>
  <c r="KR458" i="10"/>
  <c r="KS457" i="10"/>
  <c r="KR457" i="10"/>
  <c r="KS456" i="10"/>
  <c r="KR456" i="10"/>
  <c r="KS455" i="10"/>
  <c r="KR455" i="10"/>
  <c r="KS454" i="10"/>
  <c r="KR454" i="10"/>
  <c r="KS453" i="10"/>
  <c r="KR453" i="10"/>
  <c r="KS452" i="10"/>
  <c r="KR452" i="10"/>
  <c r="KS451" i="10"/>
  <c r="KR451" i="10"/>
  <c r="KS450" i="10"/>
  <c r="KR450" i="10"/>
  <c r="KS449" i="10"/>
  <c r="KR449" i="10"/>
  <c r="KS448" i="10"/>
  <c r="KR448" i="10"/>
  <c r="KS447" i="10"/>
  <c r="KR447" i="10"/>
  <c r="KS446" i="10"/>
  <c r="KR446" i="10"/>
  <c r="KS445" i="10"/>
  <c r="KR445" i="10"/>
  <c r="KS444" i="10"/>
  <c r="KR444" i="10"/>
  <c r="KS443" i="10"/>
  <c r="KR443" i="10"/>
  <c r="KS442" i="10"/>
  <c r="KR442" i="10"/>
  <c r="KS441" i="10"/>
  <c r="KR441" i="10"/>
  <c r="KS440" i="10"/>
  <c r="KR440" i="10"/>
  <c r="KS439" i="10"/>
  <c r="KR439" i="10"/>
  <c r="KS438" i="10"/>
  <c r="KR438" i="10"/>
  <c r="KS437" i="10"/>
  <c r="KR437" i="10"/>
  <c r="KS436" i="10"/>
  <c r="KR436" i="10"/>
  <c r="KS435" i="10"/>
  <c r="KR435" i="10"/>
  <c r="KS434" i="10"/>
  <c r="KR434" i="10"/>
  <c r="KS433" i="10"/>
  <c r="KR433" i="10"/>
  <c r="KS432" i="10"/>
  <c r="KR432" i="10"/>
  <c r="KS431" i="10"/>
  <c r="KR431" i="10"/>
  <c r="KS430" i="10"/>
  <c r="KR430" i="10"/>
  <c r="KS429" i="10"/>
  <c r="KR429" i="10"/>
  <c r="KS428" i="10"/>
  <c r="KR428" i="10"/>
  <c r="KS427" i="10"/>
  <c r="KR427" i="10"/>
  <c r="KS426" i="10"/>
  <c r="KR426" i="10"/>
  <c r="KS425" i="10"/>
  <c r="KR425" i="10"/>
  <c r="KS424" i="10"/>
  <c r="KR424" i="10"/>
  <c r="KS423" i="10"/>
  <c r="KR423" i="10"/>
  <c r="KS422" i="10"/>
  <c r="KR422" i="10"/>
  <c r="KS421" i="10"/>
  <c r="KR421" i="10"/>
  <c r="KS420" i="10"/>
  <c r="KR420" i="10"/>
  <c r="KS419" i="10"/>
  <c r="KR419" i="10"/>
  <c r="KS418" i="10"/>
  <c r="KR418" i="10"/>
  <c r="KS417" i="10"/>
  <c r="KR417" i="10"/>
  <c r="KS416" i="10"/>
  <c r="KR416" i="10"/>
  <c r="KS415" i="10"/>
  <c r="KR415" i="10"/>
  <c r="KS414" i="10"/>
  <c r="KR414" i="10"/>
  <c r="KS413" i="10"/>
  <c r="KR413" i="10"/>
  <c r="KS412" i="10"/>
  <c r="KR412" i="10"/>
  <c r="KS411" i="10"/>
  <c r="KR411" i="10"/>
  <c r="KS410" i="10"/>
  <c r="KR410" i="10"/>
  <c r="KS409" i="10"/>
  <c r="KR409" i="10"/>
  <c r="KS408" i="10"/>
  <c r="KR408" i="10"/>
  <c r="KS407" i="10"/>
  <c r="KR407" i="10"/>
  <c r="KS406" i="10"/>
  <c r="KR406" i="10"/>
  <c r="KS405" i="10"/>
  <c r="KR405" i="10"/>
  <c r="KS404" i="10"/>
  <c r="KR404" i="10"/>
  <c r="KS403" i="10"/>
  <c r="KR403" i="10"/>
  <c r="KS402" i="10"/>
  <c r="KR402" i="10"/>
  <c r="KS401" i="10"/>
  <c r="KR401" i="10"/>
  <c r="KS400" i="10"/>
  <c r="KR400" i="10"/>
  <c r="KS399" i="10"/>
  <c r="KR399" i="10"/>
  <c r="KS398" i="10"/>
  <c r="KR398" i="10"/>
  <c r="KS397" i="10"/>
  <c r="KR397" i="10"/>
  <c r="KS396" i="10"/>
  <c r="KR396" i="10"/>
  <c r="KS395" i="10"/>
  <c r="KR395" i="10"/>
  <c r="KS394" i="10"/>
  <c r="KR394" i="10"/>
  <c r="KS393" i="10"/>
  <c r="KR393" i="10"/>
  <c r="KS392" i="10"/>
  <c r="KR392" i="10"/>
  <c r="KS391" i="10"/>
  <c r="KR391" i="10"/>
  <c r="KS390" i="10"/>
  <c r="KR390" i="10"/>
  <c r="KS389" i="10"/>
  <c r="KR389" i="10"/>
  <c r="KS388" i="10"/>
  <c r="KR388" i="10"/>
  <c r="KS387" i="10"/>
  <c r="KR387" i="10"/>
  <c r="KS386" i="10"/>
  <c r="KR386" i="10"/>
  <c r="KS385" i="10"/>
  <c r="KR385" i="10"/>
  <c r="KS384" i="10"/>
  <c r="KR384" i="10"/>
  <c r="KS383" i="10"/>
  <c r="KR383" i="10"/>
  <c r="KS382" i="10"/>
  <c r="KR382" i="10"/>
  <c r="KS381" i="10"/>
  <c r="KR381" i="10"/>
  <c r="KS380" i="10"/>
  <c r="KR380" i="10"/>
  <c r="KS379" i="10"/>
  <c r="KR379" i="10"/>
  <c r="KS378" i="10"/>
  <c r="KR378" i="10"/>
  <c r="KS377" i="10"/>
  <c r="KR377" i="10"/>
  <c r="KS376" i="10"/>
  <c r="KR376" i="10"/>
  <c r="KS375" i="10"/>
  <c r="KR375" i="10"/>
  <c r="KS374" i="10"/>
  <c r="KR374" i="10"/>
  <c r="KS373" i="10"/>
  <c r="KR373" i="10"/>
  <c r="KS372" i="10"/>
  <c r="KR372" i="10"/>
  <c r="KS371" i="10"/>
  <c r="KR371" i="10"/>
  <c r="KS370" i="10"/>
  <c r="KR370" i="10"/>
  <c r="KS369" i="10"/>
  <c r="KR369" i="10"/>
  <c r="KS368" i="10"/>
  <c r="KR368" i="10"/>
  <c r="KS367" i="10"/>
  <c r="KR367" i="10"/>
  <c r="KS366" i="10"/>
  <c r="KR366" i="10"/>
  <c r="KS365" i="10"/>
  <c r="KR365" i="10"/>
  <c r="KS364" i="10"/>
  <c r="KR364" i="10"/>
  <c r="KS363" i="10"/>
  <c r="KR363" i="10"/>
  <c r="KS362" i="10"/>
  <c r="KR362" i="10"/>
  <c r="KS361" i="10"/>
  <c r="KR361" i="10"/>
  <c r="KS360" i="10"/>
  <c r="KR360" i="10"/>
  <c r="KS359" i="10"/>
  <c r="KR359" i="10"/>
  <c r="KS358" i="10"/>
  <c r="KR358" i="10"/>
  <c r="KS357" i="10"/>
  <c r="KR357" i="10"/>
  <c r="KS356" i="10"/>
  <c r="KR356" i="10"/>
  <c r="KS355" i="10"/>
  <c r="KR355" i="10"/>
  <c r="KS354" i="10"/>
  <c r="KR354" i="10"/>
  <c r="KS353" i="10"/>
  <c r="KR353" i="10"/>
  <c r="KS352" i="10"/>
  <c r="KR352" i="10"/>
  <c r="KS351" i="10"/>
  <c r="KR351" i="10"/>
  <c r="KS350" i="10"/>
  <c r="KR350" i="10"/>
  <c r="KS349" i="10"/>
  <c r="KR349" i="10"/>
  <c r="KS348" i="10"/>
  <c r="KR348" i="10"/>
  <c r="KS347" i="10"/>
  <c r="KR347" i="10"/>
  <c r="KS346" i="10"/>
  <c r="KR346" i="10"/>
  <c r="KS345" i="10"/>
  <c r="KR345" i="10"/>
  <c r="KS344" i="10"/>
  <c r="KR344" i="10"/>
  <c r="KS343" i="10"/>
  <c r="KR343" i="10"/>
  <c r="KS342" i="10"/>
  <c r="KR342" i="10"/>
  <c r="KS341" i="10"/>
  <c r="KR341" i="10"/>
  <c r="KS340" i="10"/>
  <c r="KR340" i="10"/>
  <c r="KS339" i="10"/>
  <c r="KR339" i="10"/>
  <c r="KS338" i="10"/>
  <c r="KR338" i="10"/>
  <c r="KS337" i="10"/>
  <c r="KR337" i="10"/>
  <c r="KS336" i="10"/>
  <c r="KR336" i="10"/>
  <c r="KS335" i="10"/>
  <c r="KR335" i="10"/>
  <c r="KS334" i="10"/>
  <c r="KR334" i="10"/>
  <c r="KS333" i="10"/>
  <c r="KR333" i="10"/>
  <c r="KS332" i="10"/>
  <c r="KR332" i="10"/>
  <c r="KS331" i="10"/>
  <c r="KR331" i="10"/>
  <c r="KS330" i="10"/>
  <c r="KR330" i="10"/>
  <c r="KS329" i="10"/>
  <c r="KR329" i="10"/>
  <c r="KS328" i="10"/>
  <c r="KR328" i="10"/>
  <c r="KS327" i="10"/>
  <c r="KR327" i="10"/>
  <c r="KS326" i="10"/>
  <c r="KR326" i="10"/>
  <c r="KS325" i="10"/>
  <c r="KR325" i="10"/>
  <c r="KS324" i="10"/>
  <c r="KR324" i="10"/>
  <c r="KS323" i="10"/>
  <c r="KR323" i="10"/>
  <c r="KS322" i="10"/>
  <c r="KR322" i="10"/>
  <c r="KS321" i="10"/>
  <c r="KR321" i="10"/>
  <c r="KS320" i="10"/>
  <c r="KR320" i="10"/>
  <c r="KS319" i="10"/>
  <c r="KR319" i="10"/>
  <c r="KS318" i="10"/>
  <c r="KR318" i="10"/>
  <c r="KS317" i="10"/>
  <c r="KR317" i="10"/>
  <c r="KS316" i="10"/>
  <c r="KR316" i="10"/>
  <c r="KS315" i="10"/>
  <c r="KR315" i="10"/>
  <c r="KS314" i="10"/>
  <c r="KR314" i="10"/>
  <c r="KS313" i="10"/>
  <c r="KR313" i="10"/>
  <c r="KS312" i="10"/>
  <c r="KR312" i="10"/>
  <c r="KS311" i="10"/>
  <c r="KR311" i="10"/>
  <c r="KS310" i="10"/>
  <c r="KR310" i="10"/>
  <c r="KS309" i="10"/>
  <c r="KR309" i="10"/>
  <c r="KS308" i="10"/>
  <c r="KR308" i="10"/>
  <c r="KS307" i="10"/>
  <c r="KR307" i="10"/>
  <c r="KS306" i="10"/>
  <c r="KR306" i="10"/>
  <c r="KS305" i="10"/>
  <c r="KR305" i="10"/>
  <c r="KS304" i="10"/>
  <c r="KR304" i="10"/>
  <c r="KS303" i="10"/>
  <c r="KR303" i="10"/>
  <c r="KS302" i="10"/>
  <c r="KR302" i="10"/>
  <c r="KS301" i="10"/>
  <c r="KR301" i="10"/>
  <c r="KS300" i="10"/>
  <c r="KR300" i="10"/>
  <c r="KS299" i="10"/>
  <c r="KR299" i="10"/>
  <c r="KS298" i="10"/>
  <c r="KR298" i="10"/>
  <c r="KS297" i="10"/>
  <c r="KR297" i="10"/>
  <c r="KS296" i="10"/>
  <c r="KR296" i="10"/>
  <c r="KS295" i="10"/>
  <c r="KR295" i="10"/>
  <c r="KS294" i="10"/>
  <c r="KR294" i="10"/>
  <c r="KS293" i="10"/>
  <c r="KR293" i="10"/>
  <c r="KS292" i="10"/>
  <c r="KR292" i="10"/>
  <c r="KS291" i="10"/>
  <c r="KR291" i="10"/>
  <c r="KS290" i="10"/>
  <c r="KR290" i="10"/>
  <c r="KS289" i="10"/>
  <c r="KR289" i="10"/>
  <c r="KS288" i="10"/>
  <c r="KR288" i="10"/>
  <c r="KS287" i="10"/>
  <c r="KR287" i="10"/>
  <c r="KS286" i="10"/>
  <c r="KR286" i="10"/>
  <c r="KS285" i="10"/>
  <c r="KR285" i="10"/>
  <c r="KS284" i="10"/>
  <c r="KR284" i="10"/>
  <c r="KS283" i="10"/>
  <c r="KR283" i="10"/>
  <c r="KS282" i="10"/>
  <c r="KR282" i="10"/>
  <c r="KS281" i="10"/>
  <c r="KR281" i="10"/>
  <c r="KS280" i="10"/>
  <c r="KR280" i="10"/>
  <c r="KS279" i="10"/>
  <c r="KR279" i="10"/>
  <c r="KS278" i="10"/>
  <c r="KR278" i="10"/>
  <c r="KS277" i="10"/>
  <c r="KR277" i="10"/>
  <c r="KS276" i="10"/>
  <c r="KR276" i="10"/>
  <c r="KS275" i="10"/>
  <c r="KR275" i="10"/>
  <c r="KS274" i="10"/>
  <c r="KR274" i="10"/>
  <c r="KS273" i="10"/>
  <c r="KR273" i="10"/>
  <c r="KS272" i="10"/>
  <c r="KR272" i="10"/>
  <c r="KS271" i="10"/>
  <c r="KR271" i="10"/>
  <c r="KS270" i="10"/>
  <c r="KR270" i="10"/>
  <c r="KS269" i="10"/>
  <c r="KR269" i="10"/>
  <c r="KS268" i="10"/>
  <c r="KR268" i="10"/>
  <c r="KS267" i="10"/>
  <c r="KR267" i="10"/>
  <c r="KS266" i="10"/>
  <c r="KR266" i="10"/>
  <c r="KS265" i="10"/>
  <c r="KR265" i="10"/>
  <c r="KS264" i="10"/>
  <c r="KR264" i="10"/>
  <c r="KS263" i="10"/>
  <c r="KR263" i="10"/>
  <c r="KS262" i="10"/>
  <c r="KR262" i="10"/>
  <c r="KS261" i="10"/>
  <c r="KR261" i="10"/>
  <c r="KS260" i="10"/>
  <c r="KR260" i="10"/>
  <c r="KS259" i="10"/>
  <c r="KR259" i="10"/>
  <c r="KS258" i="10"/>
  <c r="KR258" i="10"/>
  <c r="KS257" i="10"/>
  <c r="KR257" i="10"/>
  <c r="KS256" i="10"/>
  <c r="KR256" i="10"/>
  <c r="KS255" i="10"/>
  <c r="KR255" i="10"/>
  <c r="KS254" i="10"/>
  <c r="KR254" i="10"/>
  <c r="KS253" i="10"/>
  <c r="KR253" i="10"/>
  <c r="KS252" i="10"/>
  <c r="KR252" i="10"/>
  <c r="KS251" i="10"/>
  <c r="KR251" i="10"/>
  <c r="KS250" i="10"/>
  <c r="KR250" i="10"/>
  <c r="KS249" i="10"/>
  <c r="KR249" i="10"/>
  <c r="KS248" i="10"/>
  <c r="KR248" i="10"/>
  <c r="KS247" i="10"/>
  <c r="KR247" i="10"/>
  <c r="KS246" i="10"/>
  <c r="KR246" i="10"/>
  <c r="KS245" i="10"/>
  <c r="KR245" i="10"/>
  <c r="KS244" i="10"/>
  <c r="KR244" i="10"/>
  <c r="KS243" i="10"/>
  <c r="KR243" i="10"/>
  <c r="KS242" i="10"/>
  <c r="KR242" i="10"/>
  <c r="KS241" i="10"/>
  <c r="KR241" i="10"/>
  <c r="KS240" i="10"/>
  <c r="KR240" i="10"/>
  <c r="KS239" i="10"/>
  <c r="KR239" i="10"/>
  <c r="KS238" i="10"/>
  <c r="KR238" i="10"/>
  <c r="KS237" i="10"/>
  <c r="KR237" i="10"/>
  <c r="KS236" i="10"/>
  <c r="KR236" i="10"/>
  <c r="KS235" i="10"/>
  <c r="KR235" i="10"/>
  <c r="KS234" i="10"/>
  <c r="KR234" i="10"/>
  <c r="KS233" i="10"/>
  <c r="KR233" i="10"/>
  <c r="KS232" i="10"/>
  <c r="KR232" i="10"/>
  <c r="KS231" i="10"/>
  <c r="KR231" i="10"/>
  <c r="KS230" i="10"/>
  <c r="KR230" i="10"/>
  <c r="KS229" i="10"/>
  <c r="KR229" i="10"/>
  <c r="KS228" i="10"/>
  <c r="KR228" i="10"/>
  <c r="KS227" i="10"/>
  <c r="KR227" i="10"/>
  <c r="KS226" i="10"/>
  <c r="KR226" i="10"/>
  <c r="KS225" i="10"/>
  <c r="KR225" i="10"/>
  <c r="KS224" i="10"/>
  <c r="KR224" i="10"/>
  <c r="KS223" i="10"/>
  <c r="KR223" i="10"/>
  <c r="KS222" i="10"/>
  <c r="KR222" i="10"/>
  <c r="KS221" i="10"/>
  <c r="KR221" i="10"/>
  <c r="KS220" i="10"/>
  <c r="KR220" i="10"/>
  <c r="KS219" i="10"/>
  <c r="KR219" i="10"/>
  <c r="KS218" i="10"/>
  <c r="KR218" i="10"/>
  <c r="KS217" i="10"/>
  <c r="KR217" i="10"/>
  <c r="KS216" i="10"/>
  <c r="KR216" i="10"/>
  <c r="KS215" i="10"/>
  <c r="KR215" i="10"/>
  <c r="KS214" i="10"/>
  <c r="KR214" i="10"/>
  <c r="KS213" i="10"/>
  <c r="KR213" i="10"/>
  <c r="KS212" i="10"/>
  <c r="KR212" i="10"/>
  <c r="KS211" i="10"/>
  <c r="KR211" i="10"/>
  <c r="KS210" i="10"/>
  <c r="KR210" i="10"/>
  <c r="KS209" i="10"/>
  <c r="KR209" i="10"/>
  <c r="KS208" i="10"/>
  <c r="KR208" i="10"/>
  <c r="KS207" i="10"/>
  <c r="KR207" i="10"/>
  <c r="KS206" i="10"/>
  <c r="KR206" i="10"/>
  <c r="KS205" i="10"/>
  <c r="KR205" i="10"/>
  <c r="KS204" i="10"/>
  <c r="KR204" i="10"/>
  <c r="KS203" i="10"/>
  <c r="KR203" i="10"/>
  <c r="KS202" i="10"/>
  <c r="KR202" i="10"/>
  <c r="KS201" i="10"/>
  <c r="KR201" i="10"/>
  <c r="KS200" i="10"/>
  <c r="KR200" i="10"/>
  <c r="KS199" i="10"/>
  <c r="KR199" i="10"/>
  <c r="KS198" i="10"/>
  <c r="KR198" i="10"/>
  <c r="KS197" i="10"/>
  <c r="KR197" i="10"/>
  <c r="KS196" i="10"/>
  <c r="KR196" i="10"/>
  <c r="KS195" i="10"/>
  <c r="KR195" i="10"/>
  <c r="KS194" i="10"/>
  <c r="KR194" i="10"/>
  <c r="KS193" i="10"/>
  <c r="KR193" i="10"/>
  <c r="KS192" i="10"/>
  <c r="KR192" i="10"/>
  <c r="KS191" i="10"/>
  <c r="KR191" i="10"/>
  <c r="KS190" i="10"/>
  <c r="KR190" i="10"/>
  <c r="KS189" i="10"/>
  <c r="KR189" i="10"/>
  <c r="KS188" i="10"/>
  <c r="KR188" i="10"/>
  <c r="KS187" i="10"/>
  <c r="KR187" i="10"/>
  <c r="KS186" i="10"/>
  <c r="KR186" i="10"/>
  <c r="KS185" i="10"/>
  <c r="KR185" i="10"/>
  <c r="KS184" i="10"/>
  <c r="KR184" i="10"/>
  <c r="KS183" i="10"/>
  <c r="KR183" i="10"/>
  <c r="KS182" i="10"/>
  <c r="KR182" i="10"/>
  <c r="KS181" i="10"/>
  <c r="KR181" i="10"/>
  <c r="KS180" i="10"/>
  <c r="KR180" i="10"/>
  <c r="KS179" i="10"/>
  <c r="KR179" i="10"/>
  <c r="KS178" i="10"/>
  <c r="KR178" i="10"/>
  <c r="KS177" i="10"/>
  <c r="KR177" i="10"/>
  <c r="KS176" i="10"/>
  <c r="KR176" i="10"/>
  <c r="KS175" i="10"/>
  <c r="KR175" i="10"/>
  <c r="KS174" i="10"/>
  <c r="KR174" i="10"/>
  <c r="KS173" i="10"/>
  <c r="KR173" i="10"/>
  <c r="KS172" i="10"/>
  <c r="KR172" i="10"/>
  <c r="KS171" i="10"/>
  <c r="KR171" i="10"/>
  <c r="KS170" i="10"/>
  <c r="KR170" i="10"/>
  <c r="KS169" i="10"/>
  <c r="KR169" i="10"/>
  <c r="KS168" i="10"/>
  <c r="KR168" i="10"/>
  <c r="KS167" i="10"/>
  <c r="KR167" i="10"/>
  <c r="KS166" i="10"/>
  <c r="KR166" i="10"/>
  <c r="KS165" i="10"/>
  <c r="KR165" i="10"/>
  <c r="KS164" i="10"/>
  <c r="KR164" i="10"/>
  <c r="KS163" i="10"/>
  <c r="KR163" i="10"/>
  <c r="KS162" i="10"/>
  <c r="KR162" i="10"/>
  <c r="KS161" i="10"/>
  <c r="KR161" i="10"/>
  <c r="KS160" i="10"/>
  <c r="KR160" i="10"/>
  <c r="KS159" i="10"/>
  <c r="KR159" i="10"/>
  <c r="KS158" i="10"/>
  <c r="KR158" i="10"/>
  <c r="KS157" i="10"/>
  <c r="KR157" i="10"/>
  <c r="KS156" i="10"/>
  <c r="KR156" i="10"/>
  <c r="KS155" i="10"/>
  <c r="KR155" i="10"/>
  <c r="KS154" i="10"/>
  <c r="KR154" i="10"/>
  <c r="KS153" i="10"/>
  <c r="KR153" i="10"/>
  <c r="KS152" i="10"/>
  <c r="KR152" i="10"/>
  <c r="KS151" i="10"/>
  <c r="KR151" i="10"/>
  <c r="KS150" i="10"/>
  <c r="KR150" i="10"/>
  <c r="KS149" i="10"/>
  <c r="KR149" i="10"/>
  <c r="KS148" i="10"/>
  <c r="KR148" i="10"/>
  <c r="KS147" i="10"/>
  <c r="KR147" i="10"/>
  <c r="KS146" i="10"/>
  <c r="KR146" i="10"/>
  <c r="KS145" i="10"/>
  <c r="KR145" i="10"/>
  <c r="KS144" i="10"/>
  <c r="KR144" i="10"/>
  <c r="KS143" i="10"/>
  <c r="KR143" i="10"/>
  <c r="KS142" i="10"/>
  <c r="KR142" i="10"/>
  <c r="KS141" i="10"/>
  <c r="KR141" i="10"/>
  <c r="KS140" i="10"/>
  <c r="KR140" i="10"/>
  <c r="KS139" i="10"/>
  <c r="KR139" i="10"/>
  <c r="KS138" i="10"/>
  <c r="KR138" i="10"/>
  <c r="KS137" i="10"/>
  <c r="KR137" i="10"/>
  <c r="KS136" i="10"/>
  <c r="KR136" i="10"/>
  <c r="KS135" i="10"/>
  <c r="KR135" i="10"/>
  <c r="KS134" i="10"/>
  <c r="KR134" i="10"/>
  <c r="KS133" i="10"/>
  <c r="KR133" i="10"/>
  <c r="KS132" i="10"/>
  <c r="KR132" i="10"/>
  <c r="KS131" i="10"/>
  <c r="KR131" i="10"/>
  <c r="KS130" i="10"/>
  <c r="KR130" i="10"/>
  <c r="KS129" i="10"/>
  <c r="KR129" i="10"/>
  <c r="KS128" i="10"/>
  <c r="KR128" i="10"/>
  <c r="KS127" i="10"/>
  <c r="KR127" i="10"/>
  <c r="KS126" i="10"/>
  <c r="KR126" i="10"/>
  <c r="KS125" i="10"/>
  <c r="KR125" i="10"/>
  <c r="KS124" i="10"/>
  <c r="KR124" i="10"/>
  <c r="KS123" i="10"/>
  <c r="KR123" i="10"/>
  <c r="KS122" i="10"/>
  <c r="KR122" i="10"/>
  <c r="KS121" i="10"/>
  <c r="KR121" i="10"/>
  <c r="KS120" i="10"/>
  <c r="KR120" i="10"/>
  <c r="KS119" i="10"/>
  <c r="KR119" i="10"/>
  <c r="KS118" i="10"/>
  <c r="KR118" i="10"/>
  <c r="KS117" i="10"/>
  <c r="KR117" i="10"/>
  <c r="KS116" i="10"/>
  <c r="KR116" i="10"/>
  <c r="KS115" i="10"/>
  <c r="KR115" i="10"/>
  <c r="KS114" i="10"/>
  <c r="KR114" i="10"/>
  <c r="KS113" i="10"/>
  <c r="KR113" i="10"/>
  <c r="KS112" i="10"/>
  <c r="KR112" i="10"/>
  <c r="KS111" i="10"/>
  <c r="KR111" i="10"/>
  <c r="KS110" i="10"/>
  <c r="KR110" i="10"/>
  <c r="KS109" i="10"/>
  <c r="KR109" i="10"/>
  <c r="KS108" i="10"/>
  <c r="KR108" i="10"/>
  <c r="KS107" i="10"/>
  <c r="KR107" i="10"/>
  <c r="KS106" i="10"/>
  <c r="KR106" i="10"/>
  <c r="KS105" i="10"/>
  <c r="KR105" i="10"/>
  <c r="KS104" i="10"/>
  <c r="KR104" i="10"/>
  <c r="KS103" i="10"/>
  <c r="KR103" i="10"/>
  <c r="KS102" i="10"/>
  <c r="KR102" i="10"/>
  <c r="KS101" i="10"/>
  <c r="KR101" i="10"/>
  <c r="KS100" i="10"/>
  <c r="KR100" i="10"/>
  <c r="KS99" i="10"/>
  <c r="KR99" i="10"/>
  <c r="KS98" i="10"/>
  <c r="KR98" i="10"/>
  <c r="KS97" i="10"/>
  <c r="KR97" i="10"/>
  <c r="KS96" i="10"/>
  <c r="KR96" i="10"/>
  <c r="KS95" i="10"/>
  <c r="KR95" i="10"/>
  <c r="KS94" i="10"/>
  <c r="KR94" i="10"/>
  <c r="KS93" i="10"/>
  <c r="KR93" i="10"/>
  <c r="KS92" i="10"/>
  <c r="KR92" i="10"/>
  <c r="KS91" i="10"/>
  <c r="KR91" i="10"/>
  <c r="KS90" i="10"/>
  <c r="KR90" i="10"/>
  <c r="KS89" i="10"/>
  <c r="KR89" i="10"/>
  <c r="KS88" i="10"/>
  <c r="KR88" i="10"/>
  <c r="KS87" i="10"/>
  <c r="KR87" i="10"/>
  <c r="KS86" i="10"/>
  <c r="KR86" i="10"/>
  <c r="KS85" i="10"/>
  <c r="KR85" i="10"/>
  <c r="KS84" i="10"/>
  <c r="KR84" i="10"/>
  <c r="KS83" i="10"/>
  <c r="KR83" i="10"/>
  <c r="KS82" i="10"/>
  <c r="KR82" i="10"/>
  <c r="KS81" i="10"/>
  <c r="KR81" i="10"/>
  <c r="KS80" i="10"/>
  <c r="KR80" i="10"/>
  <c r="KS79" i="10"/>
  <c r="KR79" i="10"/>
  <c r="KS78" i="10"/>
  <c r="KR78" i="10"/>
  <c r="KS77" i="10"/>
  <c r="KR77" i="10"/>
  <c r="KS76" i="10"/>
  <c r="KR76" i="10"/>
  <c r="KS75" i="10"/>
  <c r="KR75" i="10"/>
  <c r="KS74" i="10"/>
  <c r="KR74" i="10"/>
  <c r="KS73" i="10"/>
  <c r="KR73" i="10"/>
  <c r="KS72" i="10"/>
  <c r="KR72" i="10"/>
  <c r="KS71" i="10"/>
  <c r="KR71" i="10"/>
  <c r="KS70" i="10"/>
  <c r="KR70" i="10"/>
  <c r="KS69" i="10"/>
  <c r="KR69" i="10"/>
  <c r="KS68" i="10"/>
  <c r="KR68" i="10"/>
  <c r="KS67" i="10"/>
  <c r="KR67" i="10"/>
  <c r="KS66" i="10"/>
  <c r="KR66" i="10"/>
  <c r="KS65" i="10"/>
  <c r="KR65" i="10"/>
  <c r="KS64" i="10"/>
  <c r="KR64" i="10"/>
  <c r="KS63" i="10"/>
  <c r="KR63" i="10"/>
  <c r="KS62" i="10"/>
  <c r="KR62" i="10"/>
  <c r="KS61" i="10"/>
  <c r="KR61" i="10"/>
  <c r="KS60" i="10"/>
  <c r="KR60" i="10"/>
  <c r="KS59" i="10"/>
  <c r="KR59" i="10"/>
  <c r="KS58" i="10"/>
  <c r="KR58" i="10"/>
  <c r="KS57" i="10"/>
  <c r="KR57" i="10"/>
  <c r="KS56" i="10"/>
  <c r="KR56" i="10"/>
  <c r="KS55" i="10"/>
  <c r="KR55" i="10"/>
  <c r="KS54" i="10"/>
  <c r="KR54" i="10"/>
  <c r="KS53" i="10"/>
  <c r="KR53" i="10"/>
  <c r="KS52" i="10"/>
  <c r="KR52" i="10"/>
  <c r="KS51" i="10"/>
  <c r="KR51" i="10"/>
  <c r="KS50" i="10"/>
  <c r="KR50" i="10"/>
  <c r="KS49" i="10"/>
  <c r="KR49" i="10"/>
  <c r="KS48" i="10"/>
  <c r="KR48" i="10"/>
  <c r="KS47" i="10"/>
  <c r="KR47" i="10"/>
  <c r="KS46" i="10"/>
  <c r="KR46" i="10"/>
  <c r="KS45" i="10"/>
  <c r="KR45" i="10"/>
  <c r="KS44" i="10"/>
  <c r="KR44" i="10"/>
  <c r="KS43" i="10"/>
  <c r="KR43" i="10"/>
  <c r="KS42" i="10"/>
  <c r="KR42" i="10"/>
  <c r="KS41" i="10"/>
  <c r="KR41" i="10"/>
  <c r="KS40" i="10"/>
  <c r="KR40" i="10"/>
  <c r="KS39" i="10"/>
  <c r="KR39" i="10"/>
  <c r="KS38" i="10"/>
  <c r="KR38" i="10"/>
  <c r="KS37" i="10"/>
  <c r="KR37" i="10"/>
  <c r="KS36" i="10"/>
  <c r="KR36" i="10"/>
  <c r="KS35" i="10"/>
  <c r="KR35" i="10"/>
  <c r="KS34" i="10"/>
  <c r="KR34" i="10"/>
  <c r="KS33" i="10"/>
  <c r="KR33" i="10"/>
  <c r="KS32" i="10"/>
  <c r="KR32" i="10"/>
  <c r="KS31" i="10"/>
  <c r="KR31" i="10"/>
  <c r="KS30" i="10"/>
  <c r="KR30" i="10"/>
  <c r="KS29" i="10"/>
  <c r="KR29" i="10"/>
  <c r="KS28" i="10"/>
  <c r="KR28" i="10"/>
  <c r="KS27" i="10"/>
  <c r="KR27" i="10"/>
  <c r="KS26" i="10"/>
  <c r="KR26" i="10"/>
  <c r="KS25" i="10"/>
  <c r="KR25" i="10"/>
  <c r="KS24" i="10"/>
  <c r="KR24" i="10"/>
  <c r="KS23" i="10"/>
  <c r="KR23" i="10"/>
  <c r="KS22" i="10"/>
  <c r="KR22" i="10"/>
  <c r="KS21" i="10"/>
  <c r="KR21" i="10"/>
  <c r="KS20" i="10"/>
  <c r="KR20" i="10"/>
  <c r="KS19" i="10"/>
  <c r="KR19" i="10"/>
  <c r="KS18" i="10"/>
  <c r="KR18" i="10"/>
  <c r="KS17" i="10"/>
  <c r="KR17" i="10"/>
  <c r="KS16" i="10"/>
  <c r="KR16" i="10"/>
  <c r="KS15" i="10"/>
  <c r="KR15" i="10"/>
  <c r="KS14" i="10"/>
  <c r="KR14" i="10"/>
  <c r="KS13" i="10"/>
  <c r="KR13" i="10"/>
  <c r="KS12" i="10"/>
  <c r="KR12" i="10"/>
  <c r="KS11" i="10"/>
  <c r="KR11" i="10"/>
  <c r="KS10" i="10"/>
  <c r="KR10" i="10"/>
  <c r="KS9" i="10"/>
  <c r="KR9" i="10"/>
  <c r="KS8" i="10"/>
  <c r="KR8" i="10"/>
  <c r="KS7" i="10"/>
  <c r="KR7" i="10"/>
  <c r="KS6" i="10"/>
  <c r="KR6" i="10"/>
  <c r="KP470" i="10"/>
  <c r="KO470" i="10"/>
  <c r="KP469" i="10"/>
  <c r="KO469" i="10"/>
  <c r="KP468" i="10"/>
  <c r="KO468" i="10"/>
  <c r="KP467" i="10"/>
  <c r="KO467" i="10"/>
  <c r="KP466" i="10"/>
  <c r="KO466" i="10"/>
  <c r="KP465" i="10"/>
  <c r="KO465" i="10"/>
  <c r="KP464" i="10"/>
  <c r="KO464" i="10"/>
  <c r="KP463" i="10"/>
  <c r="KO463" i="10"/>
  <c r="KP462" i="10"/>
  <c r="KO462" i="10"/>
  <c r="KP461" i="10"/>
  <c r="KO461" i="10"/>
  <c r="KP460" i="10"/>
  <c r="KO460" i="10"/>
  <c r="KP459" i="10"/>
  <c r="KO459" i="10"/>
  <c r="KP458" i="10"/>
  <c r="KO458" i="10"/>
  <c r="KP457" i="10"/>
  <c r="KO457" i="10"/>
  <c r="KP456" i="10"/>
  <c r="KO456" i="10"/>
  <c r="KP455" i="10"/>
  <c r="KO455" i="10"/>
  <c r="KP454" i="10"/>
  <c r="KO454" i="10"/>
  <c r="KP453" i="10"/>
  <c r="KO453" i="10"/>
  <c r="KP452" i="10"/>
  <c r="KO452" i="10"/>
  <c r="KP451" i="10"/>
  <c r="KO451" i="10"/>
  <c r="KP450" i="10"/>
  <c r="KO450" i="10"/>
  <c r="KP449" i="10"/>
  <c r="KO449" i="10"/>
  <c r="KP448" i="10"/>
  <c r="KO448" i="10"/>
  <c r="KP447" i="10"/>
  <c r="KO447" i="10"/>
  <c r="KP446" i="10"/>
  <c r="KO446" i="10"/>
  <c r="KP445" i="10"/>
  <c r="KO445" i="10"/>
  <c r="KP444" i="10"/>
  <c r="KO444" i="10"/>
  <c r="KP443" i="10"/>
  <c r="KO443" i="10"/>
  <c r="KP442" i="10"/>
  <c r="KO442" i="10"/>
  <c r="KP441" i="10"/>
  <c r="KO441" i="10"/>
  <c r="KP440" i="10"/>
  <c r="KO440" i="10"/>
  <c r="KP439" i="10"/>
  <c r="KO439" i="10"/>
  <c r="KP438" i="10"/>
  <c r="KO438" i="10"/>
  <c r="KP437" i="10"/>
  <c r="KO437" i="10"/>
  <c r="KP436" i="10"/>
  <c r="KO436" i="10"/>
  <c r="KP435" i="10"/>
  <c r="KO435" i="10"/>
  <c r="KP434" i="10"/>
  <c r="KO434" i="10"/>
  <c r="KP433" i="10"/>
  <c r="KO433" i="10"/>
  <c r="KP432" i="10"/>
  <c r="KO432" i="10"/>
  <c r="KP431" i="10"/>
  <c r="KO431" i="10"/>
  <c r="KP430" i="10"/>
  <c r="KO430" i="10"/>
  <c r="KP429" i="10"/>
  <c r="KO429" i="10"/>
  <c r="KP428" i="10"/>
  <c r="KO428" i="10"/>
  <c r="KP427" i="10"/>
  <c r="KO427" i="10"/>
  <c r="KP426" i="10"/>
  <c r="KO426" i="10"/>
  <c r="KP425" i="10"/>
  <c r="KO425" i="10"/>
  <c r="KP424" i="10"/>
  <c r="KO424" i="10"/>
  <c r="KP423" i="10"/>
  <c r="KO423" i="10"/>
  <c r="KP422" i="10"/>
  <c r="KO422" i="10"/>
  <c r="KP421" i="10"/>
  <c r="KO421" i="10"/>
  <c r="KP420" i="10"/>
  <c r="KO420" i="10"/>
  <c r="KP419" i="10"/>
  <c r="KO419" i="10"/>
  <c r="KP418" i="10"/>
  <c r="KO418" i="10"/>
  <c r="KP417" i="10"/>
  <c r="KO417" i="10"/>
  <c r="KP416" i="10"/>
  <c r="KO416" i="10"/>
  <c r="KP415" i="10"/>
  <c r="KO415" i="10"/>
  <c r="KP414" i="10"/>
  <c r="KO414" i="10"/>
  <c r="KP413" i="10"/>
  <c r="KO413" i="10"/>
  <c r="KP412" i="10"/>
  <c r="KO412" i="10"/>
  <c r="KP411" i="10"/>
  <c r="KO411" i="10"/>
  <c r="KP410" i="10"/>
  <c r="KO410" i="10"/>
  <c r="KP409" i="10"/>
  <c r="KO409" i="10"/>
  <c r="KP408" i="10"/>
  <c r="KO408" i="10"/>
  <c r="KP407" i="10"/>
  <c r="KO407" i="10"/>
  <c r="KP406" i="10"/>
  <c r="KO406" i="10"/>
  <c r="KP405" i="10"/>
  <c r="KO405" i="10"/>
  <c r="KP404" i="10"/>
  <c r="KO404" i="10"/>
  <c r="KP403" i="10"/>
  <c r="KO403" i="10"/>
  <c r="KP402" i="10"/>
  <c r="KO402" i="10"/>
  <c r="KP401" i="10"/>
  <c r="KO401" i="10"/>
  <c r="KP400" i="10"/>
  <c r="KO400" i="10"/>
  <c r="KP399" i="10"/>
  <c r="KO399" i="10"/>
  <c r="KP398" i="10"/>
  <c r="KO398" i="10"/>
  <c r="KP397" i="10"/>
  <c r="KO397" i="10"/>
  <c r="KP396" i="10"/>
  <c r="KO396" i="10"/>
  <c r="KP395" i="10"/>
  <c r="KO395" i="10"/>
  <c r="KP394" i="10"/>
  <c r="KO394" i="10"/>
  <c r="KP393" i="10"/>
  <c r="KO393" i="10"/>
  <c r="KP392" i="10"/>
  <c r="KO392" i="10"/>
  <c r="KP391" i="10"/>
  <c r="KO391" i="10"/>
  <c r="KP390" i="10"/>
  <c r="KO390" i="10"/>
  <c r="KP389" i="10"/>
  <c r="KO389" i="10"/>
  <c r="KP388" i="10"/>
  <c r="KO388" i="10"/>
  <c r="KP387" i="10"/>
  <c r="KO387" i="10"/>
  <c r="KP386" i="10"/>
  <c r="KO386" i="10"/>
  <c r="KP385" i="10"/>
  <c r="KO385" i="10"/>
  <c r="KP384" i="10"/>
  <c r="KO384" i="10"/>
  <c r="KP383" i="10"/>
  <c r="KO383" i="10"/>
  <c r="KP382" i="10"/>
  <c r="KO382" i="10"/>
  <c r="KP381" i="10"/>
  <c r="KO381" i="10"/>
  <c r="KP380" i="10"/>
  <c r="KO380" i="10"/>
  <c r="KP379" i="10"/>
  <c r="KO379" i="10"/>
  <c r="KP378" i="10"/>
  <c r="KO378" i="10"/>
  <c r="KP377" i="10"/>
  <c r="KO377" i="10"/>
  <c r="KP376" i="10"/>
  <c r="KO376" i="10"/>
  <c r="KP375" i="10"/>
  <c r="KO375" i="10"/>
  <c r="KP374" i="10"/>
  <c r="KO374" i="10"/>
  <c r="KP373" i="10"/>
  <c r="KO373" i="10"/>
  <c r="KP372" i="10"/>
  <c r="KO372" i="10"/>
  <c r="KP371" i="10"/>
  <c r="KO371" i="10"/>
  <c r="KP370" i="10"/>
  <c r="KO370" i="10"/>
  <c r="KP369" i="10"/>
  <c r="KO369" i="10"/>
  <c r="KP368" i="10"/>
  <c r="KO368" i="10"/>
  <c r="KP367" i="10"/>
  <c r="KO367" i="10"/>
  <c r="KP366" i="10"/>
  <c r="KO366" i="10"/>
  <c r="KP365" i="10"/>
  <c r="KO365" i="10"/>
  <c r="KP364" i="10"/>
  <c r="KO364" i="10"/>
  <c r="KP363" i="10"/>
  <c r="KO363" i="10"/>
  <c r="KP362" i="10"/>
  <c r="KO362" i="10"/>
  <c r="KP361" i="10"/>
  <c r="KO361" i="10"/>
  <c r="KP360" i="10"/>
  <c r="KO360" i="10"/>
  <c r="KP359" i="10"/>
  <c r="KO359" i="10"/>
  <c r="KP358" i="10"/>
  <c r="KO358" i="10"/>
  <c r="KP357" i="10"/>
  <c r="KO357" i="10"/>
  <c r="KP356" i="10"/>
  <c r="KO356" i="10"/>
  <c r="KP355" i="10"/>
  <c r="KO355" i="10"/>
  <c r="KP354" i="10"/>
  <c r="KO354" i="10"/>
  <c r="KP353" i="10"/>
  <c r="KO353" i="10"/>
  <c r="KP352" i="10"/>
  <c r="KO352" i="10"/>
  <c r="KP351" i="10"/>
  <c r="KO351" i="10"/>
  <c r="KP350" i="10"/>
  <c r="KO350" i="10"/>
  <c r="KP349" i="10"/>
  <c r="KO349" i="10"/>
  <c r="KP348" i="10"/>
  <c r="KO348" i="10"/>
  <c r="KP347" i="10"/>
  <c r="KO347" i="10"/>
  <c r="KP346" i="10"/>
  <c r="KO346" i="10"/>
  <c r="KP345" i="10"/>
  <c r="KO345" i="10"/>
  <c r="KP344" i="10"/>
  <c r="KO344" i="10"/>
  <c r="KP343" i="10"/>
  <c r="KO343" i="10"/>
  <c r="KP342" i="10"/>
  <c r="KO342" i="10"/>
  <c r="KP341" i="10"/>
  <c r="KO341" i="10"/>
  <c r="KP340" i="10"/>
  <c r="KO340" i="10"/>
  <c r="KP339" i="10"/>
  <c r="KO339" i="10"/>
  <c r="KP338" i="10"/>
  <c r="KO338" i="10"/>
  <c r="KP337" i="10"/>
  <c r="KO337" i="10"/>
  <c r="KP336" i="10"/>
  <c r="KO336" i="10"/>
  <c r="KP335" i="10"/>
  <c r="KO335" i="10"/>
  <c r="KP334" i="10"/>
  <c r="KO334" i="10"/>
  <c r="KP333" i="10"/>
  <c r="KO333" i="10"/>
  <c r="KP332" i="10"/>
  <c r="KO332" i="10"/>
  <c r="KP331" i="10"/>
  <c r="KO331" i="10"/>
  <c r="KP330" i="10"/>
  <c r="KO330" i="10"/>
  <c r="KP329" i="10"/>
  <c r="KO329" i="10"/>
  <c r="KP328" i="10"/>
  <c r="KO328" i="10"/>
  <c r="KP327" i="10"/>
  <c r="KO327" i="10"/>
  <c r="KP326" i="10"/>
  <c r="KO326" i="10"/>
  <c r="KP325" i="10"/>
  <c r="KO325" i="10"/>
  <c r="KP324" i="10"/>
  <c r="KO324" i="10"/>
  <c r="KP323" i="10"/>
  <c r="KO323" i="10"/>
  <c r="KP322" i="10"/>
  <c r="KO322" i="10"/>
  <c r="KP321" i="10"/>
  <c r="KO321" i="10"/>
  <c r="KP320" i="10"/>
  <c r="KO320" i="10"/>
  <c r="KP319" i="10"/>
  <c r="KO319" i="10"/>
  <c r="KP318" i="10"/>
  <c r="KO318" i="10"/>
  <c r="KP317" i="10"/>
  <c r="KO317" i="10"/>
  <c r="KP316" i="10"/>
  <c r="KO316" i="10"/>
  <c r="KP315" i="10"/>
  <c r="KO315" i="10"/>
  <c r="KP314" i="10"/>
  <c r="KO314" i="10"/>
  <c r="KP313" i="10"/>
  <c r="KO313" i="10"/>
  <c r="KP312" i="10"/>
  <c r="KO312" i="10"/>
  <c r="KP311" i="10"/>
  <c r="KO311" i="10"/>
  <c r="KP310" i="10"/>
  <c r="KO310" i="10"/>
  <c r="KP309" i="10"/>
  <c r="KO309" i="10"/>
  <c r="KP308" i="10"/>
  <c r="KO308" i="10"/>
  <c r="KP307" i="10"/>
  <c r="KO307" i="10"/>
  <c r="KP306" i="10"/>
  <c r="KO306" i="10"/>
  <c r="KP305" i="10"/>
  <c r="KO305" i="10"/>
  <c r="KP304" i="10"/>
  <c r="KO304" i="10"/>
  <c r="KP303" i="10"/>
  <c r="KO303" i="10"/>
  <c r="KP302" i="10"/>
  <c r="KO302" i="10"/>
  <c r="KP301" i="10"/>
  <c r="KO301" i="10"/>
  <c r="KP300" i="10"/>
  <c r="KO300" i="10"/>
  <c r="KP299" i="10"/>
  <c r="KO299" i="10"/>
  <c r="KP298" i="10"/>
  <c r="KO298" i="10"/>
  <c r="KP297" i="10"/>
  <c r="KO297" i="10"/>
  <c r="KP296" i="10"/>
  <c r="KO296" i="10"/>
  <c r="KP295" i="10"/>
  <c r="KO295" i="10"/>
  <c r="KP294" i="10"/>
  <c r="KO294" i="10"/>
  <c r="KP293" i="10"/>
  <c r="KO293" i="10"/>
  <c r="KP292" i="10"/>
  <c r="KO292" i="10"/>
  <c r="KP291" i="10"/>
  <c r="KO291" i="10"/>
  <c r="KP290" i="10"/>
  <c r="KO290" i="10"/>
  <c r="KP289" i="10"/>
  <c r="KO289" i="10"/>
  <c r="KP288" i="10"/>
  <c r="KO288" i="10"/>
  <c r="KP287" i="10"/>
  <c r="KO287" i="10"/>
  <c r="KP286" i="10"/>
  <c r="KO286" i="10"/>
  <c r="KP285" i="10"/>
  <c r="KO285" i="10"/>
  <c r="KP284" i="10"/>
  <c r="KO284" i="10"/>
  <c r="KP283" i="10"/>
  <c r="KO283" i="10"/>
  <c r="KP282" i="10"/>
  <c r="KO282" i="10"/>
  <c r="KP281" i="10"/>
  <c r="KO281" i="10"/>
  <c r="KP280" i="10"/>
  <c r="KO280" i="10"/>
  <c r="KP279" i="10"/>
  <c r="KO279" i="10"/>
  <c r="KP278" i="10"/>
  <c r="KO278" i="10"/>
  <c r="KP277" i="10"/>
  <c r="KO277" i="10"/>
  <c r="KP276" i="10"/>
  <c r="KO276" i="10"/>
  <c r="KP275" i="10"/>
  <c r="KO275" i="10"/>
  <c r="KP274" i="10"/>
  <c r="KO274" i="10"/>
  <c r="KP273" i="10"/>
  <c r="KO273" i="10"/>
  <c r="KP272" i="10"/>
  <c r="KO272" i="10"/>
  <c r="KP271" i="10"/>
  <c r="KO271" i="10"/>
  <c r="KP270" i="10"/>
  <c r="KO270" i="10"/>
  <c r="KP269" i="10"/>
  <c r="KO269" i="10"/>
  <c r="KP268" i="10"/>
  <c r="KO268" i="10"/>
  <c r="KP267" i="10"/>
  <c r="KO267" i="10"/>
  <c r="KP266" i="10"/>
  <c r="KO266" i="10"/>
  <c r="KP265" i="10"/>
  <c r="KO265" i="10"/>
  <c r="KP264" i="10"/>
  <c r="KO264" i="10"/>
  <c r="KP263" i="10"/>
  <c r="KO263" i="10"/>
  <c r="KP262" i="10"/>
  <c r="KO262" i="10"/>
  <c r="KP261" i="10"/>
  <c r="KO261" i="10"/>
  <c r="KP260" i="10"/>
  <c r="KO260" i="10"/>
  <c r="KP259" i="10"/>
  <c r="KO259" i="10"/>
  <c r="KP258" i="10"/>
  <c r="KO258" i="10"/>
  <c r="KP257" i="10"/>
  <c r="KO257" i="10"/>
  <c r="KP256" i="10"/>
  <c r="KO256" i="10"/>
  <c r="KP255" i="10"/>
  <c r="KO255" i="10"/>
  <c r="KP254" i="10"/>
  <c r="KO254" i="10"/>
  <c r="KP253" i="10"/>
  <c r="KO253" i="10"/>
  <c r="KP252" i="10"/>
  <c r="KO252" i="10"/>
  <c r="KP251" i="10"/>
  <c r="KO251" i="10"/>
  <c r="KP250" i="10"/>
  <c r="KO250" i="10"/>
  <c r="KP249" i="10"/>
  <c r="KO249" i="10"/>
  <c r="KP248" i="10"/>
  <c r="KO248" i="10"/>
  <c r="KP247" i="10"/>
  <c r="KO247" i="10"/>
  <c r="KP246" i="10"/>
  <c r="KO246" i="10"/>
  <c r="KP245" i="10"/>
  <c r="KO245" i="10"/>
  <c r="KP244" i="10"/>
  <c r="KO244" i="10"/>
  <c r="KP243" i="10"/>
  <c r="KO243" i="10"/>
  <c r="KP242" i="10"/>
  <c r="KO242" i="10"/>
  <c r="KP241" i="10"/>
  <c r="KO241" i="10"/>
  <c r="KP240" i="10"/>
  <c r="KO240" i="10"/>
  <c r="KP239" i="10"/>
  <c r="KO239" i="10"/>
  <c r="KP238" i="10"/>
  <c r="KO238" i="10"/>
  <c r="KP237" i="10"/>
  <c r="KO237" i="10"/>
  <c r="KP236" i="10"/>
  <c r="KO236" i="10"/>
  <c r="KP235" i="10"/>
  <c r="KO235" i="10"/>
  <c r="KP234" i="10"/>
  <c r="KO234" i="10"/>
  <c r="KP233" i="10"/>
  <c r="KO233" i="10"/>
  <c r="KP232" i="10"/>
  <c r="KO232" i="10"/>
  <c r="KP231" i="10"/>
  <c r="KO231" i="10"/>
  <c r="KP230" i="10"/>
  <c r="KO230" i="10"/>
  <c r="KP229" i="10"/>
  <c r="KO229" i="10"/>
  <c r="KP228" i="10"/>
  <c r="KO228" i="10"/>
  <c r="KP227" i="10"/>
  <c r="KO227" i="10"/>
  <c r="KP226" i="10"/>
  <c r="KO226" i="10"/>
  <c r="KP225" i="10"/>
  <c r="KO225" i="10"/>
  <c r="KP224" i="10"/>
  <c r="KO224" i="10"/>
  <c r="KP223" i="10"/>
  <c r="KO223" i="10"/>
  <c r="KP222" i="10"/>
  <c r="KO222" i="10"/>
  <c r="KP221" i="10"/>
  <c r="KO221" i="10"/>
  <c r="KP220" i="10"/>
  <c r="KO220" i="10"/>
  <c r="KP219" i="10"/>
  <c r="KO219" i="10"/>
  <c r="KP218" i="10"/>
  <c r="KO218" i="10"/>
  <c r="KP217" i="10"/>
  <c r="KO217" i="10"/>
  <c r="KP216" i="10"/>
  <c r="KO216" i="10"/>
  <c r="KP215" i="10"/>
  <c r="KO215" i="10"/>
  <c r="KP214" i="10"/>
  <c r="KO214" i="10"/>
  <c r="KP213" i="10"/>
  <c r="KO213" i="10"/>
  <c r="KP212" i="10"/>
  <c r="KO212" i="10"/>
  <c r="KP211" i="10"/>
  <c r="KO211" i="10"/>
  <c r="KP210" i="10"/>
  <c r="KO210" i="10"/>
  <c r="KP209" i="10"/>
  <c r="KO209" i="10"/>
  <c r="KP208" i="10"/>
  <c r="KO208" i="10"/>
  <c r="KP207" i="10"/>
  <c r="KO207" i="10"/>
  <c r="KP206" i="10"/>
  <c r="KO206" i="10"/>
  <c r="KP205" i="10"/>
  <c r="KO205" i="10"/>
  <c r="KP204" i="10"/>
  <c r="KO204" i="10"/>
  <c r="KP203" i="10"/>
  <c r="KO203" i="10"/>
  <c r="KP202" i="10"/>
  <c r="KO202" i="10"/>
  <c r="KP201" i="10"/>
  <c r="KO201" i="10"/>
  <c r="KP200" i="10"/>
  <c r="KO200" i="10"/>
  <c r="KP199" i="10"/>
  <c r="KO199" i="10"/>
  <c r="KP198" i="10"/>
  <c r="KO198" i="10"/>
  <c r="KP197" i="10"/>
  <c r="KO197" i="10"/>
  <c r="KP196" i="10"/>
  <c r="KO196" i="10"/>
  <c r="KP195" i="10"/>
  <c r="KO195" i="10"/>
  <c r="KP194" i="10"/>
  <c r="KO194" i="10"/>
  <c r="KP193" i="10"/>
  <c r="KO193" i="10"/>
  <c r="KP192" i="10"/>
  <c r="KO192" i="10"/>
  <c r="KP191" i="10"/>
  <c r="KO191" i="10"/>
  <c r="KP190" i="10"/>
  <c r="KO190" i="10"/>
  <c r="KP189" i="10"/>
  <c r="KO189" i="10"/>
  <c r="KP188" i="10"/>
  <c r="KO188" i="10"/>
  <c r="KP187" i="10"/>
  <c r="KO187" i="10"/>
  <c r="KP186" i="10"/>
  <c r="KO186" i="10"/>
  <c r="KP185" i="10"/>
  <c r="KO185" i="10"/>
  <c r="KP184" i="10"/>
  <c r="KO184" i="10"/>
  <c r="KP183" i="10"/>
  <c r="KO183" i="10"/>
  <c r="KP182" i="10"/>
  <c r="KO182" i="10"/>
  <c r="KP181" i="10"/>
  <c r="KO181" i="10"/>
  <c r="KP180" i="10"/>
  <c r="KO180" i="10"/>
  <c r="KP179" i="10"/>
  <c r="KO179" i="10"/>
  <c r="KP178" i="10"/>
  <c r="KO178" i="10"/>
  <c r="KP177" i="10"/>
  <c r="KO177" i="10"/>
  <c r="KP176" i="10"/>
  <c r="KO176" i="10"/>
  <c r="KP175" i="10"/>
  <c r="KO175" i="10"/>
  <c r="KP174" i="10"/>
  <c r="KO174" i="10"/>
  <c r="KP173" i="10"/>
  <c r="KO173" i="10"/>
  <c r="KP172" i="10"/>
  <c r="KO172" i="10"/>
  <c r="KP171" i="10"/>
  <c r="KO171" i="10"/>
  <c r="KP170" i="10"/>
  <c r="KO170" i="10"/>
  <c r="KP169" i="10"/>
  <c r="KO169" i="10"/>
  <c r="KP168" i="10"/>
  <c r="KO168" i="10"/>
  <c r="KP167" i="10"/>
  <c r="KO167" i="10"/>
  <c r="KP166" i="10"/>
  <c r="KO166" i="10"/>
  <c r="KP165" i="10"/>
  <c r="KO165" i="10"/>
  <c r="KP164" i="10"/>
  <c r="KO164" i="10"/>
  <c r="KP163" i="10"/>
  <c r="KO163" i="10"/>
  <c r="KP162" i="10"/>
  <c r="KO162" i="10"/>
  <c r="KP161" i="10"/>
  <c r="KO161" i="10"/>
  <c r="KP160" i="10"/>
  <c r="KO160" i="10"/>
  <c r="KP159" i="10"/>
  <c r="KO159" i="10"/>
  <c r="KP158" i="10"/>
  <c r="KO158" i="10"/>
  <c r="KP157" i="10"/>
  <c r="KO157" i="10"/>
  <c r="KP156" i="10"/>
  <c r="KO156" i="10"/>
  <c r="KP155" i="10"/>
  <c r="KO155" i="10"/>
  <c r="KP154" i="10"/>
  <c r="KO154" i="10"/>
  <c r="KP153" i="10"/>
  <c r="KO153" i="10"/>
  <c r="KP152" i="10"/>
  <c r="KO152" i="10"/>
  <c r="KP151" i="10"/>
  <c r="KO151" i="10"/>
  <c r="KP150" i="10"/>
  <c r="KO150" i="10"/>
  <c r="KP149" i="10"/>
  <c r="KO149" i="10"/>
  <c r="KP148" i="10"/>
  <c r="KO148" i="10"/>
  <c r="KP147" i="10"/>
  <c r="KO147" i="10"/>
  <c r="KP146" i="10"/>
  <c r="KO146" i="10"/>
  <c r="KP145" i="10"/>
  <c r="KO145" i="10"/>
  <c r="KP144" i="10"/>
  <c r="KO144" i="10"/>
  <c r="KP143" i="10"/>
  <c r="KO143" i="10"/>
  <c r="KP142" i="10"/>
  <c r="KO142" i="10"/>
  <c r="KP141" i="10"/>
  <c r="KO141" i="10"/>
  <c r="KP140" i="10"/>
  <c r="KO140" i="10"/>
  <c r="KP139" i="10"/>
  <c r="KO139" i="10"/>
  <c r="KP138" i="10"/>
  <c r="KO138" i="10"/>
  <c r="KP137" i="10"/>
  <c r="KO137" i="10"/>
  <c r="KP136" i="10"/>
  <c r="KO136" i="10"/>
  <c r="KP135" i="10"/>
  <c r="KO135" i="10"/>
  <c r="KP134" i="10"/>
  <c r="KO134" i="10"/>
  <c r="KP133" i="10"/>
  <c r="KO133" i="10"/>
  <c r="KP132" i="10"/>
  <c r="KO132" i="10"/>
  <c r="KP131" i="10"/>
  <c r="KO131" i="10"/>
  <c r="KP130" i="10"/>
  <c r="KO130" i="10"/>
  <c r="KP129" i="10"/>
  <c r="KO129" i="10"/>
  <c r="KP128" i="10"/>
  <c r="KO128" i="10"/>
  <c r="KP127" i="10"/>
  <c r="KO127" i="10"/>
  <c r="KP126" i="10"/>
  <c r="KO126" i="10"/>
  <c r="KP125" i="10"/>
  <c r="KO125" i="10"/>
  <c r="KP124" i="10"/>
  <c r="KO124" i="10"/>
  <c r="KP123" i="10"/>
  <c r="KO123" i="10"/>
  <c r="KP122" i="10"/>
  <c r="KO122" i="10"/>
  <c r="KP121" i="10"/>
  <c r="KO121" i="10"/>
  <c r="KP120" i="10"/>
  <c r="KO120" i="10"/>
  <c r="KP119" i="10"/>
  <c r="KO119" i="10"/>
  <c r="KP118" i="10"/>
  <c r="KO118" i="10"/>
  <c r="KP117" i="10"/>
  <c r="KO117" i="10"/>
  <c r="KP116" i="10"/>
  <c r="KO116" i="10"/>
  <c r="KP115" i="10"/>
  <c r="KO115" i="10"/>
  <c r="KP114" i="10"/>
  <c r="KO114" i="10"/>
  <c r="KP113" i="10"/>
  <c r="KO113" i="10"/>
  <c r="KP112" i="10"/>
  <c r="KO112" i="10"/>
  <c r="KP111" i="10"/>
  <c r="KO111" i="10"/>
  <c r="KP110" i="10"/>
  <c r="KO110" i="10"/>
  <c r="KP109" i="10"/>
  <c r="KO109" i="10"/>
  <c r="KP108" i="10"/>
  <c r="KO108" i="10"/>
  <c r="KP107" i="10"/>
  <c r="KO107" i="10"/>
  <c r="KP106" i="10"/>
  <c r="KO106" i="10"/>
  <c r="KP105" i="10"/>
  <c r="KO105" i="10"/>
  <c r="KP104" i="10"/>
  <c r="KO104" i="10"/>
  <c r="KP103" i="10"/>
  <c r="KO103" i="10"/>
  <c r="KP102" i="10"/>
  <c r="KO102" i="10"/>
  <c r="KP101" i="10"/>
  <c r="KO101" i="10"/>
  <c r="KP100" i="10"/>
  <c r="KO100" i="10"/>
  <c r="KP99" i="10"/>
  <c r="KO99" i="10"/>
  <c r="KP98" i="10"/>
  <c r="KO98" i="10"/>
  <c r="KP97" i="10"/>
  <c r="KO97" i="10"/>
  <c r="KP96" i="10"/>
  <c r="KO96" i="10"/>
  <c r="KP95" i="10"/>
  <c r="KO95" i="10"/>
  <c r="KP94" i="10"/>
  <c r="KO94" i="10"/>
  <c r="KP93" i="10"/>
  <c r="KO93" i="10"/>
  <c r="KP92" i="10"/>
  <c r="KO92" i="10"/>
  <c r="KP91" i="10"/>
  <c r="KO91" i="10"/>
  <c r="KP90" i="10"/>
  <c r="KO90" i="10"/>
  <c r="KP89" i="10"/>
  <c r="KO89" i="10"/>
  <c r="KP88" i="10"/>
  <c r="KO88" i="10"/>
  <c r="KP87" i="10"/>
  <c r="KO87" i="10"/>
  <c r="KP86" i="10"/>
  <c r="KO86" i="10"/>
  <c r="KP85" i="10"/>
  <c r="KO85" i="10"/>
  <c r="KP84" i="10"/>
  <c r="KO84" i="10"/>
  <c r="KP83" i="10"/>
  <c r="KO83" i="10"/>
  <c r="KP82" i="10"/>
  <c r="KO82" i="10"/>
  <c r="KP81" i="10"/>
  <c r="KO81" i="10"/>
  <c r="KP80" i="10"/>
  <c r="KO80" i="10"/>
  <c r="KP79" i="10"/>
  <c r="KO79" i="10"/>
  <c r="KP78" i="10"/>
  <c r="KO78" i="10"/>
  <c r="KP77" i="10"/>
  <c r="KO77" i="10"/>
  <c r="KP76" i="10"/>
  <c r="KO76" i="10"/>
  <c r="KP75" i="10"/>
  <c r="KO75" i="10"/>
  <c r="KP74" i="10"/>
  <c r="KO74" i="10"/>
  <c r="KP73" i="10"/>
  <c r="KO73" i="10"/>
  <c r="KP72" i="10"/>
  <c r="KO72" i="10"/>
  <c r="KP71" i="10"/>
  <c r="KO71" i="10"/>
  <c r="KP70" i="10"/>
  <c r="KO70" i="10"/>
  <c r="KP69" i="10"/>
  <c r="KO69" i="10"/>
  <c r="KP68" i="10"/>
  <c r="KO68" i="10"/>
  <c r="KP67" i="10"/>
  <c r="KO67" i="10"/>
  <c r="KP66" i="10"/>
  <c r="KO66" i="10"/>
  <c r="KP65" i="10"/>
  <c r="KO65" i="10"/>
  <c r="KP64" i="10"/>
  <c r="KO64" i="10"/>
  <c r="KP63" i="10"/>
  <c r="KO63" i="10"/>
  <c r="KP62" i="10"/>
  <c r="KO62" i="10"/>
  <c r="KP61" i="10"/>
  <c r="KO61" i="10"/>
  <c r="KP60" i="10"/>
  <c r="KO60" i="10"/>
  <c r="KP59" i="10"/>
  <c r="KO59" i="10"/>
  <c r="KP58" i="10"/>
  <c r="KO58" i="10"/>
  <c r="KP57" i="10"/>
  <c r="KO57" i="10"/>
  <c r="KP56" i="10"/>
  <c r="KO56" i="10"/>
  <c r="KP55" i="10"/>
  <c r="KO55" i="10"/>
  <c r="KP54" i="10"/>
  <c r="KO54" i="10"/>
  <c r="KP53" i="10"/>
  <c r="KO53" i="10"/>
  <c r="KP52" i="10"/>
  <c r="KO52" i="10"/>
  <c r="KP51" i="10"/>
  <c r="KO51" i="10"/>
  <c r="KP50" i="10"/>
  <c r="KO50" i="10"/>
  <c r="KP49" i="10"/>
  <c r="KO49" i="10"/>
  <c r="KP48" i="10"/>
  <c r="KO48" i="10"/>
  <c r="KP47" i="10"/>
  <c r="KO47" i="10"/>
  <c r="KP46" i="10"/>
  <c r="KO46" i="10"/>
  <c r="KP45" i="10"/>
  <c r="KO45" i="10"/>
  <c r="KP44" i="10"/>
  <c r="KO44" i="10"/>
  <c r="KP43" i="10"/>
  <c r="KO43" i="10"/>
  <c r="KP42" i="10"/>
  <c r="KO42" i="10"/>
  <c r="KP41" i="10"/>
  <c r="KO41" i="10"/>
  <c r="KP40" i="10"/>
  <c r="KO40" i="10"/>
  <c r="KP39" i="10"/>
  <c r="KO39" i="10"/>
  <c r="KP38" i="10"/>
  <c r="KO38" i="10"/>
  <c r="KP37" i="10"/>
  <c r="KO37" i="10"/>
  <c r="KP36" i="10"/>
  <c r="KO36" i="10"/>
  <c r="KP35" i="10"/>
  <c r="KO35" i="10"/>
  <c r="KP34" i="10"/>
  <c r="KO34" i="10"/>
  <c r="KP33" i="10"/>
  <c r="KO33" i="10"/>
  <c r="KP32" i="10"/>
  <c r="KO32" i="10"/>
  <c r="KP31" i="10"/>
  <c r="KO31" i="10"/>
  <c r="KP30" i="10"/>
  <c r="KO30" i="10"/>
  <c r="KP29" i="10"/>
  <c r="KO29" i="10"/>
  <c r="KP28" i="10"/>
  <c r="KO28" i="10"/>
  <c r="KP27" i="10"/>
  <c r="KO27" i="10"/>
  <c r="KP26" i="10"/>
  <c r="KO26" i="10"/>
  <c r="KP25" i="10"/>
  <c r="KO25" i="10"/>
  <c r="KP24" i="10"/>
  <c r="KO24" i="10"/>
  <c r="KP23" i="10"/>
  <c r="KO23" i="10"/>
  <c r="KP22" i="10"/>
  <c r="KO22" i="10"/>
  <c r="KP21" i="10"/>
  <c r="KO21" i="10"/>
  <c r="KP20" i="10"/>
  <c r="KO20" i="10"/>
  <c r="KP19" i="10"/>
  <c r="KO19" i="10"/>
  <c r="KP18" i="10"/>
  <c r="KO18" i="10"/>
  <c r="KP17" i="10"/>
  <c r="KO17" i="10"/>
  <c r="KP16" i="10"/>
  <c r="KO16" i="10"/>
  <c r="KP15" i="10"/>
  <c r="KO15" i="10"/>
  <c r="KP14" i="10"/>
  <c r="KO14" i="10"/>
  <c r="KP13" i="10"/>
  <c r="KO13" i="10"/>
  <c r="KP12" i="10"/>
  <c r="KO12" i="10"/>
  <c r="KP11" i="10"/>
  <c r="KO11" i="10"/>
  <c r="KP10" i="10"/>
  <c r="KO10" i="10"/>
  <c r="KP9" i="10"/>
  <c r="KO9" i="10"/>
  <c r="KP8" i="10"/>
  <c r="KO8" i="10"/>
  <c r="KP7" i="10"/>
  <c r="KO7" i="10"/>
  <c r="KP6" i="10"/>
  <c r="KO6" i="10"/>
  <c r="KM470" i="10"/>
  <c r="KL470" i="10"/>
  <c r="KM469" i="10"/>
  <c r="KL469" i="10"/>
  <c r="KM468" i="10"/>
  <c r="KL468" i="10"/>
  <c r="KM467" i="10"/>
  <c r="KL467" i="10"/>
  <c r="KM466" i="10"/>
  <c r="KL466" i="10"/>
  <c r="KM465" i="10"/>
  <c r="KL465" i="10"/>
  <c r="KM464" i="10"/>
  <c r="KL464" i="10"/>
  <c r="KM463" i="10"/>
  <c r="KL463" i="10"/>
  <c r="KM462" i="10"/>
  <c r="KL462" i="10"/>
  <c r="KM461" i="10"/>
  <c r="KL461" i="10"/>
  <c r="KM460" i="10"/>
  <c r="KL460" i="10"/>
  <c r="KM459" i="10"/>
  <c r="KL459" i="10"/>
  <c r="KM458" i="10"/>
  <c r="KL458" i="10"/>
  <c r="KM457" i="10"/>
  <c r="KL457" i="10"/>
  <c r="KM456" i="10"/>
  <c r="KL456" i="10"/>
  <c r="KM455" i="10"/>
  <c r="KL455" i="10"/>
  <c r="KM454" i="10"/>
  <c r="KL454" i="10"/>
  <c r="KM453" i="10"/>
  <c r="KL453" i="10"/>
  <c r="KM452" i="10"/>
  <c r="KL452" i="10"/>
  <c r="KM451" i="10"/>
  <c r="KL451" i="10"/>
  <c r="KM450" i="10"/>
  <c r="KL450" i="10"/>
  <c r="KM449" i="10"/>
  <c r="KL449" i="10"/>
  <c r="KM448" i="10"/>
  <c r="KL448" i="10"/>
  <c r="KM447" i="10"/>
  <c r="KL447" i="10"/>
  <c r="KM446" i="10"/>
  <c r="KL446" i="10"/>
  <c r="KM445" i="10"/>
  <c r="KL445" i="10"/>
  <c r="KM444" i="10"/>
  <c r="KL444" i="10"/>
  <c r="KM443" i="10"/>
  <c r="KL443" i="10"/>
  <c r="KM442" i="10"/>
  <c r="KL442" i="10"/>
  <c r="KM441" i="10"/>
  <c r="KL441" i="10"/>
  <c r="KM440" i="10"/>
  <c r="KL440" i="10"/>
  <c r="KM439" i="10"/>
  <c r="KL439" i="10"/>
  <c r="KM438" i="10"/>
  <c r="KL438" i="10"/>
  <c r="KM437" i="10"/>
  <c r="KL437" i="10"/>
  <c r="KM436" i="10"/>
  <c r="KL436" i="10"/>
  <c r="KM435" i="10"/>
  <c r="KL435" i="10"/>
  <c r="KM434" i="10"/>
  <c r="KL434" i="10"/>
  <c r="KM433" i="10"/>
  <c r="KL433" i="10"/>
  <c r="KM432" i="10"/>
  <c r="KL432" i="10"/>
  <c r="KM431" i="10"/>
  <c r="KL431" i="10"/>
  <c r="KM430" i="10"/>
  <c r="KL430" i="10"/>
  <c r="KM429" i="10"/>
  <c r="KL429" i="10"/>
  <c r="KM428" i="10"/>
  <c r="KL428" i="10"/>
  <c r="KM427" i="10"/>
  <c r="KL427" i="10"/>
  <c r="KM426" i="10"/>
  <c r="KL426" i="10"/>
  <c r="KM425" i="10"/>
  <c r="KL425" i="10"/>
  <c r="KM424" i="10"/>
  <c r="KL424" i="10"/>
  <c r="KM423" i="10"/>
  <c r="KL423" i="10"/>
  <c r="KM422" i="10"/>
  <c r="KL422" i="10"/>
  <c r="KM421" i="10"/>
  <c r="KL421" i="10"/>
  <c r="KM420" i="10"/>
  <c r="KL420" i="10"/>
  <c r="KM419" i="10"/>
  <c r="KL419" i="10"/>
  <c r="KM418" i="10"/>
  <c r="KL418" i="10"/>
  <c r="KM417" i="10"/>
  <c r="KL417" i="10"/>
  <c r="KM416" i="10"/>
  <c r="KL416" i="10"/>
  <c r="KM415" i="10"/>
  <c r="KL415" i="10"/>
  <c r="KM414" i="10"/>
  <c r="KL414" i="10"/>
  <c r="KM413" i="10"/>
  <c r="KL413" i="10"/>
  <c r="KM412" i="10"/>
  <c r="KL412" i="10"/>
  <c r="KM411" i="10"/>
  <c r="KL411" i="10"/>
  <c r="KM410" i="10"/>
  <c r="KL410" i="10"/>
  <c r="KM409" i="10"/>
  <c r="KL409" i="10"/>
  <c r="KM408" i="10"/>
  <c r="KL408" i="10"/>
  <c r="KM407" i="10"/>
  <c r="KL407" i="10"/>
  <c r="KM406" i="10"/>
  <c r="KL406" i="10"/>
  <c r="KM405" i="10"/>
  <c r="KL405" i="10"/>
  <c r="KM404" i="10"/>
  <c r="KL404" i="10"/>
  <c r="KM403" i="10"/>
  <c r="KL403" i="10"/>
  <c r="KM402" i="10"/>
  <c r="KL402" i="10"/>
  <c r="KM401" i="10"/>
  <c r="KL401" i="10"/>
  <c r="KM400" i="10"/>
  <c r="KL400" i="10"/>
  <c r="KM399" i="10"/>
  <c r="KL399" i="10"/>
  <c r="KM398" i="10"/>
  <c r="KL398" i="10"/>
  <c r="KM397" i="10"/>
  <c r="KL397" i="10"/>
  <c r="KM396" i="10"/>
  <c r="KL396" i="10"/>
  <c r="KM395" i="10"/>
  <c r="KL395" i="10"/>
  <c r="KM394" i="10"/>
  <c r="KL394" i="10"/>
  <c r="KM393" i="10"/>
  <c r="KL393" i="10"/>
  <c r="KM392" i="10"/>
  <c r="KL392" i="10"/>
  <c r="KM391" i="10"/>
  <c r="KL391" i="10"/>
  <c r="KM390" i="10"/>
  <c r="KL390" i="10"/>
  <c r="KM389" i="10"/>
  <c r="KL389" i="10"/>
  <c r="KM388" i="10"/>
  <c r="KL388" i="10"/>
  <c r="KM387" i="10"/>
  <c r="KL387" i="10"/>
  <c r="KM386" i="10"/>
  <c r="KL386" i="10"/>
  <c r="KM385" i="10"/>
  <c r="KL385" i="10"/>
  <c r="KM384" i="10"/>
  <c r="KL384" i="10"/>
  <c r="KM383" i="10"/>
  <c r="KL383" i="10"/>
  <c r="KM382" i="10"/>
  <c r="KL382" i="10"/>
  <c r="KM381" i="10"/>
  <c r="KL381" i="10"/>
  <c r="KM380" i="10"/>
  <c r="KL380" i="10"/>
  <c r="KM379" i="10"/>
  <c r="KL379" i="10"/>
  <c r="KM378" i="10"/>
  <c r="KL378" i="10"/>
  <c r="KM377" i="10"/>
  <c r="KL377" i="10"/>
  <c r="KM376" i="10"/>
  <c r="KL376" i="10"/>
  <c r="KM375" i="10"/>
  <c r="KL375" i="10"/>
  <c r="KM374" i="10"/>
  <c r="KL374" i="10"/>
  <c r="KM373" i="10"/>
  <c r="KL373" i="10"/>
  <c r="KM372" i="10"/>
  <c r="KL372" i="10"/>
  <c r="KM371" i="10"/>
  <c r="KL371" i="10"/>
  <c r="KM370" i="10"/>
  <c r="KL370" i="10"/>
  <c r="KM369" i="10"/>
  <c r="KL369" i="10"/>
  <c r="KM368" i="10"/>
  <c r="KL368" i="10"/>
  <c r="KM367" i="10"/>
  <c r="KL367" i="10"/>
  <c r="KM366" i="10"/>
  <c r="KL366" i="10"/>
  <c r="KM365" i="10"/>
  <c r="KL365" i="10"/>
  <c r="KM364" i="10"/>
  <c r="KL364" i="10"/>
  <c r="KM363" i="10"/>
  <c r="KL363" i="10"/>
  <c r="KM362" i="10"/>
  <c r="KL362" i="10"/>
  <c r="KM361" i="10"/>
  <c r="KL361" i="10"/>
  <c r="KM360" i="10"/>
  <c r="KL360" i="10"/>
  <c r="KM359" i="10"/>
  <c r="KL359" i="10"/>
  <c r="KM358" i="10"/>
  <c r="KL358" i="10"/>
  <c r="KM357" i="10"/>
  <c r="KL357" i="10"/>
  <c r="KM356" i="10"/>
  <c r="KL356" i="10"/>
  <c r="KM355" i="10"/>
  <c r="KL355" i="10"/>
  <c r="KM354" i="10"/>
  <c r="KL354" i="10"/>
  <c r="KM353" i="10"/>
  <c r="KL353" i="10"/>
  <c r="KM352" i="10"/>
  <c r="KL352" i="10"/>
  <c r="KM351" i="10"/>
  <c r="KL351" i="10"/>
  <c r="KM350" i="10"/>
  <c r="KL350" i="10"/>
  <c r="KM349" i="10"/>
  <c r="KL349" i="10"/>
  <c r="KM348" i="10"/>
  <c r="KL348" i="10"/>
  <c r="KM347" i="10"/>
  <c r="KL347" i="10"/>
  <c r="KM346" i="10"/>
  <c r="KL346" i="10"/>
  <c r="KM345" i="10"/>
  <c r="KL345" i="10"/>
  <c r="KM344" i="10"/>
  <c r="KL344" i="10"/>
  <c r="KM343" i="10"/>
  <c r="KL343" i="10"/>
  <c r="KM342" i="10"/>
  <c r="KL342" i="10"/>
  <c r="KM341" i="10"/>
  <c r="KL341" i="10"/>
  <c r="KM340" i="10"/>
  <c r="KL340" i="10"/>
  <c r="KM339" i="10"/>
  <c r="KL339" i="10"/>
  <c r="KM338" i="10"/>
  <c r="KL338" i="10"/>
  <c r="KM337" i="10"/>
  <c r="KL337" i="10"/>
  <c r="KM336" i="10"/>
  <c r="KL336" i="10"/>
  <c r="KM335" i="10"/>
  <c r="KL335" i="10"/>
  <c r="KM334" i="10"/>
  <c r="KL334" i="10"/>
  <c r="KM333" i="10"/>
  <c r="KL333" i="10"/>
  <c r="KM332" i="10"/>
  <c r="KL332" i="10"/>
  <c r="KM331" i="10"/>
  <c r="KL331" i="10"/>
  <c r="KM330" i="10"/>
  <c r="KL330" i="10"/>
  <c r="KM329" i="10"/>
  <c r="KL329" i="10"/>
  <c r="KM328" i="10"/>
  <c r="KL328" i="10"/>
  <c r="KM327" i="10"/>
  <c r="KL327" i="10"/>
  <c r="KM326" i="10"/>
  <c r="KL326" i="10"/>
  <c r="KM325" i="10"/>
  <c r="KL325" i="10"/>
  <c r="KM324" i="10"/>
  <c r="KL324" i="10"/>
  <c r="KM323" i="10"/>
  <c r="KL323" i="10"/>
  <c r="KM322" i="10"/>
  <c r="KL322" i="10"/>
  <c r="KM321" i="10"/>
  <c r="KL321" i="10"/>
  <c r="KM320" i="10"/>
  <c r="KL320" i="10"/>
  <c r="KM319" i="10"/>
  <c r="KL319" i="10"/>
  <c r="KM318" i="10"/>
  <c r="KL318" i="10"/>
  <c r="KM317" i="10"/>
  <c r="KL317" i="10"/>
  <c r="KM316" i="10"/>
  <c r="KL316" i="10"/>
  <c r="KM315" i="10"/>
  <c r="KL315" i="10"/>
  <c r="KM314" i="10"/>
  <c r="KL314" i="10"/>
  <c r="KM313" i="10"/>
  <c r="KL313" i="10"/>
  <c r="KM312" i="10"/>
  <c r="KL312" i="10"/>
  <c r="KM311" i="10"/>
  <c r="KL311" i="10"/>
  <c r="KM310" i="10"/>
  <c r="KL310" i="10"/>
  <c r="KM309" i="10"/>
  <c r="KL309" i="10"/>
  <c r="KM308" i="10"/>
  <c r="KL308" i="10"/>
  <c r="KM307" i="10"/>
  <c r="KL307" i="10"/>
  <c r="KM306" i="10"/>
  <c r="KL306" i="10"/>
  <c r="KM305" i="10"/>
  <c r="KL305" i="10"/>
  <c r="KM304" i="10"/>
  <c r="KL304" i="10"/>
  <c r="KM303" i="10"/>
  <c r="KL303" i="10"/>
  <c r="KM302" i="10"/>
  <c r="KL302" i="10"/>
  <c r="KM301" i="10"/>
  <c r="KL301" i="10"/>
  <c r="KM300" i="10"/>
  <c r="KL300" i="10"/>
  <c r="KM299" i="10"/>
  <c r="KL299" i="10"/>
  <c r="KM298" i="10"/>
  <c r="KL298" i="10"/>
  <c r="KM297" i="10"/>
  <c r="KL297" i="10"/>
  <c r="KM296" i="10"/>
  <c r="KL296" i="10"/>
  <c r="KM295" i="10"/>
  <c r="KL295" i="10"/>
  <c r="KM294" i="10"/>
  <c r="KL294" i="10"/>
  <c r="KM293" i="10"/>
  <c r="KL293" i="10"/>
  <c r="KM292" i="10"/>
  <c r="KL292" i="10"/>
  <c r="KM291" i="10"/>
  <c r="KL291" i="10"/>
  <c r="KM290" i="10"/>
  <c r="KL290" i="10"/>
  <c r="KM289" i="10"/>
  <c r="KL289" i="10"/>
  <c r="KM288" i="10"/>
  <c r="KL288" i="10"/>
  <c r="KM287" i="10"/>
  <c r="KL287" i="10"/>
  <c r="KM286" i="10"/>
  <c r="KL286" i="10"/>
  <c r="KM285" i="10"/>
  <c r="KL285" i="10"/>
  <c r="KM284" i="10"/>
  <c r="KL284" i="10"/>
  <c r="KM283" i="10"/>
  <c r="KL283" i="10"/>
  <c r="KM282" i="10"/>
  <c r="KL282" i="10"/>
  <c r="KM281" i="10"/>
  <c r="KL281" i="10"/>
  <c r="KM280" i="10"/>
  <c r="KL280" i="10"/>
  <c r="KM279" i="10"/>
  <c r="KL279" i="10"/>
  <c r="KM278" i="10"/>
  <c r="KL278" i="10"/>
  <c r="KM277" i="10"/>
  <c r="KL277" i="10"/>
  <c r="KM276" i="10"/>
  <c r="KL276" i="10"/>
  <c r="KM275" i="10"/>
  <c r="KL275" i="10"/>
  <c r="KM274" i="10"/>
  <c r="KL274" i="10"/>
  <c r="KM273" i="10"/>
  <c r="KL273" i="10"/>
  <c r="KM272" i="10"/>
  <c r="KL272" i="10"/>
  <c r="KM271" i="10"/>
  <c r="KL271" i="10"/>
  <c r="KM270" i="10"/>
  <c r="KL270" i="10"/>
  <c r="KM269" i="10"/>
  <c r="KL269" i="10"/>
  <c r="KM268" i="10"/>
  <c r="KL268" i="10"/>
  <c r="KM267" i="10"/>
  <c r="KL267" i="10"/>
  <c r="KM266" i="10"/>
  <c r="KL266" i="10"/>
  <c r="KM265" i="10"/>
  <c r="KL265" i="10"/>
  <c r="KM264" i="10"/>
  <c r="KL264" i="10"/>
  <c r="KM263" i="10"/>
  <c r="KL263" i="10"/>
  <c r="KM262" i="10"/>
  <c r="KL262" i="10"/>
  <c r="KM261" i="10"/>
  <c r="KL261" i="10"/>
  <c r="KM260" i="10"/>
  <c r="KL260" i="10"/>
  <c r="KM259" i="10"/>
  <c r="KL259" i="10"/>
  <c r="KM258" i="10"/>
  <c r="KL258" i="10"/>
  <c r="KM257" i="10"/>
  <c r="KL257" i="10"/>
  <c r="KM256" i="10"/>
  <c r="KL256" i="10"/>
  <c r="KM255" i="10"/>
  <c r="KL255" i="10"/>
  <c r="KM254" i="10"/>
  <c r="KL254" i="10"/>
  <c r="KM253" i="10"/>
  <c r="KL253" i="10"/>
  <c r="KM252" i="10"/>
  <c r="KL252" i="10"/>
  <c r="KM251" i="10"/>
  <c r="KL251" i="10"/>
  <c r="KM250" i="10"/>
  <c r="KL250" i="10"/>
  <c r="KM249" i="10"/>
  <c r="KL249" i="10"/>
  <c r="KM248" i="10"/>
  <c r="KL248" i="10"/>
  <c r="KM247" i="10"/>
  <c r="KL247" i="10"/>
  <c r="KM246" i="10"/>
  <c r="KL246" i="10"/>
  <c r="KM245" i="10"/>
  <c r="KL245" i="10"/>
  <c r="KM244" i="10"/>
  <c r="KL244" i="10"/>
  <c r="KM243" i="10"/>
  <c r="KL243" i="10"/>
  <c r="KM242" i="10"/>
  <c r="KL242" i="10"/>
  <c r="KM241" i="10"/>
  <c r="KL241" i="10"/>
  <c r="KM240" i="10"/>
  <c r="KL240" i="10"/>
  <c r="KM239" i="10"/>
  <c r="KL239" i="10"/>
  <c r="KM238" i="10"/>
  <c r="KL238" i="10"/>
  <c r="KM237" i="10"/>
  <c r="KL237" i="10"/>
  <c r="KM236" i="10"/>
  <c r="KL236" i="10"/>
  <c r="KM235" i="10"/>
  <c r="KL235" i="10"/>
  <c r="KM234" i="10"/>
  <c r="KL234" i="10"/>
  <c r="KM233" i="10"/>
  <c r="KL233" i="10"/>
  <c r="KM232" i="10"/>
  <c r="KL232" i="10"/>
  <c r="KM231" i="10"/>
  <c r="KL231" i="10"/>
  <c r="KM230" i="10"/>
  <c r="KL230" i="10"/>
  <c r="KM229" i="10"/>
  <c r="KL229" i="10"/>
  <c r="KM228" i="10"/>
  <c r="KL228" i="10"/>
  <c r="KM227" i="10"/>
  <c r="KL227" i="10"/>
  <c r="KM226" i="10"/>
  <c r="KL226" i="10"/>
  <c r="KM225" i="10"/>
  <c r="KL225" i="10"/>
  <c r="KM224" i="10"/>
  <c r="KL224" i="10"/>
  <c r="KM223" i="10"/>
  <c r="KL223" i="10"/>
  <c r="KM222" i="10"/>
  <c r="KL222" i="10"/>
  <c r="KM221" i="10"/>
  <c r="KL221" i="10"/>
  <c r="KM220" i="10"/>
  <c r="KL220" i="10"/>
  <c r="KM219" i="10"/>
  <c r="KL219" i="10"/>
  <c r="KM218" i="10"/>
  <c r="KL218" i="10"/>
  <c r="KM217" i="10"/>
  <c r="KL217" i="10"/>
  <c r="KM216" i="10"/>
  <c r="KL216" i="10"/>
  <c r="KM215" i="10"/>
  <c r="KL215" i="10"/>
  <c r="KM214" i="10"/>
  <c r="KL214" i="10"/>
  <c r="KM213" i="10"/>
  <c r="KL213" i="10"/>
  <c r="KM212" i="10"/>
  <c r="KL212" i="10"/>
  <c r="KM211" i="10"/>
  <c r="KL211" i="10"/>
  <c r="KM210" i="10"/>
  <c r="KL210" i="10"/>
  <c r="KM209" i="10"/>
  <c r="KL209" i="10"/>
  <c r="KM208" i="10"/>
  <c r="KL208" i="10"/>
  <c r="KM207" i="10"/>
  <c r="KL207" i="10"/>
  <c r="KM206" i="10"/>
  <c r="KL206" i="10"/>
  <c r="KM205" i="10"/>
  <c r="KL205" i="10"/>
  <c r="KM204" i="10"/>
  <c r="KL204" i="10"/>
  <c r="KM203" i="10"/>
  <c r="KL203" i="10"/>
  <c r="KM202" i="10"/>
  <c r="KL202" i="10"/>
  <c r="KM201" i="10"/>
  <c r="KL201" i="10"/>
  <c r="KM200" i="10"/>
  <c r="KL200" i="10"/>
  <c r="KM199" i="10"/>
  <c r="KL199" i="10"/>
  <c r="KM198" i="10"/>
  <c r="KL198" i="10"/>
  <c r="KM197" i="10"/>
  <c r="KL197" i="10"/>
  <c r="KM196" i="10"/>
  <c r="KL196" i="10"/>
  <c r="KM195" i="10"/>
  <c r="KL195" i="10"/>
  <c r="KM194" i="10"/>
  <c r="KL194" i="10"/>
  <c r="KM193" i="10"/>
  <c r="KL193" i="10"/>
  <c r="KM192" i="10"/>
  <c r="KL192" i="10"/>
  <c r="KM191" i="10"/>
  <c r="KL191" i="10"/>
  <c r="KM190" i="10"/>
  <c r="KL190" i="10"/>
  <c r="KM189" i="10"/>
  <c r="KL189" i="10"/>
  <c r="KM188" i="10"/>
  <c r="KL188" i="10"/>
  <c r="KM187" i="10"/>
  <c r="KL187" i="10"/>
  <c r="KM186" i="10"/>
  <c r="KL186" i="10"/>
  <c r="KM185" i="10"/>
  <c r="KL185" i="10"/>
  <c r="KM184" i="10"/>
  <c r="KL184" i="10"/>
  <c r="KM183" i="10"/>
  <c r="KL183" i="10"/>
  <c r="KM182" i="10"/>
  <c r="KL182" i="10"/>
  <c r="KM181" i="10"/>
  <c r="KL181" i="10"/>
  <c r="KM180" i="10"/>
  <c r="KL180" i="10"/>
  <c r="KM179" i="10"/>
  <c r="KL179" i="10"/>
  <c r="KM178" i="10"/>
  <c r="KL178" i="10"/>
  <c r="KM177" i="10"/>
  <c r="KL177" i="10"/>
  <c r="KM176" i="10"/>
  <c r="KL176" i="10"/>
  <c r="KM175" i="10"/>
  <c r="KL175" i="10"/>
  <c r="KM174" i="10"/>
  <c r="KL174" i="10"/>
  <c r="KM173" i="10"/>
  <c r="KL173" i="10"/>
  <c r="KM172" i="10"/>
  <c r="KL172" i="10"/>
  <c r="KM171" i="10"/>
  <c r="KL171" i="10"/>
  <c r="KM170" i="10"/>
  <c r="KL170" i="10"/>
  <c r="KM169" i="10"/>
  <c r="KL169" i="10"/>
  <c r="KM168" i="10"/>
  <c r="KL168" i="10"/>
  <c r="KM167" i="10"/>
  <c r="KL167" i="10"/>
  <c r="KM166" i="10"/>
  <c r="KL166" i="10"/>
  <c r="KM165" i="10"/>
  <c r="KL165" i="10"/>
  <c r="KM164" i="10"/>
  <c r="KL164" i="10"/>
  <c r="KM163" i="10"/>
  <c r="KL163" i="10"/>
  <c r="KM162" i="10"/>
  <c r="KL162" i="10"/>
  <c r="KM161" i="10"/>
  <c r="KL161" i="10"/>
  <c r="KM160" i="10"/>
  <c r="KL160" i="10"/>
  <c r="KM159" i="10"/>
  <c r="KL159" i="10"/>
  <c r="KM158" i="10"/>
  <c r="KL158" i="10"/>
  <c r="KM157" i="10"/>
  <c r="KL157" i="10"/>
  <c r="KM156" i="10"/>
  <c r="KL156" i="10"/>
  <c r="KM155" i="10"/>
  <c r="KL155" i="10"/>
  <c r="KM154" i="10"/>
  <c r="KL154" i="10"/>
  <c r="KM153" i="10"/>
  <c r="KL153" i="10"/>
  <c r="KM152" i="10"/>
  <c r="KL152" i="10"/>
  <c r="KM151" i="10"/>
  <c r="KL151" i="10"/>
  <c r="KM150" i="10"/>
  <c r="KL150" i="10"/>
  <c r="KM149" i="10"/>
  <c r="KL149" i="10"/>
  <c r="KM148" i="10"/>
  <c r="KL148" i="10"/>
  <c r="KM147" i="10"/>
  <c r="KL147" i="10"/>
  <c r="KM146" i="10"/>
  <c r="KL146" i="10"/>
  <c r="KM145" i="10"/>
  <c r="KL145" i="10"/>
  <c r="KM144" i="10"/>
  <c r="KL144" i="10"/>
  <c r="KM143" i="10"/>
  <c r="KL143" i="10"/>
  <c r="KM142" i="10"/>
  <c r="KL142" i="10"/>
  <c r="KM141" i="10"/>
  <c r="KL141" i="10"/>
  <c r="KM140" i="10"/>
  <c r="KL140" i="10"/>
  <c r="KM139" i="10"/>
  <c r="KL139" i="10"/>
  <c r="KM138" i="10"/>
  <c r="KL138" i="10"/>
  <c r="KM137" i="10"/>
  <c r="KL137" i="10"/>
  <c r="KM136" i="10"/>
  <c r="KL136" i="10"/>
  <c r="KM135" i="10"/>
  <c r="KL135" i="10"/>
  <c r="KM134" i="10"/>
  <c r="KL134" i="10"/>
  <c r="KM133" i="10"/>
  <c r="KL133" i="10"/>
  <c r="KM132" i="10"/>
  <c r="KL132" i="10"/>
  <c r="KM131" i="10"/>
  <c r="KL131" i="10"/>
  <c r="KM130" i="10"/>
  <c r="KL130" i="10"/>
  <c r="KM129" i="10"/>
  <c r="KL129" i="10"/>
  <c r="KM128" i="10"/>
  <c r="KL128" i="10"/>
  <c r="KM127" i="10"/>
  <c r="KL127" i="10"/>
  <c r="KM126" i="10"/>
  <c r="KL126" i="10"/>
  <c r="KM125" i="10"/>
  <c r="KL125" i="10"/>
  <c r="KM124" i="10"/>
  <c r="KL124" i="10"/>
  <c r="KM123" i="10"/>
  <c r="KL123" i="10"/>
  <c r="KM122" i="10"/>
  <c r="KL122" i="10"/>
  <c r="KM121" i="10"/>
  <c r="KL121" i="10"/>
  <c r="KM120" i="10"/>
  <c r="KL120" i="10"/>
  <c r="KM119" i="10"/>
  <c r="KL119" i="10"/>
  <c r="KM118" i="10"/>
  <c r="KL118" i="10"/>
  <c r="KM117" i="10"/>
  <c r="KL117" i="10"/>
  <c r="KM116" i="10"/>
  <c r="KL116" i="10"/>
  <c r="KM115" i="10"/>
  <c r="KL115" i="10"/>
  <c r="KM114" i="10"/>
  <c r="KL114" i="10"/>
  <c r="KM113" i="10"/>
  <c r="KL113" i="10"/>
  <c r="KM112" i="10"/>
  <c r="KL112" i="10"/>
  <c r="KM111" i="10"/>
  <c r="KL111" i="10"/>
  <c r="KM110" i="10"/>
  <c r="KL110" i="10"/>
  <c r="KM109" i="10"/>
  <c r="KL109" i="10"/>
  <c r="KM108" i="10"/>
  <c r="KL108" i="10"/>
  <c r="KM107" i="10"/>
  <c r="KL107" i="10"/>
  <c r="KM106" i="10"/>
  <c r="KL106" i="10"/>
  <c r="KM105" i="10"/>
  <c r="KL105" i="10"/>
  <c r="KM104" i="10"/>
  <c r="KL104" i="10"/>
  <c r="KM103" i="10"/>
  <c r="KL103" i="10"/>
  <c r="KM102" i="10"/>
  <c r="KL102" i="10"/>
  <c r="KM101" i="10"/>
  <c r="KL101" i="10"/>
  <c r="KM100" i="10"/>
  <c r="KL100" i="10"/>
  <c r="KM99" i="10"/>
  <c r="KL99" i="10"/>
  <c r="KM98" i="10"/>
  <c r="KL98" i="10"/>
  <c r="KM97" i="10"/>
  <c r="KL97" i="10"/>
  <c r="KM96" i="10"/>
  <c r="KL96" i="10"/>
  <c r="KM95" i="10"/>
  <c r="KL95" i="10"/>
  <c r="KM94" i="10"/>
  <c r="KL94" i="10"/>
  <c r="KM93" i="10"/>
  <c r="KL93" i="10"/>
  <c r="KM92" i="10"/>
  <c r="KL92" i="10"/>
  <c r="KM91" i="10"/>
  <c r="KL91" i="10"/>
  <c r="KM90" i="10"/>
  <c r="KL90" i="10"/>
  <c r="KM89" i="10"/>
  <c r="KL89" i="10"/>
  <c r="KM88" i="10"/>
  <c r="KL88" i="10"/>
  <c r="KM87" i="10"/>
  <c r="KL87" i="10"/>
  <c r="KM86" i="10"/>
  <c r="KL86" i="10"/>
  <c r="KM85" i="10"/>
  <c r="KL85" i="10"/>
  <c r="KM84" i="10"/>
  <c r="KL84" i="10"/>
  <c r="KM83" i="10"/>
  <c r="KL83" i="10"/>
  <c r="KM82" i="10"/>
  <c r="KL82" i="10"/>
  <c r="KM81" i="10"/>
  <c r="KL81" i="10"/>
  <c r="KM80" i="10"/>
  <c r="KL80" i="10"/>
  <c r="KM79" i="10"/>
  <c r="KL79" i="10"/>
  <c r="KM78" i="10"/>
  <c r="KL78" i="10"/>
  <c r="KM77" i="10"/>
  <c r="KL77" i="10"/>
  <c r="KM76" i="10"/>
  <c r="KL76" i="10"/>
  <c r="KM75" i="10"/>
  <c r="KL75" i="10"/>
  <c r="KM74" i="10"/>
  <c r="KL74" i="10"/>
  <c r="KM73" i="10"/>
  <c r="KL73" i="10"/>
  <c r="KM72" i="10"/>
  <c r="KL72" i="10"/>
  <c r="KM71" i="10"/>
  <c r="KL71" i="10"/>
  <c r="KM70" i="10"/>
  <c r="KL70" i="10"/>
  <c r="KM69" i="10"/>
  <c r="KL69" i="10"/>
  <c r="KM68" i="10"/>
  <c r="KL68" i="10"/>
  <c r="KM67" i="10"/>
  <c r="KL67" i="10"/>
  <c r="KM66" i="10"/>
  <c r="KL66" i="10"/>
  <c r="KM65" i="10"/>
  <c r="KL65" i="10"/>
  <c r="KM64" i="10"/>
  <c r="KL64" i="10"/>
  <c r="KM63" i="10"/>
  <c r="KL63" i="10"/>
  <c r="KM62" i="10"/>
  <c r="KL62" i="10"/>
  <c r="KM61" i="10"/>
  <c r="KL61" i="10"/>
  <c r="KM60" i="10"/>
  <c r="KL60" i="10"/>
  <c r="KM59" i="10"/>
  <c r="KL59" i="10"/>
  <c r="KM58" i="10"/>
  <c r="KL58" i="10"/>
  <c r="KM57" i="10"/>
  <c r="KL57" i="10"/>
  <c r="KM56" i="10"/>
  <c r="KL56" i="10"/>
  <c r="KM55" i="10"/>
  <c r="KL55" i="10"/>
  <c r="KM54" i="10"/>
  <c r="KL54" i="10"/>
  <c r="KM53" i="10"/>
  <c r="KL53" i="10"/>
  <c r="KM52" i="10"/>
  <c r="KL52" i="10"/>
  <c r="KM51" i="10"/>
  <c r="KL51" i="10"/>
  <c r="KM50" i="10"/>
  <c r="KL50" i="10"/>
  <c r="KM49" i="10"/>
  <c r="KL49" i="10"/>
  <c r="KM48" i="10"/>
  <c r="KL48" i="10"/>
  <c r="KM47" i="10"/>
  <c r="KL47" i="10"/>
  <c r="KM46" i="10"/>
  <c r="KL46" i="10"/>
  <c r="KM45" i="10"/>
  <c r="KL45" i="10"/>
  <c r="KM44" i="10"/>
  <c r="KL44" i="10"/>
  <c r="KM43" i="10"/>
  <c r="KL43" i="10"/>
  <c r="KM42" i="10"/>
  <c r="KL42" i="10"/>
  <c r="KM41" i="10"/>
  <c r="KL41" i="10"/>
  <c r="KM40" i="10"/>
  <c r="KL40" i="10"/>
  <c r="KM39" i="10"/>
  <c r="KL39" i="10"/>
  <c r="KM38" i="10"/>
  <c r="KL38" i="10"/>
  <c r="KM37" i="10"/>
  <c r="KL37" i="10"/>
  <c r="KM36" i="10"/>
  <c r="KL36" i="10"/>
  <c r="KM35" i="10"/>
  <c r="KL35" i="10"/>
  <c r="KM34" i="10"/>
  <c r="KL34" i="10"/>
  <c r="KM33" i="10"/>
  <c r="KL33" i="10"/>
  <c r="KM32" i="10"/>
  <c r="KL32" i="10"/>
  <c r="KM31" i="10"/>
  <c r="KL31" i="10"/>
  <c r="KM30" i="10"/>
  <c r="KL30" i="10"/>
  <c r="KM29" i="10"/>
  <c r="KL29" i="10"/>
  <c r="KM28" i="10"/>
  <c r="KL28" i="10"/>
  <c r="KM27" i="10"/>
  <c r="KL27" i="10"/>
  <c r="KM26" i="10"/>
  <c r="KL26" i="10"/>
  <c r="KM25" i="10"/>
  <c r="KL25" i="10"/>
  <c r="KM24" i="10"/>
  <c r="KL24" i="10"/>
  <c r="KM23" i="10"/>
  <c r="KL23" i="10"/>
  <c r="KM22" i="10"/>
  <c r="KL22" i="10"/>
  <c r="KM21" i="10"/>
  <c r="KL21" i="10"/>
  <c r="KM20" i="10"/>
  <c r="KL20" i="10"/>
  <c r="KM19" i="10"/>
  <c r="KL19" i="10"/>
  <c r="KM18" i="10"/>
  <c r="KL18" i="10"/>
  <c r="KM17" i="10"/>
  <c r="KL17" i="10"/>
  <c r="KM16" i="10"/>
  <c r="KL16" i="10"/>
  <c r="KM15" i="10"/>
  <c r="KL15" i="10"/>
  <c r="KM14" i="10"/>
  <c r="KL14" i="10"/>
  <c r="KM13" i="10"/>
  <c r="KL13" i="10"/>
  <c r="KM12" i="10"/>
  <c r="KL12" i="10"/>
  <c r="KM11" i="10"/>
  <c r="KL11" i="10"/>
  <c r="KM10" i="10"/>
  <c r="KL10" i="10"/>
  <c r="KM9" i="10"/>
  <c r="KL9" i="10"/>
  <c r="KM8" i="10"/>
  <c r="KL8" i="10"/>
  <c r="KM7" i="10"/>
  <c r="KL7" i="10"/>
  <c r="KM6" i="10"/>
  <c r="KL6" i="10"/>
  <c r="KJ470" i="10"/>
  <c r="KI470" i="10"/>
  <c r="KJ469" i="10"/>
  <c r="KI469" i="10"/>
  <c r="KJ468" i="10"/>
  <c r="KI468" i="10"/>
  <c r="KJ467" i="10"/>
  <c r="KI467" i="10"/>
  <c r="KJ466" i="10"/>
  <c r="KI466" i="10"/>
  <c r="KJ465" i="10"/>
  <c r="KI465" i="10"/>
  <c r="KJ464" i="10"/>
  <c r="KI464" i="10"/>
  <c r="KJ463" i="10"/>
  <c r="KI463" i="10"/>
  <c r="KJ462" i="10"/>
  <c r="KI462" i="10"/>
  <c r="KJ461" i="10"/>
  <c r="KI461" i="10"/>
  <c r="KJ460" i="10"/>
  <c r="KI460" i="10"/>
  <c r="KJ459" i="10"/>
  <c r="KI459" i="10"/>
  <c r="KJ458" i="10"/>
  <c r="KI458" i="10"/>
  <c r="KJ457" i="10"/>
  <c r="KI457" i="10"/>
  <c r="KJ456" i="10"/>
  <c r="KI456" i="10"/>
  <c r="KJ455" i="10"/>
  <c r="KI455" i="10"/>
  <c r="KJ454" i="10"/>
  <c r="KI454" i="10"/>
  <c r="KJ453" i="10"/>
  <c r="KI453" i="10"/>
  <c r="KJ452" i="10"/>
  <c r="KI452" i="10"/>
  <c r="KJ451" i="10"/>
  <c r="KI451" i="10"/>
  <c r="KJ450" i="10"/>
  <c r="KI450" i="10"/>
  <c r="KJ449" i="10"/>
  <c r="KI449" i="10"/>
  <c r="KJ448" i="10"/>
  <c r="KI448" i="10"/>
  <c r="KJ447" i="10"/>
  <c r="KI447" i="10"/>
  <c r="KJ446" i="10"/>
  <c r="KI446" i="10"/>
  <c r="KJ445" i="10"/>
  <c r="KI445" i="10"/>
  <c r="KJ444" i="10"/>
  <c r="KI444" i="10"/>
  <c r="KJ443" i="10"/>
  <c r="KI443" i="10"/>
  <c r="KJ442" i="10"/>
  <c r="KI442" i="10"/>
  <c r="KJ441" i="10"/>
  <c r="KI441" i="10"/>
  <c r="KJ440" i="10"/>
  <c r="KI440" i="10"/>
  <c r="KJ439" i="10"/>
  <c r="KI439" i="10"/>
  <c r="KJ438" i="10"/>
  <c r="KI438" i="10"/>
  <c r="KJ437" i="10"/>
  <c r="KI437" i="10"/>
  <c r="KJ436" i="10"/>
  <c r="KI436" i="10"/>
  <c r="KJ435" i="10"/>
  <c r="KI435" i="10"/>
  <c r="KJ434" i="10"/>
  <c r="KI434" i="10"/>
  <c r="KJ433" i="10"/>
  <c r="KI433" i="10"/>
  <c r="KJ432" i="10"/>
  <c r="KI432" i="10"/>
  <c r="KJ431" i="10"/>
  <c r="KI431" i="10"/>
  <c r="KJ430" i="10"/>
  <c r="KI430" i="10"/>
  <c r="KJ429" i="10"/>
  <c r="KI429" i="10"/>
  <c r="KJ428" i="10"/>
  <c r="KI428" i="10"/>
  <c r="KJ427" i="10"/>
  <c r="KI427" i="10"/>
  <c r="KJ426" i="10"/>
  <c r="KI426" i="10"/>
  <c r="KJ425" i="10"/>
  <c r="KI425" i="10"/>
  <c r="KJ424" i="10"/>
  <c r="KI424" i="10"/>
  <c r="KJ423" i="10"/>
  <c r="KI423" i="10"/>
  <c r="KJ422" i="10"/>
  <c r="KI422" i="10"/>
  <c r="KJ421" i="10"/>
  <c r="KI421" i="10"/>
  <c r="KJ420" i="10"/>
  <c r="KI420" i="10"/>
  <c r="KJ419" i="10"/>
  <c r="KI419" i="10"/>
  <c r="KJ418" i="10"/>
  <c r="KI418" i="10"/>
  <c r="KJ417" i="10"/>
  <c r="KI417" i="10"/>
  <c r="KJ416" i="10"/>
  <c r="KI416" i="10"/>
  <c r="KJ415" i="10"/>
  <c r="KI415" i="10"/>
  <c r="KJ414" i="10"/>
  <c r="KI414" i="10"/>
  <c r="KJ413" i="10"/>
  <c r="KI413" i="10"/>
  <c r="KJ412" i="10"/>
  <c r="KI412" i="10"/>
  <c r="KJ411" i="10"/>
  <c r="KI411" i="10"/>
  <c r="KJ410" i="10"/>
  <c r="KI410" i="10"/>
  <c r="KJ409" i="10"/>
  <c r="KI409" i="10"/>
  <c r="KJ408" i="10"/>
  <c r="KI408" i="10"/>
  <c r="KJ407" i="10"/>
  <c r="KI407" i="10"/>
  <c r="KJ406" i="10"/>
  <c r="KI406" i="10"/>
  <c r="KJ405" i="10"/>
  <c r="KI405" i="10"/>
  <c r="KJ404" i="10"/>
  <c r="KI404" i="10"/>
  <c r="KJ403" i="10"/>
  <c r="KI403" i="10"/>
  <c r="KJ402" i="10"/>
  <c r="KI402" i="10"/>
  <c r="KJ401" i="10"/>
  <c r="KI401" i="10"/>
  <c r="KJ400" i="10"/>
  <c r="KI400" i="10"/>
  <c r="KJ399" i="10"/>
  <c r="KI399" i="10"/>
  <c r="KJ398" i="10"/>
  <c r="KI398" i="10"/>
  <c r="KJ397" i="10"/>
  <c r="KI397" i="10"/>
  <c r="KJ396" i="10"/>
  <c r="KI396" i="10"/>
  <c r="KJ395" i="10"/>
  <c r="KI395" i="10"/>
  <c r="KJ394" i="10"/>
  <c r="KI394" i="10"/>
  <c r="KJ393" i="10"/>
  <c r="KI393" i="10"/>
  <c r="KJ392" i="10"/>
  <c r="KI392" i="10"/>
  <c r="KJ391" i="10"/>
  <c r="KI391" i="10"/>
  <c r="KJ390" i="10"/>
  <c r="KI390" i="10"/>
  <c r="KJ389" i="10"/>
  <c r="KI389" i="10"/>
  <c r="KJ388" i="10"/>
  <c r="KI388" i="10"/>
  <c r="KJ387" i="10"/>
  <c r="KI387" i="10"/>
  <c r="KJ386" i="10"/>
  <c r="KI386" i="10"/>
  <c r="KJ385" i="10"/>
  <c r="KI385" i="10"/>
  <c r="KJ384" i="10"/>
  <c r="KI384" i="10"/>
  <c r="KJ383" i="10"/>
  <c r="KI383" i="10"/>
  <c r="KJ382" i="10"/>
  <c r="KI382" i="10"/>
  <c r="KJ381" i="10"/>
  <c r="KI381" i="10"/>
  <c r="KJ380" i="10"/>
  <c r="KI380" i="10"/>
  <c r="KJ379" i="10"/>
  <c r="KI379" i="10"/>
  <c r="KJ378" i="10"/>
  <c r="KI378" i="10"/>
  <c r="KJ377" i="10"/>
  <c r="KI377" i="10"/>
  <c r="KJ376" i="10"/>
  <c r="KI376" i="10"/>
  <c r="KJ375" i="10"/>
  <c r="KI375" i="10"/>
  <c r="KJ374" i="10"/>
  <c r="KI374" i="10"/>
  <c r="KJ373" i="10"/>
  <c r="KI373" i="10"/>
  <c r="KJ372" i="10"/>
  <c r="KI372" i="10"/>
  <c r="KJ371" i="10"/>
  <c r="KI371" i="10"/>
  <c r="KJ370" i="10"/>
  <c r="KI370" i="10"/>
  <c r="KJ369" i="10"/>
  <c r="KI369" i="10"/>
  <c r="KJ368" i="10"/>
  <c r="KI368" i="10"/>
  <c r="KJ367" i="10"/>
  <c r="KI367" i="10"/>
  <c r="KJ366" i="10"/>
  <c r="KI366" i="10"/>
  <c r="KJ365" i="10"/>
  <c r="KI365" i="10"/>
  <c r="KJ364" i="10"/>
  <c r="KI364" i="10"/>
  <c r="KJ363" i="10"/>
  <c r="KI363" i="10"/>
  <c r="KJ362" i="10"/>
  <c r="KI362" i="10"/>
  <c r="KJ361" i="10"/>
  <c r="KI361" i="10"/>
  <c r="KJ360" i="10"/>
  <c r="KI360" i="10"/>
  <c r="KJ359" i="10"/>
  <c r="KI359" i="10"/>
  <c r="KJ358" i="10"/>
  <c r="KI358" i="10"/>
  <c r="KJ357" i="10"/>
  <c r="KI357" i="10"/>
  <c r="KJ356" i="10"/>
  <c r="KI356" i="10"/>
  <c r="KJ355" i="10"/>
  <c r="KI355" i="10"/>
  <c r="KJ354" i="10"/>
  <c r="KI354" i="10"/>
  <c r="KJ353" i="10"/>
  <c r="KI353" i="10"/>
  <c r="KJ352" i="10"/>
  <c r="KI352" i="10"/>
  <c r="KJ351" i="10"/>
  <c r="KI351" i="10"/>
  <c r="KJ350" i="10"/>
  <c r="KI350" i="10"/>
  <c r="KJ349" i="10"/>
  <c r="KI349" i="10"/>
  <c r="KJ348" i="10"/>
  <c r="KI348" i="10"/>
  <c r="KJ347" i="10"/>
  <c r="KI347" i="10"/>
  <c r="KJ346" i="10"/>
  <c r="KI346" i="10"/>
  <c r="KJ345" i="10"/>
  <c r="KI345" i="10"/>
  <c r="KJ344" i="10"/>
  <c r="KI344" i="10"/>
  <c r="KJ343" i="10"/>
  <c r="KI343" i="10"/>
  <c r="KJ342" i="10"/>
  <c r="KI342" i="10"/>
  <c r="KJ341" i="10"/>
  <c r="KI341" i="10"/>
  <c r="KJ340" i="10"/>
  <c r="KI340" i="10"/>
  <c r="KJ339" i="10"/>
  <c r="KI339" i="10"/>
  <c r="KJ338" i="10"/>
  <c r="KI338" i="10"/>
  <c r="KJ337" i="10"/>
  <c r="KI337" i="10"/>
  <c r="KJ336" i="10"/>
  <c r="KI336" i="10"/>
  <c r="KJ335" i="10"/>
  <c r="KI335" i="10"/>
  <c r="KJ334" i="10"/>
  <c r="KI334" i="10"/>
  <c r="KJ333" i="10"/>
  <c r="KI333" i="10"/>
  <c r="KJ332" i="10"/>
  <c r="KI332" i="10"/>
  <c r="KJ331" i="10"/>
  <c r="KI331" i="10"/>
  <c r="KJ330" i="10"/>
  <c r="KI330" i="10"/>
  <c r="KJ329" i="10"/>
  <c r="KI329" i="10"/>
  <c r="KJ328" i="10"/>
  <c r="KI328" i="10"/>
  <c r="KJ327" i="10"/>
  <c r="KI327" i="10"/>
  <c r="KJ326" i="10"/>
  <c r="KI326" i="10"/>
  <c r="KJ325" i="10"/>
  <c r="KI325" i="10"/>
  <c r="KJ324" i="10"/>
  <c r="KI324" i="10"/>
  <c r="KJ323" i="10"/>
  <c r="KI323" i="10"/>
  <c r="KJ322" i="10"/>
  <c r="KI322" i="10"/>
  <c r="KJ321" i="10"/>
  <c r="KI321" i="10"/>
  <c r="KJ320" i="10"/>
  <c r="KI320" i="10"/>
  <c r="KJ319" i="10"/>
  <c r="KI319" i="10"/>
  <c r="KJ318" i="10"/>
  <c r="KI318" i="10"/>
  <c r="KJ317" i="10"/>
  <c r="KI317" i="10"/>
  <c r="KJ316" i="10"/>
  <c r="KI316" i="10"/>
  <c r="KJ315" i="10"/>
  <c r="KI315" i="10"/>
  <c r="KJ314" i="10"/>
  <c r="KI314" i="10"/>
  <c r="KJ313" i="10"/>
  <c r="KI313" i="10"/>
  <c r="KJ312" i="10"/>
  <c r="KI312" i="10"/>
  <c r="KJ311" i="10"/>
  <c r="KI311" i="10"/>
  <c r="KJ310" i="10"/>
  <c r="KI310" i="10"/>
  <c r="KJ309" i="10"/>
  <c r="KI309" i="10"/>
  <c r="KJ308" i="10"/>
  <c r="KI308" i="10"/>
  <c r="KJ307" i="10"/>
  <c r="KI307" i="10"/>
  <c r="KJ306" i="10"/>
  <c r="KI306" i="10"/>
  <c r="KJ305" i="10"/>
  <c r="KI305" i="10"/>
  <c r="KJ304" i="10"/>
  <c r="KI304" i="10"/>
  <c r="KJ303" i="10"/>
  <c r="KI303" i="10"/>
  <c r="KJ302" i="10"/>
  <c r="KI302" i="10"/>
  <c r="KJ301" i="10"/>
  <c r="KI301" i="10"/>
  <c r="KJ300" i="10"/>
  <c r="KI300" i="10"/>
  <c r="KJ299" i="10"/>
  <c r="KI299" i="10"/>
  <c r="KJ298" i="10"/>
  <c r="KI298" i="10"/>
  <c r="KJ297" i="10"/>
  <c r="KI297" i="10"/>
  <c r="KJ296" i="10"/>
  <c r="KI296" i="10"/>
  <c r="KJ295" i="10"/>
  <c r="KI295" i="10"/>
  <c r="KJ294" i="10"/>
  <c r="KI294" i="10"/>
  <c r="KJ293" i="10"/>
  <c r="KI293" i="10"/>
  <c r="KJ292" i="10"/>
  <c r="KI292" i="10"/>
  <c r="KJ291" i="10"/>
  <c r="KI291" i="10"/>
  <c r="KJ290" i="10"/>
  <c r="KI290" i="10"/>
  <c r="KJ289" i="10"/>
  <c r="KI289" i="10"/>
  <c r="KJ288" i="10"/>
  <c r="KI288" i="10"/>
  <c r="KJ287" i="10"/>
  <c r="KI287" i="10"/>
  <c r="KJ286" i="10"/>
  <c r="KI286" i="10"/>
  <c r="KJ285" i="10"/>
  <c r="KI285" i="10"/>
  <c r="KJ284" i="10"/>
  <c r="KI284" i="10"/>
  <c r="KJ283" i="10"/>
  <c r="KI283" i="10"/>
  <c r="KJ282" i="10"/>
  <c r="KI282" i="10"/>
  <c r="KJ281" i="10"/>
  <c r="KI281" i="10"/>
  <c r="KJ280" i="10"/>
  <c r="KI280" i="10"/>
  <c r="KJ279" i="10"/>
  <c r="KI279" i="10"/>
  <c r="KJ278" i="10"/>
  <c r="KI278" i="10"/>
  <c r="KJ277" i="10"/>
  <c r="KI277" i="10"/>
  <c r="KJ276" i="10"/>
  <c r="KI276" i="10"/>
  <c r="KJ275" i="10"/>
  <c r="KI275" i="10"/>
  <c r="KJ274" i="10"/>
  <c r="KI274" i="10"/>
  <c r="KJ273" i="10"/>
  <c r="KI273" i="10"/>
  <c r="KJ272" i="10"/>
  <c r="KI272" i="10"/>
  <c r="KJ271" i="10"/>
  <c r="KI271" i="10"/>
  <c r="KJ270" i="10"/>
  <c r="KI270" i="10"/>
  <c r="KJ269" i="10"/>
  <c r="KI269" i="10"/>
  <c r="KJ268" i="10"/>
  <c r="KI268" i="10"/>
  <c r="KJ267" i="10"/>
  <c r="KI267" i="10"/>
  <c r="KJ266" i="10"/>
  <c r="KI266" i="10"/>
  <c r="KJ265" i="10"/>
  <c r="KI265" i="10"/>
  <c r="KJ264" i="10"/>
  <c r="KI264" i="10"/>
  <c r="KJ263" i="10"/>
  <c r="KI263" i="10"/>
  <c r="KJ262" i="10"/>
  <c r="KI262" i="10"/>
  <c r="KJ261" i="10"/>
  <c r="KI261" i="10"/>
  <c r="KJ260" i="10"/>
  <c r="KI260" i="10"/>
  <c r="KJ259" i="10"/>
  <c r="KI259" i="10"/>
  <c r="KJ258" i="10"/>
  <c r="KI258" i="10"/>
  <c r="KJ257" i="10"/>
  <c r="KI257" i="10"/>
  <c r="KJ256" i="10"/>
  <c r="KI256" i="10"/>
  <c r="KJ255" i="10"/>
  <c r="KI255" i="10"/>
  <c r="KJ254" i="10"/>
  <c r="KI254" i="10"/>
  <c r="KJ253" i="10"/>
  <c r="KI253" i="10"/>
  <c r="KJ252" i="10"/>
  <c r="KI252" i="10"/>
  <c r="KJ251" i="10"/>
  <c r="KI251" i="10"/>
  <c r="KJ250" i="10"/>
  <c r="KI250" i="10"/>
  <c r="KJ249" i="10"/>
  <c r="KI249" i="10"/>
  <c r="KJ248" i="10"/>
  <c r="KI248" i="10"/>
  <c r="KJ247" i="10"/>
  <c r="KI247" i="10"/>
  <c r="KJ246" i="10"/>
  <c r="KI246" i="10"/>
  <c r="KJ245" i="10"/>
  <c r="KI245" i="10"/>
  <c r="KJ244" i="10"/>
  <c r="KI244" i="10"/>
  <c r="KJ243" i="10"/>
  <c r="KI243" i="10"/>
  <c r="KJ242" i="10"/>
  <c r="KI242" i="10"/>
  <c r="KJ241" i="10"/>
  <c r="KI241" i="10"/>
  <c r="KJ240" i="10"/>
  <c r="KI240" i="10"/>
  <c r="KJ239" i="10"/>
  <c r="KI239" i="10"/>
  <c r="KJ238" i="10"/>
  <c r="KI238" i="10"/>
  <c r="KJ237" i="10"/>
  <c r="KI237" i="10"/>
  <c r="KJ236" i="10"/>
  <c r="KI236" i="10"/>
  <c r="KJ235" i="10"/>
  <c r="KI235" i="10"/>
  <c r="KJ234" i="10"/>
  <c r="KI234" i="10"/>
  <c r="KJ233" i="10"/>
  <c r="KI233" i="10"/>
  <c r="KJ232" i="10"/>
  <c r="KI232" i="10"/>
  <c r="KJ231" i="10"/>
  <c r="KI231" i="10"/>
  <c r="KJ230" i="10"/>
  <c r="KI230" i="10"/>
  <c r="KJ229" i="10"/>
  <c r="KI229" i="10"/>
  <c r="KJ228" i="10"/>
  <c r="KI228" i="10"/>
  <c r="KJ227" i="10"/>
  <c r="KI227" i="10"/>
  <c r="KJ226" i="10"/>
  <c r="KI226" i="10"/>
  <c r="KJ225" i="10"/>
  <c r="KI225" i="10"/>
  <c r="KJ224" i="10"/>
  <c r="KI224" i="10"/>
  <c r="KJ223" i="10"/>
  <c r="KI223" i="10"/>
  <c r="KJ222" i="10"/>
  <c r="KI222" i="10"/>
  <c r="KJ221" i="10"/>
  <c r="KI221" i="10"/>
  <c r="KJ220" i="10"/>
  <c r="KI220" i="10"/>
  <c r="KJ219" i="10"/>
  <c r="KI219" i="10"/>
  <c r="KJ218" i="10"/>
  <c r="KI218" i="10"/>
  <c r="KJ217" i="10"/>
  <c r="KI217" i="10"/>
  <c r="KJ216" i="10"/>
  <c r="KI216" i="10"/>
  <c r="KJ215" i="10"/>
  <c r="KI215" i="10"/>
  <c r="KJ214" i="10"/>
  <c r="KI214" i="10"/>
  <c r="KJ213" i="10"/>
  <c r="KI213" i="10"/>
  <c r="KJ212" i="10"/>
  <c r="KI212" i="10"/>
  <c r="KJ211" i="10"/>
  <c r="KI211" i="10"/>
  <c r="KJ210" i="10"/>
  <c r="KI210" i="10"/>
  <c r="KJ209" i="10"/>
  <c r="KI209" i="10"/>
  <c r="KJ208" i="10"/>
  <c r="KI208" i="10"/>
  <c r="KJ207" i="10"/>
  <c r="KI207" i="10"/>
  <c r="KJ206" i="10"/>
  <c r="KI206" i="10"/>
  <c r="KJ205" i="10"/>
  <c r="KI205" i="10"/>
  <c r="KJ204" i="10"/>
  <c r="KI204" i="10"/>
  <c r="KJ203" i="10"/>
  <c r="KI203" i="10"/>
  <c r="KJ202" i="10"/>
  <c r="KI202" i="10"/>
  <c r="KJ201" i="10"/>
  <c r="KI201" i="10"/>
  <c r="KJ200" i="10"/>
  <c r="KI200" i="10"/>
  <c r="KJ199" i="10"/>
  <c r="KI199" i="10"/>
  <c r="KJ198" i="10"/>
  <c r="KI198" i="10"/>
  <c r="KJ197" i="10"/>
  <c r="KI197" i="10"/>
  <c r="KJ196" i="10"/>
  <c r="KI196" i="10"/>
  <c r="KJ195" i="10"/>
  <c r="KI195" i="10"/>
  <c r="KJ194" i="10"/>
  <c r="KI194" i="10"/>
  <c r="KJ193" i="10"/>
  <c r="KI193" i="10"/>
  <c r="KJ192" i="10"/>
  <c r="KI192" i="10"/>
  <c r="KJ191" i="10"/>
  <c r="KI191" i="10"/>
  <c r="KJ190" i="10"/>
  <c r="KI190" i="10"/>
  <c r="KJ189" i="10"/>
  <c r="KI189" i="10"/>
  <c r="KJ188" i="10"/>
  <c r="KI188" i="10"/>
  <c r="KJ187" i="10"/>
  <c r="KI187" i="10"/>
  <c r="KJ186" i="10"/>
  <c r="KI186" i="10"/>
  <c r="KJ185" i="10"/>
  <c r="KI185" i="10"/>
  <c r="KJ184" i="10"/>
  <c r="KI184" i="10"/>
  <c r="KJ183" i="10"/>
  <c r="KI183" i="10"/>
  <c r="KJ182" i="10"/>
  <c r="KI182" i="10"/>
  <c r="KJ181" i="10"/>
  <c r="KI181" i="10"/>
  <c r="KJ180" i="10"/>
  <c r="KI180" i="10"/>
  <c r="KJ179" i="10"/>
  <c r="KI179" i="10"/>
  <c r="KJ178" i="10"/>
  <c r="KI178" i="10"/>
  <c r="KJ177" i="10"/>
  <c r="KI177" i="10"/>
  <c r="KJ176" i="10"/>
  <c r="KI176" i="10"/>
  <c r="KJ175" i="10"/>
  <c r="KI175" i="10"/>
  <c r="KJ174" i="10"/>
  <c r="KI174" i="10"/>
  <c r="KJ173" i="10"/>
  <c r="KI173" i="10"/>
  <c r="KJ172" i="10"/>
  <c r="KI172" i="10"/>
  <c r="KJ171" i="10"/>
  <c r="KI171" i="10"/>
  <c r="KJ170" i="10"/>
  <c r="KI170" i="10"/>
  <c r="KJ169" i="10"/>
  <c r="KI169" i="10"/>
  <c r="KJ168" i="10"/>
  <c r="KI168" i="10"/>
  <c r="KJ167" i="10"/>
  <c r="KI167" i="10"/>
  <c r="KJ166" i="10"/>
  <c r="KI166" i="10"/>
  <c r="KJ165" i="10"/>
  <c r="KI165" i="10"/>
  <c r="KJ164" i="10"/>
  <c r="KI164" i="10"/>
  <c r="KJ163" i="10"/>
  <c r="KI163" i="10"/>
  <c r="KJ162" i="10"/>
  <c r="KI162" i="10"/>
  <c r="KJ161" i="10"/>
  <c r="KI161" i="10"/>
  <c r="KJ160" i="10"/>
  <c r="KI160" i="10"/>
  <c r="KJ159" i="10"/>
  <c r="KI159" i="10"/>
  <c r="KJ158" i="10"/>
  <c r="KI158" i="10"/>
  <c r="KJ157" i="10"/>
  <c r="KI157" i="10"/>
  <c r="KJ156" i="10"/>
  <c r="KI156" i="10"/>
  <c r="KJ155" i="10"/>
  <c r="KI155" i="10"/>
  <c r="KJ154" i="10"/>
  <c r="KI154" i="10"/>
  <c r="KJ153" i="10"/>
  <c r="KI153" i="10"/>
  <c r="KJ152" i="10"/>
  <c r="KI152" i="10"/>
  <c r="KJ151" i="10"/>
  <c r="KI151" i="10"/>
  <c r="KJ150" i="10"/>
  <c r="KI150" i="10"/>
  <c r="KJ149" i="10"/>
  <c r="KI149" i="10"/>
  <c r="KJ148" i="10"/>
  <c r="KI148" i="10"/>
  <c r="KJ147" i="10"/>
  <c r="KI147" i="10"/>
  <c r="KJ146" i="10"/>
  <c r="KI146" i="10"/>
  <c r="KJ145" i="10"/>
  <c r="KI145" i="10"/>
  <c r="KJ144" i="10"/>
  <c r="KI144" i="10"/>
  <c r="KJ143" i="10"/>
  <c r="KI143" i="10"/>
  <c r="KJ142" i="10"/>
  <c r="KI142" i="10"/>
  <c r="KJ141" i="10"/>
  <c r="KI141" i="10"/>
  <c r="KJ140" i="10"/>
  <c r="KI140" i="10"/>
  <c r="KJ139" i="10"/>
  <c r="KI139" i="10"/>
  <c r="KJ138" i="10"/>
  <c r="KI138" i="10"/>
  <c r="KJ137" i="10"/>
  <c r="KI137" i="10"/>
  <c r="KJ136" i="10"/>
  <c r="KI136" i="10"/>
  <c r="KJ135" i="10"/>
  <c r="KI135" i="10"/>
  <c r="KJ134" i="10"/>
  <c r="KI134" i="10"/>
  <c r="KJ133" i="10"/>
  <c r="KI133" i="10"/>
  <c r="KJ132" i="10"/>
  <c r="KI132" i="10"/>
  <c r="KJ131" i="10"/>
  <c r="KI131" i="10"/>
  <c r="KJ130" i="10"/>
  <c r="KI130" i="10"/>
  <c r="KJ129" i="10"/>
  <c r="KI129" i="10"/>
  <c r="KJ128" i="10"/>
  <c r="KI128" i="10"/>
  <c r="KJ127" i="10"/>
  <c r="KI127" i="10"/>
  <c r="KJ126" i="10"/>
  <c r="KI126" i="10"/>
  <c r="KJ125" i="10"/>
  <c r="KI125" i="10"/>
  <c r="KJ124" i="10"/>
  <c r="KI124" i="10"/>
  <c r="KJ123" i="10"/>
  <c r="KI123" i="10"/>
  <c r="KJ122" i="10"/>
  <c r="KI122" i="10"/>
  <c r="KJ121" i="10"/>
  <c r="KI121" i="10"/>
  <c r="KJ120" i="10"/>
  <c r="KI120" i="10"/>
  <c r="KJ119" i="10"/>
  <c r="KI119" i="10"/>
  <c r="KJ118" i="10"/>
  <c r="KI118" i="10"/>
  <c r="KJ117" i="10"/>
  <c r="KI117" i="10"/>
  <c r="KJ116" i="10"/>
  <c r="KI116" i="10"/>
  <c r="KJ115" i="10"/>
  <c r="KI115" i="10"/>
  <c r="KJ114" i="10"/>
  <c r="KI114" i="10"/>
  <c r="KJ113" i="10"/>
  <c r="KI113" i="10"/>
  <c r="KJ112" i="10"/>
  <c r="KI112" i="10"/>
  <c r="KJ111" i="10"/>
  <c r="KI111" i="10"/>
  <c r="KJ110" i="10"/>
  <c r="KI110" i="10"/>
  <c r="KJ109" i="10"/>
  <c r="KI109" i="10"/>
  <c r="KJ108" i="10"/>
  <c r="KI108" i="10"/>
  <c r="KJ107" i="10"/>
  <c r="KI107" i="10"/>
  <c r="KJ106" i="10"/>
  <c r="KI106" i="10"/>
  <c r="KJ105" i="10"/>
  <c r="KI105" i="10"/>
  <c r="KJ104" i="10"/>
  <c r="KI104" i="10"/>
  <c r="KJ103" i="10"/>
  <c r="KI103" i="10"/>
  <c r="KJ102" i="10"/>
  <c r="KI102" i="10"/>
  <c r="KJ101" i="10"/>
  <c r="KI101" i="10"/>
  <c r="KJ100" i="10"/>
  <c r="KI100" i="10"/>
  <c r="KJ99" i="10"/>
  <c r="KI99" i="10"/>
  <c r="KJ98" i="10"/>
  <c r="KI98" i="10"/>
  <c r="KJ97" i="10"/>
  <c r="KI97" i="10"/>
  <c r="KJ96" i="10"/>
  <c r="KI96" i="10"/>
  <c r="KJ95" i="10"/>
  <c r="KI95" i="10"/>
  <c r="KJ94" i="10"/>
  <c r="KI94" i="10"/>
  <c r="KJ93" i="10"/>
  <c r="KI93" i="10"/>
  <c r="KJ92" i="10"/>
  <c r="KI92" i="10"/>
  <c r="KJ91" i="10"/>
  <c r="KI91" i="10"/>
  <c r="KJ90" i="10"/>
  <c r="KI90" i="10"/>
  <c r="KJ89" i="10"/>
  <c r="KI89" i="10"/>
  <c r="KJ88" i="10"/>
  <c r="KI88" i="10"/>
  <c r="KJ87" i="10"/>
  <c r="KI87" i="10"/>
  <c r="KJ86" i="10"/>
  <c r="KI86" i="10"/>
  <c r="KJ85" i="10"/>
  <c r="KI85" i="10"/>
  <c r="KJ84" i="10"/>
  <c r="KI84" i="10"/>
  <c r="KJ83" i="10"/>
  <c r="KI83" i="10"/>
  <c r="KJ82" i="10"/>
  <c r="KI82" i="10"/>
  <c r="KJ81" i="10"/>
  <c r="KI81" i="10"/>
  <c r="KJ80" i="10"/>
  <c r="KI80" i="10"/>
  <c r="KJ79" i="10"/>
  <c r="KI79" i="10"/>
  <c r="KJ78" i="10"/>
  <c r="KI78" i="10"/>
  <c r="KJ77" i="10"/>
  <c r="KI77" i="10"/>
  <c r="KJ76" i="10"/>
  <c r="KI76" i="10"/>
  <c r="KJ75" i="10"/>
  <c r="KI75" i="10"/>
  <c r="KJ74" i="10"/>
  <c r="KI74" i="10"/>
  <c r="KJ73" i="10"/>
  <c r="KI73" i="10"/>
  <c r="KJ72" i="10"/>
  <c r="KI72" i="10"/>
  <c r="KJ71" i="10"/>
  <c r="KI71" i="10"/>
  <c r="KJ70" i="10"/>
  <c r="KI70" i="10"/>
  <c r="KJ69" i="10"/>
  <c r="KI69" i="10"/>
  <c r="KJ68" i="10"/>
  <c r="KI68" i="10"/>
  <c r="KJ67" i="10"/>
  <c r="KI67" i="10"/>
  <c r="KJ66" i="10"/>
  <c r="KI66" i="10"/>
  <c r="KJ65" i="10"/>
  <c r="KI65" i="10"/>
  <c r="KJ64" i="10"/>
  <c r="KI64" i="10"/>
  <c r="KJ63" i="10"/>
  <c r="KI63" i="10"/>
  <c r="KJ62" i="10"/>
  <c r="KI62" i="10"/>
  <c r="KJ61" i="10"/>
  <c r="KI61" i="10"/>
  <c r="KJ60" i="10"/>
  <c r="KI60" i="10"/>
  <c r="KJ59" i="10"/>
  <c r="KI59" i="10"/>
  <c r="KJ58" i="10"/>
  <c r="KI58" i="10"/>
  <c r="KJ57" i="10"/>
  <c r="KI57" i="10"/>
  <c r="KJ56" i="10"/>
  <c r="KI56" i="10"/>
  <c r="KJ55" i="10"/>
  <c r="KI55" i="10"/>
  <c r="KJ54" i="10"/>
  <c r="KI54" i="10"/>
  <c r="KJ53" i="10"/>
  <c r="KI53" i="10"/>
  <c r="KJ52" i="10"/>
  <c r="KI52" i="10"/>
  <c r="KJ51" i="10"/>
  <c r="KI51" i="10"/>
  <c r="KJ50" i="10"/>
  <c r="KI50" i="10"/>
  <c r="KJ49" i="10"/>
  <c r="KI49" i="10"/>
  <c r="KJ48" i="10"/>
  <c r="KI48" i="10"/>
  <c r="KJ47" i="10"/>
  <c r="KI47" i="10"/>
  <c r="KJ46" i="10"/>
  <c r="KI46" i="10"/>
  <c r="KJ45" i="10"/>
  <c r="KI45" i="10"/>
  <c r="KJ44" i="10"/>
  <c r="KI44" i="10"/>
  <c r="KJ43" i="10"/>
  <c r="KI43" i="10"/>
  <c r="KJ42" i="10"/>
  <c r="KI42" i="10"/>
  <c r="KJ41" i="10"/>
  <c r="KI41" i="10"/>
  <c r="KJ40" i="10"/>
  <c r="KI40" i="10"/>
  <c r="KJ39" i="10"/>
  <c r="KI39" i="10"/>
  <c r="KJ38" i="10"/>
  <c r="KI38" i="10"/>
  <c r="KJ37" i="10"/>
  <c r="KI37" i="10"/>
  <c r="KJ36" i="10"/>
  <c r="KI36" i="10"/>
  <c r="KJ35" i="10"/>
  <c r="KI35" i="10"/>
  <c r="KJ34" i="10"/>
  <c r="KI34" i="10"/>
  <c r="KJ33" i="10"/>
  <c r="KI33" i="10"/>
  <c r="KJ32" i="10"/>
  <c r="KI32" i="10"/>
  <c r="KJ31" i="10"/>
  <c r="KI31" i="10"/>
  <c r="KJ30" i="10"/>
  <c r="KI30" i="10"/>
  <c r="KJ29" i="10"/>
  <c r="KI29" i="10"/>
  <c r="KJ28" i="10"/>
  <c r="KI28" i="10"/>
  <c r="KJ27" i="10"/>
  <c r="KI27" i="10"/>
  <c r="KJ26" i="10"/>
  <c r="KI26" i="10"/>
  <c r="KJ25" i="10"/>
  <c r="KI25" i="10"/>
  <c r="KJ24" i="10"/>
  <c r="KI24" i="10"/>
  <c r="KJ23" i="10"/>
  <c r="KI23" i="10"/>
  <c r="KJ22" i="10"/>
  <c r="KI22" i="10"/>
  <c r="KJ21" i="10"/>
  <c r="KI21" i="10"/>
  <c r="KJ20" i="10"/>
  <c r="KI20" i="10"/>
  <c r="KJ19" i="10"/>
  <c r="KI19" i="10"/>
  <c r="KJ18" i="10"/>
  <c r="KI18" i="10"/>
  <c r="KJ17" i="10"/>
  <c r="KI17" i="10"/>
  <c r="KJ16" i="10"/>
  <c r="KI16" i="10"/>
  <c r="KJ15" i="10"/>
  <c r="KI15" i="10"/>
  <c r="KJ14" i="10"/>
  <c r="KI14" i="10"/>
  <c r="KJ13" i="10"/>
  <c r="KI13" i="10"/>
  <c r="KJ12" i="10"/>
  <c r="KI12" i="10"/>
  <c r="KJ11" i="10"/>
  <c r="KI11" i="10"/>
  <c r="KJ10" i="10"/>
  <c r="KI10" i="10"/>
  <c r="KJ9" i="10"/>
  <c r="KI9" i="10"/>
  <c r="KJ8" i="10"/>
  <c r="KI8" i="10"/>
  <c r="KJ7" i="10"/>
  <c r="KI7" i="10"/>
  <c r="KJ6" i="10"/>
  <c r="KI6" i="10"/>
  <c r="KG470" i="10"/>
  <c r="KF470" i="10"/>
  <c r="KG469" i="10"/>
  <c r="KF469" i="10"/>
  <c r="KG468" i="10"/>
  <c r="KF468" i="10"/>
  <c r="KG467" i="10"/>
  <c r="KF467" i="10"/>
  <c r="KG466" i="10"/>
  <c r="KF466" i="10"/>
  <c r="KG465" i="10"/>
  <c r="KF465" i="10"/>
  <c r="KG464" i="10"/>
  <c r="KF464" i="10"/>
  <c r="KG463" i="10"/>
  <c r="KF463" i="10"/>
  <c r="KG462" i="10"/>
  <c r="KF462" i="10"/>
  <c r="KG461" i="10"/>
  <c r="KF461" i="10"/>
  <c r="KG460" i="10"/>
  <c r="KF460" i="10"/>
  <c r="KG459" i="10"/>
  <c r="KF459" i="10"/>
  <c r="KG458" i="10"/>
  <c r="KF458" i="10"/>
  <c r="KG457" i="10"/>
  <c r="KF457" i="10"/>
  <c r="KG456" i="10"/>
  <c r="KF456" i="10"/>
  <c r="KG455" i="10"/>
  <c r="KF455" i="10"/>
  <c r="KG454" i="10"/>
  <c r="KF454" i="10"/>
  <c r="KG453" i="10"/>
  <c r="KF453" i="10"/>
  <c r="KG452" i="10"/>
  <c r="KF452" i="10"/>
  <c r="KG451" i="10"/>
  <c r="KF451" i="10"/>
  <c r="KG450" i="10"/>
  <c r="KF450" i="10"/>
  <c r="KG449" i="10"/>
  <c r="KF449" i="10"/>
  <c r="KG448" i="10"/>
  <c r="KF448" i="10"/>
  <c r="KG447" i="10"/>
  <c r="KF447" i="10"/>
  <c r="KG446" i="10"/>
  <c r="KF446" i="10"/>
  <c r="KG445" i="10"/>
  <c r="KF445" i="10"/>
  <c r="KG444" i="10"/>
  <c r="KF444" i="10"/>
  <c r="KG443" i="10"/>
  <c r="KF443" i="10"/>
  <c r="KG442" i="10"/>
  <c r="KF442" i="10"/>
  <c r="KG441" i="10"/>
  <c r="KF441" i="10"/>
  <c r="KG440" i="10"/>
  <c r="KF440" i="10"/>
  <c r="KG439" i="10"/>
  <c r="KF439" i="10"/>
  <c r="KG438" i="10"/>
  <c r="KF438" i="10"/>
  <c r="KG437" i="10"/>
  <c r="KF437" i="10"/>
  <c r="KG436" i="10"/>
  <c r="KF436" i="10"/>
  <c r="KG435" i="10"/>
  <c r="KF435" i="10"/>
  <c r="KG434" i="10"/>
  <c r="KF434" i="10"/>
  <c r="KG433" i="10"/>
  <c r="KF433" i="10"/>
  <c r="KG432" i="10"/>
  <c r="KF432" i="10"/>
  <c r="KG431" i="10"/>
  <c r="KF431" i="10"/>
  <c r="KG430" i="10"/>
  <c r="KF430" i="10"/>
  <c r="KG429" i="10"/>
  <c r="KF429" i="10"/>
  <c r="KG428" i="10"/>
  <c r="KF428" i="10"/>
  <c r="KG427" i="10"/>
  <c r="KF427" i="10"/>
  <c r="KG426" i="10"/>
  <c r="KF426" i="10"/>
  <c r="KG425" i="10"/>
  <c r="KF425" i="10"/>
  <c r="KG424" i="10"/>
  <c r="KF424" i="10"/>
  <c r="KG423" i="10"/>
  <c r="KF423" i="10"/>
  <c r="KG422" i="10"/>
  <c r="KF422" i="10"/>
  <c r="KG421" i="10"/>
  <c r="KF421" i="10"/>
  <c r="KG420" i="10"/>
  <c r="KF420" i="10"/>
  <c r="KG419" i="10"/>
  <c r="KF419" i="10"/>
  <c r="KG418" i="10"/>
  <c r="KF418" i="10"/>
  <c r="KG417" i="10"/>
  <c r="KF417" i="10"/>
  <c r="KG416" i="10"/>
  <c r="KF416" i="10"/>
  <c r="KG415" i="10"/>
  <c r="KF415" i="10"/>
  <c r="KG414" i="10"/>
  <c r="KF414" i="10"/>
  <c r="KG413" i="10"/>
  <c r="KF413" i="10"/>
  <c r="KG412" i="10"/>
  <c r="KF412" i="10"/>
  <c r="KG411" i="10"/>
  <c r="KF411" i="10"/>
  <c r="KG410" i="10"/>
  <c r="KF410" i="10"/>
  <c r="KG409" i="10"/>
  <c r="KF409" i="10"/>
  <c r="KG408" i="10"/>
  <c r="KF408" i="10"/>
  <c r="KG407" i="10"/>
  <c r="KF407" i="10"/>
  <c r="KG406" i="10"/>
  <c r="KF406" i="10"/>
  <c r="KG405" i="10"/>
  <c r="KF405" i="10"/>
  <c r="KG404" i="10"/>
  <c r="KF404" i="10"/>
  <c r="KG403" i="10"/>
  <c r="KF403" i="10"/>
  <c r="KG402" i="10"/>
  <c r="KF402" i="10"/>
  <c r="KG401" i="10"/>
  <c r="KF401" i="10"/>
  <c r="KG400" i="10"/>
  <c r="KF400" i="10"/>
  <c r="KG399" i="10"/>
  <c r="KF399" i="10"/>
  <c r="KG398" i="10"/>
  <c r="KF398" i="10"/>
  <c r="KG397" i="10"/>
  <c r="KF397" i="10"/>
  <c r="KG396" i="10"/>
  <c r="KF396" i="10"/>
  <c r="KG395" i="10"/>
  <c r="KF395" i="10"/>
  <c r="KG394" i="10"/>
  <c r="KF394" i="10"/>
  <c r="KG393" i="10"/>
  <c r="KF393" i="10"/>
  <c r="KG392" i="10"/>
  <c r="KF392" i="10"/>
  <c r="KG391" i="10"/>
  <c r="KF391" i="10"/>
  <c r="KG390" i="10"/>
  <c r="KF390" i="10"/>
  <c r="KG389" i="10"/>
  <c r="KF389" i="10"/>
  <c r="KG388" i="10"/>
  <c r="KF388" i="10"/>
  <c r="KG387" i="10"/>
  <c r="KF387" i="10"/>
  <c r="KG386" i="10"/>
  <c r="KF386" i="10"/>
  <c r="KG385" i="10"/>
  <c r="KF385" i="10"/>
  <c r="KG384" i="10"/>
  <c r="KF384" i="10"/>
  <c r="KG383" i="10"/>
  <c r="KF383" i="10"/>
  <c r="KG382" i="10"/>
  <c r="KF382" i="10"/>
  <c r="KG381" i="10"/>
  <c r="KF381" i="10"/>
  <c r="KG380" i="10"/>
  <c r="KF380" i="10"/>
  <c r="KG379" i="10"/>
  <c r="KF379" i="10"/>
  <c r="KG378" i="10"/>
  <c r="KF378" i="10"/>
  <c r="KG377" i="10"/>
  <c r="KF377" i="10"/>
  <c r="KG376" i="10"/>
  <c r="KF376" i="10"/>
  <c r="KG375" i="10"/>
  <c r="KF375" i="10"/>
  <c r="KG374" i="10"/>
  <c r="KF374" i="10"/>
  <c r="KG373" i="10"/>
  <c r="KF373" i="10"/>
  <c r="KG372" i="10"/>
  <c r="KF372" i="10"/>
  <c r="KG371" i="10"/>
  <c r="KF371" i="10"/>
  <c r="KG370" i="10"/>
  <c r="KF370" i="10"/>
  <c r="KG369" i="10"/>
  <c r="KF369" i="10"/>
  <c r="KG368" i="10"/>
  <c r="KF368" i="10"/>
  <c r="KG367" i="10"/>
  <c r="KF367" i="10"/>
  <c r="KG366" i="10"/>
  <c r="KF366" i="10"/>
  <c r="KG365" i="10"/>
  <c r="KF365" i="10"/>
  <c r="KG364" i="10"/>
  <c r="KF364" i="10"/>
  <c r="KG363" i="10"/>
  <c r="KF363" i="10"/>
  <c r="KG362" i="10"/>
  <c r="KF362" i="10"/>
  <c r="KG361" i="10"/>
  <c r="KF361" i="10"/>
  <c r="KG360" i="10"/>
  <c r="KF360" i="10"/>
  <c r="KG359" i="10"/>
  <c r="KF359" i="10"/>
  <c r="KG358" i="10"/>
  <c r="KF358" i="10"/>
  <c r="KG357" i="10"/>
  <c r="KF357" i="10"/>
  <c r="KG356" i="10"/>
  <c r="KF356" i="10"/>
  <c r="KG355" i="10"/>
  <c r="KF355" i="10"/>
  <c r="KG354" i="10"/>
  <c r="KF354" i="10"/>
  <c r="KG353" i="10"/>
  <c r="KF353" i="10"/>
  <c r="KG352" i="10"/>
  <c r="KF352" i="10"/>
  <c r="KG351" i="10"/>
  <c r="KF351" i="10"/>
  <c r="KG350" i="10"/>
  <c r="KF350" i="10"/>
  <c r="KG349" i="10"/>
  <c r="KF349" i="10"/>
  <c r="KG348" i="10"/>
  <c r="KF348" i="10"/>
  <c r="KG347" i="10"/>
  <c r="KF347" i="10"/>
  <c r="KG346" i="10"/>
  <c r="KF346" i="10"/>
  <c r="KG345" i="10"/>
  <c r="KF345" i="10"/>
  <c r="KG344" i="10"/>
  <c r="KF344" i="10"/>
  <c r="KG343" i="10"/>
  <c r="KF343" i="10"/>
  <c r="KG342" i="10"/>
  <c r="KF342" i="10"/>
  <c r="KG341" i="10"/>
  <c r="KF341" i="10"/>
  <c r="KG340" i="10"/>
  <c r="KF340" i="10"/>
  <c r="KG339" i="10"/>
  <c r="KF339" i="10"/>
  <c r="KG338" i="10"/>
  <c r="KF338" i="10"/>
  <c r="KG337" i="10"/>
  <c r="KF337" i="10"/>
  <c r="KG336" i="10"/>
  <c r="KF336" i="10"/>
  <c r="KG335" i="10"/>
  <c r="KF335" i="10"/>
  <c r="KG334" i="10"/>
  <c r="KF334" i="10"/>
  <c r="KG333" i="10"/>
  <c r="KF333" i="10"/>
  <c r="KG332" i="10"/>
  <c r="KF332" i="10"/>
  <c r="KG331" i="10"/>
  <c r="KF331" i="10"/>
  <c r="KG330" i="10"/>
  <c r="KF330" i="10"/>
  <c r="KG329" i="10"/>
  <c r="KF329" i="10"/>
  <c r="KG328" i="10"/>
  <c r="KF328" i="10"/>
  <c r="KG327" i="10"/>
  <c r="KF327" i="10"/>
  <c r="KG326" i="10"/>
  <c r="KF326" i="10"/>
  <c r="KG325" i="10"/>
  <c r="KF325" i="10"/>
  <c r="KG324" i="10"/>
  <c r="KF324" i="10"/>
  <c r="KG323" i="10"/>
  <c r="KF323" i="10"/>
  <c r="KG322" i="10"/>
  <c r="KF322" i="10"/>
  <c r="KG321" i="10"/>
  <c r="KF321" i="10"/>
  <c r="KG320" i="10"/>
  <c r="KF320" i="10"/>
  <c r="KG319" i="10"/>
  <c r="KF319" i="10"/>
  <c r="KG318" i="10"/>
  <c r="KF318" i="10"/>
  <c r="KG317" i="10"/>
  <c r="KF317" i="10"/>
  <c r="KG316" i="10"/>
  <c r="KF316" i="10"/>
  <c r="KG315" i="10"/>
  <c r="KF315" i="10"/>
  <c r="KG314" i="10"/>
  <c r="KF314" i="10"/>
  <c r="KG313" i="10"/>
  <c r="KF313" i="10"/>
  <c r="KG312" i="10"/>
  <c r="KF312" i="10"/>
  <c r="KG311" i="10"/>
  <c r="KF311" i="10"/>
  <c r="KG310" i="10"/>
  <c r="KF310" i="10"/>
  <c r="KG309" i="10"/>
  <c r="KF309" i="10"/>
  <c r="KG308" i="10"/>
  <c r="KF308" i="10"/>
  <c r="KG307" i="10"/>
  <c r="KF307" i="10"/>
  <c r="KG306" i="10"/>
  <c r="KF306" i="10"/>
  <c r="KG305" i="10"/>
  <c r="KF305" i="10"/>
  <c r="KG304" i="10"/>
  <c r="KF304" i="10"/>
  <c r="KG303" i="10"/>
  <c r="KF303" i="10"/>
  <c r="KG302" i="10"/>
  <c r="KF302" i="10"/>
  <c r="KG301" i="10"/>
  <c r="KF301" i="10"/>
  <c r="KG300" i="10"/>
  <c r="KF300" i="10"/>
  <c r="KG299" i="10"/>
  <c r="KF299" i="10"/>
  <c r="KG298" i="10"/>
  <c r="KF298" i="10"/>
  <c r="KG297" i="10"/>
  <c r="KF297" i="10"/>
  <c r="KG296" i="10"/>
  <c r="KF296" i="10"/>
  <c r="KG295" i="10"/>
  <c r="KF295" i="10"/>
  <c r="KG294" i="10"/>
  <c r="KF294" i="10"/>
  <c r="KG293" i="10"/>
  <c r="KF293" i="10"/>
  <c r="KG292" i="10"/>
  <c r="KF292" i="10"/>
  <c r="KG291" i="10"/>
  <c r="KF291" i="10"/>
  <c r="KG290" i="10"/>
  <c r="KF290" i="10"/>
  <c r="KG289" i="10"/>
  <c r="KF289" i="10"/>
  <c r="KG288" i="10"/>
  <c r="KF288" i="10"/>
  <c r="KG287" i="10"/>
  <c r="KF287" i="10"/>
  <c r="KG286" i="10"/>
  <c r="KF286" i="10"/>
  <c r="KG285" i="10"/>
  <c r="KF285" i="10"/>
  <c r="KG284" i="10"/>
  <c r="KF284" i="10"/>
  <c r="KG283" i="10"/>
  <c r="KF283" i="10"/>
  <c r="KG282" i="10"/>
  <c r="KF282" i="10"/>
  <c r="KG281" i="10"/>
  <c r="KF281" i="10"/>
  <c r="KG280" i="10"/>
  <c r="KF280" i="10"/>
  <c r="KG279" i="10"/>
  <c r="KF279" i="10"/>
  <c r="KG278" i="10"/>
  <c r="KF278" i="10"/>
  <c r="KG277" i="10"/>
  <c r="KF277" i="10"/>
  <c r="KG276" i="10"/>
  <c r="KF276" i="10"/>
  <c r="KG275" i="10"/>
  <c r="KF275" i="10"/>
  <c r="KG274" i="10"/>
  <c r="KF274" i="10"/>
  <c r="KG273" i="10"/>
  <c r="KF273" i="10"/>
  <c r="KG272" i="10"/>
  <c r="KF272" i="10"/>
  <c r="KG271" i="10"/>
  <c r="KF271" i="10"/>
  <c r="KG270" i="10"/>
  <c r="KF270" i="10"/>
  <c r="KG269" i="10"/>
  <c r="KF269" i="10"/>
  <c r="KG268" i="10"/>
  <c r="KF268" i="10"/>
  <c r="KG267" i="10"/>
  <c r="KF267" i="10"/>
  <c r="KG266" i="10"/>
  <c r="KF266" i="10"/>
  <c r="KG265" i="10"/>
  <c r="KF265" i="10"/>
  <c r="KG264" i="10"/>
  <c r="KF264" i="10"/>
  <c r="KG263" i="10"/>
  <c r="KF263" i="10"/>
  <c r="KG262" i="10"/>
  <c r="KF262" i="10"/>
  <c r="KG261" i="10"/>
  <c r="KF261" i="10"/>
  <c r="KG260" i="10"/>
  <c r="KF260" i="10"/>
  <c r="KG259" i="10"/>
  <c r="KF259" i="10"/>
  <c r="KG258" i="10"/>
  <c r="KF258" i="10"/>
  <c r="KG257" i="10"/>
  <c r="KF257" i="10"/>
  <c r="KG256" i="10"/>
  <c r="KF256" i="10"/>
  <c r="KG255" i="10"/>
  <c r="KF255" i="10"/>
  <c r="KG254" i="10"/>
  <c r="KF254" i="10"/>
  <c r="KG253" i="10"/>
  <c r="KF253" i="10"/>
  <c r="KG252" i="10"/>
  <c r="KF252" i="10"/>
  <c r="KG251" i="10"/>
  <c r="KF251" i="10"/>
  <c r="KG250" i="10"/>
  <c r="KF250" i="10"/>
  <c r="KG249" i="10"/>
  <c r="KF249" i="10"/>
  <c r="KG248" i="10"/>
  <c r="KF248" i="10"/>
  <c r="KG247" i="10"/>
  <c r="KF247" i="10"/>
  <c r="KG246" i="10"/>
  <c r="KF246" i="10"/>
  <c r="KG245" i="10"/>
  <c r="KF245" i="10"/>
  <c r="KG244" i="10"/>
  <c r="KF244" i="10"/>
  <c r="KG243" i="10"/>
  <c r="KF243" i="10"/>
  <c r="KG242" i="10"/>
  <c r="KF242" i="10"/>
  <c r="KG241" i="10"/>
  <c r="KF241" i="10"/>
  <c r="KG240" i="10"/>
  <c r="KF240" i="10"/>
  <c r="KG239" i="10"/>
  <c r="KF239" i="10"/>
  <c r="KG238" i="10"/>
  <c r="KF238" i="10"/>
  <c r="KG237" i="10"/>
  <c r="KF237" i="10"/>
  <c r="KG236" i="10"/>
  <c r="KF236" i="10"/>
  <c r="KG235" i="10"/>
  <c r="KF235" i="10"/>
  <c r="KG234" i="10"/>
  <c r="KF234" i="10"/>
  <c r="KG233" i="10"/>
  <c r="KF233" i="10"/>
  <c r="KG232" i="10"/>
  <c r="KF232" i="10"/>
  <c r="KG231" i="10"/>
  <c r="KF231" i="10"/>
  <c r="KG230" i="10"/>
  <c r="KF230" i="10"/>
  <c r="KG229" i="10"/>
  <c r="KF229" i="10"/>
  <c r="KG228" i="10"/>
  <c r="KF228" i="10"/>
  <c r="KG227" i="10"/>
  <c r="KF227" i="10"/>
  <c r="KG226" i="10"/>
  <c r="KF226" i="10"/>
  <c r="KG225" i="10"/>
  <c r="KF225" i="10"/>
  <c r="KG224" i="10"/>
  <c r="KF224" i="10"/>
  <c r="KG223" i="10"/>
  <c r="KF223" i="10"/>
  <c r="KG222" i="10"/>
  <c r="KF222" i="10"/>
  <c r="KG221" i="10"/>
  <c r="KF221" i="10"/>
  <c r="KG220" i="10"/>
  <c r="KF220" i="10"/>
  <c r="KG219" i="10"/>
  <c r="KF219" i="10"/>
  <c r="KG218" i="10"/>
  <c r="KF218" i="10"/>
  <c r="KG217" i="10"/>
  <c r="KF217" i="10"/>
  <c r="KG216" i="10"/>
  <c r="KF216" i="10"/>
  <c r="KG215" i="10"/>
  <c r="KF215" i="10"/>
  <c r="KG214" i="10"/>
  <c r="KF214" i="10"/>
  <c r="KG213" i="10"/>
  <c r="KF213" i="10"/>
  <c r="KG212" i="10"/>
  <c r="KF212" i="10"/>
  <c r="KG211" i="10"/>
  <c r="KF211" i="10"/>
  <c r="KG210" i="10"/>
  <c r="KF210" i="10"/>
  <c r="KG209" i="10"/>
  <c r="KF209" i="10"/>
  <c r="KG208" i="10"/>
  <c r="KF208" i="10"/>
  <c r="KG207" i="10"/>
  <c r="KF207" i="10"/>
  <c r="KG206" i="10"/>
  <c r="KF206" i="10"/>
  <c r="KG205" i="10"/>
  <c r="KF205" i="10"/>
  <c r="KG204" i="10"/>
  <c r="KF204" i="10"/>
  <c r="KG203" i="10"/>
  <c r="KF203" i="10"/>
  <c r="KG202" i="10"/>
  <c r="KF202" i="10"/>
  <c r="KG201" i="10"/>
  <c r="KF201" i="10"/>
  <c r="KG200" i="10"/>
  <c r="KF200" i="10"/>
  <c r="KG199" i="10"/>
  <c r="KF199" i="10"/>
  <c r="KG198" i="10"/>
  <c r="KF198" i="10"/>
  <c r="KG197" i="10"/>
  <c r="KF197" i="10"/>
  <c r="KG196" i="10"/>
  <c r="KF196" i="10"/>
  <c r="KG195" i="10"/>
  <c r="KF195" i="10"/>
  <c r="KG194" i="10"/>
  <c r="KF194" i="10"/>
  <c r="KG193" i="10"/>
  <c r="KF193" i="10"/>
  <c r="KG192" i="10"/>
  <c r="KF192" i="10"/>
  <c r="KG191" i="10"/>
  <c r="KF191" i="10"/>
  <c r="KG190" i="10"/>
  <c r="KF190" i="10"/>
  <c r="KG189" i="10"/>
  <c r="KF189" i="10"/>
  <c r="KG188" i="10"/>
  <c r="KF188" i="10"/>
  <c r="KG187" i="10"/>
  <c r="KF187" i="10"/>
  <c r="KG186" i="10"/>
  <c r="KF186" i="10"/>
  <c r="KG185" i="10"/>
  <c r="KF185" i="10"/>
  <c r="KG184" i="10"/>
  <c r="KF184" i="10"/>
  <c r="KG183" i="10"/>
  <c r="KF183" i="10"/>
  <c r="KG182" i="10"/>
  <c r="KF182" i="10"/>
  <c r="KG181" i="10"/>
  <c r="KF181" i="10"/>
  <c r="KG180" i="10"/>
  <c r="KF180" i="10"/>
  <c r="KG179" i="10"/>
  <c r="KF179" i="10"/>
  <c r="KG178" i="10"/>
  <c r="KF178" i="10"/>
  <c r="KG177" i="10"/>
  <c r="KF177" i="10"/>
  <c r="KG176" i="10"/>
  <c r="KF176" i="10"/>
  <c r="KG175" i="10"/>
  <c r="KF175" i="10"/>
  <c r="KG174" i="10"/>
  <c r="KF174" i="10"/>
  <c r="KG173" i="10"/>
  <c r="KF173" i="10"/>
  <c r="KG172" i="10"/>
  <c r="KF172" i="10"/>
  <c r="KG171" i="10"/>
  <c r="KF171" i="10"/>
  <c r="KG170" i="10"/>
  <c r="KF170" i="10"/>
  <c r="KG169" i="10"/>
  <c r="KF169" i="10"/>
  <c r="KG168" i="10"/>
  <c r="KF168" i="10"/>
  <c r="KG167" i="10"/>
  <c r="KF167" i="10"/>
  <c r="KG166" i="10"/>
  <c r="KF166" i="10"/>
  <c r="KG165" i="10"/>
  <c r="KF165" i="10"/>
  <c r="KG164" i="10"/>
  <c r="KF164" i="10"/>
  <c r="KG163" i="10"/>
  <c r="KF163" i="10"/>
  <c r="KG162" i="10"/>
  <c r="KF162" i="10"/>
  <c r="KG161" i="10"/>
  <c r="KF161" i="10"/>
  <c r="KG160" i="10"/>
  <c r="KF160" i="10"/>
  <c r="KG159" i="10"/>
  <c r="KF159" i="10"/>
  <c r="KG158" i="10"/>
  <c r="KF158" i="10"/>
  <c r="KG157" i="10"/>
  <c r="KF157" i="10"/>
  <c r="KG156" i="10"/>
  <c r="KF156" i="10"/>
  <c r="KG155" i="10"/>
  <c r="KF155" i="10"/>
  <c r="KG154" i="10"/>
  <c r="KF154" i="10"/>
  <c r="KG153" i="10"/>
  <c r="KF153" i="10"/>
  <c r="KG152" i="10"/>
  <c r="KF152" i="10"/>
  <c r="KG151" i="10"/>
  <c r="KF151" i="10"/>
  <c r="KG150" i="10"/>
  <c r="KF150" i="10"/>
  <c r="KG149" i="10"/>
  <c r="KF149" i="10"/>
  <c r="KG148" i="10"/>
  <c r="KF148" i="10"/>
  <c r="KG147" i="10"/>
  <c r="KF147" i="10"/>
  <c r="KG146" i="10"/>
  <c r="KF146" i="10"/>
  <c r="KG145" i="10"/>
  <c r="KF145" i="10"/>
  <c r="KG144" i="10"/>
  <c r="KF144" i="10"/>
  <c r="KG143" i="10"/>
  <c r="KF143" i="10"/>
  <c r="KG142" i="10"/>
  <c r="KF142" i="10"/>
  <c r="KG141" i="10"/>
  <c r="KF141" i="10"/>
  <c r="KG140" i="10"/>
  <c r="KF140" i="10"/>
  <c r="KG139" i="10"/>
  <c r="KF139" i="10"/>
  <c r="KG138" i="10"/>
  <c r="KF138" i="10"/>
  <c r="KG137" i="10"/>
  <c r="KF137" i="10"/>
  <c r="KG136" i="10"/>
  <c r="KF136" i="10"/>
  <c r="KG135" i="10"/>
  <c r="KF135" i="10"/>
  <c r="KG134" i="10"/>
  <c r="KF134" i="10"/>
  <c r="KG133" i="10"/>
  <c r="KF133" i="10"/>
  <c r="KG132" i="10"/>
  <c r="KF132" i="10"/>
  <c r="KG131" i="10"/>
  <c r="KF131" i="10"/>
  <c r="KG130" i="10"/>
  <c r="KF130" i="10"/>
  <c r="KG129" i="10"/>
  <c r="KF129" i="10"/>
  <c r="KG128" i="10"/>
  <c r="KF128" i="10"/>
  <c r="KG127" i="10"/>
  <c r="KF127" i="10"/>
  <c r="KG126" i="10"/>
  <c r="KF126" i="10"/>
  <c r="KG125" i="10"/>
  <c r="KF125" i="10"/>
  <c r="KG124" i="10"/>
  <c r="KF124" i="10"/>
  <c r="KG123" i="10"/>
  <c r="KF123" i="10"/>
  <c r="KG122" i="10"/>
  <c r="KF122" i="10"/>
  <c r="KG121" i="10"/>
  <c r="KF121" i="10"/>
  <c r="KG120" i="10"/>
  <c r="KF120" i="10"/>
  <c r="KG119" i="10"/>
  <c r="KF119" i="10"/>
  <c r="KG118" i="10"/>
  <c r="KF118" i="10"/>
  <c r="KG117" i="10"/>
  <c r="KF117" i="10"/>
  <c r="KG116" i="10"/>
  <c r="KF116" i="10"/>
  <c r="KG115" i="10"/>
  <c r="KF115" i="10"/>
  <c r="KG114" i="10"/>
  <c r="KF114" i="10"/>
  <c r="KG113" i="10"/>
  <c r="KF113" i="10"/>
  <c r="KG112" i="10"/>
  <c r="KF112" i="10"/>
  <c r="KG111" i="10"/>
  <c r="KF111" i="10"/>
  <c r="KG110" i="10"/>
  <c r="KF110" i="10"/>
  <c r="KG109" i="10"/>
  <c r="KF109" i="10"/>
  <c r="KG108" i="10"/>
  <c r="KF108" i="10"/>
  <c r="KG107" i="10"/>
  <c r="KF107" i="10"/>
  <c r="KG106" i="10"/>
  <c r="KF106" i="10"/>
  <c r="KG105" i="10"/>
  <c r="KF105" i="10"/>
  <c r="KG104" i="10"/>
  <c r="KF104" i="10"/>
  <c r="KG103" i="10"/>
  <c r="KF103" i="10"/>
  <c r="KG102" i="10"/>
  <c r="KF102" i="10"/>
  <c r="KG101" i="10"/>
  <c r="KF101" i="10"/>
  <c r="KG100" i="10"/>
  <c r="KF100" i="10"/>
  <c r="KG99" i="10"/>
  <c r="KF99" i="10"/>
  <c r="KG98" i="10"/>
  <c r="KF98" i="10"/>
  <c r="KG97" i="10"/>
  <c r="KF97" i="10"/>
  <c r="KG96" i="10"/>
  <c r="KF96" i="10"/>
  <c r="KG95" i="10"/>
  <c r="KF95" i="10"/>
  <c r="KG94" i="10"/>
  <c r="KF94" i="10"/>
  <c r="KG93" i="10"/>
  <c r="KF93" i="10"/>
  <c r="KG92" i="10"/>
  <c r="KF92" i="10"/>
  <c r="KG91" i="10"/>
  <c r="KF91" i="10"/>
  <c r="KG90" i="10"/>
  <c r="KF90" i="10"/>
  <c r="KG89" i="10"/>
  <c r="KF89" i="10"/>
  <c r="KG88" i="10"/>
  <c r="KF88" i="10"/>
  <c r="KG87" i="10"/>
  <c r="KF87" i="10"/>
  <c r="KG86" i="10"/>
  <c r="KF86" i="10"/>
  <c r="KG85" i="10"/>
  <c r="KF85" i="10"/>
  <c r="KG84" i="10"/>
  <c r="KF84" i="10"/>
  <c r="KG83" i="10"/>
  <c r="KF83" i="10"/>
  <c r="KG82" i="10"/>
  <c r="KF82" i="10"/>
  <c r="KG81" i="10"/>
  <c r="KF81" i="10"/>
  <c r="KG80" i="10"/>
  <c r="KF80" i="10"/>
  <c r="KG79" i="10"/>
  <c r="KF79" i="10"/>
  <c r="KG78" i="10"/>
  <c r="KF78" i="10"/>
  <c r="KG77" i="10"/>
  <c r="KF77" i="10"/>
  <c r="KG76" i="10"/>
  <c r="KF76" i="10"/>
  <c r="KG75" i="10"/>
  <c r="KF75" i="10"/>
  <c r="KG74" i="10"/>
  <c r="KF74" i="10"/>
  <c r="KG73" i="10"/>
  <c r="KF73" i="10"/>
  <c r="KG72" i="10"/>
  <c r="KF72" i="10"/>
  <c r="KG71" i="10"/>
  <c r="KF71" i="10"/>
  <c r="KG70" i="10"/>
  <c r="KF70" i="10"/>
  <c r="KG69" i="10"/>
  <c r="KF69" i="10"/>
  <c r="KG68" i="10"/>
  <c r="KF68" i="10"/>
  <c r="KG67" i="10"/>
  <c r="KF67" i="10"/>
  <c r="KG66" i="10"/>
  <c r="KF66" i="10"/>
  <c r="KG65" i="10"/>
  <c r="KF65" i="10"/>
  <c r="KG64" i="10"/>
  <c r="KF64" i="10"/>
  <c r="KG63" i="10"/>
  <c r="KF63" i="10"/>
  <c r="KG62" i="10"/>
  <c r="KF62" i="10"/>
  <c r="KG61" i="10"/>
  <c r="KF61" i="10"/>
  <c r="KG60" i="10"/>
  <c r="KF60" i="10"/>
  <c r="KG59" i="10"/>
  <c r="KF59" i="10"/>
  <c r="KG58" i="10"/>
  <c r="KF58" i="10"/>
  <c r="KG57" i="10"/>
  <c r="KF57" i="10"/>
  <c r="KG56" i="10"/>
  <c r="KF56" i="10"/>
  <c r="KG55" i="10"/>
  <c r="KF55" i="10"/>
  <c r="KG54" i="10"/>
  <c r="KF54" i="10"/>
  <c r="KG53" i="10"/>
  <c r="KF53" i="10"/>
  <c r="KG52" i="10"/>
  <c r="KF52" i="10"/>
  <c r="KG51" i="10"/>
  <c r="KF51" i="10"/>
  <c r="KG50" i="10"/>
  <c r="KF50" i="10"/>
  <c r="KG49" i="10"/>
  <c r="KF49" i="10"/>
  <c r="KG48" i="10"/>
  <c r="KF48" i="10"/>
  <c r="KG47" i="10"/>
  <c r="KF47" i="10"/>
  <c r="KG46" i="10"/>
  <c r="KF46" i="10"/>
  <c r="KG45" i="10"/>
  <c r="KF45" i="10"/>
  <c r="KG44" i="10"/>
  <c r="KF44" i="10"/>
  <c r="KG43" i="10"/>
  <c r="KF43" i="10"/>
  <c r="KG42" i="10"/>
  <c r="KF42" i="10"/>
  <c r="KG41" i="10"/>
  <c r="KF41" i="10"/>
  <c r="KG40" i="10"/>
  <c r="KF40" i="10"/>
  <c r="KG39" i="10"/>
  <c r="KF39" i="10"/>
  <c r="KG38" i="10"/>
  <c r="KF38" i="10"/>
  <c r="KG37" i="10"/>
  <c r="KF37" i="10"/>
  <c r="KG36" i="10"/>
  <c r="KF36" i="10"/>
  <c r="KG35" i="10"/>
  <c r="KF35" i="10"/>
  <c r="KG34" i="10"/>
  <c r="KF34" i="10"/>
  <c r="KG33" i="10"/>
  <c r="KF33" i="10"/>
  <c r="KG32" i="10"/>
  <c r="KF32" i="10"/>
  <c r="KG31" i="10"/>
  <c r="KF31" i="10"/>
  <c r="KG30" i="10"/>
  <c r="KF30" i="10"/>
  <c r="KG29" i="10"/>
  <c r="KF29" i="10"/>
  <c r="KG28" i="10"/>
  <c r="KF28" i="10"/>
  <c r="KG27" i="10"/>
  <c r="KF27" i="10"/>
  <c r="KG26" i="10"/>
  <c r="KF26" i="10"/>
  <c r="KG25" i="10"/>
  <c r="KF25" i="10"/>
  <c r="KG24" i="10"/>
  <c r="KF24" i="10"/>
  <c r="KG23" i="10"/>
  <c r="KF23" i="10"/>
  <c r="KG22" i="10"/>
  <c r="KF22" i="10"/>
  <c r="KG21" i="10"/>
  <c r="KF21" i="10"/>
  <c r="KG20" i="10"/>
  <c r="KF20" i="10"/>
  <c r="KG19" i="10"/>
  <c r="KF19" i="10"/>
  <c r="KG18" i="10"/>
  <c r="KF18" i="10"/>
  <c r="KG17" i="10"/>
  <c r="KF17" i="10"/>
  <c r="KG16" i="10"/>
  <c r="KF16" i="10"/>
  <c r="KG15" i="10"/>
  <c r="KF15" i="10"/>
  <c r="KG14" i="10"/>
  <c r="KF14" i="10"/>
  <c r="KG13" i="10"/>
  <c r="KF13" i="10"/>
  <c r="KG12" i="10"/>
  <c r="KF12" i="10"/>
  <c r="KG11" i="10"/>
  <c r="KF11" i="10"/>
  <c r="KG10" i="10"/>
  <c r="KF10" i="10"/>
  <c r="KG9" i="10"/>
  <c r="KF9" i="10"/>
  <c r="KG8" i="10"/>
  <c r="KF8" i="10"/>
  <c r="KG7" i="10"/>
  <c r="KF7" i="10"/>
  <c r="KG6" i="10"/>
  <c r="KF6" i="10"/>
  <c r="KD470" i="10"/>
  <c r="KC470" i="10"/>
  <c r="KD469" i="10"/>
  <c r="KC469" i="10"/>
  <c r="KD468" i="10"/>
  <c r="KC468" i="10"/>
  <c r="KD467" i="10"/>
  <c r="KC467" i="10"/>
  <c r="KD466" i="10"/>
  <c r="KC466" i="10"/>
  <c r="KD465" i="10"/>
  <c r="KC465" i="10"/>
  <c r="KD464" i="10"/>
  <c r="KC464" i="10"/>
  <c r="KD463" i="10"/>
  <c r="KC463" i="10"/>
  <c r="KD462" i="10"/>
  <c r="KC462" i="10"/>
  <c r="KD461" i="10"/>
  <c r="KC461" i="10"/>
  <c r="KD460" i="10"/>
  <c r="KC460" i="10"/>
  <c r="KD459" i="10"/>
  <c r="KC459" i="10"/>
  <c r="KD458" i="10"/>
  <c r="KC458" i="10"/>
  <c r="KD457" i="10"/>
  <c r="KC457" i="10"/>
  <c r="KD456" i="10"/>
  <c r="KC456" i="10"/>
  <c r="KD455" i="10"/>
  <c r="KC455" i="10"/>
  <c r="KD454" i="10"/>
  <c r="KC454" i="10"/>
  <c r="KD453" i="10"/>
  <c r="KC453" i="10"/>
  <c r="KD452" i="10"/>
  <c r="KC452" i="10"/>
  <c r="KD451" i="10"/>
  <c r="KC451" i="10"/>
  <c r="KD450" i="10"/>
  <c r="KC450" i="10"/>
  <c r="KD449" i="10"/>
  <c r="KC449" i="10"/>
  <c r="KD448" i="10"/>
  <c r="KC448" i="10"/>
  <c r="KD447" i="10"/>
  <c r="KC447" i="10"/>
  <c r="KD446" i="10"/>
  <c r="KC446" i="10"/>
  <c r="KD445" i="10"/>
  <c r="KC445" i="10"/>
  <c r="KD444" i="10"/>
  <c r="KC444" i="10"/>
  <c r="KD443" i="10"/>
  <c r="KC443" i="10"/>
  <c r="KD442" i="10"/>
  <c r="KC442" i="10"/>
  <c r="KD441" i="10"/>
  <c r="KC441" i="10"/>
  <c r="KD440" i="10"/>
  <c r="KC440" i="10"/>
  <c r="KD439" i="10"/>
  <c r="KC439" i="10"/>
  <c r="KD438" i="10"/>
  <c r="KC438" i="10"/>
  <c r="KD437" i="10"/>
  <c r="KC437" i="10"/>
  <c r="KD436" i="10"/>
  <c r="KC436" i="10"/>
  <c r="KD435" i="10"/>
  <c r="KC435" i="10"/>
  <c r="KD434" i="10"/>
  <c r="KC434" i="10"/>
  <c r="KD433" i="10"/>
  <c r="KC433" i="10"/>
  <c r="KD432" i="10"/>
  <c r="KC432" i="10"/>
  <c r="KD431" i="10"/>
  <c r="KC431" i="10"/>
  <c r="KD430" i="10"/>
  <c r="KC430" i="10"/>
  <c r="KD429" i="10"/>
  <c r="KC429" i="10"/>
  <c r="KD428" i="10"/>
  <c r="KC428" i="10"/>
  <c r="KD427" i="10"/>
  <c r="KC427" i="10"/>
  <c r="KD426" i="10"/>
  <c r="KC426" i="10"/>
  <c r="KD425" i="10"/>
  <c r="KC425" i="10"/>
  <c r="KD424" i="10"/>
  <c r="KC424" i="10"/>
  <c r="KD423" i="10"/>
  <c r="KC423" i="10"/>
  <c r="KD422" i="10"/>
  <c r="KC422" i="10"/>
  <c r="KD421" i="10"/>
  <c r="KC421" i="10"/>
  <c r="KD420" i="10"/>
  <c r="KC420" i="10"/>
  <c r="KD419" i="10"/>
  <c r="KC419" i="10"/>
  <c r="KD418" i="10"/>
  <c r="KC418" i="10"/>
  <c r="KD417" i="10"/>
  <c r="KC417" i="10"/>
  <c r="KD416" i="10"/>
  <c r="KC416" i="10"/>
  <c r="KD415" i="10"/>
  <c r="KC415" i="10"/>
  <c r="KD414" i="10"/>
  <c r="KC414" i="10"/>
  <c r="KD413" i="10"/>
  <c r="KC413" i="10"/>
  <c r="KD412" i="10"/>
  <c r="KC412" i="10"/>
  <c r="KD411" i="10"/>
  <c r="KC411" i="10"/>
  <c r="KD410" i="10"/>
  <c r="KC410" i="10"/>
  <c r="KD409" i="10"/>
  <c r="KC409" i="10"/>
  <c r="KD408" i="10"/>
  <c r="KC408" i="10"/>
  <c r="KD407" i="10"/>
  <c r="KC407" i="10"/>
  <c r="KD406" i="10"/>
  <c r="KC406" i="10"/>
  <c r="KD405" i="10"/>
  <c r="KC405" i="10"/>
  <c r="KD404" i="10"/>
  <c r="KC404" i="10"/>
  <c r="KD403" i="10"/>
  <c r="KC403" i="10"/>
  <c r="KD402" i="10"/>
  <c r="KC402" i="10"/>
  <c r="KD401" i="10"/>
  <c r="KC401" i="10"/>
  <c r="KD400" i="10"/>
  <c r="KC400" i="10"/>
  <c r="KD399" i="10"/>
  <c r="KC399" i="10"/>
  <c r="KD398" i="10"/>
  <c r="KC398" i="10"/>
  <c r="KD397" i="10"/>
  <c r="KC397" i="10"/>
  <c r="KD396" i="10"/>
  <c r="KC396" i="10"/>
  <c r="KD395" i="10"/>
  <c r="KC395" i="10"/>
  <c r="KD394" i="10"/>
  <c r="KC394" i="10"/>
  <c r="KD393" i="10"/>
  <c r="KC393" i="10"/>
  <c r="KD392" i="10"/>
  <c r="KC392" i="10"/>
  <c r="KD391" i="10"/>
  <c r="KC391" i="10"/>
  <c r="KD390" i="10"/>
  <c r="KC390" i="10"/>
  <c r="KD389" i="10"/>
  <c r="KC389" i="10"/>
  <c r="KD388" i="10"/>
  <c r="KC388" i="10"/>
  <c r="KD387" i="10"/>
  <c r="KC387" i="10"/>
  <c r="KD386" i="10"/>
  <c r="KC386" i="10"/>
  <c r="KD385" i="10"/>
  <c r="KC385" i="10"/>
  <c r="KD384" i="10"/>
  <c r="KC384" i="10"/>
  <c r="KD383" i="10"/>
  <c r="KC383" i="10"/>
  <c r="KD382" i="10"/>
  <c r="KC382" i="10"/>
  <c r="KD381" i="10"/>
  <c r="KC381" i="10"/>
  <c r="KD380" i="10"/>
  <c r="KC380" i="10"/>
  <c r="KD379" i="10"/>
  <c r="KC379" i="10"/>
  <c r="KD378" i="10"/>
  <c r="KC378" i="10"/>
  <c r="KD377" i="10"/>
  <c r="KC377" i="10"/>
  <c r="KD376" i="10"/>
  <c r="KC376" i="10"/>
  <c r="KD375" i="10"/>
  <c r="KC375" i="10"/>
  <c r="KD374" i="10"/>
  <c r="KC374" i="10"/>
  <c r="KD373" i="10"/>
  <c r="KC373" i="10"/>
  <c r="KD372" i="10"/>
  <c r="KC372" i="10"/>
  <c r="KD371" i="10"/>
  <c r="KC371" i="10"/>
  <c r="KD370" i="10"/>
  <c r="KC370" i="10"/>
  <c r="KD369" i="10"/>
  <c r="KC369" i="10"/>
  <c r="KD368" i="10"/>
  <c r="KC368" i="10"/>
  <c r="KD367" i="10"/>
  <c r="KC367" i="10"/>
  <c r="KD366" i="10"/>
  <c r="KC366" i="10"/>
  <c r="KD365" i="10"/>
  <c r="KC365" i="10"/>
  <c r="KD364" i="10"/>
  <c r="KC364" i="10"/>
  <c r="KD363" i="10"/>
  <c r="KC363" i="10"/>
  <c r="KD362" i="10"/>
  <c r="KC362" i="10"/>
  <c r="KD361" i="10"/>
  <c r="KC361" i="10"/>
  <c r="KD360" i="10"/>
  <c r="KC360" i="10"/>
  <c r="KD359" i="10"/>
  <c r="KC359" i="10"/>
  <c r="KD358" i="10"/>
  <c r="KC358" i="10"/>
  <c r="KD357" i="10"/>
  <c r="KC357" i="10"/>
  <c r="KD356" i="10"/>
  <c r="KC356" i="10"/>
  <c r="KD355" i="10"/>
  <c r="KC355" i="10"/>
  <c r="KD354" i="10"/>
  <c r="KC354" i="10"/>
  <c r="KD353" i="10"/>
  <c r="KC353" i="10"/>
  <c r="KD352" i="10"/>
  <c r="KC352" i="10"/>
  <c r="KD351" i="10"/>
  <c r="KC351" i="10"/>
  <c r="KD350" i="10"/>
  <c r="KC350" i="10"/>
  <c r="KD349" i="10"/>
  <c r="KC349" i="10"/>
  <c r="KD348" i="10"/>
  <c r="KC348" i="10"/>
  <c r="KD347" i="10"/>
  <c r="KC347" i="10"/>
  <c r="KD346" i="10"/>
  <c r="KC346" i="10"/>
  <c r="KD345" i="10"/>
  <c r="KC345" i="10"/>
  <c r="KD344" i="10"/>
  <c r="KC344" i="10"/>
  <c r="KD343" i="10"/>
  <c r="KC343" i="10"/>
  <c r="KD342" i="10"/>
  <c r="KC342" i="10"/>
  <c r="KD341" i="10"/>
  <c r="KC341" i="10"/>
  <c r="KD340" i="10"/>
  <c r="KC340" i="10"/>
  <c r="KD339" i="10"/>
  <c r="KC339" i="10"/>
  <c r="KD338" i="10"/>
  <c r="KC338" i="10"/>
  <c r="KD337" i="10"/>
  <c r="KC337" i="10"/>
  <c r="KD336" i="10"/>
  <c r="KC336" i="10"/>
  <c r="KD335" i="10"/>
  <c r="KC335" i="10"/>
  <c r="KD334" i="10"/>
  <c r="KC334" i="10"/>
  <c r="KD333" i="10"/>
  <c r="KC333" i="10"/>
  <c r="KD332" i="10"/>
  <c r="KC332" i="10"/>
  <c r="KD331" i="10"/>
  <c r="KC331" i="10"/>
  <c r="KD330" i="10"/>
  <c r="KC330" i="10"/>
  <c r="KD329" i="10"/>
  <c r="KC329" i="10"/>
  <c r="KD328" i="10"/>
  <c r="KC328" i="10"/>
  <c r="KD327" i="10"/>
  <c r="KC327" i="10"/>
  <c r="KD326" i="10"/>
  <c r="KC326" i="10"/>
  <c r="KD325" i="10"/>
  <c r="KC325" i="10"/>
  <c r="KD324" i="10"/>
  <c r="KC324" i="10"/>
  <c r="KD323" i="10"/>
  <c r="KC323" i="10"/>
  <c r="KD322" i="10"/>
  <c r="KC322" i="10"/>
  <c r="KD321" i="10"/>
  <c r="KC321" i="10"/>
  <c r="KD320" i="10"/>
  <c r="KC320" i="10"/>
  <c r="KD319" i="10"/>
  <c r="KC319" i="10"/>
  <c r="KD318" i="10"/>
  <c r="KC318" i="10"/>
  <c r="KD317" i="10"/>
  <c r="KC317" i="10"/>
  <c r="KD316" i="10"/>
  <c r="KC316" i="10"/>
  <c r="KD315" i="10"/>
  <c r="KC315" i="10"/>
  <c r="KD314" i="10"/>
  <c r="KC314" i="10"/>
  <c r="KD313" i="10"/>
  <c r="KC313" i="10"/>
  <c r="KD312" i="10"/>
  <c r="KC312" i="10"/>
  <c r="KD311" i="10"/>
  <c r="KC311" i="10"/>
  <c r="KD310" i="10"/>
  <c r="KC310" i="10"/>
  <c r="KD309" i="10"/>
  <c r="KC309" i="10"/>
  <c r="KD308" i="10"/>
  <c r="KC308" i="10"/>
  <c r="KD307" i="10"/>
  <c r="KC307" i="10"/>
  <c r="KD306" i="10"/>
  <c r="KC306" i="10"/>
  <c r="KD305" i="10"/>
  <c r="KC305" i="10"/>
  <c r="KD304" i="10"/>
  <c r="KC304" i="10"/>
  <c r="KD303" i="10"/>
  <c r="KC303" i="10"/>
  <c r="KD302" i="10"/>
  <c r="KC302" i="10"/>
  <c r="KD301" i="10"/>
  <c r="KC301" i="10"/>
  <c r="KD300" i="10"/>
  <c r="KC300" i="10"/>
  <c r="KD299" i="10"/>
  <c r="KC299" i="10"/>
  <c r="KD298" i="10"/>
  <c r="KC298" i="10"/>
  <c r="KD297" i="10"/>
  <c r="KC297" i="10"/>
  <c r="KD296" i="10"/>
  <c r="KC296" i="10"/>
  <c r="KD295" i="10"/>
  <c r="KC295" i="10"/>
  <c r="KD294" i="10"/>
  <c r="KC294" i="10"/>
  <c r="KD293" i="10"/>
  <c r="KC293" i="10"/>
  <c r="KD292" i="10"/>
  <c r="KC292" i="10"/>
  <c r="KD291" i="10"/>
  <c r="KC291" i="10"/>
  <c r="KD290" i="10"/>
  <c r="KC290" i="10"/>
  <c r="KD289" i="10"/>
  <c r="KC289" i="10"/>
  <c r="KD288" i="10"/>
  <c r="KC288" i="10"/>
  <c r="KD287" i="10"/>
  <c r="KC287" i="10"/>
  <c r="KD286" i="10"/>
  <c r="KC286" i="10"/>
  <c r="KD285" i="10"/>
  <c r="KC285" i="10"/>
  <c r="KD284" i="10"/>
  <c r="KC284" i="10"/>
  <c r="KD283" i="10"/>
  <c r="KC283" i="10"/>
  <c r="KD282" i="10"/>
  <c r="KC282" i="10"/>
  <c r="KD281" i="10"/>
  <c r="KC281" i="10"/>
  <c r="KD280" i="10"/>
  <c r="KC280" i="10"/>
  <c r="KD279" i="10"/>
  <c r="KC279" i="10"/>
  <c r="KD278" i="10"/>
  <c r="KC278" i="10"/>
  <c r="KD277" i="10"/>
  <c r="KC277" i="10"/>
  <c r="KD276" i="10"/>
  <c r="KC276" i="10"/>
  <c r="KD275" i="10"/>
  <c r="KC275" i="10"/>
  <c r="KD274" i="10"/>
  <c r="KC274" i="10"/>
  <c r="KD273" i="10"/>
  <c r="KC273" i="10"/>
  <c r="KD272" i="10"/>
  <c r="KC272" i="10"/>
  <c r="KD271" i="10"/>
  <c r="KC271" i="10"/>
  <c r="KD270" i="10"/>
  <c r="KC270" i="10"/>
  <c r="KD269" i="10"/>
  <c r="KC269" i="10"/>
  <c r="KD268" i="10"/>
  <c r="KC268" i="10"/>
  <c r="KD267" i="10"/>
  <c r="KC267" i="10"/>
  <c r="KD266" i="10"/>
  <c r="KC266" i="10"/>
  <c r="KD265" i="10"/>
  <c r="KC265" i="10"/>
  <c r="KD264" i="10"/>
  <c r="KC264" i="10"/>
  <c r="KD263" i="10"/>
  <c r="KC263" i="10"/>
  <c r="KD262" i="10"/>
  <c r="KC262" i="10"/>
  <c r="KD261" i="10"/>
  <c r="KC261" i="10"/>
  <c r="KD260" i="10"/>
  <c r="KC260" i="10"/>
  <c r="KD259" i="10"/>
  <c r="KC259" i="10"/>
  <c r="KD258" i="10"/>
  <c r="KC258" i="10"/>
  <c r="KD257" i="10"/>
  <c r="KC257" i="10"/>
  <c r="KD256" i="10"/>
  <c r="KC256" i="10"/>
  <c r="KD255" i="10"/>
  <c r="KC255" i="10"/>
  <c r="KD254" i="10"/>
  <c r="KC254" i="10"/>
  <c r="KD253" i="10"/>
  <c r="KC253" i="10"/>
  <c r="KD252" i="10"/>
  <c r="KC252" i="10"/>
  <c r="KD251" i="10"/>
  <c r="KC251" i="10"/>
  <c r="KD250" i="10"/>
  <c r="KC250" i="10"/>
  <c r="KD249" i="10"/>
  <c r="KC249" i="10"/>
  <c r="KD248" i="10"/>
  <c r="KC248" i="10"/>
  <c r="KD247" i="10"/>
  <c r="KC247" i="10"/>
  <c r="KD246" i="10"/>
  <c r="KC246" i="10"/>
  <c r="KD245" i="10"/>
  <c r="KC245" i="10"/>
  <c r="KD244" i="10"/>
  <c r="KC244" i="10"/>
  <c r="KD243" i="10"/>
  <c r="KC243" i="10"/>
  <c r="KD242" i="10"/>
  <c r="KC242" i="10"/>
  <c r="KD241" i="10"/>
  <c r="KC241" i="10"/>
  <c r="KD240" i="10"/>
  <c r="KC240" i="10"/>
  <c r="KD239" i="10"/>
  <c r="KC239" i="10"/>
  <c r="KD238" i="10"/>
  <c r="KC238" i="10"/>
  <c r="KD237" i="10"/>
  <c r="KC237" i="10"/>
  <c r="KD236" i="10"/>
  <c r="KC236" i="10"/>
  <c r="KD235" i="10"/>
  <c r="KC235" i="10"/>
  <c r="KD234" i="10"/>
  <c r="KC234" i="10"/>
  <c r="KD233" i="10"/>
  <c r="KC233" i="10"/>
  <c r="KD232" i="10"/>
  <c r="KC232" i="10"/>
  <c r="KD231" i="10"/>
  <c r="KC231" i="10"/>
  <c r="KD230" i="10"/>
  <c r="KC230" i="10"/>
  <c r="KD229" i="10"/>
  <c r="KC229" i="10"/>
  <c r="KD228" i="10"/>
  <c r="KC228" i="10"/>
  <c r="KD227" i="10"/>
  <c r="KC227" i="10"/>
  <c r="KD226" i="10"/>
  <c r="KC226" i="10"/>
  <c r="KD225" i="10"/>
  <c r="KC225" i="10"/>
  <c r="KD224" i="10"/>
  <c r="KC224" i="10"/>
  <c r="KD223" i="10"/>
  <c r="KC223" i="10"/>
  <c r="KD222" i="10"/>
  <c r="KC222" i="10"/>
  <c r="KD221" i="10"/>
  <c r="KC221" i="10"/>
  <c r="KD220" i="10"/>
  <c r="KC220" i="10"/>
  <c r="KD219" i="10"/>
  <c r="KC219" i="10"/>
  <c r="KD218" i="10"/>
  <c r="KC218" i="10"/>
  <c r="KD217" i="10"/>
  <c r="KC217" i="10"/>
  <c r="KD216" i="10"/>
  <c r="KC216" i="10"/>
  <c r="KD215" i="10"/>
  <c r="KC215" i="10"/>
  <c r="KD214" i="10"/>
  <c r="KC214" i="10"/>
  <c r="KD213" i="10"/>
  <c r="KC213" i="10"/>
  <c r="KD212" i="10"/>
  <c r="KC212" i="10"/>
  <c r="KD211" i="10"/>
  <c r="KC211" i="10"/>
  <c r="KD210" i="10"/>
  <c r="KC210" i="10"/>
  <c r="KD209" i="10"/>
  <c r="KC209" i="10"/>
  <c r="KD208" i="10"/>
  <c r="KC208" i="10"/>
  <c r="KD207" i="10"/>
  <c r="KC207" i="10"/>
  <c r="KD206" i="10"/>
  <c r="KC206" i="10"/>
  <c r="KD205" i="10"/>
  <c r="KC205" i="10"/>
  <c r="KD204" i="10"/>
  <c r="KC204" i="10"/>
  <c r="KD203" i="10"/>
  <c r="KC203" i="10"/>
  <c r="KD202" i="10"/>
  <c r="KC202" i="10"/>
  <c r="KD201" i="10"/>
  <c r="KC201" i="10"/>
  <c r="KD200" i="10"/>
  <c r="KC200" i="10"/>
  <c r="KD199" i="10"/>
  <c r="KC199" i="10"/>
  <c r="KD198" i="10"/>
  <c r="KC198" i="10"/>
  <c r="KD197" i="10"/>
  <c r="KC197" i="10"/>
  <c r="KD196" i="10"/>
  <c r="KC196" i="10"/>
  <c r="KD195" i="10"/>
  <c r="KC195" i="10"/>
  <c r="KD194" i="10"/>
  <c r="KC194" i="10"/>
  <c r="KD193" i="10"/>
  <c r="KC193" i="10"/>
  <c r="KD192" i="10"/>
  <c r="KC192" i="10"/>
  <c r="KD191" i="10"/>
  <c r="KC191" i="10"/>
  <c r="KD190" i="10"/>
  <c r="KC190" i="10"/>
  <c r="KD189" i="10"/>
  <c r="KC189" i="10"/>
  <c r="KD188" i="10"/>
  <c r="KC188" i="10"/>
  <c r="KD187" i="10"/>
  <c r="KC187" i="10"/>
  <c r="KD186" i="10"/>
  <c r="KC186" i="10"/>
  <c r="KD185" i="10"/>
  <c r="KC185" i="10"/>
  <c r="KD184" i="10"/>
  <c r="KC184" i="10"/>
  <c r="KD183" i="10"/>
  <c r="KC183" i="10"/>
  <c r="KD182" i="10"/>
  <c r="KC182" i="10"/>
  <c r="KD181" i="10"/>
  <c r="KC181" i="10"/>
  <c r="KD180" i="10"/>
  <c r="KC180" i="10"/>
  <c r="KD179" i="10"/>
  <c r="KC179" i="10"/>
  <c r="KD178" i="10"/>
  <c r="KC178" i="10"/>
  <c r="KD177" i="10"/>
  <c r="KC177" i="10"/>
  <c r="KD176" i="10"/>
  <c r="KC176" i="10"/>
  <c r="KD175" i="10"/>
  <c r="KC175" i="10"/>
  <c r="KD174" i="10"/>
  <c r="KC174" i="10"/>
  <c r="KD173" i="10"/>
  <c r="KC173" i="10"/>
  <c r="KD172" i="10"/>
  <c r="KC172" i="10"/>
  <c r="KD171" i="10"/>
  <c r="KC171" i="10"/>
  <c r="KD170" i="10"/>
  <c r="KC170" i="10"/>
  <c r="KD169" i="10"/>
  <c r="KC169" i="10"/>
  <c r="KD168" i="10"/>
  <c r="KC168" i="10"/>
  <c r="KD167" i="10"/>
  <c r="KC167" i="10"/>
  <c r="KD166" i="10"/>
  <c r="KC166" i="10"/>
  <c r="KD165" i="10"/>
  <c r="KC165" i="10"/>
  <c r="KD164" i="10"/>
  <c r="KC164" i="10"/>
  <c r="KD163" i="10"/>
  <c r="KC163" i="10"/>
  <c r="KD162" i="10"/>
  <c r="KC162" i="10"/>
  <c r="KD161" i="10"/>
  <c r="KC161" i="10"/>
  <c r="KD160" i="10"/>
  <c r="KC160" i="10"/>
  <c r="KD159" i="10"/>
  <c r="KC159" i="10"/>
  <c r="KD158" i="10"/>
  <c r="KC158" i="10"/>
  <c r="KD157" i="10"/>
  <c r="KC157" i="10"/>
  <c r="KD156" i="10"/>
  <c r="KC156" i="10"/>
  <c r="KD155" i="10"/>
  <c r="KC155" i="10"/>
  <c r="KD154" i="10"/>
  <c r="KC154" i="10"/>
  <c r="KD153" i="10"/>
  <c r="KC153" i="10"/>
  <c r="KD152" i="10"/>
  <c r="KC152" i="10"/>
  <c r="KD151" i="10"/>
  <c r="KC151" i="10"/>
  <c r="KD150" i="10"/>
  <c r="KC150" i="10"/>
  <c r="KD149" i="10"/>
  <c r="KC149" i="10"/>
  <c r="KD148" i="10"/>
  <c r="KC148" i="10"/>
  <c r="KD147" i="10"/>
  <c r="KC147" i="10"/>
  <c r="KD146" i="10"/>
  <c r="KC146" i="10"/>
  <c r="KD145" i="10"/>
  <c r="KC145" i="10"/>
  <c r="KD144" i="10"/>
  <c r="KC144" i="10"/>
  <c r="KD143" i="10"/>
  <c r="KC143" i="10"/>
  <c r="KD142" i="10"/>
  <c r="KC142" i="10"/>
  <c r="KD141" i="10"/>
  <c r="KC141" i="10"/>
  <c r="KD140" i="10"/>
  <c r="KC140" i="10"/>
  <c r="KD139" i="10"/>
  <c r="KC139" i="10"/>
  <c r="KD138" i="10"/>
  <c r="KC138" i="10"/>
  <c r="KD137" i="10"/>
  <c r="KC137" i="10"/>
  <c r="KD136" i="10"/>
  <c r="KC136" i="10"/>
  <c r="KD135" i="10"/>
  <c r="KC135" i="10"/>
  <c r="KD134" i="10"/>
  <c r="KC134" i="10"/>
  <c r="KD133" i="10"/>
  <c r="KC133" i="10"/>
  <c r="KD132" i="10"/>
  <c r="KC132" i="10"/>
  <c r="KD131" i="10"/>
  <c r="KC131" i="10"/>
  <c r="KD130" i="10"/>
  <c r="KC130" i="10"/>
  <c r="KD129" i="10"/>
  <c r="KC129" i="10"/>
  <c r="KD128" i="10"/>
  <c r="KC128" i="10"/>
  <c r="KD127" i="10"/>
  <c r="KC127" i="10"/>
  <c r="KD126" i="10"/>
  <c r="KC126" i="10"/>
  <c r="KD125" i="10"/>
  <c r="KC125" i="10"/>
  <c r="KD124" i="10"/>
  <c r="KC124" i="10"/>
  <c r="KD123" i="10"/>
  <c r="KC123" i="10"/>
  <c r="KD122" i="10"/>
  <c r="KC122" i="10"/>
  <c r="KD121" i="10"/>
  <c r="KC121" i="10"/>
  <c r="KD120" i="10"/>
  <c r="KC120" i="10"/>
  <c r="KD119" i="10"/>
  <c r="KC119" i="10"/>
  <c r="KD118" i="10"/>
  <c r="KC118" i="10"/>
  <c r="KD117" i="10"/>
  <c r="KC117" i="10"/>
  <c r="KD116" i="10"/>
  <c r="KC116" i="10"/>
  <c r="KD115" i="10"/>
  <c r="KC115" i="10"/>
  <c r="KD114" i="10"/>
  <c r="KC114" i="10"/>
  <c r="KD113" i="10"/>
  <c r="KC113" i="10"/>
  <c r="KD112" i="10"/>
  <c r="KC112" i="10"/>
  <c r="KD111" i="10"/>
  <c r="KC111" i="10"/>
  <c r="KD110" i="10"/>
  <c r="KC110" i="10"/>
  <c r="KD109" i="10"/>
  <c r="KC109" i="10"/>
  <c r="KD108" i="10"/>
  <c r="KC108" i="10"/>
  <c r="KD107" i="10"/>
  <c r="KC107" i="10"/>
  <c r="KD106" i="10"/>
  <c r="KC106" i="10"/>
  <c r="KD105" i="10"/>
  <c r="KC105" i="10"/>
  <c r="KD104" i="10"/>
  <c r="KC104" i="10"/>
  <c r="KD103" i="10"/>
  <c r="KC103" i="10"/>
  <c r="KD102" i="10"/>
  <c r="KC102" i="10"/>
  <c r="KD101" i="10"/>
  <c r="KC101" i="10"/>
  <c r="KD100" i="10"/>
  <c r="KC100" i="10"/>
  <c r="KD99" i="10"/>
  <c r="KC99" i="10"/>
  <c r="KD98" i="10"/>
  <c r="KC98" i="10"/>
  <c r="KD97" i="10"/>
  <c r="KC97" i="10"/>
  <c r="KD96" i="10"/>
  <c r="KC96" i="10"/>
  <c r="KD95" i="10"/>
  <c r="KC95" i="10"/>
  <c r="KD94" i="10"/>
  <c r="KC94" i="10"/>
  <c r="KD93" i="10"/>
  <c r="KC93" i="10"/>
  <c r="KD92" i="10"/>
  <c r="KC92" i="10"/>
  <c r="KD91" i="10"/>
  <c r="KC91" i="10"/>
  <c r="KD90" i="10"/>
  <c r="KC90" i="10"/>
  <c r="KD89" i="10"/>
  <c r="KC89" i="10"/>
  <c r="KD88" i="10"/>
  <c r="KC88" i="10"/>
  <c r="KD87" i="10"/>
  <c r="KC87" i="10"/>
  <c r="KD86" i="10"/>
  <c r="KC86" i="10"/>
  <c r="KD85" i="10"/>
  <c r="KC85" i="10"/>
  <c r="KD84" i="10"/>
  <c r="KC84" i="10"/>
  <c r="KD83" i="10"/>
  <c r="KC83" i="10"/>
  <c r="KD82" i="10"/>
  <c r="KC82" i="10"/>
  <c r="KD81" i="10"/>
  <c r="KC81" i="10"/>
  <c r="KD80" i="10"/>
  <c r="KC80" i="10"/>
  <c r="KD79" i="10"/>
  <c r="KC79" i="10"/>
  <c r="KD78" i="10"/>
  <c r="KC78" i="10"/>
  <c r="KD77" i="10"/>
  <c r="KC77" i="10"/>
  <c r="KD76" i="10"/>
  <c r="KC76" i="10"/>
  <c r="KD75" i="10"/>
  <c r="KC75" i="10"/>
  <c r="KD74" i="10"/>
  <c r="KC74" i="10"/>
  <c r="KD73" i="10"/>
  <c r="KC73" i="10"/>
  <c r="KD72" i="10"/>
  <c r="KC72" i="10"/>
  <c r="KD71" i="10"/>
  <c r="KC71" i="10"/>
  <c r="KD70" i="10"/>
  <c r="KC70" i="10"/>
  <c r="KD69" i="10"/>
  <c r="KC69" i="10"/>
  <c r="KD68" i="10"/>
  <c r="KC68" i="10"/>
  <c r="KD67" i="10"/>
  <c r="KC67" i="10"/>
  <c r="KD66" i="10"/>
  <c r="KC66" i="10"/>
  <c r="KD65" i="10"/>
  <c r="KC65" i="10"/>
  <c r="KD64" i="10"/>
  <c r="KC64" i="10"/>
  <c r="KD63" i="10"/>
  <c r="KC63" i="10"/>
  <c r="KD62" i="10"/>
  <c r="KC62" i="10"/>
  <c r="KD61" i="10"/>
  <c r="KC61" i="10"/>
  <c r="KD60" i="10"/>
  <c r="KC60" i="10"/>
  <c r="KD59" i="10"/>
  <c r="KC59" i="10"/>
  <c r="KD58" i="10"/>
  <c r="KC58" i="10"/>
  <c r="KD57" i="10"/>
  <c r="KC57" i="10"/>
  <c r="KD56" i="10"/>
  <c r="KC56" i="10"/>
  <c r="KD55" i="10"/>
  <c r="KC55" i="10"/>
  <c r="KD54" i="10"/>
  <c r="KC54" i="10"/>
  <c r="KD53" i="10"/>
  <c r="KC53" i="10"/>
  <c r="KD52" i="10"/>
  <c r="KC52" i="10"/>
  <c r="KD51" i="10"/>
  <c r="KC51" i="10"/>
  <c r="KD50" i="10"/>
  <c r="KC50" i="10"/>
  <c r="KD49" i="10"/>
  <c r="KC49" i="10"/>
  <c r="KD48" i="10"/>
  <c r="KC48" i="10"/>
  <c r="KD47" i="10"/>
  <c r="KC47" i="10"/>
  <c r="KD46" i="10"/>
  <c r="KC46" i="10"/>
  <c r="KD45" i="10"/>
  <c r="KC45" i="10"/>
  <c r="KD44" i="10"/>
  <c r="KC44" i="10"/>
  <c r="KD43" i="10"/>
  <c r="KC43" i="10"/>
  <c r="KD42" i="10"/>
  <c r="KC42" i="10"/>
  <c r="KD41" i="10"/>
  <c r="KC41" i="10"/>
  <c r="KD40" i="10"/>
  <c r="KC40" i="10"/>
  <c r="KD39" i="10"/>
  <c r="KC39" i="10"/>
  <c r="KD38" i="10"/>
  <c r="KC38" i="10"/>
  <c r="KD37" i="10"/>
  <c r="KC37" i="10"/>
  <c r="KD36" i="10"/>
  <c r="KC36" i="10"/>
  <c r="KD35" i="10"/>
  <c r="KC35" i="10"/>
  <c r="KD34" i="10"/>
  <c r="KC34" i="10"/>
  <c r="KD33" i="10"/>
  <c r="KC33" i="10"/>
  <c r="KD32" i="10"/>
  <c r="KC32" i="10"/>
  <c r="KD31" i="10"/>
  <c r="KC31" i="10"/>
  <c r="KD30" i="10"/>
  <c r="KC30" i="10"/>
  <c r="KD29" i="10"/>
  <c r="KC29" i="10"/>
  <c r="KD28" i="10"/>
  <c r="KC28" i="10"/>
  <c r="KD27" i="10"/>
  <c r="KC27" i="10"/>
  <c r="KD26" i="10"/>
  <c r="KC26" i="10"/>
  <c r="KD25" i="10"/>
  <c r="KC25" i="10"/>
  <c r="KD24" i="10"/>
  <c r="KC24" i="10"/>
  <c r="KD23" i="10"/>
  <c r="KC23" i="10"/>
  <c r="KD22" i="10"/>
  <c r="KC22" i="10"/>
  <c r="KD21" i="10"/>
  <c r="KC21" i="10"/>
  <c r="KD20" i="10"/>
  <c r="KC20" i="10"/>
  <c r="KD19" i="10"/>
  <c r="KC19" i="10"/>
  <c r="KD18" i="10"/>
  <c r="KC18" i="10"/>
  <c r="KD17" i="10"/>
  <c r="KC17" i="10"/>
  <c r="KD16" i="10"/>
  <c r="KC16" i="10"/>
  <c r="KD15" i="10"/>
  <c r="KC15" i="10"/>
  <c r="KD14" i="10"/>
  <c r="KC14" i="10"/>
  <c r="KD13" i="10"/>
  <c r="KC13" i="10"/>
  <c r="KD12" i="10"/>
  <c r="KC12" i="10"/>
  <c r="KD11" i="10"/>
  <c r="KC11" i="10"/>
  <c r="KD10" i="10"/>
  <c r="KC10" i="10"/>
  <c r="KD9" i="10"/>
  <c r="KC9" i="10"/>
  <c r="KD8" i="10"/>
  <c r="KC8" i="10"/>
  <c r="KD7" i="10"/>
  <c r="KC7" i="10"/>
  <c r="KD6" i="10"/>
  <c r="KC6" i="10"/>
  <c r="KA470" i="10"/>
  <c r="JZ470" i="10"/>
  <c r="KA469" i="10"/>
  <c r="JZ469" i="10"/>
  <c r="KA468" i="10"/>
  <c r="JZ468" i="10"/>
  <c r="KA467" i="10"/>
  <c r="JZ467" i="10"/>
  <c r="KA466" i="10"/>
  <c r="JZ466" i="10"/>
  <c r="KA465" i="10"/>
  <c r="JZ465" i="10"/>
  <c r="KA464" i="10"/>
  <c r="JZ464" i="10"/>
  <c r="KA463" i="10"/>
  <c r="JZ463" i="10"/>
  <c r="KA462" i="10"/>
  <c r="JZ462" i="10"/>
  <c r="KA461" i="10"/>
  <c r="JZ461" i="10"/>
  <c r="KA460" i="10"/>
  <c r="JZ460" i="10"/>
  <c r="KA459" i="10"/>
  <c r="JZ459" i="10"/>
  <c r="KA458" i="10"/>
  <c r="JZ458" i="10"/>
  <c r="KA457" i="10"/>
  <c r="JZ457" i="10"/>
  <c r="KA456" i="10"/>
  <c r="JZ456" i="10"/>
  <c r="KA455" i="10"/>
  <c r="JZ455" i="10"/>
  <c r="KA454" i="10"/>
  <c r="JZ454" i="10"/>
  <c r="KA453" i="10"/>
  <c r="JZ453" i="10"/>
  <c r="KA452" i="10"/>
  <c r="JZ452" i="10"/>
  <c r="KA451" i="10"/>
  <c r="JZ451" i="10"/>
  <c r="KA450" i="10"/>
  <c r="JZ450" i="10"/>
  <c r="KA449" i="10"/>
  <c r="JZ449" i="10"/>
  <c r="KA448" i="10"/>
  <c r="JZ448" i="10"/>
  <c r="KA447" i="10"/>
  <c r="JZ447" i="10"/>
  <c r="KA446" i="10"/>
  <c r="JZ446" i="10"/>
  <c r="KA445" i="10"/>
  <c r="JZ445" i="10"/>
  <c r="KA444" i="10"/>
  <c r="JZ444" i="10"/>
  <c r="KA443" i="10"/>
  <c r="JZ443" i="10"/>
  <c r="KA442" i="10"/>
  <c r="JZ442" i="10"/>
  <c r="KA441" i="10"/>
  <c r="JZ441" i="10"/>
  <c r="KA440" i="10"/>
  <c r="JZ440" i="10"/>
  <c r="KA439" i="10"/>
  <c r="JZ439" i="10"/>
  <c r="KA438" i="10"/>
  <c r="JZ438" i="10"/>
  <c r="KA437" i="10"/>
  <c r="JZ437" i="10"/>
  <c r="KA436" i="10"/>
  <c r="JZ436" i="10"/>
  <c r="KA435" i="10"/>
  <c r="JZ435" i="10"/>
  <c r="KA434" i="10"/>
  <c r="JZ434" i="10"/>
  <c r="KA433" i="10"/>
  <c r="JZ433" i="10"/>
  <c r="KA432" i="10"/>
  <c r="JZ432" i="10"/>
  <c r="KA431" i="10"/>
  <c r="JZ431" i="10"/>
  <c r="KA430" i="10"/>
  <c r="JZ430" i="10"/>
  <c r="KA429" i="10"/>
  <c r="JZ429" i="10"/>
  <c r="KA428" i="10"/>
  <c r="JZ428" i="10"/>
  <c r="KA427" i="10"/>
  <c r="JZ427" i="10"/>
  <c r="KA426" i="10"/>
  <c r="JZ426" i="10"/>
  <c r="KA425" i="10"/>
  <c r="JZ425" i="10"/>
  <c r="KA424" i="10"/>
  <c r="JZ424" i="10"/>
  <c r="KA423" i="10"/>
  <c r="JZ423" i="10"/>
  <c r="KA422" i="10"/>
  <c r="JZ422" i="10"/>
  <c r="KA421" i="10"/>
  <c r="JZ421" i="10"/>
  <c r="KA420" i="10"/>
  <c r="JZ420" i="10"/>
  <c r="KA419" i="10"/>
  <c r="JZ419" i="10"/>
  <c r="KA418" i="10"/>
  <c r="JZ418" i="10"/>
  <c r="KA417" i="10"/>
  <c r="JZ417" i="10"/>
  <c r="KA416" i="10"/>
  <c r="JZ416" i="10"/>
  <c r="KA415" i="10"/>
  <c r="JZ415" i="10"/>
  <c r="KA414" i="10"/>
  <c r="JZ414" i="10"/>
  <c r="KA413" i="10"/>
  <c r="JZ413" i="10"/>
  <c r="KA412" i="10"/>
  <c r="JZ412" i="10"/>
  <c r="KA411" i="10"/>
  <c r="JZ411" i="10"/>
  <c r="KA410" i="10"/>
  <c r="JZ410" i="10"/>
  <c r="KA409" i="10"/>
  <c r="JZ409" i="10"/>
  <c r="KA408" i="10"/>
  <c r="JZ408" i="10"/>
  <c r="KA407" i="10"/>
  <c r="JZ407" i="10"/>
  <c r="KA406" i="10"/>
  <c r="JZ406" i="10"/>
  <c r="KA405" i="10"/>
  <c r="JZ405" i="10"/>
  <c r="KA404" i="10"/>
  <c r="JZ404" i="10"/>
  <c r="KA403" i="10"/>
  <c r="JZ403" i="10"/>
  <c r="KA402" i="10"/>
  <c r="JZ402" i="10"/>
  <c r="KA401" i="10"/>
  <c r="JZ401" i="10"/>
  <c r="KA400" i="10"/>
  <c r="JZ400" i="10"/>
  <c r="KA399" i="10"/>
  <c r="JZ399" i="10"/>
  <c r="KA398" i="10"/>
  <c r="JZ398" i="10"/>
  <c r="KA397" i="10"/>
  <c r="JZ397" i="10"/>
  <c r="KA396" i="10"/>
  <c r="JZ396" i="10"/>
  <c r="KA395" i="10"/>
  <c r="JZ395" i="10"/>
  <c r="KA394" i="10"/>
  <c r="JZ394" i="10"/>
  <c r="KA393" i="10"/>
  <c r="JZ393" i="10"/>
  <c r="KA392" i="10"/>
  <c r="JZ392" i="10"/>
  <c r="KA391" i="10"/>
  <c r="JZ391" i="10"/>
  <c r="KA390" i="10"/>
  <c r="JZ390" i="10"/>
  <c r="KA389" i="10"/>
  <c r="JZ389" i="10"/>
  <c r="KA388" i="10"/>
  <c r="JZ388" i="10"/>
  <c r="KA387" i="10"/>
  <c r="JZ387" i="10"/>
  <c r="KA386" i="10"/>
  <c r="JZ386" i="10"/>
  <c r="KA385" i="10"/>
  <c r="JZ385" i="10"/>
  <c r="KA384" i="10"/>
  <c r="JZ384" i="10"/>
  <c r="KA383" i="10"/>
  <c r="JZ383" i="10"/>
  <c r="KA382" i="10"/>
  <c r="JZ382" i="10"/>
  <c r="KA381" i="10"/>
  <c r="JZ381" i="10"/>
  <c r="KA380" i="10"/>
  <c r="JZ380" i="10"/>
  <c r="KA379" i="10"/>
  <c r="JZ379" i="10"/>
  <c r="KA378" i="10"/>
  <c r="JZ378" i="10"/>
  <c r="KA377" i="10"/>
  <c r="JZ377" i="10"/>
  <c r="KA376" i="10"/>
  <c r="JZ376" i="10"/>
  <c r="KA375" i="10"/>
  <c r="JZ375" i="10"/>
  <c r="KA374" i="10"/>
  <c r="JZ374" i="10"/>
  <c r="KA373" i="10"/>
  <c r="JZ373" i="10"/>
  <c r="KA372" i="10"/>
  <c r="JZ372" i="10"/>
  <c r="KA371" i="10"/>
  <c r="JZ371" i="10"/>
  <c r="KA370" i="10"/>
  <c r="JZ370" i="10"/>
  <c r="KA369" i="10"/>
  <c r="JZ369" i="10"/>
  <c r="KA368" i="10"/>
  <c r="JZ368" i="10"/>
  <c r="KA367" i="10"/>
  <c r="JZ367" i="10"/>
  <c r="KA366" i="10"/>
  <c r="JZ366" i="10"/>
  <c r="KA365" i="10"/>
  <c r="JZ365" i="10"/>
  <c r="KA364" i="10"/>
  <c r="JZ364" i="10"/>
  <c r="KA363" i="10"/>
  <c r="JZ363" i="10"/>
  <c r="KA362" i="10"/>
  <c r="JZ362" i="10"/>
  <c r="KA361" i="10"/>
  <c r="JZ361" i="10"/>
  <c r="KA360" i="10"/>
  <c r="JZ360" i="10"/>
  <c r="KA359" i="10"/>
  <c r="JZ359" i="10"/>
  <c r="KA358" i="10"/>
  <c r="JZ358" i="10"/>
  <c r="KA357" i="10"/>
  <c r="JZ357" i="10"/>
  <c r="KA356" i="10"/>
  <c r="JZ356" i="10"/>
  <c r="KA355" i="10"/>
  <c r="JZ355" i="10"/>
  <c r="KA354" i="10"/>
  <c r="JZ354" i="10"/>
  <c r="KA353" i="10"/>
  <c r="JZ353" i="10"/>
  <c r="KA352" i="10"/>
  <c r="JZ352" i="10"/>
  <c r="KA351" i="10"/>
  <c r="JZ351" i="10"/>
  <c r="KA350" i="10"/>
  <c r="JZ350" i="10"/>
  <c r="KA349" i="10"/>
  <c r="JZ349" i="10"/>
  <c r="KA348" i="10"/>
  <c r="JZ348" i="10"/>
  <c r="KA347" i="10"/>
  <c r="JZ347" i="10"/>
  <c r="KA346" i="10"/>
  <c r="JZ346" i="10"/>
  <c r="KA345" i="10"/>
  <c r="JZ345" i="10"/>
  <c r="KA344" i="10"/>
  <c r="JZ344" i="10"/>
  <c r="KA343" i="10"/>
  <c r="JZ343" i="10"/>
  <c r="KA342" i="10"/>
  <c r="JZ342" i="10"/>
  <c r="KA341" i="10"/>
  <c r="JZ341" i="10"/>
  <c r="KA340" i="10"/>
  <c r="JZ340" i="10"/>
  <c r="KA339" i="10"/>
  <c r="JZ339" i="10"/>
  <c r="KA338" i="10"/>
  <c r="JZ338" i="10"/>
  <c r="KA337" i="10"/>
  <c r="JZ337" i="10"/>
  <c r="KA336" i="10"/>
  <c r="JZ336" i="10"/>
  <c r="KA335" i="10"/>
  <c r="JZ335" i="10"/>
  <c r="KA334" i="10"/>
  <c r="JZ334" i="10"/>
  <c r="KA333" i="10"/>
  <c r="JZ333" i="10"/>
  <c r="KA332" i="10"/>
  <c r="JZ332" i="10"/>
  <c r="KA331" i="10"/>
  <c r="JZ331" i="10"/>
  <c r="KA330" i="10"/>
  <c r="JZ330" i="10"/>
  <c r="KA329" i="10"/>
  <c r="JZ329" i="10"/>
  <c r="KA328" i="10"/>
  <c r="JZ328" i="10"/>
  <c r="KA327" i="10"/>
  <c r="JZ327" i="10"/>
  <c r="KA326" i="10"/>
  <c r="JZ326" i="10"/>
  <c r="KA325" i="10"/>
  <c r="JZ325" i="10"/>
  <c r="KA324" i="10"/>
  <c r="JZ324" i="10"/>
  <c r="KA323" i="10"/>
  <c r="JZ323" i="10"/>
  <c r="KA322" i="10"/>
  <c r="JZ322" i="10"/>
  <c r="KA321" i="10"/>
  <c r="JZ321" i="10"/>
  <c r="KA320" i="10"/>
  <c r="JZ320" i="10"/>
  <c r="KA319" i="10"/>
  <c r="JZ319" i="10"/>
  <c r="KA318" i="10"/>
  <c r="JZ318" i="10"/>
  <c r="KA317" i="10"/>
  <c r="JZ317" i="10"/>
  <c r="KA316" i="10"/>
  <c r="JZ316" i="10"/>
  <c r="KA315" i="10"/>
  <c r="JZ315" i="10"/>
  <c r="KA314" i="10"/>
  <c r="JZ314" i="10"/>
  <c r="KA313" i="10"/>
  <c r="JZ313" i="10"/>
  <c r="KA312" i="10"/>
  <c r="JZ312" i="10"/>
  <c r="KA311" i="10"/>
  <c r="JZ311" i="10"/>
  <c r="KA310" i="10"/>
  <c r="JZ310" i="10"/>
  <c r="KA309" i="10"/>
  <c r="JZ309" i="10"/>
  <c r="KA308" i="10"/>
  <c r="JZ308" i="10"/>
  <c r="KA307" i="10"/>
  <c r="JZ307" i="10"/>
  <c r="KA306" i="10"/>
  <c r="JZ306" i="10"/>
  <c r="KA305" i="10"/>
  <c r="JZ305" i="10"/>
  <c r="KA304" i="10"/>
  <c r="JZ304" i="10"/>
  <c r="KA303" i="10"/>
  <c r="JZ303" i="10"/>
  <c r="KA302" i="10"/>
  <c r="JZ302" i="10"/>
  <c r="KA301" i="10"/>
  <c r="JZ301" i="10"/>
  <c r="KA300" i="10"/>
  <c r="JZ300" i="10"/>
  <c r="KA299" i="10"/>
  <c r="JZ299" i="10"/>
  <c r="KA298" i="10"/>
  <c r="JZ298" i="10"/>
  <c r="KA297" i="10"/>
  <c r="JZ297" i="10"/>
  <c r="KA296" i="10"/>
  <c r="JZ296" i="10"/>
  <c r="KA295" i="10"/>
  <c r="JZ295" i="10"/>
  <c r="KA294" i="10"/>
  <c r="JZ294" i="10"/>
  <c r="KA293" i="10"/>
  <c r="JZ293" i="10"/>
  <c r="KA292" i="10"/>
  <c r="JZ292" i="10"/>
  <c r="KA291" i="10"/>
  <c r="JZ291" i="10"/>
  <c r="KA290" i="10"/>
  <c r="JZ290" i="10"/>
  <c r="KA289" i="10"/>
  <c r="JZ289" i="10"/>
  <c r="KA288" i="10"/>
  <c r="JZ288" i="10"/>
  <c r="KA287" i="10"/>
  <c r="JZ287" i="10"/>
  <c r="KA286" i="10"/>
  <c r="JZ286" i="10"/>
  <c r="KA285" i="10"/>
  <c r="JZ285" i="10"/>
  <c r="KA284" i="10"/>
  <c r="JZ284" i="10"/>
  <c r="KA283" i="10"/>
  <c r="JZ283" i="10"/>
  <c r="KA282" i="10"/>
  <c r="JZ282" i="10"/>
  <c r="KA281" i="10"/>
  <c r="JZ281" i="10"/>
  <c r="KA280" i="10"/>
  <c r="JZ280" i="10"/>
  <c r="KA279" i="10"/>
  <c r="JZ279" i="10"/>
  <c r="KA278" i="10"/>
  <c r="JZ278" i="10"/>
  <c r="KA277" i="10"/>
  <c r="JZ277" i="10"/>
  <c r="KA276" i="10"/>
  <c r="JZ276" i="10"/>
  <c r="KA275" i="10"/>
  <c r="JZ275" i="10"/>
  <c r="KA274" i="10"/>
  <c r="JZ274" i="10"/>
  <c r="KA273" i="10"/>
  <c r="JZ273" i="10"/>
  <c r="KA272" i="10"/>
  <c r="JZ272" i="10"/>
  <c r="KA271" i="10"/>
  <c r="JZ271" i="10"/>
  <c r="KA270" i="10"/>
  <c r="JZ270" i="10"/>
  <c r="KA269" i="10"/>
  <c r="JZ269" i="10"/>
  <c r="KA268" i="10"/>
  <c r="JZ268" i="10"/>
  <c r="KA267" i="10"/>
  <c r="JZ267" i="10"/>
  <c r="KA266" i="10"/>
  <c r="JZ266" i="10"/>
  <c r="KA265" i="10"/>
  <c r="JZ265" i="10"/>
  <c r="KA264" i="10"/>
  <c r="JZ264" i="10"/>
  <c r="KA263" i="10"/>
  <c r="JZ263" i="10"/>
  <c r="KA262" i="10"/>
  <c r="JZ262" i="10"/>
  <c r="KA261" i="10"/>
  <c r="JZ261" i="10"/>
  <c r="KA260" i="10"/>
  <c r="JZ260" i="10"/>
  <c r="KA259" i="10"/>
  <c r="JZ259" i="10"/>
  <c r="KA258" i="10"/>
  <c r="JZ258" i="10"/>
  <c r="KA257" i="10"/>
  <c r="JZ257" i="10"/>
  <c r="KA256" i="10"/>
  <c r="JZ256" i="10"/>
  <c r="KA255" i="10"/>
  <c r="JZ255" i="10"/>
  <c r="KA254" i="10"/>
  <c r="JZ254" i="10"/>
  <c r="KA253" i="10"/>
  <c r="JZ253" i="10"/>
  <c r="KA252" i="10"/>
  <c r="JZ252" i="10"/>
  <c r="KA251" i="10"/>
  <c r="JZ251" i="10"/>
  <c r="KA250" i="10"/>
  <c r="JZ250" i="10"/>
  <c r="KA249" i="10"/>
  <c r="JZ249" i="10"/>
  <c r="KA248" i="10"/>
  <c r="JZ248" i="10"/>
  <c r="KA247" i="10"/>
  <c r="JZ247" i="10"/>
  <c r="KA246" i="10"/>
  <c r="JZ246" i="10"/>
  <c r="KA245" i="10"/>
  <c r="JZ245" i="10"/>
  <c r="KA244" i="10"/>
  <c r="JZ244" i="10"/>
  <c r="KA243" i="10"/>
  <c r="JZ243" i="10"/>
  <c r="KA242" i="10"/>
  <c r="JZ242" i="10"/>
  <c r="KA241" i="10"/>
  <c r="JZ241" i="10"/>
  <c r="KA240" i="10"/>
  <c r="JZ240" i="10"/>
  <c r="KA239" i="10"/>
  <c r="JZ239" i="10"/>
  <c r="KA238" i="10"/>
  <c r="JZ238" i="10"/>
  <c r="KA237" i="10"/>
  <c r="JZ237" i="10"/>
  <c r="KA236" i="10"/>
  <c r="JZ236" i="10"/>
  <c r="KA235" i="10"/>
  <c r="JZ235" i="10"/>
  <c r="KA234" i="10"/>
  <c r="JZ234" i="10"/>
  <c r="KA233" i="10"/>
  <c r="JZ233" i="10"/>
  <c r="KA232" i="10"/>
  <c r="JZ232" i="10"/>
  <c r="KA231" i="10"/>
  <c r="JZ231" i="10"/>
  <c r="KA230" i="10"/>
  <c r="JZ230" i="10"/>
  <c r="KA229" i="10"/>
  <c r="JZ229" i="10"/>
  <c r="KA228" i="10"/>
  <c r="JZ228" i="10"/>
  <c r="KA227" i="10"/>
  <c r="JZ227" i="10"/>
  <c r="KA226" i="10"/>
  <c r="JZ226" i="10"/>
  <c r="KA225" i="10"/>
  <c r="JZ225" i="10"/>
  <c r="KA224" i="10"/>
  <c r="JZ224" i="10"/>
  <c r="KA223" i="10"/>
  <c r="JZ223" i="10"/>
  <c r="KA222" i="10"/>
  <c r="JZ222" i="10"/>
  <c r="KA221" i="10"/>
  <c r="JZ221" i="10"/>
  <c r="KA220" i="10"/>
  <c r="JZ220" i="10"/>
  <c r="KA219" i="10"/>
  <c r="JZ219" i="10"/>
  <c r="KA218" i="10"/>
  <c r="JZ218" i="10"/>
  <c r="KA217" i="10"/>
  <c r="JZ217" i="10"/>
  <c r="KA216" i="10"/>
  <c r="JZ216" i="10"/>
  <c r="KA215" i="10"/>
  <c r="JZ215" i="10"/>
  <c r="KA214" i="10"/>
  <c r="JZ214" i="10"/>
  <c r="KA213" i="10"/>
  <c r="JZ213" i="10"/>
  <c r="KA212" i="10"/>
  <c r="JZ212" i="10"/>
  <c r="KA211" i="10"/>
  <c r="JZ211" i="10"/>
  <c r="KA210" i="10"/>
  <c r="JZ210" i="10"/>
  <c r="KA209" i="10"/>
  <c r="JZ209" i="10"/>
  <c r="KA208" i="10"/>
  <c r="JZ208" i="10"/>
  <c r="KA207" i="10"/>
  <c r="JZ207" i="10"/>
  <c r="KA206" i="10"/>
  <c r="JZ206" i="10"/>
  <c r="KA205" i="10"/>
  <c r="JZ205" i="10"/>
  <c r="KA204" i="10"/>
  <c r="JZ204" i="10"/>
  <c r="KA203" i="10"/>
  <c r="JZ203" i="10"/>
  <c r="KA202" i="10"/>
  <c r="JZ202" i="10"/>
  <c r="KA201" i="10"/>
  <c r="JZ201" i="10"/>
  <c r="KA200" i="10"/>
  <c r="JZ200" i="10"/>
  <c r="KA199" i="10"/>
  <c r="JZ199" i="10"/>
  <c r="KA198" i="10"/>
  <c r="JZ198" i="10"/>
  <c r="KA197" i="10"/>
  <c r="JZ197" i="10"/>
  <c r="KA196" i="10"/>
  <c r="JZ196" i="10"/>
  <c r="KA195" i="10"/>
  <c r="JZ195" i="10"/>
  <c r="KA194" i="10"/>
  <c r="JZ194" i="10"/>
  <c r="KA193" i="10"/>
  <c r="JZ193" i="10"/>
  <c r="KA192" i="10"/>
  <c r="JZ192" i="10"/>
  <c r="KA191" i="10"/>
  <c r="JZ191" i="10"/>
  <c r="KA190" i="10"/>
  <c r="JZ190" i="10"/>
  <c r="KA189" i="10"/>
  <c r="JZ189" i="10"/>
  <c r="KA188" i="10"/>
  <c r="JZ188" i="10"/>
  <c r="KA187" i="10"/>
  <c r="JZ187" i="10"/>
  <c r="KA186" i="10"/>
  <c r="JZ186" i="10"/>
  <c r="KA185" i="10"/>
  <c r="JZ185" i="10"/>
  <c r="KA184" i="10"/>
  <c r="JZ184" i="10"/>
  <c r="KA183" i="10"/>
  <c r="JZ183" i="10"/>
  <c r="KA182" i="10"/>
  <c r="JZ182" i="10"/>
  <c r="KA181" i="10"/>
  <c r="JZ181" i="10"/>
  <c r="KA180" i="10"/>
  <c r="JZ180" i="10"/>
  <c r="KA179" i="10"/>
  <c r="JZ179" i="10"/>
  <c r="KA178" i="10"/>
  <c r="JZ178" i="10"/>
  <c r="KA177" i="10"/>
  <c r="JZ177" i="10"/>
  <c r="KA176" i="10"/>
  <c r="JZ176" i="10"/>
  <c r="KA175" i="10"/>
  <c r="JZ175" i="10"/>
  <c r="KA174" i="10"/>
  <c r="JZ174" i="10"/>
  <c r="KA173" i="10"/>
  <c r="JZ173" i="10"/>
  <c r="KA172" i="10"/>
  <c r="JZ172" i="10"/>
  <c r="KA171" i="10"/>
  <c r="JZ171" i="10"/>
  <c r="KA170" i="10"/>
  <c r="JZ170" i="10"/>
  <c r="KA169" i="10"/>
  <c r="JZ169" i="10"/>
  <c r="KA168" i="10"/>
  <c r="JZ168" i="10"/>
  <c r="KA167" i="10"/>
  <c r="JZ167" i="10"/>
  <c r="KA166" i="10"/>
  <c r="JZ166" i="10"/>
  <c r="KA165" i="10"/>
  <c r="JZ165" i="10"/>
  <c r="KA164" i="10"/>
  <c r="JZ164" i="10"/>
  <c r="KA163" i="10"/>
  <c r="JZ163" i="10"/>
  <c r="KA162" i="10"/>
  <c r="JZ162" i="10"/>
  <c r="KA161" i="10"/>
  <c r="JZ161" i="10"/>
  <c r="KA160" i="10"/>
  <c r="JZ160" i="10"/>
  <c r="KA159" i="10"/>
  <c r="JZ159" i="10"/>
  <c r="KA158" i="10"/>
  <c r="JZ158" i="10"/>
  <c r="KA157" i="10"/>
  <c r="JZ157" i="10"/>
  <c r="KA156" i="10"/>
  <c r="JZ156" i="10"/>
  <c r="KA155" i="10"/>
  <c r="JZ155" i="10"/>
  <c r="KA154" i="10"/>
  <c r="JZ154" i="10"/>
  <c r="KA153" i="10"/>
  <c r="JZ153" i="10"/>
  <c r="KA152" i="10"/>
  <c r="JZ152" i="10"/>
  <c r="KA151" i="10"/>
  <c r="JZ151" i="10"/>
  <c r="KA150" i="10"/>
  <c r="JZ150" i="10"/>
  <c r="KA149" i="10"/>
  <c r="JZ149" i="10"/>
  <c r="KA148" i="10"/>
  <c r="JZ148" i="10"/>
  <c r="KA147" i="10"/>
  <c r="JZ147" i="10"/>
  <c r="KA146" i="10"/>
  <c r="JZ146" i="10"/>
  <c r="KA145" i="10"/>
  <c r="JZ145" i="10"/>
  <c r="KA144" i="10"/>
  <c r="JZ144" i="10"/>
  <c r="KA143" i="10"/>
  <c r="JZ143" i="10"/>
  <c r="KA142" i="10"/>
  <c r="JZ142" i="10"/>
  <c r="KA141" i="10"/>
  <c r="JZ141" i="10"/>
  <c r="KA140" i="10"/>
  <c r="JZ140" i="10"/>
  <c r="KA139" i="10"/>
  <c r="JZ139" i="10"/>
  <c r="KA138" i="10"/>
  <c r="JZ138" i="10"/>
  <c r="KA137" i="10"/>
  <c r="JZ137" i="10"/>
  <c r="KA136" i="10"/>
  <c r="JZ136" i="10"/>
  <c r="KA135" i="10"/>
  <c r="JZ135" i="10"/>
  <c r="KA134" i="10"/>
  <c r="JZ134" i="10"/>
  <c r="KA133" i="10"/>
  <c r="JZ133" i="10"/>
  <c r="KA132" i="10"/>
  <c r="JZ132" i="10"/>
  <c r="KA131" i="10"/>
  <c r="JZ131" i="10"/>
  <c r="KA130" i="10"/>
  <c r="JZ130" i="10"/>
  <c r="KA129" i="10"/>
  <c r="JZ129" i="10"/>
  <c r="KA128" i="10"/>
  <c r="JZ128" i="10"/>
  <c r="KA127" i="10"/>
  <c r="JZ127" i="10"/>
  <c r="KA126" i="10"/>
  <c r="JZ126" i="10"/>
  <c r="KA125" i="10"/>
  <c r="JZ125" i="10"/>
  <c r="KA124" i="10"/>
  <c r="JZ124" i="10"/>
  <c r="KA123" i="10"/>
  <c r="JZ123" i="10"/>
  <c r="KA122" i="10"/>
  <c r="JZ122" i="10"/>
  <c r="KA121" i="10"/>
  <c r="JZ121" i="10"/>
  <c r="KA120" i="10"/>
  <c r="JZ120" i="10"/>
  <c r="KA119" i="10"/>
  <c r="JZ119" i="10"/>
  <c r="KA118" i="10"/>
  <c r="JZ118" i="10"/>
  <c r="KA117" i="10"/>
  <c r="JZ117" i="10"/>
  <c r="KA116" i="10"/>
  <c r="JZ116" i="10"/>
  <c r="KA115" i="10"/>
  <c r="JZ115" i="10"/>
  <c r="KA114" i="10"/>
  <c r="JZ114" i="10"/>
  <c r="KA113" i="10"/>
  <c r="JZ113" i="10"/>
  <c r="KA112" i="10"/>
  <c r="JZ112" i="10"/>
  <c r="KA111" i="10"/>
  <c r="JZ111" i="10"/>
  <c r="KA110" i="10"/>
  <c r="JZ110" i="10"/>
  <c r="KA109" i="10"/>
  <c r="JZ109" i="10"/>
  <c r="KA108" i="10"/>
  <c r="JZ108" i="10"/>
  <c r="KA107" i="10"/>
  <c r="JZ107" i="10"/>
  <c r="KA106" i="10"/>
  <c r="JZ106" i="10"/>
  <c r="KA105" i="10"/>
  <c r="JZ105" i="10"/>
  <c r="KA104" i="10"/>
  <c r="JZ104" i="10"/>
  <c r="KA103" i="10"/>
  <c r="JZ103" i="10"/>
  <c r="KA102" i="10"/>
  <c r="JZ102" i="10"/>
  <c r="KA101" i="10"/>
  <c r="JZ101" i="10"/>
  <c r="KA100" i="10"/>
  <c r="JZ100" i="10"/>
  <c r="KA99" i="10"/>
  <c r="JZ99" i="10"/>
  <c r="KA98" i="10"/>
  <c r="JZ98" i="10"/>
  <c r="KA97" i="10"/>
  <c r="JZ97" i="10"/>
  <c r="KA96" i="10"/>
  <c r="JZ96" i="10"/>
  <c r="KA95" i="10"/>
  <c r="JZ95" i="10"/>
  <c r="KA94" i="10"/>
  <c r="JZ94" i="10"/>
  <c r="KA93" i="10"/>
  <c r="JZ93" i="10"/>
  <c r="KA92" i="10"/>
  <c r="JZ92" i="10"/>
  <c r="KA91" i="10"/>
  <c r="JZ91" i="10"/>
  <c r="KA90" i="10"/>
  <c r="JZ90" i="10"/>
  <c r="KA89" i="10"/>
  <c r="JZ89" i="10"/>
  <c r="KA88" i="10"/>
  <c r="JZ88" i="10"/>
  <c r="KA87" i="10"/>
  <c r="JZ87" i="10"/>
  <c r="KA86" i="10"/>
  <c r="JZ86" i="10"/>
  <c r="KA85" i="10"/>
  <c r="JZ85" i="10"/>
  <c r="KA84" i="10"/>
  <c r="JZ84" i="10"/>
  <c r="KA83" i="10"/>
  <c r="JZ83" i="10"/>
  <c r="KA82" i="10"/>
  <c r="JZ82" i="10"/>
  <c r="KA81" i="10"/>
  <c r="JZ81" i="10"/>
  <c r="KA80" i="10"/>
  <c r="JZ80" i="10"/>
  <c r="KA79" i="10"/>
  <c r="JZ79" i="10"/>
  <c r="KA78" i="10"/>
  <c r="JZ78" i="10"/>
  <c r="KA77" i="10"/>
  <c r="JZ77" i="10"/>
  <c r="KA76" i="10"/>
  <c r="JZ76" i="10"/>
  <c r="KA75" i="10"/>
  <c r="JZ75" i="10"/>
  <c r="KA74" i="10"/>
  <c r="JZ74" i="10"/>
  <c r="KA73" i="10"/>
  <c r="JZ73" i="10"/>
  <c r="KA72" i="10"/>
  <c r="JZ72" i="10"/>
  <c r="KA71" i="10"/>
  <c r="JZ71" i="10"/>
  <c r="KA70" i="10"/>
  <c r="JZ70" i="10"/>
  <c r="KA69" i="10"/>
  <c r="JZ69" i="10"/>
  <c r="KA68" i="10"/>
  <c r="JZ68" i="10"/>
  <c r="KA67" i="10"/>
  <c r="JZ67" i="10"/>
  <c r="KA66" i="10"/>
  <c r="JZ66" i="10"/>
  <c r="KA65" i="10"/>
  <c r="JZ65" i="10"/>
  <c r="KA64" i="10"/>
  <c r="JZ64" i="10"/>
  <c r="KA63" i="10"/>
  <c r="JZ63" i="10"/>
  <c r="KA62" i="10"/>
  <c r="JZ62" i="10"/>
  <c r="KA61" i="10"/>
  <c r="JZ61" i="10"/>
  <c r="KA60" i="10"/>
  <c r="JZ60" i="10"/>
  <c r="KA59" i="10"/>
  <c r="JZ59" i="10"/>
  <c r="KA58" i="10"/>
  <c r="JZ58" i="10"/>
  <c r="KA57" i="10"/>
  <c r="JZ57" i="10"/>
  <c r="KA56" i="10"/>
  <c r="JZ56" i="10"/>
  <c r="KA55" i="10"/>
  <c r="JZ55" i="10"/>
  <c r="KA54" i="10"/>
  <c r="JZ54" i="10"/>
  <c r="KA53" i="10"/>
  <c r="JZ53" i="10"/>
  <c r="KA52" i="10"/>
  <c r="JZ52" i="10"/>
  <c r="KA51" i="10"/>
  <c r="JZ51" i="10"/>
  <c r="KA50" i="10"/>
  <c r="JZ50" i="10"/>
  <c r="KA49" i="10"/>
  <c r="JZ49" i="10"/>
  <c r="KA48" i="10"/>
  <c r="JZ48" i="10"/>
  <c r="KA47" i="10"/>
  <c r="JZ47" i="10"/>
  <c r="KA46" i="10"/>
  <c r="JZ46" i="10"/>
  <c r="KA45" i="10"/>
  <c r="JZ45" i="10"/>
  <c r="KA44" i="10"/>
  <c r="JZ44" i="10"/>
  <c r="KA43" i="10"/>
  <c r="JZ43" i="10"/>
  <c r="KA42" i="10"/>
  <c r="JZ42" i="10"/>
  <c r="KA41" i="10"/>
  <c r="JZ41" i="10"/>
  <c r="KA40" i="10"/>
  <c r="JZ40" i="10"/>
  <c r="KA39" i="10"/>
  <c r="JZ39" i="10"/>
  <c r="KA38" i="10"/>
  <c r="JZ38" i="10"/>
  <c r="KA37" i="10"/>
  <c r="JZ37" i="10"/>
  <c r="KA36" i="10"/>
  <c r="JZ36" i="10"/>
  <c r="KA35" i="10"/>
  <c r="JZ35" i="10"/>
  <c r="KA34" i="10"/>
  <c r="JZ34" i="10"/>
  <c r="KA33" i="10"/>
  <c r="JZ33" i="10"/>
  <c r="KA32" i="10"/>
  <c r="JZ32" i="10"/>
  <c r="KA31" i="10"/>
  <c r="JZ31" i="10"/>
  <c r="KA30" i="10"/>
  <c r="JZ30" i="10"/>
  <c r="KA29" i="10"/>
  <c r="JZ29" i="10"/>
  <c r="KA28" i="10"/>
  <c r="JZ28" i="10"/>
  <c r="KA27" i="10"/>
  <c r="JZ27" i="10"/>
  <c r="KA26" i="10"/>
  <c r="JZ26" i="10"/>
  <c r="KA25" i="10"/>
  <c r="JZ25" i="10"/>
  <c r="KA24" i="10"/>
  <c r="JZ24" i="10"/>
  <c r="KA23" i="10"/>
  <c r="JZ23" i="10"/>
  <c r="KA22" i="10"/>
  <c r="JZ22" i="10"/>
  <c r="KA21" i="10"/>
  <c r="JZ21" i="10"/>
  <c r="KA20" i="10"/>
  <c r="JZ20" i="10"/>
  <c r="KA19" i="10"/>
  <c r="JZ19" i="10"/>
  <c r="KA18" i="10"/>
  <c r="JZ18" i="10"/>
  <c r="KA17" i="10"/>
  <c r="JZ17" i="10"/>
  <c r="KA16" i="10"/>
  <c r="JZ16" i="10"/>
  <c r="KA15" i="10"/>
  <c r="JZ15" i="10"/>
  <c r="KA14" i="10"/>
  <c r="JZ14" i="10"/>
  <c r="KA13" i="10"/>
  <c r="JZ13" i="10"/>
  <c r="KA12" i="10"/>
  <c r="JZ12" i="10"/>
  <c r="KA11" i="10"/>
  <c r="JZ11" i="10"/>
  <c r="KA10" i="10"/>
  <c r="JZ10" i="10"/>
  <c r="KA9" i="10"/>
  <c r="JZ9" i="10"/>
  <c r="KA8" i="10"/>
  <c r="JZ8" i="10"/>
  <c r="KA7" i="10"/>
  <c r="JZ7" i="10"/>
  <c r="KA6" i="10"/>
  <c r="JZ6" i="10"/>
  <c r="JX470" i="10"/>
  <c r="JW470" i="10"/>
  <c r="JX469" i="10"/>
  <c r="JW469" i="10"/>
  <c r="JX468" i="10"/>
  <c r="JW468" i="10"/>
  <c r="JX467" i="10"/>
  <c r="JW467" i="10"/>
  <c r="JX466" i="10"/>
  <c r="JW466" i="10"/>
  <c r="JX465" i="10"/>
  <c r="JW465" i="10"/>
  <c r="JX464" i="10"/>
  <c r="JW464" i="10"/>
  <c r="JX463" i="10"/>
  <c r="JW463" i="10"/>
  <c r="JX462" i="10"/>
  <c r="JW462" i="10"/>
  <c r="JX461" i="10"/>
  <c r="JW461" i="10"/>
  <c r="JX460" i="10"/>
  <c r="JW460" i="10"/>
  <c r="JX459" i="10"/>
  <c r="JW459" i="10"/>
  <c r="JX458" i="10"/>
  <c r="JW458" i="10"/>
  <c r="JX457" i="10"/>
  <c r="JW457" i="10"/>
  <c r="JX456" i="10"/>
  <c r="JW456" i="10"/>
  <c r="JX455" i="10"/>
  <c r="JW455" i="10"/>
  <c r="JX454" i="10"/>
  <c r="JW454" i="10"/>
  <c r="JX453" i="10"/>
  <c r="JW453" i="10"/>
  <c r="JX452" i="10"/>
  <c r="JW452" i="10"/>
  <c r="JX451" i="10"/>
  <c r="JW451" i="10"/>
  <c r="JX450" i="10"/>
  <c r="JW450" i="10"/>
  <c r="JX449" i="10"/>
  <c r="JW449" i="10"/>
  <c r="JX448" i="10"/>
  <c r="JW448" i="10"/>
  <c r="JX447" i="10"/>
  <c r="JW447" i="10"/>
  <c r="JX446" i="10"/>
  <c r="JW446" i="10"/>
  <c r="JX445" i="10"/>
  <c r="JW445" i="10"/>
  <c r="JX444" i="10"/>
  <c r="JW444" i="10"/>
  <c r="JX443" i="10"/>
  <c r="JW443" i="10"/>
  <c r="JX442" i="10"/>
  <c r="JW442" i="10"/>
  <c r="JX441" i="10"/>
  <c r="JW441" i="10"/>
  <c r="JX440" i="10"/>
  <c r="JW440" i="10"/>
  <c r="JX439" i="10"/>
  <c r="JW439" i="10"/>
  <c r="JX438" i="10"/>
  <c r="JW438" i="10"/>
  <c r="JX437" i="10"/>
  <c r="JW437" i="10"/>
  <c r="JX436" i="10"/>
  <c r="JW436" i="10"/>
  <c r="JX435" i="10"/>
  <c r="JW435" i="10"/>
  <c r="JX434" i="10"/>
  <c r="JW434" i="10"/>
  <c r="JX433" i="10"/>
  <c r="JW433" i="10"/>
  <c r="JX432" i="10"/>
  <c r="JW432" i="10"/>
  <c r="JX431" i="10"/>
  <c r="JW431" i="10"/>
  <c r="JX430" i="10"/>
  <c r="JW430" i="10"/>
  <c r="JX429" i="10"/>
  <c r="JW429" i="10"/>
  <c r="JX428" i="10"/>
  <c r="JW428" i="10"/>
  <c r="JX427" i="10"/>
  <c r="JW427" i="10"/>
  <c r="JX426" i="10"/>
  <c r="JW426" i="10"/>
  <c r="JX425" i="10"/>
  <c r="JW425" i="10"/>
  <c r="JX424" i="10"/>
  <c r="JW424" i="10"/>
  <c r="JX423" i="10"/>
  <c r="JW423" i="10"/>
  <c r="JX422" i="10"/>
  <c r="JW422" i="10"/>
  <c r="JX421" i="10"/>
  <c r="JW421" i="10"/>
  <c r="JX420" i="10"/>
  <c r="JW420" i="10"/>
  <c r="JX419" i="10"/>
  <c r="JW419" i="10"/>
  <c r="JX418" i="10"/>
  <c r="JW418" i="10"/>
  <c r="JX417" i="10"/>
  <c r="JW417" i="10"/>
  <c r="JX416" i="10"/>
  <c r="JW416" i="10"/>
  <c r="JX415" i="10"/>
  <c r="JW415" i="10"/>
  <c r="JX414" i="10"/>
  <c r="JW414" i="10"/>
  <c r="JX413" i="10"/>
  <c r="JW413" i="10"/>
  <c r="JX412" i="10"/>
  <c r="JW412" i="10"/>
  <c r="JX411" i="10"/>
  <c r="JW411" i="10"/>
  <c r="JX410" i="10"/>
  <c r="JW410" i="10"/>
  <c r="JX409" i="10"/>
  <c r="JW409" i="10"/>
  <c r="JX408" i="10"/>
  <c r="JW408" i="10"/>
  <c r="JX407" i="10"/>
  <c r="JW407" i="10"/>
  <c r="JX406" i="10"/>
  <c r="JW406" i="10"/>
  <c r="JX405" i="10"/>
  <c r="JW405" i="10"/>
  <c r="JX404" i="10"/>
  <c r="JW404" i="10"/>
  <c r="JX403" i="10"/>
  <c r="JW403" i="10"/>
  <c r="JX402" i="10"/>
  <c r="JW402" i="10"/>
  <c r="JX401" i="10"/>
  <c r="JW401" i="10"/>
  <c r="JX400" i="10"/>
  <c r="JW400" i="10"/>
  <c r="JX399" i="10"/>
  <c r="JW399" i="10"/>
  <c r="JX398" i="10"/>
  <c r="JW398" i="10"/>
  <c r="JX397" i="10"/>
  <c r="JW397" i="10"/>
  <c r="JX396" i="10"/>
  <c r="JW396" i="10"/>
  <c r="JX395" i="10"/>
  <c r="JW395" i="10"/>
  <c r="JX394" i="10"/>
  <c r="JW394" i="10"/>
  <c r="JX393" i="10"/>
  <c r="JW393" i="10"/>
  <c r="JX392" i="10"/>
  <c r="JW392" i="10"/>
  <c r="JX391" i="10"/>
  <c r="JW391" i="10"/>
  <c r="JX390" i="10"/>
  <c r="JW390" i="10"/>
  <c r="JX389" i="10"/>
  <c r="JW389" i="10"/>
  <c r="JX388" i="10"/>
  <c r="JW388" i="10"/>
  <c r="JX387" i="10"/>
  <c r="JW387" i="10"/>
  <c r="JX386" i="10"/>
  <c r="JW386" i="10"/>
  <c r="JX385" i="10"/>
  <c r="JW385" i="10"/>
  <c r="JX384" i="10"/>
  <c r="JW384" i="10"/>
  <c r="JX383" i="10"/>
  <c r="JW383" i="10"/>
  <c r="JX382" i="10"/>
  <c r="JW382" i="10"/>
  <c r="JX381" i="10"/>
  <c r="JW381" i="10"/>
  <c r="JX380" i="10"/>
  <c r="JW380" i="10"/>
  <c r="JX379" i="10"/>
  <c r="JW379" i="10"/>
  <c r="JX378" i="10"/>
  <c r="JW378" i="10"/>
  <c r="JX377" i="10"/>
  <c r="JW377" i="10"/>
  <c r="JX376" i="10"/>
  <c r="JW376" i="10"/>
  <c r="JX375" i="10"/>
  <c r="JW375" i="10"/>
  <c r="JX374" i="10"/>
  <c r="JW374" i="10"/>
  <c r="JX373" i="10"/>
  <c r="JW373" i="10"/>
  <c r="JX372" i="10"/>
  <c r="JW372" i="10"/>
  <c r="JX371" i="10"/>
  <c r="JW371" i="10"/>
  <c r="JX370" i="10"/>
  <c r="JW370" i="10"/>
  <c r="JX369" i="10"/>
  <c r="JW369" i="10"/>
  <c r="JX368" i="10"/>
  <c r="JW368" i="10"/>
  <c r="JX367" i="10"/>
  <c r="JW367" i="10"/>
  <c r="JX366" i="10"/>
  <c r="JW366" i="10"/>
  <c r="JX365" i="10"/>
  <c r="JW365" i="10"/>
  <c r="JX364" i="10"/>
  <c r="JW364" i="10"/>
  <c r="JX363" i="10"/>
  <c r="JW363" i="10"/>
  <c r="JX362" i="10"/>
  <c r="JW362" i="10"/>
  <c r="JX361" i="10"/>
  <c r="JW361" i="10"/>
  <c r="JX360" i="10"/>
  <c r="JW360" i="10"/>
  <c r="JX359" i="10"/>
  <c r="JW359" i="10"/>
  <c r="JX358" i="10"/>
  <c r="JW358" i="10"/>
  <c r="JX357" i="10"/>
  <c r="JW357" i="10"/>
  <c r="JX356" i="10"/>
  <c r="JW356" i="10"/>
  <c r="JX355" i="10"/>
  <c r="JW355" i="10"/>
  <c r="JX354" i="10"/>
  <c r="JW354" i="10"/>
  <c r="JX353" i="10"/>
  <c r="JW353" i="10"/>
  <c r="JX352" i="10"/>
  <c r="JW352" i="10"/>
  <c r="JX351" i="10"/>
  <c r="JW351" i="10"/>
  <c r="JX350" i="10"/>
  <c r="JW350" i="10"/>
  <c r="JX349" i="10"/>
  <c r="JW349" i="10"/>
  <c r="JX348" i="10"/>
  <c r="JW348" i="10"/>
  <c r="JX347" i="10"/>
  <c r="JW347" i="10"/>
  <c r="JX346" i="10"/>
  <c r="JW346" i="10"/>
  <c r="JX345" i="10"/>
  <c r="JW345" i="10"/>
  <c r="JX344" i="10"/>
  <c r="JW344" i="10"/>
  <c r="JX343" i="10"/>
  <c r="JW343" i="10"/>
  <c r="JX342" i="10"/>
  <c r="JW342" i="10"/>
  <c r="JX341" i="10"/>
  <c r="JW341" i="10"/>
  <c r="JX340" i="10"/>
  <c r="JW340" i="10"/>
  <c r="JX339" i="10"/>
  <c r="JW339" i="10"/>
  <c r="JX338" i="10"/>
  <c r="JW338" i="10"/>
  <c r="JX337" i="10"/>
  <c r="JW337" i="10"/>
  <c r="JX336" i="10"/>
  <c r="JW336" i="10"/>
  <c r="JX335" i="10"/>
  <c r="JW335" i="10"/>
  <c r="JX334" i="10"/>
  <c r="JW334" i="10"/>
  <c r="JX333" i="10"/>
  <c r="JW333" i="10"/>
  <c r="JX332" i="10"/>
  <c r="JW332" i="10"/>
  <c r="JX331" i="10"/>
  <c r="JW331" i="10"/>
  <c r="JX330" i="10"/>
  <c r="JW330" i="10"/>
  <c r="JX329" i="10"/>
  <c r="JW329" i="10"/>
  <c r="JX328" i="10"/>
  <c r="JW328" i="10"/>
  <c r="JX327" i="10"/>
  <c r="JW327" i="10"/>
  <c r="JX326" i="10"/>
  <c r="JW326" i="10"/>
  <c r="JX325" i="10"/>
  <c r="JW325" i="10"/>
  <c r="JX324" i="10"/>
  <c r="JW324" i="10"/>
  <c r="JX323" i="10"/>
  <c r="JW323" i="10"/>
  <c r="JX322" i="10"/>
  <c r="JW322" i="10"/>
  <c r="JX321" i="10"/>
  <c r="JW321" i="10"/>
  <c r="JX320" i="10"/>
  <c r="JW320" i="10"/>
  <c r="JX319" i="10"/>
  <c r="JW319" i="10"/>
  <c r="JX318" i="10"/>
  <c r="JW318" i="10"/>
  <c r="JX317" i="10"/>
  <c r="JW317" i="10"/>
  <c r="JX316" i="10"/>
  <c r="JW316" i="10"/>
  <c r="JX315" i="10"/>
  <c r="JW315" i="10"/>
  <c r="JX314" i="10"/>
  <c r="JW314" i="10"/>
  <c r="JX313" i="10"/>
  <c r="JW313" i="10"/>
  <c r="JX312" i="10"/>
  <c r="JW312" i="10"/>
  <c r="JX311" i="10"/>
  <c r="JW311" i="10"/>
  <c r="JX310" i="10"/>
  <c r="JW310" i="10"/>
  <c r="JX309" i="10"/>
  <c r="JW309" i="10"/>
  <c r="JX308" i="10"/>
  <c r="JW308" i="10"/>
  <c r="JX307" i="10"/>
  <c r="JW307" i="10"/>
  <c r="JX306" i="10"/>
  <c r="JW306" i="10"/>
  <c r="JX305" i="10"/>
  <c r="JW305" i="10"/>
  <c r="JX304" i="10"/>
  <c r="JW304" i="10"/>
  <c r="JX303" i="10"/>
  <c r="JW303" i="10"/>
  <c r="JX302" i="10"/>
  <c r="JW302" i="10"/>
  <c r="JX301" i="10"/>
  <c r="JW301" i="10"/>
  <c r="JX300" i="10"/>
  <c r="JW300" i="10"/>
  <c r="JX299" i="10"/>
  <c r="JW299" i="10"/>
  <c r="JX298" i="10"/>
  <c r="JW298" i="10"/>
  <c r="JX297" i="10"/>
  <c r="JW297" i="10"/>
  <c r="JX296" i="10"/>
  <c r="JW296" i="10"/>
  <c r="JX295" i="10"/>
  <c r="JW295" i="10"/>
  <c r="JX294" i="10"/>
  <c r="JW294" i="10"/>
  <c r="JX293" i="10"/>
  <c r="JW293" i="10"/>
  <c r="JX292" i="10"/>
  <c r="JW292" i="10"/>
  <c r="JX291" i="10"/>
  <c r="JW291" i="10"/>
  <c r="JX290" i="10"/>
  <c r="JW290" i="10"/>
  <c r="JX289" i="10"/>
  <c r="JW289" i="10"/>
  <c r="JX288" i="10"/>
  <c r="JW288" i="10"/>
  <c r="JX287" i="10"/>
  <c r="JW287" i="10"/>
  <c r="JX286" i="10"/>
  <c r="JW286" i="10"/>
  <c r="JX285" i="10"/>
  <c r="JW285" i="10"/>
  <c r="JX284" i="10"/>
  <c r="JW284" i="10"/>
  <c r="JX283" i="10"/>
  <c r="JW283" i="10"/>
  <c r="JX282" i="10"/>
  <c r="JW282" i="10"/>
  <c r="JX281" i="10"/>
  <c r="JW281" i="10"/>
  <c r="JX280" i="10"/>
  <c r="JW280" i="10"/>
  <c r="JX279" i="10"/>
  <c r="JW279" i="10"/>
  <c r="JX278" i="10"/>
  <c r="JW278" i="10"/>
  <c r="JX277" i="10"/>
  <c r="JW277" i="10"/>
  <c r="JX276" i="10"/>
  <c r="JW276" i="10"/>
  <c r="JX275" i="10"/>
  <c r="JW275" i="10"/>
  <c r="JX274" i="10"/>
  <c r="JW274" i="10"/>
  <c r="JX273" i="10"/>
  <c r="JW273" i="10"/>
  <c r="JX272" i="10"/>
  <c r="JW272" i="10"/>
  <c r="JX271" i="10"/>
  <c r="JW271" i="10"/>
  <c r="JX270" i="10"/>
  <c r="JW270" i="10"/>
  <c r="JX269" i="10"/>
  <c r="JW269" i="10"/>
  <c r="JX268" i="10"/>
  <c r="JW268" i="10"/>
  <c r="JX267" i="10"/>
  <c r="JW267" i="10"/>
  <c r="JX266" i="10"/>
  <c r="JW266" i="10"/>
  <c r="JX265" i="10"/>
  <c r="JW265" i="10"/>
  <c r="JX264" i="10"/>
  <c r="JW264" i="10"/>
  <c r="JX263" i="10"/>
  <c r="JW263" i="10"/>
  <c r="JX262" i="10"/>
  <c r="JW262" i="10"/>
  <c r="JX261" i="10"/>
  <c r="JW261" i="10"/>
  <c r="JX260" i="10"/>
  <c r="JW260" i="10"/>
  <c r="JX259" i="10"/>
  <c r="JW259" i="10"/>
  <c r="JX258" i="10"/>
  <c r="JW258" i="10"/>
  <c r="JX257" i="10"/>
  <c r="JW257" i="10"/>
  <c r="JX256" i="10"/>
  <c r="JW256" i="10"/>
  <c r="JX255" i="10"/>
  <c r="JW255" i="10"/>
  <c r="JX254" i="10"/>
  <c r="JW254" i="10"/>
  <c r="JX253" i="10"/>
  <c r="JW253" i="10"/>
  <c r="JX252" i="10"/>
  <c r="JW252" i="10"/>
  <c r="JX251" i="10"/>
  <c r="JW251" i="10"/>
  <c r="JX250" i="10"/>
  <c r="JW250" i="10"/>
  <c r="JX249" i="10"/>
  <c r="JW249" i="10"/>
  <c r="JX248" i="10"/>
  <c r="JW248" i="10"/>
  <c r="JX247" i="10"/>
  <c r="JW247" i="10"/>
  <c r="JX246" i="10"/>
  <c r="JW246" i="10"/>
  <c r="JX245" i="10"/>
  <c r="JW245" i="10"/>
  <c r="JX244" i="10"/>
  <c r="JW244" i="10"/>
  <c r="JX243" i="10"/>
  <c r="JW243" i="10"/>
  <c r="JX242" i="10"/>
  <c r="JW242" i="10"/>
  <c r="JX241" i="10"/>
  <c r="JW241" i="10"/>
  <c r="JX240" i="10"/>
  <c r="JW240" i="10"/>
  <c r="JX239" i="10"/>
  <c r="JW239" i="10"/>
  <c r="JX238" i="10"/>
  <c r="JW238" i="10"/>
  <c r="JX237" i="10"/>
  <c r="JW237" i="10"/>
  <c r="JX236" i="10"/>
  <c r="JW236" i="10"/>
  <c r="JX235" i="10"/>
  <c r="JW235" i="10"/>
  <c r="JX234" i="10"/>
  <c r="JW234" i="10"/>
  <c r="JX233" i="10"/>
  <c r="JW233" i="10"/>
  <c r="JX232" i="10"/>
  <c r="JW232" i="10"/>
  <c r="JX231" i="10"/>
  <c r="JW231" i="10"/>
  <c r="JX230" i="10"/>
  <c r="JW230" i="10"/>
  <c r="JX229" i="10"/>
  <c r="JW229" i="10"/>
  <c r="JX228" i="10"/>
  <c r="JW228" i="10"/>
  <c r="JX227" i="10"/>
  <c r="JW227" i="10"/>
  <c r="JX226" i="10"/>
  <c r="JW226" i="10"/>
  <c r="JX225" i="10"/>
  <c r="JW225" i="10"/>
  <c r="JX224" i="10"/>
  <c r="JW224" i="10"/>
  <c r="JX223" i="10"/>
  <c r="JW223" i="10"/>
  <c r="JX222" i="10"/>
  <c r="JW222" i="10"/>
  <c r="JX221" i="10"/>
  <c r="JW221" i="10"/>
  <c r="JX220" i="10"/>
  <c r="JW220" i="10"/>
  <c r="JX219" i="10"/>
  <c r="JW219" i="10"/>
  <c r="JX218" i="10"/>
  <c r="JW218" i="10"/>
  <c r="JX217" i="10"/>
  <c r="JW217" i="10"/>
  <c r="JX216" i="10"/>
  <c r="JW216" i="10"/>
  <c r="JX215" i="10"/>
  <c r="JW215" i="10"/>
  <c r="JX214" i="10"/>
  <c r="JW214" i="10"/>
  <c r="JX213" i="10"/>
  <c r="JW213" i="10"/>
  <c r="JX212" i="10"/>
  <c r="JW212" i="10"/>
  <c r="JX211" i="10"/>
  <c r="JW211" i="10"/>
  <c r="JX210" i="10"/>
  <c r="JW210" i="10"/>
  <c r="JX209" i="10"/>
  <c r="JW209" i="10"/>
  <c r="JX208" i="10"/>
  <c r="JW208" i="10"/>
  <c r="JX207" i="10"/>
  <c r="JW207" i="10"/>
  <c r="JX206" i="10"/>
  <c r="JW206" i="10"/>
  <c r="JX205" i="10"/>
  <c r="JW205" i="10"/>
  <c r="JX204" i="10"/>
  <c r="JW204" i="10"/>
  <c r="JX203" i="10"/>
  <c r="JW203" i="10"/>
  <c r="JX202" i="10"/>
  <c r="JW202" i="10"/>
  <c r="JX201" i="10"/>
  <c r="JW201" i="10"/>
  <c r="JX200" i="10"/>
  <c r="JW200" i="10"/>
  <c r="JX199" i="10"/>
  <c r="JW199" i="10"/>
  <c r="JX198" i="10"/>
  <c r="JW198" i="10"/>
  <c r="JX197" i="10"/>
  <c r="JW197" i="10"/>
  <c r="JX196" i="10"/>
  <c r="JW196" i="10"/>
  <c r="JX195" i="10"/>
  <c r="JW195" i="10"/>
  <c r="JX194" i="10"/>
  <c r="JW194" i="10"/>
  <c r="JX193" i="10"/>
  <c r="JW193" i="10"/>
  <c r="JX192" i="10"/>
  <c r="JW192" i="10"/>
  <c r="JX191" i="10"/>
  <c r="JW191" i="10"/>
  <c r="JX190" i="10"/>
  <c r="JW190" i="10"/>
  <c r="JX189" i="10"/>
  <c r="JW189" i="10"/>
  <c r="JX188" i="10"/>
  <c r="JW188" i="10"/>
  <c r="JX187" i="10"/>
  <c r="JW187" i="10"/>
  <c r="JX186" i="10"/>
  <c r="JW186" i="10"/>
  <c r="JX185" i="10"/>
  <c r="JW185" i="10"/>
  <c r="JX184" i="10"/>
  <c r="JW184" i="10"/>
  <c r="JX183" i="10"/>
  <c r="JW183" i="10"/>
  <c r="JX182" i="10"/>
  <c r="JW182" i="10"/>
  <c r="JX181" i="10"/>
  <c r="JW181" i="10"/>
  <c r="JX180" i="10"/>
  <c r="JW180" i="10"/>
  <c r="JX179" i="10"/>
  <c r="JW179" i="10"/>
  <c r="JX178" i="10"/>
  <c r="JW178" i="10"/>
  <c r="JX177" i="10"/>
  <c r="JW177" i="10"/>
  <c r="JX176" i="10"/>
  <c r="JW176" i="10"/>
  <c r="JX175" i="10"/>
  <c r="JW175" i="10"/>
  <c r="JX174" i="10"/>
  <c r="JW174" i="10"/>
  <c r="JX173" i="10"/>
  <c r="JW173" i="10"/>
  <c r="JX172" i="10"/>
  <c r="JW172" i="10"/>
  <c r="JX171" i="10"/>
  <c r="JW171" i="10"/>
  <c r="JX170" i="10"/>
  <c r="JW170" i="10"/>
  <c r="JX169" i="10"/>
  <c r="JW169" i="10"/>
  <c r="JX168" i="10"/>
  <c r="JW168" i="10"/>
  <c r="JX167" i="10"/>
  <c r="JW167" i="10"/>
  <c r="JX166" i="10"/>
  <c r="JW166" i="10"/>
  <c r="JX165" i="10"/>
  <c r="JW165" i="10"/>
  <c r="JX164" i="10"/>
  <c r="JW164" i="10"/>
  <c r="JX163" i="10"/>
  <c r="JW163" i="10"/>
  <c r="JX162" i="10"/>
  <c r="JW162" i="10"/>
  <c r="JX161" i="10"/>
  <c r="JW161" i="10"/>
  <c r="JX160" i="10"/>
  <c r="JW160" i="10"/>
  <c r="JX159" i="10"/>
  <c r="JW159" i="10"/>
  <c r="JX158" i="10"/>
  <c r="JW158" i="10"/>
  <c r="JX157" i="10"/>
  <c r="JW157" i="10"/>
  <c r="JX156" i="10"/>
  <c r="JW156" i="10"/>
  <c r="JX155" i="10"/>
  <c r="JW155" i="10"/>
  <c r="JX154" i="10"/>
  <c r="JW154" i="10"/>
  <c r="JX153" i="10"/>
  <c r="JW153" i="10"/>
  <c r="JX152" i="10"/>
  <c r="JW152" i="10"/>
  <c r="JX151" i="10"/>
  <c r="JW151" i="10"/>
  <c r="JX150" i="10"/>
  <c r="JW150" i="10"/>
  <c r="JX149" i="10"/>
  <c r="JW149" i="10"/>
  <c r="JX148" i="10"/>
  <c r="JW148" i="10"/>
  <c r="JX147" i="10"/>
  <c r="JW147" i="10"/>
  <c r="JX146" i="10"/>
  <c r="JW146" i="10"/>
  <c r="JX145" i="10"/>
  <c r="JW145" i="10"/>
  <c r="JX144" i="10"/>
  <c r="JW144" i="10"/>
  <c r="JX143" i="10"/>
  <c r="JW143" i="10"/>
  <c r="JX142" i="10"/>
  <c r="JW142" i="10"/>
  <c r="JX141" i="10"/>
  <c r="JW141" i="10"/>
  <c r="JX140" i="10"/>
  <c r="JW140" i="10"/>
  <c r="JX139" i="10"/>
  <c r="JW139" i="10"/>
  <c r="JX138" i="10"/>
  <c r="JW138" i="10"/>
  <c r="JX137" i="10"/>
  <c r="JW137" i="10"/>
  <c r="JX136" i="10"/>
  <c r="JW136" i="10"/>
  <c r="JX135" i="10"/>
  <c r="JW135" i="10"/>
  <c r="JX134" i="10"/>
  <c r="JW134" i="10"/>
  <c r="JX133" i="10"/>
  <c r="JW133" i="10"/>
  <c r="JX132" i="10"/>
  <c r="JW132" i="10"/>
  <c r="JX131" i="10"/>
  <c r="JW131" i="10"/>
  <c r="JX130" i="10"/>
  <c r="JW130" i="10"/>
  <c r="JX129" i="10"/>
  <c r="JW129" i="10"/>
  <c r="JX128" i="10"/>
  <c r="JW128" i="10"/>
  <c r="JX127" i="10"/>
  <c r="JW127" i="10"/>
  <c r="JX126" i="10"/>
  <c r="JW126" i="10"/>
  <c r="JX125" i="10"/>
  <c r="JW125" i="10"/>
  <c r="JX124" i="10"/>
  <c r="JW124" i="10"/>
  <c r="JX123" i="10"/>
  <c r="JW123" i="10"/>
  <c r="JX122" i="10"/>
  <c r="JW122" i="10"/>
  <c r="JX121" i="10"/>
  <c r="JW121" i="10"/>
  <c r="JX120" i="10"/>
  <c r="JW120" i="10"/>
  <c r="JX119" i="10"/>
  <c r="JW119" i="10"/>
  <c r="JX118" i="10"/>
  <c r="JW118" i="10"/>
  <c r="JX117" i="10"/>
  <c r="JW117" i="10"/>
  <c r="JX116" i="10"/>
  <c r="JW116" i="10"/>
  <c r="JX115" i="10"/>
  <c r="JW115" i="10"/>
  <c r="JX114" i="10"/>
  <c r="JW114" i="10"/>
  <c r="JX113" i="10"/>
  <c r="JW113" i="10"/>
  <c r="JX112" i="10"/>
  <c r="JW112" i="10"/>
  <c r="JX111" i="10"/>
  <c r="JW111" i="10"/>
  <c r="JX110" i="10"/>
  <c r="JW110" i="10"/>
  <c r="JX109" i="10"/>
  <c r="JW109" i="10"/>
  <c r="JX108" i="10"/>
  <c r="JW108" i="10"/>
  <c r="JX107" i="10"/>
  <c r="JW107" i="10"/>
  <c r="JX106" i="10"/>
  <c r="JW106" i="10"/>
  <c r="JX105" i="10"/>
  <c r="JW105" i="10"/>
  <c r="JX104" i="10"/>
  <c r="JW104" i="10"/>
  <c r="JX103" i="10"/>
  <c r="JW103" i="10"/>
  <c r="JX102" i="10"/>
  <c r="JW102" i="10"/>
  <c r="JX101" i="10"/>
  <c r="JW101" i="10"/>
  <c r="JX100" i="10"/>
  <c r="JW100" i="10"/>
  <c r="JX99" i="10"/>
  <c r="JW99" i="10"/>
  <c r="JX98" i="10"/>
  <c r="JW98" i="10"/>
  <c r="JX97" i="10"/>
  <c r="JW97" i="10"/>
  <c r="JX96" i="10"/>
  <c r="JW96" i="10"/>
  <c r="JX95" i="10"/>
  <c r="JW95" i="10"/>
  <c r="JX94" i="10"/>
  <c r="JW94" i="10"/>
  <c r="JX93" i="10"/>
  <c r="JW93" i="10"/>
  <c r="JX92" i="10"/>
  <c r="JW92" i="10"/>
  <c r="JX91" i="10"/>
  <c r="JW91" i="10"/>
  <c r="JX90" i="10"/>
  <c r="JW90" i="10"/>
  <c r="JX89" i="10"/>
  <c r="JW89" i="10"/>
  <c r="JX88" i="10"/>
  <c r="JW88" i="10"/>
  <c r="JX87" i="10"/>
  <c r="JW87" i="10"/>
  <c r="JX86" i="10"/>
  <c r="JW86" i="10"/>
  <c r="JX85" i="10"/>
  <c r="JW85" i="10"/>
  <c r="JX84" i="10"/>
  <c r="JW84" i="10"/>
  <c r="JX83" i="10"/>
  <c r="JW83" i="10"/>
  <c r="JX82" i="10"/>
  <c r="JW82" i="10"/>
  <c r="JX81" i="10"/>
  <c r="JW81" i="10"/>
  <c r="JX80" i="10"/>
  <c r="JW80" i="10"/>
  <c r="JX79" i="10"/>
  <c r="JW79" i="10"/>
  <c r="JX78" i="10"/>
  <c r="JW78" i="10"/>
  <c r="JX77" i="10"/>
  <c r="JW77" i="10"/>
  <c r="JX76" i="10"/>
  <c r="JW76" i="10"/>
  <c r="JX75" i="10"/>
  <c r="JW75" i="10"/>
  <c r="JX74" i="10"/>
  <c r="JW74" i="10"/>
  <c r="JX73" i="10"/>
  <c r="JW73" i="10"/>
  <c r="JX72" i="10"/>
  <c r="JW72" i="10"/>
  <c r="JX71" i="10"/>
  <c r="JW71" i="10"/>
  <c r="JX70" i="10"/>
  <c r="JW70" i="10"/>
  <c r="JX69" i="10"/>
  <c r="JW69" i="10"/>
  <c r="JX68" i="10"/>
  <c r="JW68" i="10"/>
  <c r="JX67" i="10"/>
  <c r="JW67" i="10"/>
  <c r="JX66" i="10"/>
  <c r="JW66" i="10"/>
  <c r="JX65" i="10"/>
  <c r="JW65" i="10"/>
  <c r="JX64" i="10"/>
  <c r="JW64" i="10"/>
  <c r="JX63" i="10"/>
  <c r="JW63" i="10"/>
  <c r="JX62" i="10"/>
  <c r="JW62" i="10"/>
  <c r="JX61" i="10"/>
  <c r="JW61" i="10"/>
  <c r="JX60" i="10"/>
  <c r="JW60" i="10"/>
  <c r="JX59" i="10"/>
  <c r="JW59" i="10"/>
  <c r="JX58" i="10"/>
  <c r="JW58" i="10"/>
  <c r="JX57" i="10"/>
  <c r="JW57" i="10"/>
  <c r="JX56" i="10"/>
  <c r="JW56" i="10"/>
  <c r="JX55" i="10"/>
  <c r="JW55" i="10"/>
  <c r="JX54" i="10"/>
  <c r="JW54" i="10"/>
  <c r="JX53" i="10"/>
  <c r="JW53" i="10"/>
  <c r="JX52" i="10"/>
  <c r="JW52" i="10"/>
  <c r="JX51" i="10"/>
  <c r="JW51" i="10"/>
  <c r="JX50" i="10"/>
  <c r="JW50" i="10"/>
  <c r="JX49" i="10"/>
  <c r="JW49" i="10"/>
  <c r="JX48" i="10"/>
  <c r="JW48" i="10"/>
  <c r="JX47" i="10"/>
  <c r="JW47" i="10"/>
  <c r="JX46" i="10"/>
  <c r="JW46" i="10"/>
  <c r="JX45" i="10"/>
  <c r="JW45" i="10"/>
  <c r="JX44" i="10"/>
  <c r="JW44" i="10"/>
  <c r="JX43" i="10"/>
  <c r="JW43" i="10"/>
  <c r="JX42" i="10"/>
  <c r="JW42" i="10"/>
  <c r="JX41" i="10"/>
  <c r="JW41" i="10"/>
  <c r="JX40" i="10"/>
  <c r="JW40" i="10"/>
  <c r="JX39" i="10"/>
  <c r="JW39" i="10"/>
  <c r="JX38" i="10"/>
  <c r="JW38" i="10"/>
  <c r="JX37" i="10"/>
  <c r="JW37" i="10"/>
  <c r="JX36" i="10"/>
  <c r="JW36" i="10"/>
  <c r="JX35" i="10"/>
  <c r="JW35" i="10"/>
  <c r="JX34" i="10"/>
  <c r="JW34" i="10"/>
  <c r="JX33" i="10"/>
  <c r="JW33" i="10"/>
  <c r="JX32" i="10"/>
  <c r="JW32" i="10"/>
  <c r="JX31" i="10"/>
  <c r="JW31" i="10"/>
  <c r="JX30" i="10"/>
  <c r="JW30" i="10"/>
  <c r="JX29" i="10"/>
  <c r="JW29" i="10"/>
  <c r="JX28" i="10"/>
  <c r="JW28" i="10"/>
  <c r="JX27" i="10"/>
  <c r="JW27" i="10"/>
  <c r="JX26" i="10"/>
  <c r="JW26" i="10"/>
  <c r="JX25" i="10"/>
  <c r="JW25" i="10"/>
  <c r="JX24" i="10"/>
  <c r="JW24" i="10"/>
  <c r="JX23" i="10"/>
  <c r="JW23" i="10"/>
  <c r="JX22" i="10"/>
  <c r="JW22" i="10"/>
  <c r="JX21" i="10"/>
  <c r="JW21" i="10"/>
  <c r="JX20" i="10"/>
  <c r="JW20" i="10"/>
  <c r="JX19" i="10"/>
  <c r="JW19" i="10"/>
  <c r="JX18" i="10"/>
  <c r="JW18" i="10"/>
  <c r="JX17" i="10"/>
  <c r="JW17" i="10"/>
  <c r="JX16" i="10"/>
  <c r="JW16" i="10"/>
  <c r="JX15" i="10"/>
  <c r="JW15" i="10"/>
  <c r="JX14" i="10"/>
  <c r="JW14" i="10"/>
  <c r="JX13" i="10"/>
  <c r="JW13" i="10"/>
  <c r="JX12" i="10"/>
  <c r="JW12" i="10"/>
  <c r="JX11" i="10"/>
  <c r="JW11" i="10"/>
  <c r="JX10" i="10"/>
  <c r="JW10" i="10"/>
  <c r="JX9" i="10"/>
  <c r="JW9" i="10"/>
  <c r="JX8" i="10"/>
  <c r="JW8" i="10"/>
  <c r="JX7" i="10"/>
  <c r="JW7" i="10"/>
  <c r="JX6" i="10"/>
  <c r="JW6" i="10"/>
  <c r="JU470" i="10"/>
  <c r="JT470" i="10"/>
  <c r="JU469" i="10"/>
  <c r="JT469" i="10"/>
  <c r="JU468" i="10"/>
  <c r="JT468" i="10"/>
  <c r="JU467" i="10"/>
  <c r="JT467" i="10"/>
  <c r="JU466" i="10"/>
  <c r="JT466" i="10"/>
  <c r="JU465" i="10"/>
  <c r="JT465" i="10"/>
  <c r="JU464" i="10"/>
  <c r="JT464" i="10"/>
  <c r="JU463" i="10"/>
  <c r="JT463" i="10"/>
  <c r="JU462" i="10"/>
  <c r="JT462" i="10"/>
  <c r="JU461" i="10"/>
  <c r="JT461" i="10"/>
  <c r="JU460" i="10"/>
  <c r="JT460" i="10"/>
  <c r="JU459" i="10"/>
  <c r="JT459" i="10"/>
  <c r="JU458" i="10"/>
  <c r="JT458" i="10"/>
  <c r="JU457" i="10"/>
  <c r="JT457" i="10"/>
  <c r="JU456" i="10"/>
  <c r="JT456" i="10"/>
  <c r="JU455" i="10"/>
  <c r="JT455" i="10"/>
  <c r="JU454" i="10"/>
  <c r="JT454" i="10"/>
  <c r="JU453" i="10"/>
  <c r="JT453" i="10"/>
  <c r="JU452" i="10"/>
  <c r="JT452" i="10"/>
  <c r="JU451" i="10"/>
  <c r="JT451" i="10"/>
  <c r="JU450" i="10"/>
  <c r="JT450" i="10"/>
  <c r="JU449" i="10"/>
  <c r="JT449" i="10"/>
  <c r="JU448" i="10"/>
  <c r="JT448" i="10"/>
  <c r="JU447" i="10"/>
  <c r="JT447" i="10"/>
  <c r="JU446" i="10"/>
  <c r="JT446" i="10"/>
  <c r="JU445" i="10"/>
  <c r="JT445" i="10"/>
  <c r="JU444" i="10"/>
  <c r="JT444" i="10"/>
  <c r="JU443" i="10"/>
  <c r="JT443" i="10"/>
  <c r="JU442" i="10"/>
  <c r="JT442" i="10"/>
  <c r="JU441" i="10"/>
  <c r="JT441" i="10"/>
  <c r="JU440" i="10"/>
  <c r="JT440" i="10"/>
  <c r="JU439" i="10"/>
  <c r="JT439" i="10"/>
  <c r="JU438" i="10"/>
  <c r="JT438" i="10"/>
  <c r="JU437" i="10"/>
  <c r="JT437" i="10"/>
  <c r="JU436" i="10"/>
  <c r="JT436" i="10"/>
  <c r="JU435" i="10"/>
  <c r="JT435" i="10"/>
  <c r="JU434" i="10"/>
  <c r="JT434" i="10"/>
  <c r="JU433" i="10"/>
  <c r="JT433" i="10"/>
  <c r="JU432" i="10"/>
  <c r="JT432" i="10"/>
  <c r="JU431" i="10"/>
  <c r="JT431" i="10"/>
  <c r="JU430" i="10"/>
  <c r="JT430" i="10"/>
  <c r="JU429" i="10"/>
  <c r="JT429" i="10"/>
  <c r="JU428" i="10"/>
  <c r="JT428" i="10"/>
  <c r="JU427" i="10"/>
  <c r="JT427" i="10"/>
  <c r="JU426" i="10"/>
  <c r="JT426" i="10"/>
  <c r="JU425" i="10"/>
  <c r="JT425" i="10"/>
  <c r="JU424" i="10"/>
  <c r="JT424" i="10"/>
  <c r="JU423" i="10"/>
  <c r="JT423" i="10"/>
  <c r="JU422" i="10"/>
  <c r="JT422" i="10"/>
  <c r="JU421" i="10"/>
  <c r="JT421" i="10"/>
  <c r="JU420" i="10"/>
  <c r="JT420" i="10"/>
  <c r="JU419" i="10"/>
  <c r="JT419" i="10"/>
  <c r="JU418" i="10"/>
  <c r="JT418" i="10"/>
  <c r="JU417" i="10"/>
  <c r="JT417" i="10"/>
  <c r="JU416" i="10"/>
  <c r="JT416" i="10"/>
  <c r="JU415" i="10"/>
  <c r="JT415" i="10"/>
  <c r="JU414" i="10"/>
  <c r="JT414" i="10"/>
  <c r="JU413" i="10"/>
  <c r="JT413" i="10"/>
  <c r="JU412" i="10"/>
  <c r="JT412" i="10"/>
  <c r="JU411" i="10"/>
  <c r="JT411" i="10"/>
  <c r="JU410" i="10"/>
  <c r="JT410" i="10"/>
  <c r="JU409" i="10"/>
  <c r="JT409" i="10"/>
  <c r="JU408" i="10"/>
  <c r="JT408" i="10"/>
  <c r="JU407" i="10"/>
  <c r="JT407" i="10"/>
  <c r="JU406" i="10"/>
  <c r="JT406" i="10"/>
  <c r="JU405" i="10"/>
  <c r="JT405" i="10"/>
  <c r="JU404" i="10"/>
  <c r="JT404" i="10"/>
  <c r="JU403" i="10"/>
  <c r="JT403" i="10"/>
  <c r="JU402" i="10"/>
  <c r="JT402" i="10"/>
  <c r="JU401" i="10"/>
  <c r="JT401" i="10"/>
  <c r="JU400" i="10"/>
  <c r="JT400" i="10"/>
  <c r="JU399" i="10"/>
  <c r="JT399" i="10"/>
  <c r="JU398" i="10"/>
  <c r="JT398" i="10"/>
  <c r="JU397" i="10"/>
  <c r="JT397" i="10"/>
  <c r="JU396" i="10"/>
  <c r="JT396" i="10"/>
  <c r="JU395" i="10"/>
  <c r="JT395" i="10"/>
  <c r="JU394" i="10"/>
  <c r="JT394" i="10"/>
  <c r="JU393" i="10"/>
  <c r="JT393" i="10"/>
  <c r="JU392" i="10"/>
  <c r="JT392" i="10"/>
  <c r="JU391" i="10"/>
  <c r="JT391" i="10"/>
  <c r="JU390" i="10"/>
  <c r="JT390" i="10"/>
  <c r="JU389" i="10"/>
  <c r="JT389" i="10"/>
  <c r="JU388" i="10"/>
  <c r="JT388" i="10"/>
  <c r="JU387" i="10"/>
  <c r="JT387" i="10"/>
  <c r="JU386" i="10"/>
  <c r="JT386" i="10"/>
  <c r="JU385" i="10"/>
  <c r="JT385" i="10"/>
  <c r="JU384" i="10"/>
  <c r="JT384" i="10"/>
  <c r="JU383" i="10"/>
  <c r="JT383" i="10"/>
  <c r="JU382" i="10"/>
  <c r="JT382" i="10"/>
  <c r="JU381" i="10"/>
  <c r="JT381" i="10"/>
  <c r="JU380" i="10"/>
  <c r="JT380" i="10"/>
  <c r="JU379" i="10"/>
  <c r="JT379" i="10"/>
  <c r="JU378" i="10"/>
  <c r="JT378" i="10"/>
  <c r="JU377" i="10"/>
  <c r="JT377" i="10"/>
  <c r="JU376" i="10"/>
  <c r="JT376" i="10"/>
  <c r="JU375" i="10"/>
  <c r="JT375" i="10"/>
  <c r="JU374" i="10"/>
  <c r="JT374" i="10"/>
  <c r="JU373" i="10"/>
  <c r="JT373" i="10"/>
  <c r="JU372" i="10"/>
  <c r="JT372" i="10"/>
  <c r="JU371" i="10"/>
  <c r="JT371" i="10"/>
  <c r="JU370" i="10"/>
  <c r="JT370" i="10"/>
  <c r="JU369" i="10"/>
  <c r="JT369" i="10"/>
  <c r="JU368" i="10"/>
  <c r="JT368" i="10"/>
  <c r="JU367" i="10"/>
  <c r="JT367" i="10"/>
  <c r="JU366" i="10"/>
  <c r="JT366" i="10"/>
  <c r="JU365" i="10"/>
  <c r="JT365" i="10"/>
  <c r="JU364" i="10"/>
  <c r="JT364" i="10"/>
  <c r="JU363" i="10"/>
  <c r="JT363" i="10"/>
  <c r="JU362" i="10"/>
  <c r="JT362" i="10"/>
  <c r="JU361" i="10"/>
  <c r="JT361" i="10"/>
  <c r="JU360" i="10"/>
  <c r="JT360" i="10"/>
  <c r="JU359" i="10"/>
  <c r="JT359" i="10"/>
  <c r="JU358" i="10"/>
  <c r="JT358" i="10"/>
  <c r="JU357" i="10"/>
  <c r="JT357" i="10"/>
  <c r="JU356" i="10"/>
  <c r="JT356" i="10"/>
  <c r="JU355" i="10"/>
  <c r="JT355" i="10"/>
  <c r="JU354" i="10"/>
  <c r="JT354" i="10"/>
  <c r="JU353" i="10"/>
  <c r="JT353" i="10"/>
  <c r="JU352" i="10"/>
  <c r="JT352" i="10"/>
  <c r="JU351" i="10"/>
  <c r="JT351" i="10"/>
  <c r="JU350" i="10"/>
  <c r="JT350" i="10"/>
  <c r="JU349" i="10"/>
  <c r="JT349" i="10"/>
  <c r="JU348" i="10"/>
  <c r="JT348" i="10"/>
  <c r="JU347" i="10"/>
  <c r="JT347" i="10"/>
  <c r="JU346" i="10"/>
  <c r="JT346" i="10"/>
  <c r="JU345" i="10"/>
  <c r="JT345" i="10"/>
  <c r="JU344" i="10"/>
  <c r="JT344" i="10"/>
  <c r="JU343" i="10"/>
  <c r="JT343" i="10"/>
  <c r="JU342" i="10"/>
  <c r="JT342" i="10"/>
  <c r="JU341" i="10"/>
  <c r="JT341" i="10"/>
  <c r="JU340" i="10"/>
  <c r="JT340" i="10"/>
  <c r="JU339" i="10"/>
  <c r="JT339" i="10"/>
  <c r="JU338" i="10"/>
  <c r="JT338" i="10"/>
  <c r="JU337" i="10"/>
  <c r="JT337" i="10"/>
  <c r="JU336" i="10"/>
  <c r="JT336" i="10"/>
  <c r="JU335" i="10"/>
  <c r="JT335" i="10"/>
  <c r="JU334" i="10"/>
  <c r="JT334" i="10"/>
  <c r="JU333" i="10"/>
  <c r="JT333" i="10"/>
  <c r="JU332" i="10"/>
  <c r="JT332" i="10"/>
  <c r="JU331" i="10"/>
  <c r="JT331" i="10"/>
  <c r="JU330" i="10"/>
  <c r="JT330" i="10"/>
  <c r="JU329" i="10"/>
  <c r="JT329" i="10"/>
  <c r="JU328" i="10"/>
  <c r="JT328" i="10"/>
  <c r="JU327" i="10"/>
  <c r="JT327" i="10"/>
  <c r="JU326" i="10"/>
  <c r="JT326" i="10"/>
  <c r="JU325" i="10"/>
  <c r="JT325" i="10"/>
  <c r="JU324" i="10"/>
  <c r="JT324" i="10"/>
  <c r="JU323" i="10"/>
  <c r="JT323" i="10"/>
  <c r="JU322" i="10"/>
  <c r="JT322" i="10"/>
  <c r="JU321" i="10"/>
  <c r="JT321" i="10"/>
  <c r="JU320" i="10"/>
  <c r="JT320" i="10"/>
  <c r="JU319" i="10"/>
  <c r="JT319" i="10"/>
  <c r="JU318" i="10"/>
  <c r="JT318" i="10"/>
  <c r="JU317" i="10"/>
  <c r="JT317" i="10"/>
  <c r="JU316" i="10"/>
  <c r="JT316" i="10"/>
  <c r="JU315" i="10"/>
  <c r="JT315" i="10"/>
  <c r="JU314" i="10"/>
  <c r="JT314" i="10"/>
  <c r="JU313" i="10"/>
  <c r="JT313" i="10"/>
  <c r="JU312" i="10"/>
  <c r="JT312" i="10"/>
  <c r="JU311" i="10"/>
  <c r="JT311" i="10"/>
  <c r="JU310" i="10"/>
  <c r="JT310" i="10"/>
  <c r="JU309" i="10"/>
  <c r="JT309" i="10"/>
  <c r="JU308" i="10"/>
  <c r="JT308" i="10"/>
  <c r="JU307" i="10"/>
  <c r="JT307" i="10"/>
  <c r="JU306" i="10"/>
  <c r="JT306" i="10"/>
  <c r="JU305" i="10"/>
  <c r="JT305" i="10"/>
  <c r="JU304" i="10"/>
  <c r="JT304" i="10"/>
  <c r="JU303" i="10"/>
  <c r="JT303" i="10"/>
  <c r="JU302" i="10"/>
  <c r="JT302" i="10"/>
  <c r="JU301" i="10"/>
  <c r="JT301" i="10"/>
  <c r="JU300" i="10"/>
  <c r="JT300" i="10"/>
  <c r="JU299" i="10"/>
  <c r="JT299" i="10"/>
  <c r="JU298" i="10"/>
  <c r="JT298" i="10"/>
  <c r="JU297" i="10"/>
  <c r="JT297" i="10"/>
  <c r="JU296" i="10"/>
  <c r="JT296" i="10"/>
  <c r="JU295" i="10"/>
  <c r="JT295" i="10"/>
  <c r="JU294" i="10"/>
  <c r="JT294" i="10"/>
  <c r="JU293" i="10"/>
  <c r="JT293" i="10"/>
  <c r="JU292" i="10"/>
  <c r="JT292" i="10"/>
  <c r="JU291" i="10"/>
  <c r="JT291" i="10"/>
  <c r="JU290" i="10"/>
  <c r="JT290" i="10"/>
  <c r="JU289" i="10"/>
  <c r="JT289" i="10"/>
  <c r="JU288" i="10"/>
  <c r="JT288" i="10"/>
  <c r="JU287" i="10"/>
  <c r="JT287" i="10"/>
  <c r="JU286" i="10"/>
  <c r="JT286" i="10"/>
  <c r="JU285" i="10"/>
  <c r="JT285" i="10"/>
  <c r="JU284" i="10"/>
  <c r="JT284" i="10"/>
  <c r="JU283" i="10"/>
  <c r="JT283" i="10"/>
  <c r="JU282" i="10"/>
  <c r="JT282" i="10"/>
  <c r="JU281" i="10"/>
  <c r="JT281" i="10"/>
  <c r="JU280" i="10"/>
  <c r="JT280" i="10"/>
  <c r="JU279" i="10"/>
  <c r="JT279" i="10"/>
  <c r="JU278" i="10"/>
  <c r="JT278" i="10"/>
  <c r="JU277" i="10"/>
  <c r="JT277" i="10"/>
  <c r="JU276" i="10"/>
  <c r="JT276" i="10"/>
  <c r="JU275" i="10"/>
  <c r="JT275" i="10"/>
  <c r="JU274" i="10"/>
  <c r="JT274" i="10"/>
  <c r="JU273" i="10"/>
  <c r="JT273" i="10"/>
  <c r="JU272" i="10"/>
  <c r="JT272" i="10"/>
  <c r="JU271" i="10"/>
  <c r="JT271" i="10"/>
  <c r="JU270" i="10"/>
  <c r="JT270" i="10"/>
  <c r="JU269" i="10"/>
  <c r="JT269" i="10"/>
  <c r="JU268" i="10"/>
  <c r="JT268" i="10"/>
  <c r="JU267" i="10"/>
  <c r="JT267" i="10"/>
  <c r="JU266" i="10"/>
  <c r="JT266" i="10"/>
  <c r="JU265" i="10"/>
  <c r="JT265" i="10"/>
  <c r="JU264" i="10"/>
  <c r="JT264" i="10"/>
  <c r="JU263" i="10"/>
  <c r="JT263" i="10"/>
  <c r="JU262" i="10"/>
  <c r="JT262" i="10"/>
  <c r="JU261" i="10"/>
  <c r="JT261" i="10"/>
  <c r="JU260" i="10"/>
  <c r="JT260" i="10"/>
  <c r="JU259" i="10"/>
  <c r="JT259" i="10"/>
  <c r="JU258" i="10"/>
  <c r="JT258" i="10"/>
  <c r="JU257" i="10"/>
  <c r="JT257" i="10"/>
  <c r="JU256" i="10"/>
  <c r="JT256" i="10"/>
  <c r="JU255" i="10"/>
  <c r="JT255" i="10"/>
  <c r="JU254" i="10"/>
  <c r="JT254" i="10"/>
  <c r="JU253" i="10"/>
  <c r="JT253" i="10"/>
  <c r="JU252" i="10"/>
  <c r="JT252" i="10"/>
  <c r="JU251" i="10"/>
  <c r="JT251" i="10"/>
  <c r="JU250" i="10"/>
  <c r="JT250" i="10"/>
  <c r="JU249" i="10"/>
  <c r="JT249" i="10"/>
  <c r="JU248" i="10"/>
  <c r="JT248" i="10"/>
  <c r="JU247" i="10"/>
  <c r="JT247" i="10"/>
  <c r="JU246" i="10"/>
  <c r="JT246" i="10"/>
  <c r="JU245" i="10"/>
  <c r="JT245" i="10"/>
  <c r="JU244" i="10"/>
  <c r="JT244" i="10"/>
  <c r="JU243" i="10"/>
  <c r="JT243" i="10"/>
  <c r="JU242" i="10"/>
  <c r="JT242" i="10"/>
  <c r="JU241" i="10"/>
  <c r="JT241" i="10"/>
  <c r="JU240" i="10"/>
  <c r="JT240" i="10"/>
  <c r="JU239" i="10"/>
  <c r="JT239" i="10"/>
  <c r="JU238" i="10"/>
  <c r="JT238" i="10"/>
  <c r="JU237" i="10"/>
  <c r="JT237" i="10"/>
  <c r="JU236" i="10"/>
  <c r="JT236" i="10"/>
  <c r="JU235" i="10"/>
  <c r="JT235" i="10"/>
  <c r="JU234" i="10"/>
  <c r="JT234" i="10"/>
  <c r="JU233" i="10"/>
  <c r="JT233" i="10"/>
  <c r="JU232" i="10"/>
  <c r="JT232" i="10"/>
  <c r="JU231" i="10"/>
  <c r="JT231" i="10"/>
  <c r="JU230" i="10"/>
  <c r="JT230" i="10"/>
  <c r="JU229" i="10"/>
  <c r="JT229" i="10"/>
  <c r="JU228" i="10"/>
  <c r="JT228" i="10"/>
  <c r="JU227" i="10"/>
  <c r="JT227" i="10"/>
  <c r="JU226" i="10"/>
  <c r="JT226" i="10"/>
  <c r="JU225" i="10"/>
  <c r="JT225" i="10"/>
  <c r="JU224" i="10"/>
  <c r="JT224" i="10"/>
  <c r="JU223" i="10"/>
  <c r="JT223" i="10"/>
  <c r="JU222" i="10"/>
  <c r="JT222" i="10"/>
  <c r="JU221" i="10"/>
  <c r="JT221" i="10"/>
  <c r="JU220" i="10"/>
  <c r="JT220" i="10"/>
  <c r="JU219" i="10"/>
  <c r="JT219" i="10"/>
  <c r="JU218" i="10"/>
  <c r="JT218" i="10"/>
  <c r="JU217" i="10"/>
  <c r="JT217" i="10"/>
  <c r="JU216" i="10"/>
  <c r="JT216" i="10"/>
  <c r="JU215" i="10"/>
  <c r="JT215" i="10"/>
  <c r="JU214" i="10"/>
  <c r="JT214" i="10"/>
  <c r="JU213" i="10"/>
  <c r="JT213" i="10"/>
  <c r="JU212" i="10"/>
  <c r="JT212" i="10"/>
  <c r="JU211" i="10"/>
  <c r="JT211" i="10"/>
  <c r="JU210" i="10"/>
  <c r="JT210" i="10"/>
  <c r="JU209" i="10"/>
  <c r="JT209" i="10"/>
  <c r="JU208" i="10"/>
  <c r="JT208" i="10"/>
  <c r="JU207" i="10"/>
  <c r="JT207" i="10"/>
  <c r="JU206" i="10"/>
  <c r="JT206" i="10"/>
  <c r="JU205" i="10"/>
  <c r="JT205" i="10"/>
  <c r="JU204" i="10"/>
  <c r="JT204" i="10"/>
  <c r="JU203" i="10"/>
  <c r="JT203" i="10"/>
  <c r="JU202" i="10"/>
  <c r="JT202" i="10"/>
  <c r="JU201" i="10"/>
  <c r="JT201" i="10"/>
  <c r="JU200" i="10"/>
  <c r="JT200" i="10"/>
  <c r="JU199" i="10"/>
  <c r="JT199" i="10"/>
  <c r="JU198" i="10"/>
  <c r="JT198" i="10"/>
  <c r="JU197" i="10"/>
  <c r="JT197" i="10"/>
  <c r="JU196" i="10"/>
  <c r="JT196" i="10"/>
  <c r="JU195" i="10"/>
  <c r="JT195" i="10"/>
  <c r="JU194" i="10"/>
  <c r="JT194" i="10"/>
  <c r="JU193" i="10"/>
  <c r="JT193" i="10"/>
  <c r="JU192" i="10"/>
  <c r="JT192" i="10"/>
  <c r="JU191" i="10"/>
  <c r="JT191" i="10"/>
  <c r="JU190" i="10"/>
  <c r="JT190" i="10"/>
  <c r="JU189" i="10"/>
  <c r="JT189" i="10"/>
  <c r="JU188" i="10"/>
  <c r="JT188" i="10"/>
  <c r="JU187" i="10"/>
  <c r="JT187" i="10"/>
  <c r="JU186" i="10"/>
  <c r="JT186" i="10"/>
  <c r="JU185" i="10"/>
  <c r="JT185" i="10"/>
  <c r="JU184" i="10"/>
  <c r="JT184" i="10"/>
  <c r="JU183" i="10"/>
  <c r="JT183" i="10"/>
  <c r="JU182" i="10"/>
  <c r="JT182" i="10"/>
  <c r="JU181" i="10"/>
  <c r="JT181" i="10"/>
  <c r="JU180" i="10"/>
  <c r="JT180" i="10"/>
  <c r="JU179" i="10"/>
  <c r="JT179" i="10"/>
  <c r="JU178" i="10"/>
  <c r="JT178" i="10"/>
  <c r="JU177" i="10"/>
  <c r="JT177" i="10"/>
  <c r="JU176" i="10"/>
  <c r="JT176" i="10"/>
  <c r="JU175" i="10"/>
  <c r="JT175" i="10"/>
  <c r="JU174" i="10"/>
  <c r="JT174" i="10"/>
  <c r="JU173" i="10"/>
  <c r="JT173" i="10"/>
  <c r="JU172" i="10"/>
  <c r="JT172" i="10"/>
  <c r="JU171" i="10"/>
  <c r="JT171" i="10"/>
  <c r="JU170" i="10"/>
  <c r="JT170" i="10"/>
  <c r="JU169" i="10"/>
  <c r="JT169" i="10"/>
  <c r="JU168" i="10"/>
  <c r="JT168" i="10"/>
  <c r="JU167" i="10"/>
  <c r="JT167" i="10"/>
  <c r="JU166" i="10"/>
  <c r="JT166" i="10"/>
  <c r="JU165" i="10"/>
  <c r="JT165" i="10"/>
  <c r="JU164" i="10"/>
  <c r="JT164" i="10"/>
  <c r="JU163" i="10"/>
  <c r="JT163" i="10"/>
  <c r="JU162" i="10"/>
  <c r="JT162" i="10"/>
  <c r="JU161" i="10"/>
  <c r="JT161" i="10"/>
  <c r="JU160" i="10"/>
  <c r="JT160" i="10"/>
  <c r="JU159" i="10"/>
  <c r="JT159" i="10"/>
  <c r="JU158" i="10"/>
  <c r="JT158" i="10"/>
  <c r="JU157" i="10"/>
  <c r="JT157" i="10"/>
  <c r="JU156" i="10"/>
  <c r="JT156" i="10"/>
  <c r="JU155" i="10"/>
  <c r="JT155" i="10"/>
  <c r="JU154" i="10"/>
  <c r="JT154" i="10"/>
  <c r="JU153" i="10"/>
  <c r="JT153" i="10"/>
  <c r="JU152" i="10"/>
  <c r="JT152" i="10"/>
  <c r="JU151" i="10"/>
  <c r="JT151" i="10"/>
  <c r="JU150" i="10"/>
  <c r="JT150" i="10"/>
  <c r="JU149" i="10"/>
  <c r="JT149" i="10"/>
  <c r="JU148" i="10"/>
  <c r="JT148" i="10"/>
  <c r="JU147" i="10"/>
  <c r="JT147" i="10"/>
  <c r="JU146" i="10"/>
  <c r="JT146" i="10"/>
  <c r="JU145" i="10"/>
  <c r="JT145" i="10"/>
  <c r="JU144" i="10"/>
  <c r="JT144" i="10"/>
  <c r="JU143" i="10"/>
  <c r="JT143" i="10"/>
  <c r="JU142" i="10"/>
  <c r="JT142" i="10"/>
  <c r="JU141" i="10"/>
  <c r="JT141" i="10"/>
  <c r="JU140" i="10"/>
  <c r="JT140" i="10"/>
  <c r="JU139" i="10"/>
  <c r="JT139" i="10"/>
  <c r="JU138" i="10"/>
  <c r="JT138" i="10"/>
  <c r="JU137" i="10"/>
  <c r="JT137" i="10"/>
  <c r="JU136" i="10"/>
  <c r="JT136" i="10"/>
  <c r="JU135" i="10"/>
  <c r="JT135" i="10"/>
  <c r="JU134" i="10"/>
  <c r="JT134" i="10"/>
  <c r="JU133" i="10"/>
  <c r="JT133" i="10"/>
  <c r="JU132" i="10"/>
  <c r="JT132" i="10"/>
  <c r="JU131" i="10"/>
  <c r="JT131" i="10"/>
  <c r="JU130" i="10"/>
  <c r="JT130" i="10"/>
  <c r="JU129" i="10"/>
  <c r="JT129" i="10"/>
  <c r="JU128" i="10"/>
  <c r="JT128" i="10"/>
  <c r="JU127" i="10"/>
  <c r="JT127" i="10"/>
  <c r="JU126" i="10"/>
  <c r="JT126" i="10"/>
  <c r="JU125" i="10"/>
  <c r="JT125" i="10"/>
  <c r="JU124" i="10"/>
  <c r="JT124" i="10"/>
  <c r="JU123" i="10"/>
  <c r="JT123" i="10"/>
  <c r="JU122" i="10"/>
  <c r="JT122" i="10"/>
  <c r="JU121" i="10"/>
  <c r="JT121" i="10"/>
  <c r="JU120" i="10"/>
  <c r="JT120" i="10"/>
  <c r="JU119" i="10"/>
  <c r="JT119" i="10"/>
  <c r="JU118" i="10"/>
  <c r="JT118" i="10"/>
  <c r="JU117" i="10"/>
  <c r="JT117" i="10"/>
  <c r="JU116" i="10"/>
  <c r="JT116" i="10"/>
  <c r="JU115" i="10"/>
  <c r="JT115" i="10"/>
  <c r="JU114" i="10"/>
  <c r="JT114" i="10"/>
  <c r="JU113" i="10"/>
  <c r="JT113" i="10"/>
  <c r="JU112" i="10"/>
  <c r="JT112" i="10"/>
  <c r="JU111" i="10"/>
  <c r="JT111" i="10"/>
  <c r="JU110" i="10"/>
  <c r="JT110" i="10"/>
  <c r="JU109" i="10"/>
  <c r="JT109" i="10"/>
  <c r="JU108" i="10"/>
  <c r="JT108" i="10"/>
  <c r="JU107" i="10"/>
  <c r="JT107" i="10"/>
  <c r="JU106" i="10"/>
  <c r="JT106" i="10"/>
  <c r="JU105" i="10"/>
  <c r="JT105" i="10"/>
  <c r="JU104" i="10"/>
  <c r="JT104" i="10"/>
  <c r="JU103" i="10"/>
  <c r="JT103" i="10"/>
  <c r="JU102" i="10"/>
  <c r="JT102" i="10"/>
  <c r="JU101" i="10"/>
  <c r="JT101" i="10"/>
  <c r="JU100" i="10"/>
  <c r="JT100" i="10"/>
  <c r="JU99" i="10"/>
  <c r="JT99" i="10"/>
  <c r="JU98" i="10"/>
  <c r="JT98" i="10"/>
  <c r="JU97" i="10"/>
  <c r="JT97" i="10"/>
  <c r="JU96" i="10"/>
  <c r="JT96" i="10"/>
  <c r="JU95" i="10"/>
  <c r="JT95" i="10"/>
  <c r="JU94" i="10"/>
  <c r="JT94" i="10"/>
  <c r="JU93" i="10"/>
  <c r="JT93" i="10"/>
  <c r="JU92" i="10"/>
  <c r="JT92" i="10"/>
  <c r="JU91" i="10"/>
  <c r="JT91" i="10"/>
  <c r="JU90" i="10"/>
  <c r="JT90" i="10"/>
  <c r="JU89" i="10"/>
  <c r="JT89" i="10"/>
  <c r="JU88" i="10"/>
  <c r="JT88" i="10"/>
  <c r="JU87" i="10"/>
  <c r="JT87" i="10"/>
  <c r="JU86" i="10"/>
  <c r="JT86" i="10"/>
  <c r="JU85" i="10"/>
  <c r="JT85" i="10"/>
  <c r="JU84" i="10"/>
  <c r="JT84" i="10"/>
  <c r="JU83" i="10"/>
  <c r="JT83" i="10"/>
  <c r="JU82" i="10"/>
  <c r="JT82" i="10"/>
  <c r="JU81" i="10"/>
  <c r="JT81" i="10"/>
  <c r="JU80" i="10"/>
  <c r="JT80" i="10"/>
  <c r="JU79" i="10"/>
  <c r="JT79" i="10"/>
  <c r="JU78" i="10"/>
  <c r="JT78" i="10"/>
  <c r="JU77" i="10"/>
  <c r="JT77" i="10"/>
  <c r="JU76" i="10"/>
  <c r="JT76" i="10"/>
  <c r="JU75" i="10"/>
  <c r="JT75" i="10"/>
  <c r="JU74" i="10"/>
  <c r="JT74" i="10"/>
  <c r="JU73" i="10"/>
  <c r="JT73" i="10"/>
  <c r="JU72" i="10"/>
  <c r="JT72" i="10"/>
  <c r="JU71" i="10"/>
  <c r="JT71" i="10"/>
  <c r="JU70" i="10"/>
  <c r="JT70" i="10"/>
  <c r="JU69" i="10"/>
  <c r="JT69" i="10"/>
  <c r="JU68" i="10"/>
  <c r="JT68" i="10"/>
  <c r="JU67" i="10"/>
  <c r="JT67" i="10"/>
  <c r="JU66" i="10"/>
  <c r="JT66" i="10"/>
  <c r="JU65" i="10"/>
  <c r="JT65" i="10"/>
  <c r="JU64" i="10"/>
  <c r="JT64" i="10"/>
  <c r="JU63" i="10"/>
  <c r="JT63" i="10"/>
  <c r="JU62" i="10"/>
  <c r="JT62" i="10"/>
  <c r="JU61" i="10"/>
  <c r="JT61" i="10"/>
  <c r="JU60" i="10"/>
  <c r="JT60" i="10"/>
  <c r="JU59" i="10"/>
  <c r="JT59" i="10"/>
  <c r="JU58" i="10"/>
  <c r="JT58" i="10"/>
  <c r="JU57" i="10"/>
  <c r="JT57" i="10"/>
  <c r="JU56" i="10"/>
  <c r="JT56" i="10"/>
  <c r="JU55" i="10"/>
  <c r="JT55" i="10"/>
  <c r="JU54" i="10"/>
  <c r="JT54" i="10"/>
  <c r="JU53" i="10"/>
  <c r="JT53" i="10"/>
  <c r="JU52" i="10"/>
  <c r="JT52" i="10"/>
  <c r="JU51" i="10"/>
  <c r="JT51" i="10"/>
  <c r="JU50" i="10"/>
  <c r="JT50" i="10"/>
  <c r="JU49" i="10"/>
  <c r="JT49" i="10"/>
  <c r="JU48" i="10"/>
  <c r="JT48" i="10"/>
  <c r="JU47" i="10"/>
  <c r="JT47" i="10"/>
  <c r="JU46" i="10"/>
  <c r="JT46" i="10"/>
  <c r="JU45" i="10"/>
  <c r="JT45" i="10"/>
  <c r="JU44" i="10"/>
  <c r="JT44" i="10"/>
  <c r="JU43" i="10"/>
  <c r="JT43" i="10"/>
  <c r="JU42" i="10"/>
  <c r="JT42" i="10"/>
  <c r="JU41" i="10"/>
  <c r="JT41" i="10"/>
  <c r="JU40" i="10"/>
  <c r="JT40" i="10"/>
  <c r="JU39" i="10"/>
  <c r="JT39" i="10"/>
  <c r="JU38" i="10"/>
  <c r="JT38" i="10"/>
  <c r="JU37" i="10"/>
  <c r="JT37" i="10"/>
  <c r="JU36" i="10"/>
  <c r="JT36" i="10"/>
  <c r="JU35" i="10"/>
  <c r="JT35" i="10"/>
  <c r="JU34" i="10"/>
  <c r="JT34" i="10"/>
  <c r="JU33" i="10"/>
  <c r="JT33" i="10"/>
  <c r="JU32" i="10"/>
  <c r="JT32" i="10"/>
  <c r="JU31" i="10"/>
  <c r="JT31" i="10"/>
  <c r="JU30" i="10"/>
  <c r="JT30" i="10"/>
  <c r="JU29" i="10"/>
  <c r="JT29" i="10"/>
  <c r="JU28" i="10"/>
  <c r="JT28" i="10"/>
  <c r="JU27" i="10"/>
  <c r="JT27" i="10"/>
  <c r="JU26" i="10"/>
  <c r="JT26" i="10"/>
  <c r="JU25" i="10"/>
  <c r="JT25" i="10"/>
  <c r="JU24" i="10"/>
  <c r="JT24" i="10"/>
  <c r="JU23" i="10"/>
  <c r="JT23" i="10"/>
  <c r="JU22" i="10"/>
  <c r="JT22" i="10"/>
  <c r="JU21" i="10"/>
  <c r="JT21" i="10"/>
  <c r="JU20" i="10"/>
  <c r="JT20" i="10"/>
  <c r="JU19" i="10"/>
  <c r="JT19" i="10"/>
  <c r="JU18" i="10"/>
  <c r="JT18" i="10"/>
  <c r="JU17" i="10"/>
  <c r="JT17" i="10"/>
  <c r="JU16" i="10"/>
  <c r="JT16" i="10"/>
  <c r="JU15" i="10"/>
  <c r="JT15" i="10"/>
  <c r="JU14" i="10"/>
  <c r="JT14" i="10"/>
  <c r="JU13" i="10"/>
  <c r="JT13" i="10"/>
  <c r="JU12" i="10"/>
  <c r="JT12" i="10"/>
  <c r="JU11" i="10"/>
  <c r="JT11" i="10"/>
  <c r="JU10" i="10"/>
  <c r="JT10" i="10"/>
  <c r="JU9" i="10"/>
  <c r="JT9" i="10"/>
  <c r="JU8" i="10"/>
  <c r="JT8" i="10"/>
  <c r="JU7" i="10"/>
  <c r="JT7" i="10"/>
  <c r="JU6" i="10"/>
  <c r="JT6" i="10"/>
  <c r="JR470" i="10"/>
  <c r="JQ470" i="10"/>
  <c r="JR469" i="10"/>
  <c r="JQ469" i="10"/>
  <c r="JR468" i="10"/>
  <c r="JQ468" i="10"/>
  <c r="JR467" i="10"/>
  <c r="JQ467" i="10"/>
  <c r="JR466" i="10"/>
  <c r="JQ466" i="10"/>
  <c r="JR465" i="10"/>
  <c r="JQ465" i="10"/>
  <c r="JR464" i="10"/>
  <c r="JQ464" i="10"/>
  <c r="JR463" i="10"/>
  <c r="JQ463" i="10"/>
  <c r="JR462" i="10"/>
  <c r="JQ462" i="10"/>
  <c r="JR461" i="10"/>
  <c r="JQ461" i="10"/>
  <c r="JR460" i="10"/>
  <c r="JQ460" i="10"/>
  <c r="JR459" i="10"/>
  <c r="JQ459" i="10"/>
  <c r="JR458" i="10"/>
  <c r="JQ458" i="10"/>
  <c r="JR457" i="10"/>
  <c r="JQ457" i="10"/>
  <c r="JR456" i="10"/>
  <c r="JQ456" i="10"/>
  <c r="JR455" i="10"/>
  <c r="JQ455" i="10"/>
  <c r="JR454" i="10"/>
  <c r="JQ454" i="10"/>
  <c r="JR453" i="10"/>
  <c r="JQ453" i="10"/>
  <c r="JR452" i="10"/>
  <c r="JQ452" i="10"/>
  <c r="JR451" i="10"/>
  <c r="JQ451" i="10"/>
  <c r="JR450" i="10"/>
  <c r="JQ450" i="10"/>
  <c r="JR449" i="10"/>
  <c r="JQ449" i="10"/>
  <c r="JR448" i="10"/>
  <c r="JQ448" i="10"/>
  <c r="JR447" i="10"/>
  <c r="JQ447" i="10"/>
  <c r="JR446" i="10"/>
  <c r="JQ446" i="10"/>
  <c r="JR445" i="10"/>
  <c r="JQ445" i="10"/>
  <c r="JR444" i="10"/>
  <c r="JQ444" i="10"/>
  <c r="JR443" i="10"/>
  <c r="JQ443" i="10"/>
  <c r="JR442" i="10"/>
  <c r="JQ442" i="10"/>
  <c r="JR441" i="10"/>
  <c r="JQ441" i="10"/>
  <c r="JR440" i="10"/>
  <c r="JQ440" i="10"/>
  <c r="JR439" i="10"/>
  <c r="JQ439" i="10"/>
  <c r="JR438" i="10"/>
  <c r="JQ438" i="10"/>
  <c r="JR437" i="10"/>
  <c r="JQ437" i="10"/>
  <c r="JR436" i="10"/>
  <c r="JQ436" i="10"/>
  <c r="JR435" i="10"/>
  <c r="JQ435" i="10"/>
  <c r="JR434" i="10"/>
  <c r="JQ434" i="10"/>
  <c r="JR433" i="10"/>
  <c r="JQ433" i="10"/>
  <c r="JR432" i="10"/>
  <c r="JQ432" i="10"/>
  <c r="JR431" i="10"/>
  <c r="JQ431" i="10"/>
  <c r="JR430" i="10"/>
  <c r="JQ430" i="10"/>
  <c r="JR429" i="10"/>
  <c r="JQ429" i="10"/>
  <c r="JR428" i="10"/>
  <c r="JQ428" i="10"/>
  <c r="JR427" i="10"/>
  <c r="JQ427" i="10"/>
  <c r="JR426" i="10"/>
  <c r="JQ426" i="10"/>
  <c r="JR425" i="10"/>
  <c r="JQ425" i="10"/>
  <c r="JR424" i="10"/>
  <c r="JQ424" i="10"/>
  <c r="JR423" i="10"/>
  <c r="JQ423" i="10"/>
  <c r="JR422" i="10"/>
  <c r="JQ422" i="10"/>
  <c r="JR421" i="10"/>
  <c r="JQ421" i="10"/>
  <c r="JR420" i="10"/>
  <c r="JQ420" i="10"/>
  <c r="JR419" i="10"/>
  <c r="JQ419" i="10"/>
  <c r="JR418" i="10"/>
  <c r="JQ418" i="10"/>
  <c r="JR417" i="10"/>
  <c r="JQ417" i="10"/>
  <c r="JR416" i="10"/>
  <c r="JQ416" i="10"/>
  <c r="JR415" i="10"/>
  <c r="JQ415" i="10"/>
  <c r="JR414" i="10"/>
  <c r="JQ414" i="10"/>
  <c r="JR413" i="10"/>
  <c r="JQ413" i="10"/>
  <c r="JR412" i="10"/>
  <c r="JQ412" i="10"/>
  <c r="JR411" i="10"/>
  <c r="JQ411" i="10"/>
  <c r="JR410" i="10"/>
  <c r="JQ410" i="10"/>
  <c r="JR409" i="10"/>
  <c r="JQ409" i="10"/>
  <c r="JR408" i="10"/>
  <c r="JQ408" i="10"/>
  <c r="JR407" i="10"/>
  <c r="JQ407" i="10"/>
  <c r="JR406" i="10"/>
  <c r="JQ406" i="10"/>
  <c r="JR405" i="10"/>
  <c r="JQ405" i="10"/>
  <c r="JR404" i="10"/>
  <c r="JQ404" i="10"/>
  <c r="JR403" i="10"/>
  <c r="JQ403" i="10"/>
  <c r="JR402" i="10"/>
  <c r="JQ402" i="10"/>
  <c r="JR401" i="10"/>
  <c r="JQ401" i="10"/>
  <c r="JR400" i="10"/>
  <c r="JQ400" i="10"/>
  <c r="JR399" i="10"/>
  <c r="JQ399" i="10"/>
  <c r="JR398" i="10"/>
  <c r="JQ398" i="10"/>
  <c r="JR397" i="10"/>
  <c r="JQ397" i="10"/>
  <c r="JR396" i="10"/>
  <c r="JQ396" i="10"/>
  <c r="JR395" i="10"/>
  <c r="JQ395" i="10"/>
  <c r="JR394" i="10"/>
  <c r="JQ394" i="10"/>
  <c r="JR393" i="10"/>
  <c r="JQ393" i="10"/>
  <c r="JR392" i="10"/>
  <c r="JQ392" i="10"/>
  <c r="JR391" i="10"/>
  <c r="JQ391" i="10"/>
  <c r="JR390" i="10"/>
  <c r="JQ390" i="10"/>
  <c r="JR389" i="10"/>
  <c r="JQ389" i="10"/>
  <c r="JR388" i="10"/>
  <c r="JQ388" i="10"/>
  <c r="JR387" i="10"/>
  <c r="JQ387" i="10"/>
  <c r="JR386" i="10"/>
  <c r="JQ386" i="10"/>
  <c r="JR385" i="10"/>
  <c r="JQ385" i="10"/>
  <c r="JR384" i="10"/>
  <c r="JQ384" i="10"/>
  <c r="JR383" i="10"/>
  <c r="JQ383" i="10"/>
  <c r="JR382" i="10"/>
  <c r="JQ382" i="10"/>
  <c r="JR381" i="10"/>
  <c r="JQ381" i="10"/>
  <c r="JR380" i="10"/>
  <c r="JQ380" i="10"/>
  <c r="JR379" i="10"/>
  <c r="JQ379" i="10"/>
  <c r="JR378" i="10"/>
  <c r="JQ378" i="10"/>
  <c r="JR377" i="10"/>
  <c r="JQ377" i="10"/>
  <c r="JR376" i="10"/>
  <c r="JQ376" i="10"/>
  <c r="JR375" i="10"/>
  <c r="JQ375" i="10"/>
  <c r="JR374" i="10"/>
  <c r="JQ374" i="10"/>
  <c r="JR373" i="10"/>
  <c r="JQ373" i="10"/>
  <c r="JR372" i="10"/>
  <c r="JQ372" i="10"/>
  <c r="JR371" i="10"/>
  <c r="JQ371" i="10"/>
  <c r="JR370" i="10"/>
  <c r="JQ370" i="10"/>
  <c r="JR369" i="10"/>
  <c r="JQ369" i="10"/>
  <c r="JR368" i="10"/>
  <c r="JQ368" i="10"/>
  <c r="JR367" i="10"/>
  <c r="JQ367" i="10"/>
  <c r="JR366" i="10"/>
  <c r="JQ366" i="10"/>
  <c r="JR365" i="10"/>
  <c r="JQ365" i="10"/>
  <c r="JR364" i="10"/>
  <c r="JQ364" i="10"/>
  <c r="JR363" i="10"/>
  <c r="JQ363" i="10"/>
  <c r="JR362" i="10"/>
  <c r="JQ362" i="10"/>
  <c r="JR361" i="10"/>
  <c r="JQ361" i="10"/>
  <c r="JR360" i="10"/>
  <c r="JQ360" i="10"/>
  <c r="JR359" i="10"/>
  <c r="JQ359" i="10"/>
  <c r="JR358" i="10"/>
  <c r="JQ358" i="10"/>
  <c r="JR357" i="10"/>
  <c r="JQ357" i="10"/>
  <c r="JR356" i="10"/>
  <c r="JQ356" i="10"/>
  <c r="JR355" i="10"/>
  <c r="JQ355" i="10"/>
  <c r="JR354" i="10"/>
  <c r="JQ354" i="10"/>
  <c r="JR353" i="10"/>
  <c r="JQ353" i="10"/>
  <c r="JR352" i="10"/>
  <c r="JQ352" i="10"/>
  <c r="JR351" i="10"/>
  <c r="JQ351" i="10"/>
  <c r="JR350" i="10"/>
  <c r="JQ350" i="10"/>
  <c r="JR349" i="10"/>
  <c r="JQ349" i="10"/>
  <c r="JR348" i="10"/>
  <c r="JQ348" i="10"/>
  <c r="JR347" i="10"/>
  <c r="JQ347" i="10"/>
  <c r="JR346" i="10"/>
  <c r="JQ346" i="10"/>
  <c r="JR345" i="10"/>
  <c r="JQ345" i="10"/>
  <c r="JR344" i="10"/>
  <c r="JQ344" i="10"/>
  <c r="JR343" i="10"/>
  <c r="JQ343" i="10"/>
  <c r="JR342" i="10"/>
  <c r="JQ342" i="10"/>
  <c r="JR341" i="10"/>
  <c r="JQ341" i="10"/>
  <c r="JR340" i="10"/>
  <c r="JQ340" i="10"/>
  <c r="JR339" i="10"/>
  <c r="JQ339" i="10"/>
  <c r="JR338" i="10"/>
  <c r="JQ338" i="10"/>
  <c r="JR337" i="10"/>
  <c r="JQ337" i="10"/>
  <c r="JR336" i="10"/>
  <c r="JQ336" i="10"/>
  <c r="JR335" i="10"/>
  <c r="JQ335" i="10"/>
  <c r="JR334" i="10"/>
  <c r="JQ334" i="10"/>
  <c r="JR333" i="10"/>
  <c r="JQ333" i="10"/>
  <c r="JR332" i="10"/>
  <c r="JQ332" i="10"/>
  <c r="JR331" i="10"/>
  <c r="JQ331" i="10"/>
  <c r="JR330" i="10"/>
  <c r="JQ330" i="10"/>
  <c r="JR329" i="10"/>
  <c r="JQ329" i="10"/>
  <c r="JR328" i="10"/>
  <c r="JQ328" i="10"/>
  <c r="JR327" i="10"/>
  <c r="JQ327" i="10"/>
  <c r="JR326" i="10"/>
  <c r="JQ326" i="10"/>
  <c r="JR325" i="10"/>
  <c r="JQ325" i="10"/>
  <c r="JR324" i="10"/>
  <c r="JQ324" i="10"/>
  <c r="JR323" i="10"/>
  <c r="JQ323" i="10"/>
  <c r="JR322" i="10"/>
  <c r="JQ322" i="10"/>
  <c r="JR321" i="10"/>
  <c r="JQ321" i="10"/>
  <c r="JR320" i="10"/>
  <c r="JQ320" i="10"/>
  <c r="JR319" i="10"/>
  <c r="JQ319" i="10"/>
  <c r="JR318" i="10"/>
  <c r="JQ318" i="10"/>
  <c r="JR317" i="10"/>
  <c r="JQ317" i="10"/>
  <c r="JR316" i="10"/>
  <c r="JQ316" i="10"/>
  <c r="JR315" i="10"/>
  <c r="JQ315" i="10"/>
  <c r="JR314" i="10"/>
  <c r="JQ314" i="10"/>
  <c r="JR313" i="10"/>
  <c r="JQ313" i="10"/>
  <c r="JR312" i="10"/>
  <c r="JQ312" i="10"/>
  <c r="JR311" i="10"/>
  <c r="JQ311" i="10"/>
  <c r="JR310" i="10"/>
  <c r="JQ310" i="10"/>
  <c r="JR309" i="10"/>
  <c r="JQ309" i="10"/>
  <c r="JR308" i="10"/>
  <c r="JQ308" i="10"/>
  <c r="JR307" i="10"/>
  <c r="JQ307" i="10"/>
  <c r="JR306" i="10"/>
  <c r="JQ306" i="10"/>
  <c r="JR305" i="10"/>
  <c r="JQ305" i="10"/>
  <c r="JR304" i="10"/>
  <c r="JQ304" i="10"/>
  <c r="JR303" i="10"/>
  <c r="JQ303" i="10"/>
  <c r="JR302" i="10"/>
  <c r="JQ302" i="10"/>
  <c r="JR301" i="10"/>
  <c r="JQ301" i="10"/>
  <c r="JR300" i="10"/>
  <c r="JQ300" i="10"/>
  <c r="JR299" i="10"/>
  <c r="JQ299" i="10"/>
  <c r="JR298" i="10"/>
  <c r="JQ298" i="10"/>
  <c r="JR297" i="10"/>
  <c r="JQ297" i="10"/>
  <c r="JR296" i="10"/>
  <c r="JQ296" i="10"/>
  <c r="JR295" i="10"/>
  <c r="JQ295" i="10"/>
  <c r="JR294" i="10"/>
  <c r="JQ294" i="10"/>
  <c r="JR293" i="10"/>
  <c r="JQ293" i="10"/>
  <c r="JR292" i="10"/>
  <c r="JQ292" i="10"/>
  <c r="JR291" i="10"/>
  <c r="JQ291" i="10"/>
  <c r="JR290" i="10"/>
  <c r="JQ290" i="10"/>
  <c r="JR289" i="10"/>
  <c r="JQ289" i="10"/>
  <c r="JR288" i="10"/>
  <c r="JQ288" i="10"/>
  <c r="JR287" i="10"/>
  <c r="JQ287" i="10"/>
  <c r="JR286" i="10"/>
  <c r="JQ286" i="10"/>
  <c r="JR285" i="10"/>
  <c r="JQ285" i="10"/>
  <c r="JR284" i="10"/>
  <c r="JQ284" i="10"/>
  <c r="JR283" i="10"/>
  <c r="JQ283" i="10"/>
  <c r="JR282" i="10"/>
  <c r="JQ282" i="10"/>
  <c r="JR281" i="10"/>
  <c r="JQ281" i="10"/>
  <c r="JR280" i="10"/>
  <c r="JQ280" i="10"/>
  <c r="JR279" i="10"/>
  <c r="JQ279" i="10"/>
  <c r="JR278" i="10"/>
  <c r="JQ278" i="10"/>
  <c r="JR277" i="10"/>
  <c r="JQ277" i="10"/>
  <c r="JR276" i="10"/>
  <c r="JQ276" i="10"/>
  <c r="JR275" i="10"/>
  <c r="JQ275" i="10"/>
  <c r="JR274" i="10"/>
  <c r="JQ274" i="10"/>
  <c r="JR273" i="10"/>
  <c r="JQ273" i="10"/>
  <c r="JR272" i="10"/>
  <c r="JQ272" i="10"/>
  <c r="JR271" i="10"/>
  <c r="JQ271" i="10"/>
  <c r="JR270" i="10"/>
  <c r="JQ270" i="10"/>
  <c r="JR269" i="10"/>
  <c r="JQ269" i="10"/>
  <c r="JR268" i="10"/>
  <c r="JQ268" i="10"/>
  <c r="JR267" i="10"/>
  <c r="JQ267" i="10"/>
  <c r="JR266" i="10"/>
  <c r="JQ266" i="10"/>
  <c r="JR265" i="10"/>
  <c r="JQ265" i="10"/>
  <c r="JR264" i="10"/>
  <c r="JQ264" i="10"/>
  <c r="JR263" i="10"/>
  <c r="JQ263" i="10"/>
  <c r="JR262" i="10"/>
  <c r="JQ262" i="10"/>
  <c r="JR261" i="10"/>
  <c r="JQ261" i="10"/>
  <c r="JR260" i="10"/>
  <c r="JQ260" i="10"/>
  <c r="JR259" i="10"/>
  <c r="JQ259" i="10"/>
  <c r="JR258" i="10"/>
  <c r="JQ258" i="10"/>
  <c r="JR257" i="10"/>
  <c r="JQ257" i="10"/>
  <c r="JR256" i="10"/>
  <c r="JQ256" i="10"/>
  <c r="JR255" i="10"/>
  <c r="JQ255" i="10"/>
  <c r="JR254" i="10"/>
  <c r="JQ254" i="10"/>
  <c r="JR253" i="10"/>
  <c r="JQ253" i="10"/>
  <c r="JR252" i="10"/>
  <c r="JQ252" i="10"/>
  <c r="JR251" i="10"/>
  <c r="JQ251" i="10"/>
  <c r="JR250" i="10"/>
  <c r="JQ250" i="10"/>
  <c r="JR249" i="10"/>
  <c r="JQ249" i="10"/>
  <c r="JR248" i="10"/>
  <c r="JQ248" i="10"/>
  <c r="JR247" i="10"/>
  <c r="JQ247" i="10"/>
  <c r="JR246" i="10"/>
  <c r="JQ246" i="10"/>
  <c r="JR245" i="10"/>
  <c r="JQ245" i="10"/>
  <c r="JR244" i="10"/>
  <c r="JQ244" i="10"/>
  <c r="JR243" i="10"/>
  <c r="JQ243" i="10"/>
  <c r="JR242" i="10"/>
  <c r="JQ242" i="10"/>
  <c r="JR241" i="10"/>
  <c r="JQ241" i="10"/>
  <c r="JR240" i="10"/>
  <c r="JQ240" i="10"/>
  <c r="JR239" i="10"/>
  <c r="JQ239" i="10"/>
  <c r="JR238" i="10"/>
  <c r="JQ238" i="10"/>
  <c r="JR237" i="10"/>
  <c r="JQ237" i="10"/>
  <c r="JR236" i="10"/>
  <c r="JQ236" i="10"/>
  <c r="JR235" i="10"/>
  <c r="JQ235" i="10"/>
  <c r="JR234" i="10"/>
  <c r="JQ234" i="10"/>
  <c r="JR233" i="10"/>
  <c r="JQ233" i="10"/>
  <c r="JR232" i="10"/>
  <c r="JQ232" i="10"/>
  <c r="JR231" i="10"/>
  <c r="JQ231" i="10"/>
  <c r="JR230" i="10"/>
  <c r="JQ230" i="10"/>
  <c r="JR229" i="10"/>
  <c r="JQ229" i="10"/>
  <c r="JR228" i="10"/>
  <c r="JQ228" i="10"/>
  <c r="JR227" i="10"/>
  <c r="JQ227" i="10"/>
  <c r="JR226" i="10"/>
  <c r="JQ226" i="10"/>
  <c r="JR225" i="10"/>
  <c r="JQ225" i="10"/>
  <c r="JR224" i="10"/>
  <c r="JQ224" i="10"/>
  <c r="JR223" i="10"/>
  <c r="JQ223" i="10"/>
  <c r="JR222" i="10"/>
  <c r="JQ222" i="10"/>
  <c r="JR221" i="10"/>
  <c r="JQ221" i="10"/>
  <c r="JR220" i="10"/>
  <c r="JQ220" i="10"/>
  <c r="JR219" i="10"/>
  <c r="JQ219" i="10"/>
  <c r="JR218" i="10"/>
  <c r="JQ218" i="10"/>
  <c r="JR217" i="10"/>
  <c r="JQ217" i="10"/>
  <c r="JR216" i="10"/>
  <c r="JQ216" i="10"/>
  <c r="JR215" i="10"/>
  <c r="JQ215" i="10"/>
  <c r="JR214" i="10"/>
  <c r="JQ214" i="10"/>
  <c r="JR213" i="10"/>
  <c r="JQ213" i="10"/>
  <c r="JR212" i="10"/>
  <c r="JQ212" i="10"/>
  <c r="JR211" i="10"/>
  <c r="JQ211" i="10"/>
  <c r="JR210" i="10"/>
  <c r="JQ210" i="10"/>
  <c r="JR209" i="10"/>
  <c r="JQ209" i="10"/>
  <c r="JR208" i="10"/>
  <c r="JQ208" i="10"/>
  <c r="JR207" i="10"/>
  <c r="JQ207" i="10"/>
  <c r="JR206" i="10"/>
  <c r="JQ206" i="10"/>
  <c r="JR205" i="10"/>
  <c r="JQ205" i="10"/>
  <c r="JR204" i="10"/>
  <c r="JQ204" i="10"/>
  <c r="JR203" i="10"/>
  <c r="JQ203" i="10"/>
  <c r="JR202" i="10"/>
  <c r="JQ202" i="10"/>
  <c r="JR201" i="10"/>
  <c r="JQ201" i="10"/>
  <c r="JR200" i="10"/>
  <c r="JQ200" i="10"/>
  <c r="JR199" i="10"/>
  <c r="JQ199" i="10"/>
  <c r="JR198" i="10"/>
  <c r="JQ198" i="10"/>
  <c r="JR197" i="10"/>
  <c r="JQ197" i="10"/>
  <c r="JR196" i="10"/>
  <c r="JQ196" i="10"/>
  <c r="JR195" i="10"/>
  <c r="JQ195" i="10"/>
  <c r="JR194" i="10"/>
  <c r="JQ194" i="10"/>
  <c r="JR193" i="10"/>
  <c r="JQ193" i="10"/>
  <c r="JR192" i="10"/>
  <c r="JQ192" i="10"/>
  <c r="JR191" i="10"/>
  <c r="JQ191" i="10"/>
  <c r="JR190" i="10"/>
  <c r="JQ190" i="10"/>
  <c r="JR189" i="10"/>
  <c r="JQ189" i="10"/>
  <c r="JR188" i="10"/>
  <c r="JQ188" i="10"/>
  <c r="JR187" i="10"/>
  <c r="JQ187" i="10"/>
  <c r="JR186" i="10"/>
  <c r="JQ186" i="10"/>
  <c r="JR185" i="10"/>
  <c r="JQ185" i="10"/>
  <c r="JR184" i="10"/>
  <c r="JQ184" i="10"/>
  <c r="JR183" i="10"/>
  <c r="JQ183" i="10"/>
  <c r="JR182" i="10"/>
  <c r="JQ182" i="10"/>
  <c r="JR181" i="10"/>
  <c r="JQ181" i="10"/>
  <c r="JR180" i="10"/>
  <c r="JQ180" i="10"/>
  <c r="JR179" i="10"/>
  <c r="JQ179" i="10"/>
  <c r="JR178" i="10"/>
  <c r="JQ178" i="10"/>
  <c r="JR177" i="10"/>
  <c r="JQ177" i="10"/>
  <c r="JR176" i="10"/>
  <c r="JQ176" i="10"/>
  <c r="JR175" i="10"/>
  <c r="JQ175" i="10"/>
  <c r="JR174" i="10"/>
  <c r="JQ174" i="10"/>
  <c r="JR173" i="10"/>
  <c r="JQ173" i="10"/>
  <c r="JR172" i="10"/>
  <c r="JQ172" i="10"/>
  <c r="JR171" i="10"/>
  <c r="JQ171" i="10"/>
  <c r="JR170" i="10"/>
  <c r="JQ170" i="10"/>
  <c r="JR169" i="10"/>
  <c r="JQ169" i="10"/>
  <c r="JR168" i="10"/>
  <c r="JQ168" i="10"/>
  <c r="JR167" i="10"/>
  <c r="JQ167" i="10"/>
  <c r="JR166" i="10"/>
  <c r="JQ166" i="10"/>
  <c r="JR165" i="10"/>
  <c r="JQ165" i="10"/>
  <c r="JR164" i="10"/>
  <c r="JQ164" i="10"/>
  <c r="JR163" i="10"/>
  <c r="JQ163" i="10"/>
  <c r="JR162" i="10"/>
  <c r="JQ162" i="10"/>
  <c r="JR161" i="10"/>
  <c r="JQ161" i="10"/>
  <c r="JR160" i="10"/>
  <c r="JQ160" i="10"/>
  <c r="JR159" i="10"/>
  <c r="JQ159" i="10"/>
  <c r="JR158" i="10"/>
  <c r="JQ158" i="10"/>
  <c r="JR157" i="10"/>
  <c r="JQ157" i="10"/>
  <c r="JR156" i="10"/>
  <c r="JQ156" i="10"/>
  <c r="JR155" i="10"/>
  <c r="JQ155" i="10"/>
  <c r="JR154" i="10"/>
  <c r="JQ154" i="10"/>
  <c r="JR153" i="10"/>
  <c r="JQ153" i="10"/>
  <c r="JR152" i="10"/>
  <c r="JQ152" i="10"/>
  <c r="JR151" i="10"/>
  <c r="JQ151" i="10"/>
  <c r="JR150" i="10"/>
  <c r="JQ150" i="10"/>
  <c r="JR149" i="10"/>
  <c r="JQ149" i="10"/>
  <c r="JR148" i="10"/>
  <c r="JQ148" i="10"/>
  <c r="JR147" i="10"/>
  <c r="JQ147" i="10"/>
  <c r="JR146" i="10"/>
  <c r="JQ146" i="10"/>
  <c r="JR145" i="10"/>
  <c r="JQ145" i="10"/>
  <c r="JR144" i="10"/>
  <c r="JQ144" i="10"/>
  <c r="JR143" i="10"/>
  <c r="JQ143" i="10"/>
  <c r="JR142" i="10"/>
  <c r="JQ142" i="10"/>
  <c r="JR141" i="10"/>
  <c r="JQ141" i="10"/>
  <c r="JR140" i="10"/>
  <c r="JQ140" i="10"/>
  <c r="JR139" i="10"/>
  <c r="JQ139" i="10"/>
  <c r="JR138" i="10"/>
  <c r="JQ138" i="10"/>
  <c r="JR137" i="10"/>
  <c r="JQ137" i="10"/>
  <c r="JR136" i="10"/>
  <c r="JQ136" i="10"/>
  <c r="JR135" i="10"/>
  <c r="JQ135" i="10"/>
  <c r="JR134" i="10"/>
  <c r="JQ134" i="10"/>
  <c r="JR133" i="10"/>
  <c r="JQ133" i="10"/>
  <c r="JR132" i="10"/>
  <c r="JQ132" i="10"/>
  <c r="JR131" i="10"/>
  <c r="JQ131" i="10"/>
  <c r="JR130" i="10"/>
  <c r="JQ130" i="10"/>
  <c r="JR129" i="10"/>
  <c r="JQ129" i="10"/>
  <c r="JR128" i="10"/>
  <c r="JQ128" i="10"/>
  <c r="JR127" i="10"/>
  <c r="JQ127" i="10"/>
  <c r="JR126" i="10"/>
  <c r="JQ126" i="10"/>
  <c r="JR125" i="10"/>
  <c r="JQ125" i="10"/>
  <c r="JR124" i="10"/>
  <c r="JQ124" i="10"/>
  <c r="JR123" i="10"/>
  <c r="JQ123" i="10"/>
  <c r="JR122" i="10"/>
  <c r="JQ122" i="10"/>
  <c r="JR121" i="10"/>
  <c r="JQ121" i="10"/>
  <c r="JR120" i="10"/>
  <c r="JQ120" i="10"/>
  <c r="JR119" i="10"/>
  <c r="JQ119" i="10"/>
  <c r="JR118" i="10"/>
  <c r="JQ118" i="10"/>
  <c r="JR117" i="10"/>
  <c r="JQ117" i="10"/>
  <c r="JR116" i="10"/>
  <c r="JQ116" i="10"/>
  <c r="JR115" i="10"/>
  <c r="JQ115" i="10"/>
  <c r="JR114" i="10"/>
  <c r="JQ114" i="10"/>
  <c r="JR113" i="10"/>
  <c r="JQ113" i="10"/>
  <c r="JR112" i="10"/>
  <c r="JQ112" i="10"/>
  <c r="JR111" i="10"/>
  <c r="JQ111" i="10"/>
  <c r="JR110" i="10"/>
  <c r="JQ110" i="10"/>
  <c r="JR109" i="10"/>
  <c r="JQ109" i="10"/>
  <c r="JR108" i="10"/>
  <c r="JQ108" i="10"/>
  <c r="JR107" i="10"/>
  <c r="JQ107" i="10"/>
  <c r="JR106" i="10"/>
  <c r="JQ106" i="10"/>
  <c r="JR105" i="10"/>
  <c r="JQ105" i="10"/>
  <c r="JR104" i="10"/>
  <c r="JQ104" i="10"/>
  <c r="JR103" i="10"/>
  <c r="JQ103" i="10"/>
  <c r="JR102" i="10"/>
  <c r="JQ102" i="10"/>
  <c r="JR101" i="10"/>
  <c r="JQ101" i="10"/>
  <c r="JR100" i="10"/>
  <c r="JQ100" i="10"/>
  <c r="JR99" i="10"/>
  <c r="JQ99" i="10"/>
  <c r="JR98" i="10"/>
  <c r="JQ98" i="10"/>
  <c r="JR97" i="10"/>
  <c r="JQ97" i="10"/>
  <c r="JR96" i="10"/>
  <c r="JQ96" i="10"/>
  <c r="JR95" i="10"/>
  <c r="JQ95" i="10"/>
  <c r="JR94" i="10"/>
  <c r="JQ94" i="10"/>
  <c r="JR93" i="10"/>
  <c r="JQ93" i="10"/>
  <c r="JR92" i="10"/>
  <c r="JQ92" i="10"/>
  <c r="JR91" i="10"/>
  <c r="JQ91" i="10"/>
  <c r="JR90" i="10"/>
  <c r="JQ90" i="10"/>
  <c r="JR89" i="10"/>
  <c r="JQ89" i="10"/>
  <c r="JR88" i="10"/>
  <c r="JQ88" i="10"/>
  <c r="JR87" i="10"/>
  <c r="JQ87" i="10"/>
  <c r="JR86" i="10"/>
  <c r="JQ86" i="10"/>
  <c r="JR85" i="10"/>
  <c r="JQ85" i="10"/>
  <c r="JR84" i="10"/>
  <c r="JQ84" i="10"/>
  <c r="JR83" i="10"/>
  <c r="JQ83" i="10"/>
  <c r="JR82" i="10"/>
  <c r="JQ82" i="10"/>
  <c r="JR81" i="10"/>
  <c r="JQ81" i="10"/>
  <c r="JR80" i="10"/>
  <c r="JQ80" i="10"/>
  <c r="JR79" i="10"/>
  <c r="JQ79" i="10"/>
  <c r="JR78" i="10"/>
  <c r="JQ78" i="10"/>
  <c r="JR77" i="10"/>
  <c r="JQ77" i="10"/>
  <c r="JR76" i="10"/>
  <c r="JQ76" i="10"/>
  <c r="JR75" i="10"/>
  <c r="JQ75" i="10"/>
  <c r="JR74" i="10"/>
  <c r="JQ74" i="10"/>
  <c r="JR73" i="10"/>
  <c r="JQ73" i="10"/>
  <c r="JR72" i="10"/>
  <c r="JQ72" i="10"/>
  <c r="JR71" i="10"/>
  <c r="JQ71" i="10"/>
  <c r="JR70" i="10"/>
  <c r="JQ70" i="10"/>
  <c r="JR69" i="10"/>
  <c r="JQ69" i="10"/>
  <c r="JR68" i="10"/>
  <c r="JQ68" i="10"/>
  <c r="JR67" i="10"/>
  <c r="JQ67" i="10"/>
  <c r="JR66" i="10"/>
  <c r="JQ66" i="10"/>
  <c r="JR65" i="10"/>
  <c r="JQ65" i="10"/>
  <c r="JR64" i="10"/>
  <c r="JQ64" i="10"/>
  <c r="JR63" i="10"/>
  <c r="JQ63" i="10"/>
  <c r="JR62" i="10"/>
  <c r="JQ62" i="10"/>
  <c r="JR61" i="10"/>
  <c r="JQ61" i="10"/>
  <c r="JR60" i="10"/>
  <c r="JQ60" i="10"/>
  <c r="JR59" i="10"/>
  <c r="JQ59" i="10"/>
  <c r="JR58" i="10"/>
  <c r="JQ58" i="10"/>
  <c r="JR57" i="10"/>
  <c r="JQ57" i="10"/>
  <c r="JR56" i="10"/>
  <c r="JQ56" i="10"/>
  <c r="JR55" i="10"/>
  <c r="JQ55" i="10"/>
  <c r="JR54" i="10"/>
  <c r="JQ54" i="10"/>
  <c r="JR53" i="10"/>
  <c r="JQ53" i="10"/>
  <c r="JR52" i="10"/>
  <c r="JQ52" i="10"/>
  <c r="JR51" i="10"/>
  <c r="JQ51" i="10"/>
  <c r="JR50" i="10"/>
  <c r="JQ50" i="10"/>
  <c r="JR49" i="10"/>
  <c r="JQ49" i="10"/>
  <c r="JR48" i="10"/>
  <c r="JQ48" i="10"/>
  <c r="JR47" i="10"/>
  <c r="JQ47" i="10"/>
  <c r="JR46" i="10"/>
  <c r="JQ46" i="10"/>
  <c r="JR45" i="10"/>
  <c r="JQ45" i="10"/>
  <c r="JR44" i="10"/>
  <c r="JQ44" i="10"/>
  <c r="JR43" i="10"/>
  <c r="JQ43" i="10"/>
  <c r="JR42" i="10"/>
  <c r="JQ42" i="10"/>
  <c r="JR41" i="10"/>
  <c r="JQ41" i="10"/>
  <c r="JR40" i="10"/>
  <c r="JQ40" i="10"/>
  <c r="JR39" i="10"/>
  <c r="JQ39" i="10"/>
  <c r="JR38" i="10"/>
  <c r="JQ38" i="10"/>
  <c r="JR37" i="10"/>
  <c r="JQ37" i="10"/>
  <c r="JR36" i="10"/>
  <c r="JQ36" i="10"/>
  <c r="JR35" i="10"/>
  <c r="JQ35" i="10"/>
  <c r="JR34" i="10"/>
  <c r="JQ34" i="10"/>
  <c r="JR33" i="10"/>
  <c r="JQ33" i="10"/>
  <c r="JR32" i="10"/>
  <c r="JQ32" i="10"/>
  <c r="JR31" i="10"/>
  <c r="JQ31" i="10"/>
  <c r="JR30" i="10"/>
  <c r="JQ30" i="10"/>
  <c r="JR29" i="10"/>
  <c r="JQ29" i="10"/>
  <c r="JR28" i="10"/>
  <c r="JQ28" i="10"/>
  <c r="JR27" i="10"/>
  <c r="JQ27" i="10"/>
  <c r="JR26" i="10"/>
  <c r="JQ26" i="10"/>
  <c r="JR25" i="10"/>
  <c r="JQ25" i="10"/>
  <c r="JR24" i="10"/>
  <c r="JQ24" i="10"/>
  <c r="JR23" i="10"/>
  <c r="JQ23" i="10"/>
  <c r="JR22" i="10"/>
  <c r="JQ22" i="10"/>
  <c r="JR21" i="10"/>
  <c r="JQ21" i="10"/>
  <c r="JR20" i="10"/>
  <c r="JQ20" i="10"/>
  <c r="JR19" i="10"/>
  <c r="JQ19" i="10"/>
  <c r="JR18" i="10"/>
  <c r="JQ18" i="10"/>
  <c r="JR17" i="10"/>
  <c r="JQ17" i="10"/>
  <c r="JR16" i="10"/>
  <c r="JQ16" i="10"/>
  <c r="JR15" i="10"/>
  <c r="JQ15" i="10"/>
  <c r="JR14" i="10"/>
  <c r="JQ14" i="10"/>
  <c r="JR13" i="10"/>
  <c r="JQ13" i="10"/>
  <c r="JR12" i="10"/>
  <c r="JQ12" i="10"/>
  <c r="JR11" i="10"/>
  <c r="JQ11" i="10"/>
  <c r="JR10" i="10"/>
  <c r="JQ10" i="10"/>
  <c r="JR9" i="10"/>
  <c r="JQ9" i="10"/>
  <c r="JR8" i="10"/>
  <c r="JQ8" i="10"/>
  <c r="JR7" i="10"/>
  <c r="JQ7" i="10"/>
  <c r="JR6" i="10"/>
  <c r="JQ6" i="10"/>
  <c r="JO470" i="10"/>
  <c r="JN470" i="10"/>
  <c r="JO469" i="10"/>
  <c r="JN469" i="10"/>
  <c r="JO468" i="10"/>
  <c r="JN468" i="10"/>
  <c r="JO467" i="10"/>
  <c r="JN467" i="10"/>
  <c r="JO466" i="10"/>
  <c r="JN466" i="10"/>
  <c r="JO465" i="10"/>
  <c r="JN465" i="10"/>
  <c r="JO464" i="10"/>
  <c r="JN464" i="10"/>
  <c r="JO463" i="10"/>
  <c r="JN463" i="10"/>
  <c r="JO462" i="10"/>
  <c r="JN462" i="10"/>
  <c r="JO461" i="10"/>
  <c r="JN461" i="10"/>
  <c r="JO460" i="10"/>
  <c r="JN460" i="10"/>
  <c r="JO459" i="10"/>
  <c r="JN459" i="10"/>
  <c r="JO458" i="10"/>
  <c r="JN458" i="10"/>
  <c r="JO457" i="10"/>
  <c r="JN457" i="10"/>
  <c r="JO456" i="10"/>
  <c r="JN456" i="10"/>
  <c r="JO455" i="10"/>
  <c r="JN455" i="10"/>
  <c r="JO454" i="10"/>
  <c r="JN454" i="10"/>
  <c r="JO453" i="10"/>
  <c r="JN453" i="10"/>
  <c r="JO452" i="10"/>
  <c r="JN452" i="10"/>
  <c r="JO451" i="10"/>
  <c r="JN451" i="10"/>
  <c r="JO450" i="10"/>
  <c r="JN450" i="10"/>
  <c r="JO449" i="10"/>
  <c r="JN449" i="10"/>
  <c r="JO448" i="10"/>
  <c r="JN448" i="10"/>
  <c r="JO447" i="10"/>
  <c r="JN447" i="10"/>
  <c r="JO446" i="10"/>
  <c r="JN446" i="10"/>
  <c r="JO445" i="10"/>
  <c r="JN445" i="10"/>
  <c r="JO444" i="10"/>
  <c r="JN444" i="10"/>
  <c r="JO443" i="10"/>
  <c r="JN443" i="10"/>
  <c r="JO442" i="10"/>
  <c r="JN442" i="10"/>
  <c r="JO441" i="10"/>
  <c r="JN441" i="10"/>
  <c r="JO440" i="10"/>
  <c r="JN440" i="10"/>
  <c r="JO439" i="10"/>
  <c r="JN439" i="10"/>
  <c r="JO438" i="10"/>
  <c r="JN438" i="10"/>
  <c r="JO437" i="10"/>
  <c r="JN437" i="10"/>
  <c r="JO436" i="10"/>
  <c r="JN436" i="10"/>
  <c r="JO435" i="10"/>
  <c r="JN435" i="10"/>
  <c r="JO434" i="10"/>
  <c r="JN434" i="10"/>
  <c r="JO433" i="10"/>
  <c r="JN433" i="10"/>
  <c r="JO432" i="10"/>
  <c r="JN432" i="10"/>
  <c r="JO431" i="10"/>
  <c r="JN431" i="10"/>
  <c r="JO430" i="10"/>
  <c r="JN430" i="10"/>
  <c r="JO429" i="10"/>
  <c r="JN429" i="10"/>
  <c r="JO428" i="10"/>
  <c r="JN428" i="10"/>
  <c r="JO427" i="10"/>
  <c r="JN427" i="10"/>
  <c r="JO426" i="10"/>
  <c r="JN426" i="10"/>
  <c r="JO425" i="10"/>
  <c r="JN425" i="10"/>
  <c r="JO424" i="10"/>
  <c r="JN424" i="10"/>
  <c r="JO423" i="10"/>
  <c r="JN423" i="10"/>
  <c r="JO422" i="10"/>
  <c r="JN422" i="10"/>
  <c r="JO421" i="10"/>
  <c r="JN421" i="10"/>
  <c r="JO420" i="10"/>
  <c r="JN420" i="10"/>
  <c r="JO419" i="10"/>
  <c r="JN419" i="10"/>
  <c r="JO418" i="10"/>
  <c r="JN418" i="10"/>
  <c r="JO417" i="10"/>
  <c r="JN417" i="10"/>
  <c r="JO416" i="10"/>
  <c r="JN416" i="10"/>
  <c r="JO415" i="10"/>
  <c r="JN415" i="10"/>
  <c r="JO414" i="10"/>
  <c r="JN414" i="10"/>
  <c r="JO413" i="10"/>
  <c r="JN413" i="10"/>
  <c r="JO412" i="10"/>
  <c r="JN412" i="10"/>
  <c r="JO411" i="10"/>
  <c r="JN411" i="10"/>
  <c r="JO410" i="10"/>
  <c r="JN410" i="10"/>
  <c r="JO409" i="10"/>
  <c r="JN409" i="10"/>
  <c r="JO408" i="10"/>
  <c r="JN408" i="10"/>
  <c r="JO407" i="10"/>
  <c r="JN407" i="10"/>
  <c r="JO406" i="10"/>
  <c r="JN406" i="10"/>
  <c r="JO405" i="10"/>
  <c r="JN405" i="10"/>
  <c r="JO404" i="10"/>
  <c r="JN404" i="10"/>
  <c r="JO403" i="10"/>
  <c r="JN403" i="10"/>
  <c r="JO402" i="10"/>
  <c r="JN402" i="10"/>
  <c r="JO401" i="10"/>
  <c r="JN401" i="10"/>
  <c r="JO400" i="10"/>
  <c r="JN400" i="10"/>
  <c r="JO399" i="10"/>
  <c r="JN399" i="10"/>
  <c r="JO398" i="10"/>
  <c r="JN398" i="10"/>
  <c r="JO397" i="10"/>
  <c r="JN397" i="10"/>
  <c r="JO396" i="10"/>
  <c r="JN396" i="10"/>
  <c r="JO395" i="10"/>
  <c r="JN395" i="10"/>
  <c r="JO394" i="10"/>
  <c r="JN394" i="10"/>
  <c r="JO393" i="10"/>
  <c r="JN393" i="10"/>
  <c r="JO392" i="10"/>
  <c r="JN392" i="10"/>
  <c r="JO391" i="10"/>
  <c r="JN391" i="10"/>
  <c r="JO390" i="10"/>
  <c r="JN390" i="10"/>
  <c r="JO389" i="10"/>
  <c r="JN389" i="10"/>
  <c r="JO388" i="10"/>
  <c r="JN388" i="10"/>
  <c r="JO387" i="10"/>
  <c r="JN387" i="10"/>
  <c r="JO386" i="10"/>
  <c r="JN386" i="10"/>
  <c r="JO385" i="10"/>
  <c r="JN385" i="10"/>
  <c r="JO384" i="10"/>
  <c r="JN384" i="10"/>
  <c r="JO383" i="10"/>
  <c r="JN383" i="10"/>
  <c r="JO382" i="10"/>
  <c r="JN382" i="10"/>
  <c r="JO381" i="10"/>
  <c r="JN381" i="10"/>
  <c r="JO380" i="10"/>
  <c r="JN380" i="10"/>
  <c r="JO379" i="10"/>
  <c r="JN379" i="10"/>
  <c r="JO378" i="10"/>
  <c r="JN378" i="10"/>
  <c r="JO377" i="10"/>
  <c r="JN377" i="10"/>
  <c r="JO376" i="10"/>
  <c r="JN376" i="10"/>
  <c r="JO375" i="10"/>
  <c r="JN375" i="10"/>
  <c r="JO374" i="10"/>
  <c r="JN374" i="10"/>
  <c r="JO373" i="10"/>
  <c r="JN373" i="10"/>
  <c r="JO372" i="10"/>
  <c r="JN372" i="10"/>
  <c r="JO371" i="10"/>
  <c r="JN371" i="10"/>
  <c r="JO370" i="10"/>
  <c r="JN370" i="10"/>
  <c r="JO369" i="10"/>
  <c r="JN369" i="10"/>
  <c r="JO368" i="10"/>
  <c r="JN368" i="10"/>
  <c r="JO367" i="10"/>
  <c r="JN367" i="10"/>
  <c r="JO366" i="10"/>
  <c r="JN366" i="10"/>
  <c r="JO365" i="10"/>
  <c r="JN365" i="10"/>
  <c r="JO364" i="10"/>
  <c r="JN364" i="10"/>
  <c r="JO363" i="10"/>
  <c r="JN363" i="10"/>
  <c r="JO362" i="10"/>
  <c r="JN362" i="10"/>
  <c r="JO361" i="10"/>
  <c r="JN361" i="10"/>
  <c r="JO360" i="10"/>
  <c r="JN360" i="10"/>
  <c r="JO359" i="10"/>
  <c r="JN359" i="10"/>
  <c r="JO358" i="10"/>
  <c r="JN358" i="10"/>
  <c r="JO357" i="10"/>
  <c r="JN357" i="10"/>
  <c r="JO356" i="10"/>
  <c r="JN356" i="10"/>
  <c r="JO355" i="10"/>
  <c r="JN355" i="10"/>
  <c r="JO354" i="10"/>
  <c r="JN354" i="10"/>
  <c r="JO353" i="10"/>
  <c r="JN353" i="10"/>
  <c r="JO352" i="10"/>
  <c r="JN352" i="10"/>
  <c r="JO351" i="10"/>
  <c r="JN351" i="10"/>
  <c r="JO350" i="10"/>
  <c r="JN350" i="10"/>
  <c r="JO349" i="10"/>
  <c r="JN349" i="10"/>
  <c r="JO348" i="10"/>
  <c r="JN348" i="10"/>
  <c r="JO347" i="10"/>
  <c r="JN347" i="10"/>
  <c r="JO346" i="10"/>
  <c r="JN346" i="10"/>
  <c r="JO345" i="10"/>
  <c r="JN345" i="10"/>
  <c r="JO344" i="10"/>
  <c r="JN344" i="10"/>
  <c r="JO343" i="10"/>
  <c r="JN343" i="10"/>
  <c r="JO342" i="10"/>
  <c r="JN342" i="10"/>
  <c r="JO341" i="10"/>
  <c r="JN341" i="10"/>
  <c r="JO340" i="10"/>
  <c r="JN340" i="10"/>
  <c r="JO339" i="10"/>
  <c r="JN339" i="10"/>
  <c r="JO338" i="10"/>
  <c r="JN338" i="10"/>
  <c r="JO337" i="10"/>
  <c r="JN337" i="10"/>
  <c r="JO336" i="10"/>
  <c r="JN336" i="10"/>
  <c r="JO335" i="10"/>
  <c r="JN335" i="10"/>
  <c r="JO334" i="10"/>
  <c r="JN334" i="10"/>
  <c r="JO333" i="10"/>
  <c r="JN333" i="10"/>
  <c r="JO332" i="10"/>
  <c r="JN332" i="10"/>
  <c r="JO331" i="10"/>
  <c r="JN331" i="10"/>
  <c r="JO330" i="10"/>
  <c r="JN330" i="10"/>
  <c r="JO329" i="10"/>
  <c r="JN329" i="10"/>
  <c r="JO328" i="10"/>
  <c r="JN328" i="10"/>
  <c r="JO327" i="10"/>
  <c r="JN327" i="10"/>
  <c r="JO326" i="10"/>
  <c r="JN326" i="10"/>
  <c r="JO325" i="10"/>
  <c r="JN325" i="10"/>
  <c r="JO324" i="10"/>
  <c r="JN324" i="10"/>
  <c r="JO323" i="10"/>
  <c r="JN323" i="10"/>
  <c r="JO322" i="10"/>
  <c r="JN322" i="10"/>
  <c r="JO321" i="10"/>
  <c r="JN321" i="10"/>
  <c r="JO320" i="10"/>
  <c r="JN320" i="10"/>
  <c r="JO319" i="10"/>
  <c r="JN319" i="10"/>
  <c r="JO318" i="10"/>
  <c r="JN318" i="10"/>
  <c r="JO317" i="10"/>
  <c r="JN317" i="10"/>
  <c r="JO316" i="10"/>
  <c r="JN316" i="10"/>
  <c r="JO315" i="10"/>
  <c r="JN315" i="10"/>
  <c r="JO314" i="10"/>
  <c r="JN314" i="10"/>
  <c r="JO313" i="10"/>
  <c r="JN313" i="10"/>
  <c r="JO312" i="10"/>
  <c r="JN312" i="10"/>
  <c r="JO311" i="10"/>
  <c r="JN311" i="10"/>
  <c r="JO310" i="10"/>
  <c r="JN310" i="10"/>
  <c r="JO309" i="10"/>
  <c r="JN309" i="10"/>
  <c r="JO308" i="10"/>
  <c r="JN308" i="10"/>
  <c r="JO307" i="10"/>
  <c r="JN307" i="10"/>
  <c r="JO306" i="10"/>
  <c r="JN306" i="10"/>
  <c r="JO305" i="10"/>
  <c r="JN305" i="10"/>
  <c r="JO304" i="10"/>
  <c r="JN304" i="10"/>
  <c r="JO303" i="10"/>
  <c r="JN303" i="10"/>
  <c r="JO302" i="10"/>
  <c r="JN302" i="10"/>
  <c r="JO301" i="10"/>
  <c r="JN301" i="10"/>
  <c r="JO300" i="10"/>
  <c r="JN300" i="10"/>
  <c r="JO299" i="10"/>
  <c r="JN299" i="10"/>
  <c r="JO298" i="10"/>
  <c r="JN298" i="10"/>
  <c r="JO297" i="10"/>
  <c r="JN297" i="10"/>
  <c r="JO296" i="10"/>
  <c r="JN296" i="10"/>
  <c r="JO295" i="10"/>
  <c r="JN295" i="10"/>
  <c r="JO294" i="10"/>
  <c r="JN294" i="10"/>
  <c r="JO293" i="10"/>
  <c r="JN293" i="10"/>
  <c r="JO292" i="10"/>
  <c r="JN292" i="10"/>
  <c r="JO291" i="10"/>
  <c r="JN291" i="10"/>
  <c r="JO290" i="10"/>
  <c r="JN290" i="10"/>
  <c r="JO289" i="10"/>
  <c r="JN289" i="10"/>
  <c r="JO288" i="10"/>
  <c r="JN288" i="10"/>
  <c r="JO287" i="10"/>
  <c r="JN287" i="10"/>
  <c r="JO286" i="10"/>
  <c r="JN286" i="10"/>
  <c r="JO285" i="10"/>
  <c r="JN285" i="10"/>
  <c r="JO284" i="10"/>
  <c r="JN284" i="10"/>
  <c r="JO283" i="10"/>
  <c r="JN283" i="10"/>
  <c r="JO282" i="10"/>
  <c r="JN282" i="10"/>
  <c r="JO281" i="10"/>
  <c r="JN281" i="10"/>
  <c r="JO280" i="10"/>
  <c r="JN280" i="10"/>
  <c r="JO279" i="10"/>
  <c r="JN279" i="10"/>
  <c r="JO278" i="10"/>
  <c r="JN278" i="10"/>
  <c r="JO277" i="10"/>
  <c r="JN277" i="10"/>
  <c r="JO276" i="10"/>
  <c r="JN276" i="10"/>
  <c r="JO275" i="10"/>
  <c r="JN275" i="10"/>
  <c r="JO274" i="10"/>
  <c r="JN274" i="10"/>
  <c r="JO273" i="10"/>
  <c r="JN273" i="10"/>
  <c r="JO272" i="10"/>
  <c r="JN272" i="10"/>
  <c r="JO271" i="10"/>
  <c r="JN271" i="10"/>
  <c r="JO270" i="10"/>
  <c r="JN270" i="10"/>
  <c r="JO269" i="10"/>
  <c r="JN269" i="10"/>
  <c r="JO268" i="10"/>
  <c r="JN268" i="10"/>
  <c r="JO267" i="10"/>
  <c r="JN267" i="10"/>
  <c r="JO266" i="10"/>
  <c r="JN266" i="10"/>
  <c r="JO265" i="10"/>
  <c r="JN265" i="10"/>
  <c r="JO264" i="10"/>
  <c r="JN264" i="10"/>
  <c r="JO263" i="10"/>
  <c r="JN263" i="10"/>
  <c r="JO262" i="10"/>
  <c r="JN262" i="10"/>
  <c r="JO261" i="10"/>
  <c r="JN261" i="10"/>
  <c r="JO260" i="10"/>
  <c r="JN260" i="10"/>
  <c r="JO259" i="10"/>
  <c r="JN259" i="10"/>
  <c r="JO258" i="10"/>
  <c r="JN258" i="10"/>
  <c r="JO257" i="10"/>
  <c r="JN257" i="10"/>
  <c r="JO256" i="10"/>
  <c r="JN256" i="10"/>
  <c r="JO255" i="10"/>
  <c r="JN255" i="10"/>
  <c r="JO254" i="10"/>
  <c r="JN254" i="10"/>
  <c r="JO253" i="10"/>
  <c r="JN253" i="10"/>
  <c r="JO252" i="10"/>
  <c r="JN252" i="10"/>
  <c r="JO251" i="10"/>
  <c r="JN251" i="10"/>
  <c r="JO250" i="10"/>
  <c r="JN250" i="10"/>
  <c r="JO249" i="10"/>
  <c r="JN249" i="10"/>
  <c r="JO248" i="10"/>
  <c r="JN248" i="10"/>
  <c r="JO247" i="10"/>
  <c r="JN247" i="10"/>
  <c r="JO246" i="10"/>
  <c r="JN246" i="10"/>
  <c r="JO245" i="10"/>
  <c r="JN245" i="10"/>
  <c r="JO244" i="10"/>
  <c r="JN244" i="10"/>
  <c r="JO243" i="10"/>
  <c r="JN243" i="10"/>
  <c r="JO242" i="10"/>
  <c r="JN242" i="10"/>
  <c r="JO241" i="10"/>
  <c r="JN241" i="10"/>
  <c r="JO240" i="10"/>
  <c r="JN240" i="10"/>
  <c r="JO239" i="10"/>
  <c r="JN239" i="10"/>
  <c r="JO238" i="10"/>
  <c r="JN238" i="10"/>
  <c r="JO237" i="10"/>
  <c r="JN237" i="10"/>
  <c r="JO236" i="10"/>
  <c r="JN236" i="10"/>
  <c r="JO235" i="10"/>
  <c r="JN235" i="10"/>
  <c r="JO234" i="10"/>
  <c r="JN234" i="10"/>
  <c r="JO233" i="10"/>
  <c r="JN233" i="10"/>
  <c r="JO232" i="10"/>
  <c r="JN232" i="10"/>
  <c r="JO231" i="10"/>
  <c r="JN231" i="10"/>
  <c r="JO230" i="10"/>
  <c r="JN230" i="10"/>
  <c r="JO229" i="10"/>
  <c r="JN229" i="10"/>
  <c r="JO228" i="10"/>
  <c r="JN228" i="10"/>
  <c r="JO227" i="10"/>
  <c r="JN227" i="10"/>
  <c r="JO226" i="10"/>
  <c r="JN226" i="10"/>
  <c r="JO225" i="10"/>
  <c r="JN225" i="10"/>
  <c r="JO224" i="10"/>
  <c r="JN224" i="10"/>
  <c r="JO223" i="10"/>
  <c r="JN223" i="10"/>
  <c r="JO222" i="10"/>
  <c r="JN222" i="10"/>
  <c r="JO221" i="10"/>
  <c r="JN221" i="10"/>
  <c r="JO220" i="10"/>
  <c r="JN220" i="10"/>
  <c r="JO219" i="10"/>
  <c r="JN219" i="10"/>
  <c r="JO218" i="10"/>
  <c r="JN218" i="10"/>
  <c r="JO217" i="10"/>
  <c r="JN217" i="10"/>
  <c r="JO216" i="10"/>
  <c r="JN216" i="10"/>
  <c r="JO215" i="10"/>
  <c r="JN215" i="10"/>
  <c r="JO214" i="10"/>
  <c r="JN214" i="10"/>
  <c r="JO213" i="10"/>
  <c r="JN213" i="10"/>
  <c r="JO212" i="10"/>
  <c r="JN212" i="10"/>
  <c r="JO211" i="10"/>
  <c r="JN211" i="10"/>
  <c r="JO210" i="10"/>
  <c r="JN210" i="10"/>
  <c r="JO209" i="10"/>
  <c r="JN209" i="10"/>
  <c r="JO208" i="10"/>
  <c r="JN208" i="10"/>
  <c r="JO207" i="10"/>
  <c r="JN207" i="10"/>
  <c r="JO206" i="10"/>
  <c r="JN206" i="10"/>
  <c r="JO205" i="10"/>
  <c r="JN205" i="10"/>
  <c r="JO204" i="10"/>
  <c r="JN204" i="10"/>
  <c r="JO203" i="10"/>
  <c r="JN203" i="10"/>
  <c r="JO202" i="10"/>
  <c r="JN202" i="10"/>
  <c r="JO201" i="10"/>
  <c r="JN201" i="10"/>
  <c r="JO200" i="10"/>
  <c r="JN200" i="10"/>
  <c r="JO199" i="10"/>
  <c r="JN199" i="10"/>
  <c r="JO198" i="10"/>
  <c r="JN198" i="10"/>
  <c r="JO197" i="10"/>
  <c r="JN197" i="10"/>
  <c r="JO196" i="10"/>
  <c r="JN196" i="10"/>
  <c r="JO195" i="10"/>
  <c r="JN195" i="10"/>
  <c r="JO194" i="10"/>
  <c r="JN194" i="10"/>
  <c r="JO193" i="10"/>
  <c r="JN193" i="10"/>
  <c r="JO192" i="10"/>
  <c r="JN192" i="10"/>
  <c r="JO191" i="10"/>
  <c r="JN191" i="10"/>
  <c r="JO190" i="10"/>
  <c r="JN190" i="10"/>
  <c r="JO189" i="10"/>
  <c r="JN189" i="10"/>
  <c r="JO188" i="10"/>
  <c r="JN188" i="10"/>
  <c r="JO187" i="10"/>
  <c r="JN187" i="10"/>
  <c r="JO186" i="10"/>
  <c r="JN186" i="10"/>
  <c r="JO185" i="10"/>
  <c r="JN185" i="10"/>
  <c r="JO184" i="10"/>
  <c r="JN184" i="10"/>
  <c r="JO183" i="10"/>
  <c r="JN183" i="10"/>
  <c r="JO182" i="10"/>
  <c r="JN182" i="10"/>
  <c r="JO181" i="10"/>
  <c r="JN181" i="10"/>
  <c r="JO180" i="10"/>
  <c r="JN180" i="10"/>
  <c r="JO179" i="10"/>
  <c r="JN179" i="10"/>
  <c r="JO178" i="10"/>
  <c r="JN178" i="10"/>
  <c r="JO177" i="10"/>
  <c r="JN177" i="10"/>
  <c r="JO176" i="10"/>
  <c r="JN176" i="10"/>
  <c r="JO175" i="10"/>
  <c r="JN175" i="10"/>
  <c r="JO174" i="10"/>
  <c r="JN174" i="10"/>
  <c r="JO173" i="10"/>
  <c r="JN173" i="10"/>
  <c r="JO172" i="10"/>
  <c r="JN172" i="10"/>
  <c r="JO171" i="10"/>
  <c r="JN171" i="10"/>
  <c r="JO170" i="10"/>
  <c r="JN170" i="10"/>
  <c r="JO169" i="10"/>
  <c r="JN169" i="10"/>
  <c r="JO168" i="10"/>
  <c r="JN168" i="10"/>
  <c r="JO167" i="10"/>
  <c r="JN167" i="10"/>
  <c r="JO166" i="10"/>
  <c r="JN166" i="10"/>
  <c r="JO165" i="10"/>
  <c r="JN165" i="10"/>
  <c r="JO164" i="10"/>
  <c r="JN164" i="10"/>
  <c r="JO163" i="10"/>
  <c r="JN163" i="10"/>
  <c r="JO162" i="10"/>
  <c r="JN162" i="10"/>
  <c r="JO161" i="10"/>
  <c r="JN161" i="10"/>
  <c r="JO160" i="10"/>
  <c r="JN160" i="10"/>
  <c r="JO159" i="10"/>
  <c r="JN159" i="10"/>
  <c r="JO158" i="10"/>
  <c r="JN158" i="10"/>
  <c r="JO157" i="10"/>
  <c r="JN157" i="10"/>
  <c r="JO156" i="10"/>
  <c r="JN156" i="10"/>
  <c r="JO155" i="10"/>
  <c r="JN155" i="10"/>
  <c r="JO154" i="10"/>
  <c r="JN154" i="10"/>
  <c r="JO153" i="10"/>
  <c r="JN153" i="10"/>
  <c r="JO152" i="10"/>
  <c r="JN152" i="10"/>
  <c r="JO151" i="10"/>
  <c r="JN151" i="10"/>
  <c r="JO150" i="10"/>
  <c r="JN150" i="10"/>
  <c r="JO149" i="10"/>
  <c r="JN149" i="10"/>
  <c r="JO148" i="10"/>
  <c r="JN148" i="10"/>
  <c r="JO147" i="10"/>
  <c r="JN147" i="10"/>
  <c r="JO146" i="10"/>
  <c r="JN146" i="10"/>
  <c r="JO145" i="10"/>
  <c r="JN145" i="10"/>
  <c r="JO144" i="10"/>
  <c r="JN144" i="10"/>
  <c r="JO143" i="10"/>
  <c r="JN143" i="10"/>
  <c r="JO142" i="10"/>
  <c r="JN142" i="10"/>
  <c r="JO141" i="10"/>
  <c r="JN141" i="10"/>
  <c r="JO140" i="10"/>
  <c r="JN140" i="10"/>
  <c r="JO139" i="10"/>
  <c r="JN139" i="10"/>
  <c r="JO138" i="10"/>
  <c r="JN138" i="10"/>
  <c r="JO137" i="10"/>
  <c r="JN137" i="10"/>
  <c r="JO136" i="10"/>
  <c r="JN136" i="10"/>
  <c r="JO135" i="10"/>
  <c r="JN135" i="10"/>
  <c r="JO134" i="10"/>
  <c r="JN134" i="10"/>
  <c r="JO133" i="10"/>
  <c r="JN133" i="10"/>
  <c r="JO132" i="10"/>
  <c r="JN132" i="10"/>
  <c r="JO131" i="10"/>
  <c r="JN131" i="10"/>
  <c r="JO130" i="10"/>
  <c r="JN130" i="10"/>
  <c r="JO129" i="10"/>
  <c r="JN129" i="10"/>
  <c r="JO128" i="10"/>
  <c r="JN128" i="10"/>
  <c r="JO127" i="10"/>
  <c r="JN127" i="10"/>
  <c r="JO126" i="10"/>
  <c r="JN126" i="10"/>
  <c r="JO125" i="10"/>
  <c r="JN125" i="10"/>
  <c r="JO124" i="10"/>
  <c r="JN124" i="10"/>
  <c r="JO123" i="10"/>
  <c r="JN123" i="10"/>
  <c r="JO122" i="10"/>
  <c r="JN122" i="10"/>
  <c r="JO121" i="10"/>
  <c r="JN121" i="10"/>
  <c r="JO120" i="10"/>
  <c r="JN120" i="10"/>
  <c r="JO119" i="10"/>
  <c r="JN119" i="10"/>
  <c r="JO118" i="10"/>
  <c r="JN118" i="10"/>
  <c r="JO117" i="10"/>
  <c r="JN117" i="10"/>
  <c r="JO116" i="10"/>
  <c r="JN116" i="10"/>
  <c r="JO115" i="10"/>
  <c r="JN115" i="10"/>
  <c r="JO114" i="10"/>
  <c r="JN114" i="10"/>
  <c r="JO113" i="10"/>
  <c r="JN113" i="10"/>
  <c r="JO112" i="10"/>
  <c r="JN112" i="10"/>
  <c r="JO111" i="10"/>
  <c r="JN111" i="10"/>
  <c r="JO110" i="10"/>
  <c r="JN110" i="10"/>
  <c r="JO109" i="10"/>
  <c r="JN109" i="10"/>
  <c r="JO108" i="10"/>
  <c r="JN108" i="10"/>
  <c r="JO107" i="10"/>
  <c r="JN107" i="10"/>
  <c r="JO106" i="10"/>
  <c r="JN106" i="10"/>
  <c r="JO105" i="10"/>
  <c r="JN105" i="10"/>
  <c r="JO104" i="10"/>
  <c r="JN104" i="10"/>
  <c r="JO103" i="10"/>
  <c r="JN103" i="10"/>
  <c r="JO102" i="10"/>
  <c r="JN102" i="10"/>
  <c r="JO101" i="10"/>
  <c r="JN101" i="10"/>
  <c r="JO100" i="10"/>
  <c r="JN100" i="10"/>
  <c r="JO99" i="10"/>
  <c r="JN99" i="10"/>
  <c r="JO98" i="10"/>
  <c r="JN98" i="10"/>
  <c r="JO97" i="10"/>
  <c r="JN97" i="10"/>
  <c r="JO96" i="10"/>
  <c r="JN96" i="10"/>
  <c r="JO95" i="10"/>
  <c r="JN95" i="10"/>
  <c r="JO94" i="10"/>
  <c r="JN94" i="10"/>
  <c r="JO93" i="10"/>
  <c r="JN93" i="10"/>
  <c r="JO92" i="10"/>
  <c r="JN92" i="10"/>
  <c r="JO91" i="10"/>
  <c r="JN91" i="10"/>
  <c r="JO90" i="10"/>
  <c r="JN90" i="10"/>
  <c r="JO89" i="10"/>
  <c r="JN89" i="10"/>
  <c r="JO88" i="10"/>
  <c r="JN88" i="10"/>
  <c r="JO87" i="10"/>
  <c r="JN87" i="10"/>
  <c r="JO86" i="10"/>
  <c r="JN86" i="10"/>
  <c r="JO85" i="10"/>
  <c r="JN85" i="10"/>
  <c r="JO84" i="10"/>
  <c r="JN84" i="10"/>
  <c r="JO83" i="10"/>
  <c r="JN83" i="10"/>
  <c r="JO82" i="10"/>
  <c r="JN82" i="10"/>
  <c r="JO81" i="10"/>
  <c r="JN81" i="10"/>
  <c r="JO80" i="10"/>
  <c r="JN80" i="10"/>
  <c r="JO79" i="10"/>
  <c r="JN79" i="10"/>
  <c r="JO78" i="10"/>
  <c r="JN78" i="10"/>
  <c r="JO77" i="10"/>
  <c r="JN77" i="10"/>
  <c r="JO76" i="10"/>
  <c r="JN76" i="10"/>
  <c r="JO75" i="10"/>
  <c r="JN75" i="10"/>
  <c r="JO74" i="10"/>
  <c r="JN74" i="10"/>
  <c r="JO73" i="10"/>
  <c r="JN73" i="10"/>
  <c r="JO72" i="10"/>
  <c r="JN72" i="10"/>
  <c r="JO71" i="10"/>
  <c r="JN71" i="10"/>
  <c r="JO70" i="10"/>
  <c r="JN70" i="10"/>
  <c r="JO69" i="10"/>
  <c r="JN69" i="10"/>
  <c r="JO68" i="10"/>
  <c r="JN68" i="10"/>
  <c r="JO67" i="10"/>
  <c r="JN67" i="10"/>
  <c r="JO66" i="10"/>
  <c r="JN66" i="10"/>
  <c r="JO65" i="10"/>
  <c r="JN65" i="10"/>
  <c r="JO64" i="10"/>
  <c r="JN64" i="10"/>
  <c r="JO63" i="10"/>
  <c r="JN63" i="10"/>
  <c r="JO62" i="10"/>
  <c r="JN62" i="10"/>
  <c r="JO61" i="10"/>
  <c r="JN61" i="10"/>
  <c r="JO60" i="10"/>
  <c r="JN60" i="10"/>
  <c r="JO59" i="10"/>
  <c r="JN59" i="10"/>
  <c r="JO58" i="10"/>
  <c r="JN58" i="10"/>
  <c r="JO57" i="10"/>
  <c r="JN57" i="10"/>
  <c r="JO56" i="10"/>
  <c r="JN56" i="10"/>
  <c r="JO55" i="10"/>
  <c r="JN55" i="10"/>
  <c r="JO54" i="10"/>
  <c r="JN54" i="10"/>
  <c r="JO53" i="10"/>
  <c r="JN53" i="10"/>
  <c r="JO52" i="10"/>
  <c r="JN52" i="10"/>
  <c r="JO51" i="10"/>
  <c r="JN51" i="10"/>
  <c r="JO50" i="10"/>
  <c r="JN50" i="10"/>
  <c r="JO49" i="10"/>
  <c r="JN49" i="10"/>
  <c r="JO48" i="10"/>
  <c r="JN48" i="10"/>
  <c r="JO47" i="10"/>
  <c r="JN47" i="10"/>
  <c r="JO46" i="10"/>
  <c r="JN46" i="10"/>
  <c r="JO45" i="10"/>
  <c r="JN45" i="10"/>
  <c r="JO44" i="10"/>
  <c r="JN44" i="10"/>
  <c r="JO43" i="10"/>
  <c r="JN43" i="10"/>
  <c r="JO42" i="10"/>
  <c r="JN42" i="10"/>
  <c r="JO41" i="10"/>
  <c r="JN41" i="10"/>
  <c r="JO40" i="10"/>
  <c r="JN40" i="10"/>
  <c r="JO39" i="10"/>
  <c r="JN39" i="10"/>
  <c r="JO38" i="10"/>
  <c r="JN38" i="10"/>
  <c r="JO37" i="10"/>
  <c r="JN37" i="10"/>
  <c r="JO36" i="10"/>
  <c r="JN36" i="10"/>
  <c r="JO35" i="10"/>
  <c r="JN35" i="10"/>
  <c r="JO34" i="10"/>
  <c r="JN34" i="10"/>
  <c r="JO33" i="10"/>
  <c r="JN33" i="10"/>
  <c r="JO32" i="10"/>
  <c r="JN32" i="10"/>
  <c r="JO31" i="10"/>
  <c r="JN31" i="10"/>
  <c r="JO30" i="10"/>
  <c r="JN30" i="10"/>
  <c r="JO29" i="10"/>
  <c r="JN29" i="10"/>
  <c r="JO28" i="10"/>
  <c r="JN28" i="10"/>
  <c r="JO27" i="10"/>
  <c r="JN27" i="10"/>
  <c r="JO26" i="10"/>
  <c r="JN26" i="10"/>
  <c r="JO25" i="10"/>
  <c r="JN25" i="10"/>
  <c r="JO24" i="10"/>
  <c r="JN24" i="10"/>
  <c r="JO23" i="10"/>
  <c r="JN23" i="10"/>
  <c r="JO22" i="10"/>
  <c r="JN22" i="10"/>
  <c r="JO21" i="10"/>
  <c r="JN21" i="10"/>
  <c r="JO20" i="10"/>
  <c r="JN20" i="10"/>
  <c r="JO19" i="10"/>
  <c r="JN19" i="10"/>
  <c r="JO18" i="10"/>
  <c r="JN18" i="10"/>
  <c r="JO17" i="10"/>
  <c r="JN17" i="10"/>
  <c r="JO16" i="10"/>
  <c r="JN16" i="10"/>
  <c r="JO15" i="10"/>
  <c r="JN15" i="10"/>
  <c r="JO14" i="10"/>
  <c r="JN14" i="10"/>
  <c r="JO13" i="10"/>
  <c r="JN13" i="10"/>
  <c r="JO12" i="10"/>
  <c r="JN12" i="10"/>
  <c r="JO11" i="10"/>
  <c r="JN11" i="10"/>
  <c r="JO10" i="10"/>
  <c r="JN10" i="10"/>
  <c r="JO9" i="10"/>
  <c r="JN9" i="10"/>
  <c r="JO8" i="10"/>
  <c r="JN8" i="10"/>
  <c r="JO7" i="10"/>
  <c r="JN7" i="10"/>
  <c r="JO6" i="10"/>
  <c r="JN6" i="10"/>
  <c r="JL470" i="10"/>
  <c r="JK470" i="10"/>
  <c r="JL469" i="10"/>
  <c r="JK469" i="10"/>
  <c r="JL468" i="10"/>
  <c r="JK468" i="10"/>
  <c r="JL467" i="10"/>
  <c r="JK467" i="10"/>
  <c r="JL466" i="10"/>
  <c r="JK466" i="10"/>
  <c r="JL465" i="10"/>
  <c r="JK465" i="10"/>
  <c r="JL464" i="10"/>
  <c r="JK464" i="10"/>
  <c r="JL463" i="10"/>
  <c r="JK463" i="10"/>
  <c r="JL462" i="10"/>
  <c r="JK462" i="10"/>
  <c r="JL461" i="10"/>
  <c r="JK461" i="10"/>
  <c r="JL460" i="10"/>
  <c r="JK460" i="10"/>
  <c r="JL459" i="10"/>
  <c r="JK459" i="10"/>
  <c r="JL458" i="10"/>
  <c r="JK458" i="10"/>
  <c r="JL457" i="10"/>
  <c r="JK457" i="10"/>
  <c r="JL456" i="10"/>
  <c r="JK456" i="10"/>
  <c r="JL455" i="10"/>
  <c r="JK455" i="10"/>
  <c r="JL454" i="10"/>
  <c r="JK454" i="10"/>
  <c r="JL453" i="10"/>
  <c r="JK453" i="10"/>
  <c r="JL452" i="10"/>
  <c r="JK452" i="10"/>
  <c r="JL451" i="10"/>
  <c r="JK451" i="10"/>
  <c r="JL450" i="10"/>
  <c r="JK450" i="10"/>
  <c r="JL449" i="10"/>
  <c r="JK449" i="10"/>
  <c r="JL448" i="10"/>
  <c r="JK448" i="10"/>
  <c r="JL447" i="10"/>
  <c r="JK447" i="10"/>
  <c r="JL446" i="10"/>
  <c r="JK446" i="10"/>
  <c r="JL445" i="10"/>
  <c r="JK445" i="10"/>
  <c r="JL444" i="10"/>
  <c r="JK444" i="10"/>
  <c r="JL443" i="10"/>
  <c r="JK443" i="10"/>
  <c r="JL442" i="10"/>
  <c r="JK442" i="10"/>
  <c r="JL441" i="10"/>
  <c r="JK441" i="10"/>
  <c r="JL440" i="10"/>
  <c r="JK440" i="10"/>
  <c r="JL439" i="10"/>
  <c r="JK439" i="10"/>
  <c r="JL438" i="10"/>
  <c r="JK438" i="10"/>
  <c r="JL437" i="10"/>
  <c r="JK437" i="10"/>
  <c r="JL436" i="10"/>
  <c r="JK436" i="10"/>
  <c r="JL435" i="10"/>
  <c r="JK435" i="10"/>
  <c r="JL434" i="10"/>
  <c r="JK434" i="10"/>
  <c r="JL433" i="10"/>
  <c r="JK433" i="10"/>
  <c r="JL432" i="10"/>
  <c r="JK432" i="10"/>
  <c r="JL431" i="10"/>
  <c r="JK431" i="10"/>
  <c r="JL430" i="10"/>
  <c r="JK430" i="10"/>
  <c r="JL429" i="10"/>
  <c r="JK429" i="10"/>
  <c r="JL428" i="10"/>
  <c r="JK428" i="10"/>
  <c r="JL427" i="10"/>
  <c r="JK427" i="10"/>
  <c r="JL426" i="10"/>
  <c r="JK426" i="10"/>
  <c r="JL425" i="10"/>
  <c r="JK425" i="10"/>
  <c r="JL424" i="10"/>
  <c r="JK424" i="10"/>
  <c r="JL423" i="10"/>
  <c r="JK423" i="10"/>
  <c r="JL422" i="10"/>
  <c r="JK422" i="10"/>
  <c r="JL421" i="10"/>
  <c r="JK421" i="10"/>
  <c r="JL420" i="10"/>
  <c r="JK420" i="10"/>
  <c r="JL419" i="10"/>
  <c r="JK419" i="10"/>
  <c r="JL418" i="10"/>
  <c r="JK418" i="10"/>
  <c r="JL417" i="10"/>
  <c r="JK417" i="10"/>
  <c r="JL416" i="10"/>
  <c r="JK416" i="10"/>
  <c r="JL415" i="10"/>
  <c r="JK415" i="10"/>
  <c r="JL414" i="10"/>
  <c r="JK414" i="10"/>
  <c r="JL413" i="10"/>
  <c r="JK413" i="10"/>
  <c r="JL412" i="10"/>
  <c r="JK412" i="10"/>
  <c r="JL411" i="10"/>
  <c r="JK411" i="10"/>
  <c r="JL410" i="10"/>
  <c r="JK410" i="10"/>
  <c r="JL409" i="10"/>
  <c r="JK409" i="10"/>
  <c r="JL408" i="10"/>
  <c r="JK408" i="10"/>
  <c r="JL407" i="10"/>
  <c r="JK407" i="10"/>
  <c r="JL406" i="10"/>
  <c r="JK406" i="10"/>
  <c r="JL405" i="10"/>
  <c r="JK405" i="10"/>
  <c r="JL404" i="10"/>
  <c r="JK404" i="10"/>
  <c r="JL403" i="10"/>
  <c r="JK403" i="10"/>
  <c r="JL402" i="10"/>
  <c r="JK402" i="10"/>
  <c r="JL401" i="10"/>
  <c r="JK401" i="10"/>
  <c r="JL400" i="10"/>
  <c r="JK400" i="10"/>
  <c r="JL399" i="10"/>
  <c r="JK399" i="10"/>
  <c r="JL398" i="10"/>
  <c r="JK398" i="10"/>
  <c r="JL397" i="10"/>
  <c r="JK397" i="10"/>
  <c r="JL396" i="10"/>
  <c r="JK396" i="10"/>
  <c r="JL395" i="10"/>
  <c r="JK395" i="10"/>
  <c r="JL394" i="10"/>
  <c r="JK394" i="10"/>
  <c r="JL393" i="10"/>
  <c r="JK393" i="10"/>
  <c r="JL392" i="10"/>
  <c r="JK392" i="10"/>
  <c r="JL391" i="10"/>
  <c r="JK391" i="10"/>
  <c r="JL390" i="10"/>
  <c r="JK390" i="10"/>
  <c r="JL389" i="10"/>
  <c r="JK389" i="10"/>
  <c r="JL388" i="10"/>
  <c r="JK388" i="10"/>
  <c r="JL387" i="10"/>
  <c r="JK387" i="10"/>
  <c r="JL386" i="10"/>
  <c r="JK386" i="10"/>
  <c r="JL385" i="10"/>
  <c r="JK385" i="10"/>
  <c r="JL384" i="10"/>
  <c r="JK384" i="10"/>
  <c r="JL383" i="10"/>
  <c r="JK383" i="10"/>
  <c r="JL382" i="10"/>
  <c r="JK382" i="10"/>
  <c r="JL381" i="10"/>
  <c r="JK381" i="10"/>
  <c r="JL380" i="10"/>
  <c r="JK380" i="10"/>
  <c r="JL379" i="10"/>
  <c r="JK379" i="10"/>
  <c r="JL378" i="10"/>
  <c r="JK378" i="10"/>
  <c r="JL377" i="10"/>
  <c r="JK377" i="10"/>
  <c r="JL376" i="10"/>
  <c r="JK376" i="10"/>
  <c r="JL375" i="10"/>
  <c r="JK375" i="10"/>
  <c r="JL374" i="10"/>
  <c r="JK374" i="10"/>
  <c r="JL373" i="10"/>
  <c r="JK373" i="10"/>
  <c r="JL372" i="10"/>
  <c r="JK372" i="10"/>
  <c r="JL371" i="10"/>
  <c r="JK371" i="10"/>
  <c r="JL370" i="10"/>
  <c r="JK370" i="10"/>
  <c r="JL369" i="10"/>
  <c r="JK369" i="10"/>
  <c r="JL368" i="10"/>
  <c r="JK368" i="10"/>
  <c r="JL367" i="10"/>
  <c r="JK367" i="10"/>
  <c r="JL366" i="10"/>
  <c r="JK366" i="10"/>
  <c r="JL365" i="10"/>
  <c r="JK365" i="10"/>
  <c r="JL364" i="10"/>
  <c r="JK364" i="10"/>
  <c r="JL363" i="10"/>
  <c r="JK363" i="10"/>
  <c r="JL362" i="10"/>
  <c r="JK362" i="10"/>
  <c r="JL361" i="10"/>
  <c r="JK361" i="10"/>
  <c r="JL360" i="10"/>
  <c r="JK360" i="10"/>
  <c r="JL359" i="10"/>
  <c r="JK359" i="10"/>
  <c r="JL358" i="10"/>
  <c r="JK358" i="10"/>
  <c r="JL357" i="10"/>
  <c r="JK357" i="10"/>
  <c r="JL356" i="10"/>
  <c r="JK356" i="10"/>
  <c r="JL355" i="10"/>
  <c r="JK355" i="10"/>
  <c r="JL354" i="10"/>
  <c r="JK354" i="10"/>
  <c r="JL353" i="10"/>
  <c r="JK353" i="10"/>
  <c r="JL352" i="10"/>
  <c r="JK352" i="10"/>
  <c r="JL351" i="10"/>
  <c r="JK351" i="10"/>
  <c r="JL350" i="10"/>
  <c r="JK350" i="10"/>
  <c r="JL349" i="10"/>
  <c r="JK349" i="10"/>
  <c r="JL348" i="10"/>
  <c r="JK348" i="10"/>
  <c r="JL347" i="10"/>
  <c r="JK347" i="10"/>
  <c r="JL346" i="10"/>
  <c r="JK346" i="10"/>
  <c r="JL345" i="10"/>
  <c r="JK345" i="10"/>
  <c r="JL344" i="10"/>
  <c r="JK344" i="10"/>
  <c r="JL343" i="10"/>
  <c r="JK343" i="10"/>
  <c r="JL342" i="10"/>
  <c r="JK342" i="10"/>
  <c r="JL341" i="10"/>
  <c r="JK341" i="10"/>
  <c r="JL340" i="10"/>
  <c r="JK340" i="10"/>
  <c r="JL339" i="10"/>
  <c r="JK339" i="10"/>
  <c r="JL338" i="10"/>
  <c r="JK338" i="10"/>
  <c r="JL337" i="10"/>
  <c r="JK337" i="10"/>
  <c r="JL336" i="10"/>
  <c r="JK336" i="10"/>
  <c r="JL335" i="10"/>
  <c r="JK335" i="10"/>
  <c r="JL334" i="10"/>
  <c r="JK334" i="10"/>
  <c r="JL333" i="10"/>
  <c r="JK333" i="10"/>
  <c r="JL332" i="10"/>
  <c r="JK332" i="10"/>
  <c r="JL331" i="10"/>
  <c r="JK331" i="10"/>
  <c r="JL330" i="10"/>
  <c r="JK330" i="10"/>
  <c r="JL329" i="10"/>
  <c r="JK329" i="10"/>
  <c r="JL328" i="10"/>
  <c r="JK328" i="10"/>
  <c r="JL327" i="10"/>
  <c r="JK327" i="10"/>
  <c r="JL326" i="10"/>
  <c r="JK326" i="10"/>
  <c r="JL325" i="10"/>
  <c r="JK325" i="10"/>
  <c r="JL324" i="10"/>
  <c r="JK324" i="10"/>
  <c r="JL323" i="10"/>
  <c r="JK323" i="10"/>
  <c r="JL322" i="10"/>
  <c r="JK322" i="10"/>
  <c r="JL321" i="10"/>
  <c r="JK321" i="10"/>
  <c r="JL320" i="10"/>
  <c r="JK320" i="10"/>
  <c r="JL319" i="10"/>
  <c r="JK319" i="10"/>
  <c r="JL318" i="10"/>
  <c r="JK318" i="10"/>
  <c r="JL317" i="10"/>
  <c r="JK317" i="10"/>
  <c r="JL316" i="10"/>
  <c r="JK316" i="10"/>
  <c r="JL315" i="10"/>
  <c r="JK315" i="10"/>
  <c r="JL314" i="10"/>
  <c r="JK314" i="10"/>
  <c r="JL313" i="10"/>
  <c r="JK313" i="10"/>
  <c r="JL312" i="10"/>
  <c r="JK312" i="10"/>
  <c r="JL311" i="10"/>
  <c r="JK311" i="10"/>
  <c r="JL310" i="10"/>
  <c r="JK310" i="10"/>
  <c r="JL309" i="10"/>
  <c r="JK309" i="10"/>
  <c r="JL308" i="10"/>
  <c r="JK308" i="10"/>
  <c r="JL307" i="10"/>
  <c r="JK307" i="10"/>
  <c r="JL306" i="10"/>
  <c r="JK306" i="10"/>
  <c r="JL305" i="10"/>
  <c r="JK305" i="10"/>
  <c r="JL304" i="10"/>
  <c r="JK304" i="10"/>
  <c r="JL303" i="10"/>
  <c r="JK303" i="10"/>
  <c r="JL302" i="10"/>
  <c r="JK302" i="10"/>
  <c r="JL301" i="10"/>
  <c r="JK301" i="10"/>
  <c r="JL300" i="10"/>
  <c r="JK300" i="10"/>
  <c r="JL299" i="10"/>
  <c r="JK299" i="10"/>
  <c r="JL298" i="10"/>
  <c r="JK298" i="10"/>
  <c r="JL297" i="10"/>
  <c r="JK297" i="10"/>
  <c r="JL296" i="10"/>
  <c r="JK296" i="10"/>
  <c r="JL295" i="10"/>
  <c r="JK295" i="10"/>
  <c r="JL294" i="10"/>
  <c r="JK294" i="10"/>
  <c r="JL293" i="10"/>
  <c r="JK293" i="10"/>
  <c r="JL292" i="10"/>
  <c r="JK292" i="10"/>
  <c r="JL291" i="10"/>
  <c r="JK291" i="10"/>
  <c r="JL290" i="10"/>
  <c r="JK290" i="10"/>
  <c r="JL289" i="10"/>
  <c r="JK289" i="10"/>
  <c r="JL288" i="10"/>
  <c r="JK288" i="10"/>
  <c r="JL287" i="10"/>
  <c r="JK287" i="10"/>
  <c r="JL286" i="10"/>
  <c r="JK286" i="10"/>
  <c r="JL285" i="10"/>
  <c r="JK285" i="10"/>
  <c r="JL284" i="10"/>
  <c r="JK284" i="10"/>
  <c r="JL283" i="10"/>
  <c r="JK283" i="10"/>
  <c r="JL282" i="10"/>
  <c r="JK282" i="10"/>
  <c r="JL281" i="10"/>
  <c r="JK281" i="10"/>
  <c r="JL280" i="10"/>
  <c r="JK280" i="10"/>
  <c r="JL279" i="10"/>
  <c r="JK279" i="10"/>
  <c r="JL278" i="10"/>
  <c r="JK278" i="10"/>
  <c r="JL277" i="10"/>
  <c r="JK277" i="10"/>
  <c r="JL276" i="10"/>
  <c r="JK276" i="10"/>
  <c r="JL275" i="10"/>
  <c r="JK275" i="10"/>
  <c r="JL274" i="10"/>
  <c r="JK274" i="10"/>
  <c r="JL273" i="10"/>
  <c r="JK273" i="10"/>
  <c r="JL272" i="10"/>
  <c r="JK272" i="10"/>
  <c r="JL271" i="10"/>
  <c r="JK271" i="10"/>
  <c r="JL270" i="10"/>
  <c r="JK270" i="10"/>
  <c r="JL269" i="10"/>
  <c r="JK269" i="10"/>
  <c r="JL268" i="10"/>
  <c r="JK268" i="10"/>
  <c r="JL267" i="10"/>
  <c r="JK267" i="10"/>
  <c r="JL266" i="10"/>
  <c r="JK266" i="10"/>
  <c r="JL265" i="10"/>
  <c r="JK265" i="10"/>
  <c r="JL264" i="10"/>
  <c r="JK264" i="10"/>
  <c r="JL263" i="10"/>
  <c r="JK263" i="10"/>
  <c r="JL262" i="10"/>
  <c r="JK262" i="10"/>
  <c r="JL261" i="10"/>
  <c r="JK261" i="10"/>
  <c r="JL260" i="10"/>
  <c r="JK260" i="10"/>
  <c r="JL259" i="10"/>
  <c r="JK259" i="10"/>
  <c r="JL258" i="10"/>
  <c r="JK258" i="10"/>
  <c r="JL257" i="10"/>
  <c r="JK257" i="10"/>
  <c r="JL256" i="10"/>
  <c r="JK256" i="10"/>
  <c r="JL255" i="10"/>
  <c r="JK255" i="10"/>
  <c r="JL254" i="10"/>
  <c r="JK254" i="10"/>
  <c r="JL253" i="10"/>
  <c r="JK253" i="10"/>
  <c r="JL252" i="10"/>
  <c r="JK252" i="10"/>
  <c r="JL251" i="10"/>
  <c r="JK251" i="10"/>
  <c r="JL250" i="10"/>
  <c r="JK250" i="10"/>
  <c r="JL249" i="10"/>
  <c r="JK249" i="10"/>
  <c r="JL248" i="10"/>
  <c r="JK248" i="10"/>
  <c r="JL247" i="10"/>
  <c r="JK247" i="10"/>
  <c r="JL246" i="10"/>
  <c r="JK246" i="10"/>
  <c r="JL245" i="10"/>
  <c r="JK245" i="10"/>
  <c r="JL244" i="10"/>
  <c r="JK244" i="10"/>
  <c r="JL243" i="10"/>
  <c r="JK243" i="10"/>
  <c r="JL242" i="10"/>
  <c r="JK242" i="10"/>
  <c r="JL241" i="10"/>
  <c r="JK241" i="10"/>
  <c r="JL240" i="10"/>
  <c r="JK240" i="10"/>
  <c r="JL239" i="10"/>
  <c r="JK239" i="10"/>
  <c r="JL238" i="10"/>
  <c r="JK238" i="10"/>
  <c r="JL237" i="10"/>
  <c r="JK237" i="10"/>
  <c r="JL236" i="10"/>
  <c r="JK236" i="10"/>
  <c r="JL235" i="10"/>
  <c r="JK235" i="10"/>
  <c r="JL234" i="10"/>
  <c r="JK234" i="10"/>
  <c r="JL233" i="10"/>
  <c r="JK233" i="10"/>
  <c r="JL232" i="10"/>
  <c r="JK232" i="10"/>
  <c r="JL231" i="10"/>
  <c r="JK231" i="10"/>
  <c r="JL230" i="10"/>
  <c r="JK230" i="10"/>
  <c r="JL229" i="10"/>
  <c r="JK229" i="10"/>
  <c r="JL228" i="10"/>
  <c r="JK228" i="10"/>
  <c r="JL227" i="10"/>
  <c r="JK227" i="10"/>
  <c r="JL226" i="10"/>
  <c r="JK226" i="10"/>
  <c r="JL225" i="10"/>
  <c r="JK225" i="10"/>
  <c r="JL224" i="10"/>
  <c r="JK224" i="10"/>
  <c r="JL223" i="10"/>
  <c r="JK223" i="10"/>
  <c r="JL222" i="10"/>
  <c r="JK222" i="10"/>
  <c r="JL221" i="10"/>
  <c r="JK221" i="10"/>
  <c r="JL220" i="10"/>
  <c r="JK220" i="10"/>
  <c r="JL219" i="10"/>
  <c r="JK219" i="10"/>
  <c r="JL218" i="10"/>
  <c r="JK218" i="10"/>
  <c r="JL217" i="10"/>
  <c r="JK217" i="10"/>
  <c r="JL216" i="10"/>
  <c r="JK216" i="10"/>
  <c r="JL215" i="10"/>
  <c r="JK215" i="10"/>
  <c r="JL214" i="10"/>
  <c r="JK214" i="10"/>
  <c r="JL213" i="10"/>
  <c r="JK213" i="10"/>
  <c r="JL212" i="10"/>
  <c r="JK212" i="10"/>
  <c r="JL211" i="10"/>
  <c r="JK211" i="10"/>
  <c r="JL210" i="10"/>
  <c r="JK210" i="10"/>
  <c r="JL209" i="10"/>
  <c r="JK209" i="10"/>
  <c r="JL208" i="10"/>
  <c r="JK208" i="10"/>
  <c r="JL207" i="10"/>
  <c r="JK207" i="10"/>
  <c r="JL206" i="10"/>
  <c r="JK206" i="10"/>
  <c r="JL205" i="10"/>
  <c r="JK205" i="10"/>
  <c r="JL204" i="10"/>
  <c r="JK204" i="10"/>
  <c r="JL203" i="10"/>
  <c r="JK203" i="10"/>
  <c r="JL202" i="10"/>
  <c r="JK202" i="10"/>
  <c r="JL201" i="10"/>
  <c r="JK201" i="10"/>
  <c r="JL200" i="10"/>
  <c r="JK200" i="10"/>
  <c r="JL199" i="10"/>
  <c r="JK199" i="10"/>
  <c r="JL198" i="10"/>
  <c r="JK198" i="10"/>
  <c r="JL197" i="10"/>
  <c r="JK197" i="10"/>
  <c r="JL196" i="10"/>
  <c r="JK196" i="10"/>
  <c r="JL195" i="10"/>
  <c r="JK195" i="10"/>
  <c r="JL194" i="10"/>
  <c r="JK194" i="10"/>
  <c r="JL193" i="10"/>
  <c r="JK193" i="10"/>
  <c r="JL192" i="10"/>
  <c r="JK192" i="10"/>
  <c r="JL191" i="10"/>
  <c r="JK191" i="10"/>
  <c r="JL190" i="10"/>
  <c r="JK190" i="10"/>
  <c r="JL189" i="10"/>
  <c r="JK189" i="10"/>
  <c r="JL188" i="10"/>
  <c r="JK188" i="10"/>
  <c r="JL187" i="10"/>
  <c r="JK187" i="10"/>
  <c r="JL186" i="10"/>
  <c r="JK186" i="10"/>
  <c r="JL185" i="10"/>
  <c r="JK185" i="10"/>
  <c r="JL184" i="10"/>
  <c r="JK184" i="10"/>
  <c r="JL183" i="10"/>
  <c r="JK183" i="10"/>
  <c r="JL182" i="10"/>
  <c r="JK182" i="10"/>
  <c r="JL181" i="10"/>
  <c r="JK181" i="10"/>
  <c r="JL180" i="10"/>
  <c r="JK180" i="10"/>
  <c r="JL179" i="10"/>
  <c r="JK179" i="10"/>
  <c r="JL178" i="10"/>
  <c r="JK178" i="10"/>
  <c r="JL177" i="10"/>
  <c r="JK177" i="10"/>
  <c r="JL176" i="10"/>
  <c r="JK176" i="10"/>
  <c r="JL175" i="10"/>
  <c r="JK175" i="10"/>
  <c r="JL174" i="10"/>
  <c r="JK174" i="10"/>
  <c r="JL173" i="10"/>
  <c r="JK173" i="10"/>
  <c r="JL172" i="10"/>
  <c r="JK172" i="10"/>
  <c r="JL171" i="10"/>
  <c r="JK171" i="10"/>
  <c r="JL170" i="10"/>
  <c r="JK170" i="10"/>
  <c r="JL169" i="10"/>
  <c r="JK169" i="10"/>
  <c r="JL168" i="10"/>
  <c r="JK168" i="10"/>
  <c r="JL167" i="10"/>
  <c r="JK167" i="10"/>
  <c r="JL166" i="10"/>
  <c r="JK166" i="10"/>
  <c r="JL165" i="10"/>
  <c r="JK165" i="10"/>
  <c r="JL164" i="10"/>
  <c r="JK164" i="10"/>
  <c r="JL163" i="10"/>
  <c r="JK163" i="10"/>
  <c r="JL162" i="10"/>
  <c r="JK162" i="10"/>
  <c r="JL161" i="10"/>
  <c r="JK161" i="10"/>
  <c r="JL160" i="10"/>
  <c r="JK160" i="10"/>
  <c r="JL159" i="10"/>
  <c r="JK159" i="10"/>
  <c r="JL158" i="10"/>
  <c r="JK158" i="10"/>
  <c r="JL157" i="10"/>
  <c r="JK157" i="10"/>
  <c r="JL156" i="10"/>
  <c r="JK156" i="10"/>
  <c r="JL155" i="10"/>
  <c r="JK155" i="10"/>
  <c r="JL154" i="10"/>
  <c r="JK154" i="10"/>
  <c r="JL153" i="10"/>
  <c r="JK153" i="10"/>
  <c r="JL152" i="10"/>
  <c r="JK152" i="10"/>
  <c r="JL151" i="10"/>
  <c r="JK151" i="10"/>
  <c r="JL150" i="10"/>
  <c r="JK150" i="10"/>
  <c r="JL149" i="10"/>
  <c r="JK149" i="10"/>
  <c r="JL148" i="10"/>
  <c r="JK148" i="10"/>
  <c r="JL147" i="10"/>
  <c r="JK147" i="10"/>
  <c r="JL146" i="10"/>
  <c r="JK146" i="10"/>
  <c r="JL145" i="10"/>
  <c r="JK145" i="10"/>
  <c r="JL144" i="10"/>
  <c r="JK144" i="10"/>
  <c r="JL143" i="10"/>
  <c r="JK143" i="10"/>
  <c r="JL142" i="10"/>
  <c r="JK142" i="10"/>
  <c r="JL141" i="10"/>
  <c r="JK141" i="10"/>
  <c r="JL140" i="10"/>
  <c r="JK140" i="10"/>
  <c r="JL139" i="10"/>
  <c r="JK139" i="10"/>
  <c r="JL138" i="10"/>
  <c r="JK138" i="10"/>
  <c r="JL137" i="10"/>
  <c r="JK137" i="10"/>
  <c r="JL136" i="10"/>
  <c r="JK136" i="10"/>
  <c r="JL135" i="10"/>
  <c r="JK135" i="10"/>
  <c r="JL134" i="10"/>
  <c r="JK134" i="10"/>
  <c r="JL133" i="10"/>
  <c r="JK133" i="10"/>
  <c r="JL132" i="10"/>
  <c r="JK132" i="10"/>
  <c r="JL131" i="10"/>
  <c r="JK131" i="10"/>
  <c r="JL130" i="10"/>
  <c r="JK130" i="10"/>
  <c r="JL129" i="10"/>
  <c r="JK129" i="10"/>
  <c r="JL128" i="10"/>
  <c r="JK128" i="10"/>
  <c r="JL127" i="10"/>
  <c r="JK127" i="10"/>
  <c r="JL126" i="10"/>
  <c r="JK126" i="10"/>
  <c r="JL125" i="10"/>
  <c r="JK125" i="10"/>
  <c r="JL124" i="10"/>
  <c r="JK124" i="10"/>
  <c r="JL123" i="10"/>
  <c r="JK123" i="10"/>
  <c r="JL122" i="10"/>
  <c r="JK122" i="10"/>
  <c r="JL121" i="10"/>
  <c r="JK121" i="10"/>
  <c r="JL120" i="10"/>
  <c r="JK120" i="10"/>
  <c r="JL119" i="10"/>
  <c r="JK119" i="10"/>
  <c r="JL118" i="10"/>
  <c r="JK118" i="10"/>
  <c r="JL117" i="10"/>
  <c r="JK117" i="10"/>
  <c r="JL116" i="10"/>
  <c r="JK116" i="10"/>
  <c r="JL115" i="10"/>
  <c r="JK115" i="10"/>
  <c r="JL114" i="10"/>
  <c r="JK114" i="10"/>
  <c r="JL113" i="10"/>
  <c r="JK113" i="10"/>
  <c r="JL112" i="10"/>
  <c r="JK112" i="10"/>
  <c r="JL111" i="10"/>
  <c r="JK111" i="10"/>
  <c r="JL110" i="10"/>
  <c r="JK110" i="10"/>
  <c r="JL109" i="10"/>
  <c r="JK109" i="10"/>
  <c r="JL108" i="10"/>
  <c r="JK108" i="10"/>
  <c r="JL107" i="10"/>
  <c r="JK107" i="10"/>
  <c r="JL106" i="10"/>
  <c r="JK106" i="10"/>
  <c r="JL105" i="10"/>
  <c r="JK105" i="10"/>
  <c r="JL104" i="10"/>
  <c r="JK104" i="10"/>
  <c r="JL103" i="10"/>
  <c r="JK103" i="10"/>
  <c r="JL102" i="10"/>
  <c r="JK102" i="10"/>
  <c r="JL101" i="10"/>
  <c r="JK101" i="10"/>
  <c r="JL100" i="10"/>
  <c r="JK100" i="10"/>
  <c r="JL99" i="10"/>
  <c r="JK99" i="10"/>
  <c r="JL98" i="10"/>
  <c r="JK98" i="10"/>
  <c r="JL97" i="10"/>
  <c r="JK97" i="10"/>
  <c r="JL96" i="10"/>
  <c r="JK96" i="10"/>
  <c r="JL95" i="10"/>
  <c r="JK95" i="10"/>
  <c r="JL94" i="10"/>
  <c r="JK94" i="10"/>
  <c r="JL93" i="10"/>
  <c r="JK93" i="10"/>
  <c r="JL92" i="10"/>
  <c r="JK92" i="10"/>
  <c r="JL91" i="10"/>
  <c r="JK91" i="10"/>
  <c r="JL90" i="10"/>
  <c r="JK90" i="10"/>
  <c r="JL89" i="10"/>
  <c r="JK89" i="10"/>
  <c r="JL88" i="10"/>
  <c r="JK88" i="10"/>
  <c r="JL87" i="10"/>
  <c r="JK87" i="10"/>
  <c r="JL86" i="10"/>
  <c r="JK86" i="10"/>
  <c r="JL85" i="10"/>
  <c r="JK85" i="10"/>
  <c r="JL84" i="10"/>
  <c r="JK84" i="10"/>
  <c r="JL83" i="10"/>
  <c r="JK83" i="10"/>
  <c r="JL82" i="10"/>
  <c r="JK82" i="10"/>
  <c r="JL81" i="10"/>
  <c r="JK81" i="10"/>
  <c r="JL80" i="10"/>
  <c r="JK80" i="10"/>
  <c r="JL79" i="10"/>
  <c r="JK79" i="10"/>
  <c r="JL78" i="10"/>
  <c r="JK78" i="10"/>
  <c r="JL77" i="10"/>
  <c r="JK77" i="10"/>
  <c r="JL76" i="10"/>
  <c r="JK76" i="10"/>
  <c r="JL75" i="10"/>
  <c r="JK75" i="10"/>
  <c r="JL74" i="10"/>
  <c r="JK74" i="10"/>
  <c r="JL73" i="10"/>
  <c r="JK73" i="10"/>
  <c r="JL72" i="10"/>
  <c r="JK72" i="10"/>
  <c r="JL71" i="10"/>
  <c r="JK71" i="10"/>
  <c r="JL70" i="10"/>
  <c r="JK70" i="10"/>
  <c r="JL69" i="10"/>
  <c r="JK69" i="10"/>
  <c r="JL68" i="10"/>
  <c r="JK68" i="10"/>
  <c r="JL67" i="10"/>
  <c r="JK67" i="10"/>
  <c r="JL66" i="10"/>
  <c r="JK66" i="10"/>
  <c r="JL65" i="10"/>
  <c r="JK65" i="10"/>
  <c r="JL64" i="10"/>
  <c r="JK64" i="10"/>
  <c r="JL63" i="10"/>
  <c r="JK63" i="10"/>
  <c r="JL62" i="10"/>
  <c r="JK62" i="10"/>
  <c r="JL61" i="10"/>
  <c r="JK61" i="10"/>
  <c r="JL60" i="10"/>
  <c r="JK60" i="10"/>
  <c r="JL59" i="10"/>
  <c r="JK59" i="10"/>
  <c r="JL58" i="10"/>
  <c r="JK58" i="10"/>
  <c r="JL57" i="10"/>
  <c r="JK57" i="10"/>
  <c r="JL56" i="10"/>
  <c r="JK56" i="10"/>
  <c r="JL55" i="10"/>
  <c r="JK55" i="10"/>
  <c r="JL54" i="10"/>
  <c r="JK54" i="10"/>
  <c r="JL53" i="10"/>
  <c r="JK53" i="10"/>
  <c r="JL52" i="10"/>
  <c r="JK52" i="10"/>
  <c r="JL51" i="10"/>
  <c r="JK51" i="10"/>
  <c r="JL50" i="10"/>
  <c r="JK50" i="10"/>
  <c r="JL49" i="10"/>
  <c r="JK49" i="10"/>
  <c r="JL48" i="10"/>
  <c r="JK48" i="10"/>
  <c r="JL47" i="10"/>
  <c r="JK47" i="10"/>
  <c r="JL46" i="10"/>
  <c r="JK46" i="10"/>
  <c r="JL45" i="10"/>
  <c r="JK45" i="10"/>
  <c r="JL44" i="10"/>
  <c r="JK44" i="10"/>
  <c r="JL43" i="10"/>
  <c r="JK43" i="10"/>
  <c r="JL42" i="10"/>
  <c r="JK42" i="10"/>
  <c r="JL41" i="10"/>
  <c r="JK41" i="10"/>
  <c r="JL40" i="10"/>
  <c r="JK40" i="10"/>
  <c r="JL39" i="10"/>
  <c r="JK39" i="10"/>
  <c r="JL38" i="10"/>
  <c r="JK38" i="10"/>
  <c r="JL37" i="10"/>
  <c r="JK37" i="10"/>
  <c r="JL36" i="10"/>
  <c r="JK36" i="10"/>
  <c r="JL35" i="10"/>
  <c r="JK35" i="10"/>
  <c r="JL34" i="10"/>
  <c r="JK34" i="10"/>
  <c r="JL33" i="10"/>
  <c r="JK33" i="10"/>
  <c r="JL32" i="10"/>
  <c r="JK32" i="10"/>
  <c r="JL31" i="10"/>
  <c r="JK31" i="10"/>
  <c r="JL30" i="10"/>
  <c r="JK30" i="10"/>
  <c r="JL29" i="10"/>
  <c r="JK29" i="10"/>
  <c r="JL28" i="10"/>
  <c r="JK28" i="10"/>
  <c r="JL27" i="10"/>
  <c r="JK27" i="10"/>
  <c r="JL26" i="10"/>
  <c r="JK26" i="10"/>
  <c r="JL25" i="10"/>
  <c r="JK25" i="10"/>
  <c r="JL24" i="10"/>
  <c r="JK24" i="10"/>
  <c r="JL23" i="10"/>
  <c r="JK23" i="10"/>
  <c r="JL22" i="10"/>
  <c r="JK22" i="10"/>
  <c r="JL21" i="10"/>
  <c r="JK21" i="10"/>
  <c r="JL20" i="10"/>
  <c r="JK20" i="10"/>
  <c r="JL19" i="10"/>
  <c r="JK19" i="10"/>
  <c r="JL18" i="10"/>
  <c r="JK18" i="10"/>
  <c r="JL17" i="10"/>
  <c r="JK17" i="10"/>
  <c r="JL16" i="10"/>
  <c r="JK16" i="10"/>
  <c r="JL15" i="10"/>
  <c r="JK15" i="10"/>
  <c r="JL14" i="10"/>
  <c r="JK14" i="10"/>
  <c r="JL13" i="10"/>
  <c r="JK13" i="10"/>
  <c r="JL12" i="10"/>
  <c r="JK12" i="10"/>
  <c r="JL11" i="10"/>
  <c r="JK11" i="10"/>
  <c r="JL10" i="10"/>
  <c r="JK10" i="10"/>
  <c r="JL9" i="10"/>
  <c r="JK9" i="10"/>
  <c r="JL8" i="10"/>
  <c r="JK8" i="10"/>
  <c r="JL7" i="10"/>
  <c r="JK7" i="10"/>
  <c r="JL6" i="10"/>
  <c r="JK6" i="10"/>
  <c r="JI470" i="10"/>
  <c r="JH470" i="10"/>
  <c r="JI469" i="10"/>
  <c r="JH469" i="10"/>
  <c r="JI468" i="10"/>
  <c r="JH468" i="10"/>
  <c r="JI467" i="10"/>
  <c r="JH467" i="10"/>
  <c r="JI466" i="10"/>
  <c r="JH466" i="10"/>
  <c r="JI465" i="10"/>
  <c r="JH465" i="10"/>
  <c r="JI464" i="10"/>
  <c r="JH464" i="10"/>
  <c r="JI463" i="10"/>
  <c r="JH463" i="10"/>
  <c r="JI462" i="10"/>
  <c r="JH462" i="10"/>
  <c r="JI461" i="10"/>
  <c r="JH461" i="10"/>
  <c r="JI460" i="10"/>
  <c r="JH460" i="10"/>
  <c r="JI459" i="10"/>
  <c r="JH459" i="10"/>
  <c r="JI458" i="10"/>
  <c r="JH458" i="10"/>
  <c r="JI457" i="10"/>
  <c r="JH457" i="10"/>
  <c r="JI456" i="10"/>
  <c r="JH456" i="10"/>
  <c r="JI455" i="10"/>
  <c r="JH455" i="10"/>
  <c r="JI454" i="10"/>
  <c r="JH454" i="10"/>
  <c r="JI453" i="10"/>
  <c r="JH453" i="10"/>
  <c r="JI452" i="10"/>
  <c r="JH452" i="10"/>
  <c r="JI451" i="10"/>
  <c r="JH451" i="10"/>
  <c r="JI450" i="10"/>
  <c r="JH450" i="10"/>
  <c r="JI449" i="10"/>
  <c r="JH449" i="10"/>
  <c r="JI448" i="10"/>
  <c r="JH448" i="10"/>
  <c r="JI447" i="10"/>
  <c r="JH447" i="10"/>
  <c r="JI446" i="10"/>
  <c r="JH446" i="10"/>
  <c r="JI445" i="10"/>
  <c r="JH445" i="10"/>
  <c r="JI444" i="10"/>
  <c r="JH444" i="10"/>
  <c r="JI443" i="10"/>
  <c r="JH443" i="10"/>
  <c r="JI442" i="10"/>
  <c r="JH442" i="10"/>
  <c r="JI441" i="10"/>
  <c r="JH441" i="10"/>
  <c r="JI440" i="10"/>
  <c r="JH440" i="10"/>
  <c r="JI439" i="10"/>
  <c r="JH439" i="10"/>
  <c r="JI438" i="10"/>
  <c r="JH438" i="10"/>
  <c r="JI437" i="10"/>
  <c r="JH437" i="10"/>
  <c r="JI436" i="10"/>
  <c r="JH436" i="10"/>
  <c r="JI435" i="10"/>
  <c r="JH435" i="10"/>
  <c r="JI434" i="10"/>
  <c r="JH434" i="10"/>
  <c r="JI433" i="10"/>
  <c r="JH433" i="10"/>
  <c r="JI432" i="10"/>
  <c r="JH432" i="10"/>
  <c r="JI431" i="10"/>
  <c r="JH431" i="10"/>
  <c r="JI430" i="10"/>
  <c r="JH430" i="10"/>
  <c r="JI429" i="10"/>
  <c r="JH429" i="10"/>
  <c r="JI428" i="10"/>
  <c r="JH428" i="10"/>
  <c r="JI427" i="10"/>
  <c r="JH427" i="10"/>
  <c r="JI426" i="10"/>
  <c r="JH426" i="10"/>
  <c r="JI425" i="10"/>
  <c r="JH425" i="10"/>
  <c r="JI424" i="10"/>
  <c r="JH424" i="10"/>
  <c r="JI423" i="10"/>
  <c r="JH423" i="10"/>
  <c r="JI422" i="10"/>
  <c r="JH422" i="10"/>
  <c r="JI421" i="10"/>
  <c r="JH421" i="10"/>
  <c r="JI420" i="10"/>
  <c r="JH420" i="10"/>
  <c r="JI419" i="10"/>
  <c r="JH419" i="10"/>
  <c r="JI418" i="10"/>
  <c r="JH418" i="10"/>
  <c r="JI417" i="10"/>
  <c r="JH417" i="10"/>
  <c r="JI416" i="10"/>
  <c r="JH416" i="10"/>
  <c r="JI415" i="10"/>
  <c r="JH415" i="10"/>
  <c r="JI414" i="10"/>
  <c r="JH414" i="10"/>
  <c r="JI413" i="10"/>
  <c r="JH413" i="10"/>
  <c r="JI412" i="10"/>
  <c r="JH412" i="10"/>
  <c r="JI411" i="10"/>
  <c r="JH411" i="10"/>
  <c r="JI410" i="10"/>
  <c r="JH410" i="10"/>
  <c r="JI409" i="10"/>
  <c r="JH409" i="10"/>
  <c r="JI408" i="10"/>
  <c r="JH408" i="10"/>
  <c r="JI407" i="10"/>
  <c r="JH407" i="10"/>
  <c r="JI406" i="10"/>
  <c r="JH406" i="10"/>
  <c r="JI405" i="10"/>
  <c r="JH405" i="10"/>
  <c r="JI404" i="10"/>
  <c r="JH404" i="10"/>
  <c r="JI403" i="10"/>
  <c r="JH403" i="10"/>
  <c r="JI402" i="10"/>
  <c r="JH402" i="10"/>
  <c r="JI401" i="10"/>
  <c r="JH401" i="10"/>
  <c r="JI400" i="10"/>
  <c r="JH400" i="10"/>
  <c r="JI399" i="10"/>
  <c r="JH399" i="10"/>
  <c r="JI398" i="10"/>
  <c r="JH398" i="10"/>
  <c r="JI397" i="10"/>
  <c r="JH397" i="10"/>
  <c r="JI396" i="10"/>
  <c r="JH396" i="10"/>
  <c r="JI395" i="10"/>
  <c r="JH395" i="10"/>
  <c r="JI394" i="10"/>
  <c r="JH394" i="10"/>
  <c r="JI393" i="10"/>
  <c r="JH393" i="10"/>
  <c r="JI392" i="10"/>
  <c r="JH392" i="10"/>
  <c r="JI391" i="10"/>
  <c r="JH391" i="10"/>
  <c r="JI390" i="10"/>
  <c r="JH390" i="10"/>
  <c r="JI389" i="10"/>
  <c r="JH389" i="10"/>
  <c r="JI388" i="10"/>
  <c r="JH388" i="10"/>
  <c r="JI387" i="10"/>
  <c r="JH387" i="10"/>
  <c r="JI386" i="10"/>
  <c r="JH386" i="10"/>
  <c r="JI385" i="10"/>
  <c r="JH385" i="10"/>
  <c r="JI384" i="10"/>
  <c r="JH384" i="10"/>
  <c r="JI383" i="10"/>
  <c r="JH383" i="10"/>
  <c r="JI382" i="10"/>
  <c r="JH382" i="10"/>
  <c r="JI381" i="10"/>
  <c r="JH381" i="10"/>
  <c r="JI380" i="10"/>
  <c r="JH380" i="10"/>
  <c r="JI379" i="10"/>
  <c r="JH379" i="10"/>
  <c r="JI378" i="10"/>
  <c r="JH378" i="10"/>
  <c r="JI377" i="10"/>
  <c r="JH377" i="10"/>
  <c r="JI376" i="10"/>
  <c r="JH376" i="10"/>
  <c r="JI375" i="10"/>
  <c r="JH375" i="10"/>
  <c r="JI374" i="10"/>
  <c r="JH374" i="10"/>
  <c r="JI373" i="10"/>
  <c r="JH373" i="10"/>
  <c r="JI372" i="10"/>
  <c r="JH372" i="10"/>
  <c r="JI371" i="10"/>
  <c r="JH371" i="10"/>
  <c r="JI370" i="10"/>
  <c r="JH370" i="10"/>
  <c r="JI369" i="10"/>
  <c r="JH369" i="10"/>
  <c r="JI368" i="10"/>
  <c r="JH368" i="10"/>
  <c r="JI367" i="10"/>
  <c r="JH367" i="10"/>
  <c r="JI366" i="10"/>
  <c r="JH366" i="10"/>
  <c r="JI365" i="10"/>
  <c r="JH365" i="10"/>
  <c r="JI364" i="10"/>
  <c r="JH364" i="10"/>
  <c r="JI363" i="10"/>
  <c r="JH363" i="10"/>
  <c r="JI362" i="10"/>
  <c r="JH362" i="10"/>
  <c r="JI361" i="10"/>
  <c r="JH361" i="10"/>
  <c r="JI360" i="10"/>
  <c r="JH360" i="10"/>
  <c r="JI359" i="10"/>
  <c r="JH359" i="10"/>
  <c r="JI358" i="10"/>
  <c r="JH358" i="10"/>
  <c r="JI357" i="10"/>
  <c r="JH357" i="10"/>
  <c r="JI356" i="10"/>
  <c r="JH356" i="10"/>
  <c r="JI355" i="10"/>
  <c r="JH355" i="10"/>
  <c r="JI354" i="10"/>
  <c r="JH354" i="10"/>
  <c r="JI353" i="10"/>
  <c r="JH353" i="10"/>
  <c r="JI352" i="10"/>
  <c r="JH352" i="10"/>
  <c r="JI351" i="10"/>
  <c r="JH351" i="10"/>
  <c r="JI350" i="10"/>
  <c r="JH350" i="10"/>
  <c r="JI349" i="10"/>
  <c r="JH349" i="10"/>
  <c r="JI348" i="10"/>
  <c r="JH348" i="10"/>
  <c r="JI347" i="10"/>
  <c r="JH347" i="10"/>
  <c r="JI346" i="10"/>
  <c r="JH346" i="10"/>
  <c r="JI345" i="10"/>
  <c r="JH345" i="10"/>
  <c r="JI344" i="10"/>
  <c r="JH344" i="10"/>
  <c r="JI343" i="10"/>
  <c r="JH343" i="10"/>
  <c r="JI342" i="10"/>
  <c r="JH342" i="10"/>
  <c r="JI341" i="10"/>
  <c r="JH341" i="10"/>
  <c r="JI340" i="10"/>
  <c r="JH340" i="10"/>
  <c r="JI339" i="10"/>
  <c r="JH339" i="10"/>
  <c r="JI338" i="10"/>
  <c r="JH338" i="10"/>
  <c r="JI337" i="10"/>
  <c r="JH337" i="10"/>
  <c r="JI336" i="10"/>
  <c r="JH336" i="10"/>
  <c r="JI335" i="10"/>
  <c r="JH335" i="10"/>
  <c r="JI334" i="10"/>
  <c r="JH334" i="10"/>
  <c r="JI333" i="10"/>
  <c r="JH333" i="10"/>
  <c r="JI332" i="10"/>
  <c r="JH332" i="10"/>
  <c r="JI331" i="10"/>
  <c r="JH331" i="10"/>
  <c r="JI330" i="10"/>
  <c r="JH330" i="10"/>
  <c r="JI329" i="10"/>
  <c r="JH329" i="10"/>
  <c r="JI328" i="10"/>
  <c r="JH328" i="10"/>
  <c r="JI327" i="10"/>
  <c r="JH327" i="10"/>
  <c r="JI326" i="10"/>
  <c r="JH326" i="10"/>
  <c r="JI325" i="10"/>
  <c r="JH325" i="10"/>
  <c r="JI324" i="10"/>
  <c r="JH324" i="10"/>
  <c r="JI323" i="10"/>
  <c r="JH323" i="10"/>
  <c r="JI322" i="10"/>
  <c r="JH322" i="10"/>
  <c r="JI321" i="10"/>
  <c r="JH321" i="10"/>
  <c r="JI320" i="10"/>
  <c r="JH320" i="10"/>
  <c r="JI319" i="10"/>
  <c r="JH319" i="10"/>
  <c r="JI318" i="10"/>
  <c r="JH318" i="10"/>
  <c r="JI317" i="10"/>
  <c r="JH317" i="10"/>
  <c r="JI316" i="10"/>
  <c r="JH316" i="10"/>
  <c r="JI315" i="10"/>
  <c r="JH315" i="10"/>
  <c r="JI314" i="10"/>
  <c r="JH314" i="10"/>
  <c r="JI313" i="10"/>
  <c r="JH313" i="10"/>
  <c r="JI312" i="10"/>
  <c r="JH312" i="10"/>
  <c r="JI311" i="10"/>
  <c r="JH311" i="10"/>
  <c r="JI310" i="10"/>
  <c r="JH310" i="10"/>
  <c r="JI309" i="10"/>
  <c r="JH309" i="10"/>
  <c r="JI308" i="10"/>
  <c r="JH308" i="10"/>
  <c r="JI307" i="10"/>
  <c r="JH307" i="10"/>
  <c r="JI306" i="10"/>
  <c r="JH306" i="10"/>
  <c r="JI305" i="10"/>
  <c r="JH305" i="10"/>
  <c r="JI304" i="10"/>
  <c r="JH304" i="10"/>
  <c r="JI303" i="10"/>
  <c r="JH303" i="10"/>
  <c r="JI302" i="10"/>
  <c r="JH302" i="10"/>
  <c r="JI301" i="10"/>
  <c r="JH301" i="10"/>
  <c r="JI300" i="10"/>
  <c r="JH300" i="10"/>
  <c r="JI299" i="10"/>
  <c r="JH299" i="10"/>
  <c r="JI298" i="10"/>
  <c r="JH298" i="10"/>
  <c r="JI297" i="10"/>
  <c r="JH297" i="10"/>
  <c r="JI296" i="10"/>
  <c r="JH296" i="10"/>
  <c r="JI295" i="10"/>
  <c r="JH295" i="10"/>
  <c r="JI294" i="10"/>
  <c r="JH294" i="10"/>
  <c r="JI293" i="10"/>
  <c r="JH293" i="10"/>
  <c r="JI292" i="10"/>
  <c r="JH292" i="10"/>
  <c r="JI291" i="10"/>
  <c r="JH291" i="10"/>
  <c r="JI290" i="10"/>
  <c r="JH290" i="10"/>
  <c r="JI289" i="10"/>
  <c r="JH289" i="10"/>
  <c r="JI288" i="10"/>
  <c r="JH288" i="10"/>
  <c r="JI287" i="10"/>
  <c r="JH287" i="10"/>
  <c r="JI286" i="10"/>
  <c r="JH286" i="10"/>
  <c r="JI285" i="10"/>
  <c r="JH285" i="10"/>
  <c r="JI284" i="10"/>
  <c r="JH284" i="10"/>
  <c r="JI283" i="10"/>
  <c r="JH283" i="10"/>
  <c r="JI282" i="10"/>
  <c r="JH282" i="10"/>
  <c r="JI281" i="10"/>
  <c r="JH281" i="10"/>
  <c r="JI280" i="10"/>
  <c r="JH280" i="10"/>
  <c r="JI279" i="10"/>
  <c r="JH279" i="10"/>
  <c r="JI278" i="10"/>
  <c r="JH278" i="10"/>
  <c r="JI277" i="10"/>
  <c r="JH277" i="10"/>
  <c r="JI276" i="10"/>
  <c r="JH276" i="10"/>
  <c r="JI275" i="10"/>
  <c r="JH275" i="10"/>
  <c r="JI274" i="10"/>
  <c r="JH274" i="10"/>
  <c r="JI273" i="10"/>
  <c r="JH273" i="10"/>
  <c r="JI272" i="10"/>
  <c r="JH272" i="10"/>
  <c r="JI271" i="10"/>
  <c r="JH271" i="10"/>
  <c r="JI270" i="10"/>
  <c r="JH270" i="10"/>
  <c r="JI269" i="10"/>
  <c r="JH269" i="10"/>
  <c r="JI268" i="10"/>
  <c r="JH268" i="10"/>
  <c r="JI267" i="10"/>
  <c r="JH267" i="10"/>
  <c r="JI266" i="10"/>
  <c r="JH266" i="10"/>
  <c r="JI265" i="10"/>
  <c r="JH265" i="10"/>
  <c r="JI264" i="10"/>
  <c r="JH264" i="10"/>
  <c r="JI263" i="10"/>
  <c r="JH263" i="10"/>
  <c r="JI262" i="10"/>
  <c r="JH262" i="10"/>
  <c r="JI261" i="10"/>
  <c r="JH261" i="10"/>
  <c r="JI260" i="10"/>
  <c r="JH260" i="10"/>
  <c r="JI259" i="10"/>
  <c r="JH259" i="10"/>
  <c r="JI258" i="10"/>
  <c r="JH258" i="10"/>
  <c r="JI257" i="10"/>
  <c r="JH257" i="10"/>
  <c r="JI256" i="10"/>
  <c r="JH256" i="10"/>
  <c r="JI255" i="10"/>
  <c r="JH255" i="10"/>
  <c r="JI254" i="10"/>
  <c r="JH254" i="10"/>
  <c r="JI253" i="10"/>
  <c r="JH253" i="10"/>
  <c r="JI252" i="10"/>
  <c r="JH252" i="10"/>
  <c r="JI251" i="10"/>
  <c r="JH251" i="10"/>
  <c r="JI250" i="10"/>
  <c r="JH250" i="10"/>
  <c r="JI249" i="10"/>
  <c r="JH249" i="10"/>
  <c r="JI248" i="10"/>
  <c r="JH248" i="10"/>
  <c r="JI247" i="10"/>
  <c r="JH247" i="10"/>
  <c r="JI246" i="10"/>
  <c r="JH246" i="10"/>
  <c r="JI245" i="10"/>
  <c r="JH245" i="10"/>
  <c r="JI244" i="10"/>
  <c r="JH244" i="10"/>
  <c r="JI243" i="10"/>
  <c r="JH243" i="10"/>
  <c r="JI242" i="10"/>
  <c r="JH242" i="10"/>
  <c r="JI241" i="10"/>
  <c r="JH241" i="10"/>
  <c r="JI240" i="10"/>
  <c r="JH240" i="10"/>
  <c r="JI239" i="10"/>
  <c r="JH239" i="10"/>
  <c r="JI238" i="10"/>
  <c r="JH238" i="10"/>
  <c r="JI237" i="10"/>
  <c r="JH237" i="10"/>
  <c r="JI236" i="10"/>
  <c r="JH236" i="10"/>
  <c r="JI235" i="10"/>
  <c r="JH235" i="10"/>
  <c r="JI234" i="10"/>
  <c r="JH234" i="10"/>
  <c r="JI233" i="10"/>
  <c r="JH233" i="10"/>
  <c r="JI232" i="10"/>
  <c r="JH232" i="10"/>
  <c r="JI231" i="10"/>
  <c r="JH231" i="10"/>
  <c r="JI230" i="10"/>
  <c r="JH230" i="10"/>
  <c r="JI229" i="10"/>
  <c r="JH229" i="10"/>
  <c r="JI228" i="10"/>
  <c r="JH228" i="10"/>
  <c r="JI227" i="10"/>
  <c r="JH227" i="10"/>
  <c r="JI226" i="10"/>
  <c r="JH226" i="10"/>
  <c r="JI225" i="10"/>
  <c r="JH225" i="10"/>
  <c r="JI224" i="10"/>
  <c r="JH224" i="10"/>
  <c r="JI223" i="10"/>
  <c r="JH223" i="10"/>
  <c r="JI222" i="10"/>
  <c r="JH222" i="10"/>
  <c r="JI221" i="10"/>
  <c r="JH221" i="10"/>
  <c r="JI220" i="10"/>
  <c r="JH220" i="10"/>
  <c r="JI219" i="10"/>
  <c r="JH219" i="10"/>
  <c r="JI218" i="10"/>
  <c r="JH218" i="10"/>
  <c r="JI217" i="10"/>
  <c r="JH217" i="10"/>
  <c r="JI216" i="10"/>
  <c r="JH216" i="10"/>
  <c r="JI215" i="10"/>
  <c r="JH215" i="10"/>
  <c r="JI214" i="10"/>
  <c r="JH214" i="10"/>
  <c r="JI213" i="10"/>
  <c r="JH213" i="10"/>
  <c r="JI212" i="10"/>
  <c r="JH212" i="10"/>
  <c r="JI211" i="10"/>
  <c r="JH211" i="10"/>
  <c r="JI210" i="10"/>
  <c r="JH210" i="10"/>
  <c r="JI209" i="10"/>
  <c r="JH209" i="10"/>
  <c r="JI208" i="10"/>
  <c r="JH208" i="10"/>
  <c r="JI207" i="10"/>
  <c r="JH207" i="10"/>
  <c r="JI206" i="10"/>
  <c r="JH206" i="10"/>
  <c r="JI205" i="10"/>
  <c r="JH205" i="10"/>
  <c r="JI204" i="10"/>
  <c r="JH204" i="10"/>
  <c r="JI203" i="10"/>
  <c r="JH203" i="10"/>
  <c r="JI202" i="10"/>
  <c r="JH202" i="10"/>
  <c r="JI201" i="10"/>
  <c r="JH201" i="10"/>
  <c r="JI200" i="10"/>
  <c r="JH200" i="10"/>
  <c r="JI199" i="10"/>
  <c r="JH199" i="10"/>
  <c r="JI198" i="10"/>
  <c r="JH198" i="10"/>
  <c r="JI197" i="10"/>
  <c r="JH197" i="10"/>
  <c r="JI196" i="10"/>
  <c r="JH196" i="10"/>
  <c r="JI195" i="10"/>
  <c r="JH195" i="10"/>
  <c r="JI194" i="10"/>
  <c r="JH194" i="10"/>
  <c r="JI193" i="10"/>
  <c r="JH193" i="10"/>
  <c r="JI192" i="10"/>
  <c r="JH192" i="10"/>
  <c r="JI191" i="10"/>
  <c r="JH191" i="10"/>
  <c r="JI190" i="10"/>
  <c r="JH190" i="10"/>
  <c r="JI189" i="10"/>
  <c r="JH189" i="10"/>
  <c r="JI188" i="10"/>
  <c r="JH188" i="10"/>
  <c r="JI187" i="10"/>
  <c r="JH187" i="10"/>
  <c r="JI186" i="10"/>
  <c r="JH186" i="10"/>
  <c r="JI185" i="10"/>
  <c r="JH185" i="10"/>
  <c r="JI184" i="10"/>
  <c r="JH184" i="10"/>
  <c r="JI183" i="10"/>
  <c r="JH183" i="10"/>
  <c r="JI182" i="10"/>
  <c r="JH182" i="10"/>
  <c r="JI181" i="10"/>
  <c r="JH181" i="10"/>
  <c r="JI180" i="10"/>
  <c r="JH180" i="10"/>
  <c r="JI179" i="10"/>
  <c r="JH179" i="10"/>
  <c r="JI178" i="10"/>
  <c r="JH178" i="10"/>
  <c r="JI177" i="10"/>
  <c r="JH177" i="10"/>
  <c r="JI176" i="10"/>
  <c r="JH176" i="10"/>
  <c r="JI175" i="10"/>
  <c r="JH175" i="10"/>
  <c r="JI174" i="10"/>
  <c r="JH174" i="10"/>
  <c r="JI173" i="10"/>
  <c r="JH173" i="10"/>
  <c r="JI172" i="10"/>
  <c r="JH172" i="10"/>
  <c r="JI171" i="10"/>
  <c r="JH171" i="10"/>
  <c r="JI170" i="10"/>
  <c r="JH170" i="10"/>
  <c r="JI169" i="10"/>
  <c r="JH169" i="10"/>
  <c r="JI168" i="10"/>
  <c r="JH168" i="10"/>
  <c r="JI167" i="10"/>
  <c r="JH167" i="10"/>
  <c r="JI166" i="10"/>
  <c r="JH166" i="10"/>
  <c r="JI165" i="10"/>
  <c r="JH165" i="10"/>
  <c r="JI164" i="10"/>
  <c r="JH164" i="10"/>
  <c r="JI163" i="10"/>
  <c r="JH163" i="10"/>
  <c r="JI162" i="10"/>
  <c r="JH162" i="10"/>
  <c r="JI161" i="10"/>
  <c r="JH161" i="10"/>
  <c r="JI160" i="10"/>
  <c r="JH160" i="10"/>
  <c r="JI159" i="10"/>
  <c r="JH159" i="10"/>
  <c r="JI158" i="10"/>
  <c r="JH158" i="10"/>
  <c r="JI157" i="10"/>
  <c r="JH157" i="10"/>
  <c r="JI156" i="10"/>
  <c r="JH156" i="10"/>
  <c r="JI155" i="10"/>
  <c r="JH155" i="10"/>
  <c r="JI154" i="10"/>
  <c r="JH154" i="10"/>
  <c r="JI153" i="10"/>
  <c r="JH153" i="10"/>
  <c r="JI152" i="10"/>
  <c r="JH152" i="10"/>
  <c r="JI151" i="10"/>
  <c r="JH151" i="10"/>
  <c r="JI150" i="10"/>
  <c r="JH150" i="10"/>
  <c r="JI149" i="10"/>
  <c r="JH149" i="10"/>
  <c r="JI148" i="10"/>
  <c r="JH148" i="10"/>
  <c r="JI147" i="10"/>
  <c r="JH147" i="10"/>
  <c r="JI146" i="10"/>
  <c r="JH146" i="10"/>
  <c r="JI145" i="10"/>
  <c r="JH145" i="10"/>
  <c r="JI144" i="10"/>
  <c r="JH144" i="10"/>
  <c r="JI143" i="10"/>
  <c r="JH143" i="10"/>
  <c r="JI142" i="10"/>
  <c r="JH142" i="10"/>
  <c r="JI141" i="10"/>
  <c r="JH141" i="10"/>
  <c r="JI140" i="10"/>
  <c r="JH140" i="10"/>
  <c r="JI139" i="10"/>
  <c r="JH139" i="10"/>
  <c r="JI138" i="10"/>
  <c r="JH138" i="10"/>
  <c r="JI137" i="10"/>
  <c r="JH137" i="10"/>
  <c r="JI136" i="10"/>
  <c r="JH136" i="10"/>
  <c r="JI135" i="10"/>
  <c r="JH135" i="10"/>
  <c r="JI134" i="10"/>
  <c r="JH134" i="10"/>
  <c r="JI133" i="10"/>
  <c r="JH133" i="10"/>
  <c r="JI132" i="10"/>
  <c r="JH132" i="10"/>
  <c r="JI131" i="10"/>
  <c r="JH131" i="10"/>
  <c r="JI130" i="10"/>
  <c r="JH130" i="10"/>
  <c r="JI129" i="10"/>
  <c r="JH129" i="10"/>
  <c r="JI128" i="10"/>
  <c r="JH128" i="10"/>
  <c r="JI127" i="10"/>
  <c r="JH127" i="10"/>
  <c r="JI126" i="10"/>
  <c r="JH126" i="10"/>
  <c r="JI125" i="10"/>
  <c r="JH125" i="10"/>
  <c r="JI124" i="10"/>
  <c r="JH124" i="10"/>
  <c r="JI123" i="10"/>
  <c r="JH123" i="10"/>
  <c r="JI122" i="10"/>
  <c r="JH122" i="10"/>
  <c r="JI121" i="10"/>
  <c r="JH121" i="10"/>
  <c r="JI120" i="10"/>
  <c r="JH120" i="10"/>
  <c r="JI119" i="10"/>
  <c r="JH119" i="10"/>
  <c r="JI118" i="10"/>
  <c r="JH118" i="10"/>
  <c r="JI117" i="10"/>
  <c r="JH117" i="10"/>
  <c r="JI116" i="10"/>
  <c r="JH116" i="10"/>
  <c r="JI115" i="10"/>
  <c r="JH115" i="10"/>
  <c r="JI114" i="10"/>
  <c r="JH114" i="10"/>
  <c r="JI113" i="10"/>
  <c r="JH113" i="10"/>
  <c r="JI112" i="10"/>
  <c r="JH112" i="10"/>
  <c r="JI111" i="10"/>
  <c r="JH111" i="10"/>
  <c r="JI110" i="10"/>
  <c r="JH110" i="10"/>
  <c r="JI109" i="10"/>
  <c r="JH109" i="10"/>
  <c r="JI108" i="10"/>
  <c r="JH108" i="10"/>
  <c r="JI107" i="10"/>
  <c r="JH107" i="10"/>
  <c r="JI106" i="10"/>
  <c r="JH106" i="10"/>
  <c r="JI105" i="10"/>
  <c r="JH105" i="10"/>
  <c r="JI104" i="10"/>
  <c r="JH104" i="10"/>
  <c r="JI103" i="10"/>
  <c r="JH103" i="10"/>
  <c r="JI102" i="10"/>
  <c r="JH102" i="10"/>
  <c r="JI101" i="10"/>
  <c r="JH101" i="10"/>
  <c r="JI100" i="10"/>
  <c r="JH100" i="10"/>
  <c r="JI99" i="10"/>
  <c r="JH99" i="10"/>
  <c r="JI98" i="10"/>
  <c r="JH98" i="10"/>
  <c r="JI97" i="10"/>
  <c r="JH97" i="10"/>
  <c r="JI96" i="10"/>
  <c r="JH96" i="10"/>
  <c r="JI95" i="10"/>
  <c r="JH95" i="10"/>
  <c r="JI94" i="10"/>
  <c r="JH94" i="10"/>
  <c r="JI93" i="10"/>
  <c r="JH93" i="10"/>
  <c r="JI92" i="10"/>
  <c r="JH92" i="10"/>
  <c r="JI91" i="10"/>
  <c r="JH91" i="10"/>
  <c r="JI90" i="10"/>
  <c r="JH90" i="10"/>
  <c r="JI89" i="10"/>
  <c r="JH89" i="10"/>
  <c r="JI88" i="10"/>
  <c r="JH88" i="10"/>
  <c r="JI87" i="10"/>
  <c r="JH87" i="10"/>
  <c r="JI86" i="10"/>
  <c r="JH86" i="10"/>
  <c r="JI85" i="10"/>
  <c r="JH85" i="10"/>
  <c r="JI84" i="10"/>
  <c r="JH84" i="10"/>
  <c r="JI83" i="10"/>
  <c r="JH83" i="10"/>
  <c r="JI82" i="10"/>
  <c r="JH82" i="10"/>
  <c r="JI81" i="10"/>
  <c r="JH81" i="10"/>
  <c r="JI80" i="10"/>
  <c r="JH80" i="10"/>
  <c r="JI79" i="10"/>
  <c r="JH79" i="10"/>
  <c r="JI78" i="10"/>
  <c r="JH78" i="10"/>
  <c r="JI77" i="10"/>
  <c r="JH77" i="10"/>
  <c r="JI76" i="10"/>
  <c r="JH76" i="10"/>
  <c r="JI75" i="10"/>
  <c r="JH75" i="10"/>
  <c r="JI74" i="10"/>
  <c r="JH74" i="10"/>
  <c r="JI73" i="10"/>
  <c r="JH73" i="10"/>
  <c r="JI72" i="10"/>
  <c r="JH72" i="10"/>
  <c r="JI71" i="10"/>
  <c r="JH71" i="10"/>
  <c r="JI70" i="10"/>
  <c r="JH70" i="10"/>
  <c r="JI69" i="10"/>
  <c r="JH69" i="10"/>
  <c r="JI68" i="10"/>
  <c r="JH68" i="10"/>
  <c r="JI67" i="10"/>
  <c r="JH67" i="10"/>
  <c r="JI66" i="10"/>
  <c r="JH66" i="10"/>
  <c r="JI65" i="10"/>
  <c r="JH65" i="10"/>
  <c r="JI64" i="10"/>
  <c r="JH64" i="10"/>
  <c r="JI63" i="10"/>
  <c r="JH63" i="10"/>
  <c r="JI62" i="10"/>
  <c r="JH62" i="10"/>
  <c r="JI61" i="10"/>
  <c r="JH61" i="10"/>
  <c r="JI60" i="10"/>
  <c r="JH60" i="10"/>
  <c r="JI59" i="10"/>
  <c r="JH59" i="10"/>
  <c r="JI58" i="10"/>
  <c r="JH58" i="10"/>
  <c r="JI57" i="10"/>
  <c r="JH57" i="10"/>
  <c r="JI56" i="10"/>
  <c r="JH56" i="10"/>
  <c r="JI55" i="10"/>
  <c r="JH55" i="10"/>
  <c r="JI54" i="10"/>
  <c r="JH54" i="10"/>
  <c r="JI53" i="10"/>
  <c r="JH53" i="10"/>
  <c r="JI52" i="10"/>
  <c r="JH52" i="10"/>
  <c r="JI51" i="10"/>
  <c r="JH51" i="10"/>
  <c r="JI50" i="10"/>
  <c r="JH50" i="10"/>
  <c r="JI49" i="10"/>
  <c r="JH49" i="10"/>
  <c r="JI48" i="10"/>
  <c r="JH48" i="10"/>
  <c r="JI47" i="10"/>
  <c r="JH47" i="10"/>
  <c r="JI46" i="10"/>
  <c r="JH46" i="10"/>
  <c r="JI45" i="10"/>
  <c r="JH45" i="10"/>
  <c r="JI44" i="10"/>
  <c r="JH44" i="10"/>
  <c r="JI43" i="10"/>
  <c r="JH43" i="10"/>
  <c r="JI42" i="10"/>
  <c r="JH42" i="10"/>
  <c r="JI41" i="10"/>
  <c r="JH41" i="10"/>
  <c r="JI40" i="10"/>
  <c r="JH40" i="10"/>
  <c r="JI39" i="10"/>
  <c r="JH39" i="10"/>
  <c r="JI38" i="10"/>
  <c r="JH38" i="10"/>
  <c r="JI37" i="10"/>
  <c r="JH37" i="10"/>
  <c r="JI36" i="10"/>
  <c r="JH36" i="10"/>
  <c r="JI35" i="10"/>
  <c r="JH35" i="10"/>
  <c r="JI34" i="10"/>
  <c r="JH34" i="10"/>
  <c r="JI33" i="10"/>
  <c r="JH33" i="10"/>
  <c r="JI32" i="10"/>
  <c r="JH32" i="10"/>
  <c r="JI31" i="10"/>
  <c r="JH31" i="10"/>
  <c r="JI30" i="10"/>
  <c r="JH30" i="10"/>
  <c r="JI29" i="10"/>
  <c r="JH29" i="10"/>
  <c r="JI28" i="10"/>
  <c r="JH28" i="10"/>
  <c r="JI27" i="10"/>
  <c r="JH27" i="10"/>
  <c r="JI26" i="10"/>
  <c r="JH26" i="10"/>
  <c r="JI25" i="10"/>
  <c r="JH25" i="10"/>
  <c r="JI24" i="10"/>
  <c r="JH24" i="10"/>
  <c r="JI23" i="10"/>
  <c r="JH23" i="10"/>
  <c r="JI22" i="10"/>
  <c r="JH22" i="10"/>
  <c r="JI21" i="10"/>
  <c r="JH21" i="10"/>
  <c r="JI20" i="10"/>
  <c r="JH20" i="10"/>
  <c r="JI19" i="10"/>
  <c r="JH19" i="10"/>
  <c r="JI18" i="10"/>
  <c r="JH18" i="10"/>
  <c r="JI17" i="10"/>
  <c r="JH17" i="10"/>
  <c r="JI16" i="10"/>
  <c r="JH16" i="10"/>
  <c r="JI15" i="10"/>
  <c r="JH15" i="10"/>
  <c r="JI14" i="10"/>
  <c r="JH14" i="10"/>
  <c r="JI13" i="10"/>
  <c r="JH13" i="10"/>
  <c r="JI12" i="10"/>
  <c r="JH12" i="10"/>
  <c r="JI11" i="10"/>
  <c r="JH11" i="10"/>
  <c r="JI10" i="10"/>
  <c r="JH10" i="10"/>
  <c r="JI9" i="10"/>
  <c r="JH9" i="10"/>
  <c r="JI8" i="10"/>
  <c r="JH8" i="10"/>
  <c r="JI7" i="10"/>
  <c r="JH7" i="10"/>
  <c r="JI6" i="10"/>
  <c r="JH6" i="10"/>
  <c r="JF470" i="10"/>
  <c r="JE470" i="10"/>
  <c r="JF469" i="10"/>
  <c r="JE469" i="10"/>
  <c r="JF468" i="10"/>
  <c r="JE468" i="10"/>
  <c r="JF467" i="10"/>
  <c r="JE467" i="10"/>
  <c r="JF466" i="10"/>
  <c r="JE466" i="10"/>
  <c r="JF465" i="10"/>
  <c r="JE465" i="10"/>
  <c r="JF464" i="10"/>
  <c r="JE464" i="10"/>
  <c r="JF463" i="10"/>
  <c r="JE463" i="10"/>
  <c r="JF462" i="10"/>
  <c r="JE462" i="10"/>
  <c r="JF461" i="10"/>
  <c r="JE461" i="10"/>
  <c r="JF460" i="10"/>
  <c r="JE460" i="10"/>
  <c r="JF459" i="10"/>
  <c r="JE459" i="10"/>
  <c r="JF458" i="10"/>
  <c r="JE458" i="10"/>
  <c r="JF457" i="10"/>
  <c r="JE457" i="10"/>
  <c r="JF456" i="10"/>
  <c r="JE456" i="10"/>
  <c r="JF455" i="10"/>
  <c r="JE455" i="10"/>
  <c r="JF454" i="10"/>
  <c r="JE454" i="10"/>
  <c r="JF453" i="10"/>
  <c r="JE453" i="10"/>
  <c r="JF452" i="10"/>
  <c r="JE452" i="10"/>
  <c r="JF451" i="10"/>
  <c r="JE451" i="10"/>
  <c r="JF450" i="10"/>
  <c r="JE450" i="10"/>
  <c r="JF449" i="10"/>
  <c r="JE449" i="10"/>
  <c r="JF448" i="10"/>
  <c r="JE448" i="10"/>
  <c r="JF447" i="10"/>
  <c r="JE447" i="10"/>
  <c r="JF446" i="10"/>
  <c r="JE446" i="10"/>
  <c r="JF445" i="10"/>
  <c r="JE445" i="10"/>
  <c r="JF444" i="10"/>
  <c r="JE444" i="10"/>
  <c r="JF443" i="10"/>
  <c r="JE443" i="10"/>
  <c r="JF442" i="10"/>
  <c r="JE442" i="10"/>
  <c r="JF441" i="10"/>
  <c r="JE441" i="10"/>
  <c r="JF440" i="10"/>
  <c r="JE440" i="10"/>
  <c r="JF439" i="10"/>
  <c r="JE439" i="10"/>
  <c r="JF438" i="10"/>
  <c r="JE438" i="10"/>
  <c r="JF437" i="10"/>
  <c r="JE437" i="10"/>
  <c r="JF436" i="10"/>
  <c r="JE436" i="10"/>
  <c r="JF435" i="10"/>
  <c r="JE435" i="10"/>
  <c r="JF434" i="10"/>
  <c r="JE434" i="10"/>
  <c r="JF433" i="10"/>
  <c r="JE433" i="10"/>
  <c r="JF432" i="10"/>
  <c r="JE432" i="10"/>
  <c r="JF431" i="10"/>
  <c r="JE431" i="10"/>
  <c r="JF430" i="10"/>
  <c r="JE430" i="10"/>
  <c r="JF429" i="10"/>
  <c r="JE429" i="10"/>
  <c r="JF428" i="10"/>
  <c r="JE428" i="10"/>
  <c r="JF427" i="10"/>
  <c r="JE427" i="10"/>
  <c r="JF426" i="10"/>
  <c r="JE426" i="10"/>
  <c r="JF425" i="10"/>
  <c r="JE425" i="10"/>
  <c r="JF424" i="10"/>
  <c r="JE424" i="10"/>
  <c r="JF423" i="10"/>
  <c r="JE423" i="10"/>
  <c r="JF422" i="10"/>
  <c r="JE422" i="10"/>
  <c r="JF421" i="10"/>
  <c r="JE421" i="10"/>
  <c r="JF420" i="10"/>
  <c r="JE420" i="10"/>
  <c r="JF419" i="10"/>
  <c r="JE419" i="10"/>
  <c r="JF418" i="10"/>
  <c r="JE418" i="10"/>
  <c r="JF417" i="10"/>
  <c r="JE417" i="10"/>
  <c r="JF416" i="10"/>
  <c r="JE416" i="10"/>
  <c r="JF415" i="10"/>
  <c r="JE415" i="10"/>
  <c r="JF414" i="10"/>
  <c r="JE414" i="10"/>
  <c r="JF413" i="10"/>
  <c r="JE413" i="10"/>
  <c r="JF412" i="10"/>
  <c r="JE412" i="10"/>
  <c r="JF411" i="10"/>
  <c r="JE411" i="10"/>
  <c r="JF410" i="10"/>
  <c r="JE410" i="10"/>
  <c r="JF409" i="10"/>
  <c r="JE409" i="10"/>
  <c r="JF408" i="10"/>
  <c r="JE408" i="10"/>
  <c r="JF407" i="10"/>
  <c r="JE407" i="10"/>
  <c r="JF406" i="10"/>
  <c r="JE406" i="10"/>
  <c r="JF405" i="10"/>
  <c r="JE405" i="10"/>
  <c r="JF404" i="10"/>
  <c r="JE404" i="10"/>
  <c r="JF403" i="10"/>
  <c r="JE403" i="10"/>
  <c r="JF402" i="10"/>
  <c r="JE402" i="10"/>
  <c r="JF401" i="10"/>
  <c r="JE401" i="10"/>
  <c r="JF400" i="10"/>
  <c r="JE400" i="10"/>
  <c r="JF399" i="10"/>
  <c r="JE399" i="10"/>
  <c r="JF398" i="10"/>
  <c r="JE398" i="10"/>
  <c r="JF397" i="10"/>
  <c r="JE397" i="10"/>
  <c r="JF396" i="10"/>
  <c r="JE396" i="10"/>
  <c r="JF395" i="10"/>
  <c r="JE395" i="10"/>
  <c r="JF394" i="10"/>
  <c r="JE394" i="10"/>
  <c r="JF393" i="10"/>
  <c r="JE393" i="10"/>
  <c r="JF392" i="10"/>
  <c r="JE392" i="10"/>
  <c r="JF391" i="10"/>
  <c r="JE391" i="10"/>
  <c r="JF390" i="10"/>
  <c r="JE390" i="10"/>
  <c r="JF389" i="10"/>
  <c r="JE389" i="10"/>
  <c r="JF388" i="10"/>
  <c r="JE388" i="10"/>
  <c r="JF387" i="10"/>
  <c r="JE387" i="10"/>
  <c r="JF386" i="10"/>
  <c r="JE386" i="10"/>
  <c r="JF385" i="10"/>
  <c r="JE385" i="10"/>
  <c r="JF384" i="10"/>
  <c r="JE384" i="10"/>
  <c r="JF383" i="10"/>
  <c r="JE383" i="10"/>
  <c r="JF382" i="10"/>
  <c r="JE382" i="10"/>
  <c r="JF381" i="10"/>
  <c r="JE381" i="10"/>
  <c r="JF380" i="10"/>
  <c r="JE380" i="10"/>
  <c r="JF379" i="10"/>
  <c r="JE379" i="10"/>
  <c r="JF378" i="10"/>
  <c r="JE378" i="10"/>
  <c r="JF377" i="10"/>
  <c r="JE377" i="10"/>
  <c r="JF376" i="10"/>
  <c r="JE376" i="10"/>
  <c r="JF375" i="10"/>
  <c r="JE375" i="10"/>
  <c r="JF374" i="10"/>
  <c r="JE374" i="10"/>
  <c r="JF373" i="10"/>
  <c r="JE373" i="10"/>
  <c r="JF372" i="10"/>
  <c r="JE372" i="10"/>
  <c r="JF371" i="10"/>
  <c r="JE371" i="10"/>
  <c r="JF370" i="10"/>
  <c r="JE370" i="10"/>
  <c r="JF369" i="10"/>
  <c r="JE369" i="10"/>
  <c r="JF368" i="10"/>
  <c r="JE368" i="10"/>
  <c r="JF367" i="10"/>
  <c r="JE367" i="10"/>
  <c r="JF366" i="10"/>
  <c r="JE366" i="10"/>
  <c r="JF365" i="10"/>
  <c r="JE365" i="10"/>
  <c r="JF364" i="10"/>
  <c r="JE364" i="10"/>
  <c r="JF363" i="10"/>
  <c r="JE363" i="10"/>
  <c r="JF362" i="10"/>
  <c r="JE362" i="10"/>
  <c r="JF361" i="10"/>
  <c r="JE361" i="10"/>
  <c r="JF360" i="10"/>
  <c r="JE360" i="10"/>
  <c r="JF359" i="10"/>
  <c r="JE359" i="10"/>
  <c r="JF358" i="10"/>
  <c r="JE358" i="10"/>
  <c r="JF357" i="10"/>
  <c r="JE357" i="10"/>
  <c r="JF356" i="10"/>
  <c r="JE356" i="10"/>
  <c r="JF355" i="10"/>
  <c r="JE355" i="10"/>
  <c r="JF354" i="10"/>
  <c r="JE354" i="10"/>
  <c r="JF353" i="10"/>
  <c r="JE353" i="10"/>
  <c r="JF352" i="10"/>
  <c r="JE352" i="10"/>
  <c r="JF351" i="10"/>
  <c r="JE351" i="10"/>
  <c r="JF350" i="10"/>
  <c r="JE350" i="10"/>
  <c r="JF349" i="10"/>
  <c r="JE349" i="10"/>
  <c r="JF348" i="10"/>
  <c r="JE348" i="10"/>
  <c r="JF347" i="10"/>
  <c r="JE347" i="10"/>
  <c r="JF346" i="10"/>
  <c r="JE346" i="10"/>
  <c r="JF345" i="10"/>
  <c r="JE345" i="10"/>
  <c r="JF344" i="10"/>
  <c r="JE344" i="10"/>
  <c r="JF343" i="10"/>
  <c r="JE343" i="10"/>
  <c r="JF342" i="10"/>
  <c r="JE342" i="10"/>
  <c r="JF341" i="10"/>
  <c r="JE341" i="10"/>
  <c r="JF340" i="10"/>
  <c r="JE340" i="10"/>
  <c r="JF339" i="10"/>
  <c r="JE339" i="10"/>
  <c r="JF338" i="10"/>
  <c r="JE338" i="10"/>
  <c r="JF337" i="10"/>
  <c r="JE337" i="10"/>
  <c r="JF336" i="10"/>
  <c r="JE336" i="10"/>
  <c r="JF335" i="10"/>
  <c r="JE335" i="10"/>
  <c r="JF334" i="10"/>
  <c r="JE334" i="10"/>
  <c r="JF333" i="10"/>
  <c r="JE333" i="10"/>
  <c r="JF332" i="10"/>
  <c r="JE332" i="10"/>
  <c r="JF331" i="10"/>
  <c r="JE331" i="10"/>
  <c r="JF330" i="10"/>
  <c r="JE330" i="10"/>
  <c r="JF329" i="10"/>
  <c r="JE329" i="10"/>
  <c r="JF328" i="10"/>
  <c r="JE328" i="10"/>
  <c r="JF327" i="10"/>
  <c r="JE327" i="10"/>
  <c r="JF326" i="10"/>
  <c r="JE326" i="10"/>
  <c r="JF325" i="10"/>
  <c r="JE325" i="10"/>
  <c r="JF324" i="10"/>
  <c r="JE324" i="10"/>
  <c r="JF323" i="10"/>
  <c r="JE323" i="10"/>
  <c r="JF322" i="10"/>
  <c r="JE322" i="10"/>
  <c r="JF321" i="10"/>
  <c r="JE321" i="10"/>
  <c r="JF320" i="10"/>
  <c r="JE320" i="10"/>
  <c r="JF319" i="10"/>
  <c r="JE319" i="10"/>
  <c r="JF318" i="10"/>
  <c r="JE318" i="10"/>
  <c r="JF317" i="10"/>
  <c r="JE317" i="10"/>
  <c r="JF316" i="10"/>
  <c r="JE316" i="10"/>
  <c r="JF315" i="10"/>
  <c r="JE315" i="10"/>
  <c r="JF314" i="10"/>
  <c r="JE314" i="10"/>
  <c r="JF313" i="10"/>
  <c r="JE313" i="10"/>
  <c r="JF312" i="10"/>
  <c r="JE312" i="10"/>
  <c r="JF311" i="10"/>
  <c r="JE311" i="10"/>
  <c r="JF310" i="10"/>
  <c r="JE310" i="10"/>
  <c r="JF309" i="10"/>
  <c r="JE309" i="10"/>
  <c r="JF308" i="10"/>
  <c r="JE308" i="10"/>
  <c r="JF307" i="10"/>
  <c r="JE307" i="10"/>
  <c r="JF306" i="10"/>
  <c r="JE306" i="10"/>
  <c r="JF305" i="10"/>
  <c r="JE305" i="10"/>
  <c r="JF304" i="10"/>
  <c r="JE304" i="10"/>
  <c r="JF303" i="10"/>
  <c r="JE303" i="10"/>
  <c r="JF302" i="10"/>
  <c r="JE302" i="10"/>
  <c r="JF301" i="10"/>
  <c r="JE301" i="10"/>
  <c r="JF300" i="10"/>
  <c r="JE300" i="10"/>
  <c r="JF299" i="10"/>
  <c r="JE299" i="10"/>
  <c r="JF298" i="10"/>
  <c r="JE298" i="10"/>
  <c r="JF297" i="10"/>
  <c r="JE297" i="10"/>
  <c r="JF296" i="10"/>
  <c r="JE296" i="10"/>
  <c r="JF295" i="10"/>
  <c r="JE295" i="10"/>
  <c r="JF294" i="10"/>
  <c r="JE294" i="10"/>
  <c r="JF293" i="10"/>
  <c r="JE293" i="10"/>
  <c r="JF292" i="10"/>
  <c r="JE292" i="10"/>
  <c r="JF291" i="10"/>
  <c r="JE291" i="10"/>
  <c r="JF290" i="10"/>
  <c r="JE290" i="10"/>
  <c r="JF289" i="10"/>
  <c r="JE289" i="10"/>
  <c r="JF288" i="10"/>
  <c r="JE288" i="10"/>
  <c r="JF287" i="10"/>
  <c r="JE287" i="10"/>
  <c r="JF286" i="10"/>
  <c r="JE286" i="10"/>
  <c r="JF285" i="10"/>
  <c r="JE285" i="10"/>
  <c r="JF284" i="10"/>
  <c r="JE284" i="10"/>
  <c r="JF283" i="10"/>
  <c r="JE283" i="10"/>
  <c r="JF282" i="10"/>
  <c r="JE282" i="10"/>
  <c r="JF281" i="10"/>
  <c r="JE281" i="10"/>
  <c r="JF280" i="10"/>
  <c r="JE280" i="10"/>
  <c r="JF279" i="10"/>
  <c r="JE279" i="10"/>
  <c r="JF278" i="10"/>
  <c r="JE278" i="10"/>
  <c r="JF277" i="10"/>
  <c r="JE277" i="10"/>
  <c r="JF276" i="10"/>
  <c r="JE276" i="10"/>
  <c r="JF275" i="10"/>
  <c r="JE275" i="10"/>
  <c r="JF274" i="10"/>
  <c r="JE274" i="10"/>
  <c r="JF273" i="10"/>
  <c r="JE273" i="10"/>
  <c r="JF272" i="10"/>
  <c r="JE272" i="10"/>
  <c r="JF271" i="10"/>
  <c r="JE271" i="10"/>
  <c r="JF270" i="10"/>
  <c r="JE270" i="10"/>
  <c r="JF269" i="10"/>
  <c r="JE269" i="10"/>
  <c r="JF268" i="10"/>
  <c r="JE268" i="10"/>
  <c r="JF267" i="10"/>
  <c r="JE267" i="10"/>
  <c r="JF266" i="10"/>
  <c r="JE266" i="10"/>
  <c r="JF265" i="10"/>
  <c r="JE265" i="10"/>
  <c r="JF264" i="10"/>
  <c r="JE264" i="10"/>
  <c r="JF263" i="10"/>
  <c r="JE263" i="10"/>
  <c r="JF262" i="10"/>
  <c r="JE262" i="10"/>
  <c r="JF261" i="10"/>
  <c r="JE261" i="10"/>
  <c r="JF260" i="10"/>
  <c r="JE260" i="10"/>
  <c r="JF259" i="10"/>
  <c r="JE259" i="10"/>
  <c r="JF258" i="10"/>
  <c r="JE258" i="10"/>
  <c r="JF257" i="10"/>
  <c r="JE257" i="10"/>
  <c r="JF256" i="10"/>
  <c r="JE256" i="10"/>
  <c r="JF255" i="10"/>
  <c r="JE255" i="10"/>
  <c r="JF254" i="10"/>
  <c r="JE254" i="10"/>
  <c r="JF253" i="10"/>
  <c r="JE253" i="10"/>
  <c r="JF252" i="10"/>
  <c r="JE252" i="10"/>
  <c r="JF251" i="10"/>
  <c r="JE251" i="10"/>
  <c r="JF250" i="10"/>
  <c r="JE250" i="10"/>
  <c r="JF249" i="10"/>
  <c r="JE249" i="10"/>
  <c r="JF248" i="10"/>
  <c r="JE248" i="10"/>
  <c r="JF247" i="10"/>
  <c r="JE247" i="10"/>
  <c r="JF246" i="10"/>
  <c r="JE246" i="10"/>
  <c r="JF245" i="10"/>
  <c r="JE245" i="10"/>
  <c r="JF244" i="10"/>
  <c r="JE244" i="10"/>
  <c r="JF243" i="10"/>
  <c r="JE243" i="10"/>
  <c r="JF242" i="10"/>
  <c r="JE242" i="10"/>
  <c r="JF241" i="10"/>
  <c r="JE241" i="10"/>
  <c r="JF240" i="10"/>
  <c r="JE240" i="10"/>
  <c r="JF239" i="10"/>
  <c r="JE239" i="10"/>
  <c r="JF238" i="10"/>
  <c r="JE238" i="10"/>
  <c r="JF237" i="10"/>
  <c r="JE237" i="10"/>
  <c r="JF236" i="10"/>
  <c r="JE236" i="10"/>
  <c r="JF235" i="10"/>
  <c r="JE235" i="10"/>
  <c r="JF234" i="10"/>
  <c r="JE234" i="10"/>
  <c r="JF233" i="10"/>
  <c r="JE233" i="10"/>
  <c r="JF232" i="10"/>
  <c r="JE232" i="10"/>
  <c r="JF231" i="10"/>
  <c r="JE231" i="10"/>
  <c r="JF230" i="10"/>
  <c r="JE230" i="10"/>
  <c r="JF229" i="10"/>
  <c r="JE229" i="10"/>
  <c r="JF228" i="10"/>
  <c r="JE228" i="10"/>
  <c r="JF227" i="10"/>
  <c r="JE227" i="10"/>
  <c r="JF226" i="10"/>
  <c r="JE226" i="10"/>
  <c r="JF225" i="10"/>
  <c r="JE225" i="10"/>
  <c r="JF224" i="10"/>
  <c r="JE224" i="10"/>
  <c r="JF223" i="10"/>
  <c r="JE223" i="10"/>
  <c r="JF222" i="10"/>
  <c r="JE222" i="10"/>
  <c r="JF221" i="10"/>
  <c r="JE221" i="10"/>
  <c r="JF220" i="10"/>
  <c r="JE220" i="10"/>
  <c r="JF219" i="10"/>
  <c r="JE219" i="10"/>
  <c r="JF218" i="10"/>
  <c r="JE218" i="10"/>
  <c r="JF217" i="10"/>
  <c r="JE217" i="10"/>
  <c r="JF216" i="10"/>
  <c r="JE216" i="10"/>
  <c r="JF215" i="10"/>
  <c r="JE215" i="10"/>
  <c r="JF214" i="10"/>
  <c r="JE214" i="10"/>
  <c r="JF213" i="10"/>
  <c r="JE213" i="10"/>
  <c r="JF212" i="10"/>
  <c r="JE212" i="10"/>
  <c r="JF211" i="10"/>
  <c r="JE211" i="10"/>
  <c r="JF210" i="10"/>
  <c r="JE210" i="10"/>
  <c r="JF209" i="10"/>
  <c r="JE209" i="10"/>
  <c r="JF208" i="10"/>
  <c r="JE208" i="10"/>
  <c r="JF207" i="10"/>
  <c r="JE207" i="10"/>
  <c r="JF206" i="10"/>
  <c r="JE206" i="10"/>
  <c r="JF205" i="10"/>
  <c r="JE205" i="10"/>
  <c r="JF204" i="10"/>
  <c r="JE204" i="10"/>
  <c r="JF203" i="10"/>
  <c r="JE203" i="10"/>
  <c r="JF202" i="10"/>
  <c r="JE202" i="10"/>
  <c r="JF201" i="10"/>
  <c r="JE201" i="10"/>
  <c r="JF200" i="10"/>
  <c r="JE200" i="10"/>
  <c r="JF199" i="10"/>
  <c r="JE199" i="10"/>
  <c r="JF198" i="10"/>
  <c r="JE198" i="10"/>
  <c r="JF197" i="10"/>
  <c r="JE197" i="10"/>
  <c r="JF196" i="10"/>
  <c r="JE196" i="10"/>
  <c r="JF195" i="10"/>
  <c r="JE195" i="10"/>
  <c r="JF194" i="10"/>
  <c r="JE194" i="10"/>
  <c r="JF193" i="10"/>
  <c r="JE193" i="10"/>
  <c r="JF192" i="10"/>
  <c r="JE192" i="10"/>
  <c r="JF191" i="10"/>
  <c r="JE191" i="10"/>
  <c r="JF190" i="10"/>
  <c r="JE190" i="10"/>
  <c r="JF189" i="10"/>
  <c r="JE189" i="10"/>
  <c r="JF188" i="10"/>
  <c r="JE188" i="10"/>
  <c r="JF187" i="10"/>
  <c r="JE187" i="10"/>
  <c r="JF186" i="10"/>
  <c r="JE186" i="10"/>
  <c r="JF185" i="10"/>
  <c r="JE185" i="10"/>
  <c r="JF184" i="10"/>
  <c r="JE184" i="10"/>
  <c r="JF183" i="10"/>
  <c r="JE183" i="10"/>
  <c r="JF182" i="10"/>
  <c r="JE182" i="10"/>
  <c r="JF181" i="10"/>
  <c r="JE181" i="10"/>
  <c r="JF180" i="10"/>
  <c r="JE180" i="10"/>
  <c r="JF179" i="10"/>
  <c r="JE179" i="10"/>
  <c r="JF178" i="10"/>
  <c r="JE178" i="10"/>
  <c r="JF177" i="10"/>
  <c r="JE177" i="10"/>
  <c r="JF176" i="10"/>
  <c r="JE176" i="10"/>
  <c r="JF175" i="10"/>
  <c r="JE175" i="10"/>
  <c r="JF174" i="10"/>
  <c r="JE174" i="10"/>
  <c r="JF173" i="10"/>
  <c r="JE173" i="10"/>
  <c r="JF172" i="10"/>
  <c r="JE172" i="10"/>
  <c r="JF171" i="10"/>
  <c r="JE171" i="10"/>
  <c r="JF170" i="10"/>
  <c r="JE170" i="10"/>
  <c r="JF169" i="10"/>
  <c r="JE169" i="10"/>
  <c r="JF168" i="10"/>
  <c r="JE168" i="10"/>
  <c r="JF167" i="10"/>
  <c r="JE167" i="10"/>
  <c r="JF166" i="10"/>
  <c r="JE166" i="10"/>
  <c r="JF165" i="10"/>
  <c r="JE165" i="10"/>
  <c r="JF164" i="10"/>
  <c r="JE164" i="10"/>
  <c r="JF163" i="10"/>
  <c r="JE163" i="10"/>
  <c r="JF162" i="10"/>
  <c r="JE162" i="10"/>
  <c r="JF161" i="10"/>
  <c r="JE161" i="10"/>
  <c r="JF160" i="10"/>
  <c r="JE160" i="10"/>
  <c r="JF159" i="10"/>
  <c r="JE159" i="10"/>
  <c r="JF158" i="10"/>
  <c r="JE158" i="10"/>
  <c r="JF157" i="10"/>
  <c r="JE157" i="10"/>
  <c r="JF156" i="10"/>
  <c r="JE156" i="10"/>
  <c r="JF155" i="10"/>
  <c r="JE155" i="10"/>
  <c r="JF154" i="10"/>
  <c r="JE154" i="10"/>
  <c r="JF153" i="10"/>
  <c r="JE153" i="10"/>
  <c r="JF152" i="10"/>
  <c r="JE152" i="10"/>
  <c r="JF151" i="10"/>
  <c r="JE151" i="10"/>
  <c r="JF150" i="10"/>
  <c r="JE150" i="10"/>
  <c r="JF149" i="10"/>
  <c r="JE149" i="10"/>
  <c r="JF148" i="10"/>
  <c r="JE148" i="10"/>
  <c r="JF147" i="10"/>
  <c r="JE147" i="10"/>
  <c r="JF146" i="10"/>
  <c r="JE146" i="10"/>
  <c r="JF145" i="10"/>
  <c r="JE145" i="10"/>
  <c r="JF144" i="10"/>
  <c r="JE144" i="10"/>
  <c r="JF143" i="10"/>
  <c r="JE143" i="10"/>
  <c r="JF142" i="10"/>
  <c r="JE142" i="10"/>
  <c r="JF141" i="10"/>
  <c r="JE141" i="10"/>
  <c r="JF140" i="10"/>
  <c r="JE140" i="10"/>
  <c r="JF139" i="10"/>
  <c r="JE139" i="10"/>
  <c r="JF138" i="10"/>
  <c r="JE138" i="10"/>
  <c r="JF137" i="10"/>
  <c r="JE137" i="10"/>
  <c r="JF136" i="10"/>
  <c r="JE136" i="10"/>
  <c r="JF135" i="10"/>
  <c r="JE135" i="10"/>
  <c r="JF134" i="10"/>
  <c r="JE134" i="10"/>
  <c r="JF133" i="10"/>
  <c r="JE133" i="10"/>
  <c r="JF132" i="10"/>
  <c r="JE132" i="10"/>
  <c r="JF131" i="10"/>
  <c r="JE131" i="10"/>
  <c r="JF130" i="10"/>
  <c r="JE130" i="10"/>
  <c r="JF129" i="10"/>
  <c r="JE129" i="10"/>
  <c r="JF128" i="10"/>
  <c r="JE128" i="10"/>
  <c r="JF127" i="10"/>
  <c r="JE127" i="10"/>
  <c r="JF126" i="10"/>
  <c r="JE126" i="10"/>
  <c r="JF125" i="10"/>
  <c r="JE125" i="10"/>
  <c r="JF124" i="10"/>
  <c r="JE124" i="10"/>
  <c r="JF123" i="10"/>
  <c r="JE123" i="10"/>
  <c r="JF122" i="10"/>
  <c r="JE122" i="10"/>
  <c r="JF121" i="10"/>
  <c r="JE121" i="10"/>
  <c r="JF120" i="10"/>
  <c r="JE120" i="10"/>
  <c r="JF119" i="10"/>
  <c r="JE119" i="10"/>
  <c r="JF118" i="10"/>
  <c r="JE118" i="10"/>
  <c r="JF117" i="10"/>
  <c r="JE117" i="10"/>
  <c r="JF116" i="10"/>
  <c r="JE116" i="10"/>
  <c r="JF115" i="10"/>
  <c r="JE115" i="10"/>
  <c r="JF114" i="10"/>
  <c r="JE114" i="10"/>
  <c r="JF113" i="10"/>
  <c r="JE113" i="10"/>
  <c r="JF112" i="10"/>
  <c r="JE112" i="10"/>
  <c r="JF111" i="10"/>
  <c r="JE111" i="10"/>
  <c r="JF110" i="10"/>
  <c r="JE110" i="10"/>
  <c r="JF109" i="10"/>
  <c r="JE109" i="10"/>
  <c r="JF108" i="10"/>
  <c r="JE108" i="10"/>
  <c r="JF107" i="10"/>
  <c r="JE107" i="10"/>
  <c r="JF106" i="10"/>
  <c r="JE106" i="10"/>
  <c r="JF105" i="10"/>
  <c r="JE105" i="10"/>
  <c r="JF104" i="10"/>
  <c r="JE104" i="10"/>
  <c r="JF103" i="10"/>
  <c r="JE103" i="10"/>
  <c r="JF102" i="10"/>
  <c r="JE102" i="10"/>
  <c r="JF101" i="10"/>
  <c r="JE101" i="10"/>
  <c r="JF100" i="10"/>
  <c r="JE100" i="10"/>
  <c r="JF99" i="10"/>
  <c r="JE99" i="10"/>
  <c r="JF98" i="10"/>
  <c r="JE98" i="10"/>
  <c r="JF97" i="10"/>
  <c r="JE97" i="10"/>
  <c r="JF96" i="10"/>
  <c r="JE96" i="10"/>
  <c r="JF95" i="10"/>
  <c r="JE95" i="10"/>
  <c r="JF94" i="10"/>
  <c r="JE94" i="10"/>
  <c r="JF93" i="10"/>
  <c r="JE93" i="10"/>
  <c r="JF92" i="10"/>
  <c r="JE92" i="10"/>
  <c r="JF91" i="10"/>
  <c r="JE91" i="10"/>
  <c r="JF90" i="10"/>
  <c r="JE90" i="10"/>
  <c r="JF89" i="10"/>
  <c r="JE89" i="10"/>
  <c r="JF88" i="10"/>
  <c r="JE88" i="10"/>
  <c r="JF87" i="10"/>
  <c r="JE87" i="10"/>
  <c r="JF86" i="10"/>
  <c r="JE86" i="10"/>
  <c r="JF85" i="10"/>
  <c r="JE85" i="10"/>
  <c r="JF84" i="10"/>
  <c r="JE84" i="10"/>
  <c r="JF83" i="10"/>
  <c r="JE83" i="10"/>
  <c r="JF82" i="10"/>
  <c r="JE82" i="10"/>
  <c r="JF81" i="10"/>
  <c r="JE81" i="10"/>
  <c r="JF80" i="10"/>
  <c r="JE80" i="10"/>
  <c r="JF79" i="10"/>
  <c r="JE79" i="10"/>
  <c r="JF78" i="10"/>
  <c r="JE78" i="10"/>
  <c r="JF77" i="10"/>
  <c r="JE77" i="10"/>
  <c r="JF76" i="10"/>
  <c r="JE76" i="10"/>
  <c r="JF75" i="10"/>
  <c r="JE75" i="10"/>
  <c r="JF74" i="10"/>
  <c r="JE74" i="10"/>
  <c r="JF73" i="10"/>
  <c r="JE73" i="10"/>
  <c r="JF72" i="10"/>
  <c r="JE72" i="10"/>
  <c r="JF71" i="10"/>
  <c r="JE71" i="10"/>
  <c r="JF70" i="10"/>
  <c r="JE70" i="10"/>
  <c r="JF69" i="10"/>
  <c r="JE69" i="10"/>
  <c r="JF68" i="10"/>
  <c r="JE68" i="10"/>
  <c r="JF67" i="10"/>
  <c r="JE67" i="10"/>
  <c r="JF66" i="10"/>
  <c r="JE66" i="10"/>
  <c r="JF65" i="10"/>
  <c r="JE65" i="10"/>
  <c r="JF64" i="10"/>
  <c r="JE64" i="10"/>
  <c r="JF63" i="10"/>
  <c r="JE63" i="10"/>
  <c r="JF62" i="10"/>
  <c r="JE62" i="10"/>
  <c r="JF61" i="10"/>
  <c r="JE61" i="10"/>
  <c r="JF60" i="10"/>
  <c r="JE60" i="10"/>
  <c r="JF59" i="10"/>
  <c r="JE59" i="10"/>
  <c r="JF58" i="10"/>
  <c r="JE58" i="10"/>
  <c r="JF57" i="10"/>
  <c r="JE57" i="10"/>
  <c r="JF56" i="10"/>
  <c r="JE56" i="10"/>
  <c r="JF55" i="10"/>
  <c r="JE55" i="10"/>
  <c r="JF54" i="10"/>
  <c r="JE54" i="10"/>
  <c r="JF53" i="10"/>
  <c r="JE53" i="10"/>
  <c r="JF52" i="10"/>
  <c r="JE52" i="10"/>
  <c r="JF51" i="10"/>
  <c r="JE51" i="10"/>
  <c r="JF50" i="10"/>
  <c r="JE50" i="10"/>
  <c r="JF49" i="10"/>
  <c r="JE49" i="10"/>
  <c r="JF48" i="10"/>
  <c r="JE48" i="10"/>
  <c r="JF47" i="10"/>
  <c r="JE47" i="10"/>
  <c r="JF46" i="10"/>
  <c r="JE46" i="10"/>
  <c r="JF45" i="10"/>
  <c r="JE45" i="10"/>
  <c r="JF44" i="10"/>
  <c r="JE44" i="10"/>
  <c r="JF43" i="10"/>
  <c r="JE43" i="10"/>
  <c r="JF42" i="10"/>
  <c r="JE42" i="10"/>
  <c r="JF41" i="10"/>
  <c r="JE41" i="10"/>
  <c r="JF40" i="10"/>
  <c r="JE40" i="10"/>
  <c r="JF39" i="10"/>
  <c r="JE39" i="10"/>
  <c r="JF38" i="10"/>
  <c r="JE38" i="10"/>
  <c r="JF37" i="10"/>
  <c r="JE37" i="10"/>
  <c r="JF36" i="10"/>
  <c r="JE36" i="10"/>
  <c r="JF35" i="10"/>
  <c r="JE35" i="10"/>
  <c r="JF34" i="10"/>
  <c r="JE34" i="10"/>
  <c r="JF33" i="10"/>
  <c r="JE33" i="10"/>
  <c r="JF32" i="10"/>
  <c r="JE32" i="10"/>
  <c r="JF31" i="10"/>
  <c r="JE31" i="10"/>
  <c r="JF30" i="10"/>
  <c r="JE30" i="10"/>
  <c r="JF29" i="10"/>
  <c r="JE29" i="10"/>
  <c r="JF28" i="10"/>
  <c r="JE28" i="10"/>
  <c r="JF27" i="10"/>
  <c r="JE27" i="10"/>
  <c r="JF26" i="10"/>
  <c r="JE26" i="10"/>
  <c r="JF25" i="10"/>
  <c r="JE25" i="10"/>
  <c r="JF24" i="10"/>
  <c r="JE24" i="10"/>
  <c r="JF23" i="10"/>
  <c r="JE23" i="10"/>
  <c r="JF22" i="10"/>
  <c r="JE22" i="10"/>
  <c r="JF21" i="10"/>
  <c r="JE21" i="10"/>
  <c r="JF20" i="10"/>
  <c r="JE20" i="10"/>
  <c r="JF19" i="10"/>
  <c r="JE19" i="10"/>
  <c r="JF18" i="10"/>
  <c r="JE18" i="10"/>
  <c r="JF17" i="10"/>
  <c r="JE17" i="10"/>
  <c r="JF16" i="10"/>
  <c r="JE16" i="10"/>
  <c r="JF15" i="10"/>
  <c r="JE15" i="10"/>
  <c r="JF14" i="10"/>
  <c r="JE14" i="10"/>
  <c r="JF13" i="10"/>
  <c r="JE13" i="10"/>
  <c r="JF12" i="10"/>
  <c r="JE12" i="10"/>
  <c r="JF11" i="10"/>
  <c r="JE11" i="10"/>
  <c r="JF10" i="10"/>
  <c r="JE10" i="10"/>
  <c r="JF9" i="10"/>
  <c r="JE9" i="10"/>
  <c r="JF8" i="10"/>
  <c r="JE8" i="10"/>
  <c r="JF7" i="10"/>
  <c r="JE7" i="10"/>
  <c r="JF6" i="10"/>
  <c r="JE6" i="10"/>
  <c r="JC470" i="10"/>
  <c r="JB470" i="10"/>
  <c r="JC469" i="10"/>
  <c r="JB469" i="10"/>
  <c r="JC468" i="10"/>
  <c r="JB468" i="10"/>
  <c r="JC467" i="10"/>
  <c r="JB467" i="10"/>
  <c r="JC466" i="10"/>
  <c r="JB466" i="10"/>
  <c r="JC465" i="10"/>
  <c r="JB465" i="10"/>
  <c r="JC464" i="10"/>
  <c r="JB464" i="10"/>
  <c r="JC463" i="10"/>
  <c r="JB463" i="10"/>
  <c r="JC462" i="10"/>
  <c r="JB462" i="10"/>
  <c r="JC461" i="10"/>
  <c r="JB461" i="10"/>
  <c r="JC460" i="10"/>
  <c r="JB460" i="10"/>
  <c r="JC459" i="10"/>
  <c r="JB459" i="10"/>
  <c r="JC458" i="10"/>
  <c r="JB458" i="10"/>
  <c r="JC457" i="10"/>
  <c r="JB457" i="10"/>
  <c r="JC456" i="10"/>
  <c r="JB456" i="10"/>
  <c r="JC455" i="10"/>
  <c r="JB455" i="10"/>
  <c r="JC454" i="10"/>
  <c r="JB454" i="10"/>
  <c r="JC453" i="10"/>
  <c r="JB453" i="10"/>
  <c r="JC452" i="10"/>
  <c r="JB452" i="10"/>
  <c r="JC451" i="10"/>
  <c r="JB451" i="10"/>
  <c r="JC450" i="10"/>
  <c r="JB450" i="10"/>
  <c r="JC449" i="10"/>
  <c r="JB449" i="10"/>
  <c r="JC448" i="10"/>
  <c r="JB448" i="10"/>
  <c r="JC447" i="10"/>
  <c r="JB447" i="10"/>
  <c r="JC446" i="10"/>
  <c r="JB446" i="10"/>
  <c r="JC445" i="10"/>
  <c r="JB445" i="10"/>
  <c r="JC444" i="10"/>
  <c r="JB444" i="10"/>
  <c r="JC443" i="10"/>
  <c r="JB443" i="10"/>
  <c r="JC442" i="10"/>
  <c r="JB442" i="10"/>
  <c r="JC441" i="10"/>
  <c r="JB441" i="10"/>
  <c r="JC440" i="10"/>
  <c r="JB440" i="10"/>
  <c r="JC439" i="10"/>
  <c r="JB439" i="10"/>
  <c r="JC438" i="10"/>
  <c r="JB438" i="10"/>
  <c r="JC437" i="10"/>
  <c r="JB437" i="10"/>
  <c r="JC436" i="10"/>
  <c r="JB436" i="10"/>
  <c r="JC435" i="10"/>
  <c r="JB435" i="10"/>
  <c r="JC434" i="10"/>
  <c r="JB434" i="10"/>
  <c r="JC433" i="10"/>
  <c r="JB433" i="10"/>
  <c r="JC432" i="10"/>
  <c r="JB432" i="10"/>
  <c r="JC431" i="10"/>
  <c r="JB431" i="10"/>
  <c r="JC430" i="10"/>
  <c r="JB430" i="10"/>
  <c r="JC429" i="10"/>
  <c r="JB429" i="10"/>
  <c r="JC428" i="10"/>
  <c r="JB428" i="10"/>
  <c r="JC427" i="10"/>
  <c r="JB427" i="10"/>
  <c r="JC426" i="10"/>
  <c r="JB426" i="10"/>
  <c r="JC425" i="10"/>
  <c r="JB425" i="10"/>
  <c r="JC424" i="10"/>
  <c r="JB424" i="10"/>
  <c r="JC423" i="10"/>
  <c r="JB423" i="10"/>
  <c r="JC422" i="10"/>
  <c r="JB422" i="10"/>
  <c r="JC421" i="10"/>
  <c r="JB421" i="10"/>
  <c r="JC420" i="10"/>
  <c r="JB420" i="10"/>
  <c r="JC419" i="10"/>
  <c r="JB419" i="10"/>
  <c r="JC418" i="10"/>
  <c r="JB418" i="10"/>
  <c r="JC417" i="10"/>
  <c r="JB417" i="10"/>
  <c r="JC416" i="10"/>
  <c r="JB416" i="10"/>
  <c r="JC415" i="10"/>
  <c r="JB415" i="10"/>
  <c r="JC414" i="10"/>
  <c r="JB414" i="10"/>
  <c r="JC413" i="10"/>
  <c r="JB413" i="10"/>
  <c r="JC412" i="10"/>
  <c r="JB412" i="10"/>
  <c r="JC411" i="10"/>
  <c r="JB411" i="10"/>
  <c r="JC410" i="10"/>
  <c r="JB410" i="10"/>
  <c r="JC409" i="10"/>
  <c r="JB409" i="10"/>
  <c r="JC408" i="10"/>
  <c r="JB408" i="10"/>
  <c r="JC407" i="10"/>
  <c r="JB407" i="10"/>
  <c r="JC406" i="10"/>
  <c r="JB406" i="10"/>
  <c r="JC405" i="10"/>
  <c r="JB405" i="10"/>
  <c r="JC404" i="10"/>
  <c r="JB404" i="10"/>
  <c r="JC403" i="10"/>
  <c r="JB403" i="10"/>
  <c r="JC402" i="10"/>
  <c r="JB402" i="10"/>
  <c r="JC401" i="10"/>
  <c r="JB401" i="10"/>
  <c r="JC400" i="10"/>
  <c r="JB400" i="10"/>
  <c r="JC399" i="10"/>
  <c r="JB399" i="10"/>
  <c r="JC398" i="10"/>
  <c r="JB398" i="10"/>
  <c r="JC397" i="10"/>
  <c r="JB397" i="10"/>
  <c r="JC396" i="10"/>
  <c r="JB396" i="10"/>
  <c r="JC395" i="10"/>
  <c r="JB395" i="10"/>
  <c r="JC394" i="10"/>
  <c r="JB394" i="10"/>
  <c r="JC393" i="10"/>
  <c r="JB393" i="10"/>
  <c r="JC392" i="10"/>
  <c r="JB392" i="10"/>
  <c r="JC391" i="10"/>
  <c r="JB391" i="10"/>
  <c r="JC390" i="10"/>
  <c r="JB390" i="10"/>
  <c r="JC389" i="10"/>
  <c r="JB389" i="10"/>
  <c r="JC388" i="10"/>
  <c r="JB388" i="10"/>
  <c r="JC387" i="10"/>
  <c r="JB387" i="10"/>
  <c r="JC386" i="10"/>
  <c r="JB386" i="10"/>
  <c r="JC385" i="10"/>
  <c r="JB385" i="10"/>
  <c r="JC384" i="10"/>
  <c r="JB384" i="10"/>
  <c r="JC383" i="10"/>
  <c r="JB383" i="10"/>
  <c r="JC382" i="10"/>
  <c r="JB382" i="10"/>
  <c r="JC381" i="10"/>
  <c r="JB381" i="10"/>
  <c r="JC380" i="10"/>
  <c r="JB380" i="10"/>
  <c r="JC379" i="10"/>
  <c r="JB379" i="10"/>
  <c r="JC378" i="10"/>
  <c r="JB378" i="10"/>
  <c r="JC377" i="10"/>
  <c r="JB377" i="10"/>
  <c r="JC376" i="10"/>
  <c r="JB376" i="10"/>
  <c r="JC375" i="10"/>
  <c r="JB375" i="10"/>
  <c r="JC374" i="10"/>
  <c r="JB374" i="10"/>
  <c r="JC373" i="10"/>
  <c r="JB373" i="10"/>
  <c r="JC372" i="10"/>
  <c r="JB372" i="10"/>
  <c r="JC371" i="10"/>
  <c r="JB371" i="10"/>
  <c r="JC370" i="10"/>
  <c r="JB370" i="10"/>
  <c r="JC369" i="10"/>
  <c r="JB369" i="10"/>
  <c r="JC368" i="10"/>
  <c r="JB368" i="10"/>
  <c r="JC367" i="10"/>
  <c r="JB367" i="10"/>
  <c r="JC366" i="10"/>
  <c r="JB366" i="10"/>
  <c r="JC365" i="10"/>
  <c r="JB365" i="10"/>
  <c r="JC364" i="10"/>
  <c r="JB364" i="10"/>
  <c r="JC363" i="10"/>
  <c r="JB363" i="10"/>
  <c r="JC362" i="10"/>
  <c r="JB362" i="10"/>
  <c r="JC361" i="10"/>
  <c r="JB361" i="10"/>
  <c r="JC360" i="10"/>
  <c r="JB360" i="10"/>
  <c r="JC359" i="10"/>
  <c r="JB359" i="10"/>
  <c r="JC358" i="10"/>
  <c r="JB358" i="10"/>
  <c r="JC357" i="10"/>
  <c r="JB357" i="10"/>
  <c r="JC356" i="10"/>
  <c r="JB356" i="10"/>
  <c r="JC355" i="10"/>
  <c r="JB355" i="10"/>
  <c r="JC354" i="10"/>
  <c r="JB354" i="10"/>
  <c r="JC353" i="10"/>
  <c r="JB353" i="10"/>
  <c r="JC352" i="10"/>
  <c r="JB352" i="10"/>
  <c r="JC351" i="10"/>
  <c r="JB351" i="10"/>
  <c r="JC350" i="10"/>
  <c r="JB350" i="10"/>
  <c r="JC349" i="10"/>
  <c r="JB349" i="10"/>
  <c r="JC348" i="10"/>
  <c r="JB348" i="10"/>
  <c r="JC347" i="10"/>
  <c r="JB347" i="10"/>
  <c r="JC346" i="10"/>
  <c r="JB346" i="10"/>
  <c r="JC345" i="10"/>
  <c r="JB345" i="10"/>
  <c r="JC344" i="10"/>
  <c r="JB344" i="10"/>
  <c r="JC343" i="10"/>
  <c r="JB343" i="10"/>
  <c r="JC342" i="10"/>
  <c r="JB342" i="10"/>
  <c r="JC341" i="10"/>
  <c r="JB341" i="10"/>
  <c r="JC340" i="10"/>
  <c r="JB340" i="10"/>
  <c r="JC339" i="10"/>
  <c r="JB339" i="10"/>
  <c r="JC338" i="10"/>
  <c r="JB338" i="10"/>
  <c r="JC337" i="10"/>
  <c r="JB337" i="10"/>
  <c r="JC336" i="10"/>
  <c r="JB336" i="10"/>
  <c r="JC335" i="10"/>
  <c r="JB335" i="10"/>
  <c r="JC334" i="10"/>
  <c r="JB334" i="10"/>
  <c r="JC333" i="10"/>
  <c r="JB333" i="10"/>
  <c r="JC332" i="10"/>
  <c r="JB332" i="10"/>
  <c r="JC331" i="10"/>
  <c r="JB331" i="10"/>
  <c r="JC330" i="10"/>
  <c r="JB330" i="10"/>
  <c r="JC329" i="10"/>
  <c r="JB329" i="10"/>
  <c r="JC328" i="10"/>
  <c r="JB328" i="10"/>
  <c r="JC327" i="10"/>
  <c r="JB327" i="10"/>
  <c r="JC326" i="10"/>
  <c r="JB326" i="10"/>
  <c r="JC325" i="10"/>
  <c r="JB325" i="10"/>
  <c r="JC324" i="10"/>
  <c r="JB324" i="10"/>
  <c r="JC323" i="10"/>
  <c r="JB323" i="10"/>
  <c r="JC322" i="10"/>
  <c r="JB322" i="10"/>
  <c r="JC321" i="10"/>
  <c r="JB321" i="10"/>
  <c r="JC320" i="10"/>
  <c r="JB320" i="10"/>
  <c r="JC319" i="10"/>
  <c r="JB319" i="10"/>
  <c r="JC318" i="10"/>
  <c r="JB318" i="10"/>
  <c r="JC317" i="10"/>
  <c r="JB317" i="10"/>
  <c r="JC316" i="10"/>
  <c r="JB316" i="10"/>
  <c r="JC315" i="10"/>
  <c r="JB315" i="10"/>
  <c r="JC314" i="10"/>
  <c r="JB314" i="10"/>
  <c r="JC313" i="10"/>
  <c r="JB313" i="10"/>
  <c r="JC312" i="10"/>
  <c r="JB312" i="10"/>
  <c r="JC311" i="10"/>
  <c r="JB311" i="10"/>
  <c r="JC310" i="10"/>
  <c r="JB310" i="10"/>
  <c r="JC309" i="10"/>
  <c r="JB309" i="10"/>
  <c r="JC308" i="10"/>
  <c r="JB308" i="10"/>
  <c r="JC307" i="10"/>
  <c r="JB307" i="10"/>
  <c r="JC306" i="10"/>
  <c r="JB306" i="10"/>
  <c r="JC305" i="10"/>
  <c r="JB305" i="10"/>
  <c r="JC304" i="10"/>
  <c r="JB304" i="10"/>
  <c r="JC303" i="10"/>
  <c r="JB303" i="10"/>
  <c r="JC302" i="10"/>
  <c r="JB302" i="10"/>
  <c r="JC301" i="10"/>
  <c r="JB301" i="10"/>
  <c r="JC300" i="10"/>
  <c r="JB300" i="10"/>
  <c r="JC299" i="10"/>
  <c r="JB299" i="10"/>
  <c r="JC298" i="10"/>
  <c r="JB298" i="10"/>
  <c r="JC297" i="10"/>
  <c r="JB297" i="10"/>
  <c r="JC296" i="10"/>
  <c r="JB296" i="10"/>
  <c r="JC295" i="10"/>
  <c r="JB295" i="10"/>
  <c r="JC294" i="10"/>
  <c r="JB294" i="10"/>
  <c r="JC293" i="10"/>
  <c r="JB293" i="10"/>
  <c r="JC292" i="10"/>
  <c r="JB292" i="10"/>
  <c r="JC291" i="10"/>
  <c r="JB291" i="10"/>
  <c r="JC290" i="10"/>
  <c r="JB290" i="10"/>
  <c r="JC289" i="10"/>
  <c r="JB289" i="10"/>
  <c r="JC288" i="10"/>
  <c r="JB288" i="10"/>
  <c r="JC287" i="10"/>
  <c r="JB287" i="10"/>
  <c r="JC286" i="10"/>
  <c r="JB286" i="10"/>
  <c r="JC285" i="10"/>
  <c r="JB285" i="10"/>
  <c r="JC284" i="10"/>
  <c r="JB284" i="10"/>
  <c r="JC283" i="10"/>
  <c r="JB283" i="10"/>
  <c r="JC282" i="10"/>
  <c r="JB282" i="10"/>
  <c r="JC281" i="10"/>
  <c r="JB281" i="10"/>
  <c r="JC280" i="10"/>
  <c r="JB280" i="10"/>
  <c r="JC279" i="10"/>
  <c r="JB279" i="10"/>
  <c r="JC278" i="10"/>
  <c r="JB278" i="10"/>
  <c r="JC277" i="10"/>
  <c r="JB277" i="10"/>
  <c r="JC276" i="10"/>
  <c r="JB276" i="10"/>
  <c r="JC275" i="10"/>
  <c r="JB275" i="10"/>
  <c r="JC274" i="10"/>
  <c r="JB274" i="10"/>
  <c r="JC273" i="10"/>
  <c r="JB273" i="10"/>
  <c r="JC272" i="10"/>
  <c r="JB272" i="10"/>
  <c r="JC271" i="10"/>
  <c r="JB271" i="10"/>
  <c r="JC270" i="10"/>
  <c r="JB270" i="10"/>
  <c r="JC269" i="10"/>
  <c r="JB269" i="10"/>
  <c r="JC268" i="10"/>
  <c r="JB268" i="10"/>
  <c r="JC267" i="10"/>
  <c r="JB267" i="10"/>
  <c r="JC266" i="10"/>
  <c r="JB266" i="10"/>
  <c r="JC265" i="10"/>
  <c r="JB265" i="10"/>
  <c r="JC264" i="10"/>
  <c r="JB264" i="10"/>
  <c r="JC263" i="10"/>
  <c r="JB263" i="10"/>
  <c r="JC262" i="10"/>
  <c r="JB262" i="10"/>
  <c r="JC261" i="10"/>
  <c r="JB261" i="10"/>
  <c r="JC260" i="10"/>
  <c r="JB260" i="10"/>
  <c r="JC259" i="10"/>
  <c r="JB259" i="10"/>
  <c r="JC258" i="10"/>
  <c r="JB258" i="10"/>
  <c r="JC257" i="10"/>
  <c r="JB257" i="10"/>
  <c r="JC256" i="10"/>
  <c r="JB256" i="10"/>
  <c r="JC255" i="10"/>
  <c r="JB255" i="10"/>
  <c r="JC254" i="10"/>
  <c r="JB254" i="10"/>
  <c r="JC253" i="10"/>
  <c r="JB253" i="10"/>
  <c r="JC252" i="10"/>
  <c r="JB252" i="10"/>
  <c r="JC251" i="10"/>
  <c r="JB251" i="10"/>
  <c r="JC250" i="10"/>
  <c r="JB250" i="10"/>
  <c r="JC249" i="10"/>
  <c r="JB249" i="10"/>
  <c r="JC248" i="10"/>
  <c r="JB248" i="10"/>
  <c r="JC247" i="10"/>
  <c r="JB247" i="10"/>
  <c r="JC246" i="10"/>
  <c r="JB246" i="10"/>
  <c r="JC245" i="10"/>
  <c r="JB245" i="10"/>
  <c r="JC244" i="10"/>
  <c r="JB244" i="10"/>
  <c r="JC243" i="10"/>
  <c r="JB243" i="10"/>
  <c r="JC242" i="10"/>
  <c r="JB242" i="10"/>
  <c r="JC241" i="10"/>
  <c r="JB241" i="10"/>
  <c r="JC240" i="10"/>
  <c r="JB240" i="10"/>
  <c r="JC239" i="10"/>
  <c r="JB239" i="10"/>
  <c r="JC238" i="10"/>
  <c r="JB238" i="10"/>
  <c r="JC237" i="10"/>
  <c r="JB237" i="10"/>
  <c r="JC236" i="10"/>
  <c r="JB236" i="10"/>
  <c r="JC235" i="10"/>
  <c r="JB235" i="10"/>
  <c r="JC234" i="10"/>
  <c r="JB234" i="10"/>
  <c r="JC233" i="10"/>
  <c r="JB233" i="10"/>
  <c r="JC232" i="10"/>
  <c r="JB232" i="10"/>
  <c r="JC231" i="10"/>
  <c r="JB231" i="10"/>
  <c r="JC230" i="10"/>
  <c r="JB230" i="10"/>
  <c r="JC229" i="10"/>
  <c r="JB229" i="10"/>
  <c r="JC228" i="10"/>
  <c r="JB228" i="10"/>
  <c r="JC227" i="10"/>
  <c r="JB227" i="10"/>
  <c r="JC226" i="10"/>
  <c r="JB226" i="10"/>
  <c r="JC225" i="10"/>
  <c r="JB225" i="10"/>
  <c r="JC224" i="10"/>
  <c r="JB224" i="10"/>
  <c r="JC223" i="10"/>
  <c r="JB223" i="10"/>
  <c r="JC222" i="10"/>
  <c r="JB222" i="10"/>
  <c r="JC221" i="10"/>
  <c r="JB221" i="10"/>
  <c r="JC220" i="10"/>
  <c r="JB220" i="10"/>
  <c r="JC219" i="10"/>
  <c r="JB219" i="10"/>
  <c r="JC218" i="10"/>
  <c r="JB218" i="10"/>
  <c r="JC217" i="10"/>
  <c r="JB217" i="10"/>
  <c r="JC216" i="10"/>
  <c r="JB216" i="10"/>
  <c r="JC215" i="10"/>
  <c r="JB215" i="10"/>
  <c r="JC214" i="10"/>
  <c r="JB214" i="10"/>
  <c r="JC213" i="10"/>
  <c r="JB213" i="10"/>
  <c r="JC212" i="10"/>
  <c r="JB212" i="10"/>
  <c r="JC211" i="10"/>
  <c r="JB211" i="10"/>
  <c r="JC210" i="10"/>
  <c r="JB210" i="10"/>
  <c r="JC209" i="10"/>
  <c r="JB209" i="10"/>
  <c r="JC208" i="10"/>
  <c r="JB208" i="10"/>
  <c r="JC207" i="10"/>
  <c r="JB207" i="10"/>
  <c r="JC206" i="10"/>
  <c r="JB206" i="10"/>
  <c r="JC205" i="10"/>
  <c r="JB205" i="10"/>
  <c r="JC204" i="10"/>
  <c r="JB204" i="10"/>
  <c r="JC203" i="10"/>
  <c r="JB203" i="10"/>
  <c r="JC202" i="10"/>
  <c r="JB202" i="10"/>
  <c r="JC201" i="10"/>
  <c r="JB201" i="10"/>
  <c r="JC200" i="10"/>
  <c r="JB200" i="10"/>
  <c r="JC199" i="10"/>
  <c r="JB199" i="10"/>
  <c r="JC198" i="10"/>
  <c r="JB198" i="10"/>
  <c r="JC197" i="10"/>
  <c r="JB197" i="10"/>
  <c r="JC196" i="10"/>
  <c r="JB196" i="10"/>
  <c r="JC195" i="10"/>
  <c r="JB195" i="10"/>
  <c r="JC194" i="10"/>
  <c r="JB194" i="10"/>
  <c r="JC193" i="10"/>
  <c r="JB193" i="10"/>
  <c r="JC192" i="10"/>
  <c r="JB192" i="10"/>
  <c r="JC191" i="10"/>
  <c r="JB191" i="10"/>
  <c r="JC190" i="10"/>
  <c r="JB190" i="10"/>
  <c r="JC189" i="10"/>
  <c r="JB189" i="10"/>
  <c r="JC188" i="10"/>
  <c r="JB188" i="10"/>
  <c r="JC187" i="10"/>
  <c r="JB187" i="10"/>
  <c r="JC186" i="10"/>
  <c r="JB186" i="10"/>
  <c r="JC185" i="10"/>
  <c r="JB185" i="10"/>
  <c r="JC184" i="10"/>
  <c r="JB184" i="10"/>
  <c r="JC183" i="10"/>
  <c r="JB183" i="10"/>
  <c r="JC182" i="10"/>
  <c r="JB182" i="10"/>
  <c r="JC181" i="10"/>
  <c r="JB181" i="10"/>
  <c r="JC180" i="10"/>
  <c r="JB180" i="10"/>
  <c r="JC179" i="10"/>
  <c r="JB179" i="10"/>
  <c r="JC178" i="10"/>
  <c r="JB178" i="10"/>
  <c r="JC177" i="10"/>
  <c r="JB177" i="10"/>
  <c r="JC176" i="10"/>
  <c r="JB176" i="10"/>
  <c r="JC175" i="10"/>
  <c r="JB175" i="10"/>
  <c r="JC174" i="10"/>
  <c r="JB174" i="10"/>
  <c r="JC173" i="10"/>
  <c r="JB173" i="10"/>
  <c r="JC172" i="10"/>
  <c r="JB172" i="10"/>
  <c r="JC171" i="10"/>
  <c r="JB171" i="10"/>
  <c r="JC170" i="10"/>
  <c r="JB170" i="10"/>
  <c r="JC169" i="10"/>
  <c r="JB169" i="10"/>
  <c r="JC168" i="10"/>
  <c r="JB168" i="10"/>
  <c r="JC167" i="10"/>
  <c r="JB167" i="10"/>
  <c r="JC166" i="10"/>
  <c r="JB166" i="10"/>
  <c r="JC165" i="10"/>
  <c r="JB165" i="10"/>
  <c r="JC164" i="10"/>
  <c r="JB164" i="10"/>
  <c r="JC163" i="10"/>
  <c r="JB163" i="10"/>
  <c r="JC162" i="10"/>
  <c r="JB162" i="10"/>
  <c r="JC161" i="10"/>
  <c r="JB161" i="10"/>
  <c r="JC160" i="10"/>
  <c r="JB160" i="10"/>
  <c r="JC159" i="10"/>
  <c r="JB159" i="10"/>
  <c r="JC158" i="10"/>
  <c r="JB158" i="10"/>
  <c r="JC157" i="10"/>
  <c r="JB157" i="10"/>
  <c r="JC156" i="10"/>
  <c r="JB156" i="10"/>
  <c r="JC155" i="10"/>
  <c r="JB155" i="10"/>
  <c r="JC154" i="10"/>
  <c r="JB154" i="10"/>
  <c r="JC153" i="10"/>
  <c r="JB153" i="10"/>
  <c r="JC152" i="10"/>
  <c r="JB152" i="10"/>
  <c r="JC151" i="10"/>
  <c r="JB151" i="10"/>
  <c r="JC150" i="10"/>
  <c r="JB150" i="10"/>
  <c r="JC149" i="10"/>
  <c r="JB149" i="10"/>
  <c r="JC148" i="10"/>
  <c r="JB148" i="10"/>
  <c r="JC147" i="10"/>
  <c r="JB147" i="10"/>
  <c r="JC146" i="10"/>
  <c r="JB146" i="10"/>
  <c r="JC145" i="10"/>
  <c r="JB145" i="10"/>
  <c r="JC144" i="10"/>
  <c r="JB144" i="10"/>
  <c r="JC143" i="10"/>
  <c r="JB143" i="10"/>
  <c r="JC142" i="10"/>
  <c r="JB142" i="10"/>
  <c r="JC141" i="10"/>
  <c r="JB141" i="10"/>
  <c r="JC140" i="10"/>
  <c r="JB140" i="10"/>
  <c r="JC139" i="10"/>
  <c r="JB139" i="10"/>
  <c r="JC138" i="10"/>
  <c r="JB138" i="10"/>
  <c r="JC137" i="10"/>
  <c r="JB137" i="10"/>
  <c r="JC136" i="10"/>
  <c r="JB136" i="10"/>
  <c r="JC135" i="10"/>
  <c r="JB135" i="10"/>
  <c r="JC134" i="10"/>
  <c r="JB134" i="10"/>
  <c r="JC133" i="10"/>
  <c r="JB133" i="10"/>
  <c r="JC132" i="10"/>
  <c r="JB132" i="10"/>
  <c r="JC131" i="10"/>
  <c r="JB131" i="10"/>
  <c r="JC130" i="10"/>
  <c r="JB130" i="10"/>
  <c r="JC129" i="10"/>
  <c r="JB129" i="10"/>
  <c r="JC128" i="10"/>
  <c r="JB128" i="10"/>
  <c r="JC127" i="10"/>
  <c r="JB127" i="10"/>
  <c r="JC126" i="10"/>
  <c r="JB126" i="10"/>
  <c r="JC125" i="10"/>
  <c r="JB125" i="10"/>
  <c r="JC124" i="10"/>
  <c r="JB124" i="10"/>
  <c r="JC123" i="10"/>
  <c r="JB123" i="10"/>
  <c r="JC122" i="10"/>
  <c r="JB122" i="10"/>
  <c r="JC121" i="10"/>
  <c r="JB121" i="10"/>
  <c r="JC120" i="10"/>
  <c r="JB120" i="10"/>
  <c r="JC119" i="10"/>
  <c r="JB119" i="10"/>
  <c r="JC118" i="10"/>
  <c r="JB118" i="10"/>
  <c r="JC117" i="10"/>
  <c r="JB117" i="10"/>
  <c r="JC116" i="10"/>
  <c r="JB116" i="10"/>
  <c r="JC115" i="10"/>
  <c r="JB115" i="10"/>
  <c r="JC114" i="10"/>
  <c r="JB114" i="10"/>
  <c r="JC113" i="10"/>
  <c r="JB113" i="10"/>
  <c r="JC112" i="10"/>
  <c r="JB112" i="10"/>
  <c r="JC111" i="10"/>
  <c r="JB111" i="10"/>
  <c r="JC110" i="10"/>
  <c r="JB110" i="10"/>
  <c r="JC109" i="10"/>
  <c r="JB109" i="10"/>
  <c r="JC108" i="10"/>
  <c r="JB108" i="10"/>
  <c r="JC107" i="10"/>
  <c r="JB107" i="10"/>
  <c r="JC106" i="10"/>
  <c r="JB106" i="10"/>
  <c r="JC105" i="10"/>
  <c r="JB105" i="10"/>
  <c r="JC104" i="10"/>
  <c r="JB104" i="10"/>
  <c r="JC103" i="10"/>
  <c r="JB103" i="10"/>
  <c r="JC102" i="10"/>
  <c r="JB102" i="10"/>
  <c r="JC101" i="10"/>
  <c r="JB101" i="10"/>
  <c r="JC100" i="10"/>
  <c r="JB100" i="10"/>
  <c r="JC99" i="10"/>
  <c r="JB99" i="10"/>
  <c r="JC98" i="10"/>
  <c r="JB98" i="10"/>
  <c r="JC97" i="10"/>
  <c r="JB97" i="10"/>
  <c r="JC96" i="10"/>
  <c r="JB96" i="10"/>
  <c r="JC95" i="10"/>
  <c r="JB95" i="10"/>
  <c r="JC94" i="10"/>
  <c r="JB94" i="10"/>
  <c r="JC93" i="10"/>
  <c r="JB93" i="10"/>
  <c r="JC92" i="10"/>
  <c r="JB92" i="10"/>
  <c r="JC91" i="10"/>
  <c r="JB91" i="10"/>
  <c r="JC90" i="10"/>
  <c r="JB90" i="10"/>
  <c r="JC89" i="10"/>
  <c r="JB89" i="10"/>
  <c r="JC88" i="10"/>
  <c r="JB88" i="10"/>
  <c r="JC87" i="10"/>
  <c r="JB87" i="10"/>
  <c r="JC86" i="10"/>
  <c r="JB86" i="10"/>
  <c r="JC85" i="10"/>
  <c r="JB85" i="10"/>
  <c r="JC84" i="10"/>
  <c r="JB84" i="10"/>
  <c r="JC83" i="10"/>
  <c r="JB83" i="10"/>
  <c r="JC82" i="10"/>
  <c r="JB82" i="10"/>
  <c r="JC81" i="10"/>
  <c r="JB81" i="10"/>
  <c r="JC80" i="10"/>
  <c r="JB80" i="10"/>
  <c r="JC79" i="10"/>
  <c r="JB79" i="10"/>
  <c r="JC78" i="10"/>
  <c r="JB78" i="10"/>
  <c r="JC77" i="10"/>
  <c r="JB77" i="10"/>
  <c r="JC76" i="10"/>
  <c r="JB76" i="10"/>
  <c r="JC75" i="10"/>
  <c r="JB75" i="10"/>
  <c r="JC74" i="10"/>
  <c r="JB74" i="10"/>
  <c r="JC73" i="10"/>
  <c r="JB73" i="10"/>
  <c r="JC72" i="10"/>
  <c r="JB72" i="10"/>
  <c r="JC71" i="10"/>
  <c r="JB71" i="10"/>
  <c r="JC70" i="10"/>
  <c r="JB70" i="10"/>
  <c r="JC69" i="10"/>
  <c r="JB69" i="10"/>
  <c r="JC68" i="10"/>
  <c r="JB68" i="10"/>
  <c r="JC67" i="10"/>
  <c r="JB67" i="10"/>
  <c r="JC66" i="10"/>
  <c r="JB66" i="10"/>
  <c r="JC65" i="10"/>
  <c r="JB65" i="10"/>
  <c r="JC64" i="10"/>
  <c r="JB64" i="10"/>
  <c r="JC63" i="10"/>
  <c r="JB63" i="10"/>
  <c r="JC62" i="10"/>
  <c r="JB62" i="10"/>
  <c r="JC61" i="10"/>
  <c r="JB61" i="10"/>
  <c r="JC60" i="10"/>
  <c r="JB60" i="10"/>
  <c r="JC59" i="10"/>
  <c r="JB59" i="10"/>
  <c r="JC58" i="10"/>
  <c r="JB58" i="10"/>
  <c r="JC57" i="10"/>
  <c r="JB57" i="10"/>
  <c r="JC56" i="10"/>
  <c r="JB56" i="10"/>
  <c r="JC55" i="10"/>
  <c r="JB55" i="10"/>
  <c r="JC54" i="10"/>
  <c r="JB54" i="10"/>
  <c r="JC53" i="10"/>
  <c r="JB53" i="10"/>
  <c r="JC52" i="10"/>
  <c r="JB52" i="10"/>
  <c r="JC51" i="10"/>
  <c r="JB51" i="10"/>
  <c r="JC50" i="10"/>
  <c r="JB50" i="10"/>
  <c r="JC49" i="10"/>
  <c r="JB49" i="10"/>
  <c r="JC48" i="10"/>
  <c r="JB48" i="10"/>
  <c r="JC47" i="10"/>
  <c r="JB47" i="10"/>
  <c r="JC46" i="10"/>
  <c r="JB46" i="10"/>
  <c r="JC45" i="10"/>
  <c r="JB45" i="10"/>
  <c r="JC44" i="10"/>
  <c r="JB44" i="10"/>
  <c r="JC43" i="10"/>
  <c r="JB43" i="10"/>
  <c r="JC42" i="10"/>
  <c r="JB42" i="10"/>
  <c r="JC41" i="10"/>
  <c r="JB41" i="10"/>
  <c r="JC40" i="10"/>
  <c r="JB40" i="10"/>
  <c r="JC39" i="10"/>
  <c r="JB39" i="10"/>
  <c r="JC38" i="10"/>
  <c r="JB38" i="10"/>
  <c r="JC37" i="10"/>
  <c r="JB37" i="10"/>
  <c r="JC36" i="10"/>
  <c r="JB36" i="10"/>
  <c r="JC35" i="10"/>
  <c r="JB35" i="10"/>
  <c r="JC34" i="10"/>
  <c r="JB34" i="10"/>
  <c r="JC33" i="10"/>
  <c r="JB33" i="10"/>
  <c r="JC32" i="10"/>
  <c r="JB32" i="10"/>
  <c r="JC31" i="10"/>
  <c r="JB31" i="10"/>
  <c r="JC30" i="10"/>
  <c r="JB30" i="10"/>
  <c r="JC29" i="10"/>
  <c r="JB29" i="10"/>
  <c r="JC28" i="10"/>
  <c r="JB28" i="10"/>
  <c r="JC27" i="10"/>
  <c r="JB27" i="10"/>
  <c r="JC26" i="10"/>
  <c r="JB26" i="10"/>
  <c r="JC25" i="10"/>
  <c r="JB25" i="10"/>
  <c r="JC24" i="10"/>
  <c r="JB24" i="10"/>
  <c r="JC23" i="10"/>
  <c r="JB23" i="10"/>
  <c r="JC22" i="10"/>
  <c r="JB22" i="10"/>
  <c r="JC21" i="10"/>
  <c r="JB21" i="10"/>
  <c r="JC20" i="10"/>
  <c r="JB20" i="10"/>
  <c r="JC19" i="10"/>
  <c r="JB19" i="10"/>
  <c r="JC18" i="10"/>
  <c r="JB18" i="10"/>
  <c r="JC17" i="10"/>
  <c r="JB17" i="10"/>
  <c r="JC16" i="10"/>
  <c r="JB16" i="10"/>
  <c r="JC15" i="10"/>
  <c r="JB15" i="10"/>
  <c r="JC14" i="10"/>
  <c r="JB14" i="10"/>
  <c r="JC13" i="10"/>
  <c r="JB13" i="10"/>
  <c r="JC12" i="10"/>
  <c r="JB12" i="10"/>
  <c r="JC11" i="10"/>
  <c r="JB11" i="10"/>
  <c r="JC10" i="10"/>
  <c r="JB10" i="10"/>
  <c r="JC9" i="10"/>
  <c r="JB9" i="10"/>
  <c r="JC8" i="10"/>
  <c r="JB8" i="10"/>
  <c r="JC7" i="10"/>
  <c r="JB7" i="10"/>
  <c r="JC6" i="10"/>
  <c r="JB6" i="10"/>
  <c r="IZ470" i="10"/>
  <c r="IY470" i="10"/>
  <c r="IZ469" i="10"/>
  <c r="IY469" i="10"/>
  <c r="IZ468" i="10"/>
  <c r="IY468" i="10"/>
  <c r="IZ467" i="10"/>
  <c r="IY467" i="10"/>
  <c r="IZ466" i="10"/>
  <c r="IY466" i="10"/>
  <c r="IZ465" i="10"/>
  <c r="IY465" i="10"/>
  <c r="IZ464" i="10"/>
  <c r="IY464" i="10"/>
  <c r="IZ463" i="10"/>
  <c r="IY463" i="10"/>
  <c r="IZ462" i="10"/>
  <c r="IY462" i="10"/>
  <c r="IZ461" i="10"/>
  <c r="IY461" i="10"/>
  <c r="IZ460" i="10"/>
  <c r="IY460" i="10"/>
  <c r="IZ459" i="10"/>
  <c r="IY459" i="10"/>
  <c r="IZ458" i="10"/>
  <c r="IY458" i="10"/>
  <c r="IZ457" i="10"/>
  <c r="IY457" i="10"/>
  <c r="IZ456" i="10"/>
  <c r="IY456" i="10"/>
  <c r="IZ455" i="10"/>
  <c r="IY455" i="10"/>
  <c r="IZ454" i="10"/>
  <c r="IY454" i="10"/>
  <c r="IZ453" i="10"/>
  <c r="IY453" i="10"/>
  <c r="IZ452" i="10"/>
  <c r="IY452" i="10"/>
  <c r="IZ451" i="10"/>
  <c r="IY451" i="10"/>
  <c r="IZ450" i="10"/>
  <c r="IY450" i="10"/>
  <c r="IZ449" i="10"/>
  <c r="IY449" i="10"/>
  <c r="IZ448" i="10"/>
  <c r="IY448" i="10"/>
  <c r="IZ447" i="10"/>
  <c r="IY447" i="10"/>
  <c r="IZ446" i="10"/>
  <c r="IY446" i="10"/>
  <c r="IZ445" i="10"/>
  <c r="IY445" i="10"/>
  <c r="IZ444" i="10"/>
  <c r="IY444" i="10"/>
  <c r="IZ443" i="10"/>
  <c r="IY443" i="10"/>
  <c r="IZ442" i="10"/>
  <c r="IY442" i="10"/>
  <c r="IZ441" i="10"/>
  <c r="IY441" i="10"/>
  <c r="IZ440" i="10"/>
  <c r="IY440" i="10"/>
  <c r="IZ439" i="10"/>
  <c r="IY439" i="10"/>
  <c r="IZ438" i="10"/>
  <c r="IY438" i="10"/>
  <c r="IZ437" i="10"/>
  <c r="IY437" i="10"/>
  <c r="IZ436" i="10"/>
  <c r="IY436" i="10"/>
  <c r="IZ435" i="10"/>
  <c r="IY435" i="10"/>
  <c r="IZ434" i="10"/>
  <c r="IY434" i="10"/>
  <c r="IZ433" i="10"/>
  <c r="IY433" i="10"/>
  <c r="IZ432" i="10"/>
  <c r="IY432" i="10"/>
  <c r="IZ431" i="10"/>
  <c r="IY431" i="10"/>
  <c r="IZ430" i="10"/>
  <c r="IY430" i="10"/>
  <c r="IZ429" i="10"/>
  <c r="IY429" i="10"/>
  <c r="IZ428" i="10"/>
  <c r="IY428" i="10"/>
  <c r="IZ427" i="10"/>
  <c r="IY427" i="10"/>
  <c r="IZ426" i="10"/>
  <c r="IY426" i="10"/>
  <c r="IZ425" i="10"/>
  <c r="IY425" i="10"/>
  <c r="IZ424" i="10"/>
  <c r="IY424" i="10"/>
  <c r="IZ423" i="10"/>
  <c r="IY423" i="10"/>
  <c r="IZ422" i="10"/>
  <c r="IY422" i="10"/>
  <c r="IZ421" i="10"/>
  <c r="IY421" i="10"/>
  <c r="IZ420" i="10"/>
  <c r="IY420" i="10"/>
  <c r="IZ419" i="10"/>
  <c r="IY419" i="10"/>
  <c r="IZ418" i="10"/>
  <c r="IY418" i="10"/>
  <c r="IZ417" i="10"/>
  <c r="IY417" i="10"/>
  <c r="IZ416" i="10"/>
  <c r="IY416" i="10"/>
  <c r="IZ415" i="10"/>
  <c r="IY415" i="10"/>
  <c r="IZ414" i="10"/>
  <c r="IY414" i="10"/>
  <c r="IZ413" i="10"/>
  <c r="IY413" i="10"/>
  <c r="IZ412" i="10"/>
  <c r="IY412" i="10"/>
  <c r="IZ411" i="10"/>
  <c r="IY411" i="10"/>
  <c r="IZ410" i="10"/>
  <c r="IY410" i="10"/>
  <c r="IZ409" i="10"/>
  <c r="IY409" i="10"/>
  <c r="IZ408" i="10"/>
  <c r="IY408" i="10"/>
  <c r="IZ407" i="10"/>
  <c r="IY407" i="10"/>
  <c r="IZ406" i="10"/>
  <c r="IY406" i="10"/>
  <c r="IZ405" i="10"/>
  <c r="IY405" i="10"/>
  <c r="IZ404" i="10"/>
  <c r="IY404" i="10"/>
  <c r="IZ403" i="10"/>
  <c r="IY403" i="10"/>
  <c r="IZ402" i="10"/>
  <c r="IY402" i="10"/>
  <c r="IZ401" i="10"/>
  <c r="IY401" i="10"/>
  <c r="IZ400" i="10"/>
  <c r="IY400" i="10"/>
  <c r="IZ399" i="10"/>
  <c r="IY399" i="10"/>
  <c r="IZ398" i="10"/>
  <c r="IY398" i="10"/>
  <c r="IZ397" i="10"/>
  <c r="IY397" i="10"/>
  <c r="IZ396" i="10"/>
  <c r="IY396" i="10"/>
  <c r="IZ395" i="10"/>
  <c r="IY395" i="10"/>
  <c r="IZ394" i="10"/>
  <c r="IY394" i="10"/>
  <c r="IZ393" i="10"/>
  <c r="IY393" i="10"/>
  <c r="IZ392" i="10"/>
  <c r="IY392" i="10"/>
  <c r="IZ391" i="10"/>
  <c r="IY391" i="10"/>
  <c r="IZ390" i="10"/>
  <c r="IY390" i="10"/>
  <c r="IZ389" i="10"/>
  <c r="IY389" i="10"/>
  <c r="IZ388" i="10"/>
  <c r="IY388" i="10"/>
  <c r="IZ387" i="10"/>
  <c r="IY387" i="10"/>
  <c r="IZ386" i="10"/>
  <c r="IY386" i="10"/>
  <c r="IZ385" i="10"/>
  <c r="IY385" i="10"/>
  <c r="IZ384" i="10"/>
  <c r="IY384" i="10"/>
  <c r="IZ383" i="10"/>
  <c r="IY383" i="10"/>
  <c r="IZ382" i="10"/>
  <c r="IY382" i="10"/>
  <c r="IZ381" i="10"/>
  <c r="IY381" i="10"/>
  <c r="IZ380" i="10"/>
  <c r="IY380" i="10"/>
  <c r="IZ379" i="10"/>
  <c r="IY379" i="10"/>
  <c r="IZ378" i="10"/>
  <c r="IY378" i="10"/>
  <c r="IZ377" i="10"/>
  <c r="IY377" i="10"/>
  <c r="IZ376" i="10"/>
  <c r="IY376" i="10"/>
  <c r="IZ375" i="10"/>
  <c r="IY375" i="10"/>
  <c r="IZ374" i="10"/>
  <c r="IY374" i="10"/>
  <c r="IZ373" i="10"/>
  <c r="IY373" i="10"/>
  <c r="IZ372" i="10"/>
  <c r="IY372" i="10"/>
  <c r="IZ371" i="10"/>
  <c r="IY371" i="10"/>
  <c r="IZ370" i="10"/>
  <c r="IY370" i="10"/>
  <c r="IZ369" i="10"/>
  <c r="IY369" i="10"/>
  <c r="IZ368" i="10"/>
  <c r="IY368" i="10"/>
  <c r="IZ367" i="10"/>
  <c r="IY367" i="10"/>
  <c r="IZ366" i="10"/>
  <c r="IY366" i="10"/>
  <c r="IZ365" i="10"/>
  <c r="IY365" i="10"/>
  <c r="IZ364" i="10"/>
  <c r="IY364" i="10"/>
  <c r="IZ363" i="10"/>
  <c r="IY363" i="10"/>
  <c r="IZ362" i="10"/>
  <c r="IY362" i="10"/>
  <c r="IZ361" i="10"/>
  <c r="IY361" i="10"/>
  <c r="IZ360" i="10"/>
  <c r="IY360" i="10"/>
  <c r="IZ359" i="10"/>
  <c r="IY359" i="10"/>
  <c r="IZ358" i="10"/>
  <c r="IY358" i="10"/>
  <c r="IZ357" i="10"/>
  <c r="IY357" i="10"/>
  <c r="IZ356" i="10"/>
  <c r="IY356" i="10"/>
  <c r="IZ355" i="10"/>
  <c r="IY355" i="10"/>
  <c r="IZ354" i="10"/>
  <c r="IY354" i="10"/>
  <c r="IZ353" i="10"/>
  <c r="IY353" i="10"/>
  <c r="IZ352" i="10"/>
  <c r="IY352" i="10"/>
  <c r="IZ351" i="10"/>
  <c r="IY351" i="10"/>
  <c r="IZ350" i="10"/>
  <c r="IY350" i="10"/>
  <c r="IZ349" i="10"/>
  <c r="IY349" i="10"/>
  <c r="IZ348" i="10"/>
  <c r="IY348" i="10"/>
  <c r="IZ347" i="10"/>
  <c r="IY347" i="10"/>
  <c r="IZ346" i="10"/>
  <c r="IY346" i="10"/>
  <c r="IZ345" i="10"/>
  <c r="IY345" i="10"/>
  <c r="IZ344" i="10"/>
  <c r="IY344" i="10"/>
  <c r="IZ343" i="10"/>
  <c r="IY343" i="10"/>
  <c r="IZ342" i="10"/>
  <c r="IY342" i="10"/>
  <c r="IZ341" i="10"/>
  <c r="IY341" i="10"/>
  <c r="IZ340" i="10"/>
  <c r="IY340" i="10"/>
  <c r="IZ339" i="10"/>
  <c r="IY339" i="10"/>
  <c r="IZ338" i="10"/>
  <c r="IY338" i="10"/>
  <c r="IZ337" i="10"/>
  <c r="IY337" i="10"/>
  <c r="IZ336" i="10"/>
  <c r="IY336" i="10"/>
  <c r="IZ335" i="10"/>
  <c r="IY335" i="10"/>
  <c r="IZ334" i="10"/>
  <c r="IY334" i="10"/>
  <c r="IZ333" i="10"/>
  <c r="IY333" i="10"/>
  <c r="IZ332" i="10"/>
  <c r="IY332" i="10"/>
  <c r="IZ331" i="10"/>
  <c r="IY331" i="10"/>
  <c r="IZ330" i="10"/>
  <c r="IY330" i="10"/>
  <c r="IZ329" i="10"/>
  <c r="IY329" i="10"/>
  <c r="IZ328" i="10"/>
  <c r="IY328" i="10"/>
  <c r="IZ327" i="10"/>
  <c r="IY327" i="10"/>
  <c r="IZ326" i="10"/>
  <c r="IY326" i="10"/>
  <c r="IZ325" i="10"/>
  <c r="IY325" i="10"/>
  <c r="IZ324" i="10"/>
  <c r="IY324" i="10"/>
  <c r="IZ323" i="10"/>
  <c r="IY323" i="10"/>
  <c r="IZ322" i="10"/>
  <c r="IY322" i="10"/>
  <c r="IZ321" i="10"/>
  <c r="IY321" i="10"/>
  <c r="IZ320" i="10"/>
  <c r="IY320" i="10"/>
  <c r="IZ319" i="10"/>
  <c r="IY319" i="10"/>
  <c r="IZ318" i="10"/>
  <c r="IY318" i="10"/>
  <c r="IZ317" i="10"/>
  <c r="IY317" i="10"/>
  <c r="IZ316" i="10"/>
  <c r="IY316" i="10"/>
  <c r="IZ315" i="10"/>
  <c r="IY315" i="10"/>
  <c r="IZ314" i="10"/>
  <c r="IY314" i="10"/>
  <c r="IZ313" i="10"/>
  <c r="IY313" i="10"/>
  <c r="IZ312" i="10"/>
  <c r="IY312" i="10"/>
  <c r="IZ311" i="10"/>
  <c r="IY311" i="10"/>
  <c r="IZ310" i="10"/>
  <c r="IY310" i="10"/>
  <c r="IZ309" i="10"/>
  <c r="IY309" i="10"/>
  <c r="IZ308" i="10"/>
  <c r="IY308" i="10"/>
  <c r="IZ307" i="10"/>
  <c r="IY307" i="10"/>
  <c r="IZ306" i="10"/>
  <c r="IY306" i="10"/>
  <c r="IZ305" i="10"/>
  <c r="IY305" i="10"/>
  <c r="IZ304" i="10"/>
  <c r="IY304" i="10"/>
  <c r="IZ303" i="10"/>
  <c r="IY303" i="10"/>
  <c r="IZ302" i="10"/>
  <c r="IY302" i="10"/>
  <c r="IZ301" i="10"/>
  <c r="IY301" i="10"/>
  <c r="IZ300" i="10"/>
  <c r="IY300" i="10"/>
  <c r="IZ299" i="10"/>
  <c r="IY299" i="10"/>
  <c r="IZ298" i="10"/>
  <c r="IY298" i="10"/>
  <c r="IZ297" i="10"/>
  <c r="IY297" i="10"/>
  <c r="IZ296" i="10"/>
  <c r="IY296" i="10"/>
  <c r="IZ295" i="10"/>
  <c r="IY295" i="10"/>
  <c r="IZ294" i="10"/>
  <c r="IY294" i="10"/>
  <c r="IZ293" i="10"/>
  <c r="IY293" i="10"/>
  <c r="IZ292" i="10"/>
  <c r="IY292" i="10"/>
  <c r="IZ291" i="10"/>
  <c r="IY291" i="10"/>
  <c r="IZ290" i="10"/>
  <c r="IY290" i="10"/>
  <c r="IZ289" i="10"/>
  <c r="IY289" i="10"/>
  <c r="IZ288" i="10"/>
  <c r="IY288" i="10"/>
  <c r="IZ287" i="10"/>
  <c r="IY287" i="10"/>
  <c r="IZ286" i="10"/>
  <c r="IY286" i="10"/>
  <c r="IZ285" i="10"/>
  <c r="IY285" i="10"/>
  <c r="IZ284" i="10"/>
  <c r="IY284" i="10"/>
  <c r="IZ283" i="10"/>
  <c r="IY283" i="10"/>
  <c r="IZ282" i="10"/>
  <c r="IY282" i="10"/>
  <c r="IZ281" i="10"/>
  <c r="IY281" i="10"/>
  <c r="IZ280" i="10"/>
  <c r="IY280" i="10"/>
  <c r="IZ279" i="10"/>
  <c r="IY279" i="10"/>
  <c r="IZ278" i="10"/>
  <c r="IY278" i="10"/>
  <c r="IZ277" i="10"/>
  <c r="IY277" i="10"/>
  <c r="IZ276" i="10"/>
  <c r="IY276" i="10"/>
  <c r="IZ275" i="10"/>
  <c r="IY275" i="10"/>
  <c r="IZ274" i="10"/>
  <c r="IY274" i="10"/>
  <c r="IZ273" i="10"/>
  <c r="IY273" i="10"/>
  <c r="IZ272" i="10"/>
  <c r="IY272" i="10"/>
  <c r="IZ271" i="10"/>
  <c r="IY271" i="10"/>
  <c r="IZ270" i="10"/>
  <c r="IY270" i="10"/>
  <c r="IZ269" i="10"/>
  <c r="IY269" i="10"/>
  <c r="IZ268" i="10"/>
  <c r="IY268" i="10"/>
  <c r="IZ267" i="10"/>
  <c r="IY267" i="10"/>
  <c r="IZ266" i="10"/>
  <c r="IY266" i="10"/>
  <c r="IZ265" i="10"/>
  <c r="IY265" i="10"/>
  <c r="IZ264" i="10"/>
  <c r="IY264" i="10"/>
  <c r="IZ263" i="10"/>
  <c r="IY263" i="10"/>
  <c r="IZ262" i="10"/>
  <c r="IY262" i="10"/>
  <c r="IZ261" i="10"/>
  <c r="IY261" i="10"/>
  <c r="IZ260" i="10"/>
  <c r="IY260" i="10"/>
  <c r="IZ259" i="10"/>
  <c r="IY259" i="10"/>
  <c r="IZ258" i="10"/>
  <c r="IY258" i="10"/>
  <c r="IZ257" i="10"/>
  <c r="IY257" i="10"/>
  <c r="IZ256" i="10"/>
  <c r="IY256" i="10"/>
  <c r="IZ255" i="10"/>
  <c r="IY255" i="10"/>
  <c r="IZ254" i="10"/>
  <c r="IY254" i="10"/>
  <c r="IZ253" i="10"/>
  <c r="IY253" i="10"/>
  <c r="IZ252" i="10"/>
  <c r="IY252" i="10"/>
  <c r="IZ251" i="10"/>
  <c r="IY251" i="10"/>
  <c r="IZ250" i="10"/>
  <c r="IY250" i="10"/>
  <c r="IZ249" i="10"/>
  <c r="IY249" i="10"/>
  <c r="IZ248" i="10"/>
  <c r="IY248" i="10"/>
  <c r="IZ247" i="10"/>
  <c r="IY247" i="10"/>
  <c r="IZ246" i="10"/>
  <c r="IY246" i="10"/>
  <c r="IZ245" i="10"/>
  <c r="IY245" i="10"/>
  <c r="IZ244" i="10"/>
  <c r="IY244" i="10"/>
  <c r="IZ243" i="10"/>
  <c r="IY243" i="10"/>
  <c r="IZ242" i="10"/>
  <c r="IY242" i="10"/>
  <c r="IZ241" i="10"/>
  <c r="IY241" i="10"/>
  <c r="IZ240" i="10"/>
  <c r="IY240" i="10"/>
  <c r="IZ239" i="10"/>
  <c r="IY239" i="10"/>
  <c r="IZ238" i="10"/>
  <c r="IY238" i="10"/>
  <c r="IZ237" i="10"/>
  <c r="IY237" i="10"/>
  <c r="IZ236" i="10"/>
  <c r="IY236" i="10"/>
  <c r="IZ235" i="10"/>
  <c r="IY235" i="10"/>
  <c r="IZ234" i="10"/>
  <c r="IY234" i="10"/>
  <c r="IZ233" i="10"/>
  <c r="IY233" i="10"/>
  <c r="IZ232" i="10"/>
  <c r="IY232" i="10"/>
  <c r="IZ231" i="10"/>
  <c r="IY231" i="10"/>
  <c r="IZ230" i="10"/>
  <c r="IY230" i="10"/>
  <c r="IZ229" i="10"/>
  <c r="IY229" i="10"/>
  <c r="IZ228" i="10"/>
  <c r="IY228" i="10"/>
  <c r="IZ227" i="10"/>
  <c r="IY227" i="10"/>
  <c r="IZ226" i="10"/>
  <c r="IY226" i="10"/>
  <c r="IZ225" i="10"/>
  <c r="IY225" i="10"/>
  <c r="IZ224" i="10"/>
  <c r="IY224" i="10"/>
  <c r="IZ223" i="10"/>
  <c r="IY223" i="10"/>
  <c r="IZ222" i="10"/>
  <c r="IY222" i="10"/>
  <c r="IZ221" i="10"/>
  <c r="IY221" i="10"/>
  <c r="IZ220" i="10"/>
  <c r="IY220" i="10"/>
  <c r="IZ219" i="10"/>
  <c r="IY219" i="10"/>
  <c r="IZ218" i="10"/>
  <c r="IY218" i="10"/>
  <c r="IZ217" i="10"/>
  <c r="IY217" i="10"/>
  <c r="IZ216" i="10"/>
  <c r="IY216" i="10"/>
  <c r="IZ215" i="10"/>
  <c r="IY215" i="10"/>
  <c r="IZ214" i="10"/>
  <c r="IY214" i="10"/>
  <c r="IZ213" i="10"/>
  <c r="IY213" i="10"/>
  <c r="IZ212" i="10"/>
  <c r="IY212" i="10"/>
  <c r="IZ211" i="10"/>
  <c r="IY211" i="10"/>
  <c r="IZ210" i="10"/>
  <c r="IY210" i="10"/>
  <c r="IZ209" i="10"/>
  <c r="IY209" i="10"/>
  <c r="IZ208" i="10"/>
  <c r="IY208" i="10"/>
  <c r="IZ207" i="10"/>
  <c r="IY207" i="10"/>
  <c r="IZ206" i="10"/>
  <c r="IY206" i="10"/>
  <c r="IZ205" i="10"/>
  <c r="IY205" i="10"/>
  <c r="IZ204" i="10"/>
  <c r="IY204" i="10"/>
  <c r="IZ203" i="10"/>
  <c r="IY203" i="10"/>
  <c r="IZ202" i="10"/>
  <c r="IY202" i="10"/>
  <c r="IZ201" i="10"/>
  <c r="IY201" i="10"/>
  <c r="IZ200" i="10"/>
  <c r="IY200" i="10"/>
  <c r="IZ199" i="10"/>
  <c r="IY199" i="10"/>
  <c r="IZ198" i="10"/>
  <c r="IY198" i="10"/>
  <c r="IZ197" i="10"/>
  <c r="IY197" i="10"/>
  <c r="IZ196" i="10"/>
  <c r="IY196" i="10"/>
  <c r="IZ195" i="10"/>
  <c r="IY195" i="10"/>
  <c r="IZ194" i="10"/>
  <c r="IY194" i="10"/>
  <c r="IZ193" i="10"/>
  <c r="IY193" i="10"/>
  <c r="IZ192" i="10"/>
  <c r="IY192" i="10"/>
  <c r="IZ191" i="10"/>
  <c r="IY191" i="10"/>
  <c r="IZ190" i="10"/>
  <c r="IY190" i="10"/>
  <c r="IZ189" i="10"/>
  <c r="IY189" i="10"/>
  <c r="IZ188" i="10"/>
  <c r="IY188" i="10"/>
  <c r="IZ187" i="10"/>
  <c r="IY187" i="10"/>
  <c r="IZ186" i="10"/>
  <c r="IY186" i="10"/>
  <c r="IZ185" i="10"/>
  <c r="IY185" i="10"/>
  <c r="IZ184" i="10"/>
  <c r="IY184" i="10"/>
  <c r="IZ183" i="10"/>
  <c r="IY183" i="10"/>
  <c r="IZ182" i="10"/>
  <c r="IY182" i="10"/>
  <c r="IZ181" i="10"/>
  <c r="IY181" i="10"/>
  <c r="IZ180" i="10"/>
  <c r="IY180" i="10"/>
  <c r="IZ179" i="10"/>
  <c r="IY179" i="10"/>
  <c r="IZ178" i="10"/>
  <c r="IY178" i="10"/>
  <c r="IZ177" i="10"/>
  <c r="IY177" i="10"/>
  <c r="IZ176" i="10"/>
  <c r="IY176" i="10"/>
  <c r="IZ175" i="10"/>
  <c r="IY175" i="10"/>
  <c r="IZ174" i="10"/>
  <c r="IY174" i="10"/>
  <c r="IZ173" i="10"/>
  <c r="IY173" i="10"/>
  <c r="IZ172" i="10"/>
  <c r="IY172" i="10"/>
  <c r="IZ171" i="10"/>
  <c r="IY171" i="10"/>
  <c r="IZ170" i="10"/>
  <c r="IY170" i="10"/>
  <c r="IZ169" i="10"/>
  <c r="IY169" i="10"/>
  <c r="IZ168" i="10"/>
  <c r="IY168" i="10"/>
  <c r="IZ167" i="10"/>
  <c r="IY167" i="10"/>
  <c r="IZ166" i="10"/>
  <c r="IY166" i="10"/>
  <c r="IZ165" i="10"/>
  <c r="IY165" i="10"/>
  <c r="IZ164" i="10"/>
  <c r="IY164" i="10"/>
  <c r="IZ163" i="10"/>
  <c r="IY163" i="10"/>
  <c r="IZ162" i="10"/>
  <c r="IY162" i="10"/>
  <c r="IZ161" i="10"/>
  <c r="IY161" i="10"/>
  <c r="IZ160" i="10"/>
  <c r="IY160" i="10"/>
  <c r="IZ159" i="10"/>
  <c r="IY159" i="10"/>
  <c r="IZ158" i="10"/>
  <c r="IY158" i="10"/>
  <c r="IZ157" i="10"/>
  <c r="IY157" i="10"/>
  <c r="IZ156" i="10"/>
  <c r="IY156" i="10"/>
  <c r="IZ155" i="10"/>
  <c r="IY155" i="10"/>
  <c r="IZ154" i="10"/>
  <c r="IY154" i="10"/>
  <c r="IZ153" i="10"/>
  <c r="IY153" i="10"/>
  <c r="IZ152" i="10"/>
  <c r="IY152" i="10"/>
  <c r="IZ151" i="10"/>
  <c r="IY151" i="10"/>
  <c r="IZ150" i="10"/>
  <c r="IY150" i="10"/>
  <c r="IZ149" i="10"/>
  <c r="IY149" i="10"/>
  <c r="IZ148" i="10"/>
  <c r="IY148" i="10"/>
  <c r="IZ147" i="10"/>
  <c r="IY147" i="10"/>
  <c r="IZ146" i="10"/>
  <c r="IY146" i="10"/>
  <c r="IZ145" i="10"/>
  <c r="IY145" i="10"/>
  <c r="IZ144" i="10"/>
  <c r="IY144" i="10"/>
  <c r="IZ143" i="10"/>
  <c r="IY143" i="10"/>
  <c r="IZ142" i="10"/>
  <c r="IY142" i="10"/>
  <c r="IZ141" i="10"/>
  <c r="IY141" i="10"/>
  <c r="IZ140" i="10"/>
  <c r="IY140" i="10"/>
  <c r="IZ139" i="10"/>
  <c r="IY139" i="10"/>
  <c r="IZ138" i="10"/>
  <c r="IY138" i="10"/>
  <c r="IZ137" i="10"/>
  <c r="IY137" i="10"/>
  <c r="IZ136" i="10"/>
  <c r="IY136" i="10"/>
  <c r="IZ135" i="10"/>
  <c r="IY135" i="10"/>
  <c r="IZ134" i="10"/>
  <c r="IY134" i="10"/>
  <c r="IZ133" i="10"/>
  <c r="IY133" i="10"/>
  <c r="IZ132" i="10"/>
  <c r="IY132" i="10"/>
  <c r="IZ131" i="10"/>
  <c r="IY131" i="10"/>
  <c r="IZ130" i="10"/>
  <c r="IY130" i="10"/>
  <c r="IZ129" i="10"/>
  <c r="IY129" i="10"/>
  <c r="IZ128" i="10"/>
  <c r="IY128" i="10"/>
  <c r="IZ127" i="10"/>
  <c r="IY127" i="10"/>
  <c r="IZ126" i="10"/>
  <c r="IY126" i="10"/>
  <c r="IZ125" i="10"/>
  <c r="IY125" i="10"/>
  <c r="IZ124" i="10"/>
  <c r="IY124" i="10"/>
  <c r="IZ123" i="10"/>
  <c r="IY123" i="10"/>
  <c r="IZ122" i="10"/>
  <c r="IY122" i="10"/>
  <c r="IZ121" i="10"/>
  <c r="IY121" i="10"/>
  <c r="IZ120" i="10"/>
  <c r="IY120" i="10"/>
  <c r="IZ119" i="10"/>
  <c r="IY119" i="10"/>
  <c r="IZ118" i="10"/>
  <c r="IY118" i="10"/>
  <c r="IZ117" i="10"/>
  <c r="IY117" i="10"/>
  <c r="IZ116" i="10"/>
  <c r="IY116" i="10"/>
  <c r="IZ115" i="10"/>
  <c r="IY115" i="10"/>
  <c r="IZ114" i="10"/>
  <c r="IY114" i="10"/>
  <c r="IZ113" i="10"/>
  <c r="IY113" i="10"/>
  <c r="IZ112" i="10"/>
  <c r="IY112" i="10"/>
  <c r="IZ111" i="10"/>
  <c r="IY111" i="10"/>
  <c r="IZ110" i="10"/>
  <c r="IY110" i="10"/>
  <c r="IZ109" i="10"/>
  <c r="IY109" i="10"/>
  <c r="IZ108" i="10"/>
  <c r="IY108" i="10"/>
  <c r="IZ107" i="10"/>
  <c r="IY107" i="10"/>
  <c r="IZ106" i="10"/>
  <c r="IY106" i="10"/>
  <c r="IZ105" i="10"/>
  <c r="IY105" i="10"/>
  <c r="IZ104" i="10"/>
  <c r="IY104" i="10"/>
  <c r="IZ103" i="10"/>
  <c r="IY103" i="10"/>
  <c r="IZ102" i="10"/>
  <c r="IY102" i="10"/>
  <c r="IZ101" i="10"/>
  <c r="IY101" i="10"/>
  <c r="IZ100" i="10"/>
  <c r="IY100" i="10"/>
  <c r="IZ99" i="10"/>
  <c r="IY99" i="10"/>
  <c r="IZ98" i="10"/>
  <c r="IY98" i="10"/>
  <c r="IZ97" i="10"/>
  <c r="IY97" i="10"/>
  <c r="IZ96" i="10"/>
  <c r="IY96" i="10"/>
  <c r="IZ95" i="10"/>
  <c r="IY95" i="10"/>
  <c r="IZ94" i="10"/>
  <c r="IY94" i="10"/>
  <c r="IZ93" i="10"/>
  <c r="IY93" i="10"/>
  <c r="IZ92" i="10"/>
  <c r="IY92" i="10"/>
  <c r="IZ91" i="10"/>
  <c r="IY91" i="10"/>
  <c r="IZ90" i="10"/>
  <c r="IY90" i="10"/>
  <c r="IZ89" i="10"/>
  <c r="IY89" i="10"/>
  <c r="IZ88" i="10"/>
  <c r="IY88" i="10"/>
  <c r="IZ87" i="10"/>
  <c r="IY87" i="10"/>
  <c r="IZ86" i="10"/>
  <c r="IY86" i="10"/>
  <c r="IZ85" i="10"/>
  <c r="IY85" i="10"/>
  <c r="IZ84" i="10"/>
  <c r="IY84" i="10"/>
  <c r="IZ83" i="10"/>
  <c r="IY83" i="10"/>
  <c r="IZ82" i="10"/>
  <c r="IY82" i="10"/>
  <c r="IZ81" i="10"/>
  <c r="IY81" i="10"/>
  <c r="IZ80" i="10"/>
  <c r="IY80" i="10"/>
  <c r="IZ79" i="10"/>
  <c r="IY79" i="10"/>
  <c r="IZ78" i="10"/>
  <c r="IY78" i="10"/>
  <c r="IZ77" i="10"/>
  <c r="IY77" i="10"/>
  <c r="IZ76" i="10"/>
  <c r="IY76" i="10"/>
  <c r="IZ75" i="10"/>
  <c r="IY75" i="10"/>
  <c r="IZ74" i="10"/>
  <c r="IY74" i="10"/>
  <c r="IZ73" i="10"/>
  <c r="IY73" i="10"/>
  <c r="IZ72" i="10"/>
  <c r="IY72" i="10"/>
  <c r="IZ71" i="10"/>
  <c r="IY71" i="10"/>
  <c r="IZ70" i="10"/>
  <c r="IY70" i="10"/>
  <c r="IZ69" i="10"/>
  <c r="IY69" i="10"/>
  <c r="IZ68" i="10"/>
  <c r="IY68" i="10"/>
  <c r="IZ67" i="10"/>
  <c r="IY67" i="10"/>
  <c r="IZ66" i="10"/>
  <c r="IY66" i="10"/>
  <c r="IZ65" i="10"/>
  <c r="IY65" i="10"/>
  <c r="IZ64" i="10"/>
  <c r="IY64" i="10"/>
  <c r="IZ63" i="10"/>
  <c r="IY63" i="10"/>
  <c r="IZ62" i="10"/>
  <c r="IY62" i="10"/>
  <c r="IZ61" i="10"/>
  <c r="IY61" i="10"/>
  <c r="IZ60" i="10"/>
  <c r="IY60" i="10"/>
  <c r="IZ59" i="10"/>
  <c r="IY59" i="10"/>
  <c r="IZ58" i="10"/>
  <c r="IY58" i="10"/>
  <c r="IZ57" i="10"/>
  <c r="IY57" i="10"/>
  <c r="IZ56" i="10"/>
  <c r="IY56" i="10"/>
  <c r="IZ55" i="10"/>
  <c r="IY55" i="10"/>
  <c r="IZ54" i="10"/>
  <c r="IY54" i="10"/>
  <c r="IZ53" i="10"/>
  <c r="IY53" i="10"/>
  <c r="IZ52" i="10"/>
  <c r="IY52" i="10"/>
  <c r="IZ51" i="10"/>
  <c r="IY51" i="10"/>
  <c r="IZ50" i="10"/>
  <c r="IY50" i="10"/>
  <c r="IZ49" i="10"/>
  <c r="IY49" i="10"/>
  <c r="IZ48" i="10"/>
  <c r="IY48" i="10"/>
  <c r="IZ47" i="10"/>
  <c r="IY47" i="10"/>
  <c r="IZ46" i="10"/>
  <c r="IY46" i="10"/>
  <c r="IZ45" i="10"/>
  <c r="IY45" i="10"/>
  <c r="IZ44" i="10"/>
  <c r="IY44" i="10"/>
  <c r="IZ43" i="10"/>
  <c r="IY43" i="10"/>
  <c r="IZ42" i="10"/>
  <c r="IY42" i="10"/>
  <c r="IZ41" i="10"/>
  <c r="IY41" i="10"/>
  <c r="IZ40" i="10"/>
  <c r="IY40" i="10"/>
  <c r="IZ39" i="10"/>
  <c r="IY39" i="10"/>
  <c r="IZ38" i="10"/>
  <c r="IY38" i="10"/>
  <c r="IZ37" i="10"/>
  <c r="IY37" i="10"/>
  <c r="IZ36" i="10"/>
  <c r="IY36" i="10"/>
  <c r="IZ35" i="10"/>
  <c r="IY35" i="10"/>
  <c r="IZ34" i="10"/>
  <c r="IY34" i="10"/>
  <c r="IZ33" i="10"/>
  <c r="IY33" i="10"/>
  <c r="IZ32" i="10"/>
  <c r="IY32" i="10"/>
  <c r="IZ31" i="10"/>
  <c r="IY31" i="10"/>
  <c r="IZ30" i="10"/>
  <c r="IY30" i="10"/>
  <c r="IZ29" i="10"/>
  <c r="IY29" i="10"/>
  <c r="IZ28" i="10"/>
  <c r="IY28" i="10"/>
  <c r="IZ27" i="10"/>
  <c r="IY27" i="10"/>
  <c r="IZ26" i="10"/>
  <c r="IY26" i="10"/>
  <c r="IZ25" i="10"/>
  <c r="IY25" i="10"/>
  <c r="IZ24" i="10"/>
  <c r="IY24" i="10"/>
  <c r="IZ23" i="10"/>
  <c r="IY23" i="10"/>
  <c r="IZ22" i="10"/>
  <c r="IY22" i="10"/>
  <c r="IZ21" i="10"/>
  <c r="IY21" i="10"/>
  <c r="IZ20" i="10"/>
  <c r="IY20" i="10"/>
  <c r="IZ19" i="10"/>
  <c r="IY19" i="10"/>
  <c r="IZ18" i="10"/>
  <c r="IY18" i="10"/>
  <c r="IZ17" i="10"/>
  <c r="IY17" i="10"/>
  <c r="IZ16" i="10"/>
  <c r="IY16" i="10"/>
  <c r="IZ15" i="10"/>
  <c r="IY15" i="10"/>
  <c r="IZ14" i="10"/>
  <c r="IY14" i="10"/>
  <c r="IZ13" i="10"/>
  <c r="IY13" i="10"/>
  <c r="IZ12" i="10"/>
  <c r="IY12" i="10"/>
  <c r="IZ11" i="10"/>
  <c r="IY11" i="10"/>
  <c r="IZ10" i="10"/>
  <c r="IY10" i="10"/>
  <c r="IZ9" i="10"/>
  <c r="IY9" i="10"/>
  <c r="IZ8" i="10"/>
  <c r="IY8" i="10"/>
  <c r="IZ7" i="10"/>
  <c r="IY7" i="10"/>
  <c r="IZ6" i="10"/>
  <c r="IY6" i="10"/>
  <c r="IW470" i="10"/>
  <c r="IV470" i="10"/>
  <c r="IW469" i="10"/>
  <c r="IV469" i="10"/>
  <c r="IW468" i="10"/>
  <c r="IV468" i="10"/>
  <c r="IW467" i="10"/>
  <c r="IV467" i="10"/>
  <c r="IW466" i="10"/>
  <c r="IV466" i="10"/>
  <c r="IW465" i="10"/>
  <c r="IV465" i="10"/>
  <c r="IW464" i="10"/>
  <c r="IV464" i="10"/>
  <c r="IW463" i="10"/>
  <c r="IV463" i="10"/>
  <c r="IW462" i="10"/>
  <c r="IV462" i="10"/>
  <c r="IW461" i="10"/>
  <c r="IV461" i="10"/>
  <c r="IW460" i="10"/>
  <c r="IV460" i="10"/>
  <c r="IW459" i="10"/>
  <c r="IV459" i="10"/>
  <c r="IW458" i="10"/>
  <c r="IV458" i="10"/>
  <c r="IW457" i="10"/>
  <c r="IV457" i="10"/>
  <c r="IW456" i="10"/>
  <c r="IV456" i="10"/>
  <c r="IW455" i="10"/>
  <c r="IV455" i="10"/>
  <c r="IW454" i="10"/>
  <c r="IV454" i="10"/>
  <c r="IW453" i="10"/>
  <c r="IV453" i="10"/>
  <c r="IW452" i="10"/>
  <c r="IV452" i="10"/>
  <c r="IW451" i="10"/>
  <c r="IV451" i="10"/>
  <c r="IW450" i="10"/>
  <c r="IV450" i="10"/>
  <c r="IW449" i="10"/>
  <c r="IV449" i="10"/>
  <c r="IW448" i="10"/>
  <c r="IV448" i="10"/>
  <c r="IW447" i="10"/>
  <c r="IV447" i="10"/>
  <c r="IW446" i="10"/>
  <c r="IV446" i="10"/>
  <c r="IW445" i="10"/>
  <c r="IV445" i="10"/>
  <c r="IW444" i="10"/>
  <c r="IV444" i="10"/>
  <c r="IW443" i="10"/>
  <c r="IV443" i="10"/>
  <c r="IW442" i="10"/>
  <c r="IV442" i="10"/>
  <c r="IW441" i="10"/>
  <c r="IV441" i="10"/>
  <c r="IW440" i="10"/>
  <c r="IV440" i="10"/>
  <c r="IW439" i="10"/>
  <c r="IV439" i="10"/>
  <c r="IW438" i="10"/>
  <c r="IV438" i="10"/>
  <c r="IW437" i="10"/>
  <c r="IV437" i="10"/>
  <c r="IW436" i="10"/>
  <c r="IV436" i="10"/>
  <c r="IW435" i="10"/>
  <c r="IV435" i="10"/>
  <c r="IW434" i="10"/>
  <c r="IV434" i="10"/>
  <c r="IW433" i="10"/>
  <c r="IV433" i="10"/>
  <c r="IW432" i="10"/>
  <c r="IV432" i="10"/>
  <c r="IW431" i="10"/>
  <c r="IV431" i="10"/>
  <c r="IW430" i="10"/>
  <c r="IV430" i="10"/>
  <c r="IW429" i="10"/>
  <c r="IV429" i="10"/>
  <c r="IW428" i="10"/>
  <c r="IV428" i="10"/>
  <c r="IW427" i="10"/>
  <c r="IV427" i="10"/>
  <c r="IW426" i="10"/>
  <c r="IV426" i="10"/>
  <c r="IW425" i="10"/>
  <c r="IV425" i="10"/>
  <c r="IW424" i="10"/>
  <c r="IV424" i="10"/>
  <c r="IW423" i="10"/>
  <c r="IV423" i="10"/>
  <c r="IW422" i="10"/>
  <c r="IV422" i="10"/>
  <c r="IW421" i="10"/>
  <c r="IV421" i="10"/>
  <c r="IW420" i="10"/>
  <c r="IV420" i="10"/>
  <c r="IW419" i="10"/>
  <c r="IV419" i="10"/>
  <c r="IW418" i="10"/>
  <c r="IV418" i="10"/>
  <c r="IW417" i="10"/>
  <c r="IV417" i="10"/>
  <c r="IW416" i="10"/>
  <c r="IV416" i="10"/>
  <c r="IW415" i="10"/>
  <c r="IV415" i="10"/>
  <c r="IW414" i="10"/>
  <c r="IV414" i="10"/>
  <c r="IW413" i="10"/>
  <c r="IV413" i="10"/>
  <c r="IW412" i="10"/>
  <c r="IV412" i="10"/>
  <c r="IW411" i="10"/>
  <c r="IV411" i="10"/>
  <c r="IW410" i="10"/>
  <c r="IV410" i="10"/>
  <c r="IW409" i="10"/>
  <c r="IV409" i="10"/>
  <c r="IW408" i="10"/>
  <c r="IV408" i="10"/>
  <c r="IW407" i="10"/>
  <c r="IV407" i="10"/>
  <c r="IW406" i="10"/>
  <c r="IV406" i="10"/>
  <c r="IW405" i="10"/>
  <c r="IV405" i="10"/>
  <c r="IW404" i="10"/>
  <c r="IV404" i="10"/>
  <c r="IW403" i="10"/>
  <c r="IV403" i="10"/>
  <c r="IW402" i="10"/>
  <c r="IV402" i="10"/>
  <c r="IW401" i="10"/>
  <c r="IV401" i="10"/>
  <c r="IW400" i="10"/>
  <c r="IV400" i="10"/>
  <c r="IW399" i="10"/>
  <c r="IV399" i="10"/>
  <c r="IW398" i="10"/>
  <c r="IV398" i="10"/>
  <c r="IW397" i="10"/>
  <c r="IV397" i="10"/>
  <c r="IW396" i="10"/>
  <c r="IV396" i="10"/>
  <c r="IW395" i="10"/>
  <c r="IV395" i="10"/>
  <c r="IW394" i="10"/>
  <c r="IV394" i="10"/>
  <c r="IW393" i="10"/>
  <c r="IV393" i="10"/>
  <c r="IW392" i="10"/>
  <c r="IV392" i="10"/>
  <c r="IW391" i="10"/>
  <c r="IV391" i="10"/>
  <c r="IW390" i="10"/>
  <c r="IV390" i="10"/>
  <c r="IW389" i="10"/>
  <c r="IV389" i="10"/>
  <c r="IW388" i="10"/>
  <c r="IV388" i="10"/>
  <c r="IW387" i="10"/>
  <c r="IV387" i="10"/>
  <c r="IW386" i="10"/>
  <c r="IV386" i="10"/>
  <c r="IW385" i="10"/>
  <c r="IV385" i="10"/>
  <c r="IW384" i="10"/>
  <c r="IV384" i="10"/>
  <c r="IW383" i="10"/>
  <c r="IV383" i="10"/>
  <c r="IW382" i="10"/>
  <c r="IV382" i="10"/>
  <c r="IW381" i="10"/>
  <c r="IV381" i="10"/>
  <c r="IW380" i="10"/>
  <c r="IV380" i="10"/>
  <c r="IW379" i="10"/>
  <c r="IV379" i="10"/>
  <c r="IW378" i="10"/>
  <c r="IV378" i="10"/>
  <c r="IW377" i="10"/>
  <c r="IV377" i="10"/>
  <c r="IW376" i="10"/>
  <c r="IV376" i="10"/>
  <c r="IW375" i="10"/>
  <c r="IV375" i="10"/>
  <c r="IW374" i="10"/>
  <c r="IV374" i="10"/>
  <c r="IW373" i="10"/>
  <c r="IV373" i="10"/>
  <c r="IW372" i="10"/>
  <c r="IV372" i="10"/>
  <c r="IW371" i="10"/>
  <c r="IV371" i="10"/>
  <c r="IW370" i="10"/>
  <c r="IV370" i="10"/>
  <c r="IW369" i="10"/>
  <c r="IV369" i="10"/>
  <c r="IW368" i="10"/>
  <c r="IV368" i="10"/>
  <c r="IW367" i="10"/>
  <c r="IV367" i="10"/>
  <c r="IW366" i="10"/>
  <c r="IV366" i="10"/>
  <c r="IW365" i="10"/>
  <c r="IV365" i="10"/>
  <c r="IW364" i="10"/>
  <c r="IV364" i="10"/>
  <c r="IW363" i="10"/>
  <c r="IV363" i="10"/>
  <c r="IW362" i="10"/>
  <c r="IV362" i="10"/>
  <c r="IW361" i="10"/>
  <c r="IV361" i="10"/>
  <c r="IW360" i="10"/>
  <c r="IV360" i="10"/>
  <c r="IW359" i="10"/>
  <c r="IV359" i="10"/>
  <c r="IW358" i="10"/>
  <c r="IV358" i="10"/>
  <c r="IW357" i="10"/>
  <c r="IV357" i="10"/>
  <c r="IW356" i="10"/>
  <c r="IV356" i="10"/>
  <c r="IW355" i="10"/>
  <c r="IV355" i="10"/>
  <c r="IW354" i="10"/>
  <c r="IV354" i="10"/>
  <c r="IW353" i="10"/>
  <c r="IV353" i="10"/>
  <c r="IW352" i="10"/>
  <c r="IV352" i="10"/>
  <c r="IW351" i="10"/>
  <c r="IV351" i="10"/>
  <c r="IW350" i="10"/>
  <c r="IV350" i="10"/>
  <c r="IW349" i="10"/>
  <c r="IV349" i="10"/>
  <c r="IW348" i="10"/>
  <c r="IV348" i="10"/>
  <c r="IW347" i="10"/>
  <c r="IV347" i="10"/>
  <c r="IW346" i="10"/>
  <c r="IV346" i="10"/>
  <c r="IW345" i="10"/>
  <c r="IV345" i="10"/>
  <c r="IW344" i="10"/>
  <c r="IV344" i="10"/>
  <c r="IW343" i="10"/>
  <c r="IV343" i="10"/>
  <c r="IW342" i="10"/>
  <c r="IV342" i="10"/>
  <c r="IW341" i="10"/>
  <c r="IV341" i="10"/>
  <c r="IW340" i="10"/>
  <c r="IV340" i="10"/>
  <c r="IW339" i="10"/>
  <c r="IV339" i="10"/>
  <c r="IW338" i="10"/>
  <c r="IV338" i="10"/>
  <c r="IW337" i="10"/>
  <c r="IV337" i="10"/>
  <c r="IW336" i="10"/>
  <c r="IV336" i="10"/>
  <c r="IW335" i="10"/>
  <c r="IV335" i="10"/>
  <c r="IW334" i="10"/>
  <c r="IV334" i="10"/>
  <c r="IW333" i="10"/>
  <c r="IV333" i="10"/>
  <c r="IW332" i="10"/>
  <c r="IV332" i="10"/>
  <c r="IW331" i="10"/>
  <c r="IV331" i="10"/>
  <c r="IW330" i="10"/>
  <c r="IV330" i="10"/>
  <c r="IW329" i="10"/>
  <c r="IV329" i="10"/>
  <c r="IW328" i="10"/>
  <c r="IV328" i="10"/>
  <c r="IW327" i="10"/>
  <c r="IV327" i="10"/>
  <c r="IW326" i="10"/>
  <c r="IV326" i="10"/>
  <c r="IW325" i="10"/>
  <c r="IV325" i="10"/>
  <c r="IW324" i="10"/>
  <c r="IV324" i="10"/>
  <c r="IW323" i="10"/>
  <c r="IV323" i="10"/>
  <c r="IW322" i="10"/>
  <c r="IV322" i="10"/>
  <c r="IW321" i="10"/>
  <c r="IV321" i="10"/>
  <c r="IW320" i="10"/>
  <c r="IV320" i="10"/>
  <c r="IW319" i="10"/>
  <c r="IV319" i="10"/>
  <c r="IW318" i="10"/>
  <c r="IV318" i="10"/>
  <c r="IW317" i="10"/>
  <c r="IV317" i="10"/>
  <c r="IW316" i="10"/>
  <c r="IV316" i="10"/>
  <c r="IW315" i="10"/>
  <c r="IV315" i="10"/>
  <c r="IW314" i="10"/>
  <c r="IV314" i="10"/>
  <c r="IW313" i="10"/>
  <c r="IV313" i="10"/>
  <c r="IW312" i="10"/>
  <c r="IV312" i="10"/>
  <c r="IW311" i="10"/>
  <c r="IV311" i="10"/>
  <c r="IW310" i="10"/>
  <c r="IV310" i="10"/>
  <c r="IW309" i="10"/>
  <c r="IV309" i="10"/>
  <c r="IW308" i="10"/>
  <c r="IV308" i="10"/>
  <c r="IW307" i="10"/>
  <c r="IV307" i="10"/>
  <c r="IW306" i="10"/>
  <c r="IV306" i="10"/>
  <c r="IW305" i="10"/>
  <c r="IV305" i="10"/>
  <c r="IW304" i="10"/>
  <c r="IV304" i="10"/>
  <c r="IW303" i="10"/>
  <c r="IV303" i="10"/>
  <c r="IW302" i="10"/>
  <c r="IV302" i="10"/>
  <c r="IW301" i="10"/>
  <c r="IV301" i="10"/>
  <c r="IW300" i="10"/>
  <c r="IV300" i="10"/>
  <c r="IW299" i="10"/>
  <c r="IV299" i="10"/>
  <c r="IW298" i="10"/>
  <c r="IV298" i="10"/>
  <c r="IW297" i="10"/>
  <c r="IV297" i="10"/>
  <c r="IW296" i="10"/>
  <c r="IV296" i="10"/>
  <c r="IW295" i="10"/>
  <c r="IV295" i="10"/>
  <c r="IW294" i="10"/>
  <c r="IV294" i="10"/>
  <c r="IW293" i="10"/>
  <c r="IV293" i="10"/>
  <c r="IW292" i="10"/>
  <c r="IV292" i="10"/>
  <c r="IW291" i="10"/>
  <c r="IV291" i="10"/>
  <c r="IW290" i="10"/>
  <c r="IV290" i="10"/>
  <c r="IW289" i="10"/>
  <c r="IV289" i="10"/>
  <c r="IW288" i="10"/>
  <c r="IV288" i="10"/>
  <c r="IW287" i="10"/>
  <c r="IV287" i="10"/>
  <c r="IW286" i="10"/>
  <c r="IV286" i="10"/>
  <c r="IW285" i="10"/>
  <c r="IV285" i="10"/>
  <c r="IW284" i="10"/>
  <c r="IV284" i="10"/>
  <c r="IW283" i="10"/>
  <c r="IV283" i="10"/>
  <c r="IW282" i="10"/>
  <c r="IV282" i="10"/>
  <c r="IW281" i="10"/>
  <c r="IV281" i="10"/>
  <c r="IW280" i="10"/>
  <c r="IV280" i="10"/>
  <c r="IW279" i="10"/>
  <c r="IV279" i="10"/>
  <c r="IW278" i="10"/>
  <c r="IV278" i="10"/>
  <c r="IW277" i="10"/>
  <c r="IV277" i="10"/>
  <c r="IW276" i="10"/>
  <c r="IV276" i="10"/>
  <c r="IW275" i="10"/>
  <c r="IV275" i="10"/>
  <c r="IW274" i="10"/>
  <c r="IV274" i="10"/>
  <c r="IW273" i="10"/>
  <c r="IV273" i="10"/>
  <c r="IW272" i="10"/>
  <c r="IV272" i="10"/>
  <c r="IW271" i="10"/>
  <c r="IV271" i="10"/>
  <c r="IW270" i="10"/>
  <c r="IV270" i="10"/>
  <c r="IW269" i="10"/>
  <c r="IV269" i="10"/>
  <c r="IW268" i="10"/>
  <c r="IV268" i="10"/>
  <c r="IW267" i="10"/>
  <c r="IV267" i="10"/>
  <c r="IW266" i="10"/>
  <c r="IV266" i="10"/>
  <c r="IW265" i="10"/>
  <c r="IV265" i="10"/>
  <c r="IW264" i="10"/>
  <c r="IV264" i="10"/>
  <c r="IW263" i="10"/>
  <c r="IV263" i="10"/>
  <c r="IW262" i="10"/>
  <c r="IV262" i="10"/>
  <c r="IW261" i="10"/>
  <c r="IV261" i="10"/>
  <c r="IW260" i="10"/>
  <c r="IV260" i="10"/>
  <c r="IW259" i="10"/>
  <c r="IV259" i="10"/>
  <c r="IW258" i="10"/>
  <c r="IV258" i="10"/>
  <c r="IW257" i="10"/>
  <c r="IV257" i="10"/>
  <c r="IW256" i="10"/>
  <c r="IV256" i="10"/>
  <c r="IW255" i="10"/>
  <c r="IV255" i="10"/>
  <c r="IW254" i="10"/>
  <c r="IV254" i="10"/>
  <c r="IW253" i="10"/>
  <c r="IV253" i="10"/>
  <c r="IW252" i="10"/>
  <c r="IV252" i="10"/>
  <c r="IW251" i="10"/>
  <c r="IV251" i="10"/>
  <c r="IW250" i="10"/>
  <c r="IV250" i="10"/>
  <c r="IW249" i="10"/>
  <c r="IV249" i="10"/>
  <c r="IW248" i="10"/>
  <c r="IV248" i="10"/>
  <c r="IW247" i="10"/>
  <c r="IV247" i="10"/>
  <c r="IW246" i="10"/>
  <c r="IV246" i="10"/>
  <c r="IW245" i="10"/>
  <c r="IV245" i="10"/>
  <c r="IW244" i="10"/>
  <c r="IV244" i="10"/>
  <c r="IW243" i="10"/>
  <c r="IV243" i="10"/>
  <c r="IW242" i="10"/>
  <c r="IV242" i="10"/>
  <c r="IW241" i="10"/>
  <c r="IV241" i="10"/>
  <c r="IW240" i="10"/>
  <c r="IV240" i="10"/>
  <c r="IW239" i="10"/>
  <c r="IV239" i="10"/>
  <c r="IW238" i="10"/>
  <c r="IV238" i="10"/>
  <c r="IW237" i="10"/>
  <c r="IV237" i="10"/>
  <c r="IW236" i="10"/>
  <c r="IV236" i="10"/>
  <c r="IW235" i="10"/>
  <c r="IV235" i="10"/>
  <c r="IW234" i="10"/>
  <c r="IV234" i="10"/>
  <c r="IW233" i="10"/>
  <c r="IV233" i="10"/>
  <c r="IW232" i="10"/>
  <c r="IV232" i="10"/>
  <c r="IW231" i="10"/>
  <c r="IV231" i="10"/>
  <c r="IW230" i="10"/>
  <c r="IV230" i="10"/>
  <c r="IW229" i="10"/>
  <c r="IV229" i="10"/>
  <c r="IW228" i="10"/>
  <c r="IV228" i="10"/>
  <c r="IW227" i="10"/>
  <c r="IV227" i="10"/>
  <c r="IW226" i="10"/>
  <c r="IV226" i="10"/>
  <c r="IW225" i="10"/>
  <c r="IV225" i="10"/>
  <c r="IW224" i="10"/>
  <c r="IV224" i="10"/>
  <c r="IW223" i="10"/>
  <c r="IV223" i="10"/>
  <c r="IW222" i="10"/>
  <c r="IV222" i="10"/>
  <c r="IW221" i="10"/>
  <c r="IV221" i="10"/>
  <c r="IW220" i="10"/>
  <c r="IV220" i="10"/>
  <c r="IW219" i="10"/>
  <c r="IV219" i="10"/>
  <c r="IW218" i="10"/>
  <c r="IV218" i="10"/>
  <c r="IW217" i="10"/>
  <c r="IV217" i="10"/>
  <c r="IW216" i="10"/>
  <c r="IV216" i="10"/>
  <c r="IW215" i="10"/>
  <c r="IV215" i="10"/>
  <c r="IW214" i="10"/>
  <c r="IV214" i="10"/>
  <c r="IW213" i="10"/>
  <c r="IV213" i="10"/>
  <c r="IW212" i="10"/>
  <c r="IV212" i="10"/>
  <c r="IW211" i="10"/>
  <c r="IV211" i="10"/>
  <c r="IW210" i="10"/>
  <c r="IV210" i="10"/>
  <c r="IW209" i="10"/>
  <c r="IV209" i="10"/>
  <c r="IW208" i="10"/>
  <c r="IV208" i="10"/>
  <c r="IW207" i="10"/>
  <c r="IV207" i="10"/>
  <c r="IW206" i="10"/>
  <c r="IV206" i="10"/>
  <c r="IW205" i="10"/>
  <c r="IV205" i="10"/>
  <c r="IW204" i="10"/>
  <c r="IV204" i="10"/>
  <c r="IW203" i="10"/>
  <c r="IV203" i="10"/>
  <c r="IW202" i="10"/>
  <c r="IV202" i="10"/>
  <c r="IW201" i="10"/>
  <c r="IV201" i="10"/>
  <c r="IW200" i="10"/>
  <c r="IV200" i="10"/>
  <c r="IW199" i="10"/>
  <c r="IV199" i="10"/>
  <c r="IW198" i="10"/>
  <c r="IV198" i="10"/>
  <c r="IW197" i="10"/>
  <c r="IV197" i="10"/>
  <c r="IW196" i="10"/>
  <c r="IV196" i="10"/>
  <c r="IW195" i="10"/>
  <c r="IV195" i="10"/>
  <c r="IW194" i="10"/>
  <c r="IV194" i="10"/>
  <c r="IW193" i="10"/>
  <c r="IV193" i="10"/>
  <c r="IW192" i="10"/>
  <c r="IV192" i="10"/>
  <c r="IW191" i="10"/>
  <c r="IV191" i="10"/>
  <c r="IW190" i="10"/>
  <c r="IV190" i="10"/>
  <c r="IW189" i="10"/>
  <c r="IV189" i="10"/>
  <c r="IW188" i="10"/>
  <c r="IV188" i="10"/>
  <c r="IW187" i="10"/>
  <c r="IV187" i="10"/>
  <c r="IW186" i="10"/>
  <c r="IV186" i="10"/>
  <c r="IW185" i="10"/>
  <c r="IV185" i="10"/>
  <c r="IW184" i="10"/>
  <c r="IV184" i="10"/>
  <c r="IW183" i="10"/>
  <c r="IV183" i="10"/>
  <c r="IW182" i="10"/>
  <c r="IV182" i="10"/>
  <c r="IW181" i="10"/>
  <c r="IV181" i="10"/>
  <c r="IW180" i="10"/>
  <c r="IV180" i="10"/>
  <c r="IW179" i="10"/>
  <c r="IV179" i="10"/>
  <c r="IW178" i="10"/>
  <c r="IV178" i="10"/>
  <c r="IW177" i="10"/>
  <c r="IV177" i="10"/>
  <c r="IW176" i="10"/>
  <c r="IV176" i="10"/>
  <c r="IW175" i="10"/>
  <c r="IV175" i="10"/>
  <c r="IW174" i="10"/>
  <c r="IV174" i="10"/>
  <c r="IW173" i="10"/>
  <c r="IV173" i="10"/>
  <c r="IW172" i="10"/>
  <c r="IV172" i="10"/>
  <c r="IW171" i="10"/>
  <c r="IV171" i="10"/>
  <c r="IW170" i="10"/>
  <c r="IV170" i="10"/>
  <c r="IW169" i="10"/>
  <c r="IV169" i="10"/>
  <c r="IW168" i="10"/>
  <c r="IV168" i="10"/>
  <c r="IW167" i="10"/>
  <c r="IV167" i="10"/>
  <c r="IW166" i="10"/>
  <c r="IV166" i="10"/>
  <c r="IW165" i="10"/>
  <c r="IV165" i="10"/>
  <c r="IW164" i="10"/>
  <c r="IV164" i="10"/>
  <c r="IW163" i="10"/>
  <c r="IV163" i="10"/>
  <c r="IW162" i="10"/>
  <c r="IV162" i="10"/>
  <c r="IW161" i="10"/>
  <c r="IV161" i="10"/>
  <c r="IW160" i="10"/>
  <c r="IV160" i="10"/>
  <c r="IW159" i="10"/>
  <c r="IV159" i="10"/>
  <c r="IW158" i="10"/>
  <c r="IV158" i="10"/>
  <c r="IW157" i="10"/>
  <c r="IV157" i="10"/>
  <c r="IW156" i="10"/>
  <c r="IV156" i="10"/>
  <c r="IW155" i="10"/>
  <c r="IV155" i="10"/>
  <c r="IW154" i="10"/>
  <c r="IV154" i="10"/>
  <c r="IW153" i="10"/>
  <c r="IV153" i="10"/>
  <c r="IW152" i="10"/>
  <c r="IV152" i="10"/>
  <c r="IW151" i="10"/>
  <c r="IV151" i="10"/>
  <c r="IW150" i="10"/>
  <c r="IV150" i="10"/>
  <c r="IW149" i="10"/>
  <c r="IV149" i="10"/>
  <c r="IW148" i="10"/>
  <c r="IV148" i="10"/>
  <c r="IW147" i="10"/>
  <c r="IV147" i="10"/>
  <c r="IW146" i="10"/>
  <c r="IV146" i="10"/>
  <c r="IW145" i="10"/>
  <c r="IV145" i="10"/>
  <c r="IW144" i="10"/>
  <c r="IV144" i="10"/>
  <c r="IW143" i="10"/>
  <c r="IV143" i="10"/>
  <c r="IW142" i="10"/>
  <c r="IV142" i="10"/>
  <c r="IW141" i="10"/>
  <c r="IV141" i="10"/>
  <c r="IW140" i="10"/>
  <c r="IV140" i="10"/>
  <c r="IW139" i="10"/>
  <c r="IV139" i="10"/>
  <c r="IW138" i="10"/>
  <c r="IV138" i="10"/>
  <c r="IW137" i="10"/>
  <c r="IV137" i="10"/>
  <c r="IW136" i="10"/>
  <c r="IV136" i="10"/>
  <c r="IW135" i="10"/>
  <c r="IV135" i="10"/>
  <c r="IW134" i="10"/>
  <c r="IV134" i="10"/>
  <c r="IW133" i="10"/>
  <c r="IV133" i="10"/>
  <c r="IW132" i="10"/>
  <c r="IV132" i="10"/>
  <c r="IW131" i="10"/>
  <c r="IV131" i="10"/>
  <c r="IW130" i="10"/>
  <c r="IV130" i="10"/>
  <c r="IW129" i="10"/>
  <c r="IV129" i="10"/>
  <c r="IW128" i="10"/>
  <c r="IV128" i="10"/>
  <c r="IW127" i="10"/>
  <c r="IV127" i="10"/>
  <c r="IW126" i="10"/>
  <c r="IV126" i="10"/>
  <c r="IW125" i="10"/>
  <c r="IV125" i="10"/>
  <c r="IW124" i="10"/>
  <c r="IV124" i="10"/>
  <c r="IW123" i="10"/>
  <c r="IV123" i="10"/>
  <c r="IW122" i="10"/>
  <c r="IV122" i="10"/>
  <c r="IW121" i="10"/>
  <c r="IV121" i="10"/>
  <c r="IW120" i="10"/>
  <c r="IV120" i="10"/>
  <c r="IW119" i="10"/>
  <c r="IV119" i="10"/>
  <c r="IW118" i="10"/>
  <c r="IV118" i="10"/>
  <c r="IW117" i="10"/>
  <c r="IV117" i="10"/>
  <c r="IW116" i="10"/>
  <c r="IV116" i="10"/>
  <c r="IW115" i="10"/>
  <c r="IV115" i="10"/>
  <c r="IW114" i="10"/>
  <c r="IV114" i="10"/>
  <c r="IW113" i="10"/>
  <c r="IV113" i="10"/>
  <c r="IW112" i="10"/>
  <c r="IV112" i="10"/>
  <c r="IW111" i="10"/>
  <c r="IV111" i="10"/>
  <c r="IW110" i="10"/>
  <c r="IV110" i="10"/>
  <c r="IW109" i="10"/>
  <c r="IV109" i="10"/>
  <c r="IW108" i="10"/>
  <c r="IV108" i="10"/>
  <c r="IW107" i="10"/>
  <c r="IV107" i="10"/>
  <c r="IW106" i="10"/>
  <c r="IV106" i="10"/>
  <c r="IW105" i="10"/>
  <c r="IV105" i="10"/>
  <c r="IW104" i="10"/>
  <c r="IV104" i="10"/>
  <c r="IW103" i="10"/>
  <c r="IV103" i="10"/>
  <c r="IW102" i="10"/>
  <c r="IV102" i="10"/>
  <c r="IW101" i="10"/>
  <c r="IV101" i="10"/>
  <c r="IW100" i="10"/>
  <c r="IV100" i="10"/>
  <c r="IW99" i="10"/>
  <c r="IV99" i="10"/>
  <c r="IW98" i="10"/>
  <c r="IV98" i="10"/>
  <c r="IW97" i="10"/>
  <c r="IV97" i="10"/>
  <c r="IW96" i="10"/>
  <c r="IV96" i="10"/>
  <c r="IW95" i="10"/>
  <c r="IV95" i="10"/>
  <c r="IW94" i="10"/>
  <c r="IV94" i="10"/>
  <c r="IW93" i="10"/>
  <c r="IV93" i="10"/>
  <c r="IW92" i="10"/>
  <c r="IV92" i="10"/>
  <c r="IW91" i="10"/>
  <c r="IV91" i="10"/>
  <c r="IW90" i="10"/>
  <c r="IV90" i="10"/>
  <c r="IW89" i="10"/>
  <c r="IV89" i="10"/>
  <c r="IW88" i="10"/>
  <c r="IV88" i="10"/>
  <c r="IW87" i="10"/>
  <c r="IV87" i="10"/>
  <c r="IW86" i="10"/>
  <c r="IV86" i="10"/>
  <c r="IW85" i="10"/>
  <c r="IV85" i="10"/>
  <c r="IW84" i="10"/>
  <c r="IV84" i="10"/>
  <c r="IW83" i="10"/>
  <c r="IV83" i="10"/>
  <c r="IW82" i="10"/>
  <c r="IV82" i="10"/>
  <c r="IW81" i="10"/>
  <c r="IV81" i="10"/>
  <c r="IW80" i="10"/>
  <c r="IV80" i="10"/>
  <c r="IW79" i="10"/>
  <c r="IV79" i="10"/>
  <c r="IW78" i="10"/>
  <c r="IV78" i="10"/>
  <c r="IW77" i="10"/>
  <c r="IV77" i="10"/>
  <c r="IW76" i="10"/>
  <c r="IV76" i="10"/>
  <c r="IW75" i="10"/>
  <c r="IV75" i="10"/>
  <c r="IW74" i="10"/>
  <c r="IV74" i="10"/>
  <c r="IW73" i="10"/>
  <c r="IV73" i="10"/>
  <c r="IW72" i="10"/>
  <c r="IV72" i="10"/>
  <c r="IW71" i="10"/>
  <c r="IV71" i="10"/>
  <c r="IW70" i="10"/>
  <c r="IV70" i="10"/>
  <c r="IW69" i="10"/>
  <c r="IV69" i="10"/>
  <c r="IW68" i="10"/>
  <c r="IV68" i="10"/>
  <c r="IW67" i="10"/>
  <c r="IV67" i="10"/>
  <c r="IW66" i="10"/>
  <c r="IV66" i="10"/>
  <c r="IW65" i="10"/>
  <c r="IV65" i="10"/>
  <c r="IW64" i="10"/>
  <c r="IV64" i="10"/>
  <c r="IW63" i="10"/>
  <c r="IV63" i="10"/>
  <c r="IW62" i="10"/>
  <c r="IV62" i="10"/>
  <c r="IW61" i="10"/>
  <c r="IV61" i="10"/>
  <c r="IW60" i="10"/>
  <c r="IV60" i="10"/>
  <c r="IW59" i="10"/>
  <c r="IV59" i="10"/>
  <c r="IW58" i="10"/>
  <c r="IV58" i="10"/>
  <c r="IW57" i="10"/>
  <c r="IV57" i="10"/>
  <c r="IW56" i="10"/>
  <c r="IV56" i="10"/>
  <c r="IW55" i="10"/>
  <c r="IV55" i="10"/>
  <c r="IW54" i="10"/>
  <c r="IV54" i="10"/>
  <c r="IW53" i="10"/>
  <c r="IV53" i="10"/>
  <c r="IW52" i="10"/>
  <c r="IV52" i="10"/>
  <c r="IW51" i="10"/>
  <c r="IV51" i="10"/>
  <c r="IW50" i="10"/>
  <c r="IV50" i="10"/>
  <c r="IW49" i="10"/>
  <c r="IV49" i="10"/>
  <c r="IW48" i="10"/>
  <c r="IV48" i="10"/>
  <c r="IW47" i="10"/>
  <c r="IV47" i="10"/>
  <c r="IW46" i="10"/>
  <c r="IV46" i="10"/>
  <c r="IW45" i="10"/>
  <c r="IV45" i="10"/>
  <c r="IW44" i="10"/>
  <c r="IV44" i="10"/>
  <c r="IW43" i="10"/>
  <c r="IV43" i="10"/>
  <c r="IW42" i="10"/>
  <c r="IV42" i="10"/>
  <c r="IW41" i="10"/>
  <c r="IV41" i="10"/>
  <c r="IW40" i="10"/>
  <c r="IV40" i="10"/>
  <c r="IW39" i="10"/>
  <c r="IV39" i="10"/>
  <c r="IW38" i="10"/>
  <c r="IV38" i="10"/>
  <c r="IW37" i="10"/>
  <c r="IV37" i="10"/>
  <c r="IW36" i="10"/>
  <c r="IV36" i="10"/>
  <c r="IW35" i="10"/>
  <c r="IV35" i="10"/>
  <c r="IW34" i="10"/>
  <c r="IV34" i="10"/>
  <c r="IW33" i="10"/>
  <c r="IV33" i="10"/>
  <c r="IW32" i="10"/>
  <c r="IV32" i="10"/>
  <c r="IW31" i="10"/>
  <c r="IV31" i="10"/>
  <c r="IW30" i="10"/>
  <c r="IV30" i="10"/>
  <c r="IW29" i="10"/>
  <c r="IV29" i="10"/>
  <c r="IW28" i="10"/>
  <c r="IV28" i="10"/>
  <c r="IW27" i="10"/>
  <c r="IV27" i="10"/>
  <c r="IW26" i="10"/>
  <c r="IV26" i="10"/>
  <c r="IW25" i="10"/>
  <c r="IV25" i="10"/>
  <c r="IW24" i="10"/>
  <c r="IV24" i="10"/>
  <c r="IW23" i="10"/>
  <c r="IV23" i="10"/>
  <c r="IW22" i="10"/>
  <c r="IV22" i="10"/>
  <c r="IW21" i="10"/>
  <c r="IV21" i="10"/>
  <c r="IW20" i="10"/>
  <c r="IV20" i="10"/>
  <c r="IW19" i="10"/>
  <c r="IV19" i="10"/>
  <c r="IW18" i="10"/>
  <c r="IV18" i="10"/>
  <c r="IW17" i="10"/>
  <c r="IV17" i="10"/>
  <c r="IW16" i="10"/>
  <c r="IV16" i="10"/>
  <c r="IW15" i="10"/>
  <c r="IV15" i="10"/>
  <c r="IW14" i="10"/>
  <c r="IV14" i="10"/>
  <c r="IW13" i="10"/>
  <c r="IV13" i="10"/>
  <c r="IW12" i="10"/>
  <c r="IV12" i="10"/>
  <c r="IW11" i="10"/>
  <c r="IV11" i="10"/>
  <c r="IW10" i="10"/>
  <c r="IV10" i="10"/>
  <c r="IW9" i="10"/>
  <c r="IV9" i="10"/>
  <c r="IW8" i="10"/>
  <c r="IV8" i="10"/>
  <c r="IW7" i="10"/>
  <c r="IV7" i="10"/>
  <c r="IW6" i="10"/>
  <c r="IV6" i="10"/>
  <c r="IT470" i="10"/>
  <c r="IS470" i="10"/>
  <c r="IT469" i="10"/>
  <c r="IS469" i="10"/>
  <c r="IT468" i="10"/>
  <c r="IS468" i="10"/>
  <c r="IT467" i="10"/>
  <c r="IS467" i="10"/>
  <c r="IT466" i="10"/>
  <c r="IS466" i="10"/>
  <c r="IT465" i="10"/>
  <c r="IS465" i="10"/>
  <c r="IT464" i="10"/>
  <c r="IS464" i="10"/>
  <c r="IT463" i="10"/>
  <c r="IS463" i="10"/>
  <c r="IT462" i="10"/>
  <c r="IS462" i="10"/>
  <c r="IT461" i="10"/>
  <c r="IS461" i="10"/>
  <c r="IT460" i="10"/>
  <c r="IS460" i="10"/>
  <c r="IT459" i="10"/>
  <c r="IS459" i="10"/>
  <c r="IT458" i="10"/>
  <c r="IS458" i="10"/>
  <c r="IT457" i="10"/>
  <c r="IS457" i="10"/>
  <c r="IT456" i="10"/>
  <c r="IS456" i="10"/>
  <c r="IT455" i="10"/>
  <c r="IS455" i="10"/>
  <c r="IT454" i="10"/>
  <c r="IS454" i="10"/>
  <c r="IT453" i="10"/>
  <c r="IS453" i="10"/>
  <c r="IT452" i="10"/>
  <c r="IS452" i="10"/>
  <c r="IT451" i="10"/>
  <c r="IS451" i="10"/>
  <c r="IT450" i="10"/>
  <c r="IS450" i="10"/>
  <c r="IT449" i="10"/>
  <c r="IS449" i="10"/>
  <c r="IT448" i="10"/>
  <c r="IS448" i="10"/>
  <c r="IT447" i="10"/>
  <c r="IS447" i="10"/>
  <c r="IT446" i="10"/>
  <c r="IS446" i="10"/>
  <c r="IT445" i="10"/>
  <c r="IS445" i="10"/>
  <c r="IT444" i="10"/>
  <c r="IS444" i="10"/>
  <c r="IT443" i="10"/>
  <c r="IS443" i="10"/>
  <c r="IT442" i="10"/>
  <c r="IS442" i="10"/>
  <c r="IT441" i="10"/>
  <c r="IS441" i="10"/>
  <c r="IT440" i="10"/>
  <c r="IS440" i="10"/>
  <c r="IT439" i="10"/>
  <c r="IS439" i="10"/>
  <c r="IT438" i="10"/>
  <c r="IS438" i="10"/>
  <c r="IT437" i="10"/>
  <c r="IS437" i="10"/>
  <c r="IT436" i="10"/>
  <c r="IS436" i="10"/>
  <c r="IT435" i="10"/>
  <c r="IS435" i="10"/>
  <c r="IT434" i="10"/>
  <c r="IS434" i="10"/>
  <c r="IT433" i="10"/>
  <c r="IS433" i="10"/>
  <c r="IT432" i="10"/>
  <c r="IS432" i="10"/>
  <c r="IT431" i="10"/>
  <c r="IS431" i="10"/>
  <c r="IT430" i="10"/>
  <c r="IS430" i="10"/>
  <c r="IT429" i="10"/>
  <c r="IS429" i="10"/>
  <c r="IT428" i="10"/>
  <c r="IS428" i="10"/>
  <c r="IT427" i="10"/>
  <c r="IS427" i="10"/>
  <c r="IT426" i="10"/>
  <c r="IS426" i="10"/>
  <c r="IT425" i="10"/>
  <c r="IS425" i="10"/>
  <c r="IT424" i="10"/>
  <c r="IS424" i="10"/>
  <c r="IT423" i="10"/>
  <c r="IS423" i="10"/>
  <c r="IT422" i="10"/>
  <c r="IS422" i="10"/>
  <c r="IT421" i="10"/>
  <c r="IS421" i="10"/>
  <c r="IT420" i="10"/>
  <c r="IS420" i="10"/>
  <c r="IT419" i="10"/>
  <c r="IS419" i="10"/>
  <c r="IT418" i="10"/>
  <c r="IS418" i="10"/>
  <c r="IT417" i="10"/>
  <c r="IS417" i="10"/>
  <c r="IT416" i="10"/>
  <c r="IS416" i="10"/>
  <c r="IT415" i="10"/>
  <c r="IS415" i="10"/>
  <c r="IT414" i="10"/>
  <c r="IS414" i="10"/>
  <c r="IT413" i="10"/>
  <c r="IS413" i="10"/>
  <c r="IT412" i="10"/>
  <c r="IS412" i="10"/>
  <c r="IT411" i="10"/>
  <c r="IS411" i="10"/>
  <c r="IT410" i="10"/>
  <c r="IS410" i="10"/>
  <c r="IT409" i="10"/>
  <c r="IS409" i="10"/>
  <c r="IT408" i="10"/>
  <c r="IS408" i="10"/>
  <c r="IT407" i="10"/>
  <c r="IS407" i="10"/>
  <c r="IT406" i="10"/>
  <c r="IS406" i="10"/>
  <c r="IT405" i="10"/>
  <c r="IS405" i="10"/>
  <c r="IT404" i="10"/>
  <c r="IS404" i="10"/>
  <c r="IT403" i="10"/>
  <c r="IS403" i="10"/>
  <c r="IT402" i="10"/>
  <c r="IS402" i="10"/>
  <c r="IT401" i="10"/>
  <c r="IS401" i="10"/>
  <c r="IT400" i="10"/>
  <c r="IS400" i="10"/>
  <c r="IT399" i="10"/>
  <c r="IS399" i="10"/>
  <c r="IT398" i="10"/>
  <c r="IS398" i="10"/>
  <c r="IT397" i="10"/>
  <c r="IS397" i="10"/>
  <c r="IT396" i="10"/>
  <c r="IS396" i="10"/>
  <c r="IT395" i="10"/>
  <c r="IS395" i="10"/>
  <c r="IT394" i="10"/>
  <c r="IS394" i="10"/>
  <c r="IT393" i="10"/>
  <c r="IS393" i="10"/>
  <c r="IT392" i="10"/>
  <c r="IS392" i="10"/>
  <c r="IT391" i="10"/>
  <c r="IS391" i="10"/>
  <c r="IT390" i="10"/>
  <c r="IS390" i="10"/>
  <c r="IT389" i="10"/>
  <c r="IS389" i="10"/>
  <c r="IT388" i="10"/>
  <c r="IS388" i="10"/>
  <c r="IT387" i="10"/>
  <c r="IS387" i="10"/>
  <c r="IT386" i="10"/>
  <c r="IS386" i="10"/>
  <c r="IT385" i="10"/>
  <c r="IS385" i="10"/>
  <c r="IT384" i="10"/>
  <c r="IS384" i="10"/>
  <c r="IT383" i="10"/>
  <c r="IS383" i="10"/>
  <c r="IT382" i="10"/>
  <c r="IS382" i="10"/>
  <c r="IT381" i="10"/>
  <c r="IS381" i="10"/>
  <c r="IT380" i="10"/>
  <c r="IS380" i="10"/>
  <c r="IT379" i="10"/>
  <c r="IS379" i="10"/>
  <c r="IT378" i="10"/>
  <c r="IS378" i="10"/>
  <c r="IT377" i="10"/>
  <c r="IS377" i="10"/>
  <c r="IT376" i="10"/>
  <c r="IS376" i="10"/>
  <c r="IT375" i="10"/>
  <c r="IS375" i="10"/>
  <c r="IT374" i="10"/>
  <c r="IS374" i="10"/>
  <c r="IT373" i="10"/>
  <c r="IS373" i="10"/>
  <c r="IT372" i="10"/>
  <c r="IS372" i="10"/>
  <c r="IT371" i="10"/>
  <c r="IS371" i="10"/>
  <c r="IT370" i="10"/>
  <c r="IS370" i="10"/>
  <c r="IT369" i="10"/>
  <c r="IS369" i="10"/>
  <c r="IT368" i="10"/>
  <c r="IS368" i="10"/>
  <c r="IT367" i="10"/>
  <c r="IS367" i="10"/>
  <c r="IT366" i="10"/>
  <c r="IS366" i="10"/>
  <c r="IT365" i="10"/>
  <c r="IS365" i="10"/>
  <c r="IT364" i="10"/>
  <c r="IS364" i="10"/>
  <c r="IT363" i="10"/>
  <c r="IS363" i="10"/>
  <c r="IT362" i="10"/>
  <c r="IS362" i="10"/>
  <c r="IT361" i="10"/>
  <c r="IS361" i="10"/>
  <c r="IT360" i="10"/>
  <c r="IS360" i="10"/>
  <c r="IT359" i="10"/>
  <c r="IS359" i="10"/>
  <c r="IT358" i="10"/>
  <c r="IS358" i="10"/>
  <c r="IT357" i="10"/>
  <c r="IS357" i="10"/>
  <c r="IT356" i="10"/>
  <c r="IS356" i="10"/>
  <c r="IT355" i="10"/>
  <c r="IS355" i="10"/>
  <c r="IT354" i="10"/>
  <c r="IS354" i="10"/>
  <c r="IT353" i="10"/>
  <c r="IS353" i="10"/>
  <c r="IT352" i="10"/>
  <c r="IS352" i="10"/>
  <c r="IT351" i="10"/>
  <c r="IS351" i="10"/>
  <c r="IT350" i="10"/>
  <c r="IS350" i="10"/>
  <c r="IT349" i="10"/>
  <c r="IS349" i="10"/>
  <c r="IT348" i="10"/>
  <c r="IS348" i="10"/>
  <c r="IT347" i="10"/>
  <c r="IS347" i="10"/>
  <c r="IT346" i="10"/>
  <c r="IS346" i="10"/>
  <c r="IT345" i="10"/>
  <c r="IS345" i="10"/>
  <c r="IT344" i="10"/>
  <c r="IS344" i="10"/>
  <c r="IT343" i="10"/>
  <c r="IS343" i="10"/>
  <c r="IT342" i="10"/>
  <c r="IS342" i="10"/>
  <c r="IT341" i="10"/>
  <c r="IS341" i="10"/>
  <c r="IT340" i="10"/>
  <c r="IS340" i="10"/>
  <c r="IT339" i="10"/>
  <c r="IS339" i="10"/>
  <c r="IT338" i="10"/>
  <c r="IS338" i="10"/>
  <c r="IT337" i="10"/>
  <c r="IS337" i="10"/>
  <c r="IT336" i="10"/>
  <c r="IS336" i="10"/>
  <c r="IT335" i="10"/>
  <c r="IS335" i="10"/>
  <c r="IT334" i="10"/>
  <c r="IS334" i="10"/>
  <c r="IT333" i="10"/>
  <c r="IS333" i="10"/>
  <c r="IT332" i="10"/>
  <c r="IS332" i="10"/>
  <c r="IT331" i="10"/>
  <c r="IS331" i="10"/>
  <c r="IT330" i="10"/>
  <c r="IS330" i="10"/>
  <c r="IT329" i="10"/>
  <c r="IS329" i="10"/>
  <c r="IT328" i="10"/>
  <c r="IS328" i="10"/>
  <c r="IT327" i="10"/>
  <c r="IS327" i="10"/>
  <c r="IT326" i="10"/>
  <c r="IS326" i="10"/>
  <c r="IT325" i="10"/>
  <c r="IS325" i="10"/>
  <c r="IT324" i="10"/>
  <c r="IS324" i="10"/>
  <c r="IT323" i="10"/>
  <c r="IS323" i="10"/>
  <c r="IT322" i="10"/>
  <c r="IS322" i="10"/>
  <c r="IT321" i="10"/>
  <c r="IS321" i="10"/>
  <c r="IT320" i="10"/>
  <c r="IS320" i="10"/>
  <c r="IT319" i="10"/>
  <c r="IS319" i="10"/>
  <c r="IT318" i="10"/>
  <c r="IS318" i="10"/>
  <c r="IT317" i="10"/>
  <c r="IS317" i="10"/>
  <c r="IT316" i="10"/>
  <c r="IS316" i="10"/>
  <c r="IT315" i="10"/>
  <c r="IS315" i="10"/>
  <c r="IT314" i="10"/>
  <c r="IS314" i="10"/>
  <c r="IT313" i="10"/>
  <c r="IS313" i="10"/>
  <c r="IT312" i="10"/>
  <c r="IS312" i="10"/>
  <c r="IT311" i="10"/>
  <c r="IS311" i="10"/>
  <c r="IT310" i="10"/>
  <c r="IS310" i="10"/>
  <c r="IT309" i="10"/>
  <c r="IS309" i="10"/>
  <c r="IT308" i="10"/>
  <c r="IS308" i="10"/>
  <c r="IT307" i="10"/>
  <c r="IS307" i="10"/>
  <c r="IT306" i="10"/>
  <c r="IS306" i="10"/>
  <c r="IT305" i="10"/>
  <c r="IS305" i="10"/>
  <c r="IT304" i="10"/>
  <c r="IS304" i="10"/>
  <c r="IT303" i="10"/>
  <c r="IS303" i="10"/>
  <c r="IT302" i="10"/>
  <c r="IS302" i="10"/>
  <c r="IT301" i="10"/>
  <c r="IS301" i="10"/>
  <c r="IT300" i="10"/>
  <c r="IS300" i="10"/>
  <c r="IT299" i="10"/>
  <c r="IS299" i="10"/>
  <c r="IT298" i="10"/>
  <c r="IS298" i="10"/>
  <c r="IT297" i="10"/>
  <c r="IS297" i="10"/>
  <c r="IT296" i="10"/>
  <c r="IS296" i="10"/>
  <c r="IT295" i="10"/>
  <c r="IS295" i="10"/>
  <c r="IT294" i="10"/>
  <c r="IS294" i="10"/>
  <c r="IT293" i="10"/>
  <c r="IS293" i="10"/>
  <c r="IT292" i="10"/>
  <c r="IS292" i="10"/>
  <c r="IT291" i="10"/>
  <c r="IS291" i="10"/>
  <c r="IT290" i="10"/>
  <c r="IS290" i="10"/>
  <c r="IT289" i="10"/>
  <c r="IS289" i="10"/>
  <c r="IT288" i="10"/>
  <c r="IS288" i="10"/>
  <c r="IT287" i="10"/>
  <c r="IS287" i="10"/>
  <c r="IT286" i="10"/>
  <c r="IS286" i="10"/>
  <c r="IT285" i="10"/>
  <c r="IS285" i="10"/>
  <c r="IT284" i="10"/>
  <c r="IS284" i="10"/>
  <c r="IT283" i="10"/>
  <c r="IS283" i="10"/>
  <c r="IT282" i="10"/>
  <c r="IS282" i="10"/>
  <c r="IT281" i="10"/>
  <c r="IS281" i="10"/>
  <c r="IT280" i="10"/>
  <c r="IS280" i="10"/>
  <c r="IT279" i="10"/>
  <c r="IS279" i="10"/>
  <c r="IT278" i="10"/>
  <c r="IS278" i="10"/>
  <c r="IT277" i="10"/>
  <c r="IS277" i="10"/>
  <c r="IT276" i="10"/>
  <c r="IS276" i="10"/>
  <c r="IT275" i="10"/>
  <c r="IS275" i="10"/>
  <c r="IT274" i="10"/>
  <c r="IS274" i="10"/>
  <c r="IT273" i="10"/>
  <c r="IS273" i="10"/>
  <c r="IT272" i="10"/>
  <c r="IS272" i="10"/>
  <c r="IT271" i="10"/>
  <c r="IS271" i="10"/>
  <c r="IT270" i="10"/>
  <c r="IS270" i="10"/>
  <c r="IT269" i="10"/>
  <c r="IS269" i="10"/>
  <c r="IT268" i="10"/>
  <c r="IS268" i="10"/>
  <c r="IT267" i="10"/>
  <c r="IS267" i="10"/>
  <c r="IT266" i="10"/>
  <c r="IS266" i="10"/>
  <c r="IT265" i="10"/>
  <c r="IS265" i="10"/>
  <c r="IT264" i="10"/>
  <c r="IS264" i="10"/>
  <c r="IT263" i="10"/>
  <c r="IS263" i="10"/>
  <c r="IT262" i="10"/>
  <c r="IS262" i="10"/>
  <c r="IT261" i="10"/>
  <c r="IS261" i="10"/>
  <c r="IT260" i="10"/>
  <c r="IS260" i="10"/>
  <c r="IT259" i="10"/>
  <c r="IS259" i="10"/>
  <c r="IT258" i="10"/>
  <c r="IS258" i="10"/>
  <c r="IT257" i="10"/>
  <c r="IS257" i="10"/>
  <c r="IT256" i="10"/>
  <c r="IS256" i="10"/>
  <c r="IT255" i="10"/>
  <c r="IS255" i="10"/>
  <c r="IT254" i="10"/>
  <c r="IS254" i="10"/>
  <c r="IT253" i="10"/>
  <c r="IS253" i="10"/>
  <c r="IT252" i="10"/>
  <c r="IS252" i="10"/>
  <c r="IT251" i="10"/>
  <c r="IS251" i="10"/>
  <c r="IT250" i="10"/>
  <c r="IS250" i="10"/>
  <c r="IT249" i="10"/>
  <c r="IS249" i="10"/>
  <c r="IT248" i="10"/>
  <c r="IS248" i="10"/>
  <c r="IT247" i="10"/>
  <c r="IS247" i="10"/>
  <c r="IT246" i="10"/>
  <c r="IS246" i="10"/>
  <c r="IT245" i="10"/>
  <c r="IS245" i="10"/>
  <c r="IT244" i="10"/>
  <c r="IS244" i="10"/>
  <c r="IT243" i="10"/>
  <c r="IS243" i="10"/>
  <c r="IT242" i="10"/>
  <c r="IS242" i="10"/>
  <c r="IT241" i="10"/>
  <c r="IS241" i="10"/>
  <c r="IT240" i="10"/>
  <c r="IS240" i="10"/>
  <c r="IT239" i="10"/>
  <c r="IS239" i="10"/>
  <c r="IT238" i="10"/>
  <c r="IS238" i="10"/>
  <c r="IT237" i="10"/>
  <c r="IS237" i="10"/>
  <c r="IT236" i="10"/>
  <c r="IS236" i="10"/>
  <c r="IT235" i="10"/>
  <c r="IS235" i="10"/>
  <c r="IT234" i="10"/>
  <c r="IS234" i="10"/>
  <c r="IT233" i="10"/>
  <c r="IS233" i="10"/>
  <c r="IT232" i="10"/>
  <c r="IS232" i="10"/>
  <c r="IT231" i="10"/>
  <c r="IS231" i="10"/>
  <c r="IT230" i="10"/>
  <c r="IS230" i="10"/>
  <c r="IT229" i="10"/>
  <c r="IS229" i="10"/>
  <c r="IT228" i="10"/>
  <c r="IS228" i="10"/>
  <c r="IT227" i="10"/>
  <c r="IS227" i="10"/>
  <c r="IT226" i="10"/>
  <c r="IS226" i="10"/>
  <c r="IT225" i="10"/>
  <c r="IS225" i="10"/>
  <c r="IT224" i="10"/>
  <c r="IS224" i="10"/>
  <c r="IT223" i="10"/>
  <c r="IS223" i="10"/>
  <c r="IT222" i="10"/>
  <c r="IS222" i="10"/>
  <c r="IT221" i="10"/>
  <c r="IS221" i="10"/>
  <c r="IT220" i="10"/>
  <c r="IS220" i="10"/>
  <c r="IT219" i="10"/>
  <c r="IS219" i="10"/>
  <c r="IT218" i="10"/>
  <c r="IS218" i="10"/>
  <c r="IT217" i="10"/>
  <c r="IS217" i="10"/>
  <c r="IT216" i="10"/>
  <c r="IS216" i="10"/>
  <c r="IT215" i="10"/>
  <c r="IS215" i="10"/>
  <c r="IT214" i="10"/>
  <c r="IS214" i="10"/>
  <c r="IT213" i="10"/>
  <c r="IS213" i="10"/>
  <c r="IT212" i="10"/>
  <c r="IS212" i="10"/>
  <c r="IT211" i="10"/>
  <c r="IS211" i="10"/>
  <c r="IT210" i="10"/>
  <c r="IS210" i="10"/>
  <c r="IT209" i="10"/>
  <c r="IS209" i="10"/>
  <c r="IT208" i="10"/>
  <c r="IS208" i="10"/>
  <c r="IT207" i="10"/>
  <c r="IS207" i="10"/>
  <c r="IT206" i="10"/>
  <c r="IS206" i="10"/>
  <c r="IT205" i="10"/>
  <c r="IS205" i="10"/>
  <c r="IT204" i="10"/>
  <c r="IS204" i="10"/>
  <c r="IT203" i="10"/>
  <c r="IS203" i="10"/>
  <c r="IT202" i="10"/>
  <c r="IS202" i="10"/>
  <c r="IT201" i="10"/>
  <c r="IS201" i="10"/>
  <c r="IT200" i="10"/>
  <c r="IS200" i="10"/>
  <c r="IT199" i="10"/>
  <c r="IS199" i="10"/>
  <c r="IT198" i="10"/>
  <c r="IS198" i="10"/>
  <c r="IT197" i="10"/>
  <c r="IS197" i="10"/>
  <c r="IT196" i="10"/>
  <c r="IS196" i="10"/>
  <c r="IT195" i="10"/>
  <c r="IS195" i="10"/>
  <c r="IT194" i="10"/>
  <c r="IS194" i="10"/>
  <c r="IT193" i="10"/>
  <c r="IS193" i="10"/>
  <c r="IT192" i="10"/>
  <c r="IS192" i="10"/>
  <c r="IT191" i="10"/>
  <c r="IS191" i="10"/>
  <c r="IT190" i="10"/>
  <c r="IS190" i="10"/>
  <c r="IT189" i="10"/>
  <c r="IS189" i="10"/>
  <c r="IT188" i="10"/>
  <c r="IS188" i="10"/>
  <c r="IT187" i="10"/>
  <c r="IS187" i="10"/>
  <c r="IT186" i="10"/>
  <c r="IS186" i="10"/>
  <c r="IT185" i="10"/>
  <c r="IS185" i="10"/>
  <c r="IT184" i="10"/>
  <c r="IS184" i="10"/>
  <c r="IT183" i="10"/>
  <c r="IS183" i="10"/>
  <c r="IT182" i="10"/>
  <c r="IS182" i="10"/>
  <c r="IT181" i="10"/>
  <c r="IS181" i="10"/>
  <c r="IT180" i="10"/>
  <c r="IS180" i="10"/>
  <c r="IT179" i="10"/>
  <c r="IS179" i="10"/>
  <c r="IT178" i="10"/>
  <c r="IS178" i="10"/>
  <c r="IT177" i="10"/>
  <c r="IS177" i="10"/>
  <c r="IT176" i="10"/>
  <c r="IS176" i="10"/>
  <c r="IT175" i="10"/>
  <c r="IS175" i="10"/>
  <c r="IT174" i="10"/>
  <c r="IS174" i="10"/>
  <c r="IT173" i="10"/>
  <c r="IS173" i="10"/>
  <c r="IT172" i="10"/>
  <c r="IS172" i="10"/>
  <c r="IT171" i="10"/>
  <c r="IS171" i="10"/>
  <c r="IT170" i="10"/>
  <c r="IS170" i="10"/>
  <c r="IT169" i="10"/>
  <c r="IS169" i="10"/>
  <c r="IT168" i="10"/>
  <c r="IS168" i="10"/>
  <c r="IT167" i="10"/>
  <c r="IS167" i="10"/>
  <c r="IT166" i="10"/>
  <c r="IS166" i="10"/>
  <c r="IT165" i="10"/>
  <c r="IS165" i="10"/>
  <c r="IT164" i="10"/>
  <c r="IS164" i="10"/>
  <c r="IT163" i="10"/>
  <c r="IS163" i="10"/>
  <c r="IT162" i="10"/>
  <c r="IS162" i="10"/>
  <c r="IT161" i="10"/>
  <c r="IS161" i="10"/>
  <c r="IT160" i="10"/>
  <c r="IS160" i="10"/>
  <c r="IT159" i="10"/>
  <c r="IS159" i="10"/>
  <c r="IT158" i="10"/>
  <c r="IS158" i="10"/>
  <c r="IT157" i="10"/>
  <c r="IS157" i="10"/>
  <c r="IT156" i="10"/>
  <c r="IS156" i="10"/>
  <c r="IT155" i="10"/>
  <c r="IS155" i="10"/>
  <c r="IT154" i="10"/>
  <c r="IS154" i="10"/>
  <c r="IT153" i="10"/>
  <c r="IS153" i="10"/>
  <c r="IT152" i="10"/>
  <c r="IS152" i="10"/>
  <c r="IT151" i="10"/>
  <c r="IS151" i="10"/>
  <c r="IT150" i="10"/>
  <c r="IS150" i="10"/>
  <c r="IT149" i="10"/>
  <c r="IS149" i="10"/>
  <c r="IT148" i="10"/>
  <c r="IS148" i="10"/>
  <c r="IT147" i="10"/>
  <c r="IS147" i="10"/>
  <c r="IT146" i="10"/>
  <c r="IS146" i="10"/>
  <c r="IT145" i="10"/>
  <c r="IS145" i="10"/>
  <c r="IT144" i="10"/>
  <c r="IS144" i="10"/>
  <c r="IT143" i="10"/>
  <c r="IS143" i="10"/>
  <c r="IT142" i="10"/>
  <c r="IS142" i="10"/>
  <c r="IT141" i="10"/>
  <c r="IS141" i="10"/>
  <c r="IT140" i="10"/>
  <c r="IS140" i="10"/>
  <c r="IT139" i="10"/>
  <c r="IS139" i="10"/>
  <c r="IT138" i="10"/>
  <c r="IS138" i="10"/>
  <c r="IT137" i="10"/>
  <c r="IS137" i="10"/>
  <c r="IT136" i="10"/>
  <c r="IS136" i="10"/>
  <c r="IT135" i="10"/>
  <c r="IS135" i="10"/>
  <c r="IT134" i="10"/>
  <c r="IS134" i="10"/>
  <c r="IT133" i="10"/>
  <c r="IS133" i="10"/>
  <c r="IT132" i="10"/>
  <c r="IS132" i="10"/>
  <c r="IT131" i="10"/>
  <c r="IS131" i="10"/>
  <c r="IT130" i="10"/>
  <c r="IS130" i="10"/>
  <c r="IT129" i="10"/>
  <c r="IS129" i="10"/>
  <c r="IT128" i="10"/>
  <c r="IS128" i="10"/>
  <c r="IT127" i="10"/>
  <c r="IS127" i="10"/>
  <c r="IT126" i="10"/>
  <c r="IS126" i="10"/>
  <c r="IT125" i="10"/>
  <c r="IS125" i="10"/>
  <c r="IT124" i="10"/>
  <c r="IS124" i="10"/>
  <c r="IT123" i="10"/>
  <c r="IS123" i="10"/>
  <c r="IT122" i="10"/>
  <c r="IS122" i="10"/>
  <c r="IT121" i="10"/>
  <c r="IS121" i="10"/>
  <c r="IT120" i="10"/>
  <c r="IS120" i="10"/>
  <c r="IT119" i="10"/>
  <c r="IS119" i="10"/>
  <c r="IT118" i="10"/>
  <c r="IS118" i="10"/>
  <c r="IT117" i="10"/>
  <c r="IS117" i="10"/>
  <c r="IT116" i="10"/>
  <c r="IS116" i="10"/>
  <c r="IT115" i="10"/>
  <c r="IS115" i="10"/>
  <c r="IT114" i="10"/>
  <c r="IS114" i="10"/>
  <c r="IT113" i="10"/>
  <c r="IS113" i="10"/>
  <c r="IT112" i="10"/>
  <c r="IS112" i="10"/>
  <c r="IT111" i="10"/>
  <c r="IS111" i="10"/>
  <c r="IT110" i="10"/>
  <c r="IS110" i="10"/>
  <c r="IT109" i="10"/>
  <c r="IS109" i="10"/>
  <c r="IT108" i="10"/>
  <c r="IS108" i="10"/>
  <c r="IT107" i="10"/>
  <c r="IS107" i="10"/>
  <c r="IT106" i="10"/>
  <c r="IS106" i="10"/>
  <c r="IT105" i="10"/>
  <c r="IS105" i="10"/>
  <c r="IT104" i="10"/>
  <c r="IS104" i="10"/>
  <c r="IT103" i="10"/>
  <c r="IS103" i="10"/>
  <c r="IT102" i="10"/>
  <c r="IS102" i="10"/>
  <c r="IT101" i="10"/>
  <c r="IS101" i="10"/>
  <c r="IT100" i="10"/>
  <c r="IS100" i="10"/>
  <c r="IT99" i="10"/>
  <c r="IS99" i="10"/>
  <c r="IT98" i="10"/>
  <c r="IS98" i="10"/>
  <c r="IT97" i="10"/>
  <c r="IS97" i="10"/>
  <c r="IT96" i="10"/>
  <c r="IS96" i="10"/>
  <c r="IT95" i="10"/>
  <c r="IS95" i="10"/>
  <c r="IT94" i="10"/>
  <c r="IS94" i="10"/>
  <c r="IT93" i="10"/>
  <c r="IS93" i="10"/>
  <c r="IT92" i="10"/>
  <c r="IS92" i="10"/>
  <c r="IT91" i="10"/>
  <c r="IS91" i="10"/>
  <c r="IT90" i="10"/>
  <c r="IS90" i="10"/>
  <c r="IT89" i="10"/>
  <c r="IS89" i="10"/>
  <c r="IT88" i="10"/>
  <c r="IS88" i="10"/>
  <c r="IT87" i="10"/>
  <c r="IS87" i="10"/>
  <c r="IT86" i="10"/>
  <c r="IS86" i="10"/>
  <c r="IT85" i="10"/>
  <c r="IS85" i="10"/>
  <c r="IT84" i="10"/>
  <c r="IS84" i="10"/>
  <c r="IT83" i="10"/>
  <c r="IS83" i="10"/>
  <c r="IT82" i="10"/>
  <c r="IS82" i="10"/>
  <c r="IT81" i="10"/>
  <c r="IS81" i="10"/>
  <c r="IT80" i="10"/>
  <c r="IS80" i="10"/>
  <c r="IT79" i="10"/>
  <c r="IS79" i="10"/>
  <c r="IT78" i="10"/>
  <c r="IS78" i="10"/>
  <c r="IT77" i="10"/>
  <c r="IS77" i="10"/>
  <c r="IT76" i="10"/>
  <c r="IS76" i="10"/>
  <c r="IT75" i="10"/>
  <c r="IS75" i="10"/>
  <c r="IT74" i="10"/>
  <c r="IS74" i="10"/>
  <c r="IT73" i="10"/>
  <c r="IS73" i="10"/>
  <c r="IT72" i="10"/>
  <c r="IS72" i="10"/>
  <c r="IT71" i="10"/>
  <c r="IS71" i="10"/>
  <c r="IT70" i="10"/>
  <c r="IS70" i="10"/>
  <c r="IT69" i="10"/>
  <c r="IS69" i="10"/>
  <c r="IT68" i="10"/>
  <c r="IS68" i="10"/>
  <c r="IT67" i="10"/>
  <c r="IS67" i="10"/>
  <c r="IT66" i="10"/>
  <c r="IS66" i="10"/>
  <c r="IT65" i="10"/>
  <c r="IS65" i="10"/>
  <c r="IT64" i="10"/>
  <c r="IS64" i="10"/>
  <c r="IT63" i="10"/>
  <c r="IS63" i="10"/>
  <c r="IT62" i="10"/>
  <c r="IS62" i="10"/>
  <c r="IT61" i="10"/>
  <c r="IS61" i="10"/>
  <c r="IT60" i="10"/>
  <c r="IS60" i="10"/>
  <c r="IT59" i="10"/>
  <c r="IS59" i="10"/>
  <c r="IT58" i="10"/>
  <c r="IS58" i="10"/>
  <c r="IT57" i="10"/>
  <c r="IS57" i="10"/>
  <c r="IT56" i="10"/>
  <c r="IS56" i="10"/>
  <c r="IT55" i="10"/>
  <c r="IS55" i="10"/>
  <c r="IT54" i="10"/>
  <c r="IS54" i="10"/>
  <c r="IT53" i="10"/>
  <c r="IS53" i="10"/>
  <c r="IT52" i="10"/>
  <c r="IS52" i="10"/>
  <c r="IT51" i="10"/>
  <c r="IS51" i="10"/>
  <c r="IT50" i="10"/>
  <c r="IS50" i="10"/>
  <c r="IT49" i="10"/>
  <c r="IS49" i="10"/>
  <c r="IT48" i="10"/>
  <c r="IS48" i="10"/>
  <c r="IT47" i="10"/>
  <c r="IS47" i="10"/>
  <c r="IT46" i="10"/>
  <c r="IS46" i="10"/>
  <c r="IT45" i="10"/>
  <c r="IS45" i="10"/>
  <c r="IT44" i="10"/>
  <c r="IS44" i="10"/>
  <c r="IT43" i="10"/>
  <c r="IS43" i="10"/>
  <c r="IT42" i="10"/>
  <c r="IS42" i="10"/>
  <c r="IT41" i="10"/>
  <c r="IS41" i="10"/>
  <c r="IT40" i="10"/>
  <c r="IS40" i="10"/>
  <c r="IT39" i="10"/>
  <c r="IS39" i="10"/>
  <c r="IT38" i="10"/>
  <c r="IS38" i="10"/>
  <c r="IT37" i="10"/>
  <c r="IS37" i="10"/>
  <c r="IT36" i="10"/>
  <c r="IS36" i="10"/>
  <c r="IT35" i="10"/>
  <c r="IS35" i="10"/>
  <c r="IT34" i="10"/>
  <c r="IS34" i="10"/>
  <c r="IT33" i="10"/>
  <c r="IS33" i="10"/>
  <c r="IT32" i="10"/>
  <c r="IS32" i="10"/>
  <c r="IT31" i="10"/>
  <c r="IS31" i="10"/>
  <c r="IT30" i="10"/>
  <c r="IS30" i="10"/>
  <c r="IT29" i="10"/>
  <c r="IS29" i="10"/>
  <c r="IT28" i="10"/>
  <c r="IS28" i="10"/>
  <c r="IT27" i="10"/>
  <c r="IS27" i="10"/>
  <c r="IT26" i="10"/>
  <c r="IS26" i="10"/>
  <c r="IT25" i="10"/>
  <c r="IS25" i="10"/>
  <c r="IT24" i="10"/>
  <c r="IS24" i="10"/>
  <c r="IT23" i="10"/>
  <c r="IS23" i="10"/>
  <c r="IT22" i="10"/>
  <c r="IS22" i="10"/>
  <c r="IT21" i="10"/>
  <c r="IS21" i="10"/>
  <c r="IT20" i="10"/>
  <c r="IS20" i="10"/>
  <c r="IT19" i="10"/>
  <c r="IS19" i="10"/>
  <c r="IT18" i="10"/>
  <c r="IS18" i="10"/>
  <c r="IT17" i="10"/>
  <c r="IS17" i="10"/>
  <c r="IT16" i="10"/>
  <c r="IS16" i="10"/>
  <c r="IT15" i="10"/>
  <c r="IS15" i="10"/>
  <c r="IT14" i="10"/>
  <c r="IS14" i="10"/>
  <c r="IT13" i="10"/>
  <c r="IS13" i="10"/>
  <c r="IT12" i="10"/>
  <c r="IS12" i="10"/>
  <c r="IT11" i="10"/>
  <c r="IS11" i="10"/>
  <c r="IT10" i="10"/>
  <c r="IS10" i="10"/>
  <c r="IT9" i="10"/>
  <c r="IS9" i="10"/>
  <c r="IT8" i="10"/>
  <c r="IS8" i="10"/>
  <c r="IT7" i="10"/>
  <c r="IS7" i="10"/>
  <c r="IT6" i="10"/>
  <c r="IS6" i="10"/>
  <c r="IQ470" i="10"/>
  <c r="IP470" i="10"/>
  <c r="IQ469" i="10"/>
  <c r="IP469" i="10"/>
  <c r="IQ468" i="10"/>
  <c r="IP468" i="10"/>
  <c r="IQ467" i="10"/>
  <c r="IP467" i="10"/>
  <c r="IQ466" i="10"/>
  <c r="IP466" i="10"/>
  <c r="IQ465" i="10"/>
  <c r="IP465" i="10"/>
  <c r="IQ464" i="10"/>
  <c r="IP464" i="10"/>
  <c r="IQ463" i="10"/>
  <c r="IP463" i="10"/>
  <c r="IQ462" i="10"/>
  <c r="IP462" i="10"/>
  <c r="IQ461" i="10"/>
  <c r="IP461" i="10"/>
  <c r="IQ460" i="10"/>
  <c r="IP460" i="10"/>
  <c r="IQ459" i="10"/>
  <c r="IP459" i="10"/>
  <c r="IQ458" i="10"/>
  <c r="IP458" i="10"/>
  <c r="IQ457" i="10"/>
  <c r="IP457" i="10"/>
  <c r="IQ456" i="10"/>
  <c r="IP456" i="10"/>
  <c r="IQ455" i="10"/>
  <c r="IP455" i="10"/>
  <c r="IQ454" i="10"/>
  <c r="IP454" i="10"/>
  <c r="IQ453" i="10"/>
  <c r="IP453" i="10"/>
  <c r="IQ452" i="10"/>
  <c r="IP452" i="10"/>
  <c r="IQ451" i="10"/>
  <c r="IP451" i="10"/>
  <c r="IQ450" i="10"/>
  <c r="IP450" i="10"/>
  <c r="IQ449" i="10"/>
  <c r="IP449" i="10"/>
  <c r="IQ448" i="10"/>
  <c r="IP448" i="10"/>
  <c r="IQ447" i="10"/>
  <c r="IP447" i="10"/>
  <c r="IQ446" i="10"/>
  <c r="IP446" i="10"/>
  <c r="IQ445" i="10"/>
  <c r="IP445" i="10"/>
  <c r="IQ444" i="10"/>
  <c r="IP444" i="10"/>
  <c r="IQ443" i="10"/>
  <c r="IP443" i="10"/>
  <c r="IQ442" i="10"/>
  <c r="IP442" i="10"/>
  <c r="IQ441" i="10"/>
  <c r="IP441" i="10"/>
  <c r="IQ440" i="10"/>
  <c r="IP440" i="10"/>
  <c r="IQ439" i="10"/>
  <c r="IP439" i="10"/>
  <c r="IQ438" i="10"/>
  <c r="IP438" i="10"/>
  <c r="IQ437" i="10"/>
  <c r="IP437" i="10"/>
  <c r="IQ436" i="10"/>
  <c r="IP436" i="10"/>
  <c r="IQ435" i="10"/>
  <c r="IP435" i="10"/>
  <c r="IQ434" i="10"/>
  <c r="IP434" i="10"/>
  <c r="IQ433" i="10"/>
  <c r="IP433" i="10"/>
  <c r="IQ432" i="10"/>
  <c r="IP432" i="10"/>
  <c r="IQ431" i="10"/>
  <c r="IP431" i="10"/>
  <c r="IQ430" i="10"/>
  <c r="IP430" i="10"/>
  <c r="IQ429" i="10"/>
  <c r="IP429" i="10"/>
  <c r="IQ428" i="10"/>
  <c r="IP428" i="10"/>
  <c r="IQ427" i="10"/>
  <c r="IP427" i="10"/>
  <c r="IQ426" i="10"/>
  <c r="IP426" i="10"/>
  <c r="IQ425" i="10"/>
  <c r="IP425" i="10"/>
  <c r="IQ424" i="10"/>
  <c r="IP424" i="10"/>
  <c r="IQ423" i="10"/>
  <c r="IP423" i="10"/>
  <c r="IQ422" i="10"/>
  <c r="IP422" i="10"/>
  <c r="IQ421" i="10"/>
  <c r="IP421" i="10"/>
  <c r="IQ420" i="10"/>
  <c r="IP420" i="10"/>
  <c r="IQ419" i="10"/>
  <c r="IP419" i="10"/>
  <c r="IQ418" i="10"/>
  <c r="IP418" i="10"/>
  <c r="IQ417" i="10"/>
  <c r="IP417" i="10"/>
  <c r="IQ416" i="10"/>
  <c r="IP416" i="10"/>
  <c r="IQ415" i="10"/>
  <c r="IP415" i="10"/>
  <c r="IQ414" i="10"/>
  <c r="IP414" i="10"/>
  <c r="IQ413" i="10"/>
  <c r="IP413" i="10"/>
  <c r="IQ412" i="10"/>
  <c r="IP412" i="10"/>
  <c r="IQ411" i="10"/>
  <c r="IP411" i="10"/>
  <c r="IQ410" i="10"/>
  <c r="IP410" i="10"/>
  <c r="IQ409" i="10"/>
  <c r="IP409" i="10"/>
  <c r="IQ408" i="10"/>
  <c r="IP408" i="10"/>
  <c r="IQ407" i="10"/>
  <c r="IP407" i="10"/>
  <c r="IQ406" i="10"/>
  <c r="IP406" i="10"/>
  <c r="IQ405" i="10"/>
  <c r="IP405" i="10"/>
  <c r="IQ404" i="10"/>
  <c r="IP404" i="10"/>
  <c r="IQ403" i="10"/>
  <c r="IP403" i="10"/>
  <c r="IQ402" i="10"/>
  <c r="IP402" i="10"/>
  <c r="IQ401" i="10"/>
  <c r="IP401" i="10"/>
  <c r="IQ400" i="10"/>
  <c r="IP400" i="10"/>
  <c r="IQ399" i="10"/>
  <c r="IP399" i="10"/>
  <c r="IQ398" i="10"/>
  <c r="IP398" i="10"/>
  <c r="IQ397" i="10"/>
  <c r="IP397" i="10"/>
  <c r="IQ396" i="10"/>
  <c r="IP396" i="10"/>
  <c r="IQ395" i="10"/>
  <c r="IP395" i="10"/>
  <c r="IQ394" i="10"/>
  <c r="IP394" i="10"/>
  <c r="IQ393" i="10"/>
  <c r="IP393" i="10"/>
  <c r="IQ392" i="10"/>
  <c r="IP392" i="10"/>
  <c r="IQ391" i="10"/>
  <c r="IP391" i="10"/>
  <c r="IQ390" i="10"/>
  <c r="IP390" i="10"/>
  <c r="IQ389" i="10"/>
  <c r="IP389" i="10"/>
  <c r="IQ388" i="10"/>
  <c r="IP388" i="10"/>
  <c r="IQ387" i="10"/>
  <c r="IP387" i="10"/>
  <c r="IQ386" i="10"/>
  <c r="IP386" i="10"/>
  <c r="IQ385" i="10"/>
  <c r="IP385" i="10"/>
  <c r="IQ384" i="10"/>
  <c r="IP384" i="10"/>
  <c r="IQ383" i="10"/>
  <c r="IP383" i="10"/>
  <c r="IQ382" i="10"/>
  <c r="IP382" i="10"/>
  <c r="IQ381" i="10"/>
  <c r="IP381" i="10"/>
  <c r="IQ380" i="10"/>
  <c r="IP380" i="10"/>
  <c r="IQ379" i="10"/>
  <c r="IP379" i="10"/>
  <c r="IQ378" i="10"/>
  <c r="IP378" i="10"/>
  <c r="IQ377" i="10"/>
  <c r="IP377" i="10"/>
  <c r="IQ376" i="10"/>
  <c r="IP376" i="10"/>
  <c r="IQ375" i="10"/>
  <c r="IP375" i="10"/>
  <c r="IQ374" i="10"/>
  <c r="IP374" i="10"/>
  <c r="IQ373" i="10"/>
  <c r="IP373" i="10"/>
  <c r="IQ372" i="10"/>
  <c r="IP372" i="10"/>
  <c r="IQ371" i="10"/>
  <c r="IP371" i="10"/>
  <c r="IQ370" i="10"/>
  <c r="IP370" i="10"/>
  <c r="IQ369" i="10"/>
  <c r="IP369" i="10"/>
  <c r="IQ368" i="10"/>
  <c r="IP368" i="10"/>
  <c r="IQ367" i="10"/>
  <c r="IP367" i="10"/>
  <c r="IQ366" i="10"/>
  <c r="IP366" i="10"/>
  <c r="IQ365" i="10"/>
  <c r="IP365" i="10"/>
  <c r="IQ364" i="10"/>
  <c r="IP364" i="10"/>
  <c r="IQ363" i="10"/>
  <c r="IP363" i="10"/>
  <c r="IQ362" i="10"/>
  <c r="IP362" i="10"/>
  <c r="IQ361" i="10"/>
  <c r="IP361" i="10"/>
  <c r="IQ360" i="10"/>
  <c r="IP360" i="10"/>
  <c r="IQ359" i="10"/>
  <c r="IP359" i="10"/>
  <c r="IQ358" i="10"/>
  <c r="IP358" i="10"/>
  <c r="IQ357" i="10"/>
  <c r="IP357" i="10"/>
  <c r="IQ356" i="10"/>
  <c r="IP356" i="10"/>
  <c r="IQ355" i="10"/>
  <c r="IP355" i="10"/>
  <c r="IQ354" i="10"/>
  <c r="IP354" i="10"/>
  <c r="IQ353" i="10"/>
  <c r="IP353" i="10"/>
  <c r="IQ352" i="10"/>
  <c r="IP352" i="10"/>
  <c r="IQ351" i="10"/>
  <c r="IP351" i="10"/>
  <c r="IQ350" i="10"/>
  <c r="IP350" i="10"/>
  <c r="IQ349" i="10"/>
  <c r="IP349" i="10"/>
  <c r="IQ348" i="10"/>
  <c r="IP348" i="10"/>
  <c r="IQ347" i="10"/>
  <c r="IP347" i="10"/>
  <c r="IQ346" i="10"/>
  <c r="IP346" i="10"/>
  <c r="IQ345" i="10"/>
  <c r="IP345" i="10"/>
  <c r="IQ344" i="10"/>
  <c r="IP344" i="10"/>
  <c r="IQ343" i="10"/>
  <c r="IP343" i="10"/>
  <c r="IQ342" i="10"/>
  <c r="IP342" i="10"/>
  <c r="IQ341" i="10"/>
  <c r="IP341" i="10"/>
  <c r="IQ340" i="10"/>
  <c r="IP340" i="10"/>
  <c r="IQ339" i="10"/>
  <c r="IP339" i="10"/>
  <c r="IQ338" i="10"/>
  <c r="IP338" i="10"/>
  <c r="IQ337" i="10"/>
  <c r="IP337" i="10"/>
  <c r="IQ336" i="10"/>
  <c r="IP336" i="10"/>
  <c r="IQ335" i="10"/>
  <c r="IP335" i="10"/>
  <c r="IQ334" i="10"/>
  <c r="IP334" i="10"/>
  <c r="IQ333" i="10"/>
  <c r="IP333" i="10"/>
  <c r="IQ332" i="10"/>
  <c r="IP332" i="10"/>
  <c r="IQ331" i="10"/>
  <c r="IP331" i="10"/>
  <c r="IQ330" i="10"/>
  <c r="IP330" i="10"/>
  <c r="IQ329" i="10"/>
  <c r="IP329" i="10"/>
  <c r="IQ328" i="10"/>
  <c r="IP328" i="10"/>
  <c r="IQ327" i="10"/>
  <c r="IP327" i="10"/>
  <c r="IQ326" i="10"/>
  <c r="IP326" i="10"/>
  <c r="IQ325" i="10"/>
  <c r="IP325" i="10"/>
  <c r="IQ324" i="10"/>
  <c r="IP324" i="10"/>
  <c r="IQ323" i="10"/>
  <c r="IP323" i="10"/>
  <c r="IQ322" i="10"/>
  <c r="IP322" i="10"/>
  <c r="IQ321" i="10"/>
  <c r="IP321" i="10"/>
  <c r="IQ320" i="10"/>
  <c r="IP320" i="10"/>
  <c r="IQ319" i="10"/>
  <c r="IP319" i="10"/>
  <c r="IQ318" i="10"/>
  <c r="IP318" i="10"/>
  <c r="IQ317" i="10"/>
  <c r="IP317" i="10"/>
  <c r="IQ316" i="10"/>
  <c r="IP316" i="10"/>
  <c r="IQ315" i="10"/>
  <c r="IP315" i="10"/>
  <c r="IQ314" i="10"/>
  <c r="IP314" i="10"/>
  <c r="IQ313" i="10"/>
  <c r="IP313" i="10"/>
  <c r="IQ312" i="10"/>
  <c r="IP312" i="10"/>
  <c r="IQ311" i="10"/>
  <c r="IP311" i="10"/>
  <c r="IQ310" i="10"/>
  <c r="IP310" i="10"/>
  <c r="IQ309" i="10"/>
  <c r="IP309" i="10"/>
  <c r="IQ308" i="10"/>
  <c r="IP308" i="10"/>
  <c r="IQ307" i="10"/>
  <c r="IP307" i="10"/>
  <c r="IQ306" i="10"/>
  <c r="IP306" i="10"/>
  <c r="IQ305" i="10"/>
  <c r="IP305" i="10"/>
  <c r="IQ304" i="10"/>
  <c r="IP304" i="10"/>
  <c r="IQ303" i="10"/>
  <c r="IP303" i="10"/>
  <c r="IQ302" i="10"/>
  <c r="IP302" i="10"/>
  <c r="IQ301" i="10"/>
  <c r="IP301" i="10"/>
  <c r="IQ300" i="10"/>
  <c r="IP300" i="10"/>
  <c r="IQ299" i="10"/>
  <c r="IP299" i="10"/>
  <c r="IQ298" i="10"/>
  <c r="IP298" i="10"/>
  <c r="IQ297" i="10"/>
  <c r="IP297" i="10"/>
  <c r="IQ296" i="10"/>
  <c r="IP296" i="10"/>
  <c r="IQ295" i="10"/>
  <c r="IP295" i="10"/>
  <c r="IQ294" i="10"/>
  <c r="IP294" i="10"/>
  <c r="IQ293" i="10"/>
  <c r="IP293" i="10"/>
  <c r="IQ292" i="10"/>
  <c r="IP292" i="10"/>
  <c r="IQ291" i="10"/>
  <c r="IP291" i="10"/>
  <c r="IQ290" i="10"/>
  <c r="IP290" i="10"/>
  <c r="IQ289" i="10"/>
  <c r="IP289" i="10"/>
  <c r="IQ288" i="10"/>
  <c r="IP288" i="10"/>
  <c r="IQ287" i="10"/>
  <c r="IP287" i="10"/>
  <c r="IQ286" i="10"/>
  <c r="IP286" i="10"/>
  <c r="IQ285" i="10"/>
  <c r="IP285" i="10"/>
  <c r="IQ284" i="10"/>
  <c r="IP284" i="10"/>
  <c r="IQ283" i="10"/>
  <c r="IP283" i="10"/>
  <c r="IQ282" i="10"/>
  <c r="IP282" i="10"/>
  <c r="IQ281" i="10"/>
  <c r="IP281" i="10"/>
  <c r="IQ280" i="10"/>
  <c r="IP280" i="10"/>
  <c r="IQ279" i="10"/>
  <c r="IP279" i="10"/>
  <c r="IQ278" i="10"/>
  <c r="IP278" i="10"/>
  <c r="IQ277" i="10"/>
  <c r="IP277" i="10"/>
  <c r="IQ276" i="10"/>
  <c r="IP276" i="10"/>
  <c r="IQ275" i="10"/>
  <c r="IP275" i="10"/>
  <c r="IQ274" i="10"/>
  <c r="IP274" i="10"/>
  <c r="IQ273" i="10"/>
  <c r="IP273" i="10"/>
  <c r="IQ272" i="10"/>
  <c r="IP272" i="10"/>
  <c r="IQ271" i="10"/>
  <c r="IP271" i="10"/>
  <c r="IQ270" i="10"/>
  <c r="IP270" i="10"/>
  <c r="IQ269" i="10"/>
  <c r="IP269" i="10"/>
  <c r="IQ268" i="10"/>
  <c r="IP268" i="10"/>
  <c r="IQ267" i="10"/>
  <c r="IP267" i="10"/>
  <c r="IQ266" i="10"/>
  <c r="IP266" i="10"/>
  <c r="IQ265" i="10"/>
  <c r="IP265" i="10"/>
  <c r="IQ264" i="10"/>
  <c r="IP264" i="10"/>
  <c r="IQ263" i="10"/>
  <c r="IP263" i="10"/>
  <c r="IQ262" i="10"/>
  <c r="IP262" i="10"/>
  <c r="IQ261" i="10"/>
  <c r="IP261" i="10"/>
  <c r="IQ260" i="10"/>
  <c r="IP260" i="10"/>
  <c r="IQ259" i="10"/>
  <c r="IP259" i="10"/>
  <c r="IQ258" i="10"/>
  <c r="IP258" i="10"/>
  <c r="IQ257" i="10"/>
  <c r="IP257" i="10"/>
  <c r="IQ256" i="10"/>
  <c r="IP256" i="10"/>
  <c r="IQ255" i="10"/>
  <c r="IP255" i="10"/>
  <c r="IQ254" i="10"/>
  <c r="IP254" i="10"/>
  <c r="IQ253" i="10"/>
  <c r="IP253" i="10"/>
  <c r="IQ252" i="10"/>
  <c r="IP252" i="10"/>
  <c r="IQ251" i="10"/>
  <c r="IP251" i="10"/>
  <c r="IQ250" i="10"/>
  <c r="IP250" i="10"/>
  <c r="IQ249" i="10"/>
  <c r="IP249" i="10"/>
  <c r="IQ248" i="10"/>
  <c r="IP248" i="10"/>
  <c r="IQ247" i="10"/>
  <c r="IP247" i="10"/>
  <c r="IQ246" i="10"/>
  <c r="IP246" i="10"/>
  <c r="IQ245" i="10"/>
  <c r="IP245" i="10"/>
  <c r="IQ244" i="10"/>
  <c r="IP244" i="10"/>
  <c r="IQ243" i="10"/>
  <c r="IP243" i="10"/>
  <c r="IQ242" i="10"/>
  <c r="IP242" i="10"/>
  <c r="IQ241" i="10"/>
  <c r="IP241" i="10"/>
  <c r="IQ240" i="10"/>
  <c r="IP240" i="10"/>
  <c r="IQ239" i="10"/>
  <c r="IP239" i="10"/>
  <c r="IQ238" i="10"/>
  <c r="IP238" i="10"/>
  <c r="IQ237" i="10"/>
  <c r="IP237" i="10"/>
  <c r="IQ236" i="10"/>
  <c r="IP236" i="10"/>
  <c r="IQ235" i="10"/>
  <c r="IP235" i="10"/>
  <c r="IQ234" i="10"/>
  <c r="IP234" i="10"/>
  <c r="IQ233" i="10"/>
  <c r="IP233" i="10"/>
  <c r="IQ232" i="10"/>
  <c r="IP232" i="10"/>
  <c r="IQ231" i="10"/>
  <c r="IP231" i="10"/>
  <c r="IQ230" i="10"/>
  <c r="IP230" i="10"/>
  <c r="IQ229" i="10"/>
  <c r="IP229" i="10"/>
  <c r="IQ228" i="10"/>
  <c r="IP228" i="10"/>
  <c r="IQ227" i="10"/>
  <c r="IP227" i="10"/>
  <c r="IQ226" i="10"/>
  <c r="IP226" i="10"/>
  <c r="IQ225" i="10"/>
  <c r="IP225" i="10"/>
  <c r="IQ224" i="10"/>
  <c r="IP224" i="10"/>
  <c r="IQ223" i="10"/>
  <c r="IP223" i="10"/>
  <c r="IQ222" i="10"/>
  <c r="IP222" i="10"/>
  <c r="IQ221" i="10"/>
  <c r="IP221" i="10"/>
  <c r="IQ220" i="10"/>
  <c r="IP220" i="10"/>
  <c r="IQ219" i="10"/>
  <c r="IP219" i="10"/>
  <c r="IQ218" i="10"/>
  <c r="IP218" i="10"/>
  <c r="IQ217" i="10"/>
  <c r="IP217" i="10"/>
  <c r="IQ216" i="10"/>
  <c r="IP216" i="10"/>
  <c r="IQ215" i="10"/>
  <c r="IP215" i="10"/>
  <c r="IQ214" i="10"/>
  <c r="IP214" i="10"/>
  <c r="IQ213" i="10"/>
  <c r="IP213" i="10"/>
  <c r="IQ212" i="10"/>
  <c r="IP212" i="10"/>
  <c r="IQ211" i="10"/>
  <c r="IP211" i="10"/>
  <c r="IQ210" i="10"/>
  <c r="IP210" i="10"/>
  <c r="IQ209" i="10"/>
  <c r="IP209" i="10"/>
  <c r="IQ208" i="10"/>
  <c r="IP208" i="10"/>
  <c r="IQ207" i="10"/>
  <c r="IP207" i="10"/>
  <c r="IQ206" i="10"/>
  <c r="IP206" i="10"/>
  <c r="IQ205" i="10"/>
  <c r="IP205" i="10"/>
  <c r="IQ204" i="10"/>
  <c r="IP204" i="10"/>
  <c r="IQ203" i="10"/>
  <c r="IP203" i="10"/>
  <c r="IQ202" i="10"/>
  <c r="IP202" i="10"/>
  <c r="IQ201" i="10"/>
  <c r="IP201" i="10"/>
  <c r="IQ200" i="10"/>
  <c r="IP200" i="10"/>
  <c r="IQ199" i="10"/>
  <c r="IP199" i="10"/>
  <c r="IQ198" i="10"/>
  <c r="IP198" i="10"/>
  <c r="IQ197" i="10"/>
  <c r="IP197" i="10"/>
  <c r="IQ196" i="10"/>
  <c r="IP196" i="10"/>
  <c r="IQ195" i="10"/>
  <c r="IP195" i="10"/>
  <c r="IQ194" i="10"/>
  <c r="IP194" i="10"/>
  <c r="IQ193" i="10"/>
  <c r="IP193" i="10"/>
  <c r="IQ192" i="10"/>
  <c r="IP192" i="10"/>
  <c r="IQ191" i="10"/>
  <c r="IP191" i="10"/>
  <c r="IQ190" i="10"/>
  <c r="IP190" i="10"/>
  <c r="IQ189" i="10"/>
  <c r="IP189" i="10"/>
  <c r="IQ188" i="10"/>
  <c r="IP188" i="10"/>
  <c r="IQ187" i="10"/>
  <c r="IP187" i="10"/>
  <c r="IQ186" i="10"/>
  <c r="IP186" i="10"/>
  <c r="IQ185" i="10"/>
  <c r="IP185" i="10"/>
  <c r="IQ184" i="10"/>
  <c r="IP184" i="10"/>
  <c r="IQ183" i="10"/>
  <c r="IP183" i="10"/>
  <c r="IQ182" i="10"/>
  <c r="IP182" i="10"/>
  <c r="IQ181" i="10"/>
  <c r="IP181" i="10"/>
  <c r="IQ180" i="10"/>
  <c r="IP180" i="10"/>
  <c r="IQ179" i="10"/>
  <c r="IP179" i="10"/>
  <c r="IQ178" i="10"/>
  <c r="IP178" i="10"/>
  <c r="IQ177" i="10"/>
  <c r="IP177" i="10"/>
  <c r="IQ176" i="10"/>
  <c r="IP176" i="10"/>
  <c r="IQ175" i="10"/>
  <c r="IP175" i="10"/>
  <c r="IQ174" i="10"/>
  <c r="IP174" i="10"/>
  <c r="IQ173" i="10"/>
  <c r="IP173" i="10"/>
  <c r="IQ172" i="10"/>
  <c r="IP172" i="10"/>
  <c r="IQ171" i="10"/>
  <c r="IP171" i="10"/>
  <c r="IQ170" i="10"/>
  <c r="IP170" i="10"/>
  <c r="IQ169" i="10"/>
  <c r="IP169" i="10"/>
  <c r="IQ168" i="10"/>
  <c r="IP168" i="10"/>
  <c r="IQ167" i="10"/>
  <c r="IP167" i="10"/>
  <c r="IQ166" i="10"/>
  <c r="IP166" i="10"/>
  <c r="IQ165" i="10"/>
  <c r="IP165" i="10"/>
  <c r="IQ164" i="10"/>
  <c r="IP164" i="10"/>
  <c r="IQ163" i="10"/>
  <c r="IP163" i="10"/>
  <c r="IQ162" i="10"/>
  <c r="IP162" i="10"/>
  <c r="IQ161" i="10"/>
  <c r="IP161" i="10"/>
  <c r="IQ160" i="10"/>
  <c r="IP160" i="10"/>
  <c r="IQ159" i="10"/>
  <c r="IP159" i="10"/>
  <c r="IQ158" i="10"/>
  <c r="IP158" i="10"/>
  <c r="IQ157" i="10"/>
  <c r="IP157" i="10"/>
  <c r="IQ156" i="10"/>
  <c r="IP156" i="10"/>
  <c r="IQ155" i="10"/>
  <c r="IP155" i="10"/>
  <c r="IQ154" i="10"/>
  <c r="IP154" i="10"/>
  <c r="IQ153" i="10"/>
  <c r="IP153" i="10"/>
  <c r="IQ152" i="10"/>
  <c r="IP152" i="10"/>
  <c r="IQ151" i="10"/>
  <c r="IP151" i="10"/>
  <c r="IQ150" i="10"/>
  <c r="IP150" i="10"/>
  <c r="IQ149" i="10"/>
  <c r="IP149" i="10"/>
  <c r="IQ148" i="10"/>
  <c r="IP148" i="10"/>
  <c r="IQ147" i="10"/>
  <c r="IP147" i="10"/>
  <c r="IQ146" i="10"/>
  <c r="IP146" i="10"/>
  <c r="IQ145" i="10"/>
  <c r="IP145" i="10"/>
  <c r="IQ144" i="10"/>
  <c r="IP144" i="10"/>
  <c r="IQ143" i="10"/>
  <c r="IP143" i="10"/>
  <c r="IQ142" i="10"/>
  <c r="IP142" i="10"/>
  <c r="IQ141" i="10"/>
  <c r="IP141" i="10"/>
  <c r="IQ140" i="10"/>
  <c r="IP140" i="10"/>
  <c r="IQ139" i="10"/>
  <c r="IP139" i="10"/>
  <c r="IQ138" i="10"/>
  <c r="IP138" i="10"/>
  <c r="IQ137" i="10"/>
  <c r="IP137" i="10"/>
  <c r="IQ136" i="10"/>
  <c r="IP136" i="10"/>
  <c r="IQ135" i="10"/>
  <c r="IP135" i="10"/>
  <c r="IQ134" i="10"/>
  <c r="IP134" i="10"/>
  <c r="IQ133" i="10"/>
  <c r="IP133" i="10"/>
  <c r="IQ132" i="10"/>
  <c r="IP132" i="10"/>
  <c r="IQ131" i="10"/>
  <c r="IP131" i="10"/>
  <c r="IQ130" i="10"/>
  <c r="IP130" i="10"/>
  <c r="IQ129" i="10"/>
  <c r="IP129" i="10"/>
  <c r="IQ128" i="10"/>
  <c r="IP128" i="10"/>
  <c r="IQ127" i="10"/>
  <c r="IP127" i="10"/>
  <c r="IQ126" i="10"/>
  <c r="IP126" i="10"/>
  <c r="IQ125" i="10"/>
  <c r="IP125" i="10"/>
  <c r="IQ124" i="10"/>
  <c r="IP124" i="10"/>
  <c r="IQ123" i="10"/>
  <c r="IP123" i="10"/>
  <c r="IQ122" i="10"/>
  <c r="IP122" i="10"/>
  <c r="IQ121" i="10"/>
  <c r="IP121" i="10"/>
  <c r="IQ120" i="10"/>
  <c r="IP120" i="10"/>
  <c r="IQ119" i="10"/>
  <c r="IP119" i="10"/>
  <c r="IQ118" i="10"/>
  <c r="IP118" i="10"/>
  <c r="IQ117" i="10"/>
  <c r="IP117" i="10"/>
  <c r="IQ116" i="10"/>
  <c r="IP116" i="10"/>
  <c r="IQ115" i="10"/>
  <c r="IP115" i="10"/>
  <c r="IQ114" i="10"/>
  <c r="IP114" i="10"/>
  <c r="IQ113" i="10"/>
  <c r="IP113" i="10"/>
  <c r="IQ112" i="10"/>
  <c r="IP112" i="10"/>
  <c r="IQ111" i="10"/>
  <c r="IP111" i="10"/>
  <c r="IQ110" i="10"/>
  <c r="IP110" i="10"/>
  <c r="IQ109" i="10"/>
  <c r="IP109" i="10"/>
  <c r="IQ108" i="10"/>
  <c r="IP108" i="10"/>
  <c r="IQ107" i="10"/>
  <c r="IP107" i="10"/>
  <c r="IQ106" i="10"/>
  <c r="IP106" i="10"/>
  <c r="IQ105" i="10"/>
  <c r="IP105" i="10"/>
  <c r="IQ104" i="10"/>
  <c r="IP104" i="10"/>
  <c r="IQ103" i="10"/>
  <c r="IP103" i="10"/>
  <c r="IQ102" i="10"/>
  <c r="IP102" i="10"/>
  <c r="IQ101" i="10"/>
  <c r="IP101" i="10"/>
  <c r="IQ100" i="10"/>
  <c r="IP100" i="10"/>
  <c r="IQ99" i="10"/>
  <c r="IP99" i="10"/>
  <c r="IQ98" i="10"/>
  <c r="IP98" i="10"/>
  <c r="IQ97" i="10"/>
  <c r="IP97" i="10"/>
  <c r="IQ96" i="10"/>
  <c r="IP96" i="10"/>
  <c r="IQ95" i="10"/>
  <c r="IP95" i="10"/>
  <c r="IQ94" i="10"/>
  <c r="IP94" i="10"/>
  <c r="IQ93" i="10"/>
  <c r="IP93" i="10"/>
  <c r="IQ92" i="10"/>
  <c r="IP92" i="10"/>
  <c r="IQ91" i="10"/>
  <c r="IP91" i="10"/>
  <c r="IQ90" i="10"/>
  <c r="IP90" i="10"/>
  <c r="IQ89" i="10"/>
  <c r="IP89" i="10"/>
  <c r="IQ88" i="10"/>
  <c r="IP88" i="10"/>
  <c r="IQ87" i="10"/>
  <c r="IP87" i="10"/>
  <c r="IQ86" i="10"/>
  <c r="IP86" i="10"/>
  <c r="IQ85" i="10"/>
  <c r="IP85" i="10"/>
  <c r="IQ84" i="10"/>
  <c r="IP84" i="10"/>
  <c r="IQ83" i="10"/>
  <c r="IP83" i="10"/>
  <c r="IQ82" i="10"/>
  <c r="IP82" i="10"/>
  <c r="IQ81" i="10"/>
  <c r="IP81" i="10"/>
  <c r="IQ80" i="10"/>
  <c r="IP80" i="10"/>
  <c r="IQ79" i="10"/>
  <c r="IP79" i="10"/>
  <c r="IQ78" i="10"/>
  <c r="IP78" i="10"/>
  <c r="IQ77" i="10"/>
  <c r="IP77" i="10"/>
  <c r="IQ76" i="10"/>
  <c r="IP76" i="10"/>
  <c r="IQ75" i="10"/>
  <c r="IP75" i="10"/>
  <c r="IQ74" i="10"/>
  <c r="IP74" i="10"/>
  <c r="IQ73" i="10"/>
  <c r="IP73" i="10"/>
  <c r="IQ72" i="10"/>
  <c r="IP72" i="10"/>
  <c r="IQ71" i="10"/>
  <c r="IP71" i="10"/>
  <c r="IQ70" i="10"/>
  <c r="IP70" i="10"/>
  <c r="IQ69" i="10"/>
  <c r="IP69" i="10"/>
  <c r="IQ68" i="10"/>
  <c r="IP68" i="10"/>
  <c r="IQ67" i="10"/>
  <c r="IP67" i="10"/>
  <c r="IQ66" i="10"/>
  <c r="IP66" i="10"/>
  <c r="IQ65" i="10"/>
  <c r="IP65" i="10"/>
  <c r="IQ64" i="10"/>
  <c r="IP64" i="10"/>
  <c r="IQ63" i="10"/>
  <c r="IP63" i="10"/>
  <c r="IQ62" i="10"/>
  <c r="IP62" i="10"/>
  <c r="IQ61" i="10"/>
  <c r="IP61" i="10"/>
  <c r="IQ60" i="10"/>
  <c r="IP60" i="10"/>
  <c r="IQ59" i="10"/>
  <c r="IP59" i="10"/>
  <c r="IQ58" i="10"/>
  <c r="IP58" i="10"/>
  <c r="IQ57" i="10"/>
  <c r="IP57" i="10"/>
  <c r="IQ56" i="10"/>
  <c r="IP56" i="10"/>
  <c r="IQ55" i="10"/>
  <c r="IP55" i="10"/>
  <c r="IQ54" i="10"/>
  <c r="IP54" i="10"/>
  <c r="IQ53" i="10"/>
  <c r="IP53" i="10"/>
  <c r="IQ52" i="10"/>
  <c r="IP52" i="10"/>
  <c r="IQ51" i="10"/>
  <c r="IP51" i="10"/>
  <c r="IQ50" i="10"/>
  <c r="IP50" i="10"/>
  <c r="IQ49" i="10"/>
  <c r="IP49" i="10"/>
  <c r="IQ48" i="10"/>
  <c r="IP48" i="10"/>
  <c r="IQ47" i="10"/>
  <c r="IP47" i="10"/>
  <c r="IQ46" i="10"/>
  <c r="IP46" i="10"/>
  <c r="IQ45" i="10"/>
  <c r="IP45" i="10"/>
  <c r="IQ44" i="10"/>
  <c r="IP44" i="10"/>
  <c r="IQ43" i="10"/>
  <c r="IP43" i="10"/>
  <c r="IQ42" i="10"/>
  <c r="IP42" i="10"/>
  <c r="IQ41" i="10"/>
  <c r="IP41" i="10"/>
  <c r="IQ40" i="10"/>
  <c r="IP40" i="10"/>
  <c r="IQ39" i="10"/>
  <c r="IP39" i="10"/>
  <c r="IQ38" i="10"/>
  <c r="IP38" i="10"/>
  <c r="IQ37" i="10"/>
  <c r="IP37" i="10"/>
  <c r="IQ36" i="10"/>
  <c r="IP36" i="10"/>
  <c r="IQ35" i="10"/>
  <c r="IP35" i="10"/>
  <c r="IQ34" i="10"/>
  <c r="IP34" i="10"/>
  <c r="IQ33" i="10"/>
  <c r="IP33" i="10"/>
  <c r="IQ32" i="10"/>
  <c r="IP32" i="10"/>
  <c r="IQ31" i="10"/>
  <c r="IP31" i="10"/>
  <c r="IQ30" i="10"/>
  <c r="IP30" i="10"/>
  <c r="IQ29" i="10"/>
  <c r="IP29" i="10"/>
  <c r="IQ28" i="10"/>
  <c r="IP28" i="10"/>
  <c r="IQ27" i="10"/>
  <c r="IP27" i="10"/>
  <c r="IQ26" i="10"/>
  <c r="IP26" i="10"/>
  <c r="IQ25" i="10"/>
  <c r="IP25" i="10"/>
  <c r="IQ24" i="10"/>
  <c r="IP24" i="10"/>
  <c r="IQ23" i="10"/>
  <c r="IP23" i="10"/>
  <c r="IQ22" i="10"/>
  <c r="IP22" i="10"/>
  <c r="IQ21" i="10"/>
  <c r="IP21" i="10"/>
  <c r="IQ20" i="10"/>
  <c r="IP20" i="10"/>
  <c r="IQ19" i="10"/>
  <c r="IP19" i="10"/>
  <c r="IQ18" i="10"/>
  <c r="IP18" i="10"/>
  <c r="IQ17" i="10"/>
  <c r="IP17" i="10"/>
  <c r="IQ16" i="10"/>
  <c r="IP16" i="10"/>
  <c r="IQ15" i="10"/>
  <c r="IP15" i="10"/>
  <c r="IQ14" i="10"/>
  <c r="IP14" i="10"/>
  <c r="IQ13" i="10"/>
  <c r="IP13" i="10"/>
  <c r="IQ12" i="10"/>
  <c r="IP12" i="10"/>
  <c r="IQ11" i="10"/>
  <c r="IP11" i="10"/>
  <c r="IQ10" i="10"/>
  <c r="IP10" i="10"/>
  <c r="IQ9" i="10"/>
  <c r="IP9" i="10"/>
  <c r="IQ8" i="10"/>
  <c r="IP8" i="10"/>
  <c r="IQ7" i="10"/>
  <c r="IP7" i="10"/>
  <c r="IQ6" i="10"/>
  <c r="IP6" i="10"/>
  <c r="IN470" i="10"/>
  <c r="IM470" i="10"/>
  <c r="IN469" i="10"/>
  <c r="IM469" i="10"/>
  <c r="IN468" i="10"/>
  <c r="IM468" i="10"/>
  <c r="IN467" i="10"/>
  <c r="IM467" i="10"/>
  <c r="IN466" i="10"/>
  <c r="IM466" i="10"/>
  <c r="IN465" i="10"/>
  <c r="IM465" i="10"/>
  <c r="IN464" i="10"/>
  <c r="IM464" i="10"/>
  <c r="IN463" i="10"/>
  <c r="IM463" i="10"/>
  <c r="IN462" i="10"/>
  <c r="IM462" i="10"/>
  <c r="IN461" i="10"/>
  <c r="IM461" i="10"/>
  <c r="IN460" i="10"/>
  <c r="IM460" i="10"/>
  <c r="IN459" i="10"/>
  <c r="IM459" i="10"/>
  <c r="IN458" i="10"/>
  <c r="IM458" i="10"/>
  <c r="IN457" i="10"/>
  <c r="IM457" i="10"/>
  <c r="IN456" i="10"/>
  <c r="IM456" i="10"/>
  <c r="IN455" i="10"/>
  <c r="IM455" i="10"/>
  <c r="IN454" i="10"/>
  <c r="IM454" i="10"/>
  <c r="IN453" i="10"/>
  <c r="IM453" i="10"/>
  <c r="IN452" i="10"/>
  <c r="IM452" i="10"/>
  <c r="IN451" i="10"/>
  <c r="IM451" i="10"/>
  <c r="IN450" i="10"/>
  <c r="IM450" i="10"/>
  <c r="IN449" i="10"/>
  <c r="IM449" i="10"/>
  <c r="IN448" i="10"/>
  <c r="IM448" i="10"/>
  <c r="IN447" i="10"/>
  <c r="IM447" i="10"/>
  <c r="IN446" i="10"/>
  <c r="IM446" i="10"/>
  <c r="IN445" i="10"/>
  <c r="IM445" i="10"/>
  <c r="IN444" i="10"/>
  <c r="IM444" i="10"/>
  <c r="IN443" i="10"/>
  <c r="IM443" i="10"/>
  <c r="IN442" i="10"/>
  <c r="IM442" i="10"/>
  <c r="IN441" i="10"/>
  <c r="IM441" i="10"/>
  <c r="IN440" i="10"/>
  <c r="IM440" i="10"/>
  <c r="IN439" i="10"/>
  <c r="IM439" i="10"/>
  <c r="IN438" i="10"/>
  <c r="IM438" i="10"/>
  <c r="IN437" i="10"/>
  <c r="IM437" i="10"/>
  <c r="IN436" i="10"/>
  <c r="IM436" i="10"/>
  <c r="IN435" i="10"/>
  <c r="IM435" i="10"/>
  <c r="IN434" i="10"/>
  <c r="IM434" i="10"/>
  <c r="IN433" i="10"/>
  <c r="IM433" i="10"/>
  <c r="IN432" i="10"/>
  <c r="IM432" i="10"/>
  <c r="IN431" i="10"/>
  <c r="IM431" i="10"/>
  <c r="IN430" i="10"/>
  <c r="IM430" i="10"/>
  <c r="IN429" i="10"/>
  <c r="IM429" i="10"/>
  <c r="IN428" i="10"/>
  <c r="IM428" i="10"/>
  <c r="IN427" i="10"/>
  <c r="IM427" i="10"/>
  <c r="IN426" i="10"/>
  <c r="IM426" i="10"/>
  <c r="IN425" i="10"/>
  <c r="IM425" i="10"/>
  <c r="IN424" i="10"/>
  <c r="IM424" i="10"/>
  <c r="IN423" i="10"/>
  <c r="IM423" i="10"/>
  <c r="IN422" i="10"/>
  <c r="IM422" i="10"/>
  <c r="IN421" i="10"/>
  <c r="IM421" i="10"/>
  <c r="IN420" i="10"/>
  <c r="IM420" i="10"/>
  <c r="IN419" i="10"/>
  <c r="IM419" i="10"/>
  <c r="IN418" i="10"/>
  <c r="IM418" i="10"/>
  <c r="IN417" i="10"/>
  <c r="IM417" i="10"/>
  <c r="IN416" i="10"/>
  <c r="IM416" i="10"/>
  <c r="IN415" i="10"/>
  <c r="IM415" i="10"/>
  <c r="IN414" i="10"/>
  <c r="IM414" i="10"/>
  <c r="IN413" i="10"/>
  <c r="IM413" i="10"/>
  <c r="IN412" i="10"/>
  <c r="IM412" i="10"/>
  <c r="IN411" i="10"/>
  <c r="IM411" i="10"/>
  <c r="IN410" i="10"/>
  <c r="IM410" i="10"/>
  <c r="IN409" i="10"/>
  <c r="IM409" i="10"/>
  <c r="IN408" i="10"/>
  <c r="IM408" i="10"/>
  <c r="IN407" i="10"/>
  <c r="IM407" i="10"/>
  <c r="IN406" i="10"/>
  <c r="IM406" i="10"/>
  <c r="IN405" i="10"/>
  <c r="IM405" i="10"/>
  <c r="IN404" i="10"/>
  <c r="IM404" i="10"/>
  <c r="IN403" i="10"/>
  <c r="IM403" i="10"/>
  <c r="IN402" i="10"/>
  <c r="IM402" i="10"/>
  <c r="IN401" i="10"/>
  <c r="IM401" i="10"/>
  <c r="IN400" i="10"/>
  <c r="IM400" i="10"/>
  <c r="IN399" i="10"/>
  <c r="IM399" i="10"/>
  <c r="IN398" i="10"/>
  <c r="IM398" i="10"/>
  <c r="IN397" i="10"/>
  <c r="IM397" i="10"/>
  <c r="IN396" i="10"/>
  <c r="IM396" i="10"/>
  <c r="IN395" i="10"/>
  <c r="IM395" i="10"/>
  <c r="IN394" i="10"/>
  <c r="IM394" i="10"/>
  <c r="IN393" i="10"/>
  <c r="IM393" i="10"/>
  <c r="IN392" i="10"/>
  <c r="IM392" i="10"/>
  <c r="IN391" i="10"/>
  <c r="IM391" i="10"/>
  <c r="IN390" i="10"/>
  <c r="IM390" i="10"/>
  <c r="IN389" i="10"/>
  <c r="IM389" i="10"/>
  <c r="IN388" i="10"/>
  <c r="IM388" i="10"/>
  <c r="IN387" i="10"/>
  <c r="IM387" i="10"/>
  <c r="IN386" i="10"/>
  <c r="IM386" i="10"/>
  <c r="IN385" i="10"/>
  <c r="IM385" i="10"/>
  <c r="IN384" i="10"/>
  <c r="IM384" i="10"/>
  <c r="IN383" i="10"/>
  <c r="IM383" i="10"/>
  <c r="IN382" i="10"/>
  <c r="IM382" i="10"/>
  <c r="IN381" i="10"/>
  <c r="IM381" i="10"/>
  <c r="IN380" i="10"/>
  <c r="IM380" i="10"/>
  <c r="IN379" i="10"/>
  <c r="IM379" i="10"/>
  <c r="IN378" i="10"/>
  <c r="IM378" i="10"/>
  <c r="IN377" i="10"/>
  <c r="IM377" i="10"/>
  <c r="IN376" i="10"/>
  <c r="IM376" i="10"/>
  <c r="IN375" i="10"/>
  <c r="IM375" i="10"/>
  <c r="IN374" i="10"/>
  <c r="IM374" i="10"/>
  <c r="IN373" i="10"/>
  <c r="IM373" i="10"/>
  <c r="IN372" i="10"/>
  <c r="IM372" i="10"/>
  <c r="IN371" i="10"/>
  <c r="IM371" i="10"/>
  <c r="IN370" i="10"/>
  <c r="IM370" i="10"/>
  <c r="IN369" i="10"/>
  <c r="IM369" i="10"/>
  <c r="IN368" i="10"/>
  <c r="IM368" i="10"/>
  <c r="IN367" i="10"/>
  <c r="IM367" i="10"/>
  <c r="IN366" i="10"/>
  <c r="IM366" i="10"/>
  <c r="IN365" i="10"/>
  <c r="IM365" i="10"/>
  <c r="IN364" i="10"/>
  <c r="IM364" i="10"/>
  <c r="IN363" i="10"/>
  <c r="IM363" i="10"/>
  <c r="IN362" i="10"/>
  <c r="IM362" i="10"/>
  <c r="IN361" i="10"/>
  <c r="IM361" i="10"/>
  <c r="IN360" i="10"/>
  <c r="IM360" i="10"/>
  <c r="IN359" i="10"/>
  <c r="IM359" i="10"/>
  <c r="IN358" i="10"/>
  <c r="IM358" i="10"/>
  <c r="IN357" i="10"/>
  <c r="IM357" i="10"/>
  <c r="IN356" i="10"/>
  <c r="IM356" i="10"/>
  <c r="IN355" i="10"/>
  <c r="IM355" i="10"/>
  <c r="IN354" i="10"/>
  <c r="IM354" i="10"/>
  <c r="IN353" i="10"/>
  <c r="IM353" i="10"/>
  <c r="IN352" i="10"/>
  <c r="IM352" i="10"/>
  <c r="IN351" i="10"/>
  <c r="IM351" i="10"/>
  <c r="IN350" i="10"/>
  <c r="IM350" i="10"/>
  <c r="IN349" i="10"/>
  <c r="IM349" i="10"/>
  <c r="IN348" i="10"/>
  <c r="IM348" i="10"/>
  <c r="IN347" i="10"/>
  <c r="IM347" i="10"/>
  <c r="IN346" i="10"/>
  <c r="IM346" i="10"/>
  <c r="IN345" i="10"/>
  <c r="IM345" i="10"/>
  <c r="IN344" i="10"/>
  <c r="IM344" i="10"/>
  <c r="IN343" i="10"/>
  <c r="IM343" i="10"/>
  <c r="IN342" i="10"/>
  <c r="IM342" i="10"/>
  <c r="IN341" i="10"/>
  <c r="IM341" i="10"/>
  <c r="IN340" i="10"/>
  <c r="IM340" i="10"/>
  <c r="IN339" i="10"/>
  <c r="IM339" i="10"/>
  <c r="IN338" i="10"/>
  <c r="IM338" i="10"/>
  <c r="IN337" i="10"/>
  <c r="IM337" i="10"/>
  <c r="IN336" i="10"/>
  <c r="IM336" i="10"/>
  <c r="IN335" i="10"/>
  <c r="IM335" i="10"/>
  <c r="IN334" i="10"/>
  <c r="IM334" i="10"/>
  <c r="IN333" i="10"/>
  <c r="IM333" i="10"/>
  <c r="IN332" i="10"/>
  <c r="IM332" i="10"/>
  <c r="IN331" i="10"/>
  <c r="IM331" i="10"/>
  <c r="IN330" i="10"/>
  <c r="IM330" i="10"/>
  <c r="IN329" i="10"/>
  <c r="IM329" i="10"/>
  <c r="IN328" i="10"/>
  <c r="IM328" i="10"/>
  <c r="IN327" i="10"/>
  <c r="IM327" i="10"/>
  <c r="IN326" i="10"/>
  <c r="IM326" i="10"/>
  <c r="IN325" i="10"/>
  <c r="IM325" i="10"/>
  <c r="IN324" i="10"/>
  <c r="IM324" i="10"/>
  <c r="IN323" i="10"/>
  <c r="IM323" i="10"/>
  <c r="IN322" i="10"/>
  <c r="IM322" i="10"/>
  <c r="IN321" i="10"/>
  <c r="IM321" i="10"/>
  <c r="IN320" i="10"/>
  <c r="IM320" i="10"/>
  <c r="IN319" i="10"/>
  <c r="IM319" i="10"/>
  <c r="IN318" i="10"/>
  <c r="IM318" i="10"/>
  <c r="IN317" i="10"/>
  <c r="IM317" i="10"/>
  <c r="IN316" i="10"/>
  <c r="IM316" i="10"/>
  <c r="IN315" i="10"/>
  <c r="IM315" i="10"/>
  <c r="IN314" i="10"/>
  <c r="IM314" i="10"/>
  <c r="IN313" i="10"/>
  <c r="IM313" i="10"/>
  <c r="IN312" i="10"/>
  <c r="IM312" i="10"/>
  <c r="IN311" i="10"/>
  <c r="IM311" i="10"/>
  <c r="IN310" i="10"/>
  <c r="IM310" i="10"/>
  <c r="IN309" i="10"/>
  <c r="IM309" i="10"/>
  <c r="IN308" i="10"/>
  <c r="IM308" i="10"/>
  <c r="IN307" i="10"/>
  <c r="IM307" i="10"/>
  <c r="IN306" i="10"/>
  <c r="IM306" i="10"/>
  <c r="IN305" i="10"/>
  <c r="IM305" i="10"/>
  <c r="IN304" i="10"/>
  <c r="IM304" i="10"/>
  <c r="IN303" i="10"/>
  <c r="IM303" i="10"/>
  <c r="IN302" i="10"/>
  <c r="IM302" i="10"/>
  <c r="IN301" i="10"/>
  <c r="IM301" i="10"/>
  <c r="IN300" i="10"/>
  <c r="IM300" i="10"/>
  <c r="IN299" i="10"/>
  <c r="IM299" i="10"/>
  <c r="IN298" i="10"/>
  <c r="IM298" i="10"/>
  <c r="IN297" i="10"/>
  <c r="IM297" i="10"/>
  <c r="IN296" i="10"/>
  <c r="IM296" i="10"/>
  <c r="IN295" i="10"/>
  <c r="IM295" i="10"/>
  <c r="IN294" i="10"/>
  <c r="IM294" i="10"/>
  <c r="IN293" i="10"/>
  <c r="IM293" i="10"/>
  <c r="IN292" i="10"/>
  <c r="IM292" i="10"/>
  <c r="IN291" i="10"/>
  <c r="IM291" i="10"/>
  <c r="IN290" i="10"/>
  <c r="IM290" i="10"/>
  <c r="IN289" i="10"/>
  <c r="IM289" i="10"/>
  <c r="IN288" i="10"/>
  <c r="IM288" i="10"/>
  <c r="IN287" i="10"/>
  <c r="IM287" i="10"/>
  <c r="IN286" i="10"/>
  <c r="IM286" i="10"/>
  <c r="IN285" i="10"/>
  <c r="IM285" i="10"/>
  <c r="IN284" i="10"/>
  <c r="IM284" i="10"/>
  <c r="IN283" i="10"/>
  <c r="IM283" i="10"/>
  <c r="IN282" i="10"/>
  <c r="IM282" i="10"/>
  <c r="IN281" i="10"/>
  <c r="IM281" i="10"/>
  <c r="IN280" i="10"/>
  <c r="IM280" i="10"/>
  <c r="IN279" i="10"/>
  <c r="IM279" i="10"/>
  <c r="IN278" i="10"/>
  <c r="IM278" i="10"/>
  <c r="IN277" i="10"/>
  <c r="IM277" i="10"/>
  <c r="IN276" i="10"/>
  <c r="IM276" i="10"/>
  <c r="IN275" i="10"/>
  <c r="IM275" i="10"/>
  <c r="IN274" i="10"/>
  <c r="IM274" i="10"/>
  <c r="IN273" i="10"/>
  <c r="IM273" i="10"/>
  <c r="IN272" i="10"/>
  <c r="IM272" i="10"/>
  <c r="IN271" i="10"/>
  <c r="IM271" i="10"/>
  <c r="IN270" i="10"/>
  <c r="IM270" i="10"/>
  <c r="IN269" i="10"/>
  <c r="IM269" i="10"/>
  <c r="IN268" i="10"/>
  <c r="IM268" i="10"/>
  <c r="IN267" i="10"/>
  <c r="IM267" i="10"/>
  <c r="IN266" i="10"/>
  <c r="IM266" i="10"/>
  <c r="IN265" i="10"/>
  <c r="IM265" i="10"/>
  <c r="IN264" i="10"/>
  <c r="IM264" i="10"/>
  <c r="IN263" i="10"/>
  <c r="IM263" i="10"/>
  <c r="IN262" i="10"/>
  <c r="IM262" i="10"/>
  <c r="IN261" i="10"/>
  <c r="IM261" i="10"/>
  <c r="IN260" i="10"/>
  <c r="IM260" i="10"/>
  <c r="IN259" i="10"/>
  <c r="IM259" i="10"/>
  <c r="IN258" i="10"/>
  <c r="IM258" i="10"/>
  <c r="IN257" i="10"/>
  <c r="IM257" i="10"/>
  <c r="IN256" i="10"/>
  <c r="IM256" i="10"/>
  <c r="IN255" i="10"/>
  <c r="IM255" i="10"/>
  <c r="IN254" i="10"/>
  <c r="IM254" i="10"/>
  <c r="IN253" i="10"/>
  <c r="IM253" i="10"/>
  <c r="IN252" i="10"/>
  <c r="IM252" i="10"/>
  <c r="IN251" i="10"/>
  <c r="IM251" i="10"/>
  <c r="IN250" i="10"/>
  <c r="IM250" i="10"/>
  <c r="IN249" i="10"/>
  <c r="IM249" i="10"/>
  <c r="IN248" i="10"/>
  <c r="IM248" i="10"/>
  <c r="IN247" i="10"/>
  <c r="IM247" i="10"/>
  <c r="IN246" i="10"/>
  <c r="IM246" i="10"/>
  <c r="IN245" i="10"/>
  <c r="IM245" i="10"/>
  <c r="IN244" i="10"/>
  <c r="IM244" i="10"/>
  <c r="IN243" i="10"/>
  <c r="IM243" i="10"/>
  <c r="IN242" i="10"/>
  <c r="IM242" i="10"/>
  <c r="IN241" i="10"/>
  <c r="IM241" i="10"/>
  <c r="IN240" i="10"/>
  <c r="IM240" i="10"/>
  <c r="IN239" i="10"/>
  <c r="IM239" i="10"/>
  <c r="IN238" i="10"/>
  <c r="IM238" i="10"/>
  <c r="IN237" i="10"/>
  <c r="IM237" i="10"/>
  <c r="IN236" i="10"/>
  <c r="IM236" i="10"/>
  <c r="IN235" i="10"/>
  <c r="IM235" i="10"/>
  <c r="IN234" i="10"/>
  <c r="IM234" i="10"/>
  <c r="IN233" i="10"/>
  <c r="IM233" i="10"/>
  <c r="IN232" i="10"/>
  <c r="IM232" i="10"/>
  <c r="IN231" i="10"/>
  <c r="IM231" i="10"/>
  <c r="IN230" i="10"/>
  <c r="IM230" i="10"/>
  <c r="IN229" i="10"/>
  <c r="IM229" i="10"/>
  <c r="IN228" i="10"/>
  <c r="IM228" i="10"/>
  <c r="IN227" i="10"/>
  <c r="IM227" i="10"/>
  <c r="IN226" i="10"/>
  <c r="IM226" i="10"/>
  <c r="IN225" i="10"/>
  <c r="IM225" i="10"/>
  <c r="IN224" i="10"/>
  <c r="IM224" i="10"/>
  <c r="IN223" i="10"/>
  <c r="IM223" i="10"/>
  <c r="IN222" i="10"/>
  <c r="IM222" i="10"/>
  <c r="IN221" i="10"/>
  <c r="IM221" i="10"/>
  <c r="IN220" i="10"/>
  <c r="IM220" i="10"/>
  <c r="IN219" i="10"/>
  <c r="IM219" i="10"/>
  <c r="IN218" i="10"/>
  <c r="IM218" i="10"/>
  <c r="IN217" i="10"/>
  <c r="IM217" i="10"/>
  <c r="IN216" i="10"/>
  <c r="IM216" i="10"/>
  <c r="IN215" i="10"/>
  <c r="IM215" i="10"/>
  <c r="IN214" i="10"/>
  <c r="IM214" i="10"/>
  <c r="IN213" i="10"/>
  <c r="IM213" i="10"/>
  <c r="IN212" i="10"/>
  <c r="IM212" i="10"/>
  <c r="IN211" i="10"/>
  <c r="IM211" i="10"/>
  <c r="IN210" i="10"/>
  <c r="IM210" i="10"/>
  <c r="IN209" i="10"/>
  <c r="IM209" i="10"/>
  <c r="IN208" i="10"/>
  <c r="IM208" i="10"/>
  <c r="IN207" i="10"/>
  <c r="IM207" i="10"/>
  <c r="IN206" i="10"/>
  <c r="IM206" i="10"/>
  <c r="IN205" i="10"/>
  <c r="IM205" i="10"/>
  <c r="IN204" i="10"/>
  <c r="IM204" i="10"/>
  <c r="IN203" i="10"/>
  <c r="IM203" i="10"/>
  <c r="IN202" i="10"/>
  <c r="IM202" i="10"/>
  <c r="IN201" i="10"/>
  <c r="IM201" i="10"/>
  <c r="IN200" i="10"/>
  <c r="IM200" i="10"/>
  <c r="IN199" i="10"/>
  <c r="IM199" i="10"/>
  <c r="IN198" i="10"/>
  <c r="IM198" i="10"/>
  <c r="IN197" i="10"/>
  <c r="IM197" i="10"/>
  <c r="IN196" i="10"/>
  <c r="IM196" i="10"/>
  <c r="IN195" i="10"/>
  <c r="IM195" i="10"/>
  <c r="IN194" i="10"/>
  <c r="IM194" i="10"/>
  <c r="IN193" i="10"/>
  <c r="IM193" i="10"/>
  <c r="IN192" i="10"/>
  <c r="IM192" i="10"/>
  <c r="IN191" i="10"/>
  <c r="IM191" i="10"/>
  <c r="IN190" i="10"/>
  <c r="IM190" i="10"/>
  <c r="IN189" i="10"/>
  <c r="IM189" i="10"/>
  <c r="IN188" i="10"/>
  <c r="IM188" i="10"/>
  <c r="IN187" i="10"/>
  <c r="IM187" i="10"/>
  <c r="IN186" i="10"/>
  <c r="IM186" i="10"/>
  <c r="IN185" i="10"/>
  <c r="IM185" i="10"/>
  <c r="IN184" i="10"/>
  <c r="IM184" i="10"/>
  <c r="IN183" i="10"/>
  <c r="IM183" i="10"/>
  <c r="IN182" i="10"/>
  <c r="IM182" i="10"/>
  <c r="IN181" i="10"/>
  <c r="IM181" i="10"/>
  <c r="IN180" i="10"/>
  <c r="IM180" i="10"/>
  <c r="IN179" i="10"/>
  <c r="IM179" i="10"/>
  <c r="IN178" i="10"/>
  <c r="IM178" i="10"/>
  <c r="IN177" i="10"/>
  <c r="IM177" i="10"/>
  <c r="IN176" i="10"/>
  <c r="IM176" i="10"/>
  <c r="IN175" i="10"/>
  <c r="IM175" i="10"/>
  <c r="IN174" i="10"/>
  <c r="IM174" i="10"/>
  <c r="IN173" i="10"/>
  <c r="IM173" i="10"/>
  <c r="IN172" i="10"/>
  <c r="IM172" i="10"/>
  <c r="IN171" i="10"/>
  <c r="IM171" i="10"/>
  <c r="IN170" i="10"/>
  <c r="IM170" i="10"/>
  <c r="IN169" i="10"/>
  <c r="IM169" i="10"/>
  <c r="IN168" i="10"/>
  <c r="IM168" i="10"/>
  <c r="IN167" i="10"/>
  <c r="IM167" i="10"/>
  <c r="IN166" i="10"/>
  <c r="IM166" i="10"/>
  <c r="IN165" i="10"/>
  <c r="IM165" i="10"/>
  <c r="IN164" i="10"/>
  <c r="IM164" i="10"/>
  <c r="IN163" i="10"/>
  <c r="IM163" i="10"/>
  <c r="IN162" i="10"/>
  <c r="IM162" i="10"/>
  <c r="IN161" i="10"/>
  <c r="IM161" i="10"/>
  <c r="IN160" i="10"/>
  <c r="IM160" i="10"/>
  <c r="IN159" i="10"/>
  <c r="IM159" i="10"/>
  <c r="IN158" i="10"/>
  <c r="IM158" i="10"/>
  <c r="IN157" i="10"/>
  <c r="IM157" i="10"/>
  <c r="IN156" i="10"/>
  <c r="IM156" i="10"/>
  <c r="IN155" i="10"/>
  <c r="IM155" i="10"/>
  <c r="IN154" i="10"/>
  <c r="IM154" i="10"/>
  <c r="IN153" i="10"/>
  <c r="IM153" i="10"/>
  <c r="IN152" i="10"/>
  <c r="IM152" i="10"/>
  <c r="IN151" i="10"/>
  <c r="IM151" i="10"/>
  <c r="IN150" i="10"/>
  <c r="IM150" i="10"/>
  <c r="IN149" i="10"/>
  <c r="IM149" i="10"/>
  <c r="IN148" i="10"/>
  <c r="IM148" i="10"/>
  <c r="IN147" i="10"/>
  <c r="IM147" i="10"/>
  <c r="IN146" i="10"/>
  <c r="IM146" i="10"/>
  <c r="IN145" i="10"/>
  <c r="IM145" i="10"/>
  <c r="IN144" i="10"/>
  <c r="IM144" i="10"/>
  <c r="IN143" i="10"/>
  <c r="IM143" i="10"/>
  <c r="IN142" i="10"/>
  <c r="IM142" i="10"/>
  <c r="IN141" i="10"/>
  <c r="IM141" i="10"/>
  <c r="IN140" i="10"/>
  <c r="IM140" i="10"/>
  <c r="IN139" i="10"/>
  <c r="IM139" i="10"/>
  <c r="IN138" i="10"/>
  <c r="IM138" i="10"/>
  <c r="IN137" i="10"/>
  <c r="IM137" i="10"/>
  <c r="IN136" i="10"/>
  <c r="IM136" i="10"/>
  <c r="IN135" i="10"/>
  <c r="IM135" i="10"/>
  <c r="IN134" i="10"/>
  <c r="IM134" i="10"/>
  <c r="IN133" i="10"/>
  <c r="IM133" i="10"/>
  <c r="IN132" i="10"/>
  <c r="IM132" i="10"/>
  <c r="IN131" i="10"/>
  <c r="IM131" i="10"/>
  <c r="IN130" i="10"/>
  <c r="IM130" i="10"/>
  <c r="IN129" i="10"/>
  <c r="IM129" i="10"/>
  <c r="IN128" i="10"/>
  <c r="IM128" i="10"/>
  <c r="IN127" i="10"/>
  <c r="IM127" i="10"/>
  <c r="IN126" i="10"/>
  <c r="IM126" i="10"/>
  <c r="IN125" i="10"/>
  <c r="IM125" i="10"/>
  <c r="IN124" i="10"/>
  <c r="IM124" i="10"/>
  <c r="IN123" i="10"/>
  <c r="IM123" i="10"/>
  <c r="IN122" i="10"/>
  <c r="IM122" i="10"/>
  <c r="IN121" i="10"/>
  <c r="IM121" i="10"/>
  <c r="IN120" i="10"/>
  <c r="IM120" i="10"/>
  <c r="IN119" i="10"/>
  <c r="IM119" i="10"/>
  <c r="IN118" i="10"/>
  <c r="IM118" i="10"/>
  <c r="IN117" i="10"/>
  <c r="IM117" i="10"/>
  <c r="IN116" i="10"/>
  <c r="IM116" i="10"/>
  <c r="IN115" i="10"/>
  <c r="IM115" i="10"/>
  <c r="IN114" i="10"/>
  <c r="IM114" i="10"/>
  <c r="IN113" i="10"/>
  <c r="IM113" i="10"/>
  <c r="IN112" i="10"/>
  <c r="IM112" i="10"/>
  <c r="IN111" i="10"/>
  <c r="IM111" i="10"/>
  <c r="IN110" i="10"/>
  <c r="IM110" i="10"/>
  <c r="IN109" i="10"/>
  <c r="IM109" i="10"/>
  <c r="IN108" i="10"/>
  <c r="IM108" i="10"/>
  <c r="IN107" i="10"/>
  <c r="IM107" i="10"/>
  <c r="IN106" i="10"/>
  <c r="IM106" i="10"/>
  <c r="IN105" i="10"/>
  <c r="IM105" i="10"/>
  <c r="IN104" i="10"/>
  <c r="IM104" i="10"/>
  <c r="IN103" i="10"/>
  <c r="IM103" i="10"/>
  <c r="IN102" i="10"/>
  <c r="IM102" i="10"/>
  <c r="IN101" i="10"/>
  <c r="IM101" i="10"/>
  <c r="IN100" i="10"/>
  <c r="IM100" i="10"/>
  <c r="IN99" i="10"/>
  <c r="IM99" i="10"/>
  <c r="IN98" i="10"/>
  <c r="IM98" i="10"/>
  <c r="IN97" i="10"/>
  <c r="IM97" i="10"/>
  <c r="IN96" i="10"/>
  <c r="IM96" i="10"/>
  <c r="IN95" i="10"/>
  <c r="IM95" i="10"/>
  <c r="IN94" i="10"/>
  <c r="IM94" i="10"/>
  <c r="IN93" i="10"/>
  <c r="IM93" i="10"/>
  <c r="IN92" i="10"/>
  <c r="IM92" i="10"/>
  <c r="IN91" i="10"/>
  <c r="IM91" i="10"/>
  <c r="IN90" i="10"/>
  <c r="IM90" i="10"/>
  <c r="IN89" i="10"/>
  <c r="IM89" i="10"/>
  <c r="IN88" i="10"/>
  <c r="IM88" i="10"/>
  <c r="IN87" i="10"/>
  <c r="IM87" i="10"/>
  <c r="IN86" i="10"/>
  <c r="IM86" i="10"/>
  <c r="IN85" i="10"/>
  <c r="IM85" i="10"/>
  <c r="IN84" i="10"/>
  <c r="IM84" i="10"/>
  <c r="IN83" i="10"/>
  <c r="IM83" i="10"/>
  <c r="IN82" i="10"/>
  <c r="IM82" i="10"/>
  <c r="IN81" i="10"/>
  <c r="IM81" i="10"/>
  <c r="IN80" i="10"/>
  <c r="IM80" i="10"/>
  <c r="IN79" i="10"/>
  <c r="IM79" i="10"/>
  <c r="IN78" i="10"/>
  <c r="IM78" i="10"/>
  <c r="IN77" i="10"/>
  <c r="IM77" i="10"/>
  <c r="IN76" i="10"/>
  <c r="IM76" i="10"/>
  <c r="IN75" i="10"/>
  <c r="IM75" i="10"/>
  <c r="IN74" i="10"/>
  <c r="IM74" i="10"/>
  <c r="IN73" i="10"/>
  <c r="IM73" i="10"/>
  <c r="IN72" i="10"/>
  <c r="IM72" i="10"/>
  <c r="IN71" i="10"/>
  <c r="IM71" i="10"/>
  <c r="IN70" i="10"/>
  <c r="IM70" i="10"/>
  <c r="IN69" i="10"/>
  <c r="IM69" i="10"/>
  <c r="IN68" i="10"/>
  <c r="IM68" i="10"/>
  <c r="IN67" i="10"/>
  <c r="IM67" i="10"/>
  <c r="IN66" i="10"/>
  <c r="IM66" i="10"/>
  <c r="IN65" i="10"/>
  <c r="IM65" i="10"/>
  <c r="IN64" i="10"/>
  <c r="IM64" i="10"/>
  <c r="IN63" i="10"/>
  <c r="IM63" i="10"/>
  <c r="IN62" i="10"/>
  <c r="IM62" i="10"/>
  <c r="IN61" i="10"/>
  <c r="IM61" i="10"/>
  <c r="IN60" i="10"/>
  <c r="IM60" i="10"/>
  <c r="IN59" i="10"/>
  <c r="IM59" i="10"/>
  <c r="IN58" i="10"/>
  <c r="IM58" i="10"/>
  <c r="IN57" i="10"/>
  <c r="IM57" i="10"/>
  <c r="IN56" i="10"/>
  <c r="IM56" i="10"/>
  <c r="IN55" i="10"/>
  <c r="IM55" i="10"/>
  <c r="IN54" i="10"/>
  <c r="IM54" i="10"/>
  <c r="IN53" i="10"/>
  <c r="IM53" i="10"/>
  <c r="IN52" i="10"/>
  <c r="IM52" i="10"/>
  <c r="IN51" i="10"/>
  <c r="IM51" i="10"/>
  <c r="IN50" i="10"/>
  <c r="IM50" i="10"/>
  <c r="IN49" i="10"/>
  <c r="IM49" i="10"/>
  <c r="IN48" i="10"/>
  <c r="IM48" i="10"/>
  <c r="IN47" i="10"/>
  <c r="IM47" i="10"/>
  <c r="IN46" i="10"/>
  <c r="IM46" i="10"/>
  <c r="IN45" i="10"/>
  <c r="IM45" i="10"/>
  <c r="IN44" i="10"/>
  <c r="IM44" i="10"/>
  <c r="IN43" i="10"/>
  <c r="IM43" i="10"/>
  <c r="IN42" i="10"/>
  <c r="IM42" i="10"/>
  <c r="IN41" i="10"/>
  <c r="IM41" i="10"/>
  <c r="IN40" i="10"/>
  <c r="IM40" i="10"/>
  <c r="IN39" i="10"/>
  <c r="IM39" i="10"/>
  <c r="IN38" i="10"/>
  <c r="IM38" i="10"/>
  <c r="IN37" i="10"/>
  <c r="IM37" i="10"/>
  <c r="IN36" i="10"/>
  <c r="IM36" i="10"/>
  <c r="IN35" i="10"/>
  <c r="IM35" i="10"/>
  <c r="IN34" i="10"/>
  <c r="IM34" i="10"/>
  <c r="IN33" i="10"/>
  <c r="IM33" i="10"/>
  <c r="IN32" i="10"/>
  <c r="IM32" i="10"/>
  <c r="IN31" i="10"/>
  <c r="IM31" i="10"/>
  <c r="IN30" i="10"/>
  <c r="IM30" i="10"/>
  <c r="IN29" i="10"/>
  <c r="IM29" i="10"/>
  <c r="IN28" i="10"/>
  <c r="IM28" i="10"/>
  <c r="IN27" i="10"/>
  <c r="IM27" i="10"/>
  <c r="IN26" i="10"/>
  <c r="IM26" i="10"/>
  <c r="IN25" i="10"/>
  <c r="IM25" i="10"/>
  <c r="IN24" i="10"/>
  <c r="IM24" i="10"/>
  <c r="IN23" i="10"/>
  <c r="IM23" i="10"/>
  <c r="IN22" i="10"/>
  <c r="IM22" i="10"/>
  <c r="IN21" i="10"/>
  <c r="IM21" i="10"/>
  <c r="IN20" i="10"/>
  <c r="IM20" i="10"/>
  <c r="IN19" i="10"/>
  <c r="IM19" i="10"/>
  <c r="IN18" i="10"/>
  <c r="IM18" i="10"/>
  <c r="IN17" i="10"/>
  <c r="IM17" i="10"/>
  <c r="IN16" i="10"/>
  <c r="IM16" i="10"/>
  <c r="IN15" i="10"/>
  <c r="IM15" i="10"/>
  <c r="IN14" i="10"/>
  <c r="IM14" i="10"/>
  <c r="IN13" i="10"/>
  <c r="IM13" i="10"/>
  <c r="IN12" i="10"/>
  <c r="IM12" i="10"/>
  <c r="IN11" i="10"/>
  <c r="IM11" i="10"/>
  <c r="IN10" i="10"/>
  <c r="IM10" i="10"/>
  <c r="IN9" i="10"/>
  <c r="IM9" i="10"/>
  <c r="IN8" i="10"/>
  <c r="IM8" i="10"/>
  <c r="IN7" i="10"/>
  <c r="IM7" i="10"/>
  <c r="IN6" i="10"/>
  <c r="IM6" i="10"/>
  <c r="IK470" i="10"/>
  <c r="IJ470" i="10"/>
  <c r="IK469" i="10"/>
  <c r="IJ469" i="10"/>
  <c r="IK468" i="10"/>
  <c r="IJ468" i="10"/>
  <c r="IK467" i="10"/>
  <c r="IJ467" i="10"/>
  <c r="IK466" i="10"/>
  <c r="IJ466" i="10"/>
  <c r="IK465" i="10"/>
  <c r="IJ465" i="10"/>
  <c r="IK464" i="10"/>
  <c r="IJ464" i="10"/>
  <c r="IK463" i="10"/>
  <c r="IJ463" i="10"/>
  <c r="IK462" i="10"/>
  <c r="IJ462" i="10"/>
  <c r="IK461" i="10"/>
  <c r="IJ461" i="10"/>
  <c r="IK460" i="10"/>
  <c r="IJ460" i="10"/>
  <c r="IK459" i="10"/>
  <c r="IJ459" i="10"/>
  <c r="IK458" i="10"/>
  <c r="IJ458" i="10"/>
  <c r="IK457" i="10"/>
  <c r="IJ457" i="10"/>
  <c r="IK456" i="10"/>
  <c r="IJ456" i="10"/>
  <c r="IK455" i="10"/>
  <c r="IJ455" i="10"/>
  <c r="IK454" i="10"/>
  <c r="IJ454" i="10"/>
  <c r="IK453" i="10"/>
  <c r="IJ453" i="10"/>
  <c r="IK452" i="10"/>
  <c r="IJ452" i="10"/>
  <c r="IK451" i="10"/>
  <c r="IJ451" i="10"/>
  <c r="IK450" i="10"/>
  <c r="IJ450" i="10"/>
  <c r="IK449" i="10"/>
  <c r="IJ449" i="10"/>
  <c r="IK448" i="10"/>
  <c r="IJ448" i="10"/>
  <c r="IK447" i="10"/>
  <c r="IJ447" i="10"/>
  <c r="IK446" i="10"/>
  <c r="IJ446" i="10"/>
  <c r="IK445" i="10"/>
  <c r="IJ445" i="10"/>
  <c r="IK444" i="10"/>
  <c r="IJ444" i="10"/>
  <c r="IK443" i="10"/>
  <c r="IJ443" i="10"/>
  <c r="IK442" i="10"/>
  <c r="IJ442" i="10"/>
  <c r="IK441" i="10"/>
  <c r="IJ441" i="10"/>
  <c r="IK440" i="10"/>
  <c r="IJ440" i="10"/>
  <c r="IK439" i="10"/>
  <c r="IJ439" i="10"/>
  <c r="IK438" i="10"/>
  <c r="IJ438" i="10"/>
  <c r="IK437" i="10"/>
  <c r="IJ437" i="10"/>
  <c r="IK436" i="10"/>
  <c r="IJ436" i="10"/>
  <c r="IK435" i="10"/>
  <c r="IJ435" i="10"/>
  <c r="IK434" i="10"/>
  <c r="IJ434" i="10"/>
  <c r="IK433" i="10"/>
  <c r="IJ433" i="10"/>
  <c r="IK432" i="10"/>
  <c r="IJ432" i="10"/>
  <c r="IK431" i="10"/>
  <c r="IJ431" i="10"/>
  <c r="IK430" i="10"/>
  <c r="IJ430" i="10"/>
  <c r="IK429" i="10"/>
  <c r="IJ429" i="10"/>
  <c r="IK428" i="10"/>
  <c r="IJ428" i="10"/>
  <c r="IK427" i="10"/>
  <c r="IJ427" i="10"/>
  <c r="IK426" i="10"/>
  <c r="IJ426" i="10"/>
  <c r="IK425" i="10"/>
  <c r="IJ425" i="10"/>
  <c r="IK424" i="10"/>
  <c r="IJ424" i="10"/>
  <c r="IK423" i="10"/>
  <c r="IJ423" i="10"/>
  <c r="IK422" i="10"/>
  <c r="IJ422" i="10"/>
  <c r="IK421" i="10"/>
  <c r="IJ421" i="10"/>
  <c r="IK420" i="10"/>
  <c r="IJ420" i="10"/>
  <c r="IK419" i="10"/>
  <c r="IJ419" i="10"/>
  <c r="IK418" i="10"/>
  <c r="IJ418" i="10"/>
  <c r="IK417" i="10"/>
  <c r="IJ417" i="10"/>
  <c r="IK416" i="10"/>
  <c r="IJ416" i="10"/>
  <c r="IK415" i="10"/>
  <c r="IJ415" i="10"/>
  <c r="IK414" i="10"/>
  <c r="IJ414" i="10"/>
  <c r="IK413" i="10"/>
  <c r="IJ413" i="10"/>
  <c r="IK412" i="10"/>
  <c r="IJ412" i="10"/>
  <c r="IK411" i="10"/>
  <c r="IJ411" i="10"/>
  <c r="IK410" i="10"/>
  <c r="IJ410" i="10"/>
  <c r="IK409" i="10"/>
  <c r="IJ409" i="10"/>
  <c r="IK408" i="10"/>
  <c r="IJ408" i="10"/>
  <c r="IK407" i="10"/>
  <c r="IJ407" i="10"/>
  <c r="IK406" i="10"/>
  <c r="IJ406" i="10"/>
  <c r="IK405" i="10"/>
  <c r="IJ405" i="10"/>
  <c r="IK404" i="10"/>
  <c r="IJ404" i="10"/>
  <c r="IK403" i="10"/>
  <c r="IJ403" i="10"/>
  <c r="IK402" i="10"/>
  <c r="IJ402" i="10"/>
  <c r="IK401" i="10"/>
  <c r="IJ401" i="10"/>
  <c r="IK400" i="10"/>
  <c r="IJ400" i="10"/>
  <c r="IK399" i="10"/>
  <c r="IJ399" i="10"/>
  <c r="IK398" i="10"/>
  <c r="IJ398" i="10"/>
  <c r="IK397" i="10"/>
  <c r="IJ397" i="10"/>
  <c r="IK396" i="10"/>
  <c r="IJ396" i="10"/>
  <c r="IK395" i="10"/>
  <c r="IJ395" i="10"/>
  <c r="IK394" i="10"/>
  <c r="IJ394" i="10"/>
  <c r="IK393" i="10"/>
  <c r="IJ393" i="10"/>
  <c r="IK392" i="10"/>
  <c r="IJ392" i="10"/>
  <c r="IK391" i="10"/>
  <c r="IJ391" i="10"/>
  <c r="IK390" i="10"/>
  <c r="IJ390" i="10"/>
  <c r="IK389" i="10"/>
  <c r="IJ389" i="10"/>
  <c r="IK388" i="10"/>
  <c r="IJ388" i="10"/>
  <c r="IK387" i="10"/>
  <c r="IJ387" i="10"/>
  <c r="IK386" i="10"/>
  <c r="IJ386" i="10"/>
  <c r="IK385" i="10"/>
  <c r="IJ385" i="10"/>
  <c r="IK384" i="10"/>
  <c r="IJ384" i="10"/>
  <c r="IK383" i="10"/>
  <c r="IJ383" i="10"/>
  <c r="IK382" i="10"/>
  <c r="IJ382" i="10"/>
  <c r="IK381" i="10"/>
  <c r="IJ381" i="10"/>
  <c r="IK380" i="10"/>
  <c r="IJ380" i="10"/>
  <c r="IK379" i="10"/>
  <c r="IJ379" i="10"/>
  <c r="IK378" i="10"/>
  <c r="IJ378" i="10"/>
  <c r="IK377" i="10"/>
  <c r="IJ377" i="10"/>
  <c r="IK376" i="10"/>
  <c r="IJ376" i="10"/>
  <c r="IK375" i="10"/>
  <c r="IJ375" i="10"/>
  <c r="IK374" i="10"/>
  <c r="IJ374" i="10"/>
  <c r="IK373" i="10"/>
  <c r="IJ373" i="10"/>
  <c r="IK372" i="10"/>
  <c r="IJ372" i="10"/>
  <c r="IK371" i="10"/>
  <c r="IJ371" i="10"/>
  <c r="IK370" i="10"/>
  <c r="IJ370" i="10"/>
  <c r="IK369" i="10"/>
  <c r="IJ369" i="10"/>
  <c r="IK368" i="10"/>
  <c r="IJ368" i="10"/>
  <c r="IK367" i="10"/>
  <c r="IJ367" i="10"/>
  <c r="IK366" i="10"/>
  <c r="IJ366" i="10"/>
  <c r="IK365" i="10"/>
  <c r="IJ365" i="10"/>
  <c r="IK364" i="10"/>
  <c r="IJ364" i="10"/>
  <c r="IK363" i="10"/>
  <c r="IJ363" i="10"/>
  <c r="IK362" i="10"/>
  <c r="IJ362" i="10"/>
  <c r="IK361" i="10"/>
  <c r="IJ361" i="10"/>
  <c r="IK360" i="10"/>
  <c r="IJ360" i="10"/>
  <c r="IK359" i="10"/>
  <c r="IJ359" i="10"/>
  <c r="IK358" i="10"/>
  <c r="IJ358" i="10"/>
  <c r="IK357" i="10"/>
  <c r="IJ357" i="10"/>
  <c r="IK356" i="10"/>
  <c r="IJ356" i="10"/>
  <c r="IK355" i="10"/>
  <c r="IJ355" i="10"/>
  <c r="IK354" i="10"/>
  <c r="IJ354" i="10"/>
  <c r="IK353" i="10"/>
  <c r="IJ353" i="10"/>
  <c r="IK352" i="10"/>
  <c r="IJ352" i="10"/>
  <c r="IK351" i="10"/>
  <c r="IJ351" i="10"/>
  <c r="IK350" i="10"/>
  <c r="IJ350" i="10"/>
  <c r="IK349" i="10"/>
  <c r="IJ349" i="10"/>
  <c r="IK348" i="10"/>
  <c r="IJ348" i="10"/>
  <c r="IK347" i="10"/>
  <c r="IJ347" i="10"/>
  <c r="IK346" i="10"/>
  <c r="IJ346" i="10"/>
  <c r="IK345" i="10"/>
  <c r="IJ345" i="10"/>
  <c r="IK344" i="10"/>
  <c r="IJ344" i="10"/>
  <c r="IK343" i="10"/>
  <c r="IJ343" i="10"/>
  <c r="IK342" i="10"/>
  <c r="IJ342" i="10"/>
  <c r="IK341" i="10"/>
  <c r="IJ341" i="10"/>
  <c r="IK340" i="10"/>
  <c r="IJ340" i="10"/>
  <c r="IK339" i="10"/>
  <c r="IJ339" i="10"/>
  <c r="IK338" i="10"/>
  <c r="IJ338" i="10"/>
  <c r="IK337" i="10"/>
  <c r="IJ337" i="10"/>
  <c r="IK336" i="10"/>
  <c r="IJ336" i="10"/>
  <c r="IK335" i="10"/>
  <c r="IJ335" i="10"/>
  <c r="IK334" i="10"/>
  <c r="IJ334" i="10"/>
  <c r="IK333" i="10"/>
  <c r="IJ333" i="10"/>
  <c r="IK332" i="10"/>
  <c r="IJ332" i="10"/>
  <c r="IK331" i="10"/>
  <c r="IJ331" i="10"/>
  <c r="IK330" i="10"/>
  <c r="IJ330" i="10"/>
  <c r="IK329" i="10"/>
  <c r="IJ329" i="10"/>
  <c r="IK328" i="10"/>
  <c r="IJ328" i="10"/>
  <c r="IK327" i="10"/>
  <c r="IJ327" i="10"/>
  <c r="IK326" i="10"/>
  <c r="IJ326" i="10"/>
  <c r="IK325" i="10"/>
  <c r="IJ325" i="10"/>
  <c r="IK324" i="10"/>
  <c r="IJ324" i="10"/>
  <c r="IK323" i="10"/>
  <c r="IJ323" i="10"/>
  <c r="IK322" i="10"/>
  <c r="IJ322" i="10"/>
  <c r="IK321" i="10"/>
  <c r="IJ321" i="10"/>
  <c r="IK320" i="10"/>
  <c r="IJ320" i="10"/>
  <c r="IK319" i="10"/>
  <c r="IJ319" i="10"/>
  <c r="IK318" i="10"/>
  <c r="IJ318" i="10"/>
  <c r="IK317" i="10"/>
  <c r="IJ317" i="10"/>
  <c r="IK316" i="10"/>
  <c r="IJ316" i="10"/>
  <c r="IK315" i="10"/>
  <c r="IJ315" i="10"/>
  <c r="IK314" i="10"/>
  <c r="IJ314" i="10"/>
  <c r="IK313" i="10"/>
  <c r="IJ313" i="10"/>
  <c r="IK312" i="10"/>
  <c r="IJ312" i="10"/>
  <c r="IK311" i="10"/>
  <c r="IJ311" i="10"/>
  <c r="IK310" i="10"/>
  <c r="IJ310" i="10"/>
  <c r="IK309" i="10"/>
  <c r="IJ309" i="10"/>
  <c r="IK308" i="10"/>
  <c r="IJ308" i="10"/>
  <c r="IK307" i="10"/>
  <c r="IJ307" i="10"/>
  <c r="IK306" i="10"/>
  <c r="IJ306" i="10"/>
  <c r="IK305" i="10"/>
  <c r="IJ305" i="10"/>
  <c r="IK304" i="10"/>
  <c r="IJ304" i="10"/>
  <c r="IK303" i="10"/>
  <c r="IJ303" i="10"/>
  <c r="IK302" i="10"/>
  <c r="IJ302" i="10"/>
  <c r="IK301" i="10"/>
  <c r="IJ301" i="10"/>
  <c r="IK300" i="10"/>
  <c r="IJ300" i="10"/>
  <c r="IK299" i="10"/>
  <c r="IJ299" i="10"/>
  <c r="IK298" i="10"/>
  <c r="IJ298" i="10"/>
  <c r="IK297" i="10"/>
  <c r="IJ297" i="10"/>
  <c r="IK296" i="10"/>
  <c r="IJ296" i="10"/>
  <c r="IK295" i="10"/>
  <c r="IJ295" i="10"/>
  <c r="IK294" i="10"/>
  <c r="IJ294" i="10"/>
  <c r="IK293" i="10"/>
  <c r="IJ293" i="10"/>
  <c r="IK292" i="10"/>
  <c r="IJ292" i="10"/>
  <c r="IK291" i="10"/>
  <c r="IJ291" i="10"/>
  <c r="IK290" i="10"/>
  <c r="IJ290" i="10"/>
  <c r="IK289" i="10"/>
  <c r="IJ289" i="10"/>
  <c r="IK288" i="10"/>
  <c r="IJ288" i="10"/>
  <c r="IK287" i="10"/>
  <c r="IJ287" i="10"/>
  <c r="IK286" i="10"/>
  <c r="IJ286" i="10"/>
  <c r="IK285" i="10"/>
  <c r="IJ285" i="10"/>
  <c r="IK284" i="10"/>
  <c r="IJ284" i="10"/>
  <c r="IK283" i="10"/>
  <c r="IJ283" i="10"/>
  <c r="IK282" i="10"/>
  <c r="IJ282" i="10"/>
  <c r="IK281" i="10"/>
  <c r="IJ281" i="10"/>
  <c r="IK280" i="10"/>
  <c r="IJ280" i="10"/>
  <c r="IK279" i="10"/>
  <c r="IJ279" i="10"/>
  <c r="IK278" i="10"/>
  <c r="IJ278" i="10"/>
  <c r="IK277" i="10"/>
  <c r="IJ277" i="10"/>
  <c r="IK276" i="10"/>
  <c r="IJ276" i="10"/>
  <c r="IK275" i="10"/>
  <c r="IJ275" i="10"/>
  <c r="IK274" i="10"/>
  <c r="IJ274" i="10"/>
  <c r="IK273" i="10"/>
  <c r="IJ273" i="10"/>
  <c r="IK272" i="10"/>
  <c r="IJ272" i="10"/>
  <c r="IK271" i="10"/>
  <c r="IJ271" i="10"/>
  <c r="IK270" i="10"/>
  <c r="IJ270" i="10"/>
  <c r="IK269" i="10"/>
  <c r="IJ269" i="10"/>
  <c r="IK268" i="10"/>
  <c r="IJ268" i="10"/>
  <c r="IK267" i="10"/>
  <c r="IJ267" i="10"/>
  <c r="IK266" i="10"/>
  <c r="IJ266" i="10"/>
  <c r="IK265" i="10"/>
  <c r="IJ265" i="10"/>
  <c r="IK264" i="10"/>
  <c r="IJ264" i="10"/>
  <c r="IK263" i="10"/>
  <c r="IJ263" i="10"/>
  <c r="IK262" i="10"/>
  <c r="IJ262" i="10"/>
  <c r="IK261" i="10"/>
  <c r="IJ261" i="10"/>
  <c r="IK260" i="10"/>
  <c r="IJ260" i="10"/>
  <c r="IK259" i="10"/>
  <c r="IJ259" i="10"/>
  <c r="IK258" i="10"/>
  <c r="IJ258" i="10"/>
  <c r="IK257" i="10"/>
  <c r="IJ257" i="10"/>
  <c r="IK256" i="10"/>
  <c r="IJ256" i="10"/>
  <c r="IK255" i="10"/>
  <c r="IJ255" i="10"/>
  <c r="IK254" i="10"/>
  <c r="IJ254" i="10"/>
  <c r="IK253" i="10"/>
  <c r="IJ253" i="10"/>
  <c r="IK252" i="10"/>
  <c r="IJ252" i="10"/>
  <c r="IK251" i="10"/>
  <c r="IJ251" i="10"/>
  <c r="IK250" i="10"/>
  <c r="IJ250" i="10"/>
  <c r="IK249" i="10"/>
  <c r="IJ249" i="10"/>
  <c r="IK248" i="10"/>
  <c r="IJ248" i="10"/>
  <c r="IK247" i="10"/>
  <c r="IJ247" i="10"/>
  <c r="IK246" i="10"/>
  <c r="IJ246" i="10"/>
  <c r="IK245" i="10"/>
  <c r="IJ245" i="10"/>
  <c r="IK244" i="10"/>
  <c r="IJ244" i="10"/>
  <c r="IK243" i="10"/>
  <c r="IJ243" i="10"/>
  <c r="IK242" i="10"/>
  <c r="IJ242" i="10"/>
  <c r="IK241" i="10"/>
  <c r="IJ241" i="10"/>
  <c r="IK240" i="10"/>
  <c r="IJ240" i="10"/>
  <c r="IK239" i="10"/>
  <c r="IJ239" i="10"/>
  <c r="IK238" i="10"/>
  <c r="IJ238" i="10"/>
  <c r="IK237" i="10"/>
  <c r="IJ237" i="10"/>
  <c r="IK236" i="10"/>
  <c r="IJ236" i="10"/>
  <c r="IK235" i="10"/>
  <c r="IJ235" i="10"/>
  <c r="IK234" i="10"/>
  <c r="IJ234" i="10"/>
  <c r="IK233" i="10"/>
  <c r="IJ233" i="10"/>
  <c r="IK232" i="10"/>
  <c r="IJ232" i="10"/>
  <c r="IK231" i="10"/>
  <c r="IJ231" i="10"/>
  <c r="IK230" i="10"/>
  <c r="IJ230" i="10"/>
  <c r="IK229" i="10"/>
  <c r="IJ229" i="10"/>
  <c r="IK228" i="10"/>
  <c r="IJ228" i="10"/>
  <c r="IK227" i="10"/>
  <c r="IJ227" i="10"/>
  <c r="IK226" i="10"/>
  <c r="IJ226" i="10"/>
  <c r="IK225" i="10"/>
  <c r="IJ225" i="10"/>
  <c r="IK224" i="10"/>
  <c r="IJ224" i="10"/>
  <c r="IK223" i="10"/>
  <c r="IJ223" i="10"/>
  <c r="IK222" i="10"/>
  <c r="IJ222" i="10"/>
  <c r="IK221" i="10"/>
  <c r="IJ221" i="10"/>
  <c r="IK220" i="10"/>
  <c r="IJ220" i="10"/>
  <c r="IK219" i="10"/>
  <c r="IJ219" i="10"/>
  <c r="IK218" i="10"/>
  <c r="IJ218" i="10"/>
  <c r="IK217" i="10"/>
  <c r="IJ217" i="10"/>
  <c r="IK216" i="10"/>
  <c r="IJ216" i="10"/>
  <c r="IK215" i="10"/>
  <c r="IJ215" i="10"/>
  <c r="IK214" i="10"/>
  <c r="IJ214" i="10"/>
  <c r="IK213" i="10"/>
  <c r="IJ213" i="10"/>
  <c r="IK212" i="10"/>
  <c r="IJ212" i="10"/>
  <c r="IK211" i="10"/>
  <c r="IJ211" i="10"/>
  <c r="IK210" i="10"/>
  <c r="IJ210" i="10"/>
  <c r="IK209" i="10"/>
  <c r="IJ209" i="10"/>
  <c r="IK208" i="10"/>
  <c r="IJ208" i="10"/>
  <c r="IK207" i="10"/>
  <c r="IJ207" i="10"/>
  <c r="IK206" i="10"/>
  <c r="IJ206" i="10"/>
  <c r="IK205" i="10"/>
  <c r="IJ205" i="10"/>
  <c r="IK204" i="10"/>
  <c r="IJ204" i="10"/>
  <c r="IK203" i="10"/>
  <c r="IJ203" i="10"/>
  <c r="IK202" i="10"/>
  <c r="IJ202" i="10"/>
  <c r="IK201" i="10"/>
  <c r="IJ201" i="10"/>
  <c r="IK200" i="10"/>
  <c r="IJ200" i="10"/>
  <c r="IK199" i="10"/>
  <c r="IJ199" i="10"/>
  <c r="IK198" i="10"/>
  <c r="IJ198" i="10"/>
  <c r="IK197" i="10"/>
  <c r="IJ197" i="10"/>
  <c r="IK196" i="10"/>
  <c r="IJ196" i="10"/>
  <c r="IK195" i="10"/>
  <c r="IJ195" i="10"/>
  <c r="IK194" i="10"/>
  <c r="IJ194" i="10"/>
  <c r="IK193" i="10"/>
  <c r="IJ193" i="10"/>
  <c r="IK192" i="10"/>
  <c r="IJ192" i="10"/>
  <c r="IK191" i="10"/>
  <c r="IJ191" i="10"/>
  <c r="IK190" i="10"/>
  <c r="IJ190" i="10"/>
  <c r="IK189" i="10"/>
  <c r="IJ189" i="10"/>
  <c r="IK188" i="10"/>
  <c r="IJ188" i="10"/>
  <c r="IK187" i="10"/>
  <c r="IJ187" i="10"/>
  <c r="IK186" i="10"/>
  <c r="IJ186" i="10"/>
  <c r="IK185" i="10"/>
  <c r="IJ185" i="10"/>
  <c r="IK184" i="10"/>
  <c r="IJ184" i="10"/>
  <c r="IK183" i="10"/>
  <c r="IJ183" i="10"/>
  <c r="IK182" i="10"/>
  <c r="IJ182" i="10"/>
  <c r="IK181" i="10"/>
  <c r="IJ181" i="10"/>
  <c r="IK180" i="10"/>
  <c r="IJ180" i="10"/>
  <c r="IK179" i="10"/>
  <c r="IJ179" i="10"/>
  <c r="IK178" i="10"/>
  <c r="IJ178" i="10"/>
  <c r="IK177" i="10"/>
  <c r="IJ177" i="10"/>
  <c r="IK176" i="10"/>
  <c r="IJ176" i="10"/>
  <c r="IK175" i="10"/>
  <c r="IJ175" i="10"/>
  <c r="IK174" i="10"/>
  <c r="IJ174" i="10"/>
  <c r="IK173" i="10"/>
  <c r="IJ173" i="10"/>
  <c r="IK172" i="10"/>
  <c r="IJ172" i="10"/>
  <c r="IK171" i="10"/>
  <c r="IJ171" i="10"/>
  <c r="IK170" i="10"/>
  <c r="IJ170" i="10"/>
  <c r="IK169" i="10"/>
  <c r="IJ169" i="10"/>
  <c r="IK168" i="10"/>
  <c r="IJ168" i="10"/>
  <c r="IK167" i="10"/>
  <c r="IJ167" i="10"/>
  <c r="IK166" i="10"/>
  <c r="IJ166" i="10"/>
  <c r="IK165" i="10"/>
  <c r="IJ165" i="10"/>
  <c r="IK164" i="10"/>
  <c r="IJ164" i="10"/>
  <c r="IK163" i="10"/>
  <c r="IJ163" i="10"/>
  <c r="IK162" i="10"/>
  <c r="IJ162" i="10"/>
  <c r="IK161" i="10"/>
  <c r="IJ161" i="10"/>
  <c r="IK160" i="10"/>
  <c r="IJ160" i="10"/>
  <c r="IK159" i="10"/>
  <c r="IJ159" i="10"/>
  <c r="IK158" i="10"/>
  <c r="IJ158" i="10"/>
  <c r="IK157" i="10"/>
  <c r="IJ157" i="10"/>
  <c r="IK156" i="10"/>
  <c r="IJ156" i="10"/>
  <c r="IK155" i="10"/>
  <c r="IJ155" i="10"/>
  <c r="IK154" i="10"/>
  <c r="IJ154" i="10"/>
  <c r="IK153" i="10"/>
  <c r="IJ153" i="10"/>
  <c r="IK152" i="10"/>
  <c r="IJ152" i="10"/>
  <c r="IK151" i="10"/>
  <c r="IJ151" i="10"/>
  <c r="IK150" i="10"/>
  <c r="IJ150" i="10"/>
  <c r="IK149" i="10"/>
  <c r="IJ149" i="10"/>
  <c r="IK148" i="10"/>
  <c r="IJ148" i="10"/>
  <c r="IK147" i="10"/>
  <c r="IJ147" i="10"/>
  <c r="IK146" i="10"/>
  <c r="IJ146" i="10"/>
  <c r="IK145" i="10"/>
  <c r="IJ145" i="10"/>
  <c r="IK144" i="10"/>
  <c r="IJ144" i="10"/>
  <c r="IK143" i="10"/>
  <c r="IJ143" i="10"/>
  <c r="IK142" i="10"/>
  <c r="IJ142" i="10"/>
  <c r="IK141" i="10"/>
  <c r="IJ141" i="10"/>
  <c r="IK140" i="10"/>
  <c r="IJ140" i="10"/>
  <c r="IK139" i="10"/>
  <c r="IJ139" i="10"/>
  <c r="IK138" i="10"/>
  <c r="IJ138" i="10"/>
  <c r="IK137" i="10"/>
  <c r="IJ137" i="10"/>
  <c r="IK136" i="10"/>
  <c r="IJ136" i="10"/>
  <c r="IK135" i="10"/>
  <c r="IJ135" i="10"/>
  <c r="IK134" i="10"/>
  <c r="IJ134" i="10"/>
  <c r="IK133" i="10"/>
  <c r="IJ133" i="10"/>
  <c r="IK132" i="10"/>
  <c r="IJ132" i="10"/>
  <c r="IK131" i="10"/>
  <c r="IJ131" i="10"/>
  <c r="IK130" i="10"/>
  <c r="IJ130" i="10"/>
  <c r="IK129" i="10"/>
  <c r="IJ129" i="10"/>
  <c r="IK128" i="10"/>
  <c r="IJ128" i="10"/>
  <c r="IK127" i="10"/>
  <c r="IJ127" i="10"/>
  <c r="IK126" i="10"/>
  <c r="IJ126" i="10"/>
  <c r="IK125" i="10"/>
  <c r="IJ125" i="10"/>
  <c r="IK124" i="10"/>
  <c r="IJ124" i="10"/>
  <c r="IK123" i="10"/>
  <c r="IJ123" i="10"/>
  <c r="IK122" i="10"/>
  <c r="IJ122" i="10"/>
  <c r="IK121" i="10"/>
  <c r="IJ121" i="10"/>
  <c r="IK120" i="10"/>
  <c r="IJ120" i="10"/>
  <c r="IK119" i="10"/>
  <c r="IJ119" i="10"/>
  <c r="IK118" i="10"/>
  <c r="IJ118" i="10"/>
  <c r="IK117" i="10"/>
  <c r="IJ117" i="10"/>
  <c r="IK116" i="10"/>
  <c r="IJ116" i="10"/>
  <c r="IK115" i="10"/>
  <c r="IJ115" i="10"/>
  <c r="IK114" i="10"/>
  <c r="IJ114" i="10"/>
  <c r="IK113" i="10"/>
  <c r="IJ113" i="10"/>
  <c r="IK112" i="10"/>
  <c r="IJ112" i="10"/>
  <c r="IK111" i="10"/>
  <c r="IJ111" i="10"/>
  <c r="IK110" i="10"/>
  <c r="IJ110" i="10"/>
  <c r="IK109" i="10"/>
  <c r="IJ109" i="10"/>
  <c r="IK108" i="10"/>
  <c r="IJ108" i="10"/>
  <c r="IK107" i="10"/>
  <c r="IJ107" i="10"/>
  <c r="IK106" i="10"/>
  <c r="IJ106" i="10"/>
  <c r="IK105" i="10"/>
  <c r="IJ105" i="10"/>
  <c r="IK104" i="10"/>
  <c r="IJ104" i="10"/>
  <c r="IK103" i="10"/>
  <c r="IJ103" i="10"/>
  <c r="IK102" i="10"/>
  <c r="IJ102" i="10"/>
  <c r="IK101" i="10"/>
  <c r="IJ101" i="10"/>
  <c r="IK100" i="10"/>
  <c r="IJ100" i="10"/>
  <c r="IK99" i="10"/>
  <c r="IJ99" i="10"/>
  <c r="IK98" i="10"/>
  <c r="IJ98" i="10"/>
  <c r="IK97" i="10"/>
  <c r="IJ97" i="10"/>
  <c r="IK96" i="10"/>
  <c r="IJ96" i="10"/>
  <c r="IK95" i="10"/>
  <c r="IJ95" i="10"/>
  <c r="IK94" i="10"/>
  <c r="IJ94" i="10"/>
  <c r="IK93" i="10"/>
  <c r="IJ93" i="10"/>
  <c r="IK92" i="10"/>
  <c r="IJ92" i="10"/>
  <c r="IK91" i="10"/>
  <c r="IJ91" i="10"/>
  <c r="IK90" i="10"/>
  <c r="IJ90" i="10"/>
  <c r="IK89" i="10"/>
  <c r="IJ89" i="10"/>
  <c r="IK88" i="10"/>
  <c r="IJ88" i="10"/>
  <c r="IK87" i="10"/>
  <c r="IJ87" i="10"/>
  <c r="IK86" i="10"/>
  <c r="IJ86" i="10"/>
  <c r="IK85" i="10"/>
  <c r="IJ85" i="10"/>
  <c r="IK84" i="10"/>
  <c r="IJ84" i="10"/>
  <c r="IK83" i="10"/>
  <c r="IJ83" i="10"/>
  <c r="IK82" i="10"/>
  <c r="IJ82" i="10"/>
  <c r="IK81" i="10"/>
  <c r="IJ81" i="10"/>
  <c r="IK80" i="10"/>
  <c r="IJ80" i="10"/>
  <c r="IK79" i="10"/>
  <c r="IJ79" i="10"/>
  <c r="IK78" i="10"/>
  <c r="IJ78" i="10"/>
  <c r="IK77" i="10"/>
  <c r="IJ77" i="10"/>
  <c r="IK76" i="10"/>
  <c r="IJ76" i="10"/>
  <c r="IK75" i="10"/>
  <c r="IJ75" i="10"/>
  <c r="IK74" i="10"/>
  <c r="IJ74" i="10"/>
  <c r="IK73" i="10"/>
  <c r="IJ73" i="10"/>
  <c r="IK72" i="10"/>
  <c r="IJ72" i="10"/>
  <c r="IK71" i="10"/>
  <c r="IJ71" i="10"/>
  <c r="IK70" i="10"/>
  <c r="IJ70" i="10"/>
  <c r="IK69" i="10"/>
  <c r="IJ69" i="10"/>
  <c r="IK68" i="10"/>
  <c r="IJ68" i="10"/>
  <c r="IK67" i="10"/>
  <c r="IJ67" i="10"/>
  <c r="IK66" i="10"/>
  <c r="IJ66" i="10"/>
  <c r="IK65" i="10"/>
  <c r="IJ65" i="10"/>
  <c r="IK64" i="10"/>
  <c r="IJ64" i="10"/>
  <c r="IK63" i="10"/>
  <c r="IJ63" i="10"/>
  <c r="IK62" i="10"/>
  <c r="IJ62" i="10"/>
  <c r="IK61" i="10"/>
  <c r="IJ61" i="10"/>
  <c r="IK60" i="10"/>
  <c r="IJ60" i="10"/>
  <c r="IK59" i="10"/>
  <c r="IJ59" i="10"/>
  <c r="IK58" i="10"/>
  <c r="IJ58" i="10"/>
  <c r="IK57" i="10"/>
  <c r="IJ57" i="10"/>
  <c r="IK56" i="10"/>
  <c r="IJ56" i="10"/>
  <c r="IK55" i="10"/>
  <c r="IJ55" i="10"/>
  <c r="IK54" i="10"/>
  <c r="IJ54" i="10"/>
  <c r="IK53" i="10"/>
  <c r="IJ53" i="10"/>
  <c r="IK52" i="10"/>
  <c r="IJ52" i="10"/>
  <c r="IK51" i="10"/>
  <c r="IJ51" i="10"/>
  <c r="IK50" i="10"/>
  <c r="IJ50" i="10"/>
  <c r="IK49" i="10"/>
  <c r="IJ49" i="10"/>
  <c r="IK48" i="10"/>
  <c r="IJ48" i="10"/>
  <c r="IK47" i="10"/>
  <c r="IJ47" i="10"/>
  <c r="IK46" i="10"/>
  <c r="IJ46" i="10"/>
  <c r="IK45" i="10"/>
  <c r="IJ45" i="10"/>
  <c r="IK44" i="10"/>
  <c r="IJ44" i="10"/>
  <c r="IK43" i="10"/>
  <c r="IJ43" i="10"/>
  <c r="IK42" i="10"/>
  <c r="IJ42" i="10"/>
  <c r="IK41" i="10"/>
  <c r="IJ41" i="10"/>
  <c r="IK40" i="10"/>
  <c r="IJ40" i="10"/>
  <c r="IK39" i="10"/>
  <c r="IJ39" i="10"/>
  <c r="IK38" i="10"/>
  <c r="IJ38" i="10"/>
  <c r="IK37" i="10"/>
  <c r="IJ37" i="10"/>
  <c r="IK36" i="10"/>
  <c r="IJ36" i="10"/>
  <c r="IK35" i="10"/>
  <c r="IJ35" i="10"/>
  <c r="IK34" i="10"/>
  <c r="IJ34" i="10"/>
  <c r="IK33" i="10"/>
  <c r="IJ33" i="10"/>
  <c r="IK32" i="10"/>
  <c r="IJ32" i="10"/>
  <c r="IK31" i="10"/>
  <c r="IJ31" i="10"/>
  <c r="IK30" i="10"/>
  <c r="IJ30" i="10"/>
  <c r="IK29" i="10"/>
  <c r="IJ29" i="10"/>
  <c r="IK28" i="10"/>
  <c r="IJ28" i="10"/>
  <c r="IK27" i="10"/>
  <c r="IJ27" i="10"/>
  <c r="IK26" i="10"/>
  <c r="IJ26" i="10"/>
  <c r="IK25" i="10"/>
  <c r="IJ25" i="10"/>
  <c r="IK24" i="10"/>
  <c r="IJ24" i="10"/>
  <c r="IK23" i="10"/>
  <c r="IJ23" i="10"/>
  <c r="IK22" i="10"/>
  <c r="IJ22" i="10"/>
  <c r="IK21" i="10"/>
  <c r="IJ21" i="10"/>
  <c r="IK20" i="10"/>
  <c r="IJ20" i="10"/>
  <c r="IK19" i="10"/>
  <c r="IJ19" i="10"/>
  <c r="IK18" i="10"/>
  <c r="IJ18" i="10"/>
  <c r="IK17" i="10"/>
  <c r="IJ17" i="10"/>
  <c r="IK16" i="10"/>
  <c r="IJ16" i="10"/>
  <c r="IK15" i="10"/>
  <c r="IJ15" i="10"/>
  <c r="IK14" i="10"/>
  <c r="IJ14" i="10"/>
  <c r="IK13" i="10"/>
  <c r="IJ13" i="10"/>
  <c r="IK12" i="10"/>
  <c r="IJ12" i="10"/>
  <c r="IK11" i="10"/>
  <c r="IJ11" i="10"/>
  <c r="IK10" i="10"/>
  <c r="IJ10" i="10"/>
  <c r="IK9" i="10"/>
  <c r="IJ9" i="10"/>
  <c r="IK8" i="10"/>
  <c r="IJ8" i="10"/>
  <c r="IK7" i="10"/>
  <c r="IJ7" i="10"/>
  <c r="IK6" i="10"/>
  <c r="IJ6" i="10"/>
  <c r="IH470" i="10"/>
  <c r="IG470" i="10"/>
  <c r="IH469" i="10"/>
  <c r="IG469" i="10"/>
  <c r="IH468" i="10"/>
  <c r="IG468" i="10"/>
  <c r="IH467" i="10"/>
  <c r="IG467" i="10"/>
  <c r="IH466" i="10"/>
  <c r="IG466" i="10"/>
  <c r="IH465" i="10"/>
  <c r="IG465" i="10"/>
  <c r="IH464" i="10"/>
  <c r="IG464" i="10"/>
  <c r="IH463" i="10"/>
  <c r="IG463" i="10"/>
  <c r="IH462" i="10"/>
  <c r="IG462" i="10"/>
  <c r="IH461" i="10"/>
  <c r="IG461" i="10"/>
  <c r="IH460" i="10"/>
  <c r="IG460" i="10"/>
  <c r="IH459" i="10"/>
  <c r="IG459" i="10"/>
  <c r="IH458" i="10"/>
  <c r="IG458" i="10"/>
  <c r="IH457" i="10"/>
  <c r="IG457" i="10"/>
  <c r="IH456" i="10"/>
  <c r="IG456" i="10"/>
  <c r="IH455" i="10"/>
  <c r="IG455" i="10"/>
  <c r="IH454" i="10"/>
  <c r="IG454" i="10"/>
  <c r="IH453" i="10"/>
  <c r="IG453" i="10"/>
  <c r="IH452" i="10"/>
  <c r="IG452" i="10"/>
  <c r="IH451" i="10"/>
  <c r="IG451" i="10"/>
  <c r="IH450" i="10"/>
  <c r="IG450" i="10"/>
  <c r="IH449" i="10"/>
  <c r="IG449" i="10"/>
  <c r="IH448" i="10"/>
  <c r="IG448" i="10"/>
  <c r="IH447" i="10"/>
  <c r="IG447" i="10"/>
  <c r="IH446" i="10"/>
  <c r="IG446" i="10"/>
  <c r="IH445" i="10"/>
  <c r="IG445" i="10"/>
  <c r="IH444" i="10"/>
  <c r="IG444" i="10"/>
  <c r="IH443" i="10"/>
  <c r="IG443" i="10"/>
  <c r="IH442" i="10"/>
  <c r="IG442" i="10"/>
  <c r="IH441" i="10"/>
  <c r="IG441" i="10"/>
  <c r="IH440" i="10"/>
  <c r="IG440" i="10"/>
  <c r="IH439" i="10"/>
  <c r="IG439" i="10"/>
  <c r="IH438" i="10"/>
  <c r="IG438" i="10"/>
  <c r="IH437" i="10"/>
  <c r="IG437" i="10"/>
  <c r="IH436" i="10"/>
  <c r="IG436" i="10"/>
  <c r="IH435" i="10"/>
  <c r="IG435" i="10"/>
  <c r="IH434" i="10"/>
  <c r="IG434" i="10"/>
  <c r="IH433" i="10"/>
  <c r="IG433" i="10"/>
  <c r="IH432" i="10"/>
  <c r="IG432" i="10"/>
  <c r="IH431" i="10"/>
  <c r="IG431" i="10"/>
  <c r="IH430" i="10"/>
  <c r="IG430" i="10"/>
  <c r="IH429" i="10"/>
  <c r="IG429" i="10"/>
  <c r="IH428" i="10"/>
  <c r="IG428" i="10"/>
  <c r="IH427" i="10"/>
  <c r="IG427" i="10"/>
  <c r="IH426" i="10"/>
  <c r="IG426" i="10"/>
  <c r="IH425" i="10"/>
  <c r="IG425" i="10"/>
  <c r="IH424" i="10"/>
  <c r="IG424" i="10"/>
  <c r="IH423" i="10"/>
  <c r="IG423" i="10"/>
  <c r="IH422" i="10"/>
  <c r="IG422" i="10"/>
  <c r="IH421" i="10"/>
  <c r="IG421" i="10"/>
  <c r="IH420" i="10"/>
  <c r="IG420" i="10"/>
  <c r="IH419" i="10"/>
  <c r="IG419" i="10"/>
  <c r="IH418" i="10"/>
  <c r="IG418" i="10"/>
  <c r="IH417" i="10"/>
  <c r="IG417" i="10"/>
  <c r="IH416" i="10"/>
  <c r="IG416" i="10"/>
  <c r="IH415" i="10"/>
  <c r="IG415" i="10"/>
  <c r="IH414" i="10"/>
  <c r="IG414" i="10"/>
  <c r="IH413" i="10"/>
  <c r="IG413" i="10"/>
  <c r="IH412" i="10"/>
  <c r="IG412" i="10"/>
  <c r="IH411" i="10"/>
  <c r="IG411" i="10"/>
  <c r="IH410" i="10"/>
  <c r="IG410" i="10"/>
  <c r="IH409" i="10"/>
  <c r="IG409" i="10"/>
  <c r="IH408" i="10"/>
  <c r="IG408" i="10"/>
  <c r="IH407" i="10"/>
  <c r="IG407" i="10"/>
  <c r="IH406" i="10"/>
  <c r="IG406" i="10"/>
  <c r="IH405" i="10"/>
  <c r="IG405" i="10"/>
  <c r="IH404" i="10"/>
  <c r="IG404" i="10"/>
  <c r="IH403" i="10"/>
  <c r="IG403" i="10"/>
  <c r="IH402" i="10"/>
  <c r="IG402" i="10"/>
  <c r="IH401" i="10"/>
  <c r="IG401" i="10"/>
  <c r="IH400" i="10"/>
  <c r="IG400" i="10"/>
  <c r="IH399" i="10"/>
  <c r="IG399" i="10"/>
  <c r="IH398" i="10"/>
  <c r="IG398" i="10"/>
  <c r="IH397" i="10"/>
  <c r="IG397" i="10"/>
  <c r="IH396" i="10"/>
  <c r="IG396" i="10"/>
  <c r="IH395" i="10"/>
  <c r="IG395" i="10"/>
  <c r="IH394" i="10"/>
  <c r="IG394" i="10"/>
  <c r="IH393" i="10"/>
  <c r="IG393" i="10"/>
  <c r="IH392" i="10"/>
  <c r="IG392" i="10"/>
  <c r="IH391" i="10"/>
  <c r="IG391" i="10"/>
  <c r="IH390" i="10"/>
  <c r="IG390" i="10"/>
  <c r="IH389" i="10"/>
  <c r="IG389" i="10"/>
  <c r="IH388" i="10"/>
  <c r="IG388" i="10"/>
  <c r="IH387" i="10"/>
  <c r="IG387" i="10"/>
  <c r="IH386" i="10"/>
  <c r="IG386" i="10"/>
  <c r="IH385" i="10"/>
  <c r="IG385" i="10"/>
  <c r="IH384" i="10"/>
  <c r="IG384" i="10"/>
  <c r="IH383" i="10"/>
  <c r="IG383" i="10"/>
  <c r="IH382" i="10"/>
  <c r="IG382" i="10"/>
  <c r="IH381" i="10"/>
  <c r="IG381" i="10"/>
  <c r="IH380" i="10"/>
  <c r="IG380" i="10"/>
  <c r="IH379" i="10"/>
  <c r="IG379" i="10"/>
  <c r="IH378" i="10"/>
  <c r="IG378" i="10"/>
  <c r="IH377" i="10"/>
  <c r="IG377" i="10"/>
  <c r="IH376" i="10"/>
  <c r="IG376" i="10"/>
  <c r="IH375" i="10"/>
  <c r="IG375" i="10"/>
  <c r="IH374" i="10"/>
  <c r="IG374" i="10"/>
  <c r="IH373" i="10"/>
  <c r="IG373" i="10"/>
  <c r="IH372" i="10"/>
  <c r="IG372" i="10"/>
  <c r="IH371" i="10"/>
  <c r="IG371" i="10"/>
  <c r="IH370" i="10"/>
  <c r="IG370" i="10"/>
  <c r="IH369" i="10"/>
  <c r="IG369" i="10"/>
  <c r="IH368" i="10"/>
  <c r="IG368" i="10"/>
  <c r="IH367" i="10"/>
  <c r="IG367" i="10"/>
  <c r="IH366" i="10"/>
  <c r="IG366" i="10"/>
  <c r="IH365" i="10"/>
  <c r="IG365" i="10"/>
  <c r="IH364" i="10"/>
  <c r="IG364" i="10"/>
  <c r="IH363" i="10"/>
  <c r="IG363" i="10"/>
  <c r="IH362" i="10"/>
  <c r="IG362" i="10"/>
  <c r="IH361" i="10"/>
  <c r="IG361" i="10"/>
  <c r="IH360" i="10"/>
  <c r="IG360" i="10"/>
  <c r="IH359" i="10"/>
  <c r="IG359" i="10"/>
  <c r="IH358" i="10"/>
  <c r="IG358" i="10"/>
  <c r="IH357" i="10"/>
  <c r="IG357" i="10"/>
  <c r="IH356" i="10"/>
  <c r="IG356" i="10"/>
  <c r="IH355" i="10"/>
  <c r="IG355" i="10"/>
  <c r="IH354" i="10"/>
  <c r="IG354" i="10"/>
  <c r="IH353" i="10"/>
  <c r="IG353" i="10"/>
  <c r="IH352" i="10"/>
  <c r="IG352" i="10"/>
  <c r="IH351" i="10"/>
  <c r="IG351" i="10"/>
  <c r="IH350" i="10"/>
  <c r="IG350" i="10"/>
  <c r="IH349" i="10"/>
  <c r="IG349" i="10"/>
  <c r="IH348" i="10"/>
  <c r="IG348" i="10"/>
  <c r="IH347" i="10"/>
  <c r="IG347" i="10"/>
  <c r="IH346" i="10"/>
  <c r="IG346" i="10"/>
  <c r="IH345" i="10"/>
  <c r="IG345" i="10"/>
  <c r="IH344" i="10"/>
  <c r="IG344" i="10"/>
  <c r="IH343" i="10"/>
  <c r="IG343" i="10"/>
  <c r="IH342" i="10"/>
  <c r="IG342" i="10"/>
  <c r="IH341" i="10"/>
  <c r="IG341" i="10"/>
  <c r="IH340" i="10"/>
  <c r="IG340" i="10"/>
  <c r="IH339" i="10"/>
  <c r="IG339" i="10"/>
  <c r="IH338" i="10"/>
  <c r="IG338" i="10"/>
  <c r="IH337" i="10"/>
  <c r="IG337" i="10"/>
  <c r="IH336" i="10"/>
  <c r="IG336" i="10"/>
  <c r="IH335" i="10"/>
  <c r="IG335" i="10"/>
  <c r="IH334" i="10"/>
  <c r="IG334" i="10"/>
  <c r="IH333" i="10"/>
  <c r="IG333" i="10"/>
  <c r="IH332" i="10"/>
  <c r="IG332" i="10"/>
  <c r="IH331" i="10"/>
  <c r="IG331" i="10"/>
  <c r="IH330" i="10"/>
  <c r="IG330" i="10"/>
  <c r="IH329" i="10"/>
  <c r="IG329" i="10"/>
  <c r="IH328" i="10"/>
  <c r="IG328" i="10"/>
  <c r="IH327" i="10"/>
  <c r="IG327" i="10"/>
  <c r="IH326" i="10"/>
  <c r="IG326" i="10"/>
  <c r="IH325" i="10"/>
  <c r="IG325" i="10"/>
  <c r="IH324" i="10"/>
  <c r="IG324" i="10"/>
  <c r="IH323" i="10"/>
  <c r="IG323" i="10"/>
  <c r="IH322" i="10"/>
  <c r="IG322" i="10"/>
  <c r="IH321" i="10"/>
  <c r="IG321" i="10"/>
  <c r="IH320" i="10"/>
  <c r="IG320" i="10"/>
  <c r="IH319" i="10"/>
  <c r="IG319" i="10"/>
  <c r="IH318" i="10"/>
  <c r="IG318" i="10"/>
  <c r="IH317" i="10"/>
  <c r="IG317" i="10"/>
  <c r="IH316" i="10"/>
  <c r="IG316" i="10"/>
  <c r="IH315" i="10"/>
  <c r="IG315" i="10"/>
  <c r="IH314" i="10"/>
  <c r="IG314" i="10"/>
  <c r="IH313" i="10"/>
  <c r="IG313" i="10"/>
  <c r="IH312" i="10"/>
  <c r="IG312" i="10"/>
  <c r="IH311" i="10"/>
  <c r="IG311" i="10"/>
  <c r="IH310" i="10"/>
  <c r="IG310" i="10"/>
  <c r="IH309" i="10"/>
  <c r="IG309" i="10"/>
  <c r="IH308" i="10"/>
  <c r="IG308" i="10"/>
  <c r="IH307" i="10"/>
  <c r="IG307" i="10"/>
  <c r="IH306" i="10"/>
  <c r="IG306" i="10"/>
  <c r="IH305" i="10"/>
  <c r="IG305" i="10"/>
  <c r="IH304" i="10"/>
  <c r="IG304" i="10"/>
  <c r="IH303" i="10"/>
  <c r="IG303" i="10"/>
  <c r="IH302" i="10"/>
  <c r="IG302" i="10"/>
  <c r="IH301" i="10"/>
  <c r="IG301" i="10"/>
  <c r="IH300" i="10"/>
  <c r="IG300" i="10"/>
  <c r="IH299" i="10"/>
  <c r="IG299" i="10"/>
  <c r="IH298" i="10"/>
  <c r="IG298" i="10"/>
  <c r="IH297" i="10"/>
  <c r="IG297" i="10"/>
  <c r="IH296" i="10"/>
  <c r="IG296" i="10"/>
  <c r="IH295" i="10"/>
  <c r="IG295" i="10"/>
  <c r="IH294" i="10"/>
  <c r="IG294" i="10"/>
  <c r="IH293" i="10"/>
  <c r="IG293" i="10"/>
  <c r="IH292" i="10"/>
  <c r="IG292" i="10"/>
  <c r="IH291" i="10"/>
  <c r="IG291" i="10"/>
  <c r="IH290" i="10"/>
  <c r="IG290" i="10"/>
  <c r="IH289" i="10"/>
  <c r="IG289" i="10"/>
  <c r="IH288" i="10"/>
  <c r="IG288" i="10"/>
  <c r="IH287" i="10"/>
  <c r="IG287" i="10"/>
  <c r="IH286" i="10"/>
  <c r="IG286" i="10"/>
  <c r="IH285" i="10"/>
  <c r="IG285" i="10"/>
  <c r="IH284" i="10"/>
  <c r="IG284" i="10"/>
  <c r="IH283" i="10"/>
  <c r="IG283" i="10"/>
  <c r="IH282" i="10"/>
  <c r="IG282" i="10"/>
  <c r="IH281" i="10"/>
  <c r="IG281" i="10"/>
  <c r="IH280" i="10"/>
  <c r="IG280" i="10"/>
  <c r="IH279" i="10"/>
  <c r="IG279" i="10"/>
  <c r="IH278" i="10"/>
  <c r="IG278" i="10"/>
  <c r="IH277" i="10"/>
  <c r="IG277" i="10"/>
  <c r="IH276" i="10"/>
  <c r="IG276" i="10"/>
  <c r="IH275" i="10"/>
  <c r="IG275" i="10"/>
  <c r="IH274" i="10"/>
  <c r="IG274" i="10"/>
  <c r="IH273" i="10"/>
  <c r="IG273" i="10"/>
  <c r="IH272" i="10"/>
  <c r="IG272" i="10"/>
  <c r="IH271" i="10"/>
  <c r="IG271" i="10"/>
  <c r="IH270" i="10"/>
  <c r="IG270" i="10"/>
  <c r="IH269" i="10"/>
  <c r="IG269" i="10"/>
  <c r="IH268" i="10"/>
  <c r="IG268" i="10"/>
  <c r="IH267" i="10"/>
  <c r="IG267" i="10"/>
  <c r="IH266" i="10"/>
  <c r="IG266" i="10"/>
  <c r="IH265" i="10"/>
  <c r="IG265" i="10"/>
  <c r="IH264" i="10"/>
  <c r="IG264" i="10"/>
  <c r="IH263" i="10"/>
  <c r="IG263" i="10"/>
  <c r="IH262" i="10"/>
  <c r="IG262" i="10"/>
  <c r="IH261" i="10"/>
  <c r="IG261" i="10"/>
  <c r="IH260" i="10"/>
  <c r="IG260" i="10"/>
  <c r="IH259" i="10"/>
  <c r="IG259" i="10"/>
  <c r="IH258" i="10"/>
  <c r="IG258" i="10"/>
  <c r="IH257" i="10"/>
  <c r="IG257" i="10"/>
  <c r="IH256" i="10"/>
  <c r="IG256" i="10"/>
  <c r="IH255" i="10"/>
  <c r="IG255" i="10"/>
  <c r="IH254" i="10"/>
  <c r="IG254" i="10"/>
  <c r="IH253" i="10"/>
  <c r="IG253" i="10"/>
  <c r="IH252" i="10"/>
  <c r="IG252" i="10"/>
  <c r="IH251" i="10"/>
  <c r="IG251" i="10"/>
  <c r="IH250" i="10"/>
  <c r="IG250" i="10"/>
  <c r="IH249" i="10"/>
  <c r="IG249" i="10"/>
  <c r="IH248" i="10"/>
  <c r="IG248" i="10"/>
  <c r="IH247" i="10"/>
  <c r="IG247" i="10"/>
  <c r="IH246" i="10"/>
  <c r="IG246" i="10"/>
  <c r="IH245" i="10"/>
  <c r="IG245" i="10"/>
  <c r="IH244" i="10"/>
  <c r="IG244" i="10"/>
  <c r="IH243" i="10"/>
  <c r="IG243" i="10"/>
  <c r="IH242" i="10"/>
  <c r="IG242" i="10"/>
  <c r="IH241" i="10"/>
  <c r="IG241" i="10"/>
  <c r="IH240" i="10"/>
  <c r="IG240" i="10"/>
  <c r="IH239" i="10"/>
  <c r="IG239" i="10"/>
  <c r="IH238" i="10"/>
  <c r="IG238" i="10"/>
  <c r="IH237" i="10"/>
  <c r="IG237" i="10"/>
  <c r="IH236" i="10"/>
  <c r="IG236" i="10"/>
  <c r="IH235" i="10"/>
  <c r="IG235" i="10"/>
  <c r="IH234" i="10"/>
  <c r="IG234" i="10"/>
  <c r="IH233" i="10"/>
  <c r="IG233" i="10"/>
  <c r="IH232" i="10"/>
  <c r="IG232" i="10"/>
  <c r="IH231" i="10"/>
  <c r="IG231" i="10"/>
  <c r="IH230" i="10"/>
  <c r="IG230" i="10"/>
  <c r="IH229" i="10"/>
  <c r="IG229" i="10"/>
  <c r="IH228" i="10"/>
  <c r="IG228" i="10"/>
  <c r="IH227" i="10"/>
  <c r="IG227" i="10"/>
  <c r="IH226" i="10"/>
  <c r="IG226" i="10"/>
  <c r="IH225" i="10"/>
  <c r="IG225" i="10"/>
  <c r="IH224" i="10"/>
  <c r="IG224" i="10"/>
  <c r="IH223" i="10"/>
  <c r="IG223" i="10"/>
  <c r="IH222" i="10"/>
  <c r="IG222" i="10"/>
  <c r="IH221" i="10"/>
  <c r="IG221" i="10"/>
  <c r="IH220" i="10"/>
  <c r="IG220" i="10"/>
  <c r="IH219" i="10"/>
  <c r="IG219" i="10"/>
  <c r="IH218" i="10"/>
  <c r="IG218" i="10"/>
  <c r="IH217" i="10"/>
  <c r="IG217" i="10"/>
  <c r="IH216" i="10"/>
  <c r="IG216" i="10"/>
  <c r="IH215" i="10"/>
  <c r="IG215" i="10"/>
  <c r="IH214" i="10"/>
  <c r="IG214" i="10"/>
  <c r="IH213" i="10"/>
  <c r="IG213" i="10"/>
  <c r="IH212" i="10"/>
  <c r="IG212" i="10"/>
  <c r="IH211" i="10"/>
  <c r="IG211" i="10"/>
  <c r="IH210" i="10"/>
  <c r="IG210" i="10"/>
  <c r="IH209" i="10"/>
  <c r="IG209" i="10"/>
  <c r="IH208" i="10"/>
  <c r="IG208" i="10"/>
  <c r="IH207" i="10"/>
  <c r="IG207" i="10"/>
  <c r="IH206" i="10"/>
  <c r="IG206" i="10"/>
  <c r="IH205" i="10"/>
  <c r="IG205" i="10"/>
  <c r="IH204" i="10"/>
  <c r="IG204" i="10"/>
  <c r="IH203" i="10"/>
  <c r="IG203" i="10"/>
  <c r="IH202" i="10"/>
  <c r="IG202" i="10"/>
  <c r="IH201" i="10"/>
  <c r="IG201" i="10"/>
  <c r="IH200" i="10"/>
  <c r="IG200" i="10"/>
  <c r="IH199" i="10"/>
  <c r="IG199" i="10"/>
  <c r="IH198" i="10"/>
  <c r="IG198" i="10"/>
  <c r="IH197" i="10"/>
  <c r="IG197" i="10"/>
  <c r="IH196" i="10"/>
  <c r="IG196" i="10"/>
  <c r="IH195" i="10"/>
  <c r="IG195" i="10"/>
  <c r="IH194" i="10"/>
  <c r="IG194" i="10"/>
  <c r="IH193" i="10"/>
  <c r="IG193" i="10"/>
  <c r="IH192" i="10"/>
  <c r="IG192" i="10"/>
  <c r="IH191" i="10"/>
  <c r="IG191" i="10"/>
  <c r="IH190" i="10"/>
  <c r="IG190" i="10"/>
  <c r="IH189" i="10"/>
  <c r="IG189" i="10"/>
  <c r="IH188" i="10"/>
  <c r="IG188" i="10"/>
  <c r="IH187" i="10"/>
  <c r="IG187" i="10"/>
  <c r="IH186" i="10"/>
  <c r="IG186" i="10"/>
  <c r="IH185" i="10"/>
  <c r="IG185" i="10"/>
  <c r="IH184" i="10"/>
  <c r="IG184" i="10"/>
  <c r="IH183" i="10"/>
  <c r="IG183" i="10"/>
  <c r="IH182" i="10"/>
  <c r="IG182" i="10"/>
  <c r="IH181" i="10"/>
  <c r="IG181" i="10"/>
  <c r="IH180" i="10"/>
  <c r="IG180" i="10"/>
  <c r="IH179" i="10"/>
  <c r="IG179" i="10"/>
  <c r="IH178" i="10"/>
  <c r="IG178" i="10"/>
  <c r="IH177" i="10"/>
  <c r="IG177" i="10"/>
  <c r="IH176" i="10"/>
  <c r="IG176" i="10"/>
  <c r="IH175" i="10"/>
  <c r="IG175" i="10"/>
  <c r="IH174" i="10"/>
  <c r="IG174" i="10"/>
  <c r="IH173" i="10"/>
  <c r="IG173" i="10"/>
  <c r="IH172" i="10"/>
  <c r="IG172" i="10"/>
  <c r="IH171" i="10"/>
  <c r="IG171" i="10"/>
  <c r="IH170" i="10"/>
  <c r="IG170" i="10"/>
  <c r="IH169" i="10"/>
  <c r="IG169" i="10"/>
  <c r="IH168" i="10"/>
  <c r="IG168" i="10"/>
  <c r="IH167" i="10"/>
  <c r="IG167" i="10"/>
  <c r="IH166" i="10"/>
  <c r="IG166" i="10"/>
  <c r="IH165" i="10"/>
  <c r="IG165" i="10"/>
  <c r="IH164" i="10"/>
  <c r="IG164" i="10"/>
  <c r="IH163" i="10"/>
  <c r="IG163" i="10"/>
  <c r="IH162" i="10"/>
  <c r="IG162" i="10"/>
  <c r="IH161" i="10"/>
  <c r="IG161" i="10"/>
  <c r="IH160" i="10"/>
  <c r="IG160" i="10"/>
  <c r="IH159" i="10"/>
  <c r="IG159" i="10"/>
  <c r="IH158" i="10"/>
  <c r="IG158" i="10"/>
  <c r="IH157" i="10"/>
  <c r="IG157" i="10"/>
  <c r="IH156" i="10"/>
  <c r="IG156" i="10"/>
  <c r="IH155" i="10"/>
  <c r="IG155" i="10"/>
  <c r="IH154" i="10"/>
  <c r="IG154" i="10"/>
  <c r="IH153" i="10"/>
  <c r="IG153" i="10"/>
  <c r="IH152" i="10"/>
  <c r="IG152" i="10"/>
  <c r="IH151" i="10"/>
  <c r="IG151" i="10"/>
  <c r="IH150" i="10"/>
  <c r="IG150" i="10"/>
  <c r="IH149" i="10"/>
  <c r="IG149" i="10"/>
  <c r="IH148" i="10"/>
  <c r="IG148" i="10"/>
  <c r="IH147" i="10"/>
  <c r="IG147" i="10"/>
  <c r="IH146" i="10"/>
  <c r="IG146" i="10"/>
  <c r="IH145" i="10"/>
  <c r="IG145" i="10"/>
  <c r="IH144" i="10"/>
  <c r="IG144" i="10"/>
  <c r="IH143" i="10"/>
  <c r="IG143" i="10"/>
  <c r="IH142" i="10"/>
  <c r="IG142" i="10"/>
  <c r="IH141" i="10"/>
  <c r="IG141" i="10"/>
  <c r="IH140" i="10"/>
  <c r="IG140" i="10"/>
  <c r="IH139" i="10"/>
  <c r="IG139" i="10"/>
  <c r="IH138" i="10"/>
  <c r="IG138" i="10"/>
  <c r="IH137" i="10"/>
  <c r="IG137" i="10"/>
  <c r="IH136" i="10"/>
  <c r="IG136" i="10"/>
  <c r="IH135" i="10"/>
  <c r="IG135" i="10"/>
  <c r="IH134" i="10"/>
  <c r="IG134" i="10"/>
  <c r="IH133" i="10"/>
  <c r="IG133" i="10"/>
  <c r="IH132" i="10"/>
  <c r="IG132" i="10"/>
  <c r="IH131" i="10"/>
  <c r="IG131" i="10"/>
  <c r="IH130" i="10"/>
  <c r="IG130" i="10"/>
  <c r="IH129" i="10"/>
  <c r="IG129" i="10"/>
  <c r="IH128" i="10"/>
  <c r="IG128" i="10"/>
  <c r="IH127" i="10"/>
  <c r="IG127" i="10"/>
  <c r="IH126" i="10"/>
  <c r="IG126" i="10"/>
  <c r="IH125" i="10"/>
  <c r="IG125" i="10"/>
  <c r="IH124" i="10"/>
  <c r="IG124" i="10"/>
  <c r="IH123" i="10"/>
  <c r="IG123" i="10"/>
  <c r="IH122" i="10"/>
  <c r="IG122" i="10"/>
  <c r="IH121" i="10"/>
  <c r="IG121" i="10"/>
  <c r="IH120" i="10"/>
  <c r="IG120" i="10"/>
  <c r="IH119" i="10"/>
  <c r="IG119" i="10"/>
  <c r="IH118" i="10"/>
  <c r="IG118" i="10"/>
  <c r="IH117" i="10"/>
  <c r="IG117" i="10"/>
  <c r="IH116" i="10"/>
  <c r="IG116" i="10"/>
  <c r="IH115" i="10"/>
  <c r="IG115" i="10"/>
  <c r="IH114" i="10"/>
  <c r="IG114" i="10"/>
  <c r="IH113" i="10"/>
  <c r="IG113" i="10"/>
  <c r="IH112" i="10"/>
  <c r="IG112" i="10"/>
  <c r="IH111" i="10"/>
  <c r="IG111" i="10"/>
  <c r="IH110" i="10"/>
  <c r="IG110" i="10"/>
  <c r="IH109" i="10"/>
  <c r="IG109" i="10"/>
  <c r="IH108" i="10"/>
  <c r="IG108" i="10"/>
  <c r="IH107" i="10"/>
  <c r="IG107" i="10"/>
  <c r="IH106" i="10"/>
  <c r="IG106" i="10"/>
  <c r="IH105" i="10"/>
  <c r="IG105" i="10"/>
  <c r="IH104" i="10"/>
  <c r="IG104" i="10"/>
  <c r="IH103" i="10"/>
  <c r="IG103" i="10"/>
  <c r="IH102" i="10"/>
  <c r="IG102" i="10"/>
  <c r="IH101" i="10"/>
  <c r="IG101" i="10"/>
  <c r="IH100" i="10"/>
  <c r="IG100" i="10"/>
  <c r="IH99" i="10"/>
  <c r="IG99" i="10"/>
  <c r="IH98" i="10"/>
  <c r="IG98" i="10"/>
  <c r="IH97" i="10"/>
  <c r="IG97" i="10"/>
  <c r="IH96" i="10"/>
  <c r="IG96" i="10"/>
  <c r="IH95" i="10"/>
  <c r="IG95" i="10"/>
  <c r="IH94" i="10"/>
  <c r="IG94" i="10"/>
  <c r="IH93" i="10"/>
  <c r="IG93" i="10"/>
  <c r="IH92" i="10"/>
  <c r="IG92" i="10"/>
  <c r="IH91" i="10"/>
  <c r="IG91" i="10"/>
  <c r="IH90" i="10"/>
  <c r="IG90" i="10"/>
  <c r="IH89" i="10"/>
  <c r="IG89" i="10"/>
  <c r="IH88" i="10"/>
  <c r="IG88" i="10"/>
  <c r="IH87" i="10"/>
  <c r="IG87" i="10"/>
  <c r="IH86" i="10"/>
  <c r="IG86" i="10"/>
  <c r="IH85" i="10"/>
  <c r="IG85" i="10"/>
  <c r="IH84" i="10"/>
  <c r="IG84" i="10"/>
  <c r="IH83" i="10"/>
  <c r="IG83" i="10"/>
  <c r="IH82" i="10"/>
  <c r="IG82" i="10"/>
  <c r="IH81" i="10"/>
  <c r="IG81" i="10"/>
  <c r="IH80" i="10"/>
  <c r="IG80" i="10"/>
  <c r="IH79" i="10"/>
  <c r="IG79" i="10"/>
  <c r="IH78" i="10"/>
  <c r="IG78" i="10"/>
  <c r="IH77" i="10"/>
  <c r="IG77" i="10"/>
  <c r="IH76" i="10"/>
  <c r="IG76" i="10"/>
  <c r="IH75" i="10"/>
  <c r="IG75" i="10"/>
  <c r="IH74" i="10"/>
  <c r="IG74" i="10"/>
  <c r="IH73" i="10"/>
  <c r="IG73" i="10"/>
  <c r="IH72" i="10"/>
  <c r="IG72" i="10"/>
  <c r="IH71" i="10"/>
  <c r="IG71" i="10"/>
  <c r="IH70" i="10"/>
  <c r="IG70" i="10"/>
  <c r="IH69" i="10"/>
  <c r="IG69" i="10"/>
  <c r="IH68" i="10"/>
  <c r="IG68" i="10"/>
  <c r="IH67" i="10"/>
  <c r="IG67" i="10"/>
  <c r="IH66" i="10"/>
  <c r="IG66" i="10"/>
  <c r="IH65" i="10"/>
  <c r="IG65" i="10"/>
  <c r="IH64" i="10"/>
  <c r="IG64" i="10"/>
  <c r="IH63" i="10"/>
  <c r="IG63" i="10"/>
  <c r="IH62" i="10"/>
  <c r="IG62" i="10"/>
  <c r="IH61" i="10"/>
  <c r="IG61" i="10"/>
  <c r="IH60" i="10"/>
  <c r="IG60" i="10"/>
  <c r="IH59" i="10"/>
  <c r="IG59" i="10"/>
  <c r="IH58" i="10"/>
  <c r="IG58" i="10"/>
  <c r="IH57" i="10"/>
  <c r="IG57" i="10"/>
  <c r="IH56" i="10"/>
  <c r="IG56" i="10"/>
  <c r="IH55" i="10"/>
  <c r="IG55" i="10"/>
  <c r="IH54" i="10"/>
  <c r="IG54" i="10"/>
  <c r="IH53" i="10"/>
  <c r="IG53" i="10"/>
  <c r="IH52" i="10"/>
  <c r="IG52" i="10"/>
  <c r="IH51" i="10"/>
  <c r="IG51" i="10"/>
  <c r="IH50" i="10"/>
  <c r="IG50" i="10"/>
  <c r="IH49" i="10"/>
  <c r="IG49" i="10"/>
  <c r="IH48" i="10"/>
  <c r="IG48" i="10"/>
  <c r="IH47" i="10"/>
  <c r="IG47" i="10"/>
  <c r="IH46" i="10"/>
  <c r="IG46" i="10"/>
  <c r="IH45" i="10"/>
  <c r="IG45" i="10"/>
  <c r="IH44" i="10"/>
  <c r="IG44" i="10"/>
  <c r="IH43" i="10"/>
  <c r="IG43" i="10"/>
  <c r="IH42" i="10"/>
  <c r="IG42" i="10"/>
  <c r="IH41" i="10"/>
  <c r="IG41" i="10"/>
  <c r="IH40" i="10"/>
  <c r="IG40" i="10"/>
  <c r="IH39" i="10"/>
  <c r="IG39" i="10"/>
  <c r="IH38" i="10"/>
  <c r="IG38" i="10"/>
  <c r="IH37" i="10"/>
  <c r="IG37" i="10"/>
  <c r="IH36" i="10"/>
  <c r="IG36" i="10"/>
  <c r="IH35" i="10"/>
  <c r="IG35" i="10"/>
  <c r="IH34" i="10"/>
  <c r="IG34" i="10"/>
  <c r="IH33" i="10"/>
  <c r="IG33" i="10"/>
  <c r="IH32" i="10"/>
  <c r="IG32" i="10"/>
  <c r="IH31" i="10"/>
  <c r="IG31" i="10"/>
  <c r="IH30" i="10"/>
  <c r="IG30" i="10"/>
  <c r="IH29" i="10"/>
  <c r="IG29" i="10"/>
  <c r="IH28" i="10"/>
  <c r="IG28" i="10"/>
  <c r="IH27" i="10"/>
  <c r="IG27" i="10"/>
  <c r="IH26" i="10"/>
  <c r="IG26" i="10"/>
  <c r="IH25" i="10"/>
  <c r="IG25" i="10"/>
  <c r="IH24" i="10"/>
  <c r="IG24" i="10"/>
  <c r="IH23" i="10"/>
  <c r="IG23" i="10"/>
  <c r="IH22" i="10"/>
  <c r="IG22" i="10"/>
  <c r="IH21" i="10"/>
  <c r="IG21" i="10"/>
  <c r="IH20" i="10"/>
  <c r="IG20" i="10"/>
  <c r="IH19" i="10"/>
  <c r="IG19" i="10"/>
  <c r="IH18" i="10"/>
  <c r="IG18" i="10"/>
  <c r="IH17" i="10"/>
  <c r="IG17" i="10"/>
  <c r="IH16" i="10"/>
  <c r="IG16" i="10"/>
  <c r="IH15" i="10"/>
  <c r="IG15" i="10"/>
  <c r="IH14" i="10"/>
  <c r="IG14" i="10"/>
  <c r="IH13" i="10"/>
  <c r="IG13" i="10"/>
  <c r="IH12" i="10"/>
  <c r="IG12" i="10"/>
  <c r="IH11" i="10"/>
  <c r="IG11" i="10"/>
  <c r="IH10" i="10"/>
  <c r="IG10" i="10"/>
  <c r="IH9" i="10"/>
  <c r="IG9" i="10"/>
  <c r="IH8" i="10"/>
  <c r="IG8" i="10"/>
  <c r="IH7" i="10"/>
  <c r="IG7" i="10"/>
  <c r="IH6" i="10"/>
  <c r="IG6" i="10"/>
  <c r="IE470" i="10"/>
  <c r="ID470" i="10"/>
  <c r="IE469" i="10"/>
  <c r="ID469" i="10"/>
  <c r="IE468" i="10"/>
  <c r="ID468" i="10"/>
  <c r="IE467" i="10"/>
  <c r="ID467" i="10"/>
  <c r="IE466" i="10"/>
  <c r="ID466" i="10"/>
  <c r="IE465" i="10"/>
  <c r="ID465" i="10"/>
  <c r="IE464" i="10"/>
  <c r="ID464" i="10"/>
  <c r="IE463" i="10"/>
  <c r="ID463" i="10"/>
  <c r="IE462" i="10"/>
  <c r="ID462" i="10"/>
  <c r="IE461" i="10"/>
  <c r="ID461" i="10"/>
  <c r="IE460" i="10"/>
  <c r="ID460" i="10"/>
  <c r="IE459" i="10"/>
  <c r="ID459" i="10"/>
  <c r="IE458" i="10"/>
  <c r="ID458" i="10"/>
  <c r="IE457" i="10"/>
  <c r="ID457" i="10"/>
  <c r="IE456" i="10"/>
  <c r="ID456" i="10"/>
  <c r="IE455" i="10"/>
  <c r="ID455" i="10"/>
  <c r="IE454" i="10"/>
  <c r="ID454" i="10"/>
  <c r="IE453" i="10"/>
  <c r="ID453" i="10"/>
  <c r="IE452" i="10"/>
  <c r="ID452" i="10"/>
  <c r="IE451" i="10"/>
  <c r="ID451" i="10"/>
  <c r="IE450" i="10"/>
  <c r="ID450" i="10"/>
  <c r="IE449" i="10"/>
  <c r="ID449" i="10"/>
  <c r="IE448" i="10"/>
  <c r="ID448" i="10"/>
  <c r="IE447" i="10"/>
  <c r="ID447" i="10"/>
  <c r="IE446" i="10"/>
  <c r="ID446" i="10"/>
  <c r="IE445" i="10"/>
  <c r="ID445" i="10"/>
  <c r="IE444" i="10"/>
  <c r="ID444" i="10"/>
  <c r="IE443" i="10"/>
  <c r="ID443" i="10"/>
  <c r="IE442" i="10"/>
  <c r="ID442" i="10"/>
  <c r="IE441" i="10"/>
  <c r="ID441" i="10"/>
  <c r="IE440" i="10"/>
  <c r="ID440" i="10"/>
  <c r="IE439" i="10"/>
  <c r="ID439" i="10"/>
  <c r="IE438" i="10"/>
  <c r="ID438" i="10"/>
  <c r="IE437" i="10"/>
  <c r="ID437" i="10"/>
  <c r="IE436" i="10"/>
  <c r="ID436" i="10"/>
  <c r="IE435" i="10"/>
  <c r="ID435" i="10"/>
  <c r="IE434" i="10"/>
  <c r="ID434" i="10"/>
  <c r="IE433" i="10"/>
  <c r="ID433" i="10"/>
  <c r="IE432" i="10"/>
  <c r="ID432" i="10"/>
  <c r="IE431" i="10"/>
  <c r="ID431" i="10"/>
  <c r="IE430" i="10"/>
  <c r="ID430" i="10"/>
  <c r="IE429" i="10"/>
  <c r="ID429" i="10"/>
  <c r="IE428" i="10"/>
  <c r="ID428" i="10"/>
  <c r="IE427" i="10"/>
  <c r="ID427" i="10"/>
  <c r="IE426" i="10"/>
  <c r="ID426" i="10"/>
  <c r="IE425" i="10"/>
  <c r="ID425" i="10"/>
  <c r="IE424" i="10"/>
  <c r="ID424" i="10"/>
  <c r="IE423" i="10"/>
  <c r="ID423" i="10"/>
  <c r="IE422" i="10"/>
  <c r="ID422" i="10"/>
  <c r="IE421" i="10"/>
  <c r="ID421" i="10"/>
  <c r="IE420" i="10"/>
  <c r="ID420" i="10"/>
  <c r="IE419" i="10"/>
  <c r="ID419" i="10"/>
  <c r="IE418" i="10"/>
  <c r="ID418" i="10"/>
  <c r="IE417" i="10"/>
  <c r="ID417" i="10"/>
  <c r="IE416" i="10"/>
  <c r="ID416" i="10"/>
  <c r="IE415" i="10"/>
  <c r="ID415" i="10"/>
  <c r="IE414" i="10"/>
  <c r="ID414" i="10"/>
  <c r="IE413" i="10"/>
  <c r="ID413" i="10"/>
  <c r="IE412" i="10"/>
  <c r="ID412" i="10"/>
  <c r="IE411" i="10"/>
  <c r="ID411" i="10"/>
  <c r="IE410" i="10"/>
  <c r="ID410" i="10"/>
  <c r="IE409" i="10"/>
  <c r="ID409" i="10"/>
  <c r="IE408" i="10"/>
  <c r="ID408" i="10"/>
  <c r="IE407" i="10"/>
  <c r="ID407" i="10"/>
  <c r="IE406" i="10"/>
  <c r="ID406" i="10"/>
  <c r="IE405" i="10"/>
  <c r="ID405" i="10"/>
  <c r="IE404" i="10"/>
  <c r="ID404" i="10"/>
  <c r="IE403" i="10"/>
  <c r="ID403" i="10"/>
  <c r="IE402" i="10"/>
  <c r="ID402" i="10"/>
  <c r="IE401" i="10"/>
  <c r="ID401" i="10"/>
  <c r="IE400" i="10"/>
  <c r="ID400" i="10"/>
  <c r="IE399" i="10"/>
  <c r="ID399" i="10"/>
  <c r="IE398" i="10"/>
  <c r="ID398" i="10"/>
  <c r="IE397" i="10"/>
  <c r="ID397" i="10"/>
  <c r="IE396" i="10"/>
  <c r="ID396" i="10"/>
  <c r="IE395" i="10"/>
  <c r="ID395" i="10"/>
  <c r="IE394" i="10"/>
  <c r="ID394" i="10"/>
  <c r="IE393" i="10"/>
  <c r="ID393" i="10"/>
  <c r="IE392" i="10"/>
  <c r="ID392" i="10"/>
  <c r="IE391" i="10"/>
  <c r="ID391" i="10"/>
  <c r="IE390" i="10"/>
  <c r="ID390" i="10"/>
  <c r="IE389" i="10"/>
  <c r="ID389" i="10"/>
  <c r="IE388" i="10"/>
  <c r="ID388" i="10"/>
  <c r="IE387" i="10"/>
  <c r="ID387" i="10"/>
  <c r="IE386" i="10"/>
  <c r="ID386" i="10"/>
  <c r="IE385" i="10"/>
  <c r="ID385" i="10"/>
  <c r="IE384" i="10"/>
  <c r="ID384" i="10"/>
  <c r="IE383" i="10"/>
  <c r="ID383" i="10"/>
  <c r="IE382" i="10"/>
  <c r="ID382" i="10"/>
  <c r="IE381" i="10"/>
  <c r="ID381" i="10"/>
  <c r="IE380" i="10"/>
  <c r="ID380" i="10"/>
  <c r="IE379" i="10"/>
  <c r="ID379" i="10"/>
  <c r="IE378" i="10"/>
  <c r="ID378" i="10"/>
  <c r="IE377" i="10"/>
  <c r="ID377" i="10"/>
  <c r="IE376" i="10"/>
  <c r="ID376" i="10"/>
  <c r="IE375" i="10"/>
  <c r="ID375" i="10"/>
  <c r="IE374" i="10"/>
  <c r="ID374" i="10"/>
  <c r="IE373" i="10"/>
  <c r="ID373" i="10"/>
  <c r="IE372" i="10"/>
  <c r="ID372" i="10"/>
  <c r="IE371" i="10"/>
  <c r="ID371" i="10"/>
  <c r="IE370" i="10"/>
  <c r="ID370" i="10"/>
  <c r="IE369" i="10"/>
  <c r="ID369" i="10"/>
  <c r="IE368" i="10"/>
  <c r="ID368" i="10"/>
  <c r="IE367" i="10"/>
  <c r="ID367" i="10"/>
  <c r="IE366" i="10"/>
  <c r="ID366" i="10"/>
  <c r="IE365" i="10"/>
  <c r="ID365" i="10"/>
  <c r="IE364" i="10"/>
  <c r="ID364" i="10"/>
  <c r="IE363" i="10"/>
  <c r="ID363" i="10"/>
  <c r="IE362" i="10"/>
  <c r="ID362" i="10"/>
  <c r="IE361" i="10"/>
  <c r="ID361" i="10"/>
  <c r="IE360" i="10"/>
  <c r="ID360" i="10"/>
  <c r="IE359" i="10"/>
  <c r="ID359" i="10"/>
  <c r="IE358" i="10"/>
  <c r="ID358" i="10"/>
  <c r="IE357" i="10"/>
  <c r="ID357" i="10"/>
  <c r="IE356" i="10"/>
  <c r="ID356" i="10"/>
  <c r="IE355" i="10"/>
  <c r="ID355" i="10"/>
  <c r="IE354" i="10"/>
  <c r="ID354" i="10"/>
  <c r="IE353" i="10"/>
  <c r="ID353" i="10"/>
  <c r="IE352" i="10"/>
  <c r="ID352" i="10"/>
  <c r="IE351" i="10"/>
  <c r="ID351" i="10"/>
  <c r="IE350" i="10"/>
  <c r="ID350" i="10"/>
  <c r="IE349" i="10"/>
  <c r="ID349" i="10"/>
  <c r="IE348" i="10"/>
  <c r="ID348" i="10"/>
  <c r="IE347" i="10"/>
  <c r="ID347" i="10"/>
  <c r="IE346" i="10"/>
  <c r="ID346" i="10"/>
  <c r="IE345" i="10"/>
  <c r="ID345" i="10"/>
  <c r="IE344" i="10"/>
  <c r="ID344" i="10"/>
  <c r="IE343" i="10"/>
  <c r="ID343" i="10"/>
  <c r="IE342" i="10"/>
  <c r="ID342" i="10"/>
  <c r="IE341" i="10"/>
  <c r="ID341" i="10"/>
  <c r="IE340" i="10"/>
  <c r="ID340" i="10"/>
  <c r="IE339" i="10"/>
  <c r="ID339" i="10"/>
  <c r="IE338" i="10"/>
  <c r="ID338" i="10"/>
  <c r="IE337" i="10"/>
  <c r="ID337" i="10"/>
  <c r="IE336" i="10"/>
  <c r="ID336" i="10"/>
  <c r="IE335" i="10"/>
  <c r="ID335" i="10"/>
  <c r="IE334" i="10"/>
  <c r="ID334" i="10"/>
  <c r="IE333" i="10"/>
  <c r="ID333" i="10"/>
  <c r="IE332" i="10"/>
  <c r="ID332" i="10"/>
  <c r="IE331" i="10"/>
  <c r="ID331" i="10"/>
  <c r="IE330" i="10"/>
  <c r="ID330" i="10"/>
  <c r="IE329" i="10"/>
  <c r="ID329" i="10"/>
  <c r="IE328" i="10"/>
  <c r="ID328" i="10"/>
  <c r="IE327" i="10"/>
  <c r="ID327" i="10"/>
  <c r="IE326" i="10"/>
  <c r="ID326" i="10"/>
  <c r="IE325" i="10"/>
  <c r="ID325" i="10"/>
  <c r="IE324" i="10"/>
  <c r="ID324" i="10"/>
  <c r="IE323" i="10"/>
  <c r="ID323" i="10"/>
  <c r="IE322" i="10"/>
  <c r="ID322" i="10"/>
  <c r="IE321" i="10"/>
  <c r="ID321" i="10"/>
  <c r="IE320" i="10"/>
  <c r="ID320" i="10"/>
  <c r="IE319" i="10"/>
  <c r="ID319" i="10"/>
  <c r="IE318" i="10"/>
  <c r="ID318" i="10"/>
  <c r="IE317" i="10"/>
  <c r="ID317" i="10"/>
  <c r="IE316" i="10"/>
  <c r="ID316" i="10"/>
  <c r="IE315" i="10"/>
  <c r="ID315" i="10"/>
  <c r="IE314" i="10"/>
  <c r="ID314" i="10"/>
  <c r="IE313" i="10"/>
  <c r="ID313" i="10"/>
  <c r="IE312" i="10"/>
  <c r="ID312" i="10"/>
  <c r="IE311" i="10"/>
  <c r="ID311" i="10"/>
  <c r="IE310" i="10"/>
  <c r="ID310" i="10"/>
  <c r="IE309" i="10"/>
  <c r="ID309" i="10"/>
  <c r="IE308" i="10"/>
  <c r="ID308" i="10"/>
  <c r="IE307" i="10"/>
  <c r="ID307" i="10"/>
  <c r="IE306" i="10"/>
  <c r="ID306" i="10"/>
  <c r="IE305" i="10"/>
  <c r="ID305" i="10"/>
  <c r="IE304" i="10"/>
  <c r="ID304" i="10"/>
  <c r="IE303" i="10"/>
  <c r="ID303" i="10"/>
  <c r="IE302" i="10"/>
  <c r="ID302" i="10"/>
  <c r="IE301" i="10"/>
  <c r="ID301" i="10"/>
  <c r="IE300" i="10"/>
  <c r="ID300" i="10"/>
  <c r="IE299" i="10"/>
  <c r="ID299" i="10"/>
  <c r="IE298" i="10"/>
  <c r="ID298" i="10"/>
  <c r="IE297" i="10"/>
  <c r="ID297" i="10"/>
  <c r="IE296" i="10"/>
  <c r="ID296" i="10"/>
  <c r="IE295" i="10"/>
  <c r="ID295" i="10"/>
  <c r="IE294" i="10"/>
  <c r="ID294" i="10"/>
  <c r="IE293" i="10"/>
  <c r="ID293" i="10"/>
  <c r="IE292" i="10"/>
  <c r="ID292" i="10"/>
  <c r="IE291" i="10"/>
  <c r="ID291" i="10"/>
  <c r="IE290" i="10"/>
  <c r="ID290" i="10"/>
  <c r="IE289" i="10"/>
  <c r="ID289" i="10"/>
  <c r="IE288" i="10"/>
  <c r="ID288" i="10"/>
  <c r="IE287" i="10"/>
  <c r="ID287" i="10"/>
  <c r="IE286" i="10"/>
  <c r="ID286" i="10"/>
  <c r="IE285" i="10"/>
  <c r="ID285" i="10"/>
  <c r="IE284" i="10"/>
  <c r="ID284" i="10"/>
  <c r="IE283" i="10"/>
  <c r="ID283" i="10"/>
  <c r="IE282" i="10"/>
  <c r="ID282" i="10"/>
  <c r="IE281" i="10"/>
  <c r="ID281" i="10"/>
  <c r="IE280" i="10"/>
  <c r="ID280" i="10"/>
  <c r="IE279" i="10"/>
  <c r="ID279" i="10"/>
  <c r="IE278" i="10"/>
  <c r="ID278" i="10"/>
  <c r="IE277" i="10"/>
  <c r="ID277" i="10"/>
  <c r="IE276" i="10"/>
  <c r="ID276" i="10"/>
  <c r="IE275" i="10"/>
  <c r="ID275" i="10"/>
  <c r="IE274" i="10"/>
  <c r="ID274" i="10"/>
  <c r="IE273" i="10"/>
  <c r="ID273" i="10"/>
  <c r="IE272" i="10"/>
  <c r="ID272" i="10"/>
  <c r="IE271" i="10"/>
  <c r="ID271" i="10"/>
  <c r="IE270" i="10"/>
  <c r="ID270" i="10"/>
  <c r="IE269" i="10"/>
  <c r="ID269" i="10"/>
  <c r="IE268" i="10"/>
  <c r="ID268" i="10"/>
  <c r="IE267" i="10"/>
  <c r="ID267" i="10"/>
  <c r="IE266" i="10"/>
  <c r="ID266" i="10"/>
  <c r="IE265" i="10"/>
  <c r="ID265" i="10"/>
  <c r="IE264" i="10"/>
  <c r="ID264" i="10"/>
  <c r="IE263" i="10"/>
  <c r="ID263" i="10"/>
  <c r="IE262" i="10"/>
  <c r="ID262" i="10"/>
  <c r="IE261" i="10"/>
  <c r="ID261" i="10"/>
  <c r="IE260" i="10"/>
  <c r="ID260" i="10"/>
  <c r="IE259" i="10"/>
  <c r="ID259" i="10"/>
  <c r="IE258" i="10"/>
  <c r="ID258" i="10"/>
  <c r="IE257" i="10"/>
  <c r="ID257" i="10"/>
  <c r="IE256" i="10"/>
  <c r="ID256" i="10"/>
  <c r="IE255" i="10"/>
  <c r="ID255" i="10"/>
  <c r="IE254" i="10"/>
  <c r="ID254" i="10"/>
  <c r="IE253" i="10"/>
  <c r="ID253" i="10"/>
  <c r="IE252" i="10"/>
  <c r="ID252" i="10"/>
  <c r="IE251" i="10"/>
  <c r="ID251" i="10"/>
  <c r="IE250" i="10"/>
  <c r="ID250" i="10"/>
  <c r="IE249" i="10"/>
  <c r="ID249" i="10"/>
  <c r="IE248" i="10"/>
  <c r="ID248" i="10"/>
  <c r="IE247" i="10"/>
  <c r="ID247" i="10"/>
  <c r="IE246" i="10"/>
  <c r="ID246" i="10"/>
  <c r="IE245" i="10"/>
  <c r="ID245" i="10"/>
  <c r="IE244" i="10"/>
  <c r="ID244" i="10"/>
  <c r="IE243" i="10"/>
  <c r="ID243" i="10"/>
  <c r="IE242" i="10"/>
  <c r="ID242" i="10"/>
  <c r="IE241" i="10"/>
  <c r="ID241" i="10"/>
  <c r="IE240" i="10"/>
  <c r="ID240" i="10"/>
  <c r="IE239" i="10"/>
  <c r="ID239" i="10"/>
  <c r="IE238" i="10"/>
  <c r="ID238" i="10"/>
  <c r="IE237" i="10"/>
  <c r="ID237" i="10"/>
  <c r="IE236" i="10"/>
  <c r="ID236" i="10"/>
  <c r="IE235" i="10"/>
  <c r="ID235" i="10"/>
  <c r="IE234" i="10"/>
  <c r="ID234" i="10"/>
  <c r="IE233" i="10"/>
  <c r="ID233" i="10"/>
  <c r="IE232" i="10"/>
  <c r="ID232" i="10"/>
  <c r="IE231" i="10"/>
  <c r="ID231" i="10"/>
  <c r="IE230" i="10"/>
  <c r="ID230" i="10"/>
  <c r="IE229" i="10"/>
  <c r="ID229" i="10"/>
  <c r="IE228" i="10"/>
  <c r="ID228" i="10"/>
  <c r="IE227" i="10"/>
  <c r="ID227" i="10"/>
  <c r="IE226" i="10"/>
  <c r="ID226" i="10"/>
  <c r="IE225" i="10"/>
  <c r="ID225" i="10"/>
  <c r="IE224" i="10"/>
  <c r="ID224" i="10"/>
  <c r="IE223" i="10"/>
  <c r="ID223" i="10"/>
  <c r="IE222" i="10"/>
  <c r="ID222" i="10"/>
  <c r="IE221" i="10"/>
  <c r="ID221" i="10"/>
  <c r="IE220" i="10"/>
  <c r="ID220" i="10"/>
  <c r="IE219" i="10"/>
  <c r="ID219" i="10"/>
  <c r="IE218" i="10"/>
  <c r="ID218" i="10"/>
  <c r="IE217" i="10"/>
  <c r="ID217" i="10"/>
  <c r="IE216" i="10"/>
  <c r="ID216" i="10"/>
  <c r="IE215" i="10"/>
  <c r="ID215" i="10"/>
  <c r="IE214" i="10"/>
  <c r="ID214" i="10"/>
  <c r="IE213" i="10"/>
  <c r="ID213" i="10"/>
  <c r="IE212" i="10"/>
  <c r="ID212" i="10"/>
  <c r="IE211" i="10"/>
  <c r="ID211" i="10"/>
  <c r="IE210" i="10"/>
  <c r="ID210" i="10"/>
  <c r="IE209" i="10"/>
  <c r="ID209" i="10"/>
  <c r="IE208" i="10"/>
  <c r="ID208" i="10"/>
  <c r="IE207" i="10"/>
  <c r="ID207" i="10"/>
  <c r="IE206" i="10"/>
  <c r="ID206" i="10"/>
  <c r="IE205" i="10"/>
  <c r="ID205" i="10"/>
  <c r="IE204" i="10"/>
  <c r="ID204" i="10"/>
  <c r="IE203" i="10"/>
  <c r="ID203" i="10"/>
  <c r="IE202" i="10"/>
  <c r="ID202" i="10"/>
  <c r="IE201" i="10"/>
  <c r="ID201" i="10"/>
  <c r="IE200" i="10"/>
  <c r="ID200" i="10"/>
  <c r="IE199" i="10"/>
  <c r="ID199" i="10"/>
  <c r="IE198" i="10"/>
  <c r="ID198" i="10"/>
  <c r="IE197" i="10"/>
  <c r="ID197" i="10"/>
  <c r="IE196" i="10"/>
  <c r="ID196" i="10"/>
  <c r="IE195" i="10"/>
  <c r="ID195" i="10"/>
  <c r="IE194" i="10"/>
  <c r="ID194" i="10"/>
  <c r="IE193" i="10"/>
  <c r="ID193" i="10"/>
  <c r="IE192" i="10"/>
  <c r="ID192" i="10"/>
  <c r="IE191" i="10"/>
  <c r="ID191" i="10"/>
  <c r="IE190" i="10"/>
  <c r="ID190" i="10"/>
  <c r="IE189" i="10"/>
  <c r="ID189" i="10"/>
  <c r="IE188" i="10"/>
  <c r="ID188" i="10"/>
  <c r="IE187" i="10"/>
  <c r="ID187" i="10"/>
  <c r="IE186" i="10"/>
  <c r="ID186" i="10"/>
  <c r="IE185" i="10"/>
  <c r="ID185" i="10"/>
  <c r="IE184" i="10"/>
  <c r="ID184" i="10"/>
  <c r="IE183" i="10"/>
  <c r="ID183" i="10"/>
  <c r="IE182" i="10"/>
  <c r="ID182" i="10"/>
  <c r="IE181" i="10"/>
  <c r="ID181" i="10"/>
  <c r="IE180" i="10"/>
  <c r="ID180" i="10"/>
  <c r="IE179" i="10"/>
  <c r="ID179" i="10"/>
  <c r="IE178" i="10"/>
  <c r="ID178" i="10"/>
  <c r="IE177" i="10"/>
  <c r="ID177" i="10"/>
  <c r="IE176" i="10"/>
  <c r="ID176" i="10"/>
  <c r="IE175" i="10"/>
  <c r="ID175" i="10"/>
  <c r="IE174" i="10"/>
  <c r="ID174" i="10"/>
  <c r="IE173" i="10"/>
  <c r="ID173" i="10"/>
  <c r="IE172" i="10"/>
  <c r="ID172" i="10"/>
  <c r="IE171" i="10"/>
  <c r="ID171" i="10"/>
  <c r="IE170" i="10"/>
  <c r="ID170" i="10"/>
  <c r="IE169" i="10"/>
  <c r="ID169" i="10"/>
  <c r="IE168" i="10"/>
  <c r="ID168" i="10"/>
  <c r="IE167" i="10"/>
  <c r="ID167" i="10"/>
  <c r="IE166" i="10"/>
  <c r="ID166" i="10"/>
  <c r="IE165" i="10"/>
  <c r="ID165" i="10"/>
  <c r="IE164" i="10"/>
  <c r="ID164" i="10"/>
  <c r="IE163" i="10"/>
  <c r="ID163" i="10"/>
  <c r="IE162" i="10"/>
  <c r="ID162" i="10"/>
  <c r="IE161" i="10"/>
  <c r="ID161" i="10"/>
  <c r="IE160" i="10"/>
  <c r="ID160" i="10"/>
  <c r="IE159" i="10"/>
  <c r="ID159" i="10"/>
  <c r="IE158" i="10"/>
  <c r="ID158" i="10"/>
  <c r="IE157" i="10"/>
  <c r="ID157" i="10"/>
  <c r="IE156" i="10"/>
  <c r="ID156" i="10"/>
  <c r="IE155" i="10"/>
  <c r="ID155" i="10"/>
  <c r="IE154" i="10"/>
  <c r="ID154" i="10"/>
  <c r="IE153" i="10"/>
  <c r="ID153" i="10"/>
  <c r="IE152" i="10"/>
  <c r="ID152" i="10"/>
  <c r="IE151" i="10"/>
  <c r="ID151" i="10"/>
  <c r="IE150" i="10"/>
  <c r="ID150" i="10"/>
  <c r="IE149" i="10"/>
  <c r="ID149" i="10"/>
  <c r="IE148" i="10"/>
  <c r="ID148" i="10"/>
  <c r="IE147" i="10"/>
  <c r="ID147" i="10"/>
  <c r="IE146" i="10"/>
  <c r="ID146" i="10"/>
  <c r="IE145" i="10"/>
  <c r="ID145" i="10"/>
  <c r="IE144" i="10"/>
  <c r="ID144" i="10"/>
  <c r="IE143" i="10"/>
  <c r="ID143" i="10"/>
  <c r="IE142" i="10"/>
  <c r="ID142" i="10"/>
  <c r="IE141" i="10"/>
  <c r="ID141" i="10"/>
  <c r="IE140" i="10"/>
  <c r="ID140" i="10"/>
  <c r="IE139" i="10"/>
  <c r="ID139" i="10"/>
  <c r="IE138" i="10"/>
  <c r="ID138" i="10"/>
  <c r="IE137" i="10"/>
  <c r="ID137" i="10"/>
  <c r="IE136" i="10"/>
  <c r="ID136" i="10"/>
  <c r="IE135" i="10"/>
  <c r="ID135" i="10"/>
  <c r="IE134" i="10"/>
  <c r="ID134" i="10"/>
  <c r="IE133" i="10"/>
  <c r="ID133" i="10"/>
  <c r="IE132" i="10"/>
  <c r="ID132" i="10"/>
  <c r="IE131" i="10"/>
  <c r="ID131" i="10"/>
  <c r="IE130" i="10"/>
  <c r="ID130" i="10"/>
  <c r="IE129" i="10"/>
  <c r="ID129" i="10"/>
  <c r="IE128" i="10"/>
  <c r="ID128" i="10"/>
  <c r="IE127" i="10"/>
  <c r="ID127" i="10"/>
  <c r="IE126" i="10"/>
  <c r="ID126" i="10"/>
  <c r="IE125" i="10"/>
  <c r="ID125" i="10"/>
  <c r="IE124" i="10"/>
  <c r="ID124" i="10"/>
  <c r="IE123" i="10"/>
  <c r="ID123" i="10"/>
  <c r="IE122" i="10"/>
  <c r="ID122" i="10"/>
  <c r="IE121" i="10"/>
  <c r="ID121" i="10"/>
  <c r="IE120" i="10"/>
  <c r="ID120" i="10"/>
  <c r="IE119" i="10"/>
  <c r="ID119" i="10"/>
  <c r="IE118" i="10"/>
  <c r="ID118" i="10"/>
  <c r="IE117" i="10"/>
  <c r="ID117" i="10"/>
  <c r="IE116" i="10"/>
  <c r="ID116" i="10"/>
  <c r="IE115" i="10"/>
  <c r="ID115" i="10"/>
  <c r="IE114" i="10"/>
  <c r="ID114" i="10"/>
  <c r="IE113" i="10"/>
  <c r="ID113" i="10"/>
  <c r="IE112" i="10"/>
  <c r="ID112" i="10"/>
  <c r="IE111" i="10"/>
  <c r="ID111" i="10"/>
  <c r="IE110" i="10"/>
  <c r="ID110" i="10"/>
  <c r="IE109" i="10"/>
  <c r="ID109" i="10"/>
  <c r="IE108" i="10"/>
  <c r="ID108" i="10"/>
  <c r="IE107" i="10"/>
  <c r="ID107" i="10"/>
  <c r="IE106" i="10"/>
  <c r="ID106" i="10"/>
  <c r="IE105" i="10"/>
  <c r="ID105" i="10"/>
  <c r="IE104" i="10"/>
  <c r="ID104" i="10"/>
  <c r="IE103" i="10"/>
  <c r="ID103" i="10"/>
  <c r="IE102" i="10"/>
  <c r="ID102" i="10"/>
  <c r="IE101" i="10"/>
  <c r="ID101" i="10"/>
  <c r="IE100" i="10"/>
  <c r="ID100" i="10"/>
  <c r="IE99" i="10"/>
  <c r="ID99" i="10"/>
  <c r="IE98" i="10"/>
  <c r="ID98" i="10"/>
  <c r="IE97" i="10"/>
  <c r="ID97" i="10"/>
  <c r="IE96" i="10"/>
  <c r="ID96" i="10"/>
  <c r="IE95" i="10"/>
  <c r="ID95" i="10"/>
  <c r="IE94" i="10"/>
  <c r="ID94" i="10"/>
  <c r="IE93" i="10"/>
  <c r="ID93" i="10"/>
  <c r="IE92" i="10"/>
  <c r="ID92" i="10"/>
  <c r="IE91" i="10"/>
  <c r="ID91" i="10"/>
  <c r="IE90" i="10"/>
  <c r="ID90" i="10"/>
  <c r="IE89" i="10"/>
  <c r="ID89" i="10"/>
  <c r="IE88" i="10"/>
  <c r="ID88" i="10"/>
  <c r="IE87" i="10"/>
  <c r="ID87" i="10"/>
  <c r="IE86" i="10"/>
  <c r="ID86" i="10"/>
  <c r="IE85" i="10"/>
  <c r="ID85" i="10"/>
  <c r="IE84" i="10"/>
  <c r="ID84" i="10"/>
  <c r="IE83" i="10"/>
  <c r="ID83" i="10"/>
  <c r="IE82" i="10"/>
  <c r="ID82" i="10"/>
  <c r="IE81" i="10"/>
  <c r="ID81" i="10"/>
  <c r="IE80" i="10"/>
  <c r="ID80" i="10"/>
  <c r="IE79" i="10"/>
  <c r="ID79" i="10"/>
  <c r="IE78" i="10"/>
  <c r="ID78" i="10"/>
  <c r="IE77" i="10"/>
  <c r="ID77" i="10"/>
  <c r="IE76" i="10"/>
  <c r="ID76" i="10"/>
  <c r="IE75" i="10"/>
  <c r="ID75" i="10"/>
  <c r="IE74" i="10"/>
  <c r="ID74" i="10"/>
  <c r="IE73" i="10"/>
  <c r="ID73" i="10"/>
  <c r="IE72" i="10"/>
  <c r="ID72" i="10"/>
  <c r="IE71" i="10"/>
  <c r="ID71" i="10"/>
  <c r="IE70" i="10"/>
  <c r="ID70" i="10"/>
  <c r="IE69" i="10"/>
  <c r="ID69" i="10"/>
  <c r="IE68" i="10"/>
  <c r="ID68" i="10"/>
  <c r="IE67" i="10"/>
  <c r="ID67" i="10"/>
  <c r="IE66" i="10"/>
  <c r="ID66" i="10"/>
  <c r="IE65" i="10"/>
  <c r="ID65" i="10"/>
  <c r="IE64" i="10"/>
  <c r="ID64" i="10"/>
  <c r="IE63" i="10"/>
  <c r="ID63" i="10"/>
  <c r="IE62" i="10"/>
  <c r="ID62" i="10"/>
  <c r="IE61" i="10"/>
  <c r="ID61" i="10"/>
  <c r="IE60" i="10"/>
  <c r="ID60" i="10"/>
  <c r="IE59" i="10"/>
  <c r="ID59" i="10"/>
  <c r="IE58" i="10"/>
  <c r="ID58" i="10"/>
  <c r="IE57" i="10"/>
  <c r="ID57" i="10"/>
  <c r="IE56" i="10"/>
  <c r="ID56" i="10"/>
  <c r="IE55" i="10"/>
  <c r="ID55" i="10"/>
  <c r="IE54" i="10"/>
  <c r="ID54" i="10"/>
  <c r="IE53" i="10"/>
  <c r="ID53" i="10"/>
  <c r="IE52" i="10"/>
  <c r="ID52" i="10"/>
  <c r="IE51" i="10"/>
  <c r="ID51" i="10"/>
  <c r="IE50" i="10"/>
  <c r="ID50" i="10"/>
  <c r="IE49" i="10"/>
  <c r="ID49" i="10"/>
  <c r="IE48" i="10"/>
  <c r="ID48" i="10"/>
  <c r="IE47" i="10"/>
  <c r="ID47" i="10"/>
  <c r="IE46" i="10"/>
  <c r="ID46" i="10"/>
  <c r="IE45" i="10"/>
  <c r="ID45" i="10"/>
  <c r="IE44" i="10"/>
  <c r="ID44" i="10"/>
  <c r="IE43" i="10"/>
  <c r="ID43" i="10"/>
  <c r="IE42" i="10"/>
  <c r="ID42" i="10"/>
  <c r="IE41" i="10"/>
  <c r="ID41" i="10"/>
  <c r="IE40" i="10"/>
  <c r="ID40" i="10"/>
  <c r="IE39" i="10"/>
  <c r="ID39" i="10"/>
  <c r="IE38" i="10"/>
  <c r="ID38" i="10"/>
  <c r="IE37" i="10"/>
  <c r="ID37" i="10"/>
  <c r="IE36" i="10"/>
  <c r="ID36" i="10"/>
  <c r="IE35" i="10"/>
  <c r="ID35" i="10"/>
  <c r="IE34" i="10"/>
  <c r="ID34" i="10"/>
  <c r="IE33" i="10"/>
  <c r="ID33" i="10"/>
  <c r="IE32" i="10"/>
  <c r="ID32" i="10"/>
  <c r="IE31" i="10"/>
  <c r="ID31" i="10"/>
  <c r="IE30" i="10"/>
  <c r="ID30" i="10"/>
  <c r="IE29" i="10"/>
  <c r="ID29" i="10"/>
  <c r="IE28" i="10"/>
  <c r="ID28" i="10"/>
  <c r="IE27" i="10"/>
  <c r="ID27" i="10"/>
  <c r="IE26" i="10"/>
  <c r="ID26" i="10"/>
  <c r="IE25" i="10"/>
  <c r="ID25" i="10"/>
  <c r="IE24" i="10"/>
  <c r="ID24" i="10"/>
  <c r="IE23" i="10"/>
  <c r="ID23" i="10"/>
  <c r="IE22" i="10"/>
  <c r="ID22" i="10"/>
  <c r="IE21" i="10"/>
  <c r="ID21" i="10"/>
  <c r="IE20" i="10"/>
  <c r="ID20" i="10"/>
  <c r="IE19" i="10"/>
  <c r="ID19" i="10"/>
  <c r="IE18" i="10"/>
  <c r="ID18" i="10"/>
  <c r="IE17" i="10"/>
  <c r="ID17" i="10"/>
  <c r="IE16" i="10"/>
  <c r="ID16" i="10"/>
  <c r="IE15" i="10"/>
  <c r="ID15" i="10"/>
  <c r="IE14" i="10"/>
  <c r="ID14" i="10"/>
  <c r="IE13" i="10"/>
  <c r="ID13" i="10"/>
  <c r="IE12" i="10"/>
  <c r="ID12" i="10"/>
  <c r="IE11" i="10"/>
  <c r="ID11" i="10"/>
  <c r="IE10" i="10"/>
  <c r="ID10" i="10"/>
  <c r="IE9" i="10"/>
  <c r="ID9" i="10"/>
  <c r="IE8" i="10"/>
  <c r="ID8" i="10"/>
  <c r="IE7" i="10"/>
  <c r="ID7" i="10"/>
  <c r="IE6" i="10"/>
  <c r="ID6" i="10"/>
  <c r="IB470" i="10"/>
  <c r="IA470" i="10"/>
  <c r="IB469" i="10"/>
  <c r="IA469" i="10"/>
  <c r="IB468" i="10"/>
  <c r="IA468" i="10"/>
  <c r="IB467" i="10"/>
  <c r="IA467" i="10"/>
  <c r="IB466" i="10"/>
  <c r="IA466" i="10"/>
  <c r="IB465" i="10"/>
  <c r="IA465" i="10"/>
  <c r="IB464" i="10"/>
  <c r="IA464" i="10"/>
  <c r="IB463" i="10"/>
  <c r="IA463" i="10"/>
  <c r="IB462" i="10"/>
  <c r="IA462" i="10"/>
  <c r="IB461" i="10"/>
  <c r="IA461" i="10"/>
  <c r="IB460" i="10"/>
  <c r="IA460" i="10"/>
  <c r="IB459" i="10"/>
  <c r="IA459" i="10"/>
  <c r="IB458" i="10"/>
  <c r="IA458" i="10"/>
  <c r="IB457" i="10"/>
  <c r="IA457" i="10"/>
  <c r="IB456" i="10"/>
  <c r="IA456" i="10"/>
  <c r="IB455" i="10"/>
  <c r="IA455" i="10"/>
  <c r="IB454" i="10"/>
  <c r="IA454" i="10"/>
  <c r="IB453" i="10"/>
  <c r="IA453" i="10"/>
  <c r="IB452" i="10"/>
  <c r="IA452" i="10"/>
  <c r="IB451" i="10"/>
  <c r="IA451" i="10"/>
  <c r="IB450" i="10"/>
  <c r="IA450" i="10"/>
  <c r="IB449" i="10"/>
  <c r="IA449" i="10"/>
  <c r="IB448" i="10"/>
  <c r="IA448" i="10"/>
  <c r="IB447" i="10"/>
  <c r="IA447" i="10"/>
  <c r="IB446" i="10"/>
  <c r="IA446" i="10"/>
  <c r="IB445" i="10"/>
  <c r="IA445" i="10"/>
  <c r="IB444" i="10"/>
  <c r="IA444" i="10"/>
  <c r="IB443" i="10"/>
  <c r="IA443" i="10"/>
  <c r="IB442" i="10"/>
  <c r="IA442" i="10"/>
  <c r="IB441" i="10"/>
  <c r="IA441" i="10"/>
  <c r="IB440" i="10"/>
  <c r="IA440" i="10"/>
  <c r="IB439" i="10"/>
  <c r="IA439" i="10"/>
  <c r="IB438" i="10"/>
  <c r="IA438" i="10"/>
  <c r="IB437" i="10"/>
  <c r="IA437" i="10"/>
  <c r="IB436" i="10"/>
  <c r="IA436" i="10"/>
  <c r="IB435" i="10"/>
  <c r="IA435" i="10"/>
  <c r="IB434" i="10"/>
  <c r="IA434" i="10"/>
  <c r="IB433" i="10"/>
  <c r="IA433" i="10"/>
  <c r="IB432" i="10"/>
  <c r="IA432" i="10"/>
  <c r="IB431" i="10"/>
  <c r="IA431" i="10"/>
  <c r="IB430" i="10"/>
  <c r="IA430" i="10"/>
  <c r="IB429" i="10"/>
  <c r="IA429" i="10"/>
  <c r="IB428" i="10"/>
  <c r="IA428" i="10"/>
  <c r="IB427" i="10"/>
  <c r="IA427" i="10"/>
  <c r="IB426" i="10"/>
  <c r="IA426" i="10"/>
  <c r="IB425" i="10"/>
  <c r="IA425" i="10"/>
  <c r="IB424" i="10"/>
  <c r="IA424" i="10"/>
  <c r="IB423" i="10"/>
  <c r="IA423" i="10"/>
  <c r="IB422" i="10"/>
  <c r="IA422" i="10"/>
  <c r="IB421" i="10"/>
  <c r="IA421" i="10"/>
  <c r="IB420" i="10"/>
  <c r="IA420" i="10"/>
  <c r="IB419" i="10"/>
  <c r="IA419" i="10"/>
  <c r="IB418" i="10"/>
  <c r="IA418" i="10"/>
  <c r="IB417" i="10"/>
  <c r="IA417" i="10"/>
  <c r="IB416" i="10"/>
  <c r="IA416" i="10"/>
  <c r="IB415" i="10"/>
  <c r="IA415" i="10"/>
  <c r="IB414" i="10"/>
  <c r="IA414" i="10"/>
  <c r="IB413" i="10"/>
  <c r="IA413" i="10"/>
  <c r="IB412" i="10"/>
  <c r="IA412" i="10"/>
  <c r="IB411" i="10"/>
  <c r="IA411" i="10"/>
  <c r="IB410" i="10"/>
  <c r="IA410" i="10"/>
  <c r="IB409" i="10"/>
  <c r="IA409" i="10"/>
  <c r="IB408" i="10"/>
  <c r="IA408" i="10"/>
  <c r="IB407" i="10"/>
  <c r="IA407" i="10"/>
  <c r="IB406" i="10"/>
  <c r="IA406" i="10"/>
  <c r="IB405" i="10"/>
  <c r="IA405" i="10"/>
  <c r="IB404" i="10"/>
  <c r="IA404" i="10"/>
  <c r="IB403" i="10"/>
  <c r="IA403" i="10"/>
  <c r="IB402" i="10"/>
  <c r="IA402" i="10"/>
  <c r="IB401" i="10"/>
  <c r="IA401" i="10"/>
  <c r="IB400" i="10"/>
  <c r="IA400" i="10"/>
  <c r="IB399" i="10"/>
  <c r="IA399" i="10"/>
  <c r="IB398" i="10"/>
  <c r="IA398" i="10"/>
  <c r="IB397" i="10"/>
  <c r="IA397" i="10"/>
  <c r="IB396" i="10"/>
  <c r="IA396" i="10"/>
  <c r="IB395" i="10"/>
  <c r="IA395" i="10"/>
  <c r="IB394" i="10"/>
  <c r="IA394" i="10"/>
  <c r="IB393" i="10"/>
  <c r="IA393" i="10"/>
  <c r="IB392" i="10"/>
  <c r="IA392" i="10"/>
  <c r="IB391" i="10"/>
  <c r="IA391" i="10"/>
  <c r="IB390" i="10"/>
  <c r="IA390" i="10"/>
  <c r="IB389" i="10"/>
  <c r="IA389" i="10"/>
  <c r="IB388" i="10"/>
  <c r="IA388" i="10"/>
  <c r="IB387" i="10"/>
  <c r="IA387" i="10"/>
  <c r="IB386" i="10"/>
  <c r="IA386" i="10"/>
  <c r="IB385" i="10"/>
  <c r="IA385" i="10"/>
  <c r="IB384" i="10"/>
  <c r="IA384" i="10"/>
  <c r="IB383" i="10"/>
  <c r="IA383" i="10"/>
  <c r="IB382" i="10"/>
  <c r="IA382" i="10"/>
  <c r="IB381" i="10"/>
  <c r="IA381" i="10"/>
  <c r="IB380" i="10"/>
  <c r="IA380" i="10"/>
  <c r="IB379" i="10"/>
  <c r="IA379" i="10"/>
  <c r="IB378" i="10"/>
  <c r="IA378" i="10"/>
  <c r="IB377" i="10"/>
  <c r="IA377" i="10"/>
  <c r="IB376" i="10"/>
  <c r="IA376" i="10"/>
  <c r="IB375" i="10"/>
  <c r="IA375" i="10"/>
  <c r="IB374" i="10"/>
  <c r="IA374" i="10"/>
  <c r="IB373" i="10"/>
  <c r="IA373" i="10"/>
  <c r="IB372" i="10"/>
  <c r="IA372" i="10"/>
  <c r="IB371" i="10"/>
  <c r="IA371" i="10"/>
  <c r="IB370" i="10"/>
  <c r="IA370" i="10"/>
  <c r="IB369" i="10"/>
  <c r="IA369" i="10"/>
  <c r="IB368" i="10"/>
  <c r="IA368" i="10"/>
  <c r="IB367" i="10"/>
  <c r="IA367" i="10"/>
  <c r="IB366" i="10"/>
  <c r="IA366" i="10"/>
  <c r="IB365" i="10"/>
  <c r="IA365" i="10"/>
  <c r="IB364" i="10"/>
  <c r="IA364" i="10"/>
  <c r="IB363" i="10"/>
  <c r="IA363" i="10"/>
  <c r="IB362" i="10"/>
  <c r="IA362" i="10"/>
  <c r="IB361" i="10"/>
  <c r="IA361" i="10"/>
  <c r="IB360" i="10"/>
  <c r="IA360" i="10"/>
  <c r="IB359" i="10"/>
  <c r="IA359" i="10"/>
  <c r="IB358" i="10"/>
  <c r="IA358" i="10"/>
  <c r="IB357" i="10"/>
  <c r="IA357" i="10"/>
  <c r="IB356" i="10"/>
  <c r="IA356" i="10"/>
  <c r="IB355" i="10"/>
  <c r="IA355" i="10"/>
  <c r="IB354" i="10"/>
  <c r="IA354" i="10"/>
  <c r="IB353" i="10"/>
  <c r="IA353" i="10"/>
  <c r="IB352" i="10"/>
  <c r="IA352" i="10"/>
  <c r="IB351" i="10"/>
  <c r="IA351" i="10"/>
  <c r="IB350" i="10"/>
  <c r="IA350" i="10"/>
  <c r="IB349" i="10"/>
  <c r="IA349" i="10"/>
  <c r="IB348" i="10"/>
  <c r="IA348" i="10"/>
  <c r="IB347" i="10"/>
  <c r="IA347" i="10"/>
  <c r="IB346" i="10"/>
  <c r="IA346" i="10"/>
  <c r="IB345" i="10"/>
  <c r="IA345" i="10"/>
  <c r="IB344" i="10"/>
  <c r="IA344" i="10"/>
  <c r="IB343" i="10"/>
  <c r="IA343" i="10"/>
  <c r="IB342" i="10"/>
  <c r="IA342" i="10"/>
  <c r="IB341" i="10"/>
  <c r="IA341" i="10"/>
  <c r="IB340" i="10"/>
  <c r="IA340" i="10"/>
  <c r="IB339" i="10"/>
  <c r="IA339" i="10"/>
  <c r="IB338" i="10"/>
  <c r="IA338" i="10"/>
  <c r="IB337" i="10"/>
  <c r="IA337" i="10"/>
  <c r="IB336" i="10"/>
  <c r="IA336" i="10"/>
  <c r="IB335" i="10"/>
  <c r="IA335" i="10"/>
  <c r="IB334" i="10"/>
  <c r="IA334" i="10"/>
  <c r="IB333" i="10"/>
  <c r="IA333" i="10"/>
  <c r="IB332" i="10"/>
  <c r="IA332" i="10"/>
  <c r="IB331" i="10"/>
  <c r="IA331" i="10"/>
  <c r="IB330" i="10"/>
  <c r="IA330" i="10"/>
  <c r="IB329" i="10"/>
  <c r="IA329" i="10"/>
  <c r="IB328" i="10"/>
  <c r="IA328" i="10"/>
  <c r="IB327" i="10"/>
  <c r="IA327" i="10"/>
  <c r="IB326" i="10"/>
  <c r="IA326" i="10"/>
  <c r="IB325" i="10"/>
  <c r="IA325" i="10"/>
  <c r="IB324" i="10"/>
  <c r="IA324" i="10"/>
  <c r="IB323" i="10"/>
  <c r="IA323" i="10"/>
  <c r="IB322" i="10"/>
  <c r="IA322" i="10"/>
  <c r="IB321" i="10"/>
  <c r="IA321" i="10"/>
  <c r="IB320" i="10"/>
  <c r="IA320" i="10"/>
  <c r="IB319" i="10"/>
  <c r="IA319" i="10"/>
  <c r="IB318" i="10"/>
  <c r="IA318" i="10"/>
  <c r="IB317" i="10"/>
  <c r="IA317" i="10"/>
  <c r="IB316" i="10"/>
  <c r="IA316" i="10"/>
  <c r="IB315" i="10"/>
  <c r="IA315" i="10"/>
  <c r="IB314" i="10"/>
  <c r="IA314" i="10"/>
  <c r="IB313" i="10"/>
  <c r="IA313" i="10"/>
  <c r="IB312" i="10"/>
  <c r="IA312" i="10"/>
  <c r="IB311" i="10"/>
  <c r="IA311" i="10"/>
  <c r="IB310" i="10"/>
  <c r="IA310" i="10"/>
  <c r="IB309" i="10"/>
  <c r="IA309" i="10"/>
  <c r="IB308" i="10"/>
  <c r="IA308" i="10"/>
  <c r="IB307" i="10"/>
  <c r="IA307" i="10"/>
  <c r="IB306" i="10"/>
  <c r="IA306" i="10"/>
  <c r="IB305" i="10"/>
  <c r="IA305" i="10"/>
  <c r="IB304" i="10"/>
  <c r="IA304" i="10"/>
  <c r="IB303" i="10"/>
  <c r="IA303" i="10"/>
  <c r="IB302" i="10"/>
  <c r="IA302" i="10"/>
  <c r="IB301" i="10"/>
  <c r="IA301" i="10"/>
  <c r="IB300" i="10"/>
  <c r="IA300" i="10"/>
  <c r="IB299" i="10"/>
  <c r="IA299" i="10"/>
  <c r="IB298" i="10"/>
  <c r="IA298" i="10"/>
  <c r="IB297" i="10"/>
  <c r="IA297" i="10"/>
  <c r="IB296" i="10"/>
  <c r="IA296" i="10"/>
  <c r="IB295" i="10"/>
  <c r="IA295" i="10"/>
  <c r="IB294" i="10"/>
  <c r="IA294" i="10"/>
  <c r="IB293" i="10"/>
  <c r="IA293" i="10"/>
  <c r="IB292" i="10"/>
  <c r="IA292" i="10"/>
  <c r="IB291" i="10"/>
  <c r="IA291" i="10"/>
  <c r="IB290" i="10"/>
  <c r="IA290" i="10"/>
  <c r="IB289" i="10"/>
  <c r="IA289" i="10"/>
  <c r="IB288" i="10"/>
  <c r="IA288" i="10"/>
  <c r="IB287" i="10"/>
  <c r="IA287" i="10"/>
  <c r="IB286" i="10"/>
  <c r="IA286" i="10"/>
  <c r="IB285" i="10"/>
  <c r="IA285" i="10"/>
  <c r="IB284" i="10"/>
  <c r="IA284" i="10"/>
  <c r="IB283" i="10"/>
  <c r="IA283" i="10"/>
  <c r="IB282" i="10"/>
  <c r="IA282" i="10"/>
  <c r="IB281" i="10"/>
  <c r="IA281" i="10"/>
  <c r="IB280" i="10"/>
  <c r="IA280" i="10"/>
  <c r="IB279" i="10"/>
  <c r="IA279" i="10"/>
  <c r="IB278" i="10"/>
  <c r="IA278" i="10"/>
  <c r="IB277" i="10"/>
  <c r="IA277" i="10"/>
  <c r="IB276" i="10"/>
  <c r="IA276" i="10"/>
  <c r="IB275" i="10"/>
  <c r="IA275" i="10"/>
  <c r="IB274" i="10"/>
  <c r="IA274" i="10"/>
  <c r="IB273" i="10"/>
  <c r="IA273" i="10"/>
  <c r="IB272" i="10"/>
  <c r="IA272" i="10"/>
  <c r="IB271" i="10"/>
  <c r="IA271" i="10"/>
  <c r="IB270" i="10"/>
  <c r="IA270" i="10"/>
  <c r="IB269" i="10"/>
  <c r="IA269" i="10"/>
  <c r="IB268" i="10"/>
  <c r="IA268" i="10"/>
  <c r="IB267" i="10"/>
  <c r="IA267" i="10"/>
  <c r="IB266" i="10"/>
  <c r="IA266" i="10"/>
  <c r="IB265" i="10"/>
  <c r="IA265" i="10"/>
  <c r="IB264" i="10"/>
  <c r="IA264" i="10"/>
  <c r="IB263" i="10"/>
  <c r="IA263" i="10"/>
  <c r="IB262" i="10"/>
  <c r="IA262" i="10"/>
  <c r="IB261" i="10"/>
  <c r="IA261" i="10"/>
  <c r="IB260" i="10"/>
  <c r="IA260" i="10"/>
  <c r="IB259" i="10"/>
  <c r="IA259" i="10"/>
  <c r="IB258" i="10"/>
  <c r="IA258" i="10"/>
  <c r="IB257" i="10"/>
  <c r="IA257" i="10"/>
  <c r="IB256" i="10"/>
  <c r="IA256" i="10"/>
  <c r="IB255" i="10"/>
  <c r="IA255" i="10"/>
  <c r="IB254" i="10"/>
  <c r="IA254" i="10"/>
  <c r="IB253" i="10"/>
  <c r="IA253" i="10"/>
  <c r="IB252" i="10"/>
  <c r="IA252" i="10"/>
  <c r="IB251" i="10"/>
  <c r="IA251" i="10"/>
  <c r="IB250" i="10"/>
  <c r="IA250" i="10"/>
  <c r="IB249" i="10"/>
  <c r="IA249" i="10"/>
  <c r="IB248" i="10"/>
  <c r="IA248" i="10"/>
  <c r="IB247" i="10"/>
  <c r="IA247" i="10"/>
  <c r="IB246" i="10"/>
  <c r="IA246" i="10"/>
  <c r="IB245" i="10"/>
  <c r="IA245" i="10"/>
  <c r="IB244" i="10"/>
  <c r="IA244" i="10"/>
  <c r="IB243" i="10"/>
  <c r="IA243" i="10"/>
  <c r="IB242" i="10"/>
  <c r="IA242" i="10"/>
  <c r="IB241" i="10"/>
  <c r="IA241" i="10"/>
  <c r="IB240" i="10"/>
  <c r="IA240" i="10"/>
  <c r="IB239" i="10"/>
  <c r="IA239" i="10"/>
  <c r="IB238" i="10"/>
  <c r="IA238" i="10"/>
  <c r="IB237" i="10"/>
  <c r="IA237" i="10"/>
  <c r="IB236" i="10"/>
  <c r="IA236" i="10"/>
  <c r="IB235" i="10"/>
  <c r="IA235" i="10"/>
  <c r="IB234" i="10"/>
  <c r="IA234" i="10"/>
  <c r="IB233" i="10"/>
  <c r="IA233" i="10"/>
  <c r="IB232" i="10"/>
  <c r="IA232" i="10"/>
  <c r="IB231" i="10"/>
  <c r="IA231" i="10"/>
  <c r="IB230" i="10"/>
  <c r="IA230" i="10"/>
  <c r="IB229" i="10"/>
  <c r="IA229" i="10"/>
  <c r="IB228" i="10"/>
  <c r="IA228" i="10"/>
  <c r="IB227" i="10"/>
  <c r="IA227" i="10"/>
  <c r="IB226" i="10"/>
  <c r="IA226" i="10"/>
  <c r="IB225" i="10"/>
  <c r="IA225" i="10"/>
  <c r="IB224" i="10"/>
  <c r="IA224" i="10"/>
  <c r="IB223" i="10"/>
  <c r="IA223" i="10"/>
  <c r="IB222" i="10"/>
  <c r="IA222" i="10"/>
  <c r="IB221" i="10"/>
  <c r="IA221" i="10"/>
  <c r="IB220" i="10"/>
  <c r="IA220" i="10"/>
  <c r="IB219" i="10"/>
  <c r="IA219" i="10"/>
  <c r="IB218" i="10"/>
  <c r="IA218" i="10"/>
  <c r="IB217" i="10"/>
  <c r="IA217" i="10"/>
  <c r="IB216" i="10"/>
  <c r="IA216" i="10"/>
  <c r="IB215" i="10"/>
  <c r="IA215" i="10"/>
  <c r="IB214" i="10"/>
  <c r="IA214" i="10"/>
  <c r="IB213" i="10"/>
  <c r="IA213" i="10"/>
  <c r="IB212" i="10"/>
  <c r="IA212" i="10"/>
  <c r="IB211" i="10"/>
  <c r="IA211" i="10"/>
  <c r="IB210" i="10"/>
  <c r="IA210" i="10"/>
  <c r="IB209" i="10"/>
  <c r="IA209" i="10"/>
  <c r="IB208" i="10"/>
  <c r="IA208" i="10"/>
  <c r="IB207" i="10"/>
  <c r="IA207" i="10"/>
  <c r="IB206" i="10"/>
  <c r="IA206" i="10"/>
  <c r="IB205" i="10"/>
  <c r="IA205" i="10"/>
  <c r="IB204" i="10"/>
  <c r="IA204" i="10"/>
  <c r="IB203" i="10"/>
  <c r="IA203" i="10"/>
  <c r="IB202" i="10"/>
  <c r="IA202" i="10"/>
  <c r="IB201" i="10"/>
  <c r="IA201" i="10"/>
  <c r="IB200" i="10"/>
  <c r="IA200" i="10"/>
  <c r="IB199" i="10"/>
  <c r="IA199" i="10"/>
  <c r="IB198" i="10"/>
  <c r="IA198" i="10"/>
  <c r="IB197" i="10"/>
  <c r="IA197" i="10"/>
  <c r="IB196" i="10"/>
  <c r="IA196" i="10"/>
  <c r="IB195" i="10"/>
  <c r="IA195" i="10"/>
  <c r="IB194" i="10"/>
  <c r="IA194" i="10"/>
  <c r="IB193" i="10"/>
  <c r="IA193" i="10"/>
  <c r="IB192" i="10"/>
  <c r="IA192" i="10"/>
  <c r="IB191" i="10"/>
  <c r="IA191" i="10"/>
  <c r="IB190" i="10"/>
  <c r="IA190" i="10"/>
  <c r="IB189" i="10"/>
  <c r="IA189" i="10"/>
  <c r="IB188" i="10"/>
  <c r="IA188" i="10"/>
  <c r="IB187" i="10"/>
  <c r="IA187" i="10"/>
  <c r="IB186" i="10"/>
  <c r="IA186" i="10"/>
  <c r="IB185" i="10"/>
  <c r="IA185" i="10"/>
  <c r="IB184" i="10"/>
  <c r="IA184" i="10"/>
  <c r="IB183" i="10"/>
  <c r="IA183" i="10"/>
  <c r="IB182" i="10"/>
  <c r="IA182" i="10"/>
  <c r="IB181" i="10"/>
  <c r="IA181" i="10"/>
  <c r="IB180" i="10"/>
  <c r="IA180" i="10"/>
  <c r="IB179" i="10"/>
  <c r="IA179" i="10"/>
  <c r="IB178" i="10"/>
  <c r="IA178" i="10"/>
  <c r="IB177" i="10"/>
  <c r="IA177" i="10"/>
  <c r="IB176" i="10"/>
  <c r="IA176" i="10"/>
  <c r="IB175" i="10"/>
  <c r="IA175" i="10"/>
  <c r="IB174" i="10"/>
  <c r="IA174" i="10"/>
  <c r="IB173" i="10"/>
  <c r="IA173" i="10"/>
  <c r="IB172" i="10"/>
  <c r="IA172" i="10"/>
  <c r="IB171" i="10"/>
  <c r="IA171" i="10"/>
  <c r="IB170" i="10"/>
  <c r="IA170" i="10"/>
  <c r="IB169" i="10"/>
  <c r="IA169" i="10"/>
  <c r="IB168" i="10"/>
  <c r="IA168" i="10"/>
  <c r="IB167" i="10"/>
  <c r="IA167" i="10"/>
  <c r="IB166" i="10"/>
  <c r="IA166" i="10"/>
  <c r="IB165" i="10"/>
  <c r="IA165" i="10"/>
  <c r="IB164" i="10"/>
  <c r="IA164" i="10"/>
  <c r="IB163" i="10"/>
  <c r="IA163" i="10"/>
  <c r="IB162" i="10"/>
  <c r="IA162" i="10"/>
  <c r="IB161" i="10"/>
  <c r="IA161" i="10"/>
  <c r="IB160" i="10"/>
  <c r="IA160" i="10"/>
  <c r="IB159" i="10"/>
  <c r="IA159" i="10"/>
  <c r="IB158" i="10"/>
  <c r="IA158" i="10"/>
  <c r="IB157" i="10"/>
  <c r="IA157" i="10"/>
  <c r="IB156" i="10"/>
  <c r="IA156" i="10"/>
  <c r="IB155" i="10"/>
  <c r="IA155" i="10"/>
  <c r="IB154" i="10"/>
  <c r="IA154" i="10"/>
  <c r="IB153" i="10"/>
  <c r="IA153" i="10"/>
  <c r="IB152" i="10"/>
  <c r="IA152" i="10"/>
  <c r="IB151" i="10"/>
  <c r="IA151" i="10"/>
  <c r="IB150" i="10"/>
  <c r="IA150" i="10"/>
  <c r="IB149" i="10"/>
  <c r="IA149" i="10"/>
  <c r="IB148" i="10"/>
  <c r="IA148" i="10"/>
  <c r="IB147" i="10"/>
  <c r="IA147" i="10"/>
  <c r="IB146" i="10"/>
  <c r="IA146" i="10"/>
  <c r="IB145" i="10"/>
  <c r="IA145" i="10"/>
  <c r="IB144" i="10"/>
  <c r="IA144" i="10"/>
  <c r="IB143" i="10"/>
  <c r="IA143" i="10"/>
  <c r="IB142" i="10"/>
  <c r="IA142" i="10"/>
  <c r="IB141" i="10"/>
  <c r="IA141" i="10"/>
  <c r="IB140" i="10"/>
  <c r="IA140" i="10"/>
  <c r="IB139" i="10"/>
  <c r="IA139" i="10"/>
  <c r="IB138" i="10"/>
  <c r="IA138" i="10"/>
  <c r="IB137" i="10"/>
  <c r="IA137" i="10"/>
  <c r="IB136" i="10"/>
  <c r="IA136" i="10"/>
  <c r="IB135" i="10"/>
  <c r="IA135" i="10"/>
  <c r="IB134" i="10"/>
  <c r="IA134" i="10"/>
  <c r="IB133" i="10"/>
  <c r="IA133" i="10"/>
  <c r="IB132" i="10"/>
  <c r="IA132" i="10"/>
  <c r="IB131" i="10"/>
  <c r="IA131" i="10"/>
  <c r="IB130" i="10"/>
  <c r="IA130" i="10"/>
  <c r="IB129" i="10"/>
  <c r="IA129" i="10"/>
  <c r="IB128" i="10"/>
  <c r="IA128" i="10"/>
  <c r="IB127" i="10"/>
  <c r="IA127" i="10"/>
  <c r="IB126" i="10"/>
  <c r="IA126" i="10"/>
  <c r="IB125" i="10"/>
  <c r="IA125" i="10"/>
  <c r="IB124" i="10"/>
  <c r="IA124" i="10"/>
  <c r="IB123" i="10"/>
  <c r="IA123" i="10"/>
  <c r="IB122" i="10"/>
  <c r="IA122" i="10"/>
  <c r="IB121" i="10"/>
  <c r="IA121" i="10"/>
  <c r="IB120" i="10"/>
  <c r="IA120" i="10"/>
  <c r="IB119" i="10"/>
  <c r="IA119" i="10"/>
  <c r="IB118" i="10"/>
  <c r="IA118" i="10"/>
  <c r="IB117" i="10"/>
  <c r="IA117" i="10"/>
  <c r="IB116" i="10"/>
  <c r="IA116" i="10"/>
  <c r="IB115" i="10"/>
  <c r="IA115" i="10"/>
  <c r="IB114" i="10"/>
  <c r="IA114" i="10"/>
  <c r="IB113" i="10"/>
  <c r="IA113" i="10"/>
  <c r="IB112" i="10"/>
  <c r="IA112" i="10"/>
  <c r="IB111" i="10"/>
  <c r="IA111" i="10"/>
  <c r="IB110" i="10"/>
  <c r="IA110" i="10"/>
  <c r="IB109" i="10"/>
  <c r="IA109" i="10"/>
  <c r="IB108" i="10"/>
  <c r="IA108" i="10"/>
  <c r="IB107" i="10"/>
  <c r="IA107" i="10"/>
  <c r="IB106" i="10"/>
  <c r="IA106" i="10"/>
  <c r="IB105" i="10"/>
  <c r="IA105" i="10"/>
  <c r="IB104" i="10"/>
  <c r="IA104" i="10"/>
  <c r="IB103" i="10"/>
  <c r="IA103" i="10"/>
  <c r="IB102" i="10"/>
  <c r="IA102" i="10"/>
  <c r="IB101" i="10"/>
  <c r="IA101" i="10"/>
  <c r="IB100" i="10"/>
  <c r="IA100" i="10"/>
  <c r="IB99" i="10"/>
  <c r="IA99" i="10"/>
  <c r="IB98" i="10"/>
  <c r="IA98" i="10"/>
  <c r="IB97" i="10"/>
  <c r="IA97" i="10"/>
  <c r="IB96" i="10"/>
  <c r="IA96" i="10"/>
  <c r="IB95" i="10"/>
  <c r="IA95" i="10"/>
  <c r="IB94" i="10"/>
  <c r="IA94" i="10"/>
  <c r="IB93" i="10"/>
  <c r="IA93" i="10"/>
  <c r="IB92" i="10"/>
  <c r="IA92" i="10"/>
  <c r="IB91" i="10"/>
  <c r="IA91" i="10"/>
  <c r="IB90" i="10"/>
  <c r="IA90" i="10"/>
  <c r="IB89" i="10"/>
  <c r="IA89" i="10"/>
  <c r="IB88" i="10"/>
  <c r="IA88" i="10"/>
  <c r="IB87" i="10"/>
  <c r="IA87" i="10"/>
  <c r="IB86" i="10"/>
  <c r="IA86" i="10"/>
  <c r="IB85" i="10"/>
  <c r="IA85" i="10"/>
  <c r="IB84" i="10"/>
  <c r="IA84" i="10"/>
  <c r="IB83" i="10"/>
  <c r="IA83" i="10"/>
  <c r="IB82" i="10"/>
  <c r="IA82" i="10"/>
  <c r="IB81" i="10"/>
  <c r="IA81" i="10"/>
  <c r="IB80" i="10"/>
  <c r="IA80" i="10"/>
  <c r="IB79" i="10"/>
  <c r="IA79" i="10"/>
  <c r="IB78" i="10"/>
  <c r="IA78" i="10"/>
  <c r="IB77" i="10"/>
  <c r="IA77" i="10"/>
  <c r="IB76" i="10"/>
  <c r="IA76" i="10"/>
  <c r="IB75" i="10"/>
  <c r="IA75" i="10"/>
  <c r="IB74" i="10"/>
  <c r="IA74" i="10"/>
  <c r="IB73" i="10"/>
  <c r="IA73" i="10"/>
  <c r="IB72" i="10"/>
  <c r="IA72" i="10"/>
  <c r="IB71" i="10"/>
  <c r="IA71" i="10"/>
  <c r="IB70" i="10"/>
  <c r="IA70" i="10"/>
  <c r="IB69" i="10"/>
  <c r="IA69" i="10"/>
  <c r="IB68" i="10"/>
  <c r="IA68" i="10"/>
  <c r="IB67" i="10"/>
  <c r="IA67" i="10"/>
  <c r="IB66" i="10"/>
  <c r="IA66" i="10"/>
  <c r="IB65" i="10"/>
  <c r="IA65" i="10"/>
  <c r="IB64" i="10"/>
  <c r="IA64" i="10"/>
  <c r="IB63" i="10"/>
  <c r="IA63" i="10"/>
  <c r="IB62" i="10"/>
  <c r="IA62" i="10"/>
  <c r="IB61" i="10"/>
  <c r="IA61" i="10"/>
  <c r="IB60" i="10"/>
  <c r="IA60" i="10"/>
  <c r="IB59" i="10"/>
  <c r="IA59" i="10"/>
  <c r="IB58" i="10"/>
  <c r="IA58" i="10"/>
  <c r="IB57" i="10"/>
  <c r="IA57" i="10"/>
  <c r="IB56" i="10"/>
  <c r="IA56" i="10"/>
  <c r="IB55" i="10"/>
  <c r="IA55" i="10"/>
  <c r="IB54" i="10"/>
  <c r="IA54" i="10"/>
  <c r="IB53" i="10"/>
  <c r="IA53" i="10"/>
  <c r="IB52" i="10"/>
  <c r="IA52" i="10"/>
  <c r="IB51" i="10"/>
  <c r="IA51" i="10"/>
  <c r="IB50" i="10"/>
  <c r="IA50" i="10"/>
  <c r="IB49" i="10"/>
  <c r="IA49" i="10"/>
  <c r="IB48" i="10"/>
  <c r="IA48" i="10"/>
  <c r="IB47" i="10"/>
  <c r="IA47" i="10"/>
  <c r="IB46" i="10"/>
  <c r="IA46" i="10"/>
  <c r="IB45" i="10"/>
  <c r="IA45" i="10"/>
  <c r="IB44" i="10"/>
  <c r="IA44" i="10"/>
  <c r="IB43" i="10"/>
  <c r="IA43" i="10"/>
  <c r="IB42" i="10"/>
  <c r="IA42" i="10"/>
  <c r="IB41" i="10"/>
  <c r="IA41" i="10"/>
  <c r="IB40" i="10"/>
  <c r="IA40" i="10"/>
  <c r="IB39" i="10"/>
  <c r="IA39" i="10"/>
  <c r="IB38" i="10"/>
  <c r="IA38" i="10"/>
  <c r="IB37" i="10"/>
  <c r="IA37" i="10"/>
  <c r="IB36" i="10"/>
  <c r="IA36" i="10"/>
  <c r="IB35" i="10"/>
  <c r="IA35" i="10"/>
  <c r="IB34" i="10"/>
  <c r="IA34" i="10"/>
  <c r="IB33" i="10"/>
  <c r="IA33" i="10"/>
  <c r="IB32" i="10"/>
  <c r="IA32" i="10"/>
  <c r="IB31" i="10"/>
  <c r="IA31" i="10"/>
  <c r="IB30" i="10"/>
  <c r="IA30" i="10"/>
  <c r="IB29" i="10"/>
  <c r="IA29" i="10"/>
  <c r="IB28" i="10"/>
  <c r="IA28" i="10"/>
  <c r="IB27" i="10"/>
  <c r="IA27" i="10"/>
  <c r="IB26" i="10"/>
  <c r="IA26" i="10"/>
  <c r="IB25" i="10"/>
  <c r="IA25" i="10"/>
  <c r="IB24" i="10"/>
  <c r="IA24" i="10"/>
  <c r="IB23" i="10"/>
  <c r="IA23" i="10"/>
  <c r="IB22" i="10"/>
  <c r="IA22" i="10"/>
  <c r="IB21" i="10"/>
  <c r="IA21" i="10"/>
  <c r="IB20" i="10"/>
  <c r="IA20" i="10"/>
  <c r="IB19" i="10"/>
  <c r="IA19" i="10"/>
  <c r="IB18" i="10"/>
  <c r="IA18" i="10"/>
  <c r="IB17" i="10"/>
  <c r="IA17" i="10"/>
  <c r="IB16" i="10"/>
  <c r="IA16" i="10"/>
  <c r="IB15" i="10"/>
  <c r="IA15" i="10"/>
  <c r="IB14" i="10"/>
  <c r="IA14" i="10"/>
  <c r="IB13" i="10"/>
  <c r="IA13" i="10"/>
  <c r="IB12" i="10"/>
  <c r="IA12" i="10"/>
  <c r="IB11" i="10"/>
  <c r="IA11" i="10"/>
  <c r="IB10" i="10"/>
  <c r="IA10" i="10"/>
  <c r="IB9" i="10"/>
  <c r="IA9" i="10"/>
  <c r="IB8" i="10"/>
  <c r="IA8" i="10"/>
  <c r="IB7" i="10"/>
  <c r="IA7" i="10"/>
  <c r="IB6" i="10"/>
  <c r="IA6" i="10"/>
  <c r="HY470" i="10"/>
  <c r="HX470" i="10"/>
  <c r="HY469" i="10"/>
  <c r="HX469" i="10"/>
  <c r="HY468" i="10"/>
  <c r="HX468" i="10"/>
  <c r="HY467" i="10"/>
  <c r="HX467" i="10"/>
  <c r="HY466" i="10"/>
  <c r="HX466" i="10"/>
  <c r="HY465" i="10"/>
  <c r="HX465" i="10"/>
  <c r="HY464" i="10"/>
  <c r="HX464" i="10"/>
  <c r="HY463" i="10"/>
  <c r="HX463" i="10"/>
  <c r="HY462" i="10"/>
  <c r="HX462" i="10"/>
  <c r="HY461" i="10"/>
  <c r="HX461" i="10"/>
  <c r="HY460" i="10"/>
  <c r="HX460" i="10"/>
  <c r="HY459" i="10"/>
  <c r="HX459" i="10"/>
  <c r="HY458" i="10"/>
  <c r="HX458" i="10"/>
  <c r="HY457" i="10"/>
  <c r="HX457" i="10"/>
  <c r="HY456" i="10"/>
  <c r="HX456" i="10"/>
  <c r="HY455" i="10"/>
  <c r="HX455" i="10"/>
  <c r="HY454" i="10"/>
  <c r="HX454" i="10"/>
  <c r="HY453" i="10"/>
  <c r="HX453" i="10"/>
  <c r="HY452" i="10"/>
  <c r="HX452" i="10"/>
  <c r="HY451" i="10"/>
  <c r="HX451" i="10"/>
  <c r="HY450" i="10"/>
  <c r="HX450" i="10"/>
  <c r="HY449" i="10"/>
  <c r="HX449" i="10"/>
  <c r="HY448" i="10"/>
  <c r="HX448" i="10"/>
  <c r="HY447" i="10"/>
  <c r="HX447" i="10"/>
  <c r="HY446" i="10"/>
  <c r="HX446" i="10"/>
  <c r="HY445" i="10"/>
  <c r="HX445" i="10"/>
  <c r="HY444" i="10"/>
  <c r="HX444" i="10"/>
  <c r="HY443" i="10"/>
  <c r="HX443" i="10"/>
  <c r="HY442" i="10"/>
  <c r="HX442" i="10"/>
  <c r="HY441" i="10"/>
  <c r="HX441" i="10"/>
  <c r="HY440" i="10"/>
  <c r="HX440" i="10"/>
  <c r="HY439" i="10"/>
  <c r="HX439" i="10"/>
  <c r="HY438" i="10"/>
  <c r="HX438" i="10"/>
  <c r="HY437" i="10"/>
  <c r="HX437" i="10"/>
  <c r="HY436" i="10"/>
  <c r="HX436" i="10"/>
  <c r="HY435" i="10"/>
  <c r="HX435" i="10"/>
  <c r="HY434" i="10"/>
  <c r="HX434" i="10"/>
  <c r="HY433" i="10"/>
  <c r="HX433" i="10"/>
  <c r="HY432" i="10"/>
  <c r="HX432" i="10"/>
  <c r="HY431" i="10"/>
  <c r="HX431" i="10"/>
  <c r="HY430" i="10"/>
  <c r="HX430" i="10"/>
  <c r="HY429" i="10"/>
  <c r="HX429" i="10"/>
  <c r="HY428" i="10"/>
  <c r="HX428" i="10"/>
  <c r="HY427" i="10"/>
  <c r="HX427" i="10"/>
  <c r="HY426" i="10"/>
  <c r="HX426" i="10"/>
  <c r="HY425" i="10"/>
  <c r="HX425" i="10"/>
  <c r="HY424" i="10"/>
  <c r="HX424" i="10"/>
  <c r="HY423" i="10"/>
  <c r="HX423" i="10"/>
  <c r="HY422" i="10"/>
  <c r="HX422" i="10"/>
  <c r="HY421" i="10"/>
  <c r="HX421" i="10"/>
  <c r="HY420" i="10"/>
  <c r="HX420" i="10"/>
  <c r="HY419" i="10"/>
  <c r="HX419" i="10"/>
  <c r="HY418" i="10"/>
  <c r="HX418" i="10"/>
  <c r="HY417" i="10"/>
  <c r="HX417" i="10"/>
  <c r="HY416" i="10"/>
  <c r="HX416" i="10"/>
  <c r="HY415" i="10"/>
  <c r="HX415" i="10"/>
  <c r="HY414" i="10"/>
  <c r="HX414" i="10"/>
  <c r="HY413" i="10"/>
  <c r="HX413" i="10"/>
  <c r="HY412" i="10"/>
  <c r="HX412" i="10"/>
  <c r="HY411" i="10"/>
  <c r="HX411" i="10"/>
  <c r="HY410" i="10"/>
  <c r="HX410" i="10"/>
  <c r="HY409" i="10"/>
  <c r="HX409" i="10"/>
  <c r="HY408" i="10"/>
  <c r="HX408" i="10"/>
  <c r="HY407" i="10"/>
  <c r="HX407" i="10"/>
  <c r="HY406" i="10"/>
  <c r="HX406" i="10"/>
  <c r="HY405" i="10"/>
  <c r="HX405" i="10"/>
  <c r="HY404" i="10"/>
  <c r="HX404" i="10"/>
  <c r="HY403" i="10"/>
  <c r="HX403" i="10"/>
  <c r="HY402" i="10"/>
  <c r="HX402" i="10"/>
  <c r="HY401" i="10"/>
  <c r="HX401" i="10"/>
  <c r="HY400" i="10"/>
  <c r="HX400" i="10"/>
  <c r="HY399" i="10"/>
  <c r="HX399" i="10"/>
  <c r="HY398" i="10"/>
  <c r="HX398" i="10"/>
  <c r="HY397" i="10"/>
  <c r="HX397" i="10"/>
  <c r="HY396" i="10"/>
  <c r="HX396" i="10"/>
  <c r="HY395" i="10"/>
  <c r="HX395" i="10"/>
  <c r="HY394" i="10"/>
  <c r="HX394" i="10"/>
  <c r="HY393" i="10"/>
  <c r="HX393" i="10"/>
  <c r="HY392" i="10"/>
  <c r="HX392" i="10"/>
  <c r="HY391" i="10"/>
  <c r="HX391" i="10"/>
  <c r="HY390" i="10"/>
  <c r="HX390" i="10"/>
  <c r="HY389" i="10"/>
  <c r="HX389" i="10"/>
  <c r="HY388" i="10"/>
  <c r="HX388" i="10"/>
  <c r="HY387" i="10"/>
  <c r="HX387" i="10"/>
  <c r="HY386" i="10"/>
  <c r="HX386" i="10"/>
  <c r="HY385" i="10"/>
  <c r="HX385" i="10"/>
  <c r="HY384" i="10"/>
  <c r="HX384" i="10"/>
  <c r="HY383" i="10"/>
  <c r="HX383" i="10"/>
  <c r="HY382" i="10"/>
  <c r="HX382" i="10"/>
  <c r="HY381" i="10"/>
  <c r="HX381" i="10"/>
  <c r="HY380" i="10"/>
  <c r="HX380" i="10"/>
  <c r="HY379" i="10"/>
  <c r="HX379" i="10"/>
  <c r="HY378" i="10"/>
  <c r="HX378" i="10"/>
  <c r="HY377" i="10"/>
  <c r="HX377" i="10"/>
  <c r="HY376" i="10"/>
  <c r="HX376" i="10"/>
  <c r="HY375" i="10"/>
  <c r="HX375" i="10"/>
  <c r="HY374" i="10"/>
  <c r="HX374" i="10"/>
  <c r="HY373" i="10"/>
  <c r="HX373" i="10"/>
  <c r="HY372" i="10"/>
  <c r="HX372" i="10"/>
  <c r="HY371" i="10"/>
  <c r="HX371" i="10"/>
  <c r="HY370" i="10"/>
  <c r="HX370" i="10"/>
  <c r="HY369" i="10"/>
  <c r="HX369" i="10"/>
  <c r="HY368" i="10"/>
  <c r="HX368" i="10"/>
  <c r="HY367" i="10"/>
  <c r="HX367" i="10"/>
  <c r="HY366" i="10"/>
  <c r="HX366" i="10"/>
  <c r="HY365" i="10"/>
  <c r="HX365" i="10"/>
  <c r="HY364" i="10"/>
  <c r="HX364" i="10"/>
  <c r="HY363" i="10"/>
  <c r="HX363" i="10"/>
  <c r="HY362" i="10"/>
  <c r="HX362" i="10"/>
  <c r="HY361" i="10"/>
  <c r="HX361" i="10"/>
  <c r="HY360" i="10"/>
  <c r="HX360" i="10"/>
  <c r="HY359" i="10"/>
  <c r="HX359" i="10"/>
  <c r="HY358" i="10"/>
  <c r="HX358" i="10"/>
  <c r="HY357" i="10"/>
  <c r="HX357" i="10"/>
  <c r="HY356" i="10"/>
  <c r="HX356" i="10"/>
  <c r="HY355" i="10"/>
  <c r="HX355" i="10"/>
  <c r="HY354" i="10"/>
  <c r="HX354" i="10"/>
  <c r="HY353" i="10"/>
  <c r="HX353" i="10"/>
  <c r="HY352" i="10"/>
  <c r="HX352" i="10"/>
  <c r="HY351" i="10"/>
  <c r="HX351" i="10"/>
  <c r="HY350" i="10"/>
  <c r="HX350" i="10"/>
  <c r="HY349" i="10"/>
  <c r="HX349" i="10"/>
  <c r="HY348" i="10"/>
  <c r="HX348" i="10"/>
  <c r="HY347" i="10"/>
  <c r="HX347" i="10"/>
  <c r="HY346" i="10"/>
  <c r="HX346" i="10"/>
  <c r="HY345" i="10"/>
  <c r="HX345" i="10"/>
  <c r="HY344" i="10"/>
  <c r="HX344" i="10"/>
  <c r="HY343" i="10"/>
  <c r="HX343" i="10"/>
  <c r="HY342" i="10"/>
  <c r="HX342" i="10"/>
  <c r="HY341" i="10"/>
  <c r="HX341" i="10"/>
  <c r="HY340" i="10"/>
  <c r="HX340" i="10"/>
  <c r="HY339" i="10"/>
  <c r="HX339" i="10"/>
  <c r="HY338" i="10"/>
  <c r="HX338" i="10"/>
  <c r="HY337" i="10"/>
  <c r="HX337" i="10"/>
  <c r="HY336" i="10"/>
  <c r="HX336" i="10"/>
  <c r="HY335" i="10"/>
  <c r="HX335" i="10"/>
  <c r="HY334" i="10"/>
  <c r="HX334" i="10"/>
  <c r="HY333" i="10"/>
  <c r="HX333" i="10"/>
  <c r="HY332" i="10"/>
  <c r="HX332" i="10"/>
  <c r="HY331" i="10"/>
  <c r="HX331" i="10"/>
  <c r="HY330" i="10"/>
  <c r="HX330" i="10"/>
  <c r="HY329" i="10"/>
  <c r="HX329" i="10"/>
  <c r="HY328" i="10"/>
  <c r="HX328" i="10"/>
  <c r="HY327" i="10"/>
  <c r="HX327" i="10"/>
  <c r="HY326" i="10"/>
  <c r="HX326" i="10"/>
  <c r="HY325" i="10"/>
  <c r="HX325" i="10"/>
  <c r="HY324" i="10"/>
  <c r="HX324" i="10"/>
  <c r="HY323" i="10"/>
  <c r="HX323" i="10"/>
  <c r="HY322" i="10"/>
  <c r="HX322" i="10"/>
  <c r="HY321" i="10"/>
  <c r="HX321" i="10"/>
  <c r="HY320" i="10"/>
  <c r="HX320" i="10"/>
  <c r="HY319" i="10"/>
  <c r="HX319" i="10"/>
  <c r="HY318" i="10"/>
  <c r="HX318" i="10"/>
  <c r="HY317" i="10"/>
  <c r="HX317" i="10"/>
  <c r="HY316" i="10"/>
  <c r="HX316" i="10"/>
  <c r="HY315" i="10"/>
  <c r="HX315" i="10"/>
  <c r="HY314" i="10"/>
  <c r="HX314" i="10"/>
  <c r="HY313" i="10"/>
  <c r="HX313" i="10"/>
  <c r="HY312" i="10"/>
  <c r="HX312" i="10"/>
  <c r="HY311" i="10"/>
  <c r="HX311" i="10"/>
  <c r="HY310" i="10"/>
  <c r="HX310" i="10"/>
  <c r="HY309" i="10"/>
  <c r="HX309" i="10"/>
  <c r="HY308" i="10"/>
  <c r="HX308" i="10"/>
  <c r="HY307" i="10"/>
  <c r="HX307" i="10"/>
  <c r="HY306" i="10"/>
  <c r="HX306" i="10"/>
  <c r="HY305" i="10"/>
  <c r="HX305" i="10"/>
  <c r="HY304" i="10"/>
  <c r="HX304" i="10"/>
  <c r="HY303" i="10"/>
  <c r="HX303" i="10"/>
  <c r="HY302" i="10"/>
  <c r="HX302" i="10"/>
  <c r="HY301" i="10"/>
  <c r="HX301" i="10"/>
  <c r="HY300" i="10"/>
  <c r="HX300" i="10"/>
  <c r="HY299" i="10"/>
  <c r="HX299" i="10"/>
  <c r="HY298" i="10"/>
  <c r="HX298" i="10"/>
  <c r="HY297" i="10"/>
  <c r="HX297" i="10"/>
  <c r="HY296" i="10"/>
  <c r="HX296" i="10"/>
  <c r="HY295" i="10"/>
  <c r="HX295" i="10"/>
  <c r="HY294" i="10"/>
  <c r="HX294" i="10"/>
  <c r="HY293" i="10"/>
  <c r="HX293" i="10"/>
  <c r="HY292" i="10"/>
  <c r="HX292" i="10"/>
  <c r="HY291" i="10"/>
  <c r="HX291" i="10"/>
  <c r="HY290" i="10"/>
  <c r="HX290" i="10"/>
  <c r="HY289" i="10"/>
  <c r="HX289" i="10"/>
  <c r="HY288" i="10"/>
  <c r="HX288" i="10"/>
  <c r="HY287" i="10"/>
  <c r="HX287" i="10"/>
  <c r="HY286" i="10"/>
  <c r="HX286" i="10"/>
  <c r="HY285" i="10"/>
  <c r="HX285" i="10"/>
  <c r="HY284" i="10"/>
  <c r="HX284" i="10"/>
  <c r="HY283" i="10"/>
  <c r="HX283" i="10"/>
  <c r="HY282" i="10"/>
  <c r="HX282" i="10"/>
  <c r="HY281" i="10"/>
  <c r="HX281" i="10"/>
  <c r="HY280" i="10"/>
  <c r="HX280" i="10"/>
  <c r="HY279" i="10"/>
  <c r="HX279" i="10"/>
  <c r="HY278" i="10"/>
  <c r="HX278" i="10"/>
  <c r="HY277" i="10"/>
  <c r="HX277" i="10"/>
  <c r="HY276" i="10"/>
  <c r="HX276" i="10"/>
  <c r="HY275" i="10"/>
  <c r="HX275" i="10"/>
  <c r="HY274" i="10"/>
  <c r="HX274" i="10"/>
  <c r="HY273" i="10"/>
  <c r="HX273" i="10"/>
  <c r="HY272" i="10"/>
  <c r="HX272" i="10"/>
  <c r="HY271" i="10"/>
  <c r="HX271" i="10"/>
  <c r="HY270" i="10"/>
  <c r="HX270" i="10"/>
  <c r="HY269" i="10"/>
  <c r="HX269" i="10"/>
  <c r="HY268" i="10"/>
  <c r="HX268" i="10"/>
  <c r="HY267" i="10"/>
  <c r="HX267" i="10"/>
  <c r="HY266" i="10"/>
  <c r="HX266" i="10"/>
  <c r="HY265" i="10"/>
  <c r="HX265" i="10"/>
  <c r="HY264" i="10"/>
  <c r="HX264" i="10"/>
  <c r="HY263" i="10"/>
  <c r="HX263" i="10"/>
  <c r="HY262" i="10"/>
  <c r="HX262" i="10"/>
  <c r="HY261" i="10"/>
  <c r="HX261" i="10"/>
  <c r="HY260" i="10"/>
  <c r="HX260" i="10"/>
  <c r="HY259" i="10"/>
  <c r="HX259" i="10"/>
  <c r="HY258" i="10"/>
  <c r="HX258" i="10"/>
  <c r="HY257" i="10"/>
  <c r="HX257" i="10"/>
  <c r="HY256" i="10"/>
  <c r="HX256" i="10"/>
  <c r="HY255" i="10"/>
  <c r="HX255" i="10"/>
  <c r="HY254" i="10"/>
  <c r="HX254" i="10"/>
  <c r="HY253" i="10"/>
  <c r="HX253" i="10"/>
  <c r="HY252" i="10"/>
  <c r="HX252" i="10"/>
  <c r="HY251" i="10"/>
  <c r="HX251" i="10"/>
  <c r="HY250" i="10"/>
  <c r="HX250" i="10"/>
  <c r="HY249" i="10"/>
  <c r="HX249" i="10"/>
  <c r="HY248" i="10"/>
  <c r="HX248" i="10"/>
  <c r="HY247" i="10"/>
  <c r="HX247" i="10"/>
  <c r="HY246" i="10"/>
  <c r="HX246" i="10"/>
  <c r="HY245" i="10"/>
  <c r="HX245" i="10"/>
  <c r="HY244" i="10"/>
  <c r="HX244" i="10"/>
  <c r="HY243" i="10"/>
  <c r="HX243" i="10"/>
  <c r="HY242" i="10"/>
  <c r="HX242" i="10"/>
  <c r="HY241" i="10"/>
  <c r="HX241" i="10"/>
  <c r="HY240" i="10"/>
  <c r="HX240" i="10"/>
  <c r="HY239" i="10"/>
  <c r="HX239" i="10"/>
  <c r="HY238" i="10"/>
  <c r="HX238" i="10"/>
  <c r="HY237" i="10"/>
  <c r="HX237" i="10"/>
  <c r="HY236" i="10"/>
  <c r="HX236" i="10"/>
  <c r="HY235" i="10"/>
  <c r="HX235" i="10"/>
  <c r="HY234" i="10"/>
  <c r="HX234" i="10"/>
  <c r="HY233" i="10"/>
  <c r="HX233" i="10"/>
  <c r="HY232" i="10"/>
  <c r="HX232" i="10"/>
  <c r="HY231" i="10"/>
  <c r="HX231" i="10"/>
  <c r="HY230" i="10"/>
  <c r="HX230" i="10"/>
  <c r="HY229" i="10"/>
  <c r="HX229" i="10"/>
  <c r="HY228" i="10"/>
  <c r="HX228" i="10"/>
  <c r="HY227" i="10"/>
  <c r="HX227" i="10"/>
  <c r="HY226" i="10"/>
  <c r="HX226" i="10"/>
  <c r="HY225" i="10"/>
  <c r="HX225" i="10"/>
  <c r="HY224" i="10"/>
  <c r="HX224" i="10"/>
  <c r="HY223" i="10"/>
  <c r="HX223" i="10"/>
  <c r="HY222" i="10"/>
  <c r="HX222" i="10"/>
  <c r="HY221" i="10"/>
  <c r="HX221" i="10"/>
  <c r="HY220" i="10"/>
  <c r="HX220" i="10"/>
  <c r="HY219" i="10"/>
  <c r="HX219" i="10"/>
  <c r="HY218" i="10"/>
  <c r="HX218" i="10"/>
  <c r="HY217" i="10"/>
  <c r="HX217" i="10"/>
  <c r="HY216" i="10"/>
  <c r="HX216" i="10"/>
  <c r="HY215" i="10"/>
  <c r="HX215" i="10"/>
  <c r="HY214" i="10"/>
  <c r="HX214" i="10"/>
  <c r="HY213" i="10"/>
  <c r="HX213" i="10"/>
  <c r="HY212" i="10"/>
  <c r="HX212" i="10"/>
  <c r="HY211" i="10"/>
  <c r="HX211" i="10"/>
  <c r="HY210" i="10"/>
  <c r="HX210" i="10"/>
  <c r="HY209" i="10"/>
  <c r="HX209" i="10"/>
  <c r="HY208" i="10"/>
  <c r="HX208" i="10"/>
  <c r="HY207" i="10"/>
  <c r="HX207" i="10"/>
  <c r="HY206" i="10"/>
  <c r="HX206" i="10"/>
  <c r="HY205" i="10"/>
  <c r="HX205" i="10"/>
  <c r="HY204" i="10"/>
  <c r="HX204" i="10"/>
  <c r="HY203" i="10"/>
  <c r="HX203" i="10"/>
  <c r="HY202" i="10"/>
  <c r="HX202" i="10"/>
  <c r="HY201" i="10"/>
  <c r="HX201" i="10"/>
  <c r="HY200" i="10"/>
  <c r="HX200" i="10"/>
  <c r="HY199" i="10"/>
  <c r="HX199" i="10"/>
  <c r="HY198" i="10"/>
  <c r="HX198" i="10"/>
  <c r="HY197" i="10"/>
  <c r="HX197" i="10"/>
  <c r="HY196" i="10"/>
  <c r="HX196" i="10"/>
  <c r="HY195" i="10"/>
  <c r="HX195" i="10"/>
  <c r="HY194" i="10"/>
  <c r="HX194" i="10"/>
  <c r="HY193" i="10"/>
  <c r="HX193" i="10"/>
  <c r="HY192" i="10"/>
  <c r="HX192" i="10"/>
  <c r="HY191" i="10"/>
  <c r="HX191" i="10"/>
  <c r="HY190" i="10"/>
  <c r="HX190" i="10"/>
  <c r="HY189" i="10"/>
  <c r="HX189" i="10"/>
  <c r="HY188" i="10"/>
  <c r="HX188" i="10"/>
  <c r="HY187" i="10"/>
  <c r="HX187" i="10"/>
  <c r="HY186" i="10"/>
  <c r="HX186" i="10"/>
  <c r="HY185" i="10"/>
  <c r="HX185" i="10"/>
  <c r="HY184" i="10"/>
  <c r="HX184" i="10"/>
  <c r="HY183" i="10"/>
  <c r="HX183" i="10"/>
  <c r="HY182" i="10"/>
  <c r="HX182" i="10"/>
  <c r="HY181" i="10"/>
  <c r="HX181" i="10"/>
  <c r="HY180" i="10"/>
  <c r="HX180" i="10"/>
  <c r="HY179" i="10"/>
  <c r="HX179" i="10"/>
  <c r="HY178" i="10"/>
  <c r="HX178" i="10"/>
  <c r="HY177" i="10"/>
  <c r="HX177" i="10"/>
  <c r="HY176" i="10"/>
  <c r="HX176" i="10"/>
  <c r="HY175" i="10"/>
  <c r="HX175" i="10"/>
  <c r="HY174" i="10"/>
  <c r="HX174" i="10"/>
  <c r="HY173" i="10"/>
  <c r="HX173" i="10"/>
  <c r="HY172" i="10"/>
  <c r="HX172" i="10"/>
  <c r="HY171" i="10"/>
  <c r="HX171" i="10"/>
  <c r="HY170" i="10"/>
  <c r="HX170" i="10"/>
  <c r="HY169" i="10"/>
  <c r="HX169" i="10"/>
  <c r="HY168" i="10"/>
  <c r="HX168" i="10"/>
  <c r="HY167" i="10"/>
  <c r="HX167" i="10"/>
  <c r="HY166" i="10"/>
  <c r="HX166" i="10"/>
  <c r="HY165" i="10"/>
  <c r="HX165" i="10"/>
  <c r="HY164" i="10"/>
  <c r="HX164" i="10"/>
  <c r="HY163" i="10"/>
  <c r="HX163" i="10"/>
  <c r="HY162" i="10"/>
  <c r="HX162" i="10"/>
  <c r="HY161" i="10"/>
  <c r="HX161" i="10"/>
  <c r="HY160" i="10"/>
  <c r="HX160" i="10"/>
  <c r="HY159" i="10"/>
  <c r="HX159" i="10"/>
  <c r="HY158" i="10"/>
  <c r="HX158" i="10"/>
  <c r="HY157" i="10"/>
  <c r="HX157" i="10"/>
  <c r="HY156" i="10"/>
  <c r="HX156" i="10"/>
  <c r="HY155" i="10"/>
  <c r="HX155" i="10"/>
  <c r="HY154" i="10"/>
  <c r="HX154" i="10"/>
  <c r="HY153" i="10"/>
  <c r="HX153" i="10"/>
  <c r="HY152" i="10"/>
  <c r="HX152" i="10"/>
  <c r="HY151" i="10"/>
  <c r="HX151" i="10"/>
  <c r="HY150" i="10"/>
  <c r="HX150" i="10"/>
  <c r="HY149" i="10"/>
  <c r="HX149" i="10"/>
  <c r="HY148" i="10"/>
  <c r="HX148" i="10"/>
  <c r="HY147" i="10"/>
  <c r="HX147" i="10"/>
  <c r="HY146" i="10"/>
  <c r="HX146" i="10"/>
  <c r="HY145" i="10"/>
  <c r="HX145" i="10"/>
  <c r="HY144" i="10"/>
  <c r="HX144" i="10"/>
  <c r="HY143" i="10"/>
  <c r="HX143" i="10"/>
  <c r="HY142" i="10"/>
  <c r="HX142" i="10"/>
  <c r="HY141" i="10"/>
  <c r="HX141" i="10"/>
  <c r="HY140" i="10"/>
  <c r="HX140" i="10"/>
  <c r="HY139" i="10"/>
  <c r="HX139" i="10"/>
  <c r="HY138" i="10"/>
  <c r="HX138" i="10"/>
  <c r="HY137" i="10"/>
  <c r="HX137" i="10"/>
  <c r="HY136" i="10"/>
  <c r="HX136" i="10"/>
  <c r="HY135" i="10"/>
  <c r="HX135" i="10"/>
  <c r="HY134" i="10"/>
  <c r="HX134" i="10"/>
  <c r="HY133" i="10"/>
  <c r="HX133" i="10"/>
  <c r="HY132" i="10"/>
  <c r="HX132" i="10"/>
  <c r="HY131" i="10"/>
  <c r="HX131" i="10"/>
  <c r="HY130" i="10"/>
  <c r="HX130" i="10"/>
  <c r="HY129" i="10"/>
  <c r="HX129" i="10"/>
  <c r="HY128" i="10"/>
  <c r="HX128" i="10"/>
  <c r="HY127" i="10"/>
  <c r="HX127" i="10"/>
  <c r="HY126" i="10"/>
  <c r="HX126" i="10"/>
  <c r="HY125" i="10"/>
  <c r="HX125" i="10"/>
  <c r="HY124" i="10"/>
  <c r="HX124" i="10"/>
  <c r="HY123" i="10"/>
  <c r="HX123" i="10"/>
  <c r="HY122" i="10"/>
  <c r="HX122" i="10"/>
  <c r="HY121" i="10"/>
  <c r="HX121" i="10"/>
  <c r="HY120" i="10"/>
  <c r="HX120" i="10"/>
  <c r="HY119" i="10"/>
  <c r="HX119" i="10"/>
  <c r="HY118" i="10"/>
  <c r="HX118" i="10"/>
  <c r="HY117" i="10"/>
  <c r="HX117" i="10"/>
  <c r="HY116" i="10"/>
  <c r="HX116" i="10"/>
  <c r="HY115" i="10"/>
  <c r="HX115" i="10"/>
  <c r="HY114" i="10"/>
  <c r="HX114" i="10"/>
  <c r="HY113" i="10"/>
  <c r="HX113" i="10"/>
  <c r="HY112" i="10"/>
  <c r="HX112" i="10"/>
  <c r="HY111" i="10"/>
  <c r="HX111" i="10"/>
  <c r="HY110" i="10"/>
  <c r="HX110" i="10"/>
  <c r="HY109" i="10"/>
  <c r="HX109" i="10"/>
  <c r="HY108" i="10"/>
  <c r="HX108" i="10"/>
  <c r="HY107" i="10"/>
  <c r="HX107" i="10"/>
  <c r="HY106" i="10"/>
  <c r="HX106" i="10"/>
  <c r="HY105" i="10"/>
  <c r="HX105" i="10"/>
  <c r="HY104" i="10"/>
  <c r="HX104" i="10"/>
  <c r="HY103" i="10"/>
  <c r="HX103" i="10"/>
  <c r="HY102" i="10"/>
  <c r="HX102" i="10"/>
  <c r="HY101" i="10"/>
  <c r="HX101" i="10"/>
  <c r="HY100" i="10"/>
  <c r="HX100" i="10"/>
  <c r="HY99" i="10"/>
  <c r="HX99" i="10"/>
  <c r="HY98" i="10"/>
  <c r="HX98" i="10"/>
  <c r="HY97" i="10"/>
  <c r="HX97" i="10"/>
  <c r="HY96" i="10"/>
  <c r="HX96" i="10"/>
  <c r="HY95" i="10"/>
  <c r="HX95" i="10"/>
  <c r="HY94" i="10"/>
  <c r="HX94" i="10"/>
  <c r="HY93" i="10"/>
  <c r="HX93" i="10"/>
  <c r="HY92" i="10"/>
  <c r="HX92" i="10"/>
  <c r="HY91" i="10"/>
  <c r="HX91" i="10"/>
  <c r="HY90" i="10"/>
  <c r="HX90" i="10"/>
  <c r="HY89" i="10"/>
  <c r="HX89" i="10"/>
  <c r="HY88" i="10"/>
  <c r="HX88" i="10"/>
  <c r="HY87" i="10"/>
  <c r="HX87" i="10"/>
  <c r="HY86" i="10"/>
  <c r="HX86" i="10"/>
  <c r="HY85" i="10"/>
  <c r="HX85" i="10"/>
  <c r="HY84" i="10"/>
  <c r="HX84" i="10"/>
  <c r="HY83" i="10"/>
  <c r="HX83" i="10"/>
  <c r="HY82" i="10"/>
  <c r="HX82" i="10"/>
  <c r="HY81" i="10"/>
  <c r="HX81" i="10"/>
  <c r="HY80" i="10"/>
  <c r="HX80" i="10"/>
  <c r="HY79" i="10"/>
  <c r="HX79" i="10"/>
  <c r="HY78" i="10"/>
  <c r="HX78" i="10"/>
  <c r="HY77" i="10"/>
  <c r="HX77" i="10"/>
  <c r="HY76" i="10"/>
  <c r="HX76" i="10"/>
  <c r="HY75" i="10"/>
  <c r="HX75" i="10"/>
  <c r="HY74" i="10"/>
  <c r="HX74" i="10"/>
  <c r="HY73" i="10"/>
  <c r="HX73" i="10"/>
  <c r="HY72" i="10"/>
  <c r="HX72" i="10"/>
  <c r="HY71" i="10"/>
  <c r="HX71" i="10"/>
  <c r="HY70" i="10"/>
  <c r="HX70" i="10"/>
  <c r="HY69" i="10"/>
  <c r="HX69" i="10"/>
  <c r="HY68" i="10"/>
  <c r="HX68" i="10"/>
  <c r="HY67" i="10"/>
  <c r="HX67" i="10"/>
  <c r="HY66" i="10"/>
  <c r="HX66" i="10"/>
  <c r="HY65" i="10"/>
  <c r="HX65" i="10"/>
  <c r="HY64" i="10"/>
  <c r="HX64" i="10"/>
  <c r="HY63" i="10"/>
  <c r="HX63" i="10"/>
  <c r="HY62" i="10"/>
  <c r="HX62" i="10"/>
  <c r="HY61" i="10"/>
  <c r="HX61" i="10"/>
  <c r="HY60" i="10"/>
  <c r="HX60" i="10"/>
  <c r="HY59" i="10"/>
  <c r="HX59" i="10"/>
  <c r="HY58" i="10"/>
  <c r="HX58" i="10"/>
  <c r="HY57" i="10"/>
  <c r="HX57" i="10"/>
  <c r="HY56" i="10"/>
  <c r="HX56" i="10"/>
  <c r="HY55" i="10"/>
  <c r="HX55" i="10"/>
  <c r="HY54" i="10"/>
  <c r="HX54" i="10"/>
  <c r="HY53" i="10"/>
  <c r="HX53" i="10"/>
  <c r="HY52" i="10"/>
  <c r="HX52" i="10"/>
  <c r="HY51" i="10"/>
  <c r="HX51" i="10"/>
  <c r="HY50" i="10"/>
  <c r="HX50" i="10"/>
  <c r="HY49" i="10"/>
  <c r="HX49" i="10"/>
  <c r="HY48" i="10"/>
  <c r="HX48" i="10"/>
  <c r="HY47" i="10"/>
  <c r="HX47" i="10"/>
  <c r="HY46" i="10"/>
  <c r="HX46" i="10"/>
  <c r="HY45" i="10"/>
  <c r="HX45" i="10"/>
  <c r="HY44" i="10"/>
  <c r="HX44" i="10"/>
  <c r="HY43" i="10"/>
  <c r="HX43" i="10"/>
  <c r="HY42" i="10"/>
  <c r="HX42" i="10"/>
  <c r="HY41" i="10"/>
  <c r="HX41" i="10"/>
  <c r="HY40" i="10"/>
  <c r="HX40" i="10"/>
  <c r="HY39" i="10"/>
  <c r="HX39" i="10"/>
  <c r="HY38" i="10"/>
  <c r="HX38" i="10"/>
  <c r="HY37" i="10"/>
  <c r="HX37" i="10"/>
  <c r="HY36" i="10"/>
  <c r="HX36" i="10"/>
  <c r="HY35" i="10"/>
  <c r="HX35" i="10"/>
  <c r="HY34" i="10"/>
  <c r="HX34" i="10"/>
  <c r="HY33" i="10"/>
  <c r="HX33" i="10"/>
  <c r="HY32" i="10"/>
  <c r="HX32" i="10"/>
  <c r="HY31" i="10"/>
  <c r="HX31" i="10"/>
  <c r="HY30" i="10"/>
  <c r="HX30" i="10"/>
  <c r="HY29" i="10"/>
  <c r="HX29" i="10"/>
  <c r="HY28" i="10"/>
  <c r="HX28" i="10"/>
  <c r="HY27" i="10"/>
  <c r="HX27" i="10"/>
  <c r="HY26" i="10"/>
  <c r="HX26" i="10"/>
  <c r="HY25" i="10"/>
  <c r="HX25" i="10"/>
  <c r="HY24" i="10"/>
  <c r="HX24" i="10"/>
  <c r="HY23" i="10"/>
  <c r="HX23" i="10"/>
  <c r="HY22" i="10"/>
  <c r="HX22" i="10"/>
  <c r="HY21" i="10"/>
  <c r="HX21" i="10"/>
  <c r="HY20" i="10"/>
  <c r="HX20" i="10"/>
  <c r="HY19" i="10"/>
  <c r="HX19" i="10"/>
  <c r="HY18" i="10"/>
  <c r="HX18" i="10"/>
  <c r="HY17" i="10"/>
  <c r="HX17" i="10"/>
  <c r="HY16" i="10"/>
  <c r="HX16" i="10"/>
  <c r="HY15" i="10"/>
  <c r="HX15" i="10"/>
  <c r="HY14" i="10"/>
  <c r="HX14" i="10"/>
  <c r="HY13" i="10"/>
  <c r="HX13" i="10"/>
  <c r="HY12" i="10"/>
  <c r="HX12" i="10"/>
  <c r="HY11" i="10"/>
  <c r="HX11" i="10"/>
  <c r="HY10" i="10"/>
  <c r="HX10" i="10"/>
  <c r="HY9" i="10"/>
  <c r="HX9" i="10"/>
  <c r="HY8" i="10"/>
  <c r="HX8" i="10"/>
  <c r="HY7" i="10"/>
  <c r="HX7" i="10"/>
  <c r="HY6" i="10"/>
  <c r="HX6" i="10"/>
  <c r="HV470" i="10"/>
  <c r="HU470" i="10"/>
  <c r="HV469" i="10"/>
  <c r="HU469" i="10"/>
  <c r="HV468" i="10"/>
  <c r="HU468" i="10"/>
  <c r="HV467" i="10"/>
  <c r="HU467" i="10"/>
  <c r="HV466" i="10"/>
  <c r="HU466" i="10"/>
  <c r="HV465" i="10"/>
  <c r="HU465" i="10"/>
  <c r="HV464" i="10"/>
  <c r="HU464" i="10"/>
  <c r="HV463" i="10"/>
  <c r="HU463" i="10"/>
  <c r="HV462" i="10"/>
  <c r="HU462" i="10"/>
  <c r="HV461" i="10"/>
  <c r="HU461" i="10"/>
  <c r="HV460" i="10"/>
  <c r="HU460" i="10"/>
  <c r="HV459" i="10"/>
  <c r="HU459" i="10"/>
  <c r="HV458" i="10"/>
  <c r="HU458" i="10"/>
  <c r="HV457" i="10"/>
  <c r="HU457" i="10"/>
  <c r="HV456" i="10"/>
  <c r="HU456" i="10"/>
  <c r="HV455" i="10"/>
  <c r="HU455" i="10"/>
  <c r="HV454" i="10"/>
  <c r="HU454" i="10"/>
  <c r="HV453" i="10"/>
  <c r="HU453" i="10"/>
  <c r="HV452" i="10"/>
  <c r="HU452" i="10"/>
  <c r="HV451" i="10"/>
  <c r="HU451" i="10"/>
  <c r="HV450" i="10"/>
  <c r="HU450" i="10"/>
  <c r="HV449" i="10"/>
  <c r="HU449" i="10"/>
  <c r="HV448" i="10"/>
  <c r="HU448" i="10"/>
  <c r="HV447" i="10"/>
  <c r="HU447" i="10"/>
  <c r="HV446" i="10"/>
  <c r="HU446" i="10"/>
  <c r="HV445" i="10"/>
  <c r="HU445" i="10"/>
  <c r="HV444" i="10"/>
  <c r="HU444" i="10"/>
  <c r="HV443" i="10"/>
  <c r="HU443" i="10"/>
  <c r="HV442" i="10"/>
  <c r="HU442" i="10"/>
  <c r="HV441" i="10"/>
  <c r="HU441" i="10"/>
  <c r="HV440" i="10"/>
  <c r="HU440" i="10"/>
  <c r="HV439" i="10"/>
  <c r="HU439" i="10"/>
  <c r="HV438" i="10"/>
  <c r="HU438" i="10"/>
  <c r="HV437" i="10"/>
  <c r="HU437" i="10"/>
  <c r="HV436" i="10"/>
  <c r="HU436" i="10"/>
  <c r="HV435" i="10"/>
  <c r="HU435" i="10"/>
  <c r="HV434" i="10"/>
  <c r="HU434" i="10"/>
  <c r="HV433" i="10"/>
  <c r="HU433" i="10"/>
  <c r="HV432" i="10"/>
  <c r="HU432" i="10"/>
  <c r="HV431" i="10"/>
  <c r="HU431" i="10"/>
  <c r="HV430" i="10"/>
  <c r="HU430" i="10"/>
  <c r="HV429" i="10"/>
  <c r="HU429" i="10"/>
  <c r="HV428" i="10"/>
  <c r="HU428" i="10"/>
  <c r="HV427" i="10"/>
  <c r="HU427" i="10"/>
  <c r="HV426" i="10"/>
  <c r="HU426" i="10"/>
  <c r="HV425" i="10"/>
  <c r="HU425" i="10"/>
  <c r="HV424" i="10"/>
  <c r="HU424" i="10"/>
  <c r="HV423" i="10"/>
  <c r="HU423" i="10"/>
  <c r="HV422" i="10"/>
  <c r="HU422" i="10"/>
  <c r="HV421" i="10"/>
  <c r="HU421" i="10"/>
  <c r="HV420" i="10"/>
  <c r="HU420" i="10"/>
  <c r="HV419" i="10"/>
  <c r="HU419" i="10"/>
  <c r="HV418" i="10"/>
  <c r="HU418" i="10"/>
  <c r="HV417" i="10"/>
  <c r="HU417" i="10"/>
  <c r="HV416" i="10"/>
  <c r="HU416" i="10"/>
  <c r="HV415" i="10"/>
  <c r="HU415" i="10"/>
  <c r="HV414" i="10"/>
  <c r="HU414" i="10"/>
  <c r="HV413" i="10"/>
  <c r="HU413" i="10"/>
  <c r="HV412" i="10"/>
  <c r="HU412" i="10"/>
  <c r="HV411" i="10"/>
  <c r="HU411" i="10"/>
  <c r="HV410" i="10"/>
  <c r="HU410" i="10"/>
  <c r="HV409" i="10"/>
  <c r="HU409" i="10"/>
  <c r="HV408" i="10"/>
  <c r="HU408" i="10"/>
  <c r="HV407" i="10"/>
  <c r="HU407" i="10"/>
  <c r="HV406" i="10"/>
  <c r="HU406" i="10"/>
  <c r="HV405" i="10"/>
  <c r="HU405" i="10"/>
  <c r="HV404" i="10"/>
  <c r="HU404" i="10"/>
  <c r="HV403" i="10"/>
  <c r="HU403" i="10"/>
  <c r="HV402" i="10"/>
  <c r="HU402" i="10"/>
  <c r="HV401" i="10"/>
  <c r="HU401" i="10"/>
  <c r="HV400" i="10"/>
  <c r="HU400" i="10"/>
  <c r="HV399" i="10"/>
  <c r="HU399" i="10"/>
  <c r="HV398" i="10"/>
  <c r="HU398" i="10"/>
  <c r="HV397" i="10"/>
  <c r="HU397" i="10"/>
  <c r="HV396" i="10"/>
  <c r="HU396" i="10"/>
  <c r="HV395" i="10"/>
  <c r="HU395" i="10"/>
  <c r="HV394" i="10"/>
  <c r="HU394" i="10"/>
  <c r="HV393" i="10"/>
  <c r="HU393" i="10"/>
  <c r="HV392" i="10"/>
  <c r="HU392" i="10"/>
  <c r="HV391" i="10"/>
  <c r="HU391" i="10"/>
  <c r="HV390" i="10"/>
  <c r="HU390" i="10"/>
  <c r="HV389" i="10"/>
  <c r="HU389" i="10"/>
  <c r="HV388" i="10"/>
  <c r="HU388" i="10"/>
  <c r="HV387" i="10"/>
  <c r="HU387" i="10"/>
  <c r="HV386" i="10"/>
  <c r="HU386" i="10"/>
  <c r="HV385" i="10"/>
  <c r="HU385" i="10"/>
  <c r="HV384" i="10"/>
  <c r="HU384" i="10"/>
  <c r="HV383" i="10"/>
  <c r="HU383" i="10"/>
  <c r="HV382" i="10"/>
  <c r="HU382" i="10"/>
  <c r="HV381" i="10"/>
  <c r="HU381" i="10"/>
  <c r="HV380" i="10"/>
  <c r="HU380" i="10"/>
  <c r="HV379" i="10"/>
  <c r="HU379" i="10"/>
  <c r="HV378" i="10"/>
  <c r="HU378" i="10"/>
  <c r="HV377" i="10"/>
  <c r="HU377" i="10"/>
  <c r="HV376" i="10"/>
  <c r="HU376" i="10"/>
  <c r="HV375" i="10"/>
  <c r="HU375" i="10"/>
  <c r="HV374" i="10"/>
  <c r="HU374" i="10"/>
  <c r="HV373" i="10"/>
  <c r="HU373" i="10"/>
  <c r="HV372" i="10"/>
  <c r="HU372" i="10"/>
  <c r="HV371" i="10"/>
  <c r="HU371" i="10"/>
  <c r="HV370" i="10"/>
  <c r="HU370" i="10"/>
  <c r="HV369" i="10"/>
  <c r="HU369" i="10"/>
  <c r="HV368" i="10"/>
  <c r="HU368" i="10"/>
  <c r="HV367" i="10"/>
  <c r="HU367" i="10"/>
  <c r="HV366" i="10"/>
  <c r="HU366" i="10"/>
  <c r="HV365" i="10"/>
  <c r="HU365" i="10"/>
  <c r="HV364" i="10"/>
  <c r="HU364" i="10"/>
  <c r="HV363" i="10"/>
  <c r="HU363" i="10"/>
  <c r="HV362" i="10"/>
  <c r="HU362" i="10"/>
  <c r="HV361" i="10"/>
  <c r="HU361" i="10"/>
  <c r="HV360" i="10"/>
  <c r="HU360" i="10"/>
  <c r="HV359" i="10"/>
  <c r="HU359" i="10"/>
  <c r="HV358" i="10"/>
  <c r="HU358" i="10"/>
  <c r="HV357" i="10"/>
  <c r="HU357" i="10"/>
  <c r="HV356" i="10"/>
  <c r="HU356" i="10"/>
  <c r="HV355" i="10"/>
  <c r="HU355" i="10"/>
  <c r="HV354" i="10"/>
  <c r="HU354" i="10"/>
  <c r="HV353" i="10"/>
  <c r="HU353" i="10"/>
  <c r="HV352" i="10"/>
  <c r="HU352" i="10"/>
  <c r="HV351" i="10"/>
  <c r="HU351" i="10"/>
  <c r="HV350" i="10"/>
  <c r="HU350" i="10"/>
  <c r="HV349" i="10"/>
  <c r="HU349" i="10"/>
  <c r="HV348" i="10"/>
  <c r="HU348" i="10"/>
  <c r="HV347" i="10"/>
  <c r="HU347" i="10"/>
  <c r="HV346" i="10"/>
  <c r="HU346" i="10"/>
  <c r="HV345" i="10"/>
  <c r="HU345" i="10"/>
  <c r="HV344" i="10"/>
  <c r="HU344" i="10"/>
  <c r="HV343" i="10"/>
  <c r="HU343" i="10"/>
  <c r="HV342" i="10"/>
  <c r="HU342" i="10"/>
  <c r="HV341" i="10"/>
  <c r="HU341" i="10"/>
  <c r="HV340" i="10"/>
  <c r="HU340" i="10"/>
  <c r="HV339" i="10"/>
  <c r="HU339" i="10"/>
  <c r="HV338" i="10"/>
  <c r="HU338" i="10"/>
  <c r="HV337" i="10"/>
  <c r="HU337" i="10"/>
  <c r="HV336" i="10"/>
  <c r="HU336" i="10"/>
  <c r="HV335" i="10"/>
  <c r="HU335" i="10"/>
  <c r="HV334" i="10"/>
  <c r="HU334" i="10"/>
  <c r="HV333" i="10"/>
  <c r="HU333" i="10"/>
  <c r="HV332" i="10"/>
  <c r="HU332" i="10"/>
  <c r="HV331" i="10"/>
  <c r="HU331" i="10"/>
  <c r="HV330" i="10"/>
  <c r="HU330" i="10"/>
  <c r="HV329" i="10"/>
  <c r="HU329" i="10"/>
  <c r="HV328" i="10"/>
  <c r="HU328" i="10"/>
  <c r="HV327" i="10"/>
  <c r="HU327" i="10"/>
  <c r="HV326" i="10"/>
  <c r="HU326" i="10"/>
  <c r="HV325" i="10"/>
  <c r="HU325" i="10"/>
  <c r="HV324" i="10"/>
  <c r="HU324" i="10"/>
  <c r="HV323" i="10"/>
  <c r="HU323" i="10"/>
  <c r="HV322" i="10"/>
  <c r="HU322" i="10"/>
  <c r="HV321" i="10"/>
  <c r="HU321" i="10"/>
  <c r="HV320" i="10"/>
  <c r="HU320" i="10"/>
  <c r="HV319" i="10"/>
  <c r="HU319" i="10"/>
  <c r="HV318" i="10"/>
  <c r="HU318" i="10"/>
  <c r="HV317" i="10"/>
  <c r="HU317" i="10"/>
  <c r="HV316" i="10"/>
  <c r="HU316" i="10"/>
  <c r="HV315" i="10"/>
  <c r="HU315" i="10"/>
  <c r="HV314" i="10"/>
  <c r="HU314" i="10"/>
  <c r="HV313" i="10"/>
  <c r="HU313" i="10"/>
  <c r="HV312" i="10"/>
  <c r="HU312" i="10"/>
  <c r="HV311" i="10"/>
  <c r="HU311" i="10"/>
  <c r="HV310" i="10"/>
  <c r="HU310" i="10"/>
  <c r="HV309" i="10"/>
  <c r="HU309" i="10"/>
  <c r="HV308" i="10"/>
  <c r="HU308" i="10"/>
  <c r="HV307" i="10"/>
  <c r="HU307" i="10"/>
  <c r="HV306" i="10"/>
  <c r="HU306" i="10"/>
  <c r="HV305" i="10"/>
  <c r="HU305" i="10"/>
  <c r="HV304" i="10"/>
  <c r="HU304" i="10"/>
  <c r="HV303" i="10"/>
  <c r="HU303" i="10"/>
  <c r="HV302" i="10"/>
  <c r="HU302" i="10"/>
  <c r="HV301" i="10"/>
  <c r="HU301" i="10"/>
  <c r="HV300" i="10"/>
  <c r="HU300" i="10"/>
  <c r="HV299" i="10"/>
  <c r="HU299" i="10"/>
  <c r="HV298" i="10"/>
  <c r="HU298" i="10"/>
  <c r="HV297" i="10"/>
  <c r="HU297" i="10"/>
  <c r="HV296" i="10"/>
  <c r="HU296" i="10"/>
  <c r="HV295" i="10"/>
  <c r="HU295" i="10"/>
  <c r="HV294" i="10"/>
  <c r="HU294" i="10"/>
  <c r="HV293" i="10"/>
  <c r="HU293" i="10"/>
  <c r="HV292" i="10"/>
  <c r="HU292" i="10"/>
  <c r="HV291" i="10"/>
  <c r="HU291" i="10"/>
  <c r="HV290" i="10"/>
  <c r="HU290" i="10"/>
  <c r="HV289" i="10"/>
  <c r="HU289" i="10"/>
  <c r="HV288" i="10"/>
  <c r="HU288" i="10"/>
  <c r="HV287" i="10"/>
  <c r="HU287" i="10"/>
  <c r="HV286" i="10"/>
  <c r="HU286" i="10"/>
  <c r="HV285" i="10"/>
  <c r="HU285" i="10"/>
  <c r="HV284" i="10"/>
  <c r="HU284" i="10"/>
  <c r="HV283" i="10"/>
  <c r="HU283" i="10"/>
  <c r="HV282" i="10"/>
  <c r="HU282" i="10"/>
  <c r="HV281" i="10"/>
  <c r="HU281" i="10"/>
  <c r="HV280" i="10"/>
  <c r="HU280" i="10"/>
  <c r="HV279" i="10"/>
  <c r="HU279" i="10"/>
  <c r="HV278" i="10"/>
  <c r="HU278" i="10"/>
  <c r="HV277" i="10"/>
  <c r="HU277" i="10"/>
  <c r="HV276" i="10"/>
  <c r="HU276" i="10"/>
  <c r="HV275" i="10"/>
  <c r="HU275" i="10"/>
  <c r="HV274" i="10"/>
  <c r="HU274" i="10"/>
  <c r="HV273" i="10"/>
  <c r="HU273" i="10"/>
  <c r="HV272" i="10"/>
  <c r="HU272" i="10"/>
  <c r="HV271" i="10"/>
  <c r="HU271" i="10"/>
  <c r="HV270" i="10"/>
  <c r="HU270" i="10"/>
  <c r="HV269" i="10"/>
  <c r="HU269" i="10"/>
  <c r="HV268" i="10"/>
  <c r="HU268" i="10"/>
  <c r="HV267" i="10"/>
  <c r="HU267" i="10"/>
  <c r="HV266" i="10"/>
  <c r="HU266" i="10"/>
  <c r="HV265" i="10"/>
  <c r="HU265" i="10"/>
  <c r="HV264" i="10"/>
  <c r="HU264" i="10"/>
  <c r="HV263" i="10"/>
  <c r="HU263" i="10"/>
  <c r="HV262" i="10"/>
  <c r="HU262" i="10"/>
  <c r="HV261" i="10"/>
  <c r="HU261" i="10"/>
  <c r="HV260" i="10"/>
  <c r="HU260" i="10"/>
  <c r="HV259" i="10"/>
  <c r="HU259" i="10"/>
  <c r="HV258" i="10"/>
  <c r="HU258" i="10"/>
  <c r="HV257" i="10"/>
  <c r="HU257" i="10"/>
  <c r="HV256" i="10"/>
  <c r="HU256" i="10"/>
  <c r="HV255" i="10"/>
  <c r="HU255" i="10"/>
  <c r="HV254" i="10"/>
  <c r="HU254" i="10"/>
  <c r="HV253" i="10"/>
  <c r="HU253" i="10"/>
  <c r="HV252" i="10"/>
  <c r="HU252" i="10"/>
  <c r="HV251" i="10"/>
  <c r="HU251" i="10"/>
  <c r="HV250" i="10"/>
  <c r="HU250" i="10"/>
  <c r="HV249" i="10"/>
  <c r="HU249" i="10"/>
  <c r="HV248" i="10"/>
  <c r="HU248" i="10"/>
  <c r="HV247" i="10"/>
  <c r="HU247" i="10"/>
  <c r="HV246" i="10"/>
  <c r="HU246" i="10"/>
  <c r="HV245" i="10"/>
  <c r="HU245" i="10"/>
  <c r="HV244" i="10"/>
  <c r="HU244" i="10"/>
  <c r="HV243" i="10"/>
  <c r="HU243" i="10"/>
  <c r="HV242" i="10"/>
  <c r="HU242" i="10"/>
  <c r="HV241" i="10"/>
  <c r="HU241" i="10"/>
  <c r="HV240" i="10"/>
  <c r="HU240" i="10"/>
  <c r="HV239" i="10"/>
  <c r="HU239" i="10"/>
  <c r="HV238" i="10"/>
  <c r="HU238" i="10"/>
  <c r="HV237" i="10"/>
  <c r="HU237" i="10"/>
  <c r="HV236" i="10"/>
  <c r="HU236" i="10"/>
  <c r="HV235" i="10"/>
  <c r="HU235" i="10"/>
  <c r="HV234" i="10"/>
  <c r="HU234" i="10"/>
  <c r="HV233" i="10"/>
  <c r="HU233" i="10"/>
  <c r="HV232" i="10"/>
  <c r="HU232" i="10"/>
  <c r="HV231" i="10"/>
  <c r="HU231" i="10"/>
  <c r="HV230" i="10"/>
  <c r="HU230" i="10"/>
  <c r="HV229" i="10"/>
  <c r="HU229" i="10"/>
  <c r="HV228" i="10"/>
  <c r="HU228" i="10"/>
  <c r="HV227" i="10"/>
  <c r="HU227" i="10"/>
  <c r="HV226" i="10"/>
  <c r="HU226" i="10"/>
  <c r="HV225" i="10"/>
  <c r="HU225" i="10"/>
  <c r="HV224" i="10"/>
  <c r="HU224" i="10"/>
  <c r="HV223" i="10"/>
  <c r="HU223" i="10"/>
  <c r="HV222" i="10"/>
  <c r="HU222" i="10"/>
  <c r="HV221" i="10"/>
  <c r="HU221" i="10"/>
  <c r="HV220" i="10"/>
  <c r="HU220" i="10"/>
  <c r="HV219" i="10"/>
  <c r="HU219" i="10"/>
  <c r="HV218" i="10"/>
  <c r="HU218" i="10"/>
  <c r="HV217" i="10"/>
  <c r="HU217" i="10"/>
  <c r="HV216" i="10"/>
  <c r="HU216" i="10"/>
  <c r="HV215" i="10"/>
  <c r="HU215" i="10"/>
  <c r="HV214" i="10"/>
  <c r="HU214" i="10"/>
  <c r="HV213" i="10"/>
  <c r="HU213" i="10"/>
  <c r="HV212" i="10"/>
  <c r="HU212" i="10"/>
  <c r="HV211" i="10"/>
  <c r="HU211" i="10"/>
  <c r="HV210" i="10"/>
  <c r="HU210" i="10"/>
  <c r="HV209" i="10"/>
  <c r="HU209" i="10"/>
  <c r="HV208" i="10"/>
  <c r="HU208" i="10"/>
  <c r="HV207" i="10"/>
  <c r="HU207" i="10"/>
  <c r="HV206" i="10"/>
  <c r="HU206" i="10"/>
  <c r="HV205" i="10"/>
  <c r="HU205" i="10"/>
  <c r="HV204" i="10"/>
  <c r="HU204" i="10"/>
  <c r="HV203" i="10"/>
  <c r="HU203" i="10"/>
  <c r="HV202" i="10"/>
  <c r="HU202" i="10"/>
  <c r="HV201" i="10"/>
  <c r="HU201" i="10"/>
  <c r="HV200" i="10"/>
  <c r="HU200" i="10"/>
  <c r="HV199" i="10"/>
  <c r="HU199" i="10"/>
  <c r="HV198" i="10"/>
  <c r="HU198" i="10"/>
  <c r="HV197" i="10"/>
  <c r="HU197" i="10"/>
  <c r="HV196" i="10"/>
  <c r="HU196" i="10"/>
  <c r="HV195" i="10"/>
  <c r="HU195" i="10"/>
  <c r="HV194" i="10"/>
  <c r="HU194" i="10"/>
  <c r="HV193" i="10"/>
  <c r="HU193" i="10"/>
  <c r="HV192" i="10"/>
  <c r="HU192" i="10"/>
  <c r="HV191" i="10"/>
  <c r="HU191" i="10"/>
  <c r="HV190" i="10"/>
  <c r="HU190" i="10"/>
  <c r="HV189" i="10"/>
  <c r="HU189" i="10"/>
  <c r="HV188" i="10"/>
  <c r="HU188" i="10"/>
  <c r="HV187" i="10"/>
  <c r="HU187" i="10"/>
  <c r="HV186" i="10"/>
  <c r="HU186" i="10"/>
  <c r="HV185" i="10"/>
  <c r="HU185" i="10"/>
  <c r="HV184" i="10"/>
  <c r="HU184" i="10"/>
  <c r="HV183" i="10"/>
  <c r="HU183" i="10"/>
  <c r="HV182" i="10"/>
  <c r="HU182" i="10"/>
  <c r="HV181" i="10"/>
  <c r="HU181" i="10"/>
  <c r="HV180" i="10"/>
  <c r="HU180" i="10"/>
  <c r="HV179" i="10"/>
  <c r="HU179" i="10"/>
  <c r="HV178" i="10"/>
  <c r="HU178" i="10"/>
  <c r="HV177" i="10"/>
  <c r="HU177" i="10"/>
  <c r="HV176" i="10"/>
  <c r="HU176" i="10"/>
  <c r="HV175" i="10"/>
  <c r="HU175" i="10"/>
  <c r="HV174" i="10"/>
  <c r="HU174" i="10"/>
  <c r="HV173" i="10"/>
  <c r="HU173" i="10"/>
  <c r="HV172" i="10"/>
  <c r="HU172" i="10"/>
  <c r="HV171" i="10"/>
  <c r="HU171" i="10"/>
  <c r="HV170" i="10"/>
  <c r="HU170" i="10"/>
  <c r="HV169" i="10"/>
  <c r="HU169" i="10"/>
  <c r="HV168" i="10"/>
  <c r="HU168" i="10"/>
  <c r="HV167" i="10"/>
  <c r="HU167" i="10"/>
  <c r="HV166" i="10"/>
  <c r="HU166" i="10"/>
  <c r="HV165" i="10"/>
  <c r="HU165" i="10"/>
  <c r="HV164" i="10"/>
  <c r="HU164" i="10"/>
  <c r="HV163" i="10"/>
  <c r="HU163" i="10"/>
  <c r="HV162" i="10"/>
  <c r="HU162" i="10"/>
  <c r="HV161" i="10"/>
  <c r="HU161" i="10"/>
  <c r="HV160" i="10"/>
  <c r="HU160" i="10"/>
  <c r="HV159" i="10"/>
  <c r="HU159" i="10"/>
  <c r="HV158" i="10"/>
  <c r="HU158" i="10"/>
  <c r="HV157" i="10"/>
  <c r="HU157" i="10"/>
  <c r="HV156" i="10"/>
  <c r="HU156" i="10"/>
  <c r="HV155" i="10"/>
  <c r="HU155" i="10"/>
  <c r="HV154" i="10"/>
  <c r="HU154" i="10"/>
  <c r="HV153" i="10"/>
  <c r="HU153" i="10"/>
  <c r="HV152" i="10"/>
  <c r="HU152" i="10"/>
  <c r="HV151" i="10"/>
  <c r="HU151" i="10"/>
  <c r="HV150" i="10"/>
  <c r="HU150" i="10"/>
  <c r="HV149" i="10"/>
  <c r="HU149" i="10"/>
  <c r="HV148" i="10"/>
  <c r="HU148" i="10"/>
  <c r="HV147" i="10"/>
  <c r="HU147" i="10"/>
  <c r="HV146" i="10"/>
  <c r="HU146" i="10"/>
  <c r="HV145" i="10"/>
  <c r="HU145" i="10"/>
  <c r="HV144" i="10"/>
  <c r="HU144" i="10"/>
  <c r="HV143" i="10"/>
  <c r="HU143" i="10"/>
  <c r="HV142" i="10"/>
  <c r="HU142" i="10"/>
  <c r="HV141" i="10"/>
  <c r="HU141" i="10"/>
  <c r="HV140" i="10"/>
  <c r="HU140" i="10"/>
  <c r="HV139" i="10"/>
  <c r="HU139" i="10"/>
  <c r="HV138" i="10"/>
  <c r="HU138" i="10"/>
  <c r="HV137" i="10"/>
  <c r="HU137" i="10"/>
  <c r="HV136" i="10"/>
  <c r="HU136" i="10"/>
  <c r="HV135" i="10"/>
  <c r="HU135" i="10"/>
  <c r="HV134" i="10"/>
  <c r="HU134" i="10"/>
  <c r="HV133" i="10"/>
  <c r="HU133" i="10"/>
  <c r="HV132" i="10"/>
  <c r="HU132" i="10"/>
  <c r="HV131" i="10"/>
  <c r="HU131" i="10"/>
  <c r="HV130" i="10"/>
  <c r="HU130" i="10"/>
  <c r="HV129" i="10"/>
  <c r="HU129" i="10"/>
  <c r="HV128" i="10"/>
  <c r="HU128" i="10"/>
  <c r="HV127" i="10"/>
  <c r="HU127" i="10"/>
  <c r="HV126" i="10"/>
  <c r="HU126" i="10"/>
  <c r="HV125" i="10"/>
  <c r="HU125" i="10"/>
  <c r="HV124" i="10"/>
  <c r="HU124" i="10"/>
  <c r="HV123" i="10"/>
  <c r="HU123" i="10"/>
  <c r="HV122" i="10"/>
  <c r="HU122" i="10"/>
  <c r="HV121" i="10"/>
  <c r="HU121" i="10"/>
  <c r="HV120" i="10"/>
  <c r="HU120" i="10"/>
  <c r="HV119" i="10"/>
  <c r="HU119" i="10"/>
  <c r="HV118" i="10"/>
  <c r="HU118" i="10"/>
  <c r="HV117" i="10"/>
  <c r="HU117" i="10"/>
  <c r="HV116" i="10"/>
  <c r="HU116" i="10"/>
  <c r="HV115" i="10"/>
  <c r="HU115" i="10"/>
  <c r="HV114" i="10"/>
  <c r="HU114" i="10"/>
  <c r="HV113" i="10"/>
  <c r="HU113" i="10"/>
  <c r="HV112" i="10"/>
  <c r="HU112" i="10"/>
  <c r="HV111" i="10"/>
  <c r="HU111" i="10"/>
  <c r="HV110" i="10"/>
  <c r="HU110" i="10"/>
  <c r="HV109" i="10"/>
  <c r="HU109" i="10"/>
  <c r="HV108" i="10"/>
  <c r="HU108" i="10"/>
  <c r="HV107" i="10"/>
  <c r="HU107" i="10"/>
  <c r="HV106" i="10"/>
  <c r="HU106" i="10"/>
  <c r="HV105" i="10"/>
  <c r="HU105" i="10"/>
  <c r="HV104" i="10"/>
  <c r="HU104" i="10"/>
  <c r="HV103" i="10"/>
  <c r="HU103" i="10"/>
  <c r="HV102" i="10"/>
  <c r="HU102" i="10"/>
  <c r="HV101" i="10"/>
  <c r="HU101" i="10"/>
  <c r="HV100" i="10"/>
  <c r="HU100" i="10"/>
  <c r="HV99" i="10"/>
  <c r="HU99" i="10"/>
  <c r="HV98" i="10"/>
  <c r="HU98" i="10"/>
  <c r="HV97" i="10"/>
  <c r="HU97" i="10"/>
  <c r="HV96" i="10"/>
  <c r="HU96" i="10"/>
  <c r="HV95" i="10"/>
  <c r="HU95" i="10"/>
  <c r="HV94" i="10"/>
  <c r="HU94" i="10"/>
  <c r="HV93" i="10"/>
  <c r="HU93" i="10"/>
  <c r="HV92" i="10"/>
  <c r="HU92" i="10"/>
  <c r="HV91" i="10"/>
  <c r="HU91" i="10"/>
  <c r="HV90" i="10"/>
  <c r="HU90" i="10"/>
  <c r="HV89" i="10"/>
  <c r="HU89" i="10"/>
  <c r="HV88" i="10"/>
  <c r="HU88" i="10"/>
  <c r="HV87" i="10"/>
  <c r="HU87" i="10"/>
  <c r="HV86" i="10"/>
  <c r="HU86" i="10"/>
  <c r="HV85" i="10"/>
  <c r="HU85" i="10"/>
  <c r="HV84" i="10"/>
  <c r="HU84" i="10"/>
  <c r="HV83" i="10"/>
  <c r="HU83" i="10"/>
  <c r="HV82" i="10"/>
  <c r="HU82" i="10"/>
  <c r="HV81" i="10"/>
  <c r="HU81" i="10"/>
  <c r="HV80" i="10"/>
  <c r="HU80" i="10"/>
  <c r="HV79" i="10"/>
  <c r="HU79" i="10"/>
  <c r="HV78" i="10"/>
  <c r="HU78" i="10"/>
  <c r="HV77" i="10"/>
  <c r="HU77" i="10"/>
  <c r="HV76" i="10"/>
  <c r="HU76" i="10"/>
  <c r="HV75" i="10"/>
  <c r="HU75" i="10"/>
  <c r="HV74" i="10"/>
  <c r="HU74" i="10"/>
  <c r="HV73" i="10"/>
  <c r="HU73" i="10"/>
  <c r="HV72" i="10"/>
  <c r="HU72" i="10"/>
  <c r="HV71" i="10"/>
  <c r="HU71" i="10"/>
  <c r="HV70" i="10"/>
  <c r="HU70" i="10"/>
  <c r="HV69" i="10"/>
  <c r="HU69" i="10"/>
  <c r="HV68" i="10"/>
  <c r="HU68" i="10"/>
  <c r="HV67" i="10"/>
  <c r="HU67" i="10"/>
  <c r="HV66" i="10"/>
  <c r="HU66" i="10"/>
  <c r="HV65" i="10"/>
  <c r="HU65" i="10"/>
  <c r="HV64" i="10"/>
  <c r="HU64" i="10"/>
  <c r="HV63" i="10"/>
  <c r="HU63" i="10"/>
  <c r="HV62" i="10"/>
  <c r="HU62" i="10"/>
  <c r="HV61" i="10"/>
  <c r="HU61" i="10"/>
  <c r="HV60" i="10"/>
  <c r="HU60" i="10"/>
  <c r="HV59" i="10"/>
  <c r="HU59" i="10"/>
  <c r="HV58" i="10"/>
  <c r="HU58" i="10"/>
  <c r="HV57" i="10"/>
  <c r="HU57" i="10"/>
  <c r="HV56" i="10"/>
  <c r="HU56" i="10"/>
  <c r="HV55" i="10"/>
  <c r="HU55" i="10"/>
  <c r="HV54" i="10"/>
  <c r="HU54" i="10"/>
  <c r="HV53" i="10"/>
  <c r="HU53" i="10"/>
  <c r="HV52" i="10"/>
  <c r="HU52" i="10"/>
  <c r="HV51" i="10"/>
  <c r="HU51" i="10"/>
  <c r="HV50" i="10"/>
  <c r="HU50" i="10"/>
  <c r="HV49" i="10"/>
  <c r="HU49" i="10"/>
  <c r="HV48" i="10"/>
  <c r="HU48" i="10"/>
  <c r="HV47" i="10"/>
  <c r="HU47" i="10"/>
  <c r="HV46" i="10"/>
  <c r="HU46" i="10"/>
  <c r="HV45" i="10"/>
  <c r="HU45" i="10"/>
  <c r="HV44" i="10"/>
  <c r="HU44" i="10"/>
  <c r="HV43" i="10"/>
  <c r="HU43" i="10"/>
  <c r="HV42" i="10"/>
  <c r="HU42" i="10"/>
  <c r="HV41" i="10"/>
  <c r="HU41" i="10"/>
  <c r="HV40" i="10"/>
  <c r="HU40" i="10"/>
  <c r="HV39" i="10"/>
  <c r="HU39" i="10"/>
  <c r="HV38" i="10"/>
  <c r="HU38" i="10"/>
  <c r="HV37" i="10"/>
  <c r="HU37" i="10"/>
  <c r="HV36" i="10"/>
  <c r="HU36" i="10"/>
  <c r="HV35" i="10"/>
  <c r="HU35" i="10"/>
  <c r="HV34" i="10"/>
  <c r="HU34" i="10"/>
  <c r="HV33" i="10"/>
  <c r="HU33" i="10"/>
  <c r="HV32" i="10"/>
  <c r="HU32" i="10"/>
  <c r="HV31" i="10"/>
  <c r="HU31" i="10"/>
  <c r="HV30" i="10"/>
  <c r="HU30" i="10"/>
  <c r="HV29" i="10"/>
  <c r="HU29" i="10"/>
  <c r="HV28" i="10"/>
  <c r="HU28" i="10"/>
  <c r="HV27" i="10"/>
  <c r="HU27" i="10"/>
  <c r="HV26" i="10"/>
  <c r="HU26" i="10"/>
  <c r="HV25" i="10"/>
  <c r="HU25" i="10"/>
  <c r="HV24" i="10"/>
  <c r="HU24" i="10"/>
  <c r="HV23" i="10"/>
  <c r="HU23" i="10"/>
  <c r="HV22" i="10"/>
  <c r="HU22" i="10"/>
  <c r="HV21" i="10"/>
  <c r="HU21" i="10"/>
  <c r="HV20" i="10"/>
  <c r="HU20" i="10"/>
  <c r="HV19" i="10"/>
  <c r="HU19" i="10"/>
  <c r="HV18" i="10"/>
  <c r="HU18" i="10"/>
  <c r="HV17" i="10"/>
  <c r="HU17" i="10"/>
  <c r="HV16" i="10"/>
  <c r="HU16" i="10"/>
  <c r="HV15" i="10"/>
  <c r="HU15" i="10"/>
  <c r="HV14" i="10"/>
  <c r="HU14" i="10"/>
  <c r="HV13" i="10"/>
  <c r="HU13" i="10"/>
  <c r="HV12" i="10"/>
  <c r="HU12" i="10"/>
  <c r="HV11" i="10"/>
  <c r="HU11" i="10"/>
  <c r="HV10" i="10"/>
  <c r="HU10" i="10"/>
  <c r="HV9" i="10"/>
  <c r="HU9" i="10"/>
  <c r="HV8" i="10"/>
  <c r="HU8" i="10"/>
  <c r="HV7" i="10"/>
  <c r="HU7" i="10"/>
  <c r="HV6" i="10"/>
  <c r="HU6" i="10"/>
  <c r="HS470" i="10"/>
  <c r="HR470" i="10"/>
  <c r="HS469" i="10"/>
  <c r="HR469" i="10"/>
  <c r="HS468" i="10"/>
  <c r="HR468" i="10"/>
  <c r="HS467" i="10"/>
  <c r="HR467" i="10"/>
  <c r="HS466" i="10"/>
  <c r="HR466" i="10"/>
  <c r="HS465" i="10"/>
  <c r="HR465" i="10"/>
  <c r="HS464" i="10"/>
  <c r="HR464" i="10"/>
  <c r="HS463" i="10"/>
  <c r="HR463" i="10"/>
  <c r="HS462" i="10"/>
  <c r="HR462" i="10"/>
  <c r="HS461" i="10"/>
  <c r="HR461" i="10"/>
  <c r="HS460" i="10"/>
  <c r="HR460" i="10"/>
  <c r="HS459" i="10"/>
  <c r="HR459" i="10"/>
  <c r="HS458" i="10"/>
  <c r="HR458" i="10"/>
  <c r="HS457" i="10"/>
  <c r="HR457" i="10"/>
  <c r="HS456" i="10"/>
  <c r="HR456" i="10"/>
  <c r="HS455" i="10"/>
  <c r="HR455" i="10"/>
  <c r="HS454" i="10"/>
  <c r="HR454" i="10"/>
  <c r="HS453" i="10"/>
  <c r="HR453" i="10"/>
  <c r="HS452" i="10"/>
  <c r="HR452" i="10"/>
  <c r="HS451" i="10"/>
  <c r="HR451" i="10"/>
  <c r="HS450" i="10"/>
  <c r="HR450" i="10"/>
  <c r="HS449" i="10"/>
  <c r="HR449" i="10"/>
  <c r="HS448" i="10"/>
  <c r="HR448" i="10"/>
  <c r="HS447" i="10"/>
  <c r="HR447" i="10"/>
  <c r="HS446" i="10"/>
  <c r="HR446" i="10"/>
  <c r="HS445" i="10"/>
  <c r="HR445" i="10"/>
  <c r="HS444" i="10"/>
  <c r="HR444" i="10"/>
  <c r="HS443" i="10"/>
  <c r="HR443" i="10"/>
  <c r="HS442" i="10"/>
  <c r="HR442" i="10"/>
  <c r="HS441" i="10"/>
  <c r="HR441" i="10"/>
  <c r="HS440" i="10"/>
  <c r="HR440" i="10"/>
  <c r="HS439" i="10"/>
  <c r="HR439" i="10"/>
  <c r="HS438" i="10"/>
  <c r="HR438" i="10"/>
  <c r="HS437" i="10"/>
  <c r="HR437" i="10"/>
  <c r="HS436" i="10"/>
  <c r="HR436" i="10"/>
  <c r="HS435" i="10"/>
  <c r="HR435" i="10"/>
  <c r="HS434" i="10"/>
  <c r="HR434" i="10"/>
  <c r="HS433" i="10"/>
  <c r="HR433" i="10"/>
  <c r="HS432" i="10"/>
  <c r="HR432" i="10"/>
  <c r="HS431" i="10"/>
  <c r="HR431" i="10"/>
  <c r="HS430" i="10"/>
  <c r="HR430" i="10"/>
  <c r="HS429" i="10"/>
  <c r="HR429" i="10"/>
  <c r="HS428" i="10"/>
  <c r="HR428" i="10"/>
  <c r="HS427" i="10"/>
  <c r="HR427" i="10"/>
  <c r="HS426" i="10"/>
  <c r="HR426" i="10"/>
  <c r="HS425" i="10"/>
  <c r="HR425" i="10"/>
  <c r="HS424" i="10"/>
  <c r="HR424" i="10"/>
  <c r="HS423" i="10"/>
  <c r="HR423" i="10"/>
  <c r="HS422" i="10"/>
  <c r="HR422" i="10"/>
  <c r="HS421" i="10"/>
  <c r="HR421" i="10"/>
  <c r="HS420" i="10"/>
  <c r="HR420" i="10"/>
  <c r="HS419" i="10"/>
  <c r="HR419" i="10"/>
  <c r="HS418" i="10"/>
  <c r="HR418" i="10"/>
  <c r="HS417" i="10"/>
  <c r="HR417" i="10"/>
  <c r="HS416" i="10"/>
  <c r="HR416" i="10"/>
  <c r="HS415" i="10"/>
  <c r="HR415" i="10"/>
  <c r="HS414" i="10"/>
  <c r="HR414" i="10"/>
  <c r="HS413" i="10"/>
  <c r="HR413" i="10"/>
  <c r="HS412" i="10"/>
  <c r="HR412" i="10"/>
  <c r="HS411" i="10"/>
  <c r="HR411" i="10"/>
  <c r="HS410" i="10"/>
  <c r="HR410" i="10"/>
  <c r="HS409" i="10"/>
  <c r="HR409" i="10"/>
  <c r="HS408" i="10"/>
  <c r="HR408" i="10"/>
  <c r="HS407" i="10"/>
  <c r="HR407" i="10"/>
  <c r="HS406" i="10"/>
  <c r="HR406" i="10"/>
  <c r="HS405" i="10"/>
  <c r="HR405" i="10"/>
  <c r="HS404" i="10"/>
  <c r="HR404" i="10"/>
  <c r="HS403" i="10"/>
  <c r="HR403" i="10"/>
  <c r="HS402" i="10"/>
  <c r="HR402" i="10"/>
  <c r="HS401" i="10"/>
  <c r="HR401" i="10"/>
  <c r="HS400" i="10"/>
  <c r="HR400" i="10"/>
  <c r="HS399" i="10"/>
  <c r="HR399" i="10"/>
  <c r="HS398" i="10"/>
  <c r="HR398" i="10"/>
  <c r="HS397" i="10"/>
  <c r="HR397" i="10"/>
  <c r="HS396" i="10"/>
  <c r="HR396" i="10"/>
  <c r="HS395" i="10"/>
  <c r="HR395" i="10"/>
  <c r="HS394" i="10"/>
  <c r="HR394" i="10"/>
  <c r="HS393" i="10"/>
  <c r="HR393" i="10"/>
  <c r="HS392" i="10"/>
  <c r="HR392" i="10"/>
  <c r="HS391" i="10"/>
  <c r="HR391" i="10"/>
  <c r="HS390" i="10"/>
  <c r="HR390" i="10"/>
  <c r="HS389" i="10"/>
  <c r="HR389" i="10"/>
  <c r="HS388" i="10"/>
  <c r="HR388" i="10"/>
  <c r="HS387" i="10"/>
  <c r="HR387" i="10"/>
  <c r="HS386" i="10"/>
  <c r="HR386" i="10"/>
  <c r="HS385" i="10"/>
  <c r="HR385" i="10"/>
  <c r="HS384" i="10"/>
  <c r="HR384" i="10"/>
  <c r="HS383" i="10"/>
  <c r="HR383" i="10"/>
  <c r="HS382" i="10"/>
  <c r="HR382" i="10"/>
  <c r="HS381" i="10"/>
  <c r="HR381" i="10"/>
  <c r="HS380" i="10"/>
  <c r="HR380" i="10"/>
  <c r="HS379" i="10"/>
  <c r="HR379" i="10"/>
  <c r="HS378" i="10"/>
  <c r="HR378" i="10"/>
  <c r="HS377" i="10"/>
  <c r="HR377" i="10"/>
  <c r="HS376" i="10"/>
  <c r="HR376" i="10"/>
  <c r="HS375" i="10"/>
  <c r="HR375" i="10"/>
  <c r="HS374" i="10"/>
  <c r="HR374" i="10"/>
  <c r="HS373" i="10"/>
  <c r="HR373" i="10"/>
  <c r="HS372" i="10"/>
  <c r="HR372" i="10"/>
  <c r="HS371" i="10"/>
  <c r="HR371" i="10"/>
  <c r="HS370" i="10"/>
  <c r="HR370" i="10"/>
  <c r="HS369" i="10"/>
  <c r="HR369" i="10"/>
  <c r="HS368" i="10"/>
  <c r="HR368" i="10"/>
  <c r="HS367" i="10"/>
  <c r="HR367" i="10"/>
  <c r="HS366" i="10"/>
  <c r="HR366" i="10"/>
  <c r="HS365" i="10"/>
  <c r="HR365" i="10"/>
  <c r="HS364" i="10"/>
  <c r="HR364" i="10"/>
  <c r="HS363" i="10"/>
  <c r="HR363" i="10"/>
  <c r="HS362" i="10"/>
  <c r="HR362" i="10"/>
  <c r="HS361" i="10"/>
  <c r="HR361" i="10"/>
  <c r="HS360" i="10"/>
  <c r="HR360" i="10"/>
  <c r="HS359" i="10"/>
  <c r="HR359" i="10"/>
  <c r="HS358" i="10"/>
  <c r="HR358" i="10"/>
  <c r="HS357" i="10"/>
  <c r="HR357" i="10"/>
  <c r="HS356" i="10"/>
  <c r="HR356" i="10"/>
  <c r="HS355" i="10"/>
  <c r="HR355" i="10"/>
  <c r="HS354" i="10"/>
  <c r="HR354" i="10"/>
  <c r="HS353" i="10"/>
  <c r="HR353" i="10"/>
  <c r="HS352" i="10"/>
  <c r="HR352" i="10"/>
  <c r="HS351" i="10"/>
  <c r="HR351" i="10"/>
  <c r="HS350" i="10"/>
  <c r="HR350" i="10"/>
  <c r="HS349" i="10"/>
  <c r="HR349" i="10"/>
  <c r="HS348" i="10"/>
  <c r="HR348" i="10"/>
  <c r="HS347" i="10"/>
  <c r="HR347" i="10"/>
  <c r="HS346" i="10"/>
  <c r="HR346" i="10"/>
  <c r="HS345" i="10"/>
  <c r="HR345" i="10"/>
  <c r="HS344" i="10"/>
  <c r="HR344" i="10"/>
  <c r="HS343" i="10"/>
  <c r="HR343" i="10"/>
  <c r="HS342" i="10"/>
  <c r="HR342" i="10"/>
  <c r="HS341" i="10"/>
  <c r="HR341" i="10"/>
  <c r="HS340" i="10"/>
  <c r="HR340" i="10"/>
  <c r="HS339" i="10"/>
  <c r="HR339" i="10"/>
  <c r="HS338" i="10"/>
  <c r="HR338" i="10"/>
  <c r="HS337" i="10"/>
  <c r="HR337" i="10"/>
  <c r="HS336" i="10"/>
  <c r="HR336" i="10"/>
  <c r="HS335" i="10"/>
  <c r="HR335" i="10"/>
  <c r="HS334" i="10"/>
  <c r="HR334" i="10"/>
  <c r="HS333" i="10"/>
  <c r="HR333" i="10"/>
  <c r="HS332" i="10"/>
  <c r="HR332" i="10"/>
  <c r="HS331" i="10"/>
  <c r="HR331" i="10"/>
  <c r="HS330" i="10"/>
  <c r="HR330" i="10"/>
  <c r="HS329" i="10"/>
  <c r="HR329" i="10"/>
  <c r="HS328" i="10"/>
  <c r="HR328" i="10"/>
  <c r="HS327" i="10"/>
  <c r="HR327" i="10"/>
  <c r="HS326" i="10"/>
  <c r="HR326" i="10"/>
  <c r="HS325" i="10"/>
  <c r="HR325" i="10"/>
  <c r="HS324" i="10"/>
  <c r="HR324" i="10"/>
  <c r="HS323" i="10"/>
  <c r="HR323" i="10"/>
  <c r="HS322" i="10"/>
  <c r="HR322" i="10"/>
  <c r="HS321" i="10"/>
  <c r="HR321" i="10"/>
  <c r="HS320" i="10"/>
  <c r="HR320" i="10"/>
  <c r="HS319" i="10"/>
  <c r="HR319" i="10"/>
  <c r="HS318" i="10"/>
  <c r="HR318" i="10"/>
  <c r="HS317" i="10"/>
  <c r="HR317" i="10"/>
  <c r="HS316" i="10"/>
  <c r="HR316" i="10"/>
  <c r="HS315" i="10"/>
  <c r="HR315" i="10"/>
  <c r="HS314" i="10"/>
  <c r="HR314" i="10"/>
  <c r="HS313" i="10"/>
  <c r="HR313" i="10"/>
  <c r="HS312" i="10"/>
  <c r="HR312" i="10"/>
  <c r="HS311" i="10"/>
  <c r="HR311" i="10"/>
  <c r="HS310" i="10"/>
  <c r="HR310" i="10"/>
  <c r="HS309" i="10"/>
  <c r="HR309" i="10"/>
  <c r="HS308" i="10"/>
  <c r="HR308" i="10"/>
  <c r="HS307" i="10"/>
  <c r="HR307" i="10"/>
  <c r="HS306" i="10"/>
  <c r="HR306" i="10"/>
  <c r="HS305" i="10"/>
  <c r="HR305" i="10"/>
  <c r="HS304" i="10"/>
  <c r="HR304" i="10"/>
  <c r="HS303" i="10"/>
  <c r="HR303" i="10"/>
  <c r="HS302" i="10"/>
  <c r="HR302" i="10"/>
  <c r="HS301" i="10"/>
  <c r="HR301" i="10"/>
  <c r="HS300" i="10"/>
  <c r="HR300" i="10"/>
  <c r="HS299" i="10"/>
  <c r="HR299" i="10"/>
  <c r="HS298" i="10"/>
  <c r="HR298" i="10"/>
  <c r="HS297" i="10"/>
  <c r="HR297" i="10"/>
  <c r="HS296" i="10"/>
  <c r="HR296" i="10"/>
  <c r="HS295" i="10"/>
  <c r="HR295" i="10"/>
  <c r="HS294" i="10"/>
  <c r="HR294" i="10"/>
  <c r="HS293" i="10"/>
  <c r="HR293" i="10"/>
  <c r="HS292" i="10"/>
  <c r="HR292" i="10"/>
  <c r="HS291" i="10"/>
  <c r="HR291" i="10"/>
  <c r="HS290" i="10"/>
  <c r="HR290" i="10"/>
  <c r="HS289" i="10"/>
  <c r="HR289" i="10"/>
  <c r="HS288" i="10"/>
  <c r="HR288" i="10"/>
  <c r="HS287" i="10"/>
  <c r="HR287" i="10"/>
  <c r="HS286" i="10"/>
  <c r="HR286" i="10"/>
  <c r="HS285" i="10"/>
  <c r="HR285" i="10"/>
  <c r="HS284" i="10"/>
  <c r="HR284" i="10"/>
  <c r="HS283" i="10"/>
  <c r="HR283" i="10"/>
  <c r="HS282" i="10"/>
  <c r="HR282" i="10"/>
  <c r="HS281" i="10"/>
  <c r="HR281" i="10"/>
  <c r="HS280" i="10"/>
  <c r="HR280" i="10"/>
  <c r="HS279" i="10"/>
  <c r="HR279" i="10"/>
  <c r="HS278" i="10"/>
  <c r="HR278" i="10"/>
  <c r="HS277" i="10"/>
  <c r="HR277" i="10"/>
  <c r="HS276" i="10"/>
  <c r="HR276" i="10"/>
  <c r="HS275" i="10"/>
  <c r="HR275" i="10"/>
  <c r="HS274" i="10"/>
  <c r="HR274" i="10"/>
  <c r="HS273" i="10"/>
  <c r="HR273" i="10"/>
  <c r="HS272" i="10"/>
  <c r="HR272" i="10"/>
  <c r="HS271" i="10"/>
  <c r="HR271" i="10"/>
  <c r="HS270" i="10"/>
  <c r="HR270" i="10"/>
  <c r="HS269" i="10"/>
  <c r="HR269" i="10"/>
  <c r="HS268" i="10"/>
  <c r="HR268" i="10"/>
  <c r="HS267" i="10"/>
  <c r="HR267" i="10"/>
  <c r="HS266" i="10"/>
  <c r="HR266" i="10"/>
  <c r="HS265" i="10"/>
  <c r="HR265" i="10"/>
  <c r="HS264" i="10"/>
  <c r="HR264" i="10"/>
  <c r="HS263" i="10"/>
  <c r="HR263" i="10"/>
  <c r="HS262" i="10"/>
  <c r="HR262" i="10"/>
  <c r="HS261" i="10"/>
  <c r="HR261" i="10"/>
  <c r="HS260" i="10"/>
  <c r="HR260" i="10"/>
  <c r="HS259" i="10"/>
  <c r="HR259" i="10"/>
  <c r="HS258" i="10"/>
  <c r="HR258" i="10"/>
  <c r="HS257" i="10"/>
  <c r="HR257" i="10"/>
  <c r="HS256" i="10"/>
  <c r="HR256" i="10"/>
  <c r="HS255" i="10"/>
  <c r="HR255" i="10"/>
  <c r="HS254" i="10"/>
  <c r="HR254" i="10"/>
  <c r="HS253" i="10"/>
  <c r="HR253" i="10"/>
  <c r="HS252" i="10"/>
  <c r="HR252" i="10"/>
  <c r="HS251" i="10"/>
  <c r="HR251" i="10"/>
  <c r="HS250" i="10"/>
  <c r="HR250" i="10"/>
  <c r="HS249" i="10"/>
  <c r="HR249" i="10"/>
  <c r="HS248" i="10"/>
  <c r="HR248" i="10"/>
  <c r="HS247" i="10"/>
  <c r="HR247" i="10"/>
  <c r="HS246" i="10"/>
  <c r="HR246" i="10"/>
  <c r="HS245" i="10"/>
  <c r="HR245" i="10"/>
  <c r="HS244" i="10"/>
  <c r="HR244" i="10"/>
  <c r="HS243" i="10"/>
  <c r="HR243" i="10"/>
  <c r="HS242" i="10"/>
  <c r="HR242" i="10"/>
  <c r="HS241" i="10"/>
  <c r="HR241" i="10"/>
  <c r="HS240" i="10"/>
  <c r="HR240" i="10"/>
  <c r="HS239" i="10"/>
  <c r="HR239" i="10"/>
  <c r="HS238" i="10"/>
  <c r="HR238" i="10"/>
  <c r="HS237" i="10"/>
  <c r="HR237" i="10"/>
  <c r="HS236" i="10"/>
  <c r="HR236" i="10"/>
  <c r="HS235" i="10"/>
  <c r="HR235" i="10"/>
  <c r="HS234" i="10"/>
  <c r="HR234" i="10"/>
  <c r="HS233" i="10"/>
  <c r="HR233" i="10"/>
  <c r="HS232" i="10"/>
  <c r="HR232" i="10"/>
  <c r="HS231" i="10"/>
  <c r="HR231" i="10"/>
  <c r="HS230" i="10"/>
  <c r="HR230" i="10"/>
  <c r="HS229" i="10"/>
  <c r="HR229" i="10"/>
  <c r="HS228" i="10"/>
  <c r="HR228" i="10"/>
  <c r="HS227" i="10"/>
  <c r="HR227" i="10"/>
  <c r="HS226" i="10"/>
  <c r="HR226" i="10"/>
  <c r="HS225" i="10"/>
  <c r="HR225" i="10"/>
  <c r="HS224" i="10"/>
  <c r="HR224" i="10"/>
  <c r="HS223" i="10"/>
  <c r="HR223" i="10"/>
  <c r="HS222" i="10"/>
  <c r="HR222" i="10"/>
  <c r="HS221" i="10"/>
  <c r="HR221" i="10"/>
  <c r="HS220" i="10"/>
  <c r="HR220" i="10"/>
  <c r="HS219" i="10"/>
  <c r="HR219" i="10"/>
  <c r="HS218" i="10"/>
  <c r="HR218" i="10"/>
  <c r="HS217" i="10"/>
  <c r="HR217" i="10"/>
  <c r="HS216" i="10"/>
  <c r="HR216" i="10"/>
  <c r="HS215" i="10"/>
  <c r="HR215" i="10"/>
  <c r="HS214" i="10"/>
  <c r="HR214" i="10"/>
  <c r="HS213" i="10"/>
  <c r="HR213" i="10"/>
  <c r="HS212" i="10"/>
  <c r="HR212" i="10"/>
  <c r="HS211" i="10"/>
  <c r="HR211" i="10"/>
  <c r="HS210" i="10"/>
  <c r="HR210" i="10"/>
  <c r="HS209" i="10"/>
  <c r="HR209" i="10"/>
  <c r="HS208" i="10"/>
  <c r="HR208" i="10"/>
  <c r="HS207" i="10"/>
  <c r="HR207" i="10"/>
  <c r="HS206" i="10"/>
  <c r="HR206" i="10"/>
  <c r="HS205" i="10"/>
  <c r="HR205" i="10"/>
  <c r="HS204" i="10"/>
  <c r="HR204" i="10"/>
  <c r="HS203" i="10"/>
  <c r="HR203" i="10"/>
  <c r="HS202" i="10"/>
  <c r="HR202" i="10"/>
  <c r="HS201" i="10"/>
  <c r="HR201" i="10"/>
  <c r="HS200" i="10"/>
  <c r="HR200" i="10"/>
  <c r="HS199" i="10"/>
  <c r="HR199" i="10"/>
  <c r="HS198" i="10"/>
  <c r="HR198" i="10"/>
  <c r="HS197" i="10"/>
  <c r="HR197" i="10"/>
  <c r="HS196" i="10"/>
  <c r="HR196" i="10"/>
  <c r="HS195" i="10"/>
  <c r="HR195" i="10"/>
  <c r="HS194" i="10"/>
  <c r="HR194" i="10"/>
  <c r="HS193" i="10"/>
  <c r="HR193" i="10"/>
  <c r="HS192" i="10"/>
  <c r="HR192" i="10"/>
  <c r="HS191" i="10"/>
  <c r="HR191" i="10"/>
  <c r="HS190" i="10"/>
  <c r="HR190" i="10"/>
  <c r="HS189" i="10"/>
  <c r="HR189" i="10"/>
  <c r="HS188" i="10"/>
  <c r="HR188" i="10"/>
  <c r="HS187" i="10"/>
  <c r="HR187" i="10"/>
  <c r="HS186" i="10"/>
  <c r="HR186" i="10"/>
  <c r="HS185" i="10"/>
  <c r="HR185" i="10"/>
  <c r="HS184" i="10"/>
  <c r="HR184" i="10"/>
  <c r="HS183" i="10"/>
  <c r="HR183" i="10"/>
  <c r="HS182" i="10"/>
  <c r="HR182" i="10"/>
  <c r="HS181" i="10"/>
  <c r="HR181" i="10"/>
  <c r="HS180" i="10"/>
  <c r="HR180" i="10"/>
  <c r="HS179" i="10"/>
  <c r="HR179" i="10"/>
  <c r="HS178" i="10"/>
  <c r="HR178" i="10"/>
  <c r="HS177" i="10"/>
  <c r="HR177" i="10"/>
  <c r="HS176" i="10"/>
  <c r="HR176" i="10"/>
  <c r="HS175" i="10"/>
  <c r="HR175" i="10"/>
  <c r="HS174" i="10"/>
  <c r="HR174" i="10"/>
  <c r="HS173" i="10"/>
  <c r="HR173" i="10"/>
  <c r="HS172" i="10"/>
  <c r="HR172" i="10"/>
  <c r="HS171" i="10"/>
  <c r="HR171" i="10"/>
  <c r="HS170" i="10"/>
  <c r="HR170" i="10"/>
  <c r="HS169" i="10"/>
  <c r="HR169" i="10"/>
  <c r="HS168" i="10"/>
  <c r="HR168" i="10"/>
  <c r="HS167" i="10"/>
  <c r="HR167" i="10"/>
  <c r="HS166" i="10"/>
  <c r="HR166" i="10"/>
  <c r="HS165" i="10"/>
  <c r="HR165" i="10"/>
  <c r="HS164" i="10"/>
  <c r="HR164" i="10"/>
  <c r="HS163" i="10"/>
  <c r="HR163" i="10"/>
  <c r="HS162" i="10"/>
  <c r="HR162" i="10"/>
  <c r="HS161" i="10"/>
  <c r="HR161" i="10"/>
  <c r="HS160" i="10"/>
  <c r="HR160" i="10"/>
  <c r="HS159" i="10"/>
  <c r="HR159" i="10"/>
  <c r="HS158" i="10"/>
  <c r="HR158" i="10"/>
  <c r="HS157" i="10"/>
  <c r="HR157" i="10"/>
  <c r="HS156" i="10"/>
  <c r="HR156" i="10"/>
  <c r="HS155" i="10"/>
  <c r="HR155" i="10"/>
  <c r="HS154" i="10"/>
  <c r="HR154" i="10"/>
  <c r="HS153" i="10"/>
  <c r="HR153" i="10"/>
  <c r="HS152" i="10"/>
  <c r="HR152" i="10"/>
  <c r="HS151" i="10"/>
  <c r="HR151" i="10"/>
  <c r="HS150" i="10"/>
  <c r="HR150" i="10"/>
  <c r="HS149" i="10"/>
  <c r="HR149" i="10"/>
  <c r="HS148" i="10"/>
  <c r="HR148" i="10"/>
  <c r="HS147" i="10"/>
  <c r="HR147" i="10"/>
  <c r="HS146" i="10"/>
  <c r="HR146" i="10"/>
  <c r="HS145" i="10"/>
  <c r="HR145" i="10"/>
  <c r="HS144" i="10"/>
  <c r="HR144" i="10"/>
  <c r="HS143" i="10"/>
  <c r="HR143" i="10"/>
  <c r="HS142" i="10"/>
  <c r="HR142" i="10"/>
  <c r="HS141" i="10"/>
  <c r="HR141" i="10"/>
  <c r="HS140" i="10"/>
  <c r="HR140" i="10"/>
  <c r="HS139" i="10"/>
  <c r="HR139" i="10"/>
  <c r="HS138" i="10"/>
  <c r="HR138" i="10"/>
  <c r="HS137" i="10"/>
  <c r="HR137" i="10"/>
  <c r="HS136" i="10"/>
  <c r="HR136" i="10"/>
  <c r="HS135" i="10"/>
  <c r="HR135" i="10"/>
  <c r="HS134" i="10"/>
  <c r="HR134" i="10"/>
  <c r="HS133" i="10"/>
  <c r="HR133" i="10"/>
  <c r="HS132" i="10"/>
  <c r="HR132" i="10"/>
  <c r="HS131" i="10"/>
  <c r="HR131" i="10"/>
  <c r="HS130" i="10"/>
  <c r="HR130" i="10"/>
  <c r="HS129" i="10"/>
  <c r="HR129" i="10"/>
  <c r="HS128" i="10"/>
  <c r="HR128" i="10"/>
  <c r="HS127" i="10"/>
  <c r="HR127" i="10"/>
  <c r="HS126" i="10"/>
  <c r="HR126" i="10"/>
  <c r="HS125" i="10"/>
  <c r="HR125" i="10"/>
  <c r="HS124" i="10"/>
  <c r="HR124" i="10"/>
  <c r="HS123" i="10"/>
  <c r="HR123" i="10"/>
  <c r="HS122" i="10"/>
  <c r="HR122" i="10"/>
  <c r="HS121" i="10"/>
  <c r="HR121" i="10"/>
  <c r="HS120" i="10"/>
  <c r="HR120" i="10"/>
  <c r="HS119" i="10"/>
  <c r="HR119" i="10"/>
  <c r="HS118" i="10"/>
  <c r="HR118" i="10"/>
  <c r="HS117" i="10"/>
  <c r="HR117" i="10"/>
  <c r="HS116" i="10"/>
  <c r="HR116" i="10"/>
  <c r="HS115" i="10"/>
  <c r="HR115" i="10"/>
  <c r="HS114" i="10"/>
  <c r="HR114" i="10"/>
  <c r="HS113" i="10"/>
  <c r="HR113" i="10"/>
  <c r="HS112" i="10"/>
  <c r="HR112" i="10"/>
  <c r="HS111" i="10"/>
  <c r="HR111" i="10"/>
  <c r="HS110" i="10"/>
  <c r="HR110" i="10"/>
  <c r="HS109" i="10"/>
  <c r="HR109" i="10"/>
  <c r="HS108" i="10"/>
  <c r="HR108" i="10"/>
  <c r="HS107" i="10"/>
  <c r="HR107" i="10"/>
  <c r="HS106" i="10"/>
  <c r="HR106" i="10"/>
  <c r="HS105" i="10"/>
  <c r="HR105" i="10"/>
  <c r="HS104" i="10"/>
  <c r="HR104" i="10"/>
  <c r="HS103" i="10"/>
  <c r="HR103" i="10"/>
  <c r="HS102" i="10"/>
  <c r="HR102" i="10"/>
  <c r="HS101" i="10"/>
  <c r="HR101" i="10"/>
  <c r="HS100" i="10"/>
  <c r="HR100" i="10"/>
  <c r="HS99" i="10"/>
  <c r="HR99" i="10"/>
  <c r="HS98" i="10"/>
  <c r="HR98" i="10"/>
  <c r="HS97" i="10"/>
  <c r="HR97" i="10"/>
  <c r="HS96" i="10"/>
  <c r="HR96" i="10"/>
  <c r="HS95" i="10"/>
  <c r="HR95" i="10"/>
  <c r="HS94" i="10"/>
  <c r="HR94" i="10"/>
  <c r="HS93" i="10"/>
  <c r="HR93" i="10"/>
  <c r="HS92" i="10"/>
  <c r="HR92" i="10"/>
  <c r="HS91" i="10"/>
  <c r="HR91" i="10"/>
  <c r="HS90" i="10"/>
  <c r="HR90" i="10"/>
  <c r="HS89" i="10"/>
  <c r="HR89" i="10"/>
  <c r="HS88" i="10"/>
  <c r="HR88" i="10"/>
  <c r="HS87" i="10"/>
  <c r="HR87" i="10"/>
  <c r="HS86" i="10"/>
  <c r="HR86" i="10"/>
  <c r="HS85" i="10"/>
  <c r="HR85" i="10"/>
  <c r="HS84" i="10"/>
  <c r="HR84" i="10"/>
  <c r="HS83" i="10"/>
  <c r="HR83" i="10"/>
  <c r="HS82" i="10"/>
  <c r="HR82" i="10"/>
  <c r="HS81" i="10"/>
  <c r="HR81" i="10"/>
  <c r="HS80" i="10"/>
  <c r="HR80" i="10"/>
  <c r="HS79" i="10"/>
  <c r="HR79" i="10"/>
  <c r="HS78" i="10"/>
  <c r="HR78" i="10"/>
  <c r="HS77" i="10"/>
  <c r="HR77" i="10"/>
  <c r="HS76" i="10"/>
  <c r="HR76" i="10"/>
  <c r="HS75" i="10"/>
  <c r="HR75" i="10"/>
  <c r="HS74" i="10"/>
  <c r="HR74" i="10"/>
  <c r="HS73" i="10"/>
  <c r="HR73" i="10"/>
  <c r="HS72" i="10"/>
  <c r="HR72" i="10"/>
  <c r="HS71" i="10"/>
  <c r="HR71" i="10"/>
  <c r="HS70" i="10"/>
  <c r="HR70" i="10"/>
  <c r="HS69" i="10"/>
  <c r="HR69" i="10"/>
  <c r="HS68" i="10"/>
  <c r="HR68" i="10"/>
  <c r="HS67" i="10"/>
  <c r="HR67" i="10"/>
  <c r="HS66" i="10"/>
  <c r="HR66" i="10"/>
  <c r="HS65" i="10"/>
  <c r="HR65" i="10"/>
  <c r="HS64" i="10"/>
  <c r="HR64" i="10"/>
  <c r="HS63" i="10"/>
  <c r="HR63" i="10"/>
  <c r="HS62" i="10"/>
  <c r="HR62" i="10"/>
  <c r="HS61" i="10"/>
  <c r="HR61" i="10"/>
  <c r="HS60" i="10"/>
  <c r="HR60" i="10"/>
  <c r="HS59" i="10"/>
  <c r="HR59" i="10"/>
  <c r="HS58" i="10"/>
  <c r="HR58" i="10"/>
  <c r="HS57" i="10"/>
  <c r="HR57" i="10"/>
  <c r="HS56" i="10"/>
  <c r="HR56" i="10"/>
  <c r="HS55" i="10"/>
  <c r="HR55" i="10"/>
  <c r="HS54" i="10"/>
  <c r="HR54" i="10"/>
  <c r="HS53" i="10"/>
  <c r="HR53" i="10"/>
  <c r="HS52" i="10"/>
  <c r="HR52" i="10"/>
  <c r="HS51" i="10"/>
  <c r="HR51" i="10"/>
  <c r="HS50" i="10"/>
  <c r="HR50" i="10"/>
  <c r="HS49" i="10"/>
  <c r="HR49" i="10"/>
  <c r="HS48" i="10"/>
  <c r="HR48" i="10"/>
  <c r="HS47" i="10"/>
  <c r="HR47" i="10"/>
  <c r="HS46" i="10"/>
  <c r="HR46" i="10"/>
  <c r="HS45" i="10"/>
  <c r="HR45" i="10"/>
  <c r="HS44" i="10"/>
  <c r="HR44" i="10"/>
  <c r="HS43" i="10"/>
  <c r="HR43" i="10"/>
  <c r="HS42" i="10"/>
  <c r="HR42" i="10"/>
  <c r="HS41" i="10"/>
  <c r="HR41" i="10"/>
  <c r="HS40" i="10"/>
  <c r="HR40" i="10"/>
  <c r="HS39" i="10"/>
  <c r="HR39" i="10"/>
  <c r="HS38" i="10"/>
  <c r="HR38" i="10"/>
  <c r="HS37" i="10"/>
  <c r="HR37" i="10"/>
  <c r="HS36" i="10"/>
  <c r="HR36" i="10"/>
  <c r="HS35" i="10"/>
  <c r="HR35" i="10"/>
  <c r="HS34" i="10"/>
  <c r="HR34" i="10"/>
  <c r="HS33" i="10"/>
  <c r="HR33" i="10"/>
  <c r="HS32" i="10"/>
  <c r="HR32" i="10"/>
  <c r="HS31" i="10"/>
  <c r="HR31" i="10"/>
  <c r="HS30" i="10"/>
  <c r="HR30" i="10"/>
  <c r="HS29" i="10"/>
  <c r="HR29" i="10"/>
  <c r="HS28" i="10"/>
  <c r="HR28" i="10"/>
  <c r="HS27" i="10"/>
  <c r="HR27" i="10"/>
  <c r="HS26" i="10"/>
  <c r="HR26" i="10"/>
  <c r="HS25" i="10"/>
  <c r="HR25" i="10"/>
  <c r="HS24" i="10"/>
  <c r="HR24" i="10"/>
  <c r="HS23" i="10"/>
  <c r="HR23" i="10"/>
  <c r="HS22" i="10"/>
  <c r="HR22" i="10"/>
  <c r="HS21" i="10"/>
  <c r="HR21" i="10"/>
  <c r="HS20" i="10"/>
  <c r="HR20" i="10"/>
  <c r="HS19" i="10"/>
  <c r="HR19" i="10"/>
  <c r="HS18" i="10"/>
  <c r="HR18" i="10"/>
  <c r="HS17" i="10"/>
  <c r="HR17" i="10"/>
  <c r="HS16" i="10"/>
  <c r="HR16" i="10"/>
  <c r="HS15" i="10"/>
  <c r="HR15" i="10"/>
  <c r="HS14" i="10"/>
  <c r="HR14" i="10"/>
  <c r="HS13" i="10"/>
  <c r="HR13" i="10"/>
  <c r="HS12" i="10"/>
  <c r="HR12" i="10"/>
  <c r="HS11" i="10"/>
  <c r="HR11" i="10"/>
  <c r="HS10" i="10"/>
  <c r="HR10" i="10"/>
  <c r="HS9" i="10"/>
  <c r="HR9" i="10"/>
  <c r="HS8" i="10"/>
  <c r="HR8" i="10"/>
  <c r="HS7" i="10"/>
  <c r="HR7" i="10"/>
  <c r="HS6" i="10"/>
  <c r="HR6" i="10"/>
  <c r="HP470" i="10"/>
  <c r="HO470" i="10"/>
  <c r="HP469" i="10"/>
  <c r="HO469" i="10"/>
  <c r="HP468" i="10"/>
  <c r="HO468" i="10"/>
  <c r="HP467" i="10"/>
  <c r="HO467" i="10"/>
  <c r="HP466" i="10"/>
  <c r="HO466" i="10"/>
  <c r="HP465" i="10"/>
  <c r="HO465" i="10"/>
  <c r="HP464" i="10"/>
  <c r="HO464" i="10"/>
  <c r="HP463" i="10"/>
  <c r="HO463" i="10"/>
  <c r="HP462" i="10"/>
  <c r="HO462" i="10"/>
  <c r="HP461" i="10"/>
  <c r="HO461" i="10"/>
  <c r="HP460" i="10"/>
  <c r="HO460" i="10"/>
  <c r="HP459" i="10"/>
  <c r="HO459" i="10"/>
  <c r="HP458" i="10"/>
  <c r="HO458" i="10"/>
  <c r="HP457" i="10"/>
  <c r="HO457" i="10"/>
  <c r="HP456" i="10"/>
  <c r="HO456" i="10"/>
  <c r="HP455" i="10"/>
  <c r="HO455" i="10"/>
  <c r="HP454" i="10"/>
  <c r="HO454" i="10"/>
  <c r="HP453" i="10"/>
  <c r="HO453" i="10"/>
  <c r="HP452" i="10"/>
  <c r="HO452" i="10"/>
  <c r="HP451" i="10"/>
  <c r="HO451" i="10"/>
  <c r="HP450" i="10"/>
  <c r="HO450" i="10"/>
  <c r="HP449" i="10"/>
  <c r="HO449" i="10"/>
  <c r="HP448" i="10"/>
  <c r="HO448" i="10"/>
  <c r="HP447" i="10"/>
  <c r="HO447" i="10"/>
  <c r="HP446" i="10"/>
  <c r="HO446" i="10"/>
  <c r="HP445" i="10"/>
  <c r="HO445" i="10"/>
  <c r="HP444" i="10"/>
  <c r="HO444" i="10"/>
  <c r="HP443" i="10"/>
  <c r="HO443" i="10"/>
  <c r="HP442" i="10"/>
  <c r="HO442" i="10"/>
  <c r="HP441" i="10"/>
  <c r="HO441" i="10"/>
  <c r="HP440" i="10"/>
  <c r="HO440" i="10"/>
  <c r="HP439" i="10"/>
  <c r="HO439" i="10"/>
  <c r="HP438" i="10"/>
  <c r="HO438" i="10"/>
  <c r="HP437" i="10"/>
  <c r="HO437" i="10"/>
  <c r="HP436" i="10"/>
  <c r="HO436" i="10"/>
  <c r="HP435" i="10"/>
  <c r="HO435" i="10"/>
  <c r="HP434" i="10"/>
  <c r="HO434" i="10"/>
  <c r="HP433" i="10"/>
  <c r="HO433" i="10"/>
  <c r="HP432" i="10"/>
  <c r="HO432" i="10"/>
  <c r="HP431" i="10"/>
  <c r="HO431" i="10"/>
  <c r="HP430" i="10"/>
  <c r="HO430" i="10"/>
  <c r="HP429" i="10"/>
  <c r="HO429" i="10"/>
  <c r="HP428" i="10"/>
  <c r="HO428" i="10"/>
  <c r="HP427" i="10"/>
  <c r="HO427" i="10"/>
  <c r="HP426" i="10"/>
  <c r="HO426" i="10"/>
  <c r="HP425" i="10"/>
  <c r="HO425" i="10"/>
  <c r="HP424" i="10"/>
  <c r="HO424" i="10"/>
  <c r="HP423" i="10"/>
  <c r="HO423" i="10"/>
  <c r="HP422" i="10"/>
  <c r="HO422" i="10"/>
  <c r="HP421" i="10"/>
  <c r="HO421" i="10"/>
  <c r="HP420" i="10"/>
  <c r="HO420" i="10"/>
  <c r="HP419" i="10"/>
  <c r="HO419" i="10"/>
  <c r="HP418" i="10"/>
  <c r="HO418" i="10"/>
  <c r="HP417" i="10"/>
  <c r="HO417" i="10"/>
  <c r="HP416" i="10"/>
  <c r="HO416" i="10"/>
  <c r="HP415" i="10"/>
  <c r="HO415" i="10"/>
  <c r="HP414" i="10"/>
  <c r="HO414" i="10"/>
  <c r="HP413" i="10"/>
  <c r="HO413" i="10"/>
  <c r="HP412" i="10"/>
  <c r="HO412" i="10"/>
  <c r="HP411" i="10"/>
  <c r="HO411" i="10"/>
  <c r="HP410" i="10"/>
  <c r="HO410" i="10"/>
  <c r="HP409" i="10"/>
  <c r="HO409" i="10"/>
  <c r="HP408" i="10"/>
  <c r="HO408" i="10"/>
  <c r="HP407" i="10"/>
  <c r="HO407" i="10"/>
  <c r="HP406" i="10"/>
  <c r="HO406" i="10"/>
  <c r="HP405" i="10"/>
  <c r="HO405" i="10"/>
  <c r="HP404" i="10"/>
  <c r="HO404" i="10"/>
  <c r="HP403" i="10"/>
  <c r="HO403" i="10"/>
  <c r="HP402" i="10"/>
  <c r="HO402" i="10"/>
  <c r="HP401" i="10"/>
  <c r="HO401" i="10"/>
  <c r="HP400" i="10"/>
  <c r="HO400" i="10"/>
  <c r="HP399" i="10"/>
  <c r="HO399" i="10"/>
  <c r="HP398" i="10"/>
  <c r="HO398" i="10"/>
  <c r="HP397" i="10"/>
  <c r="HO397" i="10"/>
  <c r="HP396" i="10"/>
  <c r="HO396" i="10"/>
  <c r="HP395" i="10"/>
  <c r="HO395" i="10"/>
  <c r="HP394" i="10"/>
  <c r="HO394" i="10"/>
  <c r="HP393" i="10"/>
  <c r="HO393" i="10"/>
  <c r="HP392" i="10"/>
  <c r="HO392" i="10"/>
  <c r="HP391" i="10"/>
  <c r="HO391" i="10"/>
  <c r="HP390" i="10"/>
  <c r="HO390" i="10"/>
  <c r="HP389" i="10"/>
  <c r="HO389" i="10"/>
  <c r="HP388" i="10"/>
  <c r="HO388" i="10"/>
  <c r="HP387" i="10"/>
  <c r="HO387" i="10"/>
  <c r="HP386" i="10"/>
  <c r="HO386" i="10"/>
  <c r="HP385" i="10"/>
  <c r="HO385" i="10"/>
  <c r="HP384" i="10"/>
  <c r="HO384" i="10"/>
  <c r="HP383" i="10"/>
  <c r="HO383" i="10"/>
  <c r="HP382" i="10"/>
  <c r="HO382" i="10"/>
  <c r="HP381" i="10"/>
  <c r="HO381" i="10"/>
  <c r="HP380" i="10"/>
  <c r="HO380" i="10"/>
  <c r="HP379" i="10"/>
  <c r="HO379" i="10"/>
  <c r="HP378" i="10"/>
  <c r="HO378" i="10"/>
  <c r="HP377" i="10"/>
  <c r="HO377" i="10"/>
  <c r="HP376" i="10"/>
  <c r="HO376" i="10"/>
  <c r="HP375" i="10"/>
  <c r="HO375" i="10"/>
  <c r="HP374" i="10"/>
  <c r="HO374" i="10"/>
  <c r="HP373" i="10"/>
  <c r="HO373" i="10"/>
  <c r="HP372" i="10"/>
  <c r="HO372" i="10"/>
  <c r="HP371" i="10"/>
  <c r="HO371" i="10"/>
  <c r="HP370" i="10"/>
  <c r="HO370" i="10"/>
  <c r="HP369" i="10"/>
  <c r="HO369" i="10"/>
  <c r="HP368" i="10"/>
  <c r="HO368" i="10"/>
  <c r="HP367" i="10"/>
  <c r="HO367" i="10"/>
  <c r="HP366" i="10"/>
  <c r="HO366" i="10"/>
  <c r="HP365" i="10"/>
  <c r="HO365" i="10"/>
  <c r="HP364" i="10"/>
  <c r="HO364" i="10"/>
  <c r="HP363" i="10"/>
  <c r="HO363" i="10"/>
  <c r="HP362" i="10"/>
  <c r="HO362" i="10"/>
  <c r="HP361" i="10"/>
  <c r="HO361" i="10"/>
  <c r="HP360" i="10"/>
  <c r="HO360" i="10"/>
  <c r="HP359" i="10"/>
  <c r="HO359" i="10"/>
  <c r="HP358" i="10"/>
  <c r="HO358" i="10"/>
  <c r="HP357" i="10"/>
  <c r="HO357" i="10"/>
  <c r="HP356" i="10"/>
  <c r="HO356" i="10"/>
  <c r="HP355" i="10"/>
  <c r="HO355" i="10"/>
  <c r="HP354" i="10"/>
  <c r="HO354" i="10"/>
  <c r="HP353" i="10"/>
  <c r="HO353" i="10"/>
  <c r="HP352" i="10"/>
  <c r="HO352" i="10"/>
  <c r="HP351" i="10"/>
  <c r="HO351" i="10"/>
  <c r="HP350" i="10"/>
  <c r="HO350" i="10"/>
  <c r="HP349" i="10"/>
  <c r="HO349" i="10"/>
  <c r="HP348" i="10"/>
  <c r="HO348" i="10"/>
  <c r="HP347" i="10"/>
  <c r="HO347" i="10"/>
  <c r="HP346" i="10"/>
  <c r="HO346" i="10"/>
  <c r="HP345" i="10"/>
  <c r="HO345" i="10"/>
  <c r="HP344" i="10"/>
  <c r="HO344" i="10"/>
  <c r="HP343" i="10"/>
  <c r="HO343" i="10"/>
  <c r="HP342" i="10"/>
  <c r="HO342" i="10"/>
  <c r="HP341" i="10"/>
  <c r="HO341" i="10"/>
  <c r="HP340" i="10"/>
  <c r="HO340" i="10"/>
  <c r="HP339" i="10"/>
  <c r="HO339" i="10"/>
  <c r="HP338" i="10"/>
  <c r="HO338" i="10"/>
  <c r="HP337" i="10"/>
  <c r="HO337" i="10"/>
  <c r="HP336" i="10"/>
  <c r="HO336" i="10"/>
  <c r="HP335" i="10"/>
  <c r="HO335" i="10"/>
  <c r="HP334" i="10"/>
  <c r="HO334" i="10"/>
  <c r="HP333" i="10"/>
  <c r="HO333" i="10"/>
  <c r="HP332" i="10"/>
  <c r="HO332" i="10"/>
  <c r="HP331" i="10"/>
  <c r="HO331" i="10"/>
  <c r="HP330" i="10"/>
  <c r="HO330" i="10"/>
  <c r="HP329" i="10"/>
  <c r="HO329" i="10"/>
  <c r="HP328" i="10"/>
  <c r="HO328" i="10"/>
  <c r="HP327" i="10"/>
  <c r="HO327" i="10"/>
  <c r="HP326" i="10"/>
  <c r="HO326" i="10"/>
  <c r="HP325" i="10"/>
  <c r="HO325" i="10"/>
  <c r="HP324" i="10"/>
  <c r="HO324" i="10"/>
  <c r="HP323" i="10"/>
  <c r="HO323" i="10"/>
  <c r="HP322" i="10"/>
  <c r="HO322" i="10"/>
  <c r="HP321" i="10"/>
  <c r="HO321" i="10"/>
  <c r="HP320" i="10"/>
  <c r="HO320" i="10"/>
  <c r="HP319" i="10"/>
  <c r="HO319" i="10"/>
  <c r="HP318" i="10"/>
  <c r="HO318" i="10"/>
  <c r="HP317" i="10"/>
  <c r="HO317" i="10"/>
  <c r="HP316" i="10"/>
  <c r="HO316" i="10"/>
  <c r="HP315" i="10"/>
  <c r="HO315" i="10"/>
  <c r="HP314" i="10"/>
  <c r="HO314" i="10"/>
  <c r="HP313" i="10"/>
  <c r="HO313" i="10"/>
  <c r="HP312" i="10"/>
  <c r="HO312" i="10"/>
  <c r="HP311" i="10"/>
  <c r="HO311" i="10"/>
  <c r="HP310" i="10"/>
  <c r="HO310" i="10"/>
  <c r="HP309" i="10"/>
  <c r="HO309" i="10"/>
  <c r="HP308" i="10"/>
  <c r="HO308" i="10"/>
  <c r="HP307" i="10"/>
  <c r="HO307" i="10"/>
  <c r="HP306" i="10"/>
  <c r="HO306" i="10"/>
  <c r="HP305" i="10"/>
  <c r="HO305" i="10"/>
  <c r="HP304" i="10"/>
  <c r="HO304" i="10"/>
  <c r="HP303" i="10"/>
  <c r="HO303" i="10"/>
  <c r="HP302" i="10"/>
  <c r="HO302" i="10"/>
  <c r="HP301" i="10"/>
  <c r="HO301" i="10"/>
  <c r="HP300" i="10"/>
  <c r="HO300" i="10"/>
  <c r="HP299" i="10"/>
  <c r="HO299" i="10"/>
  <c r="HP298" i="10"/>
  <c r="HO298" i="10"/>
  <c r="HP297" i="10"/>
  <c r="HO297" i="10"/>
  <c r="HP296" i="10"/>
  <c r="HO296" i="10"/>
  <c r="HP295" i="10"/>
  <c r="HO295" i="10"/>
  <c r="HP294" i="10"/>
  <c r="HO294" i="10"/>
  <c r="HP293" i="10"/>
  <c r="HO293" i="10"/>
  <c r="HP292" i="10"/>
  <c r="HO292" i="10"/>
  <c r="HP291" i="10"/>
  <c r="HO291" i="10"/>
  <c r="HP290" i="10"/>
  <c r="HO290" i="10"/>
  <c r="HP289" i="10"/>
  <c r="HO289" i="10"/>
  <c r="HP288" i="10"/>
  <c r="HO288" i="10"/>
  <c r="HP287" i="10"/>
  <c r="HO287" i="10"/>
  <c r="HP286" i="10"/>
  <c r="HO286" i="10"/>
  <c r="HP285" i="10"/>
  <c r="HO285" i="10"/>
  <c r="HP284" i="10"/>
  <c r="HO284" i="10"/>
  <c r="HP283" i="10"/>
  <c r="HO283" i="10"/>
  <c r="HP282" i="10"/>
  <c r="HO282" i="10"/>
  <c r="HP281" i="10"/>
  <c r="HO281" i="10"/>
  <c r="HP280" i="10"/>
  <c r="HO280" i="10"/>
  <c r="HP279" i="10"/>
  <c r="HO279" i="10"/>
  <c r="HP278" i="10"/>
  <c r="HO278" i="10"/>
  <c r="HP277" i="10"/>
  <c r="HO277" i="10"/>
  <c r="HP276" i="10"/>
  <c r="HO276" i="10"/>
  <c r="HP275" i="10"/>
  <c r="HO275" i="10"/>
  <c r="HP274" i="10"/>
  <c r="HO274" i="10"/>
  <c r="HP273" i="10"/>
  <c r="HO273" i="10"/>
  <c r="HP272" i="10"/>
  <c r="HO272" i="10"/>
  <c r="HP271" i="10"/>
  <c r="HO271" i="10"/>
  <c r="HP270" i="10"/>
  <c r="HO270" i="10"/>
  <c r="HP269" i="10"/>
  <c r="HO269" i="10"/>
  <c r="HP268" i="10"/>
  <c r="HO268" i="10"/>
  <c r="HP267" i="10"/>
  <c r="HO267" i="10"/>
  <c r="HP266" i="10"/>
  <c r="HO266" i="10"/>
  <c r="HP265" i="10"/>
  <c r="HO265" i="10"/>
  <c r="HP264" i="10"/>
  <c r="HO264" i="10"/>
  <c r="HP263" i="10"/>
  <c r="HO263" i="10"/>
  <c r="HP262" i="10"/>
  <c r="HO262" i="10"/>
  <c r="HP261" i="10"/>
  <c r="HO261" i="10"/>
  <c r="HP260" i="10"/>
  <c r="HO260" i="10"/>
  <c r="HP259" i="10"/>
  <c r="HO259" i="10"/>
  <c r="HP258" i="10"/>
  <c r="HO258" i="10"/>
  <c r="HP257" i="10"/>
  <c r="HO257" i="10"/>
  <c r="HP256" i="10"/>
  <c r="HO256" i="10"/>
  <c r="HP255" i="10"/>
  <c r="HO255" i="10"/>
  <c r="HP254" i="10"/>
  <c r="HO254" i="10"/>
  <c r="HP253" i="10"/>
  <c r="HO253" i="10"/>
  <c r="HP252" i="10"/>
  <c r="HO252" i="10"/>
  <c r="HP251" i="10"/>
  <c r="HO251" i="10"/>
  <c r="HP250" i="10"/>
  <c r="HO250" i="10"/>
  <c r="HP249" i="10"/>
  <c r="HO249" i="10"/>
  <c r="HP248" i="10"/>
  <c r="HO248" i="10"/>
  <c r="HP247" i="10"/>
  <c r="HO247" i="10"/>
  <c r="HP246" i="10"/>
  <c r="HO246" i="10"/>
  <c r="HP245" i="10"/>
  <c r="HO245" i="10"/>
  <c r="HP244" i="10"/>
  <c r="HO244" i="10"/>
  <c r="HP243" i="10"/>
  <c r="HO243" i="10"/>
  <c r="HP242" i="10"/>
  <c r="HO242" i="10"/>
  <c r="HP241" i="10"/>
  <c r="HO241" i="10"/>
  <c r="HP240" i="10"/>
  <c r="HO240" i="10"/>
  <c r="HP239" i="10"/>
  <c r="HO239" i="10"/>
  <c r="HP238" i="10"/>
  <c r="HO238" i="10"/>
  <c r="HP237" i="10"/>
  <c r="HO237" i="10"/>
  <c r="HP236" i="10"/>
  <c r="HO236" i="10"/>
  <c r="HP235" i="10"/>
  <c r="HO235" i="10"/>
  <c r="HP234" i="10"/>
  <c r="HO234" i="10"/>
  <c r="HP233" i="10"/>
  <c r="HO233" i="10"/>
  <c r="HP232" i="10"/>
  <c r="HO232" i="10"/>
  <c r="HP231" i="10"/>
  <c r="HO231" i="10"/>
  <c r="HP230" i="10"/>
  <c r="HO230" i="10"/>
  <c r="HP229" i="10"/>
  <c r="HO229" i="10"/>
  <c r="HP228" i="10"/>
  <c r="HO228" i="10"/>
  <c r="HP227" i="10"/>
  <c r="HO227" i="10"/>
  <c r="HP226" i="10"/>
  <c r="HO226" i="10"/>
  <c r="HP225" i="10"/>
  <c r="HO225" i="10"/>
  <c r="HP224" i="10"/>
  <c r="HO224" i="10"/>
  <c r="HP223" i="10"/>
  <c r="HO223" i="10"/>
  <c r="HP222" i="10"/>
  <c r="HO222" i="10"/>
  <c r="HP221" i="10"/>
  <c r="HO221" i="10"/>
  <c r="HP220" i="10"/>
  <c r="HO220" i="10"/>
  <c r="HP219" i="10"/>
  <c r="HO219" i="10"/>
  <c r="HP218" i="10"/>
  <c r="HO218" i="10"/>
  <c r="HP217" i="10"/>
  <c r="HO217" i="10"/>
  <c r="HP216" i="10"/>
  <c r="HO216" i="10"/>
  <c r="HP215" i="10"/>
  <c r="HO215" i="10"/>
  <c r="HP214" i="10"/>
  <c r="HO214" i="10"/>
  <c r="HP213" i="10"/>
  <c r="HO213" i="10"/>
  <c r="HP212" i="10"/>
  <c r="HO212" i="10"/>
  <c r="HP211" i="10"/>
  <c r="HO211" i="10"/>
  <c r="HP210" i="10"/>
  <c r="HO210" i="10"/>
  <c r="HP209" i="10"/>
  <c r="HO209" i="10"/>
  <c r="HP208" i="10"/>
  <c r="HO208" i="10"/>
  <c r="HP207" i="10"/>
  <c r="HO207" i="10"/>
  <c r="HP206" i="10"/>
  <c r="HO206" i="10"/>
  <c r="HP205" i="10"/>
  <c r="HO205" i="10"/>
  <c r="HP204" i="10"/>
  <c r="HO204" i="10"/>
  <c r="HP203" i="10"/>
  <c r="HO203" i="10"/>
  <c r="HP202" i="10"/>
  <c r="HO202" i="10"/>
  <c r="HP201" i="10"/>
  <c r="HO201" i="10"/>
  <c r="HP200" i="10"/>
  <c r="HO200" i="10"/>
  <c r="HP199" i="10"/>
  <c r="HO199" i="10"/>
  <c r="HP198" i="10"/>
  <c r="HO198" i="10"/>
  <c r="HP197" i="10"/>
  <c r="HO197" i="10"/>
  <c r="HP196" i="10"/>
  <c r="HO196" i="10"/>
  <c r="HP195" i="10"/>
  <c r="HO195" i="10"/>
  <c r="HP194" i="10"/>
  <c r="HO194" i="10"/>
  <c r="HP193" i="10"/>
  <c r="HO193" i="10"/>
  <c r="HP192" i="10"/>
  <c r="HO192" i="10"/>
  <c r="HP191" i="10"/>
  <c r="HO191" i="10"/>
  <c r="HP190" i="10"/>
  <c r="HO190" i="10"/>
  <c r="HP189" i="10"/>
  <c r="HO189" i="10"/>
  <c r="HP188" i="10"/>
  <c r="HO188" i="10"/>
  <c r="HP187" i="10"/>
  <c r="HO187" i="10"/>
  <c r="HP186" i="10"/>
  <c r="HO186" i="10"/>
  <c r="HP185" i="10"/>
  <c r="HO185" i="10"/>
  <c r="HP184" i="10"/>
  <c r="HO184" i="10"/>
  <c r="HP183" i="10"/>
  <c r="HO183" i="10"/>
  <c r="HP182" i="10"/>
  <c r="HO182" i="10"/>
  <c r="HP181" i="10"/>
  <c r="HO181" i="10"/>
  <c r="HP180" i="10"/>
  <c r="HO180" i="10"/>
  <c r="HP179" i="10"/>
  <c r="HO179" i="10"/>
  <c r="HP178" i="10"/>
  <c r="HO178" i="10"/>
  <c r="HP177" i="10"/>
  <c r="HO177" i="10"/>
  <c r="HP176" i="10"/>
  <c r="HO176" i="10"/>
  <c r="HP175" i="10"/>
  <c r="HO175" i="10"/>
  <c r="HP174" i="10"/>
  <c r="HO174" i="10"/>
  <c r="HP173" i="10"/>
  <c r="HO173" i="10"/>
  <c r="HP172" i="10"/>
  <c r="HO172" i="10"/>
  <c r="HP171" i="10"/>
  <c r="HO171" i="10"/>
  <c r="HP170" i="10"/>
  <c r="HO170" i="10"/>
  <c r="HP169" i="10"/>
  <c r="HO169" i="10"/>
  <c r="HP168" i="10"/>
  <c r="HO168" i="10"/>
  <c r="HP167" i="10"/>
  <c r="HO167" i="10"/>
  <c r="HP166" i="10"/>
  <c r="HO166" i="10"/>
  <c r="HP165" i="10"/>
  <c r="HO165" i="10"/>
  <c r="HP164" i="10"/>
  <c r="HO164" i="10"/>
  <c r="HP163" i="10"/>
  <c r="HO163" i="10"/>
  <c r="HP162" i="10"/>
  <c r="HO162" i="10"/>
  <c r="HP161" i="10"/>
  <c r="HO161" i="10"/>
  <c r="HP160" i="10"/>
  <c r="HO160" i="10"/>
  <c r="HP159" i="10"/>
  <c r="HO159" i="10"/>
  <c r="HP158" i="10"/>
  <c r="HO158" i="10"/>
  <c r="HP157" i="10"/>
  <c r="HO157" i="10"/>
  <c r="HP156" i="10"/>
  <c r="HO156" i="10"/>
  <c r="HP155" i="10"/>
  <c r="HO155" i="10"/>
  <c r="HP154" i="10"/>
  <c r="HO154" i="10"/>
  <c r="HP153" i="10"/>
  <c r="HO153" i="10"/>
  <c r="HP152" i="10"/>
  <c r="HO152" i="10"/>
  <c r="HP151" i="10"/>
  <c r="HO151" i="10"/>
  <c r="HP150" i="10"/>
  <c r="HO150" i="10"/>
  <c r="HP149" i="10"/>
  <c r="HO149" i="10"/>
  <c r="HP148" i="10"/>
  <c r="HO148" i="10"/>
  <c r="HP147" i="10"/>
  <c r="HO147" i="10"/>
  <c r="HP146" i="10"/>
  <c r="HO146" i="10"/>
  <c r="HP145" i="10"/>
  <c r="HO145" i="10"/>
  <c r="HP144" i="10"/>
  <c r="HO144" i="10"/>
  <c r="HP143" i="10"/>
  <c r="HO143" i="10"/>
  <c r="HP142" i="10"/>
  <c r="HO142" i="10"/>
  <c r="HP141" i="10"/>
  <c r="HO141" i="10"/>
  <c r="HP140" i="10"/>
  <c r="HO140" i="10"/>
  <c r="HP139" i="10"/>
  <c r="HO139" i="10"/>
  <c r="HP138" i="10"/>
  <c r="HO138" i="10"/>
  <c r="HP137" i="10"/>
  <c r="HO137" i="10"/>
  <c r="HP136" i="10"/>
  <c r="HO136" i="10"/>
  <c r="HP135" i="10"/>
  <c r="HO135" i="10"/>
  <c r="HP134" i="10"/>
  <c r="HO134" i="10"/>
  <c r="HP133" i="10"/>
  <c r="HO133" i="10"/>
  <c r="HP132" i="10"/>
  <c r="HO132" i="10"/>
  <c r="HP131" i="10"/>
  <c r="HO131" i="10"/>
  <c r="HP130" i="10"/>
  <c r="HO130" i="10"/>
  <c r="HP129" i="10"/>
  <c r="HO129" i="10"/>
  <c r="HP128" i="10"/>
  <c r="HO128" i="10"/>
  <c r="HP127" i="10"/>
  <c r="HO127" i="10"/>
  <c r="HP126" i="10"/>
  <c r="HO126" i="10"/>
  <c r="HP125" i="10"/>
  <c r="HO125" i="10"/>
  <c r="HP124" i="10"/>
  <c r="HO124" i="10"/>
  <c r="HP123" i="10"/>
  <c r="HO123" i="10"/>
  <c r="HP122" i="10"/>
  <c r="HO122" i="10"/>
  <c r="HP121" i="10"/>
  <c r="HO121" i="10"/>
  <c r="HP120" i="10"/>
  <c r="HO120" i="10"/>
  <c r="HP119" i="10"/>
  <c r="HO119" i="10"/>
  <c r="HP118" i="10"/>
  <c r="HO118" i="10"/>
  <c r="HP117" i="10"/>
  <c r="HO117" i="10"/>
  <c r="HP116" i="10"/>
  <c r="HO116" i="10"/>
  <c r="HP115" i="10"/>
  <c r="HO115" i="10"/>
  <c r="HP114" i="10"/>
  <c r="HO114" i="10"/>
  <c r="HP113" i="10"/>
  <c r="HO113" i="10"/>
  <c r="HP112" i="10"/>
  <c r="HO112" i="10"/>
  <c r="HP111" i="10"/>
  <c r="HO111" i="10"/>
  <c r="HP110" i="10"/>
  <c r="HO110" i="10"/>
  <c r="HP109" i="10"/>
  <c r="HO109" i="10"/>
  <c r="HP108" i="10"/>
  <c r="HO108" i="10"/>
  <c r="HP107" i="10"/>
  <c r="HO107" i="10"/>
  <c r="HP106" i="10"/>
  <c r="HO106" i="10"/>
  <c r="HP105" i="10"/>
  <c r="HO105" i="10"/>
  <c r="HP104" i="10"/>
  <c r="HO104" i="10"/>
  <c r="HP103" i="10"/>
  <c r="HO103" i="10"/>
  <c r="HP102" i="10"/>
  <c r="HO102" i="10"/>
  <c r="HP101" i="10"/>
  <c r="HO101" i="10"/>
  <c r="HP100" i="10"/>
  <c r="HO100" i="10"/>
  <c r="HP99" i="10"/>
  <c r="HO99" i="10"/>
  <c r="HP98" i="10"/>
  <c r="HO98" i="10"/>
  <c r="HP97" i="10"/>
  <c r="HO97" i="10"/>
  <c r="HP96" i="10"/>
  <c r="HO96" i="10"/>
  <c r="HP95" i="10"/>
  <c r="HO95" i="10"/>
  <c r="HP94" i="10"/>
  <c r="HO94" i="10"/>
  <c r="HP93" i="10"/>
  <c r="HO93" i="10"/>
  <c r="HP92" i="10"/>
  <c r="HO92" i="10"/>
  <c r="HP91" i="10"/>
  <c r="HO91" i="10"/>
  <c r="HP90" i="10"/>
  <c r="HO90" i="10"/>
  <c r="HP89" i="10"/>
  <c r="HO89" i="10"/>
  <c r="HP88" i="10"/>
  <c r="HO88" i="10"/>
  <c r="HP87" i="10"/>
  <c r="HO87" i="10"/>
  <c r="HP86" i="10"/>
  <c r="HO86" i="10"/>
  <c r="HP85" i="10"/>
  <c r="HO85" i="10"/>
  <c r="HP84" i="10"/>
  <c r="HO84" i="10"/>
  <c r="HP83" i="10"/>
  <c r="HO83" i="10"/>
  <c r="HP82" i="10"/>
  <c r="HO82" i="10"/>
  <c r="HP81" i="10"/>
  <c r="HO81" i="10"/>
  <c r="HP80" i="10"/>
  <c r="HO80" i="10"/>
  <c r="HP79" i="10"/>
  <c r="HO79" i="10"/>
  <c r="HP78" i="10"/>
  <c r="HO78" i="10"/>
  <c r="HP77" i="10"/>
  <c r="HO77" i="10"/>
  <c r="HP76" i="10"/>
  <c r="HO76" i="10"/>
  <c r="HP75" i="10"/>
  <c r="HO75" i="10"/>
  <c r="HP74" i="10"/>
  <c r="HO74" i="10"/>
  <c r="HP73" i="10"/>
  <c r="HO73" i="10"/>
  <c r="HP72" i="10"/>
  <c r="HO72" i="10"/>
  <c r="HP71" i="10"/>
  <c r="HO71" i="10"/>
  <c r="HP70" i="10"/>
  <c r="HO70" i="10"/>
  <c r="HP69" i="10"/>
  <c r="HO69" i="10"/>
  <c r="HP68" i="10"/>
  <c r="HO68" i="10"/>
  <c r="HP67" i="10"/>
  <c r="HO67" i="10"/>
  <c r="HP66" i="10"/>
  <c r="HO66" i="10"/>
  <c r="HP65" i="10"/>
  <c r="HO65" i="10"/>
  <c r="HP64" i="10"/>
  <c r="HO64" i="10"/>
  <c r="HP63" i="10"/>
  <c r="HO63" i="10"/>
  <c r="HP62" i="10"/>
  <c r="HO62" i="10"/>
  <c r="HP61" i="10"/>
  <c r="HO61" i="10"/>
  <c r="HP60" i="10"/>
  <c r="HO60" i="10"/>
  <c r="HP59" i="10"/>
  <c r="HO59" i="10"/>
  <c r="HP58" i="10"/>
  <c r="HO58" i="10"/>
  <c r="HP57" i="10"/>
  <c r="HO57" i="10"/>
  <c r="HP56" i="10"/>
  <c r="HO56" i="10"/>
  <c r="HP55" i="10"/>
  <c r="HO55" i="10"/>
  <c r="HP54" i="10"/>
  <c r="HO54" i="10"/>
  <c r="HP53" i="10"/>
  <c r="HO53" i="10"/>
  <c r="HP52" i="10"/>
  <c r="HO52" i="10"/>
  <c r="HP51" i="10"/>
  <c r="HO51" i="10"/>
  <c r="HP50" i="10"/>
  <c r="HO50" i="10"/>
  <c r="HP49" i="10"/>
  <c r="HO49" i="10"/>
  <c r="HP48" i="10"/>
  <c r="HO48" i="10"/>
  <c r="HP47" i="10"/>
  <c r="HO47" i="10"/>
  <c r="HP46" i="10"/>
  <c r="HO46" i="10"/>
  <c r="HP45" i="10"/>
  <c r="HO45" i="10"/>
  <c r="HP44" i="10"/>
  <c r="HO44" i="10"/>
  <c r="HP43" i="10"/>
  <c r="HO43" i="10"/>
  <c r="HP42" i="10"/>
  <c r="HO42" i="10"/>
  <c r="HP41" i="10"/>
  <c r="HO41" i="10"/>
  <c r="HP40" i="10"/>
  <c r="HO40" i="10"/>
  <c r="HP39" i="10"/>
  <c r="HO39" i="10"/>
  <c r="HP38" i="10"/>
  <c r="HO38" i="10"/>
  <c r="HP37" i="10"/>
  <c r="HO37" i="10"/>
  <c r="HP36" i="10"/>
  <c r="HO36" i="10"/>
  <c r="HP35" i="10"/>
  <c r="HO35" i="10"/>
  <c r="HP34" i="10"/>
  <c r="HO34" i="10"/>
  <c r="HP33" i="10"/>
  <c r="HO33" i="10"/>
  <c r="HP32" i="10"/>
  <c r="HO32" i="10"/>
  <c r="HP31" i="10"/>
  <c r="HO31" i="10"/>
  <c r="HP30" i="10"/>
  <c r="HO30" i="10"/>
  <c r="HP29" i="10"/>
  <c r="HO29" i="10"/>
  <c r="HP28" i="10"/>
  <c r="HO28" i="10"/>
  <c r="HP27" i="10"/>
  <c r="HO27" i="10"/>
  <c r="HP26" i="10"/>
  <c r="HO26" i="10"/>
  <c r="HP25" i="10"/>
  <c r="HO25" i="10"/>
  <c r="HP24" i="10"/>
  <c r="HO24" i="10"/>
  <c r="HP23" i="10"/>
  <c r="HO23" i="10"/>
  <c r="HP22" i="10"/>
  <c r="HO22" i="10"/>
  <c r="HP21" i="10"/>
  <c r="HO21" i="10"/>
  <c r="HP20" i="10"/>
  <c r="HO20" i="10"/>
  <c r="HP19" i="10"/>
  <c r="HO19" i="10"/>
  <c r="HP18" i="10"/>
  <c r="HO18" i="10"/>
  <c r="HP17" i="10"/>
  <c r="HO17" i="10"/>
  <c r="HP16" i="10"/>
  <c r="HO16" i="10"/>
  <c r="HP15" i="10"/>
  <c r="HO15" i="10"/>
  <c r="HP14" i="10"/>
  <c r="HO14" i="10"/>
  <c r="HP13" i="10"/>
  <c r="HO13" i="10"/>
  <c r="HP12" i="10"/>
  <c r="HO12" i="10"/>
  <c r="HP11" i="10"/>
  <c r="HO11" i="10"/>
  <c r="HP10" i="10"/>
  <c r="HO10" i="10"/>
  <c r="HP9" i="10"/>
  <c r="HO9" i="10"/>
  <c r="HP8" i="10"/>
  <c r="HO8" i="10"/>
  <c r="HP7" i="10"/>
  <c r="HO7" i="10"/>
  <c r="HP6" i="10"/>
  <c r="HO6" i="10"/>
  <c r="HM470" i="10"/>
  <c r="HL470" i="10"/>
  <c r="HM469" i="10"/>
  <c r="HL469" i="10"/>
  <c r="HM468" i="10"/>
  <c r="HL468" i="10"/>
  <c r="HM467" i="10"/>
  <c r="HL467" i="10"/>
  <c r="HM466" i="10"/>
  <c r="HL466" i="10"/>
  <c r="HM465" i="10"/>
  <c r="HL465" i="10"/>
  <c r="HM464" i="10"/>
  <c r="HL464" i="10"/>
  <c r="HM463" i="10"/>
  <c r="HL463" i="10"/>
  <c r="HM462" i="10"/>
  <c r="HL462" i="10"/>
  <c r="HM461" i="10"/>
  <c r="HL461" i="10"/>
  <c r="HM460" i="10"/>
  <c r="HL460" i="10"/>
  <c r="HM459" i="10"/>
  <c r="HL459" i="10"/>
  <c r="HM458" i="10"/>
  <c r="HL458" i="10"/>
  <c r="HM457" i="10"/>
  <c r="HL457" i="10"/>
  <c r="HM456" i="10"/>
  <c r="HL456" i="10"/>
  <c r="HM455" i="10"/>
  <c r="HL455" i="10"/>
  <c r="HM454" i="10"/>
  <c r="HL454" i="10"/>
  <c r="HM453" i="10"/>
  <c r="HL453" i="10"/>
  <c r="HM452" i="10"/>
  <c r="HL452" i="10"/>
  <c r="HM451" i="10"/>
  <c r="HL451" i="10"/>
  <c r="HM450" i="10"/>
  <c r="HL450" i="10"/>
  <c r="HM449" i="10"/>
  <c r="HL449" i="10"/>
  <c r="HM448" i="10"/>
  <c r="HL448" i="10"/>
  <c r="HM447" i="10"/>
  <c r="HL447" i="10"/>
  <c r="HM446" i="10"/>
  <c r="HL446" i="10"/>
  <c r="HM445" i="10"/>
  <c r="HL445" i="10"/>
  <c r="HM444" i="10"/>
  <c r="HL444" i="10"/>
  <c r="HM443" i="10"/>
  <c r="HL443" i="10"/>
  <c r="HM442" i="10"/>
  <c r="HL442" i="10"/>
  <c r="HM441" i="10"/>
  <c r="HL441" i="10"/>
  <c r="HM440" i="10"/>
  <c r="HL440" i="10"/>
  <c r="HM439" i="10"/>
  <c r="HL439" i="10"/>
  <c r="HM438" i="10"/>
  <c r="HL438" i="10"/>
  <c r="HM437" i="10"/>
  <c r="HL437" i="10"/>
  <c r="HM436" i="10"/>
  <c r="HL436" i="10"/>
  <c r="HM435" i="10"/>
  <c r="HL435" i="10"/>
  <c r="HM434" i="10"/>
  <c r="HL434" i="10"/>
  <c r="HM433" i="10"/>
  <c r="HL433" i="10"/>
  <c r="HM432" i="10"/>
  <c r="HL432" i="10"/>
  <c r="HM431" i="10"/>
  <c r="HL431" i="10"/>
  <c r="HM430" i="10"/>
  <c r="HL430" i="10"/>
  <c r="HM429" i="10"/>
  <c r="HL429" i="10"/>
  <c r="HM428" i="10"/>
  <c r="HL428" i="10"/>
  <c r="HM427" i="10"/>
  <c r="HL427" i="10"/>
  <c r="HM426" i="10"/>
  <c r="HL426" i="10"/>
  <c r="HM425" i="10"/>
  <c r="HL425" i="10"/>
  <c r="HM424" i="10"/>
  <c r="HL424" i="10"/>
  <c r="HM423" i="10"/>
  <c r="HL423" i="10"/>
  <c r="HM422" i="10"/>
  <c r="HL422" i="10"/>
  <c r="HM421" i="10"/>
  <c r="HL421" i="10"/>
  <c r="HM420" i="10"/>
  <c r="HL420" i="10"/>
  <c r="HM419" i="10"/>
  <c r="HL419" i="10"/>
  <c r="HM418" i="10"/>
  <c r="HL418" i="10"/>
  <c r="HM417" i="10"/>
  <c r="HL417" i="10"/>
  <c r="HM416" i="10"/>
  <c r="HL416" i="10"/>
  <c r="HM415" i="10"/>
  <c r="HL415" i="10"/>
  <c r="HM414" i="10"/>
  <c r="HL414" i="10"/>
  <c r="HM413" i="10"/>
  <c r="HL413" i="10"/>
  <c r="HM412" i="10"/>
  <c r="HL412" i="10"/>
  <c r="HM411" i="10"/>
  <c r="HL411" i="10"/>
  <c r="HM410" i="10"/>
  <c r="HL410" i="10"/>
  <c r="HM409" i="10"/>
  <c r="HL409" i="10"/>
  <c r="HM408" i="10"/>
  <c r="HL408" i="10"/>
  <c r="HM407" i="10"/>
  <c r="HL407" i="10"/>
  <c r="HM406" i="10"/>
  <c r="HL406" i="10"/>
  <c r="HM405" i="10"/>
  <c r="HL405" i="10"/>
  <c r="HM404" i="10"/>
  <c r="HL404" i="10"/>
  <c r="HM403" i="10"/>
  <c r="HL403" i="10"/>
  <c r="HM402" i="10"/>
  <c r="HL402" i="10"/>
  <c r="HM401" i="10"/>
  <c r="HL401" i="10"/>
  <c r="HM400" i="10"/>
  <c r="HL400" i="10"/>
  <c r="HM399" i="10"/>
  <c r="HL399" i="10"/>
  <c r="HM398" i="10"/>
  <c r="HL398" i="10"/>
  <c r="HM397" i="10"/>
  <c r="HL397" i="10"/>
  <c r="HM396" i="10"/>
  <c r="HL396" i="10"/>
  <c r="HM395" i="10"/>
  <c r="HL395" i="10"/>
  <c r="HM394" i="10"/>
  <c r="HL394" i="10"/>
  <c r="HM393" i="10"/>
  <c r="HL393" i="10"/>
  <c r="HM392" i="10"/>
  <c r="HL392" i="10"/>
  <c r="HM391" i="10"/>
  <c r="HL391" i="10"/>
  <c r="HM390" i="10"/>
  <c r="HL390" i="10"/>
  <c r="HM389" i="10"/>
  <c r="HL389" i="10"/>
  <c r="HM388" i="10"/>
  <c r="HL388" i="10"/>
  <c r="HM387" i="10"/>
  <c r="HL387" i="10"/>
  <c r="HM386" i="10"/>
  <c r="HL386" i="10"/>
  <c r="HM385" i="10"/>
  <c r="HL385" i="10"/>
  <c r="HM384" i="10"/>
  <c r="HL384" i="10"/>
  <c r="HM383" i="10"/>
  <c r="HL383" i="10"/>
  <c r="HM382" i="10"/>
  <c r="HL382" i="10"/>
  <c r="HM381" i="10"/>
  <c r="HL381" i="10"/>
  <c r="HM380" i="10"/>
  <c r="HL380" i="10"/>
  <c r="HM379" i="10"/>
  <c r="HL379" i="10"/>
  <c r="HM378" i="10"/>
  <c r="HL378" i="10"/>
  <c r="HM377" i="10"/>
  <c r="HL377" i="10"/>
  <c r="HM376" i="10"/>
  <c r="HL376" i="10"/>
  <c r="HM375" i="10"/>
  <c r="HL375" i="10"/>
  <c r="HM374" i="10"/>
  <c r="HL374" i="10"/>
  <c r="HM373" i="10"/>
  <c r="HL373" i="10"/>
  <c r="HM372" i="10"/>
  <c r="HL372" i="10"/>
  <c r="HM371" i="10"/>
  <c r="HL371" i="10"/>
  <c r="HM370" i="10"/>
  <c r="HL370" i="10"/>
  <c r="HM369" i="10"/>
  <c r="HL369" i="10"/>
  <c r="HM368" i="10"/>
  <c r="HL368" i="10"/>
  <c r="HM367" i="10"/>
  <c r="HL367" i="10"/>
  <c r="HM366" i="10"/>
  <c r="HL366" i="10"/>
  <c r="HM365" i="10"/>
  <c r="HL365" i="10"/>
  <c r="HM364" i="10"/>
  <c r="HL364" i="10"/>
  <c r="HM363" i="10"/>
  <c r="HL363" i="10"/>
  <c r="HM362" i="10"/>
  <c r="HL362" i="10"/>
  <c r="HM361" i="10"/>
  <c r="HL361" i="10"/>
  <c r="HM360" i="10"/>
  <c r="HL360" i="10"/>
  <c r="HM359" i="10"/>
  <c r="HL359" i="10"/>
  <c r="HM358" i="10"/>
  <c r="HL358" i="10"/>
  <c r="HM357" i="10"/>
  <c r="HL357" i="10"/>
  <c r="HM356" i="10"/>
  <c r="HL356" i="10"/>
  <c r="HM355" i="10"/>
  <c r="HL355" i="10"/>
  <c r="HM354" i="10"/>
  <c r="HL354" i="10"/>
  <c r="HM353" i="10"/>
  <c r="HL353" i="10"/>
  <c r="HM352" i="10"/>
  <c r="HL352" i="10"/>
  <c r="HM351" i="10"/>
  <c r="HL351" i="10"/>
  <c r="HM350" i="10"/>
  <c r="HL350" i="10"/>
  <c r="HM349" i="10"/>
  <c r="HL349" i="10"/>
  <c r="HM348" i="10"/>
  <c r="HL348" i="10"/>
  <c r="HM347" i="10"/>
  <c r="HL347" i="10"/>
  <c r="HM346" i="10"/>
  <c r="HL346" i="10"/>
  <c r="HM345" i="10"/>
  <c r="HL345" i="10"/>
  <c r="HM344" i="10"/>
  <c r="HL344" i="10"/>
  <c r="HM343" i="10"/>
  <c r="HL343" i="10"/>
  <c r="HM342" i="10"/>
  <c r="HL342" i="10"/>
  <c r="HM341" i="10"/>
  <c r="HL341" i="10"/>
  <c r="HM340" i="10"/>
  <c r="HL340" i="10"/>
  <c r="HM339" i="10"/>
  <c r="HL339" i="10"/>
  <c r="HM338" i="10"/>
  <c r="HL338" i="10"/>
  <c r="HM337" i="10"/>
  <c r="HL337" i="10"/>
  <c r="HM336" i="10"/>
  <c r="HL336" i="10"/>
  <c r="HM335" i="10"/>
  <c r="HL335" i="10"/>
  <c r="HM334" i="10"/>
  <c r="HL334" i="10"/>
  <c r="HM333" i="10"/>
  <c r="HL333" i="10"/>
  <c r="HM332" i="10"/>
  <c r="HL332" i="10"/>
  <c r="HM331" i="10"/>
  <c r="HL331" i="10"/>
  <c r="HM330" i="10"/>
  <c r="HL330" i="10"/>
  <c r="HM329" i="10"/>
  <c r="HL329" i="10"/>
  <c r="HM328" i="10"/>
  <c r="HL328" i="10"/>
  <c r="HM327" i="10"/>
  <c r="HL327" i="10"/>
  <c r="HM326" i="10"/>
  <c r="HL326" i="10"/>
  <c r="HM325" i="10"/>
  <c r="HL325" i="10"/>
  <c r="HM324" i="10"/>
  <c r="HL324" i="10"/>
  <c r="HM323" i="10"/>
  <c r="HL323" i="10"/>
  <c r="HM322" i="10"/>
  <c r="HL322" i="10"/>
  <c r="HM321" i="10"/>
  <c r="HL321" i="10"/>
  <c r="HM320" i="10"/>
  <c r="HL320" i="10"/>
  <c r="HM319" i="10"/>
  <c r="HL319" i="10"/>
  <c r="HM318" i="10"/>
  <c r="HL318" i="10"/>
  <c r="HM317" i="10"/>
  <c r="HL317" i="10"/>
  <c r="HM316" i="10"/>
  <c r="HL316" i="10"/>
  <c r="HM315" i="10"/>
  <c r="HL315" i="10"/>
  <c r="HM314" i="10"/>
  <c r="HL314" i="10"/>
  <c r="HM313" i="10"/>
  <c r="HL313" i="10"/>
  <c r="HM312" i="10"/>
  <c r="HL312" i="10"/>
  <c r="HM311" i="10"/>
  <c r="HL311" i="10"/>
  <c r="HM310" i="10"/>
  <c r="HL310" i="10"/>
  <c r="HM309" i="10"/>
  <c r="HL309" i="10"/>
  <c r="HM308" i="10"/>
  <c r="HL308" i="10"/>
  <c r="HM307" i="10"/>
  <c r="HL307" i="10"/>
  <c r="HM306" i="10"/>
  <c r="HL306" i="10"/>
  <c r="HM305" i="10"/>
  <c r="HL305" i="10"/>
  <c r="HM304" i="10"/>
  <c r="HL304" i="10"/>
  <c r="HM303" i="10"/>
  <c r="HL303" i="10"/>
  <c r="HM302" i="10"/>
  <c r="HL302" i="10"/>
  <c r="HM301" i="10"/>
  <c r="HL301" i="10"/>
  <c r="HM300" i="10"/>
  <c r="HL300" i="10"/>
  <c r="HM299" i="10"/>
  <c r="HL299" i="10"/>
  <c r="HM298" i="10"/>
  <c r="HL298" i="10"/>
  <c r="HM297" i="10"/>
  <c r="HL297" i="10"/>
  <c r="HM296" i="10"/>
  <c r="HL296" i="10"/>
  <c r="HM295" i="10"/>
  <c r="HL295" i="10"/>
  <c r="HM294" i="10"/>
  <c r="HL294" i="10"/>
  <c r="HM293" i="10"/>
  <c r="HL293" i="10"/>
  <c r="HM292" i="10"/>
  <c r="HL292" i="10"/>
  <c r="HM291" i="10"/>
  <c r="HL291" i="10"/>
  <c r="HM290" i="10"/>
  <c r="HL290" i="10"/>
  <c r="HM289" i="10"/>
  <c r="HL289" i="10"/>
  <c r="HM288" i="10"/>
  <c r="HL288" i="10"/>
  <c r="HM287" i="10"/>
  <c r="HL287" i="10"/>
  <c r="HM286" i="10"/>
  <c r="HL286" i="10"/>
  <c r="HM285" i="10"/>
  <c r="HL285" i="10"/>
  <c r="HM284" i="10"/>
  <c r="HL284" i="10"/>
  <c r="HM283" i="10"/>
  <c r="HL283" i="10"/>
  <c r="HM282" i="10"/>
  <c r="HL282" i="10"/>
  <c r="HM281" i="10"/>
  <c r="HL281" i="10"/>
  <c r="HM280" i="10"/>
  <c r="HL280" i="10"/>
  <c r="HM279" i="10"/>
  <c r="HL279" i="10"/>
  <c r="HM278" i="10"/>
  <c r="HL278" i="10"/>
  <c r="HM277" i="10"/>
  <c r="HL277" i="10"/>
  <c r="HM276" i="10"/>
  <c r="HL276" i="10"/>
  <c r="HM275" i="10"/>
  <c r="HL275" i="10"/>
  <c r="HM274" i="10"/>
  <c r="HL274" i="10"/>
  <c r="HM273" i="10"/>
  <c r="HL273" i="10"/>
  <c r="HM272" i="10"/>
  <c r="HL272" i="10"/>
  <c r="HM271" i="10"/>
  <c r="HL271" i="10"/>
  <c r="HM270" i="10"/>
  <c r="HL270" i="10"/>
  <c r="HM269" i="10"/>
  <c r="HL269" i="10"/>
  <c r="HM268" i="10"/>
  <c r="HL268" i="10"/>
  <c r="HM267" i="10"/>
  <c r="HL267" i="10"/>
  <c r="HM266" i="10"/>
  <c r="HL266" i="10"/>
  <c r="HM265" i="10"/>
  <c r="HL265" i="10"/>
  <c r="HM264" i="10"/>
  <c r="HL264" i="10"/>
  <c r="HM263" i="10"/>
  <c r="HL263" i="10"/>
  <c r="HM262" i="10"/>
  <c r="HL262" i="10"/>
  <c r="HM261" i="10"/>
  <c r="HL261" i="10"/>
  <c r="HM260" i="10"/>
  <c r="HL260" i="10"/>
  <c r="HM259" i="10"/>
  <c r="HL259" i="10"/>
  <c r="HM258" i="10"/>
  <c r="HL258" i="10"/>
  <c r="HM257" i="10"/>
  <c r="HL257" i="10"/>
  <c r="HM256" i="10"/>
  <c r="HL256" i="10"/>
  <c r="HM255" i="10"/>
  <c r="HL255" i="10"/>
  <c r="HM254" i="10"/>
  <c r="HL254" i="10"/>
  <c r="HM253" i="10"/>
  <c r="HL253" i="10"/>
  <c r="HM252" i="10"/>
  <c r="HL252" i="10"/>
  <c r="HM251" i="10"/>
  <c r="HL251" i="10"/>
  <c r="HM250" i="10"/>
  <c r="HL250" i="10"/>
  <c r="HM249" i="10"/>
  <c r="HL249" i="10"/>
  <c r="HM248" i="10"/>
  <c r="HL248" i="10"/>
  <c r="HM247" i="10"/>
  <c r="HL247" i="10"/>
  <c r="HM246" i="10"/>
  <c r="HL246" i="10"/>
  <c r="HM245" i="10"/>
  <c r="HL245" i="10"/>
  <c r="HM244" i="10"/>
  <c r="HL244" i="10"/>
  <c r="HM243" i="10"/>
  <c r="HL243" i="10"/>
  <c r="HM242" i="10"/>
  <c r="HL242" i="10"/>
  <c r="HM241" i="10"/>
  <c r="HL241" i="10"/>
  <c r="HM240" i="10"/>
  <c r="HL240" i="10"/>
  <c r="HM239" i="10"/>
  <c r="HL239" i="10"/>
  <c r="HM238" i="10"/>
  <c r="HL238" i="10"/>
  <c r="HM237" i="10"/>
  <c r="HL237" i="10"/>
  <c r="HM236" i="10"/>
  <c r="HL236" i="10"/>
  <c r="HM235" i="10"/>
  <c r="HL235" i="10"/>
  <c r="HM234" i="10"/>
  <c r="HL234" i="10"/>
  <c r="HM233" i="10"/>
  <c r="HL233" i="10"/>
  <c r="HM232" i="10"/>
  <c r="HL232" i="10"/>
  <c r="HM231" i="10"/>
  <c r="HL231" i="10"/>
  <c r="HM230" i="10"/>
  <c r="HL230" i="10"/>
  <c r="HM229" i="10"/>
  <c r="HL229" i="10"/>
  <c r="HM228" i="10"/>
  <c r="HL228" i="10"/>
  <c r="HM227" i="10"/>
  <c r="HL227" i="10"/>
  <c r="HM226" i="10"/>
  <c r="HL226" i="10"/>
  <c r="HM225" i="10"/>
  <c r="HL225" i="10"/>
  <c r="HM224" i="10"/>
  <c r="HL224" i="10"/>
  <c r="HM223" i="10"/>
  <c r="HL223" i="10"/>
  <c r="HM222" i="10"/>
  <c r="HL222" i="10"/>
  <c r="HM221" i="10"/>
  <c r="HL221" i="10"/>
  <c r="HM220" i="10"/>
  <c r="HL220" i="10"/>
  <c r="HM219" i="10"/>
  <c r="HL219" i="10"/>
  <c r="HM218" i="10"/>
  <c r="HL218" i="10"/>
  <c r="HM217" i="10"/>
  <c r="HL217" i="10"/>
  <c r="HM216" i="10"/>
  <c r="HL216" i="10"/>
  <c r="HM215" i="10"/>
  <c r="HL215" i="10"/>
  <c r="HM214" i="10"/>
  <c r="HL214" i="10"/>
  <c r="HM213" i="10"/>
  <c r="HL213" i="10"/>
  <c r="HM212" i="10"/>
  <c r="HL212" i="10"/>
  <c r="HM211" i="10"/>
  <c r="HL211" i="10"/>
  <c r="HM210" i="10"/>
  <c r="HL210" i="10"/>
  <c r="HM209" i="10"/>
  <c r="HL209" i="10"/>
  <c r="HM208" i="10"/>
  <c r="HL208" i="10"/>
  <c r="HM207" i="10"/>
  <c r="HL207" i="10"/>
  <c r="HM206" i="10"/>
  <c r="HL206" i="10"/>
  <c r="HM205" i="10"/>
  <c r="HL205" i="10"/>
  <c r="HM204" i="10"/>
  <c r="HL204" i="10"/>
  <c r="HM203" i="10"/>
  <c r="HL203" i="10"/>
  <c r="HM202" i="10"/>
  <c r="HL202" i="10"/>
  <c r="HM201" i="10"/>
  <c r="HL201" i="10"/>
  <c r="HM200" i="10"/>
  <c r="HL200" i="10"/>
  <c r="HM199" i="10"/>
  <c r="HL199" i="10"/>
  <c r="HM198" i="10"/>
  <c r="HL198" i="10"/>
  <c r="HM197" i="10"/>
  <c r="HL197" i="10"/>
  <c r="HM196" i="10"/>
  <c r="HL196" i="10"/>
  <c r="HM195" i="10"/>
  <c r="HL195" i="10"/>
  <c r="HM194" i="10"/>
  <c r="HL194" i="10"/>
  <c r="HM193" i="10"/>
  <c r="HL193" i="10"/>
  <c r="HM192" i="10"/>
  <c r="HL192" i="10"/>
  <c r="HM191" i="10"/>
  <c r="HL191" i="10"/>
  <c r="HM190" i="10"/>
  <c r="HL190" i="10"/>
  <c r="HM189" i="10"/>
  <c r="HL189" i="10"/>
  <c r="HM188" i="10"/>
  <c r="HL188" i="10"/>
  <c r="HM187" i="10"/>
  <c r="HL187" i="10"/>
  <c r="HM186" i="10"/>
  <c r="HL186" i="10"/>
  <c r="HM185" i="10"/>
  <c r="HL185" i="10"/>
  <c r="HM184" i="10"/>
  <c r="HL184" i="10"/>
  <c r="HM183" i="10"/>
  <c r="HL183" i="10"/>
  <c r="HM182" i="10"/>
  <c r="HL182" i="10"/>
  <c r="HM181" i="10"/>
  <c r="HL181" i="10"/>
  <c r="HM180" i="10"/>
  <c r="HL180" i="10"/>
  <c r="HM179" i="10"/>
  <c r="HL179" i="10"/>
  <c r="HM178" i="10"/>
  <c r="HL178" i="10"/>
  <c r="HM177" i="10"/>
  <c r="HL177" i="10"/>
  <c r="HM176" i="10"/>
  <c r="HL176" i="10"/>
  <c r="HM175" i="10"/>
  <c r="HL175" i="10"/>
  <c r="HM174" i="10"/>
  <c r="HL174" i="10"/>
  <c r="HM173" i="10"/>
  <c r="HL173" i="10"/>
  <c r="HM172" i="10"/>
  <c r="HL172" i="10"/>
  <c r="HM171" i="10"/>
  <c r="HL171" i="10"/>
  <c r="HM170" i="10"/>
  <c r="HL170" i="10"/>
  <c r="HM169" i="10"/>
  <c r="HL169" i="10"/>
  <c r="HM168" i="10"/>
  <c r="HL168" i="10"/>
  <c r="HM167" i="10"/>
  <c r="HL167" i="10"/>
  <c r="HM166" i="10"/>
  <c r="HL166" i="10"/>
  <c r="HM165" i="10"/>
  <c r="HL165" i="10"/>
  <c r="HM164" i="10"/>
  <c r="HL164" i="10"/>
  <c r="HM163" i="10"/>
  <c r="HL163" i="10"/>
  <c r="HM162" i="10"/>
  <c r="HL162" i="10"/>
  <c r="HM161" i="10"/>
  <c r="HL161" i="10"/>
  <c r="HM160" i="10"/>
  <c r="HL160" i="10"/>
  <c r="HM159" i="10"/>
  <c r="HL159" i="10"/>
  <c r="HM158" i="10"/>
  <c r="HL158" i="10"/>
  <c r="HM157" i="10"/>
  <c r="HL157" i="10"/>
  <c r="HM156" i="10"/>
  <c r="HL156" i="10"/>
  <c r="HM155" i="10"/>
  <c r="HL155" i="10"/>
  <c r="HM154" i="10"/>
  <c r="HL154" i="10"/>
  <c r="HM153" i="10"/>
  <c r="HL153" i="10"/>
  <c r="HM152" i="10"/>
  <c r="HL152" i="10"/>
  <c r="HM151" i="10"/>
  <c r="HL151" i="10"/>
  <c r="HM150" i="10"/>
  <c r="HL150" i="10"/>
  <c r="HM149" i="10"/>
  <c r="HL149" i="10"/>
  <c r="HM148" i="10"/>
  <c r="HL148" i="10"/>
  <c r="HM147" i="10"/>
  <c r="HL147" i="10"/>
  <c r="HM146" i="10"/>
  <c r="HL146" i="10"/>
  <c r="HM145" i="10"/>
  <c r="HL145" i="10"/>
  <c r="HM144" i="10"/>
  <c r="HL144" i="10"/>
  <c r="HM143" i="10"/>
  <c r="HL143" i="10"/>
  <c r="HM142" i="10"/>
  <c r="HL142" i="10"/>
  <c r="HM141" i="10"/>
  <c r="HL141" i="10"/>
  <c r="HM140" i="10"/>
  <c r="HL140" i="10"/>
  <c r="HM139" i="10"/>
  <c r="HL139" i="10"/>
  <c r="HM138" i="10"/>
  <c r="HL138" i="10"/>
  <c r="HM137" i="10"/>
  <c r="HL137" i="10"/>
  <c r="HM136" i="10"/>
  <c r="HL136" i="10"/>
  <c r="HM135" i="10"/>
  <c r="HL135" i="10"/>
  <c r="HM134" i="10"/>
  <c r="HL134" i="10"/>
  <c r="HM133" i="10"/>
  <c r="HL133" i="10"/>
  <c r="HM132" i="10"/>
  <c r="HL132" i="10"/>
  <c r="HM131" i="10"/>
  <c r="HL131" i="10"/>
  <c r="HM130" i="10"/>
  <c r="HL130" i="10"/>
  <c r="HM129" i="10"/>
  <c r="HL129" i="10"/>
  <c r="HM128" i="10"/>
  <c r="HL128" i="10"/>
  <c r="HM127" i="10"/>
  <c r="HL127" i="10"/>
  <c r="HM126" i="10"/>
  <c r="HL126" i="10"/>
  <c r="HM125" i="10"/>
  <c r="HL125" i="10"/>
  <c r="HM124" i="10"/>
  <c r="HL124" i="10"/>
  <c r="HM123" i="10"/>
  <c r="HL123" i="10"/>
  <c r="HM122" i="10"/>
  <c r="HL122" i="10"/>
  <c r="HM121" i="10"/>
  <c r="HL121" i="10"/>
  <c r="HM120" i="10"/>
  <c r="HL120" i="10"/>
  <c r="HM119" i="10"/>
  <c r="HL119" i="10"/>
  <c r="HM118" i="10"/>
  <c r="HL118" i="10"/>
  <c r="HM117" i="10"/>
  <c r="HL117" i="10"/>
  <c r="HM116" i="10"/>
  <c r="HL116" i="10"/>
  <c r="HM115" i="10"/>
  <c r="HL115" i="10"/>
  <c r="HM114" i="10"/>
  <c r="HL114" i="10"/>
  <c r="HM113" i="10"/>
  <c r="HL113" i="10"/>
  <c r="HM112" i="10"/>
  <c r="HL112" i="10"/>
  <c r="HM111" i="10"/>
  <c r="HL111" i="10"/>
  <c r="HM110" i="10"/>
  <c r="HL110" i="10"/>
  <c r="HM109" i="10"/>
  <c r="HL109" i="10"/>
  <c r="HM108" i="10"/>
  <c r="HL108" i="10"/>
  <c r="HM107" i="10"/>
  <c r="HL107" i="10"/>
  <c r="HM106" i="10"/>
  <c r="HL106" i="10"/>
  <c r="HM105" i="10"/>
  <c r="HL105" i="10"/>
  <c r="HM104" i="10"/>
  <c r="HL104" i="10"/>
  <c r="HM103" i="10"/>
  <c r="HL103" i="10"/>
  <c r="HM102" i="10"/>
  <c r="HL102" i="10"/>
  <c r="HM101" i="10"/>
  <c r="HL101" i="10"/>
  <c r="HM100" i="10"/>
  <c r="HL100" i="10"/>
  <c r="HM99" i="10"/>
  <c r="HL99" i="10"/>
  <c r="HM98" i="10"/>
  <c r="HL98" i="10"/>
  <c r="HM97" i="10"/>
  <c r="HL97" i="10"/>
  <c r="HM96" i="10"/>
  <c r="HL96" i="10"/>
  <c r="HM95" i="10"/>
  <c r="HL95" i="10"/>
  <c r="HM94" i="10"/>
  <c r="HL94" i="10"/>
  <c r="HM93" i="10"/>
  <c r="HL93" i="10"/>
  <c r="HM92" i="10"/>
  <c r="HL92" i="10"/>
  <c r="HM91" i="10"/>
  <c r="HL91" i="10"/>
  <c r="HM90" i="10"/>
  <c r="HL90" i="10"/>
  <c r="HM89" i="10"/>
  <c r="HL89" i="10"/>
  <c r="HM88" i="10"/>
  <c r="HL88" i="10"/>
  <c r="HM87" i="10"/>
  <c r="HL87" i="10"/>
  <c r="HM86" i="10"/>
  <c r="HL86" i="10"/>
  <c r="HM85" i="10"/>
  <c r="HL85" i="10"/>
  <c r="HM84" i="10"/>
  <c r="HL84" i="10"/>
  <c r="HM83" i="10"/>
  <c r="HL83" i="10"/>
  <c r="HM82" i="10"/>
  <c r="HL82" i="10"/>
  <c r="HM81" i="10"/>
  <c r="HL81" i="10"/>
  <c r="HM80" i="10"/>
  <c r="HL80" i="10"/>
  <c r="HM79" i="10"/>
  <c r="HL79" i="10"/>
  <c r="HM78" i="10"/>
  <c r="HL78" i="10"/>
  <c r="HM77" i="10"/>
  <c r="HL77" i="10"/>
  <c r="HM76" i="10"/>
  <c r="HL76" i="10"/>
  <c r="HM75" i="10"/>
  <c r="HL75" i="10"/>
  <c r="HM74" i="10"/>
  <c r="HL74" i="10"/>
  <c r="HM73" i="10"/>
  <c r="HL73" i="10"/>
  <c r="HM72" i="10"/>
  <c r="HL72" i="10"/>
  <c r="HM71" i="10"/>
  <c r="HL71" i="10"/>
  <c r="HM70" i="10"/>
  <c r="HL70" i="10"/>
  <c r="HM69" i="10"/>
  <c r="HL69" i="10"/>
  <c r="HM68" i="10"/>
  <c r="HL68" i="10"/>
  <c r="HM67" i="10"/>
  <c r="HL67" i="10"/>
  <c r="HM66" i="10"/>
  <c r="HL66" i="10"/>
  <c r="HM65" i="10"/>
  <c r="HL65" i="10"/>
  <c r="HM64" i="10"/>
  <c r="HL64" i="10"/>
  <c r="HM63" i="10"/>
  <c r="HL63" i="10"/>
  <c r="HM62" i="10"/>
  <c r="HL62" i="10"/>
  <c r="HM61" i="10"/>
  <c r="HL61" i="10"/>
  <c r="HM60" i="10"/>
  <c r="HL60" i="10"/>
  <c r="HM59" i="10"/>
  <c r="HL59" i="10"/>
  <c r="HM58" i="10"/>
  <c r="HL58" i="10"/>
  <c r="HM57" i="10"/>
  <c r="HL57" i="10"/>
  <c r="HM56" i="10"/>
  <c r="HL56" i="10"/>
  <c r="HM55" i="10"/>
  <c r="HL55" i="10"/>
  <c r="HM54" i="10"/>
  <c r="HL54" i="10"/>
  <c r="HM53" i="10"/>
  <c r="HL53" i="10"/>
  <c r="HM52" i="10"/>
  <c r="HL52" i="10"/>
  <c r="HM51" i="10"/>
  <c r="HL51" i="10"/>
  <c r="HM50" i="10"/>
  <c r="HL50" i="10"/>
  <c r="HM49" i="10"/>
  <c r="HL49" i="10"/>
  <c r="HM48" i="10"/>
  <c r="HL48" i="10"/>
  <c r="HM47" i="10"/>
  <c r="HL47" i="10"/>
  <c r="HM46" i="10"/>
  <c r="HL46" i="10"/>
  <c r="HM45" i="10"/>
  <c r="HL45" i="10"/>
  <c r="HM44" i="10"/>
  <c r="HL44" i="10"/>
  <c r="HM43" i="10"/>
  <c r="HL43" i="10"/>
  <c r="HM42" i="10"/>
  <c r="HL42" i="10"/>
  <c r="HM41" i="10"/>
  <c r="HL41" i="10"/>
  <c r="HM40" i="10"/>
  <c r="HL40" i="10"/>
  <c r="HM39" i="10"/>
  <c r="HL39" i="10"/>
  <c r="HM38" i="10"/>
  <c r="HL38" i="10"/>
  <c r="HM37" i="10"/>
  <c r="HL37" i="10"/>
  <c r="HM36" i="10"/>
  <c r="HL36" i="10"/>
  <c r="HM35" i="10"/>
  <c r="HL35" i="10"/>
  <c r="HM34" i="10"/>
  <c r="HL34" i="10"/>
  <c r="HM33" i="10"/>
  <c r="HL33" i="10"/>
  <c r="HM32" i="10"/>
  <c r="HL32" i="10"/>
  <c r="HM31" i="10"/>
  <c r="HL31" i="10"/>
  <c r="HM30" i="10"/>
  <c r="HL30" i="10"/>
  <c r="HM29" i="10"/>
  <c r="HL29" i="10"/>
  <c r="HM28" i="10"/>
  <c r="HL28" i="10"/>
  <c r="HM27" i="10"/>
  <c r="HL27" i="10"/>
  <c r="HM26" i="10"/>
  <c r="HL26" i="10"/>
  <c r="HM25" i="10"/>
  <c r="HL25" i="10"/>
  <c r="HM24" i="10"/>
  <c r="HL24" i="10"/>
  <c r="HM23" i="10"/>
  <c r="HL23" i="10"/>
  <c r="HM22" i="10"/>
  <c r="HL22" i="10"/>
  <c r="HM21" i="10"/>
  <c r="HL21" i="10"/>
  <c r="HM20" i="10"/>
  <c r="HL20" i="10"/>
  <c r="HM19" i="10"/>
  <c r="HL19" i="10"/>
  <c r="HM18" i="10"/>
  <c r="HL18" i="10"/>
  <c r="HM17" i="10"/>
  <c r="HL17" i="10"/>
  <c r="HM16" i="10"/>
  <c r="HL16" i="10"/>
  <c r="HM15" i="10"/>
  <c r="HL15" i="10"/>
  <c r="HM14" i="10"/>
  <c r="HL14" i="10"/>
  <c r="HM13" i="10"/>
  <c r="HL13" i="10"/>
  <c r="HM12" i="10"/>
  <c r="HL12" i="10"/>
  <c r="HM11" i="10"/>
  <c r="HL11" i="10"/>
  <c r="HM10" i="10"/>
  <c r="HL10" i="10"/>
  <c r="HM9" i="10"/>
  <c r="HL9" i="10"/>
  <c r="HM8" i="10"/>
  <c r="HL8" i="10"/>
  <c r="HM7" i="10"/>
  <c r="HL7" i="10"/>
  <c r="HM6" i="10"/>
  <c r="HL6" i="10"/>
  <c r="HJ470" i="10"/>
  <c r="HI470" i="10"/>
  <c r="HJ469" i="10"/>
  <c r="HI469" i="10"/>
  <c r="HJ468" i="10"/>
  <c r="HI468" i="10"/>
  <c r="HJ467" i="10"/>
  <c r="HI467" i="10"/>
  <c r="HJ466" i="10"/>
  <c r="HI466" i="10"/>
  <c r="HJ465" i="10"/>
  <c r="HI465" i="10"/>
  <c r="HJ464" i="10"/>
  <c r="HI464" i="10"/>
  <c r="HJ463" i="10"/>
  <c r="HI463" i="10"/>
  <c r="HJ462" i="10"/>
  <c r="HI462" i="10"/>
  <c r="HJ461" i="10"/>
  <c r="HI461" i="10"/>
  <c r="HJ460" i="10"/>
  <c r="HI460" i="10"/>
  <c r="HJ459" i="10"/>
  <c r="HI459" i="10"/>
  <c r="HJ458" i="10"/>
  <c r="HI458" i="10"/>
  <c r="HJ457" i="10"/>
  <c r="HI457" i="10"/>
  <c r="HJ456" i="10"/>
  <c r="HI456" i="10"/>
  <c r="HJ455" i="10"/>
  <c r="HI455" i="10"/>
  <c r="HJ454" i="10"/>
  <c r="HI454" i="10"/>
  <c r="HJ453" i="10"/>
  <c r="HI453" i="10"/>
  <c r="HJ452" i="10"/>
  <c r="HI452" i="10"/>
  <c r="HJ451" i="10"/>
  <c r="HI451" i="10"/>
  <c r="HJ450" i="10"/>
  <c r="HI450" i="10"/>
  <c r="HJ449" i="10"/>
  <c r="HI449" i="10"/>
  <c r="HJ448" i="10"/>
  <c r="HI448" i="10"/>
  <c r="HJ447" i="10"/>
  <c r="HI447" i="10"/>
  <c r="HJ446" i="10"/>
  <c r="HI446" i="10"/>
  <c r="HJ445" i="10"/>
  <c r="HI445" i="10"/>
  <c r="HJ444" i="10"/>
  <c r="HI444" i="10"/>
  <c r="HJ443" i="10"/>
  <c r="HI443" i="10"/>
  <c r="HJ442" i="10"/>
  <c r="HI442" i="10"/>
  <c r="HJ441" i="10"/>
  <c r="HI441" i="10"/>
  <c r="HJ440" i="10"/>
  <c r="HI440" i="10"/>
  <c r="HJ439" i="10"/>
  <c r="HI439" i="10"/>
  <c r="HJ438" i="10"/>
  <c r="HI438" i="10"/>
  <c r="HJ437" i="10"/>
  <c r="HI437" i="10"/>
  <c r="HJ436" i="10"/>
  <c r="HI436" i="10"/>
  <c r="HJ435" i="10"/>
  <c r="HI435" i="10"/>
  <c r="HJ434" i="10"/>
  <c r="HI434" i="10"/>
  <c r="HJ433" i="10"/>
  <c r="HI433" i="10"/>
  <c r="HJ432" i="10"/>
  <c r="HI432" i="10"/>
  <c r="HJ431" i="10"/>
  <c r="HI431" i="10"/>
  <c r="HJ430" i="10"/>
  <c r="HI430" i="10"/>
  <c r="HJ429" i="10"/>
  <c r="HI429" i="10"/>
  <c r="HJ428" i="10"/>
  <c r="HI428" i="10"/>
  <c r="HJ427" i="10"/>
  <c r="HI427" i="10"/>
  <c r="HJ426" i="10"/>
  <c r="HI426" i="10"/>
  <c r="HJ425" i="10"/>
  <c r="HI425" i="10"/>
  <c r="HJ424" i="10"/>
  <c r="HI424" i="10"/>
  <c r="HJ423" i="10"/>
  <c r="HI423" i="10"/>
  <c r="HJ422" i="10"/>
  <c r="HI422" i="10"/>
  <c r="HJ421" i="10"/>
  <c r="HI421" i="10"/>
  <c r="HJ420" i="10"/>
  <c r="HI420" i="10"/>
  <c r="HJ419" i="10"/>
  <c r="HI419" i="10"/>
  <c r="HJ418" i="10"/>
  <c r="HI418" i="10"/>
  <c r="HJ417" i="10"/>
  <c r="HI417" i="10"/>
  <c r="HJ416" i="10"/>
  <c r="HI416" i="10"/>
  <c r="HJ415" i="10"/>
  <c r="HI415" i="10"/>
  <c r="HJ414" i="10"/>
  <c r="HI414" i="10"/>
  <c r="HJ413" i="10"/>
  <c r="HI413" i="10"/>
  <c r="HJ412" i="10"/>
  <c r="HI412" i="10"/>
  <c r="HJ411" i="10"/>
  <c r="HI411" i="10"/>
  <c r="HJ410" i="10"/>
  <c r="HI410" i="10"/>
  <c r="HJ409" i="10"/>
  <c r="HI409" i="10"/>
  <c r="HJ408" i="10"/>
  <c r="HI408" i="10"/>
  <c r="HJ407" i="10"/>
  <c r="HI407" i="10"/>
  <c r="HJ406" i="10"/>
  <c r="HI406" i="10"/>
  <c r="HJ405" i="10"/>
  <c r="HI405" i="10"/>
  <c r="HJ404" i="10"/>
  <c r="HI404" i="10"/>
  <c r="HJ403" i="10"/>
  <c r="HI403" i="10"/>
  <c r="HJ402" i="10"/>
  <c r="HI402" i="10"/>
  <c r="HJ401" i="10"/>
  <c r="HI401" i="10"/>
  <c r="HJ400" i="10"/>
  <c r="HI400" i="10"/>
  <c r="HJ399" i="10"/>
  <c r="HI399" i="10"/>
  <c r="HJ398" i="10"/>
  <c r="HI398" i="10"/>
  <c r="HJ397" i="10"/>
  <c r="HI397" i="10"/>
  <c r="HJ396" i="10"/>
  <c r="HI396" i="10"/>
  <c r="HJ395" i="10"/>
  <c r="HI395" i="10"/>
  <c r="HJ394" i="10"/>
  <c r="HI394" i="10"/>
  <c r="HJ393" i="10"/>
  <c r="HI393" i="10"/>
  <c r="HJ392" i="10"/>
  <c r="HI392" i="10"/>
  <c r="HJ391" i="10"/>
  <c r="HI391" i="10"/>
  <c r="HJ390" i="10"/>
  <c r="HI390" i="10"/>
  <c r="HJ389" i="10"/>
  <c r="HI389" i="10"/>
  <c r="HJ388" i="10"/>
  <c r="HI388" i="10"/>
  <c r="HJ387" i="10"/>
  <c r="HI387" i="10"/>
  <c r="HJ386" i="10"/>
  <c r="HI386" i="10"/>
  <c r="HJ385" i="10"/>
  <c r="HI385" i="10"/>
  <c r="HJ384" i="10"/>
  <c r="HI384" i="10"/>
  <c r="HJ383" i="10"/>
  <c r="HI383" i="10"/>
  <c r="HJ382" i="10"/>
  <c r="HI382" i="10"/>
  <c r="HJ381" i="10"/>
  <c r="HI381" i="10"/>
  <c r="HJ380" i="10"/>
  <c r="HI380" i="10"/>
  <c r="HJ379" i="10"/>
  <c r="HI379" i="10"/>
  <c r="HJ378" i="10"/>
  <c r="HI378" i="10"/>
  <c r="HJ377" i="10"/>
  <c r="HI377" i="10"/>
  <c r="HJ376" i="10"/>
  <c r="HI376" i="10"/>
  <c r="HJ375" i="10"/>
  <c r="HI375" i="10"/>
  <c r="HJ374" i="10"/>
  <c r="HI374" i="10"/>
  <c r="HJ373" i="10"/>
  <c r="HI373" i="10"/>
  <c r="HJ372" i="10"/>
  <c r="HI372" i="10"/>
  <c r="HJ371" i="10"/>
  <c r="HI371" i="10"/>
  <c r="HJ370" i="10"/>
  <c r="HI370" i="10"/>
  <c r="HJ369" i="10"/>
  <c r="HI369" i="10"/>
  <c r="HJ368" i="10"/>
  <c r="HI368" i="10"/>
  <c r="HJ367" i="10"/>
  <c r="HI367" i="10"/>
  <c r="HJ366" i="10"/>
  <c r="HI366" i="10"/>
  <c r="HJ365" i="10"/>
  <c r="HI365" i="10"/>
  <c r="HJ364" i="10"/>
  <c r="HI364" i="10"/>
  <c r="HJ363" i="10"/>
  <c r="HI363" i="10"/>
  <c r="HJ362" i="10"/>
  <c r="HI362" i="10"/>
  <c r="HJ361" i="10"/>
  <c r="HI361" i="10"/>
  <c r="HJ360" i="10"/>
  <c r="HI360" i="10"/>
  <c r="HJ359" i="10"/>
  <c r="HI359" i="10"/>
  <c r="HJ358" i="10"/>
  <c r="HI358" i="10"/>
  <c r="HJ357" i="10"/>
  <c r="HI357" i="10"/>
  <c r="HJ356" i="10"/>
  <c r="HI356" i="10"/>
  <c r="HJ355" i="10"/>
  <c r="HI355" i="10"/>
  <c r="HJ354" i="10"/>
  <c r="HI354" i="10"/>
  <c r="HJ353" i="10"/>
  <c r="HI353" i="10"/>
  <c r="HJ352" i="10"/>
  <c r="HI352" i="10"/>
  <c r="HJ351" i="10"/>
  <c r="HI351" i="10"/>
  <c r="HJ350" i="10"/>
  <c r="HI350" i="10"/>
  <c r="HJ349" i="10"/>
  <c r="HI349" i="10"/>
  <c r="HJ348" i="10"/>
  <c r="HI348" i="10"/>
  <c r="HJ347" i="10"/>
  <c r="HI347" i="10"/>
  <c r="HJ346" i="10"/>
  <c r="HI346" i="10"/>
  <c r="HJ345" i="10"/>
  <c r="HI345" i="10"/>
  <c r="HJ344" i="10"/>
  <c r="HI344" i="10"/>
  <c r="HJ343" i="10"/>
  <c r="HI343" i="10"/>
  <c r="HJ342" i="10"/>
  <c r="HI342" i="10"/>
  <c r="HJ341" i="10"/>
  <c r="HI341" i="10"/>
  <c r="HJ340" i="10"/>
  <c r="HI340" i="10"/>
  <c r="HJ339" i="10"/>
  <c r="HI339" i="10"/>
  <c r="HJ338" i="10"/>
  <c r="HI338" i="10"/>
  <c r="HJ337" i="10"/>
  <c r="HI337" i="10"/>
  <c r="HJ336" i="10"/>
  <c r="HI336" i="10"/>
  <c r="HJ335" i="10"/>
  <c r="HI335" i="10"/>
  <c r="HJ334" i="10"/>
  <c r="HI334" i="10"/>
  <c r="HJ333" i="10"/>
  <c r="HI333" i="10"/>
  <c r="HJ332" i="10"/>
  <c r="HI332" i="10"/>
  <c r="HJ331" i="10"/>
  <c r="HI331" i="10"/>
  <c r="HJ330" i="10"/>
  <c r="HI330" i="10"/>
  <c r="HJ329" i="10"/>
  <c r="HI329" i="10"/>
  <c r="HJ328" i="10"/>
  <c r="HI328" i="10"/>
  <c r="HJ327" i="10"/>
  <c r="HI327" i="10"/>
  <c r="HJ326" i="10"/>
  <c r="HI326" i="10"/>
  <c r="HJ325" i="10"/>
  <c r="HI325" i="10"/>
  <c r="HJ324" i="10"/>
  <c r="HI324" i="10"/>
  <c r="HJ323" i="10"/>
  <c r="HI323" i="10"/>
  <c r="HJ322" i="10"/>
  <c r="HI322" i="10"/>
  <c r="HJ321" i="10"/>
  <c r="HI321" i="10"/>
  <c r="HJ320" i="10"/>
  <c r="HI320" i="10"/>
  <c r="HJ319" i="10"/>
  <c r="HI319" i="10"/>
  <c r="HJ318" i="10"/>
  <c r="HI318" i="10"/>
  <c r="HJ317" i="10"/>
  <c r="HI317" i="10"/>
  <c r="HJ316" i="10"/>
  <c r="HI316" i="10"/>
  <c r="HJ315" i="10"/>
  <c r="HI315" i="10"/>
  <c r="HJ314" i="10"/>
  <c r="HI314" i="10"/>
  <c r="HJ313" i="10"/>
  <c r="HI313" i="10"/>
  <c r="HJ312" i="10"/>
  <c r="HI312" i="10"/>
  <c r="HJ311" i="10"/>
  <c r="HI311" i="10"/>
  <c r="HJ310" i="10"/>
  <c r="HI310" i="10"/>
  <c r="HJ309" i="10"/>
  <c r="HI309" i="10"/>
  <c r="HJ308" i="10"/>
  <c r="HI308" i="10"/>
  <c r="HJ307" i="10"/>
  <c r="HI307" i="10"/>
  <c r="HJ306" i="10"/>
  <c r="HI306" i="10"/>
  <c r="HJ305" i="10"/>
  <c r="HI305" i="10"/>
  <c r="HJ304" i="10"/>
  <c r="HI304" i="10"/>
  <c r="HJ303" i="10"/>
  <c r="HI303" i="10"/>
  <c r="HJ302" i="10"/>
  <c r="HI302" i="10"/>
  <c r="HJ301" i="10"/>
  <c r="HI301" i="10"/>
  <c r="HJ300" i="10"/>
  <c r="HI300" i="10"/>
  <c r="HJ299" i="10"/>
  <c r="HI299" i="10"/>
  <c r="HJ298" i="10"/>
  <c r="HI298" i="10"/>
  <c r="HJ297" i="10"/>
  <c r="HI297" i="10"/>
  <c r="HJ296" i="10"/>
  <c r="HI296" i="10"/>
  <c r="HJ295" i="10"/>
  <c r="HI295" i="10"/>
  <c r="HJ294" i="10"/>
  <c r="HI294" i="10"/>
  <c r="HJ293" i="10"/>
  <c r="HI293" i="10"/>
  <c r="HJ292" i="10"/>
  <c r="HI292" i="10"/>
  <c r="HJ291" i="10"/>
  <c r="HI291" i="10"/>
  <c r="HJ290" i="10"/>
  <c r="HI290" i="10"/>
  <c r="HJ289" i="10"/>
  <c r="HI289" i="10"/>
  <c r="HJ288" i="10"/>
  <c r="HI288" i="10"/>
  <c r="HJ287" i="10"/>
  <c r="HI287" i="10"/>
  <c r="HJ286" i="10"/>
  <c r="HI286" i="10"/>
  <c r="HJ285" i="10"/>
  <c r="HI285" i="10"/>
  <c r="HJ284" i="10"/>
  <c r="HI284" i="10"/>
  <c r="HJ283" i="10"/>
  <c r="HI283" i="10"/>
  <c r="HJ282" i="10"/>
  <c r="HI282" i="10"/>
  <c r="HJ281" i="10"/>
  <c r="HI281" i="10"/>
  <c r="HJ280" i="10"/>
  <c r="HI280" i="10"/>
  <c r="HJ279" i="10"/>
  <c r="HI279" i="10"/>
  <c r="HJ278" i="10"/>
  <c r="HI278" i="10"/>
  <c r="HJ277" i="10"/>
  <c r="HI277" i="10"/>
  <c r="HJ276" i="10"/>
  <c r="HI276" i="10"/>
  <c r="HJ275" i="10"/>
  <c r="HI275" i="10"/>
  <c r="HJ274" i="10"/>
  <c r="HI274" i="10"/>
  <c r="HJ273" i="10"/>
  <c r="HI273" i="10"/>
  <c r="HJ272" i="10"/>
  <c r="HI272" i="10"/>
  <c r="HJ271" i="10"/>
  <c r="HI271" i="10"/>
  <c r="HJ270" i="10"/>
  <c r="HI270" i="10"/>
  <c r="HJ269" i="10"/>
  <c r="HI269" i="10"/>
  <c r="HJ268" i="10"/>
  <c r="HI268" i="10"/>
  <c r="HJ267" i="10"/>
  <c r="HI267" i="10"/>
  <c r="HJ266" i="10"/>
  <c r="HI266" i="10"/>
  <c r="HJ265" i="10"/>
  <c r="HI265" i="10"/>
  <c r="HJ264" i="10"/>
  <c r="HI264" i="10"/>
  <c r="HJ263" i="10"/>
  <c r="HI263" i="10"/>
  <c r="HJ262" i="10"/>
  <c r="HI262" i="10"/>
  <c r="HJ261" i="10"/>
  <c r="HI261" i="10"/>
  <c r="HJ260" i="10"/>
  <c r="HI260" i="10"/>
  <c r="HJ259" i="10"/>
  <c r="HI259" i="10"/>
  <c r="HJ258" i="10"/>
  <c r="HI258" i="10"/>
  <c r="HJ257" i="10"/>
  <c r="HI257" i="10"/>
  <c r="HJ256" i="10"/>
  <c r="HI256" i="10"/>
  <c r="HJ255" i="10"/>
  <c r="HI255" i="10"/>
  <c r="HJ254" i="10"/>
  <c r="HI254" i="10"/>
  <c r="HJ253" i="10"/>
  <c r="HI253" i="10"/>
  <c r="HJ252" i="10"/>
  <c r="HI252" i="10"/>
  <c r="HJ251" i="10"/>
  <c r="HI251" i="10"/>
  <c r="HJ250" i="10"/>
  <c r="HI250" i="10"/>
  <c r="HJ249" i="10"/>
  <c r="HI249" i="10"/>
  <c r="HJ248" i="10"/>
  <c r="HI248" i="10"/>
  <c r="HJ247" i="10"/>
  <c r="HI247" i="10"/>
  <c r="HJ246" i="10"/>
  <c r="HI246" i="10"/>
  <c r="HJ245" i="10"/>
  <c r="HI245" i="10"/>
  <c r="HJ244" i="10"/>
  <c r="HI244" i="10"/>
  <c r="HJ243" i="10"/>
  <c r="HI243" i="10"/>
  <c r="HJ242" i="10"/>
  <c r="HI242" i="10"/>
  <c r="HJ241" i="10"/>
  <c r="HI241" i="10"/>
  <c r="HJ240" i="10"/>
  <c r="HI240" i="10"/>
  <c r="HJ239" i="10"/>
  <c r="HI239" i="10"/>
  <c r="HJ238" i="10"/>
  <c r="HI238" i="10"/>
  <c r="HJ237" i="10"/>
  <c r="HI237" i="10"/>
  <c r="HJ236" i="10"/>
  <c r="HI236" i="10"/>
  <c r="HJ235" i="10"/>
  <c r="HI235" i="10"/>
  <c r="HJ234" i="10"/>
  <c r="HI234" i="10"/>
  <c r="HJ233" i="10"/>
  <c r="HI233" i="10"/>
  <c r="HJ232" i="10"/>
  <c r="HI232" i="10"/>
  <c r="HJ231" i="10"/>
  <c r="HI231" i="10"/>
  <c r="HJ230" i="10"/>
  <c r="HI230" i="10"/>
  <c r="HJ229" i="10"/>
  <c r="HI229" i="10"/>
  <c r="HJ228" i="10"/>
  <c r="HI228" i="10"/>
  <c r="HJ227" i="10"/>
  <c r="HI227" i="10"/>
  <c r="HJ226" i="10"/>
  <c r="HI226" i="10"/>
  <c r="HJ225" i="10"/>
  <c r="HI225" i="10"/>
  <c r="HJ224" i="10"/>
  <c r="HI224" i="10"/>
  <c r="HJ223" i="10"/>
  <c r="HI223" i="10"/>
  <c r="HJ222" i="10"/>
  <c r="HI222" i="10"/>
  <c r="HJ221" i="10"/>
  <c r="HI221" i="10"/>
  <c r="HJ220" i="10"/>
  <c r="HI220" i="10"/>
  <c r="HJ219" i="10"/>
  <c r="HI219" i="10"/>
  <c r="HJ218" i="10"/>
  <c r="HI218" i="10"/>
  <c r="HJ217" i="10"/>
  <c r="HI217" i="10"/>
  <c r="HJ216" i="10"/>
  <c r="HI216" i="10"/>
  <c r="HJ215" i="10"/>
  <c r="HI215" i="10"/>
  <c r="HJ214" i="10"/>
  <c r="HI214" i="10"/>
  <c r="HJ213" i="10"/>
  <c r="HI213" i="10"/>
  <c r="HJ212" i="10"/>
  <c r="HI212" i="10"/>
  <c r="HJ211" i="10"/>
  <c r="HI211" i="10"/>
  <c r="HJ210" i="10"/>
  <c r="HI210" i="10"/>
  <c r="HJ209" i="10"/>
  <c r="HI209" i="10"/>
  <c r="HJ208" i="10"/>
  <c r="HI208" i="10"/>
  <c r="HJ207" i="10"/>
  <c r="HI207" i="10"/>
  <c r="HJ206" i="10"/>
  <c r="HI206" i="10"/>
  <c r="HJ205" i="10"/>
  <c r="HI205" i="10"/>
  <c r="HJ204" i="10"/>
  <c r="HI204" i="10"/>
  <c r="HJ203" i="10"/>
  <c r="HI203" i="10"/>
  <c r="HJ202" i="10"/>
  <c r="HI202" i="10"/>
  <c r="HJ201" i="10"/>
  <c r="HI201" i="10"/>
  <c r="HJ200" i="10"/>
  <c r="HI200" i="10"/>
  <c r="HJ199" i="10"/>
  <c r="HI199" i="10"/>
  <c r="HJ198" i="10"/>
  <c r="HI198" i="10"/>
  <c r="HJ197" i="10"/>
  <c r="HI197" i="10"/>
  <c r="HJ196" i="10"/>
  <c r="HI196" i="10"/>
  <c r="HJ195" i="10"/>
  <c r="HI195" i="10"/>
  <c r="HJ194" i="10"/>
  <c r="HI194" i="10"/>
  <c r="HJ193" i="10"/>
  <c r="HI193" i="10"/>
  <c r="HJ192" i="10"/>
  <c r="HI192" i="10"/>
  <c r="HJ191" i="10"/>
  <c r="HI191" i="10"/>
  <c r="HJ190" i="10"/>
  <c r="HI190" i="10"/>
  <c r="HJ189" i="10"/>
  <c r="HI189" i="10"/>
  <c r="HJ188" i="10"/>
  <c r="HI188" i="10"/>
  <c r="HJ187" i="10"/>
  <c r="HI187" i="10"/>
  <c r="HJ186" i="10"/>
  <c r="HI186" i="10"/>
  <c r="HJ185" i="10"/>
  <c r="HI185" i="10"/>
  <c r="HJ184" i="10"/>
  <c r="HI184" i="10"/>
  <c r="HJ183" i="10"/>
  <c r="HI183" i="10"/>
  <c r="HJ182" i="10"/>
  <c r="HI182" i="10"/>
  <c r="HJ181" i="10"/>
  <c r="HI181" i="10"/>
  <c r="HJ180" i="10"/>
  <c r="HI180" i="10"/>
  <c r="HJ179" i="10"/>
  <c r="HI179" i="10"/>
  <c r="HJ178" i="10"/>
  <c r="HI178" i="10"/>
  <c r="HJ177" i="10"/>
  <c r="HI177" i="10"/>
  <c r="HJ176" i="10"/>
  <c r="HI176" i="10"/>
  <c r="HJ175" i="10"/>
  <c r="HI175" i="10"/>
  <c r="HJ174" i="10"/>
  <c r="HI174" i="10"/>
  <c r="HJ173" i="10"/>
  <c r="HI173" i="10"/>
  <c r="HJ172" i="10"/>
  <c r="HI172" i="10"/>
  <c r="HJ171" i="10"/>
  <c r="HI171" i="10"/>
  <c r="HJ170" i="10"/>
  <c r="HI170" i="10"/>
  <c r="HJ169" i="10"/>
  <c r="HI169" i="10"/>
  <c r="HJ168" i="10"/>
  <c r="HI168" i="10"/>
  <c r="HJ167" i="10"/>
  <c r="HI167" i="10"/>
  <c r="HJ166" i="10"/>
  <c r="HI166" i="10"/>
  <c r="HJ165" i="10"/>
  <c r="HI165" i="10"/>
  <c r="HJ164" i="10"/>
  <c r="HI164" i="10"/>
  <c r="HJ163" i="10"/>
  <c r="HI163" i="10"/>
  <c r="HJ162" i="10"/>
  <c r="HI162" i="10"/>
  <c r="HJ161" i="10"/>
  <c r="HI161" i="10"/>
  <c r="HJ160" i="10"/>
  <c r="HI160" i="10"/>
  <c r="HJ159" i="10"/>
  <c r="HI159" i="10"/>
  <c r="HJ158" i="10"/>
  <c r="HI158" i="10"/>
  <c r="HJ157" i="10"/>
  <c r="HI157" i="10"/>
  <c r="HJ156" i="10"/>
  <c r="HI156" i="10"/>
  <c r="HJ155" i="10"/>
  <c r="HI155" i="10"/>
  <c r="HJ154" i="10"/>
  <c r="HI154" i="10"/>
  <c r="HJ153" i="10"/>
  <c r="HI153" i="10"/>
  <c r="HJ152" i="10"/>
  <c r="HI152" i="10"/>
  <c r="HJ151" i="10"/>
  <c r="HI151" i="10"/>
  <c r="HJ150" i="10"/>
  <c r="HI150" i="10"/>
  <c r="HJ149" i="10"/>
  <c r="HI149" i="10"/>
  <c r="HJ148" i="10"/>
  <c r="HI148" i="10"/>
  <c r="HJ147" i="10"/>
  <c r="HI147" i="10"/>
  <c r="HJ146" i="10"/>
  <c r="HI146" i="10"/>
  <c r="HJ145" i="10"/>
  <c r="HI145" i="10"/>
  <c r="HJ144" i="10"/>
  <c r="HI144" i="10"/>
  <c r="HJ143" i="10"/>
  <c r="HI143" i="10"/>
  <c r="HJ142" i="10"/>
  <c r="HI142" i="10"/>
  <c r="HJ141" i="10"/>
  <c r="HI141" i="10"/>
  <c r="HJ140" i="10"/>
  <c r="HI140" i="10"/>
  <c r="HJ139" i="10"/>
  <c r="HI139" i="10"/>
  <c r="HJ138" i="10"/>
  <c r="HI138" i="10"/>
  <c r="HJ137" i="10"/>
  <c r="HI137" i="10"/>
  <c r="HJ136" i="10"/>
  <c r="HI136" i="10"/>
  <c r="HJ135" i="10"/>
  <c r="HI135" i="10"/>
  <c r="HJ134" i="10"/>
  <c r="HI134" i="10"/>
  <c r="HJ133" i="10"/>
  <c r="HI133" i="10"/>
  <c r="HJ132" i="10"/>
  <c r="HI132" i="10"/>
  <c r="HJ131" i="10"/>
  <c r="HI131" i="10"/>
  <c r="HJ130" i="10"/>
  <c r="HI130" i="10"/>
  <c r="HJ129" i="10"/>
  <c r="HI129" i="10"/>
  <c r="HJ128" i="10"/>
  <c r="HI128" i="10"/>
  <c r="HJ127" i="10"/>
  <c r="HI127" i="10"/>
  <c r="HJ126" i="10"/>
  <c r="HI126" i="10"/>
  <c r="HJ125" i="10"/>
  <c r="HI125" i="10"/>
  <c r="HJ124" i="10"/>
  <c r="HI124" i="10"/>
  <c r="HJ123" i="10"/>
  <c r="HI123" i="10"/>
  <c r="HJ122" i="10"/>
  <c r="HI122" i="10"/>
  <c r="HJ121" i="10"/>
  <c r="HI121" i="10"/>
  <c r="HJ120" i="10"/>
  <c r="HI120" i="10"/>
  <c r="HJ119" i="10"/>
  <c r="HI119" i="10"/>
  <c r="HJ118" i="10"/>
  <c r="HI118" i="10"/>
  <c r="HJ117" i="10"/>
  <c r="HI117" i="10"/>
  <c r="HJ116" i="10"/>
  <c r="HI116" i="10"/>
  <c r="HJ115" i="10"/>
  <c r="HI115" i="10"/>
  <c r="HJ114" i="10"/>
  <c r="HI114" i="10"/>
  <c r="HJ113" i="10"/>
  <c r="HI113" i="10"/>
  <c r="HJ112" i="10"/>
  <c r="HI112" i="10"/>
  <c r="HJ111" i="10"/>
  <c r="HI111" i="10"/>
  <c r="HJ110" i="10"/>
  <c r="HI110" i="10"/>
  <c r="HJ109" i="10"/>
  <c r="HI109" i="10"/>
  <c r="HJ108" i="10"/>
  <c r="HI108" i="10"/>
  <c r="HJ107" i="10"/>
  <c r="HI107" i="10"/>
  <c r="HJ106" i="10"/>
  <c r="HI106" i="10"/>
  <c r="HJ105" i="10"/>
  <c r="HI105" i="10"/>
  <c r="HJ104" i="10"/>
  <c r="HI104" i="10"/>
  <c r="HJ103" i="10"/>
  <c r="HI103" i="10"/>
  <c r="HJ102" i="10"/>
  <c r="HI102" i="10"/>
  <c r="HJ101" i="10"/>
  <c r="HI101" i="10"/>
  <c r="HJ100" i="10"/>
  <c r="HI100" i="10"/>
  <c r="HJ99" i="10"/>
  <c r="HI99" i="10"/>
  <c r="HJ98" i="10"/>
  <c r="HI98" i="10"/>
  <c r="HJ97" i="10"/>
  <c r="HI97" i="10"/>
  <c r="HJ96" i="10"/>
  <c r="HI96" i="10"/>
  <c r="HJ95" i="10"/>
  <c r="HI95" i="10"/>
  <c r="HJ94" i="10"/>
  <c r="HI94" i="10"/>
  <c r="HJ93" i="10"/>
  <c r="HI93" i="10"/>
  <c r="HJ92" i="10"/>
  <c r="HI92" i="10"/>
  <c r="HJ91" i="10"/>
  <c r="HI91" i="10"/>
  <c r="HJ90" i="10"/>
  <c r="HI90" i="10"/>
  <c r="HJ89" i="10"/>
  <c r="HI89" i="10"/>
  <c r="HJ88" i="10"/>
  <c r="HI88" i="10"/>
  <c r="HJ87" i="10"/>
  <c r="HI87" i="10"/>
  <c r="HJ86" i="10"/>
  <c r="HI86" i="10"/>
  <c r="HJ85" i="10"/>
  <c r="HI85" i="10"/>
  <c r="HJ84" i="10"/>
  <c r="HI84" i="10"/>
  <c r="HJ83" i="10"/>
  <c r="HI83" i="10"/>
  <c r="HJ82" i="10"/>
  <c r="HI82" i="10"/>
  <c r="HJ81" i="10"/>
  <c r="HI81" i="10"/>
  <c r="HJ80" i="10"/>
  <c r="HI80" i="10"/>
  <c r="HJ79" i="10"/>
  <c r="HI79" i="10"/>
  <c r="HJ78" i="10"/>
  <c r="HI78" i="10"/>
  <c r="HJ77" i="10"/>
  <c r="HI77" i="10"/>
  <c r="HJ76" i="10"/>
  <c r="HI76" i="10"/>
  <c r="HJ75" i="10"/>
  <c r="HI75" i="10"/>
  <c r="HJ74" i="10"/>
  <c r="HI74" i="10"/>
  <c r="HJ73" i="10"/>
  <c r="HI73" i="10"/>
  <c r="HJ72" i="10"/>
  <c r="HI72" i="10"/>
  <c r="HJ71" i="10"/>
  <c r="HI71" i="10"/>
  <c r="HJ70" i="10"/>
  <c r="HI70" i="10"/>
  <c r="HJ69" i="10"/>
  <c r="HI69" i="10"/>
  <c r="HJ68" i="10"/>
  <c r="HI68" i="10"/>
  <c r="HJ67" i="10"/>
  <c r="HI67" i="10"/>
  <c r="HJ66" i="10"/>
  <c r="HI66" i="10"/>
  <c r="HJ65" i="10"/>
  <c r="HI65" i="10"/>
  <c r="HJ64" i="10"/>
  <c r="HI64" i="10"/>
  <c r="HJ63" i="10"/>
  <c r="HI63" i="10"/>
  <c r="HJ62" i="10"/>
  <c r="HI62" i="10"/>
  <c r="HJ61" i="10"/>
  <c r="HI61" i="10"/>
  <c r="HJ60" i="10"/>
  <c r="HI60" i="10"/>
  <c r="HJ59" i="10"/>
  <c r="HI59" i="10"/>
  <c r="HJ58" i="10"/>
  <c r="HI58" i="10"/>
  <c r="HJ57" i="10"/>
  <c r="HI57" i="10"/>
  <c r="HJ56" i="10"/>
  <c r="HI56" i="10"/>
  <c r="HJ55" i="10"/>
  <c r="HI55" i="10"/>
  <c r="HJ54" i="10"/>
  <c r="HI54" i="10"/>
  <c r="HJ53" i="10"/>
  <c r="HI53" i="10"/>
  <c r="HJ52" i="10"/>
  <c r="HI52" i="10"/>
  <c r="HJ51" i="10"/>
  <c r="HI51" i="10"/>
  <c r="HJ50" i="10"/>
  <c r="HI50" i="10"/>
  <c r="HJ49" i="10"/>
  <c r="HI49" i="10"/>
  <c r="HJ48" i="10"/>
  <c r="HI48" i="10"/>
  <c r="HJ47" i="10"/>
  <c r="HI47" i="10"/>
  <c r="HJ46" i="10"/>
  <c r="HI46" i="10"/>
  <c r="HJ45" i="10"/>
  <c r="HI45" i="10"/>
  <c r="HJ44" i="10"/>
  <c r="HI44" i="10"/>
  <c r="HJ43" i="10"/>
  <c r="HI43" i="10"/>
  <c r="HJ42" i="10"/>
  <c r="HI42" i="10"/>
  <c r="HJ41" i="10"/>
  <c r="HI41" i="10"/>
  <c r="HJ40" i="10"/>
  <c r="HI40" i="10"/>
  <c r="HJ39" i="10"/>
  <c r="HI39" i="10"/>
  <c r="HJ38" i="10"/>
  <c r="HI38" i="10"/>
  <c r="HJ37" i="10"/>
  <c r="HI37" i="10"/>
  <c r="HJ36" i="10"/>
  <c r="HI36" i="10"/>
  <c r="HJ35" i="10"/>
  <c r="HI35" i="10"/>
  <c r="HJ34" i="10"/>
  <c r="HI34" i="10"/>
  <c r="HJ33" i="10"/>
  <c r="HI33" i="10"/>
  <c r="HJ32" i="10"/>
  <c r="HI32" i="10"/>
  <c r="HJ31" i="10"/>
  <c r="HI31" i="10"/>
  <c r="HJ30" i="10"/>
  <c r="HI30" i="10"/>
  <c r="HJ29" i="10"/>
  <c r="HI29" i="10"/>
  <c r="HJ28" i="10"/>
  <c r="HI28" i="10"/>
  <c r="HJ27" i="10"/>
  <c r="HI27" i="10"/>
  <c r="HJ26" i="10"/>
  <c r="HI26" i="10"/>
  <c r="HJ25" i="10"/>
  <c r="HI25" i="10"/>
  <c r="HJ24" i="10"/>
  <c r="HI24" i="10"/>
  <c r="HJ23" i="10"/>
  <c r="HI23" i="10"/>
  <c r="HJ22" i="10"/>
  <c r="HI22" i="10"/>
  <c r="HJ21" i="10"/>
  <c r="HI21" i="10"/>
  <c r="HJ20" i="10"/>
  <c r="HI20" i="10"/>
  <c r="HJ19" i="10"/>
  <c r="HI19" i="10"/>
  <c r="HJ18" i="10"/>
  <c r="HI18" i="10"/>
  <c r="HJ17" i="10"/>
  <c r="HI17" i="10"/>
  <c r="HJ16" i="10"/>
  <c r="HI16" i="10"/>
  <c r="HJ15" i="10"/>
  <c r="HI15" i="10"/>
  <c r="HJ14" i="10"/>
  <c r="HI14" i="10"/>
  <c r="HJ13" i="10"/>
  <c r="HI13" i="10"/>
  <c r="HJ12" i="10"/>
  <c r="HI12" i="10"/>
  <c r="HJ11" i="10"/>
  <c r="HI11" i="10"/>
  <c r="HJ10" i="10"/>
  <c r="HI10" i="10"/>
  <c r="HJ9" i="10"/>
  <c r="HI9" i="10"/>
  <c r="HJ8" i="10"/>
  <c r="HI8" i="10"/>
  <c r="HJ7" i="10"/>
  <c r="HI7" i="10"/>
  <c r="HJ6" i="10"/>
  <c r="HI6" i="10"/>
  <c r="HG470" i="10"/>
  <c r="HF470" i="10"/>
  <c r="HG469" i="10"/>
  <c r="HF469" i="10"/>
  <c r="HG468" i="10"/>
  <c r="HF468" i="10"/>
  <c r="HG467" i="10"/>
  <c r="HF467" i="10"/>
  <c r="HG466" i="10"/>
  <c r="HF466" i="10"/>
  <c r="HG465" i="10"/>
  <c r="HF465" i="10"/>
  <c r="HG464" i="10"/>
  <c r="HF464" i="10"/>
  <c r="HG463" i="10"/>
  <c r="HF463" i="10"/>
  <c r="HG462" i="10"/>
  <c r="HF462" i="10"/>
  <c r="HG461" i="10"/>
  <c r="HF461" i="10"/>
  <c r="HG460" i="10"/>
  <c r="HF460" i="10"/>
  <c r="HG459" i="10"/>
  <c r="HF459" i="10"/>
  <c r="HG458" i="10"/>
  <c r="HF458" i="10"/>
  <c r="HG457" i="10"/>
  <c r="HF457" i="10"/>
  <c r="HG456" i="10"/>
  <c r="HF456" i="10"/>
  <c r="HG455" i="10"/>
  <c r="HF455" i="10"/>
  <c r="HG454" i="10"/>
  <c r="HF454" i="10"/>
  <c r="HG453" i="10"/>
  <c r="HF453" i="10"/>
  <c r="HG452" i="10"/>
  <c r="HF452" i="10"/>
  <c r="HG451" i="10"/>
  <c r="HF451" i="10"/>
  <c r="HG450" i="10"/>
  <c r="HF450" i="10"/>
  <c r="HG449" i="10"/>
  <c r="HF449" i="10"/>
  <c r="HG448" i="10"/>
  <c r="HF448" i="10"/>
  <c r="HG447" i="10"/>
  <c r="HF447" i="10"/>
  <c r="HG446" i="10"/>
  <c r="HF446" i="10"/>
  <c r="HG445" i="10"/>
  <c r="HF445" i="10"/>
  <c r="HG444" i="10"/>
  <c r="HF444" i="10"/>
  <c r="HG443" i="10"/>
  <c r="HF443" i="10"/>
  <c r="HG442" i="10"/>
  <c r="HF442" i="10"/>
  <c r="HG441" i="10"/>
  <c r="HF441" i="10"/>
  <c r="HG440" i="10"/>
  <c r="HF440" i="10"/>
  <c r="HG439" i="10"/>
  <c r="HF439" i="10"/>
  <c r="HG438" i="10"/>
  <c r="HF438" i="10"/>
  <c r="HG437" i="10"/>
  <c r="HF437" i="10"/>
  <c r="HG436" i="10"/>
  <c r="HF436" i="10"/>
  <c r="HG435" i="10"/>
  <c r="HF435" i="10"/>
  <c r="HG434" i="10"/>
  <c r="HF434" i="10"/>
  <c r="HG433" i="10"/>
  <c r="HF433" i="10"/>
  <c r="HG432" i="10"/>
  <c r="HF432" i="10"/>
  <c r="HG431" i="10"/>
  <c r="HF431" i="10"/>
  <c r="HG430" i="10"/>
  <c r="HF430" i="10"/>
  <c r="HG429" i="10"/>
  <c r="HF429" i="10"/>
  <c r="HG428" i="10"/>
  <c r="HF428" i="10"/>
  <c r="HG427" i="10"/>
  <c r="HF427" i="10"/>
  <c r="HG426" i="10"/>
  <c r="HF426" i="10"/>
  <c r="HG425" i="10"/>
  <c r="HF425" i="10"/>
  <c r="HG424" i="10"/>
  <c r="HF424" i="10"/>
  <c r="HG423" i="10"/>
  <c r="HF423" i="10"/>
  <c r="HG422" i="10"/>
  <c r="HF422" i="10"/>
  <c r="HG421" i="10"/>
  <c r="HF421" i="10"/>
  <c r="HG420" i="10"/>
  <c r="HF420" i="10"/>
  <c r="HG419" i="10"/>
  <c r="HF419" i="10"/>
  <c r="HG418" i="10"/>
  <c r="HF418" i="10"/>
  <c r="HG417" i="10"/>
  <c r="HF417" i="10"/>
  <c r="HG416" i="10"/>
  <c r="HF416" i="10"/>
  <c r="HG415" i="10"/>
  <c r="HF415" i="10"/>
  <c r="HG414" i="10"/>
  <c r="HF414" i="10"/>
  <c r="HG413" i="10"/>
  <c r="HF413" i="10"/>
  <c r="HG412" i="10"/>
  <c r="HF412" i="10"/>
  <c r="HG411" i="10"/>
  <c r="HF411" i="10"/>
  <c r="HG410" i="10"/>
  <c r="HF410" i="10"/>
  <c r="HG409" i="10"/>
  <c r="HF409" i="10"/>
  <c r="HG408" i="10"/>
  <c r="HF408" i="10"/>
  <c r="HG407" i="10"/>
  <c r="HF407" i="10"/>
  <c r="HG406" i="10"/>
  <c r="HF406" i="10"/>
  <c r="HG405" i="10"/>
  <c r="HF405" i="10"/>
  <c r="HG404" i="10"/>
  <c r="HF404" i="10"/>
  <c r="HG403" i="10"/>
  <c r="HF403" i="10"/>
  <c r="HG402" i="10"/>
  <c r="HF402" i="10"/>
  <c r="HG401" i="10"/>
  <c r="HF401" i="10"/>
  <c r="HG400" i="10"/>
  <c r="HF400" i="10"/>
  <c r="HG399" i="10"/>
  <c r="HF399" i="10"/>
  <c r="HG398" i="10"/>
  <c r="HF398" i="10"/>
  <c r="HG397" i="10"/>
  <c r="HF397" i="10"/>
  <c r="HG396" i="10"/>
  <c r="HF396" i="10"/>
  <c r="HG395" i="10"/>
  <c r="HF395" i="10"/>
  <c r="HG394" i="10"/>
  <c r="HF394" i="10"/>
  <c r="HG393" i="10"/>
  <c r="HF393" i="10"/>
  <c r="HG392" i="10"/>
  <c r="HF392" i="10"/>
  <c r="HG391" i="10"/>
  <c r="HF391" i="10"/>
  <c r="HG390" i="10"/>
  <c r="HF390" i="10"/>
  <c r="HG389" i="10"/>
  <c r="HF389" i="10"/>
  <c r="HG388" i="10"/>
  <c r="HF388" i="10"/>
  <c r="HG387" i="10"/>
  <c r="HF387" i="10"/>
  <c r="HG386" i="10"/>
  <c r="HF386" i="10"/>
  <c r="HG385" i="10"/>
  <c r="HF385" i="10"/>
  <c r="HG384" i="10"/>
  <c r="HF384" i="10"/>
  <c r="HG383" i="10"/>
  <c r="HF383" i="10"/>
  <c r="HG382" i="10"/>
  <c r="HF382" i="10"/>
  <c r="HG381" i="10"/>
  <c r="HF381" i="10"/>
  <c r="HG380" i="10"/>
  <c r="HF380" i="10"/>
  <c r="HG379" i="10"/>
  <c r="HF379" i="10"/>
  <c r="HG378" i="10"/>
  <c r="HF378" i="10"/>
  <c r="HG377" i="10"/>
  <c r="HF377" i="10"/>
  <c r="HG376" i="10"/>
  <c r="HF376" i="10"/>
  <c r="HG375" i="10"/>
  <c r="HF375" i="10"/>
  <c r="HG374" i="10"/>
  <c r="HF374" i="10"/>
  <c r="HG373" i="10"/>
  <c r="HF373" i="10"/>
  <c r="HG372" i="10"/>
  <c r="HF372" i="10"/>
  <c r="HG371" i="10"/>
  <c r="HF371" i="10"/>
  <c r="HG370" i="10"/>
  <c r="HF370" i="10"/>
  <c r="HG369" i="10"/>
  <c r="HF369" i="10"/>
  <c r="HG368" i="10"/>
  <c r="HF368" i="10"/>
  <c r="HG367" i="10"/>
  <c r="HF367" i="10"/>
  <c r="HG366" i="10"/>
  <c r="HF366" i="10"/>
  <c r="HG365" i="10"/>
  <c r="HF365" i="10"/>
  <c r="HG364" i="10"/>
  <c r="HF364" i="10"/>
  <c r="HG363" i="10"/>
  <c r="HF363" i="10"/>
  <c r="HG362" i="10"/>
  <c r="HF362" i="10"/>
  <c r="HG361" i="10"/>
  <c r="HF361" i="10"/>
  <c r="HG360" i="10"/>
  <c r="HF360" i="10"/>
  <c r="HG359" i="10"/>
  <c r="HF359" i="10"/>
  <c r="HG358" i="10"/>
  <c r="HF358" i="10"/>
  <c r="HG357" i="10"/>
  <c r="HF357" i="10"/>
  <c r="HG356" i="10"/>
  <c r="HF356" i="10"/>
  <c r="HG355" i="10"/>
  <c r="HF355" i="10"/>
  <c r="HG354" i="10"/>
  <c r="HF354" i="10"/>
  <c r="HG353" i="10"/>
  <c r="HF353" i="10"/>
  <c r="HG352" i="10"/>
  <c r="HF352" i="10"/>
  <c r="HG351" i="10"/>
  <c r="HF351" i="10"/>
  <c r="HG350" i="10"/>
  <c r="HF350" i="10"/>
  <c r="HG349" i="10"/>
  <c r="HF349" i="10"/>
  <c r="HG348" i="10"/>
  <c r="HF348" i="10"/>
  <c r="HG347" i="10"/>
  <c r="HF347" i="10"/>
  <c r="HG346" i="10"/>
  <c r="HF346" i="10"/>
  <c r="HG345" i="10"/>
  <c r="HF345" i="10"/>
  <c r="HG344" i="10"/>
  <c r="HF344" i="10"/>
  <c r="HG343" i="10"/>
  <c r="HF343" i="10"/>
  <c r="HG342" i="10"/>
  <c r="HF342" i="10"/>
  <c r="HG341" i="10"/>
  <c r="HF341" i="10"/>
  <c r="HG340" i="10"/>
  <c r="HF340" i="10"/>
  <c r="HG339" i="10"/>
  <c r="HF339" i="10"/>
  <c r="HG338" i="10"/>
  <c r="HF338" i="10"/>
  <c r="HG337" i="10"/>
  <c r="HF337" i="10"/>
  <c r="HG336" i="10"/>
  <c r="HF336" i="10"/>
  <c r="HG335" i="10"/>
  <c r="HF335" i="10"/>
  <c r="HG334" i="10"/>
  <c r="HF334" i="10"/>
  <c r="HG333" i="10"/>
  <c r="HF333" i="10"/>
  <c r="HG332" i="10"/>
  <c r="HF332" i="10"/>
  <c r="HG331" i="10"/>
  <c r="HF331" i="10"/>
  <c r="HG330" i="10"/>
  <c r="HF330" i="10"/>
  <c r="HG329" i="10"/>
  <c r="HF329" i="10"/>
  <c r="HG328" i="10"/>
  <c r="HF328" i="10"/>
  <c r="HG327" i="10"/>
  <c r="HF327" i="10"/>
  <c r="HG326" i="10"/>
  <c r="HF326" i="10"/>
  <c r="HG325" i="10"/>
  <c r="HF325" i="10"/>
  <c r="HG324" i="10"/>
  <c r="HF324" i="10"/>
  <c r="HG323" i="10"/>
  <c r="HF323" i="10"/>
  <c r="HG322" i="10"/>
  <c r="HF322" i="10"/>
  <c r="HG321" i="10"/>
  <c r="HF321" i="10"/>
  <c r="HG320" i="10"/>
  <c r="HF320" i="10"/>
  <c r="HG319" i="10"/>
  <c r="HF319" i="10"/>
  <c r="HG318" i="10"/>
  <c r="HF318" i="10"/>
  <c r="HG317" i="10"/>
  <c r="HF317" i="10"/>
  <c r="HG316" i="10"/>
  <c r="HF316" i="10"/>
  <c r="HG315" i="10"/>
  <c r="HF315" i="10"/>
  <c r="HG314" i="10"/>
  <c r="HF314" i="10"/>
  <c r="HG313" i="10"/>
  <c r="HF313" i="10"/>
  <c r="HG312" i="10"/>
  <c r="HF312" i="10"/>
  <c r="HG311" i="10"/>
  <c r="HF311" i="10"/>
  <c r="HG310" i="10"/>
  <c r="HF310" i="10"/>
  <c r="HG309" i="10"/>
  <c r="HF309" i="10"/>
  <c r="HG308" i="10"/>
  <c r="HF308" i="10"/>
  <c r="HG307" i="10"/>
  <c r="HF307" i="10"/>
  <c r="HG306" i="10"/>
  <c r="HF306" i="10"/>
  <c r="HG305" i="10"/>
  <c r="HF305" i="10"/>
  <c r="HG304" i="10"/>
  <c r="HF304" i="10"/>
  <c r="HG303" i="10"/>
  <c r="HF303" i="10"/>
  <c r="HG302" i="10"/>
  <c r="HF302" i="10"/>
  <c r="HG301" i="10"/>
  <c r="HF301" i="10"/>
  <c r="HG300" i="10"/>
  <c r="HF300" i="10"/>
  <c r="HG299" i="10"/>
  <c r="HF299" i="10"/>
  <c r="HG298" i="10"/>
  <c r="HF298" i="10"/>
  <c r="HG297" i="10"/>
  <c r="HF297" i="10"/>
  <c r="HG296" i="10"/>
  <c r="HF296" i="10"/>
  <c r="HG295" i="10"/>
  <c r="HF295" i="10"/>
  <c r="HG294" i="10"/>
  <c r="HF294" i="10"/>
  <c r="HG293" i="10"/>
  <c r="HF293" i="10"/>
  <c r="HG292" i="10"/>
  <c r="HF292" i="10"/>
  <c r="HG291" i="10"/>
  <c r="HF291" i="10"/>
  <c r="HG290" i="10"/>
  <c r="HF290" i="10"/>
  <c r="HG289" i="10"/>
  <c r="HF289" i="10"/>
  <c r="HG288" i="10"/>
  <c r="HF288" i="10"/>
  <c r="HG287" i="10"/>
  <c r="HF287" i="10"/>
  <c r="HG286" i="10"/>
  <c r="HF286" i="10"/>
  <c r="HG285" i="10"/>
  <c r="HF285" i="10"/>
  <c r="HG284" i="10"/>
  <c r="HF284" i="10"/>
  <c r="HG283" i="10"/>
  <c r="HF283" i="10"/>
  <c r="HG282" i="10"/>
  <c r="HF282" i="10"/>
  <c r="HG281" i="10"/>
  <c r="HF281" i="10"/>
  <c r="HG280" i="10"/>
  <c r="HF280" i="10"/>
  <c r="HG279" i="10"/>
  <c r="HF279" i="10"/>
  <c r="HG278" i="10"/>
  <c r="HF278" i="10"/>
  <c r="HG277" i="10"/>
  <c r="HF277" i="10"/>
  <c r="HG276" i="10"/>
  <c r="HF276" i="10"/>
  <c r="HG275" i="10"/>
  <c r="HF275" i="10"/>
  <c r="HG274" i="10"/>
  <c r="HF274" i="10"/>
  <c r="HG273" i="10"/>
  <c r="HF273" i="10"/>
  <c r="HG272" i="10"/>
  <c r="HF272" i="10"/>
  <c r="HG271" i="10"/>
  <c r="HF271" i="10"/>
  <c r="HG270" i="10"/>
  <c r="HF270" i="10"/>
  <c r="HG269" i="10"/>
  <c r="HF269" i="10"/>
  <c r="HG268" i="10"/>
  <c r="HF268" i="10"/>
  <c r="HG267" i="10"/>
  <c r="HF267" i="10"/>
  <c r="HG266" i="10"/>
  <c r="HF266" i="10"/>
  <c r="HG265" i="10"/>
  <c r="HF265" i="10"/>
  <c r="HG264" i="10"/>
  <c r="HF264" i="10"/>
  <c r="HG263" i="10"/>
  <c r="HF263" i="10"/>
  <c r="HG262" i="10"/>
  <c r="HF262" i="10"/>
  <c r="HG261" i="10"/>
  <c r="HF261" i="10"/>
  <c r="HG260" i="10"/>
  <c r="HF260" i="10"/>
  <c r="HG259" i="10"/>
  <c r="HF259" i="10"/>
  <c r="HG258" i="10"/>
  <c r="HF258" i="10"/>
  <c r="HG257" i="10"/>
  <c r="HF257" i="10"/>
  <c r="HG256" i="10"/>
  <c r="HF256" i="10"/>
  <c r="HG255" i="10"/>
  <c r="HF255" i="10"/>
  <c r="HG254" i="10"/>
  <c r="HF254" i="10"/>
  <c r="HG253" i="10"/>
  <c r="HF253" i="10"/>
  <c r="HG252" i="10"/>
  <c r="HF252" i="10"/>
  <c r="HG251" i="10"/>
  <c r="HF251" i="10"/>
  <c r="HG250" i="10"/>
  <c r="HF250" i="10"/>
  <c r="HG249" i="10"/>
  <c r="HF249" i="10"/>
  <c r="HG248" i="10"/>
  <c r="HF248" i="10"/>
  <c r="HG247" i="10"/>
  <c r="HF247" i="10"/>
  <c r="HG246" i="10"/>
  <c r="HF246" i="10"/>
  <c r="HG245" i="10"/>
  <c r="HF245" i="10"/>
  <c r="HG244" i="10"/>
  <c r="HF244" i="10"/>
  <c r="HG243" i="10"/>
  <c r="HF243" i="10"/>
  <c r="HG242" i="10"/>
  <c r="HF242" i="10"/>
  <c r="HG241" i="10"/>
  <c r="HF241" i="10"/>
  <c r="HG240" i="10"/>
  <c r="HF240" i="10"/>
  <c r="HG239" i="10"/>
  <c r="HF239" i="10"/>
  <c r="HG238" i="10"/>
  <c r="HF238" i="10"/>
  <c r="HG237" i="10"/>
  <c r="HF237" i="10"/>
  <c r="HG236" i="10"/>
  <c r="HF236" i="10"/>
  <c r="HG235" i="10"/>
  <c r="HF235" i="10"/>
  <c r="HG234" i="10"/>
  <c r="HF234" i="10"/>
  <c r="HG233" i="10"/>
  <c r="HF233" i="10"/>
  <c r="HG232" i="10"/>
  <c r="HF232" i="10"/>
  <c r="HG231" i="10"/>
  <c r="HF231" i="10"/>
  <c r="HG230" i="10"/>
  <c r="HF230" i="10"/>
  <c r="HG229" i="10"/>
  <c r="HF229" i="10"/>
  <c r="HG228" i="10"/>
  <c r="HF228" i="10"/>
  <c r="HG227" i="10"/>
  <c r="HF227" i="10"/>
  <c r="HG226" i="10"/>
  <c r="HF226" i="10"/>
  <c r="HG225" i="10"/>
  <c r="HF225" i="10"/>
  <c r="HG224" i="10"/>
  <c r="HF224" i="10"/>
  <c r="HG223" i="10"/>
  <c r="HF223" i="10"/>
  <c r="HG222" i="10"/>
  <c r="HF222" i="10"/>
  <c r="HG221" i="10"/>
  <c r="HF221" i="10"/>
  <c r="HG220" i="10"/>
  <c r="HF220" i="10"/>
  <c r="HG219" i="10"/>
  <c r="HF219" i="10"/>
  <c r="HG218" i="10"/>
  <c r="HF218" i="10"/>
  <c r="HG217" i="10"/>
  <c r="HF217" i="10"/>
  <c r="HG216" i="10"/>
  <c r="HF216" i="10"/>
  <c r="HG215" i="10"/>
  <c r="HF215" i="10"/>
  <c r="HG214" i="10"/>
  <c r="HF214" i="10"/>
  <c r="HG213" i="10"/>
  <c r="HF213" i="10"/>
  <c r="HG212" i="10"/>
  <c r="HF212" i="10"/>
  <c r="HG211" i="10"/>
  <c r="HF211" i="10"/>
  <c r="HG210" i="10"/>
  <c r="HF210" i="10"/>
  <c r="HG209" i="10"/>
  <c r="HF209" i="10"/>
  <c r="HG208" i="10"/>
  <c r="HF208" i="10"/>
  <c r="HG207" i="10"/>
  <c r="HF207" i="10"/>
  <c r="HG206" i="10"/>
  <c r="HF206" i="10"/>
  <c r="HG205" i="10"/>
  <c r="HF205" i="10"/>
  <c r="HG204" i="10"/>
  <c r="HF204" i="10"/>
  <c r="HG203" i="10"/>
  <c r="HF203" i="10"/>
  <c r="HG202" i="10"/>
  <c r="HF202" i="10"/>
  <c r="HG201" i="10"/>
  <c r="HF201" i="10"/>
  <c r="HG200" i="10"/>
  <c r="HF200" i="10"/>
  <c r="HG199" i="10"/>
  <c r="HF199" i="10"/>
  <c r="HG198" i="10"/>
  <c r="HF198" i="10"/>
  <c r="HG197" i="10"/>
  <c r="HF197" i="10"/>
  <c r="HG196" i="10"/>
  <c r="HF196" i="10"/>
  <c r="HG195" i="10"/>
  <c r="HF195" i="10"/>
  <c r="HG194" i="10"/>
  <c r="HF194" i="10"/>
  <c r="HG193" i="10"/>
  <c r="HF193" i="10"/>
  <c r="HG192" i="10"/>
  <c r="HF192" i="10"/>
  <c r="HG191" i="10"/>
  <c r="HF191" i="10"/>
  <c r="HG190" i="10"/>
  <c r="HF190" i="10"/>
  <c r="HG189" i="10"/>
  <c r="HF189" i="10"/>
  <c r="HG188" i="10"/>
  <c r="HF188" i="10"/>
  <c r="HG187" i="10"/>
  <c r="HF187" i="10"/>
  <c r="HG186" i="10"/>
  <c r="HF186" i="10"/>
  <c r="HG185" i="10"/>
  <c r="HF185" i="10"/>
  <c r="HG184" i="10"/>
  <c r="HF184" i="10"/>
  <c r="HG183" i="10"/>
  <c r="HF183" i="10"/>
  <c r="HG182" i="10"/>
  <c r="HF182" i="10"/>
  <c r="HG181" i="10"/>
  <c r="HF181" i="10"/>
  <c r="HG180" i="10"/>
  <c r="HF180" i="10"/>
  <c r="HG179" i="10"/>
  <c r="HF179" i="10"/>
  <c r="HG178" i="10"/>
  <c r="HF178" i="10"/>
  <c r="HG177" i="10"/>
  <c r="HF177" i="10"/>
  <c r="HG176" i="10"/>
  <c r="HF176" i="10"/>
  <c r="HG175" i="10"/>
  <c r="HF175" i="10"/>
  <c r="HG174" i="10"/>
  <c r="HF174" i="10"/>
  <c r="HG173" i="10"/>
  <c r="HF173" i="10"/>
  <c r="HG172" i="10"/>
  <c r="HF172" i="10"/>
  <c r="HG171" i="10"/>
  <c r="HF171" i="10"/>
  <c r="HG170" i="10"/>
  <c r="HF170" i="10"/>
  <c r="HG169" i="10"/>
  <c r="HF169" i="10"/>
  <c r="HG168" i="10"/>
  <c r="HF168" i="10"/>
  <c r="HG167" i="10"/>
  <c r="HF167" i="10"/>
  <c r="HG166" i="10"/>
  <c r="HF166" i="10"/>
  <c r="HG165" i="10"/>
  <c r="HF165" i="10"/>
  <c r="HG164" i="10"/>
  <c r="HF164" i="10"/>
  <c r="HG163" i="10"/>
  <c r="HF163" i="10"/>
  <c r="HG162" i="10"/>
  <c r="HF162" i="10"/>
  <c r="HG161" i="10"/>
  <c r="HF161" i="10"/>
  <c r="HG160" i="10"/>
  <c r="HF160" i="10"/>
  <c r="HG159" i="10"/>
  <c r="HF159" i="10"/>
  <c r="HG158" i="10"/>
  <c r="HF158" i="10"/>
  <c r="HG157" i="10"/>
  <c r="HF157" i="10"/>
  <c r="HG156" i="10"/>
  <c r="HF156" i="10"/>
  <c r="HG155" i="10"/>
  <c r="HF155" i="10"/>
  <c r="HG154" i="10"/>
  <c r="HF154" i="10"/>
  <c r="HG153" i="10"/>
  <c r="HF153" i="10"/>
  <c r="HG152" i="10"/>
  <c r="HF152" i="10"/>
  <c r="HG151" i="10"/>
  <c r="HF151" i="10"/>
  <c r="HG150" i="10"/>
  <c r="HF150" i="10"/>
  <c r="HG149" i="10"/>
  <c r="HF149" i="10"/>
  <c r="HG148" i="10"/>
  <c r="HF148" i="10"/>
  <c r="HG147" i="10"/>
  <c r="HF147" i="10"/>
  <c r="HG146" i="10"/>
  <c r="HF146" i="10"/>
  <c r="HG145" i="10"/>
  <c r="HF145" i="10"/>
  <c r="HG144" i="10"/>
  <c r="HF144" i="10"/>
  <c r="HG143" i="10"/>
  <c r="HF143" i="10"/>
  <c r="HG142" i="10"/>
  <c r="HF142" i="10"/>
  <c r="HG141" i="10"/>
  <c r="HF141" i="10"/>
  <c r="HG140" i="10"/>
  <c r="HF140" i="10"/>
  <c r="HG139" i="10"/>
  <c r="HF139" i="10"/>
  <c r="HG138" i="10"/>
  <c r="HF138" i="10"/>
  <c r="HG137" i="10"/>
  <c r="HF137" i="10"/>
  <c r="HG136" i="10"/>
  <c r="HF136" i="10"/>
  <c r="HG135" i="10"/>
  <c r="HF135" i="10"/>
  <c r="HG134" i="10"/>
  <c r="HF134" i="10"/>
  <c r="HG133" i="10"/>
  <c r="HF133" i="10"/>
  <c r="HG132" i="10"/>
  <c r="HF132" i="10"/>
  <c r="HG131" i="10"/>
  <c r="HF131" i="10"/>
  <c r="HG130" i="10"/>
  <c r="HF130" i="10"/>
  <c r="HG129" i="10"/>
  <c r="HF129" i="10"/>
  <c r="HG128" i="10"/>
  <c r="HF128" i="10"/>
  <c r="HG127" i="10"/>
  <c r="HF127" i="10"/>
  <c r="HG126" i="10"/>
  <c r="HF126" i="10"/>
  <c r="HG125" i="10"/>
  <c r="HF125" i="10"/>
  <c r="HG124" i="10"/>
  <c r="HF124" i="10"/>
  <c r="HG123" i="10"/>
  <c r="HF123" i="10"/>
  <c r="HG122" i="10"/>
  <c r="HF122" i="10"/>
  <c r="HG121" i="10"/>
  <c r="HF121" i="10"/>
  <c r="HG120" i="10"/>
  <c r="HF120" i="10"/>
  <c r="HG119" i="10"/>
  <c r="HF119" i="10"/>
  <c r="HG118" i="10"/>
  <c r="HF118" i="10"/>
  <c r="HG117" i="10"/>
  <c r="HF117" i="10"/>
  <c r="HG116" i="10"/>
  <c r="HF116" i="10"/>
  <c r="HG115" i="10"/>
  <c r="HF115" i="10"/>
  <c r="HG114" i="10"/>
  <c r="HF114" i="10"/>
  <c r="HG113" i="10"/>
  <c r="HF113" i="10"/>
  <c r="HG112" i="10"/>
  <c r="HF112" i="10"/>
  <c r="HG111" i="10"/>
  <c r="HF111" i="10"/>
  <c r="HG110" i="10"/>
  <c r="HF110" i="10"/>
  <c r="HG109" i="10"/>
  <c r="HF109" i="10"/>
  <c r="HG108" i="10"/>
  <c r="HF108" i="10"/>
  <c r="HG107" i="10"/>
  <c r="HF107" i="10"/>
  <c r="HG106" i="10"/>
  <c r="HF106" i="10"/>
  <c r="HG105" i="10"/>
  <c r="HF105" i="10"/>
  <c r="HG104" i="10"/>
  <c r="HF104" i="10"/>
  <c r="HG103" i="10"/>
  <c r="HF103" i="10"/>
  <c r="HG102" i="10"/>
  <c r="HF102" i="10"/>
  <c r="HG101" i="10"/>
  <c r="HF101" i="10"/>
  <c r="HG100" i="10"/>
  <c r="HF100" i="10"/>
  <c r="HG99" i="10"/>
  <c r="HF99" i="10"/>
  <c r="HG98" i="10"/>
  <c r="HF98" i="10"/>
  <c r="HG97" i="10"/>
  <c r="HF97" i="10"/>
  <c r="HG96" i="10"/>
  <c r="HF96" i="10"/>
  <c r="HG95" i="10"/>
  <c r="HF95" i="10"/>
  <c r="HG94" i="10"/>
  <c r="HF94" i="10"/>
  <c r="HG93" i="10"/>
  <c r="HF93" i="10"/>
  <c r="HG92" i="10"/>
  <c r="HF92" i="10"/>
  <c r="HG91" i="10"/>
  <c r="HF91" i="10"/>
  <c r="HG90" i="10"/>
  <c r="HF90" i="10"/>
  <c r="HG89" i="10"/>
  <c r="HF89" i="10"/>
  <c r="HG88" i="10"/>
  <c r="HF88" i="10"/>
  <c r="HG87" i="10"/>
  <c r="HF87" i="10"/>
  <c r="HG86" i="10"/>
  <c r="HF86" i="10"/>
  <c r="HG85" i="10"/>
  <c r="HF85" i="10"/>
  <c r="HG84" i="10"/>
  <c r="HF84" i="10"/>
  <c r="HG83" i="10"/>
  <c r="HF83" i="10"/>
  <c r="HG82" i="10"/>
  <c r="HF82" i="10"/>
  <c r="HG81" i="10"/>
  <c r="HF81" i="10"/>
  <c r="HG80" i="10"/>
  <c r="HF80" i="10"/>
  <c r="HG79" i="10"/>
  <c r="HF79" i="10"/>
  <c r="HG78" i="10"/>
  <c r="HF78" i="10"/>
  <c r="HG77" i="10"/>
  <c r="HF77" i="10"/>
  <c r="HG76" i="10"/>
  <c r="HF76" i="10"/>
  <c r="HG75" i="10"/>
  <c r="HF75" i="10"/>
  <c r="HG74" i="10"/>
  <c r="HF74" i="10"/>
  <c r="HG73" i="10"/>
  <c r="HF73" i="10"/>
  <c r="HG72" i="10"/>
  <c r="HF72" i="10"/>
  <c r="HG71" i="10"/>
  <c r="HF71" i="10"/>
  <c r="HG70" i="10"/>
  <c r="HF70" i="10"/>
  <c r="HG69" i="10"/>
  <c r="HF69" i="10"/>
  <c r="HG68" i="10"/>
  <c r="HF68" i="10"/>
  <c r="HG67" i="10"/>
  <c r="HF67" i="10"/>
  <c r="HG66" i="10"/>
  <c r="HF66" i="10"/>
  <c r="HG65" i="10"/>
  <c r="HF65" i="10"/>
  <c r="HG64" i="10"/>
  <c r="HF64" i="10"/>
  <c r="HG63" i="10"/>
  <c r="HF63" i="10"/>
  <c r="HG62" i="10"/>
  <c r="HF62" i="10"/>
  <c r="HG61" i="10"/>
  <c r="HF61" i="10"/>
  <c r="HG60" i="10"/>
  <c r="HF60" i="10"/>
  <c r="HG59" i="10"/>
  <c r="HF59" i="10"/>
  <c r="HG58" i="10"/>
  <c r="HF58" i="10"/>
  <c r="HG57" i="10"/>
  <c r="HF57" i="10"/>
  <c r="HG56" i="10"/>
  <c r="HF56" i="10"/>
  <c r="HG55" i="10"/>
  <c r="HF55" i="10"/>
  <c r="HG54" i="10"/>
  <c r="HF54" i="10"/>
  <c r="HG53" i="10"/>
  <c r="HF53" i="10"/>
  <c r="HG52" i="10"/>
  <c r="HF52" i="10"/>
  <c r="HG51" i="10"/>
  <c r="HF51" i="10"/>
  <c r="HG50" i="10"/>
  <c r="HF50" i="10"/>
  <c r="HG49" i="10"/>
  <c r="HF49" i="10"/>
  <c r="HG48" i="10"/>
  <c r="HF48" i="10"/>
  <c r="HG47" i="10"/>
  <c r="HF47" i="10"/>
  <c r="HG46" i="10"/>
  <c r="HF46" i="10"/>
  <c r="HG45" i="10"/>
  <c r="HF45" i="10"/>
  <c r="HG44" i="10"/>
  <c r="HF44" i="10"/>
  <c r="HG43" i="10"/>
  <c r="HF43" i="10"/>
  <c r="HG42" i="10"/>
  <c r="HF42" i="10"/>
  <c r="HG41" i="10"/>
  <c r="HF41" i="10"/>
  <c r="HG40" i="10"/>
  <c r="HF40" i="10"/>
  <c r="HG39" i="10"/>
  <c r="HF39" i="10"/>
  <c r="HG38" i="10"/>
  <c r="HF38" i="10"/>
  <c r="HG37" i="10"/>
  <c r="HF37" i="10"/>
  <c r="HG36" i="10"/>
  <c r="HF36" i="10"/>
  <c r="HG35" i="10"/>
  <c r="HF35" i="10"/>
  <c r="HG34" i="10"/>
  <c r="HF34" i="10"/>
  <c r="HG33" i="10"/>
  <c r="HF33" i="10"/>
  <c r="HG32" i="10"/>
  <c r="HF32" i="10"/>
  <c r="HG31" i="10"/>
  <c r="HF31" i="10"/>
  <c r="HG30" i="10"/>
  <c r="HF30" i="10"/>
  <c r="HG29" i="10"/>
  <c r="HF29" i="10"/>
  <c r="HG28" i="10"/>
  <c r="HF28" i="10"/>
  <c r="HG27" i="10"/>
  <c r="HF27" i="10"/>
  <c r="HG26" i="10"/>
  <c r="HF26" i="10"/>
  <c r="HG25" i="10"/>
  <c r="HF25" i="10"/>
  <c r="HG24" i="10"/>
  <c r="HF24" i="10"/>
  <c r="HG23" i="10"/>
  <c r="HF23" i="10"/>
  <c r="HG22" i="10"/>
  <c r="HF22" i="10"/>
  <c r="HG21" i="10"/>
  <c r="HF21" i="10"/>
  <c r="HG20" i="10"/>
  <c r="HF20" i="10"/>
  <c r="HG19" i="10"/>
  <c r="HF19" i="10"/>
  <c r="HG18" i="10"/>
  <c r="HF18" i="10"/>
  <c r="HG17" i="10"/>
  <c r="HF17" i="10"/>
  <c r="HG16" i="10"/>
  <c r="HF16" i="10"/>
  <c r="HG15" i="10"/>
  <c r="HF15" i="10"/>
  <c r="HG14" i="10"/>
  <c r="HF14" i="10"/>
  <c r="HG13" i="10"/>
  <c r="HF13" i="10"/>
  <c r="HG12" i="10"/>
  <c r="HF12" i="10"/>
  <c r="HG11" i="10"/>
  <c r="HF11" i="10"/>
  <c r="HG10" i="10"/>
  <c r="HF10" i="10"/>
  <c r="HG9" i="10"/>
  <c r="HF9" i="10"/>
  <c r="HG8" i="10"/>
  <c r="HF8" i="10"/>
  <c r="HG7" i="10"/>
  <c r="HF7" i="10"/>
  <c r="HG6" i="10"/>
  <c r="HF6" i="10"/>
  <c r="HD470" i="10"/>
  <c r="HC470" i="10"/>
  <c r="HD469" i="10"/>
  <c r="HC469" i="10"/>
  <c r="HD468" i="10"/>
  <c r="HC468" i="10"/>
  <c r="HD467" i="10"/>
  <c r="HC467" i="10"/>
  <c r="HD466" i="10"/>
  <c r="HC466" i="10"/>
  <c r="HD465" i="10"/>
  <c r="HC465" i="10"/>
  <c r="HD464" i="10"/>
  <c r="HC464" i="10"/>
  <c r="HD463" i="10"/>
  <c r="HC463" i="10"/>
  <c r="HD462" i="10"/>
  <c r="HC462" i="10"/>
  <c r="HD461" i="10"/>
  <c r="HC461" i="10"/>
  <c r="HD460" i="10"/>
  <c r="HC460" i="10"/>
  <c r="HD459" i="10"/>
  <c r="HC459" i="10"/>
  <c r="HD458" i="10"/>
  <c r="HC458" i="10"/>
  <c r="HD457" i="10"/>
  <c r="HC457" i="10"/>
  <c r="HD456" i="10"/>
  <c r="HC456" i="10"/>
  <c r="HD455" i="10"/>
  <c r="HC455" i="10"/>
  <c r="HD454" i="10"/>
  <c r="HC454" i="10"/>
  <c r="HD453" i="10"/>
  <c r="HC453" i="10"/>
  <c r="HD452" i="10"/>
  <c r="HC452" i="10"/>
  <c r="HD451" i="10"/>
  <c r="HC451" i="10"/>
  <c r="HD450" i="10"/>
  <c r="HC450" i="10"/>
  <c r="HD449" i="10"/>
  <c r="HC449" i="10"/>
  <c r="HD448" i="10"/>
  <c r="HC448" i="10"/>
  <c r="HD447" i="10"/>
  <c r="HC447" i="10"/>
  <c r="HD446" i="10"/>
  <c r="HC446" i="10"/>
  <c r="HD445" i="10"/>
  <c r="HC445" i="10"/>
  <c r="HD444" i="10"/>
  <c r="HC444" i="10"/>
  <c r="HD443" i="10"/>
  <c r="HC443" i="10"/>
  <c r="HD442" i="10"/>
  <c r="HC442" i="10"/>
  <c r="HD441" i="10"/>
  <c r="HC441" i="10"/>
  <c r="HD440" i="10"/>
  <c r="HC440" i="10"/>
  <c r="HD439" i="10"/>
  <c r="HC439" i="10"/>
  <c r="HD438" i="10"/>
  <c r="HC438" i="10"/>
  <c r="HD437" i="10"/>
  <c r="HC437" i="10"/>
  <c r="HD436" i="10"/>
  <c r="HC436" i="10"/>
  <c r="HD435" i="10"/>
  <c r="HC435" i="10"/>
  <c r="HD434" i="10"/>
  <c r="HC434" i="10"/>
  <c r="HD433" i="10"/>
  <c r="HC433" i="10"/>
  <c r="HD432" i="10"/>
  <c r="HC432" i="10"/>
  <c r="HD431" i="10"/>
  <c r="HC431" i="10"/>
  <c r="HD430" i="10"/>
  <c r="HC430" i="10"/>
  <c r="HD429" i="10"/>
  <c r="HC429" i="10"/>
  <c r="HD428" i="10"/>
  <c r="HC428" i="10"/>
  <c r="HD427" i="10"/>
  <c r="HC427" i="10"/>
  <c r="HD426" i="10"/>
  <c r="HC426" i="10"/>
  <c r="HD425" i="10"/>
  <c r="HC425" i="10"/>
  <c r="HD424" i="10"/>
  <c r="HC424" i="10"/>
  <c r="HD423" i="10"/>
  <c r="HC423" i="10"/>
  <c r="HD422" i="10"/>
  <c r="HC422" i="10"/>
  <c r="HD421" i="10"/>
  <c r="HC421" i="10"/>
  <c r="HD420" i="10"/>
  <c r="HC420" i="10"/>
  <c r="HD419" i="10"/>
  <c r="HC419" i="10"/>
  <c r="HD418" i="10"/>
  <c r="HC418" i="10"/>
  <c r="HD417" i="10"/>
  <c r="HC417" i="10"/>
  <c r="HD416" i="10"/>
  <c r="HC416" i="10"/>
  <c r="HD415" i="10"/>
  <c r="HC415" i="10"/>
  <c r="HD414" i="10"/>
  <c r="HC414" i="10"/>
  <c r="HD413" i="10"/>
  <c r="HC413" i="10"/>
  <c r="HD412" i="10"/>
  <c r="HC412" i="10"/>
  <c r="HD411" i="10"/>
  <c r="HC411" i="10"/>
  <c r="HD410" i="10"/>
  <c r="HC410" i="10"/>
  <c r="HD409" i="10"/>
  <c r="HC409" i="10"/>
  <c r="HD408" i="10"/>
  <c r="HC408" i="10"/>
  <c r="HD407" i="10"/>
  <c r="HC407" i="10"/>
  <c r="HD406" i="10"/>
  <c r="HC406" i="10"/>
  <c r="HD405" i="10"/>
  <c r="HC405" i="10"/>
  <c r="HD404" i="10"/>
  <c r="HC404" i="10"/>
  <c r="HD403" i="10"/>
  <c r="HC403" i="10"/>
  <c r="HD402" i="10"/>
  <c r="HC402" i="10"/>
  <c r="HD401" i="10"/>
  <c r="HC401" i="10"/>
  <c r="HD400" i="10"/>
  <c r="HC400" i="10"/>
  <c r="HD399" i="10"/>
  <c r="HC399" i="10"/>
  <c r="HD398" i="10"/>
  <c r="HC398" i="10"/>
  <c r="HD397" i="10"/>
  <c r="HC397" i="10"/>
  <c r="HD396" i="10"/>
  <c r="HC396" i="10"/>
  <c r="HD395" i="10"/>
  <c r="HC395" i="10"/>
  <c r="HD394" i="10"/>
  <c r="HC394" i="10"/>
  <c r="HD393" i="10"/>
  <c r="HC393" i="10"/>
  <c r="HD392" i="10"/>
  <c r="HC392" i="10"/>
  <c r="HD391" i="10"/>
  <c r="HC391" i="10"/>
  <c r="HD390" i="10"/>
  <c r="HC390" i="10"/>
  <c r="HD389" i="10"/>
  <c r="HC389" i="10"/>
  <c r="HD388" i="10"/>
  <c r="HC388" i="10"/>
  <c r="HD387" i="10"/>
  <c r="HC387" i="10"/>
  <c r="HD386" i="10"/>
  <c r="HC386" i="10"/>
  <c r="HD385" i="10"/>
  <c r="HC385" i="10"/>
  <c r="HD384" i="10"/>
  <c r="HC384" i="10"/>
  <c r="HD383" i="10"/>
  <c r="HC383" i="10"/>
  <c r="HD382" i="10"/>
  <c r="HC382" i="10"/>
  <c r="HD381" i="10"/>
  <c r="HC381" i="10"/>
  <c r="HD380" i="10"/>
  <c r="HC380" i="10"/>
  <c r="HD379" i="10"/>
  <c r="HC379" i="10"/>
  <c r="HD378" i="10"/>
  <c r="HC378" i="10"/>
  <c r="HD377" i="10"/>
  <c r="HC377" i="10"/>
  <c r="HD376" i="10"/>
  <c r="HC376" i="10"/>
  <c r="HD375" i="10"/>
  <c r="HC375" i="10"/>
  <c r="HD374" i="10"/>
  <c r="HC374" i="10"/>
  <c r="HD373" i="10"/>
  <c r="HC373" i="10"/>
  <c r="HD372" i="10"/>
  <c r="HC372" i="10"/>
  <c r="HD371" i="10"/>
  <c r="HC371" i="10"/>
  <c r="HD370" i="10"/>
  <c r="HC370" i="10"/>
  <c r="HD369" i="10"/>
  <c r="HC369" i="10"/>
  <c r="HD368" i="10"/>
  <c r="HC368" i="10"/>
  <c r="HD367" i="10"/>
  <c r="HC367" i="10"/>
  <c r="HD366" i="10"/>
  <c r="HC366" i="10"/>
  <c r="HD365" i="10"/>
  <c r="HC365" i="10"/>
  <c r="HD364" i="10"/>
  <c r="HC364" i="10"/>
  <c r="HD363" i="10"/>
  <c r="HC363" i="10"/>
  <c r="HD362" i="10"/>
  <c r="HC362" i="10"/>
  <c r="HD361" i="10"/>
  <c r="HC361" i="10"/>
  <c r="HD360" i="10"/>
  <c r="HC360" i="10"/>
  <c r="HD359" i="10"/>
  <c r="HC359" i="10"/>
  <c r="HD358" i="10"/>
  <c r="HC358" i="10"/>
  <c r="HD357" i="10"/>
  <c r="HC357" i="10"/>
  <c r="HD356" i="10"/>
  <c r="HC356" i="10"/>
  <c r="HD355" i="10"/>
  <c r="HC355" i="10"/>
  <c r="HD354" i="10"/>
  <c r="HC354" i="10"/>
  <c r="HD353" i="10"/>
  <c r="HC353" i="10"/>
  <c r="HD352" i="10"/>
  <c r="HC352" i="10"/>
  <c r="HD351" i="10"/>
  <c r="HC351" i="10"/>
  <c r="HD350" i="10"/>
  <c r="HC350" i="10"/>
  <c r="HD349" i="10"/>
  <c r="HC349" i="10"/>
  <c r="HD348" i="10"/>
  <c r="HC348" i="10"/>
  <c r="HD347" i="10"/>
  <c r="HC347" i="10"/>
  <c r="HD346" i="10"/>
  <c r="HC346" i="10"/>
  <c r="HD345" i="10"/>
  <c r="HC345" i="10"/>
  <c r="HD344" i="10"/>
  <c r="HC344" i="10"/>
  <c r="HD343" i="10"/>
  <c r="HC343" i="10"/>
  <c r="HD342" i="10"/>
  <c r="HC342" i="10"/>
  <c r="HD341" i="10"/>
  <c r="HC341" i="10"/>
  <c r="HD340" i="10"/>
  <c r="HC340" i="10"/>
  <c r="HD339" i="10"/>
  <c r="HC339" i="10"/>
  <c r="HD338" i="10"/>
  <c r="HC338" i="10"/>
  <c r="HD337" i="10"/>
  <c r="HC337" i="10"/>
  <c r="HD336" i="10"/>
  <c r="HC336" i="10"/>
  <c r="HD335" i="10"/>
  <c r="HC335" i="10"/>
  <c r="HD334" i="10"/>
  <c r="HC334" i="10"/>
  <c r="HD333" i="10"/>
  <c r="HC333" i="10"/>
  <c r="HD332" i="10"/>
  <c r="HC332" i="10"/>
  <c r="HD331" i="10"/>
  <c r="HC331" i="10"/>
  <c r="HD330" i="10"/>
  <c r="HC330" i="10"/>
  <c r="HD329" i="10"/>
  <c r="HC329" i="10"/>
  <c r="HD328" i="10"/>
  <c r="HC328" i="10"/>
  <c r="HD327" i="10"/>
  <c r="HC327" i="10"/>
  <c r="HD326" i="10"/>
  <c r="HC326" i="10"/>
  <c r="HD325" i="10"/>
  <c r="HC325" i="10"/>
  <c r="HD324" i="10"/>
  <c r="HC324" i="10"/>
  <c r="HD323" i="10"/>
  <c r="HC323" i="10"/>
  <c r="HD322" i="10"/>
  <c r="HC322" i="10"/>
  <c r="HD321" i="10"/>
  <c r="HC321" i="10"/>
  <c r="HD320" i="10"/>
  <c r="HC320" i="10"/>
  <c r="HD319" i="10"/>
  <c r="HC319" i="10"/>
  <c r="HD318" i="10"/>
  <c r="HC318" i="10"/>
  <c r="HD317" i="10"/>
  <c r="HC317" i="10"/>
  <c r="HD316" i="10"/>
  <c r="HC316" i="10"/>
  <c r="HD315" i="10"/>
  <c r="HC315" i="10"/>
  <c r="HD314" i="10"/>
  <c r="HC314" i="10"/>
  <c r="HD313" i="10"/>
  <c r="HC313" i="10"/>
  <c r="HD312" i="10"/>
  <c r="HC312" i="10"/>
  <c r="HD311" i="10"/>
  <c r="HC311" i="10"/>
  <c r="HD310" i="10"/>
  <c r="HC310" i="10"/>
  <c r="HD309" i="10"/>
  <c r="HC309" i="10"/>
  <c r="HD308" i="10"/>
  <c r="HC308" i="10"/>
  <c r="HD307" i="10"/>
  <c r="HC307" i="10"/>
  <c r="HD306" i="10"/>
  <c r="HC306" i="10"/>
  <c r="HD305" i="10"/>
  <c r="HC305" i="10"/>
  <c r="HD304" i="10"/>
  <c r="HC304" i="10"/>
  <c r="HD303" i="10"/>
  <c r="HC303" i="10"/>
  <c r="HD302" i="10"/>
  <c r="HC302" i="10"/>
  <c r="HD301" i="10"/>
  <c r="HC301" i="10"/>
  <c r="HD300" i="10"/>
  <c r="HC300" i="10"/>
  <c r="HD299" i="10"/>
  <c r="HC299" i="10"/>
  <c r="HD298" i="10"/>
  <c r="HC298" i="10"/>
  <c r="HD297" i="10"/>
  <c r="HC297" i="10"/>
  <c r="HD296" i="10"/>
  <c r="HC296" i="10"/>
  <c r="HD295" i="10"/>
  <c r="HC295" i="10"/>
  <c r="HD294" i="10"/>
  <c r="HC294" i="10"/>
  <c r="HD293" i="10"/>
  <c r="HC293" i="10"/>
  <c r="HD292" i="10"/>
  <c r="HC292" i="10"/>
  <c r="HD291" i="10"/>
  <c r="HC291" i="10"/>
  <c r="HD290" i="10"/>
  <c r="HC290" i="10"/>
  <c r="HD289" i="10"/>
  <c r="HC289" i="10"/>
  <c r="HD288" i="10"/>
  <c r="HC288" i="10"/>
  <c r="HD287" i="10"/>
  <c r="HC287" i="10"/>
  <c r="HD286" i="10"/>
  <c r="HC286" i="10"/>
  <c r="HD285" i="10"/>
  <c r="HC285" i="10"/>
  <c r="HD284" i="10"/>
  <c r="HC284" i="10"/>
  <c r="HD283" i="10"/>
  <c r="HC283" i="10"/>
  <c r="HD282" i="10"/>
  <c r="HC282" i="10"/>
  <c r="HD281" i="10"/>
  <c r="HC281" i="10"/>
  <c r="HD280" i="10"/>
  <c r="HC280" i="10"/>
  <c r="HD279" i="10"/>
  <c r="HC279" i="10"/>
  <c r="HD278" i="10"/>
  <c r="HC278" i="10"/>
  <c r="HD277" i="10"/>
  <c r="HC277" i="10"/>
  <c r="HD276" i="10"/>
  <c r="HC276" i="10"/>
  <c r="HD275" i="10"/>
  <c r="HC275" i="10"/>
  <c r="HD274" i="10"/>
  <c r="HC274" i="10"/>
  <c r="HD273" i="10"/>
  <c r="HC273" i="10"/>
  <c r="HD272" i="10"/>
  <c r="HC272" i="10"/>
  <c r="HD271" i="10"/>
  <c r="HC271" i="10"/>
  <c r="HD270" i="10"/>
  <c r="HC270" i="10"/>
  <c r="HD269" i="10"/>
  <c r="HC269" i="10"/>
  <c r="HD268" i="10"/>
  <c r="HC268" i="10"/>
  <c r="HD267" i="10"/>
  <c r="HC267" i="10"/>
  <c r="HD266" i="10"/>
  <c r="HC266" i="10"/>
  <c r="HD265" i="10"/>
  <c r="HC265" i="10"/>
  <c r="HD264" i="10"/>
  <c r="HC264" i="10"/>
  <c r="HD263" i="10"/>
  <c r="HC263" i="10"/>
  <c r="HD262" i="10"/>
  <c r="HC262" i="10"/>
  <c r="HD261" i="10"/>
  <c r="HC261" i="10"/>
  <c r="HD260" i="10"/>
  <c r="HC260" i="10"/>
  <c r="HD259" i="10"/>
  <c r="HC259" i="10"/>
  <c r="HD258" i="10"/>
  <c r="HC258" i="10"/>
  <c r="HD257" i="10"/>
  <c r="HC257" i="10"/>
  <c r="HD256" i="10"/>
  <c r="HC256" i="10"/>
  <c r="HD255" i="10"/>
  <c r="HC255" i="10"/>
  <c r="HD254" i="10"/>
  <c r="HC254" i="10"/>
  <c r="HD253" i="10"/>
  <c r="HC253" i="10"/>
  <c r="HD252" i="10"/>
  <c r="HC252" i="10"/>
  <c r="HD251" i="10"/>
  <c r="HC251" i="10"/>
  <c r="HD250" i="10"/>
  <c r="HC250" i="10"/>
  <c r="HD249" i="10"/>
  <c r="HC249" i="10"/>
  <c r="HD248" i="10"/>
  <c r="HC248" i="10"/>
  <c r="HD247" i="10"/>
  <c r="HC247" i="10"/>
  <c r="HD246" i="10"/>
  <c r="HC246" i="10"/>
  <c r="HD245" i="10"/>
  <c r="HC245" i="10"/>
  <c r="HD244" i="10"/>
  <c r="HC244" i="10"/>
  <c r="HD243" i="10"/>
  <c r="HC243" i="10"/>
  <c r="HD242" i="10"/>
  <c r="HC242" i="10"/>
  <c r="HD241" i="10"/>
  <c r="HC241" i="10"/>
  <c r="HD240" i="10"/>
  <c r="HC240" i="10"/>
  <c r="HD239" i="10"/>
  <c r="HC239" i="10"/>
  <c r="HD238" i="10"/>
  <c r="HC238" i="10"/>
  <c r="HD237" i="10"/>
  <c r="HC237" i="10"/>
  <c r="HD236" i="10"/>
  <c r="HC236" i="10"/>
  <c r="HD235" i="10"/>
  <c r="HC235" i="10"/>
  <c r="HD234" i="10"/>
  <c r="HC234" i="10"/>
  <c r="HD233" i="10"/>
  <c r="HC233" i="10"/>
  <c r="HD232" i="10"/>
  <c r="HC232" i="10"/>
  <c r="HD231" i="10"/>
  <c r="HC231" i="10"/>
  <c r="HD230" i="10"/>
  <c r="HC230" i="10"/>
  <c r="HD229" i="10"/>
  <c r="HC229" i="10"/>
  <c r="HD228" i="10"/>
  <c r="HC228" i="10"/>
  <c r="HD227" i="10"/>
  <c r="HC227" i="10"/>
  <c r="HD226" i="10"/>
  <c r="HC226" i="10"/>
  <c r="HD225" i="10"/>
  <c r="HC225" i="10"/>
  <c r="HD224" i="10"/>
  <c r="HC224" i="10"/>
  <c r="HD223" i="10"/>
  <c r="HC223" i="10"/>
  <c r="HD222" i="10"/>
  <c r="HC222" i="10"/>
  <c r="HD221" i="10"/>
  <c r="HC221" i="10"/>
  <c r="HD220" i="10"/>
  <c r="HC220" i="10"/>
  <c r="HD219" i="10"/>
  <c r="HC219" i="10"/>
  <c r="HD218" i="10"/>
  <c r="HC218" i="10"/>
  <c r="HD217" i="10"/>
  <c r="HC217" i="10"/>
  <c r="HD216" i="10"/>
  <c r="HC216" i="10"/>
  <c r="HD215" i="10"/>
  <c r="HC215" i="10"/>
  <c r="HD214" i="10"/>
  <c r="HC214" i="10"/>
  <c r="HD213" i="10"/>
  <c r="HC213" i="10"/>
  <c r="HD212" i="10"/>
  <c r="HC212" i="10"/>
  <c r="HD211" i="10"/>
  <c r="HC211" i="10"/>
  <c r="HD210" i="10"/>
  <c r="HC210" i="10"/>
  <c r="HD209" i="10"/>
  <c r="HC209" i="10"/>
  <c r="HD208" i="10"/>
  <c r="HC208" i="10"/>
  <c r="HD207" i="10"/>
  <c r="HC207" i="10"/>
  <c r="HD206" i="10"/>
  <c r="HC206" i="10"/>
  <c r="HD205" i="10"/>
  <c r="HC205" i="10"/>
  <c r="HD204" i="10"/>
  <c r="HC204" i="10"/>
  <c r="HD203" i="10"/>
  <c r="HC203" i="10"/>
  <c r="HD202" i="10"/>
  <c r="HC202" i="10"/>
  <c r="HD201" i="10"/>
  <c r="HC201" i="10"/>
  <c r="HD200" i="10"/>
  <c r="HC200" i="10"/>
  <c r="HD199" i="10"/>
  <c r="HC199" i="10"/>
  <c r="HD198" i="10"/>
  <c r="HC198" i="10"/>
  <c r="HD197" i="10"/>
  <c r="HC197" i="10"/>
  <c r="HD196" i="10"/>
  <c r="HC196" i="10"/>
  <c r="HD195" i="10"/>
  <c r="HC195" i="10"/>
  <c r="HD194" i="10"/>
  <c r="HC194" i="10"/>
  <c r="HD193" i="10"/>
  <c r="HC193" i="10"/>
  <c r="HD192" i="10"/>
  <c r="HC192" i="10"/>
  <c r="HD191" i="10"/>
  <c r="HC191" i="10"/>
  <c r="HD190" i="10"/>
  <c r="HC190" i="10"/>
  <c r="HD189" i="10"/>
  <c r="HC189" i="10"/>
  <c r="HD188" i="10"/>
  <c r="HC188" i="10"/>
  <c r="HD187" i="10"/>
  <c r="HC187" i="10"/>
  <c r="HD186" i="10"/>
  <c r="HC186" i="10"/>
  <c r="HD185" i="10"/>
  <c r="HC185" i="10"/>
  <c r="HD184" i="10"/>
  <c r="HC184" i="10"/>
  <c r="HD183" i="10"/>
  <c r="HC183" i="10"/>
  <c r="HD182" i="10"/>
  <c r="HC182" i="10"/>
  <c r="HD181" i="10"/>
  <c r="HC181" i="10"/>
  <c r="HD180" i="10"/>
  <c r="HC180" i="10"/>
  <c r="HD179" i="10"/>
  <c r="HC179" i="10"/>
  <c r="HD178" i="10"/>
  <c r="HC178" i="10"/>
  <c r="HD177" i="10"/>
  <c r="HC177" i="10"/>
  <c r="HD176" i="10"/>
  <c r="HC176" i="10"/>
  <c r="HD175" i="10"/>
  <c r="HC175" i="10"/>
  <c r="HD174" i="10"/>
  <c r="HC174" i="10"/>
  <c r="HD173" i="10"/>
  <c r="HC173" i="10"/>
  <c r="HD172" i="10"/>
  <c r="HC172" i="10"/>
  <c r="HD171" i="10"/>
  <c r="HC171" i="10"/>
  <c r="HD170" i="10"/>
  <c r="HC170" i="10"/>
  <c r="HD169" i="10"/>
  <c r="HC169" i="10"/>
  <c r="HD168" i="10"/>
  <c r="HC168" i="10"/>
  <c r="HD167" i="10"/>
  <c r="HC167" i="10"/>
  <c r="HD166" i="10"/>
  <c r="HC166" i="10"/>
  <c r="HD165" i="10"/>
  <c r="HC165" i="10"/>
  <c r="HD164" i="10"/>
  <c r="HC164" i="10"/>
  <c r="HD163" i="10"/>
  <c r="HC163" i="10"/>
  <c r="HD162" i="10"/>
  <c r="HC162" i="10"/>
  <c r="HD161" i="10"/>
  <c r="HC161" i="10"/>
  <c r="HD160" i="10"/>
  <c r="HC160" i="10"/>
  <c r="HD159" i="10"/>
  <c r="HC159" i="10"/>
  <c r="HD158" i="10"/>
  <c r="HC158" i="10"/>
  <c r="HD157" i="10"/>
  <c r="HC157" i="10"/>
  <c r="HD156" i="10"/>
  <c r="HC156" i="10"/>
  <c r="HD155" i="10"/>
  <c r="HC155" i="10"/>
  <c r="HD154" i="10"/>
  <c r="HC154" i="10"/>
  <c r="HD153" i="10"/>
  <c r="HC153" i="10"/>
  <c r="HD152" i="10"/>
  <c r="HC152" i="10"/>
  <c r="HD151" i="10"/>
  <c r="HC151" i="10"/>
  <c r="HD150" i="10"/>
  <c r="HC150" i="10"/>
  <c r="HD149" i="10"/>
  <c r="HC149" i="10"/>
  <c r="HD148" i="10"/>
  <c r="HC148" i="10"/>
  <c r="HD147" i="10"/>
  <c r="HC147" i="10"/>
  <c r="HD146" i="10"/>
  <c r="HC146" i="10"/>
  <c r="HD145" i="10"/>
  <c r="HC145" i="10"/>
  <c r="HD144" i="10"/>
  <c r="HC144" i="10"/>
  <c r="HD143" i="10"/>
  <c r="HC143" i="10"/>
  <c r="HD142" i="10"/>
  <c r="HC142" i="10"/>
  <c r="HD141" i="10"/>
  <c r="HC141" i="10"/>
  <c r="HD140" i="10"/>
  <c r="HC140" i="10"/>
  <c r="HD139" i="10"/>
  <c r="HC139" i="10"/>
  <c r="HD138" i="10"/>
  <c r="HC138" i="10"/>
  <c r="HD137" i="10"/>
  <c r="HC137" i="10"/>
  <c r="HD136" i="10"/>
  <c r="HC136" i="10"/>
  <c r="HD135" i="10"/>
  <c r="HC135" i="10"/>
  <c r="HD134" i="10"/>
  <c r="HC134" i="10"/>
  <c r="HD133" i="10"/>
  <c r="HC133" i="10"/>
  <c r="HD132" i="10"/>
  <c r="HC132" i="10"/>
  <c r="HD131" i="10"/>
  <c r="HC131" i="10"/>
  <c r="HD130" i="10"/>
  <c r="HC130" i="10"/>
  <c r="HD129" i="10"/>
  <c r="HC129" i="10"/>
  <c r="HD128" i="10"/>
  <c r="HC128" i="10"/>
  <c r="HD127" i="10"/>
  <c r="HC127" i="10"/>
  <c r="HD126" i="10"/>
  <c r="HC126" i="10"/>
  <c r="HD125" i="10"/>
  <c r="HC125" i="10"/>
  <c r="HD124" i="10"/>
  <c r="HC124" i="10"/>
  <c r="HD123" i="10"/>
  <c r="HC123" i="10"/>
  <c r="HD122" i="10"/>
  <c r="HC122" i="10"/>
  <c r="HD121" i="10"/>
  <c r="HC121" i="10"/>
  <c r="HD120" i="10"/>
  <c r="HC120" i="10"/>
  <c r="HD119" i="10"/>
  <c r="HC119" i="10"/>
  <c r="HD118" i="10"/>
  <c r="HC118" i="10"/>
  <c r="HD117" i="10"/>
  <c r="HC117" i="10"/>
  <c r="HD116" i="10"/>
  <c r="HC116" i="10"/>
  <c r="HD115" i="10"/>
  <c r="HC115" i="10"/>
  <c r="HD114" i="10"/>
  <c r="HC114" i="10"/>
  <c r="HD113" i="10"/>
  <c r="HC113" i="10"/>
  <c r="HD112" i="10"/>
  <c r="HC112" i="10"/>
  <c r="HD111" i="10"/>
  <c r="HC111" i="10"/>
  <c r="HD110" i="10"/>
  <c r="HC110" i="10"/>
  <c r="HD109" i="10"/>
  <c r="HC109" i="10"/>
  <c r="HD108" i="10"/>
  <c r="HC108" i="10"/>
  <c r="HD107" i="10"/>
  <c r="HC107" i="10"/>
  <c r="HD106" i="10"/>
  <c r="HC106" i="10"/>
  <c r="HD105" i="10"/>
  <c r="HC105" i="10"/>
  <c r="HD104" i="10"/>
  <c r="HC104" i="10"/>
  <c r="HD103" i="10"/>
  <c r="HC103" i="10"/>
  <c r="HD102" i="10"/>
  <c r="HC102" i="10"/>
  <c r="HD101" i="10"/>
  <c r="HC101" i="10"/>
  <c r="HD100" i="10"/>
  <c r="HC100" i="10"/>
  <c r="HD99" i="10"/>
  <c r="HC99" i="10"/>
  <c r="HD98" i="10"/>
  <c r="HC98" i="10"/>
  <c r="HD97" i="10"/>
  <c r="HC97" i="10"/>
  <c r="HD96" i="10"/>
  <c r="HC96" i="10"/>
  <c r="HD95" i="10"/>
  <c r="HC95" i="10"/>
  <c r="HD94" i="10"/>
  <c r="HC94" i="10"/>
  <c r="HD93" i="10"/>
  <c r="HC93" i="10"/>
  <c r="HD92" i="10"/>
  <c r="HC92" i="10"/>
  <c r="HD91" i="10"/>
  <c r="HC91" i="10"/>
  <c r="HD90" i="10"/>
  <c r="HC90" i="10"/>
  <c r="HD89" i="10"/>
  <c r="HC89" i="10"/>
  <c r="HD88" i="10"/>
  <c r="HC88" i="10"/>
  <c r="HD87" i="10"/>
  <c r="HC87" i="10"/>
  <c r="HD86" i="10"/>
  <c r="HC86" i="10"/>
  <c r="HD85" i="10"/>
  <c r="HC85" i="10"/>
  <c r="HD84" i="10"/>
  <c r="HC84" i="10"/>
  <c r="HD83" i="10"/>
  <c r="HC83" i="10"/>
  <c r="HD82" i="10"/>
  <c r="HC82" i="10"/>
  <c r="HD81" i="10"/>
  <c r="HC81" i="10"/>
  <c r="HD80" i="10"/>
  <c r="HC80" i="10"/>
  <c r="HD79" i="10"/>
  <c r="HC79" i="10"/>
  <c r="HD78" i="10"/>
  <c r="HC78" i="10"/>
  <c r="HD77" i="10"/>
  <c r="HC77" i="10"/>
  <c r="HD76" i="10"/>
  <c r="HC76" i="10"/>
  <c r="HD75" i="10"/>
  <c r="HC75" i="10"/>
  <c r="HD74" i="10"/>
  <c r="HC74" i="10"/>
  <c r="HD73" i="10"/>
  <c r="HC73" i="10"/>
  <c r="HD72" i="10"/>
  <c r="HC72" i="10"/>
  <c r="HD71" i="10"/>
  <c r="HC71" i="10"/>
  <c r="HD70" i="10"/>
  <c r="HC70" i="10"/>
  <c r="HD69" i="10"/>
  <c r="HC69" i="10"/>
  <c r="HD68" i="10"/>
  <c r="HC68" i="10"/>
  <c r="HD67" i="10"/>
  <c r="HC67" i="10"/>
  <c r="HD66" i="10"/>
  <c r="HC66" i="10"/>
  <c r="HD65" i="10"/>
  <c r="HC65" i="10"/>
  <c r="HD64" i="10"/>
  <c r="HC64" i="10"/>
  <c r="HD63" i="10"/>
  <c r="HC63" i="10"/>
  <c r="HD62" i="10"/>
  <c r="HC62" i="10"/>
  <c r="HD61" i="10"/>
  <c r="HC61" i="10"/>
  <c r="HD60" i="10"/>
  <c r="HC60" i="10"/>
  <c r="HD59" i="10"/>
  <c r="HC59" i="10"/>
  <c r="HD58" i="10"/>
  <c r="HC58" i="10"/>
  <c r="HD57" i="10"/>
  <c r="HC57" i="10"/>
  <c r="HD56" i="10"/>
  <c r="HC56" i="10"/>
  <c r="HD55" i="10"/>
  <c r="HC55" i="10"/>
  <c r="HD54" i="10"/>
  <c r="HC54" i="10"/>
  <c r="HD53" i="10"/>
  <c r="HC53" i="10"/>
  <c r="HD52" i="10"/>
  <c r="HC52" i="10"/>
  <c r="HD51" i="10"/>
  <c r="HC51" i="10"/>
  <c r="HD50" i="10"/>
  <c r="HC50" i="10"/>
  <c r="HD49" i="10"/>
  <c r="HC49" i="10"/>
  <c r="HD48" i="10"/>
  <c r="HC48" i="10"/>
  <c r="HD47" i="10"/>
  <c r="HC47" i="10"/>
  <c r="HD46" i="10"/>
  <c r="HC46" i="10"/>
  <c r="HD45" i="10"/>
  <c r="HC45" i="10"/>
  <c r="HD44" i="10"/>
  <c r="HC44" i="10"/>
  <c r="HD43" i="10"/>
  <c r="HC43" i="10"/>
  <c r="HD42" i="10"/>
  <c r="HC42" i="10"/>
  <c r="HD41" i="10"/>
  <c r="HC41" i="10"/>
  <c r="HD40" i="10"/>
  <c r="HC40" i="10"/>
  <c r="HD39" i="10"/>
  <c r="HC39" i="10"/>
  <c r="HD38" i="10"/>
  <c r="HC38" i="10"/>
  <c r="HD37" i="10"/>
  <c r="HC37" i="10"/>
  <c r="HD36" i="10"/>
  <c r="HC36" i="10"/>
  <c r="HD35" i="10"/>
  <c r="HC35" i="10"/>
  <c r="HD34" i="10"/>
  <c r="HC34" i="10"/>
  <c r="HD33" i="10"/>
  <c r="HC33" i="10"/>
  <c r="HD32" i="10"/>
  <c r="HC32" i="10"/>
  <c r="HD31" i="10"/>
  <c r="HC31" i="10"/>
  <c r="HD30" i="10"/>
  <c r="HC30" i="10"/>
  <c r="HD29" i="10"/>
  <c r="HC29" i="10"/>
  <c r="HD28" i="10"/>
  <c r="HC28" i="10"/>
  <c r="HD27" i="10"/>
  <c r="HC27" i="10"/>
  <c r="HD26" i="10"/>
  <c r="HC26" i="10"/>
  <c r="HD25" i="10"/>
  <c r="HC25" i="10"/>
  <c r="HD24" i="10"/>
  <c r="HC24" i="10"/>
  <c r="HD23" i="10"/>
  <c r="HC23" i="10"/>
  <c r="HD22" i="10"/>
  <c r="HC22" i="10"/>
  <c r="HD21" i="10"/>
  <c r="HC21" i="10"/>
  <c r="HD20" i="10"/>
  <c r="HC20" i="10"/>
  <c r="HD19" i="10"/>
  <c r="HC19" i="10"/>
  <c r="HD18" i="10"/>
  <c r="HC18" i="10"/>
  <c r="HD17" i="10"/>
  <c r="HC17" i="10"/>
  <c r="HD16" i="10"/>
  <c r="HC16" i="10"/>
  <c r="HD15" i="10"/>
  <c r="HC15" i="10"/>
  <c r="HD14" i="10"/>
  <c r="HC14" i="10"/>
  <c r="HD13" i="10"/>
  <c r="HC13" i="10"/>
  <c r="HD12" i="10"/>
  <c r="HC12" i="10"/>
  <c r="HD11" i="10"/>
  <c r="HC11" i="10"/>
  <c r="HD10" i="10"/>
  <c r="HC10" i="10"/>
  <c r="HD9" i="10"/>
  <c r="HC9" i="10"/>
  <c r="HD8" i="10"/>
  <c r="HC8" i="10"/>
  <c r="HD7" i="10"/>
  <c r="HC7" i="10"/>
  <c r="HD6" i="10"/>
  <c r="HC6" i="10"/>
  <c r="HA470" i="10"/>
  <c r="GZ470" i="10"/>
  <c r="HA469" i="10"/>
  <c r="GZ469" i="10"/>
  <c r="HA468" i="10"/>
  <c r="GZ468" i="10"/>
  <c r="HA467" i="10"/>
  <c r="GZ467" i="10"/>
  <c r="HA466" i="10"/>
  <c r="GZ466" i="10"/>
  <c r="HA465" i="10"/>
  <c r="GZ465" i="10"/>
  <c r="HA464" i="10"/>
  <c r="GZ464" i="10"/>
  <c r="HA463" i="10"/>
  <c r="GZ463" i="10"/>
  <c r="HA462" i="10"/>
  <c r="GZ462" i="10"/>
  <c r="HA461" i="10"/>
  <c r="GZ461" i="10"/>
  <c r="HA460" i="10"/>
  <c r="GZ460" i="10"/>
  <c r="HA459" i="10"/>
  <c r="GZ459" i="10"/>
  <c r="HA458" i="10"/>
  <c r="GZ458" i="10"/>
  <c r="HA457" i="10"/>
  <c r="GZ457" i="10"/>
  <c r="HA456" i="10"/>
  <c r="GZ456" i="10"/>
  <c r="HA455" i="10"/>
  <c r="GZ455" i="10"/>
  <c r="HA454" i="10"/>
  <c r="GZ454" i="10"/>
  <c r="HA453" i="10"/>
  <c r="GZ453" i="10"/>
  <c r="HA452" i="10"/>
  <c r="GZ452" i="10"/>
  <c r="HA451" i="10"/>
  <c r="GZ451" i="10"/>
  <c r="HA450" i="10"/>
  <c r="GZ450" i="10"/>
  <c r="HA449" i="10"/>
  <c r="GZ449" i="10"/>
  <c r="HA448" i="10"/>
  <c r="GZ448" i="10"/>
  <c r="HA447" i="10"/>
  <c r="GZ447" i="10"/>
  <c r="HA446" i="10"/>
  <c r="GZ446" i="10"/>
  <c r="HA445" i="10"/>
  <c r="GZ445" i="10"/>
  <c r="HA444" i="10"/>
  <c r="GZ444" i="10"/>
  <c r="HA443" i="10"/>
  <c r="GZ443" i="10"/>
  <c r="HA442" i="10"/>
  <c r="GZ442" i="10"/>
  <c r="HA441" i="10"/>
  <c r="GZ441" i="10"/>
  <c r="HA440" i="10"/>
  <c r="GZ440" i="10"/>
  <c r="HA439" i="10"/>
  <c r="GZ439" i="10"/>
  <c r="HA438" i="10"/>
  <c r="GZ438" i="10"/>
  <c r="HA437" i="10"/>
  <c r="GZ437" i="10"/>
  <c r="HA436" i="10"/>
  <c r="GZ436" i="10"/>
  <c r="HA435" i="10"/>
  <c r="GZ435" i="10"/>
  <c r="HA434" i="10"/>
  <c r="GZ434" i="10"/>
  <c r="HA433" i="10"/>
  <c r="GZ433" i="10"/>
  <c r="HA432" i="10"/>
  <c r="GZ432" i="10"/>
  <c r="HA431" i="10"/>
  <c r="GZ431" i="10"/>
  <c r="HA430" i="10"/>
  <c r="GZ430" i="10"/>
  <c r="HA429" i="10"/>
  <c r="GZ429" i="10"/>
  <c r="HA428" i="10"/>
  <c r="GZ428" i="10"/>
  <c r="HA427" i="10"/>
  <c r="GZ427" i="10"/>
  <c r="HA426" i="10"/>
  <c r="GZ426" i="10"/>
  <c r="HA425" i="10"/>
  <c r="GZ425" i="10"/>
  <c r="HA424" i="10"/>
  <c r="GZ424" i="10"/>
  <c r="HA423" i="10"/>
  <c r="GZ423" i="10"/>
  <c r="HA422" i="10"/>
  <c r="GZ422" i="10"/>
  <c r="HA421" i="10"/>
  <c r="GZ421" i="10"/>
  <c r="HA420" i="10"/>
  <c r="GZ420" i="10"/>
  <c r="HA419" i="10"/>
  <c r="GZ419" i="10"/>
  <c r="HA418" i="10"/>
  <c r="GZ418" i="10"/>
  <c r="HA417" i="10"/>
  <c r="GZ417" i="10"/>
  <c r="HA416" i="10"/>
  <c r="GZ416" i="10"/>
  <c r="HA415" i="10"/>
  <c r="GZ415" i="10"/>
  <c r="HA414" i="10"/>
  <c r="GZ414" i="10"/>
  <c r="HA413" i="10"/>
  <c r="GZ413" i="10"/>
  <c r="HA412" i="10"/>
  <c r="GZ412" i="10"/>
  <c r="HA411" i="10"/>
  <c r="GZ411" i="10"/>
  <c r="HA410" i="10"/>
  <c r="GZ410" i="10"/>
  <c r="HA409" i="10"/>
  <c r="GZ409" i="10"/>
  <c r="HA408" i="10"/>
  <c r="GZ408" i="10"/>
  <c r="HA407" i="10"/>
  <c r="GZ407" i="10"/>
  <c r="HA406" i="10"/>
  <c r="GZ406" i="10"/>
  <c r="HA405" i="10"/>
  <c r="GZ405" i="10"/>
  <c r="HA404" i="10"/>
  <c r="GZ404" i="10"/>
  <c r="HA403" i="10"/>
  <c r="GZ403" i="10"/>
  <c r="HA402" i="10"/>
  <c r="GZ402" i="10"/>
  <c r="HA401" i="10"/>
  <c r="GZ401" i="10"/>
  <c r="HA400" i="10"/>
  <c r="GZ400" i="10"/>
  <c r="HA399" i="10"/>
  <c r="GZ399" i="10"/>
  <c r="HA398" i="10"/>
  <c r="GZ398" i="10"/>
  <c r="HA397" i="10"/>
  <c r="GZ397" i="10"/>
  <c r="HA396" i="10"/>
  <c r="GZ396" i="10"/>
  <c r="HA395" i="10"/>
  <c r="GZ395" i="10"/>
  <c r="HA394" i="10"/>
  <c r="GZ394" i="10"/>
  <c r="HA393" i="10"/>
  <c r="GZ393" i="10"/>
  <c r="HA392" i="10"/>
  <c r="GZ392" i="10"/>
  <c r="HA391" i="10"/>
  <c r="GZ391" i="10"/>
  <c r="HA390" i="10"/>
  <c r="GZ390" i="10"/>
  <c r="HA389" i="10"/>
  <c r="GZ389" i="10"/>
  <c r="HA388" i="10"/>
  <c r="GZ388" i="10"/>
  <c r="HA387" i="10"/>
  <c r="GZ387" i="10"/>
  <c r="HA386" i="10"/>
  <c r="GZ386" i="10"/>
  <c r="HA385" i="10"/>
  <c r="GZ385" i="10"/>
  <c r="HA384" i="10"/>
  <c r="GZ384" i="10"/>
  <c r="HA383" i="10"/>
  <c r="GZ383" i="10"/>
  <c r="HA382" i="10"/>
  <c r="GZ382" i="10"/>
  <c r="HA381" i="10"/>
  <c r="GZ381" i="10"/>
  <c r="HA380" i="10"/>
  <c r="GZ380" i="10"/>
  <c r="HA379" i="10"/>
  <c r="GZ379" i="10"/>
  <c r="HA378" i="10"/>
  <c r="GZ378" i="10"/>
  <c r="HA377" i="10"/>
  <c r="GZ377" i="10"/>
  <c r="HA376" i="10"/>
  <c r="GZ376" i="10"/>
  <c r="HA375" i="10"/>
  <c r="GZ375" i="10"/>
  <c r="HA374" i="10"/>
  <c r="GZ374" i="10"/>
  <c r="HA373" i="10"/>
  <c r="GZ373" i="10"/>
  <c r="HA372" i="10"/>
  <c r="GZ372" i="10"/>
  <c r="HA371" i="10"/>
  <c r="GZ371" i="10"/>
  <c r="HA370" i="10"/>
  <c r="GZ370" i="10"/>
  <c r="HA369" i="10"/>
  <c r="GZ369" i="10"/>
  <c r="HA368" i="10"/>
  <c r="GZ368" i="10"/>
  <c r="HA367" i="10"/>
  <c r="GZ367" i="10"/>
  <c r="HA366" i="10"/>
  <c r="GZ366" i="10"/>
  <c r="HA365" i="10"/>
  <c r="GZ365" i="10"/>
  <c r="HA364" i="10"/>
  <c r="GZ364" i="10"/>
  <c r="HA363" i="10"/>
  <c r="GZ363" i="10"/>
  <c r="HA362" i="10"/>
  <c r="GZ362" i="10"/>
  <c r="HA361" i="10"/>
  <c r="GZ361" i="10"/>
  <c r="HA360" i="10"/>
  <c r="GZ360" i="10"/>
  <c r="HA359" i="10"/>
  <c r="GZ359" i="10"/>
  <c r="HA358" i="10"/>
  <c r="GZ358" i="10"/>
  <c r="HA357" i="10"/>
  <c r="GZ357" i="10"/>
  <c r="HA356" i="10"/>
  <c r="GZ356" i="10"/>
  <c r="HA355" i="10"/>
  <c r="GZ355" i="10"/>
  <c r="HA354" i="10"/>
  <c r="GZ354" i="10"/>
  <c r="HA353" i="10"/>
  <c r="GZ353" i="10"/>
  <c r="HA352" i="10"/>
  <c r="GZ352" i="10"/>
  <c r="HA351" i="10"/>
  <c r="GZ351" i="10"/>
  <c r="HA350" i="10"/>
  <c r="GZ350" i="10"/>
  <c r="HA349" i="10"/>
  <c r="GZ349" i="10"/>
  <c r="HA348" i="10"/>
  <c r="GZ348" i="10"/>
  <c r="HA347" i="10"/>
  <c r="GZ347" i="10"/>
  <c r="HA346" i="10"/>
  <c r="GZ346" i="10"/>
  <c r="HA345" i="10"/>
  <c r="GZ345" i="10"/>
  <c r="HA344" i="10"/>
  <c r="GZ344" i="10"/>
  <c r="HA343" i="10"/>
  <c r="GZ343" i="10"/>
  <c r="HA342" i="10"/>
  <c r="GZ342" i="10"/>
  <c r="HA341" i="10"/>
  <c r="GZ341" i="10"/>
  <c r="HA340" i="10"/>
  <c r="GZ340" i="10"/>
  <c r="HA339" i="10"/>
  <c r="GZ339" i="10"/>
  <c r="HA338" i="10"/>
  <c r="GZ338" i="10"/>
  <c r="HA337" i="10"/>
  <c r="GZ337" i="10"/>
  <c r="HA336" i="10"/>
  <c r="GZ336" i="10"/>
  <c r="HA335" i="10"/>
  <c r="GZ335" i="10"/>
  <c r="HA334" i="10"/>
  <c r="GZ334" i="10"/>
  <c r="HA333" i="10"/>
  <c r="GZ333" i="10"/>
  <c r="HA332" i="10"/>
  <c r="GZ332" i="10"/>
  <c r="HA331" i="10"/>
  <c r="GZ331" i="10"/>
  <c r="HA330" i="10"/>
  <c r="GZ330" i="10"/>
  <c r="HA329" i="10"/>
  <c r="GZ329" i="10"/>
  <c r="HA328" i="10"/>
  <c r="GZ328" i="10"/>
  <c r="HA327" i="10"/>
  <c r="GZ327" i="10"/>
  <c r="HA326" i="10"/>
  <c r="GZ326" i="10"/>
  <c r="HA325" i="10"/>
  <c r="GZ325" i="10"/>
  <c r="HA324" i="10"/>
  <c r="GZ324" i="10"/>
  <c r="HA323" i="10"/>
  <c r="GZ323" i="10"/>
  <c r="HA322" i="10"/>
  <c r="GZ322" i="10"/>
  <c r="HA321" i="10"/>
  <c r="GZ321" i="10"/>
  <c r="HA320" i="10"/>
  <c r="GZ320" i="10"/>
  <c r="HA319" i="10"/>
  <c r="GZ319" i="10"/>
  <c r="HA318" i="10"/>
  <c r="GZ318" i="10"/>
  <c r="HA317" i="10"/>
  <c r="GZ317" i="10"/>
  <c r="HA316" i="10"/>
  <c r="GZ316" i="10"/>
  <c r="HA315" i="10"/>
  <c r="GZ315" i="10"/>
  <c r="HA314" i="10"/>
  <c r="GZ314" i="10"/>
  <c r="HA313" i="10"/>
  <c r="GZ313" i="10"/>
  <c r="HA312" i="10"/>
  <c r="GZ312" i="10"/>
  <c r="HA311" i="10"/>
  <c r="GZ311" i="10"/>
  <c r="HA310" i="10"/>
  <c r="GZ310" i="10"/>
  <c r="HA309" i="10"/>
  <c r="GZ309" i="10"/>
  <c r="HA308" i="10"/>
  <c r="GZ308" i="10"/>
  <c r="HA307" i="10"/>
  <c r="GZ307" i="10"/>
  <c r="HA306" i="10"/>
  <c r="GZ306" i="10"/>
  <c r="HA305" i="10"/>
  <c r="GZ305" i="10"/>
  <c r="HA304" i="10"/>
  <c r="GZ304" i="10"/>
  <c r="HA303" i="10"/>
  <c r="GZ303" i="10"/>
  <c r="HA302" i="10"/>
  <c r="GZ302" i="10"/>
  <c r="HA301" i="10"/>
  <c r="GZ301" i="10"/>
  <c r="HA300" i="10"/>
  <c r="GZ300" i="10"/>
  <c r="HA299" i="10"/>
  <c r="GZ299" i="10"/>
  <c r="HA298" i="10"/>
  <c r="GZ298" i="10"/>
  <c r="HA297" i="10"/>
  <c r="GZ297" i="10"/>
  <c r="HA296" i="10"/>
  <c r="GZ296" i="10"/>
  <c r="HA295" i="10"/>
  <c r="GZ295" i="10"/>
  <c r="HA294" i="10"/>
  <c r="GZ294" i="10"/>
  <c r="HA293" i="10"/>
  <c r="GZ293" i="10"/>
  <c r="HA292" i="10"/>
  <c r="GZ292" i="10"/>
  <c r="HA291" i="10"/>
  <c r="GZ291" i="10"/>
  <c r="HA290" i="10"/>
  <c r="GZ290" i="10"/>
  <c r="HA289" i="10"/>
  <c r="GZ289" i="10"/>
  <c r="HA288" i="10"/>
  <c r="GZ288" i="10"/>
  <c r="HA287" i="10"/>
  <c r="GZ287" i="10"/>
  <c r="HA286" i="10"/>
  <c r="GZ286" i="10"/>
  <c r="HA285" i="10"/>
  <c r="GZ285" i="10"/>
  <c r="HA284" i="10"/>
  <c r="GZ284" i="10"/>
  <c r="HA283" i="10"/>
  <c r="GZ283" i="10"/>
  <c r="HA282" i="10"/>
  <c r="GZ282" i="10"/>
  <c r="HA281" i="10"/>
  <c r="GZ281" i="10"/>
  <c r="HA280" i="10"/>
  <c r="GZ280" i="10"/>
  <c r="HA279" i="10"/>
  <c r="GZ279" i="10"/>
  <c r="HA278" i="10"/>
  <c r="GZ278" i="10"/>
  <c r="HA277" i="10"/>
  <c r="GZ277" i="10"/>
  <c r="HA276" i="10"/>
  <c r="GZ276" i="10"/>
  <c r="HA275" i="10"/>
  <c r="GZ275" i="10"/>
  <c r="HA274" i="10"/>
  <c r="GZ274" i="10"/>
  <c r="HA273" i="10"/>
  <c r="GZ273" i="10"/>
  <c r="HA272" i="10"/>
  <c r="GZ272" i="10"/>
  <c r="HA271" i="10"/>
  <c r="GZ271" i="10"/>
  <c r="HA270" i="10"/>
  <c r="GZ270" i="10"/>
  <c r="HA269" i="10"/>
  <c r="GZ269" i="10"/>
  <c r="HA268" i="10"/>
  <c r="GZ268" i="10"/>
  <c r="HA267" i="10"/>
  <c r="GZ267" i="10"/>
  <c r="HA266" i="10"/>
  <c r="GZ266" i="10"/>
  <c r="HA265" i="10"/>
  <c r="GZ265" i="10"/>
  <c r="HA264" i="10"/>
  <c r="GZ264" i="10"/>
  <c r="HA263" i="10"/>
  <c r="GZ263" i="10"/>
  <c r="HA262" i="10"/>
  <c r="GZ262" i="10"/>
  <c r="HA261" i="10"/>
  <c r="GZ261" i="10"/>
  <c r="HA260" i="10"/>
  <c r="GZ260" i="10"/>
  <c r="HA259" i="10"/>
  <c r="GZ259" i="10"/>
  <c r="HA258" i="10"/>
  <c r="GZ258" i="10"/>
  <c r="HA257" i="10"/>
  <c r="GZ257" i="10"/>
  <c r="HA256" i="10"/>
  <c r="GZ256" i="10"/>
  <c r="HA255" i="10"/>
  <c r="GZ255" i="10"/>
  <c r="HA254" i="10"/>
  <c r="GZ254" i="10"/>
  <c r="HA253" i="10"/>
  <c r="GZ253" i="10"/>
  <c r="HA252" i="10"/>
  <c r="GZ252" i="10"/>
  <c r="HA251" i="10"/>
  <c r="GZ251" i="10"/>
  <c r="HA250" i="10"/>
  <c r="GZ250" i="10"/>
  <c r="HA249" i="10"/>
  <c r="GZ249" i="10"/>
  <c r="HA248" i="10"/>
  <c r="GZ248" i="10"/>
  <c r="HA247" i="10"/>
  <c r="GZ247" i="10"/>
  <c r="HA246" i="10"/>
  <c r="GZ246" i="10"/>
  <c r="HA245" i="10"/>
  <c r="GZ245" i="10"/>
  <c r="HA244" i="10"/>
  <c r="GZ244" i="10"/>
  <c r="HA243" i="10"/>
  <c r="GZ243" i="10"/>
  <c r="HA242" i="10"/>
  <c r="GZ242" i="10"/>
  <c r="HA241" i="10"/>
  <c r="GZ241" i="10"/>
  <c r="HA240" i="10"/>
  <c r="GZ240" i="10"/>
  <c r="HA239" i="10"/>
  <c r="GZ239" i="10"/>
  <c r="HA238" i="10"/>
  <c r="GZ238" i="10"/>
  <c r="HA237" i="10"/>
  <c r="GZ237" i="10"/>
  <c r="HA236" i="10"/>
  <c r="GZ236" i="10"/>
  <c r="HA235" i="10"/>
  <c r="GZ235" i="10"/>
  <c r="HA234" i="10"/>
  <c r="GZ234" i="10"/>
  <c r="HA233" i="10"/>
  <c r="GZ233" i="10"/>
  <c r="HA232" i="10"/>
  <c r="GZ232" i="10"/>
  <c r="HA231" i="10"/>
  <c r="GZ231" i="10"/>
  <c r="HA230" i="10"/>
  <c r="GZ230" i="10"/>
  <c r="HA229" i="10"/>
  <c r="GZ229" i="10"/>
  <c r="HA228" i="10"/>
  <c r="GZ228" i="10"/>
  <c r="HA227" i="10"/>
  <c r="GZ227" i="10"/>
  <c r="HA226" i="10"/>
  <c r="GZ226" i="10"/>
  <c r="HA225" i="10"/>
  <c r="GZ225" i="10"/>
  <c r="HA224" i="10"/>
  <c r="GZ224" i="10"/>
  <c r="HA223" i="10"/>
  <c r="GZ223" i="10"/>
  <c r="HA222" i="10"/>
  <c r="GZ222" i="10"/>
  <c r="HA221" i="10"/>
  <c r="GZ221" i="10"/>
  <c r="HA220" i="10"/>
  <c r="GZ220" i="10"/>
  <c r="HA219" i="10"/>
  <c r="GZ219" i="10"/>
  <c r="HA218" i="10"/>
  <c r="GZ218" i="10"/>
  <c r="HA217" i="10"/>
  <c r="GZ217" i="10"/>
  <c r="HA216" i="10"/>
  <c r="GZ216" i="10"/>
  <c r="HA215" i="10"/>
  <c r="GZ215" i="10"/>
  <c r="HA214" i="10"/>
  <c r="GZ214" i="10"/>
  <c r="HA213" i="10"/>
  <c r="GZ213" i="10"/>
  <c r="HA212" i="10"/>
  <c r="GZ212" i="10"/>
  <c r="HA211" i="10"/>
  <c r="GZ211" i="10"/>
  <c r="HA210" i="10"/>
  <c r="GZ210" i="10"/>
  <c r="HA209" i="10"/>
  <c r="GZ209" i="10"/>
  <c r="HA208" i="10"/>
  <c r="GZ208" i="10"/>
  <c r="HA207" i="10"/>
  <c r="GZ207" i="10"/>
  <c r="HA206" i="10"/>
  <c r="GZ206" i="10"/>
  <c r="HA205" i="10"/>
  <c r="GZ205" i="10"/>
  <c r="HA204" i="10"/>
  <c r="GZ204" i="10"/>
  <c r="HA203" i="10"/>
  <c r="GZ203" i="10"/>
  <c r="HA202" i="10"/>
  <c r="GZ202" i="10"/>
  <c r="HA201" i="10"/>
  <c r="GZ201" i="10"/>
  <c r="HA200" i="10"/>
  <c r="GZ200" i="10"/>
  <c r="HA199" i="10"/>
  <c r="GZ199" i="10"/>
  <c r="HA198" i="10"/>
  <c r="GZ198" i="10"/>
  <c r="HA197" i="10"/>
  <c r="GZ197" i="10"/>
  <c r="HA196" i="10"/>
  <c r="GZ196" i="10"/>
  <c r="HA195" i="10"/>
  <c r="GZ195" i="10"/>
  <c r="HA194" i="10"/>
  <c r="GZ194" i="10"/>
  <c r="HA193" i="10"/>
  <c r="GZ193" i="10"/>
  <c r="HA192" i="10"/>
  <c r="GZ192" i="10"/>
  <c r="HA191" i="10"/>
  <c r="GZ191" i="10"/>
  <c r="HA190" i="10"/>
  <c r="GZ190" i="10"/>
  <c r="HA189" i="10"/>
  <c r="GZ189" i="10"/>
  <c r="HA188" i="10"/>
  <c r="GZ188" i="10"/>
  <c r="HA187" i="10"/>
  <c r="GZ187" i="10"/>
  <c r="HA186" i="10"/>
  <c r="GZ186" i="10"/>
  <c r="HA185" i="10"/>
  <c r="GZ185" i="10"/>
  <c r="HA184" i="10"/>
  <c r="GZ184" i="10"/>
  <c r="HA183" i="10"/>
  <c r="GZ183" i="10"/>
  <c r="HA182" i="10"/>
  <c r="GZ182" i="10"/>
  <c r="HA181" i="10"/>
  <c r="GZ181" i="10"/>
  <c r="HA180" i="10"/>
  <c r="GZ180" i="10"/>
  <c r="HA179" i="10"/>
  <c r="GZ179" i="10"/>
  <c r="HA178" i="10"/>
  <c r="GZ178" i="10"/>
  <c r="HA177" i="10"/>
  <c r="GZ177" i="10"/>
  <c r="HA176" i="10"/>
  <c r="GZ176" i="10"/>
  <c r="HA175" i="10"/>
  <c r="GZ175" i="10"/>
  <c r="HA174" i="10"/>
  <c r="GZ174" i="10"/>
  <c r="HA173" i="10"/>
  <c r="GZ173" i="10"/>
  <c r="HA172" i="10"/>
  <c r="GZ172" i="10"/>
  <c r="HA171" i="10"/>
  <c r="GZ171" i="10"/>
  <c r="HA170" i="10"/>
  <c r="GZ170" i="10"/>
  <c r="HA169" i="10"/>
  <c r="GZ169" i="10"/>
  <c r="HA168" i="10"/>
  <c r="GZ168" i="10"/>
  <c r="HA167" i="10"/>
  <c r="GZ167" i="10"/>
  <c r="HA166" i="10"/>
  <c r="GZ166" i="10"/>
  <c r="HA165" i="10"/>
  <c r="GZ165" i="10"/>
  <c r="HA164" i="10"/>
  <c r="GZ164" i="10"/>
  <c r="HA163" i="10"/>
  <c r="GZ163" i="10"/>
  <c r="HA162" i="10"/>
  <c r="GZ162" i="10"/>
  <c r="HA161" i="10"/>
  <c r="GZ161" i="10"/>
  <c r="HA160" i="10"/>
  <c r="GZ160" i="10"/>
  <c r="HA159" i="10"/>
  <c r="GZ159" i="10"/>
  <c r="HA158" i="10"/>
  <c r="GZ158" i="10"/>
  <c r="HA157" i="10"/>
  <c r="GZ157" i="10"/>
  <c r="HA156" i="10"/>
  <c r="GZ156" i="10"/>
  <c r="HA155" i="10"/>
  <c r="GZ155" i="10"/>
  <c r="HA154" i="10"/>
  <c r="GZ154" i="10"/>
  <c r="HA153" i="10"/>
  <c r="GZ153" i="10"/>
  <c r="HA152" i="10"/>
  <c r="GZ152" i="10"/>
  <c r="HA151" i="10"/>
  <c r="GZ151" i="10"/>
  <c r="HA150" i="10"/>
  <c r="GZ150" i="10"/>
  <c r="HA149" i="10"/>
  <c r="GZ149" i="10"/>
  <c r="HA148" i="10"/>
  <c r="GZ148" i="10"/>
  <c r="HA147" i="10"/>
  <c r="GZ147" i="10"/>
  <c r="HA146" i="10"/>
  <c r="GZ146" i="10"/>
  <c r="HA145" i="10"/>
  <c r="GZ145" i="10"/>
  <c r="HA144" i="10"/>
  <c r="GZ144" i="10"/>
  <c r="HA143" i="10"/>
  <c r="GZ143" i="10"/>
  <c r="HA142" i="10"/>
  <c r="GZ142" i="10"/>
  <c r="HA141" i="10"/>
  <c r="GZ141" i="10"/>
  <c r="HA140" i="10"/>
  <c r="GZ140" i="10"/>
  <c r="HA139" i="10"/>
  <c r="GZ139" i="10"/>
  <c r="HA138" i="10"/>
  <c r="GZ138" i="10"/>
  <c r="HA137" i="10"/>
  <c r="GZ137" i="10"/>
  <c r="HA136" i="10"/>
  <c r="GZ136" i="10"/>
  <c r="HA135" i="10"/>
  <c r="GZ135" i="10"/>
  <c r="HA134" i="10"/>
  <c r="GZ134" i="10"/>
  <c r="HA133" i="10"/>
  <c r="GZ133" i="10"/>
  <c r="HA132" i="10"/>
  <c r="GZ132" i="10"/>
  <c r="HA131" i="10"/>
  <c r="GZ131" i="10"/>
  <c r="HA130" i="10"/>
  <c r="GZ130" i="10"/>
  <c r="HA129" i="10"/>
  <c r="GZ129" i="10"/>
  <c r="HA128" i="10"/>
  <c r="GZ128" i="10"/>
  <c r="HA127" i="10"/>
  <c r="GZ127" i="10"/>
  <c r="HA126" i="10"/>
  <c r="GZ126" i="10"/>
  <c r="HA125" i="10"/>
  <c r="GZ125" i="10"/>
  <c r="HA124" i="10"/>
  <c r="GZ124" i="10"/>
  <c r="HA123" i="10"/>
  <c r="GZ123" i="10"/>
  <c r="HA122" i="10"/>
  <c r="GZ122" i="10"/>
  <c r="HA121" i="10"/>
  <c r="GZ121" i="10"/>
  <c r="HA120" i="10"/>
  <c r="GZ120" i="10"/>
  <c r="HA119" i="10"/>
  <c r="GZ119" i="10"/>
  <c r="HA118" i="10"/>
  <c r="GZ118" i="10"/>
  <c r="HA117" i="10"/>
  <c r="GZ117" i="10"/>
  <c r="HA116" i="10"/>
  <c r="GZ116" i="10"/>
  <c r="HA115" i="10"/>
  <c r="GZ115" i="10"/>
  <c r="HA114" i="10"/>
  <c r="GZ114" i="10"/>
  <c r="HA113" i="10"/>
  <c r="GZ113" i="10"/>
  <c r="HA112" i="10"/>
  <c r="GZ112" i="10"/>
  <c r="HA111" i="10"/>
  <c r="GZ111" i="10"/>
  <c r="HA110" i="10"/>
  <c r="GZ110" i="10"/>
  <c r="HA109" i="10"/>
  <c r="GZ109" i="10"/>
  <c r="HA108" i="10"/>
  <c r="GZ108" i="10"/>
  <c r="HA107" i="10"/>
  <c r="GZ107" i="10"/>
  <c r="HA106" i="10"/>
  <c r="GZ106" i="10"/>
  <c r="HA105" i="10"/>
  <c r="GZ105" i="10"/>
  <c r="HA104" i="10"/>
  <c r="GZ104" i="10"/>
  <c r="HA103" i="10"/>
  <c r="GZ103" i="10"/>
  <c r="HA102" i="10"/>
  <c r="GZ102" i="10"/>
  <c r="HA101" i="10"/>
  <c r="GZ101" i="10"/>
  <c r="HA100" i="10"/>
  <c r="GZ100" i="10"/>
  <c r="HA99" i="10"/>
  <c r="GZ99" i="10"/>
  <c r="HA98" i="10"/>
  <c r="GZ98" i="10"/>
  <c r="HA97" i="10"/>
  <c r="GZ97" i="10"/>
  <c r="HA96" i="10"/>
  <c r="GZ96" i="10"/>
  <c r="HA95" i="10"/>
  <c r="GZ95" i="10"/>
  <c r="HA94" i="10"/>
  <c r="GZ94" i="10"/>
  <c r="HA93" i="10"/>
  <c r="GZ93" i="10"/>
  <c r="HA92" i="10"/>
  <c r="GZ92" i="10"/>
  <c r="HA91" i="10"/>
  <c r="GZ91" i="10"/>
  <c r="HA90" i="10"/>
  <c r="GZ90" i="10"/>
  <c r="HA89" i="10"/>
  <c r="GZ89" i="10"/>
  <c r="HA88" i="10"/>
  <c r="GZ88" i="10"/>
  <c r="HA87" i="10"/>
  <c r="GZ87" i="10"/>
  <c r="HA86" i="10"/>
  <c r="GZ86" i="10"/>
  <c r="HA85" i="10"/>
  <c r="GZ85" i="10"/>
  <c r="HA84" i="10"/>
  <c r="GZ84" i="10"/>
  <c r="HA83" i="10"/>
  <c r="GZ83" i="10"/>
  <c r="HA82" i="10"/>
  <c r="GZ82" i="10"/>
  <c r="HA81" i="10"/>
  <c r="GZ81" i="10"/>
  <c r="HA80" i="10"/>
  <c r="GZ80" i="10"/>
  <c r="HA79" i="10"/>
  <c r="GZ79" i="10"/>
  <c r="HA78" i="10"/>
  <c r="GZ78" i="10"/>
  <c r="HA77" i="10"/>
  <c r="GZ77" i="10"/>
  <c r="HA76" i="10"/>
  <c r="GZ76" i="10"/>
  <c r="HA75" i="10"/>
  <c r="GZ75" i="10"/>
  <c r="HA74" i="10"/>
  <c r="GZ74" i="10"/>
  <c r="HA73" i="10"/>
  <c r="GZ73" i="10"/>
  <c r="HA72" i="10"/>
  <c r="GZ72" i="10"/>
  <c r="HA71" i="10"/>
  <c r="GZ71" i="10"/>
  <c r="HA70" i="10"/>
  <c r="GZ70" i="10"/>
  <c r="HA69" i="10"/>
  <c r="GZ69" i="10"/>
  <c r="HA68" i="10"/>
  <c r="GZ68" i="10"/>
  <c r="HA67" i="10"/>
  <c r="GZ67" i="10"/>
  <c r="HA66" i="10"/>
  <c r="GZ66" i="10"/>
  <c r="HA65" i="10"/>
  <c r="GZ65" i="10"/>
  <c r="HA64" i="10"/>
  <c r="GZ64" i="10"/>
  <c r="HA63" i="10"/>
  <c r="GZ63" i="10"/>
  <c r="HA62" i="10"/>
  <c r="GZ62" i="10"/>
  <c r="HA61" i="10"/>
  <c r="GZ61" i="10"/>
  <c r="HA60" i="10"/>
  <c r="GZ60" i="10"/>
  <c r="HA59" i="10"/>
  <c r="GZ59" i="10"/>
  <c r="HA58" i="10"/>
  <c r="GZ58" i="10"/>
  <c r="HA57" i="10"/>
  <c r="GZ57" i="10"/>
  <c r="HA56" i="10"/>
  <c r="GZ56" i="10"/>
  <c r="HA55" i="10"/>
  <c r="GZ55" i="10"/>
  <c r="HA54" i="10"/>
  <c r="GZ54" i="10"/>
  <c r="HA53" i="10"/>
  <c r="GZ53" i="10"/>
  <c r="HA52" i="10"/>
  <c r="GZ52" i="10"/>
  <c r="HA51" i="10"/>
  <c r="GZ51" i="10"/>
  <c r="HA50" i="10"/>
  <c r="GZ50" i="10"/>
  <c r="HA49" i="10"/>
  <c r="GZ49" i="10"/>
  <c r="HA48" i="10"/>
  <c r="GZ48" i="10"/>
  <c r="HA47" i="10"/>
  <c r="GZ47" i="10"/>
  <c r="HA46" i="10"/>
  <c r="GZ46" i="10"/>
  <c r="HA45" i="10"/>
  <c r="GZ45" i="10"/>
  <c r="HA44" i="10"/>
  <c r="GZ44" i="10"/>
  <c r="HA43" i="10"/>
  <c r="GZ43" i="10"/>
  <c r="HA42" i="10"/>
  <c r="GZ42" i="10"/>
  <c r="HA41" i="10"/>
  <c r="GZ41" i="10"/>
  <c r="HA40" i="10"/>
  <c r="GZ40" i="10"/>
  <c r="HA39" i="10"/>
  <c r="GZ39" i="10"/>
  <c r="HA38" i="10"/>
  <c r="GZ38" i="10"/>
  <c r="HA37" i="10"/>
  <c r="GZ37" i="10"/>
  <c r="HA36" i="10"/>
  <c r="GZ36" i="10"/>
  <c r="HA35" i="10"/>
  <c r="GZ35" i="10"/>
  <c r="HA34" i="10"/>
  <c r="GZ34" i="10"/>
  <c r="HA33" i="10"/>
  <c r="GZ33" i="10"/>
  <c r="HA32" i="10"/>
  <c r="GZ32" i="10"/>
  <c r="HA31" i="10"/>
  <c r="GZ31" i="10"/>
  <c r="HA30" i="10"/>
  <c r="GZ30" i="10"/>
  <c r="HA29" i="10"/>
  <c r="GZ29" i="10"/>
  <c r="HA28" i="10"/>
  <c r="GZ28" i="10"/>
  <c r="HA27" i="10"/>
  <c r="GZ27" i="10"/>
  <c r="HA26" i="10"/>
  <c r="GZ26" i="10"/>
  <c r="HA25" i="10"/>
  <c r="GZ25" i="10"/>
  <c r="HA24" i="10"/>
  <c r="GZ24" i="10"/>
  <c r="HA23" i="10"/>
  <c r="GZ23" i="10"/>
  <c r="HA22" i="10"/>
  <c r="GZ22" i="10"/>
  <c r="HA21" i="10"/>
  <c r="GZ21" i="10"/>
  <c r="HA20" i="10"/>
  <c r="GZ20" i="10"/>
  <c r="HA19" i="10"/>
  <c r="GZ19" i="10"/>
  <c r="HA18" i="10"/>
  <c r="GZ18" i="10"/>
  <c r="HA17" i="10"/>
  <c r="GZ17" i="10"/>
  <c r="HA16" i="10"/>
  <c r="GZ16" i="10"/>
  <c r="HA15" i="10"/>
  <c r="GZ15" i="10"/>
  <c r="HA14" i="10"/>
  <c r="GZ14" i="10"/>
  <c r="HA13" i="10"/>
  <c r="GZ13" i="10"/>
  <c r="HA12" i="10"/>
  <c r="GZ12" i="10"/>
  <c r="HA11" i="10"/>
  <c r="GZ11" i="10"/>
  <c r="HA10" i="10"/>
  <c r="GZ10" i="10"/>
  <c r="HA9" i="10"/>
  <c r="GZ9" i="10"/>
  <c r="HA8" i="10"/>
  <c r="GZ8" i="10"/>
  <c r="HA7" i="10"/>
  <c r="GZ7" i="10"/>
  <c r="HA6" i="10"/>
  <c r="GZ6" i="10"/>
  <c r="GX470" i="10"/>
  <c r="GW470" i="10"/>
  <c r="GX469" i="10"/>
  <c r="GW469" i="10"/>
  <c r="GX468" i="10"/>
  <c r="GW468" i="10"/>
  <c r="GX467" i="10"/>
  <c r="GW467" i="10"/>
  <c r="GX466" i="10"/>
  <c r="GW466" i="10"/>
  <c r="GX465" i="10"/>
  <c r="GW465" i="10"/>
  <c r="GX464" i="10"/>
  <c r="GW464" i="10"/>
  <c r="GX463" i="10"/>
  <c r="GW463" i="10"/>
  <c r="GX462" i="10"/>
  <c r="GW462" i="10"/>
  <c r="GX461" i="10"/>
  <c r="GW461" i="10"/>
  <c r="GX460" i="10"/>
  <c r="GW460" i="10"/>
  <c r="GX459" i="10"/>
  <c r="GW459" i="10"/>
  <c r="GX458" i="10"/>
  <c r="GW458" i="10"/>
  <c r="GX457" i="10"/>
  <c r="GW457" i="10"/>
  <c r="GX456" i="10"/>
  <c r="GW456" i="10"/>
  <c r="GX455" i="10"/>
  <c r="GW455" i="10"/>
  <c r="GX454" i="10"/>
  <c r="GW454" i="10"/>
  <c r="GX453" i="10"/>
  <c r="GW453" i="10"/>
  <c r="GX452" i="10"/>
  <c r="GW452" i="10"/>
  <c r="GX451" i="10"/>
  <c r="GW451" i="10"/>
  <c r="GX450" i="10"/>
  <c r="GW450" i="10"/>
  <c r="GX449" i="10"/>
  <c r="GW449" i="10"/>
  <c r="GX448" i="10"/>
  <c r="GW448" i="10"/>
  <c r="GX447" i="10"/>
  <c r="GW447" i="10"/>
  <c r="GX446" i="10"/>
  <c r="GW446" i="10"/>
  <c r="GX445" i="10"/>
  <c r="GW445" i="10"/>
  <c r="GX444" i="10"/>
  <c r="GW444" i="10"/>
  <c r="GX443" i="10"/>
  <c r="GW443" i="10"/>
  <c r="GX442" i="10"/>
  <c r="GW442" i="10"/>
  <c r="GX441" i="10"/>
  <c r="GW441" i="10"/>
  <c r="GX440" i="10"/>
  <c r="GW440" i="10"/>
  <c r="GX439" i="10"/>
  <c r="GW439" i="10"/>
  <c r="GX438" i="10"/>
  <c r="GW438" i="10"/>
  <c r="GX437" i="10"/>
  <c r="GW437" i="10"/>
  <c r="GX436" i="10"/>
  <c r="GW436" i="10"/>
  <c r="GX435" i="10"/>
  <c r="GW435" i="10"/>
  <c r="GX434" i="10"/>
  <c r="GW434" i="10"/>
  <c r="GX433" i="10"/>
  <c r="GW433" i="10"/>
  <c r="GX432" i="10"/>
  <c r="GW432" i="10"/>
  <c r="GX431" i="10"/>
  <c r="GW431" i="10"/>
  <c r="GX430" i="10"/>
  <c r="GW430" i="10"/>
  <c r="GX429" i="10"/>
  <c r="GW429" i="10"/>
  <c r="GX428" i="10"/>
  <c r="GW428" i="10"/>
  <c r="GX427" i="10"/>
  <c r="GW427" i="10"/>
  <c r="GX426" i="10"/>
  <c r="GW426" i="10"/>
  <c r="GX425" i="10"/>
  <c r="GW425" i="10"/>
  <c r="GX424" i="10"/>
  <c r="GW424" i="10"/>
  <c r="GX423" i="10"/>
  <c r="GW423" i="10"/>
  <c r="GX422" i="10"/>
  <c r="GW422" i="10"/>
  <c r="GX421" i="10"/>
  <c r="GW421" i="10"/>
  <c r="GX420" i="10"/>
  <c r="GW420" i="10"/>
  <c r="GX419" i="10"/>
  <c r="GW419" i="10"/>
  <c r="GX418" i="10"/>
  <c r="GW418" i="10"/>
  <c r="GX417" i="10"/>
  <c r="GW417" i="10"/>
  <c r="GX416" i="10"/>
  <c r="GW416" i="10"/>
  <c r="GX415" i="10"/>
  <c r="GW415" i="10"/>
  <c r="GX414" i="10"/>
  <c r="GW414" i="10"/>
  <c r="GX413" i="10"/>
  <c r="GW413" i="10"/>
  <c r="GX412" i="10"/>
  <c r="GW412" i="10"/>
  <c r="GX411" i="10"/>
  <c r="GW411" i="10"/>
  <c r="GX410" i="10"/>
  <c r="GW410" i="10"/>
  <c r="GX409" i="10"/>
  <c r="GW409" i="10"/>
  <c r="GX408" i="10"/>
  <c r="GW408" i="10"/>
  <c r="GX407" i="10"/>
  <c r="GW407" i="10"/>
  <c r="GX406" i="10"/>
  <c r="GW406" i="10"/>
  <c r="GX405" i="10"/>
  <c r="GW405" i="10"/>
  <c r="GX404" i="10"/>
  <c r="GW404" i="10"/>
  <c r="GX403" i="10"/>
  <c r="GW403" i="10"/>
  <c r="GX402" i="10"/>
  <c r="GW402" i="10"/>
  <c r="GX401" i="10"/>
  <c r="GW401" i="10"/>
  <c r="GX400" i="10"/>
  <c r="GW400" i="10"/>
  <c r="GX399" i="10"/>
  <c r="GW399" i="10"/>
  <c r="GX398" i="10"/>
  <c r="GW398" i="10"/>
  <c r="GX397" i="10"/>
  <c r="GW397" i="10"/>
  <c r="GX396" i="10"/>
  <c r="GW396" i="10"/>
  <c r="GX395" i="10"/>
  <c r="GW395" i="10"/>
  <c r="GX394" i="10"/>
  <c r="GW394" i="10"/>
  <c r="GX393" i="10"/>
  <c r="GW393" i="10"/>
  <c r="GX392" i="10"/>
  <c r="GW392" i="10"/>
  <c r="GX391" i="10"/>
  <c r="GW391" i="10"/>
  <c r="GX390" i="10"/>
  <c r="GW390" i="10"/>
  <c r="GX389" i="10"/>
  <c r="GW389" i="10"/>
  <c r="GX388" i="10"/>
  <c r="GW388" i="10"/>
  <c r="GX387" i="10"/>
  <c r="GW387" i="10"/>
  <c r="GX386" i="10"/>
  <c r="GW386" i="10"/>
  <c r="GX385" i="10"/>
  <c r="GW385" i="10"/>
  <c r="GX384" i="10"/>
  <c r="GW384" i="10"/>
  <c r="GX383" i="10"/>
  <c r="GW383" i="10"/>
  <c r="GX382" i="10"/>
  <c r="GW382" i="10"/>
  <c r="GX381" i="10"/>
  <c r="GW381" i="10"/>
  <c r="GX380" i="10"/>
  <c r="GW380" i="10"/>
  <c r="GX379" i="10"/>
  <c r="GW379" i="10"/>
  <c r="GX378" i="10"/>
  <c r="GW378" i="10"/>
  <c r="GX377" i="10"/>
  <c r="GW377" i="10"/>
  <c r="GX376" i="10"/>
  <c r="GW376" i="10"/>
  <c r="GX375" i="10"/>
  <c r="GW375" i="10"/>
  <c r="GX374" i="10"/>
  <c r="GW374" i="10"/>
  <c r="GX373" i="10"/>
  <c r="GW373" i="10"/>
  <c r="GX372" i="10"/>
  <c r="GW372" i="10"/>
  <c r="GX371" i="10"/>
  <c r="GW371" i="10"/>
  <c r="GX370" i="10"/>
  <c r="GW370" i="10"/>
  <c r="GX369" i="10"/>
  <c r="GW369" i="10"/>
  <c r="GX368" i="10"/>
  <c r="GW368" i="10"/>
  <c r="GX367" i="10"/>
  <c r="GW367" i="10"/>
  <c r="GX366" i="10"/>
  <c r="GW366" i="10"/>
  <c r="GX365" i="10"/>
  <c r="GW365" i="10"/>
  <c r="GX364" i="10"/>
  <c r="GW364" i="10"/>
  <c r="GX363" i="10"/>
  <c r="GW363" i="10"/>
  <c r="GX362" i="10"/>
  <c r="GW362" i="10"/>
  <c r="GX361" i="10"/>
  <c r="GW361" i="10"/>
  <c r="GX360" i="10"/>
  <c r="GW360" i="10"/>
  <c r="GX359" i="10"/>
  <c r="GW359" i="10"/>
  <c r="GX358" i="10"/>
  <c r="GW358" i="10"/>
  <c r="GX357" i="10"/>
  <c r="GW357" i="10"/>
  <c r="GX356" i="10"/>
  <c r="GW356" i="10"/>
  <c r="GX355" i="10"/>
  <c r="GW355" i="10"/>
  <c r="GX354" i="10"/>
  <c r="GW354" i="10"/>
  <c r="GX353" i="10"/>
  <c r="GW353" i="10"/>
  <c r="GX352" i="10"/>
  <c r="GW352" i="10"/>
  <c r="GX351" i="10"/>
  <c r="GW351" i="10"/>
  <c r="GX350" i="10"/>
  <c r="GW350" i="10"/>
  <c r="GX349" i="10"/>
  <c r="GW349" i="10"/>
  <c r="GX348" i="10"/>
  <c r="GW348" i="10"/>
  <c r="GX347" i="10"/>
  <c r="GW347" i="10"/>
  <c r="GX346" i="10"/>
  <c r="GW346" i="10"/>
  <c r="GX345" i="10"/>
  <c r="GW345" i="10"/>
  <c r="GX344" i="10"/>
  <c r="GW344" i="10"/>
  <c r="GX343" i="10"/>
  <c r="GW343" i="10"/>
  <c r="GX342" i="10"/>
  <c r="GW342" i="10"/>
  <c r="GX341" i="10"/>
  <c r="GW341" i="10"/>
  <c r="GX340" i="10"/>
  <c r="GW340" i="10"/>
  <c r="GX339" i="10"/>
  <c r="GW339" i="10"/>
  <c r="GX338" i="10"/>
  <c r="GW338" i="10"/>
  <c r="GX337" i="10"/>
  <c r="GW337" i="10"/>
  <c r="GX336" i="10"/>
  <c r="GW336" i="10"/>
  <c r="GX335" i="10"/>
  <c r="GW335" i="10"/>
  <c r="GX334" i="10"/>
  <c r="GW334" i="10"/>
  <c r="GX333" i="10"/>
  <c r="GW333" i="10"/>
  <c r="GX332" i="10"/>
  <c r="GW332" i="10"/>
  <c r="GX331" i="10"/>
  <c r="GW331" i="10"/>
  <c r="GX330" i="10"/>
  <c r="GW330" i="10"/>
  <c r="GX329" i="10"/>
  <c r="GW329" i="10"/>
  <c r="GX328" i="10"/>
  <c r="GW328" i="10"/>
  <c r="GX327" i="10"/>
  <c r="GW327" i="10"/>
  <c r="GX326" i="10"/>
  <c r="GW326" i="10"/>
  <c r="GX325" i="10"/>
  <c r="GW325" i="10"/>
  <c r="GX324" i="10"/>
  <c r="GW324" i="10"/>
  <c r="GX323" i="10"/>
  <c r="GW323" i="10"/>
  <c r="GX322" i="10"/>
  <c r="GW322" i="10"/>
  <c r="GX321" i="10"/>
  <c r="GW321" i="10"/>
  <c r="GX320" i="10"/>
  <c r="GW320" i="10"/>
  <c r="GX319" i="10"/>
  <c r="GW319" i="10"/>
  <c r="GX318" i="10"/>
  <c r="GW318" i="10"/>
  <c r="GX317" i="10"/>
  <c r="GW317" i="10"/>
  <c r="GX316" i="10"/>
  <c r="GW316" i="10"/>
  <c r="GX315" i="10"/>
  <c r="GW315" i="10"/>
  <c r="GX314" i="10"/>
  <c r="GW314" i="10"/>
  <c r="GX313" i="10"/>
  <c r="GW313" i="10"/>
  <c r="GX312" i="10"/>
  <c r="GW312" i="10"/>
  <c r="GX311" i="10"/>
  <c r="GW311" i="10"/>
  <c r="GX310" i="10"/>
  <c r="GW310" i="10"/>
  <c r="GX309" i="10"/>
  <c r="GW309" i="10"/>
  <c r="GX308" i="10"/>
  <c r="GW308" i="10"/>
  <c r="GX307" i="10"/>
  <c r="GW307" i="10"/>
  <c r="GX306" i="10"/>
  <c r="GW306" i="10"/>
  <c r="GX305" i="10"/>
  <c r="GW305" i="10"/>
  <c r="GX304" i="10"/>
  <c r="GW304" i="10"/>
  <c r="GX303" i="10"/>
  <c r="GW303" i="10"/>
  <c r="GX302" i="10"/>
  <c r="GW302" i="10"/>
  <c r="GX301" i="10"/>
  <c r="GW301" i="10"/>
  <c r="GX300" i="10"/>
  <c r="GW300" i="10"/>
  <c r="GX299" i="10"/>
  <c r="GW299" i="10"/>
  <c r="GX298" i="10"/>
  <c r="GW298" i="10"/>
  <c r="GX297" i="10"/>
  <c r="GW297" i="10"/>
  <c r="GX296" i="10"/>
  <c r="GW296" i="10"/>
  <c r="GX295" i="10"/>
  <c r="GW295" i="10"/>
  <c r="GX294" i="10"/>
  <c r="GW294" i="10"/>
  <c r="GX293" i="10"/>
  <c r="GW293" i="10"/>
  <c r="GX292" i="10"/>
  <c r="GW292" i="10"/>
  <c r="GX291" i="10"/>
  <c r="GW291" i="10"/>
  <c r="GX290" i="10"/>
  <c r="GW290" i="10"/>
  <c r="GX289" i="10"/>
  <c r="GW289" i="10"/>
  <c r="GX288" i="10"/>
  <c r="GW288" i="10"/>
  <c r="GX287" i="10"/>
  <c r="GW287" i="10"/>
  <c r="GX286" i="10"/>
  <c r="GW286" i="10"/>
  <c r="GX285" i="10"/>
  <c r="GW285" i="10"/>
  <c r="GX284" i="10"/>
  <c r="GW284" i="10"/>
  <c r="GX283" i="10"/>
  <c r="GW283" i="10"/>
  <c r="GX282" i="10"/>
  <c r="GW282" i="10"/>
  <c r="GX281" i="10"/>
  <c r="GW281" i="10"/>
  <c r="GX280" i="10"/>
  <c r="GW280" i="10"/>
  <c r="GX279" i="10"/>
  <c r="GW279" i="10"/>
  <c r="GX278" i="10"/>
  <c r="GW278" i="10"/>
  <c r="GX277" i="10"/>
  <c r="GW277" i="10"/>
  <c r="GX276" i="10"/>
  <c r="GW276" i="10"/>
  <c r="GX275" i="10"/>
  <c r="GW275" i="10"/>
  <c r="GX274" i="10"/>
  <c r="GW274" i="10"/>
  <c r="GX273" i="10"/>
  <c r="GW273" i="10"/>
  <c r="GX272" i="10"/>
  <c r="GW272" i="10"/>
  <c r="GX271" i="10"/>
  <c r="GW271" i="10"/>
  <c r="GX270" i="10"/>
  <c r="GW270" i="10"/>
  <c r="GX269" i="10"/>
  <c r="GW269" i="10"/>
  <c r="GX268" i="10"/>
  <c r="GW268" i="10"/>
  <c r="GX267" i="10"/>
  <c r="GW267" i="10"/>
  <c r="GX266" i="10"/>
  <c r="GW266" i="10"/>
  <c r="GX265" i="10"/>
  <c r="GW265" i="10"/>
  <c r="GX264" i="10"/>
  <c r="GW264" i="10"/>
  <c r="GX263" i="10"/>
  <c r="GW263" i="10"/>
  <c r="GX262" i="10"/>
  <c r="GW262" i="10"/>
  <c r="GX261" i="10"/>
  <c r="GW261" i="10"/>
  <c r="GX260" i="10"/>
  <c r="GW260" i="10"/>
  <c r="GX259" i="10"/>
  <c r="GW259" i="10"/>
  <c r="GX258" i="10"/>
  <c r="GW258" i="10"/>
  <c r="GX257" i="10"/>
  <c r="GW257" i="10"/>
  <c r="GX256" i="10"/>
  <c r="GW256" i="10"/>
  <c r="GX255" i="10"/>
  <c r="GW255" i="10"/>
  <c r="GX254" i="10"/>
  <c r="GW254" i="10"/>
  <c r="GX253" i="10"/>
  <c r="GW253" i="10"/>
  <c r="GX252" i="10"/>
  <c r="GW252" i="10"/>
  <c r="GX251" i="10"/>
  <c r="GW251" i="10"/>
  <c r="GX250" i="10"/>
  <c r="GW250" i="10"/>
  <c r="GX249" i="10"/>
  <c r="GW249" i="10"/>
  <c r="GX248" i="10"/>
  <c r="GW248" i="10"/>
  <c r="GX247" i="10"/>
  <c r="GW247" i="10"/>
  <c r="GX246" i="10"/>
  <c r="GW246" i="10"/>
  <c r="GX245" i="10"/>
  <c r="GW245" i="10"/>
  <c r="GX244" i="10"/>
  <c r="GW244" i="10"/>
  <c r="GX243" i="10"/>
  <c r="GW243" i="10"/>
  <c r="GX242" i="10"/>
  <c r="GW242" i="10"/>
  <c r="GX241" i="10"/>
  <c r="GW241" i="10"/>
  <c r="GX240" i="10"/>
  <c r="GW240" i="10"/>
  <c r="GX239" i="10"/>
  <c r="GW239" i="10"/>
  <c r="GX238" i="10"/>
  <c r="GW238" i="10"/>
  <c r="GX237" i="10"/>
  <c r="GW237" i="10"/>
  <c r="GX236" i="10"/>
  <c r="GW236" i="10"/>
  <c r="GX235" i="10"/>
  <c r="GW235" i="10"/>
  <c r="GX234" i="10"/>
  <c r="GW234" i="10"/>
  <c r="GX233" i="10"/>
  <c r="GW233" i="10"/>
  <c r="GX232" i="10"/>
  <c r="GW232" i="10"/>
  <c r="GX231" i="10"/>
  <c r="GW231" i="10"/>
  <c r="GX230" i="10"/>
  <c r="GW230" i="10"/>
  <c r="GX229" i="10"/>
  <c r="GW229" i="10"/>
  <c r="GX228" i="10"/>
  <c r="GW228" i="10"/>
  <c r="GX227" i="10"/>
  <c r="GW227" i="10"/>
  <c r="GX226" i="10"/>
  <c r="GW226" i="10"/>
  <c r="GX225" i="10"/>
  <c r="GW225" i="10"/>
  <c r="GX224" i="10"/>
  <c r="GW224" i="10"/>
  <c r="GX223" i="10"/>
  <c r="GW223" i="10"/>
  <c r="GX222" i="10"/>
  <c r="GW222" i="10"/>
  <c r="GX221" i="10"/>
  <c r="GW221" i="10"/>
  <c r="GX220" i="10"/>
  <c r="GW220" i="10"/>
  <c r="GX219" i="10"/>
  <c r="GW219" i="10"/>
  <c r="GX218" i="10"/>
  <c r="GW218" i="10"/>
  <c r="GX217" i="10"/>
  <c r="GW217" i="10"/>
  <c r="GX216" i="10"/>
  <c r="GW216" i="10"/>
  <c r="GX215" i="10"/>
  <c r="GW215" i="10"/>
  <c r="GX214" i="10"/>
  <c r="GW214" i="10"/>
  <c r="GX213" i="10"/>
  <c r="GW213" i="10"/>
  <c r="GX212" i="10"/>
  <c r="GW212" i="10"/>
  <c r="GX211" i="10"/>
  <c r="GW211" i="10"/>
  <c r="GX210" i="10"/>
  <c r="GW210" i="10"/>
  <c r="GX209" i="10"/>
  <c r="GW209" i="10"/>
  <c r="GX208" i="10"/>
  <c r="GW208" i="10"/>
  <c r="GX207" i="10"/>
  <c r="GW207" i="10"/>
  <c r="GX206" i="10"/>
  <c r="GW206" i="10"/>
  <c r="GX205" i="10"/>
  <c r="GW205" i="10"/>
  <c r="GX204" i="10"/>
  <c r="GW204" i="10"/>
  <c r="GX203" i="10"/>
  <c r="GW203" i="10"/>
  <c r="GX202" i="10"/>
  <c r="GW202" i="10"/>
  <c r="GX201" i="10"/>
  <c r="GW201" i="10"/>
  <c r="GX200" i="10"/>
  <c r="GW200" i="10"/>
  <c r="GX199" i="10"/>
  <c r="GW199" i="10"/>
  <c r="GX198" i="10"/>
  <c r="GW198" i="10"/>
  <c r="GX197" i="10"/>
  <c r="GW197" i="10"/>
  <c r="GX196" i="10"/>
  <c r="GW196" i="10"/>
  <c r="GX195" i="10"/>
  <c r="GW195" i="10"/>
  <c r="GX194" i="10"/>
  <c r="GW194" i="10"/>
  <c r="GX193" i="10"/>
  <c r="GW193" i="10"/>
  <c r="GX192" i="10"/>
  <c r="GW192" i="10"/>
  <c r="GX191" i="10"/>
  <c r="GW191" i="10"/>
  <c r="GX190" i="10"/>
  <c r="GW190" i="10"/>
  <c r="GX189" i="10"/>
  <c r="GW189" i="10"/>
  <c r="GX188" i="10"/>
  <c r="GW188" i="10"/>
  <c r="GX187" i="10"/>
  <c r="GW187" i="10"/>
  <c r="GX186" i="10"/>
  <c r="GW186" i="10"/>
  <c r="GX185" i="10"/>
  <c r="GW185" i="10"/>
  <c r="GX184" i="10"/>
  <c r="GW184" i="10"/>
  <c r="GX183" i="10"/>
  <c r="GW183" i="10"/>
  <c r="GX182" i="10"/>
  <c r="GW182" i="10"/>
  <c r="GX181" i="10"/>
  <c r="GW181" i="10"/>
  <c r="GX180" i="10"/>
  <c r="GW180" i="10"/>
  <c r="GX179" i="10"/>
  <c r="GW179" i="10"/>
  <c r="GX178" i="10"/>
  <c r="GW178" i="10"/>
  <c r="GX177" i="10"/>
  <c r="GW177" i="10"/>
  <c r="GX176" i="10"/>
  <c r="GW176" i="10"/>
  <c r="GX175" i="10"/>
  <c r="GW175" i="10"/>
  <c r="GX174" i="10"/>
  <c r="GW174" i="10"/>
  <c r="GX173" i="10"/>
  <c r="GW173" i="10"/>
  <c r="GX172" i="10"/>
  <c r="GW172" i="10"/>
  <c r="GX171" i="10"/>
  <c r="GW171" i="10"/>
  <c r="GX170" i="10"/>
  <c r="GW170" i="10"/>
  <c r="GX169" i="10"/>
  <c r="GW169" i="10"/>
  <c r="GX168" i="10"/>
  <c r="GW168" i="10"/>
  <c r="GX167" i="10"/>
  <c r="GW167" i="10"/>
  <c r="GX166" i="10"/>
  <c r="GW166" i="10"/>
  <c r="GX165" i="10"/>
  <c r="GW165" i="10"/>
  <c r="GX164" i="10"/>
  <c r="GW164" i="10"/>
  <c r="GX163" i="10"/>
  <c r="GW163" i="10"/>
  <c r="GX162" i="10"/>
  <c r="GW162" i="10"/>
  <c r="GX161" i="10"/>
  <c r="GW161" i="10"/>
  <c r="GX160" i="10"/>
  <c r="GW160" i="10"/>
  <c r="GX159" i="10"/>
  <c r="GW159" i="10"/>
  <c r="GX158" i="10"/>
  <c r="GW158" i="10"/>
  <c r="GX157" i="10"/>
  <c r="GW157" i="10"/>
  <c r="GX156" i="10"/>
  <c r="GW156" i="10"/>
  <c r="GX155" i="10"/>
  <c r="GW155" i="10"/>
  <c r="GX154" i="10"/>
  <c r="GW154" i="10"/>
  <c r="GX153" i="10"/>
  <c r="GW153" i="10"/>
  <c r="GX152" i="10"/>
  <c r="GW152" i="10"/>
  <c r="GX151" i="10"/>
  <c r="GW151" i="10"/>
  <c r="GX150" i="10"/>
  <c r="GW150" i="10"/>
  <c r="GX149" i="10"/>
  <c r="GW149" i="10"/>
  <c r="GX148" i="10"/>
  <c r="GW148" i="10"/>
  <c r="GX147" i="10"/>
  <c r="GW147" i="10"/>
  <c r="GX146" i="10"/>
  <c r="GW146" i="10"/>
  <c r="GX145" i="10"/>
  <c r="GW145" i="10"/>
  <c r="GX144" i="10"/>
  <c r="GW144" i="10"/>
  <c r="GX143" i="10"/>
  <c r="GW143" i="10"/>
  <c r="GX142" i="10"/>
  <c r="GW142" i="10"/>
  <c r="GX141" i="10"/>
  <c r="GW141" i="10"/>
  <c r="GX140" i="10"/>
  <c r="GW140" i="10"/>
  <c r="GX139" i="10"/>
  <c r="GW139" i="10"/>
  <c r="GX138" i="10"/>
  <c r="GW138" i="10"/>
  <c r="GX137" i="10"/>
  <c r="GW137" i="10"/>
  <c r="GX136" i="10"/>
  <c r="GW136" i="10"/>
  <c r="GX135" i="10"/>
  <c r="GW135" i="10"/>
  <c r="GX134" i="10"/>
  <c r="GW134" i="10"/>
  <c r="GX133" i="10"/>
  <c r="GW133" i="10"/>
  <c r="GX132" i="10"/>
  <c r="GW132" i="10"/>
  <c r="GX131" i="10"/>
  <c r="GW131" i="10"/>
  <c r="GX130" i="10"/>
  <c r="GW130" i="10"/>
  <c r="GX129" i="10"/>
  <c r="GW129" i="10"/>
  <c r="GX128" i="10"/>
  <c r="GW128" i="10"/>
  <c r="GX127" i="10"/>
  <c r="GW127" i="10"/>
  <c r="GX126" i="10"/>
  <c r="GW126" i="10"/>
  <c r="GX125" i="10"/>
  <c r="GW125" i="10"/>
  <c r="GX124" i="10"/>
  <c r="GW124" i="10"/>
  <c r="GX123" i="10"/>
  <c r="GW123" i="10"/>
  <c r="GX122" i="10"/>
  <c r="GW122" i="10"/>
  <c r="GX121" i="10"/>
  <c r="GW121" i="10"/>
  <c r="GX120" i="10"/>
  <c r="GW120" i="10"/>
  <c r="GX119" i="10"/>
  <c r="GW119" i="10"/>
  <c r="GX118" i="10"/>
  <c r="GW118" i="10"/>
  <c r="GX117" i="10"/>
  <c r="GW117" i="10"/>
  <c r="GX116" i="10"/>
  <c r="GW116" i="10"/>
  <c r="GX115" i="10"/>
  <c r="GW115" i="10"/>
  <c r="GX114" i="10"/>
  <c r="GW114" i="10"/>
  <c r="GX113" i="10"/>
  <c r="GW113" i="10"/>
  <c r="GX112" i="10"/>
  <c r="GW112" i="10"/>
  <c r="GX111" i="10"/>
  <c r="GW111" i="10"/>
  <c r="GX110" i="10"/>
  <c r="GW110" i="10"/>
  <c r="GX109" i="10"/>
  <c r="GW109" i="10"/>
  <c r="GX108" i="10"/>
  <c r="GW108" i="10"/>
  <c r="GX107" i="10"/>
  <c r="GW107" i="10"/>
  <c r="GX106" i="10"/>
  <c r="GW106" i="10"/>
  <c r="GX105" i="10"/>
  <c r="GW105" i="10"/>
  <c r="GX104" i="10"/>
  <c r="GW104" i="10"/>
  <c r="GX103" i="10"/>
  <c r="GW103" i="10"/>
  <c r="GX102" i="10"/>
  <c r="GW102" i="10"/>
  <c r="GX101" i="10"/>
  <c r="GW101" i="10"/>
  <c r="GX100" i="10"/>
  <c r="GW100" i="10"/>
  <c r="GX99" i="10"/>
  <c r="GW99" i="10"/>
  <c r="GX98" i="10"/>
  <c r="GW98" i="10"/>
  <c r="GX97" i="10"/>
  <c r="GW97" i="10"/>
  <c r="GX96" i="10"/>
  <c r="GW96" i="10"/>
  <c r="GX95" i="10"/>
  <c r="GW95" i="10"/>
  <c r="GX94" i="10"/>
  <c r="GW94" i="10"/>
  <c r="GX93" i="10"/>
  <c r="GW93" i="10"/>
  <c r="GX92" i="10"/>
  <c r="GW92" i="10"/>
  <c r="GX91" i="10"/>
  <c r="GW91" i="10"/>
  <c r="GX90" i="10"/>
  <c r="GW90" i="10"/>
  <c r="GX89" i="10"/>
  <c r="GW89" i="10"/>
  <c r="GX88" i="10"/>
  <c r="GW88" i="10"/>
  <c r="GX87" i="10"/>
  <c r="GW87" i="10"/>
  <c r="GX86" i="10"/>
  <c r="GW86" i="10"/>
  <c r="GX85" i="10"/>
  <c r="GW85" i="10"/>
  <c r="GX84" i="10"/>
  <c r="GW84" i="10"/>
  <c r="GX83" i="10"/>
  <c r="GW83" i="10"/>
  <c r="GX82" i="10"/>
  <c r="GW82" i="10"/>
  <c r="GX81" i="10"/>
  <c r="GW81" i="10"/>
  <c r="GX80" i="10"/>
  <c r="GW80" i="10"/>
  <c r="GX79" i="10"/>
  <c r="GW79" i="10"/>
  <c r="GX78" i="10"/>
  <c r="GW78" i="10"/>
  <c r="GX77" i="10"/>
  <c r="GW77" i="10"/>
  <c r="GX76" i="10"/>
  <c r="GW76" i="10"/>
  <c r="GX75" i="10"/>
  <c r="GW75" i="10"/>
  <c r="GX74" i="10"/>
  <c r="GW74" i="10"/>
  <c r="GX73" i="10"/>
  <c r="GW73" i="10"/>
  <c r="GX72" i="10"/>
  <c r="GW72" i="10"/>
  <c r="GX71" i="10"/>
  <c r="GW71" i="10"/>
  <c r="GX70" i="10"/>
  <c r="GW70" i="10"/>
  <c r="GX69" i="10"/>
  <c r="GW69" i="10"/>
  <c r="GX68" i="10"/>
  <c r="GW68" i="10"/>
  <c r="GX67" i="10"/>
  <c r="GW67" i="10"/>
  <c r="GX66" i="10"/>
  <c r="GW66" i="10"/>
  <c r="GX65" i="10"/>
  <c r="GW65" i="10"/>
  <c r="GX64" i="10"/>
  <c r="GW64" i="10"/>
  <c r="GX63" i="10"/>
  <c r="GW63" i="10"/>
  <c r="GX62" i="10"/>
  <c r="GW62" i="10"/>
  <c r="GX61" i="10"/>
  <c r="GW61" i="10"/>
  <c r="GX60" i="10"/>
  <c r="GW60" i="10"/>
  <c r="GX59" i="10"/>
  <c r="GW59" i="10"/>
  <c r="GX58" i="10"/>
  <c r="GW58" i="10"/>
  <c r="GX57" i="10"/>
  <c r="GW57" i="10"/>
  <c r="GX56" i="10"/>
  <c r="GW56" i="10"/>
  <c r="GX55" i="10"/>
  <c r="GW55" i="10"/>
  <c r="GX54" i="10"/>
  <c r="GW54" i="10"/>
  <c r="GX53" i="10"/>
  <c r="GW53" i="10"/>
  <c r="GX52" i="10"/>
  <c r="GW52" i="10"/>
  <c r="GX51" i="10"/>
  <c r="GW51" i="10"/>
  <c r="GX50" i="10"/>
  <c r="GW50" i="10"/>
  <c r="GX49" i="10"/>
  <c r="GW49" i="10"/>
  <c r="GX48" i="10"/>
  <c r="GW48" i="10"/>
  <c r="GX47" i="10"/>
  <c r="GW47" i="10"/>
  <c r="GX46" i="10"/>
  <c r="GW46" i="10"/>
  <c r="GX45" i="10"/>
  <c r="GW45" i="10"/>
  <c r="GX44" i="10"/>
  <c r="GW44" i="10"/>
  <c r="GX43" i="10"/>
  <c r="GW43" i="10"/>
  <c r="GX42" i="10"/>
  <c r="GW42" i="10"/>
  <c r="GX41" i="10"/>
  <c r="GW41" i="10"/>
  <c r="GX40" i="10"/>
  <c r="GW40" i="10"/>
  <c r="GX39" i="10"/>
  <c r="GW39" i="10"/>
  <c r="GX38" i="10"/>
  <c r="GW38" i="10"/>
  <c r="GX37" i="10"/>
  <c r="GW37" i="10"/>
  <c r="GX36" i="10"/>
  <c r="GW36" i="10"/>
  <c r="GX35" i="10"/>
  <c r="GW35" i="10"/>
  <c r="GX34" i="10"/>
  <c r="GW34" i="10"/>
  <c r="GX33" i="10"/>
  <c r="GW33" i="10"/>
  <c r="GX32" i="10"/>
  <c r="GW32" i="10"/>
  <c r="GX31" i="10"/>
  <c r="GW31" i="10"/>
  <c r="GX30" i="10"/>
  <c r="GW30" i="10"/>
  <c r="GX29" i="10"/>
  <c r="GW29" i="10"/>
  <c r="GX28" i="10"/>
  <c r="GW28" i="10"/>
  <c r="GX27" i="10"/>
  <c r="GW27" i="10"/>
  <c r="GX26" i="10"/>
  <c r="GW26" i="10"/>
  <c r="GX25" i="10"/>
  <c r="GW25" i="10"/>
  <c r="GX24" i="10"/>
  <c r="GW24" i="10"/>
  <c r="GX23" i="10"/>
  <c r="GW23" i="10"/>
  <c r="GX22" i="10"/>
  <c r="GW22" i="10"/>
  <c r="GX21" i="10"/>
  <c r="GW21" i="10"/>
  <c r="GX20" i="10"/>
  <c r="GW20" i="10"/>
  <c r="GX19" i="10"/>
  <c r="GW19" i="10"/>
  <c r="GX18" i="10"/>
  <c r="GW18" i="10"/>
  <c r="GX17" i="10"/>
  <c r="GW17" i="10"/>
  <c r="GX16" i="10"/>
  <c r="GW16" i="10"/>
  <c r="GX15" i="10"/>
  <c r="GW15" i="10"/>
  <c r="GX14" i="10"/>
  <c r="GW14" i="10"/>
  <c r="GX13" i="10"/>
  <c r="GW13" i="10"/>
  <c r="GX12" i="10"/>
  <c r="GW12" i="10"/>
  <c r="GX11" i="10"/>
  <c r="GW11" i="10"/>
  <c r="GX10" i="10"/>
  <c r="GW10" i="10"/>
  <c r="GX9" i="10"/>
  <c r="GW9" i="10"/>
  <c r="GX8" i="10"/>
  <c r="GW8" i="10"/>
  <c r="GX7" i="10"/>
  <c r="GW7" i="10"/>
  <c r="GX6" i="10"/>
  <c r="GW6" i="10"/>
  <c r="GU470" i="10"/>
  <c r="GT470" i="10"/>
  <c r="GU469" i="10"/>
  <c r="GT469" i="10"/>
  <c r="GU468" i="10"/>
  <c r="GT468" i="10"/>
  <c r="GU467" i="10"/>
  <c r="GT467" i="10"/>
  <c r="GU466" i="10"/>
  <c r="GT466" i="10"/>
  <c r="GU465" i="10"/>
  <c r="GT465" i="10"/>
  <c r="GU464" i="10"/>
  <c r="GT464" i="10"/>
  <c r="GU463" i="10"/>
  <c r="GT463" i="10"/>
  <c r="GU462" i="10"/>
  <c r="GT462" i="10"/>
  <c r="GU461" i="10"/>
  <c r="GT461" i="10"/>
  <c r="GU460" i="10"/>
  <c r="GT460" i="10"/>
  <c r="GU459" i="10"/>
  <c r="GT459" i="10"/>
  <c r="GU458" i="10"/>
  <c r="GT458" i="10"/>
  <c r="GU457" i="10"/>
  <c r="GT457" i="10"/>
  <c r="GU456" i="10"/>
  <c r="GT456" i="10"/>
  <c r="GU455" i="10"/>
  <c r="GT455" i="10"/>
  <c r="GU454" i="10"/>
  <c r="GT454" i="10"/>
  <c r="GU453" i="10"/>
  <c r="GT453" i="10"/>
  <c r="GU452" i="10"/>
  <c r="GT452" i="10"/>
  <c r="GU451" i="10"/>
  <c r="GT451" i="10"/>
  <c r="GU450" i="10"/>
  <c r="GT450" i="10"/>
  <c r="GU449" i="10"/>
  <c r="GT449" i="10"/>
  <c r="GU448" i="10"/>
  <c r="GT448" i="10"/>
  <c r="GU447" i="10"/>
  <c r="GT447" i="10"/>
  <c r="GU446" i="10"/>
  <c r="GT446" i="10"/>
  <c r="GU445" i="10"/>
  <c r="GT445" i="10"/>
  <c r="GU444" i="10"/>
  <c r="GT444" i="10"/>
  <c r="GU443" i="10"/>
  <c r="GT443" i="10"/>
  <c r="GU442" i="10"/>
  <c r="GT442" i="10"/>
  <c r="GU441" i="10"/>
  <c r="GT441" i="10"/>
  <c r="GU440" i="10"/>
  <c r="GT440" i="10"/>
  <c r="GU439" i="10"/>
  <c r="GT439" i="10"/>
  <c r="GU438" i="10"/>
  <c r="GT438" i="10"/>
  <c r="GU437" i="10"/>
  <c r="GT437" i="10"/>
  <c r="GU436" i="10"/>
  <c r="GT436" i="10"/>
  <c r="GU435" i="10"/>
  <c r="GT435" i="10"/>
  <c r="GU434" i="10"/>
  <c r="GT434" i="10"/>
  <c r="GU433" i="10"/>
  <c r="GT433" i="10"/>
  <c r="GU432" i="10"/>
  <c r="GT432" i="10"/>
  <c r="GU431" i="10"/>
  <c r="GT431" i="10"/>
  <c r="GU430" i="10"/>
  <c r="GT430" i="10"/>
  <c r="GU429" i="10"/>
  <c r="GT429" i="10"/>
  <c r="GU428" i="10"/>
  <c r="GT428" i="10"/>
  <c r="GU427" i="10"/>
  <c r="GT427" i="10"/>
  <c r="GU426" i="10"/>
  <c r="GT426" i="10"/>
  <c r="GU425" i="10"/>
  <c r="GT425" i="10"/>
  <c r="GU424" i="10"/>
  <c r="GT424" i="10"/>
  <c r="GU423" i="10"/>
  <c r="GT423" i="10"/>
  <c r="GU422" i="10"/>
  <c r="GT422" i="10"/>
  <c r="GU421" i="10"/>
  <c r="GT421" i="10"/>
  <c r="GU420" i="10"/>
  <c r="GT420" i="10"/>
  <c r="GU419" i="10"/>
  <c r="GT419" i="10"/>
  <c r="GU418" i="10"/>
  <c r="GT418" i="10"/>
  <c r="GU417" i="10"/>
  <c r="GT417" i="10"/>
  <c r="GU416" i="10"/>
  <c r="GT416" i="10"/>
  <c r="GU415" i="10"/>
  <c r="GT415" i="10"/>
  <c r="GU414" i="10"/>
  <c r="GT414" i="10"/>
  <c r="GU413" i="10"/>
  <c r="GT413" i="10"/>
  <c r="GU412" i="10"/>
  <c r="GT412" i="10"/>
  <c r="GU411" i="10"/>
  <c r="GT411" i="10"/>
  <c r="GU410" i="10"/>
  <c r="GT410" i="10"/>
  <c r="GU409" i="10"/>
  <c r="GT409" i="10"/>
  <c r="GU408" i="10"/>
  <c r="GT408" i="10"/>
  <c r="GU407" i="10"/>
  <c r="GT407" i="10"/>
  <c r="GU406" i="10"/>
  <c r="GT406" i="10"/>
  <c r="GU405" i="10"/>
  <c r="GT405" i="10"/>
  <c r="GU404" i="10"/>
  <c r="GT404" i="10"/>
  <c r="GU403" i="10"/>
  <c r="GT403" i="10"/>
  <c r="GU402" i="10"/>
  <c r="GT402" i="10"/>
  <c r="GU401" i="10"/>
  <c r="GT401" i="10"/>
  <c r="GU400" i="10"/>
  <c r="GT400" i="10"/>
  <c r="GU399" i="10"/>
  <c r="GT399" i="10"/>
  <c r="GU398" i="10"/>
  <c r="GT398" i="10"/>
  <c r="GU397" i="10"/>
  <c r="GT397" i="10"/>
  <c r="GU396" i="10"/>
  <c r="GT396" i="10"/>
  <c r="GU395" i="10"/>
  <c r="GT395" i="10"/>
  <c r="GU394" i="10"/>
  <c r="GT394" i="10"/>
  <c r="GU393" i="10"/>
  <c r="GT393" i="10"/>
  <c r="GU392" i="10"/>
  <c r="GT392" i="10"/>
  <c r="GU391" i="10"/>
  <c r="GT391" i="10"/>
  <c r="GU390" i="10"/>
  <c r="GT390" i="10"/>
  <c r="GU389" i="10"/>
  <c r="GT389" i="10"/>
  <c r="GU388" i="10"/>
  <c r="GT388" i="10"/>
  <c r="GU387" i="10"/>
  <c r="GT387" i="10"/>
  <c r="GU386" i="10"/>
  <c r="GT386" i="10"/>
  <c r="GU385" i="10"/>
  <c r="GT385" i="10"/>
  <c r="GU384" i="10"/>
  <c r="GT384" i="10"/>
  <c r="GU383" i="10"/>
  <c r="GT383" i="10"/>
  <c r="GU382" i="10"/>
  <c r="GT382" i="10"/>
  <c r="GU381" i="10"/>
  <c r="GT381" i="10"/>
  <c r="GU380" i="10"/>
  <c r="GT380" i="10"/>
  <c r="GU379" i="10"/>
  <c r="GT379" i="10"/>
  <c r="GU378" i="10"/>
  <c r="GT378" i="10"/>
  <c r="GU377" i="10"/>
  <c r="GT377" i="10"/>
  <c r="GU376" i="10"/>
  <c r="GT376" i="10"/>
  <c r="GU375" i="10"/>
  <c r="GT375" i="10"/>
  <c r="GU374" i="10"/>
  <c r="GT374" i="10"/>
  <c r="GU373" i="10"/>
  <c r="GT373" i="10"/>
  <c r="GU372" i="10"/>
  <c r="GT372" i="10"/>
  <c r="GU371" i="10"/>
  <c r="GT371" i="10"/>
  <c r="GU370" i="10"/>
  <c r="GT370" i="10"/>
  <c r="GU369" i="10"/>
  <c r="GT369" i="10"/>
  <c r="GU368" i="10"/>
  <c r="GT368" i="10"/>
  <c r="GU367" i="10"/>
  <c r="GT367" i="10"/>
  <c r="GU366" i="10"/>
  <c r="GT366" i="10"/>
  <c r="GU365" i="10"/>
  <c r="GT365" i="10"/>
  <c r="GU364" i="10"/>
  <c r="GT364" i="10"/>
  <c r="GU363" i="10"/>
  <c r="GT363" i="10"/>
  <c r="GU362" i="10"/>
  <c r="GT362" i="10"/>
  <c r="GU361" i="10"/>
  <c r="GT361" i="10"/>
  <c r="GU360" i="10"/>
  <c r="GT360" i="10"/>
  <c r="GU359" i="10"/>
  <c r="GT359" i="10"/>
  <c r="GU358" i="10"/>
  <c r="GT358" i="10"/>
  <c r="GU357" i="10"/>
  <c r="GT357" i="10"/>
  <c r="GU356" i="10"/>
  <c r="GT356" i="10"/>
  <c r="GU355" i="10"/>
  <c r="GT355" i="10"/>
  <c r="GU354" i="10"/>
  <c r="GT354" i="10"/>
  <c r="GU353" i="10"/>
  <c r="GT353" i="10"/>
  <c r="GU352" i="10"/>
  <c r="GT352" i="10"/>
  <c r="GU351" i="10"/>
  <c r="GT351" i="10"/>
  <c r="GU350" i="10"/>
  <c r="GT350" i="10"/>
  <c r="GU349" i="10"/>
  <c r="GT349" i="10"/>
  <c r="GU348" i="10"/>
  <c r="GT348" i="10"/>
  <c r="GU347" i="10"/>
  <c r="GT347" i="10"/>
  <c r="GU346" i="10"/>
  <c r="GT346" i="10"/>
  <c r="GU345" i="10"/>
  <c r="GT345" i="10"/>
  <c r="GU344" i="10"/>
  <c r="GT344" i="10"/>
  <c r="GU343" i="10"/>
  <c r="GT343" i="10"/>
  <c r="GU342" i="10"/>
  <c r="GT342" i="10"/>
  <c r="GU341" i="10"/>
  <c r="GT341" i="10"/>
  <c r="GU340" i="10"/>
  <c r="GT340" i="10"/>
  <c r="GU339" i="10"/>
  <c r="GT339" i="10"/>
  <c r="GU338" i="10"/>
  <c r="GT338" i="10"/>
  <c r="GU337" i="10"/>
  <c r="GT337" i="10"/>
  <c r="GU336" i="10"/>
  <c r="GT336" i="10"/>
  <c r="GU335" i="10"/>
  <c r="GT335" i="10"/>
  <c r="GU334" i="10"/>
  <c r="GT334" i="10"/>
  <c r="GU333" i="10"/>
  <c r="GT333" i="10"/>
  <c r="GU332" i="10"/>
  <c r="GT332" i="10"/>
  <c r="GU331" i="10"/>
  <c r="GT331" i="10"/>
  <c r="GU330" i="10"/>
  <c r="GT330" i="10"/>
  <c r="GU329" i="10"/>
  <c r="GT329" i="10"/>
  <c r="GU328" i="10"/>
  <c r="GT328" i="10"/>
  <c r="GU327" i="10"/>
  <c r="GT327" i="10"/>
  <c r="GU326" i="10"/>
  <c r="GT326" i="10"/>
  <c r="GU325" i="10"/>
  <c r="GT325" i="10"/>
  <c r="GU324" i="10"/>
  <c r="GT324" i="10"/>
  <c r="GU323" i="10"/>
  <c r="GT323" i="10"/>
  <c r="GU322" i="10"/>
  <c r="GT322" i="10"/>
  <c r="GU321" i="10"/>
  <c r="GT321" i="10"/>
  <c r="GU320" i="10"/>
  <c r="GT320" i="10"/>
  <c r="GU319" i="10"/>
  <c r="GT319" i="10"/>
  <c r="GU318" i="10"/>
  <c r="GT318" i="10"/>
  <c r="GU317" i="10"/>
  <c r="GT317" i="10"/>
  <c r="GU316" i="10"/>
  <c r="GT316" i="10"/>
  <c r="GU315" i="10"/>
  <c r="GT315" i="10"/>
  <c r="GU314" i="10"/>
  <c r="GT314" i="10"/>
  <c r="GU313" i="10"/>
  <c r="GT313" i="10"/>
  <c r="GU312" i="10"/>
  <c r="GT312" i="10"/>
  <c r="GU311" i="10"/>
  <c r="GT311" i="10"/>
  <c r="GU310" i="10"/>
  <c r="GT310" i="10"/>
  <c r="GU309" i="10"/>
  <c r="GT309" i="10"/>
  <c r="GU308" i="10"/>
  <c r="GT308" i="10"/>
  <c r="GU307" i="10"/>
  <c r="GT307" i="10"/>
  <c r="GU306" i="10"/>
  <c r="GT306" i="10"/>
  <c r="GU305" i="10"/>
  <c r="GT305" i="10"/>
  <c r="GU304" i="10"/>
  <c r="GT304" i="10"/>
  <c r="GU303" i="10"/>
  <c r="GT303" i="10"/>
  <c r="GU302" i="10"/>
  <c r="GT302" i="10"/>
  <c r="GU301" i="10"/>
  <c r="GT301" i="10"/>
  <c r="GU300" i="10"/>
  <c r="GT300" i="10"/>
  <c r="GU299" i="10"/>
  <c r="GT299" i="10"/>
  <c r="GU298" i="10"/>
  <c r="GT298" i="10"/>
  <c r="GU297" i="10"/>
  <c r="GT297" i="10"/>
  <c r="GU296" i="10"/>
  <c r="GT296" i="10"/>
  <c r="GU295" i="10"/>
  <c r="GT295" i="10"/>
  <c r="GU294" i="10"/>
  <c r="GT294" i="10"/>
  <c r="GU293" i="10"/>
  <c r="GT293" i="10"/>
  <c r="GU292" i="10"/>
  <c r="GT292" i="10"/>
  <c r="GU291" i="10"/>
  <c r="GT291" i="10"/>
  <c r="GU290" i="10"/>
  <c r="GT290" i="10"/>
  <c r="GU289" i="10"/>
  <c r="GT289" i="10"/>
  <c r="GU288" i="10"/>
  <c r="GT288" i="10"/>
  <c r="GU287" i="10"/>
  <c r="GT287" i="10"/>
  <c r="GU286" i="10"/>
  <c r="GT286" i="10"/>
  <c r="GU285" i="10"/>
  <c r="GT285" i="10"/>
  <c r="GU284" i="10"/>
  <c r="GT284" i="10"/>
  <c r="GU283" i="10"/>
  <c r="GT283" i="10"/>
  <c r="GU282" i="10"/>
  <c r="GT282" i="10"/>
  <c r="GU281" i="10"/>
  <c r="GT281" i="10"/>
  <c r="GU280" i="10"/>
  <c r="GT280" i="10"/>
  <c r="GU279" i="10"/>
  <c r="GT279" i="10"/>
  <c r="GU278" i="10"/>
  <c r="GT278" i="10"/>
  <c r="GU277" i="10"/>
  <c r="GT277" i="10"/>
  <c r="GU276" i="10"/>
  <c r="GT276" i="10"/>
  <c r="GU275" i="10"/>
  <c r="GT275" i="10"/>
  <c r="GU274" i="10"/>
  <c r="GT274" i="10"/>
  <c r="GU273" i="10"/>
  <c r="GT273" i="10"/>
  <c r="GU272" i="10"/>
  <c r="GT272" i="10"/>
  <c r="GU271" i="10"/>
  <c r="GT271" i="10"/>
  <c r="GU270" i="10"/>
  <c r="GT270" i="10"/>
  <c r="GU269" i="10"/>
  <c r="GT269" i="10"/>
  <c r="GU268" i="10"/>
  <c r="GT268" i="10"/>
  <c r="GU267" i="10"/>
  <c r="GT267" i="10"/>
  <c r="GU266" i="10"/>
  <c r="GT266" i="10"/>
  <c r="GU265" i="10"/>
  <c r="GT265" i="10"/>
  <c r="GU264" i="10"/>
  <c r="GT264" i="10"/>
  <c r="GU263" i="10"/>
  <c r="GT263" i="10"/>
  <c r="GU262" i="10"/>
  <c r="GT262" i="10"/>
  <c r="GU261" i="10"/>
  <c r="GT261" i="10"/>
  <c r="GU260" i="10"/>
  <c r="GT260" i="10"/>
  <c r="GU259" i="10"/>
  <c r="GT259" i="10"/>
  <c r="GU258" i="10"/>
  <c r="GT258" i="10"/>
  <c r="GU257" i="10"/>
  <c r="GT257" i="10"/>
  <c r="GU256" i="10"/>
  <c r="GT256" i="10"/>
  <c r="GU255" i="10"/>
  <c r="GT255" i="10"/>
  <c r="GU254" i="10"/>
  <c r="GT254" i="10"/>
  <c r="GU253" i="10"/>
  <c r="GT253" i="10"/>
  <c r="GU252" i="10"/>
  <c r="GT252" i="10"/>
  <c r="GU251" i="10"/>
  <c r="GT251" i="10"/>
  <c r="GU250" i="10"/>
  <c r="GT250" i="10"/>
  <c r="GU249" i="10"/>
  <c r="GT249" i="10"/>
  <c r="GU248" i="10"/>
  <c r="GT248" i="10"/>
  <c r="GU247" i="10"/>
  <c r="GT247" i="10"/>
  <c r="GU246" i="10"/>
  <c r="GT246" i="10"/>
  <c r="GU245" i="10"/>
  <c r="GT245" i="10"/>
  <c r="GU244" i="10"/>
  <c r="GT244" i="10"/>
  <c r="GU243" i="10"/>
  <c r="GT243" i="10"/>
  <c r="GU242" i="10"/>
  <c r="GT242" i="10"/>
  <c r="GU241" i="10"/>
  <c r="GT241" i="10"/>
  <c r="GU240" i="10"/>
  <c r="GT240" i="10"/>
  <c r="GU239" i="10"/>
  <c r="GT239" i="10"/>
  <c r="GU238" i="10"/>
  <c r="GT238" i="10"/>
  <c r="GU237" i="10"/>
  <c r="GT237" i="10"/>
  <c r="GU236" i="10"/>
  <c r="GT236" i="10"/>
  <c r="GU235" i="10"/>
  <c r="GT235" i="10"/>
  <c r="GU234" i="10"/>
  <c r="GT234" i="10"/>
  <c r="GU233" i="10"/>
  <c r="GT233" i="10"/>
  <c r="GU232" i="10"/>
  <c r="GT232" i="10"/>
  <c r="GU231" i="10"/>
  <c r="GT231" i="10"/>
  <c r="GU230" i="10"/>
  <c r="GT230" i="10"/>
  <c r="GU229" i="10"/>
  <c r="GT229" i="10"/>
  <c r="GU228" i="10"/>
  <c r="GT228" i="10"/>
  <c r="GU227" i="10"/>
  <c r="GT227" i="10"/>
  <c r="GU226" i="10"/>
  <c r="GT226" i="10"/>
  <c r="GU225" i="10"/>
  <c r="GT225" i="10"/>
  <c r="GU224" i="10"/>
  <c r="GT224" i="10"/>
  <c r="GU223" i="10"/>
  <c r="GT223" i="10"/>
  <c r="GU222" i="10"/>
  <c r="GT222" i="10"/>
  <c r="GU221" i="10"/>
  <c r="GT221" i="10"/>
  <c r="GU220" i="10"/>
  <c r="GT220" i="10"/>
  <c r="GU219" i="10"/>
  <c r="GT219" i="10"/>
  <c r="GU218" i="10"/>
  <c r="GT218" i="10"/>
  <c r="GU217" i="10"/>
  <c r="GT217" i="10"/>
  <c r="GU216" i="10"/>
  <c r="GT216" i="10"/>
  <c r="GU215" i="10"/>
  <c r="GT215" i="10"/>
  <c r="GU214" i="10"/>
  <c r="GT214" i="10"/>
  <c r="GU213" i="10"/>
  <c r="GT213" i="10"/>
  <c r="GU212" i="10"/>
  <c r="GT212" i="10"/>
  <c r="GU211" i="10"/>
  <c r="GT211" i="10"/>
  <c r="GU210" i="10"/>
  <c r="GT210" i="10"/>
  <c r="GU209" i="10"/>
  <c r="GT209" i="10"/>
  <c r="GU208" i="10"/>
  <c r="GT208" i="10"/>
  <c r="GU207" i="10"/>
  <c r="GT207" i="10"/>
  <c r="GU206" i="10"/>
  <c r="GT206" i="10"/>
  <c r="GU205" i="10"/>
  <c r="GT205" i="10"/>
  <c r="GU204" i="10"/>
  <c r="GT204" i="10"/>
  <c r="GU203" i="10"/>
  <c r="GT203" i="10"/>
  <c r="GU202" i="10"/>
  <c r="GT202" i="10"/>
  <c r="GU201" i="10"/>
  <c r="GT201" i="10"/>
  <c r="GU200" i="10"/>
  <c r="GT200" i="10"/>
  <c r="GU199" i="10"/>
  <c r="GT199" i="10"/>
  <c r="GU198" i="10"/>
  <c r="GT198" i="10"/>
  <c r="GU197" i="10"/>
  <c r="GT197" i="10"/>
  <c r="GU196" i="10"/>
  <c r="GT196" i="10"/>
  <c r="GU195" i="10"/>
  <c r="GT195" i="10"/>
  <c r="GU194" i="10"/>
  <c r="GT194" i="10"/>
  <c r="GU193" i="10"/>
  <c r="GT193" i="10"/>
  <c r="GU192" i="10"/>
  <c r="GT192" i="10"/>
  <c r="GU191" i="10"/>
  <c r="GT191" i="10"/>
  <c r="GU190" i="10"/>
  <c r="GT190" i="10"/>
  <c r="GU189" i="10"/>
  <c r="GT189" i="10"/>
  <c r="GU188" i="10"/>
  <c r="GT188" i="10"/>
  <c r="GU187" i="10"/>
  <c r="GT187" i="10"/>
  <c r="GU186" i="10"/>
  <c r="GT186" i="10"/>
  <c r="GU185" i="10"/>
  <c r="GT185" i="10"/>
  <c r="GU184" i="10"/>
  <c r="GT184" i="10"/>
  <c r="GU183" i="10"/>
  <c r="GT183" i="10"/>
  <c r="GU182" i="10"/>
  <c r="GT182" i="10"/>
  <c r="GU181" i="10"/>
  <c r="GT181" i="10"/>
  <c r="GU180" i="10"/>
  <c r="GT180" i="10"/>
  <c r="GU179" i="10"/>
  <c r="GT179" i="10"/>
  <c r="GU178" i="10"/>
  <c r="GT178" i="10"/>
  <c r="GU177" i="10"/>
  <c r="GT177" i="10"/>
  <c r="GU176" i="10"/>
  <c r="GT176" i="10"/>
  <c r="GU175" i="10"/>
  <c r="GT175" i="10"/>
  <c r="GU174" i="10"/>
  <c r="GT174" i="10"/>
  <c r="GU173" i="10"/>
  <c r="GT173" i="10"/>
  <c r="GU172" i="10"/>
  <c r="GT172" i="10"/>
  <c r="GU171" i="10"/>
  <c r="GT171" i="10"/>
  <c r="GU170" i="10"/>
  <c r="GT170" i="10"/>
  <c r="GU169" i="10"/>
  <c r="GT169" i="10"/>
  <c r="GU168" i="10"/>
  <c r="GT168" i="10"/>
  <c r="GU167" i="10"/>
  <c r="GT167" i="10"/>
  <c r="GU166" i="10"/>
  <c r="GT166" i="10"/>
  <c r="GU165" i="10"/>
  <c r="GT165" i="10"/>
  <c r="GU164" i="10"/>
  <c r="GT164" i="10"/>
  <c r="GU163" i="10"/>
  <c r="GT163" i="10"/>
  <c r="GU162" i="10"/>
  <c r="GT162" i="10"/>
  <c r="GU161" i="10"/>
  <c r="GT161" i="10"/>
  <c r="GU160" i="10"/>
  <c r="GT160" i="10"/>
  <c r="GU159" i="10"/>
  <c r="GT159" i="10"/>
  <c r="GU158" i="10"/>
  <c r="GT158" i="10"/>
  <c r="GU157" i="10"/>
  <c r="GT157" i="10"/>
  <c r="GU156" i="10"/>
  <c r="GT156" i="10"/>
  <c r="GU155" i="10"/>
  <c r="GT155" i="10"/>
  <c r="GU154" i="10"/>
  <c r="GT154" i="10"/>
  <c r="GU153" i="10"/>
  <c r="GT153" i="10"/>
  <c r="GU152" i="10"/>
  <c r="GT152" i="10"/>
  <c r="GU151" i="10"/>
  <c r="GT151" i="10"/>
  <c r="GU150" i="10"/>
  <c r="GT150" i="10"/>
  <c r="GU149" i="10"/>
  <c r="GT149" i="10"/>
  <c r="GU148" i="10"/>
  <c r="GT148" i="10"/>
  <c r="GU147" i="10"/>
  <c r="GT147" i="10"/>
  <c r="GU146" i="10"/>
  <c r="GT146" i="10"/>
  <c r="GU145" i="10"/>
  <c r="GT145" i="10"/>
  <c r="GU144" i="10"/>
  <c r="GT144" i="10"/>
  <c r="GU143" i="10"/>
  <c r="GT143" i="10"/>
  <c r="GU142" i="10"/>
  <c r="GT142" i="10"/>
  <c r="GU141" i="10"/>
  <c r="GT141" i="10"/>
  <c r="GU140" i="10"/>
  <c r="GT140" i="10"/>
  <c r="GU139" i="10"/>
  <c r="GT139" i="10"/>
  <c r="GU138" i="10"/>
  <c r="GT138" i="10"/>
  <c r="GU137" i="10"/>
  <c r="GT137" i="10"/>
  <c r="GU136" i="10"/>
  <c r="GT136" i="10"/>
  <c r="GU135" i="10"/>
  <c r="GT135" i="10"/>
  <c r="GU134" i="10"/>
  <c r="GT134" i="10"/>
  <c r="GU133" i="10"/>
  <c r="GT133" i="10"/>
  <c r="GU132" i="10"/>
  <c r="GT132" i="10"/>
  <c r="GU131" i="10"/>
  <c r="GT131" i="10"/>
  <c r="GU130" i="10"/>
  <c r="GT130" i="10"/>
  <c r="GU129" i="10"/>
  <c r="GT129" i="10"/>
  <c r="GU128" i="10"/>
  <c r="GT128" i="10"/>
  <c r="GU127" i="10"/>
  <c r="GT127" i="10"/>
  <c r="GU126" i="10"/>
  <c r="GT126" i="10"/>
  <c r="GU125" i="10"/>
  <c r="GT125" i="10"/>
  <c r="GU124" i="10"/>
  <c r="GT124" i="10"/>
  <c r="GU123" i="10"/>
  <c r="GT123" i="10"/>
  <c r="GU122" i="10"/>
  <c r="GT122" i="10"/>
  <c r="GU121" i="10"/>
  <c r="GT121" i="10"/>
  <c r="GU120" i="10"/>
  <c r="GT120" i="10"/>
  <c r="GU119" i="10"/>
  <c r="GT119" i="10"/>
  <c r="GU118" i="10"/>
  <c r="GT118" i="10"/>
  <c r="GU117" i="10"/>
  <c r="GT117" i="10"/>
  <c r="GU116" i="10"/>
  <c r="GT116" i="10"/>
  <c r="GU115" i="10"/>
  <c r="GT115" i="10"/>
  <c r="GU114" i="10"/>
  <c r="GT114" i="10"/>
  <c r="GU113" i="10"/>
  <c r="GT113" i="10"/>
  <c r="GU112" i="10"/>
  <c r="GT112" i="10"/>
  <c r="GU111" i="10"/>
  <c r="GT111" i="10"/>
  <c r="GU110" i="10"/>
  <c r="GT110" i="10"/>
  <c r="GU109" i="10"/>
  <c r="GT109" i="10"/>
  <c r="GU108" i="10"/>
  <c r="GT108" i="10"/>
  <c r="GU107" i="10"/>
  <c r="GT107" i="10"/>
  <c r="GU106" i="10"/>
  <c r="GT106" i="10"/>
  <c r="GU105" i="10"/>
  <c r="GT105" i="10"/>
  <c r="GU104" i="10"/>
  <c r="GT104" i="10"/>
  <c r="GU103" i="10"/>
  <c r="GT103" i="10"/>
  <c r="GU102" i="10"/>
  <c r="GT102" i="10"/>
  <c r="GU101" i="10"/>
  <c r="GT101" i="10"/>
  <c r="GU100" i="10"/>
  <c r="GT100" i="10"/>
  <c r="GU99" i="10"/>
  <c r="GT99" i="10"/>
  <c r="GU98" i="10"/>
  <c r="GT98" i="10"/>
  <c r="GU97" i="10"/>
  <c r="GT97" i="10"/>
  <c r="GU96" i="10"/>
  <c r="GT96" i="10"/>
  <c r="GU95" i="10"/>
  <c r="GT95" i="10"/>
  <c r="GU94" i="10"/>
  <c r="GT94" i="10"/>
  <c r="GU93" i="10"/>
  <c r="GT93" i="10"/>
  <c r="GU92" i="10"/>
  <c r="GT92" i="10"/>
  <c r="GU91" i="10"/>
  <c r="GT91" i="10"/>
  <c r="GU90" i="10"/>
  <c r="GT90" i="10"/>
  <c r="GU89" i="10"/>
  <c r="GT89" i="10"/>
  <c r="GU88" i="10"/>
  <c r="GT88" i="10"/>
  <c r="GU87" i="10"/>
  <c r="GT87" i="10"/>
  <c r="GU86" i="10"/>
  <c r="GT86" i="10"/>
  <c r="GU85" i="10"/>
  <c r="GT85" i="10"/>
  <c r="GU84" i="10"/>
  <c r="GT84" i="10"/>
  <c r="GU83" i="10"/>
  <c r="GT83" i="10"/>
  <c r="GU82" i="10"/>
  <c r="GT82" i="10"/>
  <c r="GU81" i="10"/>
  <c r="GT81" i="10"/>
  <c r="GU80" i="10"/>
  <c r="GT80" i="10"/>
  <c r="GU79" i="10"/>
  <c r="GT79" i="10"/>
  <c r="GU78" i="10"/>
  <c r="GT78" i="10"/>
  <c r="GU77" i="10"/>
  <c r="GT77" i="10"/>
  <c r="GU76" i="10"/>
  <c r="GT76" i="10"/>
  <c r="GU75" i="10"/>
  <c r="GT75" i="10"/>
  <c r="GU74" i="10"/>
  <c r="GT74" i="10"/>
  <c r="GU73" i="10"/>
  <c r="GT73" i="10"/>
  <c r="GU72" i="10"/>
  <c r="GT72" i="10"/>
  <c r="GU71" i="10"/>
  <c r="GT71" i="10"/>
  <c r="GU70" i="10"/>
  <c r="GT70" i="10"/>
  <c r="GU69" i="10"/>
  <c r="GT69" i="10"/>
  <c r="GU68" i="10"/>
  <c r="GT68" i="10"/>
  <c r="GU67" i="10"/>
  <c r="GT67" i="10"/>
  <c r="GU66" i="10"/>
  <c r="GT66" i="10"/>
  <c r="GU65" i="10"/>
  <c r="GT65" i="10"/>
  <c r="GU64" i="10"/>
  <c r="GT64" i="10"/>
  <c r="GU63" i="10"/>
  <c r="GT63" i="10"/>
  <c r="GU62" i="10"/>
  <c r="GT62" i="10"/>
  <c r="GU61" i="10"/>
  <c r="GT61" i="10"/>
  <c r="GU60" i="10"/>
  <c r="GT60" i="10"/>
  <c r="GU59" i="10"/>
  <c r="GT59" i="10"/>
  <c r="GU58" i="10"/>
  <c r="GT58" i="10"/>
  <c r="GU57" i="10"/>
  <c r="GT57" i="10"/>
  <c r="GU56" i="10"/>
  <c r="GT56" i="10"/>
  <c r="GU55" i="10"/>
  <c r="GT55" i="10"/>
  <c r="GU54" i="10"/>
  <c r="GT54" i="10"/>
  <c r="GU53" i="10"/>
  <c r="GT53" i="10"/>
  <c r="GU52" i="10"/>
  <c r="GT52" i="10"/>
  <c r="GU51" i="10"/>
  <c r="GT51" i="10"/>
  <c r="GU50" i="10"/>
  <c r="GT50" i="10"/>
  <c r="GU49" i="10"/>
  <c r="GT49" i="10"/>
  <c r="GU48" i="10"/>
  <c r="GT48" i="10"/>
  <c r="GU47" i="10"/>
  <c r="GT47" i="10"/>
  <c r="GU46" i="10"/>
  <c r="GT46" i="10"/>
  <c r="GU45" i="10"/>
  <c r="GT45" i="10"/>
  <c r="GU44" i="10"/>
  <c r="GT44" i="10"/>
  <c r="GU43" i="10"/>
  <c r="GT43" i="10"/>
  <c r="GU42" i="10"/>
  <c r="GT42" i="10"/>
  <c r="GU41" i="10"/>
  <c r="GT41" i="10"/>
  <c r="GU40" i="10"/>
  <c r="GT40" i="10"/>
  <c r="GU39" i="10"/>
  <c r="GT39" i="10"/>
  <c r="GU38" i="10"/>
  <c r="GT38" i="10"/>
  <c r="GU37" i="10"/>
  <c r="GT37" i="10"/>
  <c r="GU36" i="10"/>
  <c r="GT36" i="10"/>
  <c r="GU35" i="10"/>
  <c r="GT35" i="10"/>
  <c r="GU34" i="10"/>
  <c r="GT34" i="10"/>
  <c r="GU33" i="10"/>
  <c r="GT33" i="10"/>
  <c r="GU32" i="10"/>
  <c r="GT32" i="10"/>
  <c r="GU31" i="10"/>
  <c r="GT31" i="10"/>
  <c r="GU30" i="10"/>
  <c r="GT30" i="10"/>
  <c r="GU29" i="10"/>
  <c r="GT29" i="10"/>
  <c r="GU28" i="10"/>
  <c r="GT28" i="10"/>
  <c r="GU27" i="10"/>
  <c r="GT27" i="10"/>
  <c r="GU26" i="10"/>
  <c r="GT26" i="10"/>
  <c r="GU25" i="10"/>
  <c r="GT25" i="10"/>
  <c r="GU24" i="10"/>
  <c r="GT24" i="10"/>
  <c r="GU23" i="10"/>
  <c r="GT23" i="10"/>
  <c r="GU22" i="10"/>
  <c r="GT22" i="10"/>
  <c r="GU21" i="10"/>
  <c r="GT21" i="10"/>
  <c r="GU20" i="10"/>
  <c r="GT20" i="10"/>
  <c r="GU19" i="10"/>
  <c r="GT19" i="10"/>
  <c r="GU18" i="10"/>
  <c r="GT18" i="10"/>
  <c r="GU17" i="10"/>
  <c r="GT17" i="10"/>
  <c r="GU16" i="10"/>
  <c r="GT16" i="10"/>
  <c r="GU15" i="10"/>
  <c r="GT15" i="10"/>
  <c r="GU14" i="10"/>
  <c r="GT14" i="10"/>
  <c r="GU13" i="10"/>
  <c r="GT13" i="10"/>
  <c r="GU12" i="10"/>
  <c r="GT12" i="10"/>
  <c r="GU11" i="10"/>
  <c r="GT11" i="10"/>
  <c r="GU10" i="10"/>
  <c r="GT10" i="10"/>
  <c r="GU9" i="10"/>
  <c r="GT9" i="10"/>
  <c r="GU8" i="10"/>
  <c r="GT8" i="10"/>
  <c r="GU7" i="10"/>
  <c r="GT7" i="10"/>
  <c r="GU6" i="10"/>
  <c r="GT6" i="10"/>
  <c r="GR470" i="10"/>
  <c r="GQ470" i="10"/>
  <c r="GR469" i="10"/>
  <c r="GQ469" i="10"/>
  <c r="GR468" i="10"/>
  <c r="GQ468" i="10"/>
  <c r="GR467" i="10"/>
  <c r="GQ467" i="10"/>
  <c r="GR466" i="10"/>
  <c r="GQ466" i="10"/>
  <c r="GR465" i="10"/>
  <c r="GQ465" i="10"/>
  <c r="GR464" i="10"/>
  <c r="GQ464" i="10"/>
  <c r="GR463" i="10"/>
  <c r="GQ463" i="10"/>
  <c r="GR462" i="10"/>
  <c r="GQ462" i="10"/>
  <c r="GR461" i="10"/>
  <c r="GQ461" i="10"/>
  <c r="GR460" i="10"/>
  <c r="GQ460" i="10"/>
  <c r="GR459" i="10"/>
  <c r="GQ459" i="10"/>
  <c r="GR458" i="10"/>
  <c r="GQ458" i="10"/>
  <c r="GR457" i="10"/>
  <c r="GQ457" i="10"/>
  <c r="GR456" i="10"/>
  <c r="GQ456" i="10"/>
  <c r="GR455" i="10"/>
  <c r="GQ455" i="10"/>
  <c r="GR454" i="10"/>
  <c r="GQ454" i="10"/>
  <c r="GR453" i="10"/>
  <c r="GQ453" i="10"/>
  <c r="GR452" i="10"/>
  <c r="GQ452" i="10"/>
  <c r="GR451" i="10"/>
  <c r="GQ451" i="10"/>
  <c r="GR450" i="10"/>
  <c r="GQ450" i="10"/>
  <c r="GR449" i="10"/>
  <c r="GQ449" i="10"/>
  <c r="GR448" i="10"/>
  <c r="GQ448" i="10"/>
  <c r="GR447" i="10"/>
  <c r="GQ447" i="10"/>
  <c r="GR446" i="10"/>
  <c r="GQ446" i="10"/>
  <c r="GR445" i="10"/>
  <c r="GQ445" i="10"/>
  <c r="GR444" i="10"/>
  <c r="GQ444" i="10"/>
  <c r="GR443" i="10"/>
  <c r="GQ443" i="10"/>
  <c r="GR442" i="10"/>
  <c r="GQ442" i="10"/>
  <c r="GR441" i="10"/>
  <c r="GQ441" i="10"/>
  <c r="GR440" i="10"/>
  <c r="GQ440" i="10"/>
  <c r="GR439" i="10"/>
  <c r="GQ439" i="10"/>
  <c r="GR438" i="10"/>
  <c r="GQ438" i="10"/>
  <c r="GR437" i="10"/>
  <c r="GQ437" i="10"/>
  <c r="GR436" i="10"/>
  <c r="GQ436" i="10"/>
  <c r="GR435" i="10"/>
  <c r="GQ435" i="10"/>
  <c r="GR434" i="10"/>
  <c r="GQ434" i="10"/>
  <c r="GR433" i="10"/>
  <c r="GQ433" i="10"/>
  <c r="GR432" i="10"/>
  <c r="GQ432" i="10"/>
  <c r="GR431" i="10"/>
  <c r="GQ431" i="10"/>
  <c r="GR430" i="10"/>
  <c r="GQ430" i="10"/>
  <c r="GR429" i="10"/>
  <c r="GQ429" i="10"/>
  <c r="GR428" i="10"/>
  <c r="GQ428" i="10"/>
  <c r="GR427" i="10"/>
  <c r="GQ427" i="10"/>
  <c r="GR426" i="10"/>
  <c r="GQ426" i="10"/>
  <c r="GR425" i="10"/>
  <c r="GQ425" i="10"/>
  <c r="GR424" i="10"/>
  <c r="GQ424" i="10"/>
  <c r="GR423" i="10"/>
  <c r="GQ423" i="10"/>
  <c r="GR422" i="10"/>
  <c r="GQ422" i="10"/>
  <c r="GR421" i="10"/>
  <c r="GQ421" i="10"/>
  <c r="GR420" i="10"/>
  <c r="GQ420" i="10"/>
  <c r="GR419" i="10"/>
  <c r="GQ419" i="10"/>
  <c r="GR418" i="10"/>
  <c r="GQ418" i="10"/>
  <c r="GR417" i="10"/>
  <c r="GQ417" i="10"/>
  <c r="GR416" i="10"/>
  <c r="GQ416" i="10"/>
  <c r="GR415" i="10"/>
  <c r="GQ415" i="10"/>
  <c r="GR414" i="10"/>
  <c r="GQ414" i="10"/>
  <c r="GR413" i="10"/>
  <c r="GQ413" i="10"/>
  <c r="GR412" i="10"/>
  <c r="GQ412" i="10"/>
  <c r="GR411" i="10"/>
  <c r="GQ411" i="10"/>
  <c r="GR410" i="10"/>
  <c r="GQ410" i="10"/>
  <c r="GR409" i="10"/>
  <c r="GQ409" i="10"/>
  <c r="GR408" i="10"/>
  <c r="GQ408" i="10"/>
  <c r="GR407" i="10"/>
  <c r="GQ407" i="10"/>
  <c r="GR406" i="10"/>
  <c r="GQ406" i="10"/>
  <c r="GR405" i="10"/>
  <c r="GQ405" i="10"/>
  <c r="GR404" i="10"/>
  <c r="GQ404" i="10"/>
  <c r="GR403" i="10"/>
  <c r="GQ403" i="10"/>
  <c r="GR402" i="10"/>
  <c r="GQ402" i="10"/>
  <c r="GR401" i="10"/>
  <c r="GQ401" i="10"/>
  <c r="GR400" i="10"/>
  <c r="GQ400" i="10"/>
  <c r="GR399" i="10"/>
  <c r="GQ399" i="10"/>
  <c r="GR398" i="10"/>
  <c r="GQ398" i="10"/>
  <c r="GR397" i="10"/>
  <c r="GQ397" i="10"/>
  <c r="GR396" i="10"/>
  <c r="GQ396" i="10"/>
  <c r="GR395" i="10"/>
  <c r="GQ395" i="10"/>
  <c r="GR394" i="10"/>
  <c r="GQ394" i="10"/>
  <c r="GR393" i="10"/>
  <c r="GQ393" i="10"/>
  <c r="GR392" i="10"/>
  <c r="GQ392" i="10"/>
  <c r="GR391" i="10"/>
  <c r="GQ391" i="10"/>
  <c r="GR390" i="10"/>
  <c r="GQ390" i="10"/>
  <c r="GR389" i="10"/>
  <c r="GQ389" i="10"/>
  <c r="GR388" i="10"/>
  <c r="GQ388" i="10"/>
  <c r="GR387" i="10"/>
  <c r="GQ387" i="10"/>
  <c r="GR386" i="10"/>
  <c r="GQ386" i="10"/>
  <c r="GR385" i="10"/>
  <c r="GQ385" i="10"/>
  <c r="GR384" i="10"/>
  <c r="GQ384" i="10"/>
  <c r="GR383" i="10"/>
  <c r="GQ383" i="10"/>
  <c r="GR382" i="10"/>
  <c r="GQ382" i="10"/>
  <c r="GR381" i="10"/>
  <c r="GQ381" i="10"/>
  <c r="GR380" i="10"/>
  <c r="GQ380" i="10"/>
  <c r="GR379" i="10"/>
  <c r="GQ379" i="10"/>
  <c r="GR378" i="10"/>
  <c r="GQ378" i="10"/>
  <c r="GR377" i="10"/>
  <c r="GQ377" i="10"/>
  <c r="GR376" i="10"/>
  <c r="GQ376" i="10"/>
  <c r="GR375" i="10"/>
  <c r="GQ375" i="10"/>
  <c r="GR374" i="10"/>
  <c r="GQ374" i="10"/>
  <c r="GR373" i="10"/>
  <c r="GQ373" i="10"/>
  <c r="GR372" i="10"/>
  <c r="GQ372" i="10"/>
  <c r="GR371" i="10"/>
  <c r="GQ371" i="10"/>
  <c r="GR370" i="10"/>
  <c r="GQ370" i="10"/>
  <c r="GR369" i="10"/>
  <c r="GQ369" i="10"/>
  <c r="GR368" i="10"/>
  <c r="GQ368" i="10"/>
  <c r="GR367" i="10"/>
  <c r="GQ367" i="10"/>
  <c r="GR366" i="10"/>
  <c r="GQ366" i="10"/>
  <c r="GR365" i="10"/>
  <c r="GQ365" i="10"/>
  <c r="GR364" i="10"/>
  <c r="GQ364" i="10"/>
  <c r="GR363" i="10"/>
  <c r="GQ363" i="10"/>
  <c r="GR362" i="10"/>
  <c r="GQ362" i="10"/>
  <c r="GR361" i="10"/>
  <c r="GQ361" i="10"/>
  <c r="GR360" i="10"/>
  <c r="GQ360" i="10"/>
  <c r="GR359" i="10"/>
  <c r="GQ359" i="10"/>
  <c r="GR358" i="10"/>
  <c r="GQ358" i="10"/>
  <c r="GR357" i="10"/>
  <c r="GQ357" i="10"/>
  <c r="GR356" i="10"/>
  <c r="GQ356" i="10"/>
  <c r="GR355" i="10"/>
  <c r="GQ355" i="10"/>
  <c r="GR354" i="10"/>
  <c r="GQ354" i="10"/>
  <c r="GR353" i="10"/>
  <c r="GQ353" i="10"/>
  <c r="GR352" i="10"/>
  <c r="GQ352" i="10"/>
  <c r="GR351" i="10"/>
  <c r="GQ351" i="10"/>
  <c r="GR350" i="10"/>
  <c r="GQ350" i="10"/>
  <c r="GR349" i="10"/>
  <c r="GQ349" i="10"/>
  <c r="GR348" i="10"/>
  <c r="GQ348" i="10"/>
  <c r="GR347" i="10"/>
  <c r="GQ347" i="10"/>
  <c r="GR346" i="10"/>
  <c r="GQ346" i="10"/>
  <c r="GR345" i="10"/>
  <c r="GQ345" i="10"/>
  <c r="GR344" i="10"/>
  <c r="GQ344" i="10"/>
  <c r="GR343" i="10"/>
  <c r="GQ343" i="10"/>
  <c r="GR342" i="10"/>
  <c r="GQ342" i="10"/>
  <c r="GR341" i="10"/>
  <c r="GQ341" i="10"/>
  <c r="GR340" i="10"/>
  <c r="GQ340" i="10"/>
  <c r="GR339" i="10"/>
  <c r="GQ339" i="10"/>
  <c r="GR338" i="10"/>
  <c r="GQ338" i="10"/>
  <c r="GR337" i="10"/>
  <c r="GQ337" i="10"/>
  <c r="GR336" i="10"/>
  <c r="GQ336" i="10"/>
  <c r="GR335" i="10"/>
  <c r="GQ335" i="10"/>
  <c r="GR334" i="10"/>
  <c r="GQ334" i="10"/>
  <c r="GR333" i="10"/>
  <c r="GQ333" i="10"/>
  <c r="GR332" i="10"/>
  <c r="GQ332" i="10"/>
  <c r="GR331" i="10"/>
  <c r="GQ331" i="10"/>
  <c r="GR330" i="10"/>
  <c r="GQ330" i="10"/>
  <c r="GR329" i="10"/>
  <c r="GQ329" i="10"/>
  <c r="GR328" i="10"/>
  <c r="GQ328" i="10"/>
  <c r="GR327" i="10"/>
  <c r="GQ327" i="10"/>
  <c r="GR326" i="10"/>
  <c r="GQ326" i="10"/>
  <c r="GR325" i="10"/>
  <c r="GQ325" i="10"/>
  <c r="GR324" i="10"/>
  <c r="GQ324" i="10"/>
  <c r="GR323" i="10"/>
  <c r="GQ323" i="10"/>
  <c r="GR322" i="10"/>
  <c r="GQ322" i="10"/>
  <c r="GR321" i="10"/>
  <c r="GQ321" i="10"/>
  <c r="GR320" i="10"/>
  <c r="GQ320" i="10"/>
  <c r="GR319" i="10"/>
  <c r="GQ319" i="10"/>
  <c r="GR318" i="10"/>
  <c r="GQ318" i="10"/>
  <c r="GR317" i="10"/>
  <c r="GQ317" i="10"/>
  <c r="GR316" i="10"/>
  <c r="GQ316" i="10"/>
  <c r="GR315" i="10"/>
  <c r="GQ315" i="10"/>
  <c r="GR314" i="10"/>
  <c r="GQ314" i="10"/>
  <c r="GR313" i="10"/>
  <c r="GQ313" i="10"/>
  <c r="GR312" i="10"/>
  <c r="GQ312" i="10"/>
  <c r="GR311" i="10"/>
  <c r="GQ311" i="10"/>
  <c r="GR310" i="10"/>
  <c r="GQ310" i="10"/>
  <c r="GR309" i="10"/>
  <c r="GQ309" i="10"/>
  <c r="GR308" i="10"/>
  <c r="GQ308" i="10"/>
  <c r="GR307" i="10"/>
  <c r="GQ307" i="10"/>
  <c r="GR306" i="10"/>
  <c r="GQ306" i="10"/>
  <c r="GR305" i="10"/>
  <c r="GQ305" i="10"/>
  <c r="GR304" i="10"/>
  <c r="GQ304" i="10"/>
  <c r="GR303" i="10"/>
  <c r="GQ303" i="10"/>
  <c r="GR302" i="10"/>
  <c r="GQ302" i="10"/>
  <c r="GR301" i="10"/>
  <c r="GQ301" i="10"/>
  <c r="GR300" i="10"/>
  <c r="GQ300" i="10"/>
  <c r="GR299" i="10"/>
  <c r="GQ299" i="10"/>
  <c r="GR298" i="10"/>
  <c r="GQ298" i="10"/>
  <c r="GR297" i="10"/>
  <c r="GQ297" i="10"/>
  <c r="GR296" i="10"/>
  <c r="GQ296" i="10"/>
  <c r="GR295" i="10"/>
  <c r="GQ295" i="10"/>
  <c r="GR294" i="10"/>
  <c r="GQ294" i="10"/>
  <c r="GR293" i="10"/>
  <c r="GQ293" i="10"/>
  <c r="GR292" i="10"/>
  <c r="GQ292" i="10"/>
  <c r="GR291" i="10"/>
  <c r="GQ291" i="10"/>
  <c r="GR290" i="10"/>
  <c r="GQ290" i="10"/>
  <c r="GR289" i="10"/>
  <c r="GQ289" i="10"/>
  <c r="GR288" i="10"/>
  <c r="GQ288" i="10"/>
  <c r="GR287" i="10"/>
  <c r="GQ287" i="10"/>
  <c r="GR286" i="10"/>
  <c r="GQ286" i="10"/>
  <c r="GR285" i="10"/>
  <c r="GQ285" i="10"/>
  <c r="GR284" i="10"/>
  <c r="GQ284" i="10"/>
  <c r="GR283" i="10"/>
  <c r="GQ283" i="10"/>
  <c r="GR282" i="10"/>
  <c r="GQ282" i="10"/>
  <c r="GR281" i="10"/>
  <c r="GQ281" i="10"/>
  <c r="GR280" i="10"/>
  <c r="GQ280" i="10"/>
  <c r="GR279" i="10"/>
  <c r="GQ279" i="10"/>
  <c r="GR278" i="10"/>
  <c r="GQ278" i="10"/>
  <c r="GR277" i="10"/>
  <c r="GQ277" i="10"/>
  <c r="GR276" i="10"/>
  <c r="GQ276" i="10"/>
  <c r="GR275" i="10"/>
  <c r="GQ275" i="10"/>
  <c r="GR274" i="10"/>
  <c r="GQ274" i="10"/>
  <c r="GR273" i="10"/>
  <c r="GQ273" i="10"/>
  <c r="GR272" i="10"/>
  <c r="GQ272" i="10"/>
  <c r="GR271" i="10"/>
  <c r="GQ271" i="10"/>
  <c r="GR270" i="10"/>
  <c r="GQ270" i="10"/>
  <c r="GR269" i="10"/>
  <c r="GQ269" i="10"/>
  <c r="GR268" i="10"/>
  <c r="GQ268" i="10"/>
  <c r="GR267" i="10"/>
  <c r="GQ267" i="10"/>
  <c r="GR266" i="10"/>
  <c r="GQ266" i="10"/>
  <c r="GR265" i="10"/>
  <c r="GQ265" i="10"/>
  <c r="GR264" i="10"/>
  <c r="GQ264" i="10"/>
  <c r="GR263" i="10"/>
  <c r="GQ263" i="10"/>
  <c r="GR262" i="10"/>
  <c r="GQ262" i="10"/>
  <c r="GR261" i="10"/>
  <c r="GQ261" i="10"/>
  <c r="GR260" i="10"/>
  <c r="GQ260" i="10"/>
  <c r="GR259" i="10"/>
  <c r="GQ259" i="10"/>
  <c r="GR258" i="10"/>
  <c r="GQ258" i="10"/>
  <c r="GR257" i="10"/>
  <c r="GQ257" i="10"/>
  <c r="GR256" i="10"/>
  <c r="GQ256" i="10"/>
  <c r="GR255" i="10"/>
  <c r="GQ255" i="10"/>
  <c r="GR254" i="10"/>
  <c r="GQ254" i="10"/>
  <c r="GR253" i="10"/>
  <c r="GQ253" i="10"/>
  <c r="GR252" i="10"/>
  <c r="GQ252" i="10"/>
  <c r="GR251" i="10"/>
  <c r="GQ251" i="10"/>
  <c r="GR250" i="10"/>
  <c r="GQ250" i="10"/>
  <c r="GR249" i="10"/>
  <c r="GQ249" i="10"/>
  <c r="GR248" i="10"/>
  <c r="GQ248" i="10"/>
  <c r="GR247" i="10"/>
  <c r="GQ247" i="10"/>
  <c r="GR246" i="10"/>
  <c r="GQ246" i="10"/>
  <c r="GR245" i="10"/>
  <c r="GQ245" i="10"/>
  <c r="GR244" i="10"/>
  <c r="GQ244" i="10"/>
  <c r="GR243" i="10"/>
  <c r="GQ243" i="10"/>
  <c r="GR242" i="10"/>
  <c r="GQ242" i="10"/>
  <c r="GR241" i="10"/>
  <c r="GQ241" i="10"/>
  <c r="GR240" i="10"/>
  <c r="GQ240" i="10"/>
  <c r="GR239" i="10"/>
  <c r="GQ239" i="10"/>
  <c r="GR238" i="10"/>
  <c r="GQ238" i="10"/>
  <c r="GR237" i="10"/>
  <c r="GQ237" i="10"/>
  <c r="GR236" i="10"/>
  <c r="GQ236" i="10"/>
  <c r="GR235" i="10"/>
  <c r="GQ235" i="10"/>
  <c r="GR234" i="10"/>
  <c r="GQ234" i="10"/>
  <c r="GR233" i="10"/>
  <c r="GQ233" i="10"/>
  <c r="GR232" i="10"/>
  <c r="GQ232" i="10"/>
  <c r="GR231" i="10"/>
  <c r="GQ231" i="10"/>
  <c r="GR230" i="10"/>
  <c r="GQ230" i="10"/>
  <c r="GR229" i="10"/>
  <c r="GQ229" i="10"/>
  <c r="GR228" i="10"/>
  <c r="GQ228" i="10"/>
  <c r="GR227" i="10"/>
  <c r="GQ227" i="10"/>
  <c r="GR226" i="10"/>
  <c r="GQ226" i="10"/>
  <c r="GR225" i="10"/>
  <c r="GQ225" i="10"/>
  <c r="GR224" i="10"/>
  <c r="GQ224" i="10"/>
  <c r="GR223" i="10"/>
  <c r="GQ223" i="10"/>
  <c r="GR222" i="10"/>
  <c r="GQ222" i="10"/>
  <c r="GR221" i="10"/>
  <c r="GQ221" i="10"/>
  <c r="GR220" i="10"/>
  <c r="GQ220" i="10"/>
  <c r="GR219" i="10"/>
  <c r="GQ219" i="10"/>
  <c r="GR218" i="10"/>
  <c r="GQ218" i="10"/>
  <c r="GR217" i="10"/>
  <c r="GQ217" i="10"/>
  <c r="GR216" i="10"/>
  <c r="GQ216" i="10"/>
  <c r="GR215" i="10"/>
  <c r="GQ215" i="10"/>
  <c r="GR214" i="10"/>
  <c r="GQ214" i="10"/>
  <c r="GR213" i="10"/>
  <c r="GQ213" i="10"/>
  <c r="GR212" i="10"/>
  <c r="GQ212" i="10"/>
  <c r="GR211" i="10"/>
  <c r="GQ211" i="10"/>
  <c r="GR210" i="10"/>
  <c r="GQ210" i="10"/>
  <c r="GR209" i="10"/>
  <c r="GQ209" i="10"/>
  <c r="GR208" i="10"/>
  <c r="GQ208" i="10"/>
  <c r="GR207" i="10"/>
  <c r="GQ207" i="10"/>
  <c r="GR206" i="10"/>
  <c r="GQ206" i="10"/>
  <c r="GR205" i="10"/>
  <c r="GQ205" i="10"/>
  <c r="GR204" i="10"/>
  <c r="GQ204" i="10"/>
  <c r="GR203" i="10"/>
  <c r="GQ203" i="10"/>
  <c r="GR202" i="10"/>
  <c r="GQ202" i="10"/>
  <c r="GR201" i="10"/>
  <c r="GQ201" i="10"/>
  <c r="GR200" i="10"/>
  <c r="GQ200" i="10"/>
  <c r="GR199" i="10"/>
  <c r="GQ199" i="10"/>
  <c r="GR198" i="10"/>
  <c r="GQ198" i="10"/>
  <c r="GR197" i="10"/>
  <c r="GQ197" i="10"/>
  <c r="GR196" i="10"/>
  <c r="GQ196" i="10"/>
  <c r="GR195" i="10"/>
  <c r="GQ195" i="10"/>
  <c r="GR194" i="10"/>
  <c r="GQ194" i="10"/>
  <c r="GR193" i="10"/>
  <c r="GQ193" i="10"/>
  <c r="GR192" i="10"/>
  <c r="GQ192" i="10"/>
  <c r="GR191" i="10"/>
  <c r="GQ191" i="10"/>
  <c r="GR190" i="10"/>
  <c r="GQ190" i="10"/>
  <c r="GR189" i="10"/>
  <c r="GQ189" i="10"/>
  <c r="GR188" i="10"/>
  <c r="GQ188" i="10"/>
  <c r="GR187" i="10"/>
  <c r="GQ187" i="10"/>
  <c r="GR186" i="10"/>
  <c r="GQ186" i="10"/>
  <c r="GR185" i="10"/>
  <c r="GQ185" i="10"/>
  <c r="GR184" i="10"/>
  <c r="GQ184" i="10"/>
  <c r="GR183" i="10"/>
  <c r="GQ183" i="10"/>
  <c r="GR182" i="10"/>
  <c r="GQ182" i="10"/>
  <c r="GR181" i="10"/>
  <c r="GQ181" i="10"/>
  <c r="GR180" i="10"/>
  <c r="GQ180" i="10"/>
  <c r="GR179" i="10"/>
  <c r="GQ179" i="10"/>
  <c r="GR178" i="10"/>
  <c r="GQ178" i="10"/>
  <c r="GR177" i="10"/>
  <c r="GQ177" i="10"/>
  <c r="GR176" i="10"/>
  <c r="GQ176" i="10"/>
  <c r="GR175" i="10"/>
  <c r="GQ175" i="10"/>
  <c r="GR174" i="10"/>
  <c r="GQ174" i="10"/>
  <c r="GR173" i="10"/>
  <c r="GQ173" i="10"/>
  <c r="GR172" i="10"/>
  <c r="GQ172" i="10"/>
  <c r="GR171" i="10"/>
  <c r="GQ171" i="10"/>
  <c r="GR170" i="10"/>
  <c r="GQ170" i="10"/>
  <c r="GR169" i="10"/>
  <c r="GQ169" i="10"/>
  <c r="GR168" i="10"/>
  <c r="GQ168" i="10"/>
  <c r="GR167" i="10"/>
  <c r="GQ167" i="10"/>
  <c r="GR166" i="10"/>
  <c r="GQ166" i="10"/>
  <c r="GR165" i="10"/>
  <c r="GQ165" i="10"/>
  <c r="GR164" i="10"/>
  <c r="GQ164" i="10"/>
  <c r="GR163" i="10"/>
  <c r="GQ163" i="10"/>
  <c r="GR162" i="10"/>
  <c r="GQ162" i="10"/>
  <c r="GR161" i="10"/>
  <c r="GQ161" i="10"/>
  <c r="GR160" i="10"/>
  <c r="GQ160" i="10"/>
  <c r="GR159" i="10"/>
  <c r="GQ159" i="10"/>
  <c r="GR158" i="10"/>
  <c r="GQ158" i="10"/>
  <c r="GR157" i="10"/>
  <c r="GQ157" i="10"/>
  <c r="GR156" i="10"/>
  <c r="GQ156" i="10"/>
  <c r="GR155" i="10"/>
  <c r="GQ155" i="10"/>
  <c r="GR154" i="10"/>
  <c r="GQ154" i="10"/>
  <c r="GR153" i="10"/>
  <c r="GQ153" i="10"/>
  <c r="GR152" i="10"/>
  <c r="GQ152" i="10"/>
  <c r="GR151" i="10"/>
  <c r="GQ151" i="10"/>
  <c r="GR150" i="10"/>
  <c r="GQ150" i="10"/>
  <c r="GR149" i="10"/>
  <c r="GQ149" i="10"/>
  <c r="GR148" i="10"/>
  <c r="GQ148" i="10"/>
  <c r="GR147" i="10"/>
  <c r="GQ147" i="10"/>
  <c r="GR146" i="10"/>
  <c r="GQ146" i="10"/>
  <c r="GR145" i="10"/>
  <c r="GQ145" i="10"/>
  <c r="GR144" i="10"/>
  <c r="GQ144" i="10"/>
  <c r="GR143" i="10"/>
  <c r="GQ143" i="10"/>
  <c r="GR142" i="10"/>
  <c r="GQ142" i="10"/>
  <c r="GR141" i="10"/>
  <c r="GQ141" i="10"/>
  <c r="GR140" i="10"/>
  <c r="GQ140" i="10"/>
  <c r="GR139" i="10"/>
  <c r="GQ139" i="10"/>
  <c r="GR138" i="10"/>
  <c r="GQ138" i="10"/>
  <c r="GR137" i="10"/>
  <c r="GQ137" i="10"/>
  <c r="GR136" i="10"/>
  <c r="GQ136" i="10"/>
  <c r="GR135" i="10"/>
  <c r="GQ135" i="10"/>
  <c r="GR134" i="10"/>
  <c r="GQ134" i="10"/>
  <c r="GR133" i="10"/>
  <c r="GQ133" i="10"/>
  <c r="GR132" i="10"/>
  <c r="GQ132" i="10"/>
  <c r="GR131" i="10"/>
  <c r="GQ131" i="10"/>
  <c r="GR130" i="10"/>
  <c r="GQ130" i="10"/>
  <c r="GR129" i="10"/>
  <c r="GQ129" i="10"/>
  <c r="GR128" i="10"/>
  <c r="GQ128" i="10"/>
  <c r="GR127" i="10"/>
  <c r="GQ127" i="10"/>
  <c r="GR126" i="10"/>
  <c r="GQ126" i="10"/>
  <c r="GR125" i="10"/>
  <c r="GQ125" i="10"/>
  <c r="GR124" i="10"/>
  <c r="GQ124" i="10"/>
  <c r="GR123" i="10"/>
  <c r="GQ123" i="10"/>
  <c r="GR122" i="10"/>
  <c r="GQ122" i="10"/>
  <c r="GR121" i="10"/>
  <c r="GQ121" i="10"/>
  <c r="GR120" i="10"/>
  <c r="GQ120" i="10"/>
  <c r="GR119" i="10"/>
  <c r="GQ119" i="10"/>
  <c r="GR118" i="10"/>
  <c r="GQ118" i="10"/>
  <c r="GR117" i="10"/>
  <c r="GQ117" i="10"/>
  <c r="GR116" i="10"/>
  <c r="GQ116" i="10"/>
  <c r="GR115" i="10"/>
  <c r="GQ115" i="10"/>
  <c r="GR114" i="10"/>
  <c r="GQ114" i="10"/>
  <c r="GR113" i="10"/>
  <c r="GQ113" i="10"/>
  <c r="GR112" i="10"/>
  <c r="GQ112" i="10"/>
  <c r="GR111" i="10"/>
  <c r="GQ111" i="10"/>
  <c r="GR110" i="10"/>
  <c r="GQ110" i="10"/>
  <c r="GR109" i="10"/>
  <c r="GQ109" i="10"/>
  <c r="GR108" i="10"/>
  <c r="GQ108" i="10"/>
  <c r="GR107" i="10"/>
  <c r="GQ107" i="10"/>
  <c r="GR106" i="10"/>
  <c r="GQ106" i="10"/>
  <c r="GR105" i="10"/>
  <c r="GQ105" i="10"/>
  <c r="GR104" i="10"/>
  <c r="GQ104" i="10"/>
  <c r="GR103" i="10"/>
  <c r="GQ103" i="10"/>
  <c r="GR102" i="10"/>
  <c r="GQ102" i="10"/>
  <c r="GR101" i="10"/>
  <c r="GQ101" i="10"/>
  <c r="GR100" i="10"/>
  <c r="GQ100" i="10"/>
  <c r="GR99" i="10"/>
  <c r="GQ99" i="10"/>
  <c r="GR98" i="10"/>
  <c r="GQ98" i="10"/>
  <c r="GR97" i="10"/>
  <c r="GQ97" i="10"/>
  <c r="GR96" i="10"/>
  <c r="GQ96" i="10"/>
  <c r="GR95" i="10"/>
  <c r="GQ95" i="10"/>
  <c r="GR94" i="10"/>
  <c r="GQ94" i="10"/>
  <c r="GR93" i="10"/>
  <c r="GQ93" i="10"/>
  <c r="GR92" i="10"/>
  <c r="GQ92" i="10"/>
  <c r="GR91" i="10"/>
  <c r="GQ91" i="10"/>
  <c r="GR90" i="10"/>
  <c r="GQ90" i="10"/>
  <c r="GR89" i="10"/>
  <c r="GQ89" i="10"/>
  <c r="GR88" i="10"/>
  <c r="GQ88" i="10"/>
  <c r="GR87" i="10"/>
  <c r="GQ87" i="10"/>
  <c r="GR86" i="10"/>
  <c r="GQ86" i="10"/>
  <c r="GR85" i="10"/>
  <c r="GQ85" i="10"/>
  <c r="GR84" i="10"/>
  <c r="GQ84" i="10"/>
  <c r="GR83" i="10"/>
  <c r="GQ83" i="10"/>
  <c r="GR82" i="10"/>
  <c r="GQ82" i="10"/>
  <c r="GR81" i="10"/>
  <c r="GQ81" i="10"/>
  <c r="GR80" i="10"/>
  <c r="GQ80" i="10"/>
  <c r="GR79" i="10"/>
  <c r="GQ79" i="10"/>
  <c r="GR78" i="10"/>
  <c r="GQ78" i="10"/>
  <c r="GR77" i="10"/>
  <c r="GQ77" i="10"/>
  <c r="GR76" i="10"/>
  <c r="GQ76" i="10"/>
  <c r="GR75" i="10"/>
  <c r="GQ75" i="10"/>
  <c r="GR74" i="10"/>
  <c r="GQ74" i="10"/>
  <c r="GR73" i="10"/>
  <c r="GQ73" i="10"/>
  <c r="GR72" i="10"/>
  <c r="GQ72" i="10"/>
  <c r="GR71" i="10"/>
  <c r="GQ71" i="10"/>
  <c r="GR70" i="10"/>
  <c r="GQ70" i="10"/>
  <c r="GR69" i="10"/>
  <c r="GQ69" i="10"/>
  <c r="GR68" i="10"/>
  <c r="GQ68" i="10"/>
  <c r="GR67" i="10"/>
  <c r="GQ67" i="10"/>
  <c r="GR66" i="10"/>
  <c r="GQ66" i="10"/>
  <c r="GR65" i="10"/>
  <c r="GQ65" i="10"/>
  <c r="GR64" i="10"/>
  <c r="GQ64" i="10"/>
  <c r="GR63" i="10"/>
  <c r="GQ63" i="10"/>
  <c r="GR62" i="10"/>
  <c r="GQ62" i="10"/>
  <c r="GR61" i="10"/>
  <c r="GQ61" i="10"/>
  <c r="GR60" i="10"/>
  <c r="GQ60" i="10"/>
  <c r="GR59" i="10"/>
  <c r="GQ59" i="10"/>
  <c r="GR58" i="10"/>
  <c r="GQ58" i="10"/>
  <c r="GR57" i="10"/>
  <c r="GQ57" i="10"/>
  <c r="GR56" i="10"/>
  <c r="GQ56" i="10"/>
  <c r="GR55" i="10"/>
  <c r="GQ55" i="10"/>
  <c r="GR54" i="10"/>
  <c r="GQ54" i="10"/>
  <c r="GR53" i="10"/>
  <c r="GQ53" i="10"/>
  <c r="GR52" i="10"/>
  <c r="GQ52" i="10"/>
  <c r="GR51" i="10"/>
  <c r="GQ51" i="10"/>
  <c r="GR50" i="10"/>
  <c r="GQ50" i="10"/>
  <c r="GR49" i="10"/>
  <c r="GQ49" i="10"/>
  <c r="GR48" i="10"/>
  <c r="GQ48" i="10"/>
  <c r="GR47" i="10"/>
  <c r="GQ47" i="10"/>
  <c r="GR46" i="10"/>
  <c r="GQ46" i="10"/>
  <c r="GR45" i="10"/>
  <c r="GQ45" i="10"/>
  <c r="GR44" i="10"/>
  <c r="GQ44" i="10"/>
  <c r="GR43" i="10"/>
  <c r="GQ43" i="10"/>
  <c r="GR42" i="10"/>
  <c r="GQ42" i="10"/>
  <c r="GR41" i="10"/>
  <c r="GQ41" i="10"/>
  <c r="GR40" i="10"/>
  <c r="GQ40" i="10"/>
  <c r="GR39" i="10"/>
  <c r="GQ39" i="10"/>
  <c r="GR38" i="10"/>
  <c r="GQ38" i="10"/>
  <c r="GR37" i="10"/>
  <c r="GQ37" i="10"/>
  <c r="GR36" i="10"/>
  <c r="GQ36" i="10"/>
  <c r="GR35" i="10"/>
  <c r="GQ35" i="10"/>
  <c r="GR34" i="10"/>
  <c r="GQ34" i="10"/>
  <c r="GR33" i="10"/>
  <c r="GQ33" i="10"/>
  <c r="GR32" i="10"/>
  <c r="GQ32" i="10"/>
  <c r="GR31" i="10"/>
  <c r="GQ31" i="10"/>
  <c r="GR30" i="10"/>
  <c r="GQ30" i="10"/>
  <c r="GR29" i="10"/>
  <c r="GQ29" i="10"/>
  <c r="GR28" i="10"/>
  <c r="GQ28" i="10"/>
  <c r="GR27" i="10"/>
  <c r="GQ27" i="10"/>
  <c r="GR26" i="10"/>
  <c r="GQ26" i="10"/>
  <c r="GR25" i="10"/>
  <c r="GQ25" i="10"/>
  <c r="GR24" i="10"/>
  <c r="GQ24" i="10"/>
  <c r="GR23" i="10"/>
  <c r="GQ23" i="10"/>
  <c r="GR22" i="10"/>
  <c r="GQ22" i="10"/>
  <c r="GR21" i="10"/>
  <c r="GQ21" i="10"/>
  <c r="GR20" i="10"/>
  <c r="GQ20" i="10"/>
  <c r="GR19" i="10"/>
  <c r="GQ19" i="10"/>
  <c r="GR18" i="10"/>
  <c r="GQ18" i="10"/>
  <c r="GR17" i="10"/>
  <c r="GQ17" i="10"/>
  <c r="GR16" i="10"/>
  <c r="GQ16" i="10"/>
  <c r="GR15" i="10"/>
  <c r="GQ15" i="10"/>
  <c r="GR14" i="10"/>
  <c r="GQ14" i="10"/>
  <c r="GR13" i="10"/>
  <c r="GQ13" i="10"/>
  <c r="GR12" i="10"/>
  <c r="GQ12" i="10"/>
  <c r="GR11" i="10"/>
  <c r="GQ11" i="10"/>
  <c r="GR10" i="10"/>
  <c r="GQ10" i="10"/>
  <c r="GR9" i="10"/>
  <c r="GQ9" i="10"/>
  <c r="GR8" i="10"/>
  <c r="GQ8" i="10"/>
  <c r="GR7" i="10"/>
  <c r="GQ7" i="10"/>
  <c r="GR6" i="10"/>
  <c r="GQ6" i="10"/>
  <c r="GO470" i="10"/>
  <c r="GN470" i="10"/>
  <c r="GO469" i="10"/>
  <c r="GN469" i="10"/>
  <c r="GO468" i="10"/>
  <c r="GN468" i="10"/>
  <c r="GO467" i="10"/>
  <c r="GN467" i="10"/>
  <c r="GO466" i="10"/>
  <c r="GN466" i="10"/>
  <c r="GO465" i="10"/>
  <c r="GN465" i="10"/>
  <c r="GO464" i="10"/>
  <c r="GN464" i="10"/>
  <c r="GO463" i="10"/>
  <c r="GN463" i="10"/>
  <c r="GO462" i="10"/>
  <c r="GN462" i="10"/>
  <c r="GO461" i="10"/>
  <c r="GN461" i="10"/>
  <c r="GO460" i="10"/>
  <c r="GN460" i="10"/>
  <c r="GO459" i="10"/>
  <c r="GN459" i="10"/>
  <c r="GO458" i="10"/>
  <c r="GN458" i="10"/>
  <c r="GO457" i="10"/>
  <c r="GN457" i="10"/>
  <c r="GO456" i="10"/>
  <c r="GN456" i="10"/>
  <c r="GO455" i="10"/>
  <c r="GN455" i="10"/>
  <c r="GO454" i="10"/>
  <c r="GN454" i="10"/>
  <c r="GO453" i="10"/>
  <c r="GN453" i="10"/>
  <c r="GO452" i="10"/>
  <c r="GN452" i="10"/>
  <c r="GO451" i="10"/>
  <c r="GN451" i="10"/>
  <c r="GO450" i="10"/>
  <c r="GN450" i="10"/>
  <c r="GO449" i="10"/>
  <c r="GN449" i="10"/>
  <c r="GO448" i="10"/>
  <c r="GN448" i="10"/>
  <c r="GO447" i="10"/>
  <c r="GN447" i="10"/>
  <c r="GO446" i="10"/>
  <c r="GN446" i="10"/>
  <c r="GO445" i="10"/>
  <c r="GN445" i="10"/>
  <c r="GO444" i="10"/>
  <c r="GN444" i="10"/>
  <c r="GO443" i="10"/>
  <c r="GN443" i="10"/>
  <c r="GO442" i="10"/>
  <c r="GN442" i="10"/>
  <c r="GO441" i="10"/>
  <c r="GN441" i="10"/>
  <c r="GO440" i="10"/>
  <c r="GN440" i="10"/>
  <c r="GO439" i="10"/>
  <c r="GN439" i="10"/>
  <c r="GO438" i="10"/>
  <c r="GN438" i="10"/>
  <c r="GO437" i="10"/>
  <c r="GN437" i="10"/>
  <c r="GO436" i="10"/>
  <c r="GN436" i="10"/>
  <c r="GO435" i="10"/>
  <c r="GN435" i="10"/>
  <c r="GO434" i="10"/>
  <c r="GN434" i="10"/>
  <c r="GO433" i="10"/>
  <c r="GN433" i="10"/>
  <c r="GO432" i="10"/>
  <c r="GN432" i="10"/>
  <c r="GO431" i="10"/>
  <c r="GN431" i="10"/>
  <c r="GO430" i="10"/>
  <c r="GN430" i="10"/>
  <c r="GO429" i="10"/>
  <c r="GN429" i="10"/>
  <c r="GO428" i="10"/>
  <c r="GN428" i="10"/>
  <c r="GO427" i="10"/>
  <c r="GN427" i="10"/>
  <c r="GO426" i="10"/>
  <c r="GN426" i="10"/>
  <c r="GO425" i="10"/>
  <c r="GN425" i="10"/>
  <c r="GO424" i="10"/>
  <c r="GN424" i="10"/>
  <c r="GO423" i="10"/>
  <c r="GN423" i="10"/>
  <c r="GO422" i="10"/>
  <c r="GN422" i="10"/>
  <c r="GO421" i="10"/>
  <c r="GN421" i="10"/>
  <c r="GO420" i="10"/>
  <c r="GN420" i="10"/>
  <c r="GO419" i="10"/>
  <c r="GN419" i="10"/>
  <c r="GO418" i="10"/>
  <c r="GN418" i="10"/>
  <c r="GO417" i="10"/>
  <c r="GN417" i="10"/>
  <c r="GO416" i="10"/>
  <c r="GN416" i="10"/>
  <c r="GO415" i="10"/>
  <c r="GN415" i="10"/>
  <c r="GO414" i="10"/>
  <c r="GN414" i="10"/>
  <c r="GO413" i="10"/>
  <c r="GN413" i="10"/>
  <c r="GO412" i="10"/>
  <c r="GN412" i="10"/>
  <c r="GO411" i="10"/>
  <c r="GN411" i="10"/>
  <c r="GO410" i="10"/>
  <c r="GN410" i="10"/>
  <c r="GO409" i="10"/>
  <c r="GN409" i="10"/>
  <c r="GO408" i="10"/>
  <c r="GN408" i="10"/>
  <c r="GO407" i="10"/>
  <c r="GN407" i="10"/>
  <c r="GO406" i="10"/>
  <c r="GN406" i="10"/>
  <c r="GO405" i="10"/>
  <c r="GN405" i="10"/>
  <c r="GO404" i="10"/>
  <c r="GN404" i="10"/>
  <c r="GO403" i="10"/>
  <c r="GN403" i="10"/>
  <c r="GO402" i="10"/>
  <c r="GN402" i="10"/>
  <c r="GO401" i="10"/>
  <c r="GN401" i="10"/>
  <c r="GO400" i="10"/>
  <c r="GN400" i="10"/>
  <c r="GO399" i="10"/>
  <c r="GN399" i="10"/>
  <c r="GO398" i="10"/>
  <c r="GN398" i="10"/>
  <c r="GO397" i="10"/>
  <c r="GN397" i="10"/>
  <c r="GO396" i="10"/>
  <c r="GN396" i="10"/>
  <c r="GO395" i="10"/>
  <c r="GN395" i="10"/>
  <c r="GO394" i="10"/>
  <c r="GN394" i="10"/>
  <c r="GO393" i="10"/>
  <c r="GN393" i="10"/>
  <c r="GO392" i="10"/>
  <c r="GN392" i="10"/>
  <c r="GO391" i="10"/>
  <c r="GN391" i="10"/>
  <c r="GO390" i="10"/>
  <c r="GN390" i="10"/>
  <c r="GO389" i="10"/>
  <c r="GN389" i="10"/>
  <c r="GO388" i="10"/>
  <c r="GN388" i="10"/>
  <c r="GO387" i="10"/>
  <c r="GN387" i="10"/>
  <c r="GO386" i="10"/>
  <c r="GN386" i="10"/>
  <c r="GO385" i="10"/>
  <c r="GN385" i="10"/>
  <c r="GO384" i="10"/>
  <c r="GN384" i="10"/>
  <c r="GO383" i="10"/>
  <c r="GN383" i="10"/>
  <c r="GO382" i="10"/>
  <c r="GN382" i="10"/>
  <c r="GO381" i="10"/>
  <c r="GN381" i="10"/>
  <c r="GO380" i="10"/>
  <c r="GN380" i="10"/>
  <c r="GO379" i="10"/>
  <c r="GN379" i="10"/>
  <c r="GO378" i="10"/>
  <c r="GN378" i="10"/>
  <c r="GO377" i="10"/>
  <c r="GN377" i="10"/>
  <c r="GO376" i="10"/>
  <c r="GN376" i="10"/>
  <c r="GO375" i="10"/>
  <c r="GN375" i="10"/>
  <c r="GO374" i="10"/>
  <c r="GN374" i="10"/>
  <c r="GO373" i="10"/>
  <c r="GN373" i="10"/>
  <c r="GO372" i="10"/>
  <c r="GN372" i="10"/>
  <c r="GO371" i="10"/>
  <c r="GN371" i="10"/>
  <c r="GO370" i="10"/>
  <c r="GN370" i="10"/>
  <c r="GO369" i="10"/>
  <c r="GN369" i="10"/>
  <c r="GO368" i="10"/>
  <c r="GN368" i="10"/>
  <c r="GO367" i="10"/>
  <c r="GN367" i="10"/>
  <c r="GO366" i="10"/>
  <c r="GN366" i="10"/>
  <c r="GO365" i="10"/>
  <c r="GN365" i="10"/>
  <c r="GO364" i="10"/>
  <c r="GN364" i="10"/>
  <c r="GO363" i="10"/>
  <c r="GN363" i="10"/>
  <c r="GO362" i="10"/>
  <c r="GN362" i="10"/>
  <c r="GO361" i="10"/>
  <c r="GN361" i="10"/>
  <c r="GO360" i="10"/>
  <c r="GN360" i="10"/>
  <c r="GO359" i="10"/>
  <c r="GN359" i="10"/>
  <c r="GO358" i="10"/>
  <c r="GN358" i="10"/>
  <c r="GO357" i="10"/>
  <c r="GN357" i="10"/>
  <c r="GO356" i="10"/>
  <c r="GN356" i="10"/>
  <c r="GO355" i="10"/>
  <c r="GN355" i="10"/>
  <c r="GO354" i="10"/>
  <c r="GN354" i="10"/>
  <c r="GO353" i="10"/>
  <c r="GN353" i="10"/>
  <c r="GO352" i="10"/>
  <c r="GN352" i="10"/>
  <c r="GO351" i="10"/>
  <c r="GN351" i="10"/>
  <c r="GO350" i="10"/>
  <c r="GN350" i="10"/>
  <c r="GO349" i="10"/>
  <c r="GN349" i="10"/>
  <c r="GO348" i="10"/>
  <c r="GN348" i="10"/>
  <c r="GO347" i="10"/>
  <c r="GN347" i="10"/>
  <c r="GO346" i="10"/>
  <c r="GN346" i="10"/>
  <c r="GO345" i="10"/>
  <c r="GN345" i="10"/>
  <c r="GO344" i="10"/>
  <c r="GN344" i="10"/>
  <c r="GO343" i="10"/>
  <c r="GN343" i="10"/>
  <c r="GO342" i="10"/>
  <c r="GN342" i="10"/>
  <c r="GO341" i="10"/>
  <c r="GN341" i="10"/>
  <c r="GO340" i="10"/>
  <c r="GN340" i="10"/>
  <c r="GO339" i="10"/>
  <c r="GN339" i="10"/>
  <c r="GO338" i="10"/>
  <c r="GN338" i="10"/>
  <c r="GO337" i="10"/>
  <c r="GN337" i="10"/>
  <c r="GO336" i="10"/>
  <c r="GN336" i="10"/>
  <c r="GO335" i="10"/>
  <c r="GN335" i="10"/>
  <c r="GO334" i="10"/>
  <c r="GN334" i="10"/>
  <c r="GO333" i="10"/>
  <c r="GN333" i="10"/>
  <c r="GO332" i="10"/>
  <c r="GN332" i="10"/>
  <c r="GO331" i="10"/>
  <c r="GN331" i="10"/>
  <c r="GO330" i="10"/>
  <c r="GN330" i="10"/>
  <c r="GO329" i="10"/>
  <c r="GN329" i="10"/>
  <c r="GO328" i="10"/>
  <c r="GN328" i="10"/>
  <c r="GO327" i="10"/>
  <c r="GN327" i="10"/>
  <c r="GO326" i="10"/>
  <c r="GN326" i="10"/>
  <c r="GO325" i="10"/>
  <c r="GN325" i="10"/>
  <c r="GO324" i="10"/>
  <c r="GN324" i="10"/>
  <c r="GO323" i="10"/>
  <c r="GN323" i="10"/>
  <c r="GO322" i="10"/>
  <c r="GN322" i="10"/>
  <c r="GO321" i="10"/>
  <c r="GN321" i="10"/>
  <c r="GO320" i="10"/>
  <c r="GN320" i="10"/>
  <c r="GO319" i="10"/>
  <c r="GN319" i="10"/>
  <c r="GO318" i="10"/>
  <c r="GN318" i="10"/>
  <c r="GO317" i="10"/>
  <c r="GN317" i="10"/>
  <c r="GO316" i="10"/>
  <c r="GN316" i="10"/>
  <c r="GO315" i="10"/>
  <c r="GN315" i="10"/>
  <c r="GO314" i="10"/>
  <c r="GN314" i="10"/>
  <c r="GO313" i="10"/>
  <c r="GN313" i="10"/>
  <c r="GO312" i="10"/>
  <c r="GN312" i="10"/>
  <c r="GO311" i="10"/>
  <c r="GN311" i="10"/>
  <c r="GO310" i="10"/>
  <c r="GN310" i="10"/>
  <c r="GO309" i="10"/>
  <c r="GN309" i="10"/>
  <c r="GO308" i="10"/>
  <c r="GN308" i="10"/>
  <c r="GO307" i="10"/>
  <c r="GN307" i="10"/>
  <c r="GO306" i="10"/>
  <c r="GN306" i="10"/>
  <c r="GO305" i="10"/>
  <c r="GN305" i="10"/>
  <c r="GO304" i="10"/>
  <c r="GN304" i="10"/>
  <c r="GO303" i="10"/>
  <c r="GN303" i="10"/>
  <c r="GO302" i="10"/>
  <c r="GN302" i="10"/>
  <c r="GO301" i="10"/>
  <c r="GN301" i="10"/>
  <c r="GO300" i="10"/>
  <c r="GN300" i="10"/>
  <c r="GO299" i="10"/>
  <c r="GN299" i="10"/>
  <c r="GO298" i="10"/>
  <c r="GN298" i="10"/>
  <c r="GO297" i="10"/>
  <c r="GN297" i="10"/>
  <c r="GO296" i="10"/>
  <c r="GN296" i="10"/>
  <c r="GO295" i="10"/>
  <c r="GN295" i="10"/>
  <c r="GO294" i="10"/>
  <c r="GN294" i="10"/>
  <c r="GO293" i="10"/>
  <c r="GN293" i="10"/>
  <c r="GO292" i="10"/>
  <c r="GN292" i="10"/>
  <c r="GO291" i="10"/>
  <c r="GN291" i="10"/>
  <c r="GO290" i="10"/>
  <c r="GN290" i="10"/>
  <c r="GO289" i="10"/>
  <c r="GN289" i="10"/>
  <c r="GO288" i="10"/>
  <c r="GN288" i="10"/>
  <c r="GO287" i="10"/>
  <c r="GN287" i="10"/>
  <c r="GO286" i="10"/>
  <c r="GN286" i="10"/>
  <c r="GO285" i="10"/>
  <c r="GN285" i="10"/>
  <c r="GO284" i="10"/>
  <c r="GN284" i="10"/>
  <c r="GO283" i="10"/>
  <c r="GN283" i="10"/>
  <c r="GO282" i="10"/>
  <c r="GN282" i="10"/>
  <c r="GO281" i="10"/>
  <c r="GN281" i="10"/>
  <c r="GO280" i="10"/>
  <c r="GN280" i="10"/>
  <c r="GO279" i="10"/>
  <c r="GN279" i="10"/>
  <c r="GO278" i="10"/>
  <c r="GN278" i="10"/>
  <c r="GO277" i="10"/>
  <c r="GN277" i="10"/>
  <c r="GO276" i="10"/>
  <c r="GN276" i="10"/>
  <c r="GO275" i="10"/>
  <c r="GN275" i="10"/>
  <c r="GO274" i="10"/>
  <c r="GN274" i="10"/>
  <c r="GO273" i="10"/>
  <c r="GN273" i="10"/>
  <c r="GO272" i="10"/>
  <c r="GN272" i="10"/>
  <c r="GO271" i="10"/>
  <c r="GN271" i="10"/>
  <c r="GO270" i="10"/>
  <c r="GN270" i="10"/>
  <c r="GO269" i="10"/>
  <c r="GN269" i="10"/>
  <c r="GO268" i="10"/>
  <c r="GN268" i="10"/>
  <c r="GO267" i="10"/>
  <c r="GN267" i="10"/>
  <c r="GO266" i="10"/>
  <c r="GN266" i="10"/>
  <c r="GO265" i="10"/>
  <c r="GN265" i="10"/>
  <c r="GO264" i="10"/>
  <c r="GN264" i="10"/>
  <c r="GO263" i="10"/>
  <c r="GN263" i="10"/>
  <c r="GO262" i="10"/>
  <c r="GN262" i="10"/>
  <c r="GO261" i="10"/>
  <c r="GN261" i="10"/>
  <c r="GO260" i="10"/>
  <c r="GN260" i="10"/>
  <c r="GO259" i="10"/>
  <c r="GN259" i="10"/>
  <c r="GO258" i="10"/>
  <c r="GN258" i="10"/>
  <c r="GO257" i="10"/>
  <c r="GN257" i="10"/>
  <c r="GO256" i="10"/>
  <c r="GN256" i="10"/>
  <c r="GO255" i="10"/>
  <c r="GN255" i="10"/>
  <c r="GO254" i="10"/>
  <c r="GN254" i="10"/>
  <c r="GO253" i="10"/>
  <c r="GN253" i="10"/>
  <c r="GO252" i="10"/>
  <c r="GN252" i="10"/>
  <c r="GO251" i="10"/>
  <c r="GN251" i="10"/>
  <c r="GO250" i="10"/>
  <c r="GN250" i="10"/>
  <c r="GO249" i="10"/>
  <c r="GN249" i="10"/>
  <c r="GO248" i="10"/>
  <c r="GN248" i="10"/>
  <c r="GO247" i="10"/>
  <c r="GN247" i="10"/>
  <c r="GO246" i="10"/>
  <c r="GN246" i="10"/>
  <c r="GO245" i="10"/>
  <c r="GN245" i="10"/>
  <c r="GO244" i="10"/>
  <c r="GN244" i="10"/>
  <c r="GO243" i="10"/>
  <c r="GN243" i="10"/>
  <c r="GO242" i="10"/>
  <c r="GN242" i="10"/>
  <c r="GO241" i="10"/>
  <c r="GN241" i="10"/>
  <c r="GO240" i="10"/>
  <c r="GN240" i="10"/>
  <c r="GO239" i="10"/>
  <c r="GN239" i="10"/>
  <c r="GO238" i="10"/>
  <c r="GN238" i="10"/>
  <c r="GO237" i="10"/>
  <c r="GN237" i="10"/>
  <c r="GO236" i="10"/>
  <c r="GN236" i="10"/>
  <c r="GO235" i="10"/>
  <c r="GN235" i="10"/>
  <c r="GO234" i="10"/>
  <c r="GN234" i="10"/>
  <c r="GO233" i="10"/>
  <c r="GN233" i="10"/>
  <c r="GO232" i="10"/>
  <c r="GN232" i="10"/>
  <c r="GO231" i="10"/>
  <c r="GN231" i="10"/>
  <c r="GO230" i="10"/>
  <c r="GN230" i="10"/>
  <c r="GO229" i="10"/>
  <c r="GN229" i="10"/>
  <c r="GO228" i="10"/>
  <c r="GN228" i="10"/>
  <c r="GO227" i="10"/>
  <c r="GN227" i="10"/>
  <c r="GO226" i="10"/>
  <c r="GN226" i="10"/>
  <c r="GO225" i="10"/>
  <c r="GN225" i="10"/>
  <c r="GO224" i="10"/>
  <c r="GN224" i="10"/>
  <c r="GO223" i="10"/>
  <c r="GN223" i="10"/>
  <c r="GO222" i="10"/>
  <c r="GN222" i="10"/>
  <c r="GO221" i="10"/>
  <c r="GN221" i="10"/>
  <c r="GO220" i="10"/>
  <c r="GN220" i="10"/>
  <c r="GO219" i="10"/>
  <c r="GN219" i="10"/>
  <c r="GO218" i="10"/>
  <c r="GN218" i="10"/>
  <c r="GO217" i="10"/>
  <c r="GN217" i="10"/>
  <c r="GO216" i="10"/>
  <c r="GN216" i="10"/>
  <c r="GO215" i="10"/>
  <c r="GN215" i="10"/>
  <c r="GO214" i="10"/>
  <c r="GN214" i="10"/>
  <c r="GO213" i="10"/>
  <c r="GN213" i="10"/>
  <c r="GO212" i="10"/>
  <c r="GN212" i="10"/>
  <c r="GO211" i="10"/>
  <c r="GN211" i="10"/>
  <c r="GO210" i="10"/>
  <c r="GN210" i="10"/>
  <c r="GO209" i="10"/>
  <c r="GN209" i="10"/>
  <c r="GO208" i="10"/>
  <c r="GN208" i="10"/>
  <c r="GO207" i="10"/>
  <c r="GN207" i="10"/>
  <c r="GO206" i="10"/>
  <c r="GN206" i="10"/>
  <c r="GO205" i="10"/>
  <c r="GN205" i="10"/>
  <c r="GO204" i="10"/>
  <c r="GN204" i="10"/>
  <c r="GO203" i="10"/>
  <c r="GN203" i="10"/>
  <c r="GO202" i="10"/>
  <c r="GN202" i="10"/>
  <c r="GO201" i="10"/>
  <c r="GN201" i="10"/>
  <c r="GO200" i="10"/>
  <c r="GN200" i="10"/>
  <c r="GO199" i="10"/>
  <c r="GN199" i="10"/>
  <c r="GO198" i="10"/>
  <c r="GN198" i="10"/>
  <c r="GO197" i="10"/>
  <c r="GN197" i="10"/>
  <c r="GO196" i="10"/>
  <c r="GN196" i="10"/>
  <c r="GO195" i="10"/>
  <c r="GN195" i="10"/>
  <c r="GO194" i="10"/>
  <c r="GN194" i="10"/>
  <c r="GO193" i="10"/>
  <c r="GN193" i="10"/>
  <c r="GO192" i="10"/>
  <c r="GN192" i="10"/>
  <c r="GO191" i="10"/>
  <c r="GN191" i="10"/>
  <c r="GO190" i="10"/>
  <c r="GN190" i="10"/>
  <c r="GO189" i="10"/>
  <c r="GN189" i="10"/>
  <c r="GO188" i="10"/>
  <c r="GN188" i="10"/>
  <c r="GO187" i="10"/>
  <c r="GN187" i="10"/>
  <c r="GO186" i="10"/>
  <c r="GN186" i="10"/>
  <c r="GO185" i="10"/>
  <c r="GN185" i="10"/>
  <c r="GO184" i="10"/>
  <c r="GN184" i="10"/>
  <c r="GO183" i="10"/>
  <c r="GN183" i="10"/>
  <c r="GO182" i="10"/>
  <c r="GN182" i="10"/>
  <c r="GO181" i="10"/>
  <c r="GN181" i="10"/>
  <c r="GO180" i="10"/>
  <c r="GN180" i="10"/>
  <c r="GO179" i="10"/>
  <c r="GN179" i="10"/>
  <c r="GO178" i="10"/>
  <c r="GN178" i="10"/>
  <c r="GO177" i="10"/>
  <c r="GN177" i="10"/>
  <c r="GO176" i="10"/>
  <c r="GN176" i="10"/>
  <c r="GO175" i="10"/>
  <c r="GN175" i="10"/>
  <c r="GO174" i="10"/>
  <c r="GN174" i="10"/>
  <c r="GO173" i="10"/>
  <c r="GN173" i="10"/>
  <c r="GO172" i="10"/>
  <c r="GN172" i="10"/>
  <c r="GO171" i="10"/>
  <c r="GN171" i="10"/>
  <c r="GO170" i="10"/>
  <c r="GN170" i="10"/>
  <c r="GO169" i="10"/>
  <c r="GN169" i="10"/>
  <c r="GO168" i="10"/>
  <c r="GN168" i="10"/>
  <c r="GO167" i="10"/>
  <c r="GN167" i="10"/>
  <c r="GO166" i="10"/>
  <c r="GN166" i="10"/>
  <c r="GO165" i="10"/>
  <c r="GN165" i="10"/>
  <c r="GO164" i="10"/>
  <c r="GN164" i="10"/>
  <c r="GO163" i="10"/>
  <c r="GN163" i="10"/>
  <c r="GO162" i="10"/>
  <c r="GN162" i="10"/>
  <c r="GO161" i="10"/>
  <c r="GN161" i="10"/>
  <c r="GO160" i="10"/>
  <c r="GN160" i="10"/>
  <c r="GO159" i="10"/>
  <c r="GN159" i="10"/>
  <c r="GO158" i="10"/>
  <c r="GN158" i="10"/>
  <c r="GO157" i="10"/>
  <c r="GN157" i="10"/>
  <c r="GO156" i="10"/>
  <c r="GN156" i="10"/>
  <c r="GO155" i="10"/>
  <c r="GN155" i="10"/>
  <c r="GO154" i="10"/>
  <c r="GN154" i="10"/>
  <c r="GO153" i="10"/>
  <c r="GN153" i="10"/>
  <c r="GO152" i="10"/>
  <c r="GN152" i="10"/>
  <c r="GO151" i="10"/>
  <c r="GN151" i="10"/>
  <c r="GO150" i="10"/>
  <c r="GN150" i="10"/>
  <c r="GO149" i="10"/>
  <c r="GN149" i="10"/>
  <c r="GO148" i="10"/>
  <c r="GN148" i="10"/>
  <c r="GO147" i="10"/>
  <c r="GN147" i="10"/>
  <c r="GO146" i="10"/>
  <c r="GN146" i="10"/>
  <c r="GO145" i="10"/>
  <c r="GN145" i="10"/>
  <c r="GO144" i="10"/>
  <c r="GN144" i="10"/>
  <c r="GO143" i="10"/>
  <c r="GN143" i="10"/>
  <c r="GO142" i="10"/>
  <c r="GN142" i="10"/>
  <c r="GO141" i="10"/>
  <c r="GN141" i="10"/>
  <c r="GO140" i="10"/>
  <c r="GN140" i="10"/>
  <c r="GO139" i="10"/>
  <c r="GN139" i="10"/>
  <c r="GO138" i="10"/>
  <c r="GN138" i="10"/>
  <c r="GO137" i="10"/>
  <c r="GN137" i="10"/>
  <c r="GO136" i="10"/>
  <c r="GN136" i="10"/>
  <c r="GO135" i="10"/>
  <c r="GN135" i="10"/>
  <c r="GO134" i="10"/>
  <c r="GN134" i="10"/>
  <c r="GO133" i="10"/>
  <c r="GN133" i="10"/>
  <c r="GO132" i="10"/>
  <c r="GN132" i="10"/>
  <c r="GO131" i="10"/>
  <c r="GN131" i="10"/>
  <c r="GO130" i="10"/>
  <c r="GN130" i="10"/>
  <c r="GO129" i="10"/>
  <c r="GN129" i="10"/>
  <c r="GO128" i="10"/>
  <c r="GN128" i="10"/>
  <c r="GO127" i="10"/>
  <c r="GN127" i="10"/>
  <c r="GO126" i="10"/>
  <c r="GN126" i="10"/>
  <c r="GO125" i="10"/>
  <c r="GN125" i="10"/>
  <c r="GO124" i="10"/>
  <c r="GN124" i="10"/>
  <c r="GO123" i="10"/>
  <c r="GN123" i="10"/>
  <c r="GO122" i="10"/>
  <c r="GN122" i="10"/>
  <c r="GO121" i="10"/>
  <c r="GN121" i="10"/>
  <c r="GO120" i="10"/>
  <c r="GN120" i="10"/>
  <c r="GO119" i="10"/>
  <c r="GN119" i="10"/>
  <c r="GO118" i="10"/>
  <c r="GN118" i="10"/>
  <c r="GO117" i="10"/>
  <c r="GN117" i="10"/>
  <c r="GO116" i="10"/>
  <c r="GN116" i="10"/>
  <c r="GO115" i="10"/>
  <c r="GN115" i="10"/>
  <c r="GO114" i="10"/>
  <c r="GN114" i="10"/>
  <c r="GO113" i="10"/>
  <c r="GN113" i="10"/>
  <c r="GO112" i="10"/>
  <c r="GN112" i="10"/>
  <c r="GO111" i="10"/>
  <c r="GN111" i="10"/>
  <c r="GO110" i="10"/>
  <c r="GN110" i="10"/>
  <c r="GO109" i="10"/>
  <c r="GN109" i="10"/>
  <c r="GO108" i="10"/>
  <c r="GN108" i="10"/>
  <c r="GO107" i="10"/>
  <c r="GN107" i="10"/>
  <c r="GO106" i="10"/>
  <c r="GN106" i="10"/>
  <c r="GO105" i="10"/>
  <c r="GN105" i="10"/>
  <c r="GO104" i="10"/>
  <c r="GN104" i="10"/>
  <c r="GO103" i="10"/>
  <c r="GN103" i="10"/>
  <c r="GO102" i="10"/>
  <c r="GN102" i="10"/>
  <c r="GO101" i="10"/>
  <c r="GN101" i="10"/>
  <c r="GO100" i="10"/>
  <c r="GN100" i="10"/>
  <c r="GO99" i="10"/>
  <c r="GN99" i="10"/>
  <c r="GO98" i="10"/>
  <c r="GN98" i="10"/>
  <c r="GO97" i="10"/>
  <c r="GN97" i="10"/>
  <c r="GO96" i="10"/>
  <c r="GN96" i="10"/>
  <c r="GO95" i="10"/>
  <c r="GN95" i="10"/>
  <c r="GO94" i="10"/>
  <c r="GN94" i="10"/>
  <c r="GO93" i="10"/>
  <c r="GN93" i="10"/>
  <c r="GO92" i="10"/>
  <c r="GN92" i="10"/>
  <c r="GO91" i="10"/>
  <c r="GN91" i="10"/>
  <c r="GO90" i="10"/>
  <c r="GN90" i="10"/>
  <c r="GO89" i="10"/>
  <c r="GN89" i="10"/>
  <c r="GO88" i="10"/>
  <c r="GN88" i="10"/>
  <c r="GO87" i="10"/>
  <c r="GN87" i="10"/>
  <c r="GO86" i="10"/>
  <c r="GN86" i="10"/>
  <c r="GO85" i="10"/>
  <c r="GN85" i="10"/>
  <c r="GO84" i="10"/>
  <c r="GN84" i="10"/>
  <c r="GO83" i="10"/>
  <c r="GN83" i="10"/>
  <c r="GO82" i="10"/>
  <c r="GN82" i="10"/>
  <c r="GO81" i="10"/>
  <c r="GN81" i="10"/>
  <c r="GO80" i="10"/>
  <c r="GN80" i="10"/>
  <c r="GO79" i="10"/>
  <c r="GN79" i="10"/>
  <c r="GO78" i="10"/>
  <c r="GN78" i="10"/>
  <c r="GO77" i="10"/>
  <c r="GN77" i="10"/>
  <c r="GO76" i="10"/>
  <c r="GN76" i="10"/>
  <c r="GO75" i="10"/>
  <c r="GN75" i="10"/>
  <c r="GO74" i="10"/>
  <c r="GN74" i="10"/>
  <c r="GO73" i="10"/>
  <c r="GN73" i="10"/>
  <c r="GO72" i="10"/>
  <c r="GN72" i="10"/>
  <c r="GO71" i="10"/>
  <c r="GN71" i="10"/>
  <c r="GO70" i="10"/>
  <c r="GN70" i="10"/>
  <c r="GO69" i="10"/>
  <c r="GN69" i="10"/>
  <c r="GO68" i="10"/>
  <c r="GN68" i="10"/>
  <c r="GO67" i="10"/>
  <c r="GN67" i="10"/>
  <c r="GO66" i="10"/>
  <c r="GN66" i="10"/>
  <c r="GO65" i="10"/>
  <c r="GN65" i="10"/>
  <c r="GO64" i="10"/>
  <c r="GN64" i="10"/>
  <c r="GO63" i="10"/>
  <c r="GN63" i="10"/>
  <c r="GO62" i="10"/>
  <c r="GN62" i="10"/>
  <c r="GO61" i="10"/>
  <c r="GN61" i="10"/>
  <c r="GO60" i="10"/>
  <c r="GN60" i="10"/>
  <c r="GO59" i="10"/>
  <c r="GN59" i="10"/>
  <c r="GO58" i="10"/>
  <c r="GN58" i="10"/>
  <c r="GO57" i="10"/>
  <c r="GN57" i="10"/>
  <c r="GO56" i="10"/>
  <c r="GN56" i="10"/>
  <c r="GO55" i="10"/>
  <c r="GN55" i="10"/>
  <c r="GO54" i="10"/>
  <c r="GN54" i="10"/>
  <c r="GO53" i="10"/>
  <c r="GN53" i="10"/>
  <c r="GO52" i="10"/>
  <c r="GN52" i="10"/>
  <c r="GO51" i="10"/>
  <c r="GN51" i="10"/>
  <c r="GO50" i="10"/>
  <c r="GN50" i="10"/>
  <c r="GO49" i="10"/>
  <c r="GN49" i="10"/>
  <c r="GO48" i="10"/>
  <c r="GN48" i="10"/>
  <c r="GO47" i="10"/>
  <c r="GN47" i="10"/>
  <c r="GO46" i="10"/>
  <c r="GN46" i="10"/>
  <c r="GO45" i="10"/>
  <c r="GN45" i="10"/>
  <c r="GO44" i="10"/>
  <c r="GN44" i="10"/>
  <c r="GO43" i="10"/>
  <c r="GN43" i="10"/>
  <c r="GO42" i="10"/>
  <c r="GN42" i="10"/>
  <c r="GO41" i="10"/>
  <c r="GN41" i="10"/>
  <c r="GO40" i="10"/>
  <c r="GN40" i="10"/>
  <c r="GO39" i="10"/>
  <c r="GN39" i="10"/>
  <c r="GO38" i="10"/>
  <c r="GN38" i="10"/>
  <c r="GO37" i="10"/>
  <c r="GN37" i="10"/>
  <c r="GO36" i="10"/>
  <c r="GN36" i="10"/>
  <c r="GO35" i="10"/>
  <c r="GN35" i="10"/>
  <c r="GO34" i="10"/>
  <c r="GN34" i="10"/>
  <c r="GO33" i="10"/>
  <c r="GN33" i="10"/>
  <c r="GO32" i="10"/>
  <c r="GN32" i="10"/>
  <c r="GO31" i="10"/>
  <c r="GN31" i="10"/>
  <c r="GO30" i="10"/>
  <c r="GN30" i="10"/>
  <c r="GO29" i="10"/>
  <c r="GN29" i="10"/>
  <c r="GO28" i="10"/>
  <c r="GN28" i="10"/>
  <c r="GO27" i="10"/>
  <c r="GN27" i="10"/>
  <c r="GO26" i="10"/>
  <c r="GN26" i="10"/>
  <c r="GO25" i="10"/>
  <c r="GN25" i="10"/>
  <c r="GO24" i="10"/>
  <c r="GN24" i="10"/>
  <c r="GO23" i="10"/>
  <c r="GN23" i="10"/>
  <c r="GO22" i="10"/>
  <c r="GN22" i="10"/>
  <c r="GO21" i="10"/>
  <c r="GN21" i="10"/>
  <c r="GO20" i="10"/>
  <c r="GN20" i="10"/>
  <c r="GO19" i="10"/>
  <c r="GN19" i="10"/>
  <c r="GO18" i="10"/>
  <c r="GN18" i="10"/>
  <c r="GO17" i="10"/>
  <c r="GN17" i="10"/>
  <c r="GO16" i="10"/>
  <c r="GN16" i="10"/>
  <c r="GO15" i="10"/>
  <c r="GN15" i="10"/>
  <c r="GO14" i="10"/>
  <c r="GN14" i="10"/>
  <c r="GO13" i="10"/>
  <c r="GN13" i="10"/>
  <c r="GO12" i="10"/>
  <c r="GN12" i="10"/>
  <c r="GO11" i="10"/>
  <c r="GN11" i="10"/>
  <c r="GO10" i="10"/>
  <c r="GN10" i="10"/>
  <c r="GO9" i="10"/>
  <c r="GN9" i="10"/>
  <c r="GO8" i="10"/>
  <c r="GN8" i="10"/>
  <c r="GO7" i="10"/>
  <c r="GN7" i="10"/>
  <c r="GO6" i="10"/>
  <c r="GN6" i="10"/>
  <c r="GL470" i="10"/>
  <c r="GK470" i="10"/>
  <c r="GL469" i="10"/>
  <c r="GK469" i="10"/>
  <c r="GL468" i="10"/>
  <c r="GK468" i="10"/>
  <c r="GL467" i="10"/>
  <c r="GK467" i="10"/>
  <c r="GL466" i="10"/>
  <c r="GK466" i="10"/>
  <c r="GL465" i="10"/>
  <c r="GK465" i="10"/>
  <c r="GL464" i="10"/>
  <c r="GK464" i="10"/>
  <c r="GL463" i="10"/>
  <c r="GK463" i="10"/>
  <c r="GL462" i="10"/>
  <c r="GK462" i="10"/>
  <c r="GL461" i="10"/>
  <c r="GK461" i="10"/>
  <c r="GL460" i="10"/>
  <c r="GK460" i="10"/>
  <c r="GL459" i="10"/>
  <c r="GK459" i="10"/>
  <c r="GL458" i="10"/>
  <c r="GK458" i="10"/>
  <c r="GL457" i="10"/>
  <c r="GK457" i="10"/>
  <c r="GL456" i="10"/>
  <c r="GK456" i="10"/>
  <c r="GL455" i="10"/>
  <c r="GK455" i="10"/>
  <c r="GL454" i="10"/>
  <c r="GK454" i="10"/>
  <c r="GL453" i="10"/>
  <c r="GK453" i="10"/>
  <c r="GL452" i="10"/>
  <c r="GK452" i="10"/>
  <c r="GL451" i="10"/>
  <c r="GK451" i="10"/>
  <c r="GL450" i="10"/>
  <c r="GK450" i="10"/>
  <c r="GL449" i="10"/>
  <c r="GK449" i="10"/>
  <c r="GL448" i="10"/>
  <c r="GK448" i="10"/>
  <c r="GL447" i="10"/>
  <c r="GK447" i="10"/>
  <c r="GL446" i="10"/>
  <c r="GK446" i="10"/>
  <c r="GL445" i="10"/>
  <c r="GK445" i="10"/>
  <c r="GL444" i="10"/>
  <c r="GK444" i="10"/>
  <c r="GL443" i="10"/>
  <c r="GK443" i="10"/>
  <c r="GL442" i="10"/>
  <c r="GK442" i="10"/>
  <c r="GL441" i="10"/>
  <c r="GK441" i="10"/>
  <c r="GL440" i="10"/>
  <c r="GK440" i="10"/>
  <c r="GL439" i="10"/>
  <c r="GK439" i="10"/>
  <c r="GL438" i="10"/>
  <c r="GK438" i="10"/>
  <c r="GL437" i="10"/>
  <c r="GK437" i="10"/>
  <c r="GL436" i="10"/>
  <c r="GK436" i="10"/>
  <c r="GL435" i="10"/>
  <c r="GK435" i="10"/>
  <c r="GL434" i="10"/>
  <c r="GK434" i="10"/>
  <c r="GL433" i="10"/>
  <c r="GK433" i="10"/>
  <c r="GL432" i="10"/>
  <c r="GK432" i="10"/>
  <c r="GL431" i="10"/>
  <c r="GK431" i="10"/>
  <c r="GL430" i="10"/>
  <c r="GK430" i="10"/>
  <c r="GL429" i="10"/>
  <c r="GK429" i="10"/>
  <c r="GL428" i="10"/>
  <c r="GK428" i="10"/>
  <c r="GL427" i="10"/>
  <c r="GK427" i="10"/>
  <c r="GL426" i="10"/>
  <c r="GK426" i="10"/>
  <c r="GL425" i="10"/>
  <c r="GK425" i="10"/>
  <c r="GL424" i="10"/>
  <c r="GK424" i="10"/>
  <c r="GL423" i="10"/>
  <c r="GK423" i="10"/>
  <c r="GL422" i="10"/>
  <c r="GK422" i="10"/>
  <c r="GL421" i="10"/>
  <c r="GK421" i="10"/>
  <c r="GL420" i="10"/>
  <c r="GK420" i="10"/>
  <c r="GL419" i="10"/>
  <c r="GK419" i="10"/>
  <c r="GL418" i="10"/>
  <c r="GK418" i="10"/>
  <c r="GL417" i="10"/>
  <c r="GK417" i="10"/>
  <c r="GL416" i="10"/>
  <c r="GK416" i="10"/>
  <c r="GL415" i="10"/>
  <c r="GK415" i="10"/>
  <c r="GL414" i="10"/>
  <c r="GK414" i="10"/>
  <c r="GL413" i="10"/>
  <c r="GK413" i="10"/>
  <c r="GL412" i="10"/>
  <c r="GK412" i="10"/>
  <c r="GL411" i="10"/>
  <c r="GK411" i="10"/>
  <c r="GL410" i="10"/>
  <c r="GK410" i="10"/>
  <c r="GL409" i="10"/>
  <c r="GK409" i="10"/>
  <c r="GL408" i="10"/>
  <c r="GK408" i="10"/>
  <c r="GL407" i="10"/>
  <c r="GK407" i="10"/>
  <c r="GL406" i="10"/>
  <c r="GK406" i="10"/>
  <c r="GL405" i="10"/>
  <c r="GK405" i="10"/>
  <c r="GL404" i="10"/>
  <c r="GK404" i="10"/>
  <c r="GL403" i="10"/>
  <c r="GK403" i="10"/>
  <c r="GL402" i="10"/>
  <c r="GK402" i="10"/>
  <c r="GL401" i="10"/>
  <c r="GK401" i="10"/>
  <c r="GL400" i="10"/>
  <c r="GK400" i="10"/>
  <c r="GL399" i="10"/>
  <c r="GK399" i="10"/>
  <c r="GL398" i="10"/>
  <c r="GK398" i="10"/>
  <c r="GL397" i="10"/>
  <c r="GK397" i="10"/>
  <c r="GL396" i="10"/>
  <c r="GK396" i="10"/>
  <c r="GL395" i="10"/>
  <c r="GK395" i="10"/>
  <c r="GL394" i="10"/>
  <c r="GK394" i="10"/>
  <c r="GL393" i="10"/>
  <c r="GK393" i="10"/>
  <c r="GL392" i="10"/>
  <c r="GK392" i="10"/>
  <c r="GL391" i="10"/>
  <c r="GK391" i="10"/>
  <c r="GL390" i="10"/>
  <c r="GK390" i="10"/>
  <c r="GL389" i="10"/>
  <c r="GK389" i="10"/>
  <c r="GL388" i="10"/>
  <c r="GK388" i="10"/>
  <c r="GL387" i="10"/>
  <c r="GK387" i="10"/>
  <c r="GL386" i="10"/>
  <c r="GK386" i="10"/>
  <c r="GL385" i="10"/>
  <c r="GK385" i="10"/>
  <c r="GL384" i="10"/>
  <c r="GK384" i="10"/>
  <c r="GL383" i="10"/>
  <c r="GK383" i="10"/>
  <c r="GL382" i="10"/>
  <c r="GK382" i="10"/>
  <c r="GL381" i="10"/>
  <c r="GK381" i="10"/>
  <c r="GL380" i="10"/>
  <c r="GK380" i="10"/>
  <c r="GL379" i="10"/>
  <c r="GK379" i="10"/>
  <c r="GL378" i="10"/>
  <c r="GK378" i="10"/>
  <c r="GL377" i="10"/>
  <c r="GK377" i="10"/>
  <c r="GL376" i="10"/>
  <c r="GK376" i="10"/>
  <c r="GL375" i="10"/>
  <c r="GK375" i="10"/>
  <c r="GL374" i="10"/>
  <c r="GK374" i="10"/>
  <c r="GL373" i="10"/>
  <c r="GK373" i="10"/>
  <c r="GL372" i="10"/>
  <c r="GK372" i="10"/>
  <c r="GL371" i="10"/>
  <c r="GK371" i="10"/>
  <c r="GL370" i="10"/>
  <c r="GK370" i="10"/>
  <c r="GL369" i="10"/>
  <c r="GK369" i="10"/>
  <c r="GL368" i="10"/>
  <c r="GK368" i="10"/>
  <c r="GL367" i="10"/>
  <c r="GK367" i="10"/>
  <c r="GL366" i="10"/>
  <c r="GK366" i="10"/>
  <c r="GL365" i="10"/>
  <c r="GK365" i="10"/>
  <c r="GL364" i="10"/>
  <c r="GK364" i="10"/>
  <c r="GL363" i="10"/>
  <c r="GK363" i="10"/>
  <c r="GL362" i="10"/>
  <c r="GK362" i="10"/>
  <c r="GL361" i="10"/>
  <c r="GK361" i="10"/>
  <c r="GL360" i="10"/>
  <c r="GK360" i="10"/>
  <c r="GL359" i="10"/>
  <c r="GK359" i="10"/>
  <c r="GL358" i="10"/>
  <c r="GK358" i="10"/>
  <c r="GL357" i="10"/>
  <c r="GK357" i="10"/>
  <c r="GL356" i="10"/>
  <c r="GK356" i="10"/>
  <c r="GL355" i="10"/>
  <c r="GK355" i="10"/>
  <c r="GL354" i="10"/>
  <c r="GK354" i="10"/>
  <c r="GL353" i="10"/>
  <c r="GK353" i="10"/>
  <c r="GL352" i="10"/>
  <c r="GK352" i="10"/>
  <c r="GL351" i="10"/>
  <c r="GK351" i="10"/>
  <c r="GL350" i="10"/>
  <c r="GK350" i="10"/>
  <c r="GL349" i="10"/>
  <c r="GK349" i="10"/>
  <c r="GL348" i="10"/>
  <c r="GK348" i="10"/>
  <c r="GL347" i="10"/>
  <c r="GK347" i="10"/>
  <c r="GL346" i="10"/>
  <c r="GK346" i="10"/>
  <c r="GL345" i="10"/>
  <c r="GK345" i="10"/>
  <c r="GL344" i="10"/>
  <c r="GK344" i="10"/>
  <c r="GL343" i="10"/>
  <c r="GK343" i="10"/>
  <c r="GL342" i="10"/>
  <c r="GK342" i="10"/>
  <c r="GL341" i="10"/>
  <c r="GK341" i="10"/>
  <c r="GL340" i="10"/>
  <c r="GK340" i="10"/>
  <c r="GL339" i="10"/>
  <c r="GK339" i="10"/>
  <c r="GL338" i="10"/>
  <c r="GK338" i="10"/>
  <c r="GL337" i="10"/>
  <c r="GK337" i="10"/>
  <c r="GL336" i="10"/>
  <c r="GK336" i="10"/>
  <c r="GL335" i="10"/>
  <c r="GK335" i="10"/>
  <c r="GL334" i="10"/>
  <c r="GK334" i="10"/>
  <c r="GL333" i="10"/>
  <c r="GK333" i="10"/>
  <c r="GL332" i="10"/>
  <c r="GK332" i="10"/>
  <c r="GL331" i="10"/>
  <c r="GK331" i="10"/>
  <c r="GL330" i="10"/>
  <c r="GK330" i="10"/>
  <c r="GL329" i="10"/>
  <c r="GK329" i="10"/>
  <c r="GL328" i="10"/>
  <c r="GK328" i="10"/>
  <c r="GL327" i="10"/>
  <c r="GK327" i="10"/>
  <c r="GL326" i="10"/>
  <c r="GK326" i="10"/>
  <c r="GL325" i="10"/>
  <c r="GK325" i="10"/>
  <c r="GL324" i="10"/>
  <c r="GK324" i="10"/>
  <c r="GL323" i="10"/>
  <c r="GK323" i="10"/>
  <c r="GL322" i="10"/>
  <c r="GK322" i="10"/>
  <c r="GL321" i="10"/>
  <c r="GK321" i="10"/>
  <c r="GL320" i="10"/>
  <c r="GK320" i="10"/>
  <c r="GL319" i="10"/>
  <c r="GK319" i="10"/>
  <c r="GL318" i="10"/>
  <c r="GK318" i="10"/>
  <c r="GL317" i="10"/>
  <c r="GK317" i="10"/>
  <c r="GL316" i="10"/>
  <c r="GK316" i="10"/>
  <c r="GL315" i="10"/>
  <c r="GK315" i="10"/>
  <c r="GL314" i="10"/>
  <c r="GK314" i="10"/>
  <c r="GL313" i="10"/>
  <c r="GK313" i="10"/>
  <c r="GL312" i="10"/>
  <c r="GK312" i="10"/>
  <c r="GL311" i="10"/>
  <c r="GK311" i="10"/>
  <c r="GL310" i="10"/>
  <c r="GK310" i="10"/>
  <c r="GL309" i="10"/>
  <c r="GK309" i="10"/>
  <c r="GL308" i="10"/>
  <c r="GK308" i="10"/>
  <c r="GL307" i="10"/>
  <c r="GK307" i="10"/>
  <c r="GL306" i="10"/>
  <c r="GK306" i="10"/>
  <c r="GL305" i="10"/>
  <c r="GK305" i="10"/>
  <c r="GL304" i="10"/>
  <c r="GK304" i="10"/>
  <c r="GL303" i="10"/>
  <c r="GK303" i="10"/>
  <c r="GL302" i="10"/>
  <c r="GK302" i="10"/>
  <c r="GL301" i="10"/>
  <c r="GK301" i="10"/>
  <c r="GL300" i="10"/>
  <c r="GK300" i="10"/>
  <c r="GL299" i="10"/>
  <c r="GK299" i="10"/>
  <c r="GL298" i="10"/>
  <c r="GK298" i="10"/>
  <c r="GL297" i="10"/>
  <c r="GK297" i="10"/>
  <c r="GL296" i="10"/>
  <c r="GK296" i="10"/>
  <c r="GL295" i="10"/>
  <c r="GK295" i="10"/>
  <c r="GL294" i="10"/>
  <c r="GK294" i="10"/>
  <c r="GL293" i="10"/>
  <c r="GK293" i="10"/>
  <c r="GL292" i="10"/>
  <c r="GK292" i="10"/>
  <c r="GL291" i="10"/>
  <c r="GK291" i="10"/>
  <c r="GL290" i="10"/>
  <c r="GK290" i="10"/>
  <c r="GL289" i="10"/>
  <c r="GK289" i="10"/>
  <c r="GL288" i="10"/>
  <c r="GK288" i="10"/>
  <c r="GL287" i="10"/>
  <c r="GK287" i="10"/>
  <c r="GL286" i="10"/>
  <c r="GK286" i="10"/>
  <c r="GL285" i="10"/>
  <c r="GK285" i="10"/>
  <c r="GL284" i="10"/>
  <c r="GK284" i="10"/>
  <c r="GL283" i="10"/>
  <c r="GK283" i="10"/>
  <c r="GL282" i="10"/>
  <c r="GK282" i="10"/>
  <c r="GL281" i="10"/>
  <c r="GK281" i="10"/>
  <c r="GL280" i="10"/>
  <c r="GK280" i="10"/>
  <c r="GL279" i="10"/>
  <c r="GK279" i="10"/>
  <c r="GL278" i="10"/>
  <c r="GK278" i="10"/>
  <c r="GL277" i="10"/>
  <c r="GK277" i="10"/>
  <c r="GL276" i="10"/>
  <c r="GK276" i="10"/>
  <c r="GL275" i="10"/>
  <c r="GK275" i="10"/>
  <c r="GL274" i="10"/>
  <c r="GK274" i="10"/>
  <c r="GL273" i="10"/>
  <c r="GK273" i="10"/>
  <c r="GL272" i="10"/>
  <c r="GK272" i="10"/>
  <c r="GL271" i="10"/>
  <c r="GK271" i="10"/>
  <c r="GL270" i="10"/>
  <c r="GK270" i="10"/>
  <c r="GL269" i="10"/>
  <c r="GK269" i="10"/>
  <c r="GL268" i="10"/>
  <c r="GK268" i="10"/>
  <c r="GL267" i="10"/>
  <c r="GK267" i="10"/>
  <c r="GL266" i="10"/>
  <c r="GK266" i="10"/>
  <c r="GL265" i="10"/>
  <c r="GK265" i="10"/>
  <c r="GL264" i="10"/>
  <c r="GK264" i="10"/>
  <c r="GL263" i="10"/>
  <c r="GK263" i="10"/>
  <c r="GL262" i="10"/>
  <c r="GK262" i="10"/>
  <c r="GL261" i="10"/>
  <c r="GK261" i="10"/>
  <c r="GL260" i="10"/>
  <c r="GK260" i="10"/>
  <c r="GL259" i="10"/>
  <c r="GK259" i="10"/>
  <c r="GL258" i="10"/>
  <c r="GK258" i="10"/>
  <c r="GL257" i="10"/>
  <c r="GK257" i="10"/>
  <c r="GL256" i="10"/>
  <c r="GK256" i="10"/>
  <c r="GL255" i="10"/>
  <c r="GK255" i="10"/>
  <c r="GL254" i="10"/>
  <c r="GK254" i="10"/>
  <c r="GL253" i="10"/>
  <c r="GK253" i="10"/>
  <c r="GL252" i="10"/>
  <c r="GK252" i="10"/>
  <c r="GL251" i="10"/>
  <c r="GK251" i="10"/>
  <c r="GL250" i="10"/>
  <c r="GK250" i="10"/>
  <c r="GL249" i="10"/>
  <c r="GK249" i="10"/>
  <c r="GL248" i="10"/>
  <c r="GK248" i="10"/>
  <c r="GL247" i="10"/>
  <c r="GK247" i="10"/>
  <c r="GL246" i="10"/>
  <c r="GK246" i="10"/>
  <c r="GL245" i="10"/>
  <c r="GK245" i="10"/>
  <c r="GL244" i="10"/>
  <c r="GK244" i="10"/>
  <c r="GL243" i="10"/>
  <c r="GK243" i="10"/>
  <c r="GL242" i="10"/>
  <c r="GK242" i="10"/>
  <c r="GL241" i="10"/>
  <c r="GK241" i="10"/>
  <c r="GL240" i="10"/>
  <c r="GK240" i="10"/>
  <c r="GL239" i="10"/>
  <c r="GK239" i="10"/>
  <c r="GL238" i="10"/>
  <c r="GK238" i="10"/>
  <c r="GL237" i="10"/>
  <c r="GK237" i="10"/>
  <c r="GL236" i="10"/>
  <c r="GK236" i="10"/>
  <c r="GL235" i="10"/>
  <c r="GK235" i="10"/>
  <c r="GL234" i="10"/>
  <c r="GK234" i="10"/>
  <c r="GL233" i="10"/>
  <c r="GK233" i="10"/>
  <c r="GL232" i="10"/>
  <c r="GK232" i="10"/>
  <c r="GL231" i="10"/>
  <c r="GK231" i="10"/>
  <c r="GL230" i="10"/>
  <c r="GK230" i="10"/>
  <c r="GL229" i="10"/>
  <c r="GK229" i="10"/>
  <c r="GL228" i="10"/>
  <c r="GK228" i="10"/>
  <c r="GL227" i="10"/>
  <c r="GK227" i="10"/>
  <c r="GL226" i="10"/>
  <c r="GK226" i="10"/>
  <c r="GL225" i="10"/>
  <c r="GK225" i="10"/>
  <c r="GL224" i="10"/>
  <c r="GK224" i="10"/>
  <c r="GL223" i="10"/>
  <c r="GK223" i="10"/>
  <c r="GL222" i="10"/>
  <c r="GK222" i="10"/>
  <c r="GL221" i="10"/>
  <c r="GK221" i="10"/>
  <c r="GL220" i="10"/>
  <c r="GK220" i="10"/>
  <c r="GL219" i="10"/>
  <c r="GK219" i="10"/>
  <c r="GL218" i="10"/>
  <c r="GK218" i="10"/>
  <c r="GL217" i="10"/>
  <c r="GK217" i="10"/>
  <c r="GL216" i="10"/>
  <c r="GK216" i="10"/>
  <c r="GL215" i="10"/>
  <c r="GK215" i="10"/>
  <c r="GL214" i="10"/>
  <c r="GK214" i="10"/>
  <c r="GL213" i="10"/>
  <c r="GK213" i="10"/>
  <c r="GL212" i="10"/>
  <c r="GK212" i="10"/>
  <c r="GL211" i="10"/>
  <c r="GK211" i="10"/>
  <c r="GL210" i="10"/>
  <c r="GK210" i="10"/>
  <c r="GL209" i="10"/>
  <c r="GK209" i="10"/>
  <c r="GL208" i="10"/>
  <c r="GK208" i="10"/>
  <c r="GL207" i="10"/>
  <c r="GK207" i="10"/>
  <c r="GL206" i="10"/>
  <c r="GK206" i="10"/>
  <c r="GL205" i="10"/>
  <c r="GK205" i="10"/>
  <c r="GL204" i="10"/>
  <c r="GK204" i="10"/>
  <c r="GL203" i="10"/>
  <c r="GK203" i="10"/>
  <c r="GL202" i="10"/>
  <c r="GK202" i="10"/>
  <c r="GL201" i="10"/>
  <c r="GK201" i="10"/>
  <c r="GL200" i="10"/>
  <c r="GK200" i="10"/>
  <c r="GL199" i="10"/>
  <c r="GK199" i="10"/>
  <c r="GL198" i="10"/>
  <c r="GK198" i="10"/>
  <c r="GL197" i="10"/>
  <c r="GK197" i="10"/>
  <c r="GL196" i="10"/>
  <c r="GK196" i="10"/>
  <c r="GL195" i="10"/>
  <c r="GK195" i="10"/>
  <c r="GL194" i="10"/>
  <c r="GK194" i="10"/>
  <c r="GL193" i="10"/>
  <c r="GK193" i="10"/>
  <c r="GL192" i="10"/>
  <c r="GK192" i="10"/>
  <c r="GL191" i="10"/>
  <c r="GK191" i="10"/>
  <c r="GL190" i="10"/>
  <c r="GK190" i="10"/>
  <c r="GL189" i="10"/>
  <c r="GK189" i="10"/>
  <c r="GL188" i="10"/>
  <c r="GK188" i="10"/>
  <c r="GL187" i="10"/>
  <c r="GK187" i="10"/>
  <c r="GL186" i="10"/>
  <c r="GK186" i="10"/>
  <c r="GL185" i="10"/>
  <c r="GK185" i="10"/>
  <c r="GL184" i="10"/>
  <c r="GK184" i="10"/>
  <c r="GL183" i="10"/>
  <c r="GK183" i="10"/>
  <c r="GL182" i="10"/>
  <c r="GK182" i="10"/>
  <c r="GL181" i="10"/>
  <c r="GK181" i="10"/>
  <c r="GL180" i="10"/>
  <c r="GK180" i="10"/>
  <c r="GL179" i="10"/>
  <c r="GK179" i="10"/>
  <c r="GL178" i="10"/>
  <c r="GK178" i="10"/>
  <c r="GL177" i="10"/>
  <c r="GK177" i="10"/>
  <c r="GL176" i="10"/>
  <c r="GK176" i="10"/>
  <c r="GL175" i="10"/>
  <c r="GK175" i="10"/>
  <c r="GL174" i="10"/>
  <c r="GK174" i="10"/>
  <c r="GL173" i="10"/>
  <c r="GK173" i="10"/>
  <c r="GL172" i="10"/>
  <c r="GK172" i="10"/>
  <c r="GL171" i="10"/>
  <c r="GK171" i="10"/>
  <c r="GL170" i="10"/>
  <c r="GK170" i="10"/>
  <c r="GL169" i="10"/>
  <c r="GK169" i="10"/>
  <c r="GL168" i="10"/>
  <c r="GK168" i="10"/>
  <c r="GL167" i="10"/>
  <c r="GK167" i="10"/>
  <c r="GL166" i="10"/>
  <c r="GK166" i="10"/>
  <c r="GL165" i="10"/>
  <c r="GK165" i="10"/>
  <c r="GL164" i="10"/>
  <c r="GK164" i="10"/>
  <c r="GL163" i="10"/>
  <c r="GK163" i="10"/>
  <c r="GL162" i="10"/>
  <c r="GK162" i="10"/>
  <c r="GL161" i="10"/>
  <c r="GK161" i="10"/>
  <c r="GL160" i="10"/>
  <c r="GK160" i="10"/>
  <c r="GL159" i="10"/>
  <c r="GK159" i="10"/>
  <c r="GL158" i="10"/>
  <c r="GK158" i="10"/>
  <c r="GL157" i="10"/>
  <c r="GK157" i="10"/>
  <c r="GL156" i="10"/>
  <c r="GK156" i="10"/>
  <c r="GL155" i="10"/>
  <c r="GK155" i="10"/>
  <c r="GL154" i="10"/>
  <c r="GK154" i="10"/>
  <c r="GL153" i="10"/>
  <c r="GK153" i="10"/>
  <c r="GL152" i="10"/>
  <c r="GK152" i="10"/>
  <c r="GL151" i="10"/>
  <c r="GK151" i="10"/>
  <c r="GL150" i="10"/>
  <c r="GK150" i="10"/>
  <c r="GL149" i="10"/>
  <c r="GK149" i="10"/>
  <c r="GL148" i="10"/>
  <c r="GK148" i="10"/>
  <c r="GL147" i="10"/>
  <c r="GK147" i="10"/>
  <c r="GL146" i="10"/>
  <c r="GK146" i="10"/>
  <c r="GL145" i="10"/>
  <c r="GK145" i="10"/>
  <c r="GL144" i="10"/>
  <c r="GK144" i="10"/>
  <c r="GL143" i="10"/>
  <c r="GK143" i="10"/>
  <c r="GL142" i="10"/>
  <c r="GK142" i="10"/>
  <c r="GL141" i="10"/>
  <c r="GK141" i="10"/>
  <c r="GL140" i="10"/>
  <c r="GK140" i="10"/>
  <c r="GL139" i="10"/>
  <c r="GK139" i="10"/>
  <c r="GL138" i="10"/>
  <c r="GK138" i="10"/>
  <c r="GL137" i="10"/>
  <c r="GK137" i="10"/>
  <c r="GL136" i="10"/>
  <c r="GK136" i="10"/>
  <c r="GL135" i="10"/>
  <c r="GK135" i="10"/>
  <c r="GL134" i="10"/>
  <c r="GK134" i="10"/>
  <c r="GL133" i="10"/>
  <c r="GK133" i="10"/>
  <c r="GL132" i="10"/>
  <c r="GK132" i="10"/>
  <c r="GL131" i="10"/>
  <c r="GK131" i="10"/>
  <c r="GL130" i="10"/>
  <c r="GK130" i="10"/>
  <c r="GL129" i="10"/>
  <c r="GK129" i="10"/>
  <c r="GL128" i="10"/>
  <c r="GK128" i="10"/>
  <c r="GL127" i="10"/>
  <c r="GK127" i="10"/>
  <c r="GL126" i="10"/>
  <c r="GK126" i="10"/>
  <c r="GL125" i="10"/>
  <c r="GK125" i="10"/>
  <c r="GL124" i="10"/>
  <c r="GK124" i="10"/>
  <c r="GL123" i="10"/>
  <c r="GK123" i="10"/>
  <c r="GL122" i="10"/>
  <c r="GK122" i="10"/>
  <c r="GL121" i="10"/>
  <c r="GK121" i="10"/>
  <c r="GL120" i="10"/>
  <c r="GK120" i="10"/>
  <c r="GL119" i="10"/>
  <c r="GK119" i="10"/>
  <c r="GL118" i="10"/>
  <c r="GK118" i="10"/>
  <c r="GL117" i="10"/>
  <c r="GK117" i="10"/>
  <c r="GL116" i="10"/>
  <c r="GK116" i="10"/>
  <c r="GL115" i="10"/>
  <c r="GK115" i="10"/>
  <c r="GL114" i="10"/>
  <c r="GK114" i="10"/>
  <c r="GL113" i="10"/>
  <c r="GK113" i="10"/>
  <c r="GL112" i="10"/>
  <c r="GK112" i="10"/>
  <c r="GL111" i="10"/>
  <c r="GK111" i="10"/>
  <c r="GL110" i="10"/>
  <c r="GK110" i="10"/>
  <c r="GL109" i="10"/>
  <c r="GK109" i="10"/>
  <c r="GL108" i="10"/>
  <c r="GK108" i="10"/>
  <c r="GL107" i="10"/>
  <c r="GK107" i="10"/>
  <c r="GL106" i="10"/>
  <c r="GK106" i="10"/>
  <c r="GL105" i="10"/>
  <c r="GK105" i="10"/>
  <c r="GL104" i="10"/>
  <c r="GK104" i="10"/>
  <c r="GL103" i="10"/>
  <c r="GK103" i="10"/>
  <c r="GL102" i="10"/>
  <c r="GK102" i="10"/>
  <c r="GL101" i="10"/>
  <c r="GK101" i="10"/>
  <c r="GL100" i="10"/>
  <c r="GK100" i="10"/>
  <c r="GL99" i="10"/>
  <c r="GK99" i="10"/>
  <c r="GL98" i="10"/>
  <c r="GK98" i="10"/>
  <c r="GL97" i="10"/>
  <c r="GK97" i="10"/>
  <c r="GL96" i="10"/>
  <c r="GK96" i="10"/>
  <c r="GL95" i="10"/>
  <c r="GK95" i="10"/>
  <c r="GL94" i="10"/>
  <c r="GK94" i="10"/>
  <c r="GL93" i="10"/>
  <c r="GK93" i="10"/>
  <c r="GL92" i="10"/>
  <c r="GK92" i="10"/>
  <c r="GL91" i="10"/>
  <c r="GK91" i="10"/>
  <c r="GL90" i="10"/>
  <c r="GK90" i="10"/>
  <c r="GL89" i="10"/>
  <c r="GK89" i="10"/>
  <c r="GL88" i="10"/>
  <c r="GK88" i="10"/>
  <c r="GL87" i="10"/>
  <c r="GK87" i="10"/>
  <c r="GL86" i="10"/>
  <c r="GK86" i="10"/>
  <c r="GL85" i="10"/>
  <c r="GK85" i="10"/>
  <c r="GL84" i="10"/>
  <c r="GK84" i="10"/>
  <c r="GL83" i="10"/>
  <c r="GK83" i="10"/>
  <c r="GL82" i="10"/>
  <c r="GK82" i="10"/>
  <c r="GL81" i="10"/>
  <c r="GK81" i="10"/>
  <c r="GL80" i="10"/>
  <c r="GK80" i="10"/>
  <c r="GL79" i="10"/>
  <c r="GK79" i="10"/>
  <c r="GL78" i="10"/>
  <c r="GK78" i="10"/>
  <c r="GL77" i="10"/>
  <c r="GK77" i="10"/>
  <c r="GL76" i="10"/>
  <c r="GK76" i="10"/>
  <c r="GL75" i="10"/>
  <c r="GK75" i="10"/>
  <c r="GL74" i="10"/>
  <c r="GK74" i="10"/>
  <c r="GL73" i="10"/>
  <c r="GK73" i="10"/>
  <c r="GL72" i="10"/>
  <c r="GK72" i="10"/>
  <c r="GL71" i="10"/>
  <c r="GK71" i="10"/>
  <c r="GL70" i="10"/>
  <c r="GK70" i="10"/>
  <c r="GL69" i="10"/>
  <c r="GK69" i="10"/>
  <c r="GL68" i="10"/>
  <c r="GK68" i="10"/>
  <c r="GL67" i="10"/>
  <c r="GK67" i="10"/>
  <c r="GL66" i="10"/>
  <c r="GK66" i="10"/>
  <c r="GL65" i="10"/>
  <c r="GK65" i="10"/>
  <c r="GL64" i="10"/>
  <c r="GK64" i="10"/>
  <c r="GL63" i="10"/>
  <c r="GK63" i="10"/>
  <c r="GL62" i="10"/>
  <c r="GK62" i="10"/>
  <c r="GL61" i="10"/>
  <c r="GK61" i="10"/>
  <c r="GL60" i="10"/>
  <c r="GK60" i="10"/>
  <c r="GL59" i="10"/>
  <c r="GK59" i="10"/>
  <c r="GL58" i="10"/>
  <c r="GK58" i="10"/>
  <c r="GL57" i="10"/>
  <c r="GK57" i="10"/>
  <c r="GL56" i="10"/>
  <c r="GK56" i="10"/>
  <c r="GL55" i="10"/>
  <c r="GK55" i="10"/>
  <c r="GL54" i="10"/>
  <c r="GK54" i="10"/>
  <c r="GL53" i="10"/>
  <c r="GK53" i="10"/>
  <c r="GL52" i="10"/>
  <c r="GK52" i="10"/>
  <c r="GL51" i="10"/>
  <c r="GK51" i="10"/>
  <c r="GL50" i="10"/>
  <c r="GK50" i="10"/>
  <c r="GL49" i="10"/>
  <c r="GK49" i="10"/>
  <c r="GL48" i="10"/>
  <c r="GK48" i="10"/>
  <c r="GL47" i="10"/>
  <c r="GK47" i="10"/>
  <c r="GL46" i="10"/>
  <c r="GK46" i="10"/>
  <c r="GL45" i="10"/>
  <c r="GK45" i="10"/>
  <c r="GL44" i="10"/>
  <c r="GK44" i="10"/>
  <c r="GL43" i="10"/>
  <c r="GK43" i="10"/>
  <c r="GL42" i="10"/>
  <c r="GK42" i="10"/>
  <c r="GL41" i="10"/>
  <c r="GK41" i="10"/>
  <c r="GL40" i="10"/>
  <c r="GK40" i="10"/>
  <c r="GL39" i="10"/>
  <c r="GK39" i="10"/>
  <c r="GL38" i="10"/>
  <c r="GK38" i="10"/>
  <c r="GL37" i="10"/>
  <c r="GK37" i="10"/>
  <c r="GL36" i="10"/>
  <c r="GK36" i="10"/>
  <c r="GL35" i="10"/>
  <c r="GK35" i="10"/>
  <c r="GL34" i="10"/>
  <c r="GK34" i="10"/>
  <c r="GL33" i="10"/>
  <c r="GK33" i="10"/>
  <c r="GL32" i="10"/>
  <c r="GK32" i="10"/>
  <c r="GL31" i="10"/>
  <c r="GK31" i="10"/>
  <c r="GL30" i="10"/>
  <c r="GK30" i="10"/>
  <c r="GL29" i="10"/>
  <c r="GK29" i="10"/>
  <c r="GL28" i="10"/>
  <c r="GK28" i="10"/>
  <c r="GL27" i="10"/>
  <c r="GK27" i="10"/>
  <c r="GL26" i="10"/>
  <c r="GK26" i="10"/>
  <c r="GL25" i="10"/>
  <c r="GK25" i="10"/>
  <c r="GL24" i="10"/>
  <c r="GK24" i="10"/>
  <c r="GL23" i="10"/>
  <c r="GK23" i="10"/>
  <c r="GL22" i="10"/>
  <c r="GK22" i="10"/>
  <c r="GL21" i="10"/>
  <c r="GK21" i="10"/>
  <c r="GL20" i="10"/>
  <c r="GK20" i="10"/>
  <c r="GL19" i="10"/>
  <c r="GK19" i="10"/>
  <c r="GL18" i="10"/>
  <c r="GK18" i="10"/>
  <c r="GL17" i="10"/>
  <c r="GK17" i="10"/>
  <c r="GL16" i="10"/>
  <c r="GK16" i="10"/>
  <c r="GL15" i="10"/>
  <c r="GK15" i="10"/>
  <c r="GL14" i="10"/>
  <c r="GK14" i="10"/>
  <c r="GL13" i="10"/>
  <c r="GK13" i="10"/>
  <c r="GL12" i="10"/>
  <c r="GK12" i="10"/>
  <c r="GL11" i="10"/>
  <c r="GK11" i="10"/>
  <c r="GL10" i="10"/>
  <c r="GK10" i="10"/>
  <c r="GL9" i="10"/>
  <c r="GK9" i="10"/>
  <c r="GL8" i="10"/>
  <c r="GK8" i="10"/>
  <c r="GL7" i="10"/>
  <c r="GK7" i="10"/>
  <c r="GL6" i="10"/>
  <c r="GK6" i="10"/>
  <c r="GI470" i="10"/>
  <c r="GH470" i="10"/>
  <c r="GI469" i="10"/>
  <c r="GH469" i="10"/>
  <c r="GI468" i="10"/>
  <c r="GH468" i="10"/>
  <c r="GI467" i="10"/>
  <c r="GH467" i="10"/>
  <c r="GI466" i="10"/>
  <c r="GH466" i="10"/>
  <c r="GI465" i="10"/>
  <c r="GH465" i="10"/>
  <c r="GI464" i="10"/>
  <c r="GH464" i="10"/>
  <c r="GI463" i="10"/>
  <c r="GH463" i="10"/>
  <c r="GI462" i="10"/>
  <c r="GH462" i="10"/>
  <c r="GI461" i="10"/>
  <c r="GH461" i="10"/>
  <c r="GI460" i="10"/>
  <c r="GH460" i="10"/>
  <c r="GI459" i="10"/>
  <c r="GH459" i="10"/>
  <c r="GI458" i="10"/>
  <c r="GH458" i="10"/>
  <c r="GI457" i="10"/>
  <c r="GH457" i="10"/>
  <c r="GI456" i="10"/>
  <c r="GH456" i="10"/>
  <c r="GI455" i="10"/>
  <c r="GH455" i="10"/>
  <c r="GI454" i="10"/>
  <c r="GH454" i="10"/>
  <c r="GI453" i="10"/>
  <c r="GH453" i="10"/>
  <c r="GI452" i="10"/>
  <c r="GH452" i="10"/>
  <c r="GI451" i="10"/>
  <c r="GH451" i="10"/>
  <c r="GI450" i="10"/>
  <c r="GH450" i="10"/>
  <c r="GI449" i="10"/>
  <c r="GH449" i="10"/>
  <c r="GI448" i="10"/>
  <c r="GH448" i="10"/>
  <c r="GI447" i="10"/>
  <c r="GH447" i="10"/>
  <c r="GI446" i="10"/>
  <c r="GH446" i="10"/>
  <c r="GI445" i="10"/>
  <c r="GH445" i="10"/>
  <c r="GI444" i="10"/>
  <c r="GH444" i="10"/>
  <c r="GI443" i="10"/>
  <c r="GH443" i="10"/>
  <c r="GI442" i="10"/>
  <c r="GH442" i="10"/>
  <c r="GI441" i="10"/>
  <c r="GH441" i="10"/>
  <c r="GI440" i="10"/>
  <c r="GH440" i="10"/>
  <c r="GI439" i="10"/>
  <c r="GH439" i="10"/>
  <c r="GI438" i="10"/>
  <c r="GH438" i="10"/>
  <c r="GI437" i="10"/>
  <c r="GH437" i="10"/>
  <c r="GI436" i="10"/>
  <c r="GH436" i="10"/>
  <c r="GI435" i="10"/>
  <c r="GH435" i="10"/>
  <c r="GI434" i="10"/>
  <c r="GH434" i="10"/>
  <c r="GI433" i="10"/>
  <c r="GH433" i="10"/>
  <c r="GI432" i="10"/>
  <c r="GH432" i="10"/>
  <c r="GI431" i="10"/>
  <c r="GH431" i="10"/>
  <c r="GI430" i="10"/>
  <c r="GH430" i="10"/>
  <c r="GI429" i="10"/>
  <c r="GH429" i="10"/>
  <c r="GI428" i="10"/>
  <c r="GH428" i="10"/>
  <c r="GI427" i="10"/>
  <c r="GH427" i="10"/>
  <c r="GI426" i="10"/>
  <c r="GH426" i="10"/>
  <c r="GI425" i="10"/>
  <c r="GH425" i="10"/>
  <c r="GI424" i="10"/>
  <c r="GH424" i="10"/>
  <c r="GI423" i="10"/>
  <c r="GH423" i="10"/>
  <c r="GI422" i="10"/>
  <c r="GH422" i="10"/>
  <c r="GI421" i="10"/>
  <c r="GH421" i="10"/>
  <c r="GI420" i="10"/>
  <c r="GH420" i="10"/>
  <c r="GI419" i="10"/>
  <c r="GH419" i="10"/>
  <c r="GI418" i="10"/>
  <c r="GH418" i="10"/>
  <c r="GI417" i="10"/>
  <c r="GH417" i="10"/>
  <c r="GI416" i="10"/>
  <c r="GH416" i="10"/>
  <c r="GI415" i="10"/>
  <c r="GH415" i="10"/>
  <c r="GI414" i="10"/>
  <c r="GH414" i="10"/>
  <c r="GI413" i="10"/>
  <c r="GH413" i="10"/>
  <c r="GI412" i="10"/>
  <c r="GH412" i="10"/>
  <c r="GI411" i="10"/>
  <c r="GH411" i="10"/>
  <c r="GI410" i="10"/>
  <c r="GH410" i="10"/>
  <c r="GI409" i="10"/>
  <c r="GH409" i="10"/>
  <c r="GI408" i="10"/>
  <c r="GH408" i="10"/>
  <c r="GI407" i="10"/>
  <c r="GH407" i="10"/>
  <c r="GI406" i="10"/>
  <c r="GH406" i="10"/>
  <c r="GI405" i="10"/>
  <c r="GH405" i="10"/>
  <c r="GI404" i="10"/>
  <c r="GH404" i="10"/>
  <c r="GI403" i="10"/>
  <c r="GH403" i="10"/>
  <c r="GI402" i="10"/>
  <c r="GH402" i="10"/>
  <c r="GI401" i="10"/>
  <c r="GH401" i="10"/>
  <c r="GI400" i="10"/>
  <c r="GH400" i="10"/>
  <c r="GI399" i="10"/>
  <c r="GH399" i="10"/>
  <c r="GI398" i="10"/>
  <c r="GH398" i="10"/>
  <c r="GI397" i="10"/>
  <c r="GH397" i="10"/>
  <c r="GI396" i="10"/>
  <c r="GH396" i="10"/>
  <c r="GI395" i="10"/>
  <c r="GH395" i="10"/>
  <c r="GI394" i="10"/>
  <c r="GH394" i="10"/>
  <c r="GI393" i="10"/>
  <c r="GH393" i="10"/>
  <c r="GI392" i="10"/>
  <c r="GH392" i="10"/>
  <c r="GI391" i="10"/>
  <c r="GH391" i="10"/>
  <c r="GI390" i="10"/>
  <c r="GH390" i="10"/>
  <c r="GI389" i="10"/>
  <c r="GH389" i="10"/>
  <c r="GI388" i="10"/>
  <c r="GH388" i="10"/>
  <c r="GI387" i="10"/>
  <c r="GH387" i="10"/>
  <c r="GI386" i="10"/>
  <c r="GH386" i="10"/>
  <c r="GI385" i="10"/>
  <c r="GH385" i="10"/>
  <c r="GI384" i="10"/>
  <c r="GH384" i="10"/>
  <c r="GI383" i="10"/>
  <c r="GH383" i="10"/>
  <c r="GI382" i="10"/>
  <c r="GH382" i="10"/>
  <c r="GI381" i="10"/>
  <c r="GH381" i="10"/>
  <c r="GI380" i="10"/>
  <c r="GH380" i="10"/>
  <c r="GI379" i="10"/>
  <c r="GH379" i="10"/>
  <c r="GI378" i="10"/>
  <c r="GH378" i="10"/>
  <c r="GI377" i="10"/>
  <c r="GH377" i="10"/>
  <c r="GI376" i="10"/>
  <c r="GH376" i="10"/>
  <c r="GI375" i="10"/>
  <c r="GH375" i="10"/>
  <c r="GI374" i="10"/>
  <c r="GH374" i="10"/>
  <c r="GI373" i="10"/>
  <c r="GH373" i="10"/>
  <c r="GI372" i="10"/>
  <c r="GH372" i="10"/>
  <c r="GI371" i="10"/>
  <c r="GH371" i="10"/>
  <c r="GI370" i="10"/>
  <c r="GH370" i="10"/>
  <c r="GI369" i="10"/>
  <c r="GH369" i="10"/>
  <c r="GI368" i="10"/>
  <c r="GH368" i="10"/>
  <c r="GI367" i="10"/>
  <c r="GH367" i="10"/>
  <c r="GI366" i="10"/>
  <c r="GH366" i="10"/>
  <c r="GI365" i="10"/>
  <c r="GH365" i="10"/>
  <c r="GI364" i="10"/>
  <c r="GH364" i="10"/>
  <c r="GI363" i="10"/>
  <c r="GH363" i="10"/>
  <c r="GI362" i="10"/>
  <c r="GH362" i="10"/>
  <c r="GI361" i="10"/>
  <c r="GH361" i="10"/>
  <c r="GI360" i="10"/>
  <c r="GH360" i="10"/>
  <c r="GI359" i="10"/>
  <c r="GH359" i="10"/>
  <c r="GI358" i="10"/>
  <c r="GH358" i="10"/>
  <c r="GI357" i="10"/>
  <c r="GH357" i="10"/>
  <c r="GI356" i="10"/>
  <c r="GH356" i="10"/>
  <c r="GI355" i="10"/>
  <c r="GH355" i="10"/>
  <c r="GI354" i="10"/>
  <c r="GH354" i="10"/>
  <c r="GI353" i="10"/>
  <c r="GH353" i="10"/>
  <c r="GI352" i="10"/>
  <c r="GH352" i="10"/>
  <c r="GI351" i="10"/>
  <c r="GH351" i="10"/>
  <c r="GI350" i="10"/>
  <c r="GH350" i="10"/>
  <c r="GI349" i="10"/>
  <c r="GH349" i="10"/>
  <c r="GI348" i="10"/>
  <c r="GH348" i="10"/>
  <c r="GI347" i="10"/>
  <c r="GH347" i="10"/>
  <c r="GI346" i="10"/>
  <c r="GH346" i="10"/>
  <c r="GI345" i="10"/>
  <c r="GH345" i="10"/>
  <c r="GI344" i="10"/>
  <c r="GH344" i="10"/>
  <c r="GI343" i="10"/>
  <c r="GH343" i="10"/>
  <c r="GI342" i="10"/>
  <c r="GH342" i="10"/>
  <c r="GI341" i="10"/>
  <c r="GH341" i="10"/>
  <c r="GI340" i="10"/>
  <c r="GH340" i="10"/>
  <c r="GI339" i="10"/>
  <c r="GH339" i="10"/>
  <c r="GI338" i="10"/>
  <c r="GH338" i="10"/>
  <c r="GI337" i="10"/>
  <c r="GH337" i="10"/>
  <c r="GI336" i="10"/>
  <c r="GH336" i="10"/>
  <c r="GI335" i="10"/>
  <c r="GH335" i="10"/>
  <c r="GI334" i="10"/>
  <c r="GH334" i="10"/>
  <c r="GI333" i="10"/>
  <c r="GH333" i="10"/>
  <c r="GI332" i="10"/>
  <c r="GH332" i="10"/>
  <c r="GI331" i="10"/>
  <c r="GH331" i="10"/>
  <c r="GI330" i="10"/>
  <c r="GH330" i="10"/>
  <c r="GI329" i="10"/>
  <c r="GH329" i="10"/>
  <c r="GI328" i="10"/>
  <c r="GH328" i="10"/>
  <c r="GI327" i="10"/>
  <c r="GH327" i="10"/>
  <c r="GI326" i="10"/>
  <c r="GH326" i="10"/>
  <c r="GI325" i="10"/>
  <c r="GH325" i="10"/>
  <c r="GI324" i="10"/>
  <c r="GH324" i="10"/>
  <c r="GI323" i="10"/>
  <c r="GH323" i="10"/>
  <c r="GI322" i="10"/>
  <c r="GH322" i="10"/>
  <c r="GI321" i="10"/>
  <c r="GH321" i="10"/>
  <c r="GI320" i="10"/>
  <c r="GH320" i="10"/>
  <c r="GI319" i="10"/>
  <c r="GH319" i="10"/>
  <c r="GI318" i="10"/>
  <c r="GH318" i="10"/>
  <c r="GI317" i="10"/>
  <c r="GH317" i="10"/>
  <c r="GI316" i="10"/>
  <c r="GH316" i="10"/>
  <c r="GI315" i="10"/>
  <c r="GH315" i="10"/>
  <c r="GI314" i="10"/>
  <c r="GH314" i="10"/>
  <c r="GI313" i="10"/>
  <c r="GH313" i="10"/>
  <c r="GI312" i="10"/>
  <c r="GH312" i="10"/>
  <c r="GI311" i="10"/>
  <c r="GH311" i="10"/>
  <c r="GI310" i="10"/>
  <c r="GH310" i="10"/>
  <c r="GI309" i="10"/>
  <c r="GH309" i="10"/>
  <c r="GI308" i="10"/>
  <c r="GH308" i="10"/>
  <c r="GI307" i="10"/>
  <c r="GH307" i="10"/>
  <c r="GI306" i="10"/>
  <c r="GH306" i="10"/>
  <c r="GI305" i="10"/>
  <c r="GH305" i="10"/>
  <c r="GI304" i="10"/>
  <c r="GH304" i="10"/>
  <c r="GI303" i="10"/>
  <c r="GH303" i="10"/>
  <c r="GI302" i="10"/>
  <c r="GH302" i="10"/>
  <c r="GI301" i="10"/>
  <c r="GH301" i="10"/>
  <c r="GI300" i="10"/>
  <c r="GH300" i="10"/>
  <c r="GI299" i="10"/>
  <c r="GH299" i="10"/>
  <c r="GI298" i="10"/>
  <c r="GH298" i="10"/>
  <c r="GI297" i="10"/>
  <c r="GH297" i="10"/>
  <c r="GI296" i="10"/>
  <c r="GH296" i="10"/>
  <c r="GI295" i="10"/>
  <c r="GH295" i="10"/>
  <c r="GI294" i="10"/>
  <c r="GH294" i="10"/>
  <c r="GI293" i="10"/>
  <c r="GH293" i="10"/>
  <c r="GI292" i="10"/>
  <c r="GH292" i="10"/>
  <c r="GI291" i="10"/>
  <c r="GH291" i="10"/>
  <c r="GI290" i="10"/>
  <c r="GH290" i="10"/>
  <c r="GI289" i="10"/>
  <c r="GH289" i="10"/>
  <c r="GI288" i="10"/>
  <c r="GH288" i="10"/>
  <c r="GI287" i="10"/>
  <c r="GH287" i="10"/>
  <c r="GI286" i="10"/>
  <c r="GH286" i="10"/>
  <c r="GI285" i="10"/>
  <c r="GH285" i="10"/>
  <c r="GI284" i="10"/>
  <c r="GH284" i="10"/>
  <c r="GI283" i="10"/>
  <c r="GH283" i="10"/>
  <c r="GI282" i="10"/>
  <c r="GH282" i="10"/>
  <c r="GI281" i="10"/>
  <c r="GH281" i="10"/>
  <c r="GI280" i="10"/>
  <c r="GH280" i="10"/>
  <c r="GI279" i="10"/>
  <c r="GH279" i="10"/>
  <c r="GI278" i="10"/>
  <c r="GH278" i="10"/>
  <c r="GI277" i="10"/>
  <c r="GH277" i="10"/>
  <c r="GI276" i="10"/>
  <c r="GH276" i="10"/>
  <c r="GI275" i="10"/>
  <c r="GH275" i="10"/>
  <c r="GI274" i="10"/>
  <c r="GH274" i="10"/>
  <c r="GI273" i="10"/>
  <c r="GH273" i="10"/>
  <c r="GI272" i="10"/>
  <c r="GH272" i="10"/>
  <c r="GI271" i="10"/>
  <c r="GH271" i="10"/>
  <c r="GI270" i="10"/>
  <c r="GH270" i="10"/>
  <c r="GI269" i="10"/>
  <c r="GH269" i="10"/>
  <c r="GI268" i="10"/>
  <c r="GH268" i="10"/>
  <c r="GI267" i="10"/>
  <c r="GH267" i="10"/>
  <c r="GI266" i="10"/>
  <c r="GH266" i="10"/>
  <c r="GI265" i="10"/>
  <c r="GH265" i="10"/>
  <c r="GI264" i="10"/>
  <c r="GH264" i="10"/>
  <c r="GI263" i="10"/>
  <c r="GH263" i="10"/>
  <c r="GI262" i="10"/>
  <c r="GH262" i="10"/>
  <c r="GI261" i="10"/>
  <c r="GH261" i="10"/>
  <c r="GI260" i="10"/>
  <c r="GH260" i="10"/>
  <c r="GI259" i="10"/>
  <c r="GH259" i="10"/>
  <c r="GI258" i="10"/>
  <c r="GH258" i="10"/>
  <c r="GI257" i="10"/>
  <c r="GH257" i="10"/>
  <c r="GI256" i="10"/>
  <c r="GH256" i="10"/>
  <c r="GI255" i="10"/>
  <c r="GH255" i="10"/>
  <c r="GI254" i="10"/>
  <c r="GH254" i="10"/>
  <c r="GI253" i="10"/>
  <c r="GH253" i="10"/>
  <c r="GI252" i="10"/>
  <c r="GH252" i="10"/>
  <c r="GI251" i="10"/>
  <c r="GH251" i="10"/>
  <c r="GI250" i="10"/>
  <c r="GH250" i="10"/>
  <c r="GI249" i="10"/>
  <c r="GH249" i="10"/>
  <c r="GI248" i="10"/>
  <c r="GH248" i="10"/>
  <c r="GI247" i="10"/>
  <c r="GH247" i="10"/>
  <c r="GI246" i="10"/>
  <c r="GH246" i="10"/>
  <c r="GI245" i="10"/>
  <c r="GH245" i="10"/>
  <c r="GI244" i="10"/>
  <c r="GH244" i="10"/>
  <c r="GI243" i="10"/>
  <c r="GH243" i="10"/>
  <c r="GI242" i="10"/>
  <c r="GH242" i="10"/>
  <c r="GI241" i="10"/>
  <c r="GH241" i="10"/>
  <c r="GI240" i="10"/>
  <c r="GH240" i="10"/>
  <c r="GI239" i="10"/>
  <c r="GH239" i="10"/>
  <c r="GI238" i="10"/>
  <c r="GH238" i="10"/>
  <c r="GI237" i="10"/>
  <c r="GH237" i="10"/>
  <c r="GI236" i="10"/>
  <c r="GH236" i="10"/>
  <c r="GI235" i="10"/>
  <c r="GH235" i="10"/>
  <c r="GI234" i="10"/>
  <c r="GH234" i="10"/>
  <c r="GI233" i="10"/>
  <c r="GH233" i="10"/>
  <c r="GI232" i="10"/>
  <c r="GH232" i="10"/>
  <c r="GI231" i="10"/>
  <c r="GH231" i="10"/>
  <c r="GI230" i="10"/>
  <c r="GH230" i="10"/>
  <c r="GI229" i="10"/>
  <c r="GH229" i="10"/>
  <c r="GI228" i="10"/>
  <c r="GH228" i="10"/>
  <c r="GI227" i="10"/>
  <c r="GH227" i="10"/>
  <c r="GI226" i="10"/>
  <c r="GH226" i="10"/>
  <c r="GI225" i="10"/>
  <c r="GH225" i="10"/>
  <c r="GI224" i="10"/>
  <c r="GH224" i="10"/>
  <c r="GI223" i="10"/>
  <c r="GH223" i="10"/>
  <c r="GI222" i="10"/>
  <c r="GH222" i="10"/>
  <c r="GI221" i="10"/>
  <c r="GH221" i="10"/>
  <c r="GI220" i="10"/>
  <c r="GH220" i="10"/>
  <c r="GI219" i="10"/>
  <c r="GH219" i="10"/>
  <c r="GI218" i="10"/>
  <c r="GH218" i="10"/>
  <c r="GI217" i="10"/>
  <c r="GH217" i="10"/>
  <c r="GI216" i="10"/>
  <c r="GH216" i="10"/>
  <c r="GI215" i="10"/>
  <c r="GH215" i="10"/>
  <c r="GI214" i="10"/>
  <c r="GH214" i="10"/>
  <c r="GI213" i="10"/>
  <c r="GH213" i="10"/>
  <c r="GI212" i="10"/>
  <c r="GH212" i="10"/>
  <c r="GI211" i="10"/>
  <c r="GH211" i="10"/>
  <c r="GI210" i="10"/>
  <c r="GH210" i="10"/>
  <c r="GI209" i="10"/>
  <c r="GH209" i="10"/>
  <c r="GI208" i="10"/>
  <c r="GH208" i="10"/>
  <c r="GI207" i="10"/>
  <c r="GH207" i="10"/>
  <c r="GI206" i="10"/>
  <c r="GH206" i="10"/>
  <c r="GI205" i="10"/>
  <c r="GH205" i="10"/>
  <c r="GI204" i="10"/>
  <c r="GH204" i="10"/>
  <c r="GI203" i="10"/>
  <c r="GH203" i="10"/>
  <c r="GI202" i="10"/>
  <c r="GH202" i="10"/>
  <c r="GI201" i="10"/>
  <c r="GH201" i="10"/>
  <c r="GI200" i="10"/>
  <c r="GH200" i="10"/>
  <c r="GI199" i="10"/>
  <c r="GH199" i="10"/>
  <c r="GI198" i="10"/>
  <c r="GH198" i="10"/>
  <c r="GI197" i="10"/>
  <c r="GH197" i="10"/>
  <c r="GI196" i="10"/>
  <c r="GH196" i="10"/>
  <c r="GI195" i="10"/>
  <c r="GH195" i="10"/>
  <c r="GI194" i="10"/>
  <c r="GH194" i="10"/>
  <c r="GI193" i="10"/>
  <c r="GH193" i="10"/>
  <c r="GI192" i="10"/>
  <c r="GH192" i="10"/>
  <c r="GI191" i="10"/>
  <c r="GH191" i="10"/>
  <c r="GI190" i="10"/>
  <c r="GH190" i="10"/>
  <c r="GI189" i="10"/>
  <c r="GH189" i="10"/>
  <c r="GI188" i="10"/>
  <c r="GH188" i="10"/>
  <c r="GI187" i="10"/>
  <c r="GH187" i="10"/>
  <c r="GI186" i="10"/>
  <c r="GH186" i="10"/>
  <c r="GI185" i="10"/>
  <c r="GH185" i="10"/>
  <c r="GI184" i="10"/>
  <c r="GH184" i="10"/>
  <c r="GI183" i="10"/>
  <c r="GH183" i="10"/>
  <c r="GI182" i="10"/>
  <c r="GH182" i="10"/>
  <c r="GI181" i="10"/>
  <c r="GH181" i="10"/>
  <c r="GI180" i="10"/>
  <c r="GH180" i="10"/>
  <c r="GI179" i="10"/>
  <c r="GH179" i="10"/>
  <c r="GI178" i="10"/>
  <c r="GH178" i="10"/>
  <c r="GI177" i="10"/>
  <c r="GH177" i="10"/>
  <c r="GI176" i="10"/>
  <c r="GH176" i="10"/>
  <c r="GI175" i="10"/>
  <c r="GH175" i="10"/>
  <c r="GI174" i="10"/>
  <c r="GH174" i="10"/>
  <c r="GI173" i="10"/>
  <c r="GH173" i="10"/>
  <c r="GI172" i="10"/>
  <c r="GH172" i="10"/>
  <c r="GI171" i="10"/>
  <c r="GH171" i="10"/>
  <c r="GI170" i="10"/>
  <c r="GH170" i="10"/>
  <c r="GI169" i="10"/>
  <c r="GH169" i="10"/>
  <c r="GI168" i="10"/>
  <c r="GH168" i="10"/>
  <c r="GI167" i="10"/>
  <c r="GH167" i="10"/>
  <c r="GI166" i="10"/>
  <c r="GH166" i="10"/>
  <c r="GI165" i="10"/>
  <c r="GH165" i="10"/>
  <c r="GI164" i="10"/>
  <c r="GH164" i="10"/>
  <c r="GI163" i="10"/>
  <c r="GH163" i="10"/>
  <c r="GI162" i="10"/>
  <c r="GH162" i="10"/>
  <c r="GI161" i="10"/>
  <c r="GH161" i="10"/>
  <c r="GI160" i="10"/>
  <c r="GH160" i="10"/>
  <c r="GI159" i="10"/>
  <c r="GH159" i="10"/>
  <c r="GI158" i="10"/>
  <c r="GH158" i="10"/>
  <c r="GI157" i="10"/>
  <c r="GH157" i="10"/>
  <c r="GI156" i="10"/>
  <c r="GH156" i="10"/>
  <c r="GI155" i="10"/>
  <c r="GH155" i="10"/>
  <c r="GI154" i="10"/>
  <c r="GH154" i="10"/>
  <c r="GI153" i="10"/>
  <c r="GH153" i="10"/>
  <c r="GI152" i="10"/>
  <c r="GH152" i="10"/>
  <c r="GI151" i="10"/>
  <c r="GH151" i="10"/>
  <c r="GI150" i="10"/>
  <c r="GH150" i="10"/>
  <c r="GI149" i="10"/>
  <c r="GH149" i="10"/>
  <c r="GI148" i="10"/>
  <c r="GH148" i="10"/>
  <c r="GI147" i="10"/>
  <c r="GH147" i="10"/>
  <c r="GI146" i="10"/>
  <c r="GH146" i="10"/>
  <c r="GI145" i="10"/>
  <c r="GH145" i="10"/>
  <c r="GI144" i="10"/>
  <c r="GH144" i="10"/>
  <c r="GI143" i="10"/>
  <c r="GH143" i="10"/>
  <c r="GI142" i="10"/>
  <c r="GH142" i="10"/>
  <c r="GI141" i="10"/>
  <c r="GH141" i="10"/>
  <c r="GI140" i="10"/>
  <c r="GH140" i="10"/>
  <c r="GI139" i="10"/>
  <c r="GH139" i="10"/>
  <c r="GI138" i="10"/>
  <c r="GH138" i="10"/>
  <c r="GI137" i="10"/>
  <c r="GH137" i="10"/>
  <c r="GI136" i="10"/>
  <c r="GH136" i="10"/>
  <c r="GI135" i="10"/>
  <c r="GH135" i="10"/>
  <c r="GI134" i="10"/>
  <c r="GH134" i="10"/>
  <c r="GI133" i="10"/>
  <c r="GH133" i="10"/>
  <c r="GI132" i="10"/>
  <c r="GH132" i="10"/>
  <c r="GI131" i="10"/>
  <c r="GH131" i="10"/>
  <c r="GI130" i="10"/>
  <c r="GH130" i="10"/>
  <c r="GI129" i="10"/>
  <c r="GH129" i="10"/>
  <c r="GI128" i="10"/>
  <c r="GH128" i="10"/>
  <c r="GI127" i="10"/>
  <c r="GH127" i="10"/>
  <c r="GI126" i="10"/>
  <c r="GH126" i="10"/>
  <c r="GI125" i="10"/>
  <c r="GH125" i="10"/>
  <c r="GI124" i="10"/>
  <c r="GH124" i="10"/>
  <c r="GI123" i="10"/>
  <c r="GH123" i="10"/>
  <c r="GI122" i="10"/>
  <c r="GH122" i="10"/>
  <c r="GI121" i="10"/>
  <c r="GH121" i="10"/>
  <c r="GI120" i="10"/>
  <c r="GH120" i="10"/>
  <c r="GI119" i="10"/>
  <c r="GH119" i="10"/>
  <c r="GI118" i="10"/>
  <c r="GH118" i="10"/>
  <c r="GI117" i="10"/>
  <c r="GH117" i="10"/>
  <c r="GI116" i="10"/>
  <c r="GH116" i="10"/>
  <c r="GI115" i="10"/>
  <c r="GH115" i="10"/>
  <c r="GI114" i="10"/>
  <c r="GH114" i="10"/>
  <c r="GI113" i="10"/>
  <c r="GH113" i="10"/>
  <c r="GI112" i="10"/>
  <c r="GH112" i="10"/>
  <c r="GI111" i="10"/>
  <c r="GH111" i="10"/>
  <c r="GI110" i="10"/>
  <c r="GH110" i="10"/>
  <c r="GI109" i="10"/>
  <c r="GH109" i="10"/>
  <c r="GI108" i="10"/>
  <c r="GH108" i="10"/>
  <c r="GI107" i="10"/>
  <c r="GH107" i="10"/>
  <c r="GI106" i="10"/>
  <c r="GH106" i="10"/>
  <c r="GI105" i="10"/>
  <c r="GH105" i="10"/>
  <c r="GI104" i="10"/>
  <c r="GH104" i="10"/>
  <c r="GI103" i="10"/>
  <c r="GH103" i="10"/>
  <c r="GI102" i="10"/>
  <c r="GH102" i="10"/>
  <c r="GI101" i="10"/>
  <c r="GH101" i="10"/>
  <c r="GI100" i="10"/>
  <c r="GH100" i="10"/>
  <c r="GI99" i="10"/>
  <c r="GH99" i="10"/>
  <c r="GI98" i="10"/>
  <c r="GH98" i="10"/>
  <c r="GI97" i="10"/>
  <c r="GH97" i="10"/>
  <c r="GI96" i="10"/>
  <c r="GH96" i="10"/>
  <c r="GI95" i="10"/>
  <c r="GH95" i="10"/>
  <c r="GI94" i="10"/>
  <c r="GH94" i="10"/>
  <c r="GI93" i="10"/>
  <c r="GH93" i="10"/>
  <c r="GI92" i="10"/>
  <c r="GH92" i="10"/>
  <c r="GI91" i="10"/>
  <c r="GH91" i="10"/>
  <c r="GI90" i="10"/>
  <c r="GH90" i="10"/>
  <c r="GI89" i="10"/>
  <c r="GH89" i="10"/>
  <c r="GI88" i="10"/>
  <c r="GH88" i="10"/>
  <c r="GI87" i="10"/>
  <c r="GH87" i="10"/>
  <c r="GI86" i="10"/>
  <c r="GH86" i="10"/>
  <c r="GI85" i="10"/>
  <c r="GH85" i="10"/>
  <c r="GI84" i="10"/>
  <c r="GH84" i="10"/>
  <c r="GI83" i="10"/>
  <c r="GH83" i="10"/>
  <c r="GI82" i="10"/>
  <c r="GH82" i="10"/>
  <c r="GI81" i="10"/>
  <c r="GH81" i="10"/>
  <c r="GI80" i="10"/>
  <c r="GH80" i="10"/>
  <c r="GI79" i="10"/>
  <c r="GH79" i="10"/>
  <c r="GI78" i="10"/>
  <c r="GH78" i="10"/>
  <c r="GI77" i="10"/>
  <c r="GH77" i="10"/>
  <c r="GI76" i="10"/>
  <c r="GH76" i="10"/>
  <c r="GI75" i="10"/>
  <c r="GH75" i="10"/>
  <c r="GI74" i="10"/>
  <c r="GH74" i="10"/>
  <c r="GI73" i="10"/>
  <c r="GH73" i="10"/>
  <c r="GI72" i="10"/>
  <c r="GH72" i="10"/>
  <c r="GI71" i="10"/>
  <c r="GH71" i="10"/>
  <c r="GI70" i="10"/>
  <c r="GH70" i="10"/>
  <c r="GI69" i="10"/>
  <c r="GH69" i="10"/>
  <c r="GI68" i="10"/>
  <c r="GH68" i="10"/>
  <c r="GI67" i="10"/>
  <c r="GH67" i="10"/>
  <c r="GI66" i="10"/>
  <c r="GH66" i="10"/>
  <c r="GI65" i="10"/>
  <c r="GH65" i="10"/>
  <c r="GI64" i="10"/>
  <c r="GH64" i="10"/>
  <c r="GI63" i="10"/>
  <c r="GH63" i="10"/>
  <c r="GI62" i="10"/>
  <c r="GH62" i="10"/>
  <c r="GI61" i="10"/>
  <c r="GH61" i="10"/>
  <c r="GI60" i="10"/>
  <c r="GH60" i="10"/>
  <c r="GI59" i="10"/>
  <c r="GH59" i="10"/>
  <c r="GI58" i="10"/>
  <c r="GH58" i="10"/>
  <c r="GI57" i="10"/>
  <c r="GH57" i="10"/>
  <c r="GI56" i="10"/>
  <c r="GH56" i="10"/>
  <c r="GI55" i="10"/>
  <c r="GH55" i="10"/>
  <c r="GI54" i="10"/>
  <c r="GH54" i="10"/>
  <c r="GI53" i="10"/>
  <c r="GH53" i="10"/>
  <c r="GI52" i="10"/>
  <c r="GH52" i="10"/>
  <c r="GI51" i="10"/>
  <c r="GH51" i="10"/>
  <c r="GI50" i="10"/>
  <c r="GH50" i="10"/>
  <c r="GI49" i="10"/>
  <c r="GH49" i="10"/>
  <c r="GI48" i="10"/>
  <c r="GH48" i="10"/>
  <c r="GI47" i="10"/>
  <c r="GH47" i="10"/>
  <c r="GI46" i="10"/>
  <c r="GH46" i="10"/>
  <c r="GI45" i="10"/>
  <c r="GH45" i="10"/>
  <c r="GI44" i="10"/>
  <c r="GH44" i="10"/>
  <c r="GI43" i="10"/>
  <c r="GH43" i="10"/>
  <c r="GI42" i="10"/>
  <c r="GH42" i="10"/>
  <c r="GI41" i="10"/>
  <c r="GH41" i="10"/>
  <c r="GI40" i="10"/>
  <c r="GH40" i="10"/>
  <c r="GI39" i="10"/>
  <c r="GH39" i="10"/>
  <c r="GI38" i="10"/>
  <c r="GH38" i="10"/>
  <c r="GI37" i="10"/>
  <c r="GH37" i="10"/>
  <c r="GI36" i="10"/>
  <c r="GH36" i="10"/>
  <c r="GI35" i="10"/>
  <c r="GH35" i="10"/>
  <c r="GI34" i="10"/>
  <c r="GH34" i="10"/>
  <c r="GI33" i="10"/>
  <c r="GH33" i="10"/>
  <c r="GI32" i="10"/>
  <c r="GH32" i="10"/>
  <c r="GI31" i="10"/>
  <c r="GH31" i="10"/>
  <c r="GI30" i="10"/>
  <c r="GH30" i="10"/>
  <c r="GI29" i="10"/>
  <c r="GH29" i="10"/>
  <c r="GI28" i="10"/>
  <c r="GH28" i="10"/>
  <c r="GI27" i="10"/>
  <c r="GH27" i="10"/>
  <c r="GI26" i="10"/>
  <c r="GH26" i="10"/>
  <c r="GI25" i="10"/>
  <c r="GH25" i="10"/>
  <c r="GI24" i="10"/>
  <c r="GH24" i="10"/>
  <c r="GI23" i="10"/>
  <c r="GH23" i="10"/>
  <c r="GI22" i="10"/>
  <c r="GH22" i="10"/>
  <c r="GI21" i="10"/>
  <c r="GH21" i="10"/>
  <c r="GI20" i="10"/>
  <c r="GH20" i="10"/>
  <c r="GI19" i="10"/>
  <c r="GH19" i="10"/>
  <c r="GI18" i="10"/>
  <c r="GH18" i="10"/>
  <c r="GI17" i="10"/>
  <c r="GH17" i="10"/>
  <c r="GI16" i="10"/>
  <c r="GH16" i="10"/>
  <c r="GI15" i="10"/>
  <c r="GH15" i="10"/>
  <c r="GI14" i="10"/>
  <c r="GH14" i="10"/>
  <c r="GI13" i="10"/>
  <c r="GH13" i="10"/>
  <c r="GI12" i="10"/>
  <c r="GH12" i="10"/>
  <c r="GI11" i="10"/>
  <c r="GH11" i="10"/>
  <c r="GI10" i="10"/>
  <c r="GH10" i="10"/>
  <c r="GI9" i="10"/>
  <c r="GH9" i="10"/>
  <c r="GI8" i="10"/>
  <c r="GH8" i="10"/>
  <c r="GI7" i="10"/>
  <c r="GH7" i="10"/>
  <c r="GI6" i="10"/>
  <c r="GH6" i="10"/>
  <c r="GF470" i="10"/>
  <c r="GE470" i="10"/>
  <c r="GF469" i="10"/>
  <c r="GE469" i="10"/>
  <c r="GF468" i="10"/>
  <c r="GE468" i="10"/>
  <c r="GF467" i="10"/>
  <c r="GE467" i="10"/>
  <c r="GF466" i="10"/>
  <c r="GE466" i="10"/>
  <c r="GF465" i="10"/>
  <c r="GE465" i="10"/>
  <c r="GF464" i="10"/>
  <c r="GE464" i="10"/>
  <c r="GF463" i="10"/>
  <c r="GE463" i="10"/>
  <c r="GF462" i="10"/>
  <c r="GE462" i="10"/>
  <c r="GF461" i="10"/>
  <c r="GE461" i="10"/>
  <c r="GF460" i="10"/>
  <c r="GE460" i="10"/>
  <c r="GF459" i="10"/>
  <c r="GE459" i="10"/>
  <c r="GF458" i="10"/>
  <c r="GE458" i="10"/>
  <c r="GF457" i="10"/>
  <c r="GE457" i="10"/>
  <c r="GF456" i="10"/>
  <c r="GE456" i="10"/>
  <c r="GF455" i="10"/>
  <c r="GE455" i="10"/>
  <c r="GF454" i="10"/>
  <c r="GE454" i="10"/>
  <c r="GF453" i="10"/>
  <c r="GE453" i="10"/>
  <c r="GF452" i="10"/>
  <c r="GE452" i="10"/>
  <c r="GF451" i="10"/>
  <c r="GE451" i="10"/>
  <c r="GF450" i="10"/>
  <c r="GE450" i="10"/>
  <c r="GF449" i="10"/>
  <c r="GE449" i="10"/>
  <c r="GF448" i="10"/>
  <c r="GE448" i="10"/>
  <c r="GF447" i="10"/>
  <c r="GE447" i="10"/>
  <c r="GF446" i="10"/>
  <c r="GE446" i="10"/>
  <c r="GF445" i="10"/>
  <c r="GE445" i="10"/>
  <c r="GF444" i="10"/>
  <c r="GE444" i="10"/>
  <c r="GF443" i="10"/>
  <c r="GE443" i="10"/>
  <c r="GF442" i="10"/>
  <c r="GE442" i="10"/>
  <c r="GF441" i="10"/>
  <c r="GE441" i="10"/>
  <c r="GF440" i="10"/>
  <c r="GE440" i="10"/>
  <c r="GF439" i="10"/>
  <c r="GE439" i="10"/>
  <c r="GF438" i="10"/>
  <c r="GE438" i="10"/>
  <c r="GF437" i="10"/>
  <c r="GE437" i="10"/>
  <c r="GF436" i="10"/>
  <c r="GE436" i="10"/>
  <c r="GF435" i="10"/>
  <c r="GE435" i="10"/>
  <c r="GF434" i="10"/>
  <c r="GE434" i="10"/>
  <c r="GF433" i="10"/>
  <c r="GE433" i="10"/>
  <c r="GF432" i="10"/>
  <c r="GE432" i="10"/>
  <c r="GF431" i="10"/>
  <c r="GE431" i="10"/>
  <c r="GF430" i="10"/>
  <c r="GE430" i="10"/>
  <c r="GF429" i="10"/>
  <c r="GE429" i="10"/>
  <c r="GF428" i="10"/>
  <c r="GE428" i="10"/>
  <c r="GF427" i="10"/>
  <c r="GE427" i="10"/>
  <c r="GF426" i="10"/>
  <c r="GE426" i="10"/>
  <c r="GF425" i="10"/>
  <c r="GE425" i="10"/>
  <c r="GF424" i="10"/>
  <c r="GE424" i="10"/>
  <c r="GF423" i="10"/>
  <c r="GE423" i="10"/>
  <c r="GF422" i="10"/>
  <c r="GE422" i="10"/>
  <c r="GF421" i="10"/>
  <c r="GE421" i="10"/>
  <c r="GF420" i="10"/>
  <c r="GE420" i="10"/>
  <c r="GF419" i="10"/>
  <c r="GE419" i="10"/>
  <c r="GF418" i="10"/>
  <c r="GE418" i="10"/>
  <c r="GF417" i="10"/>
  <c r="GE417" i="10"/>
  <c r="GF416" i="10"/>
  <c r="GE416" i="10"/>
  <c r="GF415" i="10"/>
  <c r="GE415" i="10"/>
  <c r="GF414" i="10"/>
  <c r="GE414" i="10"/>
  <c r="GF413" i="10"/>
  <c r="GE413" i="10"/>
  <c r="GF412" i="10"/>
  <c r="GE412" i="10"/>
  <c r="GF411" i="10"/>
  <c r="GE411" i="10"/>
  <c r="GF410" i="10"/>
  <c r="GE410" i="10"/>
  <c r="GF409" i="10"/>
  <c r="GE409" i="10"/>
  <c r="GF408" i="10"/>
  <c r="GE408" i="10"/>
  <c r="GF407" i="10"/>
  <c r="GE407" i="10"/>
  <c r="GF406" i="10"/>
  <c r="GE406" i="10"/>
  <c r="GF405" i="10"/>
  <c r="GE405" i="10"/>
  <c r="GF404" i="10"/>
  <c r="GE404" i="10"/>
  <c r="GF403" i="10"/>
  <c r="GE403" i="10"/>
  <c r="GF402" i="10"/>
  <c r="GE402" i="10"/>
  <c r="GF401" i="10"/>
  <c r="GE401" i="10"/>
  <c r="GF400" i="10"/>
  <c r="GE400" i="10"/>
  <c r="GF399" i="10"/>
  <c r="GE399" i="10"/>
  <c r="GF398" i="10"/>
  <c r="GE398" i="10"/>
  <c r="GF397" i="10"/>
  <c r="GE397" i="10"/>
  <c r="GF396" i="10"/>
  <c r="GE396" i="10"/>
  <c r="GF395" i="10"/>
  <c r="GE395" i="10"/>
  <c r="GF394" i="10"/>
  <c r="GE394" i="10"/>
  <c r="GF393" i="10"/>
  <c r="GE393" i="10"/>
  <c r="GF392" i="10"/>
  <c r="GE392" i="10"/>
  <c r="GF391" i="10"/>
  <c r="GE391" i="10"/>
  <c r="GF390" i="10"/>
  <c r="GE390" i="10"/>
  <c r="GF389" i="10"/>
  <c r="GE389" i="10"/>
  <c r="GF388" i="10"/>
  <c r="GE388" i="10"/>
  <c r="GF387" i="10"/>
  <c r="GE387" i="10"/>
  <c r="GF386" i="10"/>
  <c r="GE386" i="10"/>
  <c r="GF385" i="10"/>
  <c r="GE385" i="10"/>
  <c r="GF384" i="10"/>
  <c r="GE384" i="10"/>
  <c r="GF383" i="10"/>
  <c r="GE383" i="10"/>
  <c r="GF382" i="10"/>
  <c r="GE382" i="10"/>
  <c r="GF381" i="10"/>
  <c r="GE381" i="10"/>
  <c r="GF380" i="10"/>
  <c r="GE380" i="10"/>
  <c r="GF379" i="10"/>
  <c r="GE379" i="10"/>
  <c r="GF378" i="10"/>
  <c r="GE378" i="10"/>
  <c r="GF377" i="10"/>
  <c r="GE377" i="10"/>
  <c r="GF376" i="10"/>
  <c r="GE376" i="10"/>
  <c r="GF375" i="10"/>
  <c r="GE375" i="10"/>
  <c r="GF374" i="10"/>
  <c r="GE374" i="10"/>
  <c r="GF373" i="10"/>
  <c r="GE373" i="10"/>
  <c r="GF372" i="10"/>
  <c r="GE372" i="10"/>
  <c r="GF371" i="10"/>
  <c r="GE371" i="10"/>
  <c r="GF370" i="10"/>
  <c r="GE370" i="10"/>
  <c r="GF369" i="10"/>
  <c r="GE369" i="10"/>
  <c r="GF368" i="10"/>
  <c r="GE368" i="10"/>
  <c r="GF367" i="10"/>
  <c r="GE367" i="10"/>
  <c r="GF366" i="10"/>
  <c r="GE366" i="10"/>
  <c r="GF365" i="10"/>
  <c r="GE365" i="10"/>
  <c r="GF364" i="10"/>
  <c r="GE364" i="10"/>
  <c r="GF363" i="10"/>
  <c r="GE363" i="10"/>
  <c r="GF362" i="10"/>
  <c r="GE362" i="10"/>
  <c r="GF361" i="10"/>
  <c r="GE361" i="10"/>
  <c r="GF360" i="10"/>
  <c r="GE360" i="10"/>
  <c r="GF359" i="10"/>
  <c r="GE359" i="10"/>
  <c r="GF358" i="10"/>
  <c r="GE358" i="10"/>
  <c r="GF357" i="10"/>
  <c r="GE357" i="10"/>
  <c r="GF356" i="10"/>
  <c r="GE356" i="10"/>
  <c r="GF355" i="10"/>
  <c r="GE355" i="10"/>
  <c r="GF354" i="10"/>
  <c r="GE354" i="10"/>
  <c r="GF353" i="10"/>
  <c r="GE353" i="10"/>
  <c r="GF352" i="10"/>
  <c r="GE352" i="10"/>
  <c r="GF351" i="10"/>
  <c r="GE351" i="10"/>
  <c r="GF350" i="10"/>
  <c r="GE350" i="10"/>
  <c r="GF349" i="10"/>
  <c r="GE349" i="10"/>
  <c r="GF348" i="10"/>
  <c r="GE348" i="10"/>
  <c r="GF347" i="10"/>
  <c r="GE347" i="10"/>
  <c r="GF346" i="10"/>
  <c r="GE346" i="10"/>
  <c r="GF345" i="10"/>
  <c r="GE345" i="10"/>
  <c r="GF344" i="10"/>
  <c r="GE344" i="10"/>
  <c r="GF343" i="10"/>
  <c r="GE343" i="10"/>
  <c r="GF342" i="10"/>
  <c r="GE342" i="10"/>
  <c r="GF341" i="10"/>
  <c r="GE341" i="10"/>
  <c r="GF340" i="10"/>
  <c r="GE340" i="10"/>
  <c r="GF339" i="10"/>
  <c r="GE339" i="10"/>
  <c r="GF338" i="10"/>
  <c r="GE338" i="10"/>
  <c r="GF337" i="10"/>
  <c r="GE337" i="10"/>
  <c r="GF336" i="10"/>
  <c r="GE336" i="10"/>
  <c r="GF335" i="10"/>
  <c r="GE335" i="10"/>
  <c r="GF334" i="10"/>
  <c r="GE334" i="10"/>
  <c r="GF333" i="10"/>
  <c r="GE333" i="10"/>
  <c r="GF332" i="10"/>
  <c r="GE332" i="10"/>
  <c r="GF331" i="10"/>
  <c r="GE331" i="10"/>
  <c r="GF330" i="10"/>
  <c r="GE330" i="10"/>
  <c r="GF329" i="10"/>
  <c r="GE329" i="10"/>
  <c r="GF328" i="10"/>
  <c r="GE328" i="10"/>
  <c r="GF327" i="10"/>
  <c r="GE327" i="10"/>
  <c r="GF326" i="10"/>
  <c r="GE326" i="10"/>
  <c r="GF325" i="10"/>
  <c r="GE325" i="10"/>
  <c r="GF324" i="10"/>
  <c r="GE324" i="10"/>
  <c r="GF323" i="10"/>
  <c r="GE323" i="10"/>
  <c r="GF322" i="10"/>
  <c r="GE322" i="10"/>
  <c r="GF321" i="10"/>
  <c r="GE321" i="10"/>
  <c r="GF320" i="10"/>
  <c r="GE320" i="10"/>
  <c r="GF319" i="10"/>
  <c r="GE319" i="10"/>
  <c r="GF318" i="10"/>
  <c r="GE318" i="10"/>
  <c r="GF317" i="10"/>
  <c r="GE317" i="10"/>
  <c r="GF316" i="10"/>
  <c r="GE316" i="10"/>
  <c r="GF315" i="10"/>
  <c r="GE315" i="10"/>
  <c r="GF314" i="10"/>
  <c r="GE314" i="10"/>
  <c r="GF313" i="10"/>
  <c r="GE313" i="10"/>
  <c r="GF312" i="10"/>
  <c r="GE312" i="10"/>
  <c r="GF311" i="10"/>
  <c r="GE311" i="10"/>
  <c r="GF310" i="10"/>
  <c r="GE310" i="10"/>
  <c r="GF309" i="10"/>
  <c r="GE309" i="10"/>
  <c r="GF308" i="10"/>
  <c r="GE308" i="10"/>
  <c r="GF307" i="10"/>
  <c r="GE307" i="10"/>
  <c r="GF306" i="10"/>
  <c r="GE306" i="10"/>
  <c r="GF305" i="10"/>
  <c r="GE305" i="10"/>
  <c r="GF304" i="10"/>
  <c r="GE304" i="10"/>
  <c r="GF303" i="10"/>
  <c r="GE303" i="10"/>
  <c r="GF302" i="10"/>
  <c r="GE302" i="10"/>
  <c r="GF301" i="10"/>
  <c r="GE301" i="10"/>
  <c r="GF300" i="10"/>
  <c r="GE300" i="10"/>
  <c r="GF299" i="10"/>
  <c r="GE299" i="10"/>
  <c r="GF298" i="10"/>
  <c r="GE298" i="10"/>
  <c r="GF297" i="10"/>
  <c r="GE297" i="10"/>
  <c r="GF296" i="10"/>
  <c r="GE296" i="10"/>
  <c r="GF295" i="10"/>
  <c r="GE295" i="10"/>
  <c r="GF294" i="10"/>
  <c r="GE294" i="10"/>
  <c r="GF293" i="10"/>
  <c r="GE293" i="10"/>
  <c r="GF292" i="10"/>
  <c r="GE292" i="10"/>
  <c r="GF291" i="10"/>
  <c r="GE291" i="10"/>
  <c r="GF290" i="10"/>
  <c r="GE290" i="10"/>
  <c r="GF289" i="10"/>
  <c r="GE289" i="10"/>
  <c r="GF288" i="10"/>
  <c r="GE288" i="10"/>
  <c r="GF287" i="10"/>
  <c r="GE287" i="10"/>
  <c r="GF286" i="10"/>
  <c r="GE286" i="10"/>
  <c r="GF285" i="10"/>
  <c r="GE285" i="10"/>
  <c r="GF284" i="10"/>
  <c r="GE284" i="10"/>
  <c r="GF283" i="10"/>
  <c r="GE283" i="10"/>
  <c r="GF282" i="10"/>
  <c r="GE282" i="10"/>
  <c r="GF281" i="10"/>
  <c r="GE281" i="10"/>
  <c r="GF280" i="10"/>
  <c r="GE280" i="10"/>
  <c r="GF279" i="10"/>
  <c r="GE279" i="10"/>
  <c r="GF278" i="10"/>
  <c r="GE278" i="10"/>
  <c r="GF277" i="10"/>
  <c r="GE277" i="10"/>
  <c r="GF276" i="10"/>
  <c r="GE276" i="10"/>
  <c r="GF275" i="10"/>
  <c r="GE275" i="10"/>
  <c r="GF274" i="10"/>
  <c r="GE274" i="10"/>
  <c r="GF273" i="10"/>
  <c r="GE273" i="10"/>
  <c r="GF272" i="10"/>
  <c r="GE272" i="10"/>
  <c r="GF271" i="10"/>
  <c r="GE271" i="10"/>
  <c r="GF270" i="10"/>
  <c r="GE270" i="10"/>
  <c r="GF269" i="10"/>
  <c r="GE269" i="10"/>
  <c r="GF268" i="10"/>
  <c r="GE268" i="10"/>
  <c r="GF267" i="10"/>
  <c r="GE267" i="10"/>
  <c r="GF266" i="10"/>
  <c r="GE266" i="10"/>
  <c r="GF265" i="10"/>
  <c r="GE265" i="10"/>
  <c r="GF264" i="10"/>
  <c r="GE264" i="10"/>
  <c r="GF263" i="10"/>
  <c r="GE263" i="10"/>
  <c r="GF262" i="10"/>
  <c r="GE262" i="10"/>
  <c r="GF261" i="10"/>
  <c r="GE261" i="10"/>
  <c r="GF260" i="10"/>
  <c r="GE260" i="10"/>
  <c r="GF259" i="10"/>
  <c r="GE259" i="10"/>
  <c r="GF258" i="10"/>
  <c r="GE258" i="10"/>
  <c r="GF257" i="10"/>
  <c r="GE257" i="10"/>
  <c r="GF256" i="10"/>
  <c r="GE256" i="10"/>
  <c r="GF255" i="10"/>
  <c r="GE255" i="10"/>
  <c r="GF254" i="10"/>
  <c r="GE254" i="10"/>
  <c r="GF253" i="10"/>
  <c r="GE253" i="10"/>
  <c r="GF252" i="10"/>
  <c r="GE252" i="10"/>
  <c r="GF251" i="10"/>
  <c r="GE251" i="10"/>
  <c r="GF250" i="10"/>
  <c r="GE250" i="10"/>
  <c r="GF249" i="10"/>
  <c r="GE249" i="10"/>
  <c r="GF248" i="10"/>
  <c r="GE248" i="10"/>
  <c r="GF247" i="10"/>
  <c r="GE247" i="10"/>
  <c r="GF246" i="10"/>
  <c r="GE246" i="10"/>
  <c r="GF245" i="10"/>
  <c r="GE245" i="10"/>
  <c r="GF244" i="10"/>
  <c r="GE244" i="10"/>
  <c r="GF243" i="10"/>
  <c r="GE243" i="10"/>
  <c r="GF242" i="10"/>
  <c r="GE242" i="10"/>
  <c r="GF241" i="10"/>
  <c r="GE241" i="10"/>
  <c r="GF240" i="10"/>
  <c r="GE240" i="10"/>
  <c r="GF239" i="10"/>
  <c r="GE239" i="10"/>
  <c r="GF238" i="10"/>
  <c r="GE238" i="10"/>
  <c r="GF237" i="10"/>
  <c r="GE237" i="10"/>
  <c r="GF236" i="10"/>
  <c r="GE236" i="10"/>
  <c r="GF235" i="10"/>
  <c r="GE235" i="10"/>
  <c r="GF234" i="10"/>
  <c r="GE234" i="10"/>
  <c r="GF233" i="10"/>
  <c r="GE233" i="10"/>
  <c r="GF232" i="10"/>
  <c r="GE232" i="10"/>
  <c r="GF231" i="10"/>
  <c r="GE231" i="10"/>
  <c r="GF230" i="10"/>
  <c r="GE230" i="10"/>
  <c r="GF229" i="10"/>
  <c r="GE229" i="10"/>
  <c r="GF228" i="10"/>
  <c r="GE228" i="10"/>
  <c r="GF227" i="10"/>
  <c r="GE227" i="10"/>
  <c r="GF226" i="10"/>
  <c r="GE226" i="10"/>
  <c r="GF225" i="10"/>
  <c r="GE225" i="10"/>
  <c r="GF224" i="10"/>
  <c r="GE224" i="10"/>
  <c r="GF223" i="10"/>
  <c r="GE223" i="10"/>
  <c r="GF222" i="10"/>
  <c r="GE222" i="10"/>
  <c r="GF221" i="10"/>
  <c r="GE221" i="10"/>
  <c r="GF220" i="10"/>
  <c r="GE220" i="10"/>
  <c r="GF219" i="10"/>
  <c r="GE219" i="10"/>
  <c r="GF218" i="10"/>
  <c r="GE218" i="10"/>
  <c r="GF217" i="10"/>
  <c r="GE217" i="10"/>
  <c r="GF216" i="10"/>
  <c r="GE216" i="10"/>
  <c r="GF215" i="10"/>
  <c r="GE215" i="10"/>
  <c r="GF214" i="10"/>
  <c r="GE214" i="10"/>
  <c r="GF213" i="10"/>
  <c r="GE213" i="10"/>
  <c r="GF212" i="10"/>
  <c r="GE212" i="10"/>
  <c r="GF211" i="10"/>
  <c r="GE211" i="10"/>
  <c r="GF210" i="10"/>
  <c r="GE210" i="10"/>
  <c r="GF209" i="10"/>
  <c r="GE209" i="10"/>
  <c r="GF208" i="10"/>
  <c r="GE208" i="10"/>
  <c r="GF207" i="10"/>
  <c r="GE207" i="10"/>
  <c r="GF206" i="10"/>
  <c r="GE206" i="10"/>
  <c r="GF205" i="10"/>
  <c r="GE205" i="10"/>
  <c r="GF204" i="10"/>
  <c r="GE204" i="10"/>
  <c r="GF203" i="10"/>
  <c r="GE203" i="10"/>
  <c r="GF202" i="10"/>
  <c r="GE202" i="10"/>
  <c r="GF201" i="10"/>
  <c r="GE201" i="10"/>
  <c r="GF200" i="10"/>
  <c r="GE200" i="10"/>
  <c r="GF199" i="10"/>
  <c r="GE199" i="10"/>
  <c r="GF198" i="10"/>
  <c r="GE198" i="10"/>
  <c r="GF197" i="10"/>
  <c r="GE197" i="10"/>
  <c r="GF196" i="10"/>
  <c r="GE196" i="10"/>
  <c r="GF195" i="10"/>
  <c r="GE195" i="10"/>
  <c r="GF194" i="10"/>
  <c r="GE194" i="10"/>
  <c r="GF193" i="10"/>
  <c r="GE193" i="10"/>
  <c r="GF192" i="10"/>
  <c r="GE192" i="10"/>
  <c r="GF191" i="10"/>
  <c r="GE191" i="10"/>
  <c r="GF190" i="10"/>
  <c r="GE190" i="10"/>
  <c r="GF189" i="10"/>
  <c r="GE189" i="10"/>
  <c r="GF188" i="10"/>
  <c r="GE188" i="10"/>
  <c r="GF187" i="10"/>
  <c r="GE187" i="10"/>
  <c r="GF186" i="10"/>
  <c r="GE186" i="10"/>
  <c r="GF185" i="10"/>
  <c r="GE185" i="10"/>
  <c r="GF184" i="10"/>
  <c r="GE184" i="10"/>
  <c r="GF183" i="10"/>
  <c r="GE183" i="10"/>
  <c r="GF182" i="10"/>
  <c r="GE182" i="10"/>
  <c r="GF181" i="10"/>
  <c r="GE181" i="10"/>
  <c r="GF180" i="10"/>
  <c r="GE180" i="10"/>
  <c r="GF179" i="10"/>
  <c r="GE179" i="10"/>
  <c r="GF178" i="10"/>
  <c r="GE178" i="10"/>
  <c r="GF177" i="10"/>
  <c r="GE177" i="10"/>
  <c r="GF176" i="10"/>
  <c r="GE176" i="10"/>
  <c r="GF175" i="10"/>
  <c r="GE175" i="10"/>
  <c r="GF174" i="10"/>
  <c r="GE174" i="10"/>
  <c r="GF173" i="10"/>
  <c r="GE173" i="10"/>
  <c r="GF172" i="10"/>
  <c r="GE172" i="10"/>
  <c r="GF171" i="10"/>
  <c r="GE171" i="10"/>
  <c r="GF170" i="10"/>
  <c r="GE170" i="10"/>
  <c r="GF169" i="10"/>
  <c r="GE169" i="10"/>
  <c r="GF168" i="10"/>
  <c r="GE168" i="10"/>
  <c r="GF167" i="10"/>
  <c r="GE167" i="10"/>
  <c r="GF166" i="10"/>
  <c r="GE166" i="10"/>
  <c r="GF165" i="10"/>
  <c r="GE165" i="10"/>
  <c r="GF164" i="10"/>
  <c r="GE164" i="10"/>
  <c r="GF163" i="10"/>
  <c r="GE163" i="10"/>
  <c r="GF162" i="10"/>
  <c r="GE162" i="10"/>
  <c r="GF161" i="10"/>
  <c r="GE161" i="10"/>
  <c r="GF160" i="10"/>
  <c r="GE160" i="10"/>
  <c r="GF159" i="10"/>
  <c r="GE159" i="10"/>
  <c r="GF158" i="10"/>
  <c r="GE158" i="10"/>
  <c r="GF157" i="10"/>
  <c r="GE157" i="10"/>
  <c r="GF156" i="10"/>
  <c r="GE156" i="10"/>
  <c r="GF155" i="10"/>
  <c r="GE155" i="10"/>
  <c r="GF154" i="10"/>
  <c r="GE154" i="10"/>
  <c r="GF153" i="10"/>
  <c r="GE153" i="10"/>
  <c r="GF152" i="10"/>
  <c r="GE152" i="10"/>
  <c r="GF151" i="10"/>
  <c r="GE151" i="10"/>
  <c r="GF150" i="10"/>
  <c r="GE150" i="10"/>
  <c r="GF149" i="10"/>
  <c r="GE149" i="10"/>
  <c r="GF148" i="10"/>
  <c r="GE148" i="10"/>
  <c r="GF147" i="10"/>
  <c r="GE147" i="10"/>
  <c r="GF146" i="10"/>
  <c r="GE146" i="10"/>
  <c r="GF145" i="10"/>
  <c r="GE145" i="10"/>
  <c r="GF144" i="10"/>
  <c r="GE144" i="10"/>
  <c r="GF143" i="10"/>
  <c r="GE143" i="10"/>
  <c r="GF142" i="10"/>
  <c r="GE142" i="10"/>
  <c r="GF141" i="10"/>
  <c r="GE141" i="10"/>
  <c r="GF140" i="10"/>
  <c r="GE140" i="10"/>
  <c r="GF139" i="10"/>
  <c r="GE139" i="10"/>
  <c r="GF138" i="10"/>
  <c r="GE138" i="10"/>
  <c r="GF137" i="10"/>
  <c r="GE137" i="10"/>
  <c r="GF136" i="10"/>
  <c r="GE136" i="10"/>
  <c r="GF135" i="10"/>
  <c r="GE135" i="10"/>
  <c r="GF134" i="10"/>
  <c r="GE134" i="10"/>
  <c r="GF133" i="10"/>
  <c r="GE133" i="10"/>
  <c r="GF132" i="10"/>
  <c r="GE132" i="10"/>
  <c r="GF131" i="10"/>
  <c r="GE131" i="10"/>
  <c r="GF130" i="10"/>
  <c r="GE130" i="10"/>
  <c r="GF129" i="10"/>
  <c r="GE129" i="10"/>
  <c r="GF128" i="10"/>
  <c r="GE128" i="10"/>
  <c r="GF127" i="10"/>
  <c r="GE127" i="10"/>
  <c r="GF126" i="10"/>
  <c r="GE126" i="10"/>
  <c r="GF125" i="10"/>
  <c r="GE125" i="10"/>
  <c r="GF124" i="10"/>
  <c r="GE124" i="10"/>
  <c r="GF123" i="10"/>
  <c r="GE123" i="10"/>
  <c r="GF122" i="10"/>
  <c r="GE122" i="10"/>
  <c r="GF121" i="10"/>
  <c r="GE121" i="10"/>
  <c r="GF120" i="10"/>
  <c r="GE120" i="10"/>
  <c r="GF119" i="10"/>
  <c r="GE119" i="10"/>
  <c r="GF118" i="10"/>
  <c r="GE118" i="10"/>
  <c r="GF117" i="10"/>
  <c r="GE117" i="10"/>
  <c r="GF116" i="10"/>
  <c r="GE116" i="10"/>
  <c r="GF115" i="10"/>
  <c r="GE115" i="10"/>
  <c r="GF114" i="10"/>
  <c r="GE114" i="10"/>
  <c r="GF113" i="10"/>
  <c r="GE113" i="10"/>
  <c r="GF112" i="10"/>
  <c r="GE112" i="10"/>
  <c r="GF111" i="10"/>
  <c r="GE111" i="10"/>
  <c r="GF110" i="10"/>
  <c r="GE110" i="10"/>
  <c r="GF109" i="10"/>
  <c r="GE109" i="10"/>
  <c r="GF108" i="10"/>
  <c r="GE108" i="10"/>
  <c r="GF107" i="10"/>
  <c r="GE107" i="10"/>
  <c r="GF106" i="10"/>
  <c r="GE106" i="10"/>
  <c r="GF105" i="10"/>
  <c r="GE105" i="10"/>
  <c r="GF104" i="10"/>
  <c r="GE104" i="10"/>
  <c r="GF103" i="10"/>
  <c r="GE103" i="10"/>
  <c r="GF102" i="10"/>
  <c r="GE102" i="10"/>
  <c r="GF101" i="10"/>
  <c r="GE101" i="10"/>
  <c r="GF100" i="10"/>
  <c r="GE100" i="10"/>
  <c r="GF99" i="10"/>
  <c r="GE99" i="10"/>
  <c r="GF98" i="10"/>
  <c r="GE98" i="10"/>
  <c r="GF97" i="10"/>
  <c r="GE97" i="10"/>
  <c r="GF96" i="10"/>
  <c r="GE96" i="10"/>
  <c r="GF95" i="10"/>
  <c r="GE95" i="10"/>
  <c r="GF94" i="10"/>
  <c r="GE94" i="10"/>
  <c r="GF93" i="10"/>
  <c r="GE93" i="10"/>
  <c r="GF92" i="10"/>
  <c r="GE92" i="10"/>
  <c r="GF91" i="10"/>
  <c r="GE91" i="10"/>
  <c r="GF90" i="10"/>
  <c r="GE90" i="10"/>
  <c r="GF89" i="10"/>
  <c r="GE89" i="10"/>
  <c r="GF88" i="10"/>
  <c r="GE88" i="10"/>
  <c r="GF87" i="10"/>
  <c r="GE87" i="10"/>
  <c r="GF86" i="10"/>
  <c r="GE86" i="10"/>
  <c r="GF85" i="10"/>
  <c r="GE85" i="10"/>
  <c r="GF84" i="10"/>
  <c r="GE84" i="10"/>
  <c r="GF83" i="10"/>
  <c r="GE83" i="10"/>
  <c r="GF82" i="10"/>
  <c r="GE82" i="10"/>
  <c r="GF81" i="10"/>
  <c r="GE81" i="10"/>
  <c r="GF80" i="10"/>
  <c r="GE80" i="10"/>
  <c r="GF79" i="10"/>
  <c r="GE79" i="10"/>
  <c r="GF78" i="10"/>
  <c r="GE78" i="10"/>
  <c r="GF77" i="10"/>
  <c r="GE77" i="10"/>
  <c r="GF76" i="10"/>
  <c r="GE76" i="10"/>
  <c r="GF75" i="10"/>
  <c r="GE75" i="10"/>
  <c r="GF74" i="10"/>
  <c r="GE74" i="10"/>
  <c r="GF73" i="10"/>
  <c r="GE73" i="10"/>
  <c r="GF72" i="10"/>
  <c r="GE72" i="10"/>
  <c r="GF71" i="10"/>
  <c r="GE71" i="10"/>
  <c r="GF70" i="10"/>
  <c r="GE70" i="10"/>
  <c r="GF69" i="10"/>
  <c r="GE69" i="10"/>
  <c r="GF68" i="10"/>
  <c r="GE68" i="10"/>
  <c r="GF67" i="10"/>
  <c r="GE67" i="10"/>
  <c r="GF66" i="10"/>
  <c r="GE66" i="10"/>
  <c r="GF65" i="10"/>
  <c r="GE65" i="10"/>
  <c r="GF64" i="10"/>
  <c r="GE64" i="10"/>
  <c r="GF63" i="10"/>
  <c r="GE63" i="10"/>
  <c r="GF62" i="10"/>
  <c r="GE62" i="10"/>
  <c r="GF61" i="10"/>
  <c r="GE61" i="10"/>
  <c r="GF60" i="10"/>
  <c r="GE60" i="10"/>
  <c r="GF59" i="10"/>
  <c r="GE59" i="10"/>
  <c r="GF58" i="10"/>
  <c r="GE58" i="10"/>
  <c r="GF57" i="10"/>
  <c r="GE57" i="10"/>
  <c r="GF56" i="10"/>
  <c r="GE56" i="10"/>
  <c r="GF55" i="10"/>
  <c r="GE55" i="10"/>
  <c r="GF54" i="10"/>
  <c r="GE54" i="10"/>
  <c r="GF53" i="10"/>
  <c r="GE53" i="10"/>
  <c r="GF52" i="10"/>
  <c r="GE52" i="10"/>
  <c r="GF51" i="10"/>
  <c r="GE51" i="10"/>
  <c r="GF50" i="10"/>
  <c r="GE50" i="10"/>
  <c r="GF49" i="10"/>
  <c r="GE49" i="10"/>
  <c r="GF48" i="10"/>
  <c r="GE48" i="10"/>
  <c r="GF47" i="10"/>
  <c r="GE47" i="10"/>
  <c r="GF46" i="10"/>
  <c r="GE46" i="10"/>
  <c r="GF45" i="10"/>
  <c r="GE45" i="10"/>
  <c r="GF44" i="10"/>
  <c r="GE44" i="10"/>
  <c r="GF43" i="10"/>
  <c r="GE43" i="10"/>
  <c r="GF42" i="10"/>
  <c r="GE42" i="10"/>
  <c r="GF41" i="10"/>
  <c r="GE41" i="10"/>
  <c r="GF40" i="10"/>
  <c r="GE40" i="10"/>
  <c r="GF39" i="10"/>
  <c r="GE39" i="10"/>
  <c r="GF38" i="10"/>
  <c r="GE38" i="10"/>
  <c r="GF37" i="10"/>
  <c r="GE37" i="10"/>
  <c r="GF36" i="10"/>
  <c r="GE36" i="10"/>
  <c r="GF35" i="10"/>
  <c r="GE35" i="10"/>
  <c r="GF34" i="10"/>
  <c r="GE34" i="10"/>
  <c r="GF33" i="10"/>
  <c r="GE33" i="10"/>
  <c r="GF32" i="10"/>
  <c r="GE32" i="10"/>
  <c r="GF31" i="10"/>
  <c r="GE31" i="10"/>
  <c r="GF30" i="10"/>
  <c r="GE30" i="10"/>
  <c r="GF29" i="10"/>
  <c r="GE29" i="10"/>
  <c r="GF28" i="10"/>
  <c r="GE28" i="10"/>
  <c r="GF27" i="10"/>
  <c r="GE27" i="10"/>
  <c r="GF26" i="10"/>
  <c r="GE26" i="10"/>
  <c r="GF25" i="10"/>
  <c r="GE25" i="10"/>
  <c r="GF24" i="10"/>
  <c r="GE24" i="10"/>
  <c r="GF23" i="10"/>
  <c r="GE23" i="10"/>
  <c r="GF22" i="10"/>
  <c r="GE22" i="10"/>
  <c r="GF21" i="10"/>
  <c r="GE21" i="10"/>
  <c r="GF20" i="10"/>
  <c r="GE20" i="10"/>
  <c r="GF19" i="10"/>
  <c r="GE19" i="10"/>
  <c r="GF18" i="10"/>
  <c r="GE18" i="10"/>
  <c r="GF17" i="10"/>
  <c r="GE17" i="10"/>
  <c r="GF16" i="10"/>
  <c r="GE16" i="10"/>
  <c r="GF15" i="10"/>
  <c r="GE15" i="10"/>
  <c r="GF14" i="10"/>
  <c r="GE14" i="10"/>
  <c r="GF13" i="10"/>
  <c r="GE13" i="10"/>
  <c r="GF12" i="10"/>
  <c r="GE12" i="10"/>
  <c r="GF11" i="10"/>
  <c r="GE11" i="10"/>
  <c r="GF10" i="10"/>
  <c r="GE10" i="10"/>
  <c r="GF9" i="10"/>
  <c r="GE9" i="10"/>
  <c r="GF8" i="10"/>
  <c r="GE8" i="10"/>
  <c r="GF7" i="10"/>
  <c r="GE7" i="10"/>
  <c r="GF6" i="10"/>
  <c r="GE6" i="10"/>
  <c r="GC470" i="10"/>
  <c r="GB470" i="10"/>
  <c r="GC469" i="10"/>
  <c r="GB469" i="10"/>
  <c r="GC468" i="10"/>
  <c r="GB468" i="10"/>
  <c r="GC467" i="10"/>
  <c r="GB467" i="10"/>
  <c r="GC466" i="10"/>
  <c r="GB466" i="10"/>
  <c r="GC465" i="10"/>
  <c r="GB465" i="10"/>
  <c r="GC464" i="10"/>
  <c r="GB464" i="10"/>
  <c r="GC463" i="10"/>
  <c r="GB463" i="10"/>
  <c r="GC462" i="10"/>
  <c r="GB462" i="10"/>
  <c r="GC461" i="10"/>
  <c r="GB461" i="10"/>
  <c r="GC460" i="10"/>
  <c r="GB460" i="10"/>
  <c r="GC459" i="10"/>
  <c r="GB459" i="10"/>
  <c r="GC458" i="10"/>
  <c r="GB458" i="10"/>
  <c r="GC457" i="10"/>
  <c r="GB457" i="10"/>
  <c r="GC456" i="10"/>
  <c r="GB456" i="10"/>
  <c r="GC455" i="10"/>
  <c r="GB455" i="10"/>
  <c r="GC454" i="10"/>
  <c r="GB454" i="10"/>
  <c r="GC453" i="10"/>
  <c r="GB453" i="10"/>
  <c r="GC452" i="10"/>
  <c r="GB452" i="10"/>
  <c r="GC451" i="10"/>
  <c r="GB451" i="10"/>
  <c r="GC450" i="10"/>
  <c r="GB450" i="10"/>
  <c r="GC449" i="10"/>
  <c r="GB449" i="10"/>
  <c r="GC448" i="10"/>
  <c r="GB448" i="10"/>
  <c r="GC447" i="10"/>
  <c r="GB447" i="10"/>
  <c r="GC446" i="10"/>
  <c r="GB446" i="10"/>
  <c r="GC445" i="10"/>
  <c r="GB445" i="10"/>
  <c r="GC444" i="10"/>
  <c r="GB444" i="10"/>
  <c r="GC443" i="10"/>
  <c r="GB443" i="10"/>
  <c r="GC442" i="10"/>
  <c r="GB442" i="10"/>
  <c r="GC441" i="10"/>
  <c r="GB441" i="10"/>
  <c r="GC440" i="10"/>
  <c r="GB440" i="10"/>
  <c r="GC439" i="10"/>
  <c r="GB439" i="10"/>
  <c r="GC438" i="10"/>
  <c r="GB438" i="10"/>
  <c r="GC437" i="10"/>
  <c r="GB437" i="10"/>
  <c r="GC436" i="10"/>
  <c r="GB436" i="10"/>
  <c r="GC435" i="10"/>
  <c r="GB435" i="10"/>
  <c r="GC434" i="10"/>
  <c r="GB434" i="10"/>
  <c r="GC433" i="10"/>
  <c r="GB433" i="10"/>
  <c r="GC432" i="10"/>
  <c r="GB432" i="10"/>
  <c r="GC431" i="10"/>
  <c r="GB431" i="10"/>
  <c r="GC430" i="10"/>
  <c r="GB430" i="10"/>
  <c r="GC429" i="10"/>
  <c r="GB429" i="10"/>
  <c r="GC428" i="10"/>
  <c r="GB428" i="10"/>
  <c r="GC427" i="10"/>
  <c r="GB427" i="10"/>
  <c r="GC426" i="10"/>
  <c r="GB426" i="10"/>
  <c r="GC425" i="10"/>
  <c r="GB425" i="10"/>
  <c r="GC424" i="10"/>
  <c r="GB424" i="10"/>
  <c r="GC423" i="10"/>
  <c r="GB423" i="10"/>
  <c r="GC422" i="10"/>
  <c r="GB422" i="10"/>
  <c r="GC421" i="10"/>
  <c r="GB421" i="10"/>
  <c r="GC420" i="10"/>
  <c r="GB420" i="10"/>
  <c r="GC419" i="10"/>
  <c r="GB419" i="10"/>
  <c r="GC418" i="10"/>
  <c r="GB418" i="10"/>
  <c r="GC417" i="10"/>
  <c r="GB417" i="10"/>
  <c r="GC416" i="10"/>
  <c r="GB416" i="10"/>
  <c r="GC415" i="10"/>
  <c r="GB415" i="10"/>
  <c r="GC414" i="10"/>
  <c r="GB414" i="10"/>
  <c r="GC413" i="10"/>
  <c r="GB413" i="10"/>
  <c r="GC412" i="10"/>
  <c r="GB412" i="10"/>
  <c r="GC411" i="10"/>
  <c r="GB411" i="10"/>
  <c r="GC410" i="10"/>
  <c r="GB410" i="10"/>
  <c r="GC409" i="10"/>
  <c r="GB409" i="10"/>
  <c r="GC408" i="10"/>
  <c r="GB408" i="10"/>
  <c r="GC407" i="10"/>
  <c r="GB407" i="10"/>
  <c r="GC406" i="10"/>
  <c r="GB406" i="10"/>
  <c r="GC405" i="10"/>
  <c r="GB405" i="10"/>
  <c r="GC404" i="10"/>
  <c r="GB404" i="10"/>
  <c r="GC403" i="10"/>
  <c r="GB403" i="10"/>
  <c r="GC402" i="10"/>
  <c r="GB402" i="10"/>
  <c r="GC401" i="10"/>
  <c r="GB401" i="10"/>
  <c r="GC400" i="10"/>
  <c r="GB400" i="10"/>
  <c r="GC399" i="10"/>
  <c r="GB399" i="10"/>
  <c r="GC398" i="10"/>
  <c r="GB398" i="10"/>
  <c r="GC397" i="10"/>
  <c r="GB397" i="10"/>
  <c r="GC396" i="10"/>
  <c r="GB396" i="10"/>
  <c r="GC395" i="10"/>
  <c r="GB395" i="10"/>
  <c r="GC394" i="10"/>
  <c r="GB394" i="10"/>
  <c r="GC393" i="10"/>
  <c r="GB393" i="10"/>
  <c r="GC392" i="10"/>
  <c r="GB392" i="10"/>
  <c r="GC391" i="10"/>
  <c r="GB391" i="10"/>
  <c r="GC390" i="10"/>
  <c r="GB390" i="10"/>
  <c r="GC389" i="10"/>
  <c r="GB389" i="10"/>
  <c r="GC388" i="10"/>
  <c r="GB388" i="10"/>
  <c r="GC387" i="10"/>
  <c r="GB387" i="10"/>
  <c r="GC386" i="10"/>
  <c r="GB386" i="10"/>
  <c r="GC385" i="10"/>
  <c r="GB385" i="10"/>
  <c r="GC384" i="10"/>
  <c r="GB384" i="10"/>
  <c r="GC383" i="10"/>
  <c r="GB383" i="10"/>
  <c r="GC382" i="10"/>
  <c r="GB382" i="10"/>
  <c r="GC381" i="10"/>
  <c r="GB381" i="10"/>
  <c r="GC380" i="10"/>
  <c r="GB380" i="10"/>
  <c r="GC379" i="10"/>
  <c r="GB379" i="10"/>
  <c r="GC378" i="10"/>
  <c r="GB378" i="10"/>
  <c r="GC377" i="10"/>
  <c r="GB377" i="10"/>
  <c r="GC376" i="10"/>
  <c r="GB376" i="10"/>
  <c r="GC375" i="10"/>
  <c r="GB375" i="10"/>
  <c r="GC374" i="10"/>
  <c r="GB374" i="10"/>
  <c r="GC373" i="10"/>
  <c r="GB373" i="10"/>
  <c r="GC372" i="10"/>
  <c r="GB372" i="10"/>
  <c r="GC371" i="10"/>
  <c r="GB371" i="10"/>
  <c r="GC370" i="10"/>
  <c r="GB370" i="10"/>
  <c r="GC369" i="10"/>
  <c r="GB369" i="10"/>
  <c r="GC368" i="10"/>
  <c r="GB368" i="10"/>
  <c r="GC367" i="10"/>
  <c r="GB367" i="10"/>
  <c r="GC366" i="10"/>
  <c r="GB366" i="10"/>
  <c r="GC365" i="10"/>
  <c r="GB365" i="10"/>
  <c r="GC364" i="10"/>
  <c r="GB364" i="10"/>
  <c r="GC363" i="10"/>
  <c r="GB363" i="10"/>
  <c r="GC362" i="10"/>
  <c r="GB362" i="10"/>
  <c r="GC361" i="10"/>
  <c r="GB361" i="10"/>
  <c r="GC360" i="10"/>
  <c r="GB360" i="10"/>
  <c r="GC359" i="10"/>
  <c r="GB359" i="10"/>
  <c r="GC358" i="10"/>
  <c r="GB358" i="10"/>
  <c r="GC357" i="10"/>
  <c r="GB357" i="10"/>
  <c r="GC356" i="10"/>
  <c r="GB356" i="10"/>
  <c r="GC355" i="10"/>
  <c r="GB355" i="10"/>
  <c r="GC354" i="10"/>
  <c r="GB354" i="10"/>
  <c r="GC353" i="10"/>
  <c r="GB353" i="10"/>
  <c r="GC352" i="10"/>
  <c r="GB352" i="10"/>
  <c r="GC351" i="10"/>
  <c r="GB351" i="10"/>
  <c r="GC350" i="10"/>
  <c r="GB350" i="10"/>
  <c r="GC349" i="10"/>
  <c r="GB349" i="10"/>
  <c r="GC348" i="10"/>
  <c r="GB348" i="10"/>
  <c r="GC347" i="10"/>
  <c r="GB347" i="10"/>
  <c r="GC346" i="10"/>
  <c r="GB346" i="10"/>
  <c r="GC345" i="10"/>
  <c r="GB345" i="10"/>
  <c r="GC344" i="10"/>
  <c r="GB344" i="10"/>
  <c r="GC343" i="10"/>
  <c r="GB343" i="10"/>
  <c r="GC342" i="10"/>
  <c r="GB342" i="10"/>
  <c r="GC341" i="10"/>
  <c r="GB341" i="10"/>
  <c r="GC340" i="10"/>
  <c r="GB340" i="10"/>
  <c r="GC339" i="10"/>
  <c r="GB339" i="10"/>
  <c r="GC338" i="10"/>
  <c r="GB338" i="10"/>
  <c r="GC337" i="10"/>
  <c r="GB337" i="10"/>
  <c r="GC336" i="10"/>
  <c r="GB336" i="10"/>
  <c r="GC335" i="10"/>
  <c r="GB335" i="10"/>
  <c r="GC334" i="10"/>
  <c r="GB334" i="10"/>
  <c r="GC333" i="10"/>
  <c r="GB333" i="10"/>
  <c r="GC332" i="10"/>
  <c r="GB332" i="10"/>
  <c r="GC331" i="10"/>
  <c r="GB331" i="10"/>
  <c r="GC330" i="10"/>
  <c r="GB330" i="10"/>
  <c r="GC329" i="10"/>
  <c r="GB329" i="10"/>
  <c r="GC328" i="10"/>
  <c r="GB328" i="10"/>
  <c r="GC327" i="10"/>
  <c r="GB327" i="10"/>
  <c r="GC326" i="10"/>
  <c r="GB326" i="10"/>
  <c r="GC325" i="10"/>
  <c r="GB325" i="10"/>
  <c r="GC324" i="10"/>
  <c r="GB324" i="10"/>
  <c r="GC323" i="10"/>
  <c r="GB323" i="10"/>
  <c r="GC322" i="10"/>
  <c r="GB322" i="10"/>
  <c r="GC321" i="10"/>
  <c r="GB321" i="10"/>
  <c r="GC320" i="10"/>
  <c r="GB320" i="10"/>
  <c r="GC319" i="10"/>
  <c r="GB319" i="10"/>
  <c r="GC318" i="10"/>
  <c r="GB318" i="10"/>
  <c r="GC317" i="10"/>
  <c r="GB317" i="10"/>
  <c r="GC316" i="10"/>
  <c r="GB316" i="10"/>
  <c r="GC315" i="10"/>
  <c r="GB315" i="10"/>
  <c r="GC314" i="10"/>
  <c r="GB314" i="10"/>
  <c r="GC313" i="10"/>
  <c r="GB313" i="10"/>
  <c r="GC312" i="10"/>
  <c r="GB312" i="10"/>
  <c r="GC311" i="10"/>
  <c r="GB311" i="10"/>
  <c r="GC310" i="10"/>
  <c r="GB310" i="10"/>
  <c r="GC309" i="10"/>
  <c r="GB309" i="10"/>
  <c r="GC308" i="10"/>
  <c r="GB308" i="10"/>
  <c r="GC307" i="10"/>
  <c r="GB307" i="10"/>
  <c r="GC306" i="10"/>
  <c r="GB306" i="10"/>
  <c r="GC305" i="10"/>
  <c r="GB305" i="10"/>
  <c r="GC304" i="10"/>
  <c r="GB304" i="10"/>
  <c r="GC303" i="10"/>
  <c r="GB303" i="10"/>
  <c r="GC302" i="10"/>
  <c r="GB302" i="10"/>
  <c r="GC301" i="10"/>
  <c r="GB301" i="10"/>
  <c r="GC300" i="10"/>
  <c r="GB300" i="10"/>
  <c r="GC299" i="10"/>
  <c r="GB299" i="10"/>
  <c r="GC298" i="10"/>
  <c r="GB298" i="10"/>
  <c r="GC297" i="10"/>
  <c r="GB297" i="10"/>
  <c r="GC296" i="10"/>
  <c r="GB296" i="10"/>
  <c r="GC295" i="10"/>
  <c r="GB295" i="10"/>
  <c r="GC294" i="10"/>
  <c r="GB294" i="10"/>
  <c r="GC293" i="10"/>
  <c r="GB293" i="10"/>
  <c r="GC292" i="10"/>
  <c r="GB292" i="10"/>
  <c r="GC291" i="10"/>
  <c r="GB291" i="10"/>
  <c r="GC290" i="10"/>
  <c r="GB290" i="10"/>
  <c r="GC289" i="10"/>
  <c r="GB289" i="10"/>
  <c r="GC288" i="10"/>
  <c r="GB288" i="10"/>
  <c r="GC287" i="10"/>
  <c r="GB287" i="10"/>
  <c r="GC286" i="10"/>
  <c r="GB286" i="10"/>
  <c r="GC285" i="10"/>
  <c r="GB285" i="10"/>
  <c r="GC284" i="10"/>
  <c r="GB284" i="10"/>
  <c r="GC283" i="10"/>
  <c r="GB283" i="10"/>
  <c r="GC282" i="10"/>
  <c r="GB282" i="10"/>
  <c r="GC281" i="10"/>
  <c r="GB281" i="10"/>
  <c r="GC280" i="10"/>
  <c r="GB280" i="10"/>
  <c r="GC279" i="10"/>
  <c r="GB279" i="10"/>
  <c r="GC278" i="10"/>
  <c r="GB278" i="10"/>
  <c r="GC277" i="10"/>
  <c r="GB277" i="10"/>
  <c r="GC276" i="10"/>
  <c r="GB276" i="10"/>
  <c r="GC275" i="10"/>
  <c r="GB275" i="10"/>
  <c r="GC274" i="10"/>
  <c r="GB274" i="10"/>
  <c r="GC273" i="10"/>
  <c r="GB273" i="10"/>
  <c r="GC272" i="10"/>
  <c r="GB272" i="10"/>
  <c r="GC271" i="10"/>
  <c r="GB271" i="10"/>
  <c r="GC270" i="10"/>
  <c r="GB270" i="10"/>
  <c r="GC269" i="10"/>
  <c r="GB269" i="10"/>
  <c r="GC268" i="10"/>
  <c r="GB268" i="10"/>
  <c r="GC267" i="10"/>
  <c r="GB267" i="10"/>
  <c r="GC266" i="10"/>
  <c r="GB266" i="10"/>
  <c r="GC265" i="10"/>
  <c r="GB265" i="10"/>
  <c r="GC264" i="10"/>
  <c r="GB264" i="10"/>
  <c r="GC263" i="10"/>
  <c r="GB263" i="10"/>
  <c r="GC262" i="10"/>
  <c r="GB262" i="10"/>
  <c r="GC261" i="10"/>
  <c r="GB261" i="10"/>
  <c r="GC260" i="10"/>
  <c r="GB260" i="10"/>
  <c r="GC259" i="10"/>
  <c r="GB259" i="10"/>
  <c r="GC258" i="10"/>
  <c r="GB258" i="10"/>
  <c r="GC257" i="10"/>
  <c r="GB257" i="10"/>
  <c r="GC256" i="10"/>
  <c r="GB256" i="10"/>
  <c r="GC255" i="10"/>
  <c r="GB255" i="10"/>
  <c r="GC254" i="10"/>
  <c r="GB254" i="10"/>
  <c r="GC253" i="10"/>
  <c r="GB253" i="10"/>
  <c r="GC252" i="10"/>
  <c r="GB252" i="10"/>
  <c r="GC251" i="10"/>
  <c r="GB251" i="10"/>
  <c r="GC250" i="10"/>
  <c r="GB250" i="10"/>
  <c r="GC249" i="10"/>
  <c r="GB249" i="10"/>
  <c r="GC248" i="10"/>
  <c r="GB248" i="10"/>
  <c r="GC247" i="10"/>
  <c r="GB247" i="10"/>
  <c r="GC246" i="10"/>
  <c r="GB246" i="10"/>
  <c r="GC245" i="10"/>
  <c r="GB245" i="10"/>
  <c r="GC244" i="10"/>
  <c r="GB244" i="10"/>
  <c r="GC243" i="10"/>
  <c r="GB243" i="10"/>
  <c r="GC242" i="10"/>
  <c r="GB242" i="10"/>
  <c r="GC241" i="10"/>
  <c r="GB241" i="10"/>
  <c r="GC240" i="10"/>
  <c r="GB240" i="10"/>
  <c r="GC239" i="10"/>
  <c r="GB239" i="10"/>
  <c r="GC238" i="10"/>
  <c r="GB238" i="10"/>
  <c r="GC237" i="10"/>
  <c r="GB237" i="10"/>
  <c r="GC236" i="10"/>
  <c r="GB236" i="10"/>
  <c r="GC235" i="10"/>
  <c r="GB235" i="10"/>
  <c r="GC234" i="10"/>
  <c r="GB234" i="10"/>
  <c r="GC233" i="10"/>
  <c r="GB233" i="10"/>
  <c r="GC232" i="10"/>
  <c r="GB232" i="10"/>
  <c r="GC231" i="10"/>
  <c r="GB231" i="10"/>
  <c r="GC230" i="10"/>
  <c r="GB230" i="10"/>
  <c r="GC229" i="10"/>
  <c r="GB229" i="10"/>
  <c r="GC228" i="10"/>
  <c r="GB228" i="10"/>
  <c r="GC227" i="10"/>
  <c r="GB227" i="10"/>
  <c r="GC226" i="10"/>
  <c r="GB226" i="10"/>
  <c r="GC225" i="10"/>
  <c r="GB225" i="10"/>
  <c r="GC224" i="10"/>
  <c r="GB224" i="10"/>
  <c r="GC223" i="10"/>
  <c r="GB223" i="10"/>
  <c r="GC222" i="10"/>
  <c r="GB222" i="10"/>
  <c r="GC221" i="10"/>
  <c r="GB221" i="10"/>
  <c r="GC220" i="10"/>
  <c r="GB220" i="10"/>
  <c r="GC219" i="10"/>
  <c r="GB219" i="10"/>
  <c r="GC218" i="10"/>
  <c r="GB218" i="10"/>
  <c r="GC217" i="10"/>
  <c r="GB217" i="10"/>
  <c r="GC216" i="10"/>
  <c r="GB216" i="10"/>
  <c r="GC215" i="10"/>
  <c r="GB215" i="10"/>
  <c r="GC214" i="10"/>
  <c r="GB214" i="10"/>
  <c r="GC213" i="10"/>
  <c r="GB213" i="10"/>
  <c r="GC212" i="10"/>
  <c r="GB212" i="10"/>
  <c r="GC211" i="10"/>
  <c r="GB211" i="10"/>
  <c r="GC210" i="10"/>
  <c r="GB210" i="10"/>
  <c r="GC209" i="10"/>
  <c r="GB209" i="10"/>
  <c r="GC208" i="10"/>
  <c r="GB208" i="10"/>
  <c r="GC207" i="10"/>
  <c r="GB207" i="10"/>
  <c r="GC206" i="10"/>
  <c r="GB206" i="10"/>
  <c r="GC205" i="10"/>
  <c r="GB205" i="10"/>
  <c r="GC204" i="10"/>
  <c r="GB204" i="10"/>
  <c r="GC203" i="10"/>
  <c r="GB203" i="10"/>
  <c r="GC202" i="10"/>
  <c r="GB202" i="10"/>
  <c r="GC201" i="10"/>
  <c r="GB201" i="10"/>
  <c r="GC200" i="10"/>
  <c r="GB200" i="10"/>
  <c r="GC199" i="10"/>
  <c r="GB199" i="10"/>
  <c r="GC198" i="10"/>
  <c r="GB198" i="10"/>
  <c r="GC197" i="10"/>
  <c r="GB197" i="10"/>
  <c r="GC196" i="10"/>
  <c r="GB196" i="10"/>
  <c r="GC195" i="10"/>
  <c r="GB195" i="10"/>
  <c r="GC194" i="10"/>
  <c r="GB194" i="10"/>
  <c r="GC193" i="10"/>
  <c r="GB193" i="10"/>
  <c r="GC192" i="10"/>
  <c r="GB192" i="10"/>
  <c r="GC191" i="10"/>
  <c r="GB191" i="10"/>
  <c r="GC190" i="10"/>
  <c r="GB190" i="10"/>
  <c r="GC189" i="10"/>
  <c r="GB189" i="10"/>
  <c r="GC188" i="10"/>
  <c r="GB188" i="10"/>
  <c r="GC187" i="10"/>
  <c r="GB187" i="10"/>
  <c r="GC186" i="10"/>
  <c r="GB186" i="10"/>
  <c r="GC185" i="10"/>
  <c r="GB185" i="10"/>
  <c r="GC184" i="10"/>
  <c r="GB184" i="10"/>
  <c r="GC183" i="10"/>
  <c r="GB183" i="10"/>
  <c r="GC182" i="10"/>
  <c r="GB182" i="10"/>
  <c r="GC181" i="10"/>
  <c r="GB181" i="10"/>
  <c r="GC180" i="10"/>
  <c r="GB180" i="10"/>
  <c r="GC179" i="10"/>
  <c r="GB179" i="10"/>
  <c r="GC178" i="10"/>
  <c r="GB178" i="10"/>
  <c r="GC177" i="10"/>
  <c r="GB177" i="10"/>
  <c r="GC176" i="10"/>
  <c r="GB176" i="10"/>
  <c r="GC175" i="10"/>
  <c r="GB175" i="10"/>
  <c r="GC174" i="10"/>
  <c r="GB174" i="10"/>
  <c r="GC173" i="10"/>
  <c r="GB173" i="10"/>
  <c r="GC172" i="10"/>
  <c r="GB172" i="10"/>
  <c r="GC171" i="10"/>
  <c r="GB171" i="10"/>
  <c r="GC170" i="10"/>
  <c r="GB170" i="10"/>
  <c r="GC169" i="10"/>
  <c r="GB169" i="10"/>
  <c r="GC168" i="10"/>
  <c r="GB168" i="10"/>
  <c r="GC167" i="10"/>
  <c r="GB167" i="10"/>
  <c r="GC166" i="10"/>
  <c r="GB166" i="10"/>
  <c r="GC165" i="10"/>
  <c r="GB165" i="10"/>
  <c r="GC164" i="10"/>
  <c r="GB164" i="10"/>
  <c r="GC163" i="10"/>
  <c r="GB163" i="10"/>
  <c r="GC162" i="10"/>
  <c r="GB162" i="10"/>
  <c r="GC161" i="10"/>
  <c r="GB161" i="10"/>
  <c r="GC160" i="10"/>
  <c r="GB160" i="10"/>
  <c r="GC159" i="10"/>
  <c r="GB159" i="10"/>
  <c r="GC158" i="10"/>
  <c r="GB158" i="10"/>
  <c r="GC157" i="10"/>
  <c r="GB157" i="10"/>
  <c r="GC156" i="10"/>
  <c r="GB156" i="10"/>
  <c r="GC155" i="10"/>
  <c r="GB155" i="10"/>
  <c r="GC154" i="10"/>
  <c r="GB154" i="10"/>
  <c r="GC153" i="10"/>
  <c r="GB153" i="10"/>
  <c r="GC152" i="10"/>
  <c r="GB152" i="10"/>
  <c r="GC151" i="10"/>
  <c r="GB151" i="10"/>
  <c r="GC150" i="10"/>
  <c r="GB150" i="10"/>
  <c r="GC149" i="10"/>
  <c r="GB149" i="10"/>
  <c r="GC148" i="10"/>
  <c r="GB148" i="10"/>
  <c r="GC147" i="10"/>
  <c r="GB147" i="10"/>
  <c r="GC146" i="10"/>
  <c r="GB146" i="10"/>
  <c r="GC145" i="10"/>
  <c r="GB145" i="10"/>
  <c r="GC144" i="10"/>
  <c r="GB144" i="10"/>
  <c r="GC143" i="10"/>
  <c r="GB143" i="10"/>
  <c r="GC142" i="10"/>
  <c r="GB142" i="10"/>
  <c r="GC141" i="10"/>
  <c r="GB141" i="10"/>
  <c r="GC140" i="10"/>
  <c r="GB140" i="10"/>
  <c r="GC139" i="10"/>
  <c r="GB139" i="10"/>
  <c r="GC138" i="10"/>
  <c r="GB138" i="10"/>
  <c r="GC137" i="10"/>
  <c r="GB137" i="10"/>
  <c r="GC136" i="10"/>
  <c r="GB136" i="10"/>
  <c r="GC135" i="10"/>
  <c r="GB135" i="10"/>
  <c r="GC134" i="10"/>
  <c r="GB134" i="10"/>
  <c r="GC133" i="10"/>
  <c r="GB133" i="10"/>
  <c r="GC132" i="10"/>
  <c r="GB132" i="10"/>
  <c r="GC131" i="10"/>
  <c r="GB131" i="10"/>
  <c r="GC130" i="10"/>
  <c r="GB130" i="10"/>
  <c r="GC129" i="10"/>
  <c r="GB129" i="10"/>
  <c r="GC128" i="10"/>
  <c r="GB128" i="10"/>
  <c r="GC127" i="10"/>
  <c r="GB127" i="10"/>
  <c r="GC126" i="10"/>
  <c r="GB126" i="10"/>
  <c r="GC125" i="10"/>
  <c r="GB125" i="10"/>
  <c r="GC124" i="10"/>
  <c r="GB124" i="10"/>
  <c r="GC123" i="10"/>
  <c r="GB123" i="10"/>
  <c r="GC122" i="10"/>
  <c r="GB122" i="10"/>
  <c r="GC121" i="10"/>
  <c r="GB121" i="10"/>
  <c r="GC120" i="10"/>
  <c r="GB120" i="10"/>
  <c r="GC119" i="10"/>
  <c r="GB119" i="10"/>
  <c r="GC118" i="10"/>
  <c r="GB118" i="10"/>
  <c r="GC117" i="10"/>
  <c r="GB117" i="10"/>
  <c r="GC116" i="10"/>
  <c r="GB116" i="10"/>
  <c r="GC115" i="10"/>
  <c r="GB115" i="10"/>
  <c r="GC114" i="10"/>
  <c r="GB114" i="10"/>
  <c r="GC113" i="10"/>
  <c r="GB113" i="10"/>
  <c r="GC112" i="10"/>
  <c r="GB112" i="10"/>
  <c r="GC111" i="10"/>
  <c r="GB111" i="10"/>
  <c r="GC110" i="10"/>
  <c r="GB110" i="10"/>
  <c r="GC109" i="10"/>
  <c r="GB109" i="10"/>
  <c r="GC108" i="10"/>
  <c r="GB108" i="10"/>
  <c r="GC107" i="10"/>
  <c r="GB107" i="10"/>
  <c r="GC106" i="10"/>
  <c r="GB106" i="10"/>
  <c r="GC105" i="10"/>
  <c r="GB105" i="10"/>
  <c r="GC104" i="10"/>
  <c r="GB104" i="10"/>
  <c r="GC103" i="10"/>
  <c r="GB103" i="10"/>
  <c r="GC102" i="10"/>
  <c r="GB102" i="10"/>
  <c r="GC101" i="10"/>
  <c r="GB101" i="10"/>
  <c r="GC100" i="10"/>
  <c r="GB100" i="10"/>
  <c r="GC99" i="10"/>
  <c r="GB99" i="10"/>
  <c r="GC98" i="10"/>
  <c r="GB98" i="10"/>
  <c r="GC97" i="10"/>
  <c r="GB97" i="10"/>
  <c r="GC96" i="10"/>
  <c r="GB96" i="10"/>
  <c r="GC95" i="10"/>
  <c r="GB95" i="10"/>
  <c r="GC94" i="10"/>
  <c r="GB94" i="10"/>
  <c r="GC93" i="10"/>
  <c r="GB93" i="10"/>
  <c r="GC92" i="10"/>
  <c r="GB92" i="10"/>
  <c r="GC91" i="10"/>
  <c r="GB91" i="10"/>
  <c r="GC90" i="10"/>
  <c r="GB90" i="10"/>
  <c r="GC89" i="10"/>
  <c r="GB89" i="10"/>
  <c r="GC88" i="10"/>
  <c r="GB88" i="10"/>
  <c r="GC87" i="10"/>
  <c r="GB87" i="10"/>
  <c r="GC86" i="10"/>
  <c r="GB86" i="10"/>
  <c r="GC85" i="10"/>
  <c r="GB85" i="10"/>
  <c r="GC84" i="10"/>
  <c r="GB84" i="10"/>
  <c r="GC83" i="10"/>
  <c r="GB83" i="10"/>
  <c r="GC82" i="10"/>
  <c r="GB82" i="10"/>
  <c r="GC81" i="10"/>
  <c r="GB81" i="10"/>
  <c r="GC80" i="10"/>
  <c r="GB80" i="10"/>
  <c r="GC79" i="10"/>
  <c r="GB79" i="10"/>
  <c r="GC78" i="10"/>
  <c r="GB78" i="10"/>
  <c r="GC77" i="10"/>
  <c r="GB77" i="10"/>
  <c r="GC76" i="10"/>
  <c r="GB76" i="10"/>
  <c r="GC75" i="10"/>
  <c r="GB75" i="10"/>
  <c r="GC74" i="10"/>
  <c r="GB74" i="10"/>
  <c r="GC73" i="10"/>
  <c r="GB73" i="10"/>
  <c r="GC72" i="10"/>
  <c r="GB72" i="10"/>
  <c r="GC71" i="10"/>
  <c r="GB71" i="10"/>
  <c r="GC70" i="10"/>
  <c r="GB70" i="10"/>
  <c r="GC69" i="10"/>
  <c r="GB69" i="10"/>
  <c r="GC68" i="10"/>
  <c r="GB68" i="10"/>
  <c r="GC67" i="10"/>
  <c r="GB67" i="10"/>
  <c r="GC66" i="10"/>
  <c r="GB66" i="10"/>
  <c r="GC65" i="10"/>
  <c r="GB65" i="10"/>
  <c r="GC64" i="10"/>
  <c r="GB64" i="10"/>
  <c r="GC63" i="10"/>
  <c r="GB63" i="10"/>
  <c r="GC62" i="10"/>
  <c r="GB62" i="10"/>
  <c r="GC61" i="10"/>
  <c r="GB61" i="10"/>
  <c r="GC60" i="10"/>
  <c r="GB60" i="10"/>
  <c r="GC59" i="10"/>
  <c r="GB59" i="10"/>
  <c r="GC58" i="10"/>
  <c r="GB58" i="10"/>
  <c r="GC57" i="10"/>
  <c r="GB57" i="10"/>
  <c r="GC56" i="10"/>
  <c r="GB56" i="10"/>
  <c r="GC55" i="10"/>
  <c r="GB55" i="10"/>
  <c r="GC54" i="10"/>
  <c r="GB54" i="10"/>
  <c r="GC53" i="10"/>
  <c r="GB53" i="10"/>
  <c r="GC52" i="10"/>
  <c r="GB52" i="10"/>
  <c r="GC51" i="10"/>
  <c r="GB51" i="10"/>
  <c r="GC50" i="10"/>
  <c r="GB50" i="10"/>
  <c r="GC49" i="10"/>
  <c r="GB49" i="10"/>
  <c r="GC48" i="10"/>
  <c r="GB48" i="10"/>
  <c r="GC47" i="10"/>
  <c r="GB47" i="10"/>
  <c r="GC46" i="10"/>
  <c r="GB46" i="10"/>
  <c r="GC45" i="10"/>
  <c r="GB45" i="10"/>
  <c r="GC44" i="10"/>
  <c r="GB44" i="10"/>
  <c r="GC43" i="10"/>
  <c r="GB43" i="10"/>
  <c r="GC42" i="10"/>
  <c r="GB42" i="10"/>
  <c r="GC41" i="10"/>
  <c r="GB41" i="10"/>
  <c r="GC40" i="10"/>
  <c r="GB40" i="10"/>
  <c r="GC39" i="10"/>
  <c r="GB39" i="10"/>
  <c r="GC38" i="10"/>
  <c r="GB38" i="10"/>
  <c r="GC37" i="10"/>
  <c r="GB37" i="10"/>
  <c r="GC36" i="10"/>
  <c r="GB36" i="10"/>
  <c r="GC35" i="10"/>
  <c r="GB35" i="10"/>
  <c r="GC34" i="10"/>
  <c r="GB34" i="10"/>
  <c r="GC33" i="10"/>
  <c r="GB33" i="10"/>
  <c r="GC32" i="10"/>
  <c r="GB32" i="10"/>
  <c r="GC31" i="10"/>
  <c r="GB31" i="10"/>
  <c r="GC30" i="10"/>
  <c r="GB30" i="10"/>
  <c r="GC29" i="10"/>
  <c r="GB29" i="10"/>
  <c r="GC28" i="10"/>
  <c r="GB28" i="10"/>
  <c r="GC27" i="10"/>
  <c r="GB27" i="10"/>
  <c r="GC26" i="10"/>
  <c r="GB26" i="10"/>
  <c r="GC25" i="10"/>
  <c r="GB25" i="10"/>
  <c r="GC24" i="10"/>
  <c r="GB24" i="10"/>
  <c r="GC23" i="10"/>
  <c r="GB23" i="10"/>
  <c r="GC22" i="10"/>
  <c r="GB22" i="10"/>
  <c r="GC21" i="10"/>
  <c r="GB21" i="10"/>
  <c r="GC20" i="10"/>
  <c r="GB20" i="10"/>
  <c r="GC19" i="10"/>
  <c r="GB19" i="10"/>
  <c r="GC18" i="10"/>
  <c r="GB18" i="10"/>
  <c r="GC17" i="10"/>
  <c r="GB17" i="10"/>
  <c r="GC16" i="10"/>
  <c r="GB16" i="10"/>
  <c r="GC15" i="10"/>
  <c r="GB15" i="10"/>
  <c r="GC14" i="10"/>
  <c r="GB14" i="10"/>
  <c r="GC13" i="10"/>
  <c r="GB13" i="10"/>
  <c r="GC12" i="10"/>
  <c r="GB12" i="10"/>
  <c r="GC11" i="10"/>
  <c r="GB11" i="10"/>
  <c r="GC10" i="10"/>
  <c r="GB10" i="10"/>
  <c r="GC9" i="10"/>
  <c r="GB9" i="10"/>
  <c r="GC8" i="10"/>
  <c r="GB8" i="10"/>
  <c r="GC7" i="10"/>
  <c r="GB7" i="10"/>
  <c r="GC6" i="10"/>
  <c r="GB6" i="10"/>
  <c r="FZ470" i="10"/>
  <c r="FY470" i="10"/>
  <c r="FZ469" i="10"/>
  <c r="FY469" i="10"/>
  <c r="FZ468" i="10"/>
  <c r="FY468" i="10"/>
  <c r="FZ467" i="10"/>
  <c r="FY467" i="10"/>
  <c r="FZ466" i="10"/>
  <c r="FY466" i="10"/>
  <c r="FZ465" i="10"/>
  <c r="FY465" i="10"/>
  <c r="FZ464" i="10"/>
  <c r="FY464" i="10"/>
  <c r="FZ463" i="10"/>
  <c r="FY463" i="10"/>
  <c r="FZ462" i="10"/>
  <c r="FY462" i="10"/>
  <c r="FZ461" i="10"/>
  <c r="FY461" i="10"/>
  <c r="FZ460" i="10"/>
  <c r="FY460" i="10"/>
  <c r="FZ459" i="10"/>
  <c r="FY459" i="10"/>
  <c r="FZ458" i="10"/>
  <c r="FY458" i="10"/>
  <c r="FZ457" i="10"/>
  <c r="FY457" i="10"/>
  <c r="FZ456" i="10"/>
  <c r="FY456" i="10"/>
  <c r="FZ455" i="10"/>
  <c r="FY455" i="10"/>
  <c r="FZ454" i="10"/>
  <c r="FY454" i="10"/>
  <c r="FZ453" i="10"/>
  <c r="FY453" i="10"/>
  <c r="FZ452" i="10"/>
  <c r="FY452" i="10"/>
  <c r="FZ451" i="10"/>
  <c r="FY451" i="10"/>
  <c r="FZ450" i="10"/>
  <c r="FY450" i="10"/>
  <c r="FZ449" i="10"/>
  <c r="FY449" i="10"/>
  <c r="FZ448" i="10"/>
  <c r="FY448" i="10"/>
  <c r="FZ447" i="10"/>
  <c r="FY447" i="10"/>
  <c r="FZ446" i="10"/>
  <c r="FY446" i="10"/>
  <c r="FZ445" i="10"/>
  <c r="FY445" i="10"/>
  <c r="FZ444" i="10"/>
  <c r="FY444" i="10"/>
  <c r="FZ443" i="10"/>
  <c r="FY443" i="10"/>
  <c r="FZ442" i="10"/>
  <c r="FY442" i="10"/>
  <c r="FZ441" i="10"/>
  <c r="FY441" i="10"/>
  <c r="FZ440" i="10"/>
  <c r="FY440" i="10"/>
  <c r="FZ439" i="10"/>
  <c r="FY439" i="10"/>
  <c r="FZ438" i="10"/>
  <c r="FY438" i="10"/>
  <c r="FZ437" i="10"/>
  <c r="FY437" i="10"/>
  <c r="FZ436" i="10"/>
  <c r="FY436" i="10"/>
  <c r="FZ435" i="10"/>
  <c r="FY435" i="10"/>
  <c r="FZ434" i="10"/>
  <c r="FY434" i="10"/>
  <c r="FZ433" i="10"/>
  <c r="FY433" i="10"/>
  <c r="FZ432" i="10"/>
  <c r="FY432" i="10"/>
  <c r="FZ431" i="10"/>
  <c r="FY431" i="10"/>
  <c r="FZ430" i="10"/>
  <c r="FY430" i="10"/>
  <c r="FZ429" i="10"/>
  <c r="FY429" i="10"/>
  <c r="FZ428" i="10"/>
  <c r="FY428" i="10"/>
  <c r="FZ427" i="10"/>
  <c r="FY427" i="10"/>
  <c r="FZ426" i="10"/>
  <c r="FY426" i="10"/>
  <c r="FZ425" i="10"/>
  <c r="FY425" i="10"/>
  <c r="FZ424" i="10"/>
  <c r="FY424" i="10"/>
  <c r="FZ423" i="10"/>
  <c r="FY423" i="10"/>
  <c r="FZ422" i="10"/>
  <c r="FY422" i="10"/>
  <c r="FZ421" i="10"/>
  <c r="FY421" i="10"/>
  <c r="FZ420" i="10"/>
  <c r="FY420" i="10"/>
  <c r="FZ419" i="10"/>
  <c r="FY419" i="10"/>
  <c r="FZ418" i="10"/>
  <c r="FY418" i="10"/>
  <c r="FZ417" i="10"/>
  <c r="FY417" i="10"/>
  <c r="FZ416" i="10"/>
  <c r="FY416" i="10"/>
  <c r="FZ415" i="10"/>
  <c r="FY415" i="10"/>
  <c r="FZ414" i="10"/>
  <c r="FY414" i="10"/>
  <c r="FZ413" i="10"/>
  <c r="FY413" i="10"/>
  <c r="FZ412" i="10"/>
  <c r="FY412" i="10"/>
  <c r="FZ411" i="10"/>
  <c r="FY411" i="10"/>
  <c r="FZ410" i="10"/>
  <c r="FY410" i="10"/>
  <c r="FZ409" i="10"/>
  <c r="FY409" i="10"/>
  <c r="FZ408" i="10"/>
  <c r="FY408" i="10"/>
  <c r="FZ407" i="10"/>
  <c r="FY407" i="10"/>
  <c r="FZ406" i="10"/>
  <c r="FY406" i="10"/>
  <c r="FZ405" i="10"/>
  <c r="FY405" i="10"/>
  <c r="FZ404" i="10"/>
  <c r="FY404" i="10"/>
  <c r="FZ403" i="10"/>
  <c r="FY403" i="10"/>
  <c r="FZ402" i="10"/>
  <c r="FY402" i="10"/>
  <c r="FZ401" i="10"/>
  <c r="FY401" i="10"/>
  <c r="FZ400" i="10"/>
  <c r="FY400" i="10"/>
  <c r="FZ399" i="10"/>
  <c r="FY399" i="10"/>
  <c r="FZ398" i="10"/>
  <c r="FY398" i="10"/>
  <c r="FZ397" i="10"/>
  <c r="FY397" i="10"/>
  <c r="FZ396" i="10"/>
  <c r="FY396" i="10"/>
  <c r="FZ395" i="10"/>
  <c r="FY395" i="10"/>
  <c r="FZ394" i="10"/>
  <c r="FY394" i="10"/>
  <c r="FZ393" i="10"/>
  <c r="FY393" i="10"/>
  <c r="FZ392" i="10"/>
  <c r="FY392" i="10"/>
  <c r="FZ391" i="10"/>
  <c r="FY391" i="10"/>
  <c r="FZ390" i="10"/>
  <c r="FY390" i="10"/>
  <c r="FZ389" i="10"/>
  <c r="FY389" i="10"/>
  <c r="FZ388" i="10"/>
  <c r="FY388" i="10"/>
  <c r="FZ387" i="10"/>
  <c r="FY387" i="10"/>
  <c r="FZ386" i="10"/>
  <c r="FY386" i="10"/>
  <c r="FZ385" i="10"/>
  <c r="FY385" i="10"/>
  <c r="FZ384" i="10"/>
  <c r="FY384" i="10"/>
  <c r="FZ383" i="10"/>
  <c r="FY383" i="10"/>
  <c r="FZ382" i="10"/>
  <c r="FY382" i="10"/>
  <c r="FZ381" i="10"/>
  <c r="FY381" i="10"/>
  <c r="FZ380" i="10"/>
  <c r="FY380" i="10"/>
  <c r="FZ379" i="10"/>
  <c r="FY379" i="10"/>
  <c r="FZ378" i="10"/>
  <c r="FY378" i="10"/>
  <c r="FZ377" i="10"/>
  <c r="FY377" i="10"/>
  <c r="FZ376" i="10"/>
  <c r="FY376" i="10"/>
  <c r="FZ375" i="10"/>
  <c r="FY375" i="10"/>
  <c r="FZ374" i="10"/>
  <c r="FY374" i="10"/>
  <c r="FZ373" i="10"/>
  <c r="FY373" i="10"/>
  <c r="FZ372" i="10"/>
  <c r="FY372" i="10"/>
  <c r="FZ371" i="10"/>
  <c r="FY371" i="10"/>
  <c r="FZ370" i="10"/>
  <c r="FY370" i="10"/>
  <c r="FZ369" i="10"/>
  <c r="FY369" i="10"/>
  <c r="FZ368" i="10"/>
  <c r="FY368" i="10"/>
  <c r="FZ367" i="10"/>
  <c r="FY367" i="10"/>
  <c r="FZ366" i="10"/>
  <c r="FY366" i="10"/>
  <c r="FZ365" i="10"/>
  <c r="FY365" i="10"/>
  <c r="FZ364" i="10"/>
  <c r="FY364" i="10"/>
  <c r="FZ363" i="10"/>
  <c r="FY363" i="10"/>
  <c r="FZ362" i="10"/>
  <c r="FY362" i="10"/>
  <c r="FZ361" i="10"/>
  <c r="FY361" i="10"/>
  <c r="FZ360" i="10"/>
  <c r="FY360" i="10"/>
  <c r="FZ359" i="10"/>
  <c r="FY359" i="10"/>
  <c r="FZ358" i="10"/>
  <c r="FY358" i="10"/>
  <c r="FZ357" i="10"/>
  <c r="FY357" i="10"/>
  <c r="FZ356" i="10"/>
  <c r="FY356" i="10"/>
  <c r="FZ355" i="10"/>
  <c r="FY355" i="10"/>
  <c r="FZ354" i="10"/>
  <c r="FY354" i="10"/>
  <c r="FZ353" i="10"/>
  <c r="FY353" i="10"/>
  <c r="FZ352" i="10"/>
  <c r="FY352" i="10"/>
  <c r="FZ351" i="10"/>
  <c r="FY351" i="10"/>
  <c r="FZ350" i="10"/>
  <c r="FY350" i="10"/>
  <c r="FZ349" i="10"/>
  <c r="FY349" i="10"/>
  <c r="FZ348" i="10"/>
  <c r="FY348" i="10"/>
  <c r="FZ347" i="10"/>
  <c r="FY347" i="10"/>
  <c r="FZ346" i="10"/>
  <c r="FY346" i="10"/>
  <c r="FZ345" i="10"/>
  <c r="FY345" i="10"/>
  <c r="FZ344" i="10"/>
  <c r="FY344" i="10"/>
  <c r="FZ343" i="10"/>
  <c r="FY343" i="10"/>
  <c r="FZ342" i="10"/>
  <c r="FY342" i="10"/>
  <c r="FZ341" i="10"/>
  <c r="FY341" i="10"/>
  <c r="FZ340" i="10"/>
  <c r="FY340" i="10"/>
  <c r="FZ339" i="10"/>
  <c r="FY339" i="10"/>
  <c r="FZ338" i="10"/>
  <c r="FY338" i="10"/>
  <c r="FZ337" i="10"/>
  <c r="FY337" i="10"/>
  <c r="FZ336" i="10"/>
  <c r="FY336" i="10"/>
  <c r="FZ335" i="10"/>
  <c r="FY335" i="10"/>
  <c r="FZ334" i="10"/>
  <c r="FY334" i="10"/>
  <c r="FZ333" i="10"/>
  <c r="FY333" i="10"/>
  <c r="FZ332" i="10"/>
  <c r="FY332" i="10"/>
  <c r="FZ331" i="10"/>
  <c r="FY331" i="10"/>
  <c r="FZ330" i="10"/>
  <c r="FY330" i="10"/>
  <c r="FZ329" i="10"/>
  <c r="FY329" i="10"/>
  <c r="FZ328" i="10"/>
  <c r="FY328" i="10"/>
  <c r="FZ327" i="10"/>
  <c r="FY327" i="10"/>
  <c r="FZ326" i="10"/>
  <c r="FY326" i="10"/>
  <c r="FZ325" i="10"/>
  <c r="FY325" i="10"/>
  <c r="FZ324" i="10"/>
  <c r="FY324" i="10"/>
  <c r="FZ323" i="10"/>
  <c r="FY323" i="10"/>
  <c r="FZ322" i="10"/>
  <c r="FY322" i="10"/>
  <c r="FZ321" i="10"/>
  <c r="FY321" i="10"/>
  <c r="FZ320" i="10"/>
  <c r="FY320" i="10"/>
  <c r="FZ319" i="10"/>
  <c r="FY319" i="10"/>
  <c r="FZ318" i="10"/>
  <c r="FY318" i="10"/>
  <c r="FZ317" i="10"/>
  <c r="FY317" i="10"/>
  <c r="FZ316" i="10"/>
  <c r="FY316" i="10"/>
  <c r="FZ315" i="10"/>
  <c r="FY315" i="10"/>
  <c r="FZ314" i="10"/>
  <c r="FY314" i="10"/>
  <c r="FZ313" i="10"/>
  <c r="FY313" i="10"/>
  <c r="FZ312" i="10"/>
  <c r="FY312" i="10"/>
  <c r="FZ311" i="10"/>
  <c r="FY311" i="10"/>
  <c r="FZ310" i="10"/>
  <c r="FY310" i="10"/>
  <c r="FZ309" i="10"/>
  <c r="FY309" i="10"/>
  <c r="FZ308" i="10"/>
  <c r="FY308" i="10"/>
  <c r="FZ307" i="10"/>
  <c r="FY307" i="10"/>
  <c r="FZ306" i="10"/>
  <c r="FY306" i="10"/>
  <c r="FZ305" i="10"/>
  <c r="FY305" i="10"/>
  <c r="FZ304" i="10"/>
  <c r="FY304" i="10"/>
  <c r="FZ303" i="10"/>
  <c r="FY303" i="10"/>
  <c r="FZ302" i="10"/>
  <c r="FY302" i="10"/>
  <c r="FZ301" i="10"/>
  <c r="FY301" i="10"/>
  <c r="FZ300" i="10"/>
  <c r="FY300" i="10"/>
  <c r="FZ299" i="10"/>
  <c r="FY299" i="10"/>
  <c r="FZ298" i="10"/>
  <c r="FY298" i="10"/>
  <c r="FZ297" i="10"/>
  <c r="FY297" i="10"/>
  <c r="FZ296" i="10"/>
  <c r="FY296" i="10"/>
  <c r="FZ295" i="10"/>
  <c r="FY295" i="10"/>
  <c r="FZ294" i="10"/>
  <c r="FY294" i="10"/>
  <c r="FZ293" i="10"/>
  <c r="FY293" i="10"/>
  <c r="FZ292" i="10"/>
  <c r="FY292" i="10"/>
  <c r="FZ291" i="10"/>
  <c r="FY291" i="10"/>
  <c r="FZ290" i="10"/>
  <c r="FY290" i="10"/>
  <c r="FZ289" i="10"/>
  <c r="FY289" i="10"/>
  <c r="FZ288" i="10"/>
  <c r="FY288" i="10"/>
  <c r="FZ287" i="10"/>
  <c r="FY287" i="10"/>
  <c r="FZ286" i="10"/>
  <c r="FY286" i="10"/>
  <c r="FZ285" i="10"/>
  <c r="FY285" i="10"/>
  <c r="FZ284" i="10"/>
  <c r="FY284" i="10"/>
  <c r="FZ283" i="10"/>
  <c r="FY283" i="10"/>
  <c r="FZ282" i="10"/>
  <c r="FY282" i="10"/>
  <c r="FZ281" i="10"/>
  <c r="FY281" i="10"/>
  <c r="FZ280" i="10"/>
  <c r="FY280" i="10"/>
  <c r="FZ279" i="10"/>
  <c r="FY279" i="10"/>
  <c r="FZ278" i="10"/>
  <c r="FY278" i="10"/>
  <c r="FZ277" i="10"/>
  <c r="FY277" i="10"/>
  <c r="FZ276" i="10"/>
  <c r="FY276" i="10"/>
  <c r="FZ275" i="10"/>
  <c r="FY275" i="10"/>
  <c r="FZ274" i="10"/>
  <c r="FY274" i="10"/>
  <c r="FZ273" i="10"/>
  <c r="FY273" i="10"/>
  <c r="FZ272" i="10"/>
  <c r="FY272" i="10"/>
  <c r="FZ271" i="10"/>
  <c r="FY271" i="10"/>
  <c r="FZ270" i="10"/>
  <c r="FY270" i="10"/>
  <c r="FZ269" i="10"/>
  <c r="FY269" i="10"/>
  <c r="FZ268" i="10"/>
  <c r="FY268" i="10"/>
  <c r="FZ267" i="10"/>
  <c r="FY267" i="10"/>
  <c r="FZ266" i="10"/>
  <c r="FY266" i="10"/>
  <c r="FZ265" i="10"/>
  <c r="FY265" i="10"/>
  <c r="FZ264" i="10"/>
  <c r="FY264" i="10"/>
  <c r="FZ263" i="10"/>
  <c r="FY263" i="10"/>
  <c r="FZ262" i="10"/>
  <c r="FY262" i="10"/>
  <c r="FZ261" i="10"/>
  <c r="FY261" i="10"/>
  <c r="FZ260" i="10"/>
  <c r="FY260" i="10"/>
  <c r="FZ259" i="10"/>
  <c r="FY259" i="10"/>
  <c r="FZ258" i="10"/>
  <c r="FY258" i="10"/>
  <c r="FZ257" i="10"/>
  <c r="FY257" i="10"/>
  <c r="FZ256" i="10"/>
  <c r="FY256" i="10"/>
  <c r="FZ255" i="10"/>
  <c r="FY255" i="10"/>
  <c r="FZ254" i="10"/>
  <c r="FY254" i="10"/>
  <c r="FZ253" i="10"/>
  <c r="FY253" i="10"/>
  <c r="FZ252" i="10"/>
  <c r="FY252" i="10"/>
  <c r="FZ251" i="10"/>
  <c r="FY251" i="10"/>
  <c r="FZ250" i="10"/>
  <c r="FY250" i="10"/>
  <c r="FZ249" i="10"/>
  <c r="FY249" i="10"/>
  <c r="FZ248" i="10"/>
  <c r="FY248" i="10"/>
  <c r="FZ247" i="10"/>
  <c r="FY247" i="10"/>
  <c r="FZ246" i="10"/>
  <c r="FY246" i="10"/>
  <c r="FZ245" i="10"/>
  <c r="FY245" i="10"/>
  <c r="FZ244" i="10"/>
  <c r="FY244" i="10"/>
  <c r="FZ243" i="10"/>
  <c r="FY243" i="10"/>
  <c r="FZ242" i="10"/>
  <c r="FY242" i="10"/>
  <c r="FZ241" i="10"/>
  <c r="FY241" i="10"/>
  <c r="FZ240" i="10"/>
  <c r="FY240" i="10"/>
  <c r="FZ239" i="10"/>
  <c r="FY239" i="10"/>
  <c r="FZ238" i="10"/>
  <c r="FY238" i="10"/>
  <c r="FZ237" i="10"/>
  <c r="FY237" i="10"/>
  <c r="FZ236" i="10"/>
  <c r="FY236" i="10"/>
  <c r="FZ235" i="10"/>
  <c r="FY235" i="10"/>
  <c r="FZ234" i="10"/>
  <c r="FY234" i="10"/>
  <c r="FZ233" i="10"/>
  <c r="FY233" i="10"/>
  <c r="FZ232" i="10"/>
  <c r="FY232" i="10"/>
  <c r="FZ231" i="10"/>
  <c r="FY231" i="10"/>
  <c r="FZ230" i="10"/>
  <c r="FY230" i="10"/>
  <c r="FZ229" i="10"/>
  <c r="FY229" i="10"/>
  <c r="FZ228" i="10"/>
  <c r="FY228" i="10"/>
  <c r="FZ227" i="10"/>
  <c r="FY227" i="10"/>
  <c r="FZ226" i="10"/>
  <c r="FY226" i="10"/>
  <c r="FZ225" i="10"/>
  <c r="FY225" i="10"/>
  <c r="FZ224" i="10"/>
  <c r="FY224" i="10"/>
  <c r="FZ223" i="10"/>
  <c r="FY223" i="10"/>
  <c r="FZ222" i="10"/>
  <c r="FY222" i="10"/>
  <c r="FZ221" i="10"/>
  <c r="FY221" i="10"/>
  <c r="FZ220" i="10"/>
  <c r="FY220" i="10"/>
  <c r="FZ219" i="10"/>
  <c r="FY219" i="10"/>
  <c r="FZ218" i="10"/>
  <c r="FY218" i="10"/>
  <c r="FZ217" i="10"/>
  <c r="FY217" i="10"/>
  <c r="FZ216" i="10"/>
  <c r="FY216" i="10"/>
  <c r="FZ215" i="10"/>
  <c r="FY215" i="10"/>
  <c r="FZ214" i="10"/>
  <c r="FY214" i="10"/>
  <c r="FZ213" i="10"/>
  <c r="FY213" i="10"/>
  <c r="FZ212" i="10"/>
  <c r="FY212" i="10"/>
  <c r="FZ211" i="10"/>
  <c r="FY211" i="10"/>
  <c r="FZ210" i="10"/>
  <c r="FY210" i="10"/>
  <c r="FZ209" i="10"/>
  <c r="FY209" i="10"/>
  <c r="FZ208" i="10"/>
  <c r="FY208" i="10"/>
  <c r="FZ207" i="10"/>
  <c r="FY207" i="10"/>
  <c r="FZ206" i="10"/>
  <c r="FY206" i="10"/>
  <c r="FZ205" i="10"/>
  <c r="FY205" i="10"/>
  <c r="FZ204" i="10"/>
  <c r="FY204" i="10"/>
  <c r="FZ203" i="10"/>
  <c r="FY203" i="10"/>
  <c r="FZ202" i="10"/>
  <c r="FY202" i="10"/>
  <c r="FZ201" i="10"/>
  <c r="FY201" i="10"/>
  <c r="FZ200" i="10"/>
  <c r="FY200" i="10"/>
  <c r="FZ199" i="10"/>
  <c r="FY199" i="10"/>
  <c r="FZ198" i="10"/>
  <c r="FY198" i="10"/>
  <c r="FZ197" i="10"/>
  <c r="FY197" i="10"/>
  <c r="FZ196" i="10"/>
  <c r="FY196" i="10"/>
  <c r="FZ195" i="10"/>
  <c r="FY195" i="10"/>
  <c r="FZ194" i="10"/>
  <c r="FY194" i="10"/>
  <c r="FZ193" i="10"/>
  <c r="FY193" i="10"/>
  <c r="FZ192" i="10"/>
  <c r="FY192" i="10"/>
  <c r="FZ191" i="10"/>
  <c r="FY191" i="10"/>
  <c r="FZ190" i="10"/>
  <c r="FY190" i="10"/>
  <c r="FZ189" i="10"/>
  <c r="FY189" i="10"/>
  <c r="FZ188" i="10"/>
  <c r="FY188" i="10"/>
  <c r="FZ187" i="10"/>
  <c r="FY187" i="10"/>
  <c r="FZ186" i="10"/>
  <c r="FY186" i="10"/>
  <c r="FZ185" i="10"/>
  <c r="FY185" i="10"/>
  <c r="FZ184" i="10"/>
  <c r="FY184" i="10"/>
  <c r="FZ183" i="10"/>
  <c r="FY183" i="10"/>
  <c r="FZ182" i="10"/>
  <c r="FY182" i="10"/>
  <c r="FZ181" i="10"/>
  <c r="FY181" i="10"/>
  <c r="FZ180" i="10"/>
  <c r="FY180" i="10"/>
  <c r="FZ179" i="10"/>
  <c r="FY179" i="10"/>
  <c r="FZ178" i="10"/>
  <c r="FY178" i="10"/>
  <c r="FZ177" i="10"/>
  <c r="FY177" i="10"/>
  <c r="FZ176" i="10"/>
  <c r="FY176" i="10"/>
  <c r="FZ175" i="10"/>
  <c r="FY175" i="10"/>
  <c r="FZ174" i="10"/>
  <c r="FY174" i="10"/>
  <c r="FZ173" i="10"/>
  <c r="FY173" i="10"/>
  <c r="FZ172" i="10"/>
  <c r="FY172" i="10"/>
  <c r="FZ171" i="10"/>
  <c r="FY171" i="10"/>
  <c r="FZ170" i="10"/>
  <c r="FY170" i="10"/>
  <c r="FZ169" i="10"/>
  <c r="FY169" i="10"/>
  <c r="FZ168" i="10"/>
  <c r="FY168" i="10"/>
  <c r="FZ167" i="10"/>
  <c r="FY167" i="10"/>
  <c r="FZ166" i="10"/>
  <c r="FY166" i="10"/>
  <c r="FZ165" i="10"/>
  <c r="FY165" i="10"/>
  <c r="FZ164" i="10"/>
  <c r="FY164" i="10"/>
  <c r="FZ163" i="10"/>
  <c r="FY163" i="10"/>
  <c r="FZ162" i="10"/>
  <c r="FY162" i="10"/>
  <c r="FZ161" i="10"/>
  <c r="FY161" i="10"/>
  <c r="FZ160" i="10"/>
  <c r="FY160" i="10"/>
  <c r="FZ159" i="10"/>
  <c r="FY159" i="10"/>
  <c r="FZ158" i="10"/>
  <c r="FY158" i="10"/>
  <c r="FZ157" i="10"/>
  <c r="FY157" i="10"/>
  <c r="FZ156" i="10"/>
  <c r="FY156" i="10"/>
  <c r="FZ155" i="10"/>
  <c r="FY155" i="10"/>
  <c r="FZ154" i="10"/>
  <c r="FY154" i="10"/>
  <c r="FZ153" i="10"/>
  <c r="FY153" i="10"/>
  <c r="FZ152" i="10"/>
  <c r="FY152" i="10"/>
  <c r="FZ151" i="10"/>
  <c r="FY151" i="10"/>
  <c r="FZ150" i="10"/>
  <c r="FY150" i="10"/>
  <c r="FZ149" i="10"/>
  <c r="FY149" i="10"/>
  <c r="FZ148" i="10"/>
  <c r="FY148" i="10"/>
  <c r="FZ147" i="10"/>
  <c r="FY147" i="10"/>
  <c r="FZ146" i="10"/>
  <c r="FY146" i="10"/>
  <c r="FZ145" i="10"/>
  <c r="FY145" i="10"/>
  <c r="FZ144" i="10"/>
  <c r="FY144" i="10"/>
  <c r="FZ143" i="10"/>
  <c r="FY143" i="10"/>
  <c r="FZ142" i="10"/>
  <c r="FY142" i="10"/>
  <c r="FZ141" i="10"/>
  <c r="FY141" i="10"/>
  <c r="FZ140" i="10"/>
  <c r="FY140" i="10"/>
  <c r="FZ139" i="10"/>
  <c r="FY139" i="10"/>
  <c r="FZ138" i="10"/>
  <c r="FY138" i="10"/>
  <c r="FZ137" i="10"/>
  <c r="FY137" i="10"/>
  <c r="FZ136" i="10"/>
  <c r="FY136" i="10"/>
  <c r="FZ135" i="10"/>
  <c r="FY135" i="10"/>
  <c r="FZ134" i="10"/>
  <c r="FY134" i="10"/>
  <c r="FZ133" i="10"/>
  <c r="FY133" i="10"/>
  <c r="FZ132" i="10"/>
  <c r="FY132" i="10"/>
  <c r="FZ131" i="10"/>
  <c r="FY131" i="10"/>
  <c r="FZ130" i="10"/>
  <c r="FY130" i="10"/>
  <c r="FZ129" i="10"/>
  <c r="FY129" i="10"/>
  <c r="FZ128" i="10"/>
  <c r="FY128" i="10"/>
  <c r="FZ127" i="10"/>
  <c r="FY127" i="10"/>
  <c r="FZ126" i="10"/>
  <c r="FY126" i="10"/>
  <c r="FZ125" i="10"/>
  <c r="FY125" i="10"/>
  <c r="FZ124" i="10"/>
  <c r="FY124" i="10"/>
  <c r="FZ123" i="10"/>
  <c r="FY123" i="10"/>
  <c r="FZ122" i="10"/>
  <c r="FY122" i="10"/>
  <c r="FZ121" i="10"/>
  <c r="FY121" i="10"/>
  <c r="FZ120" i="10"/>
  <c r="FY120" i="10"/>
  <c r="FZ119" i="10"/>
  <c r="FY119" i="10"/>
  <c r="FZ118" i="10"/>
  <c r="FY118" i="10"/>
  <c r="FZ117" i="10"/>
  <c r="FY117" i="10"/>
  <c r="FZ116" i="10"/>
  <c r="FY116" i="10"/>
  <c r="FZ115" i="10"/>
  <c r="FY115" i="10"/>
  <c r="FZ114" i="10"/>
  <c r="FY114" i="10"/>
  <c r="FZ113" i="10"/>
  <c r="FY113" i="10"/>
  <c r="FZ112" i="10"/>
  <c r="FY112" i="10"/>
  <c r="FZ111" i="10"/>
  <c r="FY111" i="10"/>
  <c r="FZ110" i="10"/>
  <c r="FY110" i="10"/>
  <c r="FZ109" i="10"/>
  <c r="FY109" i="10"/>
  <c r="FZ108" i="10"/>
  <c r="FY108" i="10"/>
  <c r="FZ107" i="10"/>
  <c r="FY107" i="10"/>
  <c r="FZ106" i="10"/>
  <c r="FY106" i="10"/>
  <c r="FZ105" i="10"/>
  <c r="FY105" i="10"/>
  <c r="FZ104" i="10"/>
  <c r="FY104" i="10"/>
  <c r="FZ103" i="10"/>
  <c r="FY103" i="10"/>
  <c r="FZ102" i="10"/>
  <c r="FY102" i="10"/>
  <c r="FZ101" i="10"/>
  <c r="FY101" i="10"/>
  <c r="FZ100" i="10"/>
  <c r="FY100" i="10"/>
  <c r="FZ99" i="10"/>
  <c r="FY99" i="10"/>
  <c r="FZ98" i="10"/>
  <c r="FY98" i="10"/>
  <c r="FZ97" i="10"/>
  <c r="FY97" i="10"/>
  <c r="FZ96" i="10"/>
  <c r="FY96" i="10"/>
  <c r="FZ95" i="10"/>
  <c r="FY95" i="10"/>
  <c r="FZ94" i="10"/>
  <c r="FY94" i="10"/>
  <c r="FZ93" i="10"/>
  <c r="FY93" i="10"/>
  <c r="FZ92" i="10"/>
  <c r="FY92" i="10"/>
  <c r="FZ91" i="10"/>
  <c r="FY91" i="10"/>
  <c r="FZ90" i="10"/>
  <c r="FY90" i="10"/>
  <c r="FZ89" i="10"/>
  <c r="FY89" i="10"/>
  <c r="FZ88" i="10"/>
  <c r="FY88" i="10"/>
  <c r="FZ87" i="10"/>
  <c r="FY87" i="10"/>
  <c r="FZ86" i="10"/>
  <c r="FY86" i="10"/>
  <c r="FZ85" i="10"/>
  <c r="FY85" i="10"/>
  <c r="FZ84" i="10"/>
  <c r="FY84" i="10"/>
  <c r="FZ83" i="10"/>
  <c r="FY83" i="10"/>
  <c r="FZ82" i="10"/>
  <c r="FY82" i="10"/>
  <c r="FZ81" i="10"/>
  <c r="FY81" i="10"/>
  <c r="FZ80" i="10"/>
  <c r="FY80" i="10"/>
  <c r="FZ79" i="10"/>
  <c r="FY79" i="10"/>
  <c r="FZ78" i="10"/>
  <c r="FY78" i="10"/>
  <c r="FZ77" i="10"/>
  <c r="FY77" i="10"/>
  <c r="FZ76" i="10"/>
  <c r="FY76" i="10"/>
  <c r="FZ75" i="10"/>
  <c r="FY75" i="10"/>
  <c r="FZ74" i="10"/>
  <c r="FY74" i="10"/>
  <c r="FZ73" i="10"/>
  <c r="FY73" i="10"/>
  <c r="FZ72" i="10"/>
  <c r="FY72" i="10"/>
  <c r="FZ71" i="10"/>
  <c r="FY71" i="10"/>
  <c r="FZ70" i="10"/>
  <c r="FY70" i="10"/>
  <c r="FZ69" i="10"/>
  <c r="FY69" i="10"/>
  <c r="FZ68" i="10"/>
  <c r="FY68" i="10"/>
  <c r="FZ67" i="10"/>
  <c r="FY67" i="10"/>
  <c r="FZ66" i="10"/>
  <c r="FY66" i="10"/>
  <c r="FZ65" i="10"/>
  <c r="FY65" i="10"/>
  <c r="FZ64" i="10"/>
  <c r="FY64" i="10"/>
  <c r="FZ63" i="10"/>
  <c r="FY63" i="10"/>
  <c r="FZ62" i="10"/>
  <c r="FY62" i="10"/>
  <c r="FZ61" i="10"/>
  <c r="FY61" i="10"/>
  <c r="FZ60" i="10"/>
  <c r="FY60" i="10"/>
  <c r="FZ59" i="10"/>
  <c r="FY59" i="10"/>
  <c r="FZ58" i="10"/>
  <c r="FY58" i="10"/>
  <c r="FZ57" i="10"/>
  <c r="FY57" i="10"/>
  <c r="FZ56" i="10"/>
  <c r="FY56" i="10"/>
  <c r="FZ55" i="10"/>
  <c r="FY55" i="10"/>
  <c r="FZ54" i="10"/>
  <c r="FY54" i="10"/>
  <c r="FZ53" i="10"/>
  <c r="FY53" i="10"/>
  <c r="FZ52" i="10"/>
  <c r="FY52" i="10"/>
  <c r="FZ51" i="10"/>
  <c r="FY51" i="10"/>
  <c r="FZ50" i="10"/>
  <c r="FY50" i="10"/>
  <c r="FZ49" i="10"/>
  <c r="FY49" i="10"/>
  <c r="FZ48" i="10"/>
  <c r="FY48" i="10"/>
  <c r="FZ47" i="10"/>
  <c r="FY47" i="10"/>
  <c r="FZ46" i="10"/>
  <c r="FY46" i="10"/>
  <c r="FZ45" i="10"/>
  <c r="FY45" i="10"/>
  <c r="FZ44" i="10"/>
  <c r="FY44" i="10"/>
  <c r="FZ43" i="10"/>
  <c r="FY43" i="10"/>
  <c r="FZ42" i="10"/>
  <c r="FY42" i="10"/>
  <c r="FZ41" i="10"/>
  <c r="FY41" i="10"/>
  <c r="FZ40" i="10"/>
  <c r="FY40" i="10"/>
  <c r="FZ39" i="10"/>
  <c r="FY39" i="10"/>
  <c r="FZ38" i="10"/>
  <c r="FY38" i="10"/>
  <c r="FZ37" i="10"/>
  <c r="FY37" i="10"/>
  <c r="FZ36" i="10"/>
  <c r="FY36" i="10"/>
  <c r="FZ35" i="10"/>
  <c r="FY35" i="10"/>
  <c r="FZ34" i="10"/>
  <c r="FY34" i="10"/>
  <c r="FZ33" i="10"/>
  <c r="FY33" i="10"/>
  <c r="FZ32" i="10"/>
  <c r="FY32" i="10"/>
  <c r="FZ31" i="10"/>
  <c r="FY31" i="10"/>
  <c r="FZ30" i="10"/>
  <c r="FY30" i="10"/>
  <c r="FZ29" i="10"/>
  <c r="FY29" i="10"/>
  <c r="FZ28" i="10"/>
  <c r="FY28" i="10"/>
  <c r="FZ27" i="10"/>
  <c r="FY27" i="10"/>
  <c r="FZ26" i="10"/>
  <c r="FY26" i="10"/>
  <c r="FZ25" i="10"/>
  <c r="FY25" i="10"/>
  <c r="FZ24" i="10"/>
  <c r="FY24" i="10"/>
  <c r="FZ23" i="10"/>
  <c r="FY23" i="10"/>
  <c r="FZ22" i="10"/>
  <c r="FY22" i="10"/>
  <c r="FZ21" i="10"/>
  <c r="FY21" i="10"/>
  <c r="FZ20" i="10"/>
  <c r="FY20" i="10"/>
  <c r="FZ19" i="10"/>
  <c r="FY19" i="10"/>
  <c r="FZ18" i="10"/>
  <c r="FY18" i="10"/>
  <c r="FZ17" i="10"/>
  <c r="FY17" i="10"/>
  <c r="FZ16" i="10"/>
  <c r="FY16" i="10"/>
  <c r="FZ15" i="10"/>
  <c r="FY15" i="10"/>
  <c r="FZ14" i="10"/>
  <c r="FY14" i="10"/>
  <c r="FZ13" i="10"/>
  <c r="FY13" i="10"/>
  <c r="FZ12" i="10"/>
  <c r="FY12" i="10"/>
  <c r="FZ11" i="10"/>
  <c r="FY11" i="10"/>
  <c r="FZ10" i="10"/>
  <c r="FY10" i="10"/>
  <c r="FZ9" i="10"/>
  <c r="FY9" i="10"/>
  <c r="FZ8" i="10"/>
  <c r="FY8" i="10"/>
  <c r="FZ7" i="10"/>
  <c r="FY7" i="10"/>
  <c r="FZ6" i="10"/>
  <c r="FY6" i="10"/>
  <c r="FW470" i="10"/>
  <c r="FV470" i="10"/>
  <c r="FW469" i="10"/>
  <c r="FV469" i="10"/>
  <c r="FW468" i="10"/>
  <c r="FV468" i="10"/>
  <c r="FW467" i="10"/>
  <c r="FV467" i="10"/>
  <c r="FW466" i="10"/>
  <c r="FV466" i="10"/>
  <c r="FW465" i="10"/>
  <c r="FV465" i="10"/>
  <c r="FW464" i="10"/>
  <c r="FV464" i="10"/>
  <c r="FW463" i="10"/>
  <c r="FV463" i="10"/>
  <c r="FW462" i="10"/>
  <c r="FV462" i="10"/>
  <c r="FW461" i="10"/>
  <c r="FV461" i="10"/>
  <c r="FW460" i="10"/>
  <c r="FV460" i="10"/>
  <c r="FW459" i="10"/>
  <c r="FV459" i="10"/>
  <c r="FW458" i="10"/>
  <c r="FV458" i="10"/>
  <c r="FW457" i="10"/>
  <c r="FV457" i="10"/>
  <c r="FW456" i="10"/>
  <c r="FV456" i="10"/>
  <c r="FW455" i="10"/>
  <c r="FV455" i="10"/>
  <c r="FW454" i="10"/>
  <c r="FV454" i="10"/>
  <c r="FW453" i="10"/>
  <c r="FV453" i="10"/>
  <c r="FW452" i="10"/>
  <c r="FV452" i="10"/>
  <c r="FW451" i="10"/>
  <c r="FV451" i="10"/>
  <c r="FW450" i="10"/>
  <c r="FV450" i="10"/>
  <c r="FW449" i="10"/>
  <c r="FV449" i="10"/>
  <c r="FW448" i="10"/>
  <c r="FV448" i="10"/>
  <c r="FW447" i="10"/>
  <c r="FV447" i="10"/>
  <c r="FW446" i="10"/>
  <c r="FV446" i="10"/>
  <c r="FW445" i="10"/>
  <c r="FV445" i="10"/>
  <c r="FW444" i="10"/>
  <c r="FV444" i="10"/>
  <c r="FW443" i="10"/>
  <c r="FV443" i="10"/>
  <c r="FW442" i="10"/>
  <c r="FV442" i="10"/>
  <c r="FW441" i="10"/>
  <c r="FV441" i="10"/>
  <c r="FW440" i="10"/>
  <c r="FV440" i="10"/>
  <c r="FW439" i="10"/>
  <c r="FV439" i="10"/>
  <c r="FW438" i="10"/>
  <c r="FV438" i="10"/>
  <c r="FW437" i="10"/>
  <c r="FV437" i="10"/>
  <c r="FW436" i="10"/>
  <c r="FV436" i="10"/>
  <c r="FW435" i="10"/>
  <c r="FV435" i="10"/>
  <c r="FW434" i="10"/>
  <c r="FV434" i="10"/>
  <c r="FW433" i="10"/>
  <c r="FV433" i="10"/>
  <c r="FW432" i="10"/>
  <c r="FV432" i="10"/>
  <c r="FW431" i="10"/>
  <c r="FV431" i="10"/>
  <c r="FW430" i="10"/>
  <c r="FV430" i="10"/>
  <c r="FW429" i="10"/>
  <c r="FV429" i="10"/>
  <c r="FW428" i="10"/>
  <c r="FV428" i="10"/>
  <c r="FW427" i="10"/>
  <c r="FV427" i="10"/>
  <c r="FW426" i="10"/>
  <c r="FV426" i="10"/>
  <c r="FW425" i="10"/>
  <c r="FV425" i="10"/>
  <c r="FW424" i="10"/>
  <c r="FV424" i="10"/>
  <c r="FW423" i="10"/>
  <c r="FV423" i="10"/>
  <c r="FW422" i="10"/>
  <c r="FV422" i="10"/>
  <c r="FW421" i="10"/>
  <c r="FV421" i="10"/>
  <c r="FW420" i="10"/>
  <c r="FV420" i="10"/>
  <c r="FW419" i="10"/>
  <c r="FV419" i="10"/>
  <c r="FW418" i="10"/>
  <c r="FV418" i="10"/>
  <c r="FW417" i="10"/>
  <c r="FV417" i="10"/>
  <c r="FW416" i="10"/>
  <c r="FV416" i="10"/>
  <c r="FW415" i="10"/>
  <c r="FV415" i="10"/>
  <c r="FW414" i="10"/>
  <c r="FV414" i="10"/>
  <c r="FW413" i="10"/>
  <c r="FV413" i="10"/>
  <c r="FW412" i="10"/>
  <c r="FV412" i="10"/>
  <c r="FW411" i="10"/>
  <c r="FV411" i="10"/>
  <c r="FW410" i="10"/>
  <c r="FV410" i="10"/>
  <c r="FW409" i="10"/>
  <c r="FV409" i="10"/>
  <c r="FW408" i="10"/>
  <c r="FV408" i="10"/>
  <c r="FW407" i="10"/>
  <c r="FV407" i="10"/>
  <c r="FW406" i="10"/>
  <c r="FV406" i="10"/>
  <c r="FW405" i="10"/>
  <c r="FV405" i="10"/>
  <c r="FW404" i="10"/>
  <c r="FV404" i="10"/>
  <c r="FW403" i="10"/>
  <c r="FV403" i="10"/>
  <c r="FW402" i="10"/>
  <c r="FV402" i="10"/>
  <c r="FW401" i="10"/>
  <c r="FV401" i="10"/>
  <c r="FW400" i="10"/>
  <c r="FV400" i="10"/>
  <c r="FW399" i="10"/>
  <c r="FV399" i="10"/>
  <c r="FW398" i="10"/>
  <c r="FV398" i="10"/>
  <c r="FW397" i="10"/>
  <c r="FV397" i="10"/>
  <c r="FW396" i="10"/>
  <c r="FV396" i="10"/>
  <c r="FW395" i="10"/>
  <c r="FV395" i="10"/>
  <c r="FW394" i="10"/>
  <c r="FV394" i="10"/>
  <c r="FW393" i="10"/>
  <c r="FV393" i="10"/>
  <c r="FW392" i="10"/>
  <c r="FV392" i="10"/>
  <c r="FW391" i="10"/>
  <c r="FV391" i="10"/>
  <c r="FW390" i="10"/>
  <c r="FV390" i="10"/>
  <c r="FW389" i="10"/>
  <c r="FV389" i="10"/>
  <c r="FW388" i="10"/>
  <c r="FV388" i="10"/>
  <c r="FW387" i="10"/>
  <c r="FV387" i="10"/>
  <c r="FW386" i="10"/>
  <c r="FV386" i="10"/>
  <c r="FW385" i="10"/>
  <c r="FV385" i="10"/>
  <c r="FW384" i="10"/>
  <c r="FV384" i="10"/>
  <c r="FW383" i="10"/>
  <c r="FV383" i="10"/>
  <c r="FW382" i="10"/>
  <c r="FV382" i="10"/>
  <c r="FW381" i="10"/>
  <c r="FV381" i="10"/>
  <c r="FW380" i="10"/>
  <c r="FV380" i="10"/>
  <c r="FW379" i="10"/>
  <c r="FV379" i="10"/>
  <c r="FW378" i="10"/>
  <c r="FV378" i="10"/>
  <c r="FW377" i="10"/>
  <c r="FV377" i="10"/>
  <c r="FW376" i="10"/>
  <c r="FV376" i="10"/>
  <c r="FW375" i="10"/>
  <c r="FV375" i="10"/>
  <c r="FW374" i="10"/>
  <c r="FV374" i="10"/>
  <c r="FW373" i="10"/>
  <c r="FV373" i="10"/>
  <c r="FW372" i="10"/>
  <c r="FV372" i="10"/>
  <c r="FW371" i="10"/>
  <c r="FV371" i="10"/>
  <c r="FW370" i="10"/>
  <c r="FV370" i="10"/>
  <c r="FW369" i="10"/>
  <c r="FV369" i="10"/>
  <c r="FW368" i="10"/>
  <c r="FV368" i="10"/>
  <c r="FW367" i="10"/>
  <c r="FV367" i="10"/>
  <c r="FW366" i="10"/>
  <c r="FV366" i="10"/>
  <c r="FW365" i="10"/>
  <c r="FV365" i="10"/>
  <c r="FW364" i="10"/>
  <c r="FV364" i="10"/>
  <c r="FW363" i="10"/>
  <c r="FV363" i="10"/>
  <c r="FW362" i="10"/>
  <c r="FV362" i="10"/>
  <c r="FW361" i="10"/>
  <c r="FV361" i="10"/>
  <c r="FW360" i="10"/>
  <c r="FV360" i="10"/>
  <c r="FW359" i="10"/>
  <c r="FV359" i="10"/>
  <c r="FW358" i="10"/>
  <c r="FV358" i="10"/>
  <c r="FW357" i="10"/>
  <c r="FV357" i="10"/>
  <c r="FW356" i="10"/>
  <c r="FV356" i="10"/>
  <c r="FW355" i="10"/>
  <c r="FV355" i="10"/>
  <c r="FW354" i="10"/>
  <c r="FV354" i="10"/>
  <c r="FW353" i="10"/>
  <c r="FV353" i="10"/>
  <c r="FW352" i="10"/>
  <c r="FV352" i="10"/>
  <c r="FW351" i="10"/>
  <c r="FV351" i="10"/>
  <c r="FW350" i="10"/>
  <c r="FV350" i="10"/>
  <c r="FW349" i="10"/>
  <c r="FV349" i="10"/>
  <c r="FW348" i="10"/>
  <c r="FV348" i="10"/>
  <c r="FW347" i="10"/>
  <c r="FV347" i="10"/>
  <c r="FW346" i="10"/>
  <c r="FV346" i="10"/>
  <c r="FW345" i="10"/>
  <c r="FV345" i="10"/>
  <c r="FW344" i="10"/>
  <c r="FV344" i="10"/>
  <c r="FW343" i="10"/>
  <c r="FV343" i="10"/>
  <c r="FW342" i="10"/>
  <c r="FV342" i="10"/>
  <c r="FW341" i="10"/>
  <c r="FV341" i="10"/>
  <c r="FW340" i="10"/>
  <c r="FV340" i="10"/>
  <c r="FW339" i="10"/>
  <c r="FV339" i="10"/>
  <c r="FW338" i="10"/>
  <c r="FV338" i="10"/>
  <c r="FW337" i="10"/>
  <c r="FV337" i="10"/>
  <c r="FW336" i="10"/>
  <c r="FV336" i="10"/>
  <c r="FW335" i="10"/>
  <c r="FV335" i="10"/>
  <c r="FW334" i="10"/>
  <c r="FV334" i="10"/>
  <c r="FW333" i="10"/>
  <c r="FV333" i="10"/>
  <c r="FW332" i="10"/>
  <c r="FV332" i="10"/>
  <c r="FW331" i="10"/>
  <c r="FV331" i="10"/>
  <c r="FW330" i="10"/>
  <c r="FV330" i="10"/>
  <c r="FW329" i="10"/>
  <c r="FV329" i="10"/>
  <c r="FW328" i="10"/>
  <c r="FV328" i="10"/>
  <c r="FW327" i="10"/>
  <c r="FV327" i="10"/>
  <c r="FW326" i="10"/>
  <c r="FV326" i="10"/>
  <c r="FW325" i="10"/>
  <c r="FV325" i="10"/>
  <c r="FW324" i="10"/>
  <c r="FV324" i="10"/>
  <c r="FW323" i="10"/>
  <c r="FV323" i="10"/>
  <c r="FW322" i="10"/>
  <c r="FV322" i="10"/>
  <c r="FW321" i="10"/>
  <c r="FV321" i="10"/>
  <c r="FW320" i="10"/>
  <c r="FV320" i="10"/>
  <c r="FW319" i="10"/>
  <c r="FV319" i="10"/>
  <c r="FW318" i="10"/>
  <c r="FV318" i="10"/>
  <c r="FW317" i="10"/>
  <c r="FV317" i="10"/>
  <c r="FW316" i="10"/>
  <c r="FV316" i="10"/>
  <c r="FW315" i="10"/>
  <c r="FV315" i="10"/>
  <c r="FW314" i="10"/>
  <c r="FV314" i="10"/>
  <c r="FW313" i="10"/>
  <c r="FV313" i="10"/>
  <c r="FW312" i="10"/>
  <c r="FV312" i="10"/>
  <c r="FW311" i="10"/>
  <c r="FV311" i="10"/>
  <c r="FW310" i="10"/>
  <c r="FV310" i="10"/>
  <c r="FW309" i="10"/>
  <c r="FV309" i="10"/>
  <c r="FW308" i="10"/>
  <c r="FV308" i="10"/>
  <c r="FW307" i="10"/>
  <c r="FV307" i="10"/>
  <c r="FW306" i="10"/>
  <c r="FV306" i="10"/>
  <c r="FW305" i="10"/>
  <c r="FV305" i="10"/>
  <c r="FW304" i="10"/>
  <c r="FV304" i="10"/>
  <c r="FW303" i="10"/>
  <c r="FV303" i="10"/>
  <c r="FW302" i="10"/>
  <c r="FV302" i="10"/>
  <c r="FW301" i="10"/>
  <c r="FV301" i="10"/>
  <c r="FW300" i="10"/>
  <c r="FV300" i="10"/>
  <c r="FW299" i="10"/>
  <c r="FV299" i="10"/>
  <c r="FW298" i="10"/>
  <c r="FV298" i="10"/>
  <c r="FW297" i="10"/>
  <c r="FV297" i="10"/>
  <c r="FW296" i="10"/>
  <c r="FV296" i="10"/>
  <c r="FW295" i="10"/>
  <c r="FV295" i="10"/>
  <c r="FW294" i="10"/>
  <c r="FV294" i="10"/>
  <c r="FW293" i="10"/>
  <c r="FV293" i="10"/>
  <c r="FW292" i="10"/>
  <c r="FV292" i="10"/>
  <c r="FW291" i="10"/>
  <c r="FV291" i="10"/>
  <c r="FW290" i="10"/>
  <c r="FV290" i="10"/>
  <c r="FW289" i="10"/>
  <c r="FV289" i="10"/>
  <c r="FW288" i="10"/>
  <c r="FV288" i="10"/>
  <c r="FW287" i="10"/>
  <c r="FV287" i="10"/>
  <c r="FW286" i="10"/>
  <c r="FV286" i="10"/>
  <c r="FW285" i="10"/>
  <c r="FV285" i="10"/>
  <c r="FW284" i="10"/>
  <c r="FV284" i="10"/>
  <c r="FW283" i="10"/>
  <c r="FV283" i="10"/>
  <c r="FW282" i="10"/>
  <c r="FV282" i="10"/>
  <c r="FW281" i="10"/>
  <c r="FV281" i="10"/>
  <c r="FW280" i="10"/>
  <c r="FV280" i="10"/>
  <c r="FW279" i="10"/>
  <c r="FV279" i="10"/>
  <c r="FW278" i="10"/>
  <c r="FV278" i="10"/>
  <c r="FW277" i="10"/>
  <c r="FV277" i="10"/>
  <c r="FW276" i="10"/>
  <c r="FV276" i="10"/>
  <c r="FW275" i="10"/>
  <c r="FV275" i="10"/>
  <c r="FW274" i="10"/>
  <c r="FV274" i="10"/>
  <c r="FW273" i="10"/>
  <c r="FV273" i="10"/>
  <c r="FW272" i="10"/>
  <c r="FV272" i="10"/>
  <c r="FW271" i="10"/>
  <c r="FV271" i="10"/>
  <c r="FW270" i="10"/>
  <c r="FV270" i="10"/>
  <c r="FW269" i="10"/>
  <c r="FV269" i="10"/>
  <c r="FW268" i="10"/>
  <c r="FV268" i="10"/>
  <c r="FW267" i="10"/>
  <c r="FV267" i="10"/>
  <c r="FW266" i="10"/>
  <c r="FV266" i="10"/>
  <c r="FW265" i="10"/>
  <c r="FV265" i="10"/>
  <c r="FW264" i="10"/>
  <c r="FV264" i="10"/>
  <c r="FW263" i="10"/>
  <c r="FV263" i="10"/>
  <c r="FW262" i="10"/>
  <c r="FV262" i="10"/>
  <c r="FW261" i="10"/>
  <c r="FV261" i="10"/>
  <c r="FW260" i="10"/>
  <c r="FV260" i="10"/>
  <c r="FW259" i="10"/>
  <c r="FV259" i="10"/>
  <c r="FW258" i="10"/>
  <c r="FV258" i="10"/>
  <c r="FW257" i="10"/>
  <c r="FV257" i="10"/>
  <c r="FW256" i="10"/>
  <c r="FV256" i="10"/>
  <c r="FW255" i="10"/>
  <c r="FV255" i="10"/>
  <c r="FW254" i="10"/>
  <c r="FV254" i="10"/>
  <c r="FW253" i="10"/>
  <c r="FV253" i="10"/>
  <c r="FW252" i="10"/>
  <c r="FV252" i="10"/>
  <c r="FW251" i="10"/>
  <c r="FV251" i="10"/>
  <c r="FW250" i="10"/>
  <c r="FV250" i="10"/>
  <c r="FW249" i="10"/>
  <c r="FV249" i="10"/>
  <c r="FW248" i="10"/>
  <c r="FV248" i="10"/>
  <c r="FW247" i="10"/>
  <c r="FV247" i="10"/>
  <c r="FW246" i="10"/>
  <c r="FV246" i="10"/>
  <c r="FW245" i="10"/>
  <c r="FV245" i="10"/>
  <c r="FW244" i="10"/>
  <c r="FV244" i="10"/>
  <c r="FW243" i="10"/>
  <c r="FV243" i="10"/>
  <c r="FW242" i="10"/>
  <c r="FV242" i="10"/>
  <c r="FW241" i="10"/>
  <c r="FV241" i="10"/>
  <c r="FW240" i="10"/>
  <c r="FV240" i="10"/>
  <c r="FW239" i="10"/>
  <c r="FV239" i="10"/>
  <c r="FW238" i="10"/>
  <c r="FV238" i="10"/>
  <c r="FW237" i="10"/>
  <c r="FV237" i="10"/>
  <c r="FW236" i="10"/>
  <c r="FV236" i="10"/>
  <c r="FW235" i="10"/>
  <c r="FV235" i="10"/>
  <c r="FW234" i="10"/>
  <c r="FV234" i="10"/>
  <c r="FW233" i="10"/>
  <c r="FV233" i="10"/>
  <c r="FW232" i="10"/>
  <c r="FV232" i="10"/>
  <c r="FW231" i="10"/>
  <c r="FV231" i="10"/>
  <c r="FW230" i="10"/>
  <c r="FV230" i="10"/>
  <c r="FW229" i="10"/>
  <c r="FV229" i="10"/>
  <c r="FW228" i="10"/>
  <c r="FV228" i="10"/>
  <c r="FW227" i="10"/>
  <c r="FV227" i="10"/>
  <c r="FW226" i="10"/>
  <c r="FV226" i="10"/>
  <c r="FW225" i="10"/>
  <c r="FV225" i="10"/>
  <c r="FW224" i="10"/>
  <c r="FV224" i="10"/>
  <c r="FW223" i="10"/>
  <c r="FV223" i="10"/>
  <c r="FW222" i="10"/>
  <c r="FV222" i="10"/>
  <c r="FW221" i="10"/>
  <c r="FV221" i="10"/>
  <c r="FW220" i="10"/>
  <c r="FV220" i="10"/>
  <c r="FW219" i="10"/>
  <c r="FV219" i="10"/>
  <c r="FW218" i="10"/>
  <c r="FV218" i="10"/>
  <c r="FW217" i="10"/>
  <c r="FV217" i="10"/>
  <c r="FW216" i="10"/>
  <c r="FV216" i="10"/>
  <c r="FW215" i="10"/>
  <c r="FV215" i="10"/>
  <c r="FW214" i="10"/>
  <c r="FV214" i="10"/>
  <c r="FW213" i="10"/>
  <c r="FV213" i="10"/>
  <c r="FW212" i="10"/>
  <c r="FV212" i="10"/>
  <c r="FW211" i="10"/>
  <c r="FV211" i="10"/>
  <c r="FW210" i="10"/>
  <c r="FV210" i="10"/>
  <c r="FW209" i="10"/>
  <c r="FV209" i="10"/>
  <c r="FW208" i="10"/>
  <c r="FV208" i="10"/>
  <c r="FW207" i="10"/>
  <c r="FV207" i="10"/>
  <c r="FW206" i="10"/>
  <c r="FV206" i="10"/>
  <c r="FW205" i="10"/>
  <c r="FV205" i="10"/>
  <c r="FW204" i="10"/>
  <c r="FV204" i="10"/>
  <c r="FW203" i="10"/>
  <c r="FV203" i="10"/>
  <c r="FW202" i="10"/>
  <c r="FV202" i="10"/>
  <c r="FW201" i="10"/>
  <c r="FV201" i="10"/>
  <c r="FW200" i="10"/>
  <c r="FV200" i="10"/>
  <c r="FW199" i="10"/>
  <c r="FV199" i="10"/>
  <c r="FW198" i="10"/>
  <c r="FV198" i="10"/>
  <c r="FW197" i="10"/>
  <c r="FV197" i="10"/>
  <c r="FW196" i="10"/>
  <c r="FV196" i="10"/>
  <c r="FW195" i="10"/>
  <c r="FV195" i="10"/>
  <c r="FW194" i="10"/>
  <c r="FV194" i="10"/>
  <c r="FW193" i="10"/>
  <c r="FV193" i="10"/>
  <c r="FW192" i="10"/>
  <c r="FV192" i="10"/>
  <c r="FW191" i="10"/>
  <c r="FV191" i="10"/>
  <c r="FW190" i="10"/>
  <c r="FV190" i="10"/>
  <c r="FW189" i="10"/>
  <c r="FV189" i="10"/>
  <c r="FW188" i="10"/>
  <c r="FV188" i="10"/>
  <c r="FW187" i="10"/>
  <c r="FV187" i="10"/>
  <c r="FW186" i="10"/>
  <c r="FV186" i="10"/>
  <c r="FW185" i="10"/>
  <c r="FV185" i="10"/>
  <c r="FW184" i="10"/>
  <c r="FV184" i="10"/>
  <c r="FW183" i="10"/>
  <c r="FV183" i="10"/>
  <c r="FW182" i="10"/>
  <c r="FV182" i="10"/>
  <c r="FW181" i="10"/>
  <c r="FV181" i="10"/>
  <c r="FW180" i="10"/>
  <c r="FV180" i="10"/>
  <c r="FW179" i="10"/>
  <c r="FV179" i="10"/>
  <c r="FW178" i="10"/>
  <c r="FV178" i="10"/>
  <c r="FW177" i="10"/>
  <c r="FV177" i="10"/>
  <c r="FW176" i="10"/>
  <c r="FV176" i="10"/>
  <c r="FW175" i="10"/>
  <c r="FV175" i="10"/>
  <c r="FW174" i="10"/>
  <c r="FV174" i="10"/>
  <c r="FW173" i="10"/>
  <c r="FV173" i="10"/>
  <c r="FW172" i="10"/>
  <c r="FV172" i="10"/>
  <c r="FW171" i="10"/>
  <c r="FV171" i="10"/>
  <c r="FW170" i="10"/>
  <c r="FV170" i="10"/>
  <c r="FW169" i="10"/>
  <c r="FV169" i="10"/>
  <c r="FW168" i="10"/>
  <c r="FV168" i="10"/>
  <c r="FW167" i="10"/>
  <c r="FV167" i="10"/>
  <c r="FW166" i="10"/>
  <c r="FV166" i="10"/>
  <c r="FW165" i="10"/>
  <c r="FV165" i="10"/>
  <c r="FW164" i="10"/>
  <c r="FV164" i="10"/>
  <c r="FW163" i="10"/>
  <c r="FV163" i="10"/>
  <c r="FW162" i="10"/>
  <c r="FV162" i="10"/>
  <c r="FW161" i="10"/>
  <c r="FV161" i="10"/>
  <c r="FW160" i="10"/>
  <c r="FV160" i="10"/>
  <c r="FW159" i="10"/>
  <c r="FV159" i="10"/>
  <c r="FW158" i="10"/>
  <c r="FV158" i="10"/>
  <c r="FW157" i="10"/>
  <c r="FV157" i="10"/>
  <c r="FW156" i="10"/>
  <c r="FV156" i="10"/>
  <c r="FW155" i="10"/>
  <c r="FV155" i="10"/>
  <c r="FW154" i="10"/>
  <c r="FV154" i="10"/>
  <c r="FW153" i="10"/>
  <c r="FV153" i="10"/>
  <c r="FW152" i="10"/>
  <c r="FV152" i="10"/>
  <c r="FW151" i="10"/>
  <c r="FV151" i="10"/>
  <c r="FW150" i="10"/>
  <c r="FV150" i="10"/>
  <c r="FW149" i="10"/>
  <c r="FV149" i="10"/>
  <c r="FW148" i="10"/>
  <c r="FV148" i="10"/>
  <c r="FW147" i="10"/>
  <c r="FV147" i="10"/>
  <c r="FW146" i="10"/>
  <c r="FV146" i="10"/>
  <c r="FW145" i="10"/>
  <c r="FV145" i="10"/>
  <c r="FW144" i="10"/>
  <c r="FV144" i="10"/>
  <c r="FW143" i="10"/>
  <c r="FV143" i="10"/>
  <c r="FW142" i="10"/>
  <c r="FV142" i="10"/>
  <c r="FW141" i="10"/>
  <c r="FV141" i="10"/>
  <c r="FW140" i="10"/>
  <c r="FV140" i="10"/>
  <c r="FW139" i="10"/>
  <c r="FV139" i="10"/>
  <c r="FW138" i="10"/>
  <c r="FV138" i="10"/>
  <c r="FW137" i="10"/>
  <c r="FV137" i="10"/>
  <c r="FW136" i="10"/>
  <c r="FV136" i="10"/>
  <c r="FW135" i="10"/>
  <c r="FV135" i="10"/>
  <c r="FW134" i="10"/>
  <c r="FV134" i="10"/>
  <c r="FW133" i="10"/>
  <c r="FV133" i="10"/>
  <c r="FW132" i="10"/>
  <c r="FV132" i="10"/>
  <c r="FW131" i="10"/>
  <c r="FV131" i="10"/>
  <c r="FW130" i="10"/>
  <c r="FV130" i="10"/>
  <c r="FW129" i="10"/>
  <c r="FV129" i="10"/>
  <c r="FW128" i="10"/>
  <c r="FV128" i="10"/>
  <c r="FW127" i="10"/>
  <c r="FV127" i="10"/>
  <c r="FW126" i="10"/>
  <c r="FV126" i="10"/>
  <c r="FW125" i="10"/>
  <c r="FV125" i="10"/>
  <c r="FW124" i="10"/>
  <c r="FV124" i="10"/>
  <c r="FW123" i="10"/>
  <c r="FV123" i="10"/>
  <c r="FW122" i="10"/>
  <c r="FV122" i="10"/>
  <c r="FW121" i="10"/>
  <c r="FV121" i="10"/>
  <c r="FW120" i="10"/>
  <c r="FV120" i="10"/>
  <c r="FW119" i="10"/>
  <c r="FV119" i="10"/>
  <c r="FW118" i="10"/>
  <c r="FV118" i="10"/>
  <c r="FW117" i="10"/>
  <c r="FV117" i="10"/>
  <c r="FW116" i="10"/>
  <c r="FV116" i="10"/>
  <c r="FW115" i="10"/>
  <c r="FV115" i="10"/>
  <c r="FW114" i="10"/>
  <c r="FV114" i="10"/>
  <c r="FW113" i="10"/>
  <c r="FV113" i="10"/>
  <c r="FW112" i="10"/>
  <c r="FV112" i="10"/>
  <c r="FW111" i="10"/>
  <c r="FV111" i="10"/>
  <c r="FW110" i="10"/>
  <c r="FV110" i="10"/>
  <c r="FW109" i="10"/>
  <c r="FV109" i="10"/>
  <c r="FW108" i="10"/>
  <c r="FV108" i="10"/>
  <c r="FW107" i="10"/>
  <c r="FV107" i="10"/>
  <c r="FW106" i="10"/>
  <c r="FV106" i="10"/>
  <c r="FW105" i="10"/>
  <c r="FV105" i="10"/>
  <c r="FW104" i="10"/>
  <c r="FV104" i="10"/>
  <c r="FW103" i="10"/>
  <c r="FV103" i="10"/>
  <c r="FW102" i="10"/>
  <c r="FV102" i="10"/>
  <c r="FW101" i="10"/>
  <c r="FV101" i="10"/>
  <c r="FW100" i="10"/>
  <c r="FV100" i="10"/>
  <c r="FW99" i="10"/>
  <c r="FV99" i="10"/>
  <c r="FW98" i="10"/>
  <c r="FV98" i="10"/>
  <c r="FW97" i="10"/>
  <c r="FV97" i="10"/>
  <c r="FW96" i="10"/>
  <c r="FV96" i="10"/>
  <c r="FW95" i="10"/>
  <c r="FV95" i="10"/>
  <c r="FW94" i="10"/>
  <c r="FV94" i="10"/>
  <c r="FW93" i="10"/>
  <c r="FV93" i="10"/>
  <c r="FW92" i="10"/>
  <c r="FV92" i="10"/>
  <c r="FW91" i="10"/>
  <c r="FV91" i="10"/>
  <c r="FW90" i="10"/>
  <c r="FV90" i="10"/>
  <c r="FW89" i="10"/>
  <c r="FV89" i="10"/>
  <c r="FW88" i="10"/>
  <c r="FV88" i="10"/>
  <c r="FW87" i="10"/>
  <c r="FV87" i="10"/>
  <c r="FW86" i="10"/>
  <c r="FV86" i="10"/>
  <c r="FW85" i="10"/>
  <c r="FV85" i="10"/>
  <c r="FW84" i="10"/>
  <c r="FV84" i="10"/>
  <c r="FW83" i="10"/>
  <c r="FV83" i="10"/>
  <c r="FW82" i="10"/>
  <c r="FV82" i="10"/>
  <c r="FW81" i="10"/>
  <c r="FV81" i="10"/>
  <c r="FW80" i="10"/>
  <c r="FV80" i="10"/>
  <c r="FW79" i="10"/>
  <c r="FV79" i="10"/>
  <c r="FW78" i="10"/>
  <c r="FV78" i="10"/>
  <c r="FW77" i="10"/>
  <c r="FV77" i="10"/>
  <c r="FW76" i="10"/>
  <c r="FV76" i="10"/>
  <c r="FW75" i="10"/>
  <c r="FV75" i="10"/>
  <c r="FW74" i="10"/>
  <c r="FV74" i="10"/>
  <c r="FW73" i="10"/>
  <c r="FV73" i="10"/>
  <c r="FW72" i="10"/>
  <c r="FV72" i="10"/>
  <c r="FW71" i="10"/>
  <c r="FV71" i="10"/>
  <c r="FW70" i="10"/>
  <c r="FV70" i="10"/>
  <c r="FW69" i="10"/>
  <c r="FV69" i="10"/>
  <c r="FW68" i="10"/>
  <c r="FV68" i="10"/>
  <c r="FW67" i="10"/>
  <c r="FV67" i="10"/>
  <c r="FW66" i="10"/>
  <c r="FV66" i="10"/>
  <c r="FW65" i="10"/>
  <c r="FV65" i="10"/>
  <c r="FW64" i="10"/>
  <c r="FV64" i="10"/>
  <c r="FW63" i="10"/>
  <c r="FV63" i="10"/>
  <c r="FW62" i="10"/>
  <c r="FV62" i="10"/>
  <c r="FW61" i="10"/>
  <c r="FV61" i="10"/>
  <c r="FW60" i="10"/>
  <c r="FV60" i="10"/>
  <c r="FW59" i="10"/>
  <c r="FV59" i="10"/>
  <c r="FW58" i="10"/>
  <c r="FV58" i="10"/>
  <c r="FW57" i="10"/>
  <c r="FV57" i="10"/>
  <c r="FW56" i="10"/>
  <c r="FV56" i="10"/>
  <c r="FW55" i="10"/>
  <c r="FV55" i="10"/>
  <c r="FW54" i="10"/>
  <c r="FV54" i="10"/>
  <c r="FW53" i="10"/>
  <c r="FV53" i="10"/>
  <c r="FW52" i="10"/>
  <c r="FV52" i="10"/>
  <c r="FW51" i="10"/>
  <c r="FV51" i="10"/>
  <c r="FW50" i="10"/>
  <c r="FV50" i="10"/>
  <c r="FW49" i="10"/>
  <c r="FV49" i="10"/>
  <c r="FW48" i="10"/>
  <c r="FV48" i="10"/>
  <c r="FW47" i="10"/>
  <c r="FV47" i="10"/>
  <c r="FW46" i="10"/>
  <c r="FV46" i="10"/>
  <c r="FW45" i="10"/>
  <c r="FV45" i="10"/>
  <c r="FW44" i="10"/>
  <c r="FV44" i="10"/>
  <c r="FW43" i="10"/>
  <c r="FV43" i="10"/>
  <c r="FW42" i="10"/>
  <c r="FV42" i="10"/>
  <c r="FW41" i="10"/>
  <c r="FV41" i="10"/>
  <c r="FW40" i="10"/>
  <c r="FV40" i="10"/>
  <c r="FW39" i="10"/>
  <c r="FV39" i="10"/>
  <c r="FW38" i="10"/>
  <c r="FV38" i="10"/>
  <c r="FW37" i="10"/>
  <c r="FV37" i="10"/>
  <c r="FW36" i="10"/>
  <c r="FV36" i="10"/>
  <c r="FW35" i="10"/>
  <c r="FV35" i="10"/>
  <c r="FW34" i="10"/>
  <c r="FV34" i="10"/>
  <c r="FW33" i="10"/>
  <c r="FV33" i="10"/>
  <c r="FW32" i="10"/>
  <c r="FV32" i="10"/>
  <c r="FW31" i="10"/>
  <c r="FV31" i="10"/>
  <c r="FW30" i="10"/>
  <c r="FV30" i="10"/>
  <c r="FW29" i="10"/>
  <c r="FV29" i="10"/>
  <c r="FW28" i="10"/>
  <c r="FV28" i="10"/>
  <c r="FW27" i="10"/>
  <c r="FV27" i="10"/>
  <c r="FW26" i="10"/>
  <c r="FV26" i="10"/>
  <c r="FW25" i="10"/>
  <c r="FV25" i="10"/>
  <c r="FW24" i="10"/>
  <c r="FV24" i="10"/>
  <c r="FW23" i="10"/>
  <c r="FV23" i="10"/>
  <c r="FW22" i="10"/>
  <c r="FV22" i="10"/>
  <c r="FW21" i="10"/>
  <c r="FV21" i="10"/>
  <c r="FW20" i="10"/>
  <c r="FV20" i="10"/>
  <c r="FW19" i="10"/>
  <c r="FV19" i="10"/>
  <c r="FW18" i="10"/>
  <c r="FV18" i="10"/>
  <c r="FW17" i="10"/>
  <c r="FV17" i="10"/>
  <c r="FW16" i="10"/>
  <c r="FV16" i="10"/>
  <c r="FW15" i="10"/>
  <c r="FV15" i="10"/>
  <c r="FW14" i="10"/>
  <c r="FV14" i="10"/>
  <c r="FW13" i="10"/>
  <c r="FV13" i="10"/>
  <c r="FW12" i="10"/>
  <c r="FV12" i="10"/>
  <c r="FW11" i="10"/>
  <c r="FV11" i="10"/>
  <c r="FW10" i="10"/>
  <c r="FV10" i="10"/>
  <c r="FW9" i="10"/>
  <c r="FV9" i="10"/>
  <c r="FW8" i="10"/>
  <c r="FV8" i="10"/>
  <c r="FW7" i="10"/>
  <c r="FV7" i="10"/>
  <c r="FW6" i="10"/>
  <c r="FV6" i="10"/>
  <c r="FT470" i="10"/>
  <c r="FS470" i="10"/>
  <c r="FT469" i="10"/>
  <c r="FS469" i="10"/>
  <c r="FT468" i="10"/>
  <c r="FS468" i="10"/>
  <c r="FT467" i="10"/>
  <c r="FS467" i="10"/>
  <c r="FT466" i="10"/>
  <c r="FS466" i="10"/>
  <c r="FT465" i="10"/>
  <c r="FS465" i="10"/>
  <c r="FT464" i="10"/>
  <c r="FS464" i="10"/>
  <c r="FT463" i="10"/>
  <c r="FS463" i="10"/>
  <c r="FT462" i="10"/>
  <c r="FS462" i="10"/>
  <c r="FT461" i="10"/>
  <c r="FS461" i="10"/>
  <c r="FT460" i="10"/>
  <c r="FS460" i="10"/>
  <c r="FT459" i="10"/>
  <c r="FS459" i="10"/>
  <c r="FT458" i="10"/>
  <c r="FS458" i="10"/>
  <c r="FT457" i="10"/>
  <c r="FS457" i="10"/>
  <c r="FT456" i="10"/>
  <c r="FS456" i="10"/>
  <c r="FT455" i="10"/>
  <c r="FS455" i="10"/>
  <c r="FT454" i="10"/>
  <c r="FS454" i="10"/>
  <c r="FT453" i="10"/>
  <c r="FS453" i="10"/>
  <c r="FT452" i="10"/>
  <c r="FS452" i="10"/>
  <c r="FT451" i="10"/>
  <c r="FS451" i="10"/>
  <c r="FT450" i="10"/>
  <c r="FS450" i="10"/>
  <c r="FT449" i="10"/>
  <c r="FS449" i="10"/>
  <c r="FT448" i="10"/>
  <c r="FS448" i="10"/>
  <c r="FT447" i="10"/>
  <c r="FS447" i="10"/>
  <c r="FT446" i="10"/>
  <c r="FS446" i="10"/>
  <c r="FT445" i="10"/>
  <c r="FS445" i="10"/>
  <c r="FT444" i="10"/>
  <c r="FS444" i="10"/>
  <c r="FT443" i="10"/>
  <c r="FS443" i="10"/>
  <c r="FT442" i="10"/>
  <c r="FS442" i="10"/>
  <c r="FT441" i="10"/>
  <c r="FS441" i="10"/>
  <c r="FT440" i="10"/>
  <c r="FS440" i="10"/>
  <c r="FT439" i="10"/>
  <c r="FS439" i="10"/>
  <c r="FT438" i="10"/>
  <c r="FS438" i="10"/>
  <c r="FT437" i="10"/>
  <c r="FS437" i="10"/>
  <c r="FT436" i="10"/>
  <c r="FS436" i="10"/>
  <c r="FT435" i="10"/>
  <c r="FS435" i="10"/>
  <c r="FT434" i="10"/>
  <c r="FS434" i="10"/>
  <c r="FT433" i="10"/>
  <c r="FS433" i="10"/>
  <c r="FT432" i="10"/>
  <c r="FS432" i="10"/>
  <c r="FT431" i="10"/>
  <c r="FS431" i="10"/>
  <c r="FT430" i="10"/>
  <c r="FS430" i="10"/>
  <c r="FT429" i="10"/>
  <c r="FS429" i="10"/>
  <c r="FT428" i="10"/>
  <c r="FS428" i="10"/>
  <c r="FT427" i="10"/>
  <c r="FS427" i="10"/>
  <c r="FT426" i="10"/>
  <c r="FS426" i="10"/>
  <c r="FT425" i="10"/>
  <c r="FS425" i="10"/>
  <c r="FT424" i="10"/>
  <c r="FS424" i="10"/>
  <c r="FT423" i="10"/>
  <c r="FS423" i="10"/>
  <c r="FT422" i="10"/>
  <c r="FS422" i="10"/>
  <c r="FT421" i="10"/>
  <c r="FS421" i="10"/>
  <c r="FT420" i="10"/>
  <c r="FS420" i="10"/>
  <c r="FT419" i="10"/>
  <c r="FS419" i="10"/>
  <c r="FT418" i="10"/>
  <c r="FS418" i="10"/>
  <c r="FT417" i="10"/>
  <c r="FS417" i="10"/>
  <c r="FT416" i="10"/>
  <c r="FS416" i="10"/>
  <c r="FT415" i="10"/>
  <c r="FS415" i="10"/>
  <c r="FT414" i="10"/>
  <c r="FS414" i="10"/>
  <c r="FT413" i="10"/>
  <c r="FS413" i="10"/>
  <c r="FT412" i="10"/>
  <c r="FS412" i="10"/>
  <c r="FT411" i="10"/>
  <c r="FS411" i="10"/>
  <c r="FT410" i="10"/>
  <c r="FS410" i="10"/>
  <c r="FT409" i="10"/>
  <c r="FS409" i="10"/>
  <c r="FT408" i="10"/>
  <c r="FS408" i="10"/>
  <c r="FT407" i="10"/>
  <c r="FS407" i="10"/>
  <c r="FT406" i="10"/>
  <c r="FS406" i="10"/>
  <c r="FT405" i="10"/>
  <c r="FS405" i="10"/>
  <c r="FT404" i="10"/>
  <c r="FS404" i="10"/>
  <c r="FT403" i="10"/>
  <c r="FS403" i="10"/>
  <c r="FT402" i="10"/>
  <c r="FS402" i="10"/>
  <c r="FT401" i="10"/>
  <c r="FS401" i="10"/>
  <c r="FT400" i="10"/>
  <c r="FS400" i="10"/>
  <c r="FT399" i="10"/>
  <c r="FS399" i="10"/>
  <c r="FT398" i="10"/>
  <c r="FS398" i="10"/>
  <c r="FT397" i="10"/>
  <c r="FS397" i="10"/>
  <c r="FT396" i="10"/>
  <c r="FS396" i="10"/>
  <c r="FT395" i="10"/>
  <c r="FS395" i="10"/>
  <c r="FT394" i="10"/>
  <c r="FS394" i="10"/>
  <c r="FT393" i="10"/>
  <c r="FS393" i="10"/>
  <c r="FT392" i="10"/>
  <c r="FS392" i="10"/>
  <c r="FT391" i="10"/>
  <c r="FS391" i="10"/>
  <c r="FT390" i="10"/>
  <c r="FS390" i="10"/>
  <c r="FT389" i="10"/>
  <c r="FS389" i="10"/>
  <c r="FT388" i="10"/>
  <c r="FS388" i="10"/>
  <c r="FT387" i="10"/>
  <c r="FS387" i="10"/>
  <c r="FT386" i="10"/>
  <c r="FS386" i="10"/>
  <c r="FT385" i="10"/>
  <c r="FS385" i="10"/>
  <c r="FT384" i="10"/>
  <c r="FS384" i="10"/>
  <c r="FT383" i="10"/>
  <c r="FS383" i="10"/>
  <c r="FT382" i="10"/>
  <c r="FS382" i="10"/>
  <c r="FT381" i="10"/>
  <c r="FS381" i="10"/>
  <c r="FT380" i="10"/>
  <c r="FS380" i="10"/>
  <c r="FT379" i="10"/>
  <c r="FS379" i="10"/>
  <c r="FT378" i="10"/>
  <c r="FS378" i="10"/>
  <c r="FT377" i="10"/>
  <c r="FS377" i="10"/>
  <c r="FT376" i="10"/>
  <c r="FS376" i="10"/>
  <c r="FT375" i="10"/>
  <c r="FS375" i="10"/>
  <c r="FT374" i="10"/>
  <c r="FS374" i="10"/>
  <c r="FT373" i="10"/>
  <c r="FS373" i="10"/>
  <c r="FT372" i="10"/>
  <c r="FS372" i="10"/>
  <c r="FT371" i="10"/>
  <c r="FS371" i="10"/>
  <c r="FT370" i="10"/>
  <c r="FS370" i="10"/>
  <c r="FT369" i="10"/>
  <c r="FS369" i="10"/>
  <c r="FT368" i="10"/>
  <c r="FS368" i="10"/>
  <c r="FT367" i="10"/>
  <c r="FS367" i="10"/>
  <c r="FT366" i="10"/>
  <c r="FS366" i="10"/>
  <c r="FT365" i="10"/>
  <c r="FS365" i="10"/>
  <c r="FT364" i="10"/>
  <c r="FS364" i="10"/>
  <c r="FT363" i="10"/>
  <c r="FS363" i="10"/>
  <c r="FT362" i="10"/>
  <c r="FS362" i="10"/>
  <c r="FT361" i="10"/>
  <c r="FS361" i="10"/>
  <c r="FT360" i="10"/>
  <c r="FS360" i="10"/>
  <c r="FT359" i="10"/>
  <c r="FS359" i="10"/>
  <c r="FT358" i="10"/>
  <c r="FS358" i="10"/>
  <c r="FT357" i="10"/>
  <c r="FS357" i="10"/>
  <c r="FT356" i="10"/>
  <c r="FS356" i="10"/>
  <c r="FT355" i="10"/>
  <c r="FS355" i="10"/>
  <c r="FT354" i="10"/>
  <c r="FS354" i="10"/>
  <c r="FT353" i="10"/>
  <c r="FS353" i="10"/>
  <c r="FT352" i="10"/>
  <c r="FS352" i="10"/>
  <c r="FT351" i="10"/>
  <c r="FS351" i="10"/>
  <c r="FT350" i="10"/>
  <c r="FS350" i="10"/>
  <c r="FT349" i="10"/>
  <c r="FS349" i="10"/>
  <c r="FT348" i="10"/>
  <c r="FS348" i="10"/>
  <c r="FT347" i="10"/>
  <c r="FS347" i="10"/>
  <c r="FT346" i="10"/>
  <c r="FS346" i="10"/>
  <c r="FT345" i="10"/>
  <c r="FS345" i="10"/>
  <c r="FT344" i="10"/>
  <c r="FS344" i="10"/>
  <c r="FT343" i="10"/>
  <c r="FS343" i="10"/>
  <c r="FT342" i="10"/>
  <c r="FS342" i="10"/>
  <c r="FT341" i="10"/>
  <c r="FS341" i="10"/>
  <c r="FT340" i="10"/>
  <c r="FS340" i="10"/>
  <c r="FT339" i="10"/>
  <c r="FS339" i="10"/>
  <c r="FT338" i="10"/>
  <c r="FS338" i="10"/>
  <c r="FT337" i="10"/>
  <c r="FS337" i="10"/>
  <c r="FT336" i="10"/>
  <c r="FS336" i="10"/>
  <c r="FT335" i="10"/>
  <c r="FS335" i="10"/>
  <c r="FT334" i="10"/>
  <c r="FS334" i="10"/>
  <c r="FT333" i="10"/>
  <c r="FS333" i="10"/>
  <c r="FT332" i="10"/>
  <c r="FS332" i="10"/>
  <c r="FT331" i="10"/>
  <c r="FS331" i="10"/>
  <c r="FT330" i="10"/>
  <c r="FS330" i="10"/>
  <c r="FT329" i="10"/>
  <c r="FS329" i="10"/>
  <c r="FT328" i="10"/>
  <c r="FS328" i="10"/>
  <c r="FT327" i="10"/>
  <c r="FS327" i="10"/>
  <c r="FT326" i="10"/>
  <c r="FS326" i="10"/>
  <c r="FT325" i="10"/>
  <c r="FS325" i="10"/>
  <c r="FT324" i="10"/>
  <c r="FS324" i="10"/>
  <c r="FT323" i="10"/>
  <c r="FS323" i="10"/>
  <c r="FT322" i="10"/>
  <c r="FS322" i="10"/>
  <c r="FT321" i="10"/>
  <c r="FS321" i="10"/>
  <c r="FT320" i="10"/>
  <c r="FS320" i="10"/>
  <c r="FT319" i="10"/>
  <c r="FS319" i="10"/>
  <c r="FT318" i="10"/>
  <c r="FS318" i="10"/>
  <c r="FT317" i="10"/>
  <c r="FS317" i="10"/>
  <c r="FT316" i="10"/>
  <c r="FS316" i="10"/>
  <c r="FT315" i="10"/>
  <c r="FS315" i="10"/>
  <c r="FT314" i="10"/>
  <c r="FS314" i="10"/>
  <c r="FT313" i="10"/>
  <c r="FS313" i="10"/>
  <c r="FT312" i="10"/>
  <c r="FS312" i="10"/>
  <c r="FT311" i="10"/>
  <c r="FS311" i="10"/>
  <c r="FT310" i="10"/>
  <c r="FS310" i="10"/>
  <c r="FT309" i="10"/>
  <c r="FS309" i="10"/>
  <c r="FT308" i="10"/>
  <c r="FS308" i="10"/>
  <c r="FT307" i="10"/>
  <c r="FS307" i="10"/>
  <c r="FT306" i="10"/>
  <c r="FS306" i="10"/>
  <c r="FT305" i="10"/>
  <c r="FS305" i="10"/>
  <c r="FT304" i="10"/>
  <c r="FS304" i="10"/>
  <c r="FT303" i="10"/>
  <c r="FS303" i="10"/>
  <c r="FT302" i="10"/>
  <c r="FS302" i="10"/>
  <c r="FT301" i="10"/>
  <c r="FS301" i="10"/>
  <c r="FT300" i="10"/>
  <c r="FS300" i="10"/>
  <c r="FT299" i="10"/>
  <c r="FS299" i="10"/>
  <c r="FT298" i="10"/>
  <c r="FS298" i="10"/>
  <c r="FT297" i="10"/>
  <c r="FS297" i="10"/>
  <c r="FT296" i="10"/>
  <c r="FS296" i="10"/>
  <c r="FT295" i="10"/>
  <c r="FS295" i="10"/>
  <c r="FT294" i="10"/>
  <c r="FS294" i="10"/>
  <c r="FT293" i="10"/>
  <c r="FS293" i="10"/>
  <c r="FT292" i="10"/>
  <c r="FS292" i="10"/>
  <c r="FT291" i="10"/>
  <c r="FS291" i="10"/>
  <c r="FT290" i="10"/>
  <c r="FS290" i="10"/>
  <c r="FT289" i="10"/>
  <c r="FS289" i="10"/>
  <c r="FT288" i="10"/>
  <c r="FS288" i="10"/>
  <c r="FT287" i="10"/>
  <c r="FS287" i="10"/>
  <c r="FT286" i="10"/>
  <c r="FS286" i="10"/>
  <c r="FT285" i="10"/>
  <c r="FS285" i="10"/>
  <c r="FT284" i="10"/>
  <c r="FS284" i="10"/>
  <c r="FT283" i="10"/>
  <c r="FS283" i="10"/>
  <c r="FT282" i="10"/>
  <c r="FS282" i="10"/>
  <c r="FT281" i="10"/>
  <c r="FS281" i="10"/>
  <c r="FT280" i="10"/>
  <c r="FS280" i="10"/>
  <c r="FT279" i="10"/>
  <c r="FS279" i="10"/>
  <c r="FT278" i="10"/>
  <c r="FS278" i="10"/>
  <c r="FT277" i="10"/>
  <c r="FS277" i="10"/>
  <c r="FT276" i="10"/>
  <c r="FS276" i="10"/>
  <c r="FT275" i="10"/>
  <c r="FS275" i="10"/>
  <c r="FT274" i="10"/>
  <c r="FS274" i="10"/>
  <c r="FT273" i="10"/>
  <c r="FS273" i="10"/>
  <c r="FT272" i="10"/>
  <c r="FS272" i="10"/>
  <c r="FT271" i="10"/>
  <c r="FS271" i="10"/>
  <c r="FT270" i="10"/>
  <c r="FS270" i="10"/>
  <c r="FT269" i="10"/>
  <c r="FS269" i="10"/>
  <c r="FT268" i="10"/>
  <c r="FS268" i="10"/>
  <c r="FT267" i="10"/>
  <c r="FS267" i="10"/>
  <c r="FT266" i="10"/>
  <c r="FS266" i="10"/>
  <c r="FT265" i="10"/>
  <c r="FS265" i="10"/>
  <c r="FT264" i="10"/>
  <c r="FS264" i="10"/>
  <c r="FT263" i="10"/>
  <c r="FS263" i="10"/>
  <c r="FT262" i="10"/>
  <c r="FS262" i="10"/>
  <c r="FT261" i="10"/>
  <c r="FS261" i="10"/>
  <c r="FT260" i="10"/>
  <c r="FS260" i="10"/>
  <c r="FT259" i="10"/>
  <c r="FS259" i="10"/>
  <c r="FT258" i="10"/>
  <c r="FS258" i="10"/>
  <c r="FT257" i="10"/>
  <c r="FS257" i="10"/>
  <c r="FT256" i="10"/>
  <c r="FS256" i="10"/>
  <c r="FT255" i="10"/>
  <c r="FS255" i="10"/>
  <c r="FT254" i="10"/>
  <c r="FS254" i="10"/>
  <c r="FT253" i="10"/>
  <c r="FS253" i="10"/>
  <c r="FT252" i="10"/>
  <c r="FS252" i="10"/>
  <c r="FT251" i="10"/>
  <c r="FS251" i="10"/>
  <c r="FT250" i="10"/>
  <c r="FS250" i="10"/>
  <c r="FT249" i="10"/>
  <c r="FS249" i="10"/>
  <c r="FT248" i="10"/>
  <c r="FS248" i="10"/>
  <c r="FT247" i="10"/>
  <c r="FS247" i="10"/>
  <c r="FT246" i="10"/>
  <c r="FS246" i="10"/>
  <c r="FT245" i="10"/>
  <c r="FS245" i="10"/>
  <c r="FT244" i="10"/>
  <c r="FS244" i="10"/>
  <c r="FT243" i="10"/>
  <c r="FS243" i="10"/>
  <c r="FT242" i="10"/>
  <c r="FS242" i="10"/>
  <c r="FT241" i="10"/>
  <c r="FS241" i="10"/>
  <c r="FT240" i="10"/>
  <c r="FS240" i="10"/>
  <c r="FT239" i="10"/>
  <c r="FS239" i="10"/>
  <c r="FT238" i="10"/>
  <c r="FS238" i="10"/>
  <c r="FT237" i="10"/>
  <c r="FS237" i="10"/>
  <c r="FT236" i="10"/>
  <c r="FS236" i="10"/>
  <c r="FT235" i="10"/>
  <c r="FS235" i="10"/>
  <c r="FT234" i="10"/>
  <c r="FS234" i="10"/>
  <c r="FT233" i="10"/>
  <c r="FS233" i="10"/>
  <c r="FT232" i="10"/>
  <c r="FS232" i="10"/>
  <c r="FT231" i="10"/>
  <c r="FS231" i="10"/>
  <c r="FT230" i="10"/>
  <c r="FS230" i="10"/>
  <c r="FT229" i="10"/>
  <c r="FS229" i="10"/>
  <c r="FT228" i="10"/>
  <c r="FS228" i="10"/>
  <c r="FT227" i="10"/>
  <c r="FS227" i="10"/>
  <c r="FT226" i="10"/>
  <c r="FS226" i="10"/>
  <c r="FT225" i="10"/>
  <c r="FS225" i="10"/>
  <c r="FT224" i="10"/>
  <c r="FS224" i="10"/>
  <c r="FT223" i="10"/>
  <c r="FS223" i="10"/>
  <c r="FT222" i="10"/>
  <c r="FS222" i="10"/>
  <c r="FT221" i="10"/>
  <c r="FS221" i="10"/>
  <c r="FT220" i="10"/>
  <c r="FS220" i="10"/>
  <c r="FT219" i="10"/>
  <c r="FS219" i="10"/>
  <c r="FT218" i="10"/>
  <c r="FS218" i="10"/>
  <c r="FT217" i="10"/>
  <c r="FS217" i="10"/>
  <c r="FT216" i="10"/>
  <c r="FS216" i="10"/>
  <c r="FT215" i="10"/>
  <c r="FS215" i="10"/>
  <c r="FT214" i="10"/>
  <c r="FS214" i="10"/>
  <c r="FT213" i="10"/>
  <c r="FS213" i="10"/>
  <c r="FT212" i="10"/>
  <c r="FS212" i="10"/>
  <c r="FT211" i="10"/>
  <c r="FS211" i="10"/>
  <c r="FT210" i="10"/>
  <c r="FS210" i="10"/>
  <c r="FT209" i="10"/>
  <c r="FS209" i="10"/>
  <c r="FT208" i="10"/>
  <c r="FS208" i="10"/>
  <c r="FT207" i="10"/>
  <c r="FS207" i="10"/>
  <c r="FT206" i="10"/>
  <c r="FS206" i="10"/>
  <c r="FT205" i="10"/>
  <c r="FS205" i="10"/>
  <c r="FT204" i="10"/>
  <c r="FS204" i="10"/>
  <c r="FT203" i="10"/>
  <c r="FS203" i="10"/>
  <c r="FT202" i="10"/>
  <c r="FS202" i="10"/>
  <c r="FT201" i="10"/>
  <c r="FS201" i="10"/>
  <c r="FT200" i="10"/>
  <c r="FS200" i="10"/>
  <c r="FT199" i="10"/>
  <c r="FS199" i="10"/>
  <c r="FT198" i="10"/>
  <c r="FS198" i="10"/>
  <c r="FT197" i="10"/>
  <c r="FS197" i="10"/>
  <c r="FT196" i="10"/>
  <c r="FS196" i="10"/>
  <c r="FT195" i="10"/>
  <c r="FS195" i="10"/>
  <c r="FT194" i="10"/>
  <c r="FS194" i="10"/>
  <c r="FT193" i="10"/>
  <c r="FS193" i="10"/>
  <c r="FT192" i="10"/>
  <c r="FS192" i="10"/>
  <c r="FT191" i="10"/>
  <c r="FS191" i="10"/>
  <c r="FT190" i="10"/>
  <c r="FS190" i="10"/>
  <c r="FT189" i="10"/>
  <c r="FS189" i="10"/>
  <c r="FT188" i="10"/>
  <c r="FS188" i="10"/>
  <c r="FT187" i="10"/>
  <c r="FS187" i="10"/>
  <c r="FT186" i="10"/>
  <c r="FS186" i="10"/>
  <c r="FT185" i="10"/>
  <c r="FS185" i="10"/>
  <c r="FT184" i="10"/>
  <c r="FS184" i="10"/>
  <c r="FT183" i="10"/>
  <c r="FS183" i="10"/>
  <c r="FT182" i="10"/>
  <c r="FS182" i="10"/>
  <c r="FT181" i="10"/>
  <c r="FS181" i="10"/>
  <c r="FT180" i="10"/>
  <c r="FS180" i="10"/>
  <c r="FT179" i="10"/>
  <c r="FS179" i="10"/>
  <c r="FT178" i="10"/>
  <c r="FS178" i="10"/>
  <c r="FT177" i="10"/>
  <c r="FS177" i="10"/>
  <c r="FT176" i="10"/>
  <c r="FS176" i="10"/>
  <c r="FT175" i="10"/>
  <c r="FS175" i="10"/>
  <c r="FT174" i="10"/>
  <c r="FS174" i="10"/>
  <c r="FT173" i="10"/>
  <c r="FS173" i="10"/>
  <c r="FT172" i="10"/>
  <c r="FS172" i="10"/>
  <c r="FT171" i="10"/>
  <c r="FS171" i="10"/>
  <c r="FT170" i="10"/>
  <c r="FS170" i="10"/>
  <c r="FT169" i="10"/>
  <c r="FS169" i="10"/>
  <c r="FT168" i="10"/>
  <c r="FS168" i="10"/>
  <c r="FT167" i="10"/>
  <c r="FS167" i="10"/>
  <c r="FT166" i="10"/>
  <c r="FS166" i="10"/>
  <c r="FT165" i="10"/>
  <c r="FS165" i="10"/>
  <c r="FT164" i="10"/>
  <c r="FS164" i="10"/>
  <c r="FT163" i="10"/>
  <c r="FS163" i="10"/>
  <c r="FT162" i="10"/>
  <c r="FS162" i="10"/>
  <c r="FT161" i="10"/>
  <c r="FS161" i="10"/>
  <c r="FT160" i="10"/>
  <c r="FS160" i="10"/>
  <c r="FT159" i="10"/>
  <c r="FS159" i="10"/>
  <c r="FT158" i="10"/>
  <c r="FS158" i="10"/>
  <c r="FT157" i="10"/>
  <c r="FS157" i="10"/>
  <c r="FT156" i="10"/>
  <c r="FS156" i="10"/>
  <c r="FT155" i="10"/>
  <c r="FS155" i="10"/>
  <c r="FT154" i="10"/>
  <c r="FS154" i="10"/>
  <c r="FT153" i="10"/>
  <c r="FS153" i="10"/>
  <c r="FT152" i="10"/>
  <c r="FS152" i="10"/>
  <c r="FT151" i="10"/>
  <c r="FS151" i="10"/>
  <c r="FT150" i="10"/>
  <c r="FS150" i="10"/>
  <c r="FT149" i="10"/>
  <c r="FS149" i="10"/>
  <c r="FT148" i="10"/>
  <c r="FS148" i="10"/>
  <c r="FT147" i="10"/>
  <c r="FS147" i="10"/>
  <c r="FT146" i="10"/>
  <c r="FS146" i="10"/>
  <c r="FT145" i="10"/>
  <c r="FS145" i="10"/>
  <c r="FT144" i="10"/>
  <c r="FS144" i="10"/>
  <c r="FT143" i="10"/>
  <c r="FS143" i="10"/>
  <c r="FT142" i="10"/>
  <c r="FS142" i="10"/>
  <c r="FT141" i="10"/>
  <c r="FS141" i="10"/>
  <c r="FT140" i="10"/>
  <c r="FS140" i="10"/>
  <c r="FT139" i="10"/>
  <c r="FS139" i="10"/>
  <c r="FT138" i="10"/>
  <c r="FS138" i="10"/>
  <c r="FT137" i="10"/>
  <c r="FS137" i="10"/>
  <c r="FT136" i="10"/>
  <c r="FS136" i="10"/>
  <c r="FT135" i="10"/>
  <c r="FS135" i="10"/>
  <c r="FT134" i="10"/>
  <c r="FS134" i="10"/>
  <c r="FT133" i="10"/>
  <c r="FS133" i="10"/>
  <c r="FT132" i="10"/>
  <c r="FS132" i="10"/>
  <c r="FT131" i="10"/>
  <c r="FS131" i="10"/>
  <c r="FT130" i="10"/>
  <c r="FS130" i="10"/>
  <c r="FT129" i="10"/>
  <c r="FS129" i="10"/>
  <c r="FT128" i="10"/>
  <c r="FS128" i="10"/>
  <c r="FT127" i="10"/>
  <c r="FS127" i="10"/>
  <c r="FT126" i="10"/>
  <c r="FS126" i="10"/>
  <c r="FT125" i="10"/>
  <c r="FS125" i="10"/>
  <c r="FT124" i="10"/>
  <c r="FS124" i="10"/>
  <c r="FT123" i="10"/>
  <c r="FS123" i="10"/>
  <c r="FT122" i="10"/>
  <c r="FS122" i="10"/>
  <c r="FT121" i="10"/>
  <c r="FS121" i="10"/>
  <c r="FT120" i="10"/>
  <c r="FS120" i="10"/>
  <c r="FT119" i="10"/>
  <c r="FS119" i="10"/>
  <c r="FT118" i="10"/>
  <c r="FS118" i="10"/>
  <c r="FT117" i="10"/>
  <c r="FS117" i="10"/>
  <c r="FT116" i="10"/>
  <c r="FS116" i="10"/>
  <c r="FT115" i="10"/>
  <c r="FS115" i="10"/>
  <c r="FT114" i="10"/>
  <c r="FS114" i="10"/>
  <c r="FT113" i="10"/>
  <c r="FS113" i="10"/>
  <c r="FT112" i="10"/>
  <c r="FS112" i="10"/>
  <c r="FT111" i="10"/>
  <c r="FS111" i="10"/>
  <c r="FT110" i="10"/>
  <c r="FS110" i="10"/>
  <c r="FT109" i="10"/>
  <c r="FS109" i="10"/>
  <c r="FT108" i="10"/>
  <c r="FS108" i="10"/>
  <c r="FT107" i="10"/>
  <c r="FS107" i="10"/>
  <c r="FT106" i="10"/>
  <c r="FS106" i="10"/>
  <c r="FT105" i="10"/>
  <c r="FS105" i="10"/>
  <c r="FT104" i="10"/>
  <c r="FS104" i="10"/>
  <c r="FT103" i="10"/>
  <c r="FS103" i="10"/>
  <c r="FT102" i="10"/>
  <c r="FS102" i="10"/>
  <c r="FT101" i="10"/>
  <c r="FS101" i="10"/>
  <c r="FT100" i="10"/>
  <c r="FS100" i="10"/>
  <c r="FT99" i="10"/>
  <c r="FS99" i="10"/>
  <c r="FT98" i="10"/>
  <c r="FS98" i="10"/>
  <c r="FT97" i="10"/>
  <c r="FS97" i="10"/>
  <c r="FT96" i="10"/>
  <c r="FS96" i="10"/>
  <c r="FT95" i="10"/>
  <c r="FS95" i="10"/>
  <c r="FT94" i="10"/>
  <c r="FS94" i="10"/>
  <c r="FT93" i="10"/>
  <c r="FS93" i="10"/>
  <c r="FT92" i="10"/>
  <c r="FS92" i="10"/>
  <c r="FT91" i="10"/>
  <c r="FS91" i="10"/>
  <c r="FT90" i="10"/>
  <c r="FS90" i="10"/>
  <c r="FT89" i="10"/>
  <c r="FS89" i="10"/>
  <c r="FT88" i="10"/>
  <c r="FS88" i="10"/>
  <c r="FT87" i="10"/>
  <c r="FS87" i="10"/>
  <c r="FT86" i="10"/>
  <c r="FS86" i="10"/>
  <c r="FT85" i="10"/>
  <c r="FS85" i="10"/>
  <c r="FT84" i="10"/>
  <c r="FS84" i="10"/>
  <c r="FT83" i="10"/>
  <c r="FS83" i="10"/>
  <c r="FT82" i="10"/>
  <c r="FS82" i="10"/>
  <c r="FT81" i="10"/>
  <c r="FS81" i="10"/>
  <c r="FT80" i="10"/>
  <c r="FS80" i="10"/>
  <c r="FT79" i="10"/>
  <c r="FS79" i="10"/>
  <c r="FT78" i="10"/>
  <c r="FS78" i="10"/>
  <c r="FT77" i="10"/>
  <c r="FS77" i="10"/>
  <c r="FT76" i="10"/>
  <c r="FS76" i="10"/>
  <c r="FT75" i="10"/>
  <c r="FS75" i="10"/>
  <c r="FT74" i="10"/>
  <c r="FS74" i="10"/>
  <c r="FT73" i="10"/>
  <c r="FS73" i="10"/>
  <c r="FT72" i="10"/>
  <c r="FS72" i="10"/>
  <c r="FT71" i="10"/>
  <c r="FS71" i="10"/>
  <c r="FT70" i="10"/>
  <c r="FS70" i="10"/>
  <c r="FT69" i="10"/>
  <c r="FS69" i="10"/>
  <c r="FT68" i="10"/>
  <c r="FS68" i="10"/>
  <c r="FT67" i="10"/>
  <c r="FS67" i="10"/>
  <c r="FT66" i="10"/>
  <c r="FS66" i="10"/>
  <c r="FT65" i="10"/>
  <c r="FS65" i="10"/>
  <c r="FT64" i="10"/>
  <c r="FS64" i="10"/>
  <c r="FT63" i="10"/>
  <c r="FS63" i="10"/>
  <c r="FT62" i="10"/>
  <c r="FS62" i="10"/>
  <c r="FT61" i="10"/>
  <c r="FS61" i="10"/>
  <c r="FT60" i="10"/>
  <c r="FS60" i="10"/>
  <c r="FT59" i="10"/>
  <c r="FS59" i="10"/>
  <c r="FT58" i="10"/>
  <c r="FS58" i="10"/>
  <c r="FT57" i="10"/>
  <c r="FS57" i="10"/>
  <c r="FT56" i="10"/>
  <c r="FS56" i="10"/>
  <c r="FT55" i="10"/>
  <c r="FS55" i="10"/>
  <c r="FT54" i="10"/>
  <c r="FS54" i="10"/>
  <c r="FT53" i="10"/>
  <c r="FS53" i="10"/>
  <c r="FT52" i="10"/>
  <c r="FS52" i="10"/>
  <c r="FT51" i="10"/>
  <c r="FS51" i="10"/>
  <c r="FT50" i="10"/>
  <c r="FS50" i="10"/>
  <c r="FT49" i="10"/>
  <c r="FS49" i="10"/>
  <c r="FT48" i="10"/>
  <c r="FS48" i="10"/>
  <c r="FT47" i="10"/>
  <c r="FS47" i="10"/>
  <c r="FT46" i="10"/>
  <c r="FS46" i="10"/>
  <c r="FT45" i="10"/>
  <c r="FS45" i="10"/>
  <c r="FT44" i="10"/>
  <c r="FS44" i="10"/>
  <c r="FT43" i="10"/>
  <c r="FS43" i="10"/>
  <c r="FT42" i="10"/>
  <c r="FS42" i="10"/>
  <c r="FT41" i="10"/>
  <c r="FS41" i="10"/>
  <c r="FT40" i="10"/>
  <c r="FS40" i="10"/>
  <c r="FT39" i="10"/>
  <c r="FS39" i="10"/>
  <c r="FT38" i="10"/>
  <c r="FS38" i="10"/>
  <c r="FT37" i="10"/>
  <c r="FS37" i="10"/>
  <c r="FT36" i="10"/>
  <c r="FS36" i="10"/>
  <c r="FT35" i="10"/>
  <c r="FS35" i="10"/>
  <c r="FT34" i="10"/>
  <c r="FS34" i="10"/>
  <c r="FT33" i="10"/>
  <c r="FS33" i="10"/>
  <c r="FT32" i="10"/>
  <c r="FS32" i="10"/>
  <c r="FT31" i="10"/>
  <c r="FS31" i="10"/>
  <c r="FT30" i="10"/>
  <c r="FS30" i="10"/>
  <c r="FT29" i="10"/>
  <c r="FS29" i="10"/>
  <c r="FT28" i="10"/>
  <c r="FS28" i="10"/>
  <c r="FT27" i="10"/>
  <c r="FS27" i="10"/>
  <c r="FT26" i="10"/>
  <c r="FS26" i="10"/>
  <c r="FT25" i="10"/>
  <c r="FS25" i="10"/>
  <c r="FT24" i="10"/>
  <c r="FS24" i="10"/>
  <c r="FT23" i="10"/>
  <c r="FS23" i="10"/>
  <c r="FT22" i="10"/>
  <c r="FS22" i="10"/>
  <c r="FT21" i="10"/>
  <c r="FS21" i="10"/>
  <c r="FT20" i="10"/>
  <c r="FS20" i="10"/>
  <c r="FT19" i="10"/>
  <c r="FS19" i="10"/>
  <c r="FT18" i="10"/>
  <c r="FS18" i="10"/>
  <c r="FT17" i="10"/>
  <c r="FS17" i="10"/>
  <c r="FT16" i="10"/>
  <c r="FS16" i="10"/>
  <c r="FT15" i="10"/>
  <c r="FS15" i="10"/>
  <c r="FT14" i="10"/>
  <c r="FS14" i="10"/>
  <c r="FT13" i="10"/>
  <c r="FS13" i="10"/>
  <c r="FT12" i="10"/>
  <c r="FS12" i="10"/>
  <c r="FT11" i="10"/>
  <c r="FS11" i="10"/>
  <c r="FT10" i="10"/>
  <c r="FS10" i="10"/>
  <c r="FT9" i="10"/>
  <c r="FS9" i="10"/>
  <c r="FT8" i="10"/>
  <c r="FS8" i="10"/>
  <c r="FT7" i="10"/>
  <c r="FS7" i="10"/>
  <c r="FT6" i="10"/>
  <c r="FS6" i="10"/>
  <c r="FQ470" i="10"/>
  <c r="FP470" i="10"/>
  <c r="FQ469" i="10"/>
  <c r="FP469" i="10"/>
  <c r="FQ468" i="10"/>
  <c r="FP468" i="10"/>
  <c r="FQ467" i="10"/>
  <c r="FP467" i="10"/>
  <c r="FQ466" i="10"/>
  <c r="FP466" i="10"/>
  <c r="FQ465" i="10"/>
  <c r="FP465" i="10"/>
  <c r="FQ464" i="10"/>
  <c r="FP464" i="10"/>
  <c r="FQ463" i="10"/>
  <c r="FP463" i="10"/>
  <c r="FQ462" i="10"/>
  <c r="FP462" i="10"/>
  <c r="FQ461" i="10"/>
  <c r="FP461" i="10"/>
  <c r="FQ460" i="10"/>
  <c r="FP460" i="10"/>
  <c r="FQ459" i="10"/>
  <c r="FP459" i="10"/>
  <c r="FQ458" i="10"/>
  <c r="FP458" i="10"/>
  <c r="FQ457" i="10"/>
  <c r="FP457" i="10"/>
  <c r="FQ456" i="10"/>
  <c r="FP456" i="10"/>
  <c r="FQ455" i="10"/>
  <c r="FP455" i="10"/>
  <c r="FQ454" i="10"/>
  <c r="FP454" i="10"/>
  <c r="FQ453" i="10"/>
  <c r="FP453" i="10"/>
  <c r="FQ452" i="10"/>
  <c r="FP452" i="10"/>
  <c r="FQ451" i="10"/>
  <c r="FP451" i="10"/>
  <c r="FQ450" i="10"/>
  <c r="FP450" i="10"/>
  <c r="FQ449" i="10"/>
  <c r="FP449" i="10"/>
  <c r="FQ448" i="10"/>
  <c r="FP448" i="10"/>
  <c r="FQ447" i="10"/>
  <c r="FP447" i="10"/>
  <c r="FQ446" i="10"/>
  <c r="FP446" i="10"/>
  <c r="FQ445" i="10"/>
  <c r="FP445" i="10"/>
  <c r="FQ444" i="10"/>
  <c r="FP444" i="10"/>
  <c r="FQ443" i="10"/>
  <c r="FP443" i="10"/>
  <c r="FQ442" i="10"/>
  <c r="FP442" i="10"/>
  <c r="FQ441" i="10"/>
  <c r="FP441" i="10"/>
  <c r="FQ440" i="10"/>
  <c r="FP440" i="10"/>
  <c r="FQ439" i="10"/>
  <c r="FP439" i="10"/>
  <c r="FQ438" i="10"/>
  <c r="FP438" i="10"/>
  <c r="FQ437" i="10"/>
  <c r="FP437" i="10"/>
  <c r="FQ436" i="10"/>
  <c r="FP436" i="10"/>
  <c r="FQ435" i="10"/>
  <c r="FP435" i="10"/>
  <c r="FQ434" i="10"/>
  <c r="FP434" i="10"/>
  <c r="FQ433" i="10"/>
  <c r="FP433" i="10"/>
  <c r="FQ432" i="10"/>
  <c r="FP432" i="10"/>
  <c r="FQ431" i="10"/>
  <c r="FP431" i="10"/>
  <c r="FQ430" i="10"/>
  <c r="FP430" i="10"/>
  <c r="FQ429" i="10"/>
  <c r="FP429" i="10"/>
  <c r="FQ428" i="10"/>
  <c r="FP428" i="10"/>
  <c r="FQ427" i="10"/>
  <c r="FP427" i="10"/>
  <c r="FQ426" i="10"/>
  <c r="FP426" i="10"/>
  <c r="FQ425" i="10"/>
  <c r="FP425" i="10"/>
  <c r="FQ424" i="10"/>
  <c r="FP424" i="10"/>
  <c r="FQ423" i="10"/>
  <c r="FP423" i="10"/>
  <c r="FQ422" i="10"/>
  <c r="FP422" i="10"/>
  <c r="FQ421" i="10"/>
  <c r="FP421" i="10"/>
  <c r="FQ420" i="10"/>
  <c r="FP420" i="10"/>
  <c r="FQ419" i="10"/>
  <c r="FP419" i="10"/>
  <c r="FQ418" i="10"/>
  <c r="FP418" i="10"/>
  <c r="FQ417" i="10"/>
  <c r="FP417" i="10"/>
  <c r="FQ416" i="10"/>
  <c r="FP416" i="10"/>
  <c r="FQ415" i="10"/>
  <c r="FP415" i="10"/>
  <c r="FQ414" i="10"/>
  <c r="FP414" i="10"/>
  <c r="FQ413" i="10"/>
  <c r="FP413" i="10"/>
  <c r="FQ412" i="10"/>
  <c r="FP412" i="10"/>
  <c r="FQ411" i="10"/>
  <c r="FP411" i="10"/>
  <c r="FQ410" i="10"/>
  <c r="FP410" i="10"/>
  <c r="FQ409" i="10"/>
  <c r="FP409" i="10"/>
  <c r="FQ408" i="10"/>
  <c r="FP408" i="10"/>
  <c r="FQ407" i="10"/>
  <c r="FP407" i="10"/>
  <c r="FQ406" i="10"/>
  <c r="FP406" i="10"/>
  <c r="FQ405" i="10"/>
  <c r="FP405" i="10"/>
  <c r="FQ404" i="10"/>
  <c r="FP404" i="10"/>
  <c r="FQ403" i="10"/>
  <c r="FP403" i="10"/>
  <c r="FQ402" i="10"/>
  <c r="FP402" i="10"/>
  <c r="FQ401" i="10"/>
  <c r="FP401" i="10"/>
  <c r="FQ400" i="10"/>
  <c r="FP400" i="10"/>
  <c r="FQ399" i="10"/>
  <c r="FP399" i="10"/>
  <c r="FQ398" i="10"/>
  <c r="FP398" i="10"/>
  <c r="FQ397" i="10"/>
  <c r="FP397" i="10"/>
  <c r="FQ396" i="10"/>
  <c r="FP396" i="10"/>
  <c r="FQ395" i="10"/>
  <c r="FP395" i="10"/>
  <c r="FQ394" i="10"/>
  <c r="FP394" i="10"/>
  <c r="FQ393" i="10"/>
  <c r="FP393" i="10"/>
  <c r="FQ392" i="10"/>
  <c r="FP392" i="10"/>
  <c r="FQ391" i="10"/>
  <c r="FP391" i="10"/>
  <c r="FQ390" i="10"/>
  <c r="FP390" i="10"/>
  <c r="FQ389" i="10"/>
  <c r="FP389" i="10"/>
  <c r="FQ388" i="10"/>
  <c r="FP388" i="10"/>
  <c r="FQ387" i="10"/>
  <c r="FP387" i="10"/>
  <c r="FQ386" i="10"/>
  <c r="FP386" i="10"/>
  <c r="FQ385" i="10"/>
  <c r="FP385" i="10"/>
  <c r="FQ384" i="10"/>
  <c r="FP384" i="10"/>
  <c r="FQ383" i="10"/>
  <c r="FP383" i="10"/>
  <c r="FQ382" i="10"/>
  <c r="FP382" i="10"/>
  <c r="FQ381" i="10"/>
  <c r="FP381" i="10"/>
  <c r="FQ380" i="10"/>
  <c r="FP380" i="10"/>
  <c r="FQ379" i="10"/>
  <c r="FP379" i="10"/>
  <c r="FQ378" i="10"/>
  <c r="FP378" i="10"/>
  <c r="FQ377" i="10"/>
  <c r="FP377" i="10"/>
  <c r="FQ376" i="10"/>
  <c r="FP376" i="10"/>
  <c r="FQ375" i="10"/>
  <c r="FP375" i="10"/>
  <c r="FQ374" i="10"/>
  <c r="FP374" i="10"/>
  <c r="FQ373" i="10"/>
  <c r="FP373" i="10"/>
  <c r="FQ372" i="10"/>
  <c r="FP372" i="10"/>
  <c r="FQ371" i="10"/>
  <c r="FP371" i="10"/>
  <c r="FQ370" i="10"/>
  <c r="FP370" i="10"/>
  <c r="FQ369" i="10"/>
  <c r="FP369" i="10"/>
  <c r="FQ368" i="10"/>
  <c r="FP368" i="10"/>
  <c r="FQ367" i="10"/>
  <c r="FP367" i="10"/>
  <c r="FQ366" i="10"/>
  <c r="FP366" i="10"/>
  <c r="FQ365" i="10"/>
  <c r="FP365" i="10"/>
  <c r="FQ364" i="10"/>
  <c r="FP364" i="10"/>
  <c r="FQ363" i="10"/>
  <c r="FP363" i="10"/>
  <c r="FQ362" i="10"/>
  <c r="FP362" i="10"/>
  <c r="FQ361" i="10"/>
  <c r="FP361" i="10"/>
  <c r="FQ360" i="10"/>
  <c r="FP360" i="10"/>
  <c r="FQ359" i="10"/>
  <c r="FP359" i="10"/>
  <c r="FQ358" i="10"/>
  <c r="FP358" i="10"/>
  <c r="FQ357" i="10"/>
  <c r="FP357" i="10"/>
  <c r="FQ356" i="10"/>
  <c r="FP356" i="10"/>
  <c r="FQ355" i="10"/>
  <c r="FP355" i="10"/>
  <c r="FQ354" i="10"/>
  <c r="FP354" i="10"/>
  <c r="FQ353" i="10"/>
  <c r="FP353" i="10"/>
  <c r="FQ352" i="10"/>
  <c r="FP352" i="10"/>
  <c r="FQ351" i="10"/>
  <c r="FP351" i="10"/>
  <c r="FQ350" i="10"/>
  <c r="FP350" i="10"/>
  <c r="FQ349" i="10"/>
  <c r="FP349" i="10"/>
  <c r="FQ348" i="10"/>
  <c r="FP348" i="10"/>
  <c r="FQ347" i="10"/>
  <c r="FP347" i="10"/>
  <c r="FQ346" i="10"/>
  <c r="FP346" i="10"/>
  <c r="FQ345" i="10"/>
  <c r="FP345" i="10"/>
  <c r="FQ344" i="10"/>
  <c r="FP344" i="10"/>
  <c r="FQ343" i="10"/>
  <c r="FP343" i="10"/>
  <c r="FQ342" i="10"/>
  <c r="FP342" i="10"/>
  <c r="FQ341" i="10"/>
  <c r="FP341" i="10"/>
  <c r="FQ340" i="10"/>
  <c r="FP340" i="10"/>
  <c r="FQ339" i="10"/>
  <c r="FP339" i="10"/>
  <c r="FQ338" i="10"/>
  <c r="FP338" i="10"/>
  <c r="FQ337" i="10"/>
  <c r="FP337" i="10"/>
  <c r="FQ336" i="10"/>
  <c r="FP336" i="10"/>
  <c r="FQ335" i="10"/>
  <c r="FP335" i="10"/>
  <c r="FQ334" i="10"/>
  <c r="FP334" i="10"/>
  <c r="FQ333" i="10"/>
  <c r="FP333" i="10"/>
  <c r="FQ332" i="10"/>
  <c r="FP332" i="10"/>
  <c r="FQ331" i="10"/>
  <c r="FP331" i="10"/>
  <c r="FQ330" i="10"/>
  <c r="FP330" i="10"/>
  <c r="FQ329" i="10"/>
  <c r="FP329" i="10"/>
  <c r="FQ328" i="10"/>
  <c r="FP328" i="10"/>
  <c r="FQ327" i="10"/>
  <c r="FP327" i="10"/>
  <c r="FQ326" i="10"/>
  <c r="FP326" i="10"/>
  <c r="FQ325" i="10"/>
  <c r="FP325" i="10"/>
  <c r="FQ324" i="10"/>
  <c r="FP324" i="10"/>
  <c r="FQ323" i="10"/>
  <c r="FP323" i="10"/>
  <c r="FQ322" i="10"/>
  <c r="FP322" i="10"/>
  <c r="FQ321" i="10"/>
  <c r="FP321" i="10"/>
  <c r="FQ320" i="10"/>
  <c r="FP320" i="10"/>
  <c r="FQ319" i="10"/>
  <c r="FP319" i="10"/>
  <c r="FQ318" i="10"/>
  <c r="FP318" i="10"/>
  <c r="FQ317" i="10"/>
  <c r="FP317" i="10"/>
  <c r="FQ316" i="10"/>
  <c r="FP316" i="10"/>
  <c r="FQ315" i="10"/>
  <c r="FP315" i="10"/>
  <c r="FQ314" i="10"/>
  <c r="FP314" i="10"/>
  <c r="FQ313" i="10"/>
  <c r="FP313" i="10"/>
  <c r="FQ312" i="10"/>
  <c r="FP312" i="10"/>
  <c r="FQ311" i="10"/>
  <c r="FP311" i="10"/>
  <c r="FQ310" i="10"/>
  <c r="FP310" i="10"/>
  <c r="FQ309" i="10"/>
  <c r="FP309" i="10"/>
  <c r="FQ308" i="10"/>
  <c r="FP308" i="10"/>
  <c r="FQ307" i="10"/>
  <c r="FP307" i="10"/>
  <c r="FQ306" i="10"/>
  <c r="FP306" i="10"/>
  <c r="FQ305" i="10"/>
  <c r="FP305" i="10"/>
  <c r="FQ304" i="10"/>
  <c r="FP304" i="10"/>
  <c r="FQ303" i="10"/>
  <c r="FP303" i="10"/>
  <c r="FQ302" i="10"/>
  <c r="FP302" i="10"/>
  <c r="FQ301" i="10"/>
  <c r="FP301" i="10"/>
  <c r="FQ300" i="10"/>
  <c r="FP300" i="10"/>
  <c r="FQ299" i="10"/>
  <c r="FP299" i="10"/>
  <c r="FQ298" i="10"/>
  <c r="FP298" i="10"/>
  <c r="FQ297" i="10"/>
  <c r="FP297" i="10"/>
  <c r="FQ296" i="10"/>
  <c r="FP296" i="10"/>
  <c r="FQ295" i="10"/>
  <c r="FP295" i="10"/>
  <c r="FQ294" i="10"/>
  <c r="FP294" i="10"/>
  <c r="FQ293" i="10"/>
  <c r="FP293" i="10"/>
  <c r="FQ292" i="10"/>
  <c r="FP292" i="10"/>
  <c r="FQ291" i="10"/>
  <c r="FP291" i="10"/>
  <c r="FQ290" i="10"/>
  <c r="FP290" i="10"/>
  <c r="FQ289" i="10"/>
  <c r="FP289" i="10"/>
  <c r="FQ288" i="10"/>
  <c r="FP288" i="10"/>
  <c r="FQ287" i="10"/>
  <c r="FP287" i="10"/>
  <c r="FQ286" i="10"/>
  <c r="FP286" i="10"/>
  <c r="FQ285" i="10"/>
  <c r="FP285" i="10"/>
  <c r="FQ284" i="10"/>
  <c r="FP284" i="10"/>
  <c r="FQ283" i="10"/>
  <c r="FP283" i="10"/>
  <c r="FQ282" i="10"/>
  <c r="FP282" i="10"/>
  <c r="FQ281" i="10"/>
  <c r="FP281" i="10"/>
  <c r="FQ280" i="10"/>
  <c r="FP280" i="10"/>
  <c r="FQ279" i="10"/>
  <c r="FP279" i="10"/>
  <c r="FQ278" i="10"/>
  <c r="FP278" i="10"/>
  <c r="FQ277" i="10"/>
  <c r="FP277" i="10"/>
  <c r="FQ276" i="10"/>
  <c r="FP276" i="10"/>
  <c r="FQ275" i="10"/>
  <c r="FP275" i="10"/>
  <c r="FQ274" i="10"/>
  <c r="FP274" i="10"/>
  <c r="FQ273" i="10"/>
  <c r="FP273" i="10"/>
  <c r="FQ272" i="10"/>
  <c r="FP272" i="10"/>
  <c r="FQ271" i="10"/>
  <c r="FP271" i="10"/>
  <c r="FQ270" i="10"/>
  <c r="FP270" i="10"/>
  <c r="FQ269" i="10"/>
  <c r="FP269" i="10"/>
  <c r="FQ268" i="10"/>
  <c r="FP268" i="10"/>
  <c r="FQ267" i="10"/>
  <c r="FP267" i="10"/>
  <c r="FQ266" i="10"/>
  <c r="FP266" i="10"/>
  <c r="FQ265" i="10"/>
  <c r="FP265" i="10"/>
  <c r="FQ264" i="10"/>
  <c r="FP264" i="10"/>
  <c r="FQ263" i="10"/>
  <c r="FP263" i="10"/>
  <c r="FQ262" i="10"/>
  <c r="FP262" i="10"/>
  <c r="FQ261" i="10"/>
  <c r="FP261" i="10"/>
  <c r="FQ260" i="10"/>
  <c r="FP260" i="10"/>
  <c r="FQ259" i="10"/>
  <c r="FP259" i="10"/>
  <c r="FQ258" i="10"/>
  <c r="FP258" i="10"/>
  <c r="FQ257" i="10"/>
  <c r="FP257" i="10"/>
  <c r="FQ256" i="10"/>
  <c r="FP256" i="10"/>
  <c r="FQ255" i="10"/>
  <c r="FP255" i="10"/>
  <c r="FQ254" i="10"/>
  <c r="FP254" i="10"/>
  <c r="FQ253" i="10"/>
  <c r="FP253" i="10"/>
  <c r="FQ252" i="10"/>
  <c r="FP252" i="10"/>
  <c r="FQ251" i="10"/>
  <c r="FP251" i="10"/>
  <c r="FQ250" i="10"/>
  <c r="FP250" i="10"/>
  <c r="FQ249" i="10"/>
  <c r="FP249" i="10"/>
  <c r="FQ248" i="10"/>
  <c r="FP248" i="10"/>
  <c r="FQ247" i="10"/>
  <c r="FP247" i="10"/>
  <c r="FQ246" i="10"/>
  <c r="FP246" i="10"/>
  <c r="FQ245" i="10"/>
  <c r="FP245" i="10"/>
  <c r="FQ244" i="10"/>
  <c r="FP244" i="10"/>
  <c r="FQ243" i="10"/>
  <c r="FP243" i="10"/>
  <c r="FQ242" i="10"/>
  <c r="FP242" i="10"/>
  <c r="FQ241" i="10"/>
  <c r="FP241" i="10"/>
  <c r="FQ240" i="10"/>
  <c r="FP240" i="10"/>
  <c r="FQ239" i="10"/>
  <c r="FP239" i="10"/>
  <c r="FQ238" i="10"/>
  <c r="FP238" i="10"/>
  <c r="FQ237" i="10"/>
  <c r="FP237" i="10"/>
  <c r="FQ236" i="10"/>
  <c r="FP236" i="10"/>
  <c r="FQ235" i="10"/>
  <c r="FP235" i="10"/>
  <c r="FQ234" i="10"/>
  <c r="FP234" i="10"/>
  <c r="FQ233" i="10"/>
  <c r="FP233" i="10"/>
  <c r="FQ232" i="10"/>
  <c r="FP232" i="10"/>
  <c r="FQ231" i="10"/>
  <c r="FP231" i="10"/>
  <c r="FQ230" i="10"/>
  <c r="FP230" i="10"/>
  <c r="FQ229" i="10"/>
  <c r="FP229" i="10"/>
  <c r="FQ228" i="10"/>
  <c r="FP228" i="10"/>
  <c r="FQ227" i="10"/>
  <c r="FP227" i="10"/>
  <c r="FQ226" i="10"/>
  <c r="FP226" i="10"/>
  <c r="FQ225" i="10"/>
  <c r="FP225" i="10"/>
  <c r="FQ224" i="10"/>
  <c r="FP224" i="10"/>
  <c r="FQ223" i="10"/>
  <c r="FP223" i="10"/>
  <c r="FQ222" i="10"/>
  <c r="FP222" i="10"/>
  <c r="FQ221" i="10"/>
  <c r="FP221" i="10"/>
  <c r="FQ220" i="10"/>
  <c r="FP220" i="10"/>
  <c r="FQ219" i="10"/>
  <c r="FP219" i="10"/>
  <c r="FQ218" i="10"/>
  <c r="FP218" i="10"/>
  <c r="FQ217" i="10"/>
  <c r="FP217" i="10"/>
  <c r="FQ216" i="10"/>
  <c r="FP216" i="10"/>
  <c r="FQ215" i="10"/>
  <c r="FP215" i="10"/>
  <c r="FQ214" i="10"/>
  <c r="FP214" i="10"/>
  <c r="FQ213" i="10"/>
  <c r="FP213" i="10"/>
  <c r="FQ212" i="10"/>
  <c r="FP212" i="10"/>
  <c r="FQ211" i="10"/>
  <c r="FP211" i="10"/>
  <c r="FQ210" i="10"/>
  <c r="FP210" i="10"/>
  <c r="FQ209" i="10"/>
  <c r="FP209" i="10"/>
  <c r="FQ208" i="10"/>
  <c r="FP208" i="10"/>
  <c r="FQ207" i="10"/>
  <c r="FP207" i="10"/>
  <c r="FQ206" i="10"/>
  <c r="FP206" i="10"/>
  <c r="FQ205" i="10"/>
  <c r="FP205" i="10"/>
  <c r="FQ204" i="10"/>
  <c r="FP204" i="10"/>
  <c r="FQ203" i="10"/>
  <c r="FP203" i="10"/>
  <c r="FQ202" i="10"/>
  <c r="FP202" i="10"/>
  <c r="FQ201" i="10"/>
  <c r="FP201" i="10"/>
  <c r="FQ200" i="10"/>
  <c r="FP200" i="10"/>
  <c r="FQ199" i="10"/>
  <c r="FP199" i="10"/>
  <c r="FQ198" i="10"/>
  <c r="FP198" i="10"/>
  <c r="FQ197" i="10"/>
  <c r="FP197" i="10"/>
  <c r="FQ196" i="10"/>
  <c r="FP196" i="10"/>
  <c r="FQ195" i="10"/>
  <c r="FP195" i="10"/>
  <c r="FQ194" i="10"/>
  <c r="FP194" i="10"/>
  <c r="FQ193" i="10"/>
  <c r="FP193" i="10"/>
  <c r="FQ192" i="10"/>
  <c r="FP192" i="10"/>
  <c r="FQ191" i="10"/>
  <c r="FP191" i="10"/>
  <c r="FQ190" i="10"/>
  <c r="FP190" i="10"/>
  <c r="FQ189" i="10"/>
  <c r="FP189" i="10"/>
  <c r="FQ188" i="10"/>
  <c r="FP188" i="10"/>
  <c r="FQ187" i="10"/>
  <c r="FP187" i="10"/>
  <c r="FQ186" i="10"/>
  <c r="FP186" i="10"/>
  <c r="FQ185" i="10"/>
  <c r="FP185" i="10"/>
  <c r="FQ184" i="10"/>
  <c r="FP184" i="10"/>
  <c r="FQ183" i="10"/>
  <c r="FP183" i="10"/>
  <c r="FQ182" i="10"/>
  <c r="FP182" i="10"/>
  <c r="FQ181" i="10"/>
  <c r="FP181" i="10"/>
  <c r="FQ180" i="10"/>
  <c r="FP180" i="10"/>
  <c r="FQ179" i="10"/>
  <c r="FP179" i="10"/>
  <c r="FQ178" i="10"/>
  <c r="FP178" i="10"/>
  <c r="FQ177" i="10"/>
  <c r="FP177" i="10"/>
  <c r="FQ176" i="10"/>
  <c r="FP176" i="10"/>
  <c r="FQ175" i="10"/>
  <c r="FP175" i="10"/>
  <c r="FQ174" i="10"/>
  <c r="FP174" i="10"/>
  <c r="FQ173" i="10"/>
  <c r="FP173" i="10"/>
  <c r="FQ172" i="10"/>
  <c r="FP172" i="10"/>
  <c r="FQ171" i="10"/>
  <c r="FP171" i="10"/>
  <c r="FQ170" i="10"/>
  <c r="FP170" i="10"/>
  <c r="FQ169" i="10"/>
  <c r="FP169" i="10"/>
  <c r="FQ168" i="10"/>
  <c r="FP168" i="10"/>
  <c r="FQ167" i="10"/>
  <c r="FP167" i="10"/>
  <c r="FQ166" i="10"/>
  <c r="FP166" i="10"/>
  <c r="FQ165" i="10"/>
  <c r="FP165" i="10"/>
  <c r="FQ164" i="10"/>
  <c r="FP164" i="10"/>
  <c r="FQ163" i="10"/>
  <c r="FP163" i="10"/>
  <c r="FQ162" i="10"/>
  <c r="FP162" i="10"/>
  <c r="FQ161" i="10"/>
  <c r="FP161" i="10"/>
  <c r="FQ160" i="10"/>
  <c r="FP160" i="10"/>
  <c r="FQ159" i="10"/>
  <c r="FP159" i="10"/>
  <c r="FQ158" i="10"/>
  <c r="FP158" i="10"/>
  <c r="FQ157" i="10"/>
  <c r="FP157" i="10"/>
  <c r="FQ156" i="10"/>
  <c r="FP156" i="10"/>
  <c r="FQ155" i="10"/>
  <c r="FP155" i="10"/>
  <c r="FQ154" i="10"/>
  <c r="FP154" i="10"/>
  <c r="FQ153" i="10"/>
  <c r="FP153" i="10"/>
  <c r="FQ152" i="10"/>
  <c r="FP152" i="10"/>
  <c r="FQ151" i="10"/>
  <c r="FP151" i="10"/>
  <c r="FQ150" i="10"/>
  <c r="FP150" i="10"/>
  <c r="FQ149" i="10"/>
  <c r="FP149" i="10"/>
  <c r="FQ148" i="10"/>
  <c r="FP148" i="10"/>
  <c r="FQ147" i="10"/>
  <c r="FP147" i="10"/>
  <c r="FQ146" i="10"/>
  <c r="FP146" i="10"/>
  <c r="FQ145" i="10"/>
  <c r="FP145" i="10"/>
  <c r="FQ144" i="10"/>
  <c r="FP144" i="10"/>
  <c r="FQ143" i="10"/>
  <c r="FP143" i="10"/>
  <c r="FQ142" i="10"/>
  <c r="FP142" i="10"/>
  <c r="FQ141" i="10"/>
  <c r="FP141" i="10"/>
  <c r="FQ140" i="10"/>
  <c r="FP140" i="10"/>
  <c r="FQ139" i="10"/>
  <c r="FP139" i="10"/>
  <c r="FQ138" i="10"/>
  <c r="FP138" i="10"/>
  <c r="FQ137" i="10"/>
  <c r="FP137" i="10"/>
  <c r="FQ136" i="10"/>
  <c r="FP136" i="10"/>
  <c r="FQ135" i="10"/>
  <c r="FP135" i="10"/>
  <c r="FQ134" i="10"/>
  <c r="FP134" i="10"/>
  <c r="FQ133" i="10"/>
  <c r="FP133" i="10"/>
  <c r="FQ132" i="10"/>
  <c r="FP132" i="10"/>
  <c r="FQ131" i="10"/>
  <c r="FP131" i="10"/>
  <c r="FQ130" i="10"/>
  <c r="FP130" i="10"/>
  <c r="FQ129" i="10"/>
  <c r="FP129" i="10"/>
  <c r="FQ128" i="10"/>
  <c r="FP128" i="10"/>
  <c r="FQ127" i="10"/>
  <c r="FP127" i="10"/>
  <c r="FQ126" i="10"/>
  <c r="FP126" i="10"/>
  <c r="FQ125" i="10"/>
  <c r="FP125" i="10"/>
  <c r="FQ124" i="10"/>
  <c r="FP124" i="10"/>
  <c r="FQ123" i="10"/>
  <c r="FP123" i="10"/>
  <c r="FQ122" i="10"/>
  <c r="FP122" i="10"/>
  <c r="FQ121" i="10"/>
  <c r="FP121" i="10"/>
  <c r="FQ120" i="10"/>
  <c r="FP120" i="10"/>
  <c r="FQ119" i="10"/>
  <c r="FP119" i="10"/>
  <c r="FQ118" i="10"/>
  <c r="FP118" i="10"/>
  <c r="FQ117" i="10"/>
  <c r="FP117" i="10"/>
  <c r="FQ116" i="10"/>
  <c r="FP116" i="10"/>
  <c r="FQ115" i="10"/>
  <c r="FP115" i="10"/>
  <c r="FQ114" i="10"/>
  <c r="FP114" i="10"/>
  <c r="FQ113" i="10"/>
  <c r="FP113" i="10"/>
  <c r="FQ112" i="10"/>
  <c r="FP112" i="10"/>
  <c r="FQ111" i="10"/>
  <c r="FP111" i="10"/>
  <c r="FQ110" i="10"/>
  <c r="FP110" i="10"/>
  <c r="FQ109" i="10"/>
  <c r="FP109" i="10"/>
  <c r="FQ108" i="10"/>
  <c r="FP108" i="10"/>
  <c r="FQ107" i="10"/>
  <c r="FP107" i="10"/>
  <c r="FQ106" i="10"/>
  <c r="FP106" i="10"/>
  <c r="FQ105" i="10"/>
  <c r="FP105" i="10"/>
  <c r="FQ104" i="10"/>
  <c r="FP104" i="10"/>
  <c r="FQ103" i="10"/>
  <c r="FP103" i="10"/>
  <c r="FQ102" i="10"/>
  <c r="FP102" i="10"/>
  <c r="FQ101" i="10"/>
  <c r="FP101" i="10"/>
  <c r="FQ100" i="10"/>
  <c r="FP100" i="10"/>
  <c r="FQ99" i="10"/>
  <c r="FP99" i="10"/>
  <c r="FQ98" i="10"/>
  <c r="FP98" i="10"/>
  <c r="FQ97" i="10"/>
  <c r="FP97" i="10"/>
  <c r="FQ96" i="10"/>
  <c r="FP96" i="10"/>
  <c r="FQ95" i="10"/>
  <c r="FP95" i="10"/>
  <c r="FQ94" i="10"/>
  <c r="FP94" i="10"/>
  <c r="FQ93" i="10"/>
  <c r="FP93" i="10"/>
  <c r="FQ92" i="10"/>
  <c r="FP92" i="10"/>
  <c r="FQ91" i="10"/>
  <c r="FP91" i="10"/>
  <c r="FQ90" i="10"/>
  <c r="FP90" i="10"/>
  <c r="FQ89" i="10"/>
  <c r="FP89" i="10"/>
  <c r="FQ88" i="10"/>
  <c r="FP88" i="10"/>
  <c r="FQ87" i="10"/>
  <c r="FP87" i="10"/>
  <c r="FQ86" i="10"/>
  <c r="FP86" i="10"/>
  <c r="FQ85" i="10"/>
  <c r="FP85" i="10"/>
  <c r="FQ84" i="10"/>
  <c r="FP84" i="10"/>
  <c r="FQ83" i="10"/>
  <c r="FP83" i="10"/>
  <c r="FQ82" i="10"/>
  <c r="FP82" i="10"/>
  <c r="FQ81" i="10"/>
  <c r="FP81" i="10"/>
  <c r="FQ80" i="10"/>
  <c r="FP80" i="10"/>
  <c r="FQ79" i="10"/>
  <c r="FP79" i="10"/>
  <c r="FQ78" i="10"/>
  <c r="FP78" i="10"/>
  <c r="FQ77" i="10"/>
  <c r="FP77" i="10"/>
  <c r="FQ76" i="10"/>
  <c r="FP76" i="10"/>
  <c r="FQ75" i="10"/>
  <c r="FP75" i="10"/>
  <c r="FQ74" i="10"/>
  <c r="FP74" i="10"/>
  <c r="FQ73" i="10"/>
  <c r="FP73" i="10"/>
  <c r="FQ72" i="10"/>
  <c r="FP72" i="10"/>
  <c r="FQ71" i="10"/>
  <c r="FP71" i="10"/>
  <c r="FQ70" i="10"/>
  <c r="FP70" i="10"/>
  <c r="FQ69" i="10"/>
  <c r="FP69" i="10"/>
  <c r="FQ68" i="10"/>
  <c r="FP68" i="10"/>
  <c r="FQ67" i="10"/>
  <c r="FP67" i="10"/>
  <c r="FQ66" i="10"/>
  <c r="FP66" i="10"/>
  <c r="FQ65" i="10"/>
  <c r="FP65" i="10"/>
  <c r="FQ64" i="10"/>
  <c r="FP64" i="10"/>
  <c r="FQ63" i="10"/>
  <c r="FP63" i="10"/>
  <c r="FQ62" i="10"/>
  <c r="FP62" i="10"/>
  <c r="FQ61" i="10"/>
  <c r="FP61" i="10"/>
  <c r="FQ60" i="10"/>
  <c r="FP60" i="10"/>
  <c r="FQ59" i="10"/>
  <c r="FP59" i="10"/>
  <c r="FQ58" i="10"/>
  <c r="FP58" i="10"/>
  <c r="FQ57" i="10"/>
  <c r="FP57" i="10"/>
  <c r="FQ56" i="10"/>
  <c r="FP56" i="10"/>
  <c r="FQ55" i="10"/>
  <c r="FP55" i="10"/>
  <c r="FQ54" i="10"/>
  <c r="FP54" i="10"/>
  <c r="FQ53" i="10"/>
  <c r="FP53" i="10"/>
  <c r="FQ52" i="10"/>
  <c r="FP52" i="10"/>
  <c r="FQ51" i="10"/>
  <c r="FP51" i="10"/>
  <c r="FQ50" i="10"/>
  <c r="FP50" i="10"/>
  <c r="FQ49" i="10"/>
  <c r="FP49" i="10"/>
  <c r="FQ48" i="10"/>
  <c r="FP48" i="10"/>
  <c r="FQ47" i="10"/>
  <c r="FP47" i="10"/>
  <c r="FQ46" i="10"/>
  <c r="FP46" i="10"/>
  <c r="FQ45" i="10"/>
  <c r="FP45" i="10"/>
  <c r="FQ44" i="10"/>
  <c r="FP44" i="10"/>
  <c r="FQ43" i="10"/>
  <c r="FP43" i="10"/>
  <c r="FQ42" i="10"/>
  <c r="FP42" i="10"/>
  <c r="FQ41" i="10"/>
  <c r="FP41" i="10"/>
  <c r="FQ40" i="10"/>
  <c r="FP40" i="10"/>
  <c r="FQ39" i="10"/>
  <c r="FP39" i="10"/>
  <c r="FQ38" i="10"/>
  <c r="FP38" i="10"/>
  <c r="FQ37" i="10"/>
  <c r="FP37" i="10"/>
  <c r="FQ36" i="10"/>
  <c r="FP36" i="10"/>
  <c r="FQ35" i="10"/>
  <c r="FP35" i="10"/>
  <c r="FQ34" i="10"/>
  <c r="FP34" i="10"/>
  <c r="FQ33" i="10"/>
  <c r="FP33" i="10"/>
  <c r="FQ32" i="10"/>
  <c r="FP32" i="10"/>
  <c r="FQ31" i="10"/>
  <c r="FP31" i="10"/>
  <c r="FQ30" i="10"/>
  <c r="FP30" i="10"/>
  <c r="FQ29" i="10"/>
  <c r="FP29" i="10"/>
  <c r="FQ28" i="10"/>
  <c r="FP28" i="10"/>
  <c r="FQ27" i="10"/>
  <c r="FP27" i="10"/>
  <c r="FQ26" i="10"/>
  <c r="FP26" i="10"/>
  <c r="FQ25" i="10"/>
  <c r="FP25" i="10"/>
  <c r="FQ24" i="10"/>
  <c r="FP24" i="10"/>
  <c r="FQ23" i="10"/>
  <c r="FP23" i="10"/>
  <c r="FQ22" i="10"/>
  <c r="FP22" i="10"/>
  <c r="FQ21" i="10"/>
  <c r="FP21" i="10"/>
  <c r="FQ20" i="10"/>
  <c r="FP20" i="10"/>
  <c r="FQ19" i="10"/>
  <c r="FP19" i="10"/>
  <c r="FQ18" i="10"/>
  <c r="FP18" i="10"/>
  <c r="FQ17" i="10"/>
  <c r="FP17" i="10"/>
  <c r="FQ16" i="10"/>
  <c r="FP16" i="10"/>
  <c r="FQ15" i="10"/>
  <c r="FP15" i="10"/>
  <c r="FQ14" i="10"/>
  <c r="FP14" i="10"/>
  <c r="FQ13" i="10"/>
  <c r="FP13" i="10"/>
  <c r="FQ12" i="10"/>
  <c r="FP12" i="10"/>
  <c r="FQ11" i="10"/>
  <c r="FP11" i="10"/>
  <c r="FQ10" i="10"/>
  <c r="FP10" i="10"/>
  <c r="FQ9" i="10"/>
  <c r="FP9" i="10"/>
  <c r="FQ8" i="10"/>
  <c r="FP8" i="10"/>
  <c r="FQ7" i="10"/>
  <c r="FP7" i="10"/>
  <c r="FQ6" i="10"/>
  <c r="FP6" i="10"/>
  <c r="FN470" i="10"/>
  <c r="FM470" i="10"/>
  <c r="FN469" i="10"/>
  <c r="FM469" i="10"/>
  <c r="FN468" i="10"/>
  <c r="FM468" i="10"/>
  <c r="FN467" i="10"/>
  <c r="FM467" i="10"/>
  <c r="FN466" i="10"/>
  <c r="FM466" i="10"/>
  <c r="FN465" i="10"/>
  <c r="FM465" i="10"/>
  <c r="FN464" i="10"/>
  <c r="FM464" i="10"/>
  <c r="FN463" i="10"/>
  <c r="FM463" i="10"/>
  <c r="FN462" i="10"/>
  <c r="FM462" i="10"/>
  <c r="FN461" i="10"/>
  <c r="FM461" i="10"/>
  <c r="FN460" i="10"/>
  <c r="FM460" i="10"/>
  <c r="FN459" i="10"/>
  <c r="FM459" i="10"/>
  <c r="FN458" i="10"/>
  <c r="FM458" i="10"/>
  <c r="FN457" i="10"/>
  <c r="FM457" i="10"/>
  <c r="FN456" i="10"/>
  <c r="FM456" i="10"/>
  <c r="FN455" i="10"/>
  <c r="FM455" i="10"/>
  <c r="FN454" i="10"/>
  <c r="FM454" i="10"/>
  <c r="FN453" i="10"/>
  <c r="FM453" i="10"/>
  <c r="FN452" i="10"/>
  <c r="FM452" i="10"/>
  <c r="FN451" i="10"/>
  <c r="FM451" i="10"/>
  <c r="FN450" i="10"/>
  <c r="FM450" i="10"/>
  <c r="FN449" i="10"/>
  <c r="FM449" i="10"/>
  <c r="FN448" i="10"/>
  <c r="FM448" i="10"/>
  <c r="FN447" i="10"/>
  <c r="FM447" i="10"/>
  <c r="FN446" i="10"/>
  <c r="FM446" i="10"/>
  <c r="FN445" i="10"/>
  <c r="FM445" i="10"/>
  <c r="FN444" i="10"/>
  <c r="FM444" i="10"/>
  <c r="FN443" i="10"/>
  <c r="FM443" i="10"/>
  <c r="FN442" i="10"/>
  <c r="FM442" i="10"/>
  <c r="FN441" i="10"/>
  <c r="FM441" i="10"/>
  <c r="FN440" i="10"/>
  <c r="FM440" i="10"/>
  <c r="FN439" i="10"/>
  <c r="FM439" i="10"/>
  <c r="FN438" i="10"/>
  <c r="FM438" i="10"/>
  <c r="FN437" i="10"/>
  <c r="FM437" i="10"/>
  <c r="FN436" i="10"/>
  <c r="FM436" i="10"/>
  <c r="FN435" i="10"/>
  <c r="FM435" i="10"/>
  <c r="FN434" i="10"/>
  <c r="FM434" i="10"/>
  <c r="FN433" i="10"/>
  <c r="FM433" i="10"/>
  <c r="FN432" i="10"/>
  <c r="FM432" i="10"/>
  <c r="FN431" i="10"/>
  <c r="FM431" i="10"/>
  <c r="FN430" i="10"/>
  <c r="FM430" i="10"/>
  <c r="FN429" i="10"/>
  <c r="FM429" i="10"/>
  <c r="FN428" i="10"/>
  <c r="FM428" i="10"/>
  <c r="FN427" i="10"/>
  <c r="FM427" i="10"/>
  <c r="FN426" i="10"/>
  <c r="FM426" i="10"/>
  <c r="FN425" i="10"/>
  <c r="FM425" i="10"/>
  <c r="FN424" i="10"/>
  <c r="FM424" i="10"/>
  <c r="FN423" i="10"/>
  <c r="FM423" i="10"/>
  <c r="FN422" i="10"/>
  <c r="FM422" i="10"/>
  <c r="FN421" i="10"/>
  <c r="FM421" i="10"/>
  <c r="FN420" i="10"/>
  <c r="FM420" i="10"/>
  <c r="FN419" i="10"/>
  <c r="FM419" i="10"/>
  <c r="FN418" i="10"/>
  <c r="FM418" i="10"/>
  <c r="FN417" i="10"/>
  <c r="FM417" i="10"/>
  <c r="FN416" i="10"/>
  <c r="FM416" i="10"/>
  <c r="FN415" i="10"/>
  <c r="FM415" i="10"/>
  <c r="FN414" i="10"/>
  <c r="FM414" i="10"/>
  <c r="FN413" i="10"/>
  <c r="FM413" i="10"/>
  <c r="FN412" i="10"/>
  <c r="FM412" i="10"/>
  <c r="FN411" i="10"/>
  <c r="FM411" i="10"/>
  <c r="FN410" i="10"/>
  <c r="FM410" i="10"/>
  <c r="FN409" i="10"/>
  <c r="FM409" i="10"/>
  <c r="FN408" i="10"/>
  <c r="FM408" i="10"/>
  <c r="FN407" i="10"/>
  <c r="FM407" i="10"/>
  <c r="FN406" i="10"/>
  <c r="FM406" i="10"/>
  <c r="FN405" i="10"/>
  <c r="FM405" i="10"/>
  <c r="FN404" i="10"/>
  <c r="FM404" i="10"/>
  <c r="FN403" i="10"/>
  <c r="FM403" i="10"/>
  <c r="FN402" i="10"/>
  <c r="FM402" i="10"/>
  <c r="FN401" i="10"/>
  <c r="FM401" i="10"/>
  <c r="FN400" i="10"/>
  <c r="FM400" i="10"/>
  <c r="FN399" i="10"/>
  <c r="FM399" i="10"/>
  <c r="FN398" i="10"/>
  <c r="FM398" i="10"/>
  <c r="FN397" i="10"/>
  <c r="FM397" i="10"/>
  <c r="FN396" i="10"/>
  <c r="FM396" i="10"/>
  <c r="FN395" i="10"/>
  <c r="FM395" i="10"/>
  <c r="FN394" i="10"/>
  <c r="FM394" i="10"/>
  <c r="FN393" i="10"/>
  <c r="FM393" i="10"/>
  <c r="FN392" i="10"/>
  <c r="FM392" i="10"/>
  <c r="FN391" i="10"/>
  <c r="FM391" i="10"/>
  <c r="FN390" i="10"/>
  <c r="FM390" i="10"/>
  <c r="FN389" i="10"/>
  <c r="FM389" i="10"/>
  <c r="FN388" i="10"/>
  <c r="FM388" i="10"/>
  <c r="FN387" i="10"/>
  <c r="FM387" i="10"/>
  <c r="FN386" i="10"/>
  <c r="FM386" i="10"/>
  <c r="FN385" i="10"/>
  <c r="FM385" i="10"/>
  <c r="FN384" i="10"/>
  <c r="FM384" i="10"/>
  <c r="FN383" i="10"/>
  <c r="FM383" i="10"/>
  <c r="FN382" i="10"/>
  <c r="FM382" i="10"/>
  <c r="FN381" i="10"/>
  <c r="FM381" i="10"/>
  <c r="FN380" i="10"/>
  <c r="FM380" i="10"/>
  <c r="FN379" i="10"/>
  <c r="FM379" i="10"/>
  <c r="FN378" i="10"/>
  <c r="FM378" i="10"/>
  <c r="FN377" i="10"/>
  <c r="FM377" i="10"/>
  <c r="FN376" i="10"/>
  <c r="FM376" i="10"/>
  <c r="FN375" i="10"/>
  <c r="FM375" i="10"/>
  <c r="FN374" i="10"/>
  <c r="FM374" i="10"/>
  <c r="FN373" i="10"/>
  <c r="FM373" i="10"/>
  <c r="FN372" i="10"/>
  <c r="FM372" i="10"/>
  <c r="FN371" i="10"/>
  <c r="FM371" i="10"/>
  <c r="FN370" i="10"/>
  <c r="FM370" i="10"/>
  <c r="FN369" i="10"/>
  <c r="FM369" i="10"/>
  <c r="FN368" i="10"/>
  <c r="FM368" i="10"/>
  <c r="FN367" i="10"/>
  <c r="FM367" i="10"/>
  <c r="FN366" i="10"/>
  <c r="FM366" i="10"/>
  <c r="FN365" i="10"/>
  <c r="FM365" i="10"/>
  <c r="FN364" i="10"/>
  <c r="FM364" i="10"/>
  <c r="FN363" i="10"/>
  <c r="FM363" i="10"/>
  <c r="FN362" i="10"/>
  <c r="FM362" i="10"/>
  <c r="FN361" i="10"/>
  <c r="FM361" i="10"/>
  <c r="FN360" i="10"/>
  <c r="FM360" i="10"/>
  <c r="FN359" i="10"/>
  <c r="FM359" i="10"/>
  <c r="FN358" i="10"/>
  <c r="FM358" i="10"/>
  <c r="FN357" i="10"/>
  <c r="FM357" i="10"/>
  <c r="FN356" i="10"/>
  <c r="FM356" i="10"/>
  <c r="FN355" i="10"/>
  <c r="FM355" i="10"/>
  <c r="FN354" i="10"/>
  <c r="FM354" i="10"/>
  <c r="FN353" i="10"/>
  <c r="FM353" i="10"/>
  <c r="FN352" i="10"/>
  <c r="FM352" i="10"/>
  <c r="FN351" i="10"/>
  <c r="FM351" i="10"/>
  <c r="FN350" i="10"/>
  <c r="FM350" i="10"/>
  <c r="FN349" i="10"/>
  <c r="FM349" i="10"/>
  <c r="FN348" i="10"/>
  <c r="FM348" i="10"/>
  <c r="FN347" i="10"/>
  <c r="FM347" i="10"/>
  <c r="FN346" i="10"/>
  <c r="FM346" i="10"/>
  <c r="FN345" i="10"/>
  <c r="FM345" i="10"/>
  <c r="FN344" i="10"/>
  <c r="FM344" i="10"/>
  <c r="FN343" i="10"/>
  <c r="FM343" i="10"/>
  <c r="FN342" i="10"/>
  <c r="FM342" i="10"/>
  <c r="FN341" i="10"/>
  <c r="FM341" i="10"/>
  <c r="FN340" i="10"/>
  <c r="FM340" i="10"/>
  <c r="FN339" i="10"/>
  <c r="FM339" i="10"/>
  <c r="FN338" i="10"/>
  <c r="FM338" i="10"/>
  <c r="FN337" i="10"/>
  <c r="FM337" i="10"/>
  <c r="FN336" i="10"/>
  <c r="FM336" i="10"/>
  <c r="FN335" i="10"/>
  <c r="FM335" i="10"/>
  <c r="FN334" i="10"/>
  <c r="FM334" i="10"/>
  <c r="FN333" i="10"/>
  <c r="FM333" i="10"/>
  <c r="FN332" i="10"/>
  <c r="FM332" i="10"/>
  <c r="FN331" i="10"/>
  <c r="FM331" i="10"/>
  <c r="FN330" i="10"/>
  <c r="FM330" i="10"/>
  <c r="FN329" i="10"/>
  <c r="FM329" i="10"/>
  <c r="FN328" i="10"/>
  <c r="FM328" i="10"/>
  <c r="FN327" i="10"/>
  <c r="FM327" i="10"/>
  <c r="FN326" i="10"/>
  <c r="FM326" i="10"/>
  <c r="FN325" i="10"/>
  <c r="FM325" i="10"/>
  <c r="FN324" i="10"/>
  <c r="FM324" i="10"/>
  <c r="FN323" i="10"/>
  <c r="FM323" i="10"/>
  <c r="FN322" i="10"/>
  <c r="FM322" i="10"/>
  <c r="FN321" i="10"/>
  <c r="FM321" i="10"/>
  <c r="FN320" i="10"/>
  <c r="FM320" i="10"/>
  <c r="FN319" i="10"/>
  <c r="FM319" i="10"/>
  <c r="FN318" i="10"/>
  <c r="FM318" i="10"/>
  <c r="FN317" i="10"/>
  <c r="FM317" i="10"/>
  <c r="FN316" i="10"/>
  <c r="FM316" i="10"/>
  <c r="FN315" i="10"/>
  <c r="FM315" i="10"/>
  <c r="FN314" i="10"/>
  <c r="FM314" i="10"/>
  <c r="FN313" i="10"/>
  <c r="FM313" i="10"/>
  <c r="FN312" i="10"/>
  <c r="FM312" i="10"/>
  <c r="FN311" i="10"/>
  <c r="FM311" i="10"/>
  <c r="FN310" i="10"/>
  <c r="FM310" i="10"/>
  <c r="FN309" i="10"/>
  <c r="FM309" i="10"/>
  <c r="FN308" i="10"/>
  <c r="FM308" i="10"/>
  <c r="FN307" i="10"/>
  <c r="FM307" i="10"/>
  <c r="FN306" i="10"/>
  <c r="FM306" i="10"/>
  <c r="FN305" i="10"/>
  <c r="FM305" i="10"/>
  <c r="FN304" i="10"/>
  <c r="FM304" i="10"/>
  <c r="FN303" i="10"/>
  <c r="FM303" i="10"/>
  <c r="FN302" i="10"/>
  <c r="FM302" i="10"/>
  <c r="FN301" i="10"/>
  <c r="FM301" i="10"/>
  <c r="FN300" i="10"/>
  <c r="FM300" i="10"/>
  <c r="FN299" i="10"/>
  <c r="FM299" i="10"/>
  <c r="FN298" i="10"/>
  <c r="FM298" i="10"/>
  <c r="FN297" i="10"/>
  <c r="FM297" i="10"/>
  <c r="FN296" i="10"/>
  <c r="FM296" i="10"/>
  <c r="FN295" i="10"/>
  <c r="FM295" i="10"/>
  <c r="FN294" i="10"/>
  <c r="FM294" i="10"/>
  <c r="FN293" i="10"/>
  <c r="FM293" i="10"/>
  <c r="FN292" i="10"/>
  <c r="FM292" i="10"/>
  <c r="FN291" i="10"/>
  <c r="FM291" i="10"/>
  <c r="FN290" i="10"/>
  <c r="FM290" i="10"/>
  <c r="FN289" i="10"/>
  <c r="FM289" i="10"/>
  <c r="FN288" i="10"/>
  <c r="FM288" i="10"/>
  <c r="FN287" i="10"/>
  <c r="FM287" i="10"/>
  <c r="FN286" i="10"/>
  <c r="FM286" i="10"/>
  <c r="FN285" i="10"/>
  <c r="FM285" i="10"/>
  <c r="FN284" i="10"/>
  <c r="FM284" i="10"/>
  <c r="FN283" i="10"/>
  <c r="FM283" i="10"/>
  <c r="FN282" i="10"/>
  <c r="FM282" i="10"/>
  <c r="FN281" i="10"/>
  <c r="FM281" i="10"/>
  <c r="FN280" i="10"/>
  <c r="FM280" i="10"/>
  <c r="FN279" i="10"/>
  <c r="FM279" i="10"/>
  <c r="FN278" i="10"/>
  <c r="FM278" i="10"/>
  <c r="FN277" i="10"/>
  <c r="FM277" i="10"/>
  <c r="FN276" i="10"/>
  <c r="FM276" i="10"/>
  <c r="FN275" i="10"/>
  <c r="FM275" i="10"/>
  <c r="FN274" i="10"/>
  <c r="FM274" i="10"/>
  <c r="FN273" i="10"/>
  <c r="FM273" i="10"/>
  <c r="FN272" i="10"/>
  <c r="FM272" i="10"/>
  <c r="FN271" i="10"/>
  <c r="FM271" i="10"/>
  <c r="FN270" i="10"/>
  <c r="FM270" i="10"/>
  <c r="FN269" i="10"/>
  <c r="FM269" i="10"/>
  <c r="FN268" i="10"/>
  <c r="FM268" i="10"/>
  <c r="FN267" i="10"/>
  <c r="FM267" i="10"/>
  <c r="FN266" i="10"/>
  <c r="FM266" i="10"/>
  <c r="FN265" i="10"/>
  <c r="FM265" i="10"/>
  <c r="FN264" i="10"/>
  <c r="FM264" i="10"/>
  <c r="FN263" i="10"/>
  <c r="FM263" i="10"/>
  <c r="FN262" i="10"/>
  <c r="FM262" i="10"/>
  <c r="FN261" i="10"/>
  <c r="FM261" i="10"/>
  <c r="FN260" i="10"/>
  <c r="FM260" i="10"/>
  <c r="FN259" i="10"/>
  <c r="FM259" i="10"/>
  <c r="FN258" i="10"/>
  <c r="FM258" i="10"/>
  <c r="FN257" i="10"/>
  <c r="FM257" i="10"/>
  <c r="FN256" i="10"/>
  <c r="FM256" i="10"/>
  <c r="FN255" i="10"/>
  <c r="FM255" i="10"/>
  <c r="FN254" i="10"/>
  <c r="FM254" i="10"/>
  <c r="FN253" i="10"/>
  <c r="FM253" i="10"/>
  <c r="FN252" i="10"/>
  <c r="FM252" i="10"/>
  <c r="FN251" i="10"/>
  <c r="FM251" i="10"/>
  <c r="FN250" i="10"/>
  <c r="FM250" i="10"/>
  <c r="FN249" i="10"/>
  <c r="FM249" i="10"/>
  <c r="FN248" i="10"/>
  <c r="FM248" i="10"/>
  <c r="FN247" i="10"/>
  <c r="FM247" i="10"/>
  <c r="FN246" i="10"/>
  <c r="FM246" i="10"/>
  <c r="FN245" i="10"/>
  <c r="FM245" i="10"/>
  <c r="FN244" i="10"/>
  <c r="FM244" i="10"/>
  <c r="FN243" i="10"/>
  <c r="FM243" i="10"/>
  <c r="FN242" i="10"/>
  <c r="FM242" i="10"/>
  <c r="FN241" i="10"/>
  <c r="FM241" i="10"/>
  <c r="FN240" i="10"/>
  <c r="FM240" i="10"/>
  <c r="FN239" i="10"/>
  <c r="FM239" i="10"/>
  <c r="FN238" i="10"/>
  <c r="FM238" i="10"/>
  <c r="FN237" i="10"/>
  <c r="FM237" i="10"/>
  <c r="FN236" i="10"/>
  <c r="FM236" i="10"/>
  <c r="FN235" i="10"/>
  <c r="FM235" i="10"/>
  <c r="FN234" i="10"/>
  <c r="FM234" i="10"/>
  <c r="FN233" i="10"/>
  <c r="FM233" i="10"/>
  <c r="FN232" i="10"/>
  <c r="FM232" i="10"/>
  <c r="FN231" i="10"/>
  <c r="FM231" i="10"/>
  <c r="FN230" i="10"/>
  <c r="FM230" i="10"/>
  <c r="FN229" i="10"/>
  <c r="FM229" i="10"/>
  <c r="FN228" i="10"/>
  <c r="FM228" i="10"/>
  <c r="FN227" i="10"/>
  <c r="FM227" i="10"/>
  <c r="FN226" i="10"/>
  <c r="FM226" i="10"/>
  <c r="FN225" i="10"/>
  <c r="FM225" i="10"/>
  <c r="FN224" i="10"/>
  <c r="FM224" i="10"/>
  <c r="FN223" i="10"/>
  <c r="FM223" i="10"/>
  <c r="FN222" i="10"/>
  <c r="FM222" i="10"/>
  <c r="FN221" i="10"/>
  <c r="FM221" i="10"/>
  <c r="FN220" i="10"/>
  <c r="FM220" i="10"/>
  <c r="FN219" i="10"/>
  <c r="FM219" i="10"/>
  <c r="FN218" i="10"/>
  <c r="FM218" i="10"/>
  <c r="FN217" i="10"/>
  <c r="FM217" i="10"/>
  <c r="FN216" i="10"/>
  <c r="FM216" i="10"/>
  <c r="FN215" i="10"/>
  <c r="FM215" i="10"/>
  <c r="FN214" i="10"/>
  <c r="FM214" i="10"/>
  <c r="FN213" i="10"/>
  <c r="FM213" i="10"/>
  <c r="FN212" i="10"/>
  <c r="FM212" i="10"/>
  <c r="FN211" i="10"/>
  <c r="FM211" i="10"/>
  <c r="FN210" i="10"/>
  <c r="FM210" i="10"/>
  <c r="FN209" i="10"/>
  <c r="FM209" i="10"/>
  <c r="FN208" i="10"/>
  <c r="FM208" i="10"/>
  <c r="FN207" i="10"/>
  <c r="FM207" i="10"/>
  <c r="FN206" i="10"/>
  <c r="FM206" i="10"/>
  <c r="FN205" i="10"/>
  <c r="FM205" i="10"/>
  <c r="FN204" i="10"/>
  <c r="FM204" i="10"/>
  <c r="FN203" i="10"/>
  <c r="FM203" i="10"/>
  <c r="FN202" i="10"/>
  <c r="FM202" i="10"/>
  <c r="FN201" i="10"/>
  <c r="FM201" i="10"/>
  <c r="FN200" i="10"/>
  <c r="FM200" i="10"/>
  <c r="FN199" i="10"/>
  <c r="FM199" i="10"/>
  <c r="FN198" i="10"/>
  <c r="FM198" i="10"/>
  <c r="FN197" i="10"/>
  <c r="FM197" i="10"/>
  <c r="FN196" i="10"/>
  <c r="FM196" i="10"/>
  <c r="FN195" i="10"/>
  <c r="FM195" i="10"/>
  <c r="FN194" i="10"/>
  <c r="FM194" i="10"/>
  <c r="FN193" i="10"/>
  <c r="FM193" i="10"/>
  <c r="FN192" i="10"/>
  <c r="FM192" i="10"/>
  <c r="FN191" i="10"/>
  <c r="FM191" i="10"/>
  <c r="FN190" i="10"/>
  <c r="FM190" i="10"/>
  <c r="FN189" i="10"/>
  <c r="FM189" i="10"/>
  <c r="FN188" i="10"/>
  <c r="FM188" i="10"/>
  <c r="FN187" i="10"/>
  <c r="FM187" i="10"/>
  <c r="FN186" i="10"/>
  <c r="FM186" i="10"/>
  <c r="FN185" i="10"/>
  <c r="FM185" i="10"/>
  <c r="FN184" i="10"/>
  <c r="FM184" i="10"/>
  <c r="FN183" i="10"/>
  <c r="FM183" i="10"/>
  <c r="FN182" i="10"/>
  <c r="FM182" i="10"/>
  <c r="FN181" i="10"/>
  <c r="FM181" i="10"/>
  <c r="FN180" i="10"/>
  <c r="FM180" i="10"/>
  <c r="FN179" i="10"/>
  <c r="FM179" i="10"/>
  <c r="FN178" i="10"/>
  <c r="FM178" i="10"/>
  <c r="FN177" i="10"/>
  <c r="FM177" i="10"/>
  <c r="FN176" i="10"/>
  <c r="FM176" i="10"/>
  <c r="FN175" i="10"/>
  <c r="FM175" i="10"/>
  <c r="FN174" i="10"/>
  <c r="FM174" i="10"/>
  <c r="FN173" i="10"/>
  <c r="FM173" i="10"/>
  <c r="FN172" i="10"/>
  <c r="FM172" i="10"/>
  <c r="FN171" i="10"/>
  <c r="FM171" i="10"/>
  <c r="FN170" i="10"/>
  <c r="FM170" i="10"/>
  <c r="FN169" i="10"/>
  <c r="FM169" i="10"/>
  <c r="FN168" i="10"/>
  <c r="FM168" i="10"/>
  <c r="FN167" i="10"/>
  <c r="FM167" i="10"/>
  <c r="FN166" i="10"/>
  <c r="FM166" i="10"/>
  <c r="FN165" i="10"/>
  <c r="FM165" i="10"/>
  <c r="FN164" i="10"/>
  <c r="FM164" i="10"/>
  <c r="FN163" i="10"/>
  <c r="FM163" i="10"/>
  <c r="FN162" i="10"/>
  <c r="FM162" i="10"/>
  <c r="FN161" i="10"/>
  <c r="FM161" i="10"/>
  <c r="FN160" i="10"/>
  <c r="FM160" i="10"/>
  <c r="FN159" i="10"/>
  <c r="FM159" i="10"/>
  <c r="FN158" i="10"/>
  <c r="FM158" i="10"/>
  <c r="FN157" i="10"/>
  <c r="FM157" i="10"/>
  <c r="FN156" i="10"/>
  <c r="FM156" i="10"/>
  <c r="FN155" i="10"/>
  <c r="FM155" i="10"/>
  <c r="FN154" i="10"/>
  <c r="FM154" i="10"/>
  <c r="FN153" i="10"/>
  <c r="FM153" i="10"/>
  <c r="FN152" i="10"/>
  <c r="FM152" i="10"/>
  <c r="FN151" i="10"/>
  <c r="FM151" i="10"/>
  <c r="FN150" i="10"/>
  <c r="FM150" i="10"/>
  <c r="FN149" i="10"/>
  <c r="FM149" i="10"/>
  <c r="FN148" i="10"/>
  <c r="FM148" i="10"/>
  <c r="FN147" i="10"/>
  <c r="FM147" i="10"/>
  <c r="FN146" i="10"/>
  <c r="FM146" i="10"/>
  <c r="FN145" i="10"/>
  <c r="FM145" i="10"/>
  <c r="FN144" i="10"/>
  <c r="FM144" i="10"/>
  <c r="FN143" i="10"/>
  <c r="FM143" i="10"/>
  <c r="FN142" i="10"/>
  <c r="FM142" i="10"/>
  <c r="FN141" i="10"/>
  <c r="FM141" i="10"/>
  <c r="FN140" i="10"/>
  <c r="FM140" i="10"/>
  <c r="FN139" i="10"/>
  <c r="FM139" i="10"/>
  <c r="FN138" i="10"/>
  <c r="FM138" i="10"/>
  <c r="FN137" i="10"/>
  <c r="FM137" i="10"/>
  <c r="FN136" i="10"/>
  <c r="FM136" i="10"/>
  <c r="FN135" i="10"/>
  <c r="FM135" i="10"/>
  <c r="FN134" i="10"/>
  <c r="FM134" i="10"/>
  <c r="FN133" i="10"/>
  <c r="FM133" i="10"/>
  <c r="FN132" i="10"/>
  <c r="FM132" i="10"/>
  <c r="FN131" i="10"/>
  <c r="FM131" i="10"/>
  <c r="FN130" i="10"/>
  <c r="FM130" i="10"/>
  <c r="FN129" i="10"/>
  <c r="FM129" i="10"/>
  <c r="FN128" i="10"/>
  <c r="FM128" i="10"/>
  <c r="FN127" i="10"/>
  <c r="FM127" i="10"/>
  <c r="FN126" i="10"/>
  <c r="FM126" i="10"/>
  <c r="FN125" i="10"/>
  <c r="FM125" i="10"/>
  <c r="FN124" i="10"/>
  <c r="FM124" i="10"/>
  <c r="FN123" i="10"/>
  <c r="FM123" i="10"/>
  <c r="FN122" i="10"/>
  <c r="FM122" i="10"/>
  <c r="FN121" i="10"/>
  <c r="FM121" i="10"/>
  <c r="FN120" i="10"/>
  <c r="FM120" i="10"/>
  <c r="FN119" i="10"/>
  <c r="FM119" i="10"/>
  <c r="FN118" i="10"/>
  <c r="FM118" i="10"/>
  <c r="FN117" i="10"/>
  <c r="FM117" i="10"/>
  <c r="FN116" i="10"/>
  <c r="FM116" i="10"/>
  <c r="FN115" i="10"/>
  <c r="FM115" i="10"/>
  <c r="FN114" i="10"/>
  <c r="FM114" i="10"/>
  <c r="FN113" i="10"/>
  <c r="FM113" i="10"/>
  <c r="FN112" i="10"/>
  <c r="FM112" i="10"/>
  <c r="FN111" i="10"/>
  <c r="FM111" i="10"/>
  <c r="FN110" i="10"/>
  <c r="FM110" i="10"/>
  <c r="FN109" i="10"/>
  <c r="FM109" i="10"/>
  <c r="FN108" i="10"/>
  <c r="FM108" i="10"/>
  <c r="FN107" i="10"/>
  <c r="FM107" i="10"/>
  <c r="FN106" i="10"/>
  <c r="FM106" i="10"/>
  <c r="FN105" i="10"/>
  <c r="FM105" i="10"/>
  <c r="FN104" i="10"/>
  <c r="FM104" i="10"/>
  <c r="FN103" i="10"/>
  <c r="FM103" i="10"/>
  <c r="FN102" i="10"/>
  <c r="FM102" i="10"/>
  <c r="FN101" i="10"/>
  <c r="FM101" i="10"/>
  <c r="FN100" i="10"/>
  <c r="FM100" i="10"/>
  <c r="FN99" i="10"/>
  <c r="FM99" i="10"/>
  <c r="FN98" i="10"/>
  <c r="FM98" i="10"/>
  <c r="FN97" i="10"/>
  <c r="FM97" i="10"/>
  <c r="FN96" i="10"/>
  <c r="FM96" i="10"/>
  <c r="FN95" i="10"/>
  <c r="FM95" i="10"/>
  <c r="FN94" i="10"/>
  <c r="FM94" i="10"/>
  <c r="FN93" i="10"/>
  <c r="FM93" i="10"/>
  <c r="FN92" i="10"/>
  <c r="FM92" i="10"/>
  <c r="FN91" i="10"/>
  <c r="FM91" i="10"/>
  <c r="FN90" i="10"/>
  <c r="FM90" i="10"/>
  <c r="FN89" i="10"/>
  <c r="FM89" i="10"/>
  <c r="FN88" i="10"/>
  <c r="FM88" i="10"/>
  <c r="FN87" i="10"/>
  <c r="FM87" i="10"/>
  <c r="FN86" i="10"/>
  <c r="FM86" i="10"/>
  <c r="FN85" i="10"/>
  <c r="FM85" i="10"/>
  <c r="FN84" i="10"/>
  <c r="FM84" i="10"/>
  <c r="FN83" i="10"/>
  <c r="FM83" i="10"/>
  <c r="FN82" i="10"/>
  <c r="FM82" i="10"/>
  <c r="FN81" i="10"/>
  <c r="FM81" i="10"/>
  <c r="FN80" i="10"/>
  <c r="FM80" i="10"/>
  <c r="FN79" i="10"/>
  <c r="FM79" i="10"/>
  <c r="FN78" i="10"/>
  <c r="FM78" i="10"/>
  <c r="FN77" i="10"/>
  <c r="FM77" i="10"/>
  <c r="FN76" i="10"/>
  <c r="FM76" i="10"/>
  <c r="FN75" i="10"/>
  <c r="FM75" i="10"/>
  <c r="FN74" i="10"/>
  <c r="FM74" i="10"/>
  <c r="FN73" i="10"/>
  <c r="FM73" i="10"/>
  <c r="FN72" i="10"/>
  <c r="FM72" i="10"/>
  <c r="FN71" i="10"/>
  <c r="FM71" i="10"/>
  <c r="FN70" i="10"/>
  <c r="FM70" i="10"/>
  <c r="FN69" i="10"/>
  <c r="FM69" i="10"/>
  <c r="FN68" i="10"/>
  <c r="FM68" i="10"/>
  <c r="FN67" i="10"/>
  <c r="FM67" i="10"/>
  <c r="FN66" i="10"/>
  <c r="FM66" i="10"/>
  <c r="FN65" i="10"/>
  <c r="FM65" i="10"/>
  <c r="FN64" i="10"/>
  <c r="FM64" i="10"/>
  <c r="FN63" i="10"/>
  <c r="FM63" i="10"/>
  <c r="FN62" i="10"/>
  <c r="FM62" i="10"/>
  <c r="FN61" i="10"/>
  <c r="FM61" i="10"/>
  <c r="FN60" i="10"/>
  <c r="FM60" i="10"/>
  <c r="FN59" i="10"/>
  <c r="FM59" i="10"/>
  <c r="FN58" i="10"/>
  <c r="FM58" i="10"/>
  <c r="FN57" i="10"/>
  <c r="FM57" i="10"/>
  <c r="FN56" i="10"/>
  <c r="FM56" i="10"/>
  <c r="FN55" i="10"/>
  <c r="FM55" i="10"/>
  <c r="FN54" i="10"/>
  <c r="FM54" i="10"/>
  <c r="FN53" i="10"/>
  <c r="FM53" i="10"/>
  <c r="FN52" i="10"/>
  <c r="FM52" i="10"/>
  <c r="FN51" i="10"/>
  <c r="FM51" i="10"/>
  <c r="FN50" i="10"/>
  <c r="FM50" i="10"/>
  <c r="FN49" i="10"/>
  <c r="FM49" i="10"/>
  <c r="FN48" i="10"/>
  <c r="FM48" i="10"/>
  <c r="FN47" i="10"/>
  <c r="FM47" i="10"/>
  <c r="FN46" i="10"/>
  <c r="FM46" i="10"/>
  <c r="FN45" i="10"/>
  <c r="FM45" i="10"/>
  <c r="FN44" i="10"/>
  <c r="FM44" i="10"/>
  <c r="FN43" i="10"/>
  <c r="FM43" i="10"/>
  <c r="FN42" i="10"/>
  <c r="FM42" i="10"/>
  <c r="FN41" i="10"/>
  <c r="FM41" i="10"/>
  <c r="FN40" i="10"/>
  <c r="FM40" i="10"/>
  <c r="FN39" i="10"/>
  <c r="FM39" i="10"/>
  <c r="FN38" i="10"/>
  <c r="FM38" i="10"/>
  <c r="FN37" i="10"/>
  <c r="FM37" i="10"/>
  <c r="FN36" i="10"/>
  <c r="FM36" i="10"/>
  <c r="FN35" i="10"/>
  <c r="FM35" i="10"/>
  <c r="FN34" i="10"/>
  <c r="FM34" i="10"/>
  <c r="FN33" i="10"/>
  <c r="FM33" i="10"/>
  <c r="FN32" i="10"/>
  <c r="FM32" i="10"/>
  <c r="FN31" i="10"/>
  <c r="FM31" i="10"/>
  <c r="FN30" i="10"/>
  <c r="FM30" i="10"/>
  <c r="FN29" i="10"/>
  <c r="FM29" i="10"/>
  <c r="FN28" i="10"/>
  <c r="FM28" i="10"/>
  <c r="FN27" i="10"/>
  <c r="FM27" i="10"/>
  <c r="FN26" i="10"/>
  <c r="FM26" i="10"/>
  <c r="FN25" i="10"/>
  <c r="FM25" i="10"/>
  <c r="FN24" i="10"/>
  <c r="FM24" i="10"/>
  <c r="FN23" i="10"/>
  <c r="FM23" i="10"/>
  <c r="FN22" i="10"/>
  <c r="FM22" i="10"/>
  <c r="FN21" i="10"/>
  <c r="FM21" i="10"/>
  <c r="FN20" i="10"/>
  <c r="FM20" i="10"/>
  <c r="FN19" i="10"/>
  <c r="FM19" i="10"/>
  <c r="FN18" i="10"/>
  <c r="FM18" i="10"/>
  <c r="FN17" i="10"/>
  <c r="FM17" i="10"/>
  <c r="FN16" i="10"/>
  <c r="FM16" i="10"/>
  <c r="FN15" i="10"/>
  <c r="FM15" i="10"/>
  <c r="FN14" i="10"/>
  <c r="FM14" i="10"/>
  <c r="FN13" i="10"/>
  <c r="FM13" i="10"/>
  <c r="FN12" i="10"/>
  <c r="FM12" i="10"/>
  <c r="FN11" i="10"/>
  <c r="FM11" i="10"/>
  <c r="FN10" i="10"/>
  <c r="FM10" i="10"/>
  <c r="FN9" i="10"/>
  <c r="FM9" i="10"/>
  <c r="FN8" i="10"/>
  <c r="FM8" i="10"/>
  <c r="FN7" i="10"/>
  <c r="FM7" i="10"/>
  <c r="FN6" i="10"/>
  <c r="FM6" i="10"/>
  <c r="FK470" i="10"/>
  <c r="FJ470" i="10"/>
  <c r="FK469" i="10"/>
  <c r="FJ469" i="10"/>
  <c r="FK468" i="10"/>
  <c r="FJ468" i="10"/>
  <c r="FK467" i="10"/>
  <c r="FJ467" i="10"/>
  <c r="FK466" i="10"/>
  <c r="FJ466" i="10"/>
  <c r="FK465" i="10"/>
  <c r="FJ465" i="10"/>
  <c r="FK464" i="10"/>
  <c r="FJ464" i="10"/>
  <c r="FK463" i="10"/>
  <c r="FJ463" i="10"/>
  <c r="FK462" i="10"/>
  <c r="FJ462" i="10"/>
  <c r="FK461" i="10"/>
  <c r="FJ461" i="10"/>
  <c r="FK460" i="10"/>
  <c r="FJ460" i="10"/>
  <c r="FK459" i="10"/>
  <c r="FJ459" i="10"/>
  <c r="FK458" i="10"/>
  <c r="FJ458" i="10"/>
  <c r="FK457" i="10"/>
  <c r="FJ457" i="10"/>
  <c r="FK456" i="10"/>
  <c r="FJ456" i="10"/>
  <c r="FK455" i="10"/>
  <c r="FJ455" i="10"/>
  <c r="FK454" i="10"/>
  <c r="FJ454" i="10"/>
  <c r="FK453" i="10"/>
  <c r="FJ453" i="10"/>
  <c r="FK452" i="10"/>
  <c r="FJ452" i="10"/>
  <c r="FK451" i="10"/>
  <c r="FJ451" i="10"/>
  <c r="FK450" i="10"/>
  <c r="FJ450" i="10"/>
  <c r="FK449" i="10"/>
  <c r="FJ449" i="10"/>
  <c r="FK448" i="10"/>
  <c r="FJ448" i="10"/>
  <c r="FK447" i="10"/>
  <c r="FJ447" i="10"/>
  <c r="FK446" i="10"/>
  <c r="FJ446" i="10"/>
  <c r="FK445" i="10"/>
  <c r="FJ445" i="10"/>
  <c r="FK444" i="10"/>
  <c r="FJ444" i="10"/>
  <c r="FK443" i="10"/>
  <c r="FJ443" i="10"/>
  <c r="FK442" i="10"/>
  <c r="FJ442" i="10"/>
  <c r="FK441" i="10"/>
  <c r="FJ441" i="10"/>
  <c r="FK440" i="10"/>
  <c r="FJ440" i="10"/>
  <c r="FK439" i="10"/>
  <c r="FJ439" i="10"/>
  <c r="FK438" i="10"/>
  <c r="FJ438" i="10"/>
  <c r="FK437" i="10"/>
  <c r="FJ437" i="10"/>
  <c r="FK436" i="10"/>
  <c r="FJ436" i="10"/>
  <c r="FK435" i="10"/>
  <c r="FJ435" i="10"/>
  <c r="FK434" i="10"/>
  <c r="FJ434" i="10"/>
  <c r="FK433" i="10"/>
  <c r="FJ433" i="10"/>
  <c r="FK432" i="10"/>
  <c r="FJ432" i="10"/>
  <c r="FK431" i="10"/>
  <c r="FJ431" i="10"/>
  <c r="FK430" i="10"/>
  <c r="FJ430" i="10"/>
  <c r="FK429" i="10"/>
  <c r="FJ429" i="10"/>
  <c r="FK428" i="10"/>
  <c r="FJ428" i="10"/>
  <c r="FK427" i="10"/>
  <c r="FJ427" i="10"/>
  <c r="FK426" i="10"/>
  <c r="FJ426" i="10"/>
  <c r="FK425" i="10"/>
  <c r="FJ425" i="10"/>
  <c r="FK424" i="10"/>
  <c r="FJ424" i="10"/>
  <c r="FK423" i="10"/>
  <c r="FJ423" i="10"/>
  <c r="FK422" i="10"/>
  <c r="FJ422" i="10"/>
  <c r="FK421" i="10"/>
  <c r="FJ421" i="10"/>
  <c r="FK420" i="10"/>
  <c r="FJ420" i="10"/>
  <c r="FK419" i="10"/>
  <c r="FJ419" i="10"/>
  <c r="FK418" i="10"/>
  <c r="FJ418" i="10"/>
  <c r="FK417" i="10"/>
  <c r="FJ417" i="10"/>
  <c r="FK416" i="10"/>
  <c r="FJ416" i="10"/>
  <c r="FK415" i="10"/>
  <c r="FJ415" i="10"/>
  <c r="FK414" i="10"/>
  <c r="FJ414" i="10"/>
  <c r="FK413" i="10"/>
  <c r="FJ413" i="10"/>
  <c r="FK412" i="10"/>
  <c r="FJ412" i="10"/>
  <c r="FK411" i="10"/>
  <c r="FJ411" i="10"/>
  <c r="FK410" i="10"/>
  <c r="FJ410" i="10"/>
  <c r="FK409" i="10"/>
  <c r="FJ409" i="10"/>
  <c r="FK408" i="10"/>
  <c r="FJ408" i="10"/>
  <c r="FK407" i="10"/>
  <c r="FJ407" i="10"/>
  <c r="FK406" i="10"/>
  <c r="FJ406" i="10"/>
  <c r="FK405" i="10"/>
  <c r="FJ405" i="10"/>
  <c r="FK404" i="10"/>
  <c r="FJ404" i="10"/>
  <c r="FK403" i="10"/>
  <c r="FJ403" i="10"/>
  <c r="FK402" i="10"/>
  <c r="FJ402" i="10"/>
  <c r="FK401" i="10"/>
  <c r="FJ401" i="10"/>
  <c r="FK400" i="10"/>
  <c r="FJ400" i="10"/>
  <c r="FK399" i="10"/>
  <c r="FJ399" i="10"/>
  <c r="FK398" i="10"/>
  <c r="FJ398" i="10"/>
  <c r="FK397" i="10"/>
  <c r="FJ397" i="10"/>
  <c r="FK396" i="10"/>
  <c r="FJ396" i="10"/>
  <c r="FK395" i="10"/>
  <c r="FJ395" i="10"/>
  <c r="FK394" i="10"/>
  <c r="FJ394" i="10"/>
  <c r="FK393" i="10"/>
  <c r="FJ393" i="10"/>
  <c r="FK392" i="10"/>
  <c r="FJ392" i="10"/>
  <c r="FK391" i="10"/>
  <c r="FJ391" i="10"/>
  <c r="FK390" i="10"/>
  <c r="FJ390" i="10"/>
  <c r="FK389" i="10"/>
  <c r="FJ389" i="10"/>
  <c r="FK388" i="10"/>
  <c r="FJ388" i="10"/>
  <c r="FK387" i="10"/>
  <c r="FJ387" i="10"/>
  <c r="FK386" i="10"/>
  <c r="FJ386" i="10"/>
  <c r="FK385" i="10"/>
  <c r="FJ385" i="10"/>
  <c r="FK384" i="10"/>
  <c r="FJ384" i="10"/>
  <c r="FK383" i="10"/>
  <c r="FJ383" i="10"/>
  <c r="FK382" i="10"/>
  <c r="FJ382" i="10"/>
  <c r="FK381" i="10"/>
  <c r="FJ381" i="10"/>
  <c r="FK380" i="10"/>
  <c r="FJ380" i="10"/>
  <c r="FK379" i="10"/>
  <c r="FJ379" i="10"/>
  <c r="FK378" i="10"/>
  <c r="FJ378" i="10"/>
  <c r="FK377" i="10"/>
  <c r="FJ377" i="10"/>
  <c r="FK376" i="10"/>
  <c r="FJ376" i="10"/>
  <c r="FK375" i="10"/>
  <c r="FJ375" i="10"/>
  <c r="FK374" i="10"/>
  <c r="FJ374" i="10"/>
  <c r="FK373" i="10"/>
  <c r="FJ373" i="10"/>
  <c r="FK372" i="10"/>
  <c r="FJ372" i="10"/>
  <c r="FK371" i="10"/>
  <c r="FJ371" i="10"/>
  <c r="FK370" i="10"/>
  <c r="FJ370" i="10"/>
  <c r="FK369" i="10"/>
  <c r="FJ369" i="10"/>
  <c r="FK368" i="10"/>
  <c r="FJ368" i="10"/>
  <c r="FK367" i="10"/>
  <c r="FJ367" i="10"/>
  <c r="FK366" i="10"/>
  <c r="FJ366" i="10"/>
  <c r="FK365" i="10"/>
  <c r="FJ365" i="10"/>
  <c r="FK364" i="10"/>
  <c r="FJ364" i="10"/>
  <c r="FK363" i="10"/>
  <c r="FJ363" i="10"/>
  <c r="FK362" i="10"/>
  <c r="FJ362" i="10"/>
  <c r="FK361" i="10"/>
  <c r="FJ361" i="10"/>
  <c r="FK360" i="10"/>
  <c r="FJ360" i="10"/>
  <c r="FK359" i="10"/>
  <c r="FJ359" i="10"/>
  <c r="FK358" i="10"/>
  <c r="FJ358" i="10"/>
  <c r="FK357" i="10"/>
  <c r="FJ357" i="10"/>
  <c r="FK356" i="10"/>
  <c r="FJ356" i="10"/>
  <c r="FK355" i="10"/>
  <c r="FJ355" i="10"/>
  <c r="FK354" i="10"/>
  <c r="FJ354" i="10"/>
  <c r="FK353" i="10"/>
  <c r="FJ353" i="10"/>
  <c r="FK352" i="10"/>
  <c r="FJ352" i="10"/>
  <c r="FK351" i="10"/>
  <c r="FJ351" i="10"/>
  <c r="FK350" i="10"/>
  <c r="FJ350" i="10"/>
  <c r="FK349" i="10"/>
  <c r="FJ349" i="10"/>
  <c r="FK348" i="10"/>
  <c r="FJ348" i="10"/>
  <c r="FK347" i="10"/>
  <c r="FJ347" i="10"/>
  <c r="FK346" i="10"/>
  <c r="FJ346" i="10"/>
  <c r="FK345" i="10"/>
  <c r="FJ345" i="10"/>
  <c r="FK344" i="10"/>
  <c r="FJ344" i="10"/>
  <c r="FK343" i="10"/>
  <c r="FJ343" i="10"/>
  <c r="FK342" i="10"/>
  <c r="FJ342" i="10"/>
  <c r="FK341" i="10"/>
  <c r="FJ341" i="10"/>
  <c r="FK340" i="10"/>
  <c r="FJ340" i="10"/>
  <c r="FK339" i="10"/>
  <c r="FJ339" i="10"/>
  <c r="FK338" i="10"/>
  <c r="FJ338" i="10"/>
  <c r="FK337" i="10"/>
  <c r="FJ337" i="10"/>
  <c r="FK336" i="10"/>
  <c r="FJ336" i="10"/>
  <c r="FK335" i="10"/>
  <c r="FJ335" i="10"/>
  <c r="FK334" i="10"/>
  <c r="FJ334" i="10"/>
  <c r="FK333" i="10"/>
  <c r="FJ333" i="10"/>
  <c r="FK332" i="10"/>
  <c r="FJ332" i="10"/>
  <c r="FK331" i="10"/>
  <c r="FJ331" i="10"/>
  <c r="FK330" i="10"/>
  <c r="FJ330" i="10"/>
  <c r="FK329" i="10"/>
  <c r="FJ329" i="10"/>
  <c r="FK328" i="10"/>
  <c r="FJ328" i="10"/>
  <c r="FK327" i="10"/>
  <c r="FJ327" i="10"/>
  <c r="FK326" i="10"/>
  <c r="FJ326" i="10"/>
  <c r="FK325" i="10"/>
  <c r="FJ325" i="10"/>
  <c r="FK324" i="10"/>
  <c r="FJ324" i="10"/>
  <c r="FK323" i="10"/>
  <c r="FJ323" i="10"/>
  <c r="FK322" i="10"/>
  <c r="FJ322" i="10"/>
  <c r="FK321" i="10"/>
  <c r="FJ321" i="10"/>
  <c r="FK320" i="10"/>
  <c r="FJ320" i="10"/>
  <c r="FK319" i="10"/>
  <c r="FJ319" i="10"/>
  <c r="FK318" i="10"/>
  <c r="FJ318" i="10"/>
  <c r="FK317" i="10"/>
  <c r="FJ317" i="10"/>
  <c r="FK316" i="10"/>
  <c r="FJ316" i="10"/>
  <c r="FK315" i="10"/>
  <c r="FJ315" i="10"/>
  <c r="FK314" i="10"/>
  <c r="FJ314" i="10"/>
  <c r="FK313" i="10"/>
  <c r="FJ313" i="10"/>
  <c r="FK312" i="10"/>
  <c r="FJ312" i="10"/>
  <c r="FK311" i="10"/>
  <c r="FJ311" i="10"/>
  <c r="FK310" i="10"/>
  <c r="FJ310" i="10"/>
  <c r="FK309" i="10"/>
  <c r="FJ309" i="10"/>
  <c r="FK308" i="10"/>
  <c r="FJ308" i="10"/>
  <c r="FK307" i="10"/>
  <c r="FJ307" i="10"/>
  <c r="FK306" i="10"/>
  <c r="FJ306" i="10"/>
  <c r="FK305" i="10"/>
  <c r="FJ305" i="10"/>
  <c r="FK304" i="10"/>
  <c r="FJ304" i="10"/>
  <c r="FK303" i="10"/>
  <c r="FJ303" i="10"/>
  <c r="FK302" i="10"/>
  <c r="FJ302" i="10"/>
  <c r="FK301" i="10"/>
  <c r="FJ301" i="10"/>
  <c r="FK300" i="10"/>
  <c r="FJ300" i="10"/>
  <c r="FK299" i="10"/>
  <c r="FJ299" i="10"/>
  <c r="FK298" i="10"/>
  <c r="FJ298" i="10"/>
  <c r="FK297" i="10"/>
  <c r="FJ297" i="10"/>
  <c r="FK296" i="10"/>
  <c r="FJ296" i="10"/>
  <c r="FK295" i="10"/>
  <c r="FJ295" i="10"/>
  <c r="FK294" i="10"/>
  <c r="FJ294" i="10"/>
  <c r="FK293" i="10"/>
  <c r="FJ293" i="10"/>
  <c r="FK292" i="10"/>
  <c r="FJ292" i="10"/>
  <c r="FK291" i="10"/>
  <c r="FJ291" i="10"/>
  <c r="FK290" i="10"/>
  <c r="FJ290" i="10"/>
  <c r="FK289" i="10"/>
  <c r="FJ289" i="10"/>
  <c r="FK288" i="10"/>
  <c r="FJ288" i="10"/>
  <c r="FK287" i="10"/>
  <c r="FJ287" i="10"/>
  <c r="FK286" i="10"/>
  <c r="FJ286" i="10"/>
  <c r="FK285" i="10"/>
  <c r="FJ285" i="10"/>
  <c r="FK284" i="10"/>
  <c r="FJ284" i="10"/>
  <c r="FK283" i="10"/>
  <c r="FJ283" i="10"/>
  <c r="FK282" i="10"/>
  <c r="FJ282" i="10"/>
  <c r="FK281" i="10"/>
  <c r="FJ281" i="10"/>
  <c r="FK280" i="10"/>
  <c r="FJ280" i="10"/>
  <c r="FK279" i="10"/>
  <c r="FJ279" i="10"/>
  <c r="FK278" i="10"/>
  <c r="FJ278" i="10"/>
  <c r="FK277" i="10"/>
  <c r="FJ277" i="10"/>
  <c r="FK276" i="10"/>
  <c r="FJ276" i="10"/>
  <c r="FK275" i="10"/>
  <c r="FJ275" i="10"/>
  <c r="FK274" i="10"/>
  <c r="FJ274" i="10"/>
  <c r="FK273" i="10"/>
  <c r="FJ273" i="10"/>
  <c r="FK272" i="10"/>
  <c r="FJ272" i="10"/>
  <c r="FK271" i="10"/>
  <c r="FJ271" i="10"/>
  <c r="FK270" i="10"/>
  <c r="FJ270" i="10"/>
  <c r="FK269" i="10"/>
  <c r="FJ269" i="10"/>
  <c r="FK268" i="10"/>
  <c r="FJ268" i="10"/>
  <c r="FK267" i="10"/>
  <c r="FJ267" i="10"/>
  <c r="FK266" i="10"/>
  <c r="FJ266" i="10"/>
  <c r="FK265" i="10"/>
  <c r="FJ265" i="10"/>
  <c r="FK264" i="10"/>
  <c r="FJ264" i="10"/>
  <c r="FK263" i="10"/>
  <c r="FJ263" i="10"/>
  <c r="FK262" i="10"/>
  <c r="FJ262" i="10"/>
  <c r="FK261" i="10"/>
  <c r="FJ261" i="10"/>
  <c r="FK260" i="10"/>
  <c r="FJ260" i="10"/>
  <c r="FK259" i="10"/>
  <c r="FJ259" i="10"/>
  <c r="FK258" i="10"/>
  <c r="FJ258" i="10"/>
  <c r="FK257" i="10"/>
  <c r="FJ257" i="10"/>
  <c r="FK256" i="10"/>
  <c r="FJ256" i="10"/>
  <c r="FK255" i="10"/>
  <c r="FJ255" i="10"/>
  <c r="FK254" i="10"/>
  <c r="FJ254" i="10"/>
  <c r="FK253" i="10"/>
  <c r="FJ253" i="10"/>
  <c r="FK252" i="10"/>
  <c r="FJ252" i="10"/>
  <c r="FK251" i="10"/>
  <c r="FJ251" i="10"/>
  <c r="FK250" i="10"/>
  <c r="FJ250" i="10"/>
  <c r="FK249" i="10"/>
  <c r="FJ249" i="10"/>
  <c r="FK248" i="10"/>
  <c r="FJ248" i="10"/>
  <c r="FK247" i="10"/>
  <c r="FJ247" i="10"/>
  <c r="FK246" i="10"/>
  <c r="FJ246" i="10"/>
  <c r="FK245" i="10"/>
  <c r="FJ245" i="10"/>
  <c r="FK244" i="10"/>
  <c r="FJ244" i="10"/>
  <c r="FK243" i="10"/>
  <c r="FJ243" i="10"/>
  <c r="FK242" i="10"/>
  <c r="FJ242" i="10"/>
  <c r="FK241" i="10"/>
  <c r="FJ241" i="10"/>
  <c r="FK240" i="10"/>
  <c r="FJ240" i="10"/>
  <c r="FK239" i="10"/>
  <c r="FJ239" i="10"/>
  <c r="FK238" i="10"/>
  <c r="FJ238" i="10"/>
  <c r="FK237" i="10"/>
  <c r="FJ237" i="10"/>
  <c r="FK236" i="10"/>
  <c r="FJ236" i="10"/>
  <c r="FK235" i="10"/>
  <c r="FJ235" i="10"/>
  <c r="FK234" i="10"/>
  <c r="FJ234" i="10"/>
  <c r="FK233" i="10"/>
  <c r="FJ233" i="10"/>
  <c r="FK232" i="10"/>
  <c r="FJ232" i="10"/>
  <c r="FK231" i="10"/>
  <c r="FJ231" i="10"/>
  <c r="FK230" i="10"/>
  <c r="FJ230" i="10"/>
  <c r="FK229" i="10"/>
  <c r="FJ229" i="10"/>
  <c r="FK228" i="10"/>
  <c r="FJ228" i="10"/>
  <c r="FK227" i="10"/>
  <c r="FJ227" i="10"/>
  <c r="FK226" i="10"/>
  <c r="FJ226" i="10"/>
  <c r="FK225" i="10"/>
  <c r="FJ225" i="10"/>
  <c r="FK224" i="10"/>
  <c r="FJ224" i="10"/>
  <c r="FK223" i="10"/>
  <c r="FJ223" i="10"/>
  <c r="FK222" i="10"/>
  <c r="FJ222" i="10"/>
  <c r="FK221" i="10"/>
  <c r="FJ221" i="10"/>
  <c r="FK220" i="10"/>
  <c r="FJ220" i="10"/>
  <c r="FK219" i="10"/>
  <c r="FJ219" i="10"/>
  <c r="FK218" i="10"/>
  <c r="FJ218" i="10"/>
  <c r="FK217" i="10"/>
  <c r="FJ217" i="10"/>
  <c r="FK216" i="10"/>
  <c r="FJ216" i="10"/>
  <c r="FK215" i="10"/>
  <c r="FJ215" i="10"/>
  <c r="FK214" i="10"/>
  <c r="FJ214" i="10"/>
  <c r="FK213" i="10"/>
  <c r="FJ213" i="10"/>
  <c r="FK212" i="10"/>
  <c r="FJ212" i="10"/>
  <c r="FK211" i="10"/>
  <c r="FJ211" i="10"/>
  <c r="FK210" i="10"/>
  <c r="FJ210" i="10"/>
  <c r="FK209" i="10"/>
  <c r="FJ209" i="10"/>
  <c r="FK208" i="10"/>
  <c r="FJ208" i="10"/>
  <c r="FK207" i="10"/>
  <c r="FJ207" i="10"/>
  <c r="FK206" i="10"/>
  <c r="FJ206" i="10"/>
  <c r="FK205" i="10"/>
  <c r="FJ205" i="10"/>
  <c r="FK204" i="10"/>
  <c r="FJ204" i="10"/>
  <c r="FK203" i="10"/>
  <c r="FJ203" i="10"/>
  <c r="FK202" i="10"/>
  <c r="FJ202" i="10"/>
  <c r="FK201" i="10"/>
  <c r="FJ201" i="10"/>
  <c r="FK200" i="10"/>
  <c r="FJ200" i="10"/>
  <c r="FK199" i="10"/>
  <c r="FJ199" i="10"/>
  <c r="FK198" i="10"/>
  <c r="FJ198" i="10"/>
  <c r="FK197" i="10"/>
  <c r="FJ197" i="10"/>
  <c r="FK196" i="10"/>
  <c r="FJ196" i="10"/>
  <c r="FK195" i="10"/>
  <c r="FJ195" i="10"/>
  <c r="FK194" i="10"/>
  <c r="FJ194" i="10"/>
  <c r="FK193" i="10"/>
  <c r="FJ193" i="10"/>
  <c r="FK192" i="10"/>
  <c r="FJ192" i="10"/>
  <c r="FK191" i="10"/>
  <c r="FJ191" i="10"/>
  <c r="FK190" i="10"/>
  <c r="FJ190" i="10"/>
  <c r="FK189" i="10"/>
  <c r="FJ189" i="10"/>
  <c r="FK188" i="10"/>
  <c r="FJ188" i="10"/>
  <c r="FK187" i="10"/>
  <c r="FJ187" i="10"/>
  <c r="FK186" i="10"/>
  <c r="FJ186" i="10"/>
  <c r="FK185" i="10"/>
  <c r="FJ185" i="10"/>
  <c r="FK184" i="10"/>
  <c r="FJ184" i="10"/>
  <c r="FK183" i="10"/>
  <c r="FJ183" i="10"/>
  <c r="FK182" i="10"/>
  <c r="FJ182" i="10"/>
  <c r="FK181" i="10"/>
  <c r="FJ181" i="10"/>
  <c r="FK180" i="10"/>
  <c r="FJ180" i="10"/>
  <c r="FK179" i="10"/>
  <c r="FJ179" i="10"/>
  <c r="FK178" i="10"/>
  <c r="FJ178" i="10"/>
  <c r="FK177" i="10"/>
  <c r="FJ177" i="10"/>
  <c r="FK176" i="10"/>
  <c r="FJ176" i="10"/>
  <c r="FK175" i="10"/>
  <c r="FJ175" i="10"/>
  <c r="FK174" i="10"/>
  <c r="FJ174" i="10"/>
  <c r="FK173" i="10"/>
  <c r="FJ173" i="10"/>
  <c r="FK172" i="10"/>
  <c r="FJ172" i="10"/>
  <c r="FK171" i="10"/>
  <c r="FJ171" i="10"/>
  <c r="FK170" i="10"/>
  <c r="FJ170" i="10"/>
  <c r="FK169" i="10"/>
  <c r="FJ169" i="10"/>
  <c r="FK168" i="10"/>
  <c r="FJ168" i="10"/>
  <c r="FK167" i="10"/>
  <c r="FJ167" i="10"/>
  <c r="FK166" i="10"/>
  <c r="FJ166" i="10"/>
  <c r="FK165" i="10"/>
  <c r="FJ165" i="10"/>
  <c r="FK164" i="10"/>
  <c r="FJ164" i="10"/>
  <c r="FK163" i="10"/>
  <c r="FJ163" i="10"/>
  <c r="FK162" i="10"/>
  <c r="FJ162" i="10"/>
  <c r="FK161" i="10"/>
  <c r="FJ161" i="10"/>
  <c r="FK160" i="10"/>
  <c r="FJ160" i="10"/>
  <c r="FK159" i="10"/>
  <c r="FJ159" i="10"/>
  <c r="FK158" i="10"/>
  <c r="FJ158" i="10"/>
  <c r="FK157" i="10"/>
  <c r="FJ157" i="10"/>
  <c r="FK156" i="10"/>
  <c r="FJ156" i="10"/>
  <c r="FK155" i="10"/>
  <c r="FJ155" i="10"/>
  <c r="FK154" i="10"/>
  <c r="FJ154" i="10"/>
  <c r="FK153" i="10"/>
  <c r="FJ153" i="10"/>
  <c r="FK152" i="10"/>
  <c r="FJ152" i="10"/>
  <c r="FK151" i="10"/>
  <c r="FJ151" i="10"/>
  <c r="FK150" i="10"/>
  <c r="FJ150" i="10"/>
  <c r="FK149" i="10"/>
  <c r="FJ149" i="10"/>
  <c r="FK148" i="10"/>
  <c r="FJ148" i="10"/>
  <c r="FK147" i="10"/>
  <c r="FJ147" i="10"/>
  <c r="FK146" i="10"/>
  <c r="FJ146" i="10"/>
  <c r="FK145" i="10"/>
  <c r="FJ145" i="10"/>
  <c r="FK144" i="10"/>
  <c r="FJ144" i="10"/>
  <c r="FK143" i="10"/>
  <c r="FJ143" i="10"/>
  <c r="FK142" i="10"/>
  <c r="FJ142" i="10"/>
  <c r="FK141" i="10"/>
  <c r="FJ141" i="10"/>
  <c r="FK140" i="10"/>
  <c r="FJ140" i="10"/>
  <c r="FK139" i="10"/>
  <c r="FJ139" i="10"/>
  <c r="FK138" i="10"/>
  <c r="FJ138" i="10"/>
  <c r="FK137" i="10"/>
  <c r="FJ137" i="10"/>
  <c r="FK136" i="10"/>
  <c r="FJ136" i="10"/>
  <c r="FK135" i="10"/>
  <c r="FJ135" i="10"/>
  <c r="FK134" i="10"/>
  <c r="FJ134" i="10"/>
  <c r="FK133" i="10"/>
  <c r="FJ133" i="10"/>
  <c r="FK132" i="10"/>
  <c r="FJ132" i="10"/>
  <c r="FK131" i="10"/>
  <c r="FJ131" i="10"/>
  <c r="FK130" i="10"/>
  <c r="FJ130" i="10"/>
  <c r="FK129" i="10"/>
  <c r="FJ129" i="10"/>
  <c r="FK128" i="10"/>
  <c r="FJ128" i="10"/>
  <c r="FK127" i="10"/>
  <c r="FJ127" i="10"/>
  <c r="FK126" i="10"/>
  <c r="FJ126" i="10"/>
  <c r="FK125" i="10"/>
  <c r="FJ125" i="10"/>
  <c r="FK124" i="10"/>
  <c r="FJ124" i="10"/>
  <c r="FK123" i="10"/>
  <c r="FJ123" i="10"/>
  <c r="FK122" i="10"/>
  <c r="FJ122" i="10"/>
  <c r="FK121" i="10"/>
  <c r="FJ121" i="10"/>
  <c r="FK120" i="10"/>
  <c r="FJ120" i="10"/>
  <c r="FK119" i="10"/>
  <c r="FJ119" i="10"/>
  <c r="FK118" i="10"/>
  <c r="FJ118" i="10"/>
  <c r="FK117" i="10"/>
  <c r="FJ117" i="10"/>
  <c r="FK116" i="10"/>
  <c r="FJ116" i="10"/>
  <c r="FK115" i="10"/>
  <c r="FJ115" i="10"/>
  <c r="FK114" i="10"/>
  <c r="FJ114" i="10"/>
  <c r="FK113" i="10"/>
  <c r="FJ113" i="10"/>
  <c r="FK112" i="10"/>
  <c r="FJ112" i="10"/>
  <c r="FK111" i="10"/>
  <c r="FJ111" i="10"/>
  <c r="FK110" i="10"/>
  <c r="FJ110" i="10"/>
  <c r="FK109" i="10"/>
  <c r="FJ109" i="10"/>
  <c r="FK108" i="10"/>
  <c r="FJ108" i="10"/>
  <c r="FK107" i="10"/>
  <c r="FJ107" i="10"/>
  <c r="FK106" i="10"/>
  <c r="FJ106" i="10"/>
  <c r="FK105" i="10"/>
  <c r="FJ105" i="10"/>
  <c r="FK104" i="10"/>
  <c r="FJ104" i="10"/>
  <c r="FK103" i="10"/>
  <c r="FJ103" i="10"/>
  <c r="FK102" i="10"/>
  <c r="FJ102" i="10"/>
  <c r="FK101" i="10"/>
  <c r="FJ101" i="10"/>
  <c r="FK100" i="10"/>
  <c r="FJ100" i="10"/>
  <c r="FK99" i="10"/>
  <c r="FJ99" i="10"/>
  <c r="FK98" i="10"/>
  <c r="FJ98" i="10"/>
  <c r="FK97" i="10"/>
  <c r="FJ97" i="10"/>
  <c r="FK96" i="10"/>
  <c r="FJ96" i="10"/>
  <c r="FK95" i="10"/>
  <c r="FJ95" i="10"/>
  <c r="FK94" i="10"/>
  <c r="FJ94" i="10"/>
  <c r="FK93" i="10"/>
  <c r="FJ93" i="10"/>
  <c r="FK92" i="10"/>
  <c r="FJ92" i="10"/>
  <c r="FK91" i="10"/>
  <c r="FJ91" i="10"/>
  <c r="FK90" i="10"/>
  <c r="FJ90" i="10"/>
  <c r="FK89" i="10"/>
  <c r="FJ89" i="10"/>
  <c r="FK88" i="10"/>
  <c r="FJ88" i="10"/>
  <c r="FK87" i="10"/>
  <c r="FJ87" i="10"/>
  <c r="FK86" i="10"/>
  <c r="FJ86" i="10"/>
  <c r="FK85" i="10"/>
  <c r="FJ85" i="10"/>
  <c r="FK84" i="10"/>
  <c r="FJ84" i="10"/>
  <c r="FK83" i="10"/>
  <c r="FJ83" i="10"/>
  <c r="FK82" i="10"/>
  <c r="FJ82" i="10"/>
  <c r="FK81" i="10"/>
  <c r="FJ81" i="10"/>
  <c r="FK80" i="10"/>
  <c r="FJ80" i="10"/>
  <c r="FK79" i="10"/>
  <c r="FJ79" i="10"/>
  <c r="FK78" i="10"/>
  <c r="FJ78" i="10"/>
  <c r="FK77" i="10"/>
  <c r="FJ77" i="10"/>
  <c r="FK76" i="10"/>
  <c r="FJ76" i="10"/>
  <c r="FK75" i="10"/>
  <c r="FJ75" i="10"/>
  <c r="FK74" i="10"/>
  <c r="FJ74" i="10"/>
  <c r="FK73" i="10"/>
  <c r="FJ73" i="10"/>
  <c r="FK72" i="10"/>
  <c r="FJ72" i="10"/>
  <c r="FK71" i="10"/>
  <c r="FJ71" i="10"/>
  <c r="FK70" i="10"/>
  <c r="FJ70" i="10"/>
  <c r="FK69" i="10"/>
  <c r="FJ69" i="10"/>
  <c r="FK68" i="10"/>
  <c r="FJ68" i="10"/>
  <c r="FK67" i="10"/>
  <c r="FJ67" i="10"/>
  <c r="FK66" i="10"/>
  <c r="FJ66" i="10"/>
  <c r="FK65" i="10"/>
  <c r="FJ65" i="10"/>
  <c r="FK64" i="10"/>
  <c r="FJ64" i="10"/>
  <c r="FK63" i="10"/>
  <c r="FJ63" i="10"/>
  <c r="FK62" i="10"/>
  <c r="FJ62" i="10"/>
  <c r="FK61" i="10"/>
  <c r="FJ61" i="10"/>
  <c r="FK60" i="10"/>
  <c r="FJ60" i="10"/>
  <c r="FK59" i="10"/>
  <c r="FJ59" i="10"/>
  <c r="FK58" i="10"/>
  <c r="FJ58" i="10"/>
  <c r="FK57" i="10"/>
  <c r="FJ57" i="10"/>
  <c r="FK56" i="10"/>
  <c r="FJ56" i="10"/>
  <c r="FK55" i="10"/>
  <c r="FJ55" i="10"/>
  <c r="FK54" i="10"/>
  <c r="FJ54" i="10"/>
  <c r="FK53" i="10"/>
  <c r="FJ53" i="10"/>
  <c r="FK52" i="10"/>
  <c r="FJ52" i="10"/>
  <c r="FK51" i="10"/>
  <c r="FJ51" i="10"/>
  <c r="FK50" i="10"/>
  <c r="FJ50" i="10"/>
  <c r="FK49" i="10"/>
  <c r="FJ49" i="10"/>
  <c r="FK48" i="10"/>
  <c r="FJ48" i="10"/>
  <c r="FK47" i="10"/>
  <c r="FJ47" i="10"/>
  <c r="FK46" i="10"/>
  <c r="FJ46" i="10"/>
  <c r="FK45" i="10"/>
  <c r="FJ45" i="10"/>
  <c r="FK44" i="10"/>
  <c r="FJ44" i="10"/>
  <c r="FK43" i="10"/>
  <c r="FJ43" i="10"/>
  <c r="FK42" i="10"/>
  <c r="FJ42" i="10"/>
  <c r="FK41" i="10"/>
  <c r="FJ41" i="10"/>
  <c r="FK40" i="10"/>
  <c r="FJ40" i="10"/>
  <c r="FK39" i="10"/>
  <c r="FJ39" i="10"/>
  <c r="FK38" i="10"/>
  <c r="FJ38" i="10"/>
  <c r="FK37" i="10"/>
  <c r="FJ37" i="10"/>
  <c r="FK36" i="10"/>
  <c r="FJ36" i="10"/>
  <c r="FK35" i="10"/>
  <c r="FJ35" i="10"/>
  <c r="FK34" i="10"/>
  <c r="FJ34" i="10"/>
  <c r="FK33" i="10"/>
  <c r="FJ33" i="10"/>
  <c r="FK32" i="10"/>
  <c r="FJ32" i="10"/>
  <c r="FK31" i="10"/>
  <c r="FJ31" i="10"/>
  <c r="FK30" i="10"/>
  <c r="FJ30" i="10"/>
  <c r="FK29" i="10"/>
  <c r="FJ29" i="10"/>
  <c r="FK28" i="10"/>
  <c r="FJ28" i="10"/>
  <c r="FK27" i="10"/>
  <c r="FJ27" i="10"/>
  <c r="FK26" i="10"/>
  <c r="FJ26" i="10"/>
  <c r="FK25" i="10"/>
  <c r="FJ25" i="10"/>
  <c r="FK24" i="10"/>
  <c r="FJ24" i="10"/>
  <c r="FK23" i="10"/>
  <c r="FJ23" i="10"/>
  <c r="FK22" i="10"/>
  <c r="FJ22" i="10"/>
  <c r="FK21" i="10"/>
  <c r="FJ21" i="10"/>
  <c r="FK20" i="10"/>
  <c r="FJ20" i="10"/>
  <c r="FK19" i="10"/>
  <c r="FJ19" i="10"/>
  <c r="FK18" i="10"/>
  <c r="FJ18" i="10"/>
  <c r="FK17" i="10"/>
  <c r="FJ17" i="10"/>
  <c r="FK16" i="10"/>
  <c r="FJ16" i="10"/>
  <c r="FK15" i="10"/>
  <c r="FJ15" i="10"/>
  <c r="FK14" i="10"/>
  <c r="FJ14" i="10"/>
  <c r="FK13" i="10"/>
  <c r="FJ13" i="10"/>
  <c r="FK12" i="10"/>
  <c r="FJ12" i="10"/>
  <c r="FK11" i="10"/>
  <c r="FJ11" i="10"/>
  <c r="FK10" i="10"/>
  <c r="FJ10" i="10"/>
  <c r="FK9" i="10"/>
  <c r="FJ9" i="10"/>
  <c r="FK8" i="10"/>
  <c r="FJ8" i="10"/>
  <c r="FK7" i="10"/>
  <c r="FJ7" i="10"/>
  <c r="FK6" i="10"/>
  <c r="FJ6" i="10"/>
  <c r="JM349" i="10" l="1"/>
  <c r="JM389" i="10"/>
  <c r="JG353" i="10"/>
  <c r="JJ256" i="10"/>
  <c r="JM95" i="10"/>
  <c r="JD98" i="10"/>
  <c r="JD190" i="10"/>
  <c r="JD354" i="10"/>
  <c r="JD462" i="10"/>
  <c r="JG65" i="10"/>
  <c r="JG181" i="10"/>
  <c r="JG229" i="10"/>
  <c r="JG461" i="10"/>
  <c r="JJ36" i="10"/>
  <c r="JJ52" i="10"/>
  <c r="JJ68" i="10"/>
  <c r="JJ116" i="10"/>
  <c r="JJ128" i="10"/>
  <c r="JJ232" i="10"/>
  <c r="JJ268" i="10"/>
  <c r="JJ284" i="10"/>
  <c r="JJ420" i="10"/>
  <c r="JJ456" i="10"/>
  <c r="JJ464" i="10"/>
  <c r="JM47" i="10"/>
  <c r="JM87" i="10"/>
  <c r="JM127" i="10"/>
  <c r="JM255" i="10"/>
  <c r="JM335" i="10"/>
  <c r="JM431" i="10"/>
  <c r="KT209" i="10"/>
  <c r="KT241" i="10"/>
  <c r="KT277" i="10"/>
  <c r="KT333" i="10"/>
  <c r="KW466" i="10"/>
  <c r="KW465" i="10"/>
  <c r="JD250" i="10"/>
  <c r="JD342" i="10"/>
  <c r="JD378" i="10"/>
  <c r="JD382" i="10"/>
  <c r="JD410" i="10"/>
  <c r="JD414" i="10"/>
  <c r="JD438" i="10"/>
  <c r="JD442" i="10"/>
  <c r="JG29" i="10"/>
  <c r="JG37" i="10"/>
  <c r="JG69" i="10"/>
  <c r="JG101" i="10"/>
  <c r="JG113" i="10"/>
  <c r="JG149" i="10"/>
  <c r="JG193" i="10"/>
  <c r="JG225" i="10"/>
  <c r="JG265" i="10"/>
  <c r="JG277" i="10"/>
  <c r="JG313" i="10"/>
  <c r="JG341" i="10"/>
  <c r="JG397" i="10"/>
  <c r="JG425" i="10"/>
  <c r="JJ16" i="10"/>
  <c r="JJ28" i="10"/>
  <c r="JJ40" i="10"/>
  <c r="JJ106" i="10"/>
  <c r="JJ162" i="10"/>
  <c r="JJ310" i="10"/>
  <c r="JJ338" i="10"/>
  <c r="JJ382" i="10"/>
  <c r="JJ434" i="10"/>
  <c r="JM17" i="10"/>
  <c r="JM117" i="10"/>
  <c r="JM153" i="10"/>
  <c r="JM193" i="10"/>
  <c r="JM289" i="10"/>
  <c r="JM321" i="10"/>
  <c r="JM421" i="10"/>
  <c r="JM457" i="10"/>
  <c r="JJ44" i="10"/>
  <c r="JJ56" i="10"/>
  <c r="JJ60" i="10"/>
  <c r="JJ64" i="10"/>
  <c r="JJ80" i="10"/>
  <c r="JJ92" i="10"/>
  <c r="JJ96" i="10"/>
  <c r="JJ104" i="10"/>
  <c r="JJ108" i="10"/>
  <c r="JJ120" i="10"/>
  <c r="JJ124" i="10"/>
  <c r="JJ132" i="10"/>
  <c r="JJ136" i="10"/>
  <c r="JJ148" i="10"/>
  <c r="JJ152" i="10"/>
  <c r="JJ164" i="10"/>
  <c r="JJ176" i="10"/>
  <c r="JJ180" i="10"/>
  <c r="JJ192" i="10"/>
  <c r="JJ204" i="10"/>
  <c r="JJ216" i="10"/>
  <c r="JJ228" i="10"/>
  <c r="JJ236" i="10"/>
  <c r="JJ240" i="10"/>
  <c r="JJ244" i="10"/>
  <c r="JJ252" i="10"/>
  <c r="JJ264" i="10"/>
  <c r="JJ280" i="10"/>
  <c r="JJ288" i="10"/>
  <c r="JJ292" i="10"/>
  <c r="JJ296" i="10"/>
  <c r="JJ304" i="10"/>
  <c r="JJ308" i="10"/>
  <c r="JM225" i="10"/>
  <c r="JJ312" i="10"/>
  <c r="JJ324" i="10"/>
  <c r="JJ332" i="10"/>
  <c r="JJ336" i="10"/>
  <c r="JJ340" i="10"/>
  <c r="JJ352" i="10"/>
  <c r="JJ360" i="10"/>
  <c r="JJ364" i="10"/>
  <c r="JJ376" i="10"/>
  <c r="JJ388" i="10"/>
  <c r="JJ392" i="10"/>
  <c r="JJ404" i="10"/>
  <c r="JJ408" i="10"/>
  <c r="JJ416" i="10"/>
  <c r="JJ432" i="10"/>
  <c r="JJ436" i="10"/>
  <c r="JJ440" i="10"/>
  <c r="JJ444" i="10"/>
  <c r="JJ448" i="10"/>
  <c r="JJ460" i="10"/>
  <c r="JM7" i="10"/>
  <c r="JM15" i="10"/>
  <c r="JM31" i="10"/>
  <c r="JM39" i="10"/>
  <c r="JM71" i="10"/>
  <c r="JM79" i="10"/>
  <c r="JM111" i="10"/>
  <c r="JM143" i="10"/>
  <c r="JM159" i="10"/>
  <c r="JM175" i="10"/>
  <c r="JM191" i="10"/>
  <c r="JM207" i="10"/>
  <c r="JM223" i="10"/>
  <c r="JM239" i="10"/>
  <c r="JM247" i="10"/>
  <c r="JM263" i="10"/>
  <c r="JM271" i="10"/>
  <c r="JM287" i="10"/>
  <c r="JM303" i="10"/>
  <c r="JM319" i="10"/>
  <c r="JM343" i="10"/>
  <c r="JM351" i="10"/>
  <c r="JM367" i="10"/>
  <c r="JM415" i="10"/>
  <c r="KQ242" i="10"/>
  <c r="KQ278" i="10"/>
  <c r="KQ294" i="10"/>
  <c r="KQ314" i="10"/>
  <c r="KQ354" i="10"/>
  <c r="KQ374" i="10"/>
  <c r="KQ450" i="10"/>
  <c r="KQ470" i="10"/>
  <c r="KT33" i="10"/>
  <c r="KT37" i="10"/>
  <c r="KT65" i="10"/>
  <c r="KT69" i="10"/>
  <c r="KT73" i="10"/>
  <c r="KT105" i="10"/>
  <c r="KT109" i="10"/>
  <c r="KT121" i="10"/>
  <c r="KT149" i="10"/>
  <c r="KT153" i="10"/>
  <c r="KT177" i="10"/>
  <c r="KT181" i="10"/>
  <c r="KT185" i="10"/>
  <c r="KT213" i="10"/>
  <c r="KT217" i="10"/>
  <c r="KT245" i="10"/>
  <c r="KT249" i="10"/>
  <c r="KT269" i="10"/>
  <c r="KT273" i="10"/>
  <c r="KT305" i="10"/>
  <c r="KT309" i="10"/>
  <c r="KT337" i="10"/>
  <c r="KT341" i="10"/>
  <c r="KT365" i="10"/>
  <c r="KT369" i="10"/>
  <c r="KT377" i="10"/>
  <c r="KT401" i="10"/>
  <c r="KT425" i="10"/>
  <c r="KT429" i="10"/>
  <c r="KT433" i="10"/>
  <c r="KT461" i="10"/>
  <c r="KT465" i="10"/>
  <c r="JA459" i="10"/>
  <c r="JD86" i="10"/>
  <c r="JD150" i="10"/>
  <c r="IO297" i="10"/>
  <c r="IR344" i="10"/>
  <c r="IR368" i="10"/>
  <c r="IX250" i="10"/>
  <c r="IX270" i="10"/>
  <c r="IX470" i="10"/>
  <c r="JA25" i="10"/>
  <c r="JA181" i="10"/>
  <c r="JA189" i="10"/>
  <c r="JA353" i="10"/>
  <c r="JA369" i="10"/>
  <c r="JD20" i="10"/>
  <c r="JD36" i="10"/>
  <c r="JD148" i="10"/>
  <c r="JD308" i="10"/>
  <c r="JD324" i="10"/>
  <c r="JD404" i="10"/>
  <c r="JJ30" i="10"/>
  <c r="JJ34" i="10"/>
  <c r="JJ62" i="10"/>
  <c r="JJ82" i="10"/>
  <c r="JJ86" i="10"/>
  <c r="JJ90" i="10"/>
  <c r="JJ110" i="10"/>
  <c r="JJ122" i="10"/>
  <c r="JJ126" i="10"/>
  <c r="JJ138" i="10"/>
  <c r="JJ142" i="10"/>
  <c r="JJ146" i="10"/>
  <c r="JJ166" i="10"/>
  <c r="JJ170" i="10"/>
  <c r="JJ182" i="10"/>
  <c r="JJ186" i="10"/>
  <c r="JJ190" i="10"/>
  <c r="JJ210" i="10"/>
  <c r="JJ214" i="10"/>
  <c r="JJ218" i="10"/>
  <c r="JJ234" i="10"/>
  <c r="JJ238" i="10"/>
  <c r="JJ254" i="10"/>
  <c r="JJ262" i="10"/>
  <c r="JJ274" i="10"/>
  <c r="JJ278" i="10"/>
  <c r="JJ282" i="10"/>
  <c r="JJ294" i="10"/>
  <c r="JJ298" i="10"/>
  <c r="JJ318" i="10"/>
  <c r="JJ322" i="10"/>
  <c r="JJ334" i="10"/>
  <c r="JJ354" i="10"/>
  <c r="JJ362" i="10"/>
  <c r="JJ386" i="10"/>
  <c r="JJ390" i="10"/>
  <c r="JJ406" i="10"/>
  <c r="JJ410" i="10"/>
  <c r="JJ414" i="10"/>
  <c r="JJ422" i="10"/>
  <c r="JJ426" i="10"/>
  <c r="JJ430" i="10"/>
  <c r="JJ442" i="10"/>
  <c r="JJ446" i="10"/>
  <c r="JJ450" i="10"/>
  <c r="JJ462" i="10"/>
  <c r="JJ466" i="10"/>
  <c r="JJ470" i="10"/>
  <c r="JM21" i="10"/>
  <c r="JM25" i="10"/>
  <c r="JM29" i="10"/>
  <c r="JM41" i="10"/>
  <c r="JM45" i="10"/>
  <c r="JM49" i="10"/>
  <c r="JM53" i="10"/>
  <c r="JM69" i="10"/>
  <c r="JM73" i="10"/>
  <c r="JM77" i="10"/>
  <c r="JM89" i="10"/>
  <c r="JM93" i="10"/>
  <c r="JM97" i="10"/>
  <c r="JM101" i="10"/>
  <c r="JM113" i="10"/>
  <c r="JM121" i="10"/>
  <c r="JM125" i="10"/>
  <c r="JM141" i="10"/>
  <c r="JM145" i="10"/>
  <c r="JM149" i="10"/>
  <c r="JM165" i="10"/>
  <c r="JM169" i="10"/>
  <c r="JM173" i="10"/>
  <c r="JM177" i="10"/>
  <c r="JM197" i="10"/>
  <c r="JM201" i="10"/>
  <c r="JM205" i="10"/>
  <c r="JM217" i="10"/>
  <c r="JM221" i="10"/>
  <c r="JM229" i="10"/>
  <c r="JM241" i="10"/>
  <c r="JM245" i="10"/>
  <c r="JM249" i="10"/>
  <c r="JM253" i="10"/>
  <c r="JM265" i="10"/>
  <c r="JM269" i="10"/>
  <c r="JM273" i="10"/>
  <c r="JM277" i="10"/>
  <c r="JM293" i="10"/>
  <c r="JM297" i="10"/>
  <c r="JM301" i="10"/>
  <c r="JM313" i="10"/>
  <c r="JM317" i="10"/>
  <c r="JM325" i="10"/>
  <c r="JM329" i="10"/>
  <c r="JM337" i="10"/>
  <c r="JM341" i="10"/>
  <c r="JM345" i="10"/>
  <c r="JM361" i="10"/>
  <c r="JM365" i="10"/>
  <c r="JM369" i="10"/>
  <c r="JM373" i="10"/>
  <c r="JM377" i="10"/>
  <c r="JM393" i="10"/>
  <c r="JM397" i="10"/>
  <c r="JM401" i="10"/>
  <c r="JM405" i="10"/>
  <c r="JM409" i="10"/>
  <c r="JM417" i="10"/>
  <c r="JM425" i="10"/>
  <c r="JM429" i="10"/>
  <c r="JM433" i="10"/>
  <c r="JM445" i="10"/>
  <c r="JM449" i="10"/>
  <c r="JM453" i="10"/>
  <c r="JM461" i="10"/>
  <c r="JM465" i="10"/>
  <c r="IR102" i="10"/>
  <c r="IR142" i="10"/>
  <c r="JA451" i="10"/>
  <c r="JA467" i="10"/>
  <c r="IL50" i="10"/>
  <c r="IL54" i="10"/>
  <c r="IL98" i="10"/>
  <c r="IL102" i="10"/>
  <c r="IL106" i="10"/>
  <c r="IL130" i="10"/>
  <c r="IL258" i="10"/>
  <c r="IL282" i="10"/>
  <c r="IL310" i="10"/>
  <c r="IL342" i="10"/>
  <c r="IL362" i="10"/>
  <c r="IL386" i="10"/>
  <c r="IL442" i="10"/>
  <c r="IL450" i="10"/>
  <c r="IO21" i="10"/>
  <c r="IO49" i="10"/>
  <c r="IO93" i="10"/>
  <c r="IO121" i="10"/>
  <c r="IO177" i="10"/>
  <c r="IO249" i="10"/>
  <c r="IO253" i="10"/>
  <c r="IO261" i="10"/>
  <c r="IO329" i="10"/>
  <c r="IO401" i="10"/>
  <c r="IO433" i="10"/>
  <c r="IO449" i="10"/>
  <c r="IR12" i="10"/>
  <c r="IR16" i="10"/>
  <c r="IR40" i="10"/>
  <c r="IR108" i="10"/>
  <c r="IR112" i="10"/>
  <c r="IR128" i="10"/>
  <c r="IR144" i="10"/>
  <c r="IR148" i="10"/>
  <c r="IR216" i="10"/>
  <c r="IR220" i="10"/>
  <c r="IR260" i="10"/>
  <c r="IR292" i="10"/>
  <c r="IR400" i="10"/>
  <c r="IR444" i="10"/>
  <c r="IR468" i="10"/>
  <c r="IX10" i="10"/>
  <c r="IX14" i="10"/>
  <c r="IX58" i="10"/>
  <c r="IX74" i="10"/>
  <c r="IX78" i="10"/>
  <c r="IX94" i="10"/>
  <c r="KE16" i="10"/>
  <c r="KK338" i="10"/>
  <c r="KK362" i="10"/>
  <c r="KK466" i="10"/>
  <c r="KN41" i="10"/>
  <c r="KN89" i="10"/>
  <c r="KN117" i="10"/>
  <c r="KN169" i="10"/>
  <c r="KN201" i="10"/>
  <c r="KN213" i="10"/>
  <c r="KN217" i="10"/>
  <c r="KN289" i="10"/>
  <c r="KN293" i="10"/>
  <c r="KN313" i="10"/>
  <c r="KN357" i="10"/>
  <c r="KN361" i="10"/>
  <c r="KN385" i="10"/>
  <c r="KN389" i="10"/>
  <c r="KN453" i="10"/>
  <c r="KN457" i="10"/>
  <c r="KN461" i="10"/>
  <c r="KN465" i="10"/>
  <c r="KQ56" i="10"/>
  <c r="KQ60" i="10"/>
  <c r="KQ64" i="10"/>
  <c r="KQ72" i="10"/>
  <c r="KQ128" i="10"/>
  <c r="KQ132" i="10"/>
  <c r="KQ136" i="10"/>
  <c r="KQ140" i="10"/>
  <c r="KQ164" i="10"/>
  <c r="KQ188" i="10"/>
  <c r="KQ192" i="10"/>
  <c r="KQ228" i="10"/>
  <c r="KQ232" i="10"/>
  <c r="KQ252" i="10"/>
  <c r="KQ280" i="10"/>
  <c r="KQ284" i="10"/>
  <c r="KQ288" i="10"/>
  <c r="KQ316" i="10"/>
  <c r="KQ340" i="10"/>
  <c r="KQ344" i="10"/>
  <c r="KQ348" i="10"/>
  <c r="KQ352" i="10"/>
  <c r="KQ376" i="10"/>
  <c r="KQ380" i="10"/>
  <c r="KQ404" i="10"/>
  <c r="KQ408" i="10"/>
  <c r="KQ412" i="10"/>
  <c r="KQ440" i="10"/>
  <c r="KQ444" i="10"/>
  <c r="KQ448" i="10"/>
  <c r="KQ464" i="10"/>
  <c r="KW10" i="10"/>
  <c r="KW14" i="10"/>
  <c r="KW22" i="10"/>
  <c r="KW38" i="10"/>
  <c r="KW42" i="10"/>
  <c r="KW46" i="10"/>
  <c r="KW50" i="10"/>
  <c r="KW70" i="10"/>
  <c r="KW74" i="10"/>
  <c r="KW78" i="10"/>
  <c r="KW82" i="10"/>
  <c r="KW94" i="10"/>
  <c r="KW98" i="10"/>
  <c r="KW106" i="10"/>
  <c r="KW110" i="10"/>
  <c r="KW122" i="10"/>
  <c r="KW126" i="10"/>
  <c r="KW130" i="10"/>
  <c r="KW134" i="10"/>
  <c r="KW150" i="10"/>
  <c r="KW154" i="10"/>
  <c r="KW158" i="10"/>
  <c r="KW166" i="10"/>
  <c r="KW170" i="10"/>
  <c r="KW186" i="10"/>
  <c r="KW198" i="10"/>
  <c r="KW202" i="10"/>
  <c r="KW218" i="10"/>
  <c r="KW222" i="10"/>
  <c r="KW226" i="10"/>
  <c r="KW246" i="10"/>
  <c r="KW250" i="10"/>
  <c r="KW254" i="10"/>
  <c r="KW258" i="10"/>
  <c r="KW274" i="10"/>
  <c r="KW282" i="10"/>
  <c r="KW286" i="10"/>
  <c r="KW294" i="10"/>
  <c r="KW298" i="10"/>
  <c r="KW302" i="10"/>
  <c r="KW310" i="10"/>
  <c r="KW322" i="10"/>
  <c r="KW326" i="10"/>
  <c r="KW330" i="10"/>
  <c r="KW338" i="10"/>
  <c r="KW358" i="10"/>
  <c r="KW370" i="10"/>
  <c r="KW374" i="10"/>
  <c r="KW390" i="10"/>
  <c r="KW394" i="10"/>
  <c r="KW414" i="10"/>
  <c r="KW418" i="10"/>
  <c r="KW422" i="10"/>
  <c r="KW426" i="10"/>
  <c r="KW430" i="10"/>
  <c r="KW446" i="10"/>
  <c r="KW450" i="10"/>
  <c r="KW458" i="10"/>
  <c r="KW462" i="10"/>
  <c r="KW470" i="10"/>
  <c r="IX138" i="10"/>
  <c r="IX182" i="10"/>
  <c r="IX186" i="10"/>
  <c r="IX210" i="10"/>
  <c r="IX246" i="10"/>
  <c r="IX274" i="10"/>
  <c r="IX310" i="10"/>
  <c r="IX314" i="10"/>
  <c r="IX318" i="10"/>
  <c r="IX342" i="10"/>
  <c r="IX378" i="10"/>
  <c r="IX382" i="10"/>
  <c r="IX398" i="10"/>
  <c r="IX402" i="10"/>
  <c r="IX406" i="10"/>
  <c r="IX426" i="10"/>
  <c r="IX442" i="10"/>
  <c r="IX450" i="10"/>
  <c r="IX462" i="10"/>
  <c r="JA41" i="10"/>
  <c r="JA45" i="10"/>
  <c r="JA61" i="10"/>
  <c r="JA65" i="10"/>
  <c r="JA69" i="10"/>
  <c r="JA81" i="10"/>
  <c r="JA85" i="10"/>
  <c r="JA101" i="10"/>
  <c r="JA109" i="10"/>
  <c r="JA121" i="10"/>
  <c r="JA125" i="10"/>
  <c r="JA145" i="10"/>
  <c r="JA149" i="10"/>
  <c r="JA169" i="10"/>
  <c r="JA201" i="10"/>
  <c r="JA221" i="10"/>
  <c r="JA225" i="10"/>
  <c r="JA245" i="10"/>
  <c r="JA249" i="10"/>
  <c r="JA265" i="10"/>
  <c r="JA269" i="10"/>
  <c r="JA285" i="10"/>
  <c r="JA305" i="10"/>
  <c r="JA309" i="10"/>
  <c r="JA313" i="10"/>
  <c r="JA325" i="10"/>
  <c r="JA329" i="10"/>
  <c r="JA333" i="10"/>
  <c r="JA373" i="10"/>
  <c r="JA377" i="10"/>
  <c r="JA389" i="10"/>
  <c r="JA397" i="10"/>
  <c r="JA413" i="10"/>
  <c r="JA417" i="10"/>
  <c r="JA433" i="10"/>
  <c r="JA437" i="10"/>
  <c r="JA441" i="10"/>
  <c r="JA457" i="10"/>
  <c r="JA465" i="10"/>
  <c r="JA469" i="10"/>
  <c r="JD52" i="10"/>
  <c r="JD68" i="10"/>
  <c r="JD84" i="10"/>
  <c r="JD100" i="10"/>
  <c r="JD116" i="10"/>
  <c r="JD132" i="10"/>
  <c r="JD164" i="10"/>
  <c r="JD180" i="10"/>
  <c r="JD196" i="10"/>
  <c r="JD212" i="10"/>
  <c r="JD228" i="10"/>
  <c r="JD244" i="10"/>
  <c r="JD260" i="10"/>
  <c r="JD276" i="10"/>
  <c r="JD292" i="10"/>
  <c r="JD340" i="10"/>
  <c r="JD356" i="10"/>
  <c r="JD372" i="10"/>
  <c r="JD388" i="10"/>
  <c r="JD420" i="10"/>
  <c r="JD428" i="10"/>
  <c r="JD432" i="10"/>
  <c r="JD444" i="10"/>
  <c r="JD448" i="10"/>
  <c r="JD460" i="10"/>
  <c r="JD464" i="10"/>
  <c r="JJ6" i="10"/>
  <c r="JJ10" i="10"/>
  <c r="JJ14" i="10"/>
  <c r="JJ18" i="10"/>
  <c r="JJ22" i="10"/>
  <c r="JJ26" i="10"/>
  <c r="JJ38" i="10"/>
  <c r="JJ42" i="10"/>
  <c r="JJ46" i="10"/>
  <c r="JJ50" i="10"/>
  <c r="JJ54" i="10"/>
  <c r="JJ58" i="10"/>
  <c r="JJ66" i="10"/>
  <c r="JJ70" i="10"/>
  <c r="JJ74" i="10"/>
  <c r="JJ78" i="10"/>
  <c r="JJ94" i="10"/>
  <c r="JJ98" i="10"/>
  <c r="JJ102" i="10"/>
  <c r="JJ114" i="10"/>
  <c r="JJ118" i="10"/>
  <c r="JJ130" i="10"/>
  <c r="JJ134" i="10"/>
  <c r="JJ150" i="10"/>
  <c r="JJ154" i="10"/>
  <c r="JJ158" i="10"/>
  <c r="JJ174" i="10"/>
  <c r="JJ178" i="10"/>
  <c r="JJ194" i="10"/>
  <c r="JJ198" i="10"/>
  <c r="JJ202" i="10"/>
  <c r="JJ206" i="10"/>
  <c r="JJ222" i="10"/>
  <c r="JJ226" i="10"/>
  <c r="JJ230" i="10"/>
  <c r="JJ242" i="10"/>
  <c r="JJ246" i="10"/>
  <c r="JJ250" i="10"/>
  <c r="JJ258" i="10"/>
  <c r="JJ266" i="10"/>
  <c r="JJ270" i="10"/>
  <c r="JJ286" i="10"/>
  <c r="JJ290" i="10"/>
  <c r="JJ302" i="10"/>
  <c r="JJ306" i="10"/>
  <c r="JJ314" i="10"/>
  <c r="JJ326" i="10"/>
  <c r="JJ330" i="10"/>
  <c r="JJ342" i="10"/>
  <c r="JJ346" i="10"/>
  <c r="JJ350" i="10"/>
  <c r="JJ358" i="10"/>
  <c r="JJ366" i="10"/>
  <c r="JJ370" i="10"/>
  <c r="JJ374" i="10"/>
  <c r="JJ378" i="10"/>
  <c r="JJ394" i="10"/>
  <c r="JJ398" i="10"/>
  <c r="JJ402" i="10"/>
  <c r="JJ418" i="10"/>
  <c r="JJ438" i="10"/>
  <c r="JJ454" i="10"/>
  <c r="JJ458" i="10"/>
  <c r="JM9" i="10"/>
  <c r="JM13" i="10"/>
  <c r="JM33" i="10"/>
  <c r="JM37" i="10"/>
  <c r="JM57" i="10"/>
  <c r="JM61" i="10"/>
  <c r="JM65" i="10"/>
  <c r="JM81" i="10"/>
  <c r="JM85" i="10"/>
  <c r="JM105" i="10"/>
  <c r="JM109" i="10"/>
  <c r="JM129" i="10"/>
  <c r="JM133" i="10"/>
  <c r="JM137" i="10"/>
  <c r="JM157" i="10"/>
  <c r="JM161" i="10"/>
  <c r="JM181" i="10"/>
  <c r="JM185" i="10"/>
  <c r="JM189" i="10"/>
  <c r="JM209" i="10"/>
  <c r="JM213" i="10"/>
  <c r="JM233" i="10"/>
  <c r="JM237" i="10"/>
  <c r="JM257" i="10"/>
  <c r="JM261" i="10"/>
  <c r="JM281" i="10"/>
  <c r="JM285" i="10"/>
  <c r="JM305" i="10"/>
  <c r="JM309" i="10"/>
  <c r="JM333" i="10"/>
  <c r="JM353" i="10"/>
  <c r="JM357" i="10"/>
  <c r="JM381" i="10"/>
  <c r="JM385" i="10"/>
  <c r="JM413" i="10"/>
  <c r="JM437" i="10"/>
  <c r="JM441" i="10"/>
  <c r="JM469" i="10"/>
  <c r="IU137" i="10"/>
  <c r="KW289" i="10"/>
  <c r="IX428" i="10"/>
  <c r="IX456" i="10"/>
  <c r="JD6" i="10"/>
  <c r="JD10" i="10"/>
  <c r="JD14" i="10"/>
  <c r="JD18" i="10"/>
  <c r="JD22" i="10"/>
  <c r="JD26" i="10"/>
  <c r="JD30" i="10"/>
  <c r="JD34" i="10"/>
  <c r="JD38" i="10"/>
  <c r="JD42" i="10"/>
  <c r="JD46" i="10"/>
  <c r="JD50" i="10"/>
  <c r="JD54" i="10"/>
  <c r="JD58" i="10"/>
  <c r="JD62" i="10"/>
  <c r="JD66" i="10"/>
  <c r="JD70" i="10"/>
  <c r="JD74" i="10"/>
  <c r="JD78" i="10"/>
  <c r="JD82" i="10"/>
  <c r="JD90" i="10"/>
  <c r="JD94" i="10"/>
  <c r="JD102" i="10"/>
  <c r="JD106" i="10"/>
  <c r="JD110" i="10"/>
  <c r="JD114" i="10"/>
  <c r="JD118" i="10"/>
  <c r="JD122" i="10"/>
  <c r="JD126" i="10"/>
  <c r="JD130" i="10"/>
  <c r="JD134" i="10"/>
  <c r="JD138" i="10"/>
  <c r="JD142" i="10"/>
  <c r="JD146" i="10"/>
  <c r="JD154" i="10"/>
  <c r="JD158" i="10"/>
  <c r="JD162" i="10"/>
  <c r="JD166" i="10"/>
  <c r="JD170" i="10"/>
  <c r="JD174" i="10"/>
  <c r="JD178" i="10"/>
  <c r="JD182" i="10"/>
  <c r="JD186" i="10"/>
  <c r="JD194" i="10"/>
  <c r="JD198" i="10"/>
  <c r="JD202" i="10"/>
  <c r="JD206" i="10"/>
  <c r="JD210" i="10"/>
  <c r="JD214" i="10"/>
  <c r="JD218" i="10"/>
  <c r="JD222" i="10"/>
  <c r="JD226" i="10"/>
  <c r="JD230" i="10"/>
  <c r="JD234" i="10"/>
  <c r="JD238" i="10"/>
  <c r="JD242" i="10"/>
  <c r="JD246" i="10"/>
  <c r="JD254" i="10"/>
  <c r="JD258" i="10"/>
  <c r="JD262" i="10"/>
  <c r="JD266" i="10"/>
  <c r="JD270" i="10"/>
  <c r="JD274" i="10"/>
  <c r="JD278" i="10"/>
  <c r="JD282" i="10"/>
  <c r="JD286" i="10"/>
  <c r="JD290" i="10"/>
  <c r="JD294" i="10"/>
  <c r="JD298" i="10"/>
  <c r="JD302" i="10"/>
  <c r="JD306" i="10"/>
  <c r="JD310" i="10"/>
  <c r="JD314" i="10"/>
  <c r="JD318" i="10"/>
  <c r="JD322" i="10"/>
  <c r="JD326" i="10"/>
  <c r="JD330" i="10"/>
  <c r="JD334" i="10"/>
  <c r="JD338" i="10"/>
  <c r="JD346" i="10"/>
  <c r="JD350" i="10"/>
  <c r="JD358" i="10"/>
  <c r="JD362" i="10"/>
  <c r="JD366" i="10"/>
  <c r="JD370" i="10"/>
  <c r="JD374" i="10"/>
  <c r="JD386" i="10"/>
  <c r="JD390" i="10"/>
  <c r="JD394" i="10"/>
  <c r="JD398" i="10"/>
  <c r="JD402" i="10"/>
  <c r="JD406" i="10"/>
  <c r="JD418" i="10"/>
  <c r="JD422" i="10"/>
  <c r="JD426" i="10"/>
  <c r="JD430" i="10"/>
  <c r="JD434" i="10"/>
  <c r="JD446" i="10"/>
  <c r="JD450" i="10"/>
  <c r="JD454" i="10"/>
  <c r="JD458" i="10"/>
  <c r="JD466" i="10"/>
  <c r="JD470" i="10"/>
  <c r="JG9" i="10"/>
  <c r="JG13" i="10"/>
  <c r="JG17" i="10"/>
  <c r="JG21" i="10"/>
  <c r="JG25" i="10"/>
  <c r="JG33" i="10"/>
  <c r="JG41" i="10"/>
  <c r="JG45" i="10"/>
  <c r="JG49" i="10"/>
  <c r="JG53" i="10"/>
  <c r="JG57" i="10"/>
  <c r="JG61" i="10"/>
  <c r="JM14" i="10"/>
  <c r="JM166" i="10"/>
  <c r="JM226" i="10"/>
  <c r="JM282" i="10"/>
  <c r="JM410" i="10"/>
  <c r="JM470" i="10"/>
  <c r="JG73" i="10"/>
  <c r="JG77" i="10"/>
  <c r="JG81" i="10"/>
  <c r="JG85" i="10"/>
  <c r="JG89" i="10"/>
  <c r="JG93" i="10"/>
  <c r="JG97" i="10"/>
  <c r="JG105" i="10"/>
  <c r="JG109" i="10"/>
  <c r="JG117" i="10"/>
  <c r="JG121" i="10"/>
  <c r="JG125" i="10"/>
  <c r="JG129" i="10"/>
  <c r="JG133" i="10"/>
  <c r="JG137" i="10"/>
  <c r="JG141" i="10"/>
  <c r="JG145" i="10"/>
  <c r="JG153" i="10"/>
  <c r="JG157" i="10"/>
  <c r="JG161" i="10"/>
  <c r="JG165" i="10"/>
  <c r="JG169" i="10"/>
  <c r="JG173" i="10"/>
  <c r="JG177" i="10"/>
  <c r="JG185" i="10"/>
  <c r="JG189" i="10"/>
  <c r="JG197" i="10"/>
  <c r="JG201" i="10"/>
  <c r="JG205" i="10"/>
  <c r="JG209" i="10"/>
  <c r="JG213" i="10"/>
  <c r="JG217" i="10"/>
  <c r="JG221" i="10"/>
  <c r="JG233" i="10"/>
  <c r="JG237" i="10"/>
  <c r="JG241" i="10"/>
  <c r="JG245" i="10"/>
  <c r="JG249" i="10"/>
  <c r="JG253" i="10"/>
  <c r="JG257" i="10"/>
  <c r="JG261" i="10"/>
  <c r="JG269" i="10"/>
  <c r="JG273" i="10"/>
  <c r="JG281" i="10"/>
  <c r="JG285" i="10"/>
  <c r="JG289" i="10"/>
  <c r="JG293" i="10"/>
  <c r="JG297" i="10"/>
  <c r="JG301" i="10"/>
  <c r="JG305" i="10"/>
  <c r="JG309" i="10"/>
  <c r="JG317" i="10"/>
  <c r="JG321" i="10"/>
  <c r="JG325" i="10"/>
  <c r="JG329" i="10"/>
  <c r="JG333" i="10"/>
  <c r="JG337" i="10"/>
  <c r="JG345" i="10"/>
  <c r="JG349" i="10"/>
  <c r="JG357" i="10"/>
  <c r="JG361" i="10"/>
  <c r="JG365" i="10"/>
  <c r="JG369" i="10"/>
  <c r="JG373" i="10"/>
  <c r="JG377" i="10"/>
  <c r="JG381" i="10"/>
  <c r="JG385" i="10"/>
  <c r="JG389" i="10"/>
  <c r="JG393" i="10"/>
  <c r="JG401" i="10"/>
  <c r="JG405" i="10"/>
  <c r="JG409" i="10"/>
  <c r="JG413" i="10"/>
  <c r="JG417" i="10"/>
  <c r="JG421" i="10"/>
  <c r="JG429" i="10"/>
  <c r="JG433" i="10"/>
  <c r="JG437" i="10"/>
  <c r="JG441" i="10"/>
  <c r="JG445" i="10"/>
  <c r="JG449" i="10"/>
  <c r="JG453" i="10"/>
  <c r="JG457" i="10"/>
  <c r="JG465" i="10"/>
  <c r="JG469" i="10"/>
  <c r="KT142" i="10"/>
  <c r="IL22" i="10"/>
  <c r="IL154" i="10"/>
  <c r="IL234" i="10"/>
  <c r="IL390" i="10"/>
  <c r="IL438" i="10"/>
  <c r="IO133" i="10"/>
  <c r="IO169" i="10"/>
  <c r="IO373" i="10"/>
  <c r="IO397" i="10"/>
  <c r="IR52" i="10"/>
  <c r="IR76" i="10"/>
  <c r="IR88" i="10"/>
  <c r="IR184" i="10"/>
  <c r="JG320" i="10"/>
  <c r="JG440" i="10"/>
  <c r="KH237" i="10"/>
  <c r="KK20" i="10"/>
  <c r="KK224" i="10"/>
  <c r="KK292" i="10"/>
  <c r="KK388" i="10"/>
  <c r="KK432" i="10"/>
  <c r="KQ142" i="10"/>
  <c r="KQ162" i="10"/>
  <c r="KQ198" i="10"/>
  <c r="JY101" i="10"/>
  <c r="JY313" i="10"/>
  <c r="JY437" i="10"/>
  <c r="KB280" i="10"/>
  <c r="KB424" i="10"/>
  <c r="KH22" i="10"/>
  <c r="KH42" i="10"/>
  <c r="KH86" i="10"/>
  <c r="KH110" i="10"/>
  <c r="KH114" i="10"/>
  <c r="KH134" i="10"/>
  <c r="KH202" i="10"/>
  <c r="KH218" i="10"/>
  <c r="KH238" i="10"/>
  <c r="KH254" i="10"/>
  <c r="KH290" i="10"/>
  <c r="KH346" i="10"/>
  <c r="KH366" i="10"/>
  <c r="KH402" i="10"/>
  <c r="KH418" i="10"/>
  <c r="KH458" i="10"/>
  <c r="KK13" i="10"/>
  <c r="KK217" i="10"/>
  <c r="KK229" i="10"/>
  <c r="KK245" i="10"/>
  <c r="KK341" i="10"/>
  <c r="KK457" i="10"/>
  <c r="KN244" i="10"/>
  <c r="KN308" i="10"/>
  <c r="HQ316" i="10"/>
  <c r="HZ201" i="10"/>
  <c r="HZ285" i="10"/>
  <c r="IC184" i="10"/>
  <c r="IC188" i="10"/>
  <c r="IC228" i="10"/>
  <c r="IC332" i="10"/>
  <c r="IC452" i="10"/>
  <c r="IC460" i="10"/>
  <c r="IC468" i="10"/>
  <c r="II6" i="10"/>
  <c r="II10" i="10"/>
  <c r="II14" i="10"/>
  <c r="II18" i="10"/>
  <c r="II22" i="10"/>
  <c r="II26" i="10"/>
  <c r="II30" i="10"/>
  <c r="II34" i="10"/>
  <c r="II38" i="10"/>
  <c r="II42" i="10"/>
  <c r="II46" i="10"/>
  <c r="II50" i="10"/>
  <c r="II54" i="10"/>
  <c r="II58" i="10"/>
  <c r="II62" i="10"/>
  <c r="II66" i="10"/>
  <c r="II70" i="10"/>
  <c r="II74" i="10"/>
  <c r="II78" i="10"/>
  <c r="II82" i="10"/>
  <c r="II86" i="10"/>
  <c r="II90" i="10"/>
  <c r="II94" i="10"/>
  <c r="II98" i="10"/>
  <c r="II102" i="10"/>
  <c r="II106" i="10"/>
  <c r="II110" i="10"/>
  <c r="II114" i="10"/>
  <c r="II118" i="10"/>
  <c r="II122" i="10"/>
  <c r="II126" i="10"/>
  <c r="II130" i="10"/>
  <c r="II134" i="10"/>
  <c r="II138" i="10"/>
  <c r="II142" i="10"/>
  <c r="II146" i="10"/>
  <c r="II150" i="10"/>
  <c r="II154" i="10"/>
  <c r="II158" i="10"/>
  <c r="II162" i="10"/>
  <c r="II166" i="10"/>
  <c r="II170" i="10"/>
  <c r="II174" i="10"/>
  <c r="II178" i="10"/>
  <c r="II182" i="10"/>
  <c r="II186" i="10"/>
  <c r="II190" i="10"/>
  <c r="II194" i="10"/>
  <c r="II198" i="10"/>
  <c r="II202" i="10"/>
  <c r="II206" i="10"/>
  <c r="II210" i="10"/>
  <c r="II214" i="10"/>
  <c r="II218" i="10"/>
  <c r="II222" i="10"/>
  <c r="II226" i="10"/>
  <c r="II230" i="10"/>
  <c r="II234" i="10"/>
  <c r="II238" i="10"/>
  <c r="II242" i="10"/>
  <c r="II246" i="10"/>
  <c r="II250" i="10"/>
  <c r="II254" i="10"/>
  <c r="II258" i="10"/>
  <c r="II262" i="10"/>
  <c r="II266" i="10"/>
  <c r="II270" i="10"/>
  <c r="II274" i="10"/>
  <c r="II278" i="10"/>
  <c r="II282" i="10"/>
  <c r="II286" i="10"/>
  <c r="II290" i="10"/>
  <c r="II294" i="10"/>
  <c r="II298" i="10"/>
  <c r="II302" i="10"/>
  <c r="II306" i="10"/>
  <c r="II310" i="10"/>
  <c r="II314" i="10"/>
  <c r="II318" i="10"/>
  <c r="II322" i="10"/>
  <c r="II326" i="10"/>
  <c r="II330" i="10"/>
  <c r="II334" i="10"/>
  <c r="II338" i="10"/>
  <c r="II342" i="10"/>
  <c r="II346" i="10"/>
  <c r="II350" i="10"/>
  <c r="II354" i="10"/>
  <c r="II358" i="10"/>
  <c r="II362" i="10"/>
  <c r="II366" i="10"/>
  <c r="II370" i="10"/>
  <c r="II374" i="10"/>
  <c r="II378" i="10"/>
  <c r="II382" i="10"/>
  <c r="II386" i="10"/>
  <c r="II390" i="10"/>
  <c r="II394" i="10"/>
  <c r="II398" i="10"/>
  <c r="II402" i="10"/>
  <c r="II406" i="10"/>
  <c r="II410" i="10"/>
  <c r="II414" i="10"/>
  <c r="II418" i="10"/>
  <c r="II422" i="10"/>
  <c r="II426" i="10"/>
  <c r="II430" i="10"/>
  <c r="II434" i="10"/>
  <c r="II438" i="10"/>
  <c r="II442" i="10"/>
  <c r="II446" i="10"/>
  <c r="II450" i="10"/>
  <c r="II454" i="10"/>
  <c r="II458" i="10"/>
  <c r="II462" i="10"/>
  <c r="II466" i="10"/>
  <c r="II470" i="10"/>
  <c r="IL9" i="10"/>
  <c r="IL13" i="10"/>
  <c r="IL17" i="10"/>
  <c r="IL21" i="10"/>
  <c r="IL25" i="10"/>
  <c r="IL29" i="10"/>
  <c r="IL33" i="10"/>
  <c r="IL37" i="10"/>
  <c r="IL41" i="10"/>
  <c r="IL45" i="10"/>
  <c r="IL49" i="10"/>
  <c r="IL53" i="10"/>
  <c r="IL57" i="10"/>
  <c r="IL61" i="10"/>
  <c r="IL65" i="10"/>
  <c r="IL69" i="10"/>
  <c r="IL73" i="10"/>
  <c r="IL77" i="10"/>
  <c r="IL81" i="10"/>
  <c r="IL85" i="10"/>
  <c r="IL89" i="10"/>
  <c r="IL93" i="10"/>
  <c r="IL97" i="10"/>
  <c r="IL101" i="10"/>
  <c r="IL105" i="10"/>
  <c r="IL109" i="10"/>
  <c r="IL113" i="10"/>
  <c r="IL117" i="10"/>
  <c r="IL121" i="10"/>
  <c r="IL125" i="10"/>
  <c r="IL129" i="10"/>
  <c r="IL133" i="10"/>
  <c r="IL137" i="10"/>
  <c r="IL141" i="10"/>
  <c r="IL145" i="10"/>
  <c r="IL149" i="10"/>
  <c r="IL153" i="10"/>
  <c r="IL157" i="10"/>
  <c r="IL161" i="10"/>
  <c r="IL165" i="10"/>
  <c r="IL169" i="10"/>
  <c r="IL173" i="10"/>
  <c r="IL177" i="10"/>
  <c r="IL181" i="10"/>
  <c r="IL185" i="10"/>
  <c r="IL189" i="10"/>
  <c r="IL193" i="10"/>
  <c r="IL197" i="10"/>
  <c r="IL201" i="10"/>
  <c r="IL205" i="10"/>
  <c r="IL209" i="10"/>
  <c r="IL213" i="10"/>
  <c r="IL217" i="10"/>
  <c r="IL221" i="10"/>
  <c r="IL225" i="10"/>
  <c r="IL229" i="10"/>
  <c r="IL233" i="10"/>
  <c r="IL237" i="10"/>
  <c r="IL241" i="10"/>
  <c r="IL245" i="10"/>
  <c r="IL249" i="10"/>
  <c r="IL253" i="10"/>
  <c r="IL257" i="10"/>
  <c r="IL261" i="10"/>
  <c r="IL265" i="10"/>
  <c r="IL269" i="10"/>
  <c r="IL273" i="10"/>
  <c r="IL277" i="10"/>
  <c r="IL281" i="10"/>
  <c r="IL285" i="10"/>
  <c r="IL289" i="10"/>
  <c r="IL293" i="10"/>
  <c r="IL297" i="10"/>
  <c r="IL301" i="10"/>
  <c r="IL305" i="10"/>
  <c r="IL309" i="10"/>
  <c r="IL313" i="10"/>
  <c r="IL317" i="10"/>
  <c r="IL321" i="10"/>
  <c r="IL325" i="10"/>
  <c r="IL329" i="10"/>
  <c r="IL333" i="10"/>
  <c r="IL337" i="10"/>
  <c r="IL341" i="10"/>
  <c r="IL345" i="10"/>
  <c r="IL349" i="10"/>
  <c r="IL353" i="10"/>
  <c r="IL357" i="10"/>
  <c r="IL361" i="10"/>
  <c r="IL365" i="10"/>
  <c r="IL369" i="10"/>
  <c r="IL373" i="10"/>
  <c r="IL377" i="10"/>
  <c r="IL381" i="10"/>
  <c r="IL385" i="10"/>
  <c r="IL389" i="10"/>
  <c r="IL393" i="10"/>
  <c r="IL397" i="10"/>
  <c r="IL401" i="10"/>
  <c r="IL405" i="10"/>
  <c r="IL409" i="10"/>
  <c r="IL413" i="10"/>
  <c r="IL417" i="10"/>
  <c r="IL421" i="10"/>
  <c r="IL425" i="10"/>
  <c r="IL429" i="10"/>
  <c r="IL433" i="10"/>
  <c r="IL437" i="10"/>
  <c r="IL441" i="10"/>
  <c r="IL445" i="10"/>
  <c r="IL449" i="10"/>
  <c r="IL453" i="10"/>
  <c r="IL457" i="10"/>
  <c r="IL461" i="10"/>
  <c r="IL465" i="10"/>
  <c r="IL469" i="10"/>
  <c r="IO8" i="10"/>
  <c r="IO12" i="10"/>
  <c r="IO16" i="10"/>
  <c r="IO20" i="10"/>
  <c r="IO24" i="10"/>
  <c r="IO28" i="10"/>
  <c r="IO32" i="10"/>
  <c r="IO36" i="10"/>
  <c r="IO40" i="10"/>
  <c r="IO44" i="10"/>
  <c r="IO48" i="10"/>
  <c r="IO52" i="10"/>
  <c r="IO56" i="10"/>
  <c r="IO60" i="10"/>
  <c r="IO64" i="10"/>
  <c r="IO68" i="10"/>
  <c r="IO72" i="10"/>
  <c r="IO76" i="10"/>
  <c r="IO80" i="10"/>
  <c r="IO84" i="10"/>
  <c r="IO88" i="10"/>
  <c r="IO92" i="10"/>
  <c r="IO96" i="10"/>
  <c r="IO100" i="10"/>
  <c r="IO104" i="10"/>
  <c r="IO108" i="10"/>
  <c r="IO112" i="10"/>
  <c r="IO116" i="10"/>
  <c r="IO120" i="10"/>
  <c r="IO124" i="10"/>
  <c r="IO128" i="10"/>
  <c r="IO132" i="10"/>
  <c r="IO136" i="10"/>
  <c r="IO140" i="10"/>
  <c r="IO144" i="10"/>
  <c r="IO148" i="10"/>
  <c r="IO152" i="10"/>
  <c r="IO156" i="10"/>
  <c r="IO160" i="10"/>
  <c r="IO164" i="10"/>
  <c r="IO168" i="10"/>
  <c r="IO172" i="10"/>
  <c r="IO176" i="10"/>
  <c r="IO180" i="10"/>
  <c r="IO184" i="10"/>
  <c r="IO188" i="10"/>
  <c r="IO192" i="10"/>
  <c r="IO196" i="10"/>
  <c r="IO200" i="10"/>
  <c r="IO204" i="10"/>
  <c r="IO208" i="10"/>
  <c r="IO212" i="10"/>
  <c r="IO216" i="10"/>
  <c r="IO220" i="10"/>
  <c r="IO224" i="10"/>
  <c r="IO228" i="10"/>
  <c r="IO232" i="10"/>
  <c r="IO236" i="10"/>
  <c r="IO240" i="10"/>
  <c r="IO244" i="10"/>
  <c r="IO248" i="10"/>
  <c r="IO252" i="10"/>
  <c r="IO256" i="10"/>
  <c r="IO260" i="10"/>
  <c r="IO264" i="10"/>
  <c r="IO268" i="10"/>
  <c r="IO272" i="10"/>
  <c r="IO276" i="10"/>
  <c r="IO280" i="10"/>
  <c r="IO284" i="10"/>
  <c r="IO288" i="10"/>
  <c r="IO292" i="10"/>
  <c r="IO296" i="10"/>
  <c r="IO300" i="10"/>
  <c r="IO304" i="10"/>
  <c r="IO308" i="10"/>
  <c r="IO312" i="10"/>
  <c r="IO316" i="10"/>
  <c r="IO320" i="10"/>
  <c r="IO324" i="10"/>
  <c r="IO328" i="10"/>
  <c r="IO332" i="10"/>
  <c r="IO336" i="10"/>
  <c r="IO340" i="10"/>
  <c r="IO344" i="10"/>
  <c r="IO348" i="10"/>
  <c r="IO352" i="10"/>
  <c r="IO356" i="10"/>
  <c r="IO360" i="10"/>
  <c r="IO364" i="10"/>
  <c r="IO368" i="10"/>
  <c r="IO372" i="10"/>
  <c r="IO376" i="10"/>
  <c r="IO380" i="10"/>
  <c r="IO384" i="10"/>
  <c r="IO388" i="10"/>
  <c r="IO392" i="10"/>
  <c r="IO396" i="10"/>
  <c r="IO400" i="10"/>
  <c r="IO404" i="10"/>
  <c r="IO408" i="10"/>
  <c r="IO412" i="10"/>
  <c r="IO416" i="10"/>
  <c r="IO420" i="10"/>
  <c r="IO424" i="10"/>
  <c r="IO428" i="10"/>
  <c r="IO432" i="10"/>
  <c r="IO436" i="10"/>
  <c r="IO440" i="10"/>
  <c r="IO444" i="10"/>
  <c r="IO448" i="10"/>
  <c r="IO452" i="10"/>
  <c r="IO456" i="10"/>
  <c r="IO460" i="10"/>
  <c r="IO464" i="10"/>
  <c r="IO468" i="10"/>
  <c r="IR7" i="10"/>
  <c r="IR11" i="10"/>
  <c r="IR15" i="10"/>
  <c r="IR19" i="10"/>
  <c r="IR23" i="10"/>
  <c r="IR27" i="10"/>
  <c r="IR31" i="10"/>
  <c r="IR35" i="10"/>
  <c r="IR39" i="10"/>
  <c r="IR43" i="10"/>
  <c r="IR47" i="10"/>
  <c r="IR51" i="10"/>
  <c r="IR55" i="10"/>
  <c r="IR59" i="10"/>
  <c r="IR63" i="10"/>
  <c r="IR67" i="10"/>
  <c r="IR71" i="10"/>
  <c r="IR75" i="10"/>
  <c r="IR79" i="10"/>
  <c r="IR83" i="10"/>
  <c r="IR87" i="10"/>
  <c r="IR91" i="10"/>
  <c r="IR95" i="10"/>
  <c r="IR99" i="10"/>
  <c r="IR103" i="10"/>
  <c r="IR107" i="10"/>
  <c r="IR111" i="10"/>
  <c r="IR115" i="10"/>
  <c r="IR119" i="10"/>
  <c r="IR123" i="10"/>
  <c r="IR127" i="10"/>
  <c r="IR131" i="10"/>
  <c r="IR135" i="10"/>
  <c r="IR139" i="10"/>
  <c r="IR143" i="10"/>
  <c r="IR147" i="10"/>
  <c r="IR151" i="10"/>
  <c r="IR155" i="10"/>
  <c r="IR159" i="10"/>
  <c r="IR163" i="10"/>
  <c r="IR167" i="10"/>
  <c r="IR171" i="10"/>
  <c r="IR175" i="10"/>
  <c r="IR179" i="10"/>
  <c r="IR183" i="10"/>
  <c r="IR187" i="10"/>
  <c r="IR191" i="10"/>
  <c r="IR195" i="10"/>
  <c r="IR199" i="10"/>
  <c r="IR203" i="10"/>
  <c r="IR207" i="10"/>
  <c r="IR211" i="10"/>
  <c r="IR215" i="10"/>
  <c r="IR219" i="10"/>
  <c r="IR223" i="10"/>
  <c r="IR227" i="10"/>
  <c r="IR231" i="10"/>
  <c r="IR235" i="10"/>
  <c r="IR239" i="10"/>
  <c r="IR243" i="10"/>
  <c r="IR247" i="10"/>
  <c r="IR251" i="10"/>
  <c r="IR255" i="10"/>
  <c r="IR259" i="10"/>
  <c r="IR263" i="10"/>
  <c r="IR267" i="10"/>
  <c r="IR271" i="10"/>
  <c r="IR275" i="10"/>
  <c r="IR279" i="10"/>
  <c r="IR283" i="10"/>
  <c r="IR287" i="10"/>
  <c r="IR291" i="10"/>
  <c r="IR295" i="10"/>
  <c r="IR299" i="10"/>
  <c r="IR303" i="10"/>
  <c r="IR307" i="10"/>
  <c r="IR311" i="10"/>
  <c r="IR315" i="10"/>
  <c r="IR323" i="10"/>
  <c r="IR335" i="10"/>
  <c r="IR339" i="10"/>
  <c r="IR343" i="10"/>
  <c r="IR347" i="10"/>
  <c r="IR351" i="10"/>
  <c r="IR355" i="10"/>
  <c r="IR359" i="10"/>
  <c r="IR367" i="10"/>
  <c r="IR383" i="10"/>
  <c r="IR399" i="10"/>
  <c r="IR415" i="10"/>
  <c r="IR431" i="10"/>
  <c r="IR447" i="10"/>
  <c r="IR463" i="10"/>
  <c r="IU14" i="10"/>
  <c r="IU22" i="10"/>
  <c r="IU26" i="10"/>
  <c r="IU30" i="10"/>
  <c r="IU38" i="10"/>
  <c r="IU46" i="10"/>
  <c r="IU54" i="10"/>
  <c r="IU58" i="10"/>
  <c r="IU62" i="10"/>
  <c r="IU70" i="10"/>
  <c r="IU78" i="10"/>
  <c r="IU86" i="10"/>
  <c r="IU90" i="10"/>
  <c r="IU94" i="10"/>
  <c r="IU102" i="10"/>
  <c r="IU110" i="10"/>
  <c r="IU118" i="10"/>
  <c r="IU122" i="10"/>
  <c r="IU126" i="10"/>
  <c r="IU134" i="10"/>
  <c r="IU138" i="10"/>
  <c r="IU146" i="10"/>
  <c r="IU150" i="10"/>
  <c r="IU154" i="10"/>
  <c r="IU162" i="10"/>
  <c r="IU170" i="10"/>
  <c r="IU178" i="10"/>
  <c r="IU182" i="10"/>
  <c r="IU186" i="10"/>
  <c r="IU194" i="10"/>
  <c r="IU202" i="10"/>
  <c r="IU210" i="10"/>
  <c r="IU214" i="10"/>
  <c r="IU218" i="10"/>
  <c r="IU222" i="10"/>
  <c r="IU230" i="10"/>
  <c r="IU238" i="10"/>
  <c r="IU242" i="10"/>
  <c r="IU246" i="10"/>
  <c r="IU254" i="10"/>
  <c r="IU262" i="10"/>
  <c r="IU270" i="10"/>
  <c r="IU274" i="10"/>
  <c r="IU278" i="10"/>
  <c r="IU286" i="10"/>
  <c r="IU294" i="10"/>
  <c r="IU302" i="10"/>
  <c r="IU306" i="10"/>
  <c r="IU310" i="10"/>
  <c r="IU314" i="10"/>
  <c r="IU322" i="10"/>
  <c r="IU330" i="10"/>
  <c r="IU334" i="10"/>
  <c r="IU338" i="10"/>
  <c r="IU346" i="10"/>
  <c r="IU354" i="10"/>
  <c r="IU362" i="10"/>
  <c r="IU366" i="10"/>
  <c r="IU370" i="10"/>
  <c r="IU378" i="10"/>
  <c r="IU386" i="10"/>
  <c r="IU394" i="10"/>
  <c r="IU398" i="10"/>
  <c r="IU402" i="10"/>
  <c r="IU410" i="10"/>
  <c r="IU418" i="10"/>
  <c r="IU426" i="10"/>
  <c r="IU430" i="10"/>
  <c r="IU438" i="10"/>
  <c r="IU446" i="10"/>
  <c r="IU454" i="10"/>
  <c r="IU458" i="10"/>
  <c r="IU462" i="10"/>
  <c r="IU470" i="10"/>
  <c r="IX9" i="10"/>
  <c r="IX13" i="10"/>
  <c r="IX17" i="10"/>
  <c r="IX21" i="10"/>
  <c r="IX25" i="10"/>
  <c r="IX29" i="10"/>
  <c r="IX33" i="10"/>
  <c r="IX37" i="10"/>
  <c r="IX41" i="10"/>
  <c r="IX45" i="10"/>
  <c r="IX49" i="10"/>
  <c r="IX53" i="10"/>
  <c r="IX57" i="10"/>
  <c r="IX61" i="10"/>
  <c r="IX65" i="10"/>
  <c r="IX69" i="10"/>
  <c r="IX73" i="10"/>
  <c r="IX77" i="10"/>
  <c r="IX81" i="10"/>
  <c r="IX85" i="10"/>
  <c r="IX89" i="10"/>
  <c r="IX93" i="10"/>
  <c r="IX97" i="10"/>
  <c r="IX101" i="10"/>
  <c r="IX105" i="10"/>
  <c r="IX109" i="10"/>
  <c r="IX113" i="10"/>
  <c r="IX117" i="10"/>
  <c r="IX121" i="10"/>
  <c r="IX125" i="10"/>
  <c r="IX129" i="10"/>
  <c r="IX133" i="10"/>
  <c r="IX137" i="10"/>
  <c r="IX141" i="10"/>
  <c r="IX165" i="10"/>
  <c r="IX169" i="10"/>
  <c r="IX173" i="10"/>
  <c r="IX181" i="10"/>
  <c r="IX197" i="10"/>
  <c r="IX201" i="10"/>
  <c r="IX205" i="10"/>
  <c r="IX217" i="10"/>
  <c r="IX229" i="10"/>
  <c r="IX233" i="10"/>
  <c r="IX237" i="10"/>
  <c r="IX253" i="10"/>
  <c r="IX261" i="10"/>
  <c r="IX265" i="10"/>
  <c r="IX269" i="10"/>
  <c r="IX293" i="10"/>
  <c r="IX297" i="10"/>
  <c r="IX301" i="10"/>
  <c r="IX309" i="10"/>
  <c r="IX325" i="10"/>
  <c r="IX329" i="10"/>
  <c r="IX333" i="10"/>
  <c r="IX345" i="10"/>
  <c r="IX357" i="10"/>
  <c r="IX361" i="10"/>
  <c r="IX365" i="10"/>
  <c r="IX381" i="10"/>
  <c r="IX389" i="10"/>
  <c r="IX393" i="10"/>
  <c r="IX397" i="10"/>
  <c r="IX421" i="10"/>
  <c r="IX425" i="10"/>
  <c r="IX433" i="10"/>
  <c r="IX449" i="10"/>
  <c r="IX457" i="10"/>
  <c r="IX465" i="10"/>
  <c r="JJ167" i="10"/>
  <c r="JA16" i="10"/>
  <c r="JA20" i="10"/>
  <c r="JA24" i="10"/>
  <c r="JA36" i="10"/>
  <c r="JA40" i="10"/>
  <c r="JA48" i="10"/>
  <c r="JA52" i="10"/>
  <c r="JA56" i="10"/>
  <c r="JA72" i="10"/>
  <c r="JA80" i="10"/>
  <c r="JA84" i="10"/>
  <c r="JA88" i="10"/>
  <c r="JA96" i="10"/>
  <c r="JA112" i="10"/>
  <c r="JA116" i="10"/>
  <c r="JA120" i="10"/>
  <c r="JA128" i="10"/>
  <c r="JA132" i="10"/>
  <c r="JA144" i="10"/>
  <c r="JA148" i="10"/>
  <c r="JA152" i="10"/>
  <c r="JA164" i="10"/>
  <c r="JA168" i="10"/>
  <c r="JA176" i="10"/>
  <c r="JA180" i="10"/>
  <c r="JA184" i="10"/>
  <c r="JA192" i="10"/>
  <c r="JA196" i="10"/>
  <c r="JA200" i="10"/>
  <c r="JA208" i="10"/>
  <c r="JA212" i="10"/>
  <c r="JA224" i="10"/>
  <c r="JA228" i="10"/>
  <c r="JA256" i="10"/>
  <c r="JA324" i="10"/>
  <c r="JA356" i="10"/>
  <c r="JA368" i="10"/>
  <c r="JA400" i="10"/>
  <c r="JA436" i="10"/>
  <c r="JG10" i="10"/>
  <c r="JG26" i="10"/>
  <c r="JG42" i="10"/>
  <c r="JG58" i="10"/>
  <c r="JG74" i="10"/>
  <c r="JG122" i="10"/>
  <c r="JG138" i="10"/>
  <c r="JG150" i="10"/>
  <c r="JG166" i="10"/>
  <c r="JG198" i="10"/>
  <c r="JG210" i="10"/>
  <c r="JG254" i="10"/>
  <c r="JG286" i="10"/>
  <c r="JG302" i="10"/>
  <c r="JG314" i="10"/>
  <c r="JG330" i="10"/>
  <c r="JG394" i="10"/>
  <c r="JG422" i="10"/>
  <c r="JG454" i="10"/>
  <c r="JJ17" i="10"/>
  <c r="JJ49" i="10"/>
  <c r="JJ57" i="10"/>
  <c r="JJ69" i="10"/>
  <c r="JJ81" i="10"/>
  <c r="JJ169" i="10"/>
  <c r="JJ189" i="10"/>
  <c r="JJ201" i="10"/>
  <c r="JJ209" i="10"/>
  <c r="JJ233" i="10"/>
  <c r="JJ245" i="10"/>
  <c r="JJ357" i="10"/>
  <c r="JJ369" i="10"/>
  <c r="JM56" i="10"/>
  <c r="JM68" i="10"/>
  <c r="JM100" i="10"/>
  <c r="JM168" i="10"/>
  <c r="JM180" i="10"/>
  <c r="JM200" i="10"/>
  <c r="JM212" i="10"/>
  <c r="JM220" i="10"/>
  <c r="JM252" i="10"/>
  <c r="JM320" i="10"/>
  <c r="JM344" i="10"/>
  <c r="JM444" i="10"/>
  <c r="JM464" i="10"/>
  <c r="KQ55" i="10"/>
  <c r="KQ143" i="10"/>
  <c r="KQ259" i="10"/>
  <c r="KQ291" i="10"/>
  <c r="KQ451" i="10"/>
  <c r="KQ463" i="10"/>
  <c r="KT14" i="10"/>
  <c r="KT34" i="10"/>
  <c r="KT62" i="10"/>
  <c r="KT162" i="10"/>
  <c r="KT186" i="10"/>
  <c r="KT238" i="10"/>
  <c r="KT258" i="10"/>
  <c r="KT302" i="10"/>
  <c r="KT322" i="10"/>
  <c r="KT346" i="10"/>
  <c r="KT378" i="10"/>
  <c r="KT394" i="10"/>
  <c r="KT398" i="10"/>
  <c r="KT418" i="10"/>
  <c r="KT466" i="10"/>
  <c r="KW25" i="10"/>
  <c r="KW45" i="10"/>
  <c r="KW93" i="10"/>
  <c r="KW113" i="10"/>
  <c r="KW137" i="10"/>
  <c r="KW173" i="10"/>
  <c r="KW197" i="10"/>
  <c r="KW221" i="10"/>
  <c r="KW253" i="10"/>
  <c r="KW273" i="10"/>
  <c r="KW293" i="10"/>
  <c r="KW333" i="10"/>
  <c r="KW373" i="10"/>
  <c r="KW389" i="10"/>
  <c r="KW393" i="10"/>
  <c r="KW469" i="10"/>
  <c r="JG416" i="10"/>
  <c r="JG432" i="10"/>
  <c r="JG456" i="10"/>
  <c r="JJ7" i="10"/>
  <c r="JJ23" i="10"/>
  <c r="JJ31" i="10"/>
  <c r="JJ47" i="10"/>
  <c r="JJ55" i="10"/>
  <c r="JJ79" i="10"/>
  <c r="JJ103" i="10"/>
  <c r="JJ119" i="10"/>
  <c r="JJ127" i="10"/>
  <c r="JJ143" i="10"/>
  <c r="JJ191" i="10"/>
  <c r="JJ215" i="10"/>
  <c r="JJ223" i="10"/>
  <c r="JJ239" i="10"/>
  <c r="JJ247" i="10"/>
  <c r="JJ263" i="10"/>
  <c r="JJ271" i="10"/>
  <c r="JJ287" i="10"/>
  <c r="JJ311" i="10"/>
  <c r="JJ327" i="10"/>
  <c r="JJ335" i="10"/>
  <c r="JJ351" i="10"/>
  <c r="JJ359" i="10"/>
  <c r="JJ375" i="10"/>
  <c r="JJ383" i="10"/>
  <c r="JJ415" i="10"/>
  <c r="JJ423" i="10"/>
  <c r="JJ439" i="10"/>
  <c r="JM26" i="10"/>
  <c r="JM30" i="10"/>
  <c r="JM38" i="10"/>
  <c r="JM42" i="10"/>
  <c r="JM50" i="10"/>
  <c r="JM54" i="10"/>
  <c r="JM62" i="10"/>
  <c r="JM66" i="10"/>
  <c r="JM74" i="10"/>
  <c r="JM78" i="10"/>
  <c r="JM86" i="10"/>
  <c r="JM90" i="10"/>
  <c r="JM98" i="10"/>
  <c r="JM102" i="10"/>
  <c r="JM110" i="10"/>
  <c r="JM114" i="10"/>
  <c r="JM122" i="10"/>
  <c r="JM126" i="10"/>
  <c r="JM138" i="10"/>
  <c r="JM142" i="10"/>
  <c r="JM154" i="10"/>
  <c r="JM178" i="10"/>
  <c r="JM190" i="10"/>
  <c r="JM202" i="10"/>
  <c r="JM218" i="10"/>
  <c r="JM230" i="10"/>
  <c r="JM242" i="10"/>
  <c r="JM254" i="10"/>
  <c r="JM266" i="10"/>
  <c r="JM294" i="10"/>
  <c r="JM306" i="10"/>
  <c r="JM310" i="10"/>
  <c r="JM318" i="10"/>
  <c r="JM330" i="10"/>
  <c r="JM334" i="10"/>
  <c r="JM342" i="10"/>
  <c r="JM354" i="10"/>
  <c r="JM358" i="10"/>
  <c r="JM366" i="10"/>
  <c r="JM370" i="10"/>
  <c r="JM378" i="10"/>
  <c r="JM382" i="10"/>
  <c r="JM394" i="10"/>
  <c r="JM398" i="10"/>
  <c r="JM422" i="10"/>
  <c r="JM434" i="10"/>
  <c r="JM438" i="10"/>
  <c r="JM446" i="10"/>
  <c r="JM458" i="10"/>
  <c r="JM462" i="10"/>
  <c r="IL26" i="10"/>
  <c r="IL74" i="10"/>
  <c r="IL82" i="10"/>
  <c r="IL178" i="10"/>
  <c r="IL210" i="10"/>
  <c r="IL262" i="10"/>
  <c r="IL314" i="10"/>
  <c r="IL338" i="10"/>
  <c r="IL370" i="10"/>
  <c r="IL406" i="10"/>
  <c r="IL410" i="10"/>
  <c r="IO13" i="10"/>
  <c r="IO53" i="10"/>
  <c r="IO85" i="10"/>
  <c r="IO137" i="10"/>
  <c r="IO205" i="10"/>
  <c r="IO217" i="10"/>
  <c r="IO285" i="10"/>
  <c r="IO337" i="10"/>
  <c r="IO361" i="10"/>
  <c r="IO405" i="10"/>
  <c r="IR8" i="10"/>
  <c r="IR44" i="10"/>
  <c r="IR188" i="10"/>
  <c r="IR264" i="10"/>
  <c r="IR296" i="10"/>
  <c r="IR328" i="10"/>
  <c r="IR408" i="10"/>
  <c r="IR432" i="10"/>
  <c r="IX30" i="10"/>
  <c r="IX122" i="10"/>
  <c r="IX142" i="10"/>
  <c r="IX206" i="10"/>
  <c r="IX338" i="10"/>
  <c r="IX386" i="10"/>
  <c r="IX422" i="10"/>
  <c r="IX446" i="10"/>
  <c r="IX466" i="10"/>
  <c r="JA21" i="10"/>
  <c r="JA57" i="10"/>
  <c r="JA105" i="10"/>
  <c r="JA129" i="10"/>
  <c r="JA165" i="10"/>
  <c r="JA185" i="10"/>
  <c r="JA205" i="10"/>
  <c r="JA241" i="10"/>
  <c r="JA261" i="10"/>
  <c r="JA289" i="10"/>
  <c r="JA349" i="10"/>
  <c r="JJ8" i="10"/>
  <c r="JJ12" i="10"/>
  <c r="JJ20" i="10"/>
  <c r="JJ24" i="10"/>
  <c r="JJ32" i="10"/>
  <c r="JJ48" i="10"/>
  <c r="JJ72" i="10"/>
  <c r="JJ76" i="10"/>
  <c r="JJ84" i="10"/>
  <c r="JJ88" i="10"/>
  <c r="JJ100" i="10"/>
  <c r="JJ112" i="10"/>
  <c r="JJ140" i="10"/>
  <c r="JJ144" i="10"/>
  <c r="JJ156" i="10"/>
  <c r="JJ160" i="10"/>
  <c r="JJ168" i="10"/>
  <c r="JJ172" i="10"/>
  <c r="JJ184" i="10"/>
  <c r="JJ188" i="10"/>
  <c r="JJ196" i="10"/>
  <c r="JJ200" i="10"/>
  <c r="JJ208" i="10"/>
  <c r="JJ212" i="10"/>
  <c r="JJ220" i="10"/>
  <c r="JJ224" i="10"/>
  <c r="JJ248" i="10"/>
  <c r="JJ260" i="10"/>
  <c r="JJ272" i="10"/>
  <c r="JJ276" i="10"/>
  <c r="JJ300" i="10"/>
  <c r="JJ316" i="10"/>
  <c r="JJ320" i="10"/>
  <c r="JJ328" i="10"/>
  <c r="JJ344" i="10"/>
  <c r="JJ348" i="10"/>
  <c r="JJ356" i="10"/>
  <c r="JJ368" i="10"/>
  <c r="JJ372" i="10"/>
  <c r="JJ380" i="10"/>
  <c r="JJ384" i="10"/>
  <c r="JJ396" i="10"/>
  <c r="JJ400" i="10"/>
  <c r="JJ412" i="10"/>
  <c r="JJ424" i="10"/>
  <c r="JJ428" i="10"/>
  <c r="JJ452" i="10"/>
  <c r="JJ468" i="10"/>
  <c r="JM23" i="10"/>
  <c r="JM55" i="10"/>
  <c r="JM63" i="10"/>
  <c r="JM103" i="10"/>
  <c r="JM119" i="10"/>
  <c r="JM135" i="10"/>
  <c r="JM151" i="10"/>
  <c r="JM167" i="10"/>
  <c r="JM183" i="10"/>
  <c r="JM199" i="10"/>
  <c r="JM215" i="10"/>
  <c r="JM231" i="10"/>
  <c r="JM279" i="10"/>
  <c r="JM295" i="10"/>
  <c r="JM311" i="10"/>
  <c r="JM327" i="10"/>
  <c r="JM359" i="10"/>
  <c r="JM375" i="10"/>
  <c r="JM383" i="10"/>
  <c r="JM391" i="10"/>
  <c r="JM399" i="10"/>
  <c r="JM407" i="10"/>
  <c r="JM423" i="10"/>
  <c r="JM439" i="10"/>
  <c r="JM447" i="10"/>
  <c r="JM455" i="10"/>
  <c r="JM463" i="10"/>
  <c r="JG424" i="10"/>
  <c r="JG448" i="10"/>
  <c r="JJ15" i="10"/>
  <c r="JJ39" i="10"/>
  <c r="JJ63" i="10"/>
  <c r="JJ71" i="10"/>
  <c r="JJ87" i="10"/>
  <c r="JJ95" i="10"/>
  <c r="JJ111" i="10"/>
  <c r="JJ135" i="10"/>
  <c r="JJ151" i="10"/>
  <c r="JJ159" i="10"/>
  <c r="JJ175" i="10"/>
  <c r="JJ183" i="10"/>
  <c r="JJ199" i="10"/>
  <c r="JJ207" i="10"/>
  <c r="JJ231" i="10"/>
  <c r="JJ255" i="10"/>
  <c r="JJ279" i="10"/>
  <c r="JJ295" i="10"/>
  <c r="JJ303" i="10"/>
  <c r="JJ319" i="10"/>
  <c r="JJ343" i="10"/>
  <c r="JJ367" i="10"/>
  <c r="JJ391" i="10"/>
  <c r="JJ407" i="10"/>
  <c r="JJ431" i="10"/>
  <c r="JJ447" i="10"/>
  <c r="JJ455" i="10"/>
  <c r="JM6" i="10"/>
  <c r="JM18" i="10"/>
  <c r="JM22" i="10"/>
  <c r="JM34" i="10"/>
  <c r="JM46" i="10"/>
  <c r="JM58" i="10"/>
  <c r="JM70" i="10"/>
  <c r="JM82" i="10"/>
  <c r="JM94" i="10"/>
  <c r="JM106" i="10"/>
  <c r="JM118" i="10"/>
  <c r="JM130" i="10"/>
  <c r="JM150" i="10"/>
  <c r="JM158" i="10"/>
  <c r="JM162" i="10"/>
  <c r="JM174" i="10"/>
  <c r="JM186" i="10"/>
  <c r="JM198" i="10"/>
  <c r="JM210" i="10"/>
  <c r="JM214" i="10"/>
  <c r="JM222" i="10"/>
  <c r="JM234" i="10"/>
  <c r="JM238" i="10"/>
  <c r="JM246" i="10"/>
  <c r="JM250" i="10"/>
  <c r="JM258" i="10"/>
  <c r="JM262" i="10"/>
  <c r="JM270" i="10"/>
  <c r="JM274" i="10"/>
  <c r="JM286" i="10"/>
  <c r="JM298" i="10"/>
  <c r="JM302" i="10"/>
  <c r="JM314" i="10"/>
  <c r="JM322" i="10"/>
  <c r="JM326" i="10"/>
  <c r="JM338" i="10"/>
  <c r="JM346" i="10"/>
  <c r="JM350" i="10"/>
  <c r="JM362" i="10"/>
  <c r="JM374" i="10"/>
  <c r="JM386" i="10"/>
  <c r="JM406" i="10"/>
  <c r="JM414" i="10"/>
  <c r="JM418" i="10"/>
  <c r="JM426" i="10"/>
  <c r="JM430" i="10"/>
  <c r="JM442" i="10"/>
  <c r="JM450" i="10"/>
  <c r="JM454" i="10"/>
  <c r="JM466" i="10"/>
  <c r="JY10" i="10"/>
  <c r="JY58" i="10"/>
  <c r="JY158" i="10"/>
  <c r="JY170" i="10"/>
  <c r="JY178" i="10"/>
  <c r="JY246" i="10"/>
  <c r="JY266" i="10"/>
  <c r="JY274" i="10"/>
  <c r="JY314" i="10"/>
  <c r="JY338" i="10"/>
  <c r="JY346" i="10"/>
  <c r="JY406" i="10"/>
  <c r="JY422" i="10"/>
  <c r="KB33" i="10"/>
  <c r="KB77" i="10"/>
  <c r="KB125" i="10"/>
  <c r="KB133" i="10"/>
  <c r="KB145" i="10"/>
  <c r="KB197" i="10"/>
  <c r="KB213" i="10"/>
  <c r="KB217" i="10"/>
  <c r="KB261" i="10"/>
  <c r="KB269" i="10"/>
  <c r="KB293" i="10"/>
  <c r="KB309" i="10"/>
  <c r="KB313" i="10"/>
  <c r="KB341" i="10"/>
  <c r="KB361" i="10"/>
  <c r="KB389" i="10"/>
  <c r="KB397" i="10"/>
  <c r="KB405" i="10"/>
  <c r="KB409" i="10"/>
  <c r="KB429" i="10"/>
  <c r="KB441" i="10"/>
  <c r="KB445" i="10"/>
  <c r="KE8" i="10"/>
  <c r="KE12" i="10"/>
  <c r="KE32" i="10"/>
  <c r="KE64" i="10"/>
  <c r="KE72" i="10"/>
  <c r="KE76" i="10"/>
  <c r="KE108" i="10"/>
  <c r="KE112" i="10"/>
  <c r="KE128" i="10"/>
  <c r="KE132" i="10"/>
  <c r="KE164" i="10"/>
  <c r="KE172" i="10"/>
  <c r="KE176" i="10"/>
  <c r="JA240" i="10"/>
  <c r="JA244" i="10"/>
  <c r="JA260" i="10"/>
  <c r="JA272" i="10"/>
  <c r="JA276" i="10"/>
  <c r="JA288" i="10"/>
  <c r="JA292" i="10"/>
  <c r="JA304" i="10"/>
  <c r="JA308" i="10"/>
  <c r="JA320" i="10"/>
  <c r="JA336" i="10"/>
  <c r="JA340" i="10"/>
  <c r="JA352" i="10"/>
  <c r="JA372" i="10"/>
  <c r="JA384" i="10"/>
  <c r="JA388" i="10"/>
  <c r="JA404" i="10"/>
  <c r="JA416" i="10"/>
  <c r="JA420" i="10"/>
  <c r="JA432" i="10"/>
  <c r="JA448" i="10"/>
  <c r="JA452" i="10"/>
  <c r="JA456" i="10"/>
  <c r="JA460" i="10"/>
  <c r="JA464" i="10"/>
  <c r="JA468" i="10"/>
  <c r="KE208" i="10"/>
  <c r="KE224" i="10"/>
  <c r="KE228" i="10"/>
  <c r="KE232" i="10"/>
  <c r="KE264" i="10"/>
  <c r="KE268" i="10"/>
  <c r="KE272" i="10"/>
  <c r="KE288" i="10"/>
  <c r="KE320" i="10"/>
  <c r="KE324" i="10"/>
  <c r="KE328" i="10"/>
  <c r="KE332" i="10"/>
  <c r="KE364" i="10"/>
  <c r="KE368" i="10"/>
  <c r="KE384" i="10"/>
  <c r="KE388" i="10"/>
  <c r="KE420" i="10"/>
  <c r="KE424" i="10"/>
  <c r="KE428" i="10"/>
  <c r="KE436" i="10"/>
  <c r="KK38" i="10"/>
  <c r="KK46" i="10"/>
  <c r="KK54" i="10"/>
  <c r="KK78" i="10"/>
  <c r="KK86" i="10"/>
  <c r="KK126" i="10"/>
  <c r="KK130" i="10"/>
  <c r="KK162" i="10"/>
  <c r="KK166" i="10"/>
  <c r="KK214" i="10"/>
  <c r="KK246" i="10"/>
  <c r="KK270" i="10"/>
  <c r="KK282" i="10"/>
  <c r="KK286" i="10"/>
  <c r="KK334" i="10"/>
  <c r="KK366" i="10"/>
  <c r="KK394" i="10"/>
  <c r="KK398" i="10"/>
  <c r="KK418" i="10"/>
  <c r="KN25" i="10"/>
  <c r="KN37" i="10"/>
  <c r="KN125" i="10"/>
  <c r="KN129" i="10"/>
  <c r="KN153" i="10"/>
  <c r="KN165" i="10"/>
  <c r="KN249" i="10"/>
  <c r="KN257" i="10"/>
  <c r="KN281" i="10"/>
  <c r="KN317" i="10"/>
  <c r="KN321" i="10"/>
  <c r="KN325" i="10"/>
  <c r="KN353" i="10"/>
  <c r="KN393" i="10"/>
  <c r="KN397" i="10"/>
  <c r="KN425" i="10"/>
  <c r="KN429" i="10"/>
  <c r="KQ24" i="10"/>
  <c r="KQ32" i="10"/>
  <c r="KQ40" i="10"/>
  <c r="KQ92" i="10"/>
  <c r="KQ96" i="10"/>
  <c r="KQ104" i="10"/>
  <c r="KQ108" i="10"/>
  <c r="KQ156" i="10"/>
  <c r="KQ160" i="10"/>
  <c r="KQ196" i="10"/>
  <c r="KQ220" i="10"/>
  <c r="KQ224" i="10"/>
  <c r="KQ256" i="10"/>
  <c r="KQ260" i="10"/>
  <c r="KQ308" i="10"/>
  <c r="KQ312" i="10"/>
  <c r="KQ372" i="10"/>
  <c r="KQ416" i="10"/>
  <c r="KQ468" i="10"/>
  <c r="KW18" i="10"/>
  <c r="KW66" i="10"/>
  <c r="KW102" i="10"/>
  <c r="KW190" i="10"/>
  <c r="KW230" i="10"/>
  <c r="KW278" i="10"/>
  <c r="KW306" i="10"/>
  <c r="KW362" i="10"/>
  <c r="KW398" i="10"/>
  <c r="KW454" i="10"/>
  <c r="JP33" i="10"/>
  <c r="JS80" i="10"/>
  <c r="JS140" i="10"/>
  <c r="JS144" i="10"/>
  <c r="JS160" i="10"/>
  <c r="JS220" i="10"/>
  <c r="JS236" i="10"/>
  <c r="JS256" i="10"/>
  <c r="JS284" i="10"/>
  <c r="JS380" i="10"/>
  <c r="JS412" i="10"/>
  <c r="JS58" i="10"/>
  <c r="JS74" i="10"/>
  <c r="JS78" i="10"/>
  <c r="JS130" i="10"/>
  <c r="JS134" i="10"/>
  <c r="JS174" i="10"/>
  <c r="JS186" i="10"/>
  <c r="JS226" i="10"/>
  <c r="JS270" i="10"/>
  <c r="JS274" i="10"/>
  <c r="JS354" i="10"/>
  <c r="JS358" i="10"/>
  <c r="JS366" i="10"/>
  <c r="JS402" i="10"/>
  <c r="JS410" i="10"/>
  <c r="JS426" i="10"/>
  <c r="JS470" i="10"/>
  <c r="JV13" i="10"/>
  <c r="JV45" i="10"/>
  <c r="JV49" i="10"/>
  <c r="JV69" i="10"/>
  <c r="JV81" i="10"/>
  <c r="JV97" i="10"/>
  <c r="JV109" i="10"/>
  <c r="JV129" i="10"/>
  <c r="JV133" i="10"/>
  <c r="JV161" i="10"/>
  <c r="JV181" i="10"/>
  <c r="JV189" i="10"/>
  <c r="JV209" i="10"/>
  <c r="JV213" i="10"/>
  <c r="JV237" i="10"/>
  <c r="JV241" i="10"/>
  <c r="JV245" i="10"/>
  <c r="JV269" i="10"/>
  <c r="JV273" i="10"/>
  <c r="JV293" i="10"/>
  <c r="JV301" i="10"/>
  <c r="JV325" i="10"/>
  <c r="JV333" i="10"/>
  <c r="JV349" i="10"/>
  <c r="JV353" i="10"/>
  <c r="JV373" i="10"/>
  <c r="JV381" i="10"/>
  <c r="JV385" i="10"/>
  <c r="JV401" i="10"/>
  <c r="JV405" i="10"/>
  <c r="JV429" i="10"/>
  <c r="JV433" i="10"/>
  <c r="JV437" i="10"/>
  <c r="JV465" i="10"/>
  <c r="JV469" i="10"/>
  <c r="JY28" i="10"/>
  <c r="JY32" i="10"/>
  <c r="JY44" i="10"/>
  <c r="JY48" i="10"/>
  <c r="JY64" i="10"/>
  <c r="JY68" i="10"/>
  <c r="JY72" i="10"/>
  <c r="JY84" i="10"/>
  <c r="JY88" i="10"/>
  <c r="JY92" i="10"/>
  <c r="JY100" i="10"/>
  <c r="JY112" i="10"/>
  <c r="JY120" i="10"/>
  <c r="JY128" i="10"/>
  <c r="JY132" i="10"/>
  <c r="JY144" i="10"/>
  <c r="JY164" i="10"/>
  <c r="JY172" i="10"/>
  <c r="JY176" i="10"/>
  <c r="JY188" i="10"/>
  <c r="JY208" i="10"/>
  <c r="JY212" i="10"/>
  <c r="JY232" i="10"/>
  <c r="JY244" i="10"/>
  <c r="JY272" i="10"/>
  <c r="JY288" i="10"/>
  <c r="JY292" i="10"/>
  <c r="JY312" i="10"/>
  <c r="JY316" i="10"/>
  <c r="JY332" i="10"/>
  <c r="JY344" i="10"/>
  <c r="JY360" i="10"/>
  <c r="JY364" i="10"/>
  <c r="JY388" i="10"/>
  <c r="JY400" i="10"/>
  <c r="JY412" i="10"/>
  <c r="JY416" i="10"/>
  <c r="JY420" i="10"/>
  <c r="JY424" i="10"/>
  <c r="JY440" i="10"/>
  <c r="JY444" i="10"/>
  <c r="JY448" i="10"/>
  <c r="JY456" i="10"/>
  <c r="JY460" i="10"/>
  <c r="KH9" i="10"/>
  <c r="KH13" i="10"/>
  <c r="KH21" i="10"/>
  <c r="KH25" i="10"/>
  <c r="KH29" i="10"/>
  <c r="KH37" i="10"/>
  <c r="KH41" i="10"/>
  <c r="KH45" i="10"/>
  <c r="KH53" i="10"/>
  <c r="KH57" i="10"/>
  <c r="KH61" i="10"/>
  <c r="KH69" i="10"/>
  <c r="KH73" i="10"/>
  <c r="KH77" i="10"/>
  <c r="KH85" i="10"/>
  <c r="KH89" i="10"/>
  <c r="KH93" i="10"/>
  <c r="KH101" i="10"/>
  <c r="KH105" i="10"/>
  <c r="KH109" i="10"/>
  <c r="KH117" i="10"/>
  <c r="KH121" i="10"/>
  <c r="KH125" i="10"/>
  <c r="KH133" i="10"/>
  <c r="KH137" i="10"/>
  <c r="KH141" i="10"/>
  <c r="KH149" i="10"/>
  <c r="KH153" i="10"/>
  <c r="KH157" i="10"/>
  <c r="KH165" i="10"/>
  <c r="KH169" i="10"/>
  <c r="KH173" i="10"/>
  <c r="KH181" i="10"/>
  <c r="KH185" i="10"/>
  <c r="KH189" i="10"/>
  <c r="KH193" i="10"/>
  <c r="KH197" i="10"/>
  <c r="KH201" i="10"/>
  <c r="KH205" i="10"/>
  <c r="KH209" i="10"/>
  <c r="KH213" i="10"/>
  <c r="KH217" i="10"/>
  <c r="KH221" i="10"/>
  <c r="KH225" i="10"/>
  <c r="KH229" i="10"/>
  <c r="KH233" i="10"/>
  <c r="KH241" i="10"/>
  <c r="KH245" i="10"/>
  <c r="KH249" i="10"/>
  <c r="KH253" i="10"/>
  <c r="KH257" i="10"/>
  <c r="KH261" i="10"/>
  <c r="KH265" i="10"/>
  <c r="KH269" i="10"/>
  <c r="KH273" i="10"/>
  <c r="KH277" i="10"/>
  <c r="KH281" i="10"/>
  <c r="KH285" i="10"/>
  <c r="KH289" i="10"/>
  <c r="KH293" i="10"/>
  <c r="KH297" i="10"/>
  <c r="KH301" i="10"/>
  <c r="KH305" i="10"/>
  <c r="KH309" i="10"/>
  <c r="KH313" i="10"/>
  <c r="KH317" i="10"/>
  <c r="KH321" i="10"/>
  <c r="KH325" i="10"/>
  <c r="KH329" i="10"/>
  <c r="KH333" i="10"/>
  <c r="KH337" i="10"/>
  <c r="KH341" i="10"/>
  <c r="KH345" i="10"/>
  <c r="KH349" i="10"/>
  <c r="KH353" i="10"/>
  <c r="KH357" i="10"/>
  <c r="KH361" i="10"/>
  <c r="KH365" i="10"/>
  <c r="KH369" i="10"/>
  <c r="KH373" i="10"/>
  <c r="KH377" i="10"/>
  <c r="KH381" i="10"/>
  <c r="KH385" i="10"/>
  <c r="KH389" i="10"/>
  <c r="KH393" i="10"/>
  <c r="KH397" i="10"/>
  <c r="KH401" i="10"/>
  <c r="KH405" i="10"/>
  <c r="KH409" i="10"/>
  <c r="KH413" i="10"/>
  <c r="KH417" i="10"/>
  <c r="KH421" i="10"/>
  <c r="KH425" i="10"/>
  <c r="KH429" i="10"/>
  <c r="KH433" i="10"/>
  <c r="KH437" i="10"/>
  <c r="KH441" i="10"/>
  <c r="KH445" i="10"/>
  <c r="KH449" i="10"/>
  <c r="KH453" i="10"/>
  <c r="KH457" i="10"/>
  <c r="KH461" i="10"/>
  <c r="KH465" i="10"/>
  <c r="KH469" i="10"/>
  <c r="KK8" i="10"/>
  <c r="KK12" i="10"/>
  <c r="KK16" i="10"/>
  <c r="KK24" i="10"/>
  <c r="KK28" i="10"/>
  <c r="KK32" i="10"/>
  <c r="KK36" i="10"/>
  <c r="KK40" i="10"/>
  <c r="KK44" i="10"/>
  <c r="KK48" i="10"/>
  <c r="KK52" i="10"/>
  <c r="KK56" i="10"/>
  <c r="KK60" i="10"/>
  <c r="KK64" i="10"/>
  <c r="KK68" i="10"/>
  <c r="KK72" i="10"/>
  <c r="KK76" i="10"/>
  <c r="KK80" i="10"/>
  <c r="KK84" i="10"/>
  <c r="KK88" i="10"/>
  <c r="KK92" i="10"/>
  <c r="KK96" i="10"/>
  <c r="KK100" i="10"/>
  <c r="KK104" i="10"/>
  <c r="KK108" i="10"/>
  <c r="KK112" i="10"/>
  <c r="KK116" i="10"/>
  <c r="KK120" i="10"/>
  <c r="KK124" i="10"/>
  <c r="KK128" i="10"/>
  <c r="KK132" i="10"/>
  <c r="KK136" i="10"/>
  <c r="KK140" i="10"/>
  <c r="KK144" i="10"/>
  <c r="KK148" i="10"/>
  <c r="KK152" i="10"/>
  <c r="KK156" i="10"/>
  <c r="KK160" i="10"/>
  <c r="KK164" i="10"/>
  <c r="KK168" i="10"/>
  <c r="KK172" i="10"/>
  <c r="KK176" i="10"/>
  <c r="HK48" i="10"/>
  <c r="HK160" i="10"/>
  <c r="HK420" i="10"/>
  <c r="HN279" i="10"/>
  <c r="HQ226" i="10"/>
  <c r="HT125" i="10"/>
  <c r="IF293" i="10"/>
  <c r="II244" i="10"/>
  <c r="IR361" i="10"/>
  <c r="IU220" i="10"/>
  <c r="IU428" i="10"/>
  <c r="JG88" i="10"/>
  <c r="JG104" i="10"/>
  <c r="JG112" i="10"/>
  <c r="JG128" i="10"/>
  <c r="JG144" i="10"/>
  <c r="JG160" i="10"/>
  <c r="JG184" i="10"/>
  <c r="JG200" i="10"/>
  <c r="JG216" i="10"/>
  <c r="JG224" i="10"/>
  <c r="JG240" i="10"/>
  <c r="JG256" i="10"/>
  <c r="JG264" i="10"/>
  <c r="JG280" i="10"/>
  <c r="JG296" i="10"/>
  <c r="JG336" i="10"/>
  <c r="JG352" i="10"/>
  <c r="JG360" i="10"/>
  <c r="JG376" i="10"/>
  <c r="JG400" i="10"/>
  <c r="KK180" i="10"/>
  <c r="KK184" i="10"/>
  <c r="KK188" i="10"/>
  <c r="KK192" i="10"/>
  <c r="KK196" i="10"/>
  <c r="KK200" i="10"/>
  <c r="KK204" i="10"/>
  <c r="KK208" i="10"/>
  <c r="KK212" i="10"/>
  <c r="KK216" i="10"/>
  <c r="KK220" i="10"/>
  <c r="KK228" i="10"/>
  <c r="KK232" i="10"/>
  <c r="KK236" i="10"/>
  <c r="KK240" i="10"/>
  <c r="KK244" i="10"/>
  <c r="KK248" i="10"/>
  <c r="KK252" i="10"/>
  <c r="KK256" i="10"/>
  <c r="KK260" i="10"/>
  <c r="KK264" i="10"/>
  <c r="KK268" i="10"/>
  <c r="KK272" i="10"/>
  <c r="KK276" i="10"/>
  <c r="KK280" i="10"/>
  <c r="KK284" i="10"/>
  <c r="KK288" i="10"/>
  <c r="KK296" i="10"/>
  <c r="KK300" i="10"/>
  <c r="KK304" i="10"/>
  <c r="KK308" i="10"/>
  <c r="KK312" i="10"/>
  <c r="KK316" i="10"/>
  <c r="KK320" i="10"/>
  <c r="KK324" i="10"/>
  <c r="KK328" i="10"/>
  <c r="KK332" i="10"/>
  <c r="KK336" i="10"/>
  <c r="KK340" i="10"/>
  <c r="KK344" i="10"/>
  <c r="KK348" i="10"/>
  <c r="KK352" i="10"/>
  <c r="KK356" i="10"/>
  <c r="KK360" i="10"/>
  <c r="KK364" i="10"/>
  <c r="KK368" i="10"/>
  <c r="KK372" i="10"/>
  <c r="KK376" i="10"/>
  <c r="KK380" i="10"/>
  <c r="KK384" i="10"/>
  <c r="KK392" i="10"/>
  <c r="KK396" i="10"/>
  <c r="KK400" i="10"/>
  <c r="KK404" i="10"/>
  <c r="KK408" i="10"/>
  <c r="KK412" i="10"/>
  <c r="KK416" i="10"/>
  <c r="KK420" i="10"/>
  <c r="KK424" i="10"/>
  <c r="KK428" i="10"/>
  <c r="KK436" i="10"/>
  <c r="KK440" i="10"/>
  <c r="KK444" i="10"/>
  <c r="KK448" i="10"/>
  <c r="KK452" i="10"/>
  <c r="KK456" i="10"/>
  <c r="KK460" i="10"/>
  <c r="KK464" i="10"/>
  <c r="KK468" i="10"/>
  <c r="KQ6" i="10"/>
  <c r="KQ10" i="10"/>
  <c r="KQ14" i="10"/>
  <c r="KQ18" i="10"/>
  <c r="KQ22" i="10"/>
  <c r="KQ26" i="10"/>
  <c r="KQ30" i="10"/>
  <c r="KQ34" i="10"/>
  <c r="KQ38" i="10"/>
  <c r="KQ42" i="10"/>
  <c r="KQ46" i="10"/>
  <c r="KQ50" i="10"/>
  <c r="KQ54" i="10"/>
  <c r="KQ58" i="10"/>
  <c r="KQ62" i="10"/>
  <c r="KQ66" i="10"/>
  <c r="KQ70" i="10"/>
  <c r="KQ74" i="10"/>
  <c r="KQ78" i="10"/>
  <c r="KQ82" i="10"/>
  <c r="KQ86" i="10"/>
  <c r="KQ90" i="10"/>
  <c r="KQ94" i="10"/>
  <c r="KQ98" i="10"/>
  <c r="KQ102" i="10"/>
  <c r="KQ106" i="10"/>
  <c r="KQ110" i="10"/>
  <c r="KQ114" i="10"/>
  <c r="KQ118" i="10"/>
  <c r="KQ122" i="10"/>
  <c r="KQ126" i="10"/>
  <c r="KQ130" i="10"/>
  <c r="KQ134" i="10"/>
  <c r="KQ138" i="10"/>
  <c r="KQ146" i="10"/>
  <c r="KQ150" i="10"/>
  <c r="KQ154" i="10"/>
  <c r="KQ158" i="10"/>
  <c r="KQ166" i="10"/>
  <c r="KQ170" i="10"/>
  <c r="KQ174" i="10"/>
  <c r="KQ178" i="10"/>
  <c r="KQ182" i="10"/>
  <c r="KQ186" i="10"/>
  <c r="KQ190" i="10"/>
  <c r="KQ194" i="10"/>
  <c r="KQ202" i="10"/>
  <c r="KQ206" i="10"/>
  <c r="KQ210" i="10"/>
  <c r="KQ214" i="10"/>
  <c r="KQ218" i="10"/>
  <c r="KQ222" i="10"/>
  <c r="KQ226" i="10"/>
  <c r="KQ230" i="10"/>
  <c r="KQ234" i="10"/>
  <c r="KQ238" i="10"/>
  <c r="KQ246" i="10"/>
  <c r="KQ250" i="10"/>
  <c r="KQ254" i="10"/>
  <c r="KQ258" i="10"/>
  <c r="KQ262" i="10"/>
  <c r="KQ266" i="10"/>
  <c r="KQ270" i="10"/>
  <c r="KQ274" i="10"/>
  <c r="KQ282" i="10"/>
  <c r="KQ286" i="10"/>
  <c r="KQ290" i="10"/>
  <c r="KQ298" i="10"/>
  <c r="KQ302" i="10"/>
  <c r="KQ306" i="10"/>
  <c r="KQ310" i="10"/>
  <c r="KQ318" i="10"/>
  <c r="KQ322" i="10"/>
  <c r="KQ326" i="10"/>
  <c r="KQ330" i="10"/>
  <c r="KQ334" i="10"/>
  <c r="KQ338" i="10"/>
  <c r="KQ342" i="10"/>
  <c r="KQ346" i="10"/>
  <c r="KQ350" i="10"/>
  <c r="KQ358" i="10"/>
  <c r="KQ362" i="10"/>
  <c r="KQ366" i="10"/>
  <c r="KQ370" i="10"/>
  <c r="KQ378" i="10"/>
  <c r="KQ382" i="10"/>
  <c r="KQ386" i="10"/>
  <c r="KQ390" i="10"/>
  <c r="KQ394" i="10"/>
  <c r="KQ398" i="10"/>
  <c r="KQ402" i="10"/>
  <c r="KQ406" i="10"/>
  <c r="KQ410" i="10"/>
  <c r="KQ414" i="10"/>
  <c r="KQ418" i="10"/>
  <c r="KQ422" i="10"/>
  <c r="KQ426" i="10"/>
  <c r="KQ430" i="10"/>
  <c r="KQ434" i="10"/>
  <c r="KQ438" i="10"/>
  <c r="KQ442" i="10"/>
  <c r="KQ446" i="10"/>
  <c r="KQ454" i="10"/>
  <c r="KQ458" i="10"/>
  <c r="KQ462" i="10"/>
  <c r="KQ466" i="10"/>
  <c r="KT9" i="10"/>
  <c r="KT13" i="10"/>
  <c r="KT17" i="10"/>
  <c r="KT21" i="10"/>
  <c r="KT25" i="10"/>
  <c r="KT29" i="10"/>
  <c r="KT41" i="10"/>
  <c r="KT45" i="10"/>
  <c r="KT49" i="10"/>
  <c r="KT53" i="10"/>
  <c r="KT57" i="10"/>
  <c r="KT61" i="10"/>
  <c r="KT77" i="10"/>
  <c r="KT81" i="10"/>
  <c r="KT85" i="10"/>
  <c r="KT89" i="10"/>
  <c r="KT93" i="10"/>
  <c r="KT97" i="10"/>
  <c r="KT101" i="10"/>
  <c r="KT113" i="10"/>
  <c r="KT117" i="10"/>
  <c r="KT125" i="10"/>
  <c r="KT129" i="10"/>
  <c r="KT133" i="10"/>
  <c r="KT137" i="10"/>
  <c r="KT141" i="10"/>
  <c r="KT145" i="10"/>
  <c r="KT157" i="10"/>
  <c r="KT161" i="10"/>
  <c r="KT165" i="10"/>
  <c r="KT169" i="10"/>
  <c r="KT173" i="10"/>
  <c r="KT189" i="10"/>
  <c r="KT193" i="10"/>
  <c r="KT197" i="10"/>
  <c r="KT201" i="10"/>
  <c r="KT205" i="10"/>
  <c r="KT221" i="10"/>
  <c r="KT225" i="10"/>
  <c r="KT229" i="10"/>
  <c r="KT233" i="10"/>
  <c r="KT237" i="10"/>
  <c r="KT253" i="10"/>
  <c r="KT257" i="10"/>
  <c r="KT261" i="10"/>
  <c r="KT265" i="10"/>
  <c r="KT281" i="10"/>
  <c r="KT285" i="10"/>
  <c r="KT289" i="10"/>
  <c r="KT293" i="10"/>
  <c r="KT297" i="10"/>
  <c r="KT301" i="10"/>
  <c r="KT313" i="10"/>
  <c r="KT317" i="10"/>
  <c r="KT321" i="10"/>
  <c r="KT325" i="10"/>
  <c r="KT329" i="10"/>
  <c r="KT345" i="10"/>
  <c r="KT349" i="10"/>
  <c r="KT353" i="10"/>
  <c r="KT357" i="10"/>
  <c r="KT361" i="10"/>
  <c r="KT373" i="10"/>
  <c r="KT381" i="10"/>
  <c r="KT385" i="10"/>
  <c r="KT389" i="10"/>
  <c r="KT393" i="10"/>
  <c r="KT397" i="10"/>
  <c r="KT405" i="10"/>
  <c r="KT409" i="10"/>
  <c r="KT413" i="10"/>
  <c r="KT417" i="10"/>
  <c r="KT421" i="10"/>
  <c r="KT437" i="10"/>
  <c r="KT441" i="10"/>
  <c r="KT445" i="10"/>
  <c r="KT449" i="10"/>
  <c r="KT453" i="10"/>
  <c r="KT457" i="10"/>
  <c r="KT469" i="10"/>
  <c r="HQ22" i="10"/>
  <c r="HT313" i="10"/>
  <c r="IC302" i="10"/>
  <c r="IR333" i="10"/>
  <c r="JD421" i="10"/>
  <c r="JG96" i="10"/>
  <c r="JG120" i="10"/>
  <c r="JG136" i="10"/>
  <c r="JG152" i="10"/>
  <c r="JG168" i="10"/>
  <c r="JG176" i="10"/>
  <c r="JG192" i="10"/>
  <c r="JG208" i="10"/>
  <c r="JG232" i="10"/>
  <c r="JG248" i="10"/>
  <c r="JG272" i="10"/>
  <c r="JG288" i="10"/>
  <c r="JG304" i="10"/>
  <c r="JG312" i="10"/>
  <c r="JG328" i="10"/>
  <c r="JG344" i="10"/>
  <c r="JG368" i="10"/>
  <c r="JG384" i="10"/>
  <c r="JG392" i="10"/>
  <c r="JG408" i="10"/>
  <c r="GS470" i="10"/>
  <c r="JG6" i="10"/>
  <c r="JG14" i="10"/>
  <c r="JG18" i="10"/>
  <c r="JG22" i="10"/>
  <c r="JG30" i="10"/>
  <c r="JG34" i="10"/>
  <c r="JG38" i="10"/>
  <c r="JG46" i="10"/>
  <c r="JG50" i="10"/>
  <c r="JG54" i="10"/>
  <c r="JG62" i="10"/>
  <c r="JG66" i="10"/>
  <c r="JG70" i="10"/>
  <c r="JG78" i="10"/>
  <c r="JG82" i="10"/>
  <c r="JG86" i="10"/>
  <c r="JG98" i="10"/>
  <c r="JG102" i="10"/>
  <c r="JG110" i="10"/>
  <c r="JG114" i="10"/>
  <c r="JG126" i="10"/>
  <c r="JG134" i="10"/>
  <c r="JG142" i="10"/>
  <c r="JG146" i="10"/>
  <c r="JG154" i="10"/>
  <c r="JG162" i="10"/>
  <c r="JG178" i="10"/>
  <c r="JG186" i="10"/>
  <c r="JG190" i="10"/>
  <c r="JG206" i="10"/>
  <c r="JG214" i="10"/>
  <c r="JG218" i="10"/>
  <c r="JG222" i="10"/>
  <c r="JG226" i="10"/>
  <c r="JG230" i="10"/>
  <c r="JG234" i="10"/>
  <c r="JG242" i="10"/>
  <c r="JG250" i="10"/>
  <c r="JG262" i="10"/>
  <c r="JG274" i="10"/>
  <c r="JG278" i="10"/>
  <c r="JG290" i="10"/>
  <c r="JG294" i="10"/>
  <c r="JG298" i="10"/>
  <c r="JG306" i="10"/>
  <c r="JG318" i="10"/>
  <c r="JG326" i="10"/>
  <c r="JG338" i="10"/>
  <c r="JG342" i="10"/>
  <c r="JG354" i="10"/>
  <c r="JG358" i="10"/>
  <c r="JG366" i="10"/>
  <c r="JG370" i="10"/>
  <c r="JG378" i="10"/>
  <c r="JG382" i="10"/>
  <c r="JG390" i="10"/>
  <c r="JG398" i="10"/>
  <c r="JG402" i="10"/>
  <c r="JG406" i="10"/>
  <c r="JG410" i="10"/>
  <c r="JG418" i="10"/>
  <c r="JG434" i="10"/>
  <c r="JG442" i="10"/>
  <c r="JG446" i="10"/>
  <c r="JG462" i="10"/>
  <c r="JG466" i="10"/>
  <c r="IF460" i="10"/>
  <c r="JS172" i="10"/>
  <c r="JS188" i="10"/>
  <c r="JS364" i="10"/>
  <c r="JY26" i="10"/>
  <c r="JY38" i="10"/>
  <c r="JY50" i="10"/>
  <c r="JY70" i="10"/>
  <c r="JY90" i="10"/>
  <c r="JY102" i="10"/>
  <c r="JY114" i="10"/>
  <c r="JY146" i="10"/>
  <c r="JY154" i="10"/>
  <c r="JY166" i="10"/>
  <c r="JY182" i="10"/>
  <c r="JY190" i="10"/>
  <c r="JY202" i="10"/>
  <c r="JY222" i="10"/>
  <c r="JY250" i="10"/>
  <c r="JY278" i="10"/>
  <c r="JY286" i="10"/>
  <c r="JY298" i="10"/>
  <c r="JY326" i="10"/>
  <c r="JY358" i="10"/>
  <c r="JY378" i="10"/>
  <c r="JY382" i="10"/>
  <c r="JY394" i="10"/>
  <c r="JY410" i="10"/>
  <c r="JY442" i="10"/>
  <c r="JY454" i="10"/>
  <c r="JY466" i="10"/>
  <c r="KB21" i="10"/>
  <c r="KB53" i="10"/>
  <c r="KB69" i="10"/>
  <c r="KB93" i="10"/>
  <c r="KB97" i="10"/>
  <c r="KB109" i="10"/>
  <c r="KB113" i="10"/>
  <c r="KB129" i="10"/>
  <c r="KB149" i="10"/>
  <c r="KB161" i="10"/>
  <c r="KB165" i="10"/>
  <c r="KB189" i="10"/>
  <c r="KB205" i="10"/>
  <c r="KB221" i="10"/>
  <c r="KB233" i="10"/>
  <c r="KB237" i="10"/>
  <c r="KB245" i="10"/>
  <c r="KB249" i="10"/>
  <c r="KB253" i="10"/>
  <c r="KB277" i="10"/>
  <c r="KB281" i="10"/>
  <c r="KB285" i="10"/>
  <c r="KB297" i="10"/>
  <c r="KB317" i="10"/>
  <c r="JJ9" i="10"/>
  <c r="JJ13" i="10"/>
  <c r="JJ21" i="10"/>
  <c r="JJ37" i="10"/>
  <c r="JJ41" i="10"/>
  <c r="JJ53" i="10"/>
  <c r="JJ77" i="10"/>
  <c r="JJ85" i="10"/>
  <c r="JJ97" i="10"/>
  <c r="JJ101" i="10"/>
  <c r="JJ105" i="10"/>
  <c r="JJ113" i="10"/>
  <c r="JJ117" i="10"/>
  <c r="JJ121" i="10"/>
  <c r="JJ125" i="10"/>
  <c r="JJ133" i="10"/>
  <c r="JJ141" i="10"/>
  <c r="JJ145" i="10"/>
  <c r="JJ153" i="10"/>
  <c r="JJ161" i="10"/>
  <c r="JJ165" i="10"/>
  <c r="JJ173" i="10"/>
  <c r="JJ181" i="10"/>
  <c r="JJ185" i="10"/>
  <c r="JJ205" i="10"/>
  <c r="JJ217" i="10"/>
  <c r="JJ229" i="10"/>
  <c r="JJ237" i="10"/>
  <c r="JJ249" i="10"/>
  <c r="JJ265" i="10"/>
  <c r="JJ269" i="10"/>
  <c r="JJ273" i="10"/>
  <c r="JJ277" i="10"/>
  <c r="JJ293" i="10"/>
  <c r="JJ297" i="10"/>
  <c r="JJ305" i="10"/>
  <c r="JJ309" i="10"/>
  <c r="JJ313" i="10"/>
  <c r="JJ325" i="10"/>
  <c r="JJ333" i="10"/>
  <c r="JJ337" i="10"/>
  <c r="JJ341" i="10"/>
  <c r="JJ353" i="10"/>
  <c r="JJ361" i="10"/>
  <c r="JJ373" i="10"/>
  <c r="JJ377" i="10"/>
  <c r="JJ381" i="10"/>
  <c r="JJ389" i="10"/>
  <c r="JJ397" i="10"/>
  <c r="JJ401" i="10"/>
  <c r="JJ409" i="10"/>
  <c r="JJ417" i="10"/>
  <c r="JJ421" i="10"/>
  <c r="JJ425" i="10"/>
  <c r="JJ429" i="10"/>
  <c r="JJ437" i="10"/>
  <c r="JJ441" i="10"/>
  <c r="JJ445" i="10"/>
  <c r="JJ457" i="10"/>
  <c r="JJ461" i="10"/>
  <c r="JJ465" i="10"/>
  <c r="JM8" i="10"/>
  <c r="JM20" i="10"/>
  <c r="JM24" i="10"/>
  <c r="JM28" i="10"/>
  <c r="JM36" i="10"/>
  <c r="JM40" i="10"/>
  <c r="JM60" i="10"/>
  <c r="JM64" i="10"/>
  <c r="JM84" i="10"/>
  <c r="JM88" i="10"/>
  <c r="JM96" i="10"/>
  <c r="JM104" i="10"/>
  <c r="JM116" i="10"/>
  <c r="JM124" i="10"/>
  <c r="JM128" i="10"/>
  <c r="JM132" i="10"/>
  <c r="JM144" i="10"/>
  <c r="JM148" i="10"/>
  <c r="KB325" i="10"/>
  <c r="KB329" i="10"/>
  <c r="KB333" i="10"/>
  <c r="KB345" i="10"/>
  <c r="KB349" i="10"/>
  <c r="KB365" i="10"/>
  <c r="KB373" i="10"/>
  <c r="KB377" i="10"/>
  <c r="KB381" i="10"/>
  <c r="KB413" i="10"/>
  <c r="KB421" i="10"/>
  <c r="KB425" i="10"/>
  <c r="KB437" i="10"/>
  <c r="KB453" i="10"/>
  <c r="KB457" i="10"/>
  <c r="KB461" i="10"/>
  <c r="KB469" i="10"/>
  <c r="KE36" i="10"/>
  <c r="KE40" i="10"/>
  <c r="KE44" i="10"/>
  <c r="KE48" i="10"/>
  <c r="KE68" i="10"/>
  <c r="KE80" i="10"/>
  <c r="KE96" i="10"/>
  <c r="KE100" i="10"/>
  <c r="KE104" i="10"/>
  <c r="KE136" i="10"/>
  <c r="KE140" i="10"/>
  <c r="KE144" i="10"/>
  <c r="KE160" i="10"/>
  <c r="KE168" i="10"/>
  <c r="KE192" i="10"/>
  <c r="KE196" i="10"/>
  <c r="KE200" i="10"/>
  <c r="KE204" i="10"/>
  <c r="KE236" i="10"/>
  <c r="KE240" i="10"/>
  <c r="KE256" i="10"/>
  <c r="KE260" i="10"/>
  <c r="KE292" i="10"/>
  <c r="KE296" i="10"/>
  <c r="KE300" i="10"/>
  <c r="KE304" i="10"/>
  <c r="KE336" i="10"/>
  <c r="KE352" i="10"/>
  <c r="KE356" i="10"/>
  <c r="KE360" i="10"/>
  <c r="KE392" i="10"/>
  <c r="KE396" i="10"/>
  <c r="KE400" i="10"/>
  <c r="KE416" i="10"/>
  <c r="KE452" i="10"/>
  <c r="KE456" i="10"/>
  <c r="KE460" i="10"/>
  <c r="KE468" i="10"/>
  <c r="KK14" i="10"/>
  <c r="KK22" i="10"/>
  <c r="KK26" i="10"/>
  <c r="KK30" i="10"/>
  <c r="KK34" i="10"/>
  <c r="KK58" i="10"/>
  <c r="KK62" i="10"/>
  <c r="KK66" i="10"/>
  <c r="KK70" i="10"/>
  <c r="KK90" i="10"/>
  <c r="KK94" i="10"/>
  <c r="KK98" i="10"/>
  <c r="KK102" i="10"/>
  <c r="KK110" i="10"/>
  <c r="KK118" i="10"/>
  <c r="KK122" i="10"/>
  <c r="KK134" i="10"/>
  <c r="KK142" i="10"/>
  <c r="KK150" i="10"/>
  <c r="KK154" i="10"/>
  <c r="KK158" i="10"/>
  <c r="KK174" i="10"/>
  <c r="KK182" i="10"/>
  <c r="KK186" i="10"/>
  <c r="KK190" i="10"/>
  <c r="KK194" i="10"/>
  <c r="KK198" i="10"/>
  <c r="KK206" i="10"/>
  <c r="KK218" i="10"/>
  <c r="KK222" i="10"/>
  <c r="KK226" i="10"/>
  <c r="KK230" i="10"/>
  <c r="KK238" i="10"/>
  <c r="KK250" i="10"/>
  <c r="KK254" i="10"/>
  <c r="KK258" i="10"/>
  <c r="KK262" i="10"/>
  <c r="KK278" i="10"/>
  <c r="KK290" i="10"/>
  <c r="KK294" i="10"/>
  <c r="KK302" i="10"/>
  <c r="KK314" i="10"/>
  <c r="KK326" i="10"/>
  <c r="KK346" i="10"/>
  <c r="KK350" i="10"/>
  <c r="KK358" i="10"/>
  <c r="KK370" i="10"/>
  <c r="KK378" i="10"/>
  <c r="KK382" i="10"/>
  <c r="KK386" i="10"/>
  <c r="KK390" i="10"/>
  <c r="KK410" i="10"/>
  <c r="KK422" i="10"/>
  <c r="KK430" i="10"/>
  <c r="KK442" i="10"/>
  <c r="KK454" i="10"/>
  <c r="KK462" i="10"/>
  <c r="KN9" i="10"/>
  <c r="KN13" i="10"/>
  <c r="KN17" i="10"/>
  <c r="KN21" i="10"/>
  <c r="KN33" i="10"/>
  <c r="KN45" i="10"/>
  <c r="KN57" i="10"/>
  <c r="KN61" i="10"/>
  <c r="KN65" i="10"/>
  <c r="KN73" i="10"/>
  <c r="KN81" i="10"/>
  <c r="KN85" i="10"/>
  <c r="KN93" i="10"/>
  <c r="KN97" i="10"/>
  <c r="KN105" i="10"/>
  <c r="KN109" i="10"/>
  <c r="KN121" i="10"/>
  <c r="KN137" i="10"/>
  <c r="KN141" i="10"/>
  <c r="KN145" i="10"/>
  <c r="KN149" i="10"/>
  <c r="KN161" i="10"/>
  <c r="KN173" i="10"/>
  <c r="KN185" i="10"/>
  <c r="KN189" i="10"/>
  <c r="KN193" i="10"/>
  <c r="KN209" i="10"/>
  <c r="KN221" i="10"/>
  <c r="KN225" i="10"/>
  <c r="KN233" i="10"/>
  <c r="KN237" i="10"/>
  <c r="KN245" i="10"/>
  <c r="KN265" i="10"/>
  <c r="KN269" i="10"/>
  <c r="KN273" i="10"/>
  <c r="KN277" i="10"/>
  <c r="KN285" i="10"/>
  <c r="KN297" i="10"/>
  <c r="KN301" i="10"/>
  <c r="KN309" i="10"/>
  <c r="KN329" i="10"/>
  <c r="KN333" i="10"/>
  <c r="KN337" i="10"/>
  <c r="KN341" i="10"/>
  <c r="KN349" i="10"/>
  <c r="KN369" i="10"/>
  <c r="KN373" i="10"/>
  <c r="KN377" i="10"/>
  <c r="KN381" i="10"/>
  <c r="KN401" i="10"/>
  <c r="KN405" i="10"/>
  <c r="KN413" i="10"/>
  <c r="KN417" i="10"/>
  <c r="KN421" i="10"/>
  <c r="KN433" i="10"/>
  <c r="KN437" i="10"/>
  <c r="KN441" i="10"/>
  <c r="KN445" i="10"/>
  <c r="KQ8" i="10"/>
  <c r="KQ12" i="10"/>
  <c r="KQ16" i="10"/>
  <c r="KQ20" i="10"/>
  <c r="KQ28" i="10"/>
  <c r="KQ44" i="10"/>
  <c r="KQ48" i="10"/>
  <c r="KQ52" i="10"/>
  <c r="KQ76" i="10"/>
  <c r="KQ80" i="10"/>
  <c r="KQ84" i="10"/>
  <c r="KQ88" i="10"/>
  <c r="KQ112" i="10"/>
  <c r="KQ116" i="10"/>
  <c r="KQ124" i="10"/>
  <c r="KQ144" i="10"/>
  <c r="KQ148" i="10"/>
  <c r="KQ168" i="10"/>
  <c r="KQ172" i="10"/>
  <c r="KQ176" i="10"/>
  <c r="KQ180" i="10"/>
  <c r="KQ200" i="10"/>
  <c r="KQ208" i="10"/>
  <c r="KQ212" i="10"/>
  <c r="KQ216" i="10"/>
  <c r="KQ240" i="10"/>
  <c r="KQ244" i="10"/>
  <c r="KQ248" i="10"/>
  <c r="KQ264" i="10"/>
  <c r="KQ272" i="10"/>
  <c r="KQ276" i="10"/>
  <c r="KQ292" i="10"/>
  <c r="KQ296" i="10"/>
  <c r="KQ304" i="10"/>
  <c r="KQ320" i="10"/>
  <c r="KQ324" i="10"/>
  <c r="KQ328" i="10"/>
  <c r="KQ336" i="10"/>
  <c r="KQ356" i="10"/>
  <c r="KQ360" i="10"/>
  <c r="KQ368" i="10"/>
  <c r="KQ384" i="10"/>
  <c r="KQ388" i="10"/>
  <c r="KQ392" i="10"/>
  <c r="KQ400" i="10"/>
  <c r="KQ420" i="10"/>
  <c r="KQ424" i="10"/>
  <c r="KQ432" i="10"/>
  <c r="KQ436" i="10"/>
  <c r="KQ452" i="10"/>
  <c r="KQ456" i="10"/>
  <c r="KW6" i="10"/>
  <c r="KW26" i="10"/>
  <c r="KW30" i="10"/>
  <c r="KW34" i="10"/>
  <c r="KW54" i="10"/>
  <c r="KW58" i="10"/>
  <c r="KW62" i="10"/>
  <c r="KW86" i="10"/>
  <c r="KW90" i="10"/>
  <c r="KW114" i="10"/>
  <c r="KW118" i="10"/>
  <c r="KW138" i="10"/>
  <c r="KW142" i="10"/>
  <c r="KW146" i="10"/>
  <c r="KW174" i="10"/>
  <c r="KW182" i="10"/>
  <c r="KW206" i="10"/>
  <c r="KW214" i="10"/>
  <c r="KW234" i="10"/>
  <c r="KW238" i="10"/>
  <c r="KW242" i="10"/>
  <c r="KW262" i="10"/>
  <c r="KW266" i="10"/>
  <c r="KW270" i="10"/>
  <c r="KW290" i="10"/>
  <c r="KW314" i="10"/>
  <c r="KW318" i="10"/>
  <c r="KW342" i="10"/>
  <c r="KW346" i="10"/>
  <c r="KW354" i="10"/>
  <c r="KW378" i="10"/>
  <c r="KW386" i="10"/>
  <c r="KW402" i="10"/>
  <c r="KW406" i="10"/>
  <c r="HN370" i="10"/>
  <c r="HT124" i="10"/>
  <c r="HZ142" i="10"/>
  <c r="HZ454" i="10"/>
  <c r="IC137" i="10"/>
  <c r="IF408" i="10"/>
  <c r="IF428" i="10"/>
  <c r="IF440" i="10"/>
  <c r="IF444" i="10"/>
  <c r="IF456" i="10"/>
  <c r="IL6" i="10"/>
  <c r="IL10" i="10"/>
  <c r="IL18" i="10"/>
  <c r="IL34" i="10"/>
  <c r="IL38" i="10"/>
  <c r="IL42" i="10"/>
  <c r="IL58" i="10"/>
  <c r="IL66" i="10"/>
  <c r="IL70" i="10"/>
  <c r="IL86" i="10"/>
  <c r="IL90" i="10"/>
  <c r="IL114" i="10"/>
  <c r="IL118" i="10"/>
  <c r="IL122" i="10"/>
  <c r="IL134" i="10"/>
  <c r="IL138" i="10"/>
  <c r="IL146" i="10"/>
  <c r="IL150" i="10"/>
  <c r="IL162" i="10"/>
  <c r="IL166" i="10"/>
  <c r="IL170" i="10"/>
  <c r="IL182" i="10"/>
  <c r="IL186" i="10"/>
  <c r="IL194" i="10"/>
  <c r="IL198" i="10"/>
  <c r="IL202" i="10"/>
  <c r="IL214" i="10"/>
  <c r="IL218" i="10"/>
  <c r="IL226" i="10"/>
  <c r="IL230" i="10"/>
  <c r="IL242" i="10"/>
  <c r="IL246" i="10"/>
  <c r="IL250" i="10"/>
  <c r="IL266" i="10"/>
  <c r="IL274" i="10"/>
  <c r="IL278" i="10"/>
  <c r="IL290" i="10"/>
  <c r="IL294" i="10"/>
  <c r="IL298" i="10"/>
  <c r="IL306" i="10"/>
  <c r="IL322" i="10"/>
  <c r="IL326" i="10"/>
  <c r="IL330" i="10"/>
  <c r="IL346" i="10"/>
  <c r="IL354" i="10"/>
  <c r="IL358" i="10"/>
  <c r="IL374" i="10"/>
  <c r="IL378" i="10"/>
  <c r="IL394" i="10"/>
  <c r="IL402" i="10"/>
  <c r="IL418" i="10"/>
  <c r="IL422" i="10"/>
  <c r="IL426" i="10"/>
  <c r="IL430" i="10"/>
  <c r="IL434" i="10"/>
  <c r="IL446" i="10"/>
  <c r="IL454" i="10"/>
  <c r="IL458" i="10"/>
  <c r="IL462" i="10"/>
  <c r="IL466" i="10"/>
  <c r="IL470" i="10"/>
  <c r="IO9" i="10"/>
  <c r="IO17" i="10"/>
  <c r="IO25" i="10"/>
  <c r="IO29" i="10"/>
  <c r="IO33" i="10"/>
  <c r="IO37" i="10"/>
  <c r="IO41" i="10"/>
  <c r="IO45" i="10"/>
  <c r="IO57" i="10"/>
  <c r="IO61" i="10"/>
  <c r="IO65" i="10"/>
  <c r="IO69" i="10"/>
  <c r="IO73" i="10"/>
  <c r="IO77" i="10"/>
  <c r="IO81" i="10"/>
  <c r="IO89" i="10"/>
  <c r="IO97" i="10"/>
  <c r="IO101" i="10"/>
  <c r="IO105" i="10"/>
  <c r="IO109" i="10"/>
  <c r="IO113" i="10"/>
  <c r="IO117" i="10"/>
  <c r="IO125" i="10"/>
  <c r="IO129" i="10"/>
  <c r="IO141" i="10"/>
  <c r="IO145" i="10"/>
  <c r="IO149" i="10"/>
  <c r="IO153" i="10"/>
  <c r="IO157" i="10"/>
  <c r="IO161" i="10"/>
  <c r="IO165" i="10"/>
  <c r="IO173" i="10"/>
  <c r="IO181" i="10"/>
  <c r="IO185" i="10"/>
  <c r="IO189" i="10"/>
  <c r="IO193" i="10"/>
  <c r="IO197" i="10"/>
  <c r="IO201" i="10"/>
  <c r="IO209" i="10"/>
  <c r="IO213" i="10"/>
  <c r="IO221" i="10"/>
  <c r="IO225" i="10"/>
  <c r="IO229" i="10"/>
  <c r="IO233" i="10"/>
  <c r="IO237" i="10"/>
  <c r="IO241" i="10"/>
  <c r="IO245" i="10"/>
  <c r="IO257" i="10"/>
  <c r="IO265" i="10"/>
  <c r="IO269" i="10"/>
  <c r="IO273" i="10"/>
  <c r="IO277" i="10"/>
  <c r="IO281" i="10"/>
  <c r="IO289" i="10"/>
  <c r="IO293" i="10"/>
  <c r="IO301" i="10"/>
  <c r="IO305" i="10"/>
  <c r="IO309" i="10"/>
  <c r="IO313" i="10"/>
  <c r="IO317" i="10"/>
  <c r="IO321" i="10"/>
  <c r="IO325" i="10"/>
  <c r="IO333" i="10"/>
  <c r="IO341" i="10"/>
  <c r="IO345" i="10"/>
  <c r="IO349" i="10"/>
  <c r="IO353" i="10"/>
  <c r="IO357" i="10"/>
  <c r="IO365" i="10"/>
  <c r="IO369" i="10"/>
  <c r="IO377" i="10"/>
  <c r="IO381" i="10"/>
  <c r="IO385" i="10"/>
  <c r="IO389" i="10"/>
  <c r="IO393" i="10"/>
  <c r="IO409" i="10"/>
  <c r="IO413" i="10"/>
  <c r="IO417" i="10"/>
  <c r="IO421" i="10"/>
  <c r="IO425" i="10"/>
  <c r="IO429" i="10"/>
  <c r="IO437" i="10"/>
  <c r="HW68" i="10"/>
  <c r="HW172" i="10"/>
  <c r="HW348" i="10"/>
  <c r="HZ75" i="10"/>
  <c r="HE242" i="10"/>
  <c r="IO441" i="10"/>
  <c r="IO445" i="10"/>
  <c r="IO453" i="10"/>
  <c r="IO457" i="10"/>
  <c r="IO461" i="10"/>
  <c r="IO465" i="10"/>
  <c r="IO469" i="10"/>
  <c r="IR20" i="10"/>
  <c r="IR24" i="10"/>
  <c r="IR28" i="10"/>
  <c r="IR32" i="10"/>
  <c r="IR36" i="10"/>
  <c r="IR48" i="10"/>
  <c r="IR56" i="10"/>
  <c r="IR60" i="10"/>
  <c r="IR64" i="10"/>
  <c r="IR68" i="10"/>
  <c r="IR72" i="10"/>
  <c r="IR80" i="10"/>
  <c r="IR84" i="10"/>
  <c r="IR92" i="10"/>
  <c r="IR96" i="10"/>
  <c r="IR100" i="10"/>
  <c r="IR104" i="10"/>
  <c r="IR116" i="10"/>
  <c r="IR120" i="10"/>
  <c r="IR124" i="10"/>
  <c r="IR132" i="10"/>
  <c r="IR136" i="10"/>
  <c r="IR140" i="10"/>
  <c r="IR152" i="10"/>
  <c r="IR156" i="10"/>
  <c r="IR160" i="10"/>
  <c r="IR164" i="10"/>
  <c r="IR168" i="10"/>
  <c r="IR172" i="10"/>
  <c r="IR176" i="10"/>
  <c r="IR180" i="10"/>
  <c r="IR192" i="10"/>
  <c r="IR196" i="10"/>
  <c r="IR200" i="10"/>
  <c r="IR204" i="10"/>
  <c r="IR208" i="10"/>
  <c r="IR212" i="10"/>
  <c r="IR224" i="10"/>
  <c r="IR228" i="10"/>
  <c r="IR232" i="10"/>
  <c r="IR236" i="10"/>
  <c r="IR240" i="10"/>
  <c r="IR244" i="10"/>
  <c r="IR248" i="10"/>
  <c r="IR252" i="10"/>
  <c r="IR256" i="10"/>
  <c r="IR268" i="10"/>
  <c r="IR272" i="10"/>
  <c r="IR276" i="10"/>
  <c r="IR280" i="10"/>
  <c r="IR284" i="10"/>
  <c r="IR288" i="10"/>
  <c r="IR300" i="10"/>
  <c r="IR304" i="10"/>
  <c r="IR308" i="10"/>
  <c r="IR312" i="10"/>
  <c r="IR316" i="10"/>
  <c r="IR320" i="10"/>
  <c r="IR324" i="10"/>
  <c r="IR332" i="10"/>
  <c r="IR336" i="10"/>
  <c r="IR340" i="10"/>
  <c r="IR348" i="10"/>
  <c r="IR352" i="10"/>
  <c r="IR356" i="10"/>
  <c r="IR360" i="10"/>
  <c r="IR364" i="10"/>
  <c r="IR372" i="10"/>
  <c r="IR376" i="10"/>
  <c r="IR380" i="10"/>
  <c r="IR384" i="10"/>
  <c r="IR388" i="10"/>
  <c r="IR392" i="10"/>
  <c r="IR396" i="10"/>
  <c r="IR404" i="10"/>
  <c r="IR412" i="10"/>
  <c r="IR416" i="10"/>
  <c r="IR420" i="10"/>
  <c r="IU312" i="10"/>
  <c r="KN422" i="10"/>
  <c r="KQ117" i="10"/>
  <c r="KQ189" i="10"/>
  <c r="KW215" i="10"/>
  <c r="KW319" i="10"/>
  <c r="KW383" i="10"/>
  <c r="JM152" i="10"/>
  <c r="JM160" i="10"/>
  <c r="JM164" i="10"/>
  <c r="JM172" i="10"/>
  <c r="JM188" i="10"/>
  <c r="JM192" i="10"/>
  <c r="JM208" i="10"/>
  <c r="JM216" i="10"/>
  <c r="JM228" i="10"/>
  <c r="JM232" i="10"/>
  <c r="JM236" i="10"/>
  <c r="JM248" i="10"/>
  <c r="JM256" i="10"/>
  <c r="JM264" i="10"/>
  <c r="JM276" i="10"/>
  <c r="JM280" i="10"/>
  <c r="JM284" i="10"/>
  <c r="JM292" i="10"/>
  <c r="JM296" i="10"/>
  <c r="JM312" i="10"/>
  <c r="JM316" i="10"/>
  <c r="JM324" i="10"/>
  <c r="JM340" i="10"/>
  <c r="JM352" i="10"/>
  <c r="JM356" i="10"/>
  <c r="JM360" i="10"/>
  <c r="JM372" i="10"/>
  <c r="JM380" i="10"/>
  <c r="JM384" i="10"/>
  <c r="JM388" i="10"/>
  <c r="JM400" i="10"/>
  <c r="JM404" i="10"/>
  <c r="JM408" i="10"/>
  <c r="JM416" i="10"/>
  <c r="JM420" i="10"/>
  <c r="JM424" i="10"/>
  <c r="JM428" i="10"/>
  <c r="JM436" i="10"/>
  <c r="JM448" i="10"/>
  <c r="JM456" i="10"/>
  <c r="JM468" i="10"/>
  <c r="IR424" i="10"/>
  <c r="IR428" i="10"/>
  <c r="IR436" i="10"/>
  <c r="IR440" i="10"/>
  <c r="IR448" i="10"/>
  <c r="IR452" i="10"/>
  <c r="IR456" i="10"/>
  <c r="IR460" i="10"/>
  <c r="IR464" i="10"/>
  <c r="IX6" i="10"/>
  <c r="IX18" i="10"/>
  <c r="IX22" i="10"/>
  <c r="IX26" i="10"/>
  <c r="IX34" i="10"/>
  <c r="IX38" i="10"/>
  <c r="IX42" i="10"/>
  <c r="IX46" i="10"/>
  <c r="IX50" i="10"/>
  <c r="IX54" i="10"/>
  <c r="IX62" i="10"/>
  <c r="IX66" i="10"/>
  <c r="IX70" i="10"/>
  <c r="IX82" i="10"/>
  <c r="IX86" i="10"/>
  <c r="IX90" i="10"/>
  <c r="IX98" i="10"/>
  <c r="IX102" i="10"/>
  <c r="IX106" i="10"/>
  <c r="IX110" i="10"/>
  <c r="IX114" i="10"/>
  <c r="IX118" i="10"/>
  <c r="IX126" i="10"/>
  <c r="IX130" i="10"/>
  <c r="IX134" i="10"/>
  <c r="IX146" i="10"/>
  <c r="IX150" i="10"/>
  <c r="IX154" i="10"/>
  <c r="IX158" i="10"/>
  <c r="IX162" i="10"/>
  <c r="IX166" i="10"/>
  <c r="IX170" i="10"/>
  <c r="IX174" i="10"/>
  <c r="IX178" i="10"/>
  <c r="IX190" i="10"/>
  <c r="IX194" i="10"/>
  <c r="IX198" i="10"/>
  <c r="IX202" i="10"/>
  <c r="IX214" i="10"/>
  <c r="IX218" i="10"/>
  <c r="IX222" i="10"/>
  <c r="IX226" i="10"/>
  <c r="IX230" i="10"/>
  <c r="IX234" i="10"/>
  <c r="IX238" i="10"/>
  <c r="IX242" i="10"/>
  <c r="IX254" i="10"/>
  <c r="IX258" i="10"/>
  <c r="IX262" i="10"/>
  <c r="IX266" i="10"/>
  <c r="IX278" i="10"/>
  <c r="IX282" i="10"/>
  <c r="IX286" i="10"/>
  <c r="IX290" i="10"/>
  <c r="IX294" i="10"/>
  <c r="IX298" i="10"/>
  <c r="IX302" i="10"/>
  <c r="IX306" i="10"/>
  <c r="IX322" i="10"/>
  <c r="IX326" i="10"/>
  <c r="IX330" i="10"/>
  <c r="IX334" i="10"/>
  <c r="IX346" i="10"/>
  <c r="IX350" i="10"/>
  <c r="IX354" i="10"/>
  <c r="IX358" i="10"/>
  <c r="IX362" i="10"/>
  <c r="IX366" i="10"/>
  <c r="IX370" i="10"/>
  <c r="IX374" i="10"/>
  <c r="IX390" i="10"/>
  <c r="IX394" i="10"/>
  <c r="IX410" i="10"/>
  <c r="IX414" i="10"/>
  <c r="JP289" i="10"/>
  <c r="KW410" i="10"/>
  <c r="KW434" i="10"/>
  <c r="KW438" i="10"/>
  <c r="KW442" i="10"/>
  <c r="GY272" i="10"/>
  <c r="JJ399" i="10"/>
  <c r="JJ463" i="10"/>
  <c r="JM10" i="10"/>
  <c r="JM134" i="10"/>
  <c r="JM146" i="10"/>
  <c r="JM170" i="10"/>
  <c r="JM182" i="10"/>
  <c r="JM194" i="10"/>
  <c r="JM206" i="10"/>
  <c r="JM278" i="10"/>
  <c r="JM290" i="10"/>
  <c r="JM390" i="10"/>
  <c r="JM402" i="10"/>
  <c r="JP8" i="10"/>
  <c r="JP12" i="10"/>
  <c r="JP20" i="10"/>
  <c r="JP24" i="10"/>
  <c r="JP28" i="10"/>
  <c r="JP32" i="10"/>
  <c r="JP36" i="10"/>
  <c r="JP44" i="10"/>
  <c r="JP48" i="10"/>
  <c r="JP52" i="10"/>
  <c r="JP56" i="10"/>
  <c r="JP60" i="10"/>
  <c r="JP64" i="10"/>
  <c r="JP68" i="10"/>
  <c r="JP72" i="10"/>
  <c r="JP76" i="10"/>
  <c r="JP80" i="10"/>
  <c r="JP84" i="10"/>
  <c r="JP88" i="10"/>
  <c r="JP96" i="10"/>
  <c r="JP100" i="10"/>
  <c r="JP104" i="10"/>
  <c r="JP108" i="10"/>
  <c r="JP112" i="10"/>
  <c r="JP120" i="10"/>
  <c r="JP124" i="10"/>
  <c r="JP128" i="10"/>
  <c r="JP132" i="10"/>
  <c r="JP136" i="10"/>
  <c r="JP140" i="10"/>
  <c r="JP148" i="10"/>
  <c r="JP152" i="10"/>
  <c r="JP156" i="10"/>
  <c r="JP160" i="10"/>
  <c r="JP164" i="10"/>
  <c r="JP172" i="10"/>
  <c r="JP176" i="10"/>
  <c r="JP180" i="10"/>
  <c r="JP184" i="10"/>
  <c r="JP188" i="10"/>
  <c r="JP192" i="10"/>
  <c r="JP196" i="10"/>
  <c r="JP200" i="10"/>
  <c r="JP204" i="10"/>
  <c r="JP208" i="10"/>
  <c r="JP212" i="10"/>
  <c r="JP216" i="10"/>
  <c r="JP224" i="10"/>
  <c r="JP228" i="10"/>
  <c r="JP232" i="10"/>
  <c r="JP236" i="10"/>
  <c r="JP240" i="10"/>
  <c r="JP248" i="10"/>
  <c r="JP252" i="10"/>
  <c r="JP256" i="10"/>
  <c r="JP260" i="10"/>
  <c r="JP264" i="10"/>
  <c r="JP268" i="10"/>
  <c r="JP276" i="10"/>
  <c r="JP280" i="10"/>
  <c r="JP284" i="10"/>
  <c r="JP288" i="10"/>
  <c r="JP292" i="10"/>
  <c r="JP300" i="10"/>
  <c r="JP304" i="10"/>
  <c r="JP308" i="10"/>
  <c r="JP312" i="10"/>
  <c r="JP316" i="10"/>
  <c r="JP320" i="10"/>
  <c r="JP324" i="10"/>
  <c r="JP328" i="10"/>
  <c r="JP332" i="10"/>
  <c r="JP336" i="10"/>
  <c r="JP340" i="10"/>
  <c r="JP344" i="10"/>
  <c r="JP352" i="10"/>
  <c r="JP356" i="10"/>
  <c r="JP360" i="10"/>
  <c r="JP364" i="10"/>
  <c r="JP368" i="10"/>
  <c r="JP376" i="10"/>
  <c r="JP380" i="10"/>
  <c r="JP384" i="10"/>
  <c r="JP388" i="10"/>
  <c r="JP392" i="10"/>
  <c r="JP396" i="10"/>
  <c r="JP404" i="10"/>
  <c r="JP408" i="10"/>
  <c r="JP412" i="10"/>
  <c r="JP416" i="10"/>
  <c r="JP420" i="10"/>
  <c r="JP428" i="10"/>
  <c r="JP432" i="10"/>
  <c r="JP436" i="10"/>
  <c r="JP440" i="10"/>
  <c r="JP444" i="10"/>
  <c r="JP448" i="10"/>
  <c r="JP452" i="10"/>
  <c r="JP456" i="10"/>
  <c r="JP460" i="10"/>
  <c r="JP464" i="10"/>
  <c r="JP468" i="10"/>
  <c r="JV6" i="10"/>
  <c r="JV10" i="10"/>
  <c r="JV14" i="10"/>
  <c r="JV18" i="10"/>
  <c r="JV22" i="10"/>
  <c r="JV26" i="10"/>
  <c r="JV30" i="10"/>
  <c r="JV34" i="10"/>
  <c r="JV38" i="10"/>
  <c r="JV42" i="10"/>
  <c r="JV46" i="10"/>
  <c r="JV50" i="10"/>
  <c r="JV54" i="10"/>
  <c r="JV58" i="10"/>
  <c r="JV62" i="10"/>
  <c r="JV66" i="10"/>
  <c r="JV70" i="10"/>
  <c r="JV74" i="10"/>
  <c r="JV78" i="10"/>
  <c r="JV82" i="10"/>
  <c r="JV86" i="10"/>
  <c r="JV90" i="10"/>
  <c r="JV94" i="10"/>
  <c r="JV98" i="10"/>
  <c r="JV102" i="10"/>
  <c r="JV106" i="10"/>
  <c r="JV110" i="10"/>
  <c r="JV114" i="10"/>
  <c r="JV118" i="10"/>
  <c r="JV122" i="10"/>
  <c r="JV126" i="10"/>
  <c r="JV130" i="10"/>
  <c r="JV134" i="10"/>
  <c r="JV138" i="10"/>
  <c r="JV142" i="10"/>
  <c r="JV146" i="10"/>
  <c r="JV150" i="10"/>
  <c r="JV154" i="10"/>
  <c r="JV158" i="10"/>
  <c r="JV162" i="10"/>
  <c r="JV166" i="10"/>
  <c r="JV170" i="10"/>
  <c r="JV174" i="10"/>
  <c r="JV178" i="10"/>
  <c r="JV182" i="10"/>
  <c r="JV186" i="10"/>
  <c r="JV190" i="10"/>
  <c r="JV194" i="10"/>
  <c r="JV198" i="10"/>
  <c r="JV202" i="10"/>
  <c r="JV206" i="10"/>
  <c r="JV210" i="10"/>
  <c r="JV214" i="10"/>
  <c r="JV218" i="10"/>
  <c r="JV222" i="10"/>
  <c r="JV226" i="10"/>
  <c r="JV230" i="10"/>
  <c r="JV234" i="10"/>
  <c r="JV238" i="10"/>
  <c r="JV242" i="10"/>
  <c r="JV246" i="10"/>
  <c r="JV250" i="10"/>
  <c r="JV254" i="10"/>
  <c r="JV258" i="10"/>
  <c r="JV262" i="10"/>
  <c r="JV266" i="10"/>
  <c r="JV270" i="10"/>
  <c r="JV274" i="10"/>
  <c r="JV278" i="10"/>
  <c r="JV282" i="10"/>
  <c r="JV286" i="10"/>
  <c r="JV290" i="10"/>
  <c r="JV294" i="10"/>
  <c r="JV298" i="10"/>
  <c r="JV302" i="10"/>
  <c r="JV306" i="10"/>
  <c r="JV310" i="10"/>
  <c r="JV314" i="10"/>
  <c r="JV318" i="10"/>
  <c r="JV322" i="10"/>
  <c r="JV326" i="10"/>
  <c r="JV330" i="10"/>
  <c r="JV334" i="10"/>
  <c r="JV338" i="10"/>
  <c r="JV342" i="10"/>
  <c r="JV346" i="10"/>
  <c r="JV350" i="10"/>
  <c r="JV354" i="10"/>
  <c r="JV358" i="10"/>
  <c r="JV362" i="10"/>
  <c r="JV366" i="10"/>
  <c r="JV370" i="10"/>
  <c r="JV374" i="10"/>
  <c r="JV378" i="10"/>
  <c r="JV382" i="10"/>
  <c r="JV386" i="10"/>
  <c r="JV390" i="10"/>
  <c r="JV394" i="10"/>
  <c r="JV398" i="10"/>
  <c r="JV402" i="10"/>
  <c r="JV406" i="10"/>
  <c r="JV410" i="10"/>
  <c r="JV414" i="10"/>
  <c r="JV418" i="10"/>
  <c r="JV422" i="10"/>
  <c r="JV426" i="10"/>
  <c r="JV430" i="10"/>
  <c r="JV434" i="10"/>
  <c r="JV438" i="10"/>
  <c r="JV442" i="10"/>
  <c r="JV446" i="10"/>
  <c r="JV450" i="10"/>
  <c r="JV454" i="10"/>
  <c r="JV458" i="10"/>
  <c r="JV462" i="10"/>
  <c r="JV466" i="10"/>
  <c r="JV470" i="10"/>
  <c r="JY9" i="10"/>
  <c r="JY13" i="10"/>
  <c r="JY17" i="10"/>
  <c r="JY21" i="10"/>
  <c r="JY25" i="10"/>
  <c r="JY29" i="10"/>
  <c r="JY33" i="10"/>
  <c r="JY37" i="10"/>
  <c r="JY41" i="10"/>
  <c r="JY45" i="10"/>
  <c r="JY49" i="10"/>
  <c r="JY53" i="10"/>
  <c r="JY57" i="10"/>
  <c r="JY61" i="10"/>
  <c r="JY65" i="10"/>
  <c r="JY69" i="10"/>
  <c r="JY73" i="10"/>
  <c r="JY77" i="10"/>
  <c r="JY81" i="10"/>
  <c r="JY85" i="10"/>
  <c r="JY89" i="10"/>
  <c r="JY93" i="10"/>
  <c r="JY97" i="10"/>
  <c r="JY105" i="10"/>
  <c r="JY109" i="10"/>
  <c r="JY113" i="10"/>
  <c r="JY117" i="10"/>
  <c r="JY121" i="10"/>
  <c r="JY125" i="10"/>
  <c r="JY129" i="10"/>
  <c r="JY133" i="10"/>
  <c r="JY137" i="10"/>
  <c r="JY141" i="10"/>
  <c r="JY145" i="10"/>
  <c r="JY149" i="10"/>
  <c r="JY153" i="10"/>
  <c r="JY157" i="10"/>
  <c r="JY161" i="10"/>
  <c r="JY165" i="10"/>
  <c r="JY169" i="10"/>
  <c r="JY173" i="10"/>
  <c r="JY177" i="10"/>
  <c r="JY181" i="10"/>
  <c r="JY185" i="10"/>
  <c r="JY189" i="10"/>
  <c r="JY193" i="10"/>
  <c r="JY197" i="10"/>
  <c r="JY201" i="10"/>
  <c r="JY205" i="10"/>
  <c r="JY209" i="10"/>
  <c r="JY213" i="10"/>
  <c r="JY217" i="10"/>
  <c r="JY221" i="10"/>
  <c r="JY225" i="10"/>
  <c r="JY229" i="10"/>
  <c r="JY233" i="10"/>
  <c r="JY237" i="10"/>
  <c r="JY241" i="10"/>
  <c r="JY245" i="10"/>
  <c r="JY249" i="10"/>
  <c r="JY253" i="10"/>
  <c r="JY257" i="10"/>
  <c r="JY261" i="10"/>
  <c r="JY265" i="10"/>
  <c r="JY269" i="10"/>
  <c r="JY273" i="10"/>
  <c r="JY277" i="10"/>
  <c r="JY281" i="10"/>
  <c r="JY285" i="10"/>
  <c r="JY289" i="10"/>
  <c r="JY293" i="10"/>
  <c r="JY297" i="10"/>
  <c r="JY301" i="10"/>
  <c r="JY305" i="10"/>
  <c r="JY309" i="10"/>
  <c r="JY317" i="10"/>
  <c r="JY321" i="10"/>
  <c r="JY325" i="10"/>
  <c r="JY329" i="10"/>
  <c r="JY333" i="10"/>
  <c r="JY337" i="10"/>
  <c r="JY341" i="10"/>
  <c r="JY345" i="10"/>
  <c r="JY349" i="10"/>
  <c r="JY353" i="10"/>
  <c r="JY357" i="10"/>
  <c r="JY361" i="10"/>
  <c r="JY365" i="10"/>
  <c r="JY369" i="10"/>
  <c r="JY373" i="10"/>
  <c r="JY377" i="10"/>
  <c r="JY381" i="10"/>
  <c r="JY385" i="10"/>
  <c r="JY389" i="10"/>
  <c r="JY393" i="10"/>
  <c r="JY397" i="10"/>
  <c r="JY401" i="10"/>
  <c r="JY405" i="10"/>
  <c r="JY409" i="10"/>
  <c r="JY413" i="10"/>
  <c r="JY417" i="10"/>
  <c r="JY421" i="10"/>
  <c r="JY425" i="10"/>
  <c r="JY429" i="10"/>
  <c r="JY433" i="10"/>
  <c r="JY441" i="10"/>
  <c r="JY445" i="10"/>
  <c r="JY449" i="10"/>
  <c r="JY453" i="10"/>
  <c r="JY457" i="10"/>
  <c r="JY461" i="10"/>
  <c r="JY465" i="10"/>
  <c r="JY469" i="10"/>
  <c r="KB8" i="10"/>
  <c r="KB12" i="10"/>
  <c r="KB16" i="10"/>
  <c r="KB20" i="10"/>
  <c r="KB24" i="10"/>
  <c r="KB28" i="10"/>
  <c r="KB32" i="10"/>
  <c r="KB36" i="10"/>
  <c r="KB40" i="10"/>
  <c r="KB44" i="10"/>
  <c r="KB48" i="10"/>
  <c r="KB52" i="10"/>
  <c r="KB56" i="10"/>
  <c r="KB60" i="10"/>
  <c r="KB64" i="10"/>
  <c r="KB68" i="10"/>
  <c r="KB72" i="10"/>
  <c r="KB76" i="10"/>
  <c r="KB80" i="10"/>
  <c r="KB84" i="10"/>
  <c r="KB88" i="10"/>
  <c r="KB92" i="10"/>
  <c r="KB96" i="10"/>
  <c r="KB100" i="10"/>
  <c r="KB104" i="10"/>
  <c r="KB108" i="10"/>
  <c r="KB112" i="10"/>
  <c r="KB116" i="10"/>
  <c r="KB120" i="10"/>
  <c r="KB124" i="10"/>
  <c r="KB128" i="10"/>
  <c r="KB132" i="10"/>
  <c r="KB136" i="10"/>
  <c r="KB140" i="10"/>
  <c r="KB144" i="10"/>
  <c r="KB148" i="10"/>
  <c r="KB152" i="10"/>
  <c r="KB156" i="10"/>
  <c r="KB160" i="10"/>
  <c r="KB164" i="10"/>
  <c r="KB168" i="10"/>
  <c r="KB172" i="10"/>
  <c r="KB176" i="10"/>
  <c r="KB180" i="10"/>
  <c r="KB184" i="10"/>
  <c r="KB188" i="10"/>
  <c r="KB192" i="10"/>
  <c r="KB196" i="10"/>
  <c r="KB200" i="10"/>
  <c r="KB204" i="10"/>
  <c r="KB208" i="10"/>
  <c r="KB212" i="10"/>
  <c r="KB216" i="10"/>
  <c r="KB220" i="10"/>
  <c r="KB224" i="10"/>
  <c r="KB228" i="10"/>
  <c r="KB232" i="10"/>
  <c r="KB236" i="10"/>
  <c r="KB240" i="10"/>
  <c r="KB244" i="10"/>
  <c r="KB248" i="10"/>
  <c r="KB252" i="10"/>
  <c r="KB256" i="10"/>
  <c r="KB260" i="10"/>
  <c r="KB264" i="10"/>
  <c r="KB268" i="10"/>
  <c r="KB272" i="10"/>
  <c r="KB276" i="10"/>
  <c r="KB284" i="10"/>
  <c r="KB288" i="10"/>
  <c r="KB292" i="10"/>
  <c r="KB296" i="10"/>
  <c r="KB300" i="10"/>
  <c r="KB304" i="10"/>
  <c r="KB308" i="10"/>
  <c r="KB312" i="10"/>
  <c r="KB316" i="10"/>
  <c r="KB320" i="10"/>
  <c r="KB324" i="10"/>
  <c r="KB328" i="10"/>
  <c r="KB332" i="10"/>
  <c r="KB336" i="10"/>
  <c r="KB340" i="10"/>
  <c r="KB344" i="10"/>
  <c r="KB348" i="10"/>
  <c r="KB352" i="10"/>
  <c r="KB356" i="10"/>
  <c r="KB360" i="10"/>
  <c r="KB364" i="10"/>
  <c r="KB368" i="10"/>
  <c r="KB372" i="10"/>
  <c r="KB376" i="10"/>
  <c r="KB380" i="10"/>
  <c r="KB384" i="10"/>
  <c r="KB388" i="10"/>
  <c r="KB392" i="10"/>
  <c r="KB396" i="10"/>
  <c r="KB400" i="10"/>
  <c r="KB404" i="10"/>
  <c r="KB408" i="10"/>
  <c r="KB412" i="10"/>
  <c r="KB416" i="10"/>
  <c r="KB420" i="10"/>
  <c r="KB428" i="10"/>
  <c r="KB432" i="10"/>
  <c r="KB436" i="10"/>
  <c r="KB440" i="10"/>
  <c r="KB444" i="10"/>
  <c r="KB448" i="10"/>
  <c r="KB452" i="10"/>
  <c r="KB456" i="10"/>
  <c r="KB460" i="10"/>
  <c r="KB464" i="10"/>
  <c r="KB468" i="10"/>
  <c r="KE191" i="10"/>
  <c r="KE195" i="10"/>
  <c r="KE199" i="10"/>
  <c r="KE203" i="10"/>
  <c r="KE207" i="10"/>
  <c r="KE211" i="10"/>
  <c r="KE215" i="10"/>
  <c r="KE219" i="10"/>
  <c r="KE223" i="10"/>
  <c r="KH6" i="10"/>
  <c r="KH10" i="10"/>
  <c r="KH14" i="10"/>
  <c r="KH18" i="10"/>
  <c r="KH26" i="10"/>
  <c r="KH30" i="10"/>
  <c r="KH34" i="10"/>
  <c r="KH38" i="10"/>
  <c r="KH46" i="10"/>
  <c r="KH50" i="10"/>
  <c r="KH54" i="10"/>
  <c r="KH58" i="10"/>
  <c r="KH62" i="10"/>
  <c r="KH66" i="10"/>
  <c r="KH70" i="10"/>
  <c r="KH74" i="10"/>
  <c r="KH78" i="10"/>
  <c r="KH82" i="10"/>
  <c r="KH90" i="10"/>
  <c r="KH94" i="10"/>
  <c r="KH98" i="10"/>
  <c r="KH102" i="10"/>
  <c r="KH106" i="10"/>
  <c r="KH118" i="10"/>
  <c r="KH122" i="10"/>
  <c r="KH126" i="10"/>
  <c r="KH130" i="10"/>
  <c r="KH138" i="10"/>
  <c r="KH142" i="10"/>
  <c r="KH146" i="10"/>
  <c r="KH150" i="10"/>
  <c r="KH154" i="10"/>
  <c r="KH158" i="10"/>
  <c r="KH162" i="10"/>
  <c r="KH166" i="10"/>
  <c r="KH170" i="10"/>
  <c r="KH174" i="10"/>
  <c r="KH178" i="10"/>
  <c r="KH182" i="10"/>
  <c r="KH186" i="10"/>
  <c r="KH190" i="10"/>
  <c r="KH194" i="10"/>
  <c r="KH198" i="10"/>
  <c r="KH206" i="10"/>
  <c r="KH210" i="10"/>
  <c r="KH214" i="10"/>
  <c r="KH222" i="10"/>
  <c r="KH226" i="10"/>
  <c r="KH230" i="10"/>
  <c r="KH234" i="10"/>
  <c r="KH242" i="10"/>
  <c r="KH246" i="10"/>
  <c r="KH250" i="10"/>
  <c r="KH258" i="10"/>
  <c r="KH262" i="10"/>
  <c r="KH266" i="10"/>
  <c r="KH270" i="10"/>
  <c r="KH274" i="10"/>
  <c r="KH278" i="10"/>
  <c r="KH282" i="10"/>
  <c r="KH286" i="10"/>
  <c r="KH294" i="10"/>
  <c r="KH298" i="10"/>
  <c r="KH302" i="10"/>
  <c r="KH306" i="10"/>
  <c r="KH310" i="10"/>
  <c r="KH314" i="10"/>
  <c r="KH318" i="10"/>
  <c r="KH322" i="10"/>
  <c r="KH326" i="10"/>
  <c r="KH330" i="10"/>
  <c r="KH334" i="10"/>
  <c r="KH338" i="10"/>
  <c r="KH342" i="10"/>
  <c r="KH350" i="10"/>
  <c r="KH354" i="10"/>
  <c r="KH358" i="10"/>
  <c r="KH362" i="10"/>
  <c r="KH370" i="10"/>
  <c r="KH374" i="10"/>
  <c r="KH378" i="10"/>
  <c r="KH382" i="10"/>
  <c r="KH386" i="10"/>
  <c r="KH390" i="10"/>
  <c r="KH394" i="10"/>
  <c r="KH398" i="10"/>
  <c r="KH406" i="10"/>
  <c r="KH410" i="10"/>
  <c r="KH414" i="10"/>
  <c r="KH422" i="10"/>
  <c r="KH426" i="10"/>
  <c r="KH430" i="10"/>
  <c r="KH434" i="10"/>
  <c r="KH438" i="10"/>
  <c r="KH442" i="10"/>
  <c r="KH446" i="10"/>
  <c r="KH450" i="10"/>
  <c r="KH454" i="10"/>
  <c r="KH462" i="10"/>
  <c r="KH466" i="10"/>
  <c r="KH470" i="10"/>
  <c r="KK9" i="10"/>
  <c r="KK17" i="10"/>
  <c r="KK21" i="10"/>
  <c r="KK25" i="10"/>
  <c r="KK29" i="10"/>
  <c r="KK33" i="10"/>
  <c r="KK37" i="10"/>
  <c r="KK41" i="10"/>
  <c r="KK45" i="10"/>
  <c r="KK49" i="10"/>
  <c r="KK53" i="10"/>
  <c r="KK57" i="10"/>
  <c r="KK61" i="10"/>
  <c r="KK65" i="10"/>
  <c r="KK69" i="10"/>
  <c r="KK73" i="10"/>
  <c r="KK77" i="10"/>
  <c r="KK81" i="10"/>
  <c r="KK85" i="10"/>
  <c r="KK89" i="10"/>
  <c r="KK93" i="10"/>
  <c r="KK97" i="10"/>
  <c r="KK101" i="10"/>
  <c r="KK105" i="10"/>
  <c r="KK109" i="10"/>
  <c r="KK113" i="10"/>
  <c r="KK117" i="10"/>
  <c r="KK121" i="10"/>
  <c r="KK125" i="10"/>
  <c r="KK129" i="10"/>
  <c r="KK133" i="10"/>
  <c r="KK137" i="10"/>
  <c r="KK141" i="10"/>
  <c r="KK145" i="10"/>
  <c r="KK149" i="10"/>
  <c r="KK153" i="10"/>
  <c r="KK157" i="10"/>
  <c r="KK161" i="10"/>
  <c r="KK165" i="10"/>
  <c r="KK169" i="10"/>
  <c r="KK173" i="10"/>
  <c r="HK374" i="10"/>
  <c r="HQ292" i="10"/>
  <c r="HW218" i="10"/>
  <c r="HW370" i="10"/>
  <c r="HZ205" i="10"/>
  <c r="IC12" i="10"/>
  <c r="IC16" i="10"/>
  <c r="IC448" i="10"/>
  <c r="IC56" i="10"/>
  <c r="IC336" i="10"/>
  <c r="IC368" i="10"/>
  <c r="KK441" i="10"/>
  <c r="KQ43" i="10"/>
  <c r="KQ303" i="10"/>
  <c r="JP97" i="10"/>
  <c r="JP257" i="10"/>
  <c r="JP369" i="10"/>
  <c r="JS192" i="10"/>
  <c r="JS208" i="10"/>
  <c r="JS240" i="10"/>
  <c r="KW162" i="10"/>
  <c r="KW178" i="10"/>
  <c r="KW194" i="10"/>
  <c r="KW210" i="10"/>
  <c r="KW334" i="10"/>
  <c r="KW350" i="10"/>
  <c r="KW366" i="10"/>
  <c r="KW382" i="10"/>
  <c r="KN322" i="10"/>
  <c r="KW151" i="10"/>
  <c r="GY6" i="10"/>
  <c r="GY10" i="10"/>
  <c r="GY14" i="10"/>
  <c r="GY18" i="10"/>
  <c r="GY22" i="10"/>
  <c r="GY26" i="10"/>
  <c r="GY30" i="10"/>
  <c r="GY34" i="10"/>
  <c r="GY38" i="10"/>
  <c r="GY42" i="10"/>
  <c r="GY46" i="10"/>
  <c r="GY50" i="10"/>
  <c r="GY54" i="10"/>
  <c r="GY58" i="10"/>
  <c r="GY62" i="10"/>
  <c r="GY66" i="10"/>
  <c r="GY70" i="10"/>
  <c r="GY74" i="10"/>
  <c r="GY78" i="10"/>
  <c r="GY82" i="10"/>
  <c r="GY86" i="10"/>
  <c r="GY90" i="10"/>
  <c r="GY94" i="10"/>
  <c r="GY98" i="10"/>
  <c r="GY102" i="10"/>
  <c r="GY106" i="10"/>
  <c r="GY110" i="10"/>
  <c r="GY114" i="10"/>
  <c r="GY118" i="10"/>
  <c r="GY122" i="10"/>
  <c r="GY126" i="10"/>
  <c r="GY130" i="10"/>
  <c r="GY134" i="10"/>
  <c r="GY138" i="10"/>
  <c r="GY142" i="10"/>
  <c r="GY146" i="10"/>
  <c r="GY150" i="10"/>
  <c r="GY154" i="10"/>
  <c r="GY158" i="10"/>
  <c r="GY162" i="10"/>
  <c r="GY166" i="10"/>
  <c r="GY170" i="10"/>
  <c r="GY174" i="10"/>
  <c r="GY178" i="10"/>
  <c r="GY182" i="10"/>
  <c r="GY186" i="10"/>
  <c r="GY190" i="10"/>
  <c r="GY194" i="10"/>
  <c r="GY198" i="10"/>
  <c r="GY202" i="10"/>
  <c r="GY206" i="10"/>
  <c r="GY210" i="10"/>
  <c r="GY214" i="10"/>
  <c r="GY218" i="10"/>
  <c r="GY222" i="10"/>
  <c r="GY226" i="10"/>
  <c r="GY230" i="10"/>
  <c r="GY234" i="10"/>
  <c r="GY238" i="10"/>
  <c r="GY242" i="10"/>
  <c r="GY246" i="10"/>
  <c r="GY250" i="10"/>
  <c r="GY254" i="10"/>
  <c r="GY258" i="10"/>
  <c r="GY262" i="10"/>
  <c r="GY266" i="10"/>
  <c r="GY270" i="10"/>
  <c r="GY274" i="10"/>
  <c r="GY278" i="10"/>
  <c r="GY282" i="10"/>
  <c r="GY286" i="10"/>
  <c r="GY290" i="10"/>
  <c r="GY294" i="10"/>
  <c r="GY298" i="10"/>
  <c r="GY302" i="10"/>
  <c r="GY306" i="10"/>
  <c r="GY310" i="10"/>
  <c r="GY314" i="10"/>
  <c r="GY318" i="10"/>
  <c r="GY322" i="10"/>
  <c r="GY326" i="10"/>
  <c r="GY330" i="10"/>
  <c r="GY334" i="10"/>
  <c r="GY338" i="10"/>
  <c r="GY342" i="10"/>
  <c r="GY346" i="10"/>
  <c r="GY350" i="10"/>
  <c r="GY354" i="10"/>
  <c r="GY358" i="10"/>
  <c r="GY362" i="10"/>
  <c r="GY366" i="10"/>
  <c r="GY370" i="10"/>
  <c r="GY374" i="10"/>
  <c r="GY378" i="10"/>
  <c r="GY382" i="10"/>
  <c r="GY386" i="10"/>
  <c r="GY390" i="10"/>
  <c r="GY394" i="10"/>
  <c r="GY398" i="10"/>
  <c r="GY402" i="10"/>
  <c r="GY406" i="10"/>
  <c r="GY410" i="10"/>
  <c r="GY414" i="10"/>
  <c r="GY418" i="10"/>
  <c r="GY422" i="10"/>
  <c r="GY426" i="10"/>
  <c r="GY430" i="10"/>
  <c r="GY434" i="10"/>
  <c r="GY438" i="10"/>
  <c r="GY442" i="10"/>
  <c r="GY446" i="10"/>
  <c r="GY450" i="10"/>
  <c r="GY454" i="10"/>
  <c r="GY458" i="10"/>
  <c r="GY462" i="10"/>
  <c r="GY466" i="10"/>
  <c r="GY470" i="10"/>
  <c r="HB9" i="10"/>
  <c r="HB13" i="10"/>
  <c r="HB17" i="10"/>
  <c r="HB21" i="10"/>
  <c r="HB25" i="10"/>
  <c r="HB29" i="10"/>
  <c r="HB33" i="10"/>
  <c r="HB37" i="10"/>
  <c r="HB41" i="10"/>
  <c r="HB45" i="10"/>
  <c r="HB49" i="10"/>
  <c r="HB53" i="10"/>
  <c r="HB57" i="10"/>
  <c r="HB61" i="10"/>
  <c r="HB65" i="10"/>
  <c r="HB69" i="10"/>
  <c r="HB73" i="10"/>
  <c r="HB77" i="10"/>
  <c r="HB81" i="10"/>
  <c r="HB85" i="10"/>
  <c r="HB89" i="10"/>
  <c r="HB93" i="10"/>
  <c r="HB97" i="10"/>
  <c r="HB101" i="10"/>
  <c r="HB105" i="10"/>
  <c r="HB109" i="10"/>
  <c r="HB113" i="10"/>
  <c r="HB117" i="10"/>
  <c r="HB121" i="10"/>
  <c r="HB125" i="10"/>
  <c r="HB129" i="10"/>
  <c r="HB133" i="10"/>
  <c r="HB137" i="10"/>
  <c r="HB141" i="10"/>
  <c r="HB145" i="10"/>
  <c r="HB149" i="10"/>
  <c r="HB153" i="10"/>
  <c r="HB157" i="10"/>
  <c r="HB161" i="10"/>
  <c r="HB165" i="10"/>
  <c r="HB169" i="10"/>
  <c r="HB173" i="10"/>
  <c r="HB177" i="10"/>
  <c r="HB181" i="10"/>
  <c r="HB185" i="10"/>
  <c r="HB189" i="10"/>
  <c r="HB193" i="10"/>
  <c r="HB197" i="10"/>
  <c r="HB201" i="10"/>
  <c r="HB205" i="10"/>
  <c r="HB209" i="10"/>
  <c r="HB213" i="10"/>
  <c r="HB217" i="10"/>
  <c r="HB221" i="10"/>
  <c r="HB225" i="10"/>
  <c r="HB229" i="10"/>
  <c r="HB233" i="10"/>
  <c r="HB237" i="10"/>
  <c r="HB241" i="10"/>
  <c r="HB245" i="10"/>
  <c r="HB249" i="10"/>
  <c r="HB253" i="10"/>
  <c r="HB257" i="10"/>
  <c r="HB261" i="10"/>
  <c r="HB265" i="10"/>
  <c r="HB269" i="10"/>
  <c r="HB273" i="10"/>
  <c r="HB277" i="10"/>
  <c r="HB281" i="10"/>
  <c r="HB285" i="10"/>
  <c r="HB289" i="10"/>
  <c r="HB293" i="10"/>
  <c r="HB297" i="10"/>
  <c r="HB301" i="10"/>
  <c r="HB305" i="10"/>
  <c r="HB309" i="10"/>
  <c r="HB313" i="10"/>
  <c r="HB317" i="10"/>
  <c r="HB321" i="10"/>
  <c r="HB325" i="10"/>
  <c r="HB329" i="10"/>
  <c r="HB333" i="10"/>
  <c r="HB337" i="10"/>
  <c r="HB341" i="10"/>
  <c r="HB345" i="10"/>
  <c r="HB349" i="10"/>
  <c r="HB353" i="10"/>
  <c r="HB357" i="10"/>
  <c r="HB361" i="10"/>
  <c r="HB365" i="10"/>
  <c r="HB369" i="10"/>
  <c r="HB373" i="10"/>
  <c r="HB377" i="10"/>
  <c r="HB381" i="10"/>
  <c r="HB385" i="10"/>
  <c r="HB389" i="10"/>
  <c r="HB393" i="10"/>
  <c r="HB397" i="10"/>
  <c r="HB401" i="10"/>
  <c r="HB405" i="10"/>
  <c r="HB409" i="10"/>
  <c r="HB413" i="10"/>
  <c r="HB417" i="10"/>
  <c r="HB421" i="10"/>
  <c r="HB425" i="10"/>
  <c r="HB429" i="10"/>
  <c r="HB433" i="10"/>
  <c r="HB437" i="10"/>
  <c r="HB441" i="10"/>
  <c r="HB445" i="10"/>
  <c r="HB449" i="10"/>
  <c r="HB453" i="10"/>
  <c r="HB457" i="10"/>
  <c r="HB461" i="10"/>
  <c r="HB465" i="10"/>
  <c r="HB469" i="10"/>
  <c r="HE8" i="10"/>
  <c r="HE12" i="10"/>
  <c r="HE16" i="10"/>
  <c r="HE20" i="10"/>
  <c r="HE24" i="10"/>
  <c r="HE28" i="10"/>
  <c r="HE32" i="10"/>
  <c r="HE36" i="10"/>
  <c r="HE40" i="10"/>
  <c r="HE44" i="10"/>
  <c r="HE48" i="10"/>
  <c r="HE52" i="10"/>
  <c r="HE56" i="10"/>
  <c r="HE60" i="10"/>
  <c r="HE64" i="10"/>
  <c r="HE68" i="10"/>
  <c r="HE72" i="10"/>
  <c r="HE76" i="10"/>
  <c r="HE80" i="10"/>
  <c r="HE84" i="10"/>
  <c r="HE88" i="10"/>
  <c r="HE92" i="10"/>
  <c r="HE96" i="10"/>
  <c r="HE100" i="10"/>
  <c r="HE104" i="10"/>
  <c r="HE108" i="10"/>
  <c r="HE112" i="10"/>
  <c r="HE116" i="10"/>
  <c r="HE120" i="10"/>
  <c r="HE124" i="10"/>
  <c r="HE128" i="10"/>
  <c r="HE132" i="10"/>
  <c r="HE136" i="10"/>
  <c r="HE140" i="10"/>
  <c r="HE144" i="10"/>
  <c r="HE148" i="10"/>
  <c r="HE152" i="10"/>
  <c r="HE156" i="10"/>
  <c r="HE160" i="10"/>
  <c r="HE164" i="10"/>
  <c r="HE168" i="10"/>
  <c r="HE172" i="10"/>
  <c r="HE176" i="10"/>
  <c r="HE180" i="10"/>
  <c r="GV8" i="10"/>
  <c r="GV12" i="10"/>
  <c r="GV16" i="10"/>
  <c r="GV24" i="10"/>
  <c r="GV32" i="10"/>
  <c r="GV44" i="10"/>
  <c r="GV48" i="10"/>
  <c r="GV60" i="10"/>
  <c r="GV64" i="10"/>
  <c r="GV72" i="10"/>
  <c r="GV80" i="10"/>
  <c r="GV88" i="10"/>
  <c r="GV96" i="10"/>
  <c r="GV104" i="10"/>
  <c r="GV108" i="10"/>
  <c r="GV120" i="10"/>
  <c r="GV124" i="10"/>
  <c r="GV136" i="10"/>
  <c r="GV140" i="10"/>
  <c r="GV144" i="10"/>
  <c r="GV152" i="10"/>
  <c r="GV156" i="10"/>
  <c r="GV160" i="10"/>
  <c r="GV172" i="10"/>
  <c r="GV176" i="10"/>
  <c r="GV188" i="10"/>
  <c r="GV192" i="10"/>
  <c r="GV200" i="10"/>
  <c r="GV208" i="10"/>
  <c r="GV216" i="10"/>
  <c r="GV224" i="10"/>
  <c r="GV232" i="10"/>
  <c r="GV248" i="10"/>
  <c r="GV252" i="10"/>
  <c r="GV264" i="10"/>
  <c r="GV268" i="10"/>
  <c r="GV280" i="10"/>
  <c r="GV288" i="10"/>
  <c r="GV300" i="10"/>
  <c r="GV304" i="10"/>
  <c r="GV316" i="10"/>
  <c r="GV336" i="10"/>
  <c r="GV344" i="10"/>
  <c r="GV352" i="10"/>
  <c r="GV360" i="10"/>
  <c r="GV364" i="10"/>
  <c r="GV376" i="10"/>
  <c r="GV380" i="10"/>
  <c r="GV392" i="10"/>
  <c r="GV396" i="10"/>
  <c r="GV400" i="10"/>
  <c r="GV408" i="10"/>
  <c r="GV412" i="10"/>
  <c r="GV416" i="10"/>
  <c r="GV432" i="10"/>
  <c r="GV436" i="10"/>
  <c r="GV440" i="10"/>
  <c r="GV448" i="10"/>
  <c r="GV452" i="10"/>
  <c r="GV460" i="10"/>
  <c r="GY51" i="10"/>
  <c r="GY67" i="10"/>
  <c r="GY75" i="10"/>
  <c r="GY99" i="10"/>
  <c r="GY115" i="10"/>
  <c r="GY123" i="10"/>
  <c r="GY139" i="10"/>
  <c r="GY147" i="10"/>
  <c r="GY163" i="10"/>
  <c r="GY187" i="10"/>
  <c r="GY195" i="10"/>
  <c r="GY211" i="10"/>
  <c r="GY219" i="10"/>
  <c r="GY235" i="10"/>
  <c r="GY243" i="10"/>
  <c r="GY251" i="10"/>
  <c r="GY299" i="10"/>
  <c r="GY307" i="10"/>
  <c r="GY315" i="10"/>
  <c r="GY331" i="10"/>
  <c r="GY339" i="10"/>
  <c r="GY355" i="10"/>
  <c r="GV9" i="10"/>
  <c r="GV13" i="10"/>
  <c r="GV17" i="10"/>
  <c r="GV25" i="10"/>
  <c r="GV29" i="10"/>
  <c r="GV33" i="10"/>
  <c r="GV37" i="10"/>
  <c r="GV41" i="10"/>
  <c r="GV45" i="10"/>
  <c r="GV53" i="10"/>
  <c r="GV57" i="10"/>
  <c r="GV61" i="10"/>
  <c r="GV65" i="10"/>
  <c r="GV69" i="10"/>
  <c r="GV73" i="10"/>
  <c r="GV77" i="10"/>
  <c r="GV85" i="10"/>
  <c r="GV89" i="10"/>
  <c r="GV93" i="10"/>
  <c r="GV97" i="10"/>
  <c r="GV101" i="10"/>
  <c r="GV105" i="10"/>
  <c r="GV109" i="10"/>
  <c r="GV117" i="10"/>
  <c r="GV121" i="10"/>
  <c r="GV125" i="10"/>
  <c r="GV129" i="10"/>
  <c r="GV133" i="10"/>
  <c r="GV137" i="10"/>
  <c r="GV145" i="10"/>
  <c r="GV149" i="10"/>
  <c r="GV153" i="10"/>
  <c r="GV157" i="10"/>
  <c r="GV161" i="10"/>
  <c r="GV165" i="10"/>
  <c r="GV169" i="10"/>
  <c r="GV177" i="10"/>
  <c r="GV181" i="10"/>
  <c r="GV185" i="10"/>
  <c r="GV189" i="10"/>
  <c r="GV193" i="10"/>
  <c r="GV197" i="10"/>
  <c r="GV201" i="10"/>
  <c r="GV209" i="10"/>
  <c r="GV213" i="10"/>
  <c r="GV217" i="10"/>
  <c r="GV221" i="10"/>
  <c r="GV225" i="10"/>
  <c r="GV229" i="10"/>
  <c r="GV237" i="10"/>
  <c r="GV241" i="10"/>
  <c r="GV245" i="10"/>
  <c r="GV249" i="10"/>
  <c r="GV253" i="10"/>
  <c r="GV257" i="10"/>
  <c r="GV261" i="10"/>
  <c r="GV269" i="10"/>
  <c r="GV273" i="10"/>
  <c r="GV277" i="10"/>
  <c r="GV281" i="10"/>
  <c r="GV285" i="10"/>
  <c r="GV289" i="10"/>
  <c r="GV293" i="10"/>
  <c r="GV301" i="10"/>
  <c r="GV305" i="10"/>
  <c r="GV309" i="10"/>
  <c r="GV313" i="10"/>
  <c r="GV317" i="10"/>
  <c r="GV321" i="10"/>
  <c r="GV325" i="10"/>
  <c r="GV333" i="10"/>
  <c r="GV337" i="10"/>
  <c r="GV341" i="10"/>
  <c r="GV345" i="10"/>
  <c r="GV349" i="10"/>
  <c r="GV353" i="10"/>
  <c r="GV357" i="10"/>
  <c r="GV365" i="10"/>
  <c r="GV369" i="10"/>
  <c r="GV373" i="10"/>
  <c r="GV377" i="10"/>
  <c r="GV381" i="10"/>
  <c r="GV385" i="10"/>
  <c r="GV389" i="10"/>
  <c r="GV397" i="10"/>
  <c r="GV401" i="10"/>
  <c r="GV405" i="10"/>
  <c r="GV409" i="10"/>
  <c r="GV413" i="10"/>
  <c r="GV417" i="10"/>
  <c r="GV421" i="10"/>
  <c r="GV433" i="10"/>
  <c r="GV437" i="10"/>
  <c r="GV445" i="10"/>
  <c r="GV449" i="10"/>
  <c r="GV453" i="10"/>
  <c r="GV461" i="10"/>
  <c r="GV465" i="10"/>
  <c r="GY8" i="10"/>
  <c r="GY12" i="10"/>
  <c r="GY16" i="10"/>
  <c r="GY20" i="10"/>
  <c r="GY24" i="10"/>
  <c r="GY32" i="10"/>
  <c r="GY36" i="10"/>
  <c r="GY44" i="10"/>
  <c r="GY48" i="10"/>
  <c r="GY52" i="10"/>
  <c r="GY56" i="10"/>
  <c r="GY60" i="10"/>
  <c r="GY64" i="10"/>
  <c r="GY68" i="10"/>
  <c r="GY80" i="10"/>
  <c r="GY84" i="10"/>
  <c r="GY92" i="10"/>
  <c r="GY96" i="10"/>
  <c r="GY100" i="10"/>
  <c r="GY104" i="10"/>
  <c r="GY108" i="10"/>
  <c r="GY116" i="10"/>
  <c r="GY120" i="10"/>
  <c r="GY124" i="10"/>
  <c r="GY128" i="10"/>
  <c r="GY132" i="10"/>
  <c r="GY136" i="10"/>
  <c r="GY144" i="10"/>
  <c r="GY152" i="10"/>
  <c r="GY160" i="10"/>
  <c r="GY164" i="10"/>
  <c r="GY168" i="10"/>
  <c r="GY172" i="10"/>
  <c r="GY176" i="10"/>
  <c r="GY184" i="10"/>
  <c r="GY188" i="10"/>
  <c r="GY192" i="10"/>
  <c r="GY196" i="10"/>
  <c r="GY200" i="10"/>
  <c r="GY204" i="10"/>
  <c r="GY208" i="10"/>
  <c r="GY220" i="10"/>
  <c r="GY224" i="10"/>
  <c r="GY228" i="10"/>
  <c r="GY232" i="10"/>
  <c r="GY236" i="10"/>
  <c r="GY240" i="10"/>
  <c r="GY244" i="10"/>
  <c r="GY248" i="10"/>
  <c r="GY252" i="10"/>
  <c r="GY256" i="10"/>
  <c r="GY260" i="10"/>
  <c r="GY264" i="10"/>
  <c r="GY276" i="10"/>
  <c r="GY280" i="10"/>
  <c r="GY284" i="10"/>
  <c r="GY288" i="10"/>
  <c r="GY292" i="10"/>
  <c r="HE184" i="10"/>
  <c r="HE188" i="10"/>
  <c r="HE192" i="10"/>
  <c r="HE196" i="10"/>
  <c r="HE200" i="10"/>
  <c r="HE204" i="10"/>
  <c r="HE208" i="10"/>
  <c r="HE212" i="10"/>
  <c r="HE216" i="10"/>
  <c r="HE220" i="10"/>
  <c r="HE224" i="10"/>
  <c r="HE228" i="10"/>
  <c r="HE232" i="10"/>
  <c r="HE236" i="10"/>
  <c r="HE240" i="10"/>
  <c r="HE244" i="10"/>
  <c r="HE248" i="10"/>
  <c r="HE252" i="10"/>
  <c r="HE256" i="10"/>
  <c r="HE260" i="10"/>
  <c r="HE264" i="10"/>
  <c r="HE268" i="10"/>
  <c r="HE272" i="10"/>
  <c r="HE276" i="10"/>
  <c r="HE280" i="10"/>
  <c r="HE284" i="10"/>
  <c r="HE288" i="10"/>
  <c r="HE292" i="10"/>
  <c r="HE296" i="10"/>
  <c r="HE300" i="10"/>
  <c r="HE304" i="10"/>
  <c r="HE308" i="10"/>
  <c r="HE312" i="10"/>
  <c r="HE316" i="10"/>
  <c r="HE320" i="10"/>
  <c r="HE324" i="10"/>
  <c r="HE328" i="10"/>
  <c r="HE332" i="10"/>
  <c r="HE336" i="10"/>
  <c r="HE340" i="10"/>
  <c r="HE344" i="10"/>
  <c r="HE348" i="10"/>
  <c r="HE352" i="10"/>
  <c r="HE356" i="10"/>
  <c r="HE360" i="10"/>
  <c r="HE364" i="10"/>
  <c r="HE368" i="10"/>
  <c r="HE372" i="10"/>
  <c r="HE376" i="10"/>
  <c r="HE380" i="10"/>
  <c r="HE384" i="10"/>
  <c r="HE388" i="10"/>
  <c r="HE392" i="10"/>
  <c r="HE396" i="10"/>
  <c r="HE400" i="10"/>
  <c r="HE404" i="10"/>
  <c r="HE408" i="10"/>
  <c r="HE412" i="10"/>
  <c r="HE416" i="10"/>
  <c r="HE420" i="10"/>
  <c r="HE424" i="10"/>
  <c r="HE428" i="10"/>
  <c r="HE432" i="10"/>
  <c r="HE436" i="10"/>
  <c r="HE440" i="10"/>
  <c r="HE444" i="10"/>
  <c r="HE448" i="10"/>
  <c r="HE452" i="10"/>
  <c r="HE456" i="10"/>
  <c r="HE460" i="10"/>
  <c r="HE464" i="10"/>
  <c r="HE468" i="10"/>
  <c r="HK6" i="10"/>
  <c r="HK10" i="10"/>
  <c r="HK14" i="10"/>
  <c r="HK18" i="10"/>
  <c r="HK22" i="10"/>
  <c r="HK26" i="10"/>
  <c r="HK30" i="10"/>
  <c r="HK34" i="10"/>
  <c r="HK38" i="10"/>
  <c r="HK42" i="10"/>
  <c r="HK46" i="10"/>
  <c r="HK50" i="10"/>
  <c r="HK54" i="10"/>
  <c r="HK58" i="10"/>
  <c r="HK62" i="10"/>
  <c r="HK66" i="10"/>
  <c r="HK70" i="10"/>
  <c r="HK74" i="10"/>
  <c r="HK78" i="10"/>
  <c r="HK82" i="10"/>
  <c r="HK86" i="10"/>
  <c r="HK90" i="10"/>
  <c r="HK94" i="10"/>
  <c r="HK98" i="10"/>
  <c r="HK102" i="10"/>
  <c r="HK106" i="10"/>
  <c r="HK110" i="10"/>
  <c r="HK114" i="10"/>
  <c r="HK118" i="10"/>
  <c r="HK122" i="10"/>
  <c r="HK126" i="10"/>
  <c r="HK130" i="10"/>
  <c r="HK134" i="10"/>
  <c r="HK138" i="10"/>
  <c r="HK142" i="10"/>
  <c r="HK146" i="10"/>
  <c r="HK150" i="10"/>
  <c r="HK154" i="10"/>
  <c r="HK158" i="10"/>
  <c r="HK162" i="10"/>
  <c r="HK166" i="10"/>
  <c r="HK170" i="10"/>
  <c r="HK174" i="10"/>
  <c r="HK178" i="10"/>
  <c r="HK182" i="10"/>
  <c r="HK186" i="10"/>
  <c r="HK190" i="10"/>
  <c r="HK194" i="10"/>
  <c r="HK198" i="10"/>
  <c r="HK202" i="10"/>
  <c r="HK206" i="10"/>
  <c r="HK210" i="10"/>
  <c r="HK214" i="10"/>
  <c r="HK218" i="10"/>
  <c r="HK222" i="10"/>
  <c r="HK226" i="10"/>
  <c r="HK230" i="10"/>
  <c r="HK234" i="10"/>
  <c r="HK238" i="10"/>
  <c r="HK242" i="10"/>
  <c r="HK246" i="10"/>
  <c r="HK250" i="10"/>
  <c r="HK254" i="10"/>
  <c r="HK258" i="10"/>
  <c r="HK262" i="10"/>
  <c r="HK266" i="10"/>
  <c r="HK270" i="10"/>
  <c r="HK274" i="10"/>
  <c r="HK278" i="10"/>
  <c r="HK282" i="10"/>
  <c r="HK286" i="10"/>
  <c r="HK290" i="10"/>
  <c r="HK294" i="10"/>
  <c r="HK298" i="10"/>
  <c r="HK454" i="10"/>
  <c r="HK466" i="10"/>
  <c r="HN57" i="10"/>
  <c r="HN77" i="10"/>
  <c r="HN165" i="10"/>
  <c r="HN269" i="10"/>
  <c r="HN465" i="10"/>
  <c r="HQ12" i="10"/>
  <c r="HQ80" i="10"/>
  <c r="HQ108" i="10"/>
  <c r="HQ136" i="10"/>
  <c r="HQ164" i="10"/>
  <c r="HQ188" i="10"/>
  <c r="HQ200" i="10"/>
  <c r="HQ228" i="10"/>
  <c r="HQ240" i="10"/>
  <c r="HQ252" i="10"/>
  <c r="HQ264" i="10"/>
  <c r="HQ356" i="10"/>
  <c r="HQ368" i="10"/>
  <c r="HQ380" i="10"/>
  <c r="HQ392" i="10"/>
  <c r="HQ428" i="10"/>
  <c r="HQ464" i="10"/>
  <c r="GY363" i="10"/>
  <c r="GY387" i="10"/>
  <c r="GY411" i="10"/>
  <c r="GY419" i="10"/>
  <c r="GY427" i="10"/>
  <c r="GY435" i="10"/>
  <c r="GY451" i="10"/>
  <c r="GY459" i="10"/>
  <c r="GY467" i="10"/>
  <c r="HB18" i="10"/>
  <c r="HB34" i="10"/>
  <c r="HB50" i="10"/>
  <c r="HB54" i="10"/>
  <c r="HB62" i="10"/>
  <c r="HB66" i="10"/>
  <c r="HB74" i="10"/>
  <c r="HB82" i="10"/>
  <c r="HB86" i="10"/>
  <c r="HB90" i="10"/>
  <c r="HB106" i="10"/>
  <c r="HB110" i="10"/>
  <c r="HB114" i="10"/>
  <c r="HB126" i="10"/>
  <c r="HB130" i="10"/>
  <c r="HB134" i="10"/>
  <c r="HB138" i="10"/>
  <c r="HB150" i="10"/>
  <c r="HB154" i="10"/>
  <c r="HB158" i="10"/>
  <c r="HB162" i="10"/>
  <c r="HB166" i="10"/>
  <c r="HB174" i="10"/>
  <c r="HB178" i="10"/>
  <c r="HB182" i="10"/>
  <c r="HB186" i="10"/>
  <c r="HB198" i="10"/>
  <c r="HB202" i="10"/>
  <c r="HB206" i="10"/>
  <c r="HB210" i="10"/>
  <c r="HB214" i="10"/>
  <c r="HB226" i="10"/>
  <c r="HB230" i="10"/>
  <c r="HB234" i="10"/>
  <c r="HB242" i="10"/>
  <c r="HB250" i="10"/>
  <c r="HB254" i="10"/>
  <c r="HB258" i="10"/>
  <c r="HB262" i="10"/>
  <c r="HB270" i="10"/>
  <c r="HB274" i="10"/>
  <c r="HB278" i="10"/>
  <c r="HB282" i="10"/>
  <c r="HB286" i="10"/>
  <c r="HB298" i="10"/>
  <c r="HB302" i="10"/>
  <c r="HB306" i="10"/>
  <c r="HB310" i="10"/>
  <c r="HB318" i="10"/>
  <c r="HB322" i="10"/>
  <c r="HB326" i="10"/>
  <c r="HB334" i="10"/>
  <c r="HB338" i="10"/>
  <c r="HB346" i="10"/>
  <c r="HB350" i="10"/>
  <c r="HB358" i="10"/>
  <c r="HB362" i="10"/>
  <c r="HB370" i="10"/>
  <c r="HB378" i="10"/>
  <c r="HB382" i="10"/>
  <c r="HB386" i="10"/>
  <c r="HB394" i="10"/>
  <c r="HB398" i="10"/>
  <c r="HB402" i="10"/>
  <c r="HB406" i="10"/>
  <c r="HB410" i="10"/>
  <c r="HB418" i="10"/>
  <c r="HB426" i="10"/>
  <c r="HB430" i="10"/>
  <c r="HB434" i="10"/>
  <c r="HB446" i="10"/>
  <c r="HB450" i="10"/>
  <c r="HB454" i="10"/>
  <c r="HB458" i="10"/>
  <c r="HB470" i="10"/>
  <c r="HE9" i="10"/>
  <c r="HE13" i="10"/>
  <c r="HE25" i="10"/>
  <c r="HE29" i="10"/>
  <c r="HE33" i="10"/>
  <c r="HE41" i="10"/>
  <c r="HE45" i="10"/>
  <c r="HE49" i="10"/>
  <c r="HE53" i="10"/>
  <c r="HE61" i="10"/>
  <c r="HE65" i="10"/>
  <c r="HE69" i="10"/>
  <c r="HE77" i="10"/>
  <c r="HE81" i="10"/>
  <c r="HE85" i="10"/>
  <c r="HE93" i="10"/>
  <c r="HE97" i="10"/>
  <c r="HE101" i="10"/>
  <c r="HE109" i="10"/>
  <c r="HE113" i="10"/>
  <c r="HE117" i="10"/>
  <c r="HE125" i="10"/>
  <c r="HE129" i="10"/>
  <c r="HE133" i="10"/>
  <c r="HE141" i="10"/>
  <c r="HE145" i="10"/>
  <c r="HE149" i="10"/>
  <c r="HE161" i="10"/>
  <c r="HE165" i="10"/>
  <c r="HE181" i="10"/>
  <c r="HE185" i="10"/>
  <c r="HE189" i="10"/>
  <c r="HE197" i="10"/>
  <c r="HE201" i="10"/>
  <c r="HE205" i="10"/>
  <c r="HE213" i="10"/>
  <c r="HE217" i="10"/>
  <c r="HE221" i="10"/>
  <c r="HE229" i="10"/>
  <c r="HE233" i="10"/>
  <c r="HE237" i="10"/>
  <c r="HE245" i="10"/>
  <c r="HE249" i="10"/>
  <c r="HE253" i="10"/>
  <c r="HE261" i="10"/>
  <c r="HE265" i="10"/>
  <c r="HE269" i="10"/>
  <c r="HE277" i="10"/>
  <c r="HE281" i="10"/>
  <c r="HE289" i="10"/>
  <c r="HE297" i="10"/>
  <c r="HE305" i="10"/>
  <c r="HE313" i="10"/>
  <c r="HE317" i="10"/>
  <c r="HE321" i="10"/>
  <c r="HE325" i="10"/>
  <c r="HE333" i="10"/>
  <c r="HE337" i="10"/>
  <c r="HE341" i="10"/>
  <c r="HE349" i="10"/>
  <c r="HE353" i="10"/>
  <c r="HE357" i="10"/>
  <c r="HE365" i="10"/>
  <c r="HE373" i="10"/>
  <c r="HE377" i="10"/>
  <c r="HE385" i="10"/>
  <c r="HE389" i="10"/>
  <c r="HE393" i="10"/>
  <c r="HE401" i="10"/>
  <c r="HE405" i="10"/>
  <c r="HE409" i="10"/>
  <c r="HE417" i="10"/>
  <c r="HE421" i="10"/>
  <c r="HE425" i="10"/>
  <c r="HE429" i="10"/>
  <c r="HE441" i="10"/>
  <c r="HE445" i="10"/>
  <c r="HE457" i="10"/>
  <c r="HE461" i="10"/>
  <c r="HE465" i="10"/>
  <c r="HH8" i="10"/>
  <c r="HH12" i="10"/>
  <c r="HH16" i="10"/>
  <c r="HH20" i="10"/>
  <c r="HH28" i="10"/>
  <c r="HH32" i="10"/>
  <c r="GY296" i="10"/>
  <c r="HW114" i="10"/>
  <c r="HW138" i="10"/>
  <c r="HW146" i="10"/>
  <c r="HW210" i="10"/>
  <c r="HW258" i="10"/>
  <c r="HW282" i="10"/>
  <c r="HW306" i="10"/>
  <c r="HW322" i="10"/>
  <c r="HW330" i="10"/>
  <c r="HW394" i="10"/>
  <c r="HW402" i="10"/>
  <c r="HZ9" i="10"/>
  <c r="HZ17" i="10"/>
  <c r="HZ21" i="10"/>
  <c r="HZ29" i="10"/>
  <c r="HZ45" i="10"/>
  <c r="HZ57" i="10"/>
  <c r="HZ65" i="10"/>
  <c r="HZ69" i="10"/>
  <c r="HZ77" i="10"/>
  <c r="HZ97" i="10"/>
  <c r="HZ109" i="10"/>
  <c r="HZ137" i="10"/>
  <c r="HZ145" i="10"/>
  <c r="HZ149" i="10"/>
  <c r="HZ157" i="10"/>
  <c r="HZ173" i="10"/>
  <c r="HZ185" i="10"/>
  <c r="HZ193" i="10"/>
  <c r="HZ197" i="10"/>
  <c r="HZ213" i="10"/>
  <c r="HZ225" i="10"/>
  <c r="HZ261" i="10"/>
  <c r="HZ265" i="10"/>
  <c r="HZ273" i="10"/>
  <c r="HH36" i="10"/>
  <c r="HH48" i="10"/>
  <c r="HH52" i="10"/>
  <c r="HH56" i="10"/>
  <c r="HH68" i="10"/>
  <c r="HH72" i="10"/>
  <c r="HH80" i="10"/>
  <c r="HH88" i="10"/>
  <c r="HH92" i="10"/>
  <c r="HH100" i="10"/>
  <c r="HH108" i="10"/>
  <c r="HH112" i="10"/>
  <c r="HH116" i="10"/>
  <c r="HH124" i="10"/>
  <c r="HH128" i="10"/>
  <c r="HH136" i="10"/>
  <c r="HH148" i="10"/>
  <c r="HH152" i="10"/>
  <c r="HH156" i="10"/>
  <c r="HH164" i="10"/>
  <c r="HH172" i="10"/>
  <c r="HH176" i="10"/>
  <c r="HH184" i="10"/>
  <c r="HH188" i="10"/>
  <c r="HH192" i="10"/>
  <c r="HH196" i="10"/>
  <c r="HH208" i="10"/>
  <c r="HH212" i="10"/>
  <c r="HH216" i="10"/>
  <c r="HH228" i="10"/>
  <c r="HH232" i="10"/>
  <c r="HH236" i="10"/>
  <c r="HH240" i="10"/>
  <c r="HH244" i="10"/>
  <c r="HH248" i="10"/>
  <c r="HH252" i="10"/>
  <c r="HH256" i="10"/>
  <c r="HH264" i="10"/>
  <c r="HH268" i="10"/>
  <c r="HH272" i="10"/>
  <c r="HH276" i="10"/>
  <c r="HH284" i="10"/>
  <c r="HH288" i="10"/>
  <c r="HH292" i="10"/>
  <c r="HH304" i="10"/>
  <c r="HH308" i="10"/>
  <c r="HH316" i="10"/>
  <c r="HH320" i="10"/>
  <c r="HH324" i="10"/>
  <c r="HH328" i="10"/>
  <c r="HH336" i="10"/>
  <c r="HH340" i="10"/>
  <c r="HH344" i="10"/>
  <c r="HH352" i="10"/>
  <c r="HH356" i="10"/>
  <c r="HH360" i="10"/>
  <c r="HH368" i="10"/>
  <c r="HH372" i="10"/>
  <c r="HH376" i="10"/>
  <c r="HH380" i="10"/>
  <c r="HH384" i="10"/>
  <c r="HH388" i="10"/>
  <c r="HH392" i="10"/>
  <c r="HH396" i="10"/>
  <c r="HH400" i="10"/>
  <c r="HH404" i="10"/>
  <c r="HH408" i="10"/>
  <c r="HH412" i="10"/>
  <c r="HH416" i="10"/>
  <c r="HH420" i="10"/>
  <c r="HH424" i="10"/>
  <c r="HH428" i="10"/>
  <c r="HH432" i="10"/>
  <c r="HH436" i="10"/>
  <c r="HH440" i="10"/>
  <c r="HH444" i="10"/>
  <c r="HH448" i="10"/>
  <c r="HH452" i="10"/>
  <c r="HH456" i="10"/>
  <c r="HH460" i="10"/>
  <c r="HH464" i="10"/>
  <c r="HH468" i="10"/>
  <c r="HK7" i="10"/>
  <c r="HK15" i="10"/>
  <c r="HK23" i="10"/>
  <c r="HZ277" i="10"/>
  <c r="HZ289" i="10"/>
  <c r="HZ301" i="10"/>
  <c r="HZ313" i="10"/>
  <c r="HZ321" i="10"/>
  <c r="HZ325" i="10"/>
  <c r="HZ333" i="10"/>
  <c r="HZ349" i="10"/>
  <c r="HZ353" i="10"/>
  <c r="HZ365" i="10"/>
  <c r="HZ385" i="10"/>
  <c r="HZ393" i="10"/>
  <c r="HZ397" i="10"/>
  <c r="HZ401" i="10"/>
  <c r="HZ405" i="10"/>
  <c r="HZ409" i="10"/>
  <c r="HZ413" i="10"/>
  <c r="HZ421" i="10"/>
  <c r="HK31" i="10"/>
  <c r="HK39" i="10"/>
  <c r="HK55" i="10"/>
  <c r="HK63" i="10"/>
  <c r="HK71" i="10"/>
  <c r="HK79" i="10"/>
  <c r="HK95" i="10"/>
  <c r="HK103" i="10"/>
  <c r="HK111" i="10"/>
  <c r="HK119" i="10"/>
  <c r="HZ441" i="10"/>
  <c r="HZ453" i="10"/>
  <c r="HZ457" i="10"/>
  <c r="HZ465" i="10"/>
  <c r="HZ469" i="10"/>
  <c r="IC24" i="10"/>
  <c r="IC28" i="10"/>
  <c r="IC32" i="10"/>
  <c r="IC36" i="10"/>
  <c r="IC44" i="10"/>
  <c r="IC48" i="10"/>
  <c r="IC60" i="10"/>
  <c r="IC68" i="10"/>
  <c r="IC72" i="10"/>
  <c r="IC76" i="10"/>
  <c r="IC80" i="10"/>
  <c r="IC88" i="10"/>
  <c r="IC92" i="10"/>
  <c r="IC100" i="10"/>
  <c r="IC104" i="10"/>
  <c r="IC112" i="10"/>
  <c r="IC124" i="10"/>
  <c r="IC128" i="10"/>
  <c r="IC132" i="10"/>
  <c r="IC136" i="10"/>
  <c r="IC140" i="10"/>
  <c r="IC144" i="10"/>
  <c r="IC152" i="10"/>
  <c r="IC156" i="10"/>
  <c r="IC160" i="10"/>
  <c r="IC168" i="10"/>
  <c r="IC172" i="10"/>
  <c r="IC176" i="10"/>
  <c r="IC192" i="10"/>
  <c r="IC196" i="10"/>
  <c r="IC200" i="10"/>
  <c r="IC204" i="10"/>
  <c r="IC216" i="10"/>
  <c r="IC224" i="10"/>
  <c r="IC232" i="10"/>
  <c r="IC236" i="10"/>
  <c r="IC240" i="10"/>
  <c r="IC244" i="10"/>
  <c r="IC248" i="10"/>
  <c r="IC256" i="10"/>
  <c r="IC260" i="10"/>
  <c r="IC264" i="10"/>
  <c r="IC268" i="10"/>
  <c r="IC272" i="10"/>
  <c r="IC276" i="10"/>
  <c r="IC280" i="10"/>
  <c r="IC288" i="10"/>
  <c r="IC292" i="10"/>
  <c r="IC296" i="10"/>
  <c r="IC300" i="10"/>
  <c r="IC304" i="10"/>
  <c r="IC308" i="10"/>
  <c r="IC312" i="10"/>
  <c r="IC320" i="10"/>
  <c r="IC324" i="10"/>
  <c r="IC328" i="10"/>
  <c r="IC340" i="10"/>
  <c r="IC344" i="10"/>
  <c r="IC352" i="10"/>
  <c r="IC356" i="10"/>
  <c r="IC360" i="10"/>
  <c r="IC364" i="10"/>
  <c r="IC372" i="10"/>
  <c r="IC376" i="10"/>
  <c r="IC384" i="10"/>
  <c r="IC388" i="10"/>
  <c r="IC392" i="10"/>
  <c r="IC396" i="10"/>
  <c r="IC400" i="10"/>
  <c r="IC404" i="10"/>
  <c r="IC408" i="10"/>
  <c r="IC416" i="10"/>
  <c r="IC420" i="10"/>
  <c r="IC424" i="10"/>
  <c r="IC428" i="10"/>
  <c r="IC432" i="10"/>
  <c r="IC436" i="10"/>
  <c r="IC440" i="10"/>
  <c r="IC456" i="10"/>
  <c r="IC464" i="10"/>
  <c r="IX418" i="10"/>
  <c r="IX430" i="10"/>
  <c r="IX434" i="10"/>
  <c r="IX438" i="10"/>
  <c r="IX454" i="10"/>
  <c r="IX458" i="10"/>
  <c r="JA9" i="10"/>
  <c r="JA13" i="10"/>
  <c r="JA17" i="10"/>
  <c r="JA29" i="10"/>
  <c r="JA33" i="10"/>
  <c r="JA37" i="10"/>
  <c r="JA49" i="10"/>
  <c r="JA53" i="10"/>
  <c r="JA73" i="10"/>
  <c r="JA77" i="10"/>
  <c r="JA89" i="10"/>
  <c r="JA93" i="10"/>
  <c r="JA97" i="10"/>
  <c r="JA113" i="10"/>
  <c r="JA117" i="10"/>
  <c r="JA133" i="10"/>
  <c r="JA137" i="10"/>
  <c r="JA141" i="10"/>
  <c r="JA153" i="10"/>
  <c r="JA157" i="10"/>
  <c r="JA161" i="10"/>
  <c r="JA173" i="10"/>
  <c r="JA177" i="10"/>
  <c r="JA193" i="10"/>
  <c r="JA197" i="10"/>
  <c r="JA209" i="10"/>
  <c r="JA213" i="10"/>
  <c r="JA217" i="10"/>
  <c r="JA229" i="10"/>
  <c r="JA233" i="10"/>
  <c r="JA237" i="10"/>
  <c r="JA253" i="10"/>
  <c r="JA257" i="10"/>
  <c r="JA273" i="10"/>
  <c r="JA277" i="10"/>
  <c r="JA281" i="10"/>
  <c r="JA293" i="10"/>
  <c r="JA297" i="10"/>
  <c r="JA301" i="10"/>
  <c r="JA317" i="10"/>
  <c r="JA321" i="10"/>
  <c r="JA337" i="10"/>
  <c r="JA341" i="10"/>
  <c r="JA345" i="10"/>
  <c r="JA357" i="10"/>
  <c r="JA361" i="10"/>
  <c r="JA365" i="10"/>
  <c r="JA381" i="10"/>
  <c r="JA385" i="10"/>
  <c r="JA393" i="10"/>
  <c r="JA401" i="10"/>
  <c r="JA405" i="10"/>
  <c r="JA409" i="10"/>
  <c r="JA421" i="10"/>
  <c r="JA425" i="10"/>
  <c r="JA429" i="10"/>
  <c r="JA445" i="10"/>
  <c r="JA449" i="10"/>
  <c r="JA453" i="10"/>
  <c r="JA461" i="10"/>
  <c r="JD8" i="10"/>
  <c r="JD12" i="10"/>
  <c r="JD16" i="10"/>
  <c r="JD24" i="10"/>
  <c r="JD28" i="10"/>
  <c r="JD32" i="10"/>
  <c r="JD40" i="10"/>
  <c r="JD44" i="10"/>
  <c r="JD48" i="10"/>
  <c r="JD56" i="10"/>
  <c r="JD60" i="10"/>
  <c r="JD64" i="10"/>
  <c r="JD72" i="10"/>
  <c r="JD76" i="10"/>
  <c r="JD80" i="10"/>
  <c r="JD88" i="10"/>
  <c r="JD92" i="10"/>
  <c r="JD96" i="10"/>
  <c r="JD104" i="10"/>
  <c r="JD108" i="10"/>
  <c r="JD112" i="10"/>
  <c r="JD120" i="10"/>
  <c r="JD124" i="10"/>
  <c r="JD128" i="10"/>
  <c r="JD136" i="10"/>
  <c r="JD140" i="10"/>
  <c r="JD144" i="10"/>
  <c r="JD152" i="10"/>
  <c r="JD156" i="10"/>
  <c r="JD160" i="10"/>
  <c r="JD168" i="10"/>
  <c r="JD172" i="10"/>
  <c r="JD176" i="10"/>
  <c r="JD184" i="10"/>
  <c r="JD188" i="10"/>
  <c r="JD192" i="10"/>
  <c r="JD200" i="10"/>
  <c r="JD204" i="10"/>
  <c r="JD208" i="10"/>
  <c r="JD216" i="10"/>
  <c r="JD220" i="10"/>
  <c r="JD224" i="10"/>
  <c r="JD232" i="10"/>
  <c r="JD236" i="10"/>
  <c r="JD240" i="10"/>
  <c r="JD248" i="10"/>
  <c r="JD252" i="10"/>
  <c r="JD256" i="10"/>
  <c r="JD264" i="10"/>
  <c r="JD268" i="10"/>
  <c r="JD272" i="10"/>
  <c r="JD280" i="10"/>
  <c r="JD284" i="10"/>
  <c r="JD288" i="10"/>
  <c r="JD296" i="10"/>
  <c r="JD300" i="10"/>
  <c r="JD304" i="10"/>
  <c r="JD312" i="10"/>
  <c r="JD316" i="10"/>
  <c r="JD320" i="10"/>
  <c r="JD328" i="10"/>
  <c r="JD332" i="10"/>
  <c r="JD336" i="10"/>
  <c r="JD344" i="10"/>
  <c r="JD348" i="10"/>
  <c r="JD352" i="10"/>
  <c r="JD360" i="10"/>
  <c r="JD364" i="10"/>
  <c r="JD368" i="10"/>
  <c r="JD376" i="10"/>
  <c r="JD380" i="10"/>
  <c r="JD384" i="10"/>
  <c r="JD392" i="10"/>
  <c r="JD396" i="10"/>
  <c r="JD400" i="10"/>
  <c r="JD408" i="10"/>
  <c r="JD412" i="10"/>
  <c r="JD416" i="10"/>
  <c r="JD424" i="10"/>
  <c r="JD436" i="10"/>
  <c r="JD440" i="10"/>
  <c r="JD452" i="10"/>
  <c r="JD456" i="10"/>
  <c r="JD468" i="10"/>
  <c r="JS6" i="10"/>
  <c r="JS14" i="10"/>
  <c r="JS18" i="10"/>
  <c r="JS22" i="10"/>
  <c r="JS26" i="10"/>
  <c r="JS30" i="10"/>
  <c r="JS38" i="10"/>
  <c r="JS42" i="10"/>
  <c r="JS46" i="10"/>
  <c r="JS50" i="10"/>
  <c r="JS54" i="10"/>
  <c r="JS66" i="10"/>
  <c r="JS70" i="10"/>
  <c r="JS82" i="10"/>
  <c r="JS90" i="10"/>
  <c r="JS94" i="10"/>
  <c r="JS98" i="10"/>
  <c r="JS102" i="10"/>
  <c r="JS106" i="10"/>
  <c r="JS110" i="10"/>
  <c r="JS114" i="10"/>
  <c r="JS118" i="10"/>
  <c r="JS122" i="10"/>
  <c r="JS126" i="10"/>
  <c r="JS142" i="10"/>
  <c r="JS146" i="10"/>
  <c r="JS150" i="10"/>
  <c r="JS154" i="10"/>
  <c r="JS162" i="10"/>
  <c r="JS166" i="10"/>
  <c r="JS170" i="10"/>
  <c r="JS182" i="10"/>
  <c r="JS190" i="10"/>
  <c r="JS194" i="10"/>
  <c r="JS198" i="10"/>
  <c r="JS206" i="10"/>
  <c r="JS210" i="10"/>
  <c r="JS214" i="10"/>
  <c r="JS218" i="10"/>
  <c r="JS230" i="10"/>
  <c r="JS234" i="10"/>
  <c r="JS238" i="10"/>
  <c r="JS246" i="10"/>
  <c r="JS250" i="10"/>
  <c r="JS254" i="10"/>
  <c r="JS258" i="10"/>
  <c r="JS262" i="10"/>
  <c r="JS278" i="10"/>
  <c r="JS282" i="10"/>
  <c r="JS290" i="10"/>
  <c r="JS294" i="10"/>
  <c r="JS298" i="10"/>
  <c r="JS302" i="10"/>
  <c r="JS310" i="10"/>
  <c r="JS314" i="10"/>
  <c r="JS318" i="10"/>
  <c r="JS322" i="10"/>
  <c r="JS326" i="10"/>
  <c r="JS334" i="10"/>
  <c r="JS338" i="10"/>
  <c r="JS342" i="10"/>
  <c r="JS346" i="10"/>
  <c r="JS362" i="10"/>
  <c r="JS374" i="10"/>
  <c r="JS378" i="10"/>
  <c r="JS382" i="10"/>
  <c r="JS386" i="10"/>
  <c r="JS390" i="10"/>
  <c r="JS398" i="10"/>
  <c r="JS406" i="10"/>
  <c r="JS418" i="10"/>
  <c r="JS422" i="10"/>
  <c r="JS430" i="10"/>
  <c r="JS438" i="10"/>
  <c r="JS442" i="10"/>
  <c r="JS446" i="10"/>
  <c r="JS450" i="10"/>
  <c r="JS454" i="10"/>
  <c r="JS462" i="10"/>
  <c r="JS466" i="10"/>
  <c r="JV9" i="10"/>
  <c r="JV17" i="10"/>
  <c r="JV21" i="10"/>
  <c r="JV25" i="10"/>
  <c r="JV29" i="10"/>
  <c r="JV33" i="10"/>
  <c r="JV37" i="10"/>
  <c r="JV41" i="10"/>
  <c r="JV53" i="10"/>
  <c r="JV57" i="10"/>
  <c r="JV61" i="10"/>
  <c r="JV65" i="10"/>
  <c r="JV73" i="10"/>
  <c r="JV77" i="10"/>
  <c r="JV85" i="10"/>
  <c r="JV89" i="10"/>
  <c r="JV93" i="10"/>
  <c r="JV101" i="10"/>
  <c r="JV105" i="10"/>
  <c r="JV113" i="10"/>
  <c r="JV117" i="10"/>
  <c r="JV121" i="10"/>
  <c r="JV125" i="10"/>
  <c r="JV137" i="10"/>
  <c r="JV141" i="10"/>
  <c r="JV145" i="10"/>
  <c r="JV149" i="10"/>
  <c r="JV153" i="10"/>
  <c r="JV157" i="10"/>
  <c r="JV165" i="10"/>
  <c r="JV169" i="10"/>
  <c r="JV173" i="10"/>
  <c r="JV177" i="10"/>
  <c r="JV185" i="10"/>
  <c r="JV193" i="10"/>
  <c r="JV197" i="10"/>
  <c r="JV201" i="10"/>
  <c r="JV205" i="10"/>
  <c r="JV217" i="10"/>
  <c r="JV221" i="10"/>
  <c r="JV225" i="10"/>
  <c r="JV229" i="10"/>
  <c r="JV233" i="10"/>
  <c r="JV249" i="10"/>
  <c r="JV253" i="10"/>
  <c r="JV257" i="10"/>
  <c r="JV261" i="10"/>
  <c r="JV265" i="10"/>
  <c r="JV277" i="10"/>
  <c r="JV281" i="10"/>
  <c r="JV285" i="10"/>
  <c r="JV289" i="10"/>
  <c r="JV297" i="10"/>
  <c r="JV305" i="10"/>
  <c r="JV309" i="10"/>
  <c r="JV313" i="10"/>
  <c r="JV317" i="10"/>
  <c r="JV321" i="10"/>
  <c r="JV329" i="10"/>
  <c r="JV337" i="10"/>
  <c r="JV341" i="10"/>
  <c r="JV345" i="10"/>
  <c r="JV357" i="10"/>
  <c r="JV361" i="10"/>
  <c r="JV365" i="10"/>
  <c r="JV369" i="10"/>
  <c r="JV377" i="10"/>
  <c r="JV389" i="10"/>
  <c r="JV393" i="10"/>
  <c r="JV397" i="10"/>
  <c r="JV409" i="10"/>
  <c r="JV413" i="10"/>
  <c r="JV417" i="10"/>
  <c r="JV421" i="10"/>
  <c r="JV425" i="10"/>
  <c r="JV441" i="10"/>
  <c r="JV445" i="10"/>
  <c r="JV449" i="10"/>
  <c r="JV453" i="10"/>
  <c r="JV457" i="10"/>
  <c r="JV461" i="10"/>
  <c r="JY12" i="10"/>
  <c r="JY16" i="10"/>
  <c r="JY24" i="10"/>
  <c r="JY36" i="10"/>
  <c r="JY40" i="10"/>
  <c r="JY52" i="10"/>
  <c r="JY56" i="10"/>
  <c r="JY60" i="10"/>
  <c r="JY76" i="10"/>
  <c r="JY80" i="10"/>
  <c r="JY96" i="10"/>
  <c r="JY104" i="10"/>
  <c r="JY108" i="10"/>
  <c r="JY116" i="10"/>
  <c r="JY140" i="10"/>
  <c r="JY152" i="10"/>
  <c r="JY156" i="10"/>
  <c r="JY160" i="10"/>
  <c r="JY168" i="10"/>
  <c r="JY180" i="10"/>
  <c r="JY184" i="10"/>
  <c r="JY192" i="10"/>
  <c r="JY196" i="10"/>
  <c r="JY200" i="10"/>
  <c r="JY204" i="10"/>
  <c r="JY216" i="10"/>
  <c r="JY220" i="10"/>
  <c r="JY224" i="10"/>
  <c r="JY228" i="10"/>
  <c r="JY236" i="10"/>
  <c r="JY240" i="10"/>
  <c r="JY248" i="10"/>
  <c r="JY256" i="10"/>
  <c r="JY260" i="10"/>
  <c r="JY268" i="10"/>
  <c r="JY280" i="10"/>
  <c r="JY284" i="10"/>
  <c r="JY296" i="10"/>
  <c r="JY300" i="10"/>
  <c r="JY304" i="10"/>
  <c r="JY308" i="10"/>
  <c r="JY320" i="10"/>
  <c r="JY324" i="10"/>
  <c r="JY328" i="10"/>
  <c r="JY336" i="10"/>
  <c r="JY340" i="10"/>
  <c r="JY348" i="10"/>
  <c r="JY352" i="10"/>
  <c r="JY356" i="10"/>
  <c r="JY368" i="10"/>
  <c r="JY372" i="10"/>
  <c r="JY376" i="10"/>
  <c r="JY384" i="10"/>
  <c r="JY396" i="10"/>
  <c r="JY408" i="10"/>
  <c r="JY428" i="10"/>
  <c r="JY432" i="10"/>
  <c r="JY436" i="10"/>
  <c r="JY452" i="10"/>
  <c r="JY464" i="10"/>
  <c r="JY468" i="10"/>
  <c r="KE6" i="10"/>
  <c r="KH17" i="10"/>
  <c r="KH33" i="10"/>
  <c r="KH49" i="10"/>
  <c r="KH65" i="10"/>
  <c r="KH81" i="10"/>
  <c r="KH97" i="10"/>
  <c r="KH113" i="10"/>
  <c r="KH129" i="10"/>
  <c r="KH145" i="10"/>
  <c r="KH161" i="10"/>
  <c r="KH177" i="10"/>
  <c r="KK177" i="10"/>
  <c r="KK181" i="10"/>
  <c r="KK185" i="10"/>
  <c r="KK189" i="10"/>
  <c r="KK193" i="10"/>
  <c r="KK197" i="10"/>
  <c r="KK201" i="10"/>
  <c r="KK205" i="10"/>
  <c r="KK209" i="10"/>
  <c r="KK213" i="10"/>
  <c r="KK221" i="10"/>
  <c r="KK225" i="10"/>
  <c r="KK233" i="10"/>
  <c r="KK237" i="10"/>
  <c r="KK241" i="10"/>
  <c r="KK249" i="10"/>
  <c r="KK253" i="10"/>
  <c r="KK257" i="10"/>
  <c r="KK261" i="10"/>
  <c r="KK265" i="10"/>
  <c r="KK269" i="10"/>
  <c r="KK273" i="10"/>
  <c r="KK277" i="10"/>
  <c r="KK281" i="10"/>
  <c r="KK285" i="10"/>
  <c r="KK289" i="10"/>
  <c r="KK293" i="10"/>
  <c r="KK297" i="10"/>
  <c r="KK301" i="10"/>
  <c r="KK305" i="10"/>
  <c r="KK309" i="10"/>
  <c r="KK313" i="10"/>
  <c r="KK317" i="10"/>
  <c r="KK321" i="10"/>
  <c r="KK325" i="10"/>
  <c r="KK329" i="10"/>
  <c r="KK333" i="10"/>
  <c r="KK337" i="10"/>
  <c r="KK345" i="10"/>
  <c r="KK349" i="10"/>
  <c r="KK353" i="10"/>
  <c r="KK357" i="10"/>
  <c r="KK361" i="10"/>
  <c r="KK365" i="10"/>
  <c r="KK369" i="10"/>
  <c r="KK373" i="10"/>
  <c r="KK377" i="10"/>
  <c r="KK381" i="10"/>
  <c r="KK385" i="10"/>
  <c r="KK389" i="10"/>
  <c r="KK393" i="10"/>
  <c r="KK397" i="10"/>
  <c r="KK401" i="10"/>
  <c r="KK405" i="10"/>
  <c r="KK409" i="10"/>
  <c r="KK413" i="10"/>
  <c r="KK417" i="10"/>
  <c r="KK421" i="10"/>
  <c r="KK425" i="10"/>
  <c r="KK429" i="10"/>
  <c r="KK433" i="10"/>
  <c r="KK437" i="10"/>
  <c r="KK445" i="10"/>
  <c r="KK449" i="10"/>
  <c r="KK453" i="10"/>
  <c r="KK461" i="10"/>
  <c r="KK465" i="10"/>
  <c r="KK469" i="10"/>
  <c r="KN12" i="10"/>
  <c r="KN20" i="10"/>
  <c r="KN28" i="10"/>
  <c r="KN36" i="10"/>
  <c r="KN44" i="10"/>
  <c r="KN52" i="10"/>
  <c r="KN60" i="10"/>
  <c r="KN68" i="10"/>
  <c r="KN76" i="10"/>
  <c r="KN84" i="10"/>
  <c r="KN92" i="10"/>
  <c r="KN100" i="10"/>
  <c r="KN108" i="10"/>
  <c r="KN116" i="10"/>
  <c r="KN124" i="10"/>
  <c r="KN132" i="10"/>
  <c r="KN140" i="10"/>
  <c r="KN148" i="10"/>
  <c r="KN156" i="10"/>
  <c r="KN164" i="10"/>
  <c r="KN172" i="10"/>
  <c r="KN180" i="10"/>
  <c r="KN188" i="10"/>
  <c r="KN196" i="10"/>
  <c r="KN204" i="10"/>
  <c r="KN212" i="10"/>
  <c r="KN220" i="10"/>
  <c r="KN228" i="10"/>
  <c r="KN236" i="10"/>
  <c r="KN252" i="10"/>
  <c r="KN260" i="10"/>
  <c r="KN268" i="10"/>
  <c r="KN276" i="10"/>
  <c r="KN284" i="10"/>
  <c r="KN292" i="10"/>
  <c r="KN300" i="10"/>
  <c r="KN316" i="10"/>
  <c r="KN324" i="10"/>
  <c r="KN332" i="10"/>
  <c r="KN340" i="10"/>
  <c r="KN348" i="10"/>
  <c r="KN356" i="10"/>
  <c r="KN364" i="10"/>
  <c r="KN372" i="10"/>
  <c r="KN380" i="10"/>
  <c r="KN388" i="10"/>
  <c r="KN396" i="10"/>
  <c r="KN404" i="10"/>
  <c r="KN412" i="10"/>
  <c r="KN420" i="10"/>
  <c r="KN428" i="10"/>
  <c r="KN436" i="10"/>
  <c r="KN444" i="10"/>
  <c r="KN452" i="10"/>
  <c r="KN460" i="10"/>
  <c r="KN468" i="10"/>
  <c r="KQ7" i="10"/>
  <c r="KQ11" i="10"/>
  <c r="KQ15" i="10"/>
  <c r="KQ19" i="10"/>
  <c r="KQ23" i="10"/>
  <c r="KQ27" i="10"/>
  <c r="KQ31" i="10"/>
  <c r="KQ35" i="10"/>
  <c r="KQ39" i="10"/>
  <c r="KQ47" i="10"/>
  <c r="KQ51" i="10"/>
  <c r="KQ59" i="10"/>
  <c r="KQ63" i="10"/>
  <c r="KQ67" i="10"/>
  <c r="KQ71" i="10"/>
  <c r="KQ75" i="10"/>
  <c r="KQ79" i="10"/>
  <c r="KQ83" i="10"/>
  <c r="KQ87" i="10"/>
  <c r="KQ91" i="10"/>
  <c r="KQ95" i="10"/>
  <c r="KQ99" i="10"/>
  <c r="KQ103" i="10"/>
  <c r="KQ107" i="10"/>
  <c r="KQ111" i="10"/>
  <c r="KQ115" i="10"/>
  <c r="KQ119" i="10"/>
  <c r="KQ123" i="10"/>
  <c r="KQ127" i="10"/>
  <c r="KQ131" i="10"/>
  <c r="KQ135" i="10"/>
  <c r="KQ139" i="10"/>
  <c r="KQ147" i="10"/>
  <c r="KQ151" i="10"/>
  <c r="KQ155" i="10"/>
  <c r="KQ159" i="10"/>
  <c r="KQ163" i="10"/>
  <c r="KQ167" i="10"/>
  <c r="KQ171" i="10"/>
  <c r="KQ175" i="10"/>
  <c r="KQ179" i="10"/>
  <c r="KQ183" i="10"/>
  <c r="KQ187" i="10"/>
  <c r="KQ191" i="10"/>
  <c r="KQ195" i="10"/>
  <c r="KQ199" i="10"/>
  <c r="KQ203" i="10"/>
  <c r="KQ207" i="10"/>
  <c r="KQ211" i="10"/>
  <c r="KQ215" i="10"/>
  <c r="KQ219" i="10"/>
  <c r="KQ223" i="10"/>
  <c r="KQ227" i="10"/>
  <c r="KQ231" i="10"/>
  <c r="KQ235" i="10"/>
  <c r="KQ239" i="10"/>
  <c r="KQ243" i="10"/>
  <c r="KQ247" i="10"/>
  <c r="KQ251" i="10"/>
  <c r="KQ255" i="10"/>
  <c r="KQ263" i="10"/>
  <c r="KQ267" i="10"/>
  <c r="KQ271" i="10"/>
  <c r="KQ275" i="10"/>
  <c r="KQ279" i="10"/>
  <c r="KQ283" i="10"/>
  <c r="KQ287" i="10"/>
  <c r="KQ295" i="10"/>
  <c r="KQ299" i="10"/>
  <c r="KQ307" i="10"/>
  <c r="KQ311" i="10"/>
  <c r="KQ315" i="10"/>
  <c r="KQ319" i="10"/>
  <c r="KQ323" i="10"/>
  <c r="KQ327" i="10"/>
  <c r="KQ331" i="10"/>
  <c r="KQ335" i="10"/>
  <c r="KQ339" i="10"/>
  <c r="KQ343" i="10"/>
  <c r="KQ347" i="10"/>
  <c r="KQ351" i="10"/>
  <c r="KQ355" i="10"/>
  <c r="KQ359" i="10"/>
  <c r="KQ363" i="10"/>
  <c r="KQ367" i="10"/>
  <c r="KQ371" i="10"/>
  <c r="KQ375" i="10"/>
  <c r="KQ379" i="10"/>
  <c r="KQ383" i="10"/>
  <c r="KQ387" i="10"/>
  <c r="KQ391" i="10"/>
  <c r="KQ395" i="10"/>
  <c r="KQ399" i="10"/>
  <c r="KQ403" i="10"/>
  <c r="KQ407" i="10"/>
  <c r="KQ411" i="10"/>
  <c r="KQ415" i="10"/>
  <c r="KQ419" i="10"/>
  <c r="KQ423" i="10"/>
  <c r="KQ427" i="10"/>
  <c r="KQ431" i="10"/>
  <c r="KQ435" i="10"/>
  <c r="KQ439" i="10"/>
  <c r="KQ443" i="10"/>
  <c r="KQ447" i="10"/>
  <c r="KQ455" i="10"/>
  <c r="KQ459" i="10"/>
  <c r="KQ467" i="10"/>
  <c r="KT6" i="10"/>
  <c r="KT10" i="10"/>
  <c r="KT18" i="10"/>
  <c r="KT22" i="10"/>
  <c r="KT26" i="10"/>
  <c r="KT30" i="10"/>
  <c r="KT38" i="10"/>
  <c r="KT42" i="10"/>
  <c r="KT46" i="10"/>
  <c r="KT50" i="10"/>
  <c r="KT54" i="10"/>
  <c r="KT58" i="10"/>
  <c r="KT66" i="10"/>
  <c r="KT70" i="10"/>
  <c r="KT74" i="10"/>
  <c r="KT78" i="10"/>
  <c r="KT82" i="10"/>
  <c r="KT86" i="10"/>
  <c r="KT90" i="10"/>
  <c r="KT94" i="10"/>
  <c r="KT98" i="10"/>
  <c r="KT102" i="10"/>
  <c r="KT106" i="10"/>
  <c r="KT110" i="10"/>
  <c r="KT114" i="10"/>
  <c r="KT118" i="10"/>
  <c r="KT122" i="10"/>
  <c r="KT126" i="10"/>
  <c r="KT130" i="10"/>
  <c r="KT134" i="10"/>
  <c r="KT138" i="10"/>
  <c r="KT146" i="10"/>
  <c r="KT150" i="10"/>
  <c r="KT154" i="10"/>
  <c r="KT158" i="10"/>
  <c r="KT166" i="10"/>
  <c r="KT170" i="10"/>
  <c r="KT174" i="10"/>
  <c r="KT178" i="10"/>
  <c r="KT182" i="10"/>
  <c r="KT190" i="10"/>
  <c r="KT194" i="10"/>
  <c r="KT198" i="10"/>
  <c r="KT202" i="10"/>
  <c r="KT206" i="10"/>
  <c r="KT210" i="10"/>
  <c r="KT214" i="10"/>
  <c r="KT218" i="10"/>
  <c r="KT222" i="10"/>
  <c r="KT226" i="10"/>
  <c r="KT230" i="10"/>
  <c r="KT234" i="10"/>
  <c r="KT242" i="10"/>
  <c r="KT246" i="10"/>
  <c r="KT250" i="10"/>
  <c r="KT254" i="10"/>
  <c r="KT262" i="10"/>
  <c r="KT266" i="10"/>
  <c r="KT270" i="10"/>
  <c r="KT274" i="10"/>
  <c r="KT278" i="10"/>
  <c r="KT282" i="10"/>
  <c r="KT286" i="10"/>
  <c r="KT290" i="10"/>
  <c r="KT294" i="10"/>
  <c r="KT298" i="10"/>
  <c r="KT306" i="10"/>
  <c r="KT310" i="10"/>
  <c r="KT314" i="10"/>
  <c r="KT318" i="10"/>
  <c r="KT326" i="10"/>
  <c r="KT330" i="10"/>
  <c r="KT334" i="10"/>
  <c r="KT338" i="10"/>
  <c r="KT342" i="10"/>
  <c r="KT350" i="10"/>
  <c r="KT354" i="10"/>
  <c r="KT358" i="10"/>
  <c r="KT362" i="10"/>
  <c r="KT366" i="10"/>
  <c r="KT370" i="10"/>
  <c r="KT374" i="10"/>
  <c r="KT382" i="10"/>
  <c r="KT386" i="10"/>
  <c r="KT390" i="10"/>
  <c r="KT402" i="10"/>
  <c r="KT406" i="10"/>
  <c r="KT410" i="10"/>
  <c r="KT414" i="10"/>
  <c r="KT422" i="10"/>
  <c r="KT426" i="10"/>
  <c r="KT430" i="10"/>
  <c r="KT434" i="10"/>
  <c r="KT438" i="10"/>
  <c r="KT442" i="10"/>
  <c r="KT446" i="10"/>
  <c r="KT450" i="10"/>
  <c r="KT454" i="10"/>
  <c r="KT458" i="10"/>
  <c r="KT462" i="10"/>
  <c r="KT470" i="10"/>
  <c r="KW9" i="10"/>
  <c r="KW13" i="10"/>
  <c r="KW17" i="10"/>
  <c r="KW21" i="10"/>
  <c r="KW29" i="10"/>
  <c r="KW33" i="10"/>
  <c r="KW37" i="10"/>
  <c r="KW41" i="10"/>
  <c r="KW49" i="10"/>
  <c r="KW53" i="10"/>
  <c r="KW57" i="10"/>
  <c r="KW61" i="10"/>
  <c r="KW65" i="10"/>
  <c r="KW69" i="10"/>
  <c r="KW73" i="10"/>
  <c r="KW77" i="10"/>
  <c r="KW81" i="10"/>
  <c r="KW85" i="10"/>
  <c r="KW89" i="10"/>
  <c r="KW97" i="10"/>
  <c r="KW101" i="10"/>
  <c r="KW105" i="10"/>
  <c r="KW109" i="10"/>
  <c r="KW117" i="10"/>
  <c r="KW121" i="10"/>
  <c r="KW125" i="10"/>
  <c r="KW129" i="10"/>
  <c r="KW133" i="10"/>
  <c r="KW141" i="10"/>
  <c r="KW145" i="10"/>
  <c r="KW149" i="10"/>
  <c r="KW153" i="10"/>
  <c r="KW157" i="10"/>
  <c r="KW161" i="10"/>
  <c r="KW165" i="10"/>
  <c r="KW169" i="10"/>
  <c r="KW177" i="10"/>
  <c r="KW181" i="10"/>
  <c r="KW185" i="10"/>
  <c r="KW189" i="10"/>
  <c r="KW193" i="10"/>
  <c r="KW201" i="10"/>
  <c r="KW205" i="10"/>
  <c r="KW209" i="10"/>
  <c r="KW213" i="10"/>
  <c r="KW217" i="10"/>
  <c r="KW225" i="10"/>
  <c r="KW229" i="10"/>
  <c r="KW233" i="10"/>
  <c r="KW237" i="10"/>
  <c r="KW241" i="10"/>
  <c r="KW245" i="10"/>
  <c r="KW249" i="10"/>
  <c r="KW257" i="10"/>
  <c r="KW261" i="10"/>
  <c r="KW265" i="10"/>
  <c r="KW269" i="10"/>
  <c r="KW277" i="10"/>
  <c r="KW281" i="10"/>
  <c r="KW285" i="10"/>
  <c r="KW297" i="10"/>
  <c r="KW301" i="10"/>
  <c r="KW305" i="10"/>
  <c r="KW309" i="10"/>
  <c r="KW313" i="10"/>
  <c r="KW317" i="10"/>
  <c r="KW321" i="10"/>
  <c r="KW325" i="10"/>
  <c r="KW329" i="10"/>
  <c r="KW337" i="10"/>
  <c r="KW341" i="10"/>
  <c r="KW345" i="10"/>
  <c r="KW349" i="10"/>
  <c r="KW353" i="10"/>
  <c r="KW357" i="10"/>
  <c r="KW361" i="10"/>
  <c r="KW365" i="10"/>
  <c r="KW369" i="10"/>
  <c r="KW377" i="10"/>
  <c r="KW381" i="10"/>
  <c r="KW385" i="10"/>
  <c r="KW397" i="10"/>
  <c r="KW401" i="10"/>
  <c r="KW405" i="10"/>
  <c r="KW409" i="10"/>
  <c r="KW413" i="10"/>
  <c r="KW417" i="10"/>
  <c r="KW421" i="10"/>
  <c r="KW425" i="10"/>
  <c r="KW429" i="10"/>
  <c r="KW433" i="10"/>
  <c r="KW437" i="10"/>
  <c r="KW441" i="10"/>
  <c r="KW445" i="10"/>
  <c r="KW449" i="10"/>
  <c r="KW453" i="10"/>
  <c r="KW457" i="10"/>
  <c r="KW461" i="10"/>
  <c r="HK135" i="10"/>
  <c r="HK143" i="10"/>
  <c r="HK151" i="10"/>
  <c r="HK159" i="10"/>
  <c r="HK167" i="10"/>
  <c r="HK175" i="10"/>
  <c r="HK183" i="10"/>
  <c r="HK199" i="10"/>
  <c r="HK207" i="10"/>
  <c r="HK215" i="10"/>
  <c r="HK223" i="10"/>
  <c r="HK231" i="10"/>
  <c r="HK239" i="10"/>
  <c r="HK247" i="10"/>
  <c r="HK255" i="10"/>
  <c r="GM278" i="10"/>
  <c r="GP161" i="10"/>
  <c r="GP265" i="10"/>
  <c r="GP417" i="10"/>
  <c r="GS56" i="10"/>
  <c r="GS108" i="10"/>
  <c r="GS300" i="10"/>
  <c r="GS400" i="10"/>
  <c r="HK263" i="10"/>
  <c r="HK271" i="10"/>
  <c r="HK279" i="10"/>
  <c r="HK287" i="10"/>
  <c r="HK295" i="10"/>
  <c r="HK303" i="10"/>
  <c r="HK311" i="10"/>
  <c r="HK319" i="10"/>
  <c r="HK327" i="10"/>
  <c r="HK335" i="10"/>
  <c r="HK343" i="10"/>
  <c r="HK351" i="10"/>
  <c r="HK359" i="10"/>
  <c r="HK367" i="10"/>
  <c r="HK375" i="10"/>
  <c r="HK383" i="10"/>
  <c r="HK391" i="10"/>
  <c r="HK399" i="10"/>
  <c r="HK407" i="10"/>
  <c r="HK415" i="10"/>
  <c r="HK423" i="10"/>
  <c r="HK431" i="10"/>
  <c r="HK439" i="10"/>
  <c r="HK447" i="10"/>
  <c r="HK455" i="10"/>
  <c r="HK463" i="10"/>
  <c r="HN6" i="10"/>
  <c r="HN10" i="10"/>
  <c r="HN14" i="10"/>
  <c r="HN18" i="10"/>
  <c r="HN22" i="10"/>
  <c r="HN26" i="10"/>
  <c r="HN30" i="10"/>
  <c r="HN34" i="10"/>
  <c r="HN38" i="10"/>
  <c r="HN42" i="10"/>
  <c r="HN46" i="10"/>
  <c r="HN50" i="10"/>
  <c r="HN54" i="10"/>
  <c r="HN58" i="10"/>
  <c r="HN62" i="10"/>
  <c r="HN66" i="10"/>
  <c r="HN70" i="10"/>
  <c r="HN74" i="10"/>
  <c r="HN78" i="10"/>
  <c r="HN82" i="10"/>
  <c r="HN86" i="10"/>
  <c r="HN90" i="10"/>
  <c r="HN94" i="10"/>
  <c r="HN98" i="10"/>
  <c r="HN102" i="10"/>
  <c r="HN106" i="10"/>
  <c r="HN110" i="10"/>
  <c r="HN114" i="10"/>
  <c r="HN118" i="10"/>
  <c r="HN122" i="10"/>
  <c r="HN126" i="10"/>
  <c r="HN130" i="10"/>
  <c r="HN134" i="10"/>
  <c r="HN138" i="10"/>
  <c r="HN142" i="10"/>
  <c r="HN146" i="10"/>
  <c r="HN150" i="10"/>
  <c r="HN154" i="10"/>
  <c r="HN158" i="10"/>
  <c r="HN162" i="10"/>
  <c r="HN166" i="10"/>
  <c r="HN170" i="10"/>
  <c r="HN174" i="10"/>
  <c r="HN178" i="10"/>
  <c r="HN182" i="10"/>
  <c r="HN186" i="10"/>
  <c r="HN190" i="10"/>
  <c r="HN194" i="10"/>
  <c r="HN198" i="10"/>
  <c r="HN202" i="10"/>
  <c r="HN206" i="10"/>
  <c r="HN210" i="10"/>
  <c r="HN214" i="10"/>
  <c r="HN218" i="10"/>
  <c r="HN222" i="10"/>
  <c r="HN226" i="10"/>
  <c r="HN230" i="10"/>
  <c r="HN234" i="10"/>
  <c r="HN238" i="10"/>
  <c r="HN242" i="10"/>
  <c r="HN246" i="10"/>
  <c r="HN250" i="10"/>
  <c r="HN254" i="10"/>
  <c r="HN258" i="10"/>
  <c r="HN262" i="10"/>
  <c r="HN266" i="10"/>
  <c r="HN270" i="10"/>
  <c r="HN274" i="10"/>
  <c r="HN278" i="10"/>
  <c r="HN282" i="10"/>
  <c r="HN286" i="10"/>
  <c r="HN290" i="10"/>
  <c r="HN294" i="10"/>
  <c r="HN298" i="10"/>
  <c r="HN302" i="10"/>
  <c r="HN306" i="10"/>
  <c r="HN310" i="10"/>
  <c r="HN314" i="10"/>
  <c r="HN318" i="10"/>
  <c r="HN322" i="10"/>
  <c r="HN326" i="10"/>
  <c r="HN330" i="10"/>
  <c r="HN334" i="10"/>
  <c r="HN338" i="10"/>
  <c r="HN342" i="10"/>
  <c r="HN346" i="10"/>
  <c r="HN350" i="10"/>
  <c r="HN354" i="10"/>
  <c r="HN358" i="10"/>
  <c r="HN362" i="10"/>
  <c r="HN366" i="10"/>
  <c r="HN374" i="10"/>
  <c r="HN378" i="10"/>
  <c r="HN382" i="10"/>
  <c r="HN386" i="10"/>
  <c r="HN390" i="10"/>
  <c r="HN394" i="10"/>
  <c r="HN398" i="10"/>
  <c r="HN402" i="10"/>
  <c r="HN406" i="10"/>
  <c r="HN410" i="10"/>
  <c r="HN414" i="10"/>
  <c r="HN418" i="10"/>
  <c r="HN422" i="10"/>
  <c r="HN426" i="10"/>
  <c r="HN430" i="10"/>
  <c r="HN434" i="10"/>
  <c r="HN438" i="10"/>
  <c r="HN442" i="10"/>
  <c r="HN446" i="10"/>
  <c r="HN450" i="10"/>
  <c r="HN454" i="10"/>
  <c r="HN458" i="10"/>
  <c r="HN462" i="10"/>
  <c r="HN466" i="10"/>
  <c r="HN470" i="10"/>
  <c r="HQ9" i="10"/>
  <c r="HQ13" i="10"/>
  <c r="HQ17" i="10"/>
  <c r="HQ21" i="10"/>
  <c r="HQ25" i="10"/>
  <c r="HQ29" i="10"/>
  <c r="HQ33" i="10"/>
  <c r="HQ37" i="10"/>
  <c r="HQ41" i="10"/>
  <c r="HQ45" i="10"/>
  <c r="HQ49" i="10"/>
  <c r="HQ53" i="10"/>
  <c r="HQ57" i="10"/>
  <c r="HQ61" i="10"/>
  <c r="HQ65" i="10"/>
  <c r="HQ69" i="10"/>
  <c r="HQ73" i="10"/>
  <c r="HQ77" i="10"/>
  <c r="HQ81" i="10"/>
  <c r="HQ85" i="10"/>
  <c r="HQ89" i="10"/>
  <c r="HQ93" i="10"/>
  <c r="HQ97" i="10"/>
  <c r="HQ101" i="10"/>
  <c r="HQ105" i="10"/>
  <c r="HQ109" i="10"/>
  <c r="HQ113" i="10"/>
  <c r="HQ117" i="10"/>
  <c r="HQ121" i="10"/>
  <c r="HQ125" i="10"/>
  <c r="HQ129" i="10"/>
  <c r="HQ133" i="10"/>
  <c r="HQ137" i="10"/>
  <c r="HQ141" i="10"/>
  <c r="HQ145" i="10"/>
  <c r="HQ149" i="10"/>
  <c r="HQ153" i="10"/>
  <c r="HQ157" i="10"/>
  <c r="HQ161" i="10"/>
  <c r="HQ165" i="10"/>
  <c r="HQ169" i="10"/>
  <c r="HQ173" i="10"/>
  <c r="HQ177" i="10"/>
  <c r="HQ181" i="10"/>
  <c r="HQ185" i="10"/>
  <c r="HQ189" i="10"/>
  <c r="HQ193" i="10"/>
  <c r="HQ197" i="10"/>
  <c r="HQ201" i="10"/>
  <c r="HQ205" i="10"/>
  <c r="HQ209" i="10"/>
  <c r="HQ213" i="10"/>
  <c r="HQ217" i="10"/>
  <c r="HQ221" i="10"/>
  <c r="HQ225" i="10"/>
  <c r="HQ229" i="10"/>
  <c r="HQ233" i="10"/>
  <c r="HQ237" i="10"/>
  <c r="HQ241" i="10"/>
  <c r="HQ245" i="10"/>
  <c r="HQ249" i="10"/>
  <c r="HQ253" i="10"/>
  <c r="HQ257" i="10"/>
  <c r="HQ261" i="10"/>
  <c r="HQ265" i="10"/>
  <c r="HQ269" i="10"/>
  <c r="HQ273" i="10"/>
  <c r="HQ277" i="10"/>
  <c r="HQ281" i="10"/>
  <c r="HQ285" i="10"/>
  <c r="HQ289" i="10"/>
  <c r="HQ293" i="10"/>
  <c r="HQ297" i="10"/>
  <c r="HQ301" i="10"/>
  <c r="HQ305" i="10"/>
  <c r="HQ309" i="10"/>
  <c r="HQ313" i="10"/>
  <c r="HQ317" i="10"/>
  <c r="HQ321" i="10"/>
  <c r="HQ325" i="10"/>
  <c r="HQ329" i="10"/>
  <c r="HQ333" i="10"/>
  <c r="HQ337" i="10"/>
  <c r="HQ341" i="10"/>
  <c r="HQ345" i="10"/>
  <c r="HQ349" i="10"/>
  <c r="HQ353" i="10"/>
  <c r="HQ357" i="10"/>
  <c r="HQ361" i="10"/>
  <c r="HQ365" i="10"/>
  <c r="HQ369" i="10"/>
  <c r="HQ373" i="10"/>
  <c r="HQ377" i="10"/>
  <c r="HQ381" i="10"/>
  <c r="HQ385" i="10"/>
  <c r="HQ389" i="10"/>
  <c r="HQ393" i="10"/>
  <c r="HQ397" i="10"/>
  <c r="HB432" i="10"/>
  <c r="HK313" i="10"/>
  <c r="HK365" i="10"/>
  <c r="HQ401" i="10"/>
  <c r="HQ405" i="10"/>
  <c r="HQ409" i="10"/>
  <c r="HQ413" i="10"/>
  <c r="HQ417" i="10"/>
  <c r="HQ421" i="10"/>
  <c r="HQ425" i="10"/>
  <c r="HQ429" i="10"/>
  <c r="HQ433" i="10"/>
  <c r="HQ437" i="10"/>
  <c r="HQ441" i="10"/>
  <c r="HQ445" i="10"/>
  <c r="HQ449" i="10"/>
  <c r="HQ453" i="10"/>
  <c r="HQ457" i="10"/>
  <c r="HQ461" i="10"/>
  <c r="HQ465" i="10"/>
  <c r="HQ469" i="10"/>
  <c r="HT8" i="10"/>
  <c r="HT12" i="10"/>
  <c r="HT16" i="10"/>
  <c r="HT20" i="10"/>
  <c r="HT24" i="10"/>
  <c r="HT28" i="10"/>
  <c r="HT32" i="10"/>
  <c r="HT36" i="10"/>
  <c r="HT40" i="10"/>
  <c r="HT44" i="10"/>
  <c r="HT48" i="10"/>
  <c r="HT52" i="10"/>
  <c r="HT56" i="10"/>
  <c r="HT60" i="10"/>
  <c r="HT64" i="10"/>
  <c r="HT68" i="10"/>
  <c r="HT72" i="10"/>
  <c r="HT76" i="10"/>
  <c r="HT80" i="10"/>
  <c r="HT84" i="10"/>
  <c r="HT88" i="10"/>
  <c r="HT92" i="10"/>
  <c r="HT96" i="10"/>
  <c r="HT100" i="10"/>
  <c r="HT104" i="10"/>
  <c r="HT108" i="10"/>
  <c r="HT112" i="10"/>
  <c r="HT116" i="10"/>
  <c r="HT120" i="10"/>
  <c r="HT128" i="10"/>
  <c r="HT132" i="10"/>
  <c r="HT136" i="10"/>
  <c r="HT140" i="10"/>
  <c r="HT144" i="10"/>
  <c r="HT148" i="10"/>
  <c r="HT152" i="10"/>
  <c r="HT156" i="10"/>
  <c r="HT160" i="10"/>
  <c r="HT164" i="10"/>
  <c r="HT168" i="10"/>
  <c r="HT172" i="10"/>
  <c r="HT176" i="10"/>
  <c r="HT180" i="10"/>
  <c r="HT184" i="10"/>
  <c r="HT188" i="10"/>
  <c r="HT192" i="10"/>
  <c r="HT196" i="10"/>
  <c r="HT200" i="10"/>
  <c r="HT204" i="10"/>
  <c r="HT208" i="10"/>
  <c r="HT212" i="10"/>
  <c r="HT216" i="10"/>
  <c r="HT220" i="10"/>
  <c r="HT224" i="10"/>
  <c r="HT228" i="10"/>
  <c r="HT232" i="10"/>
  <c r="HT236" i="10"/>
  <c r="HT240" i="10"/>
  <c r="HT244" i="10"/>
  <c r="HT248" i="10"/>
  <c r="HT252" i="10"/>
  <c r="HT256" i="10"/>
  <c r="HT260" i="10"/>
  <c r="HT264" i="10"/>
  <c r="HT268" i="10"/>
  <c r="HT272" i="10"/>
  <c r="HT276" i="10"/>
  <c r="HT280" i="10"/>
  <c r="HT284" i="10"/>
  <c r="HT288" i="10"/>
  <c r="HT292" i="10"/>
  <c r="HT296" i="10"/>
  <c r="HT300" i="10"/>
  <c r="HT304" i="10"/>
  <c r="HT308" i="10"/>
  <c r="HT312" i="10"/>
  <c r="HT316" i="10"/>
  <c r="HT320" i="10"/>
  <c r="HT324" i="10"/>
  <c r="HT328" i="10"/>
  <c r="HT332" i="10"/>
  <c r="HT336" i="10"/>
  <c r="HT340" i="10"/>
  <c r="HT344" i="10"/>
  <c r="HT348" i="10"/>
  <c r="HT352" i="10"/>
  <c r="HT356" i="10"/>
  <c r="HT360" i="10"/>
  <c r="HT364" i="10"/>
  <c r="HT368" i="10"/>
  <c r="HT372" i="10"/>
  <c r="HT376" i="10"/>
  <c r="HT380" i="10"/>
  <c r="HT384" i="10"/>
  <c r="HT388" i="10"/>
  <c r="HT392" i="10"/>
  <c r="HT396" i="10"/>
  <c r="HT400" i="10"/>
  <c r="HT404" i="10"/>
  <c r="HT408" i="10"/>
  <c r="HT412" i="10"/>
  <c r="HT416" i="10"/>
  <c r="HT420" i="10"/>
  <c r="HT424" i="10"/>
  <c r="HT428" i="10"/>
  <c r="HT432" i="10"/>
  <c r="HT436" i="10"/>
  <c r="HT440" i="10"/>
  <c r="HT444" i="10"/>
  <c r="HT448" i="10"/>
  <c r="HT452" i="10"/>
  <c r="HT456" i="10"/>
  <c r="HT460" i="10"/>
  <c r="HT464" i="10"/>
  <c r="HT468" i="10"/>
  <c r="HZ6" i="10"/>
  <c r="HZ10" i="10"/>
  <c r="HZ14" i="10"/>
  <c r="HZ18" i="10"/>
  <c r="HZ22" i="10"/>
  <c r="HZ26" i="10"/>
  <c r="HZ30" i="10"/>
  <c r="HZ34" i="10"/>
  <c r="HZ38" i="10"/>
  <c r="HZ42" i="10"/>
  <c r="HZ46" i="10"/>
  <c r="HZ50" i="10"/>
  <c r="HZ54" i="10"/>
  <c r="HZ58" i="10"/>
  <c r="HZ62" i="10"/>
  <c r="HZ66" i="10"/>
  <c r="HZ70" i="10"/>
  <c r="HZ74" i="10"/>
  <c r="HZ78" i="10"/>
  <c r="HZ82" i="10"/>
  <c r="HZ86" i="10"/>
  <c r="HZ90" i="10"/>
  <c r="HZ94" i="10"/>
  <c r="HZ98" i="10"/>
  <c r="HZ102" i="10"/>
  <c r="HZ106" i="10"/>
  <c r="HZ110" i="10"/>
  <c r="HZ114" i="10"/>
  <c r="HZ118" i="10"/>
  <c r="HZ122" i="10"/>
  <c r="HZ126" i="10"/>
  <c r="HZ130" i="10"/>
  <c r="HZ134" i="10"/>
  <c r="HZ138" i="10"/>
  <c r="HZ146" i="10"/>
  <c r="HZ150" i="10"/>
  <c r="HZ154" i="10"/>
  <c r="HZ158" i="10"/>
  <c r="HZ162" i="10"/>
  <c r="HZ166" i="10"/>
  <c r="HZ170" i="10"/>
  <c r="HZ174" i="10"/>
  <c r="HZ178" i="10"/>
  <c r="HZ182" i="10"/>
  <c r="HZ186" i="10"/>
  <c r="HZ190" i="10"/>
  <c r="HZ194" i="10"/>
  <c r="HZ198" i="10"/>
  <c r="HZ202" i="10"/>
  <c r="HZ206" i="10"/>
  <c r="HZ210" i="10"/>
  <c r="HZ214" i="10"/>
  <c r="HZ218" i="10"/>
  <c r="HZ222" i="10"/>
  <c r="HZ226" i="10"/>
  <c r="HZ230" i="10"/>
  <c r="HZ234" i="10"/>
  <c r="HZ238" i="10"/>
  <c r="HZ242" i="10"/>
  <c r="HZ246" i="10"/>
  <c r="HZ250" i="10"/>
  <c r="HZ254" i="10"/>
  <c r="HZ258" i="10"/>
  <c r="HZ262" i="10"/>
  <c r="HZ266" i="10"/>
  <c r="HZ270" i="10"/>
  <c r="HZ274" i="10"/>
  <c r="HZ278" i="10"/>
  <c r="HZ282" i="10"/>
  <c r="HZ286" i="10"/>
  <c r="HZ290" i="10"/>
  <c r="HZ294" i="10"/>
  <c r="HZ298" i="10"/>
  <c r="HZ302" i="10"/>
  <c r="HZ306" i="10"/>
  <c r="HZ310" i="10"/>
  <c r="HZ314" i="10"/>
  <c r="HZ318" i="10"/>
  <c r="HZ322" i="10"/>
  <c r="HZ326" i="10"/>
  <c r="HZ330" i="10"/>
  <c r="HZ334" i="10"/>
  <c r="HZ338" i="10"/>
  <c r="HZ342" i="10"/>
  <c r="HZ346" i="10"/>
  <c r="HZ350" i="10"/>
  <c r="HZ354" i="10"/>
  <c r="HZ358" i="10"/>
  <c r="HZ362" i="10"/>
  <c r="HZ366" i="10"/>
  <c r="HZ370" i="10"/>
  <c r="HZ374" i="10"/>
  <c r="HZ378" i="10"/>
  <c r="HZ382" i="10"/>
  <c r="HZ386" i="10"/>
  <c r="HZ390" i="10"/>
  <c r="HZ394" i="10"/>
  <c r="HZ398" i="10"/>
  <c r="HZ402" i="10"/>
  <c r="HZ406" i="10"/>
  <c r="HZ410" i="10"/>
  <c r="HZ414" i="10"/>
  <c r="HZ418" i="10"/>
  <c r="HZ422" i="10"/>
  <c r="HZ426" i="10"/>
  <c r="HZ430" i="10"/>
  <c r="HZ434" i="10"/>
  <c r="HZ438" i="10"/>
  <c r="HZ442" i="10"/>
  <c r="HZ446" i="10"/>
  <c r="HZ450" i="10"/>
  <c r="HZ458" i="10"/>
  <c r="HZ462" i="10"/>
  <c r="HZ466" i="10"/>
  <c r="HZ470" i="10"/>
  <c r="IC9" i="10"/>
  <c r="IC13" i="10"/>
  <c r="IC17" i="10"/>
  <c r="IC21" i="10"/>
  <c r="IC25" i="10"/>
  <c r="IC29" i="10"/>
  <c r="IC33" i="10"/>
  <c r="IC37" i="10"/>
  <c r="IC41" i="10"/>
  <c r="IC45" i="10"/>
  <c r="IC49" i="10"/>
  <c r="IC53" i="10"/>
  <c r="IC57" i="10"/>
  <c r="IC61" i="10"/>
  <c r="IC65" i="10"/>
  <c r="IC69" i="10"/>
  <c r="IC73" i="10"/>
  <c r="IC77" i="10"/>
  <c r="IC81" i="10"/>
  <c r="IC85" i="10"/>
  <c r="IC89" i="10"/>
  <c r="IC93" i="10"/>
  <c r="IC97" i="10"/>
  <c r="IC101" i="10"/>
  <c r="IC105" i="10"/>
  <c r="IC109" i="10"/>
  <c r="IC113" i="10"/>
  <c r="IC117" i="10"/>
  <c r="IC121" i="10"/>
  <c r="IC125" i="10"/>
  <c r="IC129" i="10"/>
  <c r="IC133" i="10"/>
  <c r="IC141" i="10"/>
  <c r="IC145" i="10"/>
  <c r="IC149" i="10"/>
  <c r="IC153" i="10"/>
  <c r="IC157" i="10"/>
  <c r="IC161" i="10"/>
  <c r="IC165" i="10"/>
  <c r="IC169" i="10"/>
  <c r="IC173" i="10"/>
  <c r="IC177" i="10"/>
  <c r="IC181" i="10"/>
  <c r="IC185" i="10"/>
  <c r="IC189" i="10"/>
  <c r="IC193" i="10"/>
  <c r="IC197" i="10"/>
  <c r="IC201" i="10"/>
  <c r="IC205" i="10"/>
  <c r="IC209" i="10"/>
  <c r="IC213" i="10"/>
  <c r="IC217" i="10"/>
  <c r="IC221" i="10"/>
  <c r="IC225" i="10"/>
  <c r="IC229" i="10"/>
  <c r="IC233" i="10"/>
  <c r="IC237" i="10"/>
  <c r="IC241" i="10"/>
  <c r="IC245" i="10"/>
  <c r="IC249" i="10"/>
  <c r="IC253" i="10"/>
  <c r="IC257" i="10"/>
  <c r="IC261" i="10"/>
  <c r="IC265" i="10"/>
  <c r="IC269" i="10"/>
  <c r="IC273" i="10"/>
  <c r="IC277" i="10"/>
  <c r="IC281" i="10"/>
  <c r="IC285" i="10"/>
  <c r="IC289" i="10"/>
  <c r="IC293" i="10"/>
  <c r="IC297" i="10"/>
  <c r="IC301" i="10"/>
  <c r="IC305" i="10"/>
  <c r="IC309" i="10"/>
  <c r="IC313" i="10"/>
  <c r="IC317" i="10"/>
  <c r="IC321" i="10"/>
  <c r="IC325" i="10"/>
  <c r="IC329" i="10"/>
  <c r="IC333" i="10"/>
  <c r="IC337" i="10"/>
  <c r="IC341" i="10"/>
  <c r="IC345" i="10"/>
  <c r="IC349" i="10"/>
  <c r="IC353" i="10"/>
  <c r="IC357" i="10"/>
  <c r="IC361" i="10"/>
  <c r="IC365" i="10"/>
  <c r="IC369" i="10"/>
  <c r="IC373" i="10"/>
  <c r="IC377" i="10"/>
  <c r="IC381" i="10"/>
  <c r="IR319" i="10"/>
  <c r="IR327" i="10"/>
  <c r="IR331" i="10"/>
  <c r="IR363" i="10"/>
  <c r="IR371" i="10"/>
  <c r="IR375" i="10"/>
  <c r="IR379" i="10"/>
  <c r="IR387" i="10"/>
  <c r="IR391" i="10"/>
  <c r="IR395" i="10"/>
  <c r="IR403" i="10"/>
  <c r="IR407" i="10"/>
  <c r="IR411" i="10"/>
  <c r="IR419" i="10"/>
  <c r="IR423" i="10"/>
  <c r="IR427" i="10"/>
  <c r="IR435" i="10"/>
  <c r="IR439" i="10"/>
  <c r="IR443" i="10"/>
  <c r="IR451" i="10"/>
  <c r="IR455" i="10"/>
  <c r="IR459" i="10"/>
  <c r="IR467" i="10"/>
  <c r="IU10" i="10"/>
  <c r="IU18" i="10"/>
  <c r="IU34" i="10"/>
  <c r="IU42" i="10"/>
  <c r="IU50" i="10"/>
  <c r="IU66" i="10"/>
  <c r="IU74" i="10"/>
  <c r="IU82" i="10"/>
  <c r="IU98" i="10"/>
  <c r="IU106" i="10"/>
  <c r="IU114" i="10"/>
  <c r="IU130" i="10"/>
  <c r="IU142" i="10"/>
  <c r="IU158" i="10"/>
  <c r="IU166" i="10"/>
  <c r="IU174" i="10"/>
  <c r="IU190" i="10"/>
  <c r="IU198" i="10"/>
  <c r="IU206" i="10"/>
  <c r="IU226" i="10"/>
  <c r="IU234" i="10"/>
  <c r="IU250" i="10"/>
  <c r="IU258" i="10"/>
  <c r="IU266" i="10"/>
  <c r="IU282" i="10"/>
  <c r="IU290" i="10"/>
  <c r="IU298" i="10"/>
  <c r="IU318" i="10"/>
  <c r="IU326" i="10"/>
  <c r="IU342" i="10"/>
  <c r="IU350" i="10"/>
  <c r="IU358" i="10"/>
  <c r="IU374" i="10"/>
  <c r="IU382" i="10"/>
  <c r="IU390" i="10"/>
  <c r="IU406" i="10"/>
  <c r="IU414" i="10"/>
  <c r="IU422" i="10"/>
  <c r="IU434" i="10"/>
  <c r="IU442" i="10"/>
  <c r="IU450" i="10"/>
  <c r="IU466" i="10"/>
  <c r="IX145" i="10"/>
  <c r="IX149" i="10"/>
  <c r="IX153" i="10"/>
  <c r="IX157" i="10"/>
  <c r="IX161" i="10"/>
  <c r="IX177" i="10"/>
  <c r="IX185" i="10"/>
  <c r="IX189" i="10"/>
  <c r="IX193" i="10"/>
  <c r="IX209" i="10"/>
  <c r="IX213" i="10"/>
  <c r="IX221" i="10"/>
  <c r="IX225" i="10"/>
  <c r="IX241" i="10"/>
  <c r="IX245" i="10"/>
  <c r="IX249" i="10"/>
  <c r="IX257" i="10"/>
  <c r="IX273" i="10"/>
  <c r="IX277" i="10"/>
  <c r="IC385" i="10"/>
  <c r="IC389" i="10"/>
  <c r="IC393" i="10"/>
  <c r="IC397" i="10"/>
  <c r="IC401" i="10"/>
  <c r="IC405" i="10"/>
  <c r="IC409" i="10"/>
  <c r="IC413" i="10"/>
  <c r="IC417" i="10"/>
  <c r="IC421" i="10"/>
  <c r="IC425" i="10"/>
  <c r="IC429" i="10"/>
  <c r="IC433" i="10"/>
  <c r="IC437" i="10"/>
  <c r="IC441" i="10"/>
  <c r="IC445" i="10"/>
  <c r="IC449" i="10"/>
  <c r="IC453" i="10"/>
  <c r="IC457" i="10"/>
  <c r="IC461" i="10"/>
  <c r="IC465" i="10"/>
  <c r="IC469" i="10"/>
  <c r="IF8" i="10"/>
  <c r="IF12" i="10"/>
  <c r="IF16" i="10"/>
  <c r="IF20" i="10"/>
  <c r="IF24" i="10"/>
  <c r="IF28" i="10"/>
  <c r="IF32" i="10"/>
  <c r="IF36" i="10"/>
  <c r="IF40" i="10"/>
  <c r="IF44" i="10"/>
  <c r="IF48" i="10"/>
  <c r="IF52" i="10"/>
  <c r="IF56" i="10"/>
  <c r="IF60" i="10"/>
  <c r="IF64" i="10"/>
  <c r="IF68" i="10"/>
  <c r="IF72" i="10"/>
  <c r="IF76" i="10"/>
  <c r="IF80" i="10"/>
  <c r="IF84" i="10"/>
  <c r="IF88" i="10"/>
  <c r="IF92" i="10"/>
  <c r="IF96" i="10"/>
  <c r="IF100" i="10"/>
  <c r="IF104" i="10"/>
  <c r="IF108" i="10"/>
  <c r="IF112" i="10"/>
  <c r="IF116" i="10"/>
  <c r="IF120" i="10"/>
  <c r="IF124" i="10"/>
  <c r="IF128" i="10"/>
  <c r="IF132" i="10"/>
  <c r="IF136" i="10"/>
  <c r="IF140" i="10"/>
  <c r="IF144" i="10"/>
  <c r="IF148" i="10"/>
  <c r="IF152" i="10"/>
  <c r="IF156" i="10"/>
  <c r="IF160" i="10"/>
  <c r="IF164" i="10"/>
  <c r="IF168" i="10"/>
  <c r="IF172" i="10"/>
  <c r="IF176" i="10"/>
  <c r="IF180" i="10"/>
  <c r="IF184" i="10"/>
  <c r="IF188" i="10"/>
  <c r="IF192" i="10"/>
  <c r="IF196" i="10"/>
  <c r="IF200" i="10"/>
  <c r="IF204" i="10"/>
  <c r="IF208" i="10"/>
  <c r="IF212" i="10"/>
  <c r="IF216" i="10"/>
  <c r="IF220" i="10"/>
  <c r="IF224" i="10"/>
  <c r="IF228" i="10"/>
  <c r="IF232" i="10"/>
  <c r="IF236" i="10"/>
  <c r="IF240" i="10"/>
  <c r="IF244" i="10"/>
  <c r="IF248" i="10"/>
  <c r="IF252" i="10"/>
  <c r="IF256" i="10"/>
  <c r="IF260" i="10"/>
  <c r="IF264" i="10"/>
  <c r="IF268" i="10"/>
  <c r="IF272" i="10"/>
  <c r="IF276" i="10"/>
  <c r="IF280" i="10"/>
  <c r="IF284" i="10"/>
  <c r="IF288" i="10"/>
  <c r="IF292" i="10"/>
  <c r="IF296" i="10"/>
  <c r="IF300" i="10"/>
  <c r="IF304" i="10"/>
  <c r="IF308" i="10"/>
  <c r="IF312" i="10"/>
  <c r="IF316" i="10"/>
  <c r="IF320" i="10"/>
  <c r="IF324" i="10"/>
  <c r="IF328" i="10"/>
  <c r="IF332" i="10"/>
  <c r="IF336" i="10"/>
  <c r="IF340" i="10"/>
  <c r="IF344" i="10"/>
  <c r="IF348" i="10"/>
  <c r="IF352" i="10"/>
  <c r="IF356" i="10"/>
  <c r="IF360" i="10"/>
  <c r="IF364" i="10"/>
  <c r="IF368" i="10"/>
  <c r="IF372" i="10"/>
  <c r="IF376" i="10"/>
  <c r="IF380" i="10"/>
  <c r="JP9" i="10"/>
  <c r="JP13" i="10"/>
  <c r="JP17" i="10"/>
  <c r="JP21" i="10"/>
  <c r="JP25" i="10"/>
  <c r="JP29" i="10"/>
  <c r="JP37" i="10"/>
  <c r="JP41" i="10"/>
  <c r="JP45" i="10"/>
  <c r="JP49" i="10"/>
  <c r="JP53" i="10"/>
  <c r="JP57" i="10"/>
  <c r="JP61" i="10"/>
  <c r="JP65" i="10"/>
  <c r="JP69" i="10"/>
  <c r="JP73" i="10"/>
  <c r="JP77" i="10"/>
  <c r="JP81" i="10"/>
  <c r="JP85" i="10"/>
  <c r="JP89" i="10"/>
  <c r="JP93" i="10"/>
  <c r="JP101" i="10"/>
  <c r="JP105" i="10"/>
  <c r="JP109" i="10"/>
  <c r="JP113" i="10"/>
  <c r="JP117" i="10"/>
  <c r="JP121" i="10"/>
  <c r="JP125" i="10"/>
  <c r="JP129" i="10"/>
  <c r="JP133" i="10"/>
  <c r="JP137" i="10"/>
  <c r="JP141" i="10"/>
  <c r="JP145" i="10"/>
  <c r="JP149" i="10"/>
  <c r="JP153" i="10"/>
  <c r="JP157" i="10"/>
  <c r="JP161" i="10"/>
  <c r="JP165" i="10"/>
  <c r="JP169" i="10"/>
  <c r="JP173" i="10"/>
  <c r="JP177" i="10"/>
  <c r="JP181" i="10"/>
  <c r="JP185" i="10"/>
  <c r="JP189" i="10"/>
  <c r="JP193" i="10"/>
  <c r="JP197" i="10"/>
  <c r="JP201" i="10"/>
  <c r="JP205" i="10"/>
  <c r="JP209" i="10"/>
  <c r="JP213" i="10"/>
  <c r="JP217" i="10"/>
  <c r="JP221" i="10"/>
  <c r="JP225" i="10"/>
  <c r="JP229" i="10"/>
  <c r="JP233" i="10"/>
  <c r="JP237" i="10"/>
  <c r="JP241" i="10"/>
  <c r="JP245" i="10"/>
  <c r="JP249" i="10"/>
  <c r="JP253" i="10"/>
  <c r="JP261" i="10"/>
  <c r="JP265" i="10"/>
  <c r="JP269" i="10"/>
  <c r="JP273" i="10"/>
  <c r="JP277" i="10"/>
  <c r="JP281" i="10"/>
  <c r="JP285" i="10"/>
  <c r="JP293" i="10"/>
  <c r="JP297" i="10"/>
  <c r="JP301" i="10"/>
  <c r="JP305" i="10"/>
  <c r="JP309" i="10"/>
  <c r="JP313" i="10"/>
  <c r="JP317" i="10"/>
  <c r="JP321" i="10"/>
  <c r="JP325" i="10"/>
  <c r="JP329" i="10"/>
  <c r="JP333" i="10"/>
  <c r="JP337" i="10"/>
  <c r="JP341" i="10"/>
  <c r="JP345" i="10"/>
  <c r="JP349" i="10"/>
  <c r="JP353" i="10"/>
  <c r="JP357" i="10"/>
  <c r="JP361" i="10"/>
  <c r="JP365" i="10"/>
  <c r="JP373" i="10"/>
  <c r="JP377" i="10"/>
  <c r="JP381" i="10"/>
  <c r="JP385" i="10"/>
  <c r="JP389" i="10"/>
  <c r="JP393" i="10"/>
  <c r="JP397" i="10"/>
  <c r="JP401" i="10"/>
  <c r="JP405" i="10"/>
  <c r="JP409" i="10"/>
  <c r="JP413" i="10"/>
  <c r="JP417" i="10"/>
  <c r="JP421" i="10"/>
  <c r="JP425" i="10"/>
  <c r="JP429" i="10"/>
  <c r="JP433" i="10"/>
  <c r="JP437" i="10"/>
  <c r="JP441" i="10"/>
  <c r="JP445" i="10"/>
  <c r="JP449" i="10"/>
  <c r="JP453" i="10"/>
  <c r="JP457" i="10"/>
  <c r="JP461" i="10"/>
  <c r="JP465" i="10"/>
  <c r="JP469" i="10"/>
  <c r="JS8" i="10"/>
  <c r="JS12" i="10"/>
  <c r="JS16" i="10"/>
  <c r="JS20" i="10"/>
  <c r="JS24" i="10"/>
  <c r="JS28" i="10"/>
  <c r="JS32" i="10"/>
  <c r="JS36" i="10"/>
  <c r="JS40" i="10"/>
  <c r="JS44" i="10"/>
  <c r="JS48" i="10"/>
  <c r="JS52" i="10"/>
  <c r="JS56" i="10"/>
  <c r="JS60" i="10"/>
  <c r="JS64" i="10"/>
  <c r="JS68" i="10"/>
  <c r="JS72" i="10"/>
  <c r="JS76" i="10"/>
  <c r="JS84" i="10"/>
  <c r="JS88" i="10"/>
  <c r="JS92" i="10"/>
  <c r="JS96" i="10"/>
  <c r="JS100" i="10"/>
  <c r="JS104" i="10"/>
  <c r="JS108" i="10"/>
  <c r="JS112" i="10"/>
  <c r="JS116" i="10"/>
  <c r="JS120" i="10"/>
  <c r="JS124" i="10"/>
  <c r="JS128" i="10"/>
  <c r="JS132" i="10"/>
  <c r="JS136" i="10"/>
  <c r="JS148" i="10"/>
  <c r="JS152" i="10"/>
  <c r="JS156" i="10"/>
  <c r="JS164" i="10"/>
  <c r="JS168" i="10"/>
  <c r="JS176" i="10"/>
  <c r="JS180" i="10"/>
  <c r="JS184" i="10"/>
  <c r="JS196" i="10"/>
  <c r="JS200" i="10"/>
  <c r="JS204" i="10"/>
  <c r="JS212" i="10"/>
  <c r="JS216" i="10"/>
  <c r="JS224" i="10"/>
  <c r="JS228" i="10"/>
  <c r="JS232" i="10"/>
  <c r="JS244" i="10"/>
  <c r="JS248" i="10"/>
  <c r="JS252" i="10"/>
  <c r="JS260" i="10"/>
  <c r="JS264" i="10"/>
  <c r="JS268" i="10"/>
  <c r="JS272" i="10"/>
  <c r="JS276" i="10"/>
  <c r="JS280" i="10"/>
  <c r="JS288" i="10"/>
  <c r="JS292" i="10"/>
  <c r="JS296" i="10"/>
  <c r="JS300" i="10"/>
  <c r="JS304" i="10"/>
  <c r="JS308" i="10"/>
  <c r="JS312" i="10"/>
  <c r="JS316" i="10"/>
  <c r="JS320" i="10"/>
  <c r="JS324" i="10"/>
  <c r="JS328" i="10"/>
  <c r="JS332" i="10"/>
  <c r="JS336" i="10"/>
  <c r="JS340" i="10"/>
  <c r="JS344" i="10"/>
  <c r="JS348" i="10"/>
  <c r="JS352" i="10"/>
  <c r="JS356" i="10"/>
  <c r="JS360" i="10"/>
  <c r="JS368" i="10"/>
  <c r="JS372" i="10"/>
  <c r="JS376" i="10"/>
  <c r="JS384" i="10"/>
  <c r="JS388" i="10"/>
  <c r="JS392" i="10"/>
  <c r="JS396" i="10"/>
  <c r="JS400" i="10"/>
  <c r="JS404" i="10"/>
  <c r="JS408" i="10"/>
  <c r="JS416" i="10"/>
  <c r="JS420" i="10"/>
  <c r="JS424" i="10"/>
  <c r="JS428" i="10"/>
  <c r="JS432" i="10"/>
  <c r="JS436" i="10"/>
  <c r="JS440" i="10"/>
  <c r="JS444" i="10"/>
  <c r="JS448" i="10"/>
  <c r="JS452" i="10"/>
  <c r="JS456" i="10"/>
  <c r="JS460" i="10"/>
  <c r="JS464" i="10"/>
  <c r="JS468" i="10"/>
  <c r="JV7" i="10"/>
  <c r="JV11" i="10"/>
  <c r="JV15" i="10"/>
  <c r="JV19" i="10"/>
  <c r="JV23" i="10"/>
  <c r="JV27" i="10"/>
  <c r="JV31" i="10"/>
  <c r="JV35" i="10"/>
  <c r="JV39" i="10"/>
  <c r="JV43" i="10"/>
  <c r="JV47" i="10"/>
  <c r="JV51" i="10"/>
  <c r="JV55" i="10"/>
  <c r="JV59" i="10"/>
  <c r="JV63" i="10"/>
  <c r="JV67" i="10"/>
  <c r="JV71" i="10"/>
  <c r="JV75" i="10"/>
  <c r="JV79" i="10"/>
  <c r="JV83" i="10"/>
  <c r="JV87" i="10"/>
  <c r="JV91" i="10"/>
  <c r="JV95" i="10"/>
  <c r="JV99" i="10"/>
  <c r="JV103" i="10"/>
  <c r="JV107" i="10"/>
  <c r="JV111" i="10"/>
  <c r="JV115" i="10"/>
  <c r="JV119" i="10"/>
  <c r="JV123" i="10"/>
  <c r="JV127" i="10"/>
  <c r="JV131" i="10"/>
  <c r="JV135" i="10"/>
  <c r="JV139" i="10"/>
  <c r="JV143" i="10"/>
  <c r="JV147" i="10"/>
  <c r="JV151" i="10"/>
  <c r="JV155" i="10"/>
  <c r="JV159" i="10"/>
  <c r="JV163" i="10"/>
  <c r="JV167" i="10"/>
  <c r="JV171" i="10"/>
  <c r="JV175" i="10"/>
  <c r="JV179" i="10"/>
  <c r="JY6" i="10"/>
  <c r="JY18" i="10"/>
  <c r="JY22" i="10"/>
  <c r="JY30" i="10"/>
  <c r="JY42" i="10"/>
  <c r="JY54" i="10"/>
  <c r="JY62" i="10"/>
  <c r="JY74" i="10"/>
  <c r="JY82" i="10"/>
  <c r="JY86" i="10"/>
  <c r="JY94" i="10"/>
  <c r="JY106" i="10"/>
  <c r="JY118" i="10"/>
  <c r="JY122" i="10"/>
  <c r="JY126" i="10"/>
  <c r="JY134" i="10"/>
  <c r="JY138" i="10"/>
  <c r="JY150" i="10"/>
  <c r="JY186" i="10"/>
  <c r="JY198" i="10"/>
  <c r="JY210" i="10"/>
  <c r="JY214" i="10"/>
  <c r="JY218" i="10"/>
  <c r="JY230" i="10"/>
  <c r="JY234" i="10"/>
  <c r="JY242" i="10"/>
  <c r="JY254" i="10"/>
  <c r="JY262" i="10"/>
  <c r="JY282" i="10"/>
  <c r="JY294" i="10"/>
  <c r="JY306" i="10"/>
  <c r="JY310" i="10"/>
  <c r="JY318" i="10"/>
  <c r="JY330" i="10"/>
  <c r="JY342" i="10"/>
  <c r="JY350" i="10"/>
  <c r="JY362" i="10"/>
  <c r="JY370" i="10"/>
  <c r="JY374" i="10"/>
  <c r="JY390" i="10"/>
  <c r="JY402" i="10"/>
  <c r="JY414" i="10"/>
  <c r="JY426" i="10"/>
  <c r="JY434" i="10"/>
  <c r="JY438" i="10"/>
  <c r="JY446" i="10"/>
  <c r="JY458" i="10"/>
  <c r="JY470" i="10"/>
  <c r="KB13" i="10"/>
  <c r="KB17" i="10"/>
  <c r="KB29" i="10"/>
  <c r="KB37" i="10"/>
  <c r="KB45" i="10"/>
  <c r="KB49" i="10"/>
  <c r="KB61" i="10"/>
  <c r="KB65" i="10"/>
  <c r="KB81" i="10"/>
  <c r="KB85" i="10"/>
  <c r="KB101" i="10"/>
  <c r="KB117" i="10"/>
  <c r="KB141" i="10"/>
  <c r="KB157" i="10"/>
  <c r="KB173" i="10"/>
  <c r="KB177" i="10"/>
  <c r="KB181" i="10"/>
  <c r="KB193" i="10"/>
  <c r="KB201" i="10"/>
  <c r="KB209" i="10"/>
  <c r="KB225" i="10"/>
  <c r="KB229" i="10"/>
  <c r="KB241" i="10"/>
  <c r="KB257" i="10"/>
  <c r="KB265" i="10"/>
  <c r="KB273" i="10"/>
  <c r="KB289" i="10"/>
  <c r="KB301" i="10"/>
  <c r="KB305" i="10"/>
  <c r="KB321" i="10"/>
  <c r="KB337" i="10"/>
  <c r="KB353" i="10"/>
  <c r="KB357" i="10"/>
  <c r="KB369" i="10"/>
  <c r="KB385" i="10"/>
  <c r="KB393" i="10"/>
  <c r="KB401" i="10"/>
  <c r="KB417" i="10"/>
  <c r="KB433" i="10"/>
  <c r="KB449" i="10"/>
  <c r="KB465" i="10"/>
  <c r="KE20" i="10"/>
  <c r="KE24" i="10"/>
  <c r="KE28" i="10"/>
  <c r="KE52" i="10"/>
  <c r="KE56" i="10"/>
  <c r="KE60" i="10"/>
  <c r="KE84" i="10"/>
  <c r="KE88" i="10"/>
  <c r="KE92" i="10"/>
  <c r="KE116" i="10"/>
  <c r="KE120" i="10"/>
  <c r="KE124" i="10"/>
  <c r="KE148" i="10"/>
  <c r="KE152" i="10"/>
  <c r="KE156" i="10"/>
  <c r="KE180" i="10"/>
  <c r="KE184" i="10"/>
  <c r="KE188" i="10"/>
  <c r="KE212" i="10"/>
  <c r="KE216" i="10"/>
  <c r="KE220" i="10"/>
  <c r="KE244" i="10"/>
  <c r="KE248" i="10"/>
  <c r="KE252" i="10"/>
  <c r="KE276" i="10"/>
  <c r="KE280" i="10"/>
  <c r="KE284" i="10"/>
  <c r="KE308" i="10"/>
  <c r="KE312" i="10"/>
  <c r="KE316" i="10"/>
  <c r="KE340" i="10"/>
  <c r="KE344" i="10"/>
  <c r="KE348" i="10"/>
  <c r="KE372" i="10"/>
  <c r="KE376" i="10"/>
  <c r="KE380" i="10"/>
  <c r="KE404" i="10"/>
  <c r="KE408" i="10"/>
  <c r="KE412" i="10"/>
  <c r="KE440" i="10"/>
  <c r="KE444" i="10"/>
  <c r="KE448" i="10"/>
  <c r="KK10" i="10"/>
  <c r="KK18" i="10"/>
  <c r="KK42" i="10"/>
  <c r="KK50" i="10"/>
  <c r="KK74" i="10"/>
  <c r="KK82" i="10"/>
  <c r="KK106" i="10"/>
  <c r="KK114" i="10"/>
  <c r="KK138" i="10"/>
  <c r="KK146" i="10"/>
  <c r="KK170" i="10"/>
  <c r="KK178" i="10"/>
  <c r="KK202" i="10"/>
  <c r="KK210" i="10"/>
  <c r="KK234" i="10"/>
  <c r="KK242" i="10"/>
  <c r="KK266" i="10"/>
  <c r="KK274" i="10"/>
  <c r="KK298" i="10"/>
  <c r="KK306" i="10"/>
  <c r="KK310" i="10"/>
  <c r="KK318" i="10"/>
  <c r="KK322" i="10"/>
  <c r="KK330" i="10"/>
  <c r="KK342" i="10"/>
  <c r="KK354" i="10"/>
  <c r="KK374" i="10"/>
  <c r="KK402" i="10"/>
  <c r="KK406" i="10"/>
  <c r="KK414" i="10"/>
  <c r="KK426" i="10"/>
  <c r="KK434" i="10"/>
  <c r="KK438" i="10"/>
  <c r="KK446" i="10"/>
  <c r="KK450" i="10"/>
  <c r="KK458" i="10"/>
  <c r="KK470" i="10"/>
  <c r="KN29" i="10"/>
  <c r="KN49" i="10"/>
  <c r="KN53" i="10"/>
  <c r="KN69" i="10"/>
  <c r="KN77" i="10"/>
  <c r="KN101" i="10"/>
  <c r="KN113" i="10"/>
  <c r="KN133" i="10"/>
  <c r="KN157" i="10"/>
  <c r="KN177" i="10"/>
  <c r="KN181" i="10"/>
  <c r="KN197" i="10"/>
  <c r="KN205" i="10"/>
  <c r="KN229" i="10"/>
  <c r="KN241" i="10"/>
  <c r="KN253" i="10"/>
  <c r="KN261" i="10"/>
  <c r="KN305" i="10"/>
  <c r="KN345" i="10"/>
  <c r="KN365" i="10"/>
  <c r="KN409" i="10"/>
  <c r="KN449" i="10"/>
  <c r="KN469" i="10"/>
  <c r="KQ36" i="10"/>
  <c r="KQ68" i="10"/>
  <c r="KQ100" i="10"/>
  <c r="KQ120" i="10"/>
  <c r="KQ152" i="10"/>
  <c r="KQ184" i="10"/>
  <c r="KQ204" i="10"/>
  <c r="KQ236" i="10"/>
  <c r="KQ268" i="10"/>
  <c r="KQ300" i="10"/>
  <c r="KQ332" i="10"/>
  <c r="KQ364" i="10"/>
  <c r="MM2" i="10"/>
  <c r="MP2" i="10"/>
  <c r="GY300" i="10"/>
  <c r="GY304" i="10"/>
  <c r="GY308" i="10"/>
  <c r="GY312" i="10"/>
  <c r="GY316" i="10"/>
  <c r="GY320" i="10"/>
  <c r="GY324" i="10"/>
  <c r="GY328" i="10"/>
  <c r="GY332" i="10"/>
  <c r="GY336" i="10"/>
  <c r="GY340" i="10"/>
  <c r="GY348" i="10"/>
  <c r="GY352" i="10"/>
  <c r="GY356" i="10"/>
  <c r="GY360" i="10"/>
  <c r="GY364" i="10"/>
  <c r="GY368" i="10"/>
  <c r="GY372" i="10"/>
  <c r="GY376" i="10"/>
  <c r="GY380" i="10"/>
  <c r="GY384" i="10"/>
  <c r="GY388" i="10"/>
  <c r="GY392" i="10"/>
  <c r="GY400" i="10"/>
  <c r="GY404" i="10"/>
  <c r="GY408" i="10"/>
  <c r="GY412" i="10"/>
  <c r="GY416" i="10"/>
  <c r="GY420" i="10"/>
  <c r="GY424" i="10"/>
  <c r="GY428" i="10"/>
  <c r="GY432" i="10"/>
  <c r="GY436" i="10"/>
  <c r="GY440" i="10"/>
  <c r="GY444" i="10"/>
  <c r="GY448" i="10"/>
  <c r="GY452" i="10"/>
  <c r="GY460" i="10"/>
  <c r="GY464" i="10"/>
  <c r="GY468" i="10"/>
  <c r="HB11" i="10"/>
  <c r="HB19" i="10"/>
  <c r="HB27" i="10"/>
  <c r="HB35" i="10"/>
  <c r="HB43" i="10"/>
  <c r="HB51" i="10"/>
  <c r="HB59" i="10"/>
  <c r="HB67" i="10"/>
  <c r="HB75" i="10"/>
  <c r="HB91" i="10"/>
  <c r="HB99" i="10"/>
  <c r="HB107" i="10"/>
  <c r="HB115" i="10"/>
  <c r="HB123" i="10"/>
  <c r="HB131" i="10"/>
  <c r="HB139" i="10"/>
  <c r="HB155" i="10"/>
  <c r="HB171" i="10"/>
  <c r="HB179" i="10"/>
  <c r="HB187" i="10"/>
  <c r="HB195" i="10"/>
  <c r="HB211" i="10"/>
  <c r="HB219" i="10"/>
  <c r="HB227" i="10"/>
  <c r="HB235" i="10"/>
  <c r="HB243" i="10"/>
  <c r="HB251" i="10"/>
  <c r="HB259" i="10"/>
  <c r="HB267" i="10"/>
  <c r="HB283" i="10"/>
  <c r="HB299" i="10"/>
  <c r="HB307" i="10"/>
  <c r="HB315" i="10"/>
  <c r="HB323" i="10"/>
  <c r="HB339" i="10"/>
  <c r="HB347" i="10"/>
  <c r="HB355" i="10"/>
  <c r="HB363" i="10"/>
  <c r="HB371" i="10"/>
  <c r="HB379" i="10"/>
  <c r="HB387" i="10"/>
  <c r="HB395" i="10"/>
  <c r="HB411" i="10"/>
  <c r="HB427" i="10"/>
  <c r="HB443" i="10"/>
  <c r="HB459" i="10"/>
  <c r="HB467" i="10"/>
  <c r="HE6" i="10"/>
  <c r="HE10" i="10"/>
  <c r="HE14" i="10"/>
  <c r="HE22" i="10"/>
  <c r="HE26" i="10"/>
  <c r="HE30" i="10"/>
  <c r="HE34" i="10"/>
  <c r="HE38" i="10"/>
  <c r="HE42" i="10"/>
  <c r="HE50" i="10"/>
  <c r="HE54" i="10"/>
  <c r="HE58" i="10"/>
  <c r="HE62" i="10"/>
  <c r="HE66" i="10"/>
  <c r="HE70" i="10"/>
  <c r="HE74" i="10"/>
  <c r="HE78" i="10"/>
  <c r="HE82" i="10"/>
  <c r="HE86" i="10"/>
  <c r="HE90" i="10"/>
  <c r="HE94" i="10"/>
  <c r="HE98" i="10"/>
  <c r="HE102" i="10"/>
  <c r="HE106" i="10"/>
  <c r="HE110" i="10"/>
  <c r="HE114" i="10"/>
  <c r="HE118" i="10"/>
  <c r="HE122" i="10"/>
  <c r="HE126" i="10"/>
  <c r="HE130" i="10"/>
  <c r="HE134" i="10"/>
  <c r="HE138" i="10"/>
  <c r="HE142" i="10"/>
  <c r="HE150" i="10"/>
  <c r="HE154" i="10"/>
  <c r="HE158" i="10"/>
  <c r="HE162" i="10"/>
  <c r="HE166" i="10"/>
  <c r="HE170" i="10"/>
  <c r="HE178" i="10"/>
  <c r="HE182" i="10"/>
  <c r="HE186" i="10"/>
  <c r="HE190" i="10"/>
  <c r="HE194" i="10"/>
  <c r="HE198" i="10"/>
  <c r="HE202" i="10"/>
  <c r="HE206" i="10"/>
  <c r="HE210" i="10"/>
  <c r="HE214" i="10"/>
  <c r="HE218" i="10"/>
  <c r="HE222" i="10"/>
  <c r="HE226" i="10"/>
  <c r="HE230" i="10"/>
  <c r="HE234" i="10"/>
  <c r="HE238" i="10"/>
  <c r="HE246" i="10"/>
  <c r="HE250" i="10"/>
  <c r="HE254" i="10"/>
  <c r="HE258" i="10"/>
  <c r="HE262" i="10"/>
  <c r="HE266" i="10"/>
  <c r="HE270" i="10"/>
  <c r="HE278" i="10"/>
  <c r="HE282" i="10"/>
  <c r="HE286" i="10"/>
  <c r="HE290" i="10"/>
  <c r="HE294" i="10"/>
  <c r="HE298" i="10"/>
  <c r="HE302" i="10"/>
  <c r="HE306" i="10"/>
  <c r="HE310" i="10"/>
  <c r="HE318" i="10"/>
  <c r="HE322" i="10"/>
  <c r="HE326" i="10"/>
  <c r="HE330" i="10"/>
  <c r="HE334" i="10"/>
  <c r="HE338" i="10"/>
  <c r="HE342" i="10"/>
  <c r="HE346" i="10"/>
  <c r="HE350" i="10"/>
  <c r="HE358" i="10"/>
  <c r="HE362" i="10"/>
  <c r="HE366" i="10"/>
  <c r="HE370" i="10"/>
  <c r="HE374" i="10"/>
  <c r="HE378" i="10"/>
  <c r="HE386" i="10"/>
  <c r="HE390" i="10"/>
  <c r="HE394" i="10"/>
  <c r="HE398" i="10"/>
  <c r="HE402" i="10"/>
  <c r="HE406" i="10"/>
  <c r="HE410" i="10"/>
  <c r="HE414" i="10"/>
  <c r="HE418" i="10"/>
  <c r="HE426" i="10"/>
  <c r="HE430" i="10"/>
  <c r="HE434" i="10"/>
  <c r="HE438" i="10"/>
  <c r="HE442" i="10"/>
  <c r="HE446" i="10"/>
  <c r="HE450" i="10"/>
  <c r="HE454" i="10"/>
  <c r="HE458" i="10"/>
  <c r="HE466" i="10"/>
  <c r="HE470" i="10"/>
  <c r="HH9" i="10"/>
  <c r="HH17" i="10"/>
  <c r="HH21" i="10"/>
  <c r="HH25" i="10"/>
  <c r="HH33" i="10"/>
  <c r="HH37" i="10"/>
  <c r="HH41" i="10"/>
  <c r="HH49" i="10"/>
  <c r="HH53" i="10"/>
  <c r="HH57" i="10"/>
  <c r="HH65" i="10"/>
  <c r="HH69" i="10"/>
  <c r="HH73" i="10"/>
  <c r="HH81" i="10"/>
  <c r="HH85" i="10"/>
  <c r="HH89" i="10"/>
  <c r="HH97" i="10"/>
  <c r="HH101" i="10"/>
  <c r="HH105" i="10"/>
  <c r="HH113" i="10"/>
  <c r="HH121" i="10"/>
  <c r="HH129" i="10"/>
  <c r="HH133" i="10"/>
  <c r="HH137" i="10"/>
  <c r="HH145" i="10"/>
  <c r="HH149" i="10"/>
  <c r="HH153" i="10"/>
  <c r="HH161" i="10"/>
  <c r="HH165" i="10"/>
  <c r="HH169" i="10"/>
  <c r="HH177" i="10"/>
  <c r="HH181" i="10"/>
  <c r="HH185" i="10"/>
  <c r="HH193" i="10"/>
  <c r="HH197" i="10"/>
  <c r="HH201" i="10"/>
  <c r="HH209" i="10"/>
  <c r="HH213" i="10"/>
  <c r="HH217" i="10"/>
  <c r="HH225" i="10"/>
  <c r="HH229" i="10"/>
  <c r="HH233" i="10"/>
  <c r="HH241" i="10"/>
  <c r="HH245" i="10"/>
  <c r="HH249" i="10"/>
  <c r="HH257" i="10"/>
  <c r="HH261" i="10"/>
  <c r="HH265" i="10"/>
  <c r="HH273" i="10"/>
  <c r="HH277" i="10"/>
  <c r="HH281" i="10"/>
  <c r="HH289" i="10"/>
  <c r="HH293" i="10"/>
  <c r="HH297" i="10"/>
  <c r="HH301" i="10"/>
  <c r="HH305" i="10"/>
  <c r="HH309" i="10"/>
  <c r="HH313" i="10"/>
  <c r="HH317" i="10"/>
  <c r="HH321" i="10"/>
  <c r="HH325" i="10"/>
  <c r="HH329" i="10"/>
  <c r="HH333" i="10"/>
  <c r="HH337" i="10"/>
  <c r="HH341" i="10"/>
  <c r="HH345" i="10"/>
  <c r="HH349" i="10"/>
  <c r="HH353" i="10"/>
  <c r="HH357" i="10"/>
  <c r="HH361" i="10"/>
  <c r="HH365" i="10"/>
  <c r="HH369" i="10"/>
  <c r="HH373" i="10"/>
  <c r="HH377" i="10"/>
  <c r="HH381" i="10"/>
  <c r="HH385" i="10"/>
  <c r="HH389" i="10"/>
  <c r="HH393" i="10"/>
  <c r="HH397" i="10"/>
  <c r="HH401" i="10"/>
  <c r="HH405" i="10"/>
  <c r="HH409" i="10"/>
  <c r="HH413" i="10"/>
  <c r="HH417" i="10"/>
  <c r="HH421" i="10"/>
  <c r="HH425" i="10"/>
  <c r="HH429" i="10"/>
  <c r="HH433" i="10"/>
  <c r="HH437" i="10"/>
  <c r="HH441" i="10"/>
  <c r="HH445" i="10"/>
  <c r="HH449" i="10"/>
  <c r="HH453" i="10"/>
  <c r="HH457" i="10"/>
  <c r="HH461" i="10"/>
  <c r="HH465" i="10"/>
  <c r="HH469" i="10"/>
  <c r="HK8" i="10"/>
  <c r="HK12" i="10"/>
  <c r="HK16" i="10"/>
  <c r="HK20" i="10"/>
  <c r="HK24" i="10"/>
  <c r="HK28" i="10"/>
  <c r="HK32" i="10"/>
  <c r="HK36" i="10"/>
  <c r="HK40" i="10"/>
  <c r="HK44" i="10"/>
  <c r="HK52" i="10"/>
  <c r="HK56" i="10"/>
  <c r="HK60" i="10"/>
  <c r="HK64" i="10"/>
  <c r="HK68" i="10"/>
  <c r="HK72" i="10"/>
  <c r="HK76" i="10"/>
  <c r="HK80" i="10"/>
  <c r="HK84" i="10"/>
  <c r="HK88" i="10"/>
  <c r="HK92" i="10"/>
  <c r="HK96" i="10"/>
  <c r="HK100" i="10"/>
  <c r="HK104" i="10"/>
  <c r="HK108" i="10"/>
  <c r="HK112" i="10"/>
  <c r="HK116" i="10"/>
  <c r="HK120" i="10"/>
  <c r="HK124" i="10"/>
  <c r="HK128" i="10"/>
  <c r="HK132" i="10"/>
  <c r="HK136" i="10"/>
  <c r="HK140" i="10"/>
  <c r="HK144" i="10"/>
  <c r="HK148" i="10"/>
  <c r="HK152" i="10"/>
  <c r="HK156" i="10"/>
  <c r="HK164" i="10"/>
  <c r="HK168" i="10"/>
  <c r="HK172" i="10"/>
  <c r="HK176" i="10"/>
  <c r="HK180" i="10"/>
  <c r="HK184" i="10"/>
  <c r="HK188" i="10"/>
  <c r="HK192" i="10"/>
  <c r="HK196" i="10"/>
  <c r="HK200" i="10"/>
  <c r="HK204" i="10"/>
  <c r="HK208" i="10"/>
  <c r="HK212" i="10"/>
  <c r="HK216" i="10"/>
  <c r="HK220" i="10"/>
  <c r="HK224" i="10"/>
  <c r="HK228" i="10"/>
  <c r="HK232" i="10"/>
  <c r="HK236" i="10"/>
  <c r="HK240" i="10"/>
  <c r="HK244" i="10"/>
  <c r="HK248" i="10"/>
  <c r="HK252" i="10"/>
  <c r="HK256" i="10"/>
  <c r="HK260" i="10"/>
  <c r="HK264" i="10"/>
  <c r="HK268" i="10"/>
  <c r="HK272" i="10"/>
  <c r="HK276" i="10"/>
  <c r="HK280" i="10"/>
  <c r="HK284" i="10"/>
  <c r="HK288" i="10"/>
  <c r="HK292" i="10"/>
  <c r="HK296" i="10"/>
  <c r="HK300" i="10"/>
  <c r="HK304" i="10"/>
  <c r="HK308" i="10"/>
  <c r="HK312" i="10"/>
  <c r="HK316" i="10"/>
  <c r="HK320" i="10"/>
  <c r="HK324" i="10"/>
  <c r="HK328" i="10"/>
  <c r="HK332" i="10"/>
  <c r="HK336" i="10"/>
  <c r="HK340" i="10"/>
  <c r="HK344" i="10"/>
  <c r="HK348" i="10"/>
  <c r="HK352" i="10"/>
  <c r="HK356" i="10"/>
  <c r="HK360" i="10"/>
  <c r="HK364" i="10"/>
  <c r="HK368" i="10"/>
  <c r="HK372" i="10"/>
  <c r="HK376" i="10"/>
  <c r="HK380" i="10"/>
  <c r="HK384" i="10"/>
  <c r="HK388" i="10"/>
  <c r="HK392" i="10"/>
  <c r="HK396" i="10"/>
  <c r="HK400" i="10"/>
  <c r="HK404" i="10"/>
  <c r="HK408" i="10"/>
  <c r="HK412" i="10"/>
  <c r="HK416" i="10"/>
  <c r="HK424" i="10"/>
  <c r="HK428" i="10"/>
  <c r="HK432" i="10"/>
  <c r="HK436" i="10"/>
  <c r="HK440" i="10"/>
  <c r="HK444" i="10"/>
  <c r="HK448" i="10"/>
  <c r="HK452" i="10"/>
  <c r="HK456" i="10"/>
  <c r="HK460" i="10"/>
  <c r="HK464" i="10"/>
  <c r="HK468" i="10"/>
  <c r="HN7" i="10"/>
  <c r="HN15" i="10"/>
  <c r="HN23" i="10"/>
  <c r="HN31" i="10"/>
  <c r="HN39" i="10"/>
  <c r="HN47" i="10"/>
  <c r="HN55" i="10"/>
  <c r="HN63" i="10"/>
  <c r="HN71" i="10"/>
  <c r="HN79" i="10"/>
  <c r="HN87" i="10"/>
  <c r="HN95" i="10"/>
  <c r="HN103" i="10"/>
  <c r="HN111" i="10"/>
  <c r="HN119" i="10"/>
  <c r="HN127" i="10"/>
  <c r="HN135" i="10"/>
  <c r="HN143" i="10"/>
  <c r="HN151" i="10"/>
  <c r="HN159" i="10"/>
  <c r="HN167" i="10"/>
  <c r="HN175" i="10"/>
  <c r="HN183" i="10"/>
  <c r="HN191" i="10"/>
  <c r="HN199" i="10"/>
  <c r="HN207" i="10"/>
  <c r="HN215" i="10"/>
  <c r="HN223" i="10"/>
  <c r="HN231" i="10"/>
  <c r="HN239" i="10"/>
  <c r="HN247" i="10"/>
  <c r="HN255" i="10"/>
  <c r="HN263" i="10"/>
  <c r="HN271" i="10"/>
  <c r="HN287" i="10"/>
  <c r="HN295" i="10"/>
  <c r="HN303" i="10"/>
  <c r="HN311" i="10"/>
  <c r="HN319" i="10"/>
  <c r="HN327" i="10"/>
  <c r="HN335" i="10"/>
  <c r="HN343" i="10"/>
  <c r="HN351" i="10"/>
  <c r="HN359" i="10"/>
  <c r="HN367" i="10"/>
  <c r="HN375" i="10"/>
  <c r="HN383" i="10"/>
  <c r="HN391" i="10"/>
  <c r="HN399" i="10"/>
  <c r="HN407" i="10"/>
  <c r="HN415" i="10"/>
  <c r="HN423" i="10"/>
  <c r="HN431" i="10"/>
  <c r="HN439" i="10"/>
  <c r="HN447" i="10"/>
  <c r="HN455" i="10"/>
  <c r="HN463" i="10"/>
  <c r="HQ6" i="10"/>
  <c r="HQ10" i="10"/>
  <c r="HQ14" i="10"/>
  <c r="HQ18" i="10"/>
  <c r="HQ26" i="10"/>
  <c r="HQ30" i="10"/>
  <c r="HQ34" i="10"/>
  <c r="HQ38" i="10"/>
  <c r="HQ42" i="10"/>
  <c r="HQ46" i="10"/>
  <c r="HQ50" i="10"/>
  <c r="HQ54" i="10"/>
  <c r="HQ58" i="10"/>
  <c r="HQ62" i="10"/>
  <c r="HQ66" i="10"/>
  <c r="HQ70" i="10"/>
  <c r="HQ74" i="10"/>
  <c r="HQ78" i="10"/>
  <c r="HQ82" i="10"/>
  <c r="HQ86" i="10"/>
  <c r="HQ90" i="10"/>
  <c r="HQ94" i="10"/>
  <c r="HQ98" i="10"/>
  <c r="HQ102" i="10"/>
  <c r="HQ106" i="10"/>
  <c r="HQ110" i="10"/>
  <c r="HQ114" i="10"/>
  <c r="HQ118" i="10"/>
  <c r="HQ122" i="10"/>
  <c r="HQ126" i="10"/>
  <c r="HQ130" i="10"/>
  <c r="HQ134" i="10"/>
  <c r="HQ138" i="10"/>
  <c r="HQ142" i="10"/>
  <c r="HQ146" i="10"/>
  <c r="HQ150" i="10"/>
  <c r="HQ154" i="10"/>
  <c r="HQ158" i="10"/>
  <c r="HQ162" i="10"/>
  <c r="HQ166" i="10"/>
  <c r="HQ170" i="10"/>
  <c r="HQ174" i="10"/>
  <c r="HQ178" i="10"/>
  <c r="HQ182" i="10"/>
  <c r="HQ186" i="10"/>
  <c r="HQ190" i="10"/>
  <c r="HQ194" i="10"/>
  <c r="HQ198" i="10"/>
  <c r="HQ202" i="10"/>
  <c r="HQ206" i="10"/>
  <c r="HQ210" i="10"/>
  <c r="IX281" i="10"/>
  <c r="IX285" i="10"/>
  <c r="IX289" i="10"/>
  <c r="IX305" i="10"/>
  <c r="IX313" i="10"/>
  <c r="IX317" i="10"/>
  <c r="IX321" i="10"/>
  <c r="IX337" i="10"/>
  <c r="IX341" i="10"/>
  <c r="IX349" i="10"/>
  <c r="IX353" i="10"/>
  <c r="IX369" i="10"/>
  <c r="IX373" i="10"/>
  <c r="IX377" i="10"/>
  <c r="IX385" i="10"/>
  <c r="IX401" i="10"/>
  <c r="IX405" i="10"/>
  <c r="IX409" i="10"/>
  <c r="IX413" i="10"/>
  <c r="IX417" i="10"/>
  <c r="IX429" i="10"/>
  <c r="IX437" i="10"/>
  <c r="IX441" i="10"/>
  <c r="IX445" i="10"/>
  <c r="IX453" i="10"/>
  <c r="IX461" i="10"/>
  <c r="IX469" i="10"/>
  <c r="JA8" i="10"/>
  <c r="JA12" i="10"/>
  <c r="JA28" i="10"/>
  <c r="JA32" i="10"/>
  <c r="JA44" i="10"/>
  <c r="JA60" i="10"/>
  <c r="JA64" i="10"/>
  <c r="JA68" i="10"/>
  <c r="JA76" i="10"/>
  <c r="JA92" i="10"/>
  <c r="JA100" i="10"/>
  <c r="JA104" i="10"/>
  <c r="JA108" i="10"/>
  <c r="JA124" i="10"/>
  <c r="JA136" i="10"/>
  <c r="JA140" i="10"/>
  <c r="JA156" i="10"/>
  <c r="JA160" i="10"/>
  <c r="JA172" i="10"/>
  <c r="JA188" i="10"/>
  <c r="JA204" i="10"/>
  <c r="JA216" i="10"/>
  <c r="JA220" i="10"/>
  <c r="JA232" i="10"/>
  <c r="JA236" i="10"/>
  <c r="JA248" i="10"/>
  <c r="JA252" i="10"/>
  <c r="JA264" i="10"/>
  <c r="JA268" i="10"/>
  <c r="JA280" i="10"/>
  <c r="JA284" i="10"/>
  <c r="JA296" i="10"/>
  <c r="JA300" i="10"/>
  <c r="JA312" i="10"/>
  <c r="JA316" i="10"/>
  <c r="JA328" i="10"/>
  <c r="JA332" i="10"/>
  <c r="JA344" i="10"/>
  <c r="JA348" i="10"/>
  <c r="JA360" i="10"/>
  <c r="JA364" i="10"/>
  <c r="JA376" i="10"/>
  <c r="JA380" i="10"/>
  <c r="JA392" i="10"/>
  <c r="JA396" i="10"/>
  <c r="JA408" i="10"/>
  <c r="JA412" i="10"/>
  <c r="JA424" i="10"/>
  <c r="JA428" i="10"/>
  <c r="JA440" i="10"/>
  <c r="JA444" i="10"/>
  <c r="JG90" i="10"/>
  <c r="JG94" i="10"/>
  <c r="JG106" i="10"/>
  <c r="JG118" i="10"/>
  <c r="JG130" i="10"/>
  <c r="JG158" i="10"/>
  <c r="JG170" i="10"/>
  <c r="JG174" i="10"/>
  <c r="JG182" i="10"/>
  <c r="JG194" i="10"/>
  <c r="JG202" i="10"/>
  <c r="JG238" i="10"/>
  <c r="JG246" i="10"/>
  <c r="JG258" i="10"/>
  <c r="JG266" i="10"/>
  <c r="JG270" i="10"/>
  <c r="JG282" i="10"/>
  <c r="JG310" i="10"/>
  <c r="JG322" i="10"/>
  <c r="JG334" i="10"/>
  <c r="JG346" i="10"/>
  <c r="JG350" i="10"/>
  <c r="JG362" i="10"/>
  <c r="JG374" i="10"/>
  <c r="JG386" i="10"/>
  <c r="JG414" i="10"/>
  <c r="JG426" i="10"/>
  <c r="JG430" i="10"/>
  <c r="JG438" i="10"/>
  <c r="JG450" i="10"/>
  <c r="JG458" i="10"/>
  <c r="JG470" i="10"/>
  <c r="JJ25" i="10"/>
  <c r="JJ29" i="10"/>
  <c r="JJ33" i="10"/>
  <c r="JJ45" i="10"/>
  <c r="JJ61" i="10"/>
  <c r="JJ65" i="10"/>
  <c r="JJ73" i="10"/>
  <c r="JJ89" i="10"/>
  <c r="JJ93" i="10"/>
  <c r="JJ109" i="10"/>
  <c r="JJ129" i="10"/>
  <c r="JJ137" i="10"/>
  <c r="JJ149" i="10"/>
  <c r="JJ157" i="10"/>
  <c r="JJ177" i="10"/>
  <c r="JJ193" i="10"/>
  <c r="JJ197" i="10"/>
  <c r="JJ213" i="10"/>
  <c r="JJ221" i="10"/>
  <c r="JJ225" i="10"/>
  <c r="JJ241" i="10"/>
  <c r="JJ253" i="10"/>
  <c r="JJ257" i="10"/>
  <c r="JJ261" i="10"/>
  <c r="JJ281" i="10"/>
  <c r="JJ285" i="10"/>
  <c r="JJ289" i="10"/>
  <c r="JJ301" i="10"/>
  <c r="JJ317" i="10"/>
  <c r="JJ321" i="10"/>
  <c r="JJ329" i="10"/>
  <c r="JJ345" i="10"/>
  <c r="JJ349" i="10"/>
  <c r="JJ365" i="10"/>
  <c r="JJ385" i="10"/>
  <c r="JJ393" i="10"/>
  <c r="JJ405" i="10"/>
  <c r="JJ413" i="10"/>
  <c r="JJ433" i="10"/>
  <c r="JJ449" i="10"/>
  <c r="JJ453" i="10"/>
  <c r="JJ469" i="10"/>
  <c r="JM12" i="10"/>
  <c r="JM16" i="10"/>
  <c r="JM32" i="10"/>
  <c r="JM44" i="10"/>
  <c r="JM48" i="10"/>
  <c r="JM52" i="10"/>
  <c r="JM72" i="10"/>
  <c r="JM76" i="10"/>
  <c r="JM80" i="10"/>
  <c r="JM92" i="10"/>
  <c r="JM108" i="10"/>
  <c r="JM112" i="10"/>
  <c r="JM120" i="10"/>
  <c r="JM136" i="10"/>
  <c r="JM140" i="10"/>
  <c r="JM156" i="10"/>
  <c r="JM176" i="10"/>
  <c r="JM184" i="10"/>
  <c r="JM196" i="10"/>
  <c r="KE453" i="10"/>
  <c r="KH104" i="10"/>
  <c r="KN166" i="10"/>
  <c r="KN170" i="10"/>
  <c r="KN178" i="10"/>
  <c r="KN182" i="10"/>
  <c r="KN186" i="10"/>
  <c r="KN190" i="10"/>
  <c r="KN194" i="10"/>
  <c r="KN198" i="10"/>
  <c r="KN202" i="10"/>
  <c r="KN206" i="10"/>
  <c r="KN210" i="10"/>
  <c r="KN214" i="10"/>
  <c r="JM204" i="10"/>
  <c r="JM224" i="10"/>
  <c r="JM240" i="10"/>
  <c r="JM244" i="10"/>
  <c r="JM260" i="10"/>
  <c r="JM268" i="10"/>
  <c r="JM272" i="10"/>
  <c r="JM288" i="10"/>
  <c r="JM300" i="10"/>
  <c r="JM304" i="10"/>
  <c r="JM308" i="10"/>
  <c r="JM328" i="10"/>
  <c r="JM332" i="10"/>
  <c r="JM336" i="10"/>
  <c r="JM348" i="10"/>
  <c r="JM364" i="10"/>
  <c r="JM368" i="10"/>
  <c r="JM376" i="10"/>
  <c r="JM392" i="10"/>
  <c r="JM396" i="10"/>
  <c r="JM412" i="10"/>
  <c r="JM432" i="10"/>
  <c r="JM440" i="10"/>
  <c r="JM452" i="10"/>
  <c r="JM460" i="10"/>
  <c r="JS10" i="10"/>
  <c r="JS34" i="10"/>
  <c r="JS62" i="10"/>
  <c r="JS86" i="10"/>
  <c r="JS138" i="10"/>
  <c r="JS158" i="10"/>
  <c r="JS178" i="10"/>
  <c r="JS202" i="10"/>
  <c r="JS222" i="10"/>
  <c r="JS242" i="10"/>
  <c r="JS266" i="10"/>
  <c r="JS286" i="10"/>
  <c r="JS306" i="10"/>
  <c r="JS330" i="10"/>
  <c r="JS350" i="10"/>
  <c r="JS370" i="10"/>
  <c r="JS394" i="10"/>
  <c r="JS414" i="10"/>
  <c r="JS434" i="10"/>
  <c r="JS458" i="10"/>
  <c r="JY8" i="10"/>
  <c r="JY20" i="10"/>
  <c r="JY124" i="10"/>
  <c r="JY136" i="10"/>
  <c r="JY148" i="10"/>
  <c r="JY252" i="10"/>
  <c r="JY264" i="10"/>
  <c r="JY276" i="10"/>
  <c r="JY380" i="10"/>
  <c r="JY392" i="10"/>
  <c r="JY404" i="10"/>
  <c r="KN218" i="10"/>
  <c r="KN222" i="10"/>
  <c r="KN226" i="10"/>
  <c r="KN230" i="10"/>
  <c r="KN234" i="10"/>
  <c r="KN238" i="10"/>
  <c r="KN242" i="10"/>
  <c r="KN246" i="10"/>
  <c r="KN250" i="10"/>
  <c r="KN254" i="10"/>
  <c r="KN258" i="10"/>
  <c r="KN262" i="10"/>
  <c r="KN266" i="10"/>
  <c r="KN270" i="10"/>
  <c r="KN274" i="10"/>
  <c r="KN278" i="10"/>
  <c r="KN282" i="10"/>
  <c r="KN286" i="10"/>
  <c r="KN290" i="10"/>
  <c r="KN294" i="10"/>
  <c r="KN298" i="10"/>
  <c r="KN302" i="10"/>
  <c r="KN306" i="10"/>
  <c r="KN310" i="10"/>
  <c r="KN314" i="10"/>
  <c r="KN318" i="10"/>
  <c r="KN326" i="10"/>
  <c r="KN330" i="10"/>
  <c r="KN334" i="10"/>
  <c r="KN338" i="10"/>
  <c r="KN342" i="10"/>
  <c r="KN346" i="10"/>
  <c r="KN350" i="10"/>
  <c r="KN354" i="10"/>
  <c r="KN358" i="10"/>
  <c r="KN362" i="10"/>
  <c r="KN366" i="10"/>
  <c r="KN370" i="10"/>
  <c r="KN374" i="10"/>
  <c r="KN378" i="10"/>
  <c r="KN382" i="10"/>
  <c r="KN386" i="10"/>
  <c r="KN390" i="10"/>
  <c r="KN394" i="10"/>
  <c r="KN398" i="10"/>
  <c r="KN402" i="10"/>
  <c r="KN406" i="10"/>
  <c r="KN410" i="10"/>
  <c r="KN414" i="10"/>
  <c r="KN418" i="10"/>
  <c r="KN426" i="10"/>
  <c r="KN430" i="10"/>
  <c r="KN434" i="10"/>
  <c r="KN438" i="10"/>
  <c r="KN442" i="10"/>
  <c r="KN446" i="10"/>
  <c r="KN450" i="10"/>
  <c r="KN454" i="10"/>
  <c r="KN458" i="10"/>
  <c r="KN462" i="10"/>
  <c r="KN466" i="10"/>
  <c r="KN470" i="10"/>
  <c r="KQ9" i="10"/>
  <c r="KQ13" i="10"/>
  <c r="KQ17" i="10"/>
  <c r="KQ21" i="10"/>
  <c r="KQ25" i="10"/>
  <c r="KQ29" i="10"/>
  <c r="KQ33" i="10"/>
  <c r="KQ37" i="10"/>
  <c r="KQ41" i="10"/>
  <c r="KQ45" i="10"/>
  <c r="KQ49" i="10"/>
  <c r="KQ53" i="10"/>
  <c r="KQ57" i="10"/>
  <c r="KQ61" i="10"/>
  <c r="KQ65" i="10"/>
  <c r="KQ69" i="10"/>
  <c r="KQ73" i="10"/>
  <c r="KQ77" i="10"/>
  <c r="KQ81" i="10"/>
  <c r="KQ85" i="10"/>
  <c r="ML2" i="10"/>
  <c r="MH2" i="10"/>
  <c r="KW12" i="10"/>
  <c r="KW16" i="10"/>
  <c r="KW20" i="10"/>
  <c r="KW24" i="10"/>
  <c r="KW28" i="10"/>
  <c r="KW32" i="10"/>
  <c r="KW36" i="10"/>
  <c r="KW40" i="10"/>
  <c r="KW44" i="10"/>
  <c r="KW48" i="10"/>
  <c r="KW52" i="10"/>
  <c r="KW56" i="10"/>
  <c r="KW60" i="10"/>
  <c r="KW64" i="10"/>
  <c r="KW68" i="10"/>
  <c r="KW72" i="10"/>
  <c r="KW76" i="10"/>
  <c r="MJ2" i="10"/>
  <c r="MO2" i="10"/>
  <c r="MN2" i="10"/>
  <c r="MR2" i="10"/>
  <c r="MI2" i="10"/>
  <c r="GP142" i="10"/>
  <c r="GJ289" i="10"/>
  <c r="GM100" i="10"/>
  <c r="GS162" i="10"/>
  <c r="GS390" i="10"/>
  <c r="GS426" i="10"/>
  <c r="GM374" i="10"/>
  <c r="IF384" i="10"/>
  <c r="GY156" i="10"/>
  <c r="HH117" i="10"/>
  <c r="JP16" i="10"/>
  <c r="JP40" i="10"/>
  <c r="JP92" i="10"/>
  <c r="JP116" i="10"/>
  <c r="JP144" i="10"/>
  <c r="JP168" i="10"/>
  <c r="JP220" i="10"/>
  <c r="JP244" i="10"/>
  <c r="JP272" i="10"/>
  <c r="JP296" i="10"/>
  <c r="JP348" i="10"/>
  <c r="JP372" i="10"/>
  <c r="JP400" i="10"/>
  <c r="JP424" i="10"/>
  <c r="KN8" i="10"/>
  <c r="KN16" i="10"/>
  <c r="KN24" i="10"/>
  <c r="KN32" i="10"/>
  <c r="KN40" i="10"/>
  <c r="KN48" i="10"/>
  <c r="KN56" i="10"/>
  <c r="KN64" i="10"/>
  <c r="KN72" i="10"/>
  <c r="KN80" i="10"/>
  <c r="KN88" i="10"/>
  <c r="KN96" i="10"/>
  <c r="KN104" i="10"/>
  <c r="KN112" i="10"/>
  <c r="KN120" i="10"/>
  <c r="KN128" i="10"/>
  <c r="KN136" i="10"/>
  <c r="KN144" i="10"/>
  <c r="KN152" i="10"/>
  <c r="KN160" i="10"/>
  <c r="KN168" i="10"/>
  <c r="KN176" i="10"/>
  <c r="KN184" i="10"/>
  <c r="KN192" i="10"/>
  <c r="KN200" i="10"/>
  <c r="KN208" i="10"/>
  <c r="KN216" i="10"/>
  <c r="KN224" i="10"/>
  <c r="KN232" i="10"/>
  <c r="KN240" i="10"/>
  <c r="KN248" i="10"/>
  <c r="KN256" i="10"/>
  <c r="KN264" i="10"/>
  <c r="KN272" i="10"/>
  <c r="KN280" i="10"/>
  <c r="KN288" i="10"/>
  <c r="KN296" i="10"/>
  <c r="KN304" i="10"/>
  <c r="KN312" i="10"/>
  <c r="KN320" i="10"/>
  <c r="KN328" i="10"/>
  <c r="KN336" i="10"/>
  <c r="KN344" i="10"/>
  <c r="KN352" i="10"/>
  <c r="KN360" i="10"/>
  <c r="KN368" i="10"/>
  <c r="KN376" i="10"/>
  <c r="KN384" i="10"/>
  <c r="KN392" i="10"/>
  <c r="KN400" i="10"/>
  <c r="KN408" i="10"/>
  <c r="KN416" i="10"/>
  <c r="KN424" i="10"/>
  <c r="KN432" i="10"/>
  <c r="KN440" i="10"/>
  <c r="JV183" i="10"/>
  <c r="JV187" i="10"/>
  <c r="JV191" i="10"/>
  <c r="JV195" i="10"/>
  <c r="JV199" i="10"/>
  <c r="JV203" i="10"/>
  <c r="JV207" i="10"/>
  <c r="JV211" i="10"/>
  <c r="JV215" i="10"/>
  <c r="JV219" i="10"/>
  <c r="JV223" i="10"/>
  <c r="JV227" i="10"/>
  <c r="JV231" i="10"/>
  <c r="JV235" i="10"/>
  <c r="JV239" i="10"/>
  <c r="JV243" i="10"/>
  <c r="JV247" i="10"/>
  <c r="JV251" i="10"/>
  <c r="JV255" i="10"/>
  <c r="JV259" i="10"/>
  <c r="JV263" i="10"/>
  <c r="JV267" i="10"/>
  <c r="JV271" i="10"/>
  <c r="JV275" i="10"/>
  <c r="JV279" i="10"/>
  <c r="JV283" i="10"/>
  <c r="JV287" i="10"/>
  <c r="JV291" i="10"/>
  <c r="JV295" i="10"/>
  <c r="JV299" i="10"/>
  <c r="JV303" i="10"/>
  <c r="JV307" i="10"/>
  <c r="JV311" i="10"/>
  <c r="JV315" i="10"/>
  <c r="JV319" i="10"/>
  <c r="JV323" i="10"/>
  <c r="JV327" i="10"/>
  <c r="JV331" i="10"/>
  <c r="JV335" i="10"/>
  <c r="JV339" i="10"/>
  <c r="JV343" i="10"/>
  <c r="JV347" i="10"/>
  <c r="JV351" i="10"/>
  <c r="JV355" i="10"/>
  <c r="JV359" i="10"/>
  <c r="JV363" i="10"/>
  <c r="JV367" i="10"/>
  <c r="JV371" i="10"/>
  <c r="JV375" i="10"/>
  <c r="JV379" i="10"/>
  <c r="JV383" i="10"/>
  <c r="JV387" i="10"/>
  <c r="JV391" i="10"/>
  <c r="JV395" i="10"/>
  <c r="JV399" i="10"/>
  <c r="JV403" i="10"/>
  <c r="JV407" i="10"/>
  <c r="JV411" i="10"/>
  <c r="JV415" i="10"/>
  <c r="JV419" i="10"/>
  <c r="JV423" i="10"/>
  <c r="JV427" i="10"/>
  <c r="JV431" i="10"/>
  <c r="KQ396" i="10"/>
  <c r="KQ428" i="10"/>
  <c r="KQ460" i="10"/>
  <c r="HH322" i="10"/>
  <c r="HH366" i="10"/>
  <c r="KT60" i="10"/>
  <c r="KT72" i="10"/>
  <c r="MQ2" i="10"/>
  <c r="MK2" i="10"/>
  <c r="MS2" i="10"/>
  <c r="HQ214" i="10"/>
  <c r="HQ218" i="10"/>
  <c r="HQ222" i="10"/>
  <c r="HQ230" i="10"/>
  <c r="HQ234" i="10"/>
  <c r="HQ238" i="10"/>
  <c r="HQ242" i="10"/>
  <c r="HQ246" i="10"/>
  <c r="HQ250" i="10"/>
  <c r="HQ254" i="10"/>
  <c r="HQ258" i="10"/>
  <c r="HQ262" i="10"/>
  <c r="HQ266" i="10"/>
  <c r="HQ270" i="10"/>
  <c r="HQ274" i="10"/>
  <c r="HQ278" i="10"/>
  <c r="HQ282" i="10"/>
  <c r="HQ286" i="10"/>
  <c r="HQ290" i="10"/>
  <c r="HQ294" i="10"/>
  <c r="HQ298" i="10"/>
  <c r="HQ302" i="10"/>
  <c r="HQ306" i="10"/>
  <c r="HQ310" i="10"/>
  <c r="HQ314" i="10"/>
  <c r="HQ318" i="10"/>
  <c r="HQ322" i="10"/>
  <c r="HQ326" i="10"/>
  <c r="HQ330" i="10"/>
  <c r="HQ334" i="10"/>
  <c r="HQ338" i="10"/>
  <c r="HQ342" i="10"/>
  <c r="HQ346" i="10"/>
  <c r="HQ350" i="10"/>
  <c r="HQ354" i="10"/>
  <c r="HQ358" i="10"/>
  <c r="HQ362" i="10"/>
  <c r="HQ366" i="10"/>
  <c r="HQ370" i="10"/>
  <c r="HQ374" i="10"/>
  <c r="HQ378" i="10"/>
  <c r="HQ382" i="10"/>
  <c r="HQ386" i="10"/>
  <c r="HQ390" i="10"/>
  <c r="HQ394" i="10"/>
  <c r="HQ398" i="10"/>
  <c r="HQ402" i="10"/>
  <c r="HQ406" i="10"/>
  <c r="HQ410" i="10"/>
  <c r="HQ414" i="10"/>
  <c r="HQ418" i="10"/>
  <c r="HQ422" i="10"/>
  <c r="HQ426" i="10"/>
  <c r="HQ430" i="10"/>
  <c r="HQ434" i="10"/>
  <c r="HQ438" i="10"/>
  <c r="HQ442" i="10"/>
  <c r="HQ446" i="10"/>
  <c r="HQ450" i="10"/>
  <c r="HQ454" i="10"/>
  <c r="HQ458" i="10"/>
  <c r="HQ462" i="10"/>
  <c r="HQ466" i="10"/>
  <c r="HQ470" i="10"/>
  <c r="HT9" i="10"/>
  <c r="HT13" i="10"/>
  <c r="HT17" i="10"/>
  <c r="HT21" i="10"/>
  <c r="HT25" i="10"/>
  <c r="HT29" i="10"/>
  <c r="HT33" i="10"/>
  <c r="HT37" i="10"/>
  <c r="HT41" i="10"/>
  <c r="HT45" i="10"/>
  <c r="HT49" i="10"/>
  <c r="HT53" i="10"/>
  <c r="HT57" i="10"/>
  <c r="HT61" i="10"/>
  <c r="HT65" i="10"/>
  <c r="HT69" i="10"/>
  <c r="HT73" i="10"/>
  <c r="HT77" i="10"/>
  <c r="HT81" i="10"/>
  <c r="HT85" i="10"/>
  <c r="HT89" i="10"/>
  <c r="HT93" i="10"/>
  <c r="HT97" i="10"/>
  <c r="HT101" i="10"/>
  <c r="HT105" i="10"/>
  <c r="HT109" i="10"/>
  <c r="HT113" i="10"/>
  <c r="HT117" i="10"/>
  <c r="HT121" i="10"/>
  <c r="HT129" i="10"/>
  <c r="HT133" i="10"/>
  <c r="HT137" i="10"/>
  <c r="HT141" i="10"/>
  <c r="HT145" i="10"/>
  <c r="HT149" i="10"/>
  <c r="HT153" i="10"/>
  <c r="HT157" i="10"/>
  <c r="HT161" i="10"/>
  <c r="HT165" i="10"/>
  <c r="HT169" i="10"/>
  <c r="HT173" i="10"/>
  <c r="HT177" i="10"/>
  <c r="HT181" i="10"/>
  <c r="HT185" i="10"/>
  <c r="HT189" i="10"/>
  <c r="HT193" i="10"/>
  <c r="HT197" i="10"/>
  <c r="HT201" i="10"/>
  <c r="HT205" i="10"/>
  <c r="HT209" i="10"/>
  <c r="HT213" i="10"/>
  <c r="HT217" i="10"/>
  <c r="HT221" i="10"/>
  <c r="HT225" i="10"/>
  <c r="HT229" i="10"/>
  <c r="HT233" i="10"/>
  <c r="HT237" i="10"/>
  <c r="HT241" i="10"/>
  <c r="HT245" i="10"/>
  <c r="HT249" i="10"/>
  <c r="HT253" i="10"/>
  <c r="HT257" i="10"/>
  <c r="HT261" i="10"/>
  <c r="HT265" i="10"/>
  <c r="HT269" i="10"/>
  <c r="HT273" i="10"/>
  <c r="HT277" i="10"/>
  <c r="HT281" i="10"/>
  <c r="HT285" i="10"/>
  <c r="HT289" i="10"/>
  <c r="HT293" i="10"/>
  <c r="HT297" i="10"/>
  <c r="HT301" i="10"/>
  <c r="HT305" i="10"/>
  <c r="HT309" i="10"/>
  <c r="HT317" i="10"/>
  <c r="HT321" i="10"/>
  <c r="HT325" i="10"/>
  <c r="HT329" i="10"/>
  <c r="HT333" i="10"/>
  <c r="HT337" i="10"/>
  <c r="HT341" i="10"/>
  <c r="HT345" i="10"/>
  <c r="HT349" i="10"/>
  <c r="HT353" i="10"/>
  <c r="HT357" i="10"/>
  <c r="HT361" i="10"/>
  <c r="HT365" i="10"/>
  <c r="HT369" i="10"/>
  <c r="HT373" i="10"/>
  <c r="HT377" i="10"/>
  <c r="HT381" i="10"/>
  <c r="HT385" i="10"/>
  <c r="HT389" i="10"/>
  <c r="HT393" i="10"/>
  <c r="HT397" i="10"/>
  <c r="HT401" i="10"/>
  <c r="HT405" i="10"/>
  <c r="HT409" i="10"/>
  <c r="HT413" i="10"/>
  <c r="HT417" i="10"/>
  <c r="HT421" i="10"/>
  <c r="HT425" i="10"/>
  <c r="HT429" i="10"/>
  <c r="HT433" i="10"/>
  <c r="HT437" i="10"/>
  <c r="HT441" i="10"/>
  <c r="HT445" i="10"/>
  <c r="HT449" i="10"/>
  <c r="HT453" i="10"/>
  <c r="HT457" i="10"/>
  <c r="HT461" i="10"/>
  <c r="HT465" i="10"/>
  <c r="HT469" i="10"/>
  <c r="HW8" i="10"/>
  <c r="HW12" i="10"/>
  <c r="HW16" i="10"/>
  <c r="HW20" i="10"/>
  <c r="HW24" i="10"/>
  <c r="HW28" i="10"/>
  <c r="HW32" i="10"/>
  <c r="HW36" i="10"/>
  <c r="HW40" i="10"/>
  <c r="HW44" i="10"/>
  <c r="HW48" i="10"/>
  <c r="HW52" i="10"/>
  <c r="HW56" i="10"/>
  <c r="HW60" i="10"/>
  <c r="HW64" i="10"/>
  <c r="HW72" i="10"/>
  <c r="HW76" i="10"/>
  <c r="HW80" i="10"/>
  <c r="HW84" i="10"/>
  <c r="HW88" i="10"/>
  <c r="HW92" i="10"/>
  <c r="HW96" i="10"/>
  <c r="HW100" i="10"/>
  <c r="HW104" i="10"/>
  <c r="HW108" i="10"/>
  <c r="HW112" i="10"/>
  <c r="HW116" i="10"/>
  <c r="HW120" i="10"/>
  <c r="HW124" i="10"/>
  <c r="HW128" i="10"/>
  <c r="HW132" i="10"/>
  <c r="HW136" i="10"/>
  <c r="HW140" i="10"/>
  <c r="HW144" i="10"/>
  <c r="HW148" i="10"/>
  <c r="HW152" i="10"/>
  <c r="HW156" i="10"/>
  <c r="HW160" i="10"/>
  <c r="HW164" i="10"/>
  <c r="HW168" i="10"/>
  <c r="HW176" i="10"/>
  <c r="HW180" i="10"/>
  <c r="HW184" i="10"/>
  <c r="HW188" i="10"/>
  <c r="HW192" i="10"/>
  <c r="HW196" i="10"/>
  <c r="HW200" i="10"/>
  <c r="HW204" i="10"/>
  <c r="HW208" i="10"/>
  <c r="HW212" i="10"/>
  <c r="HW216" i="10"/>
  <c r="HW220" i="10"/>
  <c r="HW224" i="10"/>
  <c r="HW228" i="10"/>
  <c r="HW232" i="10"/>
  <c r="HW236" i="10"/>
  <c r="HW240" i="10"/>
  <c r="HW244" i="10"/>
  <c r="HW248" i="10"/>
  <c r="HW252" i="10"/>
  <c r="HW256" i="10"/>
  <c r="HW260" i="10"/>
  <c r="HW264" i="10"/>
  <c r="HW268" i="10"/>
  <c r="HW272" i="10"/>
  <c r="HW276" i="10"/>
  <c r="HW280" i="10"/>
  <c r="HW284" i="10"/>
  <c r="HW288" i="10"/>
  <c r="HW292" i="10"/>
  <c r="HW296" i="10"/>
  <c r="HW300" i="10"/>
  <c r="HW304" i="10"/>
  <c r="HW308" i="10"/>
  <c r="HW312" i="10"/>
  <c r="HW316" i="10"/>
  <c r="HW320" i="10"/>
  <c r="HW324" i="10"/>
  <c r="HW328" i="10"/>
  <c r="HW332" i="10"/>
  <c r="HW336" i="10"/>
  <c r="HW340" i="10"/>
  <c r="HW344" i="10"/>
  <c r="HW352" i="10"/>
  <c r="HW356" i="10"/>
  <c r="HW360" i="10"/>
  <c r="HW364" i="10"/>
  <c r="HW368" i="10"/>
  <c r="HW372" i="10"/>
  <c r="HW376" i="10"/>
  <c r="HW380" i="10"/>
  <c r="HW384" i="10"/>
  <c r="HW388" i="10"/>
  <c r="HW392" i="10"/>
  <c r="HW396" i="10"/>
  <c r="HW400" i="10"/>
  <c r="HW404" i="10"/>
  <c r="HW408" i="10"/>
  <c r="HW412" i="10"/>
  <c r="HW416" i="10"/>
  <c r="HW420" i="10"/>
  <c r="HW424" i="10"/>
  <c r="HW428" i="10"/>
  <c r="HW432" i="10"/>
  <c r="HW436" i="10"/>
  <c r="HW440" i="10"/>
  <c r="HW444" i="10"/>
  <c r="HW448" i="10"/>
  <c r="HW452" i="10"/>
  <c r="HW456" i="10"/>
  <c r="HW460" i="10"/>
  <c r="HW464" i="10"/>
  <c r="HW468" i="10"/>
  <c r="HZ11" i="10"/>
  <c r="HZ19" i="10"/>
  <c r="HZ27" i="10"/>
  <c r="HZ35" i="10"/>
  <c r="HZ43" i="10"/>
  <c r="HZ51" i="10"/>
  <c r="HZ59" i="10"/>
  <c r="HZ67" i="10"/>
  <c r="HZ83" i="10"/>
  <c r="HZ91" i="10"/>
  <c r="HZ99" i="10"/>
  <c r="HZ107" i="10"/>
  <c r="HZ115" i="10"/>
  <c r="HZ123" i="10"/>
  <c r="HZ131" i="10"/>
  <c r="HZ139" i="10"/>
  <c r="HZ147" i="10"/>
  <c r="HZ155" i="10"/>
  <c r="HZ163" i="10"/>
  <c r="HZ171" i="10"/>
  <c r="HZ179" i="10"/>
  <c r="HZ187" i="10"/>
  <c r="HZ195" i="10"/>
  <c r="HZ203" i="10"/>
  <c r="HZ211" i="10"/>
  <c r="HZ219" i="10"/>
  <c r="HZ227" i="10"/>
  <c r="HZ235" i="10"/>
  <c r="HZ243" i="10"/>
  <c r="HZ251" i="10"/>
  <c r="HZ259" i="10"/>
  <c r="HZ267" i="10"/>
  <c r="HZ275" i="10"/>
  <c r="HZ283" i="10"/>
  <c r="HZ291" i="10"/>
  <c r="HZ299" i="10"/>
  <c r="HZ307" i="10"/>
  <c r="HZ315" i="10"/>
  <c r="HZ323" i="10"/>
  <c r="HZ331" i="10"/>
  <c r="HZ339" i="10"/>
  <c r="HZ347" i="10"/>
  <c r="HZ355" i="10"/>
  <c r="HZ363" i="10"/>
  <c r="HZ371" i="10"/>
  <c r="HZ379" i="10"/>
  <c r="HZ387" i="10"/>
  <c r="HZ395" i="10"/>
  <c r="HZ403" i="10"/>
  <c r="HZ411" i="10"/>
  <c r="HZ419" i="10"/>
  <c r="HZ427" i="10"/>
  <c r="HK302" i="10"/>
  <c r="HK306" i="10"/>
  <c r="HK310" i="10"/>
  <c r="HK314" i="10"/>
  <c r="HK318" i="10"/>
  <c r="HK322" i="10"/>
  <c r="HK326" i="10"/>
  <c r="HK330" i="10"/>
  <c r="HK334" i="10"/>
  <c r="HK338" i="10"/>
  <c r="HK342" i="10"/>
  <c r="HK346" i="10"/>
  <c r="HK350" i="10"/>
  <c r="HK354" i="10"/>
  <c r="HK358" i="10"/>
  <c r="HK362" i="10"/>
  <c r="HZ435" i="10"/>
  <c r="HZ443" i="10"/>
  <c r="HZ451" i="10"/>
  <c r="HZ459" i="10"/>
  <c r="HZ467" i="10"/>
  <c r="IC6" i="10"/>
  <c r="IC10" i="10"/>
  <c r="IC14" i="10"/>
  <c r="IC18" i="10"/>
  <c r="IC22" i="10"/>
  <c r="IC26" i="10"/>
  <c r="IC30" i="10"/>
  <c r="IC34" i="10"/>
  <c r="IC38" i="10"/>
  <c r="IC42" i="10"/>
  <c r="IC46" i="10"/>
  <c r="IC50" i="10"/>
  <c r="IC54" i="10"/>
  <c r="IC58" i="10"/>
  <c r="IC62" i="10"/>
  <c r="IC66" i="10"/>
  <c r="IC70" i="10"/>
  <c r="IC74" i="10"/>
  <c r="IC78" i="10"/>
  <c r="IC82" i="10"/>
  <c r="IC86" i="10"/>
  <c r="IC90" i="10"/>
  <c r="IC94" i="10"/>
  <c r="IC98" i="10"/>
  <c r="IC102" i="10"/>
  <c r="IC106" i="10"/>
  <c r="IC110" i="10"/>
  <c r="IC114" i="10"/>
  <c r="IC118" i="10"/>
  <c r="IC122" i="10"/>
  <c r="IC126" i="10"/>
  <c r="IC130" i="10"/>
  <c r="IC134" i="10"/>
  <c r="IC138" i="10"/>
  <c r="IC142" i="10"/>
  <c r="IC146" i="10"/>
  <c r="IC150" i="10"/>
  <c r="IC154" i="10"/>
  <c r="IC158" i="10"/>
  <c r="IC162" i="10"/>
  <c r="IC166" i="10"/>
  <c r="IC170" i="10"/>
  <c r="IC174" i="10"/>
  <c r="IC178" i="10"/>
  <c r="IC182" i="10"/>
  <c r="IC186" i="10"/>
  <c r="IC190" i="10"/>
  <c r="IC194" i="10"/>
  <c r="IC198" i="10"/>
  <c r="IC202" i="10"/>
  <c r="IC206" i="10"/>
  <c r="IC210" i="10"/>
  <c r="IC214" i="10"/>
  <c r="IC218" i="10"/>
  <c r="IC222" i="10"/>
  <c r="IC226" i="10"/>
  <c r="IC230" i="10"/>
  <c r="IC234" i="10"/>
  <c r="IC238" i="10"/>
  <c r="IC242" i="10"/>
  <c r="IC246" i="10"/>
  <c r="IC250" i="10"/>
  <c r="IC254" i="10"/>
  <c r="IC258" i="10"/>
  <c r="IC262" i="10"/>
  <c r="IC266" i="10"/>
  <c r="IC270" i="10"/>
  <c r="IC274" i="10"/>
  <c r="IC278" i="10"/>
  <c r="IC282" i="10"/>
  <c r="IC286" i="10"/>
  <c r="IC290" i="10"/>
  <c r="IC294" i="10"/>
  <c r="IC298" i="10"/>
  <c r="IC306" i="10"/>
  <c r="IC310" i="10"/>
  <c r="IC314" i="10"/>
  <c r="IC318" i="10"/>
  <c r="IC322" i="10"/>
  <c r="IC326" i="10"/>
  <c r="IC330" i="10"/>
  <c r="IC334" i="10"/>
  <c r="IC338" i="10"/>
  <c r="IC342" i="10"/>
  <c r="IC346" i="10"/>
  <c r="IC350" i="10"/>
  <c r="IC354" i="10"/>
  <c r="IC358" i="10"/>
  <c r="IC362" i="10"/>
  <c r="IC366" i="10"/>
  <c r="IC370" i="10"/>
  <c r="IC374" i="10"/>
  <c r="IC378" i="10"/>
  <c r="IC382" i="10"/>
  <c r="IC386" i="10"/>
  <c r="IC390" i="10"/>
  <c r="IC394" i="10"/>
  <c r="IC398" i="10"/>
  <c r="IC402" i="10"/>
  <c r="IC406" i="10"/>
  <c r="IC410" i="10"/>
  <c r="IC414" i="10"/>
  <c r="IC418" i="10"/>
  <c r="IC422" i="10"/>
  <c r="IC426" i="10"/>
  <c r="IC430" i="10"/>
  <c r="IC434" i="10"/>
  <c r="IC438" i="10"/>
  <c r="IC442" i="10"/>
  <c r="IC446" i="10"/>
  <c r="IC450" i="10"/>
  <c r="IC454" i="10"/>
  <c r="IC458" i="10"/>
  <c r="IC462" i="10"/>
  <c r="IC466" i="10"/>
  <c r="IC470" i="10"/>
  <c r="IF9" i="10"/>
  <c r="IF13" i="10"/>
  <c r="IF17" i="10"/>
  <c r="IF21" i="10"/>
  <c r="IF25" i="10"/>
  <c r="IF29" i="10"/>
  <c r="IF33" i="10"/>
  <c r="IF37" i="10"/>
  <c r="IF41" i="10"/>
  <c r="IF45" i="10"/>
  <c r="IF49" i="10"/>
  <c r="IF53" i="10"/>
  <c r="IF57" i="10"/>
  <c r="IF61" i="10"/>
  <c r="IF65" i="10"/>
  <c r="IF69" i="10"/>
  <c r="IF73" i="10"/>
  <c r="IF77" i="10"/>
  <c r="IF81" i="10"/>
  <c r="IF85" i="10"/>
  <c r="IF89" i="10"/>
  <c r="IF93" i="10"/>
  <c r="IF97" i="10"/>
  <c r="IF101" i="10"/>
  <c r="IF105" i="10"/>
  <c r="IF109" i="10"/>
  <c r="IF113" i="10"/>
  <c r="IF117" i="10"/>
  <c r="IF121" i="10"/>
  <c r="IF125" i="10"/>
  <c r="IF129" i="10"/>
  <c r="IF133" i="10"/>
  <c r="IF137" i="10"/>
  <c r="IF141" i="10"/>
  <c r="IF145" i="10"/>
  <c r="IF149" i="10"/>
  <c r="IF153" i="10"/>
  <c r="IF157" i="10"/>
  <c r="IF161" i="10"/>
  <c r="IF165" i="10"/>
  <c r="IF169" i="10"/>
  <c r="IF173" i="10"/>
  <c r="IF177" i="10"/>
  <c r="IF181" i="10"/>
  <c r="IF185" i="10"/>
  <c r="IF189" i="10"/>
  <c r="IF193" i="10"/>
  <c r="IF197" i="10"/>
  <c r="IF201" i="10"/>
  <c r="IF205" i="10"/>
  <c r="IF209" i="10"/>
  <c r="IF213" i="10"/>
  <c r="IF217" i="10"/>
  <c r="IF221" i="10"/>
  <c r="IF225" i="10"/>
  <c r="IF229" i="10"/>
  <c r="IF233" i="10"/>
  <c r="IF237" i="10"/>
  <c r="IF241" i="10"/>
  <c r="IF245" i="10"/>
  <c r="IF249" i="10"/>
  <c r="IF253" i="10"/>
  <c r="IF257" i="10"/>
  <c r="IF261" i="10"/>
  <c r="IF265" i="10"/>
  <c r="IF269" i="10"/>
  <c r="IF273" i="10"/>
  <c r="IF277" i="10"/>
  <c r="IF281" i="10"/>
  <c r="IF285" i="10"/>
  <c r="IF289" i="10"/>
  <c r="IF297" i="10"/>
  <c r="IF301" i="10"/>
  <c r="IF305" i="10"/>
  <c r="IF309" i="10"/>
  <c r="IF313" i="10"/>
  <c r="IF317" i="10"/>
  <c r="IF321" i="10"/>
  <c r="IF325" i="10"/>
  <c r="IF329" i="10"/>
  <c r="IF333" i="10"/>
  <c r="IF337" i="10"/>
  <c r="IF341" i="10"/>
  <c r="IF345" i="10"/>
  <c r="IF349" i="10"/>
  <c r="IF353" i="10"/>
  <c r="IF357" i="10"/>
  <c r="IF361" i="10"/>
  <c r="IF365" i="10"/>
  <c r="IF369" i="10"/>
  <c r="IF373" i="10"/>
  <c r="IF377" i="10"/>
  <c r="IF381" i="10"/>
  <c r="IF385" i="10"/>
  <c r="IF389" i="10"/>
  <c r="IF393" i="10"/>
  <c r="IF397" i="10"/>
  <c r="IF401" i="10"/>
  <c r="IF405" i="10"/>
  <c r="IF409" i="10"/>
  <c r="IF413" i="10"/>
  <c r="IF417" i="10"/>
  <c r="IF421" i="10"/>
  <c r="IF425" i="10"/>
  <c r="IF429" i="10"/>
  <c r="IF433" i="10"/>
  <c r="IF437" i="10"/>
  <c r="IF441" i="10"/>
  <c r="IF445" i="10"/>
  <c r="IF449" i="10"/>
  <c r="IF453" i="10"/>
  <c r="IF457" i="10"/>
  <c r="IF461" i="10"/>
  <c r="IF465" i="10"/>
  <c r="IF469" i="10"/>
  <c r="II8" i="10"/>
  <c r="II12" i="10"/>
  <c r="II16" i="10"/>
  <c r="II20" i="10"/>
  <c r="II24" i="10"/>
  <c r="II28" i="10"/>
  <c r="II32" i="10"/>
  <c r="II36" i="10"/>
  <c r="II40" i="10"/>
  <c r="II44" i="10"/>
  <c r="II48" i="10"/>
  <c r="II52" i="10"/>
  <c r="II56" i="10"/>
  <c r="II60" i="10"/>
  <c r="II64" i="10"/>
  <c r="II68" i="10"/>
  <c r="II72" i="10"/>
  <c r="II76" i="10"/>
  <c r="II80" i="10"/>
  <c r="II84" i="10"/>
  <c r="II88" i="10"/>
  <c r="II92" i="10"/>
  <c r="II96" i="10"/>
  <c r="II100" i="10"/>
  <c r="II104" i="10"/>
  <c r="II108" i="10"/>
  <c r="II112" i="10"/>
  <c r="II116" i="10"/>
  <c r="II120" i="10"/>
  <c r="II124" i="10"/>
  <c r="II128" i="10"/>
  <c r="II132" i="10"/>
  <c r="II136" i="10"/>
  <c r="II140" i="10"/>
  <c r="II144" i="10"/>
  <c r="II148" i="10"/>
  <c r="II152" i="10"/>
  <c r="II156" i="10"/>
  <c r="II160" i="10"/>
  <c r="II164" i="10"/>
  <c r="II168" i="10"/>
  <c r="II172" i="10"/>
  <c r="II176" i="10"/>
  <c r="II180" i="10"/>
  <c r="II184" i="10"/>
  <c r="II188" i="10"/>
  <c r="II192" i="10"/>
  <c r="II196" i="10"/>
  <c r="II200" i="10"/>
  <c r="II204" i="10"/>
  <c r="II208" i="10"/>
  <c r="II212" i="10"/>
  <c r="II216" i="10"/>
  <c r="II220" i="10"/>
  <c r="II224" i="10"/>
  <c r="II228" i="10"/>
  <c r="II232" i="10"/>
  <c r="II236" i="10"/>
  <c r="II240" i="10"/>
  <c r="II248" i="10"/>
  <c r="II252" i="10"/>
  <c r="II256" i="10"/>
  <c r="II260" i="10"/>
  <c r="II264" i="10"/>
  <c r="II268" i="10"/>
  <c r="II272" i="10"/>
  <c r="II276" i="10"/>
  <c r="II280" i="10"/>
  <c r="II284" i="10"/>
  <c r="II288" i="10"/>
  <c r="II292" i="10"/>
  <c r="II296" i="10"/>
  <c r="II300" i="10"/>
  <c r="II304" i="10"/>
  <c r="II308" i="10"/>
  <c r="II312" i="10"/>
  <c r="II316" i="10"/>
  <c r="II320" i="10"/>
  <c r="II324" i="10"/>
  <c r="II328" i="10"/>
  <c r="II332" i="10"/>
  <c r="II336" i="10"/>
  <c r="II340" i="10"/>
  <c r="II344" i="10"/>
  <c r="II348" i="10"/>
  <c r="II352" i="10"/>
  <c r="II356" i="10"/>
  <c r="II360" i="10"/>
  <c r="II364" i="10"/>
  <c r="II368" i="10"/>
  <c r="II372" i="10"/>
  <c r="II376" i="10"/>
  <c r="II380" i="10"/>
  <c r="II384" i="10"/>
  <c r="II388" i="10"/>
  <c r="II392" i="10"/>
  <c r="II396" i="10"/>
  <c r="II400" i="10"/>
  <c r="II404" i="10"/>
  <c r="II408" i="10"/>
  <c r="II412" i="10"/>
  <c r="II416" i="10"/>
  <c r="II420" i="10"/>
  <c r="II424" i="10"/>
  <c r="II428" i="10"/>
  <c r="HN188" i="10"/>
  <c r="HW61" i="10"/>
  <c r="HW77" i="10"/>
  <c r="JP82" i="10"/>
  <c r="JP110" i="10"/>
  <c r="JP122" i="10"/>
  <c r="JP314" i="10"/>
  <c r="JP442" i="10"/>
  <c r="JS105" i="10"/>
  <c r="JS233" i="10"/>
  <c r="JS361" i="10"/>
  <c r="JV24" i="10"/>
  <c r="JV152" i="10"/>
  <c r="JV328" i="10"/>
  <c r="JY359" i="10"/>
  <c r="KE25" i="10"/>
  <c r="KE197" i="10"/>
  <c r="KE281" i="10"/>
  <c r="KQ89" i="10"/>
  <c r="KQ93" i="10"/>
  <c r="KQ97" i="10"/>
  <c r="KQ101" i="10"/>
  <c r="KQ105" i="10"/>
  <c r="KQ109" i="10"/>
  <c r="KQ113" i="10"/>
  <c r="KQ121" i="10"/>
  <c r="KQ125" i="10"/>
  <c r="KQ129" i="10"/>
  <c r="KQ133" i="10"/>
  <c r="KQ137" i="10"/>
  <c r="KQ141" i="10"/>
  <c r="KQ145" i="10"/>
  <c r="KQ149" i="10"/>
  <c r="KQ153" i="10"/>
  <c r="KQ157" i="10"/>
  <c r="KQ161" i="10"/>
  <c r="KQ165" i="10"/>
  <c r="KQ169" i="10"/>
  <c r="KQ173" i="10"/>
  <c r="KQ177" i="10"/>
  <c r="KQ181" i="10"/>
  <c r="KQ185" i="10"/>
  <c r="II432" i="10"/>
  <c r="II436" i="10"/>
  <c r="II440" i="10"/>
  <c r="II444" i="10"/>
  <c r="II448" i="10"/>
  <c r="II452" i="10"/>
  <c r="II456" i="10"/>
  <c r="II460" i="10"/>
  <c r="II464" i="10"/>
  <c r="II468" i="10"/>
  <c r="IO6" i="10"/>
  <c r="IO10" i="10"/>
  <c r="IO14" i="10"/>
  <c r="IO18" i="10"/>
  <c r="IO22" i="10"/>
  <c r="IO26" i="10"/>
  <c r="IO30" i="10"/>
  <c r="IO34" i="10"/>
  <c r="IO38" i="10"/>
  <c r="IO42" i="10"/>
  <c r="IO46" i="10"/>
  <c r="IO50" i="10"/>
  <c r="IO54" i="10"/>
  <c r="IO58" i="10"/>
  <c r="IO62" i="10"/>
  <c r="IO66" i="10"/>
  <c r="IO70" i="10"/>
  <c r="IO74" i="10"/>
  <c r="IO78" i="10"/>
  <c r="IO82" i="10"/>
  <c r="IO86" i="10"/>
  <c r="IO90" i="10"/>
  <c r="IO94" i="10"/>
  <c r="IO98" i="10"/>
  <c r="IO102" i="10"/>
  <c r="IO106" i="10"/>
  <c r="IO110" i="10"/>
  <c r="IO114" i="10"/>
  <c r="IO118" i="10"/>
  <c r="IO122" i="10"/>
  <c r="IO126" i="10"/>
  <c r="IO130" i="10"/>
  <c r="IO134" i="10"/>
  <c r="IO138" i="10"/>
  <c r="IO142" i="10"/>
  <c r="IO146" i="10"/>
  <c r="IO150" i="10"/>
  <c r="IO154" i="10"/>
  <c r="IO158" i="10"/>
  <c r="IO162" i="10"/>
  <c r="IO166" i="10"/>
  <c r="IO170" i="10"/>
  <c r="IO174" i="10"/>
  <c r="IO178" i="10"/>
  <c r="IO182" i="10"/>
  <c r="IO186" i="10"/>
  <c r="IO190" i="10"/>
  <c r="IO194" i="10"/>
  <c r="IO198" i="10"/>
  <c r="IO202" i="10"/>
  <c r="IO206" i="10"/>
  <c r="IO210" i="10"/>
  <c r="IO214" i="10"/>
  <c r="IO218" i="10"/>
  <c r="IO222" i="10"/>
  <c r="IO226" i="10"/>
  <c r="IO230" i="10"/>
  <c r="IO234" i="10"/>
  <c r="IO238" i="10"/>
  <c r="IO242" i="10"/>
  <c r="IO246" i="10"/>
  <c r="IO250" i="10"/>
  <c r="IO254" i="10"/>
  <c r="IO258" i="10"/>
  <c r="IO262" i="10"/>
  <c r="IO266" i="10"/>
  <c r="IO270" i="10"/>
  <c r="IO274" i="10"/>
  <c r="IO278" i="10"/>
  <c r="IO282" i="10"/>
  <c r="IO286" i="10"/>
  <c r="IO290" i="10"/>
  <c r="IO294" i="10"/>
  <c r="IO298" i="10"/>
  <c r="IO302" i="10"/>
  <c r="IO306" i="10"/>
  <c r="IO310" i="10"/>
  <c r="IO314" i="10"/>
  <c r="IO318" i="10"/>
  <c r="IO322" i="10"/>
  <c r="IO326" i="10"/>
  <c r="IO330" i="10"/>
  <c r="IO334" i="10"/>
  <c r="IO338" i="10"/>
  <c r="IO342" i="10"/>
  <c r="IO346" i="10"/>
  <c r="IO350" i="10"/>
  <c r="IO354" i="10"/>
  <c r="IO358" i="10"/>
  <c r="IO362" i="10"/>
  <c r="IO366" i="10"/>
  <c r="IO370" i="10"/>
  <c r="IO374" i="10"/>
  <c r="IO378" i="10"/>
  <c r="IO382" i="10"/>
  <c r="IO386" i="10"/>
  <c r="IO390" i="10"/>
  <c r="IO394" i="10"/>
  <c r="IO398" i="10"/>
  <c r="IO402" i="10"/>
  <c r="IO406" i="10"/>
  <c r="IO410" i="10"/>
  <c r="IO414" i="10"/>
  <c r="IO418" i="10"/>
  <c r="IO422" i="10"/>
  <c r="IO426" i="10"/>
  <c r="IO430" i="10"/>
  <c r="IO434" i="10"/>
  <c r="IO438" i="10"/>
  <c r="IO442" i="10"/>
  <c r="IO446" i="10"/>
  <c r="IO450" i="10"/>
  <c r="IO454" i="10"/>
  <c r="IO458" i="10"/>
  <c r="IO462" i="10"/>
  <c r="IO466" i="10"/>
  <c r="IO470" i="10"/>
  <c r="IR9" i="10"/>
  <c r="IR13" i="10"/>
  <c r="IR17" i="10"/>
  <c r="IR21" i="10"/>
  <c r="IR25" i="10"/>
  <c r="IR29" i="10"/>
  <c r="IR33" i="10"/>
  <c r="IR37" i="10"/>
  <c r="IR41" i="10"/>
  <c r="IR45" i="10"/>
  <c r="IR49" i="10"/>
  <c r="IR53" i="10"/>
  <c r="IR57" i="10"/>
  <c r="IR61" i="10"/>
  <c r="IR65" i="10"/>
  <c r="IR69" i="10"/>
  <c r="IR73" i="10"/>
  <c r="IR77" i="10"/>
  <c r="IR81" i="10"/>
  <c r="IR85" i="10"/>
  <c r="IR89" i="10"/>
  <c r="IR93" i="10"/>
  <c r="IR97" i="10"/>
  <c r="IR101" i="10"/>
  <c r="IR105" i="10"/>
  <c r="IR109" i="10"/>
  <c r="IR113" i="10"/>
  <c r="IR117" i="10"/>
  <c r="IR121" i="10"/>
  <c r="IR125" i="10"/>
  <c r="IR129" i="10"/>
  <c r="IR133" i="10"/>
  <c r="IR137" i="10"/>
  <c r="IR141" i="10"/>
  <c r="IR145" i="10"/>
  <c r="IR149" i="10"/>
  <c r="IR153" i="10"/>
  <c r="IR157" i="10"/>
  <c r="IR161" i="10"/>
  <c r="IR165" i="10"/>
  <c r="IR169" i="10"/>
  <c r="IR173" i="10"/>
  <c r="IR177" i="10"/>
  <c r="KQ193" i="10"/>
  <c r="KQ197" i="10"/>
  <c r="KQ201" i="10"/>
  <c r="KQ205" i="10"/>
  <c r="KQ209" i="10"/>
  <c r="KQ213" i="10"/>
  <c r="KQ217" i="10"/>
  <c r="KQ221" i="10"/>
  <c r="KQ225" i="10"/>
  <c r="KQ229" i="10"/>
  <c r="KQ233" i="10"/>
  <c r="KQ237" i="10"/>
  <c r="KQ241" i="10"/>
  <c r="KQ245" i="10"/>
  <c r="KQ249" i="10"/>
  <c r="KQ253" i="10"/>
  <c r="KQ257" i="10"/>
  <c r="KQ261" i="10"/>
  <c r="KQ265" i="10"/>
  <c r="KQ269" i="10"/>
  <c r="KQ273" i="10"/>
  <c r="KQ277" i="10"/>
  <c r="KQ281" i="10"/>
  <c r="KQ285" i="10"/>
  <c r="KQ289" i="10"/>
  <c r="KQ293" i="10"/>
  <c r="KQ297" i="10"/>
  <c r="KQ301" i="10"/>
  <c r="KQ305" i="10"/>
  <c r="KQ309" i="10"/>
  <c r="KQ313" i="10"/>
  <c r="KQ317" i="10"/>
  <c r="KQ321" i="10"/>
  <c r="KQ325" i="10"/>
  <c r="KQ329" i="10"/>
  <c r="KQ333" i="10"/>
  <c r="KQ337" i="10"/>
  <c r="KQ341" i="10"/>
  <c r="KQ345" i="10"/>
  <c r="KQ349" i="10"/>
  <c r="KQ353" i="10"/>
  <c r="KQ357" i="10"/>
  <c r="KQ361" i="10"/>
  <c r="KQ365" i="10"/>
  <c r="KQ369" i="10"/>
  <c r="KQ373" i="10"/>
  <c r="KQ377" i="10"/>
  <c r="KQ381" i="10"/>
  <c r="KQ385" i="10"/>
  <c r="KQ389" i="10"/>
  <c r="KQ393" i="10"/>
  <c r="KQ397" i="10"/>
  <c r="KQ401" i="10"/>
  <c r="KQ405" i="10"/>
  <c r="KQ409" i="10"/>
  <c r="KQ413" i="10"/>
  <c r="KQ417" i="10"/>
  <c r="KQ421" i="10"/>
  <c r="KQ425" i="10"/>
  <c r="KQ429" i="10"/>
  <c r="KQ433" i="10"/>
  <c r="KQ437" i="10"/>
  <c r="KQ441" i="10"/>
  <c r="KQ445" i="10"/>
  <c r="KQ449" i="10"/>
  <c r="KQ453" i="10"/>
  <c r="KQ457" i="10"/>
  <c r="KQ461" i="10"/>
  <c r="KQ465" i="10"/>
  <c r="KQ469" i="10"/>
  <c r="KT8" i="10"/>
  <c r="KT12" i="10"/>
  <c r="KT16" i="10"/>
  <c r="KT20" i="10"/>
  <c r="KT24" i="10"/>
  <c r="KT28" i="10"/>
  <c r="KT32" i="10"/>
  <c r="KT36" i="10"/>
  <c r="KT40" i="10"/>
  <c r="KT44" i="10"/>
  <c r="KT48" i="10"/>
  <c r="KT52" i="10"/>
  <c r="KT56" i="10"/>
  <c r="KT64" i="10"/>
  <c r="KT68" i="10"/>
  <c r="KT76" i="10"/>
  <c r="KT80" i="10"/>
  <c r="KT84" i="10"/>
  <c r="KT88" i="10"/>
  <c r="KT92" i="10"/>
  <c r="KT96" i="10"/>
  <c r="KT100" i="10"/>
  <c r="KT104" i="10"/>
  <c r="KT108" i="10"/>
  <c r="KT112" i="10"/>
  <c r="KT116" i="10"/>
  <c r="KT120" i="10"/>
  <c r="KT124" i="10"/>
  <c r="KT128" i="10"/>
  <c r="KT132" i="10"/>
  <c r="KT136" i="10"/>
  <c r="KT140" i="10"/>
  <c r="KT144" i="10"/>
  <c r="KT148" i="10"/>
  <c r="KT152" i="10"/>
  <c r="KT156" i="10"/>
  <c r="KT160" i="10"/>
  <c r="KT164" i="10"/>
  <c r="KT168" i="10"/>
  <c r="KT172" i="10"/>
  <c r="KT176" i="10"/>
  <c r="KT180" i="10"/>
  <c r="KT184" i="10"/>
  <c r="KT188" i="10"/>
  <c r="KT192" i="10"/>
  <c r="KT196" i="10"/>
  <c r="KT200" i="10"/>
  <c r="KT204" i="10"/>
  <c r="KT208" i="10"/>
  <c r="KT212" i="10"/>
  <c r="KT216" i="10"/>
  <c r="KT220" i="10"/>
  <c r="KT224" i="10"/>
  <c r="KT228" i="10"/>
  <c r="KT232" i="10"/>
  <c r="KT236" i="10"/>
  <c r="KT240" i="10"/>
  <c r="KT244" i="10"/>
  <c r="KT248" i="10"/>
  <c r="KT252" i="10"/>
  <c r="KT256" i="10"/>
  <c r="KT260" i="10"/>
  <c r="KT264" i="10"/>
  <c r="KT268" i="10"/>
  <c r="KT272" i="10"/>
  <c r="KT276" i="10"/>
  <c r="KT280" i="10"/>
  <c r="KT284" i="10"/>
  <c r="KT288" i="10"/>
  <c r="KT292" i="10"/>
  <c r="KT296" i="10"/>
  <c r="KT300" i="10"/>
  <c r="KT304" i="10"/>
  <c r="KT308" i="10"/>
  <c r="KT312" i="10"/>
  <c r="KT316" i="10"/>
  <c r="KT320" i="10"/>
  <c r="KT324" i="10"/>
  <c r="KT328" i="10"/>
  <c r="KT332" i="10"/>
  <c r="KT336" i="10"/>
  <c r="KT340" i="10"/>
  <c r="KT344" i="10"/>
  <c r="KT348" i="10"/>
  <c r="KT352" i="10"/>
  <c r="KT356" i="10"/>
  <c r="KT360" i="10"/>
  <c r="KT364" i="10"/>
  <c r="KT368" i="10"/>
  <c r="KT372" i="10"/>
  <c r="KT376" i="10"/>
  <c r="KT380" i="10"/>
  <c r="KT392" i="10"/>
  <c r="KT412" i="10"/>
  <c r="KT444" i="10"/>
  <c r="KW127" i="10"/>
  <c r="KW255" i="10"/>
  <c r="KW279" i="10"/>
  <c r="KW407" i="10"/>
  <c r="KW447" i="10"/>
  <c r="KT456" i="10"/>
  <c r="KW23" i="10"/>
  <c r="KW63" i="10"/>
  <c r="KW87" i="10"/>
  <c r="KW111" i="10"/>
  <c r="KW115" i="10"/>
  <c r="KW119" i="10"/>
  <c r="KW123" i="10"/>
  <c r="KW131" i="10"/>
  <c r="KW135" i="10"/>
  <c r="KW139" i="10"/>
  <c r="KW143" i="10"/>
  <c r="KW147" i="10"/>
  <c r="KW155" i="10"/>
  <c r="KW159" i="10"/>
  <c r="KW163" i="10"/>
  <c r="KW167" i="10"/>
  <c r="KW171" i="10"/>
  <c r="KW175" i="10"/>
  <c r="KW179" i="10"/>
  <c r="KW183" i="10"/>
  <c r="KW187" i="10"/>
  <c r="KW191" i="10"/>
  <c r="KW195" i="10"/>
  <c r="KW199" i="10"/>
  <c r="KW203" i="10"/>
  <c r="KW207" i="10"/>
  <c r="KW211" i="10"/>
  <c r="KW219" i="10"/>
  <c r="KW223" i="10"/>
  <c r="KW227" i="10"/>
  <c r="KW231" i="10"/>
  <c r="KW235" i="10"/>
  <c r="KW239" i="10"/>
  <c r="KW243" i="10"/>
  <c r="KW247" i="10"/>
  <c r="KW251" i="10"/>
  <c r="KW259" i="10"/>
  <c r="KW263" i="10"/>
  <c r="KW267" i="10"/>
  <c r="KW271" i="10"/>
  <c r="KW275" i="10"/>
  <c r="KW283" i="10"/>
  <c r="KW287" i="10"/>
  <c r="KW291" i="10"/>
  <c r="KW295" i="10"/>
  <c r="KW299" i="10"/>
  <c r="KW303" i="10"/>
  <c r="KW307" i="10"/>
  <c r="KW311" i="10"/>
  <c r="KW315" i="10"/>
  <c r="KW323" i="10"/>
  <c r="KW327" i="10"/>
  <c r="KW331" i="10"/>
  <c r="KW335" i="10"/>
  <c r="KW339" i="10"/>
  <c r="KW343" i="10"/>
  <c r="KW347" i="10"/>
  <c r="KW351" i="10"/>
  <c r="KW355" i="10"/>
  <c r="KW359" i="10"/>
  <c r="KW363" i="10"/>
  <c r="KW367" i="10"/>
  <c r="KW371" i="10"/>
  <c r="KW375" i="10"/>
  <c r="KW379" i="10"/>
  <c r="KW387" i="10"/>
  <c r="KW391" i="10"/>
  <c r="KW395" i="10"/>
  <c r="KW399" i="10"/>
  <c r="KW403" i="10"/>
  <c r="KW411" i="10"/>
  <c r="KW415" i="10"/>
  <c r="KW419" i="10"/>
  <c r="KW423" i="10"/>
  <c r="KW427" i="10"/>
  <c r="KW431" i="10"/>
  <c r="KW435" i="10"/>
  <c r="KW439" i="10"/>
  <c r="KW443" i="10"/>
  <c r="KW451" i="10"/>
  <c r="KW455" i="10"/>
  <c r="KW459" i="10"/>
  <c r="KW463" i="10"/>
  <c r="KW467" i="10"/>
  <c r="JP7" i="10"/>
  <c r="JP11" i="10"/>
  <c r="JP15" i="10"/>
  <c r="JP19" i="10"/>
  <c r="JP23" i="10"/>
  <c r="JP27" i="10"/>
  <c r="JP31" i="10"/>
  <c r="JP35" i="10"/>
  <c r="JP39" i="10"/>
  <c r="JP43" i="10"/>
  <c r="JP47" i="10"/>
  <c r="JP51" i="10"/>
  <c r="JP55" i="10"/>
  <c r="JP59" i="10"/>
  <c r="JP63" i="10"/>
  <c r="JP67" i="10"/>
  <c r="JP71" i="10"/>
  <c r="JP75" i="10"/>
  <c r="JP79" i="10"/>
  <c r="JP83" i="10"/>
  <c r="JP87" i="10"/>
  <c r="JP91" i="10"/>
  <c r="JP95" i="10"/>
  <c r="JP99" i="10"/>
  <c r="JP103" i="10"/>
  <c r="JP107" i="10"/>
  <c r="JP111" i="10"/>
  <c r="JP115" i="10"/>
  <c r="JP119" i="10"/>
  <c r="JP123" i="10"/>
  <c r="JP127" i="10"/>
  <c r="JP131" i="10"/>
  <c r="JP135" i="10"/>
  <c r="JP139" i="10"/>
  <c r="JP143" i="10"/>
  <c r="JP147" i="10"/>
  <c r="JP151" i="10"/>
  <c r="JP155" i="10"/>
  <c r="JP159" i="10"/>
  <c r="JP163" i="10"/>
  <c r="JP167" i="10"/>
  <c r="JP171" i="10"/>
  <c r="JP175" i="10"/>
  <c r="JP179" i="10"/>
  <c r="JP183" i="10"/>
  <c r="JP187" i="10"/>
  <c r="JP191" i="10"/>
  <c r="JP195" i="10"/>
  <c r="JP199" i="10"/>
  <c r="JP203" i="10"/>
  <c r="JP207" i="10"/>
  <c r="JP211" i="10"/>
  <c r="JP215" i="10"/>
  <c r="JP219" i="10"/>
  <c r="JP223" i="10"/>
  <c r="JP227" i="10"/>
  <c r="JP231" i="10"/>
  <c r="JP235" i="10"/>
  <c r="JP239" i="10"/>
  <c r="JP243" i="10"/>
  <c r="JP247" i="10"/>
  <c r="JP251" i="10"/>
  <c r="JP255" i="10"/>
  <c r="JP259" i="10"/>
  <c r="JP263" i="10"/>
  <c r="JP267" i="10"/>
  <c r="JP271" i="10"/>
  <c r="JP275" i="10"/>
  <c r="JP279" i="10"/>
  <c r="JP283" i="10"/>
  <c r="JP287" i="10"/>
  <c r="JP291" i="10"/>
  <c r="JP295" i="10"/>
  <c r="JP299" i="10"/>
  <c r="JP303" i="10"/>
  <c r="JP307" i="10"/>
  <c r="JP311" i="10"/>
  <c r="JP315" i="10"/>
  <c r="JP319" i="10"/>
  <c r="JP323" i="10"/>
  <c r="JP327" i="10"/>
  <c r="JP331" i="10"/>
  <c r="JP335" i="10"/>
  <c r="JP339" i="10"/>
  <c r="JP343" i="10"/>
  <c r="JP347" i="10"/>
  <c r="JP351" i="10"/>
  <c r="JP355" i="10"/>
  <c r="JP359" i="10"/>
  <c r="JP363" i="10"/>
  <c r="JP367" i="10"/>
  <c r="JP371" i="10"/>
  <c r="JP375" i="10"/>
  <c r="JP379" i="10"/>
  <c r="JP383" i="10"/>
  <c r="JP387" i="10"/>
  <c r="JP391" i="10"/>
  <c r="JP395" i="10"/>
  <c r="JP399" i="10"/>
  <c r="JP403" i="10"/>
  <c r="JP407" i="10"/>
  <c r="JP411" i="10"/>
  <c r="JP415" i="10"/>
  <c r="JP419" i="10"/>
  <c r="JP423" i="10"/>
  <c r="JP427" i="10"/>
  <c r="JP431" i="10"/>
  <c r="JP435" i="10"/>
  <c r="JP439" i="10"/>
  <c r="JP443" i="10"/>
  <c r="JP447" i="10"/>
  <c r="JP451" i="10"/>
  <c r="JP455" i="10"/>
  <c r="JP459" i="10"/>
  <c r="JP463" i="10"/>
  <c r="JP467" i="10"/>
  <c r="JV435" i="10"/>
  <c r="JV439" i="10"/>
  <c r="JV443" i="10"/>
  <c r="JV447" i="10"/>
  <c r="JV451" i="10"/>
  <c r="JV455" i="10"/>
  <c r="JV459" i="10"/>
  <c r="JV463" i="10"/>
  <c r="JV467" i="10"/>
  <c r="JY14" i="10"/>
  <c r="JY34" i="10"/>
  <c r="JY46" i="10"/>
  <c r="JY66" i="10"/>
  <c r="JY78" i="10"/>
  <c r="JY98" i="10"/>
  <c r="JY110" i="10"/>
  <c r="JY130" i="10"/>
  <c r="JY142" i="10"/>
  <c r="JY162" i="10"/>
  <c r="JY174" i="10"/>
  <c r="JY194" i="10"/>
  <c r="JY206" i="10"/>
  <c r="JY226" i="10"/>
  <c r="JY238" i="10"/>
  <c r="JY258" i="10"/>
  <c r="JY270" i="10"/>
  <c r="JY290" i="10"/>
  <c r="JY302" i="10"/>
  <c r="JY322" i="10"/>
  <c r="KN7" i="10"/>
  <c r="KN11" i="10"/>
  <c r="KN15" i="10"/>
  <c r="KN19" i="10"/>
  <c r="KN23" i="10"/>
  <c r="KN27" i="10"/>
  <c r="KN31" i="10"/>
  <c r="KN35" i="10"/>
  <c r="KN39" i="10"/>
  <c r="KN43" i="10"/>
  <c r="KN47" i="10"/>
  <c r="KN51" i="10"/>
  <c r="KN55" i="10"/>
  <c r="KN59" i="10"/>
  <c r="KN63" i="10"/>
  <c r="KN67" i="10"/>
  <c r="KN71" i="10"/>
  <c r="KN75" i="10"/>
  <c r="KN79" i="10"/>
  <c r="KN83" i="10"/>
  <c r="KN87" i="10"/>
  <c r="KN91" i="10"/>
  <c r="KN95" i="10"/>
  <c r="KN99" i="10"/>
  <c r="KN103" i="10"/>
  <c r="KN107" i="10"/>
  <c r="KN111" i="10"/>
  <c r="KN115" i="10"/>
  <c r="KN119" i="10"/>
  <c r="KN123" i="10"/>
  <c r="KN127" i="10"/>
  <c r="KN131" i="10"/>
  <c r="KN135" i="10"/>
  <c r="KN139" i="10"/>
  <c r="KN143" i="10"/>
  <c r="KN147" i="10"/>
  <c r="KN151" i="10"/>
  <c r="KN155" i="10"/>
  <c r="KN159" i="10"/>
  <c r="KN163" i="10"/>
  <c r="KN167" i="10"/>
  <c r="KN171" i="10"/>
  <c r="KN175" i="10"/>
  <c r="KN179" i="10"/>
  <c r="KN183" i="10"/>
  <c r="KN187" i="10"/>
  <c r="KN191" i="10"/>
  <c r="KN195" i="10"/>
  <c r="KN199" i="10"/>
  <c r="KN203" i="10"/>
  <c r="KN207" i="10"/>
  <c r="KN211" i="10"/>
  <c r="KN215" i="10"/>
  <c r="KN219" i="10"/>
  <c r="KN223" i="10"/>
  <c r="KN227" i="10"/>
  <c r="KN231" i="10"/>
  <c r="KN235" i="10"/>
  <c r="KN239" i="10"/>
  <c r="KN243" i="10"/>
  <c r="KN247" i="10"/>
  <c r="KN251" i="10"/>
  <c r="KN255" i="10"/>
  <c r="KN259" i="10"/>
  <c r="KN263" i="10"/>
  <c r="KN267" i="10"/>
  <c r="KN271" i="10"/>
  <c r="KE227" i="10"/>
  <c r="KE231" i="10"/>
  <c r="KE235" i="10"/>
  <c r="KE239" i="10"/>
  <c r="KE243" i="10"/>
  <c r="KE247" i="10"/>
  <c r="KE251" i="10"/>
  <c r="KE255" i="10"/>
  <c r="KE259" i="10"/>
  <c r="KE263" i="10"/>
  <c r="KE267" i="10"/>
  <c r="KE271" i="10"/>
  <c r="KE275" i="10"/>
  <c r="KE279" i="10"/>
  <c r="KE283" i="10"/>
  <c r="KE287" i="10"/>
  <c r="KE291" i="10"/>
  <c r="KE295" i="10"/>
  <c r="KE299" i="10"/>
  <c r="JY334" i="10"/>
  <c r="JY354" i="10"/>
  <c r="JY366" i="10"/>
  <c r="JY386" i="10"/>
  <c r="JY398" i="10"/>
  <c r="JY418" i="10"/>
  <c r="JY430" i="10"/>
  <c r="JY450" i="10"/>
  <c r="JY462" i="10"/>
  <c r="KB9" i="10"/>
  <c r="KB25" i="10"/>
  <c r="KB41" i="10"/>
  <c r="KB57" i="10"/>
  <c r="KB73" i="10"/>
  <c r="KB89" i="10"/>
  <c r="KB105" i="10"/>
  <c r="KB121" i="10"/>
  <c r="KB137" i="10"/>
  <c r="KB153" i="10"/>
  <c r="KB169" i="10"/>
  <c r="KB185" i="10"/>
  <c r="KE432" i="10"/>
  <c r="KE464" i="10"/>
  <c r="KH7" i="10"/>
  <c r="KH11" i="10"/>
  <c r="KH15" i="10"/>
  <c r="KH19" i="10"/>
  <c r="KH23" i="10"/>
  <c r="KH27" i="10"/>
  <c r="KH31" i="10"/>
  <c r="KH35" i="10"/>
  <c r="KH39" i="10"/>
  <c r="KH43" i="10"/>
  <c r="KH47" i="10"/>
  <c r="KH51" i="10"/>
  <c r="KH55" i="10"/>
  <c r="KH59" i="10"/>
  <c r="KH63" i="10"/>
  <c r="KH67" i="10"/>
  <c r="KH71" i="10"/>
  <c r="KH75" i="10"/>
  <c r="KH79" i="10"/>
  <c r="KH83" i="10"/>
  <c r="KH87" i="10"/>
  <c r="KH91" i="10"/>
  <c r="KH95" i="10"/>
  <c r="KH99" i="10"/>
  <c r="KH103" i="10"/>
  <c r="KH107" i="10"/>
  <c r="KH111" i="10"/>
  <c r="KH115" i="10"/>
  <c r="KH119" i="10"/>
  <c r="KH123" i="10"/>
  <c r="KH127" i="10"/>
  <c r="KH131" i="10"/>
  <c r="KH135" i="10"/>
  <c r="KH139" i="10"/>
  <c r="KH143" i="10"/>
  <c r="KH147" i="10"/>
  <c r="KH151" i="10"/>
  <c r="KH155" i="10"/>
  <c r="KH159" i="10"/>
  <c r="KH163" i="10"/>
  <c r="KH167" i="10"/>
  <c r="KH171" i="10"/>
  <c r="KH175" i="10"/>
  <c r="KH179" i="10"/>
  <c r="KH183" i="10"/>
  <c r="KH187" i="10"/>
  <c r="KH191" i="10"/>
  <c r="KH195" i="10"/>
  <c r="KH199" i="10"/>
  <c r="KH203" i="10"/>
  <c r="KH207" i="10"/>
  <c r="KH211" i="10"/>
  <c r="KH215" i="10"/>
  <c r="KH219" i="10"/>
  <c r="KH223" i="10"/>
  <c r="KH227" i="10"/>
  <c r="KH231" i="10"/>
  <c r="KH235" i="10"/>
  <c r="KH239" i="10"/>
  <c r="KH243" i="10"/>
  <c r="KH247" i="10"/>
  <c r="KH251" i="10"/>
  <c r="KH255" i="10"/>
  <c r="KH259" i="10"/>
  <c r="KH263" i="10"/>
  <c r="KH267" i="10"/>
  <c r="KH271" i="10"/>
  <c r="KH275" i="10"/>
  <c r="KH279" i="10"/>
  <c r="KH283" i="10"/>
  <c r="KH287" i="10"/>
  <c r="KH291" i="10"/>
  <c r="KH295" i="10"/>
  <c r="KH299" i="10"/>
  <c r="KH303" i="10"/>
  <c r="KH307" i="10"/>
  <c r="KH311" i="10"/>
  <c r="KH315" i="10"/>
  <c r="KH319" i="10"/>
  <c r="KH323" i="10"/>
  <c r="KH327" i="10"/>
  <c r="KH331" i="10"/>
  <c r="KH335" i="10"/>
  <c r="KH339" i="10"/>
  <c r="KH343" i="10"/>
  <c r="KH347" i="10"/>
  <c r="KH351" i="10"/>
  <c r="KH355" i="10"/>
  <c r="KH359" i="10"/>
  <c r="KH363" i="10"/>
  <c r="KH367" i="10"/>
  <c r="KH371" i="10"/>
  <c r="KH375" i="10"/>
  <c r="KH379" i="10"/>
  <c r="KH383" i="10"/>
  <c r="KH387" i="10"/>
  <c r="KH391" i="10"/>
  <c r="KH395" i="10"/>
  <c r="KH399" i="10"/>
  <c r="KH403" i="10"/>
  <c r="KH407" i="10"/>
  <c r="KH411" i="10"/>
  <c r="KH415" i="10"/>
  <c r="KH419" i="10"/>
  <c r="KH423" i="10"/>
  <c r="KH427" i="10"/>
  <c r="KH431" i="10"/>
  <c r="KH435" i="10"/>
  <c r="KH439" i="10"/>
  <c r="KH443" i="10"/>
  <c r="KH447" i="10"/>
  <c r="KH451" i="10"/>
  <c r="KH455" i="10"/>
  <c r="KH459" i="10"/>
  <c r="KH463" i="10"/>
  <c r="KH467" i="10"/>
  <c r="KK6" i="10"/>
  <c r="KT7" i="10"/>
  <c r="KT11" i="10"/>
  <c r="KT15" i="10"/>
  <c r="KT19" i="10"/>
  <c r="KT23" i="10"/>
  <c r="KT27" i="10"/>
  <c r="KT31" i="10"/>
  <c r="KT35" i="10"/>
  <c r="KT39" i="10"/>
  <c r="KT43" i="10"/>
  <c r="KT47" i="10"/>
  <c r="KT51" i="10"/>
  <c r="KT55" i="10"/>
  <c r="KT59" i="10"/>
  <c r="KT63" i="10"/>
  <c r="KT67" i="10"/>
  <c r="KT71" i="10"/>
  <c r="KT75" i="10"/>
  <c r="KT79" i="10"/>
  <c r="KT83" i="10"/>
  <c r="KT87" i="10"/>
  <c r="KT91" i="10"/>
  <c r="KT95" i="10"/>
  <c r="KT99" i="10"/>
  <c r="KT103" i="10"/>
  <c r="KT107" i="10"/>
  <c r="KT111" i="10"/>
  <c r="KT115" i="10"/>
  <c r="KT119" i="10"/>
  <c r="KT123" i="10"/>
  <c r="KN275" i="10"/>
  <c r="KN279" i="10"/>
  <c r="KN283" i="10"/>
  <c r="KN287" i="10"/>
  <c r="KN291" i="10"/>
  <c r="KN295" i="10"/>
  <c r="KN299" i="10"/>
  <c r="KN303" i="10"/>
  <c r="KN307" i="10"/>
  <c r="KN311" i="10"/>
  <c r="KN315" i="10"/>
  <c r="KN319" i="10"/>
  <c r="KN323" i="10"/>
  <c r="KN327" i="10"/>
  <c r="KN331" i="10"/>
  <c r="KN335" i="10"/>
  <c r="KN339" i="10"/>
  <c r="KN448" i="10"/>
  <c r="KN456" i="10"/>
  <c r="KN464" i="10"/>
  <c r="KT127" i="10"/>
  <c r="KT131" i="10"/>
  <c r="KT135" i="10"/>
  <c r="KT139" i="10"/>
  <c r="KT143" i="10"/>
  <c r="KT147" i="10"/>
  <c r="KT151" i="10"/>
  <c r="KT155" i="10"/>
  <c r="KT159" i="10"/>
  <c r="KT163" i="10"/>
  <c r="KT167" i="10"/>
  <c r="KT171" i="10"/>
  <c r="KT175" i="10"/>
  <c r="KT179" i="10"/>
  <c r="KT183" i="10"/>
  <c r="KT187" i="10"/>
  <c r="KT191" i="10"/>
  <c r="KT195" i="10"/>
  <c r="KT199" i="10"/>
  <c r="KT203" i="10"/>
  <c r="KT207" i="10"/>
  <c r="KT211" i="10"/>
  <c r="KT215" i="10"/>
  <c r="KT219" i="10"/>
  <c r="KT223" i="10"/>
  <c r="KT227" i="10"/>
  <c r="KT231" i="10"/>
  <c r="KT235" i="10"/>
  <c r="KT239" i="10"/>
  <c r="KT243" i="10"/>
  <c r="KT247" i="10"/>
  <c r="KT251" i="10"/>
  <c r="KT255" i="10"/>
  <c r="KT259" i="10"/>
  <c r="KT263" i="10"/>
  <c r="KT267" i="10"/>
  <c r="KT271" i="10"/>
  <c r="KT275" i="10"/>
  <c r="KT279" i="10"/>
  <c r="KT283" i="10"/>
  <c r="KT287" i="10"/>
  <c r="KT291" i="10"/>
  <c r="KT295" i="10"/>
  <c r="KT299" i="10"/>
  <c r="KT303" i="10"/>
  <c r="KT307" i="10"/>
  <c r="KT311" i="10"/>
  <c r="KT315" i="10"/>
  <c r="KT319" i="10"/>
  <c r="KT323" i="10"/>
  <c r="KT327" i="10"/>
  <c r="KT331" i="10"/>
  <c r="KT335" i="10"/>
  <c r="KT339" i="10"/>
  <c r="KT343" i="10"/>
  <c r="KT347" i="10"/>
  <c r="KT351" i="10"/>
  <c r="KT355" i="10"/>
  <c r="KT359" i="10"/>
  <c r="KT363" i="10"/>
  <c r="KT367" i="10"/>
  <c r="KT371" i="10"/>
  <c r="KT375" i="10"/>
  <c r="KT379" i="10"/>
  <c r="KT383" i="10"/>
  <c r="KT387" i="10"/>
  <c r="KT391" i="10"/>
  <c r="KT395" i="10"/>
  <c r="KT399" i="10"/>
  <c r="KT403" i="10"/>
  <c r="KT407" i="10"/>
  <c r="KT411" i="10"/>
  <c r="KT415" i="10"/>
  <c r="KT419" i="10"/>
  <c r="KT423" i="10"/>
  <c r="KT427" i="10"/>
  <c r="KT431" i="10"/>
  <c r="KT435" i="10"/>
  <c r="KT439" i="10"/>
  <c r="KT443" i="10"/>
  <c r="KT447" i="10"/>
  <c r="KT451" i="10"/>
  <c r="KT455" i="10"/>
  <c r="KT459" i="10"/>
  <c r="KT463" i="10"/>
  <c r="IR181" i="10"/>
  <c r="IR185" i="10"/>
  <c r="IR189" i="10"/>
  <c r="IR193" i="10"/>
  <c r="IR197" i="10"/>
  <c r="IR201" i="10"/>
  <c r="IR205" i="10"/>
  <c r="IR209" i="10"/>
  <c r="IR213" i="10"/>
  <c r="IR217" i="10"/>
  <c r="IR221" i="10"/>
  <c r="IR225" i="10"/>
  <c r="IR229" i="10"/>
  <c r="IR233" i="10"/>
  <c r="IR237" i="10"/>
  <c r="IR241" i="10"/>
  <c r="IR245" i="10"/>
  <c r="IR249" i="10"/>
  <c r="IR253" i="10"/>
  <c r="IR257" i="10"/>
  <c r="IR261" i="10"/>
  <c r="IR265" i="10"/>
  <c r="IR269" i="10"/>
  <c r="IR273" i="10"/>
  <c r="IR277" i="10"/>
  <c r="IR281" i="10"/>
  <c r="IR285" i="10"/>
  <c r="IR289" i="10"/>
  <c r="IR293" i="10"/>
  <c r="IR297" i="10"/>
  <c r="IR301" i="10"/>
  <c r="IR305" i="10"/>
  <c r="IR309" i="10"/>
  <c r="IR313" i="10"/>
  <c r="IR317" i="10"/>
  <c r="IR321" i="10"/>
  <c r="IR325" i="10"/>
  <c r="IR329" i="10"/>
  <c r="IR337" i="10"/>
  <c r="IR341" i="10"/>
  <c r="IR345" i="10"/>
  <c r="IR349" i="10"/>
  <c r="IR353" i="10"/>
  <c r="IR357" i="10"/>
  <c r="IR365" i="10"/>
  <c r="IR369" i="10"/>
  <c r="IR373" i="10"/>
  <c r="IR377" i="10"/>
  <c r="IR381" i="10"/>
  <c r="IR385" i="10"/>
  <c r="IR389" i="10"/>
  <c r="IR393" i="10"/>
  <c r="IR397" i="10"/>
  <c r="IR401" i="10"/>
  <c r="IR405" i="10"/>
  <c r="IR409" i="10"/>
  <c r="IR413" i="10"/>
  <c r="IR417" i="10"/>
  <c r="IR421" i="10"/>
  <c r="IR425" i="10"/>
  <c r="IR429" i="10"/>
  <c r="IR433" i="10"/>
  <c r="IR437" i="10"/>
  <c r="IR441" i="10"/>
  <c r="IR445" i="10"/>
  <c r="IR449" i="10"/>
  <c r="IR453" i="10"/>
  <c r="IR457" i="10"/>
  <c r="IR461" i="10"/>
  <c r="IR465" i="10"/>
  <c r="IR469" i="10"/>
  <c r="IU8" i="10"/>
  <c r="IU12" i="10"/>
  <c r="IU16" i="10"/>
  <c r="IU20" i="10"/>
  <c r="IU24" i="10"/>
  <c r="IU28" i="10"/>
  <c r="IU32" i="10"/>
  <c r="IU36" i="10"/>
  <c r="IU40" i="10"/>
  <c r="IU44" i="10"/>
  <c r="IU48" i="10"/>
  <c r="IU52" i="10"/>
  <c r="IU56" i="10"/>
  <c r="IU60" i="10"/>
  <c r="IU64" i="10"/>
  <c r="IU68" i="10"/>
  <c r="IU72" i="10"/>
  <c r="IU76" i="10"/>
  <c r="IU80" i="10"/>
  <c r="IU84" i="10"/>
  <c r="IU88" i="10"/>
  <c r="IU92" i="10"/>
  <c r="IU96" i="10"/>
  <c r="IU100" i="10"/>
  <c r="IU104" i="10"/>
  <c r="IU108" i="10"/>
  <c r="IU112" i="10"/>
  <c r="IU116" i="10"/>
  <c r="IU120" i="10"/>
  <c r="IU124" i="10"/>
  <c r="IU128" i="10"/>
  <c r="IU132" i="10"/>
  <c r="IU136" i="10"/>
  <c r="IU140" i="10"/>
  <c r="IU144" i="10"/>
  <c r="IU148" i="10"/>
  <c r="IU152" i="10"/>
  <c r="IU156" i="10"/>
  <c r="IU160" i="10"/>
  <c r="IU164" i="10"/>
  <c r="IU168" i="10"/>
  <c r="IU172" i="10"/>
  <c r="IU176" i="10"/>
  <c r="IU180" i="10"/>
  <c r="IU184" i="10"/>
  <c r="IU188" i="10"/>
  <c r="IU192" i="10"/>
  <c r="IU196" i="10"/>
  <c r="IU200" i="10"/>
  <c r="IU204" i="10"/>
  <c r="IU208" i="10"/>
  <c r="IU212" i="10"/>
  <c r="IU216" i="10"/>
  <c r="IU224" i="10"/>
  <c r="IU228" i="10"/>
  <c r="IU232" i="10"/>
  <c r="IU236" i="10"/>
  <c r="IU240" i="10"/>
  <c r="IU244" i="10"/>
  <c r="IU248" i="10"/>
  <c r="IU252" i="10"/>
  <c r="IU256" i="10"/>
  <c r="IU260" i="10"/>
  <c r="IU264" i="10"/>
  <c r="IU268" i="10"/>
  <c r="IU272" i="10"/>
  <c r="IU276" i="10"/>
  <c r="IU280" i="10"/>
  <c r="IU284" i="10"/>
  <c r="IU288" i="10"/>
  <c r="IU292" i="10"/>
  <c r="IU296" i="10"/>
  <c r="IU300" i="10"/>
  <c r="IU304" i="10"/>
  <c r="IU308" i="10"/>
  <c r="IU316" i="10"/>
  <c r="IU320" i="10"/>
  <c r="IU324" i="10"/>
  <c r="IU328" i="10"/>
  <c r="IU332" i="10"/>
  <c r="IU336" i="10"/>
  <c r="IU340" i="10"/>
  <c r="IU344" i="10"/>
  <c r="IU348" i="10"/>
  <c r="IU352" i="10"/>
  <c r="IU356" i="10"/>
  <c r="IU360" i="10"/>
  <c r="IU364" i="10"/>
  <c r="KB38" i="10"/>
  <c r="IU368" i="10"/>
  <c r="IU372" i="10"/>
  <c r="IU376" i="10"/>
  <c r="IU380" i="10"/>
  <c r="IU384" i="10"/>
  <c r="IU388" i="10"/>
  <c r="IU392" i="10"/>
  <c r="IU396" i="10"/>
  <c r="IU400" i="10"/>
  <c r="IU404" i="10"/>
  <c r="IU408" i="10"/>
  <c r="IU412" i="10"/>
  <c r="IU416" i="10"/>
  <c r="IU420" i="10"/>
  <c r="IU424" i="10"/>
  <c r="IU432" i="10"/>
  <c r="IU436" i="10"/>
  <c r="IU440" i="10"/>
  <c r="IU444" i="10"/>
  <c r="IU448" i="10"/>
  <c r="IU452" i="10"/>
  <c r="IU456" i="10"/>
  <c r="IU460" i="10"/>
  <c r="IU464" i="10"/>
  <c r="IU468" i="10"/>
  <c r="JA6" i="10"/>
  <c r="JA10" i="10"/>
  <c r="JA14" i="10"/>
  <c r="JA18" i="10"/>
  <c r="JA22" i="10"/>
  <c r="JA26" i="10"/>
  <c r="JA30" i="10"/>
  <c r="JA34" i="10"/>
  <c r="JA38" i="10"/>
  <c r="JA42" i="10"/>
  <c r="JA46" i="10"/>
  <c r="JA50" i="10"/>
  <c r="JA54" i="10"/>
  <c r="JA58" i="10"/>
  <c r="JA62" i="10"/>
  <c r="JA66" i="10"/>
  <c r="JA70" i="10"/>
  <c r="JA74" i="10"/>
  <c r="JA78" i="10"/>
  <c r="JA82" i="10"/>
  <c r="JA86" i="10"/>
  <c r="JA90" i="10"/>
  <c r="JA94" i="10"/>
  <c r="JA98" i="10"/>
  <c r="JA102" i="10"/>
  <c r="JA106" i="10"/>
  <c r="JA110" i="10"/>
  <c r="JA114" i="10"/>
  <c r="JA118" i="10"/>
  <c r="JA122" i="10"/>
  <c r="JA126" i="10"/>
  <c r="JA130" i="10"/>
  <c r="JA134" i="10"/>
  <c r="JA138" i="10"/>
  <c r="JA142" i="10"/>
  <c r="JA146" i="10"/>
  <c r="JA150" i="10"/>
  <c r="JA154" i="10"/>
  <c r="JA158" i="10"/>
  <c r="JA162" i="10"/>
  <c r="JA166" i="10"/>
  <c r="JA170" i="10"/>
  <c r="JA174" i="10"/>
  <c r="JA178" i="10"/>
  <c r="JA182" i="10"/>
  <c r="JA186" i="10"/>
  <c r="JA190" i="10"/>
  <c r="JA194" i="10"/>
  <c r="JA198" i="10"/>
  <c r="JA202" i="10"/>
  <c r="JA206" i="10"/>
  <c r="JA210" i="10"/>
  <c r="JA214" i="10"/>
  <c r="JA218" i="10"/>
  <c r="JA222" i="10"/>
  <c r="JA226" i="10"/>
  <c r="JA230" i="10"/>
  <c r="JA234" i="10"/>
  <c r="JA238" i="10"/>
  <c r="JA242" i="10"/>
  <c r="JA246" i="10"/>
  <c r="JA250" i="10"/>
  <c r="JA254" i="10"/>
  <c r="JA258" i="10"/>
  <c r="JA262" i="10"/>
  <c r="JA266" i="10"/>
  <c r="JA270" i="10"/>
  <c r="JA274" i="10"/>
  <c r="JA278" i="10"/>
  <c r="JA282" i="10"/>
  <c r="JA286" i="10"/>
  <c r="JA290" i="10"/>
  <c r="JA294" i="10"/>
  <c r="JA298" i="10"/>
  <c r="JA302" i="10"/>
  <c r="JA306" i="10"/>
  <c r="JA310" i="10"/>
  <c r="JA314" i="10"/>
  <c r="JA318" i="10"/>
  <c r="JA322" i="10"/>
  <c r="JA326" i="10"/>
  <c r="JA330" i="10"/>
  <c r="JA334" i="10"/>
  <c r="JA338" i="10"/>
  <c r="JA342" i="10"/>
  <c r="JA346" i="10"/>
  <c r="JA350" i="10"/>
  <c r="JA354" i="10"/>
  <c r="JA358" i="10"/>
  <c r="JA362" i="10"/>
  <c r="JA366" i="10"/>
  <c r="JA370" i="10"/>
  <c r="JA374" i="10"/>
  <c r="JA378" i="10"/>
  <c r="JA382" i="10"/>
  <c r="JA386" i="10"/>
  <c r="JA390" i="10"/>
  <c r="JA394" i="10"/>
  <c r="JA398" i="10"/>
  <c r="JA402" i="10"/>
  <c r="JA406" i="10"/>
  <c r="JA410" i="10"/>
  <c r="JA414" i="10"/>
  <c r="JA418" i="10"/>
  <c r="JA422" i="10"/>
  <c r="JA426" i="10"/>
  <c r="JA430" i="10"/>
  <c r="JA434" i="10"/>
  <c r="JA438" i="10"/>
  <c r="JA442" i="10"/>
  <c r="JA446" i="10"/>
  <c r="JA450" i="10"/>
  <c r="JA454" i="10"/>
  <c r="JA458" i="10"/>
  <c r="JA462" i="10"/>
  <c r="JA466" i="10"/>
  <c r="JA470" i="10"/>
  <c r="JD9" i="10"/>
  <c r="JD13" i="10"/>
  <c r="JD17" i="10"/>
  <c r="JD21" i="10"/>
  <c r="JD25" i="10"/>
  <c r="JD29" i="10"/>
  <c r="JD33" i="10"/>
  <c r="JD37" i="10"/>
  <c r="JD41" i="10"/>
  <c r="JD45" i="10"/>
  <c r="JD49" i="10"/>
  <c r="JD53" i="10"/>
  <c r="JD57" i="10"/>
  <c r="JD61" i="10"/>
  <c r="JD65" i="10"/>
  <c r="JD69" i="10"/>
  <c r="JD73" i="10"/>
  <c r="JD77" i="10"/>
  <c r="JD81" i="10"/>
  <c r="JD85" i="10"/>
  <c r="JD89" i="10"/>
  <c r="JD93" i="10"/>
  <c r="JD97" i="10"/>
  <c r="JD101" i="10"/>
  <c r="JD105" i="10"/>
  <c r="JD109" i="10"/>
  <c r="JD113" i="10"/>
  <c r="JD117" i="10"/>
  <c r="JD121" i="10"/>
  <c r="JD125" i="10"/>
  <c r="JD129" i="10"/>
  <c r="JD133" i="10"/>
  <c r="JD137" i="10"/>
  <c r="JD141" i="10"/>
  <c r="JD145" i="10"/>
  <c r="JD149" i="10"/>
  <c r="JD153" i="10"/>
  <c r="JD157" i="10"/>
  <c r="JD161" i="10"/>
  <c r="JD165" i="10"/>
  <c r="JD169" i="10"/>
  <c r="JD173" i="10"/>
  <c r="JD177" i="10"/>
  <c r="JD181" i="10"/>
  <c r="JD185" i="10"/>
  <c r="JD189" i="10"/>
  <c r="JD193" i="10"/>
  <c r="JD197" i="10"/>
  <c r="JD201" i="10"/>
  <c r="JD205" i="10"/>
  <c r="JD209" i="10"/>
  <c r="JD213" i="10"/>
  <c r="JD217" i="10"/>
  <c r="JD221" i="10"/>
  <c r="JD225" i="10"/>
  <c r="JD229" i="10"/>
  <c r="JD233" i="10"/>
  <c r="JD237" i="10"/>
  <c r="JD241" i="10"/>
  <c r="JD245" i="10"/>
  <c r="JD249" i="10"/>
  <c r="JD253" i="10"/>
  <c r="JD257" i="10"/>
  <c r="JD261" i="10"/>
  <c r="JD265" i="10"/>
  <c r="JD269" i="10"/>
  <c r="JD273" i="10"/>
  <c r="JD277" i="10"/>
  <c r="JD281" i="10"/>
  <c r="JD285" i="10"/>
  <c r="JD289" i="10"/>
  <c r="JD293" i="10"/>
  <c r="JD297" i="10"/>
  <c r="JD301" i="10"/>
  <c r="JD305" i="10"/>
  <c r="JD309" i="10"/>
  <c r="JD313" i="10"/>
  <c r="JD317" i="10"/>
  <c r="JD321" i="10"/>
  <c r="JD325" i="10"/>
  <c r="JD329" i="10"/>
  <c r="JD333" i="10"/>
  <c r="JD337" i="10"/>
  <c r="JD341" i="10"/>
  <c r="JD345" i="10"/>
  <c r="JD349" i="10"/>
  <c r="JD353" i="10"/>
  <c r="JD357" i="10"/>
  <c r="JD361" i="10"/>
  <c r="JD365" i="10"/>
  <c r="JD369" i="10"/>
  <c r="JD373" i="10"/>
  <c r="JD377" i="10"/>
  <c r="JD381" i="10"/>
  <c r="JD385" i="10"/>
  <c r="JD389" i="10"/>
  <c r="JD393" i="10"/>
  <c r="JD397" i="10"/>
  <c r="JD401" i="10"/>
  <c r="JD405" i="10"/>
  <c r="JD409" i="10"/>
  <c r="JD413" i="10"/>
  <c r="JD417" i="10"/>
  <c r="JD425" i="10"/>
  <c r="JD429" i="10"/>
  <c r="JD433" i="10"/>
  <c r="JD437" i="10"/>
  <c r="JD441" i="10"/>
  <c r="JD445" i="10"/>
  <c r="JD449" i="10"/>
  <c r="JD453" i="10"/>
  <c r="JD457" i="10"/>
  <c r="JD461" i="10"/>
  <c r="JD465" i="10"/>
  <c r="JD469" i="10"/>
  <c r="JG8" i="10"/>
  <c r="JG16" i="10"/>
  <c r="JG24" i="10"/>
  <c r="JG32" i="10"/>
  <c r="JG40" i="10"/>
  <c r="JG48" i="10"/>
  <c r="JG56" i="10"/>
  <c r="JG64" i="10"/>
  <c r="JG72" i="10"/>
  <c r="JG80" i="10"/>
  <c r="KT424" i="10"/>
  <c r="KB7" i="10"/>
  <c r="KB11" i="10"/>
  <c r="KB15" i="10"/>
  <c r="KB19" i="10"/>
  <c r="KB23" i="10"/>
  <c r="KB27" i="10"/>
  <c r="KB31" i="10"/>
  <c r="KB35" i="10"/>
  <c r="KB39" i="10"/>
  <c r="KB43" i="10"/>
  <c r="KB47" i="10"/>
  <c r="KB51" i="10"/>
  <c r="KB55" i="10"/>
  <c r="KB59" i="10"/>
  <c r="KB63" i="10"/>
  <c r="KB67" i="10"/>
  <c r="KB71" i="10"/>
  <c r="KB75" i="10"/>
  <c r="KB79" i="10"/>
  <c r="KB83" i="10"/>
  <c r="KB87" i="10"/>
  <c r="KB91" i="10"/>
  <c r="KB95" i="10"/>
  <c r="KB99" i="10"/>
  <c r="KB103" i="10"/>
  <c r="KB107" i="10"/>
  <c r="KB111" i="10"/>
  <c r="KB115" i="10"/>
  <c r="KB119" i="10"/>
  <c r="KB123" i="10"/>
  <c r="KB127" i="10"/>
  <c r="KB131" i="10"/>
  <c r="KB135" i="10"/>
  <c r="KB139" i="10"/>
  <c r="KB143" i="10"/>
  <c r="KB147" i="10"/>
  <c r="KB151" i="10"/>
  <c r="KB155" i="10"/>
  <c r="KB159" i="10"/>
  <c r="KB163" i="10"/>
  <c r="KB167" i="10"/>
  <c r="KB171" i="10"/>
  <c r="KB175" i="10"/>
  <c r="KB179" i="10"/>
  <c r="KB183" i="10"/>
  <c r="KB187" i="10"/>
  <c r="KB191" i="10"/>
  <c r="KB195" i="10"/>
  <c r="KB199" i="10"/>
  <c r="KB203" i="10"/>
  <c r="KB207" i="10"/>
  <c r="KB211" i="10"/>
  <c r="KB215" i="10"/>
  <c r="KB219" i="10"/>
  <c r="KB223" i="10"/>
  <c r="KB227" i="10"/>
  <c r="KB231" i="10"/>
  <c r="KB235" i="10"/>
  <c r="KB239" i="10"/>
  <c r="KB243" i="10"/>
  <c r="KB247" i="10"/>
  <c r="KB251" i="10"/>
  <c r="KB255" i="10"/>
  <c r="KB259" i="10"/>
  <c r="KB263" i="10"/>
  <c r="KB267" i="10"/>
  <c r="KB271" i="10"/>
  <c r="KB275" i="10"/>
  <c r="KB279" i="10"/>
  <c r="KB283" i="10"/>
  <c r="KB287" i="10"/>
  <c r="KB291" i="10"/>
  <c r="KB295" i="10"/>
  <c r="KB299" i="10"/>
  <c r="KB303" i="10"/>
  <c r="KB307" i="10"/>
  <c r="KB311" i="10"/>
  <c r="KB315" i="10"/>
  <c r="KB319" i="10"/>
  <c r="KB323" i="10"/>
  <c r="KB327" i="10"/>
  <c r="KB331" i="10"/>
  <c r="KB335" i="10"/>
  <c r="KB339" i="10"/>
  <c r="KB343" i="10"/>
  <c r="KB347" i="10"/>
  <c r="KB351" i="10"/>
  <c r="KB355" i="10"/>
  <c r="KB359" i="10"/>
  <c r="KB363" i="10"/>
  <c r="KB367" i="10"/>
  <c r="KB371" i="10"/>
  <c r="KB375" i="10"/>
  <c r="KB379" i="10"/>
  <c r="KB383" i="10"/>
  <c r="KB387" i="10"/>
  <c r="KB391" i="10"/>
  <c r="KB395" i="10"/>
  <c r="KB399" i="10"/>
  <c r="KB403" i="10"/>
  <c r="KB407" i="10"/>
  <c r="KB411" i="10"/>
  <c r="KB415" i="10"/>
  <c r="KB419" i="10"/>
  <c r="KB423" i="10"/>
  <c r="KB427" i="10"/>
  <c r="KB431" i="10"/>
  <c r="KB435" i="10"/>
  <c r="KB439" i="10"/>
  <c r="KB443" i="10"/>
  <c r="KB447" i="10"/>
  <c r="KB451" i="10"/>
  <c r="KB455" i="10"/>
  <c r="KB459" i="10"/>
  <c r="KB463" i="10"/>
  <c r="KB467" i="10"/>
  <c r="KE10" i="10"/>
  <c r="KE14" i="10"/>
  <c r="KE18" i="10"/>
  <c r="KE22" i="10"/>
  <c r="KE26" i="10"/>
  <c r="KE30" i="10"/>
  <c r="KE34" i="10"/>
  <c r="KE38" i="10"/>
  <c r="KE42" i="10"/>
  <c r="KE46" i="10"/>
  <c r="KE50" i="10"/>
  <c r="KE54" i="10"/>
  <c r="KE58" i="10"/>
  <c r="KE62" i="10"/>
  <c r="KE66" i="10"/>
  <c r="KE70" i="10"/>
  <c r="KE74" i="10"/>
  <c r="KE78" i="10"/>
  <c r="KE82" i="10"/>
  <c r="KE86" i="10"/>
  <c r="KE90" i="10"/>
  <c r="KE94" i="10"/>
  <c r="KE98" i="10"/>
  <c r="KE102" i="10"/>
  <c r="KE106" i="10"/>
  <c r="KE110" i="10"/>
  <c r="KE114" i="10"/>
  <c r="KE118" i="10"/>
  <c r="KE122" i="10"/>
  <c r="KE126" i="10"/>
  <c r="KE130" i="10"/>
  <c r="KE134" i="10"/>
  <c r="KE138" i="10"/>
  <c r="KE142" i="10"/>
  <c r="KE146" i="10"/>
  <c r="KE150" i="10"/>
  <c r="KE154" i="10"/>
  <c r="KE158" i="10"/>
  <c r="KE162" i="10"/>
  <c r="KE166" i="10"/>
  <c r="KE170" i="10"/>
  <c r="KE174" i="10"/>
  <c r="KE178" i="10"/>
  <c r="KE182" i="10"/>
  <c r="KE186" i="10"/>
  <c r="KE190" i="10"/>
  <c r="KE194" i="10"/>
  <c r="KE198" i="10"/>
  <c r="KE202" i="10"/>
  <c r="KE206" i="10"/>
  <c r="KE210" i="10"/>
  <c r="KE7" i="10"/>
  <c r="KE11" i="10"/>
  <c r="KE15" i="10"/>
  <c r="KE19" i="10"/>
  <c r="KE23" i="10"/>
  <c r="KE27" i="10"/>
  <c r="KE31" i="10"/>
  <c r="KE35" i="10"/>
  <c r="KE39" i="10"/>
  <c r="KE43" i="10"/>
  <c r="KE47" i="10"/>
  <c r="KE51" i="10"/>
  <c r="KE55" i="10"/>
  <c r="KE59" i="10"/>
  <c r="KE63" i="10"/>
  <c r="KE67" i="10"/>
  <c r="KE71" i="10"/>
  <c r="KE75" i="10"/>
  <c r="KE79" i="10"/>
  <c r="KE83" i="10"/>
  <c r="KE87" i="10"/>
  <c r="KE91" i="10"/>
  <c r="KE95" i="10"/>
  <c r="KE99" i="10"/>
  <c r="KE103" i="10"/>
  <c r="KE107" i="10"/>
  <c r="KE111" i="10"/>
  <c r="KE115" i="10"/>
  <c r="KE119" i="10"/>
  <c r="KE123" i="10"/>
  <c r="KE127" i="10"/>
  <c r="KE131" i="10"/>
  <c r="KE135" i="10"/>
  <c r="KE139" i="10"/>
  <c r="KE143" i="10"/>
  <c r="KE147" i="10"/>
  <c r="KE151" i="10"/>
  <c r="KE155" i="10"/>
  <c r="KE159" i="10"/>
  <c r="KE163" i="10"/>
  <c r="KE167" i="10"/>
  <c r="KE171" i="10"/>
  <c r="KE175" i="10"/>
  <c r="KE179" i="10"/>
  <c r="KE183" i="10"/>
  <c r="KE187" i="10"/>
  <c r="KE214" i="10"/>
  <c r="KE218" i="10"/>
  <c r="KE222" i="10"/>
  <c r="KE226" i="10"/>
  <c r="KE230" i="10"/>
  <c r="KW80" i="10"/>
  <c r="KW84" i="10"/>
  <c r="KW88" i="10"/>
  <c r="KW92" i="10"/>
  <c r="KW96" i="10"/>
  <c r="KW104" i="10"/>
  <c r="KW108" i="10"/>
  <c r="KW112" i="10"/>
  <c r="KW116" i="10"/>
  <c r="KW120" i="10"/>
  <c r="KW124" i="10"/>
  <c r="KW128" i="10"/>
  <c r="KW132" i="10"/>
  <c r="KW136" i="10"/>
  <c r="KW140" i="10"/>
  <c r="KW144" i="10"/>
  <c r="KW148" i="10"/>
  <c r="KW152" i="10"/>
  <c r="KW156" i="10"/>
  <c r="KW160" i="10"/>
  <c r="KW164" i="10"/>
  <c r="KW168" i="10"/>
  <c r="KW172" i="10"/>
  <c r="KW176" i="10"/>
  <c r="KW180" i="10"/>
  <c r="KW184" i="10"/>
  <c r="KW188" i="10"/>
  <c r="KW192" i="10"/>
  <c r="KW196" i="10"/>
  <c r="KW200" i="10"/>
  <c r="KW204" i="10"/>
  <c r="KW208" i="10"/>
  <c r="KW212" i="10"/>
  <c r="KW216" i="10"/>
  <c r="KW220" i="10"/>
  <c r="KW224" i="10"/>
  <c r="KW228" i="10"/>
  <c r="KW232" i="10"/>
  <c r="KW236" i="10"/>
  <c r="KW240" i="10"/>
  <c r="KW244" i="10"/>
  <c r="KW248" i="10"/>
  <c r="KW252" i="10"/>
  <c r="KW256" i="10"/>
  <c r="KW260" i="10"/>
  <c r="KW264" i="10"/>
  <c r="KW268" i="10"/>
  <c r="KW272" i="10"/>
  <c r="KW276" i="10"/>
  <c r="KW280" i="10"/>
  <c r="KW284" i="10"/>
  <c r="KW288" i="10"/>
  <c r="KW292" i="10"/>
  <c r="KW296" i="10"/>
  <c r="KW300" i="10"/>
  <c r="KW304" i="10"/>
  <c r="KW308" i="10"/>
  <c r="KW312" i="10"/>
  <c r="KW316" i="10"/>
  <c r="KW320" i="10"/>
  <c r="KW324" i="10"/>
  <c r="KW328" i="10"/>
  <c r="KW332" i="10"/>
  <c r="KW336" i="10"/>
  <c r="KW340" i="10"/>
  <c r="KW344" i="10"/>
  <c r="KW348" i="10"/>
  <c r="KW352" i="10"/>
  <c r="KW356" i="10"/>
  <c r="KW360" i="10"/>
  <c r="KW364" i="10"/>
  <c r="KW368" i="10"/>
  <c r="KW372" i="10"/>
  <c r="KW376" i="10"/>
  <c r="KW380" i="10"/>
  <c r="KW384" i="10"/>
  <c r="KW388" i="10"/>
  <c r="KW392" i="10"/>
  <c r="KW396" i="10"/>
  <c r="KW400" i="10"/>
  <c r="GV21" i="10"/>
  <c r="GV49" i="10"/>
  <c r="GV81" i="10"/>
  <c r="GV113" i="10"/>
  <c r="GV141" i="10"/>
  <c r="GV173" i="10"/>
  <c r="GV205" i="10"/>
  <c r="GV233" i="10"/>
  <c r="GV265" i="10"/>
  <c r="GV297" i="10"/>
  <c r="GV329" i="10"/>
  <c r="JP6" i="10"/>
  <c r="JP10" i="10"/>
  <c r="JP14" i="10"/>
  <c r="JP18" i="10"/>
  <c r="JP22" i="10"/>
  <c r="JP26" i="10"/>
  <c r="JP30" i="10"/>
  <c r="JP34" i="10"/>
  <c r="JP38" i="10"/>
  <c r="JP42" i="10"/>
  <c r="JP46" i="10"/>
  <c r="JP50" i="10"/>
  <c r="JP54" i="10"/>
  <c r="JP58" i="10"/>
  <c r="JP62" i="10"/>
  <c r="JP66" i="10"/>
  <c r="JP70" i="10"/>
  <c r="JP74" i="10"/>
  <c r="JP78" i="10"/>
  <c r="JP86" i="10"/>
  <c r="JP90" i="10"/>
  <c r="JP94" i="10"/>
  <c r="JP98" i="10"/>
  <c r="JP102" i="10"/>
  <c r="JP106" i="10"/>
  <c r="JP114" i="10"/>
  <c r="JP118" i="10"/>
  <c r="JP126" i="10"/>
  <c r="JP130" i="10"/>
  <c r="JP134" i="10"/>
  <c r="JP138" i="10"/>
  <c r="JP142" i="10"/>
  <c r="JP146" i="10"/>
  <c r="JP150" i="10"/>
  <c r="JP154" i="10"/>
  <c r="JP158" i="10"/>
  <c r="JP162" i="10"/>
  <c r="JP166" i="10"/>
  <c r="JP170" i="10"/>
  <c r="JP174" i="10"/>
  <c r="JP178" i="10"/>
  <c r="JP182" i="10"/>
  <c r="JP186" i="10"/>
  <c r="JP190" i="10"/>
  <c r="JP194" i="10"/>
  <c r="JP198" i="10"/>
  <c r="JP202" i="10"/>
  <c r="JP206" i="10"/>
  <c r="JP210" i="10"/>
  <c r="JP214" i="10"/>
  <c r="JP218" i="10"/>
  <c r="JP222" i="10"/>
  <c r="JP226" i="10"/>
  <c r="JP230" i="10"/>
  <c r="JP234" i="10"/>
  <c r="JP238" i="10"/>
  <c r="JP242" i="10"/>
  <c r="JP246" i="10"/>
  <c r="JP250" i="10"/>
  <c r="JP254" i="10"/>
  <c r="JP258" i="10"/>
  <c r="JP262" i="10"/>
  <c r="JP266" i="10"/>
  <c r="JP270" i="10"/>
  <c r="JP274" i="10"/>
  <c r="JP278" i="10"/>
  <c r="JP282" i="10"/>
  <c r="JP286" i="10"/>
  <c r="JP290" i="10"/>
  <c r="JP294" i="10"/>
  <c r="JP298" i="10"/>
  <c r="JP302" i="10"/>
  <c r="JP306" i="10"/>
  <c r="JP310" i="10"/>
  <c r="JP318" i="10"/>
  <c r="JP322" i="10"/>
  <c r="JP326" i="10"/>
  <c r="JP330" i="10"/>
  <c r="JP334" i="10"/>
  <c r="JP338" i="10"/>
  <c r="JP342" i="10"/>
  <c r="JP346" i="10"/>
  <c r="JP350" i="10"/>
  <c r="JP354" i="10"/>
  <c r="JP358" i="10"/>
  <c r="JP362" i="10"/>
  <c r="JP366" i="10"/>
  <c r="JP370" i="10"/>
  <c r="JP374" i="10"/>
  <c r="JP378" i="10"/>
  <c r="JP382" i="10"/>
  <c r="JP386" i="10"/>
  <c r="JP390" i="10"/>
  <c r="JP394" i="10"/>
  <c r="JP398" i="10"/>
  <c r="JP402" i="10"/>
  <c r="JP406" i="10"/>
  <c r="JP410" i="10"/>
  <c r="JP414" i="10"/>
  <c r="JP418" i="10"/>
  <c r="JP422" i="10"/>
  <c r="JP426" i="10"/>
  <c r="JP430" i="10"/>
  <c r="JP434" i="10"/>
  <c r="JP438" i="10"/>
  <c r="JP446" i="10"/>
  <c r="JP450" i="10"/>
  <c r="JP454" i="10"/>
  <c r="JP458" i="10"/>
  <c r="JP462" i="10"/>
  <c r="JP466" i="10"/>
  <c r="JP470" i="10"/>
  <c r="JS9" i="10"/>
  <c r="JS13" i="10"/>
  <c r="JS17" i="10"/>
  <c r="JS21" i="10"/>
  <c r="JS25" i="10"/>
  <c r="JS29" i="10"/>
  <c r="JS33" i="10"/>
  <c r="JS37" i="10"/>
  <c r="JS41" i="10"/>
  <c r="JS45" i="10"/>
  <c r="JS49" i="10"/>
  <c r="JS53" i="10"/>
  <c r="JS57" i="10"/>
  <c r="JS61" i="10"/>
  <c r="JS65" i="10"/>
  <c r="JS69" i="10"/>
  <c r="JS73" i="10"/>
  <c r="JS77" i="10"/>
  <c r="JS81" i="10"/>
  <c r="JS85" i="10"/>
  <c r="JS89" i="10"/>
  <c r="JS93" i="10"/>
  <c r="JS97" i="10"/>
  <c r="JS101" i="10"/>
  <c r="JS109" i="10"/>
  <c r="JS113" i="10"/>
  <c r="JS117" i="10"/>
  <c r="JS121" i="10"/>
  <c r="JS125" i="10"/>
  <c r="JS129" i="10"/>
  <c r="JS133" i="10"/>
  <c r="JS137" i="10"/>
  <c r="JS141" i="10"/>
  <c r="JS145" i="10"/>
  <c r="JS149" i="10"/>
  <c r="JS153" i="10"/>
  <c r="JS157" i="10"/>
  <c r="JS161" i="10"/>
  <c r="JS165" i="10"/>
  <c r="JS169" i="10"/>
  <c r="JS173" i="10"/>
  <c r="JS177" i="10"/>
  <c r="JS181" i="10"/>
  <c r="JS185" i="10"/>
  <c r="JS189" i="10"/>
  <c r="JS193" i="10"/>
  <c r="JS197" i="10"/>
  <c r="JS201" i="10"/>
  <c r="JS205" i="10"/>
  <c r="JS209" i="10"/>
  <c r="JS213" i="10"/>
  <c r="JS217" i="10"/>
  <c r="JS221" i="10"/>
  <c r="JS225" i="10"/>
  <c r="JS229" i="10"/>
  <c r="JS237" i="10"/>
  <c r="JS241" i="10"/>
  <c r="JS245" i="10"/>
  <c r="JS249" i="10"/>
  <c r="JS253" i="10"/>
  <c r="JS257" i="10"/>
  <c r="JS261" i="10"/>
  <c r="JS265" i="10"/>
  <c r="JS269" i="10"/>
  <c r="JS273" i="10"/>
  <c r="JS277" i="10"/>
  <c r="JS281" i="10"/>
  <c r="JS285" i="10"/>
  <c r="JS289" i="10"/>
  <c r="JS293" i="10"/>
  <c r="JS297" i="10"/>
  <c r="JS301" i="10"/>
  <c r="JS305" i="10"/>
  <c r="JS309" i="10"/>
  <c r="JS313" i="10"/>
  <c r="JS317" i="10"/>
  <c r="JS321" i="10"/>
  <c r="JS325" i="10"/>
  <c r="JS329" i="10"/>
  <c r="JS333" i="10"/>
  <c r="JS337" i="10"/>
  <c r="JS341" i="10"/>
  <c r="JS345" i="10"/>
  <c r="JS349" i="10"/>
  <c r="JS353" i="10"/>
  <c r="JS357" i="10"/>
  <c r="JS365" i="10"/>
  <c r="JS369" i="10"/>
  <c r="JS373" i="10"/>
  <c r="JS377" i="10"/>
  <c r="JS381" i="10"/>
  <c r="JS385" i="10"/>
  <c r="JS389" i="10"/>
  <c r="JS393" i="10"/>
  <c r="JS397" i="10"/>
  <c r="JS401" i="10"/>
  <c r="JS405" i="10"/>
  <c r="JS409" i="10"/>
  <c r="JS413" i="10"/>
  <c r="JS417" i="10"/>
  <c r="JS421" i="10"/>
  <c r="JS425" i="10"/>
  <c r="JS429" i="10"/>
  <c r="JS433" i="10"/>
  <c r="JS437" i="10"/>
  <c r="JS441" i="10"/>
  <c r="JS445" i="10"/>
  <c r="JS449" i="10"/>
  <c r="JS453" i="10"/>
  <c r="JS457" i="10"/>
  <c r="JS461" i="10"/>
  <c r="JS465" i="10"/>
  <c r="JS469" i="10"/>
  <c r="JV8" i="10"/>
  <c r="JV12" i="10"/>
  <c r="JV16" i="10"/>
  <c r="JV20" i="10"/>
  <c r="JV28" i="10"/>
  <c r="JV32" i="10"/>
  <c r="JV36" i="10"/>
  <c r="JV40" i="10"/>
  <c r="JV44" i="10"/>
  <c r="JV48" i="10"/>
  <c r="JV52" i="10"/>
  <c r="JV56" i="10"/>
  <c r="JV60" i="10"/>
  <c r="JV64" i="10"/>
  <c r="JV68" i="10"/>
  <c r="JV72" i="10"/>
  <c r="GV361" i="10"/>
  <c r="GV393" i="10"/>
  <c r="GV429" i="10"/>
  <c r="GV469" i="10"/>
  <c r="GY40" i="10"/>
  <c r="GY76" i="10"/>
  <c r="GY112" i="10"/>
  <c r="GY148" i="10"/>
  <c r="GY180" i="10"/>
  <c r="GY212" i="10"/>
  <c r="JV76" i="10"/>
  <c r="JV80" i="10"/>
  <c r="JV84" i="10"/>
  <c r="JV88" i="10"/>
  <c r="JV92" i="10"/>
  <c r="JV96" i="10"/>
  <c r="JV100" i="10"/>
  <c r="JV104" i="10"/>
  <c r="JV108" i="10"/>
  <c r="JV112" i="10"/>
  <c r="JV116" i="10"/>
  <c r="JV120" i="10"/>
  <c r="JV124" i="10"/>
  <c r="JV128" i="10"/>
  <c r="JV132" i="10"/>
  <c r="JV136" i="10"/>
  <c r="JV140" i="10"/>
  <c r="JV144" i="10"/>
  <c r="JV148" i="10"/>
  <c r="JV156" i="10"/>
  <c r="JV160" i="10"/>
  <c r="JV164" i="10"/>
  <c r="JV168" i="10"/>
  <c r="JV172" i="10"/>
  <c r="JV176" i="10"/>
  <c r="JV180" i="10"/>
  <c r="JV184" i="10"/>
  <c r="JV188" i="10"/>
  <c r="JV192" i="10"/>
  <c r="JV196" i="10"/>
  <c r="JV200" i="10"/>
  <c r="JV204" i="10"/>
  <c r="JV208" i="10"/>
  <c r="JV212" i="10"/>
  <c r="JV216" i="10"/>
  <c r="JV220" i="10"/>
  <c r="JV224" i="10"/>
  <c r="JV228" i="10"/>
  <c r="JV232" i="10"/>
  <c r="JV236" i="10"/>
  <c r="JV240" i="10"/>
  <c r="JV244" i="10"/>
  <c r="JV248" i="10"/>
  <c r="JV252" i="10"/>
  <c r="JV256" i="10"/>
  <c r="JV260" i="10"/>
  <c r="JV264" i="10"/>
  <c r="JV268" i="10"/>
  <c r="JV272" i="10"/>
  <c r="JV276" i="10"/>
  <c r="JV280" i="10"/>
  <c r="JV284" i="10"/>
  <c r="JV288" i="10"/>
  <c r="JV292" i="10"/>
  <c r="JV296" i="10"/>
  <c r="JV300" i="10"/>
  <c r="JV304" i="10"/>
  <c r="JV308" i="10"/>
  <c r="JV312" i="10"/>
  <c r="JV316" i="10"/>
  <c r="JV320" i="10"/>
  <c r="JV324" i="10"/>
  <c r="JV332" i="10"/>
  <c r="JV336" i="10"/>
  <c r="JV340" i="10"/>
  <c r="JV344" i="10"/>
  <c r="JV348" i="10"/>
  <c r="JV352" i="10"/>
  <c r="JV356" i="10"/>
  <c r="JV360" i="10"/>
  <c r="JV364" i="10"/>
  <c r="JV368" i="10"/>
  <c r="JV372" i="10"/>
  <c r="JV376" i="10"/>
  <c r="JV380" i="10"/>
  <c r="JV384" i="10"/>
  <c r="JV388" i="10"/>
  <c r="JV392" i="10"/>
  <c r="JV396" i="10"/>
  <c r="JV400" i="10"/>
  <c r="JV404" i="10"/>
  <c r="JV408" i="10"/>
  <c r="JV412" i="10"/>
  <c r="JV416" i="10"/>
  <c r="JV420" i="10"/>
  <c r="JV424" i="10"/>
  <c r="JV428" i="10"/>
  <c r="JV432" i="10"/>
  <c r="JV436" i="10"/>
  <c r="JV440" i="10"/>
  <c r="JV444" i="10"/>
  <c r="JV448" i="10"/>
  <c r="JV452" i="10"/>
  <c r="JV456" i="10"/>
  <c r="JV460" i="10"/>
  <c r="JV464" i="10"/>
  <c r="JV468" i="10"/>
  <c r="JY7" i="10"/>
  <c r="JY15" i="10"/>
  <c r="JY23" i="10"/>
  <c r="JY31" i="10"/>
  <c r="JY39" i="10"/>
  <c r="JY47" i="10"/>
  <c r="JY55" i="10"/>
  <c r="JY63" i="10"/>
  <c r="JY71" i="10"/>
  <c r="JY79" i="10"/>
  <c r="JY87" i="10"/>
  <c r="JY95" i="10"/>
  <c r="JY103" i="10"/>
  <c r="JY111" i="10"/>
  <c r="JY119" i="10"/>
  <c r="JY127" i="10"/>
  <c r="JY135" i="10"/>
  <c r="JY143" i="10"/>
  <c r="JY151" i="10"/>
  <c r="JY159" i="10"/>
  <c r="JY167" i="10"/>
  <c r="JY175" i="10"/>
  <c r="JY183" i="10"/>
  <c r="JY191" i="10"/>
  <c r="JY199" i="10"/>
  <c r="JY207" i="10"/>
  <c r="JY215" i="10"/>
  <c r="JY223" i="10"/>
  <c r="JY231" i="10"/>
  <c r="JY239" i="10"/>
  <c r="JY247" i="10"/>
  <c r="JY255" i="10"/>
  <c r="JY263" i="10"/>
  <c r="JY271" i="10"/>
  <c r="JY279" i="10"/>
  <c r="JY287" i="10"/>
  <c r="JY295" i="10"/>
  <c r="JY303" i="10"/>
  <c r="JY311" i="10"/>
  <c r="JY319" i="10"/>
  <c r="JY327" i="10"/>
  <c r="JY335" i="10"/>
  <c r="JY343" i="10"/>
  <c r="JY351" i="10"/>
  <c r="JY367" i="10"/>
  <c r="JY375" i="10"/>
  <c r="JY383" i="10"/>
  <c r="JY391" i="10"/>
  <c r="JY399" i="10"/>
  <c r="JY407" i="10"/>
  <c r="JY415" i="10"/>
  <c r="JY423" i="10"/>
  <c r="JY431" i="10"/>
  <c r="JY439" i="10"/>
  <c r="JY447" i="10"/>
  <c r="JY455" i="10"/>
  <c r="JY463" i="10"/>
  <c r="KB6" i="10"/>
  <c r="KB10" i="10"/>
  <c r="KB14" i="10"/>
  <c r="KB18" i="10"/>
  <c r="KB22" i="10"/>
  <c r="KB26" i="10"/>
  <c r="KB30" i="10"/>
  <c r="KB34" i="10"/>
  <c r="KB42" i="10"/>
  <c r="KB46" i="10"/>
  <c r="KB50" i="10"/>
  <c r="KB54" i="10"/>
  <c r="KB58" i="10"/>
  <c r="KB62" i="10"/>
  <c r="KB66" i="10"/>
  <c r="KB70" i="10"/>
  <c r="KB74" i="10"/>
  <c r="KB78" i="10"/>
  <c r="KB82" i="10"/>
  <c r="KB86" i="10"/>
  <c r="KB90" i="10"/>
  <c r="KB94" i="10"/>
  <c r="KB98" i="10"/>
  <c r="KB102" i="10"/>
  <c r="KB106" i="10"/>
  <c r="KB110" i="10"/>
  <c r="KB114" i="10"/>
  <c r="KB118" i="10"/>
  <c r="KB122" i="10"/>
  <c r="KB126" i="10"/>
  <c r="KB130" i="10"/>
  <c r="KB134" i="10"/>
  <c r="KB138" i="10"/>
  <c r="KB142" i="10"/>
  <c r="KB146" i="10"/>
  <c r="KB150" i="10"/>
  <c r="KB154" i="10"/>
  <c r="KB158" i="10"/>
  <c r="KB162" i="10"/>
  <c r="KB166" i="10"/>
  <c r="KB170" i="10"/>
  <c r="KB174" i="10"/>
  <c r="KB178" i="10"/>
  <c r="KB182" i="10"/>
  <c r="KB186" i="10"/>
  <c r="KB190" i="10"/>
  <c r="KB194" i="10"/>
  <c r="KB198" i="10"/>
  <c r="KB202" i="10"/>
  <c r="KB206" i="10"/>
  <c r="KB210" i="10"/>
  <c r="KB214" i="10"/>
  <c r="KB218" i="10"/>
  <c r="KB222" i="10"/>
  <c r="KB226" i="10"/>
  <c r="KB230" i="10"/>
  <c r="KB234" i="10"/>
  <c r="KB238" i="10"/>
  <c r="KB242" i="10"/>
  <c r="KB246" i="10"/>
  <c r="KB250" i="10"/>
  <c r="KB254" i="10"/>
  <c r="KB258" i="10"/>
  <c r="KB262" i="10"/>
  <c r="KB266" i="10"/>
  <c r="KB270" i="10"/>
  <c r="KB274" i="10"/>
  <c r="KB278" i="10"/>
  <c r="KB282" i="10"/>
  <c r="KB286" i="10"/>
  <c r="KB290" i="10"/>
  <c r="KB294" i="10"/>
  <c r="KB298" i="10"/>
  <c r="KB302" i="10"/>
  <c r="KB306" i="10"/>
  <c r="KB310" i="10"/>
  <c r="KB314" i="10"/>
  <c r="KB318" i="10"/>
  <c r="KB322" i="10"/>
  <c r="KB326" i="10"/>
  <c r="KB330" i="10"/>
  <c r="KB334" i="10"/>
  <c r="KB338" i="10"/>
  <c r="KB342" i="10"/>
  <c r="KB346" i="10"/>
  <c r="KB350" i="10"/>
  <c r="KB354" i="10"/>
  <c r="KB358" i="10"/>
  <c r="KB362" i="10"/>
  <c r="KB366" i="10"/>
  <c r="KB370" i="10"/>
  <c r="KB374" i="10"/>
  <c r="KB378" i="10"/>
  <c r="KB382" i="10"/>
  <c r="KB386" i="10"/>
  <c r="KB390" i="10"/>
  <c r="KB394" i="10"/>
  <c r="KB398" i="10"/>
  <c r="KB402" i="10"/>
  <c r="KB406" i="10"/>
  <c r="KB410" i="10"/>
  <c r="KB414" i="10"/>
  <c r="KB418" i="10"/>
  <c r="KB422" i="10"/>
  <c r="KB426" i="10"/>
  <c r="KB430" i="10"/>
  <c r="KB434" i="10"/>
  <c r="KB438" i="10"/>
  <c r="KB442" i="10"/>
  <c r="KB446" i="10"/>
  <c r="KB450" i="10"/>
  <c r="KB454" i="10"/>
  <c r="KB458" i="10"/>
  <c r="KB462" i="10"/>
  <c r="KB466" i="10"/>
  <c r="KB470" i="10"/>
  <c r="KE9" i="10"/>
  <c r="KE13" i="10"/>
  <c r="KE17" i="10"/>
  <c r="KE21" i="10"/>
  <c r="KE29" i="10"/>
  <c r="KE33" i="10"/>
  <c r="KE37" i="10"/>
  <c r="KE41" i="10"/>
  <c r="KE45" i="10"/>
  <c r="KE49" i="10"/>
  <c r="KE53" i="10"/>
  <c r="KE57" i="10"/>
  <c r="KE61" i="10"/>
  <c r="KE65" i="10"/>
  <c r="KE69" i="10"/>
  <c r="KE73" i="10"/>
  <c r="KE77" i="10"/>
  <c r="KE81" i="10"/>
  <c r="KE85" i="10"/>
  <c r="KE89" i="10"/>
  <c r="KE93" i="10"/>
  <c r="KE97" i="10"/>
  <c r="KE101" i="10"/>
  <c r="KE105" i="10"/>
  <c r="KE109" i="10"/>
  <c r="KE113" i="10"/>
  <c r="KE117" i="10"/>
  <c r="KE121" i="10"/>
  <c r="KE125" i="10"/>
  <c r="KE129" i="10"/>
  <c r="KE133" i="10"/>
  <c r="KE137" i="10"/>
  <c r="KE141" i="10"/>
  <c r="KE145" i="10"/>
  <c r="KE149" i="10"/>
  <c r="KE153" i="10"/>
  <c r="KE157" i="10"/>
  <c r="KE161" i="10"/>
  <c r="KE165" i="10"/>
  <c r="KE169" i="10"/>
  <c r="KE173" i="10"/>
  <c r="KE177" i="10"/>
  <c r="KE181" i="10"/>
  <c r="KE185" i="10"/>
  <c r="KE189" i="10"/>
  <c r="KE193" i="10"/>
  <c r="KE201" i="10"/>
  <c r="KE205" i="10"/>
  <c r="KE209" i="10"/>
  <c r="KE213" i="10"/>
  <c r="KE217" i="10"/>
  <c r="KE221" i="10"/>
  <c r="KE225" i="10"/>
  <c r="KE229" i="10"/>
  <c r="KE233" i="10"/>
  <c r="KE237" i="10"/>
  <c r="KE241" i="10"/>
  <c r="KE245" i="10"/>
  <c r="KE249" i="10"/>
  <c r="KE253" i="10"/>
  <c r="KE257" i="10"/>
  <c r="KE261" i="10"/>
  <c r="KE265" i="10"/>
  <c r="KE269" i="10"/>
  <c r="KE273" i="10"/>
  <c r="KE277" i="10"/>
  <c r="KE285" i="10"/>
  <c r="KE289" i="10"/>
  <c r="KE293" i="10"/>
  <c r="KE297" i="10"/>
  <c r="KE301" i="10"/>
  <c r="IL14" i="10"/>
  <c r="IL30" i="10"/>
  <c r="IL46" i="10"/>
  <c r="IL62" i="10"/>
  <c r="IL78" i="10"/>
  <c r="IL94" i="10"/>
  <c r="IL110" i="10"/>
  <c r="IL126" i="10"/>
  <c r="IL142" i="10"/>
  <c r="IL158" i="10"/>
  <c r="IL174" i="10"/>
  <c r="IL190" i="10"/>
  <c r="IL206" i="10"/>
  <c r="IL222" i="10"/>
  <c r="IL238" i="10"/>
  <c r="IL254" i="10"/>
  <c r="IL270" i="10"/>
  <c r="IL286" i="10"/>
  <c r="IL302" i="10"/>
  <c r="IL318" i="10"/>
  <c r="IL334" i="10"/>
  <c r="IL350" i="10"/>
  <c r="IL366" i="10"/>
  <c r="IL382" i="10"/>
  <c r="KE305" i="10"/>
  <c r="KE309" i="10"/>
  <c r="KE313" i="10"/>
  <c r="KE317" i="10"/>
  <c r="KE321" i="10"/>
  <c r="KE325" i="10"/>
  <c r="KE329" i="10"/>
  <c r="KE333" i="10"/>
  <c r="KE337" i="10"/>
  <c r="KE341" i="10"/>
  <c r="KE345" i="10"/>
  <c r="KE349" i="10"/>
  <c r="KE353" i="10"/>
  <c r="KE357" i="10"/>
  <c r="KE361" i="10"/>
  <c r="KE365" i="10"/>
  <c r="KE369" i="10"/>
  <c r="KE373" i="10"/>
  <c r="KE377" i="10"/>
  <c r="KE381" i="10"/>
  <c r="KE385" i="10"/>
  <c r="KE389" i="10"/>
  <c r="KE393" i="10"/>
  <c r="KE397" i="10"/>
  <c r="KE401" i="10"/>
  <c r="KE405" i="10"/>
  <c r="KE409" i="10"/>
  <c r="KE413" i="10"/>
  <c r="KE417" i="10"/>
  <c r="KE421" i="10"/>
  <c r="KE425" i="10"/>
  <c r="KE429" i="10"/>
  <c r="KE433" i="10"/>
  <c r="KE437" i="10"/>
  <c r="KE441" i="10"/>
  <c r="KE445" i="10"/>
  <c r="KE449" i="10"/>
  <c r="KE457" i="10"/>
  <c r="KE461" i="10"/>
  <c r="KE465" i="10"/>
  <c r="KE469" i="10"/>
  <c r="KH8" i="10"/>
  <c r="KH12" i="10"/>
  <c r="KH16" i="10"/>
  <c r="KH20" i="10"/>
  <c r="KH24" i="10"/>
  <c r="KH28" i="10"/>
  <c r="KH32" i="10"/>
  <c r="KH36" i="10"/>
  <c r="KH40" i="10"/>
  <c r="KH44" i="10"/>
  <c r="KH48" i="10"/>
  <c r="KH52" i="10"/>
  <c r="KH56" i="10"/>
  <c r="KH60" i="10"/>
  <c r="KH64" i="10"/>
  <c r="KH68" i="10"/>
  <c r="KH72" i="10"/>
  <c r="KH76" i="10"/>
  <c r="KH80" i="10"/>
  <c r="KH84" i="10"/>
  <c r="KH88" i="10"/>
  <c r="KH92" i="10"/>
  <c r="KH96" i="10"/>
  <c r="KH100" i="10"/>
  <c r="KH108" i="10"/>
  <c r="KH112" i="10"/>
  <c r="KH116" i="10"/>
  <c r="KH120" i="10"/>
  <c r="KH124" i="10"/>
  <c r="KH128" i="10"/>
  <c r="KH132" i="10"/>
  <c r="KH136" i="10"/>
  <c r="KH140" i="10"/>
  <c r="KH144" i="10"/>
  <c r="KH148" i="10"/>
  <c r="KH152" i="10"/>
  <c r="KH156" i="10"/>
  <c r="KH160" i="10"/>
  <c r="KH164" i="10"/>
  <c r="KH168" i="10"/>
  <c r="KH172" i="10"/>
  <c r="KH176" i="10"/>
  <c r="KH180" i="10"/>
  <c r="KH184" i="10"/>
  <c r="KH188" i="10"/>
  <c r="KH192" i="10"/>
  <c r="KH196" i="10"/>
  <c r="KH200" i="10"/>
  <c r="KH204" i="10"/>
  <c r="KH208" i="10"/>
  <c r="KH212" i="10"/>
  <c r="KH216" i="10"/>
  <c r="KH220" i="10"/>
  <c r="KH224" i="10"/>
  <c r="KH228" i="10"/>
  <c r="KH232" i="10"/>
  <c r="KH236" i="10"/>
  <c r="KH240" i="10"/>
  <c r="KH244" i="10"/>
  <c r="KH248" i="10"/>
  <c r="KH252" i="10"/>
  <c r="KH256" i="10"/>
  <c r="KH260" i="10"/>
  <c r="KH264" i="10"/>
  <c r="KH268" i="10"/>
  <c r="KH272" i="10"/>
  <c r="KH276" i="10"/>
  <c r="KH280" i="10"/>
  <c r="KH284" i="10"/>
  <c r="KH288" i="10"/>
  <c r="KH292" i="10"/>
  <c r="KH296" i="10"/>
  <c r="KH300" i="10"/>
  <c r="KH304" i="10"/>
  <c r="KH308" i="10"/>
  <c r="KH312" i="10"/>
  <c r="KH316" i="10"/>
  <c r="KH320" i="10"/>
  <c r="KH324" i="10"/>
  <c r="KH328" i="10"/>
  <c r="KH332" i="10"/>
  <c r="KH336" i="10"/>
  <c r="KH340" i="10"/>
  <c r="KH344" i="10"/>
  <c r="KH348" i="10"/>
  <c r="KH352" i="10"/>
  <c r="KH356" i="10"/>
  <c r="KH360" i="10"/>
  <c r="KH364" i="10"/>
  <c r="KH368" i="10"/>
  <c r="KH372" i="10"/>
  <c r="KH376" i="10"/>
  <c r="KH380" i="10"/>
  <c r="KH384" i="10"/>
  <c r="KH388" i="10"/>
  <c r="KH392" i="10"/>
  <c r="KH396" i="10"/>
  <c r="KH400" i="10"/>
  <c r="KH404" i="10"/>
  <c r="KH408" i="10"/>
  <c r="KH412" i="10"/>
  <c r="KH416" i="10"/>
  <c r="KH420" i="10"/>
  <c r="KH424" i="10"/>
  <c r="KH428" i="10"/>
  <c r="KH432" i="10"/>
  <c r="KH436" i="10"/>
  <c r="KH440" i="10"/>
  <c r="KH444" i="10"/>
  <c r="KH448" i="10"/>
  <c r="KH452" i="10"/>
  <c r="KH456" i="10"/>
  <c r="KH460" i="10"/>
  <c r="KH464" i="10"/>
  <c r="KH468" i="10"/>
  <c r="KK11" i="10"/>
  <c r="KK19" i="10"/>
  <c r="KK27" i="10"/>
  <c r="KK35" i="10"/>
  <c r="KK43" i="10"/>
  <c r="KK51" i="10"/>
  <c r="KK59" i="10"/>
  <c r="KK67" i="10"/>
  <c r="KK75" i="10"/>
  <c r="KK83" i="10"/>
  <c r="KK91" i="10"/>
  <c r="KK99" i="10"/>
  <c r="KK107" i="10"/>
  <c r="KK115" i="10"/>
  <c r="KT384" i="10"/>
  <c r="KT388" i="10"/>
  <c r="KT396" i="10"/>
  <c r="KT400" i="10"/>
  <c r="KT404" i="10"/>
  <c r="KT408" i="10"/>
  <c r="KT416" i="10"/>
  <c r="KT420" i="10"/>
  <c r="KT428" i="10"/>
  <c r="KT432" i="10"/>
  <c r="KT436" i="10"/>
  <c r="KT440" i="10"/>
  <c r="KT448" i="10"/>
  <c r="KT452" i="10"/>
  <c r="KT460" i="10"/>
  <c r="KT464" i="10"/>
  <c r="KT468" i="10"/>
  <c r="KW7" i="10"/>
  <c r="KW11" i="10"/>
  <c r="KW15" i="10"/>
  <c r="KW19" i="10"/>
  <c r="KW27" i="10"/>
  <c r="KW31" i="10"/>
  <c r="KW35" i="10"/>
  <c r="KW39" i="10"/>
  <c r="KW43" i="10"/>
  <c r="KW47" i="10"/>
  <c r="KW51" i="10"/>
  <c r="KW55" i="10"/>
  <c r="KW59" i="10"/>
  <c r="KW67" i="10"/>
  <c r="KW71" i="10"/>
  <c r="KW75" i="10"/>
  <c r="KW79" i="10"/>
  <c r="KW83" i="10"/>
  <c r="KW91" i="10"/>
  <c r="KW95" i="10"/>
  <c r="KW99" i="10"/>
  <c r="KW103" i="10"/>
  <c r="KW107" i="10"/>
  <c r="KK123" i="10"/>
  <c r="KK131" i="10"/>
  <c r="KK139" i="10"/>
  <c r="KK147" i="10"/>
  <c r="KK155" i="10"/>
  <c r="KK163" i="10"/>
  <c r="KK171" i="10"/>
  <c r="KK179" i="10"/>
  <c r="KK187" i="10"/>
  <c r="KK195" i="10"/>
  <c r="KK203" i="10"/>
  <c r="KK211" i="10"/>
  <c r="KK219" i="10"/>
  <c r="KK227" i="10"/>
  <c r="KK235" i="10"/>
  <c r="KK243" i="10"/>
  <c r="KK251" i="10"/>
  <c r="KK259" i="10"/>
  <c r="KK267" i="10"/>
  <c r="KK275" i="10"/>
  <c r="KK283" i="10"/>
  <c r="KK291" i="10"/>
  <c r="KK299" i="10"/>
  <c r="KK307" i="10"/>
  <c r="KK315" i="10"/>
  <c r="KK323" i="10"/>
  <c r="KK331" i="10"/>
  <c r="KK339" i="10"/>
  <c r="KK347" i="10"/>
  <c r="KK355" i="10"/>
  <c r="KK363" i="10"/>
  <c r="KK371" i="10"/>
  <c r="KK379" i="10"/>
  <c r="KK387" i="10"/>
  <c r="KK395" i="10"/>
  <c r="KK403" i="10"/>
  <c r="KK411" i="10"/>
  <c r="KK419" i="10"/>
  <c r="KK427" i="10"/>
  <c r="KK435" i="10"/>
  <c r="KK443" i="10"/>
  <c r="KK451" i="10"/>
  <c r="KK459" i="10"/>
  <c r="KK467" i="10"/>
  <c r="KN6" i="10"/>
  <c r="KN10" i="10"/>
  <c r="KN14" i="10"/>
  <c r="KN18" i="10"/>
  <c r="KN22" i="10"/>
  <c r="KN26" i="10"/>
  <c r="KN30" i="10"/>
  <c r="KN34" i="10"/>
  <c r="KN38" i="10"/>
  <c r="KN42" i="10"/>
  <c r="KN46" i="10"/>
  <c r="KN50" i="10"/>
  <c r="KN54" i="10"/>
  <c r="KN58" i="10"/>
  <c r="KN62" i="10"/>
  <c r="KN66" i="10"/>
  <c r="KN70" i="10"/>
  <c r="KN74" i="10"/>
  <c r="KN78" i="10"/>
  <c r="KN82" i="10"/>
  <c r="KN86" i="10"/>
  <c r="KN90" i="10"/>
  <c r="KN94" i="10"/>
  <c r="KN98" i="10"/>
  <c r="KN102" i="10"/>
  <c r="KN106" i="10"/>
  <c r="KN110" i="10"/>
  <c r="KN114" i="10"/>
  <c r="KN118" i="10"/>
  <c r="KN122" i="10"/>
  <c r="KN126" i="10"/>
  <c r="KN130" i="10"/>
  <c r="KN134" i="10"/>
  <c r="KN138" i="10"/>
  <c r="KN142" i="10"/>
  <c r="KN146" i="10"/>
  <c r="KN150" i="10"/>
  <c r="KN154" i="10"/>
  <c r="KN158" i="10"/>
  <c r="KN162" i="10"/>
  <c r="KN174" i="10"/>
  <c r="IL398" i="10"/>
  <c r="IL414" i="10"/>
  <c r="JS7" i="10"/>
  <c r="JS11" i="10"/>
  <c r="JS15" i="10"/>
  <c r="JS19" i="10"/>
  <c r="JS23" i="10"/>
  <c r="JS27" i="10"/>
  <c r="JS31" i="10"/>
  <c r="JS35" i="10"/>
  <c r="JS39" i="10"/>
  <c r="JS43" i="10"/>
  <c r="JS47" i="10"/>
  <c r="JS51" i="10"/>
  <c r="JS55" i="10"/>
  <c r="JS59" i="10"/>
  <c r="JS63" i="10"/>
  <c r="JS67" i="10"/>
  <c r="JS71" i="10"/>
  <c r="JS75" i="10"/>
  <c r="JS79" i="10"/>
  <c r="JS83" i="10"/>
  <c r="JS87" i="10"/>
  <c r="JS91" i="10"/>
  <c r="JS95" i="10"/>
  <c r="JS99" i="10"/>
  <c r="JS103" i="10"/>
  <c r="JS107" i="10"/>
  <c r="JS111" i="10"/>
  <c r="JS115" i="10"/>
  <c r="JS119" i="10"/>
  <c r="JS123" i="10"/>
  <c r="JS127" i="10"/>
  <c r="JS131" i="10"/>
  <c r="JS135" i="10"/>
  <c r="JS139" i="10"/>
  <c r="JS143" i="10"/>
  <c r="JS147" i="10"/>
  <c r="JS151" i="10"/>
  <c r="JS155" i="10"/>
  <c r="JS159" i="10"/>
  <c r="JS163" i="10"/>
  <c r="JS167" i="10"/>
  <c r="JS171" i="10"/>
  <c r="JS175" i="10"/>
  <c r="JS179" i="10"/>
  <c r="JS183" i="10"/>
  <c r="JS187" i="10"/>
  <c r="JS191" i="10"/>
  <c r="JS195" i="10"/>
  <c r="JS199" i="10"/>
  <c r="JS203" i="10"/>
  <c r="JS207" i="10"/>
  <c r="JS211" i="10"/>
  <c r="JS215" i="10"/>
  <c r="JS219" i="10"/>
  <c r="JS223" i="10"/>
  <c r="JS227" i="10"/>
  <c r="JS231" i="10"/>
  <c r="JS235" i="10"/>
  <c r="JS239" i="10"/>
  <c r="JS243" i="10"/>
  <c r="JS247" i="10"/>
  <c r="JS251" i="10"/>
  <c r="JS255" i="10"/>
  <c r="JS259" i="10"/>
  <c r="JS263" i="10"/>
  <c r="JS267" i="10"/>
  <c r="JS271" i="10"/>
  <c r="JS275" i="10"/>
  <c r="JS279" i="10"/>
  <c r="JS283" i="10"/>
  <c r="JS287" i="10"/>
  <c r="JS291" i="10"/>
  <c r="JS295" i="10"/>
  <c r="KN343" i="10"/>
  <c r="KN347" i="10"/>
  <c r="KN351" i="10"/>
  <c r="KN355" i="10"/>
  <c r="KN359" i="10"/>
  <c r="KN363" i="10"/>
  <c r="KN367" i="10"/>
  <c r="KN371" i="10"/>
  <c r="KN375" i="10"/>
  <c r="KN379" i="10"/>
  <c r="KN383" i="10"/>
  <c r="KN387" i="10"/>
  <c r="KN391" i="10"/>
  <c r="KN395" i="10"/>
  <c r="KN399" i="10"/>
  <c r="KN403" i="10"/>
  <c r="KN407" i="10"/>
  <c r="KN411" i="10"/>
  <c r="KN415" i="10"/>
  <c r="KN419" i="10"/>
  <c r="KN423" i="10"/>
  <c r="KN427" i="10"/>
  <c r="KN431" i="10"/>
  <c r="KN435" i="10"/>
  <c r="KN439" i="10"/>
  <c r="KN443" i="10"/>
  <c r="KN447" i="10"/>
  <c r="KN451" i="10"/>
  <c r="KN455" i="10"/>
  <c r="KN459" i="10"/>
  <c r="KN463" i="10"/>
  <c r="KN467" i="10"/>
  <c r="KE234" i="10"/>
  <c r="KE238" i="10"/>
  <c r="JS299" i="10"/>
  <c r="JS303" i="10"/>
  <c r="JS307" i="10"/>
  <c r="JS311" i="10"/>
  <c r="JS315" i="10"/>
  <c r="JS319" i="10"/>
  <c r="JS323" i="10"/>
  <c r="JS327" i="10"/>
  <c r="JS331" i="10"/>
  <c r="JS335" i="10"/>
  <c r="JS339" i="10"/>
  <c r="JS343" i="10"/>
  <c r="JS347" i="10"/>
  <c r="JS351" i="10"/>
  <c r="JS355" i="10"/>
  <c r="JS359" i="10"/>
  <c r="JS363" i="10"/>
  <c r="JS367" i="10"/>
  <c r="JS371" i="10"/>
  <c r="JS375" i="10"/>
  <c r="JS379" i="10"/>
  <c r="JS383" i="10"/>
  <c r="JS387" i="10"/>
  <c r="JS391" i="10"/>
  <c r="JS395" i="10"/>
  <c r="JS399" i="10"/>
  <c r="JS403" i="10"/>
  <c r="JS407" i="10"/>
  <c r="JS411" i="10"/>
  <c r="JS415" i="10"/>
  <c r="JS419" i="10"/>
  <c r="JS423" i="10"/>
  <c r="JS427" i="10"/>
  <c r="JS431" i="10"/>
  <c r="JS435" i="10"/>
  <c r="JS439" i="10"/>
  <c r="JS443" i="10"/>
  <c r="JS447" i="10"/>
  <c r="JS451" i="10"/>
  <c r="JS455" i="10"/>
  <c r="JS459" i="10"/>
  <c r="JS463" i="10"/>
  <c r="JS467" i="10"/>
  <c r="KE303" i="10"/>
  <c r="KE307" i="10"/>
  <c r="KE311" i="10"/>
  <c r="KE315" i="10"/>
  <c r="KE319" i="10"/>
  <c r="KE323" i="10"/>
  <c r="KE327" i="10"/>
  <c r="KE331" i="10"/>
  <c r="KE335" i="10"/>
  <c r="KE339" i="10"/>
  <c r="KE343" i="10"/>
  <c r="KE347" i="10"/>
  <c r="KE351" i="10"/>
  <c r="KE355" i="10"/>
  <c r="KE359" i="10"/>
  <c r="KE363" i="10"/>
  <c r="KE367" i="10"/>
  <c r="KE371" i="10"/>
  <c r="KE375" i="10"/>
  <c r="KE379" i="10"/>
  <c r="KE383" i="10"/>
  <c r="KE387" i="10"/>
  <c r="KE391" i="10"/>
  <c r="KE395" i="10"/>
  <c r="KE399" i="10"/>
  <c r="KE403" i="10"/>
  <c r="KE407" i="10"/>
  <c r="KE411" i="10"/>
  <c r="KE415" i="10"/>
  <c r="KE419" i="10"/>
  <c r="KE423" i="10"/>
  <c r="KE427" i="10"/>
  <c r="KE431" i="10"/>
  <c r="KE435" i="10"/>
  <c r="KE439" i="10"/>
  <c r="KE443" i="10"/>
  <c r="KE447" i="10"/>
  <c r="KE451" i="10"/>
  <c r="KE455" i="10"/>
  <c r="KE459" i="10"/>
  <c r="KE463" i="10"/>
  <c r="KE467" i="10"/>
  <c r="KT467" i="10"/>
  <c r="HK366" i="10"/>
  <c r="HK370" i="10"/>
  <c r="HK378" i="10"/>
  <c r="HK382" i="10"/>
  <c r="HK386" i="10"/>
  <c r="HK390" i="10"/>
  <c r="HK394" i="10"/>
  <c r="HK398" i="10"/>
  <c r="HK402" i="10"/>
  <c r="HK406" i="10"/>
  <c r="HK410" i="10"/>
  <c r="HK414" i="10"/>
  <c r="HK418" i="10"/>
  <c r="HK422" i="10"/>
  <c r="HK426" i="10"/>
  <c r="HK430" i="10"/>
  <c r="HK434" i="10"/>
  <c r="HK438" i="10"/>
  <c r="HK442" i="10"/>
  <c r="HK446" i="10"/>
  <c r="HK450" i="10"/>
  <c r="HK458" i="10"/>
  <c r="HK462" i="10"/>
  <c r="HK470" i="10"/>
  <c r="HN9" i="10"/>
  <c r="HN13" i="10"/>
  <c r="HN17" i="10"/>
  <c r="HN21" i="10"/>
  <c r="HN25" i="10"/>
  <c r="HN29" i="10"/>
  <c r="HN33" i="10"/>
  <c r="HN37" i="10"/>
  <c r="HN41" i="10"/>
  <c r="HN45" i="10"/>
  <c r="HN49" i="10"/>
  <c r="HN53" i="10"/>
  <c r="HN61" i="10"/>
  <c r="HN65" i="10"/>
  <c r="HN69" i="10"/>
  <c r="HN73" i="10"/>
  <c r="HN81" i="10"/>
  <c r="HN85" i="10"/>
  <c r="HN89" i="10"/>
  <c r="HN93" i="10"/>
  <c r="HN97" i="10"/>
  <c r="HN101" i="10"/>
  <c r="HN105" i="10"/>
  <c r="HN109" i="10"/>
  <c r="HN113" i="10"/>
  <c r="HN117" i="10"/>
  <c r="HN121" i="10"/>
  <c r="HN125" i="10"/>
  <c r="HN129" i="10"/>
  <c r="HN133" i="10"/>
  <c r="HN137" i="10"/>
  <c r="HN141" i="10"/>
  <c r="HN145" i="10"/>
  <c r="HN149" i="10"/>
  <c r="HN153" i="10"/>
  <c r="HN157" i="10"/>
  <c r="HN161" i="10"/>
  <c r="HN169" i="10"/>
  <c r="HN173" i="10"/>
  <c r="HN177" i="10"/>
  <c r="HN181" i="10"/>
  <c r="HN185" i="10"/>
  <c r="HN189" i="10"/>
  <c r="HN193" i="10"/>
  <c r="HN197" i="10"/>
  <c r="HN201" i="10"/>
  <c r="HN205" i="10"/>
  <c r="HN209" i="10"/>
  <c r="HN213" i="10"/>
  <c r="HN217" i="10"/>
  <c r="HN221" i="10"/>
  <c r="HN225" i="10"/>
  <c r="HN229" i="10"/>
  <c r="HN233" i="10"/>
  <c r="HN237" i="10"/>
  <c r="HN241" i="10"/>
  <c r="HN245" i="10"/>
  <c r="HN249" i="10"/>
  <c r="HN253" i="10"/>
  <c r="HN257" i="10"/>
  <c r="HN261" i="10"/>
  <c r="HN265" i="10"/>
  <c r="HN273" i="10"/>
  <c r="HN277" i="10"/>
  <c r="HN281" i="10"/>
  <c r="HN285" i="10"/>
  <c r="HN289" i="10"/>
  <c r="HN293" i="10"/>
  <c r="HN297" i="10"/>
  <c r="HN301" i="10"/>
  <c r="GS414" i="10"/>
  <c r="IF388" i="10"/>
  <c r="IF392" i="10"/>
  <c r="IF396" i="10"/>
  <c r="IF400" i="10"/>
  <c r="IF404" i="10"/>
  <c r="IF412" i="10"/>
  <c r="IF416" i="10"/>
  <c r="IF420" i="10"/>
  <c r="IF424" i="10"/>
  <c r="IF432" i="10"/>
  <c r="IF436" i="10"/>
  <c r="IF448" i="10"/>
  <c r="IF452" i="10"/>
  <c r="IF464" i="10"/>
  <c r="IF468" i="10"/>
  <c r="JY11" i="10"/>
  <c r="JY19" i="10"/>
  <c r="JY27" i="10"/>
  <c r="JY35" i="10"/>
  <c r="JY43" i="10"/>
  <c r="JY51" i="10"/>
  <c r="JY59" i="10"/>
  <c r="JY67" i="10"/>
  <c r="JY75" i="10"/>
  <c r="JY83" i="10"/>
  <c r="JY91" i="10"/>
  <c r="JY99" i="10"/>
  <c r="JY107" i="10"/>
  <c r="JY115" i="10"/>
  <c r="JY123" i="10"/>
  <c r="JY131" i="10"/>
  <c r="JY139" i="10"/>
  <c r="JY147" i="10"/>
  <c r="JY155" i="10"/>
  <c r="JY163" i="10"/>
  <c r="JY171" i="10"/>
  <c r="JY179" i="10"/>
  <c r="JY187" i="10"/>
  <c r="JY195" i="10"/>
  <c r="JY203" i="10"/>
  <c r="JY211" i="10"/>
  <c r="JY219" i="10"/>
  <c r="JY227" i="10"/>
  <c r="JY235" i="10"/>
  <c r="JY243" i="10"/>
  <c r="JY251" i="10"/>
  <c r="JY259" i="10"/>
  <c r="JY267" i="10"/>
  <c r="JY275" i="10"/>
  <c r="JY283" i="10"/>
  <c r="JY291" i="10"/>
  <c r="JY299" i="10"/>
  <c r="JY307" i="10"/>
  <c r="JY315" i="10"/>
  <c r="JY323" i="10"/>
  <c r="JY331" i="10"/>
  <c r="JY339" i="10"/>
  <c r="JY347" i="10"/>
  <c r="JY355" i="10"/>
  <c r="JY363" i="10"/>
  <c r="JY371" i="10"/>
  <c r="JY379" i="10"/>
  <c r="JY387" i="10"/>
  <c r="JY395" i="10"/>
  <c r="JY403" i="10"/>
  <c r="JY411" i="10"/>
  <c r="JY419" i="10"/>
  <c r="JY427" i="10"/>
  <c r="JY435" i="10"/>
  <c r="JY443" i="10"/>
  <c r="JY451" i="10"/>
  <c r="JY459" i="10"/>
  <c r="JY467" i="10"/>
  <c r="KK7" i="10"/>
  <c r="KK15" i="10"/>
  <c r="KK23" i="10"/>
  <c r="KK31" i="10"/>
  <c r="KK39" i="10"/>
  <c r="KK47" i="10"/>
  <c r="KK55" i="10"/>
  <c r="KK63" i="10"/>
  <c r="KK71" i="10"/>
  <c r="KK79" i="10"/>
  <c r="KK87" i="10"/>
  <c r="KK95" i="10"/>
  <c r="KK103" i="10"/>
  <c r="KK111" i="10"/>
  <c r="KK119" i="10"/>
  <c r="KK127" i="10"/>
  <c r="KK135" i="10"/>
  <c r="KK143" i="10"/>
  <c r="KK151" i="10"/>
  <c r="KK159" i="10"/>
  <c r="KK167" i="10"/>
  <c r="KK175" i="10"/>
  <c r="KK183" i="10"/>
  <c r="KK191" i="10"/>
  <c r="KK199" i="10"/>
  <c r="KK207" i="10"/>
  <c r="KK215" i="10"/>
  <c r="KK223" i="10"/>
  <c r="KK231" i="10"/>
  <c r="KK239" i="10"/>
  <c r="KK247" i="10"/>
  <c r="KK255" i="10"/>
  <c r="KK263" i="10"/>
  <c r="KK271" i="10"/>
  <c r="KK279" i="10"/>
  <c r="KK287" i="10"/>
  <c r="KK295" i="10"/>
  <c r="KK303" i="10"/>
  <c r="KK311" i="10"/>
  <c r="KK319" i="10"/>
  <c r="KK327" i="10"/>
  <c r="KK335" i="10"/>
  <c r="KK343" i="10"/>
  <c r="KK351" i="10"/>
  <c r="KK359" i="10"/>
  <c r="KK367" i="10"/>
  <c r="KK375" i="10"/>
  <c r="KK383" i="10"/>
  <c r="KK391" i="10"/>
  <c r="KK399" i="10"/>
  <c r="KK407" i="10"/>
  <c r="KK415" i="10"/>
  <c r="KK423" i="10"/>
  <c r="KK431" i="10"/>
  <c r="KK439" i="10"/>
  <c r="KK447" i="10"/>
  <c r="KK455" i="10"/>
  <c r="KK463" i="10"/>
  <c r="KE242" i="10"/>
  <c r="KE246" i="10"/>
  <c r="KE250" i="10"/>
  <c r="KE254" i="10"/>
  <c r="KE258" i="10"/>
  <c r="KE262" i="10"/>
  <c r="KE266" i="10"/>
  <c r="KE270" i="10"/>
  <c r="KE274" i="10"/>
  <c r="KE278" i="10"/>
  <c r="KE282" i="10"/>
  <c r="KE286" i="10"/>
  <c r="KE290" i="10"/>
  <c r="KE294" i="10"/>
  <c r="KE298" i="10"/>
  <c r="KE302" i="10"/>
  <c r="KE306" i="10"/>
  <c r="KE310" i="10"/>
  <c r="KE314" i="10"/>
  <c r="KE318" i="10"/>
  <c r="KE322" i="10"/>
  <c r="KE326" i="10"/>
  <c r="KE330" i="10"/>
  <c r="KE334" i="10"/>
  <c r="KE338" i="10"/>
  <c r="KE342" i="10"/>
  <c r="KE346" i="10"/>
  <c r="KE350" i="10"/>
  <c r="KE354" i="10"/>
  <c r="KE358" i="10"/>
  <c r="KE362" i="10"/>
  <c r="KE366" i="10"/>
  <c r="KE370" i="10"/>
  <c r="KE374" i="10"/>
  <c r="KE378" i="10"/>
  <c r="KE382" i="10"/>
  <c r="KE386" i="10"/>
  <c r="KE390" i="10"/>
  <c r="KE394" i="10"/>
  <c r="KE398" i="10"/>
  <c r="KE402" i="10"/>
  <c r="KE406" i="10"/>
  <c r="KE410" i="10"/>
  <c r="KE414" i="10"/>
  <c r="KE418" i="10"/>
  <c r="KE422" i="10"/>
  <c r="KE426" i="10"/>
  <c r="KE430" i="10"/>
  <c r="KE434" i="10"/>
  <c r="KE438" i="10"/>
  <c r="KE442" i="10"/>
  <c r="KE446" i="10"/>
  <c r="KE450" i="10"/>
  <c r="KE454" i="10"/>
  <c r="KE458" i="10"/>
  <c r="KE462" i="10"/>
  <c r="KE466" i="10"/>
  <c r="KE470" i="10"/>
  <c r="KW8" i="10"/>
  <c r="KW100" i="10"/>
  <c r="KW404" i="10"/>
  <c r="KW408" i="10"/>
  <c r="KW412" i="10"/>
  <c r="KW416" i="10"/>
  <c r="KW420" i="10"/>
  <c r="KW424" i="10"/>
  <c r="KW428" i="10"/>
  <c r="KW432" i="10"/>
  <c r="KW436" i="10"/>
  <c r="KW440" i="10"/>
  <c r="KW444" i="10"/>
  <c r="KW448" i="10"/>
  <c r="KW452" i="10"/>
  <c r="KW456" i="10"/>
  <c r="KW460" i="10"/>
  <c r="KW464" i="10"/>
  <c r="KW468" i="10"/>
  <c r="GA10" i="10"/>
  <c r="GA26" i="10"/>
  <c r="GA42" i="10"/>
  <c r="GA58" i="10"/>
  <c r="GA74" i="10"/>
  <c r="GA86" i="10"/>
  <c r="GA102" i="10"/>
  <c r="GA118" i="10"/>
  <c r="GA142" i="10"/>
  <c r="GA146" i="10"/>
  <c r="GA162" i="10"/>
  <c r="GA166" i="10"/>
  <c r="GA174" i="10"/>
  <c r="GA178" i="10"/>
  <c r="GA186" i="10"/>
  <c r="GA190" i="10"/>
  <c r="GA194" i="10"/>
  <c r="GA198" i="10"/>
  <c r="GA202" i="10"/>
  <c r="GA206" i="10"/>
  <c r="GA210" i="10"/>
  <c r="GA218" i="10"/>
  <c r="GA230" i="10"/>
  <c r="GA234" i="10"/>
  <c r="GA238" i="10"/>
  <c r="GA246" i="10"/>
  <c r="GA254" i="10"/>
  <c r="GA266" i="10"/>
  <c r="GA274" i="10"/>
  <c r="GA278" i="10"/>
  <c r="GA282" i="10"/>
  <c r="GA290" i="10"/>
  <c r="GA306" i="10"/>
  <c r="GA310" i="10"/>
  <c r="GA314" i="10"/>
  <c r="GA318" i="10"/>
  <c r="GA326" i="10"/>
  <c r="GA342" i="10"/>
  <c r="GA346" i="10"/>
  <c r="GA350" i="10"/>
  <c r="GA354" i="10"/>
  <c r="GA366" i="10"/>
  <c r="GA378" i="10"/>
  <c r="GA382" i="10"/>
  <c r="GA386" i="10"/>
  <c r="GA394" i="10"/>
  <c r="GA402" i="10"/>
  <c r="GA414" i="10"/>
  <c r="FU228" i="10"/>
  <c r="FU396" i="10"/>
  <c r="GA418" i="10"/>
  <c r="GA426" i="10"/>
  <c r="GA430" i="10"/>
  <c r="GA438" i="10"/>
  <c r="GA450" i="10"/>
  <c r="GA458" i="10"/>
  <c r="GA462" i="10"/>
  <c r="GA466" i="10"/>
  <c r="GD9" i="10"/>
  <c r="GD21" i="10"/>
  <c r="GD25" i="10"/>
  <c r="GD29" i="10"/>
  <c r="GD33" i="10"/>
  <c r="GD41" i="10"/>
  <c r="GD53" i="10"/>
  <c r="GD57" i="10"/>
  <c r="GD61" i="10"/>
  <c r="GD65" i="10"/>
  <c r="GD73" i="10"/>
  <c r="GD89" i="10"/>
  <c r="GD93" i="10"/>
  <c r="GD97" i="10"/>
  <c r="GD105" i="10"/>
  <c r="GD117" i="10"/>
  <c r="GD121" i="10"/>
  <c r="GD125" i="10"/>
  <c r="GD129" i="10"/>
  <c r="GD137" i="10"/>
  <c r="GD149" i="10"/>
  <c r="GD153" i="10"/>
  <c r="GD157" i="10"/>
  <c r="GD161" i="10"/>
  <c r="GD169" i="10"/>
  <c r="GD181" i="10"/>
  <c r="GD185" i="10"/>
  <c r="GD189" i="10"/>
  <c r="GD193" i="10"/>
  <c r="GD201" i="10"/>
  <c r="GD213" i="10"/>
  <c r="GD217" i="10"/>
  <c r="GD221" i="10"/>
  <c r="GD225" i="10"/>
  <c r="GD233" i="10"/>
  <c r="GD245" i="10"/>
  <c r="GD249" i="10"/>
  <c r="GD253" i="10"/>
  <c r="GD257" i="10"/>
  <c r="GD265" i="10"/>
  <c r="GD277" i="10"/>
  <c r="GD281" i="10"/>
  <c r="GD285" i="10"/>
  <c r="GD289" i="10"/>
  <c r="GD297" i="10"/>
  <c r="GD309" i="10"/>
  <c r="GD313" i="10"/>
  <c r="GD317" i="10"/>
  <c r="GD321" i="10"/>
  <c r="GD329" i="10"/>
  <c r="GD341" i="10"/>
  <c r="GD345" i="10"/>
  <c r="GD349" i="10"/>
  <c r="GD353" i="10"/>
  <c r="GD365" i="10"/>
  <c r="GD381" i="10"/>
  <c r="GD385" i="10"/>
  <c r="GD389" i="10"/>
  <c r="GD397" i="10"/>
  <c r="GD405" i="10"/>
  <c r="GD417" i="10"/>
  <c r="GD421" i="10"/>
  <c r="GD425" i="10"/>
  <c r="GD429" i="10"/>
  <c r="GD437" i="10"/>
  <c r="GD449" i="10"/>
  <c r="GD453" i="10"/>
  <c r="GD457" i="10"/>
  <c r="GD461" i="10"/>
  <c r="GD469" i="10"/>
  <c r="GG16" i="10"/>
  <c r="GG20" i="10"/>
  <c r="GG24" i="10"/>
  <c r="GG28" i="10"/>
  <c r="GG36" i="10"/>
  <c r="GG48" i="10"/>
  <c r="GG52" i="10"/>
  <c r="GG56" i="10"/>
  <c r="GG60" i="10"/>
  <c r="GG68" i="10"/>
  <c r="GG80" i="10"/>
  <c r="GG84" i="10"/>
  <c r="GG88" i="10"/>
  <c r="GG100" i="10"/>
  <c r="GG112" i="10"/>
  <c r="GG116" i="10"/>
  <c r="GG120" i="10"/>
  <c r="GG124" i="10"/>
  <c r="GG132" i="10"/>
  <c r="GG144" i="10"/>
  <c r="GG148" i="10"/>
  <c r="GG152" i="10"/>
  <c r="GG156" i="10"/>
  <c r="GG164" i="10"/>
  <c r="GG176" i="10"/>
  <c r="GG180" i="10"/>
  <c r="GG184" i="10"/>
  <c r="GG188" i="10"/>
  <c r="GG196" i="10"/>
  <c r="GG208" i="10"/>
  <c r="GG212" i="10"/>
  <c r="GG216" i="10"/>
  <c r="GG220" i="10"/>
  <c r="GG228" i="10"/>
  <c r="GG240" i="10"/>
  <c r="GG244" i="10"/>
  <c r="GG248" i="10"/>
  <c r="GG252" i="10"/>
  <c r="GG260" i="10"/>
  <c r="GG272" i="10"/>
  <c r="GG276" i="10"/>
  <c r="GG280" i="10"/>
  <c r="GG284" i="10"/>
  <c r="GG292" i="10"/>
  <c r="GG304" i="10"/>
  <c r="GG308" i="10"/>
  <c r="GG312" i="10"/>
  <c r="GG324" i="10"/>
  <c r="GG336" i="10"/>
  <c r="GG340" i="10"/>
  <c r="GG344" i="10"/>
  <c r="GG348" i="10"/>
  <c r="GG356" i="10"/>
  <c r="GG368" i="10"/>
  <c r="GG372" i="10"/>
  <c r="GG376" i="10"/>
  <c r="GG380" i="10"/>
  <c r="GG388" i="10"/>
  <c r="GG400" i="10"/>
  <c r="GG404" i="10"/>
  <c r="GG408" i="10"/>
  <c r="GG412" i="10"/>
  <c r="GG420" i="10"/>
  <c r="GG432" i="10"/>
  <c r="GG436" i="10"/>
  <c r="GG440" i="10"/>
  <c r="GG444" i="10"/>
  <c r="GG452" i="10"/>
  <c r="GG464" i="10"/>
  <c r="GG468" i="10"/>
  <c r="GM6" i="10"/>
  <c r="GM14" i="10"/>
  <c r="GM18" i="10"/>
  <c r="GM22" i="10"/>
  <c r="GM26" i="10"/>
  <c r="GM30" i="10"/>
  <c r="GM34" i="10"/>
  <c r="GM38" i="10"/>
  <c r="GM46" i="10"/>
  <c r="GM50" i="10"/>
  <c r="GM54" i="10"/>
  <c r="GM58" i="10"/>
  <c r="GM62" i="10"/>
  <c r="GM66" i="10"/>
  <c r="GM70" i="10"/>
  <c r="GM78" i="10"/>
  <c r="GM82" i="10"/>
  <c r="GM86" i="10"/>
  <c r="GM90" i="10"/>
  <c r="GM94" i="10"/>
  <c r="GM98" i="10"/>
  <c r="GM102" i="10"/>
  <c r="GM106" i="10"/>
  <c r="GM110" i="10"/>
  <c r="GM114" i="10"/>
  <c r="GM118" i="10"/>
  <c r="GM122" i="10"/>
  <c r="GM126" i="10"/>
  <c r="GM134" i="10"/>
  <c r="GM138" i="10"/>
  <c r="GM142" i="10"/>
  <c r="GM146" i="10"/>
  <c r="GM150" i="10"/>
  <c r="GM154" i="10"/>
  <c r="GM158" i="10"/>
  <c r="GM166" i="10"/>
  <c r="GM170" i="10"/>
  <c r="GM174" i="10"/>
  <c r="GM178" i="10"/>
  <c r="GM182" i="10"/>
  <c r="GM186" i="10"/>
  <c r="GM190" i="10"/>
  <c r="GM194" i="10"/>
  <c r="GM198" i="10"/>
  <c r="GM202" i="10"/>
  <c r="GM206" i="10"/>
  <c r="GM210" i="10"/>
  <c r="GM214" i="10"/>
  <c r="GM218" i="10"/>
  <c r="GM222" i="10"/>
  <c r="GM226" i="10"/>
  <c r="GM230" i="10"/>
  <c r="GM234" i="10"/>
  <c r="GM238" i="10"/>
  <c r="GM242" i="10"/>
  <c r="GM246" i="10"/>
  <c r="GM250" i="10"/>
  <c r="GM254" i="10"/>
  <c r="GM258" i="10"/>
  <c r="GM262" i="10"/>
  <c r="GM266" i="10"/>
  <c r="GM270" i="10"/>
  <c r="GM274" i="10"/>
  <c r="GM282" i="10"/>
  <c r="GM286" i="10"/>
  <c r="GM290" i="10"/>
  <c r="GM294" i="10"/>
  <c r="GM298" i="10"/>
  <c r="GM302" i="10"/>
  <c r="GM306" i="10"/>
  <c r="GM310" i="10"/>
  <c r="GM314" i="10"/>
  <c r="GM318" i="10"/>
  <c r="GM322" i="10"/>
  <c r="GM326" i="10"/>
  <c r="GM330" i="10"/>
  <c r="GM334" i="10"/>
  <c r="GM338" i="10"/>
  <c r="GM342" i="10"/>
  <c r="GM346" i="10"/>
  <c r="GM350" i="10"/>
  <c r="GM354" i="10"/>
  <c r="GM358" i="10"/>
  <c r="HN305" i="10"/>
  <c r="HN309" i="10"/>
  <c r="HN313" i="10"/>
  <c r="HN317" i="10"/>
  <c r="GD85" i="10"/>
  <c r="GG316" i="10"/>
  <c r="GM362" i="10"/>
  <c r="GM366" i="10"/>
  <c r="GM370" i="10"/>
  <c r="GM378" i="10"/>
  <c r="GM382" i="10"/>
  <c r="GM386" i="10"/>
  <c r="GM390" i="10"/>
  <c r="GM394" i="10"/>
  <c r="GM398" i="10"/>
  <c r="GM402" i="10"/>
  <c r="GM406" i="10"/>
  <c r="GM410" i="10"/>
  <c r="GM414" i="10"/>
  <c r="GM418" i="10"/>
  <c r="GM422" i="10"/>
  <c r="GM426" i="10"/>
  <c r="GM430" i="10"/>
  <c r="GM434" i="10"/>
  <c r="GM438" i="10"/>
  <c r="GM442" i="10"/>
  <c r="GM446" i="10"/>
  <c r="GM450" i="10"/>
  <c r="GM454" i="10"/>
  <c r="GM458" i="10"/>
  <c r="GM462" i="10"/>
  <c r="GM466" i="10"/>
  <c r="GM470" i="10"/>
  <c r="GP9" i="10"/>
  <c r="GP13" i="10"/>
  <c r="GP17" i="10"/>
  <c r="GP21" i="10"/>
  <c r="GP25" i="10"/>
  <c r="GP29" i="10"/>
  <c r="GP33" i="10"/>
  <c r="GP37" i="10"/>
  <c r="GP41" i="10"/>
  <c r="GP45" i="10"/>
  <c r="GP49" i="10"/>
  <c r="GP53" i="10"/>
  <c r="GP57" i="10"/>
  <c r="GP61" i="10"/>
  <c r="GP65" i="10"/>
  <c r="GP69" i="10"/>
  <c r="GP73" i="10"/>
  <c r="GP77" i="10"/>
  <c r="GP81" i="10"/>
  <c r="GP85" i="10"/>
  <c r="GP89" i="10"/>
  <c r="GP93" i="10"/>
  <c r="GP97" i="10"/>
  <c r="GP101" i="10"/>
  <c r="GP105" i="10"/>
  <c r="GP109" i="10"/>
  <c r="GP113" i="10"/>
  <c r="GP117" i="10"/>
  <c r="GP121" i="10"/>
  <c r="GP125" i="10"/>
  <c r="GP129" i="10"/>
  <c r="GP133" i="10"/>
  <c r="GP137" i="10"/>
  <c r="GP141" i="10"/>
  <c r="GP145" i="10"/>
  <c r="GP149" i="10"/>
  <c r="GP153" i="10"/>
  <c r="GP157" i="10"/>
  <c r="GP165" i="10"/>
  <c r="GP169" i="10"/>
  <c r="GP173" i="10"/>
  <c r="GP177" i="10"/>
  <c r="GP181" i="10"/>
  <c r="GP185" i="10"/>
  <c r="GP189" i="10"/>
  <c r="GP193" i="10"/>
  <c r="GP197" i="10"/>
  <c r="GP201" i="10"/>
  <c r="GP205" i="10"/>
  <c r="GP209" i="10"/>
  <c r="GP213" i="10"/>
  <c r="GP217" i="10"/>
  <c r="GP221" i="10"/>
  <c r="GP225" i="10"/>
  <c r="GP229" i="10"/>
  <c r="GP233" i="10"/>
  <c r="GP237" i="10"/>
  <c r="GP241" i="10"/>
  <c r="GP245" i="10"/>
  <c r="GP249" i="10"/>
  <c r="GP253" i="10"/>
  <c r="GP257" i="10"/>
  <c r="GP261" i="10"/>
  <c r="GP269" i="10"/>
  <c r="GP273" i="10"/>
  <c r="GP277" i="10"/>
  <c r="GP281" i="10"/>
  <c r="GP285" i="10"/>
  <c r="GP289" i="10"/>
  <c r="GP293" i="10"/>
  <c r="GP297" i="10"/>
  <c r="GP301" i="10"/>
  <c r="GP305" i="10"/>
  <c r="GP309" i="10"/>
  <c r="GP313" i="10"/>
  <c r="GP317" i="10"/>
  <c r="GP321" i="10"/>
  <c r="GP325" i="10"/>
  <c r="GP329" i="10"/>
  <c r="GP333" i="10"/>
  <c r="GP337" i="10"/>
  <c r="GP341" i="10"/>
  <c r="GP345" i="10"/>
  <c r="GP349" i="10"/>
  <c r="GP353" i="10"/>
  <c r="GP357" i="10"/>
  <c r="GP361" i="10"/>
  <c r="GP365" i="10"/>
  <c r="GP369" i="10"/>
  <c r="GP373" i="10"/>
  <c r="GP377" i="10"/>
  <c r="GP381" i="10"/>
  <c r="GP385" i="10"/>
  <c r="GP389" i="10"/>
  <c r="GP393" i="10"/>
  <c r="GP397" i="10"/>
  <c r="GP401" i="10"/>
  <c r="GP405" i="10"/>
  <c r="GP409" i="10"/>
  <c r="GP413" i="10"/>
  <c r="GP421" i="10"/>
  <c r="GP425" i="10"/>
  <c r="GP429" i="10"/>
  <c r="GP433" i="10"/>
  <c r="GP437" i="10"/>
  <c r="GP441" i="10"/>
  <c r="GP445" i="10"/>
  <c r="GP449" i="10"/>
  <c r="GP453" i="10"/>
  <c r="GP457" i="10"/>
  <c r="GP461" i="10"/>
  <c r="GP465" i="10"/>
  <c r="GP469" i="10"/>
  <c r="GS8" i="10"/>
  <c r="GS12" i="10"/>
  <c r="GS16" i="10"/>
  <c r="GS20" i="10"/>
  <c r="GS24" i="10"/>
  <c r="GS28" i="10"/>
  <c r="GS32" i="10"/>
  <c r="GS36" i="10"/>
  <c r="GS40" i="10"/>
  <c r="GS44" i="10"/>
  <c r="GS48" i="10"/>
  <c r="GS52" i="10"/>
  <c r="GS60" i="10"/>
  <c r="GS64" i="10"/>
  <c r="GS68" i="10"/>
  <c r="GS72" i="10"/>
  <c r="GS76" i="10"/>
  <c r="GS80" i="10"/>
  <c r="GS84" i="10"/>
  <c r="GS88" i="10"/>
  <c r="GS92" i="10"/>
  <c r="GS96" i="10"/>
  <c r="GS100" i="10"/>
  <c r="GS104" i="10"/>
  <c r="GS112" i="10"/>
  <c r="GS116" i="10"/>
  <c r="GS120" i="10"/>
  <c r="GV20" i="10"/>
  <c r="GV28" i="10"/>
  <c r="GV36" i="10"/>
  <c r="GV40" i="10"/>
  <c r="GV52" i="10"/>
  <c r="GV56" i="10"/>
  <c r="GV68" i="10"/>
  <c r="GV76" i="10"/>
  <c r="GV84" i="10"/>
  <c r="GV92" i="10"/>
  <c r="GV100" i="10"/>
  <c r="GV112" i="10"/>
  <c r="GV116" i="10"/>
  <c r="GV128" i="10"/>
  <c r="GV132" i="10"/>
  <c r="GV148" i="10"/>
  <c r="GV164" i="10"/>
  <c r="GV168" i="10"/>
  <c r="GV180" i="10"/>
  <c r="GV184" i="10"/>
  <c r="GV196" i="10"/>
  <c r="GV204" i="10"/>
  <c r="GV212" i="10"/>
  <c r="GV220" i="10"/>
  <c r="GV228" i="10"/>
  <c r="GV236" i="10"/>
  <c r="GV240" i="10"/>
  <c r="GV244" i="10"/>
  <c r="GV256" i="10"/>
  <c r="GV260" i="10"/>
  <c r="GV272" i="10"/>
  <c r="GV276" i="10"/>
  <c r="GV284" i="10"/>
  <c r="GV292" i="10"/>
  <c r="GV296" i="10"/>
  <c r="GV308" i="10"/>
  <c r="GV312" i="10"/>
  <c r="GV320" i="10"/>
  <c r="GV324" i="10"/>
  <c r="GV328" i="10"/>
  <c r="GV332" i="10"/>
  <c r="GV340" i="10"/>
  <c r="GV348" i="10"/>
  <c r="GV356" i="10"/>
  <c r="GV368" i="10"/>
  <c r="GV372" i="10"/>
  <c r="GV384" i="10"/>
  <c r="GV388" i="10"/>
  <c r="GV404" i="10"/>
  <c r="GV420" i="10"/>
  <c r="GV424" i="10"/>
  <c r="GV428" i="10"/>
  <c r="GV444" i="10"/>
  <c r="GV456" i="10"/>
  <c r="GV464" i="10"/>
  <c r="GV468" i="10"/>
  <c r="GY11" i="10"/>
  <c r="GY19" i="10"/>
  <c r="GY27" i="10"/>
  <c r="GY35" i="10"/>
  <c r="GY43" i="10"/>
  <c r="GY59" i="10"/>
  <c r="GY83" i="10"/>
  <c r="GY91" i="10"/>
  <c r="GY107" i="10"/>
  <c r="GY131" i="10"/>
  <c r="GY155" i="10"/>
  <c r="GY171" i="10"/>
  <c r="GY179" i="10"/>
  <c r="GY203" i="10"/>
  <c r="GY227" i="10"/>
  <c r="GY259" i="10"/>
  <c r="GY267" i="10"/>
  <c r="GY275" i="10"/>
  <c r="GY283" i="10"/>
  <c r="GY291" i="10"/>
  <c r="GY323" i="10"/>
  <c r="GY347" i="10"/>
  <c r="GY371" i="10"/>
  <c r="GY379" i="10"/>
  <c r="GY395" i="10"/>
  <c r="GY403" i="10"/>
  <c r="HB6" i="10"/>
  <c r="HB10" i="10"/>
  <c r="HB42" i="10"/>
  <c r="HB58" i="10"/>
  <c r="HB70" i="10"/>
  <c r="HB78" i="10"/>
  <c r="HB94" i="10"/>
  <c r="HB98" i="10"/>
  <c r="HB102" i="10"/>
  <c r="HB118" i="10"/>
  <c r="HB122" i="10"/>
  <c r="HB142" i="10"/>
  <c r="HB146" i="10"/>
  <c r="HB170" i="10"/>
  <c r="HB190" i="10"/>
  <c r="HB194" i="10"/>
  <c r="HB218" i="10"/>
  <c r="HB222" i="10"/>
  <c r="HB238" i="10"/>
  <c r="HB246" i="10"/>
  <c r="HB266" i="10"/>
  <c r="HB290" i="10"/>
  <c r="HB294" i="10"/>
  <c r="HB314" i="10"/>
  <c r="HB330" i="10"/>
  <c r="HB342" i="10"/>
  <c r="HB354" i="10"/>
  <c r="HB366" i="10"/>
  <c r="HB374" i="10"/>
  <c r="HB390" i="10"/>
  <c r="HB414" i="10"/>
  <c r="HB422" i="10"/>
  <c r="HB438" i="10"/>
  <c r="HB442" i="10"/>
  <c r="HB462" i="10"/>
  <c r="HB466" i="10"/>
  <c r="HE17" i="10"/>
  <c r="HE21" i="10"/>
  <c r="HE37" i="10"/>
  <c r="HE57" i="10"/>
  <c r="HE73" i="10"/>
  <c r="HE89" i="10"/>
  <c r="HE105" i="10"/>
  <c r="HE121" i="10"/>
  <c r="HE137" i="10"/>
  <c r="HE153" i="10"/>
  <c r="HE157" i="10"/>
  <c r="HE169" i="10"/>
  <c r="HE173" i="10"/>
  <c r="HE177" i="10"/>
  <c r="HE193" i="10"/>
  <c r="HE209" i="10"/>
  <c r="HE225" i="10"/>
  <c r="HE241" i="10"/>
  <c r="HE257" i="10"/>
  <c r="HE273" i="10"/>
  <c r="HE285" i="10"/>
  <c r="HE293" i="10"/>
  <c r="HE301" i="10"/>
  <c r="HE309" i="10"/>
  <c r="HE329" i="10"/>
  <c r="HE345" i="10"/>
  <c r="HE361" i="10"/>
  <c r="HE369" i="10"/>
  <c r="HE381" i="10"/>
  <c r="HE397" i="10"/>
  <c r="HE413" i="10"/>
  <c r="HE433" i="10"/>
  <c r="HE437" i="10"/>
  <c r="HE449" i="10"/>
  <c r="HE453" i="10"/>
  <c r="HE469" i="10"/>
  <c r="HH24" i="10"/>
  <c r="HH40" i="10"/>
  <c r="HH44" i="10"/>
  <c r="HH60" i="10"/>
  <c r="HH64" i="10"/>
  <c r="HH76" i="10"/>
  <c r="HH84" i="10"/>
  <c r="HH96" i="10"/>
  <c r="HH104" i="10"/>
  <c r="HH120" i="10"/>
  <c r="HH132" i="10"/>
  <c r="HH140" i="10"/>
  <c r="HH144" i="10"/>
  <c r="HH160" i="10"/>
  <c r="HH168" i="10"/>
  <c r="HH180" i="10"/>
  <c r="HH200" i="10"/>
  <c r="HH204" i="10"/>
  <c r="HH220" i="10"/>
  <c r="HH224" i="10"/>
  <c r="HH260" i="10"/>
  <c r="HH280" i="10"/>
  <c r="HH296" i="10"/>
  <c r="HH300" i="10"/>
  <c r="HH312" i="10"/>
  <c r="HH332" i="10"/>
  <c r="HH348" i="10"/>
  <c r="HH364" i="10"/>
  <c r="HK47" i="10"/>
  <c r="HK87" i="10"/>
  <c r="HK127" i="10"/>
  <c r="HK191" i="10"/>
  <c r="II7" i="10"/>
  <c r="II11" i="10"/>
  <c r="II15" i="10"/>
  <c r="II19" i="10"/>
  <c r="II23" i="10"/>
  <c r="II27" i="10"/>
  <c r="II31" i="10"/>
  <c r="II35" i="10"/>
  <c r="II39" i="10"/>
  <c r="II43" i="10"/>
  <c r="II47" i="10"/>
  <c r="II51" i="10"/>
  <c r="II55" i="10"/>
  <c r="II59" i="10"/>
  <c r="II63" i="10"/>
  <c r="II67" i="10"/>
  <c r="II71" i="10"/>
  <c r="II75" i="10"/>
  <c r="II79" i="10"/>
  <c r="II83" i="10"/>
  <c r="II87" i="10"/>
  <c r="II91" i="10"/>
  <c r="II95" i="10"/>
  <c r="II99" i="10"/>
  <c r="II103" i="10"/>
  <c r="II107" i="10"/>
  <c r="II111" i="10"/>
  <c r="II115" i="10"/>
  <c r="II119" i="10"/>
  <c r="JG159" i="10"/>
  <c r="JG163" i="10"/>
  <c r="JG167" i="10"/>
  <c r="JG171" i="10"/>
  <c r="JG175" i="10"/>
  <c r="JG179" i="10"/>
  <c r="JG183" i="10"/>
  <c r="JG187" i="10"/>
  <c r="JG191" i="10"/>
  <c r="JG195" i="10"/>
  <c r="JG199" i="10"/>
  <c r="JG203" i="10"/>
  <c r="JG207" i="10"/>
  <c r="JG211" i="10"/>
  <c r="JG215" i="10"/>
  <c r="JG219" i="10"/>
  <c r="JG223" i="10"/>
  <c r="JG227" i="10"/>
  <c r="JG231" i="10"/>
  <c r="JG235" i="10"/>
  <c r="JG239" i="10"/>
  <c r="JG243" i="10"/>
  <c r="JG247" i="10"/>
  <c r="JG251" i="10"/>
  <c r="JG255" i="10"/>
  <c r="JG259" i="10"/>
  <c r="JG263" i="10"/>
  <c r="JG267" i="10"/>
  <c r="JG271" i="10"/>
  <c r="JG275" i="10"/>
  <c r="JG279" i="10"/>
  <c r="JG283" i="10"/>
  <c r="JG287" i="10"/>
  <c r="JG291" i="10"/>
  <c r="JG295" i="10"/>
  <c r="JG299" i="10"/>
  <c r="JG303" i="10"/>
  <c r="JG307" i="10"/>
  <c r="JG311" i="10"/>
  <c r="JG315" i="10"/>
  <c r="JG319" i="10"/>
  <c r="JG323" i="10"/>
  <c r="JG327" i="10"/>
  <c r="JG331" i="10"/>
  <c r="JG335" i="10"/>
  <c r="JG339" i="10"/>
  <c r="JG343" i="10"/>
  <c r="JG347" i="10"/>
  <c r="JG351" i="10"/>
  <c r="JG355" i="10"/>
  <c r="JG359" i="10"/>
  <c r="JG363" i="10"/>
  <c r="JG367" i="10"/>
  <c r="JG371" i="10"/>
  <c r="JG375" i="10"/>
  <c r="JG379" i="10"/>
  <c r="JG383" i="10"/>
  <c r="JG387" i="10"/>
  <c r="JG391" i="10"/>
  <c r="JG395" i="10"/>
  <c r="JG399" i="10"/>
  <c r="JG403" i="10"/>
  <c r="JG407" i="10"/>
  <c r="JG411" i="10"/>
  <c r="JG415" i="10"/>
  <c r="GS124" i="10"/>
  <c r="GS128" i="10"/>
  <c r="GS132" i="10"/>
  <c r="GS136" i="10"/>
  <c r="GS140" i="10"/>
  <c r="GS144" i="10"/>
  <c r="GS148" i="10"/>
  <c r="GS152" i="10"/>
  <c r="GS156" i="10"/>
  <c r="GS160" i="10"/>
  <c r="GS164" i="10"/>
  <c r="GS168" i="10"/>
  <c r="GS172" i="10"/>
  <c r="GS176" i="10"/>
  <c r="GS180" i="10"/>
  <c r="GS184" i="10"/>
  <c r="GS188" i="10"/>
  <c r="GS192" i="10"/>
  <c r="GS196" i="10"/>
  <c r="GS200" i="10"/>
  <c r="GS204" i="10"/>
  <c r="GS208" i="10"/>
  <c r="GS212" i="10"/>
  <c r="GS216" i="10"/>
  <c r="GS220" i="10"/>
  <c r="GS224" i="10"/>
  <c r="GS228" i="10"/>
  <c r="GS232" i="10"/>
  <c r="GS236" i="10"/>
  <c r="GS240" i="10"/>
  <c r="GS244" i="10"/>
  <c r="GS248" i="10"/>
  <c r="GS252" i="10"/>
  <c r="GS256" i="10"/>
  <c r="GS260" i="10"/>
  <c r="GS264" i="10"/>
  <c r="GS268" i="10"/>
  <c r="GS272" i="10"/>
  <c r="GS276" i="10"/>
  <c r="GS280" i="10"/>
  <c r="GS284" i="10"/>
  <c r="GS288" i="10"/>
  <c r="GS292" i="10"/>
  <c r="GS296" i="10"/>
  <c r="GS304" i="10"/>
  <c r="GS308" i="10"/>
  <c r="GS312" i="10"/>
  <c r="GS316" i="10"/>
  <c r="GS320" i="10"/>
  <c r="GS324" i="10"/>
  <c r="GS328" i="10"/>
  <c r="GS332" i="10"/>
  <c r="GS336" i="10"/>
  <c r="GS340" i="10"/>
  <c r="GS344" i="10"/>
  <c r="GS348" i="10"/>
  <c r="GS352" i="10"/>
  <c r="GS356" i="10"/>
  <c r="GS360" i="10"/>
  <c r="GS364" i="10"/>
  <c r="GS368" i="10"/>
  <c r="GS372" i="10"/>
  <c r="GS376" i="10"/>
  <c r="GS380" i="10"/>
  <c r="GS384" i="10"/>
  <c r="GS388" i="10"/>
  <c r="GS392" i="10"/>
  <c r="GS396" i="10"/>
  <c r="GS404" i="10"/>
  <c r="GS408" i="10"/>
  <c r="GS412" i="10"/>
  <c r="GS416" i="10"/>
  <c r="GS420" i="10"/>
  <c r="GS424" i="10"/>
  <c r="GS428" i="10"/>
  <c r="GS432" i="10"/>
  <c r="GS436" i="10"/>
  <c r="GS440" i="10"/>
  <c r="GS444" i="10"/>
  <c r="GS448" i="10"/>
  <c r="GS452" i="10"/>
  <c r="GS456" i="10"/>
  <c r="GS460" i="10"/>
  <c r="GS464" i="10"/>
  <c r="GS468" i="10"/>
  <c r="HN321" i="10"/>
  <c r="HN325" i="10"/>
  <c r="HN329" i="10"/>
  <c r="HN333" i="10"/>
  <c r="HN337" i="10"/>
  <c r="HN341" i="10"/>
  <c r="HN345" i="10"/>
  <c r="HN349" i="10"/>
  <c r="HN353" i="10"/>
  <c r="HN357" i="10"/>
  <c r="HN361" i="10"/>
  <c r="HN365" i="10"/>
  <c r="HN369" i="10"/>
  <c r="HN373" i="10"/>
  <c r="HN377" i="10"/>
  <c r="HN381" i="10"/>
  <c r="HN385" i="10"/>
  <c r="HN389" i="10"/>
  <c r="HN393" i="10"/>
  <c r="HN397" i="10"/>
  <c r="HN401" i="10"/>
  <c r="HN405" i="10"/>
  <c r="HN409" i="10"/>
  <c r="HN413" i="10"/>
  <c r="HN417" i="10"/>
  <c r="HN421" i="10"/>
  <c r="HN425" i="10"/>
  <c r="HN429" i="10"/>
  <c r="HN433" i="10"/>
  <c r="HN437" i="10"/>
  <c r="HN441" i="10"/>
  <c r="HN445" i="10"/>
  <c r="HN449" i="10"/>
  <c r="HN453" i="10"/>
  <c r="HN457" i="10"/>
  <c r="HN461" i="10"/>
  <c r="HN469" i="10"/>
  <c r="HQ8" i="10"/>
  <c r="HQ16" i="10"/>
  <c r="HQ20" i="10"/>
  <c r="HQ24" i="10"/>
  <c r="HQ28" i="10"/>
  <c r="HQ32" i="10"/>
  <c r="HQ36" i="10"/>
  <c r="HQ40" i="10"/>
  <c r="HQ44" i="10"/>
  <c r="HQ48" i="10"/>
  <c r="HQ52" i="10"/>
  <c r="HQ56" i="10"/>
  <c r="HQ60" i="10"/>
  <c r="HQ64" i="10"/>
  <c r="HQ68" i="10"/>
  <c r="HQ72" i="10"/>
  <c r="HQ76" i="10"/>
  <c r="HQ84" i="10"/>
  <c r="HQ88" i="10"/>
  <c r="HQ92" i="10"/>
  <c r="HQ96" i="10"/>
  <c r="HQ100" i="10"/>
  <c r="HQ104" i="10"/>
  <c r="HQ112" i="10"/>
  <c r="HQ116" i="10"/>
  <c r="HQ120" i="10"/>
  <c r="HQ124" i="10"/>
  <c r="HQ128" i="10"/>
  <c r="HQ132" i="10"/>
  <c r="HQ140" i="10"/>
  <c r="HQ144" i="10"/>
  <c r="HQ148" i="10"/>
  <c r="HQ152" i="10"/>
  <c r="HQ156" i="10"/>
  <c r="HQ160" i="10"/>
  <c r="HQ168" i="10"/>
  <c r="HQ172" i="10"/>
  <c r="HQ176" i="10"/>
  <c r="HQ180" i="10"/>
  <c r="HQ184" i="10"/>
  <c r="HQ192" i="10"/>
  <c r="HQ196" i="10"/>
  <c r="HQ204" i="10"/>
  <c r="HQ208" i="10"/>
  <c r="HQ212" i="10"/>
  <c r="HQ216" i="10"/>
  <c r="HQ220" i="10"/>
  <c r="HQ224" i="10"/>
  <c r="HQ232" i="10"/>
  <c r="HQ236" i="10"/>
  <c r="HQ244" i="10"/>
  <c r="HQ248" i="10"/>
  <c r="HQ256" i="10"/>
  <c r="HQ260" i="10"/>
  <c r="HQ268" i="10"/>
  <c r="HQ272" i="10"/>
  <c r="HQ276" i="10"/>
  <c r="HQ280" i="10"/>
  <c r="HQ284" i="10"/>
  <c r="HQ288" i="10"/>
  <c r="HQ296" i="10"/>
  <c r="HQ300" i="10"/>
  <c r="HQ304" i="10"/>
  <c r="HQ308" i="10"/>
  <c r="HQ312" i="10"/>
  <c r="HQ320" i="10"/>
  <c r="HQ324" i="10"/>
  <c r="HQ328" i="10"/>
  <c r="HQ332" i="10"/>
  <c r="HQ336" i="10"/>
  <c r="HQ340" i="10"/>
  <c r="HQ344" i="10"/>
  <c r="HQ348" i="10"/>
  <c r="HQ352" i="10"/>
  <c r="HQ360" i="10"/>
  <c r="HQ364" i="10"/>
  <c r="HQ372" i="10"/>
  <c r="HQ376" i="10"/>
  <c r="HQ384" i="10"/>
  <c r="HQ388" i="10"/>
  <c r="HQ396" i="10"/>
  <c r="HQ400" i="10"/>
  <c r="HQ404" i="10"/>
  <c r="HQ408" i="10"/>
  <c r="HQ412" i="10"/>
  <c r="HQ416" i="10"/>
  <c r="HQ420" i="10"/>
  <c r="HQ424" i="10"/>
  <c r="HQ432" i="10"/>
  <c r="HQ436" i="10"/>
  <c r="HQ440" i="10"/>
  <c r="HQ444" i="10"/>
  <c r="HQ448" i="10"/>
  <c r="HQ452" i="10"/>
  <c r="HQ456" i="10"/>
  <c r="HQ460" i="10"/>
  <c r="HQ468" i="10"/>
  <c r="HT7" i="10"/>
  <c r="HT11" i="10"/>
  <c r="HT15" i="10"/>
  <c r="HT19" i="10"/>
  <c r="HT23" i="10"/>
  <c r="HT27" i="10"/>
  <c r="HT31" i="10"/>
  <c r="HT35" i="10"/>
  <c r="HT39" i="10"/>
  <c r="HT43" i="10"/>
  <c r="HT47" i="10"/>
  <c r="HT51" i="10"/>
  <c r="HT55" i="10"/>
  <c r="HT59" i="10"/>
  <c r="HT63" i="10"/>
  <c r="HT67" i="10"/>
  <c r="HT71" i="10"/>
  <c r="HT75" i="10"/>
  <c r="HT79" i="10"/>
  <c r="HT83" i="10"/>
  <c r="HT87" i="10"/>
  <c r="HT91" i="10"/>
  <c r="HT95" i="10"/>
  <c r="HT99" i="10"/>
  <c r="HT103" i="10"/>
  <c r="HT107" i="10"/>
  <c r="HT111" i="10"/>
  <c r="HT115" i="10"/>
  <c r="HT119" i="10"/>
  <c r="HT123" i="10"/>
  <c r="HT127" i="10"/>
  <c r="HT131" i="10"/>
  <c r="HT135" i="10"/>
  <c r="HT139" i="10"/>
  <c r="GV425" i="10"/>
  <c r="GV441" i="10"/>
  <c r="GV457" i="10"/>
  <c r="GY28" i="10"/>
  <c r="GY72" i="10"/>
  <c r="GY88" i="10"/>
  <c r="GY216" i="10"/>
  <c r="GY268" i="10"/>
  <c r="GY344" i="10"/>
  <c r="GY396" i="10"/>
  <c r="GY456" i="10"/>
  <c r="HB147" i="10"/>
  <c r="HB163" i="10"/>
  <c r="HB203" i="10"/>
  <c r="HB275" i="10"/>
  <c r="HB291" i="10"/>
  <c r="HB331" i="10"/>
  <c r="HT143" i="10"/>
  <c r="HT147" i="10"/>
  <c r="HT151" i="10"/>
  <c r="HT155" i="10"/>
  <c r="HT159" i="10"/>
  <c r="HT163" i="10"/>
  <c r="HT167" i="10"/>
  <c r="HT171" i="10"/>
  <c r="HT175" i="10"/>
  <c r="HT179" i="10"/>
  <c r="HT183" i="10"/>
  <c r="HT187" i="10"/>
  <c r="HT191" i="10"/>
  <c r="HT195" i="10"/>
  <c r="HT199" i="10"/>
  <c r="HT203" i="10"/>
  <c r="HT207" i="10"/>
  <c r="HT211" i="10"/>
  <c r="HT215" i="10"/>
  <c r="HT219" i="10"/>
  <c r="HT223" i="10"/>
  <c r="HT227" i="10"/>
  <c r="HT231" i="10"/>
  <c r="HT235" i="10"/>
  <c r="HT239" i="10"/>
  <c r="HT243" i="10"/>
  <c r="HT247" i="10"/>
  <c r="HT251" i="10"/>
  <c r="HT255" i="10"/>
  <c r="HT259" i="10"/>
  <c r="HT263" i="10"/>
  <c r="HT267" i="10"/>
  <c r="HT271" i="10"/>
  <c r="HT275" i="10"/>
  <c r="HT279" i="10"/>
  <c r="HT283" i="10"/>
  <c r="HT287" i="10"/>
  <c r="HT291" i="10"/>
  <c r="HT295" i="10"/>
  <c r="HT299" i="10"/>
  <c r="HT303" i="10"/>
  <c r="HT307" i="10"/>
  <c r="HT311" i="10"/>
  <c r="HT315" i="10"/>
  <c r="HT319" i="10"/>
  <c r="HT323" i="10"/>
  <c r="HT327" i="10"/>
  <c r="HT331" i="10"/>
  <c r="HT335" i="10"/>
  <c r="HT339" i="10"/>
  <c r="HT343" i="10"/>
  <c r="HT347" i="10"/>
  <c r="HT351" i="10"/>
  <c r="HT355" i="10"/>
  <c r="HT359" i="10"/>
  <c r="HT363" i="10"/>
  <c r="HT367" i="10"/>
  <c r="HT371" i="10"/>
  <c r="HT375" i="10"/>
  <c r="HT379" i="10"/>
  <c r="HT383" i="10"/>
  <c r="HT387" i="10"/>
  <c r="HT391" i="10"/>
  <c r="HT395" i="10"/>
  <c r="HT399" i="10"/>
  <c r="HT403" i="10"/>
  <c r="HT407" i="10"/>
  <c r="HT411" i="10"/>
  <c r="HT415" i="10"/>
  <c r="HT419" i="10"/>
  <c r="HT423" i="10"/>
  <c r="HT427" i="10"/>
  <c r="HT431" i="10"/>
  <c r="HT435" i="10"/>
  <c r="HT439" i="10"/>
  <c r="HT443" i="10"/>
  <c r="HT447" i="10"/>
  <c r="HT451" i="10"/>
  <c r="HT455" i="10"/>
  <c r="HT459" i="10"/>
  <c r="HT463" i="10"/>
  <c r="HT467" i="10"/>
  <c r="HW6" i="10"/>
  <c r="HW10" i="10"/>
  <c r="HW14" i="10"/>
  <c r="HW18" i="10"/>
  <c r="HW22" i="10"/>
  <c r="HW26" i="10"/>
  <c r="HW30" i="10"/>
  <c r="HW34" i="10"/>
  <c r="HW38" i="10"/>
  <c r="HW42" i="10"/>
  <c r="HW46" i="10"/>
  <c r="HW50" i="10"/>
  <c r="HW54" i="10"/>
  <c r="HW58" i="10"/>
  <c r="HW62" i="10"/>
  <c r="HW66" i="10"/>
  <c r="HW70" i="10"/>
  <c r="HW74" i="10"/>
  <c r="HW78" i="10"/>
  <c r="HW82" i="10"/>
  <c r="HW86" i="10"/>
  <c r="HW90" i="10"/>
  <c r="HW94" i="10"/>
  <c r="HW98" i="10"/>
  <c r="HW102" i="10"/>
  <c r="HW106" i="10"/>
  <c r="HW110" i="10"/>
  <c r="HW118" i="10"/>
  <c r="HW122" i="10"/>
  <c r="HW126" i="10"/>
  <c r="HW130" i="10"/>
  <c r="HW134" i="10"/>
  <c r="HW142" i="10"/>
  <c r="HW150" i="10"/>
  <c r="HW154" i="10"/>
  <c r="HW158" i="10"/>
  <c r="HW162" i="10"/>
  <c r="HW166" i="10"/>
  <c r="HW170" i="10"/>
  <c r="HW174" i="10"/>
  <c r="HW178" i="10"/>
  <c r="HW182" i="10"/>
  <c r="HW186" i="10"/>
  <c r="HW190" i="10"/>
  <c r="HW194" i="10"/>
  <c r="HW198" i="10"/>
  <c r="HW202" i="10"/>
  <c r="HW206" i="10"/>
  <c r="HW214" i="10"/>
  <c r="HW222" i="10"/>
  <c r="HW226" i="10"/>
  <c r="HW230" i="10"/>
  <c r="HW234" i="10"/>
  <c r="HW238" i="10"/>
  <c r="HW242" i="10"/>
  <c r="HW246" i="10"/>
  <c r="HW250" i="10"/>
  <c r="HW254" i="10"/>
  <c r="HW262" i="10"/>
  <c r="HW266" i="10"/>
  <c r="HW270" i="10"/>
  <c r="HW274" i="10"/>
  <c r="HW278" i="10"/>
  <c r="HW286" i="10"/>
  <c r="HW290" i="10"/>
  <c r="HW294" i="10"/>
  <c r="HW298" i="10"/>
  <c r="HW302" i="10"/>
  <c r="HW310" i="10"/>
  <c r="HW314" i="10"/>
  <c r="HW318" i="10"/>
  <c r="HW326" i="10"/>
  <c r="HW334" i="10"/>
  <c r="HW338" i="10"/>
  <c r="HW342" i="10"/>
  <c r="HW346" i="10"/>
  <c r="HW350" i="10"/>
  <c r="HW354" i="10"/>
  <c r="HW358" i="10"/>
  <c r="HW362" i="10"/>
  <c r="HW366" i="10"/>
  <c r="HW374" i="10"/>
  <c r="HW378" i="10"/>
  <c r="HW382" i="10"/>
  <c r="HW386" i="10"/>
  <c r="HW390" i="10"/>
  <c r="HW398" i="10"/>
  <c r="HW406" i="10"/>
  <c r="HW410" i="10"/>
  <c r="HW414" i="10"/>
  <c r="HW418" i="10"/>
  <c r="HW422" i="10"/>
  <c r="HW426" i="10"/>
  <c r="HW430" i="10"/>
  <c r="HW434" i="10"/>
  <c r="HW438" i="10"/>
  <c r="HW442" i="10"/>
  <c r="HW446" i="10"/>
  <c r="HW450" i="10"/>
  <c r="HW454" i="10"/>
  <c r="HW458" i="10"/>
  <c r="HW462" i="10"/>
  <c r="HW466" i="10"/>
  <c r="HW470" i="10"/>
  <c r="HZ13" i="10"/>
  <c r="HZ25" i="10"/>
  <c r="HZ33" i="10"/>
  <c r="HZ37" i="10"/>
  <c r="HZ41" i="10"/>
  <c r="HZ49" i="10"/>
  <c r="HZ53" i="10"/>
  <c r="HZ61" i="10"/>
  <c r="HZ73" i="10"/>
  <c r="HZ81" i="10"/>
  <c r="HZ85" i="10"/>
  <c r="HZ89" i="10"/>
  <c r="HZ93" i="10"/>
  <c r="HZ101" i="10"/>
  <c r="HZ105" i="10"/>
  <c r="HZ113" i="10"/>
  <c r="HZ117" i="10"/>
  <c r="HZ121" i="10"/>
  <c r="HZ125" i="10"/>
  <c r="HZ129" i="10"/>
  <c r="HZ133" i="10"/>
  <c r="HZ141" i="10"/>
  <c r="HZ153" i="10"/>
  <c r="HZ161" i="10"/>
  <c r="HZ165" i="10"/>
  <c r="HZ169" i="10"/>
  <c r="HZ177" i="10"/>
  <c r="HZ181" i="10"/>
  <c r="HZ189" i="10"/>
  <c r="HZ209" i="10"/>
  <c r="HZ217" i="10"/>
  <c r="HZ221" i="10"/>
  <c r="HZ229" i="10"/>
  <c r="HZ233" i="10"/>
  <c r="HZ237" i="10"/>
  <c r="HZ241" i="10"/>
  <c r="HZ245" i="10"/>
  <c r="HZ249" i="10"/>
  <c r="HZ253" i="10"/>
  <c r="HZ257" i="10"/>
  <c r="HZ269" i="10"/>
  <c r="HZ281" i="10"/>
  <c r="HZ293" i="10"/>
  <c r="HZ297" i="10"/>
  <c r="HZ305" i="10"/>
  <c r="HZ309" i="10"/>
  <c r="HZ317" i="10"/>
  <c r="HZ329" i="10"/>
  <c r="HZ337" i="10"/>
  <c r="HZ341" i="10"/>
  <c r="HZ345" i="10"/>
  <c r="HZ357" i="10"/>
  <c r="HZ361" i="10"/>
  <c r="HZ369" i="10"/>
  <c r="HZ373" i="10"/>
  <c r="HZ377" i="10"/>
  <c r="HZ381" i="10"/>
  <c r="HZ389" i="10"/>
  <c r="HZ417" i="10"/>
  <c r="HZ425" i="10"/>
  <c r="HZ429" i="10"/>
  <c r="HZ433" i="10"/>
  <c r="HZ437" i="10"/>
  <c r="HZ445" i="10"/>
  <c r="HZ449" i="10"/>
  <c r="HZ461" i="10"/>
  <c r="IC8" i="10"/>
  <c r="IC20" i="10"/>
  <c r="IC40" i="10"/>
  <c r="IC52" i="10"/>
  <c r="IC64" i="10"/>
  <c r="IC84" i="10"/>
  <c r="IC96" i="10"/>
  <c r="IC108" i="10"/>
  <c r="IC116" i="10"/>
  <c r="IC120" i="10"/>
  <c r="IC148" i="10"/>
  <c r="IC164" i="10"/>
  <c r="IC180" i="10"/>
  <c r="IC208" i="10"/>
  <c r="IC212" i="10"/>
  <c r="IC220" i="10"/>
  <c r="IC252" i="10"/>
  <c r="IC284" i="10"/>
  <c r="IC316" i="10"/>
  <c r="IC348" i="10"/>
  <c r="IC380" i="10"/>
  <c r="IC412" i="10"/>
  <c r="IC444" i="10"/>
  <c r="IF7" i="10"/>
  <c r="IF11" i="10"/>
  <c r="IF15" i="10"/>
  <c r="IF19" i="10"/>
  <c r="IF23" i="10"/>
  <c r="IF27" i="10"/>
  <c r="IF31" i="10"/>
  <c r="IF35" i="10"/>
  <c r="IF39" i="10"/>
  <c r="IF43" i="10"/>
  <c r="IF47" i="10"/>
  <c r="IF51" i="10"/>
  <c r="IF55" i="10"/>
  <c r="IF59" i="10"/>
  <c r="IF63" i="10"/>
  <c r="IF67" i="10"/>
  <c r="IF71" i="10"/>
  <c r="IF75" i="10"/>
  <c r="IF79" i="10"/>
  <c r="IF83" i="10"/>
  <c r="IF87" i="10"/>
  <c r="IF91" i="10"/>
  <c r="IF95" i="10"/>
  <c r="IF99" i="10"/>
  <c r="IF103" i="10"/>
  <c r="IF107" i="10"/>
  <c r="IF111" i="10"/>
  <c r="IF115" i="10"/>
  <c r="IF119" i="10"/>
  <c r="IF123" i="10"/>
  <c r="IF127" i="10"/>
  <c r="IF131" i="10"/>
  <c r="IF135" i="10"/>
  <c r="IF139" i="10"/>
  <c r="IF143" i="10"/>
  <c r="IF147" i="10"/>
  <c r="IF151" i="10"/>
  <c r="IF155" i="10"/>
  <c r="IF159" i="10"/>
  <c r="IF163" i="10"/>
  <c r="IF167" i="10"/>
  <c r="IF171" i="10"/>
  <c r="IF175" i="10"/>
  <c r="IF179" i="10"/>
  <c r="IF183" i="10"/>
  <c r="IF187" i="10"/>
  <c r="IF191" i="10"/>
  <c r="IF195" i="10"/>
  <c r="IF199" i="10"/>
  <c r="IF203" i="10"/>
  <c r="IF207" i="10"/>
  <c r="IF211" i="10"/>
  <c r="IF215" i="10"/>
  <c r="IF219" i="10"/>
  <c r="IF223" i="10"/>
  <c r="IF227" i="10"/>
  <c r="IF231" i="10"/>
  <c r="IF235" i="10"/>
  <c r="IF239" i="10"/>
  <c r="IF243" i="10"/>
  <c r="IF247" i="10"/>
  <c r="IF251" i="10"/>
  <c r="IF255" i="10"/>
  <c r="IF259" i="10"/>
  <c r="IF263" i="10"/>
  <c r="GJ398" i="10"/>
  <c r="GM97" i="10"/>
  <c r="GP440" i="10"/>
  <c r="GS191" i="10"/>
  <c r="GS463" i="10"/>
  <c r="IF267" i="10"/>
  <c r="IF271" i="10"/>
  <c r="IF275" i="10"/>
  <c r="IF279" i="10"/>
  <c r="IF283" i="10"/>
  <c r="IF287" i="10"/>
  <c r="IF291" i="10"/>
  <c r="IF295" i="10"/>
  <c r="IF299" i="10"/>
  <c r="IF303" i="10"/>
  <c r="IF307" i="10"/>
  <c r="IF311" i="10"/>
  <c r="IF315" i="10"/>
  <c r="IF319" i="10"/>
  <c r="IF323" i="10"/>
  <c r="IF327" i="10"/>
  <c r="IF331" i="10"/>
  <c r="IF335" i="10"/>
  <c r="IF339" i="10"/>
  <c r="IF343" i="10"/>
  <c r="IF347" i="10"/>
  <c r="IF351" i="10"/>
  <c r="IF355" i="10"/>
  <c r="IF359" i="10"/>
  <c r="IF363" i="10"/>
  <c r="IF367" i="10"/>
  <c r="IF371" i="10"/>
  <c r="IF375" i="10"/>
  <c r="IF379" i="10"/>
  <c r="IF383" i="10"/>
  <c r="IF387" i="10"/>
  <c r="IF391" i="10"/>
  <c r="IF395" i="10"/>
  <c r="IF399" i="10"/>
  <c r="IF403" i="10"/>
  <c r="IF407" i="10"/>
  <c r="IF411" i="10"/>
  <c r="IF415" i="10"/>
  <c r="IF419" i="10"/>
  <c r="IF423" i="10"/>
  <c r="IF427" i="10"/>
  <c r="IF431" i="10"/>
  <c r="IF435" i="10"/>
  <c r="IF439" i="10"/>
  <c r="IF443" i="10"/>
  <c r="IF447" i="10"/>
  <c r="IF451" i="10"/>
  <c r="IF455" i="10"/>
  <c r="IF459" i="10"/>
  <c r="IF463" i="10"/>
  <c r="IF467" i="10"/>
  <c r="JD7" i="10"/>
  <c r="JD11" i="10"/>
  <c r="JD15" i="10"/>
  <c r="JD19" i="10"/>
  <c r="JD23" i="10"/>
  <c r="JD27" i="10"/>
  <c r="JD31" i="10"/>
  <c r="JD35" i="10"/>
  <c r="JD39" i="10"/>
  <c r="JD43" i="10"/>
  <c r="JD47" i="10"/>
  <c r="JD51" i="10"/>
  <c r="JD55" i="10"/>
  <c r="JD59" i="10"/>
  <c r="JD63" i="10"/>
  <c r="JD67" i="10"/>
  <c r="JD71" i="10"/>
  <c r="JD75" i="10"/>
  <c r="JD79" i="10"/>
  <c r="JD83" i="10"/>
  <c r="JD87" i="10"/>
  <c r="JD91" i="10"/>
  <c r="JD95" i="10"/>
  <c r="JD99" i="10"/>
  <c r="JD103" i="10"/>
  <c r="JD107" i="10"/>
  <c r="JD111" i="10"/>
  <c r="JD115" i="10"/>
  <c r="JD119" i="10"/>
  <c r="JD123" i="10"/>
  <c r="JD127" i="10"/>
  <c r="JD131" i="10"/>
  <c r="JD135" i="10"/>
  <c r="JD139" i="10"/>
  <c r="GG92" i="10"/>
  <c r="GJ121" i="10"/>
  <c r="GJ225" i="10"/>
  <c r="GM284" i="10"/>
  <c r="GM304" i="10"/>
  <c r="GM336" i="10"/>
  <c r="GM388" i="10"/>
  <c r="GM412" i="10"/>
  <c r="GM460" i="10"/>
  <c r="GS18" i="10"/>
  <c r="GS42" i="10"/>
  <c r="GS54" i="10"/>
  <c r="GS78" i="10"/>
  <c r="GS82" i="10"/>
  <c r="GS98" i="10"/>
  <c r="GS118" i="10"/>
  <c r="GS142" i="10"/>
  <c r="GS146" i="10"/>
  <c r="GS178" i="10"/>
  <c r="GS182" i="10"/>
  <c r="GS198" i="10"/>
  <c r="GS202" i="10"/>
  <c r="GS222" i="10"/>
  <c r="GS234" i="10"/>
  <c r="GS254" i="10"/>
  <c r="GS258" i="10"/>
  <c r="GS278" i="10"/>
  <c r="GS290" i="10"/>
  <c r="GS294" i="10"/>
  <c r="GS310" i="10"/>
  <c r="GS318" i="10"/>
  <c r="GS330" i="10"/>
  <c r="GS350" i="10"/>
  <c r="GS354" i="10"/>
  <c r="GS374" i="10"/>
  <c r="GS394" i="10"/>
  <c r="GS450" i="10"/>
  <c r="GS454" i="10"/>
  <c r="GS466" i="10"/>
  <c r="GV6" i="10"/>
  <c r="GV10" i="10"/>
  <c r="GV14" i="10"/>
  <c r="GV18" i="10"/>
  <c r="GV22" i="10"/>
  <c r="GV26" i="10"/>
  <c r="GV30" i="10"/>
  <c r="GV34" i="10"/>
  <c r="GV38" i="10"/>
  <c r="GV42" i="10"/>
  <c r="GV46" i="10"/>
  <c r="GV50" i="10"/>
  <c r="GV54" i="10"/>
  <c r="GV58" i="10"/>
  <c r="GV62" i="10"/>
  <c r="FX42" i="10"/>
  <c r="GV66" i="10"/>
  <c r="GV70" i="10"/>
  <c r="GV74" i="10"/>
  <c r="GV78" i="10"/>
  <c r="GV82" i="10"/>
  <c r="GV86" i="10"/>
  <c r="GV90" i="10"/>
  <c r="GV94" i="10"/>
  <c r="GV98" i="10"/>
  <c r="GV102" i="10"/>
  <c r="GV106" i="10"/>
  <c r="GV110" i="10"/>
  <c r="GV114" i="10"/>
  <c r="GV118" i="10"/>
  <c r="GV122" i="10"/>
  <c r="GV126" i="10"/>
  <c r="GV130" i="10"/>
  <c r="GV134" i="10"/>
  <c r="GV138" i="10"/>
  <c r="GV142" i="10"/>
  <c r="GV146" i="10"/>
  <c r="GV150" i="10"/>
  <c r="GV154" i="10"/>
  <c r="GV158" i="10"/>
  <c r="GV162" i="10"/>
  <c r="GV166" i="10"/>
  <c r="GV170" i="10"/>
  <c r="GV174" i="10"/>
  <c r="GV178" i="10"/>
  <c r="GV182" i="10"/>
  <c r="GV186" i="10"/>
  <c r="GV190" i="10"/>
  <c r="GV194" i="10"/>
  <c r="GV198" i="10"/>
  <c r="GV202" i="10"/>
  <c r="GV206" i="10"/>
  <c r="GV210" i="10"/>
  <c r="GV214" i="10"/>
  <c r="GV218" i="10"/>
  <c r="GV222" i="10"/>
  <c r="GV226" i="10"/>
  <c r="GV230" i="10"/>
  <c r="GV234" i="10"/>
  <c r="GV238" i="10"/>
  <c r="GV242" i="10"/>
  <c r="GV246" i="10"/>
  <c r="GV250" i="10"/>
  <c r="GV254" i="10"/>
  <c r="GV258" i="10"/>
  <c r="GV262" i="10"/>
  <c r="GV266" i="10"/>
  <c r="GV270" i="10"/>
  <c r="GV274" i="10"/>
  <c r="GV278" i="10"/>
  <c r="GV282" i="10"/>
  <c r="GV286" i="10"/>
  <c r="GV290" i="10"/>
  <c r="GV294" i="10"/>
  <c r="GV298" i="10"/>
  <c r="GV302" i="10"/>
  <c r="GV306" i="10"/>
  <c r="GV310" i="10"/>
  <c r="GV314" i="10"/>
  <c r="GV318" i="10"/>
  <c r="GV322" i="10"/>
  <c r="GV326" i="10"/>
  <c r="GV330" i="10"/>
  <c r="GV334" i="10"/>
  <c r="GV338" i="10"/>
  <c r="GV342" i="10"/>
  <c r="GV346" i="10"/>
  <c r="GV350" i="10"/>
  <c r="GV354" i="10"/>
  <c r="GV358" i="10"/>
  <c r="GV362" i="10"/>
  <c r="GV366" i="10"/>
  <c r="GV370" i="10"/>
  <c r="GV374" i="10"/>
  <c r="GV378" i="10"/>
  <c r="GV382" i="10"/>
  <c r="GV386" i="10"/>
  <c r="GV390" i="10"/>
  <c r="GV394" i="10"/>
  <c r="GV398" i="10"/>
  <c r="GV402" i="10"/>
  <c r="GV406" i="10"/>
  <c r="GV410" i="10"/>
  <c r="GV414" i="10"/>
  <c r="GV418" i="10"/>
  <c r="GV422" i="10"/>
  <c r="GV426" i="10"/>
  <c r="GV430" i="10"/>
  <c r="GV434" i="10"/>
  <c r="GV438" i="10"/>
  <c r="GV442" i="10"/>
  <c r="GV446" i="10"/>
  <c r="GV450" i="10"/>
  <c r="GV454" i="10"/>
  <c r="GV458" i="10"/>
  <c r="GV462" i="10"/>
  <c r="GV466" i="10"/>
  <c r="GV470" i="10"/>
  <c r="GY9" i="10"/>
  <c r="GY13" i="10"/>
  <c r="GY17" i="10"/>
  <c r="GY21" i="10"/>
  <c r="GY25" i="10"/>
  <c r="GY29" i="10"/>
  <c r="GY33" i="10"/>
  <c r="GY37" i="10"/>
  <c r="GY41" i="10"/>
  <c r="GY45" i="10"/>
  <c r="GY49" i="10"/>
  <c r="GY53" i="10"/>
  <c r="GY57" i="10"/>
  <c r="GY61" i="10"/>
  <c r="GY65" i="10"/>
  <c r="GY69" i="10"/>
  <c r="GY73" i="10"/>
  <c r="GY77" i="10"/>
  <c r="GY81" i="10"/>
  <c r="GY85" i="10"/>
  <c r="GY89" i="10"/>
  <c r="GY93" i="10"/>
  <c r="GY97" i="10"/>
  <c r="GY101" i="10"/>
  <c r="GY105" i="10"/>
  <c r="GY109" i="10"/>
  <c r="GY113" i="10"/>
  <c r="GY117" i="10"/>
  <c r="GY121" i="10"/>
  <c r="GY125" i="10"/>
  <c r="GY129" i="10"/>
  <c r="GY133" i="10"/>
  <c r="GY137" i="10"/>
  <c r="GY141" i="10"/>
  <c r="GY145" i="10"/>
  <c r="GY149" i="10"/>
  <c r="GY153" i="10"/>
  <c r="GY157" i="10"/>
  <c r="GY161" i="10"/>
  <c r="GY165" i="10"/>
  <c r="GY169" i="10"/>
  <c r="GY173" i="10"/>
  <c r="GY177" i="10"/>
  <c r="GY181" i="10"/>
  <c r="GY185" i="10"/>
  <c r="GY189" i="10"/>
  <c r="GY193" i="10"/>
  <c r="GY197" i="10"/>
  <c r="GY201" i="10"/>
  <c r="GY205" i="10"/>
  <c r="GY209" i="10"/>
  <c r="GY213" i="10"/>
  <c r="GY217" i="10"/>
  <c r="GY221" i="10"/>
  <c r="GY225" i="10"/>
  <c r="GY229" i="10"/>
  <c r="GY233" i="10"/>
  <c r="GY237" i="10"/>
  <c r="GY241" i="10"/>
  <c r="GY245" i="10"/>
  <c r="GY249" i="10"/>
  <c r="GY253" i="10"/>
  <c r="GY257" i="10"/>
  <c r="GY261" i="10"/>
  <c r="GY265" i="10"/>
  <c r="GY269" i="10"/>
  <c r="GY273" i="10"/>
  <c r="GY277" i="10"/>
  <c r="GY281" i="10"/>
  <c r="GY285" i="10"/>
  <c r="GY289" i="10"/>
  <c r="GY293" i="10"/>
  <c r="GY297" i="10"/>
  <c r="GY301" i="10"/>
  <c r="GY305" i="10"/>
  <c r="GY309" i="10"/>
  <c r="GY313" i="10"/>
  <c r="GY317" i="10"/>
  <c r="GY321" i="10"/>
  <c r="GY325" i="10"/>
  <c r="GY329" i="10"/>
  <c r="GY333" i="10"/>
  <c r="GY337" i="10"/>
  <c r="GY341" i="10"/>
  <c r="GY345" i="10"/>
  <c r="GY349" i="10"/>
  <c r="GY353" i="10"/>
  <c r="GY357" i="10"/>
  <c r="GY361" i="10"/>
  <c r="GY365" i="10"/>
  <c r="GY369" i="10"/>
  <c r="GY373" i="10"/>
  <c r="GY377" i="10"/>
  <c r="GY381" i="10"/>
  <c r="GY385" i="10"/>
  <c r="GY389" i="10"/>
  <c r="GY393" i="10"/>
  <c r="GY397" i="10"/>
  <c r="GY401" i="10"/>
  <c r="GY405" i="10"/>
  <c r="GY409" i="10"/>
  <c r="GY413" i="10"/>
  <c r="GY417" i="10"/>
  <c r="GY421" i="10"/>
  <c r="GY425" i="10"/>
  <c r="GY429" i="10"/>
  <c r="GY433" i="10"/>
  <c r="GY437" i="10"/>
  <c r="GY441" i="10"/>
  <c r="GY445" i="10"/>
  <c r="GY449" i="10"/>
  <c r="GY453" i="10"/>
  <c r="GY457" i="10"/>
  <c r="GY461" i="10"/>
  <c r="GY465" i="10"/>
  <c r="GY469" i="10"/>
  <c r="HB8" i="10"/>
  <c r="HB12" i="10"/>
  <c r="HB16" i="10"/>
  <c r="HB20" i="10"/>
  <c r="HB24" i="10"/>
  <c r="HB28" i="10"/>
  <c r="HB32" i="10"/>
  <c r="HB36" i="10"/>
  <c r="HB40" i="10"/>
  <c r="HB44" i="10"/>
  <c r="HB48" i="10"/>
  <c r="HB52" i="10"/>
  <c r="HB56" i="10"/>
  <c r="HB60" i="10"/>
  <c r="HB64" i="10"/>
  <c r="HB68" i="10"/>
  <c r="HB72" i="10"/>
  <c r="HB76" i="10"/>
  <c r="HB80" i="10"/>
  <c r="HB84" i="10"/>
  <c r="HB88" i="10"/>
  <c r="HB92" i="10"/>
  <c r="HB96" i="10"/>
  <c r="HB100" i="10"/>
  <c r="HB104" i="10"/>
  <c r="HB108" i="10"/>
  <c r="HB112" i="10"/>
  <c r="HB116" i="10"/>
  <c r="HB120" i="10"/>
  <c r="HB124" i="10"/>
  <c r="HB128" i="10"/>
  <c r="HB132" i="10"/>
  <c r="HB136" i="10"/>
  <c r="HB140" i="10"/>
  <c r="HB144" i="10"/>
  <c r="HB148" i="10"/>
  <c r="HB152" i="10"/>
  <c r="HB156" i="10"/>
  <c r="HB160" i="10"/>
  <c r="HB164" i="10"/>
  <c r="HB168" i="10"/>
  <c r="HB172" i="10"/>
  <c r="HB176" i="10"/>
  <c r="HB180" i="10"/>
  <c r="HB184" i="10"/>
  <c r="HB188" i="10"/>
  <c r="HB192" i="10"/>
  <c r="HB196" i="10"/>
  <c r="HB200" i="10"/>
  <c r="HB204" i="10"/>
  <c r="HB208" i="10"/>
  <c r="HB212" i="10"/>
  <c r="HB216" i="10"/>
  <c r="HB220" i="10"/>
  <c r="HB224" i="10"/>
  <c r="HB228" i="10"/>
  <c r="HB232" i="10"/>
  <c r="HB236" i="10"/>
  <c r="HB240" i="10"/>
  <c r="HB244" i="10"/>
  <c r="HB248" i="10"/>
  <c r="HB252" i="10"/>
  <c r="HB256" i="10"/>
  <c r="HB260" i="10"/>
  <c r="HB264" i="10"/>
  <c r="HB268" i="10"/>
  <c r="HB272" i="10"/>
  <c r="HB276" i="10"/>
  <c r="HB280" i="10"/>
  <c r="HB284" i="10"/>
  <c r="HB288" i="10"/>
  <c r="HB292" i="10"/>
  <c r="HB296" i="10"/>
  <c r="HB300" i="10"/>
  <c r="HB304" i="10"/>
  <c r="HB308" i="10"/>
  <c r="HB312" i="10"/>
  <c r="HB316" i="10"/>
  <c r="HB320" i="10"/>
  <c r="HB324" i="10"/>
  <c r="HB328" i="10"/>
  <c r="HB332" i="10"/>
  <c r="HB336" i="10"/>
  <c r="HB340" i="10"/>
  <c r="HB344" i="10"/>
  <c r="HB348" i="10"/>
  <c r="HB352" i="10"/>
  <c r="HB356" i="10"/>
  <c r="HB360" i="10"/>
  <c r="HB364" i="10"/>
  <c r="HB368" i="10"/>
  <c r="HB372" i="10"/>
  <c r="HB376" i="10"/>
  <c r="HB380" i="10"/>
  <c r="HB384" i="10"/>
  <c r="HB388" i="10"/>
  <c r="HB392" i="10"/>
  <c r="HB396" i="10"/>
  <c r="HB400" i="10"/>
  <c r="HB404" i="10"/>
  <c r="HB408" i="10"/>
  <c r="HB412" i="10"/>
  <c r="HB416" i="10"/>
  <c r="HB420" i="10"/>
  <c r="HB424" i="10"/>
  <c r="HB428" i="10"/>
  <c r="HB436" i="10"/>
  <c r="HB440" i="10"/>
  <c r="HB444" i="10"/>
  <c r="HB448" i="10"/>
  <c r="HB452" i="10"/>
  <c r="HB456" i="10"/>
  <c r="HB460" i="10"/>
  <c r="HB464" i="10"/>
  <c r="HB468" i="10"/>
  <c r="HE7" i="10"/>
  <c r="HE11" i="10"/>
  <c r="HE15" i="10"/>
  <c r="HE19" i="10"/>
  <c r="HE23" i="10"/>
  <c r="HE27" i="10"/>
  <c r="HE31" i="10"/>
  <c r="HE35" i="10"/>
  <c r="HE39" i="10"/>
  <c r="HE43" i="10"/>
  <c r="HE47" i="10"/>
  <c r="HE51" i="10"/>
  <c r="HE55" i="10"/>
  <c r="HE59" i="10"/>
  <c r="HE63" i="10"/>
  <c r="HE67" i="10"/>
  <c r="HE71" i="10"/>
  <c r="HE75" i="10"/>
  <c r="HE79" i="10"/>
  <c r="HE83" i="10"/>
  <c r="HE87" i="10"/>
  <c r="HE91" i="10"/>
  <c r="HE95" i="10"/>
  <c r="HE99" i="10"/>
  <c r="HE103" i="10"/>
  <c r="HE107" i="10"/>
  <c r="HE111" i="10"/>
  <c r="HE115" i="10"/>
  <c r="HE119" i="10"/>
  <c r="HE123" i="10"/>
  <c r="HE127" i="10"/>
  <c r="HE131" i="10"/>
  <c r="HE135" i="10"/>
  <c r="HE139" i="10"/>
  <c r="HE143" i="10"/>
  <c r="HE147" i="10"/>
  <c r="HE151" i="10"/>
  <c r="HE155" i="10"/>
  <c r="HE159" i="10"/>
  <c r="HE163" i="10"/>
  <c r="HE167" i="10"/>
  <c r="HE171" i="10"/>
  <c r="HE175" i="10"/>
  <c r="HE179" i="10"/>
  <c r="HE183" i="10"/>
  <c r="HE187" i="10"/>
  <c r="HE191" i="10"/>
  <c r="HE195" i="10"/>
  <c r="HE199" i="10"/>
  <c r="HE203" i="10"/>
  <c r="HE207" i="10"/>
  <c r="HE211" i="10"/>
  <c r="HE215" i="10"/>
  <c r="HE219" i="10"/>
  <c r="HE223" i="10"/>
  <c r="HE227" i="10"/>
  <c r="HE231" i="10"/>
  <c r="HE235" i="10"/>
  <c r="HE239" i="10"/>
  <c r="HE243" i="10"/>
  <c r="HE247" i="10"/>
  <c r="HE251" i="10"/>
  <c r="HE255" i="10"/>
  <c r="HE259" i="10"/>
  <c r="HE263" i="10"/>
  <c r="HE267" i="10"/>
  <c r="HE271" i="10"/>
  <c r="HE275" i="10"/>
  <c r="HE279" i="10"/>
  <c r="HE283" i="10"/>
  <c r="HE287" i="10"/>
  <c r="HE291" i="10"/>
  <c r="HE295" i="10"/>
  <c r="HE299" i="10"/>
  <c r="HE303" i="10"/>
  <c r="HE307" i="10"/>
  <c r="HE311" i="10"/>
  <c r="HE315" i="10"/>
  <c r="HE319" i="10"/>
  <c r="HE323" i="10"/>
  <c r="HE327" i="10"/>
  <c r="HE331" i="10"/>
  <c r="HE335" i="10"/>
  <c r="HE339" i="10"/>
  <c r="HE343" i="10"/>
  <c r="HE347" i="10"/>
  <c r="HE351" i="10"/>
  <c r="HE355" i="10"/>
  <c r="HE359" i="10"/>
  <c r="HE363" i="10"/>
  <c r="HE367" i="10"/>
  <c r="HE371" i="10"/>
  <c r="HE375" i="10"/>
  <c r="HE379" i="10"/>
  <c r="HE383" i="10"/>
  <c r="HE387" i="10"/>
  <c r="HE391" i="10"/>
  <c r="HE395" i="10"/>
  <c r="HE399" i="10"/>
  <c r="HE403" i="10"/>
  <c r="HE407" i="10"/>
  <c r="HE411" i="10"/>
  <c r="HE415" i="10"/>
  <c r="HE419" i="10"/>
  <c r="HE423" i="10"/>
  <c r="HE427" i="10"/>
  <c r="HE431" i="10"/>
  <c r="HE435" i="10"/>
  <c r="HE439" i="10"/>
  <c r="HE443" i="10"/>
  <c r="HE447" i="10"/>
  <c r="HE451" i="10"/>
  <c r="HE455" i="10"/>
  <c r="HE459" i="10"/>
  <c r="HE463" i="10"/>
  <c r="HE467" i="10"/>
  <c r="HH6" i="10"/>
  <c r="HH10" i="10"/>
  <c r="HH14" i="10"/>
  <c r="HH18" i="10"/>
  <c r="HH22" i="10"/>
  <c r="HH26" i="10"/>
  <c r="HH30" i="10"/>
  <c r="HH34" i="10"/>
  <c r="HH38" i="10"/>
  <c r="HH42" i="10"/>
  <c r="HH46" i="10"/>
  <c r="HH50" i="10"/>
  <c r="HH54" i="10"/>
  <c r="HH58" i="10"/>
  <c r="HH62" i="10"/>
  <c r="HH66" i="10"/>
  <c r="HH70" i="10"/>
  <c r="HH74" i="10"/>
  <c r="HH78" i="10"/>
  <c r="HH82" i="10"/>
  <c r="HH86" i="10"/>
  <c r="HH90" i="10"/>
  <c r="HH94" i="10"/>
  <c r="HH98" i="10"/>
  <c r="HH102" i="10"/>
  <c r="HH106" i="10"/>
  <c r="HH110" i="10"/>
  <c r="HH114" i="10"/>
  <c r="HH118" i="10"/>
  <c r="HH122" i="10"/>
  <c r="HH126" i="10"/>
  <c r="HH130" i="10"/>
  <c r="HH134" i="10"/>
  <c r="HH138" i="10"/>
  <c r="HH142" i="10"/>
  <c r="HH146" i="10"/>
  <c r="HH150" i="10"/>
  <c r="HH154" i="10"/>
  <c r="HH158" i="10"/>
  <c r="HH162" i="10"/>
  <c r="HH166" i="10"/>
  <c r="HH170" i="10"/>
  <c r="HH174" i="10"/>
  <c r="HH178" i="10"/>
  <c r="HH182" i="10"/>
  <c r="HH186" i="10"/>
  <c r="HH190" i="10"/>
  <c r="HH194" i="10"/>
  <c r="HH198" i="10"/>
  <c r="HH202" i="10"/>
  <c r="HH206" i="10"/>
  <c r="HH210" i="10"/>
  <c r="HH214" i="10"/>
  <c r="HH218" i="10"/>
  <c r="HH222" i="10"/>
  <c r="HH226" i="10"/>
  <c r="HH230" i="10"/>
  <c r="HH234" i="10"/>
  <c r="HH238" i="10"/>
  <c r="HH242" i="10"/>
  <c r="HH246" i="10"/>
  <c r="HH250" i="10"/>
  <c r="HH254" i="10"/>
  <c r="HH258" i="10"/>
  <c r="HH262" i="10"/>
  <c r="HH266" i="10"/>
  <c r="HH270" i="10"/>
  <c r="HH274" i="10"/>
  <c r="HH278" i="10"/>
  <c r="HH282" i="10"/>
  <c r="HH286" i="10"/>
  <c r="HH290" i="10"/>
  <c r="HH294" i="10"/>
  <c r="HH298" i="10"/>
  <c r="HH302" i="10"/>
  <c r="HH306" i="10"/>
  <c r="HH310" i="10"/>
  <c r="HH314" i="10"/>
  <c r="HH318" i="10"/>
  <c r="HH326" i="10"/>
  <c r="HH330" i="10"/>
  <c r="HH334" i="10"/>
  <c r="HH338" i="10"/>
  <c r="HH342" i="10"/>
  <c r="HH346" i="10"/>
  <c r="HH350" i="10"/>
  <c r="HH354" i="10"/>
  <c r="HH358" i="10"/>
  <c r="HH362" i="10"/>
  <c r="HH370" i="10"/>
  <c r="HH374" i="10"/>
  <c r="HH378" i="10"/>
  <c r="HH382" i="10"/>
  <c r="HH386" i="10"/>
  <c r="HH390" i="10"/>
  <c r="HH394" i="10"/>
  <c r="HH398" i="10"/>
  <c r="HH402" i="10"/>
  <c r="HH406" i="10"/>
  <c r="HH410" i="10"/>
  <c r="HH414" i="10"/>
  <c r="HH418" i="10"/>
  <c r="HH422" i="10"/>
  <c r="HH426" i="10"/>
  <c r="HH430" i="10"/>
  <c r="HH434" i="10"/>
  <c r="HH438" i="10"/>
  <c r="HH442" i="10"/>
  <c r="HH446" i="10"/>
  <c r="HH450" i="10"/>
  <c r="HH454" i="10"/>
  <c r="HH458" i="10"/>
  <c r="HH462" i="10"/>
  <c r="HH466" i="10"/>
  <c r="HH470" i="10"/>
  <c r="HK9" i="10"/>
  <c r="HK13" i="10"/>
  <c r="HK17" i="10"/>
  <c r="HK21" i="10"/>
  <c r="HK25" i="10"/>
  <c r="HK29" i="10"/>
  <c r="HK33" i="10"/>
  <c r="HK37" i="10"/>
  <c r="HK41" i="10"/>
  <c r="HK45" i="10"/>
  <c r="HK49" i="10"/>
  <c r="HK53" i="10"/>
  <c r="HK57" i="10"/>
  <c r="HK61" i="10"/>
  <c r="HK65" i="10"/>
  <c r="HK69" i="10"/>
  <c r="HK73" i="10"/>
  <c r="HK77" i="10"/>
  <c r="HK81" i="10"/>
  <c r="HK85" i="10"/>
  <c r="HK89" i="10"/>
  <c r="HK93" i="10"/>
  <c r="HK97" i="10"/>
  <c r="HK101" i="10"/>
  <c r="HK105" i="10"/>
  <c r="HK109" i="10"/>
  <c r="HK113" i="10"/>
  <c r="HK117" i="10"/>
  <c r="HK121" i="10"/>
  <c r="HK125" i="10"/>
  <c r="HK129" i="10"/>
  <c r="HK133" i="10"/>
  <c r="HK137" i="10"/>
  <c r="HK141" i="10"/>
  <c r="HK145" i="10"/>
  <c r="HK149" i="10"/>
  <c r="HK153" i="10"/>
  <c r="HK157" i="10"/>
  <c r="HK161" i="10"/>
  <c r="HK165" i="10"/>
  <c r="HK169" i="10"/>
  <c r="HK173" i="10"/>
  <c r="HK177" i="10"/>
  <c r="HK181" i="10"/>
  <c r="HK185" i="10"/>
  <c r="HK189" i="10"/>
  <c r="HK193" i="10"/>
  <c r="HK197" i="10"/>
  <c r="HK201" i="10"/>
  <c r="HK205" i="10"/>
  <c r="HK209" i="10"/>
  <c r="HK213" i="10"/>
  <c r="HK217" i="10"/>
  <c r="HK221" i="10"/>
  <c r="HK225" i="10"/>
  <c r="HK229" i="10"/>
  <c r="HK233" i="10"/>
  <c r="HK237" i="10"/>
  <c r="HK241" i="10"/>
  <c r="HK245" i="10"/>
  <c r="HK249" i="10"/>
  <c r="HK253" i="10"/>
  <c r="HK257" i="10"/>
  <c r="HK261" i="10"/>
  <c r="HK265" i="10"/>
  <c r="HK269" i="10"/>
  <c r="HK273" i="10"/>
  <c r="HK277" i="10"/>
  <c r="HK281" i="10"/>
  <c r="HK285" i="10"/>
  <c r="HK289" i="10"/>
  <c r="HK293" i="10"/>
  <c r="HK297" i="10"/>
  <c r="HK301" i="10"/>
  <c r="HK305" i="10"/>
  <c r="HK309" i="10"/>
  <c r="HK317" i="10"/>
  <c r="HK321" i="10"/>
  <c r="HK325" i="10"/>
  <c r="HK329" i="10"/>
  <c r="HK333" i="10"/>
  <c r="HK337" i="10"/>
  <c r="HK341" i="10"/>
  <c r="HK345" i="10"/>
  <c r="HK349" i="10"/>
  <c r="HK353" i="10"/>
  <c r="HK357" i="10"/>
  <c r="HK361" i="10"/>
  <c r="HK369" i="10"/>
  <c r="HK373" i="10"/>
  <c r="HK377" i="10"/>
  <c r="HK381" i="10"/>
  <c r="HK385" i="10"/>
  <c r="HK389" i="10"/>
  <c r="HK393" i="10"/>
  <c r="HK397" i="10"/>
  <c r="HK401" i="10"/>
  <c r="HK405" i="10"/>
  <c r="HK409" i="10"/>
  <c r="HK413" i="10"/>
  <c r="HK417" i="10"/>
  <c r="HK421" i="10"/>
  <c r="HK425" i="10"/>
  <c r="HK429" i="10"/>
  <c r="HK433" i="10"/>
  <c r="HK437" i="10"/>
  <c r="HK441" i="10"/>
  <c r="HK445" i="10"/>
  <c r="HK449" i="10"/>
  <c r="HK453" i="10"/>
  <c r="HK457" i="10"/>
  <c r="HK461" i="10"/>
  <c r="HK465" i="10"/>
  <c r="JM11" i="10"/>
  <c r="JM27" i="10"/>
  <c r="JM35" i="10"/>
  <c r="JM43" i="10"/>
  <c r="IU6" i="10"/>
  <c r="II123" i="10"/>
  <c r="II127" i="10"/>
  <c r="II131" i="10"/>
  <c r="II135" i="10"/>
  <c r="II139" i="10"/>
  <c r="II143" i="10"/>
  <c r="II147" i="10"/>
  <c r="II151" i="10"/>
  <c r="II155" i="10"/>
  <c r="II159" i="10"/>
  <c r="II163" i="10"/>
  <c r="II167" i="10"/>
  <c r="II171" i="10"/>
  <c r="II175" i="10"/>
  <c r="II179" i="10"/>
  <c r="II183" i="10"/>
  <c r="II187" i="10"/>
  <c r="II191" i="10"/>
  <c r="II195" i="10"/>
  <c r="II199" i="10"/>
  <c r="II203" i="10"/>
  <c r="II207" i="10"/>
  <c r="II211" i="10"/>
  <c r="II215" i="10"/>
  <c r="II219" i="10"/>
  <c r="II223" i="10"/>
  <c r="II227" i="10"/>
  <c r="II231" i="10"/>
  <c r="II235" i="10"/>
  <c r="II239" i="10"/>
  <c r="II243" i="10"/>
  <c r="II247" i="10"/>
  <c r="II251" i="10"/>
  <c r="II255" i="10"/>
  <c r="II259" i="10"/>
  <c r="II263" i="10"/>
  <c r="II267" i="10"/>
  <c r="II271" i="10"/>
  <c r="II275" i="10"/>
  <c r="II279" i="10"/>
  <c r="II283" i="10"/>
  <c r="II287" i="10"/>
  <c r="II291" i="10"/>
  <c r="II295" i="10"/>
  <c r="II299" i="10"/>
  <c r="II303" i="10"/>
  <c r="II307" i="10"/>
  <c r="II311" i="10"/>
  <c r="II315" i="10"/>
  <c r="II319" i="10"/>
  <c r="II323" i="10"/>
  <c r="II327" i="10"/>
  <c r="II331" i="10"/>
  <c r="II335" i="10"/>
  <c r="II339" i="10"/>
  <c r="II343" i="10"/>
  <c r="II347" i="10"/>
  <c r="II351" i="10"/>
  <c r="II355" i="10"/>
  <c r="II359" i="10"/>
  <c r="II363" i="10"/>
  <c r="II367" i="10"/>
  <c r="II371" i="10"/>
  <c r="II375" i="10"/>
  <c r="II379" i="10"/>
  <c r="II383" i="10"/>
  <c r="II387" i="10"/>
  <c r="II391" i="10"/>
  <c r="II395" i="10"/>
  <c r="JG419" i="10"/>
  <c r="JG423" i="10"/>
  <c r="HB403" i="10"/>
  <c r="HB419" i="10"/>
  <c r="HB435" i="10"/>
  <c r="HB451" i="10"/>
  <c r="HE18" i="10"/>
  <c r="HE46" i="10"/>
  <c r="HE146" i="10"/>
  <c r="HE174" i="10"/>
  <c r="HE274" i="10"/>
  <c r="HE314" i="10"/>
  <c r="HE354" i="10"/>
  <c r="HE382" i="10"/>
  <c r="HE422" i="10"/>
  <c r="HE462" i="10"/>
  <c r="HH13" i="10"/>
  <c r="HH29" i="10"/>
  <c r="HH45" i="10"/>
  <c r="HH61" i="10"/>
  <c r="HH77" i="10"/>
  <c r="HH93" i="10"/>
  <c r="HH109" i="10"/>
  <c r="HH125" i="10"/>
  <c r="HH141" i="10"/>
  <c r="HH157" i="10"/>
  <c r="HH173" i="10"/>
  <c r="HH189" i="10"/>
  <c r="HH205" i="10"/>
  <c r="JM51" i="10"/>
  <c r="JM59" i="10"/>
  <c r="JM67" i="10"/>
  <c r="JM75" i="10"/>
  <c r="JM83" i="10"/>
  <c r="JM99" i="10"/>
  <c r="JM107" i="10"/>
  <c r="JM115" i="10"/>
  <c r="JM123" i="10"/>
  <c r="JM139" i="10"/>
  <c r="JM147" i="10"/>
  <c r="JM155" i="10"/>
  <c r="JD143" i="10"/>
  <c r="JD147" i="10"/>
  <c r="JD151" i="10"/>
  <c r="JD155" i="10"/>
  <c r="JD159" i="10"/>
  <c r="JD163" i="10"/>
  <c r="JD167" i="10"/>
  <c r="JD171" i="10"/>
  <c r="JD175" i="10"/>
  <c r="JD179" i="10"/>
  <c r="JD183" i="10"/>
  <c r="JD187" i="10"/>
  <c r="JD191" i="10"/>
  <c r="JD195" i="10"/>
  <c r="JD199" i="10"/>
  <c r="JD203" i="10"/>
  <c r="JD207" i="10"/>
  <c r="JD211" i="10"/>
  <c r="JD215" i="10"/>
  <c r="JD219" i="10"/>
  <c r="JD223" i="10"/>
  <c r="JD227" i="10"/>
  <c r="JD231" i="10"/>
  <c r="JD235" i="10"/>
  <c r="JD239" i="10"/>
  <c r="JD243" i="10"/>
  <c r="JD247" i="10"/>
  <c r="JD251" i="10"/>
  <c r="JD255" i="10"/>
  <c r="JD259" i="10"/>
  <c r="JD263" i="10"/>
  <c r="JD267" i="10"/>
  <c r="JD271" i="10"/>
  <c r="JD275" i="10"/>
  <c r="JD279" i="10"/>
  <c r="JD283" i="10"/>
  <c r="JD287" i="10"/>
  <c r="JD291" i="10"/>
  <c r="JD295" i="10"/>
  <c r="JD299" i="10"/>
  <c r="JD303" i="10"/>
  <c r="JD307" i="10"/>
  <c r="JD311" i="10"/>
  <c r="JD315" i="10"/>
  <c r="JD319" i="10"/>
  <c r="JD323" i="10"/>
  <c r="JD327" i="10"/>
  <c r="JD331" i="10"/>
  <c r="JD335" i="10"/>
  <c r="JD339" i="10"/>
  <c r="JD343" i="10"/>
  <c r="JD347" i="10"/>
  <c r="JD351" i="10"/>
  <c r="JD355" i="10"/>
  <c r="JD359" i="10"/>
  <c r="JD363" i="10"/>
  <c r="JD367" i="10"/>
  <c r="JD371" i="10"/>
  <c r="JD375" i="10"/>
  <c r="JD379" i="10"/>
  <c r="JD383" i="10"/>
  <c r="JD387" i="10"/>
  <c r="JD391" i="10"/>
  <c r="JD395" i="10"/>
  <c r="JD399" i="10"/>
  <c r="JD403" i="10"/>
  <c r="JD407" i="10"/>
  <c r="JD411" i="10"/>
  <c r="JD415" i="10"/>
  <c r="JD419" i="10"/>
  <c r="JD423" i="10"/>
  <c r="JD427" i="10"/>
  <c r="JD431" i="10"/>
  <c r="JD435" i="10"/>
  <c r="JD439" i="10"/>
  <c r="JD443" i="10"/>
  <c r="JD447" i="10"/>
  <c r="JD451" i="10"/>
  <c r="JD455" i="10"/>
  <c r="JD459" i="10"/>
  <c r="JD463" i="10"/>
  <c r="JD467" i="10"/>
  <c r="FU292" i="10"/>
  <c r="GA214" i="10"/>
  <c r="GA222" i="10"/>
  <c r="GA226" i="10"/>
  <c r="GA250" i="10"/>
  <c r="GA258" i="10"/>
  <c r="GA262" i="10"/>
  <c r="GA286" i="10"/>
  <c r="GA294" i="10"/>
  <c r="GA298" i="10"/>
  <c r="GA322" i="10"/>
  <c r="GA330" i="10"/>
  <c r="GA338" i="10"/>
  <c r="GA358" i="10"/>
  <c r="GA370" i="10"/>
  <c r="GA374" i="10"/>
  <c r="GA398" i="10"/>
  <c r="GA406" i="10"/>
  <c r="GA410" i="10"/>
  <c r="GA434" i="10"/>
  <c r="GA442" i="10"/>
  <c r="GA446" i="10"/>
  <c r="GA470" i="10"/>
  <c r="GD13" i="10"/>
  <c r="GD17" i="10"/>
  <c r="GD37" i="10"/>
  <c r="GD45" i="10"/>
  <c r="GD49" i="10"/>
  <c r="GD69" i="10"/>
  <c r="GD77" i="10"/>
  <c r="GD81" i="10"/>
  <c r="GD101" i="10"/>
  <c r="GD109" i="10"/>
  <c r="GD113" i="10"/>
  <c r="GD133" i="10"/>
  <c r="GD141" i="10"/>
  <c r="GD145" i="10"/>
  <c r="GD165" i="10"/>
  <c r="GD173" i="10"/>
  <c r="GD177" i="10"/>
  <c r="GD197" i="10"/>
  <c r="GD205" i="10"/>
  <c r="GD209" i="10"/>
  <c r="GD229" i="10"/>
  <c r="GD237" i="10"/>
  <c r="GD241" i="10"/>
  <c r="GD261" i="10"/>
  <c r="GD269" i="10"/>
  <c r="GD273" i="10"/>
  <c r="GD293" i="10"/>
  <c r="GD301" i="10"/>
  <c r="GD305" i="10"/>
  <c r="GD325" i="10"/>
  <c r="GD333" i="10"/>
  <c r="GD337" i="10"/>
  <c r="GD357" i="10"/>
  <c r="GD369" i="10"/>
  <c r="GD373" i="10"/>
  <c r="GD401" i="10"/>
  <c r="GD409" i="10"/>
  <c r="GD413" i="10"/>
  <c r="GD433" i="10"/>
  <c r="GD441" i="10"/>
  <c r="GD445" i="10"/>
  <c r="GD465" i="10"/>
  <c r="GG8" i="10"/>
  <c r="GG12" i="10"/>
  <c r="GG32" i="10"/>
  <c r="GG40" i="10"/>
  <c r="GG44" i="10"/>
  <c r="GG64" i="10"/>
  <c r="GG72" i="10"/>
  <c r="GG76" i="10"/>
  <c r="GG96" i="10"/>
  <c r="GG104" i="10"/>
  <c r="GG108" i="10"/>
  <c r="GG128" i="10"/>
  <c r="GG136" i="10"/>
  <c r="GG140" i="10"/>
  <c r="GG160" i="10"/>
  <c r="GG168" i="10"/>
  <c r="GG172" i="10"/>
  <c r="GG192" i="10"/>
  <c r="GG200" i="10"/>
  <c r="GG204" i="10"/>
  <c r="GG224" i="10"/>
  <c r="GG232" i="10"/>
  <c r="GG236" i="10"/>
  <c r="GG256" i="10"/>
  <c r="GG264" i="10"/>
  <c r="GG268" i="10"/>
  <c r="GG288" i="10"/>
  <c r="GG296" i="10"/>
  <c r="GG300" i="10"/>
  <c r="GG320" i="10"/>
  <c r="GG328" i="10"/>
  <c r="GG332" i="10"/>
  <c r="GG352" i="10"/>
  <c r="GG360" i="10"/>
  <c r="GG364" i="10"/>
  <c r="GG384" i="10"/>
  <c r="GG392" i="10"/>
  <c r="GG396" i="10"/>
  <c r="GG416" i="10"/>
  <c r="GG424" i="10"/>
  <c r="GG428" i="10"/>
  <c r="GG448" i="10"/>
  <c r="GG456" i="10"/>
  <c r="GG460" i="10"/>
  <c r="GM10" i="10"/>
  <c r="GM42" i="10"/>
  <c r="GM74" i="10"/>
  <c r="GM130" i="10"/>
  <c r="GM162" i="10"/>
  <c r="HH221" i="10"/>
  <c r="HH237" i="10"/>
  <c r="HH253" i="10"/>
  <c r="HH269" i="10"/>
  <c r="HH285" i="10"/>
  <c r="HK469" i="10"/>
  <c r="HN8" i="10"/>
  <c r="HN12" i="10"/>
  <c r="HN16" i="10"/>
  <c r="HN20" i="10"/>
  <c r="HN24" i="10"/>
  <c r="HN28" i="10"/>
  <c r="HN32" i="10"/>
  <c r="HN36" i="10"/>
  <c r="HN40" i="10"/>
  <c r="HN44" i="10"/>
  <c r="HN48" i="10"/>
  <c r="HN52" i="10"/>
  <c r="HN56" i="10"/>
  <c r="HN60" i="10"/>
  <c r="HN64" i="10"/>
  <c r="HN68" i="10"/>
  <c r="HN72" i="10"/>
  <c r="HN76" i="10"/>
  <c r="HN80" i="10"/>
  <c r="HN84" i="10"/>
  <c r="HN88" i="10"/>
  <c r="HN92" i="10"/>
  <c r="HN96" i="10"/>
  <c r="HN100" i="10"/>
  <c r="HN104" i="10"/>
  <c r="HN108" i="10"/>
  <c r="HN112" i="10"/>
  <c r="HN116" i="10"/>
  <c r="HN120" i="10"/>
  <c r="HN124" i="10"/>
  <c r="HN128" i="10"/>
  <c r="HN132" i="10"/>
  <c r="HN136" i="10"/>
  <c r="HN140" i="10"/>
  <c r="HN144" i="10"/>
  <c r="HN148" i="10"/>
  <c r="HN152" i="10"/>
  <c r="HN156" i="10"/>
  <c r="HN160" i="10"/>
  <c r="HN164" i="10"/>
  <c r="HN168" i="10"/>
  <c r="HN172" i="10"/>
  <c r="HN176" i="10"/>
  <c r="HN180" i="10"/>
  <c r="HN184" i="10"/>
  <c r="HN192" i="10"/>
  <c r="HN196" i="10"/>
  <c r="HN200" i="10"/>
  <c r="HN204" i="10"/>
  <c r="HN208" i="10"/>
  <c r="HN212" i="10"/>
  <c r="HN216" i="10"/>
  <c r="HN220" i="10"/>
  <c r="HN224" i="10"/>
  <c r="HN228" i="10"/>
  <c r="HN232" i="10"/>
  <c r="HN236" i="10"/>
  <c r="HN240" i="10"/>
  <c r="HN244" i="10"/>
  <c r="HN248" i="10"/>
  <c r="HN252" i="10"/>
  <c r="HN256" i="10"/>
  <c r="HN260" i="10"/>
  <c r="HN264" i="10"/>
  <c r="HN268" i="10"/>
  <c r="HN272" i="10"/>
  <c r="HN276" i="10"/>
  <c r="HN280" i="10"/>
  <c r="HN284" i="10"/>
  <c r="HN288" i="10"/>
  <c r="HN292" i="10"/>
  <c r="HN296" i="10"/>
  <c r="HN300" i="10"/>
  <c r="HN304" i="10"/>
  <c r="HN308" i="10"/>
  <c r="HN312" i="10"/>
  <c r="HN316" i="10"/>
  <c r="HN320" i="10"/>
  <c r="HN324" i="10"/>
  <c r="HN328" i="10"/>
  <c r="HN332" i="10"/>
  <c r="HN336" i="10"/>
  <c r="HN340" i="10"/>
  <c r="HN344" i="10"/>
  <c r="IU7" i="10"/>
  <c r="IU11" i="10"/>
  <c r="IU15" i="10"/>
  <c r="IU19" i="10"/>
  <c r="IU23" i="10"/>
  <c r="IU27" i="10"/>
  <c r="IU31" i="10"/>
  <c r="IU35" i="10"/>
  <c r="IU39" i="10"/>
  <c r="IU43" i="10"/>
  <c r="IU47" i="10"/>
  <c r="IU51" i="10"/>
  <c r="JG12" i="10"/>
  <c r="JG20" i="10"/>
  <c r="JG28" i="10"/>
  <c r="JG36" i="10"/>
  <c r="JG44" i="10"/>
  <c r="JG52" i="10"/>
  <c r="JG60" i="10"/>
  <c r="JG68" i="10"/>
  <c r="JG76" i="10"/>
  <c r="JG84" i="10"/>
  <c r="JG92" i="10"/>
  <c r="JG100" i="10"/>
  <c r="JG108" i="10"/>
  <c r="JG116" i="10"/>
  <c r="JG124" i="10"/>
  <c r="JG132" i="10"/>
  <c r="JG140" i="10"/>
  <c r="JG148" i="10"/>
  <c r="JG156" i="10"/>
  <c r="JG164" i="10"/>
  <c r="IU55" i="10"/>
  <c r="IU59" i="10"/>
  <c r="IU63" i="10"/>
  <c r="IU67" i="10"/>
  <c r="IU71" i="10"/>
  <c r="IU75" i="10"/>
  <c r="IU79" i="10"/>
  <c r="IU83" i="10"/>
  <c r="IU87" i="10"/>
  <c r="IU91" i="10"/>
  <c r="IU95" i="10"/>
  <c r="IU99" i="10"/>
  <c r="IU103" i="10"/>
  <c r="IU107" i="10"/>
  <c r="IU111" i="10"/>
  <c r="IU115" i="10"/>
  <c r="IU119" i="10"/>
  <c r="IU123" i="10"/>
  <c r="IU127" i="10"/>
  <c r="IU131" i="10"/>
  <c r="IU135" i="10"/>
  <c r="IU139" i="10"/>
  <c r="IU143" i="10"/>
  <c r="IU147" i="10"/>
  <c r="IU151" i="10"/>
  <c r="IU155" i="10"/>
  <c r="IU159" i="10"/>
  <c r="IU163" i="10"/>
  <c r="IU167" i="10"/>
  <c r="IU171" i="10"/>
  <c r="IU175" i="10"/>
  <c r="IU179" i="10"/>
  <c r="IU183" i="10"/>
  <c r="IU187" i="10"/>
  <c r="IU191" i="10"/>
  <c r="IU195" i="10"/>
  <c r="IU199" i="10"/>
  <c r="IU203" i="10"/>
  <c r="IU207" i="10"/>
  <c r="IU211" i="10"/>
  <c r="IU215" i="10"/>
  <c r="IU219" i="10"/>
  <c r="IU223" i="10"/>
  <c r="IU227" i="10"/>
  <c r="IU231" i="10"/>
  <c r="IU235" i="10"/>
  <c r="IU239" i="10"/>
  <c r="JG7" i="10"/>
  <c r="JG11" i="10"/>
  <c r="JG15" i="10"/>
  <c r="JG19" i="10"/>
  <c r="JG23" i="10"/>
  <c r="JG27" i="10"/>
  <c r="JG31" i="10"/>
  <c r="JG35" i="10"/>
  <c r="JG39" i="10"/>
  <c r="JG43" i="10"/>
  <c r="JG47" i="10"/>
  <c r="JG51" i="10"/>
  <c r="JG55" i="10"/>
  <c r="JG59" i="10"/>
  <c r="JG63" i="10"/>
  <c r="JG67" i="10"/>
  <c r="JG71" i="10"/>
  <c r="JG75" i="10"/>
  <c r="JG79" i="10"/>
  <c r="JG83" i="10"/>
  <c r="JG87" i="10"/>
  <c r="JG91" i="10"/>
  <c r="JG95" i="10"/>
  <c r="JG99" i="10"/>
  <c r="JG103" i="10"/>
  <c r="JG107" i="10"/>
  <c r="JG111" i="10"/>
  <c r="JG115" i="10"/>
  <c r="JG119" i="10"/>
  <c r="JG123" i="10"/>
  <c r="JG127" i="10"/>
  <c r="JG131" i="10"/>
  <c r="JG135" i="10"/>
  <c r="JG139" i="10"/>
  <c r="JG143" i="10"/>
  <c r="JG147" i="10"/>
  <c r="JG151" i="10"/>
  <c r="JG155" i="10"/>
  <c r="JG172" i="10"/>
  <c r="JG180" i="10"/>
  <c r="JG188" i="10"/>
  <c r="JG196" i="10"/>
  <c r="JG204" i="10"/>
  <c r="JG212" i="10"/>
  <c r="JG220" i="10"/>
  <c r="JG228" i="10"/>
  <c r="JG236" i="10"/>
  <c r="JG244" i="10"/>
  <c r="JG252" i="10"/>
  <c r="JG260" i="10"/>
  <c r="JG268" i="10"/>
  <c r="JG276" i="10"/>
  <c r="JG284" i="10"/>
  <c r="JG292" i="10"/>
  <c r="JG300" i="10"/>
  <c r="JG308" i="10"/>
  <c r="JG316" i="10"/>
  <c r="JG324" i="10"/>
  <c r="JG332" i="10"/>
  <c r="JG340" i="10"/>
  <c r="JG348" i="10"/>
  <c r="JG356" i="10"/>
  <c r="JG364" i="10"/>
  <c r="JG372" i="10"/>
  <c r="JG380" i="10"/>
  <c r="JG388" i="10"/>
  <c r="JG396" i="10"/>
  <c r="JG404" i="10"/>
  <c r="JG412" i="10"/>
  <c r="JG420" i="10"/>
  <c r="JG428" i="10"/>
  <c r="JG436" i="10"/>
  <c r="JG444" i="10"/>
  <c r="JG452" i="10"/>
  <c r="JG460" i="10"/>
  <c r="JG464" i="10"/>
  <c r="JG468" i="10"/>
  <c r="JJ11" i="10"/>
  <c r="JJ19" i="10"/>
  <c r="JJ27" i="10"/>
  <c r="JJ35" i="10"/>
  <c r="JJ43" i="10"/>
  <c r="JJ51" i="10"/>
  <c r="JJ59" i="10"/>
  <c r="JJ67" i="10"/>
  <c r="JJ75" i="10"/>
  <c r="JJ83" i="10"/>
  <c r="JJ91" i="10"/>
  <c r="JJ99" i="10"/>
  <c r="JJ107" i="10"/>
  <c r="JJ115" i="10"/>
  <c r="JJ123" i="10"/>
  <c r="JJ131" i="10"/>
  <c r="JJ139" i="10"/>
  <c r="JJ147" i="10"/>
  <c r="JJ155" i="10"/>
  <c r="JJ163" i="10"/>
  <c r="JJ171" i="10"/>
  <c r="JJ179" i="10"/>
  <c r="JJ187" i="10"/>
  <c r="JJ195" i="10"/>
  <c r="JJ203" i="10"/>
  <c r="JJ211" i="10"/>
  <c r="JJ219" i="10"/>
  <c r="JJ227" i="10"/>
  <c r="JJ235" i="10"/>
  <c r="JJ243" i="10"/>
  <c r="JJ251" i="10"/>
  <c r="JJ259" i="10"/>
  <c r="JJ267" i="10"/>
  <c r="JJ275" i="10"/>
  <c r="JJ283" i="10"/>
  <c r="JJ291" i="10"/>
  <c r="JJ299" i="10"/>
  <c r="JJ307" i="10"/>
  <c r="JJ315" i="10"/>
  <c r="JJ323" i="10"/>
  <c r="JJ331" i="10"/>
  <c r="JJ339" i="10"/>
  <c r="JJ347" i="10"/>
  <c r="JJ355" i="10"/>
  <c r="JJ363" i="10"/>
  <c r="JJ371" i="10"/>
  <c r="GG126" i="10"/>
  <c r="GG150" i="10"/>
  <c r="GG222" i="10"/>
  <c r="GG246" i="10"/>
  <c r="GG354" i="10"/>
  <c r="GG394" i="10"/>
  <c r="GG422" i="10"/>
  <c r="GG430" i="10"/>
  <c r="GG466" i="10"/>
  <c r="GJ53" i="10"/>
  <c r="GJ61" i="10"/>
  <c r="GJ89" i="10"/>
  <c r="GJ105" i="10"/>
  <c r="GJ125" i="10"/>
  <c r="GJ161" i="10"/>
  <c r="FX40" i="10"/>
  <c r="GG109" i="10"/>
  <c r="GJ384" i="10"/>
  <c r="GP70" i="10"/>
  <c r="GP94" i="10"/>
  <c r="GP118" i="10"/>
  <c r="GP254" i="10"/>
  <c r="GP358" i="10"/>
  <c r="GP378" i="10"/>
  <c r="GP398" i="10"/>
  <c r="GP422" i="10"/>
  <c r="GS65" i="10"/>
  <c r="GS77" i="10"/>
  <c r="GS93" i="10"/>
  <c r="GS185" i="10"/>
  <c r="GS233" i="10"/>
  <c r="GS249" i="10"/>
  <c r="GS261" i="10"/>
  <c r="GS277" i="10"/>
  <c r="GS313" i="10"/>
  <c r="GS453" i="10"/>
  <c r="GJ169" i="10"/>
  <c r="GJ193" i="10"/>
  <c r="GJ213" i="10"/>
  <c r="GJ233" i="10"/>
  <c r="GJ305" i="10"/>
  <c r="GJ321" i="10"/>
  <c r="GJ325" i="10"/>
  <c r="GJ357" i="10"/>
  <c r="GJ361" i="10"/>
  <c r="GJ389" i="10"/>
  <c r="GJ393" i="10"/>
  <c r="GJ413" i="10"/>
  <c r="GJ421" i="10"/>
  <c r="GJ445" i="10"/>
  <c r="GJ449" i="10"/>
  <c r="GJ465" i="10"/>
  <c r="GM12" i="10"/>
  <c r="GM20" i="10"/>
  <c r="GM36" i="10"/>
  <c r="GM48" i="10"/>
  <c r="GM84" i="10"/>
  <c r="GM92" i="10"/>
  <c r="GM112" i="10"/>
  <c r="GM128" i="10"/>
  <c r="GM132" i="10"/>
  <c r="GM148" i="10"/>
  <c r="GM196" i="10"/>
  <c r="GM204" i="10"/>
  <c r="GM232" i="10"/>
  <c r="GM240" i="10"/>
  <c r="GM248" i="10"/>
  <c r="GM264" i="10"/>
  <c r="GM268" i="10"/>
  <c r="GM296" i="10"/>
  <c r="GM300" i="10"/>
  <c r="GM320" i="10"/>
  <c r="GM332" i="10"/>
  <c r="GM368" i="10"/>
  <c r="GM380" i="10"/>
  <c r="GM392" i="10"/>
  <c r="GM396" i="10"/>
  <c r="GM424" i="10"/>
  <c r="GM428" i="10"/>
  <c r="GM452" i="10"/>
  <c r="GM468" i="10"/>
  <c r="GS10" i="10"/>
  <c r="GS14" i="10"/>
  <c r="GS22" i="10"/>
  <c r="GS34" i="10"/>
  <c r="GS46" i="10"/>
  <c r="GS50" i="10"/>
  <c r="GS66" i="10"/>
  <c r="GS74" i="10"/>
  <c r="GS86" i="10"/>
  <c r="GS106" i="10"/>
  <c r="GS110" i="10"/>
  <c r="GS114" i="10"/>
  <c r="GS130" i="10"/>
  <c r="GS138" i="10"/>
  <c r="GS150" i="10"/>
  <c r="GS170" i="10"/>
  <c r="GS174" i="10"/>
  <c r="GS194" i="10"/>
  <c r="GS214" i="10"/>
  <c r="GS226" i="10"/>
  <c r="GS230" i="10"/>
  <c r="GS246" i="10"/>
  <c r="GS262" i="10"/>
  <c r="GS266" i="10"/>
  <c r="GS286" i="10"/>
  <c r="GS298" i="10"/>
  <c r="GS322" i="10"/>
  <c r="GS326" i="10"/>
  <c r="GS342" i="10"/>
  <c r="GS358" i="10"/>
  <c r="GS362" i="10"/>
  <c r="GS382" i="10"/>
  <c r="GS386" i="10"/>
  <c r="GS406" i="10"/>
  <c r="GS418" i="10"/>
  <c r="GS422" i="10"/>
  <c r="GS438" i="10"/>
  <c r="GS446" i="10"/>
  <c r="GS458" i="10"/>
  <c r="GY140" i="10"/>
  <c r="HW7" i="10"/>
  <c r="HW11" i="10"/>
  <c r="HW15" i="10"/>
  <c r="HW19" i="10"/>
  <c r="HW23" i="10"/>
  <c r="HW27" i="10"/>
  <c r="HW31" i="10"/>
  <c r="HW35" i="10"/>
  <c r="HW39" i="10"/>
  <c r="HW43" i="10"/>
  <c r="HW47" i="10"/>
  <c r="HW51" i="10"/>
  <c r="HW55" i="10"/>
  <c r="HW59" i="10"/>
  <c r="HW63" i="10"/>
  <c r="HW67" i="10"/>
  <c r="HW71" i="10"/>
  <c r="HW75" i="10"/>
  <c r="HW79" i="10"/>
  <c r="HW83" i="10"/>
  <c r="HB7" i="10"/>
  <c r="HB15" i="10"/>
  <c r="HB23" i="10"/>
  <c r="HB31" i="10"/>
  <c r="HB39" i="10"/>
  <c r="HB47" i="10"/>
  <c r="HB55" i="10"/>
  <c r="HB63" i="10"/>
  <c r="HB71" i="10"/>
  <c r="HB79" i="10"/>
  <c r="HB83" i="10"/>
  <c r="HB87" i="10"/>
  <c r="HB95" i="10"/>
  <c r="HB103" i="10"/>
  <c r="HB111" i="10"/>
  <c r="HB119" i="10"/>
  <c r="HB127" i="10"/>
  <c r="HB135" i="10"/>
  <c r="HB143" i="10"/>
  <c r="HB151" i="10"/>
  <c r="HB159" i="10"/>
  <c r="HB167" i="10"/>
  <c r="HB175" i="10"/>
  <c r="HB183" i="10"/>
  <c r="HB191" i="10"/>
  <c r="HB199" i="10"/>
  <c r="HB207" i="10"/>
  <c r="HB215" i="10"/>
  <c r="HB223" i="10"/>
  <c r="HB231" i="10"/>
  <c r="HB239" i="10"/>
  <c r="HB247" i="10"/>
  <c r="HB255" i="10"/>
  <c r="HB263" i="10"/>
  <c r="HB271" i="10"/>
  <c r="HB279" i="10"/>
  <c r="HB287" i="10"/>
  <c r="HB295" i="10"/>
  <c r="HB303" i="10"/>
  <c r="HB311" i="10"/>
  <c r="HB319" i="10"/>
  <c r="HB327" i="10"/>
  <c r="HB335" i="10"/>
  <c r="HB343" i="10"/>
  <c r="HB351" i="10"/>
  <c r="HB359" i="10"/>
  <c r="HB367" i="10"/>
  <c r="HB375" i="10"/>
  <c r="HB383" i="10"/>
  <c r="HB391" i="10"/>
  <c r="HB399" i="10"/>
  <c r="HB407" i="10"/>
  <c r="HB415" i="10"/>
  <c r="HB423" i="10"/>
  <c r="HB431" i="10"/>
  <c r="HB439" i="10"/>
  <c r="HB447" i="10"/>
  <c r="HB455" i="10"/>
  <c r="HB463" i="10"/>
  <c r="HN11" i="10"/>
  <c r="HN19" i="10"/>
  <c r="HN27" i="10"/>
  <c r="HN35" i="10"/>
  <c r="HN43" i="10"/>
  <c r="HW87" i="10"/>
  <c r="HW91" i="10"/>
  <c r="HW95" i="10"/>
  <c r="HW99" i="10"/>
  <c r="HW103" i="10"/>
  <c r="HW107" i="10"/>
  <c r="HW111" i="10"/>
  <c r="HW115" i="10"/>
  <c r="HW119" i="10"/>
  <c r="HW123" i="10"/>
  <c r="HW127" i="10"/>
  <c r="HW131" i="10"/>
  <c r="HW135" i="10"/>
  <c r="HW139" i="10"/>
  <c r="HW143" i="10"/>
  <c r="HW147" i="10"/>
  <c r="HW151" i="10"/>
  <c r="HW155" i="10"/>
  <c r="HW159" i="10"/>
  <c r="HW163" i="10"/>
  <c r="HW167" i="10"/>
  <c r="HW171" i="10"/>
  <c r="HW175" i="10"/>
  <c r="HW179" i="10"/>
  <c r="HW183" i="10"/>
  <c r="HW187" i="10"/>
  <c r="HW191" i="10"/>
  <c r="HW195" i="10"/>
  <c r="HW199" i="10"/>
  <c r="HW203" i="10"/>
  <c r="HW207" i="10"/>
  <c r="HW211" i="10"/>
  <c r="HW215" i="10"/>
  <c r="HW219" i="10"/>
  <c r="HW223" i="10"/>
  <c r="HW227" i="10"/>
  <c r="HW231" i="10"/>
  <c r="HW235" i="10"/>
  <c r="HW239" i="10"/>
  <c r="HW243" i="10"/>
  <c r="HW247" i="10"/>
  <c r="HW251" i="10"/>
  <c r="HW255" i="10"/>
  <c r="HW259" i="10"/>
  <c r="HW263" i="10"/>
  <c r="HW267" i="10"/>
  <c r="HW271" i="10"/>
  <c r="HW275" i="10"/>
  <c r="HW279" i="10"/>
  <c r="HW283" i="10"/>
  <c r="HW287" i="10"/>
  <c r="HW291" i="10"/>
  <c r="HW295" i="10"/>
  <c r="HW299" i="10"/>
  <c r="HW303" i="10"/>
  <c r="HW307" i="10"/>
  <c r="HW311" i="10"/>
  <c r="HW315" i="10"/>
  <c r="HW319" i="10"/>
  <c r="HW323" i="10"/>
  <c r="HW327" i="10"/>
  <c r="HW331" i="10"/>
  <c r="HW335" i="10"/>
  <c r="HW339" i="10"/>
  <c r="HW343" i="10"/>
  <c r="HW347" i="10"/>
  <c r="HW351" i="10"/>
  <c r="HW355" i="10"/>
  <c r="HW359" i="10"/>
  <c r="HW363" i="10"/>
  <c r="HW367" i="10"/>
  <c r="HW371" i="10"/>
  <c r="HW375" i="10"/>
  <c r="HW379" i="10"/>
  <c r="HW383" i="10"/>
  <c r="HW387" i="10"/>
  <c r="HW391" i="10"/>
  <c r="HW395" i="10"/>
  <c r="HW399" i="10"/>
  <c r="HW403" i="10"/>
  <c r="HW407" i="10"/>
  <c r="HW411" i="10"/>
  <c r="HW415" i="10"/>
  <c r="HW419" i="10"/>
  <c r="HW423" i="10"/>
  <c r="IU57" i="10"/>
  <c r="IU61" i="10"/>
  <c r="IU65" i="10"/>
  <c r="IU69" i="10"/>
  <c r="IU73" i="10"/>
  <c r="IU77" i="10"/>
  <c r="IU81" i="10"/>
  <c r="IU85" i="10"/>
  <c r="IU89" i="10"/>
  <c r="IU93" i="10"/>
  <c r="IU97" i="10"/>
  <c r="IU101" i="10"/>
  <c r="IU105" i="10"/>
  <c r="IU109" i="10"/>
  <c r="IU113" i="10"/>
  <c r="IU117" i="10"/>
  <c r="IU121" i="10"/>
  <c r="IU125" i="10"/>
  <c r="IU129" i="10"/>
  <c r="IU133" i="10"/>
  <c r="IU141" i="10"/>
  <c r="IU145" i="10"/>
  <c r="IU149" i="10"/>
  <c r="IU153" i="10"/>
  <c r="IU157" i="10"/>
  <c r="IU161" i="10"/>
  <c r="IU165" i="10"/>
  <c r="IU169" i="10"/>
  <c r="IU173" i="10"/>
  <c r="IU177" i="10"/>
  <c r="IU181" i="10"/>
  <c r="IU185" i="10"/>
  <c r="IU189" i="10"/>
  <c r="IU193" i="10"/>
  <c r="IU197" i="10"/>
  <c r="IU201" i="10"/>
  <c r="IU205" i="10"/>
  <c r="IU209" i="10"/>
  <c r="IU213" i="10"/>
  <c r="IU217" i="10"/>
  <c r="IU221" i="10"/>
  <c r="IU225" i="10"/>
  <c r="IU229" i="10"/>
  <c r="IU233" i="10"/>
  <c r="IU237" i="10"/>
  <c r="IU241" i="10"/>
  <c r="IU245" i="10"/>
  <c r="IU249" i="10"/>
  <c r="IU253" i="10"/>
  <c r="IU257" i="10"/>
  <c r="IU261" i="10"/>
  <c r="IU265" i="10"/>
  <c r="IU269" i="10"/>
  <c r="IU273" i="10"/>
  <c r="IU277" i="10"/>
  <c r="IU281" i="10"/>
  <c r="IU285" i="10"/>
  <c r="IU289" i="10"/>
  <c r="IU293" i="10"/>
  <c r="IU297" i="10"/>
  <c r="IU301" i="10"/>
  <c r="IU305" i="10"/>
  <c r="IU309" i="10"/>
  <c r="IU313" i="10"/>
  <c r="IU317" i="10"/>
  <c r="IU321" i="10"/>
  <c r="IU325" i="10"/>
  <c r="IU329" i="10"/>
  <c r="IU333" i="10"/>
  <c r="IU337" i="10"/>
  <c r="IU341" i="10"/>
  <c r="IU345" i="10"/>
  <c r="IU349" i="10"/>
  <c r="IU353" i="10"/>
  <c r="IU357" i="10"/>
  <c r="IU361" i="10"/>
  <c r="IU365" i="10"/>
  <c r="IU369" i="10"/>
  <c r="IU373" i="10"/>
  <c r="IU377" i="10"/>
  <c r="IU381" i="10"/>
  <c r="IU385" i="10"/>
  <c r="IU389" i="10"/>
  <c r="IU393" i="10"/>
  <c r="IU397" i="10"/>
  <c r="IU401" i="10"/>
  <c r="IU405" i="10"/>
  <c r="IU409" i="10"/>
  <c r="IU413" i="10"/>
  <c r="IU417" i="10"/>
  <c r="IU421" i="10"/>
  <c r="IU425" i="10"/>
  <c r="IU429" i="10"/>
  <c r="IU433" i="10"/>
  <c r="IU437" i="10"/>
  <c r="IU441" i="10"/>
  <c r="IU445" i="10"/>
  <c r="IU449" i="10"/>
  <c r="IU453" i="10"/>
  <c r="IU457" i="10"/>
  <c r="IU461" i="10"/>
  <c r="IU465" i="10"/>
  <c r="IU469" i="10"/>
  <c r="IX8" i="10"/>
  <c r="IX12" i="10"/>
  <c r="IX16" i="10"/>
  <c r="IX20" i="10"/>
  <c r="IX24" i="10"/>
  <c r="IX28" i="10"/>
  <c r="IX32" i="10"/>
  <c r="IX36" i="10"/>
  <c r="IX40" i="10"/>
  <c r="IX44" i="10"/>
  <c r="IX48" i="10"/>
  <c r="IX52" i="10"/>
  <c r="IX56" i="10"/>
  <c r="IX60" i="10"/>
  <c r="IX64" i="10"/>
  <c r="IX68" i="10"/>
  <c r="IX72" i="10"/>
  <c r="IX76" i="10"/>
  <c r="IX80" i="10"/>
  <c r="IX84" i="10"/>
  <c r="IX88" i="10"/>
  <c r="IX92" i="10"/>
  <c r="IX96" i="10"/>
  <c r="IX100" i="10"/>
  <c r="IX104" i="10"/>
  <c r="IX108" i="10"/>
  <c r="IX112" i="10"/>
  <c r="IX116" i="10"/>
  <c r="IX120" i="10"/>
  <c r="IX124" i="10"/>
  <c r="IX128" i="10"/>
  <c r="IX132" i="10"/>
  <c r="IX136" i="10"/>
  <c r="IX140" i="10"/>
  <c r="IX144" i="10"/>
  <c r="IX148" i="10"/>
  <c r="IX152" i="10"/>
  <c r="IX156" i="10"/>
  <c r="IX160" i="10"/>
  <c r="IX164" i="10"/>
  <c r="IX168" i="10"/>
  <c r="IX172" i="10"/>
  <c r="IX176" i="10"/>
  <c r="IX180" i="10"/>
  <c r="IX184" i="10"/>
  <c r="IX188" i="10"/>
  <c r="IX192" i="10"/>
  <c r="IX196" i="10"/>
  <c r="IX200" i="10"/>
  <c r="IX204" i="10"/>
  <c r="IX208" i="10"/>
  <c r="IX212" i="10"/>
  <c r="IX216" i="10"/>
  <c r="IX220" i="10"/>
  <c r="IX224" i="10"/>
  <c r="IX228" i="10"/>
  <c r="IX232" i="10"/>
  <c r="IX236" i="10"/>
  <c r="IX240" i="10"/>
  <c r="IX244" i="10"/>
  <c r="IX248" i="10"/>
  <c r="IX252" i="10"/>
  <c r="IX256" i="10"/>
  <c r="IX260" i="10"/>
  <c r="IX264" i="10"/>
  <c r="IX268" i="10"/>
  <c r="IX272" i="10"/>
  <c r="IX276" i="10"/>
  <c r="IX280" i="10"/>
  <c r="IX284" i="10"/>
  <c r="IX288" i="10"/>
  <c r="IX292" i="10"/>
  <c r="IX296" i="10"/>
  <c r="IX300" i="10"/>
  <c r="IX304" i="10"/>
  <c r="IX308" i="10"/>
  <c r="IX312" i="10"/>
  <c r="IX316" i="10"/>
  <c r="IX320" i="10"/>
  <c r="IX324" i="10"/>
  <c r="IX328" i="10"/>
  <c r="IX332" i="10"/>
  <c r="IX336" i="10"/>
  <c r="IX340" i="10"/>
  <c r="JM19" i="10"/>
  <c r="JM91" i="10"/>
  <c r="JM131" i="10"/>
  <c r="JM163" i="10"/>
  <c r="JM171" i="10"/>
  <c r="JM179" i="10"/>
  <c r="JM187" i="10"/>
  <c r="JM195" i="10"/>
  <c r="JM203" i="10"/>
  <c r="JM211" i="10"/>
  <c r="JM219" i="10"/>
  <c r="JM227" i="10"/>
  <c r="JM235" i="10"/>
  <c r="JM243" i="10"/>
  <c r="JM251" i="10"/>
  <c r="JM259" i="10"/>
  <c r="JM267" i="10"/>
  <c r="JM275" i="10"/>
  <c r="JM283" i="10"/>
  <c r="JM291" i="10"/>
  <c r="JM299" i="10"/>
  <c r="JM307" i="10"/>
  <c r="JM315" i="10"/>
  <c r="JM323" i="10"/>
  <c r="JM331" i="10"/>
  <c r="JM339" i="10"/>
  <c r="JM347" i="10"/>
  <c r="JM355" i="10"/>
  <c r="JM363" i="10"/>
  <c r="JM371" i="10"/>
  <c r="JM379" i="10"/>
  <c r="JM387" i="10"/>
  <c r="JM395" i="10"/>
  <c r="JM403" i="10"/>
  <c r="JM411" i="10"/>
  <c r="JM419" i="10"/>
  <c r="JM427" i="10"/>
  <c r="JM435" i="10"/>
  <c r="JM443" i="10"/>
  <c r="JM451" i="10"/>
  <c r="JM459" i="10"/>
  <c r="JM467" i="10"/>
  <c r="IX344" i="10"/>
  <c r="IX348" i="10"/>
  <c r="IX352" i="10"/>
  <c r="IX356" i="10"/>
  <c r="IX360" i="10"/>
  <c r="IX364" i="10"/>
  <c r="IX368" i="10"/>
  <c r="IX372" i="10"/>
  <c r="IX376" i="10"/>
  <c r="IX380" i="10"/>
  <c r="IX384" i="10"/>
  <c r="IX388" i="10"/>
  <c r="IX392" i="10"/>
  <c r="IX396" i="10"/>
  <c r="IX400" i="10"/>
  <c r="IX404" i="10"/>
  <c r="IX408" i="10"/>
  <c r="IX412" i="10"/>
  <c r="IX416" i="10"/>
  <c r="IX420" i="10"/>
  <c r="IX424" i="10"/>
  <c r="IX432" i="10"/>
  <c r="IX436" i="10"/>
  <c r="IX440" i="10"/>
  <c r="IX444" i="10"/>
  <c r="IX448" i="10"/>
  <c r="IX452" i="10"/>
  <c r="IX460" i="10"/>
  <c r="IX464" i="10"/>
  <c r="IX468" i="10"/>
  <c r="JA11" i="10"/>
  <c r="JA19" i="10"/>
  <c r="JA27" i="10"/>
  <c r="JA35" i="10"/>
  <c r="JA43" i="10"/>
  <c r="JA51" i="10"/>
  <c r="JA59" i="10"/>
  <c r="JA67" i="10"/>
  <c r="JA75" i="10"/>
  <c r="JA83" i="10"/>
  <c r="JA91" i="10"/>
  <c r="JA99" i="10"/>
  <c r="JA107" i="10"/>
  <c r="JA115" i="10"/>
  <c r="JA123" i="10"/>
  <c r="JA131" i="10"/>
  <c r="JA139" i="10"/>
  <c r="JA147" i="10"/>
  <c r="JA155" i="10"/>
  <c r="JA163" i="10"/>
  <c r="JA171" i="10"/>
  <c r="JA179" i="10"/>
  <c r="JA187" i="10"/>
  <c r="JA195" i="10"/>
  <c r="JA203" i="10"/>
  <c r="JA211" i="10"/>
  <c r="JA219" i="10"/>
  <c r="JA227" i="10"/>
  <c r="JA235" i="10"/>
  <c r="JA243" i="10"/>
  <c r="JA251" i="10"/>
  <c r="JA259" i="10"/>
  <c r="JA267" i="10"/>
  <c r="JA275" i="10"/>
  <c r="JA283" i="10"/>
  <c r="JA291" i="10"/>
  <c r="JA299" i="10"/>
  <c r="JA307" i="10"/>
  <c r="JA315" i="10"/>
  <c r="JA323" i="10"/>
  <c r="JA331" i="10"/>
  <c r="JA339" i="10"/>
  <c r="JA347" i="10"/>
  <c r="JA355" i="10"/>
  <c r="JA363" i="10"/>
  <c r="JA371" i="10"/>
  <c r="JA379" i="10"/>
  <c r="JA387" i="10"/>
  <c r="JA395" i="10"/>
  <c r="JA403" i="10"/>
  <c r="JA411" i="10"/>
  <c r="JA419" i="10"/>
  <c r="JA427" i="10"/>
  <c r="JA435" i="10"/>
  <c r="JA443" i="10"/>
  <c r="GD82" i="10"/>
  <c r="GD106" i="10"/>
  <c r="GD194" i="10"/>
  <c r="GD214" i="10"/>
  <c r="GD234" i="10"/>
  <c r="GD278" i="10"/>
  <c r="GD326" i="10"/>
  <c r="GD346" i="10"/>
  <c r="GD374" i="10"/>
  <c r="GD426" i="10"/>
  <c r="GD446" i="10"/>
  <c r="GD470" i="10"/>
  <c r="GG25" i="10"/>
  <c r="GG145" i="10"/>
  <c r="GG165" i="10"/>
  <c r="GG229" i="10"/>
  <c r="GG265" i="10"/>
  <c r="GG289" i="10"/>
  <c r="GG389" i="10"/>
  <c r="GG421" i="10"/>
  <c r="GJ16" i="10"/>
  <c r="GJ52" i="10"/>
  <c r="GJ88" i="10"/>
  <c r="GJ132" i="10"/>
  <c r="GJ164" i="10"/>
  <c r="GJ168" i="10"/>
  <c r="GJ200" i="10"/>
  <c r="GJ252" i="10"/>
  <c r="GJ256" i="10"/>
  <c r="GJ292" i="10"/>
  <c r="GJ296" i="10"/>
  <c r="GJ412" i="10"/>
  <c r="GY7" i="10"/>
  <c r="GY15" i="10"/>
  <c r="GY23" i="10"/>
  <c r="GY31" i="10"/>
  <c r="GY39" i="10"/>
  <c r="GY47" i="10"/>
  <c r="GY55" i="10"/>
  <c r="GY63" i="10"/>
  <c r="GY71" i="10"/>
  <c r="GY79" i="10"/>
  <c r="GY87" i="10"/>
  <c r="GY95" i="10"/>
  <c r="GY103" i="10"/>
  <c r="GY111" i="10"/>
  <c r="GY119" i="10"/>
  <c r="GY127" i="10"/>
  <c r="GY135" i="10"/>
  <c r="GY143" i="10"/>
  <c r="GY151" i="10"/>
  <c r="GY443" i="10"/>
  <c r="GY447" i="10"/>
  <c r="GY455" i="10"/>
  <c r="GY463" i="10"/>
  <c r="HB14" i="10"/>
  <c r="HB22" i="10"/>
  <c r="HB26" i="10"/>
  <c r="HB30" i="10"/>
  <c r="HB38" i="10"/>
  <c r="HB46" i="10"/>
  <c r="HN348" i="10"/>
  <c r="HN352" i="10"/>
  <c r="HN356" i="10"/>
  <c r="HN360" i="10"/>
  <c r="HN364" i="10"/>
  <c r="HN368" i="10"/>
  <c r="HN372" i="10"/>
  <c r="HN376" i="10"/>
  <c r="HN380" i="10"/>
  <c r="HN384" i="10"/>
  <c r="HN388" i="10"/>
  <c r="HN392" i="10"/>
  <c r="HN396" i="10"/>
  <c r="HN400" i="10"/>
  <c r="HN404" i="10"/>
  <c r="HN408" i="10"/>
  <c r="HN412" i="10"/>
  <c r="HN416" i="10"/>
  <c r="HN420" i="10"/>
  <c r="HN424" i="10"/>
  <c r="HN428" i="10"/>
  <c r="HN432" i="10"/>
  <c r="HN436" i="10"/>
  <c r="HN440" i="10"/>
  <c r="HN444" i="10"/>
  <c r="HN448" i="10"/>
  <c r="HN452" i="10"/>
  <c r="HN456" i="10"/>
  <c r="HN460" i="10"/>
  <c r="HN464" i="10"/>
  <c r="HN468" i="10"/>
  <c r="HQ7" i="10"/>
  <c r="HQ11" i="10"/>
  <c r="HQ15" i="10"/>
  <c r="HQ19" i="10"/>
  <c r="HQ23" i="10"/>
  <c r="HQ27" i="10"/>
  <c r="HQ31" i="10"/>
  <c r="HQ35" i="10"/>
  <c r="HQ39" i="10"/>
  <c r="HQ43" i="10"/>
  <c r="HQ47" i="10"/>
  <c r="HQ51" i="10"/>
  <c r="HQ55" i="10"/>
  <c r="HQ59" i="10"/>
  <c r="HQ63" i="10"/>
  <c r="HQ67" i="10"/>
  <c r="HQ71" i="10"/>
  <c r="HQ75" i="10"/>
  <c r="HQ79" i="10"/>
  <c r="HQ83" i="10"/>
  <c r="HQ87" i="10"/>
  <c r="HQ91" i="10"/>
  <c r="HQ95" i="10"/>
  <c r="HQ99" i="10"/>
  <c r="HQ103" i="10"/>
  <c r="HQ107" i="10"/>
  <c r="HQ111" i="10"/>
  <c r="HQ115" i="10"/>
  <c r="HQ119" i="10"/>
  <c r="HQ123" i="10"/>
  <c r="HQ127" i="10"/>
  <c r="HQ131" i="10"/>
  <c r="HQ135" i="10"/>
  <c r="HQ139" i="10"/>
  <c r="HQ143" i="10"/>
  <c r="HQ147" i="10"/>
  <c r="HQ151" i="10"/>
  <c r="HQ155" i="10"/>
  <c r="HQ159" i="10"/>
  <c r="HQ163" i="10"/>
  <c r="HQ167" i="10"/>
  <c r="HQ171" i="10"/>
  <c r="HQ175" i="10"/>
  <c r="HQ179" i="10"/>
  <c r="HQ183" i="10"/>
  <c r="HQ187" i="10"/>
  <c r="HQ191" i="10"/>
  <c r="HQ195" i="10"/>
  <c r="HQ199" i="10"/>
  <c r="HQ203" i="10"/>
  <c r="HQ207" i="10"/>
  <c r="HQ211" i="10"/>
  <c r="HQ215" i="10"/>
  <c r="HQ219" i="10"/>
  <c r="HQ223" i="10"/>
  <c r="HQ227" i="10"/>
  <c r="HQ231" i="10"/>
  <c r="HQ235" i="10"/>
  <c r="HQ239" i="10"/>
  <c r="HQ243" i="10"/>
  <c r="HQ247" i="10"/>
  <c r="HQ251" i="10"/>
  <c r="HQ255" i="10"/>
  <c r="HQ259" i="10"/>
  <c r="HQ263" i="10"/>
  <c r="HQ267" i="10"/>
  <c r="HQ271" i="10"/>
  <c r="HQ275" i="10"/>
  <c r="HQ279" i="10"/>
  <c r="HQ283" i="10"/>
  <c r="HQ287" i="10"/>
  <c r="HQ291" i="10"/>
  <c r="HQ295" i="10"/>
  <c r="HQ299" i="10"/>
  <c r="HQ303" i="10"/>
  <c r="HQ307" i="10"/>
  <c r="HQ311" i="10"/>
  <c r="HQ315" i="10"/>
  <c r="HQ319" i="10"/>
  <c r="HQ323" i="10"/>
  <c r="HQ327" i="10"/>
  <c r="HQ331" i="10"/>
  <c r="HQ335" i="10"/>
  <c r="HQ339" i="10"/>
  <c r="HQ343" i="10"/>
  <c r="HQ347" i="10"/>
  <c r="HQ351" i="10"/>
  <c r="HQ355" i="10"/>
  <c r="HQ359" i="10"/>
  <c r="HQ363" i="10"/>
  <c r="HQ367" i="10"/>
  <c r="HQ371" i="10"/>
  <c r="HQ375" i="10"/>
  <c r="HQ379" i="10"/>
  <c r="HQ383" i="10"/>
  <c r="HQ387" i="10"/>
  <c r="HQ391" i="10"/>
  <c r="HQ395" i="10"/>
  <c r="HQ399" i="10"/>
  <c r="HQ403" i="10"/>
  <c r="HQ407" i="10"/>
  <c r="HQ411" i="10"/>
  <c r="HQ415" i="10"/>
  <c r="HQ419" i="10"/>
  <c r="HQ423" i="10"/>
  <c r="HQ427" i="10"/>
  <c r="HQ431" i="10"/>
  <c r="HQ435" i="10"/>
  <c r="HQ439" i="10"/>
  <c r="HQ443" i="10"/>
  <c r="HQ447" i="10"/>
  <c r="HQ451" i="10"/>
  <c r="HQ455" i="10"/>
  <c r="HQ459" i="10"/>
  <c r="HQ463" i="10"/>
  <c r="HQ467" i="10"/>
  <c r="HT6" i="10"/>
  <c r="HT10" i="10"/>
  <c r="HT14" i="10"/>
  <c r="HT18" i="10"/>
  <c r="HT22" i="10"/>
  <c r="HT26" i="10"/>
  <c r="HT30" i="10"/>
  <c r="HT34" i="10"/>
  <c r="HT38" i="10"/>
  <c r="HT42" i="10"/>
  <c r="HT46" i="10"/>
  <c r="HT50" i="10"/>
  <c r="HT54" i="10"/>
  <c r="HT58" i="10"/>
  <c r="HT62" i="10"/>
  <c r="HT66" i="10"/>
  <c r="HT70" i="10"/>
  <c r="HT74" i="10"/>
  <c r="HT78" i="10"/>
  <c r="HT82" i="10"/>
  <c r="HT86" i="10"/>
  <c r="HT90" i="10"/>
  <c r="HT94" i="10"/>
  <c r="HT98" i="10"/>
  <c r="HT102" i="10"/>
  <c r="HT106" i="10"/>
  <c r="HT110" i="10"/>
  <c r="HT114" i="10"/>
  <c r="HT118" i="10"/>
  <c r="HT122" i="10"/>
  <c r="HT126" i="10"/>
  <c r="HT130" i="10"/>
  <c r="HT134" i="10"/>
  <c r="HT138" i="10"/>
  <c r="HT142" i="10"/>
  <c r="HT146" i="10"/>
  <c r="HT150" i="10"/>
  <c r="HT154" i="10"/>
  <c r="HT158" i="10"/>
  <c r="HT162" i="10"/>
  <c r="HT166" i="10"/>
  <c r="HT170" i="10"/>
  <c r="HT174" i="10"/>
  <c r="HT178" i="10"/>
  <c r="HT182" i="10"/>
  <c r="HT186" i="10"/>
  <c r="HT190" i="10"/>
  <c r="HT194" i="10"/>
  <c r="HT198" i="10"/>
  <c r="HT202" i="10"/>
  <c r="HT206" i="10"/>
  <c r="HT210" i="10"/>
  <c r="HT214" i="10"/>
  <c r="HT218" i="10"/>
  <c r="HT222" i="10"/>
  <c r="HT226" i="10"/>
  <c r="HT230" i="10"/>
  <c r="HT234" i="10"/>
  <c r="HT238" i="10"/>
  <c r="HT242" i="10"/>
  <c r="HT246" i="10"/>
  <c r="HT250" i="10"/>
  <c r="HT254" i="10"/>
  <c r="HT258" i="10"/>
  <c r="HT262" i="10"/>
  <c r="HT266" i="10"/>
  <c r="HT270" i="10"/>
  <c r="HT274" i="10"/>
  <c r="HT278" i="10"/>
  <c r="HT282" i="10"/>
  <c r="HT286" i="10"/>
  <c r="HT290" i="10"/>
  <c r="HT294" i="10"/>
  <c r="HT298" i="10"/>
  <c r="HT302" i="10"/>
  <c r="HT306" i="10"/>
  <c r="HT310" i="10"/>
  <c r="HT314" i="10"/>
  <c r="HT318" i="10"/>
  <c r="HT322" i="10"/>
  <c r="HT326" i="10"/>
  <c r="HT330" i="10"/>
  <c r="HT334" i="10"/>
  <c r="HT338" i="10"/>
  <c r="HT342" i="10"/>
  <c r="HT346" i="10"/>
  <c r="HT350" i="10"/>
  <c r="HT354" i="10"/>
  <c r="HT358" i="10"/>
  <c r="HT362" i="10"/>
  <c r="HT366" i="10"/>
  <c r="HT370" i="10"/>
  <c r="HT374" i="10"/>
  <c r="HT378" i="10"/>
  <c r="HT382" i="10"/>
  <c r="HT386" i="10"/>
  <c r="HT390" i="10"/>
  <c r="HT394" i="10"/>
  <c r="HT398" i="10"/>
  <c r="HT402" i="10"/>
  <c r="HT406" i="10"/>
  <c r="HT410" i="10"/>
  <c r="HT414" i="10"/>
  <c r="HT418" i="10"/>
  <c r="HT422" i="10"/>
  <c r="HT426" i="10"/>
  <c r="HT430" i="10"/>
  <c r="HT434" i="10"/>
  <c r="HT438" i="10"/>
  <c r="HT442" i="10"/>
  <c r="HT446" i="10"/>
  <c r="HT450" i="10"/>
  <c r="HT454" i="10"/>
  <c r="HT458" i="10"/>
  <c r="HT462" i="10"/>
  <c r="HT466" i="10"/>
  <c r="HT470" i="10"/>
  <c r="HW9" i="10"/>
  <c r="HW13" i="10"/>
  <c r="HW17" i="10"/>
  <c r="HK11" i="10"/>
  <c r="HK19" i="10"/>
  <c r="HK27" i="10"/>
  <c r="HK35" i="10"/>
  <c r="HK43" i="10"/>
  <c r="HK51" i="10"/>
  <c r="HK59" i="10"/>
  <c r="HK67" i="10"/>
  <c r="HK75" i="10"/>
  <c r="HK83" i="10"/>
  <c r="HK91" i="10"/>
  <c r="HK99" i="10"/>
  <c r="HK107" i="10"/>
  <c r="HK115" i="10"/>
  <c r="HK123" i="10"/>
  <c r="HK131" i="10"/>
  <c r="HK139" i="10"/>
  <c r="HK147" i="10"/>
  <c r="HK155" i="10"/>
  <c r="HK163" i="10"/>
  <c r="HK171" i="10"/>
  <c r="HK179" i="10"/>
  <c r="HK187" i="10"/>
  <c r="HK195" i="10"/>
  <c r="HK203" i="10"/>
  <c r="HK211" i="10"/>
  <c r="HK219" i="10"/>
  <c r="HK227" i="10"/>
  <c r="HK235" i="10"/>
  <c r="HK243" i="10"/>
  <c r="HK251" i="10"/>
  <c r="HK259" i="10"/>
  <c r="HK267" i="10"/>
  <c r="HK275" i="10"/>
  <c r="HK283" i="10"/>
  <c r="HK291" i="10"/>
  <c r="HK299" i="10"/>
  <c r="HK307" i="10"/>
  <c r="HK315" i="10"/>
  <c r="HK323" i="10"/>
  <c r="HK331" i="10"/>
  <c r="HK339" i="10"/>
  <c r="HK347" i="10"/>
  <c r="HK355" i="10"/>
  <c r="HK363" i="10"/>
  <c r="HK371" i="10"/>
  <c r="HK379" i="10"/>
  <c r="HK387" i="10"/>
  <c r="HK395" i="10"/>
  <c r="HW21" i="10"/>
  <c r="HW25" i="10"/>
  <c r="HW29" i="10"/>
  <c r="HW33" i="10"/>
  <c r="HW37" i="10"/>
  <c r="HW41" i="10"/>
  <c r="HW45" i="10"/>
  <c r="HW49" i="10"/>
  <c r="HW53" i="10"/>
  <c r="HW57" i="10"/>
  <c r="HW65" i="10"/>
  <c r="HW69" i="10"/>
  <c r="HW73" i="10"/>
  <c r="HW81" i="10"/>
  <c r="HW85" i="10"/>
  <c r="HW89" i="10"/>
  <c r="HW93" i="10"/>
  <c r="HW97" i="10"/>
  <c r="HW101" i="10"/>
  <c r="HW105" i="10"/>
  <c r="HW109" i="10"/>
  <c r="HW113" i="10"/>
  <c r="HW117" i="10"/>
  <c r="HW121" i="10"/>
  <c r="HW125" i="10"/>
  <c r="HW129" i="10"/>
  <c r="HW133" i="10"/>
  <c r="HW137" i="10"/>
  <c r="HW141" i="10"/>
  <c r="HW145" i="10"/>
  <c r="HW149" i="10"/>
  <c r="HW153" i="10"/>
  <c r="HW157" i="10"/>
  <c r="HW161" i="10"/>
  <c r="HW165" i="10"/>
  <c r="HW169" i="10"/>
  <c r="HW173" i="10"/>
  <c r="HW177" i="10"/>
  <c r="HW181" i="10"/>
  <c r="HW185" i="10"/>
  <c r="HW189" i="10"/>
  <c r="HW193" i="10"/>
  <c r="HW197" i="10"/>
  <c r="HW201" i="10"/>
  <c r="HW205" i="10"/>
  <c r="HW209" i="10"/>
  <c r="HW213" i="10"/>
  <c r="HW217" i="10"/>
  <c r="HW221" i="10"/>
  <c r="HW225" i="10"/>
  <c r="HW229" i="10"/>
  <c r="HW233" i="10"/>
  <c r="HW237" i="10"/>
  <c r="HW241" i="10"/>
  <c r="HW245" i="10"/>
  <c r="HW249" i="10"/>
  <c r="HW253" i="10"/>
  <c r="HW257" i="10"/>
  <c r="HW261" i="10"/>
  <c r="HW265" i="10"/>
  <c r="HW269" i="10"/>
  <c r="HW273" i="10"/>
  <c r="HW277" i="10"/>
  <c r="HW281" i="10"/>
  <c r="HW285" i="10"/>
  <c r="HW289" i="10"/>
  <c r="HW293" i="10"/>
  <c r="HW297" i="10"/>
  <c r="HW301" i="10"/>
  <c r="HW305" i="10"/>
  <c r="HW309" i="10"/>
  <c r="HW313" i="10"/>
  <c r="HW317" i="10"/>
  <c r="HW321" i="10"/>
  <c r="HW325" i="10"/>
  <c r="HW329" i="10"/>
  <c r="HW333" i="10"/>
  <c r="HW337" i="10"/>
  <c r="HW341" i="10"/>
  <c r="HW345" i="10"/>
  <c r="HW349" i="10"/>
  <c r="HW353" i="10"/>
  <c r="HW357" i="10"/>
  <c r="HW361" i="10"/>
  <c r="HW365" i="10"/>
  <c r="HW369" i="10"/>
  <c r="HW373" i="10"/>
  <c r="HW377" i="10"/>
  <c r="HW381" i="10"/>
  <c r="HW385" i="10"/>
  <c r="HW389" i="10"/>
  <c r="HW393" i="10"/>
  <c r="HW397" i="10"/>
  <c r="HW401" i="10"/>
  <c r="HW405" i="10"/>
  <c r="HW409" i="10"/>
  <c r="HW413" i="10"/>
  <c r="HW417" i="10"/>
  <c r="HW421" i="10"/>
  <c r="HW425" i="10"/>
  <c r="HW429" i="10"/>
  <c r="HW433" i="10"/>
  <c r="HW437" i="10"/>
  <c r="HW441" i="10"/>
  <c r="HW445" i="10"/>
  <c r="HW449" i="10"/>
  <c r="HW453" i="10"/>
  <c r="HW457" i="10"/>
  <c r="HW461" i="10"/>
  <c r="HW465" i="10"/>
  <c r="HW469" i="10"/>
  <c r="HZ8" i="10"/>
  <c r="HZ12" i="10"/>
  <c r="HZ16" i="10"/>
  <c r="HZ20" i="10"/>
  <c r="HZ24" i="10"/>
  <c r="HZ28" i="10"/>
  <c r="HZ32" i="10"/>
  <c r="HZ36" i="10"/>
  <c r="HZ40" i="10"/>
  <c r="HZ44" i="10"/>
  <c r="HZ48" i="10"/>
  <c r="HZ52" i="10"/>
  <c r="HZ56" i="10"/>
  <c r="HZ60" i="10"/>
  <c r="HZ64" i="10"/>
  <c r="HZ68" i="10"/>
  <c r="HZ72" i="10"/>
  <c r="HZ76" i="10"/>
  <c r="HZ80" i="10"/>
  <c r="HZ84" i="10"/>
  <c r="HZ88" i="10"/>
  <c r="HZ92" i="10"/>
  <c r="HZ96" i="10"/>
  <c r="HZ100" i="10"/>
  <c r="HZ104" i="10"/>
  <c r="HZ108" i="10"/>
  <c r="HZ112" i="10"/>
  <c r="HZ116" i="10"/>
  <c r="HZ120" i="10"/>
  <c r="HZ124" i="10"/>
  <c r="HZ128" i="10"/>
  <c r="HZ132" i="10"/>
  <c r="HZ136" i="10"/>
  <c r="HZ140" i="10"/>
  <c r="HZ144" i="10"/>
  <c r="HZ148" i="10"/>
  <c r="HZ152" i="10"/>
  <c r="HZ156" i="10"/>
  <c r="HZ160" i="10"/>
  <c r="HZ164" i="10"/>
  <c r="HZ168" i="10"/>
  <c r="HZ172" i="10"/>
  <c r="HZ176" i="10"/>
  <c r="HZ180" i="10"/>
  <c r="HZ184" i="10"/>
  <c r="HZ188" i="10"/>
  <c r="HZ192" i="10"/>
  <c r="HZ196" i="10"/>
  <c r="HZ200" i="10"/>
  <c r="HZ204" i="10"/>
  <c r="HZ208" i="10"/>
  <c r="HZ212" i="10"/>
  <c r="HZ216" i="10"/>
  <c r="HZ220" i="10"/>
  <c r="HZ224" i="10"/>
  <c r="HZ228" i="10"/>
  <c r="HZ232" i="10"/>
  <c r="HZ236" i="10"/>
  <c r="HZ240" i="10"/>
  <c r="HZ244" i="10"/>
  <c r="HZ248" i="10"/>
  <c r="HZ252" i="10"/>
  <c r="HZ256" i="10"/>
  <c r="HZ260" i="10"/>
  <c r="HZ264" i="10"/>
  <c r="HZ268" i="10"/>
  <c r="HZ272" i="10"/>
  <c r="HZ276" i="10"/>
  <c r="HZ280" i="10"/>
  <c r="HZ284" i="10"/>
  <c r="HZ288" i="10"/>
  <c r="HZ292" i="10"/>
  <c r="HZ296" i="10"/>
  <c r="HZ300" i="10"/>
  <c r="HZ304" i="10"/>
  <c r="HZ308" i="10"/>
  <c r="HZ312" i="10"/>
  <c r="HZ316" i="10"/>
  <c r="HZ320" i="10"/>
  <c r="HZ324" i="10"/>
  <c r="HZ328" i="10"/>
  <c r="HZ332" i="10"/>
  <c r="HZ336" i="10"/>
  <c r="HZ340" i="10"/>
  <c r="HZ344" i="10"/>
  <c r="HZ348" i="10"/>
  <c r="HZ352" i="10"/>
  <c r="HZ356" i="10"/>
  <c r="HZ360" i="10"/>
  <c r="HZ364" i="10"/>
  <c r="HZ368" i="10"/>
  <c r="HZ372" i="10"/>
  <c r="HZ376" i="10"/>
  <c r="HZ380" i="10"/>
  <c r="HZ384" i="10"/>
  <c r="HZ388" i="10"/>
  <c r="HZ392" i="10"/>
  <c r="HZ396" i="10"/>
  <c r="HZ400" i="10"/>
  <c r="HZ404" i="10"/>
  <c r="HZ408" i="10"/>
  <c r="HZ412" i="10"/>
  <c r="HZ416" i="10"/>
  <c r="HZ420" i="10"/>
  <c r="HZ424" i="10"/>
  <c r="HZ428" i="10"/>
  <c r="HZ432" i="10"/>
  <c r="HZ436" i="10"/>
  <c r="HZ440" i="10"/>
  <c r="HZ444" i="10"/>
  <c r="HZ448" i="10"/>
  <c r="HZ452" i="10"/>
  <c r="HZ456" i="10"/>
  <c r="HZ460" i="10"/>
  <c r="HZ464" i="10"/>
  <c r="HZ468" i="10"/>
  <c r="IC7" i="10"/>
  <c r="IC11" i="10"/>
  <c r="IC15" i="10"/>
  <c r="IC19" i="10"/>
  <c r="IC23" i="10"/>
  <c r="IC27" i="10"/>
  <c r="IC31" i="10"/>
  <c r="IC35" i="10"/>
  <c r="IC39" i="10"/>
  <c r="IC43" i="10"/>
  <c r="IC47" i="10"/>
  <c r="IC51" i="10"/>
  <c r="IC55" i="10"/>
  <c r="IC59" i="10"/>
  <c r="IC63" i="10"/>
  <c r="IC67" i="10"/>
  <c r="IC71" i="10"/>
  <c r="IC75" i="10"/>
  <c r="IC79" i="10"/>
  <c r="IC83" i="10"/>
  <c r="IC87" i="10"/>
  <c r="IC91" i="10"/>
  <c r="IC95" i="10"/>
  <c r="IC99" i="10"/>
  <c r="IC103" i="10"/>
  <c r="IC107" i="10"/>
  <c r="IC111" i="10"/>
  <c r="IC115" i="10"/>
  <c r="IC119" i="10"/>
  <c r="IC123" i="10"/>
  <c r="IC127" i="10"/>
  <c r="IC131" i="10"/>
  <c r="IC135" i="10"/>
  <c r="IC139" i="10"/>
  <c r="IC143" i="10"/>
  <c r="IC147" i="10"/>
  <c r="IC151" i="10"/>
  <c r="IC155" i="10"/>
  <c r="IC159" i="10"/>
  <c r="IC163" i="10"/>
  <c r="IC167" i="10"/>
  <c r="IC171" i="10"/>
  <c r="IC175" i="10"/>
  <c r="IC179" i="10"/>
  <c r="IC183" i="10"/>
  <c r="IC187" i="10"/>
  <c r="IC191" i="10"/>
  <c r="IC195" i="10"/>
  <c r="IC199" i="10"/>
  <c r="IC203" i="10"/>
  <c r="IC207" i="10"/>
  <c r="IC211" i="10"/>
  <c r="IC215" i="10"/>
  <c r="IC219" i="10"/>
  <c r="IC223" i="10"/>
  <c r="IC227" i="10"/>
  <c r="IC231" i="10"/>
  <c r="IC235" i="10"/>
  <c r="IC239" i="10"/>
  <c r="IC243" i="10"/>
  <c r="IC247" i="10"/>
  <c r="IC251" i="10"/>
  <c r="IC255" i="10"/>
  <c r="IC259" i="10"/>
  <c r="IC263" i="10"/>
  <c r="IC267" i="10"/>
  <c r="IC271" i="10"/>
  <c r="IC275" i="10"/>
  <c r="IC279" i="10"/>
  <c r="IC283" i="10"/>
  <c r="IC287" i="10"/>
  <c r="IC291" i="10"/>
  <c r="IC295" i="10"/>
  <c r="IC299" i="10"/>
  <c r="IC303" i="10"/>
  <c r="IC307" i="10"/>
  <c r="IC311" i="10"/>
  <c r="IC315" i="10"/>
  <c r="IC319" i="10"/>
  <c r="IC323" i="10"/>
  <c r="IC327" i="10"/>
  <c r="IC331" i="10"/>
  <c r="IC335" i="10"/>
  <c r="IC339" i="10"/>
  <c r="IC343" i="10"/>
  <c r="IC347" i="10"/>
  <c r="IC351" i="10"/>
  <c r="IC355" i="10"/>
  <c r="IC359" i="10"/>
  <c r="IC363" i="10"/>
  <c r="IC367" i="10"/>
  <c r="IC371" i="10"/>
  <c r="IC375" i="10"/>
  <c r="IC379" i="10"/>
  <c r="IC383" i="10"/>
  <c r="IC387" i="10"/>
  <c r="IC391" i="10"/>
  <c r="IC395" i="10"/>
  <c r="IC399" i="10"/>
  <c r="IC403" i="10"/>
  <c r="IC407" i="10"/>
  <c r="IC411" i="10"/>
  <c r="IC415" i="10"/>
  <c r="IC419" i="10"/>
  <c r="IC423" i="10"/>
  <c r="IC427" i="10"/>
  <c r="IC431" i="10"/>
  <c r="IC435" i="10"/>
  <c r="IC439" i="10"/>
  <c r="IC443" i="10"/>
  <c r="IC447" i="10"/>
  <c r="IC451" i="10"/>
  <c r="IC455" i="10"/>
  <c r="IC459" i="10"/>
  <c r="IC463" i="10"/>
  <c r="IC467" i="10"/>
  <c r="IF6" i="10"/>
  <c r="IF10" i="10"/>
  <c r="IF14" i="10"/>
  <c r="IF18" i="10"/>
  <c r="IF22" i="10"/>
  <c r="IF26" i="10"/>
  <c r="IF30" i="10"/>
  <c r="IF34" i="10"/>
  <c r="IF38" i="10"/>
  <c r="IF42" i="10"/>
  <c r="IF46" i="10"/>
  <c r="IF50" i="10"/>
  <c r="IF54" i="10"/>
  <c r="IF58" i="10"/>
  <c r="IF62" i="10"/>
  <c r="IF66" i="10"/>
  <c r="IF70" i="10"/>
  <c r="IF74" i="10"/>
  <c r="IF78" i="10"/>
  <c r="IF82" i="10"/>
  <c r="IF86" i="10"/>
  <c r="IF90" i="10"/>
  <c r="IF94" i="10"/>
  <c r="IF98" i="10"/>
  <c r="IF102" i="10"/>
  <c r="IF106" i="10"/>
  <c r="IF110" i="10"/>
  <c r="IF114" i="10"/>
  <c r="IF118" i="10"/>
  <c r="IF122" i="10"/>
  <c r="IF126" i="10"/>
  <c r="IF130" i="10"/>
  <c r="IF134" i="10"/>
  <c r="IF138" i="10"/>
  <c r="IF142" i="10"/>
  <c r="IF146" i="10"/>
  <c r="IF150" i="10"/>
  <c r="IF154" i="10"/>
  <c r="IF158" i="10"/>
  <c r="IF162" i="10"/>
  <c r="IF166" i="10"/>
  <c r="IF170" i="10"/>
  <c r="IF174" i="10"/>
  <c r="IF178" i="10"/>
  <c r="IF182" i="10"/>
  <c r="IF186" i="10"/>
  <c r="IF190" i="10"/>
  <c r="IF194" i="10"/>
  <c r="IF198" i="10"/>
  <c r="IF202" i="10"/>
  <c r="IF206" i="10"/>
  <c r="IF210" i="10"/>
  <c r="IF214" i="10"/>
  <c r="IF218" i="10"/>
  <c r="IF222" i="10"/>
  <c r="IF226" i="10"/>
  <c r="IF230" i="10"/>
  <c r="IF234" i="10"/>
  <c r="IF238" i="10"/>
  <c r="IF242" i="10"/>
  <c r="IF246" i="10"/>
  <c r="IF250" i="10"/>
  <c r="IF254" i="10"/>
  <c r="IF258" i="10"/>
  <c r="IF262" i="10"/>
  <c r="IF266" i="10"/>
  <c r="IF270" i="10"/>
  <c r="IF274" i="10"/>
  <c r="IF278" i="10"/>
  <c r="IF282" i="10"/>
  <c r="IF286" i="10"/>
  <c r="IF290" i="10"/>
  <c r="IF294" i="10"/>
  <c r="IF298" i="10"/>
  <c r="IF302" i="10"/>
  <c r="IF306" i="10"/>
  <c r="IF310" i="10"/>
  <c r="IF314" i="10"/>
  <c r="IF318" i="10"/>
  <c r="IF322" i="10"/>
  <c r="IF326" i="10"/>
  <c r="IF330" i="10"/>
  <c r="IF334" i="10"/>
  <c r="IF338" i="10"/>
  <c r="IF342" i="10"/>
  <c r="IF346" i="10"/>
  <c r="IF350" i="10"/>
  <c r="IF354" i="10"/>
  <c r="IF358" i="10"/>
  <c r="IF362" i="10"/>
  <c r="IF366" i="10"/>
  <c r="IF370" i="10"/>
  <c r="IF374" i="10"/>
  <c r="IF378" i="10"/>
  <c r="IF382" i="10"/>
  <c r="IF386" i="10"/>
  <c r="IF390" i="10"/>
  <c r="IF394" i="10"/>
  <c r="IF398" i="10"/>
  <c r="IF402" i="10"/>
  <c r="IF406" i="10"/>
  <c r="IF410" i="10"/>
  <c r="IF414" i="10"/>
  <c r="IF418" i="10"/>
  <c r="IF422" i="10"/>
  <c r="IF426" i="10"/>
  <c r="IF430" i="10"/>
  <c r="IF434" i="10"/>
  <c r="IF438" i="10"/>
  <c r="IF442" i="10"/>
  <c r="IF446" i="10"/>
  <c r="IF450" i="10"/>
  <c r="IF454" i="10"/>
  <c r="IF458" i="10"/>
  <c r="IF462" i="10"/>
  <c r="IF466" i="10"/>
  <c r="IF470" i="10"/>
  <c r="II9" i="10"/>
  <c r="II13" i="10"/>
  <c r="II17" i="10"/>
  <c r="II21" i="10"/>
  <c r="II25" i="10"/>
  <c r="II29" i="10"/>
  <c r="II33" i="10"/>
  <c r="II37" i="10"/>
  <c r="II41" i="10"/>
  <c r="II45" i="10"/>
  <c r="II49" i="10"/>
  <c r="II53" i="10"/>
  <c r="II57" i="10"/>
  <c r="II61" i="10"/>
  <c r="II65" i="10"/>
  <c r="II69" i="10"/>
  <c r="II73" i="10"/>
  <c r="II77" i="10"/>
  <c r="II81" i="10"/>
  <c r="II85" i="10"/>
  <c r="II89" i="10"/>
  <c r="II93" i="10"/>
  <c r="II97" i="10"/>
  <c r="II101" i="10"/>
  <c r="II105" i="10"/>
  <c r="II109" i="10"/>
  <c r="II113" i="10"/>
  <c r="II117" i="10"/>
  <c r="II121" i="10"/>
  <c r="II125" i="10"/>
  <c r="II129" i="10"/>
  <c r="II133" i="10"/>
  <c r="II137" i="10"/>
  <c r="II141" i="10"/>
  <c r="II145" i="10"/>
  <c r="II149" i="10"/>
  <c r="II153" i="10"/>
  <c r="II157" i="10"/>
  <c r="II161" i="10"/>
  <c r="II165" i="10"/>
  <c r="II169" i="10"/>
  <c r="II173" i="10"/>
  <c r="II177" i="10"/>
  <c r="II181" i="10"/>
  <c r="II185" i="10"/>
  <c r="II189" i="10"/>
  <c r="II193" i="10"/>
  <c r="II197" i="10"/>
  <c r="II201" i="10"/>
  <c r="II205" i="10"/>
  <c r="II209" i="10"/>
  <c r="II213" i="10"/>
  <c r="II217" i="10"/>
  <c r="II221" i="10"/>
  <c r="II225" i="10"/>
  <c r="II229" i="10"/>
  <c r="II233" i="10"/>
  <c r="II237" i="10"/>
  <c r="II241" i="10"/>
  <c r="II245" i="10"/>
  <c r="II249" i="10"/>
  <c r="II253" i="10"/>
  <c r="II257" i="10"/>
  <c r="II261" i="10"/>
  <c r="II265" i="10"/>
  <c r="II269" i="10"/>
  <c r="II273" i="10"/>
  <c r="II277" i="10"/>
  <c r="II281" i="10"/>
  <c r="II285" i="10"/>
  <c r="II289" i="10"/>
  <c r="II293" i="10"/>
  <c r="II297" i="10"/>
  <c r="II301" i="10"/>
  <c r="II305" i="10"/>
  <c r="II309" i="10"/>
  <c r="II313" i="10"/>
  <c r="II317" i="10"/>
  <c r="II321" i="10"/>
  <c r="II325" i="10"/>
  <c r="II329" i="10"/>
  <c r="II333" i="10"/>
  <c r="II337" i="10"/>
  <c r="II341" i="10"/>
  <c r="II345" i="10"/>
  <c r="II349" i="10"/>
  <c r="II353" i="10"/>
  <c r="II357" i="10"/>
  <c r="II361" i="10"/>
  <c r="II365" i="10"/>
  <c r="II369" i="10"/>
  <c r="II373" i="10"/>
  <c r="II377" i="10"/>
  <c r="II381" i="10"/>
  <c r="II385" i="10"/>
  <c r="II389" i="10"/>
  <c r="II393" i="10"/>
  <c r="II397" i="10"/>
  <c r="II401" i="10"/>
  <c r="II405" i="10"/>
  <c r="II409" i="10"/>
  <c r="II413" i="10"/>
  <c r="II417" i="10"/>
  <c r="II421" i="10"/>
  <c r="II425" i="10"/>
  <c r="II429" i="10"/>
  <c r="II433" i="10"/>
  <c r="II437" i="10"/>
  <c r="II441" i="10"/>
  <c r="II445" i="10"/>
  <c r="II449" i="10"/>
  <c r="II453" i="10"/>
  <c r="II457" i="10"/>
  <c r="II461" i="10"/>
  <c r="II465" i="10"/>
  <c r="II469" i="10"/>
  <c r="IL8" i="10"/>
  <c r="IL12" i="10"/>
  <c r="IL16" i="10"/>
  <c r="IL20" i="10"/>
  <c r="IL24" i="10"/>
  <c r="IL28" i="10"/>
  <c r="IL32" i="10"/>
  <c r="IL36" i="10"/>
  <c r="IL40" i="10"/>
  <c r="IL44" i="10"/>
  <c r="IL48" i="10"/>
  <c r="IL52" i="10"/>
  <c r="IL56" i="10"/>
  <c r="IL60" i="10"/>
  <c r="IL64" i="10"/>
  <c r="IL68" i="10"/>
  <c r="IL72" i="10"/>
  <c r="IL76" i="10"/>
  <c r="IL80" i="10"/>
  <c r="IL84" i="10"/>
  <c r="IU243" i="10"/>
  <c r="IU247" i="10"/>
  <c r="IU251" i="10"/>
  <c r="IU255" i="10"/>
  <c r="IU259" i="10"/>
  <c r="IU263" i="10"/>
  <c r="IU267" i="10"/>
  <c r="IU271" i="10"/>
  <c r="IU275" i="10"/>
  <c r="IU279" i="10"/>
  <c r="IU283" i="10"/>
  <c r="IU287" i="10"/>
  <c r="IU291" i="10"/>
  <c r="IU295" i="10"/>
  <c r="IU299" i="10"/>
  <c r="IU303" i="10"/>
  <c r="IU307" i="10"/>
  <c r="IU311" i="10"/>
  <c r="IU315" i="10"/>
  <c r="IU319" i="10"/>
  <c r="IU323" i="10"/>
  <c r="IU327" i="10"/>
  <c r="IU331" i="10"/>
  <c r="IU335" i="10"/>
  <c r="IU339" i="10"/>
  <c r="IU343" i="10"/>
  <c r="IU347" i="10"/>
  <c r="IU351" i="10"/>
  <c r="IU355" i="10"/>
  <c r="IU359" i="10"/>
  <c r="IU363" i="10"/>
  <c r="IU367" i="10"/>
  <c r="IU371" i="10"/>
  <c r="IU375" i="10"/>
  <c r="IU379" i="10"/>
  <c r="IU383" i="10"/>
  <c r="IU387" i="10"/>
  <c r="IU391" i="10"/>
  <c r="IU395" i="10"/>
  <c r="IU399" i="10"/>
  <c r="IU403" i="10"/>
  <c r="IU407" i="10"/>
  <c r="IU411" i="10"/>
  <c r="IU415" i="10"/>
  <c r="IU419" i="10"/>
  <c r="IU423" i="10"/>
  <c r="IU427" i="10"/>
  <c r="IU431" i="10"/>
  <c r="IU435" i="10"/>
  <c r="IU439" i="10"/>
  <c r="IU443" i="10"/>
  <c r="IU447" i="10"/>
  <c r="IU451" i="10"/>
  <c r="IU455" i="10"/>
  <c r="IU459" i="10"/>
  <c r="IU463" i="10"/>
  <c r="IU467" i="10"/>
  <c r="JG427" i="10"/>
  <c r="JG431" i="10"/>
  <c r="JG435" i="10"/>
  <c r="JG439" i="10"/>
  <c r="JG443" i="10"/>
  <c r="JG447" i="10"/>
  <c r="JG451" i="10"/>
  <c r="JG455" i="10"/>
  <c r="JG459" i="10"/>
  <c r="JG463" i="10"/>
  <c r="JG467" i="10"/>
  <c r="IL88" i="10"/>
  <c r="IL92" i="10"/>
  <c r="IL96" i="10"/>
  <c r="IL100" i="10"/>
  <c r="IL104" i="10"/>
  <c r="IL108" i="10"/>
  <c r="IL112" i="10"/>
  <c r="IL116" i="10"/>
  <c r="IL120" i="10"/>
  <c r="IL124" i="10"/>
  <c r="IL128" i="10"/>
  <c r="IL132" i="10"/>
  <c r="IL136" i="10"/>
  <c r="IL140" i="10"/>
  <c r="IL144" i="10"/>
  <c r="IL148" i="10"/>
  <c r="IL152" i="10"/>
  <c r="IL156" i="10"/>
  <c r="IL160" i="10"/>
  <c r="IL164" i="10"/>
  <c r="IL168" i="10"/>
  <c r="IL172" i="10"/>
  <c r="IL176" i="10"/>
  <c r="IL180" i="10"/>
  <c r="IL184" i="10"/>
  <c r="IL188" i="10"/>
  <c r="IL192" i="10"/>
  <c r="IL196" i="10"/>
  <c r="IL200" i="10"/>
  <c r="IL204" i="10"/>
  <c r="IL208" i="10"/>
  <c r="IL212" i="10"/>
  <c r="IL216" i="10"/>
  <c r="IL220" i="10"/>
  <c r="IL224" i="10"/>
  <c r="IL228" i="10"/>
  <c r="IL232" i="10"/>
  <c r="IL236" i="10"/>
  <c r="IL240" i="10"/>
  <c r="IL244" i="10"/>
  <c r="IL248" i="10"/>
  <c r="IL252" i="10"/>
  <c r="IL256" i="10"/>
  <c r="IL260" i="10"/>
  <c r="IL264" i="10"/>
  <c r="IL268" i="10"/>
  <c r="IL272" i="10"/>
  <c r="IL276" i="10"/>
  <c r="IL280" i="10"/>
  <c r="IL284" i="10"/>
  <c r="IL288" i="10"/>
  <c r="IL292" i="10"/>
  <c r="IL296" i="10"/>
  <c r="IL300" i="10"/>
  <c r="IL304" i="10"/>
  <c r="IL308" i="10"/>
  <c r="IL312" i="10"/>
  <c r="IL316" i="10"/>
  <c r="IL320" i="10"/>
  <c r="IL324" i="10"/>
  <c r="IL328" i="10"/>
  <c r="IL332" i="10"/>
  <c r="IL336" i="10"/>
  <c r="IL340" i="10"/>
  <c r="IL344" i="10"/>
  <c r="IL348" i="10"/>
  <c r="IL352" i="10"/>
  <c r="IL356" i="10"/>
  <c r="IL360" i="10"/>
  <c r="IL364" i="10"/>
  <c r="IL368" i="10"/>
  <c r="IL372" i="10"/>
  <c r="IL376" i="10"/>
  <c r="IL380" i="10"/>
  <c r="IL384" i="10"/>
  <c r="IL388" i="10"/>
  <c r="IL392" i="10"/>
  <c r="IL396" i="10"/>
  <c r="IL400" i="10"/>
  <c r="IL404" i="10"/>
  <c r="IL408" i="10"/>
  <c r="IL412" i="10"/>
  <c r="IL416" i="10"/>
  <c r="IL420" i="10"/>
  <c r="GD360" i="10"/>
  <c r="GG67" i="10"/>
  <c r="GG443" i="10"/>
  <c r="GG451" i="10"/>
  <c r="GJ114" i="10"/>
  <c r="GJ142" i="10"/>
  <c r="GJ410" i="10"/>
  <c r="GM201" i="10"/>
  <c r="GM353" i="10"/>
  <c r="GM381" i="10"/>
  <c r="GP172" i="10"/>
  <c r="GP184" i="10"/>
  <c r="GP304" i="10"/>
  <c r="IL424" i="10"/>
  <c r="IL428" i="10"/>
  <c r="IL432" i="10"/>
  <c r="IL436" i="10"/>
  <c r="IL440" i="10"/>
  <c r="IL444" i="10"/>
  <c r="IL448" i="10"/>
  <c r="IL452" i="10"/>
  <c r="IL456" i="10"/>
  <c r="IL460" i="10"/>
  <c r="IL464" i="10"/>
  <c r="IL468" i="10"/>
  <c r="IO7" i="10"/>
  <c r="IO11" i="10"/>
  <c r="IO15" i="10"/>
  <c r="IO19" i="10"/>
  <c r="IO23" i="10"/>
  <c r="IO27" i="10"/>
  <c r="IO31" i="10"/>
  <c r="IO35" i="10"/>
  <c r="IO39" i="10"/>
  <c r="IO43" i="10"/>
  <c r="IO47" i="10"/>
  <c r="IO51" i="10"/>
  <c r="IO55" i="10"/>
  <c r="IO59" i="10"/>
  <c r="IO63" i="10"/>
  <c r="IO67" i="10"/>
  <c r="IO71" i="10"/>
  <c r="IO75" i="10"/>
  <c r="IO79" i="10"/>
  <c r="IO83" i="10"/>
  <c r="IO87" i="10"/>
  <c r="IO91" i="10"/>
  <c r="IO95" i="10"/>
  <c r="IO99" i="10"/>
  <c r="IO103" i="10"/>
  <c r="IO107" i="10"/>
  <c r="IO111" i="10"/>
  <c r="IO115" i="10"/>
  <c r="IO119" i="10"/>
  <c r="IO123" i="10"/>
  <c r="IO127" i="10"/>
  <c r="IO131" i="10"/>
  <c r="IO135" i="10"/>
  <c r="IO139" i="10"/>
  <c r="IO143" i="10"/>
  <c r="IO147" i="10"/>
  <c r="IO151" i="10"/>
  <c r="IO155" i="10"/>
  <c r="IO159" i="10"/>
  <c r="IO163" i="10"/>
  <c r="IO167" i="10"/>
  <c r="IO171" i="10"/>
  <c r="IO175" i="10"/>
  <c r="IO179" i="10"/>
  <c r="IO183" i="10"/>
  <c r="IO187" i="10"/>
  <c r="IO191" i="10"/>
  <c r="IO195" i="10"/>
  <c r="IO199" i="10"/>
  <c r="IO203" i="10"/>
  <c r="IO207" i="10"/>
  <c r="IO211" i="10"/>
  <c r="IO215" i="10"/>
  <c r="IO219" i="10"/>
  <c r="IO223" i="10"/>
  <c r="IO227" i="10"/>
  <c r="IO231" i="10"/>
  <c r="IO235" i="10"/>
  <c r="IO239" i="10"/>
  <c r="IO243" i="10"/>
  <c r="IO247" i="10"/>
  <c r="IO251" i="10"/>
  <c r="IO255" i="10"/>
  <c r="IO259" i="10"/>
  <c r="IO263" i="10"/>
  <c r="IO267" i="10"/>
  <c r="IO271" i="10"/>
  <c r="IO275" i="10"/>
  <c r="IO279" i="10"/>
  <c r="IO283" i="10"/>
  <c r="IO287" i="10"/>
  <c r="IO291" i="10"/>
  <c r="IO295" i="10"/>
  <c r="IO299" i="10"/>
  <c r="IO303" i="10"/>
  <c r="IO307" i="10"/>
  <c r="IO311" i="10"/>
  <c r="IO315" i="10"/>
  <c r="IO319" i="10"/>
  <c r="IO323" i="10"/>
  <c r="IO327" i="10"/>
  <c r="IO331" i="10"/>
  <c r="IO335" i="10"/>
  <c r="IO339" i="10"/>
  <c r="IO343" i="10"/>
  <c r="IO347" i="10"/>
  <c r="IO351" i="10"/>
  <c r="IO355" i="10"/>
  <c r="IO359" i="10"/>
  <c r="IO363" i="10"/>
  <c r="IO367" i="10"/>
  <c r="IO371" i="10"/>
  <c r="IO375" i="10"/>
  <c r="IO379" i="10"/>
  <c r="IO383" i="10"/>
  <c r="IO387" i="10"/>
  <c r="IO391" i="10"/>
  <c r="IO395" i="10"/>
  <c r="IO399" i="10"/>
  <c r="IO403" i="10"/>
  <c r="IO407" i="10"/>
  <c r="IO411" i="10"/>
  <c r="IO415" i="10"/>
  <c r="IO419" i="10"/>
  <c r="IO423" i="10"/>
  <c r="IO427" i="10"/>
  <c r="IO431" i="10"/>
  <c r="IO435" i="10"/>
  <c r="IO439" i="10"/>
  <c r="IO443" i="10"/>
  <c r="IO447" i="10"/>
  <c r="IO451" i="10"/>
  <c r="IO455" i="10"/>
  <c r="IO459" i="10"/>
  <c r="IO463" i="10"/>
  <c r="IO467" i="10"/>
  <c r="IR6" i="10"/>
  <c r="IR10" i="10"/>
  <c r="IR14" i="10"/>
  <c r="IR18" i="10"/>
  <c r="IR22" i="10"/>
  <c r="IR26" i="10"/>
  <c r="IR30" i="10"/>
  <c r="IR34" i="10"/>
  <c r="IR38" i="10"/>
  <c r="IR42" i="10"/>
  <c r="IR46" i="10"/>
  <c r="IR50" i="10"/>
  <c r="IR54" i="10"/>
  <c r="IR58" i="10"/>
  <c r="IR62" i="10"/>
  <c r="IR66" i="10"/>
  <c r="IR70" i="10"/>
  <c r="IR74" i="10"/>
  <c r="IR78" i="10"/>
  <c r="IR82" i="10"/>
  <c r="IR86" i="10"/>
  <c r="IR90" i="10"/>
  <c r="IR94" i="10"/>
  <c r="IR98" i="10"/>
  <c r="IR106" i="10"/>
  <c r="IR110" i="10"/>
  <c r="IR114" i="10"/>
  <c r="IR118" i="10"/>
  <c r="IR122" i="10"/>
  <c r="IR126" i="10"/>
  <c r="IR130" i="10"/>
  <c r="IR134" i="10"/>
  <c r="IR138" i="10"/>
  <c r="IR146" i="10"/>
  <c r="IR150" i="10"/>
  <c r="IR154" i="10"/>
  <c r="IR158" i="10"/>
  <c r="IR162" i="10"/>
  <c r="IR166" i="10"/>
  <c r="IR170" i="10"/>
  <c r="IR174" i="10"/>
  <c r="IR178" i="10"/>
  <c r="IR182" i="10"/>
  <c r="IR186" i="10"/>
  <c r="IR190" i="10"/>
  <c r="IR194" i="10"/>
  <c r="IR198" i="10"/>
  <c r="IR202" i="10"/>
  <c r="IR206" i="10"/>
  <c r="IR210" i="10"/>
  <c r="IR214" i="10"/>
  <c r="IR218" i="10"/>
  <c r="IR222" i="10"/>
  <c r="IR226" i="10"/>
  <c r="IR230" i="10"/>
  <c r="IR234" i="10"/>
  <c r="IR238" i="10"/>
  <c r="IR242" i="10"/>
  <c r="IR246" i="10"/>
  <c r="IR250" i="10"/>
  <c r="IR254" i="10"/>
  <c r="IR258" i="10"/>
  <c r="IR262" i="10"/>
  <c r="IR266" i="10"/>
  <c r="IR270" i="10"/>
  <c r="IR274" i="10"/>
  <c r="IR278" i="10"/>
  <c r="IR282" i="10"/>
  <c r="IR286" i="10"/>
  <c r="IR290" i="10"/>
  <c r="IR294" i="10"/>
  <c r="IR298" i="10"/>
  <c r="IR302" i="10"/>
  <c r="IR306" i="10"/>
  <c r="IR310" i="10"/>
  <c r="IR314" i="10"/>
  <c r="IR318" i="10"/>
  <c r="IR322" i="10"/>
  <c r="IR326" i="10"/>
  <c r="IR330" i="10"/>
  <c r="IR334" i="10"/>
  <c r="IR338" i="10"/>
  <c r="IR342" i="10"/>
  <c r="IR346" i="10"/>
  <c r="IR350" i="10"/>
  <c r="IR354" i="10"/>
  <c r="IR358" i="10"/>
  <c r="IR362" i="10"/>
  <c r="IR366" i="10"/>
  <c r="IR370" i="10"/>
  <c r="IR374" i="10"/>
  <c r="IR378" i="10"/>
  <c r="IR382" i="10"/>
  <c r="IR386" i="10"/>
  <c r="IR390" i="10"/>
  <c r="IR394" i="10"/>
  <c r="IR398" i="10"/>
  <c r="IR402" i="10"/>
  <c r="IR406" i="10"/>
  <c r="IR410" i="10"/>
  <c r="IR414" i="10"/>
  <c r="IR418" i="10"/>
  <c r="IR422" i="10"/>
  <c r="IR426" i="10"/>
  <c r="IR430" i="10"/>
  <c r="IR434" i="10"/>
  <c r="IR438" i="10"/>
  <c r="IR442" i="10"/>
  <c r="IR446" i="10"/>
  <c r="IR450" i="10"/>
  <c r="IR454" i="10"/>
  <c r="IR458" i="10"/>
  <c r="IR462" i="10"/>
  <c r="IR466" i="10"/>
  <c r="IR470" i="10"/>
  <c r="IU9" i="10"/>
  <c r="IU13" i="10"/>
  <c r="IU17" i="10"/>
  <c r="IU21" i="10"/>
  <c r="IU25" i="10"/>
  <c r="IU29" i="10"/>
  <c r="IU33" i="10"/>
  <c r="IU37" i="10"/>
  <c r="IU41" i="10"/>
  <c r="IU45" i="10"/>
  <c r="IU49" i="10"/>
  <c r="IU53" i="10"/>
  <c r="GV7" i="10"/>
  <c r="GV11" i="10"/>
  <c r="GV15" i="10"/>
  <c r="GV19" i="10"/>
  <c r="GV23" i="10"/>
  <c r="GV27" i="10"/>
  <c r="GV31" i="10"/>
  <c r="GV35" i="10"/>
  <c r="GV39" i="10"/>
  <c r="GV43" i="10"/>
  <c r="GV47" i="10"/>
  <c r="GV51" i="10"/>
  <c r="GV55" i="10"/>
  <c r="GV59" i="10"/>
  <c r="GV63" i="10"/>
  <c r="GV67" i="10"/>
  <c r="GV71" i="10"/>
  <c r="GV75" i="10"/>
  <c r="GV79" i="10"/>
  <c r="GV83" i="10"/>
  <c r="GV87" i="10"/>
  <c r="GV91" i="10"/>
  <c r="GV95" i="10"/>
  <c r="GV99" i="10"/>
  <c r="GV103" i="10"/>
  <c r="GV107" i="10"/>
  <c r="GV111" i="10"/>
  <c r="GV115" i="10"/>
  <c r="GV119" i="10"/>
  <c r="GV123" i="10"/>
  <c r="GV127" i="10"/>
  <c r="GV131" i="10"/>
  <c r="GV135" i="10"/>
  <c r="GV139" i="10"/>
  <c r="GV143" i="10"/>
  <c r="GV147" i="10"/>
  <c r="GV151" i="10"/>
  <c r="GV155" i="10"/>
  <c r="GV159" i="10"/>
  <c r="GV163" i="10"/>
  <c r="GV167" i="10"/>
  <c r="GV171" i="10"/>
  <c r="GV175" i="10"/>
  <c r="GV179" i="10"/>
  <c r="GV183" i="10"/>
  <c r="GV187" i="10"/>
  <c r="GV191" i="10"/>
  <c r="GV195" i="10"/>
  <c r="GV199" i="10"/>
  <c r="GV203" i="10"/>
  <c r="GV207" i="10"/>
  <c r="GV211" i="10"/>
  <c r="GV215" i="10"/>
  <c r="GV219" i="10"/>
  <c r="GV223" i="10"/>
  <c r="GV227" i="10"/>
  <c r="GV231" i="10"/>
  <c r="GV235" i="10"/>
  <c r="GV239" i="10"/>
  <c r="GV243" i="10"/>
  <c r="GV247" i="10"/>
  <c r="GV251" i="10"/>
  <c r="GV255" i="10"/>
  <c r="GV259" i="10"/>
  <c r="GV263" i="10"/>
  <c r="GV267" i="10"/>
  <c r="GV271" i="10"/>
  <c r="GV275" i="10"/>
  <c r="GV279" i="10"/>
  <c r="GV283" i="10"/>
  <c r="GV287" i="10"/>
  <c r="GV291" i="10"/>
  <c r="GV295" i="10"/>
  <c r="GV299" i="10"/>
  <c r="GV303" i="10"/>
  <c r="GV307" i="10"/>
  <c r="GV311" i="10"/>
  <c r="GV315" i="10"/>
  <c r="GV319" i="10"/>
  <c r="GV323" i="10"/>
  <c r="GV327" i="10"/>
  <c r="GV331" i="10"/>
  <c r="GV335" i="10"/>
  <c r="GV339" i="10"/>
  <c r="GV343" i="10"/>
  <c r="GV347" i="10"/>
  <c r="GV351" i="10"/>
  <c r="GV355" i="10"/>
  <c r="GV359" i="10"/>
  <c r="GV363" i="10"/>
  <c r="GV367" i="10"/>
  <c r="GV371" i="10"/>
  <c r="GV375" i="10"/>
  <c r="GV379" i="10"/>
  <c r="GV383" i="10"/>
  <c r="GV387" i="10"/>
  <c r="GV391" i="10"/>
  <c r="GV395" i="10"/>
  <c r="GV399" i="10"/>
  <c r="GV403" i="10"/>
  <c r="GV407" i="10"/>
  <c r="GV411" i="10"/>
  <c r="GV415" i="10"/>
  <c r="GV419" i="10"/>
  <c r="GV423" i="10"/>
  <c r="GV427" i="10"/>
  <c r="GV431" i="10"/>
  <c r="GV435" i="10"/>
  <c r="GV439" i="10"/>
  <c r="GV443" i="10"/>
  <c r="GV447" i="10"/>
  <c r="GV451" i="10"/>
  <c r="GV455" i="10"/>
  <c r="GV459" i="10"/>
  <c r="GV463" i="10"/>
  <c r="GV467" i="10"/>
  <c r="HH7" i="10"/>
  <c r="HH11" i="10"/>
  <c r="HH15" i="10"/>
  <c r="HH19" i="10"/>
  <c r="HH23" i="10"/>
  <c r="HH27" i="10"/>
  <c r="HH31" i="10"/>
  <c r="HH35" i="10"/>
  <c r="HH39" i="10"/>
  <c r="HH43" i="10"/>
  <c r="HH47" i="10"/>
  <c r="HH51" i="10"/>
  <c r="HH55" i="10"/>
  <c r="HH59" i="10"/>
  <c r="HH63" i="10"/>
  <c r="HH67" i="10"/>
  <c r="HH71" i="10"/>
  <c r="HH75" i="10"/>
  <c r="HH79" i="10"/>
  <c r="HH83" i="10"/>
  <c r="HH87" i="10"/>
  <c r="HH91" i="10"/>
  <c r="HH95" i="10"/>
  <c r="HH99" i="10"/>
  <c r="HH103" i="10"/>
  <c r="HH107" i="10"/>
  <c r="HH111" i="10"/>
  <c r="HH115" i="10"/>
  <c r="HH119" i="10"/>
  <c r="HH123" i="10"/>
  <c r="HH127" i="10"/>
  <c r="HH131" i="10"/>
  <c r="GY159" i="10"/>
  <c r="GY167" i="10"/>
  <c r="GY175" i="10"/>
  <c r="GY183" i="10"/>
  <c r="GY191" i="10"/>
  <c r="GY199" i="10"/>
  <c r="GY207" i="10"/>
  <c r="GY215" i="10"/>
  <c r="GY223" i="10"/>
  <c r="GY231" i="10"/>
  <c r="GY239" i="10"/>
  <c r="GY247" i="10"/>
  <c r="GY255" i="10"/>
  <c r="GY263" i="10"/>
  <c r="GY271" i="10"/>
  <c r="GY279" i="10"/>
  <c r="GY287" i="10"/>
  <c r="GY295" i="10"/>
  <c r="GY303" i="10"/>
  <c r="GY311" i="10"/>
  <c r="GY319" i="10"/>
  <c r="GY327" i="10"/>
  <c r="GY335" i="10"/>
  <c r="GY343" i="10"/>
  <c r="GY351" i="10"/>
  <c r="GY359" i="10"/>
  <c r="GY367" i="10"/>
  <c r="GY375" i="10"/>
  <c r="GY383" i="10"/>
  <c r="GY391" i="10"/>
  <c r="GY399" i="10"/>
  <c r="GY407" i="10"/>
  <c r="GY415" i="10"/>
  <c r="GY423" i="10"/>
  <c r="GY431" i="10"/>
  <c r="GY439" i="10"/>
  <c r="HH135" i="10"/>
  <c r="HH139" i="10"/>
  <c r="HH143" i="10"/>
  <c r="HH147" i="10"/>
  <c r="HH151" i="10"/>
  <c r="HH155" i="10"/>
  <c r="HH159" i="10"/>
  <c r="HH163" i="10"/>
  <c r="HH167" i="10"/>
  <c r="HH171" i="10"/>
  <c r="HH175" i="10"/>
  <c r="HH179" i="10"/>
  <c r="HH183" i="10"/>
  <c r="HH187" i="10"/>
  <c r="HH191" i="10"/>
  <c r="HH195" i="10"/>
  <c r="HH199" i="10"/>
  <c r="HH203" i="10"/>
  <c r="HH207" i="10"/>
  <c r="HH211" i="10"/>
  <c r="HH215" i="10"/>
  <c r="HH219" i="10"/>
  <c r="HH223" i="10"/>
  <c r="HH227" i="10"/>
  <c r="HH231" i="10"/>
  <c r="HH235" i="10"/>
  <c r="HH239" i="10"/>
  <c r="HH243" i="10"/>
  <c r="HH247" i="10"/>
  <c r="HH251" i="10"/>
  <c r="HH255" i="10"/>
  <c r="HH259" i="10"/>
  <c r="HH263" i="10"/>
  <c r="HH267" i="10"/>
  <c r="HH271" i="10"/>
  <c r="HH275" i="10"/>
  <c r="HH279" i="10"/>
  <c r="HH283" i="10"/>
  <c r="HH287" i="10"/>
  <c r="HH291" i="10"/>
  <c r="HH295" i="10"/>
  <c r="HH299" i="10"/>
  <c r="HH303" i="10"/>
  <c r="HH307" i="10"/>
  <c r="HH311" i="10"/>
  <c r="HH315" i="10"/>
  <c r="HH319" i="10"/>
  <c r="HH323" i="10"/>
  <c r="HH327" i="10"/>
  <c r="HH331" i="10"/>
  <c r="HH335" i="10"/>
  <c r="HH339" i="10"/>
  <c r="HH343" i="10"/>
  <c r="HH347" i="10"/>
  <c r="HH351" i="10"/>
  <c r="HH355" i="10"/>
  <c r="HH359" i="10"/>
  <c r="HH363" i="10"/>
  <c r="HH367" i="10"/>
  <c r="HH371" i="10"/>
  <c r="HH375" i="10"/>
  <c r="HH379" i="10"/>
  <c r="HH383" i="10"/>
  <c r="HH387" i="10"/>
  <c r="HH391" i="10"/>
  <c r="HH395" i="10"/>
  <c r="HH399" i="10"/>
  <c r="HH403" i="10"/>
  <c r="HH407" i="10"/>
  <c r="HH411" i="10"/>
  <c r="HH415" i="10"/>
  <c r="HH419" i="10"/>
  <c r="HH423" i="10"/>
  <c r="HH427" i="10"/>
  <c r="HH431" i="10"/>
  <c r="HH435" i="10"/>
  <c r="HH439" i="10"/>
  <c r="HH443" i="10"/>
  <c r="HH447" i="10"/>
  <c r="HH451" i="10"/>
  <c r="HH455" i="10"/>
  <c r="HH459" i="10"/>
  <c r="HH463" i="10"/>
  <c r="HH467" i="10"/>
  <c r="HW427" i="10"/>
  <c r="HW431" i="10"/>
  <c r="HW435" i="10"/>
  <c r="HW439" i="10"/>
  <c r="HW443" i="10"/>
  <c r="HW447" i="10"/>
  <c r="HW451" i="10"/>
  <c r="HW455" i="10"/>
  <c r="HW459" i="10"/>
  <c r="HW463" i="10"/>
  <c r="HW467" i="10"/>
  <c r="HK403" i="10"/>
  <c r="HK411" i="10"/>
  <c r="HK419" i="10"/>
  <c r="HK427" i="10"/>
  <c r="HK435" i="10"/>
  <c r="HK443" i="10"/>
  <c r="HK451" i="10"/>
  <c r="HK459" i="10"/>
  <c r="HK467" i="10"/>
  <c r="HN51" i="10"/>
  <c r="HN59" i="10"/>
  <c r="HN67" i="10"/>
  <c r="HN75" i="10"/>
  <c r="HN83" i="10"/>
  <c r="HN91" i="10"/>
  <c r="HN99" i="10"/>
  <c r="HN107" i="10"/>
  <c r="HN115" i="10"/>
  <c r="HN123" i="10"/>
  <c r="HN131" i="10"/>
  <c r="HN139" i="10"/>
  <c r="HN147" i="10"/>
  <c r="HN155" i="10"/>
  <c r="HN163" i="10"/>
  <c r="HN171" i="10"/>
  <c r="HN179" i="10"/>
  <c r="HN187" i="10"/>
  <c r="HN195" i="10"/>
  <c r="HN203" i="10"/>
  <c r="HN211" i="10"/>
  <c r="HN219" i="10"/>
  <c r="HN227" i="10"/>
  <c r="HN235" i="10"/>
  <c r="HN243" i="10"/>
  <c r="HN251" i="10"/>
  <c r="HN259" i="10"/>
  <c r="HN267" i="10"/>
  <c r="HN275" i="10"/>
  <c r="HN283" i="10"/>
  <c r="HN291" i="10"/>
  <c r="HN299" i="10"/>
  <c r="HN307" i="10"/>
  <c r="HN315" i="10"/>
  <c r="HN323" i="10"/>
  <c r="HN331" i="10"/>
  <c r="HN339" i="10"/>
  <c r="HN347" i="10"/>
  <c r="HN355" i="10"/>
  <c r="HN363" i="10"/>
  <c r="HN371" i="10"/>
  <c r="HN379" i="10"/>
  <c r="HN387" i="10"/>
  <c r="HN395" i="10"/>
  <c r="HN403" i="10"/>
  <c r="HN411" i="10"/>
  <c r="HN419" i="10"/>
  <c r="HN427" i="10"/>
  <c r="HN435" i="10"/>
  <c r="HN443" i="10"/>
  <c r="HN451" i="10"/>
  <c r="HN459" i="10"/>
  <c r="HN467" i="10"/>
  <c r="HZ7" i="10"/>
  <c r="HZ15" i="10"/>
  <c r="HZ23" i="10"/>
  <c r="HZ31" i="10"/>
  <c r="HZ39" i="10"/>
  <c r="HZ47" i="10"/>
  <c r="HZ55" i="10"/>
  <c r="HZ63" i="10"/>
  <c r="HZ71" i="10"/>
  <c r="HZ79" i="10"/>
  <c r="HZ87" i="10"/>
  <c r="HZ95" i="10"/>
  <c r="HZ103" i="10"/>
  <c r="HZ111" i="10"/>
  <c r="HZ119" i="10"/>
  <c r="HZ127" i="10"/>
  <c r="HZ135" i="10"/>
  <c r="HZ143" i="10"/>
  <c r="HZ151" i="10"/>
  <c r="HZ159" i="10"/>
  <c r="HZ167" i="10"/>
  <c r="HZ175" i="10"/>
  <c r="HZ183" i="10"/>
  <c r="HZ191" i="10"/>
  <c r="HZ199" i="10"/>
  <c r="HZ207" i="10"/>
  <c r="HZ215" i="10"/>
  <c r="HZ223" i="10"/>
  <c r="HZ231" i="10"/>
  <c r="HZ239" i="10"/>
  <c r="HZ247" i="10"/>
  <c r="HZ255" i="10"/>
  <c r="HZ263" i="10"/>
  <c r="HZ271" i="10"/>
  <c r="HZ279" i="10"/>
  <c r="JA7" i="10"/>
  <c r="JA15" i="10"/>
  <c r="JA23" i="10"/>
  <c r="JA31" i="10"/>
  <c r="JA39" i="10"/>
  <c r="JA47" i="10"/>
  <c r="JA55" i="10"/>
  <c r="JA63" i="10"/>
  <c r="JA71" i="10"/>
  <c r="JA79" i="10"/>
  <c r="JA87" i="10"/>
  <c r="JA95" i="10"/>
  <c r="JA103" i="10"/>
  <c r="JA111" i="10"/>
  <c r="JA119" i="10"/>
  <c r="JA127" i="10"/>
  <c r="JA135" i="10"/>
  <c r="JA143" i="10"/>
  <c r="JA151" i="10"/>
  <c r="JA159" i="10"/>
  <c r="JA167" i="10"/>
  <c r="JA175" i="10"/>
  <c r="JA183" i="10"/>
  <c r="JA191" i="10"/>
  <c r="JA199" i="10"/>
  <c r="JA207" i="10"/>
  <c r="JA215" i="10"/>
  <c r="JA223" i="10"/>
  <c r="JA231" i="10"/>
  <c r="JA239" i="10"/>
  <c r="JA247" i="10"/>
  <c r="JA255" i="10"/>
  <c r="JA263" i="10"/>
  <c r="JA271" i="10"/>
  <c r="JA279" i="10"/>
  <c r="JA287" i="10"/>
  <c r="JA295" i="10"/>
  <c r="JA303" i="10"/>
  <c r="JA311" i="10"/>
  <c r="JA319" i="10"/>
  <c r="JA327" i="10"/>
  <c r="JA335" i="10"/>
  <c r="JA343" i="10"/>
  <c r="JA351" i="10"/>
  <c r="JA359" i="10"/>
  <c r="JA367" i="10"/>
  <c r="JA375" i="10"/>
  <c r="JA383" i="10"/>
  <c r="JA391" i="10"/>
  <c r="JA399" i="10"/>
  <c r="JA407" i="10"/>
  <c r="JA415" i="10"/>
  <c r="JA423" i="10"/>
  <c r="JA431" i="10"/>
  <c r="JA439" i="10"/>
  <c r="JA447" i="10"/>
  <c r="JA455" i="10"/>
  <c r="JA463" i="10"/>
  <c r="II399" i="10"/>
  <c r="II403" i="10"/>
  <c r="II407" i="10"/>
  <c r="II411" i="10"/>
  <c r="II415" i="10"/>
  <c r="II419" i="10"/>
  <c r="II423" i="10"/>
  <c r="II427" i="10"/>
  <c r="II431" i="10"/>
  <c r="II435" i="10"/>
  <c r="II439" i="10"/>
  <c r="II443" i="10"/>
  <c r="II447" i="10"/>
  <c r="II451" i="10"/>
  <c r="II455" i="10"/>
  <c r="II459" i="10"/>
  <c r="II463" i="10"/>
  <c r="II467" i="10"/>
  <c r="HZ287" i="10"/>
  <c r="HZ295" i="10"/>
  <c r="HZ303" i="10"/>
  <c r="HZ311" i="10"/>
  <c r="HZ319" i="10"/>
  <c r="HZ327" i="10"/>
  <c r="HZ335" i="10"/>
  <c r="HZ343" i="10"/>
  <c r="HZ351" i="10"/>
  <c r="HZ359" i="10"/>
  <c r="HZ367" i="10"/>
  <c r="HZ375" i="10"/>
  <c r="HZ383" i="10"/>
  <c r="HZ391" i="10"/>
  <c r="HZ399" i="10"/>
  <c r="HZ407" i="10"/>
  <c r="HZ415" i="10"/>
  <c r="HZ423" i="10"/>
  <c r="HZ431" i="10"/>
  <c r="HZ439" i="10"/>
  <c r="HZ447" i="10"/>
  <c r="HZ455" i="10"/>
  <c r="HZ463" i="10"/>
  <c r="IL7" i="10"/>
  <c r="IL11" i="10"/>
  <c r="IL15" i="10"/>
  <c r="IL19" i="10"/>
  <c r="IL23" i="10"/>
  <c r="IL27" i="10"/>
  <c r="IL31" i="10"/>
  <c r="IL35" i="10"/>
  <c r="IL39" i="10"/>
  <c r="IL43" i="10"/>
  <c r="IL47" i="10"/>
  <c r="IL51" i="10"/>
  <c r="IL55" i="10"/>
  <c r="IL59" i="10"/>
  <c r="IL63" i="10"/>
  <c r="IL67" i="10"/>
  <c r="IL71" i="10"/>
  <c r="IL75" i="10"/>
  <c r="IL79" i="10"/>
  <c r="IL83" i="10"/>
  <c r="IL87" i="10"/>
  <c r="IL91" i="10"/>
  <c r="IL95" i="10"/>
  <c r="IL99" i="10"/>
  <c r="IL103" i="10"/>
  <c r="IL107" i="10"/>
  <c r="IL111" i="10"/>
  <c r="IL115" i="10"/>
  <c r="IL119" i="10"/>
  <c r="IL123" i="10"/>
  <c r="IL127" i="10"/>
  <c r="IL131" i="10"/>
  <c r="IL135" i="10"/>
  <c r="IL139" i="10"/>
  <c r="IL143" i="10"/>
  <c r="IL147" i="10"/>
  <c r="IL151" i="10"/>
  <c r="IL155" i="10"/>
  <c r="IL159" i="10"/>
  <c r="IL163" i="10"/>
  <c r="IL167" i="10"/>
  <c r="IL171" i="10"/>
  <c r="IL175" i="10"/>
  <c r="IL179" i="10"/>
  <c r="IL183" i="10"/>
  <c r="IL187" i="10"/>
  <c r="IL191" i="10"/>
  <c r="IL195" i="10"/>
  <c r="IL199" i="10"/>
  <c r="IL203" i="10"/>
  <c r="IL207" i="10"/>
  <c r="IL211" i="10"/>
  <c r="IL215" i="10"/>
  <c r="IL219" i="10"/>
  <c r="IL223" i="10"/>
  <c r="IL227" i="10"/>
  <c r="IL231" i="10"/>
  <c r="IL235" i="10"/>
  <c r="IL239" i="10"/>
  <c r="IL243" i="10"/>
  <c r="IL247" i="10"/>
  <c r="IL251" i="10"/>
  <c r="IL255" i="10"/>
  <c r="IL259" i="10"/>
  <c r="IL263" i="10"/>
  <c r="IL267" i="10"/>
  <c r="IL271" i="10"/>
  <c r="IL275" i="10"/>
  <c r="IL279" i="10"/>
  <c r="IL283" i="10"/>
  <c r="IL287" i="10"/>
  <c r="IL291" i="10"/>
  <c r="IL295" i="10"/>
  <c r="IL299" i="10"/>
  <c r="IL303" i="10"/>
  <c r="IL307" i="10"/>
  <c r="IL311" i="10"/>
  <c r="IL315" i="10"/>
  <c r="IL319" i="10"/>
  <c r="IL323" i="10"/>
  <c r="IL327" i="10"/>
  <c r="IL331" i="10"/>
  <c r="IL335" i="10"/>
  <c r="IL339" i="10"/>
  <c r="IL343" i="10"/>
  <c r="IL347" i="10"/>
  <c r="IL351" i="10"/>
  <c r="IL355" i="10"/>
  <c r="IL359" i="10"/>
  <c r="IL363" i="10"/>
  <c r="IL367" i="10"/>
  <c r="IL371" i="10"/>
  <c r="IL375" i="10"/>
  <c r="IL379" i="10"/>
  <c r="IL383" i="10"/>
  <c r="IL387" i="10"/>
  <c r="IL391" i="10"/>
  <c r="IL395" i="10"/>
  <c r="IL399" i="10"/>
  <c r="IL403" i="10"/>
  <c r="IL407" i="10"/>
  <c r="IL411" i="10"/>
  <c r="IL415" i="10"/>
  <c r="IL419" i="10"/>
  <c r="IL423" i="10"/>
  <c r="IL427" i="10"/>
  <c r="IL431" i="10"/>
  <c r="IL435" i="10"/>
  <c r="IL439" i="10"/>
  <c r="IL443" i="10"/>
  <c r="IL447" i="10"/>
  <c r="IL451" i="10"/>
  <c r="IL455" i="10"/>
  <c r="IL459" i="10"/>
  <c r="IL463" i="10"/>
  <c r="IL467" i="10"/>
  <c r="IX7" i="10"/>
  <c r="IX11" i="10"/>
  <c r="IX15" i="10"/>
  <c r="IX19" i="10"/>
  <c r="IX23" i="10"/>
  <c r="IX27" i="10"/>
  <c r="IX31" i="10"/>
  <c r="IX35" i="10"/>
  <c r="IX39" i="10"/>
  <c r="IX43" i="10"/>
  <c r="IX47" i="10"/>
  <c r="IX51" i="10"/>
  <c r="IX55" i="10"/>
  <c r="IX59" i="10"/>
  <c r="IX63" i="10"/>
  <c r="IX67" i="10"/>
  <c r="IX71" i="10"/>
  <c r="IX75" i="10"/>
  <c r="IX79" i="10"/>
  <c r="IX83" i="10"/>
  <c r="IX87" i="10"/>
  <c r="IX91" i="10"/>
  <c r="IX95" i="10"/>
  <c r="IX99" i="10"/>
  <c r="IX103" i="10"/>
  <c r="IX107" i="10"/>
  <c r="IX111" i="10"/>
  <c r="IX115" i="10"/>
  <c r="IX119" i="10"/>
  <c r="IX123" i="10"/>
  <c r="IX127" i="10"/>
  <c r="IX131" i="10"/>
  <c r="IX135" i="10"/>
  <c r="IX139" i="10"/>
  <c r="IX143" i="10"/>
  <c r="IX147" i="10"/>
  <c r="IX151" i="10"/>
  <c r="IX155" i="10"/>
  <c r="IX159" i="10"/>
  <c r="IX163" i="10"/>
  <c r="IX167" i="10"/>
  <c r="IX171" i="10"/>
  <c r="IX175" i="10"/>
  <c r="IX179" i="10"/>
  <c r="IX183" i="10"/>
  <c r="IX187" i="10"/>
  <c r="IX191" i="10"/>
  <c r="IX195" i="10"/>
  <c r="IX199" i="10"/>
  <c r="IX203" i="10"/>
  <c r="IX207" i="10"/>
  <c r="IX211" i="10"/>
  <c r="IX215" i="10"/>
  <c r="IX219" i="10"/>
  <c r="IX223" i="10"/>
  <c r="IX227" i="10"/>
  <c r="IX231" i="10"/>
  <c r="IX235" i="10"/>
  <c r="IX239" i="10"/>
  <c r="IX243" i="10"/>
  <c r="IX247" i="10"/>
  <c r="IX251" i="10"/>
  <c r="IX255" i="10"/>
  <c r="IX259" i="10"/>
  <c r="IX263" i="10"/>
  <c r="IX267" i="10"/>
  <c r="IX271" i="10"/>
  <c r="IX275" i="10"/>
  <c r="IX279" i="10"/>
  <c r="IX283" i="10"/>
  <c r="IX287" i="10"/>
  <c r="IX291" i="10"/>
  <c r="IX295" i="10"/>
  <c r="IX299" i="10"/>
  <c r="IX303" i="10"/>
  <c r="IX307" i="10"/>
  <c r="IX311" i="10"/>
  <c r="IX315" i="10"/>
  <c r="IX319" i="10"/>
  <c r="IX323" i="10"/>
  <c r="IX327" i="10"/>
  <c r="IX331" i="10"/>
  <c r="IX335" i="10"/>
  <c r="IX339" i="10"/>
  <c r="IX343" i="10"/>
  <c r="IX347" i="10"/>
  <c r="IX351" i="10"/>
  <c r="IX355" i="10"/>
  <c r="IX359" i="10"/>
  <c r="IX363" i="10"/>
  <c r="IX367" i="10"/>
  <c r="IX371" i="10"/>
  <c r="IX375" i="10"/>
  <c r="IX379" i="10"/>
  <c r="IX383" i="10"/>
  <c r="IX387" i="10"/>
  <c r="IX391" i="10"/>
  <c r="IX395" i="10"/>
  <c r="IX399" i="10"/>
  <c r="IX403" i="10"/>
  <c r="IX407" i="10"/>
  <c r="IX411" i="10"/>
  <c r="IX415" i="10"/>
  <c r="IX419" i="10"/>
  <c r="IX423" i="10"/>
  <c r="IX427" i="10"/>
  <c r="IX431" i="10"/>
  <c r="IX435" i="10"/>
  <c r="IX439" i="10"/>
  <c r="IX443" i="10"/>
  <c r="IX447" i="10"/>
  <c r="IX451" i="10"/>
  <c r="IX455" i="10"/>
  <c r="IX459" i="10"/>
  <c r="IX463" i="10"/>
  <c r="IX467" i="10"/>
  <c r="JJ379" i="10"/>
  <c r="JJ387" i="10"/>
  <c r="JJ395" i="10"/>
  <c r="JJ403" i="10"/>
  <c r="JJ411" i="10"/>
  <c r="JJ419" i="10"/>
  <c r="JJ427" i="10"/>
  <c r="JJ435" i="10"/>
  <c r="JJ443" i="10"/>
  <c r="JJ451" i="10"/>
  <c r="JJ459" i="10"/>
  <c r="JJ467" i="10"/>
  <c r="GD122" i="10"/>
  <c r="FU393" i="10"/>
  <c r="FX144" i="10"/>
  <c r="FX324" i="10"/>
  <c r="GD22" i="10"/>
  <c r="GD146" i="10"/>
  <c r="GD258" i="10"/>
  <c r="GG10" i="10"/>
  <c r="GG42" i="10"/>
  <c r="GG54" i="10"/>
  <c r="GG94" i="10"/>
  <c r="GG138" i="10"/>
  <c r="GG162" i="10"/>
  <c r="GG174" i="10"/>
  <c r="GG234" i="10"/>
  <c r="GG258" i="10"/>
  <c r="GG318" i="10"/>
  <c r="GG342" i="10"/>
  <c r="GG366" i="10"/>
  <c r="GG382" i="10"/>
  <c r="GG402" i="10"/>
  <c r="GG454" i="10"/>
  <c r="GJ13" i="10"/>
  <c r="GJ25" i="10"/>
  <c r="GJ29" i="10"/>
  <c r="GJ85" i="10"/>
  <c r="GJ137" i="10"/>
  <c r="GJ141" i="10"/>
  <c r="GJ197" i="10"/>
  <c r="GJ229" i="10"/>
  <c r="GJ261" i="10"/>
  <c r="GJ265" i="10"/>
  <c r="GJ341" i="10"/>
  <c r="GJ353" i="10"/>
  <c r="GJ429" i="10"/>
  <c r="GM16" i="10"/>
  <c r="GM52" i="10"/>
  <c r="GM76" i="10"/>
  <c r="GM144" i="10"/>
  <c r="GM164" i="10"/>
  <c r="GM176" i="10"/>
  <c r="GM192" i="10"/>
  <c r="GM208" i="10"/>
  <c r="FR245" i="10"/>
  <c r="FR309" i="10"/>
  <c r="FR386" i="10"/>
  <c r="FR390" i="10"/>
  <c r="FR394" i="10"/>
  <c r="FR398" i="10"/>
  <c r="FR402" i="10"/>
  <c r="FR406" i="10"/>
  <c r="FR410" i="10"/>
  <c r="FR414" i="10"/>
  <c r="FR418" i="10"/>
  <c r="FR422" i="10"/>
  <c r="FU253" i="10"/>
  <c r="FX36" i="10"/>
  <c r="FX176" i="10"/>
  <c r="FX292" i="10"/>
  <c r="FX424" i="10"/>
  <c r="FL7" i="10"/>
  <c r="FL11" i="10"/>
  <c r="FL15" i="10"/>
  <c r="FL19" i="10"/>
  <c r="FL23" i="10"/>
  <c r="FL27" i="10"/>
  <c r="FL31" i="10"/>
  <c r="FL35" i="10"/>
  <c r="FL39" i="10"/>
  <c r="FL43" i="10"/>
  <c r="FL47" i="10"/>
  <c r="FL51" i="10"/>
  <c r="FL55" i="10"/>
  <c r="FL59" i="10"/>
  <c r="FL63" i="10"/>
  <c r="FL67" i="10"/>
  <c r="FL71" i="10"/>
  <c r="FL75" i="10"/>
  <c r="FL79" i="10"/>
  <c r="FL83" i="10"/>
  <c r="FL87" i="10"/>
  <c r="FL91" i="10"/>
  <c r="FL95" i="10"/>
  <c r="FL99" i="10"/>
  <c r="FL103" i="10"/>
  <c r="FL107" i="10"/>
  <c r="FL111" i="10"/>
  <c r="FL115" i="10"/>
  <c r="FL119" i="10"/>
  <c r="FL123" i="10"/>
  <c r="FL127" i="10"/>
  <c r="FL131" i="10"/>
  <c r="FL135" i="10"/>
  <c r="FL139" i="10"/>
  <c r="FL143" i="10"/>
  <c r="FL147" i="10"/>
  <c r="FL151" i="10"/>
  <c r="FL155" i="10"/>
  <c r="FL159" i="10"/>
  <c r="FL163" i="10"/>
  <c r="FL167" i="10"/>
  <c r="FL171" i="10"/>
  <c r="FL175" i="10"/>
  <c r="FL179" i="10"/>
  <c r="FL183" i="10"/>
  <c r="FL187" i="10"/>
  <c r="FL191" i="10"/>
  <c r="FL195" i="10"/>
  <c r="FL199" i="10"/>
  <c r="FL203" i="10"/>
  <c r="FL207" i="10"/>
  <c r="FL211" i="10"/>
  <c r="FL215" i="10"/>
  <c r="FL219" i="10"/>
  <c r="FL223" i="10"/>
  <c r="FL227" i="10"/>
  <c r="FL231" i="10"/>
  <c r="FL235" i="10"/>
  <c r="FL239" i="10"/>
  <c r="FL243" i="10"/>
  <c r="FL247" i="10"/>
  <c r="FL251" i="10"/>
  <c r="FL255" i="10"/>
  <c r="FL259" i="10"/>
  <c r="FL263" i="10"/>
  <c r="FL267" i="10"/>
  <c r="FL271" i="10"/>
  <c r="FL275" i="10"/>
  <c r="FL279" i="10"/>
  <c r="FL283" i="10"/>
  <c r="FL287" i="10"/>
  <c r="FL291" i="10"/>
  <c r="FL295" i="10"/>
  <c r="FL299" i="10"/>
  <c r="FL303" i="10"/>
  <c r="FL307" i="10"/>
  <c r="FL311" i="10"/>
  <c r="FL315" i="10"/>
  <c r="FL319" i="10"/>
  <c r="FL323" i="10"/>
  <c r="FL327" i="10"/>
  <c r="FL331" i="10"/>
  <c r="FL335" i="10"/>
  <c r="FL339" i="10"/>
  <c r="FL343" i="10"/>
  <c r="FL347" i="10"/>
  <c r="FL351" i="10"/>
  <c r="FL355" i="10"/>
  <c r="FL359" i="10"/>
  <c r="FL363" i="10"/>
  <c r="FL367" i="10"/>
  <c r="FL371" i="10"/>
  <c r="FL375" i="10"/>
  <c r="FL379" i="10"/>
  <c r="FL383" i="10"/>
  <c r="FL387" i="10"/>
  <c r="FL391" i="10"/>
  <c r="FL395" i="10"/>
  <c r="FL399" i="10"/>
  <c r="FL403" i="10"/>
  <c r="FL407" i="10"/>
  <c r="FL411" i="10"/>
  <c r="FL415" i="10"/>
  <c r="FL419" i="10"/>
  <c r="FL423" i="10"/>
  <c r="FL427" i="10"/>
  <c r="FL431" i="10"/>
  <c r="FL435" i="10"/>
  <c r="FL439" i="10"/>
  <c r="FL443" i="10"/>
  <c r="FL447" i="10"/>
  <c r="FL451" i="10"/>
  <c r="FL455" i="10"/>
  <c r="FL459" i="10"/>
  <c r="FL463" i="10"/>
  <c r="FL467" i="10"/>
  <c r="FO6" i="10"/>
  <c r="FO10" i="10"/>
  <c r="FO14" i="10"/>
  <c r="FO18" i="10"/>
  <c r="FO22" i="10"/>
  <c r="FO26" i="10"/>
  <c r="FO30" i="10"/>
  <c r="FO34" i="10"/>
  <c r="FO38" i="10"/>
  <c r="FO42" i="10"/>
  <c r="FO46" i="10"/>
  <c r="FO50" i="10"/>
  <c r="FO54" i="10"/>
  <c r="FO58" i="10"/>
  <c r="FO62" i="10"/>
  <c r="FO66" i="10"/>
  <c r="FO70" i="10"/>
  <c r="FO74" i="10"/>
  <c r="FO78" i="10"/>
  <c r="FO82" i="10"/>
  <c r="FO86" i="10"/>
  <c r="FO90" i="10"/>
  <c r="FO94" i="10"/>
  <c r="FO98" i="10"/>
  <c r="FO102" i="10"/>
  <c r="FO106" i="10"/>
  <c r="FO110" i="10"/>
  <c r="FO114" i="10"/>
  <c r="FO118" i="10"/>
  <c r="FO122" i="10"/>
  <c r="FO126" i="10"/>
  <c r="FO130" i="10"/>
  <c r="FO134" i="10"/>
  <c r="FO138" i="10"/>
  <c r="FO142" i="10"/>
  <c r="FO146" i="10"/>
  <c r="FO150" i="10"/>
  <c r="FO154" i="10"/>
  <c r="FO158" i="10"/>
  <c r="FO162" i="10"/>
  <c r="FO166" i="10"/>
  <c r="FO170" i="10"/>
  <c r="FO174" i="10"/>
  <c r="FO178" i="10"/>
  <c r="FO182" i="10"/>
  <c r="FO186" i="10"/>
  <c r="FO190" i="10"/>
  <c r="FO194" i="10"/>
  <c r="FO198" i="10"/>
  <c r="FO202" i="10"/>
  <c r="FO206" i="10"/>
  <c r="FO210" i="10"/>
  <c r="FO214" i="10"/>
  <c r="FO218" i="10"/>
  <c r="FO222" i="10"/>
  <c r="FO226" i="10"/>
  <c r="FO230" i="10"/>
  <c r="FO234" i="10"/>
  <c r="FO238" i="10"/>
  <c r="FO242" i="10"/>
  <c r="FO246" i="10"/>
  <c r="FO250" i="10"/>
  <c r="FO254" i="10"/>
  <c r="FO258" i="10"/>
  <c r="FO262" i="10"/>
  <c r="FO266" i="10"/>
  <c r="FO270" i="10"/>
  <c r="FO274" i="10"/>
  <c r="FO278" i="10"/>
  <c r="FO282" i="10"/>
  <c r="FO286" i="10"/>
  <c r="FO290" i="10"/>
  <c r="FO294" i="10"/>
  <c r="FO298" i="10"/>
  <c r="FO302" i="10"/>
  <c r="FO306" i="10"/>
  <c r="FO310" i="10"/>
  <c r="FO314" i="10"/>
  <c r="FO318" i="10"/>
  <c r="FO322" i="10"/>
  <c r="FO326" i="10"/>
  <c r="FO330" i="10"/>
  <c r="FO334" i="10"/>
  <c r="FO338" i="10"/>
  <c r="FO342" i="10"/>
  <c r="FO346" i="10"/>
  <c r="FO350" i="10"/>
  <c r="FO354" i="10"/>
  <c r="FO358" i="10"/>
  <c r="FO362" i="10"/>
  <c r="FO366" i="10"/>
  <c r="FO370" i="10"/>
  <c r="FO374" i="10"/>
  <c r="FO378" i="10"/>
  <c r="FO382" i="10"/>
  <c r="FO386" i="10"/>
  <c r="FO390" i="10"/>
  <c r="FO394" i="10"/>
  <c r="FO398" i="10"/>
  <c r="FO402" i="10"/>
  <c r="FO406" i="10"/>
  <c r="GP302" i="10"/>
  <c r="GP318" i="10"/>
  <c r="GP342" i="10"/>
  <c r="GP362" i="10"/>
  <c r="GP374" i="10"/>
  <c r="GP382" i="10"/>
  <c r="GP394" i="10"/>
  <c r="GP414" i="10"/>
  <c r="GP438" i="10"/>
  <c r="GP458" i="10"/>
  <c r="GS69" i="10"/>
  <c r="GS81" i="10"/>
  <c r="GS97" i="10"/>
  <c r="GS105" i="10"/>
  <c r="GS109" i="10"/>
  <c r="GS117" i="10"/>
  <c r="GS133" i="10"/>
  <c r="GS149" i="10"/>
  <c r="GS165" i="10"/>
  <c r="GS197" i="10"/>
  <c r="GS209" i="10"/>
  <c r="GS213" i="10"/>
  <c r="GS225" i="10"/>
  <c r="GS229" i="10"/>
  <c r="GS237" i="10"/>
  <c r="GS241" i="10"/>
  <c r="GS253" i="10"/>
  <c r="GS265" i="10"/>
  <c r="GS273" i="10"/>
  <c r="GS289" i="10"/>
  <c r="GS297" i="10"/>
  <c r="GS301" i="10"/>
  <c r="GS325" i="10"/>
  <c r="GS333" i="10"/>
  <c r="GS337" i="10"/>
  <c r="GS373" i="10"/>
  <c r="GS385" i="10"/>
  <c r="GS397" i="10"/>
  <c r="GS405" i="10"/>
  <c r="GS413" i="10"/>
  <c r="GS417" i="10"/>
  <c r="GS433" i="10"/>
  <c r="GS441" i="10"/>
  <c r="GS445" i="10"/>
  <c r="GS457" i="10"/>
  <c r="GS469" i="10"/>
  <c r="FO410" i="10"/>
  <c r="FO414" i="10"/>
  <c r="FO418" i="10"/>
  <c r="FO422" i="10"/>
  <c r="FO426" i="10"/>
  <c r="FO430" i="10"/>
  <c r="FO434" i="10"/>
  <c r="FO438" i="10"/>
  <c r="FO442" i="10"/>
  <c r="FO446" i="10"/>
  <c r="FO450" i="10"/>
  <c r="FO454" i="10"/>
  <c r="FO458" i="10"/>
  <c r="FO462" i="10"/>
  <c r="FO466" i="10"/>
  <c r="FO470" i="10"/>
  <c r="FR9" i="10"/>
  <c r="FR13" i="10"/>
  <c r="FR17" i="10"/>
  <c r="FR21" i="10"/>
  <c r="FR25" i="10"/>
  <c r="FR29" i="10"/>
  <c r="FR33" i="10"/>
  <c r="FR37" i="10"/>
  <c r="FR41" i="10"/>
  <c r="FR45" i="10"/>
  <c r="FR49" i="10"/>
  <c r="FR53" i="10"/>
  <c r="FR57" i="10"/>
  <c r="FR61" i="10"/>
  <c r="FR65" i="10"/>
  <c r="FR69" i="10"/>
  <c r="FR73" i="10"/>
  <c r="FR77" i="10"/>
  <c r="FR81" i="10"/>
  <c r="FR85" i="10"/>
  <c r="FR89" i="10"/>
  <c r="FR93" i="10"/>
  <c r="FR97" i="10"/>
  <c r="FR101" i="10"/>
  <c r="FR105" i="10"/>
  <c r="FR109" i="10"/>
  <c r="FR113" i="10"/>
  <c r="FR117" i="10"/>
  <c r="FR121" i="10"/>
  <c r="FR125" i="10"/>
  <c r="FR129" i="10"/>
  <c r="FR133" i="10"/>
  <c r="FR137" i="10"/>
  <c r="FR141" i="10"/>
  <c r="FR145" i="10"/>
  <c r="FR149" i="10"/>
  <c r="FR153" i="10"/>
  <c r="FR157" i="10"/>
  <c r="FR161" i="10"/>
  <c r="FR165" i="10"/>
  <c r="FR169" i="10"/>
  <c r="FR173" i="10"/>
  <c r="FR177" i="10"/>
  <c r="FR181" i="10"/>
  <c r="FR185" i="10"/>
  <c r="FR189" i="10"/>
  <c r="FR193" i="10"/>
  <c r="FR197" i="10"/>
  <c r="FR201" i="10"/>
  <c r="FR205" i="10"/>
  <c r="FR209" i="10"/>
  <c r="FR213" i="10"/>
  <c r="FR217" i="10"/>
  <c r="FR221" i="10"/>
  <c r="FR225" i="10"/>
  <c r="FR229" i="10"/>
  <c r="FR233" i="10"/>
  <c r="FR237" i="10"/>
  <c r="FR241" i="10"/>
  <c r="FR249" i="10"/>
  <c r="FR253" i="10"/>
  <c r="FR257" i="10"/>
  <c r="FR261" i="10"/>
  <c r="FR265" i="10"/>
  <c r="FR269" i="10"/>
  <c r="FR273" i="10"/>
  <c r="FR277" i="10"/>
  <c r="FR281" i="10"/>
  <c r="FR285" i="10"/>
  <c r="FR289" i="10"/>
  <c r="FR293" i="10"/>
  <c r="FR297" i="10"/>
  <c r="FR301" i="10"/>
  <c r="FR305" i="10"/>
  <c r="FR313" i="10"/>
  <c r="FR317" i="10"/>
  <c r="FR321" i="10"/>
  <c r="FR325" i="10"/>
  <c r="FR329" i="10"/>
  <c r="FR333" i="10"/>
  <c r="FR337" i="10"/>
  <c r="FR341" i="10"/>
  <c r="FR345" i="10"/>
  <c r="FR349" i="10"/>
  <c r="FR353" i="10"/>
  <c r="FR357" i="10"/>
  <c r="FR361" i="10"/>
  <c r="FR365" i="10"/>
  <c r="FR369" i="10"/>
  <c r="FR373" i="10"/>
  <c r="FR377" i="10"/>
  <c r="FR381" i="10"/>
  <c r="FR385" i="10"/>
  <c r="FR389" i="10"/>
  <c r="FR393" i="10"/>
  <c r="FR397" i="10"/>
  <c r="FR401" i="10"/>
  <c r="FR405" i="10"/>
  <c r="FR409" i="10"/>
  <c r="FR413" i="10"/>
  <c r="FR417" i="10"/>
  <c r="FR421" i="10"/>
  <c r="FR425" i="10"/>
  <c r="FR429" i="10"/>
  <c r="FR433" i="10"/>
  <c r="FR437" i="10"/>
  <c r="FR441" i="10"/>
  <c r="FR445" i="10"/>
  <c r="FR449" i="10"/>
  <c r="FR453" i="10"/>
  <c r="FR457" i="10"/>
  <c r="FR461" i="10"/>
  <c r="FR465" i="10"/>
  <c r="FR469" i="10"/>
  <c r="FU8" i="10"/>
  <c r="FU12" i="10"/>
  <c r="FU16" i="10"/>
  <c r="FU20" i="10"/>
  <c r="FU24" i="10"/>
  <c r="FU28" i="10"/>
  <c r="FU32" i="10"/>
  <c r="FU36" i="10"/>
  <c r="FU40" i="10"/>
  <c r="FU44" i="10"/>
  <c r="FU48" i="10"/>
  <c r="FU52" i="10"/>
  <c r="FU56" i="10"/>
  <c r="FU60" i="10"/>
  <c r="FU64" i="10"/>
  <c r="FU68" i="10"/>
  <c r="FU72" i="10"/>
  <c r="FU76" i="10"/>
  <c r="FU80" i="10"/>
  <c r="FU84" i="10"/>
  <c r="FU88" i="10"/>
  <c r="FU92" i="10"/>
  <c r="FU96" i="10"/>
  <c r="FU100" i="10"/>
  <c r="FU104" i="10"/>
  <c r="FU108" i="10"/>
  <c r="FU112" i="10"/>
  <c r="FU116" i="10"/>
  <c r="FU120" i="10"/>
  <c r="FU124" i="10"/>
  <c r="FU128" i="10"/>
  <c r="FU132" i="10"/>
  <c r="FU136" i="10"/>
  <c r="FU140" i="10"/>
  <c r="FU144" i="10"/>
  <c r="FU164" i="10"/>
  <c r="FU356" i="10"/>
  <c r="FU420" i="10"/>
  <c r="FU460" i="10"/>
  <c r="FR426" i="10"/>
  <c r="FR430" i="10"/>
  <c r="FR434" i="10"/>
  <c r="FR438" i="10"/>
  <c r="FR442" i="10"/>
  <c r="FR446" i="10"/>
  <c r="FR450" i="10"/>
  <c r="FR454" i="10"/>
  <c r="FR458" i="10"/>
  <c r="FR462" i="10"/>
  <c r="FR466" i="10"/>
  <c r="FR470" i="10"/>
  <c r="FU9" i="10"/>
  <c r="FU13" i="10"/>
  <c r="FU17" i="10"/>
  <c r="FU21" i="10"/>
  <c r="FU25" i="10"/>
  <c r="FU29" i="10"/>
  <c r="FU33" i="10"/>
  <c r="FU37" i="10"/>
  <c r="FU41" i="10"/>
  <c r="FU45" i="10"/>
  <c r="FU49" i="10"/>
  <c r="FU53" i="10"/>
  <c r="FU57" i="10"/>
  <c r="FU61" i="10"/>
  <c r="FU65" i="10"/>
  <c r="FU69" i="10"/>
  <c r="FU73" i="10"/>
  <c r="FU77" i="10"/>
  <c r="FU81" i="10"/>
  <c r="FU85" i="10"/>
  <c r="FU89" i="10"/>
  <c r="FU93" i="10"/>
  <c r="FU97" i="10"/>
  <c r="FU101" i="10"/>
  <c r="FU105" i="10"/>
  <c r="FU109" i="10"/>
  <c r="FU113" i="10"/>
  <c r="FU117" i="10"/>
  <c r="FU121" i="10"/>
  <c r="FU125" i="10"/>
  <c r="FU129" i="10"/>
  <c r="FU133" i="10"/>
  <c r="FU137" i="10"/>
  <c r="FU141" i="10"/>
  <c r="FU145" i="10"/>
  <c r="FU149" i="10"/>
  <c r="FU153" i="10"/>
  <c r="FU157" i="10"/>
  <c r="FU161" i="10"/>
  <c r="FU165" i="10"/>
  <c r="FU169" i="10"/>
  <c r="FU173" i="10"/>
  <c r="FU177" i="10"/>
  <c r="FU181" i="10"/>
  <c r="FU185" i="10"/>
  <c r="FU189" i="10"/>
  <c r="FU193" i="10"/>
  <c r="FU197" i="10"/>
  <c r="FU201" i="10"/>
  <c r="FU205" i="10"/>
  <c r="FU209" i="10"/>
  <c r="FU213" i="10"/>
  <c r="FU217" i="10"/>
  <c r="FU221" i="10"/>
  <c r="FU225" i="10"/>
  <c r="FU229" i="10"/>
  <c r="FU233" i="10"/>
  <c r="FU237" i="10"/>
  <c r="FU241" i="10"/>
  <c r="FU245" i="10"/>
  <c r="FU249" i="10"/>
  <c r="FU257" i="10"/>
  <c r="FU261" i="10"/>
  <c r="FU265" i="10"/>
  <c r="FU269" i="10"/>
  <c r="FU273" i="10"/>
  <c r="FU277" i="10"/>
  <c r="FU281" i="10"/>
  <c r="FU285" i="10"/>
  <c r="FU289" i="10"/>
  <c r="FU293" i="10"/>
  <c r="FU297" i="10"/>
  <c r="FU301" i="10"/>
  <c r="GJ177" i="10"/>
  <c r="GJ249" i="10"/>
  <c r="FU305" i="10"/>
  <c r="FU309" i="10"/>
  <c r="FU313" i="10"/>
  <c r="FU317" i="10"/>
  <c r="FU321" i="10"/>
  <c r="FU325" i="10"/>
  <c r="FU329" i="10"/>
  <c r="FU333" i="10"/>
  <c r="FU337" i="10"/>
  <c r="FU341" i="10"/>
  <c r="FU345" i="10"/>
  <c r="FU349" i="10"/>
  <c r="FU353" i="10"/>
  <c r="FU361" i="10"/>
  <c r="FU365" i="10"/>
  <c r="FU373" i="10"/>
  <c r="FU377" i="10"/>
  <c r="FU381" i="10"/>
  <c r="FU385" i="10"/>
  <c r="FU389" i="10"/>
  <c r="FU397" i="10"/>
  <c r="FU401" i="10"/>
  <c r="FU405" i="10"/>
  <c r="FU409" i="10"/>
  <c r="FU413" i="10"/>
  <c r="FU417" i="10"/>
  <c r="FU421" i="10"/>
  <c r="FU425" i="10"/>
  <c r="FU429" i="10"/>
  <c r="FU433" i="10"/>
  <c r="FU437" i="10"/>
  <c r="FU441" i="10"/>
  <c r="FU445" i="10"/>
  <c r="FU449" i="10"/>
  <c r="FU453" i="10"/>
  <c r="FU457" i="10"/>
  <c r="FU461" i="10"/>
  <c r="FU465" i="10"/>
  <c r="FU469" i="10"/>
  <c r="FX8" i="10"/>
  <c r="FX12" i="10"/>
  <c r="FX16" i="10"/>
  <c r="FX20" i="10"/>
  <c r="FX24" i="10"/>
  <c r="FX28" i="10"/>
  <c r="FX32" i="10"/>
  <c r="FX44" i="10"/>
  <c r="FX48" i="10"/>
  <c r="FX52" i="10"/>
  <c r="FX56" i="10"/>
  <c r="FX60" i="10"/>
  <c r="FX64" i="10"/>
  <c r="FX68" i="10"/>
  <c r="FX72" i="10"/>
  <c r="FX76" i="10"/>
  <c r="FX80" i="10"/>
  <c r="FX84" i="10"/>
  <c r="FX88" i="10"/>
  <c r="FX92" i="10"/>
  <c r="FX96" i="10"/>
  <c r="FX100" i="10"/>
  <c r="FX104" i="10"/>
  <c r="FX108" i="10"/>
  <c r="FX112" i="10"/>
  <c r="FX116" i="10"/>
  <c r="FX120" i="10"/>
  <c r="FX124" i="10"/>
  <c r="FX128" i="10"/>
  <c r="FX132" i="10"/>
  <c r="FX136" i="10"/>
  <c r="FX140" i="10"/>
  <c r="FX148" i="10"/>
  <c r="FX152" i="10"/>
  <c r="FX156" i="10"/>
  <c r="FX160" i="10"/>
  <c r="FX164" i="10"/>
  <c r="FX168" i="10"/>
  <c r="FX172" i="10"/>
  <c r="FX180" i="10"/>
  <c r="FX184" i="10"/>
  <c r="FX188" i="10"/>
  <c r="FX192" i="10"/>
  <c r="FX196" i="10"/>
  <c r="FX200" i="10"/>
  <c r="FX204" i="10"/>
  <c r="FX208" i="10"/>
  <c r="FX212" i="10"/>
  <c r="FX216" i="10"/>
  <c r="FX220" i="10"/>
  <c r="FX224" i="10"/>
  <c r="FX228" i="10"/>
  <c r="FX232" i="10"/>
  <c r="FX236" i="10"/>
  <c r="FX240" i="10"/>
  <c r="FX244" i="10"/>
  <c r="FX248" i="10"/>
  <c r="FX252" i="10"/>
  <c r="FX256" i="10"/>
  <c r="FX260" i="10"/>
  <c r="FX264" i="10"/>
  <c r="FX268" i="10"/>
  <c r="FX272" i="10"/>
  <c r="FX276" i="10"/>
  <c r="FX280" i="10"/>
  <c r="FX284" i="10"/>
  <c r="FX288" i="10"/>
  <c r="FX296" i="10"/>
  <c r="FX300" i="10"/>
  <c r="FX304" i="10"/>
  <c r="FX308" i="10"/>
  <c r="FX312" i="10"/>
  <c r="FX316" i="10"/>
  <c r="FX320" i="10"/>
  <c r="FX328" i="10"/>
  <c r="FX332" i="10"/>
  <c r="FX336" i="10"/>
  <c r="FX340" i="10"/>
  <c r="FX344" i="10"/>
  <c r="FX348" i="10"/>
  <c r="FX352" i="10"/>
  <c r="FX356" i="10"/>
  <c r="FX360" i="10"/>
  <c r="FX364" i="10"/>
  <c r="FX368" i="10"/>
  <c r="FX372" i="10"/>
  <c r="FX376" i="10"/>
  <c r="FX380" i="10"/>
  <c r="FX384" i="10"/>
  <c r="FX388" i="10"/>
  <c r="FX392" i="10"/>
  <c r="FX396" i="10"/>
  <c r="FX400" i="10"/>
  <c r="FX404" i="10"/>
  <c r="FX408" i="10"/>
  <c r="FX412" i="10"/>
  <c r="FX416" i="10"/>
  <c r="FX420" i="10"/>
  <c r="FX428" i="10"/>
  <c r="FX432" i="10"/>
  <c r="FX436" i="10"/>
  <c r="FX440" i="10"/>
  <c r="FX444" i="10"/>
  <c r="FX448" i="10"/>
  <c r="FX452" i="10"/>
  <c r="FX456" i="10"/>
  <c r="FX460" i="10"/>
  <c r="FX464" i="10"/>
  <c r="FX468" i="10"/>
  <c r="GD6" i="10"/>
  <c r="GD10" i="10"/>
  <c r="GD14" i="10"/>
  <c r="GD18" i="10"/>
  <c r="GD26" i="10"/>
  <c r="GD30" i="10"/>
  <c r="GD34" i="10"/>
  <c r="GD38" i="10"/>
  <c r="GD42" i="10"/>
  <c r="GD46" i="10"/>
  <c r="GD50" i="10"/>
  <c r="GD54" i="10"/>
  <c r="GD58" i="10"/>
  <c r="GJ297" i="10"/>
  <c r="GJ377" i="10"/>
  <c r="GD62" i="10"/>
  <c r="GD66" i="10"/>
  <c r="GD70" i="10"/>
  <c r="GD74" i="10"/>
  <c r="GD78" i="10"/>
  <c r="GD86" i="10"/>
  <c r="GD90" i="10"/>
  <c r="GD94" i="10"/>
  <c r="GD98" i="10"/>
  <c r="GD102" i="10"/>
  <c r="GD110" i="10"/>
  <c r="GD114" i="10"/>
  <c r="GD118" i="10"/>
  <c r="GD126" i="10"/>
  <c r="GD130" i="10"/>
  <c r="GD134" i="10"/>
  <c r="GD138" i="10"/>
  <c r="GD142" i="10"/>
  <c r="GD150" i="10"/>
  <c r="GD154" i="10"/>
  <c r="GD158" i="10"/>
  <c r="GD162" i="10"/>
  <c r="GD166" i="10"/>
  <c r="GD170" i="10"/>
  <c r="GD174" i="10"/>
  <c r="GD178" i="10"/>
  <c r="GD182" i="10"/>
  <c r="GD186" i="10"/>
  <c r="GD190" i="10"/>
  <c r="GD198" i="10"/>
  <c r="GD202" i="10"/>
  <c r="GD206" i="10"/>
  <c r="GD210" i="10"/>
  <c r="GD218" i="10"/>
  <c r="GD222" i="10"/>
  <c r="GD226" i="10"/>
  <c r="GD230" i="10"/>
  <c r="GD238" i="10"/>
  <c r="GD242" i="10"/>
  <c r="FU148" i="10"/>
  <c r="FU152" i="10"/>
  <c r="FU156" i="10"/>
  <c r="FU160" i="10"/>
  <c r="FU168" i="10"/>
  <c r="FU172" i="10"/>
  <c r="FU176" i="10"/>
  <c r="FU180" i="10"/>
  <c r="FU184" i="10"/>
  <c r="FU188" i="10"/>
  <c r="FU192" i="10"/>
  <c r="FU196" i="10"/>
  <c r="FU200" i="10"/>
  <c r="FU204" i="10"/>
  <c r="FU208" i="10"/>
  <c r="FU212" i="10"/>
  <c r="FU216" i="10"/>
  <c r="FU220" i="10"/>
  <c r="FU224" i="10"/>
  <c r="FU232" i="10"/>
  <c r="FU236" i="10"/>
  <c r="FU240" i="10"/>
  <c r="FU244" i="10"/>
  <c r="FU248" i="10"/>
  <c r="FU252" i="10"/>
  <c r="FU256" i="10"/>
  <c r="FU260" i="10"/>
  <c r="FU264" i="10"/>
  <c r="FU268" i="10"/>
  <c r="FU272" i="10"/>
  <c r="FU276" i="10"/>
  <c r="FU280" i="10"/>
  <c r="FU284" i="10"/>
  <c r="FU288" i="10"/>
  <c r="FU296" i="10"/>
  <c r="FU300" i="10"/>
  <c r="FU304" i="10"/>
  <c r="FU308" i="10"/>
  <c r="FU312" i="10"/>
  <c r="FU316" i="10"/>
  <c r="FU320" i="10"/>
  <c r="FU324" i="10"/>
  <c r="FU328" i="10"/>
  <c r="FU332" i="10"/>
  <c r="FU336" i="10"/>
  <c r="FU340" i="10"/>
  <c r="FU344" i="10"/>
  <c r="FU348" i="10"/>
  <c r="FU352" i="10"/>
  <c r="FU360" i="10"/>
  <c r="FU364" i="10"/>
  <c r="FU368" i="10"/>
  <c r="FU372" i="10"/>
  <c r="FU376" i="10"/>
  <c r="FU380" i="10"/>
  <c r="FU384" i="10"/>
  <c r="GJ231" i="10"/>
  <c r="GJ324" i="10"/>
  <c r="GJ348" i="10"/>
  <c r="GJ352" i="10"/>
  <c r="GJ376" i="10"/>
  <c r="GJ392" i="10"/>
  <c r="GJ404" i="10"/>
  <c r="GJ408" i="10"/>
  <c r="GJ428" i="10"/>
  <c r="GJ436" i="10"/>
  <c r="GJ440" i="10"/>
  <c r="GJ456" i="10"/>
  <c r="GJ464" i="10"/>
  <c r="GP14" i="10"/>
  <c r="GP18" i="10"/>
  <c r="GP30" i="10"/>
  <c r="GP34" i="10"/>
  <c r="GP38" i="10"/>
  <c r="FX341" i="10"/>
  <c r="FX421" i="10"/>
  <c r="GA84" i="10"/>
  <c r="GA260" i="10"/>
  <c r="GA340" i="10"/>
  <c r="GG450" i="10"/>
  <c r="GJ69" i="10"/>
  <c r="GA34" i="10"/>
  <c r="GA38" i="10"/>
  <c r="GA46" i="10"/>
  <c r="GA50" i="10"/>
  <c r="GA54" i="10"/>
  <c r="GA62" i="10"/>
  <c r="GA66" i="10"/>
  <c r="GA70" i="10"/>
  <c r="GA78" i="10"/>
  <c r="GA82" i="10"/>
  <c r="GA90" i="10"/>
  <c r="GA94" i="10"/>
  <c r="GA98" i="10"/>
  <c r="GA106" i="10"/>
  <c r="GJ7" i="10"/>
  <c r="GJ11" i="10"/>
  <c r="GJ15" i="10"/>
  <c r="GJ211" i="10"/>
  <c r="GJ215" i="10"/>
  <c r="GJ219" i="10"/>
  <c r="GJ223" i="10"/>
  <c r="GJ227" i="10"/>
  <c r="GD246" i="10"/>
  <c r="GD250" i="10"/>
  <c r="GD254" i="10"/>
  <c r="GD262" i="10"/>
  <c r="GD266" i="10"/>
  <c r="GD270" i="10"/>
  <c r="GD274" i="10"/>
  <c r="GD282" i="10"/>
  <c r="GD286" i="10"/>
  <c r="GD290" i="10"/>
  <c r="GD294" i="10"/>
  <c r="GD298" i="10"/>
  <c r="GD302" i="10"/>
  <c r="GD306" i="10"/>
  <c r="GD310" i="10"/>
  <c r="GD314" i="10"/>
  <c r="GD318" i="10"/>
  <c r="GD322" i="10"/>
  <c r="GD330" i="10"/>
  <c r="GD334" i="10"/>
  <c r="GD338" i="10"/>
  <c r="GD342" i="10"/>
  <c r="GD350" i="10"/>
  <c r="GD354" i="10"/>
  <c r="GD358" i="10"/>
  <c r="GD362" i="10"/>
  <c r="FR98" i="10"/>
  <c r="GS125" i="10"/>
  <c r="FL9" i="10"/>
  <c r="FL13" i="10"/>
  <c r="FL17" i="10"/>
  <c r="FL21" i="10"/>
  <c r="FL25" i="10"/>
  <c r="FL29" i="10"/>
  <c r="FL33" i="10"/>
  <c r="FL37" i="10"/>
  <c r="FL41" i="10"/>
  <c r="FL45" i="10"/>
  <c r="FL49" i="10"/>
  <c r="FL53" i="10"/>
  <c r="FL57" i="10"/>
  <c r="FL61" i="10"/>
  <c r="FL65" i="10"/>
  <c r="FL69" i="10"/>
  <c r="FL73" i="10"/>
  <c r="FL77" i="10"/>
  <c r="FL81" i="10"/>
  <c r="FL85" i="10"/>
  <c r="FL89" i="10"/>
  <c r="FL93" i="10"/>
  <c r="FL97" i="10"/>
  <c r="FL101" i="10"/>
  <c r="FL105" i="10"/>
  <c r="FL109" i="10"/>
  <c r="FL113" i="10"/>
  <c r="FL117" i="10"/>
  <c r="FL121" i="10"/>
  <c r="FL125" i="10"/>
  <c r="FL129" i="10"/>
  <c r="FL133" i="10"/>
  <c r="FL137" i="10"/>
  <c r="FL141" i="10"/>
  <c r="FL145" i="10"/>
  <c r="FL149" i="10"/>
  <c r="FL153" i="10"/>
  <c r="FL157" i="10"/>
  <c r="FL161" i="10"/>
  <c r="FL165" i="10"/>
  <c r="FL169" i="10"/>
  <c r="FL173" i="10"/>
  <c r="FL177" i="10"/>
  <c r="FL181" i="10"/>
  <c r="FL185" i="10"/>
  <c r="FL189" i="10"/>
  <c r="FL193" i="10"/>
  <c r="FL197" i="10"/>
  <c r="FL201" i="10"/>
  <c r="FL205" i="10"/>
  <c r="FL209" i="10"/>
  <c r="FL213" i="10"/>
  <c r="FL217" i="10"/>
  <c r="FL221" i="10"/>
  <c r="FL225" i="10"/>
  <c r="FL229" i="10"/>
  <c r="FL233" i="10"/>
  <c r="FL237" i="10"/>
  <c r="FL241" i="10"/>
  <c r="FL245" i="10"/>
  <c r="FL249" i="10"/>
  <c r="FL253" i="10"/>
  <c r="FL257" i="10"/>
  <c r="FL261" i="10"/>
  <c r="FL265" i="10"/>
  <c r="FL269" i="10"/>
  <c r="FL273" i="10"/>
  <c r="FL277" i="10"/>
  <c r="FL281" i="10"/>
  <c r="FL285" i="10"/>
  <c r="FL289" i="10"/>
  <c r="FL293" i="10"/>
  <c r="FL297" i="10"/>
  <c r="FL301" i="10"/>
  <c r="FL305" i="10"/>
  <c r="FL309" i="10"/>
  <c r="FL313" i="10"/>
  <c r="FL317" i="10"/>
  <c r="FL321" i="10"/>
  <c r="FL325" i="10"/>
  <c r="FL329" i="10"/>
  <c r="FL333" i="10"/>
  <c r="FL337" i="10"/>
  <c r="FL341" i="10"/>
  <c r="FL345" i="10"/>
  <c r="FL349" i="10"/>
  <c r="FL353" i="10"/>
  <c r="FL357" i="10"/>
  <c r="FL361" i="10"/>
  <c r="FL365" i="10"/>
  <c r="FL369" i="10"/>
  <c r="FL373" i="10"/>
  <c r="FL377" i="10"/>
  <c r="FL381" i="10"/>
  <c r="FL385" i="10"/>
  <c r="FL389" i="10"/>
  <c r="FL393" i="10"/>
  <c r="FL397" i="10"/>
  <c r="FL401" i="10"/>
  <c r="FL405" i="10"/>
  <c r="FL409" i="10"/>
  <c r="FL413" i="10"/>
  <c r="FL417" i="10"/>
  <c r="FL421" i="10"/>
  <c r="FL425" i="10"/>
  <c r="FL429" i="10"/>
  <c r="FL433" i="10"/>
  <c r="FL437" i="10"/>
  <c r="FL441" i="10"/>
  <c r="FL445" i="10"/>
  <c r="FL449" i="10"/>
  <c r="FL453" i="10"/>
  <c r="FL457" i="10"/>
  <c r="FL461" i="10"/>
  <c r="FL465" i="10"/>
  <c r="FL469" i="10"/>
  <c r="FO8" i="10"/>
  <c r="FO12" i="10"/>
  <c r="FO16" i="10"/>
  <c r="FO20" i="10"/>
  <c r="FO24" i="10"/>
  <c r="FO28" i="10"/>
  <c r="FO32" i="10"/>
  <c r="FO36" i="10"/>
  <c r="FO40" i="10"/>
  <c r="FO44" i="10"/>
  <c r="FO48" i="10"/>
  <c r="FO52" i="10"/>
  <c r="FO56" i="10"/>
  <c r="FO60" i="10"/>
  <c r="FO64" i="10"/>
  <c r="FO68" i="10"/>
  <c r="FO72" i="10"/>
  <c r="FO76" i="10"/>
  <c r="FO80" i="10"/>
  <c r="FO84" i="10"/>
  <c r="FO88" i="10"/>
  <c r="FO92" i="10"/>
  <c r="FO96" i="10"/>
  <c r="FO100" i="10"/>
  <c r="FO104" i="10"/>
  <c r="FO108" i="10"/>
  <c r="FO112" i="10"/>
  <c r="FO116" i="10"/>
  <c r="FO120" i="10"/>
  <c r="FO124" i="10"/>
  <c r="FO128" i="10"/>
  <c r="FO132" i="10"/>
  <c r="FO136" i="10"/>
  <c r="FO140" i="10"/>
  <c r="FO144" i="10"/>
  <c r="FO148" i="10"/>
  <c r="FO152" i="10"/>
  <c r="FO156" i="10"/>
  <c r="FO160" i="10"/>
  <c r="FO164" i="10"/>
  <c r="FO168" i="10"/>
  <c r="FO172" i="10"/>
  <c r="FO176" i="10"/>
  <c r="FO180" i="10"/>
  <c r="FO184" i="10"/>
  <c r="FO188" i="10"/>
  <c r="FO192" i="10"/>
  <c r="FO196" i="10"/>
  <c r="FO200" i="10"/>
  <c r="FO204" i="10"/>
  <c r="FO208" i="10"/>
  <c r="FO212" i="10"/>
  <c r="FO216" i="10"/>
  <c r="FO220" i="10"/>
  <c r="FO224" i="10"/>
  <c r="FO228" i="10"/>
  <c r="FO232" i="10"/>
  <c r="FO236" i="10"/>
  <c r="FO240" i="10"/>
  <c r="FO244" i="10"/>
  <c r="FO248" i="10"/>
  <c r="FO252" i="10"/>
  <c r="FO256" i="10"/>
  <c r="FO260" i="10"/>
  <c r="FO264" i="10"/>
  <c r="FO268" i="10"/>
  <c r="FO272" i="10"/>
  <c r="FO276" i="10"/>
  <c r="FO280" i="10"/>
  <c r="FO284" i="10"/>
  <c r="FO288" i="10"/>
  <c r="FO292" i="10"/>
  <c r="FO296" i="10"/>
  <c r="FO300" i="10"/>
  <c r="FO304" i="10"/>
  <c r="FO308" i="10"/>
  <c r="FO312" i="10"/>
  <c r="FO316" i="10"/>
  <c r="FO320" i="10"/>
  <c r="FO324" i="10"/>
  <c r="FO328" i="10"/>
  <c r="FO332" i="10"/>
  <c r="FO336" i="10"/>
  <c r="FO340" i="10"/>
  <c r="FO344" i="10"/>
  <c r="FO348" i="10"/>
  <c r="FO352" i="10"/>
  <c r="FO356" i="10"/>
  <c r="FO360" i="10"/>
  <c r="FO364" i="10"/>
  <c r="FO368" i="10"/>
  <c r="FO372" i="10"/>
  <c r="FO376" i="10"/>
  <c r="FO380" i="10"/>
  <c r="FO384" i="10"/>
  <c r="FO388" i="10"/>
  <c r="FO392" i="10"/>
  <c r="FO396" i="10"/>
  <c r="FO400" i="10"/>
  <c r="FO404" i="10"/>
  <c r="FO408" i="10"/>
  <c r="FO412" i="10"/>
  <c r="FO416" i="10"/>
  <c r="FO420" i="10"/>
  <c r="FO424" i="10"/>
  <c r="FO428" i="10"/>
  <c r="FO432" i="10"/>
  <c r="FO436" i="10"/>
  <c r="FO440" i="10"/>
  <c r="FO444" i="10"/>
  <c r="FO448" i="10"/>
  <c r="FO452" i="10"/>
  <c r="FO456" i="10"/>
  <c r="FO460" i="10"/>
  <c r="FO464" i="10"/>
  <c r="FO468" i="10"/>
  <c r="FR7" i="10"/>
  <c r="FR11" i="10"/>
  <c r="FR15" i="10"/>
  <c r="FR19" i="10"/>
  <c r="FR23" i="10"/>
  <c r="FR27" i="10"/>
  <c r="FR31" i="10"/>
  <c r="FR35" i="10"/>
  <c r="FR39" i="10"/>
  <c r="FR43" i="10"/>
  <c r="FR47" i="10"/>
  <c r="FR51" i="10"/>
  <c r="FR55" i="10"/>
  <c r="FR59" i="10"/>
  <c r="FR63" i="10"/>
  <c r="FR67" i="10"/>
  <c r="FR71" i="10"/>
  <c r="FR75" i="10"/>
  <c r="FR79" i="10"/>
  <c r="FR83" i="10"/>
  <c r="FR87" i="10"/>
  <c r="FR91" i="10"/>
  <c r="FR95" i="10"/>
  <c r="FR99" i="10"/>
  <c r="FR103" i="10"/>
  <c r="FR107" i="10"/>
  <c r="FR111" i="10"/>
  <c r="FR115" i="10"/>
  <c r="FR119" i="10"/>
  <c r="FR123" i="10"/>
  <c r="FR127" i="10"/>
  <c r="FR131" i="10"/>
  <c r="FR135" i="10"/>
  <c r="FR139" i="10"/>
  <c r="FR143" i="10"/>
  <c r="FR147" i="10"/>
  <c r="FR151" i="10"/>
  <c r="FR155" i="10"/>
  <c r="FR159" i="10"/>
  <c r="FR163" i="10"/>
  <c r="FR167" i="10"/>
  <c r="FR171" i="10"/>
  <c r="FR175" i="10"/>
  <c r="FR179" i="10"/>
  <c r="FR183" i="10"/>
  <c r="FR187" i="10"/>
  <c r="FR191" i="10"/>
  <c r="FR247" i="10"/>
  <c r="FR251" i="10"/>
  <c r="FR255" i="10"/>
  <c r="FR259" i="10"/>
  <c r="FR263" i="10"/>
  <c r="FR267" i="10"/>
  <c r="FR271" i="10"/>
  <c r="FR275" i="10"/>
  <c r="FR279" i="10"/>
  <c r="FR283" i="10"/>
  <c r="FR287" i="10"/>
  <c r="FR291" i="10"/>
  <c r="FR295" i="10"/>
  <c r="FR299" i="10"/>
  <c r="FR303" i="10"/>
  <c r="FR307" i="10"/>
  <c r="FR311" i="10"/>
  <c r="FR315" i="10"/>
  <c r="FR319" i="10"/>
  <c r="FR323" i="10"/>
  <c r="FR327" i="10"/>
  <c r="FR331" i="10"/>
  <c r="FR335" i="10"/>
  <c r="FR339" i="10"/>
  <c r="FR343" i="10"/>
  <c r="FR347" i="10"/>
  <c r="FR351" i="10"/>
  <c r="FR355" i="10"/>
  <c r="FR359" i="10"/>
  <c r="FR363" i="10"/>
  <c r="FR367" i="10"/>
  <c r="FR371" i="10"/>
  <c r="FR375" i="10"/>
  <c r="FR379" i="10"/>
  <c r="FR383" i="10"/>
  <c r="FR387" i="10"/>
  <c r="FR391" i="10"/>
  <c r="FR395" i="10"/>
  <c r="FR399" i="10"/>
  <c r="FR403" i="10"/>
  <c r="FR407" i="10"/>
  <c r="FR411" i="10"/>
  <c r="FR415" i="10"/>
  <c r="FR419" i="10"/>
  <c r="FR423" i="10"/>
  <c r="FR427" i="10"/>
  <c r="FR431" i="10"/>
  <c r="FR435" i="10"/>
  <c r="FR439" i="10"/>
  <c r="FU6" i="10"/>
  <c r="FU10" i="10"/>
  <c r="FU14" i="10"/>
  <c r="FU18" i="10"/>
  <c r="FU22" i="10"/>
  <c r="FU26" i="10"/>
  <c r="FU30" i="10"/>
  <c r="FU34" i="10"/>
  <c r="FU38" i="10"/>
  <c r="FU42" i="10"/>
  <c r="FU46" i="10"/>
  <c r="FU50" i="10"/>
  <c r="FU54" i="10"/>
  <c r="FU58" i="10"/>
  <c r="FU62" i="10"/>
  <c r="FU66" i="10"/>
  <c r="FU70" i="10"/>
  <c r="FL12" i="10"/>
  <c r="FL52" i="10"/>
  <c r="FL56" i="10"/>
  <c r="FL68" i="10"/>
  <c r="FL76" i="10"/>
  <c r="FL116" i="10"/>
  <c r="FL120" i="10"/>
  <c r="FL132" i="10"/>
  <c r="FL140" i="10"/>
  <c r="FL180" i="10"/>
  <c r="FL184" i="10"/>
  <c r="FL196" i="10"/>
  <c r="FL204" i="10"/>
  <c r="FL248" i="10"/>
  <c r="FL256" i="10"/>
  <c r="FL268" i="10"/>
  <c r="FL280" i="10"/>
  <c r="FL320" i="10"/>
  <c r="FL324" i="10"/>
  <c r="FL344" i="10"/>
  <c r="FL356" i="10"/>
  <c r="FL384" i="10"/>
  <c r="FL388" i="10"/>
  <c r="FL408" i="10"/>
  <c r="FL420" i="10"/>
  <c r="FL452" i="10"/>
  <c r="FR14" i="10"/>
  <c r="FR18" i="10"/>
  <c r="FR22" i="10"/>
  <c r="FR30" i="10"/>
  <c r="FR34" i="10"/>
  <c r="FR46" i="10"/>
  <c r="FR50" i="10"/>
  <c r="FR54" i="10"/>
  <c r="FR62" i="10"/>
  <c r="FR66" i="10"/>
  <c r="FU74" i="10"/>
  <c r="FU78" i="10"/>
  <c r="FU82" i="10"/>
  <c r="FU86" i="10"/>
  <c r="FU90" i="10"/>
  <c r="FU94" i="10"/>
  <c r="FU98" i="10"/>
  <c r="FU102" i="10"/>
  <c r="FU106" i="10"/>
  <c r="FU110" i="10"/>
  <c r="FU114" i="10"/>
  <c r="FU118" i="10"/>
  <c r="FU122" i="10"/>
  <c r="FU126" i="10"/>
  <c r="FU130" i="10"/>
  <c r="FU134" i="10"/>
  <c r="FU138" i="10"/>
  <c r="FU142" i="10"/>
  <c r="FU146" i="10"/>
  <c r="FU150" i="10"/>
  <c r="FU154" i="10"/>
  <c r="FU158" i="10"/>
  <c r="FU162" i="10"/>
  <c r="FU166" i="10"/>
  <c r="FU170" i="10"/>
  <c r="FU174" i="10"/>
  <c r="FU178" i="10"/>
  <c r="FU182" i="10"/>
  <c r="FU186" i="10"/>
  <c r="FU190" i="10"/>
  <c r="FU194" i="10"/>
  <c r="FU198" i="10"/>
  <c r="FU202" i="10"/>
  <c r="FU206" i="10"/>
  <c r="FU210" i="10"/>
  <c r="FU214" i="10"/>
  <c r="FU218" i="10"/>
  <c r="FU222" i="10"/>
  <c r="FU226" i="10"/>
  <c r="FU230" i="10"/>
  <c r="FU234" i="10"/>
  <c r="FU238" i="10"/>
  <c r="FU242" i="10"/>
  <c r="FU246" i="10"/>
  <c r="FU250" i="10"/>
  <c r="FU254" i="10"/>
  <c r="FU258" i="10"/>
  <c r="FU262" i="10"/>
  <c r="FU266" i="10"/>
  <c r="FU270" i="10"/>
  <c r="FU274" i="10"/>
  <c r="FU278" i="10"/>
  <c r="FU282" i="10"/>
  <c r="FU286" i="10"/>
  <c r="FU290" i="10"/>
  <c r="FU294" i="10"/>
  <c r="FU298" i="10"/>
  <c r="FU302" i="10"/>
  <c r="FU306" i="10"/>
  <c r="FU310" i="10"/>
  <c r="FU314" i="10"/>
  <c r="FU318" i="10"/>
  <c r="FU322" i="10"/>
  <c r="FU326" i="10"/>
  <c r="FU330" i="10"/>
  <c r="FU334" i="10"/>
  <c r="FU338" i="10"/>
  <c r="FU342" i="10"/>
  <c r="FU346" i="10"/>
  <c r="FU350" i="10"/>
  <c r="FU354" i="10"/>
  <c r="FU358" i="10"/>
  <c r="FU362" i="10"/>
  <c r="FU366" i="10"/>
  <c r="FU370" i="10"/>
  <c r="FU374" i="10"/>
  <c r="FU378" i="10"/>
  <c r="FU382" i="10"/>
  <c r="FU386" i="10"/>
  <c r="FU390" i="10"/>
  <c r="FU394" i="10"/>
  <c r="FU398" i="10"/>
  <c r="FU402" i="10"/>
  <c r="FU406" i="10"/>
  <c r="FU410" i="10"/>
  <c r="FU414" i="10"/>
  <c r="FU418" i="10"/>
  <c r="FU422" i="10"/>
  <c r="FU426" i="10"/>
  <c r="FU430" i="10"/>
  <c r="FU434" i="10"/>
  <c r="FU438" i="10"/>
  <c r="FU442" i="10"/>
  <c r="FU446" i="10"/>
  <c r="FU450" i="10"/>
  <c r="FU454" i="10"/>
  <c r="FU458" i="10"/>
  <c r="FU462" i="10"/>
  <c r="FU466" i="10"/>
  <c r="FU470" i="10"/>
  <c r="FX9" i="10"/>
  <c r="FX13" i="10"/>
  <c r="FX17" i="10"/>
  <c r="FX21" i="10"/>
  <c r="FX25" i="10"/>
  <c r="FX29" i="10"/>
  <c r="FX33" i="10"/>
  <c r="FX37" i="10"/>
  <c r="FX41" i="10"/>
  <c r="FX45" i="10"/>
  <c r="FX49" i="10"/>
  <c r="FX53" i="10"/>
  <c r="FX57" i="10"/>
  <c r="FX61" i="10"/>
  <c r="FX65" i="10"/>
  <c r="FX69" i="10"/>
  <c r="FX73" i="10"/>
  <c r="FX77" i="10"/>
  <c r="FX81" i="10"/>
  <c r="FX85" i="10"/>
  <c r="FX89" i="10"/>
  <c r="FX93" i="10"/>
  <c r="FX97" i="10"/>
  <c r="FX101" i="10"/>
  <c r="FX105" i="10"/>
  <c r="FX109" i="10"/>
  <c r="FX113" i="10"/>
  <c r="FX117" i="10"/>
  <c r="FX121" i="10"/>
  <c r="FX125" i="10"/>
  <c r="FX129" i="10"/>
  <c r="FX133" i="10"/>
  <c r="FX137" i="10"/>
  <c r="FX141" i="10"/>
  <c r="FX145" i="10"/>
  <c r="FX149" i="10"/>
  <c r="FX153" i="10"/>
  <c r="FX157" i="10"/>
  <c r="FX161" i="10"/>
  <c r="FX165" i="10"/>
  <c r="FX169" i="10"/>
  <c r="FX173" i="10"/>
  <c r="FX177" i="10"/>
  <c r="FX181" i="10"/>
  <c r="FX185" i="10"/>
  <c r="FX189" i="10"/>
  <c r="FX193" i="10"/>
  <c r="FX197" i="10"/>
  <c r="FX201" i="10"/>
  <c r="FX205" i="10"/>
  <c r="FX209" i="10"/>
  <c r="FX213" i="10"/>
  <c r="FX217" i="10"/>
  <c r="FX221" i="10"/>
  <c r="FX225" i="10"/>
  <c r="FX229" i="10"/>
  <c r="FX233" i="10"/>
  <c r="FX237" i="10"/>
  <c r="FX241" i="10"/>
  <c r="FX245" i="10"/>
  <c r="FX249" i="10"/>
  <c r="FX253" i="10"/>
  <c r="FX257" i="10"/>
  <c r="FX261" i="10"/>
  <c r="FX265" i="10"/>
  <c r="FX269" i="10"/>
  <c r="FX273" i="10"/>
  <c r="FX277" i="10"/>
  <c r="FX281" i="10"/>
  <c r="FX285" i="10"/>
  <c r="FR70" i="10"/>
  <c r="FR78" i="10"/>
  <c r="FR86" i="10"/>
  <c r="FR94" i="10"/>
  <c r="FR102" i="10"/>
  <c r="FR110" i="10"/>
  <c r="FR114" i="10"/>
  <c r="FR118" i="10"/>
  <c r="FR126" i="10"/>
  <c r="FR130" i="10"/>
  <c r="FR134" i="10"/>
  <c r="FR142" i="10"/>
  <c r="FR146" i="10"/>
  <c r="FR150" i="10"/>
  <c r="FR158" i="10"/>
  <c r="FR166" i="10"/>
  <c r="FR174" i="10"/>
  <c r="FR178" i="10"/>
  <c r="FR182" i="10"/>
  <c r="FR186" i="10"/>
  <c r="FR190" i="10"/>
  <c r="FR198" i="10"/>
  <c r="FR202" i="10"/>
  <c r="FR206" i="10"/>
  <c r="FR210" i="10"/>
  <c r="FR214" i="10"/>
  <c r="FR218" i="10"/>
  <c r="FR222" i="10"/>
  <c r="FR226" i="10"/>
  <c r="FR230" i="10"/>
  <c r="FR234" i="10"/>
  <c r="FR238" i="10"/>
  <c r="FR242" i="10"/>
  <c r="FR246" i="10"/>
  <c r="FR250" i="10"/>
  <c r="FR254" i="10"/>
  <c r="FR258" i="10"/>
  <c r="FR262" i="10"/>
  <c r="FR266" i="10"/>
  <c r="FR270" i="10"/>
  <c r="FR274" i="10"/>
  <c r="FR278" i="10"/>
  <c r="FR282" i="10"/>
  <c r="FR286" i="10"/>
  <c r="FR290" i="10"/>
  <c r="FR294" i="10"/>
  <c r="FR298" i="10"/>
  <c r="FR302" i="10"/>
  <c r="FR306" i="10"/>
  <c r="FR310" i="10"/>
  <c r="FR314" i="10"/>
  <c r="FR318" i="10"/>
  <c r="FR322" i="10"/>
  <c r="FR326" i="10"/>
  <c r="FR330" i="10"/>
  <c r="FR334" i="10"/>
  <c r="FR338" i="10"/>
  <c r="FR342" i="10"/>
  <c r="FR346" i="10"/>
  <c r="FR350" i="10"/>
  <c r="FR354" i="10"/>
  <c r="FR358" i="10"/>
  <c r="FR362" i="10"/>
  <c r="FR366" i="10"/>
  <c r="FR370" i="10"/>
  <c r="FR374" i="10"/>
  <c r="FR378" i="10"/>
  <c r="FR382" i="10"/>
  <c r="FX289" i="10"/>
  <c r="FX293" i="10"/>
  <c r="FX297" i="10"/>
  <c r="FX301" i="10"/>
  <c r="FX305" i="10"/>
  <c r="FX309" i="10"/>
  <c r="FX313" i="10"/>
  <c r="FX317" i="10"/>
  <c r="FX321" i="10"/>
  <c r="FX325" i="10"/>
  <c r="FX329" i="10"/>
  <c r="FX333" i="10"/>
  <c r="FX337" i="10"/>
  <c r="FX345" i="10"/>
  <c r="FX349" i="10"/>
  <c r="FX353" i="10"/>
  <c r="FX357" i="10"/>
  <c r="FX361" i="10"/>
  <c r="FX365" i="10"/>
  <c r="FX369" i="10"/>
  <c r="FX373" i="10"/>
  <c r="FX377" i="10"/>
  <c r="FX381" i="10"/>
  <c r="FX385" i="10"/>
  <c r="FX389" i="10"/>
  <c r="FX393" i="10"/>
  <c r="FX397" i="10"/>
  <c r="FX401" i="10"/>
  <c r="FX405" i="10"/>
  <c r="FX409" i="10"/>
  <c r="FX413" i="10"/>
  <c r="FX417" i="10"/>
  <c r="FX425" i="10"/>
  <c r="FX429" i="10"/>
  <c r="FX433" i="10"/>
  <c r="FX437" i="10"/>
  <c r="FX441" i="10"/>
  <c r="FX445" i="10"/>
  <c r="FX449" i="10"/>
  <c r="FX453" i="10"/>
  <c r="FX457" i="10"/>
  <c r="FX461" i="10"/>
  <c r="FX465" i="10"/>
  <c r="FX469" i="10"/>
  <c r="GA8" i="10"/>
  <c r="GA12" i="10"/>
  <c r="GA16" i="10"/>
  <c r="GA20" i="10"/>
  <c r="GA24" i="10"/>
  <c r="GA28" i="10"/>
  <c r="GA32" i="10"/>
  <c r="GA36" i="10"/>
  <c r="GA40" i="10"/>
  <c r="GA44" i="10"/>
  <c r="GA48" i="10"/>
  <c r="GA52" i="10"/>
  <c r="GA56" i="10"/>
  <c r="GA60" i="10"/>
  <c r="GA64" i="10"/>
  <c r="GA68" i="10"/>
  <c r="GA72" i="10"/>
  <c r="GA76" i="10"/>
  <c r="GA80" i="10"/>
  <c r="GA88" i="10"/>
  <c r="GA92" i="10"/>
  <c r="GA96" i="10"/>
  <c r="GA100" i="10"/>
  <c r="GA104" i="10"/>
  <c r="GA108" i="10"/>
  <c r="GA112" i="10"/>
  <c r="GA116" i="10"/>
  <c r="GA120" i="10"/>
  <c r="GA124" i="10"/>
  <c r="GA128" i="10"/>
  <c r="GA132" i="10"/>
  <c r="GA136" i="10"/>
  <c r="GA140" i="10"/>
  <c r="GA144" i="10"/>
  <c r="GA148" i="10"/>
  <c r="GA152" i="10"/>
  <c r="GA156" i="10"/>
  <c r="GA160" i="10"/>
  <c r="GA164" i="10"/>
  <c r="GA168" i="10"/>
  <c r="GA172" i="10"/>
  <c r="GA176" i="10"/>
  <c r="GA180" i="10"/>
  <c r="GA184" i="10"/>
  <c r="GA188" i="10"/>
  <c r="GA192" i="10"/>
  <c r="GA196" i="10"/>
  <c r="GA200" i="10"/>
  <c r="GA204" i="10"/>
  <c r="GA208" i="10"/>
  <c r="GA212" i="10"/>
  <c r="GA216" i="10"/>
  <c r="GA220" i="10"/>
  <c r="GA224" i="10"/>
  <c r="GA228" i="10"/>
  <c r="GA232" i="10"/>
  <c r="GA236" i="10"/>
  <c r="GA240" i="10"/>
  <c r="GA244" i="10"/>
  <c r="GA248" i="10"/>
  <c r="GA252" i="10"/>
  <c r="GA256" i="10"/>
  <c r="GA264" i="10"/>
  <c r="GA268" i="10"/>
  <c r="GA272" i="10"/>
  <c r="GA276" i="10"/>
  <c r="GA280" i="10"/>
  <c r="GA284" i="10"/>
  <c r="GA288" i="10"/>
  <c r="GA292" i="10"/>
  <c r="GA296" i="10"/>
  <c r="GA300" i="10"/>
  <c r="GA304" i="10"/>
  <c r="GA308" i="10"/>
  <c r="GA312" i="10"/>
  <c r="GA316" i="10"/>
  <c r="GA320" i="10"/>
  <c r="GA324" i="10"/>
  <c r="GA328" i="10"/>
  <c r="GA332" i="10"/>
  <c r="GA336" i="10"/>
  <c r="GA344" i="10"/>
  <c r="GA348" i="10"/>
  <c r="GA352" i="10"/>
  <c r="GA356" i="10"/>
  <c r="GA360" i="10"/>
  <c r="GA364" i="10"/>
  <c r="GA368" i="10"/>
  <c r="GA372" i="10"/>
  <c r="GA376" i="10"/>
  <c r="GA380" i="10"/>
  <c r="GA384" i="10"/>
  <c r="GA388" i="10"/>
  <c r="GA392" i="10"/>
  <c r="GA396" i="10"/>
  <c r="GA400" i="10"/>
  <c r="GA404" i="10"/>
  <c r="GA408" i="10"/>
  <c r="GA412" i="10"/>
  <c r="GA416" i="10"/>
  <c r="GA420" i="10"/>
  <c r="GA424" i="10"/>
  <c r="GA428" i="10"/>
  <c r="GA432" i="10"/>
  <c r="GA436" i="10"/>
  <c r="GA440" i="10"/>
  <c r="GA444" i="10"/>
  <c r="GA448" i="10"/>
  <c r="GA452" i="10"/>
  <c r="GA456" i="10"/>
  <c r="GA460" i="10"/>
  <c r="GA464" i="10"/>
  <c r="GA468" i="10"/>
  <c r="GD7" i="10"/>
  <c r="GD11" i="10"/>
  <c r="GD15" i="10"/>
  <c r="GD19" i="10"/>
  <c r="GD23" i="10"/>
  <c r="GD27" i="10"/>
  <c r="GD31" i="10"/>
  <c r="GD35" i="10"/>
  <c r="GD39" i="10"/>
  <c r="GD43" i="10"/>
  <c r="GD47" i="10"/>
  <c r="GD51" i="10"/>
  <c r="GD55" i="10"/>
  <c r="FU388" i="10"/>
  <c r="FU392" i="10"/>
  <c r="FU400" i="10"/>
  <c r="FU404" i="10"/>
  <c r="FU408" i="10"/>
  <c r="FU412" i="10"/>
  <c r="FU416" i="10"/>
  <c r="FU424" i="10"/>
  <c r="FU428" i="10"/>
  <c r="FU432" i="10"/>
  <c r="FU436" i="10"/>
  <c r="FU440" i="10"/>
  <c r="FU444" i="10"/>
  <c r="FU448" i="10"/>
  <c r="FU452" i="10"/>
  <c r="FU456" i="10"/>
  <c r="FU464" i="10"/>
  <c r="FU468" i="10"/>
  <c r="GA6" i="10"/>
  <c r="GA14" i="10"/>
  <c r="GA18" i="10"/>
  <c r="GA22" i="10"/>
  <c r="GA30" i="10"/>
  <c r="GJ235" i="10"/>
  <c r="GJ239" i="10"/>
  <c r="GD366" i="10"/>
  <c r="GP50" i="10"/>
  <c r="GP54" i="10"/>
  <c r="GP110" i="10"/>
  <c r="GP130" i="10"/>
  <c r="GP158" i="10"/>
  <c r="GP162" i="10"/>
  <c r="GP174" i="10"/>
  <c r="GP178" i="10"/>
  <c r="GP190" i="10"/>
  <c r="GP194" i="10"/>
  <c r="GP210" i="10"/>
  <c r="GP218" i="10"/>
  <c r="GP234" i="10"/>
  <c r="GP250" i="10"/>
  <c r="GP270" i="10"/>
  <c r="FU357" i="10"/>
  <c r="FU369" i="10"/>
  <c r="GD370" i="10"/>
  <c r="GD378" i="10"/>
  <c r="GD382" i="10"/>
  <c r="GD386" i="10"/>
  <c r="GD390" i="10"/>
  <c r="GD394" i="10"/>
  <c r="GD398" i="10"/>
  <c r="GD402" i="10"/>
  <c r="GD406" i="10"/>
  <c r="GD410" i="10"/>
  <c r="GD414" i="10"/>
  <c r="GD418" i="10"/>
  <c r="GD422" i="10"/>
  <c r="GD430" i="10"/>
  <c r="GD434" i="10"/>
  <c r="GD438" i="10"/>
  <c r="GD442" i="10"/>
  <c r="GD450" i="10"/>
  <c r="GD454" i="10"/>
  <c r="GD458" i="10"/>
  <c r="GD462" i="10"/>
  <c r="GD466" i="10"/>
  <c r="GG9" i="10"/>
  <c r="GG13" i="10"/>
  <c r="GG17" i="10"/>
  <c r="GG21" i="10"/>
  <c r="GG29" i="10"/>
  <c r="GG33" i="10"/>
  <c r="GG37" i="10"/>
  <c r="GG41" i="10"/>
  <c r="GG45" i="10"/>
  <c r="GG49" i="10"/>
  <c r="GG53" i="10"/>
  <c r="GG57" i="10"/>
  <c r="GG61" i="10"/>
  <c r="GG65" i="10"/>
  <c r="GG69" i="10"/>
  <c r="GG73" i="10"/>
  <c r="GG77" i="10"/>
  <c r="GG81" i="10"/>
  <c r="GG85" i="10"/>
  <c r="GG89" i="10"/>
  <c r="GG93" i="10"/>
  <c r="GG97" i="10"/>
  <c r="GG101" i="10"/>
  <c r="GG105" i="10"/>
  <c r="GG113" i="10"/>
  <c r="GG117" i="10"/>
  <c r="GG121" i="10"/>
  <c r="GG125" i="10"/>
  <c r="GG129" i="10"/>
  <c r="GG133" i="10"/>
  <c r="GG137" i="10"/>
  <c r="GG141" i="10"/>
  <c r="GG149" i="10"/>
  <c r="GG153" i="10"/>
  <c r="GG157" i="10"/>
  <c r="GG161" i="10"/>
  <c r="GG169" i="10"/>
  <c r="GG173" i="10"/>
  <c r="GG177" i="10"/>
  <c r="GG181" i="10"/>
  <c r="GG185" i="10"/>
  <c r="GG189" i="10"/>
  <c r="GG193" i="10"/>
  <c r="GG197" i="10"/>
  <c r="GG201" i="10"/>
  <c r="GG205" i="10"/>
  <c r="GG213" i="10"/>
  <c r="GG237" i="10"/>
  <c r="GG245" i="10"/>
  <c r="GG253" i="10"/>
  <c r="GG269" i="10"/>
  <c r="GG285" i="10"/>
  <c r="GG301" i="10"/>
  <c r="GG305" i="10"/>
  <c r="GG321" i="10"/>
  <c r="GG337" i="10"/>
  <c r="GG345" i="10"/>
  <c r="GG357" i="10"/>
  <c r="GG361" i="10"/>
  <c r="GG373" i="10"/>
  <c r="GG377" i="10"/>
  <c r="GG393" i="10"/>
  <c r="GG401" i="10"/>
  <c r="GG405" i="10"/>
  <c r="GG417" i="10"/>
  <c r="GG433" i="10"/>
  <c r="GG445" i="10"/>
  <c r="GG457" i="10"/>
  <c r="GG465" i="10"/>
  <c r="GJ20" i="10"/>
  <c r="GJ24" i="10"/>
  <c r="GJ44" i="10"/>
  <c r="GJ48" i="10"/>
  <c r="GJ72" i="10"/>
  <c r="GJ76" i="10"/>
  <c r="GJ80" i="10"/>
  <c r="GJ100" i="10"/>
  <c r="GJ104" i="10"/>
  <c r="GJ116" i="10"/>
  <c r="GJ140" i="10"/>
  <c r="GJ160" i="10"/>
  <c r="GJ184" i="10"/>
  <c r="GJ192" i="10"/>
  <c r="GJ224" i="10"/>
  <c r="GJ228" i="10"/>
  <c r="GJ260" i="10"/>
  <c r="GJ280" i="10"/>
  <c r="GJ284" i="10"/>
  <c r="GJ316" i="10"/>
  <c r="GJ320" i="10"/>
  <c r="GG209" i="10"/>
  <c r="GG217" i="10"/>
  <c r="GG221" i="10"/>
  <c r="GG225" i="10"/>
  <c r="GG233" i="10"/>
  <c r="GG241" i="10"/>
  <c r="GG249" i="10"/>
  <c r="GG257" i="10"/>
  <c r="GG261" i="10"/>
  <c r="GG273" i="10"/>
  <c r="GG277" i="10"/>
  <c r="GG281" i="10"/>
  <c r="GG293" i="10"/>
  <c r="GG297" i="10"/>
  <c r="GG309" i="10"/>
  <c r="GG313" i="10"/>
  <c r="GG317" i="10"/>
  <c r="GG325" i="10"/>
  <c r="GG329" i="10"/>
  <c r="GG333" i="10"/>
  <c r="GG341" i="10"/>
  <c r="GG349" i="10"/>
  <c r="GG353" i="10"/>
  <c r="GG365" i="10"/>
  <c r="GG369" i="10"/>
  <c r="GG381" i="10"/>
  <c r="GG385" i="10"/>
  <c r="GG397" i="10"/>
  <c r="GG409" i="10"/>
  <c r="GG413" i="10"/>
  <c r="GG425" i="10"/>
  <c r="GG429" i="10"/>
  <c r="GG437" i="10"/>
  <c r="GG441" i="10"/>
  <c r="GG449" i="10"/>
  <c r="GG453" i="10"/>
  <c r="GG461" i="10"/>
  <c r="GG469" i="10"/>
  <c r="GJ8" i="10"/>
  <c r="GJ12" i="10"/>
  <c r="GJ28" i="10"/>
  <c r="GJ32" i="10"/>
  <c r="GJ36" i="10"/>
  <c r="GJ40" i="10"/>
  <c r="GJ56" i="10"/>
  <c r="GJ60" i="10"/>
  <c r="GJ64" i="10"/>
  <c r="GJ68" i="10"/>
  <c r="GJ84" i="10"/>
  <c r="GJ92" i="10"/>
  <c r="GJ96" i="10"/>
  <c r="GJ108" i="10"/>
  <c r="GJ112" i="10"/>
  <c r="GJ120" i="10"/>
  <c r="GJ124" i="10"/>
  <c r="GJ128" i="10"/>
  <c r="GJ136" i="10"/>
  <c r="GJ144" i="10"/>
  <c r="GJ148" i="10"/>
  <c r="GJ152" i="10"/>
  <c r="GJ156" i="10"/>
  <c r="GJ172" i="10"/>
  <c r="GJ176" i="10"/>
  <c r="GJ180" i="10"/>
  <c r="GJ188" i="10"/>
  <c r="GJ196" i="10"/>
  <c r="GJ204" i="10"/>
  <c r="GJ208" i="10"/>
  <c r="GJ212" i="10"/>
  <c r="GJ216" i="10"/>
  <c r="GJ220" i="10"/>
  <c r="GJ232" i="10"/>
  <c r="GJ236" i="10"/>
  <c r="GJ240" i="10"/>
  <c r="GJ244" i="10"/>
  <c r="GJ248" i="10"/>
  <c r="GJ264" i="10"/>
  <c r="GJ268" i="10"/>
  <c r="GJ272" i="10"/>
  <c r="GJ276" i="10"/>
  <c r="GJ288" i="10"/>
  <c r="GJ300" i="10"/>
  <c r="GJ304" i="10"/>
  <c r="GJ308" i="10"/>
  <c r="GJ312" i="10"/>
  <c r="GJ328" i="10"/>
  <c r="GJ332" i="10"/>
  <c r="GJ336" i="10"/>
  <c r="GJ340" i="10"/>
  <c r="GJ344" i="10"/>
  <c r="GJ356" i="10"/>
  <c r="GJ360" i="10"/>
  <c r="GJ364" i="10"/>
  <c r="GJ368" i="10"/>
  <c r="GJ372" i="10"/>
  <c r="GJ380" i="10"/>
  <c r="GJ388" i="10"/>
  <c r="GJ396" i="10"/>
  <c r="GJ400" i="10"/>
  <c r="GJ416" i="10"/>
  <c r="GJ420" i="10"/>
  <c r="GJ424" i="10"/>
  <c r="GJ432" i="10"/>
  <c r="GJ444" i="10"/>
  <c r="GJ448" i="10"/>
  <c r="GJ452" i="10"/>
  <c r="GJ460" i="10"/>
  <c r="GJ468" i="10"/>
  <c r="GP6" i="10"/>
  <c r="GP10" i="10"/>
  <c r="GP22" i="10"/>
  <c r="GP26" i="10"/>
  <c r="GP42" i="10"/>
  <c r="GP46" i="10"/>
  <c r="GP58" i="10"/>
  <c r="GP62" i="10"/>
  <c r="GP66" i="10"/>
  <c r="GP74" i="10"/>
  <c r="GP78" i="10"/>
  <c r="GP82" i="10"/>
  <c r="GP86" i="10"/>
  <c r="GP90" i="10"/>
  <c r="GP98" i="10"/>
  <c r="GP102" i="10"/>
  <c r="GP106" i="10"/>
  <c r="GP114" i="10"/>
  <c r="GP122" i="10"/>
  <c r="GP126" i="10"/>
  <c r="GP134" i="10"/>
  <c r="GP138" i="10"/>
  <c r="GP146" i="10"/>
  <c r="GP150" i="10"/>
  <c r="GP154" i="10"/>
  <c r="GP166" i="10"/>
  <c r="GP170" i="10"/>
  <c r="GP182" i="10"/>
  <c r="GP186" i="10"/>
  <c r="GP198" i="10"/>
  <c r="GP202" i="10"/>
  <c r="GP206" i="10"/>
  <c r="GP214" i="10"/>
  <c r="GP222" i="10"/>
  <c r="GP226" i="10"/>
  <c r="GP230" i="10"/>
  <c r="GP238" i="10"/>
  <c r="GP242" i="10"/>
  <c r="GP246" i="10"/>
  <c r="GP258" i="10"/>
  <c r="GP262" i="10"/>
  <c r="GP266" i="10"/>
  <c r="GP286" i="10"/>
  <c r="GP290" i="10"/>
  <c r="GP310" i="10"/>
  <c r="GP326" i="10"/>
  <c r="GP330" i="10"/>
  <c r="GP346" i="10"/>
  <c r="GP366" i="10"/>
  <c r="GP410" i="10"/>
  <c r="GP430" i="10"/>
  <c r="GP446" i="10"/>
  <c r="GS9" i="10"/>
  <c r="GS21" i="10"/>
  <c r="GS41" i="10"/>
  <c r="GS57" i="10"/>
  <c r="GS73" i="10"/>
  <c r="GS145" i="10"/>
  <c r="GS157" i="10"/>
  <c r="GS177" i="10"/>
  <c r="GS189" i="10"/>
  <c r="GS201" i="10"/>
  <c r="GP274" i="10"/>
  <c r="GP278" i="10"/>
  <c r="GP282" i="10"/>
  <c r="GP294" i="10"/>
  <c r="GP298" i="10"/>
  <c r="GP306" i="10"/>
  <c r="GP314" i="10"/>
  <c r="GP322" i="10"/>
  <c r="GP334" i="10"/>
  <c r="GP338" i="10"/>
  <c r="GP350" i="10"/>
  <c r="GP354" i="10"/>
  <c r="GP370" i="10"/>
  <c r="GP386" i="10"/>
  <c r="GP390" i="10"/>
  <c r="GP402" i="10"/>
  <c r="GP406" i="10"/>
  <c r="GP418" i="10"/>
  <c r="GP426" i="10"/>
  <c r="GP434" i="10"/>
  <c r="GP442" i="10"/>
  <c r="GP450" i="10"/>
  <c r="GP454" i="10"/>
  <c r="GP462" i="10"/>
  <c r="GP466" i="10"/>
  <c r="GP470" i="10"/>
  <c r="GS13" i="10"/>
  <c r="GS17" i="10"/>
  <c r="GS25" i="10"/>
  <c r="GS29" i="10"/>
  <c r="GS33" i="10"/>
  <c r="GS37" i="10"/>
  <c r="GS45" i="10"/>
  <c r="GS49" i="10"/>
  <c r="GS53" i="10"/>
  <c r="GS61" i="10"/>
  <c r="GS85" i="10"/>
  <c r="GS89" i="10"/>
  <c r="GS101" i="10"/>
  <c r="GS113" i="10"/>
  <c r="GS121" i="10"/>
  <c r="GS129" i="10"/>
  <c r="GS137" i="10"/>
  <c r="GS141" i="10"/>
  <c r="GS153" i="10"/>
  <c r="GS161" i="10"/>
  <c r="GS169" i="10"/>
  <c r="GS173" i="10"/>
  <c r="GS181" i="10"/>
  <c r="GS193" i="10"/>
  <c r="GS205" i="10"/>
  <c r="GS217" i="10"/>
  <c r="GS221" i="10"/>
  <c r="GS245" i="10"/>
  <c r="GS257" i="10"/>
  <c r="GS269" i="10"/>
  <c r="GS281" i="10"/>
  <c r="GS285" i="10"/>
  <c r="GS293" i="10"/>
  <c r="GS305" i="10"/>
  <c r="GS309" i="10"/>
  <c r="GS317" i="10"/>
  <c r="GS321" i="10"/>
  <c r="GS329" i="10"/>
  <c r="GS341" i="10"/>
  <c r="GS345" i="10"/>
  <c r="GS349" i="10"/>
  <c r="GS353" i="10"/>
  <c r="GS357" i="10"/>
  <c r="GS361" i="10"/>
  <c r="GS365" i="10"/>
  <c r="GS369" i="10"/>
  <c r="GS377" i="10"/>
  <c r="GS381" i="10"/>
  <c r="GS389" i="10"/>
  <c r="GS393" i="10"/>
  <c r="GS401" i="10"/>
  <c r="GS409" i="10"/>
  <c r="GS421" i="10"/>
  <c r="GS425" i="10"/>
  <c r="GS429" i="10"/>
  <c r="GS437" i="10"/>
  <c r="GS449" i="10"/>
  <c r="GS461" i="10"/>
  <c r="GS465" i="10"/>
  <c r="GD59" i="10"/>
  <c r="GD63" i="10"/>
  <c r="GD67" i="10"/>
  <c r="GD71" i="10"/>
  <c r="GD75" i="10"/>
  <c r="GD79" i="10"/>
  <c r="GD83" i="10"/>
  <c r="GD87" i="10"/>
  <c r="GD91" i="10"/>
  <c r="GD95" i="10"/>
  <c r="GD99" i="10"/>
  <c r="GD103" i="10"/>
  <c r="GD107" i="10"/>
  <c r="GD111" i="10"/>
  <c r="GD115" i="10"/>
  <c r="GD119" i="10"/>
  <c r="GD123" i="10"/>
  <c r="GD127" i="10"/>
  <c r="GD131" i="10"/>
  <c r="GD135" i="10"/>
  <c r="GD139" i="10"/>
  <c r="GD143" i="10"/>
  <c r="GD147" i="10"/>
  <c r="GD151" i="10"/>
  <c r="GD155" i="10"/>
  <c r="GD159" i="10"/>
  <c r="GD163" i="10"/>
  <c r="GD167" i="10"/>
  <c r="GD171" i="10"/>
  <c r="GD175" i="10"/>
  <c r="GD179" i="10"/>
  <c r="GD183" i="10"/>
  <c r="GD187" i="10"/>
  <c r="GD191" i="10"/>
  <c r="GD195" i="10"/>
  <c r="GD199" i="10"/>
  <c r="GD203" i="10"/>
  <c r="GD207" i="10"/>
  <c r="GD211" i="10"/>
  <c r="GD215" i="10"/>
  <c r="GD219" i="10"/>
  <c r="GD223" i="10"/>
  <c r="GD227" i="10"/>
  <c r="GD231" i="10"/>
  <c r="GD235" i="10"/>
  <c r="GD239" i="10"/>
  <c r="GD243" i="10"/>
  <c r="GD247" i="10"/>
  <c r="GD251" i="10"/>
  <c r="GD255" i="10"/>
  <c r="GD259" i="10"/>
  <c r="GD263" i="10"/>
  <c r="GD267" i="10"/>
  <c r="GD271" i="10"/>
  <c r="GD275" i="10"/>
  <c r="GD279" i="10"/>
  <c r="GD283" i="10"/>
  <c r="GD287" i="10"/>
  <c r="GD291" i="10"/>
  <c r="GD295" i="10"/>
  <c r="GD299" i="10"/>
  <c r="GD303" i="10"/>
  <c r="GD307" i="10"/>
  <c r="GD311" i="10"/>
  <c r="GD315" i="10"/>
  <c r="GD319" i="10"/>
  <c r="GG22" i="10"/>
  <c r="GG74" i="10"/>
  <c r="GG106" i="10"/>
  <c r="GG130" i="10"/>
  <c r="GG142" i="10"/>
  <c r="GG158" i="10"/>
  <c r="GG170" i="10"/>
  <c r="GG182" i="10"/>
  <c r="GG190" i="10"/>
  <c r="GG194" i="10"/>
  <c r="GG202" i="10"/>
  <c r="GG206" i="10"/>
  <c r="GG214" i="10"/>
  <c r="GG226" i="10"/>
  <c r="GG238" i="10"/>
  <c r="GG254" i="10"/>
  <c r="GG266" i="10"/>
  <c r="GG270" i="10"/>
  <c r="GG278" i="10"/>
  <c r="GG286" i="10"/>
  <c r="GG290" i="10"/>
  <c r="GG298" i="10"/>
  <c r="GG302" i="10"/>
  <c r="GG310" i="10"/>
  <c r="GG322" i="10"/>
  <c r="GG330" i="10"/>
  <c r="GG334" i="10"/>
  <c r="GG350" i="10"/>
  <c r="GG362" i="10"/>
  <c r="GG374" i="10"/>
  <c r="GG386" i="10"/>
  <c r="GG398" i="10"/>
  <c r="GG406" i="10"/>
  <c r="GG410" i="10"/>
  <c r="GG414" i="10"/>
  <c r="GG418" i="10"/>
  <c r="GG426" i="10"/>
  <c r="GG434" i="10"/>
  <c r="GG438" i="10"/>
  <c r="GG442" i="10"/>
  <c r="GG446" i="10"/>
  <c r="GG458" i="10"/>
  <c r="GG462" i="10"/>
  <c r="GG470" i="10"/>
  <c r="GJ9" i="10"/>
  <c r="GJ17" i="10"/>
  <c r="GJ21" i="10"/>
  <c r="GJ33" i="10"/>
  <c r="GJ37" i="10"/>
  <c r="GJ41" i="10"/>
  <c r="GJ45" i="10"/>
  <c r="GJ49" i="10"/>
  <c r="GJ57" i="10"/>
  <c r="GJ65" i="10"/>
  <c r="GJ73" i="10"/>
  <c r="GJ77" i="10"/>
  <c r="GJ81" i="10"/>
  <c r="GJ93" i="10"/>
  <c r="GJ97" i="10"/>
  <c r="GJ101" i="10"/>
  <c r="GJ109" i="10"/>
  <c r="GJ113" i="10"/>
  <c r="GJ117" i="10"/>
  <c r="GJ129" i="10"/>
  <c r="GJ133" i="10"/>
  <c r="GJ145" i="10"/>
  <c r="GJ149" i="10"/>
  <c r="GJ153" i="10"/>
  <c r="GJ157" i="10"/>
  <c r="GJ165" i="10"/>
  <c r="GJ173" i="10"/>
  <c r="GJ181" i="10"/>
  <c r="GJ185" i="10"/>
  <c r="GJ189" i="10"/>
  <c r="GJ201" i="10"/>
  <c r="GJ205" i="10"/>
  <c r="GJ209" i="10"/>
  <c r="GJ217" i="10"/>
  <c r="GJ221" i="10"/>
  <c r="GJ237" i="10"/>
  <c r="GJ241" i="10"/>
  <c r="GJ245" i="10"/>
  <c r="GJ253" i="10"/>
  <c r="GJ257" i="10"/>
  <c r="GJ269" i="10"/>
  <c r="GJ273" i="10"/>
  <c r="GJ277" i="10"/>
  <c r="GJ281" i="10"/>
  <c r="GJ285" i="10"/>
  <c r="GJ293" i="10"/>
  <c r="GJ301" i="10"/>
  <c r="GJ309" i="10"/>
  <c r="GJ313" i="10"/>
  <c r="GJ317" i="10"/>
  <c r="GJ329" i="10"/>
  <c r="GJ333" i="10"/>
  <c r="GJ337" i="10"/>
  <c r="GJ345" i="10"/>
  <c r="GJ349" i="10"/>
  <c r="GJ365" i="10"/>
  <c r="GJ369" i="10"/>
  <c r="GJ373" i="10"/>
  <c r="GJ381" i="10"/>
  <c r="GJ385" i="10"/>
  <c r="GJ397" i="10"/>
  <c r="GJ401" i="10"/>
  <c r="GJ405" i="10"/>
  <c r="GJ409" i="10"/>
  <c r="GJ417" i="10"/>
  <c r="GJ425" i="10"/>
  <c r="GJ433" i="10"/>
  <c r="GJ437" i="10"/>
  <c r="GJ441" i="10"/>
  <c r="GJ453" i="10"/>
  <c r="GJ457" i="10"/>
  <c r="GJ461" i="10"/>
  <c r="GJ469" i="10"/>
  <c r="GM8" i="10"/>
  <c r="GM24" i="10"/>
  <c r="GM28" i="10"/>
  <c r="GM32" i="10"/>
  <c r="GM40" i="10"/>
  <c r="GM44" i="10"/>
  <c r="GM56" i="10"/>
  <c r="GM60" i="10"/>
  <c r="GM64" i="10"/>
  <c r="GM68" i="10"/>
  <c r="GM72" i="10"/>
  <c r="GM80" i="10"/>
  <c r="GM88" i="10"/>
  <c r="GM96" i="10"/>
  <c r="GM104" i="10"/>
  <c r="GM108" i="10"/>
  <c r="GM116" i="10"/>
  <c r="GM120" i="10"/>
  <c r="GM124" i="10"/>
  <c r="GM136" i="10"/>
  <c r="GM140" i="10"/>
  <c r="GM152" i="10"/>
  <c r="GM156" i="10"/>
  <c r="GM160" i="10"/>
  <c r="GM168" i="10"/>
  <c r="GM172" i="10"/>
  <c r="GM180" i="10"/>
  <c r="GM184" i="10"/>
  <c r="GM188" i="10"/>
  <c r="GM200" i="10"/>
  <c r="GM212" i="10"/>
  <c r="GM216" i="10"/>
  <c r="GM220" i="10"/>
  <c r="GM224" i="10"/>
  <c r="GM228" i="10"/>
  <c r="GM236" i="10"/>
  <c r="GM244" i="10"/>
  <c r="GM252" i="10"/>
  <c r="GM256" i="10"/>
  <c r="GM260" i="10"/>
  <c r="GM272" i="10"/>
  <c r="GM276" i="10"/>
  <c r="GM280" i="10"/>
  <c r="GM288" i="10"/>
  <c r="GM292" i="10"/>
  <c r="GM308" i="10"/>
  <c r="GM312" i="10"/>
  <c r="GM316" i="10"/>
  <c r="GM324" i="10"/>
  <c r="GM328" i="10"/>
  <c r="GM340" i="10"/>
  <c r="GM344" i="10"/>
  <c r="GM348" i="10"/>
  <c r="GM352" i="10"/>
  <c r="GM356" i="10"/>
  <c r="GM360" i="10"/>
  <c r="GM364" i="10"/>
  <c r="GM372" i="10"/>
  <c r="GM376" i="10"/>
  <c r="GM384" i="10"/>
  <c r="GM400" i="10"/>
  <c r="GM404" i="10"/>
  <c r="GM408" i="10"/>
  <c r="GM416" i="10"/>
  <c r="GM420" i="10"/>
  <c r="GM432" i="10"/>
  <c r="GM436" i="10"/>
  <c r="GM440" i="10"/>
  <c r="GM444" i="10"/>
  <c r="GM448" i="10"/>
  <c r="GM456" i="10"/>
  <c r="GM464" i="10"/>
  <c r="GP7" i="10"/>
  <c r="GP11" i="10"/>
  <c r="GP15" i="10"/>
  <c r="GP19" i="10"/>
  <c r="GP23" i="10"/>
  <c r="GP27" i="10"/>
  <c r="GP31" i="10"/>
  <c r="GP35" i="10"/>
  <c r="GP39" i="10"/>
  <c r="GP43" i="10"/>
  <c r="GP47" i="10"/>
  <c r="GP51" i="10"/>
  <c r="GP55" i="10"/>
  <c r="GP59" i="10"/>
  <c r="GP63" i="10"/>
  <c r="GP67" i="10"/>
  <c r="GP71" i="10"/>
  <c r="GP75" i="10"/>
  <c r="GP79" i="10"/>
  <c r="GP83" i="10"/>
  <c r="GP87" i="10"/>
  <c r="GP91" i="10"/>
  <c r="GP95" i="10"/>
  <c r="GP99" i="10"/>
  <c r="GP103" i="10"/>
  <c r="GP107" i="10"/>
  <c r="GP111" i="10"/>
  <c r="GP115" i="10"/>
  <c r="GP119" i="10"/>
  <c r="GP123" i="10"/>
  <c r="GP127" i="10"/>
  <c r="GP131" i="10"/>
  <c r="GP135" i="10"/>
  <c r="GP139" i="10"/>
  <c r="GP143" i="10"/>
  <c r="GP147" i="10"/>
  <c r="GP151" i="10"/>
  <c r="GP155" i="10"/>
  <c r="GP159" i="10"/>
  <c r="GP163" i="10"/>
  <c r="GP167" i="10"/>
  <c r="GP171" i="10"/>
  <c r="GP175" i="10"/>
  <c r="GP179" i="10"/>
  <c r="GP183" i="10"/>
  <c r="GP187" i="10"/>
  <c r="GP191" i="10"/>
  <c r="GP195" i="10"/>
  <c r="GP199" i="10"/>
  <c r="GP203" i="10"/>
  <c r="GP207" i="10"/>
  <c r="GP211" i="10"/>
  <c r="GP215" i="10"/>
  <c r="GP219" i="10"/>
  <c r="GP223" i="10"/>
  <c r="GP227" i="10"/>
  <c r="GP231" i="10"/>
  <c r="GP235" i="10"/>
  <c r="GP239" i="10"/>
  <c r="GP243" i="10"/>
  <c r="GP247" i="10"/>
  <c r="GP251" i="10"/>
  <c r="GP255" i="10"/>
  <c r="GP259" i="10"/>
  <c r="GP263" i="10"/>
  <c r="GP267" i="10"/>
  <c r="GP271" i="10"/>
  <c r="GP275" i="10"/>
  <c r="GP279" i="10"/>
  <c r="GP283" i="10"/>
  <c r="GP287" i="10"/>
  <c r="GP291" i="10"/>
  <c r="GP295" i="10"/>
  <c r="GP299" i="10"/>
  <c r="GA110" i="10"/>
  <c r="GA114" i="10"/>
  <c r="GA122" i="10"/>
  <c r="GA126" i="10"/>
  <c r="GA130" i="10"/>
  <c r="GA134" i="10"/>
  <c r="GA138" i="10"/>
  <c r="GA150" i="10"/>
  <c r="GA154" i="10"/>
  <c r="GA158" i="10"/>
  <c r="GA170" i="10"/>
  <c r="GA182" i="10"/>
  <c r="GA242" i="10"/>
  <c r="GA270" i="10"/>
  <c r="GA302" i="10"/>
  <c r="GA334" i="10"/>
  <c r="GA362" i="10"/>
  <c r="GA390" i="10"/>
  <c r="GA422" i="10"/>
  <c r="GA454" i="10"/>
  <c r="GD361" i="10"/>
  <c r="GD377" i="10"/>
  <c r="GD393" i="10"/>
  <c r="GP303" i="10"/>
  <c r="GP307" i="10"/>
  <c r="GP311" i="10"/>
  <c r="GP315" i="10"/>
  <c r="GP319" i="10"/>
  <c r="GP323" i="10"/>
  <c r="GP327" i="10"/>
  <c r="GP331" i="10"/>
  <c r="GP335" i="10"/>
  <c r="GP339" i="10"/>
  <c r="GP343" i="10"/>
  <c r="GP347" i="10"/>
  <c r="GP351" i="10"/>
  <c r="GP355" i="10"/>
  <c r="GP359" i="10"/>
  <c r="GP363" i="10"/>
  <c r="GP367" i="10"/>
  <c r="GP371" i="10"/>
  <c r="GP375" i="10"/>
  <c r="GP379" i="10"/>
  <c r="GP383" i="10"/>
  <c r="GP387" i="10"/>
  <c r="GP391" i="10"/>
  <c r="GP395" i="10"/>
  <c r="GP399" i="10"/>
  <c r="GP403" i="10"/>
  <c r="GP407" i="10"/>
  <c r="GP411" i="10"/>
  <c r="GP415" i="10"/>
  <c r="GP419" i="10"/>
  <c r="GP423" i="10"/>
  <c r="GP427" i="10"/>
  <c r="GP431" i="10"/>
  <c r="GP435" i="10"/>
  <c r="GP439" i="10"/>
  <c r="GP443" i="10"/>
  <c r="GP447" i="10"/>
  <c r="GP451" i="10"/>
  <c r="GP455" i="10"/>
  <c r="GP459" i="10"/>
  <c r="GP463" i="10"/>
  <c r="GP467" i="10"/>
  <c r="GS6" i="10"/>
  <c r="GS26" i="10"/>
  <c r="GS30" i="10"/>
  <c r="GS38" i="10"/>
  <c r="GS58" i="10"/>
  <c r="GS62" i="10"/>
  <c r="GS70" i="10"/>
  <c r="GS90" i="10"/>
  <c r="GS94" i="10"/>
  <c r="GS102" i="10"/>
  <c r="GS122" i="10"/>
  <c r="GS126" i="10"/>
  <c r="GS134" i="10"/>
  <c r="GS154" i="10"/>
  <c r="GS158" i="10"/>
  <c r="GS166" i="10"/>
  <c r="GS186" i="10"/>
  <c r="GS190" i="10"/>
  <c r="GS206" i="10"/>
  <c r="GS210" i="10"/>
  <c r="GS218" i="10"/>
  <c r="GS238" i="10"/>
  <c r="GS242" i="10"/>
  <c r="GS250" i="10"/>
  <c r="GS270" i="10"/>
  <c r="GS274" i="10"/>
  <c r="GS282" i="10"/>
  <c r="GS302" i="10"/>
  <c r="GS306" i="10"/>
  <c r="GS314" i="10"/>
  <c r="GS334" i="10"/>
  <c r="GS338" i="10"/>
  <c r="GS346" i="10"/>
  <c r="GS366" i="10"/>
  <c r="GS370" i="10"/>
  <c r="GS378" i="10"/>
  <c r="GS398" i="10"/>
  <c r="GS402" i="10"/>
  <c r="GS410" i="10"/>
  <c r="GS430" i="10"/>
  <c r="GS434" i="10"/>
  <c r="GS442" i="10"/>
  <c r="GS462" i="10"/>
  <c r="FL24" i="10"/>
  <c r="FL36" i="10"/>
  <c r="FL64" i="10"/>
  <c r="FL88" i="10"/>
  <c r="FL100" i="10"/>
  <c r="FL128" i="10"/>
  <c r="FL152" i="10"/>
  <c r="FL164" i="10"/>
  <c r="FL192" i="10"/>
  <c r="FL216" i="10"/>
  <c r="FL228" i="10"/>
  <c r="FL244" i="10"/>
  <c r="FL260" i="10"/>
  <c r="FL292" i="10"/>
  <c r="FL308" i="10"/>
  <c r="FL312" i="10"/>
  <c r="FL332" i="10"/>
  <c r="FL372" i="10"/>
  <c r="FL376" i="10"/>
  <c r="FL396" i="10"/>
  <c r="FL436" i="10"/>
  <c r="FL440" i="10"/>
  <c r="FL448" i="10"/>
  <c r="FL460" i="10"/>
  <c r="GJ283" i="10"/>
  <c r="GJ287" i="10"/>
  <c r="GJ291" i="10"/>
  <c r="GJ295" i="10"/>
  <c r="GJ299" i="10"/>
  <c r="GJ303" i="10"/>
  <c r="GJ307" i="10"/>
  <c r="GJ311" i="10"/>
  <c r="GJ315" i="10"/>
  <c r="GJ319" i="10"/>
  <c r="GJ323" i="10"/>
  <c r="GJ327" i="10"/>
  <c r="GJ331" i="10"/>
  <c r="GJ335" i="10"/>
  <c r="GJ339" i="10"/>
  <c r="GJ343" i="10"/>
  <c r="GJ347" i="10"/>
  <c r="GJ351" i="10"/>
  <c r="GJ355" i="10"/>
  <c r="GJ359" i="10"/>
  <c r="FR6" i="10"/>
  <c r="FR38" i="10"/>
  <c r="FR82" i="10"/>
  <c r="FR162" i="10"/>
  <c r="FR194" i="10"/>
  <c r="GJ19" i="10"/>
  <c r="GJ23" i="10"/>
  <c r="GJ27" i="10"/>
  <c r="GJ31" i="10"/>
  <c r="GJ35" i="10"/>
  <c r="GJ39" i="10"/>
  <c r="GJ43" i="10"/>
  <c r="GJ47" i="10"/>
  <c r="GJ51" i="10"/>
  <c r="GJ55" i="10"/>
  <c r="GJ59" i="10"/>
  <c r="GJ63" i="10"/>
  <c r="GJ67" i="10"/>
  <c r="GJ71" i="10"/>
  <c r="GJ75" i="10"/>
  <c r="GJ79" i="10"/>
  <c r="GJ83" i="10"/>
  <c r="GJ87" i="10"/>
  <c r="GJ91" i="10"/>
  <c r="GJ95" i="10"/>
  <c r="GJ99" i="10"/>
  <c r="GJ103" i="10"/>
  <c r="GJ107" i="10"/>
  <c r="GJ111" i="10"/>
  <c r="GJ115" i="10"/>
  <c r="GJ119" i="10"/>
  <c r="GJ123" i="10"/>
  <c r="GJ127" i="10"/>
  <c r="GJ131" i="10"/>
  <c r="GJ135" i="10"/>
  <c r="GJ139" i="10"/>
  <c r="GJ143" i="10"/>
  <c r="GJ147" i="10"/>
  <c r="GJ151" i="10"/>
  <c r="GJ155" i="10"/>
  <c r="GJ159" i="10"/>
  <c r="GJ163" i="10"/>
  <c r="GJ167" i="10"/>
  <c r="GJ171" i="10"/>
  <c r="GJ175" i="10"/>
  <c r="GJ179" i="10"/>
  <c r="GJ183" i="10"/>
  <c r="GJ187" i="10"/>
  <c r="GJ191" i="10"/>
  <c r="GJ195" i="10"/>
  <c r="GJ199" i="10"/>
  <c r="GJ203" i="10"/>
  <c r="GJ207" i="10"/>
  <c r="GM7" i="10"/>
  <c r="GM11" i="10"/>
  <c r="GM15" i="10"/>
  <c r="GM19" i="10"/>
  <c r="GM23" i="10"/>
  <c r="GM27" i="10"/>
  <c r="GM31" i="10"/>
  <c r="GM35" i="10"/>
  <c r="GM39" i="10"/>
  <c r="GM43" i="10"/>
  <c r="GM47" i="10"/>
  <c r="FU191" i="10"/>
  <c r="GG435" i="10"/>
  <c r="GG459" i="10"/>
  <c r="GG467" i="10"/>
  <c r="GJ6" i="10"/>
  <c r="GJ10" i="10"/>
  <c r="GJ14" i="10"/>
  <c r="GJ18" i="10"/>
  <c r="GJ22" i="10"/>
  <c r="GJ26" i="10"/>
  <c r="GJ30" i="10"/>
  <c r="GJ34" i="10"/>
  <c r="GJ38" i="10"/>
  <c r="GJ42" i="10"/>
  <c r="GJ46" i="10"/>
  <c r="GJ50" i="10"/>
  <c r="GJ54" i="10"/>
  <c r="GJ58" i="10"/>
  <c r="GJ62" i="10"/>
  <c r="GJ66" i="10"/>
  <c r="GJ70" i="10"/>
  <c r="GJ74" i="10"/>
  <c r="GJ78" i="10"/>
  <c r="GJ82" i="10"/>
  <c r="GJ86" i="10"/>
  <c r="GJ90" i="10"/>
  <c r="GJ94" i="10"/>
  <c r="GJ98" i="10"/>
  <c r="GJ102" i="10"/>
  <c r="GJ106" i="10"/>
  <c r="GJ110" i="10"/>
  <c r="GJ118" i="10"/>
  <c r="GJ122" i="10"/>
  <c r="GJ126" i="10"/>
  <c r="GJ130" i="10"/>
  <c r="GJ134" i="10"/>
  <c r="GJ138" i="10"/>
  <c r="GJ146" i="10"/>
  <c r="GJ150" i="10"/>
  <c r="GJ154" i="10"/>
  <c r="GJ158" i="10"/>
  <c r="GJ162" i="10"/>
  <c r="GJ166" i="10"/>
  <c r="GJ170" i="10"/>
  <c r="GJ174" i="10"/>
  <c r="GJ178" i="10"/>
  <c r="GJ182" i="10"/>
  <c r="GJ186" i="10"/>
  <c r="GJ190" i="10"/>
  <c r="GJ194" i="10"/>
  <c r="GJ198" i="10"/>
  <c r="GJ202" i="10"/>
  <c r="GJ206" i="10"/>
  <c r="GJ210" i="10"/>
  <c r="GJ214" i="10"/>
  <c r="GJ218" i="10"/>
  <c r="GJ222" i="10"/>
  <c r="GJ226" i="10"/>
  <c r="GJ230" i="10"/>
  <c r="GJ234" i="10"/>
  <c r="GJ238" i="10"/>
  <c r="GJ242" i="10"/>
  <c r="GJ246" i="10"/>
  <c r="GJ250" i="10"/>
  <c r="GJ254" i="10"/>
  <c r="GJ258" i="10"/>
  <c r="GJ262" i="10"/>
  <c r="GJ266" i="10"/>
  <c r="GJ270" i="10"/>
  <c r="GJ274" i="10"/>
  <c r="GJ278" i="10"/>
  <c r="GJ282" i="10"/>
  <c r="GJ286" i="10"/>
  <c r="GJ290" i="10"/>
  <c r="GJ294" i="10"/>
  <c r="GJ298" i="10"/>
  <c r="GJ302" i="10"/>
  <c r="GD323" i="10"/>
  <c r="GD327" i="10"/>
  <c r="GD331" i="10"/>
  <c r="GD335" i="10"/>
  <c r="GD339" i="10"/>
  <c r="GD343" i="10"/>
  <c r="GD347" i="10"/>
  <c r="GD351" i="10"/>
  <c r="GD355" i="10"/>
  <c r="GD359" i="10"/>
  <c r="GD363" i="10"/>
  <c r="GD367" i="10"/>
  <c r="GD371" i="10"/>
  <c r="GD375" i="10"/>
  <c r="GD379" i="10"/>
  <c r="GD383" i="10"/>
  <c r="GD387" i="10"/>
  <c r="GD391" i="10"/>
  <c r="GD395" i="10"/>
  <c r="GD399" i="10"/>
  <c r="GD403" i="10"/>
  <c r="GD407" i="10"/>
  <c r="GD411" i="10"/>
  <c r="GD415" i="10"/>
  <c r="GD419" i="10"/>
  <c r="GD423" i="10"/>
  <c r="GD427" i="10"/>
  <c r="GD431" i="10"/>
  <c r="GD435" i="10"/>
  <c r="GD439" i="10"/>
  <c r="GD443" i="10"/>
  <c r="GD447" i="10"/>
  <c r="GD451" i="10"/>
  <c r="GD455" i="10"/>
  <c r="GD459" i="10"/>
  <c r="GD463" i="10"/>
  <c r="GD467" i="10"/>
  <c r="GG6" i="10"/>
  <c r="GG14" i="10"/>
  <c r="GG18" i="10"/>
  <c r="GG26" i="10"/>
  <c r="GG30" i="10"/>
  <c r="GG34" i="10"/>
  <c r="GG38" i="10"/>
  <c r="GG46" i="10"/>
  <c r="GG50" i="10"/>
  <c r="GG58" i="10"/>
  <c r="GG62" i="10"/>
  <c r="GG66" i="10"/>
  <c r="GG70" i="10"/>
  <c r="GG78" i="10"/>
  <c r="GG82" i="10"/>
  <c r="GG86" i="10"/>
  <c r="GG90" i="10"/>
  <c r="GG98" i="10"/>
  <c r="GG102" i="10"/>
  <c r="GG110" i="10"/>
  <c r="GG114" i="10"/>
  <c r="GG118" i="10"/>
  <c r="GG122" i="10"/>
  <c r="GG134" i="10"/>
  <c r="GG146" i="10"/>
  <c r="GG154" i="10"/>
  <c r="GG166" i="10"/>
  <c r="GG178" i="10"/>
  <c r="GG186" i="10"/>
  <c r="GG198" i="10"/>
  <c r="GG210" i="10"/>
  <c r="GG218" i="10"/>
  <c r="GG230" i="10"/>
  <c r="GG242" i="10"/>
  <c r="GG250" i="10"/>
  <c r="GG262" i="10"/>
  <c r="GG274" i="10"/>
  <c r="GG282" i="10"/>
  <c r="GG294" i="10"/>
  <c r="GG306" i="10"/>
  <c r="GG314" i="10"/>
  <c r="GG326" i="10"/>
  <c r="GG338" i="10"/>
  <c r="GG346" i="10"/>
  <c r="GG358" i="10"/>
  <c r="GG370" i="10"/>
  <c r="GG378" i="10"/>
  <c r="GG390" i="10"/>
  <c r="GJ306" i="10"/>
  <c r="GJ310" i="10"/>
  <c r="GJ314" i="10"/>
  <c r="GJ318" i="10"/>
  <c r="GJ322" i="10"/>
  <c r="GJ326" i="10"/>
  <c r="GJ330" i="10"/>
  <c r="GJ334" i="10"/>
  <c r="GJ338" i="10"/>
  <c r="GJ342" i="10"/>
  <c r="GJ346" i="10"/>
  <c r="GJ350" i="10"/>
  <c r="GJ354" i="10"/>
  <c r="GJ358" i="10"/>
  <c r="GJ362" i="10"/>
  <c r="GJ366" i="10"/>
  <c r="GJ370" i="10"/>
  <c r="GJ374" i="10"/>
  <c r="GJ378" i="10"/>
  <c r="GJ382" i="10"/>
  <c r="GJ386" i="10"/>
  <c r="GJ390" i="10"/>
  <c r="GJ394" i="10"/>
  <c r="GJ402" i="10"/>
  <c r="GJ406" i="10"/>
  <c r="GJ414" i="10"/>
  <c r="GJ418" i="10"/>
  <c r="GJ422" i="10"/>
  <c r="GJ426" i="10"/>
  <c r="GJ430" i="10"/>
  <c r="GJ434" i="10"/>
  <c r="GJ438" i="10"/>
  <c r="GJ442" i="10"/>
  <c r="GJ446" i="10"/>
  <c r="GJ450" i="10"/>
  <c r="GJ454" i="10"/>
  <c r="GJ458" i="10"/>
  <c r="GJ462" i="10"/>
  <c r="GJ466" i="10"/>
  <c r="GJ470" i="10"/>
  <c r="GM9" i="10"/>
  <c r="GM13" i="10"/>
  <c r="GM17" i="10"/>
  <c r="GM21" i="10"/>
  <c r="GM25" i="10"/>
  <c r="GM29" i="10"/>
  <c r="GM33" i="10"/>
  <c r="GM37" i="10"/>
  <c r="GM41" i="10"/>
  <c r="GM45" i="10"/>
  <c r="GM49" i="10"/>
  <c r="GM53" i="10"/>
  <c r="GM57" i="10"/>
  <c r="GM61" i="10"/>
  <c r="GM65" i="10"/>
  <c r="GM69" i="10"/>
  <c r="GM73" i="10"/>
  <c r="GM77" i="10"/>
  <c r="GM81" i="10"/>
  <c r="GM85" i="10"/>
  <c r="GM89" i="10"/>
  <c r="GM93" i="10"/>
  <c r="GM101" i="10"/>
  <c r="GM105" i="10"/>
  <c r="GM109" i="10"/>
  <c r="GM113" i="10"/>
  <c r="GM117" i="10"/>
  <c r="GM121" i="10"/>
  <c r="GM125" i="10"/>
  <c r="GM129" i="10"/>
  <c r="GM133" i="10"/>
  <c r="GM137" i="10"/>
  <c r="GM141" i="10"/>
  <c r="GM145" i="10"/>
  <c r="GM149" i="10"/>
  <c r="GM153" i="10"/>
  <c r="GM157" i="10"/>
  <c r="GM161" i="10"/>
  <c r="GM165" i="10"/>
  <c r="GM169" i="10"/>
  <c r="GM173" i="10"/>
  <c r="GM177" i="10"/>
  <c r="GM181" i="10"/>
  <c r="GM185" i="10"/>
  <c r="GM189" i="10"/>
  <c r="GM51" i="10"/>
  <c r="GM55" i="10"/>
  <c r="GM59" i="10"/>
  <c r="GM193" i="10"/>
  <c r="GM197" i="10"/>
  <c r="GM205" i="10"/>
  <c r="GM209" i="10"/>
  <c r="GM213" i="10"/>
  <c r="GM217" i="10"/>
  <c r="GM221" i="10"/>
  <c r="GM225" i="10"/>
  <c r="GM229" i="10"/>
  <c r="GM233" i="10"/>
  <c r="GM237" i="10"/>
  <c r="GM241" i="10"/>
  <c r="GM245" i="10"/>
  <c r="GM249" i="10"/>
  <c r="GM253" i="10"/>
  <c r="GM257" i="10"/>
  <c r="GM261" i="10"/>
  <c r="GM265" i="10"/>
  <c r="GM269" i="10"/>
  <c r="GM273" i="10"/>
  <c r="GM277" i="10"/>
  <c r="GM281" i="10"/>
  <c r="GM285" i="10"/>
  <c r="GM289" i="10"/>
  <c r="GM293" i="10"/>
  <c r="GM297" i="10"/>
  <c r="GM301" i="10"/>
  <c r="GM305" i="10"/>
  <c r="GM309" i="10"/>
  <c r="GM313" i="10"/>
  <c r="GM317" i="10"/>
  <c r="GM321" i="10"/>
  <c r="GM325" i="10"/>
  <c r="GM329" i="10"/>
  <c r="GM333" i="10"/>
  <c r="GM337" i="10"/>
  <c r="GM341" i="10"/>
  <c r="GM345" i="10"/>
  <c r="GM349" i="10"/>
  <c r="GM357" i="10"/>
  <c r="GM361" i="10"/>
  <c r="GM365" i="10"/>
  <c r="GM369" i="10"/>
  <c r="GM373" i="10"/>
  <c r="GM377" i="10"/>
  <c r="GM385" i="10"/>
  <c r="GM389" i="10"/>
  <c r="GM393" i="10"/>
  <c r="GM397" i="10"/>
  <c r="GM401" i="10"/>
  <c r="GM405" i="10"/>
  <c r="GM409" i="10"/>
  <c r="GM413" i="10"/>
  <c r="GM417" i="10"/>
  <c r="GM421" i="10"/>
  <c r="GM425" i="10"/>
  <c r="GM429" i="10"/>
  <c r="GM433" i="10"/>
  <c r="GM437" i="10"/>
  <c r="GM441" i="10"/>
  <c r="GM445" i="10"/>
  <c r="GM449" i="10"/>
  <c r="GM453" i="10"/>
  <c r="GM457" i="10"/>
  <c r="GM461" i="10"/>
  <c r="GM465" i="10"/>
  <c r="GM469" i="10"/>
  <c r="GP8" i="10"/>
  <c r="GP12" i="10"/>
  <c r="GP16" i="10"/>
  <c r="GP20" i="10"/>
  <c r="GP24" i="10"/>
  <c r="GP28" i="10"/>
  <c r="GP32" i="10"/>
  <c r="GP36" i="10"/>
  <c r="GP40" i="10"/>
  <c r="GP44" i="10"/>
  <c r="GP48" i="10"/>
  <c r="GP52" i="10"/>
  <c r="GP56" i="10"/>
  <c r="GP60" i="10"/>
  <c r="GP64" i="10"/>
  <c r="GP68" i="10"/>
  <c r="GP72" i="10"/>
  <c r="GP76" i="10"/>
  <c r="GP80" i="10"/>
  <c r="GP84" i="10"/>
  <c r="GP88" i="10"/>
  <c r="GP92" i="10"/>
  <c r="GP96" i="10"/>
  <c r="GP100" i="10"/>
  <c r="GP104" i="10"/>
  <c r="GP108" i="10"/>
  <c r="GP112" i="10"/>
  <c r="GJ363" i="10"/>
  <c r="GJ367" i="10"/>
  <c r="GJ371" i="10"/>
  <c r="GJ375" i="10"/>
  <c r="GP116" i="10"/>
  <c r="GP120" i="10"/>
  <c r="GP124" i="10"/>
  <c r="GP128" i="10"/>
  <c r="GP132" i="10"/>
  <c r="GP136" i="10"/>
  <c r="GP140" i="10"/>
  <c r="GP144" i="10"/>
  <c r="GP148" i="10"/>
  <c r="GP152" i="10"/>
  <c r="GP156" i="10"/>
  <c r="GP160" i="10"/>
  <c r="GP164" i="10"/>
  <c r="GP168" i="10"/>
  <c r="GP176" i="10"/>
  <c r="GP180" i="10"/>
  <c r="GP188" i="10"/>
  <c r="GP192" i="10"/>
  <c r="GP196" i="10"/>
  <c r="GP200" i="10"/>
  <c r="GP204" i="10"/>
  <c r="GP208" i="10"/>
  <c r="GP212" i="10"/>
  <c r="GP216" i="10"/>
  <c r="GP220" i="10"/>
  <c r="GP224" i="10"/>
  <c r="GP228" i="10"/>
  <c r="GP232" i="10"/>
  <c r="GP236" i="10"/>
  <c r="GP240" i="10"/>
  <c r="GP244" i="10"/>
  <c r="GP248" i="10"/>
  <c r="GP252" i="10"/>
  <c r="GP256" i="10"/>
  <c r="GP260" i="10"/>
  <c r="GP264" i="10"/>
  <c r="GP268" i="10"/>
  <c r="GP272" i="10"/>
  <c r="GP276" i="10"/>
  <c r="GP280" i="10"/>
  <c r="GP284" i="10"/>
  <c r="GP288" i="10"/>
  <c r="GP292" i="10"/>
  <c r="GP296" i="10"/>
  <c r="GP300" i="10"/>
  <c r="GP308" i="10"/>
  <c r="GP312" i="10"/>
  <c r="GP316" i="10"/>
  <c r="GP320" i="10"/>
  <c r="GP324" i="10"/>
  <c r="GP328" i="10"/>
  <c r="GP332" i="10"/>
  <c r="GP336" i="10"/>
  <c r="GP340" i="10"/>
  <c r="GP344" i="10"/>
  <c r="GP348" i="10"/>
  <c r="GP352" i="10"/>
  <c r="GP356" i="10"/>
  <c r="GP360" i="10"/>
  <c r="GP364" i="10"/>
  <c r="GP368" i="10"/>
  <c r="GP372" i="10"/>
  <c r="GP376" i="10"/>
  <c r="GP380" i="10"/>
  <c r="GP384" i="10"/>
  <c r="GP388" i="10"/>
  <c r="GP392" i="10"/>
  <c r="GP396" i="10"/>
  <c r="GP400" i="10"/>
  <c r="GP404" i="10"/>
  <c r="GP408" i="10"/>
  <c r="GP412" i="10"/>
  <c r="GP416" i="10"/>
  <c r="GP420" i="10"/>
  <c r="GP424" i="10"/>
  <c r="GP428" i="10"/>
  <c r="GP432" i="10"/>
  <c r="GP436" i="10"/>
  <c r="GP444" i="10"/>
  <c r="GP448" i="10"/>
  <c r="GP452" i="10"/>
  <c r="GP456" i="10"/>
  <c r="GP460" i="10"/>
  <c r="GP464" i="10"/>
  <c r="GP468" i="10"/>
  <c r="GJ379" i="10"/>
  <c r="GJ383" i="10"/>
  <c r="GJ387" i="10"/>
  <c r="GJ391" i="10"/>
  <c r="GM63" i="10"/>
  <c r="GM67" i="10"/>
  <c r="GM71" i="10"/>
  <c r="GM75" i="10"/>
  <c r="GM79" i="10"/>
  <c r="GM83" i="10"/>
  <c r="GM87" i="10"/>
  <c r="GM91" i="10"/>
  <c r="GM95" i="10"/>
  <c r="GM99" i="10"/>
  <c r="GM103" i="10"/>
  <c r="GM107" i="10"/>
  <c r="GM111" i="10"/>
  <c r="GM115" i="10"/>
  <c r="GM119" i="10"/>
  <c r="GM123" i="10"/>
  <c r="FL8" i="10"/>
  <c r="FL16" i="10"/>
  <c r="FL20" i="10"/>
  <c r="FL28" i="10"/>
  <c r="FL32" i="10"/>
  <c r="FL40" i="10"/>
  <c r="FL44" i="10"/>
  <c r="FL48" i="10"/>
  <c r="FL60" i="10"/>
  <c r="FL72" i="10"/>
  <c r="FL80" i="10"/>
  <c r="FL84" i="10"/>
  <c r="FL92" i="10"/>
  <c r="FL96" i="10"/>
  <c r="FL104" i="10"/>
  <c r="FL108" i="10"/>
  <c r="FL112" i="10"/>
  <c r="FL124" i="10"/>
  <c r="FL136" i="10"/>
  <c r="FL144" i="10"/>
  <c r="FL148" i="10"/>
  <c r="FL156" i="10"/>
  <c r="FL160" i="10"/>
  <c r="FL168" i="10"/>
  <c r="FL172" i="10"/>
  <c r="FL176" i="10"/>
  <c r="FL188" i="10"/>
  <c r="FL200" i="10"/>
  <c r="FL208" i="10"/>
  <c r="FL212" i="10"/>
  <c r="FL220" i="10"/>
  <c r="FL224" i="10"/>
  <c r="FL232" i="10"/>
  <c r="FL236" i="10"/>
  <c r="FL240" i="10"/>
  <c r="FL252" i="10"/>
  <c r="FL264" i="10"/>
  <c r="FL272" i="10"/>
  <c r="FL276" i="10"/>
  <c r="FL284" i="10"/>
  <c r="FL288" i="10"/>
  <c r="FL296" i="10"/>
  <c r="FL300" i="10"/>
  <c r="FL304" i="10"/>
  <c r="FL316" i="10"/>
  <c r="FL328" i="10"/>
  <c r="FL336" i="10"/>
  <c r="FL340" i="10"/>
  <c r="FL348" i="10"/>
  <c r="FL352" i="10"/>
  <c r="FL360" i="10"/>
  <c r="FL364" i="10"/>
  <c r="FL368" i="10"/>
  <c r="FL380" i="10"/>
  <c r="FL392" i="10"/>
  <c r="FL400" i="10"/>
  <c r="FL404" i="10"/>
  <c r="FL412" i="10"/>
  <c r="FL416" i="10"/>
  <c r="FL424" i="10"/>
  <c r="FL428" i="10"/>
  <c r="FL432" i="10"/>
  <c r="FL444" i="10"/>
  <c r="FL456" i="10"/>
  <c r="FL464" i="10"/>
  <c r="FL468" i="10"/>
  <c r="FO7" i="10"/>
  <c r="FO11" i="10"/>
  <c r="FO15" i="10"/>
  <c r="FO19" i="10"/>
  <c r="FO23" i="10"/>
  <c r="FO27" i="10"/>
  <c r="FO31" i="10"/>
  <c r="FO35" i="10"/>
  <c r="FO39" i="10"/>
  <c r="FO43" i="10"/>
  <c r="FO47" i="10"/>
  <c r="FO51" i="10"/>
  <c r="FO55" i="10"/>
  <c r="FO59" i="10"/>
  <c r="FO63" i="10"/>
  <c r="FO67" i="10"/>
  <c r="FO71" i="10"/>
  <c r="FO75" i="10"/>
  <c r="FO79" i="10"/>
  <c r="FO83" i="10"/>
  <c r="FO87" i="10"/>
  <c r="FO91" i="10"/>
  <c r="FO95" i="10"/>
  <c r="FO99" i="10"/>
  <c r="FO103" i="10"/>
  <c r="FO107" i="10"/>
  <c r="FO111" i="10"/>
  <c r="FO115" i="10"/>
  <c r="FO119" i="10"/>
  <c r="FO123" i="10"/>
  <c r="FO127" i="10"/>
  <c r="FO131" i="10"/>
  <c r="FO135" i="10"/>
  <c r="FO139" i="10"/>
  <c r="FO143" i="10"/>
  <c r="FO147" i="10"/>
  <c r="FO151" i="10"/>
  <c r="FO155" i="10"/>
  <c r="FO159" i="10"/>
  <c r="FO163" i="10"/>
  <c r="FO167" i="10"/>
  <c r="FO171" i="10"/>
  <c r="FO175" i="10"/>
  <c r="FO179" i="10"/>
  <c r="FO183" i="10"/>
  <c r="FO187" i="10"/>
  <c r="FO191" i="10"/>
  <c r="FO195" i="10"/>
  <c r="FO199" i="10"/>
  <c r="FO203" i="10"/>
  <c r="FO207" i="10"/>
  <c r="FO211" i="10"/>
  <c r="FO215" i="10"/>
  <c r="FO219" i="10"/>
  <c r="FO223" i="10"/>
  <c r="FO227" i="10"/>
  <c r="FO231" i="10"/>
  <c r="FO235" i="10"/>
  <c r="FO239" i="10"/>
  <c r="FO243" i="10"/>
  <c r="FO247" i="10"/>
  <c r="FO251" i="10"/>
  <c r="FO255" i="10"/>
  <c r="FO259" i="10"/>
  <c r="FO263" i="10"/>
  <c r="FO267" i="10"/>
  <c r="FO271" i="10"/>
  <c r="FO275" i="10"/>
  <c r="FO279" i="10"/>
  <c r="FO283" i="10"/>
  <c r="FO287" i="10"/>
  <c r="FO291" i="10"/>
  <c r="FO295" i="10"/>
  <c r="FO299" i="10"/>
  <c r="FO303" i="10"/>
  <c r="FO307" i="10"/>
  <c r="FO311" i="10"/>
  <c r="FO315" i="10"/>
  <c r="FO319" i="10"/>
  <c r="FO323" i="10"/>
  <c r="FO327" i="10"/>
  <c r="FO331" i="10"/>
  <c r="FO335" i="10"/>
  <c r="FO339" i="10"/>
  <c r="FO343" i="10"/>
  <c r="FO347" i="10"/>
  <c r="FO351" i="10"/>
  <c r="FO355" i="10"/>
  <c r="FO359" i="10"/>
  <c r="FO363" i="10"/>
  <c r="FO367" i="10"/>
  <c r="FO371" i="10"/>
  <c r="FO375" i="10"/>
  <c r="FO379" i="10"/>
  <c r="FO383" i="10"/>
  <c r="FO387" i="10"/>
  <c r="FO391" i="10"/>
  <c r="FO395" i="10"/>
  <c r="FO399" i="10"/>
  <c r="FO403" i="10"/>
  <c r="FO407" i="10"/>
  <c r="FO411" i="10"/>
  <c r="FO415" i="10"/>
  <c r="FO419" i="10"/>
  <c r="FO423" i="10"/>
  <c r="FO427" i="10"/>
  <c r="FO431" i="10"/>
  <c r="FO435" i="10"/>
  <c r="FO439" i="10"/>
  <c r="FO443" i="10"/>
  <c r="FO447" i="10"/>
  <c r="FO451" i="10"/>
  <c r="FO455" i="10"/>
  <c r="FO459" i="10"/>
  <c r="FO463" i="10"/>
  <c r="FO467" i="10"/>
  <c r="FR10" i="10"/>
  <c r="FR26" i="10"/>
  <c r="FR42" i="10"/>
  <c r="FR58" i="10"/>
  <c r="FR74" i="10"/>
  <c r="FR90" i="10"/>
  <c r="FR106" i="10"/>
  <c r="FR122" i="10"/>
  <c r="FR138" i="10"/>
  <c r="FR154" i="10"/>
  <c r="FR170" i="10"/>
  <c r="GJ243" i="10"/>
  <c r="GJ247" i="10"/>
  <c r="GJ251" i="10"/>
  <c r="GJ255" i="10"/>
  <c r="GJ259" i="10"/>
  <c r="GJ263" i="10"/>
  <c r="GJ267" i="10"/>
  <c r="GJ271" i="10"/>
  <c r="GJ275" i="10"/>
  <c r="GJ279" i="10"/>
  <c r="GJ395" i="10"/>
  <c r="GJ399" i="10"/>
  <c r="GJ403" i="10"/>
  <c r="GJ407" i="10"/>
  <c r="GJ411" i="10"/>
  <c r="GJ415" i="10"/>
  <c r="GJ419" i="10"/>
  <c r="GJ423" i="10"/>
  <c r="GJ427" i="10"/>
  <c r="GJ431" i="10"/>
  <c r="GJ435" i="10"/>
  <c r="GJ439" i="10"/>
  <c r="GJ443" i="10"/>
  <c r="GJ447" i="10"/>
  <c r="GJ451" i="10"/>
  <c r="GM127" i="10"/>
  <c r="GM131" i="10"/>
  <c r="GM135" i="10"/>
  <c r="GM139" i="10"/>
  <c r="GM143" i="10"/>
  <c r="GM147" i="10"/>
  <c r="GM151" i="10"/>
  <c r="GM155" i="10"/>
  <c r="GM159" i="10"/>
  <c r="GM163" i="10"/>
  <c r="GM167" i="10"/>
  <c r="GM171" i="10"/>
  <c r="GM175" i="10"/>
  <c r="GM179" i="10"/>
  <c r="GM183" i="10"/>
  <c r="GM187" i="10"/>
  <c r="GM191" i="10"/>
  <c r="GM195" i="10"/>
  <c r="GM199" i="10"/>
  <c r="GM203" i="10"/>
  <c r="GM207" i="10"/>
  <c r="GM211" i="10"/>
  <c r="GM215" i="10"/>
  <c r="GM219" i="10"/>
  <c r="GM223" i="10"/>
  <c r="GM227" i="10"/>
  <c r="GM231" i="10"/>
  <c r="GM235" i="10"/>
  <c r="GM239" i="10"/>
  <c r="GM243" i="10"/>
  <c r="GM247" i="10"/>
  <c r="GM251" i="10"/>
  <c r="GM255" i="10"/>
  <c r="GM259" i="10"/>
  <c r="GM263" i="10"/>
  <c r="GM267" i="10"/>
  <c r="GM271" i="10"/>
  <c r="GM275" i="10"/>
  <c r="GM279" i="10"/>
  <c r="GM283" i="10"/>
  <c r="GM287" i="10"/>
  <c r="GM291" i="10"/>
  <c r="GM295" i="10"/>
  <c r="GM299" i="10"/>
  <c r="GM303" i="10"/>
  <c r="GM307" i="10"/>
  <c r="GM311" i="10"/>
  <c r="GM315" i="10"/>
  <c r="GM319" i="10"/>
  <c r="GM323" i="10"/>
  <c r="GM327" i="10"/>
  <c r="GM331" i="10"/>
  <c r="GM335" i="10"/>
  <c r="GM339" i="10"/>
  <c r="GM343" i="10"/>
  <c r="GM347" i="10"/>
  <c r="GM351" i="10"/>
  <c r="GM355" i="10"/>
  <c r="GM359" i="10"/>
  <c r="GM363" i="10"/>
  <c r="GM367" i="10"/>
  <c r="GM371" i="10"/>
  <c r="GM375" i="10"/>
  <c r="GM379" i="10"/>
  <c r="GM383" i="10"/>
  <c r="GM387" i="10"/>
  <c r="GM391" i="10"/>
  <c r="GM395" i="10"/>
  <c r="GM399" i="10"/>
  <c r="GM403" i="10"/>
  <c r="GM407" i="10"/>
  <c r="GM411" i="10"/>
  <c r="GM415" i="10"/>
  <c r="GM419" i="10"/>
  <c r="GM423" i="10"/>
  <c r="GM427" i="10"/>
  <c r="GM431" i="10"/>
  <c r="GM435" i="10"/>
  <c r="GM439" i="10"/>
  <c r="GM443" i="10"/>
  <c r="GM447" i="10"/>
  <c r="GM451" i="10"/>
  <c r="GM455" i="10"/>
  <c r="GM459" i="10"/>
  <c r="GM463" i="10"/>
  <c r="FL6" i="10"/>
  <c r="FL10" i="10"/>
  <c r="FL14" i="10"/>
  <c r="FL18" i="10"/>
  <c r="FL22" i="10"/>
  <c r="FL26" i="10"/>
  <c r="FL30" i="10"/>
  <c r="FL34" i="10"/>
  <c r="FL38" i="10"/>
  <c r="FL42" i="10"/>
  <c r="FL46" i="10"/>
  <c r="FL50" i="10"/>
  <c r="FL54" i="10"/>
  <c r="FL58" i="10"/>
  <c r="FL62" i="10"/>
  <c r="FL66" i="10"/>
  <c r="FL70" i="10"/>
  <c r="FL74" i="10"/>
  <c r="FL78" i="10"/>
  <c r="FL82" i="10"/>
  <c r="FL86" i="10"/>
  <c r="FL90" i="10"/>
  <c r="FL94" i="10"/>
  <c r="FL98" i="10"/>
  <c r="FL102" i="10"/>
  <c r="FL106" i="10"/>
  <c r="FL110" i="10"/>
  <c r="FL114" i="10"/>
  <c r="FL118" i="10"/>
  <c r="FL122" i="10"/>
  <c r="FL126" i="10"/>
  <c r="FL130" i="10"/>
  <c r="FL134" i="10"/>
  <c r="FL138" i="10"/>
  <c r="FL142" i="10"/>
  <c r="FL146" i="10"/>
  <c r="FL150" i="10"/>
  <c r="FL154" i="10"/>
  <c r="FL158" i="10"/>
  <c r="FL162" i="10"/>
  <c r="FL166" i="10"/>
  <c r="FL170" i="10"/>
  <c r="FL174" i="10"/>
  <c r="FL178" i="10"/>
  <c r="FL182" i="10"/>
  <c r="FL186" i="10"/>
  <c r="FL190" i="10"/>
  <c r="FL194" i="10"/>
  <c r="FL198" i="10"/>
  <c r="FL202" i="10"/>
  <c r="FL206" i="10"/>
  <c r="FL210" i="10"/>
  <c r="FL214" i="10"/>
  <c r="FL218" i="10"/>
  <c r="FL222" i="10"/>
  <c r="FL226" i="10"/>
  <c r="FL230" i="10"/>
  <c r="FL234" i="10"/>
  <c r="FL238" i="10"/>
  <c r="FL242" i="10"/>
  <c r="FL246" i="10"/>
  <c r="FL250" i="10"/>
  <c r="FL254" i="10"/>
  <c r="FL258" i="10"/>
  <c r="FL262" i="10"/>
  <c r="FL266" i="10"/>
  <c r="FL270" i="10"/>
  <c r="FL274" i="10"/>
  <c r="FL278" i="10"/>
  <c r="FL282" i="10"/>
  <c r="FL286" i="10"/>
  <c r="FL290" i="10"/>
  <c r="FL294" i="10"/>
  <c r="FL298" i="10"/>
  <c r="FL302" i="10"/>
  <c r="FL306" i="10"/>
  <c r="FL310" i="10"/>
  <c r="FL314" i="10"/>
  <c r="FL318" i="10"/>
  <c r="FL322" i="10"/>
  <c r="FL326" i="10"/>
  <c r="FL330" i="10"/>
  <c r="FL334" i="10"/>
  <c r="FL338" i="10"/>
  <c r="FL342" i="10"/>
  <c r="FL346" i="10"/>
  <c r="FL350" i="10"/>
  <c r="FL354" i="10"/>
  <c r="FL358" i="10"/>
  <c r="FL362" i="10"/>
  <c r="FL366" i="10"/>
  <c r="FL370" i="10"/>
  <c r="FL374" i="10"/>
  <c r="FL378" i="10"/>
  <c r="FL382" i="10"/>
  <c r="FL386" i="10"/>
  <c r="FL390" i="10"/>
  <c r="FL394" i="10"/>
  <c r="FL398" i="10"/>
  <c r="FL402" i="10"/>
  <c r="FL406" i="10"/>
  <c r="FL410" i="10"/>
  <c r="FL414" i="10"/>
  <c r="FL418" i="10"/>
  <c r="FL422" i="10"/>
  <c r="FL426" i="10"/>
  <c r="FL430" i="10"/>
  <c r="FL434" i="10"/>
  <c r="FL438" i="10"/>
  <c r="FL442" i="10"/>
  <c r="FL446" i="10"/>
  <c r="FL450" i="10"/>
  <c r="FL454" i="10"/>
  <c r="FL458" i="10"/>
  <c r="FL462" i="10"/>
  <c r="FL466" i="10"/>
  <c r="FL470" i="10"/>
  <c r="FO9" i="10"/>
  <c r="FO13" i="10"/>
  <c r="FO17" i="10"/>
  <c r="FO21" i="10"/>
  <c r="FO25" i="10"/>
  <c r="FO29" i="10"/>
  <c r="FO33" i="10"/>
  <c r="FO37" i="10"/>
  <c r="FO41" i="10"/>
  <c r="FO45" i="10"/>
  <c r="FO49" i="10"/>
  <c r="FO53" i="10"/>
  <c r="FO57" i="10"/>
  <c r="FO61" i="10"/>
  <c r="FO65" i="10"/>
  <c r="FO69" i="10"/>
  <c r="FO73" i="10"/>
  <c r="FO77" i="10"/>
  <c r="FO81" i="10"/>
  <c r="FO85" i="10"/>
  <c r="FO89" i="10"/>
  <c r="FO93" i="10"/>
  <c r="FO97" i="10"/>
  <c r="FO101" i="10"/>
  <c r="FO105" i="10"/>
  <c r="FO109" i="10"/>
  <c r="FO113" i="10"/>
  <c r="FO117" i="10"/>
  <c r="FO121" i="10"/>
  <c r="FO125" i="10"/>
  <c r="FO129" i="10"/>
  <c r="FO133" i="10"/>
  <c r="FO137" i="10"/>
  <c r="FO141" i="10"/>
  <c r="FO145" i="10"/>
  <c r="FO149" i="10"/>
  <c r="FO153" i="10"/>
  <c r="FO157" i="10"/>
  <c r="FO161" i="10"/>
  <c r="FO165" i="10"/>
  <c r="FO169" i="10"/>
  <c r="FO173" i="10"/>
  <c r="FO177" i="10"/>
  <c r="FO181" i="10"/>
  <c r="FO185" i="10"/>
  <c r="FO189" i="10"/>
  <c r="FO193" i="10"/>
  <c r="FO197" i="10"/>
  <c r="FO201" i="10"/>
  <c r="FO205" i="10"/>
  <c r="FO209" i="10"/>
  <c r="FO213" i="10"/>
  <c r="FO217" i="10"/>
  <c r="FO221" i="10"/>
  <c r="FO225" i="10"/>
  <c r="FO229" i="10"/>
  <c r="FO233" i="10"/>
  <c r="FO237" i="10"/>
  <c r="FO241" i="10"/>
  <c r="FO245" i="10"/>
  <c r="FO249" i="10"/>
  <c r="FO253" i="10"/>
  <c r="FO257" i="10"/>
  <c r="FO261" i="10"/>
  <c r="FO265" i="10"/>
  <c r="FO269" i="10"/>
  <c r="FO273" i="10"/>
  <c r="FO277" i="10"/>
  <c r="FO281" i="10"/>
  <c r="FO285" i="10"/>
  <c r="FO289" i="10"/>
  <c r="FO293" i="10"/>
  <c r="FO297" i="10"/>
  <c r="FO301" i="10"/>
  <c r="FO305" i="10"/>
  <c r="FO309" i="10"/>
  <c r="GS7" i="10"/>
  <c r="GS15" i="10"/>
  <c r="GS23" i="10"/>
  <c r="GS31" i="10"/>
  <c r="GS39" i="10"/>
  <c r="GS47" i="10"/>
  <c r="GS55" i="10"/>
  <c r="GS63" i="10"/>
  <c r="GS71" i="10"/>
  <c r="GS79" i="10"/>
  <c r="GS87" i="10"/>
  <c r="GS95" i="10"/>
  <c r="GS103" i="10"/>
  <c r="GS111" i="10"/>
  <c r="GS119" i="10"/>
  <c r="GS127" i="10"/>
  <c r="GS135" i="10"/>
  <c r="GS143" i="10"/>
  <c r="GS151" i="10"/>
  <c r="GS159" i="10"/>
  <c r="GS167" i="10"/>
  <c r="GS175" i="10"/>
  <c r="GS183" i="10"/>
  <c r="GS199" i="10"/>
  <c r="GS207" i="10"/>
  <c r="GS215" i="10"/>
  <c r="GS223" i="10"/>
  <c r="GS231" i="10"/>
  <c r="GS239" i="10"/>
  <c r="GS247" i="10"/>
  <c r="GS255" i="10"/>
  <c r="GS263" i="10"/>
  <c r="GS271" i="10"/>
  <c r="GS279" i="10"/>
  <c r="GS287" i="10"/>
  <c r="GS295" i="10"/>
  <c r="GS303" i="10"/>
  <c r="GS311" i="10"/>
  <c r="GS319" i="10"/>
  <c r="GS327" i="10"/>
  <c r="GJ455" i="10"/>
  <c r="GJ459" i="10"/>
  <c r="GJ463" i="10"/>
  <c r="GJ467" i="10"/>
  <c r="FO313" i="10"/>
  <c r="FO317" i="10"/>
  <c r="FO321" i="10"/>
  <c r="FO325" i="10"/>
  <c r="FO329" i="10"/>
  <c r="FO333" i="10"/>
  <c r="FO337" i="10"/>
  <c r="FO341" i="10"/>
  <c r="FO345" i="10"/>
  <c r="FO349" i="10"/>
  <c r="FO353" i="10"/>
  <c r="FO357" i="10"/>
  <c r="FO361" i="10"/>
  <c r="FO365" i="10"/>
  <c r="FO369" i="10"/>
  <c r="FO373" i="10"/>
  <c r="FO377" i="10"/>
  <c r="FO381" i="10"/>
  <c r="FO385" i="10"/>
  <c r="FO389" i="10"/>
  <c r="FO393" i="10"/>
  <c r="FO397" i="10"/>
  <c r="FO401" i="10"/>
  <c r="FO405" i="10"/>
  <c r="FO409" i="10"/>
  <c r="FO413" i="10"/>
  <c r="FO417" i="10"/>
  <c r="FO421" i="10"/>
  <c r="FO425" i="10"/>
  <c r="FO429" i="10"/>
  <c r="FO433" i="10"/>
  <c r="FO437" i="10"/>
  <c r="FO441" i="10"/>
  <c r="FO445" i="10"/>
  <c r="FO449" i="10"/>
  <c r="FO453" i="10"/>
  <c r="FO457" i="10"/>
  <c r="FO461" i="10"/>
  <c r="FO465" i="10"/>
  <c r="FO469" i="10"/>
  <c r="FU7" i="10"/>
  <c r="FU11" i="10"/>
  <c r="FU15" i="10"/>
  <c r="FU19" i="10"/>
  <c r="FU23" i="10"/>
  <c r="FU27" i="10"/>
  <c r="FU31" i="10"/>
  <c r="FU35" i="10"/>
  <c r="FU39" i="10"/>
  <c r="FU43" i="10"/>
  <c r="FU47" i="10"/>
  <c r="FU51" i="10"/>
  <c r="FU55" i="10"/>
  <c r="FU59" i="10"/>
  <c r="FU63" i="10"/>
  <c r="FU67" i="10"/>
  <c r="FU71" i="10"/>
  <c r="FU75" i="10"/>
  <c r="FU79" i="10"/>
  <c r="FU83" i="10"/>
  <c r="FU87" i="10"/>
  <c r="FU91" i="10"/>
  <c r="FU95" i="10"/>
  <c r="FU99" i="10"/>
  <c r="FU103" i="10"/>
  <c r="FU107" i="10"/>
  <c r="FU111" i="10"/>
  <c r="FU115" i="10"/>
  <c r="FU119" i="10"/>
  <c r="FU123" i="10"/>
  <c r="FU127" i="10"/>
  <c r="FU131" i="10"/>
  <c r="FU135" i="10"/>
  <c r="FU139" i="10"/>
  <c r="FU143" i="10"/>
  <c r="FU147" i="10"/>
  <c r="FU151" i="10"/>
  <c r="FU155" i="10"/>
  <c r="FU159" i="10"/>
  <c r="FU163" i="10"/>
  <c r="FU167" i="10"/>
  <c r="FU171" i="10"/>
  <c r="FU175" i="10"/>
  <c r="FU179" i="10"/>
  <c r="FU183" i="10"/>
  <c r="FU187" i="10"/>
  <c r="FU195" i="10"/>
  <c r="FU199" i="10"/>
  <c r="FU203" i="10"/>
  <c r="FU207" i="10"/>
  <c r="FU211" i="10"/>
  <c r="FU215" i="10"/>
  <c r="FU219" i="10"/>
  <c r="FU223" i="10"/>
  <c r="FU227" i="10"/>
  <c r="FU231" i="10"/>
  <c r="FU235" i="10"/>
  <c r="FU239" i="10"/>
  <c r="FU243" i="10"/>
  <c r="FU247" i="10"/>
  <c r="FU251" i="10"/>
  <c r="FU255" i="10"/>
  <c r="FU259" i="10"/>
  <c r="FU263" i="10"/>
  <c r="FU267" i="10"/>
  <c r="FU271" i="10"/>
  <c r="FU275" i="10"/>
  <c r="FU279" i="10"/>
  <c r="FU283" i="10"/>
  <c r="FU287" i="10"/>
  <c r="FU291" i="10"/>
  <c r="FU295" i="10"/>
  <c r="FU299" i="10"/>
  <c r="FU303" i="10"/>
  <c r="FU307" i="10"/>
  <c r="FU311" i="10"/>
  <c r="FU315" i="10"/>
  <c r="FU319" i="10"/>
  <c r="FU323" i="10"/>
  <c r="FU327" i="10"/>
  <c r="FU331" i="10"/>
  <c r="FU335" i="10"/>
  <c r="FU339" i="10"/>
  <c r="FU343" i="10"/>
  <c r="FU347" i="10"/>
  <c r="FU351" i="10"/>
  <c r="FU355" i="10"/>
  <c r="FU359" i="10"/>
  <c r="FU363" i="10"/>
  <c r="FU367" i="10"/>
  <c r="FU371" i="10"/>
  <c r="FU375" i="10"/>
  <c r="FU379" i="10"/>
  <c r="FU383" i="10"/>
  <c r="FU387" i="10"/>
  <c r="FU391" i="10"/>
  <c r="FU395" i="10"/>
  <c r="FU399" i="10"/>
  <c r="FU403" i="10"/>
  <c r="FU407" i="10"/>
  <c r="FU411" i="10"/>
  <c r="FU415" i="10"/>
  <c r="FU419" i="10"/>
  <c r="FU423" i="10"/>
  <c r="FU427" i="10"/>
  <c r="FU431" i="10"/>
  <c r="FU435" i="10"/>
  <c r="FU439" i="10"/>
  <c r="FU443" i="10"/>
  <c r="FU447" i="10"/>
  <c r="FU451" i="10"/>
  <c r="FU455" i="10"/>
  <c r="FU459" i="10"/>
  <c r="FU463" i="10"/>
  <c r="FU467" i="10"/>
  <c r="FX6" i="10"/>
  <c r="FX10" i="10"/>
  <c r="FX14" i="10"/>
  <c r="FX18" i="10"/>
  <c r="FX22" i="10"/>
  <c r="FX26" i="10"/>
  <c r="FX30" i="10"/>
  <c r="FX34" i="10"/>
  <c r="FX38" i="10"/>
  <c r="FX46" i="10"/>
  <c r="FX50" i="10"/>
  <c r="FX54" i="10"/>
  <c r="FX58" i="10"/>
  <c r="FX62" i="10"/>
  <c r="FX66" i="10"/>
  <c r="FX70" i="10"/>
  <c r="FX74" i="10"/>
  <c r="FX78" i="10"/>
  <c r="FX82" i="10"/>
  <c r="FX86" i="10"/>
  <c r="FX90" i="10"/>
  <c r="FX94" i="10"/>
  <c r="FX98" i="10"/>
  <c r="FX102" i="10"/>
  <c r="FX106" i="10"/>
  <c r="FX110" i="10"/>
  <c r="FX114" i="10"/>
  <c r="FX118" i="10"/>
  <c r="FX122" i="10"/>
  <c r="FX126" i="10"/>
  <c r="FX130" i="10"/>
  <c r="FX134" i="10"/>
  <c r="FX138" i="10"/>
  <c r="FX142" i="10"/>
  <c r="FX146" i="10"/>
  <c r="FX150" i="10"/>
  <c r="FX154" i="10"/>
  <c r="FX158" i="10"/>
  <c r="FX162" i="10"/>
  <c r="FX166" i="10"/>
  <c r="FX170" i="10"/>
  <c r="FX174" i="10"/>
  <c r="FX178" i="10"/>
  <c r="FX182" i="10"/>
  <c r="FX186" i="10"/>
  <c r="FX190" i="10"/>
  <c r="FX194" i="10"/>
  <c r="FX198" i="10"/>
  <c r="FX202" i="10"/>
  <c r="FX206" i="10"/>
  <c r="FX210" i="10"/>
  <c r="FX214" i="10"/>
  <c r="FX218" i="10"/>
  <c r="FX222" i="10"/>
  <c r="FX226" i="10"/>
  <c r="FX230" i="10"/>
  <c r="FX234" i="10"/>
  <c r="FX238" i="10"/>
  <c r="FX242" i="10"/>
  <c r="FX246" i="10"/>
  <c r="FX250" i="10"/>
  <c r="FX254" i="10"/>
  <c r="FX258" i="10"/>
  <c r="FX262" i="10"/>
  <c r="FX266" i="10"/>
  <c r="FX270" i="10"/>
  <c r="FX274" i="10"/>
  <c r="FX278" i="10"/>
  <c r="FX282" i="10"/>
  <c r="FX286" i="10"/>
  <c r="FX290" i="10"/>
  <c r="FX294" i="10"/>
  <c r="FX298" i="10"/>
  <c r="FX302" i="10"/>
  <c r="FX306" i="10"/>
  <c r="FX310" i="10"/>
  <c r="FX314" i="10"/>
  <c r="FX318" i="10"/>
  <c r="FX322" i="10"/>
  <c r="FX326" i="10"/>
  <c r="FX330" i="10"/>
  <c r="FX334" i="10"/>
  <c r="FX338" i="10"/>
  <c r="FX342" i="10"/>
  <c r="FX346" i="10"/>
  <c r="FX350" i="10"/>
  <c r="FX354" i="10"/>
  <c r="FX358" i="10"/>
  <c r="FX362" i="10"/>
  <c r="FX366" i="10"/>
  <c r="FX370" i="10"/>
  <c r="FX374" i="10"/>
  <c r="FX378" i="10"/>
  <c r="FX382" i="10"/>
  <c r="FX386" i="10"/>
  <c r="FX390" i="10"/>
  <c r="FX394" i="10"/>
  <c r="FX398" i="10"/>
  <c r="FX402" i="10"/>
  <c r="FX406" i="10"/>
  <c r="FX410" i="10"/>
  <c r="FX414" i="10"/>
  <c r="FX418" i="10"/>
  <c r="FX422" i="10"/>
  <c r="FX426" i="10"/>
  <c r="FX430" i="10"/>
  <c r="FX434" i="10"/>
  <c r="FX438" i="10"/>
  <c r="FX442" i="10"/>
  <c r="FX446" i="10"/>
  <c r="FX450" i="10"/>
  <c r="FX454" i="10"/>
  <c r="FX458" i="10"/>
  <c r="FX462" i="10"/>
  <c r="FX466" i="10"/>
  <c r="FX470" i="10"/>
  <c r="GA9" i="10"/>
  <c r="GA13" i="10"/>
  <c r="GA17" i="10"/>
  <c r="GA21" i="10"/>
  <c r="GA25" i="10"/>
  <c r="GA29" i="10"/>
  <c r="GA33" i="10"/>
  <c r="GA37" i="10"/>
  <c r="GA41" i="10"/>
  <c r="GA45" i="10"/>
  <c r="GA49" i="10"/>
  <c r="GA53" i="10"/>
  <c r="GA57" i="10"/>
  <c r="GA61" i="10"/>
  <c r="GA65" i="10"/>
  <c r="GA69" i="10"/>
  <c r="GA73" i="10"/>
  <c r="GA77" i="10"/>
  <c r="GA81" i="10"/>
  <c r="GA85" i="10"/>
  <c r="GA89" i="10"/>
  <c r="GA93" i="10"/>
  <c r="GA97" i="10"/>
  <c r="GA101" i="10"/>
  <c r="GA105" i="10"/>
  <c r="GA109" i="10"/>
  <c r="GA113" i="10"/>
  <c r="GA117" i="10"/>
  <c r="GA121" i="10"/>
  <c r="GA125" i="10"/>
  <c r="GA129" i="10"/>
  <c r="GA133" i="10"/>
  <c r="GA137" i="10"/>
  <c r="GA141" i="10"/>
  <c r="GA145" i="10"/>
  <c r="GA149" i="10"/>
  <c r="GA153" i="10"/>
  <c r="GA157" i="10"/>
  <c r="GA161" i="10"/>
  <c r="GA165" i="10"/>
  <c r="GA169" i="10"/>
  <c r="GA173" i="10"/>
  <c r="GA177" i="10"/>
  <c r="GA181" i="10"/>
  <c r="GA185" i="10"/>
  <c r="GA189" i="10"/>
  <c r="GA193" i="10"/>
  <c r="GA197" i="10"/>
  <c r="GA201" i="10"/>
  <c r="GA205" i="10"/>
  <c r="GA209" i="10"/>
  <c r="GA213" i="10"/>
  <c r="GA217" i="10"/>
  <c r="GA221" i="10"/>
  <c r="GA225" i="10"/>
  <c r="GA229" i="10"/>
  <c r="GA233" i="10"/>
  <c r="GA237" i="10"/>
  <c r="GA241" i="10"/>
  <c r="GA245" i="10"/>
  <c r="GA249" i="10"/>
  <c r="FX7" i="10"/>
  <c r="FX11" i="10"/>
  <c r="FX15" i="10"/>
  <c r="FX19" i="10"/>
  <c r="FX23" i="10"/>
  <c r="FX27" i="10"/>
  <c r="FX31" i="10"/>
  <c r="FX35" i="10"/>
  <c r="FX39" i="10"/>
  <c r="FX43" i="10"/>
  <c r="FX47" i="10"/>
  <c r="FX51" i="10"/>
  <c r="FX55" i="10"/>
  <c r="FX59" i="10"/>
  <c r="FX63" i="10"/>
  <c r="FX67" i="10"/>
  <c r="FX71" i="10"/>
  <c r="FX75" i="10"/>
  <c r="FX79" i="10"/>
  <c r="FX83" i="10"/>
  <c r="FX87" i="10"/>
  <c r="FX91" i="10"/>
  <c r="FX95" i="10"/>
  <c r="FX99" i="10"/>
  <c r="FX103" i="10"/>
  <c r="FX107" i="10"/>
  <c r="FX111" i="10"/>
  <c r="FX115" i="10"/>
  <c r="FX119" i="10"/>
  <c r="FX123" i="10"/>
  <c r="FX127" i="10"/>
  <c r="FR195" i="10"/>
  <c r="FR199" i="10"/>
  <c r="FR203" i="10"/>
  <c r="FR207" i="10"/>
  <c r="FR211" i="10"/>
  <c r="FR215" i="10"/>
  <c r="FR219" i="10"/>
  <c r="FR223" i="10"/>
  <c r="FR227" i="10"/>
  <c r="FR231" i="10"/>
  <c r="FR235" i="10"/>
  <c r="FR239" i="10"/>
  <c r="FR243" i="10"/>
  <c r="GA253" i="10"/>
  <c r="GA257" i="10"/>
  <c r="GA261" i="10"/>
  <c r="GA265" i="10"/>
  <c r="GA269" i="10"/>
  <c r="GA273" i="10"/>
  <c r="GA277" i="10"/>
  <c r="GA281" i="10"/>
  <c r="GA285" i="10"/>
  <c r="GA289" i="10"/>
  <c r="GA293" i="10"/>
  <c r="GA297" i="10"/>
  <c r="GA301" i="10"/>
  <c r="GA305" i="10"/>
  <c r="GA309" i="10"/>
  <c r="GA313" i="10"/>
  <c r="GA317" i="10"/>
  <c r="GA321" i="10"/>
  <c r="GA325" i="10"/>
  <c r="GA329" i="10"/>
  <c r="GA333" i="10"/>
  <c r="GA337" i="10"/>
  <c r="GA341" i="10"/>
  <c r="GA345" i="10"/>
  <c r="GA349" i="10"/>
  <c r="GA353" i="10"/>
  <c r="GA357" i="10"/>
  <c r="GA361" i="10"/>
  <c r="GA365" i="10"/>
  <c r="GA369" i="10"/>
  <c r="GA373" i="10"/>
  <c r="GA377" i="10"/>
  <c r="GA381" i="10"/>
  <c r="GA385" i="10"/>
  <c r="GA389" i="10"/>
  <c r="GA393" i="10"/>
  <c r="GA397" i="10"/>
  <c r="GA401" i="10"/>
  <c r="GA405" i="10"/>
  <c r="GA409" i="10"/>
  <c r="GA413" i="10"/>
  <c r="GA417" i="10"/>
  <c r="GA421" i="10"/>
  <c r="GA425" i="10"/>
  <c r="GA429" i="10"/>
  <c r="GA433" i="10"/>
  <c r="GA437" i="10"/>
  <c r="GA441" i="10"/>
  <c r="GA445" i="10"/>
  <c r="GA449" i="10"/>
  <c r="GA453" i="10"/>
  <c r="GA457" i="10"/>
  <c r="GA461" i="10"/>
  <c r="GA465" i="10"/>
  <c r="GA469" i="10"/>
  <c r="GD8" i="10"/>
  <c r="GD12" i="10"/>
  <c r="GD16" i="10"/>
  <c r="GD20" i="10"/>
  <c r="GD24" i="10"/>
  <c r="GD28" i="10"/>
  <c r="GD32" i="10"/>
  <c r="GD36" i="10"/>
  <c r="GD40" i="10"/>
  <c r="GD44" i="10"/>
  <c r="GD48" i="10"/>
  <c r="GD52" i="10"/>
  <c r="GD56" i="10"/>
  <c r="GD60" i="10"/>
  <c r="GD64" i="10"/>
  <c r="GD68" i="10"/>
  <c r="GD72" i="10"/>
  <c r="GD76" i="10"/>
  <c r="GD80" i="10"/>
  <c r="GD84" i="10"/>
  <c r="GD88" i="10"/>
  <c r="GD92" i="10"/>
  <c r="GD96" i="10"/>
  <c r="GD100" i="10"/>
  <c r="GD104" i="10"/>
  <c r="GD108" i="10"/>
  <c r="GD112" i="10"/>
  <c r="GD116" i="10"/>
  <c r="GD120" i="10"/>
  <c r="GD124" i="10"/>
  <c r="GD128" i="10"/>
  <c r="GD132" i="10"/>
  <c r="GD136" i="10"/>
  <c r="GD140" i="10"/>
  <c r="GD144" i="10"/>
  <c r="GD148" i="10"/>
  <c r="GD152" i="10"/>
  <c r="GD156" i="10"/>
  <c r="GD160" i="10"/>
  <c r="FX131" i="10"/>
  <c r="FX135" i="10"/>
  <c r="FX139" i="10"/>
  <c r="FX143" i="10"/>
  <c r="FX147" i="10"/>
  <c r="FX151" i="10"/>
  <c r="FX155" i="10"/>
  <c r="FX159" i="10"/>
  <c r="FX163" i="10"/>
  <c r="FX167" i="10"/>
  <c r="FX171" i="10"/>
  <c r="FX175" i="10"/>
  <c r="FX179" i="10"/>
  <c r="FX183" i="10"/>
  <c r="FX187" i="10"/>
  <c r="FX191" i="10"/>
  <c r="FX195" i="10"/>
  <c r="FX199" i="10"/>
  <c r="FX203" i="10"/>
  <c r="FX207" i="10"/>
  <c r="FX211" i="10"/>
  <c r="FX215" i="10"/>
  <c r="FX219" i="10"/>
  <c r="FX223" i="10"/>
  <c r="FX227" i="10"/>
  <c r="FX231" i="10"/>
  <c r="FX235" i="10"/>
  <c r="FX239" i="10"/>
  <c r="FX243" i="10"/>
  <c r="FX247" i="10"/>
  <c r="FX251" i="10"/>
  <c r="FX255" i="10"/>
  <c r="FX259" i="10"/>
  <c r="FX263" i="10"/>
  <c r="FX267" i="10"/>
  <c r="FX271" i="10"/>
  <c r="FX275" i="10"/>
  <c r="FX279" i="10"/>
  <c r="FX283" i="10"/>
  <c r="FX287" i="10"/>
  <c r="FX291" i="10"/>
  <c r="FX295" i="10"/>
  <c r="FX299" i="10"/>
  <c r="FX303" i="10"/>
  <c r="FX307" i="10"/>
  <c r="FX311" i="10"/>
  <c r="FX315" i="10"/>
  <c r="FX319" i="10"/>
  <c r="FX323" i="10"/>
  <c r="FX327" i="10"/>
  <c r="FX331" i="10"/>
  <c r="FX335" i="10"/>
  <c r="FX339" i="10"/>
  <c r="FX343" i="10"/>
  <c r="FX347" i="10"/>
  <c r="FX351" i="10"/>
  <c r="FX355" i="10"/>
  <c r="FX359" i="10"/>
  <c r="FX363" i="10"/>
  <c r="FX367" i="10"/>
  <c r="FX371" i="10"/>
  <c r="FX375" i="10"/>
  <c r="FX379" i="10"/>
  <c r="FX383" i="10"/>
  <c r="FX387" i="10"/>
  <c r="FX391" i="10"/>
  <c r="FX395" i="10"/>
  <c r="FX399" i="10"/>
  <c r="FX403" i="10"/>
  <c r="FX407" i="10"/>
  <c r="FX411" i="10"/>
  <c r="FX415" i="10"/>
  <c r="FX419" i="10"/>
  <c r="FX423" i="10"/>
  <c r="FX427" i="10"/>
  <c r="FX431" i="10"/>
  <c r="FX435" i="10"/>
  <c r="FX439" i="10"/>
  <c r="FX443" i="10"/>
  <c r="FX447" i="10"/>
  <c r="FX451" i="10"/>
  <c r="FX455" i="10"/>
  <c r="FX459" i="10"/>
  <c r="FX463" i="10"/>
  <c r="FX467" i="10"/>
  <c r="GA7" i="10"/>
  <c r="GA11" i="10"/>
  <c r="GA15" i="10"/>
  <c r="GA19" i="10"/>
  <c r="GA23" i="10"/>
  <c r="GA27" i="10"/>
  <c r="GA31" i="10"/>
  <c r="GA35" i="10"/>
  <c r="GA39" i="10"/>
  <c r="GA43" i="10"/>
  <c r="GA47" i="10"/>
  <c r="GA51" i="10"/>
  <c r="GA55" i="10"/>
  <c r="GA59" i="10"/>
  <c r="GA63" i="10"/>
  <c r="GA67" i="10"/>
  <c r="GA71" i="10"/>
  <c r="GA75" i="10"/>
  <c r="GA79" i="10"/>
  <c r="GA83" i="10"/>
  <c r="GA87" i="10"/>
  <c r="GA91" i="10"/>
  <c r="GA95" i="10"/>
  <c r="GA99" i="10"/>
  <c r="GA103" i="10"/>
  <c r="GA107" i="10"/>
  <c r="GA111" i="10"/>
  <c r="GA115" i="10"/>
  <c r="GA119" i="10"/>
  <c r="GA123" i="10"/>
  <c r="GA127" i="10"/>
  <c r="GA131" i="10"/>
  <c r="GA135" i="10"/>
  <c r="GA139" i="10"/>
  <c r="GA143" i="10"/>
  <c r="GA147" i="10"/>
  <c r="GA151" i="10"/>
  <c r="GA155" i="10"/>
  <c r="GA159" i="10"/>
  <c r="GA163" i="10"/>
  <c r="GA167" i="10"/>
  <c r="GA171" i="10"/>
  <c r="GA175" i="10"/>
  <c r="GA179" i="10"/>
  <c r="GA183" i="10"/>
  <c r="GA187" i="10"/>
  <c r="GA191" i="10"/>
  <c r="GA195" i="10"/>
  <c r="GA199" i="10"/>
  <c r="GA203" i="10"/>
  <c r="GA207" i="10"/>
  <c r="GA211" i="10"/>
  <c r="GA215" i="10"/>
  <c r="GA219" i="10"/>
  <c r="GA223" i="10"/>
  <c r="GA227" i="10"/>
  <c r="GA231" i="10"/>
  <c r="GA235" i="10"/>
  <c r="GA239" i="10"/>
  <c r="GA243" i="10"/>
  <c r="GA247" i="10"/>
  <c r="GA251" i="10"/>
  <c r="GA255" i="10"/>
  <c r="GA259" i="10"/>
  <c r="GA263" i="10"/>
  <c r="GA267" i="10"/>
  <c r="GA271" i="10"/>
  <c r="GA275" i="10"/>
  <c r="GA279" i="10"/>
  <c r="GA283" i="10"/>
  <c r="GA287" i="10"/>
  <c r="GA291" i="10"/>
  <c r="GA295" i="10"/>
  <c r="GA299" i="10"/>
  <c r="GA303" i="10"/>
  <c r="GA307" i="10"/>
  <c r="GA311" i="10"/>
  <c r="GA315" i="10"/>
  <c r="GA319" i="10"/>
  <c r="GD164" i="10"/>
  <c r="GD168" i="10"/>
  <c r="GD172" i="10"/>
  <c r="GD176" i="10"/>
  <c r="GD180" i="10"/>
  <c r="GD184" i="10"/>
  <c r="GD188" i="10"/>
  <c r="GD192" i="10"/>
  <c r="GD196" i="10"/>
  <c r="GD200" i="10"/>
  <c r="GD204" i="10"/>
  <c r="GD208" i="10"/>
  <c r="GA323" i="10"/>
  <c r="GA327" i="10"/>
  <c r="GA331" i="10"/>
  <c r="GA335" i="10"/>
  <c r="GA339" i="10"/>
  <c r="GA343" i="10"/>
  <c r="GA347" i="10"/>
  <c r="GA351" i="10"/>
  <c r="GA355" i="10"/>
  <c r="GA359" i="10"/>
  <c r="GA363" i="10"/>
  <c r="GA367" i="10"/>
  <c r="GA371" i="10"/>
  <c r="GA375" i="10"/>
  <c r="GA379" i="10"/>
  <c r="GA383" i="10"/>
  <c r="GA387" i="10"/>
  <c r="GA391" i="10"/>
  <c r="GA395" i="10"/>
  <c r="GA399" i="10"/>
  <c r="GA403" i="10"/>
  <c r="GA407" i="10"/>
  <c r="GA411" i="10"/>
  <c r="GA415" i="10"/>
  <c r="GA419" i="10"/>
  <c r="GA423" i="10"/>
  <c r="GA427" i="10"/>
  <c r="GA431" i="10"/>
  <c r="GA435" i="10"/>
  <c r="GA439" i="10"/>
  <c r="GA443" i="10"/>
  <c r="GA447" i="10"/>
  <c r="GA451" i="10"/>
  <c r="GA455" i="10"/>
  <c r="GA459" i="10"/>
  <c r="GA463" i="10"/>
  <c r="GA467" i="10"/>
  <c r="GD212" i="10"/>
  <c r="GD216" i="10"/>
  <c r="GD220" i="10"/>
  <c r="GD224" i="10"/>
  <c r="GD228" i="10"/>
  <c r="GD232" i="10"/>
  <c r="GD236" i="10"/>
  <c r="GD240" i="10"/>
  <c r="GD244" i="10"/>
  <c r="GD248" i="10"/>
  <c r="GD252" i="10"/>
  <c r="GD256" i="10"/>
  <c r="GD260" i="10"/>
  <c r="GD264" i="10"/>
  <c r="GD268" i="10"/>
  <c r="GD272" i="10"/>
  <c r="GD276" i="10"/>
  <c r="GD280" i="10"/>
  <c r="GD284" i="10"/>
  <c r="GD288" i="10"/>
  <c r="GD292" i="10"/>
  <c r="GD296" i="10"/>
  <c r="GD300" i="10"/>
  <c r="GD304" i="10"/>
  <c r="GD308" i="10"/>
  <c r="GD312" i="10"/>
  <c r="GD316" i="10"/>
  <c r="GD320" i="10"/>
  <c r="GD324" i="10"/>
  <c r="GD328" i="10"/>
  <c r="GD332" i="10"/>
  <c r="GD336" i="10"/>
  <c r="GD340" i="10"/>
  <c r="GD344" i="10"/>
  <c r="GD348" i="10"/>
  <c r="GD352" i="10"/>
  <c r="GD356" i="10"/>
  <c r="GD364" i="10"/>
  <c r="GD368" i="10"/>
  <c r="GD372" i="10"/>
  <c r="GD376" i="10"/>
  <c r="GD380" i="10"/>
  <c r="GD384" i="10"/>
  <c r="GD388" i="10"/>
  <c r="GD392" i="10"/>
  <c r="GD396" i="10"/>
  <c r="GD400" i="10"/>
  <c r="GD404" i="10"/>
  <c r="GD408" i="10"/>
  <c r="GD412" i="10"/>
  <c r="GD416" i="10"/>
  <c r="GD420" i="10"/>
  <c r="GD424" i="10"/>
  <c r="GD428" i="10"/>
  <c r="GD432" i="10"/>
  <c r="GD436" i="10"/>
  <c r="GD440" i="10"/>
  <c r="GD444" i="10"/>
  <c r="GD448" i="10"/>
  <c r="GD452" i="10"/>
  <c r="GD456" i="10"/>
  <c r="GD460" i="10"/>
  <c r="GD464" i="10"/>
  <c r="GD468" i="10"/>
  <c r="GG7" i="10"/>
  <c r="GG11" i="10"/>
  <c r="GG15" i="10"/>
  <c r="GG19" i="10"/>
  <c r="GG23" i="10"/>
  <c r="GG27" i="10"/>
  <c r="GG31" i="10"/>
  <c r="GG35" i="10"/>
  <c r="GG39" i="10"/>
  <c r="GG43" i="10"/>
  <c r="GG47" i="10"/>
  <c r="GG51" i="10"/>
  <c r="GG55" i="10"/>
  <c r="GG59" i="10"/>
  <c r="GG63" i="10"/>
  <c r="GG71" i="10"/>
  <c r="GG75" i="10"/>
  <c r="GG79" i="10"/>
  <c r="GG83" i="10"/>
  <c r="GG87" i="10"/>
  <c r="GG91" i="10"/>
  <c r="GG95" i="10"/>
  <c r="GG99" i="10"/>
  <c r="GG103" i="10"/>
  <c r="GG107" i="10"/>
  <c r="GG111" i="10"/>
  <c r="GG115" i="10"/>
  <c r="GG119" i="10"/>
  <c r="GG123" i="10"/>
  <c r="GG127" i="10"/>
  <c r="GG131" i="10"/>
  <c r="GG135" i="10"/>
  <c r="GG139" i="10"/>
  <c r="GG143" i="10"/>
  <c r="GG147" i="10"/>
  <c r="GG151" i="10"/>
  <c r="GG155" i="10"/>
  <c r="GG159" i="10"/>
  <c r="GG163" i="10"/>
  <c r="GG167" i="10"/>
  <c r="GG171" i="10"/>
  <c r="GG175" i="10"/>
  <c r="GG179" i="10"/>
  <c r="GG183" i="10"/>
  <c r="GG187" i="10"/>
  <c r="GG191" i="10"/>
  <c r="GG195" i="10"/>
  <c r="GG199" i="10"/>
  <c r="GG203" i="10"/>
  <c r="GG207" i="10"/>
  <c r="GG211" i="10"/>
  <c r="GG215" i="10"/>
  <c r="GG219" i="10"/>
  <c r="GG223" i="10"/>
  <c r="GG227" i="10"/>
  <c r="GG231" i="10"/>
  <c r="GG235" i="10"/>
  <c r="GG239" i="10"/>
  <c r="GG243" i="10"/>
  <c r="GG247" i="10"/>
  <c r="GG251" i="10"/>
  <c r="GG255" i="10"/>
  <c r="GG259" i="10"/>
  <c r="GG263" i="10"/>
  <c r="GG267" i="10"/>
  <c r="GG271" i="10"/>
  <c r="GG275" i="10"/>
  <c r="GG279" i="10"/>
  <c r="GG283" i="10"/>
  <c r="GG287" i="10"/>
  <c r="GG291" i="10"/>
  <c r="GG295" i="10"/>
  <c r="GG299" i="10"/>
  <c r="GG303" i="10"/>
  <c r="GG307" i="10"/>
  <c r="GG311" i="10"/>
  <c r="GG315" i="10"/>
  <c r="GG319" i="10"/>
  <c r="GG323" i="10"/>
  <c r="GG327" i="10"/>
  <c r="GG331" i="10"/>
  <c r="GG335" i="10"/>
  <c r="GG339" i="10"/>
  <c r="GG343" i="10"/>
  <c r="GG347" i="10"/>
  <c r="GG351" i="10"/>
  <c r="GG355" i="10"/>
  <c r="GG359" i="10"/>
  <c r="GG363" i="10"/>
  <c r="GG367" i="10"/>
  <c r="GG371" i="10"/>
  <c r="GG375" i="10"/>
  <c r="GG379" i="10"/>
  <c r="GG383" i="10"/>
  <c r="GG387" i="10"/>
  <c r="GG391" i="10"/>
  <c r="GG395" i="10"/>
  <c r="GG399" i="10"/>
  <c r="GG403" i="10"/>
  <c r="GG407" i="10"/>
  <c r="GG411" i="10"/>
  <c r="GG415" i="10"/>
  <c r="GG419" i="10"/>
  <c r="GG423" i="10"/>
  <c r="GG427" i="10"/>
  <c r="GS335" i="10"/>
  <c r="GS343" i="10"/>
  <c r="GS351" i="10"/>
  <c r="GS359" i="10"/>
  <c r="GS367" i="10"/>
  <c r="GS375" i="10"/>
  <c r="GS383" i="10"/>
  <c r="GS391" i="10"/>
  <c r="GS399" i="10"/>
  <c r="GS407" i="10"/>
  <c r="GS415" i="10"/>
  <c r="GS423" i="10"/>
  <c r="GS431" i="10"/>
  <c r="GS439" i="10"/>
  <c r="GS447" i="10"/>
  <c r="GS455" i="10"/>
  <c r="FR16" i="10"/>
  <c r="FR36" i="10"/>
  <c r="FR56" i="10"/>
  <c r="FR72" i="10"/>
  <c r="FR92" i="10"/>
  <c r="FR104" i="10"/>
  <c r="FR124" i="10"/>
  <c r="FR136" i="10"/>
  <c r="FR152" i="10"/>
  <c r="FR172" i="10"/>
  <c r="FR184" i="10"/>
  <c r="FR208" i="10"/>
  <c r="FR32" i="10"/>
  <c r="FR48" i="10"/>
  <c r="FR68" i="10"/>
  <c r="FR96" i="10"/>
  <c r="FR116" i="10"/>
  <c r="FR144" i="10"/>
  <c r="FR164" i="10"/>
  <c r="FR192" i="10"/>
  <c r="FR220" i="10"/>
  <c r="FR8" i="10"/>
  <c r="FR28" i="10"/>
  <c r="FR44" i="10"/>
  <c r="FR64" i="10"/>
  <c r="FR84" i="10"/>
  <c r="FR112" i="10"/>
  <c r="FR132" i="10"/>
  <c r="FR160" i="10"/>
  <c r="FR196" i="10"/>
  <c r="FR224" i="10"/>
  <c r="FR12" i="10"/>
  <c r="FR24" i="10"/>
  <c r="FR40" i="10"/>
  <c r="FR60" i="10"/>
  <c r="FR80" i="10"/>
  <c r="FR88" i="10"/>
  <c r="FR108" i="10"/>
  <c r="FR128" i="10"/>
  <c r="FR140" i="10"/>
  <c r="FR156" i="10"/>
  <c r="FR176" i="10"/>
  <c r="FR180" i="10"/>
  <c r="FR200" i="10"/>
  <c r="FR212" i="10"/>
  <c r="FR20" i="10"/>
  <c r="FR52" i="10"/>
  <c r="FR76" i="10"/>
  <c r="FR100" i="10"/>
  <c r="FR120" i="10"/>
  <c r="FR148" i="10"/>
  <c r="FR168" i="10"/>
  <c r="FR188" i="10"/>
  <c r="FR204" i="10"/>
  <c r="FR216" i="10"/>
  <c r="FR232" i="10"/>
  <c r="FR248" i="10"/>
  <c r="FR264" i="10"/>
  <c r="FR276" i="10"/>
  <c r="FR284" i="10"/>
  <c r="FR300" i="10"/>
  <c r="FR308" i="10"/>
  <c r="FR324" i="10"/>
  <c r="FR332" i="10"/>
  <c r="FR344" i="10"/>
  <c r="FR356" i="10"/>
  <c r="FR368" i="10"/>
  <c r="FR384" i="10"/>
  <c r="FR400" i="10"/>
  <c r="FR412" i="10"/>
  <c r="FR424" i="10"/>
  <c r="FR444" i="10"/>
  <c r="FR456" i="10"/>
  <c r="FR240" i="10"/>
  <c r="FR256" i="10"/>
  <c r="FR280" i="10"/>
  <c r="FR296" i="10"/>
  <c r="FR320" i="10"/>
  <c r="FR336" i="10"/>
  <c r="FR352" i="10"/>
  <c r="FR372" i="10"/>
  <c r="FR392" i="10"/>
  <c r="FR408" i="10"/>
  <c r="FR432" i="10"/>
  <c r="FR448" i="10"/>
  <c r="FR468" i="10"/>
  <c r="FR236" i="10"/>
  <c r="FR252" i="10"/>
  <c r="FR268" i="10"/>
  <c r="FR292" i="10"/>
  <c r="FR316" i="10"/>
  <c r="FR340" i="10"/>
  <c r="FR360" i="10"/>
  <c r="FR380" i="10"/>
  <c r="FR396" i="10"/>
  <c r="FR420" i="10"/>
  <c r="FR436" i="10"/>
  <c r="FR452" i="10"/>
  <c r="FR464" i="10"/>
  <c r="FR228" i="10"/>
  <c r="FR244" i="10"/>
  <c r="FR260" i="10"/>
  <c r="FR272" i="10"/>
  <c r="FR288" i="10"/>
  <c r="FR304" i="10"/>
  <c r="FR312" i="10"/>
  <c r="FR328" i="10"/>
  <c r="FR348" i="10"/>
  <c r="FR364" i="10"/>
  <c r="FR376" i="10"/>
  <c r="FR388" i="10"/>
  <c r="FR404" i="10"/>
  <c r="FR416" i="10"/>
  <c r="FR428" i="10"/>
  <c r="FR440" i="10"/>
  <c r="FR460" i="10"/>
  <c r="GG431" i="10"/>
  <c r="GG439" i="10"/>
  <c r="GG447" i="10"/>
  <c r="GG455" i="10"/>
  <c r="GG463" i="10"/>
  <c r="GS11" i="10"/>
  <c r="GS19" i="10"/>
  <c r="GS27" i="10"/>
  <c r="GS35" i="10"/>
  <c r="GS43" i="10"/>
  <c r="GS51" i="10"/>
  <c r="GS59" i="10"/>
  <c r="GS67" i="10"/>
  <c r="GS75" i="10"/>
  <c r="GS83" i="10"/>
  <c r="GS91" i="10"/>
  <c r="GS99" i="10"/>
  <c r="GS107" i="10"/>
  <c r="GS115" i="10"/>
  <c r="GS123" i="10"/>
  <c r="GS131" i="10"/>
  <c r="GS139" i="10"/>
  <c r="GS147" i="10"/>
  <c r="GS155" i="10"/>
  <c r="GS163" i="10"/>
  <c r="GS171" i="10"/>
  <c r="GS179" i="10"/>
  <c r="GS187" i="10"/>
  <c r="GS195" i="10"/>
  <c r="GS203" i="10"/>
  <c r="GS211" i="10"/>
  <c r="GS219" i="10"/>
  <c r="GS227" i="10"/>
  <c r="GS235" i="10"/>
  <c r="GS243" i="10"/>
  <c r="GS251" i="10"/>
  <c r="GS259" i="10"/>
  <c r="GS267" i="10"/>
  <c r="GS275" i="10"/>
  <c r="GS283" i="10"/>
  <c r="GS291" i="10"/>
  <c r="GS299" i="10"/>
  <c r="GS307" i="10"/>
  <c r="GS315" i="10"/>
  <c r="GS323" i="10"/>
  <c r="GS331" i="10"/>
  <c r="GS339" i="10"/>
  <c r="GS347" i="10"/>
  <c r="GS355" i="10"/>
  <c r="GS363" i="10"/>
  <c r="GS371" i="10"/>
  <c r="GS379" i="10"/>
  <c r="GS387" i="10"/>
  <c r="GS395" i="10"/>
  <c r="GS403" i="10"/>
  <c r="GS411" i="10"/>
  <c r="GS419" i="10"/>
  <c r="GS427" i="10"/>
  <c r="GS435" i="10"/>
  <c r="GS443" i="10"/>
  <c r="GS451" i="10"/>
  <c r="GS459" i="10"/>
  <c r="GS467" i="10"/>
  <c r="GM467" i="10"/>
  <c r="FR443" i="10"/>
  <c r="FR447" i="10"/>
  <c r="FR451" i="10"/>
  <c r="FR455" i="10"/>
  <c r="FR459" i="10"/>
  <c r="FR463" i="10"/>
  <c r="FR467" i="10"/>
  <c r="FH470" i="10"/>
  <c r="FG470" i="10"/>
  <c r="FH469" i="10"/>
  <c r="FG469" i="10"/>
  <c r="FH468" i="10"/>
  <c r="FG468" i="10"/>
  <c r="FH467" i="10"/>
  <c r="FG467" i="10"/>
  <c r="FH466" i="10"/>
  <c r="FG466" i="10"/>
  <c r="FH465" i="10"/>
  <c r="FG465" i="10"/>
  <c r="FH464" i="10"/>
  <c r="FG464" i="10"/>
  <c r="FH463" i="10"/>
  <c r="FG463" i="10"/>
  <c r="FH462" i="10"/>
  <c r="FG462" i="10"/>
  <c r="FH461" i="10"/>
  <c r="FG461" i="10"/>
  <c r="FH460" i="10"/>
  <c r="FG460" i="10"/>
  <c r="FH459" i="10"/>
  <c r="FG459" i="10"/>
  <c r="FH458" i="10"/>
  <c r="FG458" i="10"/>
  <c r="FH457" i="10"/>
  <c r="FG457" i="10"/>
  <c r="FH456" i="10"/>
  <c r="FG456" i="10"/>
  <c r="FH455" i="10"/>
  <c r="FG455" i="10"/>
  <c r="FH454" i="10"/>
  <c r="FG454" i="10"/>
  <c r="FH453" i="10"/>
  <c r="FG453" i="10"/>
  <c r="FH452" i="10"/>
  <c r="FG452" i="10"/>
  <c r="FH451" i="10"/>
  <c r="FG451" i="10"/>
  <c r="FH450" i="10"/>
  <c r="FG450" i="10"/>
  <c r="FH449" i="10"/>
  <c r="FG449" i="10"/>
  <c r="FH448" i="10"/>
  <c r="FG448" i="10"/>
  <c r="FH447" i="10"/>
  <c r="FG447" i="10"/>
  <c r="FH446" i="10"/>
  <c r="FG446" i="10"/>
  <c r="FH445" i="10"/>
  <c r="FG445" i="10"/>
  <c r="FH444" i="10"/>
  <c r="FG444" i="10"/>
  <c r="FH443" i="10"/>
  <c r="FG443" i="10"/>
  <c r="FH442" i="10"/>
  <c r="FG442" i="10"/>
  <c r="FH441" i="10"/>
  <c r="FG441" i="10"/>
  <c r="FH440" i="10"/>
  <c r="FG440" i="10"/>
  <c r="FH439" i="10"/>
  <c r="FG439" i="10"/>
  <c r="FH438" i="10"/>
  <c r="FG438" i="10"/>
  <c r="FI438" i="10" s="1"/>
  <c r="FH437" i="10"/>
  <c r="FG437" i="10"/>
  <c r="FH436" i="10"/>
  <c r="FG436" i="10"/>
  <c r="FH435" i="10"/>
  <c r="FG435" i="10"/>
  <c r="FH434" i="10"/>
  <c r="FG434" i="10"/>
  <c r="FH433" i="10"/>
  <c r="FG433" i="10"/>
  <c r="FH432" i="10"/>
  <c r="FG432" i="10"/>
  <c r="FH431" i="10"/>
  <c r="FG431" i="10"/>
  <c r="FH430" i="10"/>
  <c r="FG430" i="10"/>
  <c r="FH429" i="10"/>
  <c r="FG429" i="10"/>
  <c r="FH428" i="10"/>
  <c r="FG428" i="10"/>
  <c r="FH427" i="10"/>
  <c r="FG427" i="10"/>
  <c r="FH426" i="10"/>
  <c r="FG426" i="10"/>
  <c r="FH425" i="10"/>
  <c r="FG425" i="10"/>
  <c r="FH424" i="10"/>
  <c r="FG424" i="10"/>
  <c r="FH423" i="10"/>
  <c r="FG423" i="10"/>
  <c r="FH422" i="10"/>
  <c r="FG422" i="10"/>
  <c r="FH421" i="10"/>
  <c r="FG421" i="10"/>
  <c r="FH420" i="10"/>
  <c r="FG420" i="10"/>
  <c r="FH419" i="10"/>
  <c r="FG419" i="10"/>
  <c r="FH418" i="10"/>
  <c r="FG418" i="10"/>
  <c r="FH417" i="10"/>
  <c r="FG417" i="10"/>
  <c r="FH416" i="10"/>
  <c r="FG416" i="10"/>
  <c r="FH415" i="10"/>
  <c r="FG415" i="10"/>
  <c r="FH414" i="10"/>
  <c r="FG414" i="10"/>
  <c r="FH413" i="10"/>
  <c r="FG413" i="10"/>
  <c r="FH412" i="10"/>
  <c r="FG412" i="10"/>
  <c r="FH411" i="10"/>
  <c r="FG411" i="10"/>
  <c r="FH410" i="10"/>
  <c r="FG410" i="10"/>
  <c r="FI410" i="10" s="1"/>
  <c r="FH409" i="10"/>
  <c r="FG409" i="10"/>
  <c r="FH408" i="10"/>
  <c r="FG408" i="10"/>
  <c r="FH407" i="10"/>
  <c r="FG407" i="10"/>
  <c r="FH406" i="10"/>
  <c r="FG406" i="10"/>
  <c r="FH405" i="10"/>
  <c r="FG405" i="10"/>
  <c r="FH404" i="10"/>
  <c r="FG404" i="10"/>
  <c r="FH403" i="10"/>
  <c r="FG403" i="10"/>
  <c r="FH402" i="10"/>
  <c r="FG402" i="10"/>
  <c r="FH401" i="10"/>
  <c r="FG401" i="10"/>
  <c r="FH400" i="10"/>
  <c r="FG400" i="10"/>
  <c r="FH399" i="10"/>
  <c r="FG399" i="10"/>
  <c r="FH398" i="10"/>
  <c r="FG398" i="10"/>
  <c r="FH397" i="10"/>
  <c r="FG397" i="10"/>
  <c r="FH396" i="10"/>
  <c r="FG396" i="10"/>
  <c r="FH395" i="10"/>
  <c r="FG395" i="10"/>
  <c r="FH394" i="10"/>
  <c r="FG394" i="10"/>
  <c r="FH393" i="10"/>
  <c r="FG393" i="10"/>
  <c r="FH392" i="10"/>
  <c r="FG392" i="10"/>
  <c r="FH391" i="10"/>
  <c r="FG391" i="10"/>
  <c r="FH390" i="10"/>
  <c r="FG390" i="10"/>
  <c r="FH389" i="10"/>
  <c r="FG389" i="10"/>
  <c r="FH388" i="10"/>
  <c r="FG388" i="10"/>
  <c r="FH387" i="10"/>
  <c r="FG387" i="10"/>
  <c r="FH386" i="10"/>
  <c r="FG386" i="10"/>
  <c r="FH385" i="10"/>
  <c r="FG385" i="10"/>
  <c r="FH384" i="10"/>
  <c r="FG384" i="10"/>
  <c r="FH383" i="10"/>
  <c r="FG383" i="10"/>
  <c r="FH382" i="10"/>
  <c r="FG382" i="10"/>
  <c r="FH381" i="10"/>
  <c r="FG381" i="10"/>
  <c r="FH380" i="10"/>
  <c r="FG380" i="10"/>
  <c r="FH379" i="10"/>
  <c r="FG379" i="10"/>
  <c r="FH378" i="10"/>
  <c r="FG378" i="10"/>
  <c r="FH377" i="10"/>
  <c r="FG377" i="10"/>
  <c r="FH376" i="10"/>
  <c r="FG376" i="10"/>
  <c r="FH375" i="10"/>
  <c r="FG375" i="10"/>
  <c r="FH374" i="10"/>
  <c r="FG374" i="10"/>
  <c r="FI374" i="10" s="1"/>
  <c r="FH373" i="10"/>
  <c r="FG373" i="10"/>
  <c r="FH372" i="10"/>
  <c r="FG372" i="10"/>
  <c r="FH371" i="10"/>
  <c r="FG371" i="10"/>
  <c r="FH370" i="10"/>
  <c r="FG370" i="10"/>
  <c r="FI370" i="10" s="1"/>
  <c r="FH369" i="10"/>
  <c r="FG369" i="10"/>
  <c r="FH368" i="10"/>
  <c r="FG368" i="10"/>
  <c r="FH367" i="10"/>
  <c r="FG367" i="10"/>
  <c r="FH366" i="10"/>
  <c r="FG366" i="10"/>
  <c r="FH365" i="10"/>
  <c r="FG365" i="10"/>
  <c r="FH364" i="10"/>
  <c r="FG364" i="10"/>
  <c r="FH363" i="10"/>
  <c r="FG363" i="10"/>
  <c r="FH362" i="10"/>
  <c r="FG362" i="10"/>
  <c r="FH361" i="10"/>
  <c r="FG361" i="10"/>
  <c r="FH360" i="10"/>
  <c r="FG360" i="10"/>
  <c r="FH359" i="10"/>
  <c r="FG359" i="10"/>
  <c r="FH358" i="10"/>
  <c r="FG358" i="10"/>
  <c r="FH357" i="10"/>
  <c r="FG357" i="10"/>
  <c r="FH356" i="10"/>
  <c r="FG356" i="10"/>
  <c r="FH355" i="10"/>
  <c r="FG355" i="10"/>
  <c r="FH354" i="10"/>
  <c r="FG354" i="10"/>
  <c r="FH353" i="10"/>
  <c r="FG353" i="10"/>
  <c r="FH352" i="10"/>
  <c r="FG352" i="10"/>
  <c r="FH351" i="10"/>
  <c r="FG351" i="10"/>
  <c r="FH350" i="10"/>
  <c r="FG350" i="10"/>
  <c r="FH349" i="10"/>
  <c r="FG349" i="10"/>
  <c r="FH348" i="10"/>
  <c r="FG348" i="10"/>
  <c r="FH347" i="10"/>
  <c r="FG347" i="10"/>
  <c r="FH346" i="10"/>
  <c r="FG346" i="10"/>
  <c r="FH345" i="10"/>
  <c r="FG345" i="10"/>
  <c r="FH344" i="10"/>
  <c r="FG344" i="10"/>
  <c r="FH343" i="10"/>
  <c r="FG343" i="10"/>
  <c r="FH342" i="10"/>
  <c r="FG342" i="10"/>
  <c r="FH341" i="10"/>
  <c r="FG341" i="10"/>
  <c r="FH340" i="10"/>
  <c r="FG340" i="10"/>
  <c r="FH339" i="10"/>
  <c r="FG339" i="10"/>
  <c r="FH338" i="10"/>
  <c r="FG338" i="10"/>
  <c r="FH337" i="10"/>
  <c r="FG337" i="10"/>
  <c r="FH336" i="10"/>
  <c r="FG336" i="10"/>
  <c r="FH335" i="10"/>
  <c r="FG335" i="10"/>
  <c r="FH334" i="10"/>
  <c r="FG334" i="10"/>
  <c r="FI334" i="10" s="1"/>
  <c r="FH333" i="10"/>
  <c r="FG333" i="10"/>
  <c r="FH332" i="10"/>
  <c r="FG332" i="10"/>
  <c r="FH331" i="10"/>
  <c r="FG331" i="10"/>
  <c r="FH330" i="10"/>
  <c r="FG330" i="10"/>
  <c r="FH329" i="10"/>
  <c r="FG329" i="10"/>
  <c r="FH328" i="10"/>
  <c r="FG328" i="10"/>
  <c r="FH327" i="10"/>
  <c r="FG327" i="10"/>
  <c r="FH326" i="10"/>
  <c r="FG326" i="10"/>
  <c r="FH325" i="10"/>
  <c r="FG325" i="10"/>
  <c r="FH324" i="10"/>
  <c r="FG324" i="10"/>
  <c r="FH323" i="10"/>
  <c r="FG323" i="10"/>
  <c r="FH322" i="10"/>
  <c r="FG322" i="10"/>
  <c r="FH321" i="10"/>
  <c r="FG321" i="10"/>
  <c r="FH320" i="10"/>
  <c r="FG320" i="10"/>
  <c r="FH319" i="10"/>
  <c r="FG319" i="10"/>
  <c r="FH318" i="10"/>
  <c r="FG318" i="10"/>
  <c r="FH317" i="10"/>
  <c r="FG317" i="10"/>
  <c r="FH316" i="10"/>
  <c r="FG316" i="10"/>
  <c r="FH315" i="10"/>
  <c r="FG315" i="10"/>
  <c r="FH314" i="10"/>
  <c r="FG314" i="10"/>
  <c r="FH313" i="10"/>
  <c r="FG313" i="10"/>
  <c r="FH312" i="10"/>
  <c r="FG312" i="10"/>
  <c r="FH311" i="10"/>
  <c r="FG311" i="10"/>
  <c r="FH310" i="10"/>
  <c r="FG310" i="10"/>
  <c r="FH309" i="10"/>
  <c r="FG309" i="10"/>
  <c r="FH308" i="10"/>
  <c r="FG308" i="10"/>
  <c r="FH307" i="10"/>
  <c r="FG307" i="10"/>
  <c r="FH306" i="10"/>
  <c r="FG306" i="10"/>
  <c r="FH305" i="10"/>
  <c r="FG305" i="10"/>
  <c r="FH304" i="10"/>
  <c r="FG304" i="10"/>
  <c r="FH303" i="10"/>
  <c r="FG303" i="10"/>
  <c r="FH302" i="10"/>
  <c r="FG302" i="10"/>
  <c r="FH301" i="10"/>
  <c r="FG301" i="10"/>
  <c r="FH300" i="10"/>
  <c r="FG300" i="10"/>
  <c r="FH299" i="10"/>
  <c r="FG299" i="10"/>
  <c r="FH298" i="10"/>
  <c r="FG298" i="10"/>
  <c r="FH297" i="10"/>
  <c r="FG297" i="10"/>
  <c r="FH296" i="10"/>
  <c r="FG296" i="10"/>
  <c r="FH295" i="10"/>
  <c r="FG295" i="10"/>
  <c r="FH294" i="10"/>
  <c r="FG294" i="10"/>
  <c r="FH293" i="10"/>
  <c r="FG293" i="10"/>
  <c r="FH292" i="10"/>
  <c r="FG292" i="10"/>
  <c r="FH291" i="10"/>
  <c r="FG291" i="10"/>
  <c r="FH290" i="10"/>
  <c r="FG290" i="10"/>
  <c r="FH289" i="10"/>
  <c r="FG289" i="10"/>
  <c r="FH288" i="10"/>
  <c r="FG288" i="10"/>
  <c r="FH287" i="10"/>
  <c r="FG287" i="10"/>
  <c r="FH286" i="10"/>
  <c r="FG286" i="10"/>
  <c r="FH285" i="10"/>
  <c r="FG285" i="10"/>
  <c r="FH284" i="10"/>
  <c r="FG284" i="10"/>
  <c r="FH283" i="10"/>
  <c r="FG283" i="10"/>
  <c r="FH282" i="10"/>
  <c r="FG282" i="10"/>
  <c r="FI282" i="10" s="1"/>
  <c r="FH281" i="10"/>
  <c r="FG281" i="10"/>
  <c r="FH280" i="10"/>
  <c r="FG280" i="10"/>
  <c r="FH279" i="10"/>
  <c r="FG279" i="10"/>
  <c r="FH278" i="10"/>
  <c r="FG278" i="10"/>
  <c r="FH277" i="10"/>
  <c r="FG277" i="10"/>
  <c r="FH276" i="10"/>
  <c r="FG276" i="10"/>
  <c r="FH275" i="10"/>
  <c r="FG275" i="10"/>
  <c r="FH274" i="10"/>
  <c r="FG274" i="10"/>
  <c r="FH273" i="10"/>
  <c r="FG273" i="10"/>
  <c r="FH272" i="10"/>
  <c r="FG272" i="10"/>
  <c r="FH271" i="10"/>
  <c r="FG271" i="10"/>
  <c r="FH270" i="10"/>
  <c r="FG270" i="10"/>
  <c r="FH269" i="10"/>
  <c r="FG269" i="10"/>
  <c r="FH268" i="10"/>
  <c r="FG268" i="10"/>
  <c r="FH267" i="10"/>
  <c r="FG267" i="10"/>
  <c r="FH266" i="10"/>
  <c r="FG266" i="10"/>
  <c r="FH265" i="10"/>
  <c r="FG265" i="10"/>
  <c r="FH264" i="10"/>
  <c r="FG264" i="10"/>
  <c r="FH263" i="10"/>
  <c r="FG263" i="10"/>
  <c r="FH262" i="10"/>
  <c r="FG262" i="10"/>
  <c r="FH261" i="10"/>
  <c r="FG261" i="10"/>
  <c r="FH260" i="10"/>
  <c r="FG260" i="10"/>
  <c r="FH259" i="10"/>
  <c r="FG259" i="10"/>
  <c r="FH258" i="10"/>
  <c r="FG258" i="10"/>
  <c r="FH257" i="10"/>
  <c r="FG257" i="10"/>
  <c r="FH256" i="10"/>
  <c r="FG256" i="10"/>
  <c r="FH255" i="10"/>
  <c r="FG255" i="10"/>
  <c r="FH254" i="10"/>
  <c r="FG254" i="10"/>
  <c r="FH253" i="10"/>
  <c r="FG253" i="10"/>
  <c r="FH252" i="10"/>
  <c r="FG252" i="10"/>
  <c r="FH251" i="10"/>
  <c r="FG251" i="10"/>
  <c r="FH250" i="10"/>
  <c r="FG250" i="10"/>
  <c r="FH249" i="10"/>
  <c r="FG249" i="10"/>
  <c r="FH248" i="10"/>
  <c r="FG248" i="10"/>
  <c r="FH247" i="10"/>
  <c r="FG247" i="10"/>
  <c r="FH246" i="10"/>
  <c r="FG246" i="10"/>
  <c r="FH245" i="10"/>
  <c r="FG245" i="10"/>
  <c r="FH244" i="10"/>
  <c r="FG244" i="10"/>
  <c r="FH243" i="10"/>
  <c r="FG243" i="10"/>
  <c r="FH242" i="10"/>
  <c r="FG242" i="10"/>
  <c r="FH241" i="10"/>
  <c r="FG241" i="10"/>
  <c r="FH240" i="10"/>
  <c r="FG240" i="10"/>
  <c r="FH239" i="10"/>
  <c r="FG239" i="10"/>
  <c r="FH238" i="10"/>
  <c r="FG238" i="10"/>
  <c r="FI238" i="10" s="1"/>
  <c r="FH237" i="10"/>
  <c r="FG237" i="10"/>
  <c r="FH236" i="10"/>
  <c r="FG236" i="10"/>
  <c r="FH235" i="10"/>
  <c r="FG235" i="10"/>
  <c r="FH234" i="10"/>
  <c r="FG234" i="10"/>
  <c r="FH233" i="10"/>
  <c r="FG233" i="10"/>
  <c r="FH232" i="10"/>
  <c r="FG232" i="10"/>
  <c r="FH231" i="10"/>
  <c r="FG231" i="10"/>
  <c r="FH230" i="10"/>
  <c r="FG230" i="10"/>
  <c r="FH229" i="10"/>
  <c r="FG229" i="10"/>
  <c r="FH228" i="10"/>
  <c r="FG228" i="10"/>
  <c r="FH227" i="10"/>
  <c r="FG227" i="10"/>
  <c r="FH226" i="10"/>
  <c r="FG226" i="10"/>
  <c r="FH225" i="10"/>
  <c r="FG225" i="10"/>
  <c r="FH224" i="10"/>
  <c r="FG224" i="10"/>
  <c r="FH223" i="10"/>
  <c r="FG223" i="10"/>
  <c r="FH222" i="10"/>
  <c r="FG222" i="10"/>
  <c r="FH221" i="10"/>
  <c r="FG221" i="10"/>
  <c r="FH220" i="10"/>
  <c r="FG220" i="10"/>
  <c r="FH219" i="10"/>
  <c r="FG219" i="10"/>
  <c r="FH218" i="10"/>
  <c r="FG218" i="10"/>
  <c r="FH217" i="10"/>
  <c r="FG217" i="10"/>
  <c r="FH216" i="10"/>
  <c r="FG216" i="10"/>
  <c r="FH215" i="10"/>
  <c r="FG215" i="10"/>
  <c r="FH214" i="10"/>
  <c r="FG214" i="10"/>
  <c r="FH213" i="10"/>
  <c r="FG213" i="10"/>
  <c r="FH212" i="10"/>
  <c r="FG212" i="10"/>
  <c r="FH211" i="10"/>
  <c r="FG211" i="10"/>
  <c r="FH210" i="10"/>
  <c r="FG210" i="10"/>
  <c r="FH209" i="10"/>
  <c r="FG209" i="10"/>
  <c r="FH208" i="10"/>
  <c r="FG208" i="10"/>
  <c r="FH207" i="10"/>
  <c r="FG207" i="10"/>
  <c r="FH206" i="10"/>
  <c r="FG206" i="10"/>
  <c r="FH205" i="10"/>
  <c r="FG205" i="10"/>
  <c r="FH204" i="10"/>
  <c r="FG204" i="10"/>
  <c r="FH203" i="10"/>
  <c r="FG203" i="10"/>
  <c r="FH202" i="10"/>
  <c r="FG202" i="10"/>
  <c r="FH201" i="10"/>
  <c r="FG201" i="10"/>
  <c r="FH200" i="10"/>
  <c r="FG200" i="10"/>
  <c r="FH199" i="10"/>
  <c r="FG199" i="10"/>
  <c r="FH198" i="10"/>
  <c r="FG198" i="10"/>
  <c r="FI198" i="10" s="1"/>
  <c r="FH197" i="10"/>
  <c r="FG197" i="10"/>
  <c r="FH196" i="10"/>
  <c r="FG196" i="10"/>
  <c r="FH195" i="10"/>
  <c r="FG195" i="10"/>
  <c r="FH194" i="10"/>
  <c r="FG194" i="10"/>
  <c r="FI194" i="10" s="1"/>
  <c r="FH193" i="10"/>
  <c r="FG193" i="10"/>
  <c r="FH192" i="10"/>
  <c r="FG192" i="10"/>
  <c r="FH191" i="10"/>
  <c r="FG191" i="10"/>
  <c r="FH190" i="10"/>
  <c r="FG190" i="10"/>
  <c r="FH189" i="10"/>
  <c r="FG189" i="10"/>
  <c r="FH188" i="10"/>
  <c r="FG188" i="10"/>
  <c r="FH187" i="10"/>
  <c r="FG187" i="10"/>
  <c r="FH186" i="10"/>
  <c r="FG186" i="10"/>
  <c r="FH185" i="10"/>
  <c r="FG185" i="10"/>
  <c r="FH184" i="10"/>
  <c r="FG184" i="10"/>
  <c r="FH183" i="10"/>
  <c r="FG183" i="10"/>
  <c r="FH182" i="10"/>
  <c r="FG182" i="10"/>
  <c r="FH181" i="10"/>
  <c r="FG181" i="10"/>
  <c r="FH180" i="10"/>
  <c r="FG180" i="10"/>
  <c r="FH179" i="10"/>
  <c r="FG179" i="10"/>
  <c r="FH178" i="10"/>
  <c r="FG178" i="10"/>
  <c r="FH177" i="10"/>
  <c r="FG177" i="10"/>
  <c r="FH176" i="10"/>
  <c r="FG176" i="10"/>
  <c r="FH175" i="10"/>
  <c r="FG175" i="10"/>
  <c r="FH174" i="10"/>
  <c r="FG174" i="10"/>
  <c r="FH173" i="10"/>
  <c r="FG173" i="10"/>
  <c r="FH172" i="10"/>
  <c r="FG172" i="10"/>
  <c r="FH171" i="10"/>
  <c r="FG171" i="10"/>
  <c r="FH170" i="10"/>
  <c r="FG170" i="10"/>
  <c r="FH169" i="10"/>
  <c r="FG169" i="10"/>
  <c r="FH168" i="10"/>
  <c r="FG168" i="10"/>
  <c r="FH167" i="10"/>
  <c r="FG167" i="10"/>
  <c r="FH166" i="10"/>
  <c r="FG166" i="10"/>
  <c r="FH165" i="10"/>
  <c r="FG165" i="10"/>
  <c r="FH164" i="10"/>
  <c r="FG164" i="10"/>
  <c r="FH163" i="10"/>
  <c r="FG163" i="10"/>
  <c r="FH162" i="10"/>
  <c r="FG162" i="10"/>
  <c r="FH161" i="10"/>
  <c r="FG161" i="10"/>
  <c r="FH160" i="10"/>
  <c r="FG160" i="10"/>
  <c r="FH159" i="10"/>
  <c r="FG159" i="10"/>
  <c r="FH158" i="10"/>
  <c r="FG158" i="10"/>
  <c r="FI158" i="10" s="1"/>
  <c r="FH157" i="10"/>
  <c r="FG157" i="10"/>
  <c r="FH156" i="10"/>
  <c r="FG156" i="10"/>
  <c r="FH155" i="10"/>
  <c r="FG155" i="10"/>
  <c r="FH154" i="10"/>
  <c r="FG154" i="10"/>
  <c r="FH153" i="10"/>
  <c r="FG153" i="10"/>
  <c r="FH152" i="10"/>
  <c r="FG152" i="10"/>
  <c r="FH151" i="10"/>
  <c r="FG151" i="10"/>
  <c r="FH150" i="10"/>
  <c r="FG150" i="10"/>
  <c r="FI150" i="10" s="1"/>
  <c r="FH149" i="10"/>
  <c r="FG149" i="10"/>
  <c r="FH148" i="10"/>
  <c r="FG148" i="10"/>
  <c r="FH147" i="10"/>
  <c r="FG147" i="10"/>
  <c r="FH146" i="10"/>
  <c r="FG146" i="10"/>
  <c r="FH145" i="10"/>
  <c r="FG145" i="10"/>
  <c r="FH144" i="10"/>
  <c r="FG144" i="10"/>
  <c r="FH143" i="10"/>
  <c r="FG143" i="10"/>
  <c r="FH142" i="10"/>
  <c r="FG142" i="10"/>
  <c r="FH141" i="10"/>
  <c r="FG141" i="10"/>
  <c r="FH140" i="10"/>
  <c r="FG140" i="10"/>
  <c r="FH139" i="10"/>
  <c r="FG139" i="10"/>
  <c r="FH138" i="10"/>
  <c r="FG138" i="10"/>
  <c r="FH137" i="10"/>
  <c r="FG137" i="10"/>
  <c r="FH136" i="10"/>
  <c r="FG136" i="10"/>
  <c r="FH135" i="10"/>
  <c r="FG135" i="10"/>
  <c r="FH134" i="10"/>
  <c r="FG134" i="10"/>
  <c r="FH133" i="10"/>
  <c r="FG133" i="10"/>
  <c r="FH132" i="10"/>
  <c r="FG132" i="10"/>
  <c r="FH131" i="10"/>
  <c r="FG131" i="10"/>
  <c r="FH130" i="10"/>
  <c r="FG130" i="10"/>
  <c r="FH129" i="10"/>
  <c r="FG129" i="10"/>
  <c r="FH128" i="10"/>
  <c r="FG128" i="10"/>
  <c r="FH127" i="10"/>
  <c r="FG127" i="10"/>
  <c r="FH126" i="10"/>
  <c r="FG126" i="10"/>
  <c r="FH125" i="10"/>
  <c r="FG125" i="10"/>
  <c r="FH124" i="10"/>
  <c r="FG124" i="10"/>
  <c r="FH123" i="10"/>
  <c r="FG123" i="10"/>
  <c r="FH122" i="10"/>
  <c r="FG122" i="10"/>
  <c r="FH121" i="10"/>
  <c r="FG121" i="10"/>
  <c r="FH120" i="10"/>
  <c r="FG120" i="10"/>
  <c r="FH119" i="10"/>
  <c r="FG119" i="10"/>
  <c r="FH118" i="10"/>
  <c r="FG118" i="10"/>
  <c r="FH117" i="10"/>
  <c r="FG117" i="10"/>
  <c r="FH116" i="10"/>
  <c r="FG116" i="10"/>
  <c r="FH115" i="10"/>
  <c r="FG115" i="10"/>
  <c r="FH114" i="10"/>
  <c r="FG114" i="10"/>
  <c r="FH113" i="10"/>
  <c r="FG113" i="10"/>
  <c r="FH112" i="10"/>
  <c r="FG112" i="10"/>
  <c r="FH111" i="10"/>
  <c r="FG111" i="10"/>
  <c r="FH110" i="10"/>
  <c r="FG110" i="10"/>
  <c r="FH109" i="10"/>
  <c r="FG109" i="10"/>
  <c r="FH108" i="10"/>
  <c r="FG108" i="10"/>
  <c r="FH107" i="10"/>
  <c r="FG107" i="10"/>
  <c r="FH106" i="10"/>
  <c r="FG106" i="10"/>
  <c r="FH105" i="10"/>
  <c r="FG105" i="10"/>
  <c r="FH104" i="10"/>
  <c r="FG104" i="10"/>
  <c r="FH103" i="10"/>
  <c r="FG103" i="10"/>
  <c r="FH102" i="10"/>
  <c r="FG102" i="10"/>
  <c r="FI102" i="10" s="1"/>
  <c r="FH101" i="10"/>
  <c r="FG101" i="10"/>
  <c r="FH100" i="10"/>
  <c r="FG100" i="10"/>
  <c r="FH99" i="10"/>
  <c r="FG99" i="10"/>
  <c r="FH98" i="10"/>
  <c r="FG98" i="10"/>
  <c r="FH97" i="10"/>
  <c r="FG97" i="10"/>
  <c r="FH96" i="10"/>
  <c r="FG96" i="10"/>
  <c r="FH95" i="10"/>
  <c r="FG95" i="10"/>
  <c r="FH94" i="10"/>
  <c r="FG94" i="10"/>
  <c r="FH93" i="10"/>
  <c r="FG93" i="10"/>
  <c r="FH92" i="10"/>
  <c r="FG92" i="10"/>
  <c r="FH91" i="10"/>
  <c r="FG91" i="10"/>
  <c r="FH90" i="10"/>
  <c r="FG90" i="10"/>
  <c r="FH89" i="10"/>
  <c r="FG89" i="10"/>
  <c r="FH88" i="10"/>
  <c r="FG88" i="10"/>
  <c r="FH87" i="10"/>
  <c r="FG87" i="10"/>
  <c r="FH86" i="10"/>
  <c r="FG86" i="10"/>
  <c r="FH85" i="10"/>
  <c r="FG85" i="10"/>
  <c r="FH84" i="10"/>
  <c r="FG84" i="10"/>
  <c r="FH83" i="10"/>
  <c r="FG83" i="10"/>
  <c r="FH82" i="10"/>
  <c r="FG82" i="10"/>
  <c r="FH81" i="10"/>
  <c r="FG81" i="10"/>
  <c r="FH80" i="10"/>
  <c r="FG80" i="10"/>
  <c r="FH79" i="10"/>
  <c r="FG79" i="10"/>
  <c r="FH78" i="10"/>
  <c r="FG78" i="10"/>
  <c r="FH77" i="10"/>
  <c r="FG77" i="10"/>
  <c r="FH76" i="10"/>
  <c r="FG76" i="10"/>
  <c r="FH75" i="10"/>
  <c r="FG75" i="10"/>
  <c r="FH74" i="10"/>
  <c r="FG74" i="10"/>
  <c r="FH73" i="10"/>
  <c r="FG73" i="10"/>
  <c r="FH72" i="10"/>
  <c r="FG72" i="10"/>
  <c r="FH71" i="10"/>
  <c r="FG71" i="10"/>
  <c r="FH70" i="10"/>
  <c r="FG70" i="10"/>
  <c r="FI70" i="10" s="1"/>
  <c r="FH69" i="10"/>
  <c r="FG69" i="10"/>
  <c r="FH68" i="10"/>
  <c r="FG68" i="10"/>
  <c r="FH67" i="10"/>
  <c r="FG67" i="10"/>
  <c r="FH66" i="10"/>
  <c r="FG66" i="10"/>
  <c r="FH65" i="10"/>
  <c r="FG65" i="10"/>
  <c r="FH64" i="10"/>
  <c r="FG64" i="10"/>
  <c r="FH63" i="10"/>
  <c r="FG63" i="10"/>
  <c r="FH62" i="10"/>
  <c r="FG62" i="10"/>
  <c r="FH61" i="10"/>
  <c r="FG61" i="10"/>
  <c r="FH60" i="10"/>
  <c r="FG60" i="10"/>
  <c r="FH59" i="10"/>
  <c r="FG59" i="10"/>
  <c r="FH58" i="10"/>
  <c r="FG58" i="10"/>
  <c r="FH57" i="10"/>
  <c r="FG57" i="10"/>
  <c r="FH56" i="10"/>
  <c r="FG56" i="10"/>
  <c r="FH55" i="10"/>
  <c r="FG55" i="10"/>
  <c r="FH54" i="10"/>
  <c r="FG54" i="10"/>
  <c r="FH53" i="10"/>
  <c r="FG53" i="10"/>
  <c r="FH52" i="10"/>
  <c r="FG52" i="10"/>
  <c r="FH51" i="10"/>
  <c r="FG51" i="10"/>
  <c r="FH50" i="10"/>
  <c r="FG50" i="10"/>
  <c r="FH49" i="10"/>
  <c r="FG49" i="10"/>
  <c r="FH48" i="10"/>
  <c r="FG48" i="10"/>
  <c r="FH47" i="10"/>
  <c r="FG47" i="10"/>
  <c r="FH46" i="10"/>
  <c r="FG46" i="10"/>
  <c r="FH45" i="10"/>
  <c r="FG45" i="10"/>
  <c r="FH44" i="10"/>
  <c r="FG44" i="10"/>
  <c r="FH43" i="10"/>
  <c r="FG43" i="10"/>
  <c r="FH42" i="10"/>
  <c r="FG42" i="10"/>
  <c r="FH41" i="10"/>
  <c r="FG41" i="10"/>
  <c r="FH40" i="10"/>
  <c r="FG40" i="10"/>
  <c r="FH39" i="10"/>
  <c r="FG39" i="10"/>
  <c r="FH38" i="10"/>
  <c r="FG38" i="10"/>
  <c r="FH37" i="10"/>
  <c r="FG37" i="10"/>
  <c r="FH36" i="10"/>
  <c r="FG36" i="10"/>
  <c r="FH35" i="10"/>
  <c r="FG35" i="10"/>
  <c r="FH34" i="10"/>
  <c r="FG34" i="10"/>
  <c r="FH33" i="10"/>
  <c r="FG33" i="10"/>
  <c r="FH32" i="10"/>
  <c r="FG32" i="10"/>
  <c r="FH31" i="10"/>
  <c r="FG31" i="10"/>
  <c r="FH30" i="10"/>
  <c r="FG30" i="10"/>
  <c r="FH29" i="10"/>
  <c r="FG29" i="10"/>
  <c r="FH28" i="10"/>
  <c r="FG28" i="10"/>
  <c r="FH27" i="10"/>
  <c r="FG27" i="10"/>
  <c r="FH26" i="10"/>
  <c r="FG26" i="10"/>
  <c r="FI26" i="10" s="1"/>
  <c r="FH25" i="10"/>
  <c r="FG25" i="10"/>
  <c r="FH24" i="10"/>
  <c r="FG24" i="10"/>
  <c r="FH23" i="10"/>
  <c r="FG23" i="10"/>
  <c r="FH22" i="10"/>
  <c r="FG22" i="10"/>
  <c r="FI22" i="10" s="1"/>
  <c r="FH21" i="10"/>
  <c r="FG21" i="10"/>
  <c r="FH20" i="10"/>
  <c r="FG20" i="10"/>
  <c r="FH19" i="10"/>
  <c r="FG19" i="10"/>
  <c r="FH18" i="10"/>
  <c r="FG18" i="10"/>
  <c r="FH17" i="10"/>
  <c r="FG17" i="10"/>
  <c r="FH16" i="10"/>
  <c r="FG16" i="10"/>
  <c r="FH15" i="10"/>
  <c r="FG15" i="10"/>
  <c r="FH14" i="10"/>
  <c r="FG14" i="10"/>
  <c r="FH13" i="10"/>
  <c r="FG13" i="10"/>
  <c r="FH12" i="10"/>
  <c r="FG12" i="10"/>
  <c r="FH11" i="10"/>
  <c r="FG11" i="10"/>
  <c r="FH10" i="10"/>
  <c r="FG10" i="10"/>
  <c r="FH9" i="10"/>
  <c r="FG9" i="10"/>
  <c r="FH8" i="10"/>
  <c r="FG8" i="10"/>
  <c r="FH7" i="10"/>
  <c r="FG7" i="10"/>
  <c r="FH6" i="10"/>
  <c r="FG6" i="10"/>
  <c r="FE470" i="10"/>
  <c r="FD470" i="10"/>
  <c r="FE469" i="10"/>
  <c r="FD469" i="10"/>
  <c r="FE468" i="10"/>
  <c r="FD468" i="10"/>
  <c r="FE467" i="10"/>
  <c r="FD467" i="10"/>
  <c r="FE466" i="10"/>
  <c r="FD466" i="10"/>
  <c r="FE465" i="10"/>
  <c r="FD465" i="10"/>
  <c r="FE464" i="10"/>
  <c r="FD464" i="10"/>
  <c r="FE463" i="10"/>
  <c r="FD463" i="10"/>
  <c r="FE462" i="10"/>
  <c r="FD462" i="10"/>
  <c r="FE461" i="10"/>
  <c r="FD461" i="10"/>
  <c r="FE460" i="10"/>
  <c r="FD460" i="10"/>
  <c r="FE459" i="10"/>
  <c r="FD459" i="10"/>
  <c r="FE458" i="10"/>
  <c r="FD458" i="10"/>
  <c r="FE457" i="10"/>
  <c r="FD457" i="10"/>
  <c r="FE456" i="10"/>
  <c r="FD456" i="10"/>
  <c r="FE455" i="10"/>
  <c r="FD455" i="10"/>
  <c r="FE454" i="10"/>
  <c r="FD454" i="10"/>
  <c r="FE453" i="10"/>
  <c r="FD453" i="10"/>
  <c r="FE452" i="10"/>
  <c r="FD452" i="10"/>
  <c r="FE451" i="10"/>
  <c r="FD451" i="10"/>
  <c r="FE450" i="10"/>
  <c r="FD450" i="10"/>
  <c r="FE449" i="10"/>
  <c r="FD449" i="10"/>
  <c r="FE448" i="10"/>
  <c r="FD448" i="10"/>
  <c r="FE447" i="10"/>
  <c r="FD447" i="10"/>
  <c r="FE446" i="10"/>
  <c r="FD446" i="10"/>
  <c r="FE445" i="10"/>
  <c r="FD445" i="10"/>
  <c r="FE444" i="10"/>
  <c r="FD444" i="10"/>
  <c r="FE443" i="10"/>
  <c r="FD443" i="10"/>
  <c r="FE442" i="10"/>
  <c r="FD442" i="10"/>
  <c r="FE441" i="10"/>
  <c r="FD441" i="10"/>
  <c r="FE440" i="10"/>
  <c r="FD440" i="10"/>
  <c r="FE439" i="10"/>
  <c r="FD439" i="10"/>
  <c r="FE438" i="10"/>
  <c r="FD438" i="10"/>
  <c r="FE437" i="10"/>
  <c r="FD437" i="10"/>
  <c r="FE436" i="10"/>
  <c r="FD436" i="10"/>
  <c r="FE435" i="10"/>
  <c r="FD435" i="10"/>
  <c r="FE434" i="10"/>
  <c r="FD434" i="10"/>
  <c r="FE433" i="10"/>
  <c r="FD433" i="10"/>
  <c r="FE432" i="10"/>
  <c r="FD432" i="10"/>
  <c r="FE431" i="10"/>
  <c r="FD431" i="10"/>
  <c r="FE430" i="10"/>
  <c r="FD430" i="10"/>
  <c r="FE429" i="10"/>
  <c r="FD429" i="10"/>
  <c r="FE428" i="10"/>
  <c r="FD428" i="10"/>
  <c r="FE427" i="10"/>
  <c r="FD427" i="10"/>
  <c r="FE426" i="10"/>
  <c r="FD426" i="10"/>
  <c r="FE425" i="10"/>
  <c r="FD425" i="10"/>
  <c r="FE424" i="10"/>
  <c r="FD424" i="10"/>
  <c r="FE423" i="10"/>
  <c r="FD423" i="10"/>
  <c r="FE422" i="10"/>
  <c r="FD422" i="10"/>
  <c r="FE421" i="10"/>
  <c r="FD421" i="10"/>
  <c r="FE420" i="10"/>
  <c r="FD420" i="10"/>
  <c r="FE419" i="10"/>
  <c r="FD419" i="10"/>
  <c r="FE418" i="10"/>
  <c r="FD418" i="10"/>
  <c r="FE417" i="10"/>
  <c r="FD417" i="10"/>
  <c r="FE416" i="10"/>
  <c r="FD416" i="10"/>
  <c r="FE415" i="10"/>
  <c r="FD415" i="10"/>
  <c r="FE414" i="10"/>
  <c r="FD414" i="10"/>
  <c r="FE413" i="10"/>
  <c r="FD413" i="10"/>
  <c r="FE412" i="10"/>
  <c r="FD412" i="10"/>
  <c r="FE411" i="10"/>
  <c r="FD411" i="10"/>
  <c r="FE410" i="10"/>
  <c r="FD410" i="10"/>
  <c r="FE409" i="10"/>
  <c r="FD409" i="10"/>
  <c r="FE408" i="10"/>
  <c r="FD408" i="10"/>
  <c r="FE407" i="10"/>
  <c r="FD407" i="10"/>
  <c r="FE406" i="10"/>
  <c r="FD406" i="10"/>
  <c r="FE405" i="10"/>
  <c r="FD405" i="10"/>
  <c r="FE404" i="10"/>
  <c r="FD404" i="10"/>
  <c r="FE403" i="10"/>
  <c r="FD403" i="10"/>
  <c r="FE402" i="10"/>
  <c r="FD402" i="10"/>
  <c r="FE401" i="10"/>
  <c r="FD401" i="10"/>
  <c r="FE400" i="10"/>
  <c r="FD400" i="10"/>
  <c r="FE399" i="10"/>
  <c r="FD399" i="10"/>
  <c r="FE398" i="10"/>
  <c r="FD398" i="10"/>
  <c r="FE397" i="10"/>
  <c r="FD397" i="10"/>
  <c r="FE396" i="10"/>
  <c r="FD396" i="10"/>
  <c r="FE395" i="10"/>
  <c r="FD395" i="10"/>
  <c r="FE394" i="10"/>
  <c r="FD394" i="10"/>
  <c r="FE393" i="10"/>
  <c r="FD393" i="10"/>
  <c r="FE392" i="10"/>
  <c r="FD392" i="10"/>
  <c r="FE391" i="10"/>
  <c r="FD391" i="10"/>
  <c r="FE390" i="10"/>
  <c r="FD390" i="10"/>
  <c r="FE389" i="10"/>
  <c r="FD389" i="10"/>
  <c r="FE388" i="10"/>
  <c r="FD388" i="10"/>
  <c r="FE387" i="10"/>
  <c r="FD387" i="10"/>
  <c r="FE386" i="10"/>
  <c r="FD386" i="10"/>
  <c r="FE385" i="10"/>
  <c r="FD385" i="10"/>
  <c r="FE384" i="10"/>
  <c r="FD384" i="10"/>
  <c r="FE383" i="10"/>
  <c r="FD383" i="10"/>
  <c r="FE382" i="10"/>
  <c r="FD382" i="10"/>
  <c r="FE381" i="10"/>
  <c r="FD381" i="10"/>
  <c r="FE380" i="10"/>
  <c r="FD380" i="10"/>
  <c r="FE379" i="10"/>
  <c r="FD379" i="10"/>
  <c r="FE378" i="10"/>
  <c r="FD378" i="10"/>
  <c r="FE377" i="10"/>
  <c r="FD377" i="10"/>
  <c r="FE376" i="10"/>
  <c r="FD376" i="10"/>
  <c r="FE375" i="10"/>
  <c r="FD375" i="10"/>
  <c r="FE374" i="10"/>
  <c r="FD374" i="10"/>
  <c r="FE373" i="10"/>
  <c r="FD373" i="10"/>
  <c r="FE372" i="10"/>
  <c r="FD372" i="10"/>
  <c r="FE371" i="10"/>
  <c r="FD371" i="10"/>
  <c r="FE370" i="10"/>
  <c r="FD370" i="10"/>
  <c r="FE369" i="10"/>
  <c r="FD369" i="10"/>
  <c r="FE368" i="10"/>
  <c r="FD368" i="10"/>
  <c r="FE367" i="10"/>
  <c r="FD367" i="10"/>
  <c r="FE366" i="10"/>
  <c r="FD366" i="10"/>
  <c r="FE365" i="10"/>
  <c r="FD365" i="10"/>
  <c r="FE364" i="10"/>
  <c r="FD364" i="10"/>
  <c r="FE363" i="10"/>
  <c r="FD363" i="10"/>
  <c r="FE362" i="10"/>
  <c r="FD362" i="10"/>
  <c r="FE361" i="10"/>
  <c r="FD361" i="10"/>
  <c r="FE360" i="10"/>
  <c r="FD360" i="10"/>
  <c r="FE359" i="10"/>
  <c r="FD359" i="10"/>
  <c r="FE358" i="10"/>
  <c r="FD358" i="10"/>
  <c r="FE357" i="10"/>
  <c r="FD357" i="10"/>
  <c r="FE356" i="10"/>
  <c r="FD356" i="10"/>
  <c r="FE355" i="10"/>
  <c r="FD355" i="10"/>
  <c r="FE354" i="10"/>
  <c r="FD354" i="10"/>
  <c r="FE353" i="10"/>
  <c r="FD353" i="10"/>
  <c r="FE352" i="10"/>
  <c r="FD352" i="10"/>
  <c r="FE351" i="10"/>
  <c r="FD351" i="10"/>
  <c r="FE350" i="10"/>
  <c r="FD350" i="10"/>
  <c r="FE349" i="10"/>
  <c r="FD349" i="10"/>
  <c r="FE348" i="10"/>
  <c r="FD348" i="10"/>
  <c r="FE347" i="10"/>
  <c r="FD347" i="10"/>
  <c r="FE346" i="10"/>
  <c r="FD346" i="10"/>
  <c r="FE345" i="10"/>
  <c r="FD345" i="10"/>
  <c r="FE344" i="10"/>
  <c r="FD344" i="10"/>
  <c r="FE343" i="10"/>
  <c r="FD343" i="10"/>
  <c r="FE342" i="10"/>
  <c r="FD342" i="10"/>
  <c r="FE341" i="10"/>
  <c r="FD341" i="10"/>
  <c r="FE340" i="10"/>
  <c r="FD340" i="10"/>
  <c r="FE339" i="10"/>
  <c r="FD339" i="10"/>
  <c r="FE338" i="10"/>
  <c r="FD338" i="10"/>
  <c r="FE337" i="10"/>
  <c r="FD337" i="10"/>
  <c r="FE336" i="10"/>
  <c r="FD336" i="10"/>
  <c r="FE335" i="10"/>
  <c r="FD335" i="10"/>
  <c r="FE334" i="10"/>
  <c r="FD334" i="10"/>
  <c r="FE333" i="10"/>
  <c r="FD333" i="10"/>
  <c r="FE332" i="10"/>
  <c r="FD332" i="10"/>
  <c r="FE331" i="10"/>
  <c r="FD331" i="10"/>
  <c r="FE330" i="10"/>
  <c r="FD330" i="10"/>
  <c r="FE329" i="10"/>
  <c r="FD329" i="10"/>
  <c r="FE328" i="10"/>
  <c r="FD328" i="10"/>
  <c r="FE327" i="10"/>
  <c r="FD327" i="10"/>
  <c r="FE326" i="10"/>
  <c r="FD326" i="10"/>
  <c r="FE325" i="10"/>
  <c r="FD325" i="10"/>
  <c r="FE324" i="10"/>
  <c r="FD324" i="10"/>
  <c r="FE323" i="10"/>
  <c r="FD323" i="10"/>
  <c r="FE322" i="10"/>
  <c r="FD322" i="10"/>
  <c r="FE321" i="10"/>
  <c r="FD321" i="10"/>
  <c r="FE320" i="10"/>
  <c r="FD320" i="10"/>
  <c r="FE319" i="10"/>
  <c r="FD319" i="10"/>
  <c r="FE318" i="10"/>
  <c r="FD318" i="10"/>
  <c r="FE317" i="10"/>
  <c r="FD317" i="10"/>
  <c r="FE316" i="10"/>
  <c r="FD316" i="10"/>
  <c r="FE315" i="10"/>
  <c r="FD315" i="10"/>
  <c r="FE314" i="10"/>
  <c r="FD314" i="10"/>
  <c r="FE313" i="10"/>
  <c r="FD313" i="10"/>
  <c r="FE312" i="10"/>
  <c r="FD312" i="10"/>
  <c r="FE311" i="10"/>
  <c r="FD311" i="10"/>
  <c r="FE310" i="10"/>
  <c r="FD310" i="10"/>
  <c r="FE309" i="10"/>
  <c r="FD309" i="10"/>
  <c r="FE308" i="10"/>
  <c r="FD308" i="10"/>
  <c r="FE307" i="10"/>
  <c r="FD307" i="10"/>
  <c r="FE306" i="10"/>
  <c r="FD306" i="10"/>
  <c r="FE305" i="10"/>
  <c r="FD305" i="10"/>
  <c r="FE304" i="10"/>
  <c r="FD304" i="10"/>
  <c r="FE303" i="10"/>
  <c r="FD303" i="10"/>
  <c r="FE302" i="10"/>
  <c r="FD302" i="10"/>
  <c r="FE301" i="10"/>
  <c r="FD301" i="10"/>
  <c r="FE300" i="10"/>
  <c r="FD300" i="10"/>
  <c r="FE299" i="10"/>
  <c r="FD299" i="10"/>
  <c r="FE298" i="10"/>
  <c r="FD298" i="10"/>
  <c r="FE297" i="10"/>
  <c r="FD297" i="10"/>
  <c r="FE296" i="10"/>
  <c r="FD296" i="10"/>
  <c r="FE295" i="10"/>
  <c r="FD295" i="10"/>
  <c r="FE294" i="10"/>
  <c r="FD294" i="10"/>
  <c r="FE293" i="10"/>
  <c r="FD293" i="10"/>
  <c r="FE292" i="10"/>
  <c r="FD292" i="10"/>
  <c r="FE291" i="10"/>
  <c r="FD291" i="10"/>
  <c r="FE290" i="10"/>
  <c r="FD290" i="10"/>
  <c r="FE289" i="10"/>
  <c r="FD289" i="10"/>
  <c r="FE288" i="10"/>
  <c r="FD288" i="10"/>
  <c r="FE287" i="10"/>
  <c r="FD287" i="10"/>
  <c r="FE286" i="10"/>
  <c r="FD286" i="10"/>
  <c r="FE285" i="10"/>
  <c r="FD285" i="10"/>
  <c r="FE284" i="10"/>
  <c r="FD284" i="10"/>
  <c r="FE283" i="10"/>
  <c r="FD283" i="10"/>
  <c r="FE282" i="10"/>
  <c r="FD282" i="10"/>
  <c r="FE281" i="10"/>
  <c r="FD281" i="10"/>
  <c r="FE280" i="10"/>
  <c r="FD280" i="10"/>
  <c r="FE279" i="10"/>
  <c r="FD279" i="10"/>
  <c r="FE278" i="10"/>
  <c r="FD278" i="10"/>
  <c r="FE277" i="10"/>
  <c r="FD277" i="10"/>
  <c r="FE276" i="10"/>
  <c r="FD276" i="10"/>
  <c r="FE275" i="10"/>
  <c r="FD275" i="10"/>
  <c r="FE274" i="10"/>
  <c r="FD274" i="10"/>
  <c r="FE273" i="10"/>
  <c r="FD273" i="10"/>
  <c r="FE272" i="10"/>
  <c r="FD272" i="10"/>
  <c r="FE271" i="10"/>
  <c r="FD271" i="10"/>
  <c r="FE270" i="10"/>
  <c r="FD270" i="10"/>
  <c r="FE269" i="10"/>
  <c r="FD269" i="10"/>
  <c r="FE268" i="10"/>
  <c r="FD268" i="10"/>
  <c r="FE267" i="10"/>
  <c r="FD267" i="10"/>
  <c r="FE266" i="10"/>
  <c r="FD266" i="10"/>
  <c r="FE265" i="10"/>
  <c r="FD265" i="10"/>
  <c r="FE264" i="10"/>
  <c r="FD264" i="10"/>
  <c r="FE263" i="10"/>
  <c r="FD263" i="10"/>
  <c r="FE262" i="10"/>
  <c r="FD262" i="10"/>
  <c r="FE261" i="10"/>
  <c r="FD261" i="10"/>
  <c r="FE260" i="10"/>
  <c r="FD260" i="10"/>
  <c r="FE259" i="10"/>
  <c r="FD259" i="10"/>
  <c r="FE258" i="10"/>
  <c r="FD258" i="10"/>
  <c r="FE257" i="10"/>
  <c r="FD257" i="10"/>
  <c r="FE256" i="10"/>
  <c r="FD256" i="10"/>
  <c r="FE255" i="10"/>
  <c r="FD255" i="10"/>
  <c r="FE254" i="10"/>
  <c r="FD254" i="10"/>
  <c r="FE253" i="10"/>
  <c r="FD253" i="10"/>
  <c r="FE252" i="10"/>
  <c r="FD252" i="10"/>
  <c r="FE251" i="10"/>
  <c r="FD251" i="10"/>
  <c r="FE250" i="10"/>
  <c r="FD250" i="10"/>
  <c r="FE249" i="10"/>
  <c r="FD249" i="10"/>
  <c r="FE248" i="10"/>
  <c r="FD248" i="10"/>
  <c r="FE247" i="10"/>
  <c r="FD247" i="10"/>
  <c r="FE246" i="10"/>
  <c r="FD246" i="10"/>
  <c r="FE245" i="10"/>
  <c r="FD245" i="10"/>
  <c r="FE244" i="10"/>
  <c r="FD244" i="10"/>
  <c r="FE243" i="10"/>
  <c r="FD243" i="10"/>
  <c r="FE242" i="10"/>
  <c r="FD242" i="10"/>
  <c r="FE241" i="10"/>
  <c r="FD241" i="10"/>
  <c r="FE240" i="10"/>
  <c r="FD240" i="10"/>
  <c r="FE239" i="10"/>
  <c r="FD239" i="10"/>
  <c r="FE238" i="10"/>
  <c r="FD238" i="10"/>
  <c r="FE237" i="10"/>
  <c r="FD237" i="10"/>
  <c r="FE236" i="10"/>
  <c r="FD236" i="10"/>
  <c r="FE235" i="10"/>
  <c r="FD235" i="10"/>
  <c r="FE234" i="10"/>
  <c r="FD234" i="10"/>
  <c r="FE233" i="10"/>
  <c r="FD233" i="10"/>
  <c r="FE232" i="10"/>
  <c r="FD232" i="10"/>
  <c r="FE231" i="10"/>
  <c r="FD231" i="10"/>
  <c r="FE230" i="10"/>
  <c r="FD230" i="10"/>
  <c r="FE229" i="10"/>
  <c r="FD229" i="10"/>
  <c r="FE228" i="10"/>
  <c r="FD228" i="10"/>
  <c r="FE227" i="10"/>
  <c r="FD227" i="10"/>
  <c r="FE226" i="10"/>
  <c r="FD226" i="10"/>
  <c r="FE225" i="10"/>
  <c r="FD225" i="10"/>
  <c r="FE224" i="10"/>
  <c r="FD224" i="10"/>
  <c r="FE223" i="10"/>
  <c r="FD223" i="10"/>
  <c r="FE222" i="10"/>
  <c r="FD222" i="10"/>
  <c r="FE221" i="10"/>
  <c r="FD221" i="10"/>
  <c r="FE220" i="10"/>
  <c r="FD220" i="10"/>
  <c r="FE219" i="10"/>
  <c r="FD219" i="10"/>
  <c r="FE218" i="10"/>
  <c r="FD218" i="10"/>
  <c r="FE217" i="10"/>
  <c r="FD217" i="10"/>
  <c r="FE216" i="10"/>
  <c r="FD216" i="10"/>
  <c r="FE215" i="10"/>
  <c r="FD215" i="10"/>
  <c r="FE214" i="10"/>
  <c r="FD214" i="10"/>
  <c r="FE213" i="10"/>
  <c r="FD213" i="10"/>
  <c r="FE212" i="10"/>
  <c r="FD212" i="10"/>
  <c r="FE211" i="10"/>
  <c r="FD211" i="10"/>
  <c r="FE210" i="10"/>
  <c r="FD210" i="10"/>
  <c r="FE209" i="10"/>
  <c r="FD209" i="10"/>
  <c r="FE208" i="10"/>
  <c r="FD208" i="10"/>
  <c r="FE207" i="10"/>
  <c r="FD207" i="10"/>
  <c r="FE206" i="10"/>
  <c r="FD206" i="10"/>
  <c r="FE205" i="10"/>
  <c r="FD205" i="10"/>
  <c r="FE204" i="10"/>
  <c r="FD204" i="10"/>
  <c r="FE203" i="10"/>
  <c r="FD203" i="10"/>
  <c r="FE202" i="10"/>
  <c r="FD202" i="10"/>
  <c r="FE201" i="10"/>
  <c r="FD201" i="10"/>
  <c r="FE200" i="10"/>
  <c r="FD200" i="10"/>
  <c r="FE199" i="10"/>
  <c r="FD199" i="10"/>
  <c r="FE198" i="10"/>
  <c r="FD198" i="10"/>
  <c r="FE197" i="10"/>
  <c r="FD197" i="10"/>
  <c r="FE196" i="10"/>
  <c r="FD196" i="10"/>
  <c r="FE195" i="10"/>
  <c r="FD195" i="10"/>
  <c r="FE194" i="10"/>
  <c r="FD194" i="10"/>
  <c r="FE193" i="10"/>
  <c r="FD193" i="10"/>
  <c r="FE192" i="10"/>
  <c r="FD192" i="10"/>
  <c r="FE191" i="10"/>
  <c r="FD191" i="10"/>
  <c r="FE190" i="10"/>
  <c r="FD190" i="10"/>
  <c r="FE189" i="10"/>
  <c r="FD189" i="10"/>
  <c r="FE188" i="10"/>
  <c r="FD188" i="10"/>
  <c r="FE187" i="10"/>
  <c r="FD187" i="10"/>
  <c r="FE186" i="10"/>
  <c r="FD186" i="10"/>
  <c r="FE185" i="10"/>
  <c r="FD185" i="10"/>
  <c r="FE184" i="10"/>
  <c r="FD184" i="10"/>
  <c r="FE183" i="10"/>
  <c r="FD183" i="10"/>
  <c r="FE182" i="10"/>
  <c r="FD182" i="10"/>
  <c r="FE181" i="10"/>
  <c r="FD181" i="10"/>
  <c r="FE180" i="10"/>
  <c r="FD180" i="10"/>
  <c r="FE179" i="10"/>
  <c r="FD179" i="10"/>
  <c r="FE178" i="10"/>
  <c r="FD178" i="10"/>
  <c r="FE177" i="10"/>
  <c r="FD177" i="10"/>
  <c r="FE176" i="10"/>
  <c r="FD176" i="10"/>
  <c r="FE175" i="10"/>
  <c r="FD175" i="10"/>
  <c r="FE174" i="10"/>
  <c r="FD174" i="10"/>
  <c r="FE173" i="10"/>
  <c r="FD173" i="10"/>
  <c r="FE172" i="10"/>
  <c r="FD172" i="10"/>
  <c r="FE171" i="10"/>
  <c r="FD171" i="10"/>
  <c r="FE170" i="10"/>
  <c r="FD170" i="10"/>
  <c r="FE169" i="10"/>
  <c r="FD169" i="10"/>
  <c r="FE168" i="10"/>
  <c r="FD168" i="10"/>
  <c r="FE167" i="10"/>
  <c r="FD167" i="10"/>
  <c r="FE166" i="10"/>
  <c r="FD166" i="10"/>
  <c r="FE165" i="10"/>
  <c r="FD165" i="10"/>
  <c r="FE164" i="10"/>
  <c r="FD164" i="10"/>
  <c r="FE163" i="10"/>
  <c r="FD163" i="10"/>
  <c r="FE162" i="10"/>
  <c r="FD162" i="10"/>
  <c r="FE161" i="10"/>
  <c r="FD161" i="10"/>
  <c r="FE160" i="10"/>
  <c r="FD160" i="10"/>
  <c r="FE159" i="10"/>
  <c r="FD159" i="10"/>
  <c r="FE158" i="10"/>
  <c r="FD158" i="10"/>
  <c r="FE157" i="10"/>
  <c r="FD157" i="10"/>
  <c r="FE156" i="10"/>
  <c r="FD156" i="10"/>
  <c r="FE155" i="10"/>
  <c r="FD155" i="10"/>
  <c r="FE154" i="10"/>
  <c r="FD154" i="10"/>
  <c r="FE153" i="10"/>
  <c r="FD153" i="10"/>
  <c r="FE152" i="10"/>
  <c r="FD152" i="10"/>
  <c r="FE151" i="10"/>
  <c r="FD151" i="10"/>
  <c r="FE150" i="10"/>
  <c r="FD150" i="10"/>
  <c r="FE149" i="10"/>
  <c r="FD149" i="10"/>
  <c r="FE148" i="10"/>
  <c r="FD148" i="10"/>
  <c r="FE147" i="10"/>
  <c r="FD147" i="10"/>
  <c r="FE146" i="10"/>
  <c r="FD146" i="10"/>
  <c r="FE145" i="10"/>
  <c r="FD145" i="10"/>
  <c r="FE144" i="10"/>
  <c r="FD144" i="10"/>
  <c r="FE143" i="10"/>
  <c r="FD143" i="10"/>
  <c r="FE142" i="10"/>
  <c r="FD142" i="10"/>
  <c r="FE141" i="10"/>
  <c r="FD141" i="10"/>
  <c r="FE140" i="10"/>
  <c r="FD140" i="10"/>
  <c r="FE139" i="10"/>
  <c r="FD139" i="10"/>
  <c r="FE138" i="10"/>
  <c r="FD138" i="10"/>
  <c r="FE137" i="10"/>
  <c r="FD137" i="10"/>
  <c r="FE136" i="10"/>
  <c r="FD136" i="10"/>
  <c r="FE135" i="10"/>
  <c r="FD135" i="10"/>
  <c r="FE134" i="10"/>
  <c r="FD134" i="10"/>
  <c r="FE133" i="10"/>
  <c r="FD133" i="10"/>
  <c r="FE132" i="10"/>
  <c r="FD132" i="10"/>
  <c r="FE131" i="10"/>
  <c r="FD131" i="10"/>
  <c r="FE130" i="10"/>
  <c r="FD130" i="10"/>
  <c r="FE129" i="10"/>
  <c r="FD129" i="10"/>
  <c r="FE128" i="10"/>
  <c r="FD128" i="10"/>
  <c r="FE127" i="10"/>
  <c r="FD127" i="10"/>
  <c r="FE126" i="10"/>
  <c r="FD126" i="10"/>
  <c r="FE125" i="10"/>
  <c r="FD125" i="10"/>
  <c r="FE124" i="10"/>
  <c r="FD124" i="10"/>
  <c r="FE123" i="10"/>
  <c r="FD123" i="10"/>
  <c r="FE122" i="10"/>
  <c r="FD122" i="10"/>
  <c r="FE121" i="10"/>
  <c r="FD121" i="10"/>
  <c r="FE120" i="10"/>
  <c r="FD120" i="10"/>
  <c r="FE119" i="10"/>
  <c r="FD119" i="10"/>
  <c r="FE118" i="10"/>
  <c r="FD118" i="10"/>
  <c r="FE117" i="10"/>
  <c r="FD117" i="10"/>
  <c r="FE116" i="10"/>
  <c r="FD116" i="10"/>
  <c r="FE115" i="10"/>
  <c r="FD115" i="10"/>
  <c r="FE114" i="10"/>
  <c r="FD114" i="10"/>
  <c r="FE113" i="10"/>
  <c r="FD113" i="10"/>
  <c r="FE112" i="10"/>
  <c r="FD112" i="10"/>
  <c r="FE111" i="10"/>
  <c r="FD111" i="10"/>
  <c r="FE110" i="10"/>
  <c r="FD110" i="10"/>
  <c r="FE109" i="10"/>
  <c r="FD109" i="10"/>
  <c r="FE108" i="10"/>
  <c r="FD108" i="10"/>
  <c r="FE107" i="10"/>
  <c r="FD107" i="10"/>
  <c r="FE106" i="10"/>
  <c r="FD106" i="10"/>
  <c r="FE105" i="10"/>
  <c r="FD105" i="10"/>
  <c r="FE104" i="10"/>
  <c r="FD104" i="10"/>
  <c r="FE103" i="10"/>
  <c r="FD103" i="10"/>
  <c r="FE102" i="10"/>
  <c r="FD102" i="10"/>
  <c r="FE101" i="10"/>
  <c r="FD101" i="10"/>
  <c r="FE100" i="10"/>
  <c r="FD100" i="10"/>
  <c r="FE99" i="10"/>
  <c r="FD99" i="10"/>
  <c r="FE98" i="10"/>
  <c r="FD98" i="10"/>
  <c r="FE97" i="10"/>
  <c r="FD97" i="10"/>
  <c r="FE96" i="10"/>
  <c r="FD96" i="10"/>
  <c r="FE95" i="10"/>
  <c r="FD95" i="10"/>
  <c r="FE94" i="10"/>
  <c r="FD94" i="10"/>
  <c r="FE93" i="10"/>
  <c r="FD93" i="10"/>
  <c r="FE92" i="10"/>
  <c r="FD92" i="10"/>
  <c r="FE91" i="10"/>
  <c r="FD91" i="10"/>
  <c r="FE90" i="10"/>
  <c r="FD90" i="10"/>
  <c r="FE89" i="10"/>
  <c r="FD89" i="10"/>
  <c r="FE88" i="10"/>
  <c r="FD88" i="10"/>
  <c r="FE87" i="10"/>
  <c r="FD87" i="10"/>
  <c r="FE86" i="10"/>
  <c r="FD86" i="10"/>
  <c r="FE85" i="10"/>
  <c r="FD85" i="10"/>
  <c r="FE84" i="10"/>
  <c r="FD84" i="10"/>
  <c r="FE83" i="10"/>
  <c r="FD83" i="10"/>
  <c r="FE82" i="10"/>
  <c r="FD82" i="10"/>
  <c r="FE81" i="10"/>
  <c r="FD81" i="10"/>
  <c r="FE80" i="10"/>
  <c r="FD80" i="10"/>
  <c r="FE79" i="10"/>
  <c r="FD79" i="10"/>
  <c r="FE78" i="10"/>
  <c r="FD78" i="10"/>
  <c r="FE77" i="10"/>
  <c r="FD77" i="10"/>
  <c r="FE76" i="10"/>
  <c r="FD76" i="10"/>
  <c r="FE75" i="10"/>
  <c r="FD75" i="10"/>
  <c r="FE74" i="10"/>
  <c r="FD74" i="10"/>
  <c r="FE73" i="10"/>
  <c r="FD73" i="10"/>
  <c r="FE72" i="10"/>
  <c r="FD72" i="10"/>
  <c r="FE71" i="10"/>
  <c r="FD71" i="10"/>
  <c r="FE70" i="10"/>
  <c r="FD70" i="10"/>
  <c r="FE69" i="10"/>
  <c r="FD69" i="10"/>
  <c r="FE68" i="10"/>
  <c r="FD68" i="10"/>
  <c r="FE67" i="10"/>
  <c r="FD67" i="10"/>
  <c r="FE66" i="10"/>
  <c r="FD66" i="10"/>
  <c r="FE65" i="10"/>
  <c r="FD65" i="10"/>
  <c r="FE64" i="10"/>
  <c r="FD64" i="10"/>
  <c r="FE63" i="10"/>
  <c r="FD63" i="10"/>
  <c r="FE62" i="10"/>
  <c r="FD62" i="10"/>
  <c r="FE61" i="10"/>
  <c r="FD61" i="10"/>
  <c r="FE60" i="10"/>
  <c r="FD60" i="10"/>
  <c r="FE59" i="10"/>
  <c r="FD59" i="10"/>
  <c r="FE58" i="10"/>
  <c r="FD58" i="10"/>
  <c r="FE57" i="10"/>
  <c r="FD57" i="10"/>
  <c r="FE56" i="10"/>
  <c r="FD56" i="10"/>
  <c r="FE55" i="10"/>
  <c r="FD55" i="10"/>
  <c r="FE54" i="10"/>
  <c r="FD54" i="10"/>
  <c r="FE53" i="10"/>
  <c r="FD53" i="10"/>
  <c r="FE52" i="10"/>
  <c r="FD52" i="10"/>
  <c r="FE51" i="10"/>
  <c r="FD51" i="10"/>
  <c r="FE50" i="10"/>
  <c r="FD50" i="10"/>
  <c r="FE49" i="10"/>
  <c r="FD49" i="10"/>
  <c r="FE48" i="10"/>
  <c r="FD48" i="10"/>
  <c r="FE47" i="10"/>
  <c r="FD47" i="10"/>
  <c r="FE46" i="10"/>
  <c r="FD46" i="10"/>
  <c r="FE45" i="10"/>
  <c r="FD45" i="10"/>
  <c r="FE44" i="10"/>
  <c r="FD44" i="10"/>
  <c r="FE43" i="10"/>
  <c r="FD43" i="10"/>
  <c r="FE42" i="10"/>
  <c r="FD42" i="10"/>
  <c r="FE41" i="10"/>
  <c r="FD41" i="10"/>
  <c r="FE40" i="10"/>
  <c r="FD40" i="10"/>
  <c r="FE39" i="10"/>
  <c r="FD39" i="10"/>
  <c r="FE38" i="10"/>
  <c r="FD38" i="10"/>
  <c r="FE37" i="10"/>
  <c r="FD37" i="10"/>
  <c r="FE36" i="10"/>
  <c r="FD36" i="10"/>
  <c r="FE35" i="10"/>
  <c r="FD35" i="10"/>
  <c r="FE34" i="10"/>
  <c r="FD34" i="10"/>
  <c r="FE33" i="10"/>
  <c r="FD33" i="10"/>
  <c r="FE32" i="10"/>
  <c r="FD32" i="10"/>
  <c r="FE31" i="10"/>
  <c r="FD31" i="10"/>
  <c r="FE30" i="10"/>
  <c r="FD30" i="10"/>
  <c r="FE29" i="10"/>
  <c r="FD29" i="10"/>
  <c r="FE28" i="10"/>
  <c r="FD28" i="10"/>
  <c r="FE27" i="10"/>
  <c r="FD27" i="10"/>
  <c r="FE26" i="10"/>
  <c r="FD26" i="10"/>
  <c r="FE25" i="10"/>
  <c r="FD25" i="10"/>
  <c r="FE24" i="10"/>
  <c r="FD24" i="10"/>
  <c r="FE23" i="10"/>
  <c r="FD23" i="10"/>
  <c r="FE22" i="10"/>
  <c r="FD22" i="10"/>
  <c r="FE21" i="10"/>
  <c r="FD21" i="10"/>
  <c r="FE20" i="10"/>
  <c r="FD20" i="10"/>
  <c r="FE19" i="10"/>
  <c r="FD19" i="10"/>
  <c r="FE18" i="10"/>
  <c r="FD18" i="10"/>
  <c r="FE17" i="10"/>
  <c r="FD17" i="10"/>
  <c r="FE16" i="10"/>
  <c r="FD16" i="10"/>
  <c r="FE15" i="10"/>
  <c r="FD15" i="10"/>
  <c r="FE14" i="10"/>
  <c r="FD14" i="10"/>
  <c r="FE13" i="10"/>
  <c r="FD13" i="10"/>
  <c r="FE12" i="10"/>
  <c r="FD12" i="10"/>
  <c r="FE11" i="10"/>
  <c r="FD11" i="10"/>
  <c r="FE10" i="10"/>
  <c r="FD10" i="10"/>
  <c r="FE9" i="10"/>
  <c r="FD9" i="10"/>
  <c r="FE8" i="10"/>
  <c r="FD8" i="10"/>
  <c r="FE7" i="10"/>
  <c r="FD7" i="10"/>
  <c r="FE6" i="10"/>
  <c r="FD6" i="10"/>
  <c r="FB470" i="10"/>
  <c r="FA470" i="10"/>
  <c r="FB469" i="10"/>
  <c r="FA469" i="10"/>
  <c r="FB468" i="10"/>
  <c r="FA468" i="10"/>
  <c r="FB467" i="10"/>
  <c r="FA467" i="10"/>
  <c r="FB466" i="10"/>
  <c r="FA466" i="10"/>
  <c r="FB465" i="10"/>
  <c r="FA465" i="10"/>
  <c r="FB464" i="10"/>
  <c r="FA464" i="10"/>
  <c r="FB463" i="10"/>
  <c r="FA463" i="10"/>
  <c r="FB462" i="10"/>
  <c r="FA462" i="10"/>
  <c r="FB461" i="10"/>
  <c r="FA461" i="10"/>
  <c r="FB460" i="10"/>
  <c r="FA460" i="10"/>
  <c r="FB459" i="10"/>
  <c r="FA459" i="10"/>
  <c r="FB458" i="10"/>
  <c r="FA458" i="10"/>
  <c r="FB457" i="10"/>
  <c r="FA457" i="10"/>
  <c r="FB456" i="10"/>
  <c r="FA456" i="10"/>
  <c r="FB455" i="10"/>
  <c r="FA455" i="10"/>
  <c r="FB454" i="10"/>
  <c r="FA454" i="10"/>
  <c r="FB453" i="10"/>
  <c r="FA453" i="10"/>
  <c r="FB452" i="10"/>
  <c r="FA452" i="10"/>
  <c r="FB451" i="10"/>
  <c r="FA451" i="10"/>
  <c r="FB450" i="10"/>
  <c r="FA450" i="10"/>
  <c r="FB449" i="10"/>
  <c r="FA449" i="10"/>
  <c r="FB448" i="10"/>
  <c r="FA448" i="10"/>
  <c r="FB447" i="10"/>
  <c r="FA447" i="10"/>
  <c r="FB446" i="10"/>
  <c r="FA446" i="10"/>
  <c r="FB445" i="10"/>
  <c r="FA445" i="10"/>
  <c r="FB444" i="10"/>
  <c r="FA444" i="10"/>
  <c r="FB443" i="10"/>
  <c r="FA443" i="10"/>
  <c r="FB442" i="10"/>
  <c r="FA442" i="10"/>
  <c r="FB441" i="10"/>
  <c r="FA441" i="10"/>
  <c r="FB440" i="10"/>
  <c r="FA440" i="10"/>
  <c r="FB439" i="10"/>
  <c r="FA439" i="10"/>
  <c r="FB438" i="10"/>
  <c r="FA438" i="10"/>
  <c r="FB437" i="10"/>
  <c r="FA437" i="10"/>
  <c r="FB436" i="10"/>
  <c r="FA436" i="10"/>
  <c r="FB435" i="10"/>
  <c r="FA435" i="10"/>
  <c r="FB434" i="10"/>
  <c r="FA434" i="10"/>
  <c r="FB433" i="10"/>
  <c r="FA433" i="10"/>
  <c r="FB432" i="10"/>
  <c r="FA432" i="10"/>
  <c r="FB431" i="10"/>
  <c r="FA431" i="10"/>
  <c r="FB430" i="10"/>
  <c r="FA430" i="10"/>
  <c r="FB429" i="10"/>
  <c r="FA429" i="10"/>
  <c r="FB428" i="10"/>
  <c r="FA428" i="10"/>
  <c r="FB427" i="10"/>
  <c r="FA427" i="10"/>
  <c r="FB426" i="10"/>
  <c r="FA426" i="10"/>
  <c r="FB425" i="10"/>
  <c r="FA425" i="10"/>
  <c r="FB424" i="10"/>
  <c r="FA424" i="10"/>
  <c r="FB423" i="10"/>
  <c r="FA423" i="10"/>
  <c r="FB422" i="10"/>
  <c r="FA422" i="10"/>
  <c r="FB421" i="10"/>
  <c r="FA421" i="10"/>
  <c r="FB420" i="10"/>
  <c r="FA420" i="10"/>
  <c r="FB419" i="10"/>
  <c r="FA419" i="10"/>
  <c r="FB418" i="10"/>
  <c r="FA418" i="10"/>
  <c r="FB417" i="10"/>
  <c r="FA417" i="10"/>
  <c r="FB416" i="10"/>
  <c r="FA416" i="10"/>
  <c r="FB415" i="10"/>
  <c r="FA415" i="10"/>
  <c r="FB414" i="10"/>
  <c r="FA414" i="10"/>
  <c r="FB413" i="10"/>
  <c r="FA413" i="10"/>
  <c r="FB412" i="10"/>
  <c r="FA412" i="10"/>
  <c r="FB411" i="10"/>
  <c r="FA411" i="10"/>
  <c r="FB410" i="10"/>
  <c r="FA410" i="10"/>
  <c r="FB409" i="10"/>
  <c r="FA409" i="10"/>
  <c r="FB408" i="10"/>
  <c r="FA408" i="10"/>
  <c r="FB407" i="10"/>
  <c r="FA407" i="10"/>
  <c r="FB406" i="10"/>
  <c r="FA406" i="10"/>
  <c r="FB405" i="10"/>
  <c r="FA405" i="10"/>
  <c r="FB404" i="10"/>
  <c r="FA404" i="10"/>
  <c r="FB403" i="10"/>
  <c r="FA403" i="10"/>
  <c r="FB402" i="10"/>
  <c r="FA402" i="10"/>
  <c r="FB401" i="10"/>
  <c r="FA401" i="10"/>
  <c r="FB400" i="10"/>
  <c r="FA400" i="10"/>
  <c r="FB399" i="10"/>
  <c r="FA399" i="10"/>
  <c r="FB398" i="10"/>
  <c r="FA398" i="10"/>
  <c r="FB397" i="10"/>
  <c r="FA397" i="10"/>
  <c r="FB396" i="10"/>
  <c r="FA396" i="10"/>
  <c r="FB395" i="10"/>
  <c r="FA395" i="10"/>
  <c r="FB394" i="10"/>
  <c r="FA394" i="10"/>
  <c r="FB393" i="10"/>
  <c r="FA393" i="10"/>
  <c r="FB392" i="10"/>
  <c r="FA392" i="10"/>
  <c r="FB391" i="10"/>
  <c r="FA391" i="10"/>
  <c r="FB390" i="10"/>
  <c r="FA390" i="10"/>
  <c r="FB389" i="10"/>
  <c r="FA389" i="10"/>
  <c r="FB388" i="10"/>
  <c r="FA388" i="10"/>
  <c r="FB387" i="10"/>
  <c r="FA387" i="10"/>
  <c r="FB386" i="10"/>
  <c r="FA386" i="10"/>
  <c r="FB385" i="10"/>
  <c r="FA385" i="10"/>
  <c r="FB384" i="10"/>
  <c r="FA384" i="10"/>
  <c r="FB383" i="10"/>
  <c r="FA383" i="10"/>
  <c r="FB382" i="10"/>
  <c r="FA382" i="10"/>
  <c r="FB381" i="10"/>
  <c r="FA381" i="10"/>
  <c r="FB380" i="10"/>
  <c r="FA380" i="10"/>
  <c r="FB379" i="10"/>
  <c r="FA379" i="10"/>
  <c r="FB378" i="10"/>
  <c r="FA378" i="10"/>
  <c r="FB377" i="10"/>
  <c r="FA377" i="10"/>
  <c r="FB376" i="10"/>
  <c r="FA376" i="10"/>
  <c r="FB375" i="10"/>
  <c r="FA375" i="10"/>
  <c r="FB374" i="10"/>
  <c r="FA374" i="10"/>
  <c r="FB373" i="10"/>
  <c r="FA373" i="10"/>
  <c r="FB372" i="10"/>
  <c r="FA372" i="10"/>
  <c r="FB371" i="10"/>
  <c r="FA371" i="10"/>
  <c r="FB370" i="10"/>
  <c r="FA370" i="10"/>
  <c r="FB369" i="10"/>
  <c r="FA369" i="10"/>
  <c r="FB368" i="10"/>
  <c r="FA368" i="10"/>
  <c r="FB367" i="10"/>
  <c r="FA367" i="10"/>
  <c r="FB366" i="10"/>
  <c r="FA366" i="10"/>
  <c r="FB365" i="10"/>
  <c r="FA365" i="10"/>
  <c r="FB364" i="10"/>
  <c r="FA364" i="10"/>
  <c r="FB363" i="10"/>
  <c r="FA363" i="10"/>
  <c r="FB362" i="10"/>
  <c r="FA362" i="10"/>
  <c r="FB361" i="10"/>
  <c r="FA361" i="10"/>
  <c r="FB360" i="10"/>
  <c r="FA360" i="10"/>
  <c r="FB359" i="10"/>
  <c r="FA359" i="10"/>
  <c r="FB358" i="10"/>
  <c r="FA358" i="10"/>
  <c r="FB357" i="10"/>
  <c r="FA357" i="10"/>
  <c r="FB356" i="10"/>
  <c r="FA356" i="10"/>
  <c r="FB355" i="10"/>
  <c r="FA355" i="10"/>
  <c r="FB354" i="10"/>
  <c r="FA354" i="10"/>
  <c r="FB353" i="10"/>
  <c r="FA353" i="10"/>
  <c r="FB352" i="10"/>
  <c r="FA352" i="10"/>
  <c r="FB351" i="10"/>
  <c r="FA351" i="10"/>
  <c r="FB350" i="10"/>
  <c r="FA350" i="10"/>
  <c r="FB349" i="10"/>
  <c r="FA349" i="10"/>
  <c r="FB348" i="10"/>
  <c r="FA348" i="10"/>
  <c r="FB347" i="10"/>
  <c r="FA347" i="10"/>
  <c r="FB346" i="10"/>
  <c r="FA346" i="10"/>
  <c r="FB345" i="10"/>
  <c r="FA345" i="10"/>
  <c r="FB344" i="10"/>
  <c r="FA344" i="10"/>
  <c r="FB343" i="10"/>
  <c r="FA343" i="10"/>
  <c r="FB342" i="10"/>
  <c r="FA342" i="10"/>
  <c r="FB341" i="10"/>
  <c r="FA341" i="10"/>
  <c r="FB340" i="10"/>
  <c r="FA340" i="10"/>
  <c r="FB339" i="10"/>
  <c r="FA339" i="10"/>
  <c r="FB338" i="10"/>
  <c r="FA338" i="10"/>
  <c r="FB337" i="10"/>
  <c r="FA337" i="10"/>
  <c r="FB336" i="10"/>
  <c r="FA336" i="10"/>
  <c r="FB335" i="10"/>
  <c r="FA335" i="10"/>
  <c r="FB334" i="10"/>
  <c r="FA334" i="10"/>
  <c r="FB333" i="10"/>
  <c r="FA333" i="10"/>
  <c r="FB332" i="10"/>
  <c r="FA332" i="10"/>
  <c r="FB331" i="10"/>
  <c r="FA331" i="10"/>
  <c r="FB330" i="10"/>
  <c r="FA330" i="10"/>
  <c r="FB329" i="10"/>
  <c r="FA329" i="10"/>
  <c r="FB328" i="10"/>
  <c r="FA328" i="10"/>
  <c r="FB327" i="10"/>
  <c r="FA327" i="10"/>
  <c r="FB326" i="10"/>
  <c r="FA326" i="10"/>
  <c r="FB325" i="10"/>
  <c r="FA325" i="10"/>
  <c r="FB324" i="10"/>
  <c r="FA324" i="10"/>
  <c r="FB323" i="10"/>
  <c r="FA323" i="10"/>
  <c r="FB322" i="10"/>
  <c r="FA322" i="10"/>
  <c r="FB321" i="10"/>
  <c r="FA321" i="10"/>
  <c r="FB320" i="10"/>
  <c r="FA320" i="10"/>
  <c r="FB319" i="10"/>
  <c r="FA319" i="10"/>
  <c r="FB318" i="10"/>
  <c r="FA318" i="10"/>
  <c r="FB317" i="10"/>
  <c r="FA317" i="10"/>
  <c r="FB316" i="10"/>
  <c r="FA316" i="10"/>
  <c r="FB315" i="10"/>
  <c r="FA315" i="10"/>
  <c r="FB314" i="10"/>
  <c r="FA314" i="10"/>
  <c r="FB313" i="10"/>
  <c r="FA313" i="10"/>
  <c r="FB312" i="10"/>
  <c r="FA312" i="10"/>
  <c r="FB311" i="10"/>
  <c r="FA311" i="10"/>
  <c r="FB310" i="10"/>
  <c r="FA310" i="10"/>
  <c r="FB309" i="10"/>
  <c r="FA309" i="10"/>
  <c r="FB308" i="10"/>
  <c r="FA308" i="10"/>
  <c r="FB307" i="10"/>
  <c r="FA307" i="10"/>
  <c r="FB306" i="10"/>
  <c r="FA306" i="10"/>
  <c r="FB305" i="10"/>
  <c r="FA305" i="10"/>
  <c r="FB304" i="10"/>
  <c r="FA304" i="10"/>
  <c r="FB303" i="10"/>
  <c r="FA303" i="10"/>
  <c r="FB302" i="10"/>
  <c r="FA302" i="10"/>
  <c r="FB301" i="10"/>
  <c r="FA301" i="10"/>
  <c r="FB300" i="10"/>
  <c r="FA300" i="10"/>
  <c r="FB299" i="10"/>
  <c r="FA299" i="10"/>
  <c r="FB298" i="10"/>
  <c r="FA298" i="10"/>
  <c r="FB297" i="10"/>
  <c r="FA297" i="10"/>
  <c r="FB296" i="10"/>
  <c r="FA296" i="10"/>
  <c r="FB295" i="10"/>
  <c r="FA295" i="10"/>
  <c r="FB294" i="10"/>
  <c r="FA294" i="10"/>
  <c r="FB293" i="10"/>
  <c r="FA293" i="10"/>
  <c r="FB292" i="10"/>
  <c r="FA292" i="10"/>
  <c r="FB291" i="10"/>
  <c r="FA291" i="10"/>
  <c r="FB290" i="10"/>
  <c r="FA290" i="10"/>
  <c r="FB289" i="10"/>
  <c r="FA289" i="10"/>
  <c r="FB288" i="10"/>
  <c r="FA288" i="10"/>
  <c r="FB287" i="10"/>
  <c r="FA287" i="10"/>
  <c r="FB286" i="10"/>
  <c r="FA286" i="10"/>
  <c r="FB285" i="10"/>
  <c r="FA285" i="10"/>
  <c r="FB284" i="10"/>
  <c r="FA284" i="10"/>
  <c r="FB283" i="10"/>
  <c r="FA283" i="10"/>
  <c r="FB282" i="10"/>
  <c r="FA282" i="10"/>
  <c r="FB281" i="10"/>
  <c r="FA281" i="10"/>
  <c r="FB280" i="10"/>
  <c r="FA280" i="10"/>
  <c r="FB279" i="10"/>
  <c r="FA279" i="10"/>
  <c r="FB278" i="10"/>
  <c r="FA278" i="10"/>
  <c r="FB277" i="10"/>
  <c r="FA277" i="10"/>
  <c r="FB276" i="10"/>
  <c r="FA276" i="10"/>
  <c r="FB275" i="10"/>
  <c r="FA275" i="10"/>
  <c r="FB274" i="10"/>
  <c r="FA274" i="10"/>
  <c r="FB273" i="10"/>
  <c r="FA273" i="10"/>
  <c r="FB272" i="10"/>
  <c r="FA272" i="10"/>
  <c r="FB271" i="10"/>
  <c r="FA271" i="10"/>
  <c r="FB270" i="10"/>
  <c r="FA270" i="10"/>
  <c r="FB269" i="10"/>
  <c r="FA269" i="10"/>
  <c r="FB268" i="10"/>
  <c r="FA268" i="10"/>
  <c r="FB267" i="10"/>
  <c r="FA267" i="10"/>
  <c r="FB266" i="10"/>
  <c r="FA266" i="10"/>
  <c r="FB265" i="10"/>
  <c r="FA265" i="10"/>
  <c r="FB264" i="10"/>
  <c r="FA264" i="10"/>
  <c r="FB263" i="10"/>
  <c r="FA263" i="10"/>
  <c r="FB262" i="10"/>
  <c r="FA262" i="10"/>
  <c r="FB261" i="10"/>
  <c r="FA261" i="10"/>
  <c r="FB260" i="10"/>
  <c r="FA260" i="10"/>
  <c r="FB259" i="10"/>
  <c r="FA259" i="10"/>
  <c r="FB258" i="10"/>
  <c r="FA258" i="10"/>
  <c r="FB257" i="10"/>
  <c r="FA257" i="10"/>
  <c r="FB256" i="10"/>
  <c r="FA256" i="10"/>
  <c r="FB255" i="10"/>
  <c r="FA255" i="10"/>
  <c r="FB254" i="10"/>
  <c r="FA254" i="10"/>
  <c r="FB253" i="10"/>
  <c r="FA253" i="10"/>
  <c r="FB252" i="10"/>
  <c r="FA252" i="10"/>
  <c r="FB251" i="10"/>
  <c r="FA251" i="10"/>
  <c r="FB250" i="10"/>
  <c r="FA250" i="10"/>
  <c r="FB249" i="10"/>
  <c r="FA249" i="10"/>
  <c r="FB248" i="10"/>
  <c r="FA248" i="10"/>
  <c r="FB247" i="10"/>
  <c r="FA247" i="10"/>
  <c r="FB246" i="10"/>
  <c r="FA246" i="10"/>
  <c r="FB245" i="10"/>
  <c r="FA245" i="10"/>
  <c r="FB244" i="10"/>
  <c r="FA244" i="10"/>
  <c r="FB243" i="10"/>
  <c r="FA243" i="10"/>
  <c r="FB242" i="10"/>
  <c r="FA242" i="10"/>
  <c r="FB241" i="10"/>
  <c r="FA241" i="10"/>
  <c r="FB240" i="10"/>
  <c r="FA240" i="10"/>
  <c r="FB239" i="10"/>
  <c r="FA239" i="10"/>
  <c r="FB238" i="10"/>
  <c r="FA238" i="10"/>
  <c r="FB237" i="10"/>
  <c r="FA237" i="10"/>
  <c r="FB236" i="10"/>
  <c r="FA236" i="10"/>
  <c r="FB235" i="10"/>
  <c r="FA235" i="10"/>
  <c r="FB234" i="10"/>
  <c r="FA234" i="10"/>
  <c r="FB233" i="10"/>
  <c r="FA233" i="10"/>
  <c r="FB232" i="10"/>
  <c r="FA232" i="10"/>
  <c r="FB231" i="10"/>
  <c r="FA231" i="10"/>
  <c r="FB230" i="10"/>
  <c r="FA230" i="10"/>
  <c r="FB229" i="10"/>
  <c r="FA229" i="10"/>
  <c r="FB228" i="10"/>
  <c r="FA228" i="10"/>
  <c r="FB227" i="10"/>
  <c r="FA227" i="10"/>
  <c r="FB226" i="10"/>
  <c r="FA226" i="10"/>
  <c r="FB225" i="10"/>
  <c r="FA225" i="10"/>
  <c r="FB224" i="10"/>
  <c r="FA224" i="10"/>
  <c r="FB223" i="10"/>
  <c r="FA223" i="10"/>
  <c r="FB222" i="10"/>
  <c r="FA222" i="10"/>
  <c r="FB221" i="10"/>
  <c r="FA221" i="10"/>
  <c r="FB220" i="10"/>
  <c r="FA220" i="10"/>
  <c r="FB219" i="10"/>
  <c r="FA219" i="10"/>
  <c r="FB218" i="10"/>
  <c r="FA218" i="10"/>
  <c r="FB217" i="10"/>
  <c r="FA217" i="10"/>
  <c r="FB216" i="10"/>
  <c r="FA216" i="10"/>
  <c r="FB215" i="10"/>
  <c r="FA215" i="10"/>
  <c r="FB214" i="10"/>
  <c r="FA214" i="10"/>
  <c r="FB213" i="10"/>
  <c r="FA213" i="10"/>
  <c r="FB212" i="10"/>
  <c r="FA212" i="10"/>
  <c r="FB211" i="10"/>
  <c r="FA211" i="10"/>
  <c r="FB210" i="10"/>
  <c r="FA210" i="10"/>
  <c r="FB209" i="10"/>
  <c r="FA209" i="10"/>
  <c r="FB208" i="10"/>
  <c r="FA208" i="10"/>
  <c r="FB207" i="10"/>
  <c r="FA207" i="10"/>
  <c r="FB206" i="10"/>
  <c r="FA206" i="10"/>
  <c r="FB205" i="10"/>
  <c r="FA205" i="10"/>
  <c r="FB204" i="10"/>
  <c r="FA204" i="10"/>
  <c r="FB203" i="10"/>
  <c r="FA203" i="10"/>
  <c r="FB202" i="10"/>
  <c r="FA202" i="10"/>
  <c r="FB201" i="10"/>
  <c r="FA201" i="10"/>
  <c r="FB200" i="10"/>
  <c r="FA200" i="10"/>
  <c r="FB199" i="10"/>
  <c r="FA199" i="10"/>
  <c r="FB198" i="10"/>
  <c r="FA198" i="10"/>
  <c r="FB197" i="10"/>
  <c r="FA197" i="10"/>
  <c r="FB196" i="10"/>
  <c r="FA196" i="10"/>
  <c r="FB195" i="10"/>
  <c r="FA195" i="10"/>
  <c r="FB194" i="10"/>
  <c r="FA194" i="10"/>
  <c r="FB193" i="10"/>
  <c r="FA193" i="10"/>
  <c r="FB192" i="10"/>
  <c r="FA192" i="10"/>
  <c r="FB191" i="10"/>
  <c r="FA191" i="10"/>
  <c r="FB190" i="10"/>
  <c r="FA190" i="10"/>
  <c r="FB189" i="10"/>
  <c r="FA189" i="10"/>
  <c r="FB188" i="10"/>
  <c r="FA188" i="10"/>
  <c r="FB187" i="10"/>
  <c r="FA187" i="10"/>
  <c r="FB186" i="10"/>
  <c r="FA186" i="10"/>
  <c r="FB185" i="10"/>
  <c r="FA185" i="10"/>
  <c r="FB184" i="10"/>
  <c r="FA184" i="10"/>
  <c r="FB183" i="10"/>
  <c r="FA183" i="10"/>
  <c r="FB182" i="10"/>
  <c r="FA182" i="10"/>
  <c r="FB181" i="10"/>
  <c r="FA181" i="10"/>
  <c r="FB180" i="10"/>
  <c r="FA180" i="10"/>
  <c r="FB179" i="10"/>
  <c r="FA179" i="10"/>
  <c r="FB178" i="10"/>
  <c r="FA178" i="10"/>
  <c r="FB177" i="10"/>
  <c r="FA177" i="10"/>
  <c r="FB176" i="10"/>
  <c r="FA176" i="10"/>
  <c r="FB175" i="10"/>
  <c r="FA175" i="10"/>
  <c r="FB174" i="10"/>
  <c r="FA174" i="10"/>
  <c r="FB173" i="10"/>
  <c r="FA173" i="10"/>
  <c r="FB172" i="10"/>
  <c r="FA172" i="10"/>
  <c r="FB171" i="10"/>
  <c r="FA171" i="10"/>
  <c r="FB170" i="10"/>
  <c r="FA170" i="10"/>
  <c r="FB169" i="10"/>
  <c r="FA169" i="10"/>
  <c r="FB168" i="10"/>
  <c r="FA168" i="10"/>
  <c r="FB167" i="10"/>
  <c r="FA167" i="10"/>
  <c r="FB166" i="10"/>
  <c r="FA166" i="10"/>
  <c r="FB165" i="10"/>
  <c r="FA165" i="10"/>
  <c r="FB164" i="10"/>
  <c r="FA164" i="10"/>
  <c r="FB163" i="10"/>
  <c r="FA163" i="10"/>
  <c r="FB162" i="10"/>
  <c r="FA162" i="10"/>
  <c r="FB161" i="10"/>
  <c r="FA161" i="10"/>
  <c r="FB160" i="10"/>
  <c r="FA160" i="10"/>
  <c r="FB159" i="10"/>
  <c r="FA159" i="10"/>
  <c r="FB158" i="10"/>
  <c r="FA158" i="10"/>
  <c r="FB157" i="10"/>
  <c r="FA157" i="10"/>
  <c r="FB156" i="10"/>
  <c r="FA156" i="10"/>
  <c r="FB155" i="10"/>
  <c r="FA155" i="10"/>
  <c r="FB154" i="10"/>
  <c r="FA154" i="10"/>
  <c r="FB153" i="10"/>
  <c r="FA153" i="10"/>
  <c r="FB152" i="10"/>
  <c r="FA152" i="10"/>
  <c r="FB151" i="10"/>
  <c r="FA151" i="10"/>
  <c r="FB150" i="10"/>
  <c r="FA150" i="10"/>
  <c r="FB149" i="10"/>
  <c r="FA149" i="10"/>
  <c r="FB148" i="10"/>
  <c r="FA148" i="10"/>
  <c r="FB147" i="10"/>
  <c r="FA147" i="10"/>
  <c r="FB146" i="10"/>
  <c r="FA146" i="10"/>
  <c r="FB145" i="10"/>
  <c r="FA145" i="10"/>
  <c r="FB144" i="10"/>
  <c r="FA144" i="10"/>
  <c r="FB143" i="10"/>
  <c r="FA143" i="10"/>
  <c r="FB142" i="10"/>
  <c r="FA142" i="10"/>
  <c r="FB141" i="10"/>
  <c r="FA141" i="10"/>
  <c r="FB140" i="10"/>
  <c r="FA140" i="10"/>
  <c r="FB139" i="10"/>
  <c r="FA139" i="10"/>
  <c r="FB138" i="10"/>
  <c r="FA138" i="10"/>
  <c r="FB137" i="10"/>
  <c r="FA137" i="10"/>
  <c r="FB136" i="10"/>
  <c r="FA136" i="10"/>
  <c r="FB135" i="10"/>
  <c r="FA135" i="10"/>
  <c r="FB134" i="10"/>
  <c r="FA134" i="10"/>
  <c r="FB133" i="10"/>
  <c r="FA133" i="10"/>
  <c r="FB132" i="10"/>
  <c r="FA132" i="10"/>
  <c r="FB131" i="10"/>
  <c r="FA131" i="10"/>
  <c r="FB130" i="10"/>
  <c r="FA130" i="10"/>
  <c r="FB129" i="10"/>
  <c r="FA129" i="10"/>
  <c r="FB128" i="10"/>
  <c r="FA128" i="10"/>
  <c r="FB127" i="10"/>
  <c r="FA127" i="10"/>
  <c r="FB126" i="10"/>
  <c r="FA126" i="10"/>
  <c r="FB125" i="10"/>
  <c r="FA125" i="10"/>
  <c r="FB124" i="10"/>
  <c r="FA124" i="10"/>
  <c r="FB123" i="10"/>
  <c r="FA123" i="10"/>
  <c r="FB122" i="10"/>
  <c r="FA122" i="10"/>
  <c r="FB121" i="10"/>
  <c r="FA121" i="10"/>
  <c r="FB120" i="10"/>
  <c r="FA120" i="10"/>
  <c r="FB119" i="10"/>
  <c r="FA119" i="10"/>
  <c r="FB118" i="10"/>
  <c r="FA118" i="10"/>
  <c r="FB117" i="10"/>
  <c r="FA117" i="10"/>
  <c r="FB116" i="10"/>
  <c r="FA116" i="10"/>
  <c r="FB115" i="10"/>
  <c r="FA115" i="10"/>
  <c r="FB114" i="10"/>
  <c r="FA114" i="10"/>
  <c r="FB113" i="10"/>
  <c r="FA113" i="10"/>
  <c r="FB112" i="10"/>
  <c r="FA112" i="10"/>
  <c r="FB111" i="10"/>
  <c r="FA111" i="10"/>
  <c r="FB110" i="10"/>
  <c r="FA110" i="10"/>
  <c r="FB109" i="10"/>
  <c r="FA109" i="10"/>
  <c r="FB108" i="10"/>
  <c r="FA108" i="10"/>
  <c r="FB107" i="10"/>
  <c r="FA107" i="10"/>
  <c r="FB106" i="10"/>
  <c r="FA106" i="10"/>
  <c r="FB105" i="10"/>
  <c r="FA105" i="10"/>
  <c r="FB104" i="10"/>
  <c r="FA104" i="10"/>
  <c r="FB103" i="10"/>
  <c r="FA103" i="10"/>
  <c r="FB102" i="10"/>
  <c r="FA102" i="10"/>
  <c r="FB101" i="10"/>
  <c r="FA101" i="10"/>
  <c r="FB100" i="10"/>
  <c r="FA100" i="10"/>
  <c r="FB99" i="10"/>
  <c r="FA99" i="10"/>
  <c r="FB98" i="10"/>
  <c r="FA98" i="10"/>
  <c r="FB97" i="10"/>
  <c r="FA97" i="10"/>
  <c r="FB96" i="10"/>
  <c r="FA96" i="10"/>
  <c r="FB95" i="10"/>
  <c r="FA95" i="10"/>
  <c r="FB94" i="10"/>
  <c r="FA94" i="10"/>
  <c r="FB93" i="10"/>
  <c r="FA93" i="10"/>
  <c r="FB92" i="10"/>
  <c r="FA92" i="10"/>
  <c r="FB91" i="10"/>
  <c r="FA91" i="10"/>
  <c r="FB90" i="10"/>
  <c r="FA90" i="10"/>
  <c r="FB89" i="10"/>
  <c r="FA89" i="10"/>
  <c r="FB88" i="10"/>
  <c r="FA88" i="10"/>
  <c r="FB87" i="10"/>
  <c r="FA87" i="10"/>
  <c r="FB86" i="10"/>
  <c r="FA86" i="10"/>
  <c r="FB85" i="10"/>
  <c r="FA85" i="10"/>
  <c r="FB84" i="10"/>
  <c r="FA84" i="10"/>
  <c r="FB83" i="10"/>
  <c r="FA83" i="10"/>
  <c r="FB82" i="10"/>
  <c r="FA82" i="10"/>
  <c r="FB81" i="10"/>
  <c r="FA81" i="10"/>
  <c r="FB80" i="10"/>
  <c r="FA80" i="10"/>
  <c r="FB79" i="10"/>
  <c r="FA79" i="10"/>
  <c r="FB78" i="10"/>
  <c r="FA78" i="10"/>
  <c r="FB77" i="10"/>
  <c r="FA77" i="10"/>
  <c r="FB76" i="10"/>
  <c r="FA76" i="10"/>
  <c r="FB75" i="10"/>
  <c r="FA75" i="10"/>
  <c r="FB74" i="10"/>
  <c r="FA74" i="10"/>
  <c r="FB73" i="10"/>
  <c r="FA73" i="10"/>
  <c r="FB72" i="10"/>
  <c r="FA72" i="10"/>
  <c r="FB71" i="10"/>
  <c r="FA71" i="10"/>
  <c r="FB70" i="10"/>
  <c r="FA70" i="10"/>
  <c r="FB69" i="10"/>
  <c r="FA69" i="10"/>
  <c r="FB68" i="10"/>
  <c r="FA68" i="10"/>
  <c r="FB67" i="10"/>
  <c r="FA67" i="10"/>
  <c r="FB66" i="10"/>
  <c r="FA66" i="10"/>
  <c r="FB65" i="10"/>
  <c r="FA65" i="10"/>
  <c r="FB64" i="10"/>
  <c r="FA64" i="10"/>
  <c r="FB63" i="10"/>
  <c r="FA63" i="10"/>
  <c r="FB62" i="10"/>
  <c r="FA62" i="10"/>
  <c r="FB61" i="10"/>
  <c r="FA61" i="10"/>
  <c r="FB60" i="10"/>
  <c r="FA60" i="10"/>
  <c r="FB59" i="10"/>
  <c r="FA59" i="10"/>
  <c r="FB58" i="10"/>
  <c r="FA58" i="10"/>
  <c r="FB57" i="10"/>
  <c r="FA57" i="10"/>
  <c r="FB56" i="10"/>
  <c r="FA56" i="10"/>
  <c r="FB55" i="10"/>
  <c r="FA55" i="10"/>
  <c r="FB54" i="10"/>
  <c r="FA54" i="10"/>
  <c r="FB53" i="10"/>
  <c r="FA53" i="10"/>
  <c r="FB52" i="10"/>
  <c r="FA52" i="10"/>
  <c r="FB51" i="10"/>
  <c r="FA51" i="10"/>
  <c r="FB50" i="10"/>
  <c r="FA50" i="10"/>
  <c r="FB49" i="10"/>
  <c r="FA49" i="10"/>
  <c r="FB48" i="10"/>
  <c r="FA48" i="10"/>
  <c r="FB47" i="10"/>
  <c r="FA47" i="10"/>
  <c r="FB46" i="10"/>
  <c r="FA46" i="10"/>
  <c r="FB45" i="10"/>
  <c r="FA45" i="10"/>
  <c r="FB44" i="10"/>
  <c r="FA44" i="10"/>
  <c r="FB43" i="10"/>
  <c r="FA43" i="10"/>
  <c r="FB42" i="10"/>
  <c r="FA42" i="10"/>
  <c r="FB41" i="10"/>
  <c r="FA41" i="10"/>
  <c r="FB40" i="10"/>
  <c r="FA40" i="10"/>
  <c r="FB39" i="10"/>
  <c r="FA39" i="10"/>
  <c r="FB38" i="10"/>
  <c r="FA38" i="10"/>
  <c r="FB37" i="10"/>
  <c r="FA37" i="10"/>
  <c r="FB36" i="10"/>
  <c r="FA36" i="10"/>
  <c r="FB35" i="10"/>
  <c r="FA35" i="10"/>
  <c r="FB34" i="10"/>
  <c r="FA34" i="10"/>
  <c r="FB33" i="10"/>
  <c r="FA33" i="10"/>
  <c r="FB32" i="10"/>
  <c r="FA32" i="10"/>
  <c r="FB31" i="10"/>
  <c r="FA31" i="10"/>
  <c r="FB30" i="10"/>
  <c r="FA30" i="10"/>
  <c r="FB29" i="10"/>
  <c r="FA29" i="10"/>
  <c r="FB28" i="10"/>
  <c r="FA28" i="10"/>
  <c r="FB27" i="10"/>
  <c r="FA27" i="10"/>
  <c r="FB26" i="10"/>
  <c r="FA26" i="10"/>
  <c r="FB25" i="10"/>
  <c r="FA25" i="10"/>
  <c r="FB24" i="10"/>
  <c r="FA24" i="10"/>
  <c r="FB23" i="10"/>
  <c r="FA23" i="10"/>
  <c r="FB22" i="10"/>
  <c r="FA22" i="10"/>
  <c r="FB21" i="10"/>
  <c r="FA21" i="10"/>
  <c r="FB20" i="10"/>
  <c r="FA20" i="10"/>
  <c r="FB19" i="10"/>
  <c r="FA19" i="10"/>
  <c r="FB18" i="10"/>
  <c r="FA18" i="10"/>
  <c r="FB17" i="10"/>
  <c r="FA17" i="10"/>
  <c r="FB16" i="10"/>
  <c r="FA16" i="10"/>
  <c r="FB15" i="10"/>
  <c r="FA15" i="10"/>
  <c r="FB14" i="10"/>
  <c r="FA14" i="10"/>
  <c r="FB13" i="10"/>
  <c r="FA13" i="10"/>
  <c r="FB12" i="10"/>
  <c r="FA12" i="10"/>
  <c r="FB11" i="10"/>
  <c r="FA11" i="10"/>
  <c r="FB10" i="10"/>
  <c r="FA10" i="10"/>
  <c r="FB9" i="10"/>
  <c r="FA9" i="10"/>
  <c r="FB8" i="10"/>
  <c r="FA8" i="10"/>
  <c r="FB7" i="10"/>
  <c r="FA7" i="10"/>
  <c r="FB6" i="10"/>
  <c r="FA6" i="10"/>
  <c r="EY470" i="10"/>
  <c r="EX470" i="10"/>
  <c r="EY469" i="10"/>
  <c r="EX469" i="10"/>
  <c r="EY468" i="10"/>
  <c r="EX468" i="10"/>
  <c r="EY467" i="10"/>
  <c r="EX467" i="10"/>
  <c r="EY466" i="10"/>
  <c r="EX466" i="10"/>
  <c r="EY465" i="10"/>
  <c r="EX465" i="10"/>
  <c r="EY464" i="10"/>
  <c r="EX464" i="10"/>
  <c r="EY463" i="10"/>
  <c r="EX463" i="10"/>
  <c r="EY462" i="10"/>
  <c r="EX462" i="10"/>
  <c r="EY461" i="10"/>
  <c r="EX461" i="10"/>
  <c r="EY460" i="10"/>
  <c r="EX460" i="10"/>
  <c r="EY459" i="10"/>
  <c r="EX459" i="10"/>
  <c r="EY458" i="10"/>
  <c r="EX458" i="10"/>
  <c r="EY457" i="10"/>
  <c r="EX457" i="10"/>
  <c r="EY456" i="10"/>
  <c r="EX456" i="10"/>
  <c r="EY455" i="10"/>
  <c r="EX455" i="10"/>
  <c r="EY454" i="10"/>
  <c r="EX454" i="10"/>
  <c r="EY453" i="10"/>
  <c r="EX453" i="10"/>
  <c r="EY452" i="10"/>
  <c r="EX452" i="10"/>
  <c r="EY451" i="10"/>
  <c r="EX451" i="10"/>
  <c r="EY450" i="10"/>
  <c r="EX450" i="10"/>
  <c r="EY449" i="10"/>
  <c r="EX449" i="10"/>
  <c r="EY448" i="10"/>
  <c r="EX448" i="10"/>
  <c r="EY447" i="10"/>
  <c r="EX447" i="10"/>
  <c r="EY446" i="10"/>
  <c r="EX446" i="10"/>
  <c r="EY445" i="10"/>
  <c r="EX445" i="10"/>
  <c r="EY444" i="10"/>
  <c r="EX444" i="10"/>
  <c r="EY443" i="10"/>
  <c r="EX443" i="10"/>
  <c r="EY442" i="10"/>
  <c r="EX442" i="10"/>
  <c r="EY441" i="10"/>
  <c r="EX441" i="10"/>
  <c r="EY440" i="10"/>
  <c r="EX440" i="10"/>
  <c r="EY439" i="10"/>
  <c r="EX439" i="10"/>
  <c r="EY438" i="10"/>
  <c r="EX438" i="10"/>
  <c r="EY437" i="10"/>
  <c r="EX437" i="10"/>
  <c r="EY436" i="10"/>
  <c r="EX436" i="10"/>
  <c r="EY435" i="10"/>
  <c r="EX435" i="10"/>
  <c r="EY434" i="10"/>
  <c r="EX434" i="10"/>
  <c r="EY433" i="10"/>
  <c r="EX433" i="10"/>
  <c r="EY432" i="10"/>
  <c r="EX432" i="10"/>
  <c r="EY431" i="10"/>
  <c r="EX431" i="10"/>
  <c r="EY430" i="10"/>
  <c r="EX430" i="10"/>
  <c r="EY429" i="10"/>
  <c r="EX429" i="10"/>
  <c r="EY428" i="10"/>
  <c r="EX428" i="10"/>
  <c r="EY427" i="10"/>
  <c r="EX427" i="10"/>
  <c r="EY426" i="10"/>
  <c r="EX426" i="10"/>
  <c r="EY425" i="10"/>
  <c r="EX425" i="10"/>
  <c r="EY424" i="10"/>
  <c r="EX424" i="10"/>
  <c r="EY423" i="10"/>
  <c r="EX423" i="10"/>
  <c r="EY422" i="10"/>
  <c r="EX422" i="10"/>
  <c r="EY421" i="10"/>
  <c r="EX421" i="10"/>
  <c r="EY420" i="10"/>
  <c r="EX420" i="10"/>
  <c r="EY419" i="10"/>
  <c r="EX419" i="10"/>
  <c r="EY418" i="10"/>
  <c r="EX418" i="10"/>
  <c r="EY417" i="10"/>
  <c r="EX417" i="10"/>
  <c r="EY416" i="10"/>
  <c r="EX416" i="10"/>
  <c r="EY415" i="10"/>
  <c r="EX415" i="10"/>
  <c r="EY414" i="10"/>
  <c r="EX414" i="10"/>
  <c r="EY413" i="10"/>
  <c r="EX413" i="10"/>
  <c r="EY412" i="10"/>
  <c r="EX412" i="10"/>
  <c r="EY411" i="10"/>
  <c r="EX411" i="10"/>
  <c r="EY410" i="10"/>
  <c r="EX410" i="10"/>
  <c r="EY409" i="10"/>
  <c r="EX409" i="10"/>
  <c r="EY408" i="10"/>
  <c r="EX408" i="10"/>
  <c r="EY407" i="10"/>
  <c r="EX407" i="10"/>
  <c r="EY406" i="10"/>
  <c r="EX406" i="10"/>
  <c r="EY405" i="10"/>
  <c r="EX405" i="10"/>
  <c r="EY404" i="10"/>
  <c r="EX404" i="10"/>
  <c r="EY403" i="10"/>
  <c r="EX403" i="10"/>
  <c r="EY402" i="10"/>
  <c r="EX402" i="10"/>
  <c r="EY401" i="10"/>
  <c r="EX401" i="10"/>
  <c r="EY400" i="10"/>
  <c r="EX400" i="10"/>
  <c r="EY399" i="10"/>
  <c r="EX399" i="10"/>
  <c r="EY398" i="10"/>
  <c r="EX398" i="10"/>
  <c r="EY397" i="10"/>
  <c r="EX397" i="10"/>
  <c r="EY396" i="10"/>
  <c r="EX396" i="10"/>
  <c r="EY395" i="10"/>
  <c r="EX395" i="10"/>
  <c r="EY394" i="10"/>
  <c r="EX394" i="10"/>
  <c r="EY393" i="10"/>
  <c r="EX393" i="10"/>
  <c r="EY392" i="10"/>
  <c r="EX392" i="10"/>
  <c r="EY391" i="10"/>
  <c r="EX391" i="10"/>
  <c r="EY390" i="10"/>
  <c r="EX390" i="10"/>
  <c r="EY389" i="10"/>
  <c r="EX389" i="10"/>
  <c r="EY388" i="10"/>
  <c r="EX388" i="10"/>
  <c r="EY387" i="10"/>
  <c r="EX387" i="10"/>
  <c r="EY386" i="10"/>
  <c r="EX386" i="10"/>
  <c r="EY385" i="10"/>
  <c r="EX385" i="10"/>
  <c r="EY384" i="10"/>
  <c r="EX384" i="10"/>
  <c r="EY383" i="10"/>
  <c r="EX383" i="10"/>
  <c r="EY382" i="10"/>
  <c r="EX382" i="10"/>
  <c r="EY381" i="10"/>
  <c r="EX381" i="10"/>
  <c r="EY380" i="10"/>
  <c r="EX380" i="10"/>
  <c r="EY379" i="10"/>
  <c r="EX379" i="10"/>
  <c r="EY378" i="10"/>
  <c r="EX378" i="10"/>
  <c r="EY377" i="10"/>
  <c r="EX377" i="10"/>
  <c r="EY376" i="10"/>
  <c r="EX376" i="10"/>
  <c r="EY375" i="10"/>
  <c r="EX375" i="10"/>
  <c r="EY374" i="10"/>
  <c r="EX374" i="10"/>
  <c r="EY373" i="10"/>
  <c r="EX373" i="10"/>
  <c r="EY372" i="10"/>
  <c r="EX372" i="10"/>
  <c r="EY371" i="10"/>
  <c r="EX371" i="10"/>
  <c r="EY370" i="10"/>
  <c r="EX370" i="10"/>
  <c r="EY369" i="10"/>
  <c r="EX369" i="10"/>
  <c r="EY368" i="10"/>
  <c r="EX368" i="10"/>
  <c r="EY367" i="10"/>
  <c r="EX367" i="10"/>
  <c r="EY366" i="10"/>
  <c r="EX366" i="10"/>
  <c r="EY365" i="10"/>
  <c r="EX365" i="10"/>
  <c r="EY364" i="10"/>
  <c r="EX364" i="10"/>
  <c r="EY363" i="10"/>
  <c r="EX363" i="10"/>
  <c r="EY362" i="10"/>
  <c r="EX362" i="10"/>
  <c r="EY361" i="10"/>
  <c r="EX361" i="10"/>
  <c r="EY360" i="10"/>
  <c r="EX360" i="10"/>
  <c r="EY359" i="10"/>
  <c r="EX359" i="10"/>
  <c r="EY358" i="10"/>
  <c r="EX358" i="10"/>
  <c r="EY357" i="10"/>
  <c r="EX357" i="10"/>
  <c r="EY356" i="10"/>
  <c r="EX356" i="10"/>
  <c r="EY355" i="10"/>
  <c r="EX355" i="10"/>
  <c r="EY354" i="10"/>
  <c r="EX354" i="10"/>
  <c r="EY353" i="10"/>
  <c r="EX353" i="10"/>
  <c r="EY352" i="10"/>
  <c r="EX352" i="10"/>
  <c r="EY351" i="10"/>
  <c r="EX351" i="10"/>
  <c r="EY350" i="10"/>
  <c r="EX350" i="10"/>
  <c r="EY349" i="10"/>
  <c r="EX349" i="10"/>
  <c r="EY348" i="10"/>
  <c r="EX348" i="10"/>
  <c r="EY347" i="10"/>
  <c r="EX347" i="10"/>
  <c r="EY346" i="10"/>
  <c r="EX346" i="10"/>
  <c r="EY345" i="10"/>
  <c r="EX345" i="10"/>
  <c r="EY344" i="10"/>
  <c r="EX344" i="10"/>
  <c r="EY343" i="10"/>
  <c r="EX343" i="10"/>
  <c r="EY342" i="10"/>
  <c r="EX342" i="10"/>
  <c r="EY341" i="10"/>
  <c r="EX341" i="10"/>
  <c r="EY340" i="10"/>
  <c r="EX340" i="10"/>
  <c r="EY339" i="10"/>
  <c r="EX339" i="10"/>
  <c r="EY338" i="10"/>
  <c r="EX338" i="10"/>
  <c r="EY337" i="10"/>
  <c r="EX337" i="10"/>
  <c r="EY336" i="10"/>
  <c r="EX336" i="10"/>
  <c r="EY335" i="10"/>
  <c r="EX335" i="10"/>
  <c r="EY334" i="10"/>
  <c r="EX334" i="10"/>
  <c r="EY333" i="10"/>
  <c r="EX333" i="10"/>
  <c r="EY332" i="10"/>
  <c r="EX332" i="10"/>
  <c r="EY331" i="10"/>
  <c r="EX331" i="10"/>
  <c r="EY330" i="10"/>
  <c r="EX330" i="10"/>
  <c r="EY329" i="10"/>
  <c r="EX329" i="10"/>
  <c r="EY328" i="10"/>
  <c r="EX328" i="10"/>
  <c r="EY327" i="10"/>
  <c r="EX327" i="10"/>
  <c r="EY326" i="10"/>
  <c r="EX326" i="10"/>
  <c r="EY325" i="10"/>
  <c r="EX325" i="10"/>
  <c r="EY324" i="10"/>
  <c r="EX324" i="10"/>
  <c r="EY323" i="10"/>
  <c r="EX323" i="10"/>
  <c r="EY322" i="10"/>
  <c r="EX322" i="10"/>
  <c r="EY321" i="10"/>
  <c r="EX321" i="10"/>
  <c r="EY320" i="10"/>
  <c r="EX320" i="10"/>
  <c r="EY319" i="10"/>
  <c r="EX319" i="10"/>
  <c r="EY318" i="10"/>
  <c r="EX318" i="10"/>
  <c r="EY317" i="10"/>
  <c r="EX317" i="10"/>
  <c r="EY316" i="10"/>
  <c r="EX316" i="10"/>
  <c r="EY315" i="10"/>
  <c r="EX315" i="10"/>
  <c r="EY314" i="10"/>
  <c r="EX314" i="10"/>
  <c r="EY313" i="10"/>
  <c r="EX313" i="10"/>
  <c r="EY312" i="10"/>
  <c r="EX312" i="10"/>
  <c r="EY311" i="10"/>
  <c r="EX311" i="10"/>
  <c r="EY310" i="10"/>
  <c r="EX310" i="10"/>
  <c r="EY309" i="10"/>
  <c r="EX309" i="10"/>
  <c r="EY308" i="10"/>
  <c r="EX308" i="10"/>
  <c r="EY307" i="10"/>
  <c r="EX307" i="10"/>
  <c r="EY306" i="10"/>
  <c r="EX306" i="10"/>
  <c r="EY305" i="10"/>
  <c r="EX305" i="10"/>
  <c r="EY304" i="10"/>
  <c r="EX304" i="10"/>
  <c r="EY303" i="10"/>
  <c r="EX303" i="10"/>
  <c r="EY302" i="10"/>
  <c r="EX302" i="10"/>
  <c r="EY301" i="10"/>
  <c r="EX301" i="10"/>
  <c r="EY300" i="10"/>
  <c r="EX300" i="10"/>
  <c r="EY299" i="10"/>
  <c r="EX299" i="10"/>
  <c r="EY298" i="10"/>
  <c r="EX298" i="10"/>
  <c r="EY297" i="10"/>
  <c r="EX297" i="10"/>
  <c r="EY296" i="10"/>
  <c r="EX296" i="10"/>
  <c r="EY295" i="10"/>
  <c r="EX295" i="10"/>
  <c r="EY294" i="10"/>
  <c r="EX294" i="10"/>
  <c r="EY293" i="10"/>
  <c r="EX293" i="10"/>
  <c r="EY292" i="10"/>
  <c r="EX292" i="10"/>
  <c r="EY291" i="10"/>
  <c r="EX291" i="10"/>
  <c r="EY290" i="10"/>
  <c r="EX290" i="10"/>
  <c r="EY289" i="10"/>
  <c r="EX289" i="10"/>
  <c r="EY288" i="10"/>
  <c r="EX288" i="10"/>
  <c r="EY287" i="10"/>
  <c r="EX287" i="10"/>
  <c r="EY286" i="10"/>
  <c r="EX286" i="10"/>
  <c r="EY285" i="10"/>
  <c r="EX285" i="10"/>
  <c r="EY284" i="10"/>
  <c r="EX284" i="10"/>
  <c r="EY283" i="10"/>
  <c r="EX283" i="10"/>
  <c r="EY282" i="10"/>
  <c r="EX282" i="10"/>
  <c r="EY281" i="10"/>
  <c r="EX281" i="10"/>
  <c r="EY280" i="10"/>
  <c r="EX280" i="10"/>
  <c r="EY279" i="10"/>
  <c r="EX279" i="10"/>
  <c r="EY278" i="10"/>
  <c r="EX278" i="10"/>
  <c r="EY277" i="10"/>
  <c r="EX277" i="10"/>
  <c r="EY276" i="10"/>
  <c r="EX276" i="10"/>
  <c r="EY275" i="10"/>
  <c r="EX275" i="10"/>
  <c r="EY274" i="10"/>
  <c r="EX274" i="10"/>
  <c r="EY273" i="10"/>
  <c r="EX273" i="10"/>
  <c r="EY272" i="10"/>
  <c r="EX272" i="10"/>
  <c r="EY271" i="10"/>
  <c r="EX271" i="10"/>
  <c r="EY270" i="10"/>
  <c r="EX270" i="10"/>
  <c r="EY269" i="10"/>
  <c r="EX269" i="10"/>
  <c r="EY268" i="10"/>
  <c r="EX268" i="10"/>
  <c r="EY267" i="10"/>
  <c r="EX267" i="10"/>
  <c r="EY266" i="10"/>
  <c r="EX266" i="10"/>
  <c r="EY265" i="10"/>
  <c r="EX265" i="10"/>
  <c r="EY264" i="10"/>
  <c r="EX264" i="10"/>
  <c r="EY263" i="10"/>
  <c r="EX263" i="10"/>
  <c r="EY262" i="10"/>
  <c r="EX262" i="10"/>
  <c r="EY261" i="10"/>
  <c r="EX261" i="10"/>
  <c r="EY260" i="10"/>
  <c r="EX260" i="10"/>
  <c r="EY259" i="10"/>
  <c r="EX259" i="10"/>
  <c r="EY258" i="10"/>
  <c r="EX258" i="10"/>
  <c r="EY257" i="10"/>
  <c r="EX257" i="10"/>
  <c r="EY256" i="10"/>
  <c r="EX256" i="10"/>
  <c r="EY255" i="10"/>
  <c r="EX255" i="10"/>
  <c r="EY254" i="10"/>
  <c r="EX254" i="10"/>
  <c r="EY253" i="10"/>
  <c r="EX253" i="10"/>
  <c r="EY252" i="10"/>
  <c r="EX252" i="10"/>
  <c r="EY251" i="10"/>
  <c r="EX251" i="10"/>
  <c r="EY250" i="10"/>
  <c r="EX250" i="10"/>
  <c r="EY249" i="10"/>
  <c r="EX249" i="10"/>
  <c r="EY248" i="10"/>
  <c r="EX248" i="10"/>
  <c r="EY247" i="10"/>
  <c r="EX247" i="10"/>
  <c r="EY246" i="10"/>
  <c r="EX246" i="10"/>
  <c r="EY245" i="10"/>
  <c r="EX245" i="10"/>
  <c r="EY244" i="10"/>
  <c r="EX244" i="10"/>
  <c r="EY243" i="10"/>
  <c r="EX243" i="10"/>
  <c r="EY242" i="10"/>
  <c r="EX242" i="10"/>
  <c r="EY241" i="10"/>
  <c r="EX241" i="10"/>
  <c r="EY240" i="10"/>
  <c r="EX240" i="10"/>
  <c r="EY239" i="10"/>
  <c r="EX239" i="10"/>
  <c r="EY238" i="10"/>
  <c r="EX238" i="10"/>
  <c r="EY237" i="10"/>
  <c r="EX237" i="10"/>
  <c r="EY236" i="10"/>
  <c r="EX236" i="10"/>
  <c r="EY235" i="10"/>
  <c r="EX235" i="10"/>
  <c r="EY234" i="10"/>
  <c r="EX234" i="10"/>
  <c r="EY233" i="10"/>
  <c r="EX233" i="10"/>
  <c r="EY232" i="10"/>
  <c r="EX232" i="10"/>
  <c r="EY231" i="10"/>
  <c r="EX231" i="10"/>
  <c r="EY230" i="10"/>
  <c r="EX230" i="10"/>
  <c r="EY229" i="10"/>
  <c r="EX229" i="10"/>
  <c r="EY228" i="10"/>
  <c r="EX228" i="10"/>
  <c r="EY227" i="10"/>
  <c r="EX227" i="10"/>
  <c r="EY226" i="10"/>
  <c r="EX226" i="10"/>
  <c r="EY225" i="10"/>
  <c r="EX225" i="10"/>
  <c r="EY224" i="10"/>
  <c r="EX224" i="10"/>
  <c r="EY223" i="10"/>
  <c r="EX223" i="10"/>
  <c r="EY222" i="10"/>
  <c r="EX222" i="10"/>
  <c r="EY221" i="10"/>
  <c r="EX221" i="10"/>
  <c r="EY220" i="10"/>
  <c r="EX220" i="10"/>
  <c r="EY219" i="10"/>
  <c r="EX219" i="10"/>
  <c r="EY218" i="10"/>
  <c r="EX218" i="10"/>
  <c r="EY217" i="10"/>
  <c r="EX217" i="10"/>
  <c r="EY216" i="10"/>
  <c r="EX216" i="10"/>
  <c r="EY215" i="10"/>
  <c r="EX215" i="10"/>
  <c r="EY214" i="10"/>
  <c r="EX214" i="10"/>
  <c r="EY213" i="10"/>
  <c r="EX213" i="10"/>
  <c r="EY212" i="10"/>
  <c r="EX212" i="10"/>
  <c r="EY211" i="10"/>
  <c r="EX211" i="10"/>
  <c r="EY210" i="10"/>
  <c r="EX210" i="10"/>
  <c r="EY209" i="10"/>
  <c r="EX209" i="10"/>
  <c r="EY208" i="10"/>
  <c r="EX208" i="10"/>
  <c r="EY207" i="10"/>
  <c r="EX207" i="10"/>
  <c r="EY206" i="10"/>
  <c r="EX206" i="10"/>
  <c r="EY205" i="10"/>
  <c r="EX205" i="10"/>
  <c r="EY204" i="10"/>
  <c r="EX204" i="10"/>
  <c r="EY203" i="10"/>
  <c r="EX203" i="10"/>
  <c r="EY202" i="10"/>
  <c r="EX202" i="10"/>
  <c r="EY201" i="10"/>
  <c r="EX201" i="10"/>
  <c r="EY200" i="10"/>
  <c r="EX200" i="10"/>
  <c r="EY199" i="10"/>
  <c r="EX199" i="10"/>
  <c r="EY198" i="10"/>
  <c r="EX198" i="10"/>
  <c r="EY197" i="10"/>
  <c r="EX197" i="10"/>
  <c r="EY196" i="10"/>
  <c r="EX196" i="10"/>
  <c r="EY195" i="10"/>
  <c r="EX195" i="10"/>
  <c r="EY194" i="10"/>
  <c r="EX194" i="10"/>
  <c r="EY193" i="10"/>
  <c r="EX193" i="10"/>
  <c r="EY192" i="10"/>
  <c r="EX192" i="10"/>
  <c r="EY191" i="10"/>
  <c r="EX191" i="10"/>
  <c r="EY190" i="10"/>
  <c r="EX190" i="10"/>
  <c r="EY189" i="10"/>
  <c r="EX189" i="10"/>
  <c r="EY188" i="10"/>
  <c r="EX188" i="10"/>
  <c r="EY187" i="10"/>
  <c r="EX187" i="10"/>
  <c r="EY186" i="10"/>
  <c r="EX186" i="10"/>
  <c r="EY185" i="10"/>
  <c r="EX185" i="10"/>
  <c r="EY184" i="10"/>
  <c r="EX184" i="10"/>
  <c r="EY183" i="10"/>
  <c r="EX183" i="10"/>
  <c r="EY182" i="10"/>
  <c r="EX182" i="10"/>
  <c r="EY181" i="10"/>
  <c r="EX181" i="10"/>
  <c r="EY180" i="10"/>
  <c r="EX180" i="10"/>
  <c r="EY179" i="10"/>
  <c r="EX179" i="10"/>
  <c r="EY178" i="10"/>
  <c r="EX178" i="10"/>
  <c r="EY177" i="10"/>
  <c r="EX177" i="10"/>
  <c r="EY176" i="10"/>
  <c r="EX176" i="10"/>
  <c r="EY175" i="10"/>
  <c r="EX175" i="10"/>
  <c r="EY174" i="10"/>
  <c r="EX174" i="10"/>
  <c r="EY173" i="10"/>
  <c r="EX173" i="10"/>
  <c r="EY172" i="10"/>
  <c r="EX172" i="10"/>
  <c r="EY171" i="10"/>
  <c r="EX171" i="10"/>
  <c r="EY170" i="10"/>
  <c r="EX170" i="10"/>
  <c r="EY169" i="10"/>
  <c r="EX169" i="10"/>
  <c r="EY168" i="10"/>
  <c r="EX168" i="10"/>
  <c r="EY167" i="10"/>
  <c r="EX167" i="10"/>
  <c r="EY166" i="10"/>
  <c r="EX166" i="10"/>
  <c r="EY165" i="10"/>
  <c r="EX165" i="10"/>
  <c r="EY164" i="10"/>
  <c r="EX164" i="10"/>
  <c r="EY163" i="10"/>
  <c r="EX163" i="10"/>
  <c r="EY162" i="10"/>
  <c r="EX162" i="10"/>
  <c r="EY161" i="10"/>
  <c r="EX161" i="10"/>
  <c r="EY160" i="10"/>
  <c r="EX160" i="10"/>
  <c r="EY159" i="10"/>
  <c r="EX159" i="10"/>
  <c r="EY158" i="10"/>
  <c r="EX158" i="10"/>
  <c r="EY157" i="10"/>
  <c r="EX157" i="10"/>
  <c r="EY156" i="10"/>
  <c r="EX156" i="10"/>
  <c r="EY155" i="10"/>
  <c r="EX155" i="10"/>
  <c r="EY154" i="10"/>
  <c r="EX154" i="10"/>
  <c r="EY153" i="10"/>
  <c r="EX153" i="10"/>
  <c r="EY152" i="10"/>
  <c r="EX152" i="10"/>
  <c r="EY151" i="10"/>
  <c r="EX151" i="10"/>
  <c r="EY150" i="10"/>
  <c r="EX150" i="10"/>
  <c r="EY149" i="10"/>
  <c r="EX149" i="10"/>
  <c r="EY148" i="10"/>
  <c r="EX148" i="10"/>
  <c r="EY147" i="10"/>
  <c r="EX147" i="10"/>
  <c r="EY146" i="10"/>
  <c r="EX146" i="10"/>
  <c r="EY145" i="10"/>
  <c r="EX145" i="10"/>
  <c r="EY144" i="10"/>
  <c r="EX144" i="10"/>
  <c r="EY143" i="10"/>
  <c r="EX143" i="10"/>
  <c r="EY142" i="10"/>
  <c r="EX142" i="10"/>
  <c r="EY141" i="10"/>
  <c r="EX141" i="10"/>
  <c r="EY140" i="10"/>
  <c r="EX140" i="10"/>
  <c r="EY139" i="10"/>
  <c r="EX139" i="10"/>
  <c r="EY138" i="10"/>
  <c r="EX138" i="10"/>
  <c r="EY137" i="10"/>
  <c r="EX137" i="10"/>
  <c r="EY136" i="10"/>
  <c r="EX136" i="10"/>
  <c r="EY135" i="10"/>
  <c r="EX135" i="10"/>
  <c r="EY134" i="10"/>
  <c r="EX134" i="10"/>
  <c r="EY133" i="10"/>
  <c r="EX133" i="10"/>
  <c r="EY132" i="10"/>
  <c r="EX132" i="10"/>
  <c r="EY131" i="10"/>
  <c r="EX131" i="10"/>
  <c r="EY130" i="10"/>
  <c r="EX130" i="10"/>
  <c r="EY129" i="10"/>
  <c r="EX129" i="10"/>
  <c r="EY128" i="10"/>
  <c r="EX128" i="10"/>
  <c r="EY127" i="10"/>
  <c r="EX127" i="10"/>
  <c r="EY126" i="10"/>
  <c r="EX126" i="10"/>
  <c r="EY125" i="10"/>
  <c r="EX125" i="10"/>
  <c r="EY124" i="10"/>
  <c r="EX124" i="10"/>
  <c r="EY123" i="10"/>
  <c r="EX123" i="10"/>
  <c r="EY122" i="10"/>
  <c r="EX122" i="10"/>
  <c r="EY121" i="10"/>
  <c r="EX121" i="10"/>
  <c r="EY120" i="10"/>
  <c r="EX120" i="10"/>
  <c r="EY119" i="10"/>
  <c r="EX119" i="10"/>
  <c r="EY118" i="10"/>
  <c r="EX118" i="10"/>
  <c r="EY117" i="10"/>
  <c r="EX117" i="10"/>
  <c r="EY116" i="10"/>
  <c r="EX116" i="10"/>
  <c r="EY115" i="10"/>
  <c r="EX115" i="10"/>
  <c r="EY114" i="10"/>
  <c r="EX114" i="10"/>
  <c r="EY113" i="10"/>
  <c r="EX113" i="10"/>
  <c r="EY112" i="10"/>
  <c r="EX112" i="10"/>
  <c r="EY111" i="10"/>
  <c r="EX111" i="10"/>
  <c r="EY110" i="10"/>
  <c r="EX110" i="10"/>
  <c r="EY109" i="10"/>
  <c r="EX109" i="10"/>
  <c r="EY108" i="10"/>
  <c r="EX108" i="10"/>
  <c r="EY107" i="10"/>
  <c r="EX107" i="10"/>
  <c r="EY106" i="10"/>
  <c r="EX106" i="10"/>
  <c r="EY105" i="10"/>
  <c r="EX105" i="10"/>
  <c r="EY104" i="10"/>
  <c r="EX104" i="10"/>
  <c r="EY103" i="10"/>
  <c r="EX103" i="10"/>
  <c r="EY102" i="10"/>
  <c r="EX102" i="10"/>
  <c r="EY101" i="10"/>
  <c r="EX101" i="10"/>
  <c r="EY100" i="10"/>
  <c r="EX100" i="10"/>
  <c r="EY99" i="10"/>
  <c r="EX99" i="10"/>
  <c r="EY98" i="10"/>
  <c r="EX98" i="10"/>
  <c r="EY97" i="10"/>
  <c r="EX97" i="10"/>
  <c r="EY96" i="10"/>
  <c r="EX96" i="10"/>
  <c r="EY95" i="10"/>
  <c r="EX95" i="10"/>
  <c r="EY94" i="10"/>
  <c r="EX94" i="10"/>
  <c r="EY93" i="10"/>
  <c r="EX93" i="10"/>
  <c r="EY92" i="10"/>
  <c r="EX92" i="10"/>
  <c r="EY91" i="10"/>
  <c r="EX91" i="10"/>
  <c r="EY90" i="10"/>
  <c r="EX90" i="10"/>
  <c r="EY89" i="10"/>
  <c r="EX89" i="10"/>
  <c r="EY88" i="10"/>
  <c r="EX88" i="10"/>
  <c r="EY87" i="10"/>
  <c r="EX87" i="10"/>
  <c r="EY86" i="10"/>
  <c r="EX86" i="10"/>
  <c r="EY85" i="10"/>
  <c r="EX85" i="10"/>
  <c r="EY84" i="10"/>
  <c r="EX84" i="10"/>
  <c r="EY83" i="10"/>
  <c r="EX83" i="10"/>
  <c r="EY82" i="10"/>
  <c r="EX82" i="10"/>
  <c r="EY81" i="10"/>
  <c r="EX81" i="10"/>
  <c r="EY80" i="10"/>
  <c r="EX80" i="10"/>
  <c r="EY79" i="10"/>
  <c r="EX79" i="10"/>
  <c r="EY78" i="10"/>
  <c r="EX78" i="10"/>
  <c r="EY77" i="10"/>
  <c r="EX77" i="10"/>
  <c r="EY76" i="10"/>
  <c r="EX76" i="10"/>
  <c r="EY75" i="10"/>
  <c r="EX75" i="10"/>
  <c r="EY74" i="10"/>
  <c r="EX74" i="10"/>
  <c r="EY73" i="10"/>
  <c r="EX73" i="10"/>
  <c r="EY72" i="10"/>
  <c r="EX72" i="10"/>
  <c r="EY71" i="10"/>
  <c r="EX71" i="10"/>
  <c r="EY70" i="10"/>
  <c r="EX70" i="10"/>
  <c r="EY69" i="10"/>
  <c r="EX69" i="10"/>
  <c r="EY68" i="10"/>
  <c r="EX68" i="10"/>
  <c r="EY67" i="10"/>
  <c r="EX67" i="10"/>
  <c r="EY66" i="10"/>
  <c r="EX66" i="10"/>
  <c r="EY65" i="10"/>
  <c r="EX65" i="10"/>
  <c r="EY64" i="10"/>
  <c r="EX64" i="10"/>
  <c r="EY63" i="10"/>
  <c r="EX63" i="10"/>
  <c r="EY62" i="10"/>
  <c r="EX62" i="10"/>
  <c r="EY61" i="10"/>
  <c r="EX61" i="10"/>
  <c r="EY60" i="10"/>
  <c r="EX60" i="10"/>
  <c r="EY59" i="10"/>
  <c r="EX59" i="10"/>
  <c r="EY58" i="10"/>
  <c r="EX58" i="10"/>
  <c r="EY57" i="10"/>
  <c r="EX57" i="10"/>
  <c r="EY56" i="10"/>
  <c r="EX56" i="10"/>
  <c r="EY55" i="10"/>
  <c r="EX55" i="10"/>
  <c r="EY54" i="10"/>
  <c r="EX54" i="10"/>
  <c r="EY53" i="10"/>
  <c r="EX53" i="10"/>
  <c r="EY52" i="10"/>
  <c r="EX52" i="10"/>
  <c r="EY51" i="10"/>
  <c r="EX51" i="10"/>
  <c r="EY50" i="10"/>
  <c r="EX50" i="10"/>
  <c r="EY49" i="10"/>
  <c r="EX49" i="10"/>
  <c r="EY48" i="10"/>
  <c r="EX48" i="10"/>
  <c r="EY47" i="10"/>
  <c r="EX47" i="10"/>
  <c r="EY46" i="10"/>
  <c r="EX46" i="10"/>
  <c r="EY45" i="10"/>
  <c r="EX45" i="10"/>
  <c r="EY44" i="10"/>
  <c r="EX44" i="10"/>
  <c r="EY43" i="10"/>
  <c r="EX43" i="10"/>
  <c r="EY42" i="10"/>
  <c r="EX42" i="10"/>
  <c r="EY41" i="10"/>
  <c r="EX41" i="10"/>
  <c r="EY40" i="10"/>
  <c r="EX40" i="10"/>
  <c r="EY39" i="10"/>
  <c r="EX39" i="10"/>
  <c r="EY38" i="10"/>
  <c r="EX38" i="10"/>
  <c r="EY37" i="10"/>
  <c r="EX37" i="10"/>
  <c r="EY36" i="10"/>
  <c r="EX36" i="10"/>
  <c r="EY35" i="10"/>
  <c r="EX35" i="10"/>
  <c r="EY34" i="10"/>
  <c r="EX34" i="10"/>
  <c r="EY33" i="10"/>
  <c r="EX33" i="10"/>
  <c r="EY32" i="10"/>
  <c r="EX32" i="10"/>
  <c r="EY31" i="10"/>
  <c r="EX31" i="10"/>
  <c r="EY30" i="10"/>
  <c r="EX30" i="10"/>
  <c r="EY29" i="10"/>
  <c r="EX29" i="10"/>
  <c r="EY28" i="10"/>
  <c r="EX28" i="10"/>
  <c r="EY27" i="10"/>
  <c r="EX27" i="10"/>
  <c r="EY26" i="10"/>
  <c r="EX26" i="10"/>
  <c r="EY25" i="10"/>
  <c r="EX25" i="10"/>
  <c r="EY24" i="10"/>
  <c r="EX24" i="10"/>
  <c r="EY23" i="10"/>
  <c r="EX23" i="10"/>
  <c r="EY22" i="10"/>
  <c r="EX22" i="10"/>
  <c r="EY21" i="10"/>
  <c r="EX21" i="10"/>
  <c r="EY20" i="10"/>
  <c r="EX20" i="10"/>
  <c r="EY19" i="10"/>
  <c r="EX19" i="10"/>
  <c r="EY18" i="10"/>
  <c r="EX18" i="10"/>
  <c r="EY17" i="10"/>
  <c r="EX17" i="10"/>
  <c r="EY16" i="10"/>
  <c r="EX16" i="10"/>
  <c r="EY15" i="10"/>
  <c r="EX15" i="10"/>
  <c r="EY14" i="10"/>
  <c r="EX14" i="10"/>
  <c r="EY13" i="10"/>
  <c r="EX13" i="10"/>
  <c r="EY12" i="10"/>
  <c r="EX12" i="10"/>
  <c r="EY11" i="10"/>
  <c r="EX11" i="10"/>
  <c r="EY10" i="10"/>
  <c r="EX10" i="10"/>
  <c r="EY9" i="10"/>
  <c r="EX9" i="10"/>
  <c r="EY8" i="10"/>
  <c r="EX8" i="10"/>
  <c r="EY7" i="10"/>
  <c r="EX7" i="10"/>
  <c r="EY6" i="10"/>
  <c r="EX6" i="10"/>
  <c r="EV470" i="10"/>
  <c r="EU470" i="10"/>
  <c r="EV469" i="10"/>
  <c r="EU469" i="10"/>
  <c r="EV468" i="10"/>
  <c r="EU468" i="10"/>
  <c r="EV467" i="10"/>
  <c r="EU467" i="10"/>
  <c r="EV466" i="10"/>
  <c r="EU466" i="10"/>
  <c r="EV465" i="10"/>
  <c r="EU465" i="10"/>
  <c r="EV464" i="10"/>
  <c r="EU464" i="10"/>
  <c r="EV463" i="10"/>
  <c r="EU463" i="10"/>
  <c r="EV462" i="10"/>
  <c r="EU462" i="10"/>
  <c r="EV461" i="10"/>
  <c r="EU461" i="10"/>
  <c r="EV460" i="10"/>
  <c r="EU460" i="10"/>
  <c r="EV459" i="10"/>
  <c r="EU459" i="10"/>
  <c r="EV458" i="10"/>
  <c r="EU458" i="10"/>
  <c r="EV457" i="10"/>
  <c r="EU457" i="10"/>
  <c r="EV456" i="10"/>
  <c r="EU456" i="10"/>
  <c r="EV455" i="10"/>
  <c r="EU455" i="10"/>
  <c r="EV454" i="10"/>
  <c r="EU454" i="10"/>
  <c r="EV453" i="10"/>
  <c r="EU453" i="10"/>
  <c r="EV452" i="10"/>
  <c r="EU452" i="10"/>
  <c r="EV451" i="10"/>
  <c r="EU451" i="10"/>
  <c r="EV450" i="10"/>
  <c r="EU450" i="10"/>
  <c r="EV449" i="10"/>
  <c r="EU449" i="10"/>
  <c r="EV448" i="10"/>
  <c r="EU448" i="10"/>
  <c r="EV447" i="10"/>
  <c r="EU447" i="10"/>
  <c r="EV446" i="10"/>
  <c r="EU446" i="10"/>
  <c r="EV445" i="10"/>
  <c r="EU445" i="10"/>
  <c r="EV444" i="10"/>
  <c r="EU444" i="10"/>
  <c r="EV443" i="10"/>
  <c r="EU443" i="10"/>
  <c r="EV442" i="10"/>
  <c r="EU442" i="10"/>
  <c r="EV441" i="10"/>
  <c r="EU441" i="10"/>
  <c r="EV440" i="10"/>
  <c r="EU440" i="10"/>
  <c r="EV439" i="10"/>
  <c r="EU439" i="10"/>
  <c r="EV438" i="10"/>
  <c r="EU438" i="10"/>
  <c r="EV437" i="10"/>
  <c r="EU437" i="10"/>
  <c r="EV436" i="10"/>
  <c r="EU436" i="10"/>
  <c r="EV435" i="10"/>
  <c r="EU435" i="10"/>
  <c r="EV434" i="10"/>
  <c r="EU434" i="10"/>
  <c r="EV433" i="10"/>
  <c r="EU433" i="10"/>
  <c r="EV432" i="10"/>
  <c r="EU432" i="10"/>
  <c r="EV431" i="10"/>
  <c r="EU431" i="10"/>
  <c r="EV430" i="10"/>
  <c r="EU430" i="10"/>
  <c r="EV429" i="10"/>
  <c r="EU429" i="10"/>
  <c r="EV428" i="10"/>
  <c r="EU428" i="10"/>
  <c r="EV427" i="10"/>
  <c r="EU427" i="10"/>
  <c r="EV426" i="10"/>
  <c r="EU426" i="10"/>
  <c r="EV425" i="10"/>
  <c r="EU425" i="10"/>
  <c r="EV424" i="10"/>
  <c r="EU424" i="10"/>
  <c r="EV423" i="10"/>
  <c r="EU423" i="10"/>
  <c r="EV422" i="10"/>
  <c r="EU422" i="10"/>
  <c r="EV421" i="10"/>
  <c r="EU421" i="10"/>
  <c r="EV420" i="10"/>
  <c r="EU420" i="10"/>
  <c r="EV419" i="10"/>
  <c r="EU419" i="10"/>
  <c r="EV418" i="10"/>
  <c r="EU418" i="10"/>
  <c r="EV417" i="10"/>
  <c r="EU417" i="10"/>
  <c r="EV416" i="10"/>
  <c r="EU416" i="10"/>
  <c r="EV415" i="10"/>
  <c r="EU415" i="10"/>
  <c r="EV414" i="10"/>
  <c r="EU414" i="10"/>
  <c r="EV413" i="10"/>
  <c r="EU413" i="10"/>
  <c r="EV412" i="10"/>
  <c r="EU412" i="10"/>
  <c r="EV411" i="10"/>
  <c r="EU411" i="10"/>
  <c r="EV410" i="10"/>
  <c r="EU410" i="10"/>
  <c r="EV409" i="10"/>
  <c r="EU409" i="10"/>
  <c r="EV408" i="10"/>
  <c r="EU408" i="10"/>
  <c r="EV407" i="10"/>
  <c r="EU407" i="10"/>
  <c r="EV406" i="10"/>
  <c r="EU406" i="10"/>
  <c r="EW406" i="10" s="1"/>
  <c r="EV405" i="10"/>
  <c r="EU405" i="10"/>
  <c r="EV404" i="10"/>
  <c r="EU404" i="10"/>
  <c r="EV403" i="10"/>
  <c r="EU403" i="10"/>
  <c r="EV402" i="10"/>
  <c r="EU402" i="10"/>
  <c r="EV401" i="10"/>
  <c r="EU401" i="10"/>
  <c r="EV400" i="10"/>
  <c r="EU400" i="10"/>
  <c r="EV399" i="10"/>
  <c r="EU399" i="10"/>
  <c r="EV398" i="10"/>
  <c r="EU398" i="10"/>
  <c r="EV397" i="10"/>
  <c r="EU397" i="10"/>
  <c r="EV396" i="10"/>
  <c r="EU396" i="10"/>
  <c r="EV395" i="10"/>
  <c r="EU395" i="10"/>
  <c r="EV394" i="10"/>
  <c r="EU394" i="10"/>
  <c r="EV393" i="10"/>
  <c r="EU393" i="10"/>
  <c r="EV392" i="10"/>
  <c r="EU392" i="10"/>
  <c r="EV391" i="10"/>
  <c r="EU391" i="10"/>
  <c r="EV390" i="10"/>
  <c r="EU390" i="10"/>
  <c r="EV389" i="10"/>
  <c r="EU389" i="10"/>
  <c r="EV388" i="10"/>
  <c r="EU388" i="10"/>
  <c r="EV387" i="10"/>
  <c r="EU387" i="10"/>
  <c r="EV386" i="10"/>
  <c r="EU386" i="10"/>
  <c r="EV385" i="10"/>
  <c r="EU385" i="10"/>
  <c r="EV384" i="10"/>
  <c r="EU384" i="10"/>
  <c r="EV383" i="10"/>
  <c r="EU383" i="10"/>
  <c r="EV382" i="10"/>
  <c r="EU382" i="10"/>
  <c r="EV381" i="10"/>
  <c r="EU381" i="10"/>
  <c r="EV380" i="10"/>
  <c r="EU380" i="10"/>
  <c r="EV379" i="10"/>
  <c r="EU379" i="10"/>
  <c r="EV378" i="10"/>
  <c r="EU378" i="10"/>
  <c r="EV377" i="10"/>
  <c r="EU377" i="10"/>
  <c r="EV376" i="10"/>
  <c r="EU376" i="10"/>
  <c r="EV375" i="10"/>
  <c r="EU375" i="10"/>
  <c r="EV374" i="10"/>
  <c r="EU374" i="10"/>
  <c r="EV373" i="10"/>
  <c r="EU373" i="10"/>
  <c r="EV372" i="10"/>
  <c r="EU372" i="10"/>
  <c r="EV371" i="10"/>
  <c r="EU371" i="10"/>
  <c r="EV370" i="10"/>
  <c r="EU370" i="10"/>
  <c r="EV369" i="10"/>
  <c r="EU369" i="10"/>
  <c r="EV368" i="10"/>
  <c r="EU368" i="10"/>
  <c r="EV367" i="10"/>
  <c r="EU367" i="10"/>
  <c r="EV366" i="10"/>
  <c r="EU366" i="10"/>
  <c r="EV365" i="10"/>
  <c r="EU365" i="10"/>
  <c r="EV364" i="10"/>
  <c r="EU364" i="10"/>
  <c r="EV363" i="10"/>
  <c r="EU363" i="10"/>
  <c r="EV362" i="10"/>
  <c r="EU362" i="10"/>
  <c r="EV361" i="10"/>
  <c r="EU361" i="10"/>
  <c r="EV360" i="10"/>
  <c r="EU360" i="10"/>
  <c r="EV359" i="10"/>
  <c r="EU359" i="10"/>
  <c r="EV358" i="10"/>
  <c r="EU358" i="10"/>
  <c r="EV357" i="10"/>
  <c r="EU357" i="10"/>
  <c r="EV356" i="10"/>
  <c r="EU356" i="10"/>
  <c r="EV355" i="10"/>
  <c r="EU355" i="10"/>
  <c r="EV354" i="10"/>
  <c r="EU354" i="10"/>
  <c r="EV353" i="10"/>
  <c r="EU353" i="10"/>
  <c r="EV352" i="10"/>
  <c r="EU352" i="10"/>
  <c r="EV351" i="10"/>
  <c r="EU351" i="10"/>
  <c r="EV350" i="10"/>
  <c r="EU350" i="10"/>
  <c r="EV349" i="10"/>
  <c r="EU349" i="10"/>
  <c r="EV348" i="10"/>
  <c r="EU348" i="10"/>
  <c r="EV347" i="10"/>
  <c r="EU347" i="10"/>
  <c r="EV346" i="10"/>
  <c r="EU346" i="10"/>
  <c r="EV345" i="10"/>
  <c r="EU345" i="10"/>
  <c r="EV344" i="10"/>
  <c r="EU344" i="10"/>
  <c r="EV343" i="10"/>
  <c r="EU343" i="10"/>
  <c r="EV342" i="10"/>
  <c r="EU342" i="10"/>
  <c r="EV341" i="10"/>
  <c r="EU341" i="10"/>
  <c r="EV340" i="10"/>
  <c r="EU340" i="10"/>
  <c r="EV339" i="10"/>
  <c r="EU339" i="10"/>
  <c r="EV338" i="10"/>
  <c r="EU338" i="10"/>
  <c r="EV337" i="10"/>
  <c r="EU337" i="10"/>
  <c r="EV336" i="10"/>
  <c r="EU336" i="10"/>
  <c r="EV335" i="10"/>
  <c r="EU335" i="10"/>
  <c r="EV334" i="10"/>
  <c r="EU334" i="10"/>
  <c r="EV333" i="10"/>
  <c r="EU333" i="10"/>
  <c r="EV332" i="10"/>
  <c r="EU332" i="10"/>
  <c r="EV331" i="10"/>
  <c r="EU331" i="10"/>
  <c r="EV330" i="10"/>
  <c r="EU330" i="10"/>
  <c r="EV329" i="10"/>
  <c r="EU329" i="10"/>
  <c r="EV328" i="10"/>
  <c r="EU328" i="10"/>
  <c r="EV327" i="10"/>
  <c r="EU327" i="10"/>
  <c r="EV326" i="10"/>
  <c r="EU326" i="10"/>
  <c r="EV325" i="10"/>
  <c r="EU325" i="10"/>
  <c r="EV324" i="10"/>
  <c r="EU324" i="10"/>
  <c r="EV323" i="10"/>
  <c r="EU323" i="10"/>
  <c r="EV322" i="10"/>
  <c r="EU322" i="10"/>
  <c r="EV321" i="10"/>
  <c r="EU321" i="10"/>
  <c r="EV320" i="10"/>
  <c r="EU320" i="10"/>
  <c r="EV319" i="10"/>
  <c r="EU319" i="10"/>
  <c r="EV318" i="10"/>
  <c r="EU318" i="10"/>
  <c r="EV317" i="10"/>
  <c r="EU317" i="10"/>
  <c r="EV316" i="10"/>
  <c r="EU316" i="10"/>
  <c r="EV315" i="10"/>
  <c r="EU315" i="10"/>
  <c r="EV314" i="10"/>
  <c r="EU314" i="10"/>
  <c r="EV313" i="10"/>
  <c r="EU313" i="10"/>
  <c r="EV312" i="10"/>
  <c r="EU312" i="10"/>
  <c r="EV311" i="10"/>
  <c r="EU311" i="10"/>
  <c r="EV310" i="10"/>
  <c r="EU310" i="10"/>
  <c r="EV309" i="10"/>
  <c r="EU309" i="10"/>
  <c r="EV308" i="10"/>
  <c r="EU308" i="10"/>
  <c r="EV307" i="10"/>
  <c r="EU307" i="10"/>
  <c r="EV306" i="10"/>
  <c r="EU306" i="10"/>
  <c r="EV305" i="10"/>
  <c r="EU305" i="10"/>
  <c r="EV304" i="10"/>
  <c r="EU304" i="10"/>
  <c r="EV303" i="10"/>
  <c r="EU303" i="10"/>
  <c r="EV302" i="10"/>
  <c r="EU302" i="10"/>
  <c r="EV301" i="10"/>
  <c r="EU301" i="10"/>
  <c r="EV300" i="10"/>
  <c r="EU300" i="10"/>
  <c r="EV299" i="10"/>
  <c r="EU299" i="10"/>
  <c r="EV298" i="10"/>
  <c r="EU298" i="10"/>
  <c r="EV297" i="10"/>
  <c r="EU297" i="10"/>
  <c r="EV296" i="10"/>
  <c r="EU296" i="10"/>
  <c r="EV295" i="10"/>
  <c r="EU295" i="10"/>
  <c r="EV294" i="10"/>
  <c r="EU294" i="10"/>
  <c r="EV293" i="10"/>
  <c r="EU293" i="10"/>
  <c r="EV292" i="10"/>
  <c r="EU292" i="10"/>
  <c r="EV291" i="10"/>
  <c r="EU291" i="10"/>
  <c r="EV290" i="10"/>
  <c r="EU290" i="10"/>
  <c r="EV289" i="10"/>
  <c r="EU289" i="10"/>
  <c r="EV288" i="10"/>
  <c r="EU288" i="10"/>
  <c r="EV287" i="10"/>
  <c r="EU287" i="10"/>
  <c r="EV286" i="10"/>
  <c r="EU286" i="10"/>
  <c r="EV285" i="10"/>
  <c r="EU285" i="10"/>
  <c r="EV284" i="10"/>
  <c r="EU284" i="10"/>
  <c r="EV283" i="10"/>
  <c r="EU283" i="10"/>
  <c r="EV282" i="10"/>
  <c r="EU282" i="10"/>
  <c r="EV281" i="10"/>
  <c r="EU281" i="10"/>
  <c r="EV280" i="10"/>
  <c r="EU280" i="10"/>
  <c r="EV279" i="10"/>
  <c r="EU279" i="10"/>
  <c r="EV278" i="10"/>
  <c r="EU278" i="10"/>
  <c r="EV277" i="10"/>
  <c r="EU277" i="10"/>
  <c r="EV276" i="10"/>
  <c r="EU276" i="10"/>
  <c r="EV275" i="10"/>
  <c r="EU275" i="10"/>
  <c r="EV274" i="10"/>
  <c r="EU274" i="10"/>
  <c r="EV273" i="10"/>
  <c r="EU273" i="10"/>
  <c r="EV272" i="10"/>
  <c r="EU272" i="10"/>
  <c r="EV271" i="10"/>
  <c r="EU271" i="10"/>
  <c r="EV270" i="10"/>
  <c r="EU270" i="10"/>
  <c r="EV269" i="10"/>
  <c r="EU269" i="10"/>
  <c r="EV268" i="10"/>
  <c r="EU268" i="10"/>
  <c r="EV267" i="10"/>
  <c r="EU267" i="10"/>
  <c r="EV266" i="10"/>
  <c r="EU266" i="10"/>
  <c r="EV265" i="10"/>
  <c r="EU265" i="10"/>
  <c r="EV264" i="10"/>
  <c r="EU264" i="10"/>
  <c r="EV263" i="10"/>
  <c r="EU263" i="10"/>
  <c r="EV262" i="10"/>
  <c r="EU262" i="10"/>
  <c r="EV261" i="10"/>
  <c r="EU261" i="10"/>
  <c r="EV260" i="10"/>
  <c r="EU260" i="10"/>
  <c r="EV259" i="10"/>
  <c r="EU259" i="10"/>
  <c r="EV258" i="10"/>
  <c r="EU258" i="10"/>
  <c r="EV257" i="10"/>
  <c r="EU257" i="10"/>
  <c r="EV256" i="10"/>
  <c r="EU256" i="10"/>
  <c r="EV255" i="10"/>
  <c r="EU255" i="10"/>
  <c r="EV254" i="10"/>
  <c r="EU254" i="10"/>
  <c r="EV253" i="10"/>
  <c r="EU253" i="10"/>
  <c r="EV252" i="10"/>
  <c r="EU252" i="10"/>
  <c r="EV251" i="10"/>
  <c r="EU251" i="10"/>
  <c r="EV250" i="10"/>
  <c r="EU250" i="10"/>
  <c r="EV249" i="10"/>
  <c r="EU249" i="10"/>
  <c r="EV248" i="10"/>
  <c r="EU248" i="10"/>
  <c r="EV247" i="10"/>
  <c r="EU247" i="10"/>
  <c r="EV246" i="10"/>
  <c r="EU246" i="10"/>
  <c r="EV245" i="10"/>
  <c r="EU245" i="10"/>
  <c r="EV244" i="10"/>
  <c r="EU244" i="10"/>
  <c r="EV243" i="10"/>
  <c r="EU243" i="10"/>
  <c r="EV242" i="10"/>
  <c r="EU242" i="10"/>
  <c r="EV241" i="10"/>
  <c r="EU241" i="10"/>
  <c r="EV240" i="10"/>
  <c r="EU240" i="10"/>
  <c r="EV239" i="10"/>
  <c r="EU239" i="10"/>
  <c r="EV238" i="10"/>
  <c r="EU238" i="10"/>
  <c r="EV237" i="10"/>
  <c r="EU237" i="10"/>
  <c r="EV236" i="10"/>
  <c r="EU236" i="10"/>
  <c r="EV235" i="10"/>
  <c r="EU235" i="10"/>
  <c r="EV234" i="10"/>
  <c r="EU234" i="10"/>
  <c r="EV233" i="10"/>
  <c r="EU233" i="10"/>
  <c r="EV232" i="10"/>
  <c r="EU232" i="10"/>
  <c r="EV231" i="10"/>
  <c r="EU231" i="10"/>
  <c r="EV230" i="10"/>
  <c r="EU230" i="10"/>
  <c r="EV229" i="10"/>
  <c r="EU229" i="10"/>
  <c r="EV228" i="10"/>
  <c r="EU228" i="10"/>
  <c r="EV227" i="10"/>
  <c r="EU227" i="10"/>
  <c r="EV226" i="10"/>
  <c r="EU226" i="10"/>
  <c r="EV225" i="10"/>
  <c r="EU225" i="10"/>
  <c r="EV224" i="10"/>
  <c r="EU224" i="10"/>
  <c r="EV223" i="10"/>
  <c r="EU223" i="10"/>
  <c r="EV222" i="10"/>
  <c r="EU222" i="10"/>
  <c r="EV221" i="10"/>
  <c r="EU221" i="10"/>
  <c r="EV220" i="10"/>
  <c r="EU220" i="10"/>
  <c r="EV219" i="10"/>
  <c r="EU219" i="10"/>
  <c r="EV218" i="10"/>
  <c r="EU218" i="10"/>
  <c r="EV217" i="10"/>
  <c r="EU217" i="10"/>
  <c r="EV216" i="10"/>
  <c r="EU216" i="10"/>
  <c r="EV215" i="10"/>
  <c r="EU215" i="10"/>
  <c r="EV214" i="10"/>
  <c r="EU214" i="10"/>
  <c r="EV213" i="10"/>
  <c r="EU213" i="10"/>
  <c r="EV212" i="10"/>
  <c r="EU212" i="10"/>
  <c r="EV211" i="10"/>
  <c r="EU211" i="10"/>
  <c r="EV210" i="10"/>
  <c r="EU210" i="10"/>
  <c r="EV209" i="10"/>
  <c r="EU209" i="10"/>
  <c r="EV208" i="10"/>
  <c r="EU208" i="10"/>
  <c r="EV207" i="10"/>
  <c r="EU207" i="10"/>
  <c r="EV206" i="10"/>
  <c r="EU206" i="10"/>
  <c r="EV205" i="10"/>
  <c r="EU205" i="10"/>
  <c r="EV204" i="10"/>
  <c r="EU204" i="10"/>
  <c r="EV203" i="10"/>
  <c r="EU203" i="10"/>
  <c r="EV202" i="10"/>
  <c r="EU202" i="10"/>
  <c r="EV201" i="10"/>
  <c r="EU201" i="10"/>
  <c r="EV200" i="10"/>
  <c r="EU200" i="10"/>
  <c r="EV199" i="10"/>
  <c r="EU199" i="10"/>
  <c r="EV198" i="10"/>
  <c r="EU198" i="10"/>
  <c r="EV197" i="10"/>
  <c r="EU197" i="10"/>
  <c r="EV196" i="10"/>
  <c r="EU196" i="10"/>
  <c r="EV195" i="10"/>
  <c r="EU195" i="10"/>
  <c r="EV194" i="10"/>
  <c r="EU194" i="10"/>
  <c r="EV193" i="10"/>
  <c r="EU193" i="10"/>
  <c r="EV192" i="10"/>
  <c r="EU192" i="10"/>
  <c r="EV191" i="10"/>
  <c r="EU191" i="10"/>
  <c r="EV190" i="10"/>
  <c r="EU190" i="10"/>
  <c r="EV189" i="10"/>
  <c r="EU189" i="10"/>
  <c r="EV188" i="10"/>
  <c r="EU188" i="10"/>
  <c r="EV187" i="10"/>
  <c r="EU187" i="10"/>
  <c r="EV186" i="10"/>
  <c r="EU186" i="10"/>
  <c r="EV185" i="10"/>
  <c r="EU185" i="10"/>
  <c r="EV184" i="10"/>
  <c r="EU184" i="10"/>
  <c r="EV183" i="10"/>
  <c r="EU183" i="10"/>
  <c r="EV182" i="10"/>
  <c r="EU182" i="10"/>
  <c r="EV181" i="10"/>
  <c r="EU181" i="10"/>
  <c r="EV180" i="10"/>
  <c r="EU180" i="10"/>
  <c r="EV179" i="10"/>
  <c r="EU179" i="10"/>
  <c r="EV178" i="10"/>
  <c r="EU178" i="10"/>
  <c r="EV177" i="10"/>
  <c r="EU177" i="10"/>
  <c r="EV176" i="10"/>
  <c r="EU176" i="10"/>
  <c r="EV175" i="10"/>
  <c r="EU175" i="10"/>
  <c r="EV174" i="10"/>
  <c r="EU174" i="10"/>
  <c r="EV173" i="10"/>
  <c r="EU173" i="10"/>
  <c r="EV172" i="10"/>
  <c r="EU172" i="10"/>
  <c r="EV171" i="10"/>
  <c r="EU171" i="10"/>
  <c r="EV170" i="10"/>
  <c r="EU170" i="10"/>
  <c r="EV169" i="10"/>
  <c r="EU169" i="10"/>
  <c r="EV168" i="10"/>
  <c r="EU168" i="10"/>
  <c r="EV167" i="10"/>
  <c r="EU167" i="10"/>
  <c r="EV166" i="10"/>
  <c r="EU166" i="10"/>
  <c r="EV165" i="10"/>
  <c r="EU165" i="10"/>
  <c r="EV164" i="10"/>
  <c r="EU164" i="10"/>
  <c r="EV163" i="10"/>
  <c r="EU163" i="10"/>
  <c r="EV162" i="10"/>
  <c r="EU162" i="10"/>
  <c r="EV161" i="10"/>
  <c r="EU161" i="10"/>
  <c r="EV160" i="10"/>
  <c r="EU160" i="10"/>
  <c r="EV159" i="10"/>
  <c r="EU159" i="10"/>
  <c r="EV158" i="10"/>
  <c r="EU158" i="10"/>
  <c r="EV157" i="10"/>
  <c r="EU157" i="10"/>
  <c r="EV156" i="10"/>
  <c r="EU156" i="10"/>
  <c r="EV155" i="10"/>
  <c r="EU155" i="10"/>
  <c r="EV154" i="10"/>
  <c r="EU154" i="10"/>
  <c r="EV153" i="10"/>
  <c r="EU153" i="10"/>
  <c r="EV152" i="10"/>
  <c r="EU152" i="10"/>
  <c r="EV151" i="10"/>
  <c r="EU151" i="10"/>
  <c r="EV150" i="10"/>
  <c r="EU150" i="10"/>
  <c r="EV149" i="10"/>
  <c r="EU149" i="10"/>
  <c r="EV148" i="10"/>
  <c r="EU148" i="10"/>
  <c r="EV147" i="10"/>
  <c r="EU147" i="10"/>
  <c r="EV146" i="10"/>
  <c r="EU146" i="10"/>
  <c r="EV145" i="10"/>
  <c r="EU145" i="10"/>
  <c r="EV144" i="10"/>
  <c r="EU144" i="10"/>
  <c r="EV143" i="10"/>
  <c r="EU143" i="10"/>
  <c r="EV142" i="10"/>
  <c r="EU142" i="10"/>
  <c r="EV141" i="10"/>
  <c r="EU141" i="10"/>
  <c r="EV140" i="10"/>
  <c r="EU140" i="10"/>
  <c r="EV139" i="10"/>
  <c r="EU139" i="10"/>
  <c r="EV138" i="10"/>
  <c r="EU138" i="10"/>
  <c r="EV137" i="10"/>
  <c r="EU137" i="10"/>
  <c r="EV136" i="10"/>
  <c r="EU136" i="10"/>
  <c r="EV135" i="10"/>
  <c r="EU135" i="10"/>
  <c r="EV134" i="10"/>
  <c r="EU134" i="10"/>
  <c r="EV133" i="10"/>
  <c r="EU133" i="10"/>
  <c r="EV132" i="10"/>
  <c r="EU132" i="10"/>
  <c r="EV131" i="10"/>
  <c r="EU131" i="10"/>
  <c r="EV130" i="10"/>
  <c r="EU130" i="10"/>
  <c r="EV129" i="10"/>
  <c r="EU129" i="10"/>
  <c r="EV128" i="10"/>
  <c r="EU128" i="10"/>
  <c r="EV127" i="10"/>
  <c r="EU127" i="10"/>
  <c r="EV126" i="10"/>
  <c r="EU126" i="10"/>
  <c r="EV125" i="10"/>
  <c r="EU125" i="10"/>
  <c r="EV124" i="10"/>
  <c r="EU124" i="10"/>
  <c r="EV123" i="10"/>
  <c r="EU123" i="10"/>
  <c r="EV122" i="10"/>
  <c r="EU122" i="10"/>
  <c r="EV121" i="10"/>
  <c r="EU121" i="10"/>
  <c r="EV120" i="10"/>
  <c r="EU120" i="10"/>
  <c r="EV119" i="10"/>
  <c r="EU119" i="10"/>
  <c r="EV118" i="10"/>
  <c r="EU118" i="10"/>
  <c r="EV117" i="10"/>
  <c r="EU117" i="10"/>
  <c r="EV116" i="10"/>
  <c r="EU116" i="10"/>
  <c r="EV115" i="10"/>
  <c r="EU115" i="10"/>
  <c r="EV114" i="10"/>
  <c r="EU114" i="10"/>
  <c r="EV113" i="10"/>
  <c r="EU113" i="10"/>
  <c r="EV112" i="10"/>
  <c r="EU112" i="10"/>
  <c r="EV111" i="10"/>
  <c r="EU111" i="10"/>
  <c r="EV110" i="10"/>
  <c r="EU110" i="10"/>
  <c r="EV109" i="10"/>
  <c r="EU109" i="10"/>
  <c r="EV108" i="10"/>
  <c r="EU108" i="10"/>
  <c r="EV107" i="10"/>
  <c r="EU107" i="10"/>
  <c r="EV106" i="10"/>
  <c r="EU106" i="10"/>
  <c r="EV105" i="10"/>
  <c r="EU105" i="10"/>
  <c r="EV104" i="10"/>
  <c r="EU104" i="10"/>
  <c r="EV103" i="10"/>
  <c r="EU103" i="10"/>
  <c r="EV102" i="10"/>
  <c r="EU102" i="10"/>
  <c r="EV101" i="10"/>
  <c r="EU101" i="10"/>
  <c r="EV100" i="10"/>
  <c r="EU100" i="10"/>
  <c r="EV99" i="10"/>
  <c r="EU99" i="10"/>
  <c r="EV98" i="10"/>
  <c r="EU98" i="10"/>
  <c r="EV97" i="10"/>
  <c r="EU97" i="10"/>
  <c r="EV96" i="10"/>
  <c r="EU96" i="10"/>
  <c r="EV95" i="10"/>
  <c r="EU95" i="10"/>
  <c r="EV94" i="10"/>
  <c r="EU94" i="10"/>
  <c r="EV93" i="10"/>
  <c r="EU93" i="10"/>
  <c r="EV92" i="10"/>
  <c r="EU92" i="10"/>
  <c r="EV91" i="10"/>
  <c r="EU91" i="10"/>
  <c r="EV90" i="10"/>
  <c r="EU90" i="10"/>
  <c r="EV89" i="10"/>
  <c r="EU89" i="10"/>
  <c r="EV88" i="10"/>
  <c r="EU88" i="10"/>
  <c r="EV87" i="10"/>
  <c r="EU87" i="10"/>
  <c r="EV86" i="10"/>
  <c r="EU86" i="10"/>
  <c r="EV85" i="10"/>
  <c r="EU85" i="10"/>
  <c r="EV84" i="10"/>
  <c r="EU84" i="10"/>
  <c r="EV83" i="10"/>
  <c r="EU83" i="10"/>
  <c r="EV82" i="10"/>
  <c r="EU82" i="10"/>
  <c r="EV81" i="10"/>
  <c r="EU81" i="10"/>
  <c r="EV80" i="10"/>
  <c r="EU80" i="10"/>
  <c r="EV79" i="10"/>
  <c r="EU79" i="10"/>
  <c r="EV78" i="10"/>
  <c r="EU78" i="10"/>
  <c r="EV77" i="10"/>
  <c r="EU77" i="10"/>
  <c r="EV76" i="10"/>
  <c r="EU76" i="10"/>
  <c r="EV75" i="10"/>
  <c r="EU75" i="10"/>
  <c r="EV74" i="10"/>
  <c r="EU74" i="10"/>
  <c r="EV73" i="10"/>
  <c r="EU73" i="10"/>
  <c r="EV72" i="10"/>
  <c r="EU72" i="10"/>
  <c r="EV71" i="10"/>
  <c r="EU71" i="10"/>
  <c r="EV70" i="10"/>
  <c r="EU70" i="10"/>
  <c r="EV69" i="10"/>
  <c r="EU69" i="10"/>
  <c r="EV68" i="10"/>
  <c r="EU68" i="10"/>
  <c r="EV67" i="10"/>
  <c r="EU67" i="10"/>
  <c r="EV66" i="10"/>
  <c r="EU66" i="10"/>
  <c r="EV65" i="10"/>
  <c r="EU65" i="10"/>
  <c r="EV64" i="10"/>
  <c r="EU64" i="10"/>
  <c r="EV63" i="10"/>
  <c r="EU63" i="10"/>
  <c r="EV62" i="10"/>
  <c r="EU62" i="10"/>
  <c r="EV61" i="10"/>
  <c r="EU61" i="10"/>
  <c r="EV60" i="10"/>
  <c r="EU60" i="10"/>
  <c r="EV59" i="10"/>
  <c r="EU59" i="10"/>
  <c r="EV58" i="10"/>
  <c r="EU58" i="10"/>
  <c r="EV57" i="10"/>
  <c r="EU57" i="10"/>
  <c r="EV56" i="10"/>
  <c r="EU56" i="10"/>
  <c r="EV55" i="10"/>
  <c r="EU55" i="10"/>
  <c r="EV54" i="10"/>
  <c r="EU54" i="10"/>
  <c r="EV53" i="10"/>
  <c r="EU53" i="10"/>
  <c r="EV52" i="10"/>
  <c r="EU52" i="10"/>
  <c r="EV51" i="10"/>
  <c r="EU51" i="10"/>
  <c r="EV50" i="10"/>
  <c r="EU50" i="10"/>
  <c r="EV49" i="10"/>
  <c r="EU49" i="10"/>
  <c r="EV48" i="10"/>
  <c r="EU48" i="10"/>
  <c r="EV47" i="10"/>
  <c r="EU47" i="10"/>
  <c r="EV46" i="10"/>
  <c r="EU46" i="10"/>
  <c r="EV45" i="10"/>
  <c r="EU45" i="10"/>
  <c r="EV44" i="10"/>
  <c r="EU44" i="10"/>
  <c r="EV43" i="10"/>
  <c r="EU43" i="10"/>
  <c r="EV42" i="10"/>
  <c r="EU42" i="10"/>
  <c r="EV41" i="10"/>
  <c r="EU41" i="10"/>
  <c r="EV40" i="10"/>
  <c r="EU40" i="10"/>
  <c r="EV39" i="10"/>
  <c r="EU39" i="10"/>
  <c r="EV38" i="10"/>
  <c r="EU38" i="10"/>
  <c r="EV37" i="10"/>
  <c r="EU37" i="10"/>
  <c r="EV36" i="10"/>
  <c r="EU36" i="10"/>
  <c r="EV35" i="10"/>
  <c r="EU35" i="10"/>
  <c r="EV34" i="10"/>
  <c r="EU34" i="10"/>
  <c r="EV33" i="10"/>
  <c r="EU33" i="10"/>
  <c r="EV32" i="10"/>
  <c r="EU32" i="10"/>
  <c r="EV31" i="10"/>
  <c r="EU31" i="10"/>
  <c r="EV30" i="10"/>
  <c r="EU30" i="10"/>
  <c r="EV29" i="10"/>
  <c r="EU29" i="10"/>
  <c r="EV28" i="10"/>
  <c r="EU28" i="10"/>
  <c r="EV27" i="10"/>
  <c r="EU27" i="10"/>
  <c r="EV26" i="10"/>
  <c r="EU26" i="10"/>
  <c r="EV25" i="10"/>
  <c r="EU25" i="10"/>
  <c r="EV24" i="10"/>
  <c r="EU24" i="10"/>
  <c r="EV23" i="10"/>
  <c r="EU23" i="10"/>
  <c r="EV22" i="10"/>
  <c r="EU22" i="10"/>
  <c r="EV21" i="10"/>
  <c r="EU21" i="10"/>
  <c r="EV20" i="10"/>
  <c r="EU20" i="10"/>
  <c r="EV19" i="10"/>
  <c r="EU19" i="10"/>
  <c r="EV18" i="10"/>
  <c r="EU18" i="10"/>
  <c r="EV17" i="10"/>
  <c r="EU17" i="10"/>
  <c r="EV16" i="10"/>
  <c r="EU16" i="10"/>
  <c r="EV15" i="10"/>
  <c r="EU15" i="10"/>
  <c r="EV14" i="10"/>
  <c r="EU14" i="10"/>
  <c r="EV13" i="10"/>
  <c r="EU13" i="10"/>
  <c r="EV12" i="10"/>
  <c r="EU12" i="10"/>
  <c r="EV11" i="10"/>
  <c r="EU11" i="10"/>
  <c r="EV10" i="10"/>
  <c r="EU10" i="10"/>
  <c r="EV9" i="10"/>
  <c r="EU9" i="10"/>
  <c r="EV8" i="10"/>
  <c r="EU8" i="10"/>
  <c r="EV7" i="10"/>
  <c r="EU7" i="10"/>
  <c r="EV6" i="10"/>
  <c r="EU6" i="10"/>
  <c r="ES470" i="10"/>
  <c r="ER470" i="10"/>
  <c r="ES469" i="10"/>
  <c r="ER469" i="10"/>
  <c r="ES468" i="10"/>
  <c r="ER468" i="10"/>
  <c r="ES467" i="10"/>
  <c r="ER467" i="10"/>
  <c r="ES466" i="10"/>
  <c r="ER466" i="10"/>
  <c r="ES465" i="10"/>
  <c r="ER465" i="10"/>
  <c r="ES464" i="10"/>
  <c r="ER464" i="10"/>
  <c r="ES463" i="10"/>
  <c r="ER463" i="10"/>
  <c r="ES462" i="10"/>
  <c r="ER462" i="10"/>
  <c r="ES461" i="10"/>
  <c r="ER461" i="10"/>
  <c r="ES460" i="10"/>
  <c r="ER460" i="10"/>
  <c r="ES459" i="10"/>
  <c r="ER459" i="10"/>
  <c r="ES458" i="10"/>
  <c r="ER458" i="10"/>
  <c r="ES457" i="10"/>
  <c r="ER457" i="10"/>
  <c r="ES456" i="10"/>
  <c r="ER456" i="10"/>
  <c r="ES455" i="10"/>
  <c r="ER455" i="10"/>
  <c r="ES454" i="10"/>
  <c r="ER454" i="10"/>
  <c r="ES453" i="10"/>
  <c r="ER453" i="10"/>
  <c r="ES452" i="10"/>
  <c r="ER452" i="10"/>
  <c r="ES451" i="10"/>
  <c r="ER451" i="10"/>
  <c r="ES450" i="10"/>
  <c r="ER450" i="10"/>
  <c r="ES449" i="10"/>
  <c r="ER449" i="10"/>
  <c r="ES448" i="10"/>
  <c r="ER448" i="10"/>
  <c r="ES447" i="10"/>
  <c r="ER447" i="10"/>
  <c r="ES446" i="10"/>
  <c r="ER446" i="10"/>
  <c r="ES445" i="10"/>
  <c r="ER445" i="10"/>
  <c r="ES444" i="10"/>
  <c r="ER444" i="10"/>
  <c r="ES443" i="10"/>
  <c r="ER443" i="10"/>
  <c r="ES442" i="10"/>
  <c r="ER442" i="10"/>
  <c r="ES441" i="10"/>
  <c r="ER441" i="10"/>
  <c r="ES440" i="10"/>
  <c r="ER440" i="10"/>
  <c r="ES439" i="10"/>
  <c r="ER439" i="10"/>
  <c r="ES438" i="10"/>
  <c r="ER438" i="10"/>
  <c r="ES437" i="10"/>
  <c r="ER437" i="10"/>
  <c r="ES436" i="10"/>
  <c r="ER436" i="10"/>
  <c r="ES435" i="10"/>
  <c r="ER435" i="10"/>
  <c r="ES434" i="10"/>
  <c r="ER434" i="10"/>
  <c r="ES433" i="10"/>
  <c r="ER433" i="10"/>
  <c r="ES432" i="10"/>
  <c r="ER432" i="10"/>
  <c r="ES431" i="10"/>
  <c r="ER431" i="10"/>
  <c r="ES430" i="10"/>
  <c r="ER430" i="10"/>
  <c r="ES429" i="10"/>
  <c r="ER429" i="10"/>
  <c r="ES428" i="10"/>
  <c r="ER428" i="10"/>
  <c r="ES427" i="10"/>
  <c r="ER427" i="10"/>
  <c r="ES426" i="10"/>
  <c r="ER426" i="10"/>
  <c r="ES425" i="10"/>
  <c r="ER425" i="10"/>
  <c r="ES424" i="10"/>
  <c r="ER424" i="10"/>
  <c r="ES423" i="10"/>
  <c r="ER423" i="10"/>
  <c r="ES422" i="10"/>
  <c r="ER422" i="10"/>
  <c r="ES421" i="10"/>
  <c r="ER421" i="10"/>
  <c r="ES420" i="10"/>
  <c r="ER420" i="10"/>
  <c r="ES419" i="10"/>
  <c r="ER419" i="10"/>
  <c r="ES418" i="10"/>
  <c r="ER418" i="10"/>
  <c r="ES417" i="10"/>
  <c r="ER417" i="10"/>
  <c r="ES416" i="10"/>
  <c r="ER416" i="10"/>
  <c r="ES415" i="10"/>
  <c r="ER415" i="10"/>
  <c r="ES414" i="10"/>
  <c r="ER414" i="10"/>
  <c r="ES413" i="10"/>
  <c r="ER413" i="10"/>
  <c r="ES412" i="10"/>
  <c r="ER412" i="10"/>
  <c r="ES411" i="10"/>
  <c r="ER411" i="10"/>
  <c r="ES410" i="10"/>
  <c r="ER410" i="10"/>
  <c r="ES409" i="10"/>
  <c r="ER409" i="10"/>
  <c r="ES408" i="10"/>
  <c r="ER408" i="10"/>
  <c r="ES407" i="10"/>
  <c r="ER407" i="10"/>
  <c r="ES406" i="10"/>
  <c r="ER406" i="10"/>
  <c r="ES405" i="10"/>
  <c r="ER405" i="10"/>
  <c r="ES404" i="10"/>
  <c r="ER404" i="10"/>
  <c r="ES403" i="10"/>
  <c r="ER403" i="10"/>
  <c r="ES402" i="10"/>
  <c r="ER402" i="10"/>
  <c r="ES401" i="10"/>
  <c r="ER401" i="10"/>
  <c r="ES400" i="10"/>
  <c r="ER400" i="10"/>
  <c r="ES399" i="10"/>
  <c r="ER399" i="10"/>
  <c r="ES398" i="10"/>
  <c r="ER398" i="10"/>
  <c r="ES397" i="10"/>
  <c r="ER397" i="10"/>
  <c r="ES396" i="10"/>
  <c r="ER396" i="10"/>
  <c r="ES395" i="10"/>
  <c r="ER395" i="10"/>
  <c r="ES394" i="10"/>
  <c r="ER394" i="10"/>
  <c r="ES393" i="10"/>
  <c r="ER393" i="10"/>
  <c r="ES392" i="10"/>
  <c r="ER392" i="10"/>
  <c r="ES391" i="10"/>
  <c r="ER391" i="10"/>
  <c r="ES390" i="10"/>
  <c r="ER390" i="10"/>
  <c r="ES389" i="10"/>
  <c r="ER389" i="10"/>
  <c r="ES388" i="10"/>
  <c r="ER388" i="10"/>
  <c r="ES387" i="10"/>
  <c r="ER387" i="10"/>
  <c r="ES386" i="10"/>
  <c r="ER386" i="10"/>
  <c r="ES385" i="10"/>
  <c r="ER385" i="10"/>
  <c r="ES384" i="10"/>
  <c r="ER384" i="10"/>
  <c r="ES383" i="10"/>
  <c r="ER383" i="10"/>
  <c r="ES382" i="10"/>
  <c r="ER382" i="10"/>
  <c r="ES381" i="10"/>
  <c r="ER381" i="10"/>
  <c r="ES380" i="10"/>
  <c r="ER380" i="10"/>
  <c r="ES379" i="10"/>
  <c r="ER379" i="10"/>
  <c r="ES378" i="10"/>
  <c r="ER378" i="10"/>
  <c r="ES377" i="10"/>
  <c r="ER377" i="10"/>
  <c r="ES376" i="10"/>
  <c r="ER376" i="10"/>
  <c r="ES375" i="10"/>
  <c r="ER375" i="10"/>
  <c r="ES374" i="10"/>
  <c r="ER374" i="10"/>
  <c r="ES373" i="10"/>
  <c r="ER373" i="10"/>
  <c r="ES372" i="10"/>
  <c r="ER372" i="10"/>
  <c r="ES371" i="10"/>
  <c r="ER371" i="10"/>
  <c r="ES370" i="10"/>
  <c r="ER370" i="10"/>
  <c r="ES369" i="10"/>
  <c r="ER369" i="10"/>
  <c r="ES368" i="10"/>
  <c r="ER368" i="10"/>
  <c r="ES367" i="10"/>
  <c r="ER367" i="10"/>
  <c r="ES366" i="10"/>
  <c r="ER366" i="10"/>
  <c r="ES365" i="10"/>
  <c r="ER365" i="10"/>
  <c r="ES364" i="10"/>
  <c r="ER364" i="10"/>
  <c r="ES363" i="10"/>
  <c r="ER363" i="10"/>
  <c r="ES362" i="10"/>
  <c r="ER362" i="10"/>
  <c r="ES361" i="10"/>
  <c r="ER361" i="10"/>
  <c r="ES360" i="10"/>
  <c r="ER360" i="10"/>
  <c r="ES359" i="10"/>
  <c r="ER359" i="10"/>
  <c r="ES358" i="10"/>
  <c r="ER358" i="10"/>
  <c r="ES357" i="10"/>
  <c r="ER357" i="10"/>
  <c r="ES356" i="10"/>
  <c r="ER356" i="10"/>
  <c r="ES355" i="10"/>
  <c r="ER355" i="10"/>
  <c r="ES354" i="10"/>
  <c r="ER354" i="10"/>
  <c r="ES353" i="10"/>
  <c r="ER353" i="10"/>
  <c r="ES352" i="10"/>
  <c r="ER352" i="10"/>
  <c r="ES351" i="10"/>
  <c r="ER351" i="10"/>
  <c r="ES350" i="10"/>
  <c r="ER350" i="10"/>
  <c r="ES349" i="10"/>
  <c r="ER349" i="10"/>
  <c r="ES348" i="10"/>
  <c r="ER348" i="10"/>
  <c r="ES347" i="10"/>
  <c r="ER347" i="10"/>
  <c r="ES346" i="10"/>
  <c r="ER346" i="10"/>
  <c r="ES345" i="10"/>
  <c r="ER345" i="10"/>
  <c r="ES344" i="10"/>
  <c r="ER344" i="10"/>
  <c r="ES343" i="10"/>
  <c r="ER343" i="10"/>
  <c r="ES342" i="10"/>
  <c r="ER342" i="10"/>
  <c r="ES341" i="10"/>
  <c r="ER341" i="10"/>
  <c r="ES340" i="10"/>
  <c r="ER340" i="10"/>
  <c r="ES339" i="10"/>
  <c r="ER339" i="10"/>
  <c r="ES338" i="10"/>
  <c r="ER338" i="10"/>
  <c r="ES337" i="10"/>
  <c r="ER337" i="10"/>
  <c r="ES336" i="10"/>
  <c r="ER336" i="10"/>
  <c r="ES335" i="10"/>
  <c r="ER335" i="10"/>
  <c r="ES334" i="10"/>
  <c r="ER334" i="10"/>
  <c r="ES333" i="10"/>
  <c r="ER333" i="10"/>
  <c r="ES332" i="10"/>
  <c r="ER332" i="10"/>
  <c r="ES331" i="10"/>
  <c r="ER331" i="10"/>
  <c r="ES330" i="10"/>
  <c r="ER330" i="10"/>
  <c r="ES329" i="10"/>
  <c r="ER329" i="10"/>
  <c r="ES328" i="10"/>
  <c r="ER328" i="10"/>
  <c r="ES327" i="10"/>
  <c r="ER327" i="10"/>
  <c r="ES326" i="10"/>
  <c r="ER326" i="10"/>
  <c r="ES325" i="10"/>
  <c r="ER325" i="10"/>
  <c r="ES324" i="10"/>
  <c r="ER324" i="10"/>
  <c r="ES323" i="10"/>
  <c r="ER323" i="10"/>
  <c r="ES322" i="10"/>
  <c r="ER322" i="10"/>
  <c r="ES321" i="10"/>
  <c r="ER321" i="10"/>
  <c r="ES320" i="10"/>
  <c r="ER320" i="10"/>
  <c r="ES319" i="10"/>
  <c r="ER319" i="10"/>
  <c r="ES318" i="10"/>
  <c r="ER318" i="10"/>
  <c r="ES317" i="10"/>
  <c r="ER317" i="10"/>
  <c r="ES316" i="10"/>
  <c r="ER316" i="10"/>
  <c r="ES315" i="10"/>
  <c r="ER315" i="10"/>
  <c r="ES314" i="10"/>
  <c r="ER314" i="10"/>
  <c r="ES313" i="10"/>
  <c r="ER313" i="10"/>
  <c r="ES312" i="10"/>
  <c r="ER312" i="10"/>
  <c r="ES311" i="10"/>
  <c r="ER311" i="10"/>
  <c r="ES310" i="10"/>
  <c r="ER310" i="10"/>
  <c r="ES309" i="10"/>
  <c r="ER309" i="10"/>
  <c r="ES308" i="10"/>
  <c r="ER308" i="10"/>
  <c r="ES307" i="10"/>
  <c r="ER307" i="10"/>
  <c r="ES306" i="10"/>
  <c r="ER306" i="10"/>
  <c r="ES305" i="10"/>
  <c r="ER305" i="10"/>
  <c r="ES304" i="10"/>
  <c r="ER304" i="10"/>
  <c r="ES303" i="10"/>
  <c r="ER303" i="10"/>
  <c r="ES302" i="10"/>
  <c r="ER302" i="10"/>
  <c r="ES301" i="10"/>
  <c r="ER301" i="10"/>
  <c r="ES300" i="10"/>
  <c r="ER300" i="10"/>
  <c r="ES299" i="10"/>
  <c r="ER299" i="10"/>
  <c r="ES298" i="10"/>
  <c r="ER298" i="10"/>
  <c r="ES297" i="10"/>
  <c r="ER297" i="10"/>
  <c r="ES296" i="10"/>
  <c r="ER296" i="10"/>
  <c r="ES295" i="10"/>
  <c r="ER295" i="10"/>
  <c r="ES294" i="10"/>
  <c r="ER294" i="10"/>
  <c r="ES293" i="10"/>
  <c r="ER293" i="10"/>
  <c r="ES292" i="10"/>
  <c r="ER292" i="10"/>
  <c r="ES291" i="10"/>
  <c r="ER291" i="10"/>
  <c r="ES290" i="10"/>
  <c r="ER290" i="10"/>
  <c r="ES289" i="10"/>
  <c r="ER289" i="10"/>
  <c r="ES288" i="10"/>
  <c r="ER288" i="10"/>
  <c r="ES287" i="10"/>
  <c r="ER287" i="10"/>
  <c r="ES286" i="10"/>
  <c r="ER286" i="10"/>
  <c r="ES285" i="10"/>
  <c r="ER285" i="10"/>
  <c r="ES284" i="10"/>
  <c r="ER284" i="10"/>
  <c r="ES283" i="10"/>
  <c r="ER283" i="10"/>
  <c r="ES282" i="10"/>
  <c r="ER282" i="10"/>
  <c r="ES281" i="10"/>
  <c r="ER281" i="10"/>
  <c r="ES280" i="10"/>
  <c r="ER280" i="10"/>
  <c r="ES279" i="10"/>
  <c r="ER279" i="10"/>
  <c r="ES278" i="10"/>
  <c r="ER278" i="10"/>
  <c r="ES277" i="10"/>
  <c r="ER277" i="10"/>
  <c r="ES276" i="10"/>
  <c r="ER276" i="10"/>
  <c r="ES275" i="10"/>
  <c r="ER275" i="10"/>
  <c r="ES274" i="10"/>
  <c r="ER274" i="10"/>
  <c r="ES273" i="10"/>
  <c r="ER273" i="10"/>
  <c r="ES272" i="10"/>
  <c r="ER272" i="10"/>
  <c r="ES271" i="10"/>
  <c r="ER271" i="10"/>
  <c r="ES270" i="10"/>
  <c r="ER270" i="10"/>
  <c r="ES269" i="10"/>
  <c r="ER269" i="10"/>
  <c r="ES268" i="10"/>
  <c r="ER268" i="10"/>
  <c r="ES267" i="10"/>
  <c r="ER267" i="10"/>
  <c r="ES266" i="10"/>
  <c r="ER266" i="10"/>
  <c r="ES265" i="10"/>
  <c r="ER265" i="10"/>
  <c r="ES264" i="10"/>
  <c r="ER264" i="10"/>
  <c r="ES263" i="10"/>
  <c r="ER263" i="10"/>
  <c r="ES262" i="10"/>
  <c r="ER262" i="10"/>
  <c r="ES261" i="10"/>
  <c r="ER261" i="10"/>
  <c r="ES260" i="10"/>
  <c r="ER260" i="10"/>
  <c r="ES259" i="10"/>
  <c r="ER259" i="10"/>
  <c r="ES258" i="10"/>
  <c r="ER258" i="10"/>
  <c r="ES257" i="10"/>
  <c r="ER257" i="10"/>
  <c r="ES256" i="10"/>
  <c r="ER256" i="10"/>
  <c r="ES255" i="10"/>
  <c r="ER255" i="10"/>
  <c r="ES254" i="10"/>
  <c r="ER254" i="10"/>
  <c r="ES253" i="10"/>
  <c r="ER253" i="10"/>
  <c r="ES252" i="10"/>
  <c r="ER252" i="10"/>
  <c r="ES251" i="10"/>
  <c r="ER251" i="10"/>
  <c r="ES250" i="10"/>
  <c r="ER250" i="10"/>
  <c r="ES249" i="10"/>
  <c r="ER249" i="10"/>
  <c r="ES248" i="10"/>
  <c r="ER248" i="10"/>
  <c r="ES247" i="10"/>
  <c r="ER247" i="10"/>
  <c r="ES246" i="10"/>
  <c r="ER246" i="10"/>
  <c r="ES245" i="10"/>
  <c r="ER245" i="10"/>
  <c r="ES244" i="10"/>
  <c r="ER244" i="10"/>
  <c r="ES243" i="10"/>
  <c r="ER243" i="10"/>
  <c r="ES242" i="10"/>
  <c r="ER242" i="10"/>
  <c r="ES241" i="10"/>
  <c r="ER241" i="10"/>
  <c r="ES240" i="10"/>
  <c r="ER240" i="10"/>
  <c r="ES239" i="10"/>
  <c r="ER239" i="10"/>
  <c r="ES238" i="10"/>
  <c r="ER238" i="10"/>
  <c r="ES237" i="10"/>
  <c r="ER237" i="10"/>
  <c r="ES236" i="10"/>
  <c r="ER236" i="10"/>
  <c r="ES235" i="10"/>
  <c r="ER235" i="10"/>
  <c r="ES234" i="10"/>
  <c r="ER234" i="10"/>
  <c r="ES233" i="10"/>
  <c r="ER233" i="10"/>
  <c r="ES232" i="10"/>
  <c r="ER232" i="10"/>
  <c r="ES231" i="10"/>
  <c r="ER231" i="10"/>
  <c r="ES230" i="10"/>
  <c r="ER230" i="10"/>
  <c r="ES229" i="10"/>
  <c r="ER229" i="10"/>
  <c r="ES228" i="10"/>
  <c r="ER228" i="10"/>
  <c r="ES227" i="10"/>
  <c r="ER227" i="10"/>
  <c r="ES226" i="10"/>
  <c r="ER226" i="10"/>
  <c r="ES225" i="10"/>
  <c r="ER225" i="10"/>
  <c r="ES224" i="10"/>
  <c r="ER224" i="10"/>
  <c r="ES223" i="10"/>
  <c r="ER223" i="10"/>
  <c r="ES222" i="10"/>
  <c r="ER222" i="10"/>
  <c r="ES221" i="10"/>
  <c r="ER221" i="10"/>
  <c r="ES220" i="10"/>
  <c r="ER220" i="10"/>
  <c r="ES219" i="10"/>
  <c r="ER219" i="10"/>
  <c r="ES218" i="10"/>
  <c r="ER218" i="10"/>
  <c r="ES217" i="10"/>
  <c r="ER217" i="10"/>
  <c r="ES216" i="10"/>
  <c r="ER216" i="10"/>
  <c r="ES215" i="10"/>
  <c r="ER215" i="10"/>
  <c r="ES214" i="10"/>
  <c r="ER214" i="10"/>
  <c r="ES213" i="10"/>
  <c r="ER213" i="10"/>
  <c r="ES212" i="10"/>
  <c r="ER212" i="10"/>
  <c r="ES211" i="10"/>
  <c r="ER211" i="10"/>
  <c r="ES210" i="10"/>
  <c r="ER210" i="10"/>
  <c r="ES209" i="10"/>
  <c r="ER209" i="10"/>
  <c r="ES208" i="10"/>
  <c r="ER208" i="10"/>
  <c r="ES207" i="10"/>
  <c r="ER207" i="10"/>
  <c r="ES206" i="10"/>
  <c r="ER206" i="10"/>
  <c r="ES205" i="10"/>
  <c r="ER205" i="10"/>
  <c r="ES204" i="10"/>
  <c r="ER204" i="10"/>
  <c r="ES203" i="10"/>
  <c r="ER203" i="10"/>
  <c r="ES202" i="10"/>
  <c r="ER202" i="10"/>
  <c r="ES201" i="10"/>
  <c r="ER201" i="10"/>
  <c r="ES200" i="10"/>
  <c r="ER200" i="10"/>
  <c r="ES199" i="10"/>
  <c r="ER199" i="10"/>
  <c r="ES198" i="10"/>
  <c r="ER198" i="10"/>
  <c r="ES197" i="10"/>
  <c r="ER197" i="10"/>
  <c r="ES196" i="10"/>
  <c r="ER196" i="10"/>
  <c r="ES195" i="10"/>
  <c r="ER195" i="10"/>
  <c r="ES194" i="10"/>
  <c r="ER194" i="10"/>
  <c r="ES193" i="10"/>
  <c r="ER193" i="10"/>
  <c r="ES192" i="10"/>
  <c r="ER192" i="10"/>
  <c r="ES191" i="10"/>
  <c r="ER191" i="10"/>
  <c r="ES190" i="10"/>
  <c r="ER190" i="10"/>
  <c r="ES189" i="10"/>
  <c r="ER189" i="10"/>
  <c r="ES188" i="10"/>
  <c r="ER188" i="10"/>
  <c r="ES187" i="10"/>
  <c r="ER187" i="10"/>
  <c r="ES186" i="10"/>
  <c r="ER186" i="10"/>
  <c r="ES185" i="10"/>
  <c r="ER185" i="10"/>
  <c r="ES184" i="10"/>
  <c r="ER184" i="10"/>
  <c r="ES183" i="10"/>
  <c r="ER183" i="10"/>
  <c r="ES182" i="10"/>
  <c r="ER182" i="10"/>
  <c r="ES181" i="10"/>
  <c r="ER181" i="10"/>
  <c r="ES180" i="10"/>
  <c r="ER180" i="10"/>
  <c r="ES179" i="10"/>
  <c r="ER179" i="10"/>
  <c r="ES178" i="10"/>
  <c r="ER178" i="10"/>
  <c r="ES177" i="10"/>
  <c r="ER177" i="10"/>
  <c r="ES176" i="10"/>
  <c r="ER176" i="10"/>
  <c r="ES175" i="10"/>
  <c r="ER175" i="10"/>
  <c r="ES174" i="10"/>
  <c r="ER174" i="10"/>
  <c r="ES173" i="10"/>
  <c r="ER173" i="10"/>
  <c r="ES172" i="10"/>
  <c r="ER172" i="10"/>
  <c r="ES171" i="10"/>
  <c r="ER171" i="10"/>
  <c r="ES170" i="10"/>
  <c r="ER170" i="10"/>
  <c r="ES169" i="10"/>
  <c r="ER169" i="10"/>
  <c r="ES168" i="10"/>
  <c r="ER168" i="10"/>
  <c r="ES167" i="10"/>
  <c r="ER167" i="10"/>
  <c r="ES166" i="10"/>
  <c r="ER166" i="10"/>
  <c r="ES165" i="10"/>
  <c r="ER165" i="10"/>
  <c r="ES164" i="10"/>
  <c r="ER164" i="10"/>
  <c r="ES163" i="10"/>
  <c r="ER163" i="10"/>
  <c r="ES162" i="10"/>
  <c r="ER162" i="10"/>
  <c r="ES161" i="10"/>
  <c r="ER161" i="10"/>
  <c r="ES160" i="10"/>
  <c r="ER160" i="10"/>
  <c r="ES159" i="10"/>
  <c r="ER159" i="10"/>
  <c r="ES158" i="10"/>
  <c r="ER158" i="10"/>
  <c r="ES157" i="10"/>
  <c r="ER157" i="10"/>
  <c r="ES156" i="10"/>
  <c r="ER156" i="10"/>
  <c r="ES155" i="10"/>
  <c r="ER155" i="10"/>
  <c r="ES154" i="10"/>
  <c r="ER154" i="10"/>
  <c r="ES153" i="10"/>
  <c r="ER153" i="10"/>
  <c r="ES152" i="10"/>
  <c r="ER152" i="10"/>
  <c r="ES151" i="10"/>
  <c r="ER151" i="10"/>
  <c r="ES150" i="10"/>
  <c r="ER150" i="10"/>
  <c r="ES149" i="10"/>
  <c r="ER149" i="10"/>
  <c r="ES148" i="10"/>
  <c r="ER148" i="10"/>
  <c r="ES147" i="10"/>
  <c r="ER147" i="10"/>
  <c r="ES146" i="10"/>
  <c r="ER146" i="10"/>
  <c r="ES145" i="10"/>
  <c r="ER145" i="10"/>
  <c r="ES144" i="10"/>
  <c r="ER144" i="10"/>
  <c r="ES143" i="10"/>
  <c r="ER143" i="10"/>
  <c r="ES142" i="10"/>
  <c r="ER142" i="10"/>
  <c r="ES141" i="10"/>
  <c r="ER141" i="10"/>
  <c r="ES140" i="10"/>
  <c r="ER140" i="10"/>
  <c r="ES139" i="10"/>
  <c r="ER139" i="10"/>
  <c r="ES138" i="10"/>
  <c r="ER138" i="10"/>
  <c r="ES137" i="10"/>
  <c r="ER137" i="10"/>
  <c r="ES136" i="10"/>
  <c r="ER136" i="10"/>
  <c r="ES135" i="10"/>
  <c r="ER135" i="10"/>
  <c r="ES134" i="10"/>
  <c r="ER134" i="10"/>
  <c r="ES133" i="10"/>
  <c r="ER133" i="10"/>
  <c r="ES132" i="10"/>
  <c r="ER132" i="10"/>
  <c r="ES131" i="10"/>
  <c r="ER131" i="10"/>
  <c r="ES130" i="10"/>
  <c r="ER130" i="10"/>
  <c r="ES129" i="10"/>
  <c r="ER129" i="10"/>
  <c r="ES128" i="10"/>
  <c r="ER128" i="10"/>
  <c r="ES127" i="10"/>
  <c r="ER127" i="10"/>
  <c r="ES126" i="10"/>
  <c r="ER126" i="10"/>
  <c r="ES125" i="10"/>
  <c r="ER125" i="10"/>
  <c r="ES124" i="10"/>
  <c r="ER124" i="10"/>
  <c r="ES123" i="10"/>
  <c r="ER123" i="10"/>
  <c r="ES122" i="10"/>
  <c r="ER122" i="10"/>
  <c r="ES121" i="10"/>
  <c r="ER121" i="10"/>
  <c r="ES120" i="10"/>
  <c r="ER120" i="10"/>
  <c r="ES119" i="10"/>
  <c r="ER119" i="10"/>
  <c r="ES118" i="10"/>
  <c r="ER118" i="10"/>
  <c r="ES117" i="10"/>
  <c r="ER117" i="10"/>
  <c r="ES116" i="10"/>
  <c r="ER116" i="10"/>
  <c r="ES115" i="10"/>
  <c r="ER115" i="10"/>
  <c r="ES114" i="10"/>
  <c r="ER114" i="10"/>
  <c r="ES113" i="10"/>
  <c r="ER113" i="10"/>
  <c r="ES112" i="10"/>
  <c r="ER112" i="10"/>
  <c r="ES111" i="10"/>
  <c r="ER111" i="10"/>
  <c r="ES110" i="10"/>
  <c r="ER110" i="10"/>
  <c r="ES109" i="10"/>
  <c r="ER109" i="10"/>
  <c r="ES108" i="10"/>
  <c r="ER108" i="10"/>
  <c r="ES107" i="10"/>
  <c r="ER107" i="10"/>
  <c r="ES106" i="10"/>
  <c r="ER106" i="10"/>
  <c r="ES105" i="10"/>
  <c r="ER105" i="10"/>
  <c r="ES104" i="10"/>
  <c r="ER104" i="10"/>
  <c r="ES103" i="10"/>
  <c r="ER103" i="10"/>
  <c r="ES102" i="10"/>
  <c r="ER102" i="10"/>
  <c r="ES101" i="10"/>
  <c r="ER101" i="10"/>
  <c r="ES100" i="10"/>
  <c r="ER100" i="10"/>
  <c r="ES99" i="10"/>
  <c r="ER99" i="10"/>
  <c r="ES98" i="10"/>
  <c r="ER98" i="10"/>
  <c r="ES97" i="10"/>
  <c r="ER97" i="10"/>
  <c r="ES96" i="10"/>
  <c r="ER96" i="10"/>
  <c r="ES95" i="10"/>
  <c r="ER95" i="10"/>
  <c r="ES94" i="10"/>
  <c r="ER94" i="10"/>
  <c r="ES93" i="10"/>
  <c r="ER93" i="10"/>
  <c r="ES92" i="10"/>
  <c r="ER92" i="10"/>
  <c r="ES91" i="10"/>
  <c r="ER91" i="10"/>
  <c r="ES90" i="10"/>
  <c r="ER90" i="10"/>
  <c r="ES89" i="10"/>
  <c r="ER89" i="10"/>
  <c r="ES88" i="10"/>
  <c r="ER88" i="10"/>
  <c r="ES87" i="10"/>
  <c r="ER87" i="10"/>
  <c r="ES86" i="10"/>
  <c r="ER86" i="10"/>
  <c r="ES85" i="10"/>
  <c r="ER85" i="10"/>
  <c r="ES84" i="10"/>
  <c r="ER84" i="10"/>
  <c r="ES83" i="10"/>
  <c r="ER83" i="10"/>
  <c r="ES82" i="10"/>
  <c r="ER82" i="10"/>
  <c r="ES81" i="10"/>
  <c r="ER81" i="10"/>
  <c r="ES80" i="10"/>
  <c r="ER80" i="10"/>
  <c r="ES79" i="10"/>
  <c r="ER79" i="10"/>
  <c r="ES78" i="10"/>
  <c r="ER78" i="10"/>
  <c r="ES77" i="10"/>
  <c r="ER77" i="10"/>
  <c r="ES76" i="10"/>
  <c r="ER76" i="10"/>
  <c r="ES75" i="10"/>
  <c r="ER75" i="10"/>
  <c r="ES74" i="10"/>
  <c r="ER74" i="10"/>
  <c r="ES73" i="10"/>
  <c r="ER73" i="10"/>
  <c r="ES72" i="10"/>
  <c r="ER72" i="10"/>
  <c r="ES71" i="10"/>
  <c r="ER71" i="10"/>
  <c r="ES70" i="10"/>
  <c r="ER70" i="10"/>
  <c r="ES69" i="10"/>
  <c r="ER69" i="10"/>
  <c r="ES68" i="10"/>
  <c r="ER68" i="10"/>
  <c r="ES67" i="10"/>
  <c r="ER67" i="10"/>
  <c r="ES66" i="10"/>
  <c r="ER66" i="10"/>
  <c r="ES65" i="10"/>
  <c r="ER65" i="10"/>
  <c r="ES64" i="10"/>
  <c r="ER64" i="10"/>
  <c r="ES63" i="10"/>
  <c r="ER63" i="10"/>
  <c r="ES62" i="10"/>
  <c r="ER62" i="10"/>
  <c r="ES61" i="10"/>
  <c r="ER61" i="10"/>
  <c r="ES60" i="10"/>
  <c r="ER60" i="10"/>
  <c r="ES59" i="10"/>
  <c r="ER59" i="10"/>
  <c r="ES58" i="10"/>
  <c r="ER58" i="10"/>
  <c r="ES57" i="10"/>
  <c r="ER57" i="10"/>
  <c r="ES56" i="10"/>
  <c r="ER56" i="10"/>
  <c r="ES55" i="10"/>
  <c r="ER55" i="10"/>
  <c r="ES54" i="10"/>
  <c r="ER54" i="10"/>
  <c r="ES53" i="10"/>
  <c r="ER53" i="10"/>
  <c r="ES52" i="10"/>
  <c r="ER52" i="10"/>
  <c r="ES51" i="10"/>
  <c r="ER51" i="10"/>
  <c r="ES50" i="10"/>
  <c r="ER50" i="10"/>
  <c r="ES49" i="10"/>
  <c r="ER49" i="10"/>
  <c r="ES48" i="10"/>
  <c r="ER48" i="10"/>
  <c r="ES47" i="10"/>
  <c r="ER47" i="10"/>
  <c r="ES46" i="10"/>
  <c r="ER46" i="10"/>
  <c r="ES45" i="10"/>
  <c r="ER45" i="10"/>
  <c r="ES44" i="10"/>
  <c r="ER44" i="10"/>
  <c r="ES43" i="10"/>
  <c r="ER43" i="10"/>
  <c r="ES42" i="10"/>
  <c r="ER42" i="10"/>
  <c r="ES41" i="10"/>
  <c r="ER41" i="10"/>
  <c r="ES40" i="10"/>
  <c r="ER40" i="10"/>
  <c r="ES39" i="10"/>
  <c r="ER39" i="10"/>
  <c r="ES38" i="10"/>
  <c r="ER38" i="10"/>
  <c r="ES37" i="10"/>
  <c r="ER37" i="10"/>
  <c r="ES36" i="10"/>
  <c r="ER36" i="10"/>
  <c r="ES35" i="10"/>
  <c r="ER35" i="10"/>
  <c r="ES34" i="10"/>
  <c r="ER34" i="10"/>
  <c r="ES33" i="10"/>
  <c r="ER33" i="10"/>
  <c r="ES32" i="10"/>
  <c r="ER32" i="10"/>
  <c r="ES31" i="10"/>
  <c r="ER31" i="10"/>
  <c r="ES30" i="10"/>
  <c r="ER30" i="10"/>
  <c r="ES29" i="10"/>
  <c r="ER29" i="10"/>
  <c r="ES28" i="10"/>
  <c r="ER28" i="10"/>
  <c r="ES27" i="10"/>
  <c r="ER27" i="10"/>
  <c r="ES26" i="10"/>
  <c r="ER26" i="10"/>
  <c r="ES25" i="10"/>
  <c r="ER25" i="10"/>
  <c r="ES24" i="10"/>
  <c r="ER24" i="10"/>
  <c r="ES23" i="10"/>
  <c r="ER23" i="10"/>
  <c r="ES22" i="10"/>
  <c r="ER22" i="10"/>
  <c r="ES21" i="10"/>
  <c r="ER21" i="10"/>
  <c r="ES20" i="10"/>
  <c r="ER20" i="10"/>
  <c r="ES19" i="10"/>
  <c r="ER19" i="10"/>
  <c r="ES18" i="10"/>
  <c r="ER18" i="10"/>
  <c r="ES17" i="10"/>
  <c r="ER17" i="10"/>
  <c r="ES16" i="10"/>
  <c r="ER16" i="10"/>
  <c r="ES15" i="10"/>
  <c r="ER15" i="10"/>
  <c r="ES14" i="10"/>
  <c r="ER14" i="10"/>
  <c r="ES13" i="10"/>
  <c r="ER13" i="10"/>
  <c r="ES12" i="10"/>
  <c r="ER12" i="10"/>
  <c r="ES11" i="10"/>
  <c r="ER11" i="10"/>
  <c r="ES10" i="10"/>
  <c r="ER10" i="10"/>
  <c r="ES9" i="10"/>
  <c r="ER9" i="10"/>
  <c r="ES8" i="10"/>
  <c r="ER8" i="10"/>
  <c r="ES7" i="10"/>
  <c r="ER7" i="10"/>
  <c r="ES6" i="10"/>
  <c r="ER6" i="10"/>
  <c r="EP470" i="10"/>
  <c r="EO470" i="10"/>
  <c r="EP469" i="10"/>
  <c r="EO469" i="10"/>
  <c r="EP468" i="10"/>
  <c r="EO468" i="10"/>
  <c r="EP467" i="10"/>
  <c r="EO467" i="10"/>
  <c r="EP466" i="10"/>
  <c r="EO466" i="10"/>
  <c r="EP465" i="10"/>
  <c r="EO465" i="10"/>
  <c r="EP464" i="10"/>
  <c r="EO464" i="10"/>
  <c r="EP463" i="10"/>
  <c r="EO463" i="10"/>
  <c r="EP462" i="10"/>
  <c r="EO462" i="10"/>
  <c r="EP461" i="10"/>
  <c r="EO461" i="10"/>
  <c r="EP460" i="10"/>
  <c r="EO460" i="10"/>
  <c r="EP459" i="10"/>
  <c r="EO459" i="10"/>
  <c r="EP458" i="10"/>
  <c r="EO458" i="10"/>
  <c r="EP457" i="10"/>
  <c r="EO457" i="10"/>
  <c r="EP456" i="10"/>
  <c r="EO456" i="10"/>
  <c r="EP455" i="10"/>
  <c r="EO455" i="10"/>
  <c r="EP454" i="10"/>
  <c r="EO454" i="10"/>
  <c r="EP453" i="10"/>
  <c r="EO453" i="10"/>
  <c r="EP452" i="10"/>
  <c r="EO452" i="10"/>
  <c r="EP451" i="10"/>
  <c r="EO451" i="10"/>
  <c r="EP450" i="10"/>
  <c r="EO450" i="10"/>
  <c r="EP449" i="10"/>
  <c r="EO449" i="10"/>
  <c r="EP448" i="10"/>
  <c r="EO448" i="10"/>
  <c r="EP447" i="10"/>
  <c r="EO447" i="10"/>
  <c r="EP446" i="10"/>
  <c r="EO446" i="10"/>
  <c r="EP445" i="10"/>
  <c r="EO445" i="10"/>
  <c r="EP444" i="10"/>
  <c r="EO444" i="10"/>
  <c r="EP443" i="10"/>
  <c r="EO443" i="10"/>
  <c r="EP442" i="10"/>
  <c r="EO442" i="10"/>
  <c r="EP441" i="10"/>
  <c r="EO441" i="10"/>
  <c r="EP440" i="10"/>
  <c r="EO440" i="10"/>
  <c r="EP439" i="10"/>
  <c r="EO439" i="10"/>
  <c r="EP438" i="10"/>
  <c r="EO438" i="10"/>
  <c r="EP437" i="10"/>
  <c r="EO437" i="10"/>
  <c r="EP436" i="10"/>
  <c r="EO436" i="10"/>
  <c r="EP435" i="10"/>
  <c r="EO435" i="10"/>
  <c r="EP434" i="10"/>
  <c r="EO434" i="10"/>
  <c r="EP433" i="10"/>
  <c r="EO433" i="10"/>
  <c r="EP432" i="10"/>
  <c r="EO432" i="10"/>
  <c r="EP431" i="10"/>
  <c r="EO431" i="10"/>
  <c r="EP430" i="10"/>
  <c r="EO430" i="10"/>
  <c r="EP429" i="10"/>
  <c r="EO429" i="10"/>
  <c r="EP428" i="10"/>
  <c r="EO428" i="10"/>
  <c r="EP427" i="10"/>
  <c r="EO427" i="10"/>
  <c r="EP426" i="10"/>
  <c r="EO426" i="10"/>
  <c r="EP425" i="10"/>
  <c r="EO425" i="10"/>
  <c r="EP424" i="10"/>
  <c r="EO424" i="10"/>
  <c r="EP423" i="10"/>
  <c r="EO423" i="10"/>
  <c r="EP422" i="10"/>
  <c r="EO422" i="10"/>
  <c r="EP421" i="10"/>
  <c r="EO421" i="10"/>
  <c r="EP420" i="10"/>
  <c r="EO420" i="10"/>
  <c r="EP419" i="10"/>
  <c r="EO419" i="10"/>
  <c r="EP418" i="10"/>
  <c r="EO418" i="10"/>
  <c r="EP417" i="10"/>
  <c r="EO417" i="10"/>
  <c r="EP416" i="10"/>
  <c r="EO416" i="10"/>
  <c r="EP415" i="10"/>
  <c r="EO415" i="10"/>
  <c r="EP414" i="10"/>
  <c r="EO414" i="10"/>
  <c r="EP413" i="10"/>
  <c r="EO413" i="10"/>
  <c r="EP412" i="10"/>
  <c r="EO412" i="10"/>
  <c r="EP411" i="10"/>
  <c r="EO411" i="10"/>
  <c r="EP410" i="10"/>
  <c r="EO410" i="10"/>
  <c r="EP409" i="10"/>
  <c r="EO409" i="10"/>
  <c r="EP408" i="10"/>
  <c r="EO408" i="10"/>
  <c r="EP407" i="10"/>
  <c r="EO407" i="10"/>
  <c r="EP406" i="10"/>
  <c r="EO406" i="10"/>
  <c r="EP405" i="10"/>
  <c r="EO405" i="10"/>
  <c r="EP404" i="10"/>
  <c r="EO404" i="10"/>
  <c r="EP403" i="10"/>
  <c r="EO403" i="10"/>
  <c r="EP402" i="10"/>
  <c r="EO402" i="10"/>
  <c r="EP401" i="10"/>
  <c r="EO401" i="10"/>
  <c r="EP400" i="10"/>
  <c r="EO400" i="10"/>
  <c r="EP399" i="10"/>
  <c r="EO399" i="10"/>
  <c r="EP398" i="10"/>
  <c r="EO398" i="10"/>
  <c r="EP397" i="10"/>
  <c r="EO397" i="10"/>
  <c r="EP396" i="10"/>
  <c r="EO396" i="10"/>
  <c r="EP395" i="10"/>
  <c r="EO395" i="10"/>
  <c r="EP394" i="10"/>
  <c r="EO394" i="10"/>
  <c r="EP393" i="10"/>
  <c r="EO393" i="10"/>
  <c r="EP392" i="10"/>
  <c r="EO392" i="10"/>
  <c r="EP391" i="10"/>
  <c r="EO391" i="10"/>
  <c r="EP390" i="10"/>
  <c r="EO390" i="10"/>
  <c r="EP389" i="10"/>
  <c r="EO389" i="10"/>
  <c r="EP388" i="10"/>
  <c r="EO388" i="10"/>
  <c r="EP387" i="10"/>
  <c r="EO387" i="10"/>
  <c r="EP386" i="10"/>
  <c r="EO386" i="10"/>
  <c r="EP385" i="10"/>
  <c r="EO385" i="10"/>
  <c r="EP384" i="10"/>
  <c r="EO384" i="10"/>
  <c r="EP383" i="10"/>
  <c r="EO383" i="10"/>
  <c r="EP382" i="10"/>
  <c r="EO382" i="10"/>
  <c r="EP381" i="10"/>
  <c r="EO381" i="10"/>
  <c r="EP380" i="10"/>
  <c r="EO380" i="10"/>
  <c r="EP379" i="10"/>
  <c r="EO379" i="10"/>
  <c r="EP378" i="10"/>
  <c r="EO378" i="10"/>
  <c r="EP377" i="10"/>
  <c r="EO377" i="10"/>
  <c r="EP376" i="10"/>
  <c r="EO376" i="10"/>
  <c r="EP375" i="10"/>
  <c r="EO375" i="10"/>
  <c r="EP374" i="10"/>
  <c r="EO374" i="10"/>
  <c r="EP373" i="10"/>
  <c r="EO373" i="10"/>
  <c r="EP372" i="10"/>
  <c r="EO372" i="10"/>
  <c r="EP371" i="10"/>
  <c r="EO371" i="10"/>
  <c r="EP370" i="10"/>
  <c r="EO370" i="10"/>
  <c r="EP369" i="10"/>
  <c r="EO369" i="10"/>
  <c r="EP368" i="10"/>
  <c r="EO368" i="10"/>
  <c r="EP367" i="10"/>
  <c r="EO367" i="10"/>
  <c r="EP366" i="10"/>
  <c r="EO366" i="10"/>
  <c r="EP365" i="10"/>
  <c r="EO365" i="10"/>
  <c r="EP364" i="10"/>
  <c r="EO364" i="10"/>
  <c r="EP363" i="10"/>
  <c r="EO363" i="10"/>
  <c r="EP362" i="10"/>
  <c r="EO362" i="10"/>
  <c r="EP361" i="10"/>
  <c r="EO361" i="10"/>
  <c r="EP360" i="10"/>
  <c r="EO360" i="10"/>
  <c r="EP359" i="10"/>
  <c r="EO359" i="10"/>
  <c r="EP358" i="10"/>
  <c r="EO358" i="10"/>
  <c r="EP357" i="10"/>
  <c r="EO357" i="10"/>
  <c r="EP356" i="10"/>
  <c r="EO356" i="10"/>
  <c r="EP355" i="10"/>
  <c r="EO355" i="10"/>
  <c r="EP354" i="10"/>
  <c r="EO354" i="10"/>
  <c r="EP353" i="10"/>
  <c r="EO353" i="10"/>
  <c r="EP352" i="10"/>
  <c r="EO352" i="10"/>
  <c r="EP351" i="10"/>
  <c r="EO351" i="10"/>
  <c r="EP350" i="10"/>
  <c r="EO350" i="10"/>
  <c r="EP349" i="10"/>
  <c r="EO349" i="10"/>
  <c r="EP348" i="10"/>
  <c r="EO348" i="10"/>
  <c r="EP347" i="10"/>
  <c r="EO347" i="10"/>
  <c r="EP346" i="10"/>
  <c r="EO346" i="10"/>
  <c r="EP345" i="10"/>
  <c r="EO345" i="10"/>
  <c r="EP344" i="10"/>
  <c r="EO344" i="10"/>
  <c r="EP343" i="10"/>
  <c r="EO343" i="10"/>
  <c r="EP342" i="10"/>
  <c r="EO342" i="10"/>
  <c r="EP341" i="10"/>
  <c r="EO341" i="10"/>
  <c r="EP340" i="10"/>
  <c r="EO340" i="10"/>
  <c r="EP339" i="10"/>
  <c r="EO339" i="10"/>
  <c r="EP338" i="10"/>
  <c r="EO338" i="10"/>
  <c r="EP337" i="10"/>
  <c r="EO337" i="10"/>
  <c r="EP336" i="10"/>
  <c r="EO336" i="10"/>
  <c r="EP335" i="10"/>
  <c r="EO335" i="10"/>
  <c r="EP334" i="10"/>
  <c r="EO334" i="10"/>
  <c r="EP333" i="10"/>
  <c r="EO333" i="10"/>
  <c r="EP332" i="10"/>
  <c r="EO332" i="10"/>
  <c r="EP331" i="10"/>
  <c r="EO331" i="10"/>
  <c r="EP330" i="10"/>
  <c r="EO330" i="10"/>
  <c r="EP329" i="10"/>
  <c r="EO329" i="10"/>
  <c r="EP328" i="10"/>
  <c r="EO328" i="10"/>
  <c r="EP327" i="10"/>
  <c r="EO327" i="10"/>
  <c r="EP326" i="10"/>
  <c r="EO326" i="10"/>
  <c r="EP325" i="10"/>
  <c r="EO325" i="10"/>
  <c r="EP324" i="10"/>
  <c r="EO324" i="10"/>
  <c r="EP323" i="10"/>
  <c r="EO323" i="10"/>
  <c r="EP322" i="10"/>
  <c r="EO322" i="10"/>
  <c r="EP321" i="10"/>
  <c r="EO321" i="10"/>
  <c r="EP320" i="10"/>
  <c r="EO320" i="10"/>
  <c r="EP319" i="10"/>
  <c r="EO319" i="10"/>
  <c r="EP318" i="10"/>
  <c r="EO318" i="10"/>
  <c r="EP317" i="10"/>
  <c r="EO317" i="10"/>
  <c r="EP316" i="10"/>
  <c r="EO316" i="10"/>
  <c r="EP315" i="10"/>
  <c r="EO315" i="10"/>
  <c r="EP314" i="10"/>
  <c r="EO314" i="10"/>
  <c r="EP313" i="10"/>
  <c r="EO313" i="10"/>
  <c r="EP312" i="10"/>
  <c r="EO312" i="10"/>
  <c r="EP311" i="10"/>
  <c r="EO311" i="10"/>
  <c r="EP310" i="10"/>
  <c r="EO310" i="10"/>
  <c r="EP309" i="10"/>
  <c r="EO309" i="10"/>
  <c r="EP308" i="10"/>
  <c r="EO308" i="10"/>
  <c r="EP307" i="10"/>
  <c r="EO307" i="10"/>
  <c r="EP306" i="10"/>
  <c r="EO306" i="10"/>
  <c r="EP305" i="10"/>
  <c r="EO305" i="10"/>
  <c r="EP304" i="10"/>
  <c r="EO304" i="10"/>
  <c r="EP303" i="10"/>
  <c r="EO303" i="10"/>
  <c r="EP302" i="10"/>
  <c r="EO302" i="10"/>
  <c r="EP301" i="10"/>
  <c r="EO301" i="10"/>
  <c r="EP300" i="10"/>
  <c r="EO300" i="10"/>
  <c r="EP299" i="10"/>
  <c r="EO299" i="10"/>
  <c r="EP298" i="10"/>
  <c r="EO298" i="10"/>
  <c r="EP297" i="10"/>
  <c r="EO297" i="10"/>
  <c r="EP296" i="10"/>
  <c r="EO296" i="10"/>
  <c r="EP295" i="10"/>
  <c r="EO295" i="10"/>
  <c r="EP294" i="10"/>
  <c r="EO294" i="10"/>
  <c r="EP293" i="10"/>
  <c r="EO293" i="10"/>
  <c r="EP292" i="10"/>
  <c r="EO292" i="10"/>
  <c r="EP291" i="10"/>
  <c r="EO291" i="10"/>
  <c r="EP290" i="10"/>
  <c r="EO290" i="10"/>
  <c r="EP289" i="10"/>
  <c r="EO289" i="10"/>
  <c r="EP288" i="10"/>
  <c r="EO288" i="10"/>
  <c r="EP287" i="10"/>
  <c r="EO287" i="10"/>
  <c r="EP286" i="10"/>
  <c r="EO286" i="10"/>
  <c r="EP285" i="10"/>
  <c r="EO285" i="10"/>
  <c r="EP284" i="10"/>
  <c r="EO284" i="10"/>
  <c r="EP283" i="10"/>
  <c r="EO283" i="10"/>
  <c r="EP282" i="10"/>
  <c r="EO282" i="10"/>
  <c r="EP281" i="10"/>
  <c r="EO281" i="10"/>
  <c r="EP280" i="10"/>
  <c r="EO280" i="10"/>
  <c r="EP279" i="10"/>
  <c r="EO279" i="10"/>
  <c r="EP278" i="10"/>
  <c r="EO278" i="10"/>
  <c r="EP277" i="10"/>
  <c r="EO277" i="10"/>
  <c r="EP276" i="10"/>
  <c r="EO276" i="10"/>
  <c r="EP275" i="10"/>
  <c r="EO275" i="10"/>
  <c r="EP274" i="10"/>
  <c r="EO274" i="10"/>
  <c r="EP273" i="10"/>
  <c r="EO273" i="10"/>
  <c r="EP272" i="10"/>
  <c r="EO272" i="10"/>
  <c r="EP271" i="10"/>
  <c r="EO271" i="10"/>
  <c r="EP270" i="10"/>
  <c r="EO270" i="10"/>
  <c r="EP269" i="10"/>
  <c r="EO269" i="10"/>
  <c r="EP268" i="10"/>
  <c r="EO268" i="10"/>
  <c r="EP267" i="10"/>
  <c r="EO267" i="10"/>
  <c r="EP266" i="10"/>
  <c r="EO266" i="10"/>
  <c r="EP265" i="10"/>
  <c r="EO265" i="10"/>
  <c r="EP264" i="10"/>
  <c r="EO264" i="10"/>
  <c r="EP263" i="10"/>
  <c r="EO263" i="10"/>
  <c r="EP262" i="10"/>
  <c r="EO262" i="10"/>
  <c r="EP261" i="10"/>
  <c r="EO261" i="10"/>
  <c r="EP260" i="10"/>
  <c r="EO260" i="10"/>
  <c r="EP259" i="10"/>
  <c r="EO259" i="10"/>
  <c r="EP258" i="10"/>
  <c r="EO258" i="10"/>
  <c r="EP257" i="10"/>
  <c r="EO257" i="10"/>
  <c r="EP256" i="10"/>
  <c r="EO256" i="10"/>
  <c r="EP255" i="10"/>
  <c r="EO255" i="10"/>
  <c r="EP254" i="10"/>
  <c r="EO254" i="10"/>
  <c r="EP253" i="10"/>
  <c r="EO253" i="10"/>
  <c r="EP252" i="10"/>
  <c r="EO252" i="10"/>
  <c r="EP251" i="10"/>
  <c r="EO251" i="10"/>
  <c r="EP250" i="10"/>
  <c r="EO250" i="10"/>
  <c r="EP249" i="10"/>
  <c r="EO249" i="10"/>
  <c r="EP248" i="10"/>
  <c r="EO248" i="10"/>
  <c r="EP247" i="10"/>
  <c r="EO247" i="10"/>
  <c r="EP246" i="10"/>
  <c r="EO246" i="10"/>
  <c r="EP245" i="10"/>
  <c r="EO245" i="10"/>
  <c r="EP244" i="10"/>
  <c r="EO244" i="10"/>
  <c r="EP243" i="10"/>
  <c r="EO243" i="10"/>
  <c r="EP242" i="10"/>
  <c r="EO242" i="10"/>
  <c r="EP241" i="10"/>
  <c r="EO241" i="10"/>
  <c r="EP240" i="10"/>
  <c r="EO240" i="10"/>
  <c r="EP239" i="10"/>
  <c r="EO239" i="10"/>
  <c r="EP238" i="10"/>
  <c r="EO238" i="10"/>
  <c r="EP237" i="10"/>
  <c r="EO237" i="10"/>
  <c r="EP236" i="10"/>
  <c r="EO236" i="10"/>
  <c r="EP235" i="10"/>
  <c r="EO235" i="10"/>
  <c r="EP234" i="10"/>
  <c r="EO234" i="10"/>
  <c r="EP233" i="10"/>
  <c r="EO233" i="10"/>
  <c r="EP232" i="10"/>
  <c r="EO232" i="10"/>
  <c r="EP231" i="10"/>
  <c r="EO231" i="10"/>
  <c r="EP230" i="10"/>
  <c r="EO230" i="10"/>
  <c r="EP229" i="10"/>
  <c r="EO229" i="10"/>
  <c r="EP228" i="10"/>
  <c r="EO228" i="10"/>
  <c r="EP227" i="10"/>
  <c r="EO227" i="10"/>
  <c r="EP226" i="10"/>
  <c r="EO226" i="10"/>
  <c r="EP225" i="10"/>
  <c r="EO225" i="10"/>
  <c r="EP224" i="10"/>
  <c r="EO224" i="10"/>
  <c r="EP223" i="10"/>
  <c r="EO223" i="10"/>
  <c r="EP222" i="10"/>
  <c r="EO222" i="10"/>
  <c r="EP221" i="10"/>
  <c r="EO221" i="10"/>
  <c r="EP220" i="10"/>
  <c r="EO220" i="10"/>
  <c r="EP219" i="10"/>
  <c r="EO219" i="10"/>
  <c r="EP218" i="10"/>
  <c r="EO218" i="10"/>
  <c r="EP217" i="10"/>
  <c r="EO217" i="10"/>
  <c r="EP216" i="10"/>
  <c r="EO216" i="10"/>
  <c r="EP215" i="10"/>
  <c r="EO215" i="10"/>
  <c r="EP214" i="10"/>
  <c r="EO214" i="10"/>
  <c r="EP213" i="10"/>
  <c r="EO213" i="10"/>
  <c r="EP212" i="10"/>
  <c r="EO212" i="10"/>
  <c r="EP211" i="10"/>
  <c r="EO211" i="10"/>
  <c r="EP210" i="10"/>
  <c r="EO210" i="10"/>
  <c r="EP209" i="10"/>
  <c r="EO209" i="10"/>
  <c r="EP208" i="10"/>
  <c r="EO208" i="10"/>
  <c r="EP207" i="10"/>
  <c r="EO207" i="10"/>
  <c r="EP206" i="10"/>
  <c r="EO206" i="10"/>
  <c r="EP205" i="10"/>
  <c r="EO205" i="10"/>
  <c r="EP204" i="10"/>
  <c r="EO204" i="10"/>
  <c r="EP203" i="10"/>
  <c r="EO203" i="10"/>
  <c r="EP202" i="10"/>
  <c r="EO202" i="10"/>
  <c r="EP201" i="10"/>
  <c r="EO201" i="10"/>
  <c r="EP200" i="10"/>
  <c r="EO200" i="10"/>
  <c r="EP199" i="10"/>
  <c r="EO199" i="10"/>
  <c r="EP198" i="10"/>
  <c r="EO198" i="10"/>
  <c r="EP197" i="10"/>
  <c r="EO197" i="10"/>
  <c r="EP196" i="10"/>
  <c r="EO196" i="10"/>
  <c r="EP195" i="10"/>
  <c r="EO195" i="10"/>
  <c r="EP194" i="10"/>
  <c r="EO194" i="10"/>
  <c r="EP193" i="10"/>
  <c r="EO193" i="10"/>
  <c r="EP192" i="10"/>
  <c r="EO192" i="10"/>
  <c r="EP191" i="10"/>
  <c r="EO191" i="10"/>
  <c r="EP190" i="10"/>
  <c r="EO190" i="10"/>
  <c r="EP189" i="10"/>
  <c r="EO189" i="10"/>
  <c r="EP188" i="10"/>
  <c r="EO188" i="10"/>
  <c r="EP187" i="10"/>
  <c r="EO187" i="10"/>
  <c r="EP186" i="10"/>
  <c r="EO186" i="10"/>
  <c r="EP185" i="10"/>
  <c r="EO185" i="10"/>
  <c r="EP184" i="10"/>
  <c r="EO184" i="10"/>
  <c r="EP183" i="10"/>
  <c r="EO183" i="10"/>
  <c r="EP182" i="10"/>
  <c r="EO182" i="10"/>
  <c r="EP181" i="10"/>
  <c r="EO181" i="10"/>
  <c r="EP180" i="10"/>
  <c r="EO180" i="10"/>
  <c r="EP179" i="10"/>
  <c r="EO179" i="10"/>
  <c r="EP178" i="10"/>
  <c r="EO178" i="10"/>
  <c r="EP177" i="10"/>
  <c r="EO177" i="10"/>
  <c r="EP176" i="10"/>
  <c r="EO176" i="10"/>
  <c r="EP175" i="10"/>
  <c r="EO175" i="10"/>
  <c r="EP174" i="10"/>
  <c r="EO174" i="10"/>
  <c r="EP173" i="10"/>
  <c r="EO173" i="10"/>
  <c r="EP172" i="10"/>
  <c r="EO172" i="10"/>
  <c r="EP171" i="10"/>
  <c r="EO171" i="10"/>
  <c r="EP170" i="10"/>
  <c r="EO170" i="10"/>
  <c r="EP169" i="10"/>
  <c r="EO169" i="10"/>
  <c r="EP168" i="10"/>
  <c r="EO168" i="10"/>
  <c r="EP167" i="10"/>
  <c r="EO167" i="10"/>
  <c r="EP166" i="10"/>
  <c r="EO166" i="10"/>
  <c r="EP165" i="10"/>
  <c r="EO165" i="10"/>
  <c r="EP164" i="10"/>
  <c r="EO164" i="10"/>
  <c r="EP163" i="10"/>
  <c r="EO163" i="10"/>
  <c r="EP162" i="10"/>
  <c r="EO162" i="10"/>
  <c r="EP161" i="10"/>
  <c r="EO161" i="10"/>
  <c r="EP160" i="10"/>
  <c r="EO160" i="10"/>
  <c r="EP159" i="10"/>
  <c r="EO159" i="10"/>
  <c r="EP158" i="10"/>
  <c r="EO158" i="10"/>
  <c r="EP157" i="10"/>
  <c r="EO157" i="10"/>
  <c r="EP156" i="10"/>
  <c r="EO156" i="10"/>
  <c r="EP155" i="10"/>
  <c r="EO155" i="10"/>
  <c r="EP154" i="10"/>
  <c r="EO154" i="10"/>
  <c r="EP153" i="10"/>
  <c r="EO153" i="10"/>
  <c r="EP152" i="10"/>
  <c r="EO152" i="10"/>
  <c r="EP151" i="10"/>
  <c r="EO151" i="10"/>
  <c r="EP150" i="10"/>
  <c r="EO150" i="10"/>
  <c r="EP149" i="10"/>
  <c r="EO149" i="10"/>
  <c r="EP148" i="10"/>
  <c r="EO148" i="10"/>
  <c r="EP147" i="10"/>
  <c r="EO147" i="10"/>
  <c r="EP146" i="10"/>
  <c r="EO146" i="10"/>
  <c r="EP145" i="10"/>
  <c r="EO145" i="10"/>
  <c r="EP144" i="10"/>
  <c r="EO144" i="10"/>
  <c r="EP143" i="10"/>
  <c r="EO143" i="10"/>
  <c r="EP142" i="10"/>
  <c r="EO142" i="10"/>
  <c r="EP141" i="10"/>
  <c r="EO141" i="10"/>
  <c r="EP140" i="10"/>
  <c r="EO140" i="10"/>
  <c r="EP139" i="10"/>
  <c r="EO139" i="10"/>
  <c r="EP138" i="10"/>
  <c r="EO138" i="10"/>
  <c r="EP137" i="10"/>
  <c r="EO137" i="10"/>
  <c r="EP136" i="10"/>
  <c r="EO136" i="10"/>
  <c r="EP135" i="10"/>
  <c r="EO135" i="10"/>
  <c r="EP134" i="10"/>
  <c r="EO134" i="10"/>
  <c r="EP133" i="10"/>
  <c r="EO133" i="10"/>
  <c r="EP132" i="10"/>
  <c r="EO132" i="10"/>
  <c r="EP131" i="10"/>
  <c r="EO131" i="10"/>
  <c r="EP130" i="10"/>
  <c r="EO130" i="10"/>
  <c r="EP129" i="10"/>
  <c r="EO129" i="10"/>
  <c r="EP128" i="10"/>
  <c r="EO128" i="10"/>
  <c r="EP127" i="10"/>
  <c r="EO127" i="10"/>
  <c r="EP126" i="10"/>
  <c r="EO126" i="10"/>
  <c r="EP125" i="10"/>
  <c r="EO125" i="10"/>
  <c r="EP124" i="10"/>
  <c r="EO124" i="10"/>
  <c r="EP123" i="10"/>
  <c r="EO123" i="10"/>
  <c r="EP122" i="10"/>
  <c r="EO122" i="10"/>
  <c r="EP121" i="10"/>
  <c r="EO121" i="10"/>
  <c r="EP120" i="10"/>
  <c r="EO120" i="10"/>
  <c r="EP119" i="10"/>
  <c r="EO119" i="10"/>
  <c r="EP118" i="10"/>
  <c r="EO118" i="10"/>
  <c r="EP117" i="10"/>
  <c r="EO117" i="10"/>
  <c r="EP116" i="10"/>
  <c r="EO116" i="10"/>
  <c r="EP115" i="10"/>
  <c r="EO115" i="10"/>
  <c r="EP114" i="10"/>
  <c r="EO114" i="10"/>
  <c r="EP113" i="10"/>
  <c r="EO113" i="10"/>
  <c r="EP112" i="10"/>
  <c r="EO112" i="10"/>
  <c r="EP111" i="10"/>
  <c r="EO111" i="10"/>
  <c r="EP110" i="10"/>
  <c r="EO110" i="10"/>
  <c r="EP109" i="10"/>
  <c r="EO109" i="10"/>
  <c r="EP108" i="10"/>
  <c r="EO108" i="10"/>
  <c r="EP107" i="10"/>
  <c r="EO107" i="10"/>
  <c r="EP106" i="10"/>
  <c r="EO106" i="10"/>
  <c r="EP105" i="10"/>
  <c r="EO105" i="10"/>
  <c r="EP104" i="10"/>
  <c r="EO104" i="10"/>
  <c r="EP103" i="10"/>
  <c r="EO103" i="10"/>
  <c r="EP102" i="10"/>
  <c r="EO102" i="10"/>
  <c r="EP101" i="10"/>
  <c r="EO101" i="10"/>
  <c r="EP100" i="10"/>
  <c r="EO100" i="10"/>
  <c r="EP99" i="10"/>
  <c r="EO99" i="10"/>
  <c r="EP98" i="10"/>
  <c r="EO98" i="10"/>
  <c r="EP97" i="10"/>
  <c r="EO97" i="10"/>
  <c r="EP96" i="10"/>
  <c r="EO96" i="10"/>
  <c r="EP95" i="10"/>
  <c r="EO95" i="10"/>
  <c r="EP94" i="10"/>
  <c r="EO94" i="10"/>
  <c r="EP93" i="10"/>
  <c r="EO93" i="10"/>
  <c r="EP92" i="10"/>
  <c r="EO92" i="10"/>
  <c r="EP91" i="10"/>
  <c r="EO91" i="10"/>
  <c r="EP90" i="10"/>
  <c r="EO90" i="10"/>
  <c r="EP89" i="10"/>
  <c r="EO89" i="10"/>
  <c r="EP88" i="10"/>
  <c r="EO88" i="10"/>
  <c r="EP87" i="10"/>
  <c r="EO87" i="10"/>
  <c r="EP86" i="10"/>
  <c r="EO86" i="10"/>
  <c r="EP85" i="10"/>
  <c r="EO85" i="10"/>
  <c r="EP84" i="10"/>
  <c r="EO84" i="10"/>
  <c r="EP83" i="10"/>
  <c r="EO83" i="10"/>
  <c r="EP82" i="10"/>
  <c r="EO82" i="10"/>
  <c r="EP81" i="10"/>
  <c r="EO81" i="10"/>
  <c r="EP80" i="10"/>
  <c r="EO80" i="10"/>
  <c r="EP79" i="10"/>
  <c r="EO79" i="10"/>
  <c r="EP78" i="10"/>
  <c r="EO78" i="10"/>
  <c r="EP77" i="10"/>
  <c r="EO77" i="10"/>
  <c r="EP76" i="10"/>
  <c r="EO76" i="10"/>
  <c r="EP75" i="10"/>
  <c r="EO75" i="10"/>
  <c r="EP74" i="10"/>
  <c r="EO74" i="10"/>
  <c r="EP73" i="10"/>
  <c r="EO73" i="10"/>
  <c r="EP72" i="10"/>
  <c r="EO72" i="10"/>
  <c r="EP71" i="10"/>
  <c r="EO71" i="10"/>
  <c r="EP70" i="10"/>
  <c r="EO70" i="10"/>
  <c r="EP69" i="10"/>
  <c r="EO69" i="10"/>
  <c r="EP68" i="10"/>
  <c r="EO68" i="10"/>
  <c r="EP67" i="10"/>
  <c r="EO67" i="10"/>
  <c r="EP66" i="10"/>
  <c r="EO66" i="10"/>
  <c r="EP65" i="10"/>
  <c r="EO65" i="10"/>
  <c r="EP64" i="10"/>
  <c r="EO64" i="10"/>
  <c r="EP63" i="10"/>
  <c r="EO63" i="10"/>
  <c r="EP62" i="10"/>
  <c r="EO62" i="10"/>
  <c r="EP61" i="10"/>
  <c r="EO61" i="10"/>
  <c r="EP60" i="10"/>
  <c r="EO60" i="10"/>
  <c r="EP59" i="10"/>
  <c r="EO59" i="10"/>
  <c r="EP58" i="10"/>
  <c r="EO58" i="10"/>
  <c r="EP57" i="10"/>
  <c r="EO57" i="10"/>
  <c r="EP56" i="10"/>
  <c r="EO56" i="10"/>
  <c r="EP55" i="10"/>
  <c r="EO55" i="10"/>
  <c r="EP54" i="10"/>
  <c r="EO54" i="10"/>
  <c r="EP53" i="10"/>
  <c r="EO53" i="10"/>
  <c r="EP52" i="10"/>
  <c r="EO52" i="10"/>
  <c r="EP51" i="10"/>
  <c r="EO51" i="10"/>
  <c r="EP50" i="10"/>
  <c r="EO50" i="10"/>
  <c r="EP49" i="10"/>
  <c r="EO49" i="10"/>
  <c r="EP48" i="10"/>
  <c r="EO48" i="10"/>
  <c r="EP47" i="10"/>
  <c r="EO47" i="10"/>
  <c r="EP46" i="10"/>
  <c r="EO46" i="10"/>
  <c r="EP45" i="10"/>
  <c r="EO45" i="10"/>
  <c r="EP44" i="10"/>
  <c r="EO44" i="10"/>
  <c r="EP43" i="10"/>
  <c r="EO43" i="10"/>
  <c r="EP42" i="10"/>
  <c r="EO42" i="10"/>
  <c r="EP41" i="10"/>
  <c r="EO41" i="10"/>
  <c r="EP40" i="10"/>
  <c r="EO40" i="10"/>
  <c r="EP39" i="10"/>
  <c r="EO39" i="10"/>
  <c r="EP38" i="10"/>
  <c r="EO38" i="10"/>
  <c r="EP37" i="10"/>
  <c r="EO37" i="10"/>
  <c r="EP36" i="10"/>
  <c r="EO36" i="10"/>
  <c r="EP35" i="10"/>
  <c r="EO35" i="10"/>
  <c r="EP34" i="10"/>
  <c r="EO34" i="10"/>
  <c r="EP33" i="10"/>
  <c r="EO33" i="10"/>
  <c r="EP32" i="10"/>
  <c r="EO32" i="10"/>
  <c r="EP31" i="10"/>
  <c r="EO31" i="10"/>
  <c r="EP30" i="10"/>
  <c r="EO30" i="10"/>
  <c r="EP29" i="10"/>
  <c r="EO29" i="10"/>
  <c r="EP28" i="10"/>
  <c r="EO28" i="10"/>
  <c r="EP27" i="10"/>
  <c r="EO27" i="10"/>
  <c r="EP26" i="10"/>
  <c r="EO26" i="10"/>
  <c r="EP25" i="10"/>
  <c r="EO25" i="10"/>
  <c r="EP24" i="10"/>
  <c r="EO24" i="10"/>
  <c r="EP23" i="10"/>
  <c r="EO23" i="10"/>
  <c r="EP22" i="10"/>
  <c r="EO22" i="10"/>
  <c r="EP21" i="10"/>
  <c r="EO21" i="10"/>
  <c r="EP20" i="10"/>
  <c r="EO20" i="10"/>
  <c r="EP19" i="10"/>
  <c r="EO19" i="10"/>
  <c r="EP18" i="10"/>
  <c r="EO18" i="10"/>
  <c r="EP17" i="10"/>
  <c r="EO17" i="10"/>
  <c r="EP16" i="10"/>
  <c r="EO16" i="10"/>
  <c r="EP15" i="10"/>
  <c r="EO15" i="10"/>
  <c r="EP14" i="10"/>
  <c r="EO14" i="10"/>
  <c r="EP13" i="10"/>
  <c r="EO13" i="10"/>
  <c r="EP12" i="10"/>
  <c r="EO12" i="10"/>
  <c r="EP11" i="10"/>
  <c r="EO11" i="10"/>
  <c r="EP10" i="10"/>
  <c r="EO10" i="10"/>
  <c r="EP9" i="10"/>
  <c r="EO9" i="10"/>
  <c r="EP8" i="10"/>
  <c r="EO8" i="10"/>
  <c r="EP7" i="10"/>
  <c r="EO7" i="10"/>
  <c r="EP6" i="10"/>
  <c r="EO6" i="10"/>
  <c r="EM470" i="10"/>
  <c r="EL470" i="10"/>
  <c r="EM469" i="10"/>
  <c r="EL469" i="10"/>
  <c r="EM468" i="10"/>
  <c r="EL468" i="10"/>
  <c r="EM467" i="10"/>
  <c r="EL467" i="10"/>
  <c r="EM466" i="10"/>
  <c r="EL466" i="10"/>
  <c r="EM465" i="10"/>
  <c r="EL465" i="10"/>
  <c r="EM464" i="10"/>
  <c r="EL464" i="10"/>
  <c r="EM463" i="10"/>
  <c r="EL463" i="10"/>
  <c r="EM462" i="10"/>
  <c r="EL462" i="10"/>
  <c r="EM461" i="10"/>
  <c r="EL461" i="10"/>
  <c r="EM460" i="10"/>
  <c r="EL460" i="10"/>
  <c r="EM459" i="10"/>
  <c r="EL459" i="10"/>
  <c r="EM458" i="10"/>
  <c r="EL458" i="10"/>
  <c r="EM457" i="10"/>
  <c r="EL457" i="10"/>
  <c r="EM456" i="10"/>
  <c r="EL456" i="10"/>
  <c r="EM455" i="10"/>
  <c r="EL455" i="10"/>
  <c r="EM454" i="10"/>
  <c r="EL454" i="10"/>
  <c r="EM453" i="10"/>
  <c r="EL453" i="10"/>
  <c r="EM452" i="10"/>
  <c r="EL452" i="10"/>
  <c r="EM451" i="10"/>
  <c r="EL451" i="10"/>
  <c r="EM450" i="10"/>
  <c r="EL450" i="10"/>
  <c r="EM449" i="10"/>
  <c r="EL449" i="10"/>
  <c r="EM448" i="10"/>
  <c r="EL448" i="10"/>
  <c r="EM447" i="10"/>
  <c r="EL447" i="10"/>
  <c r="EM446" i="10"/>
  <c r="EL446" i="10"/>
  <c r="EM445" i="10"/>
  <c r="EL445" i="10"/>
  <c r="EM444" i="10"/>
  <c r="EL444" i="10"/>
  <c r="EM443" i="10"/>
  <c r="EL443" i="10"/>
  <c r="EM442" i="10"/>
  <c r="EL442" i="10"/>
  <c r="EM441" i="10"/>
  <c r="EL441" i="10"/>
  <c r="EM440" i="10"/>
  <c r="EL440" i="10"/>
  <c r="EM439" i="10"/>
  <c r="EL439" i="10"/>
  <c r="EM438" i="10"/>
  <c r="EL438" i="10"/>
  <c r="EM437" i="10"/>
  <c r="EL437" i="10"/>
  <c r="EM436" i="10"/>
  <c r="EL436" i="10"/>
  <c r="EM435" i="10"/>
  <c r="EL435" i="10"/>
  <c r="EM434" i="10"/>
  <c r="EL434" i="10"/>
  <c r="EM433" i="10"/>
  <c r="EL433" i="10"/>
  <c r="EM432" i="10"/>
  <c r="EL432" i="10"/>
  <c r="EM431" i="10"/>
  <c r="EL431" i="10"/>
  <c r="EM430" i="10"/>
  <c r="EL430" i="10"/>
  <c r="EM429" i="10"/>
  <c r="EL429" i="10"/>
  <c r="EM428" i="10"/>
  <c r="EL428" i="10"/>
  <c r="EM427" i="10"/>
  <c r="EL427" i="10"/>
  <c r="EM426" i="10"/>
  <c r="EL426" i="10"/>
  <c r="EM425" i="10"/>
  <c r="EL425" i="10"/>
  <c r="EM424" i="10"/>
  <c r="EL424" i="10"/>
  <c r="EM423" i="10"/>
  <c r="EL423" i="10"/>
  <c r="EM422" i="10"/>
  <c r="EL422" i="10"/>
  <c r="EM421" i="10"/>
  <c r="EL421" i="10"/>
  <c r="EM420" i="10"/>
  <c r="EL420" i="10"/>
  <c r="EM419" i="10"/>
  <c r="EL419" i="10"/>
  <c r="EM418" i="10"/>
  <c r="EL418" i="10"/>
  <c r="EM417" i="10"/>
  <c r="EL417" i="10"/>
  <c r="EM416" i="10"/>
  <c r="EL416" i="10"/>
  <c r="EM415" i="10"/>
  <c r="EL415" i="10"/>
  <c r="EM414" i="10"/>
  <c r="EL414" i="10"/>
  <c r="EM413" i="10"/>
  <c r="EL413" i="10"/>
  <c r="EM412" i="10"/>
  <c r="EL412" i="10"/>
  <c r="EM411" i="10"/>
  <c r="EL411" i="10"/>
  <c r="EM410" i="10"/>
  <c r="EL410" i="10"/>
  <c r="EM409" i="10"/>
  <c r="EL409" i="10"/>
  <c r="EM408" i="10"/>
  <c r="EL408" i="10"/>
  <c r="EM407" i="10"/>
  <c r="EL407" i="10"/>
  <c r="EM406" i="10"/>
  <c r="EL406" i="10"/>
  <c r="EM405" i="10"/>
  <c r="EL405" i="10"/>
  <c r="EM404" i="10"/>
  <c r="EL404" i="10"/>
  <c r="EM403" i="10"/>
  <c r="EL403" i="10"/>
  <c r="EM402" i="10"/>
  <c r="EL402" i="10"/>
  <c r="EM401" i="10"/>
  <c r="EL401" i="10"/>
  <c r="EM400" i="10"/>
  <c r="EL400" i="10"/>
  <c r="EM399" i="10"/>
  <c r="EL399" i="10"/>
  <c r="EM398" i="10"/>
  <c r="EL398" i="10"/>
  <c r="EM397" i="10"/>
  <c r="EL397" i="10"/>
  <c r="EM396" i="10"/>
  <c r="EL396" i="10"/>
  <c r="EM395" i="10"/>
  <c r="EL395" i="10"/>
  <c r="EM394" i="10"/>
  <c r="EL394" i="10"/>
  <c r="EM393" i="10"/>
  <c r="EL393" i="10"/>
  <c r="EM392" i="10"/>
  <c r="EL392" i="10"/>
  <c r="EM391" i="10"/>
  <c r="EL391" i="10"/>
  <c r="EM390" i="10"/>
  <c r="EL390" i="10"/>
  <c r="EM389" i="10"/>
  <c r="EL389" i="10"/>
  <c r="EM388" i="10"/>
  <c r="EL388" i="10"/>
  <c r="EM387" i="10"/>
  <c r="EL387" i="10"/>
  <c r="EM386" i="10"/>
  <c r="EL386" i="10"/>
  <c r="EM385" i="10"/>
  <c r="EL385" i="10"/>
  <c r="EM384" i="10"/>
  <c r="EL384" i="10"/>
  <c r="EM383" i="10"/>
  <c r="EL383" i="10"/>
  <c r="EM382" i="10"/>
  <c r="EL382" i="10"/>
  <c r="EM381" i="10"/>
  <c r="EL381" i="10"/>
  <c r="EM380" i="10"/>
  <c r="EL380" i="10"/>
  <c r="EM379" i="10"/>
  <c r="EL379" i="10"/>
  <c r="EM378" i="10"/>
  <c r="EL378" i="10"/>
  <c r="EM377" i="10"/>
  <c r="EL377" i="10"/>
  <c r="EM376" i="10"/>
  <c r="EL376" i="10"/>
  <c r="EM375" i="10"/>
  <c r="EL375" i="10"/>
  <c r="EM374" i="10"/>
  <c r="EL374" i="10"/>
  <c r="EM373" i="10"/>
  <c r="EL373" i="10"/>
  <c r="EM372" i="10"/>
  <c r="EL372" i="10"/>
  <c r="EM371" i="10"/>
  <c r="EL371" i="10"/>
  <c r="EM370" i="10"/>
  <c r="EL370" i="10"/>
  <c r="EM369" i="10"/>
  <c r="EL369" i="10"/>
  <c r="EM368" i="10"/>
  <c r="EL368" i="10"/>
  <c r="EM367" i="10"/>
  <c r="EL367" i="10"/>
  <c r="EM366" i="10"/>
  <c r="EL366" i="10"/>
  <c r="EM365" i="10"/>
  <c r="EL365" i="10"/>
  <c r="EM364" i="10"/>
  <c r="EL364" i="10"/>
  <c r="EM363" i="10"/>
  <c r="EL363" i="10"/>
  <c r="EM362" i="10"/>
  <c r="EL362" i="10"/>
  <c r="EM361" i="10"/>
  <c r="EL361" i="10"/>
  <c r="EM360" i="10"/>
  <c r="EL360" i="10"/>
  <c r="EM359" i="10"/>
  <c r="EL359" i="10"/>
  <c r="EM358" i="10"/>
  <c r="EL358" i="10"/>
  <c r="EM357" i="10"/>
  <c r="EL357" i="10"/>
  <c r="EM356" i="10"/>
  <c r="EL356" i="10"/>
  <c r="EM355" i="10"/>
  <c r="EL355" i="10"/>
  <c r="EM354" i="10"/>
  <c r="EL354" i="10"/>
  <c r="EM353" i="10"/>
  <c r="EL353" i="10"/>
  <c r="EM352" i="10"/>
  <c r="EL352" i="10"/>
  <c r="EM351" i="10"/>
  <c r="EL351" i="10"/>
  <c r="EM350" i="10"/>
  <c r="EL350" i="10"/>
  <c r="EM349" i="10"/>
  <c r="EL349" i="10"/>
  <c r="EM348" i="10"/>
  <c r="EL348" i="10"/>
  <c r="EM347" i="10"/>
  <c r="EL347" i="10"/>
  <c r="EM346" i="10"/>
  <c r="EL346" i="10"/>
  <c r="EM345" i="10"/>
  <c r="EL345" i="10"/>
  <c r="EM344" i="10"/>
  <c r="EL344" i="10"/>
  <c r="EM343" i="10"/>
  <c r="EL343" i="10"/>
  <c r="EM342" i="10"/>
  <c r="EL342" i="10"/>
  <c r="EM341" i="10"/>
  <c r="EL341" i="10"/>
  <c r="EM340" i="10"/>
  <c r="EL340" i="10"/>
  <c r="EM339" i="10"/>
  <c r="EL339" i="10"/>
  <c r="EM338" i="10"/>
  <c r="EL338" i="10"/>
  <c r="EM337" i="10"/>
  <c r="EL337" i="10"/>
  <c r="EM336" i="10"/>
  <c r="EL336" i="10"/>
  <c r="EM335" i="10"/>
  <c r="EL335" i="10"/>
  <c r="EM334" i="10"/>
  <c r="EL334" i="10"/>
  <c r="EM333" i="10"/>
  <c r="EL333" i="10"/>
  <c r="EM332" i="10"/>
  <c r="EL332" i="10"/>
  <c r="EM331" i="10"/>
  <c r="EL331" i="10"/>
  <c r="EM330" i="10"/>
  <c r="EL330" i="10"/>
  <c r="EM329" i="10"/>
  <c r="EL329" i="10"/>
  <c r="EM328" i="10"/>
  <c r="EL328" i="10"/>
  <c r="EM327" i="10"/>
  <c r="EL327" i="10"/>
  <c r="EM326" i="10"/>
  <c r="EL326" i="10"/>
  <c r="EM325" i="10"/>
  <c r="EL325" i="10"/>
  <c r="EM324" i="10"/>
  <c r="EL324" i="10"/>
  <c r="EM323" i="10"/>
  <c r="EL323" i="10"/>
  <c r="EM322" i="10"/>
  <c r="EL322" i="10"/>
  <c r="EM321" i="10"/>
  <c r="EL321" i="10"/>
  <c r="EM320" i="10"/>
  <c r="EL320" i="10"/>
  <c r="EM319" i="10"/>
  <c r="EL319" i="10"/>
  <c r="EM318" i="10"/>
  <c r="EL318" i="10"/>
  <c r="EM317" i="10"/>
  <c r="EL317" i="10"/>
  <c r="EM316" i="10"/>
  <c r="EL316" i="10"/>
  <c r="EM315" i="10"/>
  <c r="EL315" i="10"/>
  <c r="EM314" i="10"/>
  <c r="EL314" i="10"/>
  <c r="EM313" i="10"/>
  <c r="EL313" i="10"/>
  <c r="EM312" i="10"/>
  <c r="EL312" i="10"/>
  <c r="EM311" i="10"/>
  <c r="EL311" i="10"/>
  <c r="EM310" i="10"/>
  <c r="EL310" i="10"/>
  <c r="EM309" i="10"/>
  <c r="EL309" i="10"/>
  <c r="EM308" i="10"/>
  <c r="EL308" i="10"/>
  <c r="EM307" i="10"/>
  <c r="EL307" i="10"/>
  <c r="EM306" i="10"/>
  <c r="EL306" i="10"/>
  <c r="EM305" i="10"/>
  <c r="EL305" i="10"/>
  <c r="EM304" i="10"/>
  <c r="EL304" i="10"/>
  <c r="EM303" i="10"/>
  <c r="EL303" i="10"/>
  <c r="EM302" i="10"/>
  <c r="EL302" i="10"/>
  <c r="EM301" i="10"/>
  <c r="EL301" i="10"/>
  <c r="EM300" i="10"/>
  <c r="EL300" i="10"/>
  <c r="EM299" i="10"/>
  <c r="EL299" i="10"/>
  <c r="EM298" i="10"/>
  <c r="EL298" i="10"/>
  <c r="EM297" i="10"/>
  <c r="EL297" i="10"/>
  <c r="EM296" i="10"/>
  <c r="EL296" i="10"/>
  <c r="EM295" i="10"/>
  <c r="EL295" i="10"/>
  <c r="EM294" i="10"/>
  <c r="EL294" i="10"/>
  <c r="EM293" i="10"/>
  <c r="EL293" i="10"/>
  <c r="EM292" i="10"/>
  <c r="EL292" i="10"/>
  <c r="EM291" i="10"/>
  <c r="EL291" i="10"/>
  <c r="EM290" i="10"/>
  <c r="EL290" i="10"/>
  <c r="EM289" i="10"/>
  <c r="EL289" i="10"/>
  <c r="EM288" i="10"/>
  <c r="EL288" i="10"/>
  <c r="EM287" i="10"/>
  <c r="EL287" i="10"/>
  <c r="EM286" i="10"/>
  <c r="EL286" i="10"/>
  <c r="EM285" i="10"/>
  <c r="EL285" i="10"/>
  <c r="EM284" i="10"/>
  <c r="EL284" i="10"/>
  <c r="EM283" i="10"/>
  <c r="EL283" i="10"/>
  <c r="EM282" i="10"/>
  <c r="EL282" i="10"/>
  <c r="EM281" i="10"/>
  <c r="EL281" i="10"/>
  <c r="EM280" i="10"/>
  <c r="EL280" i="10"/>
  <c r="EM279" i="10"/>
  <c r="EL279" i="10"/>
  <c r="EM278" i="10"/>
  <c r="EL278" i="10"/>
  <c r="EM277" i="10"/>
  <c r="EL277" i="10"/>
  <c r="EM276" i="10"/>
  <c r="EL276" i="10"/>
  <c r="EM275" i="10"/>
  <c r="EL275" i="10"/>
  <c r="EM274" i="10"/>
  <c r="EL274" i="10"/>
  <c r="EM273" i="10"/>
  <c r="EL273" i="10"/>
  <c r="EM272" i="10"/>
  <c r="EL272" i="10"/>
  <c r="EM271" i="10"/>
  <c r="EL271" i="10"/>
  <c r="EM270" i="10"/>
  <c r="EL270" i="10"/>
  <c r="EM269" i="10"/>
  <c r="EL269" i="10"/>
  <c r="EM268" i="10"/>
  <c r="EL268" i="10"/>
  <c r="EM267" i="10"/>
  <c r="EL267" i="10"/>
  <c r="EM266" i="10"/>
  <c r="EL266" i="10"/>
  <c r="EM265" i="10"/>
  <c r="EL265" i="10"/>
  <c r="EM264" i="10"/>
  <c r="EL264" i="10"/>
  <c r="EM263" i="10"/>
  <c r="EL263" i="10"/>
  <c r="EM262" i="10"/>
  <c r="EL262" i="10"/>
  <c r="EM261" i="10"/>
  <c r="EL261" i="10"/>
  <c r="EM260" i="10"/>
  <c r="EL260" i="10"/>
  <c r="EM259" i="10"/>
  <c r="EL259" i="10"/>
  <c r="EM258" i="10"/>
  <c r="EL258" i="10"/>
  <c r="EM257" i="10"/>
  <c r="EL257" i="10"/>
  <c r="EM256" i="10"/>
  <c r="EL256" i="10"/>
  <c r="EM255" i="10"/>
  <c r="EL255" i="10"/>
  <c r="EM254" i="10"/>
  <c r="EL254" i="10"/>
  <c r="EM253" i="10"/>
  <c r="EL253" i="10"/>
  <c r="EM252" i="10"/>
  <c r="EL252" i="10"/>
  <c r="EM251" i="10"/>
  <c r="EL251" i="10"/>
  <c r="EM250" i="10"/>
  <c r="EL250" i="10"/>
  <c r="EM249" i="10"/>
  <c r="EL249" i="10"/>
  <c r="EM248" i="10"/>
  <c r="EL248" i="10"/>
  <c r="EM247" i="10"/>
  <c r="EL247" i="10"/>
  <c r="EM246" i="10"/>
  <c r="EL246" i="10"/>
  <c r="EM245" i="10"/>
  <c r="EL245" i="10"/>
  <c r="EM244" i="10"/>
  <c r="EL244" i="10"/>
  <c r="EM243" i="10"/>
  <c r="EL243" i="10"/>
  <c r="EM242" i="10"/>
  <c r="EL242" i="10"/>
  <c r="EM241" i="10"/>
  <c r="EL241" i="10"/>
  <c r="EM240" i="10"/>
  <c r="EL240" i="10"/>
  <c r="EM239" i="10"/>
  <c r="EL239" i="10"/>
  <c r="EM238" i="10"/>
  <c r="EL238" i="10"/>
  <c r="EM237" i="10"/>
  <c r="EL237" i="10"/>
  <c r="EM236" i="10"/>
  <c r="EL236" i="10"/>
  <c r="EM235" i="10"/>
  <c r="EL235" i="10"/>
  <c r="EM234" i="10"/>
  <c r="EL234" i="10"/>
  <c r="EM233" i="10"/>
  <c r="EL233" i="10"/>
  <c r="EM232" i="10"/>
  <c r="EL232" i="10"/>
  <c r="EM231" i="10"/>
  <c r="EL231" i="10"/>
  <c r="EM230" i="10"/>
  <c r="EL230" i="10"/>
  <c r="EM229" i="10"/>
  <c r="EL229" i="10"/>
  <c r="EM228" i="10"/>
  <c r="EL228" i="10"/>
  <c r="EM227" i="10"/>
  <c r="EL227" i="10"/>
  <c r="EM226" i="10"/>
  <c r="EL226" i="10"/>
  <c r="EM225" i="10"/>
  <c r="EL225" i="10"/>
  <c r="EM224" i="10"/>
  <c r="EL224" i="10"/>
  <c r="EM223" i="10"/>
  <c r="EL223" i="10"/>
  <c r="EM222" i="10"/>
  <c r="EL222" i="10"/>
  <c r="EM221" i="10"/>
  <c r="EL221" i="10"/>
  <c r="EM220" i="10"/>
  <c r="EL220" i="10"/>
  <c r="EM219" i="10"/>
  <c r="EL219" i="10"/>
  <c r="EM218" i="10"/>
  <c r="EL218" i="10"/>
  <c r="EM217" i="10"/>
  <c r="EL217" i="10"/>
  <c r="EM216" i="10"/>
  <c r="EL216" i="10"/>
  <c r="EM215" i="10"/>
  <c r="EL215" i="10"/>
  <c r="EM214" i="10"/>
  <c r="EL214" i="10"/>
  <c r="EM213" i="10"/>
  <c r="EL213" i="10"/>
  <c r="EM212" i="10"/>
  <c r="EL212" i="10"/>
  <c r="EM211" i="10"/>
  <c r="EL211" i="10"/>
  <c r="EM210" i="10"/>
  <c r="EL210" i="10"/>
  <c r="EM209" i="10"/>
  <c r="EL209" i="10"/>
  <c r="EM208" i="10"/>
  <c r="EL208" i="10"/>
  <c r="EM207" i="10"/>
  <c r="EL207" i="10"/>
  <c r="EM206" i="10"/>
  <c r="EL206" i="10"/>
  <c r="EM205" i="10"/>
  <c r="EL205" i="10"/>
  <c r="EM204" i="10"/>
  <c r="EL204" i="10"/>
  <c r="EM203" i="10"/>
  <c r="EL203" i="10"/>
  <c r="EM202" i="10"/>
  <c r="EL202" i="10"/>
  <c r="EM201" i="10"/>
  <c r="EL201" i="10"/>
  <c r="EM200" i="10"/>
  <c r="EL200" i="10"/>
  <c r="EM199" i="10"/>
  <c r="EL199" i="10"/>
  <c r="EM198" i="10"/>
  <c r="EL198" i="10"/>
  <c r="EM197" i="10"/>
  <c r="EL197" i="10"/>
  <c r="EM196" i="10"/>
  <c r="EL196" i="10"/>
  <c r="EM195" i="10"/>
  <c r="EL195" i="10"/>
  <c r="EM194" i="10"/>
  <c r="EL194" i="10"/>
  <c r="EM193" i="10"/>
  <c r="EL193" i="10"/>
  <c r="EM192" i="10"/>
  <c r="EL192" i="10"/>
  <c r="EM191" i="10"/>
  <c r="EL191" i="10"/>
  <c r="EM190" i="10"/>
  <c r="EL190" i="10"/>
  <c r="EM189" i="10"/>
  <c r="EL189" i="10"/>
  <c r="EM188" i="10"/>
  <c r="EL188" i="10"/>
  <c r="EM187" i="10"/>
  <c r="EL187" i="10"/>
  <c r="EM186" i="10"/>
  <c r="EL186" i="10"/>
  <c r="EM185" i="10"/>
  <c r="EL185" i="10"/>
  <c r="EM184" i="10"/>
  <c r="EL184" i="10"/>
  <c r="EM183" i="10"/>
  <c r="EL183" i="10"/>
  <c r="EM182" i="10"/>
  <c r="EL182" i="10"/>
  <c r="EM181" i="10"/>
  <c r="EL181" i="10"/>
  <c r="EM180" i="10"/>
  <c r="EL180" i="10"/>
  <c r="EM179" i="10"/>
  <c r="EL179" i="10"/>
  <c r="EM178" i="10"/>
  <c r="EL178" i="10"/>
  <c r="EM177" i="10"/>
  <c r="EL177" i="10"/>
  <c r="EM176" i="10"/>
  <c r="EL176" i="10"/>
  <c r="EM175" i="10"/>
  <c r="EL175" i="10"/>
  <c r="EM174" i="10"/>
  <c r="EL174" i="10"/>
  <c r="EM173" i="10"/>
  <c r="EL173" i="10"/>
  <c r="EM172" i="10"/>
  <c r="EL172" i="10"/>
  <c r="EM171" i="10"/>
  <c r="EL171" i="10"/>
  <c r="EM170" i="10"/>
  <c r="EL170" i="10"/>
  <c r="EM169" i="10"/>
  <c r="EL169" i="10"/>
  <c r="EM168" i="10"/>
  <c r="EL168" i="10"/>
  <c r="EM167" i="10"/>
  <c r="EL167" i="10"/>
  <c r="EM166" i="10"/>
  <c r="EL166" i="10"/>
  <c r="EM165" i="10"/>
  <c r="EL165" i="10"/>
  <c r="EM164" i="10"/>
  <c r="EL164" i="10"/>
  <c r="EM163" i="10"/>
  <c r="EL163" i="10"/>
  <c r="EM162" i="10"/>
  <c r="EL162" i="10"/>
  <c r="EM161" i="10"/>
  <c r="EL161" i="10"/>
  <c r="EM160" i="10"/>
  <c r="EL160" i="10"/>
  <c r="EM159" i="10"/>
  <c r="EL159" i="10"/>
  <c r="EM158" i="10"/>
  <c r="EL158" i="10"/>
  <c r="EM157" i="10"/>
  <c r="EL157" i="10"/>
  <c r="EM156" i="10"/>
  <c r="EL156" i="10"/>
  <c r="EM155" i="10"/>
  <c r="EL155" i="10"/>
  <c r="EM154" i="10"/>
  <c r="EL154" i="10"/>
  <c r="EM153" i="10"/>
  <c r="EL153" i="10"/>
  <c r="EM152" i="10"/>
  <c r="EL152" i="10"/>
  <c r="EM151" i="10"/>
  <c r="EL151" i="10"/>
  <c r="EM150" i="10"/>
  <c r="EL150" i="10"/>
  <c r="EM149" i="10"/>
  <c r="EL149" i="10"/>
  <c r="EM148" i="10"/>
  <c r="EL148" i="10"/>
  <c r="EM147" i="10"/>
  <c r="EL147" i="10"/>
  <c r="EM146" i="10"/>
  <c r="EL146" i="10"/>
  <c r="EM145" i="10"/>
  <c r="EL145" i="10"/>
  <c r="EM144" i="10"/>
  <c r="EL144" i="10"/>
  <c r="EM143" i="10"/>
  <c r="EL143" i="10"/>
  <c r="EM142" i="10"/>
  <c r="EL142" i="10"/>
  <c r="EM141" i="10"/>
  <c r="EL141" i="10"/>
  <c r="EM140" i="10"/>
  <c r="EL140" i="10"/>
  <c r="EM139" i="10"/>
  <c r="EL139" i="10"/>
  <c r="EM138" i="10"/>
  <c r="EL138" i="10"/>
  <c r="EM137" i="10"/>
  <c r="EL137" i="10"/>
  <c r="EM136" i="10"/>
  <c r="EL136" i="10"/>
  <c r="EM135" i="10"/>
  <c r="EL135" i="10"/>
  <c r="EM134" i="10"/>
  <c r="EL134" i="10"/>
  <c r="EM133" i="10"/>
  <c r="EL133" i="10"/>
  <c r="EM132" i="10"/>
  <c r="EL132" i="10"/>
  <c r="EM131" i="10"/>
  <c r="EL131" i="10"/>
  <c r="EM130" i="10"/>
  <c r="EL130" i="10"/>
  <c r="EM129" i="10"/>
  <c r="EL129" i="10"/>
  <c r="EM128" i="10"/>
  <c r="EL128" i="10"/>
  <c r="EM127" i="10"/>
  <c r="EL127" i="10"/>
  <c r="EM126" i="10"/>
  <c r="EL126" i="10"/>
  <c r="EM125" i="10"/>
  <c r="EL125" i="10"/>
  <c r="EM124" i="10"/>
  <c r="EL124" i="10"/>
  <c r="EM123" i="10"/>
  <c r="EL123" i="10"/>
  <c r="EM122" i="10"/>
  <c r="EL122" i="10"/>
  <c r="EM121" i="10"/>
  <c r="EL121" i="10"/>
  <c r="EM120" i="10"/>
  <c r="EL120" i="10"/>
  <c r="EM119" i="10"/>
  <c r="EL119" i="10"/>
  <c r="EM118" i="10"/>
  <c r="EL118" i="10"/>
  <c r="EM117" i="10"/>
  <c r="EL117" i="10"/>
  <c r="EM116" i="10"/>
  <c r="EL116" i="10"/>
  <c r="EM115" i="10"/>
  <c r="EL115" i="10"/>
  <c r="EM114" i="10"/>
  <c r="EL114" i="10"/>
  <c r="EM113" i="10"/>
  <c r="EL113" i="10"/>
  <c r="EM112" i="10"/>
  <c r="EL112" i="10"/>
  <c r="EM111" i="10"/>
  <c r="EL111" i="10"/>
  <c r="EM110" i="10"/>
  <c r="EL110" i="10"/>
  <c r="EM109" i="10"/>
  <c r="EL109" i="10"/>
  <c r="EM108" i="10"/>
  <c r="EL108" i="10"/>
  <c r="EM107" i="10"/>
  <c r="EL107" i="10"/>
  <c r="EM106" i="10"/>
  <c r="EL106" i="10"/>
  <c r="EM105" i="10"/>
  <c r="EL105" i="10"/>
  <c r="EM104" i="10"/>
  <c r="EL104" i="10"/>
  <c r="EM103" i="10"/>
  <c r="EL103" i="10"/>
  <c r="EM102" i="10"/>
  <c r="EL102" i="10"/>
  <c r="EM101" i="10"/>
  <c r="EL101" i="10"/>
  <c r="EM100" i="10"/>
  <c r="EL100" i="10"/>
  <c r="EM99" i="10"/>
  <c r="EL99" i="10"/>
  <c r="EM98" i="10"/>
  <c r="EL98" i="10"/>
  <c r="EM97" i="10"/>
  <c r="EL97" i="10"/>
  <c r="EM96" i="10"/>
  <c r="EL96" i="10"/>
  <c r="EM95" i="10"/>
  <c r="EL95" i="10"/>
  <c r="EM94" i="10"/>
  <c r="EL94" i="10"/>
  <c r="EM93" i="10"/>
  <c r="EL93" i="10"/>
  <c r="EM92" i="10"/>
  <c r="EL92" i="10"/>
  <c r="EM91" i="10"/>
  <c r="EL91" i="10"/>
  <c r="EM90" i="10"/>
  <c r="EL90" i="10"/>
  <c r="EM89" i="10"/>
  <c r="EL89" i="10"/>
  <c r="EM88" i="10"/>
  <c r="EL88" i="10"/>
  <c r="EM87" i="10"/>
  <c r="EL87" i="10"/>
  <c r="EM86" i="10"/>
  <c r="EL86" i="10"/>
  <c r="EM85" i="10"/>
  <c r="EL85" i="10"/>
  <c r="EM84" i="10"/>
  <c r="EL84" i="10"/>
  <c r="EM83" i="10"/>
  <c r="EL83" i="10"/>
  <c r="EM82" i="10"/>
  <c r="EL82" i="10"/>
  <c r="EM81" i="10"/>
  <c r="EL81" i="10"/>
  <c r="EM80" i="10"/>
  <c r="EL80" i="10"/>
  <c r="EM79" i="10"/>
  <c r="EL79" i="10"/>
  <c r="EM78" i="10"/>
  <c r="EL78" i="10"/>
  <c r="EM77" i="10"/>
  <c r="EL77" i="10"/>
  <c r="EM76" i="10"/>
  <c r="EL76" i="10"/>
  <c r="EM75" i="10"/>
  <c r="EL75" i="10"/>
  <c r="EM74" i="10"/>
  <c r="EL74" i="10"/>
  <c r="EM73" i="10"/>
  <c r="EL73" i="10"/>
  <c r="EM72" i="10"/>
  <c r="EL72" i="10"/>
  <c r="EM71" i="10"/>
  <c r="EL71" i="10"/>
  <c r="EM70" i="10"/>
  <c r="EL70" i="10"/>
  <c r="EM69" i="10"/>
  <c r="EL69" i="10"/>
  <c r="EM68" i="10"/>
  <c r="EL68" i="10"/>
  <c r="EM67" i="10"/>
  <c r="EL67" i="10"/>
  <c r="EM66" i="10"/>
  <c r="EL66" i="10"/>
  <c r="EM65" i="10"/>
  <c r="EL65" i="10"/>
  <c r="EM64" i="10"/>
  <c r="EL64" i="10"/>
  <c r="EM63" i="10"/>
  <c r="EL63" i="10"/>
  <c r="EM62" i="10"/>
  <c r="EL62" i="10"/>
  <c r="EM61" i="10"/>
  <c r="EL61" i="10"/>
  <c r="EM60" i="10"/>
  <c r="EL60" i="10"/>
  <c r="EM59" i="10"/>
  <c r="EL59" i="10"/>
  <c r="EM58" i="10"/>
  <c r="EL58" i="10"/>
  <c r="EM57" i="10"/>
  <c r="EL57" i="10"/>
  <c r="EM56" i="10"/>
  <c r="EL56" i="10"/>
  <c r="EM55" i="10"/>
  <c r="EL55" i="10"/>
  <c r="EM54" i="10"/>
  <c r="EL54" i="10"/>
  <c r="EM53" i="10"/>
  <c r="EL53" i="10"/>
  <c r="EM52" i="10"/>
  <c r="EL52" i="10"/>
  <c r="EM51" i="10"/>
  <c r="EL51" i="10"/>
  <c r="EM50" i="10"/>
  <c r="EL50" i="10"/>
  <c r="EM49" i="10"/>
  <c r="EL49" i="10"/>
  <c r="EM48" i="10"/>
  <c r="EL48" i="10"/>
  <c r="EM47" i="10"/>
  <c r="EL47" i="10"/>
  <c r="EM46" i="10"/>
  <c r="EL46" i="10"/>
  <c r="EM45" i="10"/>
  <c r="EL45" i="10"/>
  <c r="EM44" i="10"/>
  <c r="EL44" i="10"/>
  <c r="EM43" i="10"/>
  <c r="EL43" i="10"/>
  <c r="EM42" i="10"/>
  <c r="EL42" i="10"/>
  <c r="EM41" i="10"/>
  <c r="EL41" i="10"/>
  <c r="EM40" i="10"/>
  <c r="EL40" i="10"/>
  <c r="EM39" i="10"/>
  <c r="EL39" i="10"/>
  <c r="EM38" i="10"/>
  <c r="EL38" i="10"/>
  <c r="EM37" i="10"/>
  <c r="EL37" i="10"/>
  <c r="EM36" i="10"/>
  <c r="EL36" i="10"/>
  <c r="EM35" i="10"/>
  <c r="EL35" i="10"/>
  <c r="EM34" i="10"/>
  <c r="EL34" i="10"/>
  <c r="EM33" i="10"/>
  <c r="EL33" i="10"/>
  <c r="EM32" i="10"/>
  <c r="EL32" i="10"/>
  <c r="EM31" i="10"/>
  <c r="EL31" i="10"/>
  <c r="EM30" i="10"/>
  <c r="EL30" i="10"/>
  <c r="EM29" i="10"/>
  <c r="EL29" i="10"/>
  <c r="EM28" i="10"/>
  <c r="EL28" i="10"/>
  <c r="EM27" i="10"/>
  <c r="EL27" i="10"/>
  <c r="EM26" i="10"/>
  <c r="EL26" i="10"/>
  <c r="EM25" i="10"/>
  <c r="EL25" i="10"/>
  <c r="EM24" i="10"/>
  <c r="EL24" i="10"/>
  <c r="EM23" i="10"/>
  <c r="EL23" i="10"/>
  <c r="EM22" i="10"/>
  <c r="EL22" i="10"/>
  <c r="EM21" i="10"/>
  <c r="EL21" i="10"/>
  <c r="EM20" i="10"/>
  <c r="EL20" i="10"/>
  <c r="EM19" i="10"/>
  <c r="EL19" i="10"/>
  <c r="EM18" i="10"/>
  <c r="EL18" i="10"/>
  <c r="EM17" i="10"/>
  <c r="EL17" i="10"/>
  <c r="EM16" i="10"/>
  <c r="EL16" i="10"/>
  <c r="EM15" i="10"/>
  <c r="EL15" i="10"/>
  <c r="EM14" i="10"/>
  <c r="EL14" i="10"/>
  <c r="EM13" i="10"/>
  <c r="EL13" i="10"/>
  <c r="EM12" i="10"/>
  <c r="EL12" i="10"/>
  <c r="EM11" i="10"/>
  <c r="EL11" i="10"/>
  <c r="EM10" i="10"/>
  <c r="EL10" i="10"/>
  <c r="EM9" i="10"/>
  <c r="EL9" i="10"/>
  <c r="EM8" i="10"/>
  <c r="EL8" i="10"/>
  <c r="EM7" i="10"/>
  <c r="EL7" i="10"/>
  <c r="EM6" i="10"/>
  <c r="EL6" i="10"/>
  <c r="EJ470" i="10"/>
  <c r="EI470" i="10"/>
  <c r="EJ469" i="10"/>
  <c r="EI469" i="10"/>
  <c r="EJ468" i="10"/>
  <c r="EI468" i="10"/>
  <c r="EJ467" i="10"/>
  <c r="EI467" i="10"/>
  <c r="EJ466" i="10"/>
  <c r="EI466" i="10"/>
  <c r="EJ465" i="10"/>
  <c r="EI465" i="10"/>
  <c r="EJ464" i="10"/>
  <c r="EI464" i="10"/>
  <c r="EJ463" i="10"/>
  <c r="EI463" i="10"/>
  <c r="EJ462" i="10"/>
  <c r="EI462" i="10"/>
  <c r="EJ461" i="10"/>
  <c r="EI461" i="10"/>
  <c r="EJ460" i="10"/>
  <c r="EI460" i="10"/>
  <c r="EJ459" i="10"/>
  <c r="EI459" i="10"/>
  <c r="EJ458" i="10"/>
  <c r="EI458" i="10"/>
  <c r="EJ457" i="10"/>
  <c r="EI457" i="10"/>
  <c r="EJ456" i="10"/>
  <c r="EI456" i="10"/>
  <c r="EJ455" i="10"/>
  <c r="EI455" i="10"/>
  <c r="EJ454" i="10"/>
  <c r="EI454" i="10"/>
  <c r="EJ453" i="10"/>
  <c r="EI453" i="10"/>
  <c r="EJ452" i="10"/>
  <c r="EI452" i="10"/>
  <c r="EJ451" i="10"/>
  <c r="EI451" i="10"/>
  <c r="EJ450" i="10"/>
  <c r="EI450" i="10"/>
  <c r="EJ449" i="10"/>
  <c r="EI449" i="10"/>
  <c r="EJ448" i="10"/>
  <c r="EI448" i="10"/>
  <c r="EJ447" i="10"/>
  <c r="EI447" i="10"/>
  <c r="EJ446" i="10"/>
  <c r="EI446" i="10"/>
  <c r="EJ445" i="10"/>
  <c r="EI445" i="10"/>
  <c r="EJ444" i="10"/>
  <c r="EI444" i="10"/>
  <c r="EJ443" i="10"/>
  <c r="EI443" i="10"/>
  <c r="EJ442" i="10"/>
  <c r="EI442" i="10"/>
  <c r="EJ441" i="10"/>
  <c r="EI441" i="10"/>
  <c r="EJ440" i="10"/>
  <c r="EI440" i="10"/>
  <c r="EJ439" i="10"/>
  <c r="EI439" i="10"/>
  <c r="EJ438" i="10"/>
  <c r="EI438" i="10"/>
  <c r="EJ437" i="10"/>
  <c r="EI437" i="10"/>
  <c r="EJ436" i="10"/>
  <c r="EI436" i="10"/>
  <c r="EJ435" i="10"/>
  <c r="EI435" i="10"/>
  <c r="EJ434" i="10"/>
  <c r="EI434" i="10"/>
  <c r="EJ433" i="10"/>
  <c r="EI433" i="10"/>
  <c r="EJ432" i="10"/>
  <c r="EI432" i="10"/>
  <c r="EJ431" i="10"/>
  <c r="EI431" i="10"/>
  <c r="EJ430" i="10"/>
  <c r="EI430" i="10"/>
  <c r="EJ429" i="10"/>
  <c r="EI429" i="10"/>
  <c r="EJ428" i="10"/>
  <c r="EI428" i="10"/>
  <c r="EJ427" i="10"/>
  <c r="EI427" i="10"/>
  <c r="EJ426" i="10"/>
  <c r="EI426" i="10"/>
  <c r="EJ425" i="10"/>
  <c r="EI425" i="10"/>
  <c r="EJ424" i="10"/>
  <c r="EI424" i="10"/>
  <c r="EJ423" i="10"/>
  <c r="EI423" i="10"/>
  <c r="EJ422" i="10"/>
  <c r="EI422" i="10"/>
  <c r="EJ421" i="10"/>
  <c r="EI421" i="10"/>
  <c r="EJ420" i="10"/>
  <c r="EI420" i="10"/>
  <c r="EJ419" i="10"/>
  <c r="EI419" i="10"/>
  <c r="EJ418" i="10"/>
  <c r="EI418" i="10"/>
  <c r="EJ417" i="10"/>
  <c r="EI417" i="10"/>
  <c r="EJ416" i="10"/>
  <c r="EI416" i="10"/>
  <c r="EJ415" i="10"/>
  <c r="EI415" i="10"/>
  <c r="EJ414" i="10"/>
  <c r="EI414" i="10"/>
  <c r="EJ413" i="10"/>
  <c r="EI413" i="10"/>
  <c r="EJ412" i="10"/>
  <c r="EI412" i="10"/>
  <c r="EJ411" i="10"/>
  <c r="EI411" i="10"/>
  <c r="EJ410" i="10"/>
  <c r="EI410" i="10"/>
  <c r="EJ409" i="10"/>
  <c r="EI409" i="10"/>
  <c r="EJ408" i="10"/>
  <c r="EI408" i="10"/>
  <c r="EJ407" i="10"/>
  <c r="EI407" i="10"/>
  <c r="EJ406" i="10"/>
  <c r="EI406" i="10"/>
  <c r="EJ405" i="10"/>
  <c r="EI405" i="10"/>
  <c r="EJ404" i="10"/>
  <c r="EI404" i="10"/>
  <c r="EJ403" i="10"/>
  <c r="EI403" i="10"/>
  <c r="EJ402" i="10"/>
  <c r="EI402" i="10"/>
  <c r="EJ401" i="10"/>
  <c r="EI401" i="10"/>
  <c r="EJ400" i="10"/>
  <c r="EI400" i="10"/>
  <c r="EJ399" i="10"/>
  <c r="EI399" i="10"/>
  <c r="EJ398" i="10"/>
  <c r="EI398" i="10"/>
  <c r="EJ397" i="10"/>
  <c r="EI397" i="10"/>
  <c r="EJ396" i="10"/>
  <c r="EI396" i="10"/>
  <c r="EJ395" i="10"/>
  <c r="EI395" i="10"/>
  <c r="EJ394" i="10"/>
  <c r="EI394" i="10"/>
  <c r="EJ393" i="10"/>
  <c r="EI393" i="10"/>
  <c r="EJ392" i="10"/>
  <c r="EI392" i="10"/>
  <c r="EJ391" i="10"/>
  <c r="EI391" i="10"/>
  <c r="EJ390" i="10"/>
  <c r="EI390" i="10"/>
  <c r="EJ389" i="10"/>
  <c r="EI389" i="10"/>
  <c r="EJ388" i="10"/>
  <c r="EI388" i="10"/>
  <c r="EJ387" i="10"/>
  <c r="EI387" i="10"/>
  <c r="EJ386" i="10"/>
  <c r="EI386" i="10"/>
  <c r="EJ385" i="10"/>
  <c r="EI385" i="10"/>
  <c r="EJ384" i="10"/>
  <c r="EI384" i="10"/>
  <c r="EJ383" i="10"/>
  <c r="EI383" i="10"/>
  <c r="EJ382" i="10"/>
  <c r="EI382" i="10"/>
  <c r="EJ381" i="10"/>
  <c r="EI381" i="10"/>
  <c r="EJ380" i="10"/>
  <c r="EI380" i="10"/>
  <c r="EJ379" i="10"/>
  <c r="EI379" i="10"/>
  <c r="EJ378" i="10"/>
  <c r="EI378" i="10"/>
  <c r="EJ377" i="10"/>
  <c r="EI377" i="10"/>
  <c r="EJ376" i="10"/>
  <c r="EI376" i="10"/>
  <c r="EJ375" i="10"/>
  <c r="EI375" i="10"/>
  <c r="EJ374" i="10"/>
  <c r="EI374" i="10"/>
  <c r="EJ373" i="10"/>
  <c r="EI373" i="10"/>
  <c r="EJ372" i="10"/>
  <c r="EI372" i="10"/>
  <c r="EJ371" i="10"/>
  <c r="EI371" i="10"/>
  <c r="EJ370" i="10"/>
  <c r="EI370" i="10"/>
  <c r="EJ369" i="10"/>
  <c r="EI369" i="10"/>
  <c r="EJ368" i="10"/>
  <c r="EI368" i="10"/>
  <c r="EJ367" i="10"/>
  <c r="EI367" i="10"/>
  <c r="EJ366" i="10"/>
  <c r="EI366" i="10"/>
  <c r="EJ365" i="10"/>
  <c r="EI365" i="10"/>
  <c r="EJ364" i="10"/>
  <c r="EI364" i="10"/>
  <c r="EJ363" i="10"/>
  <c r="EI363" i="10"/>
  <c r="EJ362" i="10"/>
  <c r="EI362" i="10"/>
  <c r="EJ361" i="10"/>
  <c r="EI361" i="10"/>
  <c r="EJ360" i="10"/>
  <c r="EI360" i="10"/>
  <c r="EJ359" i="10"/>
  <c r="EI359" i="10"/>
  <c r="EJ358" i="10"/>
  <c r="EI358" i="10"/>
  <c r="EJ357" i="10"/>
  <c r="EI357" i="10"/>
  <c r="EJ356" i="10"/>
  <c r="EI356" i="10"/>
  <c r="EJ355" i="10"/>
  <c r="EI355" i="10"/>
  <c r="EJ354" i="10"/>
  <c r="EI354" i="10"/>
  <c r="EJ353" i="10"/>
  <c r="EI353" i="10"/>
  <c r="EJ352" i="10"/>
  <c r="EI352" i="10"/>
  <c r="EJ351" i="10"/>
  <c r="EI351" i="10"/>
  <c r="EJ350" i="10"/>
  <c r="EI350" i="10"/>
  <c r="EJ349" i="10"/>
  <c r="EI349" i="10"/>
  <c r="EJ348" i="10"/>
  <c r="EI348" i="10"/>
  <c r="EJ347" i="10"/>
  <c r="EI347" i="10"/>
  <c r="EJ346" i="10"/>
  <c r="EI346" i="10"/>
  <c r="EJ345" i="10"/>
  <c r="EI345" i="10"/>
  <c r="EJ344" i="10"/>
  <c r="EI344" i="10"/>
  <c r="EJ343" i="10"/>
  <c r="EI343" i="10"/>
  <c r="EJ342" i="10"/>
  <c r="EI342" i="10"/>
  <c r="EJ341" i="10"/>
  <c r="EI341" i="10"/>
  <c r="EJ340" i="10"/>
  <c r="EI340" i="10"/>
  <c r="EJ339" i="10"/>
  <c r="EI339" i="10"/>
  <c r="EJ338" i="10"/>
  <c r="EI338" i="10"/>
  <c r="EJ337" i="10"/>
  <c r="EI337" i="10"/>
  <c r="EJ336" i="10"/>
  <c r="EI336" i="10"/>
  <c r="EJ335" i="10"/>
  <c r="EI335" i="10"/>
  <c r="EJ334" i="10"/>
  <c r="EI334" i="10"/>
  <c r="EJ333" i="10"/>
  <c r="EI333" i="10"/>
  <c r="EJ332" i="10"/>
  <c r="EI332" i="10"/>
  <c r="EJ331" i="10"/>
  <c r="EI331" i="10"/>
  <c r="EJ330" i="10"/>
  <c r="EI330" i="10"/>
  <c r="EJ329" i="10"/>
  <c r="EI329" i="10"/>
  <c r="EJ328" i="10"/>
  <c r="EI328" i="10"/>
  <c r="EJ327" i="10"/>
  <c r="EI327" i="10"/>
  <c r="EJ326" i="10"/>
  <c r="EI326" i="10"/>
  <c r="EJ325" i="10"/>
  <c r="EI325" i="10"/>
  <c r="EJ324" i="10"/>
  <c r="EI324" i="10"/>
  <c r="EJ323" i="10"/>
  <c r="EI323" i="10"/>
  <c r="EJ322" i="10"/>
  <c r="EI322" i="10"/>
  <c r="EJ321" i="10"/>
  <c r="EI321" i="10"/>
  <c r="EJ320" i="10"/>
  <c r="EI320" i="10"/>
  <c r="EJ319" i="10"/>
  <c r="EI319" i="10"/>
  <c r="EJ318" i="10"/>
  <c r="EI318" i="10"/>
  <c r="EJ317" i="10"/>
  <c r="EI317" i="10"/>
  <c r="EJ316" i="10"/>
  <c r="EI316" i="10"/>
  <c r="EJ315" i="10"/>
  <c r="EI315" i="10"/>
  <c r="EJ314" i="10"/>
  <c r="EI314" i="10"/>
  <c r="EJ313" i="10"/>
  <c r="EI313" i="10"/>
  <c r="EJ312" i="10"/>
  <c r="EI312" i="10"/>
  <c r="EJ311" i="10"/>
  <c r="EI311" i="10"/>
  <c r="EJ310" i="10"/>
  <c r="EI310" i="10"/>
  <c r="EJ309" i="10"/>
  <c r="EI309" i="10"/>
  <c r="EJ308" i="10"/>
  <c r="EI308" i="10"/>
  <c r="EJ307" i="10"/>
  <c r="EI307" i="10"/>
  <c r="EJ306" i="10"/>
  <c r="EI306" i="10"/>
  <c r="EJ305" i="10"/>
  <c r="EI305" i="10"/>
  <c r="EJ304" i="10"/>
  <c r="EI304" i="10"/>
  <c r="EJ303" i="10"/>
  <c r="EI303" i="10"/>
  <c r="EJ302" i="10"/>
  <c r="EI302" i="10"/>
  <c r="EJ301" i="10"/>
  <c r="EI301" i="10"/>
  <c r="EJ300" i="10"/>
  <c r="EI300" i="10"/>
  <c r="EJ299" i="10"/>
  <c r="EI299" i="10"/>
  <c r="EJ298" i="10"/>
  <c r="EI298" i="10"/>
  <c r="EJ297" i="10"/>
  <c r="EI297" i="10"/>
  <c r="EJ296" i="10"/>
  <c r="EI296" i="10"/>
  <c r="EJ295" i="10"/>
  <c r="EI295" i="10"/>
  <c r="EJ294" i="10"/>
  <c r="EI294" i="10"/>
  <c r="EJ293" i="10"/>
  <c r="EI293" i="10"/>
  <c r="EJ292" i="10"/>
  <c r="EI292" i="10"/>
  <c r="EJ291" i="10"/>
  <c r="EI291" i="10"/>
  <c r="EJ290" i="10"/>
  <c r="EI290" i="10"/>
  <c r="EJ289" i="10"/>
  <c r="EI289" i="10"/>
  <c r="EJ288" i="10"/>
  <c r="EI288" i="10"/>
  <c r="EJ287" i="10"/>
  <c r="EI287" i="10"/>
  <c r="EJ286" i="10"/>
  <c r="EI286" i="10"/>
  <c r="EJ285" i="10"/>
  <c r="EI285" i="10"/>
  <c r="EJ284" i="10"/>
  <c r="EI284" i="10"/>
  <c r="EJ283" i="10"/>
  <c r="EI283" i="10"/>
  <c r="EJ282" i="10"/>
  <c r="EI282" i="10"/>
  <c r="EJ281" i="10"/>
  <c r="EI281" i="10"/>
  <c r="EJ280" i="10"/>
  <c r="EI280" i="10"/>
  <c r="EJ279" i="10"/>
  <c r="EI279" i="10"/>
  <c r="EJ278" i="10"/>
  <c r="EI278" i="10"/>
  <c r="EJ277" i="10"/>
  <c r="EI277" i="10"/>
  <c r="EJ276" i="10"/>
  <c r="EI276" i="10"/>
  <c r="EJ275" i="10"/>
  <c r="EI275" i="10"/>
  <c r="EJ274" i="10"/>
  <c r="EI274" i="10"/>
  <c r="EJ273" i="10"/>
  <c r="EI273" i="10"/>
  <c r="EJ272" i="10"/>
  <c r="EI272" i="10"/>
  <c r="EJ271" i="10"/>
  <c r="EI271" i="10"/>
  <c r="EJ270" i="10"/>
  <c r="EI270" i="10"/>
  <c r="EJ269" i="10"/>
  <c r="EI269" i="10"/>
  <c r="EJ268" i="10"/>
  <c r="EI268" i="10"/>
  <c r="EJ267" i="10"/>
  <c r="EI267" i="10"/>
  <c r="EJ266" i="10"/>
  <c r="EI266" i="10"/>
  <c r="EJ265" i="10"/>
  <c r="EI265" i="10"/>
  <c r="EJ264" i="10"/>
  <c r="EI264" i="10"/>
  <c r="EJ263" i="10"/>
  <c r="EI263" i="10"/>
  <c r="EJ262" i="10"/>
  <c r="EI262" i="10"/>
  <c r="EJ261" i="10"/>
  <c r="EI261" i="10"/>
  <c r="EJ260" i="10"/>
  <c r="EI260" i="10"/>
  <c r="EJ259" i="10"/>
  <c r="EI259" i="10"/>
  <c r="EJ258" i="10"/>
  <c r="EI258" i="10"/>
  <c r="EJ257" i="10"/>
  <c r="EI257" i="10"/>
  <c r="EJ256" i="10"/>
  <c r="EI256" i="10"/>
  <c r="EJ255" i="10"/>
  <c r="EI255" i="10"/>
  <c r="EJ254" i="10"/>
  <c r="EI254" i="10"/>
  <c r="EJ253" i="10"/>
  <c r="EI253" i="10"/>
  <c r="EJ252" i="10"/>
  <c r="EI252" i="10"/>
  <c r="EJ251" i="10"/>
  <c r="EI251" i="10"/>
  <c r="EJ250" i="10"/>
  <c r="EI250" i="10"/>
  <c r="EJ249" i="10"/>
  <c r="EI249" i="10"/>
  <c r="EJ248" i="10"/>
  <c r="EI248" i="10"/>
  <c r="EJ247" i="10"/>
  <c r="EI247" i="10"/>
  <c r="EJ246" i="10"/>
  <c r="EI246" i="10"/>
  <c r="EJ245" i="10"/>
  <c r="EI245" i="10"/>
  <c r="EJ244" i="10"/>
  <c r="EI244" i="10"/>
  <c r="EJ243" i="10"/>
  <c r="EI243" i="10"/>
  <c r="EJ242" i="10"/>
  <c r="EI242" i="10"/>
  <c r="EJ241" i="10"/>
  <c r="EI241" i="10"/>
  <c r="EJ240" i="10"/>
  <c r="EI240" i="10"/>
  <c r="EJ239" i="10"/>
  <c r="EI239" i="10"/>
  <c r="EJ238" i="10"/>
  <c r="EI238" i="10"/>
  <c r="EJ237" i="10"/>
  <c r="EI237" i="10"/>
  <c r="EJ236" i="10"/>
  <c r="EI236" i="10"/>
  <c r="EJ235" i="10"/>
  <c r="EI235" i="10"/>
  <c r="EJ234" i="10"/>
  <c r="EI234" i="10"/>
  <c r="EJ233" i="10"/>
  <c r="EI233" i="10"/>
  <c r="EJ232" i="10"/>
  <c r="EI232" i="10"/>
  <c r="EJ231" i="10"/>
  <c r="EI231" i="10"/>
  <c r="EJ230" i="10"/>
  <c r="EI230" i="10"/>
  <c r="EJ229" i="10"/>
  <c r="EI229" i="10"/>
  <c r="EJ228" i="10"/>
  <c r="EI228" i="10"/>
  <c r="EJ227" i="10"/>
  <c r="EI227" i="10"/>
  <c r="EJ226" i="10"/>
  <c r="EI226" i="10"/>
  <c r="EJ225" i="10"/>
  <c r="EI225" i="10"/>
  <c r="EJ224" i="10"/>
  <c r="EI224" i="10"/>
  <c r="EJ223" i="10"/>
  <c r="EI223" i="10"/>
  <c r="EJ222" i="10"/>
  <c r="EI222" i="10"/>
  <c r="EJ221" i="10"/>
  <c r="EI221" i="10"/>
  <c r="EJ220" i="10"/>
  <c r="EI220" i="10"/>
  <c r="EJ219" i="10"/>
  <c r="EI219" i="10"/>
  <c r="EJ218" i="10"/>
  <c r="EI218" i="10"/>
  <c r="EJ217" i="10"/>
  <c r="EI217" i="10"/>
  <c r="EJ216" i="10"/>
  <c r="EI216" i="10"/>
  <c r="EJ215" i="10"/>
  <c r="EI215" i="10"/>
  <c r="EJ214" i="10"/>
  <c r="EI214" i="10"/>
  <c r="EJ213" i="10"/>
  <c r="EI213" i="10"/>
  <c r="EJ212" i="10"/>
  <c r="EI212" i="10"/>
  <c r="EJ211" i="10"/>
  <c r="EI211" i="10"/>
  <c r="EJ210" i="10"/>
  <c r="EI210" i="10"/>
  <c r="EJ209" i="10"/>
  <c r="EI209" i="10"/>
  <c r="EJ208" i="10"/>
  <c r="EI208" i="10"/>
  <c r="EJ207" i="10"/>
  <c r="EI207" i="10"/>
  <c r="EJ206" i="10"/>
  <c r="EI206" i="10"/>
  <c r="EJ205" i="10"/>
  <c r="EI205" i="10"/>
  <c r="EJ204" i="10"/>
  <c r="EI204" i="10"/>
  <c r="EJ203" i="10"/>
  <c r="EI203" i="10"/>
  <c r="EJ202" i="10"/>
  <c r="EI202" i="10"/>
  <c r="EJ201" i="10"/>
  <c r="EI201" i="10"/>
  <c r="EJ200" i="10"/>
  <c r="EI200" i="10"/>
  <c r="EJ199" i="10"/>
  <c r="EI199" i="10"/>
  <c r="EJ198" i="10"/>
  <c r="EI198" i="10"/>
  <c r="EJ197" i="10"/>
  <c r="EI197" i="10"/>
  <c r="EJ196" i="10"/>
  <c r="EI196" i="10"/>
  <c r="EJ195" i="10"/>
  <c r="EI195" i="10"/>
  <c r="EJ194" i="10"/>
  <c r="EI194" i="10"/>
  <c r="EJ193" i="10"/>
  <c r="EI193" i="10"/>
  <c r="EJ192" i="10"/>
  <c r="EI192" i="10"/>
  <c r="EJ191" i="10"/>
  <c r="EI191" i="10"/>
  <c r="EJ190" i="10"/>
  <c r="EI190" i="10"/>
  <c r="EJ189" i="10"/>
  <c r="EI189" i="10"/>
  <c r="EJ188" i="10"/>
  <c r="EI188" i="10"/>
  <c r="EJ187" i="10"/>
  <c r="EI187" i="10"/>
  <c r="EJ186" i="10"/>
  <c r="EI186" i="10"/>
  <c r="EJ185" i="10"/>
  <c r="EI185" i="10"/>
  <c r="EJ184" i="10"/>
  <c r="EI184" i="10"/>
  <c r="EJ183" i="10"/>
  <c r="EI183" i="10"/>
  <c r="EJ182" i="10"/>
  <c r="EI182" i="10"/>
  <c r="EJ181" i="10"/>
  <c r="EI181" i="10"/>
  <c r="EJ180" i="10"/>
  <c r="EI180" i="10"/>
  <c r="EJ179" i="10"/>
  <c r="EI179" i="10"/>
  <c r="EJ178" i="10"/>
  <c r="EI178" i="10"/>
  <c r="EJ177" i="10"/>
  <c r="EI177" i="10"/>
  <c r="EJ176" i="10"/>
  <c r="EI176" i="10"/>
  <c r="EJ175" i="10"/>
  <c r="EI175" i="10"/>
  <c r="EJ174" i="10"/>
  <c r="EI174" i="10"/>
  <c r="EJ173" i="10"/>
  <c r="EI173" i="10"/>
  <c r="EJ172" i="10"/>
  <c r="EI172" i="10"/>
  <c r="EJ171" i="10"/>
  <c r="EI171" i="10"/>
  <c r="EJ170" i="10"/>
  <c r="EI170" i="10"/>
  <c r="EJ169" i="10"/>
  <c r="EI169" i="10"/>
  <c r="EJ168" i="10"/>
  <c r="EI168" i="10"/>
  <c r="EJ167" i="10"/>
  <c r="EI167" i="10"/>
  <c r="EJ166" i="10"/>
  <c r="EI166" i="10"/>
  <c r="EJ165" i="10"/>
  <c r="EI165" i="10"/>
  <c r="EJ164" i="10"/>
  <c r="EI164" i="10"/>
  <c r="EJ163" i="10"/>
  <c r="EI163" i="10"/>
  <c r="EJ162" i="10"/>
  <c r="EI162" i="10"/>
  <c r="EJ161" i="10"/>
  <c r="EI161" i="10"/>
  <c r="EJ160" i="10"/>
  <c r="EI160" i="10"/>
  <c r="EJ159" i="10"/>
  <c r="EI159" i="10"/>
  <c r="EJ158" i="10"/>
  <c r="EI158" i="10"/>
  <c r="EJ157" i="10"/>
  <c r="EI157" i="10"/>
  <c r="EJ156" i="10"/>
  <c r="EI156" i="10"/>
  <c r="EJ155" i="10"/>
  <c r="EI155" i="10"/>
  <c r="EJ154" i="10"/>
  <c r="EI154" i="10"/>
  <c r="EJ153" i="10"/>
  <c r="EI153" i="10"/>
  <c r="EJ152" i="10"/>
  <c r="EI152" i="10"/>
  <c r="EJ151" i="10"/>
  <c r="EI151" i="10"/>
  <c r="EJ150" i="10"/>
  <c r="EI150" i="10"/>
  <c r="EJ149" i="10"/>
  <c r="EI149" i="10"/>
  <c r="EJ148" i="10"/>
  <c r="EI148" i="10"/>
  <c r="EJ147" i="10"/>
  <c r="EI147" i="10"/>
  <c r="EJ146" i="10"/>
  <c r="EI146" i="10"/>
  <c r="EJ145" i="10"/>
  <c r="EI145" i="10"/>
  <c r="EJ144" i="10"/>
  <c r="EI144" i="10"/>
  <c r="EJ143" i="10"/>
  <c r="EI143" i="10"/>
  <c r="EJ142" i="10"/>
  <c r="EI142" i="10"/>
  <c r="EJ141" i="10"/>
  <c r="EI141" i="10"/>
  <c r="EJ140" i="10"/>
  <c r="EI140" i="10"/>
  <c r="EJ139" i="10"/>
  <c r="EI139" i="10"/>
  <c r="EJ138" i="10"/>
  <c r="EI138" i="10"/>
  <c r="EJ137" i="10"/>
  <c r="EI137" i="10"/>
  <c r="EJ136" i="10"/>
  <c r="EI136" i="10"/>
  <c r="EJ135" i="10"/>
  <c r="EI135" i="10"/>
  <c r="EJ134" i="10"/>
  <c r="EI134" i="10"/>
  <c r="EJ133" i="10"/>
  <c r="EI133" i="10"/>
  <c r="EJ132" i="10"/>
  <c r="EI132" i="10"/>
  <c r="EJ131" i="10"/>
  <c r="EI131" i="10"/>
  <c r="EJ130" i="10"/>
  <c r="EI130" i="10"/>
  <c r="EJ129" i="10"/>
  <c r="EI129" i="10"/>
  <c r="EJ128" i="10"/>
  <c r="EI128" i="10"/>
  <c r="EJ127" i="10"/>
  <c r="EI127" i="10"/>
  <c r="EJ126" i="10"/>
  <c r="EI126" i="10"/>
  <c r="EJ125" i="10"/>
  <c r="EI125" i="10"/>
  <c r="EJ124" i="10"/>
  <c r="EI124" i="10"/>
  <c r="EJ123" i="10"/>
  <c r="EI123" i="10"/>
  <c r="EJ122" i="10"/>
  <c r="EI122" i="10"/>
  <c r="EJ121" i="10"/>
  <c r="EI121" i="10"/>
  <c r="EJ120" i="10"/>
  <c r="EI120" i="10"/>
  <c r="EJ119" i="10"/>
  <c r="EI119" i="10"/>
  <c r="EJ118" i="10"/>
  <c r="EI118" i="10"/>
  <c r="EJ117" i="10"/>
  <c r="EI117" i="10"/>
  <c r="EJ116" i="10"/>
  <c r="EI116" i="10"/>
  <c r="EJ115" i="10"/>
  <c r="EI115" i="10"/>
  <c r="EJ114" i="10"/>
  <c r="EI114" i="10"/>
  <c r="EJ113" i="10"/>
  <c r="EI113" i="10"/>
  <c r="EJ112" i="10"/>
  <c r="EI112" i="10"/>
  <c r="EJ111" i="10"/>
  <c r="EI111" i="10"/>
  <c r="EJ110" i="10"/>
  <c r="EI110" i="10"/>
  <c r="EJ109" i="10"/>
  <c r="EI109" i="10"/>
  <c r="EJ108" i="10"/>
  <c r="EI108" i="10"/>
  <c r="EJ107" i="10"/>
  <c r="EI107" i="10"/>
  <c r="EJ106" i="10"/>
  <c r="EI106" i="10"/>
  <c r="EJ105" i="10"/>
  <c r="EI105" i="10"/>
  <c r="EJ104" i="10"/>
  <c r="EI104" i="10"/>
  <c r="EJ103" i="10"/>
  <c r="EI103" i="10"/>
  <c r="EJ102" i="10"/>
  <c r="EI102" i="10"/>
  <c r="EJ101" i="10"/>
  <c r="EI101" i="10"/>
  <c r="EJ100" i="10"/>
  <c r="EI100" i="10"/>
  <c r="EJ99" i="10"/>
  <c r="EI99" i="10"/>
  <c r="EJ98" i="10"/>
  <c r="EI98" i="10"/>
  <c r="EJ97" i="10"/>
  <c r="EI97" i="10"/>
  <c r="EJ96" i="10"/>
  <c r="EI96" i="10"/>
  <c r="EJ95" i="10"/>
  <c r="EI95" i="10"/>
  <c r="EJ94" i="10"/>
  <c r="EI94" i="10"/>
  <c r="EJ93" i="10"/>
  <c r="EI93" i="10"/>
  <c r="EJ92" i="10"/>
  <c r="EI92" i="10"/>
  <c r="EJ91" i="10"/>
  <c r="EI91" i="10"/>
  <c r="EJ90" i="10"/>
  <c r="EI90" i="10"/>
  <c r="EJ89" i="10"/>
  <c r="EI89" i="10"/>
  <c r="EJ88" i="10"/>
  <c r="EI88" i="10"/>
  <c r="EJ87" i="10"/>
  <c r="EI87" i="10"/>
  <c r="EJ86" i="10"/>
  <c r="EI86" i="10"/>
  <c r="EJ85" i="10"/>
  <c r="EI85" i="10"/>
  <c r="EJ84" i="10"/>
  <c r="EI84" i="10"/>
  <c r="EJ83" i="10"/>
  <c r="EI83" i="10"/>
  <c r="EJ82" i="10"/>
  <c r="EI82" i="10"/>
  <c r="EJ81" i="10"/>
  <c r="EI81" i="10"/>
  <c r="EJ80" i="10"/>
  <c r="EI80" i="10"/>
  <c r="EJ79" i="10"/>
  <c r="EI79" i="10"/>
  <c r="EJ78" i="10"/>
  <c r="EI78" i="10"/>
  <c r="EJ77" i="10"/>
  <c r="EI77" i="10"/>
  <c r="EJ76" i="10"/>
  <c r="EI76" i="10"/>
  <c r="EJ75" i="10"/>
  <c r="EI75" i="10"/>
  <c r="EJ74" i="10"/>
  <c r="EI74" i="10"/>
  <c r="EJ73" i="10"/>
  <c r="EI73" i="10"/>
  <c r="EJ72" i="10"/>
  <c r="EI72" i="10"/>
  <c r="EJ71" i="10"/>
  <c r="EI71" i="10"/>
  <c r="EJ70" i="10"/>
  <c r="EI70" i="10"/>
  <c r="EJ69" i="10"/>
  <c r="EI69" i="10"/>
  <c r="EJ68" i="10"/>
  <c r="EI68" i="10"/>
  <c r="EJ67" i="10"/>
  <c r="EI67" i="10"/>
  <c r="EJ66" i="10"/>
  <c r="EI66" i="10"/>
  <c r="EJ65" i="10"/>
  <c r="EI65" i="10"/>
  <c r="EJ64" i="10"/>
  <c r="EI64" i="10"/>
  <c r="EJ63" i="10"/>
  <c r="EI63" i="10"/>
  <c r="EJ62" i="10"/>
  <c r="EI62" i="10"/>
  <c r="EJ61" i="10"/>
  <c r="EI61" i="10"/>
  <c r="EJ60" i="10"/>
  <c r="EI60" i="10"/>
  <c r="EJ59" i="10"/>
  <c r="EI59" i="10"/>
  <c r="EJ58" i="10"/>
  <c r="EI58" i="10"/>
  <c r="EJ57" i="10"/>
  <c r="EI57" i="10"/>
  <c r="EJ56" i="10"/>
  <c r="EI56" i="10"/>
  <c r="EJ55" i="10"/>
  <c r="EI55" i="10"/>
  <c r="EJ54" i="10"/>
  <c r="EI54" i="10"/>
  <c r="EJ53" i="10"/>
  <c r="EI53" i="10"/>
  <c r="EJ52" i="10"/>
  <c r="EI52" i="10"/>
  <c r="EJ51" i="10"/>
  <c r="EI51" i="10"/>
  <c r="EJ50" i="10"/>
  <c r="EI50" i="10"/>
  <c r="EJ49" i="10"/>
  <c r="EI49" i="10"/>
  <c r="EJ48" i="10"/>
  <c r="EI48" i="10"/>
  <c r="EJ47" i="10"/>
  <c r="EI47" i="10"/>
  <c r="EJ46" i="10"/>
  <c r="EI46" i="10"/>
  <c r="EJ45" i="10"/>
  <c r="EI45" i="10"/>
  <c r="EJ44" i="10"/>
  <c r="EI44" i="10"/>
  <c r="EJ43" i="10"/>
  <c r="EI43" i="10"/>
  <c r="EJ42" i="10"/>
  <c r="EI42" i="10"/>
  <c r="EJ41" i="10"/>
  <c r="EI41" i="10"/>
  <c r="EJ40" i="10"/>
  <c r="EI40" i="10"/>
  <c r="EJ39" i="10"/>
  <c r="EI39" i="10"/>
  <c r="EJ38" i="10"/>
  <c r="EI38" i="10"/>
  <c r="EJ37" i="10"/>
  <c r="EI37" i="10"/>
  <c r="EJ36" i="10"/>
  <c r="EI36" i="10"/>
  <c r="EJ35" i="10"/>
  <c r="EI35" i="10"/>
  <c r="EJ34" i="10"/>
  <c r="EI34" i="10"/>
  <c r="EJ33" i="10"/>
  <c r="EI33" i="10"/>
  <c r="EJ32" i="10"/>
  <c r="EI32" i="10"/>
  <c r="EJ31" i="10"/>
  <c r="EI31" i="10"/>
  <c r="EJ30" i="10"/>
  <c r="EI30" i="10"/>
  <c r="EJ29" i="10"/>
  <c r="EI29" i="10"/>
  <c r="EJ28" i="10"/>
  <c r="EI28" i="10"/>
  <c r="EJ27" i="10"/>
  <c r="EI27" i="10"/>
  <c r="EJ26" i="10"/>
  <c r="EI26" i="10"/>
  <c r="EJ25" i="10"/>
  <c r="EI25" i="10"/>
  <c r="EJ24" i="10"/>
  <c r="EI24" i="10"/>
  <c r="EJ23" i="10"/>
  <c r="EI23" i="10"/>
  <c r="EJ22" i="10"/>
  <c r="EI22" i="10"/>
  <c r="EJ21" i="10"/>
  <c r="EI21" i="10"/>
  <c r="EJ20" i="10"/>
  <c r="EI20" i="10"/>
  <c r="EJ19" i="10"/>
  <c r="EI19" i="10"/>
  <c r="EJ18" i="10"/>
  <c r="EI18" i="10"/>
  <c r="EJ17" i="10"/>
  <c r="EI17" i="10"/>
  <c r="EJ16" i="10"/>
  <c r="EI16" i="10"/>
  <c r="EJ15" i="10"/>
  <c r="EI15" i="10"/>
  <c r="EJ14" i="10"/>
  <c r="EI14" i="10"/>
  <c r="EJ13" i="10"/>
  <c r="EI13" i="10"/>
  <c r="EJ12" i="10"/>
  <c r="EI12" i="10"/>
  <c r="EJ11" i="10"/>
  <c r="EI11" i="10"/>
  <c r="EJ10" i="10"/>
  <c r="EI10" i="10"/>
  <c r="EJ9" i="10"/>
  <c r="EI9" i="10"/>
  <c r="EJ8" i="10"/>
  <c r="EI8" i="10"/>
  <c r="EJ7" i="10"/>
  <c r="EI7" i="10"/>
  <c r="EJ6" i="10"/>
  <c r="EI6" i="10"/>
  <c r="EG470" i="10"/>
  <c r="EF470" i="10"/>
  <c r="EG469" i="10"/>
  <c r="EF469" i="10"/>
  <c r="EG468" i="10"/>
  <c r="EF468" i="10"/>
  <c r="EG467" i="10"/>
  <c r="EF467" i="10"/>
  <c r="EG466" i="10"/>
  <c r="EF466" i="10"/>
  <c r="EG465" i="10"/>
  <c r="EF465" i="10"/>
  <c r="EG464" i="10"/>
  <c r="EF464" i="10"/>
  <c r="EG463" i="10"/>
  <c r="EF463" i="10"/>
  <c r="EG462" i="10"/>
  <c r="EF462" i="10"/>
  <c r="EG461" i="10"/>
  <c r="EF461" i="10"/>
  <c r="EG460" i="10"/>
  <c r="EF460" i="10"/>
  <c r="EG459" i="10"/>
  <c r="EF459" i="10"/>
  <c r="EG458" i="10"/>
  <c r="EF458" i="10"/>
  <c r="EG457" i="10"/>
  <c r="EF457" i="10"/>
  <c r="EG456" i="10"/>
  <c r="EF456" i="10"/>
  <c r="EG455" i="10"/>
  <c r="EF455" i="10"/>
  <c r="EG454" i="10"/>
  <c r="EF454" i="10"/>
  <c r="EG453" i="10"/>
  <c r="EF453" i="10"/>
  <c r="EG452" i="10"/>
  <c r="EF452" i="10"/>
  <c r="EG451" i="10"/>
  <c r="EF451" i="10"/>
  <c r="EG450" i="10"/>
  <c r="EF450" i="10"/>
  <c r="EG449" i="10"/>
  <c r="EF449" i="10"/>
  <c r="EG448" i="10"/>
  <c r="EF448" i="10"/>
  <c r="EG447" i="10"/>
  <c r="EF447" i="10"/>
  <c r="EG446" i="10"/>
  <c r="EF446" i="10"/>
  <c r="EG445" i="10"/>
  <c r="EF445" i="10"/>
  <c r="EG444" i="10"/>
  <c r="EF444" i="10"/>
  <c r="EG443" i="10"/>
  <c r="EF443" i="10"/>
  <c r="EG442" i="10"/>
  <c r="EF442" i="10"/>
  <c r="EG441" i="10"/>
  <c r="EF441" i="10"/>
  <c r="EG440" i="10"/>
  <c r="EF440" i="10"/>
  <c r="EG439" i="10"/>
  <c r="EF439" i="10"/>
  <c r="EG438" i="10"/>
  <c r="EF438" i="10"/>
  <c r="EG437" i="10"/>
  <c r="EF437" i="10"/>
  <c r="EG436" i="10"/>
  <c r="EF436" i="10"/>
  <c r="EG435" i="10"/>
  <c r="EF435" i="10"/>
  <c r="EG434" i="10"/>
  <c r="EF434" i="10"/>
  <c r="EG433" i="10"/>
  <c r="EF433" i="10"/>
  <c r="EG432" i="10"/>
  <c r="EF432" i="10"/>
  <c r="EG431" i="10"/>
  <c r="EF431" i="10"/>
  <c r="EG430" i="10"/>
  <c r="EF430" i="10"/>
  <c r="EG429" i="10"/>
  <c r="EF429" i="10"/>
  <c r="EG428" i="10"/>
  <c r="EF428" i="10"/>
  <c r="EG427" i="10"/>
  <c r="EF427" i="10"/>
  <c r="EG426" i="10"/>
  <c r="EF426" i="10"/>
  <c r="EG425" i="10"/>
  <c r="EF425" i="10"/>
  <c r="EG424" i="10"/>
  <c r="EF424" i="10"/>
  <c r="EG423" i="10"/>
  <c r="EF423" i="10"/>
  <c r="EG422" i="10"/>
  <c r="EF422" i="10"/>
  <c r="EG421" i="10"/>
  <c r="EF421" i="10"/>
  <c r="EG420" i="10"/>
  <c r="EF420" i="10"/>
  <c r="EG419" i="10"/>
  <c r="EF419" i="10"/>
  <c r="EG418" i="10"/>
  <c r="EF418" i="10"/>
  <c r="EG417" i="10"/>
  <c r="EF417" i="10"/>
  <c r="EG416" i="10"/>
  <c r="EF416" i="10"/>
  <c r="EG415" i="10"/>
  <c r="EF415" i="10"/>
  <c r="EG414" i="10"/>
  <c r="EF414" i="10"/>
  <c r="EG413" i="10"/>
  <c r="EF413" i="10"/>
  <c r="EG412" i="10"/>
  <c r="EF412" i="10"/>
  <c r="EG411" i="10"/>
  <c r="EF411" i="10"/>
  <c r="EG410" i="10"/>
  <c r="EF410" i="10"/>
  <c r="EG409" i="10"/>
  <c r="EF409" i="10"/>
  <c r="EG408" i="10"/>
  <c r="EF408" i="10"/>
  <c r="EG407" i="10"/>
  <c r="EF407" i="10"/>
  <c r="EG406" i="10"/>
  <c r="EF406" i="10"/>
  <c r="EG405" i="10"/>
  <c r="EF405" i="10"/>
  <c r="EG404" i="10"/>
  <c r="EF404" i="10"/>
  <c r="EG403" i="10"/>
  <c r="EF403" i="10"/>
  <c r="EG402" i="10"/>
  <c r="EF402" i="10"/>
  <c r="EG401" i="10"/>
  <c r="EF401" i="10"/>
  <c r="EG400" i="10"/>
  <c r="EF400" i="10"/>
  <c r="EG399" i="10"/>
  <c r="EF399" i="10"/>
  <c r="EG398" i="10"/>
  <c r="EF398" i="10"/>
  <c r="EG397" i="10"/>
  <c r="EF397" i="10"/>
  <c r="EG396" i="10"/>
  <c r="EF396" i="10"/>
  <c r="EG395" i="10"/>
  <c r="EF395" i="10"/>
  <c r="EG394" i="10"/>
  <c r="EF394" i="10"/>
  <c r="EG393" i="10"/>
  <c r="EF393" i="10"/>
  <c r="EG392" i="10"/>
  <c r="EF392" i="10"/>
  <c r="EG391" i="10"/>
  <c r="EF391" i="10"/>
  <c r="EG390" i="10"/>
  <c r="EF390" i="10"/>
  <c r="EG389" i="10"/>
  <c r="EF389" i="10"/>
  <c r="EG388" i="10"/>
  <c r="EF388" i="10"/>
  <c r="EG387" i="10"/>
  <c r="EF387" i="10"/>
  <c r="EG386" i="10"/>
  <c r="EF386" i="10"/>
  <c r="EG385" i="10"/>
  <c r="EF385" i="10"/>
  <c r="EG384" i="10"/>
  <c r="EF384" i="10"/>
  <c r="EG383" i="10"/>
  <c r="EF383" i="10"/>
  <c r="EG382" i="10"/>
  <c r="EF382" i="10"/>
  <c r="EG381" i="10"/>
  <c r="EF381" i="10"/>
  <c r="EG380" i="10"/>
  <c r="EF380" i="10"/>
  <c r="EG379" i="10"/>
  <c r="EF379" i="10"/>
  <c r="EG378" i="10"/>
  <c r="EF378" i="10"/>
  <c r="EG377" i="10"/>
  <c r="EF377" i="10"/>
  <c r="EG376" i="10"/>
  <c r="EF376" i="10"/>
  <c r="EG375" i="10"/>
  <c r="EF375" i="10"/>
  <c r="EG374" i="10"/>
  <c r="EF374" i="10"/>
  <c r="EG373" i="10"/>
  <c r="EF373" i="10"/>
  <c r="EG372" i="10"/>
  <c r="EF372" i="10"/>
  <c r="EG371" i="10"/>
  <c r="EF371" i="10"/>
  <c r="EG370" i="10"/>
  <c r="EF370" i="10"/>
  <c r="EG369" i="10"/>
  <c r="EF369" i="10"/>
  <c r="EG368" i="10"/>
  <c r="EF368" i="10"/>
  <c r="EG367" i="10"/>
  <c r="EF367" i="10"/>
  <c r="EG366" i="10"/>
  <c r="EF366" i="10"/>
  <c r="EG365" i="10"/>
  <c r="EF365" i="10"/>
  <c r="EG364" i="10"/>
  <c r="EF364" i="10"/>
  <c r="EG363" i="10"/>
  <c r="EF363" i="10"/>
  <c r="EG362" i="10"/>
  <c r="EF362" i="10"/>
  <c r="EG361" i="10"/>
  <c r="EF361" i="10"/>
  <c r="EG360" i="10"/>
  <c r="EF360" i="10"/>
  <c r="EG359" i="10"/>
  <c r="EF359" i="10"/>
  <c r="EG358" i="10"/>
  <c r="EF358" i="10"/>
  <c r="EG357" i="10"/>
  <c r="EF357" i="10"/>
  <c r="EG356" i="10"/>
  <c r="EF356" i="10"/>
  <c r="EG355" i="10"/>
  <c r="EF355" i="10"/>
  <c r="EG354" i="10"/>
  <c r="EF354" i="10"/>
  <c r="EG353" i="10"/>
  <c r="EF353" i="10"/>
  <c r="EG352" i="10"/>
  <c r="EF352" i="10"/>
  <c r="EG351" i="10"/>
  <c r="EF351" i="10"/>
  <c r="EG350" i="10"/>
  <c r="EF350" i="10"/>
  <c r="EG349" i="10"/>
  <c r="EF349" i="10"/>
  <c r="EG348" i="10"/>
  <c r="EF348" i="10"/>
  <c r="EG347" i="10"/>
  <c r="EF347" i="10"/>
  <c r="EG346" i="10"/>
  <c r="EF346" i="10"/>
  <c r="EG345" i="10"/>
  <c r="EF345" i="10"/>
  <c r="EG344" i="10"/>
  <c r="EF344" i="10"/>
  <c r="EG343" i="10"/>
  <c r="EF343" i="10"/>
  <c r="EG342" i="10"/>
  <c r="EF342" i="10"/>
  <c r="EG341" i="10"/>
  <c r="EF341" i="10"/>
  <c r="EG340" i="10"/>
  <c r="EF340" i="10"/>
  <c r="EG339" i="10"/>
  <c r="EF339" i="10"/>
  <c r="EG338" i="10"/>
  <c r="EF338" i="10"/>
  <c r="EG337" i="10"/>
  <c r="EF337" i="10"/>
  <c r="EG336" i="10"/>
  <c r="EF336" i="10"/>
  <c r="EG335" i="10"/>
  <c r="EF335" i="10"/>
  <c r="EG334" i="10"/>
  <c r="EF334" i="10"/>
  <c r="EG333" i="10"/>
  <c r="EF333" i="10"/>
  <c r="EG332" i="10"/>
  <c r="EF332" i="10"/>
  <c r="EG331" i="10"/>
  <c r="EF331" i="10"/>
  <c r="EG330" i="10"/>
  <c r="EF330" i="10"/>
  <c r="EG329" i="10"/>
  <c r="EF329" i="10"/>
  <c r="EG328" i="10"/>
  <c r="EF328" i="10"/>
  <c r="EG327" i="10"/>
  <c r="EF327" i="10"/>
  <c r="EG326" i="10"/>
  <c r="EF326" i="10"/>
  <c r="EG325" i="10"/>
  <c r="EF325" i="10"/>
  <c r="EG324" i="10"/>
  <c r="EF324" i="10"/>
  <c r="EG323" i="10"/>
  <c r="EF323" i="10"/>
  <c r="EG322" i="10"/>
  <c r="EF322" i="10"/>
  <c r="EG321" i="10"/>
  <c r="EF321" i="10"/>
  <c r="EG320" i="10"/>
  <c r="EF320" i="10"/>
  <c r="EG319" i="10"/>
  <c r="EF319" i="10"/>
  <c r="EG318" i="10"/>
  <c r="EF318" i="10"/>
  <c r="EG317" i="10"/>
  <c r="EF317" i="10"/>
  <c r="EG316" i="10"/>
  <c r="EF316" i="10"/>
  <c r="EG315" i="10"/>
  <c r="EF315" i="10"/>
  <c r="EG314" i="10"/>
  <c r="EF314" i="10"/>
  <c r="EG313" i="10"/>
  <c r="EF313" i="10"/>
  <c r="EG312" i="10"/>
  <c r="EF312" i="10"/>
  <c r="EG311" i="10"/>
  <c r="EF311" i="10"/>
  <c r="EG310" i="10"/>
  <c r="EF310" i="10"/>
  <c r="EG309" i="10"/>
  <c r="EF309" i="10"/>
  <c r="EG308" i="10"/>
  <c r="EF308" i="10"/>
  <c r="EG307" i="10"/>
  <c r="EF307" i="10"/>
  <c r="EG306" i="10"/>
  <c r="EF306" i="10"/>
  <c r="EG305" i="10"/>
  <c r="EF305" i="10"/>
  <c r="EG304" i="10"/>
  <c r="EF304" i="10"/>
  <c r="EG303" i="10"/>
  <c r="EF303" i="10"/>
  <c r="EG302" i="10"/>
  <c r="EF302" i="10"/>
  <c r="EG301" i="10"/>
  <c r="EF301" i="10"/>
  <c r="EG300" i="10"/>
  <c r="EF300" i="10"/>
  <c r="EG299" i="10"/>
  <c r="EF299" i="10"/>
  <c r="EG298" i="10"/>
  <c r="EF298" i="10"/>
  <c r="EG297" i="10"/>
  <c r="EF297" i="10"/>
  <c r="EG296" i="10"/>
  <c r="EF296" i="10"/>
  <c r="EG295" i="10"/>
  <c r="EF295" i="10"/>
  <c r="EG294" i="10"/>
  <c r="EF294" i="10"/>
  <c r="EG293" i="10"/>
  <c r="EF293" i="10"/>
  <c r="EG292" i="10"/>
  <c r="EF292" i="10"/>
  <c r="EG291" i="10"/>
  <c r="EF291" i="10"/>
  <c r="EG290" i="10"/>
  <c r="EF290" i="10"/>
  <c r="EG289" i="10"/>
  <c r="EF289" i="10"/>
  <c r="EG288" i="10"/>
  <c r="EF288" i="10"/>
  <c r="EG287" i="10"/>
  <c r="EF287" i="10"/>
  <c r="EG286" i="10"/>
  <c r="EF286" i="10"/>
  <c r="EG285" i="10"/>
  <c r="EF285" i="10"/>
  <c r="EG284" i="10"/>
  <c r="EF284" i="10"/>
  <c r="EG283" i="10"/>
  <c r="EF283" i="10"/>
  <c r="EG282" i="10"/>
  <c r="EF282" i="10"/>
  <c r="EG281" i="10"/>
  <c r="EF281" i="10"/>
  <c r="EG280" i="10"/>
  <c r="EF280" i="10"/>
  <c r="EG279" i="10"/>
  <c r="EF279" i="10"/>
  <c r="EG278" i="10"/>
  <c r="EF278" i="10"/>
  <c r="EG277" i="10"/>
  <c r="EF277" i="10"/>
  <c r="EG276" i="10"/>
  <c r="EF276" i="10"/>
  <c r="EG275" i="10"/>
  <c r="EF275" i="10"/>
  <c r="EG274" i="10"/>
  <c r="EF274" i="10"/>
  <c r="EG273" i="10"/>
  <c r="EF273" i="10"/>
  <c r="EG272" i="10"/>
  <c r="EF272" i="10"/>
  <c r="EG271" i="10"/>
  <c r="EF271" i="10"/>
  <c r="EG270" i="10"/>
  <c r="EF270" i="10"/>
  <c r="EG269" i="10"/>
  <c r="EF269" i="10"/>
  <c r="EG268" i="10"/>
  <c r="EF268" i="10"/>
  <c r="EG267" i="10"/>
  <c r="EF267" i="10"/>
  <c r="EG266" i="10"/>
  <c r="EF266" i="10"/>
  <c r="EG265" i="10"/>
  <c r="EF265" i="10"/>
  <c r="EG264" i="10"/>
  <c r="EF264" i="10"/>
  <c r="EG263" i="10"/>
  <c r="EF263" i="10"/>
  <c r="EG262" i="10"/>
  <c r="EF262" i="10"/>
  <c r="EG261" i="10"/>
  <c r="EF261" i="10"/>
  <c r="EG260" i="10"/>
  <c r="EF260" i="10"/>
  <c r="EG259" i="10"/>
  <c r="EF259" i="10"/>
  <c r="EG258" i="10"/>
  <c r="EF258" i="10"/>
  <c r="EG257" i="10"/>
  <c r="EF257" i="10"/>
  <c r="EG256" i="10"/>
  <c r="EF256" i="10"/>
  <c r="EG255" i="10"/>
  <c r="EF255" i="10"/>
  <c r="EG254" i="10"/>
  <c r="EF254" i="10"/>
  <c r="EG253" i="10"/>
  <c r="EF253" i="10"/>
  <c r="EG252" i="10"/>
  <c r="EF252" i="10"/>
  <c r="EG251" i="10"/>
  <c r="EF251" i="10"/>
  <c r="EG250" i="10"/>
  <c r="EF250" i="10"/>
  <c r="EG249" i="10"/>
  <c r="EF249" i="10"/>
  <c r="EG248" i="10"/>
  <c r="EF248" i="10"/>
  <c r="EG247" i="10"/>
  <c r="EF247" i="10"/>
  <c r="EG246" i="10"/>
  <c r="EF246" i="10"/>
  <c r="EG245" i="10"/>
  <c r="EF245" i="10"/>
  <c r="EG244" i="10"/>
  <c r="EF244" i="10"/>
  <c r="EG243" i="10"/>
  <c r="EF243" i="10"/>
  <c r="EG242" i="10"/>
  <c r="EF242" i="10"/>
  <c r="EG241" i="10"/>
  <c r="EF241" i="10"/>
  <c r="EG240" i="10"/>
  <c r="EF240" i="10"/>
  <c r="EG239" i="10"/>
  <c r="EF239" i="10"/>
  <c r="EG238" i="10"/>
  <c r="EF238" i="10"/>
  <c r="EG237" i="10"/>
  <c r="EF237" i="10"/>
  <c r="EG236" i="10"/>
  <c r="EF236" i="10"/>
  <c r="EG235" i="10"/>
  <c r="EF235" i="10"/>
  <c r="EG234" i="10"/>
  <c r="EF234" i="10"/>
  <c r="EG233" i="10"/>
  <c r="EF233" i="10"/>
  <c r="EG232" i="10"/>
  <c r="EF232" i="10"/>
  <c r="EG231" i="10"/>
  <c r="EF231" i="10"/>
  <c r="EG230" i="10"/>
  <c r="EF230" i="10"/>
  <c r="EG229" i="10"/>
  <c r="EF229" i="10"/>
  <c r="EG228" i="10"/>
  <c r="EF228" i="10"/>
  <c r="EG227" i="10"/>
  <c r="EF227" i="10"/>
  <c r="EG226" i="10"/>
  <c r="EF226" i="10"/>
  <c r="EG225" i="10"/>
  <c r="EF225" i="10"/>
  <c r="EG224" i="10"/>
  <c r="EF224" i="10"/>
  <c r="EG223" i="10"/>
  <c r="EF223" i="10"/>
  <c r="EG222" i="10"/>
  <c r="EF222" i="10"/>
  <c r="EG221" i="10"/>
  <c r="EF221" i="10"/>
  <c r="EG220" i="10"/>
  <c r="EF220" i="10"/>
  <c r="EG219" i="10"/>
  <c r="EF219" i="10"/>
  <c r="EG218" i="10"/>
  <c r="EF218" i="10"/>
  <c r="EG217" i="10"/>
  <c r="EF217" i="10"/>
  <c r="EG216" i="10"/>
  <c r="EF216" i="10"/>
  <c r="EG215" i="10"/>
  <c r="EF215" i="10"/>
  <c r="EG214" i="10"/>
  <c r="EF214" i="10"/>
  <c r="EG213" i="10"/>
  <c r="EF213" i="10"/>
  <c r="EG212" i="10"/>
  <c r="EF212" i="10"/>
  <c r="EG211" i="10"/>
  <c r="EF211" i="10"/>
  <c r="EG210" i="10"/>
  <c r="EF210" i="10"/>
  <c r="EG209" i="10"/>
  <c r="EF209" i="10"/>
  <c r="EG208" i="10"/>
  <c r="EF208" i="10"/>
  <c r="EG207" i="10"/>
  <c r="EF207" i="10"/>
  <c r="EG206" i="10"/>
  <c r="EF206" i="10"/>
  <c r="EG205" i="10"/>
  <c r="EF205" i="10"/>
  <c r="EG204" i="10"/>
  <c r="EF204" i="10"/>
  <c r="EG203" i="10"/>
  <c r="EF203" i="10"/>
  <c r="EG202" i="10"/>
  <c r="EF202" i="10"/>
  <c r="EG201" i="10"/>
  <c r="EF201" i="10"/>
  <c r="EG200" i="10"/>
  <c r="EF200" i="10"/>
  <c r="EG199" i="10"/>
  <c r="EF199" i="10"/>
  <c r="EG198" i="10"/>
  <c r="EF198" i="10"/>
  <c r="EG197" i="10"/>
  <c r="EF197" i="10"/>
  <c r="EG196" i="10"/>
  <c r="EF196" i="10"/>
  <c r="EG195" i="10"/>
  <c r="EF195" i="10"/>
  <c r="EG194" i="10"/>
  <c r="EF194" i="10"/>
  <c r="EG193" i="10"/>
  <c r="EF193" i="10"/>
  <c r="EG192" i="10"/>
  <c r="EF192" i="10"/>
  <c r="EG191" i="10"/>
  <c r="EF191" i="10"/>
  <c r="EG190" i="10"/>
  <c r="EF190" i="10"/>
  <c r="EG189" i="10"/>
  <c r="EF189" i="10"/>
  <c r="EG188" i="10"/>
  <c r="EF188" i="10"/>
  <c r="EG187" i="10"/>
  <c r="EF187" i="10"/>
  <c r="EG186" i="10"/>
  <c r="EF186" i="10"/>
  <c r="EG185" i="10"/>
  <c r="EF185" i="10"/>
  <c r="EG184" i="10"/>
  <c r="EF184" i="10"/>
  <c r="EG183" i="10"/>
  <c r="EF183" i="10"/>
  <c r="EG182" i="10"/>
  <c r="EF182" i="10"/>
  <c r="EG181" i="10"/>
  <c r="EF181" i="10"/>
  <c r="EG180" i="10"/>
  <c r="EF180" i="10"/>
  <c r="EG179" i="10"/>
  <c r="EF179" i="10"/>
  <c r="EG178" i="10"/>
  <c r="EF178" i="10"/>
  <c r="EG177" i="10"/>
  <c r="EF177" i="10"/>
  <c r="EG176" i="10"/>
  <c r="EF176" i="10"/>
  <c r="EG175" i="10"/>
  <c r="EF175" i="10"/>
  <c r="EG174" i="10"/>
  <c r="EF174" i="10"/>
  <c r="EG173" i="10"/>
  <c r="EF173" i="10"/>
  <c r="EG172" i="10"/>
  <c r="EF172" i="10"/>
  <c r="EG171" i="10"/>
  <c r="EF171" i="10"/>
  <c r="EG170" i="10"/>
  <c r="EF170" i="10"/>
  <c r="EG169" i="10"/>
  <c r="EF169" i="10"/>
  <c r="EG168" i="10"/>
  <c r="EF168" i="10"/>
  <c r="EG167" i="10"/>
  <c r="EF167" i="10"/>
  <c r="EG166" i="10"/>
  <c r="EF166" i="10"/>
  <c r="EG165" i="10"/>
  <c r="EF165" i="10"/>
  <c r="EG164" i="10"/>
  <c r="EF164" i="10"/>
  <c r="EG163" i="10"/>
  <c r="EF163" i="10"/>
  <c r="EG162" i="10"/>
  <c r="EF162" i="10"/>
  <c r="EG161" i="10"/>
  <c r="EF161" i="10"/>
  <c r="EG160" i="10"/>
  <c r="EF160" i="10"/>
  <c r="EG159" i="10"/>
  <c r="EF159" i="10"/>
  <c r="EG158" i="10"/>
  <c r="EF158" i="10"/>
  <c r="EG157" i="10"/>
  <c r="EF157" i="10"/>
  <c r="EG156" i="10"/>
  <c r="EF156" i="10"/>
  <c r="EG155" i="10"/>
  <c r="EF155" i="10"/>
  <c r="EG154" i="10"/>
  <c r="EF154" i="10"/>
  <c r="EG153" i="10"/>
  <c r="EF153" i="10"/>
  <c r="EG152" i="10"/>
  <c r="EF152" i="10"/>
  <c r="EG151" i="10"/>
  <c r="EF151" i="10"/>
  <c r="EG150" i="10"/>
  <c r="EF150" i="10"/>
  <c r="EG149" i="10"/>
  <c r="EF149" i="10"/>
  <c r="EG148" i="10"/>
  <c r="EF148" i="10"/>
  <c r="EG147" i="10"/>
  <c r="EF147" i="10"/>
  <c r="EG146" i="10"/>
  <c r="EF146" i="10"/>
  <c r="EG145" i="10"/>
  <c r="EF145" i="10"/>
  <c r="EG144" i="10"/>
  <c r="EF144" i="10"/>
  <c r="EG143" i="10"/>
  <c r="EF143" i="10"/>
  <c r="EG142" i="10"/>
  <c r="EF142" i="10"/>
  <c r="EG141" i="10"/>
  <c r="EF141" i="10"/>
  <c r="EG140" i="10"/>
  <c r="EF140" i="10"/>
  <c r="EG139" i="10"/>
  <c r="EF139" i="10"/>
  <c r="EG138" i="10"/>
  <c r="EF138" i="10"/>
  <c r="EG137" i="10"/>
  <c r="EF137" i="10"/>
  <c r="EG136" i="10"/>
  <c r="EF136" i="10"/>
  <c r="EG135" i="10"/>
  <c r="EF135" i="10"/>
  <c r="EG134" i="10"/>
  <c r="EF134" i="10"/>
  <c r="EG133" i="10"/>
  <c r="EF133" i="10"/>
  <c r="EG132" i="10"/>
  <c r="EF132" i="10"/>
  <c r="EG131" i="10"/>
  <c r="EF131" i="10"/>
  <c r="EG130" i="10"/>
  <c r="EF130" i="10"/>
  <c r="EG129" i="10"/>
  <c r="EF129" i="10"/>
  <c r="EG128" i="10"/>
  <c r="EF128" i="10"/>
  <c r="EG127" i="10"/>
  <c r="EF127" i="10"/>
  <c r="EG126" i="10"/>
  <c r="EF126" i="10"/>
  <c r="EG125" i="10"/>
  <c r="EF125" i="10"/>
  <c r="EG124" i="10"/>
  <c r="EF124" i="10"/>
  <c r="EG123" i="10"/>
  <c r="EF123" i="10"/>
  <c r="EG122" i="10"/>
  <c r="EF122" i="10"/>
  <c r="EG121" i="10"/>
  <c r="EF121" i="10"/>
  <c r="EG120" i="10"/>
  <c r="EF120" i="10"/>
  <c r="EG119" i="10"/>
  <c r="EF119" i="10"/>
  <c r="EG118" i="10"/>
  <c r="EF118" i="10"/>
  <c r="EG117" i="10"/>
  <c r="EF117" i="10"/>
  <c r="EG116" i="10"/>
  <c r="EF116" i="10"/>
  <c r="EG115" i="10"/>
  <c r="EF115" i="10"/>
  <c r="EG114" i="10"/>
  <c r="EF114" i="10"/>
  <c r="EG113" i="10"/>
  <c r="EF113" i="10"/>
  <c r="EG112" i="10"/>
  <c r="EF112" i="10"/>
  <c r="EG111" i="10"/>
  <c r="EF111" i="10"/>
  <c r="EG110" i="10"/>
  <c r="EF110" i="10"/>
  <c r="EG109" i="10"/>
  <c r="EF109" i="10"/>
  <c r="EG108" i="10"/>
  <c r="EF108" i="10"/>
  <c r="EG107" i="10"/>
  <c r="EF107" i="10"/>
  <c r="EG106" i="10"/>
  <c r="EF106" i="10"/>
  <c r="EG105" i="10"/>
  <c r="EF105" i="10"/>
  <c r="EG104" i="10"/>
  <c r="EF104" i="10"/>
  <c r="EG103" i="10"/>
  <c r="EF103" i="10"/>
  <c r="EG102" i="10"/>
  <c r="EF102" i="10"/>
  <c r="EG101" i="10"/>
  <c r="EF101" i="10"/>
  <c r="EG100" i="10"/>
  <c r="EF100" i="10"/>
  <c r="EG99" i="10"/>
  <c r="EF99" i="10"/>
  <c r="EG98" i="10"/>
  <c r="EF98" i="10"/>
  <c r="EG97" i="10"/>
  <c r="EF97" i="10"/>
  <c r="EG96" i="10"/>
  <c r="EF96" i="10"/>
  <c r="EG95" i="10"/>
  <c r="EF95" i="10"/>
  <c r="EG94" i="10"/>
  <c r="EF94" i="10"/>
  <c r="EG93" i="10"/>
  <c r="EF93" i="10"/>
  <c r="EG92" i="10"/>
  <c r="EF92" i="10"/>
  <c r="EG91" i="10"/>
  <c r="EF91" i="10"/>
  <c r="EG90" i="10"/>
  <c r="EF90" i="10"/>
  <c r="EG89" i="10"/>
  <c r="EF89" i="10"/>
  <c r="EG88" i="10"/>
  <c r="EF88" i="10"/>
  <c r="EG87" i="10"/>
  <c r="EF87" i="10"/>
  <c r="EG86" i="10"/>
  <c r="EF86" i="10"/>
  <c r="EG85" i="10"/>
  <c r="EF85" i="10"/>
  <c r="EG84" i="10"/>
  <c r="EF84" i="10"/>
  <c r="EG83" i="10"/>
  <c r="EF83" i="10"/>
  <c r="EG82" i="10"/>
  <c r="EF82" i="10"/>
  <c r="EG81" i="10"/>
  <c r="EF81" i="10"/>
  <c r="EG80" i="10"/>
  <c r="EF80" i="10"/>
  <c r="EG79" i="10"/>
  <c r="EF79" i="10"/>
  <c r="EG78" i="10"/>
  <c r="EF78" i="10"/>
  <c r="EG77" i="10"/>
  <c r="EF77" i="10"/>
  <c r="EG76" i="10"/>
  <c r="EF76" i="10"/>
  <c r="EG75" i="10"/>
  <c r="EF75" i="10"/>
  <c r="EG74" i="10"/>
  <c r="EF74" i="10"/>
  <c r="EG73" i="10"/>
  <c r="EF73" i="10"/>
  <c r="EG72" i="10"/>
  <c r="EF72" i="10"/>
  <c r="EG71" i="10"/>
  <c r="EF71" i="10"/>
  <c r="EG70" i="10"/>
  <c r="EF70" i="10"/>
  <c r="EG69" i="10"/>
  <c r="EF69" i="10"/>
  <c r="EG68" i="10"/>
  <c r="EF68" i="10"/>
  <c r="EG67" i="10"/>
  <c r="EF67" i="10"/>
  <c r="EG66" i="10"/>
  <c r="EF66" i="10"/>
  <c r="EG65" i="10"/>
  <c r="EF65" i="10"/>
  <c r="EG64" i="10"/>
  <c r="EF64" i="10"/>
  <c r="EG63" i="10"/>
  <c r="EF63" i="10"/>
  <c r="EG62" i="10"/>
  <c r="EF62" i="10"/>
  <c r="EG61" i="10"/>
  <c r="EF61" i="10"/>
  <c r="EG60" i="10"/>
  <c r="EF60" i="10"/>
  <c r="EG59" i="10"/>
  <c r="EF59" i="10"/>
  <c r="EG58" i="10"/>
  <c r="EF58" i="10"/>
  <c r="EG57" i="10"/>
  <c r="EF57" i="10"/>
  <c r="EG56" i="10"/>
  <c r="EF56" i="10"/>
  <c r="EG55" i="10"/>
  <c r="EF55" i="10"/>
  <c r="EG54" i="10"/>
  <c r="EF54" i="10"/>
  <c r="EG53" i="10"/>
  <c r="EF53" i="10"/>
  <c r="EG52" i="10"/>
  <c r="EF52" i="10"/>
  <c r="EG51" i="10"/>
  <c r="EF51" i="10"/>
  <c r="EG50" i="10"/>
  <c r="EF50" i="10"/>
  <c r="EG49" i="10"/>
  <c r="EF49" i="10"/>
  <c r="EG48" i="10"/>
  <c r="EF48" i="10"/>
  <c r="EG47" i="10"/>
  <c r="EF47" i="10"/>
  <c r="EG46" i="10"/>
  <c r="EF46" i="10"/>
  <c r="EG45" i="10"/>
  <c r="EF45" i="10"/>
  <c r="EG44" i="10"/>
  <c r="EF44" i="10"/>
  <c r="EG43" i="10"/>
  <c r="EF43" i="10"/>
  <c r="EG42" i="10"/>
  <c r="EF42" i="10"/>
  <c r="EG41" i="10"/>
  <c r="EF41" i="10"/>
  <c r="EG40" i="10"/>
  <c r="EF40" i="10"/>
  <c r="EG39" i="10"/>
  <c r="EF39" i="10"/>
  <c r="EG38" i="10"/>
  <c r="EF38" i="10"/>
  <c r="EG37" i="10"/>
  <c r="EF37" i="10"/>
  <c r="EG36" i="10"/>
  <c r="EF36" i="10"/>
  <c r="EG35" i="10"/>
  <c r="EF35" i="10"/>
  <c r="EG34" i="10"/>
  <c r="EF34" i="10"/>
  <c r="EG33" i="10"/>
  <c r="EF33" i="10"/>
  <c r="EG32" i="10"/>
  <c r="EF32" i="10"/>
  <c r="EG31" i="10"/>
  <c r="EF31" i="10"/>
  <c r="EG30" i="10"/>
  <c r="EF30" i="10"/>
  <c r="EG29" i="10"/>
  <c r="EF29" i="10"/>
  <c r="EG28" i="10"/>
  <c r="EF28" i="10"/>
  <c r="EG27" i="10"/>
  <c r="EF27" i="10"/>
  <c r="EG26" i="10"/>
  <c r="EF26" i="10"/>
  <c r="EG25" i="10"/>
  <c r="EF25" i="10"/>
  <c r="EG24" i="10"/>
  <c r="EF24" i="10"/>
  <c r="EG23" i="10"/>
  <c r="EF23" i="10"/>
  <c r="EG22" i="10"/>
  <c r="EF22" i="10"/>
  <c r="EG21" i="10"/>
  <c r="EF21" i="10"/>
  <c r="EG20" i="10"/>
  <c r="EF20" i="10"/>
  <c r="EG19" i="10"/>
  <c r="EF19" i="10"/>
  <c r="EG18" i="10"/>
  <c r="EF18" i="10"/>
  <c r="EG17" i="10"/>
  <c r="EF17" i="10"/>
  <c r="EG16" i="10"/>
  <c r="EF16" i="10"/>
  <c r="EG15" i="10"/>
  <c r="EF15" i="10"/>
  <c r="EG14" i="10"/>
  <c r="EF14" i="10"/>
  <c r="EG13" i="10"/>
  <c r="EF13" i="10"/>
  <c r="EG12" i="10"/>
  <c r="EF12" i="10"/>
  <c r="EG11" i="10"/>
  <c r="EF11" i="10"/>
  <c r="EG10" i="10"/>
  <c r="EF10" i="10"/>
  <c r="EG9" i="10"/>
  <c r="EF9" i="10"/>
  <c r="EG8" i="10"/>
  <c r="EF8" i="10"/>
  <c r="EG7" i="10"/>
  <c r="EF7" i="10"/>
  <c r="EG6" i="10"/>
  <c r="EF6" i="10"/>
  <c r="ED470" i="10"/>
  <c r="EC470" i="10"/>
  <c r="ED469" i="10"/>
  <c r="EC469" i="10"/>
  <c r="ED468" i="10"/>
  <c r="EC468" i="10"/>
  <c r="ED467" i="10"/>
  <c r="EC467" i="10"/>
  <c r="ED466" i="10"/>
  <c r="EC466" i="10"/>
  <c r="ED465" i="10"/>
  <c r="EC465" i="10"/>
  <c r="ED464" i="10"/>
  <c r="EC464" i="10"/>
  <c r="ED463" i="10"/>
  <c r="EC463" i="10"/>
  <c r="ED462" i="10"/>
  <c r="EC462" i="10"/>
  <c r="ED461" i="10"/>
  <c r="EC461" i="10"/>
  <c r="ED460" i="10"/>
  <c r="EC460" i="10"/>
  <c r="ED459" i="10"/>
  <c r="EC459" i="10"/>
  <c r="ED458" i="10"/>
  <c r="EC458" i="10"/>
  <c r="ED457" i="10"/>
  <c r="EC457" i="10"/>
  <c r="ED456" i="10"/>
  <c r="EC456" i="10"/>
  <c r="ED455" i="10"/>
  <c r="EC455" i="10"/>
  <c r="ED454" i="10"/>
  <c r="EC454" i="10"/>
  <c r="ED453" i="10"/>
  <c r="EC453" i="10"/>
  <c r="ED452" i="10"/>
  <c r="EC452" i="10"/>
  <c r="ED451" i="10"/>
  <c r="EC451" i="10"/>
  <c r="ED450" i="10"/>
  <c r="EC450" i="10"/>
  <c r="ED449" i="10"/>
  <c r="EC449" i="10"/>
  <c r="ED448" i="10"/>
  <c r="EC448" i="10"/>
  <c r="ED447" i="10"/>
  <c r="EC447" i="10"/>
  <c r="ED446" i="10"/>
  <c r="EC446" i="10"/>
  <c r="ED445" i="10"/>
  <c r="EC445" i="10"/>
  <c r="ED444" i="10"/>
  <c r="EC444" i="10"/>
  <c r="ED443" i="10"/>
  <c r="EC443" i="10"/>
  <c r="ED442" i="10"/>
  <c r="EC442" i="10"/>
  <c r="ED441" i="10"/>
  <c r="EC441" i="10"/>
  <c r="ED440" i="10"/>
  <c r="EC440" i="10"/>
  <c r="ED439" i="10"/>
  <c r="EC439" i="10"/>
  <c r="ED438" i="10"/>
  <c r="EC438" i="10"/>
  <c r="ED437" i="10"/>
  <c r="EC437" i="10"/>
  <c r="ED436" i="10"/>
  <c r="EC436" i="10"/>
  <c r="ED435" i="10"/>
  <c r="EC435" i="10"/>
  <c r="ED434" i="10"/>
  <c r="EC434" i="10"/>
  <c r="ED433" i="10"/>
  <c r="EC433" i="10"/>
  <c r="ED432" i="10"/>
  <c r="EC432" i="10"/>
  <c r="ED431" i="10"/>
  <c r="EC431" i="10"/>
  <c r="ED430" i="10"/>
  <c r="EC430" i="10"/>
  <c r="ED429" i="10"/>
  <c r="EC429" i="10"/>
  <c r="ED428" i="10"/>
  <c r="EC428" i="10"/>
  <c r="ED427" i="10"/>
  <c r="EC427" i="10"/>
  <c r="ED426" i="10"/>
  <c r="EC426" i="10"/>
  <c r="ED425" i="10"/>
  <c r="EC425" i="10"/>
  <c r="ED424" i="10"/>
  <c r="EC424" i="10"/>
  <c r="ED423" i="10"/>
  <c r="EC423" i="10"/>
  <c r="ED422" i="10"/>
  <c r="EC422" i="10"/>
  <c r="ED421" i="10"/>
  <c r="EC421" i="10"/>
  <c r="ED420" i="10"/>
  <c r="EC420" i="10"/>
  <c r="ED419" i="10"/>
  <c r="EC419" i="10"/>
  <c r="ED418" i="10"/>
  <c r="EC418" i="10"/>
  <c r="ED417" i="10"/>
  <c r="EC417" i="10"/>
  <c r="ED416" i="10"/>
  <c r="EC416" i="10"/>
  <c r="ED415" i="10"/>
  <c r="EC415" i="10"/>
  <c r="ED414" i="10"/>
  <c r="EC414" i="10"/>
  <c r="ED413" i="10"/>
  <c r="EC413" i="10"/>
  <c r="ED412" i="10"/>
  <c r="EC412" i="10"/>
  <c r="ED411" i="10"/>
  <c r="EC411" i="10"/>
  <c r="ED410" i="10"/>
  <c r="EC410" i="10"/>
  <c r="ED409" i="10"/>
  <c r="EC409" i="10"/>
  <c r="ED408" i="10"/>
  <c r="EC408" i="10"/>
  <c r="ED407" i="10"/>
  <c r="EC407" i="10"/>
  <c r="ED406" i="10"/>
  <c r="EC406" i="10"/>
  <c r="ED405" i="10"/>
  <c r="EC405" i="10"/>
  <c r="ED404" i="10"/>
  <c r="EC404" i="10"/>
  <c r="ED403" i="10"/>
  <c r="EC403" i="10"/>
  <c r="ED402" i="10"/>
  <c r="EC402" i="10"/>
  <c r="ED401" i="10"/>
  <c r="EC401" i="10"/>
  <c r="ED400" i="10"/>
  <c r="EC400" i="10"/>
  <c r="ED399" i="10"/>
  <c r="EC399" i="10"/>
  <c r="ED398" i="10"/>
  <c r="EC398" i="10"/>
  <c r="ED397" i="10"/>
  <c r="EC397" i="10"/>
  <c r="ED396" i="10"/>
  <c r="EC396" i="10"/>
  <c r="ED395" i="10"/>
  <c r="EC395" i="10"/>
  <c r="ED394" i="10"/>
  <c r="EC394" i="10"/>
  <c r="ED393" i="10"/>
  <c r="EC393" i="10"/>
  <c r="ED392" i="10"/>
  <c r="EC392" i="10"/>
  <c r="ED391" i="10"/>
  <c r="EC391" i="10"/>
  <c r="ED390" i="10"/>
  <c r="EC390" i="10"/>
  <c r="ED389" i="10"/>
  <c r="EC389" i="10"/>
  <c r="ED388" i="10"/>
  <c r="EC388" i="10"/>
  <c r="ED387" i="10"/>
  <c r="EC387" i="10"/>
  <c r="ED386" i="10"/>
  <c r="EC386" i="10"/>
  <c r="ED385" i="10"/>
  <c r="EC385" i="10"/>
  <c r="ED384" i="10"/>
  <c r="EC384" i="10"/>
  <c r="ED383" i="10"/>
  <c r="EC383" i="10"/>
  <c r="ED382" i="10"/>
  <c r="EC382" i="10"/>
  <c r="ED381" i="10"/>
  <c r="EC381" i="10"/>
  <c r="ED380" i="10"/>
  <c r="EC380" i="10"/>
  <c r="ED379" i="10"/>
  <c r="EC379" i="10"/>
  <c r="ED378" i="10"/>
  <c r="EC378" i="10"/>
  <c r="ED377" i="10"/>
  <c r="EC377" i="10"/>
  <c r="ED376" i="10"/>
  <c r="EC376" i="10"/>
  <c r="ED375" i="10"/>
  <c r="EC375" i="10"/>
  <c r="ED374" i="10"/>
  <c r="EC374" i="10"/>
  <c r="ED373" i="10"/>
  <c r="EC373" i="10"/>
  <c r="ED372" i="10"/>
  <c r="EC372" i="10"/>
  <c r="ED371" i="10"/>
  <c r="EC371" i="10"/>
  <c r="ED370" i="10"/>
  <c r="EC370" i="10"/>
  <c r="ED369" i="10"/>
  <c r="EC369" i="10"/>
  <c r="ED368" i="10"/>
  <c r="EC368" i="10"/>
  <c r="ED367" i="10"/>
  <c r="EC367" i="10"/>
  <c r="ED366" i="10"/>
  <c r="EC366" i="10"/>
  <c r="ED365" i="10"/>
  <c r="EC365" i="10"/>
  <c r="ED364" i="10"/>
  <c r="EC364" i="10"/>
  <c r="ED363" i="10"/>
  <c r="EC363" i="10"/>
  <c r="ED362" i="10"/>
  <c r="EC362" i="10"/>
  <c r="ED361" i="10"/>
  <c r="EC361" i="10"/>
  <c r="ED360" i="10"/>
  <c r="EC360" i="10"/>
  <c r="ED359" i="10"/>
  <c r="EC359" i="10"/>
  <c r="ED358" i="10"/>
  <c r="EC358" i="10"/>
  <c r="ED357" i="10"/>
  <c r="EC357" i="10"/>
  <c r="ED356" i="10"/>
  <c r="EC356" i="10"/>
  <c r="ED355" i="10"/>
  <c r="EC355" i="10"/>
  <c r="ED354" i="10"/>
  <c r="EC354" i="10"/>
  <c r="ED353" i="10"/>
  <c r="EC353" i="10"/>
  <c r="ED352" i="10"/>
  <c r="EC352" i="10"/>
  <c r="ED351" i="10"/>
  <c r="EC351" i="10"/>
  <c r="ED350" i="10"/>
  <c r="EC350" i="10"/>
  <c r="ED349" i="10"/>
  <c r="EC349" i="10"/>
  <c r="ED348" i="10"/>
  <c r="EC348" i="10"/>
  <c r="ED347" i="10"/>
  <c r="EC347" i="10"/>
  <c r="ED346" i="10"/>
  <c r="EC346" i="10"/>
  <c r="ED345" i="10"/>
  <c r="EC345" i="10"/>
  <c r="ED344" i="10"/>
  <c r="EC344" i="10"/>
  <c r="ED343" i="10"/>
  <c r="EC343" i="10"/>
  <c r="ED342" i="10"/>
  <c r="EC342" i="10"/>
  <c r="ED341" i="10"/>
  <c r="EC341" i="10"/>
  <c r="ED340" i="10"/>
  <c r="EC340" i="10"/>
  <c r="ED339" i="10"/>
  <c r="EC339" i="10"/>
  <c r="ED338" i="10"/>
  <c r="EC338" i="10"/>
  <c r="ED337" i="10"/>
  <c r="EC337" i="10"/>
  <c r="ED336" i="10"/>
  <c r="EC336" i="10"/>
  <c r="ED335" i="10"/>
  <c r="EC335" i="10"/>
  <c r="ED334" i="10"/>
  <c r="EC334" i="10"/>
  <c r="ED333" i="10"/>
  <c r="EC333" i="10"/>
  <c r="ED332" i="10"/>
  <c r="EC332" i="10"/>
  <c r="ED331" i="10"/>
  <c r="EC331" i="10"/>
  <c r="ED330" i="10"/>
  <c r="EC330" i="10"/>
  <c r="ED329" i="10"/>
  <c r="EC329" i="10"/>
  <c r="ED328" i="10"/>
  <c r="EC328" i="10"/>
  <c r="ED327" i="10"/>
  <c r="EC327" i="10"/>
  <c r="ED326" i="10"/>
  <c r="EC326" i="10"/>
  <c r="ED325" i="10"/>
  <c r="EC325" i="10"/>
  <c r="ED324" i="10"/>
  <c r="EC324" i="10"/>
  <c r="ED323" i="10"/>
  <c r="EC323" i="10"/>
  <c r="ED322" i="10"/>
  <c r="EC322" i="10"/>
  <c r="ED321" i="10"/>
  <c r="EC321" i="10"/>
  <c r="ED320" i="10"/>
  <c r="EC320" i="10"/>
  <c r="ED319" i="10"/>
  <c r="EC319" i="10"/>
  <c r="ED318" i="10"/>
  <c r="EC318" i="10"/>
  <c r="ED317" i="10"/>
  <c r="EC317" i="10"/>
  <c r="ED316" i="10"/>
  <c r="EC316" i="10"/>
  <c r="ED315" i="10"/>
  <c r="EC315" i="10"/>
  <c r="ED314" i="10"/>
  <c r="EC314" i="10"/>
  <c r="ED313" i="10"/>
  <c r="EC313" i="10"/>
  <c r="ED312" i="10"/>
  <c r="EC312" i="10"/>
  <c r="ED311" i="10"/>
  <c r="EC311" i="10"/>
  <c r="ED310" i="10"/>
  <c r="EC310" i="10"/>
  <c r="ED309" i="10"/>
  <c r="EC309" i="10"/>
  <c r="ED308" i="10"/>
  <c r="EC308" i="10"/>
  <c r="ED307" i="10"/>
  <c r="EC307" i="10"/>
  <c r="ED306" i="10"/>
  <c r="EC306" i="10"/>
  <c r="ED305" i="10"/>
  <c r="EC305" i="10"/>
  <c r="ED304" i="10"/>
  <c r="EC304" i="10"/>
  <c r="ED303" i="10"/>
  <c r="EC303" i="10"/>
  <c r="ED302" i="10"/>
  <c r="EC302" i="10"/>
  <c r="ED301" i="10"/>
  <c r="EC301" i="10"/>
  <c r="ED300" i="10"/>
  <c r="EC300" i="10"/>
  <c r="ED299" i="10"/>
  <c r="EC299" i="10"/>
  <c r="ED298" i="10"/>
  <c r="EC298" i="10"/>
  <c r="ED297" i="10"/>
  <c r="EC297" i="10"/>
  <c r="ED296" i="10"/>
  <c r="EC296" i="10"/>
  <c r="ED295" i="10"/>
  <c r="EC295" i="10"/>
  <c r="ED294" i="10"/>
  <c r="EC294" i="10"/>
  <c r="ED293" i="10"/>
  <c r="EC293" i="10"/>
  <c r="ED292" i="10"/>
  <c r="EC292" i="10"/>
  <c r="ED291" i="10"/>
  <c r="EC291" i="10"/>
  <c r="ED290" i="10"/>
  <c r="EC290" i="10"/>
  <c r="ED289" i="10"/>
  <c r="EC289" i="10"/>
  <c r="ED288" i="10"/>
  <c r="EC288" i="10"/>
  <c r="ED287" i="10"/>
  <c r="EC287" i="10"/>
  <c r="ED286" i="10"/>
  <c r="EC286" i="10"/>
  <c r="ED285" i="10"/>
  <c r="EC285" i="10"/>
  <c r="ED284" i="10"/>
  <c r="EC284" i="10"/>
  <c r="ED283" i="10"/>
  <c r="EC283" i="10"/>
  <c r="ED282" i="10"/>
  <c r="EC282" i="10"/>
  <c r="ED281" i="10"/>
  <c r="EC281" i="10"/>
  <c r="ED280" i="10"/>
  <c r="EC280" i="10"/>
  <c r="ED279" i="10"/>
  <c r="EC279" i="10"/>
  <c r="ED278" i="10"/>
  <c r="EC278" i="10"/>
  <c r="ED277" i="10"/>
  <c r="EC277" i="10"/>
  <c r="ED276" i="10"/>
  <c r="EC276" i="10"/>
  <c r="ED275" i="10"/>
  <c r="EC275" i="10"/>
  <c r="ED274" i="10"/>
  <c r="EC274" i="10"/>
  <c r="ED273" i="10"/>
  <c r="EC273" i="10"/>
  <c r="ED272" i="10"/>
  <c r="EC272" i="10"/>
  <c r="ED271" i="10"/>
  <c r="EC271" i="10"/>
  <c r="ED270" i="10"/>
  <c r="EC270" i="10"/>
  <c r="ED269" i="10"/>
  <c r="EC269" i="10"/>
  <c r="ED268" i="10"/>
  <c r="EC268" i="10"/>
  <c r="ED267" i="10"/>
  <c r="EC267" i="10"/>
  <c r="ED266" i="10"/>
  <c r="EC266" i="10"/>
  <c r="ED265" i="10"/>
  <c r="EC265" i="10"/>
  <c r="ED264" i="10"/>
  <c r="EC264" i="10"/>
  <c r="ED263" i="10"/>
  <c r="EC263" i="10"/>
  <c r="ED262" i="10"/>
  <c r="EC262" i="10"/>
  <c r="ED261" i="10"/>
  <c r="EC261" i="10"/>
  <c r="ED260" i="10"/>
  <c r="EC260" i="10"/>
  <c r="ED259" i="10"/>
  <c r="EC259" i="10"/>
  <c r="ED258" i="10"/>
  <c r="EC258" i="10"/>
  <c r="ED257" i="10"/>
  <c r="EC257" i="10"/>
  <c r="ED256" i="10"/>
  <c r="EC256" i="10"/>
  <c r="ED255" i="10"/>
  <c r="EC255" i="10"/>
  <c r="ED254" i="10"/>
  <c r="EC254" i="10"/>
  <c r="ED253" i="10"/>
  <c r="EC253" i="10"/>
  <c r="ED252" i="10"/>
  <c r="EC252" i="10"/>
  <c r="ED251" i="10"/>
  <c r="EC251" i="10"/>
  <c r="ED250" i="10"/>
  <c r="EC250" i="10"/>
  <c r="ED249" i="10"/>
  <c r="EC249" i="10"/>
  <c r="ED248" i="10"/>
  <c r="EC248" i="10"/>
  <c r="ED247" i="10"/>
  <c r="EC247" i="10"/>
  <c r="ED246" i="10"/>
  <c r="EC246" i="10"/>
  <c r="ED245" i="10"/>
  <c r="EC245" i="10"/>
  <c r="ED244" i="10"/>
  <c r="EC244" i="10"/>
  <c r="ED243" i="10"/>
  <c r="EC243" i="10"/>
  <c r="ED242" i="10"/>
  <c r="EC242" i="10"/>
  <c r="ED241" i="10"/>
  <c r="EC241" i="10"/>
  <c r="ED240" i="10"/>
  <c r="EC240" i="10"/>
  <c r="ED239" i="10"/>
  <c r="EC239" i="10"/>
  <c r="ED238" i="10"/>
  <c r="EC238" i="10"/>
  <c r="ED237" i="10"/>
  <c r="EC237" i="10"/>
  <c r="ED236" i="10"/>
  <c r="EC236" i="10"/>
  <c r="ED235" i="10"/>
  <c r="EC235" i="10"/>
  <c r="ED234" i="10"/>
  <c r="EC234" i="10"/>
  <c r="ED233" i="10"/>
  <c r="EC233" i="10"/>
  <c r="ED232" i="10"/>
  <c r="EC232" i="10"/>
  <c r="ED231" i="10"/>
  <c r="EC231" i="10"/>
  <c r="ED230" i="10"/>
  <c r="EC230" i="10"/>
  <c r="ED229" i="10"/>
  <c r="EC229" i="10"/>
  <c r="ED228" i="10"/>
  <c r="EC228" i="10"/>
  <c r="ED227" i="10"/>
  <c r="EC227" i="10"/>
  <c r="ED226" i="10"/>
  <c r="EC226" i="10"/>
  <c r="ED225" i="10"/>
  <c r="EC225" i="10"/>
  <c r="ED224" i="10"/>
  <c r="EC224" i="10"/>
  <c r="ED223" i="10"/>
  <c r="EC223" i="10"/>
  <c r="ED222" i="10"/>
  <c r="EC222" i="10"/>
  <c r="ED221" i="10"/>
  <c r="EC221" i="10"/>
  <c r="ED220" i="10"/>
  <c r="EC220" i="10"/>
  <c r="ED219" i="10"/>
  <c r="EC219" i="10"/>
  <c r="ED218" i="10"/>
  <c r="EC218" i="10"/>
  <c r="ED217" i="10"/>
  <c r="EC217" i="10"/>
  <c r="ED216" i="10"/>
  <c r="EC216" i="10"/>
  <c r="ED215" i="10"/>
  <c r="EC215" i="10"/>
  <c r="ED214" i="10"/>
  <c r="EC214" i="10"/>
  <c r="ED213" i="10"/>
  <c r="EC213" i="10"/>
  <c r="ED212" i="10"/>
  <c r="EC212" i="10"/>
  <c r="ED211" i="10"/>
  <c r="EC211" i="10"/>
  <c r="ED210" i="10"/>
  <c r="EC210" i="10"/>
  <c r="ED209" i="10"/>
  <c r="EC209" i="10"/>
  <c r="ED208" i="10"/>
  <c r="EC208" i="10"/>
  <c r="ED207" i="10"/>
  <c r="EC207" i="10"/>
  <c r="ED206" i="10"/>
  <c r="EC206" i="10"/>
  <c r="ED205" i="10"/>
  <c r="EC205" i="10"/>
  <c r="ED204" i="10"/>
  <c r="EC204" i="10"/>
  <c r="ED203" i="10"/>
  <c r="EC203" i="10"/>
  <c r="ED202" i="10"/>
  <c r="EC202" i="10"/>
  <c r="ED201" i="10"/>
  <c r="EC201" i="10"/>
  <c r="ED200" i="10"/>
  <c r="EC200" i="10"/>
  <c r="ED199" i="10"/>
  <c r="EC199" i="10"/>
  <c r="ED198" i="10"/>
  <c r="EC198" i="10"/>
  <c r="ED197" i="10"/>
  <c r="EC197" i="10"/>
  <c r="ED196" i="10"/>
  <c r="EC196" i="10"/>
  <c r="ED195" i="10"/>
  <c r="EC195" i="10"/>
  <c r="ED194" i="10"/>
  <c r="EC194" i="10"/>
  <c r="ED193" i="10"/>
  <c r="EC193" i="10"/>
  <c r="ED192" i="10"/>
  <c r="EC192" i="10"/>
  <c r="ED191" i="10"/>
  <c r="EC191" i="10"/>
  <c r="ED190" i="10"/>
  <c r="EC190" i="10"/>
  <c r="ED189" i="10"/>
  <c r="EC189" i="10"/>
  <c r="ED188" i="10"/>
  <c r="EC188" i="10"/>
  <c r="ED187" i="10"/>
  <c r="EC187" i="10"/>
  <c r="ED186" i="10"/>
  <c r="EC186" i="10"/>
  <c r="ED185" i="10"/>
  <c r="EC185" i="10"/>
  <c r="ED184" i="10"/>
  <c r="EC184" i="10"/>
  <c r="ED183" i="10"/>
  <c r="EC183" i="10"/>
  <c r="ED182" i="10"/>
  <c r="EC182" i="10"/>
  <c r="ED181" i="10"/>
  <c r="EC181" i="10"/>
  <c r="ED180" i="10"/>
  <c r="EC180" i="10"/>
  <c r="ED179" i="10"/>
  <c r="EC179" i="10"/>
  <c r="ED178" i="10"/>
  <c r="EC178" i="10"/>
  <c r="ED177" i="10"/>
  <c r="EC177" i="10"/>
  <c r="ED176" i="10"/>
  <c r="EC176" i="10"/>
  <c r="ED175" i="10"/>
  <c r="EC175" i="10"/>
  <c r="ED174" i="10"/>
  <c r="EC174" i="10"/>
  <c r="ED173" i="10"/>
  <c r="EC173" i="10"/>
  <c r="ED172" i="10"/>
  <c r="EC172" i="10"/>
  <c r="ED171" i="10"/>
  <c r="EC171" i="10"/>
  <c r="ED170" i="10"/>
  <c r="EC170" i="10"/>
  <c r="ED169" i="10"/>
  <c r="EC169" i="10"/>
  <c r="ED168" i="10"/>
  <c r="EC168" i="10"/>
  <c r="ED167" i="10"/>
  <c r="EC167" i="10"/>
  <c r="ED166" i="10"/>
  <c r="EC166" i="10"/>
  <c r="ED165" i="10"/>
  <c r="EC165" i="10"/>
  <c r="ED164" i="10"/>
  <c r="EC164" i="10"/>
  <c r="ED163" i="10"/>
  <c r="EC163" i="10"/>
  <c r="ED162" i="10"/>
  <c r="EC162" i="10"/>
  <c r="ED161" i="10"/>
  <c r="EC161" i="10"/>
  <c r="ED160" i="10"/>
  <c r="EC160" i="10"/>
  <c r="ED159" i="10"/>
  <c r="EC159" i="10"/>
  <c r="ED158" i="10"/>
  <c r="EC158" i="10"/>
  <c r="ED157" i="10"/>
  <c r="EC157" i="10"/>
  <c r="ED156" i="10"/>
  <c r="EC156" i="10"/>
  <c r="ED155" i="10"/>
  <c r="EC155" i="10"/>
  <c r="ED154" i="10"/>
  <c r="EC154" i="10"/>
  <c r="ED153" i="10"/>
  <c r="EC153" i="10"/>
  <c r="ED152" i="10"/>
  <c r="EC152" i="10"/>
  <c r="ED151" i="10"/>
  <c r="EC151" i="10"/>
  <c r="ED150" i="10"/>
  <c r="EC150" i="10"/>
  <c r="ED149" i="10"/>
  <c r="EC149" i="10"/>
  <c r="ED148" i="10"/>
  <c r="EC148" i="10"/>
  <c r="ED147" i="10"/>
  <c r="EC147" i="10"/>
  <c r="ED146" i="10"/>
  <c r="EC146" i="10"/>
  <c r="ED145" i="10"/>
  <c r="EC145" i="10"/>
  <c r="ED144" i="10"/>
  <c r="EC144" i="10"/>
  <c r="ED143" i="10"/>
  <c r="EC143" i="10"/>
  <c r="ED142" i="10"/>
  <c r="EC142" i="10"/>
  <c r="ED141" i="10"/>
  <c r="EC141" i="10"/>
  <c r="ED140" i="10"/>
  <c r="EC140" i="10"/>
  <c r="ED139" i="10"/>
  <c r="EC139" i="10"/>
  <c r="ED138" i="10"/>
  <c r="EC138" i="10"/>
  <c r="ED137" i="10"/>
  <c r="EC137" i="10"/>
  <c r="ED136" i="10"/>
  <c r="EC136" i="10"/>
  <c r="ED135" i="10"/>
  <c r="EC135" i="10"/>
  <c r="ED134" i="10"/>
  <c r="EC134" i="10"/>
  <c r="ED133" i="10"/>
  <c r="EC133" i="10"/>
  <c r="ED132" i="10"/>
  <c r="EC132" i="10"/>
  <c r="ED131" i="10"/>
  <c r="EC131" i="10"/>
  <c r="ED130" i="10"/>
  <c r="EC130" i="10"/>
  <c r="ED129" i="10"/>
  <c r="EC129" i="10"/>
  <c r="ED128" i="10"/>
  <c r="EC128" i="10"/>
  <c r="ED127" i="10"/>
  <c r="EC127" i="10"/>
  <c r="ED126" i="10"/>
  <c r="EC126" i="10"/>
  <c r="ED125" i="10"/>
  <c r="EC125" i="10"/>
  <c r="ED124" i="10"/>
  <c r="EC124" i="10"/>
  <c r="ED123" i="10"/>
  <c r="EC123" i="10"/>
  <c r="ED122" i="10"/>
  <c r="EC122" i="10"/>
  <c r="ED121" i="10"/>
  <c r="EC121" i="10"/>
  <c r="ED120" i="10"/>
  <c r="EC120" i="10"/>
  <c r="ED119" i="10"/>
  <c r="EC119" i="10"/>
  <c r="ED118" i="10"/>
  <c r="EC118" i="10"/>
  <c r="ED117" i="10"/>
  <c r="EC117" i="10"/>
  <c r="ED116" i="10"/>
  <c r="EC116" i="10"/>
  <c r="ED115" i="10"/>
  <c r="EC115" i="10"/>
  <c r="ED114" i="10"/>
  <c r="EC114" i="10"/>
  <c r="ED113" i="10"/>
  <c r="EC113" i="10"/>
  <c r="ED112" i="10"/>
  <c r="EC112" i="10"/>
  <c r="ED111" i="10"/>
  <c r="EC111" i="10"/>
  <c r="ED110" i="10"/>
  <c r="EC110" i="10"/>
  <c r="ED109" i="10"/>
  <c r="EC109" i="10"/>
  <c r="ED108" i="10"/>
  <c r="EC108" i="10"/>
  <c r="ED107" i="10"/>
  <c r="EC107" i="10"/>
  <c r="ED106" i="10"/>
  <c r="EC106" i="10"/>
  <c r="ED105" i="10"/>
  <c r="EC105" i="10"/>
  <c r="ED104" i="10"/>
  <c r="EC104" i="10"/>
  <c r="ED103" i="10"/>
  <c r="EC103" i="10"/>
  <c r="ED102" i="10"/>
  <c r="EC102" i="10"/>
  <c r="ED101" i="10"/>
  <c r="EC101" i="10"/>
  <c r="ED100" i="10"/>
  <c r="EC100" i="10"/>
  <c r="ED99" i="10"/>
  <c r="EC99" i="10"/>
  <c r="ED98" i="10"/>
  <c r="EC98" i="10"/>
  <c r="ED97" i="10"/>
  <c r="EC97" i="10"/>
  <c r="ED96" i="10"/>
  <c r="EC96" i="10"/>
  <c r="ED95" i="10"/>
  <c r="EC95" i="10"/>
  <c r="ED94" i="10"/>
  <c r="EC94" i="10"/>
  <c r="ED93" i="10"/>
  <c r="EC93" i="10"/>
  <c r="ED92" i="10"/>
  <c r="EC92" i="10"/>
  <c r="ED91" i="10"/>
  <c r="EC91" i="10"/>
  <c r="ED90" i="10"/>
  <c r="EC90" i="10"/>
  <c r="ED89" i="10"/>
  <c r="EC89" i="10"/>
  <c r="ED88" i="10"/>
  <c r="EC88" i="10"/>
  <c r="ED87" i="10"/>
  <c r="EC87" i="10"/>
  <c r="ED86" i="10"/>
  <c r="EC86" i="10"/>
  <c r="ED85" i="10"/>
  <c r="EC85" i="10"/>
  <c r="ED84" i="10"/>
  <c r="EC84" i="10"/>
  <c r="ED83" i="10"/>
  <c r="EC83" i="10"/>
  <c r="ED82" i="10"/>
  <c r="EC82" i="10"/>
  <c r="ED81" i="10"/>
  <c r="EC81" i="10"/>
  <c r="ED80" i="10"/>
  <c r="EC80" i="10"/>
  <c r="ED79" i="10"/>
  <c r="EC79" i="10"/>
  <c r="ED78" i="10"/>
  <c r="EC78" i="10"/>
  <c r="ED77" i="10"/>
  <c r="EC77" i="10"/>
  <c r="ED76" i="10"/>
  <c r="EC76" i="10"/>
  <c r="ED75" i="10"/>
  <c r="EC75" i="10"/>
  <c r="ED74" i="10"/>
  <c r="EC74" i="10"/>
  <c r="ED73" i="10"/>
  <c r="EC73" i="10"/>
  <c r="ED72" i="10"/>
  <c r="EC72" i="10"/>
  <c r="ED71" i="10"/>
  <c r="EC71" i="10"/>
  <c r="ED70" i="10"/>
  <c r="EC70" i="10"/>
  <c r="ED69" i="10"/>
  <c r="EC69" i="10"/>
  <c r="ED68" i="10"/>
  <c r="EC68" i="10"/>
  <c r="ED67" i="10"/>
  <c r="EC67" i="10"/>
  <c r="ED66" i="10"/>
  <c r="EC66" i="10"/>
  <c r="ED65" i="10"/>
  <c r="EC65" i="10"/>
  <c r="ED64" i="10"/>
  <c r="EC64" i="10"/>
  <c r="ED63" i="10"/>
  <c r="EC63" i="10"/>
  <c r="ED62" i="10"/>
  <c r="EC62" i="10"/>
  <c r="ED61" i="10"/>
  <c r="EC61" i="10"/>
  <c r="ED60" i="10"/>
  <c r="EC60" i="10"/>
  <c r="ED59" i="10"/>
  <c r="EC59" i="10"/>
  <c r="ED58" i="10"/>
  <c r="EC58" i="10"/>
  <c r="ED57" i="10"/>
  <c r="EC57" i="10"/>
  <c r="ED56" i="10"/>
  <c r="EC56" i="10"/>
  <c r="ED55" i="10"/>
  <c r="EC55" i="10"/>
  <c r="ED54" i="10"/>
  <c r="EC54" i="10"/>
  <c r="ED53" i="10"/>
  <c r="EC53" i="10"/>
  <c r="ED52" i="10"/>
  <c r="EC52" i="10"/>
  <c r="ED51" i="10"/>
  <c r="EC51" i="10"/>
  <c r="ED50" i="10"/>
  <c r="EC50" i="10"/>
  <c r="ED49" i="10"/>
  <c r="EC49" i="10"/>
  <c r="ED48" i="10"/>
  <c r="EC48" i="10"/>
  <c r="ED47" i="10"/>
  <c r="EC47" i="10"/>
  <c r="ED46" i="10"/>
  <c r="EC46" i="10"/>
  <c r="ED45" i="10"/>
  <c r="EC45" i="10"/>
  <c r="ED44" i="10"/>
  <c r="EC44" i="10"/>
  <c r="ED43" i="10"/>
  <c r="EC43" i="10"/>
  <c r="ED42" i="10"/>
  <c r="EC42" i="10"/>
  <c r="ED41" i="10"/>
  <c r="EC41" i="10"/>
  <c r="ED40" i="10"/>
  <c r="EC40" i="10"/>
  <c r="ED39" i="10"/>
  <c r="EC39" i="10"/>
  <c r="ED38" i="10"/>
  <c r="EC38" i="10"/>
  <c r="ED37" i="10"/>
  <c r="EC37" i="10"/>
  <c r="ED36" i="10"/>
  <c r="EC36" i="10"/>
  <c r="ED35" i="10"/>
  <c r="EC35" i="10"/>
  <c r="ED34" i="10"/>
  <c r="EC34" i="10"/>
  <c r="ED33" i="10"/>
  <c r="EC33" i="10"/>
  <c r="ED32" i="10"/>
  <c r="EC32" i="10"/>
  <c r="ED31" i="10"/>
  <c r="EC31" i="10"/>
  <c r="ED30" i="10"/>
  <c r="EC30" i="10"/>
  <c r="ED29" i="10"/>
  <c r="EC29" i="10"/>
  <c r="ED28" i="10"/>
  <c r="EC28" i="10"/>
  <c r="ED27" i="10"/>
  <c r="EC27" i="10"/>
  <c r="ED26" i="10"/>
  <c r="EC26" i="10"/>
  <c r="ED25" i="10"/>
  <c r="EC25" i="10"/>
  <c r="ED24" i="10"/>
  <c r="EC24" i="10"/>
  <c r="ED23" i="10"/>
  <c r="EC23" i="10"/>
  <c r="ED22" i="10"/>
  <c r="EC22" i="10"/>
  <c r="ED21" i="10"/>
  <c r="EC21" i="10"/>
  <c r="ED20" i="10"/>
  <c r="EC20" i="10"/>
  <c r="ED19" i="10"/>
  <c r="EC19" i="10"/>
  <c r="ED18" i="10"/>
  <c r="EC18" i="10"/>
  <c r="ED17" i="10"/>
  <c r="EC17" i="10"/>
  <c r="ED16" i="10"/>
  <c r="EC16" i="10"/>
  <c r="ED15" i="10"/>
  <c r="EC15" i="10"/>
  <c r="ED14" i="10"/>
  <c r="EC14" i="10"/>
  <c r="ED13" i="10"/>
  <c r="EC13" i="10"/>
  <c r="ED12" i="10"/>
  <c r="EC12" i="10"/>
  <c r="ED11" i="10"/>
  <c r="EC11" i="10"/>
  <c r="ED10" i="10"/>
  <c r="EC10" i="10"/>
  <c r="ED9" i="10"/>
  <c r="EC9" i="10"/>
  <c r="ED8" i="10"/>
  <c r="EC8" i="10"/>
  <c r="ED7" i="10"/>
  <c r="EC7" i="10"/>
  <c r="ED6" i="10"/>
  <c r="EC6" i="10"/>
  <c r="EA470" i="10"/>
  <c r="DZ470" i="10"/>
  <c r="EA469" i="10"/>
  <c r="DZ469" i="10"/>
  <c r="EA468" i="10"/>
  <c r="DZ468" i="10"/>
  <c r="EA467" i="10"/>
  <c r="DZ467" i="10"/>
  <c r="EA466" i="10"/>
  <c r="DZ466" i="10"/>
  <c r="EA465" i="10"/>
  <c r="DZ465" i="10"/>
  <c r="EA464" i="10"/>
  <c r="DZ464" i="10"/>
  <c r="EA463" i="10"/>
  <c r="DZ463" i="10"/>
  <c r="EA462" i="10"/>
  <c r="DZ462" i="10"/>
  <c r="EA461" i="10"/>
  <c r="DZ461" i="10"/>
  <c r="EA460" i="10"/>
  <c r="DZ460" i="10"/>
  <c r="EA459" i="10"/>
  <c r="DZ459" i="10"/>
  <c r="EA458" i="10"/>
  <c r="DZ458" i="10"/>
  <c r="EA457" i="10"/>
  <c r="DZ457" i="10"/>
  <c r="EA456" i="10"/>
  <c r="DZ456" i="10"/>
  <c r="EA455" i="10"/>
  <c r="DZ455" i="10"/>
  <c r="EA454" i="10"/>
  <c r="DZ454" i="10"/>
  <c r="EA453" i="10"/>
  <c r="DZ453" i="10"/>
  <c r="EA452" i="10"/>
  <c r="DZ452" i="10"/>
  <c r="EA451" i="10"/>
  <c r="DZ451" i="10"/>
  <c r="EA450" i="10"/>
  <c r="DZ450" i="10"/>
  <c r="EA449" i="10"/>
  <c r="DZ449" i="10"/>
  <c r="EA448" i="10"/>
  <c r="DZ448" i="10"/>
  <c r="EA447" i="10"/>
  <c r="DZ447" i="10"/>
  <c r="EA446" i="10"/>
  <c r="DZ446" i="10"/>
  <c r="EA445" i="10"/>
  <c r="DZ445" i="10"/>
  <c r="EA444" i="10"/>
  <c r="DZ444" i="10"/>
  <c r="EA443" i="10"/>
  <c r="DZ443" i="10"/>
  <c r="EA442" i="10"/>
  <c r="DZ442" i="10"/>
  <c r="EA441" i="10"/>
  <c r="DZ441" i="10"/>
  <c r="EA440" i="10"/>
  <c r="DZ440" i="10"/>
  <c r="EA439" i="10"/>
  <c r="DZ439" i="10"/>
  <c r="EA438" i="10"/>
  <c r="DZ438" i="10"/>
  <c r="EA437" i="10"/>
  <c r="DZ437" i="10"/>
  <c r="EA436" i="10"/>
  <c r="DZ436" i="10"/>
  <c r="EA435" i="10"/>
  <c r="DZ435" i="10"/>
  <c r="EA434" i="10"/>
  <c r="DZ434" i="10"/>
  <c r="EA433" i="10"/>
  <c r="DZ433" i="10"/>
  <c r="EA432" i="10"/>
  <c r="DZ432" i="10"/>
  <c r="EA431" i="10"/>
  <c r="DZ431" i="10"/>
  <c r="EA430" i="10"/>
  <c r="DZ430" i="10"/>
  <c r="EA429" i="10"/>
  <c r="DZ429" i="10"/>
  <c r="EA428" i="10"/>
  <c r="DZ428" i="10"/>
  <c r="EA427" i="10"/>
  <c r="DZ427" i="10"/>
  <c r="EA426" i="10"/>
  <c r="DZ426" i="10"/>
  <c r="EA425" i="10"/>
  <c r="DZ425" i="10"/>
  <c r="EA424" i="10"/>
  <c r="DZ424" i="10"/>
  <c r="EA423" i="10"/>
  <c r="DZ423" i="10"/>
  <c r="EA422" i="10"/>
  <c r="DZ422" i="10"/>
  <c r="EA421" i="10"/>
  <c r="DZ421" i="10"/>
  <c r="EA420" i="10"/>
  <c r="DZ420" i="10"/>
  <c r="EA419" i="10"/>
  <c r="DZ419" i="10"/>
  <c r="EA418" i="10"/>
  <c r="DZ418" i="10"/>
  <c r="EA417" i="10"/>
  <c r="DZ417" i="10"/>
  <c r="EA416" i="10"/>
  <c r="DZ416" i="10"/>
  <c r="EA415" i="10"/>
  <c r="DZ415" i="10"/>
  <c r="EA414" i="10"/>
  <c r="DZ414" i="10"/>
  <c r="EA413" i="10"/>
  <c r="DZ413" i="10"/>
  <c r="EA412" i="10"/>
  <c r="DZ412" i="10"/>
  <c r="EA411" i="10"/>
  <c r="DZ411" i="10"/>
  <c r="EA410" i="10"/>
  <c r="DZ410" i="10"/>
  <c r="EA409" i="10"/>
  <c r="DZ409" i="10"/>
  <c r="EA408" i="10"/>
  <c r="DZ408" i="10"/>
  <c r="EA407" i="10"/>
  <c r="DZ407" i="10"/>
  <c r="EA406" i="10"/>
  <c r="DZ406" i="10"/>
  <c r="EA405" i="10"/>
  <c r="DZ405" i="10"/>
  <c r="EA404" i="10"/>
  <c r="DZ404" i="10"/>
  <c r="EA403" i="10"/>
  <c r="DZ403" i="10"/>
  <c r="EA402" i="10"/>
  <c r="DZ402" i="10"/>
  <c r="EA401" i="10"/>
  <c r="DZ401" i="10"/>
  <c r="EA400" i="10"/>
  <c r="DZ400" i="10"/>
  <c r="EA399" i="10"/>
  <c r="DZ399" i="10"/>
  <c r="EA398" i="10"/>
  <c r="DZ398" i="10"/>
  <c r="EA397" i="10"/>
  <c r="DZ397" i="10"/>
  <c r="EA396" i="10"/>
  <c r="DZ396" i="10"/>
  <c r="EA395" i="10"/>
  <c r="DZ395" i="10"/>
  <c r="EA394" i="10"/>
  <c r="DZ394" i="10"/>
  <c r="EA393" i="10"/>
  <c r="DZ393" i="10"/>
  <c r="EA392" i="10"/>
  <c r="DZ392" i="10"/>
  <c r="EA391" i="10"/>
  <c r="DZ391" i="10"/>
  <c r="EA390" i="10"/>
  <c r="DZ390" i="10"/>
  <c r="EA389" i="10"/>
  <c r="DZ389" i="10"/>
  <c r="EA388" i="10"/>
  <c r="DZ388" i="10"/>
  <c r="EA387" i="10"/>
  <c r="DZ387" i="10"/>
  <c r="EA386" i="10"/>
  <c r="DZ386" i="10"/>
  <c r="EA385" i="10"/>
  <c r="DZ385" i="10"/>
  <c r="EA384" i="10"/>
  <c r="DZ384" i="10"/>
  <c r="EA383" i="10"/>
  <c r="DZ383" i="10"/>
  <c r="EA382" i="10"/>
  <c r="DZ382" i="10"/>
  <c r="EA381" i="10"/>
  <c r="DZ381" i="10"/>
  <c r="EA380" i="10"/>
  <c r="DZ380" i="10"/>
  <c r="EA379" i="10"/>
  <c r="DZ379" i="10"/>
  <c r="EA378" i="10"/>
  <c r="DZ378" i="10"/>
  <c r="EA377" i="10"/>
  <c r="DZ377" i="10"/>
  <c r="EA376" i="10"/>
  <c r="DZ376" i="10"/>
  <c r="EA375" i="10"/>
  <c r="DZ375" i="10"/>
  <c r="EA374" i="10"/>
  <c r="DZ374" i="10"/>
  <c r="EA373" i="10"/>
  <c r="DZ373" i="10"/>
  <c r="EA372" i="10"/>
  <c r="DZ372" i="10"/>
  <c r="EA371" i="10"/>
  <c r="DZ371" i="10"/>
  <c r="EA370" i="10"/>
  <c r="DZ370" i="10"/>
  <c r="EA369" i="10"/>
  <c r="DZ369" i="10"/>
  <c r="EA368" i="10"/>
  <c r="DZ368" i="10"/>
  <c r="EA367" i="10"/>
  <c r="DZ367" i="10"/>
  <c r="EA366" i="10"/>
  <c r="DZ366" i="10"/>
  <c r="EA365" i="10"/>
  <c r="DZ365" i="10"/>
  <c r="EA364" i="10"/>
  <c r="DZ364" i="10"/>
  <c r="EA363" i="10"/>
  <c r="DZ363" i="10"/>
  <c r="EA362" i="10"/>
  <c r="DZ362" i="10"/>
  <c r="EA361" i="10"/>
  <c r="DZ361" i="10"/>
  <c r="EA360" i="10"/>
  <c r="DZ360" i="10"/>
  <c r="EA359" i="10"/>
  <c r="DZ359" i="10"/>
  <c r="EA358" i="10"/>
  <c r="DZ358" i="10"/>
  <c r="EA357" i="10"/>
  <c r="DZ357" i="10"/>
  <c r="EA356" i="10"/>
  <c r="DZ356" i="10"/>
  <c r="EA355" i="10"/>
  <c r="DZ355" i="10"/>
  <c r="EA354" i="10"/>
  <c r="DZ354" i="10"/>
  <c r="EA353" i="10"/>
  <c r="DZ353" i="10"/>
  <c r="EA352" i="10"/>
  <c r="DZ352" i="10"/>
  <c r="EA351" i="10"/>
  <c r="DZ351" i="10"/>
  <c r="EA350" i="10"/>
  <c r="DZ350" i="10"/>
  <c r="EA349" i="10"/>
  <c r="DZ349" i="10"/>
  <c r="EA348" i="10"/>
  <c r="DZ348" i="10"/>
  <c r="EA347" i="10"/>
  <c r="DZ347" i="10"/>
  <c r="EA346" i="10"/>
  <c r="DZ346" i="10"/>
  <c r="EA345" i="10"/>
  <c r="DZ345" i="10"/>
  <c r="EA344" i="10"/>
  <c r="DZ344" i="10"/>
  <c r="EA343" i="10"/>
  <c r="DZ343" i="10"/>
  <c r="EA342" i="10"/>
  <c r="DZ342" i="10"/>
  <c r="EA341" i="10"/>
  <c r="DZ341" i="10"/>
  <c r="EA340" i="10"/>
  <c r="DZ340" i="10"/>
  <c r="EA339" i="10"/>
  <c r="DZ339" i="10"/>
  <c r="EA338" i="10"/>
  <c r="DZ338" i="10"/>
  <c r="EA337" i="10"/>
  <c r="DZ337" i="10"/>
  <c r="EA336" i="10"/>
  <c r="DZ336" i="10"/>
  <c r="EA335" i="10"/>
  <c r="DZ335" i="10"/>
  <c r="EA334" i="10"/>
  <c r="DZ334" i="10"/>
  <c r="EA333" i="10"/>
  <c r="DZ333" i="10"/>
  <c r="EA332" i="10"/>
  <c r="DZ332" i="10"/>
  <c r="EA331" i="10"/>
  <c r="DZ331" i="10"/>
  <c r="EA330" i="10"/>
  <c r="DZ330" i="10"/>
  <c r="EA329" i="10"/>
  <c r="DZ329" i="10"/>
  <c r="EA328" i="10"/>
  <c r="DZ328" i="10"/>
  <c r="EA327" i="10"/>
  <c r="DZ327" i="10"/>
  <c r="EA326" i="10"/>
  <c r="DZ326" i="10"/>
  <c r="EA325" i="10"/>
  <c r="DZ325" i="10"/>
  <c r="EA324" i="10"/>
  <c r="DZ324" i="10"/>
  <c r="EA323" i="10"/>
  <c r="DZ323" i="10"/>
  <c r="EA322" i="10"/>
  <c r="DZ322" i="10"/>
  <c r="EA321" i="10"/>
  <c r="DZ321" i="10"/>
  <c r="EA320" i="10"/>
  <c r="DZ320" i="10"/>
  <c r="EA319" i="10"/>
  <c r="DZ319" i="10"/>
  <c r="EA318" i="10"/>
  <c r="DZ318" i="10"/>
  <c r="EA317" i="10"/>
  <c r="DZ317" i="10"/>
  <c r="EA316" i="10"/>
  <c r="DZ316" i="10"/>
  <c r="EA315" i="10"/>
  <c r="DZ315" i="10"/>
  <c r="EA314" i="10"/>
  <c r="DZ314" i="10"/>
  <c r="EA313" i="10"/>
  <c r="DZ313" i="10"/>
  <c r="EA312" i="10"/>
  <c r="DZ312" i="10"/>
  <c r="EA311" i="10"/>
  <c r="DZ311" i="10"/>
  <c r="EA310" i="10"/>
  <c r="DZ310" i="10"/>
  <c r="EA309" i="10"/>
  <c r="DZ309" i="10"/>
  <c r="EA308" i="10"/>
  <c r="DZ308" i="10"/>
  <c r="EA307" i="10"/>
  <c r="DZ307" i="10"/>
  <c r="EA306" i="10"/>
  <c r="DZ306" i="10"/>
  <c r="EA305" i="10"/>
  <c r="DZ305" i="10"/>
  <c r="EA304" i="10"/>
  <c r="DZ304" i="10"/>
  <c r="EA303" i="10"/>
  <c r="DZ303" i="10"/>
  <c r="EA302" i="10"/>
  <c r="DZ302" i="10"/>
  <c r="EA301" i="10"/>
  <c r="DZ301" i="10"/>
  <c r="EA300" i="10"/>
  <c r="DZ300" i="10"/>
  <c r="EA299" i="10"/>
  <c r="DZ299" i="10"/>
  <c r="EA298" i="10"/>
  <c r="DZ298" i="10"/>
  <c r="EA297" i="10"/>
  <c r="DZ297" i="10"/>
  <c r="EA296" i="10"/>
  <c r="DZ296" i="10"/>
  <c r="EA295" i="10"/>
  <c r="DZ295" i="10"/>
  <c r="EA294" i="10"/>
  <c r="DZ294" i="10"/>
  <c r="EA293" i="10"/>
  <c r="DZ293" i="10"/>
  <c r="EA292" i="10"/>
  <c r="DZ292" i="10"/>
  <c r="EA291" i="10"/>
  <c r="DZ291" i="10"/>
  <c r="EA290" i="10"/>
  <c r="DZ290" i="10"/>
  <c r="EA289" i="10"/>
  <c r="DZ289" i="10"/>
  <c r="EA288" i="10"/>
  <c r="DZ288" i="10"/>
  <c r="EA287" i="10"/>
  <c r="DZ287" i="10"/>
  <c r="EA286" i="10"/>
  <c r="DZ286" i="10"/>
  <c r="EA285" i="10"/>
  <c r="DZ285" i="10"/>
  <c r="EA284" i="10"/>
  <c r="DZ284" i="10"/>
  <c r="EA283" i="10"/>
  <c r="DZ283" i="10"/>
  <c r="EA282" i="10"/>
  <c r="DZ282" i="10"/>
  <c r="EA281" i="10"/>
  <c r="DZ281" i="10"/>
  <c r="EA280" i="10"/>
  <c r="DZ280" i="10"/>
  <c r="EA279" i="10"/>
  <c r="DZ279" i="10"/>
  <c r="EA278" i="10"/>
  <c r="DZ278" i="10"/>
  <c r="EA277" i="10"/>
  <c r="DZ277" i="10"/>
  <c r="EA276" i="10"/>
  <c r="DZ276" i="10"/>
  <c r="EA275" i="10"/>
  <c r="DZ275" i="10"/>
  <c r="EA274" i="10"/>
  <c r="DZ274" i="10"/>
  <c r="EA273" i="10"/>
  <c r="DZ273" i="10"/>
  <c r="EA272" i="10"/>
  <c r="DZ272" i="10"/>
  <c r="EA271" i="10"/>
  <c r="DZ271" i="10"/>
  <c r="EA270" i="10"/>
  <c r="DZ270" i="10"/>
  <c r="EA269" i="10"/>
  <c r="DZ269" i="10"/>
  <c r="EA268" i="10"/>
  <c r="DZ268" i="10"/>
  <c r="EA267" i="10"/>
  <c r="DZ267" i="10"/>
  <c r="EA266" i="10"/>
  <c r="DZ266" i="10"/>
  <c r="EA265" i="10"/>
  <c r="DZ265" i="10"/>
  <c r="EA264" i="10"/>
  <c r="DZ264" i="10"/>
  <c r="EA263" i="10"/>
  <c r="DZ263" i="10"/>
  <c r="EA262" i="10"/>
  <c r="DZ262" i="10"/>
  <c r="EA261" i="10"/>
  <c r="DZ261" i="10"/>
  <c r="EA260" i="10"/>
  <c r="DZ260" i="10"/>
  <c r="EA259" i="10"/>
  <c r="DZ259" i="10"/>
  <c r="EA258" i="10"/>
  <c r="DZ258" i="10"/>
  <c r="EA257" i="10"/>
  <c r="DZ257" i="10"/>
  <c r="EA256" i="10"/>
  <c r="DZ256" i="10"/>
  <c r="EA255" i="10"/>
  <c r="DZ255" i="10"/>
  <c r="EA254" i="10"/>
  <c r="DZ254" i="10"/>
  <c r="EA253" i="10"/>
  <c r="DZ253" i="10"/>
  <c r="EA252" i="10"/>
  <c r="DZ252" i="10"/>
  <c r="EA251" i="10"/>
  <c r="DZ251" i="10"/>
  <c r="EA250" i="10"/>
  <c r="DZ250" i="10"/>
  <c r="EA249" i="10"/>
  <c r="DZ249" i="10"/>
  <c r="EA248" i="10"/>
  <c r="DZ248" i="10"/>
  <c r="EA247" i="10"/>
  <c r="DZ247" i="10"/>
  <c r="EA246" i="10"/>
  <c r="DZ246" i="10"/>
  <c r="EA245" i="10"/>
  <c r="DZ245" i="10"/>
  <c r="EA244" i="10"/>
  <c r="DZ244" i="10"/>
  <c r="EA243" i="10"/>
  <c r="DZ243" i="10"/>
  <c r="EA242" i="10"/>
  <c r="DZ242" i="10"/>
  <c r="EA241" i="10"/>
  <c r="DZ241" i="10"/>
  <c r="EA240" i="10"/>
  <c r="DZ240" i="10"/>
  <c r="EA239" i="10"/>
  <c r="DZ239" i="10"/>
  <c r="EA238" i="10"/>
  <c r="DZ238" i="10"/>
  <c r="EA237" i="10"/>
  <c r="DZ237" i="10"/>
  <c r="EA236" i="10"/>
  <c r="DZ236" i="10"/>
  <c r="EA235" i="10"/>
  <c r="DZ235" i="10"/>
  <c r="EA234" i="10"/>
  <c r="DZ234" i="10"/>
  <c r="EA233" i="10"/>
  <c r="DZ233" i="10"/>
  <c r="EA232" i="10"/>
  <c r="DZ232" i="10"/>
  <c r="EA231" i="10"/>
  <c r="DZ231" i="10"/>
  <c r="EA230" i="10"/>
  <c r="DZ230" i="10"/>
  <c r="EA229" i="10"/>
  <c r="DZ229" i="10"/>
  <c r="EA228" i="10"/>
  <c r="DZ228" i="10"/>
  <c r="EA227" i="10"/>
  <c r="DZ227" i="10"/>
  <c r="EA226" i="10"/>
  <c r="DZ226" i="10"/>
  <c r="EA225" i="10"/>
  <c r="DZ225" i="10"/>
  <c r="EA224" i="10"/>
  <c r="DZ224" i="10"/>
  <c r="EA223" i="10"/>
  <c r="DZ223" i="10"/>
  <c r="EA222" i="10"/>
  <c r="DZ222" i="10"/>
  <c r="EA221" i="10"/>
  <c r="DZ221" i="10"/>
  <c r="EA220" i="10"/>
  <c r="DZ220" i="10"/>
  <c r="EA219" i="10"/>
  <c r="DZ219" i="10"/>
  <c r="EA218" i="10"/>
  <c r="DZ218" i="10"/>
  <c r="EA217" i="10"/>
  <c r="DZ217" i="10"/>
  <c r="EA216" i="10"/>
  <c r="DZ216" i="10"/>
  <c r="EA215" i="10"/>
  <c r="DZ215" i="10"/>
  <c r="EA214" i="10"/>
  <c r="DZ214" i="10"/>
  <c r="EA213" i="10"/>
  <c r="DZ213" i="10"/>
  <c r="EA212" i="10"/>
  <c r="DZ212" i="10"/>
  <c r="EA211" i="10"/>
  <c r="DZ211" i="10"/>
  <c r="EA210" i="10"/>
  <c r="DZ210" i="10"/>
  <c r="EA209" i="10"/>
  <c r="DZ209" i="10"/>
  <c r="EA208" i="10"/>
  <c r="DZ208" i="10"/>
  <c r="EA207" i="10"/>
  <c r="DZ207" i="10"/>
  <c r="EA206" i="10"/>
  <c r="DZ206" i="10"/>
  <c r="EA205" i="10"/>
  <c r="DZ205" i="10"/>
  <c r="EA204" i="10"/>
  <c r="DZ204" i="10"/>
  <c r="EA203" i="10"/>
  <c r="DZ203" i="10"/>
  <c r="EA202" i="10"/>
  <c r="DZ202" i="10"/>
  <c r="EA201" i="10"/>
  <c r="DZ201" i="10"/>
  <c r="EA200" i="10"/>
  <c r="DZ200" i="10"/>
  <c r="EA199" i="10"/>
  <c r="DZ199" i="10"/>
  <c r="EA198" i="10"/>
  <c r="DZ198" i="10"/>
  <c r="EA197" i="10"/>
  <c r="DZ197" i="10"/>
  <c r="EA196" i="10"/>
  <c r="DZ196" i="10"/>
  <c r="EA195" i="10"/>
  <c r="DZ195" i="10"/>
  <c r="EA194" i="10"/>
  <c r="DZ194" i="10"/>
  <c r="EA193" i="10"/>
  <c r="DZ193" i="10"/>
  <c r="EA192" i="10"/>
  <c r="DZ192" i="10"/>
  <c r="EA191" i="10"/>
  <c r="DZ191" i="10"/>
  <c r="EA190" i="10"/>
  <c r="DZ190" i="10"/>
  <c r="EA189" i="10"/>
  <c r="DZ189" i="10"/>
  <c r="EA188" i="10"/>
  <c r="DZ188" i="10"/>
  <c r="EA187" i="10"/>
  <c r="DZ187" i="10"/>
  <c r="EA186" i="10"/>
  <c r="DZ186" i="10"/>
  <c r="EA185" i="10"/>
  <c r="DZ185" i="10"/>
  <c r="EA184" i="10"/>
  <c r="DZ184" i="10"/>
  <c r="EA183" i="10"/>
  <c r="DZ183" i="10"/>
  <c r="EA182" i="10"/>
  <c r="DZ182" i="10"/>
  <c r="EA181" i="10"/>
  <c r="DZ181" i="10"/>
  <c r="EA180" i="10"/>
  <c r="DZ180" i="10"/>
  <c r="EA179" i="10"/>
  <c r="DZ179" i="10"/>
  <c r="EA178" i="10"/>
  <c r="DZ178" i="10"/>
  <c r="EA177" i="10"/>
  <c r="DZ177" i="10"/>
  <c r="EA176" i="10"/>
  <c r="DZ176" i="10"/>
  <c r="EA175" i="10"/>
  <c r="DZ175" i="10"/>
  <c r="EA174" i="10"/>
  <c r="DZ174" i="10"/>
  <c r="EA173" i="10"/>
  <c r="DZ173" i="10"/>
  <c r="EA172" i="10"/>
  <c r="DZ172" i="10"/>
  <c r="EA171" i="10"/>
  <c r="DZ171" i="10"/>
  <c r="EA170" i="10"/>
  <c r="DZ170" i="10"/>
  <c r="EA169" i="10"/>
  <c r="DZ169" i="10"/>
  <c r="EA168" i="10"/>
  <c r="DZ168" i="10"/>
  <c r="EA167" i="10"/>
  <c r="DZ167" i="10"/>
  <c r="EA166" i="10"/>
  <c r="DZ166" i="10"/>
  <c r="EA165" i="10"/>
  <c r="DZ165" i="10"/>
  <c r="EA164" i="10"/>
  <c r="DZ164" i="10"/>
  <c r="EA163" i="10"/>
  <c r="DZ163" i="10"/>
  <c r="EA162" i="10"/>
  <c r="DZ162" i="10"/>
  <c r="EA161" i="10"/>
  <c r="DZ161" i="10"/>
  <c r="EA160" i="10"/>
  <c r="DZ160" i="10"/>
  <c r="EA159" i="10"/>
  <c r="DZ159" i="10"/>
  <c r="EA158" i="10"/>
  <c r="DZ158" i="10"/>
  <c r="EA157" i="10"/>
  <c r="DZ157" i="10"/>
  <c r="EA156" i="10"/>
  <c r="DZ156" i="10"/>
  <c r="EA155" i="10"/>
  <c r="DZ155" i="10"/>
  <c r="EA154" i="10"/>
  <c r="DZ154" i="10"/>
  <c r="EA153" i="10"/>
  <c r="DZ153" i="10"/>
  <c r="EA152" i="10"/>
  <c r="DZ152" i="10"/>
  <c r="EA151" i="10"/>
  <c r="DZ151" i="10"/>
  <c r="EA150" i="10"/>
  <c r="DZ150" i="10"/>
  <c r="EA149" i="10"/>
  <c r="DZ149" i="10"/>
  <c r="EA148" i="10"/>
  <c r="DZ148" i="10"/>
  <c r="EA147" i="10"/>
  <c r="DZ147" i="10"/>
  <c r="EA146" i="10"/>
  <c r="DZ146" i="10"/>
  <c r="EA145" i="10"/>
  <c r="DZ145" i="10"/>
  <c r="EA144" i="10"/>
  <c r="DZ144" i="10"/>
  <c r="EA143" i="10"/>
  <c r="DZ143" i="10"/>
  <c r="EA142" i="10"/>
  <c r="DZ142" i="10"/>
  <c r="EA141" i="10"/>
  <c r="DZ141" i="10"/>
  <c r="EA140" i="10"/>
  <c r="DZ140" i="10"/>
  <c r="EA139" i="10"/>
  <c r="DZ139" i="10"/>
  <c r="EA138" i="10"/>
  <c r="DZ138" i="10"/>
  <c r="EA137" i="10"/>
  <c r="DZ137" i="10"/>
  <c r="EA136" i="10"/>
  <c r="DZ136" i="10"/>
  <c r="EA135" i="10"/>
  <c r="DZ135" i="10"/>
  <c r="EA134" i="10"/>
  <c r="DZ134" i="10"/>
  <c r="EA133" i="10"/>
  <c r="DZ133" i="10"/>
  <c r="EA132" i="10"/>
  <c r="DZ132" i="10"/>
  <c r="EA131" i="10"/>
  <c r="DZ131" i="10"/>
  <c r="EA130" i="10"/>
  <c r="DZ130" i="10"/>
  <c r="EA129" i="10"/>
  <c r="DZ129" i="10"/>
  <c r="EA128" i="10"/>
  <c r="DZ128" i="10"/>
  <c r="EA127" i="10"/>
  <c r="DZ127" i="10"/>
  <c r="EA126" i="10"/>
  <c r="DZ126" i="10"/>
  <c r="EA125" i="10"/>
  <c r="DZ125" i="10"/>
  <c r="EA124" i="10"/>
  <c r="DZ124" i="10"/>
  <c r="EA123" i="10"/>
  <c r="DZ123" i="10"/>
  <c r="EA122" i="10"/>
  <c r="DZ122" i="10"/>
  <c r="EA121" i="10"/>
  <c r="DZ121" i="10"/>
  <c r="EA120" i="10"/>
  <c r="DZ120" i="10"/>
  <c r="EA119" i="10"/>
  <c r="DZ119" i="10"/>
  <c r="EA118" i="10"/>
  <c r="DZ118" i="10"/>
  <c r="EA117" i="10"/>
  <c r="DZ117" i="10"/>
  <c r="EA116" i="10"/>
  <c r="DZ116" i="10"/>
  <c r="EA115" i="10"/>
  <c r="DZ115" i="10"/>
  <c r="EA114" i="10"/>
  <c r="DZ114" i="10"/>
  <c r="EA113" i="10"/>
  <c r="DZ113" i="10"/>
  <c r="EA112" i="10"/>
  <c r="DZ112" i="10"/>
  <c r="EA111" i="10"/>
  <c r="DZ111" i="10"/>
  <c r="EA110" i="10"/>
  <c r="DZ110" i="10"/>
  <c r="EA109" i="10"/>
  <c r="DZ109" i="10"/>
  <c r="EA108" i="10"/>
  <c r="DZ108" i="10"/>
  <c r="EA107" i="10"/>
  <c r="DZ107" i="10"/>
  <c r="EA106" i="10"/>
  <c r="DZ106" i="10"/>
  <c r="EA105" i="10"/>
  <c r="DZ105" i="10"/>
  <c r="EA104" i="10"/>
  <c r="DZ104" i="10"/>
  <c r="EA103" i="10"/>
  <c r="DZ103" i="10"/>
  <c r="EA102" i="10"/>
  <c r="DZ102" i="10"/>
  <c r="EA101" i="10"/>
  <c r="DZ101" i="10"/>
  <c r="EA100" i="10"/>
  <c r="DZ100" i="10"/>
  <c r="EA99" i="10"/>
  <c r="DZ99" i="10"/>
  <c r="EA98" i="10"/>
  <c r="DZ98" i="10"/>
  <c r="EA97" i="10"/>
  <c r="DZ97" i="10"/>
  <c r="EA96" i="10"/>
  <c r="DZ96" i="10"/>
  <c r="EA95" i="10"/>
  <c r="DZ95" i="10"/>
  <c r="EA94" i="10"/>
  <c r="DZ94" i="10"/>
  <c r="EA93" i="10"/>
  <c r="DZ93" i="10"/>
  <c r="EA92" i="10"/>
  <c r="DZ92" i="10"/>
  <c r="EA91" i="10"/>
  <c r="DZ91" i="10"/>
  <c r="EA90" i="10"/>
  <c r="DZ90" i="10"/>
  <c r="EA89" i="10"/>
  <c r="DZ89" i="10"/>
  <c r="EA88" i="10"/>
  <c r="DZ88" i="10"/>
  <c r="EA87" i="10"/>
  <c r="DZ87" i="10"/>
  <c r="EA86" i="10"/>
  <c r="DZ86" i="10"/>
  <c r="EA85" i="10"/>
  <c r="DZ85" i="10"/>
  <c r="EA84" i="10"/>
  <c r="DZ84" i="10"/>
  <c r="EA83" i="10"/>
  <c r="DZ83" i="10"/>
  <c r="EA82" i="10"/>
  <c r="DZ82" i="10"/>
  <c r="EA81" i="10"/>
  <c r="DZ81" i="10"/>
  <c r="EA80" i="10"/>
  <c r="DZ80" i="10"/>
  <c r="EA79" i="10"/>
  <c r="DZ79" i="10"/>
  <c r="EA78" i="10"/>
  <c r="DZ78" i="10"/>
  <c r="EA77" i="10"/>
  <c r="DZ77" i="10"/>
  <c r="EA76" i="10"/>
  <c r="DZ76" i="10"/>
  <c r="EA75" i="10"/>
  <c r="DZ75" i="10"/>
  <c r="EA74" i="10"/>
  <c r="DZ74" i="10"/>
  <c r="EA73" i="10"/>
  <c r="DZ73" i="10"/>
  <c r="EA72" i="10"/>
  <c r="DZ72" i="10"/>
  <c r="EA71" i="10"/>
  <c r="DZ71" i="10"/>
  <c r="EA70" i="10"/>
  <c r="DZ70" i="10"/>
  <c r="EA69" i="10"/>
  <c r="DZ69" i="10"/>
  <c r="EA68" i="10"/>
  <c r="DZ68" i="10"/>
  <c r="EA67" i="10"/>
  <c r="DZ67" i="10"/>
  <c r="EA66" i="10"/>
  <c r="DZ66" i="10"/>
  <c r="EA65" i="10"/>
  <c r="DZ65" i="10"/>
  <c r="EA64" i="10"/>
  <c r="DZ64" i="10"/>
  <c r="EA63" i="10"/>
  <c r="DZ63" i="10"/>
  <c r="EA62" i="10"/>
  <c r="DZ62" i="10"/>
  <c r="EA61" i="10"/>
  <c r="DZ61" i="10"/>
  <c r="EA60" i="10"/>
  <c r="DZ60" i="10"/>
  <c r="EA59" i="10"/>
  <c r="DZ59" i="10"/>
  <c r="EA58" i="10"/>
  <c r="DZ58" i="10"/>
  <c r="EA57" i="10"/>
  <c r="DZ57" i="10"/>
  <c r="EA56" i="10"/>
  <c r="DZ56" i="10"/>
  <c r="EA55" i="10"/>
  <c r="DZ55" i="10"/>
  <c r="EA54" i="10"/>
  <c r="DZ54" i="10"/>
  <c r="EA53" i="10"/>
  <c r="DZ53" i="10"/>
  <c r="EA52" i="10"/>
  <c r="DZ52" i="10"/>
  <c r="EA51" i="10"/>
  <c r="DZ51" i="10"/>
  <c r="EA50" i="10"/>
  <c r="DZ50" i="10"/>
  <c r="EA49" i="10"/>
  <c r="DZ49" i="10"/>
  <c r="EA48" i="10"/>
  <c r="DZ48" i="10"/>
  <c r="EA47" i="10"/>
  <c r="DZ47" i="10"/>
  <c r="EA46" i="10"/>
  <c r="DZ46" i="10"/>
  <c r="EA45" i="10"/>
  <c r="DZ45" i="10"/>
  <c r="EA44" i="10"/>
  <c r="DZ44" i="10"/>
  <c r="EA43" i="10"/>
  <c r="DZ43" i="10"/>
  <c r="EA42" i="10"/>
  <c r="DZ42" i="10"/>
  <c r="EA41" i="10"/>
  <c r="DZ41" i="10"/>
  <c r="EA40" i="10"/>
  <c r="DZ40" i="10"/>
  <c r="EA39" i="10"/>
  <c r="DZ39" i="10"/>
  <c r="EA38" i="10"/>
  <c r="DZ38" i="10"/>
  <c r="EA37" i="10"/>
  <c r="DZ37" i="10"/>
  <c r="EA36" i="10"/>
  <c r="DZ36" i="10"/>
  <c r="EA35" i="10"/>
  <c r="DZ35" i="10"/>
  <c r="EA34" i="10"/>
  <c r="DZ34" i="10"/>
  <c r="EA33" i="10"/>
  <c r="DZ33" i="10"/>
  <c r="EA32" i="10"/>
  <c r="DZ32" i="10"/>
  <c r="EA31" i="10"/>
  <c r="DZ31" i="10"/>
  <c r="EA30" i="10"/>
  <c r="DZ30" i="10"/>
  <c r="EA29" i="10"/>
  <c r="DZ29" i="10"/>
  <c r="EA28" i="10"/>
  <c r="DZ28" i="10"/>
  <c r="EA27" i="10"/>
  <c r="DZ27" i="10"/>
  <c r="EA26" i="10"/>
  <c r="DZ26" i="10"/>
  <c r="EA25" i="10"/>
  <c r="DZ25" i="10"/>
  <c r="EA24" i="10"/>
  <c r="DZ24" i="10"/>
  <c r="EA23" i="10"/>
  <c r="DZ23" i="10"/>
  <c r="EA22" i="10"/>
  <c r="DZ22" i="10"/>
  <c r="EA21" i="10"/>
  <c r="DZ21" i="10"/>
  <c r="EA20" i="10"/>
  <c r="DZ20" i="10"/>
  <c r="EA19" i="10"/>
  <c r="DZ19" i="10"/>
  <c r="EA18" i="10"/>
  <c r="DZ18" i="10"/>
  <c r="EA17" i="10"/>
  <c r="DZ17" i="10"/>
  <c r="EA16" i="10"/>
  <c r="DZ16" i="10"/>
  <c r="EA15" i="10"/>
  <c r="DZ15" i="10"/>
  <c r="EA14" i="10"/>
  <c r="DZ14" i="10"/>
  <c r="EA13" i="10"/>
  <c r="DZ13" i="10"/>
  <c r="EA12" i="10"/>
  <c r="DZ12" i="10"/>
  <c r="EA11" i="10"/>
  <c r="DZ11" i="10"/>
  <c r="EA10" i="10"/>
  <c r="DZ10" i="10"/>
  <c r="EA9" i="10"/>
  <c r="DZ9" i="10"/>
  <c r="EA8" i="10"/>
  <c r="DZ8" i="10"/>
  <c r="EA7" i="10"/>
  <c r="DZ7" i="10"/>
  <c r="EA6" i="10"/>
  <c r="DZ6" i="10"/>
  <c r="FI470" i="10"/>
  <c r="FI442" i="10"/>
  <c r="FI406" i="10"/>
  <c r="FI330" i="10"/>
  <c r="FI286" i="10"/>
  <c r="FI234" i="10"/>
  <c r="FI110" i="10"/>
  <c r="FI62" i="10"/>
  <c r="DX470" i="10"/>
  <c r="DW470" i="10"/>
  <c r="DX469" i="10"/>
  <c r="DW469" i="10"/>
  <c r="DX468" i="10"/>
  <c r="DW468" i="10"/>
  <c r="DX467" i="10"/>
  <c r="DW467" i="10"/>
  <c r="DX466" i="10"/>
  <c r="DW466" i="10"/>
  <c r="DX465" i="10"/>
  <c r="DW465" i="10"/>
  <c r="DX464" i="10"/>
  <c r="DW464" i="10"/>
  <c r="DX463" i="10"/>
  <c r="DW463" i="10"/>
  <c r="DX462" i="10"/>
  <c r="DW462" i="10"/>
  <c r="DX461" i="10"/>
  <c r="DW461" i="10"/>
  <c r="DX460" i="10"/>
  <c r="DW460" i="10"/>
  <c r="DX459" i="10"/>
  <c r="DW459" i="10"/>
  <c r="DX458" i="10"/>
  <c r="DW458" i="10"/>
  <c r="DY458" i="10" s="1"/>
  <c r="DX457" i="10"/>
  <c r="DW457" i="10"/>
  <c r="DX456" i="10"/>
  <c r="DW456" i="10"/>
  <c r="DX455" i="10"/>
  <c r="DW455" i="10"/>
  <c r="DX454" i="10"/>
  <c r="DW454" i="10"/>
  <c r="DX453" i="10"/>
  <c r="DW453" i="10"/>
  <c r="DX452" i="10"/>
  <c r="DW452" i="10"/>
  <c r="DX451" i="10"/>
  <c r="DW451" i="10"/>
  <c r="DX450" i="10"/>
  <c r="DW450" i="10"/>
  <c r="DX449" i="10"/>
  <c r="DW449" i="10"/>
  <c r="DX448" i="10"/>
  <c r="DW448" i="10"/>
  <c r="DX447" i="10"/>
  <c r="DW447" i="10"/>
  <c r="DX446" i="10"/>
  <c r="DW446" i="10"/>
  <c r="DX445" i="10"/>
  <c r="DW445" i="10"/>
  <c r="DX444" i="10"/>
  <c r="DW444" i="10"/>
  <c r="DX443" i="10"/>
  <c r="DW443" i="10"/>
  <c r="DX442" i="10"/>
  <c r="DW442" i="10"/>
  <c r="DX441" i="10"/>
  <c r="DW441" i="10"/>
  <c r="DX440" i="10"/>
  <c r="DW440" i="10"/>
  <c r="DX439" i="10"/>
  <c r="DW439" i="10"/>
  <c r="DX438" i="10"/>
  <c r="DW438" i="10"/>
  <c r="DX437" i="10"/>
  <c r="DW437" i="10"/>
  <c r="DX436" i="10"/>
  <c r="DW436" i="10"/>
  <c r="DX435" i="10"/>
  <c r="DW435" i="10"/>
  <c r="DX434" i="10"/>
  <c r="DW434" i="10"/>
  <c r="DX433" i="10"/>
  <c r="DW433" i="10"/>
  <c r="DX432" i="10"/>
  <c r="DW432" i="10"/>
  <c r="DX431" i="10"/>
  <c r="DW431" i="10"/>
  <c r="DX430" i="10"/>
  <c r="DW430" i="10"/>
  <c r="DX429" i="10"/>
  <c r="DW429" i="10"/>
  <c r="DX428" i="10"/>
  <c r="DW428" i="10"/>
  <c r="DX427" i="10"/>
  <c r="DW427" i="10"/>
  <c r="DX426" i="10"/>
  <c r="DW426" i="10"/>
  <c r="DX425" i="10"/>
  <c r="DW425" i="10"/>
  <c r="DX424" i="10"/>
  <c r="DW424" i="10"/>
  <c r="DX423" i="10"/>
  <c r="DW423" i="10"/>
  <c r="DX422" i="10"/>
  <c r="DW422" i="10"/>
  <c r="DX421" i="10"/>
  <c r="DW421" i="10"/>
  <c r="DX420" i="10"/>
  <c r="DW420" i="10"/>
  <c r="DX419" i="10"/>
  <c r="DW419" i="10"/>
  <c r="DX418" i="10"/>
  <c r="DW418" i="10"/>
  <c r="DX417" i="10"/>
  <c r="DW417" i="10"/>
  <c r="DX416" i="10"/>
  <c r="DW416" i="10"/>
  <c r="DX415" i="10"/>
  <c r="DW415" i="10"/>
  <c r="DX414" i="10"/>
  <c r="DW414" i="10"/>
  <c r="DX413" i="10"/>
  <c r="DW413" i="10"/>
  <c r="DX412" i="10"/>
  <c r="DW412" i="10"/>
  <c r="DX411" i="10"/>
  <c r="DW411" i="10"/>
  <c r="DX410" i="10"/>
  <c r="DW410" i="10"/>
  <c r="DX409" i="10"/>
  <c r="DW409" i="10"/>
  <c r="DX408" i="10"/>
  <c r="DW408" i="10"/>
  <c r="DX407" i="10"/>
  <c r="DW407" i="10"/>
  <c r="DX406" i="10"/>
  <c r="DW406" i="10"/>
  <c r="DX405" i="10"/>
  <c r="DW405" i="10"/>
  <c r="DX404" i="10"/>
  <c r="DW404" i="10"/>
  <c r="DX403" i="10"/>
  <c r="DW403" i="10"/>
  <c r="DX402" i="10"/>
  <c r="DW402" i="10"/>
  <c r="DX401" i="10"/>
  <c r="DW401" i="10"/>
  <c r="DX400" i="10"/>
  <c r="DW400" i="10"/>
  <c r="DX399" i="10"/>
  <c r="DW399" i="10"/>
  <c r="DX398" i="10"/>
  <c r="DW398" i="10"/>
  <c r="DX397" i="10"/>
  <c r="DW397" i="10"/>
  <c r="DX396" i="10"/>
  <c r="DW396" i="10"/>
  <c r="DX395" i="10"/>
  <c r="DW395" i="10"/>
  <c r="DX394" i="10"/>
  <c r="DW394" i="10"/>
  <c r="DX393" i="10"/>
  <c r="DW393" i="10"/>
  <c r="DX392" i="10"/>
  <c r="DW392" i="10"/>
  <c r="DX391" i="10"/>
  <c r="DW391" i="10"/>
  <c r="DX390" i="10"/>
  <c r="DW390" i="10"/>
  <c r="DX389" i="10"/>
  <c r="DW389" i="10"/>
  <c r="DX388" i="10"/>
  <c r="DW388" i="10"/>
  <c r="DX387" i="10"/>
  <c r="DW387" i="10"/>
  <c r="DX386" i="10"/>
  <c r="DW386" i="10"/>
  <c r="DX385" i="10"/>
  <c r="DW385" i="10"/>
  <c r="DX384" i="10"/>
  <c r="DW384" i="10"/>
  <c r="DX383" i="10"/>
  <c r="DW383" i="10"/>
  <c r="DX382" i="10"/>
  <c r="DW382" i="10"/>
  <c r="DX381" i="10"/>
  <c r="DW381" i="10"/>
  <c r="DX380" i="10"/>
  <c r="DW380" i="10"/>
  <c r="DX379" i="10"/>
  <c r="DW379" i="10"/>
  <c r="DX378" i="10"/>
  <c r="DW378" i="10"/>
  <c r="DX377" i="10"/>
  <c r="DW377" i="10"/>
  <c r="DX376" i="10"/>
  <c r="DW376" i="10"/>
  <c r="DX375" i="10"/>
  <c r="DW375" i="10"/>
  <c r="DX374" i="10"/>
  <c r="DW374" i="10"/>
  <c r="DX373" i="10"/>
  <c r="DW373" i="10"/>
  <c r="DX372" i="10"/>
  <c r="DW372" i="10"/>
  <c r="DX371" i="10"/>
  <c r="DW371" i="10"/>
  <c r="DX370" i="10"/>
  <c r="DW370" i="10"/>
  <c r="DX369" i="10"/>
  <c r="DW369" i="10"/>
  <c r="DX368" i="10"/>
  <c r="DW368" i="10"/>
  <c r="DX367" i="10"/>
  <c r="DW367" i="10"/>
  <c r="DX366" i="10"/>
  <c r="DW366" i="10"/>
  <c r="DX365" i="10"/>
  <c r="DW365" i="10"/>
  <c r="DX364" i="10"/>
  <c r="DW364" i="10"/>
  <c r="DX363" i="10"/>
  <c r="DW363" i="10"/>
  <c r="DX362" i="10"/>
  <c r="DW362" i="10"/>
  <c r="DX361" i="10"/>
  <c r="DW361" i="10"/>
  <c r="DX360" i="10"/>
  <c r="DW360" i="10"/>
  <c r="DX359" i="10"/>
  <c r="DW359" i="10"/>
  <c r="DX358" i="10"/>
  <c r="DW358" i="10"/>
  <c r="DX357" i="10"/>
  <c r="DW357" i="10"/>
  <c r="DX356" i="10"/>
  <c r="DW356" i="10"/>
  <c r="DX355" i="10"/>
  <c r="DW355" i="10"/>
  <c r="DX354" i="10"/>
  <c r="DW354" i="10"/>
  <c r="DX353" i="10"/>
  <c r="DW353" i="10"/>
  <c r="DX352" i="10"/>
  <c r="DW352" i="10"/>
  <c r="DX351" i="10"/>
  <c r="DW351" i="10"/>
  <c r="DX350" i="10"/>
  <c r="DW350" i="10"/>
  <c r="DX349" i="10"/>
  <c r="DW349" i="10"/>
  <c r="DX348" i="10"/>
  <c r="DW348" i="10"/>
  <c r="DX347" i="10"/>
  <c r="DW347" i="10"/>
  <c r="DX346" i="10"/>
  <c r="DW346" i="10"/>
  <c r="DX345" i="10"/>
  <c r="DW345" i="10"/>
  <c r="DX344" i="10"/>
  <c r="DW344" i="10"/>
  <c r="DX343" i="10"/>
  <c r="DW343" i="10"/>
  <c r="DX342" i="10"/>
  <c r="DW342" i="10"/>
  <c r="DX341" i="10"/>
  <c r="DW341" i="10"/>
  <c r="DX340" i="10"/>
  <c r="DW340" i="10"/>
  <c r="DX339" i="10"/>
  <c r="DW339" i="10"/>
  <c r="DX338" i="10"/>
  <c r="DW338" i="10"/>
  <c r="DY338" i="10" s="1"/>
  <c r="DX337" i="10"/>
  <c r="DW337" i="10"/>
  <c r="DX336" i="10"/>
  <c r="DW336" i="10"/>
  <c r="DX335" i="10"/>
  <c r="DW335" i="10"/>
  <c r="DX334" i="10"/>
  <c r="DW334" i="10"/>
  <c r="DX333" i="10"/>
  <c r="DW333" i="10"/>
  <c r="DX332" i="10"/>
  <c r="DW332" i="10"/>
  <c r="DX331" i="10"/>
  <c r="DW331" i="10"/>
  <c r="DX330" i="10"/>
  <c r="DW330" i="10"/>
  <c r="DX329" i="10"/>
  <c r="DW329" i="10"/>
  <c r="DX328" i="10"/>
  <c r="DW328" i="10"/>
  <c r="DX327" i="10"/>
  <c r="DW327" i="10"/>
  <c r="DX326" i="10"/>
  <c r="DW326" i="10"/>
  <c r="DX325" i="10"/>
  <c r="DW325" i="10"/>
  <c r="DX324" i="10"/>
  <c r="DW324" i="10"/>
  <c r="DX323" i="10"/>
  <c r="DW323" i="10"/>
  <c r="DX322" i="10"/>
  <c r="DW322" i="10"/>
  <c r="DX321" i="10"/>
  <c r="DW321" i="10"/>
  <c r="DX320" i="10"/>
  <c r="DW320" i="10"/>
  <c r="DX319" i="10"/>
  <c r="DW319" i="10"/>
  <c r="DX318" i="10"/>
  <c r="DW318" i="10"/>
  <c r="DX317" i="10"/>
  <c r="DW317" i="10"/>
  <c r="DX316" i="10"/>
  <c r="DW316" i="10"/>
  <c r="DX315" i="10"/>
  <c r="DW315" i="10"/>
  <c r="DX314" i="10"/>
  <c r="DW314" i="10"/>
  <c r="DX313" i="10"/>
  <c r="DW313" i="10"/>
  <c r="DX312" i="10"/>
  <c r="DW312" i="10"/>
  <c r="DX311" i="10"/>
  <c r="DW311" i="10"/>
  <c r="DX310" i="10"/>
  <c r="DW310" i="10"/>
  <c r="DX309" i="10"/>
  <c r="DW309" i="10"/>
  <c r="DX308" i="10"/>
  <c r="DW308" i="10"/>
  <c r="DX307" i="10"/>
  <c r="DW307" i="10"/>
  <c r="DX306" i="10"/>
  <c r="DW306" i="10"/>
  <c r="DX305" i="10"/>
  <c r="DW305" i="10"/>
  <c r="DX304" i="10"/>
  <c r="DW304" i="10"/>
  <c r="DX303" i="10"/>
  <c r="DW303" i="10"/>
  <c r="DX302" i="10"/>
  <c r="DW302" i="10"/>
  <c r="DX301" i="10"/>
  <c r="DW301" i="10"/>
  <c r="DX300" i="10"/>
  <c r="DW300" i="10"/>
  <c r="DX299" i="10"/>
  <c r="DW299" i="10"/>
  <c r="DX298" i="10"/>
  <c r="DW298" i="10"/>
  <c r="DX297" i="10"/>
  <c r="DW297" i="10"/>
  <c r="DX296" i="10"/>
  <c r="DW296" i="10"/>
  <c r="DX295" i="10"/>
  <c r="DW295" i="10"/>
  <c r="DX294" i="10"/>
  <c r="DW294" i="10"/>
  <c r="DX293" i="10"/>
  <c r="DW293" i="10"/>
  <c r="DX292" i="10"/>
  <c r="DW292" i="10"/>
  <c r="DX291" i="10"/>
  <c r="DW291" i="10"/>
  <c r="DX290" i="10"/>
  <c r="DW290" i="10"/>
  <c r="DX289" i="10"/>
  <c r="DW289" i="10"/>
  <c r="DX288" i="10"/>
  <c r="DW288" i="10"/>
  <c r="DX287" i="10"/>
  <c r="DW287" i="10"/>
  <c r="DX286" i="10"/>
  <c r="DW286" i="10"/>
  <c r="DX285" i="10"/>
  <c r="DW285" i="10"/>
  <c r="DX284" i="10"/>
  <c r="DW284" i="10"/>
  <c r="DX283" i="10"/>
  <c r="DW283" i="10"/>
  <c r="DX282" i="10"/>
  <c r="DW282" i="10"/>
  <c r="DX281" i="10"/>
  <c r="DW281" i="10"/>
  <c r="DX280" i="10"/>
  <c r="DW280" i="10"/>
  <c r="DX279" i="10"/>
  <c r="DW279" i="10"/>
  <c r="DX278" i="10"/>
  <c r="DW278" i="10"/>
  <c r="DX277" i="10"/>
  <c r="DW277" i="10"/>
  <c r="DX276" i="10"/>
  <c r="DW276" i="10"/>
  <c r="DX275" i="10"/>
  <c r="DW275" i="10"/>
  <c r="DX274" i="10"/>
  <c r="DW274" i="10"/>
  <c r="DX273" i="10"/>
  <c r="DW273" i="10"/>
  <c r="DX272" i="10"/>
  <c r="DW272" i="10"/>
  <c r="DX271" i="10"/>
  <c r="DW271" i="10"/>
  <c r="DX270" i="10"/>
  <c r="DW270" i="10"/>
  <c r="DX269" i="10"/>
  <c r="DW269" i="10"/>
  <c r="DX268" i="10"/>
  <c r="DW268" i="10"/>
  <c r="DX267" i="10"/>
  <c r="DW267" i="10"/>
  <c r="DX266" i="10"/>
  <c r="DW266" i="10"/>
  <c r="DX265" i="10"/>
  <c r="DW265" i="10"/>
  <c r="DX264" i="10"/>
  <c r="DW264" i="10"/>
  <c r="DX263" i="10"/>
  <c r="DW263" i="10"/>
  <c r="DX262" i="10"/>
  <c r="DW262" i="10"/>
  <c r="DX261" i="10"/>
  <c r="DW261" i="10"/>
  <c r="DX260" i="10"/>
  <c r="DW260" i="10"/>
  <c r="DX259" i="10"/>
  <c r="DW259" i="10"/>
  <c r="DX258" i="10"/>
  <c r="DW258" i="10"/>
  <c r="DX257" i="10"/>
  <c r="DW257" i="10"/>
  <c r="DX256" i="10"/>
  <c r="DW256" i="10"/>
  <c r="DX255" i="10"/>
  <c r="DW255" i="10"/>
  <c r="DX254" i="10"/>
  <c r="DW254" i="10"/>
  <c r="DX253" i="10"/>
  <c r="DW253" i="10"/>
  <c r="DX252" i="10"/>
  <c r="DW252" i="10"/>
  <c r="DX251" i="10"/>
  <c r="DW251" i="10"/>
  <c r="DX250" i="10"/>
  <c r="DW250" i="10"/>
  <c r="DY250" i="10" s="1"/>
  <c r="DX249" i="10"/>
  <c r="DW249" i="10"/>
  <c r="DX248" i="10"/>
  <c r="DW248" i="10"/>
  <c r="DX247" i="10"/>
  <c r="DW247" i="10"/>
  <c r="DX246" i="10"/>
  <c r="DW246" i="10"/>
  <c r="DX245" i="10"/>
  <c r="DW245" i="10"/>
  <c r="DX244" i="10"/>
  <c r="DW244" i="10"/>
  <c r="DX243" i="10"/>
  <c r="DW243" i="10"/>
  <c r="DX242" i="10"/>
  <c r="DW242" i="10"/>
  <c r="DX241" i="10"/>
  <c r="DW241" i="10"/>
  <c r="DX240" i="10"/>
  <c r="DW240" i="10"/>
  <c r="DX239" i="10"/>
  <c r="DW239" i="10"/>
  <c r="DX238" i="10"/>
  <c r="DW238" i="10"/>
  <c r="DX237" i="10"/>
  <c r="DW237" i="10"/>
  <c r="DX236" i="10"/>
  <c r="DW236" i="10"/>
  <c r="DX235" i="10"/>
  <c r="DW235" i="10"/>
  <c r="DX234" i="10"/>
  <c r="DW234" i="10"/>
  <c r="DX233" i="10"/>
  <c r="DW233" i="10"/>
  <c r="DX232" i="10"/>
  <c r="DW232" i="10"/>
  <c r="DX231" i="10"/>
  <c r="DW231" i="10"/>
  <c r="DX230" i="10"/>
  <c r="DW230" i="10"/>
  <c r="DX229" i="10"/>
  <c r="DW229" i="10"/>
  <c r="DX228" i="10"/>
  <c r="DW228" i="10"/>
  <c r="DX227" i="10"/>
  <c r="DW227" i="10"/>
  <c r="DX226" i="10"/>
  <c r="DW226" i="10"/>
  <c r="DX225" i="10"/>
  <c r="DW225" i="10"/>
  <c r="DX224" i="10"/>
  <c r="DW224" i="10"/>
  <c r="DX223" i="10"/>
  <c r="DW223" i="10"/>
  <c r="DX222" i="10"/>
  <c r="DW222" i="10"/>
  <c r="DX221" i="10"/>
  <c r="DW221" i="10"/>
  <c r="DX220" i="10"/>
  <c r="DW220" i="10"/>
  <c r="DX219" i="10"/>
  <c r="DW219" i="10"/>
  <c r="DX218" i="10"/>
  <c r="DW218" i="10"/>
  <c r="DX217" i="10"/>
  <c r="DW217" i="10"/>
  <c r="DX216" i="10"/>
  <c r="DW216" i="10"/>
  <c r="DX215" i="10"/>
  <c r="DW215" i="10"/>
  <c r="DX214" i="10"/>
  <c r="DW214" i="10"/>
  <c r="DX213" i="10"/>
  <c r="DW213" i="10"/>
  <c r="DX212" i="10"/>
  <c r="DW212" i="10"/>
  <c r="DX211" i="10"/>
  <c r="DW211" i="10"/>
  <c r="DX210" i="10"/>
  <c r="DW210" i="10"/>
  <c r="DX209" i="10"/>
  <c r="DW209" i="10"/>
  <c r="DX208" i="10"/>
  <c r="DW208" i="10"/>
  <c r="DX207" i="10"/>
  <c r="DW207" i="10"/>
  <c r="DX206" i="10"/>
  <c r="DW206" i="10"/>
  <c r="DX205" i="10"/>
  <c r="DW205" i="10"/>
  <c r="DX204" i="10"/>
  <c r="DW204" i="10"/>
  <c r="DX203" i="10"/>
  <c r="DW203" i="10"/>
  <c r="DX202" i="10"/>
  <c r="DW202" i="10"/>
  <c r="DX201" i="10"/>
  <c r="DW201" i="10"/>
  <c r="DX200" i="10"/>
  <c r="DW200" i="10"/>
  <c r="DX199" i="10"/>
  <c r="DW199" i="10"/>
  <c r="DX198" i="10"/>
  <c r="DW198" i="10"/>
  <c r="DX197" i="10"/>
  <c r="DW197" i="10"/>
  <c r="DX196" i="10"/>
  <c r="DW196" i="10"/>
  <c r="DX195" i="10"/>
  <c r="DW195" i="10"/>
  <c r="DX194" i="10"/>
  <c r="DW194" i="10"/>
  <c r="DX193" i="10"/>
  <c r="DW193" i="10"/>
  <c r="DX192" i="10"/>
  <c r="DW192" i="10"/>
  <c r="DX191" i="10"/>
  <c r="DW191" i="10"/>
  <c r="DX190" i="10"/>
  <c r="DW190" i="10"/>
  <c r="DX189" i="10"/>
  <c r="DW189" i="10"/>
  <c r="DX188" i="10"/>
  <c r="DW188" i="10"/>
  <c r="DX187" i="10"/>
  <c r="DW187" i="10"/>
  <c r="DX186" i="10"/>
  <c r="DW186" i="10"/>
  <c r="DX185" i="10"/>
  <c r="DW185" i="10"/>
  <c r="DX184" i="10"/>
  <c r="DW184" i="10"/>
  <c r="DX183" i="10"/>
  <c r="DW183" i="10"/>
  <c r="DX182" i="10"/>
  <c r="DW182" i="10"/>
  <c r="DX181" i="10"/>
  <c r="DW181" i="10"/>
  <c r="DX180" i="10"/>
  <c r="DW180" i="10"/>
  <c r="DX179" i="10"/>
  <c r="DW179" i="10"/>
  <c r="DX178" i="10"/>
  <c r="DW178" i="10"/>
  <c r="DX177" i="10"/>
  <c r="DW177" i="10"/>
  <c r="DX176" i="10"/>
  <c r="DW176" i="10"/>
  <c r="DX175" i="10"/>
  <c r="DW175" i="10"/>
  <c r="DX174" i="10"/>
  <c r="DW174" i="10"/>
  <c r="DX173" i="10"/>
  <c r="DW173" i="10"/>
  <c r="DX172" i="10"/>
  <c r="DW172" i="10"/>
  <c r="DX171" i="10"/>
  <c r="DW171" i="10"/>
  <c r="DX170" i="10"/>
  <c r="DW170" i="10"/>
  <c r="DX169" i="10"/>
  <c r="DW169" i="10"/>
  <c r="DX168" i="10"/>
  <c r="DW168" i="10"/>
  <c r="DX167" i="10"/>
  <c r="DW167" i="10"/>
  <c r="DX166" i="10"/>
  <c r="DW166" i="10"/>
  <c r="DX165" i="10"/>
  <c r="DW165" i="10"/>
  <c r="DX164" i="10"/>
  <c r="DW164" i="10"/>
  <c r="DX163" i="10"/>
  <c r="DW163" i="10"/>
  <c r="DX162" i="10"/>
  <c r="DW162" i="10"/>
  <c r="DX161" i="10"/>
  <c r="DW161" i="10"/>
  <c r="DX160" i="10"/>
  <c r="DW160" i="10"/>
  <c r="DX159" i="10"/>
  <c r="DW159" i="10"/>
  <c r="DX158" i="10"/>
  <c r="DW158" i="10"/>
  <c r="DX157" i="10"/>
  <c r="DW157" i="10"/>
  <c r="DX156" i="10"/>
  <c r="DW156" i="10"/>
  <c r="DX155" i="10"/>
  <c r="DW155" i="10"/>
  <c r="DX154" i="10"/>
  <c r="DW154" i="10"/>
  <c r="DX153" i="10"/>
  <c r="DW153" i="10"/>
  <c r="DX152" i="10"/>
  <c r="DW152" i="10"/>
  <c r="DX151" i="10"/>
  <c r="DW151" i="10"/>
  <c r="DX150" i="10"/>
  <c r="DW150" i="10"/>
  <c r="DX149" i="10"/>
  <c r="DW149" i="10"/>
  <c r="DX148" i="10"/>
  <c r="DW148" i="10"/>
  <c r="DX147" i="10"/>
  <c r="DW147" i="10"/>
  <c r="DX146" i="10"/>
  <c r="DW146" i="10"/>
  <c r="DX145" i="10"/>
  <c r="DW145" i="10"/>
  <c r="DX144" i="10"/>
  <c r="DW144" i="10"/>
  <c r="DX143" i="10"/>
  <c r="DW143" i="10"/>
  <c r="DX142" i="10"/>
  <c r="DW142" i="10"/>
  <c r="DX141" i="10"/>
  <c r="DW141" i="10"/>
  <c r="DX140" i="10"/>
  <c r="DW140" i="10"/>
  <c r="DX139" i="10"/>
  <c r="DW139" i="10"/>
  <c r="DX138" i="10"/>
  <c r="DW138" i="10"/>
  <c r="DX137" i="10"/>
  <c r="DW137" i="10"/>
  <c r="DX136" i="10"/>
  <c r="DW136" i="10"/>
  <c r="DX135" i="10"/>
  <c r="DW135" i="10"/>
  <c r="DX134" i="10"/>
  <c r="DW134" i="10"/>
  <c r="DX133" i="10"/>
  <c r="DW133" i="10"/>
  <c r="DX132" i="10"/>
  <c r="DW132" i="10"/>
  <c r="DX131" i="10"/>
  <c r="DW131" i="10"/>
  <c r="DX130" i="10"/>
  <c r="DW130" i="10"/>
  <c r="DX129" i="10"/>
  <c r="DW129" i="10"/>
  <c r="DX128" i="10"/>
  <c r="DW128" i="10"/>
  <c r="DX127" i="10"/>
  <c r="DW127" i="10"/>
  <c r="DX126" i="10"/>
  <c r="DW126" i="10"/>
  <c r="DX125" i="10"/>
  <c r="DW125" i="10"/>
  <c r="DX124" i="10"/>
  <c r="DW124" i="10"/>
  <c r="DX123" i="10"/>
  <c r="DW123" i="10"/>
  <c r="DX122" i="10"/>
  <c r="DW122" i="10"/>
  <c r="DX121" i="10"/>
  <c r="DW121" i="10"/>
  <c r="DX120" i="10"/>
  <c r="DW120" i="10"/>
  <c r="DX119" i="10"/>
  <c r="DW119" i="10"/>
  <c r="DX118" i="10"/>
  <c r="DW118" i="10"/>
  <c r="DX117" i="10"/>
  <c r="DW117" i="10"/>
  <c r="DX116" i="10"/>
  <c r="DW116" i="10"/>
  <c r="DX115" i="10"/>
  <c r="DW115" i="10"/>
  <c r="DX114" i="10"/>
  <c r="DW114" i="10"/>
  <c r="DX113" i="10"/>
  <c r="DW113" i="10"/>
  <c r="DX112" i="10"/>
  <c r="DW112" i="10"/>
  <c r="DX111" i="10"/>
  <c r="DW111" i="10"/>
  <c r="DX110" i="10"/>
  <c r="DW110" i="10"/>
  <c r="DX109" i="10"/>
  <c r="DW109" i="10"/>
  <c r="DX108" i="10"/>
  <c r="DW108" i="10"/>
  <c r="DX107" i="10"/>
  <c r="DW107" i="10"/>
  <c r="DX106" i="10"/>
  <c r="DW106" i="10"/>
  <c r="DY106" i="10" s="1"/>
  <c r="DX105" i="10"/>
  <c r="DW105" i="10"/>
  <c r="DX104" i="10"/>
  <c r="DW104" i="10"/>
  <c r="DX103" i="10"/>
  <c r="DW103" i="10"/>
  <c r="DX102" i="10"/>
  <c r="DW102" i="10"/>
  <c r="DX101" i="10"/>
  <c r="DW101" i="10"/>
  <c r="DX100" i="10"/>
  <c r="DW100" i="10"/>
  <c r="DX99" i="10"/>
  <c r="DW99" i="10"/>
  <c r="DX98" i="10"/>
  <c r="DW98" i="10"/>
  <c r="DX97" i="10"/>
  <c r="DW97" i="10"/>
  <c r="DX96" i="10"/>
  <c r="DW96" i="10"/>
  <c r="DX95" i="10"/>
  <c r="DW95" i="10"/>
  <c r="DX94" i="10"/>
  <c r="DW94" i="10"/>
  <c r="DY94" i="10" s="1"/>
  <c r="DX93" i="10"/>
  <c r="DW93" i="10"/>
  <c r="DX92" i="10"/>
  <c r="DW92" i="10"/>
  <c r="DX91" i="10"/>
  <c r="DW91" i="10"/>
  <c r="DX90" i="10"/>
  <c r="DW90" i="10"/>
  <c r="DX89" i="10"/>
  <c r="DW89" i="10"/>
  <c r="DX88" i="10"/>
  <c r="DW88" i="10"/>
  <c r="DX87" i="10"/>
  <c r="DW87" i="10"/>
  <c r="DX86" i="10"/>
  <c r="DW86" i="10"/>
  <c r="DX85" i="10"/>
  <c r="DW85" i="10"/>
  <c r="DX84" i="10"/>
  <c r="DW84" i="10"/>
  <c r="DX83" i="10"/>
  <c r="DW83" i="10"/>
  <c r="DX82" i="10"/>
  <c r="DW82" i="10"/>
  <c r="DX81" i="10"/>
  <c r="DW81" i="10"/>
  <c r="DX80" i="10"/>
  <c r="DW80" i="10"/>
  <c r="DX79" i="10"/>
  <c r="DW79" i="10"/>
  <c r="DX78" i="10"/>
  <c r="DW78" i="10"/>
  <c r="DX77" i="10"/>
  <c r="DW77" i="10"/>
  <c r="DX76" i="10"/>
  <c r="DW76" i="10"/>
  <c r="DX75" i="10"/>
  <c r="DW75" i="10"/>
  <c r="DX74" i="10"/>
  <c r="DW74" i="10"/>
  <c r="DX73" i="10"/>
  <c r="DW73" i="10"/>
  <c r="DX72" i="10"/>
  <c r="DW72" i="10"/>
  <c r="DX71" i="10"/>
  <c r="DW71" i="10"/>
  <c r="DX70" i="10"/>
  <c r="DW70" i="10"/>
  <c r="DX69" i="10"/>
  <c r="DW69" i="10"/>
  <c r="DX68" i="10"/>
  <c r="DW68" i="10"/>
  <c r="DX67" i="10"/>
  <c r="DW67" i="10"/>
  <c r="DX66" i="10"/>
  <c r="DW66" i="10"/>
  <c r="DX65" i="10"/>
  <c r="DW65" i="10"/>
  <c r="DX64" i="10"/>
  <c r="DW64" i="10"/>
  <c r="DX63" i="10"/>
  <c r="DW63" i="10"/>
  <c r="DX62" i="10"/>
  <c r="DW62" i="10"/>
  <c r="DX61" i="10"/>
  <c r="DW61" i="10"/>
  <c r="DX60" i="10"/>
  <c r="DW60" i="10"/>
  <c r="DX59" i="10"/>
  <c r="DW59" i="10"/>
  <c r="DX58" i="10"/>
  <c r="DW58" i="10"/>
  <c r="DX57" i="10"/>
  <c r="DW57" i="10"/>
  <c r="DX56" i="10"/>
  <c r="DW56" i="10"/>
  <c r="DX55" i="10"/>
  <c r="DW55" i="10"/>
  <c r="DX54" i="10"/>
  <c r="DW54" i="10"/>
  <c r="DX53" i="10"/>
  <c r="DW53" i="10"/>
  <c r="DX52" i="10"/>
  <c r="DW52" i="10"/>
  <c r="DX51" i="10"/>
  <c r="DW51" i="10"/>
  <c r="DX50" i="10"/>
  <c r="DW50" i="10"/>
  <c r="DX49" i="10"/>
  <c r="DW49" i="10"/>
  <c r="DX48" i="10"/>
  <c r="DW48" i="10"/>
  <c r="DX47" i="10"/>
  <c r="DW47" i="10"/>
  <c r="DX46" i="10"/>
  <c r="DW46" i="10"/>
  <c r="DX45" i="10"/>
  <c r="DW45" i="10"/>
  <c r="DX44" i="10"/>
  <c r="DW44" i="10"/>
  <c r="DX43" i="10"/>
  <c r="DW43" i="10"/>
  <c r="DX42" i="10"/>
  <c r="DW42" i="10"/>
  <c r="DX41" i="10"/>
  <c r="DW41" i="10"/>
  <c r="DX40" i="10"/>
  <c r="DW40" i="10"/>
  <c r="DX39" i="10"/>
  <c r="DW39" i="10"/>
  <c r="DX38" i="10"/>
  <c r="DW38" i="10"/>
  <c r="DX37" i="10"/>
  <c r="DW37" i="10"/>
  <c r="DX36" i="10"/>
  <c r="DW36" i="10"/>
  <c r="DX35" i="10"/>
  <c r="DW35" i="10"/>
  <c r="DX34" i="10"/>
  <c r="DW34" i="10"/>
  <c r="DX33" i="10"/>
  <c r="DW33" i="10"/>
  <c r="DX32" i="10"/>
  <c r="DW32" i="10"/>
  <c r="DX31" i="10"/>
  <c r="DW31" i="10"/>
  <c r="DX30" i="10"/>
  <c r="DW30" i="10"/>
  <c r="DX29" i="10"/>
  <c r="DW29" i="10"/>
  <c r="DX28" i="10"/>
  <c r="DW28" i="10"/>
  <c r="DX27" i="10"/>
  <c r="DW27" i="10"/>
  <c r="DX26" i="10"/>
  <c r="DW26" i="10"/>
  <c r="DX25" i="10"/>
  <c r="DW25" i="10"/>
  <c r="DX24" i="10"/>
  <c r="DW24" i="10"/>
  <c r="DX23" i="10"/>
  <c r="DW23" i="10"/>
  <c r="DX22" i="10"/>
  <c r="DW22" i="10"/>
  <c r="DX21" i="10"/>
  <c r="DW21" i="10"/>
  <c r="DX20" i="10"/>
  <c r="DW20" i="10"/>
  <c r="DX19" i="10"/>
  <c r="DW19" i="10"/>
  <c r="DX18" i="10"/>
  <c r="DW18" i="10"/>
  <c r="DX17" i="10"/>
  <c r="DW17" i="10"/>
  <c r="DX16" i="10"/>
  <c r="DW16" i="10"/>
  <c r="DX15" i="10"/>
  <c r="DW15" i="10"/>
  <c r="DX14" i="10"/>
  <c r="DW14" i="10"/>
  <c r="DX13" i="10"/>
  <c r="DW13" i="10"/>
  <c r="DX12" i="10"/>
  <c r="DW12" i="10"/>
  <c r="DX11" i="10"/>
  <c r="DW11" i="10"/>
  <c r="DX10" i="10"/>
  <c r="DW10" i="10"/>
  <c r="DX9" i="10"/>
  <c r="DW9" i="10"/>
  <c r="DX8" i="10"/>
  <c r="DW8" i="10"/>
  <c r="DX7" i="10"/>
  <c r="DW7" i="10"/>
  <c r="DX6" i="10"/>
  <c r="DW6" i="10"/>
  <c r="DU470" i="10"/>
  <c r="DT470" i="10"/>
  <c r="DU469" i="10"/>
  <c r="DT469" i="10"/>
  <c r="DU468" i="10"/>
  <c r="DT468" i="10"/>
  <c r="DU467" i="10"/>
  <c r="DT467" i="10"/>
  <c r="DU466" i="10"/>
  <c r="DT466" i="10"/>
  <c r="DU465" i="10"/>
  <c r="DT465" i="10"/>
  <c r="DU464" i="10"/>
  <c r="DT464" i="10"/>
  <c r="DU463" i="10"/>
  <c r="DT463" i="10"/>
  <c r="DU462" i="10"/>
  <c r="DT462" i="10"/>
  <c r="DU461" i="10"/>
  <c r="DT461" i="10"/>
  <c r="DU460" i="10"/>
  <c r="DT460" i="10"/>
  <c r="DU459" i="10"/>
  <c r="DT459" i="10"/>
  <c r="DU458" i="10"/>
  <c r="DT458" i="10"/>
  <c r="DU457" i="10"/>
  <c r="DT457" i="10"/>
  <c r="DU456" i="10"/>
  <c r="DT456" i="10"/>
  <c r="DU455" i="10"/>
  <c r="DT455" i="10"/>
  <c r="DU454" i="10"/>
  <c r="DT454" i="10"/>
  <c r="DU453" i="10"/>
  <c r="DT453" i="10"/>
  <c r="DU452" i="10"/>
  <c r="DT452" i="10"/>
  <c r="DU451" i="10"/>
  <c r="DT451" i="10"/>
  <c r="DU450" i="10"/>
  <c r="DT450" i="10"/>
  <c r="DU449" i="10"/>
  <c r="DT449" i="10"/>
  <c r="DU448" i="10"/>
  <c r="DT448" i="10"/>
  <c r="DU447" i="10"/>
  <c r="DT447" i="10"/>
  <c r="DU446" i="10"/>
  <c r="DT446" i="10"/>
  <c r="DU445" i="10"/>
  <c r="DT445" i="10"/>
  <c r="DU444" i="10"/>
  <c r="DT444" i="10"/>
  <c r="DU443" i="10"/>
  <c r="DT443" i="10"/>
  <c r="DU442" i="10"/>
  <c r="DT442" i="10"/>
  <c r="DU441" i="10"/>
  <c r="DT441" i="10"/>
  <c r="DU440" i="10"/>
  <c r="DT440" i="10"/>
  <c r="DU439" i="10"/>
  <c r="DT439" i="10"/>
  <c r="DU438" i="10"/>
  <c r="DT438" i="10"/>
  <c r="DU437" i="10"/>
  <c r="DT437" i="10"/>
  <c r="DU436" i="10"/>
  <c r="DT436" i="10"/>
  <c r="DU435" i="10"/>
  <c r="DT435" i="10"/>
  <c r="DU434" i="10"/>
  <c r="DT434" i="10"/>
  <c r="DU433" i="10"/>
  <c r="DT433" i="10"/>
  <c r="DU432" i="10"/>
  <c r="DT432" i="10"/>
  <c r="DU431" i="10"/>
  <c r="DT431" i="10"/>
  <c r="DU430" i="10"/>
  <c r="DT430" i="10"/>
  <c r="DU429" i="10"/>
  <c r="DT429" i="10"/>
  <c r="DU428" i="10"/>
  <c r="DT428" i="10"/>
  <c r="DU427" i="10"/>
  <c r="DT427" i="10"/>
  <c r="DU426" i="10"/>
  <c r="DT426" i="10"/>
  <c r="DU425" i="10"/>
  <c r="DT425" i="10"/>
  <c r="DU424" i="10"/>
  <c r="DT424" i="10"/>
  <c r="DU423" i="10"/>
  <c r="DT423" i="10"/>
  <c r="DU422" i="10"/>
  <c r="DT422" i="10"/>
  <c r="DU421" i="10"/>
  <c r="DT421" i="10"/>
  <c r="DU420" i="10"/>
  <c r="DT420" i="10"/>
  <c r="DU419" i="10"/>
  <c r="DT419" i="10"/>
  <c r="DU418" i="10"/>
  <c r="DT418" i="10"/>
  <c r="DU417" i="10"/>
  <c r="DT417" i="10"/>
  <c r="DU416" i="10"/>
  <c r="DT416" i="10"/>
  <c r="DU415" i="10"/>
  <c r="DT415" i="10"/>
  <c r="DU414" i="10"/>
  <c r="DT414" i="10"/>
  <c r="DU413" i="10"/>
  <c r="DT413" i="10"/>
  <c r="DU412" i="10"/>
  <c r="DT412" i="10"/>
  <c r="DU411" i="10"/>
  <c r="DT411" i="10"/>
  <c r="DU410" i="10"/>
  <c r="DT410" i="10"/>
  <c r="DU409" i="10"/>
  <c r="DT409" i="10"/>
  <c r="DU408" i="10"/>
  <c r="DT408" i="10"/>
  <c r="DU407" i="10"/>
  <c r="DT407" i="10"/>
  <c r="DU406" i="10"/>
  <c r="DT406" i="10"/>
  <c r="DU405" i="10"/>
  <c r="DT405" i="10"/>
  <c r="DU404" i="10"/>
  <c r="DT404" i="10"/>
  <c r="DU403" i="10"/>
  <c r="DT403" i="10"/>
  <c r="DU402" i="10"/>
  <c r="DT402" i="10"/>
  <c r="DU401" i="10"/>
  <c r="DT401" i="10"/>
  <c r="DU400" i="10"/>
  <c r="DT400" i="10"/>
  <c r="DU399" i="10"/>
  <c r="DT399" i="10"/>
  <c r="DU398" i="10"/>
  <c r="DT398" i="10"/>
  <c r="DU397" i="10"/>
  <c r="DT397" i="10"/>
  <c r="DU396" i="10"/>
  <c r="DT396" i="10"/>
  <c r="DU395" i="10"/>
  <c r="DT395" i="10"/>
  <c r="DU394" i="10"/>
  <c r="DT394" i="10"/>
  <c r="DU393" i="10"/>
  <c r="DT393" i="10"/>
  <c r="DU392" i="10"/>
  <c r="DT392" i="10"/>
  <c r="DU391" i="10"/>
  <c r="DT391" i="10"/>
  <c r="DU390" i="10"/>
  <c r="DT390" i="10"/>
  <c r="DU389" i="10"/>
  <c r="DT389" i="10"/>
  <c r="DU388" i="10"/>
  <c r="DT388" i="10"/>
  <c r="DU387" i="10"/>
  <c r="DT387" i="10"/>
  <c r="DU386" i="10"/>
  <c r="DT386" i="10"/>
  <c r="DU385" i="10"/>
  <c r="DT385" i="10"/>
  <c r="DU384" i="10"/>
  <c r="DT384" i="10"/>
  <c r="DU383" i="10"/>
  <c r="DT383" i="10"/>
  <c r="DU382" i="10"/>
  <c r="DT382" i="10"/>
  <c r="DU381" i="10"/>
  <c r="DT381" i="10"/>
  <c r="DU380" i="10"/>
  <c r="DT380" i="10"/>
  <c r="DU379" i="10"/>
  <c r="DT379" i="10"/>
  <c r="DU378" i="10"/>
  <c r="DT378" i="10"/>
  <c r="DU377" i="10"/>
  <c r="DT377" i="10"/>
  <c r="DU376" i="10"/>
  <c r="DT376" i="10"/>
  <c r="DU375" i="10"/>
  <c r="DT375" i="10"/>
  <c r="DU374" i="10"/>
  <c r="DT374" i="10"/>
  <c r="DU373" i="10"/>
  <c r="DT373" i="10"/>
  <c r="DU372" i="10"/>
  <c r="DT372" i="10"/>
  <c r="DU371" i="10"/>
  <c r="DT371" i="10"/>
  <c r="DU370" i="10"/>
  <c r="DT370" i="10"/>
  <c r="DU369" i="10"/>
  <c r="DT369" i="10"/>
  <c r="DU368" i="10"/>
  <c r="DT368" i="10"/>
  <c r="DU367" i="10"/>
  <c r="DT367" i="10"/>
  <c r="DU366" i="10"/>
  <c r="DT366" i="10"/>
  <c r="DU365" i="10"/>
  <c r="DT365" i="10"/>
  <c r="DU364" i="10"/>
  <c r="DT364" i="10"/>
  <c r="DU363" i="10"/>
  <c r="DT363" i="10"/>
  <c r="DU362" i="10"/>
  <c r="DT362" i="10"/>
  <c r="DU361" i="10"/>
  <c r="DT361" i="10"/>
  <c r="DU360" i="10"/>
  <c r="DT360" i="10"/>
  <c r="DU359" i="10"/>
  <c r="DT359" i="10"/>
  <c r="DU358" i="10"/>
  <c r="DT358" i="10"/>
  <c r="DU357" i="10"/>
  <c r="DT357" i="10"/>
  <c r="DU356" i="10"/>
  <c r="DT356" i="10"/>
  <c r="DU355" i="10"/>
  <c r="DT355" i="10"/>
  <c r="DU354" i="10"/>
  <c r="DT354" i="10"/>
  <c r="DU353" i="10"/>
  <c r="DT353" i="10"/>
  <c r="DU352" i="10"/>
  <c r="DT352" i="10"/>
  <c r="DU351" i="10"/>
  <c r="DT351" i="10"/>
  <c r="DU350" i="10"/>
  <c r="DT350" i="10"/>
  <c r="DU349" i="10"/>
  <c r="DT349" i="10"/>
  <c r="DU348" i="10"/>
  <c r="DT348" i="10"/>
  <c r="DU347" i="10"/>
  <c r="DT347" i="10"/>
  <c r="DU346" i="10"/>
  <c r="DT346" i="10"/>
  <c r="DU345" i="10"/>
  <c r="DT345" i="10"/>
  <c r="DU344" i="10"/>
  <c r="DT344" i="10"/>
  <c r="DU343" i="10"/>
  <c r="DT343" i="10"/>
  <c r="DU342" i="10"/>
  <c r="DT342" i="10"/>
  <c r="DU341" i="10"/>
  <c r="DT341" i="10"/>
  <c r="DU340" i="10"/>
  <c r="DT340" i="10"/>
  <c r="DU339" i="10"/>
  <c r="DT339" i="10"/>
  <c r="DU338" i="10"/>
  <c r="DT338" i="10"/>
  <c r="DU337" i="10"/>
  <c r="DT337" i="10"/>
  <c r="DU336" i="10"/>
  <c r="DT336" i="10"/>
  <c r="DU335" i="10"/>
  <c r="DT335" i="10"/>
  <c r="DU334" i="10"/>
  <c r="DT334" i="10"/>
  <c r="DU333" i="10"/>
  <c r="DT333" i="10"/>
  <c r="DU332" i="10"/>
  <c r="DT332" i="10"/>
  <c r="DU331" i="10"/>
  <c r="DT331" i="10"/>
  <c r="DU330" i="10"/>
  <c r="DT330" i="10"/>
  <c r="DU329" i="10"/>
  <c r="DT329" i="10"/>
  <c r="DU328" i="10"/>
  <c r="DT328" i="10"/>
  <c r="DU327" i="10"/>
  <c r="DT327" i="10"/>
  <c r="DU326" i="10"/>
  <c r="DT326" i="10"/>
  <c r="DU325" i="10"/>
  <c r="DT325" i="10"/>
  <c r="DU324" i="10"/>
  <c r="DT324" i="10"/>
  <c r="DU323" i="10"/>
  <c r="DT323" i="10"/>
  <c r="DU322" i="10"/>
  <c r="DT322" i="10"/>
  <c r="DU321" i="10"/>
  <c r="DT321" i="10"/>
  <c r="DU320" i="10"/>
  <c r="DT320" i="10"/>
  <c r="DU319" i="10"/>
  <c r="DT319" i="10"/>
  <c r="DU318" i="10"/>
  <c r="DT318" i="10"/>
  <c r="DU317" i="10"/>
  <c r="DT317" i="10"/>
  <c r="DU316" i="10"/>
  <c r="DT316" i="10"/>
  <c r="DU315" i="10"/>
  <c r="DT315" i="10"/>
  <c r="DU314" i="10"/>
  <c r="DT314" i="10"/>
  <c r="DU313" i="10"/>
  <c r="DT313" i="10"/>
  <c r="DU312" i="10"/>
  <c r="DT312" i="10"/>
  <c r="DU311" i="10"/>
  <c r="DT311" i="10"/>
  <c r="DU310" i="10"/>
  <c r="DT310" i="10"/>
  <c r="DU309" i="10"/>
  <c r="DT309" i="10"/>
  <c r="DU308" i="10"/>
  <c r="DT308" i="10"/>
  <c r="DU307" i="10"/>
  <c r="DT307" i="10"/>
  <c r="DU306" i="10"/>
  <c r="DT306" i="10"/>
  <c r="DU305" i="10"/>
  <c r="DT305" i="10"/>
  <c r="DU304" i="10"/>
  <c r="DT304" i="10"/>
  <c r="DU303" i="10"/>
  <c r="DT303" i="10"/>
  <c r="DU302" i="10"/>
  <c r="DT302" i="10"/>
  <c r="DU301" i="10"/>
  <c r="DT301" i="10"/>
  <c r="DU300" i="10"/>
  <c r="DT300" i="10"/>
  <c r="DU299" i="10"/>
  <c r="DT299" i="10"/>
  <c r="DU298" i="10"/>
  <c r="DT298" i="10"/>
  <c r="DU297" i="10"/>
  <c r="DT297" i="10"/>
  <c r="DU296" i="10"/>
  <c r="DT296" i="10"/>
  <c r="DU295" i="10"/>
  <c r="DT295" i="10"/>
  <c r="DU294" i="10"/>
  <c r="DT294" i="10"/>
  <c r="DU293" i="10"/>
  <c r="DT293" i="10"/>
  <c r="DU292" i="10"/>
  <c r="DT292" i="10"/>
  <c r="DU291" i="10"/>
  <c r="DT291" i="10"/>
  <c r="DU290" i="10"/>
  <c r="DT290" i="10"/>
  <c r="DU289" i="10"/>
  <c r="DT289" i="10"/>
  <c r="DU288" i="10"/>
  <c r="DT288" i="10"/>
  <c r="DU287" i="10"/>
  <c r="DT287" i="10"/>
  <c r="DU286" i="10"/>
  <c r="DT286" i="10"/>
  <c r="DU285" i="10"/>
  <c r="DT285" i="10"/>
  <c r="DU284" i="10"/>
  <c r="DT284" i="10"/>
  <c r="DU283" i="10"/>
  <c r="DT283" i="10"/>
  <c r="DU282" i="10"/>
  <c r="DT282" i="10"/>
  <c r="DU281" i="10"/>
  <c r="DT281" i="10"/>
  <c r="DU280" i="10"/>
  <c r="DT280" i="10"/>
  <c r="DU279" i="10"/>
  <c r="DT279" i="10"/>
  <c r="DU278" i="10"/>
  <c r="DT278" i="10"/>
  <c r="DU277" i="10"/>
  <c r="DT277" i="10"/>
  <c r="DU276" i="10"/>
  <c r="DT276" i="10"/>
  <c r="DU275" i="10"/>
  <c r="DT275" i="10"/>
  <c r="DU274" i="10"/>
  <c r="DT274" i="10"/>
  <c r="DU273" i="10"/>
  <c r="DT273" i="10"/>
  <c r="DU272" i="10"/>
  <c r="DT272" i="10"/>
  <c r="DU271" i="10"/>
  <c r="DT271" i="10"/>
  <c r="DU270" i="10"/>
  <c r="DT270" i="10"/>
  <c r="DU269" i="10"/>
  <c r="DT269" i="10"/>
  <c r="DU268" i="10"/>
  <c r="DT268" i="10"/>
  <c r="DU267" i="10"/>
  <c r="DT267" i="10"/>
  <c r="DU266" i="10"/>
  <c r="DT266" i="10"/>
  <c r="DU265" i="10"/>
  <c r="DT265" i="10"/>
  <c r="DU264" i="10"/>
  <c r="DT264" i="10"/>
  <c r="DU263" i="10"/>
  <c r="DT263" i="10"/>
  <c r="DU262" i="10"/>
  <c r="DT262" i="10"/>
  <c r="DU261" i="10"/>
  <c r="DT261" i="10"/>
  <c r="DU260" i="10"/>
  <c r="DT260" i="10"/>
  <c r="DU259" i="10"/>
  <c r="DT259" i="10"/>
  <c r="DU258" i="10"/>
  <c r="DT258" i="10"/>
  <c r="DU257" i="10"/>
  <c r="DT257" i="10"/>
  <c r="DU256" i="10"/>
  <c r="DT256" i="10"/>
  <c r="DU255" i="10"/>
  <c r="DT255" i="10"/>
  <c r="DU254" i="10"/>
  <c r="DT254" i="10"/>
  <c r="DU253" i="10"/>
  <c r="DT253" i="10"/>
  <c r="DU252" i="10"/>
  <c r="DT252" i="10"/>
  <c r="DU251" i="10"/>
  <c r="DT251" i="10"/>
  <c r="DU250" i="10"/>
  <c r="DT250" i="10"/>
  <c r="DU249" i="10"/>
  <c r="DT249" i="10"/>
  <c r="DU248" i="10"/>
  <c r="DT248" i="10"/>
  <c r="DU247" i="10"/>
  <c r="DT247" i="10"/>
  <c r="DU246" i="10"/>
  <c r="DT246" i="10"/>
  <c r="DU245" i="10"/>
  <c r="DT245" i="10"/>
  <c r="DU244" i="10"/>
  <c r="DT244" i="10"/>
  <c r="DU243" i="10"/>
  <c r="DT243" i="10"/>
  <c r="DU242" i="10"/>
  <c r="DT242" i="10"/>
  <c r="DU241" i="10"/>
  <c r="DT241" i="10"/>
  <c r="DU240" i="10"/>
  <c r="DT240" i="10"/>
  <c r="DU239" i="10"/>
  <c r="DT239" i="10"/>
  <c r="DU238" i="10"/>
  <c r="DT238" i="10"/>
  <c r="DU237" i="10"/>
  <c r="DT237" i="10"/>
  <c r="DU236" i="10"/>
  <c r="DT236" i="10"/>
  <c r="DU235" i="10"/>
  <c r="DT235" i="10"/>
  <c r="DU234" i="10"/>
  <c r="DT234" i="10"/>
  <c r="DU233" i="10"/>
  <c r="DT233" i="10"/>
  <c r="DU232" i="10"/>
  <c r="DT232" i="10"/>
  <c r="DU231" i="10"/>
  <c r="DT231" i="10"/>
  <c r="DU230" i="10"/>
  <c r="DT230" i="10"/>
  <c r="DU229" i="10"/>
  <c r="DT229" i="10"/>
  <c r="DU228" i="10"/>
  <c r="DT228" i="10"/>
  <c r="DU227" i="10"/>
  <c r="DT227" i="10"/>
  <c r="DU226" i="10"/>
  <c r="DT226" i="10"/>
  <c r="DU225" i="10"/>
  <c r="DT225" i="10"/>
  <c r="DU224" i="10"/>
  <c r="DT224" i="10"/>
  <c r="DU223" i="10"/>
  <c r="DT223" i="10"/>
  <c r="DU222" i="10"/>
  <c r="DT222" i="10"/>
  <c r="DU221" i="10"/>
  <c r="DT221" i="10"/>
  <c r="DU220" i="10"/>
  <c r="DT220" i="10"/>
  <c r="DU219" i="10"/>
  <c r="DT219" i="10"/>
  <c r="DU218" i="10"/>
  <c r="DT218" i="10"/>
  <c r="DU217" i="10"/>
  <c r="DT217" i="10"/>
  <c r="DU216" i="10"/>
  <c r="DT216" i="10"/>
  <c r="DU215" i="10"/>
  <c r="DT215" i="10"/>
  <c r="DU214" i="10"/>
  <c r="DT214" i="10"/>
  <c r="DU213" i="10"/>
  <c r="DT213" i="10"/>
  <c r="DU212" i="10"/>
  <c r="DT212" i="10"/>
  <c r="DU211" i="10"/>
  <c r="DT211" i="10"/>
  <c r="DU210" i="10"/>
  <c r="DT210" i="10"/>
  <c r="DU209" i="10"/>
  <c r="DT209" i="10"/>
  <c r="DU208" i="10"/>
  <c r="DT208" i="10"/>
  <c r="DU207" i="10"/>
  <c r="DT207" i="10"/>
  <c r="DU206" i="10"/>
  <c r="DT206" i="10"/>
  <c r="DU205" i="10"/>
  <c r="DT205" i="10"/>
  <c r="DU204" i="10"/>
  <c r="DT204" i="10"/>
  <c r="DU203" i="10"/>
  <c r="DT203" i="10"/>
  <c r="DU202" i="10"/>
  <c r="DT202" i="10"/>
  <c r="DU201" i="10"/>
  <c r="DT201" i="10"/>
  <c r="DU200" i="10"/>
  <c r="DT200" i="10"/>
  <c r="DU199" i="10"/>
  <c r="DT199" i="10"/>
  <c r="DU198" i="10"/>
  <c r="DT198" i="10"/>
  <c r="DU197" i="10"/>
  <c r="DT197" i="10"/>
  <c r="DU196" i="10"/>
  <c r="DT196" i="10"/>
  <c r="DU195" i="10"/>
  <c r="DT195" i="10"/>
  <c r="DU194" i="10"/>
  <c r="DT194" i="10"/>
  <c r="DU193" i="10"/>
  <c r="DT193" i="10"/>
  <c r="DU192" i="10"/>
  <c r="DT192" i="10"/>
  <c r="DU191" i="10"/>
  <c r="DT191" i="10"/>
  <c r="DU190" i="10"/>
  <c r="DT190" i="10"/>
  <c r="DU189" i="10"/>
  <c r="DT189" i="10"/>
  <c r="DU188" i="10"/>
  <c r="DT188" i="10"/>
  <c r="DU187" i="10"/>
  <c r="DT187" i="10"/>
  <c r="DU186" i="10"/>
  <c r="DT186" i="10"/>
  <c r="DU185" i="10"/>
  <c r="DT185" i="10"/>
  <c r="DU184" i="10"/>
  <c r="DT184" i="10"/>
  <c r="DU183" i="10"/>
  <c r="DT183" i="10"/>
  <c r="DU182" i="10"/>
  <c r="DT182" i="10"/>
  <c r="DU181" i="10"/>
  <c r="DT181" i="10"/>
  <c r="DU180" i="10"/>
  <c r="DT180" i="10"/>
  <c r="DU179" i="10"/>
  <c r="DT179" i="10"/>
  <c r="DU178" i="10"/>
  <c r="DT178" i="10"/>
  <c r="DU177" i="10"/>
  <c r="DT177" i="10"/>
  <c r="DU176" i="10"/>
  <c r="DT176" i="10"/>
  <c r="DU175" i="10"/>
  <c r="DT175" i="10"/>
  <c r="DU174" i="10"/>
  <c r="DT174" i="10"/>
  <c r="DU173" i="10"/>
  <c r="DT173" i="10"/>
  <c r="DU172" i="10"/>
  <c r="DT172" i="10"/>
  <c r="DU171" i="10"/>
  <c r="DT171" i="10"/>
  <c r="DU170" i="10"/>
  <c r="DT170" i="10"/>
  <c r="DU169" i="10"/>
  <c r="DT169" i="10"/>
  <c r="DU168" i="10"/>
  <c r="DT168" i="10"/>
  <c r="DU167" i="10"/>
  <c r="DT167" i="10"/>
  <c r="DU166" i="10"/>
  <c r="DT166" i="10"/>
  <c r="DU165" i="10"/>
  <c r="DT165" i="10"/>
  <c r="DU164" i="10"/>
  <c r="DT164" i="10"/>
  <c r="DU163" i="10"/>
  <c r="DT163" i="10"/>
  <c r="DU162" i="10"/>
  <c r="DT162" i="10"/>
  <c r="DU161" i="10"/>
  <c r="DT161" i="10"/>
  <c r="DU160" i="10"/>
  <c r="DT160" i="10"/>
  <c r="DU159" i="10"/>
  <c r="DT159" i="10"/>
  <c r="DU158" i="10"/>
  <c r="DT158" i="10"/>
  <c r="DU157" i="10"/>
  <c r="DT157" i="10"/>
  <c r="DU156" i="10"/>
  <c r="DT156" i="10"/>
  <c r="DU155" i="10"/>
  <c r="DT155" i="10"/>
  <c r="DU154" i="10"/>
  <c r="DT154" i="10"/>
  <c r="DU153" i="10"/>
  <c r="DT153" i="10"/>
  <c r="DU152" i="10"/>
  <c r="DT152" i="10"/>
  <c r="DU151" i="10"/>
  <c r="DT151" i="10"/>
  <c r="DU150" i="10"/>
  <c r="DT150" i="10"/>
  <c r="DU149" i="10"/>
  <c r="DT149" i="10"/>
  <c r="DU148" i="10"/>
  <c r="DT148" i="10"/>
  <c r="DU147" i="10"/>
  <c r="DT147" i="10"/>
  <c r="DU146" i="10"/>
  <c r="DT146" i="10"/>
  <c r="DU145" i="10"/>
  <c r="DT145" i="10"/>
  <c r="DU144" i="10"/>
  <c r="DT144" i="10"/>
  <c r="DU143" i="10"/>
  <c r="DT143" i="10"/>
  <c r="DU142" i="10"/>
  <c r="DT142" i="10"/>
  <c r="DU141" i="10"/>
  <c r="DT141" i="10"/>
  <c r="DU140" i="10"/>
  <c r="DT140" i="10"/>
  <c r="DU139" i="10"/>
  <c r="DT139" i="10"/>
  <c r="DU138" i="10"/>
  <c r="DT138" i="10"/>
  <c r="DU137" i="10"/>
  <c r="DT137" i="10"/>
  <c r="DU136" i="10"/>
  <c r="DT136" i="10"/>
  <c r="DU135" i="10"/>
  <c r="DT135" i="10"/>
  <c r="DU134" i="10"/>
  <c r="DT134" i="10"/>
  <c r="DU133" i="10"/>
  <c r="DT133" i="10"/>
  <c r="DU132" i="10"/>
  <c r="DT132" i="10"/>
  <c r="DU131" i="10"/>
  <c r="DT131" i="10"/>
  <c r="DU130" i="10"/>
  <c r="DT130" i="10"/>
  <c r="DU129" i="10"/>
  <c r="DT129" i="10"/>
  <c r="DU128" i="10"/>
  <c r="DT128" i="10"/>
  <c r="DU127" i="10"/>
  <c r="DT127" i="10"/>
  <c r="DU126" i="10"/>
  <c r="DT126" i="10"/>
  <c r="DU125" i="10"/>
  <c r="DT125" i="10"/>
  <c r="DU124" i="10"/>
  <c r="DT124" i="10"/>
  <c r="DU123" i="10"/>
  <c r="DT123" i="10"/>
  <c r="DU122" i="10"/>
  <c r="DT122" i="10"/>
  <c r="DU121" i="10"/>
  <c r="DT121" i="10"/>
  <c r="DU120" i="10"/>
  <c r="DT120" i="10"/>
  <c r="DU119" i="10"/>
  <c r="DT119" i="10"/>
  <c r="DU118" i="10"/>
  <c r="DT118" i="10"/>
  <c r="DU117" i="10"/>
  <c r="DT117" i="10"/>
  <c r="DU116" i="10"/>
  <c r="DT116" i="10"/>
  <c r="DU115" i="10"/>
  <c r="DT115" i="10"/>
  <c r="DU114" i="10"/>
  <c r="DT114" i="10"/>
  <c r="DU113" i="10"/>
  <c r="DT113" i="10"/>
  <c r="DU112" i="10"/>
  <c r="DT112" i="10"/>
  <c r="DU111" i="10"/>
  <c r="DT111" i="10"/>
  <c r="DU110" i="10"/>
  <c r="DT110" i="10"/>
  <c r="DU109" i="10"/>
  <c r="DT109" i="10"/>
  <c r="DU108" i="10"/>
  <c r="DT108" i="10"/>
  <c r="DU107" i="10"/>
  <c r="DT107" i="10"/>
  <c r="DU106" i="10"/>
  <c r="DT106" i="10"/>
  <c r="DU105" i="10"/>
  <c r="DT105" i="10"/>
  <c r="DU104" i="10"/>
  <c r="DT104" i="10"/>
  <c r="DU103" i="10"/>
  <c r="DT103" i="10"/>
  <c r="DU102" i="10"/>
  <c r="DT102" i="10"/>
  <c r="DU101" i="10"/>
  <c r="DT101" i="10"/>
  <c r="DU100" i="10"/>
  <c r="DT100" i="10"/>
  <c r="DU99" i="10"/>
  <c r="DT99" i="10"/>
  <c r="DU98" i="10"/>
  <c r="DT98" i="10"/>
  <c r="DU97" i="10"/>
  <c r="DT97" i="10"/>
  <c r="DU96" i="10"/>
  <c r="DT96" i="10"/>
  <c r="DU95" i="10"/>
  <c r="DT95" i="10"/>
  <c r="DU94" i="10"/>
  <c r="DT94" i="10"/>
  <c r="DU93" i="10"/>
  <c r="DT93" i="10"/>
  <c r="DU92" i="10"/>
  <c r="DT92" i="10"/>
  <c r="DU91" i="10"/>
  <c r="DT91" i="10"/>
  <c r="DU90" i="10"/>
  <c r="DT90" i="10"/>
  <c r="DU89" i="10"/>
  <c r="DT89" i="10"/>
  <c r="DU88" i="10"/>
  <c r="DT88" i="10"/>
  <c r="DU87" i="10"/>
  <c r="DT87" i="10"/>
  <c r="DU86" i="10"/>
  <c r="DT86" i="10"/>
  <c r="DU85" i="10"/>
  <c r="DT85" i="10"/>
  <c r="DU84" i="10"/>
  <c r="DT84" i="10"/>
  <c r="DU83" i="10"/>
  <c r="DT83" i="10"/>
  <c r="DU82" i="10"/>
  <c r="DT82" i="10"/>
  <c r="DU81" i="10"/>
  <c r="DT81" i="10"/>
  <c r="DU80" i="10"/>
  <c r="DT80" i="10"/>
  <c r="DU79" i="10"/>
  <c r="DT79" i="10"/>
  <c r="DU78" i="10"/>
  <c r="DT78" i="10"/>
  <c r="DU77" i="10"/>
  <c r="DT77" i="10"/>
  <c r="DU76" i="10"/>
  <c r="DT76" i="10"/>
  <c r="DU75" i="10"/>
  <c r="DT75" i="10"/>
  <c r="DU74" i="10"/>
  <c r="DT74" i="10"/>
  <c r="DU73" i="10"/>
  <c r="DT73" i="10"/>
  <c r="DU72" i="10"/>
  <c r="DT72" i="10"/>
  <c r="DU71" i="10"/>
  <c r="DT71" i="10"/>
  <c r="DU70" i="10"/>
  <c r="DT70" i="10"/>
  <c r="DU69" i="10"/>
  <c r="DT69" i="10"/>
  <c r="DU68" i="10"/>
  <c r="DT68" i="10"/>
  <c r="DU67" i="10"/>
  <c r="DT67" i="10"/>
  <c r="DU66" i="10"/>
  <c r="DT66" i="10"/>
  <c r="DU65" i="10"/>
  <c r="DT65" i="10"/>
  <c r="DU64" i="10"/>
  <c r="DT64" i="10"/>
  <c r="DU63" i="10"/>
  <c r="DT63" i="10"/>
  <c r="DU62" i="10"/>
  <c r="DT62" i="10"/>
  <c r="DU61" i="10"/>
  <c r="DT61" i="10"/>
  <c r="DU60" i="10"/>
  <c r="DT60" i="10"/>
  <c r="DU59" i="10"/>
  <c r="DT59" i="10"/>
  <c r="DU58" i="10"/>
  <c r="DT58" i="10"/>
  <c r="DU57" i="10"/>
  <c r="DT57" i="10"/>
  <c r="DU56" i="10"/>
  <c r="DT56" i="10"/>
  <c r="DU55" i="10"/>
  <c r="DT55" i="10"/>
  <c r="DU54" i="10"/>
  <c r="DT54" i="10"/>
  <c r="DU53" i="10"/>
  <c r="DT53" i="10"/>
  <c r="DU52" i="10"/>
  <c r="DT52" i="10"/>
  <c r="DU51" i="10"/>
  <c r="DT51" i="10"/>
  <c r="DU50" i="10"/>
  <c r="DT50" i="10"/>
  <c r="DU49" i="10"/>
  <c r="DT49" i="10"/>
  <c r="DU48" i="10"/>
  <c r="DT48" i="10"/>
  <c r="DU47" i="10"/>
  <c r="DT47" i="10"/>
  <c r="DU46" i="10"/>
  <c r="DT46" i="10"/>
  <c r="DU45" i="10"/>
  <c r="DT45" i="10"/>
  <c r="DU44" i="10"/>
  <c r="DT44" i="10"/>
  <c r="DU43" i="10"/>
  <c r="DT43" i="10"/>
  <c r="DU42" i="10"/>
  <c r="DT42" i="10"/>
  <c r="DU41" i="10"/>
  <c r="DT41" i="10"/>
  <c r="DU40" i="10"/>
  <c r="DT40" i="10"/>
  <c r="DU39" i="10"/>
  <c r="DT39" i="10"/>
  <c r="DU38" i="10"/>
  <c r="DT38" i="10"/>
  <c r="DU37" i="10"/>
  <c r="DT37" i="10"/>
  <c r="DU36" i="10"/>
  <c r="DT36" i="10"/>
  <c r="DU35" i="10"/>
  <c r="DT35" i="10"/>
  <c r="DU34" i="10"/>
  <c r="DT34" i="10"/>
  <c r="DU33" i="10"/>
  <c r="DT33" i="10"/>
  <c r="DU32" i="10"/>
  <c r="DT32" i="10"/>
  <c r="DU31" i="10"/>
  <c r="DT31" i="10"/>
  <c r="DU30" i="10"/>
  <c r="DT30" i="10"/>
  <c r="DU29" i="10"/>
  <c r="DT29" i="10"/>
  <c r="DU28" i="10"/>
  <c r="DT28" i="10"/>
  <c r="DU27" i="10"/>
  <c r="DT27" i="10"/>
  <c r="DU26" i="10"/>
  <c r="DT26" i="10"/>
  <c r="DU25" i="10"/>
  <c r="DT25" i="10"/>
  <c r="DU24" i="10"/>
  <c r="DT24" i="10"/>
  <c r="DU23" i="10"/>
  <c r="DT23" i="10"/>
  <c r="DU22" i="10"/>
  <c r="DT22" i="10"/>
  <c r="DU21" i="10"/>
  <c r="DT21" i="10"/>
  <c r="DU20" i="10"/>
  <c r="DT20" i="10"/>
  <c r="DU19" i="10"/>
  <c r="DT19" i="10"/>
  <c r="DU18" i="10"/>
  <c r="DT18" i="10"/>
  <c r="DU17" i="10"/>
  <c r="DT17" i="10"/>
  <c r="DU16" i="10"/>
  <c r="DT16" i="10"/>
  <c r="DU15" i="10"/>
  <c r="DT15" i="10"/>
  <c r="DU14" i="10"/>
  <c r="DT14" i="10"/>
  <c r="DU13" i="10"/>
  <c r="DT13" i="10"/>
  <c r="DU12" i="10"/>
  <c r="DT12" i="10"/>
  <c r="DU11" i="10"/>
  <c r="DT11" i="10"/>
  <c r="DU10" i="10"/>
  <c r="DT10" i="10"/>
  <c r="DU9" i="10"/>
  <c r="DT9" i="10"/>
  <c r="DU8" i="10"/>
  <c r="DT8" i="10"/>
  <c r="DU7" i="10"/>
  <c r="DT7" i="10"/>
  <c r="DU6" i="10"/>
  <c r="DT6" i="10"/>
  <c r="DR470" i="10"/>
  <c r="DQ470" i="10"/>
  <c r="DR469" i="10"/>
  <c r="DQ469" i="10"/>
  <c r="DR468" i="10"/>
  <c r="DQ468" i="10"/>
  <c r="DR467" i="10"/>
  <c r="DQ467" i="10"/>
  <c r="DR466" i="10"/>
  <c r="DQ466" i="10"/>
  <c r="DR465" i="10"/>
  <c r="DQ465" i="10"/>
  <c r="DR464" i="10"/>
  <c r="DQ464" i="10"/>
  <c r="DR463" i="10"/>
  <c r="DQ463" i="10"/>
  <c r="DR462" i="10"/>
  <c r="DQ462" i="10"/>
  <c r="DR461" i="10"/>
  <c r="DQ461" i="10"/>
  <c r="DR460" i="10"/>
  <c r="DQ460" i="10"/>
  <c r="DR459" i="10"/>
  <c r="DQ459" i="10"/>
  <c r="DR458" i="10"/>
  <c r="DQ458" i="10"/>
  <c r="DR457" i="10"/>
  <c r="DQ457" i="10"/>
  <c r="DR456" i="10"/>
  <c r="DQ456" i="10"/>
  <c r="DR455" i="10"/>
  <c r="DQ455" i="10"/>
  <c r="DR454" i="10"/>
  <c r="DQ454" i="10"/>
  <c r="DR453" i="10"/>
  <c r="DQ453" i="10"/>
  <c r="DR452" i="10"/>
  <c r="DQ452" i="10"/>
  <c r="DR451" i="10"/>
  <c r="DQ451" i="10"/>
  <c r="DR450" i="10"/>
  <c r="DQ450" i="10"/>
  <c r="DR449" i="10"/>
  <c r="DQ449" i="10"/>
  <c r="DR448" i="10"/>
  <c r="DQ448" i="10"/>
  <c r="DR447" i="10"/>
  <c r="DQ447" i="10"/>
  <c r="DR446" i="10"/>
  <c r="DQ446" i="10"/>
  <c r="DR445" i="10"/>
  <c r="DQ445" i="10"/>
  <c r="DR444" i="10"/>
  <c r="DQ444" i="10"/>
  <c r="DR443" i="10"/>
  <c r="DQ443" i="10"/>
  <c r="DR442" i="10"/>
  <c r="DQ442" i="10"/>
  <c r="DR441" i="10"/>
  <c r="DQ441" i="10"/>
  <c r="DR440" i="10"/>
  <c r="DQ440" i="10"/>
  <c r="DR439" i="10"/>
  <c r="DQ439" i="10"/>
  <c r="DR438" i="10"/>
  <c r="DQ438" i="10"/>
  <c r="DR437" i="10"/>
  <c r="DQ437" i="10"/>
  <c r="DR436" i="10"/>
  <c r="DQ436" i="10"/>
  <c r="DR435" i="10"/>
  <c r="DQ435" i="10"/>
  <c r="DR434" i="10"/>
  <c r="DQ434" i="10"/>
  <c r="DR433" i="10"/>
  <c r="DQ433" i="10"/>
  <c r="DR432" i="10"/>
  <c r="DQ432" i="10"/>
  <c r="DR431" i="10"/>
  <c r="DQ431" i="10"/>
  <c r="DR430" i="10"/>
  <c r="DQ430" i="10"/>
  <c r="DR429" i="10"/>
  <c r="DQ429" i="10"/>
  <c r="DR428" i="10"/>
  <c r="DQ428" i="10"/>
  <c r="DR427" i="10"/>
  <c r="DQ427" i="10"/>
  <c r="DR426" i="10"/>
  <c r="DQ426" i="10"/>
  <c r="DR425" i="10"/>
  <c r="DQ425" i="10"/>
  <c r="DR424" i="10"/>
  <c r="DQ424" i="10"/>
  <c r="DS424" i="10" s="1"/>
  <c r="DR423" i="10"/>
  <c r="DQ423" i="10"/>
  <c r="DR422" i="10"/>
  <c r="DQ422" i="10"/>
  <c r="DR421" i="10"/>
  <c r="DQ421" i="10"/>
  <c r="DR420" i="10"/>
  <c r="DQ420" i="10"/>
  <c r="DR419" i="10"/>
  <c r="DQ419" i="10"/>
  <c r="DR418" i="10"/>
  <c r="DQ418" i="10"/>
  <c r="DR417" i="10"/>
  <c r="DQ417" i="10"/>
  <c r="DR416" i="10"/>
  <c r="DQ416" i="10"/>
  <c r="DR415" i="10"/>
  <c r="DQ415" i="10"/>
  <c r="DR414" i="10"/>
  <c r="DQ414" i="10"/>
  <c r="DR413" i="10"/>
  <c r="DQ413" i="10"/>
  <c r="DR412" i="10"/>
  <c r="DQ412" i="10"/>
  <c r="DR411" i="10"/>
  <c r="DQ411" i="10"/>
  <c r="DR410" i="10"/>
  <c r="DQ410" i="10"/>
  <c r="DR409" i="10"/>
  <c r="DQ409" i="10"/>
  <c r="DR408" i="10"/>
  <c r="DQ408" i="10"/>
  <c r="DR407" i="10"/>
  <c r="DQ407" i="10"/>
  <c r="DR406" i="10"/>
  <c r="DQ406" i="10"/>
  <c r="DR405" i="10"/>
  <c r="DQ405" i="10"/>
  <c r="DR404" i="10"/>
  <c r="DQ404" i="10"/>
  <c r="DR403" i="10"/>
  <c r="DQ403" i="10"/>
  <c r="DR402" i="10"/>
  <c r="DQ402" i="10"/>
  <c r="DR401" i="10"/>
  <c r="DQ401" i="10"/>
  <c r="DR400" i="10"/>
  <c r="DQ400" i="10"/>
  <c r="DR399" i="10"/>
  <c r="DQ399" i="10"/>
  <c r="DR398" i="10"/>
  <c r="DQ398" i="10"/>
  <c r="DR397" i="10"/>
  <c r="DQ397" i="10"/>
  <c r="DR396" i="10"/>
  <c r="DQ396" i="10"/>
  <c r="DR395" i="10"/>
  <c r="DQ395" i="10"/>
  <c r="DR394" i="10"/>
  <c r="DQ394" i="10"/>
  <c r="DR393" i="10"/>
  <c r="DQ393" i="10"/>
  <c r="DR392" i="10"/>
  <c r="DQ392" i="10"/>
  <c r="DR391" i="10"/>
  <c r="DQ391" i="10"/>
  <c r="DR390" i="10"/>
  <c r="DQ390" i="10"/>
  <c r="DR389" i="10"/>
  <c r="DQ389" i="10"/>
  <c r="DR388" i="10"/>
  <c r="DQ388" i="10"/>
  <c r="DR387" i="10"/>
  <c r="DQ387" i="10"/>
  <c r="DR386" i="10"/>
  <c r="DQ386" i="10"/>
  <c r="DR385" i="10"/>
  <c r="DQ385" i="10"/>
  <c r="DR384" i="10"/>
  <c r="DQ384" i="10"/>
  <c r="DR383" i="10"/>
  <c r="DQ383" i="10"/>
  <c r="DR382" i="10"/>
  <c r="DQ382" i="10"/>
  <c r="DR381" i="10"/>
  <c r="DQ381" i="10"/>
  <c r="DR380" i="10"/>
  <c r="DQ380" i="10"/>
  <c r="DR379" i="10"/>
  <c r="DQ379" i="10"/>
  <c r="DR378" i="10"/>
  <c r="DQ378" i="10"/>
  <c r="DR377" i="10"/>
  <c r="DQ377" i="10"/>
  <c r="DR376" i="10"/>
  <c r="DQ376" i="10"/>
  <c r="DR375" i="10"/>
  <c r="DQ375" i="10"/>
  <c r="DR374" i="10"/>
  <c r="DQ374" i="10"/>
  <c r="DR373" i="10"/>
  <c r="DQ373" i="10"/>
  <c r="DR372" i="10"/>
  <c r="DQ372" i="10"/>
  <c r="DR371" i="10"/>
  <c r="DQ371" i="10"/>
  <c r="DR370" i="10"/>
  <c r="DQ370" i="10"/>
  <c r="DR369" i="10"/>
  <c r="DQ369" i="10"/>
  <c r="DR368" i="10"/>
  <c r="DQ368" i="10"/>
  <c r="DR367" i="10"/>
  <c r="DQ367" i="10"/>
  <c r="DR366" i="10"/>
  <c r="DQ366" i="10"/>
  <c r="DR365" i="10"/>
  <c r="DQ365" i="10"/>
  <c r="DR364" i="10"/>
  <c r="DQ364" i="10"/>
  <c r="DR363" i="10"/>
  <c r="DQ363" i="10"/>
  <c r="DR362" i="10"/>
  <c r="DQ362" i="10"/>
  <c r="DR361" i="10"/>
  <c r="DQ361" i="10"/>
  <c r="DR360" i="10"/>
  <c r="DQ360" i="10"/>
  <c r="DR359" i="10"/>
  <c r="DQ359" i="10"/>
  <c r="DR358" i="10"/>
  <c r="DQ358" i="10"/>
  <c r="DR357" i="10"/>
  <c r="DQ357" i="10"/>
  <c r="DR356" i="10"/>
  <c r="DQ356" i="10"/>
  <c r="DR355" i="10"/>
  <c r="DQ355" i="10"/>
  <c r="DR354" i="10"/>
  <c r="DQ354" i="10"/>
  <c r="DR353" i="10"/>
  <c r="DQ353" i="10"/>
  <c r="DR352" i="10"/>
  <c r="DQ352" i="10"/>
  <c r="DR351" i="10"/>
  <c r="DQ351" i="10"/>
  <c r="DR350" i="10"/>
  <c r="DQ350" i="10"/>
  <c r="DR349" i="10"/>
  <c r="DQ349" i="10"/>
  <c r="DR348" i="10"/>
  <c r="DQ348" i="10"/>
  <c r="DR347" i="10"/>
  <c r="DQ347" i="10"/>
  <c r="DR346" i="10"/>
  <c r="DQ346" i="10"/>
  <c r="DR345" i="10"/>
  <c r="DQ345" i="10"/>
  <c r="DR344" i="10"/>
  <c r="DQ344" i="10"/>
  <c r="DR343" i="10"/>
  <c r="DQ343" i="10"/>
  <c r="DR342" i="10"/>
  <c r="DQ342" i="10"/>
  <c r="DR341" i="10"/>
  <c r="DQ341" i="10"/>
  <c r="DR340" i="10"/>
  <c r="DQ340" i="10"/>
  <c r="DR339" i="10"/>
  <c r="DQ339" i="10"/>
  <c r="DR338" i="10"/>
  <c r="DQ338" i="10"/>
  <c r="DR337" i="10"/>
  <c r="DQ337" i="10"/>
  <c r="DR336" i="10"/>
  <c r="DQ336" i="10"/>
  <c r="DR335" i="10"/>
  <c r="DQ335" i="10"/>
  <c r="DR334" i="10"/>
  <c r="DQ334" i="10"/>
  <c r="DR333" i="10"/>
  <c r="DQ333" i="10"/>
  <c r="DR332" i="10"/>
  <c r="DQ332" i="10"/>
  <c r="DR331" i="10"/>
  <c r="DQ331" i="10"/>
  <c r="DR330" i="10"/>
  <c r="DQ330" i="10"/>
  <c r="DR329" i="10"/>
  <c r="DQ329" i="10"/>
  <c r="DR328" i="10"/>
  <c r="DQ328" i="10"/>
  <c r="DR327" i="10"/>
  <c r="DQ327" i="10"/>
  <c r="DR326" i="10"/>
  <c r="DQ326" i="10"/>
  <c r="DR325" i="10"/>
  <c r="DQ325" i="10"/>
  <c r="DR324" i="10"/>
  <c r="DQ324" i="10"/>
  <c r="DR323" i="10"/>
  <c r="DQ323" i="10"/>
  <c r="DR322" i="10"/>
  <c r="DQ322" i="10"/>
  <c r="DR321" i="10"/>
  <c r="DQ321" i="10"/>
  <c r="DR320" i="10"/>
  <c r="DQ320" i="10"/>
  <c r="DR319" i="10"/>
  <c r="DQ319" i="10"/>
  <c r="DR318" i="10"/>
  <c r="DQ318" i="10"/>
  <c r="DR317" i="10"/>
  <c r="DQ317" i="10"/>
  <c r="DR316" i="10"/>
  <c r="DQ316" i="10"/>
  <c r="DR315" i="10"/>
  <c r="DQ315" i="10"/>
  <c r="DR314" i="10"/>
  <c r="DQ314" i="10"/>
  <c r="DR313" i="10"/>
  <c r="DQ313" i="10"/>
  <c r="DR312" i="10"/>
  <c r="DQ312" i="10"/>
  <c r="DR311" i="10"/>
  <c r="DQ311" i="10"/>
  <c r="DR310" i="10"/>
  <c r="DQ310" i="10"/>
  <c r="DR309" i="10"/>
  <c r="DQ309" i="10"/>
  <c r="DR308" i="10"/>
  <c r="DQ308" i="10"/>
  <c r="DR307" i="10"/>
  <c r="DQ307" i="10"/>
  <c r="DR306" i="10"/>
  <c r="DQ306" i="10"/>
  <c r="DR305" i="10"/>
  <c r="DQ305" i="10"/>
  <c r="DR304" i="10"/>
  <c r="DQ304" i="10"/>
  <c r="DR303" i="10"/>
  <c r="DQ303" i="10"/>
  <c r="DR302" i="10"/>
  <c r="DQ302" i="10"/>
  <c r="DR301" i="10"/>
  <c r="DQ301" i="10"/>
  <c r="DR300" i="10"/>
  <c r="DQ300" i="10"/>
  <c r="DR299" i="10"/>
  <c r="DQ299" i="10"/>
  <c r="DR298" i="10"/>
  <c r="DQ298" i="10"/>
  <c r="DR297" i="10"/>
  <c r="DQ297" i="10"/>
  <c r="DR296" i="10"/>
  <c r="DQ296" i="10"/>
  <c r="DR295" i="10"/>
  <c r="DQ295" i="10"/>
  <c r="DR294" i="10"/>
  <c r="DQ294" i="10"/>
  <c r="DR293" i="10"/>
  <c r="DQ293" i="10"/>
  <c r="DR292" i="10"/>
  <c r="DQ292" i="10"/>
  <c r="DR291" i="10"/>
  <c r="DQ291" i="10"/>
  <c r="DR290" i="10"/>
  <c r="DQ290" i="10"/>
  <c r="DR289" i="10"/>
  <c r="DQ289" i="10"/>
  <c r="DR288" i="10"/>
  <c r="DQ288" i="10"/>
  <c r="DR287" i="10"/>
  <c r="DQ287" i="10"/>
  <c r="DR286" i="10"/>
  <c r="DQ286" i="10"/>
  <c r="DR285" i="10"/>
  <c r="DQ285" i="10"/>
  <c r="DR284" i="10"/>
  <c r="DQ284" i="10"/>
  <c r="DR283" i="10"/>
  <c r="DQ283" i="10"/>
  <c r="DR282" i="10"/>
  <c r="DQ282" i="10"/>
  <c r="DR281" i="10"/>
  <c r="DQ281" i="10"/>
  <c r="DR280" i="10"/>
  <c r="DQ280" i="10"/>
  <c r="DR279" i="10"/>
  <c r="DQ279" i="10"/>
  <c r="DR278" i="10"/>
  <c r="DQ278" i="10"/>
  <c r="DR277" i="10"/>
  <c r="DQ277" i="10"/>
  <c r="DR276" i="10"/>
  <c r="DQ276" i="10"/>
  <c r="DR275" i="10"/>
  <c r="DQ275" i="10"/>
  <c r="DR274" i="10"/>
  <c r="DQ274" i="10"/>
  <c r="DR273" i="10"/>
  <c r="DQ273" i="10"/>
  <c r="DR272" i="10"/>
  <c r="DQ272" i="10"/>
  <c r="DR271" i="10"/>
  <c r="DQ271" i="10"/>
  <c r="DR270" i="10"/>
  <c r="DQ270" i="10"/>
  <c r="DR269" i="10"/>
  <c r="DQ269" i="10"/>
  <c r="DR268" i="10"/>
  <c r="DQ268" i="10"/>
  <c r="DR267" i="10"/>
  <c r="DQ267" i="10"/>
  <c r="DR266" i="10"/>
  <c r="DQ266" i="10"/>
  <c r="DR265" i="10"/>
  <c r="DQ265" i="10"/>
  <c r="DR264" i="10"/>
  <c r="DQ264" i="10"/>
  <c r="DR263" i="10"/>
  <c r="DQ263" i="10"/>
  <c r="DR262" i="10"/>
  <c r="DQ262" i="10"/>
  <c r="DR261" i="10"/>
  <c r="DQ261" i="10"/>
  <c r="DR260" i="10"/>
  <c r="DQ260" i="10"/>
  <c r="DR259" i="10"/>
  <c r="DQ259" i="10"/>
  <c r="DR258" i="10"/>
  <c r="DQ258" i="10"/>
  <c r="DR257" i="10"/>
  <c r="DQ257" i="10"/>
  <c r="DR256" i="10"/>
  <c r="DQ256" i="10"/>
  <c r="DR255" i="10"/>
  <c r="DQ255" i="10"/>
  <c r="DR254" i="10"/>
  <c r="DQ254" i="10"/>
  <c r="DR253" i="10"/>
  <c r="DQ253" i="10"/>
  <c r="DR252" i="10"/>
  <c r="DQ252" i="10"/>
  <c r="DR251" i="10"/>
  <c r="DQ251" i="10"/>
  <c r="DR250" i="10"/>
  <c r="DQ250" i="10"/>
  <c r="DR249" i="10"/>
  <c r="DQ249" i="10"/>
  <c r="DR248" i="10"/>
  <c r="DQ248" i="10"/>
  <c r="DR247" i="10"/>
  <c r="DQ247" i="10"/>
  <c r="DR246" i="10"/>
  <c r="DQ246" i="10"/>
  <c r="DR245" i="10"/>
  <c r="DQ245" i="10"/>
  <c r="DR244" i="10"/>
  <c r="DQ244" i="10"/>
  <c r="DR243" i="10"/>
  <c r="DQ243" i="10"/>
  <c r="DR242" i="10"/>
  <c r="DQ242" i="10"/>
  <c r="DR241" i="10"/>
  <c r="DQ241" i="10"/>
  <c r="DR240" i="10"/>
  <c r="DQ240" i="10"/>
  <c r="DR239" i="10"/>
  <c r="DQ239" i="10"/>
  <c r="DR238" i="10"/>
  <c r="DQ238" i="10"/>
  <c r="DR237" i="10"/>
  <c r="DQ237" i="10"/>
  <c r="DR236" i="10"/>
  <c r="DQ236" i="10"/>
  <c r="DR235" i="10"/>
  <c r="DQ235" i="10"/>
  <c r="DR234" i="10"/>
  <c r="DQ234" i="10"/>
  <c r="DR233" i="10"/>
  <c r="DQ233" i="10"/>
  <c r="DR232" i="10"/>
  <c r="DQ232" i="10"/>
  <c r="DR231" i="10"/>
  <c r="DQ231" i="10"/>
  <c r="DR230" i="10"/>
  <c r="DQ230" i="10"/>
  <c r="DR229" i="10"/>
  <c r="DQ229" i="10"/>
  <c r="DR228" i="10"/>
  <c r="DQ228" i="10"/>
  <c r="DR227" i="10"/>
  <c r="DQ227" i="10"/>
  <c r="DR226" i="10"/>
  <c r="DQ226" i="10"/>
  <c r="DR225" i="10"/>
  <c r="DQ225" i="10"/>
  <c r="DR224" i="10"/>
  <c r="DQ224" i="10"/>
  <c r="DR223" i="10"/>
  <c r="DQ223" i="10"/>
  <c r="DR222" i="10"/>
  <c r="DQ222" i="10"/>
  <c r="DR221" i="10"/>
  <c r="DQ221" i="10"/>
  <c r="DR220" i="10"/>
  <c r="DQ220" i="10"/>
  <c r="DR219" i="10"/>
  <c r="DQ219" i="10"/>
  <c r="DR218" i="10"/>
  <c r="DQ218" i="10"/>
  <c r="DR217" i="10"/>
  <c r="DQ217" i="10"/>
  <c r="DR216" i="10"/>
  <c r="DQ216" i="10"/>
  <c r="DR215" i="10"/>
  <c r="DQ215" i="10"/>
  <c r="DR214" i="10"/>
  <c r="DQ214" i="10"/>
  <c r="DR213" i="10"/>
  <c r="DQ213" i="10"/>
  <c r="DR212" i="10"/>
  <c r="DQ212" i="10"/>
  <c r="DR211" i="10"/>
  <c r="DQ211" i="10"/>
  <c r="DR210" i="10"/>
  <c r="DQ210" i="10"/>
  <c r="DR209" i="10"/>
  <c r="DQ209" i="10"/>
  <c r="DR208" i="10"/>
  <c r="DQ208" i="10"/>
  <c r="DR207" i="10"/>
  <c r="DQ207" i="10"/>
  <c r="DR206" i="10"/>
  <c r="DQ206" i="10"/>
  <c r="DR205" i="10"/>
  <c r="DQ205" i="10"/>
  <c r="DR204" i="10"/>
  <c r="DQ204" i="10"/>
  <c r="DR203" i="10"/>
  <c r="DQ203" i="10"/>
  <c r="DR202" i="10"/>
  <c r="DQ202" i="10"/>
  <c r="DR201" i="10"/>
  <c r="DQ201" i="10"/>
  <c r="DR200" i="10"/>
  <c r="DQ200" i="10"/>
  <c r="DR199" i="10"/>
  <c r="DQ199" i="10"/>
  <c r="DR198" i="10"/>
  <c r="DQ198" i="10"/>
  <c r="DR197" i="10"/>
  <c r="DQ197" i="10"/>
  <c r="DR196" i="10"/>
  <c r="DQ196" i="10"/>
  <c r="DR195" i="10"/>
  <c r="DQ195" i="10"/>
  <c r="DR194" i="10"/>
  <c r="DQ194" i="10"/>
  <c r="DR193" i="10"/>
  <c r="DQ193" i="10"/>
  <c r="DR192" i="10"/>
  <c r="DQ192" i="10"/>
  <c r="DR191" i="10"/>
  <c r="DQ191" i="10"/>
  <c r="DR190" i="10"/>
  <c r="DQ190" i="10"/>
  <c r="DR189" i="10"/>
  <c r="DQ189" i="10"/>
  <c r="DR188" i="10"/>
  <c r="DQ188" i="10"/>
  <c r="DR187" i="10"/>
  <c r="DQ187" i="10"/>
  <c r="DR186" i="10"/>
  <c r="DQ186" i="10"/>
  <c r="DR185" i="10"/>
  <c r="DQ185" i="10"/>
  <c r="DR184" i="10"/>
  <c r="DQ184" i="10"/>
  <c r="DR183" i="10"/>
  <c r="DQ183" i="10"/>
  <c r="DR182" i="10"/>
  <c r="DQ182" i="10"/>
  <c r="DR181" i="10"/>
  <c r="DQ181" i="10"/>
  <c r="DR180" i="10"/>
  <c r="DQ180" i="10"/>
  <c r="DR179" i="10"/>
  <c r="DQ179" i="10"/>
  <c r="DR178" i="10"/>
  <c r="DQ178" i="10"/>
  <c r="DR177" i="10"/>
  <c r="DQ177" i="10"/>
  <c r="DR176" i="10"/>
  <c r="DQ176" i="10"/>
  <c r="DR175" i="10"/>
  <c r="DQ175" i="10"/>
  <c r="DR174" i="10"/>
  <c r="DQ174" i="10"/>
  <c r="DR173" i="10"/>
  <c r="DQ173" i="10"/>
  <c r="DR172" i="10"/>
  <c r="DQ172" i="10"/>
  <c r="DR171" i="10"/>
  <c r="DQ171" i="10"/>
  <c r="DR170" i="10"/>
  <c r="DQ170" i="10"/>
  <c r="DR169" i="10"/>
  <c r="DQ169" i="10"/>
  <c r="DR168" i="10"/>
  <c r="DQ168" i="10"/>
  <c r="DR167" i="10"/>
  <c r="DQ167" i="10"/>
  <c r="DR166" i="10"/>
  <c r="DQ166" i="10"/>
  <c r="DR165" i="10"/>
  <c r="DQ165" i="10"/>
  <c r="DR164" i="10"/>
  <c r="DQ164" i="10"/>
  <c r="DR163" i="10"/>
  <c r="DQ163" i="10"/>
  <c r="DR162" i="10"/>
  <c r="DQ162" i="10"/>
  <c r="DR161" i="10"/>
  <c r="DQ161" i="10"/>
  <c r="DR160" i="10"/>
  <c r="DQ160" i="10"/>
  <c r="DR159" i="10"/>
  <c r="DQ159" i="10"/>
  <c r="DR158" i="10"/>
  <c r="DQ158" i="10"/>
  <c r="DR157" i="10"/>
  <c r="DQ157" i="10"/>
  <c r="DR156" i="10"/>
  <c r="DQ156" i="10"/>
  <c r="DR155" i="10"/>
  <c r="DQ155" i="10"/>
  <c r="DR154" i="10"/>
  <c r="DQ154" i="10"/>
  <c r="DR153" i="10"/>
  <c r="DQ153" i="10"/>
  <c r="DR152" i="10"/>
  <c r="DQ152" i="10"/>
  <c r="DR151" i="10"/>
  <c r="DQ151" i="10"/>
  <c r="DR150" i="10"/>
  <c r="DQ150" i="10"/>
  <c r="DR149" i="10"/>
  <c r="DQ149" i="10"/>
  <c r="DR148" i="10"/>
  <c r="DQ148" i="10"/>
  <c r="DR147" i="10"/>
  <c r="DQ147" i="10"/>
  <c r="DR146" i="10"/>
  <c r="DQ146" i="10"/>
  <c r="DR145" i="10"/>
  <c r="DQ145" i="10"/>
  <c r="DR144" i="10"/>
  <c r="DQ144" i="10"/>
  <c r="DR143" i="10"/>
  <c r="DQ143" i="10"/>
  <c r="DR142" i="10"/>
  <c r="DQ142" i="10"/>
  <c r="DR141" i="10"/>
  <c r="DQ141" i="10"/>
  <c r="DR140" i="10"/>
  <c r="DQ140" i="10"/>
  <c r="DR139" i="10"/>
  <c r="DQ139" i="10"/>
  <c r="DR138" i="10"/>
  <c r="DQ138" i="10"/>
  <c r="DR137" i="10"/>
  <c r="DQ137" i="10"/>
  <c r="DR136" i="10"/>
  <c r="DQ136" i="10"/>
  <c r="DR135" i="10"/>
  <c r="DQ135" i="10"/>
  <c r="DR134" i="10"/>
  <c r="DQ134" i="10"/>
  <c r="DR133" i="10"/>
  <c r="DQ133" i="10"/>
  <c r="DR132" i="10"/>
  <c r="DQ132" i="10"/>
  <c r="DR131" i="10"/>
  <c r="DQ131" i="10"/>
  <c r="DR130" i="10"/>
  <c r="DQ130" i="10"/>
  <c r="DR129" i="10"/>
  <c r="DQ129" i="10"/>
  <c r="DR128" i="10"/>
  <c r="DQ128" i="10"/>
  <c r="DR127" i="10"/>
  <c r="DQ127" i="10"/>
  <c r="DR126" i="10"/>
  <c r="DQ126" i="10"/>
  <c r="DR125" i="10"/>
  <c r="DQ125" i="10"/>
  <c r="DR124" i="10"/>
  <c r="DQ124" i="10"/>
  <c r="DR123" i="10"/>
  <c r="DQ123" i="10"/>
  <c r="DR122" i="10"/>
  <c r="DQ122" i="10"/>
  <c r="DR121" i="10"/>
  <c r="DQ121" i="10"/>
  <c r="DR120" i="10"/>
  <c r="DQ120" i="10"/>
  <c r="DR119" i="10"/>
  <c r="DQ119" i="10"/>
  <c r="DR118" i="10"/>
  <c r="DQ118" i="10"/>
  <c r="DR117" i="10"/>
  <c r="DQ117" i="10"/>
  <c r="DR116" i="10"/>
  <c r="DQ116" i="10"/>
  <c r="DR115" i="10"/>
  <c r="DQ115" i="10"/>
  <c r="DR114" i="10"/>
  <c r="DQ114" i="10"/>
  <c r="DR113" i="10"/>
  <c r="DQ113" i="10"/>
  <c r="DR112" i="10"/>
  <c r="DQ112" i="10"/>
  <c r="DR111" i="10"/>
  <c r="DQ111" i="10"/>
  <c r="DR110" i="10"/>
  <c r="DQ110" i="10"/>
  <c r="DR109" i="10"/>
  <c r="DQ109" i="10"/>
  <c r="DR108" i="10"/>
  <c r="DQ108" i="10"/>
  <c r="DR107" i="10"/>
  <c r="DQ107" i="10"/>
  <c r="DR106" i="10"/>
  <c r="DQ106" i="10"/>
  <c r="DR105" i="10"/>
  <c r="DQ105" i="10"/>
  <c r="DR104" i="10"/>
  <c r="DQ104" i="10"/>
  <c r="DR103" i="10"/>
  <c r="DQ103" i="10"/>
  <c r="DR102" i="10"/>
  <c r="DQ102" i="10"/>
  <c r="DR101" i="10"/>
  <c r="DQ101" i="10"/>
  <c r="DR100" i="10"/>
  <c r="DQ100" i="10"/>
  <c r="DR99" i="10"/>
  <c r="DQ99" i="10"/>
  <c r="DR98" i="10"/>
  <c r="DQ98" i="10"/>
  <c r="DR97" i="10"/>
  <c r="DQ97" i="10"/>
  <c r="DR96" i="10"/>
  <c r="DQ96" i="10"/>
  <c r="DR95" i="10"/>
  <c r="DQ95" i="10"/>
  <c r="DR94" i="10"/>
  <c r="DQ94" i="10"/>
  <c r="DR93" i="10"/>
  <c r="DQ93" i="10"/>
  <c r="DR92" i="10"/>
  <c r="DQ92" i="10"/>
  <c r="DR91" i="10"/>
  <c r="DQ91" i="10"/>
  <c r="DR90" i="10"/>
  <c r="DQ90" i="10"/>
  <c r="DR89" i="10"/>
  <c r="DQ89" i="10"/>
  <c r="DR88" i="10"/>
  <c r="DQ88" i="10"/>
  <c r="DR87" i="10"/>
  <c r="DQ87" i="10"/>
  <c r="DR86" i="10"/>
  <c r="DQ86" i="10"/>
  <c r="DR85" i="10"/>
  <c r="DQ85" i="10"/>
  <c r="DR84" i="10"/>
  <c r="DQ84" i="10"/>
  <c r="DR83" i="10"/>
  <c r="DQ83" i="10"/>
  <c r="DR82" i="10"/>
  <c r="DQ82" i="10"/>
  <c r="DR81" i="10"/>
  <c r="DQ81" i="10"/>
  <c r="DR80" i="10"/>
  <c r="DQ80" i="10"/>
  <c r="DR79" i="10"/>
  <c r="DQ79" i="10"/>
  <c r="DR78" i="10"/>
  <c r="DQ78" i="10"/>
  <c r="DR77" i="10"/>
  <c r="DQ77" i="10"/>
  <c r="DR76" i="10"/>
  <c r="DQ76" i="10"/>
  <c r="DR75" i="10"/>
  <c r="DQ75" i="10"/>
  <c r="DR74" i="10"/>
  <c r="DQ74" i="10"/>
  <c r="DR73" i="10"/>
  <c r="DQ73" i="10"/>
  <c r="DR72" i="10"/>
  <c r="DQ72" i="10"/>
  <c r="DR71" i="10"/>
  <c r="DQ71" i="10"/>
  <c r="DR70" i="10"/>
  <c r="DQ70" i="10"/>
  <c r="DR69" i="10"/>
  <c r="DQ69" i="10"/>
  <c r="DR68" i="10"/>
  <c r="DQ68" i="10"/>
  <c r="DR67" i="10"/>
  <c r="DQ67" i="10"/>
  <c r="DR66" i="10"/>
  <c r="DQ66" i="10"/>
  <c r="DR65" i="10"/>
  <c r="DQ65" i="10"/>
  <c r="DR64" i="10"/>
  <c r="DQ64" i="10"/>
  <c r="DR63" i="10"/>
  <c r="DQ63" i="10"/>
  <c r="DR62" i="10"/>
  <c r="DQ62" i="10"/>
  <c r="DR61" i="10"/>
  <c r="DQ61" i="10"/>
  <c r="DR60" i="10"/>
  <c r="DQ60" i="10"/>
  <c r="DR59" i="10"/>
  <c r="DQ59" i="10"/>
  <c r="DR58" i="10"/>
  <c r="DQ58" i="10"/>
  <c r="DR57" i="10"/>
  <c r="DQ57" i="10"/>
  <c r="DR56" i="10"/>
  <c r="DQ56" i="10"/>
  <c r="DR55" i="10"/>
  <c r="DQ55" i="10"/>
  <c r="DR54" i="10"/>
  <c r="DQ54" i="10"/>
  <c r="DR53" i="10"/>
  <c r="DQ53" i="10"/>
  <c r="DR52" i="10"/>
  <c r="DQ52" i="10"/>
  <c r="DR51" i="10"/>
  <c r="DQ51" i="10"/>
  <c r="DR50" i="10"/>
  <c r="DQ50" i="10"/>
  <c r="DR49" i="10"/>
  <c r="DQ49" i="10"/>
  <c r="DR48" i="10"/>
  <c r="DQ48" i="10"/>
  <c r="DR47" i="10"/>
  <c r="DQ47" i="10"/>
  <c r="DR46" i="10"/>
  <c r="DQ46" i="10"/>
  <c r="DR45" i="10"/>
  <c r="DQ45" i="10"/>
  <c r="DR44" i="10"/>
  <c r="DQ44" i="10"/>
  <c r="DR43" i="10"/>
  <c r="DQ43" i="10"/>
  <c r="DR42" i="10"/>
  <c r="DQ42" i="10"/>
  <c r="DR41" i="10"/>
  <c r="DQ41" i="10"/>
  <c r="DR40" i="10"/>
  <c r="DQ40" i="10"/>
  <c r="DR39" i="10"/>
  <c r="DQ39" i="10"/>
  <c r="DR38" i="10"/>
  <c r="DQ38" i="10"/>
  <c r="DR37" i="10"/>
  <c r="DQ37" i="10"/>
  <c r="DR36" i="10"/>
  <c r="DQ36" i="10"/>
  <c r="DR35" i="10"/>
  <c r="DQ35" i="10"/>
  <c r="DR34" i="10"/>
  <c r="DQ34" i="10"/>
  <c r="DR33" i="10"/>
  <c r="DQ33" i="10"/>
  <c r="DR32" i="10"/>
  <c r="DQ32" i="10"/>
  <c r="DR31" i="10"/>
  <c r="DQ31" i="10"/>
  <c r="DR30" i="10"/>
  <c r="DQ30" i="10"/>
  <c r="DR29" i="10"/>
  <c r="DQ29" i="10"/>
  <c r="DR28" i="10"/>
  <c r="DQ28" i="10"/>
  <c r="DR27" i="10"/>
  <c r="DQ27" i="10"/>
  <c r="DR26" i="10"/>
  <c r="DQ26" i="10"/>
  <c r="DR25" i="10"/>
  <c r="DQ25" i="10"/>
  <c r="DR24" i="10"/>
  <c r="DQ24" i="10"/>
  <c r="DR23" i="10"/>
  <c r="DQ23" i="10"/>
  <c r="DR22" i="10"/>
  <c r="DQ22" i="10"/>
  <c r="DR21" i="10"/>
  <c r="DQ21" i="10"/>
  <c r="DR20" i="10"/>
  <c r="DQ20" i="10"/>
  <c r="DR19" i="10"/>
  <c r="DQ19" i="10"/>
  <c r="DR18" i="10"/>
  <c r="DQ18" i="10"/>
  <c r="DR17" i="10"/>
  <c r="DQ17" i="10"/>
  <c r="DR16" i="10"/>
  <c r="DQ16" i="10"/>
  <c r="DR15" i="10"/>
  <c r="DQ15" i="10"/>
  <c r="DR14" i="10"/>
  <c r="DQ14" i="10"/>
  <c r="DR13" i="10"/>
  <c r="DQ13" i="10"/>
  <c r="DR12" i="10"/>
  <c r="DQ12" i="10"/>
  <c r="DR11" i="10"/>
  <c r="DQ11" i="10"/>
  <c r="DR10" i="10"/>
  <c r="DQ10" i="10"/>
  <c r="DR9" i="10"/>
  <c r="DQ9" i="10"/>
  <c r="DR8" i="10"/>
  <c r="DQ8" i="10"/>
  <c r="DR7" i="10"/>
  <c r="DQ7" i="10"/>
  <c r="DR6" i="10"/>
  <c r="DQ6" i="10"/>
  <c r="DO470" i="10"/>
  <c r="DN470" i="10"/>
  <c r="DO469" i="10"/>
  <c r="DN469" i="10"/>
  <c r="DO468" i="10"/>
  <c r="DN468" i="10"/>
  <c r="DO467" i="10"/>
  <c r="DN467" i="10"/>
  <c r="DO466" i="10"/>
  <c r="DN466" i="10"/>
  <c r="DO465" i="10"/>
  <c r="DN465" i="10"/>
  <c r="DO464" i="10"/>
  <c r="DN464" i="10"/>
  <c r="DO463" i="10"/>
  <c r="DN463" i="10"/>
  <c r="DO462" i="10"/>
  <c r="DN462" i="10"/>
  <c r="DO461" i="10"/>
  <c r="DN461" i="10"/>
  <c r="DO460" i="10"/>
  <c r="DN460" i="10"/>
  <c r="DO459" i="10"/>
  <c r="DN459" i="10"/>
  <c r="DO458" i="10"/>
  <c r="DN458" i="10"/>
  <c r="DO457" i="10"/>
  <c r="DN457" i="10"/>
  <c r="DO456" i="10"/>
  <c r="DN456" i="10"/>
  <c r="DO455" i="10"/>
  <c r="DN455" i="10"/>
  <c r="DO454" i="10"/>
  <c r="DN454" i="10"/>
  <c r="DO453" i="10"/>
  <c r="DN453" i="10"/>
  <c r="DO452" i="10"/>
  <c r="DN452" i="10"/>
  <c r="DO451" i="10"/>
  <c r="DN451" i="10"/>
  <c r="DO450" i="10"/>
  <c r="DN450" i="10"/>
  <c r="DO449" i="10"/>
  <c r="DN449" i="10"/>
  <c r="DO448" i="10"/>
  <c r="DN448" i="10"/>
  <c r="DO447" i="10"/>
  <c r="DN447" i="10"/>
  <c r="DO446" i="10"/>
  <c r="DN446" i="10"/>
  <c r="DO445" i="10"/>
  <c r="DN445" i="10"/>
  <c r="DO444" i="10"/>
  <c r="DN444" i="10"/>
  <c r="DO443" i="10"/>
  <c r="DN443" i="10"/>
  <c r="DO442" i="10"/>
  <c r="DN442" i="10"/>
  <c r="DO441" i="10"/>
  <c r="DN441" i="10"/>
  <c r="DO440" i="10"/>
  <c r="DN440" i="10"/>
  <c r="DO439" i="10"/>
  <c r="DN439" i="10"/>
  <c r="DO438" i="10"/>
  <c r="DN438" i="10"/>
  <c r="DO437" i="10"/>
  <c r="DN437" i="10"/>
  <c r="DO436" i="10"/>
  <c r="DN436" i="10"/>
  <c r="DO435" i="10"/>
  <c r="DN435" i="10"/>
  <c r="DO434" i="10"/>
  <c r="DN434" i="10"/>
  <c r="DO433" i="10"/>
  <c r="DN433" i="10"/>
  <c r="DO432" i="10"/>
  <c r="DN432" i="10"/>
  <c r="DO431" i="10"/>
  <c r="DN431" i="10"/>
  <c r="DO430" i="10"/>
  <c r="DN430" i="10"/>
  <c r="DO429" i="10"/>
  <c r="DN429" i="10"/>
  <c r="DO428" i="10"/>
  <c r="DN428" i="10"/>
  <c r="DO427" i="10"/>
  <c r="DN427" i="10"/>
  <c r="DO426" i="10"/>
  <c r="DN426" i="10"/>
  <c r="DO425" i="10"/>
  <c r="DN425" i="10"/>
  <c r="DO424" i="10"/>
  <c r="DN424" i="10"/>
  <c r="DO423" i="10"/>
  <c r="DN423" i="10"/>
  <c r="DO422" i="10"/>
  <c r="DN422" i="10"/>
  <c r="DO421" i="10"/>
  <c r="DN421" i="10"/>
  <c r="DO420" i="10"/>
  <c r="DN420" i="10"/>
  <c r="DO419" i="10"/>
  <c r="DN419" i="10"/>
  <c r="DO418" i="10"/>
  <c r="DN418" i="10"/>
  <c r="DO417" i="10"/>
  <c r="DN417" i="10"/>
  <c r="DO416" i="10"/>
  <c r="DN416" i="10"/>
  <c r="DO415" i="10"/>
  <c r="DN415" i="10"/>
  <c r="DO414" i="10"/>
  <c r="DN414" i="10"/>
  <c r="DO413" i="10"/>
  <c r="DN413" i="10"/>
  <c r="DO412" i="10"/>
  <c r="DN412" i="10"/>
  <c r="DO411" i="10"/>
  <c r="DN411" i="10"/>
  <c r="DO410" i="10"/>
  <c r="DN410" i="10"/>
  <c r="DO409" i="10"/>
  <c r="DN409" i="10"/>
  <c r="DO408" i="10"/>
  <c r="DN408" i="10"/>
  <c r="DO407" i="10"/>
  <c r="DN407" i="10"/>
  <c r="DO406" i="10"/>
  <c r="DN406" i="10"/>
  <c r="DO405" i="10"/>
  <c r="DN405" i="10"/>
  <c r="DO404" i="10"/>
  <c r="DN404" i="10"/>
  <c r="DO403" i="10"/>
  <c r="DN403" i="10"/>
  <c r="DO402" i="10"/>
  <c r="DN402" i="10"/>
  <c r="DO401" i="10"/>
  <c r="DN401" i="10"/>
  <c r="DO400" i="10"/>
  <c r="DN400" i="10"/>
  <c r="DO399" i="10"/>
  <c r="DN399" i="10"/>
  <c r="DO398" i="10"/>
  <c r="DN398" i="10"/>
  <c r="DO397" i="10"/>
  <c r="DN397" i="10"/>
  <c r="DO396" i="10"/>
  <c r="DN396" i="10"/>
  <c r="DO395" i="10"/>
  <c r="DN395" i="10"/>
  <c r="DO394" i="10"/>
  <c r="DN394" i="10"/>
  <c r="DO393" i="10"/>
  <c r="DN393" i="10"/>
  <c r="DO392" i="10"/>
  <c r="DN392" i="10"/>
  <c r="DO391" i="10"/>
  <c r="DN391" i="10"/>
  <c r="DO390" i="10"/>
  <c r="DN390" i="10"/>
  <c r="DO389" i="10"/>
  <c r="DN389" i="10"/>
  <c r="DO388" i="10"/>
  <c r="DN388" i="10"/>
  <c r="DO387" i="10"/>
  <c r="DN387" i="10"/>
  <c r="DO386" i="10"/>
  <c r="DN386" i="10"/>
  <c r="DO385" i="10"/>
  <c r="DN385" i="10"/>
  <c r="DO384" i="10"/>
  <c r="DN384" i="10"/>
  <c r="DO383" i="10"/>
  <c r="DN383" i="10"/>
  <c r="DO382" i="10"/>
  <c r="DN382" i="10"/>
  <c r="DO381" i="10"/>
  <c r="DN381" i="10"/>
  <c r="DO380" i="10"/>
  <c r="DN380" i="10"/>
  <c r="DO379" i="10"/>
  <c r="DN379" i="10"/>
  <c r="DO378" i="10"/>
  <c r="DN378" i="10"/>
  <c r="DO377" i="10"/>
  <c r="DN377" i="10"/>
  <c r="DO376" i="10"/>
  <c r="DN376" i="10"/>
  <c r="DO375" i="10"/>
  <c r="DN375" i="10"/>
  <c r="DO374" i="10"/>
  <c r="DN374" i="10"/>
  <c r="DO373" i="10"/>
  <c r="DN373" i="10"/>
  <c r="DO372" i="10"/>
  <c r="DN372" i="10"/>
  <c r="DO371" i="10"/>
  <c r="DN371" i="10"/>
  <c r="DO370" i="10"/>
  <c r="DN370" i="10"/>
  <c r="DO369" i="10"/>
  <c r="DN369" i="10"/>
  <c r="DO368" i="10"/>
  <c r="DN368" i="10"/>
  <c r="DO367" i="10"/>
  <c r="DN367" i="10"/>
  <c r="DO366" i="10"/>
  <c r="DN366" i="10"/>
  <c r="DO365" i="10"/>
  <c r="DN365" i="10"/>
  <c r="DO364" i="10"/>
  <c r="DN364" i="10"/>
  <c r="DO363" i="10"/>
  <c r="DN363" i="10"/>
  <c r="DO362" i="10"/>
  <c r="DN362" i="10"/>
  <c r="DO361" i="10"/>
  <c r="DN361" i="10"/>
  <c r="DO360" i="10"/>
  <c r="DN360" i="10"/>
  <c r="DO359" i="10"/>
  <c r="DN359" i="10"/>
  <c r="DO358" i="10"/>
  <c r="DN358" i="10"/>
  <c r="DO357" i="10"/>
  <c r="DN357" i="10"/>
  <c r="DO356" i="10"/>
  <c r="DN356" i="10"/>
  <c r="DO355" i="10"/>
  <c r="DN355" i="10"/>
  <c r="DO354" i="10"/>
  <c r="DN354" i="10"/>
  <c r="DO353" i="10"/>
  <c r="DN353" i="10"/>
  <c r="DO352" i="10"/>
  <c r="DN352" i="10"/>
  <c r="DO351" i="10"/>
  <c r="DN351" i="10"/>
  <c r="DO350" i="10"/>
  <c r="DN350" i="10"/>
  <c r="DO349" i="10"/>
  <c r="DN349" i="10"/>
  <c r="DO348" i="10"/>
  <c r="DN348" i="10"/>
  <c r="DO347" i="10"/>
  <c r="DN347" i="10"/>
  <c r="DO346" i="10"/>
  <c r="DN346" i="10"/>
  <c r="DO345" i="10"/>
  <c r="DN345" i="10"/>
  <c r="DO344" i="10"/>
  <c r="DN344" i="10"/>
  <c r="DO343" i="10"/>
  <c r="DN343" i="10"/>
  <c r="DO342" i="10"/>
  <c r="DN342" i="10"/>
  <c r="DO341" i="10"/>
  <c r="DN341" i="10"/>
  <c r="DO340" i="10"/>
  <c r="DN340" i="10"/>
  <c r="DO339" i="10"/>
  <c r="DN339" i="10"/>
  <c r="DO338" i="10"/>
  <c r="DN338" i="10"/>
  <c r="DO337" i="10"/>
  <c r="DN337" i="10"/>
  <c r="DO336" i="10"/>
  <c r="DN336" i="10"/>
  <c r="DO335" i="10"/>
  <c r="DN335" i="10"/>
  <c r="DO334" i="10"/>
  <c r="DN334" i="10"/>
  <c r="DO333" i="10"/>
  <c r="DN333" i="10"/>
  <c r="DO332" i="10"/>
  <c r="DN332" i="10"/>
  <c r="DO331" i="10"/>
  <c r="DN331" i="10"/>
  <c r="DO330" i="10"/>
  <c r="DN330" i="10"/>
  <c r="DO329" i="10"/>
  <c r="DN329" i="10"/>
  <c r="DO328" i="10"/>
  <c r="DN328" i="10"/>
  <c r="DO327" i="10"/>
  <c r="DN327" i="10"/>
  <c r="DO326" i="10"/>
  <c r="DN326" i="10"/>
  <c r="DO325" i="10"/>
  <c r="DN325" i="10"/>
  <c r="DO324" i="10"/>
  <c r="DN324" i="10"/>
  <c r="DO323" i="10"/>
  <c r="DN323" i="10"/>
  <c r="DO322" i="10"/>
  <c r="DN322" i="10"/>
  <c r="DO321" i="10"/>
  <c r="DN321" i="10"/>
  <c r="DO320" i="10"/>
  <c r="DN320" i="10"/>
  <c r="DO319" i="10"/>
  <c r="DN319" i="10"/>
  <c r="DO318" i="10"/>
  <c r="DN318" i="10"/>
  <c r="DO317" i="10"/>
  <c r="DN317" i="10"/>
  <c r="DO316" i="10"/>
  <c r="DN316" i="10"/>
  <c r="DO315" i="10"/>
  <c r="DN315" i="10"/>
  <c r="DO314" i="10"/>
  <c r="DN314" i="10"/>
  <c r="DO313" i="10"/>
  <c r="DN313" i="10"/>
  <c r="DO312" i="10"/>
  <c r="DN312" i="10"/>
  <c r="DO311" i="10"/>
  <c r="DN311" i="10"/>
  <c r="DO310" i="10"/>
  <c r="DN310" i="10"/>
  <c r="DO309" i="10"/>
  <c r="DN309" i="10"/>
  <c r="DO308" i="10"/>
  <c r="DN308" i="10"/>
  <c r="DO307" i="10"/>
  <c r="DN307" i="10"/>
  <c r="DO306" i="10"/>
  <c r="DN306" i="10"/>
  <c r="DO305" i="10"/>
  <c r="DN305" i="10"/>
  <c r="DO304" i="10"/>
  <c r="DN304" i="10"/>
  <c r="DO303" i="10"/>
  <c r="DN303" i="10"/>
  <c r="DO302" i="10"/>
  <c r="DN302" i="10"/>
  <c r="DO301" i="10"/>
  <c r="DN301" i="10"/>
  <c r="DO300" i="10"/>
  <c r="DN300" i="10"/>
  <c r="DO299" i="10"/>
  <c r="DN299" i="10"/>
  <c r="DO298" i="10"/>
  <c r="DN298" i="10"/>
  <c r="DO297" i="10"/>
  <c r="DN297" i="10"/>
  <c r="DO296" i="10"/>
  <c r="DN296" i="10"/>
  <c r="DO295" i="10"/>
  <c r="DN295" i="10"/>
  <c r="DO294" i="10"/>
  <c r="DN294" i="10"/>
  <c r="DO293" i="10"/>
  <c r="DN293" i="10"/>
  <c r="DO292" i="10"/>
  <c r="DN292" i="10"/>
  <c r="DO291" i="10"/>
  <c r="DN291" i="10"/>
  <c r="DO290" i="10"/>
  <c r="DN290" i="10"/>
  <c r="DO289" i="10"/>
  <c r="DN289" i="10"/>
  <c r="DO288" i="10"/>
  <c r="DN288" i="10"/>
  <c r="DO287" i="10"/>
  <c r="DN287" i="10"/>
  <c r="DO286" i="10"/>
  <c r="DN286" i="10"/>
  <c r="DO285" i="10"/>
  <c r="DN285" i="10"/>
  <c r="DO284" i="10"/>
  <c r="DN284" i="10"/>
  <c r="DO283" i="10"/>
  <c r="DN283" i="10"/>
  <c r="DO282" i="10"/>
  <c r="DN282" i="10"/>
  <c r="DO281" i="10"/>
  <c r="DN281" i="10"/>
  <c r="DO280" i="10"/>
  <c r="DN280" i="10"/>
  <c r="DO279" i="10"/>
  <c r="DN279" i="10"/>
  <c r="DO278" i="10"/>
  <c r="DN278" i="10"/>
  <c r="DO277" i="10"/>
  <c r="DN277" i="10"/>
  <c r="DO276" i="10"/>
  <c r="DN276" i="10"/>
  <c r="DO275" i="10"/>
  <c r="DN275" i="10"/>
  <c r="DO274" i="10"/>
  <c r="DN274" i="10"/>
  <c r="DO273" i="10"/>
  <c r="DN273" i="10"/>
  <c r="DO272" i="10"/>
  <c r="DN272" i="10"/>
  <c r="DO271" i="10"/>
  <c r="DN271" i="10"/>
  <c r="DO270" i="10"/>
  <c r="DN270" i="10"/>
  <c r="DO269" i="10"/>
  <c r="DN269" i="10"/>
  <c r="DO268" i="10"/>
  <c r="DN268" i="10"/>
  <c r="DO267" i="10"/>
  <c r="DN267" i="10"/>
  <c r="DO266" i="10"/>
  <c r="DN266" i="10"/>
  <c r="DO265" i="10"/>
  <c r="DN265" i="10"/>
  <c r="DO264" i="10"/>
  <c r="DN264" i="10"/>
  <c r="DO263" i="10"/>
  <c r="DN263" i="10"/>
  <c r="DO262" i="10"/>
  <c r="DN262" i="10"/>
  <c r="DO261" i="10"/>
  <c r="DN261" i="10"/>
  <c r="DO260" i="10"/>
  <c r="DN260" i="10"/>
  <c r="DO259" i="10"/>
  <c r="DN259" i="10"/>
  <c r="DO258" i="10"/>
  <c r="DN258" i="10"/>
  <c r="DO257" i="10"/>
  <c r="DN257" i="10"/>
  <c r="DO256" i="10"/>
  <c r="DN256" i="10"/>
  <c r="DO255" i="10"/>
  <c r="DN255" i="10"/>
  <c r="DO254" i="10"/>
  <c r="DN254" i="10"/>
  <c r="DO253" i="10"/>
  <c r="DN253" i="10"/>
  <c r="DO252" i="10"/>
  <c r="DN252" i="10"/>
  <c r="DO251" i="10"/>
  <c r="DN251" i="10"/>
  <c r="DO250" i="10"/>
  <c r="DN250" i="10"/>
  <c r="DO249" i="10"/>
  <c r="DN249" i="10"/>
  <c r="DO248" i="10"/>
  <c r="DN248" i="10"/>
  <c r="DO247" i="10"/>
  <c r="DN247" i="10"/>
  <c r="DO246" i="10"/>
  <c r="DN246" i="10"/>
  <c r="DO245" i="10"/>
  <c r="DN245" i="10"/>
  <c r="DO244" i="10"/>
  <c r="DN244" i="10"/>
  <c r="DO243" i="10"/>
  <c r="DN243" i="10"/>
  <c r="DO242" i="10"/>
  <c r="DN242" i="10"/>
  <c r="DO241" i="10"/>
  <c r="DN241" i="10"/>
  <c r="DO240" i="10"/>
  <c r="DN240" i="10"/>
  <c r="DO239" i="10"/>
  <c r="DN239" i="10"/>
  <c r="DO238" i="10"/>
  <c r="DN238" i="10"/>
  <c r="DO237" i="10"/>
  <c r="DN237" i="10"/>
  <c r="DO236" i="10"/>
  <c r="DN236" i="10"/>
  <c r="DO235" i="10"/>
  <c r="DN235" i="10"/>
  <c r="DO234" i="10"/>
  <c r="DN234" i="10"/>
  <c r="DO233" i="10"/>
  <c r="DN233" i="10"/>
  <c r="DO232" i="10"/>
  <c r="DN232" i="10"/>
  <c r="DO231" i="10"/>
  <c r="DN231" i="10"/>
  <c r="DO230" i="10"/>
  <c r="DN230" i="10"/>
  <c r="DO229" i="10"/>
  <c r="DN229" i="10"/>
  <c r="DO228" i="10"/>
  <c r="DN228" i="10"/>
  <c r="DO227" i="10"/>
  <c r="DN227" i="10"/>
  <c r="DO226" i="10"/>
  <c r="DN226" i="10"/>
  <c r="DO225" i="10"/>
  <c r="DN225" i="10"/>
  <c r="DO224" i="10"/>
  <c r="DN224" i="10"/>
  <c r="DO223" i="10"/>
  <c r="DN223" i="10"/>
  <c r="DO222" i="10"/>
  <c r="DN222" i="10"/>
  <c r="DO221" i="10"/>
  <c r="DN221" i="10"/>
  <c r="DO220" i="10"/>
  <c r="DN220" i="10"/>
  <c r="DO219" i="10"/>
  <c r="DN219" i="10"/>
  <c r="DO218" i="10"/>
  <c r="DN218" i="10"/>
  <c r="DO217" i="10"/>
  <c r="DN217" i="10"/>
  <c r="DO216" i="10"/>
  <c r="DN216" i="10"/>
  <c r="DO215" i="10"/>
  <c r="DN215" i="10"/>
  <c r="DO214" i="10"/>
  <c r="DN214" i="10"/>
  <c r="DO213" i="10"/>
  <c r="DN213" i="10"/>
  <c r="DO212" i="10"/>
  <c r="DN212" i="10"/>
  <c r="DO211" i="10"/>
  <c r="DN211" i="10"/>
  <c r="DO210" i="10"/>
  <c r="DN210" i="10"/>
  <c r="DO209" i="10"/>
  <c r="DN209" i="10"/>
  <c r="DO208" i="10"/>
  <c r="DN208" i="10"/>
  <c r="DO207" i="10"/>
  <c r="DN207" i="10"/>
  <c r="DO206" i="10"/>
  <c r="DN206" i="10"/>
  <c r="DO205" i="10"/>
  <c r="DN205" i="10"/>
  <c r="DO204" i="10"/>
  <c r="DN204" i="10"/>
  <c r="DO203" i="10"/>
  <c r="DN203" i="10"/>
  <c r="DO202" i="10"/>
  <c r="DN202" i="10"/>
  <c r="DO201" i="10"/>
  <c r="DN201" i="10"/>
  <c r="DO200" i="10"/>
  <c r="DN200" i="10"/>
  <c r="DO199" i="10"/>
  <c r="DN199" i="10"/>
  <c r="DO198" i="10"/>
  <c r="DN198" i="10"/>
  <c r="DO197" i="10"/>
  <c r="DN197" i="10"/>
  <c r="DO196" i="10"/>
  <c r="DN196" i="10"/>
  <c r="DO195" i="10"/>
  <c r="DN195" i="10"/>
  <c r="DO194" i="10"/>
  <c r="DN194" i="10"/>
  <c r="DO193" i="10"/>
  <c r="DN193" i="10"/>
  <c r="DO192" i="10"/>
  <c r="DN192" i="10"/>
  <c r="DO191" i="10"/>
  <c r="DN191" i="10"/>
  <c r="DO190" i="10"/>
  <c r="DN190" i="10"/>
  <c r="DO189" i="10"/>
  <c r="DN189" i="10"/>
  <c r="DO188" i="10"/>
  <c r="DN188" i="10"/>
  <c r="DO187" i="10"/>
  <c r="DN187" i="10"/>
  <c r="DO186" i="10"/>
  <c r="DN186" i="10"/>
  <c r="DO185" i="10"/>
  <c r="DN185" i="10"/>
  <c r="DO184" i="10"/>
  <c r="DN184" i="10"/>
  <c r="DO183" i="10"/>
  <c r="DN183" i="10"/>
  <c r="DO182" i="10"/>
  <c r="DN182" i="10"/>
  <c r="DO181" i="10"/>
  <c r="DN181" i="10"/>
  <c r="DO180" i="10"/>
  <c r="DN180" i="10"/>
  <c r="DO179" i="10"/>
  <c r="DN179" i="10"/>
  <c r="DO178" i="10"/>
  <c r="DN178" i="10"/>
  <c r="DO177" i="10"/>
  <c r="DN177" i="10"/>
  <c r="DO176" i="10"/>
  <c r="DN176" i="10"/>
  <c r="DO175" i="10"/>
  <c r="DN175" i="10"/>
  <c r="DO174" i="10"/>
  <c r="DN174" i="10"/>
  <c r="DO173" i="10"/>
  <c r="DN173" i="10"/>
  <c r="DO172" i="10"/>
  <c r="DN172" i="10"/>
  <c r="DO171" i="10"/>
  <c r="DN171" i="10"/>
  <c r="DO170" i="10"/>
  <c r="DN170" i="10"/>
  <c r="DO169" i="10"/>
  <c r="DN169" i="10"/>
  <c r="DO168" i="10"/>
  <c r="DN168" i="10"/>
  <c r="DO167" i="10"/>
  <c r="DN167" i="10"/>
  <c r="DO166" i="10"/>
  <c r="DN166" i="10"/>
  <c r="DO165" i="10"/>
  <c r="DN165" i="10"/>
  <c r="DO164" i="10"/>
  <c r="DN164" i="10"/>
  <c r="DO163" i="10"/>
  <c r="DN163" i="10"/>
  <c r="DO162" i="10"/>
  <c r="DN162" i="10"/>
  <c r="DO161" i="10"/>
  <c r="DN161" i="10"/>
  <c r="DO160" i="10"/>
  <c r="DN160" i="10"/>
  <c r="DO159" i="10"/>
  <c r="DN159" i="10"/>
  <c r="DO158" i="10"/>
  <c r="DN158" i="10"/>
  <c r="DO157" i="10"/>
  <c r="DN157" i="10"/>
  <c r="DO156" i="10"/>
  <c r="DN156" i="10"/>
  <c r="DO155" i="10"/>
  <c r="DN155" i="10"/>
  <c r="DO154" i="10"/>
  <c r="DN154" i="10"/>
  <c r="DO153" i="10"/>
  <c r="DN153" i="10"/>
  <c r="DO152" i="10"/>
  <c r="DN152" i="10"/>
  <c r="DO151" i="10"/>
  <c r="DN151" i="10"/>
  <c r="DO150" i="10"/>
  <c r="DN150" i="10"/>
  <c r="DO149" i="10"/>
  <c r="DN149" i="10"/>
  <c r="DO148" i="10"/>
  <c r="DN148" i="10"/>
  <c r="DO147" i="10"/>
  <c r="DN147" i="10"/>
  <c r="DO146" i="10"/>
  <c r="DN146" i="10"/>
  <c r="DO145" i="10"/>
  <c r="DN145" i="10"/>
  <c r="DO144" i="10"/>
  <c r="DN144" i="10"/>
  <c r="DO143" i="10"/>
  <c r="DN143" i="10"/>
  <c r="DO142" i="10"/>
  <c r="DN142" i="10"/>
  <c r="DO141" i="10"/>
  <c r="DN141" i="10"/>
  <c r="DO140" i="10"/>
  <c r="DN140" i="10"/>
  <c r="DO139" i="10"/>
  <c r="DN139" i="10"/>
  <c r="DO138" i="10"/>
  <c r="DN138" i="10"/>
  <c r="DO137" i="10"/>
  <c r="DN137" i="10"/>
  <c r="DO136" i="10"/>
  <c r="DN136" i="10"/>
  <c r="DO135" i="10"/>
  <c r="DN135" i="10"/>
  <c r="DO134" i="10"/>
  <c r="DN134" i="10"/>
  <c r="DO133" i="10"/>
  <c r="DN133" i="10"/>
  <c r="DO132" i="10"/>
  <c r="DN132" i="10"/>
  <c r="DO131" i="10"/>
  <c r="DN131" i="10"/>
  <c r="DO130" i="10"/>
  <c r="DN130" i="10"/>
  <c r="DO129" i="10"/>
  <c r="DN129" i="10"/>
  <c r="DO128" i="10"/>
  <c r="DN128" i="10"/>
  <c r="DO127" i="10"/>
  <c r="DN127" i="10"/>
  <c r="DO126" i="10"/>
  <c r="DN126" i="10"/>
  <c r="DO125" i="10"/>
  <c r="DN125" i="10"/>
  <c r="DO124" i="10"/>
  <c r="DN124" i="10"/>
  <c r="DO123" i="10"/>
  <c r="DN123" i="10"/>
  <c r="DO122" i="10"/>
  <c r="DN122" i="10"/>
  <c r="DO121" i="10"/>
  <c r="DN121" i="10"/>
  <c r="DO120" i="10"/>
  <c r="DN120" i="10"/>
  <c r="DO119" i="10"/>
  <c r="DN119" i="10"/>
  <c r="DO118" i="10"/>
  <c r="DN118" i="10"/>
  <c r="DO117" i="10"/>
  <c r="DN117" i="10"/>
  <c r="DO116" i="10"/>
  <c r="DN116" i="10"/>
  <c r="DO115" i="10"/>
  <c r="DN115" i="10"/>
  <c r="DO114" i="10"/>
  <c r="DN114" i="10"/>
  <c r="DO113" i="10"/>
  <c r="DN113" i="10"/>
  <c r="DO112" i="10"/>
  <c r="DN112" i="10"/>
  <c r="DO111" i="10"/>
  <c r="DN111" i="10"/>
  <c r="DO110" i="10"/>
  <c r="DN110" i="10"/>
  <c r="DO109" i="10"/>
  <c r="DN109" i="10"/>
  <c r="DO108" i="10"/>
  <c r="DN108" i="10"/>
  <c r="DO107" i="10"/>
  <c r="DN107" i="10"/>
  <c r="DO106" i="10"/>
  <c r="DN106" i="10"/>
  <c r="DO105" i="10"/>
  <c r="DN105" i="10"/>
  <c r="DO104" i="10"/>
  <c r="DN104" i="10"/>
  <c r="DO103" i="10"/>
  <c r="DN103" i="10"/>
  <c r="DO102" i="10"/>
  <c r="DN102" i="10"/>
  <c r="DO101" i="10"/>
  <c r="DN101" i="10"/>
  <c r="DO100" i="10"/>
  <c r="DN100" i="10"/>
  <c r="DO99" i="10"/>
  <c r="DN99" i="10"/>
  <c r="DO98" i="10"/>
  <c r="DN98" i="10"/>
  <c r="DO97" i="10"/>
  <c r="DN97" i="10"/>
  <c r="DO96" i="10"/>
  <c r="DN96" i="10"/>
  <c r="DO95" i="10"/>
  <c r="DN95" i="10"/>
  <c r="DO94" i="10"/>
  <c r="DN94" i="10"/>
  <c r="DO93" i="10"/>
  <c r="DN93" i="10"/>
  <c r="DO92" i="10"/>
  <c r="DN92" i="10"/>
  <c r="DO91" i="10"/>
  <c r="DN91" i="10"/>
  <c r="DO90" i="10"/>
  <c r="DN90" i="10"/>
  <c r="DO89" i="10"/>
  <c r="DN89" i="10"/>
  <c r="DO88" i="10"/>
  <c r="DN88" i="10"/>
  <c r="DO87" i="10"/>
  <c r="DN87" i="10"/>
  <c r="DO86" i="10"/>
  <c r="DN86" i="10"/>
  <c r="DO85" i="10"/>
  <c r="DN85" i="10"/>
  <c r="DO84" i="10"/>
  <c r="DN84" i="10"/>
  <c r="DO83" i="10"/>
  <c r="DN83" i="10"/>
  <c r="DO82" i="10"/>
  <c r="DN82" i="10"/>
  <c r="DO81" i="10"/>
  <c r="DN81" i="10"/>
  <c r="DO80" i="10"/>
  <c r="DN80" i="10"/>
  <c r="DO79" i="10"/>
  <c r="DN79" i="10"/>
  <c r="DO78" i="10"/>
  <c r="DN78" i="10"/>
  <c r="DO77" i="10"/>
  <c r="DN77" i="10"/>
  <c r="DO76" i="10"/>
  <c r="DN76" i="10"/>
  <c r="DO75" i="10"/>
  <c r="DN75" i="10"/>
  <c r="DO74" i="10"/>
  <c r="DN74" i="10"/>
  <c r="DO73" i="10"/>
  <c r="DN73" i="10"/>
  <c r="DO72" i="10"/>
  <c r="DN72" i="10"/>
  <c r="DO71" i="10"/>
  <c r="DN71" i="10"/>
  <c r="DO70" i="10"/>
  <c r="DN70" i="10"/>
  <c r="DO69" i="10"/>
  <c r="DN69" i="10"/>
  <c r="DO68" i="10"/>
  <c r="DN68" i="10"/>
  <c r="DO67" i="10"/>
  <c r="DN67" i="10"/>
  <c r="DO66" i="10"/>
  <c r="DN66" i="10"/>
  <c r="DO65" i="10"/>
  <c r="DN65" i="10"/>
  <c r="DO64" i="10"/>
  <c r="DN64" i="10"/>
  <c r="DO63" i="10"/>
  <c r="DN63" i="10"/>
  <c r="DO62" i="10"/>
  <c r="DN62" i="10"/>
  <c r="DO61" i="10"/>
  <c r="DN61" i="10"/>
  <c r="DO60" i="10"/>
  <c r="DN60" i="10"/>
  <c r="DO59" i="10"/>
  <c r="DN59" i="10"/>
  <c r="DO58" i="10"/>
  <c r="DN58" i="10"/>
  <c r="DO57" i="10"/>
  <c r="DN57" i="10"/>
  <c r="DO56" i="10"/>
  <c r="DN56" i="10"/>
  <c r="DO55" i="10"/>
  <c r="DN55" i="10"/>
  <c r="DO54" i="10"/>
  <c r="DN54" i="10"/>
  <c r="DO53" i="10"/>
  <c r="DN53" i="10"/>
  <c r="DO52" i="10"/>
  <c r="DN52" i="10"/>
  <c r="DO51" i="10"/>
  <c r="DN51" i="10"/>
  <c r="DO50" i="10"/>
  <c r="DN50" i="10"/>
  <c r="DO49" i="10"/>
  <c r="DN49" i="10"/>
  <c r="DO48" i="10"/>
  <c r="DN48" i="10"/>
  <c r="DO47" i="10"/>
  <c r="DN47" i="10"/>
  <c r="DO46" i="10"/>
  <c r="DN46" i="10"/>
  <c r="DO45" i="10"/>
  <c r="DN45" i="10"/>
  <c r="DO44" i="10"/>
  <c r="DN44" i="10"/>
  <c r="DO43" i="10"/>
  <c r="DN43" i="10"/>
  <c r="DO42" i="10"/>
  <c r="DN42" i="10"/>
  <c r="DO41" i="10"/>
  <c r="DN41" i="10"/>
  <c r="DO40" i="10"/>
  <c r="DN40" i="10"/>
  <c r="DO39" i="10"/>
  <c r="DN39" i="10"/>
  <c r="DO38" i="10"/>
  <c r="DN38" i="10"/>
  <c r="DO37" i="10"/>
  <c r="DN37" i="10"/>
  <c r="DO36" i="10"/>
  <c r="DN36" i="10"/>
  <c r="DO35" i="10"/>
  <c r="DN35" i="10"/>
  <c r="DO34" i="10"/>
  <c r="DN34" i="10"/>
  <c r="DO33" i="10"/>
  <c r="DN33" i="10"/>
  <c r="DO32" i="10"/>
  <c r="DN32" i="10"/>
  <c r="DO31" i="10"/>
  <c r="DN31" i="10"/>
  <c r="DO30" i="10"/>
  <c r="DN30" i="10"/>
  <c r="DO29" i="10"/>
  <c r="DN29" i="10"/>
  <c r="DO28" i="10"/>
  <c r="DN28" i="10"/>
  <c r="DO27" i="10"/>
  <c r="DN27" i="10"/>
  <c r="DO26" i="10"/>
  <c r="DN26" i="10"/>
  <c r="DO25" i="10"/>
  <c r="DN25" i="10"/>
  <c r="DO24" i="10"/>
  <c r="DN24" i="10"/>
  <c r="DO23" i="10"/>
  <c r="DN23" i="10"/>
  <c r="DO22" i="10"/>
  <c r="DN22" i="10"/>
  <c r="DO21" i="10"/>
  <c r="DN21" i="10"/>
  <c r="DO20" i="10"/>
  <c r="DN20" i="10"/>
  <c r="DO19" i="10"/>
  <c r="DN19" i="10"/>
  <c r="DO18" i="10"/>
  <c r="DN18" i="10"/>
  <c r="DO17" i="10"/>
  <c r="DN17" i="10"/>
  <c r="DO16" i="10"/>
  <c r="DN16" i="10"/>
  <c r="DO15" i="10"/>
  <c r="DN15" i="10"/>
  <c r="DO14" i="10"/>
  <c r="DN14" i="10"/>
  <c r="DO13" i="10"/>
  <c r="DN13" i="10"/>
  <c r="DO12" i="10"/>
  <c r="DN12" i="10"/>
  <c r="DO11" i="10"/>
  <c r="DN11" i="10"/>
  <c r="DO10" i="10"/>
  <c r="DN10" i="10"/>
  <c r="DO9" i="10"/>
  <c r="DN9" i="10"/>
  <c r="DO8" i="10"/>
  <c r="DN8" i="10"/>
  <c r="DO7" i="10"/>
  <c r="DN7" i="10"/>
  <c r="DO6" i="10"/>
  <c r="DN6" i="10"/>
  <c r="DL470" i="10"/>
  <c r="DK470" i="10"/>
  <c r="DL469" i="10"/>
  <c r="DK469" i="10"/>
  <c r="DL468" i="10"/>
  <c r="DK468" i="10"/>
  <c r="DL467" i="10"/>
  <c r="DK467" i="10"/>
  <c r="DL466" i="10"/>
  <c r="DK466" i="10"/>
  <c r="DL465" i="10"/>
  <c r="DK465" i="10"/>
  <c r="DL464" i="10"/>
  <c r="DK464" i="10"/>
  <c r="DL463" i="10"/>
  <c r="DK463" i="10"/>
  <c r="DL462" i="10"/>
  <c r="DK462" i="10"/>
  <c r="DL461" i="10"/>
  <c r="DK461" i="10"/>
  <c r="DL460" i="10"/>
  <c r="DK460" i="10"/>
  <c r="DL459" i="10"/>
  <c r="DK459" i="10"/>
  <c r="DL458" i="10"/>
  <c r="DK458" i="10"/>
  <c r="DL457" i="10"/>
  <c r="DK457" i="10"/>
  <c r="DL456" i="10"/>
  <c r="DK456" i="10"/>
  <c r="DL455" i="10"/>
  <c r="DK455" i="10"/>
  <c r="DL454" i="10"/>
  <c r="DK454" i="10"/>
  <c r="DL453" i="10"/>
  <c r="DK453" i="10"/>
  <c r="DL452" i="10"/>
  <c r="DK452" i="10"/>
  <c r="DL451" i="10"/>
  <c r="DK451" i="10"/>
  <c r="DL450" i="10"/>
  <c r="DK450" i="10"/>
  <c r="DL449" i="10"/>
  <c r="DK449" i="10"/>
  <c r="DL448" i="10"/>
  <c r="DK448" i="10"/>
  <c r="DL447" i="10"/>
  <c r="DK447" i="10"/>
  <c r="DL446" i="10"/>
  <c r="DK446" i="10"/>
  <c r="DL445" i="10"/>
  <c r="DK445" i="10"/>
  <c r="DL444" i="10"/>
  <c r="DK444" i="10"/>
  <c r="DL443" i="10"/>
  <c r="DK443" i="10"/>
  <c r="DL442" i="10"/>
  <c r="DK442" i="10"/>
  <c r="DL441" i="10"/>
  <c r="DK441" i="10"/>
  <c r="DL440" i="10"/>
  <c r="DK440" i="10"/>
  <c r="DL439" i="10"/>
  <c r="DK439" i="10"/>
  <c r="DL438" i="10"/>
  <c r="DK438" i="10"/>
  <c r="DL437" i="10"/>
  <c r="DK437" i="10"/>
  <c r="DL436" i="10"/>
  <c r="DK436" i="10"/>
  <c r="DL435" i="10"/>
  <c r="DK435" i="10"/>
  <c r="DL434" i="10"/>
  <c r="DK434" i="10"/>
  <c r="DL433" i="10"/>
  <c r="DK433" i="10"/>
  <c r="DL432" i="10"/>
  <c r="DK432" i="10"/>
  <c r="DL431" i="10"/>
  <c r="DK431" i="10"/>
  <c r="DL430" i="10"/>
  <c r="DK430" i="10"/>
  <c r="DL429" i="10"/>
  <c r="DK429" i="10"/>
  <c r="DL428" i="10"/>
  <c r="DK428" i="10"/>
  <c r="DL427" i="10"/>
  <c r="DK427" i="10"/>
  <c r="DL426" i="10"/>
  <c r="DK426" i="10"/>
  <c r="DL425" i="10"/>
  <c r="DK425" i="10"/>
  <c r="DL424" i="10"/>
  <c r="DK424" i="10"/>
  <c r="DL423" i="10"/>
  <c r="DK423" i="10"/>
  <c r="DL422" i="10"/>
  <c r="DK422" i="10"/>
  <c r="DL421" i="10"/>
  <c r="DK421" i="10"/>
  <c r="DL420" i="10"/>
  <c r="DK420" i="10"/>
  <c r="DL419" i="10"/>
  <c r="DK419" i="10"/>
  <c r="DL418" i="10"/>
  <c r="DK418" i="10"/>
  <c r="DL417" i="10"/>
  <c r="DK417" i="10"/>
  <c r="DL416" i="10"/>
  <c r="DK416" i="10"/>
  <c r="DL415" i="10"/>
  <c r="DK415" i="10"/>
  <c r="DL414" i="10"/>
  <c r="DK414" i="10"/>
  <c r="DL413" i="10"/>
  <c r="DK413" i="10"/>
  <c r="DL412" i="10"/>
  <c r="DK412" i="10"/>
  <c r="DL411" i="10"/>
  <c r="DK411" i="10"/>
  <c r="DL410" i="10"/>
  <c r="DK410" i="10"/>
  <c r="DL409" i="10"/>
  <c r="DK409" i="10"/>
  <c r="DL408" i="10"/>
  <c r="DK408" i="10"/>
  <c r="DL407" i="10"/>
  <c r="DK407" i="10"/>
  <c r="DL406" i="10"/>
  <c r="DK406" i="10"/>
  <c r="DL405" i="10"/>
  <c r="DK405" i="10"/>
  <c r="DL404" i="10"/>
  <c r="DK404" i="10"/>
  <c r="DL403" i="10"/>
  <c r="DK403" i="10"/>
  <c r="DL402" i="10"/>
  <c r="DK402" i="10"/>
  <c r="DL401" i="10"/>
  <c r="DK401" i="10"/>
  <c r="DL400" i="10"/>
  <c r="DK400" i="10"/>
  <c r="DL399" i="10"/>
  <c r="DK399" i="10"/>
  <c r="DL398" i="10"/>
  <c r="DK398" i="10"/>
  <c r="DL397" i="10"/>
  <c r="DK397" i="10"/>
  <c r="DL396" i="10"/>
  <c r="DK396" i="10"/>
  <c r="DL395" i="10"/>
  <c r="DK395" i="10"/>
  <c r="DL394" i="10"/>
  <c r="DK394" i="10"/>
  <c r="DL393" i="10"/>
  <c r="DK393" i="10"/>
  <c r="DL392" i="10"/>
  <c r="DK392" i="10"/>
  <c r="DL391" i="10"/>
  <c r="DK391" i="10"/>
  <c r="DL390" i="10"/>
  <c r="DK390" i="10"/>
  <c r="DL389" i="10"/>
  <c r="DK389" i="10"/>
  <c r="DL388" i="10"/>
  <c r="DK388" i="10"/>
  <c r="DL387" i="10"/>
  <c r="DK387" i="10"/>
  <c r="DL386" i="10"/>
  <c r="DK386" i="10"/>
  <c r="DL385" i="10"/>
  <c r="DK385" i="10"/>
  <c r="DL384" i="10"/>
  <c r="DK384" i="10"/>
  <c r="DL383" i="10"/>
  <c r="DK383" i="10"/>
  <c r="DL382" i="10"/>
  <c r="DK382" i="10"/>
  <c r="DL381" i="10"/>
  <c r="DK381" i="10"/>
  <c r="DL380" i="10"/>
  <c r="DK380" i="10"/>
  <c r="DL379" i="10"/>
  <c r="DK379" i="10"/>
  <c r="DL378" i="10"/>
  <c r="DK378" i="10"/>
  <c r="DL377" i="10"/>
  <c r="DK377" i="10"/>
  <c r="DL376" i="10"/>
  <c r="DK376" i="10"/>
  <c r="DL375" i="10"/>
  <c r="DK375" i="10"/>
  <c r="DL374" i="10"/>
  <c r="DK374" i="10"/>
  <c r="DL373" i="10"/>
  <c r="DK373" i="10"/>
  <c r="DL372" i="10"/>
  <c r="DK372" i="10"/>
  <c r="DL371" i="10"/>
  <c r="DK371" i="10"/>
  <c r="DL370" i="10"/>
  <c r="DK370" i="10"/>
  <c r="DL369" i="10"/>
  <c r="DK369" i="10"/>
  <c r="DL368" i="10"/>
  <c r="DK368" i="10"/>
  <c r="DL367" i="10"/>
  <c r="DK367" i="10"/>
  <c r="DL366" i="10"/>
  <c r="DK366" i="10"/>
  <c r="DL365" i="10"/>
  <c r="DK365" i="10"/>
  <c r="DL364" i="10"/>
  <c r="DK364" i="10"/>
  <c r="DL363" i="10"/>
  <c r="DK363" i="10"/>
  <c r="DL362" i="10"/>
  <c r="DK362" i="10"/>
  <c r="DL361" i="10"/>
  <c r="DK361" i="10"/>
  <c r="DL360" i="10"/>
  <c r="DK360" i="10"/>
  <c r="DL359" i="10"/>
  <c r="DK359" i="10"/>
  <c r="DL358" i="10"/>
  <c r="DK358" i="10"/>
  <c r="DL357" i="10"/>
  <c r="DK357" i="10"/>
  <c r="DL356" i="10"/>
  <c r="DK356" i="10"/>
  <c r="DL355" i="10"/>
  <c r="DK355" i="10"/>
  <c r="DL354" i="10"/>
  <c r="DK354" i="10"/>
  <c r="DL353" i="10"/>
  <c r="DK353" i="10"/>
  <c r="DL352" i="10"/>
  <c r="DK352" i="10"/>
  <c r="DL351" i="10"/>
  <c r="DK351" i="10"/>
  <c r="DL350" i="10"/>
  <c r="DK350" i="10"/>
  <c r="DL349" i="10"/>
  <c r="DK349" i="10"/>
  <c r="DL348" i="10"/>
  <c r="DK348" i="10"/>
  <c r="DL347" i="10"/>
  <c r="DK347" i="10"/>
  <c r="DL346" i="10"/>
  <c r="DK346" i="10"/>
  <c r="DL345" i="10"/>
  <c r="DK345" i="10"/>
  <c r="DL344" i="10"/>
  <c r="DK344" i="10"/>
  <c r="DL343" i="10"/>
  <c r="DK343" i="10"/>
  <c r="DL342" i="10"/>
  <c r="DK342" i="10"/>
  <c r="DL341" i="10"/>
  <c r="DK341" i="10"/>
  <c r="DL340" i="10"/>
  <c r="DK340" i="10"/>
  <c r="DL339" i="10"/>
  <c r="DK339" i="10"/>
  <c r="DL338" i="10"/>
  <c r="DK338" i="10"/>
  <c r="DL337" i="10"/>
  <c r="DK337" i="10"/>
  <c r="DL336" i="10"/>
  <c r="DK336" i="10"/>
  <c r="DL335" i="10"/>
  <c r="DK335" i="10"/>
  <c r="DL334" i="10"/>
  <c r="DK334" i="10"/>
  <c r="DL333" i="10"/>
  <c r="DK333" i="10"/>
  <c r="DL332" i="10"/>
  <c r="DK332" i="10"/>
  <c r="DL331" i="10"/>
  <c r="DK331" i="10"/>
  <c r="DL330" i="10"/>
  <c r="DK330" i="10"/>
  <c r="DL329" i="10"/>
  <c r="DK329" i="10"/>
  <c r="DL328" i="10"/>
  <c r="DK328" i="10"/>
  <c r="DL327" i="10"/>
  <c r="DK327" i="10"/>
  <c r="DL326" i="10"/>
  <c r="DK326" i="10"/>
  <c r="DL325" i="10"/>
  <c r="DK325" i="10"/>
  <c r="DL324" i="10"/>
  <c r="DK324" i="10"/>
  <c r="DL323" i="10"/>
  <c r="DK323" i="10"/>
  <c r="DL322" i="10"/>
  <c r="DK322" i="10"/>
  <c r="DL321" i="10"/>
  <c r="DK321" i="10"/>
  <c r="DL320" i="10"/>
  <c r="DK320" i="10"/>
  <c r="DL319" i="10"/>
  <c r="DK319" i="10"/>
  <c r="DL318" i="10"/>
  <c r="DK318" i="10"/>
  <c r="DL317" i="10"/>
  <c r="DK317" i="10"/>
  <c r="DL316" i="10"/>
  <c r="DK316" i="10"/>
  <c r="DL315" i="10"/>
  <c r="DK315" i="10"/>
  <c r="DL314" i="10"/>
  <c r="DK314" i="10"/>
  <c r="DL313" i="10"/>
  <c r="DK313" i="10"/>
  <c r="DL312" i="10"/>
  <c r="DK312" i="10"/>
  <c r="DL311" i="10"/>
  <c r="DK311" i="10"/>
  <c r="DL310" i="10"/>
  <c r="DK310" i="10"/>
  <c r="DL309" i="10"/>
  <c r="DK309" i="10"/>
  <c r="DL308" i="10"/>
  <c r="DK308" i="10"/>
  <c r="DL307" i="10"/>
  <c r="DK307" i="10"/>
  <c r="DL306" i="10"/>
  <c r="DK306" i="10"/>
  <c r="DL305" i="10"/>
  <c r="DK305" i="10"/>
  <c r="DL304" i="10"/>
  <c r="DK304" i="10"/>
  <c r="DL303" i="10"/>
  <c r="DK303" i="10"/>
  <c r="DL302" i="10"/>
  <c r="DK302" i="10"/>
  <c r="DL301" i="10"/>
  <c r="DK301" i="10"/>
  <c r="DL300" i="10"/>
  <c r="DK300" i="10"/>
  <c r="DL299" i="10"/>
  <c r="DK299" i="10"/>
  <c r="DL298" i="10"/>
  <c r="DK298" i="10"/>
  <c r="DL297" i="10"/>
  <c r="DK297" i="10"/>
  <c r="DL296" i="10"/>
  <c r="DK296" i="10"/>
  <c r="DL295" i="10"/>
  <c r="DK295" i="10"/>
  <c r="DL294" i="10"/>
  <c r="DK294" i="10"/>
  <c r="DL293" i="10"/>
  <c r="DK293" i="10"/>
  <c r="DL292" i="10"/>
  <c r="DK292" i="10"/>
  <c r="DL291" i="10"/>
  <c r="DK291" i="10"/>
  <c r="DL290" i="10"/>
  <c r="DK290" i="10"/>
  <c r="DL289" i="10"/>
  <c r="DK289" i="10"/>
  <c r="DL288" i="10"/>
  <c r="DK288" i="10"/>
  <c r="DL287" i="10"/>
  <c r="DK287" i="10"/>
  <c r="DL286" i="10"/>
  <c r="DK286" i="10"/>
  <c r="DL285" i="10"/>
  <c r="DK285" i="10"/>
  <c r="DL284" i="10"/>
  <c r="DK284" i="10"/>
  <c r="DL283" i="10"/>
  <c r="DK283" i="10"/>
  <c r="DL282" i="10"/>
  <c r="DK282" i="10"/>
  <c r="DL281" i="10"/>
  <c r="DK281" i="10"/>
  <c r="DL280" i="10"/>
  <c r="DK280" i="10"/>
  <c r="DL279" i="10"/>
  <c r="DK279" i="10"/>
  <c r="DL278" i="10"/>
  <c r="DK278" i="10"/>
  <c r="DL277" i="10"/>
  <c r="DK277" i="10"/>
  <c r="DL276" i="10"/>
  <c r="DK276" i="10"/>
  <c r="DL275" i="10"/>
  <c r="DK275" i="10"/>
  <c r="DL274" i="10"/>
  <c r="DK274" i="10"/>
  <c r="DL273" i="10"/>
  <c r="DK273" i="10"/>
  <c r="DL272" i="10"/>
  <c r="DK272" i="10"/>
  <c r="DL271" i="10"/>
  <c r="DK271" i="10"/>
  <c r="DL270" i="10"/>
  <c r="DK270" i="10"/>
  <c r="DL269" i="10"/>
  <c r="DK269" i="10"/>
  <c r="DL268" i="10"/>
  <c r="DK268" i="10"/>
  <c r="DL267" i="10"/>
  <c r="DK267" i="10"/>
  <c r="DL266" i="10"/>
  <c r="DK266" i="10"/>
  <c r="DL265" i="10"/>
  <c r="DK265" i="10"/>
  <c r="DL264" i="10"/>
  <c r="DK264" i="10"/>
  <c r="DL263" i="10"/>
  <c r="DK263" i="10"/>
  <c r="DL262" i="10"/>
  <c r="DK262" i="10"/>
  <c r="DL261" i="10"/>
  <c r="DK261" i="10"/>
  <c r="DL260" i="10"/>
  <c r="DK260" i="10"/>
  <c r="DL259" i="10"/>
  <c r="DK259" i="10"/>
  <c r="DL258" i="10"/>
  <c r="DK258" i="10"/>
  <c r="DL257" i="10"/>
  <c r="DK257" i="10"/>
  <c r="DL256" i="10"/>
  <c r="DK256" i="10"/>
  <c r="DL255" i="10"/>
  <c r="DK255" i="10"/>
  <c r="DL254" i="10"/>
  <c r="DK254" i="10"/>
  <c r="DL253" i="10"/>
  <c r="DK253" i="10"/>
  <c r="DL252" i="10"/>
  <c r="DK252" i="10"/>
  <c r="DL251" i="10"/>
  <c r="DK251" i="10"/>
  <c r="DL250" i="10"/>
  <c r="DK250" i="10"/>
  <c r="DL249" i="10"/>
  <c r="DK249" i="10"/>
  <c r="DL248" i="10"/>
  <c r="DK248" i="10"/>
  <c r="DL247" i="10"/>
  <c r="DK247" i="10"/>
  <c r="DL246" i="10"/>
  <c r="DK246" i="10"/>
  <c r="DL245" i="10"/>
  <c r="DK245" i="10"/>
  <c r="DL244" i="10"/>
  <c r="DK244" i="10"/>
  <c r="DL243" i="10"/>
  <c r="DK243" i="10"/>
  <c r="DL242" i="10"/>
  <c r="DK242" i="10"/>
  <c r="DL241" i="10"/>
  <c r="DK241" i="10"/>
  <c r="DL240" i="10"/>
  <c r="DK240" i="10"/>
  <c r="DL239" i="10"/>
  <c r="DK239" i="10"/>
  <c r="DL238" i="10"/>
  <c r="DK238" i="10"/>
  <c r="DL237" i="10"/>
  <c r="DK237" i="10"/>
  <c r="DL236" i="10"/>
  <c r="DK236" i="10"/>
  <c r="DL235" i="10"/>
  <c r="DK235" i="10"/>
  <c r="DL234" i="10"/>
  <c r="DK234" i="10"/>
  <c r="DL233" i="10"/>
  <c r="DK233" i="10"/>
  <c r="DL232" i="10"/>
  <c r="DK232" i="10"/>
  <c r="DL231" i="10"/>
  <c r="DK231" i="10"/>
  <c r="DL230" i="10"/>
  <c r="DK230" i="10"/>
  <c r="DL229" i="10"/>
  <c r="DK229" i="10"/>
  <c r="DL228" i="10"/>
  <c r="DK228" i="10"/>
  <c r="DL227" i="10"/>
  <c r="DK227" i="10"/>
  <c r="DL226" i="10"/>
  <c r="DK226" i="10"/>
  <c r="DL225" i="10"/>
  <c r="DK225" i="10"/>
  <c r="DL224" i="10"/>
  <c r="DK224" i="10"/>
  <c r="DL223" i="10"/>
  <c r="DK223" i="10"/>
  <c r="DL222" i="10"/>
  <c r="DK222" i="10"/>
  <c r="DL221" i="10"/>
  <c r="DK221" i="10"/>
  <c r="DL220" i="10"/>
  <c r="DK220" i="10"/>
  <c r="DL219" i="10"/>
  <c r="DK219" i="10"/>
  <c r="DL218" i="10"/>
  <c r="DK218" i="10"/>
  <c r="DL217" i="10"/>
  <c r="DK217" i="10"/>
  <c r="DL216" i="10"/>
  <c r="DK216" i="10"/>
  <c r="DL215" i="10"/>
  <c r="DK215" i="10"/>
  <c r="DL214" i="10"/>
  <c r="DK214" i="10"/>
  <c r="DL213" i="10"/>
  <c r="DK213" i="10"/>
  <c r="DL212" i="10"/>
  <c r="DK212" i="10"/>
  <c r="DL211" i="10"/>
  <c r="DK211" i="10"/>
  <c r="DL210" i="10"/>
  <c r="DK210" i="10"/>
  <c r="DL209" i="10"/>
  <c r="DK209" i="10"/>
  <c r="DL208" i="10"/>
  <c r="DK208" i="10"/>
  <c r="DL207" i="10"/>
  <c r="DK207" i="10"/>
  <c r="DL206" i="10"/>
  <c r="DK206" i="10"/>
  <c r="DL205" i="10"/>
  <c r="DK205" i="10"/>
  <c r="DL204" i="10"/>
  <c r="DK204" i="10"/>
  <c r="DL203" i="10"/>
  <c r="DK203" i="10"/>
  <c r="DL202" i="10"/>
  <c r="DK202" i="10"/>
  <c r="DL201" i="10"/>
  <c r="DK201" i="10"/>
  <c r="DL200" i="10"/>
  <c r="DK200" i="10"/>
  <c r="DL199" i="10"/>
  <c r="DK199" i="10"/>
  <c r="DL198" i="10"/>
  <c r="DK198" i="10"/>
  <c r="DL197" i="10"/>
  <c r="DK197" i="10"/>
  <c r="DL196" i="10"/>
  <c r="DK196" i="10"/>
  <c r="DL195" i="10"/>
  <c r="DK195" i="10"/>
  <c r="DL194" i="10"/>
  <c r="DK194" i="10"/>
  <c r="DL193" i="10"/>
  <c r="DK193" i="10"/>
  <c r="DL192" i="10"/>
  <c r="DK192" i="10"/>
  <c r="DL191" i="10"/>
  <c r="DK191" i="10"/>
  <c r="DL190" i="10"/>
  <c r="DK190" i="10"/>
  <c r="DL189" i="10"/>
  <c r="DK189" i="10"/>
  <c r="DL188" i="10"/>
  <c r="DK188" i="10"/>
  <c r="DL187" i="10"/>
  <c r="DK187" i="10"/>
  <c r="DL186" i="10"/>
  <c r="DK186" i="10"/>
  <c r="DL185" i="10"/>
  <c r="DK185" i="10"/>
  <c r="DL184" i="10"/>
  <c r="DK184" i="10"/>
  <c r="DL183" i="10"/>
  <c r="DK183" i="10"/>
  <c r="DL182" i="10"/>
  <c r="DK182" i="10"/>
  <c r="DL181" i="10"/>
  <c r="DK181" i="10"/>
  <c r="DL180" i="10"/>
  <c r="DK180" i="10"/>
  <c r="DL179" i="10"/>
  <c r="DK179" i="10"/>
  <c r="DL178" i="10"/>
  <c r="DK178" i="10"/>
  <c r="DL177" i="10"/>
  <c r="DK177" i="10"/>
  <c r="DL176" i="10"/>
  <c r="DK176" i="10"/>
  <c r="DL175" i="10"/>
  <c r="DK175" i="10"/>
  <c r="DL174" i="10"/>
  <c r="DK174" i="10"/>
  <c r="DL173" i="10"/>
  <c r="DK173" i="10"/>
  <c r="DL172" i="10"/>
  <c r="DK172" i="10"/>
  <c r="DL171" i="10"/>
  <c r="DK171" i="10"/>
  <c r="DL170" i="10"/>
  <c r="DK170" i="10"/>
  <c r="DL169" i="10"/>
  <c r="DK169" i="10"/>
  <c r="DL168" i="10"/>
  <c r="DK168" i="10"/>
  <c r="DL167" i="10"/>
  <c r="DK167" i="10"/>
  <c r="DL166" i="10"/>
  <c r="DK166" i="10"/>
  <c r="DL165" i="10"/>
  <c r="DK165" i="10"/>
  <c r="DL164" i="10"/>
  <c r="DK164" i="10"/>
  <c r="DL163" i="10"/>
  <c r="DK163" i="10"/>
  <c r="DL162" i="10"/>
  <c r="DK162" i="10"/>
  <c r="DL161" i="10"/>
  <c r="DK161" i="10"/>
  <c r="DL160" i="10"/>
  <c r="DK160" i="10"/>
  <c r="DL159" i="10"/>
  <c r="DK159" i="10"/>
  <c r="DL158" i="10"/>
  <c r="DK158" i="10"/>
  <c r="DL157" i="10"/>
  <c r="DK157" i="10"/>
  <c r="DL156" i="10"/>
  <c r="DK156" i="10"/>
  <c r="DL155" i="10"/>
  <c r="DK155" i="10"/>
  <c r="DL154" i="10"/>
  <c r="DK154" i="10"/>
  <c r="DL153" i="10"/>
  <c r="DK153" i="10"/>
  <c r="DL152" i="10"/>
  <c r="DK152" i="10"/>
  <c r="DL151" i="10"/>
  <c r="DK151" i="10"/>
  <c r="DL150" i="10"/>
  <c r="DK150" i="10"/>
  <c r="DL149" i="10"/>
  <c r="DK149" i="10"/>
  <c r="DL148" i="10"/>
  <c r="DK148" i="10"/>
  <c r="DL147" i="10"/>
  <c r="DK147" i="10"/>
  <c r="DL146" i="10"/>
  <c r="DK146" i="10"/>
  <c r="DL145" i="10"/>
  <c r="DK145" i="10"/>
  <c r="DL144" i="10"/>
  <c r="DK144" i="10"/>
  <c r="DL143" i="10"/>
  <c r="DK143" i="10"/>
  <c r="DL142" i="10"/>
  <c r="DK142" i="10"/>
  <c r="DL141" i="10"/>
  <c r="DK141" i="10"/>
  <c r="DL140" i="10"/>
  <c r="DK140" i="10"/>
  <c r="DL139" i="10"/>
  <c r="DK139" i="10"/>
  <c r="DL138" i="10"/>
  <c r="DK138" i="10"/>
  <c r="DL137" i="10"/>
  <c r="DK137" i="10"/>
  <c r="DL136" i="10"/>
  <c r="DK136" i="10"/>
  <c r="DL135" i="10"/>
  <c r="DK135" i="10"/>
  <c r="DL134" i="10"/>
  <c r="DK134" i="10"/>
  <c r="DL133" i="10"/>
  <c r="DK133" i="10"/>
  <c r="DL132" i="10"/>
  <c r="DK132" i="10"/>
  <c r="DL131" i="10"/>
  <c r="DK131" i="10"/>
  <c r="DL130" i="10"/>
  <c r="DK130" i="10"/>
  <c r="DL129" i="10"/>
  <c r="DK129" i="10"/>
  <c r="DL128" i="10"/>
  <c r="DK128" i="10"/>
  <c r="DL127" i="10"/>
  <c r="DK127" i="10"/>
  <c r="DL126" i="10"/>
  <c r="DK126" i="10"/>
  <c r="DL125" i="10"/>
  <c r="DK125" i="10"/>
  <c r="DL124" i="10"/>
  <c r="DK124" i="10"/>
  <c r="DL123" i="10"/>
  <c r="DK123" i="10"/>
  <c r="DL122" i="10"/>
  <c r="DK122" i="10"/>
  <c r="DL121" i="10"/>
  <c r="DK121" i="10"/>
  <c r="DL120" i="10"/>
  <c r="DK120" i="10"/>
  <c r="DL119" i="10"/>
  <c r="DK119" i="10"/>
  <c r="DL118" i="10"/>
  <c r="DK118" i="10"/>
  <c r="DL117" i="10"/>
  <c r="DK117" i="10"/>
  <c r="DL116" i="10"/>
  <c r="DK116" i="10"/>
  <c r="DL115" i="10"/>
  <c r="DK115" i="10"/>
  <c r="DL114" i="10"/>
  <c r="DK114" i="10"/>
  <c r="DL113" i="10"/>
  <c r="DK113" i="10"/>
  <c r="DL112" i="10"/>
  <c r="DK112" i="10"/>
  <c r="DL111" i="10"/>
  <c r="DK111" i="10"/>
  <c r="DL110" i="10"/>
  <c r="DK110" i="10"/>
  <c r="DL109" i="10"/>
  <c r="DK109" i="10"/>
  <c r="DL108" i="10"/>
  <c r="DK108" i="10"/>
  <c r="DL107" i="10"/>
  <c r="DK107" i="10"/>
  <c r="DL106" i="10"/>
  <c r="DK106" i="10"/>
  <c r="DL105" i="10"/>
  <c r="DK105" i="10"/>
  <c r="DL104" i="10"/>
  <c r="DK104" i="10"/>
  <c r="DL103" i="10"/>
  <c r="DK103" i="10"/>
  <c r="DL102" i="10"/>
  <c r="DK102" i="10"/>
  <c r="DL101" i="10"/>
  <c r="DK101" i="10"/>
  <c r="DL100" i="10"/>
  <c r="DK100" i="10"/>
  <c r="DL99" i="10"/>
  <c r="DK99" i="10"/>
  <c r="DL98" i="10"/>
  <c r="DK98" i="10"/>
  <c r="DL97" i="10"/>
  <c r="DK97" i="10"/>
  <c r="DL96" i="10"/>
  <c r="DK96" i="10"/>
  <c r="DL95" i="10"/>
  <c r="DK95" i="10"/>
  <c r="DL94" i="10"/>
  <c r="DK94" i="10"/>
  <c r="DL93" i="10"/>
  <c r="DK93" i="10"/>
  <c r="DL92" i="10"/>
  <c r="DK92" i="10"/>
  <c r="DL91" i="10"/>
  <c r="DK91" i="10"/>
  <c r="DL90" i="10"/>
  <c r="DK90" i="10"/>
  <c r="DL89" i="10"/>
  <c r="DK89" i="10"/>
  <c r="DL88" i="10"/>
  <c r="DK88" i="10"/>
  <c r="DL87" i="10"/>
  <c r="DK87" i="10"/>
  <c r="DL86" i="10"/>
  <c r="DK86" i="10"/>
  <c r="DL85" i="10"/>
  <c r="DK85" i="10"/>
  <c r="DL84" i="10"/>
  <c r="DK84" i="10"/>
  <c r="DL83" i="10"/>
  <c r="DK83" i="10"/>
  <c r="DL82" i="10"/>
  <c r="DK82" i="10"/>
  <c r="DL81" i="10"/>
  <c r="DK81" i="10"/>
  <c r="DL80" i="10"/>
  <c r="DK80" i="10"/>
  <c r="DL79" i="10"/>
  <c r="DK79" i="10"/>
  <c r="DL78" i="10"/>
  <c r="DK78" i="10"/>
  <c r="DL77" i="10"/>
  <c r="DK77" i="10"/>
  <c r="DL76" i="10"/>
  <c r="DK76" i="10"/>
  <c r="DL75" i="10"/>
  <c r="DK75" i="10"/>
  <c r="DL74" i="10"/>
  <c r="DK74" i="10"/>
  <c r="DL73" i="10"/>
  <c r="DK73" i="10"/>
  <c r="DL72" i="10"/>
  <c r="DK72" i="10"/>
  <c r="DL71" i="10"/>
  <c r="DK71" i="10"/>
  <c r="DL70" i="10"/>
  <c r="DK70" i="10"/>
  <c r="DL69" i="10"/>
  <c r="DK69" i="10"/>
  <c r="DL68" i="10"/>
  <c r="DK68" i="10"/>
  <c r="DL67" i="10"/>
  <c r="DK67" i="10"/>
  <c r="DL66" i="10"/>
  <c r="DK66" i="10"/>
  <c r="DL65" i="10"/>
  <c r="DK65" i="10"/>
  <c r="DL64" i="10"/>
  <c r="DK64" i="10"/>
  <c r="DL63" i="10"/>
  <c r="DK63" i="10"/>
  <c r="DL62" i="10"/>
  <c r="DK62" i="10"/>
  <c r="DL61" i="10"/>
  <c r="DK61" i="10"/>
  <c r="DL60" i="10"/>
  <c r="DK60" i="10"/>
  <c r="DL59" i="10"/>
  <c r="DK59" i="10"/>
  <c r="DL58" i="10"/>
  <c r="DK58" i="10"/>
  <c r="DL57" i="10"/>
  <c r="DK57" i="10"/>
  <c r="DL56" i="10"/>
  <c r="DK56" i="10"/>
  <c r="DL55" i="10"/>
  <c r="DK55" i="10"/>
  <c r="DL54" i="10"/>
  <c r="DK54" i="10"/>
  <c r="DL53" i="10"/>
  <c r="DK53" i="10"/>
  <c r="DL52" i="10"/>
  <c r="DK52" i="10"/>
  <c r="DL51" i="10"/>
  <c r="DK51" i="10"/>
  <c r="DL50" i="10"/>
  <c r="DK50" i="10"/>
  <c r="DL49" i="10"/>
  <c r="DK49" i="10"/>
  <c r="DL48" i="10"/>
  <c r="DK48" i="10"/>
  <c r="DL47" i="10"/>
  <c r="DK47" i="10"/>
  <c r="DL46" i="10"/>
  <c r="DK46" i="10"/>
  <c r="DL45" i="10"/>
  <c r="DK45" i="10"/>
  <c r="DL44" i="10"/>
  <c r="DK44" i="10"/>
  <c r="DL43" i="10"/>
  <c r="DK43" i="10"/>
  <c r="DL42" i="10"/>
  <c r="DK42" i="10"/>
  <c r="DL41" i="10"/>
  <c r="DK41" i="10"/>
  <c r="DL40" i="10"/>
  <c r="DK40" i="10"/>
  <c r="DL39" i="10"/>
  <c r="DK39" i="10"/>
  <c r="DL38" i="10"/>
  <c r="DK38" i="10"/>
  <c r="DL37" i="10"/>
  <c r="DK37" i="10"/>
  <c r="DL36" i="10"/>
  <c r="DK36" i="10"/>
  <c r="DL35" i="10"/>
  <c r="DK35" i="10"/>
  <c r="DL34" i="10"/>
  <c r="DK34" i="10"/>
  <c r="DL33" i="10"/>
  <c r="DK33" i="10"/>
  <c r="DL32" i="10"/>
  <c r="DK32" i="10"/>
  <c r="DL31" i="10"/>
  <c r="DK31" i="10"/>
  <c r="DL30" i="10"/>
  <c r="DK30" i="10"/>
  <c r="DL29" i="10"/>
  <c r="DK29" i="10"/>
  <c r="DL28" i="10"/>
  <c r="DK28" i="10"/>
  <c r="DL27" i="10"/>
  <c r="DK27" i="10"/>
  <c r="DL26" i="10"/>
  <c r="DK26" i="10"/>
  <c r="DL25" i="10"/>
  <c r="DK25" i="10"/>
  <c r="DL24" i="10"/>
  <c r="DK24" i="10"/>
  <c r="DL23" i="10"/>
  <c r="DK23" i="10"/>
  <c r="DL22" i="10"/>
  <c r="DK22" i="10"/>
  <c r="DL21" i="10"/>
  <c r="DK21" i="10"/>
  <c r="DL20" i="10"/>
  <c r="DK20" i="10"/>
  <c r="DL19" i="10"/>
  <c r="DK19" i="10"/>
  <c r="DL18" i="10"/>
  <c r="DK18" i="10"/>
  <c r="DL17" i="10"/>
  <c r="DK17" i="10"/>
  <c r="DL16" i="10"/>
  <c r="DK16" i="10"/>
  <c r="DL15" i="10"/>
  <c r="DK15" i="10"/>
  <c r="DL14" i="10"/>
  <c r="DK14" i="10"/>
  <c r="DL13" i="10"/>
  <c r="DK13" i="10"/>
  <c r="DL12" i="10"/>
  <c r="DK12" i="10"/>
  <c r="DL11" i="10"/>
  <c r="DK11" i="10"/>
  <c r="DL10" i="10"/>
  <c r="DK10" i="10"/>
  <c r="DL9" i="10"/>
  <c r="DK9" i="10"/>
  <c r="DL8" i="10"/>
  <c r="DK8" i="10"/>
  <c r="DL7" i="10"/>
  <c r="DK7" i="10"/>
  <c r="DL6" i="10"/>
  <c r="DK6" i="10"/>
  <c r="DI470" i="10"/>
  <c r="DH470" i="10"/>
  <c r="DI469" i="10"/>
  <c r="DH469" i="10"/>
  <c r="DI468" i="10"/>
  <c r="DH468" i="10"/>
  <c r="DI467" i="10"/>
  <c r="DH467" i="10"/>
  <c r="DI466" i="10"/>
  <c r="DH466" i="10"/>
  <c r="DI465" i="10"/>
  <c r="DH465" i="10"/>
  <c r="DI464" i="10"/>
  <c r="DH464" i="10"/>
  <c r="DI463" i="10"/>
  <c r="DH463" i="10"/>
  <c r="DI462" i="10"/>
  <c r="DH462" i="10"/>
  <c r="DI461" i="10"/>
  <c r="DH461" i="10"/>
  <c r="DI460" i="10"/>
  <c r="DH460" i="10"/>
  <c r="DI459" i="10"/>
  <c r="DH459" i="10"/>
  <c r="DI458" i="10"/>
  <c r="DH458" i="10"/>
  <c r="DI457" i="10"/>
  <c r="DH457" i="10"/>
  <c r="DI456" i="10"/>
  <c r="DH456" i="10"/>
  <c r="DI455" i="10"/>
  <c r="DH455" i="10"/>
  <c r="DI454" i="10"/>
  <c r="DH454" i="10"/>
  <c r="DI453" i="10"/>
  <c r="DH453" i="10"/>
  <c r="DI452" i="10"/>
  <c r="DH452" i="10"/>
  <c r="DI451" i="10"/>
  <c r="DH451" i="10"/>
  <c r="DI450" i="10"/>
  <c r="DH450" i="10"/>
  <c r="DI449" i="10"/>
  <c r="DH449" i="10"/>
  <c r="DI448" i="10"/>
  <c r="DH448" i="10"/>
  <c r="DI447" i="10"/>
  <c r="DH447" i="10"/>
  <c r="DI446" i="10"/>
  <c r="DH446" i="10"/>
  <c r="DI445" i="10"/>
  <c r="DH445" i="10"/>
  <c r="DI444" i="10"/>
  <c r="DH444" i="10"/>
  <c r="DI443" i="10"/>
  <c r="DH443" i="10"/>
  <c r="DI442" i="10"/>
  <c r="DH442" i="10"/>
  <c r="DI441" i="10"/>
  <c r="DH441" i="10"/>
  <c r="DI440" i="10"/>
  <c r="DH440" i="10"/>
  <c r="DI439" i="10"/>
  <c r="DH439" i="10"/>
  <c r="DI438" i="10"/>
  <c r="DH438" i="10"/>
  <c r="DI437" i="10"/>
  <c r="DH437" i="10"/>
  <c r="DI436" i="10"/>
  <c r="DH436" i="10"/>
  <c r="DI435" i="10"/>
  <c r="DH435" i="10"/>
  <c r="DI434" i="10"/>
  <c r="DH434" i="10"/>
  <c r="DI433" i="10"/>
  <c r="DH433" i="10"/>
  <c r="DI432" i="10"/>
  <c r="DH432" i="10"/>
  <c r="DI431" i="10"/>
  <c r="DH431" i="10"/>
  <c r="DI430" i="10"/>
  <c r="DH430" i="10"/>
  <c r="DI429" i="10"/>
  <c r="DH429" i="10"/>
  <c r="DI428" i="10"/>
  <c r="DH428" i="10"/>
  <c r="DI427" i="10"/>
  <c r="DH427" i="10"/>
  <c r="DI426" i="10"/>
  <c r="DH426" i="10"/>
  <c r="DI425" i="10"/>
  <c r="DH425" i="10"/>
  <c r="DI424" i="10"/>
  <c r="DH424" i="10"/>
  <c r="DI423" i="10"/>
  <c r="DH423" i="10"/>
  <c r="DI422" i="10"/>
  <c r="DH422" i="10"/>
  <c r="DI421" i="10"/>
  <c r="DH421" i="10"/>
  <c r="DI420" i="10"/>
  <c r="DH420" i="10"/>
  <c r="DI419" i="10"/>
  <c r="DH419" i="10"/>
  <c r="DI418" i="10"/>
  <c r="DH418" i="10"/>
  <c r="DI417" i="10"/>
  <c r="DH417" i="10"/>
  <c r="DI416" i="10"/>
  <c r="DH416" i="10"/>
  <c r="DI415" i="10"/>
  <c r="DH415" i="10"/>
  <c r="DI414" i="10"/>
  <c r="DH414" i="10"/>
  <c r="DI413" i="10"/>
  <c r="DH413" i="10"/>
  <c r="DI412" i="10"/>
  <c r="DH412" i="10"/>
  <c r="DI411" i="10"/>
  <c r="DH411" i="10"/>
  <c r="DI410" i="10"/>
  <c r="DH410" i="10"/>
  <c r="DI409" i="10"/>
  <c r="DH409" i="10"/>
  <c r="DI408" i="10"/>
  <c r="DH408" i="10"/>
  <c r="DI407" i="10"/>
  <c r="DH407" i="10"/>
  <c r="DI406" i="10"/>
  <c r="DH406" i="10"/>
  <c r="DI405" i="10"/>
  <c r="DH405" i="10"/>
  <c r="DI404" i="10"/>
  <c r="DH404" i="10"/>
  <c r="DI403" i="10"/>
  <c r="DH403" i="10"/>
  <c r="DI402" i="10"/>
  <c r="DH402" i="10"/>
  <c r="DI401" i="10"/>
  <c r="DH401" i="10"/>
  <c r="DI400" i="10"/>
  <c r="DH400" i="10"/>
  <c r="DI399" i="10"/>
  <c r="DH399" i="10"/>
  <c r="DI398" i="10"/>
  <c r="DH398" i="10"/>
  <c r="DI397" i="10"/>
  <c r="DH397" i="10"/>
  <c r="DI396" i="10"/>
  <c r="DH396" i="10"/>
  <c r="DI395" i="10"/>
  <c r="DH395" i="10"/>
  <c r="DI394" i="10"/>
  <c r="DH394" i="10"/>
  <c r="DI393" i="10"/>
  <c r="DH393" i="10"/>
  <c r="DI392" i="10"/>
  <c r="DH392" i="10"/>
  <c r="DI391" i="10"/>
  <c r="DH391" i="10"/>
  <c r="DI390" i="10"/>
  <c r="DH390" i="10"/>
  <c r="DI389" i="10"/>
  <c r="DH389" i="10"/>
  <c r="DI388" i="10"/>
  <c r="DH388" i="10"/>
  <c r="DI387" i="10"/>
  <c r="DH387" i="10"/>
  <c r="DI386" i="10"/>
  <c r="DH386" i="10"/>
  <c r="DI385" i="10"/>
  <c r="DH385" i="10"/>
  <c r="DI384" i="10"/>
  <c r="DH384" i="10"/>
  <c r="DI383" i="10"/>
  <c r="DH383" i="10"/>
  <c r="DI382" i="10"/>
  <c r="DH382" i="10"/>
  <c r="DI381" i="10"/>
  <c r="DH381" i="10"/>
  <c r="DI380" i="10"/>
  <c r="DH380" i="10"/>
  <c r="DI379" i="10"/>
  <c r="DH379" i="10"/>
  <c r="DI378" i="10"/>
  <c r="DH378" i="10"/>
  <c r="DI377" i="10"/>
  <c r="DH377" i="10"/>
  <c r="DI376" i="10"/>
  <c r="DH376" i="10"/>
  <c r="DI375" i="10"/>
  <c r="DH375" i="10"/>
  <c r="DI374" i="10"/>
  <c r="DH374" i="10"/>
  <c r="DI373" i="10"/>
  <c r="DH373" i="10"/>
  <c r="DI372" i="10"/>
  <c r="DH372" i="10"/>
  <c r="DI371" i="10"/>
  <c r="DH371" i="10"/>
  <c r="DI370" i="10"/>
  <c r="DH370" i="10"/>
  <c r="DI369" i="10"/>
  <c r="DH369" i="10"/>
  <c r="DI368" i="10"/>
  <c r="DH368" i="10"/>
  <c r="DI367" i="10"/>
  <c r="DH367" i="10"/>
  <c r="DI366" i="10"/>
  <c r="DH366" i="10"/>
  <c r="DI365" i="10"/>
  <c r="DH365" i="10"/>
  <c r="DI364" i="10"/>
  <c r="DH364" i="10"/>
  <c r="DI363" i="10"/>
  <c r="DH363" i="10"/>
  <c r="DI362" i="10"/>
  <c r="DH362" i="10"/>
  <c r="DI361" i="10"/>
  <c r="DH361" i="10"/>
  <c r="DI360" i="10"/>
  <c r="DH360" i="10"/>
  <c r="DI359" i="10"/>
  <c r="DH359" i="10"/>
  <c r="DI358" i="10"/>
  <c r="DH358" i="10"/>
  <c r="DI357" i="10"/>
  <c r="DH357" i="10"/>
  <c r="DI356" i="10"/>
  <c r="DH356" i="10"/>
  <c r="DI355" i="10"/>
  <c r="DH355" i="10"/>
  <c r="DI354" i="10"/>
  <c r="DH354" i="10"/>
  <c r="DI353" i="10"/>
  <c r="DH353" i="10"/>
  <c r="DI352" i="10"/>
  <c r="DH352" i="10"/>
  <c r="DI351" i="10"/>
  <c r="DH351" i="10"/>
  <c r="DI350" i="10"/>
  <c r="DH350" i="10"/>
  <c r="DI349" i="10"/>
  <c r="DH349" i="10"/>
  <c r="DI348" i="10"/>
  <c r="DH348" i="10"/>
  <c r="DI347" i="10"/>
  <c r="DH347" i="10"/>
  <c r="DI346" i="10"/>
  <c r="DH346" i="10"/>
  <c r="DI345" i="10"/>
  <c r="DH345" i="10"/>
  <c r="DI344" i="10"/>
  <c r="DH344" i="10"/>
  <c r="DI343" i="10"/>
  <c r="DH343" i="10"/>
  <c r="DI342" i="10"/>
  <c r="DH342" i="10"/>
  <c r="DI341" i="10"/>
  <c r="DH341" i="10"/>
  <c r="DI340" i="10"/>
  <c r="DH340" i="10"/>
  <c r="DI339" i="10"/>
  <c r="DH339" i="10"/>
  <c r="DI338" i="10"/>
  <c r="DH338" i="10"/>
  <c r="DI337" i="10"/>
  <c r="DH337" i="10"/>
  <c r="DI336" i="10"/>
  <c r="DH336" i="10"/>
  <c r="DI335" i="10"/>
  <c r="DH335" i="10"/>
  <c r="DI334" i="10"/>
  <c r="DH334" i="10"/>
  <c r="DI333" i="10"/>
  <c r="DH333" i="10"/>
  <c r="DI332" i="10"/>
  <c r="DH332" i="10"/>
  <c r="DI331" i="10"/>
  <c r="DH331" i="10"/>
  <c r="DI330" i="10"/>
  <c r="DH330" i="10"/>
  <c r="DI329" i="10"/>
  <c r="DH329" i="10"/>
  <c r="DI328" i="10"/>
  <c r="DH328" i="10"/>
  <c r="DI327" i="10"/>
  <c r="DH327" i="10"/>
  <c r="DI326" i="10"/>
  <c r="DH326" i="10"/>
  <c r="DI325" i="10"/>
  <c r="DH325" i="10"/>
  <c r="DI324" i="10"/>
  <c r="DH324" i="10"/>
  <c r="DI323" i="10"/>
  <c r="DH323" i="10"/>
  <c r="DI322" i="10"/>
  <c r="DH322" i="10"/>
  <c r="DI321" i="10"/>
  <c r="DH321" i="10"/>
  <c r="DI320" i="10"/>
  <c r="DH320" i="10"/>
  <c r="DI319" i="10"/>
  <c r="DH319" i="10"/>
  <c r="DI318" i="10"/>
  <c r="DH318" i="10"/>
  <c r="DI317" i="10"/>
  <c r="DH317" i="10"/>
  <c r="DI316" i="10"/>
  <c r="DH316" i="10"/>
  <c r="DI315" i="10"/>
  <c r="DH315" i="10"/>
  <c r="DI314" i="10"/>
  <c r="DH314" i="10"/>
  <c r="DI313" i="10"/>
  <c r="DH313" i="10"/>
  <c r="DI312" i="10"/>
  <c r="DH312" i="10"/>
  <c r="DI311" i="10"/>
  <c r="DH311" i="10"/>
  <c r="DI310" i="10"/>
  <c r="DH310" i="10"/>
  <c r="DI309" i="10"/>
  <c r="DH309" i="10"/>
  <c r="DI308" i="10"/>
  <c r="DH308" i="10"/>
  <c r="DI307" i="10"/>
  <c r="DH307" i="10"/>
  <c r="DI306" i="10"/>
  <c r="DH306" i="10"/>
  <c r="DI305" i="10"/>
  <c r="DH305" i="10"/>
  <c r="DI304" i="10"/>
  <c r="DH304" i="10"/>
  <c r="DI303" i="10"/>
  <c r="DH303" i="10"/>
  <c r="DI302" i="10"/>
  <c r="DH302" i="10"/>
  <c r="DI301" i="10"/>
  <c r="DH301" i="10"/>
  <c r="DI300" i="10"/>
  <c r="DH300" i="10"/>
  <c r="DI299" i="10"/>
  <c r="DH299" i="10"/>
  <c r="DI298" i="10"/>
  <c r="DH298" i="10"/>
  <c r="DI297" i="10"/>
  <c r="DH297" i="10"/>
  <c r="DI296" i="10"/>
  <c r="DH296" i="10"/>
  <c r="DI295" i="10"/>
  <c r="DH295" i="10"/>
  <c r="DI294" i="10"/>
  <c r="DH294" i="10"/>
  <c r="DI293" i="10"/>
  <c r="DH293" i="10"/>
  <c r="DI292" i="10"/>
  <c r="DH292" i="10"/>
  <c r="DI291" i="10"/>
  <c r="DH291" i="10"/>
  <c r="DI290" i="10"/>
  <c r="DH290" i="10"/>
  <c r="DI289" i="10"/>
  <c r="DH289" i="10"/>
  <c r="DI288" i="10"/>
  <c r="DH288" i="10"/>
  <c r="DI287" i="10"/>
  <c r="DH287" i="10"/>
  <c r="DI286" i="10"/>
  <c r="DH286" i="10"/>
  <c r="DI285" i="10"/>
  <c r="DH285" i="10"/>
  <c r="DI284" i="10"/>
  <c r="DH284" i="10"/>
  <c r="DI283" i="10"/>
  <c r="DH283" i="10"/>
  <c r="DI282" i="10"/>
  <c r="DH282" i="10"/>
  <c r="DI281" i="10"/>
  <c r="DH281" i="10"/>
  <c r="DI280" i="10"/>
  <c r="DH280" i="10"/>
  <c r="DI279" i="10"/>
  <c r="DH279" i="10"/>
  <c r="DI278" i="10"/>
  <c r="DH278" i="10"/>
  <c r="DI277" i="10"/>
  <c r="DH277" i="10"/>
  <c r="DI276" i="10"/>
  <c r="DH276" i="10"/>
  <c r="DI275" i="10"/>
  <c r="DH275" i="10"/>
  <c r="DI274" i="10"/>
  <c r="DH274" i="10"/>
  <c r="DI273" i="10"/>
  <c r="DH273" i="10"/>
  <c r="DI272" i="10"/>
  <c r="DH272" i="10"/>
  <c r="DI271" i="10"/>
  <c r="DH271" i="10"/>
  <c r="DI270" i="10"/>
  <c r="DH270" i="10"/>
  <c r="DI269" i="10"/>
  <c r="DH269" i="10"/>
  <c r="DI268" i="10"/>
  <c r="DH268" i="10"/>
  <c r="DI267" i="10"/>
  <c r="DH267" i="10"/>
  <c r="DI266" i="10"/>
  <c r="DH266" i="10"/>
  <c r="DI265" i="10"/>
  <c r="DH265" i="10"/>
  <c r="DI264" i="10"/>
  <c r="DH264" i="10"/>
  <c r="DI263" i="10"/>
  <c r="DH263" i="10"/>
  <c r="DI262" i="10"/>
  <c r="DH262" i="10"/>
  <c r="DI261" i="10"/>
  <c r="DH261" i="10"/>
  <c r="DI260" i="10"/>
  <c r="DH260" i="10"/>
  <c r="DI259" i="10"/>
  <c r="DH259" i="10"/>
  <c r="DI258" i="10"/>
  <c r="DH258" i="10"/>
  <c r="DI257" i="10"/>
  <c r="DH257" i="10"/>
  <c r="DI256" i="10"/>
  <c r="DH256" i="10"/>
  <c r="DI255" i="10"/>
  <c r="DH255" i="10"/>
  <c r="DI254" i="10"/>
  <c r="DH254" i="10"/>
  <c r="DI253" i="10"/>
  <c r="DH253" i="10"/>
  <c r="DI252" i="10"/>
  <c r="DH252" i="10"/>
  <c r="DI251" i="10"/>
  <c r="DH251" i="10"/>
  <c r="DI250" i="10"/>
  <c r="DH250" i="10"/>
  <c r="DI249" i="10"/>
  <c r="DH249" i="10"/>
  <c r="DI248" i="10"/>
  <c r="DH248" i="10"/>
  <c r="DI247" i="10"/>
  <c r="DH247" i="10"/>
  <c r="DI246" i="10"/>
  <c r="DH246" i="10"/>
  <c r="DI245" i="10"/>
  <c r="DH245" i="10"/>
  <c r="DI244" i="10"/>
  <c r="DH244" i="10"/>
  <c r="DI243" i="10"/>
  <c r="DH243" i="10"/>
  <c r="DI242" i="10"/>
  <c r="DH242" i="10"/>
  <c r="DI241" i="10"/>
  <c r="DH241" i="10"/>
  <c r="DI240" i="10"/>
  <c r="DH240" i="10"/>
  <c r="DI239" i="10"/>
  <c r="DH239" i="10"/>
  <c r="DI238" i="10"/>
  <c r="DH238" i="10"/>
  <c r="DI237" i="10"/>
  <c r="DH237" i="10"/>
  <c r="DI236" i="10"/>
  <c r="DH236" i="10"/>
  <c r="DI235" i="10"/>
  <c r="DH235" i="10"/>
  <c r="DI234" i="10"/>
  <c r="DH234" i="10"/>
  <c r="DI233" i="10"/>
  <c r="DH233" i="10"/>
  <c r="DI232" i="10"/>
  <c r="DH232" i="10"/>
  <c r="DI231" i="10"/>
  <c r="DH231" i="10"/>
  <c r="DI230" i="10"/>
  <c r="DH230" i="10"/>
  <c r="DI229" i="10"/>
  <c r="DH229" i="10"/>
  <c r="DI228" i="10"/>
  <c r="DH228" i="10"/>
  <c r="DI227" i="10"/>
  <c r="DH227" i="10"/>
  <c r="DI226" i="10"/>
  <c r="DH226" i="10"/>
  <c r="DI225" i="10"/>
  <c r="DH225" i="10"/>
  <c r="DI224" i="10"/>
  <c r="DH224" i="10"/>
  <c r="DI223" i="10"/>
  <c r="DH223" i="10"/>
  <c r="DI222" i="10"/>
  <c r="DH222" i="10"/>
  <c r="DI221" i="10"/>
  <c r="DH221" i="10"/>
  <c r="DI220" i="10"/>
  <c r="DH220" i="10"/>
  <c r="DI219" i="10"/>
  <c r="DH219" i="10"/>
  <c r="DI218" i="10"/>
  <c r="DH218" i="10"/>
  <c r="DI217" i="10"/>
  <c r="DH217" i="10"/>
  <c r="DI216" i="10"/>
  <c r="DH216" i="10"/>
  <c r="DI215" i="10"/>
  <c r="DH215" i="10"/>
  <c r="DI214" i="10"/>
  <c r="DH214" i="10"/>
  <c r="DI213" i="10"/>
  <c r="DH213" i="10"/>
  <c r="DI212" i="10"/>
  <c r="DH212" i="10"/>
  <c r="DI211" i="10"/>
  <c r="DH211" i="10"/>
  <c r="DI210" i="10"/>
  <c r="DH210" i="10"/>
  <c r="DI209" i="10"/>
  <c r="DH209" i="10"/>
  <c r="DI208" i="10"/>
  <c r="DH208" i="10"/>
  <c r="DI207" i="10"/>
  <c r="DH207" i="10"/>
  <c r="DI206" i="10"/>
  <c r="DH206" i="10"/>
  <c r="DI205" i="10"/>
  <c r="DH205" i="10"/>
  <c r="DI204" i="10"/>
  <c r="DH204" i="10"/>
  <c r="DI203" i="10"/>
  <c r="DH203" i="10"/>
  <c r="DI202" i="10"/>
  <c r="DH202" i="10"/>
  <c r="DI201" i="10"/>
  <c r="DH201" i="10"/>
  <c r="DI200" i="10"/>
  <c r="DH200" i="10"/>
  <c r="DI199" i="10"/>
  <c r="DH199" i="10"/>
  <c r="DI198" i="10"/>
  <c r="DH198" i="10"/>
  <c r="DI197" i="10"/>
  <c r="DH197" i="10"/>
  <c r="DI196" i="10"/>
  <c r="DH196" i="10"/>
  <c r="DI195" i="10"/>
  <c r="DH195" i="10"/>
  <c r="DI194" i="10"/>
  <c r="DH194" i="10"/>
  <c r="DI193" i="10"/>
  <c r="DH193" i="10"/>
  <c r="DI192" i="10"/>
  <c r="DH192" i="10"/>
  <c r="DI191" i="10"/>
  <c r="DH191" i="10"/>
  <c r="DI190" i="10"/>
  <c r="DH190" i="10"/>
  <c r="DI189" i="10"/>
  <c r="DH189" i="10"/>
  <c r="DI188" i="10"/>
  <c r="DH188" i="10"/>
  <c r="DI187" i="10"/>
  <c r="DH187" i="10"/>
  <c r="DI186" i="10"/>
  <c r="DH186" i="10"/>
  <c r="DI185" i="10"/>
  <c r="DH185" i="10"/>
  <c r="DI184" i="10"/>
  <c r="DH184" i="10"/>
  <c r="DI183" i="10"/>
  <c r="DH183" i="10"/>
  <c r="DI182" i="10"/>
  <c r="DH182" i="10"/>
  <c r="DI181" i="10"/>
  <c r="DH181" i="10"/>
  <c r="DI180" i="10"/>
  <c r="DH180" i="10"/>
  <c r="DI179" i="10"/>
  <c r="DH179" i="10"/>
  <c r="DI178" i="10"/>
  <c r="DH178" i="10"/>
  <c r="DI177" i="10"/>
  <c r="DH177" i="10"/>
  <c r="DI176" i="10"/>
  <c r="DH176" i="10"/>
  <c r="DI175" i="10"/>
  <c r="DH175" i="10"/>
  <c r="DI174" i="10"/>
  <c r="DH174" i="10"/>
  <c r="DI173" i="10"/>
  <c r="DH173" i="10"/>
  <c r="DI172" i="10"/>
  <c r="DH172" i="10"/>
  <c r="DI171" i="10"/>
  <c r="DH171" i="10"/>
  <c r="DI170" i="10"/>
  <c r="DH170" i="10"/>
  <c r="DI169" i="10"/>
  <c r="DH169" i="10"/>
  <c r="DI168" i="10"/>
  <c r="DH168" i="10"/>
  <c r="DI167" i="10"/>
  <c r="DH167" i="10"/>
  <c r="DI166" i="10"/>
  <c r="DH166" i="10"/>
  <c r="DI165" i="10"/>
  <c r="DH165" i="10"/>
  <c r="DI164" i="10"/>
  <c r="DH164" i="10"/>
  <c r="DI163" i="10"/>
  <c r="DH163" i="10"/>
  <c r="DI162" i="10"/>
  <c r="DH162" i="10"/>
  <c r="DI161" i="10"/>
  <c r="DH161" i="10"/>
  <c r="DI160" i="10"/>
  <c r="DH160" i="10"/>
  <c r="DI159" i="10"/>
  <c r="DH159" i="10"/>
  <c r="DI158" i="10"/>
  <c r="DH158" i="10"/>
  <c r="DI157" i="10"/>
  <c r="DH157" i="10"/>
  <c r="DI156" i="10"/>
  <c r="DH156" i="10"/>
  <c r="DI155" i="10"/>
  <c r="DH155" i="10"/>
  <c r="DI154" i="10"/>
  <c r="DH154" i="10"/>
  <c r="DI153" i="10"/>
  <c r="DH153" i="10"/>
  <c r="DI152" i="10"/>
  <c r="DH152" i="10"/>
  <c r="DI151" i="10"/>
  <c r="DH151" i="10"/>
  <c r="DI150" i="10"/>
  <c r="DH150" i="10"/>
  <c r="DI149" i="10"/>
  <c r="DH149" i="10"/>
  <c r="DI148" i="10"/>
  <c r="DH148" i="10"/>
  <c r="DI147" i="10"/>
  <c r="DH147" i="10"/>
  <c r="DI146" i="10"/>
  <c r="DH146" i="10"/>
  <c r="DI145" i="10"/>
  <c r="DH145" i="10"/>
  <c r="DI144" i="10"/>
  <c r="DH144" i="10"/>
  <c r="DI143" i="10"/>
  <c r="DH143" i="10"/>
  <c r="DI142" i="10"/>
  <c r="DH142" i="10"/>
  <c r="DI141" i="10"/>
  <c r="DH141" i="10"/>
  <c r="DI140" i="10"/>
  <c r="DH140" i="10"/>
  <c r="DI139" i="10"/>
  <c r="DH139" i="10"/>
  <c r="DI138" i="10"/>
  <c r="DH138" i="10"/>
  <c r="DI137" i="10"/>
  <c r="DH137" i="10"/>
  <c r="DI136" i="10"/>
  <c r="DH136" i="10"/>
  <c r="DI135" i="10"/>
  <c r="DH135" i="10"/>
  <c r="DI134" i="10"/>
  <c r="DH134" i="10"/>
  <c r="DI133" i="10"/>
  <c r="DH133" i="10"/>
  <c r="DI132" i="10"/>
  <c r="DH132" i="10"/>
  <c r="DI131" i="10"/>
  <c r="DH131" i="10"/>
  <c r="DI130" i="10"/>
  <c r="DH130" i="10"/>
  <c r="DI129" i="10"/>
  <c r="DH129" i="10"/>
  <c r="DI128" i="10"/>
  <c r="DH128" i="10"/>
  <c r="DI127" i="10"/>
  <c r="DH127" i="10"/>
  <c r="DI126" i="10"/>
  <c r="DH126" i="10"/>
  <c r="DI125" i="10"/>
  <c r="DH125" i="10"/>
  <c r="DI124" i="10"/>
  <c r="DH124" i="10"/>
  <c r="DI123" i="10"/>
  <c r="DH123" i="10"/>
  <c r="DI122" i="10"/>
  <c r="DH122" i="10"/>
  <c r="DI121" i="10"/>
  <c r="DH121" i="10"/>
  <c r="DI120" i="10"/>
  <c r="DH120" i="10"/>
  <c r="DI119" i="10"/>
  <c r="DH119" i="10"/>
  <c r="DI118" i="10"/>
  <c r="DH118" i="10"/>
  <c r="DI117" i="10"/>
  <c r="DH117" i="10"/>
  <c r="DI116" i="10"/>
  <c r="DH116" i="10"/>
  <c r="DI115" i="10"/>
  <c r="DH115" i="10"/>
  <c r="DI114" i="10"/>
  <c r="DH114" i="10"/>
  <c r="DI113" i="10"/>
  <c r="DH113" i="10"/>
  <c r="DI112" i="10"/>
  <c r="DH112" i="10"/>
  <c r="DI111" i="10"/>
  <c r="DH111" i="10"/>
  <c r="DI110" i="10"/>
  <c r="DH110" i="10"/>
  <c r="DI109" i="10"/>
  <c r="DH109" i="10"/>
  <c r="DI108" i="10"/>
  <c r="DH108" i="10"/>
  <c r="DI107" i="10"/>
  <c r="DH107" i="10"/>
  <c r="DI106" i="10"/>
  <c r="DH106" i="10"/>
  <c r="DI105" i="10"/>
  <c r="DH105" i="10"/>
  <c r="DI104" i="10"/>
  <c r="DH104" i="10"/>
  <c r="DI103" i="10"/>
  <c r="DH103" i="10"/>
  <c r="DI102" i="10"/>
  <c r="DH102" i="10"/>
  <c r="DI101" i="10"/>
  <c r="DH101" i="10"/>
  <c r="DI100" i="10"/>
  <c r="DH100" i="10"/>
  <c r="DI99" i="10"/>
  <c r="DH99" i="10"/>
  <c r="DI98" i="10"/>
  <c r="DH98" i="10"/>
  <c r="DI97" i="10"/>
  <c r="DH97" i="10"/>
  <c r="DI96" i="10"/>
  <c r="DH96" i="10"/>
  <c r="DI95" i="10"/>
  <c r="DH95" i="10"/>
  <c r="DI94" i="10"/>
  <c r="DH94" i="10"/>
  <c r="DI93" i="10"/>
  <c r="DH93" i="10"/>
  <c r="DI92" i="10"/>
  <c r="DH92" i="10"/>
  <c r="DI91" i="10"/>
  <c r="DH91" i="10"/>
  <c r="DI90" i="10"/>
  <c r="DH90" i="10"/>
  <c r="DI89" i="10"/>
  <c r="DH89" i="10"/>
  <c r="DI88" i="10"/>
  <c r="DH88" i="10"/>
  <c r="DI87" i="10"/>
  <c r="DH87" i="10"/>
  <c r="DI86" i="10"/>
  <c r="DH86" i="10"/>
  <c r="DI85" i="10"/>
  <c r="DH85" i="10"/>
  <c r="DI84" i="10"/>
  <c r="DH84" i="10"/>
  <c r="DI83" i="10"/>
  <c r="DH83" i="10"/>
  <c r="DI82" i="10"/>
  <c r="DH82" i="10"/>
  <c r="DI81" i="10"/>
  <c r="DH81" i="10"/>
  <c r="DI80" i="10"/>
  <c r="DH80" i="10"/>
  <c r="DI79" i="10"/>
  <c r="DH79" i="10"/>
  <c r="DI78" i="10"/>
  <c r="DH78" i="10"/>
  <c r="DI77" i="10"/>
  <c r="DH77" i="10"/>
  <c r="DI76" i="10"/>
  <c r="DH76" i="10"/>
  <c r="DI75" i="10"/>
  <c r="DH75" i="10"/>
  <c r="DI74" i="10"/>
  <c r="DH74" i="10"/>
  <c r="DI73" i="10"/>
  <c r="DH73" i="10"/>
  <c r="DI72" i="10"/>
  <c r="DH72" i="10"/>
  <c r="DI71" i="10"/>
  <c r="DH71" i="10"/>
  <c r="DI70" i="10"/>
  <c r="DH70" i="10"/>
  <c r="DI69" i="10"/>
  <c r="DH69" i="10"/>
  <c r="DI68" i="10"/>
  <c r="DH68" i="10"/>
  <c r="DI67" i="10"/>
  <c r="DH67" i="10"/>
  <c r="DI66" i="10"/>
  <c r="DH66" i="10"/>
  <c r="DI65" i="10"/>
  <c r="DH65" i="10"/>
  <c r="DI64" i="10"/>
  <c r="DH64" i="10"/>
  <c r="DI63" i="10"/>
  <c r="DH63" i="10"/>
  <c r="DI62" i="10"/>
  <c r="DH62" i="10"/>
  <c r="DI61" i="10"/>
  <c r="DH61" i="10"/>
  <c r="DI60" i="10"/>
  <c r="DH60" i="10"/>
  <c r="DI59" i="10"/>
  <c r="DH59" i="10"/>
  <c r="DI58" i="10"/>
  <c r="DH58" i="10"/>
  <c r="DI57" i="10"/>
  <c r="DH57" i="10"/>
  <c r="DI56" i="10"/>
  <c r="DH56" i="10"/>
  <c r="DI55" i="10"/>
  <c r="DH55" i="10"/>
  <c r="DI54" i="10"/>
  <c r="DH54" i="10"/>
  <c r="DI53" i="10"/>
  <c r="DH53" i="10"/>
  <c r="DI52" i="10"/>
  <c r="DH52" i="10"/>
  <c r="DI51" i="10"/>
  <c r="DH51" i="10"/>
  <c r="DI50" i="10"/>
  <c r="DH50" i="10"/>
  <c r="DI49" i="10"/>
  <c r="DH49" i="10"/>
  <c r="DI48" i="10"/>
  <c r="DH48" i="10"/>
  <c r="DI47" i="10"/>
  <c r="DH47" i="10"/>
  <c r="DI46" i="10"/>
  <c r="DH46" i="10"/>
  <c r="DI45" i="10"/>
  <c r="DH45" i="10"/>
  <c r="DI44" i="10"/>
  <c r="DH44" i="10"/>
  <c r="DI43" i="10"/>
  <c r="DH43" i="10"/>
  <c r="DI42" i="10"/>
  <c r="DH42" i="10"/>
  <c r="DI41" i="10"/>
  <c r="DH41" i="10"/>
  <c r="DI40" i="10"/>
  <c r="DH40" i="10"/>
  <c r="DI39" i="10"/>
  <c r="DH39" i="10"/>
  <c r="DI38" i="10"/>
  <c r="DH38" i="10"/>
  <c r="DI37" i="10"/>
  <c r="DH37" i="10"/>
  <c r="DI36" i="10"/>
  <c r="DH36" i="10"/>
  <c r="DI35" i="10"/>
  <c r="DH35" i="10"/>
  <c r="DI34" i="10"/>
  <c r="DH34" i="10"/>
  <c r="DI33" i="10"/>
  <c r="DH33" i="10"/>
  <c r="DI32" i="10"/>
  <c r="DH32" i="10"/>
  <c r="DI31" i="10"/>
  <c r="DH31" i="10"/>
  <c r="DI30" i="10"/>
  <c r="DH30" i="10"/>
  <c r="DI29" i="10"/>
  <c r="DH29" i="10"/>
  <c r="DI28" i="10"/>
  <c r="DH28" i="10"/>
  <c r="DI27" i="10"/>
  <c r="DH27" i="10"/>
  <c r="DI26" i="10"/>
  <c r="DH26" i="10"/>
  <c r="DI25" i="10"/>
  <c r="DH25" i="10"/>
  <c r="DI24" i="10"/>
  <c r="DH24" i="10"/>
  <c r="DI23" i="10"/>
  <c r="DH23" i="10"/>
  <c r="DI22" i="10"/>
  <c r="DH22" i="10"/>
  <c r="DI21" i="10"/>
  <c r="DH21" i="10"/>
  <c r="DI20" i="10"/>
  <c r="DH20" i="10"/>
  <c r="DI19" i="10"/>
  <c r="DH19" i="10"/>
  <c r="DI18" i="10"/>
  <c r="DH18" i="10"/>
  <c r="DI17" i="10"/>
  <c r="DH17" i="10"/>
  <c r="DI16" i="10"/>
  <c r="DH16" i="10"/>
  <c r="DI15" i="10"/>
  <c r="DH15" i="10"/>
  <c r="DI14" i="10"/>
  <c r="DH14" i="10"/>
  <c r="DI13" i="10"/>
  <c r="DH13" i="10"/>
  <c r="DI12" i="10"/>
  <c r="DH12" i="10"/>
  <c r="DI11" i="10"/>
  <c r="DH11" i="10"/>
  <c r="DI10" i="10"/>
  <c r="DH10" i="10"/>
  <c r="DI9" i="10"/>
  <c r="DH9" i="10"/>
  <c r="DI8" i="10"/>
  <c r="DH8" i="10"/>
  <c r="DI7" i="10"/>
  <c r="DH7" i="10"/>
  <c r="DI6" i="10"/>
  <c r="DH6" i="10"/>
  <c r="DF470" i="10"/>
  <c r="DE470" i="10"/>
  <c r="DF469" i="10"/>
  <c r="DE469" i="10"/>
  <c r="DF468" i="10"/>
  <c r="DE468" i="10"/>
  <c r="DF467" i="10"/>
  <c r="DE467" i="10"/>
  <c r="DF466" i="10"/>
  <c r="DE466" i="10"/>
  <c r="DF465" i="10"/>
  <c r="DE465" i="10"/>
  <c r="DF464" i="10"/>
  <c r="DE464" i="10"/>
  <c r="DF463" i="10"/>
  <c r="DE463" i="10"/>
  <c r="DF462" i="10"/>
  <c r="DE462" i="10"/>
  <c r="DF461" i="10"/>
  <c r="DE461" i="10"/>
  <c r="DF460" i="10"/>
  <c r="DE460" i="10"/>
  <c r="DF459" i="10"/>
  <c r="DE459" i="10"/>
  <c r="DF458" i="10"/>
  <c r="DE458" i="10"/>
  <c r="DF457" i="10"/>
  <c r="DE457" i="10"/>
  <c r="DF456" i="10"/>
  <c r="DE456" i="10"/>
  <c r="DF455" i="10"/>
  <c r="DE455" i="10"/>
  <c r="DF454" i="10"/>
  <c r="DE454" i="10"/>
  <c r="DF453" i="10"/>
  <c r="DE453" i="10"/>
  <c r="DF452" i="10"/>
  <c r="DE452" i="10"/>
  <c r="DF451" i="10"/>
  <c r="DE451" i="10"/>
  <c r="DF450" i="10"/>
  <c r="DE450" i="10"/>
  <c r="DF449" i="10"/>
  <c r="DE449" i="10"/>
  <c r="DF448" i="10"/>
  <c r="DE448" i="10"/>
  <c r="DF447" i="10"/>
  <c r="DE447" i="10"/>
  <c r="DF446" i="10"/>
  <c r="DE446" i="10"/>
  <c r="DF445" i="10"/>
  <c r="DE445" i="10"/>
  <c r="DF444" i="10"/>
  <c r="DE444" i="10"/>
  <c r="DF443" i="10"/>
  <c r="DE443" i="10"/>
  <c r="DF442" i="10"/>
  <c r="DE442" i="10"/>
  <c r="DF441" i="10"/>
  <c r="DE441" i="10"/>
  <c r="DF440" i="10"/>
  <c r="DE440" i="10"/>
  <c r="DF439" i="10"/>
  <c r="DE439" i="10"/>
  <c r="DF438" i="10"/>
  <c r="DE438" i="10"/>
  <c r="DF437" i="10"/>
  <c r="DE437" i="10"/>
  <c r="DF436" i="10"/>
  <c r="DE436" i="10"/>
  <c r="DF435" i="10"/>
  <c r="DE435" i="10"/>
  <c r="DF434" i="10"/>
  <c r="DE434" i="10"/>
  <c r="DF433" i="10"/>
  <c r="DE433" i="10"/>
  <c r="DF432" i="10"/>
  <c r="DE432" i="10"/>
  <c r="DF431" i="10"/>
  <c r="DE431" i="10"/>
  <c r="DF430" i="10"/>
  <c r="DE430" i="10"/>
  <c r="DF429" i="10"/>
  <c r="DE429" i="10"/>
  <c r="DF428" i="10"/>
  <c r="DE428" i="10"/>
  <c r="DF427" i="10"/>
  <c r="DE427" i="10"/>
  <c r="DF426" i="10"/>
  <c r="DE426" i="10"/>
  <c r="DF425" i="10"/>
  <c r="DE425" i="10"/>
  <c r="DF424" i="10"/>
  <c r="DE424" i="10"/>
  <c r="DF423" i="10"/>
  <c r="DE423" i="10"/>
  <c r="DF422" i="10"/>
  <c r="DE422" i="10"/>
  <c r="DF421" i="10"/>
  <c r="DE421" i="10"/>
  <c r="DF420" i="10"/>
  <c r="DE420" i="10"/>
  <c r="DF419" i="10"/>
  <c r="DE419" i="10"/>
  <c r="DF418" i="10"/>
  <c r="DE418" i="10"/>
  <c r="DF417" i="10"/>
  <c r="DE417" i="10"/>
  <c r="DF416" i="10"/>
  <c r="DE416" i="10"/>
  <c r="DF415" i="10"/>
  <c r="DE415" i="10"/>
  <c r="DF414" i="10"/>
  <c r="DE414" i="10"/>
  <c r="DF413" i="10"/>
  <c r="DE413" i="10"/>
  <c r="DF412" i="10"/>
  <c r="DE412" i="10"/>
  <c r="DF411" i="10"/>
  <c r="DE411" i="10"/>
  <c r="DF410" i="10"/>
  <c r="DE410" i="10"/>
  <c r="DF409" i="10"/>
  <c r="DE409" i="10"/>
  <c r="DF408" i="10"/>
  <c r="DE408" i="10"/>
  <c r="DF407" i="10"/>
  <c r="DE407" i="10"/>
  <c r="DF406" i="10"/>
  <c r="DE406" i="10"/>
  <c r="DF405" i="10"/>
  <c r="DE405" i="10"/>
  <c r="DF404" i="10"/>
  <c r="DE404" i="10"/>
  <c r="DF403" i="10"/>
  <c r="DE403" i="10"/>
  <c r="DF402" i="10"/>
  <c r="DE402" i="10"/>
  <c r="DF401" i="10"/>
  <c r="DE401" i="10"/>
  <c r="DF400" i="10"/>
  <c r="DE400" i="10"/>
  <c r="DF399" i="10"/>
  <c r="DE399" i="10"/>
  <c r="DF398" i="10"/>
  <c r="DE398" i="10"/>
  <c r="DF397" i="10"/>
  <c r="DE397" i="10"/>
  <c r="DF396" i="10"/>
  <c r="DE396" i="10"/>
  <c r="DF395" i="10"/>
  <c r="DE395" i="10"/>
  <c r="DF394" i="10"/>
  <c r="DE394" i="10"/>
  <c r="DF393" i="10"/>
  <c r="DE393" i="10"/>
  <c r="DF392" i="10"/>
  <c r="DE392" i="10"/>
  <c r="DF391" i="10"/>
  <c r="DE391" i="10"/>
  <c r="DF390" i="10"/>
  <c r="DE390" i="10"/>
  <c r="DF389" i="10"/>
  <c r="DE389" i="10"/>
  <c r="DF388" i="10"/>
  <c r="DE388" i="10"/>
  <c r="DF387" i="10"/>
  <c r="DE387" i="10"/>
  <c r="DF386" i="10"/>
  <c r="DE386" i="10"/>
  <c r="DF385" i="10"/>
  <c r="DE385" i="10"/>
  <c r="DF384" i="10"/>
  <c r="DE384" i="10"/>
  <c r="DF383" i="10"/>
  <c r="DE383" i="10"/>
  <c r="DF382" i="10"/>
  <c r="DE382" i="10"/>
  <c r="DF381" i="10"/>
  <c r="DE381" i="10"/>
  <c r="DF380" i="10"/>
  <c r="DE380" i="10"/>
  <c r="DF379" i="10"/>
  <c r="DE379" i="10"/>
  <c r="DF378" i="10"/>
  <c r="DE378" i="10"/>
  <c r="DF377" i="10"/>
  <c r="DE377" i="10"/>
  <c r="DF376" i="10"/>
  <c r="DE376" i="10"/>
  <c r="DF375" i="10"/>
  <c r="DE375" i="10"/>
  <c r="DF374" i="10"/>
  <c r="DE374" i="10"/>
  <c r="DF373" i="10"/>
  <c r="DE373" i="10"/>
  <c r="DF372" i="10"/>
  <c r="DE372" i="10"/>
  <c r="DF371" i="10"/>
  <c r="DE371" i="10"/>
  <c r="DF370" i="10"/>
  <c r="DE370" i="10"/>
  <c r="DF369" i="10"/>
  <c r="DE369" i="10"/>
  <c r="DF368" i="10"/>
  <c r="DE368" i="10"/>
  <c r="DF367" i="10"/>
  <c r="DE367" i="10"/>
  <c r="DF366" i="10"/>
  <c r="DE366" i="10"/>
  <c r="DF365" i="10"/>
  <c r="DE365" i="10"/>
  <c r="DF364" i="10"/>
  <c r="DE364" i="10"/>
  <c r="DF363" i="10"/>
  <c r="DE363" i="10"/>
  <c r="DF362" i="10"/>
  <c r="DE362" i="10"/>
  <c r="DF361" i="10"/>
  <c r="DE361" i="10"/>
  <c r="DF360" i="10"/>
  <c r="DE360" i="10"/>
  <c r="DF359" i="10"/>
  <c r="DE359" i="10"/>
  <c r="DF358" i="10"/>
  <c r="DE358" i="10"/>
  <c r="DF357" i="10"/>
  <c r="DE357" i="10"/>
  <c r="DF356" i="10"/>
  <c r="DE356" i="10"/>
  <c r="DF355" i="10"/>
  <c r="DE355" i="10"/>
  <c r="DF354" i="10"/>
  <c r="DE354" i="10"/>
  <c r="DF353" i="10"/>
  <c r="DE353" i="10"/>
  <c r="DF352" i="10"/>
  <c r="DE352" i="10"/>
  <c r="DF351" i="10"/>
  <c r="DE351" i="10"/>
  <c r="DF350" i="10"/>
  <c r="DE350" i="10"/>
  <c r="DF349" i="10"/>
  <c r="DE349" i="10"/>
  <c r="DF348" i="10"/>
  <c r="DE348" i="10"/>
  <c r="DF347" i="10"/>
  <c r="DE347" i="10"/>
  <c r="DF346" i="10"/>
  <c r="DE346" i="10"/>
  <c r="DF345" i="10"/>
  <c r="DE345" i="10"/>
  <c r="DF344" i="10"/>
  <c r="DE344" i="10"/>
  <c r="DF343" i="10"/>
  <c r="DE343" i="10"/>
  <c r="DF342" i="10"/>
  <c r="DE342" i="10"/>
  <c r="DF341" i="10"/>
  <c r="DE341" i="10"/>
  <c r="DF340" i="10"/>
  <c r="DE340" i="10"/>
  <c r="DF339" i="10"/>
  <c r="DE339" i="10"/>
  <c r="DF338" i="10"/>
  <c r="DE338" i="10"/>
  <c r="DF337" i="10"/>
  <c r="DE337" i="10"/>
  <c r="DF336" i="10"/>
  <c r="DE336" i="10"/>
  <c r="DF335" i="10"/>
  <c r="DE335" i="10"/>
  <c r="DF334" i="10"/>
  <c r="DE334" i="10"/>
  <c r="DF333" i="10"/>
  <c r="DE333" i="10"/>
  <c r="DF332" i="10"/>
  <c r="DE332" i="10"/>
  <c r="DF331" i="10"/>
  <c r="DE331" i="10"/>
  <c r="DF330" i="10"/>
  <c r="DE330" i="10"/>
  <c r="DF329" i="10"/>
  <c r="DE329" i="10"/>
  <c r="DF328" i="10"/>
  <c r="DE328" i="10"/>
  <c r="DF327" i="10"/>
  <c r="DE327" i="10"/>
  <c r="DF326" i="10"/>
  <c r="DE326" i="10"/>
  <c r="DF325" i="10"/>
  <c r="DE325" i="10"/>
  <c r="DF324" i="10"/>
  <c r="DE324" i="10"/>
  <c r="DF323" i="10"/>
  <c r="DE323" i="10"/>
  <c r="DF322" i="10"/>
  <c r="DE322" i="10"/>
  <c r="DF321" i="10"/>
  <c r="DE321" i="10"/>
  <c r="DF320" i="10"/>
  <c r="DE320" i="10"/>
  <c r="DF319" i="10"/>
  <c r="DE319" i="10"/>
  <c r="DF318" i="10"/>
  <c r="DE318" i="10"/>
  <c r="DF317" i="10"/>
  <c r="DE317" i="10"/>
  <c r="DF316" i="10"/>
  <c r="DE316" i="10"/>
  <c r="DF315" i="10"/>
  <c r="DE315" i="10"/>
  <c r="DF314" i="10"/>
  <c r="DE314" i="10"/>
  <c r="DF313" i="10"/>
  <c r="DE313" i="10"/>
  <c r="DF312" i="10"/>
  <c r="DE312" i="10"/>
  <c r="DF311" i="10"/>
  <c r="DE311" i="10"/>
  <c r="DF310" i="10"/>
  <c r="DE310" i="10"/>
  <c r="DF309" i="10"/>
  <c r="DE309" i="10"/>
  <c r="DF308" i="10"/>
  <c r="DE308" i="10"/>
  <c r="DF307" i="10"/>
  <c r="DE307" i="10"/>
  <c r="DF306" i="10"/>
  <c r="DE306" i="10"/>
  <c r="DF305" i="10"/>
  <c r="DE305" i="10"/>
  <c r="DF304" i="10"/>
  <c r="DE304" i="10"/>
  <c r="DF303" i="10"/>
  <c r="DE303" i="10"/>
  <c r="DF302" i="10"/>
  <c r="DE302" i="10"/>
  <c r="DF301" i="10"/>
  <c r="DE301" i="10"/>
  <c r="DF300" i="10"/>
  <c r="DE300" i="10"/>
  <c r="DF299" i="10"/>
  <c r="DE299" i="10"/>
  <c r="DF298" i="10"/>
  <c r="DE298" i="10"/>
  <c r="DF297" i="10"/>
  <c r="DE297" i="10"/>
  <c r="DF296" i="10"/>
  <c r="DE296" i="10"/>
  <c r="DF295" i="10"/>
  <c r="DE295" i="10"/>
  <c r="DF294" i="10"/>
  <c r="DE294" i="10"/>
  <c r="DF293" i="10"/>
  <c r="DE293" i="10"/>
  <c r="DF292" i="10"/>
  <c r="DE292" i="10"/>
  <c r="DF291" i="10"/>
  <c r="DE291" i="10"/>
  <c r="DF290" i="10"/>
  <c r="DE290" i="10"/>
  <c r="DF289" i="10"/>
  <c r="DE289" i="10"/>
  <c r="DF288" i="10"/>
  <c r="DE288" i="10"/>
  <c r="DF287" i="10"/>
  <c r="DE287" i="10"/>
  <c r="DF286" i="10"/>
  <c r="DE286" i="10"/>
  <c r="DF285" i="10"/>
  <c r="DE285" i="10"/>
  <c r="DF284" i="10"/>
  <c r="DE284" i="10"/>
  <c r="DF283" i="10"/>
  <c r="DE283" i="10"/>
  <c r="DF282" i="10"/>
  <c r="DE282" i="10"/>
  <c r="DF281" i="10"/>
  <c r="DE281" i="10"/>
  <c r="DF280" i="10"/>
  <c r="DE280" i="10"/>
  <c r="DF279" i="10"/>
  <c r="DE279" i="10"/>
  <c r="DF278" i="10"/>
  <c r="DE278" i="10"/>
  <c r="DF277" i="10"/>
  <c r="DE277" i="10"/>
  <c r="DF276" i="10"/>
  <c r="DE276" i="10"/>
  <c r="DF275" i="10"/>
  <c r="DE275" i="10"/>
  <c r="DF274" i="10"/>
  <c r="DE274" i="10"/>
  <c r="DF273" i="10"/>
  <c r="DE273" i="10"/>
  <c r="DF272" i="10"/>
  <c r="DE272" i="10"/>
  <c r="DF271" i="10"/>
  <c r="DE271" i="10"/>
  <c r="DF270" i="10"/>
  <c r="DE270" i="10"/>
  <c r="DF269" i="10"/>
  <c r="DE269" i="10"/>
  <c r="DF268" i="10"/>
  <c r="DE268" i="10"/>
  <c r="DF267" i="10"/>
  <c r="DE267" i="10"/>
  <c r="DF266" i="10"/>
  <c r="DE266" i="10"/>
  <c r="DF265" i="10"/>
  <c r="DE265" i="10"/>
  <c r="DF264" i="10"/>
  <c r="DE264" i="10"/>
  <c r="DF263" i="10"/>
  <c r="DE263" i="10"/>
  <c r="DF262" i="10"/>
  <c r="DE262" i="10"/>
  <c r="DF261" i="10"/>
  <c r="DE261" i="10"/>
  <c r="DF260" i="10"/>
  <c r="DE260" i="10"/>
  <c r="DF259" i="10"/>
  <c r="DE259" i="10"/>
  <c r="DF258" i="10"/>
  <c r="DE258" i="10"/>
  <c r="DF257" i="10"/>
  <c r="DE257" i="10"/>
  <c r="DF256" i="10"/>
  <c r="DE256" i="10"/>
  <c r="DF255" i="10"/>
  <c r="DE255" i="10"/>
  <c r="DF254" i="10"/>
  <c r="DE254" i="10"/>
  <c r="DF253" i="10"/>
  <c r="DE253" i="10"/>
  <c r="DF252" i="10"/>
  <c r="DE252" i="10"/>
  <c r="DF251" i="10"/>
  <c r="DE251" i="10"/>
  <c r="DF250" i="10"/>
  <c r="DE250" i="10"/>
  <c r="DF249" i="10"/>
  <c r="DE249" i="10"/>
  <c r="DF248" i="10"/>
  <c r="DE248" i="10"/>
  <c r="DF247" i="10"/>
  <c r="DE247" i="10"/>
  <c r="DF246" i="10"/>
  <c r="DE246" i="10"/>
  <c r="DF245" i="10"/>
  <c r="DE245" i="10"/>
  <c r="DF244" i="10"/>
  <c r="DE244" i="10"/>
  <c r="DF243" i="10"/>
  <c r="DE243" i="10"/>
  <c r="DF242" i="10"/>
  <c r="DE242" i="10"/>
  <c r="DF241" i="10"/>
  <c r="DE241" i="10"/>
  <c r="DF240" i="10"/>
  <c r="DE240" i="10"/>
  <c r="DF239" i="10"/>
  <c r="DE239" i="10"/>
  <c r="DF238" i="10"/>
  <c r="DE238" i="10"/>
  <c r="DF237" i="10"/>
  <c r="DE237" i="10"/>
  <c r="DF236" i="10"/>
  <c r="DE236" i="10"/>
  <c r="DF235" i="10"/>
  <c r="DE235" i="10"/>
  <c r="DF234" i="10"/>
  <c r="DE234" i="10"/>
  <c r="DF233" i="10"/>
  <c r="DE233" i="10"/>
  <c r="DF232" i="10"/>
  <c r="DE232" i="10"/>
  <c r="DF231" i="10"/>
  <c r="DE231" i="10"/>
  <c r="DF230" i="10"/>
  <c r="DE230" i="10"/>
  <c r="DF229" i="10"/>
  <c r="DE229" i="10"/>
  <c r="DF228" i="10"/>
  <c r="DE228" i="10"/>
  <c r="DF227" i="10"/>
  <c r="DE227" i="10"/>
  <c r="DF226" i="10"/>
  <c r="DE226" i="10"/>
  <c r="DF225" i="10"/>
  <c r="DE225" i="10"/>
  <c r="DF224" i="10"/>
  <c r="DE224" i="10"/>
  <c r="DF223" i="10"/>
  <c r="DE223" i="10"/>
  <c r="DF222" i="10"/>
  <c r="DE222" i="10"/>
  <c r="DF221" i="10"/>
  <c r="DE221" i="10"/>
  <c r="DF220" i="10"/>
  <c r="DE220" i="10"/>
  <c r="DF219" i="10"/>
  <c r="DE219" i="10"/>
  <c r="DF218" i="10"/>
  <c r="DE218" i="10"/>
  <c r="DF217" i="10"/>
  <c r="DE217" i="10"/>
  <c r="DF216" i="10"/>
  <c r="DE216" i="10"/>
  <c r="DF215" i="10"/>
  <c r="DE215" i="10"/>
  <c r="DF214" i="10"/>
  <c r="DE214" i="10"/>
  <c r="DF213" i="10"/>
  <c r="DE213" i="10"/>
  <c r="DF212" i="10"/>
  <c r="DE212" i="10"/>
  <c r="DF211" i="10"/>
  <c r="DE211" i="10"/>
  <c r="DF210" i="10"/>
  <c r="DE210" i="10"/>
  <c r="DF209" i="10"/>
  <c r="DE209" i="10"/>
  <c r="DF208" i="10"/>
  <c r="DE208" i="10"/>
  <c r="DF207" i="10"/>
  <c r="DE207" i="10"/>
  <c r="DF206" i="10"/>
  <c r="DE206" i="10"/>
  <c r="DF205" i="10"/>
  <c r="DE205" i="10"/>
  <c r="DF204" i="10"/>
  <c r="DE204" i="10"/>
  <c r="DF203" i="10"/>
  <c r="DE203" i="10"/>
  <c r="DF202" i="10"/>
  <c r="DE202" i="10"/>
  <c r="DF201" i="10"/>
  <c r="DE201" i="10"/>
  <c r="DF200" i="10"/>
  <c r="DE200" i="10"/>
  <c r="DF199" i="10"/>
  <c r="DE199" i="10"/>
  <c r="DF198" i="10"/>
  <c r="DE198" i="10"/>
  <c r="DF197" i="10"/>
  <c r="DE197" i="10"/>
  <c r="DF196" i="10"/>
  <c r="DE196" i="10"/>
  <c r="DF195" i="10"/>
  <c r="DE195" i="10"/>
  <c r="DF194" i="10"/>
  <c r="DE194" i="10"/>
  <c r="DF193" i="10"/>
  <c r="DE193" i="10"/>
  <c r="DF192" i="10"/>
  <c r="DE192" i="10"/>
  <c r="DF191" i="10"/>
  <c r="DE191" i="10"/>
  <c r="DF190" i="10"/>
  <c r="DE190" i="10"/>
  <c r="DF189" i="10"/>
  <c r="DE189" i="10"/>
  <c r="DF188" i="10"/>
  <c r="DE188" i="10"/>
  <c r="DF187" i="10"/>
  <c r="DE187" i="10"/>
  <c r="DF186" i="10"/>
  <c r="DE186" i="10"/>
  <c r="DF185" i="10"/>
  <c r="DE185" i="10"/>
  <c r="DF184" i="10"/>
  <c r="DE184" i="10"/>
  <c r="DF183" i="10"/>
  <c r="DE183" i="10"/>
  <c r="DF182" i="10"/>
  <c r="DE182" i="10"/>
  <c r="DF181" i="10"/>
  <c r="DE181" i="10"/>
  <c r="DF180" i="10"/>
  <c r="DE180" i="10"/>
  <c r="DF179" i="10"/>
  <c r="DE179" i="10"/>
  <c r="DF178" i="10"/>
  <c r="DE178" i="10"/>
  <c r="DF177" i="10"/>
  <c r="DE177" i="10"/>
  <c r="DF176" i="10"/>
  <c r="DE176" i="10"/>
  <c r="DF175" i="10"/>
  <c r="DE175" i="10"/>
  <c r="DF174" i="10"/>
  <c r="DE174" i="10"/>
  <c r="DF173" i="10"/>
  <c r="DE173" i="10"/>
  <c r="DF172" i="10"/>
  <c r="DE172" i="10"/>
  <c r="DF171" i="10"/>
  <c r="DE171" i="10"/>
  <c r="DF170" i="10"/>
  <c r="DE170" i="10"/>
  <c r="DF169" i="10"/>
  <c r="DE169" i="10"/>
  <c r="DF168" i="10"/>
  <c r="DE168" i="10"/>
  <c r="DF167" i="10"/>
  <c r="DE167" i="10"/>
  <c r="DF166" i="10"/>
  <c r="DE166" i="10"/>
  <c r="DF165" i="10"/>
  <c r="DE165" i="10"/>
  <c r="DF164" i="10"/>
  <c r="DE164" i="10"/>
  <c r="DF163" i="10"/>
  <c r="DE163" i="10"/>
  <c r="DF162" i="10"/>
  <c r="DE162" i="10"/>
  <c r="DF161" i="10"/>
  <c r="DE161" i="10"/>
  <c r="DF160" i="10"/>
  <c r="DE160" i="10"/>
  <c r="DF159" i="10"/>
  <c r="DE159" i="10"/>
  <c r="DF158" i="10"/>
  <c r="DE158" i="10"/>
  <c r="DF157" i="10"/>
  <c r="DE157" i="10"/>
  <c r="DF156" i="10"/>
  <c r="DE156" i="10"/>
  <c r="DF155" i="10"/>
  <c r="DE155" i="10"/>
  <c r="DF154" i="10"/>
  <c r="DE154" i="10"/>
  <c r="DF153" i="10"/>
  <c r="DE153" i="10"/>
  <c r="DF152" i="10"/>
  <c r="DE152" i="10"/>
  <c r="DF151" i="10"/>
  <c r="DE151" i="10"/>
  <c r="DF150" i="10"/>
  <c r="DE150" i="10"/>
  <c r="DF149" i="10"/>
  <c r="DE149" i="10"/>
  <c r="DF148" i="10"/>
  <c r="DE148" i="10"/>
  <c r="DF147" i="10"/>
  <c r="DE147" i="10"/>
  <c r="DF146" i="10"/>
  <c r="DE146" i="10"/>
  <c r="DF145" i="10"/>
  <c r="DE145" i="10"/>
  <c r="DF144" i="10"/>
  <c r="DE144" i="10"/>
  <c r="DF143" i="10"/>
  <c r="DE143" i="10"/>
  <c r="DF142" i="10"/>
  <c r="DE142" i="10"/>
  <c r="DF141" i="10"/>
  <c r="DE141" i="10"/>
  <c r="DF140" i="10"/>
  <c r="DE140" i="10"/>
  <c r="DF139" i="10"/>
  <c r="DE139" i="10"/>
  <c r="DF138" i="10"/>
  <c r="DE138" i="10"/>
  <c r="DF137" i="10"/>
  <c r="DE137" i="10"/>
  <c r="DF136" i="10"/>
  <c r="DE136" i="10"/>
  <c r="DF135" i="10"/>
  <c r="DE135" i="10"/>
  <c r="DF134" i="10"/>
  <c r="DE134" i="10"/>
  <c r="DF133" i="10"/>
  <c r="DE133" i="10"/>
  <c r="DF132" i="10"/>
  <c r="DE132" i="10"/>
  <c r="DF131" i="10"/>
  <c r="DE131" i="10"/>
  <c r="DF130" i="10"/>
  <c r="DE130" i="10"/>
  <c r="DF129" i="10"/>
  <c r="DE129" i="10"/>
  <c r="DF128" i="10"/>
  <c r="DE128" i="10"/>
  <c r="DF127" i="10"/>
  <c r="DE127" i="10"/>
  <c r="DF126" i="10"/>
  <c r="DE126" i="10"/>
  <c r="DF125" i="10"/>
  <c r="DE125" i="10"/>
  <c r="DF124" i="10"/>
  <c r="DE124" i="10"/>
  <c r="DF123" i="10"/>
  <c r="DE123" i="10"/>
  <c r="DF122" i="10"/>
  <c r="DE122" i="10"/>
  <c r="DF121" i="10"/>
  <c r="DE121" i="10"/>
  <c r="DF120" i="10"/>
  <c r="DE120" i="10"/>
  <c r="DF119" i="10"/>
  <c r="DE119" i="10"/>
  <c r="DF118" i="10"/>
  <c r="DE118" i="10"/>
  <c r="DF117" i="10"/>
  <c r="DE117" i="10"/>
  <c r="DF116" i="10"/>
  <c r="DE116" i="10"/>
  <c r="DF115" i="10"/>
  <c r="DE115" i="10"/>
  <c r="DF114" i="10"/>
  <c r="DE114" i="10"/>
  <c r="DF113" i="10"/>
  <c r="DE113" i="10"/>
  <c r="DF112" i="10"/>
  <c r="DE112" i="10"/>
  <c r="DF111" i="10"/>
  <c r="DE111" i="10"/>
  <c r="DF110" i="10"/>
  <c r="DE110" i="10"/>
  <c r="DF109" i="10"/>
  <c r="DE109" i="10"/>
  <c r="DF108" i="10"/>
  <c r="DE108" i="10"/>
  <c r="DF107" i="10"/>
  <c r="DE107" i="10"/>
  <c r="DF106" i="10"/>
  <c r="DE106" i="10"/>
  <c r="DF105" i="10"/>
  <c r="DE105" i="10"/>
  <c r="DF104" i="10"/>
  <c r="DE104" i="10"/>
  <c r="DF103" i="10"/>
  <c r="DE103" i="10"/>
  <c r="DF102" i="10"/>
  <c r="DE102" i="10"/>
  <c r="DF101" i="10"/>
  <c r="DE101" i="10"/>
  <c r="DF100" i="10"/>
  <c r="DE100" i="10"/>
  <c r="DF99" i="10"/>
  <c r="DE99" i="10"/>
  <c r="DF98" i="10"/>
  <c r="DE98" i="10"/>
  <c r="DF97" i="10"/>
  <c r="DE97" i="10"/>
  <c r="DF96" i="10"/>
  <c r="DE96" i="10"/>
  <c r="DF95" i="10"/>
  <c r="DE95" i="10"/>
  <c r="DF94" i="10"/>
  <c r="DE94" i="10"/>
  <c r="DF93" i="10"/>
  <c r="DE93" i="10"/>
  <c r="DF92" i="10"/>
  <c r="DE92" i="10"/>
  <c r="DF91" i="10"/>
  <c r="DE91" i="10"/>
  <c r="DF90" i="10"/>
  <c r="DE90" i="10"/>
  <c r="DF89" i="10"/>
  <c r="DE89" i="10"/>
  <c r="DF88" i="10"/>
  <c r="DE88" i="10"/>
  <c r="DF87" i="10"/>
  <c r="DE87" i="10"/>
  <c r="DF86" i="10"/>
  <c r="DE86" i="10"/>
  <c r="DF85" i="10"/>
  <c r="DE85" i="10"/>
  <c r="DF84" i="10"/>
  <c r="DE84" i="10"/>
  <c r="DF83" i="10"/>
  <c r="DE83" i="10"/>
  <c r="DF82" i="10"/>
  <c r="DE82" i="10"/>
  <c r="DF81" i="10"/>
  <c r="DE81" i="10"/>
  <c r="DF80" i="10"/>
  <c r="DE80" i="10"/>
  <c r="DF79" i="10"/>
  <c r="DE79" i="10"/>
  <c r="DF78" i="10"/>
  <c r="DE78" i="10"/>
  <c r="DF77" i="10"/>
  <c r="DE77" i="10"/>
  <c r="DF76" i="10"/>
  <c r="DE76" i="10"/>
  <c r="DF75" i="10"/>
  <c r="DE75" i="10"/>
  <c r="DF74" i="10"/>
  <c r="DE74" i="10"/>
  <c r="DF73" i="10"/>
  <c r="DE73" i="10"/>
  <c r="DF72" i="10"/>
  <c r="DE72" i="10"/>
  <c r="DF71" i="10"/>
  <c r="DE71" i="10"/>
  <c r="DF70" i="10"/>
  <c r="DE70" i="10"/>
  <c r="DF69" i="10"/>
  <c r="DE69" i="10"/>
  <c r="DF68" i="10"/>
  <c r="DE68" i="10"/>
  <c r="DF67" i="10"/>
  <c r="DE67" i="10"/>
  <c r="DF66" i="10"/>
  <c r="DE66" i="10"/>
  <c r="DF65" i="10"/>
  <c r="DE65" i="10"/>
  <c r="DF64" i="10"/>
  <c r="DE64" i="10"/>
  <c r="DF63" i="10"/>
  <c r="DE63" i="10"/>
  <c r="DF62" i="10"/>
  <c r="DE62" i="10"/>
  <c r="DF61" i="10"/>
  <c r="DE61" i="10"/>
  <c r="DF60" i="10"/>
  <c r="DE60" i="10"/>
  <c r="DF59" i="10"/>
  <c r="DE59" i="10"/>
  <c r="DF58" i="10"/>
  <c r="DE58" i="10"/>
  <c r="DF57" i="10"/>
  <c r="DE57" i="10"/>
  <c r="DF56" i="10"/>
  <c r="DE56" i="10"/>
  <c r="DF55" i="10"/>
  <c r="DE55" i="10"/>
  <c r="DF54" i="10"/>
  <c r="DE54" i="10"/>
  <c r="DF53" i="10"/>
  <c r="DE53" i="10"/>
  <c r="DF52" i="10"/>
  <c r="DE52" i="10"/>
  <c r="DF51" i="10"/>
  <c r="DE51" i="10"/>
  <c r="DF50" i="10"/>
  <c r="DE50" i="10"/>
  <c r="DF49" i="10"/>
  <c r="DE49" i="10"/>
  <c r="DF48" i="10"/>
  <c r="DE48" i="10"/>
  <c r="DF47" i="10"/>
  <c r="DE47" i="10"/>
  <c r="DF46" i="10"/>
  <c r="DE46" i="10"/>
  <c r="DF45" i="10"/>
  <c r="DE45" i="10"/>
  <c r="DF44" i="10"/>
  <c r="DE44" i="10"/>
  <c r="DF43" i="10"/>
  <c r="DE43" i="10"/>
  <c r="DF42" i="10"/>
  <c r="DE42" i="10"/>
  <c r="DF41" i="10"/>
  <c r="DE41" i="10"/>
  <c r="DF40" i="10"/>
  <c r="DE40" i="10"/>
  <c r="DF39" i="10"/>
  <c r="DE39" i="10"/>
  <c r="DF38" i="10"/>
  <c r="DE38" i="10"/>
  <c r="DF37" i="10"/>
  <c r="DE37" i="10"/>
  <c r="DF36" i="10"/>
  <c r="DE36" i="10"/>
  <c r="DF35" i="10"/>
  <c r="DE35" i="10"/>
  <c r="DF34" i="10"/>
  <c r="DE34" i="10"/>
  <c r="DF33" i="10"/>
  <c r="DE33" i="10"/>
  <c r="DF32" i="10"/>
  <c r="DE32" i="10"/>
  <c r="DF31" i="10"/>
  <c r="DE31" i="10"/>
  <c r="DF30" i="10"/>
  <c r="DE30" i="10"/>
  <c r="DF29" i="10"/>
  <c r="DE29" i="10"/>
  <c r="DF28" i="10"/>
  <c r="DE28" i="10"/>
  <c r="DF27" i="10"/>
  <c r="DE27" i="10"/>
  <c r="DF26" i="10"/>
  <c r="DE26" i="10"/>
  <c r="DF25" i="10"/>
  <c r="DE25" i="10"/>
  <c r="DF24" i="10"/>
  <c r="DE24" i="10"/>
  <c r="DF23" i="10"/>
  <c r="DE23" i="10"/>
  <c r="DF22" i="10"/>
  <c r="DE22" i="10"/>
  <c r="DF21" i="10"/>
  <c r="DE21" i="10"/>
  <c r="DF20" i="10"/>
  <c r="DE20" i="10"/>
  <c r="DF19" i="10"/>
  <c r="DE19" i="10"/>
  <c r="DF18" i="10"/>
  <c r="DE18" i="10"/>
  <c r="DF17" i="10"/>
  <c r="DE17" i="10"/>
  <c r="DF16" i="10"/>
  <c r="DE16" i="10"/>
  <c r="DF15" i="10"/>
  <c r="DE15" i="10"/>
  <c r="DF14" i="10"/>
  <c r="DE14" i="10"/>
  <c r="DF13" i="10"/>
  <c r="DE13" i="10"/>
  <c r="DF12" i="10"/>
  <c r="DE12" i="10"/>
  <c r="DF11" i="10"/>
  <c r="DE11" i="10"/>
  <c r="DF10" i="10"/>
  <c r="DE10" i="10"/>
  <c r="DF9" i="10"/>
  <c r="DE9" i="10"/>
  <c r="DF8" i="10"/>
  <c r="DE8" i="10"/>
  <c r="DF7" i="10"/>
  <c r="DE7" i="10"/>
  <c r="DF6" i="10"/>
  <c r="DE6" i="10"/>
  <c r="DC470" i="10"/>
  <c r="DB470" i="10"/>
  <c r="DC469" i="10"/>
  <c r="DB469" i="10"/>
  <c r="DC468" i="10"/>
  <c r="DB468" i="10"/>
  <c r="DC467" i="10"/>
  <c r="DB467" i="10"/>
  <c r="DC466" i="10"/>
  <c r="DB466" i="10"/>
  <c r="DC465" i="10"/>
  <c r="DB465" i="10"/>
  <c r="DC464" i="10"/>
  <c r="DB464" i="10"/>
  <c r="DC463" i="10"/>
  <c r="DB463" i="10"/>
  <c r="DC462" i="10"/>
  <c r="DB462" i="10"/>
  <c r="DC461" i="10"/>
  <c r="DB461" i="10"/>
  <c r="DC460" i="10"/>
  <c r="DB460" i="10"/>
  <c r="DC459" i="10"/>
  <c r="DB459" i="10"/>
  <c r="DC458" i="10"/>
  <c r="DB458" i="10"/>
  <c r="DC457" i="10"/>
  <c r="DB457" i="10"/>
  <c r="DC456" i="10"/>
  <c r="DB456" i="10"/>
  <c r="DC455" i="10"/>
  <c r="DB455" i="10"/>
  <c r="DC454" i="10"/>
  <c r="DB454" i="10"/>
  <c r="DC453" i="10"/>
  <c r="DB453" i="10"/>
  <c r="DC452" i="10"/>
  <c r="DB452" i="10"/>
  <c r="DC451" i="10"/>
  <c r="DB451" i="10"/>
  <c r="DC450" i="10"/>
  <c r="DB450" i="10"/>
  <c r="DC449" i="10"/>
  <c r="DB449" i="10"/>
  <c r="DC448" i="10"/>
  <c r="DB448" i="10"/>
  <c r="DC447" i="10"/>
  <c r="DB447" i="10"/>
  <c r="DC446" i="10"/>
  <c r="DB446" i="10"/>
  <c r="DC445" i="10"/>
  <c r="DB445" i="10"/>
  <c r="DC444" i="10"/>
  <c r="DB444" i="10"/>
  <c r="DC443" i="10"/>
  <c r="DB443" i="10"/>
  <c r="DC442" i="10"/>
  <c r="DB442" i="10"/>
  <c r="DC441" i="10"/>
  <c r="DB441" i="10"/>
  <c r="DC440" i="10"/>
  <c r="DB440" i="10"/>
  <c r="DC439" i="10"/>
  <c r="DB439" i="10"/>
  <c r="DC438" i="10"/>
  <c r="DB438" i="10"/>
  <c r="DC437" i="10"/>
  <c r="DB437" i="10"/>
  <c r="DC436" i="10"/>
  <c r="DB436" i="10"/>
  <c r="DC435" i="10"/>
  <c r="DB435" i="10"/>
  <c r="DC434" i="10"/>
  <c r="DB434" i="10"/>
  <c r="DC433" i="10"/>
  <c r="DB433" i="10"/>
  <c r="DC432" i="10"/>
  <c r="DB432" i="10"/>
  <c r="DC431" i="10"/>
  <c r="DB431" i="10"/>
  <c r="DC430" i="10"/>
  <c r="DB430" i="10"/>
  <c r="DC429" i="10"/>
  <c r="DB429" i="10"/>
  <c r="DC428" i="10"/>
  <c r="DB428" i="10"/>
  <c r="DC427" i="10"/>
  <c r="DB427" i="10"/>
  <c r="DC426" i="10"/>
  <c r="DB426" i="10"/>
  <c r="DC425" i="10"/>
  <c r="DB425" i="10"/>
  <c r="DC424" i="10"/>
  <c r="DB424" i="10"/>
  <c r="DC423" i="10"/>
  <c r="DB423" i="10"/>
  <c r="DC422" i="10"/>
  <c r="DB422" i="10"/>
  <c r="DC421" i="10"/>
  <c r="DB421" i="10"/>
  <c r="DC420" i="10"/>
  <c r="DB420" i="10"/>
  <c r="DC419" i="10"/>
  <c r="DB419" i="10"/>
  <c r="DC418" i="10"/>
  <c r="DB418" i="10"/>
  <c r="DC417" i="10"/>
  <c r="DB417" i="10"/>
  <c r="DC416" i="10"/>
  <c r="DB416" i="10"/>
  <c r="DC415" i="10"/>
  <c r="DB415" i="10"/>
  <c r="DC414" i="10"/>
  <c r="DB414" i="10"/>
  <c r="DC413" i="10"/>
  <c r="DB413" i="10"/>
  <c r="DC412" i="10"/>
  <c r="DB412" i="10"/>
  <c r="DC411" i="10"/>
  <c r="DB411" i="10"/>
  <c r="DC410" i="10"/>
  <c r="DB410" i="10"/>
  <c r="DC409" i="10"/>
  <c r="DB409" i="10"/>
  <c r="DC408" i="10"/>
  <c r="DB408" i="10"/>
  <c r="DC407" i="10"/>
  <c r="DB407" i="10"/>
  <c r="DC406" i="10"/>
  <c r="DB406" i="10"/>
  <c r="DC405" i="10"/>
  <c r="DB405" i="10"/>
  <c r="DC404" i="10"/>
  <c r="DB404" i="10"/>
  <c r="DC403" i="10"/>
  <c r="DB403" i="10"/>
  <c r="DC402" i="10"/>
  <c r="DB402" i="10"/>
  <c r="DC401" i="10"/>
  <c r="DB401" i="10"/>
  <c r="DC400" i="10"/>
  <c r="DB400" i="10"/>
  <c r="DC399" i="10"/>
  <c r="DB399" i="10"/>
  <c r="DC398" i="10"/>
  <c r="DB398" i="10"/>
  <c r="DC397" i="10"/>
  <c r="DB397" i="10"/>
  <c r="DC396" i="10"/>
  <c r="DB396" i="10"/>
  <c r="DC395" i="10"/>
  <c r="DB395" i="10"/>
  <c r="DC394" i="10"/>
  <c r="DB394" i="10"/>
  <c r="DC393" i="10"/>
  <c r="DB393" i="10"/>
  <c r="DC392" i="10"/>
  <c r="DB392" i="10"/>
  <c r="DC391" i="10"/>
  <c r="DB391" i="10"/>
  <c r="DC390" i="10"/>
  <c r="DB390" i="10"/>
  <c r="DC389" i="10"/>
  <c r="DB389" i="10"/>
  <c r="DC388" i="10"/>
  <c r="DB388" i="10"/>
  <c r="DC387" i="10"/>
  <c r="DB387" i="10"/>
  <c r="DC386" i="10"/>
  <c r="DB386" i="10"/>
  <c r="DC385" i="10"/>
  <c r="DB385" i="10"/>
  <c r="DC384" i="10"/>
  <c r="DB384" i="10"/>
  <c r="DC383" i="10"/>
  <c r="DB383" i="10"/>
  <c r="DC382" i="10"/>
  <c r="DB382" i="10"/>
  <c r="DC381" i="10"/>
  <c r="DB381" i="10"/>
  <c r="DC380" i="10"/>
  <c r="DB380" i="10"/>
  <c r="DC379" i="10"/>
  <c r="DB379" i="10"/>
  <c r="DC378" i="10"/>
  <c r="DB378" i="10"/>
  <c r="DC377" i="10"/>
  <c r="DB377" i="10"/>
  <c r="DC376" i="10"/>
  <c r="DB376" i="10"/>
  <c r="DC375" i="10"/>
  <c r="DB375" i="10"/>
  <c r="DC374" i="10"/>
  <c r="DB374" i="10"/>
  <c r="DC373" i="10"/>
  <c r="DB373" i="10"/>
  <c r="DC372" i="10"/>
  <c r="DB372" i="10"/>
  <c r="DC371" i="10"/>
  <c r="DB371" i="10"/>
  <c r="DC370" i="10"/>
  <c r="DB370" i="10"/>
  <c r="DC369" i="10"/>
  <c r="DB369" i="10"/>
  <c r="DC368" i="10"/>
  <c r="DB368" i="10"/>
  <c r="DC367" i="10"/>
  <c r="DB367" i="10"/>
  <c r="DC366" i="10"/>
  <c r="DB366" i="10"/>
  <c r="DC365" i="10"/>
  <c r="DB365" i="10"/>
  <c r="DC364" i="10"/>
  <c r="DB364" i="10"/>
  <c r="DC363" i="10"/>
  <c r="DB363" i="10"/>
  <c r="DC362" i="10"/>
  <c r="DB362" i="10"/>
  <c r="DC361" i="10"/>
  <c r="DB361" i="10"/>
  <c r="DC360" i="10"/>
  <c r="DB360" i="10"/>
  <c r="DC359" i="10"/>
  <c r="DB359" i="10"/>
  <c r="DC358" i="10"/>
  <c r="DB358" i="10"/>
  <c r="DC357" i="10"/>
  <c r="DB357" i="10"/>
  <c r="DC356" i="10"/>
  <c r="DB356" i="10"/>
  <c r="DC355" i="10"/>
  <c r="DB355" i="10"/>
  <c r="DC354" i="10"/>
  <c r="DB354" i="10"/>
  <c r="DC353" i="10"/>
  <c r="DB353" i="10"/>
  <c r="DC352" i="10"/>
  <c r="DB352" i="10"/>
  <c r="DC351" i="10"/>
  <c r="DB351" i="10"/>
  <c r="DC350" i="10"/>
  <c r="DB350" i="10"/>
  <c r="DC349" i="10"/>
  <c r="DB349" i="10"/>
  <c r="DC348" i="10"/>
  <c r="DB348" i="10"/>
  <c r="DC347" i="10"/>
  <c r="DB347" i="10"/>
  <c r="DC346" i="10"/>
  <c r="DB346" i="10"/>
  <c r="DC345" i="10"/>
  <c r="DB345" i="10"/>
  <c r="DC344" i="10"/>
  <c r="DB344" i="10"/>
  <c r="DC343" i="10"/>
  <c r="DB343" i="10"/>
  <c r="DC342" i="10"/>
  <c r="DB342" i="10"/>
  <c r="DC341" i="10"/>
  <c r="DB341" i="10"/>
  <c r="DC340" i="10"/>
  <c r="DB340" i="10"/>
  <c r="DC339" i="10"/>
  <c r="DB339" i="10"/>
  <c r="DC338" i="10"/>
  <c r="DB338" i="10"/>
  <c r="DC337" i="10"/>
  <c r="DB337" i="10"/>
  <c r="DC336" i="10"/>
  <c r="DB336" i="10"/>
  <c r="DC335" i="10"/>
  <c r="DB335" i="10"/>
  <c r="DC334" i="10"/>
  <c r="DB334" i="10"/>
  <c r="DC333" i="10"/>
  <c r="DB333" i="10"/>
  <c r="DC332" i="10"/>
  <c r="DB332" i="10"/>
  <c r="DC331" i="10"/>
  <c r="DB331" i="10"/>
  <c r="DC330" i="10"/>
  <c r="DB330" i="10"/>
  <c r="DC329" i="10"/>
  <c r="DB329" i="10"/>
  <c r="DC328" i="10"/>
  <c r="DB328" i="10"/>
  <c r="DC327" i="10"/>
  <c r="DB327" i="10"/>
  <c r="DC326" i="10"/>
  <c r="DB326" i="10"/>
  <c r="DC325" i="10"/>
  <c r="DB325" i="10"/>
  <c r="DC324" i="10"/>
  <c r="DB324" i="10"/>
  <c r="DC323" i="10"/>
  <c r="DB323" i="10"/>
  <c r="DC322" i="10"/>
  <c r="DB322" i="10"/>
  <c r="DC321" i="10"/>
  <c r="DB321" i="10"/>
  <c r="DC320" i="10"/>
  <c r="DB320" i="10"/>
  <c r="DC319" i="10"/>
  <c r="DB319" i="10"/>
  <c r="DC318" i="10"/>
  <c r="DB318" i="10"/>
  <c r="DC317" i="10"/>
  <c r="DB317" i="10"/>
  <c r="DC316" i="10"/>
  <c r="DB316" i="10"/>
  <c r="DC315" i="10"/>
  <c r="DB315" i="10"/>
  <c r="DC314" i="10"/>
  <c r="DB314" i="10"/>
  <c r="DC313" i="10"/>
  <c r="DB313" i="10"/>
  <c r="DC312" i="10"/>
  <c r="DB312" i="10"/>
  <c r="DC311" i="10"/>
  <c r="DB311" i="10"/>
  <c r="DC310" i="10"/>
  <c r="DB310" i="10"/>
  <c r="DC309" i="10"/>
  <c r="DB309" i="10"/>
  <c r="DC308" i="10"/>
  <c r="DB308" i="10"/>
  <c r="DC307" i="10"/>
  <c r="DB307" i="10"/>
  <c r="DC306" i="10"/>
  <c r="DB306" i="10"/>
  <c r="DC305" i="10"/>
  <c r="DB305" i="10"/>
  <c r="DC304" i="10"/>
  <c r="DB304" i="10"/>
  <c r="DC303" i="10"/>
  <c r="DB303" i="10"/>
  <c r="DC302" i="10"/>
  <c r="DB302" i="10"/>
  <c r="DC301" i="10"/>
  <c r="DB301" i="10"/>
  <c r="DC300" i="10"/>
  <c r="DB300" i="10"/>
  <c r="DC299" i="10"/>
  <c r="DB299" i="10"/>
  <c r="DC298" i="10"/>
  <c r="DB298" i="10"/>
  <c r="DC297" i="10"/>
  <c r="DB297" i="10"/>
  <c r="DC296" i="10"/>
  <c r="DB296" i="10"/>
  <c r="DC295" i="10"/>
  <c r="DB295" i="10"/>
  <c r="DC294" i="10"/>
  <c r="DB294" i="10"/>
  <c r="DC293" i="10"/>
  <c r="DB293" i="10"/>
  <c r="DC292" i="10"/>
  <c r="DB292" i="10"/>
  <c r="DC291" i="10"/>
  <c r="DB291" i="10"/>
  <c r="DC290" i="10"/>
  <c r="DB290" i="10"/>
  <c r="DC289" i="10"/>
  <c r="DB289" i="10"/>
  <c r="DC288" i="10"/>
  <c r="DB288" i="10"/>
  <c r="DC287" i="10"/>
  <c r="DB287" i="10"/>
  <c r="DC286" i="10"/>
  <c r="DB286" i="10"/>
  <c r="DC285" i="10"/>
  <c r="DB285" i="10"/>
  <c r="DC284" i="10"/>
  <c r="DB284" i="10"/>
  <c r="DC283" i="10"/>
  <c r="DB283" i="10"/>
  <c r="DC282" i="10"/>
  <c r="DB282" i="10"/>
  <c r="DC281" i="10"/>
  <c r="DB281" i="10"/>
  <c r="DC280" i="10"/>
  <c r="DB280" i="10"/>
  <c r="DC279" i="10"/>
  <c r="DB279" i="10"/>
  <c r="DC278" i="10"/>
  <c r="DB278" i="10"/>
  <c r="DC277" i="10"/>
  <c r="DB277" i="10"/>
  <c r="DC276" i="10"/>
  <c r="DB276" i="10"/>
  <c r="DC275" i="10"/>
  <c r="DB275" i="10"/>
  <c r="DC274" i="10"/>
  <c r="DB274" i="10"/>
  <c r="DC273" i="10"/>
  <c r="DB273" i="10"/>
  <c r="DC272" i="10"/>
  <c r="DB272" i="10"/>
  <c r="DC271" i="10"/>
  <c r="DB271" i="10"/>
  <c r="DC270" i="10"/>
  <c r="DB270" i="10"/>
  <c r="DC269" i="10"/>
  <c r="DB269" i="10"/>
  <c r="DC268" i="10"/>
  <c r="DB268" i="10"/>
  <c r="DC267" i="10"/>
  <c r="DB267" i="10"/>
  <c r="DC266" i="10"/>
  <c r="DB266" i="10"/>
  <c r="DC265" i="10"/>
  <c r="DB265" i="10"/>
  <c r="DC264" i="10"/>
  <c r="DB264" i="10"/>
  <c r="DC263" i="10"/>
  <c r="DB263" i="10"/>
  <c r="DC262" i="10"/>
  <c r="DB262" i="10"/>
  <c r="DC261" i="10"/>
  <c r="DB261" i="10"/>
  <c r="DC260" i="10"/>
  <c r="DB260" i="10"/>
  <c r="DC259" i="10"/>
  <c r="DB259" i="10"/>
  <c r="DC258" i="10"/>
  <c r="DB258" i="10"/>
  <c r="DC257" i="10"/>
  <c r="DB257" i="10"/>
  <c r="DC256" i="10"/>
  <c r="DB256" i="10"/>
  <c r="DC255" i="10"/>
  <c r="DB255" i="10"/>
  <c r="DC254" i="10"/>
  <c r="DB254" i="10"/>
  <c r="DC253" i="10"/>
  <c r="DB253" i="10"/>
  <c r="DC252" i="10"/>
  <c r="DB252" i="10"/>
  <c r="DC251" i="10"/>
  <c r="DB251" i="10"/>
  <c r="DC250" i="10"/>
  <c r="DB250" i="10"/>
  <c r="DC249" i="10"/>
  <c r="DB249" i="10"/>
  <c r="DC248" i="10"/>
  <c r="DB248" i="10"/>
  <c r="DC247" i="10"/>
  <c r="DB247" i="10"/>
  <c r="DC246" i="10"/>
  <c r="DB246" i="10"/>
  <c r="DC245" i="10"/>
  <c r="DB245" i="10"/>
  <c r="DC244" i="10"/>
  <c r="DB244" i="10"/>
  <c r="DC243" i="10"/>
  <c r="DB243" i="10"/>
  <c r="DC242" i="10"/>
  <c r="DB242" i="10"/>
  <c r="DC241" i="10"/>
  <c r="DB241" i="10"/>
  <c r="DC240" i="10"/>
  <c r="DB240" i="10"/>
  <c r="DC239" i="10"/>
  <c r="DB239" i="10"/>
  <c r="DC238" i="10"/>
  <c r="DB238" i="10"/>
  <c r="DC237" i="10"/>
  <c r="DB237" i="10"/>
  <c r="DC236" i="10"/>
  <c r="DB236" i="10"/>
  <c r="DC235" i="10"/>
  <c r="DB235" i="10"/>
  <c r="DC234" i="10"/>
  <c r="DB234" i="10"/>
  <c r="DC233" i="10"/>
  <c r="DB233" i="10"/>
  <c r="DC232" i="10"/>
  <c r="DB232" i="10"/>
  <c r="DC231" i="10"/>
  <c r="DB231" i="10"/>
  <c r="DC230" i="10"/>
  <c r="DB230" i="10"/>
  <c r="DC229" i="10"/>
  <c r="DB229" i="10"/>
  <c r="DC228" i="10"/>
  <c r="DB228" i="10"/>
  <c r="DC227" i="10"/>
  <c r="DB227" i="10"/>
  <c r="DC226" i="10"/>
  <c r="DB226" i="10"/>
  <c r="DC225" i="10"/>
  <c r="DB225" i="10"/>
  <c r="DC224" i="10"/>
  <c r="DB224" i="10"/>
  <c r="DC223" i="10"/>
  <c r="DB223" i="10"/>
  <c r="DC222" i="10"/>
  <c r="DB222" i="10"/>
  <c r="DC221" i="10"/>
  <c r="DB221" i="10"/>
  <c r="DC220" i="10"/>
  <c r="DB220" i="10"/>
  <c r="DC219" i="10"/>
  <c r="DB219" i="10"/>
  <c r="DC218" i="10"/>
  <c r="DB218" i="10"/>
  <c r="DC217" i="10"/>
  <c r="DB217" i="10"/>
  <c r="DC216" i="10"/>
  <c r="DB216" i="10"/>
  <c r="DC215" i="10"/>
  <c r="DB215" i="10"/>
  <c r="DC214" i="10"/>
  <c r="DB214" i="10"/>
  <c r="DC213" i="10"/>
  <c r="DB213" i="10"/>
  <c r="DC212" i="10"/>
  <c r="DB212" i="10"/>
  <c r="DC211" i="10"/>
  <c r="DB211" i="10"/>
  <c r="DC210" i="10"/>
  <c r="DB210" i="10"/>
  <c r="DC209" i="10"/>
  <c r="DB209" i="10"/>
  <c r="DC208" i="10"/>
  <c r="DB208" i="10"/>
  <c r="DC207" i="10"/>
  <c r="DB207" i="10"/>
  <c r="DC206" i="10"/>
  <c r="DB206" i="10"/>
  <c r="DC205" i="10"/>
  <c r="DB205" i="10"/>
  <c r="DC204" i="10"/>
  <c r="DB204" i="10"/>
  <c r="DC203" i="10"/>
  <c r="DB203" i="10"/>
  <c r="DC202" i="10"/>
  <c r="DB202" i="10"/>
  <c r="DC201" i="10"/>
  <c r="DB201" i="10"/>
  <c r="DC200" i="10"/>
  <c r="DB200" i="10"/>
  <c r="DC199" i="10"/>
  <c r="DB199" i="10"/>
  <c r="DC198" i="10"/>
  <c r="DB198" i="10"/>
  <c r="DC197" i="10"/>
  <c r="DB197" i="10"/>
  <c r="DC196" i="10"/>
  <c r="DB196" i="10"/>
  <c r="DC195" i="10"/>
  <c r="DB195" i="10"/>
  <c r="DC194" i="10"/>
  <c r="DB194" i="10"/>
  <c r="DC193" i="10"/>
  <c r="DB193" i="10"/>
  <c r="DC192" i="10"/>
  <c r="DB192" i="10"/>
  <c r="DC191" i="10"/>
  <c r="DB191" i="10"/>
  <c r="DC190" i="10"/>
  <c r="DB190" i="10"/>
  <c r="DC189" i="10"/>
  <c r="DB189" i="10"/>
  <c r="DC188" i="10"/>
  <c r="DB188" i="10"/>
  <c r="DC187" i="10"/>
  <c r="DB187" i="10"/>
  <c r="DC186" i="10"/>
  <c r="DB186" i="10"/>
  <c r="DC185" i="10"/>
  <c r="DB185" i="10"/>
  <c r="DC184" i="10"/>
  <c r="DB184" i="10"/>
  <c r="DC183" i="10"/>
  <c r="DB183" i="10"/>
  <c r="DC182" i="10"/>
  <c r="DB182" i="10"/>
  <c r="DC181" i="10"/>
  <c r="DB181" i="10"/>
  <c r="DC180" i="10"/>
  <c r="DB180" i="10"/>
  <c r="DC179" i="10"/>
  <c r="DB179" i="10"/>
  <c r="DC178" i="10"/>
  <c r="DB178" i="10"/>
  <c r="DC177" i="10"/>
  <c r="DB177" i="10"/>
  <c r="DC176" i="10"/>
  <c r="DB176" i="10"/>
  <c r="DC175" i="10"/>
  <c r="DB175" i="10"/>
  <c r="DC174" i="10"/>
  <c r="DB174" i="10"/>
  <c r="DC173" i="10"/>
  <c r="DB173" i="10"/>
  <c r="DC172" i="10"/>
  <c r="DB172" i="10"/>
  <c r="DC171" i="10"/>
  <c r="DB171" i="10"/>
  <c r="DC170" i="10"/>
  <c r="DB170" i="10"/>
  <c r="DC169" i="10"/>
  <c r="DB169" i="10"/>
  <c r="DC168" i="10"/>
  <c r="DB168" i="10"/>
  <c r="DC167" i="10"/>
  <c r="DB167" i="10"/>
  <c r="DC166" i="10"/>
  <c r="DB166" i="10"/>
  <c r="DC165" i="10"/>
  <c r="DB165" i="10"/>
  <c r="DC164" i="10"/>
  <c r="DB164" i="10"/>
  <c r="DC163" i="10"/>
  <c r="DB163" i="10"/>
  <c r="DC162" i="10"/>
  <c r="DB162" i="10"/>
  <c r="DC161" i="10"/>
  <c r="DB161" i="10"/>
  <c r="DC160" i="10"/>
  <c r="DB160" i="10"/>
  <c r="DC159" i="10"/>
  <c r="DB159" i="10"/>
  <c r="DC158" i="10"/>
  <c r="DB158" i="10"/>
  <c r="DC157" i="10"/>
  <c r="DB157" i="10"/>
  <c r="DC156" i="10"/>
  <c r="DB156" i="10"/>
  <c r="DC155" i="10"/>
  <c r="DB155" i="10"/>
  <c r="DC154" i="10"/>
  <c r="DB154" i="10"/>
  <c r="DC153" i="10"/>
  <c r="DB153" i="10"/>
  <c r="DC152" i="10"/>
  <c r="DB152" i="10"/>
  <c r="DC151" i="10"/>
  <c r="DB151" i="10"/>
  <c r="DC150" i="10"/>
  <c r="DB150" i="10"/>
  <c r="DC149" i="10"/>
  <c r="DB149" i="10"/>
  <c r="DC148" i="10"/>
  <c r="DB148" i="10"/>
  <c r="DC147" i="10"/>
  <c r="DB147" i="10"/>
  <c r="DC146" i="10"/>
  <c r="DB146" i="10"/>
  <c r="DC145" i="10"/>
  <c r="DB145" i="10"/>
  <c r="DC144" i="10"/>
  <c r="DB144" i="10"/>
  <c r="DC143" i="10"/>
  <c r="DB143" i="10"/>
  <c r="DC142" i="10"/>
  <c r="DB142" i="10"/>
  <c r="DC141" i="10"/>
  <c r="DB141" i="10"/>
  <c r="DC140" i="10"/>
  <c r="DB140" i="10"/>
  <c r="DC139" i="10"/>
  <c r="DB139" i="10"/>
  <c r="DC138" i="10"/>
  <c r="DB138" i="10"/>
  <c r="DC137" i="10"/>
  <c r="DB137" i="10"/>
  <c r="DC136" i="10"/>
  <c r="DB136" i="10"/>
  <c r="DC135" i="10"/>
  <c r="DB135" i="10"/>
  <c r="DC134" i="10"/>
  <c r="DB134" i="10"/>
  <c r="DC133" i="10"/>
  <c r="DB133" i="10"/>
  <c r="DC132" i="10"/>
  <c r="DB132" i="10"/>
  <c r="DC131" i="10"/>
  <c r="DB131" i="10"/>
  <c r="DC130" i="10"/>
  <c r="DB130" i="10"/>
  <c r="DC129" i="10"/>
  <c r="DB129" i="10"/>
  <c r="DC128" i="10"/>
  <c r="DB128" i="10"/>
  <c r="DC127" i="10"/>
  <c r="DB127" i="10"/>
  <c r="DC126" i="10"/>
  <c r="DB126" i="10"/>
  <c r="DC125" i="10"/>
  <c r="DB125" i="10"/>
  <c r="DC124" i="10"/>
  <c r="DB124" i="10"/>
  <c r="DC123" i="10"/>
  <c r="DB123" i="10"/>
  <c r="DC122" i="10"/>
  <c r="DB122" i="10"/>
  <c r="DC121" i="10"/>
  <c r="DB121" i="10"/>
  <c r="DC120" i="10"/>
  <c r="DB120" i="10"/>
  <c r="DC119" i="10"/>
  <c r="DB119" i="10"/>
  <c r="DC118" i="10"/>
  <c r="DB118" i="10"/>
  <c r="DC117" i="10"/>
  <c r="DB117" i="10"/>
  <c r="DC116" i="10"/>
  <c r="DB116" i="10"/>
  <c r="DC115" i="10"/>
  <c r="DB115" i="10"/>
  <c r="DC114" i="10"/>
  <c r="DB114" i="10"/>
  <c r="DC113" i="10"/>
  <c r="DB113" i="10"/>
  <c r="DC112" i="10"/>
  <c r="DB112" i="10"/>
  <c r="DC111" i="10"/>
  <c r="DB111" i="10"/>
  <c r="DC110" i="10"/>
  <c r="DB110" i="10"/>
  <c r="DC109" i="10"/>
  <c r="DB109" i="10"/>
  <c r="DC108" i="10"/>
  <c r="DB108" i="10"/>
  <c r="DC107" i="10"/>
  <c r="DB107" i="10"/>
  <c r="DC106" i="10"/>
  <c r="DB106" i="10"/>
  <c r="DC105" i="10"/>
  <c r="DB105" i="10"/>
  <c r="DC104" i="10"/>
  <c r="DB104" i="10"/>
  <c r="DC103" i="10"/>
  <c r="DB103" i="10"/>
  <c r="DC102" i="10"/>
  <c r="DB102" i="10"/>
  <c r="DC101" i="10"/>
  <c r="DB101" i="10"/>
  <c r="DC100" i="10"/>
  <c r="DB100" i="10"/>
  <c r="DC99" i="10"/>
  <c r="DB99" i="10"/>
  <c r="DC98" i="10"/>
  <c r="DB98" i="10"/>
  <c r="DC97" i="10"/>
  <c r="DB97" i="10"/>
  <c r="DC96" i="10"/>
  <c r="DB96" i="10"/>
  <c r="DC95" i="10"/>
  <c r="DB95" i="10"/>
  <c r="DC94" i="10"/>
  <c r="DB94" i="10"/>
  <c r="DC93" i="10"/>
  <c r="DB93" i="10"/>
  <c r="DC92" i="10"/>
  <c r="DB92" i="10"/>
  <c r="DC91" i="10"/>
  <c r="DB91" i="10"/>
  <c r="DC90" i="10"/>
  <c r="DB90" i="10"/>
  <c r="DC89" i="10"/>
  <c r="DB89" i="10"/>
  <c r="DC88" i="10"/>
  <c r="DB88" i="10"/>
  <c r="DC87" i="10"/>
  <c r="DB87" i="10"/>
  <c r="DC86" i="10"/>
  <c r="DB86" i="10"/>
  <c r="DC85" i="10"/>
  <c r="DB85" i="10"/>
  <c r="DC84" i="10"/>
  <c r="DB84" i="10"/>
  <c r="DC83" i="10"/>
  <c r="DB83" i="10"/>
  <c r="DC82" i="10"/>
  <c r="DB82" i="10"/>
  <c r="DC81" i="10"/>
  <c r="DB81" i="10"/>
  <c r="DC80" i="10"/>
  <c r="DB80" i="10"/>
  <c r="DC79" i="10"/>
  <c r="DB79" i="10"/>
  <c r="DC78" i="10"/>
  <c r="DB78" i="10"/>
  <c r="DC77" i="10"/>
  <c r="DB77" i="10"/>
  <c r="DC76" i="10"/>
  <c r="DB76" i="10"/>
  <c r="DC75" i="10"/>
  <c r="DB75" i="10"/>
  <c r="DC74" i="10"/>
  <c r="DB74" i="10"/>
  <c r="DC73" i="10"/>
  <c r="DB73" i="10"/>
  <c r="DC72" i="10"/>
  <c r="DB72" i="10"/>
  <c r="DC71" i="10"/>
  <c r="DB71" i="10"/>
  <c r="DC70" i="10"/>
  <c r="DB70" i="10"/>
  <c r="DC69" i="10"/>
  <c r="DB69" i="10"/>
  <c r="DC68" i="10"/>
  <c r="DB68" i="10"/>
  <c r="DC67" i="10"/>
  <c r="DB67" i="10"/>
  <c r="DC66" i="10"/>
  <c r="DB66" i="10"/>
  <c r="DC65" i="10"/>
  <c r="DB65" i="10"/>
  <c r="DC64" i="10"/>
  <c r="DB64" i="10"/>
  <c r="DC63" i="10"/>
  <c r="DB63" i="10"/>
  <c r="DC62" i="10"/>
  <c r="DB62" i="10"/>
  <c r="DC61" i="10"/>
  <c r="DB61" i="10"/>
  <c r="DC60" i="10"/>
  <c r="DB60" i="10"/>
  <c r="DC59" i="10"/>
  <c r="DB59" i="10"/>
  <c r="DC58" i="10"/>
  <c r="DB58" i="10"/>
  <c r="DC57" i="10"/>
  <c r="DB57" i="10"/>
  <c r="DC56" i="10"/>
  <c r="DB56" i="10"/>
  <c r="DC55" i="10"/>
  <c r="DB55" i="10"/>
  <c r="DC54" i="10"/>
  <c r="DB54" i="10"/>
  <c r="DC53" i="10"/>
  <c r="DB53" i="10"/>
  <c r="DC52" i="10"/>
  <c r="DB52" i="10"/>
  <c r="DC51" i="10"/>
  <c r="DB51" i="10"/>
  <c r="DC50" i="10"/>
  <c r="DB50" i="10"/>
  <c r="DC49" i="10"/>
  <c r="DB49" i="10"/>
  <c r="DC48" i="10"/>
  <c r="DB48" i="10"/>
  <c r="DC47" i="10"/>
  <c r="DB47" i="10"/>
  <c r="DC46" i="10"/>
  <c r="DB46" i="10"/>
  <c r="DC45" i="10"/>
  <c r="DB45" i="10"/>
  <c r="DC44" i="10"/>
  <c r="DB44" i="10"/>
  <c r="DC43" i="10"/>
  <c r="DB43" i="10"/>
  <c r="DC42" i="10"/>
  <c r="DB42" i="10"/>
  <c r="DC41" i="10"/>
  <c r="DB41" i="10"/>
  <c r="DC40" i="10"/>
  <c r="DB40" i="10"/>
  <c r="DC39" i="10"/>
  <c r="DB39" i="10"/>
  <c r="DC38" i="10"/>
  <c r="DB38" i="10"/>
  <c r="DC37" i="10"/>
  <c r="DB37" i="10"/>
  <c r="DC36" i="10"/>
  <c r="DB36" i="10"/>
  <c r="DC35" i="10"/>
  <c r="DB35" i="10"/>
  <c r="DC34" i="10"/>
  <c r="DB34" i="10"/>
  <c r="DC33" i="10"/>
  <c r="DB33" i="10"/>
  <c r="DC32" i="10"/>
  <c r="DB32" i="10"/>
  <c r="DC31" i="10"/>
  <c r="DB31" i="10"/>
  <c r="DC30" i="10"/>
  <c r="DB30" i="10"/>
  <c r="DC29" i="10"/>
  <c r="DB29" i="10"/>
  <c r="DC28" i="10"/>
  <c r="DB28" i="10"/>
  <c r="DC27" i="10"/>
  <c r="DB27" i="10"/>
  <c r="DC26" i="10"/>
  <c r="DB26" i="10"/>
  <c r="DC25" i="10"/>
  <c r="DB25" i="10"/>
  <c r="DC24" i="10"/>
  <c r="DB24" i="10"/>
  <c r="DC23" i="10"/>
  <c r="DB23" i="10"/>
  <c r="DC22" i="10"/>
  <c r="DB22" i="10"/>
  <c r="DC21" i="10"/>
  <c r="DB21" i="10"/>
  <c r="DC20" i="10"/>
  <c r="DB20" i="10"/>
  <c r="DC19" i="10"/>
  <c r="DB19" i="10"/>
  <c r="DC18" i="10"/>
  <c r="DB18" i="10"/>
  <c r="DC17" i="10"/>
  <c r="DB17" i="10"/>
  <c r="DC16" i="10"/>
  <c r="DB16" i="10"/>
  <c r="DC15" i="10"/>
  <c r="DB15" i="10"/>
  <c r="DC14" i="10"/>
  <c r="DB14" i="10"/>
  <c r="DC13" i="10"/>
  <c r="DB13" i="10"/>
  <c r="DC12" i="10"/>
  <c r="DB12" i="10"/>
  <c r="DC11" i="10"/>
  <c r="DB11" i="10"/>
  <c r="DC10" i="10"/>
  <c r="DB10" i="10"/>
  <c r="DC9" i="10"/>
  <c r="DB9" i="10"/>
  <c r="DC8" i="10"/>
  <c r="DB8" i="10"/>
  <c r="DC7" i="10"/>
  <c r="DB7" i="10"/>
  <c r="DC6" i="10"/>
  <c r="DB6" i="10"/>
  <c r="CZ470" i="10"/>
  <c r="CY470" i="10"/>
  <c r="CZ469" i="10"/>
  <c r="CY469" i="10"/>
  <c r="CZ468" i="10"/>
  <c r="CY468" i="10"/>
  <c r="CZ467" i="10"/>
  <c r="CY467" i="10"/>
  <c r="CZ466" i="10"/>
  <c r="CY466" i="10"/>
  <c r="CZ465" i="10"/>
  <c r="CY465" i="10"/>
  <c r="CZ464" i="10"/>
  <c r="CY464" i="10"/>
  <c r="CZ463" i="10"/>
  <c r="CY463" i="10"/>
  <c r="CZ462" i="10"/>
  <c r="CY462" i="10"/>
  <c r="CZ461" i="10"/>
  <c r="CY461" i="10"/>
  <c r="CZ460" i="10"/>
  <c r="CY460" i="10"/>
  <c r="CZ459" i="10"/>
  <c r="CY459" i="10"/>
  <c r="CZ458" i="10"/>
  <c r="CY458" i="10"/>
  <c r="CZ457" i="10"/>
  <c r="CY457" i="10"/>
  <c r="CZ456" i="10"/>
  <c r="CY456" i="10"/>
  <c r="CZ455" i="10"/>
  <c r="CY455" i="10"/>
  <c r="CZ454" i="10"/>
  <c r="CY454" i="10"/>
  <c r="CZ453" i="10"/>
  <c r="CY453" i="10"/>
  <c r="CZ452" i="10"/>
  <c r="CY452" i="10"/>
  <c r="CZ451" i="10"/>
  <c r="CY451" i="10"/>
  <c r="CZ450" i="10"/>
  <c r="CY450" i="10"/>
  <c r="CZ449" i="10"/>
  <c r="CY449" i="10"/>
  <c r="CZ448" i="10"/>
  <c r="CY448" i="10"/>
  <c r="CZ447" i="10"/>
  <c r="CY447" i="10"/>
  <c r="CZ446" i="10"/>
  <c r="CY446" i="10"/>
  <c r="CZ445" i="10"/>
  <c r="CY445" i="10"/>
  <c r="CZ444" i="10"/>
  <c r="CY444" i="10"/>
  <c r="CZ443" i="10"/>
  <c r="CY443" i="10"/>
  <c r="CZ442" i="10"/>
  <c r="CY442" i="10"/>
  <c r="CZ441" i="10"/>
  <c r="CY441" i="10"/>
  <c r="CZ440" i="10"/>
  <c r="CY440" i="10"/>
  <c r="CZ439" i="10"/>
  <c r="CY439" i="10"/>
  <c r="CZ438" i="10"/>
  <c r="CY438" i="10"/>
  <c r="CZ437" i="10"/>
  <c r="CY437" i="10"/>
  <c r="CZ436" i="10"/>
  <c r="CY436" i="10"/>
  <c r="CZ435" i="10"/>
  <c r="CY435" i="10"/>
  <c r="CZ434" i="10"/>
  <c r="CY434" i="10"/>
  <c r="CZ433" i="10"/>
  <c r="CY433" i="10"/>
  <c r="CZ432" i="10"/>
  <c r="CY432" i="10"/>
  <c r="CZ431" i="10"/>
  <c r="CY431" i="10"/>
  <c r="CZ430" i="10"/>
  <c r="CY430" i="10"/>
  <c r="CZ429" i="10"/>
  <c r="CY429" i="10"/>
  <c r="CZ428" i="10"/>
  <c r="CY428" i="10"/>
  <c r="CZ427" i="10"/>
  <c r="CY427" i="10"/>
  <c r="CZ426" i="10"/>
  <c r="CY426" i="10"/>
  <c r="CZ425" i="10"/>
  <c r="CY425" i="10"/>
  <c r="CZ424" i="10"/>
  <c r="CY424" i="10"/>
  <c r="CZ423" i="10"/>
  <c r="CY423" i="10"/>
  <c r="CZ422" i="10"/>
  <c r="CY422" i="10"/>
  <c r="CZ421" i="10"/>
  <c r="CY421" i="10"/>
  <c r="CZ420" i="10"/>
  <c r="CY420" i="10"/>
  <c r="CZ419" i="10"/>
  <c r="CY419" i="10"/>
  <c r="CZ418" i="10"/>
  <c r="CY418" i="10"/>
  <c r="CZ417" i="10"/>
  <c r="CY417" i="10"/>
  <c r="CZ416" i="10"/>
  <c r="CY416" i="10"/>
  <c r="CZ415" i="10"/>
  <c r="CY415" i="10"/>
  <c r="CZ414" i="10"/>
  <c r="CY414" i="10"/>
  <c r="CZ413" i="10"/>
  <c r="CY413" i="10"/>
  <c r="CZ412" i="10"/>
  <c r="CY412" i="10"/>
  <c r="CZ411" i="10"/>
  <c r="CY411" i="10"/>
  <c r="CZ410" i="10"/>
  <c r="CY410" i="10"/>
  <c r="CZ409" i="10"/>
  <c r="CY409" i="10"/>
  <c r="CZ408" i="10"/>
  <c r="CY408" i="10"/>
  <c r="CZ407" i="10"/>
  <c r="CY407" i="10"/>
  <c r="CZ406" i="10"/>
  <c r="CY406" i="10"/>
  <c r="CZ405" i="10"/>
  <c r="CY405" i="10"/>
  <c r="CZ404" i="10"/>
  <c r="CY404" i="10"/>
  <c r="CZ403" i="10"/>
  <c r="CY403" i="10"/>
  <c r="CZ402" i="10"/>
  <c r="CY402" i="10"/>
  <c r="CZ401" i="10"/>
  <c r="CY401" i="10"/>
  <c r="CZ400" i="10"/>
  <c r="CY400" i="10"/>
  <c r="CZ399" i="10"/>
  <c r="CY399" i="10"/>
  <c r="CZ398" i="10"/>
  <c r="CY398" i="10"/>
  <c r="CZ397" i="10"/>
  <c r="CY397" i="10"/>
  <c r="CZ396" i="10"/>
  <c r="CY396" i="10"/>
  <c r="CZ395" i="10"/>
  <c r="CY395" i="10"/>
  <c r="CZ394" i="10"/>
  <c r="CY394" i="10"/>
  <c r="CZ393" i="10"/>
  <c r="CY393" i="10"/>
  <c r="CZ392" i="10"/>
  <c r="CY392" i="10"/>
  <c r="CZ391" i="10"/>
  <c r="CY391" i="10"/>
  <c r="CZ390" i="10"/>
  <c r="CY390" i="10"/>
  <c r="CZ389" i="10"/>
  <c r="CY389" i="10"/>
  <c r="CZ388" i="10"/>
  <c r="CY388" i="10"/>
  <c r="CZ387" i="10"/>
  <c r="CY387" i="10"/>
  <c r="CZ386" i="10"/>
  <c r="CY386" i="10"/>
  <c r="CZ385" i="10"/>
  <c r="CY385" i="10"/>
  <c r="CZ384" i="10"/>
  <c r="CY384" i="10"/>
  <c r="CZ383" i="10"/>
  <c r="CY383" i="10"/>
  <c r="CZ382" i="10"/>
  <c r="CY382" i="10"/>
  <c r="CZ381" i="10"/>
  <c r="CY381" i="10"/>
  <c r="CZ380" i="10"/>
  <c r="CY380" i="10"/>
  <c r="CZ379" i="10"/>
  <c r="CY379" i="10"/>
  <c r="CZ378" i="10"/>
  <c r="CY378" i="10"/>
  <c r="CZ377" i="10"/>
  <c r="CY377" i="10"/>
  <c r="CZ376" i="10"/>
  <c r="CY376" i="10"/>
  <c r="CZ375" i="10"/>
  <c r="CY375" i="10"/>
  <c r="CZ374" i="10"/>
  <c r="CY374" i="10"/>
  <c r="CZ373" i="10"/>
  <c r="CY373" i="10"/>
  <c r="CZ372" i="10"/>
  <c r="CY372" i="10"/>
  <c r="CZ371" i="10"/>
  <c r="CY371" i="10"/>
  <c r="CZ370" i="10"/>
  <c r="CY370" i="10"/>
  <c r="CZ369" i="10"/>
  <c r="CY369" i="10"/>
  <c r="CZ368" i="10"/>
  <c r="CY368" i="10"/>
  <c r="CZ367" i="10"/>
  <c r="CY367" i="10"/>
  <c r="CZ366" i="10"/>
  <c r="CY366" i="10"/>
  <c r="CZ365" i="10"/>
  <c r="CY365" i="10"/>
  <c r="CZ364" i="10"/>
  <c r="CY364" i="10"/>
  <c r="CZ363" i="10"/>
  <c r="CY363" i="10"/>
  <c r="CZ362" i="10"/>
  <c r="CY362" i="10"/>
  <c r="CZ361" i="10"/>
  <c r="CY361" i="10"/>
  <c r="CZ360" i="10"/>
  <c r="CY360" i="10"/>
  <c r="CZ359" i="10"/>
  <c r="CY359" i="10"/>
  <c r="CZ358" i="10"/>
  <c r="CY358" i="10"/>
  <c r="CZ357" i="10"/>
  <c r="CY357" i="10"/>
  <c r="CZ356" i="10"/>
  <c r="CY356" i="10"/>
  <c r="CZ355" i="10"/>
  <c r="CY355" i="10"/>
  <c r="CZ354" i="10"/>
  <c r="CY354" i="10"/>
  <c r="CZ353" i="10"/>
  <c r="CY353" i="10"/>
  <c r="CZ352" i="10"/>
  <c r="CY352" i="10"/>
  <c r="CZ351" i="10"/>
  <c r="CY351" i="10"/>
  <c r="CZ350" i="10"/>
  <c r="CY350" i="10"/>
  <c r="CZ349" i="10"/>
  <c r="CY349" i="10"/>
  <c r="CZ348" i="10"/>
  <c r="CY348" i="10"/>
  <c r="CZ347" i="10"/>
  <c r="CY347" i="10"/>
  <c r="CZ346" i="10"/>
  <c r="CY346" i="10"/>
  <c r="CZ345" i="10"/>
  <c r="CY345" i="10"/>
  <c r="CZ344" i="10"/>
  <c r="CY344" i="10"/>
  <c r="CZ343" i="10"/>
  <c r="CY343" i="10"/>
  <c r="CZ342" i="10"/>
  <c r="CY342" i="10"/>
  <c r="CZ341" i="10"/>
  <c r="CY341" i="10"/>
  <c r="CZ340" i="10"/>
  <c r="CY340" i="10"/>
  <c r="CZ339" i="10"/>
  <c r="CY339" i="10"/>
  <c r="CZ338" i="10"/>
  <c r="CY338" i="10"/>
  <c r="CZ337" i="10"/>
  <c r="CY337" i="10"/>
  <c r="CZ336" i="10"/>
  <c r="CY336" i="10"/>
  <c r="CZ335" i="10"/>
  <c r="CY335" i="10"/>
  <c r="CZ334" i="10"/>
  <c r="CY334" i="10"/>
  <c r="CZ333" i="10"/>
  <c r="CY333" i="10"/>
  <c r="CZ332" i="10"/>
  <c r="CY332" i="10"/>
  <c r="CZ331" i="10"/>
  <c r="CY331" i="10"/>
  <c r="CZ330" i="10"/>
  <c r="CY330" i="10"/>
  <c r="CZ329" i="10"/>
  <c r="CY329" i="10"/>
  <c r="CZ328" i="10"/>
  <c r="CY328" i="10"/>
  <c r="CZ327" i="10"/>
  <c r="CY327" i="10"/>
  <c r="CZ326" i="10"/>
  <c r="CY326" i="10"/>
  <c r="CZ325" i="10"/>
  <c r="CY325" i="10"/>
  <c r="CZ324" i="10"/>
  <c r="CY324" i="10"/>
  <c r="CZ323" i="10"/>
  <c r="CY323" i="10"/>
  <c r="CZ322" i="10"/>
  <c r="CY322" i="10"/>
  <c r="CZ321" i="10"/>
  <c r="CY321" i="10"/>
  <c r="CZ320" i="10"/>
  <c r="CY320" i="10"/>
  <c r="CZ319" i="10"/>
  <c r="CY319" i="10"/>
  <c r="CZ318" i="10"/>
  <c r="CY318" i="10"/>
  <c r="CZ317" i="10"/>
  <c r="CY317" i="10"/>
  <c r="CZ316" i="10"/>
  <c r="CY316" i="10"/>
  <c r="CZ315" i="10"/>
  <c r="CY315" i="10"/>
  <c r="CZ314" i="10"/>
  <c r="CY314" i="10"/>
  <c r="CZ313" i="10"/>
  <c r="CY313" i="10"/>
  <c r="CZ312" i="10"/>
  <c r="CY312" i="10"/>
  <c r="CZ311" i="10"/>
  <c r="CY311" i="10"/>
  <c r="CZ310" i="10"/>
  <c r="CY310" i="10"/>
  <c r="CZ309" i="10"/>
  <c r="CY309" i="10"/>
  <c r="CZ308" i="10"/>
  <c r="CY308" i="10"/>
  <c r="CZ307" i="10"/>
  <c r="CY307" i="10"/>
  <c r="CZ306" i="10"/>
  <c r="CY306" i="10"/>
  <c r="CZ305" i="10"/>
  <c r="CY305" i="10"/>
  <c r="CZ304" i="10"/>
  <c r="CY304" i="10"/>
  <c r="CZ303" i="10"/>
  <c r="CY303" i="10"/>
  <c r="CZ302" i="10"/>
  <c r="CY302" i="10"/>
  <c r="CZ301" i="10"/>
  <c r="CY301" i="10"/>
  <c r="CZ300" i="10"/>
  <c r="CY300" i="10"/>
  <c r="CZ299" i="10"/>
  <c r="CY299" i="10"/>
  <c r="CZ298" i="10"/>
  <c r="CY298" i="10"/>
  <c r="CZ297" i="10"/>
  <c r="CY297" i="10"/>
  <c r="CZ296" i="10"/>
  <c r="CY296" i="10"/>
  <c r="CZ295" i="10"/>
  <c r="CY295" i="10"/>
  <c r="CZ294" i="10"/>
  <c r="CY294" i="10"/>
  <c r="CZ293" i="10"/>
  <c r="CY293" i="10"/>
  <c r="CZ292" i="10"/>
  <c r="CY292" i="10"/>
  <c r="CZ291" i="10"/>
  <c r="CY291" i="10"/>
  <c r="CZ290" i="10"/>
  <c r="CY290" i="10"/>
  <c r="CZ289" i="10"/>
  <c r="CY289" i="10"/>
  <c r="CZ288" i="10"/>
  <c r="CY288" i="10"/>
  <c r="CZ287" i="10"/>
  <c r="CY287" i="10"/>
  <c r="CZ286" i="10"/>
  <c r="CY286" i="10"/>
  <c r="CZ285" i="10"/>
  <c r="CY285" i="10"/>
  <c r="CZ284" i="10"/>
  <c r="CY284" i="10"/>
  <c r="CZ283" i="10"/>
  <c r="CY283" i="10"/>
  <c r="CZ282" i="10"/>
  <c r="CY282" i="10"/>
  <c r="CZ281" i="10"/>
  <c r="CY281" i="10"/>
  <c r="CZ280" i="10"/>
  <c r="CY280" i="10"/>
  <c r="CZ279" i="10"/>
  <c r="CY279" i="10"/>
  <c r="CZ278" i="10"/>
  <c r="CY278" i="10"/>
  <c r="CZ277" i="10"/>
  <c r="CY277" i="10"/>
  <c r="CZ276" i="10"/>
  <c r="CY276" i="10"/>
  <c r="CZ275" i="10"/>
  <c r="CY275" i="10"/>
  <c r="CZ274" i="10"/>
  <c r="CY274" i="10"/>
  <c r="CZ273" i="10"/>
  <c r="CY273" i="10"/>
  <c r="CZ272" i="10"/>
  <c r="CY272" i="10"/>
  <c r="CZ271" i="10"/>
  <c r="CY271" i="10"/>
  <c r="CZ270" i="10"/>
  <c r="CY270" i="10"/>
  <c r="CZ269" i="10"/>
  <c r="CY269" i="10"/>
  <c r="CZ268" i="10"/>
  <c r="CY268" i="10"/>
  <c r="CZ267" i="10"/>
  <c r="CY267" i="10"/>
  <c r="CZ266" i="10"/>
  <c r="CY266" i="10"/>
  <c r="CZ265" i="10"/>
  <c r="CY265" i="10"/>
  <c r="CZ264" i="10"/>
  <c r="CY264" i="10"/>
  <c r="CZ263" i="10"/>
  <c r="CY263" i="10"/>
  <c r="CZ262" i="10"/>
  <c r="CY262" i="10"/>
  <c r="CZ261" i="10"/>
  <c r="CY261" i="10"/>
  <c r="CZ260" i="10"/>
  <c r="CY260" i="10"/>
  <c r="CZ259" i="10"/>
  <c r="CY259" i="10"/>
  <c r="CZ258" i="10"/>
  <c r="CY258" i="10"/>
  <c r="CZ257" i="10"/>
  <c r="CY257" i="10"/>
  <c r="CZ256" i="10"/>
  <c r="CY256" i="10"/>
  <c r="CZ255" i="10"/>
  <c r="CY255" i="10"/>
  <c r="CZ254" i="10"/>
  <c r="CY254" i="10"/>
  <c r="CZ253" i="10"/>
  <c r="CY253" i="10"/>
  <c r="CZ252" i="10"/>
  <c r="CY252" i="10"/>
  <c r="CZ251" i="10"/>
  <c r="CY251" i="10"/>
  <c r="CZ250" i="10"/>
  <c r="CY250" i="10"/>
  <c r="CZ249" i="10"/>
  <c r="CY249" i="10"/>
  <c r="CZ248" i="10"/>
  <c r="CY248" i="10"/>
  <c r="CZ247" i="10"/>
  <c r="CY247" i="10"/>
  <c r="CZ246" i="10"/>
  <c r="CY246" i="10"/>
  <c r="CZ245" i="10"/>
  <c r="CY245" i="10"/>
  <c r="CZ244" i="10"/>
  <c r="CY244" i="10"/>
  <c r="CZ243" i="10"/>
  <c r="CY243" i="10"/>
  <c r="CZ242" i="10"/>
  <c r="CY242" i="10"/>
  <c r="CZ241" i="10"/>
  <c r="CY241" i="10"/>
  <c r="CZ240" i="10"/>
  <c r="CY240" i="10"/>
  <c r="CZ239" i="10"/>
  <c r="CY239" i="10"/>
  <c r="CZ238" i="10"/>
  <c r="CY238" i="10"/>
  <c r="CZ237" i="10"/>
  <c r="CY237" i="10"/>
  <c r="CZ236" i="10"/>
  <c r="CY236" i="10"/>
  <c r="CZ235" i="10"/>
  <c r="CY235" i="10"/>
  <c r="CZ234" i="10"/>
  <c r="CY234" i="10"/>
  <c r="CZ233" i="10"/>
  <c r="CY233" i="10"/>
  <c r="CZ232" i="10"/>
  <c r="CY232" i="10"/>
  <c r="CZ231" i="10"/>
  <c r="CY231" i="10"/>
  <c r="CZ230" i="10"/>
  <c r="CY230" i="10"/>
  <c r="CZ229" i="10"/>
  <c r="CY229" i="10"/>
  <c r="CZ228" i="10"/>
  <c r="CY228" i="10"/>
  <c r="CZ227" i="10"/>
  <c r="CY227" i="10"/>
  <c r="CZ226" i="10"/>
  <c r="CY226" i="10"/>
  <c r="CZ225" i="10"/>
  <c r="CY225" i="10"/>
  <c r="CZ224" i="10"/>
  <c r="CY224" i="10"/>
  <c r="CZ223" i="10"/>
  <c r="CY223" i="10"/>
  <c r="CZ222" i="10"/>
  <c r="CY222" i="10"/>
  <c r="CZ221" i="10"/>
  <c r="CY221" i="10"/>
  <c r="CZ220" i="10"/>
  <c r="CY220" i="10"/>
  <c r="CZ219" i="10"/>
  <c r="CY219" i="10"/>
  <c r="CZ218" i="10"/>
  <c r="CY218" i="10"/>
  <c r="CZ217" i="10"/>
  <c r="CY217" i="10"/>
  <c r="CZ216" i="10"/>
  <c r="CY216" i="10"/>
  <c r="CZ215" i="10"/>
  <c r="CY215" i="10"/>
  <c r="CZ214" i="10"/>
  <c r="CY214" i="10"/>
  <c r="CZ213" i="10"/>
  <c r="CY213" i="10"/>
  <c r="CZ212" i="10"/>
  <c r="CY212" i="10"/>
  <c r="CZ211" i="10"/>
  <c r="CY211" i="10"/>
  <c r="CZ210" i="10"/>
  <c r="CY210" i="10"/>
  <c r="CZ209" i="10"/>
  <c r="CY209" i="10"/>
  <c r="CZ208" i="10"/>
  <c r="CY208" i="10"/>
  <c r="CZ207" i="10"/>
  <c r="CY207" i="10"/>
  <c r="CZ206" i="10"/>
  <c r="CY206" i="10"/>
  <c r="CZ205" i="10"/>
  <c r="CY205" i="10"/>
  <c r="CZ204" i="10"/>
  <c r="CY204" i="10"/>
  <c r="CZ203" i="10"/>
  <c r="CY203" i="10"/>
  <c r="CZ202" i="10"/>
  <c r="CY202" i="10"/>
  <c r="CZ201" i="10"/>
  <c r="CY201" i="10"/>
  <c r="CZ200" i="10"/>
  <c r="CY200" i="10"/>
  <c r="CZ199" i="10"/>
  <c r="CY199" i="10"/>
  <c r="CZ198" i="10"/>
  <c r="CY198" i="10"/>
  <c r="CZ197" i="10"/>
  <c r="CY197" i="10"/>
  <c r="CZ196" i="10"/>
  <c r="CY196" i="10"/>
  <c r="CZ195" i="10"/>
  <c r="CY195" i="10"/>
  <c r="CZ194" i="10"/>
  <c r="CY194" i="10"/>
  <c r="CZ193" i="10"/>
  <c r="CY193" i="10"/>
  <c r="CZ192" i="10"/>
  <c r="CY192" i="10"/>
  <c r="CZ191" i="10"/>
  <c r="CY191" i="10"/>
  <c r="CZ190" i="10"/>
  <c r="CY190" i="10"/>
  <c r="CZ189" i="10"/>
  <c r="CY189" i="10"/>
  <c r="CZ188" i="10"/>
  <c r="CY188" i="10"/>
  <c r="CZ187" i="10"/>
  <c r="CY187" i="10"/>
  <c r="CZ186" i="10"/>
  <c r="CY186" i="10"/>
  <c r="CZ185" i="10"/>
  <c r="CY185" i="10"/>
  <c r="CZ184" i="10"/>
  <c r="CY184" i="10"/>
  <c r="CZ183" i="10"/>
  <c r="CY183" i="10"/>
  <c r="CZ182" i="10"/>
  <c r="CY182" i="10"/>
  <c r="CZ181" i="10"/>
  <c r="CY181" i="10"/>
  <c r="CZ180" i="10"/>
  <c r="CY180" i="10"/>
  <c r="CZ179" i="10"/>
  <c r="CY179" i="10"/>
  <c r="CZ178" i="10"/>
  <c r="CY178" i="10"/>
  <c r="CZ177" i="10"/>
  <c r="CY177" i="10"/>
  <c r="CZ176" i="10"/>
  <c r="CY176" i="10"/>
  <c r="CZ175" i="10"/>
  <c r="CY175" i="10"/>
  <c r="CZ174" i="10"/>
  <c r="CY174" i="10"/>
  <c r="CZ173" i="10"/>
  <c r="CY173" i="10"/>
  <c r="CZ172" i="10"/>
  <c r="CY172" i="10"/>
  <c r="CZ171" i="10"/>
  <c r="CY171" i="10"/>
  <c r="CZ170" i="10"/>
  <c r="CY170" i="10"/>
  <c r="CZ169" i="10"/>
  <c r="CY169" i="10"/>
  <c r="CZ168" i="10"/>
  <c r="CY168" i="10"/>
  <c r="CZ167" i="10"/>
  <c r="CY167" i="10"/>
  <c r="CZ166" i="10"/>
  <c r="CY166" i="10"/>
  <c r="CZ165" i="10"/>
  <c r="CY165" i="10"/>
  <c r="CZ164" i="10"/>
  <c r="CY164" i="10"/>
  <c r="CZ163" i="10"/>
  <c r="CY163" i="10"/>
  <c r="CZ162" i="10"/>
  <c r="CY162" i="10"/>
  <c r="CZ161" i="10"/>
  <c r="CY161" i="10"/>
  <c r="CZ160" i="10"/>
  <c r="CY160" i="10"/>
  <c r="CZ159" i="10"/>
  <c r="CY159" i="10"/>
  <c r="CZ158" i="10"/>
  <c r="CY158" i="10"/>
  <c r="CZ157" i="10"/>
  <c r="CY157" i="10"/>
  <c r="CZ156" i="10"/>
  <c r="CY156" i="10"/>
  <c r="CZ155" i="10"/>
  <c r="CY155" i="10"/>
  <c r="CZ154" i="10"/>
  <c r="CY154" i="10"/>
  <c r="CZ153" i="10"/>
  <c r="CY153" i="10"/>
  <c r="CZ152" i="10"/>
  <c r="CY152" i="10"/>
  <c r="CZ151" i="10"/>
  <c r="CY151" i="10"/>
  <c r="CZ150" i="10"/>
  <c r="CY150" i="10"/>
  <c r="CZ149" i="10"/>
  <c r="CY149" i="10"/>
  <c r="CZ148" i="10"/>
  <c r="CY148" i="10"/>
  <c r="CZ147" i="10"/>
  <c r="CY147" i="10"/>
  <c r="CZ146" i="10"/>
  <c r="CY146" i="10"/>
  <c r="CZ145" i="10"/>
  <c r="CY145" i="10"/>
  <c r="CZ144" i="10"/>
  <c r="CY144" i="10"/>
  <c r="CZ143" i="10"/>
  <c r="CY143" i="10"/>
  <c r="CZ142" i="10"/>
  <c r="CY142" i="10"/>
  <c r="CZ141" i="10"/>
  <c r="CY141" i="10"/>
  <c r="CZ140" i="10"/>
  <c r="CY140" i="10"/>
  <c r="CZ139" i="10"/>
  <c r="CY139" i="10"/>
  <c r="CZ138" i="10"/>
  <c r="CY138" i="10"/>
  <c r="CZ137" i="10"/>
  <c r="CY137" i="10"/>
  <c r="CZ136" i="10"/>
  <c r="CY136" i="10"/>
  <c r="CZ135" i="10"/>
  <c r="CY135" i="10"/>
  <c r="CZ134" i="10"/>
  <c r="CY134" i="10"/>
  <c r="CZ133" i="10"/>
  <c r="CY133" i="10"/>
  <c r="CZ132" i="10"/>
  <c r="CY132" i="10"/>
  <c r="CZ131" i="10"/>
  <c r="CY131" i="10"/>
  <c r="CZ130" i="10"/>
  <c r="CY130" i="10"/>
  <c r="CZ129" i="10"/>
  <c r="CY129" i="10"/>
  <c r="CZ128" i="10"/>
  <c r="CY128" i="10"/>
  <c r="CZ127" i="10"/>
  <c r="CY127" i="10"/>
  <c r="CZ126" i="10"/>
  <c r="CY126" i="10"/>
  <c r="CZ125" i="10"/>
  <c r="CY125" i="10"/>
  <c r="CZ124" i="10"/>
  <c r="CY124" i="10"/>
  <c r="CZ123" i="10"/>
  <c r="CY123" i="10"/>
  <c r="CZ122" i="10"/>
  <c r="CY122" i="10"/>
  <c r="CZ121" i="10"/>
  <c r="CY121" i="10"/>
  <c r="CZ120" i="10"/>
  <c r="CY120" i="10"/>
  <c r="CZ119" i="10"/>
  <c r="CY119" i="10"/>
  <c r="CZ118" i="10"/>
  <c r="CY118" i="10"/>
  <c r="CZ117" i="10"/>
  <c r="CY117" i="10"/>
  <c r="CZ116" i="10"/>
  <c r="CY116" i="10"/>
  <c r="CZ115" i="10"/>
  <c r="CY115" i="10"/>
  <c r="CZ114" i="10"/>
  <c r="CY114" i="10"/>
  <c r="CZ113" i="10"/>
  <c r="CY113" i="10"/>
  <c r="CZ112" i="10"/>
  <c r="CY112" i="10"/>
  <c r="CZ111" i="10"/>
  <c r="CY111" i="10"/>
  <c r="CZ110" i="10"/>
  <c r="CY110" i="10"/>
  <c r="CZ109" i="10"/>
  <c r="CY109" i="10"/>
  <c r="CZ108" i="10"/>
  <c r="CY108" i="10"/>
  <c r="CZ107" i="10"/>
  <c r="CY107" i="10"/>
  <c r="CZ106" i="10"/>
  <c r="CY106" i="10"/>
  <c r="CZ105" i="10"/>
  <c r="CY105" i="10"/>
  <c r="CZ104" i="10"/>
  <c r="CY104" i="10"/>
  <c r="CZ103" i="10"/>
  <c r="CY103" i="10"/>
  <c r="CZ102" i="10"/>
  <c r="CY102" i="10"/>
  <c r="CZ101" i="10"/>
  <c r="CY101" i="10"/>
  <c r="CZ100" i="10"/>
  <c r="CY100" i="10"/>
  <c r="CZ99" i="10"/>
  <c r="CY99" i="10"/>
  <c r="CZ98" i="10"/>
  <c r="CY98" i="10"/>
  <c r="CZ97" i="10"/>
  <c r="CY97" i="10"/>
  <c r="CZ96" i="10"/>
  <c r="CY96" i="10"/>
  <c r="CZ95" i="10"/>
  <c r="CY95" i="10"/>
  <c r="CZ94" i="10"/>
  <c r="CY94" i="10"/>
  <c r="CZ93" i="10"/>
  <c r="CY93" i="10"/>
  <c r="CZ92" i="10"/>
  <c r="CY92" i="10"/>
  <c r="CZ91" i="10"/>
  <c r="CY91" i="10"/>
  <c r="CZ90" i="10"/>
  <c r="CY90" i="10"/>
  <c r="CZ89" i="10"/>
  <c r="CY89" i="10"/>
  <c r="CZ88" i="10"/>
  <c r="CY88" i="10"/>
  <c r="CZ87" i="10"/>
  <c r="CY87" i="10"/>
  <c r="CZ86" i="10"/>
  <c r="CY86" i="10"/>
  <c r="CZ85" i="10"/>
  <c r="CY85" i="10"/>
  <c r="CZ84" i="10"/>
  <c r="CY84" i="10"/>
  <c r="CZ83" i="10"/>
  <c r="CY83" i="10"/>
  <c r="CZ82" i="10"/>
  <c r="CY82" i="10"/>
  <c r="CZ81" i="10"/>
  <c r="CY81" i="10"/>
  <c r="CZ80" i="10"/>
  <c r="CY80" i="10"/>
  <c r="CZ79" i="10"/>
  <c r="CY79" i="10"/>
  <c r="CZ78" i="10"/>
  <c r="CY78" i="10"/>
  <c r="CZ77" i="10"/>
  <c r="CY77" i="10"/>
  <c r="CZ76" i="10"/>
  <c r="CY76" i="10"/>
  <c r="CZ75" i="10"/>
  <c r="CY75" i="10"/>
  <c r="CZ74" i="10"/>
  <c r="CY74" i="10"/>
  <c r="CZ73" i="10"/>
  <c r="CY73" i="10"/>
  <c r="CZ72" i="10"/>
  <c r="CY72" i="10"/>
  <c r="CZ71" i="10"/>
  <c r="CY71" i="10"/>
  <c r="CZ70" i="10"/>
  <c r="CY70" i="10"/>
  <c r="CZ69" i="10"/>
  <c r="CY69" i="10"/>
  <c r="CZ68" i="10"/>
  <c r="CY68" i="10"/>
  <c r="CZ67" i="10"/>
  <c r="CY67" i="10"/>
  <c r="CZ66" i="10"/>
  <c r="CY66" i="10"/>
  <c r="CZ65" i="10"/>
  <c r="CY65" i="10"/>
  <c r="CZ64" i="10"/>
  <c r="CY64" i="10"/>
  <c r="CZ63" i="10"/>
  <c r="CY63" i="10"/>
  <c r="CZ62" i="10"/>
  <c r="CY62" i="10"/>
  <c r="CZ61" i="10"/>
  <c r="CY61" i="10"/>
  <c r="CZ60" i="10"/>
  <c r="CY60" i="10"/>
  <c r="CZ59" i="10"/>
  <c r="CY59" i="10"/>
  <c r="CZ58" i="10"/>
  <c r="CY58" i="10"/>
  <c r="CZ57" i="10"/>
  <c r="CY57" i="10"/>
  <c r="CZ56" i="10"/>
  <c r="CY56" i="10"/>
  <c r="CZ55" i="10"/>
  <c r="CY55" i="10"/>
  <c r="CZ54" i="10"/>
  <c r="CY54" i="10"/>
  <c r="CZ53" i="10"/>
  <c r="CY53" i="10"/>
  <c r="CZ52" i="10"/>
  <c r="CY52" i="10"/>
  <c r="CZ51" i="10"/>
  <c r="CY51" i="10"/>
  <c r="CZ50" i="10"/>
  <c r="CY50" i="10"/>
  <c r="CZ49" i="10"/>
  <c r="CY49" i="10"/>
  <c r="CZ48" i="10"/>
  <c r="CY48" i="10"/>
  <c r="CZ47" i="10"/>
  <c r="CY47" i="10"/>
  <c r="CZ46" i="10"/>
  <c r="CY46" i="10"/>
  <c r="CZ45" i="10"/>
  <c r="CY45" i="10"/>
  <c r="CZ44" i="10"/>
  <c r="CY44" i="10"/>
  <c r="CZ43" i="10"/>
  <c r="CY43" i="10"/>
  <c r="CZ42" i="10"/>
  <c r="CY42" i="10"/>
  <c r="CZ41" i="10"/>
  <c r="CY41" i="10"/>
  <c r="CZ40" i="10"/>
  <c r="CY40" i="10"/>
  <c r="CZ39" i="10"/>
  <c r="CY39" i="10"/>
  <c r="CZ38" i="10"/>
  <c r="CY38" i="10"/>
  <c r="CZ37" i="10"/>
  <c r="CY37" i="10"/>
  <c r="CZ36" i="10"/>
  <c r="CY36" i="10"/>
  <c r="CZ35" i="10"/>
  <c r="CY35" i="10"/>
  <c r="CZ34" i="10"/>
  <c r="CY34" i="10"/>
  <c r="CZ33" i="10"/>
  <c r="CY33" i="10"/>
  <c r="CZ32" i="10"/>
  <c r="CY32" i="10"/>
  <c r="CZ31" i="10"/>
  <c r="CY31" i="10"/>
  <c r="CZ30" i="10"/>
  <c r="CY30" i="10"/>
  <c r="CZ29" i="10"/>
  <c r="CY29" i="10"/>
  <c r="CZ28" i="10"/>
  <c r="CY28" i="10"/>
  <c r="CZ27" i="10"/>
  <c r="CY27" i="10"/>
  <c r="CZ26" i="10"/>
  <c r="CY26" i="10"/>
  <c r="CZ25" i="10"/>
  <c r="CY25" i="10"/>
  <c r="CZ24" i="10"/>
  <c r="CY24" i="10"/>
  <c r="CZ23" i="10"/>
  <c r="CY23" i="10"/>
  <c r="CZ22" i="10"/>
  <c r="CY22" i="10"/>
  <c r="CZ21" i="10"/>
  <c r="CY21" i="10"/>
  <c r="CZ20" i="10"/>
  <c r="CY20" i="10"/>
  <c r="CZ19" i="10"/>
  <c r="CY19" i="10"/>
  <c r="CZ18" i="10"/>
  <c r="CY18" i="10"/>
  <c r="CZ17" i="10"/>
  <c r="CY17" i="10"/>
  <c r="CZ16" i="10"/>
  <c r="CY16" i="10"/>
  <c r="CZ15" i="10"/>
  <c r="CY15" i="10"/>
  <c r="CZ14" i="10"/>
  <c r="CY14" i="10"/>
  <c r="CZ13" i="10"/>
  <c r="CY13" i="10"/>
  <c r="CZ12" i="10"/>
  <c r="CY12" i="10"/>
  <c r="CZ11" i="10"/>
  <c r="CY11" i="10"/>
  <c r="CZ10" i="10"/>
  <c r="CY10" i="10"/>
  <c r="CZ9" i="10"/>
  <c r="CY9" i="10"/>
  <c r="CZ8" i="10"/>
  <c r="CY8" i="10"/>
  <c r="CZ7" i="10"/>
  <c r="CY7" i="10"/>
  <c r="CZ6" i="10"/>
  <c r="CY6" i="10"/>
  <c r="CW470" i="10"/>
  <c r="CV470" i="10"/>
  <c r="CW469" i="10"/>
  <c r="CV469" i="10"/>
  <c r="CW468" i="10"/>
  <c r="CV468" i="10"/>
  <c r="CW467" i="10"/>
  <c r="CV467" i="10"/>
  <c r="CW466" i="10"/>
  <c r="CV466" i="10"/>
  <c r="CW465" i="10"/>
  <c r="CV465" i="10"/>
  <c r="CW464" i="10"/>
  <c r="CV464" i="10"/>
  <c r="CW463" i="10"/>
  <c r="CV463" i="10"/>
  <c r="CW462" i="10"/>
  <c r="CV462" i="10"/>
  <c r="CW461" i="10"/>
  <c r="CV461" i="10"/>
  <c r="CW460" i="10"/>
  <c r="CV460" i="10"/>
  <c r="CW459" i="10"/>
  <c r="CV459" i="10"/>
  <c r="CW458" i="10"/>
  <c r="CV458" i="10"/>
  <c r="CW457" i="10"/>
  <c r="CV457" i="10"/>
  <c r="CW456" i="10"/>
  <c r="CV456" i="10"/>
  <c r="CW455" i="10"/>
  <c r="CV455" i="10"/>
  <c r="CW454" i="10"/>
  <c r="CV454" i="10"/>
  <c r="CW453" i="10"/>
  <c r="CV453" i="10"/>
  <c r="CW452" i="10"/>
  <c r="CV452" i="10"/>
  <c r="CW451" i="10"/>
  <c r="CV451" i="10"/>
  <c r="CW450" i="10"/>
  <c r="CV450" i="10"/>
  <c r="CW449" i="10"/>
  <c r="CV449" i="10"/>
  <c r="CW448" i="10"/>
  <c r="CV448" i="10"/>
  <c r="CW447" i="10"/>
  <c r="CV447" i="10"/>
  <c r="CW446" i="10"/>
  <c r="CV446" i="10"/>
  <c r="CW445" i="10"/>
  <c r="CV445" i="10"/>
  <c r="CW444" i="10"/>
  <c r="CV444" i="10"/>
  <c r="CW443" i="10"/>
  <c r="CV443" i="10"/>
  <c r="CW442" i="10"/>
  <c r="CV442" i="10"/>
  <c r="CW441" i="10"/>
  <c r="CV441" i="10"/>
  <c r="CW440" i="10"/>
  <c r="CV440" i="10"/>
  <c r="CW439" i="10"/>
  <c r="CV439" i="10"/>
  <c r="CW438" i="10"/>
  <c r="CV438" i="10"/>
  <c r="CW437" i="10"/>
  <c r="CV437" i="10"/>
  <c r="CW436" i="10"/>
  <c r="CV436" i="10"/>
  <c r="CW435" i="10"/>
  <c r="CV435" i="10"/>
  <c r="CW434" i="10"/>
  <c r="CV434" i="10"/>
  <c r="CW433" i="10"/>
  <c r="CV433" i="10"/>
  <c r="CW432" i="10"/>
  <c r="CV432" i="10"/>
  <c r="CW431" i="10"/>
  <c r="CV431" i="10"/>
  <c r="CW430" i="10"/>
  <c r="CV430" i="10"/>
  <c r="CW429" i="10"/>
  <c r="CV429" i="10"/>
  <c r="CW428" i="10"/>
  <c r="CV428" i="10"/>
  <c r="CW427" i="10"/>
  <c r="CV427" i="10"/>
  <c r="CW426" i="10"/>
  <c r="CV426" i="10"/>
  <c r="CW425" i="10"/>
  <c r="CV425" i="10"/>
  <c r="CW424" i="10"/>
  <c r="CV424" i="10"/>
  <c r="CW423" i="10"/>
  <c r="CV423" i="10"/>
  <c r="CW422" i="10"/>
  <c r="CV422" i="10"/>
  <c r="CW421" i="10"/>
  <c r="CV421" i="10"/>
  <c r="CW420" i="10"/>
  <c r="CV420" i="10"/>
  <c r="CW419" i="10"/>
  <c r="CV419" i="10"/>
  <c r="CW418" i="10"/>
  <c r="CV418" i="10"/>
  <c r="CW417" i="10"/>
  <c r="CV417" i="10"/>
  <c r="CW416" i="10"/>
  <c r="CV416" i="10"/>
  <c r="CW415" i="10"/>
  <c r="CV415" i="10"/>
  <c r="CW414" i="10"/>
  <c r="CV414" i="10"/>
  <c r="CW413" i="10"/>
  <c r="CV413" i="10"/>
  <c r="CW412" i="10"/>
  <c r="CV412" i="10"/>
  <c r="CW411" i="10"/>
  <c r="CV411" i="10"/>
  <c r="CW410" i="10"/>
  <c r="CV410" i="10"/>
  <c r="CW409" i="10"/>
  <c r="CV409" i="10"/>
  <c r="CW408" i="10"/>
  <c r="CV408" i="10"/>
  <c r="CW407" i="10"/>
  <c r="CV407" i="10"/>
  <c r="CW406" i="10"/>
  <c r="CV406" i="10"/>
  <c r="CW405" i="10"/>
  <c r="CV405" i="10"/>
  <c r="CW404" i="10"/>
  <c r="CV404" i="10"/>
  <c r="CW403" i="10"/>
  <c r="CV403" i="10"/>
  <c r="CW402" i="10"/>
  <c r="CV402" i="10"/>
  <c r="CW401" i="10"/>
  <c r="CV401" i="10"/>
  <c r="CW400" i="10"/>
  <c r="CV400" i="10"/>
  <c r="CW399" i="10"/>
  <c r="CV399" i="10"/>
  <c r="CW398" i="10"/>
  <c r="CV398" i="10"/>
  <c r="CW397" i="10"/>
  <c r="CV397" i="10"/>
  <c r="CW396" i="10"/>
  <c r="CV396" i="10"/>
  <c r="CW395" i="10"/>
  <c r="CV395" i="10"/>
  <c r="CW394" i="10"/>
  <c r="CV394" i="10"/>
  <c r="CW393" i="10"/>
  <c r="CV393" i="10"/>
  <c r="CW392" i="10"/>
  <c r="CV392" i="10"/>
  <c r="CW391" i="10"/>
  <c r="CV391" i="10"/>
  <c r="CW390" i="10"/>
  <c r="CV390" i="10"/>
  <c r="CW389" i="10"/>
  <c r="CV389" i="10"/>
  <c r="CW388" i="10"/>
  <c r="CV388" i="10"/>
  <c r="CW387" i="10"/>
  <c r="CV387" i="10"/>
  <c r="CW386" i="10"/>
  <c r="CV386" i="10"/>
  <c r="CW385" i="10"/>
  <c r="CV385" i="10"/>
  <c r="CW384" i="10"/>
  <c r="CV384" i="10"/>
  <c r="CW383" i="10"/>
  <c r="CV383" i="10"/>
  <c r="CW382" i="10"/>
  <c r="CV382" i="10"/>
  <c r="CW381" i="10"/>
  <c r="CV381" i="10"/>
  <c r="CW380" i="10"/>
  <c r="CV380" i="10"/>
  <c r="CW379" i="10"/>
  <c r="CV379" i="10"/>
  <c r="CW378" i="10"/>
  <c r="CV378" i="10"/>
  <c r="CW377" i="10"/>
  <c r="CV377" i="10"/>
  <c r="CW376" i="10"/>
  <c r="CV376" i="10"/>
  <c r="CW375" i="10"/>
  <c r="CV375" i="10"/>
  <c r="CW374" i="10"/>
  <c r="CV374" i="10"/>
  <c r="CW373" i="10"/>
  <c r="CV373" i="10"/>
  <c r="CW372" i="10"/>
  <c r="CV372" i="10"/>
  <c r="CW371" i="10"/>
  <c r="CV371" i="10"/>
  <c r="CW370" i="10"/>
  <c r="CV370" i="10"/>
  <c r="CW369" i="10"/>
  <c r="CV369" i="10"/>
  <c r="CW368" i="10"/>
  <c r="CV368" i="10"/>
  <c r="CW367" i="10"/>
  <c r="CV367" i="10"/>
  <c r="CW366" i="10"/>
  <c r="CV366" i="10"/>
  <c r="CW365" i="10"/>
  <c r="CV365" i="10"/>
  <c r="CW364" i="10"/>
  <c r="CV364" i="10"/>
  <c r="CW363" i="10"/>
  <c r="CV363" i="10"/>
  <c r="CW362" i="10"/>
  <c r="CV362" i="10"/>
  <c r="CW361" i="10"/>
  <c r="CV361" i="10"/>
  <c r="CW360" i="10"/>
  <c r="CV360" i="10"/>
  <c r="CW359" i="10"/>
  <c r="CV359" i="10"/>
  <c r="CW358" i="10"/>
  <c r="CV358" i="10"/>
  <c r="CW357" i="10"/>
  <c r="CV357" i="10"/>
  <c r="CW356" i="10"/>
  <c r="CV356" i="10"/>
  <c r="CW355" i="10"/>
  <c r="CV355" i="10"/>
  <c r="CW354" i="10"/>
  <c r="CV354" i="10"/>
  <c r="CW353" i="10"/>
  <c r="CV353" i="10"/>
  <c r="CW352" i="10"/>
  <c r="CV352" i="10"/>
  <c r="CW351" i="10"/>
  <c r="CV351" i="10"/>
  <c r="CW350" i="10"/>
  <c r="CV350" i="10"/>
  <c r="CW349" i="10"/>
  <c r="CV349" i="10"/>
  <c r="CW348" i="10"/>
  <c r="CV348" i="10"/>
  <c r="CW347" i="10"/>
  <c r="CV347" i="10"/>
  <c r="CW346" i="10"/>
  <c r="CV346" i="10"/>
  <c r="CW345" i="10"/>
  <c r="CV345" i="10"/>
  <c r="CW344" i="10"/>
  <c r="CV344" i="10"/>
  <c r="CW343" i="10"/>
  <c r="CV343" i="10"/>
  <c r="CW342" i="10"/>
  <c r="CV342" i="10"/>
  <c r="CW341" i="10"/>
  <c r="CV341" i="10"/>
  <c r="CW340" i="10"/>
  <c r="CV340" i="10"/>
  <c r="CW339" i="10"/>
  <c r="CV339" i="10"/>
  <c r="CW338" i="10"/>
  <c r="CV338" i="10"/>
  <c r="CW337" i="10"/>
  <c r="CV337" i="10"/>
  <c r="CW336" i="10"/>
  <c r="CV336" i="10"/>
  <c r="CW335" i="10"/>
  <c r="CV335" i="10"/>
  <c r="CW334" i="10"/>
  <c r="CV334" i="10"/>
  <c r="CW333" i="10"/>
  <c r="CV333" i="10"/>
  <c r="CW332" i="10"/>
  <c r="CV332" i="10"/>
  <c r="CW331" i="10"/>
  <c r="CV331" i="10"/>
  <c r="CW330" i="10"/>
  <c r="CV330" i="10"/>
  <c r="CW329" i="10"/>
  <c r="CV329" i="10"/>
  <c r="CW328" i="10"/>
  <c r="CV328" i="10"/>
  <c r="CW327" i="10"/>
  <c r="CV327" i="10"/>
  <c r="CW326" i="10"/>
  <c r="CV326" i="10"/>
  <c r="CW325" i="10"/>
  <c r="CV325" i="10"/>
  <c r="CW324" i="10"/>
  <c r="CV324" i="10"/>
  <c r="CW323" i="10"/>
  <c r="CV323" i="10"/>
  <c r="CW322" i="10"/>
  <c r="CV322" i="10"/>
  <c r="CW321" i="10"/>
  <c r="CV321" i="10"/>
  <c r="CW320" i="10"/>
  <c r="CV320" i="10"/>
  <c r="CW319" i="10"/>
  <c r="CV319" i="10"/>
  <c r="CW318" i="10"/>
  <c r="CV318" i="10"/>
  <c r="CW317" i="10"/>
  <c r="CV317" i="10"/>
  <c r="CW316" i="10"/>
  <c r="CV316" i="10"/>
  <c r="CW315" i="10"/>
  <c r="CV315" i="10"/>
  <c r="CW314" i="10"/>
  <c r="CV314" i="10"/>
  <c r="CW313" i="10"/>
  <c r="CV313" i="10"/>
  <c r="CW312" i="10"/>
  <c r="CV312" i="10"/>
  <c r="CW311" i="10"/>
  <c r="CV311" i="10"/>
  <c r="CW310" i="10"/>
  <c r="CV310" i="10"/>
  <c r="CW309" i="10"/>
  <c r="CV309" i="10"/>
  <c r="CW308" i="10"/>
  <c r="CV308" i="10"/>
  <c r="CW307" i="10"/>
  <c r="CV307" i="10"/>
  <c r="CW306" i="10"/>
  <c r="CV306" i="10"/>
  <c r="CW305" i="10"/>
  <c r="CV305" i="10"/>
  <c r="CW304" i="10"/>
  <c r="CV304" i="10"/>
  <c r="CW303" i="10"/>
  <c r="CV303" i="10"/>
  <c r="CW302" i="10"/>
  <c r="CV302" i="10"/>
  <c r="CW301" i="10"/>
  <c r="CV301" i="10"/>
  <c r="CW300" i="10"/>
  <c r="CV300" i="10"/>
  <c r="CW299" i="10"/>
  <c r="CV299" i="10"/>
  <c r="CW298" i="10"/>
  <c r="CV298" i="10"/>
  <c r="CW297" i="10"/>
  <c r="CV297" i="10"/>
  <c r="CW296" i="10"/>
  <c r="CV296" i="10"/>
  <c r="CW295" i="10"/>
  <c r="CV295" i="10"/>
  <c r="CW294" i="10"/>
  <c r="CV294" i="10"/>
  <c r="CW293" i="10"/>
  <c r="CV293" i="10"/>
  <c r="CW292" i="10"/>
  <c r="CV292" i="10"/>
  <c r="CW291" i="10"/>
  <c r="CV291" i="10"/>
  <c r="CW290" i="10"/>
  <c r="CV290" i="10"/>
  <c r="CW289" i="10"/>
  <c r="CV289" i="10"/>
  <c r="CW288" i="10"/>
  <c r="CV288" i="10"/>
  <c r="CW287" i="10"/>
  <c r="CV287" i="10"/>
  <c r="CW286" i="10"/>
  <c r="CV286" i="10"/>
  <c r="CW285" i="10"/>
  <c r="CV285" i="10"/>
  <c r="CW284" i="10"/>
  <c r="CV284" i="10"/>
  <c r="CW283" i="10"/>
  <c r="CV283" i="10"/>
  <c r="CW282" i="10"/>
  <c r="CV282" i="10"/>
  <c r="CW281" i="10"/>
  <c r="CV281" i="10"/>
  <c r="CW280" i="10"/>
  <c r="CV280" i="10"/>
  <c r="CW279" i="10"/>
  <c r="CV279" i="10"/>
  <c r="CW278" i="10"/>
  <c r="CV278" i="10"/>
  <c r="CW277" i="10"/>
  <c r="CV277" i="10"/>
  <c r="CW276" i="10"/>
  <c r="CV276" i="10"/>
  <c r="CW275" i="10"/>
  <c r="CV275" i="10"/>
  <c r="CW274" i="10"/>
  <c r="CV274" i="10"/>
  <c r="CW273" i="10"/>
  <c r="CV273" i="10"/>
  <c r="CW272" i="10"/>
  <c r="CV272" i="10"/>
  <c r="CW271" i="10"/>
  <c r="CV271" i="10"/>
  <c r="CW270" i="10"/>
  <c r="CV270" i="10"/>
  <c r="CW269" i="10"/>
  <c r="CV269" i="10"/>
  <c r="CW268" i="10"/>
  <c r="CV268" i="10"/>
  <c r="CW267" i="10"/>
  <c r="CV267" i="10"/>
  <c r="CW266" i="10"/>
  <c r="CV266" i="10"/>
  <c r="CW265" i="10"/>
  <c r="CV265" i="10"/>
  <c r="CW264" i="10"/>
  <c r="CV264" i="10"/>
  <c r="CW263" i="10"/>
  <c r="CV263" i="10"/>
  <c r="CW262" i="10"/>
  <c r="CV262" i="10"/>
  <c r="CW261" i="10"/>
  <c r="CV261" i="10"/>
  <c r="CW260" i="10"/>
  <c r="CV260" i="10"/>
  <c r="CW259" i="10"/>
  <c r="CV259" i="10"/>
  <c r="CW258" i="10"/>
  <c r="CV258" i="10"/>
  <c r="CW257" i="10"/>
  <c r="CV257" i="10"/>
  <c r="CW256" i="10"/>
  <c r="CV256" i="10"/>
  <c r="CW255" i="10"/>
  <c r="CV255" i="10"/>
  <c r="CW254" i="10"/>
  <c r="CV254" i="10"/>
  <c r="CW253" i="10"/>
  <c r="CV253" i="10"/>
  <c r="CW252" i="10"/>
  <c r="CV252" i="10"/>
  <c r="CW251" i="10"/>
  <c r="CV251" i="10"/>
  <c r="CW250" i="10"/>
  <c r="CV250" i="10"/>
  <c r="CW249" i="10"/>
  <c r="CV249" i="10"/>
  <c r="CW248" i="10"/>
  <c r="CV248" i="10"/>
  <c r="CW247" i="10"/>
  <c r="CV247" i="10"/>
  <c r="CW246" i="10"/>
  <c r="CV246" i="10"/>
  <c r="CW245" i="10"/>
  <c r="CV245" i="10"/>
  <c r="CW244" i="10"/>
  <c r="CV244" i="10"/>
  <c r="CW243" i="10"/>
  <c r="CV243" i="10"/>
  <c r="CW242" i="10"/>
  <c r="CV242" i="10"/>
  <c r="CW241" i="10"/>
  <c r="CV241" i="10"/>
  <c r="CW240" i="10"/>
  <c r="CV240" i="10"/>
  <c r="CW239" i="10"/>
  <c r="CV239" i="10"/>
  <c r="CW238" i="10"/>
  <c r="CV238" i="10"/>
  <c r="CW237" i="10"/>
  <c r="CV237" i="10"/>
  <c r="CW236" i="10"/>
  <c r="CV236" i="10"/>
  <c r="CW235" i="10"/>
  <c r="CV235" i="10"/>
  <c r="CW234" i="10"/>
  <c r="CV234" i="10"/>
  <c r="CW233" i="10"/>
  <c r="CV233" i="10"/>
  <c r="CW232" i="10"/>
  <c r="CV232" i="10"/>
  <c r="CW231" i="10"/>
  <c r="CV231" i="10"/>
  <c r="CW230" i="10"/>
  <c r="CV230" i="10"/>
  <c r="CW229" i="10"/>
  <c r="CV229" i="10"/>
  <c r="CW228" i="10"/>
  <c r="CV228" i="10"/>
  <c r="CW227" i="10"/>
  <c r="CV227" i="10"/>
  <c r="CW226" i="10"/>
  <c r="CV226" i="10"/>
  <c r="CW225" i="10"/>
  <c r="CV225" i="10"/>
  <c r="CW224" i="10"/>
  <c r="CV224" i="10"/>
  <c r="CW223" i="10"/>
  <c r="CV223" i="10"/>
  <c r="CW222" i="10"/>
  <c r="CV222" i="10"/>
  <c r="CW221" i="10"/>
  <c r="CV221" i="10"/>
  <c r="CW220" i="10"/>
  <c r="CV220" i="10"/>
  <c r="CW219" i="10"/>
  <c r="CV219" i="10"/>
  <c r="CW218" i="10"/>
  <c r="CV218" i="10"/>
  <c r="CW217" i="10"/>
  <c r="CV217" i="10"/>
  <c r="CW216" i="10"/>
  <c r="CV216" i="10"/>
  <c r="CW215" i="10"/>
  <c r="CV215" i="10"/>
  <c r="CW214" i="10"/>
  <c r="CV214" i="10"/>
  <c r="CW213" i="10"/>
  <c r="CV213" i="10"/>
  <c r="CW212" i="10"/>
  <c r="CV212" i="10"/>
  <c r="CW211" i="10"/>
  <c r="CV211" i="10"/>
  <c r="CW210" i="10"/>
  <c r="CV210" i="10"/>
  <c r="CW209" i="10"/>
  <c r="CV209" i="10"/>
  <c r="CW208" i="10"/>
  <c r="CV208" i="10"/>
  <c r="CW207" i="10"/>
  <c r="CV207" i="10"/>
  <c r="CW206" i="10"/>
  <c r="CV206" i="10"/>
  <c r="CW205" i="10"/>
  <c r="CV205" i="10"/>
  <c r="CW204" i="10"/>
  <c r="CV204" i="10"/>
  <c r="CW203" i="10"/>
  <c r="CV203" i="10"/>
  <c r="CW202" i="10"/>
  <c r="CV202" i="10"/>
  <c r="CW201" i="10"/>
  <c r="CV201" i="10"/>
  <c r="CW200" i="10"/>
  <c r="CV200" i="10"/>
  <c r="CW199" i="10"/>
  <c r="CV199" i="10"/>
  <c r="CW198" i="10"/>
  <c r="CV198" i="10"/>
  <c r="CW197" i="10"/>
  <c r="CV197" i="10"/>
  <c r="CW196" i="10"/>
  <c r="CV196" i="10"/>
  <c r="CW195" i="10"/>
  <c r="CV195" i="10"/>
  <c r="CW194" i="10"/>
  <c r="CV194" i="10"/>
  <c r="CW193" i="10"/>
  <c r="CV193" i="10"/>
  <c r="CW192" i="10"/>
  <c r="CV192" i="10"/>
  <c r="CW191" i="10"/>
  <c r="CV191" i="10"/>
  <c r="CW190" i="10"/>
  <c r="CV190" i="10"/>
  <c r="CW189" i="10"/>
  <c r="CV189" i="10"/>
  <c r="CW188" i="10"/>
  <c r="CV188" i="10"/>
  <c r="CW187" i="10"/>
  <c r="CV187" i="10"/>
  <c r="CW186" i="10"/>
  <c r="CV186" i="10"/>
  <c r="CW185" i="10"/>
  <c r="CV185" i="10"/>
  <c r="CW184" i="10"/>
  <c r="CV184" i="10"/>
  <c r="CW183" i="10"/>
  <c r="CV183" i="10"/>
  <c r="CW182" i="10"/>
  <c r="CV182" i="10"/>
  <c r="CW181" i="10"/>
  <c r="CV181" i="10"/>
  <c r="CW180" i="10"/>
  <c r="CV180" i="10"/>
  <c r="CW179" i="10"/>
  <c r="CV179" i="10"/>
  <c r="CW178" i="10"/>
  <c r="CV178" i="10"/>
  <c r="CW177" i="10"/>
  <c r="CV177" i="10"/>
  <c r="CW176" i="10"/>
  <c r="CV176" i="10"/>
  <c r="CW175" i="10"/>
  <c r="CV175" i="10"/>
  <c r="CW174" i="10"/>
  <c r="CV174" i="10"/>
  <c r="CW173" i="10"/>
  <c r="CV173" i="10"/>
  <c r="CW172" i="10"/>
  <c r="CV172" i="10"/>
  <c r="CW171" i="10"/>
  <c r="CV171" i="10"/>
  <c r="CW170" i="10"/>
  <c r="CV170" i="10"/>
  <c r="CW169" i="10"/>
  <c r="CV169" i="10"/>
  <c r="CW168" i="10"/>
  <c r="CV168" i="10"/>
  <c r="CW167" i="10"/>
  <c r="CV167" i="10"/>
  <c r="CW166" i="10"/>
  <c r="CV166" i="10"/>
  <c r="CW165" i="10"/>
  <c r="CV165" i="10"/>
  <c r="CW164" i="10"/>
  <c r="CV164" i="10"/>
  <c r="CW163" i="10"/>
  <c r="CV163" i="10"/>
  <c r="CW162" i="10"/>
  <c r="CV162" i="10"/>
  <c r="CW161" i="10"/>
  <c r="CV161" i="10"/>
  <c r="CW160" i="10"/>
  <c r="CV160" i="10"/>
  <c r="CW159" i="10"/>
  <c r="CV159" i="10"/>
  <c r="CW158" i="10"/>
  <c r="CV158" i="10"/>
  <c r="CW157" i="10"/>
  <c r="CV157" i="10"/>
  <c r="CW156" i="10"/>
  <c r="CV156" i="10"/>
  <c r="CW155" i="10"/>
  <c r="CV155" i="10"/>
  <c r="CW154" i="10"/>
  <c r="CV154" i="10"/>
  <c r="CW153" i="10"/>
  <c r="CV153" i="10"/>
  <c r="CW152" i="10"/>
  <c r="CV152" i="10"/>
  <c r="CW151" i="10"/>
  <c r="CV151" i="10"/>
  <c r="CW150" i="10"/>
  <c r="CV150" i="10"/>
  <c r="CW149" i="10"/>
  <c r="CV149" i="10"/>
  <c r="CW148" i="10"/>
  <c r="CV148" i="10"/>
  <c r="CW147" i="10"/>
  <c r="CV147" i="10"/>
  <c r="CW146" i="10"/>
  <c r="CV146" i="10"/>
  <c r="CW145" i="10"/>
  <c r="CV145" i="10"/>
  <c r="CW144" i="10"/>
  <c r="CV144" i="10"/>
  <c r="CW143" i="10"/>
  <c r="CV143" i="10"/>
  <c r="CW142" i="10"/>
  <c r="CV142" i="10"/>
  <c r="CW141" i="10"/>
  <c r="CV141" i="10"/>
  <c r="CW140" i="10"/>
  <c r="CV140" i="10"/>
  <c r="CW139" i="10"/>
  <c r="CV139" i="10"/>
  <c r="CW138" i="10"/>
  <c r="CV138" i="10"/>
  <c r="CW137" i="10"/>
  <c r="CV137" i="10"/>
  <c r="CW136" i="10"/>
  <c r="CV136" i="10"/>
  <c r="CW135" i="10"/>
  <c r="CV135" i="10"/>
  <c r="CW134" i="10"/>
  <c r="CV134" i="10"/>
  <c r="CW133" i="10"/>
  <c r="CV133" i="10"/>
  <c r="CW132" i="10"/>
  <c r="CV132" i="10"/>
  <c r="CW131" i="10"/>
  <c r="CV131" i="10"/>
  <c r="CW130" i="10"/>
  <c r="CV130" i="10"/>
  <c r="CW129" i="10"/>
  <c r="CV129" i="10"/>
  <c r="CW128" i="10"/>
  <c r="CV128" i="10"/>
  <c r="CW127" i="10"/>
  <c r="CV127" i="10"/>
  <c r="CW126" i="10"/>
  <c r="CV126" i="10"/>
  <c r="CW125" i="10"/>
  <c r="CV125" i="10"/>
  <c r="CW124" i="10"/>
  <c r="CV124" i="10"/>
  <c r="CW123" i="10"/>
  <c r="CV123" i="10"/>
  <c r="CW122" i="10"/>
  <c r="CV122" i="10"/>
  <c r="CW121" i="10"/>
  <c r="CV121" i="10"/>
  <c r="CW120" i="10"/>
  <c r="CV120" i="10"/>
  <c r="CW119" i="10"/>
  <c r="CV119" i="10"/>
  <c r="CW118" i="10"/>
  <c r="CV118" i="10"/>
  <c r="CW117" i="10"/>
  <c r="CV117" i="10"/>
  <c r="CW116" i="10"/>
  <c r="CV116" i="10"/>
  <c r="CW115" i="10"/>
  <c r="CV115" i="10"/>
  <c r="CW114" i="10"/>
  <c r="CV114" i="10"/>
  <c r="CW113" i="10"/>
  <c r="CV113" i="10"/>
  <c r="CW112" i="10"/>
  <c r="CV112" i="10"/>
  <c r="CW111" i="10"/>
  <c r="CV111" i="10"/>
  <c r="CW110" i="10"/>
  <c r="CV110" i="10"/>
  <c r="CW109" i="10"/>
  <c r="CV109" i="10"/>
  <c r="CW108" i="10"/>
  <c r="CV108" i="10"/>
  <c r="CW107" i="10"/>
  <c r="CV107" i="10"/>
  <c r="CW106" i="10"/>
  <c r="CV106" i="10"/>
  <c r="CW105" i="10"/>
  <c r="CV105" i="10"/>
  <c r="CW104" i="10"/>
  <c r="CV104" i="10"/>
  <c r="CW103" i="10"/>
  <c r="CV103" i="10"/>
  <c r="CW102" i="10"/>
  <c r="CV102" i="10"/>
  <c r="CW101" i="10"/>
  <c r="CV101" i="10"/>
  <c r="CW100" i="10"/>
  <c r="CV100" i="10"/>
  <c r="CW99" i="10"/>
  <c r="CV99" i="10"/>
  <c r="CW98" i="10"/>
  <c r="CV98" i="10"/>
  <c r="CW97" i="10"/>
  <c r="CV97" i="10"/>
  <c r="CW96" i="10"/>
  <c r="CV96" i="10"/>
  <c r="CW95" i="10"/>
  <c r="CV95" i="10"/>
  <c r="CW94" i="10"/>
  <c r="CV94" i="10"/>
  <c r="CW93" i="10"/>
  <c r="CV93" i="10"/>
  <c r="CW92" i="10"/>
  <c r="CV92" i="10"/>
  <c r="CW91" i="10"/>
  <c r="CV91" i="10"/>
  <c r="CW90" i="10"/>
  <c r="CV90" i="10"/>
  <c r="CW89" i="10"/>
  <c r="CV89" i="10"/>
  <c r="CW88" i="10"/>
  <c r="CV88" i="10"/>
  <c r="CW87" i="10"/>
  <c r="CV87" i="10"/>
  <c r="CW86" i="10"/>
  <c r="CV86" i="10"/>
  <c r="CW85" i="10"/>
  <c r="CV85" i="10"/>
  <c r="CW84" i="10"/>
  <c r="CV84" i="10"/>
  <c r="CW83" i="10"/>
  <c r="CV83" i="10"/>
  <c r="CW82" i="10"/>
  <c r="CV82" i="10"/>
  <c r="CW81" i="10"/>
  <c r="CV81" i="10"/>
  <c r="CW80" i="10"/>
  <c r="CV80" i="10"/>
  <c r="CW79" i="10"/>
  <c r="CV79" i="10"/>
  <c r="CW78" i="10"/>
  <c r="CV78" i="10"/>
  <c r="CW77" i="10"/>
  <c r="CV77" i="10"/>
  <c r="CW76" i="10"/>
  <c r="CV76" i="10"/>
  <c r="CW75" i="10"/>
  <c r="CV75" i="10"/>
  <c r="CW74" i="10"/>
  <c r="CV74" i="10"/>
  <c r="CW73" i="10"/>
  <c r="CV73" i="10"/>
  <c r="CW72" i="10"/>
  <c r="CV72" i="10"/>
  <c r="CW71" i="10"/>
  <c r="CV71" i="10"/>
  <c r="CW70" i="10"/>
  <c r="CV70" i="10"/>
  <c r="CW69" i="10"/>
  <c r="CV69" i="10"/>
  <c r="CW68" i="10"/>
  <c r="CV68" i="10"/>
  <c r="CW67" i="10"/>
  <c r="CV67" i="10"/>
  <c r="CW66" i="10"/>
  <c r="CV66" i="10"/>
  <c r="CW65" i="10"/>
  <c r="CV65" i="10"/>
  <c r="CW64" i="10"/>
  <c r="CV64" i="10"/>
  <c r="CW63" i="10"/>
  <c r="CV63" i="10"/>
  <c r="CW62" i="10"/>
  <c r="CV62" i="10"/>
  <c r="CW61" i="10"/>
  <c r="CV61" i="10"/>
  <c r="CW60" i="10"/>
  <c r="CV60" i="10"/>
  <c r="CW59" i="10"/>
  <c r="CV59" i="10"/>
  <c r="CW58" i="10"/>
  <c r="CV58" i="10"/>
  <c r="CW57" i="10"/>
  <c r="CV57" i="10"/>
  <c r="CW56" i="10"/>
  <c r="CV56" i="10"/>
  <c r="CW55" i="10"/>
  <c r="CV55" i="10"/>
  <c r="CW54" i="10"/>
  <c r="CV54" i="10"/>
  <c r="CW53" i="10"/>
  <c r="CV53" i="10"/>
  <c r="CW52" i="10"/>
  <c r="CV52" i="10"/>
  <c r="CW51" i="10"/>
  <c r="CV51" i="10"/>
  <c r="CW50" i="10"/>
  <c r="CV50" i="10"/>
  <c r="CW49" i="10"/>
  <c r="CV49" i="10"/>
  <c r="CW48" i="10"/>
  <c r="CV48" i="10"/>
  <c r="CW47" i="10"/>
  <c r="CV47" i="10"/>
  <c r="CW46" i="10"/>
  <c r="CV46" i="10"/>
  <c r="CW45" i="10"/>
  <c r="CV45" i="10"/>
  <c r="CW44" i="10"/>
  <c r="CV44" i="10"/>
  <c r="CW43" i="10"/>
  <c r="CV43" i="10"/>
  <c r="CW42" i="10"/>
  <c r="CV42" i="10"/>
  <c r="CW41" i="10"/>
  <c r="CV41" i="10"/>
  <c r="CW40" i="10"/>
  <c r="CV40" i="10"/>
  <c r="CW39" i="10"/>
  <c r="CV39" i="10"/>
  <c r="CW38" i="10"/>
  <c r="CV38" i="10"/>
  <c r="CW37" i="10"/>
  <c r="CV37" i="10"/>
  <c r="CW36" i="10"/>
  <c r="CV36" i="10"/>
  <c r="CW35" i="10"/>
  <c r="CV35" i="10"/>
  <c r="CW34" i="10"/>
  <c r="CV34" i="10"/>
  <c r="CW33" i="10"/>
  <c r="CV33" i="10"/>
  <c r="CW32" i="10"/>
  <c r="CV32" i="10"/>
  <c r="CW31" i="10"/>
  <c r="CV31" i="10"/>
  <c r="CW30" i="10"/>
  <c r="CV30" i="10"/>
  <c r="CW29" i="10"/>
  <c r="CV29" i="10"/>
  <c r="CW28" i="10"/>
  <c r="CV28" i="10"/>
  <c r="CW27" i="10"/>
  <c r="CV27" i="10"/>
  <c r="CW26" i="10"/>
  <c r="CV26" i="10"/>
  <c r="CW25" i="10"/>
  <c r="CV25" i="10"/>
  <c r="CW24" i="10"/>
  <c r="CV24" i="10"/>
  <c r="CW23" i="10"/>
  <c r="CV23" i="10"/>
  <c r="CW22" i="10"/>
  <c r="CV22" i="10"/>
  <c r="CW21" i="10"/>
  <c r="CV21" i="10"/>
  <c r="CW20" i="10"/>
  <c r="CV20" i="10"/>
  <c r="CW19" i="10"/>
  <c r="CV19" i="10"/>
  <c r="CW18" i="10"/>
  <c r="CV18" i="10"/>
  <c r="CW17" i="10"/>
  <c r="CV17" i="10"/>
  <c r="CW16" i="10"/>
  <c r="CV16" i="10"/>
  <c r="CW15" i="10"/>
  <c r="CV15" i="10"/>
  <c r="CW14" i="10"/>
  <c r="CV14" i="10"/>
  <c r="CW13" i="10"/>
  <c r="CV13" i="10"/>
  <c r="CW12" i="10"/>
  <c r="CV12" i="10"/>
  <c r="CW11" i="10"/>
  <c r="CV11" i="10"/>
  <c r="CW10" i="10"/>
  <c r="CV10" i="10"/>
  <c r="CW9" i="10"/>
  <c r="CV9" i="10"/>
  <c r="CW8" i="10"/>
  <c r="CV8" i="10"/>
  <c r="CW7" i="10"/>
  <c r="CV7" i="10"/>
  <c r="CW6" i="10"/>
  <c r="CV6" i="10"/>
  <c r="CT470" i="10"/>
  <c r="CS470" i="10"/>
  <c r="CT469" i="10"/>
  <c r="CS469" i="10"/>
  <c r="CT468" i="10"/>
  <c r="CS468" i="10"/>
  <c r="CT467" i="10"/>
  <c r="CS467" i="10"/>
  <c r="CT466" i="10"/>
  <c r="CS466" i="10"/>
  <c r="CT465" i="10"/>
  <c r="CS465" i="10"/>
  <c r="CT464" i="10"/>
  <c r="CS464" i="10"/>
  <c r="CT463" i="10"/>
  <c r="CS463" i="10"/>
  <c r="CT462" i="10"/>
  <c r="CS462" i="10"/>
  <c r="CT461" i="10"/>
  <c r="CS461" i="10"/>
  <c r="CT460" i="10"/>
  <c r="CS460" i="10"/>
  <c r="CT459" i="10"/>
  <c r="CS459" i="10"/>
  <c r="CT458" i="10"/>
  <c r="CS458" i="10"/>
  <c r="CT457" i="10"/>
  <c r="CS457" i="10"/>
  <c r="CT456" i="10"/>
  <c r="CS456" i="10"/>
  <c r="CT455" i="10"/>
  <c r="CS455" i="10"/>
  <c r="CT454" i="10"/>
  <c r="CS454" i="10"/>
  <c r="CT453" i="10"/>
  <c r="CS453" i="10"/>
  <c r="CT452" i="10"/>
  <c r="CS452" i="10"/>
  <c r="CT451" i="10"/>
  <c r="CS451" i="10"/>
  <c r="CT450" i="10"/>
  <c r="CS450" i="10"/>
  <c r="CT449" i="10"/>
  <c r="CS449" i="10"/>
  <c r="CT448" i="10"/>
  <c r="CS448" i="10"/>
  <c r="CT447" i="10"/>
  <c r="CS447" i="10"/>
  <c r="CT446" i="10"/>
  <c r="CS446" i="10"/>
  <c r="CT445" i="10"/>
  <c r="CS445" i="10"/>
  <c r="CT444" i="10"/>
  <c r="CS444" i="10"/>
  <c r="CT443" i="10"/>
  <c r="CS443" i="10"/>
  <c r="CT442" i="10"/>
  <c r="CS442" i="10"/>
  <c r="CT441" i="10"/>
  <c r="CS441" i="10"/>
  <c r="CT440" i="10"/>
  <c r="CS440" i="10"/>
  <c r="CT439" i="10"/>
  <c r="CS439" i="10"/>
  <c r="CT438" i="10"/>
  <c r="CS438" i="10"/>
  <c r="CT437" i="10"/>
  <c r="CS437" i="10"/>
  <c r="CT436" i="10"/>
  <c r="CS436" i="10"/>
  <c r="CT435" i="10"/>
  <c r="CS435" i="10"/>
  <c r="CT434" i="10"/>
  <c r="CS434" i="10"/>
  <c r="CT433" i="10"/>
  <c r="CS433" i="10"/>
  <c r="CT432" i="10"/>
  <c r="CS432" i="10"/>
  <c r="CT431" i="10"/>
  <c r="CS431" i="10"/>
  <c r="CT430" i="10"/>
  <c r="CS430" i="10"/>
  <c r="CT429" i="10"/>
  <c r="CS429" i="10"/>
  <c r="CT428" i="10"/>
  <c r="CS428" i="10"/>
  <c r="CT427" i="10"/>
  <c r="CS427" i="10"/>
  <c r="CT426" i="10"/>
  <c r="CS426" i="10"/>
  <c r="CT425" i="10"/>
  <c r="CS425" i="10"/>
  <c r="CT424" i="10"/>
  <c r="CS424" i="10"/>
  <c r="CT423" i="10"/>
  <c r="CS423" i="10"/>
  <c r="CT422" i="10"/>
  <c r="CS422" i="10"/>
  <c r="CT421" i="10"/>
  <c r="CS421" i="10"/>
  <c r="CT420" i="10"/>
  <c r="CS420" i="10"/>
  <c r="CT419" i="10"/>
  <c r="CS419" i="10"/>
  <c r="CT418" i="10"/>
  <c r="CS418" i="10"/>
  <c r="CT417" i="10"/>
  <c r="CS417" i="10"/>
  <c r="CT416" i="10"/>
  <c r="CS416" i="10"/>
  <c r="CT415" i="10"/>
  <c r="CS415" i="10"/>
  <c r="CT414" i="10"/>
  <c r="CS414" i="10"/>
  <c r="CT413" i="10"/>
  <c r="CS413" i="10"/>
  <c r="CT412" i="10"/>
  <c r="CS412" i="10"/>
  <c r="CT411" i="10"/>
  <c r="CS411" i="10"/>
  <c r="CT410" i="10"/>
  <c r="CS410" i="10"/>
  <c r="CT409" i="10"/>
  <c r="CS409" i="10"/>
  <c r="CT408" i="10"/>
  <c r="CS408" i="10"/>
  <c r="CT407" i="10"/>
  <c r="CS407" i="10"/>
  <c r="CT406" i="10"/>
  <c r="CS406" i="10"/>
  <c r="CT405" i="10"/>
  <c r="CS405" i="10"/>
  <c r="CT404" i="10"/>
  <c r="CS404" i="10"/>
  <c r="CT403" i="10"/>
  <c r="CS403" i="10"/>
  <c r="CT402" i="10"/>
  <c r="CS402" i="10"/>
  <c r="CT401" i="10"/>
  <c r="CS401" i="10"/>
  <c r="CT400" i="10"/>
  <c r="CS400" i="10"/>
  <c r="CT399" i="10"/>
  <c r="CS399" i="10"/>
  <c r="CT398" i="10"/>
  <c r="CS398" i="10"/>
  <c r="CT397" i="10"/>
  <c r="CS397" i="10"/>
  <c r="CT396" i="10"/>
  <c r="CS396" i="10"/>
  <c r="CT395" i="10"/>
  <c r="CS395" i="10"/>
  <c r="CT394" i="10"/>
  <c r="CS394" i="10"/>
  <c r="CT393" i="10"/>
  <c r="CS393" i="10"/>
  <c r="CT392" i="10"/>
  <c r="CS392" i="10"/>
  <c r="CT391" i="10"/>
  <c r="CS391" i="10"/>
  <c r="CT390" i="10"/>
  <c r="CS390" i="10"/>
  <c r="CT389" i="10"/>
  <c r="CS389" i="10"/>
  <c r="CT388" i="10"/>
  <c r="CS388" i="10"/>
  <c r="CT387" i="10"/>
  <c r="CS387" i="10"/>
  <c r="CT386" i="10"/>
  <c r="CS386" i="10"/>
  <c r="CT385" i="10"/>
  <c r="CS385" i="10"/>
  <c r="CT384" i="10"/>
  <c r="CS384" i="10"/>
  <c r="CT383" i="10"/>
  <c r="CS383" i="10"/>
  <c r="CT382" i="10"/>
  <c r="CS382" i="10"/>
  <c r="CT381" i="10"/>
  <c r="CS381" i="10"/>
  <c r="CT380" i="10"/>
  <c r="CS380" i="10"/>
  <c r="CT379" i="10"/>
  <c r="CS379" i="10"/>
  <c r="CT378" i="10"/>
  <c r="CS378" i="10"/>
  <c r="CT377" i="10"/>
  <c r="CS377" i="10"/>
  <c r="CT376" i="10"/>
  <c r="CS376" i="10"/>
  <c r="CT375" i="10"/>
  <c r="CS375" i="10"/>
  <c r="CT374" i="10"/>
  <c r="CS374" i="10"/>
  <c r="CT373" i="10"/>
  <c r="CS373" i="10"/>
  <c r="CT372" i="10"/>
  <c r="CS372" i="10"/>
  <c r="CT371" i="10"/>
  <c r="CS371" i="10"/>
  <c r="CT370" i="10"/>
  <c r="CS370" i="10"/>
  <c r="CT369" i="10"/>
  <c r="CS369" i="10"/>
  <c r="CT368" i="10"/>
  <c r="CS368" i="10"/>
  <c r="CT367" i="10"/>
  <c r="CS367" i="10"/>
  <c r="CT366" i="10"/>
  <c r="CS366" i="10"/>
  <c r="CT365" i="10"/>
  <c r="CS365" i="10"/>
  <c r="CT364" i="10"/>
  <c r="CS364" i="10"/>
  <c r="CT363" i="10"/>
  <c r="CS363" i="10"/>
  <c r="CT362" i="10"/>
  <c r="CS362" i="10"/>
  <c r="CT361" i="10"/>
  <c r="CS361" i="10"/>
  <c r="CT360" i="10"/>
  <c r="CS360" i="10"/>
  <c r="CT359" i="10"/>
  <c r="CS359" i="10"/>
  <c r="CT358" i="10"/>
  <c r="CS358" i="10"/>
  <c r="CT357" i="10"/>
  <c r="CS357" i="10"/>
  <c r="CT356" i="10"/>
  <c r="CS356" i="10"/>
  <c r="CT355" i="10"/>
  <c r="CS355" i="10"/>
  <c r="CT354" i="10"/>
  <c r="CS354" i="10"/>
  <c r="CT353" i="10"/>
  <c r="CS353" i="10"/>
  <c r="CT352" i="10"/>
  <c r="CS352" i="10"/>
  <c r="CT351" i="10"/>
  <c r="CS351" i="10"/>
  <c r="CT350" i="10"/>
  <c r="CS350" i="10"/>
  <c r="CT349" i="10"/>
  <c r="CS349" i="10"/>
  <c r="CT348" i="10"/>
  <c r="CS348" i="10"/>
  <c r="CT347" i="10"/>
  <c r="CS347" i="10"/>
  <c r="CT346" i="10"/>
  <c r="CS346" i="10"/>
  <c r="CT345" i="10"/>
  <c r="CS345" i="10"/>
  <c r="CT344" i="10"/>
  <c r="CS344" i="10"/>
  <c r="CT343" i="10"/>
  <c r="CS343" i="10"/>
  <c r="CT342" i="10"/>
  <c r="CS342" i="10"/>
  <c r="CT341" i="10"/>
  <c r="CS341" i="10"/>
  <c r="CT340" i="10"/>
  <c r="CS340" i="10"/>
  <c r="CT339" i="10"/>
  <c r="CS339" i="10"/>
  <c r="CT338" i="10"/>
  <c r="CS338" i="10"/>
  <c r="CT337" i="10"/>
  <c r="CS337" i="10"/>
  <c r="CT336" i="10"/>
  <c r="CS336" i="10"/>
  <c r="CT335" i="10"/>
  <c r="CS335" i="10"/>
  <c r="CT334" i="10"/>
  <c r="CS334" i="10"/>
  <c r="CT333" i="10"/>
  <c r="CS333" i="10"/>
  <c r="CT332" i="10"/>
  <c r="CS332" i="10"/>
  <c r="CT331" i="10"/>
  <c r="CS331" i="10"/>
  <c r="CT330" i="10"/>
  <c r="CS330" i="10"/>
  <c r="CT329" i="10"/>
  <c r="CS329" i="10"/>
  <c r="CT328" i="10"/>
  <c r="CS328" i="10"/>
  <c r="CT327" i="10"/>
  <c r="CS327" i="10"/>
  <c r="CT326" i="10"/>
  <c r="CS326" i="10"/>
  <c r="CT325" i="10"/>
  <c r="CS325" i="10"/>
  <c r="CT324" i="10"/>
  <c r="CS324" i="10"/>
  <c r="CT323" i="10"/>
  <c r="CS323" i="10"/>
  <c r="CT322" i="10"/>
  <c r="CS322" i="10"/>
  <c r="CT321" i="10"/>
  <c r="CS321" i="10"/>
  <c r="CT320" i="10"/>
  <c r="CS320" i="10"/>
  <c r="CT319" i="10"/>
  <c r="CS319" i="10"/>
  <c r="CT318" i="10"/>
  <c r="CS318" i="10"/>
  <c r="CT317" i="10"/>
  <c r="CS317" i="10"/>
  <c r="CT316" i="10"/>
  <c r="CS316" i="10"/>
  <c r="CT315" i="10"/>
  <c r="CS315" i="10"/>
  <c r="CT314" i="10"/>
  <c r="CS314" i="10"/>
  <c r="CT313" i="10"/>
  <c r="CS313" i="10"/>
  <c r="CT312" i="10"/>
  <c r="CS312" i="10"/>
  <c r="CT311" i="10"/>
  <c r="CS311" i="10"/>
  <c r="CT310" i="10"/>
  <c r="CS310" i="10"/>
  <c r="CT309" i="10"/>
  <c r="CS309" i="10"/>
  <c r="CT308" i="10"/>
  <c r="CS308" i="10"/>
  <c r="CT307" i="10"/>
  <c r="CS307" i="10"/>
  <c r="CT306" i="10"/>
  <c r="CS306" i="10"/>
  <c r="CT305" i="10"/>
  <c r="CS305" i="10"/>
  <c r="CT304" i="10"/>
  <c r="CS304" i="10"/>
  <c r="CT303" i="10"/>
  <c r="CS303" i="10"/>
  <c r="CT302" i="10"/>
  <c r="CS302" i="10"/>
  <c r="CT301" i="10"/>
  <c r="CS301" i="10"/>
  <c r="CT300" i="10"/>
  <c r="CS300" i="10"/>
  <c r="CT299" i="10"/>
  <c r="CS299" i="10"/>
  <c r="CT298" i="10"/>
  <c r="CS298" i="10"/>
  <c r="CT297" i="10"/>
  <c r="CS297" i="10"/>
  <c r="CT296" i="10"/>
  <c r="CS296" i="10"/>
  <c r="CT295" i="10"/>
  <c r="CS295" i="10"/>
  <c r="CT294" i="10"/>
  <c r="CS294" i="10"/>
  <c r="CT293" i="10"/>
  <c r="CS293" i="10"/>
  <c r="CT292" i="10"/>
  <c r="CS292" i="10"/>
  <c r="CT291" i="10"/>
  <c r="CS291" i="10"/>
  <c r="CT290" i="10"/>
  <c r="CS290" i="10"/>
  <c r="CT289" i="10"/>
  <c r="CS289" i="10"/>
  <c r="CT288" i="10"/>
  <c r="CS288" i="10"/>
  <c r="CT287" i="10"/>
  <c r="CS287" i="10"/>
  <c r="CT286" i="10"/>
  <c r="CS286" i="10"/>
  <c r="CT285" i="10"/>
  <c r="CS285" i="10"/>
  <c r="CT284" i="10"/>
  <c r="CS284" i="10"/>
  <c r="CT283" i="10"/>
  <c r="CS283" i="10"/>
  <c r="CT282" i="10"/>
  <c r="CS282" i="10"/>
  <c r="CT281" i="10"/>
  <c r="CS281" i="10"/>
  <c r="CT280" i="10"/>
  <c r="CS280" i="10"/>
  <c r="CT279" i="10"/>
  <c r="CS279" i="10"/>
  <c r="CT278" i="10"/>
  <c r="CS278" i="10"/>
  <c r="CT277" i="10"/>
  <c r="CS277" i="10"/>
  <c r="CT276" i="10"/>
  <c r="CS276" i="10"/>
  <c r="CT275" i="10"/>
  <c r="CS275" i="10"/>
  <c r="CT274" i="10"/>
  <c r="CS274" i="10"/>
  <c r="CT273" i="10"/>
  <c r="CS273" i="10"/>
  <c r="CT272" i="10"/>
  <c r="CS272" i="10"/>
  <c r="CT271" i="10"/>
  <c r="CS271" i="10"/>
  <c r="CT270" i="10"/>
  <c r="CS270" i="10"/>
  <c r="CT269" i="10"/>
  <c r="CS269" i="10"/>
  <c r="CT268" i="10"/>
  <c r="CS268" i="10"/>
  <c r="CT267" i="10"/>
  <c r="CS267" i="10"/>
  <c r="CT266" i="10"/>
  <c r="CS266" i="10"/>
  <c r="CT265" i="10"/>
  <c r="CS265" i="10"/>
  <c r="CT264" i="10"/>
  <c r="CS264" i="10"/>
  <c r="CT263" i="10"/>
  <c r="CS263" i="10"/>
  <c r="CT262" i="10"/>
  <c r="CS262" i="10"/>
  <c r="CT261" i="10"/>
  <c r="CS261" i="10"/>
  <c r="CT260" i="10"/>
  <c r="CS260" i="10"/>
  <c r="CT259" i="10"/>
  <c r="CS259" i="10"/>
  <c r="CT258" i="10"/>
  <c r="CS258" i="10"/>
  <c r="CT257" i="10"/>
  <c r="CS257" i="10"/>
  <c r="CT256" i="10"/>
  <c r="CS256" i="10"/>
  <c r="CT255" i="10"/>
  <c r="CS255" i="10"/>
  <c r="CT254" i="10"/>
  <c r="CS254" i="10"/>
  <c r="CT253" i="10"/>
  <c r="CS253" i="10"/>
  <c r="CT252" i="10"/>
  <c r="CS252" i="10"/>
  <c r="CT251" i="10"/>
  <c r="CS251" i="10"/>
  <c r="CT250" i="10"/>
  <c r="CS250" i="10"/>
  <c r="CT249" i="10"/>
  <c r="CS249" i="10"/>
  <c r="CT248" i="10"/>
  <c r="CS248" i="10"/>
  <c r="CT247" i="10"/>
  <c r="CS247" i="10"/>
  <c r="CT246" i="10"/>
  <c r="CS246" i="10"/>
  <c r="CT245" i="10"/>
  <c r="CS245" i="10"/>
  <c r="CT244" i="10"/>
  <c r="CS244" i="10"/>
  <c r="CT243" i="10"/>
  <c r="CS243" i="10"/>
  <c r="CT242" i="10"/>
  <c r="CS242" i="10"/>
  <c r="CT241" i="10"/>
  <c r="CS241" i="10"/>
  <c r="CT240" i="10"/>
  <c r="CS240" i="10"/>
  <c r="CT239" i="10"/>
  <c r="CS239" i="10"/>
  <c r="CT238" i="10"/>
  <c r="CS238" i="10"/>
  <c r="CT237" i="10"/>
  <c r="CS237" i="10"/>
  <c r="CT236" i="10"/>
  <c r="CS236" i="10"/>
  <c r="CT235" i="10"/>
  <c r="CS235" i="10"/>
  <c r="CT234" i="10"/>
  <c r="CS234" i="10"/>
  <c r="CT233" i="10"/>
  <c r="CS233" i="10"/>
  <c r="CT232" i="10"/>
  <c r="CS232" i="10"/>
  <c r="CT231" i="10"/>
  <c r="CS231" i="10"/>
  <c r="CT230" i="10"/>
  <c r="CS230" i="10"/>
  <c r="CT229" i="10"/>
  <c r="CS229" i="10"/>
  <c r="CT228" i="10"/>
  <c r="CS228" i="10"/>
  <c r="CT227" i="10"/>
  <c r="CS227" i="10"/>
  <c r="CT226" i="10"/>
  <c r="CS226" i="10"/>
  <c r="CT225" i="10"/>
  <c r="CS225" i="10"/>
  <c r="CT224" i="10"/>
  <c r="CS224" i="10"/>
  <c r="CT223" i="10"/>
  <c r="CS223" i="10"/>
  <c r="CT222" i="10"/>
  <c r="CS222" i="10"/>
  <c r="CT221" i="10"/>
  <c r="CS221" i="10"/>
  <c r="CT220" i="10"/>
  <c r="CS220" i="10"/>
  <c r="CT219" i="10"/>
  <c r="CS219" i="10"/>
  <c r="CT218" i="10"/>
  <c r="CS218" i="10"/>
  <c r="CT217" i="10"/>
  <c r="CS217" i="10"/>
  <c r="CT216" i="10"/>
  <c r="CS216" i="10"/>
  <c r="CT215" i="10"/>
  <c r="CS215" i="10"/>
  <c r="CT214" i="10"/>
  <c r="CS214" i="10"/>
  <c r="CT213" i="10"/>
  <c r="CS213" i="10"/>
  <c r="CT212" i="10"/>
  <c r="CS212" i="10"/>
  <c r="CT211" i="10"/>
  <c r="CS211" i="10"/>
  <c r="CT210" i="10"/>
  <c r="CS210" i="10"/>
  <c r="CT209" i="10"/>
  <c r="CS209" i="10"/>
  <c r="CT208" i="10"/>
  <c r="CS208" i="10"/>
  <c r="CT207" i="10"/>
  <c r="CS207" i="10"/>
  <c r="CT206" i="10"/>
  <c r="CS206" i="10"/>
  <c r="CT205" i="10"/>
  <c r="CS205" i="10"/>
  <c r="CT204" i="10"/>
  <c r="CS204" i="10"/>
  <c r="CT203" i="10"/>
  <c r="CS203" i="10"/>
  <c r="CT202" i="10"/>
  <c r="CS202" i="10"/>
  <c r="CT201" i="10"/>
  <c r="CS201" i="10"/>
  <c r="CT200" i="10"/>
  <c r="CS200" i="10"/>
  <c r="CT199" i="10"/>
  <c r="CS199" i="10"/>
  <c r="CT198" i="10"/>
  <c r="CS198" i="10"/>
  <c r="CT197" i="10"/>
  <c r="CS197" i="10"/>
  <c r="CT196" i="10"/>
  <c r="CS196" i="10"/>
  <c r="CT195" i="10"/>
  <c r="CS195" i="10"/>
  <c r="CT194" i="10"/>
  <c r="CS194" i="10"/>
  <c r="CT193" i="10"/>
  <c r="CS193" i="10"/>
  <c r="CT192" i="10"/>
  <c r="CS192" i="10"/>
  <c r="CT191" i="10"/>
  <c r="CS191" i="10"/>
  <c r="CT190" i="10"/>
  <c r="CS190" i="10"/>
  <c r="CT189" i="10"/>
  <c r="CS189" i="10"/>
  <c r="CT188" i="10"/>
  <c r="CS188" i="10"/>
  <c r="CT187" i="10"/>
  <c r="CS187" i="10"/>
  <c r="CT186" i="10"/>
  <c r="CS186" i="10"/>
  <c r="CT185" i="10"/>
  <c r="CS185" i="10"/>
  <c r="CT184" i="10"/>
  <c r="CS184" i="10"/>
  <c r="CT183" i="10"/>
  <c r="CS183" i="10"/>
  <c r="CT182" i="10"/>
  <c r="CS182" i="10"/>
  <c r="CT181" i="10"/>
  <c r="CS181" i="10"/>
  <c r="CT180" i="10"/>
  <c r="CS180" i="10"/>
  <c r="CT179" i="10"/>
  <c r="CS179" i="10"/>
  <c r="CT178" i="10"/>
  <c r="CS178" i="10"/>
  <c r="CT177" i="10"/>
  <c r="CS177" i="10"/>
  <c r="CT176" i="10"/>
  <c r="CS176" i="10"/>
  <c r="CT175" i="10"/>
  <c r="CS175" i="10"/>
  <c r="CT174" i="10"/>
  <c r="CS174" i="10"/>
  <c r="CT173" i="10"/>
  <c r="CS173" i="10"/>
  <c r="CT172" i="10"/>
  <c r="CS172" i="10"/>
  <c r="CT171" i="10"/>
  <c r="CS171" i="10"/>
  <c r="CT170" i="10"/>
  <c r="CS170" i="10"/>
  <c r="CT169" i="10"/>
  <c r="CS169" i="10"/>
  <c r="CT168" i="10"/>
  <c r="CS168" i="10"/>
  <c r="CT167" i="10"/>
  <c r="CS167" i="10"/>
  <c r="CT166" i="10"/>
  <c r="CS166" i="10"/>
  <c r="CT165" i="10"/>
  <c r="CS165" i="10"/>
  <c r="CT164" i="10"/>
  <c r="CS164" i="10"/>
  <c r="CT163" i="10"/>
  <c r="CS163" i="10"/>
  <c r="CT162" i="10"/>
  <c r="CS162" i="10"/>
  <c r="CT161" i="10"/>
  <c r="CS161" i="10"/>
  <c r="CT160" i="10"/>
  <c r="CS160" i="10"/>
  <c r="CT159" i="10"/>
  <c r="CS159" i="10"/>
  <c r="CT158" i="10"/>
  <c r="CS158" i="10"/>
  <c r="CT157" i="10"/>
  <c r="CS157" i="10"/>
  <c r="CT156" i="10"/>
  <c r="CS156" i="10"/>
  <c r="CT155" i="10"/>
  <c r="CS155" i="10"/>
  <c r="CT154" i="10"/>
  <c r="CS154" i="10"/>
  <c r="CT153" i="10"/>
  <c r="CS153" i="10"/>
  <c r="CT152" i="10"/>
  <c r="CS152" i="10"/>
  <c r="CT151" i="10"/>
  <c r="CS151" i="10"/>
  <c r="CT150" i="10"/>
  <c r="CS150" i="10"/>
  <c r="CT149" i="10"/>
  <c r="CS149" i="10"/>
  <c r="CT148" i="10"/>
  <c r="CS148" i="10"/>
  <c r="CT147" i="10"/>
  <c r="CS147" i="10"/>
  <c r="CT146" i="10"/>
  <c r="CS146" i="10"/>
  <c r="CT145" i="10"/>
  <c r="CS145" i="10"/>
  <c r="CT144" i="10"/>
  <c r="CS144" i="10"/>
  <c r="CT143" i="10"/>
  <c r="CS143" i="10"/>
  <c r="CT142" i="10"/>
  <c r="CS142" i="10"/>
  <c r="CT141" i="10"/>
  <c r="CS141" i="10"/>
  <c r="CT140" i="10"/>
  <c r="CS140" i="10"/>
  <c r="CT139" i="10"/>
  <c r="CS139" i="10"/>
  <c r="CT138" i="10"/>
  <c r="CS138" i="10"/>
  <c r="CT137" i="10"/>
  <c r="CS137" i="10"/>
  <c r="CT136" i="10"/>
  <c r="CS136" i="10"/>
  <c r="CT135" i="10"/>
  <c r="CS135" i="10"/>
  <c r="CT134" i="10"/>
  <c r="CS134" i="10"/>
  <c r="CT133" i="10"/>
  <c r="CS133" i="10"/>
  <c r="CT132" i="10"/>
  <c r="CS132" i="10"/>
  <c r="CT131" i="10"/>
  <c r="CS131" i="10"/>
  <c r="CT130" i="10"/>
  <c r="CS130" i="10"/>
  <c r="CT129" i="10"/>
  <c r="CS129" i="10"/>
  <c r="CT128" i="10"/>
  <c r="CS128" i="10"/>
  <c r="CT127" i="10"/>
  <c r="CS127" i="10"/>
  <c r="CT126" i="10"/>
  <c r="CS126" i="10"/>
  <c r="CT125" i="10"/>
  <c r="CS125" i="10"/>
  <c r="CT124" i="10"/>
  <c r="CS124" i="10"/>
  <c r="CT123" i="10"/>
  <c r="CS123" i="10"/>
  <c r="CT122" i="10"/>
  <c r="CS122" i="10"/>
  <c r="CT121" i="10"/>
  <c r="CS121" i="10"/>
  <c r="CT120" i="10"/>
  <c r="CS120" i="10"/>
  <c r="CT119" i="10"/>
  <c r="CS119" i="10"/>
  <c r="CT118" i="10"/>
  <c r="CS118" i="10"/>
  <c r="CT117" i="10"/>
  <c r="CS117" i="10"/>
  <c r="CT116" i="10"/>
  <c r="CS116" i="10"/>
  <c r="CT115" i="10"/>
  <c r="CS115" i="10"/>
  <c r="CT114" i="10"/>
  <c r="CS114" i="10"/>
  <c r="CT113" i="10"/>
  <c r="CS113" i="10"/>
  <c r="CT112" i="10"/>
  <c r="CS112" i="10"/>
  <c r="CT111" i="10"/>
  <c r="CS111" i="10"/>
  <c r="CT110" i="10"/>
  <c r="CS110" i="10"/>
  <c r="CT109" i="10"/>
  <c r="CS109" i="10"/>
  <c r="CT108" i="10"/>
  <c r="CS108" i="10"/>
  <c r="CT107" i="10"/>
  <c r="CS107" i="10"/>
  <c r="CT106" i="10"/>
  <c r="CS106" i="10"/>
  <c r="CT105" i="10"/>
  <c r="CS105" i="10"/>
  <c r="CT104" i="10"/>
  <c r="CS104" i="10"/>
  <c r="CT103" i="10"/>
  <c r="CS103" i="10"/>
  <c r="CT102" i="10"/>
  <c r="CS102" i="10"/>
  <c r="CT101" i="10"/>
  <c r="CS101" i="10"/>
  <c r="CT100" i="10"/>
  <c r="CS100" i="10"/>
  <c r="CT99" i="10"/>
  <c r="CS99" i="10"/>
  <c r="CT98" i="10"/>
  <c r="CS98" i="10"/>
  <c r="CT97" i="10"/>
  <c r="CS97" i="10"/>
  <c r="CT96" i="10"/>
  <c r="CS96" i="10"/>
  <c r="CT95" i="10"/>
  <c r="CS95" i="10"/>
  <c r="CT94" i="10"/>
  <c r="CS94" i="10"/>
  <c r="CT93" i="10"/>
  <c r="CS93" i="10"/>
  <c r="CT92" i="10"/>
  <c r="CS92" i="10"/>
  <c r="CT91" i="10"/>
  <c r="CS91" i="10"/>
  <c r="CT90" i="10"/>
  <c r="CS90" i="10"/>
  <c r="CT89" i="10"/>
  <c r="CS89" i="10"/>
  <c r="CT88" i="10"/>
  <c r="CS88" i="10"/>
  <c r="CT87" i="10"/>
  <c r="CS87" i="10"/>
  <c r="CT86" i="10"/>
  <c r="CS86" i="10"/>
  <c r="CT85" i="10"/>
  <c r="CS85" i="10"/>
  <c r="CT84" i="10"/>
  <c r="CS84" i="10"/>
  <c r="CT83" i="10"/>
  <c r="CS83" i="10"/>
  <c r="CT82" i="10"/>
  <c r="CS82" i="10"/>
  <c r="CT81" i="10"/>
  <c r="CS81" i="10"/>
  <c r="CT80" i="10"/>
  <c r="CS80" i="10"/>
  <c r="CT79" i="10"/>
  <c r="CS79" i="10"/>
  <c r="CT78" i="10"/>
  <c r="CS78" i="10"/>
  <c r="CT77" i="10"/>
  <c r="CS77" i="10"/>
  <c r="CT76" i="10"/>
  <c r="CS76" i="10"/>
  <c r="CT75" i="10"/>
  <c r="CS75" i="10"/>
  <c r="CT74" i="10"/>
  <c r="CS74" i="10"/>
  <c r="CT73" i="10"/>
  <c r="CS73" i="10"/>
  <c r="CT72" i="10"/>
  <c r="CS72" i="10"/>
  <c r="CT71" i="10"/>
  <c r="CS71" i="10"/>
  <c r="CT70" i="10"/>
  <c r="CS70" i="10"/>
  <c r="CT69" i="10"/>
  <c r="CS69" i="10"/>
  <c r="CT68" i="10"/>
  <c r="CS68" i="10"/>
  <c r="CT67" i="10"/>
  <c r="CS67" i="10"/>
  <c r="CT66" i="10"/>
  <c r="CS66" i="10"/>
  <c r="CT65" i="10"/>
  <c r="CS65" i="10"/>
  <c r="CT64" i="10"/>
  <c r="CS64" i="10"/>
  <c r="CT63" i="10"/>
  <c r="CS63" i="10"/>
  <c r="CT62" i="10"/>
  <c r="CS62" i="10"/>
  <c r="CT61" i="10"/>
  <c r="CS61" i="10"/>
  <c r="CT60" i="10"/>
  <c r="CS60" i="10"/>
  <c r="CT59" i="10"/>
  <c r="CS59" i="10"/>
  <c r="CT58" i="10"/>
  <c r="CS58" i="10"/>
  <c r="CT57" i="10"/>
  <c r="CS57" i="10"/>
  <c r="CT56" i="10"/>
  <c r="CS56" i="10"/>
  <c r="CT55" i="10"/>
  <c r="CS55" i="10"/>
  <c r="CT54" i="10"/>
  <c r="CS54" i="10"/>
  <c r="CT53" i="10"/>
  <c r="CS53" i="10"/>
  <c r="CT52" i="10"/>
  <c r="CS52" i="10"/>
  <c r="CT51" i="10"/>
  <c r="CS51" i="10"/>
  <c r="CT50" i="10"/>
  <c r="CS50" i="10"/>
  <c r="CT49" i="10"/>
  <c r="CS49" i="10"/>
  <c r="CT48" i="10"/>
  <c r="CS48" i="10"/>
  <c r="CT47" i="10"/>
  <c r="CS47" i="10"/>
  <c r="CT46" i="10"/>
  <c r="CS46" i="10"/>
  <c r="CT45" i="10"/>
  <c r="CS45" i="10"/>
  <c r="CT44" i="10"/>
  <c r="CS44" i="10"/>
  <c r="CT43" i="10"/>
  <c r="CS43" i="10"/>
  <c r="CT42" i="10"/>
  <c r="CS42" i="10"/>
  <c r="CT41" i="10"/>
  <c r="CS41" i="10"/>
  <c r="CT40" i="10"/>
  <c r="CS40" i="10"/>
  <c r="CT39" i="10"/>
  <c r="CS39" i="10"/>
  <c r="CT38" i="10"/>
  <c r="CS38" i="10"/>
  <c r="CT37" i="10"/>
  <c r="CS37" i="10"/>
  <c r="CT36" i="10"/>
  <c r="CS36" i="10"/>
  <c r="CT35" i="10"/>
  <c r="CS35" i="10"/>
  <c r="CT34" i="10"/>
  <c r="CS34" i="10"/>
  <c r="CT33" i="10"/>
  <c r="CS33" i="10"/>
  <c r="CT32" i="10"/>
  <c r="CS32" i="10"/>
  <c r="CT31" i="10"/>
  <c r="CS31" i="10"/>
  <c r="CT30" i="10"/>
  <c r="CS30" i="10"/>
  <c r="CT29" i="10"/>
  <c r="CS29" i="10"/>
  <c r="CT28" i="10"/>
  <c r="CS28" i="10"/>
  <c r="CT27" i="10"/>
  <c r="CS27" i="10"/>
  <c r="CT26" i="10"/>
  <c r="CS26" i="10"/>
  <c r="CT25" i="10"/>
  <c r="CS25" i="10"/>
  <c r="CT24" i="10"/>
  <c r="CS24" i="10"/>
  <c r="CT23" i="10"/>
  <c r="CS23" i="10"/>
  <c r="CT22" i="10"/>
  <c r="CS22" i="10"/>
  <c r="CT21" i="10"/>
  <c r="CS21" i="10"/>
  <c r="CT20" i="10"/>
  <c r="CS20" i="10"/>
  <c r="CT19" i="10"/>
  <c r="CS19" i="10"/>
  <c r="CT18" i="10"/>
  <c r="CS18" i="10"/>
  <c r="CT17" i="10"/>
  <c r="CS17" i="10"/>
  <c r="CT16" i="10"/>
  <c r="CS16" i="10"/>
  <c r="CT15" i="10"/>
  <c r="CS15" i="10"/>
  <c r="CT14" i="10"/>
  <c r="CS14" i="10"/>
  <c r="CT13" i="10"/>
  <c r="CS13" i="10"/>
  <c r="CT12" i="10"/>
  <c r="CS12" i="10"/>
  <c r="CT11" i="10"/>
  <c r="CS11" i="10"/>
  <c r="CT10" i="10"/>
  <c r="CS10" i="10"/>
  <c r="CT9" i="10"/>
  <c r="CS9" i="10"/>
  <c r="CT8" i="10"/>
  <c r="CS8" i="10"/>
  <c r="CT7" i="10"/>
  <c r="CS7" i="10"/>
  <c r="CT6" i="10"/>
  <c r="CS6" i="10"/>
  <c r="CQ470" i="10"/>
  <c r="CP470" i="10"/>
  <c r="CQ469" i="10"/>
  <c r="CP469" i="10"/>
  <c r="CQ468" i="10"/>
  <c r="CP468" i="10"/>
  <c r="CQ467" i="10"/>
  <c r="CP467" i="10"/>
  <c r="CQ466" i="10"/>
  <c r="CP466" i="10"/>
  <c r="CQ465" i="10"/>
  <c r="CP465" i="10"/>
  <c r="CQ464" i="10"/>
  <c r="CP464" i="10"/>
  <c r="CQ463" i="10"/>
  <c r="CP463" i="10"/>
  <c r="CQ462" i="10"/>
  <c r="CP462" i="10"/>
  <c r="CQ461" i="10"/>
  <c r="CP461" i="10"/>
  <c r="CQ460" i="10"/>
  <c r="CP460" i="10"/>
  <c r="CQ459" i="10"/>
  <c r="CP459" i="10"/>
  <c r="CQ458" i="10"/>
  <c r="CP458" i="10"/>
  <c r="CQ457" i="10"/>
  <c r="CP457" i="10"/>
  <c r="CQ456" i="10"/>
  <c r="CP456" i="10"/>
  <c r="CQ455" i="10"/>
  <c r="CP455" i="10"/>
  <c r="CQ454" i="10"/>
  <c r="CP454" i="10"/>
  <c r="CQ453" i="10"/>
  <c r="CP453" i="10"/>
  <c r="CQ452" i="10"/>
  <c r="CP452" i="10"/>
  <c r="CQ451" i="10"/>
  <c r="CP451" i="10"/>
  <c r="CQ450" i="10"/>
  <c r="CP450" i="10"/>
  <c r="CQ449" i="10"/>
  <c r="CP449" i="10"/>
  <c r="CQ448" i="10"/>
  <c r="CP448" i="10"/>
  <c r="CQ447" i="10"/>
  <c r="CP447" i="10"/>
  <c r="CQ446" i="10"/>
  <c r="CP446" i="10"/>
  <c r="CQ445" i="10"/>
  <c r="CP445" i="10"/>
  <c r="CQ444" i="10"/>
  <c r="CP444" i="10"/>
  <c r="CQ443" i="10"/>
  <c r="CP443" i="10"/>
  <c r="CQ442" i="10"/>
  <c r="CP442" i="10"/>
  <c r="CQ441" i="10"/>
  <c r="CP441" i="10"/>
  <c r="CQ440" i="10"/>
  <c r="CP440" i="10"/>
  <c r="CQ439" i="10"/>
  <c r="CP439" i="10"/>
  <c r="CQ438" i="10"/>
  <c r="CP438" i="10"/>
  <c r="CQ437" i="10"/>
  <c r="CP437" i="10"/>
  <c r="CQ436" i="10"/>
  <c r="CP436" i="10"/>
  <c r="CQ435" i="10"/>
  <c r="CP435" i="10"/>
  <c r="CQ434" i="10"/>
  <c r="CP434" i="10"/>
  <c r="CQ433" i="10"/>
  <c r="CP433" i="10"/>
  <c r="CQ432" i="10"/>
  <c r="CP432" i="10"/>
  <c r="CQ431" i="10"/>
  <c r="CP431" i="10"/>
  <c r="CQ430" i="10"/>
  <c r="CP430" i="10"/>
  <c r="CQ429" i="10"/>
  <c r="CP429" i="10"/>
  <c r="CQ428" i="10"/>
  <c r="CP428" i="10"/>
  <c r="CQ427" i="10"/>
  <c r="CP427" i="10"/>
  <c r="CQ426" i="10"/>
  <c r="CP426" i="10"/>
  <c r="CQ425" i="10"/>
  <c r="CP425" i="10"/>
  <c r="CQ424" i="10"/>
  <c r="CP424" i="10"/>
  <c r="CQ423" i="10"/>
  <c r="CP423" i="10"/>
  <c r="CQ422" i="10"/>
  <c r="CP422" i="10"/>
  <c r="CQ421" i="10"/>
  <c r="CP421" i="10"/>
  <c r="CQ420" i="10"/>
  <c r="CP420" i="10"/>
  <c r="CQ419" i="10"/>
  <c r="CP419" i="10"/>
  <c r="CQ418" i="10"/>
  <c r="CP418" i="10"/>
  <c r="CQ417" i="10"/>
  <c r="CP417" i="10"/>
  <c r="CQ416" i="10"/>
  <c r="CP416" i="10"/>
  <c r="CQ415" i="10"/>
  <c r="CP415" i="10"/>
  <c r="CQ414" i="10"/>
  <c r="CP414" i="10"/>
  <c r="CQ413" i="10"/>
  <c r="CP413" i="10"/>
  <c r="CQ412" i="10"/>
  <c r="CP412" i="10"/>
  <c r="CQ411" i="10"/>
  <c r="CP411" i="10"/>
  <c r="CQ410" i="10"/>
  <c r="CP410" i="10"/>
  <c r="CQ409" i="10"/>
  <c r="CP409" i="10"/>
  <c r="CQ408" i="10"/>
  <c r="CP408" i="10"/>
  <c r="CQ407" i="10"/>
  <c r="CP407" i="10"/>
  <c r="CQ406" i="10"/>
  <c r="CP406" i="10"/>
  <c r="CQ405" i="10"/>
  <c r="CP405" i="10"/>
  <c r="CQ404" i="10"/>
  <c r="CP404" i="10"/>
  <c r="CQ403" i="10"/>
  <c r="CP403" i="10"/>
  <c r="CQ402" i="10"/>
  <c r="CP402" i="10"/>
  <c r="CQ401" i="10"/>
  <c r="CP401" i="10"/>
  <c r="CQ400" i="10"/>
  <c r="CP400" i="10"/>
  <c r="CQ399" i="10"/>
  <c r="CP399" i="10"/>
  <c r="CQ398" i="10"/>
  <c r="CP398" i="10"/>
  <c r="CQ397" i="10"/>
  <c r="CP397" i="10"/>
  <c r="CQ396" i="10"/>
  <c r="CP396" i="10"/>
  <c r="CQ395" i="10"/>
  <c r="CP395" i="10"/>
  <c r="CQ394" i="10"/>
  <c r="CP394" i="10"/>
  <c r="CQ393" i="10"/>
  <c r="CP393" i="10"/>
  <c r="CQ392" i="10"/>
  <c r="CP392" i="10"/>
  <c r="CQ391" i="10"/>
  <c r="CP391" i="10"/>
  <c r="CQ390" i="10"/>
  <c r="CP390" i="10"/>
  <c r="CQ389" i="10"/>
  <c r="CP389" i="10"/>
  <c r="CQ388" i="10"/>
  <c r="CP388" i="10"/>
  <c r="CQ387" i="10"/>
  <c r="CP387" i="10"/>
  <c r="CQ386" i="10"/>
  <c r="CP386" i="10"/>
  <c r="CQ385" i="10"/>
  <c r="CP385" i="10"/>
  <c r="CQ384" i="10"/>
  <c r="CP384" i="10"/>
  <c r="CQ383" i="10"/>
  <c r="CP383" i="10"/>
  <c r="CQ382" i="10"/>
  <c r="CP382" i="10"/>
  <c r="CQ381" i="10"/>
  <c r="CP381" i="10"/>
  <c r="CQ380" i="10"/>
  <c r="CP380" i="10"/>
  <c r="CQ379" i="10"/>
  <c r="CP379" i="10"/>
  <c r="CQ378" i="10"/>
  <c r="CP378" i="10"/>
  <c r="CQ377" i="10"/>
  <c r="CP377" i="10"/>
  <c r="CQ376" i="10"/>
  <c r="CP376" i="10"/>
  <c r="CQ375" i="10"/>
  <c r="CP375" i="10"/>
  <c r="CQ374" i="10"/>
  <c r="CP374" i="10"/>
  <c r="CQ373" i="10"/>
  <c r="CP373" i="10"/>
  <c r="CQ372" i="10"/>
  <c r="CP372" i="10"/>
  <c r="CQ371" i="10"/>
  <c r="CP371" i="10"/>
  <c r="CQ370" i="10"/>
  <c r="CP370" i="10"/>
  <c r="CQ369" i="10"/>
  <c r="CP369" i="10"/>
  <c r="CQ368" i="10"/>
  <c r="CP368" i="10"/>
  <c r="CQ367" i="10"/>
  <c r="CP367" i="10"/>
  <c r="CQ366" i="10"/>
  <c r="CP366" i="10"/>
  <c r="CQ365" i="10"/>
  <c r="CP365" i="10"/>
  <c r="CQ364" i="10"/>
  <c r="CP364" i="10"/>
  <c r="CQ363" i="10"/>
  <c r="CP363" i="10"/>
  <c r="CQ362" i="10"/>
  <c r="CP362" i="10"/>
  <c r="CQ361" i="10"/>
  <c r="CP361" i="10"/>
  <c r="CQ360" i="10"/>
  <c r="CP360" i="10"/>
  <c r="CQ359" i="10"/>
  <c r="CP359" i="10"/>
  <c r="CQ358" i="10"/>
  <c r="CP358" i="10"/>
  <c r="CQ357" i="10"/>
  <c r="CP357" i="10"/>
  <c r="CQ356" i="10"/>
  <c r="CP356" i="10"/>
  <c r="CQ355" i="10"/>
  <c r="CP355" i="10"/>
  <c r="CQ354" i="10"/>
  <c r="CP354" i="10"/>
  <c r="CQ353" i="10"/>
  <c r="CP353" i="10"/>
  <c r="CQ352" i="10"/>
  <c r="CP352" i="10"/>
  <c r="CQ351" i="10"/>
  <c r="CP351" i="10"/>
  <c r="CQ350" i="10"/>
  <c r="CP350" i="10"/>
  <c r="CQ349" i="10"/>
  <c r="CP349" i="10"/>
  <c r="CQ348" i="10"/>
  <c r="CP348" i="10"/>
  <c r="CQ347" i="10"/>
  <c r="CP347" i="10"/>
  <c r="CQ346" i="10"/>
  <c r="CP346" i="10"/>
  <c r="CQ345" i="10"/>
  <c r="CP345" i="10"/>
  <c r="CQ344" i="10"/>
  <c r="CP344" i="10"/>
  <c r="CQ343" i="10"/>
  <c r="CP343" i="10"/>
  <c r="CQ342" i="10"/>
  <c r="CP342" i="10"/>
  <c r="CQ341" i="10"/>
  <c r="CP341" i="10"/>
  <c r="CQ340" i="10"/>
  <c r="CP340" i="10"/>
  <c r="CQ339" i="10"/>
  <c r="CP339" i="10"/>
  <c r="CQ338" i="10"/>
  <c r="CP338" i="10"/>
  <c r="CQ337" i="10"/>
  <c r="CP337" i="10"/>
  <c r="CQ336" i="10"/>
  <c r="CP336" i="10"/>
  <c r="CQ335" i="10"/>
  <c r="CP335" i="10"/>
  <c r="CQ334" i="10"/>
  <c r="CP334" i="10"/>
  <c r="CQ333" i="10"/>
  <c r="CP333" i="10"/>
  <c r="CQ332" i="10"/>
  <c r="CP332" i="10"/>
  <c r="CQ331" i="10"/>
  <c r="CP331" i="10"/>
  <c r="CQ330" i="10"/>
  <c r="CP330" i="10"/>
  <c r="CQ329" i="10"/>
  <c r="CP329" i="10"/>
  <c r="CQ328" i="10"/>
  <c r="CP328" i="10"/>
  <c r="CQ327" i="10"/>
  <c r="CP327" i="10"/>
  <c r="CQ326" i="10"/>
  <c r="CP326" i="10"/>
  <c r="CQ325" i="10"/>
  <c r="CP325" i="10"/>
  <c r="CQ324" i="10"/>
  <c r="CP324" i="10"/>
  <c r="CQ323" i="10"/>
  <c r="CP323" i="10"/>
  <c r="CQ322" i="10"/>
  <c r="CP322" i="10"/>
  <c r="CQ321" i="10"/>
  <c r="CP321" i="10"/>
  <c r="CQ320" i="10"/>
  <c r="CP320" i="10"/>
  <c r="CQ319" i="10"/>
  <c r="CP319" i="10"/>
  <c r="CQ318" i="10"/>
  <c r="CP318" i="10"/>
  <c r="CQ317" i="10"/>
  <c r="CP317" i="10"/>
  <c r="CQ316" i="10"/>
  <c r="CP316" i="10"/>
  <c r="CQ315" i="10"/>
  <c r="CP315" i="10"/>
  <c r="CQ314" i="10"/>
  <c r="CP314" i="10"/>
  <c r="CQ313" i="10"/>
  <c r="CP313" i="10"/>
  <c r="CQ312" i="10"/>
  <c r="CP312" i="10"/>
  <c r="CQ311" i="10"/>
  <c r="CP311" i="10"/>
  <c r="CQ310" i="10"/>
  <c r="CP310" i="10"/>
  <c r="CQ309" i="10"/>
  <c r="CP309" i="10"/>
  <c r="CQ308" i="10"/>
  <c r="CP308" i="10"/>
  <c r="CQ307" i="10"/>
  <c r="CP307" i="10"/>
  <c r="CQ306" i="10"/>
  <c r="CP306" i="10"/>
  <c r="CQ305" i="10"/>
  <c r="CP305" i="10"/>
  <c r="CQ304" i="10"/>
  <c r="CP304" i="10"/>
  <c r="CQ303" i="10"/>
  <c r="CP303" i="10"/>
  <c r="CQ302" i="10"/>
  <c r="CP302" i="10"/>
  <c r="CQ301" i="10"/>
  <c r="CP301" i="10"/>
  <c r="CQ300" i="10"/>
  <c r="CP300" i="10"/>
  <c r="CQ299" i="10"/>
  <c r="CP299" i="10"/>
  <c r="CQ298" i="10"/>
  <c r="CP298" i="10"/>
  <c r="CQ297" i="10"/>
  <c r="CP297" i="10"/>
  <c r="CQ296" i="10"/>
  <c r="CP296" i="10"/>
  <c r="CQ295" i="10"/>
  <c r="CP295" i="10"/>
  <c r="CQ294" i="10"/>
  <c r="CP294" i="10"/>
  <c r="CQ293" i="10"/>
  <c r="CP293" i="10"/>
  <c r="CQ292" i="10"/>
  <c r="CP292" i="10"/>
  <c r="CQ291" i="10"/>
  <c r="CP291" i="10"/>
  <c r="CQ290" i="10"/>
  <c r="CP290" i="10"/>
  <c r="CQ289" i="10"/>
  <c r="CP289" i="10"/>
  <c r="CQ288" i="10"/>
  <c r="CP288" i="10"/>
  <c r="CQ287" i="10"/>
  <c r="CP287" i="10"/>
  <c r="CQ286" i="10"/>
  <c r="CP286" i="10"/>
  <c r="CQ285" i="10"/>
  <c r="CP285" i="10"/>
  <c r="CQ284" i="10"/>
  <c r="CP284" i="10"/>
  <c r="CQ283" i="10"/>
  <c r="CP283" i="10"/>
  <c r="CQ282" i="10"/>
  <c r="CP282" i="10"/>
  <c r="CQ281" i="10"/>
  <c r="CP281" i="10"/>
  <c r="CQ280" i="10"/>
  <c r="CP280" i="10"/>
  <c r="CQ279" i="10"/>
  <c r="CP279" i="10"/>
  <c r="CQ278" i="10"/>
  <c r="CP278" i="10"/>
  <c r="CQ277" i="10"/>
  <c r="CP277" i="10"/>
  <c r="CQ276" i="10"/>
  <c r="CP276" i="10"/>
  <c r="CQ275" i="10"/>
  <c r="CP275" i="10"/>
  <c r="CQ274" i="10"/>
  <c r="CP274" i="10"/>
  <c r="CQ273" i="10"/>
  <c r="CP273" i="10"/>
  <c r="CQ272" i="10"/>
  <c r="CP272" i="10"/>
  <c r="CQ271" i="10"/>
  <c r="CP271" i="10"/>
  <c r="CQ270" i="10"/>
  <c r="CP270" i="10"/>
  <c r="CQ269" i="10"/>
  <c r="CP269" i="10"/>
  <c r="CQ268" i="10"/>
  <c r="CP268" i="10"/>
  <c r="CQ267" i="10"/>
  <c r="CP267" i="10"/>
  <c r="CQ266" i="10"/>
  <c r="CP266" i="10"/>
  <c r="CQ265" i="10"/>
  <c r="CP265" i="10"/>
  <c r="CQ264" i="10"/>
  <c r="CP264" i="10"/>
  <c r="CQ263" i="10"/>
  <c r="CP263" i="10"/>
  <c r="CQ262" i="10"/>
  <c r="CP262" i="10"/>
  <c r="CQ261" i="10"/>
  <c r="CP261" i="10"/>
  <c r="CQ260" i="10"/>
  <c r="CP260" i="10"/>
  <c r="CQ259" i="10"/>
  <c r="CP259" i="10"/>
  <c r="CQ258" i="10"/>
  <c r="CP258" i="10"/>
  <c r="CQ257" i="10"/>
  <c r="CP257" i="10"/>
  <c r="CQ256" i="10"/>
  <c r="CP256" i="10"/>
  <c r="CQ255" i="10"/>
  <c r="CP255" i="10"/>
  <c r="CQ254" i="10"/>
  <c r="CP254" i="10"/>
  <c r="CQ253" i="10"/>
  <c r="CP253" i="10"/>
  <c r="CQ252" i="10"/>
  <c r="CP252" i="10"/>
  <c r="CQ251" i="10"/>
  <c r="CP251" i="10"/>
  <c r="CQ250" i="10"/>
  <c r="CP250" i="10"/>
  <c r="CQ249" i="10"/>
  <c r="CP249" i="10"/>
  <c r="CQ248" i="10"/>
  <c r="CP248" i="10"/>
  <c r="CQ247" i="10"/>
  <c r="CP247" i="10"/>
  <c r="CQ246" i="10"/>
  <c r="CP246" i="10"/>
  <c r="CQ245" i="10"/>
  <c r="CP245" i="10"/>
  <c r="CQ244" i="10"/>
  <c r="CP244" i="10"/>
  <c r="CQ243" i="10"/>
  <c r="CP243" i="10"/>
  <c r="CQ242" i="10"/>
  <c r="CP242" i="10"/>
  <c r="CQ241" i="10"/>
  <c r="CP241" i="10"/>
  <c r="CQ240" i="10"/>
  <c r="CP240" i="10"/>
  <c r="CQ239" i="10"/>
  <c r="CP239" i="10"/>
  <c r="CQ238" i="10"/>
  <c r="CP238" i="10"/>
  <c r="CQ237" i="10"/>
  <c r="CP237" i="10"/>
  <c r="CQ236" i="10"/>
  <c r="CP236" i="10"/>
  <c r="CQ235" i="10"/>
  <c r="CP235" i="10"/>
  <c r="CQ234" i="10"/>
  <c r="CP234" i="10"/>
  <c r="CQ233" i="10"/>
  <c r="CP233" i="10"/>
  <c r="CQ232" i="10"/>
  <c r="CP232" i="10"/>
  <c r="CQ231" i="10"/>
  <c r="CP231" i="10"/>
  <c r="CQ230" i="10"/>
  <c r="CP230" i="10"/>
  <c r="CQ229" i="10"/>
  <c r="CP229" i="10"/>
  <c r="CQ228" i="10"/>
  <c r="CP228" i="10"/>
  <c r="CQ227" i="10"/>
  <c r="CP227" i="10"/>
  <c r="CQ226" i="10"/>
  <c r="CP226" i="10"/>
  <c r="CQ225" i="10"/>
  <c r="CP225" i="10"/>
  <c r="CQ224" i="10"/>
  <c r="CP224" i="10"/>
  <c r="CQ223" i="10"/>
  <c r="CP223" i="10"/>
  <c r="CQ222" i="10"/>
  <c r="CP222" i="10"/>
  <c r="CQ221" i="10"/>
  <c r="CP221" i="10"/>
  <c r="CQ220" i="10"/>
  <c r="CP220" i="10"/>
  <c r="CQ219" i="10"/>
  <c r="CP219" i="10"/>
  <c r="CQ218" i="10"/>
  <c r="CP218" i="10"/>
  <c r="CQ217" i="10"/>
  <c r="CP217" i="10"/>
  <c r="CQ216" i="10"/>
  <c r="CP216" i="10"/>
  <c r="CQ215" i="10"/>
  <c r="CP215" i="10"/>
  <c r="CQ214" i="10"/>
  <c r="CP214" i="10"/>
  <c r="CQ213" i="10"/>
  <c r="CP213" i="10"/>
  <c r="CQ212" i="10"/>
  <c r="CP212" i="10"/>
  <c r="CQ211" i="10"/>
  <c r="CP211" i="10"/>
  <c r="CQ210" i="10"/>
  <c r="CP210" i="10"/>
  <c r="CQ209" i="10"/>
  <c r="CP209" i="10"/>
  <c r="CQ208" i="10"/>
  <c r="CP208" i="10"/>
  <c r="CQ207" i="10"/>
  <c r="CP207" i="10"/>
  <c r="CQ206" i="10"/>
  <c r="CP206" i="10"/>
  <c r="CQ205" i="10"/>
  <c r="CP205" i="10"/>
  <c r="CQ204" i="10"/>
  <c r="CP204" i="10"/>
  <c r="CQ203" i="10"/>
  <c r="CP203" i="10"/>
  <c r="CQ202" i="10"/>
  <c r="CP202" i="10"/>
  <c r="CQ201" i="10"/>
  <c r="CP201" i="10"/>
  <c r="CQ200" i="10"/>
  <c r="CP200" i="10"/>
  <c r="CQ199" i="10"/>
  <c r="CP199" i="10"/>
  <c r="CQ198" i="10"/>
  <c r="CP198" i="10"/>
  <c r="CQ197" i="10"/>
  <c r="CP197" i="10"/>
  <c r="CQ196" i="10"/>
  <c r="CP196" i="10"/>
  <c r="CQ195" i="10"/>
  <c r="CP195" i="10"/>
  <c r="CQ194" i="10"/>
  <c r="CP194" i="10"/>
  <c r="CQ193" i="10"/>
  <c r="CP193" i="10"/>
  <c r="CQ192" i="10"/>
  <c r="CP192" i="10"/>
  <c r="CQ191" i="10"/>
  <c r="CP191" i="10"/>
  <c r="CQ190" i="10"/>
  <c r="CP190" i="10"/>
  <c r="CQ189" i="10"/>
  <c r="CP189" i="10"/>
  <c r="CQ188" i="10"/>
  <c r="CP188" i="10"/>
  <c r="CQ187" i="10"/>
  <c r="CP187" i="10"/>
  <c r="CQ186" i="10"/>
  <c r="CP186" i="10"/>
  <c r="CQ185" i="10"/>
  <c r="CP185" i="10"/>
  <c r="CQ184" i="10"/>
  <c r="CP184" i="10"/>
  <c r="CQ183" i="10"/>
  <c r="CP183" i="10"/>
  <c r="CQ182" i="10"/>
  <c r="CP182" i="10"/>
  <c r="CQ181" i="10"/>
  <c r="CP181" i="10"/>
  <c r="CQ180" i="10"/>
  <c r="CP180" i="10"/>
  <c r="CQ179" i="10"/>
  <c r="CP179" i="10"/>
  <c r="CQ178" i="10"/>
  <c r="CP178" i="10"/>
  <c r="CQ177" i="10"/>
  <c r="CP177" i="10"/>
  <c r="CQ176" i="10"/>
  <c r="CP176" i="10"/>
  <c r="CQ175" i="10"/>
  <c r="CP175" i="10"/>
  <c r="CQ174" i="10"/>
  <c r="CP174" i="10"/>
  <c r="CQ173" i="10"/>
  <c r="CP173" i="10"/>
  <c r="CQ172" i="10"/>
  <c r="CP172" i="10"/>
  <c r="CQ171" i="10"/>
  <c r="CP171" i="10"/>
  <c r="CQ170" i="10"/>
  <c r="CP170" i="10"/>
  <c r="CQ169" i="10"/>
  <c r="CP169" i="10"/>
  <c r="CQ168" i="10"/>
  <c r="CP168" i="10"/>
  <c r="CQ167" i="10"/>
  <c r="CP167" i="10"/>
  <c r="CQ166" i="10"/>
  <c r="CP166" i="10"/>
  <c r="CQ165" i="10"/>
  <c r="CP165" i="10"/>
  <c r="CQ164" i="10"/>
  <c r="CP164" i="10"/>
  <c r="CQ163" i="10"/>
  <c r="CP163" i="10"/>
  <c r="CQ162" i="10"/>
  <c r="CP162" i="10"/>
  <c r="CQ161" i="10"/>
  <c r="CP161" i="10"/>
  <c r="CQ160" i="10"/>
  <c r="CP160" i="10"/>
  <c r="CQ159" i="10"/>
  <c r="CP159" i="10"/>
  <c r="CQ158" i="10"/>
  <c r="CP158" i="10"/>
  <c r="CQ157" i="10"/>
  <c r="CP157" i="10"/>
  <c r="CQ156" i="10"/>
  <c r="CP156" i="10"/>
  <c r="CQ155" i="10"/>
  <c r="CP155" i="10"/>
  <c r="CQ154" i="10"/>
  <c r="CP154" i="10"/>
  <c r="CQ153" i="10"/>
  <c r="CP153" i="10"/>
  <c r="CQ152" i="10"/>
  <c r="CP152" i="10"/>
  <c r="CQ151" i="10"/>
  <c r="CP151" i="10"/>
  <c r="CQ150" i="10"/>
  <c r="CP150" i="10"/>
  <c r="CQ149" i="10"/>
  <c r="CP149" i="10"/>
  <c r="CQ148" i="10"/>
  <c r="CP148" i="10"/>
  <c r="CQ147" i="10"/>
  <c r="CP147" i="10"/>
  <c r="CQ146" i="10"/>
  <c r="CP146" i="10"/>
  <c r="CQ145" i="10"/>
  <c r="CP145" i="10"/>
  <c r="CQ144" i="10"/>
  <c r="CP144" i="10"/>
  <c r="CQ143" i="10"/>
  <c r="CP143" i="10"/>
  <c r="CQ142" i="10"/>
  <c r="CP142" i="10"/>
  <c r="CQ141" i="10"/>
  <c r="CP141" i="10"/>
  <c r="CQ140" i="10"/>
  <c r="CP140" i="10"/>
  <c r="CQ139" i="10"/>
  <c r="CP139" i="10"/>
  <c r="CQ138" i="10"/>
  <c r="CP138" i="10"/>
  <c r="CQ137" i="10"/>
  <c r="CP137" i="10"/>
  <c r="CQ136" i="10"/>
  <c r="CP136" i="10"/>
  <c r="CQ135" i="10"/>
  <c r="CP135" i="10"/>
  <c r="CQ134" i="10"/>
  <c r="CP134" i="10"/>
  <c r="CQ133" i="10"/>
  <c r="CP133" i="10"/>
  <c r="CQ132" i="10"/>
  <c r="CP132" i="10"/>
  <c r="CQ131" i="10"/>
  <c r="CP131" i="10"/>
  <c r="CQ130" i="10"/>
  <c r="CP130" i="10"/>
  <c r="CQ129" i="10"/>
  <c r="CP129" i="10"/>
  <c r="CQ128" i="10"/>
  <c r="CP128" i="10"/>
  <c r="CQ127" i="10"/>
  <c r="CP127" i="10"/>
  <c r="CQ126" i="10"/>
  <c r="CP126" i="10"/>
  <c r="CQ125" i="10"/>
  <c r="CP125" i="10"/>
  <c r="CQ124" i="10"/>
  <c r="CP124" i="10"/>
  <c r="CQ123" i="10"/>
  <c r="CP123" i="10"/>
  <c r="CQ122" i="10"/>
  <c r="CP122" i="10"/>
  <c r="CQ121" i="10"/>
  <c r="CP121" i="10"/>
  <c r="CQ120" i="10"/>
  <c r="CP120" i="10"/>
  <c r="CQ119" i="10"/>
  <c r="CP119" i="10"/>
  <c r="CQ118" i="10"/>
  <c r="CP118" i="10"/>
  <c r="CQ117" i="10"/>
  <c r="CP117" i="10"/>
  <c r="CQ116" i="10"/>
  <c r="CP116" i="10"/>
  <c r="CQ115" i="10"/>
  <c r="CP115" i="10"/>
  <c r="CQ114" i="10"/>
  <c r="CP114" i="10"/>
  <c r="CQ113" i="10"/>
  <c r="CP113" i="10"/>
  <c r="CQ112" i="10"/>
  <c r="CP112" i="10"/>
  <c r="CQ111" i="10"/>
  <c r="CP111" i="10"/>
  <c r="CQ110" i="10"/>
  <c r="CP110" i="10"/>
  <c r="CQ109" i="10"/>
  <c r="CP109" i="10"/>
  <c r="CQ108" i="10"/>
  <c r="CP108" i="10"/>
  <c r="CQ107" i="10"/>
  <c r="CP107" i="10"/>
  <c r="CQ106" i="10"/>
  <c r="CP106" i="10"/>
  <c r="CQ105" i="10"/>
  <c r="CP105" i="10"/>
  <c r="CQ104" i="10"/>
  <c r="CP104" i="10"/>
  <c r="CQ103" i="10"/>
  <c r="CP103" i="10"/>
  <c r="CQ102" i="10"/>
  <c r="CP102" i="10"/>
  <c r="CQ101" i="10"/>
  <c r="CP101" i="10"/>
  <c r="CQ100" i="10"/>
  <c r="CP100" i="10"/>
  <c r="CQ99" i="10"/>
  <c r="CP99" i="10"/>
  <c r="CQ98" i="10"/>
  <c r="CP98" i="10"/>
  <c r="CQ97" i="10"/>
  <c r="CP97" i="10"/>
  <c r="CQ96" i="10"/>
  <c r="CP96" i="10"/>
  <c r="CQ95" i="10"/>
  <c r="CP95" i="10"/>
  <c r="CQ94" i="10"/>
  <c r="CP94" i="10"/>
  <c r="CQ93" i="10"/>
  <c r="CP93" i="10"/>
  <c r="CQ92" i="10"/>
  <c r="CP92" i="10"/>
  <c r="CQ91" i="10"/>
  <c r="CP91" i="10"/>
  <c r="CQ90" i="10"/>
  <c r="CP90" i="10"/>
  <c r="CQ89" i="10"/>
  <c r="CP89" i="10"/>
  <c r="CQ88" i="10"/>
  <c r="CP88" i="10"/>
  <c r="CQ87" i="10"/>
  <c r="CP87" i="10"/>
  <c r="CQ86" i="10"/>
  <c r="CP86" i="10"/>
  <c r="CQ85" i="10"/>
  <c r="CP85" i="10"/>
  <c r="CQ84" i="10"/>
  <c r="CP84" i="10"/>
  <c r="CQ83" i="10"/>
  <c r="CP83" i="10"/>
  <c r="CQ82" i="10"/>
  <c r="CP82" i="10"/>
  <c r="CQ81" i="10"/>
  <c r="CP81" i="10"/>
  <c r="CQ80" i="10"/>
  <c r="CP80" i="10"/>
  <c r="CQ79" i="10"/>
  <c r="CP79" i="10"/>
  <c r="CQ78" i="10"/>
  <c r="CP78" i="10"/>
  <c r="CQ77" i="10"/>
  <c r="CP77" i="10"/>
  <c r="CQ76" i="10"/>
  <c r="CP76" i="10"/>
  <c r="CQ75" i="10"/>
  <c r="CP75" i="10"/>
  <c r="CQ74" i="10"/>
  <c r="CP74" i="10"/>
  <c r="CQ73" i="10"/>
  <c r="CP73" i="10"/>
  <c r="CQ72" i="10"/>
  <c r="CP72" i="10"/>
  <c r="CQ71" i="10"/>
  <c r="CP71" i="10"/>
  <c r="CQ70" i="10"/>
  <c r="CP70" i="10"/>
  <c r="CQ69" i="10"/>
  <c r="CP69" i="10"/>
  <c r="CQ68" i="10"/>
  <c r="CP68" i="10"/>
  <c r="CQ67" i="10"/>
  <c r="CP67" i="10"/>
  <c r="CQ66" i="10"/>
  <c r="CP66" i="10"/>
  <c r="CQ65" i="10"/>
  <c r="CP65" i="10"/>
  <c r="CQ64" i="10"/>
  <c r="CP64" i="10"/>
  <c r="CQ63" i="10"/>
  <c r="CP63" i="10"/>
  <c r="CQ62" i="10"/>
  <c r="CP62" i="10"/>
  <c r="CQ61" i="10"/>
  <c r="CP61" i="10"/>
  <c r="CQ60" i="10"/>
  <c r="CP60" i="10"/>
  <c r="CQ59" i="10"/>
  <c r="CP59" i="10"/>
  <c r="CQ58" i="10"/>
  <c r="CP58" i="10"/>
  <c r="CQ57" i="10"/>
  <c r="CP57" i="10"/>
  <c r="CQ56" i="10"/>
  <c r="CP56" i="10"/>
  <c r="CQ55" i="10"/>
  <c r="CP55" i="10"/>
  <c r="CQ54" i="10"/>
  <c r="CP54" i="10"/>
  <c r="CQ53" i="10"/>
  <c r="CP53" i="10"/>
  <c r="CQ52" i="10"/>
  <c r="CP52" i="10"/>
  <c r="CQ51" i="10"/>
  <c r="CP51" i="10"/>
  <c r="CQ50" i="10"/>
  <c r="CP50" i="10"/>
  <c r="CQ49" i="10"/>
  <c r="CP49" i="10"/>
  <c r="CQ48" i="10"/>
  <c r="CP48" i="10"/>
  <c r="CQ47" i="10"/>
  <c r="CP47" i="10"/>
  <c r="CQ46" i="10"/>
  <c r="CP46" i="10"/>
  <c r="CQ45" i="10"/>
  <c r="CP45" i="10"/>
  <c r="CQ44" i="10"/>
  <c r="CP44" i="10"/>
  <c r="CQ43" i="10"/>
  <c r="CP43" i="10"/>
  <c r="CQ42" i="10"/>
  <c r="CP42" i="10"/>
  <c r="CQ41" i="10"/>
  <c r="CP41" i="10"/>
  <c r="CQ40" i="10"/>
  <c r="CP40" i="10"/>
  <c r="CQ39" i="10"/>
  <c r="CP39" i="10"/>
  <c r="CQ38" i="10"/>
  <c r="CP38" i="10"/>
  <c r="CQ37" i="10"/>
  <c r="CP37" i="10"/>
  <c r="CQ36" i="10"/>
  <c r="CP36" i="10"/>
  <c r="CQ35" i="10"/>
  <c r="CP35" i="10"/>
  <c r="CQ34" i="10"/>
  <c r="CP34" i="10"/>
  <c r="CQ33" i="10"/>
  <c r="CP33" i="10"/>
  <c r="CQ32" i="10"/>
  <c r="CP32" i="10"/>
  <c r="CQ31" i="10"/>
  <c r="CP31" i="10"/>
  <c r="CQ30" i="10"/>
  <c r="CP30" i="10"/>
  <c r="CQ29" i="10"/>
  <c r="CP29" i="10"/>
  <c r="CQ28" i="10"/>
  <c r="CP28" i="10"/>
  <c r="CQ27" i="10"/>
  <c r="CP27" i="10"/>
  <c r="CQ26" i="10"/>
  <c r="CP26" i="10"/>
  <c r="CQ25" i="10"/>
  <c r="CP25" i="10"/>
  <c r="CQ24" i="10"/>
  <c r="CP24" i="10"/>
  <c r="CQ23" i="10"/>
  <c r="CP23" i="10"/>
  <c r="CQ22" i="10"/>
  <c r="CP22" i="10"/>
  <c r="CQ21" i="10"/>
  <c r="CP21" i="10"/>
  <c r="CQ20" i="10"/>
  <c r="CP20" i="10"/>
  <c r="CQ19" i="10"/>
  <c r="CP19" i="10"/>
  <c r="CQ18" i="10"/>
  <c r="CP18" i="10"/>
  <c r="CQ17" i="10"/>
  <c r="CP17" i="10"/>
  <c r="CQ16" i="10"/>
  <c r="CP16" i="10"/>
  <c r="CQ15" i="10"/>
  <c r="CP15" i="10"/>
  <c r="CQ14" i="10"/>
  <c r="CP14" i="10"/>
  <c r="CQ13" i="10"/>
  <c r="CP13" i="10"/>
  <c r="CQ12" i="10"/>
  <c r="CP12" i="10"/>
  <c r="CQ11" i="10"/>
  <c r="CP11" i="10"/>
  <c r="CQ10" i="10"/>
  <c r="CP10" i="10"/>
  <c r="CQ9" i="10"/>
  <c r="CP9" i="10"/>
  <c r="CQ8" i="10"/>
  <c r="CP8" i="10"/>
  <c r="CQ7" i="10"/>
  <c r="CP7" i="10"/>
  <c r="CQ6" i="10"/>
  <c r="CP6" i="10"/>
  <c r="DY354" i="10"/>
  <c r="DY238" i="10"/>
  <c r="CN470" i="10"/>
  <c r="CM470" i="10"/>
  <c r="CN469" i="10"/>
  <c r="CM469" i="10"/>
  <c r="CN468" i="10"/>
  <c r="CM468" i="10"/>
  <c r="CN467" i="10"/>
  <c r="CM467" i="10"/>
  <c r="CN466" i="10"/>
  <c r="CM466" i="10"/>
  <c r="CN465" i="10"/>
  <c r="CM465" i="10"/>
  <c r="CN464" i="10"/>
  <c r="CM464" i="10"/>
  <c r="CN463" i="10"/>
  <c r="CM463" i="10"/>
  <c r="CN462" i="10"/>
  <c r="CM462" i="10"/>
  <c r="CN461" i="10"/>
  <c r="CM461" i="10"/>
  <c r="CN460" i="10"/>
  <c r="CM460" i="10"/>
  <c r="CN459" i="10"/>
  <c r="CM459" i="10"/>
  <c r="CN458" i="10"/>
  <c r="CM458" i="10"/>
  <c r="CN457" i="10"/>
  <c r="CM457" i="10"/>
  <c r="CN456" i="10"/>
  <c r="CM456" i="10"/>
  <c r="CN455" i="10"/>
  <c r="CM455" i="10"/>
  <c r="CN454" i="10"/>
  <c r="CM454" i="10"/>
  <c r="CN453" i="10"/>
  <c r="CM453" i="10"/>
  <c r="CN452" i="10"/>
  <c r="CM452" i="10"/>
  <c r="CN451" i="10"/>
  <c r="CM451" i="10"/>
  <c r="CN450" i="10"/>
  <c r="CM450" i="10"/>
  <c r="CN449" i="10"/>
  <c r="CM449" i="10"/>
  <c r="CN448" i="10"/>
  <c r="CM448" i="10"/>
  <c r="CN447" i="10"/>
  <c r="CM447" i="10"/>
  <c r="CN446" i="10"/>
  <c r="CM446" i="10"/>
  <c r="CN445" i="10"/>
  <c r="CM445" i="10"/>
  <c r="CN444" i="10"/>
  <c r="CM444" i="10"/>
  <c r="CN443" i="10"/>
  <c r="CM443" i="10"/>
  <c r="CN442" i="10"/>
  <c r="CM442" i="10"/>
  <c r="CN441" i="10"/>
  <c r="CM441" i="10"/>
  <c r="CN440" i="10"/>
  <c r="CM440" i="10"/>
  <c r="CN439" i="10"/>
  <c r="CM439" i="10"/>
  <c r="CN438" i="10"/>
  <c r="CM438" i="10"/>
  <c r="CN437" i="10"/>
  <c r="CM437" i="10"/>
  <c r="CN436" i="10"/>
  <c r="CM436" i="10"/>
  <c r="CN435" i="10"/>
  <c r="CM435" i="10"/>
  <c r="CN434" i="10"/>
  <c r="CM434" i="10"/>
  <c r="CN433" i="10"/>
  <c r="CM433" i="10"/>
  <c r="CN432" i="10"/>
  <c r="CM432" i="10"/>
  <c r="CN431" i="10"/>
  <c r="CM431" i="10"/>
  <c r="CN430" i="10"/>
  <c r="CM430" i="10"/>
  <c r="CN429" i="10"/>
  <c r="CM429" i="10"/>
  <c r="CN428" i="10"/>
  <c r="CM428" i="10"/>
  <c r="CN427" i="10"/>
  <c r="CM427" i="10"/>
  <c r="CN426" i="10"/>
  <c r="CM426" i="10"/>
  <c r="CN425" i="10"/>
  <c r="CM425" i="10"/>
  <c r="CN424" i="10"/>
  <c r="CM424" i="10"/>
  <c r="CN423" i="10"/>
  <c r="CM423" i="10"/>
  <c r="CN422" i="10"/>
  <c r="CM422" i="10"/>
  <c r="CN421" i="10"/>
  <c r="CM421" i="10"/>
  <c r="CN420" i="10"/>
  <c r="CM420" i="10"/>
  <c r="CN419" i="10"/>
  <c r="CM419" i="10"/>
  <c r="CN418" i="10"/>
  <c r="CM418" i="10"/>
  <c r="CN417" i="10"/>
  <c r="CM417" i="10"/>
  <c r="CN416" i="10"/>
  <c r="CM416" i="10"/>
  <c r="CN415" i="10"/>
  <c r="CM415" i="10"/>
  <c r="CN414" i="10"/>
  <c r="CM414" i="10"/>
  <c r="CN413" i="10"/>
  <c r="CM413" i="10"/>
  <c r="CN412" i="10"/>
  <c r="CM412" i="10"/>
  <c r="CN411" i="10"/>
  <c r="CM411" i="10"/>
  <c r="CN410" i="10"/>
  <c r="CM410" i="10"/>
  <c r="CN409" i="10"/>
  <c r="CM409" i="10"/>
  <c r="CN408" i="10"/>
  <c r="CM408" i="10"/>
  <c r="CN407" i="10"/>
  <c r="CM407" i="10"/>
  <c r="CN406" i="10"/>
  <c r="CM406" i="10"/>
  <c r="CN405" i="10"/>
  <c r="CM405" i="10"/>
  <c r="CN404" i="10"/>
  <c r="CM404" i="10"/>
  <c r="CN403" i="10"/>
  <c r="CM403" i="10"/>
  <c r="CN402" i="10"/>
  <c r="CM402" i="10"/>
  <c r="CN401" i="10"/>
  <c r="CM401" i="10"/>
  <c r="CN400" i="10"/>
  <c r="CM400" i="10"/>
  <c r="CN399" i="10"/>
  <c r="CM399" i="10"/>
  <c r="CN398" i="10"/>
  <c r="CM398" i="10"/>
  <c r="CN397" i="10"/>
  <c r="CM397" i="10"/>
  <c r="CN396" i="10"/>
  <c r="CM396" i="10"/>
  <c r="CN395" i="10"/>
  <c r="CM395" i="10"/>
  <c r="CN394" i="10"/>
  <c r="CM394" i="10"/>
  <c r="CN393" i="10"/>
  <c r="CM393" i="10"/>
  <c r="CN392" i="10"/>
  <c r="CM392" i="10"/>
  <c r="CN391" i="10"/>
  <c r="CM391" i="10"/>
  <c r="CN390" i="10"/>
  <c r="CM390" i="10"/>
  <c r="CN389" i="10"/>
  <c r="CM389" i="10"/>
  <c r="CN388" i="10"/>
  <c r="CM388" i="10"/>
  <c r="CN387" i="10"/>
  <c r="CM387" i="10"/>
  <c r="CN386" i="10"/>
  <c r="CM386" i="10"/>
  <c r="CN385" i="10"/>
  <c r="CM385" i="10"/>
  <c r="CN384" i="10"/>
  <c r="CM384" i="10"/>
  <c r="CN383" i="10"/>
  <c r="CM383" i="10"/>
  <c r="CN382" i="10"/>
  <c r="CM382" i="10"/>
  <c r="CN381" i="10"/>
  <c r="CM381" i="10"/>
  <c r="CN380" i="10"/>
  <c r="CM380" i="10"/>
  <c r="CN379" i="10"/>
  <c r="CM379" i="10"/>
  <c r="CN378" i="10"/>
  <c r="CM378" i="10"/>
  <c r="CN377" i="10"/>
  <c r="CM377" i="10"/>
  <c r="CN376" i="10"/>
  <c r="CM376" i="10"/>
  <c r="CN375" i="10"/>
  <c r="CM375" i="10"/>
  <c r="CN374" i="10"/>
  <c r="CM374" i="10"/>
  <c r="CN373" i="10"/>
  <c r="CM373" i="10"/>
  <c r="CN372" i="10"/>
  <c r="CM372" i="10"/>
  <c r="CN371" i="10"/>
  <c r="CM371" i="10"/>
  <c r="CN370" i="10"/>
  <c r="CM370" i="10"/>
  <c r="CN369" i="10"/>
  <c r="CM369" i="10"/>
  <c r="CN368" i="10"/>
  <c r="CM368" i="10"/>
  <c r="CN367" i="10"/>
  <c r="CM367" i="10"/>
  <c r="CN366" i="10"/>
  <c r="CM366" i="10"/>
  <c r="CN365" i="10"/>
  <c r="CM365" i="10"/>
  <c r="CN364" i="10"/>
  <c r="CM364" i="10"/>
  <c r="CN363" i="10"/>
  <c r="CM363" i="10"/>
  <c r="CN362" i="10"/>
  <c r="CM362" i="10"/>
  <c r="CN361" i="10"/>
  <c r="CM361" i="10"/>
  <c r="CN360" i="10"/>
  <c r="CM360" i="10"/>
  <c r="CN359" i="10"/>
  <c r="CM359" i="10"/>
  <c r="CN358" i="10"/>
  <c r="CM358" i="10"/>
  <c r="CN357" i="10"/>
  <c r="CM357" i="10"/>
  <c r="CN356" i="10"/>
  <c r="CM356" i="10"/>
  <c r="CN355" i="10"/>
  <c r="CM355" i="10"/>
  <c r="CN354" i="10"/>
  <c r="CM354" i="10"/>
  <c r="CN353" i="10"/>
  <c r="CM353" i="10"/>
  <c r="CN352" i="10"/>
  <c r="CM352" i="10"/>
  <c r="CN351" i="10"/>
  <c r="CM351" i="10"/>
  <c r="CN350" i="10"/>
  <c r="CM350" i="10"/>
  <c r="CN349" i="10"/>
  <c r="CM349" i="10"/>
  <c r="CN348" i="10"/>
  <c r="CM348" i="10"/>
  <c r="CN347" i="10"/>
  <c r="CM347" i="10"/>
  <c r="CN346" i="10"/>
  <c r="CM346" i="10"/>
  <c r="CN345" i="10"/>
  <c r="CM345" i="10"/>
  <c r="CN344" i="10"/>
  <c r="CM344" i="10"/>
  <c r="CN343" i="10"/>
  <c r="CM343" i="10"/>
  <c r="CN342" i="10"/>
  <c r="CM342" i="10"/>
  <c r="CN341" i="10"/>
  <c r="CM341" i="10"/>
  <c r="CN340" i="10"/>
  <c r="CM340" i="10"/>
  <c r="CN339" i="10"/>
  <c r="CM339" i="10"/>
  <c r="CN338" i="10"/>
  <c r="CM338" i="10"/>
  <c r="CN337" i="10"/>
  <c r="CM337" i="10"/>
  <c r="CN336" i="10"/>
  <c r="CM336" i="10"/>
  <c r="CN335" i="10"/>
  <c r="CM335" i="10"/>
  <c r="CN334" i="10"/>
  <c r="CM334" i="10"/>
  <c r="CN333" i="10"/>
  <c r="CM333" i="10"/>
  <c r="CN332" i="10"/>
  <c r="CM332" i="10"/>
  <c r="CN331" i="10"/>
  <c r="CM331" i="10"/>
  <c r="CN330" i="10"/>
  <c r="CM330" i="10"/>
  <c r="CN329" i="10"/>
  <c r="CM329" i="10"/>
  <c r="CN328" i="10"/>
  <c r="CM328" i="10"/>
  <c r="CN327" i="10"/>
  <c r="CM327" i="10"/>
  <c r="CN326" i="10"/>
  <c r="CM326" i="10"/>
  <c r="CN325" i="10"/>
  <c r="CM325" i="10"/>
  <c r="CN324" i="10"/>
  <c r="CM324" i="10"/>
  <c r="CN323" i="10"/>
  <c r="CM323" i="10"/>
  <c r="CN322" i="10"/>
  <c r="CM322" i="10"/>
  <c r="CN321" i="10"/>
  <c r="CM321" i="10"/>
  <c r="CN320" i="10"/>
  <c r="CM320" i="10"/>
  <c r="CN319" i="10"/>
  <c r="CM319" i="10"/>
  <c r="CN318" i="10"/>
  <c r="CM318" i="10"/>
  <c r="CN317" i="10"/>
  <c r="CM317" i="10"/>
  <c r="CN316" i="10"/>
  <c r="CM316" i="10"/>
  <c r="CN315" i="10"/>
  <c r="CM315" i="10"/>
  <c r="CN314" i="10"/>
  <c r="CM314" i="10"/>
  <c r="CN313" i="10"/>
  <c r="CM313" i="10"/>
  <c r="CN312" i="10"/>
  <c r="CM312" i="10"/>
  <c r="CN311" i="10"/>
  <c r="CM311" i="10"/>
  <c r="CN310" i="10"/>
  <c r="CM310" i="10"/>
  <c r="CN309" i="10"/>
  <c r="CM309" i="10"/>
  <c r="CN308" i="10"/>
  <c r="CM308" i="10"/>
  <c r="CN307" i="10"/>
  <c r="CM307" i="10"/>
  <c r="CN306" i="10"/>
  <c r="CM306" i="10"/>
  <c r="CN305" i="10"/>
  <c r="CM305" i="10"/>
  <c r="CN304" i="10"/>
  <c r="CM304" i="10"/>
  <c r="CN303" i="10"/>
  <c r="CM303" i="10"/>
  <c r="CN302" i="10"/>
  <c r="CM302" i="10"/>
  <c r="CN301" i="10"/>
  <c r="CM301" i="10"/>
  <c r="CN300" i="10"/>
  <c r="CM300" i="10"/>
  <c r="CN299" i="10"/>
  <c r="CM299" i="10"/>
  <c r="CN298" i="10"/>
  <c r="CM298" i="10"/>
  <c r="CN297" i="10"/>
  <c r="CM297" i="10"/>
  <c r="CN296" i="10"/>
  <c r="CM296" i="10"/>
  <c r="CN295" i="10"/>
  <c r="CM295" i="10"/>
  <c r="CN294" i="10"/>
  <c r="CM294" i="10"/>
  <c r="CN293" i="10"/>
  <c r="CM293" i="10"/>
  <c r="CN292" i="10"/>
  <c r="CM292" i="10"/>
  <c r="CN291" i="10"/>
  <c r="CM291" i="10"/>
  <c r="CN290" i="10"/>
  <c r="CM290" i="10"/>
  <c r="CN289" i="10"/>
  <c r="CM289" i="10"/>
  <c r="CN288" i="10"/>
  <c r="CM288" i="10"/>
  <c r="CN287" i="10"/>
  <c r="CM287" i="10"/>
  <c r="CN286" i="10"/>
  <c r="CM286" i="10"/>
  <c r="CN285" i="10"/>
  <c r="CM285" i="10"/>
  <c r="CN284" i="10"/>
  <c r="CM284" i="10"/>
  <c r="CN283" i="10"/>
  <c r="CM283" i="10"/>
  <c r="CN282" i="10"/>
  <c r="CM282" i="10"/>
  <c r="CN281" i="10"/>
  <c r="CM281" i="10"/>
  <c r="CN280" i="10"/>
  <c r="CM280" i="10"/>
  <c r="CN279" i="10"/>
  <c r="CM279" i="10"/>
  <c r="CN278" i="10"/>
  <c r="CM278" i="10"/>
  <c r="CN277" i="10"/>
  <c r="CM277" i="10"/>
  <c r="CN276" i="10"/>
  <c r="CM276" i="10"/>
  <c r="CN275" i="10"/>
  <c r="CM275" i="10"/>
  <c r="CN274" i="10"/>
  <c r="CM274" i="10"/>
  <c r="CN273" i="10"/>
  <c r="CM273" i="10"/>
  <c r="CN272" i="10"/>
  <c r="CM272" i="10"/>
  <c r="CN271" i="10"/>
  <c r="CM271" i="10"/>
  <c r="CN270" i="10"/>
  <c r="CM270" i="10"/>
  <c r="CN269" i="10"/>
  <c r="CM269" i="10"/>
  <c r="CN268" i="10"/>
  <c r="CM268" i="10"/>
  <c r="CN267" i="10"/>
  <c r="CM267" i="10"/>
  <c r="CN266" i="10"/>
  <c r="CM266" i="10"/>
  <c r="CN265" i="10"/>
  <c r="CM265" i="10"/>
  <c r="CN264" i="10"/>
  <c r="CM264" i="10"/>
  <c r="CN263" i="10"/>
  <c r="CM263" i="10"/>
  <c r="CN262" i="10"/>
  <c r="CM262" i="10"/>
  <c r="CN261" i="10"/>
  <c r="CM261" i="10"/>
  <c r="CN260" i="10"/>
  <c r="CM260" i="10"/>
  <c r="CN259" i="10"/>
  <c r="CM259" i="10"/>
  <c r="CN258" i="10"/>
  <c r="CM258" i="10"/>
  <c r="CN257" i="10"/>
  <c r="CM257" i="10"/>
  <c r="CN256" i="10"/>
  <c r="CM256" i="10"/>
  <c r="CN255" i="10"/>
  <c r="CM255" i="10"/>
  <c r="CN254" i="10"/>
  <c r="CM254" i="10"/>
  <c r="CN253" i="10"/>
  <c r="CM253" i="10"/>
  <c r="CN252" i="10"/>
  <c r="CM252" i="10"/>
  <c r="CN251" i="10"/>
  <c r="CM251" i="10"/>
  <c r="CN250" i="10"/>
  <c r="CM250" i="10"/>
  <c r="CN249" i="10"/>
  <c r="CM249" i="10"/>
  <c r="CN248" i="10"/>
  <c r="CM248" i="10"/>
  <c r="CN247" i="10"/>
  <c r="CM247" i="10"/>
  <c r="CN246" i="10"/>
  <c r="CM246" i="10"/>
  <c r="CN245" i="10"/>
  <c r="CM245" i="10"/>
  <c r="CN244" i="10"/>
  <c r="CM244" i="10"/>
  <c r="CN243" i="10"/>
  <c r="CM243" i="10"/>
  <c r="CN242" i="10"/>
  <c r="CM242" i="10"/>
  <c r="CN241" i="10"/>
  <c r="CM241" i="10"/>
  <c r="CN240" i="10"/>
  <c r="CM240" i="10"/>
  <c r="CN239" i="10"/>
  <c r="CM239" i="10"/>
  <c r="CN238" i="10"/>
  <c r="CM238" i="10"/>
  <c r="CN237" i="10"/>
  <c r="CM237" i="10"/>
  <c r="CN236" i="10"/>
  <c r="CM236" i="10"/>
  <c r="CN235" i="10"/>
  <c r="CM235" i="10"/>
  <c r="CN234" i="10"/>
  <c r="CM234" i="10"/>
  <c r="CN233" i="10"/>
  <c r="CM233" i="10"/>
  <c r="CN232" i="10"/>
  <c r="CM232" i="10"/>
  <c r="CN231" i="10"/>
  <c r="CM231" i="10"/>
  <c r="CN230" i="10"/>
  <c r="CM230" i="10"/>
  <c r="CN229" i="10"/>
  <c r="CM229" i="10"/>
  <c r="CN228" i="10"/>
  <c r="CM228" i="10"/>
  <c r="CN227" i="10"/>
  <c r="CM227" i="10"/>
  <c r="CN226" i="10"/>
  <c r="CM226" i="10"/>
  <c r="CN225" i="10"/>
  <c r="CM225" i="10"/>
  <c r="CN224" i="10"/>
  <c r="CM224" i="10"/>
  <c r="CN223" i="10"/>
  <c r="CM223" i="10"/>
  <c r="CN222" i="10"/>
  <c r="CM222" i="10"/>
  <c r="CN221" i="10"/>
  <c r="CM221" i="10"/>
  <c r="CN220" i="10"/>
  <c r="CM220" i="10"/>
  <c r="CN219" i="10"/>
  <c r="CM219" i="10"/>
  <c r="CN218" i="10"/>
  <c r="CM218" i="10"/>
  <c r="CN217" i="10"/>
  <c r="CM217" i="10"/>
  <c r="CN216" i="10"/>
  <c r="CM216" i="10"/>
  <c r="CN215" i="10"/>
  <c r="CM215" i="10"/>
  <c r="CN214" i="10"/>
  <c r="CM214" i="10"/>
  <c r="CN213" i="10"/>
  <c r="CM213" i="10"/>
  <c r="CN212" i="10"/>
  <c r="CM212" i="10"/>
  <c r="CN211" i="10"/>
  <c r="CM211" i="10"/>
  <c r="CN210" i="10"/>
  <c r="CM210" i="10"/>
  <c r="CN209" i="10"/>
  <c r="CM209" i="10"/>
  <c r="CN208" i="10"/>
  <c r="CM208" i="10"/>
  <c r="CN207" i="10"/>
  <c r="CM207" i="10"/>
  <c r="CN206" i="10"/>
  <c r="CM206" i="10"/>
  <c r="CN205" i="10"/>
  <c r="CM205" i="10"/>
  <c r="CN204" i="10"/>
  <c r="CM204" i="10"/>
  <c r="CN203" i="10"/>
  <c r="CM203" i="10"/>
  <c r="CN202" i="10"/>
  <c r="CM202" i="10"/>
  <c r="CN201" i="10"/>
  <c r="CM201" i="10"/>
  <c r="CN200" i="10"/>
  <c r="CM200" i="10"/>
  <c r="CN199" i="10"/>
  <c r="CM199" i="10"/>
  <c r="CN198" i="10"/>
  <c r="CM198" i="10"/>
  <c r="CN197" i="10"/>
  <c r="CM197" i="10"/>
  <c r="CN196" i="10"/>
  <c r="CM196" i="10"/>
  <c r="CN195" i="10"/>
  <c r="CM195" i="10"/>
  <c r="CN194" i="10"/>
  <c r="CM194" i="10"/>
  <c r="CN193" i="10"/>
  <c r="CM193" i="10"/>
  <c r="CN192" i="10"/>
  <c r="CM192" i="10"/>
  <c r="CN191" i="10"/>
  <c r="CM191" i="10"/>
  <c r="CN190" i="10"/>
  <c r="CM190" i="10"/>
  <c r="CN189" i="10"/>
  <c r="CM189" i="10"/>
  <c r="CN188" i="10"/>
  <c r="CM188" i="10"/>
  <c r="CN187" i="10"/>
  <c r="CM187" i="10"/>
  <c r="CN186" i="10"/>
  <c r="CM186" i="10"/>
  <c r="CN185" i="10"/>
  <c r="CM185" i="10"/>
  <c r="CN184" i="10"/>
  <c r="CM184" i="10"/>
  <c r="CN183" i="10"/>
  <c r="CM183" i="10"/>
  <c r="CN182" i="10"/>
  <c r="CM182" i="10"/>
  <c r="CN181" i="10"/>
  <c r="CM181" i="10"/>
  <c r="CN180" i="10"/>
  <c r="CM180" i="10"/>
  <c r="CN179" i="10"/>
  <c r="CM179" i="10"/>
  <c r="CN178" i="10"/>
  <c r="CM178" i="10"/>
  <c r="CN177" i="10"/>
  <c r="CM177" i="10"/>
  <c r="CN176" i="10"/>
  <c r="CM176" i="10"/>
  <c r="CN175" i="10"/>
  <c r="CM175" i="10"/>
  <c r="CN174" i="10"/>
  <c r="CM174" i="10"/>
  <c r="CN173" i="10"/>
  <c r="CM173" i="10"/>
  <c r="CN172" i="10"/>
  <c r="CM172" i="10"/>
  <c r="CN171" i="10"/>
  <c r="CM171" i="10"/>
  <c r="CN170" i="10"/>
  <c r="CM170" i="10"/>
  <c r="CN169" i="10"/>
  <c r="CM169" i="10"/>
  <c r="CN168" i="10"/>
  <c r="CM168" i="10"/>
  <c r="CN167" i="10"/>
  <c r="CM167" i="10"/>
  <c r="CN166" i="10"/>
  <c r="CM166" i="10"/>
  <c r="CN165" i="10"/>
  <c r="CM165" i="10"/>
  <c r="CN164" i="10"/>
  <c r="CM164" i="10"/>
  <c r="CN163" i="10"/>
  <c r="CM163" i="10"/>
  <c r="CN162" i="10"/>
  <c r="CM162" i="10"/>
  <c r="CN161" i="10"/>
  <c r="CM161" i="10"/>
  <c r="CN160" i="10"/>
  <c r="CM160" i="10"/>
  <c r="CN159" i="10"/>
  <c r="CM159" i="10"/>
  <c r="CN158" i="10"/>
  <c r="CM158" i="10"/>
  <c r="CN157" i="10"/>
  <c r="CM157" i="10"/>
  <c r="CN156" i="10"/>
  <c r="CM156" i="10"/>
  <c r="CN155" i="10"/>
  <c r="CM155" i="10"/>
  <c r="CN154" i="10"/>
  <c r="CM154" i="10"/>
  <c r="CN153" i="10"/>
  <c r="CM153" i="10"/>
  <c r="CN152" i="10"/>
  <c r="CM152" i="10"/>
  <c r="CN151" i="10"/>
  <c r="CM151" i="10"/>
  <c r="CN150" i="10"/>
  <c r="CM150" i="10"/>
  <c r="CN149" i="10"/>
  <c r="CM149" i="10"/>
  <c r="CN148" i="10"/>
  <c r="CM148" i="10"/>
  <c r="CN147" i="10"/>
  <c r="CM147" i="10"/>
  <c r="CN146" i="10"/>
  <c r="CM146" i="10"/>
  <c r="CN145" i="10"/>
  <c r="CM145" i="10"/>
  <c r="CN144" i="10"/>
  <c r="CM144" i="10"/>
  <c r="CN143" i="10"/>
  <c r="CM143" i="10"/>
  <c r="CN142" i="10"/>
  <c r="CM142" i="10"/>
  <c r="CN141" i="10"/>
  <c r="CM141" i="10"/>
  <c r="CN140" i="10"/>
  <c r="CM140" i="10"/>
  <c r="CN139" i="10"/>
  <c r="CM139" i="10"/>
  <c r="CN138" i="10"/>
  <c r="CM138" i="10"/>
  <c r="CN137" i="10"/>
  <c r="CM137" i="10"/>
  <c r="CN136" i="10"/>
  <c r="CM136" i="10"/>
  <c r="CN135" i="10"/>
  <c r="CM135" i="10"/>
  <c r="CN134" i="10"/>
  <c r="CM134" i="10"/>
  <c r="CN133" i="10"/>
  <c r="CM133" i="10"/>
  <c r="CN132" i="10"/>
  <c r="CM132" i="10"/>
  <c r="CN131" i="10"/>
  <c r="CM131" i="10"/>
  <c r="CN130" i="10"/>
  <c r="CM130" i="10"/>
  <c r="CN129" i="10"/>
  <c r="CM129" i="10"/>
  <c r="CN128" i="10"/>
  <c r="CM128" i="10"/>
  <c r="CN127" i="10"/>
  <c r="CM127" i="10"/>
  <c r="CN126" i="10"/>
  <c r="CM126" i="10"/>
  <c r="CN125" i="10"/>
  <c r="CM125" i="10"/>
  <c r="CN124" i="10"/>
  <c r="CM124" i="10"/>
  <c r="CN123" i="10"/>
  <c r="CM123" i="10"/>
  <c r="CN122" i="10"/>
  <c r="CM122" i="10"/>
  <c r="CN121" i="10"/>
  <c r="CM121" i="10"/>
  <c r="CN120" i="10"/>
  <c r="CM120" i="10"/>
  <c r="CN119" i="10"/>
  <c r="CM119" i="10"/>
  <c r="CN118" i="10"/>
  <c r="CM118" i="10"/>
  <c r="CN117" i="10"/>
  <c r="CM117" i="10"/>
  <c r="CN116" i="10"/>
  <c r="CM116" i="10"/>
  <c r="CN115" i="10"/>
  <c r="CM115" i="10"/>
  <c r="CN114" i="10"/>
  <c r="CM114" i="10"/>
  <c r="CN113" i="10"/>
  <c r="CM113" i="10"/>
  <c r="CN112" i="10"/>
  <c r="CM112" i="10"/>
  <c r="CN111" i="10"/>
  <c r="CM111" i="10"/>
  <c r="CN110" i="10"/>
  <c r="CM110" i="10"/>
  <c r="CN109" i="10"/>
  <c r="CM109" i="10"/>
  <c r="CN108" i="10"/>
  <c r="CM108" i="10"/>
  <c r="CN107" i="10"/>
  <c r="CM107" i="10"/>
  <c r="CN106" i="10"/>
  <c r="CM106" i="10"/>
  <c r="CN105" i="10"/>
  <c r="CM105" i="10"/>
  <c r="CN104" i="10"/>
  <c r="CM104" i="10"/>
  <c r="CN103" i="10"/>
  <c r="CM103" i="10"/>
  <c r="CN102" i="10"/>
  <c r="CM102" i="10"/>
  <c r="CN101" i="10"/>
  <c r="CM101" i="10"/>
  <c r="CN100" i="10"/>
  <c r="CM100" i="10"/>
  <c r="CN99" i="10"/>
  <c r="CM99" i="10"/>
  <c r="CN98" i="10"/>
  <c r="CM98" i="10"/>
  <c r="CN97" i="10"/>
  <c r="CM97" i="10"/>
  <c r="CN96" i="10"/>
  <c r="CM96" i="10"/>
  <c r="CN95" i="10"/>
  <c r="CM95" i="10"/>
  <c r="CN94" i="10"/>
  <c r="CM94" i="10"/>
  <c r="CN93" i="10"/>
  <c r="CM93" i="10"/>
  <c r="CN92" i="10"/>
  <c r="CM92" i="10"/>
  <c r="CN91" i="10"/>
  <c r="CM91" i="10"/>
  <c r="CN90" i="10"/>
  <c r="CM90" i="10"/>
  <c r="CN89" i="10"/>
  <c r="CM89" i="10"/>
  <c r="CN88" i="10"/>
  <c r="CM88" i="10"/>
  <c r="CN87" i="10"/>
  <c r="CM87" i="10"/>
  <c r="CN86" i="10"/>
  <c r="CM86" i="10"/>
  <c r="CN85" i="10"/>
  <c r="CM85" i="10"/>
  <c r="CN84" i="10"/>
  <c r="CM84" i="10"/>
  <c r="CN83" i="10"/>
  <c r="CM83" i="10"/>
  <c r="CN82" i="10"/>
  <c r="CM82" i="10"/>
  <c r="CN81" i="10"/>
  <c r="CM81" i="10"/>
  <c r="CN80" i="10"/>
  <c r="CM80" i="10"/>
  <c r="CN79" i="10"/>
  <c r="CM79" i="10"/>
  <c r="CN78" i="10"/>
  <c r="CM78" i="10"/>
  <c r="CN77" i="10"/>
  <c r="CM77" i="10"/>
  <c r="CN76" i="10"/>
  <c r="CM76" i="10"/>
  <c r="CN75" i="10"/>
  <c r="CM75" i="10"/>
  <c r="CN74" i="10"/>
  <c r="CM74" i="10"/>
  <c r="CN73" i="10"/>
  <c r="CM73" i="10"/>
  <c r="CN72" i="10"/>
  <c r="CM72" i="10"/>
  <c r="CN71" i="10"/>
  <c r="CM71" i="10"/>
  <c r="CN70" i="10"/>
  <c r="CM70" i="10"/>
  <c r="CN69" i="10"/>
  <c r="CM69" i="10"/>
  <c r="CN68" i="10"/>
  <c r="CM68" i="10"/>
  <c r="CN67" i="10"/>
  <c r="CM67" i="10"/>
  <c r="CN66" i="10"/>
  <c r="CM66" i="10"/>
  <c r="CN65" i="10"/>
  <c r="CM65" i="10"/>
  <c r="CN64" i="10"/>
  <c r="CM64" i="10"/>
  <c r="CN63" i="10"/>
  <c r="CM63" i="10"/>
  <c r="CN62" i="10"/>
  <c r="CM62" i="10"/>
  <c r="CN61" i="10"/>
  <c r="CM61" i="10"/>
  <c r="CN60" i="10"/>
  <c r="CM60" i="10"/>
  <c r="CN59" i="10"/>
  <c r="CM59" i="10"/>
  <c r="CN58" i="10"/>
  <c r="CM58" i="10"/>
  <c r="CN57" i="10"/>
  <c r="CM57" i="10"/>
  <c r="CN56" i="10"/>
  <c r="CM56" i="10"/>
  <c r="CN55" i="10"/>
  <c r="CM55" i="10"/>
  <c r="CN54" i="10"/>
  <c r="CM54" i="10"/>
  <c r="CN53" i="10"/>
  <c r="CM53" i="10"/>
  <c r="CN52" i="10"/>
  <c r="CM52" i="10"/>
  <c r="CN51" i="10"/>
  <c r="CM51" i="10"/>
  <c r="CN50" i="10"/>
  <c r="CM50" i="10"/>
  <c r="CN49" i="10"/>
  <c r="CM49" i="10"/>
  <c r="CN48" i="10"/>
  <c r="CM48" i="10"/>
  <c r="CN47" i="10"/>
  <c r="CM47" i="10"/>
  <c r="CN46" i="10"/>
  <c r="CM46" i="10"/>
  <c r="CN45" i="10"/>
  <c r="CM45" i="10"/>
  <c r="CN44" i="10"/>
  <c r="CM44" i="10"/>
  <c r="CN43" i="10"/>
  <c r="CM43" i="10"/>
  <c r="CN42" i="10"/>
  <c r="CM42" i="10"/>
  <c r="CN41" i="10"/>
  <c r="CM41" i="10"/>
  <c r="CN40" i="10"/>
  <c r="CM40" i="10"/>
  <c r="CN39" i="10"/>
  <c r="CM39" i="10"/>
  <c r="CN38" i="10"/>
  <c r="CM38" i="10"/>
  <c r="CN37" i="10"/>
  <c r="CM37" i="10"/>
  <c r="CN36" i="10"/>
  <c r="CM36" i="10"/>
  <c r="CN35" i="10"/>
  <c r="CM35" i="10"/>
  <c r="CN34" i="10"/>
  <c r="CM34" i="10"/>
  <c r="CN33" i="10"/>
  <c r="CM33" i="10"/>
  <c r="CN32" i="10"/>
  <c r="CM32" i="10"/>
  <c r="CN31" i="10"/>
  <c r="CM31" i="10"/>
  <c r="CN30" i="10"/>
  <c r="CM30" i="10"/>
  <c r="CN29" i="10"/>
  <c r="CM29" i="10"/>
  <c r="CN28" i="10"/>
  <c r="CM28" i="10"/>
  <c r="CN27" i="10"/>
  <c r="CM27" i="10"/>
  <c r="CN26" i="10"/>
  <c r="CM26" i="10"/>
  <c r="CN25" i="10"/>
  <c r="CM25" i="10"/>
  <c r="CN24" i="10"/>
  <c r="CM24" i="10"/>
  <c r="CN23" i="10"/>
  <c r="CM23" i="10"/>
  <c r="CN22" i="10"/>
  <c r="CM22" i="10"/>
  <c r="CN21" i="10"/>
  <c r="CM21" i="10"/>
  <c r="CN20" i="10"/>
  <c r="CM20" i="10"/>
  <c r="CN19" i="10"/>
  <c r="CM19" i="10"/>
  <c r="CN18" i="10"/>
  <c r="CM18" i="10"/>
  <c r="CN17" i="10"/>
  <c r="CM17" i="10"/>
  <c r="CN16" i="10"/>
  <c r="CM16" i="10"/>
  <c r="CN15" i="10"/>
  <c r="CM15" i="10"/>
  <c r="CN14" i="10"/>
  <c r="CM14" i="10"/>
  <c r="CN13" i="10"/>
  <c r="CM13" i="10"/>
  <c r="CN12" i="10"/>
  <c r="CM12" i="10"/>
  <c r="CN11" i="10"/>
  <c r="CM11" i="10"/>
  <c r="CN10" i="10"/>
  <c r="CM10" i="10"/>
  <c r="CN9" i="10"/>
  <c r="CM9" i="10"/>
  <c r="CN8" i="10"/>
  <c r="CM8" i="10"/>
  <c r="CN7" i="10"/>
  <c r="CM7" i="10"/>
  <c r="CN6" i="10"/>
  <c r="CM6" i="10"/>
  <c r="CK470" i="10"/>
  <c r="CJ470" i="10"/>
  <c r="CK469" i="10"/>
  <c r="CJ469" i="10"/>
  <c r="CK468" i="10"/>
  <c r="CJ468" i="10"/>
  <c r="CK467" i="10"/>
  <c r="CJ467" i="10"/>
  <c r="CK466" i="10"/>
  <c r="CJ466" i="10"/>
  <c r="CK465" i="10"/>
  <c r="CJ465" i="10"/>
  <c r="CK464" i="10"/>
  <c r="CJ464" i="10"/>
  <c r="CK463" i="10"/>
  <c r="CJ463" i="10"/>
  <c r="CK462" i="10"/>
  <c r="CJ462" i="10"/>
  <c r="CK461" i="10"/>
  <c r="CJ461" i="10"/>
  <c r="CK460" i="10"/>
  <c r="CJ460" i="10"/>
  <c r="CK459" i="10"/>
  <c r="CJ459" i="10"/>
  <c r="CK458" i="10"/>
  <c r="CJ458" i="10"/>
  <c r="CK457" i="10"/>
  <c r="CJ457" i="10"/>
  <c r="CK456" i="10"/>
  <c r="CJ456" i="10"/>
  <c r="CK455" i="10"/>
  <c r="CJ455" i="10"/>
  <c r="CK454" i="10"/>
  <c r="CJ454" i="10"/>
  <c r="CK453" i="10"/>
  <c r="CJ453" i="10"/>
  <c r="CK452" i="10"/>
  <c r="CJ452" i="10"/>
  <c r="CK451" i="10"/>
  <c r="CJ451" i="10"/>
  <c r="CK450" i="10"/>
  <c r="CJ450" i="10"/>
  <c r="CK449" i="10"/>
  <c r="CJ449" i="10"/>
  <c r="CK448" i="10"/>
  <c r="CJ448" i="10"/>
  <c r="CK447" i="10"/>
  <c r="CJ447" i="10"/>
  <c r="CK446" i="10"/>
  <c r="CJ446" i="10"/>
  <c r="CK445" i="10"/>
  <c r="CJ445" i="10"/>
  <c r="CK444" i="10"/>
  <c r="CJ444" i="10"/>
  <c r="CK443" i="10"/>
  <c r="CJ443" i="10"/>
  <c r="CK442" i="10"/>
  <c r="CJ442" i="10"/>
  <c r="CK441" i="10"/>
  <c r="CJ441" i="10"/>
  <c r="CK440" i="10"/>
  <c r="CJ440" i="10"/>
  <c r="CK439" i="10"/>
  <c r="CJ439" i="10"/>
  <c r="CK438" i="10"/>
  <c r="CJ438" i="10"/>
  <c r="CK437" i="10"/>
  <c r="CJ437" i="10"/>
  <c r="CK436" i="10"/>
  <c r="CJ436" i="10"/>
  <c r="CK435" i="10"/>
  <c r="CJ435" i="10"/>
  <c r="CK434" i="10"/>
  <c r="CJ434" i="10"/>
  <c r="CK433" i="10"/>
  <c r="CJ433" i="10"/>
  <c r="CK432" i="10"/>
  <c r="CJ432" i="10"/>
  <c r="CK431" i="10"/>
  <c r="CJ431" i="10"/>
  <c r="CK430" i="10"/>
  <c r="CJ430" i="10"/>
  <c r="CK429" i="10"/>
  <c r="CJ429" i="10"/>
  <c r="CK428" i="10"/>
  <c r="CJ428" i="10"/>
  <c r="CK427" i="10"/>
  <c r="CJ427" i="10"/>
  <c r="CK426" i="10"/>
  <c r="CJ426" i="10"/>
  <c r="CK425" i="10"/>
  <c r="CJ425" i="10"/>
  <c r="CK424" i="10"/>
  <c r="CJ424" i="10"/>
  <c r="CK423" i="10"/>
  <c r="CJ423" i="10"/>
  <c r="CK422" i="10"/>
  <c r="CJ422" i="10"/>
  <c r="CK421" i="10"/>
  <c r="CJ421" i="10"/>
  <c r="CK420" i="10"/>
  <c r="CJ420" i="10"/>
  <c r="CK419" i="10"/>
  <c r="CJ419" i="10"/>
  <c r="CK418" i="10"/>
  <c r="CJ418" i="10"/>
  <c r="CK417" i="10"/>
  <c r="CJ417" i="10"/>
  <c r="CK416" i="10"/>
  <c r="CJ416" i="10"/>
  <c r="CK415" i="10"/>
  <c r="CJ415" i="10"/>
  <c r="CK414" i="10"/>
  <c r="CJ414" i="10"/>
  <c r="CK413" i="10"/>
  <c r="CJ413" i="10"/>
  <c r="CK412" i="10"/>
  <c r="CJ412" i="10"/>
  <c r="CK411" i="10"/>
  <c r="CJ411" i="10"/>
  <c r="CK410" i="10"/>
  <c r="CJ410" i="10"/>
  <c r="CK409" i="10"/>
  <c r="CJ409" i="10"/>
  <c r="CK408" i="10"/>
  <c r="CJ408" i="10"/>
  <c r="CK407" i="10"/>
  <c r="CJ407" i="10"/>
  <c r="CK406" i="10"/>
  <c r="CJ406" i="10"/>
  <c r="CK405" i="10"/>
  <c r="CJ405" i="10"/>
  <c r="CK404" i="10"/>
  <c r="CJ404" i="10"/>
  <c r="CK403" i="10"/>
  <c r="CJ403" i="10"/>
  <c r="CK402" i="10"/>
  <c r="CJ402" i="10"/>
  <c r="CK401" i="10"/>
  <c r="CJ401" i="10"/>
  <c r="CK400" i="10"/>
  <c r="CJ400" i="10"/>
  <c r="CK399" i="10"/>
  <c r="CJ399" i="10"/>
  <c r="CK398" i="10"/>
  <c r="CJ398" i="10"/>
  <c r="CK397" i="10"/>
  <c r="CJ397" i="10"/>
  <c r="CK396" i="10"/>
  <c r="CJ396" i="10"/>
  <c r="CK395" i="10"/>
  <c r="CJ395" i="10"/>
  <c r="CK394" i="10"/>
  <c r="CJ394" i="10"/>
  <c r="CK393" i="10"/>
  <c r="CJ393" i="10"/>
  <c r="CK392" i="10"/>
  <c r="CJ392" i="10"/>
  <c r="CK391" i="10"/>
  <c r="CJ391" i="10"/>
  <c r="CK390" i="10"/>
  <c r="CJ390" i="10"/>
  <c r="CK389" i="10"/>
  <c r="CJ389" i="10"/>
  <c r="CK388" i="10"/>
  <c r="CJ388" i="10"/>
  <c r="CK387" i="10"/>
  <c r="CJ387" i="10"/>
  <c r="CK386" i="10"/>
  <c r="CJ386" i="10"/>
  <c r="CK385" i="10"/>
  <c r="CJ385" i="10"/>
  <c r="CK384" i="10"/>
  <c r="CJ384" i="10"/>
  <c r="CK383" i="10"/>
  <c r="CJ383" i="10"/>
  <c r="CK382" i="10"/>
  <c r="CJ382" i="10"/>
  <c r="CK381" i="10"/>
  <c r="CJ381" i="10"/>
  <c r="CK380" i="10"/>
  <c r="CJ380" i="10"/>
  <c r="CK379" i="10"/>
  <c r="CJ379" i="10"/>
  <c r="CK378" i="10"/>
  <c r="CJ378" i="10"/>
  <c r="CK377" i="10"/>
  <c r="CJ377" i="10"/>
  <c r="CK376" i="10"/>
  <c r="CJ376" i="10"/>
  <c r="CK375" i="10"/>
  <c r="CJ375" i="10"/>
  <c r="CK374" i="10"/>
  <c r="CJ374" i="10"/>
  <c r="CK373" i="10"/>
  <c r="CJ373" i="10"/>
  <c r="CK372" i="10"/>
  <c r="CJ372" i="10"/>
  <c r="CK371" i="10"/>
  <c r="CJ371" i="10"/>
  <c r="CK370" i="10"/>
  <c r="CJ370" i="10"/>
  <c r="CK369" i="10"/>
  <c r="CJ369" i="10"/>
  <c r="CK368" i="10"/>
  <c r="CJ368" i="10"/>
  <c r="CK367" i="10"/>
  <c r="CJ367" i="10"/>
  <c r="CK366" i="10"/>
  <c r="CJ366" i="10"/>
  <c r="CK365" i="10"/>
  <c r="CJ365" i="10"/>
  <c r="CK364" i="10"/>
  <c r="CJ364" i="10"/>
  <c r="CK363" i="10"/>
  <c r="CJ363" i="10"/>
  <c r="CK362" i="10"/>
  <c r="CJ362" i="10"/>
  <c r="CK361" i="10"/>
  <c r="CJ361" i="10"/>
  <c r="CK360" i="10"/>
  <c r="CJ360" i="10"/>
  <c r="CK359" i="10"/>
  <c r="CJ359" i="10"/>
  <c r="CK358" i="10"/>
  <c r="CJ358" i="10"/>
  <c r="CK357" i="10"/>
  <c r="CJ357" i="10"/>
  <c r="CK356" i="10"/>
  <c r="CJ356" i="10"/>
  <c r="CK355" i="10"/>
  <c r="CJ355" i="10"/>
  <c r="CK354" i="10"/>
  <c r="CJ354" i="10"/>
  <c r="CK353" i="10"/>
  <c r="CJ353" i="10"/>
  <c r="CK352" i="10"/>
  <c r="CJ352" i="10"/>
  <c r="CK351" i="10"/>
  <c r="CJ351" i="10"/>
  <c r="CK350" i="10"/>
  <c r="CJ350" i="10"/>
  <c r="CK349" i="10"/>
  <c r="CJ349" i="10"/>
  <c r="CK348" i="10"/>
  <c r="CJ348" i="10"/>
  <c r="CK347" i="10"/>
  <c r="CJ347" i="10"/>
  <c r="CK346" i="10"/>
  <c r="CJ346" i="10"/>
  <c r="CK345" i="10"/>
  <c r="CJ345" i="10"/>
  <c r="CK344" i="10"/>
  <c r="CJ344" i="10"/>
  <c r="CK343" i="10"/>
  <c r="CJ343" i="10"/>
  <c r="CK342" i="10"/>
  <c r="CJ342" i="10"/>
  <c r="CK341" i="10"/>
  <c r="CJ341" i="10"/>
  <c r="CK340" i="10"/>
  <c r="CJ340" i="10"/>
  <c r="CK339" i="10"/>
  <c r="CJ339" i="10"/>
  <c r="CK338" i="10"/>
  <c r="CJ338" i="10"/>
  <c r="CK337" i="10"/>
  <c r="CJ337" i="10"/>
  <c r="CK336" i="10"/>
  <c r="CJ336" i="10"/>
  <c r="CK335" i="10"/>
  <c r="CJ335" i="10"/>
  <c r="CK334" i="10"/>
  <c r="CJ334" i="10"/>
  <c r="CK333" i="10"/>
  <c r="CJ333" i="10"/>
  <c r="CK332" i="10"/>
  <c r="CJ332" i="10"/>
  <c r="CK331" i="10"/>
  <c r="CJ331" i="10"/>
  <c r="CK330" i="10"/>
  <c r="CJ330" i="10"/>
  <c r="CK329" i="10"/>
  <c r="CJ329" i="10"/>
  <c r="CK328" i="10"/>
  <c r="CJ328" i="10"/>
  <c r="CK327" i="10"/>
  <c r="CJ327" i="10"/>
  <c r="CK326" i="10"/>
  <c r="CJ326" i="10"/>
  <c r="CK325" i="10"/>
  <c r="CJ325" i="10"/>
  <c r="CK324" i="10"/>
  <c r="CJ324" i="10"/>
  <c r="CK323" i="10"/>
  <c r="CJ323" i="10"/>
  <c r="CK322" i="10"/>
  <c r="CJ322" i="10"/>
  <c r="CK321" i="10"/>
  <c r="CJ321" i="10"/>
  <c r="CK320" i="10"/>
  <c r="CJ320" i="10"/>
  <c r="CK319" i="10"/>
  <c r="CJ319" i="10"/>
  <c r="CK318" i="10"/>
  <c r="CJ318" i="10"/>
  <c r="CK317" i="10"/>
  <c r="CJ317" i="10"/>
  <c r="CK316" i="10"/>
  <c r="CJ316" i="10"/>
  <c r="CK315" i="10"/>
  <c r="CJ315" i="10"/>
  <c r="CK314" i="10"/>
  <c r="CJ314" i="10"/>
  <c r="CK313" i="10"/>
  <c r="CJ313" i="10"/>
  <c r="CK312" i="10"/>
  <c r="CJ312" i="10"/>
  <c r="CK311" i="10"/>
  <c r="CJ311" i="10"/>
  <c r="CK310" i="10"/>
  <c r="CJ310" i="10"/>
  <c r="CK309" i="10"/>
  <c r="CJ309" i="10"/>
  <c r="CK308" i="10"/>
  <c r="CJ308" i="10"/>
  <c r="CK307" i="10"/>
  <c r="CJ307" i="10"/>
  <c r="CK306" i="10"/>
  <c r="CJ306" i="10"/>
  <c r="CK305" i="10"/>
  <c r="CJ305" i="10"/>
  <c r="CK304" i="10"/>
  <c r="CJ304" i="10"/>
  <c r="CK303" i="10"/>
  <c r="CJ303" i="10"/>
  <c r="CK302" i="10"/>
  <c r="CJ302" i="10"/>
  <c r="CK301" i="10"/>
  <c r="CJ301" i="10"/>
  <c r="CK300" i="10"/>
  <c r="CJ300" i="10"/>
  <c r="CK299" i="10"/>
  <c r="CJ299" i="10"/>
  <c r="CK298" i="10"/>
  <c r="CJ298" i="10"/>
  <c r="CK297" i="10"/>
  <c r="CJ297" i="10"/>
  <c r="CK296" i="10"/>
  <c r="CJ296" i="10"/>
  <c r="CK295" i="10"/>
  <c r="CJ295" i="10"/>
  <c r="CK294" i="10"/>
  <c r="CJ294" i="10"/>
  <c r="CK293" i="10"/>
  <c r="CJ293" i="10"/>
  <c r="CK292" i="10"/>
  <c r="CJ292" i="10"/>
  <c r="CK291" i="10"/>
  <c r="CJ291" i="10"/>
  <c r="CK290" i="10"/>
  <c r="CJ290" i="10"/>
  <c r="CK289" i="10"/>
  <c r="CJ289" i="10"/>
  <c r="CK288" i="10"/>
  <c r="CJ288" i="10"/>
  <c r="CK287" i="10"/>
  <c r="CJ287" i="10"/>
  <c r="CK286" i="10"/>
  <c r="CJ286" i="10"/>
  <c r="CK285" i="10"/>
  <c r="CJ285" i="10"/>
  <c r="CK284" i="10"/>
  <c r="CJ284" i="10"/>
  <c r="CK283" i="10"/>
  <c r="CJ283" i="10"/>
  <c r="CK282" i="10"/>
  <c r="CJ282" i="10"/>
  <c r="CK281" i="10"/>
  <c r="CJ281" i="10"/>
  <c r="CK280" i="10"/>
  <c r="CJ280" i="10"/>
  <c r="CK279" i="10"/>
  <c r="CJ279" i="10"/>
  <c r="CK278" i="10"/>
  <c r="CJ278" i="10"/>
  <c r="CK277" i="10"/>
  <c r="CJ277" i="10"/>
  <c r="CK276" i="10"/>
  <c r="CJ276" i="10"/>
  <c r="CK275" i="10"/>
  <c r="CJ275" i="10"/>
  <c r="CK274" i="10"/>
  <c r="CJ274" i="10"/>
  <c r="CK273" i="10"/>
  <c r="CJ273" i="10"/>
  <c r="CK272" i="10"/>
  <c r="CJ272" i="10"/>
  <c r="CK271" i="10"/>
  <c r="CJ271" i="10"/>
  <c r="CK270" i="10"/>
  <c r="CJ270" i="10"/>
  <c r="CK269" i="10"/>
  <c r="CJ269" i="10"/>
  <c r="CK268" i="10"/>
  <c r="CJ268" i="10"/>
  <c r="CK267" i="10"/>
  <c r="CJ267" i="10"/>
  <c r="CK266" i="10"/>
  <c r="CJ266" i="10"/>
  <c r="CK265" i="10"/>
  <c r="CJ265" i="10"/>
  <c r="CK264" i="10"/>
  <c r="CJ264" i="10"/>
  <c r="CK263" i="10"/>
  <c r="CJ263" i="10"/>
  <c r="CK262" i="10"/>
  <c r="CJ262" i="10"/>
  <c r="CK261" i="10"/>
  <c r="CJ261" i="10"/>
  <c r="CK260" i="10"/>
  <c r="CJ260" i="10"/>
  <c r="CK259" i="10"/>
  <c r="CJ259" i="10"/>
  <c r="CK258" i="10"/>
  <c r="CJ258" i="10"/>
  <c r="CK257" i="10"/>
  <c r="CJ257" i="10"/>
  <c r="CK256" i="10"/>
  <c r="CJ256" i="10"/>
  <c r="CK255" i="10"/>
  <c r="CJ255" i="10"/>
  <c r="CK254" i="10"/>
  <c r="CJ254" i="10"/>
  <c r="CK253" i="10"/>
  <c r="CJ253" i="10"/>
  <c r="CK252" i="10"/>
  <c r="CJ252" i="10"/>
  <c r="CK251" i="10"/>
  <c r="CJ251" i="10"/>
  <c r="CK250" i="10"/>
  <c r="CJ250" i="10"/>
  <c r="CK249" i="10"/>
  <c r="CJ249" i="10"/>
  <c r="CK248" i="10"/>
  <c r="CJ248" i="10"/>
  <c r="CK247" i="10"/>
  <c r="CJ247" i="10"/>
  <c r="CK246" i="10"/>
  <c r="CJ246" i="10"/>
  <c r="CK245" i="10"/>
  <c r="CJ245" i="10"/>
  <c r="CK244" i="10"/>
  <c r="CJ244" i="10"/>
  <c r="CK243" i="10"/>
  <c r="CJ243" i="10"/>
  <c r="CK242" i="10"/>
  <c r="CJ242" i="10"/>
  <c r="CK241" i="10"/>
  <c r="CJ241" i="10"/>
  <c r="CK240" i="10"/>
  <c r="CJ240" i="10"/>
  <c r="CK239" i="10"/>
  <c r="CJ239" i="10"/>
  <c r="CK238" i="10"/>
  <c r="CJ238" i="10"/>
  <c r="CK237" i="10"/>
  <c r="CJ237" i="10"/>
  <c r="CK236" i="10"/>
  <c r="CJ236" i="10"/>
  <c r="CK235" i="10"/>
  <c r="CJ235" i="10"/>
  <c r="CK234" i="10"/>
  <c r="CJ234" i="10"/>
  <c r="CK233" i="10"/>
  <c r="CJ233" i="10"/>
  <c r="CK232" i="10"/>
  <c r="CJ232" i="10"/>
  <c r="CK231" i="10"/>
  <c r="CJ231" i="10"/>
  <c r="CK230" i="10"/>
  <c r="CJ230" i="10"/>
  <c r="CK229" i="10"/>
  <c r="CJ229" i="10"/>
  <c r="CK228" i="10"/>
  <c r="CJ228" i="10"/>
  <c r="CK227" i="10"/>
  <c r="CJ227" i="10"/>
  <c r="CK226" i="10"/>
  <c r="CJ226" i="10"/>
  <c r="CK225" i="10"/>
  <c r="CJ225" i="10"/>
  <c r="CK224" i="10"/>
  <c r="CJ224" i="10"/>
  <c r="CK223" i="10"/>
  <c r="CJ223" i="10"/>
  <c r="CK222" i="10"/>
  <c r="CJ222" i="10"/>
  <c r="CK221" i="10"/>
  <c r="CJ221" i="10"/>
  <c r="CK220" i="10"/>
  <c r="CJ220" i="10"/>
  <c r="CK219" i="10"/>
  <c r="CJ219" i="10"/>
  <c r="CK218" i="10"/>
  <c r="CJ218" i="10"/>
  <c r="CK217" i="10"/>
  <c r="CJ217" i="10"/>
  <c r="CK216" i="10"/>
  <c r="CJ216" i="10"/>
  <c r="CK215" i="10"/>
  <c r="CJ215" i="10"/>
  <c r="CK214" i="10"/>
  <c r="CJ214" i="10"/>
  <c r="CK213" i="10"/>
  <c r="CJ213" i="10"/>
  <c r="CK212" i="10"/>
  <c r="CJ212" i="10"/>
  <c r="CK211" i="10"/>
  <c r="CJ211" i="10"/>
  <c r="CK210" i="10"/>
  <c r="CJ210" i="10"/>
  <c r="CK209" i="10"/>
  <c r="CJ209" i="10"/>
  <c r="CK208" i="10"/>
  <c r="CJ208" i="10"/>
  <c r="CK207" i="10"/>
  <c r="CJ207" i="10"/>
  <c r="CK206" i="10"/>
  <c r="CJ206" i="10"/>
  <c r="CK205" i="10"/>
  <c r="CJ205" i="10"/>
  <c r="CK204" i="10"/>
  <c r="CJ204" i="10"/>
  <c r="CK203" i="10"/>
  <c r="CJ203" i="10"/>
  <c r="CK202" i="10"/>
  <c r="CJ202" i="10"/>
  <c r="CK201" i="10"/>
  <c r="CJ201" i="10"/>
  <c r="CK200" i="10"/>
  <c r="CJ200" i="10"/>
  <c r="CK199" i="10"/>
  <c r="CJ199" i="10"/>
  <c r="CK198" i="10"/>
  <c r="CJ198" i="10"/>
  <c r="CK197" i="10"/>
  <c r="CJ197" i="10"/>
  <c r="CK196" i="10"/>
  <c r="CJ196" i="10"/>
  <c r="CK195" i="10"/>
  <c r="CJ195" i="10"/>
  <c r="CK194" i="10"/>
  <c r="CJ194" i="10"/>
  <c r="CK193" i="10"/>
  <c r="CJ193" i="10"/>
  <c r="CK192" i="10"/>
  <c r="CJ192" i="10"/>
  <c r="CK191" i="10"/>
  <c r="CJ191" i="10"/>
  <c r="CK190" i="10"/>
  <c r="CJ190" i="10"/>
  <c r="CK189" i="10"/>
  <c r="CJ189" i="10"/>
  <c r="CK188" i="10"/>
  <c r="CJ188" i="10"/>
  <c r="CK187" i="10"/>
  <c r="CJ187" i="10"/>
  <c r="CK186" i="10"/>
  <c r="CJ186" i="10"/>
  <c r="CK185" i="10"/>
  <c r="CJ185" i="10"/>
  <c r="CK184" i="10"/>
  <c r="CJ184" i="10"/>
  <c r="CK183" i="10"/>
  <c r="CJ183" i="10"/>
  <c r="CK182" i="10"/>
  <c r="CJ182" i="10"/>
  <c r="CK181" i="10"/>
  <c r="CJ181" i="10"/>
  <c r="CK180" i="10"/>
  <c r="CJ180" i="10"/>
  <c r="CK179" i="10"/>
  <c r="CJ179" i="10"/>
  <c r="CK178" i="10"/>
  <c r="CJ178" i="10"/>
  <c r="CK177" i="10"/>
  <c r="CJ177" i="10"/>
  <c r="CK176" i="10"/>
  <c r="CJ176" i="10"/>
  <c r="CK175" i="10"/>
  <c r="CJ175" i="10"/>
  <c r="CK174" i="10"/>
  <c r="CJ174" i="10"/>
  <c r="CK173" i="10"/>
  <c r="CJ173" i="10"/>
  <c r="CK172" i="10"/>
  <c r="CJ172" i="10"/>
  <c r="CK171" i="10"/>
  <c r="CJ171" i="10"/>
  <c r="CK170" i="10"/>
  <c r="CJ170" i="10"/>
  <c r="CK169" i="10"/>
  <c r="CJ169" i="10"/>
  <c r="CK168" i="10"/>
  <c r="CJ168" i="10"/>
  <c r="CK167" i="10"/>
  <c r="CJ167" i="10"/>
  <c r="CK166" i="10"/>
  <c r="CJ166" i="10"/>
  <c r="CK165" i="10"/>
  <c r="CJ165" i="10"/>
  <c r="CK164" i="10"/>
  <c r="CJ164" i="10"/>
  <c r="CK163" i="10"/>
  <c r="CJ163" i="10"/>
  <c r="CK162" i="10"/>
  <c r="CJ162" i="10"/>
  <c r="CK161" i="10"/>
  <c r="CJ161" i="10"/>
  <c r="CK160" i="10"/>
  <c r="CJ160" i="10"/>
  <c r="CK159" i="10"/>
  <c r="CJ159" i="10"/>
  <c r="CK158" i="10"/>
  <c r="CJ158" i="10"/>
  <c r="CK157" i="10"/>
  <c r="CJ157" i="10"/>
  <c r="CK156" i="10"/>
  <c r="CJ156" i="10"/>
  <c r="CK155" i="10"/>
  <c r="CJ155" i="10"/>
  <c r="CK154" i="10"/>
  <c r="CJ154" i="10"/>
  <c r="CK153" i="10"/>
  <c r="CJ153" i="10"/>
  <c r="CK152" i="10"/>
  <c r="CJ152" i="10"/>
  <c r="CK151" i="10"/>
  <c r="CJ151" i="10"/>
  <c r="CK150" i="10"/>
  <c r="CJ150" i="10"/>
  <c r="CK149" i="10"/>
  <c r="CJ149" i="10"/>
  <c r="CK148" i="10"/>
  <c r="CJ148" i="10"/>
  <c r="CK147" i="10"/>
  <c r="CJ147" i="10"/>
  <c r="CK146" i="10"/>
  <c r="CJ146" i="10"/>
  <c r="CK145" i="10"/>
  <c r="CJ145" i="10"/>
  <c r="CK144" i="10"/>
  <c r="CJ144" i="10"/>
  <c r="CK143" i="10"/>
  <c r="CJ143" i="10"/>
  <c r="CK142" i="10"/>
  <c r="CJ142" i="10"/>
  <c r="CK141" i="10"/>
  <c r="CJ141" i="10"/>
  <c r="CK140" i="10"/>
  <c r="CJ140" i="10"/>
  <c r="CK139" i="10"/>
  <c r="CJ139" i="10"/>
  <c r="CK138" i="10"/>
  <c r="CJ138" i="10"/>
  <c r="CK137" i="10"/>
  <c r="CJ137" i="10"/>
  <c r="CK136" i="10"/>
  <c r="CJ136" i="10"/>
  <c r="CK135" i="10"/>
  <c r="CJ135" i="10"/>
  <c r="CK134" i="10"/>
  <c r="CJ134" i="10"/>
  <c r="CK133" i="10"/>
  <c r="CJ133" i="10"/>
  <c r="CK132" i="10"/>
  <c r="CJ132" i="10"/>
  <c r="CK131" i="10"/>
  <c r="CJ131" i="10"/>
  <c r="CK130" i="10"/>
  <c r="CJ130" i="10"/>
  <c r="CK129" i="10"/>
  <c r="CJ129" i="10"/>
  <c r="CK128" i="10"/>
  <c r="CJ128" i="10"/>
  <c r="CK127" i="10"/>
  <c r="CJ127" i="10"/>
  <c r="CK126" i="10"/>
  <c r="CJ126" i="10"/>
  <c r="CK125" i="10"/>
  <c r="CJ125" i="10"/>
  <c r="CK124" i="10"/>
  <c r="CJ124" i="10"/>
  <c r="CK123" i="10"/>
  <c r="CJ123" i="10"/>
  <c r="CK122" i="10"/>
  <c r="CJ122" i="10"/>
  <c r="CK121" i="10"/>
  <c r="CJ121" i="10"/>
  <c r="CK120" i="10"/>
  <c r="CJ120" i="10"/>
  <c r="CK119" i="10"/>
  <c r="CJ119" i="10"/>
  <c r="CK118" i="10"/>
  <c r="CJ118" i="10"/>
  <c r="CK117" i="10"/>
  <c r="CJ117" i="10"/>
  <c r="CK116" i="10"/>
  <c r="CJ116" i="10"/>
  <c r="CK115" i="10"/>
  <c r="CJ115" i="10"/>
  <c r="CK114" i="10"/>
  <c r="CJ114" i="10"/>
  <c r="CK113" i="10"/>
  <c r="CJ113" i="10"/>
  <c r="CK112" i="10"/>
  <c r="CJ112" i="10"/>
  <c r="CK111" i="10"/>
  <c r="CJ111" i="10"/>
  <c r="CK110" i="10"/>
  <c r="CJ110" i="10"/>
  <c r="CK109" i="10"/>
  <c r="CJ109" i="10"/>
  <c r="CK108" i="10"/>
  <c r="CJ108" i="10"/>
  <c r="CK107" i="10"/>
  <c r="CJ107" i="10"/>
  <c r="CK106" i="10"/>
  <c r="CJ106" i="10"/>
  <c r="CK105" i="10"/>
  <c r="CJ105" i="10"/>
  <c r="CK104" i="10"/>
  <c r="CJ104" i="10"/>
  <c r="CK103" i="10"/>
  <c r="CJ103" i="10"/>
  <c r="CK102" i="10"/>
  <c r="CJ102" i="10"/>
  <c r="CK101" i="10"/>
  <c r="CJ101" i="10"/>
  <c r="CK100" i="10"/>
  <c r="CJ100" i="10"/>
  <c r="CK99" i="10"/>
  <c r="CJ99" i="10"/>
  <c r="CK98" i="10"/>
  <c r="CJ98" i="10"/>
  <c r="CK97" i="10"/>
  <c r="CJ97" i="10"/>
  <c r="CK96" i="10"/>
  <c r="CJ96" i="10"/>
  <c r="CK95" i="10"/>
  <c r="CJ95" i="10"/>
  <c r="CK94" i="10"/>
  <c r="CJ94" i="10"/>
  <c r="CK93" i="10"/>
  <c r="CJ93" i="10"/>
  <c r="CK92" i="10"/>
  <c r="CJ92" i="10"/>
  <c r="CK91" i="10"/>
  <c r="CJ91" i="10"/>
  <c r="CK90" i="10"/>
  <c r="CJ90" i="10"/>
  <c r="CK89" i="10"/>
  <c r="CJ89" i="10"/>
  <c r="CK88" i="10"/>
  <c r="CJ88" i="10"/>
  <c r="CK87" i="10"/>
  <c r="CJ87" i="10"/>
  <c r="CK86" i="10"/>
  <c r="CJ86" i="10"/>
  <c r="CK85" i="10"/>
  <c r="CJ85" i="10"/>
  <c r="CK84" i="10"/>
  <c r="CJ84" i="10"/>
  <c r="CK83" i="10"/>
  <c r="CJ83" i="10"/>
  <c r="CK82" i="10"/>
  <c r="CJ82" i="10"/>
  <c r="CK81" i="10"/>
  <c r="CJ81" i="10"/>
  <c r="CK80" i="10"/>
  <c r="CJ80" i="10"/>
  <c r="CK79" i="10"/>
  <c r="CJ79" i="10"/>
  <c r="CK78" i="10"/>
  <c r="CJ78" i="10"/>
  <c r="CK77" i="10"/>
  <c r="CJ77" i="10"/>
  <c r="CK76" i="10"/>
  <c r="CJ76" i="10"/>
  <c r="CK75" i="10"/>
  <c r="CJ75" i="10"/>
  <c r="CK74" i="10"/>
  <c r="CJ74" i="10"/>
  <c r="CK73" i="10"/>
  <c r="CJ73" i="10"/>
  <c r="CK72" i="10"/>
  <c r="CJ72" i="10"/>
  <c r="CK71" i="10"/>
  <c r="CJ71" i="10"/>
  <c r="CK70" i="10"/>
  <c r="CJ70" i="10"/>
  <c r="CK69" i="10"/>
  <c r="CJ69" i="10"/>
  <c r="CK68" i="10"/>
  <c r="CJ68" i="10"/>
  <c r="CK67" i="10"/>
  <c r="CJ67" i="10"/>
  <c r="CK66" i="10"/>
  <c r="CJ66" i="10"/>
  <c r="CK65" i="10"/>
  <c r="CJ65" i="10"/>
  <c r="CK64" i="10"/>
  <c r="CJ64" i="10"/>
  <c r="CK63" i="10"/>
  <c r="CJ63" i="10"/>
  <c r="CK62" i="10"/>
  <c r="CJ62" i="10"/>
  <c r="CK61" i="10"/>
  <c r="CJ61" i="10"/>
  <c r="CK60" i="10"/>
  <c r="CJ60" i="10"/>
  <c r="CK59" i="10"/>
  <c r="CJ59" i="10"/>
  <c r="CK58" i="10"/>
  <c r="CJ58" i="10"/>
  <c r="CK57" i="10"/>
  <c r="CJ57" i="10"/>
  <c r="CK56" i="10"/>
  <c r="CJ56" i="10"/>
  <c r="CK55" i="10"/>
  <c r="CJ55" i="10"/>
  <c r="CK54" i="10"/>
  <c r="CJ54" i="10"/>
  <c r="CK53" i="10"/>
  <c r="CJ53" i="10"/>
  <c r="CK52" i="10"/>
  <c r="CJ52" i="10"/>
  <c r="CK51" i="10"/>
  <c r="CJ51" i="10"/>
  <c r="CK50" i="10"/>
  <c r="CJ50" i="10"/>
  <c r="CK49" i="10"/>
  <c r="CJ49" i="10"/>
  <c r="CK48" i="10"/>
  <c r="CJ48" i="10"/>
  <c r="CK47" i="10"/>
  <c r="CJ47" i="10"/>
  <c r="CK46" i="10"/>
  <c r="CJ46" i="10"/>
  <c r="CK45" i="10"/>
  <c r="CJ45" i="10"/>
  <c r="CK44" i="10"/>
  <c r="CJ44" i="10"/>
  <c r="CK43" i="10"/>
  <c r="CJ43" i="10"/>
  <c r="CK42" i="10"/>
  <c r="CJ42" i="10"/>
  <c r="CK41" i="10"/>
  <c r="CJ41" i="10"/>
  <c r="CK40" i="10"/>
  <c r="CJ40" i="10"/>
  <c r="CK39" i="10"/>
  <c r="CJ39" i="10"/>
  <c r="CK38" i="10"/>
  <c r="CJ38" i="10"/>
  <c r="CK37" i="10"/>
  <c r="CJ37" i="10"/>
  <c r="CK36" i="10"/>
  <c r="CJ36" i="10"/>
  <c r="CK35" i="10"/>
  <c r="CJ35" i="10"/>
  <c r="CK34" i="10"/>
  <c r="CJ34" i="10"/>
  <c r="CK33" i="10"/>
  <c r="CJ33" i="10"/>
  <c r="CK32" i="10"/>
  <c r="CJ32" i="10"/>
  <c r="CK31" i="10"/>
  <c r="CJ31" i="10"/>
  <c r="CK30" i="10"/>
  <c r="CJ30" i="10"/>
  <c r="CK29" i="10"/>
  <c r="CJ29" i="10"/>
  <c r="CK28" i="10"/>
  <c r="CJ28" i="10"/>
  <c r="CK27" i="10"/>
  <c r="CJ27" i="10"/>
  <c r="CK26" i="10"/>
  <c r="CJ26" i="10"/>
  <c r="CK25" i="10"/>
  <c r="CJ25" i="10"/>
  <c r="CK24" i="10"/>
  <c r="CJ24" i="10"/>
  <c r="CK23" i="10"/>
  <c r="CJ23" i="10"/>
  <c r="CK22" i="10"/>
  <c r="CJ22" i="10"/>
  <c r="CK21" i="10"/>
  <c r="CJ21" i="10"/>
  <c r="CK20" i="10"/>
  <c r="CJ20" i="10"/>
  <c r="CK19" i="10"/>
  <c r="CJ19" i="10"/>
  <c r="CK18" i="10"/>
  <c r="CJ18" i="10"/>
  <c r="CK17" i="10"/>
  <c r="CJ17" i="10"/>
  <c r="CK16" i="10"/>
  <c r="CJ16" i="10"/>
  <c r="CK15" i="10"/>
  <c r="CJ15" i="10"/>
  <c r="CK14" i="10"/>
  <c r="CJ14" i="10"/>
  <c r="CK13" i="10"/>
  <c r="CJ13" i="10"/>
  <c r="CK12" i="10"/>
  <c r="CJ12" i="10"/>
  <c r="CK11" i="10"/>
  <c r="CJ11" i="10"/>
  <c r="CK10" i="10"/>
  <c r="CJ10" i="10"/>
  <c r="CK9" i="10"/>
  <c r="CJ9" i="10"/>
  <c r="CK8" i="10"/>
  <c r="CJ8" i="10"/>
  <c r="CK7" i="10"/>
  <c r="CJ7" i="10"/>
  <c r="CK6" i="10"/>
  <c r="CJ6" i="10"/>
  <c r="CH470" i="10"/>
  <c r="CG470" i="10"/>
  <c r="CH469" i="10"/>
  <c r="CG469" i="10"/>
  <c r="CH468" i="10"/>
  <c r="CG468" i="10"/>
  <c r="CH467" i="10"/>
  <c r="CG467" i="10"/>
  <c r="CH466" i="10"/>
  <c r="CG466" i="10"/>
  <c r="CH465" i="10"/>
  <c r="CG465" i="10"/>
  <c r="CH464" i="10"/>
  <c r="CG464" i="10"/>
  <c r="CH463" i="10"/>
  <c r="CG463" i="10"/>
  <c r="CH462" i="10"/>
  <c r="CG462" i="10"/>
  <c r="CH461" i="10"/>
  <c r="CG461" i="10"/>
  <c r="CH460" i="10"/>
  <c r="CG460" i="10"/>
  <c r="CH459" i="10"/>
  <c r="CG459" i="10"/>
  <c r="CH458" i="10"/>
  <c r="CG458" i="10"/>
  <c r="CH457" i="10"/>
  <c r="CG457" i="10"/>
  <c r="CH456" i="10"/>
  <c r="CG456" i="10"/>
  <c r="CH455" i="10"/>
  <c r="CG455" i="10"/>
  <c r="CH454" i="10"/>
  <c r="CG454" i="10"/>
  <c r="CH453" i="10"/>
  <c r="CG453" i="10"/>
  <c r="CH452" i="10"/>
  <c r="CG452" i="10"/>
  <c r="CH451" i="10"/>
  <c r="CG451" i="10"/>
  <c r="CH450" i="10"/>
  <c r="CG450" i="10"/>
  <c r="CH449" i="10"/>
  <c r="CG449" i="10"/>
  <c r="CH448" i="10"/>
  <c r="CG448" i="10"/>
  <c r="CH447" i="10"/>
  <c r="CG447" i="10"/>
  <c r="CH446" i="10"/>
  <c r="CG446" i="10"/>
  <c r="CH445" i="10"/>
  <c r="CG445" i="10"/>
  <c r="CH444" i="10"/>
  <c r="CG444" i="10"/>
  <c r="CH443" i="10"/>
  <c r="CG443" i="10"/>
  <c r="CH442" i="10"/>
  <c r="CG442" i="10"/>
  <c r="CH441" i="10"/>
  <c r="CG441" i="10"/>
  <c r="CH440" i="10"/>
  <c r="CG440" i="10"/>
  <c r="CH439" i="10"/>
  <c r="CG439" i="10"/>
  <c r="CH438" i="10"/>
  <c r="CG438" i="10"/>
  <c r="CH437" i="10"/>
  <c r="CG437" i="10"/>
  <c r="CH436" i="10"/>
  <c r="CG436" i="10"/>
  <c r="CH435" i="10"/>
  <c r="CG435" i="10"/>
  <c r="CH434" i="10"/>
  <c r="CG434" i="10"/>
  <c r="CH433" i="10"/>
  <c r="CG433" i="10"/>
  <c r="CH432" i="10"/>
  <c r="CG432" i="10"/>
  <c r="CH431" i="10"/>
  <c r="CG431" i="10"/>
  <c r="CH430" i="10"/>
  <c r="CG430" i="10"/>
  <c r="CH429" i="10"/>
  <c r="CG429" i="10"/>
  <c r="CH428" i="10"/>
  <c r="CG428" i="10"/>
  <c r="CH427" i="10"/>
  <c r="CG427" i="10"/>
  <c r="CH426" i="10"/>
  <c r="CG426" i="10"/>
  <c r="CH425" i="10"/>
  <c r="CG425" i="10"/>
  <c r="CH424" i="10"/>
  <c r="CG424" i="10"/>
  <c r="CH423" i="10"/>
  <c r="CG423" i="10"/>
  <c r="CH422" i="10"/>
  <c r="CG422" i="10"/>
  <c r="CH421" i="10"/>
  <c r="CG421" i="10"/>
  <c r="CH420" i="10"/>
  <c r="CG420" i="10"/>
  <c r="CH419" i="10"/>
  <c r="CG419" i="10"/>
  <c r="CH418" i="10"/>
  <c r="CG418" i="10"/>
  <c r="CH417" i="10"/>
  <c r="CG417" i="10"/>
  <c r="CH416" i="10"/>
  <c r="CG416" i="10"/>
  <c r="CH415" i="10"/>
  <c r="CG415" i="10"/>
  <c r="CH414" i="10"/>
  <c r="CG414" i="10"/>
  <c r="CH413" i="10"/>
  <c r="CG413" i="10"/>
  <c r="CH412" i="10"/>
  <c r="CG412" i="10"/>
  <c r="CH411" i="10"/>
  <c r="CG411" i="10"/>
  <c r="CH410" i="10"/>
  <c r="CG410" i="10"/>
  <c r="CH409" i="10"/>
  <c r="CG409" i="10"/>
  <c r="CH408" i="10"/>
  <c r="CG408" i="10"/>
  <c r="CH407" i="10"/>
  <c r="CG407" i="10"/>
  <c r="CH406" i="10"/>
  <c r="CG406" i="10"/>
  <c r="CH405" i="10"/>
  <c r="CG405" i="10"/>
  <c r="CH404" i="10"/>
  <c r="CG404" i="10"/>
  <c r="CH403" i="10"/>
  <c r="CG403" i="10"/>
  <c r="CH402" i="10"/>
  <c r="CG402" i="10"/>
  <c r="CH401" i="10"/>
  <c r="CG401" i="10"/>
  <c r="CH400" i="10"/>
  <c r="CG400" i="10"/>
  <c r="CH399" i="10"/>
  <c r="CG399" i="10"/>
  <c r="CH398" i="10"/>
  <c r="CG398" i="10"/>
  <c r="CH397" i="10"/>
  <c r="CG397" i="10"/>
  <c r="CH396" i="10"/>
  <c r="CG396" i="10"/>
  <c r="CH395" i="10"/>
  <c r="CG395" i="10"/>
  <c r="CH394" i="10"/>
  <c r="CG394" i="10"/>
  <c r="CH393" i="10"/>
  <c r="CG393" i="10"/>
  <c r="CH392" i="10"/>
  <c r="CG392" i="10"/>
  <c r="CH391" i="10"/>
  <c r="CG391" i="10"/>
  <c r="CH390" i="10"/>
  <c r="CG390" i="10"/>
  <c r="CH389" i="10"/>
  <c r="CG389" i="10"/>
  <c r="CH388" i="10"/>
  <c r="CG388" i="10"/>
  <c r="CH387" i="10"/>
  <c r="CG387" i="10"/>
  <c r="CH386" i="10"/>
  <c r="CG386" i="10"/>
  <c r="CH385" i="10"/>
  <c r="CG385" i="10"/>
  <c r="CH384" i="10"/>
  <c r="CG384" i="10"/>
  <c r="CH383" i="10"/>
  <c r="CG383" i="10"/>
  <c r="CH382" i="10"/>
  <c r="CG382" i="10"/>
  <c r="CH381" i="10"/>
  <c r="CG381" i="10"/>
  <c r="CH380" i="10"/>
  <c r="CG380" i="10"/>
  <c r="CH379" i="10"/>
  <c r="CG379" i="10"/>
  <c r="CH378" i="10"/>
  <c r="CG378" i="10"/>
  <c r="CH377" i="10"/>
  <c r="CG377" i="10"/>
  <c r="CH376" i="10"/>
  <c r="CG376" i="10"/>
  <c r="CH375" i="10"/>
  <c r="CG375" i="10"/>
  <c r="CH374" i="10"/>
  <c r="CG374" i="10"/>
  <c r="CH373" i="10"/>
  <c r="CG373" i="10"/>
  <c r="CH372" i="10"/>
  <c r="CG372" i="10"/>
  <c r="CH371" i="10"/>
  <c r="CG371" i="10"/>
  <c r="CH370" i="10"/>
  <c r="CG370" i="10"/>
  <c r="CH369" i="10"/>
  <c r="CG369" i="10"/>
  <c r="CH368" i="10"/>
  <c r="CG368" i="10"/>
  <c r="CH367" i="10"/>
  <c r="CG367" i="10"/>
  <c r="CH366" i="10"/>
  <c r="CG366" i="10"/>
  <c r="CH365" i="10"/>
  <c r="CG365" i="10"/>
  <c r="CH364" i="10"/>
  <c r="CG364" i="10"/>
  <c r="CH363" i="10"/>
  <c r="CG363" i="10"/>
  <c r="CH362" i="10"/>
  <c r="CG362" i="10"/>
  <c r="CH361" i="10"/>
  <c r="CG361" i="10"/>
  <c r="CH360" i="10"/>
  <c r="CG360" i="10"/>
  <c r="CH359" i="10"/>
  <c r="CG359" i="10"/>
  <c r="CH358" i="10"/>
  <c r="CG358" i="10"/>
  <c r="CH357" i="10"/>
  <c r="CG357" i="10"/>
  <c r="CH356" i="10"/>
  <c r="CG356" i="10"/>
  <c r="CH355" i="10"/>
  <c r="CG355" i="10"/>
  <c r="CH354" i="10"/>
  <c r="CG354" i="10"/>
  <c r="CH353" i="10"/>
  <c r="CG353" i="10"/>
  <c r="CH352" i="10"/>
  <c r="CG352" i="10"/>
  <c r="CH351" i="10"/>
  <c r="CG351" i="10"/>
  <c r="CH350" i="10"/>
  <c r="CG350" i="10"/>
  <c r="CH349" i="10"/>
  <c r="CG349" i="10"/>
  <c r="CH348" i="10"/>
  <c r="CG348" i="10"/>
  <c r="CH347" i="10"/>
  <c r="CG347" i="10"/>
  <c r="CH346" i="10"/>
  <c r="CG346" i="10"/>
  <c r="CH345" i="10"/>
  <c r="CG345" i="10"/>
  <c r="CH344" i="10"/>
  <c r="CG344" i="10"/>
  <c r="CH343" i="10"/>
  <c r="CG343" i="10"/>
  <c r="CH342" i="10"/>
  <c r="CG342" i="10"/>
  <c r="CH341" i="10"/>
  <c r="CG341" i="10"/>
  <c r="CH340" i="10"/>
  <c r="CG340" i="10"/>
  <c r="CH339" i="10"/>
  <c r="CG339" i="10"/>
  <c r="CH338" i="10"/>
  <c r="CG338" i="10"/>
  <c r="CH337" i="10"/>
  <c r="CG337" i="10"/>
  <c r="CH336" i="10"/>
  <c r="CG336" i="10"/>
  <c r="CH335" i="10"/>
  <c r="CG335" i="10"/>
  <c r="CH334" i="10"/>
  <c r="CG334" i="10"/>
  <c r="CH333" i="10"/>
  <c r="CG333" i="10"/>
  <c r="CH332" i="10"/>
  <c r="CG332" i="10"/>
  <c r="CH331" i="10"/>
  <c r="CG331" i="10"/>
  <c r="CH330" i="10"/>
  <c r="CG330" i="10"/>
  <c r="CH329" i="10"/>
  <c r="CG329" i="10"/>
  <c r="CH328" i="10"/>
  <c r="CG328" i="10"/>
  <c r="CH327" i="10"/>
  <c r="CG327" i="10"/>
  <c r="CH326" i="10"/>
  <c r="CG326" i="10"/>
  <c r="CH325" i="10"/>
  <c r="CG325" i="10"/>
  <c r="CH324" i="10"/>
  <c r="CG324" i="10"/>
  <c r="CH323" i="10"/>
  <c r="CG323" i="10"/>
  <c r="CH322" i="10"/>
  <c r="CG322" i="10"/>
  <c r="CH321" i="10"/>
  <c r="CG321" i="10"/>
  <c r="CH320" i="10"/>
  <c r="CG320" i="10"/>
  <c r="CH319" i="10"/>
  <c r="CG319" i="10"/>
  <c r="CH318" i="10"/>
  <c r="CG318" i="10"/>
  <c r="CH317" i="10"/>
  <c r="CG317" i="10"/>
  <c r="CH316" i="10"/>
  <c r="CG316" i="10"/>
  <c r="CH315" i="10"/>
  <c r="CG315" i="10"/>
  <c r="CH314" i="10"/>
  <c r="CG314" i="10"/>
  <c r="CH313" i="10"/>
  <c r="CG313" i="10"/>
  <c r="CH312" i="10"/>
  <c r="CG312" i="10"/>
  <c r="CH311" i="10"/>
  <c r="CG311" i="10"/>
  <c r="CH310" i="10"/>
  <c r="CG310" i="10"/>
  <c r="CH309" i="10"/>
  <c r="CG309" i="10"/>
  <c r="CH308" i="10"/>
  <c r="CG308" i="10"/>
  <c r="CH307" i="10"/>
  <c r="CG307" i="10"/>
  <c r="CH306" i="10"/>
  <c r="CG306" i="10"/>
  <c r="CH305" i="10"/>
  <c r="CG305" i="10"/>
  <c r="CH304" i="10"/>
  <c r="CG304" i="10"/>
  <c r="CH303" i="10"/>
  <c r="CG303" i="10"/>
  <c r="CH302" i="10"/>
  <c r="CG302" i="10"/>
  <c r="CH301" i="10"/>
  <c r="CG301" i="10"/>
  <c r="CH300" i="10"/>
  <c r="CG300" i="10"/>
  <c r="CH299" i="10"/>
  <c r="CG299" i="10"/>
  <c r="CH298" i="10"/>
  <c r="CG298" i="10"/>
  <c r="CH297" i="10"/>
  <c r="CG297" i="10"/>
  <c r="CH296" i="10"/>
  <c r="CG296" i="10"/>
  <c r="CH295" i="10"/>
  <c r="CG295" i="10"/>
  <c r="CH294" i="10"/>
  <c r="CG294" i="10"/>
  <c r="CH293" i="10"/>
  <c r="CG293" i="10"/>
  <c r="CH292" i="10"/>
  <c r="CG292" i="10"/>
  <c r="CH291" i="10"/>
  <c r="CG291" i="10"/>
  <c r="CH290" i="10"/>
  <c r="CG290" i="10"/>
  <c r="CH289" i="10"/>
  <c r="CG289" i="10"/>
  <c r="CH288" i="10"/>
  <c r="CG288" i="10"/>
  <c r="CH287" i="10"/>
  <c r="CG287" i="10"/>
  <c r="CH286" i="10"/>
  <c r="CG286" i="10"/>
  <c r="CH285" i="10"/>
  <c r="CG285" i="10"/>
  <c r="CH284" i="10"/>
  <c r="CG284" i="10"/>
  <c r="CH283" i="10"/>
  <c r="CG283" i="10"/>
  <c r="CH282" i="10"/>
  <c r="CG282" i="10"/>
  <c r="CH281" i="10"/>
  <c r="CG281" i="10"/>
  <c r="CH280" i="10"/>
  <c r="CG280" i="10"/>
  <c r="CH279" i="10"/>
  <c r="CG279" i="10"/>
  <c r="CH278" i="10"/>
  <c r="CG278" i="10"/>
  <c r="CH277" i="10"/>
  <c r="CG277" i="10"/>
  <c r="CH276" i="10"/>
  <c r="CG276" i="10"/>
  <c r="CH275" i="10"/>
  <c r="CG275" i="10"/>
  <c r="CH274" i="10"/>
  <c r="CG274" i="10"/>
  <c r="CH273" i="10"/>
  <c r="CG273" i="10"/>
  <c r="CH272" i="10"/>
  <c r="CG272" i="10"/>
  <c r="CH271" i="10"/>
  <c r="CG271" i="10"/>
  <c r="CH270" i="10"/>
  <c r="CG270" i="10"/>
  <c r="CH269" i="10"/>
  <c r="CG269" i="10"/>
  <c r="CH268" i="10"/>
  <c r="CG268" i="10"/>
  <c r="CH267" i="10"/>
  <c r="CG267" i="10"/>
  <c r="CH266" i="10"/>
  <c r="CG266" i="10"/>
  <c r="CH265" i="10"/>
  <c r="CG265" i="10"/>
  <c r="CH264" i="10"/>
  <c r="CG264" i="10"/>
  <c r="CH263" i="10"/>
  <c r="CG263" i="10"/>
  <c r="CH262" i="10"/>
  <c r="CG262" i="10"/>
  <c r="CH261" i="10"/>
  <c r="CG261" i="10"/>
  <c r="CH260" i="10"/>
  <c r="CG260" i="10"/>
  <c r="CH259" i="10"/>
  <c r="CG259" i="10"/>
  <c r="CH258" i="10"/>
  <c r="CG258" i="10"/>
  <c r="CH257" i="10"/>
  <c r="CG257" i="10"/>
  <c r="CH256" i="10"/>
  <c r="CG256" i="10"/>
  <c r="CH255" i="10"/>
  <c r="CG255" i="10"/>
  <c r="CH254" i="10"/>
  <c r="CG254" i="10"/>
  <c r="CH253" i="10"/>
  <c r="CG253" i="10"/>
  <c r="CH252" i="10"/>
  <c r="CG252" i="10"/>
  <c r="CH251" i="10"/>
  <c r="CG251" i="10"/>
  <c r="CH250" i="10"/>
  <c r="CG250" i="10"/>
  <c r="CH249" i="10"/>
  <c r="CG249" i="10"/>
  <c r="CH248" i="10"/>
  <c r="CG248" i="10"/>
  <c r="CH247" i="10"/>
  <c r="CG247" i="10"/>
  <c r="CH246" i="10"/>
  <c r="CG246" i="10"/>
  <c r="CH245" i="10"/>
  <c r="CG245" i="10"/>
  <c r="CH244" i="10"/>
  <c r="CG244" i="10"/>
  <c r="CH243" i="10"/>
  <c r="CG243" i="10"/>
  <c r="CH242" i="10"/>
  <c r="CG242" i="10"/>
  <c r="CH241" i="10"/>
  <c r="CG241" i="10"/>
  <c r="CH240" i="10"/>
  <c r="CG240" i="10"/>
  <c r="CH239" i="10"/>
  <c r="CG239" i="10"/>
  <c r="CH238" i="10"/>
  <c r="CG238" i="10"/>
  <c r="CH237" i="10"/>
  <c r="CG237" i="10"/>
  <c r="CH236" i="10"/>
  <c r="CG236" i="10"/>
  <c r="CH235" i="10"/>
  <c r="CG235" i="10"/>
  <c r="CH234" i="10"/>
  <c r="CG234" i="10"/>
  <c r="CH233" i="10"/>
  <c r="CG233" i="10"/>
  <c r="CH232" i="10"/>
  <c r="CG232" i="10"/>
  <c r="CH231" i="10"/>
  <c r="CG231" i="10"/>
  <c r="CH230" i="10"/>
  <c r="CG230" i="10"/>
  <c r="CH229" i="10"/>
  <c r="CG229" i="10"/>
  <c r="CH228" i="10"/>
  <c r="CG228" i="10"/>
  <c r="CH227" i="10"/>
  <c r="CG227" i="10"/>
  <c r="CH226" i="10"/>
  <c r="CG226" i="10"/>
  <c r="CH225" i="10"/>
  <c r="CG225" i="10"/>
  <c r="CH224" i="10"/>
  <c r="CG224" i="10"/>
  <c r="CH223" i="10"/>
  <c r="CG223" i="10"/>
  <c r="CH222" i="10"/>
  <c r="CG222" i="10"/>
  <c r="CH221" i="10"/>
  <c r="CG221" i="10"/>
  <c r="CH220" i="10"/>
  <c r="CG220" i="10"/>
  <c r="CH219" i="10"/>
  <c r="CG219" i="10"/>
  <c r="CH218" i="10"/>
  <c r="CG218" i="10"/>
  <c r="CH217" i="10"/>
  <c r="CG217" i="10"/>
  <c r="CH216" i="10"/>
  <c r="CG216" i="10"/>
  <c r="CH215" i="10"/>
  <c r="CG215" i="10"/>
  <c r="CH214" i="10"/>
  <c r="CG214" i="10"/>
  <c r="CH213" i="10"/>
  <c r="CG213" i="10"/>
  <c r="CH212" i="10"/>
  <c r="CG212" i="10"/>
  <c r="CH211" i="10"/>
  <c r="CG211" i="10"/>
  <c r="CH210" i="10"/>
  <c r="CG210" i="10"/>
  <c r="CH209" i="10"/>
  <c r="CG209" i="10"/>
  <c r="CH208" i="10"/>
  <c r="CG208" i="10"/>
  <c r="CH207" i="10"/>
  <c r="CG207" i="10"/>
  <c r="CH206" i="10"/>
  <c r="CG206" i="10"/>
  <c r="CH205" i="10"/>
  <c r="CG205" i="10"/>
  <c r="CH204" i="10"/>
  <c r="CG204" i="10"/>
  <c r="CH203" i="10"/>
  <c r="CG203" i="10"/>
  <c r="CH202" i="10"/>
  <c r="CG202" i="10"/>
  <c r="CH201" i="10"/>
  <c r="CG201" i="10"/>
  <c r="CH200" i="10"/>
  <c r="CG200" i="10"/>
  <c r="CH199" i="10"/>
  <c r="CG199" i="10"/>
  <c r="CH198" i="10"/>
  <c r="CG198" i="10"/>
  <c r="CH197" i="10"/>
  <c r="CG197" i="10"/>
  <c r="CH196" i="10"/>
  <c r="CG196" i="10"/>
  <c r="CH195" i="10"/>
  <c r="CG195" i="10"/>
  <c r="CH194" i="10"/>
  <c r="CG194" i="10"/>
  <c r="CH193" i="10"/>
  <c r="CG193" i="10"/>
  <c r="CH192" i="10"/>
  <c r="CG192" i="10"/>
  <c r="CH191" i="10"/>
  <c r="CG191" i="10"/>
  <c r="CH190" i="10"/>
  <c r="CG190" i="10"/>
  <c r="CH189" i="10"/>
  <c r="CG189" i="10"/>
  <c r="CH188" i="10"/>
  <c r="CG188" i="10"/>
  <c r="CH187" i="10"/>
  <c r="CG187" i="10"/>
  <c r="CH186" i="10"/>
  <c r="CG186" i="10"/>
  <c r="CH185" i="10"/>
  <c r="CG185" i="10"/>
  <c r="CH184" i="10"/>
  <c r="CG184" i="10"/>
  <c r="CH183" i="10"/>
  <c r="CG183" i="10"/>
  <c r="CH182" i="10"/>
  <c r="CG182" i="10"/>
  <c r="CH181" i="10"/>
  <c r="CG181" i="10"/>
  <c r="CH180" i="10"/>
  <c r="CG180" i="10"/>
  <c r="CH179" i="10"/>
  <c r="CG179" i="10"/>
  <c r="CH178" i="10"/>
  <c r="CG178" i="10"/>
  <c r="CH177" i="10"/>
  <c r="CG177" i="10"/>
  <c r="CH176" i="10"/>
  <c r="CG176" i="10"/>
  <c r="CH175" i="10"/>
  <c r="CG175" i="10"/>
  <c r="CH174" i="10"/>
  <c r="CG174" i="10"/>
  <c r="CH173" i="10"/>
  <c r="CG173" i="10"/>
  <c r="CH172" i="10"/>
  <c r="CG172" i="10"/>
  <c r="CH171" i="10"/>
  <c r="CG171" i="10"/>
  <c r="CH170" i="10"/>
  <c r="CG170" i="10"/>
  <c r="CH169" i="10"/>
  <c r="CG169" i="10"/>
  <c r="CH168" i="10"/>
  <c r="CG168" i="10"/>
  <c r="CH167" i="10"/>
  <c r="CG167" i="10"/>
  <c r="CH166" i="10"/>
  <c r="CG166" i="10"/>
  <c r="CH165" i="10"/>
  <c r="CG165" i="10"/>
  <c r="CH164" i="10"/>
  <c r="CG164" i="10"/>
  <c r="CH163" i="10"/>
  <c r="CG163" i="10"/>
  <c r="CH162" i="10"/>
  <c r="CG162" i="10"/>
  <c r="CH161" i="10"/>
  <c r="CG161" i="10"/>
  <c r="CH160" i="10"/>
  <c r="CG160" i="10"/>
  <c r="CH159" i="10"/>
  <c r="CG159" i="10"/>
  <c r="CH158" i="10"/>
  <c r="CG158" i="10"/>
  <c r="CH157" i="10"/>
  <c r="CG157" i="10"/>
  <c r="CH156" i="10"/>
  <c r="CG156" i="10"/>
  <c r="CH155" i="10"/>
  <c r="CG155" i="10"/>
  <c r="CH154" i="10"/>
  <c r="CG154" i="10"/>
  <c r="CH153" i="10"/>
  <c r="CG153" i="10"/>
  <c r="CH152" i="10"/>
  <c r="CG152" i="10"/>
  <c r="CH151" i="10"/>
  <c r="CG151" i="10"/>
  <c r="CH150" i="10"/>
  <c r="CG150" i="10"/>
  <c r="CH149" i="10"/>
  <c r="CG149" i="10"/>
  <c r="CH148" i="10"/>
  <c r="CG148" i="10"/>
  <c r="CH147" i="10"/>
  <c r="CG147" i="10"/>
  <c r="CH146" i="10"/>
  <c r="CG146" i="10"/>
  <c r="CH145" i="10"/>
  <c r="CG145" i="10"/>
  <c r="CH144" i="10"/>
  <c r="CG144" i="10"/>
  <c r="CH143" i="10"/>
  <c r="CG143" i="10"/>
  <c r="CH142" i="10"/>
  <c r="CG142" i="10"/>
  <c r="CH141" i="10"/>
  <c r="CG141" i="10"/>
  <c r="CH140" i="10"/>
  <c r="CG140" i="10"/>
  <c r="CH139" i="10"/>
  <c r="CG139" i="10"/>
  <c r="CH138" i="10"/>
  <c r="CG138" i="10"/>
  <c r="CH137" i="10"/>
  <c r="CG137" i="10"/>
  <c r="CH136" i="10"/>
  <c r="CG136" i="10"/>
  <c r="CH135" i="10"/>
  <c r="CG135" i="10"/>
  <c r="CH134" i="10"/>
  <c r="CG134" i="10"/>
  <c r="CH133" i="10"/>
  <c r="CG133" i="10"/>
  <c r="CH132" i="10"/>
  <c r="CG132" i="10"/>
  <c r="CH131" i="10"/>
  <c r="CG131" i="10"/>
  <c r="CH130" i="10"/>
  <c r="CG130" i="10"/>
  <c r="CH129" i="10"/>
  <c r="CG129" i="10"/>
  <c r="CH128" i="10"/>
  <c r="CG128" i="10"/>
  <c r="CH127" i="10"/>
  <c r="CG127" i="10"/>
  <c r="CH126" i="10"/>
  <c r="CG126" i="10"/>
  <c r="CH125" i="10"/>
  <c r="CG125" i="10"/>
  <c r="CH124" i="10"/>
  <c r="CG124" i="10"/>
  <c r="CH123" i="10"/>
  <c r="CG123" i="10"/>
  <c r="CH122" i="10"/>
  <c r="CG122" i="10"/>
  <c r="CH121" i="10"/>
  <c r="CG121" i="10"/>
  <c r="CH120" i="10"/>
  <c r="CG120" i="10"/>
  <c r="CH119" i="10"/>
  <c r="CG119" i="10"/>
  <c r="CH118" i="10"/>
  <c r="CG118" i="10"/>
  <c r="CH117" i="10"/>
  <c r="CG117" i="10"/>
  <c r="CH116" i="10"/>
  <c r="CG116" i="10"/>
  <c r="CH115" i="10"/>
  <c r="CG115" i="10"/>
  <c r="CH114" i="10"/>
  <c r="CG114" i="10"/>
  <c r="CH113" i="10"/>
  <c r="CG113" i="10"/>
  <c r="CH112" i="10"/>
  <c r="CG112" i="10"/>
  <c r="CH111" i="10"/>
  <c r="CG111" i="10"/>
  <c r="CH110" i="10"/>
  <c r="CG110" i="10"/>
  <c r="CH109" i="10"/>
  <c r="CG109" i="10"/>
  <c r="CH108" i="10"/>
  <c r="CG108" i="10"/>
  <c r="CH107" i="10"/>
  <c r="CG107" i="10"/>
  <c r="CH106" i="10"/>
  <c r="CG106" i="10"/>
  <c r="CH105" i="10"/>
  <c r="CG105" i="10"/>
  <c r="CH104" i="10"/>
  <c r="CG104" i="10"/>
  <c r="CH103" i="10"/>
  <c r="CG103" i="10"/>
  <c r="CH102" i="10"/>
  <c r="CG102" i="10"/>
  <c r="CH101" i="10"/>
  <c r="CG101" i="10"/>
  <c r="CH100" i="10"/>
  <c r="CG100" i="10"/>
  <c r="CH99" i="10"/>
  <c r="CG99" i="10"/>
  <c r="CH98" i="10"/>
  <c r="CG98" i="10"/>
  <c r="CH97" i="10"/>
  <c r="CG97" i="10"/>
  <c r="CH96" i="10"/>
  <c r="CG96" i="10"/>
  <c r="CH95" i="10"/>
  <c r="CG95" i="10"/>
  <c r="CH94" i="10"/>
  <c r="CG94" i="10"/>
  <c r="CH93" i="10"/>
  <c r="CG93" i="10"/>
  <c r="CH92" i="10"/>
  <c r="CG92" i="10"/>
  <c r="CH91" i="10"/>
  <c r="CG91" i="10"/>
  <c r="CH90" i="10"/>
  <c r="CG90" i="10"/>
  <c r="CH89" i="10"/>
  <c r="CG89" i="10"/>
  <c r="CH88" i="10"/>
  <c r="CG88" i="10"/>
  <c r="CH87" i="10"/>
  <c r="CG87" i="10"/>
  <c r="CH86" i="10"/>
  <c r="CG86" i="10"/>
  <c r="CH85" i="10"/>
  <c r="CG85" i="10"/>
  <c r="CH84" i="10"/>
  <c r="CG84" i="10"/>
  <c r="CH83" i="10"/>
  <c r="CG83" i="10"/>
  <c r="CH82" i="10"/>
  <c r="CG82" i="10"/>
  <c r="CH81" i="10"/>
  <c r="CG81" i="10"/>
  <c r="CH80" i="10"/>
  <c r="CG80" i="10"/>
  <c r="CH79" i="10"/>
  <c r="CG79" i="10"/>
  <c r="CH78" i="10"/>
  <c r="CG78" i="10"/>
  <c r="CH77" i="10"/>
  <c r="CG77" i="10"/>
  <c r="CH76" i="10"/>
  <c r="CG76" i="10"/>
  <c r="CH75" i="10"/>
  <c r="CG75" i="10"/>
  <c r="CH74" i="10"/>
  <c r="CG74" i="10"/>
  <c r="CH73" i="10"/>
  <c r="CG73" i="10"/>
  <c r="CH72" i="10"/>
  <c r="CG72" i="10"/>
  <c r="CH71" i="10"/>
  <c r="CG71" i="10"/>
  <c r="CH70" i="10"/>
  <c r="CG70" i="10"/>
  <c r="CH69" i="10"/>
  <c r="CG69" i="10"/>
  <c r="CH68" i="10"/>
  <c r="CG68" i="10"/>
  <c r="CH67" i="10"/>
  <c r="CG67" i="10"/>
  <c r="CH66" i="10"/>
  <c r="CG66" i="10"/>
  <c r="CH65" i="10"/>
  <c r="CG65" i="10"/>
  <c r="CH64" i="10"/>
  <c r="CG64" i="10"/>
  <c r="CH63" i="10"/>
  <c r="CG63" i="10"/>
  <c r="CH62" i="10"/>
  <c r="CG62" i="10"/>
  <c r="CH61" i="10"/>
  <c r="CG61" i="10"/>
  <c r="CH60" i="10"/>
  <c r="CG60" i="10"/>
  <c r="CH59" i="10"/>
  <c r="CG59" i="10"/>
  <c r="CH58" i="10"/>
  <c r="CG58" i="10"/>
  <c r="CH57" i="10"/>
  <c r="CG57" i="10"/>
  <c r="CH56" i="10"/>
  <c r="CG56" i="10"/>
  <c r="CH55" i="10"/>
  <c r="CG55" i="10"/>
  <c r="CH54" i="10"/>
  <c r="CG54" i="10"/>
  <c r="CH53" i="10"/>
  <c r="CG53" i="10"/>
  <c r="CH52" i="10"/>
  <c r="CG52" i="10"/>
  <c r="CH51" i="10"/>
  <c r="CG51" i="10"/>
  <c r="CH50" i="10"/>
  <c r="CG50" i="10"/>
  <c r="CH49" i="10"/>
  <c r="CG49" i="10"/>
  <c r="CH48" i="10"/>
  <c r="CG48" i="10"/>
  <c r="CH47" i="10"/>
  <c r="CG47" i="10"/>
  <c r="CH46" i="10"/>
  <c r="CG46" i="10"/>
  <c r="CH45" i="10"/>
  <c r="CG45" i="10"/>
  <c r="CH44" i="10"/>
  <c r="CG44" i="10"/>
  <c r="CH43" i="10"/>
  <c r="CG43" i="10"/>
  <c r="CH42" i="10"/>
  <c r="CG42" i="10"/>
  <c r="CH41" i="10"/>
  <c r="CG41" i="10"/>
  <c r="CH40" i="10"/>
  <c r="CG40" i="10"/>
  <c r="CH39" i="10"/>
  <c r="CG39" i="10"/>
  <c r="CH38" i="10"/>
  <c r="CG38" i="10"/>
  <c r="CH37" i="10"/>
  <c r="CG37" i="10"/>
  <c r="CH36" i="10"/>
  <c r="CG36" i="10"/>
  <c r="CH35" i="10"/>
  <c r="CG35" i="10"/>
  <c r="CH34" i="10"/>
  <c r="CG34" i="10"/>
  <c r="CH33" i="10"/>
  <c r="CG33" i="10"/>
  <c r="CH32" i="10"/>
  <c r="CG32" i="10"/>
  <c r="CH31" i="10"/>
  <c r="CG31" i="10"/>
  <c r="CH30" i="10"/>
  <c r="CG30" i="10"/>
  <c r="CH29" i="10"/>
  <c r="CG29" i="10"/>
  <c r="CH28" i="10"/>
  <c r="CG28" i="10"/>
  <c r="CH27" i="10"/>
  <c r="CG27" i="10"/>
  <c r="CH26" i="10"/>
  <c r="CG26" i="10"/>
  <c r="CH25" i="10"/>
  <c r="CG25" i="10"/>
  <c r="CH24" i="10"/>
  <c r="CG24" i="10"/>
  <c r="CH23" i="10"/>
  <c r="CG23" i="10"/>
  <c r="CH22" i="10"/>
  <c r="CG22" i="10"/>
  <c r="CH21" i="10"/>
  <c r="CG21" i="10"/>
  <c r="CH20" i="10"/>
  <c r="CG20" i="10"/>
  <c r="CH19" i="10"/>
  <c r="CG19" i="10"/>
  <c r="CH18" i="10"/>
  <c r="CG18" i="10"/>
  <c r="CH17" i="10"/>
  <c r="CG17" i="10"/>
  <c r="CH16" i="10"/>
  <c r="CG16" i="10"/>
  <c r="CH15" i="10"/>
  <c r="CG15" i="10"/>
  <c r="CH14" i="10"/>
  <c r="CG14" i="10"/>
  <c r="CH13" i="10"/>
  <c r="CG13" i="10"/>
  <c r="CH12" i="10"/>
  <c r="CG12" i="10"/>
  <c r="CH11" i="10"/>
  <c r="CG11" i="10"/>
  <c r="CH10" i="10"/>
  <c r="CG10" i="10"/>
  <c r="CH9" i="10"/>
  <c r="CG9" i="10"/>
  <c r="CH8" i="10"/>
  <c r="CG8" i="10"/>
  <c r="CH7" i="10"/>
  <c r="CG7" i="10"/>
  <c r="CH6" i="10"/>
  <c r="CG6" i="10"/>
  <c r="CE470" i="10"/>
  <c r="CD470" i="10"/>
  <c r="CE469" i="10"/>
  <c r="CD469" i="10"/>
  <c r="CE468" i="10"/>
  <c r="CD468" i="10"/>
  <c r="CE467" i="10"/>
  <c r="CD467" i="10"/>
  <c r="CE466" i="10"/>
  <c r="CD466" i="10"/>
  <c r="CE465" i="10"/>
  <c r="CD465" i="10"/>
  <c r="CE464" i="10"/>
  <c r="CD464" i="10"/>
  <c r="CE463" i="10"/>
  <c r="CD463" i="10"/>
  <c r="CE462" i="10"/>
  <c r="CD462" i="10"/>
  <c r="CE461" i="10"/>
  <c r="CD461" i="10"/>
  <c r="CE460" i="10"/>
  <c r="CD460" i="10"/>
  <c r="CE459" i="10"/>
  <c r="CD459" i="10"/>
  <c r="CE458" i="10"/>
  <c r="CD458" i="10"/>
  <c r="CE457" i="10"/>
  <c r="CD457" i="10"/>
  <c r="CE456" i="10"/>
  <c r="CD456" i="10"/>
  <c r="CE455" i="10"/>
  <c r="CD455" i="10"/>
  <c r="CE454" i="10"/>
  <c r="CD454" i="10"/>
  <c r="CE453" i="10"/>
  <c r="CD453" i="10"/>
  <c r="CE452" i="10"/>
  <c r="CD452" i="10"/>
  <c r="CE451" i="10"/>
  <c r="CD451" i="10"/>
  <c r="CE450" i="10"/>
  <c r="CD450" i="10"/>
  <c r="CE449" i="10"/>
  <c r="CD449" i="10"/>
  <c r="CE448" i="10"/>
  <c r="CD448" i="10"/>
  <c r="CE447" i="10"/>
  <c r="CD447" i="10"/>
  <c r="CE446" i="10"/>
  <c r="CD446" i="10"/>
  <c r="CE445" i="10"/>
  <c r="CD445" i="10"/>
  <c r="CE444" i="10"/>
  <c r="CD444" i="10"/>
  <c r="CE443" i="10"/>
  <c r="CD443" i="10"/>
  <c r="CE442" i="10"/>
  <c r="CD442" i="10"/>
  <c r="CE441" i="10"/>
  <c r="CD441" i="10"/>
  <c r="CE440" i="10"/>
  <c r="CD440" i="10"/>
  <c r="CE439" i="10"/>
  <c r="CD439" i="10"/>
  <c r="CE438" i="10"/>
  <c r="CD438" i="10"/>
  <c r="CE437" i="10"/>
  <c r="CD437" i="10"/>
  <c r="CE436" i="10"/>
  <c r="CD436" i="10"/>
  <c r="CE435" i="10"/>
  <c r="CD435" i="10"/>
  <c r="CE434" i="10"/>
  <c r="CD434" i="10"/>
  <c r="CE433" i="10"/>
  <c r="CD433" i="10"/>
  <c r="CE432" i="10"/>
  <c r="CD432" i="10"/>
  <c r="CE431" i="10"/>
  <c r="CD431" i="10"/>
  <c r="CE430" i="10"/>
  <c r="CD430" i="10"/>
  <c r="CE429" i="10"/>
  <c r="CD429" i="10"/>
  <c r="CE428" i="10"/>
  <c r="CD428" i="10"/>
  <c r="CE427" i="10"/>
  <c r="CD427" i="10"/>
  <c r="CE426" i="10"/>
  <c r="CD426" i="10"/>
  <c r="CE425" i="10"/>
  <c r="CD425" i="10"/>
  <c r="CE424" i="10"/>
  <c r="CD424" i="10"/>
  <c r="CE423" i="10"/>
  <c r="CD423" i="10"/>
  <c r="CE422" i="10"/>
  <c r="CD422" i="10"/>
  <c r="CE421" i="10"/>
  <c r="CD421" i="10"/>
  <c r="CE420" i="10"/>
  <c r="CD420" i="10"/>
  <c r="CE419" i="10"/>
  <c r="CD419" i="10"/>
  <c r="CE418" i="10"/>
  <c r="CD418" i="10"/>
  <c r="CE417" i="10"/>
  <c r="CD417" i="10"/>
  <c r="CE416" i="10"/>
  <c r="CD416" i="10"/>
  <c r="CE415" i="10"/>
  <c r="CD415" i="10"/>
  <c r="CE414" i="10"/>
  <c r="CD414" i="10"/>
  <c r="CE413" i="10"/>
  <c r="CD413" i="10"/>
  <c r="CE412" i="10"/>
  <c r="CD412" i="10"/>
  <c r="CE411" i="10"/>
  <c r="CD411" i="10"/>
  <c r="CE410" i="10"/>
  <c r="CD410" i="10"/>
  <c r="CE409" i="10"/>
  <c r="CD409" i="10"/>
  <c r="CE408" i="10"/>
  <c r="CD408" i="10"/>
  <c r="CE407" i="10"/>
  <c r="CD407" i="10"/>
  <c r="CE406" i="10"/>
  <c r="CD406" i="10"/>
  <c r="CE405" i="10"/>
  <c r="CD405" i="10"/>
  <c r="CE404" i="10"/>
  <c r="CD404" i="10"/>
  <c r="CE403" i="10"/>
  <c r="CD403" i="10"/>
  <c r="CE402" i="10"/>
  <c r="CD402" i="10"/>
  <c r="CE401" i="10"/>
  <c r="CD401" i="10"/>
  <c r="CE400" i="10"/>
  <c r="CD400" i="10"/>
  <c r="CE399" i="10"/>
  <c r="CD399" i="10"/>
  <c r="CE398" i="10"/>
  <c r="CD398" i="10"/>
  <c r="CE397" i="10"/>
  <c r="CD397" i="10"/>
  <c r="CE396" i="10"/>
  <c r="CD396" i="10"/>
  <c r="CE395" i="10"/>
  <c r="CD395" i="10"/>
  <c r="CE394" i="10"/>
  <c r="CD394" i="10"/>
  <c r="CE393" i="10"/>
  <c r="CD393" i="10"/>
  <c r="CE392" i="10"/>
  <c r="CD392" i="10"/>
  <c r="CE391" i="10"/>
  <c r="CD391" i="10"/>
  <c r="CE390" i="10"/>
  <c r="CD390" i="10"/>
  <c r="CE389" i="10"/>
  <c r="CD389" i="10"/>
  <c r="CE388" i="10"/>
  <c r="CD388" i="10"/>
  <c r="CE387" i="10"/>
  <c r="CD387" i="10"/>
  <c r="CE386" i="10"/>
  <c r="CD386" i="10"/>
  <c r="CE385" i="10"/>
  <c r="CD385" i="10"/>
  <c r="CE384" i="10"/>
  <c r="CD384" i="10"/>
  <c r="CE383" i="10"/>
  <c r="CD383" i="10"/>
  <c r="CE382" i="10"/>
  <c r="CD382" i="10"/>
  <c r="CE381" i="10"/>
  <c r="CD381" i="10"/>
  <c r="CE380" i="10"/>
  <c r="CD380" i="10"/>
  <c r="CE379" i="10"/>
  <c r="CD379" i="10"/>
  <c r="CE378" i="10"/>
  <c r="CD378" i="10"/>
  <c r="CE377" i="10"/>
  <c r="CD377" i="10"/>
  <c r="CE376" i="10"/>
  <c r="CD376" i="10"/>
  <c r="CE375" i="10"/>
  <c r="CD375" i="10"/>
  <c r="CE374" i="10"/>
  <c r="CD374" i="10"/>
  <c r="CE373" i="10"/>
  <c r="CD373" i="10"/>
  <c r="CE372" i="10"/>
  <c r="CD372" i="10"/>
  <c r="CE371" i="10"/>
  <c r="CD371" i="10"/>
  <c r="CE370" i="10"/>
  <c r="CD370" i="10"/>
  <c r="CE369" i="10"/>
  <c r="CD369" i="10"/>
  <c r="CE368" i="10"/>
  <c r="CD368" i="10"/>
  <c r="CE367" i="10"/>
  <c r="CD367" i="10"/>
  <c r="CE366" i="10"/>
  <c r="CD366" i="10"/>
  <c r="CE365" i="10"/>
  <c r="CD365" i="10"/>
  <c r="CE364" i="10"/>
  <c r="CD364" i="10"/>
  <c r="CE363" i="10"/>
  <c r="CD363" i="10"/>
  <c r="CE362" i="10"/>
  <c r="CD362" i="10"/>
  <c r="CE361" i="10"/>
  <c r="CD361" i="10"/>
  <c r="CE360" i="10"/>
  <c r="CD360" i="10"/>
  <c r="CE359" i="10"/>
  <c r="CD359" i="10"/>
  <c r="CE358" i="10"/>
  <c r="CD358" i="10"/>
  <c r="CE357" i="10"/>
  <c r="CD357" i="10"/>
  <c r="CE356" i="10"/>
  <c r="CD356" i="10"/>
  <c r="CE355" i="10"/>
  <c r="CD355" i="10"/>
  <c r="CE354" i="10"/>
  <c r="CD354" i="10"/>
  <c r="CE353" i="10"/>
  <c r="CD353" i="10"/>
  <c r="CE352" i="10"/>
  <c r="CD352" i="10"/>
  <c r="CE351" i="10"/>
  <c r="CD351" i="10"/>
  <c r="CE350" i="10"/>
  <c r="CD350" i="10"/>
  <c r="CE349" i="10"/>
  <c r="CD349" i="10"/>
  <c r="CE348" i="10"/>
  <c r="CD348" i="10"/>
  <c r="CE347" i="10"/>
  <c r="CD347" i="10"/>
  <c r="CE346" i="10"/>
  <c r="CD346" i="10"/>
  <c r="CE345" i="10"/>
  <c r="CD345" i="10"/>
  <c r="CE344" i="10"/>
  <c r="CD344" i="10"/>
  <c r="CE343" i="10"/>
  <c r="CD343" i="10"/>
  <c r="CE342" i="10"/>
  <c r="CD342" i="10"/>
  <c r="CE341" i="10"/>
  <c r="CD341" i="10"/>
  <c r="CE340" i="10"/>
  <c r="CD340" i="10"/>
  <c r="CE339" i="10"/>
  <c r="CD339" i="10"/>
  <c r="CE338" i="10"/>
  <c r="CD338" i="10"/>
  <c r="CE337" i="10"/>
  <c r="CD337" i="10"/>
  <c r="CE336" i="10"/>
  <c r="CD336" i="10"/>
  <c r="CE335" i="10"/>
  <c r="CD335" i="10"/>
  <c r="CE334" i="10"/>
  <c r="CD334" i="10"/>
  <c r="CE333" i="10"/>
  <c r="CD333" i="10"/>
  <c r="CE332" i="10"/>
  <c r="CD332" i="10"/>
  <c r="CE331" i="10"/>
  <c r="CD331" i="10"/>
  <c r="CE330" i="10"/>
  <c r="CD330" i="10"/>
  <c r="CE329" i="10"/>
  <c r="CD329" i="10"/>
  <c r="CE328" i="10"/>
  <c r="CD328" i="10"/>
  <c r="CE327" i="10"/>
  <c r="CD327" i="10"/>
  <c r="CE326" i="10"/>
  <c r="CD326" i="10"/>
  <c r="CE325" i="10"/>
  <c r="CD325" i="10"/>
  <c r="CE324" i="10"/>
  <c r="CD324" i="10"/>
  <c r="CE323" i="10"/>
  <c r="CD323" i="10"/>
  <c r="CE322" i="10"/>
  <c r="CD322" i="10"/>
  <c r="CE321" i="10"/>
  <c r="CD321" i="10"/>
  <c r="CE320" i="10"/>
  <c r="CD320" i="10"/>
  <c r="CE319" i="10"/>
  <c r="CD319" i="10"/>
  <c r="CE318" i="10"/>
  <c r="CD318" i="10"/>
  <c r="CE317" i="10"/>
  <c r="CD317" i="10"/>
  <c r="CE316" i="10"/>
  <c r="CD316" i="10"/>
  <c r="CE315" i="10"/>
  <c r="CD315" i="10"/>
  <c r="CE314" i="10"/>
  <c r="CD314" i="10"/>
  <c r="CE313" i="10"/>
  <c r="CD313" i="10"/>
  <c r="CE312" i="10"/>
  <c r="CD312" i="10"/>
  <c r="CE311" i="10"/>
  <c r="CD311" i="10"/>
  <c r="CE310" i="10"/>
  <c r="CD310" i="10"/>
  <c r="CE309" i="10"/>
  <c r="CD309" i="10"/>
  <c r="CE308" i="10"/>
  <c r="CD308" i="10"/>
  <c r="CE307" i="10"/>
  <c r="CD307" i="10"/>
  <c r="CE306" i="10"/>
  <c r="CD306" i="10"/>
  <c r="CE305" i="10"/>
  <c r="CD305" i="10"/>
  <c r="CE304" i="10"/>
  <c r="CD304" i="10"/>
  <c r="CE303" i="10"/>
  <c r="CD303" i="10"/>
  <c r="CE302" i="10"/>
  <c r="CD302" i="10"/>
  <c r="CE301" i="10"/>
  <c r="CD301" i="10"/>
  <c r="CE300" i="10"/>
  <c r="CD300" i="10"/>
  <c r="CE299" i="10"/>
  <c r="CD299" i="10"/>
  <c r="CE298" i="10"/>
  <c r="CD298" i="10"/>
  <c r="CE297" i="10"/>
  <c r="CD297" i="10"/>
  <c r="CE296" i="10"/>
  <c r="CD296" i="10"/>
  <c r="CE295" i="10"/>
  <c r="CD295" i="10"/>
  <c r="CE294" i="10"/>
  <c r="CD294" i="10"/>
  <c r="CE293" i="10"/>
  <c r="CD293" i="10"/>
  <c r="CE292" i="10"/>
  <c r="CD292" i="10"/>
  <c r="CE291" i="10"/>
  <c r="CD291" i="10"/>
  <c r="CE290" i="10"/>
  <c r="CD290" i="10"/>
  <c r="CE289" i="10"/>
  <c r="CD289" i="10"/>
  <c r="CE288" i="10"/>
  <c r="CD288" i="10"/>
  <c r="CE287" i="10"/>
  <c r="CD287" i="10"/>
  <c r="CE286" i="10"/>
  <c r="CD286" i="10"/>
  <c r="CE285" i="10"/>
  <c r="CD285" i="10"/>
  <c r="CE284" i="10"/>
  <c r="CD284" i="10"/>
  <c r="CE283" i="10"/>
  <c r="CD283" i="10"/>
  <c r="CE282" i="10"/>
  <c r="CD282" i="10"/>
  <c r="CE281" i="10"/>
  <c r="CD281" i="10"/>
  <c r="CE280" i="10"/>
  <c r="CD280" i="10"/>
  <c r="CE279" i="10"/>
  <c r="CD279" i="10"/>
  <c r="CE278" i="10"/>
  <c r="CD278" i="10"/>
  <c r="CE277" i="10"/>
  <c r="CD277" i="10"/>
  <c r="CE276" i="10"/>
  <c r="CD276" i="10"/>
  <c r="CE275" i="10"/>
  <c r="CD275" i="10"/>
  <c r="CE274" i="10"/>
  <c r="CD274" i="10"/>
  <c r="CE273" i="10"/>
  <c r="CD273" i="10"/>
  <c r="CE272" i="10"/>
  <c r="CD272" i="10"/>
  <c r="CE271" i="10"/>
  <c r="CD271" i="10"/>
  <c r="CE270" i="10"/>
  <c r="CD270" i="10"/>
  <c r="CE269" i="10"/>
  <c r="CD269" i="10"/>
  <c r="CE268" i="10"/>
  <c r="CD268" i="10"/>
  <c r="CE267" i="10"/>
  <c r="CD267" i="10"/>
  <c r="CE266" i="10"/>
  <c r="CD266" i="10"/>
  <c r="CE265" i="10"/>
  <c r="CD265" i="10"/>
  <c r="CE264" i="10"/>
  <c r="CD264" i="10"/>
  <c r="CE263" i="10"/>
  <c r="CD263" i="10"/>
  <c r="CE262" i="10"/>
  <c r="CD262" i="10"/>
  <c r="CE261" i="10"/>
  <c r="CD261" i="10"/>
  <c r="CE260" i="10"/>
  <c r="CD260" i="10"/>
  <c r="CE259" i="10"/>
  <c r="CD259" i="10"/>
  <c r="CE258" i="10"/>
  <c r="CD258" i="10"/>
  <c r="CE257" i="10"/>
  <c r="CD257" i="10"/>
  <c r="CE256" i="10"/>
  <c r="CD256" i="10"/>
  <c r="CE255" i="10"/>
  <c r="CD255" i="10"/>
  <c r="CE254" i="10"/>
  <c r="CD254" i="10"/>
  <c r="CE253" i="10"/>
  <c r="CD253" i="10"/>
  <c r="CE252" i="10"/>
  <c r="CD252" i="10"/>
  <c r="CE251" i="10"/>
  <c r="CD251" i="10"/>
  <c r="CE250" i="10"/>
  <c r="CD250" i="10"/>
  <c r="CE249" i="10"/>
  <c r="CD249" i="10"/>
  <c r="CE248" i="10"/>
  <c r="CD248" i="10"/>
  <c r="CE247" i="10"/>
  <c r="CD247" i="10"/>
  <c r="CE246" i="10"/>
  <c r="CD246" i="10"/>
  <c r="CE245" i="10"/>
  <c r="CD245" i="10"/>
  <c r="CE244" i="10"/>
  <c r="CD244" i="10"/>
  <c r="CE243" i="10"/>
  <c r="CD243" i="10"/>
  <c r="CE242" i="10"/>
  <c r="CD242" i="10"/>
  <c r="CE241" i="10"/>
  <c r="CD241" i="10"/>
  <c r="CE240" i="10"/>
  <c r="CD240" i="10"/>
  <c r="CE239" i="10"/>
  <c r="CD239" i="10"/>
  <c r="CE238" i="10"/>
  <c r="CD238" i="10"/>
  <c r="CE237" i="10"/>
  <c r="CD237" i="10"/>
  <c r="CE236" i="10"/>
  <c r="CD236" i="10"/>
  <c r="CE235" i="10"/>
  <c r="CD235" i="10"/>
  <c r="CE234" i="10"/>
  <c r="CD234" i="10"/>
  <c r="CE233" i="10"/>
  <c r="CD233" i="10"/>
  <c r="CE232" i="10"/>
  <c r="CD232" i="10"/>
  <c r="CE231" i="10"/>
  <c r="CD231" i="10"/>
  <c r="CE230" i="10"/>
  <c r="CD230" i="10"/>
  <c r="CE229" i="10"/>
  <c r="CD229" i="10"/>
  <c r="CE228" i="10"/>
  <c r="CD228" i="10"/>
  <c r="CE227" i="10"/>
  <c r="CD227" i="10"/>
  <c r="CE226" i="10"/>
  <c r="CD226" i="10"/>
  <c r="CE225" i="10"/>
  <c r="CD225" i="10"/>
  <c r="CE224" i="10"/>
  <c r="CD224" i="10"/>
  <c r="CE223" i="10"/>
  <c r="CD223" i="10"/>
  <c r="CE222" i="10"/>
  <c r="CD222" i="10"/>
  <c r="CE221" i="10"/>
  <c r="CD221" i="10"/>
  <c r="CE220" i="10"/>
  <c r="CD220" i="10"/>
  <c r="CE219" i="10"/>
  <c r="CD219" i="10"/>
  <c r="CE218" i="10"/>
  <c r="CD218" i="10"/>
  <c r="CE217" i="10"/>
  <c r="CD217" i="10"/>
  <c r="CE216" i="10"/>
  <c r="CD216" i="10"/>
  <c r="CE215" i="10"/>
  <c r="CD215" i="10"/>
  <c r="CE214" i="10"/>
  <c r="CD214" i="10"/>
  <c r="CE213" i="10"/>
  <c r="CD213" i="10"/>
  <c r="CE212" i="10"/>
  <c r="CD212" i="10"/>
  <c r="CE211" i="10"/>
  <c r="CD211" i="10"/>
  <c r="CE210" i="10"/>
  <c r="CD210" i="10"/>
  <c r="CE209" i="10"/>
  <c r="CD209" i="10"/>
  <c r="CE208" i="10"/>
  <c r="CD208" i="10"/>
  <c r="CE207" i="10"/>
  <c r="CD207" i="10"/>
  <c r="CE206" i="10"/>
  <c r="CD206" i="10"/>
  <c r="CE205" i="10"/>
  <c r="CD205" i="10"/>
  <c r="CE204" i="10"/>
  <c r="CD204" i="10"/>
  <c r="CE203" i="10"/>
  <c r="CD203" i="10"/>
  <c r="CE202" i="10"/>
  <c r="CD202" i="10"/>
  <c r="CE201" i="10"/>
  <c r="CD201" i="10"/>
  <c r="CE200" i="10"/>
  <c r="CD200" i="10"/>
  <c r="CE199" i="10"/>
  <c r="CD199" i="10"/>
  <c r="CE198" i="10"/>
  <c r="CD198" i="10"/>
  <c r="CE197" i="10"/>
  <c r="CD197" i="10"/>
  <c r="CE196" i="10"/>
  <c r="CD196" i="10"/>
  <c r="CE195" i="10"/>
  <c r="CD195" i="10"/>
  <c r="CE194" i="10"/>
  <c r="CD194" i="10"/>
  <c r="CE193" i="10"/>
  <c r="CD193" i="10"/>
  <c r="CE192" i="10"/>
  <c r="CD192" i="10"/>
  <c r="CE191" i="10"/>
  <c r="CD191" i="10"/>
  <c r="CE190" i="10"/>
  <c r="CD190" i="10"/>
  <c r="CE189" i="10"/>
  <c r="CD189" i="10"/>
  <c r="CE188" i="10"/>
  <c r="CD188" i="10"/>
  <c r="CE187" i="10"/>
  <c r="CD187" i="10"/>
  <c r="CE186" i="10"/>
  <c r="CD186" i="10"/>
  <c r="CE185" i="10"/>
  <c r="CD185" i="10"/>
  <c r="CE184" i="10"/>
  <c r="CD184" i="10"/>
  <c r="CE183" i="10"/>
  <c r="CD183" i="10"/>
  <c r="CE182" i="10"/>
  <c r="CD182" i="10"/>
  <c r="CE181" i="10"/>
  <c r="CD181" i="10"/>
  <c r="CE180" i="10"/>
  <c r="CD180" i="10"/>
  <c r="CE179" i="10"/>
  <c r="CD179" i="10"/>
  <c r="CE178" i="10"/>
  <c r="CD178" i="10"/>
  <c r="CE177" i="10"/>
  <c r="CD177" i="10"/>
  <c r="CE176" i="10"/>
  <c r="CD176" i="10"/>
  <c r="CE175" i="10"/>
  <c r="CD175" i="10"/>
  <c r="CE174" i="10"/>
  <c r="CD174" i="10"/>
  <c r="CE173" i="10"/>
  <c r="CD173" i="10"/>
  <c r="CE172" i="10"/>
  <c r="CD172" i="10"/>
  <c r="CE171" i="10"/>
  <c r="CD171" i="10"/>
  <c r="CE170" i="10"/>
  <c r="CD170" i="10"/>
  <c r="CE169" i="10"/>
  <c r="CD169" i="10"/>
  <c r="CE168" i="10"/>
  <c r="CD168" i="10"/>
  <c r="CE167" i="10"/>
  <c r="CD167" i="10"/>
  <c r="CE166" i="10"/>
  <c r="CD166" i="10"/>
  <c r="CE165" i="10"/>
  <c r="CD165" i="10"/>
  <c r="CE164" i="10"/>
  <c r="CD164" i="10"/>
  <c r="CE163" i="10"/>
  <c r="CD163" i="10"/>
  <c r="CE162" i="10"/>
  <c r="CD162" i="10"/>
  <c r="CE161" i="10"/>
  <c r="CD161" i="10"/>
  <c r="CE160" i="10"/>
  <c r="CD160" i="10"/>
  <c r="CE159" i="10"/>
  <c r="CD159" i="10"/>
  <c r="CE158" i="10"/>
  <c r="CD158" i="10"/>
  <c r="CE157" i="10"/>
  <c r="CD157" i="10"/>
  <c r="CE156" i="10"/>
  <c r="CD156" i="10"/>
  <c r="CE155" i="10"/>
  <c r="CD155" i="10"/>
  <c r="CE154" i="10"/>
  <c r="CD154" i="10"/>
  <c r="CE153" i="10"/>
  <c r="CD153" i="10"/>
  <c r="CE152" i="10"/>
  <c r="CD152" i="10"/>
  <c r="CE151" i="10"/>
  <c r="CD151" i="10"/>
  <c r="CE150" i="10"/>
  <c r="CD150" i="10"/>
  <c r="CE149" i="10"/>
  <c r="CD149" i="10"/>
  <c r="CE148" i="10"/>
  <c r="CD148" i="10"/>
  <c r="CE147" i="10"/>
  <c r="CD147" i="10"/>
  <c r="CE146" i="10"/>
  <c r="CD146" i="10"/>
  <c r="CE145" i="10"/>
  <c r="CD145" i="10"/>
  <c r="CE144" i="10"/>
  <c r="CD144" i="10"/>
  <c r="CE143" i="10"/>
  <c r="CD143" i="10"/>
  <c r="CE142" i="10"/>
  <c r="CD142" i="10"/>
  <c r="CE141" i="10"/>
  <c r="CD141" i="10"/>
  <c r="CE140" i="10"/>
  <c r="CD140" i="10"/>
  <c r="CE139" i="10"/>
  <c r="CD139" i="10"/>
  <c r="CE138" i="10"/>
  <c r="CD138" i="10"/>
  <c r="CE137" i="10"/>
  <c r="CD137" i="10"/>
  <c r="CE136" i="10"/>
  <c r="CD136" i="10"/>
  <c r="CE135" i="10"/>
  <c r="CD135" i="10"/>
  <c r="CE134" i="10"/>
  <c r="CD134" i="10"/>
  <c r="CE133" i="10"/>
  <c r="CD133" i="10"/>
  <c r="CE132" i="10"/>
  <c r="CD132" i="10"/>
  <c r="CE131" i="10"/>
  <c r="CD131" i="10"/>
  <c r="CE130" i="10"/>
  <c r="CD130" i="10"/>
  <c r="CE129" i="10"/>
  <c r="CD129" i="10"/>
  <c r="CE128" i="10"/>
  <c r="CD128" i="10"/>
  <c r="CE127" i="10"/>
  <c r="CD127" i="10"/>
  <c r="CE126" i="10"/>
  <c r="CD126" i="10"/>
  <c r="CE125" i="10"/>
  <c r="CD125" i="10"/>
  <c r="CE124" i="10"/>
  <c r="CD124" i="10"/>
  <c r="CE123" i="10"/>
  <c r="CD123" i="10"/>
  <c r="CE122" i="10"/>
  <c r="CD122" i="10"/>
  <c r="CE121" i="10"/>
  <c r="CD121" i="10"/>
  <c r="CE120" i="10"/>
  <c r="CD120" i="10"/>
  <c r="CE119" i="10"/>
  <c r="CD119" i="10"/>
  <c r="CE118" i="10"/>
  <c r="CD118" i="10"/>
  <c r="CE117" i="10"/>
  <c r="CD117" i="10"/>
  <c r="CE116" i="10"/>
  <c r="CD116" i="10"/>
  <c r="CE115" i="10"/>
  <c r="CD115" i="10"/>
  <c r="CE114" i="10"/>
  <c r="CD114" i="10"/>
  <c r="CE113" i="10"/>
  <c r="CD113" i="10"/>
  <c r="CE112" i="10"/>
  <c r="CD112" i="10"/>
  <c r="CE111" i="10"/>
  <c r="CD111" i="10"/>
  <c r="CE110" i="10"/>
  <c r="CD110" i="10"/>
  <c r="CE109" i="10"/>
  <c r="CD109" i="10"/>
  <c r="CE108" i="10"/>
  <c r="CD108" i="10"/>
  <c r="CE107" i="10"/>
  <c r="CD107" i="10"/>
  <c r="CE106" i="10"/>
  <c r="CD106" i="10"/>
  <c r="CE105" i="10"/>
  <c r="CD105" i="10"/>
  <c r="CE104" i="10"/>
  <c r="CD104" i="10"/>
  <c r="CE103" i="10"/>
  <c r="CD103" i="10"/>
  <c r="CE102" i="10"/>
  <c r="CD102" i="10"/>
  <c r="CE101" i="10"/>
  <c r="CD101" i="10"/>
  <c r="CE100" i="10"/>
  <c r="CD100" i="10"/>
  <c r="CE99" i="10"/>
  <c r="CD99" i="10"/>
  <c r="CE98" i="10"/>
  <c r="CD98" i="10"/>
  <c r="CE97" i="10"/>
  <c r="CD97" i="10"/>
  <c r="CE96" i="10"/>
  <c r="CD96" i="10"/>
  <c r="CE95" i="10"/>
  <c r="CD95" i="10"/>
  <c r="CE94" i="10"/>
  <c r="CD94" i="10"/>
  <c r="CE93" i="10"/>
  <c r="CD93" i="10"/>
  <c r="CE92" i="10"/>
  <c r="CD92" i="10"/>
  <c r="CE91" i="10"/>
  <c r="CD91" i="10"/>
  <c r="CE90" i="10"/>
  <c r="CD90" i="10"/>
  <c r="CE89" i="10"/>
  <c r="CD89" i="10"/>
  <c r="CE88" i="10"/>
  <c r="CD88" i="10"/>
  <c r="CE87" i="10"/>
  <c r="CD87" i="10"/>
  <c r="CE86" i="10"/>
  <c r="CD86" i="10"/>
  <c r="CE85" i="10"/>
  <c r="CD85" i="10"/>
  <c r="CE84" i="10"/>
  <c r="CD84" i="10"/>
  <c r="CE83" i="10"/>
  <c r="CD83" i="10"/>
  <c r="CE82" i="10"/>
  <c r="CD82" i="10"/>
  <c r="CE81" i="10"/>
  <c r="CD81" i="10"/>
  <c r="CE80" i="10"/>
  <c r="CD80" i="10"/>
  <c r="CE79" i="10"/>
  <c r="CD79" i="10"/>
  <c r="CE78" i="10"/>
  <c r="CD78" i="10"/>
  <c r="CE77" i="10"/>
  <c r="CD77" i="10"/>
  <c r="CE76" i="10"/>
  <c r="CD76" i="10"/>
  <c r="CE75" i="10"/>
  <c r="CD75" i="10"/>
  <c r="CE74" i="10"/>
  <c r="CD74" i="10"/>
  <c r="CE73" i="10"/>
  <c r="CD73" i="10"/>
  <c r="CE72" i="10"/>
  <c r="CD72" i="10"/>
  <c r="CE71" i="10"/>
  <c r="CD71" i="10"/>
  <c r="CE70" i="10"/>
  <c r="CD70" i="10"/>
  <c r="CE69" i="10"/>
  <c r="CD69" i="10"/>
  <c r="CE68" i="10"/>
  <c r="CD68" i="10"/>
  <c r="CE67" i="10"/>
  <c r="CD67" i="10"/>
  <c r="CE66" i="10"/>
  <c r="CD66" i="10"/>
  <c r="CE65" i="10"/>
  <c r="CD65" i="10"/>
  <c r="CE64" i="10"/>
  <c r="CD64" i="10"/>
  <c r="CE63" i="10"/>
  <c r="CD63" i="10"/>
  <c r="CE62" i="10"/>
  <c r="CD62" i="10"/>
  <c r="CE61" i="10"/>
  <c r="CD61" i="10"/>
  <c r="CE60" i="10"/>
  <c r="CD60" i="10"/>
  <c r="CE59" i="10"/>
  <c r="CD59" i="10"/>
  <c r="CE58" i="10"/>
  <c r="CD58" i="10"/>
  <c r="CE57" i="10"/>
  <c r="CD57" i="10"/>
  <c r="CE56" i="10"/>
  <c r="CD56" i="10"/>
  <c r="CE55" i="10"/>
  <c r="CD55" i="10"/>
  <c r="CE54" i="10"/>
  <c r="CD54" i="10"/>
  <c r="CE53" i="10"/>
  <c r="CD53" i="10"/>
  <c r="CE52" i="10"/>
  <c r="CD52" i="10"/>
  <c r="CE51" i="10"/>
  <c r="CD51" i="10"/>
  <c r="CE50" i="10"/>
  <c r="CD50" i="10"/>
  <c r="CE49" i="10"/>
  <c r="CD49" i="10"/>
  <c r="CE48" i="10"/>
  <c r="CD48" i="10"/>
  <c r="CE47" i="10"/>
  <c r="CD47" i="10"/>
  <c r="CE46" i="10"/>
  <c r="CD46" i="10"/>
  <c r="CE45" i="10"/>
  <c r="CD45" i="10"/>
  <c r="CE44" i="10"/>
  <c r="CD44" i="10"/>
  <c r="CE43" i="10"/>
  <c r="CD43" i="10"/>
  <c r="CE42" i="10"/>
  <c r="CD42" i="10"/>
  <c r="CE41" i="10"/>
  <c r="CD41" i="10"/>
  <c r="CE40" i="10"/>
  <c r="CD40" i="10"/>
  <c r="CE39" i="10"/>
  <c r="CD39" i="10"/>
  <c r="CE38" i="10"/>
  <c r="CD38" i="10"/>
  <c r="CE37" i="10"/>
  <c r="CD37" i="10"/>
  <c r="CE36" i="10"/>
  <c r="CD36" i="10"/>
  <c r="CE35" i="10"/>
  <c r="CD35" i="10"/>
  <c r="CE34" i="10"/>
  <c r="CD34" i="10"/>
  <c r="CE33" i="10"/>
  <c r="CD33" i="10"/>
  <c r="CE32" i="10"/>
  <c r="CD32" i="10"/>
  <c r="CE31" i="10"/>
  <c r="CD31" i="10"/>
  <c r="CE30" i="10"/>
  <c r="CD30" i="10"/>
  <c r="CE29" i="10"/>
  <c r="CD29" i="10"/>
  <c r="CE28" i="10"/>
  <c r="CD28" i="10"/>
  <c r="CE27" i="10"/>
  <c r="CD27" i="10"/>
  <c r="CE26" i="10"/>
  <c r="CD26" i="10"/>
  <c r="CE25" i="10"/>
  <c r="CD25" i="10"/>
  <c r="CE24" i="10"/>
  <c r="CD24" i="10"/>
  <c r="CE23" i="10"/>
  <c r="CD23" i="10"/>
  <c r="CE22" i="10"/>
  <c r="CD22" i="10"/>
  <c r="CE21" i="10"/>
  <c r="CD21" i="10"/>
  <c r="CE20" i="10"/>
  <c r="CD20" i="10"/>
  <c r="CE19" i="10"/>
  <c r="CD19" i="10"/>
  <c r="CE18" i="10"/>
  <c r="CD18" i="10"/>
  <c r="CE17" i="10"/>
  <c r="CD17" i="10"/>
  <c r="CE16" i="10"/>
  <c r="CD16" i="10"/>
  <c r="CE15" i="10"/>
  <c r="CD15" i="10"/>
  <c r="CE14" i="10"/>
  <c r="CD14" i="10"/>
  <c r="CE13" i="10"/>
  <c r="CD13" i="10"/>
  <c r="CE12" i="10"/>
  <c r="CD12" i="10"/>
  <c r="CE11" i="10"/>
  <c r="CD11" i="10"/>
  <c r="CE10" i="10"/>
  <c r="CD10" i="10"/>
  <c r="CE9" i="10"/>
  <c r="CD9" i="10"/>
  <c r="CE8" i="10"/>
  <c r="CD8" i="10"/>
  <c r="CE7" i="10"/>
  <c r="CD7" i="10"/>
  <c r="CE6" i="10"/>
  <c r="CD6" i="10"/>
  <c r="CB470" i="10"/>
  <c r="CA470" i="10"/>
  <c r="CB469" i="10"/>
  <c r="CA469" i="10"/>
  <c r="CB468" i="10"/>
  <c r="CA468" i="10"/>
  <c r="CB467" i="10"/>
  <c r="CA467" i="10"/>
  <c r="CB466" i="10"/>
  <c r="CA466" i="10"/>
  <c r="CB465" i="10"/>
  <c r="CA465" i="10"/>
  <c r="CB464" i="10"/>
  <c r="CA464" i="10"/>
  <c r="CB463" i="10"/>
  <c r="CA463" i="10"/>
  <c r="CB462" i="10"/>
  <c r="CA462" i="10"/>
  <c r="CB461" i="10"/>
  <c r="CA461" i="10"/>
  <c r="CB460" i="10"/>
  <c r="CA460" i="10"/>
  <c r="CB459" i="10"/>
  <c r="CA459" i="10"/>
  <c r="CB458" i="10"/>
  <c r="CA458" i="10"/>
  <c r="CB457" i="10"/>
  <c r="CA457" i="10"/>
  <c r="CB456" i="10"/>
  <c r="CA456" i="10"/>
  <c r="CB455" i="10"/>
  <c r="CA455" i="10"/>
  <c r="CB454" i="10"/>
  <c r="CA454" i="10"/>
  <c r="CB453" i="10"/>
  <c r="CA453" i="10"/>
  <c r="CB452" i="10"/>
  <c r="CA452" i="10"/>
  <c r="CB451" i="10"/>
  <c r="CA451" i="10"/>
  <c r="CB450" i="10"/>
  <c r="CA450" i="10"/>
  <c r="CB449" i="10"/>
  <c r="CA449" i="10"/>
  <c r="CB448" i="10"/>
  <c r="CA448" i="10"/>
  <c r="CB447" i="10"/>
  <c r="CA447" i="10"/>
  <c r="CB446" i="10"/>
  <c r="CA446" i="10"/>
  <c r="CB445" i="10"/>
  <c r="CA445" i="10"/>
  <c r="CB444" i="10"/>
  <c r="CA444" i="10"/>
  <c r="CB443" i="10"/>
  <c r="CA443" i="10"/>
  <c r="CB442" i="10"/>
  <c r="CA442" i="10"/>
  <c r="CB441" i="10"/>
  <c r="CA441" i="10"/>
  <c r="CB440" i="10"/>
  <c r="CA440" i="10"/>
  <c r="CB439" i="10"/>
  <c r="CA439" i="10"/>
  <c r="CB438" i="10"/>
  <c r="CA438" i="10"/>
  <c r="CB437" i="10"/>
  <c r="CA437" i="10"/>
  <c r="CB436" i="10"/>
  <c r="CA436" i="10"/>
  <c r="CB435" i="10"/>
  <c r="CA435" i="10"/>
  <c r="CB434" i="10"/>
  <c r="CA434" i="10"/>
  <c r="CB433" i="10"/>
  <c r="CA433" i="10"/>
  <c r="CB432" i="10"/>
  <c r="CA432" i="10"/>
  <c r="CB431" i="10"/>
  <c r="CA431" i="10"/>
  <c r="CB430" i="10"/>
  <c r="CA430" i="10"/>
  <c r="CB429" i="10"/>
  <c r="CA429" i="10"/>
  <c r="CB428" i="10"/>
  <c r="CA428" i="10"/>
  <c r="CB427" i="10"/>
  <c r="CA427" i="10"/>
  <c r="CB426" i="10"/>
  <c r="CA426" i="10"/>
  <c r="CB425" i="10"/>
  <c r="CA425" i="10"/>
  <c r="CB424" i="10"/>
  <c r="CA424" i="10"/>
  <c r="CB423" i="10"/>
  <c r="CA423" i="10"/>
  <c r="CB422" i="10"/>
  <c r="CA422" i="10"/>
  <c r="CB421" i="10"/>
  <c r="CA421" i="10"/>
  <c r="CB420" i="10"/>
  <c r="CA420" i="10"/>
  <c r="CB419" i="10"/>
  <c r="CA419" i="10"/>
  <c r="CB418" i="10"/>
  <c r="CA418" i="10"/>
  <c r="CB417" i="10"/>
  <c r="CA417" i="10"/>
  <c r="CB416" i="10"/>
  <c r="CA416" i="10"/>
  <c r="CB415" i="10"/>
  <c r="CA415" i="10"/>
  <c r="CB414" i="10"/>
  <c r="CA414" i="10"/>
  <c r="CB413" i="10"/>
  <c r="CA413" i="10"/>
  <c r="CB412" i="10"/>
  <c r="CA412" i="10"/>
  <c r="CB411" i="10"/>
  <c r="CA411" i="10"/>
  <c r="CB410" i="10"/>
  <c r="CA410" i="10"/>
  <c r="CB409" i="10"/>
  <c r="CA409" i="10"/>
  <c r="CB408" i="10"/>
  <c r="CA408" i="10"/>
  <c r="CB407" i="10"/>
  <c r="CA407" i="10"/>
  <c r="CB406" i="10"/>
  <c r="CA406" i="10"/>
  <c r="CB405" i="10"/>
  <c r="CA405" i="10"/>
  <c r="CB404" i="10"/>
  <c r="CA404" i="10"/>
  <c r="CB403" i="10"/>
  <c r="CA403" i="10"/>
  <c r="CB402" i="10"/>
  <c r="CA402" i="10"/>
  <c r="CB401" i="10"/>
  <c r="CA401" i="10"/>
  <c r="CB400" i="10"/>
  <c r="CA400" i="10"/>
  <c r="CB399" i="10"/>
  <c r="CA399" i="10"/>
  <c r="CB398" i="10"/>
  <c r="CA398" i="10"/>
  <c r="CB397" i="10"/>
  <c r="CA397" i="10"/>
  <c r="CB396" i="10"/>
  <c r="CA396" i="10"/>
  <c r="CB395" i="10"/>
  <c r="CA395" i="10"/>
  <c r="CB394" i="10"/>
  <c r="CA394" i="10"/>
  <c r="CB393" i="10"/>
  <c r="CA393" i="10"/>
  <c r="CB392" i="10"/>
  <c r="CA392" i="10"/>
  <c r="CB391" i="10"/>
  <c r="CA391" i="10"/>
  <c r="CB390" i="10"/>
  <c r="CA390" i="10"/>
  <c r="CB389" i="10"/>
  <c r="CA389" i="10"/>
  <c r="CB388" i="10"/>
  <c r="CA388" i="10"/>
  <c r="CB387" i="10"/>
  <c r="CA387" i="10"/>
  <c r="CB386" i="10"/>
  <c r="CA386" i="10"/>
  <c r="CB385" i="10"/>
  <c r="CA385" i="10"/>
  <c r="CB384" i="10"/>
  <c r="CA384" i="10"/>
  <c r="CB383" i="10"/>
  <c r="CA383" i="10"/>
  <c r="CB382" i="10"/>
  <c r="CA382" i="10"/>
  <c r="CB381" i="10"/>
  <c r="CA381" i="10"/>
  <c r="CB380" i="10"/>
  <c r="CA380" i="10"/>
  <c r="CB379" i="10"/>
  <c r="CA379" i="10"/>
  <c r="CB378" i="10"/>
  <c r="CA378" i="10"/>
  <c r="CB377" i="10"/>
  <c r="CA377" i="10"/>
  <c r="CB376" i="10"/>
  <c r="CA376" i="10"/>
  <c r="CB375" i="10"/>
  <c r="CA375" i="10"/>
  <c r="CB374" i="10"/>
  <c r="CA374" i="10"/>
  <c r="CB373" i="10"/>
  <c r="CA373" i="10"/>
  <c r="CB372" i="10"/>
  <c r="CA372" i="10"/>
  <c r="CB371" i="10"/>
  <c r="CA371" i="10"/>
  <c r="CB370" i="10"/>
  <c r="CA370" i="10"/>
  <c r="CB369" i="10"/>
  <c r="CA369" i="10"/>
  <c r="CB368" i="10"/>
  <c r="CA368" i="10"/>
  <c r="CB367" i="10"/>
  <c r="CA367" i="10"/>
  <c r="CB366" i="10"/>
  <c r="CA366" i="10"/>
  <c r="CB365" i="10"/>
  <c r="CA365" i="10"/>
  <c r="CB364" i="10"/>
  <c r="CA364" i="10"/>
  <c r="CB363" i="10"/>
  <c r="CA363" i="10"/>
  <c r="CB362" i="10"/>
  <c r="CA362" i="10"/>
  <c r="CB361" i="10"/>
  <c r="CA361" i="10"/>
  <c r="CB360" i="10"/>
  <c r="CA360" i="10"/>
  <c r="CB359" i="10"/>
  <c r="CA359" i="10"/>
  <c r="CB358" i="10"/>
  <c r="CA358" i="10"/>
  <c r="CB357" i="10"/>
  <c r="CA357" i="10"/>
  <c r="CB356" i="10"/>
  <c r="CA356" i="10"/>
  <c r="CB355" i="10"/>
  <c r="CA355" i="10"/>
  <c r="CB354" i="10"/>
  <c r="CA354" i="10"/>
  <c r="CB353" i="10"/>
  <c r="CA353" i="10"/>
  <c r="CB352" i="10"/>
  <c r="CA352" i="10"/>
  <c r="CB351" i="10"/>
  <c r="CA351" i="10"/>
  <c r="CB350" i="10"/>
  <c r="CA350" i="10"/>
  <c r="CB349" i="10"/>
  <c r="CA349" i="10"/>
  <c r="CB348" i="10"/>
  <c r="CA348" i="10"/>
  <c r="CB347" i="10"/>
  <c r="CA347" i="10"/>
  <c r="CB346" i="10"/>
  <c r="CA346" i="10"/>
  <c r="CB345" i="10"/>
  <c r="CA345" i="10"/>
  <c r="CB344" i="10"/>
  <c r="CA344" i="10"/>
  <c r="CB343" i="10"/>
  <c r="CA343" i="10"/>
  <c r="CB342" i="10"/>
  <c r="CA342" i="10"/>
  <c r="CB341" i="10"/>
  <c r="CA341" i="10"/>
  <c r="CB340" i="10"/>
  <c r="CA340" i="10"/>
  <c r="CB339" i="10"/>
  <c r="CA339" i="10"/>
  <c r="CB338" i="10"/>
  <c r="CA338" i="10"/>
  <c r="CB337" i="10"/>
  <c r="CA337" i="10"/>
  <c r="CB336" i="10"/>
  <c r="CA336" i="10"/>
  <c r="CB335" i="10"/>
  <c r="CA335" i="10"/>
  <c r="CB334" i="10"/>
  <c r="CA334" i="10"/>
  <c r="CB333" i="10"/>
  <c r="CA333" i="10"/>
  <c r="CB332" i="10"/>
  <c r="CA332" i="10"/>
  <c r="CB331" i="10"/>
  <c r="CA331" i="10"/>
  <c r="CB330" i="10"/>
  <c r="CA330" i="10"/>
  <c r="CB329" i="10"/>
  <c r="CA329" i="10"/>
  <c r="CB328" i="10"/>
  <c r="CA328" i="10"/>
  <c r="CB327" i="10"/>
  <c r="CA327" i="10"/>
  <c r="CB326" i="10"/>
  <c r="CA326" i="10"/>
  <c r="CB325" i="10"/>
  <c r="CA325" i="10"/>
  <c r="CB324" i="10"/>
  <c r="CA324" i="10"/>
  <c r="CB323" i="10"/>
  <c r="CA323" i="10"/>
  <c r="CB322" i="10"/>
  <c r="CA322" i="10"/>
  <c r="CB321" i="10"/>
  <c r="CA321" i="10"/>
  <c r="CB320" i="10"/>
  <c r="CA320" i="10"/>
  <c r="CB319" i="10"/>
  <c r="CA319" i="10"/>
  <c r="CB318" i="10"/>
  <c r="CA318" i="10"/>
  <c r="CB317" i="10"/>
  <c r="CA317" i="10"/>
  <c r="CB316" i="10"/>
  <c r="CA316" i="10"/>
  <c r="CB315" i="10"/>
  <c r="CA315" i="10"/>
  <c r="CB314" i="10"/>
  <c r="CA314" i="10"/>
  <c r="CB313" i="10"/>
  <c r="CA313" i="10"/>
  <c r="CB312" i="10"/>
  <c r="CA312" i="10"/>
  <c r="CB311" i="10"/>
  <c r="CA311" i="10"/>
  <c r="CB310" i="10"/>
  <c r="CA310" i="10"/>
  <c r="CB309" i="10"/>
  <c r="CA309" i="10"/>
  <c r="CB308" i="10"/>
  <c r="CA308" i="10"/>
  <c r="CB307" i="10"/>
  <c r="CA307" i="10"/>
  <c r="CB306" i="10"/>
  <c r="CA306" i="10"/>
  <c r="CB305" i="10"/>
  <c r="CA305" i="10"/>
  <c r="CB304" i="10"/>
  <c r="CA304" i="10"/>
  <c r="CB303" i="10"/>
  <c r="CA303" i="10"/>
  <c r="CB302" i="10"/>
  <c r="CA302" i="10"/>
  <c r="CB301" i="10"/>
  <c r="CA301" i="10"/>
  <c r="CB300" i="10"/>
  <c r="CA300" i="10"/>
  <c r="CB299" i="10"/>
  <c r="CA299" i="10"/>
  <c r="CB298" i="10"/>
  <c r="CA298" i="10"/>
  <c r="CB297" i="10"/>
  <c r="CA297" i="10"/>
  <c r="CB296" i="10"/>
  <c r="CA296" i="10"/>
  <c r="CB295" i="10"/>
  <c r="CA295" i="10"/>
  <c r="CB294" i="10"/>
  <c r="CA294" i="10"/>
  <c r="CB293" i="10"/>
  <c r="CA293" i="10"/>
  <c r="CB292" i="10"/>
  <c r="CA292" i="10"/>
  <c r="CB291" i="10"/>
  <c r="CA291" i="10"/>
  <c r="CB290" i="10"/>
  <c r="CA290" i="10"/>
  <c r="CB289" i="10"/>
  <c r="CA289" i="10"/>
  <c r="CB288" i="10"/>
  <c r="CA288" i="10"/>
  <c r="CB287" i="10"/>
  <c r="CA287" i="10"/>
  <c r="CB286" i="10"/>
  <c r="CA286" i="10"/>
  <c r="CB285" i="10"/>
  <c r="CA285" i="10"/>
  <c r="CB284" i="10"/>
  <c r="CA284" i="10"/>
  <c r="CB283" i="10"/>
  <c r="CA283" i="10"/>
  <c r="CB282" i="10"/>
  <c r="CA282" i="10"/>
  <c r="CB281" i="10"/>
  <c r="CA281" i="10"/>
  <c r="CB280" i="10"/>
  <c r="CA280" i="10"/>
  <c r="CB279" i="10"/>
  <c r="CA279" i="10"/>
  <c r="CB278" i="10"/>
  <c r="CA278" i="10"/>
  <c r="CB277" i="10"/>
  <c r="CA277" i="10"/>
  <c r="CB276" i="10"/>
  <c r="CA276" i="10"/>
  <c r="CB275" i="10"/>
  <c r="CA275" i="10"/>
  <c r="CB274" i="10"/>
  <c r="CA274" i="10"/>
  <c r="CB273" i="10"/>
  <c r="CA273" i="10"/>
  <c r="CB272" i="10"/>
  <c r="CA272" i="10"/>
  <c r="CB271" i="10"/>
  <c r="CA271" i="10"/>
  <c r="CB270" i="10"/>
  <c r="CA270" i="10"/>
  <c r="CB269" i="10"/>
  <c r="CA269" i="10"/>
  <c r="CB268" i="10"/>
  <c r="CA268" i="10"/>
  <c r="CB267" i="10"/>
  <c r="CA267" i="10"/>
  <c r="CB266" i="10"/>
  <c r="CA266" i="10"/>
  <c r="CB265" i="10"/>
  <c r="CA265" i="10"/>
  <c r="CB264" i="10"/>
  <c r="CA264" i="10"/>
  <c r="CB263" i="10"/>
  <c r="CA263" i="10"/>
  <c r="CB262" i="10"/>
  <c r="CA262" i="10"/>
  <c r="CB261" i="10"/>
  <c r="CA261" i="10"/>
  <c r="CB260" i="10"/>
  <c r="CA260" i="10"/>
  <c r="CB259" i="10"/>
  <c r="CA259" i="10"/>
  <c r="CB258" i="10"/>
  <c r="CA258" i="10"/>
  <c r="CB257" i="10"/>
  <c r="CA257" i="10"/>
  <c r="CB256" i="10"/>
  <c r="CA256" i="10"/>
  <c r="CB255" i="10"/>
  <c r="CA255" i="10"/>
  <c r="CB254" i="10"/>
  <c r="CA254" i="10"/>
  <c r="CB253" i="10"/>
  <c r="CA253" i="10"/>
  <c r="CB252" i="10"/>
  <c r="CA252" i="10"/>
  <c r="CB251" i="10"/>
  <c r="CA251" i="10"/>
  <c r="CB250" i="10"/>
  <c r="CA250" i="10"/>
  <c r="CB249" i="10"/>
  <c r="CA249" i="10"/>
  <c r="CB248" i="10"/>
  <c r="CA248" i="10"/>
  <c r="CB247" i="10"/>
  <c r="CA247" i="10"/>
  <c r="CB246" i="10"/>
  <c r="CA246" i="10"/>
  <c r="CB245" i="10"/>
  <c r="CA245" i="10"/>
  <c r="CB244" i="10"/>
  <c r="CA244" i="10"/>
  <c r="CB243" i="10"/>
  <c r="CA243" i="10"/>
  <c r="CB242" i="10"/>
  <c r="CA242" i="10"/>
  <c r="CB241" i="10"/>
  <c r="CA241" i="10"/>
  <c r="CB240" i="10"/>
  <c r="CA240" i="10"/>
  <c r="CB239" i="10"/>
  <c r="CA239" i="10"/>
  <c r="CB238" i="10"/>
  <c r="CA238" i="10"/>
  <c r="CB237" i="10"/>
  <c r="CA237" i="10"/>
  <c r="CB236" i="10"/>
  <c r="CA236" i="10"/>
  <c r="CB235" i="10"/>
  <c r="CA235" i="10"/>
  <c r="CB234" i="10"/>
  <c r="CA234" i="10"/>
  <c r="CB233" i="10"/>
  <c r="CA233" i="10"/>
  <c r="CB232" i="10"/>
  <c r="CA232" i="10"/>
  <c r="CB231" i="10"/>
  <c r="CA231" i="10"/>
  <c r="CB230" i="10"/>
  <c r="CA230" i="10"/>
  <c r="CB229" i="10"/>
  <c r="CA229" i="10"/>
  <c r="CB228" i="10"/>
  <c r="CA228" i="10"/>
  <c r="CB227" i="10"/>
  <c r="CA227" i="10"/>
  <c r="CB226" i="10"/>
  <c r="CA226" i="10"/>
  <c r="CB225" i="10"/>
  <c r="CA225" i="10"/>
  <c r="CB224" i="10"/>
  <c r="CA224" i="10"/>
  <c r="CB223" i="10"/>
  <c r="CA223" i="10"/>
  <c r="CB222" i="10"/>
  <c r="CA222" i="10"/>
  <c r="CB221" i="10"/>
  <c r="CA221" i="10"/>
  <c r="CB220" i="10"/>
  <c r="CA220" i="10"/>
  <c r="CB219" i="10"/>
  <c r="CA219" i="10"/>
  <c r="CB218" i="10"/>
  <c r="CA218" i="10"/>
  <c r="CB217" i="10"/>
  <c r="CA217" i="10"/>
  <c r="CB216" i="10"/>
  <c r="CA216" i="10"/>
  <c r="CB215" i="10"/>
  <c r="CA215" i="10"/>
  <c r="CB214" i="10"/>
  <c r="CA214" i="10"/>
  <c r="CB213" i="10"/>
  <c r="CA213" i="10"/>
  <c r="CB212" i="10"/>
  <c r="CA212" i="10"/>
  <c r="CB211" i="10"/>
  <c r="CA211" i="10"/>
  <c r="CB210" i="10"/>
  <c r="CA210" i="10"/>
  <c r="CB209" i="10"/>
  <c r="CA209" i="10"/>
  <c r="CB208" i="10"/>
  <c r="CA208" i="10"/>
  <c r="CB207" i="10"/>
  <c r="CA207" i="10"/>
  <c r="CB206" i="10"/>
  <c r="CA206" i="10"/>
  <c r="CB205" i="10"/>
  <c r="CA205" i="10"/>
  <c r="CB204" i="10"/>
  <c r="CA204" i="10"/>
  <c r="CB203" i="10"/>
  <c r="CA203" i="10"/>
  <c r="CB202" i="10"/>
  <c r="CA202" i="10"/>
  <c r="CB201" i="10"/>
  <c r="CA201" i="10"/>
  <c r="CB200" i="10"/>
  <c r="CA200" i="10"/>
  <c r="CB199" i="10"/>
  <c r="CA199" i="10"/>
  <c r="CB198" i="10"/>
  <c r="CA198" i="10"/>
  <c r="CB197" i="10"/>
  <c r="CA197" i="10"/>
  <c r="CB196" i="10"/>
  <c r="CA196" i="10"/>
  <c r="CB195" i="10"/>
  <c r="CA195" i="10"/>
  <c r="CB194" i="10"/>
  <c r="CA194" i="10"/>
  <c r="CB193" i="10"/>
  <c r="CA193" i="10"/>
  <c r="CB192" i="10"/>
  <c r="CA192" i="10"/>
  <c r="CB191" i="10"/>
  <c r="CA191" i="10"/>
  <c r="CB190" i="10"/>
  <c r="CA190" i="10"/>
  <c r="CB189" i="10"/>
  <c r="CA189" i="10"/>
  <c r="CB188" i="10"/>
  <c r="CA188" i="10"/>
  <c r="CB187" i="10"/>
  <c r="CA187" i="10"/>
  <c r="CB186" i="10"/>
  <c r="CA186" i="10"/>
  <c r="CB185" i="10"/>
  <c r="CA185" i="10"/>
  <c r="CB184" i="10"/>
  <c r="CA184" i="10"/>
  <c r="CB183" i="10"/>
  <c r="CA183" i="10"/>
  <c r="CB182" i="10"/>
  <c r="CA182" i="10"/>
  <c r="CB181" i="10"/>
  <c r="CA181" i="10"/>
  <c r="CB180" i="10"/>
  <c r="CA180" i="10"/>
  <c r="CB179" i="10"/>
  <c r="CA179" i="10"/>
  <c r="CB178" i="10"/>
  <c r="CA178" i="10"/>
  <c r="CB177" i="10"/>
  <c r="CA177" i="10"/>
  <c r="CB176" i="10"/>
  <c r="CA176" i="10"/>
  <c r="CB175" i="10"/>
  <c r="CA175" i="10"/>
  <c r="CB174" i="10"/>
  <c r="CA174" i="10"/>
  <c r="CB173" i="10"/>
  <c r="CA173" i="10"/>
  <c r="CB172" i="10"/>
  <c r="CA172" i="10"/>
  <c r="CB171" i="10"/>
  <c r="CA171" i="10"/>
  <c r="CB170" i="10"/>
  <c r="CA170" i="10"/>
  <c r="CB169" i="10"/>
  <c r="CA169" i="10"/>
  <c r="CB168" i="10"/>
  <c r="CA168" i="10"/>
  <c r="CB167" i="10"/>
  <c r="CA167" i="10"/>
  <c r="CB166" i="10"/>
  <c r="CA166" i="10"/>
  <c r="CB165" i="10"/>
  <c r="CA165" i="10"/>
  <c r="CB164" i="10"/>
  <c r="CA164" i="10"/>
  <c r="CB163" i="10"/>
  <c r="CA163" i="10"/>
  <c r="CB162" i="10"/>
  <c r="CA162" i="10"/>
  <c r="CB161" i="10"/>
  <c r="CA161" i="10"/>
  <c r="CB160" i="10"/>
  <c r="CA160" i="10"/>
  <c r="CB159" i="10"/>
  <c r="CA159" i="10"/>
  <c r="CB158" i="10"/>
  <c r="CA158" i="10"/>
  <c r="CB157" i="10"/>
  <c r="CA157" i="10"/>
  <c r="CB156" i="10"/>
  <c r="CA156" i="10"/>
  <c r="CB155" i="10"/>
  <c r="CA155" i="10"/>
  <c r="CB154" i="10"/>
  <c r="CA154" i="10"/>
  <c r="CB153" i="10"/>
  <c r="CA153" i="10"/>
  <c r="CB152" i="10"/>
  <c r="CA152" i="10"/>
  <c r="CB151" i="10"/>
  <c r="CA151" i="10"/>
  <c r="CB150" i="10"/>
  <c r="CA150" i="10"/>
  <c r="CB149" i="10"/>
  <c r="CA149" i="10"/>
  <c r="CB148" i="10"/>
  <c r="CA148" i="10"/>
  <c r="CB147" i="10"/>
  <c r="CA147" i="10"/>
  <c r="CB146" i="10"/>
  <c r="CA146" i="10"/>
  <c r="CB145" i="10"/>
  <c r="CA145" i="10"/>
  <c r="CB144" i="10"/>
  <c r="CA144" i="10"/>
  <c r="CB143" i="10"/>
  <c r="CA143" i="10"/>
  <c r="CB142" i="10"/>
  <c r="CA142" i="10"/>
  <c r="CB141" i="10"/>
  <c r="CA141" i="10"/>
  <c r="CB140" i="10"/>
  <c r="CA140" i="10"/>
  <c r="CB139" i="10"/>
  <c r="CA139" i="10"/>
  <c r="CB138" i="10"/>
  <c r="CA138" i="10"/>
  <c r="CB137" i="10"/>
  <c r="CA137" i="10"/>
  <c r="CB136" i="10"/>
  <c r="CA136" i="10"/>
  <c r="CB135" i="10"/>
  <c r="CA135" i="10"/>
  <c r="CB134" i="10"/>
  <c r="CA134" i="10"/>
  <c r="CB133" i="10"/>
  <c r="CA133" i="10"/>
  <c r="CB132" i="10"/>
  <c r="CA132" i="10"/>
  <c r="CB131" i="10"/>
  <c r="CA131" i="10"/>
  <c r="CB130" i="10"/>
  <c r="CA130" i="10"/>
  <c r="CB129" i="10"/>
  <c r="CA129" i="10"/>
  <c r="CB128" i="10"/>
  <c r="CA128" i="10"/>
  <c r="CB127" i="10"/>
  <c r="CA127" i="10"/>
  <c r="CB126" i="10"/>
  <c r="CA126" i="10"/>
  <c r="CB125" i="10"/>
  <c r="CA125" i="10"/>
  <c r="CB124" i="10"/>
  <c r="CA124" i="10"/>
  <c r="CB123" i="10"/>
  <c r="CA123" i="10"/>
  <c r="CB122" i="10"/>
  <c r="CA122" i="10"/>
  <c r="CB121" i="10"/>
  <c r="CA121" i="10"/>
  <c r="CB120" i="10"/>
  <c r="CA120" i="10"/>
  <c r="CB119" i="10"/>
  <c r="CA119" i="10"/>
  <c r="CB118" i="10"/>
  <c r="CA118" i="10"/>
  <c r="CB117" i="10"/>
  <c r="CA117" i="10"/>
  <c r="CB116" i="10"/>
  <c r="CA116" i="10"/>
  <c r="CB115" i="10"/>
  <c r="CA115" i="10"/>
  <c r="CB114" i="10"/>
  <c r="CA114" i="10"/>
  <c r="CB113" i="10"/>
  <c r="CA113" i="10"/>
  <c r="CB112" i="10"/>
  <c r="CA112" i="10"/>
  <c r="CB111" i="10"/>
  <c r="CA111" i="10"/>
  <c r="CB110" i="10"/>
  <c r="CA110" i="10"/>
  <c r="CB109" i="10"/>
  <c r="CA109" i="10"/>
  <c r="CB108" i="10"/>
  <c r="CA108" i="10"/>
  <c r="CB107" i="10"/>
  <c r="CA107" i="10"/>
  <c r="CB106" i="10"/>
  <c r="CA106" i="10"/>
  <c r="CB105" i="10"/>
  <c r="CA105" i="10"/>
  <c r="CB104" i="10"/>
  <c r="CA104" i="10"/>
  <c r="CB103" i="10"/>
  <c r="CA103" i="10"/>
  <c r="CB102" i="10"/>
  <c r="CA102" i="10"/>
  <c r="CB101" i="10"/>
  <c r="CA101" i="10"/>
  <c r="CB100" i="10"/>
  <c r="CA100" i="10"/>
  <c r="CB99" i="10"/>
  <c r="CA99" i="10"/>
  <c r="CB98" i="10"/>
  <c r="CA98" i="10"/>
  <c r="CB97" i="10"/>
  <c r="CA97" i="10"/>
  <c r="CB96" i="10"/>
  <c r="CA96" i="10"/>
  <c r="CB95" i="10"/>
  <c r="CA95" i="10"/>
  <c r="CB94" i="10"/>
  <c r="CA94" i="10"/>
  <c r="CB93" i="10"/>
  <c r="CA93" i="10"/>
  <c r="CB92" i="10"/>
  <c r="CA92" i="10"/>
  <c r="CB91" i="10"/>
  <c r="CA91" i="10"/>
  <c r="CB90" i="10"/>
  <c r="CA90" i="10"/>
  <c r="CB89" i="10"/>
  <c r="CA89" i="10"/>
  <c r="CB88" i="10"/>
  <c r="CA88" i="10"/>
  <c r="CB87" i="10"/>
  <c r="CA87" i="10"/>
  <c r="CB86" i="10"/>
  <c r="CA86" i="10"/>
  <c r="CB85" i="10"/>
  <c r="CA85" i="10"/>
  <c r="CB84" i="10"/>
  <c r="CA84" i="10"/>
  <c r="CB83" i="10"/>
  <c r="CA83" i="10"/>
  <c r="CB82" i="10"/>
  <c r="CA82" i="10"/>
  <c r="CB81" i="10"/>
  <c r="CA81" i="10"/>
  <c r="CB80" i="10"/>
  <c r="CA80" i="10"/>
  <c r="CB79" i="10"/>
  <c r="CA79" i="10"/>
  <c r="CB78" i="10"/>
  <c r="CA78" i="10"/>
  <c r="CB77" i="10"/>
  <c r="CA77" i="10"/>
  <c r="CB76" i="10"/>
  <c r="CA76" i="10"/>
  <c r="CB75" i="10"/>
  <c r="CA75" i="10"/>
  <c r="CB74" i="10"/>
  <c r="CA74" i="10"/>
  <c r="CB73" i="10"/>
  <c r="CA73" i="10"/>
  <c r="CB72" i="10"/>
  <c r="CA72" i="10"/>
  <c r="CB71" i="10"/>
  <c r="CA71" i="10"/>
  <c r="CB70" i="10"/>
  <c r="CA70" i="10"/>
  <c r="CB69" i="10"/>
  <c r="CA69" i="10"/>
  <c r="CB68" i="10"/>
  <c r="CA68" i="10"/>
  <c r="CB67" i="10"/>
  <c r="CA67" i="10"/>
  <c r="CB66" i="10"/>
  <c r="CA66" i="10"/>
  <c r="CB65" i="10"/>
  <c r="CA65" i="10"/>
  <c r="CB64" i="10"/>
  <c r="CA64" i="10"/>
  <c r="CB63" i="10"/>
  <c r="CA63" i="10"/>
  <c r="CB62" i="10"/>
  <c r="CA62" i="10"/>
  <c r="CB61" i="10"/>
  <c r="CA61" i="10"/>
  <c r="CB60" i="10"/>
  <c r="CA60" i="10"/>
  <c r="CB59" i="10"/>
  <c r="CA59" i="10"/>
  <c r="CB58" i="10"/>
  <c r="CA58" i="10"/>
  <c r="CB57" i="10"/>
  <c r="CA57" i="10"/>
  <c r="CB56" i="10"/>
  <c r="CA56" i="10"/>
  <c r="CB55" i="10"/>
  <c r="CA55" i="10"/>
  <c r="CB54" i="10"/>
  <c r="CA54" i="10"/>
  <c r="CB53" i="10"/>
  <c r="CA53" i="10"/>
  <c r="CB52" i="10"/>
  <c r="CA52" i="10"/>
  <c r="CB51" i="10"/>
  <c r="CA51" i="10"/>
  <c r="CB50" i="10"/>
  <c r="CA50" i="10"/>
  <c r="CB49" i="10"/>
  <c r="CA49" i="10"/>
  <c r="CB48" i="10"/>
  <c r="CA48" i="10"/>
  <c r="CB47" i="10"/>
  <c r="CA47" i="10"/>
  <c r="CB46" i="10"/>
  <c r="CA46" i="10"/>
  <c r="CB45" i="10"/>
  <c r="CA45" i="10"/>
  <c r="CB44" i="10"/>
  <c r="CA44" i="10"/>
  <c r="CB43" i="10"/>
  <c r="CA43" i="10"/>
  <c r="CB42" i="10"/>
  <c r="CA42" i="10"/>
  <c r="CB41" i="10"/>
  <c r="CA41" i="10"/>
  <c r="CB40" i="10"/>
  <c r="CA40" i="10"/>
  <c r="CB39" i="10"/>
  <c r="CA39" i="10"/>
  <c r="CB38" i="10"/>
  <c r="CA38" i="10"/>
  <c r="CB37" i="10"/>
  <c r="CA37" i="10"/>
  <c r="CB36" i="10"/>
  <c r="CA36" i="10"/>
  <c r="CB35" i="10"/>
  <c r="CA35" i="10"/>
  <c r="CB34" i="10"/>
  <c r="CA34" i="10"/>
  <c r="CB33" i="10"/>
  <c r="CA33" i="10"/>
  <c r="CB32" i="10"/>
  <c r="CA32" i="10"/>
  <c r="CB31" i="10"/>
  <c r="CA31" i="10"/>
  <c r="CB30" i="10"/>
  <c r="CA30" i="10"/>
  <c r="CB29" i="10"/>
  <c r="CA29" i="10"/>
  <c r="CB28" i="10"/>
  <c r="CA28" i="10"/>
  <c r="CB27" i="10"/>
  <c r="CA27" i="10"/>
  <c r="CB26" i="10"/>
  <c r="CA26" i="10"/>
  <c r="CB25" i="10"/>
  <c r="CA25" i="10"/>
  <c r="CB24" i="10"/>
  <c r="CA24" i="10"/>
  <c r="CB23" i="10"/>
  <c r="CA23" i="10"/>
  <c r="CB22" i="10"/>
  <c r="CA22" i="10"/>
  <c r="CB21" i="10"/>
  <c r="CA21" i="10"/>
  <c r="CB20" i="10"/>
  <c r="CA20" i="10"/>
  <c r="CB19" i="10"/>
  <c r="CA19" i="10"/>
  <c r="CB18" i="10"/>
  <c r="CA18" i="10"/>
  <c r="CB17" i="10"/>
  <c r="CA17" i="10"/>
  <c r="CB16" i="10"/>
  <c r="CA16" i="10"/>
  <c r="CB15" i="10"/>
  <c r="CA15" i="10"/>
  <c r="CB14" i="10"/>
  <c r="CA14" i="10"/>
  <c r="CB13" i="10"/>
  <c r="CA13" i="10"/>
  <c r="CB12" i="10"/>
  <c r="CA12" i="10"/>
  <c r="CB11" i="10"/>
  <c r="CA11" i="10"/>
  <c r="CB10" i="10"/>
  <c r="CA10" i="10"/>
  <c r="CB9" i="10"/>
  <c r="CA9" i="10"/>
  <c r="CB8" i="10"/>
  <c r="CA8" i="10"/>
  <c r="CB7" i="10"/>
  <c r="CA7" i="10"/>
  <c r="CB6" i="10"/>
  <c r="CA6" i="10"/>
  <c r="BY470" i="10"/>
  <c r="BX470" i="10"/>
  <c r="BY469" i="10"/>
  <c r="BX469" i="10"/>
  <c r="BY468" i="10"/>
  <c r="BX468" i="10"/>
  <c r="BY467" i="10"/>
  <c r="BX467" i="10"/>
  <c r="BY466" i="10"/>
  <c r="BX466" i="10"/>
  <c r="BY465" i="10"/>
  <c r="BX465" i="10"/>
  <c r="BY464" i="10"/>
  <c r="BX464" i="10"/>
  <c r="BY463" i="10"/>
  <c r="BX463" i="10"/>
  <c r="BY462" i="10"/>
  <c r="BX462" i="10"/>
  <c r="BY461" i="10"/>
  <c r="BX461" i="10"/>
  <c r="BY460" i="10"/>
  <c r="BX460" i="10"/>
  <c r="BY459" i="10"/>
  <c r="BX459" i="10"/>
  <c r="BY458" i="10"/>
  <c r="BX458" i="10"/>
  <c r="BY457" i="10"/>
  <c r="BX457" i="10"/>
  <c r="BY456" i="10"/>
  <c r="BX456" i="10"/>
  <c r="BY455" i="10"/>
  <c r="BX455" i="10"/>
  <c r="BY454" i="10"/>
  <c r="BX454" i="10"/>
  <c r="BY453" i="10"/>
  <c r="BX453" i="10"/>
  <c r="BY452" i="10"/>
  <c r="BX452" i="10"/>
  <c r="BY451" i="10"/>
  <c r="BX451" i="10"/>
  <c r="BY450" i="10"/>
  <c r="BX450" i="10"/>
  <c r="BY449" i="10"/>
  <c r="BX449" i="10"/>
  <c r="BY448" i="10"/>
  <c r="BX448" i="10"/>
  <c r="BY447" i="10"/>
  <c r="BX447" i="10"/>
  <c r="BY446" i="10"/>
  <c r="BX446" i="10"/>
  <c r="BY445" i="10"/>
  <c r="BX445" i="10"/>
  <c r="BY444" i="10"/>
  <c r="BX444" i="10"/>
  <c r="BY443" i="10"/>
  <c r="BX443" i="10"/>
  <c r="BY442" i="10"/>
  <c r="BX442" i="10"/>
  <c r="BY441" i="10"/>
  <c r="BX441" i="10"/>
  <c r="BY440" i="10"/>
  <c r="BX440" i="10"/>
  <c r="BY439" i="10"/>
  <c r="BX439" i="10"/>
  <c r="BY438" i="10"/>
  <c r="BX438" i="10"/>
  <c r="BY437" i="10"/>
  <c r="BX437" i="10"/>
  <c r="BY436" i="10"/>
  <c r="BX436" i="10"/>
  <c r="BY435" i="10"/>
  <c r="BX435" i="10"/>
  <c r="BY434" i="10"/>
  <c r="BX434" i="10"/>
  <c r="BY433" i="10"/>
  <c r="BX433" i="10"/>
  <c r="BY432" i="10"/>
  <c r="BX432" i="10"/>
  <c r="BY431" i="10"/>
  <c r="BX431" i="10"/>
  <c r="BY430" i="10"/>
  <c r="BX430" i="10"/>
  <c r="BY429" i="10"/>
  <c r="BX429" i="10"/>
  <c r="BY428" i="10"/>
  <c r="BX428" i="10"/>
  <c r="BY427" i="10"/>
  <c r="BX427" i="10"/>
  <c r="BY426" i="10"/>
  <c r="BX426" i="10"/>
  <c r="BY425" i="10"/>
  <c r="BX425" i="10"/>
  <c r="BY424" i="10"/>
  <c r="BX424" i="10"/>
  <c r="BY423" i="10"/>
  <c r="BX423" i="10"/>
  <c r="BY422" i="10"/>
  <c r="BX422" i="10"/>
  <c r="BY421" i="10"/>
  <c r="BX421" i="10"/>
  <c r="BY420" i="10"/>
  <c r="BX420" i="10"/>
  <c r="BY419" i="10"/>
  <c r="BX419" i="10"/>
  <c r="BY418" i="10"/>
  <c r="BX418" i="10"/>
  <c r="BY417" i="10"/>
  <c r="BX417" i="10"/>
  <c r="BY416" i="10"/>
  <c r="BX416" i="10"/>
  <c r="BY415" i="10"/>
  <c r="BX415" i="10"/>
  <c r="BY414" i="10"/>
  <c r="BX414" i="10"/>
  <c r="BY413" i="10"/>
  <c r="BX413" i="10"/>
  <c r="BY412" i="10"/>
  <c r="BX412" i="10"/>
  <c r="BY411" i="10"/>
  <c r="BX411" i="10"/>
  <c r="BY410" i="10"/>
  <c r="BX410" i="10"/>
  <c r="BY409" i="10"/>
  <c r="BX409" i="10"/>
  <c r="BY408" i="10"/>
  <c r="BX408" i="10"/>
  <c r="BY407" i="10"/>
  <c r="BX407" i="10"/>
  <c r="BY406" i="10"/>
  <c r="BX406" i="10"/>
  <c r="BY405" i="10"/>
  <c r="BX405" i="10"/>
  <c r="BY404" i="10"/>
  <c r="BX404" i="10"/>
  <c r="BY403" i="10"/>
  <c r="BX403" i="10"/>
  <c r="BY402" i="10"/>
  <c r="BX402" i="10"/>
  <c r="BY401" i="10"/>
  <c r="BX401" i="10"/>
  <c r="BY400" i="10"/>
  <c r="BX400" i="10"/>
  <c r="BY399" i="10"/>
  <c r="BX399" i="10"/>
  <c r="BY398" i="10"/>
  <c r="BX398" i="10"/>
  <c r="BY397" i="10"/>
  <c r="BX397" i="10"/>
  <c r="BY396" i="10"/>
  <c r="BX396" i="10"/>
  <c r="BY395" i="10"/>
  <c r="BX395" i="10"/>
  <c r="BY394" i="10"/>
  <c r="BX394" i="10"/>
  <c r="BY393" i="10"/>
  <c r="BX393" i="10"/>
  <c r="BY392" i="10"/>
  <c r="BX392" i="10"/>
  <c r="BY391" i="10"/>
  <c r="BX391" i="10"/>
  <c r="BY390" i="10"/>
  <c r="BX390" i="10"/>
  <c r="BY389" i="10"/>
  <c r="BX389" i="10"/>
  <c r="BY388" i="10"/>
  <c r="BX388" i="10"/>
  <c r="BY387" i="10"/>
  <c r="BX387" i="10"/>
  <c r="BY386" i="10"/>
  <c r="BX386" i="10"/>
  <c r="BY385" i="10"/>
  <c r="BX385" i="10"/>
  <c r="BY384" i="10"/>
  <c r="BX384" i="10"/>
  <c r="BY383" i="10"/>
  <c r="BX383" i="10"/>
  <c r="BY382" i="10"/>
  <c r="BX382" i="10"/>
  <c r="BY381" i="10"/>
  <c r="BX381" i="10"/>
  <c r="BY380" i="10"/>
  <c r="BX380" i="10"/>
  <c r="BY379" i="10"/>
  <c r="BX379" i="10"/>
  <c r="BY378" i="10"/>
  <c r="BX378" i="10"/>
  <c r="BY377" i="10"/>
  <c r="BX377" i="10"/>
  <c r="BY376" i="10"/>
  <c r="BX376" i="10"/>
  <c r="BY375" i="10"/>
  <c r="BX375" i="10"/>
  <c r="BY374" i="10"/>
  <c r="BX374" i="10"/>
  <c r="BY373" i="10"/>
  <c r="BX373" i="10"/>
  <c r="BY372" i="10"/>
  <c r="BX372" i="10"/>
  <c r="BY371" i="10"/>
  <c r="BX371" i="10"/>
  <c r="BY370" i="10"/>
  <c r="BX370" i="10"/>
  <c r="BY369" i="10"/>
  <c r="BX369" i="10"/>
  <c r="BY368" i="10"/>
  <c r="BX368" i="10"/>
  <c r="BY367" i="10"/>
  <c r="BX367" i="10"/>
  <c r="BY366" i="10"/>
  <c r="BX366" i="10"/>
  <c r="BY365" i="10"/>
  <c r="BX365" i="10"/>
  <c r="BY364" i="10"/>
  <c r="BX364" i="10"/>
  <c r="BY363" i="10"/>
  <c r="BX363" i="10"/>
  <c r="BY362" i="10"/>
  <c r="BX362" i="10"/>
  <c r="BY361" i="10"/>
  <c r="BX361" i="10"/>
  <c r="BY360" i="10"/>
  <c r="BX360" i="10"/>
  <c r="BY359" i="10"/>
  <c r="BX359" i="10"/>
  <c r="BY358" i="10"/>
  <c r="BX358" i="10"/>
  <c r="BY357" i="10"/>
  <c r="BX357" i="10"/>
  <c r="BY356" i="10"/>
  <c r="BX356" i="10"/>
  <c r="BY355" i="10"/>
  <c r="BX355" i="10"/>
  <c r="BY354" i="10"/>
  <c r="BX354" i="10"/>
  <c r="BY353" i="10"/>
  <c r="BX353" i="10"/>
  <c r="BY352" i="10"/>
  <c r="BX352" i="10"/>
  <c r="BY351" i="10"/>
  <c r="BX351" i="10"/>
  <c r="BY350" i="10"/>
  <c r="BX350" i="10"/>
  <c r="BY349" i="10"/>
  <c r="BX349" i="10"/>
  <c r="BY348" i="10"/>
  <c r="BX348" i="10"/>
  <c r="BY347" i="10"/>
  <c r="BX347" i="10"/>
  <c r="BY346" i="10"/>
  <c r="BX346" i="10"/>
  <c r="BY345" i="10"/>
  <c r="BX345" i="10"/>
  <c r="BY344" i="10"/>
  <c r="BX344" i="10"/>
  <c r="BY343" i="10"/>
  <c r="BX343" i="10"/>
  <c r="BY342" i="10"/>
  <c r="BX342" i="10"/>
  <c r="BY341" i="10"/>
  <c r="BX341" i="10"/>
  <c r="BY340" i="10"/>
  <c r="BX340" i="10"/>
  <c r="BY339" i="10"/>
  <c r="BX339" i="10"/>
  <c r="BY338" i="10"/>
  <c r="BX338" i="10"/>
  <c r="BY337" i="10"/>
  <c r="BX337" i="10"/>
  <c r="BY336" i="10"/>
  <c r="BX336" i="10"/>
  <c r="BY335" i="10"/>
  <c r="BX335" i="10"/>
  <c r="BY334" i="10"/>
  <c r="BX334" i="10"/>
  <c r="BY333" i="10"/>
  <c r="BX333" i="10"/>
  <c r="BY332" i="10"/>
  <c r="BX332" i="10"/>
  <c r="BY331" i="10"/>
  <c r="BX331" i="10"/>
  <c r="BY330" i="10"/>
  <c r="BX330" i="10"/>
  <c r="BY329" i="10"/>
  <c r="BX329" i="10"/>
  <c r="BY328" i="10"/>
  <c r="BX328" i="10"/>
  <c r="BY327" i="10"/>
  <c r="BX327" i="10"/>
  <c r="BY326" i="10"/>
  <c r="BX326" i="10"/>
  <c r="BY325" i="10"/>
  <c r="BX325" i="10"/>
  <c r="BY324" i="10"/>
  <c r="BX324" i="10"/>
  <c r="BY323" i="10"/>
  <c r="BX323" i="10"/>
  <c r="BY322" i="10"/>
  <c r="BX322" i="10"/>
  <c r="BY321" i="10"/>
  <c r="BX321" i="10"/>
  <c r="BY320" i="10"/>
  <c r="BX320" i="10"/>
  <c r="BY319" i="10"/>
  <c r="BX319" i="10"/>
  <c r="BY318" i="10"/>
  <c r="BX318" i="10"/>
  <c r="BY317" i="10"/>
  <c r="BX317" i="10"/>
  <c r="BY316" i="10"/>
  <c r="BX316" i="10"/>
  <c r="BY315" i="10"/>
  <c r="BX315" i="10"/>
  <c r="BY314" i="10"/>
  <c r="BX314" i="10"/>
  <c r="BY313" i="10"/>
  <c r="BX313" i="10"/>
  <c r="BY312" i="10"/>
  <c r="BX312" i="10"/>
  <c r="BY311" i="10"/>
  <c r="BX311" i="10"/>
  <c r="BY310" i="10"/>
  <c r="BX310" i="10"/>
  <c r="BY309" i="10"/>
  <c r="BX309" i="10"/>
  <c r="BY308" i="10"/>
  <c r="BX308" i="10"/>
  <c r="BY307" i="10"/>
  <c r="BX307" i="10"/>
  <c r="BY306" i="10"/>
  <c r="BX306" i="10"/>
  <c r="BY305" i="10"/>
  <c r="BX305" i="10"/>
  <c r="BY304" i="10"/>
  <c r="BX304" i="10"/>
  <c r="BY303" i="10"/>
  <c r="BX303" i="10"/>
  <c r="BY302" i="10"/>
  <c r="BX302" i="10"/>
  <c r="BY301" i="10"/>
  <c r="BX301" i="10"/>
  <c r="BY300" i="10"/>
  <c r="BX300" i="10"/>
  <c r="BY299" i="10"/>
  <c r="BX299" i="10"/>
  <c r="BY298" i="10"/>
  <c r="BX298" i="10"/>
  <c r="BY297" i="10"/>
  <c r="BX297" i="10"/>
  <c r="BY296" i="10"/>
  <c r="BX296" i="10"/>
  <c r="BY295" i="10"/>
  <c r="BX295" i="10"/>
  <c r="BY294" i="10"/>
  <c r="BX294" i="10"/>
  <c r="BY293" i="10"/>
  <c r="BX293" i="10"/>
  <c r="BY292" i="10"/>
  <c r="BX292" i="10"/>
  <c r="BY291" i="10"/>
  <c r="BX291" i="10"/>
  <c r="BY290" i="10"/>
  <c r="BX290" i="10"/>
  <c r="BY289" i="10"/>
  <c r="BX289" i="10"/>
  <c r="BY288" i="10"/>
  <c r="BX288" i="10"/>
  <c r="BY287" i="10"/>
  <c r="BX287" i="10"/>
  <c r="BY286" i="10"/>
  <c r="BX286" i="10"/>
  <c r="BY285" i="10"/>
  <c r="BX285" i="10"/>
  <c r="BY284" i="10"/>
  <c r="BX284" i="10"/>
  <c r="BY283" i="10"/>
  <c r="BX283" i="10"/>
  <c r="BY282" i="10"/>
  <c r="BX282" i="10"/>
  <c r="BY281" i="10"/>
  <c r="BX281" i="10"/>
  <c r="BY280" i="10"/>
  <c r="BX280" i="10"/>
  <c r="BY279" i="10"/>
  <c r="BX279" i="10"/>
  <c r="BY278" i="10"/>
  <c r="BX278" i="10"/>
  <c r="BY277" i="10"/>
  <c r="BX277" i="10"/>
  <c r="BY276" i="10"/>
  <c r="BX276" i="10"/>
  <c r="BY275" i="10"/>
  <c r="BX275" i="10"/>
  <c r="BY274" i="10"/>
  <c r="BX274" i="10"/>
  <c r="BY273" i="10"/>
  <c r="BX273" i="10"/>
  <c r="BY272" i="10"/>
  <c r="BX272" i="10"/>
  <c r="BY271" i="10"/>
  <c r="BX271" i="10"/>
  <c r="BY270" i="10"/>
  <c r="BX270" i="10"/>
  <c r="BY269" i="10"/>
  <c r="BX269" i="10"/>
  <c r="BY268" i="10"/>
  <c r="BX268" i="10"/>
  <c r="BY267" i="10"/>
  <c r="BX267" i="10"/>
  <c r="BY266" i="10"/>
  <c r="BX266" i="10"/>
  <c r="BY265" i="10"/>
  <c r="BX265" i="10"/>
  <c r="BY264" i="10"/>
  <c r="BX264" i="10"/>
  <c r="BY263" i="10"/>
  <c r="BX263" i="10"/>
  <c r="BY262" i="10"/>
  <c r="BX262" i="10"/>
  <c r="BY261" i="10"/>
  <c r="BX261" i="10"/>
  <c r="BY260" i="10"/>
  <c r="BX260" i="10"/>
  <c r="BY259" i="10"/>
  <c r="BX259" i="10"/>
  <c r="BY258" i="10"/>
  <c r="BX258" i="10"/>
  <c r="BY257" i="10"/>
  <c r="BX257" i="10"/>
  <c r="BY256" i="10"/>
  <c r="BX256" i="10"/>
  <c r="BY255" i="10"/>
  <c r="BX255" i="10"/>
  <c r="BY254" i="10"/>
  <c r="BX254" i="10"/>
  <c r="BY253" i="10"/>
  <c r="BX253" i="10"/>
  <c r="BY252" i="10"/>
  <c r="BX252" i="10"/>
  <c r="BY251" i="10"/>
  <c r="BX251" i="10"/>
  <c r="BY250" i="10"/>
  <c r="BX250" i="10"/>
  <c r="BY249" i="10"/>
  <c r="BX249" i="10"/>
  <c r="BY248" i="10"/>
  <c r="BX248" i="10"/>
  <c r="BY247" i="10"/>
  <c r="BX247" i="10"/>
  <c r="BY246" i="10"/>
  <c r="BX246" i="10"/>
  <c r="BY245" i="10"/>
  <c r="BX245" i="10"/>
  <c r="BY244" i="10"/>
  <c r="BX244" i="10"/>
  <c r="BY243" i="10"/>
  <c r="BX243" i="10"/>
  <c r="BY242" i="10"/>
  <c r="BX242" i="10"/>
  <c r="BY241" i="10"/>
  <c r="BX241" i="10"/>
  <c r="BY240" i="10"/>
  <c r="BX240" i="10"/>
  <c r="BY239" i="10"/>
  <c r="BX239" i="10"/>
  <c r="BY238" i="10"/>
  <c r="BX238" i="10"/>
  <c r="BY237" i="10"/>
  <c r="BX237" i="10"/>
  <c r="BY236" i="10"/>
  <c r="BX236" i="10"/>
  <c r="BY235" i="10"/>
  <c r="BX235" i="10"/>
  <c r="BY234" i="10"/>
  <c r="BX234" i="10"/>
  <c r="BY233" i="10"/>
  <c r="BX233" i="10"/>
  <c r="BY232" i="10"/>
  <c r="BX232" i="10"/>
  <c r="BY231" i="10"/>
  <c r="BX231" i="10"/>
  <c r="BY230" i="10"/>
  <c r="BX230" i="10"/>
  <c r="BY229" i="10"/>
  <c r="BX229" i="10"/>
  <c r="BY228" i="10"/>
  <c r="BX228" i="10"/>
  <c r="BY227" i="10"/>
  <c r="BX227" i="10"/>
  <c r="BY226" i="10"/>
  <c r="BX226" i="10"/>
  <c r="BY225" i="10"/>
  <c r="BX225" i="10"/>
  <c r="BY224" i="10"/>
  <c r="BX224" i="10"/>
  <c r="BY223" i="10"/>
  <c r="BX223" i="10"/>
  <c r="BY222" i="10"/>
  <c r="BX222" i="10"/>
  <c r="BY221" i="10"/>
  <c r="BX221" i="10"/>
  <c r="BY220" i="10"/>
  <c r="BX220" i="10"/>
  <c r="BY219" i="10"/>
  <c r="BX219" i="10"/>
  <c r="BY218" i="10"/>
  <c r="BX218" i="10"/>
  <c r="BY217" i="10"/>
  <c r="BX217" i="10"/>
  <c r="BY216" i="10"/>
  <c r="BX216" i="10"/>
  <c r="BY215" i="10"/>
  <c r="BX215" i="10"/>
  <c r="BY214" i="10"/>
  <c r="BX214" i="10"/>
  <c r="BY213" i="10"/>
  <c r="BX213" i="10"/>
  <c r="BY212" i="10"/>
  <c r="BX212" i="10"/>
  <c r="BY211" i="10"/>
  <c r="BX211" i="10"/>
  <c r="BY210" i="10"/>
  <c r="BX210" i="10"/>
  <c r="BY209" i="10"/>
  <c r="BX209" i="10"/>
  <c r="BY208" i="10"/>
  <c r="BX208" i="10"/>
  <c r="BY207" i="10"/>
  <c r="BX207" i="10"/>
  <c r="BY206" i="10"/>
  <c r="BX206" i="10"/>
  <c r="BY205" i="10"/>
  <c r="BX205" i="10"/>
  <c r="BY204" i="10"/>
  <c r="BX204" i="10"/>
  <c r="BY203" i="10"/>
  <c r="BX203" i="10"/>
  <c r="BY202" i="10"/>
  <c r="BX202" i="10"/>
  <c r="BY201" i="10"/>
  <c r="BX201" i="10"/>
  <c r="BY200" i="10"/>
  <c r="BX200" i="10"/>
  <c r="BY199" i="10"/>
  <c r="BX199" i="10"/>
  <c r="BY198" i="10"/>
  <c r="BX198" i="10"/>
  <c r="BY197" i="10"/>
  <c r="BX197" i="10"/>
  <c r="BY196" i="10"/>
  <c r="BX196" i="10"/>
  <c r="BY195" i="10"/>
  <c r="BX195" i="10"/>
  <c r="BY194" i="10"/>
  <c r="BX194" i="10"/>
  <c r="BY193" i="10"/>
  <c r="BX193" i="10"/>
  <c r="BY192" i="10"/>
  <c r="BX192" i="10"/>
  <c r="BY191" i="10"/>
  <c r="BX191" i="10"/>
  <c r="BY190" i="10"/>
  <c r="BX190" i="10"/>
  <c r="BY189" i="10"/>
  <c r="BX189" i="10"/>
  <c r="BY188" i="10"/>
  <c r="BX188" i="10"/>
  <c r="BY187" i="10"/>
  <c r="BX187" i="10"/>
  <c r="BY186" i="10"/>
  <c r="BX186" i="10"/>
  <c r="BY185" i="10"/>
  <c r="BX185" i="10"/>
  <c r="BY184" i="10"/>
  <c r="BX184" i="10"/>
  <c r="BY183" i="10"/>
  <c r="BX183" i="10"/>
  <c r="BY182" i="10"/>
  <c r="BX182" i="10"/>
  <c r="BY181" i="10"/>
  <c r="BX181" i="10"/>
  <c r="BY180" i="10"/>
  <c r="BX180" i="10"/>
  <c r="BY179" i="10"/>
  <c r="BX179" i="10"/>
  <c r="BY178" i="10"/>
  <c r="BX178" i="10"/>
  <c r="BY177" i="10"/>
  <c r="BX177" i="10"/>
  <c r="BY176" i="10"/>
  <c r="BX176" i="10"/>
  <c r="BY175" i="10"/>
  <c r="BX175" i="10"/>
  <c r="BY174" i="10"/>
  <c r="BX174" i="10"/>
  <c r="BY173" i="10"/>
  <c r="BX173" i="10"/>
  <c r="BY172" i="10"/>
  <c r="BX172" i="10"/>
  <c r="BY171" i="10"/>
  <c r="BX171" i="10"/>
  <c r="BY170" i="10"/>
  <c r="BX170" i="10"/>
  <c r="BY169" i="10"/>
  <c r="BX169" i="10"/>
  <c r="BY168" i="10"/>
  <c r="BX168" i="10"/>
  <c r="BY167" i="10"/>
  <c r="BX167" i="10"/>
  <c r="BY166" i="10"/>
  <c r="BX166" i="10"/>
  <c r="BY165" i="10"/>
  <c r="BX165" i="10"/>
  <c r="BY164" i="10"/>
  <c r="BX164" i="10"/>
  <c r="BY163" i="10"/>
  <c r="BX163" i="10"/>
  <c r="BY162" i="10"/>
  <c r="BX162" i="10"/>
  <c r="BY161" i="10"/>
  <c r="BX161" i="10"/>
  <c r="BY160" i="10"/>
  <c r="BX160" i="10"/>
  <c r="BY159" i="10"/>
  <c r="BX159" i="10"/>
  <c r="BY158" i="10"/>
  <c r="BX158" i="10"/>
  <c r="BY157" i="10"/>
  <c r="BX157" i="10"/>
  <c r="BY156" i="10"/>
  <c r="BX156" i="10"/>
  <c r="BY155" i="10"/>
  <c r="BX155" i="10"/>
  <c r="BY154" i="10"/>
  <c r="BX154" i="10"/>
  <c r="BY153" i="10"/>
  <c r="BX153" i="10"/>
  <c r="BY152" i="10"/>
  <c r="BX152" i="10"/>
  <c r="BY151" i="10"/>
  <c r="BX151" i="10"/>
  <c r="BY150" i="10"/>
  <c r="BX150" i="10"/>
  <c r="BY149" i="10"/>
  <c r="BX149" i="10"/>
  <c r="BY148" i="10"/>
  <c r="BX148" i="10"/>
  <c r="BY147" i="10"/>
  <c r="BX147" i="10"/>
  <c r="BY146" i="10"/>
  <c r="BX146" i="10"/>
  <c r="BY145" i="10"/>
  <c r="BX145" i="10"/>
  <c r="BY144" i="10"/>
  <c r="BX144" i="10"/>
  <c r="BY143" i="10"/>
  <c r="BX143" i="10"/>
  <c r="BY142" i="10"/>
  <c r="BX142" i="10"/>
  <c r="BY141" i="10"/>
  <c r="BX141" i="10"/>
  <c r="BY140" i="10"/>
  <c r="BX140" i="10"/>
  <c r="BY139" i="10"/>
  <c r="BX139" i="10"/>
  <c r="BY138" i="10"/>
  <c r="BX138" i="10"/>
  <c r="BY137" i="10"/>
  <c r="BX137" i="10"/>
  <c r="BY136" i="10"/>
  <c r="BX136" i="10"/>
  <c r="BY135" i="10"/>
  <c r="BX135" i="10"/>
  <c r="BY134" i="10"/>
  <c r="BX134" i="10"/>
  <c r="BY133" i="10"/>
  <c r="BX133" i="10"/>
  <c r="BY132" i="10"/>
  <c r="BX132" i="10"/>
  <c r="BY131" i="10"/>
  <c r="BX131" i="10"/>
  <c r="BY130" i="10"/>
  <c r="BX130" i="10"/>
  <c r="BY129" i="10"/>
  <c r="BX129" i="10"/>
  <c r="BY128" i="10"/>
  <c r="BX128" i="10"/>
  <c r="BY127" i="10"/>
  <c r="BX127" i="10"/>
  <c r="BY126" i="10"/>
  <c r="BX126" i="10"/>
  <c r="BY125" i="10"/>
  <c r="BX125" i="10"/>
  <c r="BY124" i="10"/>
  <c r="BX124" i="10"/>
  <c r="BY123" i="10"/>
  <c r="BX123" i="10"/>
  <c r="BY122" i="10"/>
  <c r="BX122" i="10"/>
  <c r="BY121" i="10"/>
  <c r="BX121" i="10"/>
  <c r="BY120" i="10"/>
  <c r="BX120" i="10"/>
  <c r="BY119" i="10"/>
  <c r="BX119" i="10"/>
  <c r="BY118" i="10"/>
  <c r="BX118" i="10"/>
  <c r="BY117" i="10"/>
  <c r="BX117" i="10"/>
  <c r="BY116" i="10"/>
  <c r="BX116" i="10"/>
  <c r="BY115" i="10"/>
  <c r="BX115" i="10"/>
  <c r="BY114" i="10"/>
  <c r="BX114" i="10"/>
  <c r="BY113" i="10"/>
  <c r="BX113" i="10"/>
  <c r="BY112" i="10"/>
  <c r="BX112" i="10"/>
  <c r="BY111" i="10"/>
  <c r="BX111" i="10"/>
  <c r="BY110" i="10"/>
  <c r="BX110" i="10"/>
  <c r="BY109" i="10"/>
  <c r="BX109" i="10"/>
  <c r="BY108" i="10"/>
  <c r="BX108" i="10"/>
  <c r="BY107" i="10"/>
  <c r="BX107" i="10"/>
  <c r="BY106" i="10"/>
  <c r="BX106" i="10"/>
  <c r="BY105" i="10"/>
  <c r="BX105" i="10"/>
  <c r="BY104" i="10"/>
  <c r="BX104" i="10"/>
  <c r="BY103" i="10"/>
  <c r="BX103" i="10"/>
  <c r="BY102" i="10"/>
  <c r="BX102" i="10"/>
  <c r="BY101" i="10"/>
  <c r="BX101" i="10"/>
  <c r="BY100" i="10"/>
  <c r="BX100" i="10"/>
  <c r="BY99" i="10"/>
  <c r="BX99" i="10"/>
  <c r="BY98" i="10"/>
  <c r="BX98" i="10"/>
  <c r="BY97" i="10"/>
  <c r="BX97" i="10"/>
  <c r="BY96" i="10"/>
  <c r="BX96" i="10"/>
  <c r="BY95" i="10"/>
  <c r="BX95" i="10"/>
  <c r="BY94" i="10"/>
  <c r="BX94" i="10"/>
  <c r="BY93" i="10"/>
  <c r="BX93" i="10"/>
  <c r="BY92" i="10"/>
  <c r="BX92" i="10"/>
  <c r="BY91" i="10"/>
  <c r="BX91" i="10"/>
  <c r="BY90" i="10"/>
  <c r="BX90" i="10"/>
  <c r="BY89" i="10"/>
  <c r="BX89" i="10"/>
  <c r="BY88" i="10"/>
  <c r="BX88" i="10"/>
  <c r="BY87" i="10"/>
  <c r="BX87" i="10"/>
  <c r="BY86" i="10"/>
  <c r="BX86" i="10"/>
  <c r="BY85" i="10"/>
  <c r="BX85" i="10"/>
  <c r="BY84" i="10"/>
  <c r="BX84" i="10"/>
  <c r="BY83" i="10"/>
  <c r="BX83" i="10"/>
  <c r="BY82" i="10"/>
  <c r="BX82" i="10"/>
  <c r="BY81" i="10"/>
  <c r="BX81" i="10"/>
  <c r="BY80" i="10"/>
  <c r="BX80" i="10"/>
  <c r="BY79" i="10"/>
  <c r="BX79" i="10"/>
  <c r="BY78" i="10"/>
  <c r="BX78" i="10"/>
  <c r="BY77" i="10"/>
  <c r="BX77" i="10"/>
  <c r="BY76" i="10"/>
  <c r="BX76" i="10"/>
  <c r="BY75" i="10"/>
  <c r="BX75" i="10"/>
  <c r="BY74" i="10"/>
  <c r="BX74" i="10"/>
  <c r="BY73" i="10"/>
  <c r="BX73" i="10"/>
  <c r="BY72" i="10"/>
  <c r="BX72" i="10"/>
  <c r="BY71" i="10"/>
  <c r="BX71" i="10"/>
  <c r="BY70" i="10"/>
  <c r="BX70" i="10"/>
  <c r="BY69" i="10"/>
  <c r="BX69" i="10"/>
  <c r="BY68" i="10"/>
  <c r="BX68" i="10"/>
  <c r="BY67" i="10"/>
  <c r="BX67" i="10"/>
  <c r="BY66" i="10"/>
  <c r="BX66" i="10"/>
  <c r="BY65" i="10"/>
  <c r="BX65" i="10"/>
  <c r="BY64" i="10"/>
  <c r="BX64" i="10"/>
  <c r="BY63" i="10"/>
  <c r="BX63" i="10"/>
  <c r="BY62" i="10"/>
  <c r="BX62" i="10"/>
  <c r="BY61" i="10"/>
  <c r="BX61" i="10"/>
  <c r="BY60" i="10"/>
  <c r="BX60" i="10"/>
  <c r="BY59" i="10"/>
  <c r="BX59" i="10"/>
  <c r="BY58" i="10"/>
  <c r="BX58" i="10"/>
  <c r="BY57" i="10"/>
  <c r="BX57" i="10"/>
  <c r="BY56" i="10"/>
  <c r="BX56" i="10"/>
  <c r="BY55" i="10"/>
  <c r="BX55" i="10"/>
  <c r="BY54" i="10"/>
  <c r="BX54" i="10"/>
  <c r="BY53" i="10"/>
  <c r="BX53" i="10"/>
  <c r="BY52" i="10"/>
  <c r="BX52" i="10"/>
  <c r="BY51" i="10"/>
  <c r="BX51" i="10"/>
  <c r="BY50" i="10"/>
  <c r="BX50" i="10"/>
  <c r="BY49" i="10"/>
  <c r="BX49" i="10"/>
  <c r="BY48" i="10"/>
  <c r="BX48" i="10"/>
  <c r="BY47" i="10"/>
  <c r="BX47" i="10"/>
  <c r="BY46" i="10"/>
  <c r="BX46" i="10"/>
  <c r="BY45" i="10"/>
  <c r="BX45" i="10"/>
  <c r="BY44" i="10"/>
  <c r="BX44" i="10"/>
  <c r="BY43" i="10"/>
  <c r="BX43" i="10"/>
  <c r="BY42" i="10"/>
  <c r="BX42" i="10"/>
  <c r="BY41" i="10"/>
  <c r="BX41" i="10"/>
  <c r="BY40" i="10"/>
  <c r="BX40" i="10"/>
  <c r="BY39" i="10"/>
  <c r="BX39" i="10"/>
  <c r="BY38" i="10"/>
  <c r="BX38" i="10"/>
  <c r="BY37" i="10"/>
  <c r="BX37" i="10"/>
  <c r="BY36" i="10"/>
  <c r="BX36" i="10"/>
  <c r="BY35" i="10"/>
  <c r="BX35" i="10"/>
  <c r="BY34" i="10"/>
  <c r="BX34" i="10"/>
  <c r="BY33" i="10"/>
  <c r="BX33" i="10"/>
  <c r="BY32" i="10"/>
  <c r="BX32" i="10"/>
  <c r="BY31" i="10"/>
  <c r="BX31" i="10"/>
  <c r="BY30" i="10"/>
  <c r="BX30" i="10"/>
  <c r="BY29" i="10"/>
  <c r="BX29" i="10"/>
  <c r="BY28" i="10"/>
  <c r="BX28" i="10"/>
  <c r="BY27" i="10"/>
  <c r="BX27" i="10"/>
  <c r="BY26" i="10"/>
  <c r="BX26" i="10"/>
  <c r="BY25" i="10"/>
  <c r="BX25" i="10"/>
  <c r="BY24" i="10"/>
  <c r="BX24" i="10"/>
  <c r="BY23" i="10"/>
  <c r="BX23" i="10"/>
  <c r="BY22" i="10"/>
  <c r="BX22" i="10"/>
  <c r="BY21" i="10"/>
  <c r="BX21" i="10"/>
  <c r="BY20" i="10"/>
  <c r="BX20" i="10"/>
  <c r="BY19" i="10"/>
  <c r="BX19" i="10"/>
  <c r="BY18" i="10"/>
  <c r="BX18" i="10"/>
  <c r="BY17" i="10"/>
  <c r="BX17" i="10"/>
  <c r="BY16" i="10"/>
  <c r="BX16" i="10"/>
  <c r="BY15" i="10"/>
  <c r="BX15" i="10"/>
  <c r="BY14" i="10"/>
  <c r="BX14" i="10"/>
  <c r="BY13" i="10"/>
  <c r="BX13" i="10"/>
  <c r="BY12" i="10"/>
  <c r="BX12" i="10"/>
  <c r="BY11" i="10"/>
  <c r="BX11" i="10"/>
  <c r="BY10" i="10"/>
  <c r="BX10" i="10"/>
  <c r="BY9" i="10"/>
  <c r="BX9" i="10"/>
  <c r="BY8" i="10"/>
  <c r="BX8" i="10"/>
  <c r="BY7" i="10"/>
  <c r="BX7" i="10"/>
  <c r="BY6" i="10"/>
  <c r="BX6" i="10"/>
  <c r="BV470" i="10"/>
  <c r="BU470" i="10"/>
  <c r="BV469" i="10"/>
  <c r="BU469" i="10"/>
  <c r="BV468" i="10"/>
  <c r="BU468" i="10"/>
  <c r="BV467" i="10"/>
  <c r="BU467" i="10"/>
  <c r="BV466" i="10"/>
  <c r="BU466" i="10"/>
  <c r="BV465" i="10"/>
  <c r="BU465" i="10"/>
  <c r="BV464" i="10"/>
  <c r="BU464" i="10"/>
  <c r="BV463" i="10"/>
  <c r="BU463" i="10"/>
  <c r="BV462" i="10"/>
  <c r="BU462" i="10"/>
  <c r="BV461" i="10"/>
  <c r="BU461" i="10"/>
  <c r="BV460" i="10"/>
  <c r="BU460" i="10"/>
  <c r="BV459" i="10"/>
  <c r="BU459" i="10"/>
  <c r="BV458" i="10"/>
  <c r="BU458" i="10"/>
  <c r="BV457" i="10"/>
  <c r="BU457" i="10"/>
  <c r="BV456" i="10"/>
  <c r="BU456" i="10"/>
  <c r="BV455" i="10"/>
  <c r="BU455" i="10"/>
  <c r="BV454" i="10"/>
  <c r="BU454" i="10"/>
  <c r="BV453" i="10"/>
  <c r="BU453" i="10"/>
  <c r="BV452" i="10"/>
  <c r="BU452" i="10"/>
  <c r="BV451" i="10"/>
  <c r="BU451" i="10"/>
  <c r="BV450" i="10"/>
  <c r="BU450" i="10"/>
  <c r="BV449" i="10"/>
  <c r="BU449" i="10"/>
  <c r="BV448" i="10"/>
  <c r="BU448" i="10"/>
  <c r="BV447" i="10"/>
  <c r="BU447" i="10"/>
  <c r="BV446" i="10"/>
  <c r="BU446" i="10"/>
  <c r="BV445" i="10"/>
  <c r="BU445" i="10"/>
  <c r="BV444" i="10"/>
  <c r="BU444" i="10"/>
  <c r="BV443" i="10"/>
  <c r="BU443" i="10"/>
  <c r="BV442" i="10"/>
  <c r="BU442" i="10"/>
  <c r="BV441" i="10"/>
  <c r="BU441" i="10"/>
  <c r="BV440" i="10"/>
  <c r="BU440" i="10"/>
  <c r="BV439" i="10"/>
  <c r="BU439" i="10"/>
  <c r="BV438" i="10"/>
  <c r="BU438" i="10"/>
  <c r="BV437" i="10"/>
  <c r="BU437" i="10"/>
  <c r="BV436" i="10"/>
  <c r="BU436" i="10"/>
  <c r="BV435" i="10"/>
  <c r="BU435" i="10"/>
  <c r="BV434" i="10"/>
  <c r="BU434" i="10"/>
  <c r="BV433" i="10"/>
  <c r="BU433" i="10"/>
  <c r="BV432" i="10"/>
  <c r="BU432" i="10"/>
  <c r="BV431" i="10"/>
  <c r="BU431" i="10"/>
  <c r="BV430" i="10"/>
  <c r="BU430" i="10"/>
  <c r="BV429" i="10"/>
  <c r="BU429" i="10"/>
  <c r="BV428" i="10"/>
  <c r="BU428" i="10"/>
  <c r="BV427" i="10"/>
  <c r="BU427" i="10"/>
  <c r="BV426" i="10"/>
  <c r="BU426" i="10"/>
  <c r="BV425" i="10"/>
  <c r="BU425" i="10"/>
  <c r="BV424" i="10"/>
  <c r="BU424" i="10"/>
  <c r="BV423" i="10"/>
  <c r="BU423" i="10"/>
  <c r="BV422" i="10"/>
  <c r="BU422" i="10"/>
  <c r="BV421" i="10"/>
  <c r="BU421" i="10"/>
  <c r="BV420" i="10"/>
  <c r="BU420" i="10"/>
  <c r="BV419" i="10"/>
  <c r="BU419" i="10"/>
  <c r="BV418" i="10"/>
  <c r="BU418" i="10"/>
  <c r="BV417" i="10"/>
  <c r="BU417" i="10"/>
  <c r="BV416" i="10"/>
  <c r="BU416" i="10"/>
  <c r="BV415" i="10"/>
  <c r="BU415" i="10"/>
  <c r="BV414" i="10"/>
  <c r="BU414" i="10"/>
  <c r="BV413" i="10"/>
  <c r="BU413" i="10"/>
  <c r="BV412" i="10"/>
  <c r="BU412" i="10"/>
  <c r="BV411" i="10"/>
  <c r="BU411" i="10"/>
  <c r="BV410" i="10"/>
  <c r="BU410" i="10"/>
  <c r="BV409" i="10"/>
  <c r="BU409" i="10"/>
  <c r="BV408" i="10"/>
  <c r="BU408" i="10"/>
  <c r="BV407" i="10"/>
  <c r="BU407" i="10"/>
  <c r="BV406" i="10"/>
  <c r="BU406" i="10"/>
  <c r="BV405" i="10"/>
  <c r="BU405" i="10"/>
  <c r="BV404" i="10"/>
  <c r="BU404" i="10"/>
  <c r="BV403" i="10"/>
  <c r="BU403" i="10"/>
  <c r="BV402" i="10"/>
  <c r="BU402" i="10"/>
  <c r="BV401" i="10"/>
  <c r="BU401" i="10"/>
  <c r="BV400" i="10"/>
  <c r="BU400" i="10"/>
  <c r="BV399" i="10"/>
  <c r="BU399" i="10"/>
  <c r="BV398" i="10"/>
  <c r="BU398" i="10"/>
  <c r="BV397" i="10"/>
  <c r="BU397" i="10"/>
  <c r="BV396" i="10"/>
  <c r="BU396" i="10"/>
  <c r="BV395" i="10"/>
  <c r="BU395" i="10"/>
  <c r="BV394" i="10"/>
  <c r="BU394" i="10"/>
  <c r="BV393" i="10"/>
  <c r="BU393" i="10"/>
  <c r="BV392" i="10"/>
  <c r="BU392" i="10"/>
  <c r="BV391" i="10"/>
  <c r="BU391" i="10"/>
  <c r="BV390" i="10"/>
  <c r="BU390" i="10"/>
  <c r="BV389" i="10"/>
  <c r="BU389" i="10"/>
  <c r="BV388" i="10"/>
  <c r="BU388" i="10"/>
  <c r="BV387" i="10"/>
  <c r="BU387" i="10"/>
  <c r="BV386" i="10"/>
  <c r="BU386" i="10"/>
  <c r="BV385" i="10"/>
  <c r="BU385" i="10"/>
  <c r="BV384" i="10"/>
  <c r="BU384" i="10"/>
  <c r="BV383" i="10"/>
  <c r="BU383" i="10"/>
  <c r="BV382" i="10"/>
  <c r="BU382" i="10"/>
  <c r="BV381" i="10"/>
  <c r="BU381" i="10"/>
  <c r="BV380" i="10"/>
  <c r="BU380" i="10"/>
  <c r="BV379" i="10"/>
  <c r="BU379" i="10"/>
  <c r="BV378" i="10"/>
  <c r="BU378" i="10"/>
  <c r="BV377" i="10"/>
  <c r="BU377" i="10"/>
  <c r="BV376" i="10"/>
  <c r="BU376" i="10"/>
  <c r="BV375" i="10"/>
  <c r="BU375" i="10"/>
  <c r="BV374" i="10"/>
  <c r="BU374" i="10"/>
  <c r="BV373" i="10"/>
  <c r="BU373" i="10"/>
  <c r="BV372" i="10"/>
  <c r="BU372" i="10"/>
  <c r="BV371" i="10"/>
  <c r="BU371" i="10"/>
  <c r="BV370" i="10"/>
  <c r="BU370" i="10"/>
  <c r="BV369" i="10"/>
  <c r="BU369" i="10"/>
  <c r="BV368" i="10"/>
  <c r="BU368" i="10"/>
  <c r="BV367" i="10"/>
  <c r="BU367" i="10"/>
  <c r="BV366" i="10"/>
  <c r="BU366" i="10"/>
  <c r="BV365" i="10"/>
  <c r="BU365" i="10"/>
  <c r="BV364" i="10"/>
  <c r="BU364" i="10"/>
  <c r="BV363" i="10"/>
  <c r="BU363" i="10"/>
  <c r="BV362" i="10"/>
  <c r="BU362" i="10"/>
  <c r="BV361" i="10"/>
  <c r="BU361" i="10"/>
  <c r="BV360" i="10"/>
  <c r="BU360" i="10"/>
  <c r="BV359" i="10"/>
  <c r="BU359" i="10"/>
  <c r="BV358" i="10"/>
  <c r="BU358" i="10"/>
  <c r="BV357" i="10"/>
  <c r="BU357" i="10"/>
  <c r="BV356" i="10"/>
  <c r="BU356" i="10"/>
  <c r="BV355" i="10"/>
  <c r="BU355" i="10"/>
  <c r="BV354" i="10"/>
  <c r="BU354" i="10"/>
  <c r="BV353" i="10"/>
  <c r="BU353" i="10"/>
  <c r="BV352" i="10"/>
  <c r="BU352" i="10"/>
  <c r="BV351" i="10"/>
  <c r="BU351" i="10"/>
  <c r="BV350" i="10"/>
  <c r="BU350" i="10"/>
  <c r="BV349" i="10"/>
  <c r="BU349" i="10"/>
  <c r="BV348" i="10"/>
  <c r="BU348" i="10"/>
  <c r="BV347" i="10"/>
  <c r="BU347" i="10"/>
  <c r="BV346" i="10"/>
  <c r="BU346" i="10"/>
  <c r="BV345" i="10"/>
  <c r="BU345" i="10"/>
  <c r="BV344" i="10"/>
  <c r="BU344" i="10"/>
  <c r="BV343" i="10"/>
  <c r="BU343" i="10"/>
  <c r="BV342" i="10"/>
  <c r="BU342" i="10"/>
  <c r="BV341" i="10"/>
  <c r="BU341" i="10"/>
  <c r="BV340" i="10"/>
  <c r="BU340" i="10"/>
  <c r="BV339" i="10"/>
  <c r="BU339" i="10"/>
  <c r="BV338" i="10"/>
  <c r="BU338" i="10"/>
  <c r="BV337" i="10"/>
  <c r="BU337" i="10"/>
  <c r="BV336" i="10"/>
  <c r="BU336" i="10"/>
  <c r="BV335" i="10"/>
  <c r="BU335" i="10"/>
  <c r="BV334" i="10"/>
  <c r="BU334" i="10"/>
  <c r="BV333" i="10"/>
  <c r="BU333" i="10"/>
  <c r="BV332" i="10"/>
  <c r="BU332" i="10"/>
  <c r="BV331" i="10"/>
  <c r="BU331" i="10"/>
  <c r="BV330" i="10"/>
  <c r="BU330" i="10"/>
  <c r="BV329" i="10"/>
  <c r="BU329" i="10"/>
  <c r="BV328" i="10"/>
  <c r="BU328" i="10"/>
  <c r="BV327" i="10"/>
  <c r="BU327" i="10"/>
  <c r="BV326" i="10"/>
  <c r="BU326" i="10"/>
  <c r="BV325" i="10"/>
  <c r="BU325" i="10"/>
  <c r="BV324" i="10"/>
  <c r="BU324" i="10"/>
  <c r="BV323" i="10"/>
  <c r="BU323" i="10"/>
  <c r="BV322" i="10"/>
  <c r="BU322" i="10"/>
  <c r="BV321" i="10"/>
  <c r="BU321" i="10"/>
  <c r="BV320" i="10"/>
  <c r="BU320" i="10"/>
  <c r="BV319" i="10"/>
  <c r="BU319" i="10"/>
  <c r="BV318" i="10"/>
  <c r="BU318" i="10"/>
  <c r="BV317" i="10"/>
  <c r="BU317" i="10"/>
  <c r="BV316" i="10"/>
  <c r="BU316" i="10"/>
  <c r="BV315" i="10"/>
  <c r="BU315" i="10"/>
  <c r="BV314" i="10"/>
  <c r="BU314" i="10"/>
  <c r="BV313" i="10"/>
  <c r="BU313" i="10"/>
  <c r="BV312" i="10"/>
  <c r="BU312" i="10"/>
  <c r="BV311" i="10"/>
  <c r="BU311" i="10"/>
  <c r="BV310" i="10"/>
  <c r="BU310" i="10"/>
  <c r="BV309" i="10"/>
  <c r="BU309" i="10"/>
  <c r="BV308" i="10"/>
  <c r="BU308" i="10"/>
  <c r="BV307" i="10"/>
  <c r="BU307" i="10"/>
  <c r="BV306" i="10"/>
  <c r="BU306" i="10"/>
  <c r="BV305" i="10"/>
  <c r="BU305" i="10"/>
  <c r="BV304" i="10"/>
  <c r="BU304" i="10"/>
  <c r="BV303" i="10"/>
  <c r="BU303" i="10"/>
  <c r="BV302" i="10"/>
  <c r="BU302" i="10"/>
  <c r="BV301" i="10"/>
  <c r="BU301" i="10"/>
  <c r="BV300" i="10"/>
  <c r="BU300" i="10"/>
  <c r="BV299" i="10"/>
  <c r="BU299" i="10"/>
  <c r="BV298" i="10"/>
  <c r="BU298" i="10"/>
  <c r="BV297" i="10"/>
  <c r="BU297" i="10"/>
  <c r="BV296" i="10"/>
  <c r="BU296" i="10"/>
  <c r="BV295" i="10"/>
  <c r="BU295" i="10"/>
  <c r="BV294" i="10"/>
  <c r="BU294" i="10"/>
  <c r="BV293" i="10"/>
  <c r="BU293" i="10"/>
  <c r="BV292" i="10"/>
  <c r="BU292" i="10"/>
  <c r="BV291" i="10"/>
  <c r="BU291" i="10"/>
  <c r="BV290" i="10"/>
  <c r="BU290" i="10"/>
  <c r="BV289" i="10"/>
  <c r="BU289" i="10"/>
  <c r="BV288" i="10"/>
  <c r="BU288" i="10"/>
  <c r="BV287" i="10"/>
  <c r="BU287" i="10"/>
  <c r="BV286" i="10"/>
  <c r="BU286" i="10"/>
  <c r="BV285" i="10"/>
  <c r="BU285" i="10"/>
  <c r="BV284" i="10"/>
  <c r="BU284" i="10"/>
  <c r="BV283" i="10"/>
  <c r="BU283" i="10"/>
  <c r="BV282" i="10"/>
  <c r="BU282" i="10"/>
  <c r="BV281" i="10"/>
  <c r="BU281" i="10"/>
  <c r="BV280" i="10"/>
  <c r="BU280" i="10"/>
  <c r="BV279" i="10"/>
  <c r="BU279" i="10"/>
  <c r="BV278" i="10"/>
  <c r="BU278" i="10"/>
  <c r="BV277" i="10"/>
  <c r="BU277" i="10"/>
  <c r="BV276" i="10"/>
  <c r="BU276" i="10"/>
  <c r="BV275" i="10"/>
  <c r="BU275" i="10"/>
  <c r="BV274" i="10"/>
  <c r="BU274" i="10"/>
  <c r="BV273" i="10"/>
  <c r="BU273" i="10"/>
  <c r="BV272" i="10"/>
  <c r="BU272" i="10"/>
  <c r="BV271" i="10"/>
  <c r="BU271" i="10"/>
  <c r="BV270" i="10"/>
  <c r="BU270" i="10"/>
  <c r="BV269" i="10"/>
  <c r="BU269" i="10"/>
  <c r="BV268" i="10"/>
  <c r="BU268" i="10"/>
  <c r="BV267" i="10"/>
  <c r="BU267" i="10"/>
  <c r="BV266" i="10"/>
  <c r="BU266" i="10"/>
  <c r="BV265" i="10"/>
  <c r="BU265" i="10"/>
  <c r="BV264" i="10"/>
  <c r="BU264" i="10"/>
  <c r="BV263" i="10"/>
  <c r="BU263" i="10"/>
  <c r="BV262" i="10"/>
  <c r="BU262" i="10"/>
  <c r="BV261" i="10"/>
  <c r="BU261" i="10"/>
  <c r="BV260" i="10"/>
  <c r="BU260" i="10"/>
  <c r="BV259" i="10"/>
  <c r="BU259" i="10"/>
  <c r="BV258" i="10"/>
  <c r="BU258" i="10"/>
  <c r="BV257" i="10"/>
  <c r="BU257" i="10"/>
  <c r="BV256" i="10"/>
  <c r="BU256" i="10"/>
  <c r="BV255" i="10"/>
  <c r="BU255" i="10"/>
  <c r="BV254" i="10"/>
  <c r="BU254" i="10"/>
  <c r="BV253" i="10"/>
  <c r="BU253" i="10"/>
  <c r="BV252" i="10"/>
  <c r="BU252" i="10"/>
  <c r="BV251" i="10"/>
  <c r="BU251" i="10"/>
  <c r="BV250" i="10"/>
  <c r="BU250" i="10"/>
  <c r="BV249" i="10"/>
  <c r="BU249" i="10"/>
  <c r="BV248" i="10"/>
  <c r="BU248" i="10"/>
  <c r="BV247" i="10"/>
  <c r="BU247" i="10"/>
  <c r="BV246" i="10"/>
  <c r="BU246" i="10"/>
  <c r="BV245" i="10"/>
  <c r="BU245" i="10"/>
  <c r="BV244" i="10"/>
  <c r="BU244" i="10"/>
  <c r="BV243" i="10"/>
  <c r="BU243" i="10"/>
  <c r="BV242" i="10"/>
  <c r="BU242" i="10"/>
  <c r="BV241" i="10"/>
  <c r="BU241" i="10"/>
  <c r="BV240" i="10"/>
  <c r="BU240" i="10"/>
  <c r="BV239" i="10"/>
  <c r="BU239" i="10"/>
  <c r="BV238" i="10"/>
  <c r="BU238" i="10"/>
  <c r="BV237" i="10"/>
  <c r="BU237" i="10"/>
  <c r="BV236" i="10"/>
  <c r="BU236" i="10"/>
  <c r="BV235" i="10"/>
  <c r="BU235" i="10"/>
  <c r="BV234" i="10"/>
  <c r="BU234" i="10"/>
  <c r="BV233" i="10"/>
  <c r="BU233" i="10"/>
  <c r="BV232" i="10"/>
  <c r="BU232" i="10"/>
  <c r="BV231" i="10"/>
  <c r="BU231" i="10"/>
  <c r="BV230" i="10"/>
  <c r="BU230" i="10"/>
  <c r="BV229" i="10"/>
  <c r="BU229" i="10"/>
  <c r="BV228" i="10"/>
  <c r="BU228" i="10"/>
  <c r="BV227" i="10"/>
  <c r="BU227" i="10"/>
  <c r="BV226" i="10"/>
  <c r="BU226" i="10"/>
  <c r="BV225" i="10"/>
  <c r="BU225" i="10"/>
  <c r="BV224" i="10"/>
  <c r="BU224" i="10"/>
  <c r="BV223" i="10"/>
  <c r="BU223" i="10"/>
  <c r="BV222" i="10"/>
  <c r="BU222" i="10"/>
  <c r="BV221" i="10"/>
  <c r="BU221" i="10"/>
  <c r="BV220" i="10"/>
  <c r="BU220" i="10"/>
  <c r="BV219" i="10"/>
  <c r="BU219" i="10"/>
  <c r="BV218" i="10"/>
  <c r="BU218" i="10"/>
  <c r="BV217" i="10"/>
  <c r="BU217" i="10"/>
  <c r="BV216" i="10"/>
  <c r="BU216" i="10"/>
  <c r="BV215" i="10"/>
  <c r="BU215" i="10"/>
  <c r="BV214" i="10"/>
  <c r="BU214" i="10"/>
  <c r="BV213" i="10"/>
  <c r="BU213" i="10"/>
  <c r="BV212" i="10"/>
  <c r="BU212" i="10"/>
  <c r="BV211" i="10"/>
  <c r="BU211" i="10"/>
  <c r="BV210" i="10"/>
  <c r="BU210" i="10"/>
  <c r="BV209" i="10"/>
  <c r="BU209" i="10"/>
  <c r="BV208" i="10"/>
  <c r="BU208" i="10"/>
  <c r="BV207" i="10"/>
  <c r="BU207" i="10"/>
  <c r="BV206" i="10"/>
  <c r="BU206" i="10"/>
  <c r="BV205" i="10"/>
  <c r="BU205" i="10"/>
  <c r="BV204" i="10"/>
  <c r="BU204" i="10"/>
  <c r="BV203" i="10"/>
  <c r="BU203" i="10"/>
  <c r="BV202" i="10"/>
  <c r="BU202" i="10"/>
  <c r="BV201" i="10"/>
  <c r="BU201" i="10"/>
  <c r="BV200" i="10"/>
  <c r="BU200" i="10"/>
  <c r="BV199" i="10"/>
  <c r="BU199" i="10"/>
  <c r="BV198" i="10"/>
  <c r="BU198" i="10"/>
  <c r="BV197" i="10"/>
  <c r="BU197" i="10"/>
  <c r="BV196" i="10"/>
  <c r="BU196" i="10"/>
  <c r="BV195" i="10"/>
  <c r="BU195" i="10"/>
  <c r="BV194" i="10"/>
  <c r="BU194" i="10"/>
  <c r="BV193" i="10"/>
  <c r="BU193" i="10"/>
  <c r="BV192" i="10"/>
  <c r="BU192" i="10"/>
  <c r="BV191" i="10"/>
  <c r="BU191" i="10"/>
  <c r="BV190" i="10"/>
  <c r="BU190" i="10"/>
  <c r="BV189" i="10"/>
  <c r="BU189" i="10"/>
  <c r="BV188" i="10"/>
  <c r="BU188" i="10"/>
  <c r="BV187" i="10"/>
  <c r="BU187" i="10"/>
  <c r="BV186" i="10"/>
  <c r="BU186" i="10"/>
  <c r="BV185" i="10"/>
  <c r="BU185" i="10"/>
  <c r="BV184" i="10"/>
  <c r="BU184" i="10"/>
  <c r="BV183" i="10"/>
  <c r="BU183" i="10"/>
  <c r="BV182" i="10"/>
  <c r="BU182" i="10"/>
  <c r="BV181" i="10"/>
  <c r="BU181" i="10"/>
  <c r="BV180" i="10"/>
  <c r="BU180" i="10"/>
  <c r="BV179" i="10"/>
  <c r="BU179" i="10"/>
  <c r="BV178" i="10"/>
  <c r="BU178" i="10"/>
  <c r="BV177" i="10"/>
  <c r="BU177" i="10"/>
  <c r="BV176" i="10"/>
  <c r="BU176" i="10"/>
  <c r="BV175" i="10"/>
  <c r="BU175" i="10"/>
  <c r="BV174" i="10"/>
  <c r="BU174" i="10"/>
  <c r="BV173" i="10"/>
  <c r="BU173" i="10"/>
  <c r="BV172" i="10"/>
  <c r="BU172" i="10"/>
  <c r="BV171" i="10"/>
  <c r="BU171" i="10"/>
  <c r="BV170" i="10"/>
  <c r="BU170" i="10"/>
  <c r="BV169" i="10"/>
  <c r="BU169" i="10"/>
  <c r="BV168" i="10"/>
  <c r="BU168" i="10"/>
  <c r="BV167" i="10"/>
  <c r="BU167" i="10"/>
  <c r="BV166" i="10"/>
  <c r="BU166" i="10"/>
  <c r="BV165" i="10"/>
  <c r="BU165" i="10"/>
  <c r="BV164" i="10"/>
  <c r="BU164" i="10"/>
  <c r="BV163" i="10"/>
  <c r="BU163" i="10"/>
  <c r="BV162" i="10"/>
  <c r="BU162" i="10"/>
  <c r="BV161" i="10"/>
  <c r="BU161" i="10"/>
  <c r="BV160" i="10"/>
  <c r="BU160" i="10"/>
  <c r="BV159" i="10"/>
  <c r="BU159" i="10"/>
  <c r="BV158" i="10"/>
  <c r="BU158" i="10"/>
  <c r="BV157" i="10"/>
  <c r="BU157" i="10"/>
  <c r="BV156" i="10"/>
  <c r="BU156" i="10"/>
  <c r="BV155" i="10"/>
  <c r="BU155" i="10"/>
  <c r="BV154" i="10"/>
  <c r="BU154" i="10"/>
  <c r="BV153" i="10"/>
  <c r="BU153" i="10"/>
  <c r="BV152" i="10"/>
  <c r="BU152" i="10"/>
  <c r="BV151" i="10"/>
  <c r="BU151" i="10"/>
  <c r="BV150" i="10"/>
  <c r="BU150" i="10"/>
  <c r="BV149" i="10"/>
  <c r="BU149" i="10"/>
  <c r="BV148" i="10"/>
  <c r="BU148" i="10"/>
  <c r="BV147" i="10"/>
  <c r="BU147" i="10"/>
  <c r="BV146" i="10"/>
  <c r="BU146" i="10"/>
  <c r="BV145" i="10"/>
  <c r="BU145" i="10"/>
  <c r="BV144" i="10"/>
  <c r="BU144" i="10"/>
  <c r="BV143" i="10"/>
  <c r="BU143" i="10"/>
  <c r="BV142" i="10"/>
  <c r="BU142" i="10"/>
  <c r="BV141" i="10"/>
  <c r="BU141" i="10"/>
  <c r="BV140" i="10"/>
  <c r="BU140" i="10"/>
  <c r="BV139" i="10"/>
  <c r="BU139" i="10"/>
  <c r="BV138" i="10"/>
  <c r="BU138" i="10"/>
  <c r="BV137" i="10"/>
  <c r="BU137" i="10"/>
  <c r="BV136" i="10"/>
  <c r="BU136" i="10"/>
  <c r="BV135" i="10"/>
  <c r="BU135" i="10"/>
  <c r="BV134" i="10"/>
  <c r="BU134" i="10"/>
  <c r="BV133" i="10"/>
  <c r="BU133" i="10"/>
  <c r="BV132" i="10"/>
  <c r="BU132" i="10"/>
  <c r="BV131" i="10"/>
  <c r="BU131" i="10"/>
  <c r="BV130" i="10"/>
  <c r="BU130" i="10"/>
  <c r="BV129" i="10"/>
  <c r="BU129" i="10"/>
  <c r="BV128" i="10"/>
  <c r="BU128" i="10"/>
  <c r="BV127" i="10"/>
  <c r="BU127" i="10"/>
  <c r="BV126" i="10"/>
  <c r="BU126" i="10"/>
  <c r="BV125" i="10"/>
  <c r="BU125" i="10"/>
  <c r="BV124" i="10"/>
  <c r="BU124" i="10"/>
  <c r="BV123" i="10"/>
  <c r="BU123" i="10"/>
  <c r="BV122" i="10"/>
  <c r="BU122" i="10"/>
  <c r="BV121" i="10"/>
  <c r="BU121" i="10"/>
  <c r="BV120" i="10"/>
  <c r="BU120" i="10"/>
  <c r="BV119" i="10"/>
  <c r="BU119" i="10"/>
  <c r="BV118" i="10"/>
  <c r="BU118" i="10"/>
  <c r="BV117" i="10"/>
  <c r="BU117" i="10"/>
  <c r="BV116" i="10"/>
  <c r="BU116" i="10"/>
  <c r="BV115" i="10"/>
  <c r="BU115" i="10"/>
  <c r="BV114" i="10"/>
  <c r="BU114" i="10"/>
  <c r="BV113" i="10"/>
  <c r="BU113" i="10"/>
  <c r="BV112" i="10"/>
  <c r="BU112" i="10"/>
  <c r="BV111" i="10"/>
  <c r="BU111" i="10"/>
  <c r="BV110" i="10"/>
  <c r="BU110" i="10"/>
  <c r="BV109" i="10"/>
  <c r="BU109" i="10"/>
  <c r="BV108" i="10"/>
  <c r="BU108" i="10"/>
  <c r="BV107" i="10"/>
  <c r="BU107" i="10"/>
  <c r="BV106" i="10"/>
  <c r="BU106" i="10"/>
  <c r="BV105" i="10"/>
  <c r="BU105" i="10"/>
  <c r="BV104" i="10"/>
  <c r="BU104" i="10"/>
  <c r="BV103" i="10"/>
  <c r="BU103" i="10"/>
  <c r="BV102" i="10"/>
  <c r="BU102" i="10"/>
  <c r="BV101" i="10"/>
  <c r="BU101" i="10"/>
  <c r="BV100" i="10"/>
  <c r="BU100" i="10"/>
  <c r="BV99" i="10"/>
  <c r="BU99" i="10"/>
  <c r="BV98" i="10"/>
  <c r="BU98" i="10"/>
  <c r="BV97" i="10"/>
  <c r="BU97" i="10"/>
  <c r="BV96" i="10"/>
  <c r="BU96" i="10"/>
  <c r="BV95" i="10"/>
  <c r="BU95" i="10"/>
  <c r="BV94" i="10"/>
  <c r="BU94" i="10"/>
  <c r="BV93" i="10"/>
  <c r="BU93" i="10"/>
  <c r="BV92" i="10"/>
  <c r="BU92" i="10"/>
  <c r="BV91" i="10"/>
  <c r="BU91" i="10"/>
  <c r="BV90" i="10"/>
  <c r="BU90" i="10"/>
  <c r="BV89" i="10"/>
  <c r="BU89" i="10"/>
  <c r="BV88" i="10"/>
  <c r="BU88" i="10"/>
  <c r="BV87" i="10"/>
  <c r="BU87" i="10"/>
  <c r="BV86" i="10"/>
  <c r="BU86" i="10"/>
  <c r="BV85" i="10"/>
  <c r="BU85" i="10"/>
  <c r="BV84" i="10"/>
  <c r="BU84" i="10"/>
  <c r="BV83" i="10"/>
  <c r="BU83" i="10"/>
  <c r="BV82" i="10"/>
  <c r="BU82" i="10"/>
  <c r="BV81" i="10"/>
  <c r="BU81" i="10"/>
  <c r="BV80" i="10"/>
  <c r="BU80" i="10"/>
  <c r="BV79" i="10"/>
  <c r="BU79" i="10"/>
  <c r="BV78" i="10"/>
  <c r="BU78" i="10"/>
  <c r="BV77" i="10"/>
  <c r="BU77" i="10"/>
  <c r="BV76" i="10"/>
  <c r="BU76" i="10"/>
  <c r="BV75" i="10"/>
  <c r="BU75" i="10"/>
  <c r="BV74" i="10"/>
  <c r="BU74" i="10"/>
  <c r="BV73" i="10"/>
  <c r="BU73" i="10"/>
  <c r="BV72" i="10"/>
  <c r="BU72" i="10"/>
  <c r="BV71" i="10"/>
  <c r="BU71" i="10"/>
  <c r="BV70" i="10"/>
  <c r="BU70" i="10"/>
  <c r="BV69" i="10"/>
  <c r="BU69" i="10"/>
  <c r="BV68" i="10"/>
  <c r="BU68" i="10"/>
  <c r="BV67" i="10"/>
  <c r="BU67" i="10"/>
  <c r="BV66" i="10"/>
  <c r="BU66" i="10"/>
  <c r="BV65" i="10"/>
  <c r="BU65" i="10"/>
  <c r="BV64" i="10"/>
  <c r="BU64" i="10"/>
  <c r="BV63" i="10"/>
  <c r="BU63" i="10"/>
  <c r="BV62" i="10"/>
  <c r="BU62" i="10"/>
  <c r="BV61" i="10"/>
  <c r="BU61" i="10"/>
  <c r="BV60" i="10"/>
  <c r="BU60" i="10"/>
  <c r="BV59" i="10"/>
  <c r="BU59" i="10"/>
  <c r="BV58" i="10"/>
  <c r="BU58" i="10"/>
  <c r="BV57" i="10"/>
  <c r="BU57" i="10"/>
  <c r="BV56" i="10"/>
  <c r="BU56" i="10"/>
  <c r="BV55" i="10"/>
  <c r="BU55" i="10"/>
  <c r="BV54" i="10"/>
  <c r="BU54" i="10"/>
  <c r="BV53" i="10"/>
  <c r="BU53" i="10"/>
  <c r="BV52" i="10"/>
  <c r="BU52" i="10"/>
  <c r="BV51" i="10"/>
  <c r="BU51" i="10"/>
  <c r="BV50" i="10"/>
  <c r="BU50" i="10"/>
  <c r="BV49" i="10"/>
  <c r="BU49" i="10"/>
  <c r="BV48" i="10"/>
  <c r="BU48" i="10"/>
  <c r="BV47" i="10"/>
  <c r="BU47" i="10"/>
  <c r="BV46" i="10"/>
  <c r="BU46" i="10"/>
  <c r="BV45" i="10"/>
  <c r="BU45" i="10"/>
  <c r="BV44" i="10"/>
  <c r="BU44" i="10"/>
  <c r="BV43" i="10"/>
  <c r="BU43" i="10"/>
  <c r="BV42" i="10"/>
  <c r="BU42" i="10"/>
  <c r="BV41" i="10"/>
  <c r="BU41" i="10"/>
  <c r="BV40" i="10"/>
  <c r="BU40" i="10"/>
  <c r="BV39" i="10"/>
  <c r="BU39" i="10"/>
  <c r="BV38" i="10"/>
  <c r="BU38" i="10"/>
  <c r="BV37" i="10"/>
  <c r="BU37" i="10"/>
  <c r="BV36" i="10"/>
  <c r="BU36" i="10"/>
  <c r="BV35" i="10"/>
  <c r="BU35" i="10"/>
  <c r="BV34" i="10"/>
  <c r="BU34" i="10"/>
  <c r="BV33" i="10"/>
  <c r="BU33" i="10"/>
  <c r="BV32" i="10"/>
  <c r="BU32" i="10"/>
  <c r="BV31" i="10"/>
  <c r="BU31" i="10"/>
  <c r="BV30" i="10"/>
  <c r="BU30" i="10"/>
  <c r="BV29" i="10"/>
  <c r="BU29" i="10"/>
  <c r="BV28" i="10"/>
  <c r="BU28" i="10"/>
  <c r="BV27" i="10"/>
  <c r="BU27" i="10"/>
  <c r="BV26" i="10"/>
  <c r="BU26" i="10"/>
  <c r="BV25" i="10"/>
  <c r="BU25" i="10"/>
  <c r="BV24" i="10"/>
  <c r="BU24" i="10"/>
  <c r="BV23" i="10"/>
  <c r="BU23" i="10"/>
  <c r="BV22" i="10"/>
  <c r="BU22" i="10"/>
  <c r="BV21" i="10"/>
  <c r="BU21" i="10"/>
  <c r="BV20" i="10"/>
  <c r="BU20" i="10"/>
  <c r="BV19" i="10"/>
  <c r="BU19" i="10"/>
  <c r="BV18" i="10"/>
  <c r="BU18" i="10"/>
  <c r="BV17" i="10"/>
  <c r="BU17" i="10"/>
  <c r="BV16" i="10"/>
  <c r="BU16" i="10"/>
  <c r="BV15" i="10"/>
  <c r="BU15" i="10"/>
  <c r="BV14" i="10"/>
  <c r="BU14" i="10"/>
  <c r="BV13" i="10"/>
  <c r="BU13" i="10"/>
  <c r="BV12" i="10"/>
  <c r="BU12" i="10"/>
  <c r="BV11" i="10"/>
  <c r="BU11" i="10"/>
  <c r="BV10" i="10"/>
  <c r="BU10" i="10"/>
  <c r="BV9" i="10"/>
  <c r="BU9" i="10"/>
  <c r="BV8" i="10"/>
  <c r="BU8" i="10"/>
  <c r="BV7" i="10"/>
  <c r="BU7" i="10"/>
  <c r="BV6" i="10"/>
  <c r="BU6" i="10"/>
  <c r="BS470" i="10"/>
  <c r="BR470" i="10"/>
  <c r="BS469" i="10"/>
  <c r="BR469" i="10"/>
  <c r="BS468" i="10"/>
  <c r="BR468" i="10"/>
  <c r="BS467" i="10"/>
  <c r="BR467" i="10"/>
  <c r="BS466" i="10"/>
  <c r="BR466" i="10"/>
  <c r="BS465" i="10"/>
  <c r="BR465" i="10"/>
  <c r="BS464" i="10"/>
  <c r="BR464" i="10"/>
  <c r="BS463" i="10"/>
  <c r="BR463" i="10"/>
  <c r="BS462" i="10"/>
  <c r="BR462" i="10"/>
  <c r="BS461" i="10"/>
  <c r="BR461" i="10"/>
  <c r="BS460" i="10"/>
  <c r="BR460" i="10"/>
  <c r="BS459" i="10"/>
  <c r="BR459" i="10"/>
  <c r="BS458" i="10"/>
  <c r="BR458" i="10"/>
  <c r="BS457" i="10"/>
  <c r="BR457" i="10"/>
  <c r="BS456" i="10"/>
  <c r="BR456" i="10"/>
  <c r="BS455" i="10"/>
  <c r="BR455" i="10"/>
  <c r="BS454" i="10"/>
  <c r="BR454" i="10"/>
  <c r="BS453" i="10"/>
  <c r="BR453" i="10"/>
  <c r="BS452" i="10"/>
  <c r="BR452" i="10"/>
  <c r="BS451" i="10"/>
  <c r="BR451" i="10"/>
  <c r="BS450" i="10"/>
  <c r="BR450" i="10"/>
  <c r="BS449" i="10"/>
  <c r="BR449" i="10"/>
  <c r="BS448" i="10"/>
  <c r="BR448" i="10"/>
  <c r="BS447" i="10"/>
  <c r="BR447" i="10"/>
  <c r="BS446" i="10"/>
  <c r="BR446" i="10"/>
  <c r="BS445" i="10"/>
  <c r="BR445" i="10"/>
  <c r="BS444" i="10"/>
  <c r="BR444" i="10"/>
  <c r="BS443" i="10"/>
  <c r="BR443" i="10"/>
  <c r="BS442" i="10"/>
  <c r="BR442" i="10"/>
  <c r="BS441" i="10"/>
  <c r="BR441" i="10"/>
  <c r="BS440" i="10"/>
  <c r="BR440" i="10"/>
  <c r="BS439" i="10"/>
  <c r="BR439" i="10"/>
  <c r="BS438" i="10"/>
  <c r="BR438" i="10"/>
  <c r="BS437" i="10"/>
  <c r="BR437" i="10"/>
  <c r="BS436" i="10"/>
  <c r="BR436" i="10"/>
  <c r="BS435" i="10"/>
  <c r="BR435" i="10"/>
  <c r="BS434" i="10"/>
  <c r="BR434" i="10"/>
  <c r="BS433" i="10"/>
  <c r="BR433" i="10"/>
  <c r="BS432" i="10"/>
  <c r="BR432" i="10"/>
  <c r="BS431" i="10"/>
  <c r="BR431" i="10"/>
  <c r="BS430" i="10"/>
  <c r="BR430" i="10"/>
  <c r="BS429" i="10"/>
  <c r="BR429" i="10"/>
  <c r="BS428" i="10"/>
  <c r="BR428" i="10"/>
  <c r="BS427" i="10"/>
  <c r="BR427" i="10"/>
  <c r="BS426" i="10"/>
  <c r="BR426" i="10"/>
  <c r="BS425" i="10"/>
  <c r="BR425" i="10"/>
  <c r="BS424" i="10"/>
  <c r="BR424" i="10"/>
  <c r="BS423" i="10"/>
  <c r="BR423" i="10"/>
  <c r="BS422" i="10"/>
  <c r="BR422" i="10"/>
  <c r="BS421" i="10"/>
  <c r="BR421" i="10"/>
  <c r="BS420" i="10"/>
  <c r="BR420" i="10"/>
  <c r="BS419" i="10"/>
  <c r="BR419" i="10"/>
  <c r="BS418" i="10"/>
  <c r="BR418" i="10"/>
  <c r="BS417" i="10"/>
  <c r="BR417" i="10"/>
  <c r="BS416" i="10"/>
  <c r="BR416" i="10"/>
  <c r="BS415" i="10"/>
  <c r="BR415" i="10"/>
  <c r="BS414" i="10"/>
  <c r="BR414" i="10"/>
  <c r="BS413" i="10"/>
  <c r="BR413" i="10"/>
  <c r="BS412" i="10"/>
  <c r="BR412" i="10"/>
  <c r="BS411" i="10"/>
  <c r="BR411" i="10"/>
  <c r="BS410" i="10"/>
  <c r="BR410" i="10"/>
  <c r="BS409" i="10"/>
  <c r="BR409" i="10"/>
  <c r="BS408" i="10"/>
  <c r="BR408" i="10"/>
  <c r="BS407" i="10"/>
  <c r="BR407" i="10"/>
  <c r="BS406" i="10"/>
  <c r="BR406" i="10"/>
  <c r="BS405" i="10"/>
  <c r="BR405" i="10"/>
  <c r="BS404" i="10"/>
  <c r="BR404" i="10"/>
  <c r="BS403" i="10"/>
  <c r="BR403" i="10"/>
  <c r="BS402" i="10"/>
  <c r="BR402" i="10"/>
  <c r="BS401" i="10"/>
  <c r="BR401" i="10"/>
  <c r="BS400" i="10"/>
  <c r="BR400" i="10"/>
  <c r="BS399" i="10"/>
  <c r="BR399" i="10"/>
  <c r="BS398" i="10"/>
  <c r="BR398" i="10"/>
  <c r="BS397" i="10"/>
  <c r="BR397" i="10"/>
  <c r="BS396" i="10"/>
  <c r="BR396" i="10"/>
  <c r="BS395" i="10"/>
  <c r="BR395" i="10"/>
  <c r="BS394" i="10"/>
  <c r="BR394" i="10"/>
  <c r="BS393" i="10"/>
  <c r="BR393" i="10"/>
  <c r="BS392" i="10"/>
  <c r="BR392" i="10"/>
  <c r="BS391" i="10"/>
  <c r="BR391" i="10"/>
  <c r="BS390" i="10"/>
  <c r="BR390" i="10"/>
  <c r="BS389" i="10"/>
  <c r="BR389" i="10"/>
  <c r="BS388" i="10"/>
  <c r="BR388" i="10"/>
  <c r="BS387" i="10"/>
  <c r="BR387" i="10"/>
  <c r="BS386" i="10"/>
  <c r="BR386" i="10"/>
  <c r="BS385" i="10"/>
  <c r="BR385" i="10"/>
  <c r="BS384" i="10"/>
  <c r="BR384" i="10"/>
  <c r="BS383" i="10"/>
  <c r="BR383" i="10"/>
  <c r="BS382" i="10"/>
  <c r="BR382" i="10"/>
  <c r="BS381" i="10"/>
  <c r="BR381" i="10"/>
  <c r="BS380" i="10"/>
  <c r="BR380" i="10"/>
  <c r="BS379" i="10"/>
  <c r="BR379" i="10"/>
  <c r="BS378" i="10"/>
  <c r="BR378" i="10"/>
  <c r="BS377" i="10"/>
  <c r="BR377" i="10"/>
  <c r="BS376" i="10"/>
  <c r="BR376" i="10"/>
  <c r="BS375" i="10"/>
  <c r="BR375" i="10"/>
  <c r="BS374" i="10"/>
  <c r="BR374" i="10"/>
  <c r="BS373" i="10"/>
  <c r="BR373" i="10"/>
  <c r="BS372" i="10"/>
  <c r="BR372" i="10"/>
  <c r="BS371" i="10"/>
  <c r="BR371" i="10"/>
  <c r="BS370" i="10"/>
  <c r="BR370" i="10"/>
  <c r="BS369" i="10"/>
  <c r="BR369" i="10"/>
  <c r="BS368" i="10"/>
  <c r="BR368" i="10"/>
  <c r="BS367" i="10"/>
  <c r="BR367" i="10"/>
  <c r="BS366" i="10"/>
  <c r="BR366" i="10"/>
  <c r="BS365" i="10"/>
  <c r="BR365" i="10"/>
  <c r="BS364" i="10"/>
  <c r="BR364" i="10"/>
  <c r="BS363" i="10"/>
  <c r="BR363" i="10"/>
  <c r="BS362" i="10"/>
  <c r="BR362" i="10"/>
  <c r="BS361" i="10"/>
  <c r="BR361" i="10"/>
  <c r="BS360" i="10"/>
  <c r="BR360" i="10"/>
  <c r="BS359" i="10"/>
  <c r="BR359" i="10"/>
  <c r="BS358" i="10"/>
  <c r="BR358" i="10"/>
  <c r="BS357" i="10"/>
  <c r="BR357" i="10"/>
  <c r="BS356" i="10"/>
  <c r="BR356" i="10"/>
  <c r="BS355" i="10"/>
  <c r="BR355" i="10"/>
  <c r="BS354" i="10"/>
  <c r="BR354" i="10"/>
  <c r="BS353" i="10"/>
  <c r="BR353" i="10"/>
  <c r="BS352" i="10"/>
  <c r="BR352" i="10"/>
  <c r="BS351" i="10"/>
  <c r="BR351" i="10"/>
  <c r="BS350" i="10"/>
  <c r="BR350" i="10"/>
  <c r="BS349" i="10"/>
  <c r="BR349" i="10"/>
  <c r="BS348" i="10"/>
  <c r="BR348" i="10"/>
  <c r="BS347" i="10"/>
  <c r="BR347" i="10"/>
  <c r="BS346" i="10"/>
  <c r="BR346" i="10"/>
  <c r="BS345" i="10"/>
  <c r="BR345" i="10"/>
  <c r="BS344" i="10"/>
  <c r="BR344" i="10"/>
  <c r="BS343" i="10"/>
  <c r="BR343" i="10"/>
  <c r="BS342" i="10"/>
  <c r="BR342" i="10"/>
  <c r="BS341" i="10"/>
  <c r="BR341" i="10"/>
  <c r="BS340" i="10"/>
  <c r="BR340" i="10"/>
  <c r="BS339" i="10"/>
  <c r="BR339" i="10"/>
  <c r="BS338" i="10"/>
  <c r="BR338" i="10"/>
  <c r="BS337" i="10"/>
  <c r="BR337" i="10"/>
  <c r="BS336" i="10"/>
  <c r="BR336" i="10"/>
  <c r="BS335" i="10"/>
  <c r="BR335" i="10"/>
  <c r="BS334" i="10"/>
  <c r="BR334" i="10"/>
  <c r="BS333" i="10"/>
  <c r="BR333" i="10"/>
  <c r="BS332" i="10"/>
  <c r="BR332" i="10"/>
  <c r="BS331" i="10"/>
  <c r="BR331" i="10"/>
  <c r="BS330" i="10"/>
  <c r="BR330" i="10"/>
  <c r="BS329" i="10"/>
  <c r="BR329" i="10"/>
  <c r="BS328" i="10"/>
  <c r="BR328" i="10"/>
  <c r="BS327" i="10"/>
  <c r="BR327" i="10"/>
  <c r="BS326" i="10"/>
  <c r="BR326" i="10"/>
  <c r="BS325" i="10"/>
  <c r="BR325" i="10"/>
  <c r="BS324" i="10"/>
  <c r="BR324" i="10"/>
  <c r="BS323" i="10"/>
  <c r="BR323" i="10"/>
  <c r="BS322" i="10"/>
  <c r="BR322" i="10"/>
  <c r="BS321" i="10"/>
  <c r="BR321" i="10"/>
  <c r="BS320" i="10"/>
  <c r="BR320" i="10"/>
  <c r="BS319" i="10"/>
  <c r="BR319" i="10"/>
  <c r="BS318" i="10"/>
  <c r="BR318" i="10"/>
  <c r="BS317" i="10"/>
  <c r="BR317" i="10"/>
  <c r="BS316" i="10"/>
  <c r="BR316" i="10"/>
  <c r="BS315" i="10"/>
  <c r="BR315" i="10"/>
  <c r="BS314" i="10"/>
  <c r="BR314" i="10"/>
  <c r="BS313" i="10"/>
  <c r="BR313" i="10"/>
  <c r="BS312" i="10"/>
  <c r="BR312" i="10"/>
  <c r="BS311" i="10"/>
  <c r="BR311" i="10"/>
  <c r="BS310" i="10"/>
  <c r="BR310" i="10"/>
  <c r="BS309" i="10"/>
  <c r="BR309" i="10"/>
  <c r="BS308" i="10"/>
  <c r="BR308" i="10"/>
  <c r="BS307" i="10"/>
  <c r="BR307" i="10"/>
  <c r="BS306" i="10"/>
  <c r="BR306" i="10"/>
  <c r="BS305" i="10"/>
  <c r="BR305" i="10"/>
  <c r="BS304" i="10"/>
  <c r="BR304" i="10"/>
  <c r="BS303" i="10"/>
  <c r="BR303" i="10"/>
  <c r="BS302" i="10"/>
  <c r="BR302" i="10"/>
  <c r="BS301" i="10"/>
  <c r="BR301" i="10"/>
  <c r="BS300" i="10"/>
  <c r="BR300" i="10"/>
  <c r="BS299" i="10"/>
  <c r="BR299" i="10"/>
  <c r="BS298" i="10"/>
  <c r="BR298" i="10"/>
  <c r="BS297" i="10"/>
  <c r="BR297" i="10"/>
  <c r="BS296" i="10"/>
  <c r="BR296" i="10"/>
  <c r="BS295" i="10"/>
  <c r="BR295" i="10"/>
  <c r="BS294" i="10"/>
  <c r="BR294" i="10"/>
  <c r="BS293" i="10"/>
  <c r="BR293" i="10"/>
  <c r="BS292" i="10"/>
  <c r="BR292" i="10"/>
  <c r="BS291" i="10"/>
  <c r="BR291" i="10"/>
  <c r="BS290" i="10"/>
  <c r="BR290" i="10"/>
  <c r="BS289" i="10"/>
  <c r="BR289" i="10"/>
  <c r="BS288" i="10"/>
  <c r="BR288" i="10"/>
  <c r="BS287" i="10"/>
  <c r="BR287" i="10"/>
  <c r="BS286" i="10"/>
  <c r="BR286" i="10"/>
  <c r="BS285" i="10"/>
  <c r="BR285" i="10"/>
  <c r="BS284" i="10"/>
  <c r="BR284" i="10"/>
  <c r="BS283" i="10"/>
  <c r="BR283" i="10"/>
  <c r="BS282" i="10"/>
  <c r="BR282" i="10"/>
  <c r="BS281" i="10"/>
  <c r="BR281" i="10"/>
  <c r="BS280" i="10"/>
  <c r="BR280" i="10"/>
  <c r="BS279" i="10"/>
  <c r="BR279" i="10"/>
  <c r="BS278" i="10"/>
  <c r="BR278" i="10"/>
  <c r="BS277" i="10"/>
  <c r="BR277" i="10"/>
  <c r="BS276" i="10"/>
  <c r="BR276" i="10"/>
  <c r="BS275" i="10"/>
  <c r="BR275" i="10"/>
  <c r="BS274" i="10"/>
  <c r="BR274" i="10"/>
  <c r="BS273" i="10"/>
  <c r="BR273" i="10"/>
  <c r="BS272" i="10"/>
  <c r="BR272" i="10"/>
  <c r="BS271" i="10"/>
  <c r="BR271" i="10"/>
  <c r="BS270" i="10"/>
  <c r="BR270" i="10"/>
  <c r="BS269" i="10"/>
  <c r="BR269" i="10"/>
  <c r="BS268" i="10"/>
  <c r="BR268" i="10"/>
  <c r="BS267" i="10"/>
  <c r="BR267" i="10"/>
  <c r="BS266" i="10"/>
  <c r="BR266" i="10"/>
  <c r="BS265" i="10"/>
  <c r="BR265" i="10"/>
  <c r="BS264" i="10"/>
  <c r="BR264" i="10"/>
  <c r="BS263" i="10"/>
  <c r="BR263" i="10"/>
  <c r="BS262" i="10"/>
  <c r="BR262" i="10"/>
  <c r="BS261" i="10"/>
  <c r="BR261" i="10"/>
  <c r="BS260" i="10"/>
  <c r="BR260" i="10"/>
  <c r="BS259" i="10"/>
  <c r="BR259" i="10"/>
  <c r="BS258" i="10"/>
  <c r="BR258" i="10"/>
  <c r="BS257" i="10"/>
  <c r="BR257" i="10"/>
  <c r="BS256" i="10"/>
  <c r="BR256" i="10"/>
  <c r="BS255" i="10"/>
  <c r="BR255" i="10"/>
  <c r="BS254" i="10"/>
  <c r="BR254" i="10"/>
  <c r="BS253" i="10"/>
  <c r="BR253" i="10"/>
  <c r="BS252" i="10"/>
  <c r="BR252" i="10"/>
  <c r="BS251" i="10"/>
  <c r="BR251" i="10"/>
  <c r="BS250" i="10"/>
  <c r="BR250" i="10"/>
  <c r="BS249" i="10"/>
  <c r="BR249" i="10"/>
  <c r="BS248" i="10"/>
  <c r="BR248" i="10"/>
  <c r="BS247" i="10"/>
  <c r="BR247" i="10"/>
  <c r="BS246" i="10"/>
  <c r="BR246" i="10"/>
  <c r="BS245" i="10"/>
  <c r="BR245" i="10"/>
  <c r="BS244" i="10"/>
  <c r="BR244" i="10"/>
  <c r="BS243" i="10"/>
  <c r="BR243" i="10"/>
  <c r="BS242" i="10"/>
  <c r="BR242" i="10"/>
  <c r="BS241" i="10"/>
  <c r="BR241" i="10"/>
  <c r="BS240" i="10"/>
  <c r="BR240" i="10"/>
  <c r="BS239" i="10"/>
  <c r="BR239" i="10"/>
  <c r="BS238" i="10"/>
  <c r="BR238" i="10"/>
  <c r="BS237" i="10"/>
  <c r="BR237" i="10"/>
  <c r="BS236" i="10"/>
  <c r="BR236" i="10"/>
  <c r="BS235" i="10"/>
  <c r="BR235" i="10"/>
  <c r="BS234" i="10"/>
  <c r="BR234" i="10"/>
  <c r="BS233" i="10"/>
  <c r="BR233" i="10"/>
  <c r="BS232" i="10"/>
  <c r="BR232" i="10"/>
  <c r="BS231" i="10"/>
  <c r="BR231" i="10"/>
  <c r="BS230" i="10"/>
  <c r="BR230" i="10"/>
  <c r="BS229" i="10"/>
  <c r="BR229" i="10"/>
  <c r="BS228" i="10"/>
  <c r="BR228" i="10"/>
  <c r="BS227" i="10"/>
  <c r="BR227" i="10"/>
  <c r="BS226" i="10"/>
  <c r="BR226" i="10"/>
  <c r="BS225" i="10"/>
  <c r="BR225" i="10"/>
  <c r="BS224" i="10"/>
  <c r="BR224" i="10"/>
  <c r="BS223" i="10"/>
  <c r="BR223" i="10"/>
  <c r="BS222" i="10"/>
  <c r="BR222" i="10"/>
  <c r="BS221" i="10"/>
  <c r="BR221" i="10"/>
  <c r="BS220" i="10"/>
  <c r="BR220" i="10"/>
  <c r="BS219" i="10"/>
  <c r="BR219" i="10"/>
  <c r="BS218" i="10"/>
  <c r="BR218" i="10"/>
  <c r="BS217" i="10"/>
  <c r="BR217" i="10"/>
  <c r="BS216" i="10"/>
  <c r="BR216" i="10"/>
  <c r="BS215" i="10"/>
  <c r="BR215" i="10"/>
  <c r="BS214" i="10"/>
  <c r="BR214" i="10"/>
  <c r="BS213" i="10"/>
  <c r="BR213" i="10"/>
  <c r="BS212" i="10"/>
  <c r="BR212" i="10"/>
  <c r="BS211" i="10"/>
  <c r="BR211" i="10"/>
  <c r="BS210" i="10"/>
  <c r="BR210" i="10"/>
  <c r="BS209" i="10"/>
  <c r="BR209" i="10"/>
  <c r="BS208" i="10"/>
  <c r="BR208" i="10"/>
  <c r="BS207" i="10"/>
  <c r="BR207" i="10"/>
  <c r="BS206" i="10"/>
  <c r="BR206" i="10"/>
  <c r="BS205" i="10"/>
  <c r="BR205" i="10"/>
  <c r="BS204" i="10"/>
  <c r="BR204" i="10"/>
  <c r="BS203" i="10"/>
  <c r="BR203" i="10"/>
  <c r="BS202" i="10"/>
  <c r="BR202" i="10"/>
  <c r="BS201" i="10"/>
  <c r="BR201" i="10"/>
  <c r="BS200" i="10"/>
  <c r="BR200" i="10"/>
  <c r="BS199" i="10"/>
  <c r="BR199" i="10"/>
  <c r="BS198" i="10"/>
  <c r="BR198" i="10"/>
  <c r="BS197" i="10"/>
  <c r="BR197" i="10"/>
  <c r="BS196" i="10"/>
  <c r="BR196" i="10"/>
  <c r="BS195" i="10"/>
  <c r="BR195" i="10"/>
  <c r="BS194" i="10"/>
  <c r="BR194" i="10"/>
  <c r="BS193" i="10"/>
  <c r="BR193" i="10"/>
  <c r="BS192" i="10"/>
  <c r="BR192" i="10"/>
  <c r="BS191" i="10"/>
  <c r="BR191" i="10"/>
  <c r="BS190" i="10"/>
  <c r="BR190" i="10"/>
  <c r="BS189" i="10"/>
  <c r="BR189" i="10"/>
  <c r="BS188" i="10"/>
  <c r="BR188" i="10"/>
  <c r="BS187" i="10"/>
  <c r="BR187" i="10"/>
  <c r="BS186" i="10"/>
  <c r="BR186" i="10"/>
  <c r="BS185" i="10"/>
  <c r="BR185" i="10"/>
  <c r="BS184" i="10"/>
  <c r="BR184" i="10"/>
  <c r="BS183" i="10"/>
  <c r="BR183" i="10"/>
  <c r="BS182" i="10"/>
  <c r="BR182" i="10"/>
  <c r="BS181" i="10"/>
  <c r="BR181" i="10"/>
  <c r="BS180" i="10"/>
  <c r="BR180" i="10"/>
  <c r="BS179" i="10"/>
  <c r="BR179" i="10"/>
  <c r="BS178" i="10"/>
  <c r="BR178" i="10"/>
  <c r="BS177" i="10"/>
  <c r="BR177" i="10"/>
  <c r="BS176" i="10"/>
  <c r="BR176" i="10"/>
  <c r="BS175" i="10"/>
  <c r="BR175" i="10"/>
  <c r="BS174" i="10"/>
  <c r="BR174" i="10"/>
  <c r="BS173" i="10"/>
  <c r="BR173" i="10"/>
  <c r="BS172" i="10"/>
  <c r="BR172" i="10"/>
  <c r="BS171" i="10"/>
  <c r="BR171" i="10"/>
  <c r="BS170" i="10"/>
  <c r="BR170" i="10"/>
  <c r="BS169" i="10"/>
  <c r="BR169" i="10"/>
  <c r="BS168" i="10"/>
  <c r="BR168" i="10"/>
  <c r="BS167" i="10"/>
  <c r="BR167" i="10"/>
  <c r="BS166" i="10"/>
  <c r="BR166" i="10"/>
  <c r="BS165" i="10"/>
  <c r="BR165" i="10"/>
  <c r="BS164" i="10"/>
  <c r="BR164" i="10"/>
  <c r="BS163" i="10"/>
  <c r="BR163" i="10"/>
  <c r="BS162" i="10"/>
  <c r="BR162" i="10"/>
  <c r="BS161" i="10"/>
  <c r="BR161" i="10"/>
  <c r="BS160" i="10"/>
  <c r="BR160" i="10"/>
  <c r="BS159" i="10"/>
  <c r="BR159" i="10"/>
  <c r="BS158" i="10"/>
  <c r="BR158" i="10"/>
  <c r="BS157" i="10"/>
  <c r="BR157" i="10"/>
  <c r="BS156" i="10"/>
  <c r="BR156" i="10"/>
  <c r="BS155" i="10"/>
  <c r="BR155" i="10"/>
  <c r="BS154" i="10"/>
  <c r="BR154" i="10"/>
  <c r="BS153" i="10"/>
  <c r="BR153" i="10"/>
  <c r="BS152" i="10"/>
  <c r="BR152" i="10"/>
  <c r="BS151" i="10"/>
  <c r="BR151" i="10"/>
  <c r="BS150" i="10"/>
  <c r="BR150" i="10"/>
  <c r="BS149" i="10"/>
  <c r="BR149" i="10"/>
  <c r="BS148" i="10"/>
  <c r="BR148" i="10"/>
  <c r="BS147" i="10"/>
  <c r="BR147" i="10"/>
  <c r="BS146" i="10"/>
  <c r="BR146" i="10"/>
  <c r="BS145" i="10"/>
  <c r="BR145" i="10"/>
  <c r="BS144" i="10"/>
  <c r="BR144" i="10"/>
  <c r="BS143" i="10"/>
  <c r="BR143" i="10"/>
  <c r="BS142" i="10"/>
  <c r="BR142" i="10"/>
  <c r="BS141" i="10"/>
  <c r="BR141" i="10"/>
  <c r="BS140" i="10"/>
  <c r="BR140" i="10"/>
  <c r="BS139" i="10"/>
  <c r="BR139" i="10"/>
  <c r="BS138" i="10"/>
  <c r="BR138" i="10"/>
  <c r="BS137" i="10"/>
  <c r="BR137" i="10"/>
  <c r="BS136" i="10"/>
  <c r="BR136" i="10"/>
  <c r="BS135" i="10"/>
  <c r="BR135" i="10"/>
  <c r="BS134" i="10"/>
  <c r="BR134" i="10"/>
  <c r="BS133" i="10"/>
  <c r="BR133" i="10"/>
  <c r="BS132" i="10"/>
  <c r="BR132" i="10"/>
  <c r="BS131" i="10"/>
  <c r="BR131" i="10"/>
  <c r="BS130" i="10"/>
  <c r="BR130" i="10"/>
  <c r="BS129" i="10"/>
  <c r="BR129" i="10"/>
  <c r="BS128" i="10"/>
  <c r="BR128" i="10"/>
  <c r="BS127" i="10"/>
  <c r="BR127" i="10"/>
  <c r="BS126" i="10"/>
  <c r="BR126" i="10"/>
  <c r="BS125" i="10"/>
  <c r="BR125" i="10"/>
  <c r="BS124" i="10"/>
  <c r="BR124" i="10"/>
  <c r="BS123" i="10"/>
  <c r="BR123" i="10"/>
  <c r="BS122" i="10"/>
  <c r="BR122" i="10"/>
  <c r="BS121" i="10"/>
  <c r="BR121" i="10"/>
  <c r="BS120" i="10"/>
  <c r="BR120" i="10"/>
  <c r="BS119" i="10"/>
  <c r="BR119" i="10"/>
  <c r="BS118" i="10"/>
  <c r="BR118" i="10"/>
  <c r="BS117" i="10"/>
  <c r="BR117" i="10"/>
  <c r="BS116" i="10"/>
  <c r="BR116" i="10"/>
  <c r="BS115" i="10"/>
  <c r="BR115" i="10"/>
  <c r="BS114" i="10"/>
  <c r="BR114" i="10"/>
  <c r="BS113" i="10"/>
  <c r="BR113" i="10"/>
  <c r="BS112" i="10"/>
  <c r="BR112" i="10"/>
  <c r="BS111" i="10"/>
  <c r="BR111" i="10"/>
  <c r="BS110" i="10"/>
  <c r="BR110" i="10"/>
  <c r="BS109" i="10"/>
  <c r="BR109" i="10"/>
  <c r="BS108" i="10"/>
  <c r="BR108" i="10"/>
  <c r="BS107" i="10"/>
  <c r="BR107" i="10"/>
  <c r="BS106" i="10"/>
  <c r="BR106" i="10"/>
  <c r="BS105" i="10"/>
  <c r="BR105" i="10"/>
  <c r="BS104" i="10"/>
  <c r="BR104" i="10"/>
  <c r="BS103" i="10"/>
  <c r="BR103" i="10"/>
  <c r="BS102" i="10"/>
  <c r="BR102" i="10"/>
  <c r="BS101" i="10"/>
  <c r="BR101" i="10"/>
  <c r="BS100" i="10"/>
  <c r="BR100" i="10"/>
  <c r="BS99" i="10"/>
  <c r="BR99" i="10"/>
  <c r="BS98" i="10"/>
  <c r="BR98" i="10"/>
  <c r="BS97" i="10"/>
  <c r="BR97" i="10"/>
  <c r="BS96" i="10"/>
  <c r="BR96" i="10"/>
  <c r="BS95" i="10"/>
  <c r="BR95" i="10"/>
  <c r="BS94" i="10"/>
  <c r="BR94" i="10"/>
  <c r="BS93" i="10"/>
  <c r="BR93" i="10"/>
  <c r="BS92" i="10"/>
  <c r="BR92" i="10"/>
  <c r="BS91" i="10"/>
  <c r="BR91" i="10"/>
  <c r="BS90" i="10"/>
  <c r="BR90" i="10"/>
  <c r="BS89" i="10"/>
  <c r="BR89" i="10"/>
  <c r="BS88" i="10"/>
  <c r="BR88" i="10"/>
  <c r="BS87" i="10"/>
  <c r="BR87" i="10"/>
  <c r="BS86" i="10"/>
  <c r="BR86" i="10"/>
  <c r="BS85" i="10"/>
  <c r="BR85" i="10"/>
  <c r="BS84" i="10"/>
  <c r="BR84" i="10"/>
  <c r="BS83" i="10"/>
  <c r="BR83" i="10"/>
  <c r="BS82" i="10"/>
  <c r="BR82" i="10"/>
  <c r="BS81" i="10"/>
  <c r="BR81" i="10"/>
  <c r="BS80" i="10"/>
  <c r="BR80" i="10"/>
  <c r="BS79" i="10"/>
  <c r="BR79" i="10"/>
  <c r="BS78" i="10"/>
  <c r="BR78" i="10"/>
  <c r="BS77" i="10"/>
  <c r="BR77" i="10"/>
  <c r="BS76" i="10"/>
  <c r="BR76" i="10"/>
  <c r="BS75" i="10"/>
  <c r="BR75" i="10"/>
  <c r="BS74" i="10"/>
  <c r="BR74" i="10"/>
  <c r="BS73" i="10"/>
  <c r="BR73" i="10"/>
  <c r="BS72" i="10"/>
  <c r="BR72" i="10"/>
  <c r="BS71" i="10"/>
  <c r="BR71" i="10"/>
  <c r="BS70" i="10"/>
  <c r="BR70" i="10"/>
  <c r="BS69" i="10"/>
  <c r="BR69" i="10"/>
  <c r="BS68" i="10"/>
  <c r="BR68" i="10"/>
  <c r="BS67" i="10"/>
  <c r="BR67" i="10"/>
  <c r="BS66" i="10"/>
  <c r="BR66" i="10"/>
  <c r="BS65" i="10"/>
  <c r="BR65" i="10"/>
  <c r="BS64" i="10"/>
  <c r="BR64" i="10"/>
  <c r="BS63" i="10"/>
  <c r="BR63" i="10"/>
  <c r="BS62" i="10"/>
  <c r="BR62" i="10"/>
  <c r="BS61" i="10"/>
  <c r="BR61" i="10"/>
  <c r="BS60" i="10"/>
  <c r="BR60" i="10"/>
  <c r="BS59" i="10"/>
  <c r="BR59" i="10"/>
  <c r="BS58" i="10"/>
  <c r="BR58" i="10"/>
  <c r="BS57" i="10"/>
  <c r="BR57" i="10"/>
  <c r="BS56" i="10"/>
  <c r="BR56" i="10"/>
  <c r="BS55" i="10"/>
  <c r="BR55" i="10"/>
  <c r="BS54" i="10"/>
  <c r="BR54" i="10"/>
  <c r="BS53" i="10"/>
  <c r="BR53" i="10"/>
  <c r="BS52" i="10"/>
  <c r="BR52" i="10"/>
  <c r="BS51" i="10"/>
  <c r="BR51" i="10"/>
  <c r="BS50" i="10"/>
  <c r="BR50" i="10"/>
  <c r="BS49" i="10"/>
  <c r="BR49" i="10"/>
  <c r="BS48" i="10"/>
  <c r="BR48" i="10"/>
  <c r="BS47" i="10"/>
  <c r="BR47" i="10"/>
  <c r="BS46" i="10"/>
  <c r="BR46" i="10"/>
  <c r="BS45" i="10"/>
  <c r="BR45" i="10"/>
  <c r="BS44" i="10"/>
  <c r="BR44" i="10"/>
  <c r="BS43" i="10"/>
  <c r="BR43" i="10"/>
  <c r="BS42" i="10"/>
  <c r="BR42" i="10"/>
  <c r="BS41" i="10"/>
  <c r="BR41" i="10"/>
  <c r="BS40" i="10"/>
  <c r="BR40" i="10"/>
  <c r="BS39" i="10"/>
  <c r="BR39" i="10"/>
  <c r="BS38" i="10"/>
  <c r="BR38" i="10"/>
  <c r="BS37" i="10"/>
  <c r="BR37" i="10"/>
  <c r="BS36" i="10"/>
  <c r="BR36" i="10"/>
  <c r="BS35" i="10"/>
  <c r="BR35" i="10"/>
  <c r="BS34" i="10"/>
  <c r="BR34" i="10"/>
  <c r="BS33" i="10"/>
  <c r="BR33" i="10"/>
  <c r="BS32" i="10"/>
  <c r="BR32" i="10"/>
  <c r="BS31" i="10"/>
  <c r="BR31" i="10"/>
  <c r="BS30" i="10"/>
  <c r="BR30" i="10"/>
  <c r="BS29" i="10"/>
  <c r="BR29" i="10"/>
  <c r="BS28" i="10"/>
  <c r="BR28" i="10"/>
  <c r="BS27" i="10"/>
  <c r="BR27" i="10"/>
  <c r="BS26" i="10"/>
  <c r="BR26" i="10"/>
  <c r="BS25" i="10"/>
  <c r="BR25" i="10"/>
  <c r="BS24" i="10"/>
  <c r="BR24" i="10"/>
  <c r="BS23" i="10"/>
  <c r="BR23" i="10"/>
  <c r="BS22" i="10"/>
  <c r="BR22" i="10"/>
  <c r="BS21" i="10"/>
  <c r="BR21" i="10"/>
  <c r="BS20" i="10"/>
  <c r="BR20" i="10"/>
  <c r="BS19" i="10"/>
  <c r="BR19" i="10"/>
  <c r="BS18" i="10"/>
  <c r="BR18" i="10"/>
  <c r="BS17" i="10"/>
  <c r="BR17" i="10"/>
  <c r="BS16" i="10"/>
  <c r="BR16" i="10"/>
  <c r="BS15" i="10"/>
  <c r="BR15" i="10"/>
  <c r="BS14" i="10"/>
  <c r="BR14" i="10"/>
  <c r="BS13" i="10"/>
  <c r="BR13" i="10"/>
  <c r="BS12" i="10"/>
  <c r="BR12" i="10"/>
  <c r="BS11" i="10"/>
  <c r="BR11" i="10"/>
  <c r="BS10" i="10"/>
  <c r="BR10" i="10"/>
  <c r="BS9" i="10"/>
  <c r="BR9" i="10"/>
  <c r="BS8" i="10"/>
  <c r="BR8" i="10"/>
  <c r="BS7" i="10"/>
  <c r="BR7" i="10"/>
  <c r="BS6" i="10"/>
  <c r="BR6" i="10"/>
  <c r="BP470" i="10"/>
  <c r="BO470" i="10"/>
  <c r="BP469" i="10"/>
  <c r="BO469" i="10"/>
  <c r="BP468" i="10"/>
  <c r="BO468" i="10"/>
  <c r="BP467" i="10"/>
  <c r="BO467" i="10"/>
  <c r="BP466" i="10"/>
  <c r="BO466" i="10"/>
  <c r="BP465" i="10"/>
  <c r="BO465" i="10"/>
  <c r="BP464" i="10"/>
  <c r="BO464" i="10"/>
  <c r="BP463" i="10"/>
  <c r="BO463" i="10"/>
  <c r="BP462" i="10"/>
  <c r="BO462" i="10"/>
  <c r="BP461" i="10"/>
  <c r="BO461" i="10"/>
  <c r="BP460" i="10"/>
  <c r="BO460" i="10"/>
  <c r="BP459" i="10"/>
  <c r="BO459" i="10"/>
  <c r="BP458" i="10"/>
  <c r="BO458" i="10"/>
  <c r="BP457" i="10"/>
  <c r="BO457" i="10"/>
  <c r="BP456" i="10"/>
  <c r="BO456" i="10"/>
  <c r="BP455" i="10"/>
  <c r="BO455" i="10"/>
  <c r="BP454" i="10"/>
  <c r="BO454" i="10"/>
  <c r="BP453" i="10"/>
  <c r="BO453" i="10"/>
  <c r="BP452" i="10"/>
  <c r="BO452" i="10"/>
  <c r="BP451" i="10"/>
  <c r="BO451" i="10"/>
  <c r="BP450" i="10"/>
  <c r="BO450" i="10"/>
  <c r="BP449" i="10"/>
  <c r="BO449" i="10"/>
  <c r="BP448" i="10"/>
  <c r="BO448" i="10"/>
  <c r="BP447" i="10"/>
  <c r="BO447" i="10"/>
  <c r="BP446" i="10"/>
  <c r="BO446" i="10"/>
  <c r="BP445" i="10"/>
  <c r="BO445" i="10"/>
  <c r="BP444" i="10"/>
  <c r="BO444" i="10"/>
  <c r="BP443" i="10"/>
  <c r="BO443" i="10"/>
  <c r="BP442" i="10"/>
  <c r="BO442" i="10"/>
  <c r="BP441" i="10"/>
  <c r="BO441" i="10"/>
  <c r="BP440" i="10"/>
  <c r="BO440" i="10"/>
  <c r="BP439" i="10"/>
  <c r="BO439" i="10"/>
  <c r="BP438" i="10"/>
  <c r="BO438" i="10"/>
  <c r="BP437" i="10"/>
  <c r="BO437" i="10"/>
  <c r="BP436" i="10"/>
  <c r="BO436" i="10"/>
  <c r="BP435" i="10"/>
  <c r="BO435" i="10"/>
  <c r="BP434" i="10"/>
  <c r="BO434" i="10"/>
  <c r="BP433" i="10"/>
  <c r="BO433" i="10"/>
  <c r="BP432" i="10"/>
  <c r="BO432" i="10"/>
  <c r="BP431" i="10"/>
  <c r="BO431" i="10"/>
  <c r="BP430" i="10"/>
  <c r="BO430" i="10"/>
  <c r="BP429" i="10"/>
  <c r="BO429" i="10"/>
  <c r="BP428" i="10"/>
  <c r="BO428" i="10"/>
  <c r="BP427" i="10"/>
  <c r="BO427" i="10"/>
  <c r="BP426" i="10"/>
  <c r="BO426" i="10"/>
  <c r="BP425" i="10"/>
  <c r="BO425" i="10"/>
  <c r="BP424" i="10"/>
  <c r="BO424" i="10"/>
  <c r="BP423" i="10"/>
  <c r="BO423" i="10"/>
  <c r="BP422" i="10"/>
  <c r="BO422" i="10"/>
  <c r="BP421" i="10"/>
  <c r="BO421" i="10"/>
  <c r="BP420" i="10"/>
  <c r="BO420" i="10"/>
  <c r="BP419" i="10"/>
  <c r="BO419" i="10"/>
  <c r="BP418" i="10"/>
  <c r="BO418" i="10"/>
  <c r="BP417" i="10"/>
  <c r="BO417" i="10"/>
  <c r="BP416" i="10"/>
  <c r="BO416" i="10"/>
  <c r="BP415" i="10"/>
  <c r="BO415" i="10"/>
  <c r="BP414" i="10"/>
  <c r="BO414" i="10"/>
  <c r="BP413" i="10"/>
  <c r="BO413" i="10"/>
  <c r="BP412" i="10"/>
  <c r="BO412" i="10"/>
  <c r="BP411" i="10"/>
  <c r="BO411" i="10"/>
  <c r="BP410" i="10"/>
  <c r="BO410" i="10"/>
  <c r="BP409" i="10"/>
  <c r="BO409" i="10"/>
  <c r="BP408" i="10"/>
  <c r="BO408" i="10"/>
  <c r="BP407" i="10"/>
  <c r="BO407" i="10"/>
  <c r="BP406" i="10"/>
  <c r="BO406" i="10"/>
  <c r="BP405" i="10"/>
  <c r="BO405" i="10"/>
  <c r="BP404" i="10"/>
  <c r="BO404" i="10"/>
  <c r="BP403" i="10"/>
  <c r="BO403" i="10"/>
  <c r="BP402" i="10"/>
  <c r="BO402" i="10"/>
  <c r="BP401" i="10"/>
  <c r="BO401" i="10"/>
  <c r="BP400" i="10"/>
  <c r="BO400" i="10"/>
  <c r="BP399" i="10"/>
  <c r="BO399" i="10"/>
  <c r="BP398" i="10"/>
  <c r="BO398" i="10"/>
  <c r="BP397" i="10"/>
  <c r="BO397" i="10"/>
  <c r="BP396" i="10"/>
  <c r="BO396" i="10"/>
  <c r="BP395" i="10"/>
  <c r="BO395" i="10"/>
  <c r="BP394" i="10"/>
  <c r="BO394" i="10"/>
  <c r="BP393" i="10"/>
  <c r="BO393" i="10"/>
  <c r="BP392" i="10"/>
  <c r="BO392" i="10"/>
  <c r="BP391" i="10"/>
  <c r="BO391" i="10"/>
  <c r="BP390" i="10"/>
  <c r="BO390" i="10"/>
  <c r="BP389" i="10"/>
  <c r="BO389" i="10"/>
  <c r="BP388" i="10"/>
  <c r="BO388" i="10"/>
  <c r="BP387" i="10"/>
  <c r="BO387" i="10"/>
  <c r="BP386" i="10"/>
  <c r="BO386" i="10"/>
  <c r="BP385" i="10"/>
  <c r="BO385" i="10"/>
  <c r="BP384" i="10"/>
  <c r="BO384" i="10"/>
  <c r="BP383" i="10"/>
  <c r="BO383" i="10"/>
  <c r="BP382" i="10"/>
  <c r="BO382" i="10"/>
  <c r="BP381" i="10"/>
  <c r="BO381" i="10"/>
  <c r="BP380" i="10"/>
  <c r="BO380" i="10"/>
  <c r="BP379" i="10"/>
  <c r="BO379" i="10"/>
  <c r="BP378" i="10"/>
  <c r="BO378" i="10"/>
  <c r="BP377" i="10"/>
  <c r="BO377" i="10"/>
  <c r="BP376" i="10"/>
  <c r="BO376" i="10"/>
  <c r="BP375" i="10"/>
  <c r="BO375" i="10"/>
  <c r="BP374" i="10"/>
  <c r="BO374" i="10"/>
  <c r="BP373" i="10"/>
  <c r="BO373" i="10"/>
  <c r="BP372" i="10"/>
  <c r="BO372" i="10"/>
  <c r="BP371" i="10"/>
  <c r="BO371" i="10"/>
  <c r="BP370" i="10"/>
  <c r="BO370" i="10"/>
  <c r="BP369" i="10"/>
  <c r="BO369" i="10"/>
  <c r="BP368" i="10"/>
  <c r="BO368" i="10"/>
  <c r="BP367" i="10"/>
  <c r="BO367" i="10"/>
  <c r="BP366" i="10"/>
  <c r="BO366" i="10"/>
  <c r="BP365" i="10"/>
  <c r="BO365" i="10"/>
  <c r="BP364" i="10"/>
  <c r="BO364" i="10"/>
  <c r="BP363" i="10"/>
  <c r="BO363" i="10"/>
  <c r="BP362" i="10"/>
  <c r="BO362" i="10"/>
  <c r="BP361" i="10"/>
  <c r="BO361" i="10"/>
  <c r="BP360" i="10"/>
  <c r="BO360" i="10"/>
  <c r="BP359" i="10"/>
  <c r="BO359" i="10"/>
  <c r="BP358" i="10"/>
  <c r="BO358" i="10"/>
  <c r="BP357" i="10"/>
  <c r="BO357" i="10"/>
  <c r="BP356" i="10"/>
  <c r="BO356" i="10"/>
  <c r="BP355" i="10"/>
  <c r="BO355" i="10"/>
  <c r="BP354" i="10"/>
  <c r="BO354" i="10"/>
  <c r="BP353" i="10"/>
  <c r="BO353" i="10"/>
  <c r="BP352" i="10"/>
  <c r="BO352" i="10"/>
  <c r="BP351" i="10"/>
  <c r="BO351" i="10"/>
  <c r="BP350" i="10"/>
  <c r="BO350" i="10"/>
  <c r="BP349" i="10"/>
  <c r="BO349" i="10"/>
  <c r="BP348" i="10"/>
  <c r="BO348" i="10"/>
  <c r="BP347" i="10"/>
  <c r="BO347" i="10"/>
  <c r="BP346" i="10"/>
  <c r="BO346" i="10"/>
  <c r="BP345" i="10"/>
  <c r="BO345" i="10"/>
  <c r="BP344" i="10"/>
  <c r="BO344" i="10"/>
  <c r="BP343" i="10"/>
  <c r="BO343" i="10"/>
  <c r="BP342" i="10"/>
  <c r="BO342" i="10"/>
  <c r="BP341" i="10"/>
  <c r="BO341" i="10"/>
  <c r="BP340" i="10"/>
  <c r="BO340" i="10"/>
  <c r="BP339" i="10"/>
  <c r="BO339" i="10"/>
  <c r="BP338" i="10"/>
  <c r="BO338" i="10"/>
  <c r="BP337" i="10"/>
  <c r="BO337" i="10"/>
  <c r="BP336" i="10"/>
  <c r="BO336" i="10"/>
  <c r="BP335" i="10"/>
  <c r="BO335" i="10"/>
  <c r="BP334" i="10"/>
  <c r="BO334" i="10"/>
  <c r="BP333" i="10"/>
  <c r="BO333" i="10"/>
  <c r="BP332" i="10"/>
  <c r="BO332" i="10"/>
  <c r="BP331" i="10"/>
  <c r="BO331" i="10"/>
  <c r="BP330" i="10"/>
  <c r="BO330" i="10"/>
  <c r="BP329" i="10"/>
  <c r="BO329" i="10"/>
  <c r="BP328" i="10"/>
  <c r="BO328" i="10"/>
  <c r="BP327" i="10"/>
  <c r="BO327" i="10"/>
  <c r="BP326" i="10"/>
  <c r="BO326" i="10"/>
  <c r="BP325" i="10"/>
  <c r="BO325" i="10"/>
  <c r="BP324" i="10"/>
  <c r="BO324" i="10"/>
  <c r="BP323" i="10"/>
  <c r="BO323" i="10"/>
  <c r="BP322" i="10"/>
  <c r="BO322" i="10"/>
  <c r="BP321" i="10"/>
  <c r="BO321" i="10"/>
  <c r="BP320" i="10"/>
  <c r="BO320" i="10"/>
  <c r="BP319" i="10"/>
  <c r="BO319" i="10"/>
  <c r="BP318" i="10"/>
  <c r="BO318" i="10"/>
  <c r="BP317" i="10"/>
  <c r="BO317" i="10"/>
  <c r="BP316" i="10"/>
  <c r="BO316" i="10"/>
  <c r="BP315" i="10"/>
  <c r="BO315" i="10"/>
  <c r="BP314" i="10"/>
  <c r="BO314" i="10"/>
  <c r="BP313" i="10"/>
  <c r="BO313" i="10"/>
  <c r="BP312" i="10"/>
  <c r="BO312" i="10"/>
  <c r="BP311" i="10"/>
  <c r="BO311" i="10"/>
  <c r="BP310" i="10"/>
  <c r="BO310" i="10"/>
  <c r="BP309" i="10"/>
  <c r="BO309" i="10"/>
  <c r="BP308" i="10"/>
  <c r="BO308" i="10"/>
  <c r="BP307" i="10"/>
  <c r="BO307" i="10"/>
  <c r="BP306" i="10"/>
  <c r="BO306" i="10"/>
  <c r="BP305" i="10"/>
  <c r="BO305" i="10"/>
  <c r="BP304" i="10"/>
  <c r="BO304" i="10"/>
  <c r="BP303" i="10"/>
  <c r="BO303" i="10"/>
  <c r="BP302" i="10"/>
  <c r="BO302" i="10"/>
  <c r="BP301" i="10"/>
  <c r="BO301" i="10"/>
  <c r="BP300" i="10"/>
  <c r="BO300" i="10"/>
  <c r="BP299" i="10"/>
  <c r="BO299" i="10"/>
  <c r="BP298" i="10"/>
  <c r="BO298" i="10"/>
  <c r="BP297" i="10"/>
  <c r="BO297" i="10"/>
  <c r="BP296" i="10"/>
  <c r="BO296" i="10"/>
  <c r="BP295" i="10"/>
  <c r="BO295" i="10"/>
  <c r="BP294" i="10"/>
  <c r="BO294" i="10"/>
  <c r="BP293" i="10"/>
  <c r="BO293" i="10"/>
  <c r="BP292" i="10"/>
  <c r="BO292" i="10"/>
  <c r="BP291" i="10"/>
  <c r="BO291" i="10"/>
  <c r="BP290" i="10"/>
  <c r="BO290" i="10"/>
  <c r="BP289" i="10"/>
  <c r="BO289" i="10"/>
  <c r="BP288" i="10"/>
  <c r="BO288" i="10"/>
  <c r="BP287" i="10"/>
  <c r="BO287" i="10"/>
  <c r="BP286" i="10"/>
  <c r="BO286" i="10"/>
  <c r="BP285" i="10"/>
  <c r="BO285" i="10"/>
  <c r="BP284" i="10"/>
  <c r="BO284" i="10"/>
  <c r="BP283" i="10"/>
  <c r="BO283" i="10"/>
  <c r="BP282" i="10"/>
  <c r="BO282" i="10"/>
  <c r="BP281" i="10"/>
  <c r="BO281" i="10"/>
  <c r="BP280" i="10"/>
  <c r="BO280" i="10"/>
  <c r="BP279" i="10"/>
  <c r="BO279" i="10"/>
  <c r="BP278" i="10"/>
  <c r="BO278" i="10"/>
  <c r="BP277" i="10"/>
  <c r="BO277" i="10"/>
  <c r="BP276" i="10"/>
  <c r="BO276" i="10"/>
  <c r="BP275" i="10"/>
  <c r="BO275" i="10"/>
  <c r="BP274" i="10"/>
  <c r="BO274" i="10"/>
  <c r="BP273" i="10"/>
  <c r="BO273" i="10"/>
  <c r="BP272" i="10"/>
  <c r="BO272" i="10"/>
  <c r="BP271" i="10"/>
  <c r="BO271" i="10"/>
  <c r="BP270" i="10"/>
  <c r="BO270" i="10"/>
  <c r="BP269" i="10"/>
  <c r="BO269" i="10"/>
  <c r="BP268" i="10"/>
  <c r="BO268" i="10"/>
  <c r="BP267" i="10"/>
  <c r="BO267" i="10"/>
  <c r="BP266" i="10"/>
  <c r="BO266" i="10"/>
  <c r="BP265" i="10"/>
  <c r="BO265" i="10"/>
  <c r="BP264" i="10"/>
  <c r="BO264" i="10"/>
  <c r="BP263" i="10"/>
  <c r="BO263" i="10"/>
  <c r="BP262" i="10"/>
  <c r="BO262" i="10"/>
  <c r="BP261" i="10"/>
  <c r="BO261" i="10"/>
  <c r="BP260" i="10"/>
  <c r="BO260" i="10"/>
  <c r="BP259" i="10"/>
  <c r="BO259" i="10"/>
  <c r="BP258" i="10"/>
  <c r="BO258" i="10"/>
  <c r="BP257" i="10"/>
  <c r="BO257" i="10"/>
  <c r="BP256" i="10"/>
  <c r="BO256" i="10"/>
  <c r="BP255" i="10"/>
  <c r="BO255" i="10"/>
  <c r="BP254" i="10"/>
  <c r="BO254" i="10"/>
  <c r="BP253" i="10"/>
  <c r="BO253" i="10"/>
  <c r="BP252" i="10"/>
  <c r="BO252" i="10"/>
  <c r="BP251" i="10"/>
  <c r="BO251" i="10"/>
  <c r="BP250" i="10"/>
  <c r="BO250" i="10"/>
  <c r="BP249" i="10"/>
  <c r="BO249" i="10"/>
  <c r="BP248" i="10"/>
  <c r="BO248" i="10"/>
  <c r="BP247" i="10"/>
  <c r="BO247" i="10"/>
  <c r="BP246" i="10"/>
  <c r="BO246" i="10"/>
  <c r="BP245" i="10"/>
  <c r="BO245" i="10"/>
  <c r="BP244" i="10"/>
  <c r="BO244" i="10"/>
  <c r="BP243" i="10"/>
  <c r="BO243" i="10"/>
  <c r="BP242" i="10"/>
  <c r="BO242" i="10"/>
  <c r="BP241" i="10"/>
  <c r="BO241" i="10"/>
  <c r="BP240" i="10"/>
  <c r="BO240" i="10"/>
  <c r="BP239" i="10"/>
  <c r="BO239" i="10"/>
  <c r="BP238" i="10"/>
  <c r="BO238" i="10"/>
  <c r="BP237" i="10"/>
  <c r="BO237" i="10"/>
  <c r="BP236" i="10"/>
  <c r="BO236" i="10"/>
  <c r="BP235" i="10"/>
  <c r="BO235" i="10"/>
  <c r="BP234" i="10"/>
  <c r="BO234" i="10"/>
  <c r="BP233" i="10"/>
  <c r="BO233" i="10"/>
  <c r="BP232" i="10"/>
  <c r="BO232" i="10"/>
  <c r="BP231" i="10"/>
  <c r="BO231" i="10"/>
  <c r="BP230" i="10"/>
  <c r="BO230" i="10"/>
  <c r="BP229" i="10"/>
  <c r="BO229" i="10"/>
  <c r="BP228" i="10"/>
  <c r="BO228" i="10"/>
  <c r="BP227" i="10"/>
  <c r="BO227" i="10"/>
  <c r="BP226" i="10"/>
  <c r="BO226" i="10"/>
  <c r="BP225" i="10"/>
  <c r="BO225" i="10"/>
  <c r="BP224" i="10"/>
  <c r="BO224" i="10"/>
  <c r="BP223" i="10"/>
  <c r="BO223" i="10"/>
  <c r="BP222" i="10"/>
  <c r="BO222" i="10"/>
  <c r="BP221" i="10"/>
  <c r="BO221" i="10"/>
  <c r="BP220" i="10"/>
  <c r="BO220" i="10"/>
  <c r="BP219" i="10"/>
  <c r="BO219" i="10"/>
  <c r="BP218" i="10"/>
  <c r="BO218" i="10"/>
  <c r="BP217" i="10"/>
  <c r="BO217" i="10"/>
  <c r="BP216" i="10"/>
  <c r="BO216" i="10"/>
  <c r="BP215" i="10"/>
  <c r="BO215" i="10"/>
  <c r="BP214" i="10"/>
  <c r="BO214" i="10"/>
  <c r="BP213" i="10"/>
  <c r="BO213" i="10"/>
  <c r="BP212" i="10"/>
  <c r="BO212" i="10"/>
  <c r="BP211" i="10"/>
  <c r="BO211" i="10"/>
  <c r="BP210" i="10"/>
  <c r="BO210" i="10"/>
  <c r="BP209" i="10"/>
  <c r="BO209" i="10"/>
  <c r="BP208" i="10"/>
  <c r="BO208" i="10"/>
  <c r="BP207" i="10"/>
  <c r="BO207" i="10"/>
  <c r="BP206" i="10"/>
  <c r="BO206" i="10"/>
  <c r="BP205" i="10"/>
  <c r="BO205" i="10"/>
  <c r="BP204" i="10"/>
  <c r="BO204" i="10"/>
  <c r="BP203" i="10"/>
  <c r="BO203" i="10"/>
  <c r="BP202" i="10"/>
  <c r="BO202" i="10"/>
  <c r="BP201" i="10"/>
  <c r="BO201" i="10"/>
  <c r="BP200" i="10"/>
  <c r="BO200" i="10"/>
  <c r="BP199" i="10"/>
  <c r="BO199" i="10"/>
  <c r="BP198" i="10"/>
  <c r="BO198" i="10"/>
  <c r="BP197" i="10"/>
  <c r="BO197" i="10"/>
  <c r="BP196" i="10"/>
  <c r="BO196" i="10"/>
  <c r="BP195" i="10"/>
  <c r="BO195" i="10"/>
  <c r="BP194" i="10"/>
  <c r="BO194" i="10"/>
  <c r="BP193" i="10"/>
  <c r="BO193" i="10"/>
  <c r="BP192" i="10"/>
  <c r="BO192" i="10"/>
  <c r="BP191" i="10"/>
  <c r="BO191" i="10"/>
  <c r="BP190" i="10"/>
  <c r="BO190" i="10"/>
  <c r="BP189" i="10"/>
  <c r="BO189" i="10"/>
  <c r="BP188" i="10"/>
  <c r="BO188" i="10"/>
  <c r="BP187" i="10"/>
  <c r="BO187" i="10"/>
  <c r="BP186" i="10"/>
  <c r="BO186" i="10"/>
  <c r="BP185" i="10"/>
  <c r="BO185" i="10"/>
  <c r="BP184" i="10"/>
  <c r="BO184" i="10"/>
  <c r="BP183" i="10"/>
  <c r="BO183" i="10"/>
  <c r="BP182" i="10"/>
  <c r="BO182" i="10"/>
  <c r="BP181" i="10"/>
  <c r="BO181" i="10"/>
  <c r="BP180" i="10"/>
  <c r="BO180" i="10"/>
  <c r="BP179" i="10"/>
  <c r="BO179" i="10"/>
  <c r="BP178" i="10"/>
  <c r="BO178" i="10"/>
  <c r="BP177" i="10"/>
  <c r="BO177" i="10"/>
  <c r="BP176" i="10"/>
  <c r="BO176" i="10"/>
  <c r="BP175" i="10"/>
  <c r="BO175" i="10"/>
  <c r="BP174" i="10"/>
  <c r="BO174" i="10"/>
  <c r="BP173" i="10"/>
  <c r="BO173" i="10"/>
  <c r="BP172" i="10"/>
  <c r="BO172" i="10"/>
  <c r="BP171" i="10"/>
  <c r="BO171" i="10"/>
  <c r="BP170" i="10"/>
  <c r="BO170" i="10"/>
  <c r="BP169" i="10"/>
  <c r="BO169" i="10"/>
  <c r="BP168" i="10"/>
  <c r="BO168" i="10"/>
  <c r="BP167" i="10"/>
  <c r="BO167" i="10"/>
  <c r="BP166" i="10"/>
  <c r="BO166" i="10"/>
  <c r="BP165" i="10"/>
  <c r="BO165" i="10"/>
  <c r="BP164" i="10"/>
  <c r="BO164" i="10"/>
  <c r="BP163" i="10"/>
  <c r="BO163" i="10"/>
  <c r="BP162" i="10"/>
  <c r="BO162" i="10"/>
  <c r="BP161" i="10"/>
  <c r="BO161" i="10"/>
  <c r="BP160" i="10"/>
  <c r="BO160" i="10"/>
  <c r="BP159" i="10"/>
  <c r="BO159" i="10"/>
  <c r="BP158" i="10"/>
  <c r="BO158" i="10"/>
  <c r="BP157" i="10"/>
  <c r="BO157" i="10"/>
  <c r="BP156" i="10"/>
  <c r="BO156" i="10"/>
  <c r="BP155" i="10"/>
  <c r="BO155" i="10"/>
  <c r="BP154" i="10"/>
  <c r="BO154" i="10"/>
  <c r="BP153" i="10"/>
  <c r="BO153" i="10"/>
  <c r="BP152" i="10"/>
  <c r="BO152" i="10"/>
  <c r="BP151" i="10"/>
  <c r="BO151" i="10"/>
  <c r="BP150" i="10"/>
  <c r="BO150" i="10"/>
  <c r="BP149" i="10"/>
  <c r="BO149" i="10"/>
  <c r="BP148" i="10"/>
  <c r="BO148" i="10"/>
  <c r="BP147" i="10"/>
  <c r="BO147" i="10"/>
  <c r="BP146" i="10"/>
  <c r="BO146" i="10"/>
  <c r="BP145" i="10"/>
  <c r="BO145" i="10"/>
  <c r="BP144" i="10"/>
  <c r="BO144" i="10"/>
  <c r="BP143" i="10"/>
  <c r="BO143" i="10"/>
  <c r="BP142" i="10"/>
  <c r="BO142" i="10"/>
  <c r="BP141" i="10"/>
  <c r="BO141" i="10"/>
  <c r="BP140" i="10"/>
  <c r="BO140" i="10"/>
  <c r="BP139" i="10"/>
  <c r="BO139" i="10"/>
  <c r="BP138" i="10"/>
  <c r="BO138" i="10"/>
  <c r="BP137" i="10"/>
  <c r="BO137" i="10"/>
  <c r="BP136" i="10"/>
  <c r="BO136" i="10"/>
  <c r="BP135" i="10"/>
  <c r="BO135" i="10"/>
  <c r="BP134" i="10"/>
  <c r="BO134" i="10"/>
  <c r="BP133" i="10"/>
  <c r="BO133" i="10"/>
  <c r="BP132" i="10"/>
  <c r="BO132" i="10"/>
  <c r="BP131" i="10"/>
  <c r="BO131" i="10"/>
  <c r="BP130" i="10"/>
  <c r="BO130" i="10"/>
  <c r="BP129" i="10"/>
  <c r="BO129" i="10"/>
  <c r="BP128" i="10"/>
  <c r="BO128" i="10"/>
  <c r="BP127" i="10"/>
  <c r="BO127" i="10"/>
  <c r="BP126" i="10"/>
  <c r="BO126" i="10"/>
  <c r="BP125" i="10"/>
  <c r="BO125" i="10"/>
  <c r="BP124" i="10"/>
  <c r="BO124" i="10"/>
  <c r="BP123" i="10"/>
  <c r="BO123" i="10"/>
  <c r="BP122" i="10"/>
  <c r="BO122" i="10"/>
  <c r="BP121" i="10"/>
  <c r="BO121" i="10"/>
  <c r="BP120" i="10"/>
  <c r="BO120" i="10"/>
  <c r="BP119" i="10"/>
  <c r="BO119" i="10"/>
  <c r="BP118" i="10"/>
  <c r="BO118" i="10"/>
  <c r="BP117" i="10"/>
  <c r="BO117" i="10"/>
  <c r="BP116" i="10"/>
  <c r="BO116" i="10"/>
  <c r="BP115" i="10"/>
  <c r="BO115" i="10"/>
  <c r="BP114" i="10"/>
  <c r="BO114" i="10"/>
  <c r="BP113" i="10"/>
  <c r="BO113" i="10"/>
  <c r="BP112" i="10"/>
  <c r="BO112" i="10"/>
  <c r="BP111" i="10"/>
  <c r="BO111" i="10"/>
  <c r="BP110" i="10"/>
  <c r="BO110" i="10"/>
  <c r="BP109" i="10"/>
  <c r="BO109" i="10"/>
  <c r="BP108" i="10"/>
  <c r="BO108" i="10"/>
  <c r="BP107" i="10"/>
  <c r="BO107" i="10"/>
  <c r="BP106" i="10"/>
  <c r="BO106" i="10"/>
  <c r="BP105" i="10"/>
  <c r="BO105" i="10"/>
  <c r="BP104" i="10"/>
  <c r="BO104" i="10"/>
  <c r="BP103" i="10"/>
  <c r="BO103" i="10"/>
  <c r="BP102" i="10"/>
  <c r="BO102" i="10"/>
  <c r="BP101" i="10"/>
  <c r="BO101" i="10"/>
  <c r="BP100" i="10"/>
  <c r="BO100" i="10"/>
  <c r="BP99" i="10"/>
  <c r="BO99" i="10"/>
  <c r="BP98" i="10"/>
  <c r="BO98" i="10"/>
  <c r="BP97" i="10"/>
  <c r="BO97" i="10"/>
  <c r="BP96" i="10"/>
  <c r="BO96" i="10"/>
  <c r="BP95" i="10"/>
  <c r="BO95" i="10"/>
  <c r="BP94" i="10"/>
  <c r="BO94" i="10"/>
  <c r="BP93" i="10"/>
  <c r="BO93" i="10"/>
  <c r="BP92" i="10"/>
  <c r="BO92" i="10"/>
  <c r="BP91" i="10"/>
  <c r="BO91" i="10"/>
  <c r="BP90" i="10"/>
  <c r="BO90" i="10"/>
  <c r="BP89" i="10"/>
  <c r="BO89" i="10"/>
  <c r="BP88" i="10"/>
  <c r="BO88" i="10"/>
  <c r="BP87" i="10"/>
  <c r="BO87" i="10"/>
  <c r="BP86" i="10"/>
  <c r="BO86" i="10"/>
  <c r="BP85" i="10"/>
  <c r="BO85" i="10"/>
  <c r="BP84" i="10"/>
  <c r="BO84" i="10"/>
  <c r="BP83" i="10"/>
  <c r="BO83" i="10"/>
  <c r="BP82" i="10"/>
  <c r="BO82" i="10"/>
  <c r="BP81" i="10"/>
  <c r="BO81" i="10"/>
  <c r="BP80" i="10"/>
  <c r="BO80" i="10"/>
  <c r="BP79" i="10"/>
  <c r="BO79" i="10"/>
  <c r="BP78" i="10"/>
  <c r="BO78" i="10"/>
  <c r="BP77" i="10"/>
  <c r="BO77" i="10"/>
  <c r="BP76" i="10"/>
  <c r="BO76" i="10"/>
  <c r="BP75" i="10"/>
  <c r="BO75" i="10"/>
  <c r="BP74" i="10"/>
  <c r="BO74" i="10"/>
  <c r="BP73" i="10"/>
  <c r="BO73" i="10"/>
  <c r="BP72" i="10"/>
  <c r="BO72" i="10"/>
  <c r="BP71" i="10"/>
  <c r="BO71" i="10"/>
  <c r="BP70" i="10"/>
  <c r="BO70" i="10"/>
  <c r="BP69" i="10"/>
  <c r="BO69" i="10"/>
  <c r="BP68" i="10"/>
  <c r="BO68" i="10"/>
  <c r="BP67" i="10"/>
  <c r="BO67" i="10"/>
  <c r="BP66" i="10"/>
  <c r="BO66" i="10"/>
  <c r="BP65" i="10"/>
  <c r="BO65" i="10"/>
  <c r="BP64" i="10"/>
  <c r="BO64" i="10"/>
  <c r="BP63" i="10"/>
  <c r="BO63" i="10"/>
  <c r="BP62" i="10"/>
  <c r="BO62" i="10"/>
  <c r="BP61" i="10"/>
  <c r="BO61" i="10"/>
  <c r="BP60" i="10"/>
  <c r="BO60" i="10"/>
  <c r="BP59" i="10"/>
  <c r="BO59" i="10"/>
  <c r="BP58" i="10"/>
  <c r="BO58" i="10"/>
  <c r="BP57" i="10"/>
  <c r="BO57" i="10"/>
  <c r="BP56" i="10"/>
  <c r="BO56" i="10"/>
  <c r="BP55" i="10"/>
  <c r="BO55" i="10"/>
  <c r="BP54" i="10"/>
  <c r="BO54" i="10"/>
  <c r="BP53" i="10"/>
  <c r="BO53" i="10"/>
  <c r="BP52" i="10"/>
  <c r="BO52" i="10"/>
  <c r="BP51" i="10"/>
  <c r="BO51" i="10"/>
  <c r="BP50" i="10"/>
  <c r="BO50" i="10"/>
  <c r="BP49" i="10"/>
  <c r="BO49" i="10"/>
  <c r="BP48" i="10"/>
  <c r="BO48" i="10"/>
  <c r="BP47" i="10"/>
  <c r="BO47" i="10"/>
  <c r="BP46" i="10"/>
  <c r="BO46" i="10"/>
  <c r="BP45" i="10"/>
  <c r="BO45" i="10"/>
  <c r="BP44" i="10"/>
  <c r="BO44" i="10"/>
  <c r="BP43" i="10"/>
  <c r="BO43" i="10"/>
  <c r="BP42" i="10"/>
  <c r="BO42" i="10"/>
  <c r="BP41" i="10"/>
  <c r="BO41" i="10"/>
  <c r="BP40" i="10"/>
  <c r="BO40" i="10"/>
  <c r="BP39" i="10"/>
  <c r="BO39" i="10"/>
  <c r="BP38" i="10"/>
  <c r="BO38" i="10"/>
  <c r="BP37" i="10"/>
  <c r="BO37" i="10"/>
  <c r="BP36" i="10"/>
  <c r="BO36" i="10"/>
  <c r="BP35" i="10"/>
  <c r="BO35" i="10"/>
  <c r="BP34" i="10"/>
  <c r="BO34" i="10"/>
  <c r="BP33" i="10"/>
  <c r="BO33" i="10"/>
  <c r="BP32" i="10"/>
  <c r="BO32" i="10"/>
  <c r="BP31" i="10"/>
  <c r="BO31" i="10"/>
  <c r="BP30" i="10"/>
  <c r="BO30" i="10"/>
  <c r="BP29" i="10"/>
  <c r="BO29" i="10"/>
  <c r="BP28" i="10"/>
  <c r="BO28" i="10"/>
  <c r="BP27" i="10"/>
  <c r="BO27" i="10"/>
  <c r="BP26" i="10"/>
  <c r="BO26" i="10"/>
  <c r="BP25" i="10"/>
  <c r="BO25" i="10"/>
  <c r="BP24" i="10"/>
  <c r="BO24" i="10"/>
  <c r="BP23" i="10"/>
  <c r="BO23" i="10"/>
  <c r="BP22" i="10"/>
  <c r="BO22" i="10"/>
  <c r="BP21" i="10"/>
  <c r="BO21" i="10"/>
  <c r="BP20" i="10"/>
  <c r="BO20" i="10"/>
  <c r="BP19" i="10"/>
  <c r="BO19" i="10"/>
  <c r="BP18" i="10"/>
  <c r="BO18" i="10"/>
  <c r="BP17" i="10"/>
  <c r="BO17" i="10"/>
  <c r="BP16" i="10"/>
  <c r="BO16" i="10"/>
  <c r="BP15" i="10"/>
  <c r="BO15" i="10"/>
  <c r="BP14" i="10"/>
  <c r="BO14" i="10"/>
  <c r="BP13" i="10"/>
  <c r="BO13" i="10"/>
  <c r="BP12" i="10"/>
  <c r="BO12" i="10"/>
  <c r="BP11" i="10"/>
  <c r="BO11" i="10"/>
  <c r="BP10" i="10"/>
  <c r="BO10" i="10"/>
  <c r="BP9" i="10"/>
  <c r="BO9" i="10"/>
  <c r="BP8" i="10"/>
  <c r="BO8" i="10"/>
  <c r="BP7" i="10"/>
  <c r="BO7" i="10"/>
  <c r="BP6" i="10"/>
  <c r="BO6" i="10"/>
  <c r="BM470" i="10"/>
  <c r="BL470" i="10"/>
  <c r="BM469" i="10"/>
  <c r="BL469" i="10"/>
  <c r="BM468" i="10"/>
  <c r="BL468" i="10"/>
  <c r="BM467" i="10"/>
  <c r="BL467" i="10"/>
  <c r="BM466" i="10"/>
  <c r="BL466" i="10"/>
  <c r="BM465" i="10"/>
  <c r="BL465" i="10"/>
  <c r="BM464" i="10"/>
  <c r="BL464" i="10"/>
  <c r="BM463" i="10"/>
  <c r="BL463" i="10"/>
  <c r="BM462" i="10"/>
  <c r="BL462" i="10"/>
  <c r="BM461" i="10"/>
  <c r="BL461" i="10"/>
  <c r="BM460" i="10"/>
  <c r="BL460" i="10"/>
  <c r="BM459" i="10"/>
  <c r="BL459" i="10"/>
  <c r="BM458" i="10"/>
  <c r="BL458" i="10"/>
  <c r="BM457" i="10"/>
  <c r="BL457" i="10"/>
  <c r="BM456" i="10"/>
  <c r="BL456" i="10"/>
  <c r="BM455" i="10"/>
  <c r="BL455" i="10"/>
  <c r="BM454" i="10"/>
  <c r="BL454" i="10"/>
  <c r="BM453" i="10"/>
  <c r="BL453" i="10"/>
  <c r="BM452" i="10"/>
  <c r="BL452" i="10"/>
  <c r="BM451" i="10"/>
  <c r="BL451" i="10"/>
  <c r="BM450" i="10"/>
  <c r="BL450" i="10"/>
  <c r="BM449" i="10"/>
  <c r="BL449" i="10"/>
  <c r="BM448" i="10"/>
  <c r="BL448" i="10"/>
  <c r="BM447" i="10"/>
  <c r="BL447" i="10"/>
  <c r="BM446" i="10"/>
  <c r="BL446" i="10"/>
  <c r="BM445" i="10"/>
  <c r="BL445" i="10"/>
  <c r="BM444" i="10"/>
  <c r="BL444" i="10"/>
  <c r="BM443" i="10"/>
  <c r="BL443" i="10"/>
  <c r="BM442" i="10"/>
  <c r="BL442" i="10"/>
  <c r="BM441" i="10"/>
  <c r="BL441" i="10"/>
  <c r="BM440" i="10"/>
  <c r="BL440" i="10"/>
  <c r="BM439" i="10"/>
  <c r="BL439" i="10"/>
  <c r="BM438" i="10"/>
  <c r="BL438" i="10"/>
  <c r="BM437" i="10"/>
  <c r="BL437" i="10"/>
  <c r="BM436" i="10"/>
  <c r="BL436" i="10"/>
  <c r="BM435" i="10"/>
  <c r="BL435" i="10"/>
  <c r="BM434" i="10"/>
  <c r="BL434" i="10"/>
  <c r="BM433" i="10"/>
  <c r="BL433" i="10"/>
  <c r="BM432" i="10"/>
  <c r="BL432" i="10"/>
  <c r="BM431" i="10"/>
  <c r="BL431" i="10"/>
  <c r="BM430" i="10"/>
  <c r="BL430" i="10"/>
  <c r="BM429" i="10"/>
  <c r="BL429" i="10"/>
  <c r="BM428" i="10"/>
  <c r="BL428" i="10"/>
  <c r="BM427" i="10"/>
  <c r="BL427" i="10"/>
  <c r="BM426" i="10"/>
  <c r="BL426" i="10"/>
  <c r="BM425" i="10"/>
  <c r="BL425" i="10"/>
  <c r="BM424" i="10"/>
  <c r="BL424" i="10"/>
  <c r="BM423" i="10"/>
  <c r="BL423" i="10"/>
  <c r="BM422" i="10"/>
  <c r="BL422" i="10"/>
  <c r="BM421" i="10"/>
  <c r="BL421" i="10"/>
  <c r="BM420" i="10"/>
  <c r="BL420" i="10"/>
  <c r="BM419" i="10"/>
  <c r="BL419" i="10"/>
  <c r="BM418" i="10"/>
  <c r="BL418" i="10"/>
  <c r="BM417" i="10"/>
  <c r="BL417" i="10"/>
  <c r="BM416" i="10"/>
  <c r="BL416" i="10"/>
  <c r="BM415" i="10"/>
  <c r="BL415" i="10"/>
  <c r="BM414" i="10"/>
  <c r="BL414" i="10"/>
  <c r="BM413" i="10"/>
  <c r="BL413" i="10"/>
  <c r="BM412" i="10"/>
  <c r="BL412" i="10"/>
  <c r="BM411" i="10"/>
  <c r="BL411" i="10"/>
  <c r="BM410" i="10"/>
  <c r="BL410" i="10"/>
  <c r="BM409" i="10"/>
  <c r="BL409" i="10"/>
  <c r="BM408" i="10"/>
  <c r="BL408" i="10"/>
  <c r="BM407" i="10"/>
  <c r="BL407" i="10"/>
  <c r="BM406" i="10"/>
  <c r="BL406" i="10"/>
  <c r="BM405" i="10"/>
  <c r="BL405" i="10"/>
  <c r="BM404" i="10"/>
  <c r="BL404" i="10"/>
  <c r="BM403" i="10"/>
  <c r="BL403" i="10"/>
  <c r="BM402" i="10"/>
  <c r="BL402" i="10"/>
  <c r="BM401" i="10"/>
  <c r="BL401" i="10"/>
  <c r="BM400" i="10"/>
  <c r="BL400" i="10"/>
  <c r="BM399" i="10"/>
  <c r="BL399" i="10"/>
  <c r="BM398" i="10"/>
  <c r="BL398" i="10"/>
  <c r="BM397" i="10"/>
  <c r="BL397" i="10"/>
  <c r="BM396" i="10"/>
  <c r="BL396" i="10"/>
  <c r="BM395" i="10"/>
  <c r="BL395" i="10"/>
  <c r="BM394" i="10"/>
  <c r="BL394" i="10"/>
  <c r="BM393" i="10"/>
  <c r="BL393" i="10"/>
  <c r="BM392" i="10"/>
  <c r="BL392" i="10"/>
  <c r="BM391" i="10"/>
  <c r="BL391" i="10"/>
  <c r="BM390" i="10"/>
  <c r="BL390" i="10"/>
  <c r="BM389" i="10"/>
  <c r="BL389" i="10"/>
  <c r="BM388" i="10"/>
  <c r="BL388" i="10"/>
  <c r="BM387" i="10"/>
  <c r="BL387" i="10"/>
  <c r="BM386" i="10"/>
  <c r="BL386" i="10"/>
  <c r="BM385" i="10"/>
  <c r="BL385" i="10"/>
  <c r="BM384" i="10"/>
  <c r="BL384" i="10"/>
  <c r="BM383" i="10"/>
  <c r="BL383" i="10"/>
  <c r="BM382" i="10"/>
  <c r="BL382" i="10"/>
  <c r="BM381" i="10"/>
  <c r="BL381" i="10"/>
  <c r="BM380" i="10"/>
  <c r="BL380" i="10"/>
  <c r="BM379" i="10"/>
  <c r="BL379" i="10"/>
  <c r="BM378" i="10"/>
  <c r="BL378" i="10"/>
  <c r="BM377" i="10"/>
  <c r="BL377" i="10"/>
  <c r="BM376" i="10"/>
  <c r="BL376" i="10"/>
  <c r="BM375" i="10"/>
  <c r="BL375" i="10"/>
  <c r="BM374" i="10"/>
  <c r="BL374" i="10"/>
  <c r="BM373" i="10"/>
  <c r="BL373" i="10"/>
  <c r="BM372" i="10"/>
  <c r="BL372" i="10"/>
  <c r="BM371" i="10"/>
  <c r="BL371" i="10"/>
  <c r="BM370" i="10"/>
  <c r="BL370" i="10"/>
  <c r="BM369" i="10"/>
  <c r="BL369" i="10"/>
  <c r="BM368" i="10"/>
  <c r="BL368" i="10"/>
  <c r="BM367" i="10"/>
  <c r="BL367" i="10"/>
  <c r="BM366" i="10"/>
  <c r="BL366" i="10"/>
  <c r="BM365" i="10"/>
  <c r="BL365" i="10"/>
  <c r="BM364" i="10"/>
  <c r="BL364" i="10"/>
  <c r="BM363" i="10"/>
  <c r="BL363" i="10"/>
  <c r="BM362" i="10"/>
  <c r="BL362" i="10"/>
  <c r="BM361" i="10"/>
  <c r="BL361" i="10"/>
  <c r="BM360" i="10"/>
  <c r="BL360" i="10"/>
  <c r="BM359" i="10"/>
  <c r="BL359" i="10"/>
  <c r="BM358" i="10"/>
  <c r="BL358" i="10"/>
  <c r="BM357" i="10"/>
  <c r="BL357" i="10"/>
  <c r="BM356" i="10"/>
  <c r="BL356" i="10"/>
  <c r="BM355" i="10"/>
  <c r="BL355" i="10"/>
  <c r="BM354" i="10"/>
  <c r="BL354" i="10"/>
  <c r="BM353" i="10"/>
  <c r="BL353" i="10"/>
  <c r="BM352" i="10"/>
  <c r="BL352" i="10"/>
  <c r="BM351" i="10"/>
  <c r="BL351" i="10"/>
  <c r="BM350" i="10"/>
  <c r="BL350" i="10"/>
  <c r="BM349" i="10"/>
  <c r="BL349" i="10"/>
  <c r="BM348" i="10"/>
  <c r="BL348" i="10"/>
  <c r="BM347" i="10"/>
  <c r="BL347" i="10"/>
  <c r="BM346" i="10"/>
  <c r="BL346" i="10"/>
  <c r="BM345" i="10"/>
  <c r="BL345" i="10"/>
  <c r="BM344" i="10"/>
  <c r="BL344" i="10"/>
  <c r="BM343" i="10"/>
  <c r="BL343" i="10"/>
  <c r="BM342" i="10"/>
  <c r="BL342" i="10"/>
  <c r="BM341" i="10"/>
  <c r="BL341" i="10"/>
  <c r="BM340" i="10"/>
  <c r="BL340" i="10"/>
  <c r="BM339" i="10"/>
  <c r="BL339" i="10"/>
  <c r="BM338" i="10"/>
  <c r="BL338" i="10"/>
  <c r="BM337" i="10"/>
  <c r="BL337" i="10"/>
  <c r="BM336" i="10"/>
  <c r="BL336" i="10"/>
  <c r="BM335" i="10"/>
  <c r="BL335" i="10"/>
  <c r="BM334" i="10"/>
  <c r="BL334" i="10"/>
  <c r="BM333" i="10"/>
  <c r="BL333" i="10"/>
  <c r="BM332" i="10"/>
  <c r="BL332" i="10"/>
  <c r="BM331" i="10"/>
  <c r="BL331" i="10"/>
  <c r="BM330" i="10"/>
  <c r="BL330" i="10"/>
  <c r="BM329" i="10"/>
  <c r="BL329" i="10"/>
  <c r="BM328" i="10"/>
  <c r="BL328" i="10"/>
  <c r="BM327" i="10"/>
  <c r="BL327" i="10"/>
  <c r="BM326" i="10"/>
  <c r="BL326" i="10"/>
  <c r="BM325" i="10"/>
  <c r="BL325" i="10"/>
  <c r="BM324" i="10"/>
  <c r="BL324" i="10"/>
  <c r="BM323" i="10"/>
  <c r="BL323" i="10"/>
  <c r="BM322" i="10"/>
  <c r="BL322" i="10"/>
  <c r="BM321" i="10"/>
  <c r="BL321" i="10"/>
  <c r="BM320" i="10"/>
  <c r="BL320" i="10"/>
  <c r="BM319" i="10"/>
  <c r="BL319" i="10"/>
  <c r="BM318" i="10"/>
  <c r="BL318" i="10"/>
  <c r="BM317" i="10"/>
  <c r="BL317" i="10"/>
  <c r="BM316" i="10"/>
  <c r="BL316" i="10"/>
  <c r="BM315" i="10"/>
  <c r="BL315" i="10"/>
  <c r="BM314" i="10"/>
  <c r="BL314" i="10"/>
  <c r="BM313" i="10"/>
  <c r="BL313" i="10"/>
  <c r="BM312" i="10"/>
  <c r="BL312" i="10"/>
  <c r="BM311" i="10"/>
  <c r="BL311" i="10"/>
  <c r="BM310" i="10"/>
  <c r="BL310" i="10"/>
  <c r="BM309" i="10"/>
  <c r="BL309" i="10"/>
  <c r="BM308" i="10"/>
  <c r="BL308" i="10"/>
  <c r="BM307" i="10"/>
  <c r="BL307" i="10"/>
  <c r="BM306" i="10"/>
  <c r="BL306" i="10"/>
  <c r="BM305" i="10"/>
  <c r="BL305" i="10"/>
  <c r="BM304" i="10"/>
  <c r="BL304" i="10"/>
  <c r="BM303" i="10"/>
  <c r="BL303" i="10"/>
  <c r="BM302" i="10"/>
  <c r="BL302" i="10"/>
  <c r="BM301" i="10"/>
  <c r="BL301" i="10"/>
  <c r="BM300" i="10"/>
  <c r="BL300" i="10"/>
  <c r="BM299" i="10"/>
  <c r="BL299" i="10"/>
  <c r="BM298" i="10"/>
  <c r="BL298" i="10"/>
  <c r="BM297" i="10"/>
  <c r="BL297" i="10"/>
  <c r="BM296" i="10"/>
  <c r="BL296" i="10"/>
  <c r="BM295" i="10"/>
  <c r="BL295" i="10"/>
  <c r="BM294" i="10"/>
  <c r="BL294" i="10"/>
  <c r="BM293" i="10"/>
  <c r="BL293" i="10"/>
  <c r="BM292" i="10"/>
  <c r="BL292" i="10"/>
  <c r="BM291" i="10"/>
  <c r="BL291" i="10"/>
  <c r="BM290" i="10"/>
  <c r="BL290" i="10"/>
  <c r="BM289" i="10"/>
  <c r="BL289" i="10"/>
  <c r="BM288" i="10"/>
  <c r="BL288" i="10"/>
  <c r="BM287" i="10"/>
  <c r="BL287" i="10"/>
  <c r="BM286" i="10"/>
  <c r="BL286" i="10"/>
  <c r="BM285" i="10"/>
  <c r="BL285" i="10"/>
  <c r="BM284" i="10"/>
  <c r="BL284" i="10"/>
  <c r="BM283" i="10"/>
  <c r="BL283" i="10"/>
  <c r="BM282" i="10"/>
  <c r="BL282" i="10"/>
  <c r="BM281" i="10"/>
  <c r="BL281" i="10"/>
  <c r="BM280" i="10"/>
  <c r="BL280" i="10"/>
  <c r="BM279" i="10"/>
  <c r="BL279" i="10"/>
  <c r="BM278" i="10"/>
  <c r="BL278" i="10"/>
  <c r="BM277" i="10"/>
  <c r="BL277" i="10"/>
  <c r="BM276" i="10"/>
  <c r="BL276" i="10"/>
  <c r="BM275" i="10"/>
  <c r="BL275" i="10"/>
  <c r="BM274" i="10"/>
  <c r="BL274" i="10"/>
  <c r="BM273" i="10"/>
  <c r="BL273" i="10"/>
  <c r="BM272" i="10"/>
  <c r="BL272" i="10"/>
  <c r="BM271" i="10"/>
  <c r="BL271" i="10"/>
  <c r="BM270" i="10"/>
  <c r="BL270" i="10"/>
  <c r="BM269" i="10"/>
  <c r="BL269" i="10"/>
  <c r="BM268" i="10"/>
  <c r="BL268" i="10"/>
  <c r="BM267" i="10"/>
  <c r="BL267" i="10"/>
  <c r="BM266" i="10"/>
  <c r="BL266" i="10"/>
  <c r="BM265" i="10"/>
  <c r="BL265" i="10"/>
  <c r="BM264" i="10"/>
  <c r="BL264" i="10"/>
  <c r="BM263" i="10"/>
  <c r="BL263" i="10"/>
  <c r="BM262" i="10"/>
  <c r="BL262" i="10"/>
  <c r="BM261" i="10"/>
  <c r="BL261" i="10"/>
  <c r="BM260" i="10"/>
  <c r="BL260" i="10"/>
  <c r="BM259" i="10"/>
  <c r="BL259" i="10"/>
  <c r="BM258" i="10"/>
  <c r="BL258" i="10"/>
  <c r="BM257" i="10"/>
  <c r="BL257" i="10"/>
  <c r="BM256" i="10"/>
  <c r="BL256" i="10"/>
  <c r="BM255" i="10"/>
  <c r="BL255" i="10"/>
  <c r="BM254" i="10"/>
  <c r="BL254" i="10"/>
  <c r="BM253" i="10"/>
  <c r="BL253" i="10"/>
  <c r="BM252" i="10"/>
  <c r="BL252" i="10"/>
  <c r="BM251" i="10"/>
  <c r="BL251" i="10"/>
  <c r="BM250" i="10"/>
  <c r="BL250" i="10"/>
  <c r="BM249" i="10"/>
  <c r="BL249" i="10"/>
  <c r="BM248" i="10"/>
  <c r="BL248" i="10"/>
  <c r="BM247" i="10"/>
  <c r="BL247" i="10"/>
  <c r="BM246" i="10"/>
  <c r="BL246" i="10"/>
  <c r="BM245" i="10"/>
  <c r="BL245" i="10"/>
  <c r="BM244" i="10"/>
  <c r="BL244" i="10"/>
  <c r="BM243" i="10"/>
  <c r="BL243" i="10"/>
  <c r="BM242" i="10"/>
  <c r="BL242" i="10"/>
  <c r="BM241" i="10"/>
  <c r="BL241" i="10"/>
  <c r="BM240" i="10"/>
  <c r="BL240" i="10"/>
  <c r="BM239" i="10"/>
  <c r="BL239" i="10"/>
  <c r="BM238" i="10"/>
  <c r="BL238" i="10"/>
  <c r="BM237" i="10"/>
  <c r="BL237" i="10"/>
  <c r="BM236" i="10"/>
  <c r="BL236" i="10"/>
  <c r="BM235" i="10"/>
  <c r="BL235" i="10"/>
  <c r="BM234" i="10"/>
  <c r="BL234" i="10"/>
  <c r="BM233" i="10"/>
  <c r="BL233" i="10"/>
  <c r="BM232" i="10"/>
  <c r="BL232" i="10"/>
  <c r="BM231" i="10"/>
  <c r="BL231" i="10"/>
  <c r="BM230" i="10"/>
  <c r="BL230" i="10"/>
  <c r="BM229" i="10"/>
  <c r="BL229" i="10"/>
  <c r="BM228" i="10"/>
  <c r="BL228" i="10"/>
  <c r="BM227" i="10"/>
  <c r="BL227" i="10"/>
  <c r="BM226" i="10"/>
  <c r="BL226" i="10"/>
  <c r="BM225" i="10"/>
  <c r="BL225" i="10"/>
  <c r="BM224" i="10"/>
  <c r="BL224" i="10"/>
  <c r="BM223" i="10"/>
  <c r="BL223" i="10"/>
  <c r="BM222" i="10"/>
  <c r="BL222" i="10"/>
  <c r="BM221" i="10"/>
  <c r="BL221" i="10"/>
  <c r="BM220" i="10"/>
  <c r="BL220" i="10"/>
  <c r="BM219" i="10"/>
  <c r="BL219" i="10"/>
  <c r="BM218" i="10"/>
  <c r="BL218" i="10"/>
  <c r="BM217" i="10"/>
  <c r="BL217" i="10"/>
  <c r="BM216" i="10"/>
  <c r="BL216" i="10"/>
  <c r="BM215" i="10"/>
  <c r="BL215" i="10"/>
  <c r="BM214" i="10"/>
  <c r="BL214" i="10"/>
  <c r="BM213" i="10"/>
  <c r="BL213" i="10"/>
  <c r="BM212" i="10"/>
  <c r="BL212" i="10"/>
  <c r="BM211" i="10"/>
  <c r="BL211" i="10"/>
  <c r="BM210" i="10"/>
  <c r="BL210" i="10"/>
  <c r="BM209" i="10"/>
  <c r="BL209" i="10"/>
  <c r="BM208" i="10"/>
  <c r="BL208" i="10"/>
  <c r="BM207" i="10"/>
  <c r="BL207" i="10"/>
  <c r="BM206" i="10"/>
  <c r="BL206" i="10"/>
  <c r="BM205" i="10"/>
  <c r="BL205" i="10"/>
  <c r="BM204" i="10"/>
  <c r="BL204" i="10"/>
  <c r="BM203" i="10"/>
  <c r="BL203" i="10"/>
  <c r="BM202" i="10"/>
  <c r="BL202" i="10"/>
  <c r="BM201" i="10"/>
  <c r="BL201" i="10"/>
  <c r="BM200" i="10"/>
  <c r="BL200" i="10"/>
  <c r="BM199" i="10"/>
  <c r="BL199" i="10"/>
  <c r="BM198" i="10"/>
  <c r="BL198" i="10"/>
  <c r="BM197" i="10"/>
  <c r="BL197" i="10"/>
  <c r="BM196" i="10"/>
  <c r="BL196" i="10"/>
  <c r="BM195" i="10"/>
  <c r="BL195" i="10"/>
  <c r="BM194" i="10"/>
  <c r="BL194" i="10"/>
  <c r="BM193" i="10"/>
  <c r="BL193" i="10"/>
  <c r="BM192" i="10"/>
  <c r="BL192" i="10"/>
  <c r="BM191" i="10"/>
  <c r="BL191" i="10"/>
  <c r="BM190" i="10"/>
  <c r="BL190" i="10"/>
  <c r="BM189" i="10"/>
  <c r="BL189" i="10"/>
  <c r="BM188" i="10"/>
  <c r="BL188" i="10"/>
  <c r="BM187" i="10"/>
  <c r="BL187" i="10"/>
  <c r="BM186" i="10"/>
  <c r="BL186" i="10"/>
  <c r="BM185" i="10"/>
  <c r="BL185" i="10"/>
  <c r="BM184" i="10"/>
  <c r="BL184" i="10"/>
  <c r="BM183" i="10"/>
  <c r="BL183" i="10"/>
  <c r="BM182" i="10"/>
  <c r="BL182" i="10"/>
  <c r="BM181" i="10"/>
  <c r="BL181" i="10"/>
  <c r="BM180" i="10"/>
  <c r="BL180" i="10"/>
  <c r="BM179" i="10"/>
  <c r="BL179" i="10"/>
  <c r="BM178" i="10"/>
  <c r="BL178" i="10"/>
  <c r="BM177" i="10"/>
  <c r="BL177" i="10"/>
  <c r="BM176" i="10"/>
  <c r="BL176" i="10"/>
  <c r="BM175" i="10"/>
  <c r="BL175" i="10"/>
  <c r="BM174" i="10"/>
  <c r="BL174" i="10"/>
  <c r="BM173" i="10"/>
  <c r="BL173" i="10"/>
  <c r="BM172" i="10"/>
  <c r="BL172" i="10"/>
  <c r="BM171" i="10"/>
  <c r="BL171" i="10"/>
  <c r="BM170" i="10"/>
  <c r="BL170" i="10"/>
  <c r="BM169" i="10"/>
  <c r="BL169" i="10"/>
  <c r="BM168" i="10"/>
  <c r="BL168" i="10"/>
  <c r="BM167" i="10"/>
  <c r="BL167" i="10"/>
  <c r="BM166" i="10"/>
  <c r="BL166" i="10"/>
  <c r="BM165" i="10"/>
  <c r="BL165" i="10"/>
  <c r="BM164" i="10"/>
  <c r="BL164" i="10"/>
  <c r="BM163" i="10"/>
  <c r="BL163" i="10"/>
  <c r="BM162" i="10"/>
  <c r="BL162" i="10"/>
  <c r="BM161" i="10"/>
  <c r="BL161" i="10"/>
  <c r="BM160" i="10"/>
  <c r="BL160" i="10"/>
  <c r="BM159" i="10"/>
  <c r="BL159" i="10"/>
  <c r="BM158" i="10"/>
  <c r="BL158" i="10"/>
  <c r="BM157" i="10"/>
  <c r="BL157" i="10"/>
  <c r="BM156" i="10"/>
  <c r="BL156" i="10"/>
  <c r="BM155" i="10"/>
  <c r="BL155" i="10"/>
  <c r="BM154" i="10"/>
  <c r="BL154" i="10"/>
  <c r="BM153" i="10"/>
  <c r="BL153" i="10"/>
  <c r="BM152" i="10"/>
  <c r="BL152" i="10"/>
  <c r="BM151" i="10"/>
  <c r="BL151" i="10"/>
  <c r="BM150" i="10"/>
  <c r="BL150" i="10"/>
  <c r="BM149" i="10"/>
  <c r="BL149" i="10"/>
  <c r="BM148" i="10"/>
  <c r="BL148" i="10"/>
  <c r="BM147" i="10"/>
  <c r="BL147" i="10"/>
  <c r="BM146" i="10"/>
  <c r="BL146" i="10"/>
  <c r="BM145" i="10"/>
  <c r="BL145" i="10"/>
  <c r="BM144" i="10"/>
  <c r="BL144" i="10"/>
  <c r="BM143" i="10"/>
  <c r="BL143" i="10"/>
  <c r="BM142" i="10"/>
  <c r="BL142" i="10"/>
  <c r="BM141" i="10"/>
  <c r="BL141" i="10"/>
  <c r="BM140" i="10"/>
  <c r="BL140" i="10"/>
  <c r="BM139" i="10"/>
  <c r="BL139" i="10"/>
  <c r="BM138" i="10"/>
  <c r="BL138" i="10"/>
  <c r="BM137" i="10"/>
  <c r="BL137" i="10"/>
  <c r="BM136" i="10"/>
  <c r="BL136" i="10"/>
  <c r="BM135" i="10"/>
  <c r="BL135" i="10"/>
  <c r="BM134" i="10"/>
  <c r="BL134" i="10"/>
  <c r="BM133" i="10"/>
  <c r="BL133" i="10"/>
  <c r="BM132" i="10"/>
  <c r="BL132" i="10"/>
  <c r="BM131" i="10"/>
  <c r="BL131" i="10"/>
  <c r="BM130" i="10"/>
  <c r="BL130" i="10"/>
  <c r="BM129" i="10"/>
  <c r="BL129" i="10"/>
  <c r="BM128" i="10"/>
  <c r="BL128" i="10"/>
  <c r="BM127" i="10"/>
  <c r="BL127" i="10"/>
  <c r="BM126" i="10"/>
  <c r="BL126" i="10"/>
  <c r="BM125" i="10"/>
  <c r="BL125" i="10"/>
  <c r="BM124" i="10"/>
  <c r="BL124" i="10"/>
  <c r="BM123" i="10"/>
  <c r="BL123" i="10"/>
  <c r="BM122" i="10"/>
  <c r="BL122" i="10"/>
  <c r="BM121" i="10"/>
  <c r="BL121" i="10"/>
  <c r="BM120" i="10"/>
  <c r="BL120" i="10"/>
  <c r="BM119" i="10"/>
  <c r="BL119" i="10"/>
  <c r="BM118" i="10"/>
  <c r="BL118" i="10"/>
  <c r="BM117" i="10"/>
  <c r="BL117" i="10"/>
  <c r="BM116" i="10"/>
  <c r="BL116" i="10"/>
  <c r="BM115" i="10"/>
  <c r="BL115" i="10"/>
  <c r="BM114" i="10"/>
  <c r="BL114" i="10"/>
  <c r="BM113" i="10"/>
  <c r="BL113" i="10"/>
  <c r="BM112" i="10"/>
  <c r="BL112" i="10"/>
  <c r="BM111" i="10"/>
  <c r="BL111" i="10"/>
  <c r="BM110" i="10"/>
  <c r="BL110" i="10"/>
  <c r="BM109" i="10"/>
  <c r="BL109" i="10"/>
  <c r="BM108" i="10"/>
  <c r="BL108" i="10"/>
  <c r="BM107" i="10"/>
  <c r="BL107" i="10"/>
  <c r="BM106" i="10"/>
  <c r="BL106" i="10"/>
  <c r="BM105" i="10"/>
  <c r="BL105" i="10"/>
  <c r="BM104" i="10"/>
  <c r="BL104" i="10"/>
  <c r="BM103" i="10"/>
  <c r="BL103" i="10"/>
  <c r="BM102" i="10"/>
  <c r="BL102" i="10"/>
  <c r="BM101" i="10"/>
  <c r="BL101" i="10"/>
  <c r="BM100" i="10"/>
  <c r="BL100" i="10"/>
  <c r="BM99" i="10"/>
  <c r="BL99" i="10"/>
  <c r="BM98" i="10"/>
  <c r="BL98" i="10"/>
  <c r="BM97" i="10"/>
  <c r="BL97" i="10"/>
  <c r="BM96" i="10"/>
  <c r="BL96" i="10"/>
  <c r="BM95" i="10"/>
  <c r="BL95" i="10"/>
  <c r="BM94" i="10"/>
  <c r="BL94" i="10"/>
  <c r="BM93" i="10"/>
  <c r="BL93" i="10"/>
  <c r="BM92" i="10"/>
  <c r="BL92" i="10"/>
  <c r="BM91" i="10"/>
  <c r="BL91" i="10"/>
  <c r="BM90" i="10"/>
  <c r="BL90" i="10"/>
  <c r="BM89" i="10"/>
  <c r="BL89" i="10"/>
  <c r="BM88" i="10"/>
  <c r="BL88" i="10"/>
  <c r="BM87" i="10"/>
  <c r="BL87" i="10"/>
  <c r="BM86" i="10"/>
  <c r="BL86" i="10"/>
  <c r="BM85" i="10"/>
  <c r="BL85" i="10"/>
  <c r="BM84" i="10"/>
  <c r="BL84" i="10"/>
  <c r="BM83" i="10"/>
  <c r="BL83" i="10"/>
  <c r="BM82" i="10"/>
  <c r="BL82" i="10"/>
  <c r="BM81" i="10"/>
  <c r="BL81" i="10"/>
  <c r="BM80" i="10"/>
  <c r="BL80" i="10"/>
  <c r="BM79" i="10"/>
  <c r="BL79" i="10"/>
  <c r="BM78" i="10"/>
  <c r="BL78" i="10"/>
  <c r="BM77" i="10"/>
  <c r="BL77" i="10"/>
  <c r="BM76" i="10"/>
  <c r="BL76" i="10"/>
  <c r="BM75" i="10"/>
  <c r="BL75" i="10"/>
  <c r="BM74" i="10"/>
  <c r="BL74" i="10"/>
  <c r="BM73" i="10"/>
  <c r="BL73" i="10"/>
  <c r="BM72" i="10"/>
  <c r="BL72" i="10"/>
  <c r="BM71" i="10"/>
  <c r="BL71" i="10"/>
  <c r="BM70" i="10"/>
  <c r="BL70" i="10"/>
  <c r="BM69" i="10"/>
  <c r="BL69" i="10"/>
  <c r="BM68" i="10"/>
  <c r="BL68" i="10"/>
  <c r="BM67" i="10"/>
  <c r="BL67" i="10"/>
  <c r="BM66" i="10"/>
  <c r="BL66" i="10"/>
  <c r="BM65" i="10"/>
  <c r="BL65" i="10"/>
  <c r="BM64" i="10"/>
  <c r="BL64" i="10"/>
  <c r="BM63" i="10"/>
  <c r="BL63" i="10"/>
  <c r="BM62" i="10"/>
  <c r="BL62" i="10"/>
  <c r="BM61" i="10"/>
  <c r="BL61" i="10"/>
  <c r="BM60" i="10"/>
  <c r="BL60" i="10"/>
  <c r="BM59" i="10"/>
  <c r="BL59" i="10"/>
  <c r="BM58" i="10"/>
  <c r="BL58" i="10"/>
  <c r="BM57" i="10"/>
  <c r="BL57" i="10"/>
  <c r="BM56" i="10"/>
  <c r="BL56" i="10"/>
  <c r="BM55" i="10"/>
  <c r="BL55" i="10"/>
  <c r="BM54" i="10"/>
  <c r="BL54" i="10"/>
  <c r="BM53" i="10"/>
  <c r="BL53" i="10"/>
  <c r="BM52" i="10"/>
  <c r="BL52" i="10"/>
  <c r="BM51" i="10"/>
  <c r="BL51" i="10"/>
  <c r="BM50" i="10"/>
  <c r="BL50" i="10"/>
  <c r="BM49" i="10"/>
  <c r="BL49" i="10"/>
  <c r="BM48" i="10"/>
  <c r="BL48" i="10"/>
  <c r="BM47" i="10"/>
  <c r="BL47" i="10"/>
  <c r="BM46" i="10"/>
  <c r="BL46" i="10"/>
  <c r="BM45" i="10"/>
  <c r="BL45" i="10"/>
  <c r="BM44" i="10"/>
  <c r="BL44" i="10"/>
  <c r="BM43" i="10"/>
  <c r="BL43" i="10"/>
  <c r="BM42" i="10"/>
  <c r="BL42" i="10"/>
  <c r="BM41" i="10"/>
  <c r="BL41" i="10"/>
  <c r="BM40" i="10"/>
  <c r="BL40" i="10"/>
  <c r="BM39" i="10"/>
  <c r="BL39" i="10"/>
  <c r="BM38" i="10"/>
  <c r="BL38" i="10"/>
  <c r="BM37" i="10"/>
  <c r="BL37" i="10"/>
  <c r="BM36" i="10"/>
  <c r="BL36" i="10"/>
  <c r="BM35" i="10"/>
  <c r="BL35" i="10"/>
  <c r="BM34" i="10"/>
  <c r="BL34" i="10"/>
  <c r="BM33" i="10"/>
  <c r="BL33" i="10"/>
  <c r="BM32" i="10"/>
  <c r="BL32" i="10"/>
  <c r="BM31" i="10"/>
  <c r="BL31" i="10"/>
  <c r="BM30" i="10"/>
  <c r="BL30" i="10"/>
  <c r="BM29" i="10"/>
  <c r="BL29" i="10"/>
  <c r="BM28" i="10"/>
  <c r="BL28" i="10"/>
  <c r="BM27" i="10"/>
  <c r="BL27" i="10"/>
  <c r="BM26" i="10"/>
  <c r="BL26" i="10"/>
  <c r="BM25" i="10"/>
  <c r="BL25" i="10"/>
  <c r="BM24" i="10"/>
  <c r="BL24" i="10"/>
  <c r="BM23" i="10"/>
  <c r="BL23" i="10"/>
  <c r="BM22" i="10"/>
  <c r="BL22" i="10"/>
  <c r="BM21" i="10"/>
  <c r="BL21" i="10"/>
  <c r="BM20" i="10"/>
  <c r="BL20" i="10"/>
  <c r="BM19" i="10"/>
  <c r="BL19" i="10"/>
  <c r="BM18" i="10"/>
  <c r="BL18" i="10"/>
  <c r="BM17" i="10"/>
  <c r="BL17" i="10"/>
  <c r="BM16" i="10"/>
  <c r="BL16" i="10"/>
  <c r="BM15" i="10"/>
  <c r="BL15" i="10"/>
  <c r="BM14" i="10"/>
  <c r="BL14" i="10"/>
  <c r="BM13" i="10"/>
  <c r="BL13" i="10"/>
  <c r="BM12" i="10"/>
  <c r="BL12" i="10"/>
  <c r="BM11" i="10"/>
  <c r="BL11" i="10"/>
  <c r="BM10" i="10"/>
  <c r="BL10" i="10"/>
  <c r="BM9" i="10"/>
  <c r="BL9" i="10"/>
  <c r="BM8" i="10"/>
  <c r="BL8" i="10"/>
  <c r="BM7" i="10"/>
  <c r="BL7" i="10"/>
  <c r="BM6" i="10"/>
  <c r="BL6" i="10"/>
  <c r="BJ470" i="10"/>
  <c r="BI470" i="10"/>
  <c r="BJ469" i="10"/>
  <c r="BI469" i="10"/>
  <c r="BJ468" i="10"/>
  <c r="BI468" i="10"/>
  <c r="BJ467" i="10"/>
  <c r="BI467" i="10"/>
  <c r="BJ466" i="10"/>
  <c r="BI466" i="10"/>
  <c r="BJ465" i="10"/>
  <c r="BI465" i="10"/>
  <c r="BJ464" i="10"/>
  <c r="BI464" i="10"/>
  <c r="BJ463" i="10"/>
  <c r="BI463" i="10"/>
  <c r="BJ462" i="10"/>
  <c r="BI462" i="10"/>
  <c r="BJ461" i="10"/>
  <c r="BI461" i="10"/>
  <c r="BJ460" i="10"/>
  <c r="BI460" i="10"/>
  <c r="BJ459" i="10"/>
  <c r="BI459" i="10"/>
  <c r="BJ458" i="10"/>
  <c r="BI458" i="10"/>
  <c r="BJ457" i="10"/>
  <c r="BI457" i="10"/>
  <c r="BJ456" i="10"/>
  <c r="BI456" i="10"/>
  <c r="BJ455" i="10"/>
  <c r="BI455" i="10"/>
  <c r="BJ454" i="10"/>
  <c r="BI454" i="10"/>
  <c r="BJ453" i="10"/>
  <c r="BI453" i="10"/>
  <c r="BJ452" i="10"/>
  <c r="BI452" i="10"/>
  <c r="BJ451" i="10"/>
  <c r="BI451" i="10"/>
  <c r="BJ450" i="10"/>
  <c r="BI450" i="10"/>
  <c r="BJ449" i="10"/>
  <c r="BI449" i="10"/>
  <c r="BJ448" i="10"/>
  <c r="BI448" i="10"/>
  <c r="BJ447" i="10"/>
  <c r="BI447" i="10"/>
  <c r="BJ446" i="10"/>
  <c r="BI446" i="10"/>
  <c r="BJ445" i="10"/>
  <c r="BI445" i="10"/>
  <c r="BJ444" i="10"/>
  <c r="BI444" i="10"/>
  <c r="BJ443" i="10"/>
  <c r="BI443" i="10"/>
  <c r="BJ442" i="10"/>
  <c r="BI442" i="10"/>
  <c r="BJ441" i="10"/>
  <c r="BI441" i="10"/>
  <c r="BJ440" i="10"/>
  <c r="BI440" i="10"/>
  <c r="BJ439" i="10"/>
  <c r="BI439" i="10"/>
  <c r="BJ438" i="10"/>
  <c r="BI438" i="10"/>
  <c r="BJ437" i="10"/>
  <c r="BI437" i="10"/>
  <c r="BJ436" i="10"/>
  <c r="BI436" i="10"/>
  <c r="BJ435" i="10"/>
  <c r="BI435" i="10"/>
  <c r="BJ434" i="10"/>
  <c r="BI434" i="10"/>
  <c r="BJ433" i="10"/>
  <c r="BI433" i="10"/>
  <c r="BJ432" i="10"/>
  <c r="BI432" i="10"/>
  <c r="BJ431" i="10"/>
  <c r="BI431" i="10"/>
  <c r="BJ430" i="10"/>
  <c r="BI430" i="10"/>
  <c r="BJ429" i="10"/>
  <c r="BI429" i="10"/>
  <c r="BJ428" i="10"/>
  <c r="BI428" i="10"/>
  <c r="BJ427" i="10"/>
  <c r="BI427" i="10"/>
  <c r="BJ426" i="10"/>
  <c r="BI426" i="10"/>
  <c r="BJ425" i="10"/>
  <c r="BI425" i="10"/>
  <c r="BJ424" i="10"/>
  <c r="BI424" i="10"/>
  <c r="BJ423" i="10"/>
  <c r="BI423" i="10"/>
  <c r="BJ422" i="10"/>
  <c r="BI422" i="10"/>
  <c r="BJ421" i="10"/>
  <c r="BI421" i="10"/>
  <c r="BJ420" i="10"/>
  <c r="BI420" i="10"/>
  <c r="BJ419" i="10"/>
  <c r="BI419" i="10"/>
  <c r="BJ418" i="10"/>
  <c r="BI418" i="10"/>
  <c r="BJ417" i="10"/>
  <c r="BI417" i="10"/>
  <c r="BJ416" i="10"/>
  <c r="BI416" i="10"/>
  <c r="BJ415" i="10"/>
  <c r="BI415" i="10"/>
  <c r="BJ414" i="10"/>
  <c r="BI414" i="10"/>
  <c r="BJ413" i="10"/>
  <c r="BI413" i="10"/>
  <c r="BJ412" i="10"/>
  <c r="BI412" i="10"/>
  <c r="BJ411" i="10"/>
  <c r="BI411" i="10"/>
  <c r="BJ410" i="10"/>
  <c r="BI410" i="10"/>
  <c r="BJ409" i="10"/>
  <c r="BI409" i="10"/>
  <c r="BJ408" i="10"/>
  <c r="BI408" i="10"/>
  <c r="BJ407" i="10"/>
  <c r="BI407" i="10"/>
  <c r="BJ406" i="10"/>
  <c r="BI406" i="10"/>
  <c r="BJ405" i="10"/>
  <c r="BI405" i="10"/>
  <c r="BJ404" i="10"/>
  <c r="BI404" i="10"/>
  <c r="BJ403" i="10"/>
  <c r="BI403" i="10"/>
  <c r="BJ402" i="10"/>
  <c r="BI402" i="10"/>
  <c r="BJ401" i="10"/>
  <c r="BI401" i="10"/>
  <c r="BJ400" i="10"/>
  <c r="BI400" i="10"/>
  <c r="BJ399" i="10"/>
  <c r="BI399" i="10"/>
  <c r="BJ398" i="10"/>
  <c r="BI398" i="10"/>
  <c r="BJ397" i="10"/>
  <c r="BI397" i="10"/>
  <c r="BJ396" i="10"/>
  <c r="BI396" i="10"/>
  <c r="BJ395" i="10"/>
  <c r="BI395" i="10"/>
  <c r="BJ394" i="10"/>
  <c r="BI394" i="10"/>
  <c r="BJ393" i="10"/>
  <c r="BI393" i="10"/>
  <c r="BJ392" i="10"/>
  <c r="BI392" i="10"/>
  <c r="BJ391" i="10"/>
  <c r="BI391" i="10"/>
  <c r="BJ390" i="10"/>
  <c r="BI390" i="10"/>
  <c r="BJ389" i="10"/>
  <c r="BI389" i="10"/>
  <c r="BJ388" i="10"/>
  <c r="BI388" i="10"/>
  <c r="BJ387" i="10"/>
  <c r="BI387" i="10"/>
  <c r="BJ386" i="10"/>
  <c r="BI386" i="10"/>
  <c r="BJ385" i="10"/>
  <c r="BI385" i="10"/>
  <c r="BJ384" i="10"/>
  <c r="BI384" i="10"/>
  <c r="BJ383" i="10"/>
  <c r="BI383" i="10"/>
  <c r="BJ382" i="10"/>
  <c r="BI382" i="10"/>
  <c r="BJ381" i="10"/>
  <c r="BI381" i="10"/>
  <c r="BJ380" i="10"/>
  <c r="BI380" i="10"/>
  <c r="BJ379" i="10"/>
  <c r="BI379" i="10"/>
  <c r="BJ378" i="10"/>
  <c r="BI378" i="10"/>
  <c r="BJ377" i="10"/>
  <c r="BI377" i="10"/>
  <c r="BJ376" i="10"/>
  <c r="BI376" i="10"/>
  <c r="BJ375" i="10"/>
  <c r="BI375" i="10"/>
  <c r="BJ374" i="10"/>
  <c r="BI374" i="10"/>
  <c r="BJ373" i="10"/>
  <c r="BI373" i="10"/>
  <c r="BJ372" i="10"/>
  <c r="BI372" i="10"/>
  <c r="BJ371" i="10"/>
  <c r="BI371" i="10"/>
  <c r="BJ370" i="10"/>
  <c r="BI370" i="10"/>
  <c r="BJ369" i="10"/>
  <c r="BI369" i="10"/>
  <c r="BJ368" i="10"/>
  <c r="BI368" i="10"/>
  <c r="BJ367" i="10"/>
  <c r="BI367" i="10"/>
  <c r="BJ366" i="10"/>
  <c r="BI366" i="10"/>
  <c r="BJ365" i="10"/>
  <c r="BI365" i="10"/>
  <c r="BJ364" i="10"/>
  <c r="BI364" i="10"/>
  <c r="BJ363" i="10"/>
  <c r="BI363" i="10"/>
  <c r="BJ362" i="10"/>
  <c r="BI362" i="10"/>
  <c r="BJ361" i="10"/>
  <c r="BI361" i="10"/>
  <c r="BJ360" i="10"/>
  <c r="BI360" i="10"/>
  <c r="BJ359" i="10"/>
  <c r="BI359" i="10"/>
  <c r="BJ358" i="10"/>
  <c r="BI358" i="10"/>
  <c r="BJ357" i="10"/>
  <c r="BI357" i="10"/>
  <c r="BJ356" i="10"/>
  <c r="BI356" i="10"/>
  <c r="BJ355" i="10"/>
  <c r="BI355" i="10"/>
  <c r="BJ354" i="10"/>
  <c r="BI354" i="10"/>
  <c r="BJ353" i="10"/>
  <c r="BI353" i="10"/>
  <c r="BJ352" i="10"/>
  <c r="BI352" i="10"/>
  <c r="BJ351" i="10"/>
  <c r="BI351" i="10"/>
  <c r="BJ350" i="10"/>
  <c r="BI350" i="10"/>
  <c r="BJ349" i="10"/>
  <c r="BI349" i="10"/>
  <c r="BJ348" i="10"/>
  <c r="BI348" i="10"/>
  <c r="BJ347" i="10"/>
  <c r="BI347" i="10"/>
  <c r="BJ346" i="10"/>
  <c r="BI346" i="10"/>
  <c r="BJ345" i="10"/>
  <c r="BI345" i="10"/>
  <c r="BJ344" i="10"/>
  <c r="BI344" i="10"/>
  <c r="BJ343" i="10"/>
  <c r="BI343" i="10"/>
  <c r="BJ342" i="10"/>
  <c r="BI342" i="10"/>
  <c r="BJ341" i="10"/>
  <c r="BI341" i="10"/>
  <c r="BJ340" i="10"/>
  <c r="BI340" i="10"/>
  <c r="BJ339" i="10"/>
  <c r="BI339" i="10"/>
  <c r="BJ338" i="10"/>
  <c r="BI338" i="10"/>
  <c r="BJ337" i="10"/>
  <c r="BI337" i="10"/>
  <c r="BJ336" i="10"/>
  <c r="BI336" i="10"/>
  <c r="BJ335" i="10"/>
  <c r="BI335" i="10"/>
  <c r="BJ334" i="10"/>
  <c r="BI334" i="10"/>
  <c r="BJ333" i="10"/>
  <c r="BI333" i="10"/>
  <c r="BJ332" i="10"/>
  <c r="BI332" i="10"/>
  <c r="BJ331" i="10"/>
  <c r="BI331" i="10"/>
  <c r="BJ330" i="10"/>
  <c r="BI330" i="10"/>
  <c r="BJ329" i="10"/>
  <c r="BI329" i="10"/>
  <c r="BJ328" i="10"/>
  <c r="BI328" i="10"/>
  <c r="BJ327" i="10"/>
  <c r="BI327" i="10"/>
  <c r="BJ326" i="10"/>
  <c r="BI326" i="10"/>
  <c r="BJ325" i="10"/>
  <c r="BI325" i="10"/>
  <c r="BJ324" i="10"/>
  <c r="BI324" i="10"/>
  <c r="BJ323" i="10"/>
  <c r="BI323" i="10"/>
  <c r="BJ322" i="10"/>
  <c r="BI322" i="10"/>
  <c r="BJ321" i="10"/>
  <c r="BI321" i="10"/>
  <c r="BJ320" i="10"/>
  <c r="BI320" i="10"/>
  <c r="BJ319" i="10"/>
  <c r="BI319" i="10"/>
  <c r="BJ318" i="10"/>
  <c r="BI318" i="10"/>
  <c r="BJ317" i="10"/>
  <c r="BI317" i="10"/>
  <c r="BJ316" i="10"/>
  <c r="BI316" i="10"/>
  <c r="BJ315" i="10"/>
  <c r="BI315" i="10"/>
  <c r="BJ314" i="10"/>
  <c r="BI314" i="10"/>
  <c r="BJ313" i="10"/>
  <c r="BI313" i="10"/>
  <c r="BJ312" i="10"/>
  <c r="BI312" i="10"/>
  <c r="BJ311" i="10"/>
  <c r="BI311" i="10"/>
  <c r="BJ310" i="10"/>
  <c r="BI310" i="10"/>
  <c r="BJ309" i="10"/>
  <c r="BI309" i="10"/>
  <c r="BJ308" i="10"/>
  <c r="BI308" i="10"/>
  <c r="BJ307" i="10"/>
  <c r="BI307" i="10"/>
  <c r="BJ306" i="10"/>
  <c r="BI306" i="10"/>
  <c r="BJ305" i="10"/>
  <c r="BI305" i="10"/>
  <c r="BJ304" i="10"/>
  <c r="BI304" i="10"/>
  <c r="BJ303" i="10"/>
  <c r="BI303" i="10"/>
  <c r="BJ302" i="10"/>
  <c r="BI302" i="10"/>
  <c r="BJ301" i="10"/>
  <c r="BI301" i="10"/>
  <c r="BJ300" i="10"/>
  <c r="BI300" i="10"/>
  <c r="BJ299" i="10"/>
  <c r="BI299" i="10"/>
  <c r="BJ298" i="10"/>
  <c r="BI298" i="10"/>
  <c r="BJ297" i="10"/>
  <c r="BI297" i="10"/>
  <c r="BJ296" i="10"/>
  <c r="BI296" i="10"/>
  <c r="BJ295" i="10"/>
  <c r="BI295" i="10"/>
  <c r="BJ294" i="10"/>
  <c r="BI294" i="10"/>
  <c r="BJ293" i="10"/>
  <c r="BI293" i="10"/>
  <c r="BJ292" i="10"/>
  <c r="BI292" i="10"/>
  <c r="BJ291" i="10"/>
  <c r="BI291" i="10"/>
  <c r="BJ290" i="10"/>
  <c r="BI290" i="10"/>
  <c r="BJ289" i="10"/>
  <c r="BI289" i="10"/>
  <c r="BJ288" i="10"/>
  <c r="BI288" i="10"/>
  <c r="BJ287" i="10"/>
  <c r="BI287" i="10"/>
  <c r="BJ286" i="10"/>
  <c r="BI286" i="10"/>
  <c r="BJ285" i="10"/>
  <c r="BI285" i="10"/>
  <c r="BJ284" i="10"/>
  <c r="BI284" i="10"/>
  <c r="BJ283" i="10"/>
  <c r="BI283" i="10"/>
  <c r="BJ282" i="10"/>
  <c r="BI282" i="10"/>
  <c r="BJ281" i="10"/>
  <c r="BI281" i="10"/>
  <c r="BJ280" i="10"/>
  <c r="BI280" i="10"/>
  <c r="BJ279" i="10"/>
  <c r="BI279" i="10"/>
  <c r="BJ278" i="10"/>
  <c r="BI278" i="10"/>
  <c r="BJ277" i="10"/>
  <c r="BI277" i="10"/>
  <c r="BJ276" i="10"/>
  <c r="BI276" i="10"/>
  <c r="BJ275" i="10"/>
  <c r="BI275" i="10"/>
  <c r="BJ274" i="10"/>
  <c r="BI274" i="10"/>
  <c r="BJ273" i="10"/>
  <c r="BI273" i="10"/>
  <c r="BJ272" i="10"/>
  <c r="BI272" i="10"/>
  <c r="BJ271" i="10"/>
  <c r="BI271" i="10"/>
  <c r="BJ270" i="10"/>
  <c r="BI270" i="10"/>
  <c r="BJ269" i="10"/>
  <c r="BI269" i="10"/>
  <c r="BJ268" i="10"/>
  <c r="BI268" i="10"/>
  <c r="BJ267" i="10"/>
  <c r="BI267" i="10"/>
  <c r="BJ266" i="10"/>
  <c r="BI266" i="10"/>
  <c r="BJ265" i="10"/>
  <c r="BI265" i="10"/>
  <c r="BJ264" i="10"/>
  <c r="BI264" i="10"/>
  <c r="BJ263" i="10"/>
  <c r="BI263" i="10"/>
  <c r="BJ262" i="10"/>
  <c r="BI262" i="10"/>
  <c r="BJ261" i="10"/>
  <c r="BI261" i="10"/>
  <c r="BJ260" i="10"/>
  <c r="BI260" i="10"/>
  <c r="BJ259" i="10"/>
  <c r="BI259" i="10"/>
  <c r="BJ258" i="10"/>
  <c r="BI258" i="10"/>
  <c r="BJ257" i="10"/>
  <c r="BI257" i="10"/>
  <c r="BJ256" i="10"/>
  <c r="BI256" i="10"/>
  <c r="BJ255" i="10"/>
  <c r="BI255" i="10"/>
  <c r="BJ254" i="10"/>
  <c r="BI254" i="10"/>
  <c r="BJ253" i="10"/>
  <c r="BI253" i="10"/>
  <c r="BJ252" i="10"/>
  <c r="BI252" i="10"/>
  <c r="BJ251" i="10"/>
  <c r="BI251" i="10"/>
  <c r="BJ250" i="10"/>
  <c r="BI250" i="10"/>
  <c r="BJ249" i="10"/>
  <c r="BI249" i="10"/>
  <c r="BJ248" i="10"/>
  <c r="BI248" i="10"/>
  <c r="BJ247" i="10"/>
  <c r="BI247" i="10"/>
  <c r="BJ246" i="10"/>
  <c r="BI246" i="10"/>
  <c r="BJ245" i="10"/>
  <c r="BI245" i="10"/>
  <c r="BJ244" i="10"/>
  <c r="BI244" i="10"/>
  <c r="BJ243" i="10"/>
  <c r="BI243" i="10"/>
  <c r="BJ242" i="10"/>
  <c r="BI242" i="10"/>
  <c r="BJ241" i="10"/>
  <c r="BI241" i="10"/>
  <c r="BJ240" i="10"/>
  <c r="BI240" i="10"/>
  <c r="BJ239" i="10"/>
  <c r="BI239" i="10"/>
  <c r="BJ238" i="10"/>
  <c r="BI238" i="10"/>
  <c r="BJ237" i="10"/>
  <c r="BI237" i="10"/>
  <c r="BJ236" i="10"/>
  <c r="BI236" i="10"/>
  <c r="BJ235" i="10"/>
  <c r="BI235" i="10"/>
  <c r="BJ234" i="10"/>
  <c r="BI234" i="10"/>
  <c r="BJ233" i="10"/>
  <c r="BI233" i="10"/>
  <c r="BJ232" i="10"/>
  <c r="BI232" i="10"/>
  <c r="BJ231" i="10"/>
  <c r="BI231" i="10"/>
  <c r="BJ230" i="10"/>
  <c r="BI230" i="10"/>
  <c r="BJ229" i="10"/>
  <c r="BI229" i="10"/>
  <c r="BJ228" i="10"/>
  <c r="BI228" i="10"/>
  <c r="BJ227" i="10"/>
  <c r="BI227" i="10"/>
  <c r="BJ226" i="10"/>
  <c r="BI226" i="10"/>
  <c r="BJ225" i="10"/>
  <c r="BI225" i="10"/>
  <c r="BJ224" i="10"/>
  <c r="BI224" i="10"/>
  <c r="BJ223" i="10"/>
  <c r="BI223" i="10"/>
  <c r="BJ222" i="10"/>
  <c r="BI222" i="10"/>
  <c r="BJ221" i="10"/>
  <c r="BI221" i="10"/>
  <c r="BJ220" i="10"/>
  <c r="BI220" i="10"/>
  <c r="BJ219" i="10"/>
  <c r="BI219" i="10"/>
  <c r="BJ218" i="10"/>
  <c r="BI218" i="10"/>
  <c r="BJ217" i="10"/>
  <c r="BI217" i="10"/>
  <c r="BJ216" i="10"/>
  <c r="BI216" i="10"/>
  <c r="BJ215" i="10"/>
  <c r="BI215" i="10"/>
  <c r="BJ214" i="10"/>
  <c r="BI214" i="10"/>
  <c r="BJ213" i="10"/>
  <c r="BI213" i="10"/>
  <c r="BJ212" i="10"/>
  <c r="BI212" i="10"/>
  <c r="BJ211" i="10"/>
  <c r="BI211" i="10"/>
  <c r="BJ210" i="10"/>
  <c r="BI210" i="10"/>
  <c r="BJ209" i="10"/>
  <c r="BI209" i="10"/>
  <c r="BJ208" i="10"/>
  <c r="BI208" i="10"/>
  <c r="BJ207" i="10"/>
  <c r="BI207" i="10"/>
  <c r="BJ206" i="10"/>
  <c r="BI206" i="10"/>
  <c r="BJ205" i="10"/>
  <c r="BI205" i="10"/>
  <c r="BJ204" i="10"/>
  <c r="BI204" i="10"/>
  <c r="BJ203" i="10"/>
  <c r="BI203" i="10"/>
  <c r="BJ202" i="10"/>
  <c r="BI202" i="10"/>
  <c r="BJ201" i="10"/>
  <c r="BI201" i="10"/>
  <c r="BJ200" i="10"/>
  <c r="BI200" i="10"/>
  <c r="BJ199" i="10"/>
  <c r="BI199" i="10"/>
  <c r="BJ198" i="10"/>
  <c r="BI198" i="10"/>
  <c r="BJ197" i="10"/>
  <c r="BI197" i="10"/>
  <c r="BJ196" i="10"/>
  <c r="BI196" i="10"/>
  <c r="BJ195" i="10"/>
  <c r="BI195" i="10"/>
  <c r="BJ194" i="10"/>
  <c r="BI194" i="10"/>
  <c r="BJ193" i="10"/>
  <c r="BI193" i="10"/>
  <c r="BJ192" i="10"/>
  <c r="BI192" i="10"/>
  <c r="BJ191" i="10"/>
  <c r="BI191" i="10"/>
  <c r="BJ190" i="10"/>
  <c r="BI190" i="10"/>
  <c r="BJ189" i="10"/>
  <c r="BI189" i="10"/>
  <c r="BJ188" i="10"/>
  <c r="BI188" i="10"/>
  <c r="BJ187" i="10"/>
  <c r="BI187" i="10"/>
  <c r="BJ186" i="10"/>
  <c r="BI186" i="10"/>
  <c r="BJ185" i="10"/>
  <c r="BI185" i="10"/>
  <c r="BJ184" i="10"/>
  <c r="BI184" i="10"/>
  <c r="BJ183" i="10"/>
  <c r="BI183" i="10"/>
  <c r="BJ182" i="10"/>
  <c r="BI182" i="10"/>
  <c r="BJ181" i="10"/>
  <c r="BI181" i="10"/>
  <c r="BJ180" i="10"/>
  <c r="BI180" i="10"/>
  <c r="BJ179" i="10"/>
  <c r="BI179" i="10"/>
  <c r="BJ178" i="10"/>
  <c r="BI178" i="10"/>
  <c r="BJ177" i="10"/>
  <c r="BI177" i="10"/>
  <c r="BJ176" i="10"/>
  <c r="BI176" i="10"/>
  <c r="BJ175" i="10"/>
  <c r="BI175" i="10"/>
  <c r="BJ174" i="10"/>
  <c r="BI174" i="10"/>
  <c r="BJ173" i="10"/>
  <c r="BI173" i="10"/>
  <c r="BJ172" i="10"/>
  <c r="BI172" i="10"/>
  <c r="BJ171" i="10"/>
  <c r="BI171" i="10"/>
  <c r="BJ170" i="10"/>
  <c r="BI170" i="10"/>
  <c r="BJ169" i="10"/>
  <c r="BI169" i="10"/>
  <c r="BJ168" i="10"/>
  <c r="BI168" i="10"/>
  <c r="BJ167" i="10"/>
  <c r="BI167" i="10"/>
  <c r="BJ166" i="10"/>
  <c r="BI166" i="10"/>
  <c r="BJ165" i="10"/>
  <c r="BI165" i="10"/>
  <c r="BJ164" i="10"/>
  <c r="BI164" i="10"/>
  <c r="BJ163" i="10"/>
  <c r="BI163" i="10"/>
  <c r="BJ162" i="10"/>
  <c r="BI162" i="10"/>
  <c r="BJ161" i="10"/>
  <c r="BI161" i="10"/>
  <c r="BJ160" i="10"/>
  <c r="BI160" i="10"/>
  <c r="BJ159" i="10"/>
  <c r="BI159" i="10"/>
  <c r="BJ158" i="10"/>
  <c r="BI158" i="10"/>
  <c r="BJ157" i="10"/>
  <c r="BI157" i="10"/>
  <c r="BJ156" i="10"/>
  <c r="BI156" i="10"/>
  <c r="BJ155" i="10"/>
  <c r="BI155" i="10"/>
  <c r="BJ154" i="10"/>
  <c r="BI154" i="10"/>
  <c r="BJ153" i="10"/>
  <c r="BI153" i="10"/>
  <c r="BJ152" i="10"/>
  <c r="BI152" i="10"/>
  <c r="BJ151" i="10"/>
  <c r="BI151" i="10"/>
  <c r="BJ150" i="10"/>
  <c r="BI150" i="10"/>
  <c r="BJ149" i="10"/>
  <c r="BI149" i="10"/>
  <c r="BJ148" i="10"/>
  <c r="BI148" i="10"/>
  <c r="BJ147" i="10"/>
  <c r="BI147" i="10"/>
  <c r="BJ146" i="10"/>
  <c r="BI146" i="10"/>
  <c r="BJ145" i="10"/>
  <c r="BI145" i="10"/>
  <c r="BJ144" i="10"/>
  <c r="BI144" i="10"/>
  <c r="BJ143" i="10"/>
  <c r="BI143" i="10"/>
  <c r="BJ142" i="10"/>
  <c r="BI142" i="10"/>
  <c r="BJ141" i="10"/>
  <c r="BI141" i="10"/>
  <c r="BJ140" i="10"/>
  <c r="BI140" i="10"/>
  <c r="BJ139" i="10"/>
  <c r="BI139" i="10"/>
  <c r="BJ138" i="10"/>
  <c r="BI138" i="10"/>
  <c r="BJ137" i="10"/>
  <c r="BI137" i="10"/>
  <c r="BJ136" i="10"/>
  <c r="BI136" i="10"/>
  <c r="BJ135" i="10"/>
  <c r="BI135" i="10"/>
  <c r="BJ134" i="10"/>
  <c r="BI134" i="10"/>
  <c r="BJ133" i="10"/>
  <c r="BI133" i="10"/>
  <c r="BJ132" i="10"/>
  <c r="BI132" i="10"/>
  <c r="BJ131" i="10"/>
  <c r="BI131" i="10"/>
  <c r="BJ130" i="10"/>
  <c r="BI130" i="10"/>
  <c r="BJ129" i="10"/>
  <c r="BI129" i="10"/>
  <c r="BJ128" i="10"/>
  <c r="BI128" i="10"/>
  <c r="BJ127" i="10"/>
  <c r="BI127" i="10"/>
  <c r="BJ126" i="10"/>
  <c r="BI126" i="10"/>
  <c r="BJ125" i="10"/>
  <c r="BI125" i="10"/>
  <c r="BJ124" i="10"/>
  <c r="BI124" i="10"/>
  <c r="BJ123" i="10"/>
  <c r="BI123" i="10"/>
  <c r="BJ122" i="10"/>
  <c r="BI122" i="10"/>
  <c r="BJ121" i="10"/>
  <c r="BI121" i="10"/>
  <c r="BJ120" i="10"/>
  <c r="BI120" i="10"/>
  <c r="BJ119" i="10"/>
  <c r="BI119" i="10"/>
  <c r="BJ118" i="10"/>
  <c r="BI118" i="10"/>
  <c r="BJ117" i="10"/>
  <c r="BI117" i="10"/>
  <c r="BJ116" i="10"/>
  <c r="BI116" i="10"/>
  <c r="BJ115" i="10"/>
  <c r="BI115" i="10"/>
  <c r="BJ114" i="10"/>
  <c r="BI114" i="10"/>
  <c r="BJ113" i="10"/>
  <c r="BI113" i="10"/>
  <c r="BJ112" i="10"/>
  <c r="BI112" i="10"/>
  <c r="BJ111" i="10"/>
  <c r="BI111" i="10"/>
  <c r="BJ110" i="10"/>
  <c r="BI110" i="10"/>
  <c r="BJ109" i="10"/>
  <c r="BI109" i="10"/>
  <c r="BJ108" i="10"/>
  <c r="BI108" i="10"/>
  <c r="BJ107" i="10"/>
  <c r="BI107" i="10"/>
  <c r="BJ106" i="10"/>
  <c r="BI106" i="10"/>
  <c r="BJ105" i="10"/>
  <c r="BI105" i="10"/>
  <c r="BJ104" i="10"/>
  <c r="BI104" i="10"/>
  <c r="BJ103" i="10"/>
  <c r="BI103" i="10"/>
  <c r="BJ102" i="10"/>
  <c r="BI102" i="10"/>
  <c r="BJ101" i="10"/>
  <c r="BI101" i="10"/>
  <c r="BJ100" i="10"/>
  <c r="BI100" i="10"/>
  <c r="BJ99" i="10"/>
  <c r="BI99" i="10"/>
  <c r="BJ98" i="10"/>
  <c r="BI98" i="10"/>
  <c r="BJ97" i="10"/>
  <c r="BI97" i="10"/>
  <c r="BJ96" i="10"/>
  <c r="BI96" i="10"/>
  <c r="BJ95" i="10"/>
  <c r="BI95" i="10"/>
  <c r="BJ94" i="10"/>
  <c r="BI94" i="10"/>
  <c r="BJ93" i="10"/>
  <c r="BI93" i="10"/>
  <c r="BJ92" i="10"/>
  <c r="BI92" i="10"/>
  <c r="BJ91" i="10"/>
  <c r="BI91" i="10"/>
  <c r="BJ90" i="10"/>
  <c r="BI90" i="10"/>
  <c r="BJ89" i="10"/>
  <c r="BI89" i="10"/>
  <c r="BJ88" i="10"/>
  <c r="BI88" i="10"/>
  <c r="BJ87" i="10"/>
  <c r="BI87" i="10"/>
  <c r="BJ86" i="10"/>
  <c r="BI86" i="10"/>
  <c r="BJ85" i="10"/>
  <c r="BI85" i="10"/>
  <c r="BJ84" i="10"/>
  <c r="BI84" i="10"/>
  <c r="BJ83" i="10"/>
  <c r="BI83" i="10"/>
  <c r="BJ82" i="10"/>
  <c r="BI82" i="10"/>
  <c r="BJ81" i="10"/>
  <c r="BI81" i="10"/>
  <c r="BJ80" i="10"/>
  <c r="BI80" i="10"/>
  <c r="BJ79" i="10"/>
  <c r="BI79" i="10"/>
  <c r="BJ78" i="10"/>
  <c r="BI78" i="10"/>
  <c r="BJ77" i="10"/>
  <c r="BI77" i="10"/>
  <c r="BJ76" i="10"/>
  <c r="BI76" i="10"/>
  <c r="BJ75" i="10"/>
  <c r="BI75" i="10"/>
  <c r="BJ74" i="10"/>
  <c r="BI74" i="10"/>
  <c r="BJ73" i="10"/>
  <c r="BI73" i="10"/>
  <c r="BJ72" i="10"/>
  <c r="BI72" i="10"/>
  <c r="BJ71" i="10"/>
  <c r="BI71" i="10"/>
  <c r="BJ70" i="10"/>
  <c r="BI70" i="10"/>
  <c r="BJ69" i="10"/>
  <c r="BI69" i="10"/>
  <c r="BJ68" i="10"/>
  <c r="BI68" i="10"/>
  <c r="BJ67" i="10"/>
  <c r="BI67" i="10"/>
  <c r="BJ66" i="10"/>
  <c r="BI66" i="10"/>
  <c r="BJ65" i="10"/>
  <c r="BI65" i="10"/>
  <c r="BJ64" i="10"/>
  <c r="BI64" i="10"/>
  <c r="BJ63" i="10"/>
  <c r="BI63" i="10"/>
  <c r="BJ62" i="10"/>
  <c r="BI62" i="10"/>
  <c r="BJ61" i="10"/>
  <c r="BI61" i="10"/>
  <c r="BJ60" i="10"/>
  <c r="BI60" i="10"/>
  <c r="BJ59" i="10"/>
  <c r="BI59" i="10"/>
  <c r="BJ58" i="10"/>
  <c r="BI58" i="10"/>
  <c r="BJ57" i="10"/>
  <c r="BI57" i="10"/>
  <c r="BJ56" i="10"/>
  <c r="BI56" i="10"/>
  <c r="BJ55" i="10"/>
  <c r="BI55" i="10"/>
  <c r="BJ54" i="10"/>
  <c r="BI54" i="10"/>
  <c r="BJ53" i="10"/>
  <c r="BI53" i="10"/>
  <c r="BJ52" i="10"/>
  <c r="BI52" i="10"/>
  <c r="BJ51" i="10"/>
  <c r="BI51" i="10"/>
  <c r="BJ50" i="10"/>
  <c r="BI50" i="10"/>
  <c r="BJ49" i="10"/>
  <c r="BI49" i="10"/>
  <c r="BJ48" i="10"/>
  <c r="BI48" i="10"/>
  <c r="BJ47" i="10"/>
  <c r="BI47" i="10"/>
  <c r="BJ46" i="10"/>
  <c r="BI46" i="10"/>
  <c r="BJ45" i="10"/>
  <c r="BI45" i="10"/>
  <c r="BJ44" i="10"/>
  <c r="BI44" i="10"/>
  <c r="BJ43" i="10"/>
  <c r="BI43" i="10"/>
  <c r="BJ42" i="10"/>
  <c r="BI42" i="10"/>
  <c r="BJ41" i="10"/>
  <c r="BI41" i="10"/>
  <c r="BJ40" i="10"/>
  <c r="BI40" i="10"/>
  <c r="BJ39" i="10"/>
  <c r="BI39" i="10"/>
  <c r="BJ38" i="10"/>
  <c r="BI38" i="10"/>
  <c r="BJ37" i="10"/>
  <c r="BI37" i="10"/>
  <c r="BJ36" i="10"/>
  <c r="BI36" i="10"/>
  <c r="BJ35" i="10"/>
  <c r="BI35" i="10"/>
  <c r="BJ34" i="10"/>
  <c r="BI34" i="10"/>
  <c r="BJ33" i="10"/>
  <c r="BI33" i="10"/>
  <c r="BJ32" i="10"/>
  <c r="BI32" i="10"/>
  <c r="BJ31" i="10"/>
  <c r="BI31" i="10"/>
  <c r="BJ30" i="10"/>
  <c r="BI30" i="10"/>
  <c r="BJ29" i="10"/>
  <c r="BI29" i="10"/>
  <c r="BJ28" i="10"/>
  <c r="BI28" i="10"/>
  <c r="BJ27" i="10"/>
  <c r="BI27" i="10"/>
  <c r="BJ26" i="10"/>
  <c r="BI26" i="10"/>
  <c r="BJ25" i="10"/>
  <c r="BI25" i="10"/>
  <c r="BJ24" i="10"/>
  <c r="BI24" i="10"/>
  <c r="BJ23" i="10"/>
  <c r="BI23" i="10"/>
  <c r="BJ22" i="10"/>
  <c r="BI22" i="10"/>
  <c r="BJ21" i="10"/>
  <c r="BI21" i="10"/>
  <c r="BJ20" i="10"/>
  <c r="BI20" i="10"/>
  <c r="BJ19" i="10"/>
  <c r="BI19" i="10"/>
  <c r="BJ18" i="10"/>
  <c r="BI18" i="10"/>
  <c r="BJ17" i="10"/>
  <c r="BI17" i="10"/>
  <c r="BJ16" i="10"/>
  <c r="BI16" i="10"/>
  <c r="BJ15" i="10"/>
  <c r="BI15" i="10"/>
  <c r="BJ14" i="10"/>
  <c r="BI14" i="10"/>
  <c r="BJ13" i="10"/>
  <c r="BI13" i="10"/>
  <c r="BJ12" i="10"/>
  <c r="BI12" i="10"/>
  <c r="BJ11" i="10"/>
  <c r="BI11" i="10"/>
  <c r="BJ10" i="10"/>
  <c r="BI10" i="10"/>
  <c r="BJ9" i="10"/>
  <c r="BI9" i="10"/>
  <c r="BJ8" i="10"/>
  <c r="BI8" i="10"/>
  <c r="BJ7" i="10"/>
  <c r="BI7" i="10"/>
  <c r="BJ6" i="10"/>
  <c r="BI6" i="10"/>
  <c r="BG470" i="10"/>
  <c r="BF470" i="10"/>
  <c r="BG469" i="10"/>
  <c r="BF469" i="10"/>
  <c r="BG468" i="10"/>
  <c r="BF468" i="10"/>
  <c r="BG467" i="10"/>
  <c r="BF467" i="10"/>
  <c r="BG466" i="10"/>
  <c r="BF466" i="10"/>
  <c r="BG465" i="10"/>
  <c r="BF465" i="10"/>
  <c r="BG464" i="10"/>
  <c r="BF464" i="10"/>
  <c r="BG463" i="10"/>
  <c r="BF463" i="10"/>
  <c r="BG462" i="10"/>
  <c r="BF462" i="10"/>
  <c r="BG461" i="10"/>
  <c r="BF461" i="10"/>
  <c r="BG460" i="10"/>
  <c r="BF460" i="10"/>
  <c r="BG459" i="10"/>
  <c r="BF459" i="10"/>
  <c r="BG458" i="10"/>
  <c r="BF458" i="10"/>
  <c r="BG457" i="10"/>
  <c r="BF457" i="10"/>
  <c r="BG456" i="10"/>
  <c r="BF456" i="10"/>
  <c r="BG455" i="10"/>
  <c r="BF455" i="10"/>
  <c r="BG454" i="10"/>
  <c r="BF454" i="10"/>
  <c r="BG453" i="10"/>
  <c r="BF453" i="10"/>
  <c r="BG452" i="10"/>
  <c r="BF452" i="10"/>
  <c r="BG451" i="10"/>
  <c r="BF451" i="10"/>
  <c r="BG450" i="10"/>
  <c r="BF450" i="10"/>
  <c r="BG449" i="10"/>
  <c r="BF449" i="10"/>
  <c r="BG448" i="10"/>
  <c r="BF448" i="10"/>
  <c r="BG447" i="10"/>
  <c r="BF447" i="10"/>
  <c r="BG446" i="10"/>
  <c r="BF446" i="10"/>
  <c r="BG445" i="10"/>
  <c r="BF445" i="10"/>
  <c r="BG444" i="10"/>
  <c r="BF444" i="10"/>
  <c r="BG443" i="10"/>
  <c r="BF443" i="10"/>
  <c r="BG442" i="10"/>
  <c r="BF442" i="10"/>
  <c r="BG441" i="10"/>
  <c r="BF441" i="10"/>
  <c r="BG440" i="10"/>
  <c r="BF440" i="10"/>
  <c r="BG439" i="10"/>
  <c r="BF439" i="10"/>
  <c r="BG438" i="10"/>
  <c r="BF438" i="10"/>
  <c r="BG437" i="10"/>
  <c r="BF437" i="10"/>
  <c r="BG436" i="10"/>
  <c r="BF436" i="10"/>
  <c r="BG435" i="10"/>
  <c r="BF435" i="10"/>
  <c r="BG434" i="10"/>
  <c r="BF434" i="10"/>
  <c r="BG433" i="10"/>
  <c r="BF433" i="10"/>
  <c r="BG432" i="10"/>
  <c r="BF432" i="10"/>
  <c r="BG431" i="10"/>
  <c r="BF431" i="10"/>
  <c r="BG430" i="10"/>
  <c r="BF430" i="10"/>
  <c r="BG429" i="10"/>
  <c r="BF429" i="10"/>
  <c r="BG428" i="10"/>
  <c r="BF428" i="10"/>
  <c r="BG427" i="10"/>
  <c r="BF427" i="10"/>
  <c r="BG426" i="10"/>
  <c r="BF426" i="10"/>
  <c r="BG425" i="10"/>
  <c r="BF425" i="10"/>
  <c r="BG424" i="10"/>
  <c r="BF424" i="10"/>
  <c r="BG423" i="10"/>
  <c r="BF423" i="10"/>
  <c r="BG422" i="10"/>
  <c r="BF422" i="10"/>
  <c r="BG421" i="10"/>
  <c r="BF421" i="10"/>
  <c r="BG420" i="10"/>
  <c r="BF420" i="10"/>
  <c r="BG419" i="10"/>
  <c r="BF419" i="10"/>
  <c r="BG418" i="10"/>
  <c r="BF418" i="10"/>
  <c r="BG417" i="10"/>
  <c r="BF417" i="10"/>
  <c r="BG416" i="10"/>
  <c r="BF416" i="10"/>
  <c r="BG415" i="10"/>
  <c r="BF415" i="10"/>
  <c r="BG414" i="10"/>
  <c r="BF414" i="10"/>
  <c r="BG413" i="10"/>
  <c r="BF413" i="10"/>
  <c r="BG412" i="10"/>
  <c r="BF412" i="10"/>
  <c r="BG411" i="10"/>
  <c r="BF411" i="10"/>
  <c r="BG410" i="10"/>
  <c r="BF410" i="10"/>
  <c r="BG409" i="10"/>
  <c r="BF409" i="10"/>
  <c r="BG408" i="10"/>
  <c r="BF408" i="10"/>
  <c r="BG407" i="10"/>
  <c r="BF407" i="10"/>
  <c r="BG406" i="10"/>
  <c r="BF406" i="10"/>
  <c r="BG405" i="10"/>
  <c r="BF405" i="10"/>
  <c r="BG404" i="10"/>
  <c r="BF404" i="10"/>
  <c r="BG403" i="10"/>
  <c r="BF403" i="10"/>
  <c r="BG402" i="10"/>
  <c r="BF402" i="10"/>
  <c r="BG401" i="10"/>
  <c r="BF401" i="10"/>
  <c r="BG400" i="10"/>
  <c r="BF400" i="10"/>
  <c r="BG399" i="10"/>
  <c r="BF399" i="10"/>
  <c r="BG398" i="10"/>
  <c r="BF398" i="10"/>
  <c r="BG397" i="10"/>
  <c r="BF397" i="10"/>
  <c r="BG396" i="10"/>
  <c r="BF396" i="10"/>
  <c r="BG395" i="10"/>
  <c r="BF395" i="10"/>
  <c r="BG394" i="10"/>
  <c r="BF394" i="10"/>
  <c r="BG393" i="10"/>
  <c r="BF393" i="10"/>
  <c r="BG392" i="10"/>
  <c r="BF392" i="10"/>
  <c r="BG391" i="10"/>
  <c r="BF391" i="10"/>
  <c r="BG390" i="10"/>
  <c r="BF390" i="10"/>
  <c r="BG389" i="10"/>
  <c r="BF389" i="10"/>
  <c r="BG388" i="10"/>
  <c r="BF388" i="10"/>
  <c r="BG387" i="10"/>
  <c r="BF387" i="10"/>
  <c r="BG386" i="10"/>
  <c r="BF386" i="10"/>
  <c r="BG385" i="10"/>
  <c r="BF385" i="10"/>
  <c r="BG384" i="10"/>
  <c r="BF384" i="10"/>
  <c r="BG383" i="10"/>
  <c r="BF383" i="10"/>
  <c r="BG382" i="10"/>
  <c r="BF382" i="10"/>
  <c r="BG381" i="10"/>
  <c r="BF381" i="10"/>
  <c r="BG380" i="10"/>
  <c r="BF380" i="10"/>
  <c r="BG379" i="10"/>
  <c r="BF379" i="10"/>
  <c r="BG378" i="10"/>
  <c r="BF378" i="10"/>
  <c r="BG377" i="10"/>
  <c r="BF377" i="10"/>
  <c r="BG376" i="10"/>
  <c r="BF376" i="10"/>
  <c r="BG375" i="10"/>
  <c r="BF375" i="10"/>
  <c r="BG374" i="10"/>
  <c r="BF374" i="10"/>
  <c r="BG373" i="10"/>
  <c r="BF373" i="10"/>
  <c r="BG372" i="10"/>
  <c r="BF372" i="10"/>
  <c r="BG371" i="10"/>
  <c r="BF371" i="10"/>
  <c r="BG370" i="10"/>
  <c r="BF370" i="10"/>
  <c r="BG369" i="10"/>
  <c r="BF369" i="10"/>
  <c r="BG368" i="10"/>
  <c r="BF368" i="10"/>
  <c r="BG367" i="10"/>
  <c r="BF367" i="10"/>
  <c r="BG366" i="10"/>
  <c r="BF366" i="10"/>
  <c r="BG365" i="10"/>
  <c r="BF365" i="10"/>
  <c r="BG364" i="10"/>
  <c r="BF364" i="10"/>
  <c r="BG363" i="10"/>
  <c r="BF363" i="10"/>
  <c r="BG362" i="10"/>
  <c r="BF362" i="10"/>
  <c r="BG361" i="10"/>
  <c r="BF361" i="10"/>
  <c r="BG360" i="10"/>
  <c r="BF360" i="10"/>
  <c r="BG359" i="10"/>
  <c r="BF359" i="10"/>
  <c r="BG358" i="10"/>
  <c r="BF358" i="10"/>
  <c r="BG357" i="10"/>
  <c r="BF357" i="10"/>
  <c r="BG356" i="10"/>
  <c r="BF356" i="10"/>
  <c r="BG355" i="10"/>
  <c r="BF355" i="10"/>
  <c r="BG354" i="10"/>
  <c r="BF354" i="10"/>
  <c r="BG353" i="10"/>
  <c r="BF353" i="10"/>
  <c r="BG352" i="10"/>
  <c r="BF352" i="10"/>
  <c r="BG351" i="10"/>
  <c r="BF351" i="10"/>
  <c r="BG350" i="10"/>
  <c r="BF350" i="10"/>
  <c r="BG349" i="10"/>
  <c r="BF349" i="10"/>
  <c r="BG348" i="10"/>
  <c r="BF348" i="10"/>
  <c r="BG347" i="10"/>
  <c r="BF347" i="10"/>
  <c r="BG346" i="10"/>
  <c r="BF346" i="10"/>
  <c r="BG345" i="10"/>
  <c r="BF345" i="10"/>
  <c r="BG344" i="10"/>
  <c r="BF344" i="10"/>
  <c r="BG343" i="10"/>
  <c r="BF343" i="10"/>
  <c r="BG342" i="10"/>
  <c r="BF342" i="10"/>
  <c r="BG341" i="10"/>
  <c r="BF341" i="10"/>
  <c r="BG340" i="10"/>
  <c r="BF340" i="10"/>
  <c r="BG339" i="10"/>
  <c r="BF339" i="10"/>
  <c r="BG338" i="10"/>
  <c r="BF338" i="10"/>
  <c r="BG337" i="10"/>
  <c r="BF337" i="10"/>
  <c r="BG336" i="10"/>
  <c r="BF336" i="10"/>
  <c r="BG335" i="10"/>
  <c r="BF335" i="10"/>
  <c r="BG334" i="10"/>
  <c r="BF334" i="10"/>
  <c r="BG333" i="10"/>
  <c r="BF333" i="10"/>
  <c r="BG332" i="10"/>
  <c r="BF332" i="10"/>
  <c r="BG331" i="10"/>
  <c r="BF331" i="10"/>
  <c r="BG330" i="10"/>
  <c r="BF330" i="10"/>
  <c r="BG329" i="10"/>
  <c r="BF329" i="10"/>
  <c r="BG328" i="10"/>
  <c r="BF328" i="10"/>
  <c r="BG327" i="10"/>
  <c r="BF327" i="10"/>
  <c r="BG326" i="10"/>
  <c r="BF326" i="10"/>
  <c r="BG325" i="10"/>
  <c r="BF325" i="10"/>
  <c r="BG324" i="10"/>
  <c r="BF324" i="10"/>
  <c r="BG323" i="10"/>
  <c r="BF323" i="10"/>
  <c r="BG322" i="10"/>
  <c r="BF322" i="10"/>
  <c r="BG321" i="10"/>
  <c r="BF321" i="10"/>
  <c r="BG320" i="10"/>
  <c r="BF320" i="10"/>
  <c r="BG319" i="10"/>
  <c r="BF319" i="10"/>
  <c r="BG318" i="10"/>
  <c r="BF318" i="10"/>
  <c r="BG317" i="10"/>
  <c r="BF317" i="10"/>
  <c r="BG316" i="10"/>
  <c r="BF316" i="10"/>
  <c r="BG315" i="10"/>
  <c r="BF315" i="10"/>
  <c r="BG314" i="10"/>
  <c r="BF314" i="10"/>
  <c r="BG313" i="10"/>
  <c r="BF313" i="10"/>
  <c r="BG312" i="10"/>
  <c r="BF312" i="10"/>
  <c r="BG311" i="10"/>
  <c r="BF311" i="10"/>
  <c r="BG310" i="10"/>
  <c r="BF310" i="10"/>
  <c r="BG309" i="10"/>
  <c r="BF309" i="10"/>
  <c r="BG308" i="10"/>
  <c r="BF308" i="10"/>
  <c r="BG307" i="10"/>
  <c r="BF307" i="10"/>
  <c r="BG306" i="10"/>
  <c r="BF306" i="10"/>
  <c r="BG305" i="10"/>
  <c r="BF305" i="10"/>
  <c r="BG304" i="10"/>
  <c r="BF304" i="10"/>
  <c r="BG303" i="10"/>
  <c r="BF303" i="10"/>
  <c r="BG302" i="10"/>
  <c r="BF302" i="10"/>
  <c r="BG301" i="10"/>
  <c r="BF301" i="10"/>
  <c r="BG300" i="10"/>
  <c r="BF300" i="10"/>
  <c r="BG299" i="10"/>
  <c r="BF299" i="10"/>
  <c r="BG298" i="10"/>
  <c r="BF298" i="10"/>
  <c r="BG297" i="10"/>
  <c r="BF297" i="10"/>
  <c r="BG296" i="10"/>
  <c r="BF296" i="10"/>
  <c r="BG295" i="10"/>
  <c r="BF295" i="10"/>
  <c r="BG294" i="10"/>
  <c r="BF294" i="10"/>
  <c r="BG293" i="10"/>
  <c r="BF293" i="10"/>
  <c r="BG292" i="10"/>
  <c r="BF292" i="10"/>
  <c r="BG291" i="10"/>
  <c r="BF291" i="10"/>
  <c r="BG290" i="10"/>
  <c r="BF290" i="10"/>
  <c r="BG289" i="10"/>
  <c r="BF289" i="10"/>
  <c r="BG288" i="10"/>
  <c r="BF288" i="10"/>
  <c r="BG287" i="10"/>
  <c r="BF287" i="10"/>
  <c r="BG286" i="10"/>
  <c r="BF286" i="10"/>
  <c r="BG285" i="10"/>
  <c r="BF285" i="10"/>
  <c r="BG284" i="10"/>
  <c r="BF284" i="10"/>
  <c r="BG283" i="10"/>
  <c r="BF283" i="10"/>
  <c r="BG282" i="10"/>
  <c r="BF282" i="10"/>
  <c r="BG281" i="10"/>
  <c r="BF281" i="10"/>
  <c r="BG280" i="10"/>
  <c r="BF280" i="10"/>
  <c r="BG279" i="10"/>
  <c r="BF279" i="10"/>
  <c r="BG278" i="10"/>
  <c r="BF278" i="10"/>
  <c r="BG277" i="10"/>
  <c r="BF277" i="10"/>
  <c r="BG276" i="10"/>
  <c r="BF276" i="10"/>
  <c r="BG275" i="10"/>
  <c r="BF275" i="10"/>
  <c r="BG274" i="10"/>
  <c r="BF274" i="10"/>
  <c r="BG273" i="10"/>
  <c r="BF273" i="10"/>
  <c r="BG272" i="10"/>
  <c r="BF272" i="10"/>
  <c r="BG271" i="10"/>
  <c r="BF271" i="10"/>
  <c r="BG270" i="10"/>
  <c r="BF270" i="10"/>
  <c r="BG269" i="10"/>
  <c r="BF269" i="10"/>
  <c r="BG268" i="10"/>
  <c r="BF268" i="10"/>
  <c r="BG267" i="10"/>
  <c r="BF267" i="10"/>
  <c r="BG266" i="10"/>
  <c r="BF266" i="10"/>
  <c r="BG265" i="10"/>
  <c r="BF265" i="10"/>
  <c r="BG264" i="10"/>
  <c r="BF264" i="10"/>
  <c r="BG263" i="10"/>
  <c r="BF263" i="10"/>
  <c r="BG262" i="10"/>
  <c r="BF262" i="10"/>
  <c r="BG261" i="10"/>
  <c r="BF261" i="10"/>
  <c r="BG260" i="10"/>
  <c r="BF260" i="10"/>
  <c r="BG259" i="10"/>
  <c r="BF259" i="10"/>
  <c r="BG258" i="10"/>
  <c r="BF258" i="10"/>
  <c r="BG257" i="10"/>
  <c r="BF257" i="10"/>
  <c r="BG256" i="10"/>
  <c r="BF256" i="10"/>
  <c r="BG255" i="10"/>
  <c r="BF255" i="10"/>
  <c r="BG254" i="10"/>
  <c r="BF254" i="10"/>
  <c r="BG253" i="10"/>
  <c r="BF253" i="10"/>
  <c r="BG252" i="10"/>
  <c r="BF252" i="10"/>
  <c r="BG251" i="10"/>
  <c r="BF251" i="10"/>
  <c r="BG250" i="10"/>
  <c r="BF250" i="10"/>
  <c r="BG249" i="10"/>
  <c r="BF249" i="10"/>
  <c r="BG248" i="10"/>
  <c r="BF248" i="10"/>
  <c r="BG247" i="10"/>
  <c r="BF247" i="10"/>
  <c r="BG246" i="10"/>
  <c r="BF246" i="10"/>
  <c r="BG245" i="10"/>
  <c r="BF245" i="10"/>
  <c r="BG244" i="10"/>
  <c r="BF244" i="10"/>
  <c r="BG243" i="10"/>
  <c r="BF243" i="10"/>
  <c r="BG242" i="10"/>
  <c r="BF242" i="10"/>
  <c r="BG241" i="10"/>
  <c r="BF241" i="10"/>
  <c r="BG240" i="10"/>
  <c r="BF240" i="10"/>
  <c r="BG239" i="10"/>
  <c r="BF239" i="10"/>
  <c r="BG238" i="10"/>
  <c r="BF238" i="10"/>
  <c r="BG237" i="10"/>
  <c r="BF237" i="10"/>
  <c r="BG236" i="10"/>
  <c r="BF236" i="10"/>
  <c r="BG235" i="10"/>
  <c r="BF235" i="10"/>
  <c r="BG234" i="10"/>
  <c r="BF234" i="10"/>
  <c r="BG233" i="10"/>
  <c r="BF233" i="10"/>
  <c r="BG232" i="10"/>
  <c r="BF232" i="10"/>
  <c r="BG231" i="10"/>
  <c r="BF231" i="10"/>
  <c r="BG230" i="10"/>
  <c r="BF230" i="10"/>
  <c r="BG229" i="10"/>
  <c r="BF229" i="10"/>
  <c r="BG228" i="10"/>
  <c r="BF228" i="10"/>
  <c r="BG227" i="10"/>
  <c r="BF227" i="10"/>
  <c r="BG226" i="10"/>
  <c r="BF226" i="10"/>
  <c r="BG225" i="10"/>
  <c r="BF225" i="10"/>
  <c r="BG224" i="10"/>
  <c r="BF224" i="10"/>
  <c r="BG223" i="10"/>
  <c r="BF223" i="10"/>
  <c r="BG222" i="10"/>
  <c r="BF222" i="10"/>
  <c r="BG221" i="10"/>
  <c r="BF221" i="10"/>
  <c r="BG220" i="10"/>
  <c r="BF220" i="10"/>
  <c r="BG219" i="10"/>
  <c r="BF219" i="10"/>
  <c r="BG218" i="10"/>
  <c r="BF218" i="10"/>
  <c r="BG217" i="10"/>
  <c r="BF217" i="10"/>
  <c r="BG216" i="10"/>
  <c r="BF216" i="10"/>
  <c r="BG215" i="10"/>
  <c r="BF215" i="10"/>
  <c r="BG214" i="10"/>
  <c r="BF214" i="10"/>
  <c r="BG213" i="10"/>
  <c r="BF213" i="10"/>
  <c r="BG212" i="10"/>
  <c r="BF212" i="10"/>
  <c r="BG211" i="10"/>
  <c r="BF211" i="10"/>
  <c r="BG210" i="10"/>
  <c r="BF210" i="10"/>
  <c r="BG209" i="10"/>
  <c r="BF209" i="10"/>
  <c r="BG208" i="10"/>
  <c r="BF208" i="10"/>
  <c r="BG207" i="10"/>
  <c r="BF207" i="10"/>
  <c r="BG206" i="10"/>
  <c r="BF206" i="10"/>
  <c r="BG205" i="10"/>
  <c r="BF205" i="10"/>
  <c r="BG204" i="10"/>
  <c r="BF204" i="10"/>
  <c r="BG203" i="10"/>
  <c r="BF203" i="10"/>
  <c r="BG202" i="10"/>
  <c r="BF202" i="10"/>
  <c r="BG201" i="10"/>
  <c r="BF201" i="10"/>
  <c r="BG200" i="10"/>
  <c r="BF200" i="10"/>
  <c r="BG199" i="10"/>
  <c r="BF199" i="10"/>
  <c r="BG198" i="10"/>
  <c r="BF198" i="10"/>
  <c r="BG197" i="10"/>
  <c r="BF197" i="10"/>
  <c r="BG196" i="10"/>
  <c r="BF196" i="10"/>
  <c r="BG195" i="10"/>
  <c r="BF195" i="10"/>
  <c r="BG194" i="10"/>
  <c r="BF194" i="10"/>
  <c r="BG193" i="10"/>
  <c r="BF193" i="10"/>
  <c r="BG192" i="10"/>
  <c r="BF192" i="10"/>
  <c r="BG191" i="10"/>
  <c r="BF191" i="10"/>
  <c r="BG190" i="10"/>
  <c r="BF190" i="10"/>
  <c r="BG189" i="10"/>
  <c r="BF189" i="10"/>
  <c r="BG188" i="10"/>
  <c r="BF188" i="10"/>
  <c r="BG187" i="10"/>
  <c r="BF187" i="10"/>
  <c r="BG186" i="10"/>
  <c r="BF186" i="10"/>
  <c r="BG185" i="10"/>
  <c r="BF185" i="10"/>
  <c r="BG184" i="10"/>
  <c r="BF184" i="10"/>
  <c r="BG183" i="10"/>
  <c r="BF183" i="10"/>
  <c r="BG182" i="10"/>
  <c r="BF182" i="10"/>
  <c r="BG181" i="10"/>
  <c r="BF181" i="10"/>
  <c r="BG180" i="10"/>
  <c r="BF180" i="10"/>
  <c r="BG179" i="10"/>
  <c r="BF179" i="10"/>
  <c r="BG178" i="10"/>
  <c r="BF178" i="10"/>
  <c r="BG177" i="10"/>
  <c r="BF177" i="10"/>
  <c r="BG176" i="10"/>
  <c r="BF176" i="10"/>
  <c r="BG175" i="10"/>
  <c r="BF175" i="10"/>
  <c r="BG174" i="10"/>
  <c r="BF174" i="10"/>
  <c r="BG173" i="10"/>
  <c r="BF173" i="10"/>
  <c r="BG172" i="10"/>
  <c r="BF172" i="10"/>
  <c r="BG171" i="10"/>
  <c r="BF171" i="10"/>
  <c r="BG170" i="10"/>
  <c r="BF170" i="10"/>
  <c r="BG169" i="10"/>
  <c r="BF169" i="10"/>
  <c r="BG168" i="10"/>
  <c r="BF168" i="10"/>
  <c r="BG167" i="10"/>
  <c r="BF167" i="10"/>
  <c r="BG166" i="10"/>
  <c r="BF166" i="10"/>
  <c r="BG165" i="10"/>
  <c r="BF165" i="10"/>
  <c r="BG164" i="10"/>
  <c r="BF164" i="10"/>
  <c r="BG163" i="10"/>
  <c r="BF163" i="10"/>
  <c r="BG162" i="10"/>
  <c r="BF162" i="10"/>
  <c r="BG161" i="10"/>
  <c r="BF161" i="10"/>
  <c r="BG160" i="10"/>
  <c r="BF160" i="10"/>
  <c r="BG159" i="10"/>
  <c r="BF159" i="10"/>
  <c r="BG158" i="10"/>
  <c r="BF158" i="10"/>
  <c r="BG157" i="10"/>
  <c r="BF157" i="10"/>
  <c r="BG156" i="10"/>
  <c r="BF156" i="10"/>
  <c r="BG155" i="10"/>
  <c r="BF155" i="10"/>
  <c r="BG154" i="10"/>
  <c r="BF154" i="10"/>
  <c r="BG153" i="10"/>
  <c r="BF153" i="10"/>
  <c r="BG152" i="10"/>
  <c r="BF152" i="10"/>
  <c r="BG151" i="10"/>
  <c r="BF151" i="10"/>
  <c r="BG150" i="10"/>
  <c r="BF150" i="10"/>
  <c r="BG149" i="10"/>
  <c r="BF149" i="10"/>
  <c r="BG148" i="10"/>
  <c r="BF148" i="10"/>
  <c r="BG147" i="10"/>
  <c r="BF147" i="10"/>
  <c r="BG146" i="10"/>
  <c r="BF146" i="10"/>
  <c r="BG145" i="10"/>
  <c r="BF145" i="10"/>
  <c r="BG144" i="10"/>
  <c r="BF144" i="10"/>
  <c r="BG143" i="10"/>
  <c r="BF143" i="10"/>
  <c r="BG142" i="10"/>
  <c r="BF142" i="10"/>
  <c r="BG141" i="10"/>
  <c r="BF141" i="10"/>
  <c r="BG140" i="10"/>
  <c r="BF140" i="10"/>
  <c r="BG139" i="10"/>
  <c r="BF139" i="10"/>
  <c r="BG138" i="10"/>
  <c r="BF138" i="10"/>
  <c r="BG137" i="10"/>
  <c r="BF137" i="10"/>
  <c r="BG136" i="10"/>
  <c r="BF136" i="10"/>
  <c r="BG135" i="10"/>
  <c r="BF135" i="10"/>
  <c r="BG134" i="10"/>
  <c r="BF134" i="10"/>
  <c r="BG133" i="10"/>
  <c r="BF133" i="10"/>
  <c r="BG132" i="10"/>
  <c r="BF132" i="10"/>
  <c r="BG131" i="10"/>
  <c r="BF131" i="10"/>
  <c r="BG130" i="10"/>
  <c r="BF130" i="10"/>
  <c r="BG129" i="10"/>
  <c r="BF129" i="10"/>
  <c r="BG128" i="10"/>
  <c r="BF128" i="10"/>
  <c r="BG127" i="10"/>
  <c r="BF127" i="10"/>
  <c r="BG126" i="10"/>
  <c r="BF126" i="10"/>
  <c r="BG125" i="10"/>
  <c r="BF125" i="10"/>
  <c r="BG124" i="10"/>
  <c r="BF124" i="10"/>
  <c r="BG123" i="10"/>
  <c r="BF123" i="10"/>
  <c r="BG122" i="10"/>
  <c r="BF122" i="10"/>
  <c r="BG121" i="10"/>
  <c r="BF121" i="10"/>
  <c r="BG120" i="10"/>
  <c r="BF120" i="10"/>
  <c r="BG119" i="10"/>
  <c r="BF119" i="10"/>
  <c r="BG118" i="10"/>
  <c r="BF118" i="10"/>
  <c r="BG117" i="10"/>
  <c r="BF117" i="10"/>
  <c r="BG116" i="10"/>
  <c r="BF116" i="10"/>
  <c r="BG115" i="10"/>
  <c r="BF115" i="10"/>
  <c r="BG114" i="10"/>
  <c r="BF114" i="10"/>
  <c r="BG113" i="10"/>
  <c r="BF113" i="10"/>
  <c r="BG112" i="10"/>
  <c r="BF112" i="10"/>
  <c r="BG111" i="10"/>
  <c r="BF111" i="10"/>
  <c r="BG110" i="10"/>
  <c r="BF110" i="10"/>
  <c r="BG109" i="10"/>
  <c r="BF109" i="10"/>
  <c r="BG108" i="10"/>
  <c r="BF108" i="10"/>
  <c r="BG107" i="10"/>
  <c r="BF107" i="10"/>
  <c r="BG106" i="10"/>
  <c r="BF106" i="10"/>
  <c r="BG105" i="10"/>
  <c r="BF105" i="10"/>
  <c r="BG104" i="10"/>
  <c r="BF104" i="10"/>
  <c r="BG103" i="10"/>
  <c r="BF103" i="10"/>
  <c r="BG102" i="10"/>
  <c r="BF102" i="10"/>
  <c r="BG101" i="10"/>
  <c r="BF101" i="10"/>
  <c r="BG100" i="10"/>
  <c r="BF100" i="10"/>
  <c r="BG99" i="10"/>
  <c r="BF99" i="10"/>
  <c r="BG98" i="10"/>
  <c r="BF98" i="10"/>
  <c r="BG97" i="10"/>
  <c r="BF97" i="10"/>
  <c r="BG96" i="10"/>
  <c r="BF96" i="10"/>
  <c r="BG95" i="10"/>
  <c r="BF95" i="10"/>
  <c r="BG94" i="10"/>
  <c r="BF94" i="10"/>
  <c r="BG93" i="10"/>
  <c r="BF93" i="10"/>
  <c r="BG92" i="10"/>
  <c r="BF92" i="10"/>
  <c r="BG91" i="10"/>
  <c r="BF91" i="10"/>
  <c r="BG90" i="10"/>
  <c r="BF90" i="10"/>
  <c r="BG89" i="10"/>
  <c r="BF89" i="10"/>
  <c r="BG88" i="10"/>
  <c r="BF88" i="10"/>
  <c r="BG87" i="10"/>
  <c r="BF87" i="10"/>
  <c r="BG86" i="10"/>
  <c r="BF86" i="10"/>
  <c r="BG85" i="10"/>
  <c r="BF85" i="10"/>
  <c r="BG84" i="10"/>
  <c r="BF84" i="10"/>
  <c r="BG83" i="10"/>
  <c r="BF83" i="10"/>
  <c r="BG82" i="10"/>
  <c r="BF82" i="10"/>
  <c r="BG81" i="10"/>
  <c r="BF81" i="10"/>
  <c r="BG80" i="10"/>
  <c r="BF80" i="10"/>
  <c r="BG79" i="10"/>
  <c r="BF79" i="10"/>
  <c r="BG78" i="10"/>
  <c r="BF78" i="10"/>
  <c r="BG77" i="10"/>
  <c r="BF77" i="10"/>
  <c r="BG76" i="10"/>
  <c r="BF76" i="10"/>
  <c r="BG75" i="10"/>
  <c r="BF75" i="10"/>
  <c r="BG74" i="10"/>
  <c r="BF74" i="10"/>
  <c r="BG73" i="10"/>
  <c r="BF73" i="10"/>
  <c r="BG72" i="10"/>
  <c r="BF72" i="10"/>
  <c r="BG71" i="10"/>
  <c r="BF71" i="10"/>
  <c r="BG70" i="10"/>
  <c r="BF70" i="10"/>
  <c r="BG69" i="10"/>
  <c r="BF69" i="10"/>
  <c r="BG68" i="10"/>
  <c r="BF68" i="10"/>
  <c r="BG67" i="10"/>
  <c r="BF67" i="10"/>
  <c r="BG66" i="10"/>
  <c r="BF66" i="10"/>
  <c r="BG65" i="10"/>
  <c r="BF65" i="10"/>
  <c r="BG64" i="10"/>
  <c r="BF64" i="10"/>
  <c r="BG63" i="10"/>
  <c r="BF63" i="10"/>
  <c r="BG62" i="10"/>
  <c r="BF62" i="10"/>
  <c r="BG61" i="10"/>
  <c r="BF61" i="10"/>
  <c r="BG60" i="10"/>
  <c r="BF60" i="10"/>
  <c r="BG59" i="10"/>
  <c r="BF59" i="10"/>
  <c r="BG58" i="10"/>
  <c r="BF58" i="10"/>
  <c r="BG57" i="10"/>
  <c r="BF57" i="10"/>
  <c r="BG56" i="10"/>
  <c r="BF56" i="10"/>
  <c r="BG55" i="10"/>
  <c r="BF55" i="10"/>
  <c r="BG54" i="10"/>
  <c r="BF54" i="10"/>
  <c r="BG53" i="10"/>
  <c r="BF53" i="10"/>
  <c r="BG52" i="10"/>
  <c r="BF52" i="10"/>
  <c r="BG51" i="10"/>
  <c r="BF51" i="10"/>
  <c r="BG50" i="10"/>
  <c r="BF50" i="10"/>
  <c r="BG49" i="10"/>
  <c r="BF49" i="10"/>
  <c r="BG48" i="10"/>
  <c r="BF48" i="10"/>
  <c r="BG47" i="10"/>
  <c r="BF47" i="10"/>
  <c r="BG46" i="10"/>
  <c r="BF46" i="10"/>
  <c r="BG45" i="10"/>
  <c r="BF45" i="10"/>
  <c r="BG44" i="10"/>
  <c r="BF44" i="10"/>
  <c r="BG43" i="10"/>
  <c r="BF43" i="10"/>
  <c r="BG42" i="10"/>
  <c r="BF42" i="10"/>
  <c r="BG41" i="10"/>
  <c r="BF41" i="10"/>
  <c r="BG40" i="10"/>
  <c r="BF40" i="10"/>
  <c r="BG39" i="10"/>
  <c r="BF39" i="10"/>
  <c r="BG38" i="10"/>
  <c r="BF38" i="10"/>
  <c r="BG37" i="10"/>
  <c r="BF37" i="10"/>
  <c r="BG36" i="10"/>
  <c r="BF36" i="10"/>
  <c r="BG35" i="10"/>
  <c r="BF35" i="10"/>
  <c r="BG34" i="10"/>
  <c r="BF34" i="10"/>
  <c r="BG33" i="10"/>
  <c r="BF33" i="10"/>
  <c r="BG32" i="10"/>
  <c r="BF32" i="10"/>
  <c r="BG31" i="10"/>
  <c r="BF31" i="10"/>
  <c r="BG30" i="10"/>
  <c r="BF30" i="10"/>
  <c r="BG29" i="10"/>
  <c r="BF29" i="10"/>
  <c r="BG28" i="10"/>
  <c r="BF28" i="10"/>
  <c r="BG27" i="10"/>
  <c r="BF27" i="10"/>
  <c r="BG26" i="10"/>
  <c r="BF26" i="10"/>
  <c r="BG25" i="10"/>
  <c r="BF25" i="10"/>
  <c r="BG24" i="10"/>
  <c r="BF24" i="10"/>
  <c r="BG23" i="10"/>
  <c r="BF23" i="10"/>
  <c r="BG22" i="10"/>
  <c r="BF22" i="10"/>
  <c r="BG21" i="10"/>
  <c r="BF21" i="10"/>
  <c r="BG20" i="10"/>
  <c r="BF20" i="10"/>
  <c r="BG19" i="10"/>
  <c r="BF19" i="10"/>
  <c r="BG18" i="10"/>
  <c r="BF18" i="10"/>
  <c r="BG17" i="10"/>
  <c r="BF17" i="10"/>
  <c r="BG16" i="10"/>
  <c r="BF16" i="10"/>
  <c r="BG15" i="10"/>
  <c r="BF15" i="10"/>
  <c r="BG14" i="10"/>
  <c r="BF14" i="10"/>
  <c r="BG13" i="10"/>
  <c r="BF13" i="10"/>
  <c r="BG12" i="10"/>
  <c r="BF12" i="10"/>
  <c r="BG11" i="10"/>
  <c r="BF11" i="10"/>
  <c r="BG10" i="10"/>
  <c r="BF10" i="10"/>
  <c r="BG9" i="10"/>
  <c r="BF9" i="10"/>
  <c r="BG8" i="10"/>
  <c r="BF8" i="10"/>
  <c r="BG7" i="10"/>
  <c r="BF7" i="10"/>
  <c r="BG6" i="10"/>
  <c r="BF6" i="10"/>
  <c r="BD470" i="10"/>
  <c r="BC470" i="10"/>
  <c r="BD469" i="10"/>
  <c r="BC469" i="10"/>
  <c r="BD468" i="10"/>
  <c r="BC468" i="10"/>
  <c r="BD467" i="10"/>
  <c r="BC467" i="10"/>
  <c r="BD466" i="10"/>
  <c r="BC466" i="10"/>
  <c r="BD465" i="10"/>
  <c r="BC465" i="10"/>
  <c r="BD464" i="10"/>
  <c r="BC464" i="10"/>
  <c r="BD463" i="10"/>
  <c r="BC463" i="10"/>
  <c r="BD462" i="10"/>
  <c r="BC462" i="10"/>
  <c r="BD461" i="10"/>
  <c r="BC461" i="10"/>
  <c r="BD460" i="10"/>
  <c r="BC460" i="10"/>
  <c r="BD459" i="10"/>
  <c r="BC459" i="10"/>
  <c r="BD458" i="10"/>
  <c r="BC458" i="10"/>
  <c r="BD457" i="10"/>
  <c r="BC457" i="10"/>
  <c r="BD456" i="10"/>
  <c r="BC456" i="10"/>
  <c r="BD455" i="10"/>
  <c r="BC455" i="10"/>
  <c r="BD454" i="10"/>
  <c r="BC454" i="10"/>
  <c r="BD453" i="10"/>
  <c r="BC453" i="10"/>
  <c r="BD452" i="10"/>
  <c r="BC452" i="10"/>
  <c r="BD451" i="10"/>
  <c r="BC451" i="10"/>
  <c r="BD450" i="10"/>
  <c r="BC450" i="10"/>
  <c r="BD449" i="10"/>
  <c r="BC449" i="10"/>
  <c r="BD448" i="10"/>
  <c r="BC448" i="10"/>
  <c r="BD447" i="10"/>
  <c r="BC447" i="10"/>
  <c r="BD446" i="10"/>
  <c r="BC446" i="10"/>
  <c r="BD445" i="10"/>
  <c r="BC445" i="10"/>
  <c r="BD444" i="10"/>
  <c r="BC444" i="10"/>
  <c r="BD443" i="10"/>
  <c r="BC443" i="10"/>
  <c r="BD442" i="10"/>
  <c r="BC442" i="10"/>
  <c r="BD441" i="10"/>
  <c r="BC441" i="10"/>
  <c r="BD440" i="10"/>
  <c r="BC440" i="10"/>
  <c r="BD439" i="10"/>
  <c r="BC439" i="10"/>
  <c r="BD438" i="10"/>
  <c r="BC438" i="10"/>
  <c r="BD437" i="10"/>
  <c r="BC437" i="10"/>
  <c r="BD436" i="10"/>
  <c r="BC436" i="10"/>
  <c r="BD435" i="10"/>
  <c r="BC435" i="10"/>
  <c r="BD434" i="10"/>
  <c r="BC434" i="10"/>
  <c r="BD433" i="10"/>
  <c r="BC433" i="10"/>
  <c r="BD432" i="10"/>
  <c r="BC432" i="10"/>
  <c r="BD431" i="10"/>
  <c r="BC431" i="10"/>
  <c r="BD430" i="10"/>
  <c r="BC430" i="10"/>
  <c r="BD429" i="10"/>
  <c r="BC429" i="10"/>
  <c r="BD428" i="10"/>
  <c r="BC428" i="10"/>
  <c r="BD427" i="10"/>
  <c r="BC427" i="10"/>
  <c r="BD426" i="10"/>
  <c r="BC426" i="10"/>
  <c r="BD425" i="10"/>
  <c r="BC425" i="10"/>
  <c r="BD424" i="10"/>
  <c r="BC424" i="10"/>
  <c r="BD423" i="10"/>
  <c r="BC423" i="10"/>
  <c r="BD422" i="10"/>
  <c r="BC422" i="10"/>
  <c r="BD421" i="10"/>
  <c r="BC421" i="10"/>
  <c r="BD420" i="10"/>
  <c r="BC420" i="10"/>
  <c r="BD419" i="10"/>
  <c r="BC419" i="10"/>
  <c r="BD418" i="10"/>
  <c r="BC418" i="10"/>
  <c r="BD417" i="10"/>
  <c r="BC417" i="10"/>
  <c r="BD416" i="10"/>
  <c r="BC416" i="10"/>
  <c r="BD415" i="10"/>
  <c r="BC415" i="10"/>
  <c r="BD414" i="10"/>
  <c r="BC414" i="10"/>
  <c r="BD413" i="10"/>
  <c r="BC413" i="10"/>
  <c r="BD412" i="10"/>
  <c r="BC412" i="10"/>
  <c r="BD411" i="10"/>
  <c r="BC411" i="10"/>
  <c r="BD410" i="10"/>
  <c r="BC410" i="10"/>
  <c r="BD409" i="10"/>
  <c r="BC409" i="10"/>
  <c r="BD408" i="10"/>
  <c r="BC408" i="10"/>
  <c r="BD407" i="10"/>
  <c r="BC407" i="10"/>
  <c r="BD406" i="10"/>
  <c r="BC406" i="10"/>
  <c r="BD405" i="10"/>
  <c r="BC405" i="10"/>
  <c r="BD404" i="10"/>
  <c r="BC404" i="10"/>
  <c r="BD403" i="10"/>
  <c r="BC403" i="10"/>
  <c r="BD402" i="10"/>
  <c r="BC402" i="10"/>
  <c r="BD401" i="10"/>
  <c r="BC401" i="10"/>
  <c r="BD400" i="10"/>
  <c r="BC400" i="10"/>
  <c r="BD399" i="10"/>
  <c r="BC399" i="10"/>
  <c r="BD398" i="10"/>
  <c r="BC398" i="10"/>
  <c r="BD397" i="10"/>
  <c r="BC397" i="10"/>
  <c r="BD396" i="10"/>
  <c r="BC396" i="10"/>
  <c r="BD395" i="10"/>
  <c r="BC395" i="10"/>
  <c r="BD394" i="10"/>
  <c r="BC394" i="10"/>
  <c r="BD393" i="10"/>
  <c r="BC393" i="10"/>
  <c r="BD392" i="10"/>
  <c r="BC392" i="10"/>
  <c r="BD391" i="10"/>
  <c r="BC391" i="10"/>
  <c r="BD390" i="10"/>
  <c r="BC390" i="10"/>
  <c r="BD389" i="10"/>
  <c r="BC389" i="10"/>
  <c r="BD388" i="10"/>
  <c r="BC388" i="10"/>
  <c r="BD387" i="10"/>
  <c r="BC387" i="10"/>
  <c r="BD386" i="10"/>
  <c r="BC386" i="10"/>
  <c r="BD385" i="10"/>
  <c r="BC385" i="10"/>
  <c r="BD384" i="10"/>
  <c r="BC384" i="10"/>
  <c r="BD383" i="10"/>
  <c r="BC383" i="10"/>
  <c r="BD382" i="10"/>
  <c r="BC382" i="10"/>
  <c r="BD381" i="10"/>
  <c r="BC381" i="10"/>
  <c r="BD380" i="10"/>
  <c r="BC380" i="10"/>
  <c r="BD379" i="10"/>
  <c r="BC379" i="10"/>
  <c r="BD378" i="10"/>
  <c r="BC378" i="10"/>
  <c r="BD377" i="10"/>
  <c r="BC377" i="10"/>
  <c r="BD376" i="10"/>
  <c r="BC376" i="10"/>
  <c r="BD375" i="10"/>
  <c r="BC375" i="10"/>
  <c r="BD374" i="10"/>
  <c r="BC374" i="10"/>
  <c r="BD373" i="10"/>
  <c r="BC373" i="10"/>
  <c r="BD372" i="10"/>
  <c r="BC372" i="10"/>
  <c r="BD371" i="10"/>
  <c r="BC371" i="10"/>
  <c r="BD370" i="10"/>
  <c r="BC370" i="10"/>
  <c r="BD369" i="10"/>
  <c r="BC369" i="10"/>
  <c r="BD368" i="10"/>
  <c r="BC368" i="10"/>
  <c r="BD367" i="10"/>
  <c r="BC367" i="10"/>
  <c r="BD366" i="10"/>
  <c r="BC366" i="10"/>
  <c r="BD365" i="10"/>
  <c r="BC365" i="10"/>
  <c r="BD364" i="10"/>
  <c r="BC364" i="10"/>
  <c r="BD363" i="10"/>
  <c r="BC363" i="10"/>
  <c r="BD362" i="10"/>
  <c r="BC362" i="10"/>
  <c r="BD361" i="10"/>
  <c r="BC361" i="10"/>
  <c r="BD360" i="10"/>
  <c r="BC360" i="10"/>
  <c r="BD359" i="10"/>
  <c r="BC359" i="10"/>
  <c r="BD358" i="10"/>
  <c r="BC358" i="10"/>
  <c r="BD357" i="10"/>
  <c r="BC357" i="10"/>
  <c r="BD356" i="10"/>
  <c r="BC356" i="10"/>
  <c r="BD355" i="10"/>
  <c r="BC355" i="10"/>
  <c r="BD354" i="10"/>
  <c r="BC354" i="10"/>
  <c r="BD353" i="10"/>
  <c r="BC353" i="10"/>
  <c r="BD352" i="10"/>
  <c r="BC352" i="10"/>
  <c r="BD351" i="10"/>
  <c r="BC351" i="10"/>
  <c r="BD350" i="10"/>
  <c r="BC350" i="10"/>
  <c r="BD349" i="10"/>
  <c r="BC349" i="10"/>
  <c r="BD348" i="10"/>
  <c r="BC348" i="10"/>
  <c r="BD347" i="10"/>
  <c r="BC347" i="10"/>
  <c r="BD346" i="10"/>
  <c r="BC346" i="10"/>
  <c r="BD345" i="10"/>
  <c r="BC345" i="10"/>
  <c r="BD344" i="10"/>
  <c r="BC344" i="10"/>
  <c r="BD343" i="10"/>
  <c r="BC343" i="10"/>
  <c r="BD342" i="10"/>
  <c r="BC342" i="10"/>
  <c r="BD341" i="10"/>
  <c r="BC341" i="10"/>
  <c r="BD340" i="10"/>
  <c r="BC340" i="10"/>
  <c r="BD339" i="10"/>
  <c r="BC339" i="10"/>
  <c r="BD338" i="10"/>
  <c r="BC338" i="10"/>
  <c r="BD337" i="10"/>
  <c r="BC337" i="10"/>
  <c r="BD336" i="10"/>
  <c r="BC336" i="10"/>
  <c r="BD335" i="10"/>
  <c r="BC335" i="10"/>
  <c r="BD334" i="10"/>
  <c r="BC334" i="10"/>
  <c r="BD333" i="10"/>
  <c r="BC333" i="10"/>
  <c r="BD332" i="10"/>
  <c r="BC332" i="10"/>
  <c r="BD331" i="10"/>
  <c r="BC331" i="10"/>
  <c r="BD330" i="10"/>
  <c r="BC330" i="10"/>
  <c r="BD329" i="10"/>
  <c r="BC329" i="10"/>
  <c r="BD328" i="10"/>
  <c r="BC328" i="10"/>
  <c r="BD327" i="10"/>
  <c r="BC327" i="10"/>
  <c r="BD326" i="10"/>
  <c r="BC326" i="10"/>
  <c r="BD325" i="10"/>
  <c r="BC325" i="10"/>
  <c r="BD324" i="10"/>
  <c r="BC324" i="10"/>
  <c r="BD323" i="10"/>
  <c r="BC323" i="10"/>
  <c r="BD322" i="10"/>
  <c r="BC322" i="10"/>
  <c r="BD321" i="10"/>
  <c r="BC321" i="10"/>
  <c r="BD320" i="10"/>
  <c r="BC320" i="10"/>
  <c r="BD319" i="10"/>
  <c r="BC319" i="10"/>
  <c r="BD318" i="10"/>
  <c r="BC318" i="10"/>
  <c r="BD317" i="10"/>
  <c r="BC317" i="10"/>
  <c r="BD316" i="10"/>
  <c r="BC316" i="10"/>
  <c r="BD315" i="10"/>
  <c r="BC315" i="10"/>
  <c r="BD314" i="10"/>
  <c r="BC314" i="10"/>
  <c r="BD313" i="10"/>
  <c r="BC313" i="10"/>
  <c r="BD312" i="10"/>
  <c r="BC312" i="10"/>
  <c r="BD311" i="10"/>
  <c r="BC311" i="10"/>
  <c r="BD310" i="10"/>
  <c r="BC310" i="10"/>
  <c r="BD309" i="10"/>
  <c r="BC309" i="10"/>
  <c r="BD308" i="10"/>
  <c r="BC308" i="10"/>
  <c r="BD307" i="10"/>
  <c r="BC307" i="10"/>
  <c r="BD306" i="10"/>
  <c r="BC306" i="10"/>
  <c r="BD305" i="10"/>
  <c r="BC305" i="10"/>
  <c r="BD304" i="10"/>
  <c r="BC304" i="10"/>
  <c r="BD303" i="10"/>
  <c r="BC303" i="10"/>
  <c r="BD302" i="10"/>
  <c r="BC302" i="10"/>
  <c r="BD301" i="10"/>
  <c r="BC301" i="10"/>
  <c r="BD300" i="10"/>
  <c r="BC300" i="10"/>
  <c r="BD299" i="10"/>
  <c r="BC299" i="10"/>
  <c r="BD298" i="10"/>
  <c r="BC298" i="10"/>
  <c r="BD297" i="10"/>
  <c r="BC297" i="10"/>
  <c r="BD296" i="10"/>
  <c r="BC296" i="10"/>
  <c r="BD295" i="10"/>
  <c r="BC295" i="10"/>
  <c r="BD294" i="10"/>
  <c r="BC294" i="10"/>
  <c r="BD293" i="10"/>
  <c r="BC293" i="10"/>
  <c r="BD292" i="10"/>
  <c r="BC292" i="10"/>
  <c r="BD291" i="10"/>
  <c r="BC291" i="10"/>
  <c r="BD290" i="10"/>
  <c r="BC290" i="10"/>
  <c r="BD289" i="10"/>
  <c r="BC289" i="10"/>
  <c r="BD288" i="10"/>
  <c r="BC288" i="10"/>
  <c r="BD287" i="10"/>
  <c r="BC287" i="10"/>
  <c r="BD286" i="10"/>
  <c r="BC286" i="10"/>
  <c r="BD285" i="10"/>
  <c r="BC285" i="10"/>
  <c r="BD284" i="10"/>
  <c r="BC284" i="10"/>
  <c r="BD283" i="10"/>
  <c r="BC283" i="10"/>
  <c r="BD282" i="10"/>
  <c r="BC282" i="10"/>
  <c r="BD281" i="10"/>
  <c r="BC281" i="10"/>
  <c r="BD280" i="10"/>
  <c r="BC280" i="10"/>
  <c r="BD279" i="10"/>
  <c r="BC279" i="10"/>
  <c r="BD278" i="10"/>
  <c r="BC278" i="10"/>
  <c r="BD277" i="10"/>
  <c r="BC277" i="10"/>
  <c r="BD276" i="10"/>
  <c r="BC276" i="10"/>
  <c r="BD275" i="10"/>
  <c r="BC275" i="10"/>
  <c r="BD274" i="10"/>
  <c r="BC274" i="10"/>
  <c r="BD273" i="10"/>
  <c r="BC273" i="10"/>
  <c r="BD272" i="10"/>
  <c r="BC272" i="10"/>
  <c r="BD271" i="10"/>
  <c r="BC271" i="10"/>
  <c r="BD270" i="10"/>
  <c r="BC270" i="10"/>
  <c r="BD269" i="10"/>
  <c r="BC269" i="10"/>
  <c r="BD268" i="10"/>
  <c r="BC268" i="10"/>
  <c r="BD267" i="10"/>
  <c r="BC267" i="10"/>
  <c r="BD266" i="10"/>
  <c r="BC266" i="10"/>
  <c r="BD265" i="10"/>
  <c r="BC265" i="10"/>
  <c r="BD264" i="10"/>
  <c r="BC264" i="10"/>
  <c r="BD263" i="10"/>
  <c r="BC263" i="10"/>
  <c r="BD262" i="10"/>
  <c r="BC262" i="10"/>
  <c r="BD261" i="10"/>
  <c r="BC261" i="10"/>
  <c r="BD260" i="10"/>
  <c r="BC260" i="10"/>
  <c r="BD259" i="10"/>
  <c r="BC259" i="10"/>
  <c r="BD258" i="10"/>
  <c r="BC258" i="10"/>
  <c r="BD257" i="10"/>
  <c r="BC257" i="10"/>
  <c r="BD256" i="10"/>
  <c r="BC256" i="10"/>
  <c r="BD255" i="10"/>
  <c r="BC255" i="10"/>
  <c r="BD254" i="10"/>
  <c r="BC254" i="10"/>
  <c r="BD253" i="10"/>
  <c r="BC253" i="10"/>
  <c r="BD252" i="10"/>
  <c r="BC252" i="10"/>
  <c r="BD251" i="10"/>
  <c r="BC251" i="10"/>
  <c r="BD250" i="10"/>
  <c r="BC250" i="10"/>
  <c r="BD249" i="10"/>
  <c r="BC249" i="10"/>
  <c r="BD248" i="10"/>
  <c r="BC248" i="10"/>
  <c r="BD247" i="10"/>
  <c r="BC247" i="10"/>
  <c r="BD246" i="10"/>
  <c r="BC246" i="10"/>
  <c r="BD245" i="10"/>
  <c r="BC245" i="10"/>
  <c r="BD244" i="10"/>
  <c r="BC244" i="10"/>
  <c r="BD243" i="10"/>
  <c r="BC243" i="10"/>
  <c r="BD242" i="10"/>
  <c r="BC242" i="10"/>
  <c r="BD241" i="10"/>
  <c r="BC241" i="10"/>
  <c r="BD240" i="10"/>
  <c r="BC240" i="10"/>
  <c r="BD239" i="10"/>
  <c r="BC239" i="10"/>
  <c r="BD238" i="10"/>
  <c r="BC238" i="10"/>
  <c r="BD237" i="10"/>
  <c r="BC237" i="10"/>
  <c r="BD236" i="10"/>
  <c r="BC236" i="10"/>
  <c r="BD235" i="10"/>
  <c r="BC235" i="10"/>
  <c r="BD234" i="10"/>
  <c r="BC234" i="10"/>
  <c r="BD233" i="10"/>
  <c r="BC233" i="10"/>
  <c r="BD232" i="10"/>
  <c r="BC232" i="10"/>
  <c r="BD231" i="10"/>
  <c r="BC231" i="10"/>
  <c r="BD230" i="10"/>
  <c r="BC230" i="10"/>
  <c r="BD229" i="10"/>
  <c r="BC229" i="10"/>
  <c r="BD228" i="10"/>
  <c r="BC228" i="10"/>
  <c r="BD227" i="10"/>
  <c r="BC227" i="10"/>
  <c r="BD226" i="10"/>
  <c r="BC226" i="10"/>
  <c r="BD225" i="10"/>
  <c r="BC225" i="10"/>
  <c r="BD224" i="10"/>
  <c r="BC224" i="10"/>
  <c r="BD223" i="10"/>
  <c r="BC223" i="10"/>
  <c r="BD222" i="10"/>
  <c r="BC222" i="10"/>
  <c r="BD221" i="10"/>
  <c r="BC221" i="10"/>
  <c r="BD220" i="10"/>
  <c r="BC220" i="10"/>
  <c r="BD219" i="10"/>
  <c r="BC219" i="10"/>
  <c r="BD218" i="10"/>
  <c r="BC218" i="10"/>
  <c r="BD217" i="10"/>
  <c r="BC217" i="10"/>
  <c r="BD216" i="10"/>
  <c r="BC216" i="10"/>
  <c r="BD215" i="10"/>
  <c r="BC215" i="10"/>
  <c r="BD214" i="10"/>
  <c r="BC214" i="10"/>
  <c r="BD213" i="10"/>
  <c r="BC213" i="10"/>
  <c r="BD212" i="10"/>
  <c r="BC212" i="10"/>
  <c r="BD211" i="10"/>
  <c r="BC211" i="10"/>
  <c r="BD210" i="10"/>
  <c r="BC210" i="10"/>
  <c r="BD209" i="10"/>
  <c r="BC209" i="10"/>
  <c r="BD208" i="10"/>
  <c r="BC208" i="10"/>
  <c r="BD207" i="10"/>
  <c r="BC207" i="10"/>
  <c r="BD206" i="10"/>
  <c r="BC206" i="10"/>
  <c r="BD205" i="10"/>
  <c r="BC205" i="10"/>
  <c r="BD204" i="10"/>
  <c r="BC204" i="10"/>
  <c r="BD203" i="10"/>
  <c r="BC203" i="10"/>
  <c r="BD202" i="10"/>
  <c r="BC202" i="10"/>
  <c r="BD201" i="10"/>
  <c r="BC201" i="10"/>
  <c r="BD200" i="10"/>
  <c r="BC200" i="10"/>
  <c r="BD199" i="10"/>
  <c r="BC199" i="10"/>
  <c r="BD198" i="10"/>
  <c r="BC198" i="10"/>
  <c r="BD197" i="10"/>
  <c r="BC197" i="10"/>
  <c r="BD196" i="10"/>
  <c r="BC196" i="10"/>
  <c r="BD195" i="10"/>
  <c r="BC195" i="10"/>
  <c r="BD194" i="10"/>
  <c r="BC194" i="10"/>
  <c r="BD193" i="10"/>
  <c r="BC193" i="10"/>
  <c r="BD192" i="10"/>
  <c r="BC192" i="10"/>
  <c r="BD191" i="10"/>
  <c r="BC191" i="10"/>
  <c r="BD190" i="10"/>
  <c r="BC190" i="10"/>
  <c r="BD189" i="10"/>
  <c r="BC189" i="10"/>
  <c r="BD188" i="10"/>
  <c r="BC188" i="10"/>
  <c r="BD187" i="10"/>
  <c r="BC187" i="10"/>
  <c r="BD186" i="10"/>
  <c r="BC186" i="10"/>
  <c r="BD185" i="10"/>
  <c r="BC185" i="10"/>
  <c r="BD184" i="10"/>
  <c r="BC184" i="10"/>
  <c r="BD183" i="10"/>
  <c r="BC183" i="10"/>
  <c r="BD182" i="10"/>
  <c r="BC182" i="10"/>
  <c r="BD181" i="10"/>
  <c r="BC181" i="10"/>
  <c r="BD180" i="10"/>
  <c r="BC180" i="10"/>
  <c r="BD179" i="10"/>
  <c r="BC179" i="10"/>
  <c r="BD178" i="10"/>
  <c r="BC178" i="10"/>
  <c r="BD177" i="10"/>
  <c r="BC177" i="10"/>
  <c r="BD176" i="10"/>
  <c r="BC176" i="10"/>
  <c r="BD175" i="10"/>
  <c r="BC175" i="10"/>
  <c r="BD174" i="10"/>
  <c r="BC174" i="10"/>
  <c r="BD173" i="10"/>
  <c r="BC173" i="10"/>
  <c r="BD172" i="10"/>
  <c r="BC172" i="10"/>
  <c r="BD171" i="10"/>
  <c r="BC171" i="10"/>
  <c r="BD170" i="10"/>
  <c r="BC170" i="10"/>
  <c r="BD169" i="10"/>
  <c r="BC169" i="10"/>
  <c r="BD168" i="10"/>
  <c r="BC168" i="10"/>
  <c r="BD167" i="10"/>
  <c r="BC167" i="10"/>
  <c r="BD166" i="10"/>
  <c r="BC166" i="10"/>
  <c r="BD165" i="10"/>
  <c r="BC165" i="10"/>
  <c r="BD164" i="10"/>
  <c r="BC164" i="10"/>
  <c r="BD163" i="10"/>
  <c r="BC163" i="10"/>
  <c r="BD162" i="10"/>
  <c r="BC162" i="10"/>
  <c r="BD161" i="10"/>
  <c r="BC161" i="10"/>
  <c r="BD160" i="10"/>
  <c r="BC160" i="10"/>
  <c r="BD159" i="10"/>
  <c r="BC159" i="10"/>
  <c r="BD158" i="10"/>
  <c r="BC158" i="10"/>
  <c r="BD157" i="10"/>
  <c r="BC157" i="10"/>
  <c r="BD156" i="10"/>
  <c r="BC156" i="10"/>
  <c r="BD155" i="10"/>
  <c r="BC155" i="10"/>
  <c r="BD154" i="10"/>
  <c r="BC154" i="10"/>
  <c r="BD153" i="10"/>
  <c r="BC153" i="10"/>
  <c r="BD152" i="10"/>
  <c r="BC152" i="10"/>
  <c r="BD151" i="10"/>
  <c r="BC151" i="10"/>
  <c r="BD150" i="10"/>
  <c r="BC150" i="10"/>
  <c r="BD149" i="10"/>
  <c r="BC149" i="10"/>
  <c r="BD148" i="10"/>
  <c r="BC148" i="10"/>
  <c r="BD147" i="10"/>
  <c r="BC147" i="10"/>
  <c r="BD146" i="10"/>
  <c r="BC146" i="10"/>
  <c r="BD145" i="10"/>
  <c r="BC145" i="10"/>
  <c r="BD144" i="10"/>
  <c r="BC144" i="10"/>
  <c r="BD143" i="10"/>
  <c r="BC143" i="10"/>
  <c r="BD142" i="10"/>
  <c r="BC142" i="10"/>
  <c r="BD141" i="10"/>
  <c r="BC141" i="10"/>
  <c r="BD140" i="10"/>
  <c r="BC140" i="10"/>
  <c r="BD139" i="10"/>
  <c r="BC139" i="10"/>
  <c r="BD138" i="10"/>
  <c r="BC138" i="10"/>
  <c r="BD137" i="10"/>
  <c r="BC137" i="10"/>
  <c r="BD136" i="10"/>
  <c r="BC136" i="10"/>
  <c r="BD135" i="10"/>
  <c r="BC135" i="10"/>
  <c r="BD134" i="10"/>
  <c r="BC134" i="10"/>
  <c r="BD133" i="10"/>
  <c r="BC133" i="10"/>
  <c r="BD132" i="10"/>
  <c r="BC132" i="10"/>
  <c r="BD131" i="10"/>
  <c r="BC131" i="10"/>
  <c r="BD130" i="10"/>
  <c r="BC130" i="10"/>
  <c r="BD129" i="10"/>
  <c r="BC129" i="10"/>
  <c r="BD128" i="10"/>
  <c r="BC128" i="10"/>
  <c r="BD127" i="10"/>
  <c r="BC127" i="10"/>
  <c r="BD126" i="10"/>
  <c r="BC126" i="10"/>
  <c r="BD125" i="10"/>
  <c r="BC125" i="10"/>
  <c r="BD124" i="10"/>
  <c r="BC124" i="10"/>
  <c r="BD123" i="10"/>
  <c r="BC123" i="10"/>
  <c r="BD122" i="10"/>
  <c r="BC122" i="10"/>
  <c r="BD121" i="10"/>
  <c r="BC121" i="10"/>
  <c r="BD120" i="10"/>
  <c r="BC120" i="10"/>
  <c r="BD119" i="10"/>
  <c r="BC119" i="10"/>
  <c r="BD118" i="10"/>
  <c r="BC118" i="10"/>
  <c r="BD117" i="10"/>
  <c r="BC117" i="10"/>
  <c r="BD116" i="10"/>
  <c r="BC116" i="10"/>
  <c r="BD115" i="10"/>
  <c r="BC115" i="10"/>
  <c r="BD114" i="10"/>
  <c r="BC114" i="10"/>
  <c r="BD113" i="10"/>
  <c r="BC113" i="10"/>
  <c r="BD112" i="10"/>
  <c r="BC112" i="10"/>
  <c r="BD111" i="10"/>
  <c r="BC111" i="10"/>
  <c r="BD110" i="10"/>
  <c r="BC110" i="10"/>
  <c r="BD109" i="10"/>
  <c r="BC109" i="10"/>
  <c r="BD108" i="10"/>
  <c r="BC108" i="10"/>
  <c r="BD107" i="10"/>
  <c r="BC107" i="10"/>
  <c r="BD106" i="10"/>
  <c r="BC106" i="10"/>
  <c r="BD105" i="10"/>
  <c r="BC105" i="10"/>
  <c r="BD104" i="10"/>
  <c r="BC104" i="10"/>
  <c r="BD103" i="10"/>
  <c r="BC103" i="10"/>
  <c r="BD102" i="10"/>
  <c r="BC102" i="10"/>
  <c r="BD101" i="10"/>
  <c r="BC101" i="10"/>
  <c r="BD100" i="10"/>
  <c r="BC100" i="10"/>
  <c r="BD99" i="10"/>
  <c r="BC99" i="10"/>
  <c r="BD98" i="10"/>
  <c r="BC98" i="10"/>
  <c r="BD97" i="10"/>
  <c r="BC97" i="10"/>
  <c r="BD96" i="10"/>
  <c r="BC96" i="10"/>
  <c r="BD95" i="10"/>
  <c r="BC95" i="10"/>
  <c r="BD94" i="10"/>
  <c r="BC94" i="10"/>
  <c r="BD93" i="10"/>
  <c r="BC93" i="10"/>
  <c r="BD92" i="10"/>
  <c r="BC92" i="10"/>
  <c r="BD91" i="10"/>
  <c r="BC91" i="10"/>
  <c r="BD90" i="10"/>
  <c r="BC90" i="10"/>
  <c r="BD89" i="10"/>
  <c r="BC89" i="10"/>
  <c r="BD88" i="10"/>
  <c r="BC88" i="10"/>
  <c r="BD87" i="10"/>
  <c r="BC87" i="10"/>
  <c r="BD86" i="10"/>
  <c r="BC86" i="10"/>
  <c r="BD85" i="10"/>
  <c r="BC85" i="10"/>
  <c r="BD84" i="10"/>
  <c r="BC84" i="10"/>
  <c r="BD83" i="10"/>
  <c r="BC83" i="10"/>
  <c r="BD82" i="10"/>
  <c r="BC82" i="10"/>
  <c r="BD81" i="10"/>
  <c r="BC81" i="10"/>
  <c r="BD80" i="10"/>
  <c r="BC80" i="10"/>
  <c r="BD79" i="10"/>
  <c r="BC79" i="10"/>
  <c r="BD78" i="10"/>
  <c r="BC78" i="10"/>
  <c r="BD77" i="10"/>
  <c r="BC77" i="10"/>
  <c r="BD76" i="10"/>
  <c r="BC76" i="10"/>
  <c r="BD75" i="10"/>
  <c r="BC75" i="10"/>
  <c r="BD74" i="10"/>
  <c r="BC74" i="10"/>
  <c r="BD73" i="10"/>
  <c r="BC73" i="10"/>
  <c r="BD72" i="10"/>
  <c r="BC72" i="10"/>
  <c r="BD71" i="10"/>
  <c r="BC71" i="10"/>
  <c r="BD70" i="10"/>
  <c r="BC70" i="10"/>
  <c r="BD69" i="10"/>
  <c r="BC69" i="10"/>
  <c r="BD68" i="10"/>
  <c r="BC68" i="10"/>
  <c r="BD67" i="10"/>
  <c r="BC67" i="10"/>
  <c r="BD66" i="10"/>
  <c r="BC66" i="10"/>
  <c r="BD65" i="10"/>
  <c r="BC65" i="10"/>
  <c r="BD64" i="10"/>
  <c r="BC64" i="10"/>
  <c r="BD63" i="10"/>
  <c r="BC63" i="10"/>
  <c r="BD62" i="10"/>
  <c r="BC62" i="10"/>
  <c r="BD61" i="10"/>
  <c r="BC61" i="10"/>
  <c r="BD60" i="10"/>
  <c r="BC60" i="10"/>
  <c r="BD59" i="10"/>
  <c r="BC59" i="10"/>
  <c r="BD58" i="10"/>
  <c r="BC58" i="10"/>
  <c r="BD57" i="10"/>
  <c r="BC57" i="10"/>
  <c r="BD56" i="10"/>
  <c r="BC56" i="10"/>
  <c r="BD55" i="10"/>
  <c r="BC55" i="10"/>
  <c r="BD54" i="10"/>
  <c r="BC54" i="10"/>
  <c r="BD53" i="10"/>
  <c r="BC53" i="10"/>
  <c r="BD52" i="10"/>
  <c r="BC52" i="10"/>
  <c r="BD51" i="10"/>
  <c r="BC51" i="10"/>
  <c r="BD50" i="10"/>
  <c r="BC50" i="10"/>
  <c r="BD49" i="10"/>
  <c r="BC49" i="10"/>
  <c r="BD48" i="10"/>
  <c r="BC48" i="10"/>
  <c r="BD47" i="10"/>
  <c r="BC47" i="10"/>
  <c r="BD46" i="10"/>
  <c r="BC46" i="10"/>
  <c r="BD45" i="10"/>
  <c r="BC45" i="10"/>
  <c r="BD44" i="10"/>
  <c r="BC44" i="10"/>
  <c r="BD43" i="10"/>
  <c r="BC43" i="10"/>
  <c r="BD42" i="10"/>
  <c r="BC42" i="10"/>
  <c r="BD41" i="10"/>
  <c r="BC41" i="10"/>
  <c r="BD40" i="10"/>
  <c r="BC40" i="10"/>
  <c r="BD39" i="10"/>
  <c r="BC39" i="10"/>
  <c r="BD38" i="10"/>
  <c r="BC38" i="10"/>
  <c r="BD37" i="10"/>
  <c r="BC37" i="10"/>
  <c r="BD36" i="10"/>
  <c r="BC36" i="10"/>
  <c r="BD35" i="10"/>
  <c r="BC35" i="10"/>
  <c r="BD34" i="10"/>
  <c r="BC34" i="10"/>
  <c r="BD33" i="10"/>
  <c r="BC33" i="10"/>
  <c r="BD32" i="10"/>
  <c r="BC32" i="10"/>
  <c r="BD31" i="10"/>
  <c r="BC31" i="10"/>
  <c r="BD30" i="10"/>
  <c r="BC30" i="10"/>
  <c r="BD29" i="10"/>
  <c r="BC29" i="10"/>
  <c r="BD28" i="10"/>
  <c r="BC28" i="10"/>
  <c r="BD27" i="10"/>
  <c r="BC27" i="10"/>
  <c r="BD26" i="10"/>
  <c r="BC26" i="10"/>
  <c r="BD25" i="10"/>
  <c r="BC25" i="10"/>
  <c r="BD24" i="10"/>
  <c r="BC24" i="10"/>
  <c r="BD23" i="10"/>
  <c r="BC23" i="10"/>
  <c r="BD22" i="10"/>
  <c r="BC22" i="10"/>
  <c r="BD21" i="10"/>
  <c r="BC21" i="10"/>
  <c r="BD20" i="10"/>
  <c r="BC20" i="10"/>
  <c r="BD19" i="10"/>
  <c r="BC19" i="10"/>
  <c r="BD18" i="10"/>
  <c r="BC18" i="10"/>
  <c r="BD17" i="10"/>
  <c r="BC17" i="10"/>
  <c r="BD16" i="10"/>
  <c r="BC16" i="10"/>
  <c r="BD15" i="10"/>
  <c r="BC15" i="10"/>
  <c r="BD14" i="10"/>
  <c r="BC14" i="10"/>
  <c r="BD13" i="10"/>
  <c r="BC13" i="10"/>
  <c r="BD12" i="10"/>
  <c r="BC12" i="10"/>
  <c r="BD11" i="10"/>
  <c r="BC11" i="10"/>
  <c r="BD10" i="10"/>
  <c r="BC10" i="10"/>
  <c r="BD9" i="10"/>
  <c r="BC9" i="10"/>
  <c r="BD8" i="10"/>
  <c r="BC8" i="10"/>
  <c r="BD7" i="10"/>
  <c r="BC7" i="10"/>
  <c r="BD6" i="10"/>
  <c r="BC6" i="10"/>
  <c r="BB458" i="10"/>
  <c r="BB366" i="10"/>
  <c r="BB126" i="10"/>
  <c r="BB14" i="10"/>
  <c r="AX470" i="10"/>
  <c r="AW470" i="10"/>
  <c r="AX469" i="10"/>
  <c r="AW469" i="10"/>
  <c r="AX468" i="10"/>
  <c r="AW468" i="10"/>
  <c r="AX467" i="10"/>
  <c r="AW467" i="10"/>
  <c r="AX466" i="10"/>
  <c r="AW466" i="10"/>
  <c r="AX465" i="10"/>
  <c r="AW465" i="10"/>
  <c r="AX464" i="10"/>
  <c r="AW464" i="10"/>
  <c r="AX463" i="10"/>
  <c r="AW463" i="10"/>
  <c r="AX462" i="10"/>
  <c r="AW462" i="10"/>
  <c r="AX461" i="10"/>
  <c r="AW461" i="10"/>
  <c r="AX460" i="10"/>
  <c r="AW460" i="10"/>
  <c r="AX459" i="10"/>
  <c r="AW459" i="10"/>
  <c r="AX458" i="10"/>
  <c r="AW458" i="10"/>
  <c r="AX457" i="10"/>
  <c r="AW457" i="10"/>
  <c r="AX456" i="10"/>
  <c r="AW456" i="10"/>
  <c r="AX455" i="10"/>
  <c r="AW455" i="10"/>
  <c r="AX454" i="10"/>
  <c r="AW454" i="10"/>
  <c r="AX453" i="10"/>
  <c r="AW453" i="10"/>
  <c r="AX452" i="10"/>
  <c r="AW452" i="10"/>
  <c r="AX451" i="10"/>
  <c r="AW451" i="10"/>
  <c r="AX450" i="10"/>
  <c r="AW450" i="10"/>
  <c r="AX449" i="10"/>
  <c r="AW449" i="10"/>
  <c r="AX448" i="10"/>
  <c r="AW448" i="10"/>
  <c r="AX447" i="10"/>
  <c r="AW447" i="10"/>
  <c r="AX446" i="10"/>
  <c r="AW446" i="10"/>
  <c r="AX445" i="10"/>
  <c r="AW445" i="10"/>
  <c r="AX444" i="10"/>
  <c r="AW444" i="10"/>
  <c r="AX443" i="10"/>
  <c r="AW443" i="10"/>
  <c r="AX442" i="10"/>
  <c r="AW442" i="10"/>
  <c r="AX441" i="10"/>
  <c r="AW441" i="10"/>
  <c r="AX440" i="10"/>
  <c r="AW440" i="10"/>
  <c r="AX439" i="10"/>
  <c r="AW439" i="10"/>
  <c r="AX438" i="10"/>
  <c r="AW438" i="10"/>
  <c r="AX437" i="10"/>
  <c r="AW437" i="10"/>
  <c r="AX436" i="10"/>
  <c r="AW436" i="10"/>
  <c r="AX435" i="10"/>
  <c r="AW435" i="10"/>
  <c r="AX434" i="10"/>
  <c r="AW434" i="10"/>
  <c r="AX433" i="10"/>
  <c r="AW433" i="10"/>
  <c r="AX432" i="10"/>
  <c r="AW432" i="10"/>
  <c r="AX431" i="10"/>
  <c r="AW431" i="10"/>
  <c r="AX430" i="10"/>
  <c r="AW430" i="10"/>
  <c r="AX429" i="10"/>
  <c r="AW429" i="10"/>
  <c r="AX428" i="10"/>
  <c r="AW428" i="10"/>
  <c r="AX427" i="10"/>
  <c r="AW427" i="10"/>
  <c r="AX426" i="10"/>
  <c r="AW426" i="10"/>
  <c r="AX425" i="10"/>
  <c r="AW425" i="10"/>
  <c r="AX424" i="10"/>
  <c r="AW424" i="10"/>
  <c r="AX423" i="10"/>
  <c r="AW423" i="10"/>
  <c r="AX422" i="10"/>
  <c r="AW422" i="10"/>
  <c r="AX421" i="10"/>
  <c r="AW421" i="10"/>
  <c r="AX420" i="10"/>
  <c r="AW420" i="10"/>
  <c r="AX419" i="10"/>
  <c r="AW419" i="10"/>
  <c r="AX418" i="10"/>
  <c r="AW418" i="10"/>
  <c r="AX417" i="10"/>
  <c r="AW417" i="10"/>
  <c r="AX416" i="10"/>
  <c r="AW416" i="10"/>
  <c r="AX415" i="10"/>
  <c r="AW415" i="10"/>
  <c r="AX414" i="10"/>
  <c r="AW414" i="10"/>
  <c r="AX413" i="10"/>
  <c r="AW413" i="10"/>
  <c r="AX412" i="10"/>
  <c r="AW412" i="10"/>
  <c r="AX411" i="10"/>
  <c r="AW411" i="10"/>
  <c r="AX410" i="10"/>
  <c r="AW410" i="10"/>
  <c r="AX409" i="10"/>
  <c r="AW409" i="10"/>
  <c r="AX408" i="10"/>
  <c r="AW408" i="10"/>
  <c r="AX407" i="10"/>
  <c r="AW407" i="10"/>
  <c r="AX406" i="10"/>
  <c r="AW406" i="10"/>
  <c r="AX405" i="10"/>
  <c r="AW405" i="10"/>
  <c r="AX404" i="10"/>
  <c r="AW404" i="10"/>
  <c r="AX403" i="10"/>
  <c r="AW403" i="10"/>
  <c r="AX402" i="10"/>
  <c r="AW402" i="10"/>
  <c r="AX401" i="10"/>
  <c r="AW401" i="10"/>
  <c r="AX400" i="10"/>
  <c r="AW400" i="10"/>
  <c r="AX399" i="10"/>
  <c r="AW399" i="10"/>
  <c r="AX398" i="10"/>
  <c r="AW398" i="10"/>
  <c r="AX397" i="10"/>
  <c r="AW397" i="10"/>
  <c r="AX396" i="10"/>
  <c r="AW396" i="10"/>
  <c r="AX395" i="10"/>
  <c r="AW395" i="10"/>
  <c r="AX394" i="10"/>
  <c r="AW394" i="10"/>
  <c r="AX393" i="10"/>
  <c r="AW393" i="10"/>
  <c r="AX392" i="10"/>
  <c r="AW392" i="10"/>
  <c r="AX391" i="10"/>
  <c r="AW391" i="10"/>
  <c r="AX390" i="10"/>
  <c r="AW390" i="10"/>
  <c r="AX389" i="10"/>
  <c r="AW389" i="10"/>
  <c r="AX388" i="10"/>
  <c r="AW388" i="10"/>
  <c r="AX387" i="10"/>
  <c r="AW387" i="10"/>
  <c r="AX386" i="10"/>
  <c r="AW386" i="10"/>
  <c r="AX385" i="10"/>
  <c r="AW385" i="10"/>
  <c r="AX384" i="10"/>
  <c r="AW384" i="10"/>
  <c r="AX383" i="10"/>
  <c r="AW383" i="10"/>
  <c r="AX382" i="10"/>
  <c r="AW382" i="10"/>
  <c r="AX381" i="10"/>
  <c r="AW381" i="10"/>
  <c r="AX380" i="10"/>
  <c r="AW380" i="10"/>
  <c r="AX379" i="10"/>
  <c r="AW379" i="10"/>
  <c r="AX378" i="10"/>
  <c r="AW378" i="10"/>
  <c r="AX377" i="10"/>
  <c r="AW377" i="10"/>
  <c r="AX376" i="10"/>
  <c r="AW376" i="10"/>
  <c r="AX375" i="10"/>
  <c r="AW375" i="10"/>
  <c r="AX374" i="10"/>
  <c r="AW374" i="10"/>
  <c r="AX373" i="10"/>
  <c r="AW373" i="10"/>
  <c r="AX372" i="10"/>
  <c r="AW372" i="10"/>
  <c r="AX371" i="10"/>
  <c r="AW371" i="10"/>
  <c r="AX370" i="10"/>
  <c r="AW370" i="10"/>
  <c r="AX369" i="10"/>
  <c r="AW369" i="10"/>
  <c r="AX368" i="10"/>
  <c r="AW368" i="10"/>
  <c r="AX367" i="10"/>
  <c r="AW367" i="10"/>
  <c r="AX366" i="10"/>
  <c r="AW366" i="10"/>
  <c r="AX365" i="10"/>
  <c r="AW365" i="10"/>
  <c r="AX364" i="10"/>
  <c r="AW364" i="10"/>
  <c r="AX363" i="10"/>
  <c r="AW363" i="10"/>
  <c r="AX362" i="10"/>
  <c r="AW362" i="10"/>
  <c r="AX361" i="10"/>
  <c r="AW361" i="10"/>
  <c r="AX360" i="10"/>
  <c r="AW360" i="10"/>
  <c r="AX359" i="10"/>
  <c r="AW359" i="10"/>
  <c r="AX358" i="10"/>
  <c r="AW358" i="10"/>
  <c r="AX357" i="10"/>
  <c r="AW357" i="10"/>
  <c r="AX356" i="10"/>
  <c r="AW356" i="10"/>
  <c r="AX355" i="10"/>
  <c r="AW355" i="10"/>
  <c r="AX354" i="10"/>
  <c r="AW354" i="10"/>
  <c r="AX353" i="10"/>
  <c r="AW353" i="10"/>
  <c r="AX352" i="10"/>
  <c r="AW352" i="10"/>
  <c r="AX351" i="10"/>
  <c r="AW351" i="10"/>
  <c r="AX350" i="10"/>
  <c r="AW350" i="10"/>
  <c r="AX349" i="10"/>
  <c r="AW349" i="10"/>
  <c r="AX348" i="10"/>
  <c r="AW348" i="10"/>
  <c r="AX347" i="10"/>
  <c r="AW347" i="10"/>
  <c r="AX346" i="10"/>
  <c r="AW346" i="10"/>
  <c r="AX345" i="10"/>
  <c r="AW345" i="10"/>
  <c r="AX344" i="10"/>
  <c r="AW344" i="10"/>
  <c r="AX343" i="10"/>
  <c r="AW343" i="10"/>
  <c r="AX342" i="10"/>
  <c r="AW342" i="10"/>
  <c r="AX341" i="10"/>
  <c r="AW341" i="10"/>
  <c r="AX340" i="10"/>
  <c r="AW340" i="10"/>
  <c r="AX339" i="10"/>
  <c r="AW339" i="10"/>
  <c r="AX338" i="10"/>
  <c r="AW338" i="10"/>
  <c r="AX337" i="10"/>
  <c r="AW337" i="10"/>
  <c r="AX336" i="10"/>
  <c r="AW336" i="10"/>
  <c r="AX335" i="10"/>
  <c r="AW335" i="10"/>
  <c r="AX334" i="10"/>
  <c r="AW334" i="10"/>
  <c r="AX333" i="10"/>
  <c r="AW333" i="10"/>
  <c r="AX332" i="10"/>
  <c r="AW332" i="10"/>
  <c r="AX331" i="10"/>
  <c r="AW331" i="10"/>
  <c r="AX330" i="10"/>
  <c r="AW330" i="10"/>
  <c r="AX329" i="10"/>
  <c r="AW329" i="10"/>
  <c r="AX328" i="10"/>
  <c r="AW328" i="10"/>
  <c r="AX327" i="10"/>
  <c r="AW327" i="10"/>
  <c r="AX326" i="10"/>
  <c r="AW326" i="10"/>
  <c r="AX325" i="10"/>
  <c r="AW325" i="10"/>
  <c r="AX324" i="10"/>
  <c r="AW324" i="10"/>
  <c r="AX323" i="10"/>
  <c r="AW323" i="10"/>
  <c r="AX322" i="10"/>
  <c r="AW322" i="10"/>
  <c r="AX321" i="10"/>
  <c r="AW321" i="10"/>
  <c r="AX320" i="10"/>
  <c r="AW320" i="10"/>
  <c r="AX319" i="10"/>
  <c r="AW319" i="10"/>
  <c r="AX318" i="10"/>
  <c r="AW318" i="10"/>
  <c r="AX317" i="10"/>
  <c r="AW317" i="10"/>
  <c r="AX316" i="10"/>
  <c r="AW316" i="10"/>
  <c r="AX315" i="10"/>
  <c r="AW315" i="10"/>
  <c r="AX314" i="10"/>
  <c r="AW314" i="10"/>
  <c r="AX313" i="10"/>
  <c r="AW313" i="10"/>
  <c r="AX312" i="10"/>
  <c r="AW312" i="10"/>
  <c r="AX311" i="10"/>
  <c r="AW311" i="10"/>
  <c r="AX310" i="10"/>
  <c r="AW310" i="10"/>
  <c r="AX309" i="10"/>
  <c r="AW309" i="10"/>
  <c r="AX308" i="10"/>
  <c r="AW308" i="10"/>
  <c r="AX307" i="10"/>
  <c r="AW307" i="10"/>
  <c r="AX306" i="10"/>
  <c r="AW306" i="10"/>
  <c r="AX305" i="10"/>
  <c r="AW305" i="10"/>
  <c r="AX304" i="10"/>
  <c r="AW304" i="10"/>
  <c r="AX303" i="10"/>
  <c r="AW303" i="10"/>
  <c r="AX302" i="10"/>
  <c r="AW302" i="10"/>
  <c r="AX301" i="10"/>
  <c r="AW301" i="10"/>
  <c r="AX300" i="10"/>
  <c r="AW300" i="10"/>
  <c r="AX299" i="10"/>
  <c r="AW299" i="10"/>
  <c r="AX298" i="10"/>
  <c r="AW298" i="10"/>
  <c r="AX297" i="10"/>
  <c r="AW297" i="10"/>
  <c r="AX296" i="10"/>
  <c r="AW296" i="10"/>
  <c r="AX295" i="10"/>
  <c r="AW295" i="10"/>
  <c r="AX294" i="10"/>
  <c r="AW294" i="10"/>
  <c r="AX293" i="10"/>
  <c r="AW293" i="10"/>
  <c r="AX292" i="10"/>
  <c r="AW292" i="10"/>
  <c r="AX291" i="10"/>
  <c r="AW291" i="10"/>
  <c r="AX290" i="10"/>
  <c r="AW290" i="10"/>
  <c r="AX289" i="10"/>
  <c r="AW289" i="10"/>
  <c r="AX288" i="10"/>
  <c r="AW288" i="10"/>
  <c r="AX287" i="10"/>
  <c r="AW287" i="10"/>
  <c r="AX286" i="10"/>
  <c r="AW286" i="10"/>
  <c r="AX285" i="10"/>
  <c r="AW285" i="10"/>
  <c r="AX284" i="10"/>
  <c r="AW284" i="10"/>
  <c r="AX283" i="10"/>
  <c r="AW283" i="10"/>
  <c r="AX282" i="10"/>
  <c r="AW282" i="10"/>
  <c r="AX281" i="10"/>
  <c r="AW281" i="10"/>
  <c r="AX280" i="10"/>
  <c r="AW280" i="10"/>
  <c r="AX279" i="10"/>
  <c r="AW279" i="10"/>
  <c r="AX278" i="10"/>
  <c r="AW278" i="10"/>
  <c r="AX277" i="10"/>
  <c r="AW277" i="10"/>
  <c r="AX276" i="10"/>
  <c r="AW276" i="10"/>
  <c r="AX275" i="10"/>
  <c r="AW275" i="10"/>
  <c r="AX274" i="10"/>
  <c r="AW274" i="10"/>
  <c r="AX273" i="10"/>
  <c r="AW273" i="10"/>
  <c r="AX272" i="10"/>
  <c r="AW272" i="10"/>
  <c r="AX271" i="10"/>
  <c r="AW271" i="10"/>
  <c r="AX270" i="10"/>
  <c r="AW270" i="10"/>
  <c r="AX269" i="10"/>
  <c r="AW269" i="10"/>
  <c r="AX268" i="10"/>
  <c r="AW268" i="10"/>
  <c r="AX267" i="10"/>
  <c r="AW267" i="10"/>
  <c r="AX266" i="10"/>
  <c r="AW266" i="10"/>
  <c r="AX265" i="10"/>
  <c r="AW265" i="10"/>
  <c r="AX264" i="10"/>
  <c r="AW264" i="10"/>
  <c r="AX263" i="10"/>
  <c r="AW263" i="10"/>
  <c r="AX262" i="10"/>
  <c r="AW262" i="10"/>
  <c r="AX261" i="10"/>
  <c r="AW261" i="10"/>
  <c r="AX260" i="10"/>
  <c r="AW260" i="10"/>
  <c r="AX259" i="10"/>
  <c r="AW259" i="10"/>
  <c r="AX258" i="10"/>
  <c r="AW258" i="10"/>
  <c r="AX257" i="10"/>
  <c r="AW257" i="10"/>
  <c r="AX256" i="10"/>
  <c r="AW256" i="10"/>
  <c r="AX255" i="10"/>
  <c r="AW255" i="10"/>
  <c r="AX254" i="10"/>
  <c r="AW254" i="10"/>
  <c r="AX253" i="10"/>
  <c r="AW253" i="10"/>
  <c r="AX252" i="10"/>
  <c r="AW252" i="10"/>
  <c r="AX251" i="10"/>
  <c r="AW251" i="10"/>
  <c r="AX250" i="10"/>
  <c r="AW250" i="10"/>
  <c r="AX249" i="10"/>
  <c r="AW249" i="10"/>
  <c r="AX248" i="10"/>
  <c r="AW248" i="10"/>
  <c r="AX247" i="10"/>
  <c r="AW247" i="10"/>
  <c r="AX246" i="10"/>
  <c r="AW246" i="10"/>
  <c r="AX245" i="10"/>
  <c r="AW245" i="10"/>
  <c r="AX244" i="10"/>
  <c r="AW244" i="10"/>
  <c r="AX243" i="10"/>
  <c r="AW243" i="10"/>
  <c r="AX242" i="10"/>
  <c r="AW242" i="10"/>
  <c r="AX241" i="10"/>
  <c r="AW241" i="10"/>
  <c r="AX240" i="10"/>
  <c r="AW240" i="10"/>
  <c r="AX239" i="10"/>
  <c r="AW239" i="10"/>
  <c r="AX238" i="10"/>
  <c r="AW238" i="10"/>
  <c r="AX237" i="10"/>
  <c r="AW237" i="10"/>
  <c r="AX236" i="10"/>
  <c r="AW236" i="10"/>
  <c r="AX235" i="10"/>
  <c r="AW235" i="10"/>
  <c r="AX234" i="10"/>
  <c r="AW234" i="10"/>
  <c r="AX233" i="10"/>
  <c r="AW233" i="10"/>
  <c r="AX232" i="10"/>
  <c r="AW232" i="10"/>
  <c r="AX231" i="10"/>
  <c r="AW231" i="10"/>
  <c r="AX230" i="10"/>
  <c r="AW230" i="10"/>
  <c r="AX229" i="10"/>
  <c r="AW229" i="10"/>
  <c r="AX228" i="10"/>
  <c r="AW228" i="10"/>
  <c r="AX227" i="10"/>
  <c r="AW227" i="10"/>
  <c r="AX226" i="10"/>
  <c r="AW226" i="10"/>
  <c r="AX225" i="10"/>
  <c r="AW225" i="10"/>
  <c r="AX224" i="10"/>
  <c r="AW224" i="10"/>
  <c r="AX223" i="10"/>
  <c r="AW223" i="10"/>
  <c r="AX222" i="10"/>
  <c r="AW222" i="10"/>
  <c r="AX221" i="10"/>
  <c r="AW221" i="10"/>
  <c r="AX220" i="10"/>
  <c r="AW220" i="10"/>
  <c r="AX219" i="10"/>
  <c r="AW219" i="10"/>
  <c r="AX218" i="10"/>
  <c r="AW218" i="10"/>
  <c r="AX217" i="10"/>
  <c r="AW217" i="10"/>
  <c r="AX216" i="10"/>
  <c r="AW216" i="10"/>
  <c r="AX215" i="10"/>
  <c r="AW215" i="10"/>
  <c r="AX214" i="10"/>
  <c r="AW214" i="10"/>
  <c r="AX213" i="10"/>
  <c r="AW213" i="10"/>
  <c r="AX212" i="10"/>
  <c r="AW212" i="10"/>
  <c r="AX211" i="10"/>
  <c r="AW211" i="10"/>
  <c r="AX210" i="10"/>
  <c r="AW210" i="10"/>
  <c r="AX209" i="10"/>
  <c r="AW209" i="10"/>
  <c r="AX208" i="10"/>
  <c r="AW208" i="10"/>
  <c r="AX207" i="10"/>
  <c r="AW207" i="10"/>
  <c r="AX206" i="10"/>
  <c r="AW206" i="10"/>
  <c r="AX205" i="10"/>
  <c r="AW205" i="10"/>
  <c r="AX204" i="10"/>
  <c r="AW204" i="10"/>
  <c r="AX203" i="10"/>
  <c r="AW203" i="10"/>
  <c r="AX202" i="10"/>
  <c r="AW202" i="10"/>
  <c r="AX201" i="10"/>
  <c r="AW201" i="10"/>
  <c r="AX200" i="10"/>
  <c r="AW200" i="10"/>
  <c r="AX199" i="10"/>
  <c r="AW199" i="10"/>
  <c r="AX198" i="10"/>
  <c r="AW198" i="10"/>
  <c r="AX197" i="10"/>
  <c r="AW197" i="10"/>
  <c r="AX196" i="10"/>
  <c r="AW196" i="10"/>
  <c r="AX195" i="10"/>
  <c r="AW195" i="10"/>
  <c r="AX194" i="10"/>
  <c r="AW194" i="10"/>
  <c r="AX193" i="10"/>
  <c r="AW193" i="10"/>
  <c r="AX192" i="10"/>
  <c r="AW192" i="10"/>
  <c r="AX191" i="10"/>
  <c r="AW191" i="10"/>
  <c r="AX190" i="10"/>
  <c r="AW190" i="10"/>
  <c r="AX189" i="10"/>
  <c r="AW189" i="10"/>
  <c r="AX188" i="10"/>
  <c r="AW188" i="10"/>
  <c r="AX187" i="10"/>
  <c r="AW187" i="10"/>
  <c r="AX186" i="10"/>
  <c r="AW186" i="10"/>
  <c r="AX185" i="10"/>
  <c r="AW185" i="10"/>
  <c r="AX184" i="10"/>
  <c r="AW184" i="10"/>
  <c r="AX183" i="10"/>
  <c r="AW183" i="10"/>
  <c r="AX182" i="10"/>
  <c r="AW182" i="10"/>
  <c r="AX181" i="10"/>
  <c r="AW181" i="10"/>
  <c r="AX180" i="10"/>
  <c r="AW180" i="10"/>
  <c r="AX179" i="10"/>
  <c r="AW179" i="10"/>
  <c r="AX178" i="10"/>
  <c r="AW178" i="10"/>
  <c r="AX177" i="10"/>
  <c r="AW177" i="10"/>
  <c r="AX176" i="10"/>
  <c r="AW176" i="10"/>
  <c r="AX175" i="10"/>
  <c r="AW175" i="10"/>
  <c r="AX174" i="10"/>
  <c r="AW174" i="10"/>
  <c r="AX173" i="10"/>
  <c r="AW173" i="10"/>
  <c r="AX172" i="10"/>
  <c r="AW172" i="10"/>
  <c r="AX171" i="10"/>
  <c r="AW171" i="10"/>
  <c r="AX170" i="10"/>
  <c r="AW170" i="10"/>
  <c r="AX169" i="10"/>
  <c r="AW169" i="10"/>
  <c r="AX168" i="10"/>
  <c r="AW168" i="10"/>
  <c r="AX167" i="10"/>
  <c r="AW167" i="10"/>
  <c r="AX166" i="10"/>
  <c r="AW166" i="10"/>
  <c r="AX165" i="10"/>
  <c r="AW165" i="10"/>
  <c r="AX164" i="10"/>
  <c r="AW164" i="10"/>
  <c r="AX163" i="10"/>
  <c r="AW163" i="10"/>
  <c r="AX162" i="10"/>
  <c r="AW162" i="10"/>
  <c r="AX161" i="10"/>
  <c r="AW161" i="10"/>
  <c r="AX160" i="10"/>
  <c r="AW160" i="10"/>
  <c r="AX159" i="10"/>
  <c r="AW159" i="10"/>
  <c r="AX158" i="10"/>
  <c r="AW158" i="10"/>
  <c r="AX157" i="10"/>
  <c r="AW157" i="10"/>
  <c r="AX156" i="10"/>
  <c r="AW156" i="10"/>
  <c r="AX155" i="10"/>
  <c r="AW155" i="10"/>
  <c r="AX154" i="10"/>
  <c r="AW154" i="10"/>
  <c r="AX153" i="10"/>
  <c r="AW153" i="10"/>
  <c r="AX152" i="10"/>
  <c r="AW152" i="10"/>
  <c r="AX151" i="10"/>
  <c r="AW151" i="10"/>
  <c r="AX150" i="10"/>
  <c r="AW150" i="10"/>
  <c r="AX149" i="10"/>
  <c r="AW149" i="10"/>
  <c r="AX148" i="10"/>
  <c r="AW148" i="10"/>
  <c r="AX147" i="10"/>
  <c r="AW147" i="10"/>
  <c r="AX146" i="10"/>
  <c r="AW146" i="10"/>
  <c r="AX145" i="10"/>
  <c r="AW145" i="10"/>
  <c r="AX144" i="10"/>
  <c r="AW144" i="10"/>
  <c r="AX143" i="10"/>
  <c r="AW143" i="10"/>
  <c r="AX142" i="10"/>
  <c r="AW142" i="10"/>
  <c r="AX141" i="10"/>
  <c r="AW141" i="10"/>
  <c r="AX140" i="10"/>
  <c r="AW140" i="10"/>
  <c r="AX139" i="10"/>
  <c r="AW139" i="10"/>
  <c r="AX138" i="10"/>
  <c r="AW138" i="10"/>
  <c r="AX137" i="10"/>
  <c r="AW137" i="10"/>
  <c r="AX136" i="10"/>
  <c r="AW136" i="10"/>
  <c r="AX135" i="10"/>
  <c r="AW135" i="10"/>
  <c r="AX134" i="10"/>
  <c r="AW134" i="10"/>
  <c r="AX133" i="10"/>
  <c r="AW133" i="10"/>
  <c r="AX132" i="10"/>
  <c r="AW132" i="10"/>
  <c r="AX131" i="10"/>
  <c r="AW131" i="10"/>
  <c r="AX130" i="10"/>
  <c r="AW130" i="10"/>
  <c r="AX129" i="10"/>
  <c r="AW129" i="10"/>
  <c r="AX128" i="10"/>
  <c r="AW128" i="10"/>
  <c r="AX127" i="10"/>
  <c r="AW127" i="10"/>
  <c r="AX126" i="10"/>
  <c r="AW126" i="10"/>
  <c r="AX125" i="10"/>
  <c r="AW125" i="10"/>
  <c r="AX124" i="10"/>
  <c r="AW124" i="10"/>
  <c r="AX123" i="10"/>
  <c r="AW123" i="10"/>
  <c r="AX122" i="10"/>
  <c r="AW122" i="10"/>
  <c r="AX121" i="10"/>
  <c r="AW121" i="10"/>
  <c r="AX120" i="10"/>
  <c r="AW120" i="10"/>
  <c r="AX119" i="10"/>
  <c r="AW119" i="10"/>
  <c r="AX118" i="10"/>
  <c r="AW118" i="10"/>
  <c r="AX117" i="10"/>
  <c r="AW117" i="10"/>
  <c r="AX116" i="10"/>
  <c r="AW116" i="10"/>
  <c r="AX115" i="10"/>
  <c r="AW115" i="10"/>
  <c r="AX114" i="10"/>
  <c r="AW114" i="10"/>
  <c r="AX113" i="10"/>
  <c r="AW113" i="10"/>
  <c r="AX112" i="10"/>
  <c r="AW112" i="10"/>
  <c r="AX111" i="10"/>
  <c r="AW111" i="10"/>
  <c r="AX110" i="10"/>
  <c r="AW110" i="10"/>
  <c r="AX109" i="10"/>
  <c r="AW109" i="10"/>
  <c r="AX108" i="10"/>
  <c r="AW108" i="10"/>
  <c r="AX107" i="10"/>
  <c r="AW107" i="10"/>
  <c r="AX106" i="10"/>
  <c r="AW106" i="10"/>
  <c r="AX105" i="10"/>
  <c r="AW105" i="10"/>
  <c r="AX104" i="10"/>
  <c r="AW104" i="10"/>
  <c r="AX103" i="10"/>
  <c r="AW103" i="10"/>
  <c r="AX102" i="10"/>
  <c r="AW102" i="10"/>
  <c r="AX101" i="10"/>
  <c r="AW101" i="10"/>
  <c r="AX100" i="10"/>
  <c r="AW100" i="10"/>
  <c r="AX99" i="10"/>
  <c r="AW99" i="10"/>
  <c r="AX98" i="10"/>
  <c r="AW98" i="10"/>
  <c r="AX97" i="10"/>
  <c r="AW97" i="10"/>
  <c r="AX96" i="10"/>
  <c r="AW96" i="10"/>
  <c r="AX95" i="10"/>
  <c r="AW95" i="10"/>
  <c r="AX94" i="10"/>
  <c r="AW94" i="10"/>
  <c r="AX93" i="10"/>
  <c r="AW93" i="10"/>
  <c r="AX92" i="10"/>
  <c r="AW92" i="10"/>
  <c r="AX91" i="10"/>
  <c r="AW91" i="10"/>
  <c r="AX90" i="10"/>
  <c r="AW90" i="10"/>
  <c r="AX89" i="10"/>
  <c r="AW89" i="10"/>
  <c r="AX88" i="10"/>
  <c r="AW88" i="10"/>
  <c r="AX87" i="10"/>
  <c r="AW87" i="10"/>
  <c r="AX86" i="10"/>
  <c r="AW86" i="10"/>
  <c r="AX85" i="10"/>
  <c r="AW85" i="10"/>
  <c r="AX84" i="10"/>
  <c r="AW84" i="10"/>
  <c r="AX83" i="10"/>
  <c r="AW83" i="10"/>
  <c r="AX82" i="10"/>
  <c r="AW82" i="10"/>
  <c r="AX81" i="10"/>
  <c r="AW81" i="10"/>
  <c r="AX80" i="10"/>
  <c r="AW80" i="10"/>
  <c r="AX79" i="10"/>
  <c r="AW79" i="10"/>
  <c r="AX78" i="10"/>
  <c r="AW78" i="10"/>
  <c r="AX77" i="10"/>
  <c r="AW77" i="10"/>
  <c r="AX76" i="10"/>
  <c r="AW76" i="10"/>
  <c r="AX75" i="10"/>
  <c r="AW75" i="10"/>
  <c r="AX74" i="10"/>
  <c r="AW74" i="10"/>
  <c r="AX73" i="10"/>
  <c r="AW73" i="10"/>
  <c r="AX72" i="10"/>
  <c r="AW72" i="10"/>
  <c r="AX71" i="10"/>
  <c r="AW71" i="10"/>
  <c r="AX70" i="10"/>
  <c r="AW70" i="10"/>
  <c r="AX69" i="10"/>
  <c r="AW69" i="10"/>
  <c r="AX68" i="10"/>
  <c r="AW68" i="10"/>
  <c r="AX67" i="10"/>
  <c r="AW67" i="10"/>
  <c r="AX66" i="10"/>
  <c r="AW66" i="10"/>
  <c r="AX65" i="10"/>
  <c r="AW65" i="10"/>
  <c r="AX64" i="10"/>
  <c r="AW64" i="10"/>
  <c r="AX63" i="10"/>
  <c r="AW63" i="10"/>
  <c r="AX62" i="10"/>
  <c r="AW62" i="10"/>
  <c r="AX61" i="10"/>
  <c r="AW61" i="10"/>
  <c r="AX60" i="10"/>
  <c r="AW60" i="10"/>
  <c r="AX59" i="10"/>
  <c r="AW59" i="10"/>
  <c r="AX58" i="10"/>
  <c r="AW58" i="10"/>
  <c r="AX57" i="10"/>
  <c r="AW57" i="10"/>
  <c r="AX56" i="10"/>
  <c r="AW56" i="10"/>
  <c r="AX55" i="10"/>
  <c r="AW55" i="10"/>
  <c r="AX54" i="10"/>
  <c r="AW54" i="10"/>
  <c r="AX53" i="10"/>
  <c r="AW53" i="10"/>
  <c r="AX52" i="10"/>
  <c r="AW52" i="10"/>
  <c r="AX51" i="10"/>
  <c r="AW51" i="10"/>
  <c r="AX50" i="10"/>
  <c r="AW50" i="10"/>
  <c r="AX49" i="10"/>
  <c r="AW49" i="10"/>
  <c r="AX48" i="10"/>
  <c r="AW48" i="10"/>
  <c r="AX47" i="10"/>
  <c r="AW47" i="10"/>
  <c r="AX46" i="10"/>
  <c r="AW46" i="10"/>
  <c r="AX45" i="10"/>
  <c r="AW45" i="10"/>
  <c r="AX44" i="10"/>
  <c r="AW44" i="10"/>
  <c r="AX43" i="10"/>
  <c r="AW43" i="10"/>
  <c r="AX42" i="10"/>
  <c r="AW42" i="10"/>
  <c r="AX41" i="10"/>
  <c r="AW41" i="10"/>
  <c r="AX40" i="10"/>
  <c r="AW40" i="10"/>
  <c r="AX39" i="10"/>
  <c r="AW39" i="10"/>
  <c r="AX38" i="10"/>
  <c r="AW38" i="10"/>
  <c r="AX37" i="10"/>
  <c r="AW37" i="10"/>
  <c r="AX36" i="10"/>
  <c r="AW36" i="10"/>
  <c r="AX35" i="10"/>
  <c r="AW35" i="10"/>
  <c r="AX34" i="10"/>
  <c r="AW34" i="10"/>
  <c r="AX33" i="10"/>
  <c r="AW33" i="10"/>
  <c r="AX32" i="10"/>
  <c r="AW32" i="10"/>
  <c r="AX31" i="10"/>
  <c r="AW31" i="10"/>
  <c r="AX30" i="10"/>
  <c r="AW30" i="10"/>
  <c r="AX29" i="10"/>
  <c r="AW29" i="10"/>
  <c r="AX28" i="10"/>
  <c r="AW28" i="10"/>
  <c r="AX27" i="10"/>
  <c r="AW27" i="10"/>
  <c r="AX26" i="10"/>
  <c r="AW26" i="10"/>
  <c r="AX25" i="10"/>
  <c r="AW25" i="10"/>
  <c r="AX24" i="10"/>
  <c r="AW24" i="10"/>
  <c r="AX23" i="10"/>
  <c r="AW23" i="10"/>
  <c r="AX22" i="10"/>
  <c r="AW22" i="10"/>
  <c r="AX21" i="10"/>
  <c r="AW21" i="10"/>
  <c r="AX20" i="10"/>
  <c r="AW20" i="10"/>
  <c r="AX19" i="10"/>
  <c r="AW19" i="10"/>
  <c r="AX18" i="10"/>
  <c r="AW18" i="10"/>
  <c r="AX17" i="10"/>
  <c r="AW17" i="10"/>
  <c r="AX16" i="10"/>
  <c r="AW16" i="10"/>
  <c r="AX15" i="10"/>
  <c r="AW15" i="10"/>
  <c r="AX14" i="10"/>
  <c r="AW14" i="10"/>
  <c r="AX13" i="10"/>
  <c r="AW13" i="10"/>
  <c r="AX12" i="10"/>
  <c r="AW12" i="10"/>
  <c r="AX11" i="10"/>
  <c r="AW11" i="10"/>
  <c r="AX10" i="10"/>
  <c r="AW10" i="10"/>
  <c r="AX9" i="10"/>
  <c r="AW9" i="10"/>
  <c r="AX8" i="10"/>
  <c r="AW8" i="10"/>
  <c r="AX7" i="10"/>
  <c r="AW7" i="10"/>
  <c r="AX6" i="10"/>
  <c r="AW6" i="10"/>
  <c r="AU470" i="10"/>
  <c r="AT470" i="10"/>
  <c r="AU469" i="10"/>
  <c r="AT469" i="10"/>
  <c r="AU468" i="10"/>
  <c r="AT468" i="10"/>
  <c r="AU467" i="10"/>
  <c r="AT467" i="10"/>
  <c r="AU466" i="10"/>
  <c r="AT466" i="10"/>
  <c r="AU465" i="10"/>
  <c r="AT465" i="10"/>
  <c r="AU464" i="10"/>
  <c r="AT464" i="10"/>
  <c r="AU463" i="10"/>
  <c r="AT463" i="10"/>
  <c r="AU462" i="10"/>
  <c r="AT462" i="10"/>
  <c r="AU461" i="10"/>
  <c r="AT461" i="10"/>
  <c r="AU460" i="10"/>
  <c r="AT460" i="10"/>
  <c r="AU459" i="10"/>
  <c r="AT459" i="10"/>
  <c r="AU458" i="10"/>
  <c r="AT458" i="10"/>
  <c r="AU457" i="10"/>
  <c r="AT457" i="10"/>
  <c r="AU456" i="10"/>
  <c r="AT456" i="10"/>
  <c r="AU455" i="10"/>
  <c r="AT455" i="10"/>
  <c r="AU454" i="10"/>
  <c r="AT454" i="10"/>
  <c r="AU453" i="10"/>
  <c r="AT453" i="10"/>
  <c r="AU452" i="10"/>
  <c r="AT452" i="10"/>
  <c r="AU451" i="10"/>
  <c r="AT451" i="10"/>
  <c r="AU450" i="10"/>
  <c r="AT450" i="10"/>
  <c r="AU449" i="10"/>
  <c r="AT449" i="10"/>
  <c r="AU448" i="10"/>
  <c r="AT448" i="10"/>
  <c r="AU447" i="10"/>
  <c r="AT447" i="10"/>
  <c r="AU446" i="10"/>
  <c r="AT446" i="10"/>
  <c r="AU445" i="10"/>
  <c r="AT445" i="10"/>
  <c r="AU444" i="10"/>
  <c r="AT444" i="10"/>
  <c r="AU443" i="10"/>
  <c r="AT443" i="10"/>
  <c r="AU442" i="10"/>
  <c r="AT442" i="10"/>
  <c r="AU441" i="10"/>
  <c r="AT441" i="10"/>
  <c r="AU440" i="10"/>
  <c r="AT440" i="10"/>
  <c r="AU439" i="10"/>
  <c r="AT439" i="10"/>
  <c r="AU438" i="10"/>
  <c r="AT438" i="10"/>
  <c r="AU437" i="10"/>
  <c r="AT437" i="10"/>
  <c r="AU436" i="10"/>
  <c r="AT436" i="10"/>
  <c r="AU435" i="10"/>
  <c r="AT435" i="10"/>
  <c r="AU434" i="10"/>
  <c r="AT434" i="10"/>
  <c r="AU433" i="10"/>
  <c r="AT433" i="10"/>
  <c r="AU432" i="10"/>
  <c r="AT432" i="10"/>
  <c r="AU431" i="10"/>
  <c r="AT431" i="10"/>
  <c r="AU430" i="10"/>
  <c r="AT430" i="10"/>
  <c r="AU429" i="10"/>
  <c r="AT429" i="10"/>
  <c r="AU428" i="10"/>
  <c r="AT428" i="10"/>
  <c r="AU427" i="10"/>
  <c r="AT427" i="10"/>
  <c r="AU426" i="10"/>
  <c r="AT426" i="10"/>
  <c r="AU425" i="10"/>
  <c r="AT425" i="10"/>
  <c r="AU424" i="10"/>
  <c r="AT424" i="10"/>
  <c r="AU423" i="10"/>
  <c r="AT423" i="10"/>
  <c r="AU422" i="10"/>
  <c r="AT422" i="10"/>
  <c r="AU421" i="10"/>
  <c r="AT421" i="10"/>
  <c r="AU420" i="10"/>
  <c r="AT420" i="10"/>
  <c r="AU419" i="10"/>
  <c r="AT419" i="10"/>
  <c r="AU418" i="10"/>
  <c r="AT418" i="10"/>
  <c r="AU417" i="10"/>
  <c r="AT417" i="10"/>
  <c r="AU416" i="10"/>
  <c r="AT416" i="10"/>
  <c r="AU415" i="10"/>
  <c r="AT415" i="10"/>
  <c r="AU414" i="10"/>
  <c r="AT414" i="10"/>
  <c r="AU413" i="10"/>
  <c r="AT413" i="10"/>
  <c r="AU412" i="10"/>
  <c r="AT412" i="10"/>
  <c r="AU411" i="10"/>
  <c r="AT411" i="10"/>
  <c r="AU410" i="10"/>
  <c r="AT410" i="10"/>
  <c r="AU409" i="10"/>
  <c r="AT409" i="10"/>
  <c r="AU408" i="10"/>
  <c r="AT408" i="10"/>
  <c r="AU407" i="10"/>
  <c r="AT407" i="10"/>
  <c r="AU406" i="10"/>
  <c r="AT406" i="10"/>
  <c r="AU405" i="10"/>
  <c r="AT405" i="10"/>
  <c r="AU404" i="10"/>
  <c r="AT404" i="10"/>
  <c r="AU403" i="10"/>
  <c r="AT403" i="10"/>
  <c r="AU402" i="10"/>
  <c r="AT402" i="10"/>
  <c r="AU401" i="10"/>
  <c r="AT401" i="10"/>
  <c r="AU400" i="10"/>
  <c r="AT400" i="10"/>
  <c r="AU399" i="10"/>
  <c r="AT399" i="10"/>
  <c r="AU398" i="10"/>
  <c r="AT398" i="10"/>
  <c r="AU397" i="10"/>
  <c r="AT397" i="10"/>
  <c r="AU396" i="10"/>
  <c r="AT396" i="10"/>
  <c r="AU395" i="10"/>
  <c r="AT395" i="10"/>
  <c r="AU394" i="10"/>
  <c r="AT394" i="10"/>
  <c r="AU393" i="10"/>
  <c r="AT393" i="10"/>
  <c r="AU392" i="10"/>
  <c r="AT392" i="10"/>
  <c r="AU391" i="10"/>
  <c r="AT391" i="10"/>
  <c r="AU390" i="10"/>
  <c r="AT390" i="10"/>
  <c r="AU389" i="10"/>
  <c r="AT389" i="10"/>
  <c r="AU388" i="10"/>
  <c r="AT388" i="10"/>
  <c r="AU387" i="10"/>
  <c r="AT387" i="10"/>
  <c r="AU386" i="10"/>
  <c r="AT386" i="10"/>
  <c r="AU385" i="10"/>
  <c r="AT385" i="10"/>
  <c r="AU384" i="10"/>
  <c r="AT384" i="10"/>
  <c r="AU383" i="10"/>
  <c r="AT383" i="10"/>
  <c r="AU382" i="10"/>
  <c r="AT382" i="10"/>
  <c r="AU381" i="10"/>
  <c r="AT381" i="10"/>
  <c r="AU380" i="10"/>
  <c r="AT380" i="10"/>
  <c r="AU379" i="10"/>
  <c r="AT379" i="10"/>
  <c r="AU378" i="10"/>
  <c r="AT378" i="10"/>
  <c r="AU377" i="10"/>
  <c r="AT377" i="10"/>
  <c r="AU376" i="10"/>
  <c r="AT376" i="10"/>
  <c r="AU375" i="10"/>
  <c r="AT375" i="10"/>
  <c r="AU374" i="10"/>
  <c r="AT374" i="10"/>
  <c r="AU373" i="10"/>
  <c r="AT373" i="10"/>
  <c r="AU372" i="10"/>
  <c r="AT372" i="10"/>
  <c r="AU371" i="10"/>
  <c r="AT371" i="10"/>
  <c r="AU370" i="10"/>
  <c r="AT370" i="10"/>
  <c r="AU369" i="10"/>
  <c r="AT369" i="10"/>
  <c r="AU368" i="10"/>
  <c r="AT368" i="10"/>
  <c r="AU367" i="10"/>
  <c r="AT367" i="10"/>
  <c r="AU366" i="10"/>
  <c r="AT366" i="10"/>
  <c r="AU365" i="10"/>
  <c r="AT365" i="10"/>
  <c r="AU364" i="10"/>
  <c r="AT364" i="10"/>
  <c r="AU363" i="10"/>
  <c r="AT363" i="10"/>
  <c r="AU362" i="10"/>
  <c r="AT362" i="10"/>
  <c r="AU361" i="10"/>
  <c r="AT361" i="10"/>
  <c r="AU360" i="10"/>
  <c r="AT360" i="10"/>
  <c r="AU359" i="10"/>
  <c r="AT359" i="10"/>
  <c r="AU358" i="10"/>
  <c r="AT358" i="10"/>
  <c r="AU357" i="10"/>
  <c r="AT357" i="10"/>
  <c r="AU356" i="10"/>
  <c r="AT356" i="10"/>
  <c r="AU355" i="10"/>
  <c r="AT355" i="10"/>
  <c r="AU354" i="10"/>
  <c r="AT354" i="10"/>
  <c r="AU353" i="10"/>
  <c r="AT353" i="10"/>
  <c r="AU352" i="10"/>
  <c r="AT352" i="10"/>
  <c r="AU351" i="10"/>
  <c r="AT351" i="10"/>
  <c r="AU350" i="10"/>
  <c r="AT350" i="10"/>
  <c r="AU349" i="10"/>
  <c r="AT349" i="10"/>
  <c r="AU348" i="10"/>
  <c r="AT348" i="10"/>
  <c r="AU347" i="10"/>
  <c r="AT347" i="10"/>
  <c r="AU346" i="10"/>
  <c r="AT346" i="10"/>
  <c r="AU345" i="10"/>
  <c r="AT345" i="10"/>
  <c r="AU344" i="10"/>
  <c r="AT344" i="10"/>
  <c r="AU343" i="10"/>
  <c r="AT343" i="10"/>
  <c r="AU342" i="10"/>
  <c r="AT342" i="10"/>
  <c r="AU341" i="10"/>
  <c r="AT341" i="10"/>
  <c r="AU340" i="10"/>
  <c r="AT340" i="10"/>
  <c r="AU339" i="10"/>
  <c r="AT339" i="10"/>
  <c r="AU338" i="10"/>
  <c r="AT338" i="10"/>
  <c r="AU337" i="10"/>
  <c r="AT337" i="10"/>
  <c r="AU336" i="10"/>
  <c r="AT336" i="10"/>
  <c r="AU335" i="10"/>
  <c r="AT335" i="10"/>
  <c r="AU334" i="10"/>
  <c r="AT334" i="10"/>
  <c r="AU333" i="10"/>
  <c r="AT333" i="10"/>
  <c r="AU332" i="10"/>
  <c r="AT332" i="10"/>
  <c r="AU331" i="10"/>
  <c r="AT331" i="10"/>
  <c r="AU330" i="10"/>
  <c r="AT330" i="10"/>
  <c r="AU329" i="10"/>
  <c r="AT329" i="10"/>
  <c r="AU328" i="10"/>
  <c r="AT328" i="10"/>
  <c r="AU327" i="10"/>
  <c r="AT327" i="10"/>
  <c r="AU326" i="10"/>
  <c r="AT326" i="10"/>
  <c r="AU325" i="10"/>
  <c r="AT325" i="10"/>
  <c r="AU324" i="10"/>
  <c r="AT324" i="10"/>
  <c r="AU323" i="10"/>
  <c r="AT323" i="10"/>
  <c r="AU322" i="10"/>
  <c r="AT322" i="10"/>
  <c r="AU321" i="10"/>
  <c r="AT321" i="10"/>
  <c r="AU320" i="10"/>
  <c r="AT320" i="10"/>
  <c r="AU319" i="10"/>
  <c r="AT319" i="10"/>
  <c r="AU318" i="10"/>
  <c r="AT318" i="10"/>
  <c r="AU317" i="10"/>
  <c r="AT317" i="10"/>
  <c r="AU316" i="10"/>
  <c r="AT316" i="10"/>
  <c r="AU315" i="10"/>
  <c r="AT315" i="10"/>
  <c r="AU314" i="10"/>
  <c r="AT314" i="10"/>
  <c r="AU313" i="10"/>
  <c r="AT313" i="10"/>
  <c r="AU312" i="10"/>
  <c r="AT312" i="10"/>
  <c r="AU311" i="10"/>
  <c r="AT311" i="10"/>
  <c r="AU310" i="10"/>
  <c r="AT310" i="10"/>
  <c r="AU309" i="10"/>
  <c r="AT309" i="10"/>
  <c r="AU308" i="10"/>
  <c r="AT308" i="10"/>
  <c r="AU307" i="10"/>
  <c r="AT307" i="10"/>
  <c r="AU306" i="10"/>
  <c r="AT306" i="10"/>
  <c r="AU305" i="10"/>
  <c r="AT305" i="10"/>
  <c r="AU304" i="10"/>
  <c r="AT304" i="10"/>
  <c r="AU303" i="10"/>
  <c r="AT303" i="10"/>
  <c r="AU302" i="10"/>
  <c r="AT302" i="10"/>
  <c r="AU301" i="10"/>
  <c r="AT301" i="10"/>
  <c r="AU300" i="10"/>
  <c r="AT300" i="10"/>
  <c r="AU299" i="10"/>
  <c r="AT299" i="10"/>
  <c r="AU298" i="10"/>
  <c r="AT298" i="10"/>
  <c r="AU297" i="10"/>
  <c r="AT297" i="10"/>
  <c r="AU296" i="10"/>
  <c r="AT296" i="10"/>
  <c r="AU295" i="10"/>
  <c r="AT295" i="10"/>
  <c r="AU294" i="10"/>
  <c r="AT294" i="10"/>
  <c r="AU293" i="10"/>
  <c r="AT293" i="10"/>
  <c r="AU292" i="10"/>
  <c r="AT292" i="10"/>
  <c r="AU291" i="10"/>
  <c r="AT291" i="10"/>
  <c r="AU290" i="10"/>
  <c r="AT290" i="10"/>
  <c r="AU289" i="10"/>
  <c r="AT289" i="10"/>
  <c r="AU288" i="10"/>
  <c r="AT288" i="10"/>
  <c r="AU287" i="10"/>
  <c r="AT287" i="10"/>
  <c r="AU286" i="10"/>
  <c r="AT286" i="10"/>
  <c r="AU285" i="10"/>
  <c r="AT285" i="10"/>
  <c r="AU284" i="10"/>
  <c r="AT284" i="10"/>
  <c r="AU283" i="10"/>
  <c r="AT283" i="10"/>
  <c r="AU282" i="10"/>
  <c r="AT282" i="10"/>
  <c r="AU281" i="10"/>
  <c r="AT281" i="10"/>
  <c r="AU280" i="10"/>
  <c r="AT280" i="10"/>
  <c r="AU279" i="10"/>
  <c r="AT279" i="10"/>
  <c r="AU278" i="10"/>
  <c r="AT278" i="10"/>
  <c r="AU277" i="10"/>
  <c r="AT277" i="10"/>
  <c r="AU276" i="10"/>
  <c r="AT276" i="10"/>
  <c r="AU275" i="10"/>
  <c r="AT275" i="10"/>
  <c r="AU274" i="10"/>
  <c r="AT274" i="10"/>
  <c r="AU273" i="10"/>
  <c r="AT273" i="10"/>
  <c r="AU272" i="10"/>
  <c r="AT272" i="10"/>
  <c r="AU271" i="10"/>
  <c r="AT271" i="10"/>
  <c r="AU270" i="10"/>
  <c r="AT270" i="10"/>
  <c r="AU269" i="10"/>
  <c r="AT269" i="10"/>
  <c r="AU268" i="10"/>
  <c r="AT268" i="10"/>
  <c r="AU267" i="10"/>
  <c r="AT267" i="10"/>
  <c r="AU266" i="10"/>
  <c r="AT266" i="10"/>
  <c r="AU265" i="10"/>
  <c r="AT265" i="10"/>
  <c r="AU264" i="10"/>
  <c r="AT264" i="10"/>
  <c r="AU263" i="10"/>
  <c r="AT263" i="10"/>
  <c r="AU262" i="10"/>
  <c r="AT262" i="10"/>
  <c r="AU261" i="10"/>
  <c r="AT261" i="10"/>
  <c r="AU260" i="10"/>
  <c r="AT260" i="10"/>
  <c r="AU259" i="10"/>
  <c r="AT259" i="10"/>
  <c r="AU258" i="10"/>
  <c r="AT258" i="10"/>
  <c r="AU257" i="10"/>
  <c r="AT257" i="10"/>
  <c r="AU256" i="10"/>
  <c r="AT256" i="10"/>
  <c r="AU255" i="10"/>
  <c r="AT255" i="10"/>
  <c r="AU254" i="10"/>
  <c r="AT254" i="10"/>
  <c r="AU253" i="10"/>
  <c r="AT253" i="10"/>
  <c r="AU252" i="10"/>
  <c r="AT252" i="10"/>
  <c r="AU251" i="10"/>
  <c r="AT251" i="10"/>
  <c r="AU250" i="10"/>
  <c r="AT250" i="10"/>
  <c r="AU249" i="10"/>
  <c r="AT249" i="10"/>
  <c r="AU248" i="10"/>
  <c r="AT248" i="10"/>
  <c r="AU247" i="10"/>
  <c r="AT247" i="10"/>
  <c r="AU246" i="10"/>
  <c r="AT246" i="10"/>
  <c r="AU245" i="10"/>
  <c r="AT245" i="10"/>
  <c r="AU244" i="10"/>
  <c r="AT244" i="10"/>
  <c r="AU243" i="10"/>
  <c r="AT243" i="10"/>
  <c r="AU242" i="10"/>
  <c r="AT242" i="10"/>
  <c r="AU241" i="10"/>
  <c r="AT241" i="10"/>
  <c r="AU240" i="10"/>
  <c r="AT240" i="10"/>
  <c r="AU239" i="10"/>
  <c r="AT239" i="10"/>
  <c r="AU238" i="10"/>
  <c r="AT238" i="10"/>
  <c r="AU237" i="10"/>
  <c r="AT237" i="10"/>
  <c r="AU236" i="10"/>
  <c r="AT236" i="10"/>
  <c r="AU235" i="10"/>
  <c r="AT235" i="10"/>
  <c r="AU234" i="10"/>
  <c r="AT234" i="10"/>
  <c r="AU233" i="10"/>
  <c r="AT233" i="10"/>
  <c r="AU232" i="10"/>
  <c r="AT232" i="10"/>
  <c r="AU231" i="10"/>
  <c r="AT231" i="10"/>
  <c r="AU230" i="10"/>
  <c r="AT230" i="10"/>
  <c r="AU229" i="10"/>
  <c r="AT229" i="10"/>
  <c r="AU228" i="10"/>
  <c r="AT228" i="10"/>
  <c r="AU227" i="10"/>
  <c r="AT227" i="10"/>
  <c r="AU226" i="10"/>
  <c r="AT226" i="10"/>
  <c r="AU225" i="10"/>
  <c r="AT225" i="10"/>
  <c r="AU224" i="10"/>
  <c r="AT224" i="10"/>
  <c r="AU223" i="10"/>
  <c r="AT223" i="10"/>
  <c r="AU222" i="10"/>
  <c r="AT222" i="10"/>
  <c r="AU221" i="10"/>
  <c r="AT221" i="10"/>
  <c r="AU220" i="10"/>
  <c r="AT220" i="10"/>
  <c r="AU219" i="10"/>
  <c r="AT219" i="10"/>
  <c r="AU218" i="10"/>
  <c r="AT218" i="10"/>
  <c r="AU217" i="10"/>
  <c r="AT217" i="10"/>
  <c r="AU216" i="10"/>
  <c r="AT216" i="10"/>
  <c r="AU215" i="10"/>
  <c r="AT215" i="10"/>
  <c r="AU214" i="10"/>
  <c r="AT214" i="10"/>
  <c r="AU213" i="10"/>
  <c r="AT213" i="10"/>
  <c r="AU212" i="10"/>
  <c r="AT212" i="10"/>
  <c r="AU211" i="10"/>
  <c r="AT211" i="10"/>
  <c r="AU210" i="10"/>
  <c r="AT210" i="10"/>
  <c r="AU209" i="10"/>
  <c r="AT209" i="10"/>
  <c r="AU208" i="10"/>
  <c r="AT208" i="10"/>
  <c r="AU207" i="10"/>
  <c r="AT207" i="10"/>
  <c r="AU206" i="10"/>
  <c r="AT206" i="10"/>
  <c r="AU205" i="10"/>
  <c r="AT205" i="10"/>
  <c r="AU204" i="10"/>
  <c r="AT204" i="10"/>
  <c r="AU203" i="10"/>
  <c r="AT203" i="10"/>
  <c r="AU202" i="10"/>
  <c r="AT202" i="10"/>
  <c r="AU201" i="10"/>
  <c r="AT201" i="10"/>
  <c r="AU200" i="10"/>
  <c r="AT200" i="10"/>
  <c r="AU199" i="10"/>
  <c r="AT199" i="10"/>
  <c r="AU198" i="10"/>
  <c r="AT198" i="10"/>
  <c r="AU197" i="10"/>
  <c r="AT197" i="10"/>
  <c r="AU196" i="10"/>
  <c r="AT196" i="10"/>
  <c r="AU195" i="10"/>
  <c r="AT195" i="10"/>
  <c r="AU194" i="10"/>
  <c r="AT194" i="10"/>
  <c r="AU193" i="10"/>
  <c r="AT193" i="10"/>
  <c r="AU192" i="10"/>
  <c r="AT192" i="10"/>
  <c r="AU191" i="10"/>
  <c r="AT191" i="10"/>
  <c r="AU190" i="10"/>
  <c r="AT190" i="10"/>
  <c r="AU189" i="10"/>
  <c r="AT189" i="10"/>
  <c r="AU188" i="10"/>
  <c r="AT188" i="10"/>
  <c r="AU187" i="10"/>
  <c r="AT187" i="10"/>
  <c r="AU186" i="10"/>
  <c r="AT186" i="10"/>
  <c r="AU185" i="10"/>
  <c r="AT185" i="10"/>
  <c r="AU184" i="10"/>
  <c r="AT184" i="10"/>
  <c r="AU183" i="10"/>
  <c r="AT183" i="10"/>
  <c r="AU182" i="10"/>
  <c r="AT182" i="10"/>
  <c r="AU181" i="10"/>
  <c r="AT181" i="10"/>
  <c r="AU180" i="10"/>
  <c r="AT180" i="10"/>
  <c r="AU179" i="10"/>
  <c r="AT179" i="10"/>
  <c r="AU178" i="10"/>
  <c r="AT178" i="10"/>
  <c r="AU177" i="10"/>
  <c r="AT177" i="10"/>
  <c r="AU176" i="10"/>
  <c r="AT176" i="10"/>
  <c r="AU175" i="10"/>
  <c r="AT175" i="10"/>
  <c r="AU174" i="10"/>
  <c r="AT174" i="10"/>
  <c r="AU173" i="10"/>
  <c r="AT173" i="10"/>
  <c r="AU172" i="10"/>
  <c r="AT172" i="10"/>
  <c r="AU171" i="10"/>
  <c r="AT171" i="10"/>
  <c r="AU170" i="10"/>
  <c r="AT170" i="10"/>
  <c r="AU169" i="10"/>
  <c r="AT169" i="10"/>
  <c r="AU168" i="10"/>
  <c r="AT168" i="10"/>
  <c r="AU167" i="10"/>
  <c r="AT167" i="10"/>
  <c r="AU166" i="10"/>
  <c r="AT166" i="10"/>
  <c r="AU165" i="10"/>
  <c r="AT165" i="10"/>
  <c r="AU164" i="10"/>
  <c r="AT164" i="10"/>
  <c r="AU163" i="10"/>
  <c r="AT163" i="10"/>
  <c r="AU162" i="10"/>
  <c r="AT162" i="10"/>
  <c r="AU161" i="10"/>
  <c r="AT161" i="10"/>
  <c r="AU160" i="10"/>
  <c r="AT160" i="10"/>
  <c r="AU159" i="10"/>
  <c r="AT159" i="10"/>
  <c r="AU158" i="10"/>
  <c r="AT158" i="10"/>
  <c r="AU157" i="10"/>
  <c r="AT157" i="10"/>
  <c r="AU156" i="10"/>
  <c r="AT156" i="10"/>
  <c r="AU155" i="10"/>
  <c r="AT155" i="10"/>
  <c r="AU154" i="10"/>
  <c r="AT154" i="10"/>
  <c r="AU153" i="10"/>
  <c r="AT153" i="10"/>
  <c r="AU152" i="10"/>
  <c r="AT152" i="10"/>
  <c r="AU151" i="10"/>
  <c r="AT151" i="10"/>
  <c r="AU150" i="10"/>
  <c r="AT150" i="10"/>
  <c r="AU149" i="10"/>
  <c r="AT149" i="10"/>
  <c r="AU148" i="10"/>
  <c r="AT148" i="10"/>
  <c r="AU147" i="10"/>
  <c r="AT147" i="10"/>
  <c r="AU146" i="10"/>
  <c r="AT146" i="10"/>
  <c r="AU145" i="10"/>
  <c r="AT145" i="10"/>
  <c r="AU144" i="10"/>
  <c r="AT144" i="10"/>
  <c r="AU143" i="10"/>
  <c r="AT143" i="10"/>
  <c r="AU142" i="10"/>
  <c r="AT142" i="10"/>
  <c r="AU141" i="10"/>
  <c r="AT141" i="10"/>
  <c r="AU140" i="10"/>
  <c r="AT140" i="10"/>
  <c r="AU139" i="10"/>
  <c r="AT139" i="10"/>
  <c r="AU138" i="10"/>
  <c r="AT138" i="10"/>
  <c r="AU137" i="10"/>
  <c r="AT137" i="10"/>
  <c r="AU136" i="10"/>
  <c r="AT136" i="10"/>
  <c r="AU135" i="10"/>
  <c r="AT135" i="10"/>
  <c r="AU134" i="10"/>
  <c r="AT134" i="10"/>
  <c r="AU133" i="10"/>
  <c r="AT133" i="10"/>
  <c r="AU132" i="10"/>
  <c r="AT132" i="10"/>
  <c r="AU131" i="10"/>
  <c r="AT131" i="10"/>
  <c r="AU130" i="10"/>
  <c r="AT130" i="10"/>
  <c r="AU129" i="10"/>
  <c r="AT129" i="10"/>
  <c r="AU128" i="10"/>
  <c r="AT128" i="10"/>
  <c r="AU127" i="10"/>
  <c r="AT127" i="10"/>
  <c r="AU126" i="10"/>
  <c r="AT126" i="10"/>
  <c r="AU125" i="10"/>
  <c r="AT125" i="10"/>
  <c r="AU124" i="10"/>
  <c r="AT124" i="10"/>
  <c r="AU123" i="10"/>
  <c r="AT123" i="10"/>
  <c r="AU122" i="10"/>
  <c r="AT122" i="10"/>
  <c r="AU121" i="10"/>
  <c r="AT121" i="10"/>
  <c r="AU120" i="10"/>
  <c r="AT120" i="10"/>
  <c r="AU119" i="10"/>
  <c r="AT119" i="10"/>
  <c r="AU118" i="10"/>
  <c r="AT118" i="10"/>
  <c r="AU117" i="10"/>
  <c r="AT117" i="10"/>
  <c r="AU116" i="10"/>
  <c r="AT116" i="10"/>
  <c r="AU115" i="10"/>
  <c r="AT115" i="10"/>
  <c r="AU114" i="10"/>
  <c r="AT114" i="10"/>
  <c r="AU113" i="10"/>
  <c r="AT113" i="10"/>
  <c r="AU112" i="10"/>
  <c r="AT112" i="10"/>
  <c r="AU111" i="10"/>
  <c r="AT111" i="10"/>
  <c r="AU110" i="10"/>
  <c r="AT110" i="10"/>
  <c r="AU109" i="10"/>
  <c r="AT109" i="10"/>
  <c r="AU108" i="10"/>
  <c r="AT108" i="10"/>
  <c r="AU107" i="10"/>
  <c r="AT107" i="10"/>
  <c r="AU106" i="10"/>
  <c r="AT106" i="10"/>
  <c r="AU105" i="10"/>
  <c r="AT105" i="10"/>
  <c r="AU104" i="10"/>
  <c r="AT104" i="10"/>
  <c r="AU103" i="10"/>
  <c r="AT103" i="10"/>
  <c r="AU102" i="10"/>
  <c r="AT102" i="10"/>
  <c r="AU101" i="10"/>
  <c r="AT101" i="10"/>
  <c r="AU100" i="10"/>
  <c r="AT100" i="10"/>
  <c r="AU99" i="10"/>
  <c r="AT99" i="10"/>
  <c r="AU98" i="10"/>
  <c r="AT98" i="10"/>
  <c r="AU97" i="10"/>
  <c r="AT97" i="10"/>
  <c r="AU96" i="10"/>
  <c r="AT96" i="10"/>
  <c r="AU95" i="10"/>
  <c r="AT95" i="10"/>
  <c r="AU94" i="10"/>
  <c r="AT94" i="10"/>
  <c r="AU93" i="10"/>
  <c r="AT93" i="10"/>
  <c r="AU92" i="10"/>
  <c r="AT92" i="10"/>
  <c r="AU91" i="10"/>
  <c r="AT91" i="10"/>
  <c r="AU90" i="10"/>
  <c r="AT90" i="10"/>
  <c r="AU89" i="10"/>
  <c r="AT89" i="10"/>
  <c r="AU88" i="10"/>
  <c r="AT88" i="10"/>
  <c r="AU87" i="10"/>
  <c r="AT87" i="10"/>
  <c r="AU86" i="10"/>
  <c r="AT86" i="10"/>
  <c r="AU85" i="10"/>
  <c r="AT85" i="10"/>
  <c r="AU84" i="10"/>
  <c r="AT84" i="10"/>
  <c r="AU83" i="10"/>
  <c r="AT83" i="10"/>
  <c r="AU82" i="10"/>
  <c r="AT82" i="10"/>
  <c r="AU81" i="10"/>
  <c r="AT81" i="10"/>
  <c r="AU80" i="10"/>
  <c r="AT80" i="10"/>
  <c r="AU79" i="10"/>
  <c r="AT79" i="10"/>
  <c r="AU78" i="10"/>
  <c r="AT78" i="10"/>
  <c r="AU77" i="10"/>
  <c r="AT77" i="10"/>
  <c r="AU76" i="10"/>
  <c r="AT76" i="10"/>
  <c r="AU75" i="10"/>
  <c r="AT75" i="10"/>
  <c r="AU74" i="10"/>
  <c r="AT74" i="10"/>
  <c r="AU73" i="10"/>
  <c r="AT73" i="10"/>
  <c r="AU72" i="10"/>
  <c r="AT72" i="10"/>
  <c r="AU71" i="10"/>
  <c r="AT71" i="10"/>
  <c r="AU70" i="10"/>
  <c r="AT70" i="10"/>
  <c r="AU69" i="10"/>
  <c r="AT69" i="10"/>
  <c r="AU68" i="10"/>
  <c r="AT68" i="10"/>
  <c r="AU67" i="10"/>
  <c r="AT67" i="10"/>
  <c r="AU66" i="10"/>
  <c r="AT66" i="10"/>
  <c r="AU65" i="10"/>
  <c r="AT65" i="10"/>
  <c r="AU64" i="10"/>
  <c r="AT64" i="10"/>
  <c r="AU63" i="10"/>
  <c r="AT63" i="10"/>
  <c r="AU62" i="10"/>
  <c r="AT62" i="10"/>
  <c r="AU61" i="10"/>
  <c r="AT61" i="10"/>
  <c r="AU60" i="10"/>
  <c r="AT60" i="10"/>
  <c r="AU59" i="10"/>
  <c r="AT59" i="10"/>
  <c r="AU58" i="10"/>
  <c r="AT58" i="10"/>
  <c r="AU57" i="10"/>
  <c r="AT57" i="10"/>
  <c r="AU56" i="10"/>
  <c r="AT56" i="10"/>
  <c r="AU55" i="10"/>
  <c r="AT55" i="10"/>
  <c r="AU54" i="10"/>
  <c r="AT54" i="10"/>
  <c r="AU53" i="10"/>
  <c r="AT53" i="10"/>
  <c r="AU52" i="10"/>
  <c r="AT52" i="10"/>
  <c r="AU51" i="10"/>
  <c r="AT51" i="10"/>
  <c r="AU50" i="10"/>
  <c r="AT50" i="10"/>
  <c r="AU49" i="10"/>
  <c r="AT49" i="10"/>
  <c r="AU48" i="10"/>
  <c r="AT48" i="10"/>
  <c r="AU47" i="10"/>
  <c r="AT47" i="10"/>
  <c r="AU46" i="10"/>
  <c r="AT46" i="10"/>
  <c r="AU45" i="10"/>
  <c r="AT45" i="10"/>
  <c r="AU44" i="10"/>
  <c r="AT44" i="10"/>
  <c r="AU43" i="10"/>
  <c r="AT43" i="10"/>
  <c r="AU42" i="10"/>
  <c r="AT42" i="10"/>
  <c r="AU41" i="10"/>
  <c r="AT41" i="10"/>
  <c r="AU40" i="10"/>
  <c r="AT40" i="10"/>
  <c r="AU39" i="10"/>
  <c r="AT39" i="10"/>
  <c r="AU38" i="10"/>
  <c r="AT38" i="10"/>
  <c r="AU37" i="10"/>
  <c r="AT37" i="10"/>
  <c r="AU36" i="10"/>
  <c r="AT36" i="10"/>
  <c r="AU35" i="10"/>
  <c r="AT35" i="10"/>
  <c r="AU34" i="10"/>
  <c r="AT34" i="10"/>
  <c r="AU33" i="10"/>
  <c r="AT33" i="10"/>
  <c r="AU32" i="10"/>
  <c r="AT32" i="10"/>
  <c r="AU31" i="10"/>
  <c r="AT31" i="10"/>
  <c r="AU30" i="10"/>
  <c r="AT30" i="10"/>
  <c r="AU29" i="10"/>
  <c r="AT29" i="10"/>
  <c r="AU28" i="10"/>
  <c r="AT28" i="10"/>
  <c r="AU27" i="10"/>
  <c r="AT27" i="10"/>
  <c r="AU26" i="10"/>
  <c r="AT26" i="10"/>
  <c r="AU25" i="10"/>
  <c r="AT25" i="10"/>
  <c r="AU24" i="10"/>
  <c r="AT24" i="10"/>
  <c r="AU23" i="10"/>
  <c r="AT23" i="10"/>
  <c r="AU22" i="10"/>
  <c r="AT22" i="10"/>
  <c r="AU21" i="10"/>
  <c r="AT21" i="10"/>
  <c r="AU20" i="10"/>
  <c r="AT20" i="10"/>
  <c r="AU19" i="10"/>
  <c r="AT19" i="10"/>
  <c r="AU18" i="10"/>
  <c r="AT18" i="10"/>
  <c r="AU17" i="10"/>
  <c r="AT17" i="10"/>
  <c r="AU16" i="10"/>
  <c r="AT16" i="10"/>
  <c r="AU15" i="10"/>
  <c r="AT15" i="10"/>
  <c r="AU14" i="10"/>
  <c r="AT14" i="10"/>
  <c r="AU13" i="10"/>
  <c r="AT13" i="10"/>
  <c r="AU12" i="10"/>
  <c r="AT12" i="10"/>
  <c r="AU11" i="10"/>
  <c r="AT11" i="10"/>
  <c r="AU10" i="10"/>
  <c r="AT10" i="10"/>
  <c r="AU9" i="10"/>
  <c r="AT9" i="10"/>
  <c r="AU8" i="10"/>
  <c r="AT8" i="10"/>
  <c r="AU7" i="10"/>
  <c r="AT7" i="10"/>
  <c r="AU6" i="10"/>
  <c r="AT6" i="10"/>
  <c r="AR470" i="10"/>
  <c r="AQ470" i="10"/>
  <c r="AR469" i="10"/>
  <c r="AQ469" i="10"/>
  <c r="AR468" i="10"/>
  <c r="AQ468" i="10"/>
  <c r="AR467" i="10"/>
  <c r="AQ467" i="10"/>
  <c r="AR466" i="10"/>
  <c r="AQ466" i="10"/>
  <c r="AR465" i="10"/>
  <c r="AQ465" i="10"/>
  <c r="AR464" i="10"/>
  <c r="AQ464" i="10"/>
  <c r="AR463" i="10"/>
  <c r="AQ463" i="10"/>
  <c r="AR462" i="10"/>
  <c r="AQ462" i="10"/>
  <c r="AR461" i="10"/>
  <c r="AQ461" i="10"/>
  <c r="AR460" i="10"/>
  <c r="AQ460" i="10"/>
  <c r="AR459" i="10"/>
  <c r="AQ459" i="10"/>
  <c r="AR458" i="10"/>
  <c r="AQ458" i="10"/>
  <c r="AR457" i="10"/>
  <c r="AQ457" i="10"/>
  <c r="AR456" i="10"/>
  <c r="AQ456" i="10"/>
  <c r="AR455" i="10"/>
  <c r="AQ455" i="10"/>
  <c r="AR454" i="10"/>
  <c r="AQ454" i="10"/>
  <c r="AR453" i="10"/>
  <c r="AQ453" i="10"/>
  <c r="AR452" i="10"/>
  <c r="AQ452" i="10"/>
  <c r="AR451" i="10"/>
  <c r="AQ451" i="10"/>
  <c r="AR450" i="10"/>
  <c r="AQ450" i="10"/>
  <c r="AR449" i="10"/>
  <c r="AQ449" i="10"/>
  <c r="AR448" i="10"/>
  <c r="AQ448" i="10"/>
  <c r="AR447" i="10"/>
  <c r="AQ447" i="10"/>
  <c r="AR446" i="10"/>
  <c r="AQ446" i="10"/>
  <c r="AR445" i="10"/>
  <c r="AQ445" i="10"/>
  <c r="AR444" i="10"/>
  <c r="AQ444" i="10"/>
  <c r="AR443" i="10"/>
  <c r="AQ443" i="10"/>
  <c r="AR442" i="10"/>
  <c r="AQ442" i="10"/>
  <c r="AR441" i="10"/>
  <c r="AQ441" i="10"/>
  <c r="AR440" i="10"/>
  <c r="AQ440" i="10"/>
  <c r="AR439" i="10"/>
  <c r="AQ439" i="10"/>
  <c r="AR438" i="10"/>
  <c r="AQ438" i="10"/>
  <c r="AR437" i="10"/>
  <c r="AQ437" i="10"/>
  <c r="AR436" i="10"/>
  <c r="AQ436" i="10"/>
  <c r="AR435" i="10"/>
  <c r="AQ435" i="10"/>
  <c r="AR434" i="10"/>
  <c r="AQ434" i="10"/>
  <c r="AR433" i="10"/>
  <c r="AQ433" i="10"/>
  <c r="AR432" i="10"/>
  <c r="AQ432" i="10"/>
  <c r="AR431" i="10"/>
  <c r="AQ431" i="10"/>
  <c r="AR430" i="10"/>
  <c r="AQ430" i="10"/>
  <c r="AR429" i="10"/>
  <c r="AQ429" i="10"/>
  <c r="AR428" i="10"/>
  <c r="AQ428" i="10"/>
  <c r="AR427" i="10"/>
  <c r="AQ427" i="10"/>
  <c r="AR426" i="10"/>
  <c r="AQ426" i="10"/>
  <c r="AR425" i="10"/>
  <c r="AQ425" i="10"/>
  <c r="AR424" i="10"/>
  <c r="AQ424" i="10"/>
  <c r="AR423" i="10"/>
  <c r="AQ423" i="10"/>
  <c r="AR422" i="10"/>
  <c r="AQ422" i="10"/>
  <c r="AR421" i="10"/>
  <c r="AQ421" i="10"/>
  <c r="AR420" i="10"/>
  <c r="AQ420" i="10"/>
  <c r="AR419" i="10"/>
  <c r="AQ419" i="10"/>
  <c r="AR418" i="10"/>
  <c r="AQ418" i="10"/>
  <c r="AR417" i="10"/>
  <c r="AQ417" i="10"/>
  <c r="AR416" i="10"/>
  <c r="AQ416" i="10"/>
  <c r="AR415" i="10"/>
  <c r="AQ415" i="10"/>
  <c r="AR414" i="10"/>
  <c r="AQ414" i="10"/>
  <c r="AR413" i="10"/>
  <c r="AQ413" i="10"/>
  <c r="AR412" i="10"/>
  <c r="AQ412" i="10"/>
  <c r="AR411" i="10"/>
  <c r="AQ411" i="10"/>
  <c r="AR410" i="10"/>
  <c r="AQ410" i="10"/>
  <c r="AR409" i="10"/>
  <c r="AQ409" i="10"/>
  <c r="AR408" i="10"/>
  <c r="AQ408" i="10"/>
  <c r="AR407" i="10"/>
  <c r="AQ407" i="10"/>
  <c r="AR406" i="10"/>
  <c r="AQ406" i="10"/>
  <c r="AR405" i="10"/>
  <c r="AQ405" i="10"/>
  <c r="AR404" i="10"/>
  <c r="AQ404" i="10"/>
  <c r="AR403" i="10"/>
  <c r="AQ403" i="10"/>
  <c r="AR402" i="10"/>
  <c r="AQ402" i="10"/>
  <c r="AR401" i="10"/>
  <c r="AQ401" i="10"/>
  <c r="AR400" i="10"/>
  <c r="AQ400" i="10"/>
  <c r="AR399" i="10"/>
  <c r="AQ399" i="10"/>
  <c r="AR398" i="10"/>
  <c r="AQ398" i="10"/>
  <c r="AR397" i="10"/>
  <c r="AQ397" i="10"/>
  <c r="AR396" i="10"/>
  <c r="AQ396" i="10"/>
  <c r="AR395" i="10"/>
  <c r="AQ395" i="10"/>
  <c r="AR394" i="10"/>
  <c r="AQ394" i="10"/>
  <c r="AR393" i="10"/>
  <c r="AQ393" i="10"/>
  <c r="AR392" i="10"/>
  <c r="AQ392" i="10"/>
  <c r="AR391" i="10"/>
  <c r="AQ391" i="10"/>
  <c r="AR390" i="10"/>
  <c r="AQ390" i="10"/>
  <c r="AR389" i="10"/>
  <c r="AQ389" i="10"/>
  <c r="AR388" i="10"/>
  <c r="AQ388" i="10"/>
  <c r="AR387" i="10"/>
  <c r="AQ387" i="10"/>
  <c r="AR386" i="10"/>
  <c r="AQ386" i="10"/>
  <c r="AR385" i="10"/>
  <c r="AQ385" i="10"/>
  <c r="AR384" i="10"/>
  <c r="AQ384" i="10"/>
  <c r="AR383" i="10"/>
  <c r="AQ383" i="10"/>
  <c r="AR382" i="10"/>
  <c r="AQ382" i="10"/>
  <c r="AR381" i="10"/>
  <c r="AQ381" i="10"/>
  <c r="AR380" i="10"/>
  <c r="AQ380" i="10"/>
  <c r="AR379" i="10"/>
  <c r="AQ379" i="10"/>
  <c r="AR378" i="10"/>
  <c r="AQ378" i="10"/>
  <c r="AR377" i="10"/>
  <c r="AQ377" i="10"/>
  <c r="AR376" i="10"/>
  <c r="AQ376" i="10"/>
  <c r="AR375" i="10"/>
  <c r="AQ375" i="10"/>
  <c r="AR374" i="10"/>
  <c r="AQ374" i="10"/>
  <c r="AR373" i="10"/>
  <c r="AQ373" i="10"/>
  <c r="AR372" i="10"/>
  <c r="AQ372" i="10"/>
  <c r="AR371" i="10"/>
  <c r="AQ371" i="10"/>
  <c r="AR370" i="10"/>
  <c r="AQ370" i="10"/>
  <c r="AR369" i="10"/>
  <c r="AQ369" i="10"/>
  <c r="AR368" i="10"/>
  <c r="AQ368" i="10"/>
  <c r="AR367" i="10"/>
  <c r="AQ367" i="10"/>
  <c r="AR366" i="10"/>
  <c r="AQ366" i="10"/>
  <c r="AR365" i="10"/>
  <c r="AQ365" i="10"/>
  <c r="AR364" i="10"/>
  <c r="AQ364" i="10"/>
  <c r="AR363" i="10"/>
  <c r="AQ363" i="10"/>
  <c r="AR362" i="10"/>
  <c r="AQ362" i="10"/>
  <c r="AR361" i="10"/>
  <c r="AQ361" i="10"/>
  <c r="AR360" i="10"/>
  <c r="AQ360" i="10"/>
  <c r="AR359" i="10"/>
  <c r="AQ359" i="10"/>
  <c r="AR358" i="10"/>
  <c r="AQ358" i="10"/>
  <c r="AR357" i="10"/>
  <c r="AQ357" i="10"/>
  <c r="AR356" i="10"/>
  <c r="AQ356" i="10"/>
  <c r="AR355" i="10"/>
  <c r="AQ355" i="10"/>
  <c r="AR354" i="10"/>
  <c r="AQ354" i="10"/>
  <c r="AR353" i="10"/>
  <c r="AQ353" i="10"/>
  <c r="AR352" i="10"/>
  <c r="AQ352" i="10"/>
  <c r="AR351" i="10"/>
  <c r="AQ351" i="10"/>
  <c r="AR350" i="10"/>
  <c r="AQ350" i="10"/>
  <c r="AR349" i="10"/>
  <c r="AQ349" i="10"/>
  <c r="AR348" i="10"/>
  <c r="AQ348" i="10"/>
  <c r="AR347" i="10"/>
  <c r="AQ347" i="10"/>
  <c r="AR346" i="10"/>
  <c r="AQ346" i="10"/>
  <c r="AR345" i="10"/>
  <c r="AQ345" i="10"/>
  <c r="AR344" i="10"/>
  <c r="AQ344" i="10"/>
  <c r="AR343" i="10"/>
  <c r="AQ343" i="10"/>
  <c r="AR342" i="10"/>
  <c r="AQ342" i="10"/>
  <c r="AR341" i="10"/>
  <c r="AQ341" i="10"/>
  <c r="AR340" i="10"/>
  <c r="AQ340" i="10"/>
  <c r="AR339" i="10"/>
  <c r="AQ339" i="10"/>
  <c r="AR338" i="10"/>
  <c r="AQ338" i="10"/>
  <c r="AR337" i="10"/>
  <c r="AQ337" i="10"/>
  <c r="AR336" i="10"/>
  <c r="AQ336" i="10"/>
  <c r="AR335" i="10"/>
  <c r="AQ335" i="10"/>
  <c r="AR334" i="10"/>
  <c r="AQ334" i="10"/>
  <c r="AR333" i="10"/>
  <c r="AQ333" i="10"/>
  <c r="AR332" i="10"/>
  <c r="AQ332" i="10"/>
  <c r="AR331" i="10"/>
  <c r="AQ331" i="10"/>
  <c r="AR330" i="10"/>
  <c r="AQ330" i="10"/>
  <c r="AR329" i="10"/>
  <c r="AQ329" i="10"/>
  <c r="AR328" i="10"/>
  <c r="AQ328" i="10"/>
  <c r="AR327" i="10"/>
  <c r="AQ327" i="10"/>
  <c r="AR326" i="10"/>
  <c r="AQ326" i="10"/>
  <c r="AR325" i="10"/>
  <c r="AQ325" i="10"/>
  <c r="AR324" i="10"/>
  <c r="AQ324" i="10"/>
  <c r="AR323" i="10"/>
  <c r="AQ323" i="10"/>
  <c r="AR322" i="10"/>
  <c r="AQ322" i="10"/>
  <c r="AR321" i="10"/>
  <c r="AQ321" i="10"/>
  <c r="AR320" i="10"/>
  <c r="AQ320" i="10"/>
  <c r="AR319" i="10"/>
  <c r="AQ319" i="10"/>
  <c r="AR318" i="10"/>
  <c r="AQ318" i="10"/>
  <c r="AR317" i="10"/>
  <c r="AQ317" i="10"/>
  <c r="AR316" i="10"/>
  <c r="AQ316" i="10"/>
  <c r="AR315" i="10"/>
  <c r="AQ315" i="10"/>
  <c r="AR314" i="10"/>
  <c r="AQ314" i="10"/>
  <c r="AR313" i="10"/>
  <c r="AQ313" i="10"/>
  <c r="AR312" i="10"/>
  <c r="AQ312" i="10"/>
  <c r="AR311" i="10"/>
  <c r="AQ311" i="10"/>
  <c r="AR310" i="10"/>
  <c r="AQ310" i="10"/>
  <c r="AR309" i="10"/>
  <c r="AQ309" i="10"/>
  <c r="AR308" i="10"/>
  <c r="AQ308" i="10"/>
  <c r="AR307" i="10"/>
  <c r="AQ307" i="10"/>
  <c r="AR306" i="10"/>
  <c r="AQ306" i="10"/>
  <c r="AR305" i="10"/>
  <c r="AQ305" i="10"/>
  <c r="AR304" i="10"/>
  <c r="AQ304" i="10"/>
  <c r="AR303" i="10"/>
  <c r="AQ303" i="10"/>
  <c r="AR302" i="10"/>
  <c r="AQ302" i="10"/>
  <c r="AR301" i="10"/>
  <c r="AQ301" i="10"/>
  <c r="AR300" i="10"/>
  <c r="AQ300" i="10"/>
  <c r="AR299" i="10"/>
  <c r="AQ299" i="10"/>
  <c r="AR298" i="10"/>
  <c r="AQ298" i="10"/>
  <c r="AR297" i="10"/>
  <c r="AQ297" i="10"/>
  <c r="AR296" i="10"/>
  <c r="AQ296" i="10"/>
  <c r="AR295" i="10"/>
  <c r="AQ295" i="10"/>
  <c r="AR294" i="10"/>
  <c r="AQ294" i="10"/>
  <c r="AR293" i="10"/>
  <c r="AQ293" i="10"/>
  <c r="AR292" i="10"/>
  <c r="AQ292" i="10"/>
  <c r="AR291" i="10"/>
  <c r="AQ291" i="10"/>
  <c r="AR290" i="10"/>
  <c r="AQ290" i="10"/>
  <c r="AR289" i="10"/>
  <c r="AQ289" i="10"/>
  <c r="AR288" i="10"/>
  <c r="AQ288" i="10"/>
  <c r="AR287" i="10"/>
  <c r="AQ287" i="10"/>
  <c r="AR286" i="10"/>
  <c r="AQ286" i="10"/>
  <c r="AR285" i="10"/>
  <c r="AQ285" i="10"/>
  <c r="AR284" i="10"/>
  <c r="AQ284" i="10"/>
  <c r="AR283" i="10"/>
  <c r="AQ283" i="10"/>
  <c r="AR282" i="10"/>
  <c r="AQ282" i="10"/>
  <c r="AR281" i="10"/>
  <c r="AQ281" i="10"/>
  <c r="AR280" i="10"/>
  <c r="AQ280" i="10"/>
  <c r="AR279" i="10"/>
  <c r="AQ279" i="10"/>
  <c r="AR278" i="10"/>
  <c r="AQ278" i="10"/>
  <c r="AR277" i="10"/>
  <c r="AQ277" i="10"/>
  <c r="AR276" i="10"/>
  <c r="AQ276" i="10"/>
  <c r="AR275" i="10"/>
  <c r="AQ275" i="10"/>
  <c r="AR274" i="10"/>
  <c r="AQ274" i="10"/>
  <c r="AR273" i="10"/>
  <c r="AQ273" i="10"/>
  <c r="AR272" i="10"/>
  <c r="AQ272" i="10"/>
  <c r="AR271" i="10"/>
  <c r="AQ271" i="10"/>
  <c r="AR270" i="10"/>
  <c r="AQ270" i="10"/>
  <c r="AR269" i="10"/>
  <c r="AQ269" i="10"/>
  <c r="AR268" i="10"/>
  <c r="AQ268" i="10"/>
  <c r="AR267" i="10"/>
  <c r="AQ267" i="10"/>
  <c r="AR266" i="10"/>
  <c r="AQ266" i="10"/>
  <c r="AR265" i="10"/>
  <c r="AQ265" i="10"/>
  <c r="AR264" i="10"/>
  <c r="AQ264" i="10"/>
  <c r="AR263" i="10"/>
  <c r="AQ263" i="10"/>
  <c r="AR262" i="10"/>
  <c r="AQ262" i="10"/>
  <c r="AR261" i="10"/>
  <c r="AQ261" i="10"/>
  <c r="AR260" i="10"/>
  <c r="AQ260" i="10"/>
  <c r="AR259" i="10"/>
  <c r="AQ259" i="10"/>
  <c r="AR258" i="10"/>
  <c r="AQ258" i="10"/>
  <c r="AR257" i="10"/>
  <c r="AQ257" i="10"/>
  <c r="AR256" i="10"/>
  <c r="AQ256" i="10"/>
  <c r="AR255" i="10"/>
  <c r="AQ255" i="10"/>
  <c r="AR254" i="10"/>
  <c r="AQ254" i="10"/>
  <c r="AR253" i="10"/>
  <c r="AQ253" i="10"/>
  <c r="AR252" i="10"/>
  <c r="AQ252" i="10"/>
  <c r="AR251" i="10"/>
  <c r="AQ251" i="10"/>
  <c r="AR250" i="10"/>
  <c r="AQ250" i="10"/>
  <c r="AR249" i="10"/>
  <c r="AQ249" i="10"/>
  <c r="AR248" i="10"/>
  <c r="AQ248" i="10"/>
  <c r="AR247" i="10"/>
  <c r="AQ247" i="10"/>
  <c r="AR246" i="10"/>
  <c r="AQ246" i="10"/>
  <c r="AR245" i="10"/>
  <c r="AQ245" i="10"/>
  <c r="AR244" i="10"/>
  <c r="AQ244" i="10"/>
  <c r="AR243" i="10"/>
  <c r="AQ243" i="10"/>
  <c r="AR242" i="10"/>
  <c r="AQ242" i="10"/>
  <c r="AR241" i="10"/>
  <c r="AQ241" i="10"/>
  <c r="AR240" i="10"/>
  <c r="AQ240" i="10"/>
  <c r="AR239" i="10"/>
  <c r="AQ239" i="10"/>
  <c r="AR238" i="10"/>
  <c r="AQ238" i="10"/>
  <c r="AR237" i="10"/>
  <c r="AQ237" i="10"/>
  <c r="AR236" i="10"/>
  <c r="AQ236" i="10"/>
  <c r="AR235" i="10"/>
  <c r="AQ235" i="10"/>
  <c r="AR234" i="10"/>
  <c r="AQ234" i="10"/>
  <c r="AR233" i="10"/>
  <c r="AQ233" i="10"/>
  <c r="AR232" i="10"/>
  <c r="AQ232" i="10"/>
  <c r="AR231" i="10"/>
  <c r="AQ231" i="10"/>
  <c r="AR230" i="10"/>
  <c r="AQ230" i="10"/>
  <c r="AR229" i="10"/>
  <c r="AQ229" i="10"/>
  <c r="AR228" i="10"/>
  <c r="AQ228" i="10"/>
  <c r="AR227" i="10"/>
  <c r="AQ227" i="10"/>
  <c r="AR226" i="10"/>
  <c r="AQ226" i="10"/>
  <c r="AR225" i="10"/>
  <c r="AQ225" i="10"/>
  <c r="AR224" i="10"/>
  <c r="AQ224" i="10"/>
  <c r="AR223" i="10"/>
  <c r="AQ223" i="10"/>
  <c r="AR222" i="10"/>
  <c r="AQ222" i="10"/>
  <c r="AR221" i="10"/>
  <c r="AQ221" i="10"/>
  <c r="AR220" i="10"/>
  <c r="AQ220" i="10"/>
  <c r="AR219" i="10"/>
  <c r="AQ219" i="10"/>
  <c r="AR218" i="10"/>
  <c r="AQ218" i="10"/>
  <c r="AR217" i="10"/>
  <c r="AQ217" i="10"/>
  <c r="AR216" i="10"/>
  <c r="AQ216" i="10"/>
  <c r="AR215" i="10"/>
  <c r="AQ215" i="10"/>
  <c r="AR214" i="10"/>
  <c r="AQ214" i="10"/>
  <c r="AR213" i="10"/>
  <c r="AQ213" i="10"/>
  <c r="AR212" i="10"/>
  <c r="AQ212" i="10"/>
  <c r="AR211" i="10"/>
  <c r="AQ211" i="10"/>
  <c r="AR210" i="10"/>
  <c r="AQ210" i="10"/>
  <c r="AR209" i="10"/>
  <c r="AQ209" i="10"/>
  <c r="AR208" i="10"/>
  <c r="AQ208" i="10"/>
  <c r="AR207" i="10"/>
  <c r="AQ207" i="10"/>
  <c r="AR206" i="10"/>
  <c r="AQ206" i="10"/>
  <c r="AR205" i="10"/>
  <c r="AQ205" i="10"/>
  <c r="AR204" i="10"/>
  <c r="AQ204" i="10"/>
  <c r="AR203" i="10"/>
  <c r="AQ203" i="10"/>
  <c r="AR202" i="10"/>
  <c r="AQ202" i="10"/>
  <c r="AR201" i="10"/>
  <c r="AQ201" i="10"/>
  <c r="AR200" i="10"/>
  <c r="AQ200" i="10"/>
  <c r="AR199" i="10"/>
  <c r="AQ199" i="10"/>
  <c r="AR198" i="10"/>
  <c r="AQ198" i="10"/>
  <c r="AR197" i="10"/>
  <c r="AQ197" i="10"/>
  <c r="AR196" i="10"/>
  <c r="AQ196" i="10"/>
  <c r="AR195" i="10"/>
  <c r="AQ195" i="10"/>
  <c r="AR194" i="10"/>
  <c r="AQ194" i="10"/>
  <c r="AR193" i="10"/>
  <c r="AQ193" i="10"/>
  <c r="AR192" i="10"/>
  <c r="AQ192" i="10"/>
  <c r="AR191" i="10"/>
  <c r="AQ191" i="10"/>
  <c r="AR190" i="10"/>
  <c r="AQ190" i="10"/>
  <c r="AR189" i="10"/>
  <c r="AQ189" i="10"/>
  <c r="AR188" i="10"/>
  <c r="AQ188" i="10"/>
  <c r="AR187" i="10"/>
  <c r="AQ187" i="10"/>
  <c r="AR186" i="10"/>
  <c r="AQ186" i="10"/>
  <c r="AR185" i="10"/>
  <c r="AQ185" i="10"/>
  <c r="AR184" i="10"/>
  <c r="AQ184" i="10"/>
  <c r="AR183" i="10"/>
  <c r="AQ183" i="10"/>
  <c r="AR182" i="10"/>
  <c r="AQ182" i="10"/>
  <c r="AR181" i="10"/>
  <c r="AQ181" i="10"/>
  <c r="AR180" i="10"/>
  <c r="AQ180" i="10"/>
  <c r="AR179" i="10"/>
  <c r="AQ179" i="10"/>
  <c r="AR178" i="10"/>
  <c r="AQ178" i="10"/>
  <c r="AR177" i="10"/>
  <c r="AQ177" i="10"/>
  <c r="AR176" i="10"/>
  <c r="AQ176" i="10"/>
  <c r="AR175" i="10"/>
  <c r="AQ175" i="10"/>
  <c r="AR174" i="10"/>
  <c r="AQ174" i="10"/>
  <c r="AR173" i="10"/>
  <c r="AQ173" i="10"/>
  <c r="AR172" i="10"/>
  <c r="AQ172" i="10"/>
  <c r="AR171" i="10"/>
  <c r="AQ171" i="10"/>
  <c r="AR170" i="10"/>
  <c r="AQ170" i="10"/>
  <c r="AR169" i="10"/>
  <c r="AQ169" i="10"/>
  <c r="AR168" i="10"/>
  <c r="AQ168" i="10"/>
  <c r="AR167" i="10"/>
  <c r="AQ167" i="10"/>
  <c r="AR166" i="10"/>
  <c r="AQ166" i="10"/>
  <c r="AR165" i="10"/>
  <c r="AQ165" i="10"/>
  <c r="AR164" i="10"/>
  <c r="AQ164" i="10"/>
  <c r="AR163" i="10"/>
  <c r="AQ163" i="10"/>
  <c r="AR162" i="10"/>
  <c r="AQ162" i="10"/>
  <c r="AR161" i="10"/>
  <c r="AQ161" i="10"/>
  <c r="AR160" i="10"/>
  <c r="AQ160" i="10"/>
  <c r="AR159" i="10"/>
  <c r="AQ159" i="10"/>
  <c r="AR158" i="10"/>
  <c r="AQ158" i="10"/>
  <c r="AR157" i="10"/>
  <c r="AQ157" i="10"/>
  <c r="AR156" i="10"/>
  <c r="AQ156" i="10"/>
  <c r="AR155" i="10"/>
  <c r="AQ155" i="10"/>
  <c r="AR154" i="10"/>
  <c r="AQ154" i="10"/>
  <c r="AR153" i="10"/>
  <c r="AQ153" i="10"/>
  <c r="AR152" i="10"/>
  <c r="AQ152" i="10"/>
  <c r="AR151" i="10"/>
  <c r="AQ151" i="10"/>
  <c r="AR150" i="10"/>
  <c r="AQ150" i="10"/>
  <c r="AR149" i="10"/>
  <c r="AQ149" i="10"/>
  <c r="AR148" i="10"/>
  <c r="AQ148" i="10"/>
  <c r="AR147" i="10"/>
  <c r="AQ147" i="10"/>
  <c r="AR146" i="10"/>
  <c r="AQ146" i="10"/>
  <c r="AR145" i="10"/>
  <c r="AQ145" i="10"/>
  <c r="AR144" i="10"/>
  <c r="AQ144" i="10"/>
  <c r="AR143" i="10"/>
  <c r="AQ143" i="10"/>
  <c r="AR142" i="10"/>
  <c r="AQ142" i="10"/>
  <c r="AR141" i="10"/>
  <c r="AQ141" i="10"/>
  <c r="AR140" i="10"/>
  <c r="AQ140" i="10"/>
  <c r="AR139" i="10"/>
  <c r="AQ139" i="10"/>
  <c r="AR138" i="10"/>
  <c r="AQ138" i="10"/>
  <c r="AR137" i="10"/>
  <c r="AQ137" i="10"/>
  <c r="AR136" i="10"/>
  <c r="AQ136" i="10"/>
  <c r="AR135" i="10"/>
  <c r="AQ135" i="10"/>
  <c r="AR134" i="10"/>
  <c r="AQ134" i="10"/>
  <c r="AR133" i="10"/>
  <c r="AQ133" i="10"/>
  <c r="AR132" i="10"/>
  <c r="AQ132" i="10"/>
  <c r="AR131" i="10"/>
  <c r="AQ131" i="10"/>
  <c r="AR130" i="10"/>
  <c r="AQ130" i="10"/>
  <c r="AR129" i="10"/>
  <c r="AQ129" i="10"/>
  <c r="AR128" i="10"/>
  <c r="AQ128" i="10"/>
  <c r="AR127" i="10"/>
  <c r="AQ127" i="10"/>
  <c r="AR126" i="10"/>
  <c r="AQ126" i="10"/>
  <c r="AR125" i="10"/>
  <c r="AQ125" i="10"/>
  <c r="AR124" i="10"/>
  <c r="AQ124" i="10"/>
  <c r="AR123" i="10"/>
  <c r="AQ123" i="10"/>
  <c r="AR122" i="10"/>
  <c r="AQ122" i="10"/>
  <c r="AR121" i="10"/>
  <c r="AQ121" i="10"/>
  <c r="AR120" i="10"/>
  <c r="AQ120" i="10"/>
  <c r="AR119" i="10"/>
  <c r="AQ119" i="10"/>
  <c r="AR118" i="10"/>
  <c r="AQ118" i="10"/>
  <c r="AR117" i="10"/>
  <c r="AQ117" i="10"/>
  <c r="AR116" i="10"/>
  <c r="AQ116" i="10"/>
  <c r="AR115" i="10"/>
  <c r="AQ115" i="10"/>
  <c r="AR114" i="10"/>
  <c r="AQ114" i="10"/>
  <c r="AR113" i="10"/>
  <c r="AQ113" i="10"/>
  <c r="AR112" i="10"/>
  <c r="AQ112" i="10"/>
  <c r="AR111" i="10"/>
  <c r="AQ111" i="10"/>
  <c r="AR110" i="10"/>
  <c r="AQ110" i="10"/>
  <c r="AR109" i="10"/>
  <c r="AQ109" i="10"/>
  <c r="AR108" i="10"/>
  <c r="AQ108" i="10"/>
  <c r="AR107" i="10"/>
  <c r="AQ107" i="10"/>
  <c r="AR106" i="10"/>
  <c r="AQ106" i="10"/>
  <c r="AR105" i="10"/>
  <c r="AQ105" i="10"/>
  <c r="AR104" i="10"/>
  <c r="AQ104" i="10"/>
  <c r="AR103" i="10"/>
  <c r="AQ103" i="10"/>
  <c r="AR102" i="10"/>
  <c r="AQ102" i="10"/>
  <c r="AR101" i="10"/>
  <c r="AQ101" i="10"/>
  <c r="AR100" i="10"/>
  <c r="AQ100" i="10"/>
  <c r="AR99" i="10"/>
  <c r="AQ99" i="10"/>
  <c r="AR98" i="10"/>
  <c r="AQ98" i="10"/>
  <c r="AR97" i="10"/>
  <c r="AQ97" i="10"/>
  <c r="AR96" i="10"/>
  <c r="AQ96" i="10"/>
  <c r="AR95" i="10"/>
  <c r="AQ95" i="10"/>
  <c r="AR94" i="10"/>
  <c r="AQ94" i="10"/>
  <c r="AR93" i="10"/>
  <c r="AQ93" i="10"/>
  <c r="AR92" i="10"/>
  <c r="AQ92" i="10"/>
  <c r="AR91" i="10"/>
  <c r="AQ91" i="10"/>
  <c r="AR90" i="10"/>
  <c r="AQ90" i="10"/>
  <c r="AR89" i="10"/>
  <c r="AQ89" i="10"/>
  <c r="AR88" i="10"/>
  <c r="AQ88" i="10"/>
  <c r="AR87" i="10"/>
  <c r="AQ87" i="10"/>
  <c r="AR86" i="10"/>
  <c r="AQ86" i="10"/>
  <c r="AR85" i="10"/>
  <c r="AQ85" i="10"/>
  <c r="AR84" i="10"/>
  <c r="AQ84" i="10"/>
  <c r="AR83" i="10"/>
  <c r="AQ83" i="10"/>
  <c r="AR82" i="10"/>
  <c r="AQ82" i="10"/>
  <c r="AR81" i="10"/>
  <c r="AQ81" i="10"/>
  <c r="AR80" i="10"/>
  <c r="AQ80" i="10"/>
  <c r="AR79" i="10"/>
  <c r="AQ79" i="10"/>
  <c r="AR78" i="10"/>
  <c r="AQ78" i="10"/>
  <c r="AR77" i="10"/>
  <c r="AQ77" i="10"/>
  <c r="AR76" i="10"/>
  <c r="AQ76" i="10"/>
  <c r="AR75" i="10"/>
  <c r="AQ75" i="10"/>
  <c r="AR74" i="10"/>
  <c r="AQ74" i="10"/>
  <c r="AR73" i="10"/>
  <c r="AQ73" i="10"/>
  <c r="AR72" i="10"/>
  <c r="AQ72" i="10"/>
  <c r="AR71" i="10"/>
  <c r="AQ71" i="10"/>
  <c r="AR70" i="10"/>
  <c r="AQ70" i="10"/>
  <c r="AR69" i="10"/>
  <c r="AQ69" i="10"/>
  <c r="AR68" i="10"/>
  <c r="AQ68" i="10"/>
  <c r="AR67" i="10"/>
  <c r="AQ67" i="10"/>
  <c r="AR66" i="10"/>
  <c r="AQ66" i="10"/>
  <c r="AR65" i="10"/>
  <c r="AQ65" i="10"/>
  <c r="AR64" i="10"/>
  <c r="AQ64" i="10"/>
  <c r="AR63" i="10"/>
  <c r="AQ63" i="10"/>
  <c r="AR62" i="10"/>
  <c r="AQ62" i="10"/>
  <c r="AR61" i="10"/>
  <c r="AQ61" i="10"/>
  <c r="AR60" i="10"/>
  <c r="AQ60" i="10"/>
  <c r="AR59" i="10"/>
  <c r="AQ59" i="10"/>
  <c r="AR58" i="10"/>
  <c r="AQ58" i="10"/>
  <c r="AR57" i="10"/>
  <c r="AQ57" i="10"/>
  <c r="AR56" i="10"/>
  <c r="AQ56" i="10"/>
  <c r="AR55" i="10"/>
  <c r="AQ55" i="10"/>
  <c r="AR54" i="10"/>
  <c r="AQ54" i="10"/>
  <c r="AR53" i="10"/>
  <c r="AQ53" i="10"/>
  <c r="AR52" i="10"/>
  <c r="AQ52" i="10"/>
  <c r="AR51" i="10"/>
  <c r="AQ51" i="10"/>
  <c r="AR50" i="10"/>
  <c r="AQ50" i="10"/>
  <c r="AR49" i="10"/>
  <c r="AQ49" i="10"/>
  <c r="AR48" i="10"/>
  <c r="AQ48" i="10"/>
  <c r="AR47" i="10"/>
  <c r="AQ47" i="10"/>
  <c r="AR46" i="10"/>
  <c r="AQ46" i="10"/>
  <c r="AR45" i="10"/>
  <c r="AQ45" i="10"/>
  <c r="AR44" i="10"/>
  <c r="AQ44" i="10"/>
  <c r="AR43" i="10"/>
  <c r="AQ43" i="10"/>
  <c r="AR42" i="10"/>
  <c r="AQ42" i="10"/>
  <c r="AR41" i="10"/>
  <c r="AQ41" i="10"/>
  <c r="AR40" i="10"/>
  <c r="AQ40" i="10"/>
  <c r="AR39" i="10"/>
  <c r="AQ39" i="10"/>
  <c r="AR38" i="10"/>
  <c r="AQ38" i="10"/>
  <c r="AR37" i="10"/>
  <c r="AQ37" i="10"/>
  <c r="AR36" i="10"/>
  <c r="AQ36" i="10"/>
  <c r="AR35" i="10"/>
  <c r="AQ35" i="10"/>
  <c r="AR34" i="10"/>
  <c r="AQ34" i="10"/>
  <c r="AR33" i="10"/>
  <c r="AQ33" i="10"/>
  <c r="AR32" i="10"/>
  <c r="AQ32" i="10"/>
  <c r="AR31" i="10"/>
  <c r="AQ31" i="10"/>
  <c r="AR30" i="10"/>
  <c r="AQ30" i="10"/>
  <c r="AR29" i="10"/>
  <c r="AQ29" i="10"/>
  <c r="AR28" i="10"/>
  <c r="AQ28" i="10"/>
  <c r="AR27" i="10"/>
  <c r="AQ27" i="10"/>
  <c r="AR26" i="10"/>
  <c r="AQ26" i="10"/>
  <c r="AR25" i="10"/>
  <c r="AQ25" i="10"/>
  <c r="AR24" i="10"/>
  <c r="AQ24" i="10"/>
  <c r="AR23" i="10"/>
  <c r="AQ23" i="10"/>
  <c r="AR22" i="10"/>
  <c r="AQ22" i="10"/>
  <c r="AR21" i="10"/>
  <c r="AQ21" i="10"/>
  <c r="AR20" i="10"/>
  <c r="AQ20" i="10"/>
  <c r="AR19" i="10"/>
  <c r="AQ19" i="10"/>
  <c r="AR18" i="10"/>
  <c r="AQ18" i="10"/>
  <c r="AR17" i="10"/>
  <c r="AQ17" i="10"/>
  <c r="AR16" i="10"/>
  <c r="AQ16" i="10"/>
  <c r="AR15" i="10"/>
  <c r="AQ15" i="10"/>
  <c r="AR14" i="10"/>
  <c r="AQ14" i="10"/>
  <c r="AR13" i="10"/>
  <c r="AQ13" i="10"/>
  <c r="AR12" i="10"/>
  <c r="AQ12" i="10"/>
  <c r="AR11" i="10"/>
  <c r="AQ11" i="10"/>
  <c r="AR10" i="10"/>
  <c r="AQ10" i="10"/>
  <c r="AR9" i="10"/>
  <c r="AQ9" i="10"/>
  <c r="AR8" i="10"/>
  <c r="AQ8" i="10"/>
  <c r="AR7" i="10"/>
  <c r="AQ7" i="10"/>
  <c r="AR6" i="10"/>
  <c r="AQ6" i="10"/>
  <c r="AO470" i="10"/>
  <c r="AN470" i="10"/>
  <c r="AO469" i="10"/>
  <c r="AN469" i="10"/>
  <c r="AO468" i="10"/>
  <c r="AN468" i="10"/>
  <c r="AO467" i="10"/>
  <c r="AN467" i="10"/>
  <c r="AO466" i="10"/>
  <c r="AN466" i="10"/>
  <c r="AO465" i="10"/>
  <c r="AN465" i="10"/>
  <c r="AO464" i="10"/>
  <c r="AN464" i="10"/>
  <c r="AO463" i="10"/>
  <c r="AN463" i="10"/>
  <c r="AO462" i="10"/>
  <c r="AN462" i="10"/>
  <c r="AO461" i="10"/>
  <c r="AN461" i="10"/>
  <c r="AO460" i="10"/>
  <c r="AN460" i="10"/>
  <c r="AO459" i="10"/>
  <c r="AN459" i="10"/>
  <c r="AO458" i="10"/>
  <c r="AN458" i="10"/>
  <c r="AO457" i="10"/>
  <c r="AN457" i="10"/>
  <c r="AO456" i="10"/>
  <c r="AN456" i="10"/>
  <c r="AO455" i="10"/>
  <c r="AN455" i="10"/>
  <c r="AO454" i="10"/>
  <c r="AN454" i="10"/>
  <c r="AO453" i="10"/>
  <c r="AN453" i="10"/>
  <c r="AO452" i="10"/>
  <c r="AN452" i="10"/>
  <c r="AO451" i="10"/>
  <c r="AN451" i="10"/>
  <c r="AO450" i="10"/>
  <c r="AN450" i="10"/>
  <c r="AO449" i="10"/>
  <c r="AN449" i="10"/>
  <c r="AO448" i="10"/>
  <c r="AN448" i="10"/>
  <c r="AO447" i="10"/>
  <c r="AN447" i="10"/>
  <c r="AO446" i="10"/>
  <c r="AN446" i="10"/>
  <c r="AO445" i="10"/>
  <c r="AN445" i="10"/>
  <c r="AO444" i="10"/>
  <c r="AN444" i="10"/>
  <c r="AO443" i="10"/>
  <c r="AN443" i="10"/>
  <c r="AO442" i="10"/>
  <c r="AN442" i="10"/>
  <c r="AO441" i="10"/>
  <c r="AN441" i="10"/>
  <c r="AO440" i="10"/>
  <c r="AN440" i="10"/>
  <c r="AO439" i="10"/>
  <c r="AN439" i="10"/>
  <c r="AO438" i="10"/>
  <c r="AN438" i="10"/>
  <c r="AO437" i="10"/>
  <c r="AN437" i="10"/>
  <c r="AO436" i="10"/>
  <c r="AN436" i="10"/>
  <c r="AO435" i="10"/>
  <c r="AN435" i="10"/>
  <c r="AO434" i="10"/>
  <c r="AN434" i="10"/>
  <c r="AO433" i="10"/>
  <c r="AN433" i="10"/>
  <c r="AO432" i="10"/>
  <c r="AN432" i="10"/>
  <c r="AO431" i="10"/>
  <c r="AN431" i="10"/>
  <c r="AO430" i="10"/>
  <c r="AN430" i="10"/>
  <c r="AO429" i="10"/>
  <c r="AN429" i="10"/>
  <c r="AO428" i="10"/>
  <c r="AN428" i="10"/>
  <c r="AO427" i="10"/>
  <c r="AN427" i="10"/>
  <c r="AO426" i="10"/>
  <c r="AN426" i="10"/>
  <c r="AO425" i="10"/>
  <c r="AN425" i="10"/>
  <c r="AO424" i="10"/>
  <c r="AN424" i="10"/>
  <c r="AO423" i="10"/>
  <c r="AN423" i="10"/>
  <c r="AO422" i="10"/>
  <c r="AN422" i="10"/>
  <c r="AO421" i="10"/>
  <c r="AN421" i="10"/>
  <c r="AO420" i="10"/>
  <c r="AN420" i="10"/>
  <c r="AO419" i="10"/>
  <c r="AN419" i="10"/>
  <c r="AO418" i="10"/>
  <c r="AN418" i="10"/>
  <c r="AO417" i="10"/>
  <c r="AN417" i="10"/>
  <c r="AO416" i="10"/>
  <c r="AN416" i="10"/>
  <c r="AO415" i="10"/>
  <c r="AN415" i="10"/>
  <c r="AO414" i="10"/>
  <c r="AN414" i="10"/>
  <c r="AO413" i="10"/>
  <c r="AN413" i="10"/>
  <c r="AO412" i="10"/>
  <c r="AN412" i="10"/>
  <c r="AO411" i="10"/>
  <c r="AN411" i="10"/>
  <c r="AO410" i="10"/>
  <c r="AN410" i="10"/>
  <c r="AO409" i="10"/>
  <c r="AN409" i="10"/>
  <c r="AO408" i="10"/>
  <c r="AN408" i="10"/>
  <c r="AO407" i="10"/>
  <c r="AN407" i="10"/>
  <c r="AO406" i="10"/>
  <c r="AN406" i="10"/>
  <c r="AO405" i="10"/>
  <c r="AN405" i="10"/>
  <c r="AO404" i="10"/>
  <c r="AN404" i="10"/>
  <c r="AO403" i="10"/>
  <c r="AN403" i="10"/>
  <c r="AO402" i="10"/>
  <c r="AN402" i="10"/>
  <c r="AO401" i="10"/>
  <c r="AN401" i="10"/>
  <c r="AO400" i="10"/>
  <c r="AN400" i="10"/>
  <c r="AO399" i="10"/>
  <c r="AN399" i="10"/>
  <c r="AO398" i="10"/>
  <c r="AN398" i="10"/>
  <c r="AO397" i="10"/>
  <c r="AN397" i="10"/>
  <c r="AO396" i="10"/>
  <c r="AN396" i="10"/>
  <c r="AO395" i="10"/>
  <c r="AN395" i="10"/>
  <c r="AO394" i="10"/>
  <c r="AN394" i="10"/>
  <c r="AO393" i="10"/>
  <c r="AN393" i="10"/>
  <c r="AO392" i="10"/>
  <c r="AN392" i="10"/>
  <c r="AO391" i="10"/>
  <c r="AN391" i="10"/>
  <c r="AO390" i="10"/>
  <c r="AN390" i="10"/>
  <c r="AO389" i="10"/>
  <c r="AN389" i="10"/>
  <c r="AO388" i="10"/>
  <c r="AN388" i="10"/>
  <c r="AO387" i="10"/>
  <c r="AN387" i="10"/>
  <c r="AO386" i="10"/>
  <c r="AN386" i="10"/>
  <c r="AO385" i="10"/>
  <c r="AN385" i="10"/>
  <c r="AO384" i="10"/>
  <c r="AN384" i="10"/>
  <c r="AO383" i="10"/>
  <c r="AN383" i="10"/>
  <c r="AO382" i="10"/>
  <c r="AN382" i="10"/>
  <c r="AO381" i="10"/>
  <c r="AN381" i="10"/>
  <c r="AO380" i="10"/>
  <c r="AN380" i="10"/>
  <c r="AO379" i="10"/>
  <c r="AN379" i="10"/>
  <c r="AO378" i="10"/>
  <c r="AN378" i="10"/>
  <c r="AO377" i="10"/>
  <c r="AN377" i="10"/>
  <c r="AO376" i="10"/>
  <c r="AN376" i="10"/>
  <c r="AO375" i="10"/>
  <c r="AN375" i="10"/>
  <c r="AO374" i="10"/>
  <c r="AN374" i="10"/>
  <c r="AO373" i="10"/>
  <c r="AN373" i="10"/>
  <c r="AO372" i="10"/>
  <c r="AN372" i="10"/>
  <c r="AO371" i="10"/>
  <c r="AN371" i="10"/>
  <c r="AO370" i="10"/>
  <c r="AN370" i="10"/>
  <c r="AO369" i="10"/>
  <c r="AN369" i="10"/>
  <c r="AO368" i="10"/>
  <c r="AN368" i="10"/>
  <c r="AO367" i="10"/>
  <c r="AN367" i="10"/>
  <c r="AO366" i="10"/>
  <c r="AN366" i="10"/>
  <c r="AO365" i="10"/>
  <c r="AN365" i="10"/>
  <c r="AO364" i="10"/>
  <c r="AN364" i="10"/>
  <c r="AO363" i="10"/>
  <c r="AN363" i="10"/>
  <c r="AO362" i="10"/>
  <c r="AN362" i="10"/>
  <c r="AO361" i="10"/>
  <c r="AN361" i="10"/>
  <c r="AO360" i="10"/>
  <c r="AN360" i="10"/>
  <c r="AO359" i="10"/>
  <c r="AN359" i="10"/>
  <c r="AO358" i="10"/>
  <c r="AN358" i="10"/>
  <c r="AO357" i="10"/>
  <c r="AN357" i="10"/>
  <c r="AO356" i="10"/>
  <c r="AN356" i="10"/>
  <c r="AO355" i="10"/>
  <c r="AN355" i="10"/>
  <c r="AO354" i="10"/>
  <c r="AN354" i="10"/>
  <c r="AO353" i="10"/>
  <c r="AN353" i="10"/>
  <c r="AO352" i="10"/>
  <c r="AN352" i="10"/>
  <c r="AO351" i="10"/>
  <c r="AN351" i="10"/>
  <c r="AO350" i="10"/>
  <c r="AN350" i="10"/>
  <c r="AO349" i="10"/>
  <c r="AN349" i="10"/>
  <c r="AO348" i="10"/>
  <c r="AN348" i="10"/>
  <c r="AO347" i="10"/>
  <c r="AN347" i="10"/>
  <c r="AO346" i="10"/>
  <c r="AN346" i="10"/>
  <c r="AO345" i="10"/>
  <c r="AN345" i="10"/>
  <c r="AO344" i="10"/>
  <c r="AN344" i="10"/>
  <c r="AO343" i="10"/>
  <c r="AN343" i="10"/>
  <c r="AO342" i="10"/>
  <c r="AN342" i="10"/>
  <c r="AO341" i="10"/>
  <c r="AN341" i="10"/>
  <c r="AO340" i="10"/>
  <c r="AN340" i="10"/>
  <c r="AO339" i="10"/>
  <c r="AN339" i="10"/>
  <c r="AO338" i="10"/>
  <c r="AN338" i="10"/>
  <c r="AO337" i="10"/>
  <c r="AN337" i="10"/>
  <c r="AO336" i="10"/>
  <c r="AN336" i="10"/>
  <c r="AO335" i="10"/>
  <c r="AN335" i="10"/>
  <c r="AO334" i="10"/>
  <c r="AN334" i="10"/>
  <c r="AO333" i="10"/>
  <c r="AN333" i="10"/>
  <c r="AO332" i="10"/>
  <c r="AN332" i="10"/>
  <c r="AO331" i="10"/>
  <c r="AN331" i="10"/>
  <c r="AO330" i="10"/>
  <c r="AN330" i="10"/>
  <c r="AO329" i="10"/>
  <c r="AN329" i="10"/>
  <c r="AO328" i="10"/>
  <c r="AN328" i="10"/>
  <c r="AO327" i="10"/>
  <c r="AN327" i="10"/>
  <c r="AO326" i="10"/>
  <c r="AN326" i="10"/>
  <c r="AO325" i="10"/>
  <c r="AN325" i="10"/>
  <c r="AO324" i="10"/>
  <c r="AN324" i="10"/>
  <c r="AO323" i="10"/>
  <c r="AN323" i="10"/>
  <c r="AO322" i="10"/>
  <c r="AN322" i="10"/>
  <c r="AO321" i="10"/>
  <c r="AN321" i="10"/>
  <c r="AO320" i="10"/>
  <c r="AN320" i="10"/>
  <c r="AO319" i="10"/>
  <c r="AN319" i="10"/>
  <c r="AO318" i="10"/>
  <c r="AN318" i="10"/>
  <c r="AO317" i="10"/>
  <c r="AN317" i="10"/>
  <c r="AO316" i="10"/>
  <c r="AN316" i="10"/>
  <c r="AO315" i="10"/>
  <c r="AN315" i="10"/>
  <c r="AO314" i="10"/>
  <c r="AN314" i="10"/>
  <c r="AO313" i="10"/>
  <c r="AN313" i="10"/>
  <c r="AO312" i="10"/>
  <c r="AN312" i="10"/>
  <c r="AO311" i="10"/>
  <c r="AN311" i="10"/>
  <c r="AO310" i="10"/>
  <c r="AN310" i="10"/>
  <c r="AO309" i="10"/>
  <c r="AN309" i="10"/>
  <c r="AO308" i="10"/>
  <c r="AN308" i="10"/>
  <c r="AO307" i="10"/>
  <c r="AN307" i="10"/>
  <c r="AO306" i="10"/>
  <c r="AN306" i="10"/>
  <c r="AO305" i="10"/>
  <c r="AN305" i="10"/>
  <c r="AO304" i="10"/>
  <c r="AN304" i="10"/>
  <c r="AO303" i="10"/>
  <c r="AN303" i="10"/>
  <c r="AO302" i="10"/>
  <c r="AN302" i="10"/>
  <c r="AO301" i="10"/>
  <c r="AN301" i="10"/>
  <c r="AO300" i="10"/>
  <c r="AN300" i="10"/>
  <c r="AO299" i="10"/>
  <c r="AN299" i="10"/>
  <c r="AO298" i="10"/>
  <c r="AN298" i="10"/>
  <c r="AO297" i="10"/>
  <c r="AN297" i="10"/>
  <c r="AO296" i="10"/>
  <c r="AN296" i="10"/>
  <c r="AO295" i="10"/>
  <c r="AN295" i="10"/>
  <c r="AO294" i="10"/>
  <c r="AN294" i="10"/>
  <c r="AO293" i="10"/>
  <c r="AN293" i="10"/>
  <c r="AO292" i="10"/>
  <c r="AN292" i="10"/>
  <c r="AO291" i="10"/>
  <c r="AN291" i="10"/>
  <c r="AO290" i="10"/>
  <c r="AN290" i="10"/>
  <c r="AO289" i="10"/>
  <c r="AN289" i="10"/>
  <c r="AO288" i="10"/>
  <c r="AN288" i="10"/>
  <c r="AO287" i="10"/>
  <c r="AN287" i="10"/>
  <c r="AO286" i="10"/>
  <c r="AN286" i="10"/>
  <c r="AO285" i="10"/>
  <c r="AN285" i="10"/>
  <c r="AO284" i="10"/>
  <c r="AN284" i="10"/>
  <c r="AO283" i="10"/>
  <c r="AN283" i="10"/>
  <c r="AO282" i="10"/>
  <c r="AN282" i="10"/>
  <c r="AO281" i="10"/>
  <c r="AN281" i="10"/>
  <c r="AO280" i="10"/>
  <c r="AN280" i="10"/>
  <c r="AO279" i="10"/>
  <c r="AN279" i="10"/>
  <c r="AO278" i="10"/>
  <c r="AN278" i="10"/>
  <c r="AO277" i="10"/>
  <c r="AN277" i="10"/>
  <c r="AO276" i="10"/>
  <c r="AN276" i="10"/>
  <c r="AO275" i="10"/>
  <c r="AN275" i="10"/>
  <c r="AO274" i="10"/>
  <c r="AN274" i="10"/>
  <c r="AO273" i="10"/>
  <c r="AN273" i="10"/>
  <c r="AO272" i="10"/>
  <c r="AN272" i="10"/>
  <c r="AO271" i="10"/>
  <c r="AN271" i="10"/>
  <c r="AO270" i="10"/>
  <c r="AN270" i="10"/>
  <c r="AO269" i="10"/>
  <c r="AN269" i="10"/>
  <c r="AO268" i="10"/>
  <c r="AN268" i="10"/>
  <c r="AO267" i="10"/>
  <c r="AN267" i="10"/>
  <c r="AO266" i="10"/>
  <c r="AN266" i="10"/>
  <c r="AO265" i="10"/>
  <c r="AN265" i="10"/>
  <c r="AO264" i="10"/>
  <c r="AN264" i="10"/>
  <c r="AO263" i="10"/>
  <c r="AN263" i="10"/>
  <c r="AO262" i="10"/>
  <c r="AN262" i="10"/>
  <c r="AO261" i="10"/>
  <c r="AN261" i="10"/>
  <c r="AO260" i="10"/>
  <c r="AN260" i="10"/>
  <c r="AO259" i="10"/>
  <c r="AN259" i="10"/>
  <c r="AO258" i="10"/>
  <c r="AN258" i="10"/>
  <c r="AO257" i="10"/>
  <c r="AN257" i="10"/>
  <c r="AO256" i="10"/>
  <c r="AN256" i="10"/>
  <c r="AO255" i="10"/>
  <c r="AN255" i="10"/>
  <c r="AO254" i="10"/>
  <c r="AN254" i="10"/>
  <c r="AO253" i="10"/>
  <c r="AN253" i="10"/>
  <c r="AO252" i="10"/>
  <c r="AN252" i="10"/>
  <c r="AO251" i="10"/>
  <c r="AN251" i="10"/>
  <c r="AO250" i="10"/>
  <c r="AN250" i="10"/>
  <c r="AO249" i="10"/>
  <c r="AN249" i="10"/>
  <c r="AO248" i="10"/>
  <c r="AN248" i="10"/>
  <c r="AO247" i="10"/>
  <c r="AN247" i="10"/>
  <c r="AO246" i="10"/>
  <c r="AN246" i="10"/>
  <c r="AO245" i="10"/>
  <c r="AN245" i="10"/>
  <c r="AO244" i="10"/>
  <c r="AN244" i="10"/>
  <c r="AO243" i="10"/>
  <c r="AN243" i="10"/>
  <c r="AO242" i="10"/>
  <c r="AN242" i="10"/>
  <c r="AO241" i="10"/>
  <c r="AN241" i="10"/>
  <c r="AO240" i="10"/>
  <c r="AN240" i="10"/>
  <c r="AO239" i="10"/>
  <c r="AN239" i="10"/>
  <c r="AO238" i="10"/>
  <c r="AN238" i="10"/>
  <c r="AO237" i="10"/>
  <c r="AN237" i="10"/>
  <c r="AO236" i="10"/>
  <c r="AN236" i="10"/>
  <c r="AO235" i="10"/>
  <c r="AN235" i="10"/>
  <c r="AO234" i="10"/>
  <c r="AN234" i="10"/>
  <c r="AO233" i="10"/>
  <c r="AN233" i="10"/>
  <c r="AO232" i="10"/>
  <c r="AN232" i="10"/>
  <c r="AO231" i="10"/>
  <c r="AN231" i="10"/>
  <c r="AO230" i="10"/>
  <c r="AN230" i="10"/>
  <c r="AO229" i="10"/>
  <c r="AN229" i="10"/>
  <c r="AO228" i="10"/>
  <c r="AN228" i="10"/>
  <c r="AO227" i="10"/>
  <c r="AN227" i="10"/>
  <c r="AO226" i="10"/>
  <c r="AN226" i="10"/>
  <c r="AO225" i="10"/>
  <c r="AN225" i="10"/>
  <c r="AO224" i="10"/>
  <c r="AN224" i="10"/>
  <c r="AO223" i="10"/>
  <c r="AN223" i="10"/>
  <c r="AO222" i="10"/>
  <c r="AN222" i="10"/>
  <c r="AO221" i="10"/>
  <c r="AN221" i="10"/>
  <c r="AO220" i="10"/>
  <c r="AN220" i="10"/>
  <c r="AO219" i="10"/>
  <c r="AN219" i="10"/>
  <c r="AO218" i="10"/>
  <c r="AN218" i="10"/>
  <c r="AO217" i="10"/>
  <c r="AN217" i="10"/>
  <c r="AO216" i="10"/>
  <c r="AN216" i="10"/>
  <c r="AO215" i="10"/>
  <c r="AN215" i="10"/>
  <c r="AO214" i="10"/>
  <c r="AN214" i="10"/>
  <c r="AO213" i="10"/>
  <c r="AN213" i="10"/>
  <c r="AO212" i="10"/>
  <c r="AN212" i="10"/>
  <c r="AO211" i="10"/>
  <c r="AN211" i="10"/>
  <c r="AO210" i="10"/>
  <c r="AN210" i="10"/>
  <c r="AO209" i="10"/>
  <c r="AN209" i="10"/>
  <c r="AO208" i="10"/>
  <c r="AN208" i="10"/>
  <c r="AO207" i="10"/>
  <c r="AN207" i="10"/>
  <c r="AO206" i="10"/>
  <c r="AN206" i="10"/>
  <c r="AO205" i="10"/>
  <c r="AN205" i="10"/>
  <c r="AO204" i="10"/>
  <c r="AN204" i="10"/>
  <c r="AO203" i="10"/>
  <c r="AN203" i="10"/>
  <c r="AO202" i="10"/>
  <c r="AN202" i="10"/>
  <c r="AO201" i="10"/>
  <c r="AN201" i="10"/>
  <c r="AO200" i="10"/>
  <c r="AN200" i="10"/>
  <c r="AO199" i="10"/>
  <c r="AN199" i="10"/>
  <c r="AO198" i="10"/>
  <c r="AN198" i="10"/>
  <c r="AO197" i="10"/>
  <c r="AN197" i="10"/>
  <c r="AO196" i="10"/>
  <c r="AN196" i="10"/>
  <c r="AO195" i="10"/>
  <c r="AN195" i="10"/>
  <c r="AO194" i="10"/>
  <c r="AN194" i="10"/>
  <c r="AO193" i="10"/>
  <c r="AN193" i="10"/>
  <c r="AO192" i="10"/>
  <c r="AN192" i="10"/>
  <c r="AO191" i="10"/>
  <c r="AN191" i="10"/>
  <c r="AO190" i="10"/>
  <c r="AN190" i="10"/>
  <c r="AO189" i="10"/>
  <c r="AN189" i="10"/>
  <c r="AO188" i="10"/>
  <c r="AN188" i="10"/>
  <c r="AO187" i="10"/>
  <c r="AN187" i="10"/>
  <c r="AO186" i="10"/>
  <c r="AN186" i="10"/>
  <c r="AO185" i="10"/>
  <c r="AN185" i="10"/>
  <c r="AO184" i="10"/>
  <c r="AN184" i="10"/>
  <c r="AO183" i="10"/>
  <c r="AN183" i="10"/>
  <c r="AO182" i="10"/>
  <c r="AN182" i="10"/>
  <c r="AO181" i="10"/>
  <c r="AN181" i="10"/>
  <c r="AO180" i="10"/>
  <c r="AN180" i="10"/>
  <c r="AO179" i="10"/>
  <c r="AN179" i="10"/>
  <c r="AO178" i="10"/>
  <c r="AN178" i="10"/>
  <c r="AO177" i="10"/>
  <c r="AN177" i="10"/>
  <c r="AO176" i="10"/>
  <c r="AN176" i="10"/>
  <c r="AO175" i="10"/>
  <c r="AN175" i="10"/>
  <c r="AO174" i="10"/>
  <c r="AN174" i="10"/>
  <c r="AO173" i="10"/>
  <c r="AN173" i="10"/>
  <c r="AO172" i="10"/>
  <c r="AN172" i="10"/>
  <c r="AO171" i="10"/>
  <c r="AN171" i="10"/>
  <c r="AO170" i="10"/>
  <c r="AN170" i="10"/>
  <c r="AO169" i="10"/>
  <c r="AN169" i="10"/>
  <c r="AO168" i="10"/>
  <c r="AN168" i="10"/>
  <c r="AO167" i="10"/>
  <c r="AN167" i="10"/>
  <c r="AO166" i="10"/>
  <c r="AN166" i="10"/>
  <c r="AO165" i="10"/>
  <c r="AN165" i="10"/>
  <c r="AO164" i="10"/>
  <c r="AN164" i="10"/>
  <c r="AO163" i="10"/>
  <c r="AN163" i="10"/>
  <c r="AO162" i="10"/>
  <c r="AN162" i="10"/>
  <c r="AO161" i="10"/>
  <c r="AN161" i="10"/>
  <c r="AO160" i="10"/>
  <c r="AN160" i="10"/>
  <c r="AO159" i="10"/>
  <c r="AN159" i="10"/>
  <c r="AO158" i="10"/>
  <c r="AN158" i="10"/>
  <c r="AO157" i="10"/>
  <c r="AN157" i="10"/>
  <c r="AO156" i="10"/>
  <c r="AN156" i="10"/>
  <c r="AO155" i="10"/>
  <c r="AN155" i="10"/>
  <c r="AO154" i="10"/>
  <c r="AN154" i="10"/>
  <c r="AO153" i="10"/>
  <c r="AN153" i="10"/>
  <c r="AO152" i="10"/>
  <c r="AN152" i="10"/>
  <c r="AO151" i="10"/>
  <c r="AN151" i="10"/>
  <c r="AO150" i="10"/>
  <c r="AN150" i="10"/>
  <c r="AO149" i="10"/>
  <c r="AN149" i="10"/>
  <c r="AO148" i="10"/>
  <c r="AN148" i="10"/>
  <c r="AO147" i="10"/>
  <c r="AN147" i="10"/>
  <c r="AO146" i="10"/>
  <c r="AN146" i="10"/>
  <c r="AO145" i="10"/>
  <c r="AN145" i="10"/>
  <c r="AO144" i="10"/>
  <c r="AN144" i="10"/>
  <c r="AO143" i="10"/>
  <c r="AN143" i="10"/>
  <c r="AO142" i="10"/>
  <c r="AN142" i="10"/>
  <c r="AO141" i="10"/>
  <c r="AN141" i="10"/>
  <c r="AO140" i="10"/>
  <c r="AN140" i="10"/>
  <c r="AO139" i="10"/>
  <c r="AN139" i="10"/>
  <c r="AO138" i="10"/>
  <c r="AN138" i="10"/>
  <c r="AO137" i="10"/>
  <c r="AN137" i="10"/>
  <c r="AO136" i="10"/>
  <c r="AN136" i="10"/>
  <c r="AO135" i="10"/>
  <c r="AN135" i="10"/>
  <c r="AO134" i="10"/>
  <c r="AN134" i="10"/>
  <c r="AO133" i="10"/>
  <c r="AN133" i="10"/>
  <c r="AO132" i="10"/>
  <c r="AN132" i="10"/>
  <c r="AO131" i="10"/>
  <c r="AN131" i="10"/>
  <c r="AO130" i="10"/>
  <c r="AN130" i="10"/>
  <c r="AO129" i="10"/>
  <c r="AN129" i="10"/>
  <c r="AO128" i="10"/>
  <c r="AN128" i="10"/>
  <c r="AO127" i="10"/>
  <c r="AN127" i="10"/>
  <c r="AO126" i="10"/>
  <c r="AN126" i="10"/>
  <c r="AO125" i="10"/>
  <c r="AN125" i="10"/>
  <c r="AO124" i="10"/>
  <c r="AN124" i="10"/>
  <c r="AO123" i="10"/>
  <c r="AN123" i="10"/>
  <c r="AO122" i="10"/>
  <c r="AN122" i="10"/>
  <c r="AO121" i="10"/>
  <c r="AN121" i="10"/>
  <c r="AO120" i="10"/>
  <c r="AN120" i="10"/>
  <c r="AO119" i="10"/>
  <c r="AN119" i="10"/>
  <c r="AO118" i="10"/>
  <c r="AN118" i="10"/>
  <c r="AO117" i="10"/>
  <c r="AN117" i="10"/>
  <c r="AO116" i="10"/>
  <c r="AN116" i="10"/>
  <c r="AO115" i="10"/>
  <c r="AN115" i="10"/>
  <c r="AO114" i="10"/>
  <c r="AN114" i="10"/>
  <c r="AO113" i="10"/>
  <c r="AN113" i="10"/>
  <c r="AO112" i="10"/>
  <c r="AN112" i="10"/>
  <c r="AO111" i="10"/>
  <c r="AN111" i="10"/>
  <c r="AO110" i="10"/>
  <c r="AN110" i="10"/>
  <c r="AO109" i="10"/>
  <c r="AN109" i="10"/>
  <c r="AO108" i="10"/>
  <c r="AN108" i="10"/>
  <c r="AO107" i="10"/>
  <c r="AN107" i="10"/>
  <c r="AO106" i="10"/>
  <c r="AN106" i="10"/>
  <c r="AO105" i="10"/>
  <c r="AN105" i="10"/>
  <c r="AO104" i="10"/>
  <c r="AN104" i="10"/>
  <c r="AO103" i="10"/>
  <c r="AN103" i="10"/>
  <c r="AO102" i="10"/>
  <c r="AN102" i="10"/>
  <c r="AO101" i="10"/>
  <c r="AN101" i="10"/>
  <c r="AO100" i="10"/>
  <c r="AN100" i="10"/>
  <c r="AO99" i="10"/>
  <c r="AN99" i="10"/>
  <c r="AO98" i="10"/>
  <c r="AN98" i="10"/>
  <c r="AO97" i="10"/>
  <c r="AN97" i="10"/>
  <c r="AO96" i="10"/>
  <c r="AN96" i="10"/>
  <c r="AO95" i="10"/>
  <c r="AN95" i="10"/>
  <c r="AO94" i="10"/>
  <c r="AN94" i="10"/>
  <c r="AO93" i="10"/>
  <c r="AN93" i="10"/>
  <c r="AO92" i="10"/>
  <c r="AN92" i="10"/>
  <c r="AO91" i="10"/>
  <c r="AN91" i="10"/>
  <c r="AO90" i="10"/>
  <c r="AN90" i="10"/>
  <c r="AO89" i="10"/>
  <c r="AN89" i="10"/>
  <c r="AO88" i="10"/>
  <c r="AN88" i="10"/>
  <c r="AO87" i="10"/>
  <c r="AN87" i="10"/>
  <c r="AO86" i="10"/>
  <c r="AN86" i="10"/>
  <c r="AO85" i="10"/>
  <c r="AN85" i="10"/>
  <c r="AO84" i="10"/>
  <c r="AN84" i="10"/>
  <c r="AO83" i="10"/>
  <c r="AN83" i="10"/>
  <c r="AO82" i="10"/>
  <c r="AN82" i="10"/>
  <c r="AO81" i="10"/>
  <c r="AN81" i="10"/>
  <c r="AO80" i="10"/>
  <c r="AN80" i="10"/>
  <c r="AO79" i="10"/>
  <c r="AN79" i="10"/>
  <c r="AO78" i="10"/>
  <c r="AN78" i="10"/>
  <c r="AO77" i="10"/>
  <c r="AN77" i="10"/>
  <c r="AO76" i="10"/>
  <c r="AN76" i="10"/>
  <c r="AO75" i="10"/>
  <c r="AN75" i="10"/>
  <c r="AO74" i="10"/>
  <c r="AN74" i="10"/>
  <c r="AO73" i="10"/>
  <c r="AN73" i="10"/>
  <c r="AO72" i="10"/>
  <c r="AN72" i="10"/>
  <c r="AO71" i="10"/>
  <c r="AN71" i="10"/>
  <c r="AO70" i="10"/>
  <c r="AN70" i="10"/>
  <c r="AO69" i="10"/>
  <c r="AN69" i="10"/>
  <c r="AO68" i="10"/>
  <c r="AN68" i="10"/>
  <c r="AO67" i="10"/>
  <c r="AN67" i="10"/>
  <c r="AO66" i="10"/>
  <c r="AN66" i="10"/>
  <c r="AO65" i="10"/>
  <c r="AN65" i="10"/>
  <c r="AO64" i="10"/>
  <c r="AN64" i="10"/>
  <c r="AO63" i="10"/>
  <c r="AN63" i="10"/>
  <c r="AO62" i="10"/>
  <c r="AN62" i="10"/>
  <c r="AO61" i="10"/>
  <c r="AN61" i="10"/>
  <c r="AO60" i="10"/>
  <c r="AN60" i="10"/>
  <c r="AO59" i="10"/>
  <c r="AN59" i="10"/>
  <c r="AO58" i="10"/>
  <c r="AN58" i="10"/>
  <c r="AO57" i="10"/>
  <c r="AN57" i="10"/>
  <c r="AO56" i="10"/>
  <c r="AN56" i="10"/>
  <c r="AO55" i="10"/>
  <c r="AN55" i="10"/>
  <c r="AO54" i="10"/>
  <c r="AN54" i="10"/>
  <c r="AO53" i="10"/>
  <c r="AN53" i="10"/>
  <c r="AO52" i="10"/>
  <c r="AN52" i="10"/>
  <c r="AO51" i="10"/>
  <c r="AN51" i="10"/>
  <c r="AO50" i="10"/>
  <c r="AN50" i="10"/>
  <c r="AO49" i="10"/>
  <c r="AN49" i="10"/>
  <c r="AO48" i="10"/>
  <c r="AN48" i="10"/>
  <c r="AO47" i="10"/>
  <c r="AN47" i="10"/>
  <c r="AO46" i="10"/>
  <c r="AN46" i="10"/>
  <c r="AO45" i="10"/>
  <c r="AN45" i="10"/>
  <c r="AO44" i="10"/>
  <c r="AN44" i="10"/>
  <c r="AO43" i="10"/>
  <c r="AN43" i="10"/>
  <c r="AO42" i="10"/>
  <c r="AN42" i="10"/>
  <c r="AO41" i="10"/>
  <c r="AN41" i="10"/>
  <c r="AO40" i="10"/>
  <c r="AN40" i="10"/>
  <c r="AO39" i="10"/>
  <c r="AN39" i="10"/>
  <c r="AO38" i="10"/>
  <c r="AN38" i="10"/>
  <c r="AO37" i="10"/>
  <c r="AN37" i="10"/>
  <c r="AO36" i="10"/>
  <c r="AN36" i="10"/>
  <c r="AO35" i="10"/>
  <c r="AN35" i="10"/>
  <c r="AO34" i="10"/>
  <c r="AN34" i="10"/>
  <c r="AO33" i="10"/>
  <c r="AN33" i="10"/>
  <c r="AO32" i="10"/>
  <c r="AN32" i="10"/>
  <c r="AO31" i="10"/>
  <c r="AN31" i="10"/>
  <c r="AO30" i="10"/>
  <c r="AN30" i="10"/>
  <c r="AO29" i="10"/>
  <c r="AN29" i="10"/>
  <c r="AO28" i="10"/>
  <c r="AN28" i="10"/>
  <c r="AO27" i="10"/>
  <c r="AN27" i="10"/>
  <c r="AO26" i="10"/>
  <c r="AN26" i="10"/>
  <c r="AO25" i="10"/>
  <c r="AN25" i="10"/>
  <c r="AO24" i="10"/>
  <c r="AN24" i="10"/>
  <c r="AO23" i="10"/>
  <c r="AN23" i="10"/>
  <c r="AO22" i="10"/>
  <c r="AN22" i="10"/>
  <c r="AO21" i="10"/>
  <c r="AN21" i="10"/>
  <c r="AO20" i="10"/>
  <c r="AN20" i="10"/>
  <c r="AO19" i="10"/>
  <c r="AN19" i="10"/>
  <c r="AO18" i="10"/>
  <c r="AN18" i="10"/>
  <c r="AO17" i="10"/>
  <c r="AN17" i="10"/>
  <c r="AO16" i="10"/>
  <c r="AN16" i="10"/>
  <c r="AO15" i="10"/>
  <c r="AN15" i="10"/>
  <c r="AO14" i="10"/>
  <c r="AN14" i="10"/>
  <c r="AO13" i="10"/>
  <c r="AN13" i="10"/>
  <c r="AO12" i="10"/>
  <c r="AN12" i="10"/>
  <c r="AO11" i="10"/>
  <c r="AN11" i="10"/>
  <c r="AO10" i="10"/>
  <c r="AN10" i="10"/>
  <c r="AO9" i="10"/>
  <c r="AN9" i="10"/>
  <c r="AO8" i="10"/>
  <c r="AN8" i="10"/>
  <c r="AO7" i="10"/>
  <c r="AN7" i="10"/>
  <c r="AO6" i="10"/>
  <c r="AN6" i="10"/>
  <c r="AL470" i="10"/>
  <c r="AK470" i="10"/>
  <c r="AL469" i="10"/>
  <c r="AK469" i="10"/>
  <c r="AL468" i="10"/>
  <c r="AK468" i="10"/>
  <c r="AL467" i="10"/>
  <c r="AK467" i="10"/>
  <c r="AL466" i="10"/>
  <c r="AK466" i="10"/>
  <c r="AL465" i="10"/>
  <c r="AK465" i="10"/>
  <c r="AL464" i="10"/>
  <c r="AK464" i="10"/>
  <c r="AL463" i="10"/>
  <c r="AK463" i="10"/>
  <c r="AL462" i="10"/>
  <c r="AK462" i="10"/>
  <c r="AL461" i="10"/>
  <c r="AK461" i="10"/>
  <c r="AL460" i="10"/>
  <c r="AK460" i="10"/>
  <c r="AL459" i="10"/>
  <c r="AK459" i="10"/>
  <c r="AL458" i="10"/>
  <c r="AK458" i="10"/>
  <c r="AL457" i="10"/>
  <c r="AK457" i="10"/>
  <c r="AL456" i="10"/>
  <c r="AK456" i="10"/>
  <c r="AL455" i="10"/>
  <c r="AK455" i="10"/>
  <c r="AL454" i="10"/>
  <c r="AK454" i="10"/>
  <c r="AL453" i="10"/>
  <c r="AK453" i="10"/>
  <c r="AL452" i="10"/>
  <c r="AK452" i="10"/>
  <c r="AL451" i="10"/>
  <c r="AK451" i="10"/>
  <c r="AL450" i="10"/>
  <c r="AK450" i="10"/>
  <c r="AL449" i="10"/>
  <c r="AK449" i="10"/>
  <c r="AL448" i="10"/>
  <c r="AK448" i="10"/>
  <c r="AL447" i="10"/>
  <c r="AK447" i="10"/>
  <c r="AL446" i="10"/>
  <c r="AK446" i="10"/>
  <c r="AL445" i="10"/>
  <c r="AK445" i="10"/>
  <c r="AL444" i="10"/>
  <c r="AK444" i="10"/>
  <c r="AL443" i="10"/>
  <c r="AK443" i="10"/>
  <c r="AL442" i="10"/>
  <c r="AK442" i="10"/>
  <c r="AL441" i="10"/>
  <c r="AK441" i="10"/>
  <c r="AL440" i="10"/>
  <c r="AK440" i="10"/>
  <c r="AL439" i="10"/>
  <c r="AK439" i="10"/>
  <c r="AL438" i="10"/>
  <c r="AK438" i="10"/>
  <c r="AL437" i="10"/>
  <c r="AK437" i="10"/>
  <c r="AL436" i="10"/>
  <c r="AK436" i="10"/>
  <c r="AL435" i="10"/>
  <c r="AK435" i="10"/>
  <c r="AL434" i="10"/>
  <c r="AK434" i="10"/>
  <c r="AL433" i="10"/>
  <c r="AK433" i="10"/>
  <c r="AL432" i="10"/>
  <c r="AK432" i="10"/>
  <c r="AL431" i="10"/>
  <c r="AK431" i="10"/>
  <c r="AL430" i="10"/>
  <c r="AK430" i="10"/>
  <c r="AL429" i="10"/>
  <c r="AK429" i="10"/>
  <c r="AL428" i="10"/>
  <c r="AK428" i="10"/>
  <c r="AL427" i="10"/>
  <c r="AK427" i="10"/>
  <c r="AL426" i="10"/>
  <c r="AK426" i="10"/>
  <c r="AL425" i="10"/>
  <c r="AK425" i="10"/>
  <c r="AL424" i="10"/>
  <c r="AK424" i="10"/>
  <c r="AL423" i="10"/>
  <c r="AK423" i="10"/>
  <c r="AL422" i="10"/>
  <c r="AK422" i="10"/>
  <c r="AL421" i="10"/>
  <c r="AK421" i="10"/>
  <c r="AL420" i="10"/>
  <c r="AK420" i="10"/>
  <c r="AL419" i="10"/>
  <c r="AK419" i="10"/>
  <c r="AL418" i="10"/>
  <c r="AK418" i="10"/>
  <c r="AL417" i="10"/>
  <c r="AK417" i="10"/>
  <c r="AL416" i="10"/>
  <c r="AK416" i="10"/>
  <c r="AL415" i="10"/>
  <c r="AK415" i="10"/>
  <c r="AL414" i="10"/>
  <c r="AK414" i="10"/>
  <c r="AL413" i="10"/>
  <c r="AK413" i="10"/>
  <c r="AL412" i="10"/>
  <c r="AK412" i="10"/>
  <c r="AL411" i="10"/>
  <c r="AK411" i="10"/>
  <c r="AL410" i="10"/>
  <c r="AK410" i="10"/>
  <c r="AL409" i="10"/>
  <c r="AK409" i="10"/>
  <c r="AL408" i="10"/>
  <c r="AK408" i="10"/>
  <c r="AL407" i="10"/>
  <c r="AK407" i="10"/>
  <c r="AL406" i="10"/>
  <c r="AK406" i="10"/>
  <c r="AL405" i="10"/>
  <c r="AK405" i="10"/>
  <c r="AL404" i="10"/>
  <c r="AK404" i="10"/>
  <c r="AL403" i="10"/>
  <c r="AK403" i="10"/>
  <c r="AL402" i="10"/>
  <c r="AK402" i="10"/>
  <c r="AL401" i="10"/>
  <c r="AK401" i="10"/>
  <c r="AL400" i="10"/>
  <c r="AK400" i="10"/>
  <c r="AL399" i="10"/>
  <c r="AK399" i="10"/>
  <c r="AL398" i="10"/>
  <c r="AK398" i="10"/>
  <c r="AL397" i="10"/>
  <c r="AK397" i="10"/>
  <c r="AL396" i="10"/>
  <c r="AK396" i="10"/>
  <c r="AL395" i="10"/>
  <c r="AK395" i="10"/>
  <c r="AL394" i="10"/>
  <c r="AK394" i="10"/>
  <c r="AL393" i="10"/>
  <c r="AK393" i="10"/>
  <c r="AL392" i="10"/>
  <c r="AK392" i="10"/>
  <c r="AL391" i="10"/>
  <c r="AK391" i="10"/>
  <c r="AL390" i="10"/>
  <c r="AK390" i="10"/>
  <c r="AL389" i="10"/>
  <c r="AK389" i="10"/>
  <c r="AL388" i="10"/>
  <c r="AK388" i="10"/>
  <c r="AL387" i="10"/>
  <c r="AK387" i="10"/>
  <c r="AL386" i="10"/>
  <c r="AK386" i="10"/>
  <c r="AL385" i="10"/>
  <c r="AK385" i="10"/>
  <c r="AL384" i="10"/>
  <c r="AK384" i="10"/>
  <c r="AL383" i="10"/>
  <c r="AK383" i="10"/>
  <c r="AL382" i="10"/>
  <c r="AK382" i="10"/>
  <c r="AL381" i="10"/>
  <c r="AK381" i="10"/>
  <c r="AL380" i="10"/>
  <c r="AK380" i="10"/>
  <c r="AL379" i="10"/>
  <c r="AK379" i="10"/>
  <c r="AL378" i="10"/>
  <c r="AK378" i="10"/>
  <c r="AL377" i="10"/>
  <c r="AK377" i="10"/>
  <c r="AL376" i="10"/>
  <c r="AK376" i="10"/>
  <c r="AL375" i="10"/>
  <c r="AK375" i="10"/>
  <c r="AL374" i="10"/>
  <c r="AK374" i="10"/>
  <c r="AL373" i="10"/>
  <c r="AK373" i="10"/>
  <c r="AL372" i="10"/>
  <c r="AK372" i="10"/>
  <c r="AL371" i="10"/>
  <c r="AK371" i="10"/>
  <c r="AL370" i="10"/>
  <c r="AK370" i="10"/>
  <c r="AL369" i="10"/>
  <c r="AK369" i="10"/>
  <c r="AL368" i="10"/>
  <c r="AK368" i="10"/>
  <c r="AL367" i="10"/>
  <c r="AK367" i="10"/>
  <c r="AL366" i="10"/>
  <c r="AK366" i="10"/>
  <c r="AL365" i="10"/>
  <c r="AK365" i="10"/>
  <c r="AL364" i="10"/>
  <c r="AK364" i="10"/>
  <c r="AL363" i="10"/>
  <c r="AK363" i="10"/>
  <c r="AL362" i="10"/>
  <c r="AK362" i="10"/>
  <c r="AL361" i="10"/>
  <c r="AK361" i="10"/>
  <c r="AL360" i="10"/>
  <c r="AK360" i="10"/>
  <c r="AL359" i="10"/>
  <c r="AK359" i="10"/>
  <c r="AL358" i="10"/>
  <c r="AK358" i="10"/>
  <c r="AL357" i="10"/>
  <c r="AK357" i="10"/>
  <c r="AL356" i="10"/>
  <c r="AK356" i="10"/>
  <c r="AL355" i="10"/>
  <c r="AK355" i="10"/>
  <c r="AL354" i="10"/>
  <c r="AK354" i="10"/>
  <c r="AL353" i="10"/>
  <c r="AK353" i="10"/>
  <c r="AL352" i="10"/>
  <c r="AK352" i="10"/>
  <c r="AL351" i="10"/>
  <c r="AK351" i="10"/>
  <c r="AL350" i="10"/>
  <c r="AK350" i="10"/>
  <c r="AL349" i="10"/>
  <c r="AK349" i="10"/>
  <c r="AL348" i="10"/>
  <c r="AK348" i="10"/>
  <c r="AL347" i="10"/>
  <c r="AK347" i="10"/>
  <c r="AL346" i="10"/>
  <c r="AK346" i="10"/>
  <c r="AL345" i="10"/>
  <c r="AK345" i="10"/>
  <c r="AL344" i="10"/>
  <c r="AK344" i="10"/>
  <c r="AL343" i="10"/>
  <c r="AK343" i="10"/>
  <c r="AL342" i="10"/>
  <c r="AK342" i="10"/>
  <c r="AL341" i="10"/>
  <c r="AK341" i="10"/>
  <c r="AL340" i="10"/>
  <c r="AK340" i="10"/>
  <c r="AL339" i="10"/>
  <c r="AK339" i="10"/>
  <c r="AL338" i="10"/>
  <c r="AK338" i="10"/>
  <c r="AL337" i="10"/>
  <c r="AK337" i="10"/>
  <c r="AL336" i="10"/>
  <c r="AK336" i="10"/>
  <c r="AL335" i="10"/>
  <c r="AK335" i="10"/>
  <c r="AL334" i="10"/>
  <c r="AK334" i="10"/>
  <c r="AL333" i="10"/>
  <c r="AK333" i="10"/>
  <c r="AL332" i="10"/>
  <c r="AK332" i="10"/>
  <c r="AL331" i="10"/>
  <c r="AK331" i="10"/>
  <c r="AL330" i="10"/>
  <c r="AK330" i="10"/>
  <c r="AL329" i="10"/>
  <c r="AK329" i="10"/>
  <c r="AL328" i="10"/>
  <c r="AK328" i="10"/>
  <c r="AL327" i="10"/>
  <c r="AK327" i="10"/>
  <c r="AL326" i="10"/>
  <c r="AK326" i="10"/>
  <c r="AL325" i="10"/>
  <c r="AK325" i="10"/>
  <c r="AL324" i="10"/>
  <c r="AK324" i="10"/>
  <c r="AL323" i="10"/>
  <c r="AK323" i="10"/>
  <c r="AL322" i="10"/>
  <c r="AK322" i="10"/>
  <c r="AL321" i="10"/>
  <c r="AK321" i="10"/>
  <c r="AL320" i="10"/>
  <c r="AK320" i="10"/>
  <c r="AL319" i="10"/>
  <c r="AK319" i="10"/>
  <c r="AL318" i="10"/>
  <c r="AK318" i="10"/>
  <c r="AL317" i="10"/>
  <c r="AK317" i="10"/>
  <c r="AL316" i="10"/>
  <c r="AK316" i="10"/>
  <c r="AL315" i="10"/>
  <c r="AK315" i="10"/>
  <c r="AL314" i="10"/>
  <c r="AK314" i="10"/>
  <c r="AL313" i="10"/>
  <c r="AK313" i="10"/>
  <c r="AL312" i="10"/>
  <c r="AK312" i="10"/>
  <c r="AL311" i="10"/>
  <c r="AK311" i="10"/>
  <c r="AL310" i="10"/>
  <c r="AK310" i="10"/>
  <c r="AL309" i="10"/>
  <c r="AK309" i="10"/>
  <c r="AL308" i="10"/>
  <c r="AK308" i="10"/>
  <c r="AL307" i="10"/>
  <c r="AK307" i="10"/>
  <c r="AL306" i="10"/>
  <c r="AK306" i="10"/>
  <c r="AL305" i="10"/>
  <c r="AK305" i="10"/>
  <c r="AL304" i="10"/>
  <c r="AK304" i="10"/>
  <c r="AL303" i="10"/>
  <c r="AK303" i="10"/>
  <c r="AL302" i="10"/>
  <c r="AK302" i="10"/>
  <c r="AL301" i="10"/>
  <c r="AK301" i="10"/>
  <c r="AL300" i="10"/>
  <c r="AK300" i="10"/>
  <c r="AL299" i="10"/>
  <c r="AK299" i="10"/>
  <c r="AL298" i="10"/>
  <c r="AK298" i="10"/>
  <c r="AL297" i="10"/>
  <c r="AK297" i="10"/>
  <c r="AL296" i="10"/>
  <c r="AK296" i="10"/>
  <c r="AL295" i="10"/>
  <c r="AK295" i="10"/>
  <c r="AL294" i="10"/>
  <c r="AK294" i="10"/>
  <c r="AL293" i="10"/>
  <c r="AK293" i="10"/>
  <c r="AL292" i="10"/>
  <c r="AK292" i="10"/>
  <c r="AL291" i="10"/>
  <c r="AK291" i="10"/>
  <c r="AL290" i="10"/>
  <c r="AK290" i="10"/>
  <c r="AL289" i="10"/>
  <c r="AK289" i="10"/>
  <c r="AL288" i="10"/>
  <c r="AK288" i="10"/>
  <c r="AL287" i="10"/>
  <c r="AK287" i="10"/>
  <c r="AL286" i="10"/>
  <c r="AK286" i="10"/>
  <c r="AL285" i="10"/>
  <c r="AK285" i="10"/>
  <c r="AL284" i="10"/>
  <c r="AK284" i="10"/>
  <c r="AL283" i="10"/>
  <c r="AK283" i="10"/>
  <c r="AL282" i="10"/>
  <c r="AK282" i="10"/>
  <c r="AL281" i="10"/>
  <c r="AK281" i="10"/>
  <c r="AL280" i="10"/>
  <c r="AK280" i="10"/>
  <c r="AL279" i="10"/>
  <c r="AK279" i="10"/>
  <c r="AL278" i="10"/>
  <c r="AK278" i="10"/>
  <c r="AL277" i="10"/>
  <c r="AK277" i="10"/>
  <c r="AL276" i="10"/>
  <c r="AK276" i="10"/>
  <c r="AL275" i="10"/>
  <c r="AK275" i="10"/>
  <c r="AL274" i="10"/>
  <c r="AK274" i="10"/>
  <c r="AL273" i="10"/>
  <c r="AK273" i="10"/>
  <c r="AL272" i="10"/>
  <c r="AK272" i="10"/>
  <c r="AL271" i="10"/>
  <c r="AK271" i="10"/>
  <c r="AL270" i="10"/>
  <c r="AK270" i="10"/>
  <c r="AL269" i="10"/>
  <c r="AK269" i="10"/>
  <c r="AL268" i="10"/>
  <c r="AK268" i="10"/>
  <c r="AL267" i="10"/>
  <c r="AK267" i="10"/>
  <c r="AL266" i="10"/>
  <c r="AK266" i="10"/>
  <c r="AL265" i="10"/>
  <c r="AK265" i="10"/>
  <c r="AL264" i="10"/>
  <c r="AK264" i="10"/>
  <c r="AL263" i="10"/>
  <c r="AK263" i="10"/>
  <c r="AL262" i="10"/>
  <c r="AK262" i="10"/>
  <c r="AL261" i="10"/>
  <c r="AK261" i="10"/>
  <c r="AL260" i="10"/>
  <c r="AK260" i="10"/>
  <c r="AL259" i="10"/>
  <c r="AK259" i="10"/>
  <c r="AL258" i="10"/>
  <c r="AK258" i="10"/>
  <c r="AL257" i="10"/>
  <c r="AK257" i="10"/>
  <c r="AL256" i="10"/>
  <c r="AK256" i="10"/>
  <c r="AL255" i="10"/>
  <c r="AK255" i="10"/>
  <c r="AL254" i="10"/>
  <c r="AK254" i="10"/>
  <c r="AL253" i="10"/>
  <c r="AK253" i="10"/>
  <c r="AL252" i="10"/>
  <c r="AK252" i="10"/>
  <c r="AL251" i="10"/>
  <c r="AK251" i="10"/>
  <c r="AL250" i="10"/>
  <c r="AK250" i="10"/>
  <c r="AL249" i="10"/>
  <c r="AK249" i="10"/>
  <c r="AL248" i="10"/>
  <c r="AK248" i="10"/>
  <c r="AL247" i="10"/>
  <c r="AK247" i="10"/>
  <c r="AL246" i="10"/>
  <c r="AK246" i="10"/>
  <c r="AL245" i="10"/>
  <c r="AK245" i="10"/>
  <c r="AL244" i="10"/>
  <c r="AK244" i="10"/>
  <c r="AL243" i="10"/>
  <c r="AK243" i="10"/>
  <c r="AL242" i="10"/>
  <c r="AK242" i="10"/>
  <c r="AL241" i="10"/>
  <c r="AK241" i="10"/>
  <c r="AL240" i="10"/>
  <c r="AK240" i="10"/>
  <c r="AL239" i="10"/>
  <c r="AK239" i="10"/>
  <c r="AL238" i="10"/>
  <c r="AK238" i="10"/>
  <c r="AL237" i="10"/>
  <c r="AK237" i="10"/>
  <c r="AL236" i="10"/>
  <c r="AK236" i="10"/>
  <c r="AL235" i="10"/>
  <c r="AK235" i="10"/>
  <c r="AL234" i="10"/>
  <c r="AK234" i="10"/>
  <c r="AL233" i="10"/>
  <c r="AK233" i="10"/>
  <c r="AL232" i="10"/>
  <c r="AK232" i="10"/>
  <c r="AL231" i="10"/>
  <c r="AK231" i="10"/>
  <c r="AL230" i="10"/>
  <c r="AK230" i="10"/>
  <c r="AL229" i="10"/>
  <c r="AK229" i="10"/>
  <c r="AL228" i="10"/>
  <c r="AK228" i="10"/>
  <c r="AL227" i="10"/>
  <c r="AK227" i="10"/>
  <c r="AL226" i="10"/>
  <c r="AK226" i="10"/>
  <c r="AL225" i="10"/>
  <c r="AK225" i="10"/>
  <c r="AL224" i="10"/>
  <c r="AK224" i="10"/>
  <c r="AL223" i="10"/>
  <c r="AK223" i="10"/>
  <c r="AL222" i="10"/>
  <c r="AK222" i="10"/>
  <c r="AL221" i="10"/>
  <c r="AK221" i="10"/>
  <c r="AL220" i="10"/>
  <c r="AK220" i="10"/>
  <c r="AL219" i="10"/>
  <c r="AK219" i="10"/>
  <c r="AL218" i="10"/>
  <c r="AK218" i="10"/>
  <c r="AL217" i="10"/>
  <c r="AK217" i="10"/>
  <c r="AL216" i="10"/>
  <c r="AK216" i="10"/>
  <c r="AL215" i="10"/>
  <c r="AK215" i="10"/>
  <c r="AL214" i="10"/>
  <c r="AK214" i="10"/>
  <c r="AL213" i="10"/>
  <c r="AK213" i="10"/>
  <c r="AL212" i="10"/>
  <c r="AK212" i="10"/>
  <c r="AL211" i="10"/>
  <c r="AK211" i="10"/>
  <c r="AL210" i="10"/>
  <c r="AK210" i="10"/>
  <c r="AL209" i="10"/>
  <c r="AK209" i="10"/>
  <c r="AL208" i="10"/>
  <c r="AK208" i="10"/>
  <c r="AL207" i="10"/>
  <c r="AK207" i="10"/>
  <c r="AL206" i="10"/>
  <c r="AK206" i="10"/>
  <c r="AL205" i="10"/>
  <c r="AK205" i="10"/>
  <c r="AL204" i="10"/>
  <c r="AK204" i="10"/>
  <c r="AL203" i="10"/>
  <c r="AK203" i="10"/>
  <c r="AL202" i="10"/>
  <c r="AK202" i="10"/>
  <c r="AL201" i="10"/>
  <c r="AK201" i="10"/>
  <c r="AL200" i="10"/>
  <c r="AK200" i="10"/>
  <c r="AL199" i="10"/>
  <c r="AK199" i="10"/>
  <c r="AL198" i="10"/>
  <c r="AK198" i="10"/>
  <c r="AL197" i="10"/>
  <c r="AK197" i="10"/>
  <c r="AL196" i="10"/>
  <c r="AK196" i="10"/>
  <c r="AL195" i="10"/>
  <c r="AK195" i="10"/>
  <c r="AL194" i="10"/>
  <c r="AK194" i="10"/>
  <c r="AL193" i="10"/>
  <c r="AK193" i="10"/>
  <c r="AL192" i="10"/>
  <c r="AK192" i="10"/>
  <c r="AL191" i="10"/>
  <c r="AK191" i="10"/>
  <c r="AL190" i="10"/>
  <c r="AK190" i="10"/>
  <c r="AL189" i="10"/>
  <c r="AK189" i="10"/>
  <c r="AL188" i="10"/>
  <c r="AK188" i="10"/>
  <c r="AL187" i="10"/>
  <c r="AK187" i="10"/>
  <c r="AL186" i="10"/>
  <c r="AK186" i="10"/>
  <c r="AL185" i="10"/>
  <c r="AK185" i="10"/>
  <c r="AL184" i="10"/>
  <c r="AK184" i="10"/>
  <c r="AL183" i="10"/>
  <c r="AK183" i="10"/>
  <c r="AL182" i="10"/>
  <c r="AK182" i="10"/>
  <c r="AL181" i="10"/>
  <c r="AK181" i="10"/>
  <c r="AL180" i="10"/>
  <c r="AK180" i="10"/>
  <c r="AL179" i="10"/>
  <c r="AK179" i="10"/>
  <c r="AL178" i="10"/>
  <c r="AK178" i="10"/>
  <c r="AL177" i="10"/>
  <c r="AK177" i="10"/>
  <c r="AL176" i="10"/>
  <c r="AK176" i="10"/>
  <c r="AL175" i="10"/>
  <c r="AK175" i="10"/>
  <c r="AL174" i="10"/>
  <c r="AK174" i="10"/>
  <c r="AL173" i="10"/>
  <c r="AK173" i="10"/>
  <c r="AL172" i="10"/>
  <c r="AK172" i="10"/>
  <c r="AL171" i="10"/>
  <c r="AK171" i="10"/>
  <c r="AL170" i="10"/>
  <c r="AK170" i="10"/>
  <c r="AL169" i="10"/>
  <c r="AK169" i="10"/>
  <c r="AL168" i="10"/>
  <c r="AK168" i="10"/>
  <c r="AL167" i="10"/>
  <c r="AK167" i="10"/>
  <c r="AL166" i="10"/>
  <c r="AK166" i="10"/>
  <c r="AL165" i="10"/>
  <c r="AK165" i="10"/>
  <c r="AL164" i="10"/>
  <c r="AK164" i="10"/>
  <c r="AL163" i="10"/>
  <c r="AK163" i="10"/>
  <c r="AL162" i="10"/>
  <c r="AK162" i="10"/>
  <c r="AL161" i="10"/>
  <c r="AK161" i="10"/>
  <c r="AL160" i="10"/>
  <c r="AK160" i="10"/>
  <c r="AL159" i="10"/>
  <c r="AK159" i="10"/>
  <c r="AL158" i="10"/>
  <c r="AK158" i="10"/>
  <c r="AL157" i="10"/>
  <c r="AK157" i="10"/>
  <c r="AL156" i="10"/>
  <c r="AK156" i="10"/>
  <c r="AL155" i="10"/>
  <c r="AK155" i="10"/>
  <c r="AL154" i="10"/>
  <c r="AK154" i="10"/>
  <c r="AL153" i="10"/>
  <c r="AK153" i="10"/>
  <c r="AL152" i="10"/>
  <c r="AK152" i="10"/>
  <c r="AL151" i="10"/>
  <c r="AK151" i="10"/>
  <c r="AL150" i="10"/>
  <c r="AK150" i="10"/>
  <c r="AL149" i="10"/>
  <c r="AK149" i="10"/>
  <c r="AL148" i="10"/>
  <c r="AK148" i="10"/>
  <c r="AL147" i="10"/>
  <c r="AK147" i="10"/>
  <c r="AL146" i="10"/>
  <c r="AK146" i="10"/>
  <c r="AL145" i="10"/>
  <c r="AK145" i="10"/>
  <c r="AL144" i="10"/>
  <c r="AK144" i="10"/>
  <c r="AL143" i="10"/>
  <c r="AK143" i="10"/>
  <c r="AL142" i="10"/>
  <c r="AK142" i="10"/>
  <c r="AL141" i="10"/>
  <c r="AK141" i="10"/>
  <c r="AL140" i="10"/>
  <c r="AK140" i="10"/>
  <c r="AL139" i="10"/>
  <c r="AK139" i="10"/>
  <c r="AL138" i="10"/>
  <c r="AK138" i="10"/>
  <c r="AL137" i="10"/>
  <c r="AK137" i="10"/>
  <c r="AL136" i="10"/>
  <c r="AK136" i="10"/>
  <c r="AL135" i="10"/>
  <c r="AK135" i="10"/>
  <c r="AL134" i="10"/>
  <c r="AK134" i="10"/>
  <c r="AL133" i="10"/>
  <c r="AK133" i="10"/>
  <c r="AL132" i="10"/>
  <c r="AK132" i="10"/>
  <c r="AL131" i="10"/>
  <c r="AK131" i="10"/>
  <c r="AL130" i="10"/>
  <c r="AK130" i="10"/>
  <c r="AL129" i="10"/>
  <c r="AK129" i="10"/>
  <c r="AL128" i="10"/>
  <c r="AK128" i="10"/>
  <c r="AL127" i="10"/>
  <c r="AK127" i="10"/>
  <c r="AL126" i="10"/>
  <c r="AK126" i="10"/>
  <c r="AL125" i="10"/>
  <c r="AK125" i="10"/>
  <c r="AL124" i="10"/>
  <c r="AK124" i="10"/>
  <c r="AL123" i="10"/>
  <c r="AK123" i="10"/>
  <c r="AL122" i="10"/>
  <c r="AK122" i="10"/>
  <c r="AL121" i="10"/>
  <c r="AK121" i="10"/>
  <c r="AL120" i="10"/>
  <c r="AK120" i="10"/>
  <c r="AL119" i="10"/>
  <c r="AK119" i="10"/>
  <c r="AL118" i="10"/>
  <c r="AK118" i="10"/>
  <c r="AL117" i="10"/>
  <c r="AK117" i="10"/>
  <c r="AL116" i="10"/>
  <c r="AK116" i="10"/>
  <c r="AL115" i="10"/>
  <c r="AK115" i="10"/>
  <c r="AL114" i="10"/>
  <c r="AK114" i="10"/>
  <c r="AL113" i="10"/>
  <c r="AK113" i="10"/>
  <c r="AL112" i="10"/>
  <c r="AK112" i="10"/>
  <c r="AL111" i="10"/>
  <c r="AK111" i="10"/>
  <c r="AL110" i="10"/>
  <c r="AK110" i="10"/>
  <c r="AL109" i="10"/>
  <c r="AK109" i="10"/>
  <c r="AL108" i="10"/>
  <c r="AK108" i="10"/>
  <c r="AL107" i="10"/>
  <c r="AK107" i="10"/>
  <c r="AL106" i="10"/>
  <c r="AK106" i="10"/>
  <c r="AL105" i="10"/>
  <c r="AK105" i="10"/>
  <c r="AL104" i="10"/>
  <c r="AK104" i="10"/>
  <c r="AL103" i="10"/>
  <c r="AK103" i="10"/>
  <c r="AL102" i="10"/>
  <c r="AK102" i="10"/>
  <c r="AL101" i="10"/>
  <c r="AK101" i="10"/>
  <c r="AL100" i="10"/>
  <c r="AK100" i="10"/>
  <c r="AL99" i="10"/>
  <c r="AK99" i="10"/>
  <c r="AL98" i="10"/>
  <c r="AK98" i="10"/>
  <c r="AL97" i="10"/>
  <c r="AK97" i="10"/>
  <c r="AL96" i="10"/>
  <c r="AK96" i="10"/>
  <c r="AL95" i="10"/>
  <c r="AK95" i="10"/>
  <c r="AL94" i="10"/>
  <c r="AK94" i="10"/>
  <c r="AL93" i="10"/>
  <c r="AK93" i="10"/>
  <c r="AL92" i="10"/>
  <c r="AK92" i="10"/>
  <c r="AL91" i="10"/>
  <c r="AK91" i="10"/>
  <c r="AL90" i="10"/>
  <c r="AK90" i="10"/>
  <c r="AL89" i="10"/>
  <c r="AK89" i="10"/>
  <c r="AL88" i="10"/>
  <c r="AK88" i="10"/>
  <c r="AL87" i="10"/>
  <c r="AK87" i="10"/>
  <c r="AL86" i="10"/>
  <c r="AK86" i="10"/>
  <c r="AL85" i="10"/>
  <c r="AK85" i="10"/>
  <c r="AL84" i="10"/>
  <c r="AK84" i="10"/>
  <c r="AL83" i="10"/>
  <c r="AK83" i="10"/>
  <c r="AL82" i="10"/>
  <c r="AK82" i="10"/>
  <c r="AL81" i="10"/>
  <c r="AK81" i="10"/>
  <c r="AL80" i="10"/>
  <c r="AK80" i="10"/>
  <c r="AL79" i="10"/>
  <c r="AK79" i="10"/>
  <c r="AL78" i="10"/>
  <c r="AK78" i="10"/>
  <c r="AL77" i="10"/>
  <c r="AK77" i="10"/>
  <c r="AL76" i="10"/>
  <c r="AK76" i="10"/>
  <c r="AL75" i="10"/>
  <c r="AK75" i="10"/>
  <c r="AL74" i="10"/>
  <c r="AK74" i="10"/>
  <c r="AL73" i="10"/>
  <c r="AK73" i="10"/>
  <c r="AL72" i="10"/>
  <c r="AK72" i="10"/>
  <c r="AL71" i="10"/>
  <c r="AK71" i="10"/>
  <c r="AL70" i="10"/>
  <c r="AK70" i="10"/>
  <c r="AL69" i="10"/>
  <c r="AK69" i="10"/>
  <c r="AL68" i="10"/>
  <c r="AK68" i="10"/>
  <c r="AL67" i="10"/>
  <c r="AK67" i="10"/>
  <c r="AL66" i="10"/>
  <c r="AK66" i="10"/>
  <c r="AL65" i="10"/>
  <c r="AK65" i="10"/>
  <c r="AL64" i="10"/>
  <c r="AK64" i="10"/>
  <c r="AL63" i="10"/>
  <c r="AK63" i="10"/>
  <c r="AL62" i="10"/>
  <c r="AK62" i="10"/>
  <c r="AL61" i="10"/>
  <c r="AK61" i="10"/>
  <c r="AL60" i="10"/>
  <c r="AK60" i="10"/>
  <c r="AL59" i="10"/>
  <c r="AK59" i="10"/>
  <c r="AL58" i="10"/>
  <c r="AK58" i="10"/>
  <c r="AL57" i="10"/>
  <c r="AK57" i="10"/>
  <c r="AL56" i="10"/>
  <c r="AK56" i="10"/>
  <c r="AL55" i="10"/>
  <c r="AK55" i="10"/>
  <c r="AL54" i="10"/>
  <c r="AK54" i="10"/>
  <c r="AL53" i="10"/>
  <c r="AK53" i="10"/>
  <c r="AL52" i="10"/>
  <c r="AK52" i="10"/>
  <c r="AL51" i="10"/>
  <c r="AK51" i="10"/>
  <c r="AL50" i="10"/>
  <c r="AK50" i="10"/>
  <c r="AL49" i="10"/>
  <c r="AK49" i="10"/>
  <c r="AL48" i="10"/>
  <c r="AK48" i="10"/>
  <c r="AL47" i="10"/>
  <c r="AK47" i="10"/>
  <c r="AL46" i="10"/>
  <c r="AK46" i="10"/>
  <c r="AL45" i="10"/>
  <c r="AK45" i="10"/>
  <c r="AL44" i="10"/>
  <c r="AK44" i="10"/>
  <c r="AL43" i="10"/>
  <c r="AK43" i="10"/>
  <c r="AL42" i="10"/>
  <c r="AK42" i="10"/>
  <c r="AL41" i="10"/>
  <c r="AK41" i="10"/>
  <c r="AL40" i="10"/>
  <c r="AK40" i="10"/>
  <c r="AL39" i="10"/>
  <c r="AK39" i="10"/>
  <c r="AL38" i="10"/>
  <c r="AK38" i="10"/>
  <c r="AL37" i="10"/>
  <c r="AK37" i="10"/>
  <c r="AL36" i="10"/>
  <c r="AK36" i="10"/>
  <c r="AL35" i="10"/>
  <c r="AK35" i="10"/>
  <c r="AL34" i="10"/>
  <c r="AK34" i="10"/>
  <c r="AL33" i="10"/>
  <c r="AK33" i="10"/>
  <c r="AL32" i="10"/>
  <c r="AK32" i="10"/>
  <c r="AL31" i="10"/>
  <c r="AK31" i="10"/>
  <c r="AL30" i="10"/>
  <c r="AK30" i="10"/>
  <c r="AL29" i="10"/>
  <c r="AK29" i="10"/>
  <c r="AL28" i="10"/>
  <c r="AK28" i="10"/>
  <c r="AL27" i="10"/>
  <c r="AK27" i="10"/>
  <c r="AL26" i="10"/>
  <c r="AK26" i="10"/>
  <c r="AL25" i="10"/>
  <c r="AK25" i="10"/>
  <c r="AL24" i="10"/>
  <c r="AK24" i="10"/>
  <c r="AL23" i="10"/>
  <c r="AK23" i="10"/>
  <c r="AL22" i="10"/>
  <c r="AK22" i="10"/>
  <c r="AL21" i="10"/>
  <c r="AK21" i="10"/>
  <c r="AL20" i="10"/>
  <c r="AK20" i="10"/>
  <c r="AL19" i="10"/>
  <c r="AK19" i="10"/>
  <c r="AL18" i="10"/>
  <c r="AK18" i="10"/>
  <c r="AL17" i="10"/>
  <c r="AK17" i="10"/>
  <c r="AL16" i="10"/>
  <c r="AK16" i="10"/>
  <c r="AL15" i="10"/>
  <c r="AK15" i="10"/>
  <c r="AL14" i="10"/>
  <c r="AK14" i="10"/>
  <c r="AL13" i="10"/>
  <c r="AK13" i="10"/>
  <c r="AL12" i="10"/>
  <c r="AK12" i="10"/>
  <c r="AL11" i="10"/>
  <c r="AK11" i="10"/>
  <c r="AL10" i="10"/>
  <c r="AK10" i="10"/>
  <c r="AL9" i="10"/>
  <c r="AK9" i="10"/>
  <c r="AL8" i="10"/>
  <c r="AK8" i="10"/>
  <c r="AL7" i="10"/>
  <c r="AK7" i="10"/>
  <c r="AL6" i="10"/>
  <c r="AK6" i="10"/>
  <c r="AI470" i="10"/>
  <c r="AH470" i="10"/>
  <c r="AI469" i="10"/>
  <c r="AH469" i="10"/>
  <c r="AI468" i="10"/>
  <c r="AH468" i="10"/>
  <c r="AI467" i="10"/>
  <c r="AH467" i="10"/>
  <c r="AI466" i="10"/>
  <c r="AH466" i="10"/>
  <c r="AI465" i="10"/>
  <c r="AH465" i="10"/>
  <c r="AI464" i="10"/>
  <c r="AH464" i="10"/>
  <c r="AI463" i="10"/>
  <c r="AH463" i="10"/>
  <c r="AI462" i="10"/>
  <c r="AH462" i="10"/>
  <c r="AI461" i="10"/>
  <c r="AH461" i="10"/>
  <c r="AI460" i="10"/>
  <c r="AH460" i="10"/>
  <c r="AI459" i="10"/>
  <c r="AH459" i="10"/>
  <c r="AI458" i="10"/>
  <c r="AH458" i="10"/>
  <c r="AI457" i="10"/>
  <c r="AH457" i="10"/>
  <c r="AI456" i="10"/>
  <c r="AH456" i="10"/>
  <c r="AI455" i="10"/>
  <c r="AH455" i="10"/>
  <c r="AI454" i="10"/>
  <c r="AH454" i="10"/>
  <c r="AI453" i="10"/>
  <c r="AH453" i="10"/>
  <c r="AI452" i="10"/>
  <c r="AH452" i="10"/>
  <c r="AI451" i="10"/>
  <c r="AH451" i="10"/>
  <c r="AI450" i="10"/>
  <c r="AH450" i="10"/>
  <c r="AI449" i="10"/>
  <c r="AH449" i="10"/>
  <c r="AI448" i="10"/>
  <c r="AH448" i="10"/>
  <c r="AI447" i="10"/>
  <c r="AH447" i="10"/>
  <c r="AI446" i="10"/>
  <c r="AH446" i="10"/>
  <c r="AI445" i="10"/>
  <c r="AH445" i="10"/>
  <c r="AI444" i="10"/>
  <c r="AH444" i="10"/>
  <c r="AI443" i="10"/>
  <c r="AH443" i="10"/>
  <c r="AI442" i="10"/>
  <c r="AH442" i="10"/>
  <c r="AI441" i="10"/>
  <c r="AH441" i="10"/>
  <c r="AI440" i="10"/>
  <c r="AH440" i="10"/>
  <c r="AI439" i="10"/>
  <c r="AH439" i="10"/>
  <c r="AI438" i="10"/>
  <c r="AH438" i="10"/>
  <c r="AI437" i="10"/>
  <c r="AH437" i="10"/>
  <c r="AI436" i="10"/>
  <c r="AH436" i="10"/>
  <c r="AI435" i="10"/>
  <c r="AH435" i="10"/>
  <c r="AI434" i="10"/>
  <c r="AH434" i="10"/>
  <c r="AI433" i="10"/>
  <c r="AH433" i="10"/>
  <c r="AI432" i="10"/>
  <c r="AH432" i="10"/>
  <c r="AI431" i="10"/>
  <c r="AH431" i="10"/>
  <c r="AI430" i="10"/>
  <c r="AH430" i="10"/>
  <c r="AI429" i="10"/>
  <c r="AH429" i="10"/>
  <c r="AI428" i="10"/>
  <c r="AH428" i="10"/>
  <c r="AI427" i="10"/>
  <c r="AH427" i="10"/>
  <c r="AI426" i="10"/>
  <c r="AH426" i="10"/>
  <c r="AI425" i="10"/>
  <c r="AH425" i="10"/>
  <c r="AI424" i="10"/>
  <c r="AH424" i="10"/>
  <c r="AI423" i="10"/>
  <c r="AH423" i="10"/>
  <c r="AI422" i="10"/>
  <c r="AH422" i="10"/>
  <c r="AI421" i="10"/>
  <c r="AH421" i="10"/>
  <c r="AI420" i="10"/>
  <c r="AH420" i="10"/>
  <c r="AI419" i="10"/>
  <c r="AH419" i="10"/>
  <c r="AI418" i="10"/>
  <c r="AH418" i="10"/>
  <c r="AI417" i="10"/>
  <c r="AH417" i="10"/>
  <c r="AI416" i="10"/>
  <c r="AH416" i="10"/>
  <c r="AI415" i="10"/>
  <c r="AH415" i="10"/>
  <c r="AI414" i="10"/>
  <c r="AH414" i="10"/>
  <c r="AI413" i="10"/>
  <c r="AH413" i="10"/>
  <c r="AI412" i="10"/>
  <c r="AH412" i="10"/>
  <c r="AI411" i="10"/>
  <c r="AH411" i="10"/>
  <c r="AI410" i="10"/>
  <c r="AH410" i="10"/>
  <c r="AI409" i="10"/>
  <c r="AH409" i="10"/>
  <c r="AI408" i="10"/>
  <c r="AH408" i="10"/>
  <c r="AI407" i="10"/>
  <c r="AH407" i="10"/>
  <c r="AI406" i="10"/>
  <c r="AH406" i="10"/>
  <c r="AI405" i="10"/>
  <c r="AH405" i="10"/>
  <c r="AI404" i="10"/>
  <c r="AH404" i="10"/>
  <c r="AI403" i="10"/>
  <c r="AH403" i="10"/>
  <c r="AI402" i="10"/>
  <c r="AH402" i="10"/>
  <c r="AI401" i="10"/>
  <c r="AH401" i="10"/>
  <c r="AI400" i="10"/>
  <c r="AH400" i="10"/>
  <c r="AI399" i="10"/>
  <c r="AH399" i="10"/>
  <c r="AI398" i="10"/>
  <c r="AH398" i="10"/>
  <c r="AI397" i="10"/>
  <c r="AH397" i="10"/>
  <c r="AI396" i="10"/>
  <c r="AH396" i="10"/>
  <c r="AI395" i="10"/>
  <c r="AH395" i="10"/>
  <c r="AI394" i="10"/>
  <c r="AH394" i="10"/>
  <c r="AI393" i="10"/>
  <c r="AH393" i="10"/>
  <c r="AI392" i="10"/>
  <c r="AH392" i="10"/>
  <c r="AI391" i="10"/>
  <c r="AH391" i="10"/>
  <c r="AI390" i="10"/>
  <c r="AH390" i="10"/>
  <c r="AI389" i="10"/>
  <c r="AH389" i="10"/>
  <c r="AI388" i="10"/>
  <c r="AH388" i="10"/>
  <c r="AI387" i="10"/>
  <c r="AH387" i="10"/>
  <c r="AI386" i="10"/>
  <c r="AH386" i="10"/>
  <c r="AI385" i="10"/>
  <c r="AH385" i="10"/>
  <c r="AI384" i="10"/>
  <c r="AH384" i="10"/>
  <c r="AI383" i="10"/>
  <c r="AH383" i="10"/>
  <c r="AI382" i="10"/>
  <c r="AH382" i="10"/>
  <c r="AI381" i="10"/>
  <c r="AH381" i="10"/>
  <c r="AI380" i="10"/>
  <c r="AH380" i="10"/>
  <c r="AI379" i="10"/>
  <c r="AH379" i="10"/>
  <c r="AI378" i="10"/>
  <c r="AH378" i="10"/>
  <c r="AI377" i="10"/>
  <c r="AH377" i="10"/>
  <c r="AI376" i="10"/>
  <c r="AH376" i="10"/>
  <c r="AI375" i="10"/>
  <c r="AH375" i="10"/>
  <c r="AI374" i="10"/>
  <c r="AH374" i="10"/>
  <c r="AI373" i="10"/>
  <c r="AH373" i="10"/>
  <c r="AI372" i="10"/>
  <c r="AH372" i="10"/>
  <c r="AI371" i="10"/>
  <c r="AH371" i="10"/>
  <c r="AI370" i="10"/>
  <c r="AH370" i="10"/>
  <c r="AI369" i="10"/>
  <c r="AH369" i="10"/>
  <c r="AI368" i="10"/>
  <c r="AH368" i="10"/>
  <c r="AI367" i="10"/>
  <c r="AH367" i="10"/>
  <c r="AI366" i="10"/>
  <c r="AH366" i="10"/>
  <c r="AI365" i="10"/>
  <c r="AH365" i="10"/>
  <c r="AI364" i="10"/>
  <c r="AH364" i="10"/>
  <c r="AI363" i="10"/>
  <c r="AH363" i="10"/>
  <c r="AI362" i="10"/>
  <c r="AH362" i="10"/>
  <c r="AI361" i="10"/>
  <c r="AH361" i="10"/>
  <c r="AI360" i="10"/>
  <c r="AH360" i="10"/>
  <c r="AI359" i="10"/>
  <c r="AH359" i="10"/>
  <c r="AI358" i="10"/>
  <c r="AH358" i="10"/>
  <c r="AI357" i="10"/>
  <c r="AH357" i="10"/>
  <c r="AI356" i="10"/>
  <c r="AH356" i="10"/>
  <c r="AI355" i="10"/>
  <c r="AH355" i="10"/>
  <c r="AI354" i="10"/>
  <c r="AH354" i="10"/>
  <c r="AI353" i="10"/>
  <c r="AH353" i="10"/>
  <c r="AI352" i="10"/>
  <c r="AH352" i="10"/>
  <c r="AI351" i="10"/>
  <c r="AH351" i="10"/>
  <c r="AI350" i="10"/>
  <c r="AH350" i="10"/>
  <c r="AI349" i="10"/>
  <c r="AH349" i="10"/>
  <c r="AI348" i="10"/>
  <c r="AH348" i="10"/>
  <c r="AI347" i="10"/>
  <c r="AH347" i="10"/>
  <c r="AI346" i="10"/>
  <c r="AH346" i="10"/>
  <c r="AI345" i="10"/>
  <c r="AH345" i="10"/>
  <c r="AI344" i="10"/>
  <c r="AH344" i="10"/>
  <c r="AI343" i="10"/>
  <c r="AH343" i="10"/>
  <c r="AI342" i="10"/>
  <c r="AH342" i="10"/>
  <c r="AI341" i="10"/>
  <c r="AH341" i="10"/>
  <c r="AI340" i="10"/>
  <c r="AH340" i="10"/>
  <c r="AI339" i="10"/>
  <c r="AH339" i="10"/>
  <c r="AI338" i="10"/>
  <c r="AH338" i="10"/>
  <c r="AI337" i="10"/>
  <c r="AH337" i="10"/>
  <c r="AI336" i="10"/>
  <c r="AH336" i="10"/>
  <c r="AI335" i="10"/>
  <c r="AH335" i="10"/>
  <c r="AI334" i="10"/>
  <c r="AH334" i="10"/>
  <c r="AI333" i="10"/>
  <c r="AH333" i="10"/>
  <c r="AI332" i="10"/>
  <c r="AH332" i="10"/>
  <c r="AI331" i="10"/>
  <c r="AH331" i="10"/>
  <c r="AI330" i="10"/>
  <c r="AH330" i="10"/>
  <c r="AI329" i="10"/>
  <c r="AH329" i="10"/>
  <c r="AI328" i="10"/>
  <c r="AH328" i="10"/>
  <c r="AI327" i="10"/>
  <c r="AH327" i="10"/>
  <c r="AI326" i="10"/>
  <c r="AH326" i="10"/>
  <c r="AI325" i="10"/>
  <c r="AH325" i="10"/>
  <c r="AI324" i="10"/>
  <c r="AH324" i="10"/>
  <c r="AI323" i="10"/>
  <c r="AH323" i="10"/>
  <c r="AI322" i="10"/>
  <c r="AH322" i="10"/>
  <c r="AI321" i="10"/>
  <c r="AH321" i="10"/>
  <c r="AI320" i="10"/>
  <c r="AH320" i="10"/>
  <c r="AI319" i="10"/>
  <c r="AH319" i="10"/>
  <c r="AI318" i="10"/>
  <c r="AH318" i="10"/>
  <c r="AI317" i="10"/>
  <c r="AH317" i="10"/>
  <c r="AI316" i="10"/>
  <c r="AH316" i="10"/>
  <c r="AI315" i="10"/>
  <c r="AH315" i="10"/>
  <c r="AI314" i="10"/>
  <c r="AH314" i="10"/>
  <c r="AI313" i="10"/>
  <c r="AH313" i="10"/>
  <c r="AI312" i="10"/>
  <c r="AH312" i="10"/>
  <c r="AI311" i="10"/>
  <c r="AH311" i="10"/>
  <c r="AI310" i="10"/>
  <c r="AH310" i="10"/>
  <c r="AI309" i="10"/>
  <c r="AH309" i="10"/>
  <c r="AI308" i="10"/>
  <c r="AH308" i="10"/>
  <c r="AI307" i="10"/>
  <c r="AH307" i="10"/>
  <c r="AI306" i="10"/>
  <c r="AH306" i="10"/>
  <c r="AI305" i="10"/>
  <c r="AH305" i="10"/>
  <c r="AI304" i="10"/>
  <c r="AH304" i="10"/>
  <c r="AI303" i="10"/>
  <c r="AH303" i="10"/>
  <c r="AI302" i="10"/>
  <c r="AH302" i="10"/>
  <c r="AI301" i="10"/>
  <c r="AH301" i="10"/>
  <c r="AI300" i="10"/>
  <c r="AH300" i="10"/>
  <c r="AI299" i="10"/>
  <c r="AH299" i="10"/>
  <c r="AI298" i="10"/>
  <c r="AH298" i="10"/>
  <c r="AI297" i="10"/>
  <c r="AH297" i="10"/>
  <c r="AI296" i="10"/>
  <c r="AH296" i="10"/>
  <c r="AI295" i="10"/>
  <c r="AH295" i="10"/>
  <c r="AI294" i="10"/>
  <c r="AH294" i="10"/>
  <c r="AI293" i="10"/>
  <c r="AH293" i="10"/>
  <c r="AI292" i="10"/>
  <c r="AH292" i="10"/>
  <c r="AI291" i="10"/>
  <c r="AH291" i="10"/>
  <c r="AI290" i="10"/>
  <c r="AH290" i="10"/>
  <c r="AI289" i="10"/>
  <c r="AH289" i="10"/>
  <c r="AI288" i="10"/>
  <c r="AH288" i="10"/>
  <c r="AI287" i="10"/>
  <c r="AH287" i="10"/>
  <c r="AI286" i="10"/>
  <c r="AH286" i="10"/>
  <c r="AI285" i="10"/>
  <c r="AH285" i="10"/>
  <c r="AI284" i="10"/>
  <c r="AH284" i="10"/>
  <c r="AI283" i="10"/>
  <c r="AH283" i="10"/>
  <c r="AI282" i="10"/>
  <c r="AH282" i="10"/>
  <c r="AI281" i="10"/>
  <c r="AH281" i="10"/>
  <c r="AI280" i="10"/>
  <c r="AH280" i="10"/>
  <c r="AI279" i="10"/>
  <c r="AH279" i="10"/>
  <c r="AI278" i="10"/>
  <c r="AH278" i="10"/>
  <c r="AI277" i="10"/>
  <c r="AH277" i="10"/>
  <c r="AI276" i="10"/>
  <c r="AH276" i="10"/>
  <c r="AI275" i="10"/>
  <c r="AH275" i="10"/>
  <c r="AI274" i="10"/>
  <c r="AH274" i="10"/>
  <c r="AI273" i="10"/>
  <c r="AH273" i="10"/>
  <c r="AI272" i="10"/>
  <c r="AH272" i="10"/>
  <c r="AI271" i="10"/>
  <c r="AH271" i="10"/>
  <c r="AI270" i="10"/>
  <c r="AH270" i="10"/>
  <c r="AI269" i="10"/>
  <c r="AH269" i="10"/>
  <c r="AI268" i="10"/>
  <c r="AH268" i="10"/>
  <c r="AI267" i="10"/>
  <c r="AH267" i="10"/>
  <c r="AI266" i="10"/>
  <c r="AH266" i="10"/>
  <c r="AI265" i="10"/>
  <c r="AH265" i="10"/>
  <c r="AI264" i="10"/>
  <c r="AH264" i="10"/>
  <c r="AI263" i="10"/>
  <c r="AH263" i="10"/>
  <c r="AI262" i="10"/>
  <c r="AH262" i="10"/>
  <c r="AI261" i="10"/>
  <c r="AH261" i="10"/>
  <c r="AI260" i="10"/>
  <c r="AH260" i="10"/>
  <c r="AI259" i="10"/>
  <c r="AH259" i="10"/>
  <c r="AI258" i="10"/>
  <c r="AH258" i="10"/>
  <c r="AI257" i="10"/>
  <c r="AH257" i="10"/>
  <c r="AI256" i="10"/>
  <c r="AH256" i="10"/>
  <c r="AI255" i="10"/>
  <c r="AH255" i="10"/>
  <c r="AI254" i="10"/>
  <c r="AH254" i="10"/>
  <c r="AI253" i="10"/>
  <c r="AH253" i="10"/>
  <c r="AI252" i="10"/>
  <c r="AH252" i="10"/>
  <c r="AI251" i="10"/>
  <c r="AH251" i="10"/>
  <c r="AI250" i="10"/>
  <c r="AH250" i="10"/>
  <c r="AI249" i="10"/>
  <c r="AH249" i="10"/>
  <c r="AI248" i="10"/>
  <c r="AH248" i="10"/>
  <c r="AI247" i="10"/>
  <c r="AH247" i="10"/>
  <c r="AI246" i="10"/>
  <c r="AH246" i="10"/>
  <c r="AI245" i="10"/>
  <c r="AH245" i="10"/>
  <c r="AI244" i="10"/>
  <c r="AH244" i="10"/>
  <c r="AI243" i="10"/>
  <c r="AH243" i="10"/>
  <c r="AI242" i="10"/>
  <c r="AH242" i="10"/>
  <c r="AI241" i="10"/>
  <c r="AH241" i="10"/>
  <c r="AI240" i="10"/>
  <c r="AH240" i="10"/>
  <c r="AI239" i="10"/>
  <c r="AH239" i="10"/>
  <c r="AI238" i="10"/>
  <c r="AH238" i="10"/>
  <c r="AI237" i="10"/>
  <c r="AH237" i="10"/>
  <c r="AI236" i="10"/>
  <c r="AH236" i="10"/>
  <c r="AI235" i="10"/>
  <c r="AH235" i="10"/>
  <c r="AI234" i="10"/>
  <c r="AH234" i="10"/>
  <c r="AI233" i="10"/>
  <c r="AH233" i="10"/>
  <c r="AI232" i="10"/>
  <c r="AH232" i="10"/>
  <c r="AI231" i="10"/>
  <c r="AH231" i="10"/>
  <c r="AI230" i="10"/>
  <c r="AH230" i="10"/>
  <c r="AI229" i="10"/>
  <c r="AH229" i="10"/>
  <c r="AI228" i="10"/>
  <c r="AH228" i="10"/>
  <c r="AI227" i="10"/>
  <c r="AH227" i="10"/>
  <c r="AI226" i="10"/>
  <c r="AH226" i="10"/>
  <c r="AI225" i="10"/>
  <c r="AH225" i="10"/>
  <c r="AI224" i="10"/>
  <c r="AH224" i="10"/>
  <c r="AI223" i="10"/>
  <c r="AH223" i="10"/>
  <c r="AI222" i="10"/>
  <c r="AH222" i="10"/>
  <c r="AI221" i="10"/>
  <c r="AH221" i="10"/>
  <c r="AI220" i="10"/>
  <c r="AH220" i="10"/>
  <c r="AI219" i="10"/>
  <c r="AH219" i="10"/>
  <c r="AI218" i="10"/>
  <c r="AH218" i="10"/>
  <c r="AI217" i="10"/>
  <c r="AH217" i="10"/>
  <c r="AI216" i="10"/>
  <c r="AH216" i="10"/>
  <c r="AI215" i="10"/>
  <c r="AH215" i="10"/>
  <c r="AI214" i="10"/>
  <c r="AH214" i="10"/>
  <c r="AI213" i="10"/>
  <c r="AH213" i="10"/>
  <c r="AI212" i="10"/>
  <c r="AH212" i="10"/>
  <c r="AI211" i="10"/>
  <c r="AH211" i="10"/>
  <c r="AI210" i="10"/>
  <c r="AH210" i="10"/>
  <c r="AI209" i="10"/>
  <c r="AH209" i="10"/>
  <c r="AI208" i="10"/>
  <c r="AH208" i="10"/>
  <c r="AI207" i="10"/>
  <c r="AH207" i="10"/>
  <c r="AI206" i="10"/>
  <c r="AH206" i="10"/>
  <c r="AI205" i="10"/>
  <c r="AH205" i="10"/>
  <c r="AI204" i="10"/>
  <c r="AH204" i="10"/>
  <c r="AI203" i="10"/>
  <c r="AH203" i="10"/>
  <c r="AI202" i="10"/>
  <c r="AH202" i="10"/>
  <c r="AI201" i="10"/>
  <c r="AH201" i="10"/>
  <c r="AI200" i="10"/>
  <c r="AH200" i="10"/>
  <c r="AI199" i="10"/>
  <c r="AH199" i="10"/>
  <c r="AI198" i="10"/>
  <c r="AH198" i="10"/>
  <c r="AI197" i="10"/>
  <c r="AH197" i="10"/>
  <c r="AI196" i="10"/>
  <c r="AH196" i="10"/>
  <c r="AI195" i="10"/>
  <c r="AH195" i="10"/>
  <c r="AI194" i="10"/>
  <c r="AH194" i="10"/>
  <c r="AI193" i="10"/>
  <c r="AH193" i="10"/>
  <c r="AI192" i="10"/>
  <c r="AH192" i="10"/>
  <c r="AI191" i="10"/>
  <c r="AH191" i="10"/>
  <c r="AI190" i="10"/>
  <c r="AH190" i="10"/>
  <c r="AI189" i="10"/>
  <c r="AH189" i="10"/>
  <c r="AI188" i="10"/>
  <c r="AH188" i="10"/>
  <c r="AI187" i="10"/>
  <c r="AH187" i="10"/>
  <c r="AI186" i="10"/>
  <c r="AH186" i="10"/>
  <c r="AI185" i="10"/>
  <c r="AH185" i="10"/>
  <c r="AI184" i="10"/>
  <c r="AH184" i="10"/>
  <c r="AI183" i="10"/>
  <c r="AH183" i="10"/>
  <c r="AI182" i="10"/>
  <c r="AH182" i="10"/>
  <c r="AI181" i="10"/>
  <c r="AH181" i="10"/>
  <c r="AI180" i="10"/>
  <c r="AH180" i="10"/>
  <c r="AI179" i="10"/>
  <c r="AH179" i="10"/>
  <c r="AI178" i="10"/>
  <c r="AH178" i="10"/>
  <c r="AI177" i="10"/>
  <c r="AH177" i="10"/>
  <c r="AI176" i="10"/>
  <c r="AH176" i="10"/>
  <c r="AI175" i="10"/>
  <c r="AH175" i="10"/>
  <c r="AI174" i="10"/>
  <c r="AH174" i="10"/>
  <c r="AI173" i="10"/>
  <c r="AH173" i="10"/>
  <c r="AI172" i="10"/>
  <c r="AH172" i="10"/>
  <c r="AI171" i="10"/>
  <c r="AH171" i="10"/>
  <c r="AI170" i="10"/>
  <c r="AH170" i="10"/>
  <c r="AI169" i="10"/>
  <c r="AH169" i="10"/>
  <c r="AI168" i="10"/>
  <c r="AH168" i="10"/>
  <c r="AI167" i="10"/>
  <c r="AH167" i="10"/>
  <c r="AI166" i="10"/>
  <c r="AH166" i="10"/>
  <c r="AI165" i="10"/>
  <c r="AH165" i="10"/>
  <c r="AI164" i="10"/>
  <c r="AH164" i="10"/>
  <c r="AI163" i="10"/>
  <c r="AH163" i="10"/>
  <c r="AI162" i="10"/>
  <c r="AH162" i="10"/>
  <c r="AI161" i="10"/>
  <c r="AH161" i="10"/>
  <c r="AI160" i="10"/>
  <c r="AH160" i="10"/>
  <c r="AI159" i="10"/>
  <c r="AH159" i="10"/>
  <c r="AI158" i="10"/>
  <c r="AH158" i="10"/>
  <c r="AI157" i="10"/>
  <c r="AH157" i="10"/>
  <c r="AI156" i="10"/>
  <c r="AH156" i="10"/>
  <c r="AI155" i="10"/>
  <c r="AH155" i="10"/>
  <c r="AI154" i="10"/>
  <c r="AH154" i="10"/>
  <c r="AI153" i="10"/>
  <c r="AH153" i="10"/>
  <c r="AI152" i="10"/>
  <c r="AH152" i="10"/>
  <c r="AI151" i="10"/>
  <c r="AH151" i="10"/>
  <c r="AI150" i="10"/>
  <c r="AH150" i="10"/>
  <c r="AI149" i="10"/>
  <c r="AH149" i="10"/>
  <c r="AI148" i="10"/>
  <c r="AH148" i="10"/>
  <c r="AI147" i="10"/>
  <c r="AH147" i="10"/>
  <c r="AI146" i="10"/>
  <c r="AH146" i="10"/>
  <c r="AI145" i="10"/>
  <c r="AH145" i="10"/>
  <c r="AI144" i="10"/>
  <c r="AH144" i="10"/>
  <c r="AI143" i="10"/>
  <c r="AH143" i="10"/>
  <c r="AI142" i="10"/>
  <c r="AH142" i="10"/>
  <c r="AI141" i="10"/>
  <c r="AH141" i="10"/>
  <c r="AI140" i="10"/>
  <c r="AH140" i="10"/>
  <c r="AI139" i="10"/>
  <c r="AH139" i="10"/>
  <c r="AI138" i="10"/>
  <c r="AH138" i="10"/>
  <c r="AI137" i="10"/>
  <c r="AH137" i="10"/>
  <c r="AI136" i="10"/>
  <c r="AH136" i="10"/>
  <c r="AI135" i="10"/>
  <c r="AH135" i="10"/>
  <c r="AI134" i="10"/>
  <c r="AH134" i="10"/>
  <c r="AI133" i="10"/>
  <c r="AH133" i="10"/>
  <c r="AI132" i="10"/>
  <c r="AH132" i="10"/>
  <c r="AI131" i="10"/>
  <c r="AH131" i="10"/>
  <c r="AI130" i="10"/>
  <c r="AH130" i="10"/>
  <c r="AI129" i="10"/>
  <c r="AH129" i="10"/>
  <c r="AI128" i="10"/>
  <c r="AH128" i="10"/>
  <c r="AI127" i="10"/>
  <c r="AH127" i="10"/>
  <c r="AI126" i="10"/>
  <c r="AH126" i="10"/>
  <c r="AI125" i="10"/>
  <c r="AH125" i="10"/>
  <c r="AI124" i="10"/>
  <c r="AH124" i="10"/>
  <c r="AI123" i="10"/>
  <c r="AH123" i="10"/>
  <c r="AI122" i="10"/>
  <c r="AH122" i="10"/>
  <c r="AI121" i="10"/>
  <c r="AH121" i="10"/>
  <c r="AI120" i="10"/>
  <c r="AH120" i="10"/>
  <c r="AI119" i="10"/>
  <c r="AH119" i="10"/>
  <c r="AI118" i="10"/>
  <c r="AH118" i="10"/>
  <c r="AI117" i="10"/>
  <c r="AH117" i="10"/>
  <c r="AI116" i="10"/>
  <c r="AH116" i="10"/>
  <c r="AI115" i="10"/>
  <c r="AH115" i="10"/>
  <c r="AI114" i="10"/>
  <c r="AH114" i="10"/>
  <c r="AI113" i="10"/>
  <c r="AH113" i="10"/>
  <c r="AI112" i="10"/>
  <c r="AH112" i="10"/>
  <c r="AI111" i="10"/>
  <c r="AH111" i="10"/>
  <c r="AI110" i="10"/>
  <c r="AH110" i="10"/>
  <c r="AI109" i="10"/>
  <c r="AH109" i="10"/>
  <c r="AI108" i="10"/>
  <c r="AH108" i="10"/>
  <c r="AI107" i="10"/>
  <c r="AH107" i="10"/>
  <c r="AI106" i="10"/>
  <c r="AH106" i="10"/>
  <c r="AI105" i="10"/>
  <c r="AH105" i="10"/>
  <c r="AI104" i="10"/>
  <c r="AH104" i="10"/>
  <c r="AI103" i="10"/>
  <c r="AH103" i="10"/>
  <c r="AI102" i="10"/>
  <c r="AH102" i="10"/>
  <c r="AI101" i="10"/>
  <c r="AH101" i="10"/>
  <c r="AI100" i="10"/>
  <c r="AH100" i="10"/>
  <c r="AI99" i="10"/>
  <c r="AH99" i="10"/>
  <c r="AI98" i="10"/>
  <c r="AH98" i="10"/>
  <c r="AI97" i="10"/>
  <c r="AH97" i="10"/>
  <c r="AI96" i="10"/>
  <c r="AH96" i="10"/>
  <c r="AI95" i="10"/>
  <c r="AH95" i="10"/>
  <c r="AI94" i="10"/>
  <c r="AH94" i="10"/>
  <c r="AI93" i="10"/>
  <c r="AH93" i="10"/>
  <c r="AI92" i="10"/>
  <c r="AH92" i="10"/>
  <c r="AI91" i="10"/>
  <c r="AH91" i="10"/>
  <c r="AI90" i="10"/>
  <c r="AH90" i="10"/>
  <c r="AI89" i="10"/>
  <c r="AH89" i="10"/>
  <c r="AI88" i="10"/>
  <c r="AH88" i="10"/>
  <c r="AI87" i="10"/>
  <c r="AH87" i="10"/>
  <c r="AI86" i="10"/>
  <c r="AH86" i="10"/>
  <c r="AI85" i="10"/>
  <c r="AH85" i="10"/>
  <c r="AI84" i="10"/>
  <c r="AH84" i="10"/>
  <c r="AI83" i="10"/>
  <c r="AH83" i="10"/>
  <c r="AI82" i="10"/>
  <c r="AH82" i="10"/>
  <c r="AI81" i="10"/>
  <c r="AH81" i="10"/>
  <c r="AI80" i="10"/>
  <c r="AH80" i="10"/>
  <c r="AI79" i="10"/>
  <c r="AH79" i="10"/>
  <c r="AI78" i="10"/>
  <c r="AH78" i="10"/>
  <c r="AI77" i="10"/>
  <c r="AH77" i="10"/>
  <c r="AI76" i="10"/>
  <c r="AH76" i="10"/>
  <c r="AI75" i="10"/>
  <c r="AH75" i="10"/>
  <c r="AI74" i="10"/>
  <c r="AH74" i="10"/>
  <c r="AI73" i="10"/>
  <c r="AH73" i="10"/>
  <c r="AI72" i="10"/>
  <c r="AH72" i="10"/>
  <c r="AI71" i="10"/>
  <c r="AH71" i="10"/>
  <c r="AI70" i="10"/>
  <c r="AH70" i="10"/>
  <c r="AI69" i="10"/>
  <c r="AH69" i="10"/>
  <c r="AI68" i="10"/>
  <c r="AH68" i="10"/>
  <c r="AI67" i="10"/>
  <c r="AH67" i="10"/>
  <c r="AI66" i="10"/>
  <c r="AH66" i="10"/>
  <c r="AI65" i="10"/>
  <c r="AH65" i="10"/>
  <c r="AI64" i="10"/>
  <c r="AH64" i="10"/>
  <c r="AI63" i="10"/>
  <c r="AH63" i="10"/>
  <c r="AI62" i="10"/>
  <c r="AH62" i="10"/>
  <c r="AI61" i="10"/>
  <c r="AH61" i="10"/>
  <c r="AI60" i="10"/>
  <c r="AH60" i="10"/>
  <c r="AI59" i="10"/>
  <c r="AH59" i="10"/>
  <c r="AI58" i="10"/>
  <c r="AH58" i="10"/>
  <c r="AI57" i="10"/>
  <c r="AH57" i="10"/>
  <c r="AI56" i="10"/>
  <c r="AH56" i="10"/>
  <c r="AI55" i="10"/>
  <c r="AH55" i="10"/>
  <c r="AI54" i="10"/>
  <c r="AH54" i="10"/>
  <c r="AI53" i="10"/>
  <c r="AH53" i="10"/>
  <c r="AI52" i="10"/>
  <c r="AH52" i="10"/>
  <c r="AI51" i="10"/>
  <c r="AH51" i="10"/>
  <c r="AI50" i="10"/>
  <c r="AH50" i="10"/>
  <c r="AI49" i="10"/>
  <c r="AH49" i="10"/>
  <c r="AI48" i="10"/>
  <c r="AH48" i="10"/>
  <c r="AI47" i="10"/>
  <c r="AH47" i="10"/>
  <c r="AI46" i="10"/>
  <c r="AH46" i="10"/>
  <c r="AI45" i="10"/>
  <c r="AH45" i="10"/>
  <c r="AI44" i="10"/>
  <c r="AH44" i="10"/>
  <c r="AI43" i="10"/>
  <c r="AH43" i="10"/>
  <c r="AI42" i="10"/>
  <c r="AH42" i="10"/>
  <c r="AI41" i="10"/>
  <c r="AH41" i="10"/>
  <c r="AI40" i="10"/>
  <c r="AH40" i="10"/>
  <c r="AI39" i="10"/>
  <c r="AH39" i="10"/>
  <c r="AI38" i="10"/>
  <c r="AH38" i="10"/>
  <c r="AI37" i="10"/>
  <c r="AH37" i="10"/>
  <c r="AI36" i="10"/>
  <c r="AH36" i="10"/>
  <c r="AI35" i="10"/>
  <c r="AH35" i="10"/>
  <c r="AI34" i="10"/>
  <c r="AH34" i="10"/>
  <c r="AI33" i="10"/>
  <c r="AH33" i="10"/>
  <c r="AI32" i="10"/>
  <c r="AH32" i="10"/>
  <c r="AI31" i="10"/>
  <c r="AH31" i="10"/>
  <c r="AI30" i="10"/>
  <c r="AH30" i="10"/>
  <c r="AI29" i="10"/>
  <c r="AH29" i="10"/>
  <c r="AI28" i="10"/>
  <c r="AH28" i="10"/>
  <c r="AI27" i="10"/>
  <c r="AH27" i="10"/>
  <c r="AI26" i="10"/>
  <c r="AH26" i="10"/>
  <c r="AI25" i="10"/>
  <c r="AH25" i="10"/>
  <c r="AI24" i="10"/>
  <c r="AH24" i="10"/>
  <c r="AI23" i="10"/>
  <c r="AH23" i="10"/>
  <c r="AI22" i="10"/>
  <c r="AH22" i="10"/>
  <c r="AI21" i="10"/>
  <c r="AH21" i="10"/>
  <c r="AI20" i="10"/>
  <c r="AH20" i="10"/>
  <c r="AI19" i="10"/>
  <c r="AH19" i="10"/>
  <c r="AI18" i="10"/>
  <c r="AH18" i="10"/>
  <c r="AI17" i="10"/>
  <c r="AH17" i="10"/>
  <c r="AI16" i="10"/>
  <c r="AH16" i="10"/>
  <c r="AI15" i="10"/>
  <c r="AH15" i="10"/>
  <c r="AI14" i="10"/>
  <c r="AH14" i="10"/>
  <c r="AI13" i="10"/>
  <c r="AH13" i="10"/>
  <c r="AI12" i="10"/>
  <c r="AH12" i="10"/>
  <c r="AI11" i="10"/>
  <c r="AH11" i="10"/>
  <c r="AI10" i="10"/>
  <c r="AH10" i="10"/>
  <c r="AI9" i="10"/>
  <c r="AH9" i="10"/>
  <c r="AI8" i="10"/>
  <c r="AH8" i="10"/>
  <c r="AI7" i="10"/>
  <c r="AH7" i="10"/>
  <c r="AI6" i="10"/>
  <c r="AH6" i="10"/>
  <c r="AF470" i="10"/>
  <c r="AE470" i="10"/>
  <c r="AF469" i="10"/>
  <c r="AE469" i="10"/>
  <c r="AF468" i="10"/>
  <c r="AE468" i="10"/>
  <c r="AF467" i="10"/>
  <c r="AE467" i="10"/>
  <c r="AF466" i="10"/>
  <c r="AE466" i="10"/>
  <c r="AF465" i="10"/>
  <c r="AE465" i="10"/>
  <c r="AF464" i="10"/>
  <c r="AE464" i="10"/>
  <c r="AF463" i="10"/>
  <c r="AE463" i="10"/>
  <c r="AF462" i="10"/>
  <c r="AE462" i="10"/>
  <c r="AF461" i="10"/>
  <c r="AE461" i="10"/>
  <c r="AF460" i="10"/>
  <c r="AE460" i="10"/>
  <c r="AF459" i="10"/>
  <c r="AE459" i="10"/>
  <c r="AF458" i="10"/>
  <c r="AE458" i="10"/>
  <c r="AF457" i="10"/>
  <c r="AE457" i="10"/>
  <c r="AF456" i="10"/>
  <c r="AE456" i="10"/>
  <c r="AF455" i="10"/>
  <c r="AE455" i="10"/>
  <c r="AF454" i="10"/>
  <c r="AE454" i="10"/>
  <c r="AF453" i="10"/>
  <c r="AE453" i="10"/>
  <c r="AF452" i="10"/>
  <c r="AE452" i="10"/>
  <c r="AF451" i="10"/>
  <c r="AE451" i="10"/>
  <c r="AF450" i="10"/>
  <c r="AE450" i="10"/>
  <c r="AF449" i="10"/>
  <c r="AE449" i="10"/>
  <c r="AF448" i="10"/>
  <c r="AE448" i="10"/>
  <c r="AF447" i="10"/>
  <c r="AE447" i="10"/>
  <c r="AF446" i="10"/>
  <c r="AE446" i="10"/>
  <c r="AF445" i="10"/>
  <c r="AE445" i="10"/>
  <c r="AF444" i="10"/>
  <c r="AE444" i="10"/>
  <c r="AF443" i="10"/>
  <c r="AE443" i="10"/>
  <c r="AF442" i="10"/>
  <c r="AE442" i="10"/>
  <c r="AF441" i="10"/>
  <c r="AE441" i="10"/>
  <c r="AF440" i="10"/>
  <c r="AE440" i="10"/>
  <c r="AF439" i="10"/>
  <c r="AE439" i="10"/>
  <c r="AF438" i="10"/>
  <c r="AE438" i="10"/>
  <c r="AF437" i="10"/>
  <c r="AE437" i="10"/>
  <c r="AF436" i="10"/>
  <c r="AE436" i="10"/>
  <c r="AF435" i="10"/>
  <c r="AE435" i="10"/>
  <c r="AF434" i="10"/>
  <c r="AE434" i="10"/>
  <c r="AF433" i="10"/>
  <c r="AE433" i="10"/>
  <c r="AF432" i="10"/>
  <c r="AE432" i="10"/>
  <c r="AF431" i="10"/>
  <c r="AE431" i="10"/>
  <c r="AF430" i="10"/>
  <c r="AE430" i="10"/>
  <c r="AF429" i="10"/>
  <c r="AE429" i="10"/>
  <c r="AF428" i="10"/>
  <c r="AE428" i="10"/>
  <c r="AF427" i="10"/>
  <c r="AE427" i="10"/>
  <c r="AF426" i="10"/>
  <c r="AE426" i="10"/>
  <c r="AF425" i="10"/>
  <c r="AE425" i="10"/>
  <c r="AF424" i="10"/>
  <c r="AE424" i="10"/>
  <c r="AF423" i="10"/>
  <c r="AE423" i="10"/>
  <c r="AF422" i="10"/>
  <c r="AE422" i="10"/>
  <c r="AF421" i="10"/>
  <c r="AE421" i="10"/>
  <c r="AF420" i="10"/>
  <c r="AE420" i="10"/>
  <c r="AF419" i="10"/>
  <c r="AE419" i="10"/>
  <c r="AF418" i="10"/>
  <c r="AE418" i="10"/>
  <c r="AF417" i="10"/>
  <c r="AE417" i="10"/>
  <c r="AF416" i="10"/>
  <c r="AE416" i="10"/>
  <c r="AF415" i="10"/>
  <c r="AE415" i="10"/>
  <c r="AF414" i="10"/>
  <c r="AE414" i="10"/>
  <c r="AF413" i="10"/>
  <c r="AE413" i="10"/>
  <c r="AF412" i="10"/>
  <c r="AE412" i="10"/>
  <c r="AF411" i="10"/>
  <c r="AE411" i="10"/>
  <c r="AF410" i="10"/>
  <c r="AE410" i="10"/>
  <c r="AF409" i="10"/>
  <c r="AE409" i="10"/>
  <c r="AF408" i="10"/>
  <c r="AE408" i="10"/>
  <c r="AF407" i="10"/>
  <c r="AE407" i="10"/>
  <c r="AF406" i="10"/>
  <c r="AE406" i="10"/>
  <c r="AF405" i="10"/>
  <c r="AE405" i="10"/>
  <c r="AF404" i="10"/>
  <c r="AE404" i="10"/>
  <c r="AF403" i="10"/>
  <c r="AE403" i="10"/>
  <c r="AF402" i="10"/>
  <c r="AE402" i="10"/>
  <c r="AF401" i="10"/>
  <c r="AE401" i="10"/>
  <c r="AF400" i="10"/>
  <c r="AE400" i="10"/>
  <c r="AF399" i="10"/>
  <c r="AE399" i="10"/>
  <c r="AF398" i="10"/>
  <c r="AE398" i="10"/>
  <c r="AF397" i="10"/>
  <c r="AE397" i="10"/>
  <c r="AF396" i="10"/>
  <c r="AE396" i="10"/>
  <c r="AF395" i="10"/>
  <c r="AE395" i="10"/>
  <c r="AF394" i="10"/>
  <c r="AE394" i="10"/>
  <c r="AF393" i="10"/>
  <c r="AE393" i="10"/>
  <c r="AF392" i="10"/>
  <c r="AE392" i="10"/>
  <c r="AF391" i="10"/>
  <c r="AE391" i="10"/>
  <c r="AF390" i="10"/>
  <c r="AE390" i="10"/>
  <c r="AF389" i="10"/>
  <c r="AE389" i="10"/>
  <c r="AF388" i="10"/>
  <c r="AE388" i="10"/>
  <c r="AF387" i="10"/>
  <c r="AE387" i="10"/>
  <c r="AF386" i="10"/>
  <c r="AE386" i="10"/>
  <c r="AF385" i="10"/>
  <c r="AE385" i="10"/>
  <c r="AF384" i="10"/>
  <c r="AE384" i="10"/>
  <c r="AF383" i="10"/>
  <c r="AE383" i="10"/>
  <c r="AF382" i="10"/>
  <c r="AE382" i="10"/>
  <c r="AF381" i="10"/>
  <c r="AE381" i="10"/>
  <c r="AF380" i="10"/>
  <c r="AE380" i="10"/>
  <c r="AF379" i="10"/>
  <c r="AE379" i="10"/>
  <c r="AF378" i="10"/>
  <c r="AE378" i="10"/>
  <c r="AF377" i="10"/>
  <c r="AE377" i="10"/>
  <c r="AF376" i="10"/>
  <c r="AE376" i="10"/>
  <c r="AF375" i="10"/>
  <c r="AE375" i="10"/>
  <c r="AF374" i="10"/>
  <c r="AE374" i="10"/>
  <c r="AF373" i="10"/>
  <c r="AE373" i="10"/>
  <c r="AF372" i="10"/>
  <c r="AE372" i="10"/>
  <c r="AF371" i="10"/>
  <c r="AE371" i="10"/>
  <c r="AF370" i="10"/>
  <c r="AE370" i="10"/>
  <c r="AF369" i="10"/>
  <c r="AE369" i="10"/>
  <c r="AF368" i="10"/>
  <c r="AE368" i="10"/>
  <c r="AF367" i="10"/>
  <c r="AE367" i="10"/>
  <c r="AF366" i="10"/>
  <c r="AE366" i="10"/>
  <c r="AF365" i="10"/>
  <c r="AE365" i="10"/>
  <c r="AF364" i="10"/>
  <c r="AE364" i="10"/>
  <c r="AF363" i="10"/>
  <c r="AE363" i="10"/>
  <c r="AF362" i="10"/>
  <c r="AE362" i="10"/>
  <c r="AF361" i="10"/>
  <c r="AE361" i="10"/>
  <c r="AF360" i="10"/>
  <c r="AE360" i="10"/>
  <c r="AF359" i="10"/>
  <c r="AE359" i="10"/>
  <c r="AF358" i="10"/>
  <c r="AE358" i="10"/>
  <c r="AF357" i="10"/>
  <c r="AE357" i="10"/>
  <c r="AF356" i="10"/>
  <c r="AE356" i="10"/>
  <c r="AF355" i="10"/>
  <c r="AE355" i="10"/>
  <c r="AF354" i="10"/>
  <c r="AE354" i="10"/>
  <c r="AF353" i="10"/>
  <c r="AE353" i="10"/>
  <c r="AF352" i="10"/>
  <c r="AE352" i="10"/>
  <c r="AF351" i="10"/>
  <c r="AE351" i="10"/>
  <c r="AF350" i="10"/>
  <c r="AE350" i="10"/>
  <c r="AF349" i="10"/>
  <c r="AE349" i="10"/>
  <c r="AF348" i="10"/>
  <c r="AE348" i="10"/>
  <c r="AF347" i="10"/>
  <c r="AE347" i="10"/>
  <c r="AF346" i="10"/>
  <c r="AE346" i="10"/>
  <c r="AF345" i="10"/>
  <c r="AE345" i="10"/>
  <c r="AF344" i="10"/>
  <c r="AE344" i="10"/>
  <c r="AF343" i="10"/>
  <c r="AE343" i="10"/>
  <c r="AF342" i="10"/>
  <c r="AE342" i="10"/>
  <c r="AF341" i="10"/>
  <c r="AE341" i="10"/>
  <c r="AF340" i="10"/>
  <c r="AE340" i="10"/>
  <c r="AF339" i="10"/>
  <c r="AE339" i="10"/>
  <c r="AF338" i="10"/>
  <c r="AE338" i="10"/>
  <c r="AF337" i="10"/>
  <c r="AE337" i="10"/>
  <c r="AF336" i="10"/>
  <c r="AE336" i="10"/>
  <c r="AF335" i="10"/>
  <c r="AE335" i="10"/>
  <c r="AF334" i="10"/>
  <c r="AE334" i="10"/>
  <c r="AF333" i="10"/>
  <c r="AE333" i="10"/>
  <c r="AF332" i="10"/>
  <c r="AE332" i="10"/>
  <c r="AF331" i="10"/>
  <c r="AE331" i="10"/>
  <c r="AF330" i="10"/>
  <c r="AE330" i="10"/>
  <c r="AF329" i="10"/>
  <c r="AE329" i="10"/>
  <c r="AF328" i="10"/>
  <c r="AE328" i="10"/>
  <c r="AF327" i="10"/>
  <c r="AE327" i="10"/>
  <c r="AF326" i="10"/>
  <c r="AE326" i="10"/>
  <c r="AF325" i="10"/>
  <c r="AE325" i="10"/>
  <c r="AF324" i="10"/>
  <c r="AE324" i="10"/>
  <c r="AF323" i="10"/>
  <c r="AE323" i="10"/>
  <c r="AF322" i="10"/>
  <c r="AE322" i="10"/>
  <c r="AF321" i="10"/>
  <c r="AE321" i="10"/>
  <c r="AF320" i="10"/>
  <c r="AE320" i="10"/>
  <c r="AF319" i="10"/>
  <c r="AE319" i="10"/>
  <c r="AF318" i="10"/>
  <c r="AE318" i="10"/>
  <c r="AF317" i="10"/>
  <c r="AE317" i="10"/>
  <c r="AF316" i="10"/>
  <c r="AE316" i="10"/>
  <c r="AF315" i="10"/>
  <c r="AE315" i="10"/>
  <c r="AF314" i="10"/>
  <c r="AE314" i="10"/>
  <c r="AF313" i="10"/>
  <c r="AE313" i="10"/>
  <c r="AF312" i="10"/>
  <c r="AE312" i="10"/>
  <c r="AF311" i="10"/>
  <c r="AE311" i="10"/>
  <c r="AF310" i="10"/>
  <c r="AE310" i="10"/>
  <c r="AF309" i="10"/>
  <c r="AE309" i="10"/>
  <c r="AF308" i="10"/>
  <c r="AE308" i="10"/>
  <c r="AF307" i="10"/>
  <c r="AE307" i="10"/>
  <c r="AF306" i="10"/>
  <c r="AE306" i="10"/>
  <c r="AF305" i="10"/>
  <c r="AE305" i="10"/>
  <c r="AF304" i="10"/>
  <c r="AE304" i="10"/>
  <c r="AF303" i="10"/>
  <c r="AE303" i="10"/>
  <c r="AF302" i="10"/>
  <c r="AE302" i="10"/>
  <c r="AF301" i="10"/>
  <c r="AE301" i="10"/>
  <c r="AF300" i="10"/>
  <c r="AE300" i="10"/>
  <c r="AF299" i="10"/>
  <c r="AE299" i="10"/>
  <c r="AF298" i="10"/>
  <c r="AE298" i="10"/>
  <c r="AF297" i="10"/>
  <c r="AE297" i="10"/>
  <c r="AF296" i="10"/>
  <c r="AE296" i="10"/>
  <c r="AF295" i="10"/>
  <c r="AE295" i="10"/>
  <c r="AF294" i="10"/>
  <c r="AE294" i="10"/>
  <c r="AF293" i="10"/>
  <c r="AE293" i="10"/>
  <c r="AF292" i="10"/>
  <c r="AE292" i="10"/>
  <c r="AF291" i="10"/>
  <c r="AE291" i="10"/>
  <c r="AF290" i="10"/>
  <c r="AE290" i="10"/>
  <c r="AF289" i="10"/>
  <c r="AE289" i="10"/>
  <c r="AF288" i="10"/>
  <c r="AE288" i="10"/>
  <c r="AF287" i="10"/>
  <c r="AE287" i="10"/>
  <c r="AF286" i="10"/>
  <c r="AE286" i="10"/>
  <c r="AF285" i="10"/>
  <c r="AE285" i="10"/>
  <c r="AF284" i="10"/>
  <c r="AE284" i="10"/>
  <c r="AF283" i="10"/>
  <c r="AE283" i="10"/>
  <c r="AF282" i="10"/>
  <c r="AE282" i="10"/>
  <c r="AF281" i="10"/>
  <c r="AE281" i="10"/>
  <c r="AF280" i="10"/>
  <c r="AE280" i="10"/>
  <c r="AF279" i="10"/>
  <c r="AE279" i="10"/>
  <c r="AF278" i="10"/>
  <c r="AE278" i="10"/>
  <c r="AF277" i="10"/>
  <c r="AE277" i="10"/>
  <c r="AF276" i="10"/>
  <c r="AE276" i="10"/>
  <c r="AF275" i="10"/>
  <c r="AE275" i="10"/>
  <c r="AF274" i="10"/>
  <c r="AE274" i="10"/>
  <c r="AF273" i="10"/>
  <c r="AE273" i="10"/>
  <c r="AF272" i="10"/>
  <c r="AE272" i="10"/>
  <c r="AF271" i="10"/>
  <c r="AE271" i="10"/>
  <c r="AF270" i="10"/>
  <c r="AE270" i="10"/>
  <c r="AF269" i="10"/>
  <c r="AE269" i="10"/>
  <c r="AF268" i="10"/>
  <c r="AE268" i="10"/>
  <c r="AF267" i="10"/>
  <c r="AE267" i="10"/>
  <c r="AF266" i="10"/>
  <c r="AE266" i="10"/>
  <c r="AF265" i="10"/>
  <c r="AE265" i="10"/>
  <c r="AF264" i="10"/>
  <c r="AE264" i="10"/>
  <c r="AF263" i="10"/>
  <c r="AE263" i="10"/>
  <c r="AF262" i="10"/>
  <c r="AE262" i="10"/>
  <c r="AF261" i="10"/>
  <c r="AE261" i="10"/>
  <c r="AF260" i="10"/>
  <c r="AE260" i="10"/>
  <c r="AF259" i="10"/>
  <c r="AE259" i="10"/>
  <c r="AF258" i="10"/>
  <c r="AE258" i="10"/>
  <c r="AF257" i="10"/>
  <c r="AE257" i="10"/>
  <c r="AF256" i="10"/>
  <c r="AE256" i="10"/>
  <c r="AF255" i="10"/>
  <c r="AE255" i="10"/>
  <c r="AF254" i="10"/>
  <c r="AE254" i="10"/>
  <c r="AF253" i="10"/>
  <c r="AE253" i="10"/>
  <c r="AF252" i="10"/>
  <c r="AE252" i="10"/>
  <c r="AF251" i="10"/>
  <c r="AE251" i="10"/>
  <c r="AF250" i="10"/>
  <c r="AE250" i="10"/>
  <c r="AF249" i="10"/>
  <c r="AE249" i="10"/>
  <c r="AF248" i="10"/>
  <c r="AE248" i="10"/>
  <c r="AF247" i="10"/>
  <c r="AE247" i="10"/>
  <c r="AF246" i="10"/>
  <c r="AE246" i="10"/>
  <c r="AF245" i="10"/>
  <c r="AE245" i="10"/>
  <c r="AF244" i="10"/>
  <c r="AE244" i="10"/>
  <c r="AF243" i="10"/>
  <c r="AE243" i="10"/>
  <c r="AF242" i="10"/>
  <c r="AE242" i="10"/>
  <c r="AF241" i="10"/>
  <c r="AE241" i="10"/>
  <c r="AF240" i="10"/>
  <c r="AE240" i="10"/>
  <c r="AF239" i="10"/>
  <c r="AE239" i="10"/>
  <c r="AF238" i="10"/>
  <c r="AE238" i="10"/>
  <c r="AF237" i="10"/>
  <c r="AE237" i="10"/>
  <c r="AF236" i="10"/>
  <c r="AE236" i="10"/>
  <c r="AF235" i="10"/>
  <c r="AE235" i="10"/>
  <c r="AF234" i="10"/>
  <c r="AE234" i="10"/>
  <c r="AF233" i="10"/>
  <c r="AE233" i="10"/>
  <c r="AF232" i="10"/>
  <c r="AE232" i="10"/>
  <c r="AF231" i="10"/>
  <c r="AE231" i="10"/>
  <c r="AF230" i="10"/>
  <c r="AE230" i="10"/>
  <c r="AF229" i="10"/>
  <c r="AE229" i="10"/>
  <c r="AF228" i="10"/>
  <c r="AE228" i="10"/>
  <c r="AF227" i="10"/>
  <c r="AE227" i="10"/>
  <c r="AF226" i="10"/>
  <c r="AE226" i="10"/>
  <c r="AF225" i="10"/>
  <c r="AE225" i="10"/>
  <c r="AF224" i="10"/>
  <c r="AE224" i="10"/>
  <c r="AF223" i="10"/>
  <c r="AE223" i="10"/>
  <c r="AF222" i="10"/>
  <c r="AE222" i="10"/>
  <c r="AF221" i="10"/>
  <c r="AE221" i="10"/>
  <c r="AF220" i="10"/>
  <c r="AE220" i="10"/>
  <c r="AF219" i="10"/>
  <c r="AE219" i="10"/>
  <c r="AF218" i="10"/>
  <c r="AE218" i="10"/>
  <c r="AF217" i="10"/>
  <c r="AE217" i="10"/>
  <c r="AF216" i="10"/>
  <c r="AE216" i="10"/>
  <c r="AF215" i="10"/>
  <c r="AE215" i="10"/>
  <c r="AF214" i="10"/>
  <c r="AE214" i="10"/>
  <c r="AF213" i="10"/>
  <c r="AE213" i="10"/>
  <c r="AF212" i="10"/>
  <c r="AE212" i="10"/>
  <c r="AF211" i="10"/>
  <c r="AE211" i="10"/>
  <c r="AF210" i="10"/>
  <c r="AE210" i="10"/>
  <c r="AF209" i="10"/>
  <c r="AE209" i="10"/>
  <c r="AF208" i="10"/>
  <c r="AE208" i="10"/>
  <c r="AF207" i="10"/>
  <c r="AE207" i="10"/>
  <c r="AF206" i="10"/>
  <c r="AE206" i="10"/>
  <c r="AF205" i="10"/>
  <c r="AE205" i="10"/>
  <c r="AF204" i="10"/>
  <c r="AE204" i="10"/>
  <c r="AF203" i="10"/>
  <c r="AE203" i="10"/>
  <c r="AF202" i="10"/>
  <c r="AE202" i="10"/>
  <c r="AF201" i="10"/>
  <c r="AE201" i="10"/>
  <c r="AF200" i="10"/>
  <c r="AE200" i="10"/>
  <c r="AF199" i="10"/>
  <c r="AE199" i="10"/>
  <c r="AF198" i="10"/>
  <c r="AE198" i="10"/>
  <c r="AF197" i="10"/>
  <c r="AE197" i="10"/>
  <c r="AF196" i="10"/>
  <c r="AE196" i="10"/>
  <c r="AF195" i="10"/>
  <c r="AE195" i="10"/>
  <c r="AF194" i="10"/>
  <c r="AE194" i="10"/>
  <c r="AF193" i="10"/>
  <c r="AE193" i="10"/>
  <c r="AF192" i="10"/>
  <c r="AE192" i="10"/>
  <c r="AF191" i="10"/>
  <c r="AE191" i="10"/>
  <c r="AF190" i="10"/>
  <c r="AE190" i="10"/>
  <c r="AF189" i="10"/>
  <c r="AE189" i="10"/>
  <c r="AF188" i="10"/>
  <c r="AE188" i="10"/>
  <c r="AF187" i="10"/>
  <c r="AE187" i="10"/>
  <c r="AF186" i="10"/>
  <c r="AE186" i="10"/>
  <c r="AF185" i="10"/>
  <c r="AE185" i="10"/>
  <c r="AF184" i="10"/>
  <c r="AE184" i="10"/>
  <c r="AF183" i="10"/>
  <c r="AE183" i="10"/>
  <c r="AF182" i="10"/>
  <c r="AE182" i="10"/>
  <c r="AF181" i="10"/>
  <c r="AE181" i="10"/>
  <c r="AF180" i="10"/>
  <c r="AE180" i="10"/>
  <c r="AF179" i="10"/>
  <c r="AE179" i="10"/>
  <c r="AF178" i="10"/>
  <c r="AE178" i="10"/>
  <c r="AF177" i="10"/>
  <c r="AE177" i="10"/>
  <c r="AF176" i="10"/>
  <c r="AE176" i="10"/>
  <c r="AF175" i="10"/>
  <c r="AE175" i="10"/>
  <c r="AF174" i="10"/>
  <c r="AE174" i="10"/>
  <c r="AF173" i="10"/>
  <c r="AE173" i="10"/>
  <c r="AF172" i="10"/>
  <c r="AE172" i="10"/>
  <c r="AF171" i="10"/>
  <c r="AE171" i="10"/>
  <c r="AF170" i="10"/>
  <c r="AE170" i="10"/>
  <c r="AF169" i="10"/>
  <c r="AE169" i="10"/>
  <c r="AF168" i="10"/>
  <c r="AE168" i="10"/>
  <c r="AF167" i="10"/>
  <c r="AE167" i="10"/>
  <c r="AF166" i="10"/>
  <c r="AE166" i="10"/>
  <c r="AF165" i="10"/>
  <c r="AE165" i="10"/>
  <c r="AF164" i="10"/>
  <c r="AE164" i="10"/>
  <c r="AF163" i="10"/>
  <c r="AE163" i="10"/>
  <c r="AF162" i="10"/>
  <c r="AE162" i="10"/>
  <c r="AF161" i="10"/>
  <c r="AE161" i="10"/>
  <c r="AF160" i="10"/>
  <c r="AE160" i="10"/>
  <c r="AF159" i="10"/>
  <c r="AE159" i="10"/>
  <c r="AF158" i="10"/>
  <c r="AE158" i="10"/>
  <c r="AF157" i="10"/>
  <c r="AE157" i="10"/>
  <c r="AF156" i="10"/>
  <c r="AE156" i="10"/>
  <c r="AF155" i="10"/>
  <c r="AE155" i="10"/>
  <c r="AF154" i="10"/>
  <c r="AE154" i="10"/>
  <c r="AF153" i="10"/>
  <c r="AE153" i="10"/>
  <c r="AF152" i="10"/>
  <c r="AE152" i="10"/>
  <c r="AF151" i="10"/>
  <c r="AE151" i="10"/>
  <c r="AF150" i="10"/>
  <c r="AE150" i="10"/>
  <c r="AF149" i="10"/>
  <c r="AE149" i="10"/>
  <c r="AF148" i="10"/>
  <c r="AE148" i="10"/>
  <c r="AF147" i="10"/>
  <c r="AE147" i="10"/>
  <c r="AF146" i="10"/>
  <c r="AE146" i="10"/>
  <c r="AF145" i="10"/>
  <c r="AE145" i="10"/>
  <c r="AF144" i="10"/>
  <c r="AE144" i="10"/>
  <c r="AF143" i="10"/>
  <c r="AE143" i="10"/>
  <c r="AF142" i="10"/>
  <c r="AE142" i="10"/>
  <c r="AF141" i="10"/>
  <c r="AE141" i="10"/>
  <c r="AF140" i="10"/>
  <c r="AE140" i="10"/>
  <c r="AF139" i="10"/>
  <c r="AE139" i="10"/>
  <c r="AF138" i="10"/>
  <c r="AE138" i="10"/>
  <c r="AF137" i="10"/>
  <c r="AE137" i="10"/>
  <c r="AF136" i="10"/>
  <c r="AE136" i="10"/>
  <c r="AF135" i="10"/>
  <c r="AE135" i="10"/>
  <c r="AF134" i="10"/>
  <c r="AE134" i="10"/>
  <c r="AF133" i="10"/>
  <c r="AE133" i="10"/>
  <c r="AF132" i="10"/>
  <c r="AE132" i="10"/>
  <c r="AF131" i="10"/>
  <c r="AE131" i="10"/>
  <c r="AF130" i="10"/>
  <c r="AE130" i="10"/>
  <c r="AF129" i="10"/>
  <c r="AE129" i="10"/>
  <c r="AF128" i="10"/>
  <c r="AE128" i="10"/>
  <c r="AF127" i="10"/>
  <c r="AE127" i="10"/>
  <c r="AF126" i="10"/>
  <c r="AE126" i="10"/>
  <c r="AF125" i="10"/>
  <c r="AE125" i="10"/>
  <c r="AF124" i="10"/>
  <c r="AE124" i="10"/>
  <c r="AF123" i="10"/>
  <c r="AE123" i="10"/>
  <c r="AF122" i="10"/>
  <c r="AE122" i="10"/>
  <c r="AF121" i="10"/>
  <c r="AE121" i="10"/>
  <c r="AF120" i="10"/>
  <c r="AE120" i="10"/>
  <c r="AF119" i="10"/>
  <c r="AE119" i="10"/>
  <c r="AF118" i="10"/>
  <c r="AE118" i="10"/>
  <c r="AF117" i="10"/>
  <c r="AE117" i="10"/>
  <c r="AF116" i="10"/>
  <c r="AE116" i="10"/>
  <c r="AF115" i="10"/>
  <c r="AE115" i="10"/>
  <c r="AF114" i="10"/>
  <c r="AE114" i="10"/>
  <c r="AF113" i="10"/>
  <c r="AE113" i="10"/>
  <c r="AF112" i="10"/>
  <c r="AE112" i="10"/>
  <c r="AF111" i="10"/>
  <c r="AE111" i="10"/>
  <c r="AF110" i="10"/>
  <c r="AE110" i="10"/>
  <c r="AF109" i="10"/>
  <c r="AE109" i="10"/>
  <c r="AF108" i="10"/>
  <c r="AE108" i="10"/>
  <c r="AF107" i="10"/>
  <c r="AE107" i="10"/>
  <c r="AF106" i="10"/>
  <c r="AE106" i="10"/>
  <c r="AF105" i="10"/>
  <c r="AE105" i="10"/>
  <c r="AF104" i="10"/>
  <c r="AE104" i="10"/>
  <c r="AF103" i="10"/>
  <c r="AE103" i="10"/>
  <c r="AF102" i="10"/>
  <c r="AE102" i="10"/>
  <c r="AF101" i="10"/>
  <c r="AE101" i="10"/>
  <c r="AF100" i="10"/>
  <c r="AE100" i="10"/>
  <c r="AF99" i="10"/>
  <c r="AE99" i="10"/>
  <c r="AF98" i="10"/>
  <c r="AE98" i="10"/>
  <c r="AF97" i="10"/>
  <c r="AE97" i="10"/>
  <c r="AF96" i="10"/>
  <c r="AE96" i="10"/>
  <c r="AF95" i="10"/>
  <c r="AE95" i="10"/>
  <c r="AF94" i="10"/>
  <c r="AE94" i="10"/>
  <c r="AF93" i="10"/>
  <c r="AE93" i="10"/>
  <c r="AF92" i="10"/>
  <c r="AE92" i="10"/>
  <c r="AF91" i="10"/>
  <c r="AE91" i="10"/>
  <c r="AF90" i="10"/>
  <c r="AE90" i="10"/>
  <c r="AF89" i="10"/>
  <c r="AE89" i="10"/>
  <c r="AF88" i="10"/>
  <c r="AE88" i="10"/>
  <c r="AF87" i="10"/>
  <c r="AE87" i="10"/>
  <c r="AF86" i="10"/>
  <c r="AE86" i="10"/>
  <c r="AF85" i="10"/>
  <c r="AE85" i="10"/>
  <c r="AF84" i="10"/>
  <c r="AE84" i="10"/>
  <c r="AF83" i="10"/>
  <c r="AE83" i="10"/>
  <c r="AF82" i="10"/>
  <c r="AE82" i="10"/>
  <c r="AF81" i="10"/>
  <c r="AE81" i="10"/>
  <c r="AF80" i="10"/>
  <c r="AE80" i="10"/>
  <c r="AF79" i="10"/>
  <c r="AE79" i="10"/>
  <c r="AF78" i="10"/>
  <c r="AE78" i="10"/>
  <c r="AF77" i="10"/>
  <c r="AE77" i="10"/>
  <c r="AF76" i="10"/>
  <c r="AE76" i="10"/>
  <c r="AF75" i="10"/>
  <c r="AE75" i="10"/>
  <c r="AF74" i="10"/>
  <c r="AE74" i="10"/>
  <c r="AF73" i="10"/>
  <c r="AE73" i="10"/>
  <c r="AF72" i="10"/>
  <c r="AE72" i="10"/>
  <c r="AF71" i="10"/>
  <c r="AE71" i="10"/>
  <c r="AF70" i="10"/>
  <c r="AE70" i="10"/>
  <c r="AF69" i="10"/>
  <c r="AE69" i="10"/>
  <c r="AF68" i="10"/>
  <c r="AE68" i="10"/>
  <c r="AF67" i="10"/>
  <c r="AE67" i="10"/>
  <c r="AF66" i="10"/>
  <c r="AE66" i="10"/>
  <c r="AF65" i="10"/>
  <c r="AE65" i="10"/>
  <c r="AF64" i="10"/>
  <c r="AE64" i="10"/>
  <c r="AF63" i="10"/>
  <c r="AE63" i="10"/>
  <c r="AF62" i="10"/>
  <c r="AE62" i="10"/>
  <c r="AF61" i="10"/>
  <c r="AE61" i="10"/>
  <c r="AF60" i="10"/>
  <c r="AE60" i="10"/>
  <c r="AF59" i="10"/>
  <c r="AE59" i="10"/>
  <c r="AF58" i="10"/>
  <c r="AE58" i="10"/>
  <c r="AF57" i="10"/>
  <c r="AE57" i="10"/>
  <c r="AF56" i="10"/>
  <c r="AE56" i="10"/>
  <c r="AF55" i="10"/>
  <c r="AE55" i="10"/>
  <c r="AF54" i="10"/>
  <c r="AE54" i="10"/>
  <c r="AF53" i="10"/>
  <c r="AE53" i="10"/>
  <c r="AF52" i="10"/>
  <c r="AE52" i="10"/>
  <c r="AF51" i="10"/>
  <c r="AE51" i="10"/>
  <c r="AF50" i="10"/>
  <c r="AE50" i="10"/>
  <c r="AF49" i="10"/>
  <c r="AE49" i="10"/>
  <c r="AF48" i="10"/>
  <c r="AE48" i="10"/>
  <c r="AF47" i="10"/>
  <c r="AE47" i="10"/>
  <c r="AF46" i="10"/>
  <c r="AE46" i="10"/>
  <c r="AF45" i="10"/>
  <c r="AE45" i="10"/>
  <c r="AF44" i="10"/>
  <c r="AE44" i="10"/>
  <c r="AF43" i="10"/>
  <c r="AE43" i="10"/>
  <c r="AF42" i="10"/>
  <c r="AE42" i="10"/>
  <c r="AF41" i="10"/>
  <c r="AE41" i="10"/>
  <c r="AF40" i="10"/>
  <c r="AE40" i="10"/>
  <c r="AF39" i="10"/>
  <c r="AE39" i="10"/>
  <c r="AF38" i="10"/>
  <c r="AE38" i="10"/>
  <c r="AF37" i="10"/>
  <c r="AE37" i="10"/>
  <c r="AF36" i="10"/>
  <c r="AE36" i="10"/>
  <c r="AF35" i="10"/>
  <c r="AE35" i="10"/>
  <c r="AF34" i="10"/>
  <c r="AE34" i="10"/>
  <c r="AF33" i="10"/>
  <c r="AE33" i="10"/>
  <c r="AF32" i="10"/>
  <c r="AE32" i="10"/>
  <c r="AF31" i="10"/>
  <c r="AE31" i="10"/>
  <c r="AF30" i="10"/>
  <c r="AE30" i="10"/>
  <c r="AF29" i="10"/>
  <c r="AE29" i="10"/>
  <c r="AF28" i="10"/>
  <c r="AE28" i="10"/>
  <c r="AF27" i="10"/>
  <c r="AE27" i="10"/>
  <c r="AF26" i="10"/>
  <c r="AE26" i="10"/>
  <c r="AF25" i="10"/>
  <c r="AE25" i="10"/>
  <c r="AF24" i="10"/>
  <c r="AE24" i="10"/>
  <c r="AF23" i="10"/>
  <c r="AE23" i="10"/>
  <c r="AF22" i="10"/>
  <c r="AE22" i="10"/>
  <c r="AF21" i="10"/>
  <c r="AE21" i="10"/>
  <c r="AF20" i="10"/>
  <c r="AE20" i="10"/>
  <c r="AF19" i="10"/>
  <c r="AE19" i="10"/>
  <c r="AF18" i="10"/>
  <c r="AE18" i="10"/>
  <c r="AF17" i="10"/>
  <c r="AE17" i="10"/>
  <c r="AF16" i="10"/>
  <c r="AE16" i="10"/>
  <c r="AF15" i="10"/>
  <c r="AE15" i="10"/>
  <c r="AF14" i="10"/>
  <c r="AE14" i="10"/>
  <c r="AF13" i="10"/>
  <c r="AE13" i="10"/>
  <c r="AF12" i="10"/>
  <c r="AE12" i="10"/>
  <c r="AF11" i="10"/>
  <c r="AE11" i="10"/>
  <c r="AF10" i="10"/>
  <c r="AE10" i="10"/>
  <c r="AF9" i="10"/>
  <c r="AE9" i="10"/>
  <c r="AF8" i="10"/>
  <c r="AE8" i="10"/>
  <c r="AF7" i="10"/>
  <c r="AE7" i="10"/>
  <c r="AF6" i="10"/>
  <c r="AE6" i="10"/>
  <c r="AC470" i="10"/>
  <c r="AB470" i="10"/>
  <c r="AC469" i="10"/>
  <c r="AB469" i="10"/>
  <c r="AC468" i="10"/>
  <c r="AB468" i="10"/>
  <c r="AC467" i="10"/>
  <c r="AB467" i="10"/>
  <c r="AC466" i="10"/>
  <c r="AB466" i="10"/>
  <c r="AC465" i="10"/>
  <c r="AB465" i="10"/>
  <c r="AC464" i="10"/>
  <c r="AB464" i="10"/>
  <c r="AC463" i="10"/>
  <c r="AB463" i="10"/>
  <c r="AC462" i="10"/>
  <c r="AB462" i="10"/>
  <c r="AC461" i="10"/>
  <c r="AB461" i="10"/>
  <c r="AC460" i="10"/>
  <c r="AB460" i="10"/>
  <c r="AC459" i="10"/>
  <c r="AB459" i="10"/>
  <c r="AC458" i="10"/>
  <c r="AB458" i="10"/>
  <c r="AC457" i="10"/>
  <c r="AB457" i="10"/>
  <c r="AC456" i="10"/>
  <c r="AB456" i="10"/>
  <c r="AC455" i="10"/>
  <c r="AB455" i="10"/>
  <c r="AC454" i="10"/>
  <c r="AB454" i="10"/>
  <c r="AC453" i="10"/>
  <c r="AB453" i="10"/>
  <c r="AC452" i="10"/>
  <c r="AB452" i="10"/>
  <c r="AC451" i="10"/>
  <c r="AB451" i="10"/>
  <c r="AC450" i="10"/>
  <c r="AB450" i="10"/>
  <c r="AC449" i="10"/>
  <c r="AB449" i="10"/>
  <c r="AC448" i="10"/>
  <c r="AB448" i="10"/>
  <c r="AC447" i="10"/>
  <c r="AB447" i="10"/>
  <c r="AC446" i="10"/>
  <c r="AB446" i="10"/>
  <c r="AC445" i="10"/>
  <c r="AB445" i="10"/>
  <c r="AC444" i="10"/>
  <c r="AB444" i="10"/>
  <c r="AC443" i="10"/>
  <c r="AB443" i="10"/>
  <c r="AC442" i="10"/>
  <c r="AB442" i="10"/>
  <c r="AC441" i="10"/>
  <c r="AB441" i="10"/>
  <c r="AC440" i="10"/>
  <c r="AB440" i="10"/>
  <c r="AC439" i="10"/>
  <c r="AB439" i="10"/>
  <c r="AC438" i="10"/>
  <c r="AB438" i="10"/>
  <c r="AC437" i="10"/>
  <c r="AB437" i="10"/>
  <c r="AC436" i="10"/>
  <c r="AB436" i="10"/>
  <c r="AC435" i="10"/>
  <c r="AB435" i="10"/>
  <c r="AC434" i="10"/>
  <c r="AB434" i="10"/>
  <c r="AC433" i="10"/>
  <c r="AB433" i="10"/>
  <c r="AC432" i="10"/>
  <c r="AB432" i="10"/>
  <c r="AC431" i="10"/>
  <c r="AB431" i="10"/>
  <c r="AC430" i="10"/>
  <c r="AB430" i="10"/>
  <c r="AC429" i="10"/>
  <c r="AB429" i="10"/>
  <c r="AC428" i="10"/>
  <c r="AB428" i="10"/>
  <c r="AC427" i="10"/>
  <c r="AB427" i="10"/>
  <c r="AC426" i="10"/>
  <c r="AB426" i="10"/>
  <c r="AC425" i="10"/>
  <c r="AB425" i="10"/>
  <c r="AC424" i="10"/>
  <c r="AB424" i="10"/>
  <c r="AC423" i="10"/>
  <c r="AB423" i="10"/>
  <c r="AC422" i="10"/>
  <c r="AB422" i="10"/>
  <c r="AC421" i="10"/>
  <c r="AB421" i="10"/>
  <c r="AC420" i="10"/>
  <c r="AB420" i="10"/>
  <c r="AC419" i="10"/>
  <c r="AB419" i="10"/>
  <c r="AC418" i="10"/>
  <c r="AB418" i="10"/>
  <c r="AC417" i="10"/>
  <c r="AB417" i="10"/>
  <c r="AC416" i="10"/>
  <c r="AB416" i="10"/>
  <c r="AC415" i="10"/>
  <c r="AB415" i="10"/>
  <c r="AC414" i="10"/>
  <c r="AB414" i="10"/>
  <c r="AC413" i="10"/>
  <c r="AB413" i="10"/>
  <c r="AC412" i="10"/>
  <c r="AB412" i="10"/>
  <c r="AC411" i="10"/>
  <c r="AB411" i="10"/>
  <c r="AC410" i="10"/>
  <c r="AB410" i="10"/>
  <c r="AC409" i="10"/>
  <c r="AB409" i="10"/>
  <c r="AC408" i="10"/>
  <c r="AB408" i="10"/>
  <c r="AC407" i="10"/>
  <c r="AB407" i="10"/>
  <c r="AC406" i="10"/>
  <c r="AB406" i="10"/>
  <c r="AC405" i="10"/>
  <c r="AB405" i="10"/>
  <c r="AC404" i="10"/>
  <c r="AB404" i="10"/>
  <c r="AC403" i="10"/>
  <c r="AB403" i="10"/>
  <c r="AC402" i="10"/>
  <c r="AB402" i="10"/>
  <c r="AC401" i="10"/>
  <c r="AB401" i="10"/>
  <c r="AC400" i="10"/>
  <c r="AB400" i="10"/>
  <c r="AC399" i="10"/>
  <c r="AB399" i="10"/>
  <c r="AC398" i="10"/>
  <c r="AB398" i="10"/>
  <c r="AC397" i="10"/>
  <c r="AB397" i="10"/>
  <c r="AC396" i="10"/>
  <c r="AB396" i="10"/>
  <c r="AC395" i="10"/>
  <c r="AB395" i="10"/>
  <c r="AC394" i="10"/>
  <c r="AB394" i="10"/>
  <c r="AC393" i="10"/>
  <c r="AB393" i="10"/>
  <c r="AC392" i="10"/>
  <c r="AB392" i="10"/>
  <c r="AC391" i="10"/>
  <c r="AB391" i="10"/>
  <c r="AC390" i="10"/>
  <c r="AB390" i="10"/>
  <c r="AC389" i="10"/>
  <c r="AB389" i="10"/>
  <c r="AC388" i="10"/>
  <c r="AB388" i="10"/>
  <c r="AC387" i="10"/>
  <c r="AB387" i="10"/>
  <c r="AC386" i="10"/>
  <c r="AB386" i="10"/>
  <c r="AC385" i="10"/>
  <c r="AB385" i="10"/>
  <c r="AC384" i="10"/>
  <c r="AB384" i="10"/>
  <c r="AC383" i="10"/>
  <c r="AB383" i="10"/>
  <c r="AC382" i="10"/>
  <c r="AB382" i="10"/>
  <c r="AC381" i="10"/>
  <c r="AB381" i="10"/>
  <c r="AC380" i="10"/>
  <c r="AB380" i="10"/>
  <c r="AC379" i="10"/>
  <c r="AB379" i="10"/>
  <c r="AC378" i="10"/>
  <c r="AB378" i="10"/>
  <c r="AC377" i="10"/>
  <c r="AB377" i="10"/>
  <c r="AC376" i="10"/>
  <c r="AB376" i="10"/>
  <c r="AC375" i="10"/>
  <c r="AB375" i="10"/>
  <c r="AC374" i="10"/>
  <c r="AB374" i="10"/>
  <c r="AC373" i="10"/>
  <c r="AB373" i="10"/>
  <c r="AC372" i="10"/>
  <c r="AB372" i="10"/>
  <c r="AC371" i="10"/>
  <c r="AB371" i="10"/>
  <c r="AC370" i="10"/>
  <c r="AB370" i="10"/>
  <c r="AC369" i="10"/>
  <c r="AB369" i="10"/>
  <c r="AC368" i="10"/>
  <c r="AB368" i="10"/>
  <c r="AC367" i="10"/>
  <c r="AB367" i="10"/>
  <c r="AC366" i="10"/>
  <c r="AB366" i="10"/>
  <c r="AC365" i="10"/>
  <c r="AB365" i="10"/>
  <c r="AC364" i="10"/>
  <c r="AB364" i="10"/>
  <c r="AC363" i="10"/>
  <c r="AB363" i="10"/>
  <c r="AC362" i="10"/>
  <c r="AB362" i="10"/>
  <c r="AC361" i="10"/>
  <c r="AB361" i="10"/>
  <c r="AC360" i="10"/>
  <c r="AB360" i="10"/>
  <c r="AC359" i="10"/>
  <c r="AB359" i="10"/>
  <c r="AC358" i="10"/>
  <c r="AB358" i="10"/>
  <c r="AC357" i="10"/>
  <c r="AB357" i="10"/>
  <c r="AC356" i="10"/>
  <c r="AB356" i="10"/>
  <c r="AC355" i="10"/>
  <c r="AB355" i="10"/>
  <c r="AC354" i="10"/>
  <c r="AB354" i="10"/>
  <c r="AC353" i="10"/>
  <c r="AB353" i="10"/>
  <c r="AC352" i="10"/>
  <c r="AB352" i="10"/>
  <c r="AC351" i="10"/>
  <c r="AB351" i="10"/>
  <c r="AC350" i="10"/>
  <c r="AB350" i="10"/>
  <c r="AC349" i="10"/>
  <c r="AB349" i="10"/>
  <c r="AC348" i="10"/>
  <c r="AB348" i="10"/>
  <c r="AC347" i="10"/>
  <c r="AB347" i="10"/>
  <c r="AC346" i="10"/>
  <c r="AB346" i="10"/>
  <c r="AC345" i="10"/>
  <c r="AB345" i="10"/>
  <c r="AC344" i="10"/>
  <c r="AB344" i="10"/>
  <c r="AC343" i="10"/>
  <c r="AB343" i="10"/>
  <c r="AC342" i="10"/>
  <c r="AB342" i="10"/>
  <c r="AC341" i="10"/>
  <c r="AB341" i="10"/>
  <c r="AC340" i="10"/>
  <c r="AB340" i="10"/>
  <c r="AC339" i="10"/>
  <c r="AB339" i="10"/>
  <c r="AC338" i="10"/>
  <c r="AB338" i="10"/>
  <c r="AC337" i="10"/>
  <c r="AB337" i="10"/>
  <c r="AC336" i="10"/>
  <c r="AB336" i="10"/>
  <c r="AC335" i="10"/>
  <c r="AB335" i="10"/>
  <c r="AC334" i="10"/>
  <c r="AB334" i="10"/>
  <c r="AC333" i="10"/>
  <c r="AB333" i="10"/>
  <c r="AC332" i="10"/>
  <c r="AB332" i="10"/>
  <c r="AC331" i="10"/>
  <c r="AB331" i="10"/>
  <c r="AC330" i="10"/>
  <c r="AB330" i="10"/>
  <c r="AC329" i="10"/>
  <c r="AB329" i="10"/>
  <c r="AC328" i="10"/>
  <c r="AB328" i="10"/>
  <c r="AC327" i="10"/>
  <c r="AB327" i="10"/>
  <c r="AC326" i="10"/>
  <c r="AB326" i="10"/>
  <c r="AC325" i="10"/>
  <c r="AB325" i="10"/>
  <c r="AC324" i="10"/>
  <c r="AB324" i="10"/>
  <c r="AC323" i="10"/>
  <c r="AB323" i="10"/>
  <c r="AC322" i="10"/>
  <c r="AB322" i="10"/>
  <c r="AC321" i="10"/>
  <c r="AB321" i="10"/>
  <c r="AC320" i="10"/>
  <c r="AB320" i="10"/>
  <c r="AC319" i="10"/>
  <c r="AB319" i="10"/>
  <c r="AC318" i="10"/>
  <c r="AB318" i="10"/>
  <c r="AC317" i="10"/>
  <c r="AB317" i="10"/>
  <c r="AC316" i="10"/>
  <c r="AB316" i="10"/>
  <c r="AC315" i="10"/>
  <c r="AB315" i="10"/>
  <c r="AC314" i="10"/>
  <c r="AB314" i="10"/>
  <c r="AC313" i="10"/>
  <c r="AB313" i="10"/>
  <c r="AC312" i="10"/>
  <c r="AB312" i="10"/>
  <c r="AC311" i="10"/>
  <c r="AB311" i="10"/>
  <c r="AC310" i="10"/>
  <c r="AB310" i="10"/>
  <c r="AC309" i="10"/>
  <c r="AB309" i="10"/>
  <c r="AC308" i="10"/>
  <c r="AB308" i="10"/>
  <c r="AC307" i="10"/>
  <c r="AB307" i="10"/>
  <c r="AC306" i="10"/>
  <c r="AB306" i="10"/>
  <c r="AC305" i="10"/>
  <c r="AB305" i="10"/>
  <c r="AC304" i="10"/>
  <c r="AB304" i="10"/>
  <c r="AC303" i="10"/>
  <c r="AB303" i="10"/>
  <c r="AC302" i="10"/>
  <c r="AB302" i="10"/>
  <c r="AC301" i="10"/>
  <c r="AB301" i="10"/>
  <c r="AC300" i="10"/>
  <c r="AB300" i="10"/>
  <c r="AC299" i="10"/>
  <c r="AB299" i="10"/>
  <c r="AC298" i="10"/>
  <c r="AB298" i="10"/>
  <c r="AC297" i="10"/>
  <c r="AB297" i="10"/>
  <c r="AC296" i="10"/>
  <c r="AB296" i="10"/>
  <c r="AC295" i="10"/>
  <c r="AB295" i="10"/>
  <c r="AC294" i="10"/>
  <c r="AB294" i="10"/>
  <c r="AC293" i="10"/>
  <c r="AB293" i="10"/>
  <c r="AC292" i="10"/>
  <c r="AB292" i="10"/>
  <c r="AC291" i="10"/>
  <c r="AB291" i="10"/>
  <c r="AC290" i="10"/>
  <c r="AB290" i="10"/>
  <c r="AC289" i="10"/>
  <c r="AB289" i="10"/>
  <c r="AC288" i="10"/>
  <c r="AB288" i="10"/>
  <c r="AC287" i="10"/>
  <c r="AB287" i="10"/>
  <c r="AC286" i="10"/>
  <c r="AB286" i="10"/>
  <c r="AC285" i="10"/>
  <c r="AB285" i="10"/>
  <c r="AC284" i="10"/>
  <c r="AB284" i="10"/>
  <c r="AC283" i="10"/>
  <c r="AB283" i="10"/>
  <c r="AC282" i="10"/>
  <c r="AB282" i="10"/>
  <c r="AC281" i="10"/>
  <c r="AB281" i="10"/>
  <c r="AC280" i="10"/>
  <c r="AB280" i="10"/>
  <c r="AC279" i="10"/>
  <c r="AB279" i="10"/>
  <c r="AC278" i="10"/>
  <c r="AB278" i="10"/>
  <c r="AC277" i="10"/>
  <c r="AB277" i="10"/>
  <c r="AC276" i="10"/>
  <c r="AB276" i="10"/>
  <c r="AC275" i="10"/>
  <c r="AB275" i="10"/>
  <c r="AC274" i="10"/>
  <c r="AB274" i="10"/>
  <c r="AC273" i="10"/>
  <c r="AB273" i="10"/>
  <c r="AC272" i="10"/>
  <c r="AB272" i="10"/>
  <c r="AC271" i="10"/>
  <c r="AB271" i="10"/>
  <c r="AC270" i="10"/>
  <c r="AB270" i="10"/>
  <c r="AC269" i="10"/>
  <c r="AB269" i="10"/>
  <c r="AC268" i="10"/>
  <c r="AB268" i="10"/>
  <c r="AC267" i="10"/>
  <c r="AB267" i="10"/>
  <c r="AC266" i="10"/>
  <c r="AB266" i="10"/>
  <c r="AC265" i="10"/>
  <c r="AB265" i="10"/>
  <c r="AC264" i="10"/>
  <c r="AB264" i="10"/>
  <c r="AC263" i="10"/>
  <c r="AB263" i="10"/>
  <c r="AC262" i="10"/>
  <c r="AB262" i="10"/>
  <c r="AC261" i="10"/>
  <c r="AB261" i="10"/>
  <c r="AC260" i="10"/>
  <c r="AB260" i="10"/>
  <c r="AC259" i="10"/>
  <c r="AB259" i="10"/>
  <c r="AC258" i="10"/>
  <c r="AB258" i="10"/>
  <c r="AC257" i="10"/>
  <c r="AB257" i="10"/>
  <c r="AC256" i="10"/>
  <c r="AB256" i="10"/>
  <c r="AC255" i="10"/>
  <c r="AB255" i="10"/>
  <c r="AC254" i="10"/>
  <c r="AB254" i="10"/>
  <c r="AC253" i="10"/>
  <c r="AB253" i="10"/>
  <c r="AC252" i="10"/>
  <c r="AB252" i="10"/>
  <c r="AC251" i="10"/>
  <c r="AB251" i="10"/>
  <c r="AC250" i="10"/>
  <c r="AB250" i="10"/>
  <c r="AC249" i="10"/>
  <c r="AB249" i="10"/>
  <c r="AC248" i="10"/>
  <c r="AB248" i="10"/>
  <c r="AC247" i="10"/>
  <c r="AB247" i="10"/>
  <c r="AC246" i="10"/>
  <c r="AB246" i="10"/>
  <c r="AC245" i="10"/>
  <c r="AB245" i="10"/>
  <c r="AC244" i="10"/>
  <c r="AB244" i="10"/>
  <c r="AC243" i="10"/>
  <c r="AB243" i="10"/>
  <c r="AC242" i="10"/>
  <c r="AB242" i="10"/>
  <c r="AC241" i="10"/>
  <c r="AB241" i="10"/>
  <c r="AC240" i="10"/>
  <c r="AB240" i="10"/>
  <c r="AC239" i="10"/>
  <c r="AB239" i="10"/>
  <c r="AC238" i="10"/>
  <c r="AB238" i="10"/>
  <c r="AC237" i="10"/>
  <c r="AB237" i="10"/>
  <c r="AC236" i="10"/>
  <c r="AB236" i="10"/>
  <c r="AC235" i="10"/>
  <c r="AB235" i="10"/>
  <c r="AC234" i="10"/>
  <c r="AB234" i="10"/>
  <c r="AC233" i="10"/>
  <c r="AB233" i="10"/>
  <c r="AC232" i="10"/>
  <c r="AB232" i="10"/>
  <c r="AC231" i="10"/>
  <c r="AB231" i="10"/>
  <c r="AC230" i="10"/>
  <c r="AB230" i="10"/>
  <c r="AC229" i="10"/>
  <c r="AB229" i="10"/>
  <c r="AC228" i="10"/>
  <c r="AB228" i="10"/>
  <c r="AC227" i="10"/>
  <c r="AB227" i="10"/>
  <c r="AC226" i="10"/>
  <c r="AB226" i="10"/>
  <c r="AC225" i="10"/>
  <c r="AB225" i="10"/>
  <c r="AC224" i="10"/>
  <c r="AB224" i="10"/>
  <c r="AC223" i="10"/>
  <c r="AB223" i="10"/>
  <c r="AC222" i="10"/>
  <c r="AB222" i="10"/>
  <c r="AC221" i="10"/>
  <c r="AB221" i="10"/>
  <c r="AC220" i="10"/>
  <c r="AB220" i="10"/>
  <c r="AC219" i="10"/>
  <c r="AB219" i="10"/>
  <c r="AC218" i="10"/>
  <c r="AB218" i="10"/>
  <c r="AC217" i="10"/>
  <c r="AB217" i="10"/>
  <c r="AC216" i="10"/>
  <c r="AB216" i="10"/>
  <c r="AC215" i="10"/>
  <c r="AB215" i="10"/>
  <c r="AC214" i="10"/>
  <c r="AB214" i="10"/>
  <c r="AC213" i="10"/>
  <c r="AB213" i="10"/>
  <c r="AC212" i="10"/>
  <c r="AB212" i="10"/>
  <c r="AC211" i="10"/>
  <c r="AB211" i="10"/>
  <c r="AC210" i="10"/>
  <c r="AB210" i="10"/>
  <c r="AC209" i="10"/>
  <c r="AB209" i="10"/>
  <c r="AC208" i="10"/>
  <c r="AB208" i="10"/>
  <c r="AC207" i="10"/>
  <c r="AB207" i="10"/>
  <c r="AC206" i="10"/>
  <c r="AB206" i="10"/>
  <c r="AC205" i="10"/>
  <c r="AB205" i="10"/>
  <c r="AC204" i="10"/>
  <c r="AB204" i="10"/>
  <c r="AC203" i="10"/>
  <c r="AB203" i="10"/>
  <c r="AC202" i="10"/>
  <c r="AB202" i="10"/>
  <c r="AC201" i="10"/>
  <c r="AB201" i="10"/>
  <c r="AC200" i="10"/>
  <c r="AB200" i="10"/>
  <c r="AC199" i="10"/>
  <c r="AB199" i="10"/>
  <c r="AC198" i="10"/>
  <c r="AB198" i="10"/>
  <c r="AC197" i="10"/>
  <c r="AB197" i="10"/>
  <c r="AC196" i="10"/>
  <c r="AB196" i="10"/>
  <c r="AC195" i="10"/>
  <c r="AB195" i="10"/>
  <c r="AC194" i="10"/>
  <c r="AB194" i="10"/>
  <c r="AC193" i="10"/>
  <c r="AB193" i="10"/>
  <c r="AC192" i="10"/>
  <c r="AB192" i="10"/>
  <c r="AC191" i="10"/>
  <c r="AB191" i="10"/>
  <c r="AC190" i="10"/>
  <c r="AB190" i="10"/>
  <c r="AC189" i="10"/>
  <c r="AB189" i="10"/>
  <c r="AC188" i="10"/>
  <c r="AB188" i="10"/>
  <c r="AC187" i="10"/>
  <c r="AB187" i="10"/>
  <c r="AC186" i="10"/>
  <c r="AB186" i="10"/>
  <c r="AC185" i="10"/>
  <c r="AB185" i="10"/>
  <c r="AC184" i="10"/>
  <c r="AB184" i="10"/>
  <c r="AC183" i="10"/>
  <c r="AB183" i="10"/>
  <c r="AC182" i="10"/>
  <c r="AB182" i="10"/>
  <c r="AC181" i="10"/>
  <c r="AB181" i="10"/>
  <c r="AC180" i="10"/>
  <c r="AB180" i="10"/>
  <c r="AC179" i="10"/>
  <c r="AB179" i="10"/>
  <c r="AC178" i="10"/>
  <c r="AB178" i="10"/>
  <c r="AC177" i="10"/>
  <c r="AB177" i="10"/>
  <c r="AC176" i="10"/>
  <c r="AB176" i="10"/>
  <c r="AC175" i="10"/>
  <c r="AB175" i="10"/>
  <c r="AC174" i="10"/>
  <c r="AB174" i="10"/>
  <c r="AC173" i="10"/>
  <c r="AB173" i="10"/>
  <c r="AC172" i="10"/>
  <c r="AB172" i="10"/>
  <c r="AC171" i="10"/>
  <c r="AB171" i="10"/>
  <c r="AC170" i="10"/>
  <c r="AB170" i="10"/>
  <c r="AC169" i="10"/>
  <c r="AB169" i="10"/>
  <c r="AC168" i="10"/>
  <c r="AB168" i="10"/>
  <c r="AC167" i="10"/>
  <c r="AB167" i="10"/>
  <c r="AC166" i="10"/>
  <c r="AB166" i="10"/>
  <c r="AC165" i="10"/>
  <c r="AB165" i="10"/>
  <c r="AC164" i="10"/>
  <c r="AB164" i="10"/>
  <c r="AC163" i="10"/>
  <c r="AB163" i="10"/>
  <c r="AC162" i="10"/>
  <c r="AB162" i="10"/>
  <c r="AC161" i="10"/>
  <c r="AB161" i="10"/>
  <c r="AC160" i="10"/>
  <c r="AB160" i="10"/>
  <c r="AC159" i="10"/>
  <c r="AB159" i="10"/>
  <c r="AC158" i="10"/>
  <c r="AB158" i="10"/>
  <c r="AC157" i="10"/>
  <c r="AB157" i="10"/>
  <c r="AC156" i="10"/>
  <c r="AB156" i="10"/>
  <c r="AC155" i="10"/>
  <c r="AB155" i="10"/>
  <c r="AC154" i="10"/>
  <c r="AB154" i="10"/>
  <c r="AC153" i="10"/>
  <c r="AB153" i="10"/>
  <c r="AC152" i="10"/>
  <c r="AB152" i="10"/>
  <c r="AC151" i="10"/>
  <c r="AB151" i="10"/>
  <c r="AC150" i="10"/>
  <c r="AB150" i="10"/>
  <c r="AC149" i="10"/>
  <c r="AB149" i="10"/>
  <c r="AC148" i="10"/>
  <c r="AB148" i="10"/>
  <c r="AC147" i="10"/>
  <c r="AB147" i="10"/>
  <c r="AC146" i="10"/>
  <c r="AB146" i="10"/>
  <c r="AC145" i="10"/>
  <c r="AB145" i="10"/>
  <c r="AC144" i="10"/>
  <c r="AB144" i="10"/>
  <c r="AC143" i="10"/>
  <c r="AB143" i="10"/>
  <c r="AC142" i="10"/>
  <c r="AB142" i="10"/>
  <c r="AC141" i="10"/>
  <c r="AB141" i="10"/>
  <c r="AC140" i="10"/>
  <c r="AB140" i="10"/>
  <c r="AC139" i="10"/>
  <c r="AB139" i="10"/>
  <c r="AC138" i="10"/>
  <c r="AB138" i="10"/>
  <c r="AC137" i="10"/>
  <c r="AB137" i="10"/>
  <c r="AC136" i="10"/>
  <c r="AB136" i="10"/>
  <c r="AC135" i="10"/>
  <c r="AB135" i="10"/>
  <c r="AC134" i="10"/>
  <c r="AB134" i="10"/>
  <c r="AC133" i="10"/>
  <c r="AB133" i="10"/>
  <c r="AC132" i="10"/>
  <c r="AB132" i="10"/>
  <c r="AC131" i="10"/>
  <c r="AB131" i="10"/>
  <c r="AC130" i="10"/>
  <c r="AB130" i="10"/>
  <c r="AC129" i="10"/>
  <c r="AB129" i="10"/>
  <c r="AC128" i="10"/>
  <c r="AB128" i="10"/>
  <c r="AC127" i="10"/>
  <c r="AB127" i="10"/>
  <c r="AC126" i="10"/>
  <c r="AB126" i="10"/>
  <c r="AC125" i="10"/>
  <c r="AB125" i="10"/>
  <c r="AC124" i="10"/>
  <c r="AB124" i="10"/>
  <c r="AC123" i="10"/>
  <c r="AB123" i="10"/>
  <c r="AC122" i="10"/>
  <c r="AB122" i="10"/>
  <c r="AC121" i="10"/>
  <c r="AB121" i="10"/>
  <c r="AC120" i="10"/>
  <c r="AB120" i="10"/>
  <c r="AC119" i="10"/>
  <c r="AB119" i="10"/>
  <c r="AC118" i="10"/>
  <c r="AB118" i="10"/>
  <c r="AC117" i="10"/>
  <c r="AB117" i="10"/>
  <c r="AC116" i="10"/>
  <c r="AB116" i="10"/>
  <c r="AC115" i="10"/>
  <c r="AB115" i="10"/>
  <c r="AC114" i="10"/>
  <c r="AB114" i="10"/>
  <c r="AC113" i="10"/>
  <c r="AB113" i="10"/>
  <c r="AC112" i="10"/>
  <c r="AB112" i="10"/>
  <c r="AC111" i="10"/>
  <c r="AB111" i="10"/>
  <c r="AC110" i="10"/>
  <c r="AB110" i="10"/>
  <c r="AC109" i="10"/>
  <c r="AB109" i="10"/>
  <c r="AC108" i="10"/>
  <c r="AB108" i="10"/>
  <c r="AC107" i="10"/>
  <c r="AB107" i="10"/>
  <c r="AC106" i="10"/>
  <c r="AB106" i="10"/>
  <c r="AC105" i="10"/>
  <c r="AB105" i="10"/>
  <c r="AC104" i="10"/>
  <c r="AB104" i="10"/>
  <c r="AC103" i="10"/>
  <c r="AB103" i="10"/>
  <c r="AC102" i="10"/>
  <c r="AB102" i="10"/>
  <c r="AC101" i="10"/>
  <c r="AB101" i="10"/>
  <c r="AC100" i="10"/>
  <c r="AB100" i="10"/>
  <c r="AC99" i="10"/>
  <c r="AB99" i="10"/>
  <c r="AC98" i="10"/>
  <c r="AB98" i="10"/>
  <c r="AC97" i="10"/>
  <c r="AB97" i="10"/>
  <c r="AC96" i="10"/>
  <c r="AB96" i="10"/>
  <c r="AC95" i="10"/>
  <c r="AB95" i="10"/>
  <c r="AC94" i="10"/>
  <c r="AB94" i="10"/>
  <c r="AC93" i="10"/>
  <c r="AB93" i="10"/>
  <c r="AC92" i="10"/>
  <c r="AB92" i="10"/>
  <c r="AC91" i="10"/>
  <c r="AB91" i="10"/>
  <c r="AC90" i="10"/>
  <c r="AB90" i="10"/>
  <c r="AC89" i="10"/>
  <c r="AB89" i="10"/>
  <c r="AC88" i="10"/>
  <c r="AB88" i="10"/>
  <c r="AC87" i="10"/>
  <c r="AB87" i="10"/>
  <c r="AC86" i="10"/>
  <c r="AB86" i="10"/>
  <c r="AC85" i="10"/>
  <c r="AB85" i="10"/>
  <c r="AC84" i="10"/>
  <c r="AB84" i="10"/>
  <c r="AC83" i="10"/>
  <c r="AB83" i="10"/>
  <c r="AC82" i="10"/>
  <c r="AB82" i="10"/>
  <c r="AC81" i="10"/>
  <c r="AB81" i="10"/>
  <c r="AC80" i="10"/>
  <c r="AB80" i="10"/>
  <c r="AC79" i="10"/>
  <c r="AB79" i="10"/>
  <c r="AC78" i="10"/>
  <c r="AB78" i="10"/>
  <c r="AC77" i="10"/>
  <c r="AB77" i="10"/>
  <c r="AC76" i="10"/>
  <c r="AB76" i="10"/>
  <c r="AC75" i="10"/>
  <c r="AB75" i="10"/>
  <c r="AC74" i="10"/>
  <c r="AB74" i="10"/>
  <c r="AC73" i="10"/>
  <c r="AB73" i="10"/>
  <c r="AC72" i="10"/>
  <c r="AB72" i="10"/>
  <c r="AC71" i="10"/>
  <c r="AB71" i="10"/>
  <c r="AC70" i="10"/>
  <c r="AB70" i="10"/>
  <c r="AC69" i="10"/>
  <c r="AB69" i="10"/>
  <c r="AC68" i="10"/>
  <c r="AB68" i="10"/>
  <c r="AC67" i="10"/>
  <c r="AB67" i="10"/>
  <c r="AC66" i="10"/>
  <c r="AB66" i="10"/>
  <c r="AC65" i="10"/>
  <c r="AB65" i="10"/>
  <c r="AC64" i="10"/>
  <c r="AB64" i="10"/>
  <c r="AC63" i="10"/>
  <c r="AB63" i="10"/>
  <c r="AC62" i="10"/>
  <c r="AB62" i="10"/>
  <c r="AC61" i="10"/>
  <c r="AB61" i="10"/>
  <c r="AC60" i="10"/>
  <c r="AB60" i="10"/>
  <c r="AC59" i="10"/>
  <c r="AB59" i="10"/>
  <c r="AC58" i="10"/>
  <c r="AB58" i="10"/>
  <c r="AC57" i="10"/>
  <c r="AB57" i="10"/>
  <c r="AC56" i="10"/>
  <c r="AB56" i="10"/>
  <c r="AC55" i="10"/>
  <c r="AB55" i="10"/>
  <c r="AC54" i="10"/>
  <c r="AB54" i="10"/>
  <c r="AC53" i="10"/>
  <c r="AB53" i="10"/>
  <c r="AC52" i="10"/>
  <c r="AB52" i="10"/>
  <c r="AC51" i="10"/>
  <c r="AB51" i="10"/>
  <c r="AC50" i="10"/>
  <c r="AB50" i="10"/>
  <c r="AC49" i="10"/>
  <c r="AB49" i="10"/>
  <c r="AC48" i="10"/>
  <c r="AB48" i="10"/>
  <c r="AC47" i="10"/>
  <c r="AB47" i="10"/>
  <c r="AC46" i="10"/>
  <c r="AB46" i="10"/>
  <c r="AC45" i="10"/>
  <c r="AB45" i="10"/>
  <c r="AC44" i="10"/>
  <c r="AB44" i="10"/>
  <c r="AC43" i="10"/>
  <c r="AB43" i="10"/>
  <c r="AC42" i="10"/>
  <c r="AB42" i="10"/>
  <c r="AC41" i="10"/>
  <c r="AB41" i="10"/>
  <c r="AC40" i="10"/>
  <c r="AB40" i="10"/>
  <c r="AC39" i="10"/>
  <c r="AB39" i="10"/>
  <c r="AC38" i="10"/>
  <c r="AB38" i="10"/>
  <c r="AC37" i="10"/>
  <c r="AB37" i="10"/>
  <c r="AC36" i="10"/>
  <c r="AB36" i="10"/>
  <c r="AC35" i="10"/>
  <c r="AB35" i="10"/>
  <c r="AC34" i="10"/>
  <c r="AB34" i="10"/>
  <c r="AC33" i="10"/>
  <c r="AB33" i="10"/>
  <c r="AC32" i="10"/>
  <c r="AB32" i="10"/>
  <c r="AC31" i="10"/>
  <c r="AB31" i="10"/>
  <c r="AC30" i="10"/>
  <c r="AB30" i="10"/>
  <c r="AC29" i="10"/>
  <c r="AB29" i="10"/>
  <c r="AC28" i="10"/>
  <c r="AB28" i="10"/>
  <c r="AC27" i="10"/>
  <c r="AB27" i="10"/>
  <c r="AC26" i="10"/>
  <c r="AB26" i="10"/>
  <c r="AC25" i="10"/>
  <c r="AB25" i="10"/>
  <c r="AC24" i="10"/>
  <c r="AB24" i="10"/>
  <c r="AC23" i="10"/>
  <c r="AB23" i="10"/>
  <c r="AC22" i="10"/>
  <c r="AB22" i="10"/>
  <c r="AC21" i="10"/>
  <c r="AB21" i="10"/>
  <c r="AC20" i="10"/>
  <c r="AB20" i="10"/>
  <c r="AC19" i="10"/>
  <c r="AB19" i="10"/>
  <c r="AC18" i="10"/>
  <c r="AB18" i="10"/>
  <c r="AC17" i="10"/>
  <c r="AB17" i="10"/>
  <c r="AC16" i="10"/>
  <c r="AB16" i="10"/>
  <c r="AC15" i="10"/>
  <c r="AB15" i="10"/>
  <c r="AC14" i="10"/>
  <c r="AB14" i="10"/>
  <c r="AC13" i="10"/>
  <c r="AB13" i="10"/>
  <c r="AC12" i="10"/>
  <c r="AB12" i="10"/>
  <c r="AC11" i="10"/>
  <c r="AB11" i="10"/>
  <c r="AC10" i="10"/>
  <c r="AB10" i="10"/>
  <c r="AC9" i="10"/>
  <c r="AB9" i="10"/>
  <c r="AC8" i="10"/>
  <c r="AB8" i="10"/>
  <c r="AC7" i="10"/>
  <c r="AB7" i="10"/>
  <c r="AC6" i="10"/>
  <c r="AB6" i="10"/>
  <c r="Z470" i="10"/>
  <c r="Y470" i="10"/>
  <c r="Z469" i="10"/>
  <c r="Y469" i="10"/>
  <c r="Z468" i="10"/>
  <c r="Y468" i="10"/>
  <c r="Z467" i="10"/>
  <c r="Y467" i="10"/>
  <c r="Z466" i="10"/>
  <c r="Y466" i="10"/>
  <c r="Z465" i="10"/>
  <c r="Y465" i="10"/>
  <c r="Z464" i="10"/>
  <c r="Y464" i="10"/>
  <c r="Z463" i="10"/>
  <c r="Y463" i="10"/>
  <c r="Z462" i="10"/>
  <c r="Y462" i="10"/>
  <c r="Z461" i="10"/>
  <c r="Y461" i="10"/>
  <c r="Z460" i="10"/>
  <c r="Y460" i="10"/>
  <c r="Z459" i="10"/>
  <c r="Y459" i="10"/>
  <c r="Z458" i="10"/>
  <c r="Y458" i="10"/>
  <c r="Z457" i="10"/>
  <c r="Y457" i="10"/>
  <c r="Z456" i="10"/>
  <c r="Y456" i="10"/>
  <c r="Z455" i="10"/>
  <c r="Y455" i="10"/>
  <c r="Z454" i="10"/>
  <c r="Y454" i="10"/>
  <c r="Z453" i="10"/>
  <c r="Y453" i="10"/>
  <c r="Z452" i="10"/>
  <c r="Y452" i="10"/>
  <c r="Z451" i="10"/>
  <c r="Y451" i="10"/>
  <c r="Z450" i="10"/>
  <c r="Y450" i="10"/>
  <c r="Z449" i="10"/>
  <c r="Y449" i="10"/>
  <c r="Z448" i="10"/>
  <c r="Y448" i="10"/>
  <c r="Z447" i="10"/>
  <c r="Y447" i="10"/>
  <c r="Z446" i="10"/>
  <c r="Y446" i="10"/>
  <c r="Z445" i="10"/>
  <c r="Y445" i="10"/>
  <c r="Z444" i="10"/>
  <c r="Y444" i="10"/>
  <c r="Z443" i="10"/>
  <c r="Y443" i="10"/>
  <c r="Z442" i="10"/>
  <c r="Y442" i="10"/>
  <c r="Z441" i="10"/>
  <c r="Y441" i="10"/>
  <c r="Z440" i="10"/>
  <c r="Y440" i="10"/>
  <c r="Z439" i="10"/>
  <c r="Y439" i="10"/>
  <c r="Z438" i="10"/>
  <c r="Y438" i="10"/>
  <c r="Z437" i="10"/>
  <c r="Y437" i="10"/>
  <c r="Z436" i="10"/>
  <c r="Y436" i="10"/>
  <c r="Z435" i="10"/>
  <c r="Y435" i="10"/>
  <c r="Z434" i="10"/>
  <c r="Y434" i="10"/>
  <c r="Z433" i="10"/>
  <c r="Y433" i="10"/>
  <c r="Z432" i="10"/>
  <c r="Y432" i="10"/>
  <c r="Z431" i="10"/>
  <c r="Y431" i="10"/>
  <c r="Z430" i="10"/>
  <c r="Y430" i="10"/>
  <c r="Z429" i="10"/>
  <c r="Y429" i="10"/>
  <c r="Z428" i="10"/>
  <c r="Y428" i="10"/>
  <c r="Z427" i="10"/>
  <c r="Y427" i="10"/>
  <c r="Z426" i="10"/>
  <c r="Y426" i="10"/>
  <c r="Z425" i="10"/>
  <c r="Y425" i="10"/>
  <c r="Z424" i="10"/>
  <c r="Y424" i="10"/>
  <c r="Z423" i="10"/>
  <c r="Y423" i="10"/>
  <c r="Z422" i="10"/>
  <c r="Y422" i="10"/>
  <c r="Z421" i="10"/>
  <c r="Y421" i="10"/>
  <c r="Z420" i="10"/>
  <c r="Y420" i="10"/>
  <c r="Z419" i="10"/>
  <c r="Y419" i="10"/>
  <c r="Z418" i="10"/>
  <c r="Y418" i="10"/>
  <c r="Z417" i="10"/>
  <c r="Y417" i="10"/>
  <c r="Z416" i="10"/>
  <c r="Y416" i="10"/>
  <c r="Z415" i="10"/>
  <c r="Y415" i="10"/>
  <c r="Z414" i="10"/>
  <c r="Y414" i="10"/>
  <c r="Z413" i="10"/>
  <c r="Y413" i="10"/>
  <c r="Z412" i="10"/>
  <c r="Y412" i="10"/>
  <c r="Z411" i="10"/>
  <c r="Y411" i="10"/>
  <c r="Z410" i="10"/>
  <c r="Y410" i="10"/>
  <c r="Z409" i="10"/>
  <c r="Y409" i="10"/>
  <c r="Z408" i="10"/>
  <c r="Y408" i="10"/>
  <c r="Z407" i="10"/>
  <c r="Y407" i="10"/>
  <c r="Z406" i="10"/>
  <c r="Y406" i="10"/>
  <c r="Z405" i="10"/>
  <c r="Y405" i="10"/>
  <c r="Z404" i="10"/>
  <c r="Y404" i="10"/>
  <c r="Z403" i="10"/>
  <c r="Y403" i="10"/>
  <c r="Z402" i="10"/>
  <c r="Y402" i="10"/>
  <c r="Z401" i="10"/>
  <c r="Y401" i="10"/>
  <c r="Z400" i="10"/>
  <c r="Y400" i="10"/>
  <c r="Z399" i="10"/>
  <c r="Y399" i="10"/>
  <c r="Z398" i="10"/>
  <c r="Y398" i="10"/>
  <c r="Z397" i="10"/>
  <c r="Y397" i="10"/>
  <c r="Z396" i="10"/>
  <c r="Y396" i="10"/>
  <c r="Z395" i="10"/>
  <c r="Y395" i="10"/>
  <c r="Z394" i="10"/>
  <c r="Y394" i="10"/>
  <c r="Z393" i="10"/>
  <c r="Y393" i="10"/>
  <c r="Z392" i="10"/>
  <c r="Y392" i="10"/>
  <c r="Z391" i="10"/>
  <c r="Y391" i="10"/>
  <c r="Z390" i="10"/>
  <c r="Y390" i="10"/>
  <c r="Z389" i="10"/>
  <c r="Y389" i="10"/>
  <c r="Z388" i="10"/>
  <c r="Y388" i="10"/>
  <c r="Z387" i="10"/>
  <c r="Y387" i="10"/>
  <c r="Z386" i="10"/>
  <c r="Y386" i="10"/>
  <c r="Z385" i="10"/>
  <c r="Y385" i="10"/>
  <c r="Z384" i="10"/>
  <c r="Y384" i="10"/>
  <c r="Z383" i="10"/>
  <c r="Y383" i="10"/>
  <c r="Z382" i="10"/>
  <c r="Y382" i="10"/>
  <c r="Z381" i="10"/>
  <c r="Y381" i="10"/>
  <c r="Z380" i="10"/>
  <c r="Y380" i="10"/>
  <c r="Z379" i="10"/>
  <c r="Y379" i="10"/>
  <c r="Z378" i="10"/>
  <c r="Y378" i="10"/>
  <c r="Z377" i="10"/>
  <c r="Y377" i="10"/>
  <c r="Z376" i="10"/>
  <c r="Y376" i="10"/>
  <c r="Z375" i="10"/>
  <c r="Y375" i="10"/>
  <c r="Z374" i="10"/>
  <c r="Y374" i="10"/>
  <c r="Z373" i="10"/>
  <c r="Y373" i="10"/>
  <c r="Z372" i="10"/>
  <c r="Y372" i="10"/>
  <c r="Z371" i="10"/>
  <c r="Y371" i="10"/>
  <c r="Z370" i="10"/>
  <c r="Y370" i="10"/>
  <c r="Z369" i="10"/>
  <c r="Y369" i="10"/>
  <c r="Z368" i="10"/>
  <c r="Y368" i="10"/>
  <c r="Z367" i="10"/>
  <c r="Y367" i="10"/>
  <c r="Z366" i="10"/>
  <c r="Y366" i="10"/>
  <c r="Z365" i="10"/>
  <c r="Y365" i="10"/>
  <c r="Z364" i="10"/>
  <c r="Y364" i="10"/>
  <c r="Z363" i="10"/>
  <c r="Y363" i="10"/>
  <c r="Z362" i="10"/>
  <c r="Y362" i="10"/>
  <c r="Z361" i="10"/>
  <c r="Y361" i="10"/>
  <c r="Z360" i="10"/>
  <c r="Y360" i="10"/>
  <c r="Z359" i="10"/>
  <c r="Y359" i="10"/>
  <c r="Z358" i="10"/>
  <c r="Y358" i="10"/>
  <c r="Z357" i="10"/>
  <c r="Y357" i="10"/>
  <c r="Z356" i="10"/>
  <c r="Y356" i="10"/>
  <c r="Z355" i="10"/>
  <c r="Y355" i="10"/>
  <c r="Z354" i="10"/>
  <c r="Y354" i="10"/>
  <c r="Z353" i="10"/>
  <c r="Y353" i="10"/>
  <c r="Z352" i="10"/>
  <c r="Y352" i="10"/>
  <c r="Z351" i="10"/>
  <c r="Y351" i="10"/>
  <c r="Z350" i="10"/>
  <c r="Y350" i="10"/>
  <c r="Z349" i="10"/>
  <c r="Y349" i="10"/>
  <c r="Z348" i="10"/>
  <c r="Y348" i="10"/>
  <c r="Z347" i="10"/>
  <c r="Y347" i="10"/>
  <c r="Z346" i="10"/>
  <c r="Y346" i="10"/>
  <c r="Z345" i="10"/>
  <c r="Y345" i="10"/>
  <c r="Z344" i="10"/>
  <c r="Y344" i="10"/>
  <c r="Z343" i="10"/>
  <c r="Y343" i="10"/>
  <c r="Z342" i="10"/>
  <c r="Y342" i="10"/>
  <c r="Z341" i="10"/>
  <c r="Y341" i="10"/>
  <c r="Z340" i="10"/>
  <c r="Y340" i="10"/>
  <c r="Z339" i="10"/>
  <c r="Y339" i="10"/>
  <c r="Z338" i="10"/>
  <c r="Y338" i="10"/>
  <c r="Z337" i="10"/>
  <c r="Y337" i="10"/>
  <c r="Z336" i="10"/>
  <c r="Y336" i="10"/>
  <c r="Z335" i="10"/>
  <c r="Y335" i="10"/>
  <c r="Z334" i="10"/>
  <c r="Y334" i="10"/>
  <c r="Z333" i="10"/>
  <c r="Y333" i="10"/>
  <c r="Z332" i="10"/>
  <c r="Y332" i="10"/>
  <c r="Z331" i="10"/>
  <c r="Y331" i="10"/>
  <c r="Z330" i="10"/>
  <c r="Y330" i="10"/>
  <c r="Z329" i="10"/>
  <c r="Y329" i="10"/>
  <c r="Z328" i="10"/>
  <c r="Y328" i="10"/>
  <c r="Z327" i="10"/>
  <c r="Y327" i="10"/>
  <c r="Z326" i="10"/>
  <c r="Y326" i="10"/>
  <c r="Z325" i="10"/>
  <c r="Y325" i="10"/>
  <c r="Z324" i="10"/>
  <c r="Y324" i="10"/>
  <c r="Z323" i="10"/>
  <c r="Y323" i="10"/>
  <c r="Z322" i="10"/>
  <c r="Y322" i="10"/>
  <c r="Z321" i="10"/>
  <c r="Y321" i="10"/>
  <c r="Z320" i="10"/>
  <c r="Y320" i="10"/>
  <c r="Z319" i="10"/>
  <c r="Y319" i="10"/>
  <c r="Z318" i="10"/>
  <c r="Y318" i="10"/>
  <c r="Z317" i="10"/>
  <c r="Y317" i="10"/>
  <c r="Z316" i="10"/>
  <c r="Y316" i="10"/>
  <c r="Z315" i="10"/>
  <c r="Y315" i="10"/>
  <c r="Z314" i="10"/>
  <c r="Y314" i="10"/>
  <c r="Z313" i="10"/>
  <c r="Y313" i="10"/>
  <c r="Z312" i="10"/>
  <c r="Y312" i="10"/>
  <c r="Z311" i="10"/>
  <c r="Y311" i="10"/>
  <c r="Z310" i="10"/>
  <c r="Y310" i="10"/>
  <c r="Z309" i="10"/>
  <c r="Y309" i="10"/>
  <c r="Z308" i="10"/>
  <c r="Y308" i="10"/>
  <c r="Z307" i="10"/>
  <c r="Y307" i="10"/>
  <c r="Z306" i="10"/>
  <c r="Y306" i="10"/>
  <c r="Z305" i="10"/>
  <c r="Y305" i="10"/>
  <c r="Z304" i="10"/>
  <c r="Y304" i="10"/>
  <c r="Z303" i="10"/>
  <c r="Y303" i="10"/>
  <c r="Z302" i="10"/>
  <c r="Y302" i="10"/>
  <c r="Z301" i="10"/>
  <c r="Y301" i="10"/>
  <c r="Z300" i="10"/>
  <c r="Y300" i="10"/>
  <c r="Z299" i="10"/>
  <c r="Y299" i="10"/>
  <c r="Z298" i="10"/>
  <c r="Y298" i="10"/>
  <c r="Z297" i="10"/>
  <c r="Y297" i="10"/>
  <c r="Z296" i="10"/>
  <c r="Y296" i="10"/>
  <c r="Z295" i="10"/>
  <c r="Y295" i="10"/>
  <c r="Z294" i="10"/>
  <c r="Y294" i="10"/>
  <c r="Z293" i="10"/>
  <c r="Y293" i="10"/>
  <c r="Z292" i="10"/>
  <c r="Y292" i="10"/>
  <c r="Z291" i="10"/>
  <c r="Y291" i="10"/>
  <c r="Z290" i="10"/>
  <c r="Y290" i="10"/>
  <c r="Z289" i="10"/>
  <c r="Y289" i="10"/>
  <c r="Z288" i="10"/>
  <c r="Y288" i="10"/>
  <c r="Z287" i="10"/>
  <c r="Y287" i="10"/>
  <c r="Z286" i="10"/>
  <c r="Y286" i="10"/>
  <c r="Z285" i="10"/>
  <c r="Y285" i="10"/>
  <c r="Z284" i="10"/>
  <c r="Y284" i="10"/>
  <c r="Z283" i="10"/>
  <c r="Y283" i="10"/>
  <c r="Z282" i="10"/>
  <c r="Y282" i="10"/>
  <c r="Z281" i="10"/>
  <c r="Y281" i="10"/>
  <c r="Z280" i="10"/>
  <c r="Y280" i="10"/>
  <c r="Z279" i="10"/>
  <c r="Y279" i="10"/>
  <c r="Z278" i="10"/>
  <c r="Y278" i="10"/>
  <c r="Z277" i="10"/>
  <c r="Y277" i="10"/>
  <c r="Z276" i="10"/>
  <c r="Y276" i="10"/>
  <c r="Z275" i="10"/>
  <c r="Y275" i="10"/>
  <c r="Z274" i="10"/>
  <c r="Y274" i="10"/>
  <c r="Z273" i="10"/>
  <c r="Y273" i="10"/>
  <c r="Z272" i="10"/>
  <c r="Y272" i="10"/>
  <c r="Z271" i="10"/>
  <c r="Y271" i="10"/>
  <c r="Z270" i="10"/>
  <c r="Y270" i="10"/>
  <c r="Z269" i="10"/>
  <c r="Y269" i="10"/>
  <c r="Z268" i="10"/>
  <c r="Y268" i="10"/>
  <c r="Z267" i="10"/>
  <c r="Y267" i="10"/>
  <c r="Z266" i="10"/>
  <c r="Y266" i="10"/>
  <c r="Z265" i="10"/>
  <c r="Y265" i="10"/>
  <c r="Z264" i="10"/>
  <c r="Y264" i="10"/>
  <c r="Z263" i="10"/>
  <c r="Y263" i="10"/>
  <c r="Z262" i="10"/>
  <c r="Y262" i="10"/>
  <c r="Z261" i="10"/>
  <c r="Y261" i="10"/>
  <c r="Z260" i="10"/>
  <c r="Y260" i="10"/>
  <c r="Z259" i="10"/>
  <c r="Y259" i="10"/>
  <c r="Z258" i="10"/>
  <c r="Y258" i="10"/>
  <c r="Z257" i="10"/>
  <c r="Y257" i="10"/>
  <c r="Z256" i="10"/>
  <c r="Y256" i="10"/>
  <c r="Z255" i="10"/>
  <c r="Y255" i="10"/>
  <c r="Z254" i="10"/>
  <c r="Y254" i="10"/>
  <c r="Z253" i="10"/>
  <c r="Y253" i="10"/>
  <c r="Z252" i="10"/>
  <c r="Y252" i="10"/>
  <c r="Z251" i="10"/>
  <c r="Y251" i="10"/>
  <c r="Z250" i="10"/>
  <c r="Y250" i="10"/>
  <c r="Z249" i="10"/>
  <c r="Y249" i="10"/>
  <c r="Z248" i="10"/>
  <c r="Y248" i="10"/>
  <c r="Z247" i="10"/>
  <c r="Y247" i="10"/>
  <c r="Z246" i="10"/>
  <c r="Y246" i="10"/>
  <c r="Z245" i="10"/>
  <c r="Y245" i="10"/>
  <c r="Z244" i="10"/>
  <c r="Y244" i="10"/>
  <c r="Z243" i="10"/>
  <c r="Y243" i="10"/>
  <c r="Z242" i="10"/>
  <c r="Y242" i="10"/>
  <c r="Z241" i="10"/>
  <c r="Y241" i="10"/>
  <c r="Z240" i="10"/>
  <c r="Y240" i="10"/>
  <c r="Z239" i="10"/>
  <c r="Y239" i="10"/>
  <c r="Z238" i="10"/>
  <c r="Y238" i="10"/>
  <c r="Z237" i="10"/>
  <c r="Y237" i="10"/>
  <c r="Z236" i="10"/>
  <c r="Y236" i="10"/>
  <c r="Z235" i="10"/>
  <c r="Y235" i="10"/>
  <c r="Z234" i="10"/>
  <c r="Y234" i="10"/>
  <c r="Z233" i="10"/>
  <c r="Y233" i="10"/>
  <c r="Z232" i="10"/>
  <c r="Y232" i="10"/>
  <c r="Z231" i="10"/>
  <c r="Y231" i="10"/>
  <c r="Z230" i="10"/>
  <c r="Y230" i="10"/>
  <c r="Z229" i="10"/>
  <c r="Y229" i="10"/>
  <c r="Z228" i="10"/>
  <c r="Y228" i="10"/>
  <c r="Z227" i="10"/>
  <c r="Y227" i="10"/>
  <c r="Z226" i="10"/>
  <c r="Y226" i="10"/>
  <c r="Z225" i="10"/>
  <c r="Y225" i="10"/>
  <c r="Z224" i="10"/>
  <c r="Y224" i="10"/>
  <c r="Z223" i="10"/>
  <c r="Y223" i="10"/>
  <c r="Z222" i="10"/>
  <c r="Y222" i="10"/>
  <c r="Z221" i="10"/>
  <c r="Y221" i="10"/>
  <c r="Z220" i="10"/>
  <c r="Y220" i="10"/>
  <c r="Z219" i="10"/>
  <c r="Y219" i="10"/>
  <c r="Z218" i="10"/>
  <c r="Y218" i="10"/>
  <c r="Z217" i="10"/>
  <c r="Y217" i="10"/>
  <c r="Z216" i="10"/>
  <c r="Y216" i="10"/>
  <c r="Z215" i="10"/>
  <c r="Y215" i="10"/>
  <c r="Z214" i="10"/>
  <c r="Y214" i="10"/>
  <c r="Z213" i="10"/>
  <c r="Y213" i="10"/>
  <c r="Z212" i="10"/>
  <c r="Y212" i="10"/>
  <c r="Z211" i="10"/>
  <c r="Y211" i="10"/>
  <c r="Z210" i="10"/>
  <c r="Y210" i="10"/>
  <c r="Z209" i="10"/>
  <c r="Y209" i="10"/>
  <c r="Z208" i="10"/>
  <c r="Y208" i="10"/>
  <c r="Z207" i="10"/>
  <c r="Y207" i="10"/>
  <c r="Z206" i="10"/>
  <c r="Y206" i="10"/>
  <c r="Z205" i="10"/>
  <c r="Y205" i="10"/>
  <c r="Z204" i="10"/>
  <c r="Y204" i="10"/>
  <c r="Z203" i="10"/>
  <c r="Y203" i="10"/>
  <c r="Z202" i="10"/>
  <c r="Y202" i="10"/>
  <c r="Z201" i="10"/>
  <c r="Y201" i="10"/>
  <c r="Z200" i="10"/>
  <c r="Y200" i="10"/>
  <c r="Z199" i="10"/>
  <c r="Y199" i="10"/>
  <c r="Z198" i="10"/>
  <c r="Y198" i="10"/>
  <c r="Z197" i="10"/>
  <c r="Y197" i="10"/>
  <c r="Z196" i="10"/>
  <c r="Y196" i="10"/>
  <c r="Z195" i="10"/>
  <c r="Y195" i="10"/>
  <c r="Z194" i="10"/>
  <c r="Y194" i="10"/>
  <c r="Z193" i="10"/>
  <c r="Y193" i="10"/>
  <c r="Z192" i="10"/>
  <c r="Y192" i="10"/>
  <c r="Z191" i="10"/>
  <c r="Y191" i="10"/>
  <c r="Z190" i="10"/>
  <c r="Y190" i="10"/>
  <c r="Z189" i="10"/>
  <c r="Y189" i="10"/>
  <c r="Z188" i="10"/>
  <c r="Y188" i="10"/>
  <c r="Z187" i="10"/>
  <c r="Y187" i="10"/>
  <c r="Z186" i="10"/>
  <c r="Y186" i="10"/>
  <c r="Z185" i="10"/>
  <c r="Y185" i="10"/>
  <c r="Z184" i="10"/>
  <c r="Y184" i="10"/>
  <c r="Z183" i="10"/>
  <c r="Y183" i="10"/>
  <c r="Z182" i="10"/>
  <c r="Y182" i="10"/>
  <c r="Z181" i="10"/>
  <c r="Y181" i="10"/>
  <c r="Z180" i="10"/>
  <c r="Y180" i="10"/>
  <c r="Z179" i="10"/>
  <c r="Y179" i="10"/>
  <c r="Z178" i="10"/>
  <c r="Y178" i="10"/>
  <c r="Z177" i="10"/>
  <c r="Y177" i="10"/>
  <c r="Z176" i="10"/>
  <c r="Y176" i="10"/>
  <c r="Z175" i="10"/>
  <c r="Y175" i="10"/>
  <c r="Z174" i="10"/>
  <c r="Y174" i="10"/>
  <c r="Z173" i="10"/>
  <c r="Y173" i="10"/>
  <c r="Z172" i="10"/>
  <c r="Y172" i="10"/>
  <c r="Z171" i="10"/>
  <c r="Y171" i="10"/>
  <c r="Z170" i="10"/>
  <c r="Y170" i="10"/>
  <c r="Z169" i="10"/>
  <c r="Y169" i="10"/>
  <c r="Z168" i="10"/>
  <c r="Y168" i="10"/>
  <c r="Z167" i="10"/>
  <c r="Y167" i="10"/>
  <c r="Z166" i="10"/>
  <c r="Y166" i="10"/>
  <c r="Z165" i="10"/>
  <c r="Y165" i="10"/>
  <c r="Z164" i="10"/>
  <c r="Y164" i="10"/>
  <c r="Z163" i="10"/>
  <c r="Y163" i="10"/>
  <c r="Z162" i="10"/>
  <c r="Y162" i="10"/>
  <c r="Z161" i="10"/>
  <c r="Y161" i="10"/>
  <c r="Z160" i="10"/>
  <c r="Y160" i="10"/>
  <c r="Z159" i="10"/>
  <c r="Y159" i="10"/>
  <c r="Z158" i="10"/>
  <c r="Y158" i="10"/>
  <c r="Z157" i="10"/>
  <c r="Y157" i="10"/>
  <c r="Z156" i="10"/>
  <c r="Y156" i="10"/>
  <c r="Z155" i="10"/>
  <c r="Y155" i="10"/>
  <c r="Z154" i="10"/>
  <c r="Y154" i="10"/>
  <c r="Z153" i="10"/>
  <c r="Y153" i="10"/>
  <c r="Z152" i="10"/>
  <c r="Y152" i="10"/>
  <c r="Z151" i="10"/>
  <c r="Y151" i="10"/>
  <c r="Z150" i="10"/>
  <c r="Y150" i="10"/>
  <c r="Z149" i="10"/>
  <c r="Y149" i="10"/>
  <c r="Z148" i="10"/>
  <c r="Y148" i="10"/>
  <c r="Z147" i="10"/>
  <c r="Y147" i="10"/>
  <c r="Z146" i="10"/>
  <c r="Y146" i="10"/>
  <c r="Z145" i="10"/>
  <c r="Y145" i="10"/>
  <c r="Z144" i="10"/>
  <c r="Y144" i="10"/>
  <c r="Z143" i="10"/>
  <c r="Y143" i="10"/>
  <c r="Z142" i="10"/>
  <c r="Y142" i="10"/>
  <c r="Z141" i="10"/>
  <c r="Y141" i="10"/>
  <c r="Z140" i="10"/>
  <c r="Y140" i="10"/>
  <c r="Z139" i="10"/>
  <c r="Y139" i="10"/>
  <c r="Z138" i="10"/>
  <c r="Y138" i="10"/>
  <c r="Z137" i="10"/>
  <c r="Y137" i="10"/>
  <c r="Z136" i="10"/>
  <c r="Y136" i="10"/>
  <c r="Z135" i="10"/>
  <c r="Y135" i="10"/>
  <c r="Z134" i="10"/>
  <c r="Y134" i="10"/>
  <c r="Z133" i="10"/>
  <c r="Y133" i="10"/>
  <c r="Z132" i="10"/>
  <c r="Y132" i="10"/>
  <c r="Z131" i="10"/>
  <c r="Y131" i="10"/>
  <c r="Z130" i="10"/>
  <c r="Y130" i="10"/>
  <c r="Z129" i="10"/>
  <c r="Y129" i="10"/>
  <c r="Z128" i="10"/>
  <c r="Y128" i="10"/>
  <c r="Z127" i="10"/>
  <c r="Y127" i="10"/>
  <c r="Z126" i="10"/>
  <c r="Y126" i="10"/>
  <c r="Z125" i="10"/>
  <c r="Y125" i="10"/>
  <c r="Z124" i="10"/>
  <c r="Y124" i="10"/>
  <c r="Z123" i="10"/>
  <c r="Y123" i="10"/>
  <c r="Z122" i="10"/>
  <c r="Y122" i="10"/>
  <c r="Z121" i="10"/>
  <c r="Y121" i="10"/>
  <c r="Z120" i="10"/>
  <c r="Y120" i="10"/>
  <c r="Z119" i="10"/>
  <c r="Y119" i="10"/>
  <c r="Z118" i="10"/>
  <c r="Y118" i="10"/>
  <c r="Z117" i="10"/>
  <c r="Y117" i="10"/>
  <c r="Z116" i="10"/>
  <c r="Y116" i="10"/>
  <c r="Z115" i="10"/>
  <c r="Y115" i="10"/>
  <c r="Z114" i="10"/>
  <c r="Y114" i="10"/>
  <c r="Z113" i="10"/>
  <c r="Y113" i="10"/>
  <c r="Z112" i="10"/>
  <c r="Y112" i="10"/>
  <c r="Z111" i="10"/>
  <c r="Y111" i="10"/>
  <c r="Z110" i="10"/>
  <c r="Y110" i="10"/>
  <c r="Z109" i="10"/>
  <c r="Y109" i="10"/>
  <c r="Z108" i="10"/>
  <c r="Y108" i="10"/>
  <c r="Z107" i="10"/>
  <c r="Y107" i="10"/>
  <c r="Z106" i="10"/>
  <c r="Y106" i="10"/>
  <c r="Z105" i="10"/>
  <c r="Y105" i="10"/>
  <c r="Z104" i="10"/>
  <c r="Y104" i="10"/>
  <c r="Z103" i="10"/>
  <c r="Y103" i="10"/>
  <c r="Z102" i="10"/>
  <c r="Y102" i="10"/>
  <c r="Z101" i="10"/>
  <c r="Y101" i="10"/>
  <c r="Z100" i="10"/>
  <c r="Y100" i="10"/>
  <c r="Z99" i="10"/>
  <c r="Y99" i="10"/>
  <c r="Z98" i="10"/>
  <c r="Y98" i="10"/>
  <c r="Z97" i="10"/>
  <c r="Y97" i="10"/>
  <c r="Z96" i="10"/>
  <c r="Y96" i="10"/>
  <c r="Z95" i="10"/>
  <c r="Y95" i="10"/>
  <c r="Z94" i="10"/>
  <c r="Y94" i="10"/>
  <c r="Z93" i="10"/>
  <c r="Y93" i="10"/>
  <c r="Z92" i="10"/>
  <c r="Y92" i="10"/>
  <c r="Z91" i="10"/>
  <c r="Y91" i="10"/>
  <c r="Z90" i="10"/>
  <c r="Y90" i="10"/>
  <c r="Z89" i="10"/>
  <c r="Y89" i="10"/>
  <c r="Z88" i="10"/>
  <c r="Y88" i="10"/>
  <c r="Z87" i="10"/>
  <c r="Y87" i="10"/>
  <c r="Z86" i="10"/>
  <c r="Y86" i="10"/>
  <c r="Z85" i="10"/>
  <c r="Y85" i="10"/>
  <c r="Z84" i="10"/>
  <c r="Y84" i="10"/>
  <c r="Z83" i="10"/>
  <c r="Y83" i="10"/>
  <c r="Z82" i="10"/>
  <c r="Y82" i="10"/>
  <c r="Z81" i="10"/>
  <c r="Y81" i="10"/>
  <c r="Z80" i="10"/>
  <c r="Y80" i="10"/>
  <c r="Z79" i="10"/>
  <c r="Y79" i="10"/>
  <c r="Z78" i="10"/>
  <c r="Y78" i="10"/>
  <c r="Z77" i="10"/>
  <c r="Y77" i="10"/>
  <c r="Z76" i="10"/>
  <c r="Y76" i="10"/>
  <c r="Z75" i="10"/>
  <c r="Y75" i="10"/>
  <c r="Z74" i="10"/>
  <c r="Y74" i="10"/>
  <c r="Z73" i="10"/>
  <c r="Y73" i="10"/>
  <c r="Z72" i="10"/>
  <c r="Y72" i="10"/>
  <c r="Z71" i="10"/>
  <c r="Y71" i="10"/>
  <c r="Z70" i="10"/>
  <c r="Y70" i="10"/>
  <c r="Z69" i="10"/>
  <c r="Y69" i="10"/>
  <c r="Z68" i="10"/>
  <c r="Y68" i="10"/>
  <c r="Z67" i="10"/>
  <c r="Y67" i="10"/>
  <c r="Z66" i="10"/>
  <c r="Y66" i="10"/>
  <c r="Z65" i="10"/>
  <c r="Y65" i="10"/>
  <c r="Z64" i="10"/>
  <c r="Y64" i="10"/>
  <c r="Z63" i="10"/>
  <c r="Y63" i="10"/>
  <c r="Z62" i="10"/>
  <c r="Y62" i="10"/>
  <c r="Z61" i="10"/>
  <c r="Y61" i="10"/>
  <c r="Z60" i="10"/>
  <c r="Y60" i="10"/>
  <c r="Z59" i="10"/>
  <c r="Y59" i="10"/>
  <c r="Z58" i="10"/>
  <c r="Y58" i="10"/>
  <c r="Z57" i="10"/>
  <c r="Y57" i="10"/>
  <c r="Z56" i="10"/>
  <c r="Y56" i="10"/>
  <c r="Z55" i="10"/>
  <c r="Y55" i="10"/>
  <c r="Z54" i="10"/>
  <c r="Y54" i="10"/>
  <c r="Z53" i="10"/>
  <c r="Y53" i="10"/>
  <c r="Z52" i="10"/>
  <c r="Y52" i="10"/>
  <c r="Z51" i="10"/>
  <c r="Y51" i="10"/>
  <c r="Z50" i="10"/>
  <c r="Y50" i="10"/>
  <c r="Z49" i="10"/>
  <c r="Y49" i="10"/>
  <c r="Z48" i="10"/>
  <c r="Y48" i="10"/>
  <c r="Z47" i="10"/>
  <c r="Y47" i="10"/>
  <c r="Z46" i="10"/>
  <c r="Y46" i="10"/>
  <c r="Z45" i="10"/>
  <c r="Y45" i="10"/>
  <c r="Z44" i="10"/>
  <c r="Y44" i="10"/>
  <c r="Z43" i="10"/>
  <c r="Y43" i="10"/>
  <c r="Z42" i="10"/>
  <c r="Y42" i="10"/>
  <c r="Z41" i="10"/>
  <c r="Y41" i="10"/>
  <c r="Z40" i="10"/>
  <c r="Y40" i="10"/>
  <c r="Z39" i="10"/>
  <c r="Y39" i="10"/>
  <c r="Z38" i="10"/>
  <c r="Y38" i="10"/>
  <c r="Z37" i="10"/>
  <c r="Y37" i="10"/>
  <c r="Z36" i="10"/>
  <c r="Y36" i="10"/>
  <c r="Z35" i="10"/>
  <c r="Y35" i="10"/>
  <c r="Z34" i="10"/>
  <c r="Y34" i="10"/>
  <c r="Z33" i="10"/>
  <c r="Y33" i="10"/>
  <c r="Z32" i="10"/>
  <c r="Y32" i="10"/>
  <c r="Z31" i="10"/>
  <c r="Y31" i="10"/>
  <c r="Z30" i="10"/>
  <c r="Y30" i="10"/>
  <c r="Z29" i="10"/>
  <c r="Y29" i="10"/>
  <c r="Z28" i="10"/>
  <c r="Y28" i="10"/>
  <c r="Z27" i="10"/>
  <c r="Y27" i="10"/>
  <c r="Z26" i="10"/>
  <c r="Y26" i="10"/>
  <c r="Z25" i="10"/>
  <c r="Y25" i="10"/>
  <c r="Z24" i="10"/>
  <c r="Y24" i="10"/>
  <c r="Z23" i="10"/>
  <c r="Y23" i="10"/>
  <c r="Z22" i="10"/>
  <c r="Y22" i="10"/>
  <c r="Z21" i="10"/>
  <c r="Y21" i="10"/>
  <c r="Z20" i="10"/>
  <c r="Y20" i="10"/>
  <c r="Z19" i="10"/>
  <c r="Y19" i="10"/>
  <c r="Z18" i="10"/>
  <c r="Y18" i="10"/>
  <c r="Z17" i="10"/>
  <c r="Y17" i="10"/>
  <c r="Z16" i="10"/>
  <c r="Y16" i="10"/>
  <c r="Z15" i="10"/>
  <c r="Y15" i="10"/>
  <c r="Z14" i="10"/>
  <c r="Y14" i="10"/>
  <c r="Z13" i="10"/>
  <c r="Y13" i="10"/>
  <c r="Z12" i="10"/>
  <c r="Y12" i="10"/>
  <c r="Z11" i="10"/>
  <c r="Y11" i="10"/>
  <c r="Z10" i="10"/>
  <c r="Y10" i="10"/>
  <c r="Z9" i="10"/>
  <c r="Y9" i="10"/>
  <c r="Z8" i="10"/>
  <c r="Y8" i="10"/>
  <c r="Z7" i="10"/>
  <c r="Y7" i="10"/>
  <c r="Z6" i="10"/>
  <c r="Y6" i="10"/>
  <c r="W470" i="10"/>
  <c r="V470" i="10"/>
  <c r="W469" i="10"/>
  <c r="V469" i="10"/>
  <c r="W468" i="10"/>
  <c r="V468" i="10"/>
  <c r="W467" i="10"/>
  <c r="V467" i="10"/>
  <c r="W466" i="10"/>
  <c r="V466" i="10"/>
  <c r="W465" i="10"/>
  <c r="V465" i="10"/>
  <c r="W464" i="10"/>
  <c r="V464" i="10"/>
  <c r="W463" i="10"/>
  <c r="V463" i="10"/>
  <c r="W462" i="10"/>
  <c r="V462" i="10"/>
  <c r="W461" i="10"/>
  <c r="V461" i="10"/>
  <c r="W460" i="10"/>
  <c r="V460" i="10"/>
  <c r="W459" i="10"/>
  <c r="V459" i="10"/>
  <c r="W458" i="10"/>
  <c r="V458" i="10"/>
  <c r="W457" i="10"/>
  <c r="V457" i="10"/>
  <c r="W456" i="10"/>
  <c r="V456" i="10"/>
  <c r="W455" i="10"/>
  <c r="V455" i="10"/>
  <c r="W454" i="10"/>
  <c r="V454" i="10"/>
  <c r="W453" i="10"/>
  <c r="V453" i="10"/>
  <c r="W452" i="10"/>
  <c r="V452" i="10"/>
  <c r="W451" i="10"/>
  <c r="V451" i="10"/>
  <c r="W450" i="10"/>
  <c r="V450" i="10"/>
  <c r="W449" i="10"/>
  <c r="V449" i="10"/>
  <c r="W448" i="10"/>
  <c r="V448" i="10"/>
  <c r="W447" i="10"/>
  <c r="V447" i="10"/>
  <c r="W446" i="10"/>
  <c r="V446" i="10"/>
  <c r="W445" i="10"/>
  <c r="V445" i="10"/>
  <c r="W444" i="10"/>
  <c r="V444" i="10"/>
  <c r="W443" i="10"/>
  <c r="V443" i="10"/>
  <c r="W442" i="10"/>
  <c r="V442" i="10"/>
  <c r="W441" i="10"/>
  <c r="V441" i="10"/>
  <c r="W440" i="10"/>
  <c r="V440" i="10"/>
  <c r="W439" i="10"/>
  <c r="V439" i="10"/>
  <c r="W438" i="10"/>
  <c r="V438" i="10"/>
  <c r="W437" i="10"/>
  <c r="V437" i="10"/>
  <c r="W436" i="10"/>
  <c r="V436" i="10"/>
  <c r="W435" i="10"/>
  <c r="V435" i="10"/>
  <c r="W434" i="10"/>
  <c r="V434" i="10"/>
  <c r="W433" i="10"/>
  <c r="V433" i="10"/>
  <c r="W432" i="10"/>
  <c r="V432" i="10"/>
  <c r="W431" i="10"/>
  <c r="V431" i="10"/>
  <c r="W430" i="10"/>
  <c r="V430" i="10"/>
  <c r="W429" i="10"/>
  <c r="V429" i="10"/>
  <c r="W428" i="10"/>
  <c r="V428" i="10"/>
  <c r="W427" i="10"/>
  <c r="V427" i="10"/>
  <c r="W426" i="10"/>
  <c r="V426" i="10"/>
  <c r="W425" i="10"/>
  <c r="V425" i="10"/>
  <c r="W424" i="10"/>
  <c r="V424" i="10"/>
  <c r="W423" i="10"/>
  <c r="V423" i="10"/>
  <c r="W422" i="10"/>
  <c r="V422" i="10"/>
  <c r="W421" i="10"/>
  <c r="V421" i="10"/>
  <c r="W420" i="10"/>
  <c r="V420" i="10"/>
  <c r="W419" i="10"/>
  <c r="V419" i="10"/>
  <c r="W418" i="10"/>
  <c r="V418" i="10"/>
  <c r="W417" i="10"/>
  <c r="V417" i="10"/>
  <c r="W416" i="10"/>
  <c r="V416" i="10"/>
  <c r="W415" i="10"/>
  <c r="V415" i="10"/>
  <c r="W414" i="10"/>
  <c r="V414" i="10"/>
  <c r="W413" i="10"/>
  <c r="V413" i="10"/>
  <c r="W412" i="10"/>
  <c r="V412" i="10"/>
  <c r="W411" i="10"/>
  <c r="V411" i="10"/>
  <c r="W410" i="10"/>
  <c r="V410" i="10"/>
  <c r="W409" i="10"/>
  <c r="V409" i="10"/>
  <c r="W408" i="10"/>
  <c r="V408" i="10"/>
  <c r="W407" i="10"/>
  <c r="V407" i="10"/>
  <c r="W406" i="10"/>
  <c r="V406" i="10"/>
  <c r="W405" i="10"/>
  <c r="V405" i="10"/>
  <c r="W404" i="10"/>
  <c r="V404" i="10"/>
  <c r="W403" i="10"/>
  <c r="V403" i="10"/>
  <c r="W402" i="10"/>
  <c r="V402" i="10"/>
  <c r="W401" i="10"/>
  <c r="V401" i="10"/>
  <c r="W400" i="10"/>
  <c r="V400" i="10"/>
  <c r="W399" i="10"/>
  <c r="V399" i="10"/>
  <c r="W398" i="10"/>
  <c r="V398" i="10"/>
  <c r="W397" i="10"/>
  <c r="V397" i="10"/>
  <c r="W396" i="10"/>
  <c r="V396" i="10"/>
  <c r="W395" i="10"/>
  <c r="V395" i="10"/>
  <c r="W394" i="10"/>
  <c r="V394" i="10"/>
  <c r="W393" i="10"/>
  <c r="V393" i="10"/>
  <c r="W392" i="10"/>
  <c r="V392" i="10"/>
  <c r="W391" i="10"/>
  <c r="V391" i="10"/>
  <c r="W390" i="10"/>
  <c r="V390" i="10"/>
  <c r="W389" i="10"/>
  <c r="V389" i="10"/>
  <c r="W388" i="10"/>
  <c r="V388" i="10"/>
  <c r="W387" i="10"/>
  <c r="V387" i="10"/>
  <c r="W386" i="10"/>
  <c r="V386" i="10"/>
  <c r="W385" i="10"/>
  <c r="V385" i="10"/>
  <c r="W384" i="10"/>
  <c r="V384" i="10"/>
  <c r="W383" i="10"/>
  <c r="V383" i="10"/>
  <c r="W382" i="10"/>
  <c r="V382" i="10"/>
  <c r="W381" i="10"/>
  <c r="V381" i="10"/>
  <c r="W380" i="10"/>
  <c r="V380" i="10"/>
  <c r="W379" i="10"/>
  <c r="V379" i="10"/>
  <c r="W378" i="10"/>
  <c r="V378" i="10"/>
  <c r="W377" i="10"/>
  <c r="V377" i="10"/>
  <c r="W376" i="10"/>
  <c r="V376" i="10"/>
  <c r="W375" i="10"/>
  <c r="V375" i="10"/>
  <c r="W374" i="10"/>
  <c r="V374" i="10"/>
  <c r="W373" i="10"/>
  <c r="V373" i="10"/>
  <c r="W372" i="10"/>
  <c r="V372" i="10"/>
  <c r="W371" i="10"/>
  <c r="V371" i="10"/>
  <c r="W370" i="10"/>
  <c r="V370" i="10"/>
  <c r="W369" i="10"/>
  <c r="V369" i="10"/>
  <c r="W368" i="10"/>
  <c r="V368" i="10"/>
  <c r="W367" i="10"/>
  <c r="V367" i="10"/>
  <c r="W366" i="10"/>
  <c r="V366" i="10"/>
  <c r="W365" i="10"/>
  <c r="V365" i="10"/>
  <c r="W364" i="10"/>
  <c r="V364" i="10"/>
  <c r="W363" i="10"/>
  <c r="V363" i="10"/>
  <c r="W362" i="10"/>
  <c r="V362" i="10"/>
  <c r="W361" i="10"/>
  <c r="V361" i="10"/>
  <c r="W360" i="10"/>
  <c r="V360" i="10"/>
  <c r="W359" i="10"/>
  <c r="V359" i="10"/>
  <c r="W358" i="10"/>
  <c r="V358" i="10"/>
  <c r="W357" i="10"/>
  <c r="V357" i="10"/>
  <c r="W356" i="10"/>
  <c r="V356" i="10"/>
  <c r="W355" i="10"/>
  <c r="V355" i="10"/>
  <c r="W354" i="10"/>
  <c r="V354" i="10"/>
  <c r="W353" i="10"/>
  <c r="V353" i="10"/>
  <c r="W352" i="10"/>
  <c r="V352" i="10"/>
  <c r="W351" i="10"/>
  <c r="V351" i="10"/>
  <c r="W350" i="10"/>
  <c r="V350" i="10"/>
  <c r="W349" i="10"/>
  <c r="V349" i="10"/>
  <c r="W348" i="10"/>
  <c r="V348" i="10"/>
  <c r="W347" i="10"/>
  <c r="V347" i="10"/>
  <c r="W346" i="10"/>
  <c r="V346" i="10"/>
  <c r="W345" i="10"/>
  <c r="V345" i="10"/>
  <c r="W344" i="10"/>
  <c r="V344" i="10"/>
  <c r="W343" i="10"/>
  <c r="V343" i="10"/>
  <c r="W342" i="10"/>
  <c r="V342" i="10"/>
  <c r="W341" i="10"/>
  <c r="V341" i="10"/>
  <c r="W340" i="10"/>
  <c r="V340" i="10"/>
  <c r="W339" i="10"/>
  <c r="V339" i="10"/>
  <c r="W338" i="10"/>
  <c r="V338" i="10"/>
  <c r="W337" i="10"/>
  <c r="V337" i="10"/>
  <c r="W336" i="10"/>
  <c r="V336" i="10"/>
  <c r="W335" i="10"/>
  <c r="V335" i="10"/>
  <c r="W334" i="10"/>
  <c r="V334" i="10"/>
  <c r="W333" i="10"/>
  <c r="V333" i="10"/>
  <c r="W332" i="10"/>
  <c r="V332" i="10"/>
  <c r="W331" i="10"/>
  <c r="V331" i="10"/>
  <c r="W330" i="10"/>
  <c r="V330" i="10"/>
  <c r="W329" i="10"/>
  <c r="V329" i="10"/>
  <c r="W328" i="10"/>
  <c r="V328" i="10"/>
  <c r="W327" i="10"/>
  <c r="V327" i="10"/>
  <c r="W326" i="10"/>
  <c r="V326" i="10"/>
  <c r="W325" i="10"/>
  <c r="V325" i="10"/>
  <c r="W324" i="10"/>
  <c r="V324" i="10"/>
  <c r="W323" i="10"/>
  <c r="V323" i="10"/>
  <c r="W322" i="10"/>
  <c r="V322" i="10"/>
  <c r="W321" i="10"/>
  <c r="V321" i="10"/>
  <c r="W320" i="10"/>
  <c r="V320" i="10"/>
  <c r="W319" i="10"/>
  <c r="V319" i="10"/>
  <c r="W318" i="10"/>
  <c r="V318" i="10"/>
  <c r="W317" i="10"/>
  <c r="V317" i="10"/>
  <c r="W316" i="10"/>
  <c r="V316" i="10"/>
  <c r="W315" i="10"/>
  <c r="V315" i="10"/>
  <c r="W314" i="10"/>
  <c r="V314" i="10"/>
  <c r="W313" i="10"/>
  <c r="V313" i="10"/>
  <c r="W312" i="10"/>
  <c r="V312" i="10"/>
  <c r="W311" i="10"/>
  <c r="V311" i="10"/>
  <c r="W310" i="10"/>
  <c r="V310" i="10"/>
  <c r="W309" i="10"/>
  <c r="V309" i="10"/>
  <c r="W308" i="10"/>
  <c r="V308" i="10"/>
  <c r="W307" i="10"/>
  <c r="V307" i="10"/>
  <c r="W306" i="10"/>
  <c r="V306" i="10"/>
  <c r="W305" i="10"/>
  <c r="V305" i="10"/>
  <c r="W304" i="10"/>
  <c r="V304" i="10"/>
  <c r="W303" i="10"/>
  <c r="V303" i="10"/>
  <c r="W302" i="10"/>
  <c r="V302" i="10"/>
  <c r="W301" i="10"/>
  <c r="V301" i="10"/>
  <c r="W300" i="10"/>
  <c r="V300" i="10"/>
  <c r="W299" i="10"/>
  <c r="V299" i="10"/>
  <c r="W298" i="10"/>
  <c r="V298" i="10"/>
  <c r="W297" i="10"/>
  <c r="V297" i="10"/>
  <c r="W296" i="10"/>
  <c r="V296" i="10"/>
  <c r="W295" i="10"/>
  <c r="V295" i="10"/>
  <c r="W294" i="10"/>
  <c r="V294" i="10"/>
  <c r="W293" i="10"/>
  <c r="V293" i="10"/>
  <c r="W292" i="10"/>
  <c r="V292" i="10"/>
  <c r="W291" i="10"/>
  <c r="V291" i="10"/>
  <c r="W290" i="10"/>
  <c r="V290" i="10"/>
  <c r="W289" i="10"/>
  <c r="V289" i="10"/>
  <c r="W288" i="10"/>
  <c r="V288" i="10"/>
  <c r="W287" i="10"/>
  <c r="V287" i="10"/>
  <c r="W286" i="10"/>
  <c r="V286" i="10"/>
  <c r="W285" i="10"/>
  <c r="V285" i="10"/>
  <c r="W284" i="10"/>
  <c r="V284" i="10"/>
  <c r="W283" i="10"/>
  <c r="V283" i="10"/>
  <c r="W282" i="10"/>
  <c r="V282" i="10"/>
  <c r="W281" i="10"/>
  <c r="V281" i="10"/>
  <c r="W280" i="10"/>
  <c r="V280" i="10"/>
  <c r="W279" i="10"/>
  <c r="V279" i="10"/>
  <c r="W278" i="10"/>
  <c r="V278" i="10"/>
  <c r="W277" i="10"/>
  <c r="V277" i="10"/>
  <c r="W276" i="10"/>
  <c r="V276" i="10"/>
  <c r="W275" i="10"/>
  <c r="V275" i="10"/>
  <c r="W274" i="10"/>
  <c r="V274" i="10"/>
  <c r="W273" i="10"/>
  <c r="V273" i="10"/>
  <c r="W272" i="10"/>
  <c r="V272" i="10"/>
  <c r="W271" i="10"/>
  <c r="V271" i="10"/>
  <c r="W270" i="10"/>
  <c r="V270" i="10"/>
  <c r="W269" i="10"/>
  <c r="V269" i="10"/>
  <c r="W268" i="10"/>
  <c r="V268" i="10"/>
  <c r="W267" i="10"/>
  <c r="V267" i="10"/>
  <c r="W266" i="10"/>
  <c r="V266" i="10"/>
  <c r="W265" i="10"/>
  <c r="V265" i="10"/>
  <c r="W264" i="10"/>
  <c r="V264" i="10"/>
  <c r="W263" i="10"/>
  <c r="V263" i="10"/>
  <c r="W262" i="10"/>
  <c r="V262" i="10"/>
  <c r="W261" i="10"/>
  <c r="V261" i="10"/>
  <c r="W260" i="10"/>
  <c r="V260" i="10"/>
  <c r="W259" i="10"/>
  <c r="V259" i="10"/>
  <c r="W258" i="10"/>
  <c r="V258" i="10"/>
  <c r="W257" i="10"/>
  <c r="V257" i="10"/>
  <c r="W256" i="10"/>
  <c r="V256" i="10"/>
  <c r="W255" i="10"/>
  <c r="V255" i="10"/>
  <c r="W254" i="10"/>
  <c r="V254" i="10"/>
  <c r="W253" i="10"/>
  <c r="V253" i="10"/>
  <c r="W252" i="10"/>
  <c r="V252" i="10"/>
  <c r="W251" i="10"/>
  <c r="V251" i="10"/>
  <c r="W250" i="10"/>
  <c r="V250" i="10"/>
  <c r="W249" i="10"/>
  <c r="V249" i="10"/>
  <c r="W248" i="10"/>
  <c r="V248" i="10"/>
  <c r="W247" i="10"/>
  <c r="V247" i="10"/>
  <c r="W246" i="10"/>
  <c r="V246" i="10"/>
  <c r="W245" i="10"/>
  <c r="V245" i="10"/>
  <c r="W244" i="10"/>
  <c r="V244" i="10"/>
  <c r="W243" i="10"/>
  <c r="V243" i="10"/>
  <c r="W242" i="10"/>
  <c r="V242" i="10"/>
  <c r="W241" i="10"/>
  <c r="V241" i="10"/>
  <c r="W240" i="10"/>
  <c r="V240" i="10"/>
  <c r="W239" i="10"/>
  <c r="V239" i="10"/>
  <c r="W238" i="10"/>
  <c r="V238" i="10"/>
  <c r="W237" i="10"/>
  <c r="V237" i="10"/>
  <c r="W236" i="10"/>
  <c r="V236" i="10"/>
  <c r="W235" i="10"/>
  <c r="V235" i="10"/>
  <c r="W234" i="10"/>
  <c r="V234" i="10"/>
  <c r="W233" i="10"/>
  <c r="V233" i="10"/>
  <c r="W232" i="10"/>
  <c r="V232" i="10"/>
  <c r="W231" i="10"/>
  <c r="V231" i="10"/>
  <c r="W230" i="10"/>
  <c r="V230" i="10"/>
  <c r="W229" i="10"/>
  <c r="V229" i="10"/>
  <c r="W228" i="10"/>
  <c r="V228" i="10"/>
  <c r="W227" i="10"/>
  <c r="V227" i="10"/>
  <c r="W226" i="10"/>
  <c r="V226" i="10"/>
  <c r="W225" i="10"/>
  <c r="V225" i="10"/>
  <c r="W224" i="10"/>
  <c r="V224" i="10"/>
  <c r="W223" i="10"/>
  <c r="V223" i="10"/>
  <c r="W222" i="10"/>
  <c r="V222" i="10"/>
  <c r="W221" i="10"/>
  <c r="V221" i="10"/>
  <c r="W220" i="10"/>
  <c r="V220" i="10"/>
  <c r="W219" i="10"/>
  <c r="V219" i="10"/>
  <c r="W218" i="10"/>
  <c r="V218" i="10"/>
  <c r="W217" i="10"/>
  <c r="V217" i="10"/>
  <c r="W216" i="10"/>
  <c r="V216" i="10"/>
  <c r="W215" i="10"/>
  <c r="V215" i="10"/>
  <c r="W214" i="10"/>
  <c r="V214" i="10"/>
  <c r="W213" i="10"/>
  <c r="V213" i="10"/>
  <c r="W212" i="10"/>
  <c r="V212" i="10"/>
  <c r="W211" i="10"/>
  <c r="V211" i="10"/>
  <c r="W210" i="10"/>
  <c r="V210" i="10"/>
  <c r="W209" i="10"/>
  <c r="V209" i="10"/>
  <c r="W208" i="10"/>
  <c r="V208" i="10"/>
  <c r="W207" i="10"/>
  <c r="V207" i="10"/>
  <c r="W206" i="10"/>
  <c r="V206" i="10"/>
  <c r="W205" i="10"/>
  <c r="V205" i="10"/>
  <c r="W204" i="10"/>
  <c r="V204" i="10"/>
  <c r="W203" i="10"/>
  <c r="V203" i="10"/>
  <c r="W202" i="10"/>
  <c r="V202" i="10"/>
  <c r="W201" i="10"/>
  <c r="V201" i="10"/>
  <c r="W200" i="10"/>
  <c r="V200" i="10"/>
  <c r="W199" i="10"/>
  <c r="V199" i="10"/>
  <c r="W198" i="10"/>
  <c r="V198" i="10"/>
  <c r="W197" i="10"/>
  <c r="V197" i="10"/>
  <c r="W196" i="10"/>
  <c r="V196" i="10"/>
  <c r="W195" i="10"/>
  <c r="V195" i="10"/>
  <c r="W194" i="10"/>
  <c r="V194" i="10"/>
  <c r="W193" i="10"/>
  <c r="V193" i="10"/>
  <c r="W192" i="10"/>
  <c r="V192" i="10"/>
  <c r="W191" i="10"/>
  <c r="V191" i="10"/>
  <c r="W190" i="10"/>
  <c r="V190" i="10"/>
  <c r="W189" i="10"/>
  <c r="V189" i="10"/>
  <c r="W188" i="10"/>
  <c r="V188" i="10"/>
  <c r="W187" i="10"/>
  <c r="V187" i="10"/>
  <c r="W186" i="10"/>
  <c r="V186" i="10"/>
  <c r="W185" i="10"/>
  <c r="V185" i="10"/>
  <c r="W184" i="10"/>
  <c r="V184" i="10"/>
  <c r="W183" i="10"/>
  <c r="V183" i="10"/>
  <c r="W182" i="10"/>
  <c r="V182" i="10"/>
  <c r="W181" i="10"/>
  <c r="V181" i="10"/>
  <c r="W180" i="10"/>
  <c r="V180" i="10"/>
  <c r="W179" i="10"/>
  <c r="V179" i="10"/>
  <c r="W178" i="10"/>
  <c r="V178" i="10"/>
  <c r="W177" i="10"/>
  <c r="V177" i="10"/>
  <c r="W176" i="10"/>
  <c r="V176" i="10"/>
  <c r="W175" i="10"/>
  <c r="V175" i="10"/>
  <c r="W174" i="10"/>
  <c r="V174" i="10"/>
  <c r="W173" i="10"/>
  <c r="V173" i="10"/>
  <c r="W172" i="10"/>
  <c r="V172" i="10"/>
  <c r="W171" i="10"/>
  <c r="V171" i="10"/>
  <c r="W170" i="10"/>
  <c r="V170" i="10"/>
  <c r="W169" i="10"/>
  <c r="V169" i="10"/>
  <c r="W168" i="10"/>
  <c r="V168" i="10"/>
  <c r="W167" i="10"/>
  <c r="V167" i="10"/>
  <c r="W166" i="10"/>
  <c r="V166" i="10"/>
  <c r="W165" i="10"/>
  <c r="V165" i="10"/>
  <c r="W164" i="10"/>
  <c r="V164" i="10"/>
  <c r="W163" i="10"/>
  <c r="V163" i="10"/>
  <c r="W162" i="10"/>
  <c r="V162" i="10"/>
  <c r="W161" i="10"/>
  <c r="V161" i="10"/>
  <c r="W160" i="10"/>
  <c r="V160" i="10"/>
  <c r="W159" i="10"/>
  <c r="V159" i="10"/>
  <c r="W158" i="10"/>
  <c r="V158" i="10"/>
  <c r="W157" i="10"/>
  <c r="V157" i="10"/>
  <c r="W156" i="10"/>
  <c r="V156" i="10"/>
  <c r="W155" i="10"/>
  <c r="V155" i="10"/>
  <c r="W154" i="10"/>
  <c r="V154" i="10"/>
  <c r="W153" i="10"/>
  <c r="V153" i="10"/>
  <c r="W152" i="10"/>
  <c r="V152" i="10"/>
  <c r="W151" i="10"/>
  <c r="V151" i="10"/>
  <c r="W150" i="10"/>
  <c r="V150" i="10"/>
  <c r="W149" i="10"/>
  <c r="V149" i="10"/>
  <c r="W148" i="10"/>
  <c r="V148" i="10"/>
  <c r="W147" i="10"/>
  <c r="V147" i="10"/>
  <c r="W146" i="10"/>
  <c r="V146" i="10"/>
  <c r="W145" i="10"/>
  <c r="V145" i="10"/>
  <c r="W144" i="10"/>
  <c r="V144" i="10"/>
  <c r="W143" i="10"/>
  <c r="V143" i="10"/>
  <c r="W142" i="10"/>
  <c r="V142" i="10"/>
  <c r="W141" i="10"/>
  <c r="V141" i="10"/>
  <c r="W140" i="10"/>
  <c r="V140" i="10"/>
  <c r="W139" i="10"/>
  <c r="V139" i="10"/>
  <c r="W138" i="10"/>
  <c r="V138" i="10"/>
  <c r="W137" i="10"/>
  <c r="V137" i="10"/>
  <c r="W136" i="10"/>
  <c r="V136" i="10"/>
  <c r="W135" i="10"/>
  <c r="V135" i="10"/>
  <c r="W134" i="10"/>
  <c r="V134" i="10"/>
  <c r="W133" i="10"/>
  <c r="V133" i="10"/>
  <c r="W132" i="10"/>
  <c r="V132" i="10"/>
  <c r="W131" i="10"/>
  <c r="V131" i="10"/>
  <c r="W130" i="10"/>
  <c r="V130" i="10"/>
  <c r="W129" i="10"/>
  <c r="V129" i="10"/>
  <c r="W128" i="10"/>
  <c r="V128" i="10"/>
  <c r="W127" i="10"/>
  <c r="V127" i="10"/>
  <c r="W126" i="10"/>
  <c r="V126" i="10"/>
  <c r="W125" i="10"/>
  <c r="V125" i="10"/>
  <c r="W124" i="10"/>
  <c r="V124" i="10"/>
  <c r="W123" i="10"/>
  <c r="V123" i="10"/>
  <c r="W122" i="10"/>
  <c r="V122" i="10"/>
  <c r="W121" i="10"/>
  <c r="V121" i="10"/>
  <c r="W120" i="10"/>
  <c r="V120" i="10"/>
  <c r="W119" i="10"/>
  <c r="V119" i="10"/>
  <c r="W118" i="10"/>
  <c r="V118" i="10"/>
  <c r="W117" i="10"/>
  <c r="V117" i="10"/>
  <c r="W116" i="10"/>
  <c r="V116" i="10"/>
  <c r="W115" i="10"/>
  <c r="V115" i="10"/>
  <c r="W114" i="10"/>
  <c r="V114" i="10"/>
  <c r="W113" i="10"/>
  <c r="V113" i="10"/>
  <c r="W112" i="10"/>
  <c r="V112" i="10"/>
  <c r="W111" i="10"/>
  <c r="V111" i="10"/>
  <c r="W110" i="10"/>
  <c r="V110" i="10"/>
  <c r="W109" i="10"/>
  <c r="V109" i="10"/>
  <c r="W108" i="10"/>
  <c r="V108" i="10"/>
  <c r="W107" i="10"/>
  <c r="V107" i="10"/>
  <c r="W106" i="10"/>
  <c r="V106" i="10"/>
  <c r="W105" i="10"/>
  <c r="V105" i="10"/>
  <c r="W104" i="10"/>
  <c r="V104" i="10"/>
  <c r="W103" i="10"/>
  <c r="V103" i="10"/>
  <c r="W102" i="10"/>
  <c r="V102" i="10"/>
  <c r="W101" i="10"/>
  <c r="V101" i="10"/>
  <c r="W100" i="10"/>
  <c r="V100" i="10"/>
  <c r="W99" i="10"/>
  <c r="V99" i="10"/>
  <c r="W98" i="10"/>
  <c r="V98" i="10"/>
  <c r="W97" i="10"/>
  <c r="V97" i="10"/>
  <c r="W96" i="10"/>
  <c r="V96" i="10"/>
  <c r="W95" i="10"/>
  <c r="V95" i="10"/>
  <c r="W94" i="10"/>
  <c r="V94" i="10"/>
  <c r="W93" i="10"/>
  <c r="V93" i="10"/>
  <c r="W92" i="10"/>
  <c r="V92" i="10"/>
  <c r="W91" i="10"/>
  <c r="V91" i="10"/>
  <c r="W90" i="10"/>
  <c r="V90" i="10"/>
  <c r="W89" i="10"/>
  <c r="V89" i="10"/>
  <c r="W88" i="10"/>
  <c r="V88" i="10"/>
  <c r="W87" i="10"/>
  <c r="V87" i="10"/>
  <c r="W86" i="10"/>
  <c r="V86" i="10"/>
  <c r="W85" i="10"/>
  <c r="V85" i="10"/>
  <c r="W84" i="10"/>
  <c r="V84" i="10"/>
  <c r="W83" i="10"/>
  <c r="V83" i="10"/>
  <c r="W82" i="10"/>
  <c r="V82" i="10"/>
  <c r="W81" i="10"/>
  <c r="V81" i="10"/>
  <c r="W80" i="10"/>
  <c r="V80" i="10"/>
  <c r="W79" i="10"/>
  <c r="V79" i="10"/>
  <c r="W78" i="10"/>
  <c r="V78" i="10"/>
  <c r="W77" i="10"/>
  <c r="V77" i="10"/>
  <c r="W76" i="10"/>
  <c r="V76" i="10"/>
  <c r="W75" i="10"/>
  <c r="V75" i="10"/>
  <c r="W74" i="10"/>
  <c r="V74" i="10"/>
  <c r="W73" i="10"/>
  <c r="V73" i="10"/>
  <c r="W72" i="10"/>
  <c r="V72" i="10"/>
  <c r="W71" i="10"/>
  <c r="V71" i="10"/>
  <c r="W70" i="10"/>
  <c r="V70" i="10"/>
  <c r="W69" i="10"/>
  <c r="V69" i="10"/>
  <c r="W68" i="10"/>
  <c r="V68" i="10"/>
  <c r="W67" i="10"/>
  <c r="V67" i="10"/>
  <c r="W66" i="10"/>
  <c r="V66" i="10"/>
  <c r="W65" i="10"/>
  <c r="V65" i="10"/>
  <c r="W64" i="10"/>
  <c r="V64" i="10"/>
  <c r="W63" i="10"/>
  <c r="V63" i="10"/>
  <c r="W62" i="10"/>
  <c r="V62" i="10"/>
  <c r="W61" i="10"/>
  <c r="V61" i="10"/>
  <c r="W60" i="10"/>
  <c r="V60" i="10"/>
  <c r="W59" i="10"/>
  <c r="V59" i="10"/>
  <c r="W58" i="10"/>
  <c r="V58" i="10"/>
  <c r="W57" i="10"/>
  <c r="V57" i="10"/>
  <c r="W56" i="10"/>
  <c r="V56" i="10"/>
  <c r="W55" i="10"/>
  <c r="V55" i="10"/>
  <c r="W54" i="10"/>
  <c r="V54" i="10"/>
  <c r="W53" i="10"/>
  <c r="V53" i="10"/>
  <c r="W52" i="10"/>
  <c r="V52" i="10"/>
  <c r="W51" i="10"/>
  <c r="V51" i="10"/>
  <c r="W50" i="10"/>
  <c r="V50" i="10"/>
  <c r="W49" i="10"/>
  <c r="V49" i="10"/>
  <c r="W48" i="10"/>
  <c r="V48" i="10"/>
  <c r="W47" i="10"/>
  <c r="V47" i="10"/>
  <c r="W46" i="10"/>
  <c r="V46" i="10"/>
  <c r="W45" i="10"/>
  <c r="V45" i="10"/>
  <c r="W44" i="10"/>
  <c r="V44" i="10"/>
  <c r="W43" i="10"/>
  <c r="V43" i="10"/>
  <c r="W42" i="10"/>
  <c r="V42" i="10"/>
  <c r="W41" i="10"/>
  <c r="V41" i="10"/>
  <c r="W40" i="10"/>
  <c r="V40" i="10"/>
  <c r="W39" i="10"/>
  <c r="V39" i="10"/>
  <c r="W38" i="10"/>
  <c r="V38" i="10"/>
  <c r="W37" i="10"/>
  <c r="V37" i="10"/>
  <c r="W36" i="10"/>
  <c r="V36" i="10"/>
  <c r="W35" i="10"/>
  <c r="V35" i="10"/>
  <c r="W34" i="10"/>
  <c r="V34" i="10"/>
  <c r="W33" i="10"/>
  <c r="V33" i="10"/>
  <c r="W32" i="10"/>
  <c r="V32" i="10"/>
  <c r="W31" i="10"/>
  <c r="V31" i="10"/>
  <c r="W30" i="10"/>
  <c r="V30" i="10"/>
  <c r="W29" i="10"/>
  <c r="V29" i="10"/>
  <c r="W28" i="10"/>
  <c r="V28" i="10"/>
  <c r="W27" i="10"/>
  <c r="V27" i="10"/>
  <c r="W26" i="10"/>
  <c r="V26" i="10"/>
  <c r="W25" i="10"/>
  <c r="V25" i="10"/>
  <c r="W24" i="10"/>
  <c r="V24" i="10"/>
  <c r="W23" i="10"/>
  <c r="V23" i="10"/>
  <c r="W22" i="10"/>
  <c r="V22" i="10"/>
  <c r="W21" i="10"/>
  <c r="V21" i="10"/>
  <c r="W20" i="10"/>
  <c r="V20" i="10"/>
  <c r="W19" i="10"/>
  <c r="V19" i="10"/>
  <c r="W18" i="10"/>
  <c r="V18" i="10"/>
  <c r="W17" i="10"/>
  <c r="V17" i="10"/>
  <c r="W16" i="10"/>
  <c r="V16" i="10"/>
  <c r="W15" i="10"/>
  <c r="V15" i="10"/>
  <c r="W14" i="10"/>
  <c r="V14" i="10"/>
  <c r="W13" i="10"/>
  <c r="V13" i="10"/>
  <c r="W12" i="10"/>
  <c r="V12" i="10"/>
  <c r="W11" i="10"/>
  <c r="V11" i="10"/>
  <c r="W10" i="10"/>
  <c r="V10" i="10"/>
  <c r="W9" i="10"/>
  <c r="V9" i="10"/>
  <c r="W8" i="10"/>
  <c r="V8" i="10"/>
  <c r="W7" i="10"/>
  <c r="V7" i="10"/>
  <c r="W6" i="10"/>
  <c r="V6" i="10"/>
  <c r="BB262" i="10"/>
  <c r="BE129" i="10"/>
  <c r="NE2" i="10"/>
  <c r="ND2" i="10"/>
  <c r="NC2" i="10"/>
  <c r="NB2" i="10"/>
  <c r="NA2" i="10"/>
  <c r="MZ2" i="10"/>
  <c r="MY2" i="10"/>
  <c r="MX2" i="10"/>
  <c r="MW2" i="10"/>
  <c r="MV2" i="10"/>
  <c r="MU2" i="10"/>
  <c r="MT2" i="10"/>
  <c r="MG2" i="10"/>
  <c r="MF2" i="10"/>
  <c r="ME2" i="10"/>
  <c r="MD2" i="10"/>
  <c r="MC2" i="10"/>
  <c r="MB2" i="10"/>
  <c r="MA2" i="10"/>
  <c r="LZ2" i="10"/>
  <c r="LY2" i="10"/>
  <c r="LX2" i="10"/>
  <c r="LW2" i="10"/>
  <c r="LV2" i="10"/>
  <c r="LU2" i="10"/>
  <c r="LT2" i="10"/>
  <c r="LS2" i="10"/>
  <c r="LR2" i="10"/>
  <c r="LQ2" i="10"/>
  <c r="LP2" i="10"/>
  <c r="LO2" i="10"/>
  <c r="LN2" i="10"/>
  <c r="LM2" i="10"/>
  <c r="LL2" i="10"/>
  <c r="LK2" i="10"/>
  <c r="LJ2" i="10"/>
  <c r="LI2" i="10"/>
  <c r="LH2" i="10"/>
  <c r="LG2" i="10"/>
  <c r="LF2" i="10"/>
  <c r="LE2" i="10"/>
  <c r="LD2" i="10"/>
  <c r="LC2" i="10"/>
  <c r="LB2" i="10"/>
  <c r="LA2" i="10"/>
  <c r="KZ2" i="10"/>
  <c r="KY2" i="10"/>
  <c r="KX2" i="10"/>
  <c r="KV2" i="10"/>
  <c r="KU2" i="10"/>
  <c r="KS2" i="10"/>
  <c r="KR2" i="10"/>
  <c r="KP2" i="10"/>
  <c r="KO2" i="10"/>
  <c r="KM2" i="10"/>
  <c r="KL2" i="10"/>
  <c r="KJ2" i="10"/>
  <c r="KI2" i="10"/>
  <c r="KG2" i="10"/>
  <c r="KF2" i="10"/>
  <c r="KD2" i="10"/>
  <c r="KC2" i="10"/>
  <c r="KA2" i="10"/>
  <c r="JZ2" i="10"/>
  <c r="JX2" i="10"/>
  <c r="JW2" i="10"/>
  <c r="JU2" i="10"/>
  <c r="JT2" i="10"/>
  <c r="JR2" i="10"/>
  <c r="JQ2" i="10"/>
  <c r="JO2" i="10"/>
  <c r="JN2" i="10"/>
  <c r="JL2" i="10"/>
  <c r="JK2" i="10"/>
  <c r="JI2" i="10"/>
  <c r="JH2" i="10"/>
  <c r="JF2" i="10"/>
  <c r="JE2" i="10"/>
  <c r="JC2" i="10"/>
  <c r="JB2" i="10"/>
  <c r="IZ2" i="10"/>
  <c r="IY2" i="10"/>
  <c r="IW2" i="10"/>
  <c r="IV2" i="10"/>
  <c r="IT2" i="10"/>
  <c r="IS2" i="10"/>
  <c r="IQ2" i="10"/>
  <c r="IP2" i="10"/>
  <c r="IN2" i="10"/>
  <c r="IM2" i="10"/>
  <c r="IK2" i="10"/>
  <c r="IJ2" i="10"/>
  <c r="IH2" i="10"/>
  <c r="IG2" i="10"/>
  <c r="IE2" i="10"/>
  <c r="ID2" i="10"/>
  <c r="IB2" i="10"/>
  <c r="IA2" i="10"/>
  <c r="HY2" i="10"/>
  <c r="HX2" i="10"/>
  <c r="HV2" i="10"/>
  <c r="HU2" i="10"/>
  <c r="HS2" i="10"/>
  <c r="HR2" i="10"/>
  <c r="HP2" i="10"/>
  <c r="HO2" i="10"/>
  <c r="HM2" i="10"/>
  <c r="HL2" i="10"/>
  <c r="HJ2" i="10"/>
  <c r="HI2" i="10"/>
  <c r="HG2" i="10"/>
  <c r="HF2" i="10"/>
  <c r="HD2" i="10"/>
  <c r="HC2" i="10"/>
  <c r="HA2" i="10"/>
  <c r="GZ2" i="10"/>
  <c r="GX2" i="10"/>
  <c r="GW2" i="10"/>
  <c r="GU2" i="10"/>
  <c r="GT2" i="10"/>
  <c r="GR2" i="10"/>
  <c r="GQ2" i="10"/>
  <c r="GO2" i="10"/>
  <c r="GN2" i="10"/>
  <c r="GL2" i="10"/>
  <c r="GK2" i="10"/>
  <c r="GI2" i="10"/>
  <c r="GH2" i="10"/>
  <c r="GF2" i="10"/>
  <c r="GE2" i="10"/>
  <c r="GC2" i="10"/>
  <c r="GB2" i="10"/>
  <c r="FZ2" i="10"/>
  <c r="FY2" i="10"/>
  <c r="FW2" i="10"/>
  <c r="FV2" i="10"/>
  <c r="FT2" i="10"/>
  <c r="FS2" i="10"/>
  <c r="FQ2" i="10"/>
  <c r="FP2" i="10"/>
  <c r="FN2" i="10"/>
  <c r="FM2" i="10"/>
  <c r="FK2" i="10"/>
  <c r="FJ2" i="10"/>
  <c r="O28" i="8"/>
  <c r="O27" i="8"/>
  <c r="H29" i="8"/>
  <c r="O26" i="8"/>
  <c r="O25" i="8"/>
  <c r="O24" i="8"/>
  <c r="O23" i="8"/>
  <c r="O22" i="8"/>
  <c r="N29" i="8"/>
  <c r="M29" i="8"/>
  <c r="L29" i="8"/>
  <c r="K29" i="8"/>
  <c r="J29" i="8"/>
  <c r="I29" i="8"/>
  <c r="G29" i="8"/>
  <c r="F29" i="8"/>
  <c r="E29" i="8"/>
  <c r="D29" i="8"/>
  <c r="O21" i="8"/>
  <c r="CO302" i="10" l="1"/>
  <c r="EY2" i="10"/>
  <c r="FE2" i="10"/>
  <c r="FH2" i="10"/>
  <c r="BE249" i="10"/>
  <c r="CO278" i="10"/>
  <c r="CO350" i="10"/>
  <c r="DV270" i="10"/>
  <c r="CO470" i="10"/>
  <c r="EK86" i="10"/>
  <c r="EK406" i="10"/>
  <c r="EQ60" i="10"/>
  <c r="EQ64" i="10"/>
  <c r="EQ108" i="10"/>
  <c r="EQ252" i="10"/>
  <c r="EQ300" i="10"/>
  <c r="EW14" i="10"/>
  <c r="EW30" i="10"/>
  <c r="EW178" i="10"/>
  <c r="EW226" i="10"/>
  <c r="EW262" i="10"/>
  <c r="EW326" i="10"/>
  <c r="EW390" i="10"/>
  <c r="EW438" i="10"/>
  <c r="DY63" i="10"/>
  <c r="DY263" i="10"/>
  <c r="DY447" i="10"/>
  <c r="DY455" i="10"/>
  <c r="BE25" i="10"/>
  <c r="BE81" i="10"/>
  <c r="BE197" i="10"/>
  <c r="BE313" i="10"/>
  <c r="BE361" i="10"/>
  <c r="BE417" i="10"/>
  <c r="EZ93" i="10"/>
  <c r="EZ153" i="10"/>
  <c r="EZ433" i="10"/>
  <c r="FC48" i="10"/>
  <c r="FC92" i="10"/>
  <c r="FC112" i="10"/>
  <c r="FC156" i="10"/>
  <c r="FC176" i="10"/>
  <c r="FC220" i="10"/>
  <c r="FC284" i="10"/>
  <c r="FC328" i="10"/>
  <c r="FC332" i="10"/>
  <c r="FC344" i="10"/>
  <c r="FC360" i="10"/>
  <c r="FC364" i="10"/>
  <c r="FC380" i="10"/>
  <c r="FC408" i="10"/>
  <c r="FC412" i="10"/>
  <c r="FC420" i="10"/>
  <c r="FC424" i="10"/>
  <c r="FC436" i="10"/>
  <c r="FC440" i="10"/>
  <c r="FC444" i="10"/>
  <c r="FC452" i="10"/>
  <c r="FC456" i="10"/>
  <c r="FI10" i="10"/>
  <c r="FI14" i="10"/>
  <c r="FI34" i="10"/>
  <c r="FI38" i="10"/>
  <c r="FI46" i="10"/>
  <c r="FI50" i="10"/>
  <c r="FI54" i="10"/>
  <c r="FI58" i="10"/>
  <c r="FI74" i="10"/>
  <c r="FI78" i="10"/>
  <c r="FI82" i="10"/>
  <c r="FI86" i="10"/>
  <c r="FI90" i="10"/>
  <c r="FI98" i="10"/>
  <c r="FI114" i="10"/>
  <c r="FI122" i="10"/>
  <c r="FI126" i="10"/>
  <c r="FI134" i="10"/>
  <c r="FI138" i="10"/>
  <c r="FI146" i="10"/>
  <c r="FI162" i="10"/>
  <c r="FI170" i="10"/>
  <c r="FI174" i="10"/>
  <c r="FI182" i="10"/>
  <c r="FI186" i="10"/>
  <c r="FI190" i="10"/>
  <c r="FI202" i="10"/>
  <c r="FI210" i="10"/>
  <c r="FI214" i="10"/>
  <c r="FI218" i="10"/>
  <c r="FI222" i="10"/>
  <c r="FI226" i="10"/>
  <c r="FI246" i="10"/>
  <c r="FI250" i="10"/>
  <c r="FI258" i="10"/>
  <c r="FI262" i="10"/>
  <c r="FI270" i="10"/>
  <c r="FI274" i="10"/>
  <c r="FI294" i="10"/>
  <c r="FI298" i="10"/>
  <c r="FI306" i="10"/>
  <c r="FI310" i="10"/>
  <c r="FI318" i="10"/>
  <c r="FI322" i="10"/>
  <c r="FI342" i="10"/>
  <c r="FI346" i="10"/>
  <c r="FI350" i="10"/>
  <c r="FI354" i="10"/>
  <c r="FI358" i="10"/>
  <c r="FI362" i="10"/>
  <c r="FI378" i="10"/>
  <c r="FI382" i="10"/>
  <c r="FI386" i="10"/>
  <c r="FI394" i="10"/>
  <c r="FI398" i="10"/>
  <c r="FI402" i="10"/>
  <c r="FI414" i="10"/>
  <c r="FI418" i="10"/>
  <c r="FI422" i="10"/>
  <c r="FI426" i="10"/>
  <c r="EN309" i="10"/>
  <c r="EN377" i="10"/>
  <c r="EN409" i="10"/>
  <c r="EQ320" i="10"/>
  <c r="EQ424" i="10"/>
  <c r="EQ428" i="10"/>
  <c r="EQ448" i="10"/>
  <c r="EW194" i="10"/>
  <c r="EW246" i="10"/>
  <c r="EW294" i="10"/>
  <c r="EW358" i="10"/>
  <c r="EZ45" i="10"/>
  <c r="EZ293" i="10"/>
  <c r="FC392" i="10"/>
  <c r="EW62" i="10"/>
  <c r="EW78" i="10"/>
  <c r="EW310" i="10"/>
  <c r="EZ77" i="10"/>
  <c r="EZ189" i="10"/>
  <c r="FC240" i="10"/>
  <c r="FC348" i="10"/>
  <c r="FC376" i="10"/>
  <c r="FC396" i="10"/>
  <c r="FC428" i="10"/>
  <c r="FC468" i="10"/>
  <c r="FI430" i="10"/>
  <c r="FI434" i="10"/>
  <c r="FI446" i="10"/>
  <c r="FI450" i="10"/>
  <c r="FI454" i="10"/>
  <c r="FI458" i="10"/>
  <c r="FI462" i="10"/>
  <c r="FI466" i="10"/>
  <c r="AY215" i="10"/>
  <c r="DM450" i="10"/>
  <c r="DS72" i="10"/>
  <c r="DS152" i="10"/>
  <c r="DS396" i="10"/>
  <c r="DV240" i="10"/>
  <c r="DV252" i="10"/>
  <c r="EG2" i="10"/>
  <c r="EQ66" i="10"/>
  <c r="EQ266" i="10"/>
  <c r="EQ390" i="10"/>
  <c r="EQ446" i="10"/>
  <c r="ET37" i="10"/>
  <c r="ET173" i="10"/>
  <c r="ET185" i="10"/>
  <c r="ET253" i="10"/>
  <c r="EW32" i="10"/>
  <c r="EW156" i="10"/>
  <c r="EW176" i="10"/>
  <c r="EQ152" i="10"/>
  <c r="EQ200" i="10"/>
  <c r="EQ352" i="10"/>
  <c r="EQ376" i="10"/>
  <c r="EQ400" i="10"/>
  <c r="EW130" i="10"/>
  <c r="DA46" i="10"/>
  <c r="DA62" i="10"/>
  <c r="DA206" i="10"/>
  <c r="DA218" i="10"/>
  <c r="DA314" i="10"/>
  <c r="DA322" i="10"/>
  <c r="EH137" i="10"/>
  <c r="EH177" i="10"/>
  <c r="EH277" i="10"/>
  <c r="EI2" i="10"/>
  <c r="EK188" i="10"/>
  <c r="EK284" i="10"/>
  <c r="EK304" i="10"/>
  <c r="EO2" i="10"/>
  <c r="EW288" i="10"/>
  <c r="EW400" i="10"/>
  <c r="EW404" i="10"/>
  <c r="EX2" i="10"/>
  <c r="EZ83" i="10"/>
  <c r="EZ351" i="10"/>
  <c r="EZ355" i="10"/>
  <c r="FA2" i="10"/>
  <c r="FC74" i="10"/>
  <c r="FD2" i="10"/>
  <c r="FF297" i="10"/>
  <c r="FF417" i="10"/>
  <c r="FF421" i="10"/>
  <c r="FI160" i="10"/>
  <c r="FI272" i="10"/>
  <c r="FI432" i="10"/>
  <c r="DY6" i="10"/>
  <c r="DY22" i="10"/>
  <c r="DY38" i="10"/>
  <c r="DY50" i="10"/>
  <c r="DY78" i="10"/>
  <c r="DY122" i="10"/>
  <c r="DY150" i="10"/>
  <c r="DY162" i="10"/>
  <c r="DY190" i="10"/>
  <c r="DY206" i="10"/>
  <c r="DY222" i="10"/>
  <c r="DY262" i="10"/>
  <c r="DY278" i="10"/>
  <c r="DY294" i="10"/>
  <c r="DY310" i="10"/>
  <c r="DY326" i="10"/>
  <c r="DY370" i="10"/>
  <c r="DY398" i="10"/>
  <c r="DY414" i="10"/>
  <c r="DY430" i="10"/>
  <c r="DY446" i="10"/>
  <c r="DY470" i="10"/>
  <c r="DP164" i="10"/>
  <c r="DP180" i="10"/>
  <c r="DP196" i="10"/>
  <c r="DP212" i="10"/>
  <c r="DP228" i="10"/>
  <c r="DP244" i="10"/>
  <c r="DP260" i="10"/>
  <c r="DP276" i="10"/>
  <c r="DP292" i="10"/>
  <c r="DP308" i="10"/>
  <c r="DP324" i="10"/>
  <c r="DP340" i="10"/>
  <c r="DP356" i="10"/>
  <c r="DP372" i="10"/>
  <c r="DP388" i="10"/>
  <c r="DP416" i="10"/>
  <c r="DV10" i="10"/>
  <c r="DV14" i="10"/>
  <c r="DV30" i="10"/>
  <c r="DV38" i="10"/>
  <c r="DV42" i="10"/>
  <c r="DV62" i="10"/>
  <c r="DV70" i="10"/>
  <c r="DV74" i="10"/>
  <c r="DV90" i="10"/>
  <c r="DV94" i="10"/>
  <c r="DV118" i="10"/>
  <c r="DV122" i="10"/>
  <c r="DV134" i="10"/>
  <c r="DV138" i="10"/>
  <c r="DV150" i="10"/>
  <c r="DV154" i="10"/>
  <c r="DV166" i="10"/>
  <c r="DV170" i="10"/>
  <c r="DV182" i="10"/>
  <c r="DV186" i="10"/>
  <c r="DV198" i="10"/>
  <c r="DV202" i="10"/>
  <c r="DV214" i="10"/>
  <c r="DV218" i="10"/>
  <c r="DV230" i="10"/>
  <c r="DV234" i="10"/>
  <c r="DV250" i="10"/>
  <c r="DV258" i="10"/>
  <c r="DV262" i="10"/>
  <c r="DV266" i="10"/>
  <c r="DV274" i="10"/>
  <c r="DV278" i="10"/>
  <c r="DV282" i="10"/>
  <c r="DV286" i="10"/>
  <c r="DV290" i="10"/>
  <c r="DV294" i="10"/>
  <c r="DV298" i="10"/>
  <c r="DV302" i="10"/>
  <c r="DV306" i="10"/>
  <c r="DV310" i="10"/>
  <c r="DV314" i="10"/>
  <c r="DV318" i="10"/>
  <c r="DV322" i="10"/>
  <c r="DV326" i="10"/>
  <c r="DV330" i="10"/>
  <c r="DV334" i="10"/>
  <c r="DV338" i="10"/>
  <c r="DV342" i="10"/>
  <c r="DV346" i="10"/>
  <c r="DV350" i="10"/>
  <c r="DV354" i="10"/>
  <c r="DV358" i="10"/>
  <c r="DV362" i="10"/>
  <c r="DV366" i="10"/>
  <c r="DV370" i="10"/>
  <c r="DV374" i="10"/>
  <c r="DV378" i="10"/>
  <c r="DV382" i="10"/>
  <c r="DV386" i="10"/>
  <c r="DV390" i="10"/>
  <c r="DV394" i="10"/>
  <c r="DV398" i="10"/>
  <c r="DV402" i="10"/>
  <c r="DV406" i="10"/>
  <c r="DV410" i="10"/>
  <c r="DV414" i="10"/>
  <c r="DV418" i="10"/>
  <c r="DV422" i="10"/>
  <c r="DV426" i="10"/>
  <c r="DV430" i="10"/>
  <c r="DV434" i="10"/>
  <c r="DV438" i="10"/>
  <c r="DV442" i="10"/>
  <c r="DV446" i="10"/>
  <c r="DV450" i="10"/>
  <c r="DV454" i="10"/>
  <c r="DV458" i="10"/>
  <c r="DV462" i="10"/>
  <c r="DV466" i="10"/>
  <c r="DV470" i="10"/>
  <c r="DY9" i="10"/>
  <c r="DY13" i="10"/>
  <c r="DY17" i="10"/>
  <c r="DY21" i="10"/>
  <c r="DY25" i="10"/>
  <c r="DY29" i="10"/>
  <c r="DY33" i="10"/>
  <c r="DY37" i="10"/>
  <c r="DY41" i="10"/>
  <c r="DY45" i="10"/>
  <c r="DY49" i="10"/>
  <c r="DY53" i="10"/>
  <c r="DY57" i="10"/>
  <c r="DY61" i="10"/>
  <c r="DY65" i="10"/>
  <c r="DY69" i="10"/>
  <c r="DY73" i="10"/>
  <c r="DY77" i="10"/>
  <c r="DY81" i="10"/>
  <c r="DY85" i="10"/>
  <c r="DY277" i="10"/>
  <c r="DY465" i="10"/>
  <c r="CO441" i="10"/>
  <c r="CO453" i="10"/>
  <c r="CO360" i="10"/>
  <c r="CO428" i="10"/>
  <c r="DO2" i="10"/>
  <c r="DP410" i="10"/>
  <c r="DP422" i="10"/>
  <c r="DR2" i="10"/>
  <c r="DS301" i="10"/>
  <c r="DS345" i="10"/>
  <c r="DS369" i="10"/>
  <c r="DY135" i="10"/>
  <c r="DY143" i="10"/>
  <c r="DY255" i="10"/>
  <c r="DY335" i="10"/>
  <c r="DY383" i="10"/>
  <c r="DY463" i="10"/>
  <c r="DY467" i="10"/>
  <c r="BB208" i="10"/>
  <c r="DJ62" i="10"/>
  <c r="DJ114" i="10"/>
  <c r="DJ118" i="10"/>
  <c r="DJ142" i="10"/>
  <c r="DJ146" i="10"/>
  <c r="DJ166" i="10"/>
  <c r="DJ194" i="10"/>
  <c r="DJ222" i="10"/>
  <c r="DJ302" i="10"/>
  <c r="DJ326" i="10"/>
  <c r="DJ350" i="10"/>
  <c r="DJ370" i="10"/>
  <c r="DJ434" i="10"/>
  <c r="DM69" i="10"/>
  <c r="DM105" i="10"/>
  <c r="DM117" i="10"/>
  <c r="DM129" i="10"/>
  <c r="DM141" i="10"/>
  <c r="DM177" i="10"/>
  <c r="DM325" i="10"/>
  <c r="DM361" i="10"/>
  <c r="DM373" i="10"/>
  <c r="DM385" i="10"/>
  <c r="DM397" i="10"/>
  <c r="DM433" i="10"/>
  <c r="DP24" i="10"/>
  <c r="DP88" i="10"/>
  <c r="DP148" i="10"/>
  <c r="CL186" i="10"/>
  <c r="CL202" i="10"/>
  <c r="CO25" i="10"/>
  <c r="CO361" i="10"/>
  <c r="EE234" i="10"/>
  <c r="EE330" i="10"/>
  <c r="EE366" i="10"/>
  <c r="EE442" i="10"/>
  <c r="EH37" i="10"/>
  <c r="EH73" i="10"/>
  <c r="EH149" i="10"/>
  <c r="EH189" i="10"/>
  <c r="EH201" i="10"/>
  <c r="EH225" i="10"/>
  <c r="EH233" i="10"/>
  <c r="EH237" i="10"/>
  <c r="EH245" i="10"/>
  <c r="EH261" i="10"/>
  <c r="EH273" i="10"/>
  <c r="EH313" i="10"/>
  <c r="EH321" i="10"/>
  <c r="EH361" i="10"/>
  <c r="EH381" i="10"/>
  <c r="EH425" i="10"/>
  <c r="EH441" i="10"/>
  <c r="EH469" i="10"/>
  <c r="EK16" i="10"/>
  <c r="EK32" i="10"/>
  <c r="EK48" i="10"/>
  <c r="EK76" i="10"/>
  <c r="EK84" i="10"/>
  <c r="EK96" i="10"/>
  <c r="EK108" i="10"/>
  <c r="EK112" i="10"/>
  <c r="EK116" i="10"/>
  <c r="EK128" i="10"/>
  <c r="EK132" i="10"/>
  <c r="EK152" i="10"/>
  <c r="EK160" i="10"/>
  <c r="EK168" i="10"/>
  <c r="EK200" i="10"/>
  <c r="EK204" i="10"/>
  <c r="EK212" i="10"/>
  <c r="EK224" i="10"/>
  <c r="EK232" i="10"/>
  <c r="EK256" i="10"/>
  <c r="EK268" i="10"/>
  <c r="EK280" i="10"/>
  <c r="EK312" i="10"/>
  <c r="EK324" i="10"/>
  <c r="EK340" i="10"/>
  <c r="EK352" i="10"/>
  <c r="EK356" i="10"/>
  <c r="EK360" i="10"/>
  <c r="EK368" i="10"/>
  <c r="EK388" i="10"/>
  <c r="EK396" i="10"/>
  <c r="EK404" i="10"/>
  <c r="EK408" i="10"/>
  <c r="EK412" i="10"/>
  <c r="EK424" i="10"/>
  <c r="EK440" i="10"/>
  <c r="EK444" i="10"/>
  <c r="EK456" i="10"/>
  <c r="EK460" i="10"/>
  <c r="EQ18" i="10"/>
  <c r="EQ26" i="10"/>
  <c r="EQ34" i="10"/>
  <c r="EQ42" i="10"/>
  <c r="EQ50" i="10"/>
  <c r="EQ58" i="10"/>
  <c r="EQ74" i="10"/>
  <c r="EQ82" i="10"/>
  <c r="EQ90" i="10"/>
  <c r="EQ98" i="10"/>
  <c r="EQ106" i="10"/>
  <c r="EQ114" i="10"/>
  <c r="EK10" i="10"/>
  <c r="EK22" i="10"/>
  <c r="EK42" i="10"/>
  <c r="EK54" i="10"/>
  <c r="EK74" i="10"/>
  <c r="EK106" i="10"/>
  <c r="EK118" i="10"/>
  <c r="EK138" i="10"/>
  <c r="EK150" i="10"/>
  <c r="EK170" i="10"/>
  <c r="EK182" i="10"/>
  <c r="EK202" i="10"/>
  <c r="EK214" i="10"/>
  <c r="EK234" i="10"/>
  <c r="EK246" i="10"/>
  <c r="EK266" i="10"/>
  <c r="EK278" i="10"/>
  <c r="EK298" i="10"/>
  <c r="EK310" i="10"/>
  <c r="EK330" i="10"/>
  <c r="EK342" i="10"/>
  <c r="EK362" i="10"/>
  <c r="EK374" i="10"/>
  <c r="EK394" i="10"/>
  <c r="EK426" i="10"/>
  <c r="EK438" i="10"/>
  <c r="EK458" i="10"/>
  <c r="EK470" i="10"/>
  <c r="EN21" i="10"/>
  <c r="EN37" i="10"/>
  <c r="EN53" i="10"/>
  <c r="EN69" i="10"/>
  <c r="EN85" i="10"/>
  <c r="EN101" i="10"/>
  <c r="EN117" i="10"/>
  <c r="EN133" i="10"/>
  <c r="EN149" i="10"/>
  <c r="EN165" i="10"/>
  <c r="EN177" i="10"/>
  <c r="EN193" i="10"/>
  <c r="EN209" i="10"/>
  <c r="EN241" i="10"/>
  <c r="EN257" i="10"/>
  <c r="EN273" i="10"/>
  <c r="EN285" i="10"/>
  <c r="EN289" i="10"/>
  <c r="EN293" i="10"/>
  <c r="EN297" i="10"/>
  <c r="EN301" i="10"/>
  <c r="EN305" i="10"/>
  <c r="EN313" i="10"/>
  <c r="EN317" i="10"/>
  <c r="EN321" i="10"/>
  <c r="EN325" i="10"/>
  <c r="EN329" i="10"/>
  <c r="EN333" i="10"/>
  <c r="EN337" i="10"/>
  <c r="EN341" i="10"/>
  <c r="EN345" i="10"/>
  <c r="EN349" i="10"/>
  <c r="EN353" i="10"/>
  <c r="EN357" i="10"/>
  <c r="BB62" i="10"/>
  <c r="BB74" i="10"/>
  <c r="BB106" i="10"/>
  <c r="BB110" i="10"/>
  <c r="BB122" i="10"/>
  <c r="BB146" i="10"/>
  <c r="BB206" i="10"/>
  <c r="BB210" i="10"/>
  <c r="BB242" i="10"/>
  <c r="BB246" i="10"/>
  <c r="BB258" i="10"/>
  <c r="BB266" i="10"/>
  <c r="BB286" i="10"/>
  <c r="BB298" i="10"/>
  <c r="BB306" i="10"/>
  <c r="BB310" i="10"/>
  <c r="BB322" i="10"/>
  <c r="BB358" i="10"/>
  <c r="BB370" i="10"/>
  <c r="EQ122" i="10"/>
  <c r="EQ130" i="10"/>
  <c r="EQ138" i="10"/>
  <c r="EQ146" i="10"/>
  <c r="EQ154" i="10"/>
  <c r="EQ162" i="10"/>
  <c r="EQ170" i="10"/>
  <c r="EQ178" i="10"/>
  <c r="EQ186" i="10"/>
  <c r="EQ194" i="10"/>
  <c r="EQ202" i="10"/>
  <c r="EQ210" i="10"/>
  <c r="EQ218" i="10"/>
  <c r="EQ226" i="10"/>
  <c r="EQ234" i="10"/>
  <c r="EQ242" i="10"/>
  <c r="EQ250" i="10"/>
  <c r="EQ258" i="10"/>
  <c r="EQ274" i="10"/>
  <c r="EQ282" i="10"/>
  <c r="EQ290" i="10"/>
  <c r="EQ294" i="10"/>
  <c r="EQ302" i="10"/>
  <c r="EQ310" i="10"/>
  <c r="EQ318" i="10"/>
  <c r="EQ326" i="10"/>
  <c r="EQ334" i="10"/>
  <c r="EQ342" i="10"/>
  <c r="EQ350" i="10"/>
  <c r="EQ358" i="10"/>
  <c r="EQ366" i="10"/>
  <c r="EQ374" i="10"/>
  <c r="EQ382" i="10"/>
  <c r="EQ398" i="10"/>
  <c r="EQ406" i="10"/>
  <c r="EQ414" i="10"/>
  <c r="EQ422" i="10"/>
  <c r="EQ430" i="10"/>
  <c r="EQ438" i="10"/>
  <c r="EQ454" i="10"/>
  <c r="EQ462" i="10"/>
  <c r="EQ470" i="10"/>
  <c r="ET13" i="10"/>
  <c r="ET21" i="10"/>
  <c r="ET29" i="10"/>
  <c r="ET45" i="10"/>
  <c r="ET49" i="10"/>
  <c r="ET53" i="10"/>
  <c r="ET57" i="10"/>
  <c r="ET61" i="10"/>
  <c r="ET65" i="10"/>
  <c r="ET69" i="10"/>
  <c r="ET73" i="10"/>
  <c r="ET77" i="10"/>
  <c r="ET81" i="10"/>
  <c r="ET85" i="10"/>
  <c r="ET89" i="10"/>
  <c r="ET93" i="10"/>
  <c r="ET97" i="10"/>
  <c r="ET101" i="10"/>
  <c r="ET105" i="10"/>
  <c r="ET109" i="10"/>
  <c r="ET113" i="10"/>
  <c r="ET117" i="10"/>
  <c r="ET121" i="10"/>
  <c r="ET125" i="10"/>
  <c r="ET129" i="10"/>
  <c r="ET133" i="10"/>
  <c r="ET137" i="10"/>
  <c r="ET141" i="10"/>
  <c r="ET145" i="10"/>
  <c r="ET149" i="10"/>
  <c r="ET153" i="10"/>
  <c r="ET157" i="10"/>
  <c r="ET161" i="10"/>
  <c r="ET165" i="10"/>
  <c r="ET169" i="10"/>
  <c r="ET177" i="10"/>
  <c r="ET181" i="10"/>
  <c r="ET189" i="10"/>
  <c r="ET193" i="10"/>
  <c r="ET197" i="10"/>
  <c r="ET201" i="10"/>
  <c r="ET205" i="10"/>
  <c r="ET209" i="10"/>
  <c r="ET213" i="10"/>
  <c r="ET217" i="10"/>
  <c r="ET221" i="10"/>
  <c r="ET225" i="10"/>
  <c r="ET229" i="10"/>
  <c r="ET233" i="10"/>
  <c r="ET237" i="10"/>
  <c r="ET241" i="10"/>
  <c r="ET245" i="10"/>
  <c r="ET249" i="10"/>
  <c r="ET257" i="10"/>
  <c r="ET261" i="10"/>
  <c r="ET265" i="10"/>
  <c r="ET269" i="10"/>
  <c r="ET273" i="10"/>
  <c r="ET277" i="10"/>
  <c r="ET281" i="10"/>
  <c r="ET285" i="10"/>
  <c r="ET289" i="10"/>
  <c r="ET293" i="10"/>
  <c r="ET297" i="10"/>
  <c r="ET301" i="10"/>
  <c r="ET305" i="10"/>
  <c r="ET309" i="10"/>
  <c r="ET313" i="10"/>
  <c r="ET317" i="10"/>
  <c r="ET321" i="10"/>
  <c r="ET325" i="10"/>
  <c r="ET329" i="10"/>
  <c r="ET333" i="10"/>
  <c r="ET337" i="10"/>
  <c r="ET341" i="10"/>
  <c r="ET345" i="10"/>
  <c r="EN361" i="10"/>
  <c r="EN365" i="10"/>
  <c r="EN369" i="10"/>
  <c r="EN373" i="10"/>
  <c r="EN381" i="10"/>
  <c r="EN385" i="10"/>
  <c r="EN389" i="10"/>
  <c r="EN393" i="10"/>
  <c r="EN397" i="10"/>
  <c r="EN401" i="10"/>
  <c r="EN405" i="10"/>
  <c r="EN413" i="10"/>
  <c r="EN417" i="10"/>
  <c r="EN421" i="10"/>
  <c r="EN425" i="10"/>
  <c r="EN429" i="10"/>
  <c r="EN433" i="10"/>
  <c r="EN437" i="10"/>
  <c r="EN441" i="10"/>
  <c r="EN445" i="10"/>
  <c r="EN449" i="10"/>
  <c r="EN453" i="10"/>
  <c r="EN457" i="10"/>
  <c r="EN461" i="10"/>
  <c r="EN465" i="10"/>
  <c r="EN469" i="10"/>
  <c r="EQ8" i="10"/>
  <c r="EQ12" i="10"/>
  <c r="EQ16" i="10"/>
  <c r="EQ20" i="10"/>
  <c r="EQ24" i="10"/>
  <c r="EQ28" i="10"/>
  <c r="EQ32" i="10"/>
  <c r="EQ36" i="10"/>
  <c r="EQ40" i="10"/>
  <c r="EQ44" i="10"/>
  <c r="EQ48" i="10"/>
  <c r="EQ52" i="10"/>
  <c r="EQ56" i="10"/>
  <c r="EQ68" i="10"/>
  <c r="EQ72" i="10"/>
  <c r="EQ76" i="10"/>
  <c r="EQ80" i="10"/>
  <c r="EQ84" i="10"/>
  <c r="EQ88" i="10"/>
  <c r="EQ92" i="10"/>
  <c r="EQ96" i="10"/>
  <c r="EQ100" i="10"/>
  <c r="EQ104" i="10"/>
  <c r="EQ112" i="10"/>
  <c r="EQ116" i="10"/>
  <c r="EQ120" i="10"/>
  <c r="EQ124" i="10"/>
  <c r="EQ128" i="10"/>
  <c r="EQ132" i="10"/>
  <c r="EQ136" i="10"/>
  <c r="EQ140" i="10"/>
  <c r="EQ144" i="10"/>
  <c r="EQ148" i="10"/>
  <c r="EQ156" i="10"/>
  <c r="EQ160" i="10"/>
  <c r="EQ164" i="10"/>
  <c r="EQ168" i="10"/>
  <c r="EQ172" i="10"/>
  <c r="EQ176" i="10"/>
  <c r="EQ180" i="10"/>
  <c r="EQ184" i="10"/>
  <c r="EQ188" i="10"/>
  <c r="EQ192" i="10"/>
  <c r="EQ196" i="10"/>
  <c r="EQ204" i="10"/>
  <c r="EQ208" i="10"/>
  <c r="EQ212" i="10"/>
  <c r="EQ216" i="10"/>
  <c r="EQ220" i="10"/>
  <c r="EQ224" i="10"/>
  <c r="EQ228" i="10"/>
  <c r="EQ232" i="10"/>
  <c r="EQ236" i="10"/>
  <c r="EQ240" i="10"/>
  <c r="EQ244" i="10"/>
  <c r="EQ248" i="10"/>
  <c r="EQ256" i="10"/>
  <c r="EQ260" i="10"/>
  <c r="EQ264" i="10"/>
  <c r="ET349" i="10"/>
  <c r="ET353" i="10"/>
  <c r="ET357" i="10"/>
  <c r="ET361" i="10"/>
  <c r="ET365" i="10"/>
  <c r="ET369" i="10"/>
  <c r="ET373" i="10"/>
  <c r="ET377" i="10"/>
  <c r="ET381" i="10"/>
  <c r="ET385" i="10"/>
  <c r="ET389" i="10"/>
  <c r="ET393" i="10"/>
  <c r="ET397" i="10"/>
  <c r="ET401" i="10"/>
  <c r="ET405" i="10"/>
  <c r="ET409" i="10"/>
  <c r="ET413" i="10"/>
  <c r="ET417" i="10"/>
  <c r="ET421" i="10"/>
  <c r="ET425" i="10"/>
  <c r="ET429" i="10"/>
  <c r="ET433" i="10"/>
  <c r="ET437" i="10"/>
  <c r="ET441" i="10"/>
  <c r="ET445" i="10"/>
  <c r="ET449" i="10"/>
  <c r="ET453" i="10"/>
  <c r="ET457" i="10"/>
  <c r="ET461" i="10"/>
  <c r="ET465" i="10"/>
  <c r="ET469" i="10"/>
  <c r="EW8" i="10"/>
  <c r="EW12" i="10"/>
  <c r="EW16" i="10"/>
  <c r="EW20" i="10"/>
  <c r="EW24" i="10"/>
  <c r="EW28" i="10"/>
  <c r="EW36" i="10"/>
  <c r="EW40" i="10"/>
  <c r="EW44" i="10"/>
  <c r="EW48" i="10"/>
  <c r="EW52" i="10"/>
  <c r="EW56" i="10"/>
  <c r="EW60" i="10"/>
  <c r="EW64" i="10"/>
  <c r="EW68" i="10"/>
  <c r="EW72" i="10"/>
  <c r="EW76" i="10"/>
  <c r="EW80" i="10"/>
  <c r="EW84" i="10"/>
  <c r="EW88" i="10"/>
  <c r="EW92" i="10"/>
  <c r="EW96" i="10"/>
  <c r="EW100" i="10"/>
  <c r="EW104" i="10"/>
  <c r="EW108" i="10"/>
  <c r="EW112" i="10"/>
  <c r="EW116" i="10"/>
  <c r="EW120" i="10"/>
  <c r="EW124" i="10"/>
  <c r="EW128" i="10"/>
  <c r="EW132" i="10"/>
  <c r="EW136" i="10"/>
  <c r="EW140" i="10"/>
  <c r="EW144" i="10"/>
  <c r="EW148" i="10"/>
  <c r="EW152" i="10"/>
  <c r="EW160" i="10"/>
  <c r="EW164" i="10"/>
  <c r="EW168" i="10"/>
  <c r="EW172" i="10"/>
  <c r="EW180" i="10"/>
  <c r="EW184" i="10"/>
  <c r="EW188" i="10"/>
  <c r="EW192" i="10"/>
  <c r="EW196" i="10"/>
  <c r="EW200" i="10"/>
  <c r="EW204" i="10"/>
  <c r="EW208" i="10"/>
  <c r="EW212" i="10"/>
  <c r="EW216" i="10"/>
  <c r="EW220" i="10"/>
  <c r="EW224" i="10"/>
  <c r="EW228" i="10"/>
  <c r="EW232" i="10"/>
  <c r="EW236" i="10"/>
  <c r="EW240" i="10"/>
  <c r="EW244" i="10"/>
  <c r="EW248" i="10"/>
  <c r="EW252" i="10"/>
  <c r="EW256" i="10"/>
  <c r="EW260" i="10"/>
  <c r="EW264" i="10"/>
  <c r="EW268" i="10"/>
  <c r="EW272" i="10"/>
  <c r="EW276" i="10"/>
  <c r="EW280" i="10"/>
  <c r="EW284" i="10"/>
  <c r="EW292" i="10"/>
  <c r="EW296" i="10"/>
  <c r="EW300" i="10"/>
  <c r="EW304" i="10"/>
  <c r="EW308" i="10"/>
  <c r="EW312" i="10"/>
  <c r="EW316" i="10"/>
  <c r="EW320" i="10"/>
  <c r="EW324" i="10"/>
  <c r="EW328" i="10"/>
  <c r="EW332" i="10"/>
  <c r="EW336" i="10"/>
  <c r="EW340" i="10"/>
  <c r="EW344" i="10"/>
  <c r="EW348" i="10"/>
  <c r="EW352" i="10"/>
  <c r="EW356" i="10"/>
  <c r="EW360" i="10"/>
  <c r="EW364" i="10"/>
  <c r="EW368" i="10"/>
  <c r="EW372" i="10"/>
  <c r="EW376" i="10"/>
  <c r="EW380" i="10"/>
  <c r="EW384" i="10"/>
  <c r="EW388" i="10"/>
  <c r="EW392" i="10"/>
  <c r="EW396" i="10"/>
  <c r="EW408" i="10"/>
  <c r="EW412" i="10"/>
  <c r="EW416" i="10"/>
  <c r="EW420" i="10"/>
  <c r="EW424" i="10"/>
  <c r="EW428" i="10"/>
  <c r="EW432" i="10"/>
  <c r="EW436" i="10"/>
  <c r="EW440" i="10"/>
  <c r="EW444" i="10"/>
  <c r="EW448" i="10"/>
  <c r="EW452" i="10"/>
  <c r="EW456" i="10"/>
  <c r="EW460" i="10"/>
  <c r="EW464" i="10"/>
  <c r="EW468" i="10"/>
  <c r="EZ7" i="10"/>
  <c r="EZ11" i="10"/>
  <c r="EZ15" i="10"/>
  <c r="EZ19" i="10"/>
  <c r="EZ23" i="10"/>
  <c r="EZ27" i="10"/>
  <c r="EZ31" i="10"/>
  <c r="EZ35" i="10"/>
  <c r="EZ39" i="10"/>
  <c r="EZ43" i="10"/>
  <c r="EZ47" i="10"/>
  <c r="EZ51" i="10"/>
  <c r="EZ55" i="10"/>
  <c r="EZ59" i="10"/>
  <c r="EZ63" i="10"/>
  <c r="EZ67" i="10"/>
  <c r="EZ71" i="10"/>
  <c r="EZ75" i="10"/>
  <c r="EZ79" i="10"/>
  <c r="EZ87" i="10"/>
  <c r="EZ91" i="10"/>
  <c r="EZ95" i="10"/>
  <c r="EZ99" i="10"/>
  <c r="EZ103" i="10"/>
  <c r="EZ107" i="10"/>
  <c r="EZ111" i="10"/>
  <c r="EZ115" i="10"/>
  <c r="EZ119" i="10"/>
  <c r="EZ123" i="10"/>
  <c r="EZ127" i="10"/>
  <c r="EZ131" i="10"/>
  <c r="EZ135" i="10"/>
  <c r="EZ139" i="10"/>
  <c r="EZ143" i="10"/>
  <c r="EZ147" i="10"/>
  <c r="EZ151" i="10"/>
  <c r="EZ155" i="10"/>
  <c r="EZ159" i="10"/>
  <c r="EZ163" i="10"/>
  <c r="EZ167" i="10"/>
  <c r="EZ171" i="10"/>
  <c r="EZ175" i="10"/>
  <c r="EZ179" i="10"/>
  <c r="EZ183" i="10"/>
  <c r="EZ187" i="10"/>
  <c r="EZ191" i="10"/>
  <c r="EZ195" i="10"/>
  <c r="EZ199" i="10"/>
  <c r="EZ203" i="10"/>
  <c r="EZ207" i="10"/>
  <c r="EZ211" i="10"/>
  <c r="EZ215" i="10"/>
  <c r="EZ219" i="10"/>
  <c r="EZ223" i="10"/>
  <c r="EZ227" i="10"/>
  <c r="EZ231" i="10"/>
  <c r="EZ235" i="10"/>
  <c r="EZ239" i="10"/>
  <c r="EZ243" i="10"/>
  <c r="EZ247" i="10"/>
  <c r="EZ251" i="10"/>
  <c r="EZ255" i="10"/>
  <c r="EZ259" i="10"/>
  <c r="EZ263" i="10"/>
  <c r="EZ267" i="10"/>
  <c r="EZ271" i="10"/>
  <c r="EZ275" i="10"/>
  <c r="EZ279" i="10"/>
  <c r="EZ283" i="10"/>
  <c r="EZ287" i="10"/>
  <c r="EZ291" i="10"/>
  <c r="EZ295" i="10"/>
  <c r="EZ299" i="10"/>
  <c r="EZ303" i="10"/>
  <c r="EZ307" i="10"/>
  <c r="EZ311" i="10"/>
  <c r="EZ315" i="10"/>
  <c r="EZ319" i="10"/>
  <c r="EZ323" i="10"/>
  <c r="EZ327" i="10"/>
  <c r="EZ331" i="10"/>
  <c r="EZ335" i="10"/>
  <c r="EZ339" i="10"/>
  <c r="EZ343" i="10"/>
  <c r="EZ347" i="10"/>
  <c r="EZ359" i="10"/>
  <c r="EZ363" i="10"/>
  <c r="EZ367" i="10"/>
  <c r="EZ371" i="10"/>
  <c r="EZ375" i="10"/>
  <c r="EZ379" i="10"/>
  <c r="EZ383" i="10"/>
  <c r="EZ387" i="10"/>
  <c r="EZ391" i="10"/>
  <c r="EZ395" i="10"/>
  <c r="EZ399" i="10"/>
  <c r="EZ403" i="10"/>
  <c r="EZ407" i="10"/>
  <c r="EZ411" i="10"/>
  <c r="EZ415" i="10"/>
  <c r="EZ419" i="10"/>
  <c r="EZ423" i="10"/>
  <c r="EZ427" i="10"/>
  <c r="EZ431" i="10"/>
  <c r="EZ435" i="10"/>
  <c r="EZ439" i="10"/>
  <c r="EZ443" i="10"/>
  <c r="EZ447" i="10"/>
  <c r="EZ451" i="10"/>
  <c r="EZ455" i="10"/>
  <c r="EZ459" i="10"/>
  <c r="EZ463" i="10"/>
  <c r="EZ467" i="10"/>
  <c r="FC6" i="10"/>
  <c r="FC10" i="10"/>
  <c r="FC14" i="10"/>
  <c r="FC18" i="10"/>
  <c r="FC22" i="10"/>
  <c r="FC26" i="10"/>
  <c r="FC30" i="10"/>
  <c r="FC34" i="10"/>
  <c r="FC38" i="10"/>
  <c r="FC42" i="10"/>
  <c r="FC46" i="10"/>
  <c r="FC50" i="10"/>
  <c r="FC54" i="10"/>
  <c r="FC58" i="10"/>
  <c r="FC62" i="10"/>
  <c r="FC66" i="10"/>
  <c r="FC70" i="10"/>
  <c r="FC78" i="10"/>
  <c r="FC82" i="10"/>
  <c r="FC86" i="10"/>
  <c r="FC90" i="10"/>
  <c r="FC94" i="10"/>
  <c r="FC98" i="10"/>
  <c r="FC102" i="10"/>
  <c r="FC106" i="10"/>
  <c r="FC110" i="10"/>
  <c r="FC114" i="10"/>
  <c r="FC118" i="10"/>
  <c r="FC122" i="10"/>
  <c r="FC126" i="10"/>
  <c r="FC130" i="10"/>
  <c r="FC134" i="10"/>
  <c r="FC138" i="10"/>
  <c r="FC142" i="10"/>
  <c r="FC146" i="10"/>
  <c r="FC150" i="10"/>
  <c r="FC154" i="10"/>
  <c r="FC158" i="10"/>
  <c r="FC162" i="10"/>
  <c r="FC166" i="10"/>
  <c r="FC170" i="10"/>
  <c r="FC174" i="10"/>
  <c r="FC178" i="10"/>
  <c r="FC182" i="10"/>
  <c r="FC186" i="10"/>
  <c r="FC190" i="10"/>
  <c r="FC194" i="10"/>
  <c r="FC198" i="10"/>
  <c r="FC202" i="10"/>
  <c r="FC206" i="10"/>
  <c r="FC210" i="10"/>
  <c r="FC214" i="10"/>
  <c r="FC218" i="10"/>
  <c r="FC222" i="10"/>
  <c r="FC226" i="10"/>
  <c r="FC230" i="10"/>
  <c r="FC234" i="10"/>
  <c r="FC238" i="10"/>
  <c r="FC242" i="10"/>
  <c r="FC246" i="10"/>
  <c r="FC250" i="10"/>
  <c r="FC254" i="10"/>
  <c r="FC258" i="10"/>
  <c r="FC262" i="10"/>
  <c r="FC266" i="10"/>
  <c r="FC270" i="10"/>
  <c r="FC274" i="10"/>
  <c r="FC278" i="10"/>
  <c r="FC282" i="10"/>
  <c r="FC286" i="10"/>
  <c r="FC290" i="10"/>
  <c r="FC294" i="10"/>
  <c r="FC298" i="10"/>
  <c r="FC302" i="10"/>
  <c r="FC306" i="10"/>
  <c r="FC310" i="10"/>
  <c r="FC314" i="10"/>
  <c r="FC318" i="10"/>
  <c r="FC322" i="10"/>
  <c r="FC326" i="10"/>
  <c r="FC330" i="10"/>
  <c r="FC334" i="10"/>
  <c r="FC338" i="10"/>
  <c r="FC342" i="10"/>
  <c r="FC346" i="10"/>
  <c r="FC350" i="10"/>
  <c r="FC354" i="10"/>
  <c r="FC358" i="10"/>
  <c r="FC362" i="10"/>
  <c r="FC366" i="10"/>
  <c r="FC370" i="10"/>
  <c r="FC374" i="10"/>
  <c r="FC378" i="10"/>
  <c r="FC382" i="10"/>
  <c r="FC386" i="10"/>
  <c r="FC390" i="10"/>
  <c r="FC394" i="10"/>
  <c r="FC398" i="10"/>
  <c r="FC402" i="10"/>
  <c r="FC406" i="10"/>
  <c r="FC410" i="10"/>
  <c r="FC414" i="10"/>
  <c r="FC418" i="10"/>
  <c r="FC422" i="10"/>
  <c r="FC426" i="10"/>
  <c r="FC430" i="10"/>
  <c r="FC434" i="10"/>
  <c r="FC438" i="10"/>
  <c r="FC442" i="10"/>
  <c r="FC446" i="10"/>
  <c r="FC450" i="10"/>
  <c r="FC454" i="10"/>
  <c r="FC458" i="10"/>
  <c r="FC462" i="10"/>
  <c r="FC466" i="10"/>
  <c r="FC470" i="10"/>
  <c r="FF9" i="10"/>
  <c r="FF13" i="10"/>
  <c r="FF17" i="10"/>
  <c r="FF21" i="10"/>
  <c r="FF25" i="10"/>
  <c r="FF29" i="10"/>
  <c r="FF33" i="10"/>
  <c r="FF37" i="10"/>
  <c r="FF41" i="10"/>
  <c r="FF45" i="10"/>
  <c r="FF49" i="10"/>
  <c r="FF53" i="10"/>
  <c r="FF57" i="10"/>
  <c r="FF61" i="10"/>
  <c r="FF65" i="10"/>
  <c r="FF69" i="10"/>
  <c r="FF73" i="10"/>
  <c r="FF77" i="10"/>
  <c r="FF81" i="10"/>
  <c r="FF85" i="10"/>
  <c r="FF89" i="10"/>
  <c r="FF93" i="10"/>
  <c r="FF97" i="10"/>
  <c r="FF101" i="10"/>
  <c r="FF105" i="10"/>
  <c r="FF109" i="10"/>
  <c r="FF113" i="10"/>
  <c r="FF117" i="10"/>
  <c r="FF121" i="10"/>
  <c r="FF125" i="10"/>
  <c r="FF129" i="10"/>
  <c r="FF133" i="10"/>
  <c r="FF137" i="10"/>
  <c r="FF141" i="10"/>
  <c r="FF145" i="10"/>
  <c r="FF149" i="10"/>
  <c r="FF153" i="10"/>
  <c r="FF157" i="10"/>
  <c r="FF161" i="10"/>
  <c r="FF165" i="10"/>
  <c r="FF169" i="10"/>
  <c r="FF173" i="10"/>
  <c r="FF177" i="10"/>
  <c r="FF181" i="10"/>
  <c r="FF185" i="10"/>
  <c r="FF189" i="10"/>
  <c r="FF193" i="10"/>
  <c r="FF197" i="10"/>
  <c r="FF201" i="10"/>
  <c r="FF205" i="10"/>
  <c r="FF209" i="10"/>
  <c r="FF213" i="10"/>
  <c r="FF217" i="10"/>
  <c r="FF221" i="10"/>
  <c r="FF225" i="10"/>
  <c r="FF229" i="10"/>
  <c r="FF233" i="10"/>
  <c r="FF237" i="10"/>
  <c r="FF241" i="10"/>
  <c r="FF245" i="10"/>
  <c r="FF249" i="10"/>
  <c r="FF253" i="10"/>
  <c r="FF257" i="10"/>
  <c r="FF261" i="10"/>
  <c r="FF265" i="10"/>
  <c r="FF269" i="10"/>
  <c r="FF273" i="10"/>
  <c r="FF277" i="10"/>
  <c r="FF281" i="10"/>
  <c r="FF285" i="10"/>
  <c r="FF289" i="10"/>
  <c r="FF293" i="10"/>
  <c r="FF301" i="10"/>
  <c r="FF305" i="10"/>
  <c r="FF309" i="10"/>
  <c r="FF313" i="10"/>
  <c r="FF317" i="10"/>
  <c r="FF321" i="10"/>
  <c r="FF325" i="10"/>
  <c r="FF329" i="10"/>
  <c r="FF333" i="10"/>
  <c r="FF337" i="10"/>
  <c r="FF341" i="10"/>
  <c r="FF345" i="10"/>
  <c r="FF349" i="10"/>
  <c r="FF353" i="10"/>
  <c r="FF357" i="10"/>
  <c r="FF361" i="10"/>
  <c r="FF365" i="10"/>
  <c r="FF369" i="10"/>
  <c r="FF373" i="10"/>
  <c r="FF377" i="10"/>
  <c r="FF381" i="10"/>
  <c r="FF385" i="10"/>
  <c r="FF389" i="10"/>
  <c r="FF393" i="10"/>
  <c r="FF397" i="10"/>
  <c r="FF401" i="10"/>
  <c r="FF405" i="10"/>
  <c r="FF409" i="10"/>
  <c r="FF413" i="10"/>
  <c r="FF425" i="10"/>
  <c r="FF429" i="10"/>
  <c r="FF433" i="10"/>
  <c r="FF437" i="10"/>
  <c r="FF441" i="10"/>
  <c r="FF445" i="10"/>
  <c r="FF449" i="10"/>
  <c r="FF453" i="10"/>
  <c r="FF457" i="10"/>
  <c r="FF461" i="10"/>
  <c r="FF465" i="10"/>
  <c r="FF469" i="10"/>
  <c r="FI8" i="10"/>
  <c r="FI12" i="10"/>
  <c r="FI16" i="10"/>
  <c r="FI20" i="10"/>
  <c r="FI24" i="10"/>
  <c r="FI28" i="10"/>
  <c r="FI32" i="10"/>
  <c r="FI36" i="10"/>
  <c r="FI40" i="10"/>
  <c r="FI44" i="10"/>
  <c r="FI48" i="10"/>
  <c r="FI52" i="10"/>
  <c r="FI56" i="10"/>
  <c r="FI60" i="10"/>
  <c r="FI64" i="10"/>
  <c r="FI68" i="10"/>
  <c r="FI72" i="10"/>
  <c r="FI76" i="10"/>
  <c r="FI80" i="10"/>
  <c r="FI84" i="10"/>
  <c r="FI88" i="10"/>
  <c r="FI92" i="10"/>
  <c r="FI96" i="10"/>
  <c r="FI100" i="10"/>
  <c r="FI104" i="10"/>
  <c r="FI108" i="10"/>
  <c r="FI112" i="10"/>
  <c r="FI116" i="10"/>
  <c r="FI120" i="10"/>
  <c r="FI124" i="10"/>
  <c r="FI128" i="10"/>
  <c r="FI132" i="10"/>
  <c r="FI136" i="10"/>
  <c r="FI140" i="10"/>
  <c r="FI144" i="10"/>
  <c r="FI148" i="10"/>
  <c r="FI152" i="10"/>
  <c r="FI156" i="10"/>
  <c r="FI164" i="10"/>
  <c r="FI168" i="10"/>
  <c r="FI172" i="10"/>
  <c r="FI176" i="10"/>
  <c r="FI180" i="10"/>
  <c r="FI184" i="10"/>
  <c r="FI188" i="10"/>
  <c r="FI192" i="10"/>
  <c r="FI196" i="10"/>
  <c r="FI200" i="10"/>
  <c r="FI204" i="10"/>
  <c r="FI208" i="10"/>
  <c r="FI212" i="10"/>
  <c r="FI216" i="10"/>
  <c r="FI220" i="10"/>
  <c r="FI224" i="10"/>
  <c r="FI228" i="10"/>
  <c r="FI232" i="10"/>
  <c r="FI236" i="10"/>
  <c r="FI240" i="10"/>
  <c r="FI244" i="10"/>
  <c r="FI248" i="10"/>
  <c r="FI252" i="10"/>
  <c r="FI256" i="10"/>
  <c r="FI260" i="10"/>
  <c r="FI264" i="10"/>
  <c r="FI268" i="10"/>
  <c r="FI276" i="10"/>
  <c r="FI280" i="10"/>
  <c r="FI284" i="10"/>
  <c r="FI288" i="10"/>
  <c r="FI292" i="10"/>
  <c r="FI296" i="10"/>
  <c r="FI300" i="10"/>
  <c r="FI304" i="10"/>
  <c r="FI308" i="10"/>
  <c r="FI312" i="10"/>
  <c r="FI316" i="10"/>
  <c r="FI320" i="10"/>
  <c r="FI324" i="10"/>
  <c r="FI328" i="10"/>
  <c r="FI332" i="10"/>
  <c r="FI336" i="10"/>
  <c r="FI340" i="10"/>
  <c r="FI344" i="10"/>
  <c r="FI348" i="10"/>
  <c r="FI352" i="10"/>
  <c r="FI356" i="10"/>
  <c r="FI360" i="10"/>
  <c r="FI364" i="10"/>
  <c r="FI368" i="10"/>
  <c r="FI372" i="10"/>
  <c r="FI376" i="10"/>
  <c r="FI380" i="10"/>
  <c r="FI384" i="10"/>
  <c r="FI388" i="10"/>
  <c r="FI392" i="10"/>
  <c r="FI396" i="10"/>
  <c r="FI400" i="10"/>
  <c r="FI404" i="10"/>
  <c r="FI408" i="10"/>
  <c r="FI412" i="10"/>
  <c r="FI416" i="10"/>
  <c r="FI420" i="10"/>
  <c r="FI424" i="10"/>
  <c r="FI428" i="10"/>
  <c r="FI436" i="10"/>
  <c r="FI440" i="10"/>
  <c r="FI444" i="10"/>
  <c r="FI448" i="10"/>
  <c r="FI452" i="10"/>
  <c r="FI456" i="10"/>
  <c r="FI460" i="10"/>
  <c r="FI464" i="10"/>
  <c r="FI468" i="10"/>
  <c r="CI16" i="10"/>
  <c r="CI388" i="10"/>
  <c r="CO226" i="10"/>
  <c r="CO370" i="10"/>
  <c r="CO394" i="10"/>
  <c r="CO414" i="10"/>
  <c r="CO438" i="10"/>
  <c r="AS389" i="10"/>
  <c r="AY23" i="10"/>
  <c r="AY111" i="10"/>
  <c r="AY231" i="10"/>
  <c r="AY279" i="10"/>
  <c r="AY287" i="10"/>
  <c r="AY351" i="10"/>
  <c r="AY431" i="10"/>
  <c r="AY455" i="10"/>
  <c r="AY463" i="10"/>
  <c r="BB26" i="10"/>
  <c r="BB38" i="10"/>
  <c r="DJ468" i="10"/>
  <c r="DP6" i="10"/>
  <c r="DP142" i="10"/>
  <c r="DP398" i="10"/>
  <c r="DS97" i="10"/>
  <c r="DS109" i="10"/>
  <c r="DS165" i="10"/>
  <c r="DS289" i="10"/>
  <c r="DS429" i="10"/>
  <c r="DV96" i="10"/>
  <c r="DV108" i="10"/>
  <c r="DV280" i="10"/>
  <c r="DV324" i="10"/>
  <c r="DV352" i="10"/>
  <c r="BB356" i="10"/>
  <c r="BB378" i="10"/>
  <c r="BB394" i="10"/>
  <c r="BB402" i="10"/>
  <c r="BB418" i="10"/>
  <c r="BB422" i="10"/>
  <c r="BB446" i="10"/>
  <c r="BB466" i="10"/>
  <c r="BB470" i="10"/>
  <c r="BE29" i="10"/>
  <c r="BE33" i="10"/>
  <c r="BE45" i="10"/>
  <c r="BE57" i="10"/>
  <c r="BE61" i="10"/>
  <c r="BE69" i="10"/>
  <c r="BE85" i="10"/>
  <c r="BE97" i="10"/>
  <c r="BE101" i="10"/>
  <c r="BE105" i="10"/>
  <c r="BE113" i="10"/>
  <c r="BE121" i="10"/>
  <c r="BE125" i="10"/>
  <c r="BE133" i="10"/>
  <c r="BE153" i="10"/>
  <c r="BE157" i="10"/>
  <c r="BE173" i="10"/>
  <c r="BE185" i="10"/>
  <c r="BE189" i="10"/>
  <c r="BE201" i="10"/>
  <c r="BE209" i="10"/>
  <c r="BE213" i="10"/>
  <c r="BE225" i="10"/>
  <c r="BE229" i="10"/>
  <c r="BE233" i="10"/>
  <c r="BE241" i="10"/>
  <c r="BE253" i="10"/>
  <c r="BE257" i="10"/>
  <c r="BE261" i="10"/>
  <c r="BE281" i="10"/>
  <c r="BE285" i="10"/>
  <c r="BE289" i="10"/>
  <c r="BE301" i="10"/>
  <c r="BE317" i="10"/>
  <c r="BE325" i="10"/>
  <c r="BE329" i="10"/>
  <c r="BE337" i="10"/>
  <c r="BE341" i="10"/>
  <c r="BE353" i="10"/>
  <c r="BE357" i="10"/>
  <c r="BE369" i="10"/>
  <c r="BE377" i="10"/>
  <c r="BE381" i="10"/>
  <c r="BE385" i="10"/>
  <c r="BE389" i="10"/>
  <c r="BE409" i="10"/>
  <c r="BE413" i="10"/>
  <c r="BE429" i="10"/>
  <c r="BE441" i="10"/>
  <c r="BE445" i="10"/>
  <c r="BE453" i="10"/>
  <c r="BE457" i="10"/>
  <c r="BE465" i="10"/>
  <c r="DG342" i="10"/>
  <c r="DI2" i="10"/>
  <c r="DM20" i="10"/>
  <c r="DM164" i="10"/>
  <c r="DM400" i="10"/>
  <c r="DS22" i="10"/>
  <c r="DS78" i="10"/>
  <c r="DS126" i="10"/>
  <c r="CS2" i="10"/>
  <c r="DY89" i="10"/>
  <c r="DY93" i="10"/>
  <c r="DY97" i="10"/>
  <c r="DY101" i="10"/>
  <c r="DY105" i="10"/>
  <c r="DY109" i="10"/>
  <c r="DY113" i="10"/>
  <c r="DY117" i="10"/>
  <c r="DY121" i="10"/>
  <c r="DY125" i="10"/>
  <c r="DY129" i="10"/>
  <c r="DA394" i="10"/>
  <c r="DA414" i="10"/>
  <c r="DA458" i="10"/>
  <c r="DA462" i="10"/>
  <c r="DD41" i="10"/>
  <c r="DD45" i="10"/>
  <c r="DD77" i="10"/>
  <c r="DD81" i="10"/>
  <c r="DD113" i="10"/>
  <c r="DD117" i="10"/>
  <c r="DD149" i="10"/>
  <c r="DD153" i="10"/>
  <c r="DD181" i="10"/>
  <c r="DD185" i="10"/>
  <c r="DD213" i="10"/>
  <c r="DD217" i="10"/>
  <c r="DD245" i="10"/>
  <c r="DD249" i="10"/>
  <c r="DD277" i="10"/>
  <c r="DD281" i="10"/>
  <c r="DD309" i="10"/>
  <c r="CF184" i="10"/>
  <c r="CF448" i="10"/>
  <c r="DY133" i="10"/>
  <c r="DY137" i="10"/>
  <c r="DY141" i="10"/>
  <c r="DY145" i="10"/>
  <c r="DY149" i="10"/>
  <c r="DY153" i="10"/>
  <c r="DY157" i="10"/>
  <c r="DY161" i="10"/>
  <c r="DY165" i="10"/>
  <c r="DY169" i="10"/>
  <c r="DY173" i="10"/>
  <c r="DY177" i="10"/>
  <c r="DY181" i="10"/>
  <c r="DY185" i="10"/>
  <c r="DY189" i="10"/>
  <c r="DY193" i="10"/>
  <c r="DY197" i="10"/>
  <c r="DY201" i="10"/>
  <c r="DY205" i="10"/>
  <c r="DY209" i="10"/>
  <c r="DY213" i="10"/>
  <c r="DY217" i="10"/>
  <c r="DY221" i="10"/>
  <c r="DY225" i="10"/>
  <c r="DY229" i="10"/>
  <c r="DY233" i="10"/>
  <c r="DY237" i="10"/>
  <c r="DY241" i="10"/>
  <c r="DY245" i="10"/>
  <c r="DY249" i="10"/>
  <c r="DY253" i="10"/>
  <c r="DY257" i="10"/>
  <c r="DY261" i="10"/>
  <c r="DY265" i="10"/>
  <c r="DY269" i="10"/>
  <c r="DY273" i="10"/>
  <c r="DY281" i="10"/>
  <c r="DY285" i="10"/>
  <c r="DY289" i="10"/>
  <c r="DY293" i="10"/>
  <c r="DY297" i="10"/>
  <c r="DY301" i="10"/>
  <c r="DY305" i="10"/>
  <c r="DY309" i="10"/>
  <c r="DY313" i="10"/>
  <c r="DY317" i="10"/>
  <c r="DY321" i="10"/>
  <c r="DY325" i="10"/>
  <c r="DY329" i="10"/>
  <c r="DY333" i="10"/>
  <c r="DY337" i="10"/>
  <c r="DY341" i="10"/>
  <c r="DY345" i="10"/>
  <c r="DY349" i="10"/>
  <c r="DY353" i="10"/>
  <c r="DY357" i="10"/>
  <c r="DY361" i="10"/>
  <c r="DY365" i="10"/>
  <c r="DY369" i="10"/>
  <c r="DY373" i="10"/>
  <c r="DY377" i="10"/>
  <c r="DY381" i="10"/>
  <c r="DY385" i="10"/>
  <c r="DY389" i="10"/>
  <c r="DY393" i="10"/>
  <c r="DY397" i="10"/>
  <c r="DY401" i="10"/>
  <c r="DY405" i="10"/>
  <c r="DY409" i="10"/>
  <c r="DY413" i="10"/>
  <c r="DY417" i="10"/>
  <c r="DY421" i="10"/>
  <c r="DY425" i="10"/>
  <c r="DY429" i="10"/>
  <c r="DY433" i="10"/>
  <c r="DY437" i="10"/>
  <c r="DY441" i="10"/>
  <c r="DY445" i="10"/>
  <c r="DY449" i="10"/>
  <c r="DY453" i="10"/>
  <c r="DY457" i="10"/>
  <c r="DY461" i="10"/>
  <c r="DY469" i="10"/>
  <c r="ED2" i="10"/>
  <c r="EM2" i="10"/>
  <c r="EP2" i="10"/>
  <c r="ES2" i="10"/>
  <c r="EV2" i="10"/>
  <c r="EH257" i="10"/>
  <c r="EH281" i="10"/>
  <c r="EH341" i="10"/>
  <c r="EH345" i="10"/>
  <c r="EH373" i="10"/>
  <c r="EH397" i="10"/>
  <c r="EH401" i="10"/>
  <c r="EK28" i="10"/>
  <c r="EK56" i="10"/>
  <c r="EK68" i="10"/>
  <c r="EQ301" i="10"/>
  <c r="EZ410" i="10"/>
  <c r="FC285" i="10"/>
  <c r="FF24" i="10"/>
  <c r="FF44" i="10"/>
  <c r="FF88" i="10"/>
  <c r="FF236" i="10"/>
  <c r="FF312" i="10"/>
  <c r="FF376" i="10"/>
  <c r="FF408" i="10"/>
  <c r="FF424" i="10"/>
  <c r="FF436" i="10"/>
  <c r="FF452" i="10"/>
  <c r="FI55" i="10"/>
  <c r="FI95" i="10"/>
  <c r="FI111" i="10"/>
  <c r="FI151" i="10"/>
  <c r="FI167" i="10"/>
  <c r="FI207" i="10"/>
  <c r="FI247" i="10"/>
  <c r="FI287" i="10"/>
  <c r="FI303" i="10"/>
  <c r="FI359" i="10"/>
  <c r="FI383" i="10"/>
  <c r="FI399" i="10"/>
  <c r="FI423" i="10"/>
  <c r="FI447" i="10"/>
  <c r="CO177" i="10"/>
  <c r="CO401" i="10"/>
  <c r="CO405" i="10"/>
  <c r="CO130" i="10"/>
  <c r="CO174" i="10"/>
  <c r="BE73" i="10"/>
  <c r="BE161" i="10"/>
  <c r="BE469" i="10"/>
  <c r="DK2" i="10"/>
  <c r="DD313" i="10"/>
  <c r="DD341" i="10"/>
  <c r="DD345" i="10"/>
  <c r="DD373" i="10"/>
  <c r="DD377" i="10"/>
  <c r="DD405" i="10"/>
  <c r="DD409" i="10"/>
  <c r="DD437" i="10"/>
  <c r="DD441" i="10"/>
  <c r="DD469" i="10"/>
  <c r="DG8" i="10"/>
  <c r="DG36" i="10"/>
  <c r="DG40" i="10"/>
  <c r="DG68" i="10"/>
  <c r="DG72" i="10"/>
  <c r="DG96" i="10"/>
  <c r="DG100" i="10"/>
  <c r="DG128" i="10"/>
  <c r="DG132" i="10"/>
  <c r="DG160" i="10"/>
  <c r="DG164" i="10"/>
  <c r="DG192" i="10"/>
  <c r="DG196" i="10"/>
  <c r="DG224" i="10"/>
  <c r="DG228" i="10"/>
  <c r="DG256" i="10"/>
  <c r="DG260" i="10"/>
  <c r="DG288" i="10"/>
  <c r="DG292" i="10"/>
  <c r="DG320" i="10"/>
  <c r="DG324" i="10"/>
  <c r="DG348" i="10"/>
  <c r="DG352" i="10"/>
  <c r="DG384" i="10"/>
  <c r="DG388" i="10"/>
  <c r="DG420" i="10"/>
  <c r="DG428" i="10"/>
  <c r="DG460" i="10"/>
  <c r="DG464" i="10"/>
  <c r="DM6" i="10"/>
  <c r="DM10" i="10"/>
  <c r="DM38" i="10"/>
  <c r="DM42" i="10"/>
  <c r="DM70" i="10"/>
  <c r="DM74" i="10"/>
  <c r="DM130" i="10"/>
  <c r="DM146" i="10"/>
  <c r="DM154" i="10"/>
  <c r="DM158" i="10"/>
  <c r="DM182" i="10"/>
  <c r="DM190" i="10"/>
  <c r="DM206" i="10"/>
  <c r="DM214" i="10"/>
  <c r="DM234" i="10"/>
  <c r="DM246" i="10"/>
  <c r="DM250" i="10"/>
  <c r="DM266" i="10"/>
  <c r="DM278" i="10"/>
  <c r="DM302" i="10"/>
  <c r="DM310" i="10"/>
  <c r="DM314" i="10"/>
  <c r="DM334" i="10"/>
  <c r="DM342" i="10"/>
  <c r="DM346" i="10"/>
  <c r="DM366" i="10"/>
  <c r="DM374" i="10"/>
  <c r="DM390" i="10"/>
  <c r="DM394" i="10"/>
  <c r="DM410" i="10"/>
  <c r="DM418" i="10"/>
  <c r="DM446" i="10"/>
  <c r="DP9" i="10"/>
  <c r="DP21" i="10"/>
  <c r="DP53" i="10"/>
  <c r="DP69" i="10"/>
  <c r="DP77" i="10"/>
  <c r="DP97" i="10"/>
  <c r="DP109" i="10"/>
  <c r="DP113" i="10"/>
  <c r="DP149" i="10"/>
  <c r="DP153" i="10"/>
  <c r="DP189" i="10"/>
  <c r="DP193" i="10"/>
  <c r="DP213" i="10"/>
  <c r="DP229" i="10"/>
  <c r="DP257" i="10"/>
  <c r="DP261" i="10"/>
  <c r="DP265" i="10"/>
  <c r="DP289" i="10"/>
  <c r="DP293" i="10"/>
  <c r="DP305" i="10"/>
  <c r="DP329" i="10"/>
  <c r="DP333" i="10"/>
  <c r="DP341" i="10"/>
  <c r="DP345" i="10"/>
  <c r="DP357" i="10"/>
  <c r="DP365" i="10"/>
  <c r="DP369" i="10"/>
  <c r="DP381" i="10"/>
  <c r="DP385" i="10"/>
  <c r="DP389" i="10"/>
  <c r="DP393" i="10"/>
  <c r="DP397" i="10"/>
  <c r="DP405" i="10"/>
  <c r="DP409" i="10"/>
  <c r="DP413" i="10"/>
  <c r="DP417" i="10"/>
  <c r="DP421" i="10"/>
  <c r="DP425" i="10"/>
  <c r="DP429" i="10"/>
  <c r="DP433" i="10"/>
  <c r="DP437" i="10"/>
  <c r="DP441" i="10"/>
  <c r="DP445" i="10"/>
  <c r="DP449" i="10"/>
  <c r="DP457" i="10"/>
  <c r="DP461" i="10"/>
  <c r="DP465" i="10"/>
  <c r="DP469" i="10"/>
  <c r="DS8" i="10"/>
  <c r="DS16" i="10"/>
  <c r="DS20" i="10"/>
  <c r="DS24" i="10"/>
  <c r="DS32" i="10"/>
  <c r="DS36" i="10"/>
  <c r="DS40" i="10"/>
  <c r="DS48" i="10"/>
  <c r="DS52" i="10"/>
  <c r="DS56" i="10"/>
  <c r="DS60" i="10"/>
  <c r="DS64" i="10"/>
  <c r="DS68" i="10"/>
  <c r="DS76" i="10"/>
  <c r="DS80" i="10"/>
  <c r="DS84" i="10"/>
  <c r="DS88" i="10"/>
  <c r="DS92" i="10"/>
  <c r="DS96" i="10"/>
  <c r="DS100" i="10"/>
  <c r="DS104" i="10"/>
  <c r="DS108" i="10"/>
  <c r="DS112" i="10"/>
  <c r="DS116" i="10"/>
  <c r="DS120" i="10"/>
  <c r="DS124" i="10"/>
  <c r="DS128" i="10"/>
  <c r="DS132" i="10"/>
  <c r="DS136" i="10"/>
  <c r="DS140" i="10"/>
  <c r="DS144" i="10"/>
  <c r="DS148" i="10"/>
  <c r="DS156" i="10"/>
  <c r="DS160" i="10"/>
  <c r="DS164" i="10"/>
  <c r="DS168" i="10"/>
  <c r="DS172" i="10"/>
  <c r="DS176" i="10"/>
  <c r="DS180" i="10"/>
  <c r="DS184" i="10"/>
  <c r="DS188" i="10"/>
  <c r="DS192" i="10"/>
  <c r="DS196" i="10"/>
  <c r="DS200" i="10"/>
  <c r="DS204" i="10"/>
  <c r="DS208" i="10"/>
  <c r="DS212" i="10"/>
  <c r="DS216" i="10"/>
  <c r="DS220" i="10"/>
  <c r="DS178" i="10"/>
  <c r="DS194" i="10"/>
  <c r="DS210" i="10"/>
  <c r="DS226" i="10"/>
  <c r="DS262" i="10"/>
  <c r="DS310" i="10"/>
  <c r="DS398" i="10"/>
  <c r="DS450" i="10"/>
  <c r="DU2" i="10"/>
  <c r="DV109" i="10"/>
  <c r="DV161" i="10"/>
  <c r="DV185" i="10"/>
  <c r="DV237" i="10"/>
  <c r="DV257" i="10"/>
  <c r="DV309" i="10"/>
  <c r="DV325" i="10"/>
  <c r="DV361" i="10"/>
  <c r="DV397" i="10"/>
  <c r="DV433" i="10"/>
  <c r="DX2" i="10"/>
  <c r="DY28" i="10"/>
  <c r="DY40" i="10"/>
  <c r="DY52" i="10"/>
  <c r="DY84" i="10"/>
  <c r="DY96" i="10"/>
  <c r="DY108" i="10"/>
  <c r="DY152" i="10"/>
  <c r="DY164" i="10"/>
  <c r="DY176" i="10"/>
  <c r="DY188" i="10"/>
  <c r="DY240" i="10"/>
  <c r="DY252" i="10"/>
  <c r="DY344" i="10"/>
  <c r="DY384" i="10"/>
  <c r="EC2" i="10"/>
  <c r="EF2" i="10"/>
  <c r="EA2" i="10"/>
  <c r="DS224" i="10"/>
  <c r="DS228" i="10"/>
  <c r="DS232" i="10"/>
  <c r="DS236" i="10"/>
  <c r="DS240" i="10"/>
  <c r="DS244" i="10"/>
  <c r="DS248" i="10"/>
  <c r="DS252" i="10"/>
  <c r="DS256" i="10"/>
  <c r="DS260" i="10"/>
  <c r="DS264" i="10"/>
  <c r="DS268" i="10"/>
  <c r="DS272" i="10"/>
  <c r="DS276" i="10"/>
  <c r="DS280" i="10"/>
  <c r="DS284" i="10"/>
  <c r="DS288" i="10"/>
  <c r="DS292" i="10"/>
  <c r="DS296" i="10"/>
  <c r="DS300" i="10"/>
  <c r="DS304" i="10"/>
  <c r="DS308" i="10"/>
  <c r="DS312" i="10"/>
  <c r="DS316" i="10"/>
  <c r="DS320" i="10"/>
  <c r="DS324" i="10"/>
  <c r="DS328" i="10"/>
  <c r="DS332" i="10"/>
  <c r="DS336" i="10"/>
  <c r="DS340" i="10"/>
  <c r="DS344" i="10"/>
  <c r="DS348" i="10"/>
  <c r="DS352" i="10"/>
  <c r="DS356" i="10"/>
  <c r="DS360" i="10"/>
  <c r="DS364" i="10"/>
  <c r="DS368" i="10"/>
  <c r="DS372" i="10"/>
  <c r="DS376" i="10"/>
  <c r="DS380" i="10"/>
  <c r="DS384" i="10"/>
  <c r="DS388" i="10"/>
  <c r="DS392" i="10"/>
  <c r="DS400" i="10"/>
  <c r="DS404" i="10"/>
  <c r="DS408" i="10"/>
  <c r="DS412" i="10"/>
  <c r="DS416" i="10"/>
  <c r="DS420" i="10"/>
  <c r="DS428" i="10"/>
  <c r="DS432" i="10"/>
  <c r="DS436" i="10"/>
  <c r="DS440" i="10"/>
  <c r="DS444" i="10"/>
  <c r="DS448" i="10"/>
  <c r="DS452" i="10"/>
  <c r="DS456" i="10"/>
  <c r="DS460" i="10"/>
  <c r="DS464" i="10"/>
  <c r="DS468" i="10"/>
  <c r="DY10" i="10"/>
  <c r="DY14" i="10"/>
  <c r="DY18" i="10"/>
  <c r="DY26" i="10"/>
  <c r="DY30" i="10"/>
  <c r="DY34" i="10"/>
  <c r="DY42" i="10"/>
  <c r="DY46" i="10"/>
  <c r="DY54" i="10"/>
  <c r="DY58" i="10"/>
  <c r="DY62" i="10"/>
  <c r="DY66" i="10"/>
  <c r="DY70" i="10"/>
  <c r="DY74" i="10"/>
  <c r="DY82" i="10"/>
  <c r="DY86" i="10"/>
  <c r="DY90" i="10"/>
  <c r="DY98" i="10"/>
  <c r="DY102" i="10"/>
  <c r="DY110" i="10"/>
  <c r="DY114" i="10"/>
  <c r="DY118" i="10"/>
  <c r="DY126" i="10"/>
  <c r="DY130" i="10"/>
  <c r="DY134" i="10"/>
  <c r="DY138" i="10"/>
  <c r="DY142" i="10"/>
  <c r="DY146" i="10"/>
  <c r="DY154" i="10"/>
  <c r="DY158" i="10"/>
  <c r="DY166" i="10"/>
  <c r="DY170" i="10"/>
  <c r="DY174" i="10"/>
  <c r="DY178" i="10"/>
  <c r="DY182" i="10"/>
  <c r="DY186" i="10"/>
  <c r="DY194" i="10"/>
  <c r="DY198" i="10"/>
  <c r="DY202" i="10"/>
  <c r="DY210" i="10"/>
  <c r="DY214" i="10"/>
  <c r="DY218" i="10"/>
  <c r="DY226" i="10"/>
  <c r="DY230" i="10"/>
  <c r="DY234" i="10"/>
  <c r="DY242" i="10"/>
  <c r="DY246" i="10"/>
  <c r="DY254" i="10"/>
  <c r="DY258" i="10"/>
  <c r="DY266" i="10"/>
  <c r="DY270" i="10"/>
  <c r="DY274" i="10"/>
  <c r="DY282" i="10"/>
  <c r="DY286" i="10"/>
  <c r="DY290" i="10"/>
  <c r="DY298" i="10"/>
  <c r="DY302" i="10"/>
  <c r="DY306" i="10"/>
  <c r="DY314" i="10"/>
  <c r="DY318" i="10"/>
  <c r="DY322" i="10"/>
  <c r="DY330" i="10"/>
  <c r="DY334" i="10"/>
  <c r="DY342" i="10"/>
  <c r="DY346" i="10"/>
  <c r="DY350" i="10"/>
  <c r="DY358" i="10"/>
  <c r="DY362" i="10"/>
  <c r="DY366" i="10"/>
  <c r="DY374" i="10"/>
  <c r="DY378" i="10"/>
  <c r="DY382" i="10"/>
  <c r="DY386" i="10"/>
  <c r="DY390" i="10"/>
  <c r="DY394" i="10"/>
  <c r="DY402" i="10"/>
  <c r="DY406" i="10"/>
  <c r="DY410" i="10"/>
  <c r="DY418" i="10"/>
  <c r="DY422" i="10"/>
  <c r="DY426" i="10"/>
  <c r="DY434" i="10"/>
  <c r="DY438" i="10"/>
  <c r="DY442" i="10"/>
  <c r="DY450" i="10"/>
  <c r="DY454" i="10"/>
  <c r="DY462" i="10"/>
  <c r="DY466" i="10"/>
  <c r="EW94" i="10"/>
  <c r="EW146" i="10"/>
  <c r="EW162" i="10"/>
  <c r="EW210" i="10"/>
  <c r="EW278" i="10"/>
  <c r="EW342" i="10"/>
  <c r="EW454" i="10"/>
  <c r="EZ9" i="10"/>
  <c r="EZ61" i="10"/>
  <c r="EZ185" i="10"/>
  <c r="EZ197" i="10"/>
  <c r="EZ205" i="10"/>
  <c r="EZ217" i="10"/>
  <c r="EZ221" i="10"/>
  <c r="EZ237" i="10"/>
  <c r="EZ241" i="10"/>
  <c r="EZ253" i="10"/>
  <c r="EZ257" i="10"/>
  <c r="EZ269" i="10"/>
  <c r="BQ417" i="10"/>
  <c r="BZ54" i="10"/>
  <c r="BZ74" i="10"/>
  <c r="BZ98" i="10"/>
  <c r="BZ118" i="10"/>
  <c r="BZ142" i="10"/>
  <c r="BZ146" i="10"/>
  <c r="BZ166" i="10"/>
  <c r="BZ186" i="10"/>
  <c r="BZ206" i="10"/>
  <c r="BZ210" i="10"/>
  <c r="BZ230" i="10"/>
  <c r="BZ234" i="10"/>
  <c r="BZ254" i="10"/>
  <c r="BZ258" i="10"/>
  <c r="BZ298" i="10"/>
  <c r="BZ346" i="10"/>
  <c r="BZ366" i="10"/>
  <c r="BZ370" i="10"/>
  <c r="BZ386" i="10"/>
  <c r="BZ406" i="10"/>
  <c r="BZ410" i="10"/>
  <c r="BZ430" i="10"/>
  <c r="BZ458" i="10"/>
  <c r="CC9" i="10"/>
  <c r="CC25" i="10"/>
  <c r="CC53" i="10"/>
  <c r="CC73" i="10"/>
  <c r="CC137" i="10"/>
  <c r="CC157" i="10"/>
  <c r="CC201" i="10"/>
  <c r="CC249" i="10"/>
  <c r="CC297" i="10"/>
  <c r="CC313" i="10"/>
  <c r="CC329" i="10"/>
  <c r="CC377" i="10"/>
  <c r="CC393" i="10"/>
  <c r="CC409" i="10"/>
  <c r="CC425" i="10"/>
  <c r="CC441" i="10"/>
  <c r="CC457" i="10"/>
  <c r="CF8" i="10"/>
  <c r="CF24" i="10"/>
  <c r="CF40" i="10"/>
  <c r="CF72" i="10"/>
  <c r="CF88" i="10"/>
  <c r="CF124" i="10"/>
  <c r="CF140" i="10"/>
  <c r="CF156" i="10"/>
  <c r="CF172" i="10"/>
  <c r="CF212" i="10"/>
  <c r="CF228" i="10"/>
  <c r="CF240" i="10"/>
  <c r="CF252" i="10"/>
  <c r="CF324" i="10"/>
  <c r="CF336" i="10"/>
  <c r="CF352" i="10"/>
  <c r="CF392" i="10"/>
  <c r="CF420" i="10"/>
  <c r="CF436" i="10"/>
  <c r="CL14" i="10"/>
  <c r="CL34" i="10"/>
  <c r="CL78" i="10"/>
  <c r="CL90" i="10"/>
  <c r="CL106" i="10"/>
  <c r="CL122" i="10"/>
  <c r="CL138" i="10"/>
  <c r="CL154" i="10"/>
  <c r="CL170" i="10"/>
  <c r="CL222" i="10"/>
  <c r="CL270" i="10"/>
  <c r="CL302" i="10"/>
  <c r="CL330" i="10"/>
  <c r="CL334" i="10"/>
  <c r="CL338" i="10"/>
  <c r="CL346" i="10"/>
  <c r="CL362" i="10"/>
  <c r="CQ2" i="10"/>
  <c r="EH270" i="10"/>
  <c r="EH330" i="10"/>
  <c r="EH410" i="10"/>
  <c r="EK73" i="10"/>
  <c r="EK133" i="10"/>
  <c r="EK177" i="10"/>
  <c r="EK281" i="10"/>
  <c r="EK317" i="10"/>
  <c r="EK349" i="10"/>
  <c r="EK369" i="10"/>
  <c r="EK461" i="10"/>
  <c r="EK469" i="10"/>
  <c r="EN44" i="10"/>
  <c r="EN96" i="10"/>
  <c r="EN136" i="10"/>
  <c r="EN140" i="10"/>
  <c r="EN180" i="10"/>
  <c r="EN212" i="10"/>
  <c r="EN216" i="10"/>
  <c r="EN244" i="10"/>
  <c r="EN248" i="10"/>
  <c r="EN292" i="10"/>
  <c r="EN308" i="10"/>
  <c r="EN352" i="10"/>
  <c r="EN372" i="10"/>
  <c r="EN412" i="10"/>
  <c r="EN452" i="10"/>
  <c r="ET14" i="10"/>
  <c r="ET38" i="10"/>
  <c r="ET42" i="10"/>
  <c r="ET58" i="10"/>
  <c r="ET78" i="10"/>
  <c r="ET94" i="10"/>
  <c r="ET114" i="10"/>
  <c r="ET130" i="10"/>
  <c r="ET170" i="10"/>
  <c r="ET186" i="10"/>
  <c r="ET206" i="10"/>
  <c r="ET222" i="10"/>
  <c r="ET242" i="10"/>
  <c r="ET258" i="10"/>
  <c r="ET298" i="10"/>
  <c r="ET314" i="10"/>
  <c r="ET334" i="10"/>
  <c r="ET350" i="10"/>
  <c r="ET370" i="10"/>
  <c r="ET386" i="10"/>
  <c r="AI2" i="10"/>
  <c r="AL2" i="10"/>
  <c r="BB183" i="10"/>
  <c r="BE210" i="10"/>
  <c r="BE450" i="10"/>
  <c r="BZ107" i="10"/>
  <c r="CC186" i="10"/>
  <c r="CC246" i="10"/>
  <c r="CC354" i="10"/>
  <c r="CF29" i="10"/>
  <c r="CF73" i="10"/>
  <c r="CF157" i="10"/>
  <c r="CF201" i="10"/>
  <c r="CF281" i="10"/>
  <c r="CF333" i="10"/>
  <c r="CF373" i="10"/>
  <c r="CF409" i="10"/>
  <c r="CF445" i="10"/>
  <c r="CI60" i="10"/>
  <c r="CI104" i="10"/>
  <c r="CI148" i="10"/>
  <c r="CI196" i="10"/>
  <c r="CI248" i="10"/>
  <c r="CI292" i="10"/>
  <c r="CI340" i="10"/>
  <c r="CI424" i="10"/>
  <c r="CI468" i="10"/>
  <c r="CO46" i="10"/>
  <c r="CL348" i="10"/>
  <c r="CL360" i="10"/>
  <c r="ET426" i="10"/>
  <c r="ET442" i="10"/>
  <c r="ET462" i="10"/>
  <c r="EW21" i="10"/>
  <c r="EW33" i="10"/>
  <c r="EW45" i="10"/>
  <c r="EW81" i="10"/>
  <c r="EW93" i="10"/>
  <c r="EW105" i="10"/>
  <c r="EW149" i="10"/>
  <c r="EW161" i="10"/>
  <c r="EW173" i="10"/>
  <c r="EW209" i="10"/>
  <c r="EW221" i="10"/>
  <c r="EW233" i="10"/>
  <c r="EW277" i="10"/>
  <c r="EW289" i="10"/>
  <c r="EW301" i="10"/>
  <c r="EW337" i="10"/>
  <c r="EW349" i="10"/>
  <c r="EW361" i="10"/>
  <c r="EW373" i="10"/>
  <c r="EW385" i="10"/>
  <c r="EW425" i="10"/>
  <c r="EW437" i="10"/>
  <c r="EW449" i="10"/>
  <c r="EZ24" i="10"/>
  <c r="EZ36" i="10"/>
  <c r="EZ48" i="10"/>
  <c r="EZ88" i="10"/>
  <c r="EZ100" i="10"/>
  <c r="EZ112" i="10"/>
  <c r="EZ140" i="10"/>
  <c r="EZ168" i="10"/>
  <c r="EZ184" i="10"/>
  <c r="EZ196" i="10"/>
  <c r="EZ272" i="10"/>
  <c r="EZ292" i="10"/>
  <c r="EZ400" i="10"/>
  <c r="EZ416" i="10"/>
  <c r="EZ448" i="10"/>
  <c r="FF10" i="10"/>
  <c r="FF14" i="10"/>
  <c r="FF26" i="10"/>
  <c r="FF38" i="10"/>
  <c r="FF54" i="10"/>
  <c r="FF66" i="10"/>
  <c r="FF70" i="10"/>
  <c r="FF110" i="10"/>
  <c r="FF122" i="10"/>
  <c r="FF126" i="10"/>
  <c r="FF138" i="10"/>
  <c r="FF142" i="10"/>
  <c r="FF154" i="10"/>
  <c r="FF166" i="10"/>
  <c r="FF182" i="10"/>
  <c r="FF194" i="10"/>
  <c r="FF198" i="10"/>
  <c r="FF238" i="10"/>
  <c r="FF250" i="10"/>
  <c r="FF254" i="10"/>
  <c r="FF266" i="10"/>
  <c r="FF270" i="10"/>
  <c r="FF282" i="10"/>
  <c r="FF294" i="10"/>
  <c r="FF310" i="10"/>
  <c r="FF342" i="10"/>
  <c r="FF366" i="10"/>
  <c r="FF370" i="10"/>
  <c r="FF394" i="10"/>
  <c r="FF414" i="10"/>
  <c r="FF426" i="10"/>
  <c r="FF434" i="10"/>
  <c r="FF466" i="10"/>
  <c r="FI13" i="10"/>
  <c r="FI57" i="10"/>
  <c r="FI113" i="10"/>
  <c r="FI157" i="10"/>
  <c r="FI213" i="10"/>
  <c r="FI257" i="10"/>
  <c r="FI269" i="10"/>
  <c r="FI313" i="10"/>
  <c r="FI369" i="10"/>
  <c r="FI413" i="10"/>
  <c r="FI469" i="10"/>
  <c r="EH311" i="10"/>
  <c r="EH335" i="10"/>
  <c r="EH375" i="10"/>
  <c r="EH399" i="10"/>
  <c r="EH439" i="10"/>
  <c r="EH463" i="10"/>
  <c r="EZ109" i="10"/>
  <c r="FC188" i="10"/>
  <c r="FC192" i="10"/>
  <c r="FC204" i="10"/>
  <c r="FC208" i="10"/>
  <c r="FC224" i="10"/>
  <c r="FC236" i="10"/>
  <c r="FC252" i="10"/>
  <c r="FC256" i="10"/>
  <c r="FC268" i="10"/>
  <c r="FC272" i="10"/>
  <c r="FC300" i="10"/>
  <c r="FC304" i="10"/>
  <c r="FC308" i="10"/>
  <c r="FC312" i="10"/>
  <c r="FC316" i="10"/>
  <c r="FC320" i="10"/>
  <c r="FC324" i="10"/>
  <c r="FC336" i="10"/>
  <c r="FC340" i="10"/>
  <c r="FC352" i="10"/>
  <c r="FC356" i="10"/>
  <c r="FC368" i="10"/>
  <c r="FC372" i="10"/>
  <c r="FC384" i="10"/>
  <c r="FC388" i="10"/>
  <c r="FC400" i="10"/>
  <c r="FC404" i="10"/>
  <c r="FC416" i="10"/>
  <c r="FC432" i="10"/>
  <c r="FC448" i="10"/>
  <c r="FC460" i="10"/>
  <c r="FC464" i="10"/>
  <c r="FI6" i="10"/>
  <c r="FI18" i="10"/>
  <c r="FI30" i="10"/>
  <c r="FI42" i="10"/>
  <c r="FI66" i="10"/>
  <c r="FI326" i="10"/>
  <c r="FI338" i="10"/>
  <c r="FI366" i="10"/>
  <c r="FI390" i="10"/>
  <c r="CG2" i="10"/>
  <c r="BY2" i="10"/>
  <c r="CL378" i="10"/>
  <c r="CL394" i="10"/>
  <c r="CL410" i="10"/>
  <c r="CL426" i="10"/>
  <c r="CL442" i="10"/>
  <c r="CL458" i="10"/>
  <c r="CL462" i="10"/>
  <c r="CL466" i="10"/>
  <c r="CL470" i="10"/>
  <c r="CO9" i="10"/>
  <c r="CO13" i="10"/>
  <c r="CO17" i="10"/>
  <c r="CO29" i="10"/>
  <c r="CO41" i="10"/>
  <c r="CO53" i="10"/>
  <c r="CO57" i="10"/>
  <c r="CO65" i="10"/>
  <c r="CO77" i="10"/>
  <c r="CO89" i="10"/>
  <c r="CO93" i="10"/>
  <c r="CO105" i="10"/>
  <c r="CO109" i="10"/>
  <c r="CO117" i="10"/>
  <c r="CO121" i="10"/>
  <c r="CO129" i="10"/>
  <c r="AV265" i="10"/>
  <c r="AY264" i="10"/>
  <c r="BB11" i="10"/>
  <c r="BB199" i="10"/>
  <c r="BB215" i="10"/>
  <c r="BB231" i="10"/>
  <c r="BB247" i="10"/>
  <c r="BB263" i="10"/>
  <c r="BB327" i="10"/>
  <c r="BB343" i="10"/>
  <c r="BB359" i="10"/>
  <c r="BB375" i="10"/>
  <c r="BB391" i="10"/>
  <c r="BB407" i="10"/>
  <c r="BB423" i="10"/>
  <c r="BB439" i="10"/>
  <c r="BB455" i="10"/>
  <c r="BE18" i="10"/>
  <c r="BE34" i="10"/>
  <c r="BE50" i="10"/>
  <c r="BE66" i="10"/>
  <c r="BE82" i="10"/>
  <c r="BE98" i="10"/>
  <c r="BE114" i="10"/>
  <c r="BE130" i="10"/>
  <c r="BE146" i="10"/>
  <c r="BE162" i="10"/>
  <c r="BE178" i="10"/>
  <c r="BE194" i="10"/>
  <c r="BE226" i="10"/>
  <c r="BE242" i="10"/>
  <c r="BE258" i="10"/>
  <c r="BE274" i="10"/>
  <c r="BE290" i="10"/>
  <c r="BE306" i="10"/>
  <c r="BE322" i="10"/>
  <c r="BE338" i="10"/>
  <c r="BE354" i="10"/>
  <c r="BE370" i="10"/>
  <c r="BE386" i="10"/>
  <c r="BE402" i="10"/>
  <c r="BE418" i="10"/>
  <c r="BE434" i="10"/>
  <c r="BE466" i="10"/>
  <c r="DG86" i="10"/>
  <c r="DJ261" i="10"/>
  <c r="DJ313" i="10"/>
  <c r="DJ353" i="10"/>
  <c r="DJ381" i="10"/>
  <c r="DJ413" i="10"/>
  <c r="DJ441" i="10"/>
  <c r="DJ469" i="10"/>
  <c r="DM104" i="10"/>
  <c r="DM132" i="10"/>
  <c r="DM196" i="10"/>
  <c r="DM212" i="10"/>
  <c r="DM264" i="10"/>
  <c r="DM280" i="10"/>
  <c r="EH106" i="10"/>
  <c r="EH194" i="10"/>
  <c r="EH226" i="10"/>
  <c r="EH302" i="10"/>
  <c r="EH402" i="10"/>
  <c r="EH438" i="10"/>
  <c r="EH462" i="10"/>
  <c r="EH466" i="10"/>
  <c r="EK29" i="10"/>
  <c r="EK77" i="10"/>
  <c r="EK89" i="10"/>
  <c r="EK125" i="10"/>
  <c r="EK149" i="10"/>
  <c r="EK185" i="10"/>
  <c r="EK189" i="10"/>
  <c r="EK193" i="10"/>
  <c r="EK217" i="10"/>
  <c r="EK241" i="10"/>
  <c r="EK245" i="10"/>
  <c r="EK269" i="10"/>
  <c r="EK277" i="10"/>
  <c r="EK285" i="10"/>
  <c r="EK301" i="10"/>
  <c r="EK325" i="10"/>
  <c r="EK337" i="10"/>
  <c r="EK341" i="10"/>
  <c r="EK353" i="10"/>
  <c r="EK357" i="10"/>
  <c r="EK373" i="10"/>
  <c r="EK377" i="10"/>
  <c r="EK393" i="10"/>
  <c r="EK409" i="10"/>
  <c r="EK417" i="10"/>
  <c r="EK425" i="10"/>
  <c r="EK429" i="10"/>
  <c r="EK441" i="10"/>
  <c r="EK445" i="10"/>
  <c r="EN12" i="10"/>
  <c r="EN20" i="10"/>
  <c r="EN28" i="10"/>
  <c r="EN36" i="10"/>
  <c r="EN60" i="10"/>
  <c r="EN64" i="10"/>
  <c r="EN68" i="10"/>
  <c r="EN80" i="10"/>
  <c r="EN88" i="10"/>
  <c r="EN104" i="10"/>
  <c r="EN112" i="10"/>
  <c r="EN116" i="10"/>
  <c r="EN120" i="10"/>
  <c r="EN144" i="10"/>
  <c r="EN148" i="10"/>
  <c r="EN156" i="10"/>
  <c r="EN168" i="10"/>
  <c r="EN172" i="10"/>
  <c r="EN188" i="10"/>
  <c r="EN192" i="10"/>
  <c r="EN196" i="10"/>
  <c r="EN208" i="10"/>
  <c r="EN220" i="10"/>
  <c r="EN224" i="10"/>
  <c r="EN232" i="10"/>
  <c r="EN240" i="10"/>
  <c r="EN264" i="10"/>
  <c r="EN272" i="10"/>
  <c r="CO133" i="10"/>
  <c r="CO141" i="10"/>
  <c r="CO465" i="10"/>
  <c r="CV2" i="10"/>
  <c r="DB2" i="10"/>
  <c r="DW2" i="10"/>
  <c r="CT2" i="10"/>
  <c r="CZ2" i="10"/>
  <c r="DC2" i="10"/>
  <c r="DM376" i="10"/>
  <c r="DM392" i="10"/>
  <c r="DM404" i="10"/>
  <c r="DM424" i="10"/>
  <c r="DM436" i="10"/>
  <c r="DM456" i="10"/>
  <c r="DS6" i="10"/>
  <c r="DS10" i="10"/>
  <c r="DS14" i="10"/>
  <c r="DS18" i="10"/>
  <c r="DS26" i="10"/>
  <c r="DS30" i="10"/>
  <c r="DS34" i="10"/>
  <c r="DS38" i="10"/>
  <c r="DS42" i="10"/>
  <c r="DS46" i="10"/>
  <c r="DS50" i="10"/>
  <c r="DS54" i="10"/>
  <c r="DS58" i="10"/>
  <c r="DS62" i="10"/>
  <c r="DS66" i="10"/>
  <c r="DS70" i="10"/>
  <c r="DS74" i="10"/>
  <c r="DS82" i="10"/>
  <c r="DS86" i="10"/>
  <c r="DS90" i="10"/>
  <c r="DS94" i="10"/>
  <c r="DS98" i="10"/>
  <c r="DS102" i="10"/>
  <c r="DS106" i="10"/>
  <c r="DS110" i="10"/>
  <c r="DS114" i="10"/>
  <c r="DS118" i="10"/>
  <c r="DS122" i="10"/>
  <c r="DS130" i="10"/>
  <c r="DS134" i="10"/>
  <c r="DS138" i="10"/>
  <c r="DS142" i="10"/>
  <c r="DS146" i="10"/>
  <c r="DS150" i="10"/>
  <c r="DS154" i="10"/>
  <c r="DS158" i="10"/>
  <c r="DS162" i="10"/>
  <c r="DS166" i="10"/>
  <c r="DS170" i="10"/>
  <c r="DS174" i="10"/>
  <c r="DS182" i="10"/>
  <c r="DS186" i="10"/>
  <c r="DS190" i="10"/>
  <c r="DS198" i="10"/>
  <c r="DS202" i="10"/>
  <c r="DS206" i="10"/>
  <c r="DS214" i="10"/>
  <c r="DS218" i="10"/>
  <c r="DS222" i="10"/>
  <c r="DS230" i="10"/>
  <c r="DS234" i="10"/>
  <c r="DS238" i="10"/>
  <c r="DS242" i="10"/>
  <c r="DS246" i="10"/>
  <c r="DS250" i="10"/>
  <c r="DS254" i="10"/>
  <c r="DS258" i="10"/>
  <c r="DS266" i="10"/>
  <c r="DS270" i="10"/>
  <c r="DS274" i="10"/>
  <c r="DS278" i="10"/>
  <c r="DS282" i="10"/>
  <c r="DS286" i="10"/>
  <c r="DS290" i="10"/>
  <c r="DS294" i="10"/>
  <c r="DS298" i="10"/>
  <c r="DS302" i="10"/>
  <c r="DS306" i="10"/>
  <c r="DS314" i="10"/>
  <c r="DS318" i="10"/>
  <c r="DS322" i="10"/>
  <c r="DS326" i="10"/>
  <c r="DS330" i="10"/>
  <c r="DS334" i="10"/>
  <c r="DS338" i="10"/>
  <c r="DS342" i="10"/>
  <c r="DS346" i="10"/>
  <c r="DS350" i="10"/>
  <c r="DS354" i="10"/>
  <c r="DS358" i="10"/>
  <c r="DS362" i="10"/>
  <c r="DS366" i="10"/>
  <c r="DS370" i="10"/>
  <c r="DS374" i="10"/>
  <c r="DS378" i="10"/>
  <c r="DS382" i="10"/>
  <c r="DS386" i="10"/>
  <c r="DS390" i="10"/>
  <c r="DS394" i="10"/>
  <c r="DS402" i="10"/>
  <c r="DS406" i="10"/>
  <c r="DS410" i="10"/>
  <c r="DS414" i="10"/>
  <c r="DS418" i="10"/>
  <c r="DS422" i="10"/>
  <c r="DS426" i="10"/>
  <c r="DS430" i="10"/>
  <c r="DS434" i="10"/>
  <c r="DS438" i="10"/>
  <c r="DS442" i="10"/>
  <c r="DS446" i="10"/>
  <c r="DS454" i="10"/>
  <c r="DS458" i="10"/>
  <c r="DS462" i="10"/>
  <c r="DS466" i="10"/>
  <c r="DS470" i="10"/>
  <c r="DV89" i="10"/>
  <c r="DV93" i="10"/>
  <c r="DV97" i="10"/>
  <c r="DV101" i="10"/>
  <c r="DV105" i="10"/>
  <c r="DV113" i="10"/>
  <c r="DV117" i="10"/>
  <c r="DV121" i="10"/>
  <c r="DV125" i="10"/>
  <c r="DV129" i="10"/>
  <c r="DV133" i="10"/>
  <c r="DV137" i="10"/>
  <c r="DV141" i="10"/>
  <c r="DV145" i="10"/>
  <c r="DV149" i="10"/>
  <c r="DV153" i="10"/>
  <c r="DV157" i="10"/>
  <c r="DV165" i="10"/>
  <c r="DV169" i="10"/>
  <c r="DV173" i="10"/>
  <c r="DV177" i="10"/>
  <c r="DV181" i="10"/>
  <c r="DV189" i="10"/>
  <c r="DV193" i="10"/>
  <c r="DV197" i="10"/>
  <c r="DV201" i="10"/>
  <c r="DV205" i="10"/>
  <c r="DV209" i="10"/>
  <c r="DV213" i="10"/>
  <c r="DV217" i="10"/>
  <c r="DV221" i="10"/>
  <c r="DV225" i="10"/>
  <c r="DV229" i="10"/>
  <c r="DV233" i="10"/>
  <c r="DV241" i="10"/>
  <c r="DV245" i="10"/>
  <c r="DV249" i="10"/>
  <c r="DV253" i="10"/>
  <c r="DV261" i="10"/>
  <c r="DV265" i="10"/>
  <c r="DV269" i="10"/>
  <c r="DV273" i="10"/>
  <c r="DV277" i="10"/>
  <c r="DV281" i="10"/>
  <c r="DV285" i="10"/>
  <c r="DV289" i="10"/>
  <c r="DV293" i="10"/>
  <c r="DV297" i="10"/>
  <c r="DV301" i="10"/>
  <c r="DV305" i="10"/>
  <c r="DV313" i="10"/>
  <c r="DV317" i="10"/>
  <c r="DV321" i="10"/>
  <c r="DV329" i="10"/>
  <c r="DV333" i="10"/>
  <c r="DV337" i="10"/>
  <c r="EN284" i="10"/>
  <c r="EN288" i="10"/>
  <c r="EN300" i="10"/>
  <c r="EN304" i="10"/>
  <c r="EN316" i="10"/>
  <c r="EN320" i="10"/>
  <c r="EN324" i="10"/>
  <c r="EN336" i="10"/>
  <c r="EN340" i="10"/>
  <c r="EN348" i="10"/>
  <c r="EN356" i="10"/>
  <c r="EN364" i="10"/>
  <c r="EN380" i="10"/>
  <c r="EN384" i="10"/>
  <c r="EN388" i="10"/>
  <c r="EN396" i="10"/>
  <c r="EN400" i="10"/>
  <c r="EN416" i="10"/>
  <c r="EN420" i="10"/>
  <c r="EN428" i="10"/>
  <c r="EN432" i="10"/>
  <c r="EN436" i="10"/>
  <c r="EN444" i="10"/>
  <c r="EN448" i="10"/>
  <c r="EN464" i="10"/>
  <c r="EN468" i="10"/>
  <c r="ET398" i="10"/>
  <c r="ET406" i="10"/>
  <c r="ET410" i="10"/>
  <c r="ET414" i="10"/>
  <c r="ET418" i="10"/>
  <c r="ET422" i="10"/>
  <c r="ET430" i="10"/>
  <c r="ET434" i="10"/>
  <c r="ET438" i="10"/>
  <c r="ET446" i="10"/>
  <c r="ET450" i="10"/>
  <c r="ET454" i="10"/>
  <c r="ET458" i="10"/>
  <c r="ET466" i="10"/>
  <c r="ET470" i="10"/>
  <c r="EW9" i="10"/>
  <c r="EW13" i="10"/>
  <c r="EW17" i="10"/>
  <c r="EW25" i="10"/>
  <c r="EW29" i="10"/>
  <c r="EW37" i="10"/>
  <c r="EW41" i="10"/>
  <c r="EW49" i="10"/>
  <c r="EW53" i="10"/>
  <c r="EW57" i="10"/>
  <c r="EW61" i="10"/>
  <c r="EW65" i="10"/>
  <c r="EW69" i="10"/>
  <c r="EW73" i="10"/>
  <c r="EW77" i="10"/>
  <c r="EW85" i="10"/>
  <c r="EW89" i="10"/>
  <c r="EW97" i="10"/>
  <c r="EW101" i="10"/>
  <c r="EW109" i="10"/>
  <c r="EW113" i="10"/>
  <c r="EW117" i="10"/>
  <c r="EW121" i="10"/>
  <c r="EW125" i="10"/>
  <c r="EW129" i="10"/>
  <c r="EW133" i="10"/>
  <c r="EW137" i="10"/>
  <c r="EW141" i="10"/>
  <c r="EW145" i="10"/>
  <c r="EW157" i="10"/>
  <c r="EW165" i="10"/>
  <c r="EW169" i="10"/>
  <c r="EW177" i="10"/>
  <c r="EW181" i="10"/>
  <c r="EW185" i="10"/>
  <c r="EW189" i="10"/>
  <c r="EW193" i="10"/>
  <c r="EW197" i="10"/>
  <c r="EW201" i="10"/>
  <c r="EW205" i="10"/>
  <c r="EW213" i="10"/>
  <c r="EW217" i="10"/>
  <c r="EW225" i="10"/>
  <c r="EW229" i="10"/>
  <c r="EW237" i="10"/>
  <c r="EW241" i="10"/>
  <c r="EW245" i="10"/>
  <c r="EW249" i="10"/>
  <c r="EW253" i="10"/>
  <c r="EW257" i="10"/>
  <c r="EW261" i="10"/>
  <c r="EW265" i="10"/>
  <c r="EW269" i="10"/>
  <c r="EW273" i="10"/>
  <c r="EW281" i="10"/>
  <c r="EW285" i="10"/>
  <c r="EW293" i="10"/>
  <c r="EW297" i="10"/>
  <c r="EW305" i="10"/>
  <c r="EW309" i="10"/>
  <c r="EW313" i="10"/>
  <c r="EW317" i="10"/>
  <c r="EW321" i="10"/>
  <c r="EW325" i="10"/>
  <c r="EW329" i="10"/>
  <c r="EW333" i="10"/>
  <c r="EW341" i="10"/>
  <c r="EW345" i="10"/>
  <c r="EW353" i="10"/>
  <c r="EW357" i="10"/>
  <c r="EW365" i="10"/>
  <c r="EW369" i="10"/>
  <c r="EW377" i="10"/>
  <c r="EW381" i="10"/>
  <c r="EW389" i="10"/>
  <c r="EW393" i="10"/>
  <c r="EW397" i="10"/>
  <c r="EW401" i="10"/>
  <c r="EW405" i="10"/>
  <c r="EW409" i="10"/>
  <c r="EW413" i="10"/>
  <c r="EW417" i="10"/>
  <c r="EW421" i="10"/>
  <c r="EW429" i="10"/>
  <c r="EW433" i="10"/>
  <c r="EW441" i="10"/>
  <c r="EW445" i="10"/>
  <c r="EW453" i="10"/>
  <c r="EW457" i="10"/>
  <c r="EW461" i="10"/>
  <c r="EW465" i="10"/>
  <c r="EW469" i="10"/>
  <c r="EZ8" i="10"/>
  <c r="EZ12" i="10"/>
  <c r="EZ16" i="10"/>
  <c r="EZ20" i="10"/>
  <c r="EZ28" i="10"/>
  <c r="EZ32" i="10"/>
  <c r="EZ40" i="10"/>
  <c r="EZ44" i="10"/>
  <c r="EZ52" i="10"/>
  <c r="EZ56" i="10"/>
  <c r="EZ60" i="10"/>
  <c r="EZ64" i="10"/>
  <c r="EZ68" i="10"/>
  <c r="EZ72" i="10"/>
  <c r="EZ76" i="10"/>
  <c r="EZ80" i="10"/>
  <c r="EZ84" i="10"/>
  <c r="EZ92" i="10"/>
  <c r="EZ96" i="10"/>
  <c r="EZ104" i="10"/>
  <c r="EZ108" i="10"/>
  <c r="EZ116" i="10"/>
  <c r="EZ120" i="10"/>
  <c r="EZ124" i="10"/>
  <c r="EZ128" i="10"/>
  <c r="EZ132" i="10"/>
  <c r="EZ136" i="10"/>
  <c r="EZ144" i="10"/>
  <c r="EZ148" i="10"/>
  <c r="EZ152" i="10"/>
  <c r="EZ156" i="10"/>
  <c r="EZ160" i="10"/>
  <c r="EZ164" i="10"/>
  <c r="EZ172" i="10"/>
  <c r="EZ176" i="10"/>
  <c r="EZ180" i="10"/>
  <c r="EZ188" i="10"/>
  <c r="EZ192" i="10"/>
  <c r="EZ200" i="10"/>
  <c r="EZ204" i="10"/>
  <c r="EZ208" i="10"/>
  <c r="EZ212" i="10"/>
  <c r="EZ216" i="10"/>
  <c r="EZ220" i="10"/>
  <c r="EZ224" i="10"/>
  <c r="EZ228" i="10"/>
  <c r="EZ232" i="10"/>
  <c r="EZ236" i="10"/>
  <c r="EZ240" i="10"/>
  <c r="EZ244" i="10"/>
  <c r="EZ248" i="10"/>
  <c r="EZ252" i="10"/>
  <c r="EZ256" i="10"/>
  <c r="EZ260" i="10"/>
  <c r="EZ264" i="10"/>
  <c r="EZ268" i="10"/>
  <c r="EZ276" i="10"/>
  <c r="EZ280" i="10"/>
  <c r="EZ284" i="10"/>
  <c r="EZ288" i="10"/>
  <c r="EZ296" i="10"/>
  <c r="EZ420" i="10"/>
  <c r="EZ424" i="10"/>
  <c r="EZ428" i="10"/>
  <c r="EZ432" i="10"/>
  <c r="EZ436" i="10"/>
  <c r="EZ440" i="10"/>
  <c r="EZ444" i="10"/>
  <c r="EZ452" i="10"/>
  <c r="EZ456" i="10"/>
  <c r="EZ460" i="10"/>
  <c r="EZ464" i="10"/>
  <c r="EZ468" i="10"/>
  <c r="FF438" i="10"/>
  <c r="FF442" i="10"/>
  <c r="FF446" i="10"/>
  <c r="FF450" i="10"/>
  <c r="FF454" i="10"/>
  <c r="FF458" i="10"/>
  <c r="FF462" i="10"/>
  <c r="FF470" i="10"/>
  <c r="FI9" i="10"/>
  <c r="FI17" i="10"/>
  <c r="FI21" i="10"/>
  <c r="FI29" i="10"/>
  <c r="FI33" i="10"/>
  <c r="FI37" i="10"/>
  <c r="FI41" i="10"/>
  <c r="FI45" i="10"/>
  <c r="FI53" i="10"/>
  <c r="FI65" i="10"/>
  <c r="FI69" i="10"/>
  <c r="FI73" i="10"/>
  <c r="FI77" i="10"/>
  <c r="FI85" i="10"/>
  <c r="FI89" i="10"/>
  <c r="FI97" i="10"/>
  <c r="FI101" i="10"/>
  <c r="FI109" i="10"/>
  <c r="FI117" i="10"/>
  <c r="FI121" i="10"/>
  <c r="FI125" i="10"/>
  <c r="FI129" i="10"/>
  <c r="FI133" i="10"/>
  <c r="FI137" i="10"/>
  <c r="FI141" i="10"/>
  <c r="FI145" i="10"/>
  <c r="FI149" i="10"/>
  <c r="FI161" i="10"/>
  <c r="FI165" i="10"/>
  <c r="FI169" i="10"/>
  <c r="FI173" i="10"/>
  <c r="FI177" i="10"/>
  <c r="FI181" i="10"/>
  <c r="FI185" i="10"/>
  <c r="FI189" i="10"/>
  <c r="FI193" i="10"/>
  <c r="FI197" i="10"/>
  <c r="FI201" i="10"/>
  <c r="FI205" i="10"/>
  <c r="FI209" i="10"/>
  <c r="FI217" i="10"/>
  <c r="EQ276" i="10"/>
  <c r="EZ289" i="10"/>
  <c r="EZ313" i="10"/>
  <c r="EZ333" i="10"/>
  <c r="EZ353" i="10"/>
  <c r="EZ357" i="10"/>
  <c r="EZ377" i="10"/>
  <c r="EZ397" i="10"/>
  <c r="EZ417" i="10"/>
  <c r="EZ429" i="10"/>
  <c r="EZ437" i="10"/>
  <c r="EZ445" i="10"/>
  <c r="EZ449" i="10"/>
  <c r="EZ461" i="10"/>
  <c r="EZ465" i="10"/>
  <c r="FC12" i="10"/>
  <c r="FC16" i="10"/>
  <c r="FC28" i="10"/>
  <c r="FC32" i="10"/>
  <c r="FC44" i="10"/>
  <c r="FC60" i="10"/>
  <c r="FC64" i="10"/>
  <c r="FC76" i="10"/>
  <c r="FC80" i="10"/>
  <c r="FC96" i="10"/>
  <c r="FC108" i="10"/>
  <c r="FC124" i="10"/>
  <c r="FC128" i="10"/>
  <c r="FC140" i="10"/>
  <c r="FC144" i="10"/>
  <c r="FC160" i="10"/>
  <c r="FC172" i="10"/>
  <c r="FI94" i="10"/>
  <c r="FI106" i="10"/>
  <c r="FI118" i="10"/>
  <c r="FI130" i="10"/>
  <c r="FI142" i="10"/>
  <c r="FI154" i="10"/>
  <c r="FI230" i="10"/>
  <c r="FI242" i="10"/>
  <c r="FI254" i="10"/>
  <c r="FI266" i="10"/>
  <c r="FI278" i="10"/>
  <c r="FI290" i="10"/>
  <c r="FI302" i="10"/>
  <c r="FI314" i="10"/>
  <c r="FC317" i="10"/>
  <c r="FC413" i="10"/>
  <c r="FC445" i="10"/>
  <c r="FF12" i="10"/>
  <c r="FF56" i="10"/>
  <c r="FF76" i="10"/>
  <c r="FF108" i="10"/>
  <c r="FF120" i="10"/>
  <c r="FF140" i="10"/>
  <c r="FF152" i="10"/>
  <c r="FF172" i="10"/>
  <c r="FF184" i="10"/>
  <c r="FF204" i="10"/>
  <c r="FF216" i="10"/>
  <c r="FF248" i="10"/>
  <c r="FF268" i="10"/>
  <c r="FF280" i="10"/>
  <c r="FF300" i="10"/>
  <c r="FF332" i="10"/>
  <c r="FF344" i="10"/>
  <c r="FF364" i="10"/>
  <c r="FF384" i="10"/>
  <c r="FF388" i="10"/>
  <c r="FF392" i="10"/>
  <c r="FF396" i="10"/>
  <c r="FF400" i="10"/>
  <c r="FF404" i="10"/>
  <c r="FF412" i="10"/>
  <c r="FF416" i="10"/>
  <c r="FF420" i="10"/>
  <c r="FF428" i="10"/>
  <c r="FF432" i="10"/>
  <c r="FF440" i="10"/>
  <c r="FF444" i="10"/>
  <c r="FF448" i="10"/>
  <c r="FF456" i="10"/>
  <c r="FF460" i="10"/>
  <c r="FF464" i="10"/>
  <c r="FF468" i="10"/>
  <c r="FI7" i="10"/>
  <c r="FI15" i="10"/>
  <c r="FI23" i="10"/>
  <c r="FI31" i="10"/>
  <c r="FI39" i="10"/>
  <c r="FI47" i="10"/>
  <c r="FI63" i="10"/>
  <c r="FI71" i="10"/>
  <c r="FI79" i="10"/>
  <c r="FI87" i="10"/>
  <c r="FI103" i="10"/>
  <c r="FI119" i="10"/>
  <c r="FI127" i="10"/>
  <c r="FI135" i="10"/>
  <c r="FI143" i="10"/>
  <c r="FI159" i="10"/>
  <c r="FI175" i="10"/>
  <c r="FI183" i="10"/>
  <c r="FI191" i="10"/>
  <c r="FI199" i="10"/>
  <c r="FI215" i="10"/>
  <c r="FI223" i="10"/>
  <c r="FI231" i="10"/>
  <c r="FI239" i="10"/>
  <c r="FI255" i="10"/>
  <c r="FI263" i="10"/>
  <c r="FI271" i="10"/>
  <c r="FI279" i="10"/>
  <c r="FI295" i="10"/>
  <c r="FI311" i="10"/>
  <c r="FI319" i="10"/>
  <c r="FI327" i="10"/>
  <c r="FI335" i="10"/>
  <c r="FI343" i="10"/>
  <c r="FI351" i="10"/>
  <c r="FI367" i="10"/>
  <c r="FI375" i="10"/>
  <c r="FI391" i="10"/>
  <c r="FI407" i="10"/>
  <c r="FI415" i="10"/>
  <c r="FI431" i="10"/>
  <c r="FI439" i="10"/>
  <c r="FI455" i="10"/>
  <c r="FI463" i="10"/>
  <c r="DQ2" i="10"/>
  <c r="CO380" i="10"/>
  <c r="EB300" i="10"/>
  <c r="ET18" i="10"/>
  <c r="ET22" i="10"/>
  <c r="ET26" i="10"/>
  <c r="ET34" i="10"/>
  <c r="ET46" i="10"/>
  <c r="ET50" i="10"/>
  <c r="ET54" i="10"/>
  <c r="ET62" i="10"/>
  <c r="ET66" i="10"/>
  <c r="ET70" i="10"/>
  <c r="ET74" i="10"/>
  <c r="ET82" i="10"/>
  <c r="ET86" i="10"/>
  <c r="ET90" i="10"/>
  <c r="ET98" i="10"/>
  <c r="ET102" i="10"/>
  <c r="ET106" i="10"/>
  <c r="ET110" i="10"/>
  <c r="ET118" i="10"/>
  <c r="ET122" i="10"/>
  <c r="ET126" i="10"/>
  <c r="ET134" i="10"/>
  <c r="ET138" i="10"/>
  <c r="ET142" i="10"/>
  <c r="ET146" i="10"/>
  <c r="ET150" i="10"/>
  <c r="ET154" i="10"/>
  <c r="ET158" i="10"/>
  <c r="ET162" i="10"/>
  <c r="ET166" i="10"/>
  <c r="ET174" i="10"/>
  <c r="ET178" i="10"/>
  <c r="ET182" i="10"/>
  <c r="ET190" i="10"/>
  <c r="ET194" i="10"/>
  <c r="ET198" i="10"/>
  <c r="ET202" i="10"/>
  <c r="ET210" i="10"/>
  <c r="ET214" i="10"/>
  <c r="ET218" i="10"/>
  <c r="ET226" i="10"/>
  <c r="ET230" i="10"/>
  <c r="ET234" i="10"/>
  <c r="ET238" i="10"/>
  <c r="ET246" i="10"/>
  <c r="ET250" i="10"/>
  <c r="ET254" i="10"/>
  <c r="ET262" i="10"/>
  <c r="ET266" i="10"/>
  <c r="ET270" i="10"/>
  <c r="ET274" i="10"/>
  <c r="ET278" i="10"/>
  <c r="ET282" i="10"/>
  <c r="ET286" i="10"/>
  <c r="ET290" i="10"/>
  <c r="ET294" i="10"/>
  <c r="ET302" i="10"/>
  <c r="ET306" i="10"/>
  <c r="ET310" i="10"/>
  <c r="ET318" i="10"/>
  <c r="ET322" i="10"/>
  <c r="ET326" i="10"/>
  <c r="ET330" i="10"/>
  <c r="ET338" i="10"/>
  <c r="ET342" i="10"/>
  <c r="ET346" i="10"/>
  <c r="ET354" i="10"/>
  <c r="ET358" i="10"/>
  <c r="ET362" i="10"/>
  <c r="ET366" i="10"/>
  <c r="ET374" i="10"/>
  <c r="ET378" i="10"/>
  <c r="ET382" i="10"/>
  <c r="ET390" i="10"/>
  <c r="ET394" i="10"/>
  <c r="CO48" i="10"/>
  <c r="EB397" i="10"/>
  <c r="EB461" i="10"/>
  <c r="EE12" i="10"/>
  <c r="EE32" i="10"/>
  <c r="EE48" i="10"/>
  <c r="EE88" i="10"/>
  <c r="EE140" i="10"/>
  <c r="EE160" i="10"/>
  <c r="EE196" i="10"/>
  <c r="EE216" i="10"/>
  <c r="EE232" i="10"/>
  <c r="EE252" i="10"/>
  <c r="EE268" i="10"/>
  <c r="EE288" i="10"/>
  <c r="EE324" i="10"/>
  <c r="EE340" i="10"/>
  <c r="EE344" i="10"/>
  <c r="EE360" i="10"/>
  <c r="EE380" i="10"/>
  <c r="EE396" i="10"/>
  <c r="EE416" i="10"/>
  <c r="EE432" i="10"/>
  <c r="EE452" i="10"/>
  <c r="EE468" i="10"/>
  <c r="EH47" i="10"/>
  <c r="EH103" i="10"/>
  <c r="EH119" i="10"/>
  <c r="EH143" i="10"/>
  <c r="EH183" i="10"/>
  <c r="EH207" i="10"/>
  <c r="EH247" i="10"/>
  <c r="EH271" i="10"/>
  <c r="EN225" i="10"/>
  <c r="ET402" i="10"/>
  <c r="EW153" i="10"/>
  <c r="FF6" i="10"/>
  <c r="FF18" i="10"/>
  <c r="FF22" i="10"/>
  <c r="FF30" i="10"/>
  <c r="FF34" i="10"/>
  <c r="FF42" i="10"/>
  <c r="FF46" i="10"/>
  <c r="FF50" i="10"/>
  <c r="FF58" i="10"/>
  <c r="FF62" i="10"/>
  <c r="FF74" i="10"/>
  <c r="FF78" i="10"/>
  <c r="FF82" i="10"/>
  <c r="FF86" i="10"/>
  <c r="FF90" i="10"/>
  <c r="FF94" i="10"/>
  <c r="FF98" i="10"/>
  <c r="FF102" i="10"/>
  <c r="FF106" i="10"/>
  <c r="FF114" i="10"/>
  <c r="FF118" i="10"/>
  <c r="FF130" i="10"/>
  <c r="FF134" i="10"/>
  <c r="FF146" i="10"/>
  <c r="FF150" i="10"/>
  <c r="FF158" i="10"/>
  <c r="FF162" i="10"/>
  <c r="FF170" i="10"/>
  <c r="FF174" i="10"/>
  <c r="FF178" i="10"/>
  <c r="FF186" i="10"/>
  <c r="FF190" i="10"/>
  <c r="FF202" i="10"/>
  <c r="FF206" i="10"/>
  <c r="FF210" i="10"/>
  <c r="FF214" i="10"/>
  <c r="FF218" i="10"/>
  <c r="FF222" i="10"/>
  <c r="FF226" i="10"/>
  <c r="FF230" i="10"/>
  <c r="FF234" i="10"/>
  <c r="FF242" i="10"/>
  <c r="FF246" i="10"/>
  <c r="FF258" i="10"/>
  <c r="FF262" i="10"/>
  <c r="FF274" i="10"/>
  <c r="FF278" i="10"/>
  <c r="FF286" i="10"/>
  <c r="FF290" i="10"/>
  <c r="FF298" i="10"/>
  <c r="FF302" i="10"/>
  <c r="FF306" i="10"/>
  <c r="FF314" i="10"/>
  <c r="FF318" i="10"/>
  <c r="FF322" i="10"/>
  <c r="FF326" i="10"/>
  <c r="FF330" i="10"/>
  <c r="FF334" i="10"/>
  <c r="FF338" i="10"/>
  <c r="FF346" i="10"/>
  <c r="FF350" i="10"/>
  <c r="FF354" i="10"/>
  <c r="FF358" i="10"/>
  <c r="FF362" i="10"/>
  <c r="FF374" i="10"/>
  <c r="FF378" i="10"/>
  <c r="FF382" i="10"/>
  <c r="FF386" i="10"/>
  <c r="FF390" i="10"/>
  <c r="FF398" i="10"/>
  <c r="FF402" i="10"/>
  <c r="FF406" i="10"/>
  <c r="FF410" i="10"/>
  <c r="FF418" i="10"/>
  <c r="FF422" i="10"/>
  <c r="FF430" i="10"/>
  <c r="FI25" i="10"/>
  <c r="FI49" i="10"/>
  <c r="FI61" i="10"/>
  <c r="FI81" i="10"/>
  <c r="FI93" i="10"/>
  <c r="FI105" i="10"/>
  <c r="FI153" i="10"/>
  <c r="FI166" i="10"/>
  <c r="FI178" i="10"/>
  <c r="FI206" i="10"/>
  <c r="CI409" i="10"/>
  <c r="CO23" i="10"/>
  <c r="CU396" i="10"/>
  <c r="CX183" i="10"/>
  <c r="CX311" i="10"/>
  <c r="CX367" i="10"/>
  <c r="DA78" i="10"/>
  <c r="DA86" i="10"/>
  <c r="DA122" i="10"/>
  <c r="DA146" i="10"/>
  <c r="DA162" i="10"/>
  <c r="DA170" i="10"/>
  <c r="DA226" i="10"/>
  <c r="DA242" i="10"/>
  <c r="DA258" i="10"/>
  <c r="DA282" i="10"/>
  <c r="DA294" i="10"/>
  <c r="DA298" i="10"/>
  <c r="DA338" i="10"/>
  <c r="DA362" i="10"/>
  <c r="DA366" i="10"/>
  <c r="DA370" i="10"/>
  <c r="DA382" i="10"/>
  <c r="DA386" i="10"/>
  <c r="DA422" i="10"/>
  <c r="DA426" i="10"/>
  <c r="DA430" i="10"/>
  <c r="DA438" i="10"/>
  <c r="DA442" i="10"/>
  <c r="DA454" i="10"/>
  <c r="DA470" i="10"/>
  <c r="DD9" i="10"/>
  <c r="DD13" i="10"/>
  <c r="DD25" i="10"/>
  <c r="DD29" i="10"/>
  <c r="DD37" i="10"/>
  <c r="DD49" i="10"/>
  <c r="DD53" i="10"/>
  <c r="DD57" i="10"/>
  <c r="DD61" i="10"/>
  <c r="DD69" i="10"/>
  <c r="DD73" i="10"/>
  <c r="DD85" i="10"/>
  <c r="DD89" i="10"/>
  <c r="DD93" i="10"/>
  <c r="DD101" i="10"/>
  <c r="DD105" i="10"/>
  <c r="DD109" i="10"/>
  <c r="DD121" i="10"/>
  <c r="DD125" i="10"/>
  <c r="DD133" i="10"/>
  <c r="DD137" i="10"/>
  <c r="DD141" i="10"/>
  <c r="DD145" i="10"/>
  <c r="DD157" i="10"/>
  <c r="DD161" i="10"/>
  <c r="DD165" i="10"/>
  <c r="DD169" i="10"/>
  <c r="DD173" i="10"/>
  <c r="DD177" i="10"/>
  <c r="DD189" i="10"/>
  <c r="DD193" i="10"/>
  <c r="DD197" i="10"/>
  <c r="DD201" i="10"/>
  <c r="DD205" i="10"/>
  <c r="DD209" i="10"/>
  <c r="DD221" i="10"/>
  <c r="DD225" i="10"/>
  <c r="DD229" i="10"/>
  <c r="DD233" i="10"/>
  <c r="DD237" i="10"/>
  <c r="DD241" i="10"/>
  <c r="DD253" i="10"/>
  <c r="DD257" i="10"/>
  <c r="DD261" i="10"/>
  <c r="DD265" i="10"/>
  <c r="DD269" i="10"/>
  <c r="DD273" i="10"/>
  <c r="DD285" i="10"/>
  <c r="DD289" i="10"/>
  <c r="DD293" i="10"/>
  <c r="DD297" i="10"/>
  <c r="DD301" i="10"/>
  <c r="DD305" i="10"/>
  <c r="DD317" i="10"/>
  <c r="DD321" i="10"/>
  <c r="DD325" i="10"/>
  <c r="DD329" i="10"/>
  <c r="DD333" i="10"/>
  <c r="DD337" i="10"/>
  <c r="DD349" i="10"/>
  <c r="DD353" i="10"/>
  <c r="DD357" i="10"/>
  <c r="DD361" i="10"/>
  <c r="DD365" i="10"/>
  <c r="DD369" i="10"/>
  <c r="DD381" i="10"/>
  <c r="DD385" i="10"/>
  <c r="DD389" i="10"/>
  <c r="DD393" i="10"/>
  <c r="DD397" i="10"/>
  <c r="DD401" i="10"/>
  <c r="DD413" i="10"/>
  <c r="DD417" i="10"/>
  <c r="DD421" i="10"/>
  <c r="DD425" i="10"/>
  <c r="DD429" i="10"/>
  <c r="DD433" i="10"/>
  <c r="DD445" i="10"/>
  <c r="DD449" i="10"/>
  <c r="DD453" i="10"/>
  <c r="DD457" i="10"/>
  <c r="DD461" i="10"/>
  <c r="DD465" i="10"/>
  <c r="DG12" i="10"/>
  <c r="DG16" i="10"/>
  <c r="DG20" i="10"/>
  <c r="DG24" i="10"/>
  <c r="DG28" i="10"/>
  <c r="DG32" i="10"/>
  <c r="DG44" i="10"/>
  <c r="DG48" i="10"/>
  <c r="DG52" i="10"/>
  <c r="DG56" i="10"/>
  <c r="DG60" i="10"/>
  <c r="DG64" i="10"/>
  <c r="DG76" i="10"/>
  <c r="DG80" i="10"/>
  <c r="DG84" i="10"/>
  <c r="DG88" i="10"/>
  <c r="DG92" i="10"/>
  <c r="DG104" i="10"/>
  <c r="DG108" i="10"/>
  <c r="DG112" i="10"/>
  <c r="DG116" i="10"/>
  <c r="DG120" i="10"/>
  <c r="DG124" i="10"/>
  <c r="DG136" i="10"/>
  <c r="DG140" i="10"/>
  <c r="DG144" i="10"/>
  <c r="DG148" i="10"/>
  <c r="DG152" i="10"/>
  <c r="DG156" i="10"/>
  <c r="DG168" i="10"/>
  <c r="DG172" i="10"/>
  <c r="DG176" i="10"/>
  <c r="DG180" i="10"/>
  <c r="DG184" i="10"/>
  <c r="DG188" i="10"/>
  <c r="DG200" i="10"/>
  <c r="DG204" i="10"/>
  <c r="DG208" i="10"/>
  <c r="DG212" i="10"/>
  <c r="DG216" i="10"/>
  <c r="DG220" i="10"/>
  <c r="DG232" i="10"/>
  <c r="DG236" i="10"/>
  <c r="DG240" i="10"/>
  <c r="DG244" i="10"/>
  <c r="DG248" i="10"/>
  <c r="DG252" i="10"/>
  <c r="DG264" i="10"/>
  <c r="DG268" i="10"/>
  <c r="DG272" i="10"/>
  <c r="DG276" i="10"/>
  <c r="DG280" i="10"/>
  <c r="DG284" i="10"/>
  <c r="DG296" i="10"/>
  <c r="DG300" i="10"/>
  <c r="DG304" i="10"/>
  <c r="DG308" i="10"/>
  <c r="DG312" i="10"/>
  <c r="DG316" i="10"/>
  <c r="DG328" i="10"/>
  <c r="DG332" i="10"/>
  <c r="DG336" i="10"/>
  <c r="DG340" i="10"/>
  <c r="DG344" i="10"/>
  <c r="DG356" i="10"/>
  <c r="DG364" i="10"/>
  <c r="DG368" i="10"/>
  <c r="DG372" i="10"/>
  <c r="DG376" i="10"/>
  <c r="DG380" i="10"/>
  <c r="DG396" i="10"/>
  <c r="DG400" i="10"/>
  <c r="DG404" i="10"/>
  <c r="DG408" i="10"/>
  <c r="DG412" i="10"/>
  <c r="DG416" i="10"/>
  <c r="DG432" i="10"/>
  <c r="DG436" i="10"/>
  <c r="DG440" i="10"/>
  <c r="DG444" i="10"/>
  <c r="DG448" i="10"/>
  <c r="DG452" i="10"/>
  <c r="DG468" i="10"/>
  <c r="DM14" i="10"/>
  <c r="DM18" i="10"/>
  <c r="DM22" i="10"/>
  <c r="DM26" i="10"/>
  <c r="DM34" i="10"/>
  <c r="DM46" i="10"/>
  <c r="DM50" i="10"/>
  <c r="DM54" i="10"/>
  <c r="DM58" i="10"/>
  <c r="DM66" i="10"/>
  <c r="DM78" i="10"/>
  <c r="DM82" i="10"/>
  <c r="DM86" i="10"/>
  <c r="DM94" i="10"/>
  <c r="DM98" i="10"/>
  <c r="DM102" i="10"/>
  <c r="DM106" i="10"/>
  <c r="DM110" i="10"/>
  <c r="DM118" i="10"/>
  <c r="DM122" i="10"/>
  <c r="DM126" i="10"/>
  <c r="DM138" i="10"/>
  <c r="DM142" i="10"/>
  <c r="DM150" i="10"/>
  <c r="DM166" i="10"/>
  <c r="DM170" i="10"/>
  <c r="DM174" i="10"/>
  <c r="DM178" i="10"/>
  <c r="DM194" i="10"/>
  <c r="DM198" i="10"/>
  <c r="DM202" i="10"/>
  <c r="DM210" i="10"/>
  <c r="DM218" i="10"/>
  <c r="DM222" i="10"/>
  <c r="DM226" i="10"/>
  <c r="DM230" i="10"/>
  <c r="DM238" i="10"/>
  <c r="DM254" i="10"/>
  <c r="DM258" i="10"/>
  <c r="DM262" i="10"/>
  <c r="DM274" i="10"/>
  <c r="DM282" i="10"/>
  <c r="DM286" i="10"/>
  <c r="DM290" i="10"/>
  <c r="DM294" i="10"/>
  <c r="DM306" i="10"/>
  <c r="DM318" i="10"/>
  <c r="DM322" i="10"/>
  <c r="DM330" i="10"/>
  <c r="DM338" i="10"/>
  <c r="DM350" i="10"/>
  <c r="DM354" i="10"/>
  <c r="DM362" i="10"/>
  <c r="DM370" i="10"/>
  <c r="DM382" i="10"/>
  <c r="DM386" i="10"/>
  <c r="DM402" i="10"/>
  <c r="DM406" i="10"/>
  <c r="DM414" i="10"/>
  <c r="DM426" i="10"/>
  <c r="DM430" i="10"/>
  <c r="DM434" i="10"/>
  <c r="DM438" i="10"/>
  <c r="DM458" i="10"/>
  <c r="DM462" i="10"/>
  <c r="DP17" i="10"/>
  <c r="DP33" i="10"/>
  <c r="DP37" i="10"/>
  <c r="DP45" i="10"/>
  <c r="DP49" i="10"/>
  <c r="DP65" i="10"/>
  <c r="DP81" i="10"/>
  <c r="DP85" i="10"/>
  <c r="DP93" i="10"/>
  <c r="DP105" i="10"/>
  <c r="DP125" i="10"/>
  <c r="DP129" i="10"/>
  <c r="DP137" i="10"/>
  <c r="DP141" i="10"/>
  <c r="DP161" i="10"/>
  <c r="DP165" i="10"/>
  <c r="DP177" i="10"/>
  <c r="DP185" i="10"/>
  <c r="DP201" i="10"/>
  <c r="DP205" i="10"/>
  <c r="DP217" i="10"/>
  <c r="DP237" i="10"/>
  <c r="DP241" i="10"/>
  <c r="DP253" i="10"/>
  <c r="AT2" i="10"/>
  <c r="CL85" i="10"/>
  <c r="CO145" i="10"/>
  <c r="CO153" i="10"/>
  <c r="CO165" i="10"/>
  <c r="CO169" i="10"/>
  <c r="CO189" i="10"/>
  <c r="CO201" i="10"/>
  <c r="CO205" i="10"/>
  <c r="CO217" i="10"/>
  <c r="CO229" i="10"/>
  <c r="CO241" i="10"/>
  <c r="CO253" i="10"/>
  <c r="CO265" i="10"/>
  <c r="CO277" i="10"/>
  <c r="CO289" i="10"/>
  <c r="CO293" i="10"/>
  <c r="CO301" i="10"/>
  <c r="CO313" i="10"/>
  <c r="CO317" i="10"/>
  <c r="CO325" i="10"/>
  <c r="CO337" i="10"/>
  <c r="CO341" i="10"/>
  <c r="CO353" i="10"/>
  <c r="CO365" i="10"/>
  <c r="CO377" i="10"/>
  <c r="CO389" i="10"/>
  <c r="CO413" i="10"/>
  <c r="CO425" i="10"/>
  <c r="CO429" i="10"/>
  <c r="EQ268" i="10"/>
  <c r="EQ272" i="10"/>
  <c r="EQ280" i="10"/>
  <c r="EQ284" i="10"/>
  <c r="EQ288" i="10"/>
  <c r="EQ292" i="10"/>
  <c r="EQ296" i="10"/>
  <c r="EQ304" i="10"/>
  <c r="EQ308" i="10"/>
  <c r="EQ312" i="10"/>
  <c r="EQ316" i="10"/>
  <c r="EQ324" i="10"/>
  <c r="EQ328" i="10"/>
  <c r="EQ332" i="10"/>
  <c r="EQ336" i="10"/>
  <c r="EQ340" i="10"/>
  <c r="EQ344" i="10"/>
  <c r="EQ348" i="10"/>
  <c r="EQ356" i="10"/>
  <c r="EQ360" i="10"/>
  <c r="EQ364" i="10"/>
  <c r="EQ368" i="10"/>
  <c r="EQ372" i="10"/>
  <c r="EQ380" i="10"/>
  <c r="EQ384" i="10"/>
  <c r="EQ388" i="10"/>
  <c r="EQ392" i="10"/>
  <c r="EQ396" i="10"/>
  <c r="EQ404" i="10"/>
  <c r="EQ408" i="10"/>
  <c r="EQ412" i="10"/>
  <c r="EQ416" i="10"/>
  <c r="EQ420" i="10"/>
  <c r="EQ432" i="10"/>
  <c r="EQ436" i="10"/>
  <c r="EQ440" i="10"/>
  <c r="EQ444" i="10"/>
  <c r="EQ452" i="10"/>
  <c r="EQ456" i="10"/>
  <c r="EQ460" i="10"/>
  <c r="EQ464" i="10"/>
  <c r="EQ468" i="10"/>
  <c r="EW6" i="10"/>
  <c r="EW10" i="10"/>
  <c r="EW18" i="10"/>
  <c r="EW22" i="10"/>
  <c r="EW26" i="10"/>
  <c r="EW34" i="10"/>
  <c r="EW38" i="10"/>
  <c r="EW42" i="10"/>
  <c r="EW46" i="10"/>
  <c r="EW50" i="10"/>
  <c r="EW54" i="10"/>
  <c r="EW58" i="10"/>
  <c r="EW66" i="10"/>
  <c r="EW70" i="10"/>
  <c r="EW74" i="10"/>
  <c r="EW82" i="10"/>
  <c r="EW86" i="10"/>
  <c r="EW90" i="10"/>
  <c r="EW98" i="10"/>
  <c r="EW102" i="10"/>
  <c r="EW106" i="10"/>
  <c r="EW110" i="10"/>
  <c r="EW114" i="10"/>
  <c r="EW118" i="10"/>
  <c r="EW122" i="10"/>
  <c r="EW126" i="10"/>
  <c r="EW134" i="10"/>
  <c r="EW138" i="10"/>
  <c r="EW142" i="10"/>
  <c r="EW150" i="10"/>
  <c r="EW154" i="10"/>
  <c r="EW158" i="10"/>
  <c r="EW166" i="10"/>
  <c r="EW170" i="10"/>
  <c r="EW174" i="10"/>
  <c r="EW182" i="10"/>
  <c r="EW186" i="10"/>
  <c r="EW190" i="10"/>
  <c r="EW198" i="10"/>
  <c r="EW202" i="10"/>
  <c r="EW206" i="10"/>
  <c r="EW214" i="10"/>
  <c r="EW218" i="10"/>
  <c r="EW222" i="10"/>
  <c r="EW230" i="10"/>
  <c r="EW234" i="10"/>
  <c r="EW238" i="10"/>
  <c r="EW242" i="10"/>
  <c r="EW250" i="10"/>
  <c r="EW254" i="10"/>
  <c r="EW258" i="10"/>
  <c r="EW266" i="10"/>
  <c r="EW270" i="10"/>
  <c r="EW274" i="10"/>
  <c r="EW282" i="10"/>
  <c r="EW286" i="10"/>
  <c r="EW290" i="10"/>
  <c r="EW298" i="10"/>
  <c r="EW302" i="10"/>
  <c r="EW306" i="10"/>
  <c r="EW314" i="10"/>
  <c r="EW318" i="10"/>
  <c r="EW322" i="10"/>
  <c r="EW330" i="10"/>
  <c r="EW334" i="10"/>
  <c r="EW338" i="10"/>
  <c r="EW346" i="10"/>
  <c r="EW350" i="10"/>
  <c r="EW354" i="10"/>
  <c r="EW362" i="10"/>
  <c r="EW366" i="10"/>
  <c r="EW370" i="10"/>
  <c r="EW374" i="10"/>
  <c r="EW378" i="10"/>
  <c r="EW382" i="10"/>
  <c r="EW386" i="10"/>
  <c r="EW394" i="10"/>
  <c r="EW398" i="10"/>
  <c r="EW402" i="10"/>
  <c r="EW410" i="10"/>
  <c r="EW414" i="10"/>
  <c r="EW418" i="10"/>
  <c r="EW422" i="10"/>
  <c r="EW426" i="10"/>
  <c r="EW430" i="10"/>
  <c r="EW434" i="10"/>
  <c r="EW442" i="10"/>
  <c r="EW446" i="10"/>
  <c r="EW450" i="10"/>
  <c r="EW458" i="10"/>
  <c r="EW462" i="10"/>
  <c r="EW466" i="10"/>
  <c r="EW470" i="10"/>
  <c r="EZ13" i="10"/>
  <c r="EZ17" i="10"/>
  <c r="EZ21" i="10"/>
  <c r="EZ25" i="10"/>
  <c r="EZ29" i="10"/>
  <c r="EZ33" i="10"/>
  <c r="EZ37" i="10"/>
  <c r="EZ41" i="10"/>
  <c r="EZ49" i="10"/>
  <c r="EZ53" i="10"/>
  <c r="EZ57" i="10"/>
  <c r="EZ65" i="10"/>
  <c r="EZ69" i="10"/>
  <c r="EZ73" i="10"/>
  <c r="EZ81" i="10"/>
  <c r="EZ85" i="10"/>
  <c r="EZ89" i="10"/>
  <c r="EZ97" i="10"/>
  <c r="EZ101" i="10"/>
  <c r="EZ105" i="10"/>
  <c r="EZ113" i="10"/>
  <c r="EZ117" i="10"/>
  <c r="EZ121" i="10"/>
  <c r="EZ125" i="10"/>
  <c r="EZ129" i="10"/>
  <c r="EZ133" i="10"/>
  <c r="EZ137" i="10"/>
  <c r="EZ141" i="10"/>
  <c r="EZ145" i="10"/>
  <c r="EZ149" i="10"/>
  <c r="EZ157" i="10"/>
  <c r="EZ161" i="10"/>
  <c r="EZ165" i="10"/>
  <c r="EZ169" i="10"/>
  <c r="EZ173" i="10"/>
  <c r="DV341" i="10"/>
  <c r="DV345" i="10"/>
  <c r="DV349" i="10"/>
  <c r="DV353" i="10"/>
  <c r="DV357" i="10"/>
  <c r="DV365" i="10"/>
  <c r="DV369" i="10"/>
  <c r="DV373" i="10"/>
  <c r="DV377" i="10"/>
  <c r="DV381" i="10"/>
  <c r="DV385" i="10"/>
  <c r="DV389" i="10"/>
  <c r="DV393" i="10"/>
  <c r="DV401" i="10"/>
  <c r="DV405" i="10"/>
  <c r="DV409" i="10"/>
  <c r="DV413" i="10"/>
  <c r="DV417" i="10"/>
  <c r="DV421" i="10"/>
  <c r="DV425" i="10"/>
  <c r="DV429" i="10"/>
  <c r="DV437" i="10"/>
  <c r="DV441" i="10"/>
  <c r="DV445" i="10"/>
  <c r="DV449" i="10"/>
  <c r="DV453" i="10"/>
  <c r="DV457" i="10"/>
  <c r="DV461" i="10"/>
  <c r="DV465" i="10"/>
  <c r="DV469" i="10"/>
  <c r="DY8" i="10"/>
  <c r="DY12" i="10"/>
  <c r="DY16" i="10"/>
  <c r="DY20" i="10"/>
  <c r="DY24" i="10"/>
  <c r="DY32" i="10"/>
  <c r="DY36" i="10"/>
  <c r="DY44" i="10"/>
  <c r="DY48" i="10"/>
  <c r="DY56" i="10"/>
  <c r="DY60" i="10"/>
  <c r="DY64" i="10"/>
  <c r="DY68" i="10"/>
  <c r="DY72" i="10"/>
  <c r="DY76" i="10"/>
  <c r="DY80" i="10"/>
  <c r="DY88" i="10"/>
  <c r="DY92" i="10"/>
  <c r="DY100" i="10"/>
  <c r="DY104" i="10"/>
  <c r="DY112" i="10"/>
  <c r="DY116" i="10"/>
  <c r="DY120" i="10"/>
  <c r="DY124" i="10"/>
  <c r="DY128" i="10"/>
  <c r="DY132" i="10"/>
  <c r="DY136" i="10"/>
  <c r="DY140" i="10"/>
  <c r="DY144" i="10"/>
  <c r="DY148" i="10"/>
  <c r="DY156" i="10"/>
  <c r="DY160" i="10"/>
  <c r="DY168" i="10"/>
  <c r="DY172" i="10"/>
  <c r="DY180" i="10"/>
  <c r="DY184" i="10"/>
  <c r="DY192" i="10"/>
  <c r="DY196" i="10"/>
  <c r="DY200" i="10"/>
  <c r="DY204" i="10"/>
  <c r="DY208" i="10"/>
  <c r="DY212" i="10"/>
  <c r="DY216" i="10"/>
  <c r="DY220" i="10"/>
  <c r="DY224" i="10"/>
  <c r="DY228" i="10"/>
  <c r="DY232" i="10"/>
  <c r="DY236" i="10"/>
  <c r="DY244" i="10"/>
  <c r="DY248" i="10"/>
  <c r="DY256" i="10"/>
  <c r="DY260" i="10"/>
  <c r="DY264" i="10"/>
  <c r="DY268" i="10"/>
  <c r="DY272" i="10"/>
  <c r="DY276" i="10"/>
  <c r="DY280" i="10"/>
  <c r="DY284" i="10"/>
  <c r="DY288" i="10"/>
  <c r="DY292" i="10"/>
  <c r="DY296" i="10"/>
  <c r="DY300" i="10"/>
  <c r="DY304" i="10"/>
  <c r="DY308" i="10"/>
  <c r="DY312" i="10"/>
  <c r="DY316" i="10"/>
  <c r="DY320" i="10"/>
  <c r="DY324" i="10"/>
  <c r="DY328" i="10"/>
  <c r="DY332" i="10"/>
  <c r="DY336" i="10"/>
  <c r="DY340" i="10"/>
  <c r="DY348" i="10"/>
  <c r="DY352" i="10"/>
  <c r="DY356" i="10"/>
  <c r="DY360" i="10"/>
  <c r="DY364" i="10"/>
  <c r="DY368" i="10"/>
  <c r="DY372" i="10"/>
  <c r="DY376" i="10"/>
  <c r="DY380" i="10"/>
  <c r="DY388" i="10"/>
  <c r="DY392" i="10"/>
  <c r="DY396" i="10"/>
  <c r="DY400" i="10"/>
  <c r="DY404" i="10"/>
  <c r="DY408" i="10"/>
  <c r="DY412" i="10"/>
  <c r="DY416" i="10"/>
  <c r="DY420" i="10"/>
  <c r="DY424" i="10"/>
  <c r="DY428" i="10"/>
  <c r="DY432" i="10"/>
  <c r="DY436" i="10"/>
  <c r="DY440" i="10"/>
  <c r="DY444" i="10"/>
  <c r="DY448" i="10"/>
  <c r="DY452" i="10"/>
  <c r="DY456" i="10"/>
  <c r="DY460" i="10"/>
  <c r="DY464" i="10"/>
  <c r="DY468" i="10"/>
  <c r="EZ177" i="10"/>
  <c r="EZ181" i="10"/>
  <c r="EZ193" i="10"/>
  <c r="EZ201" i="10"/>
  <c r="EZ209" i="10"/>
  <c r="EZ213" i="10"/>
  <c r="EZ225" i="10"/>
  <c r="EZ229" i="10"/>
  <c r="EZ233" i="10"/>
  <c r="EZ245" i="10"/>
  <c r="EZ249" i="10"/>
  <c r="EZ261" i="10"/>
  <c r="EZ265" i="10"/>
  <c r="EZ273" i="10"/>
  <c r="EZ277" i="10"/>
  <c r="EZ281" i="10"/>
  <c r="EZ285" i="10"/>
  <c r="EZ297" i="10"/>
  <c r="EZ301" i="10"/>
  <c r="EZ305" i="10"/>
  <c r="EZ309" i="10"/>
  <c r="EZ317" i="10"/>
  <c r="EZ321" i="10"/>
  <c r="EZ325" i="10"/>
  <c r="EZ329" i="10"/>
  <c r="EZ337" i="10"/>
  <c r="EZ341" i="10"/>
  <c r="EZ345" i="10"/>
  <c r="EZ349" i="10"/>
  <c r="EZ361" i="10"/>
  <c r="EZ365" i="10"/>
  <c r="EZ369" i="10"/>
  <c r="EZ373" i="10"/>
  <c r="EZ381" i="10"/>
  <c r="EZ385" i="10"/>
  <c r="EZ389" i="10"/>
  <c r="EZ393" i="10"/>
  <c r="EZ401" i="10"/>
  <c r="EZ405" i="10"/>
  <c r="EZ409" i="10"/>
  <c r="EZ413" i="10"/>
  <c r="EZ421" i="10"/>
  <c r="EZ425" i="10"/>
  <c r="EZ441" i="10"/>
  <c r="EZ453" i="10"/>
  <c r="EZ457" i="10"/>
  <c r="EZ469" i="10"/>
  <c r="FC8" i="10"/>
  <c r="FC20" i="10"/>
  <c r="FC24" i="10"/>
  <c r="FC36" i="10"/>
  <c r="FC40" i="10"/>
  <c r="FC52" i="10"/>
  <c r="FC56" i="10"/>
  <c r="FC68" i="10"/>
  <c r="FC72" i="10"/>
  <c r="FC84" i="10"/>
  <c r="FC88" i="10"/>
  <c r="FC100" i="10"/>
  <c r="FC104" i="10"/>
  <c r="FC116" i="10"/>
  <c r="FC120" i="10"/>
  <c r="FC132" i="10"/>
  <c r="FC136" i="10"/>
  <c r="FC148" i="10"/>
  <c r="FC152" i="10"/>
  <c r="FC164" i="10"/>
  <c r="FC168" i="10"/>
  <c r="FC180" i="10"/>
  <c r="FC184" i="10"/>
  <c r="FC196" i="10"/>
  <c r="FC200" i="10"/>
  <c r="FC212" i="10"/>
  <c r="FC216" i="10"/>
  <c r="FC228" i="10"/>
  <c r="FC232" i="10"/>
  <c r="FC244" i="10"/>
  <c r="FC248" i="10"/>
  <c r="FC260" i="10"/>
  <c r="FC264" i="10"/>
  <c r="FC276" i="10"/>
  <c r="FC280" i="10"/>
  <c r="FC288" i="10"/>
  <c r="FC292" i="10"/>
  <c r="FC296" i="10"/>
  <c r="EZ300" i="10"/>
  <c r="EZ304" i="10"/>
  <c r="EZ308" i="10"/>
  <c r="EZ312" i="10"/>
  <c r="EZ316" i="10"/>
  <c r="EZ320" i="10"/>
  <c r="EZ324" i="10"/>
  <c r="EZ328" i="10"/>
  <c r="EZ332" i="10"/>
  <c r="EZ336" i="10"/>
  <c r="EZ340" i="10"/>
  <c r="EZ344" i="10"/>
  <c r="EZ348" i="10"/>
  <c r="EZ352" i="10"/>
  <c r="EZ356" i="10"/>
  <c r="EZ360" i="10"/>
  <c r="EZ364" i="10"/>
  <c r="EZ368" i="10"/>
  <c r="EZ372" i="10"/>
  <c r="EZ376" i="10"/>
  <c r="EZ380" i="10"/>
  <c r="EZ384" i="10"/>
  <c r="EZ388" i="10"/>
  <c r="EZ392" i="10"/>
  <c r="EZ396" i="10"/>
  <c r="EZ404" i="10"/>
  <c r="EZ408" i="10"/>
  <c r="EZ412" i="10"/>
  <c r="FI221" i="10"/>
  <c r="FI225" i="10"/>
  <c r="FI229" i="10"/>
  <c r="FI233" i="10"/>
  <c r="FI237" i="10"/>
  <c r="FI241" i="10"/>
  <c r="FI245" i="10"/>
  <c r="FI249" i="10"/>
  <c r="FI253" i="10"/>
  <c r="FI261" i="10"/>
  <c r="FI265" i="10"/>
  <c r="FI273" i="10"/>
  <c r="FI277" i="10"/>
  <c r="FI281" i="10"/>
  <c r="FI285" i="10"/>
  <c r="FI289" i="10"/>
  <c r="FI293" i="10"/>
  <c r="FI297" i="10"/>
  <c r="FI301" i="10"/>
  <c r="FI305" i="10"/>
  <c r="FI309" i="10"/>
  <c r="FI317" i="10"/>
  <c r="FI321" i="10"/>
  <c r="FI325" i="10"/>
  <c r="FI329" i="10"/>
  <c r="FI333" i="10"/>
  <c r="FI337" i="10"/>
  <c r="FI341" i="10"/>
  <c r="FI345" i="10"/>
  <c r="FI349" i="10"/>
  <c r="FI353" i="10"/>
  <c r="FI357" i="10"/>
  <c r="FI361" i="10"/>
  <c r="FI365" i="10"/>
  <c r="FI373" i="10"/>
  <c r="FI377" i="10"/>
  <c r="FI381" i="10"/>
  <c r="FI385" i="10"/>
  <c r="FI389" i="10"/>
  <c r="FI393" i="10"/>
  <c r="FI397" i="10"/>
  <c r="FI401" i="10"/>
  <c r="FI405" i="10"/>
  <c r="FI409" i="10"/>
  <c r="FI417" i="10"/>
  <c r="FI421" i="10"/>
  <c r="FI425" i="10"/>
  <c r="FI429" i="10"/>
  <c r="FI433" i="10"/>
  <c r="FI437" i="10"/>
  <c r="FI441" i="10"/>
  <c r="FI445" i="10"/>
  <c r="FI449" i="10"/>
  <c r="FI453" i="10"/>
  <c r="FI457" i="10"/>
  <c r="FI461" i="10"/>
  <c r="FI465" i="10"/>
  <c r="DP269" i="10"/>
  <c r="DP277" i="10"/>
  <c r="DP281" i="10"/>
  <c r="DP313" i="10"/>
  <c r="DP317" i="10"/>
  <c r="DP321" i="10"/>
  <c r="EE30" i="10"/>
  <c r="EE62" i="10"/>
  <c r="EE74" i="10"/>
  <c r="EE110" i="10"/>
  <c r="EE146" i="10"/>
  <c r="EE158" i="10"/>
  <c r="EE210" i="10"/>
  <c r="EE274" i="10"/>
  <c r="EE282" i="10"/>
  <c r="EE302" i="10"/>
  <c r="EE318" i="10"/>
  <c r="EE334" i="10"/>
  <c r="EE362" i="10"/>
  <c r="EE378" i="10"/>
  <c r="EE410" i="10"/>
  <c r="EE414" i="10"/>
  <c r="EE426" i="10"/>
  <c r="EE458" i="10"/>
  <c r="EE462" i="10"/>
  <c r="EE466" i="10"/>
  <c r="EH9" i="10"/>
  <c r="EH25" i="10"/>
  <c r="EH53" i="10"/>
  <c r="EH61" i="10"/>
  <c r="EH77" i="10"/>
  <c r="EH117" i="10"/>
  <c r="EH129" i="10"/>
  <c r="EH145" i="10"/>
  <c r="EH161" i="10"/>
  <c r="EH169" i="10"/>
  <c r="EH173" i="10"/>
  <c r="EH213" i="10"/>
  <c r="EB464" i="10"/>
  <c r="EH6" i="10"/>
  <c r="EH14" i="10"/>
  <c r="EH18" i="10"/>
  <c r="EH34" i="10"/>
  <c r="EH50" i="10"/>
  <c r="EH58" i="10"/>
  <c r="EH66" i="10"/>
  <c r="EH70" i="10"/>
  <c r="EH86" i="10"/>
  <c r="EH126" i="10"/>
  <c r="EH134" i="10"/>
  <c r="EH142" i="10"/>
  <c r="EH150" i="10"/>
  <c r="EH166" i="10"/>
  <c r="EH182" i="10"/>
  <c r="EH186" i="10"/>
  <c r="EH202" i="10"/>
  <c r="EH210" i="10"/>
  <c r="EH242" i="10"/>
  <c r="EH254" i="10"/>
  <c r="EH262" i="10"/>
  <c r="EH286" i="10"/>
  <c r="EH314" i="10"/>
  <c r="EH322" i="10"/>
  <c r="EH338" i="10"/>
  <c r="EH346" i="10"/>
  <c r="EH366" i="10"/>
  <c r="EH374" i="10"/>
  <c r="EH382" i="10"/>
  <c r="EH414" i="10"/>
  <c r="EH430" i="10"/>
  <c r="EH446" i="10"/>
  <c r="EK17" i="10"/>
  <c r="EK25" i="10"/>
  <c r="EK41" i="10"/>
  <c r="EK45" i="10"/>
  <c r="EK61" i="10"/>
  <c r="EK81" i="10"/>
  <c r="EK85" i="10"/>
  <c r="EK93" i="10"/>
  <c r="EK97" i="10"/>
  <c r="EK101" i="10"/>
  <c r="EK117" i="10"/>
  <c r="EK121" i="10"/>
  <c r="EK141" i="10"/>
  <c r="EK145" i="10"/>
  <c r="EK153" i="10"/>
  <c r="EK157" i="10"/>
  <c r="EK165" i="10"/>
  <c r="EK173" i="10"/>
  <c r="EK181" i="10"/>
  <c r="EK197" i="10"/>
  <c r="EK205" i="10"/>
  <c r="EK213" i="10"/>
  <c r="EK221" i="10"/>
  <c r="EK229" i="10"/>
  <c r="EK233" i="10"/>
  <c r="EK237" i="10"/>
  <c r="EK249" i="10"/>
  <c r="EK253" i="10"/>
  <c r="EK257" i="10"/>
  <c r="EK261" i="10"/>
  <c r="EK273" i="10"/>
  <c r="EK289" i="10"/>
  <c r="EK293" i="10"/>
  <c r="EK305" i="10"/>
  <c r="EK309" i="10"/>
  <c r="EK321" i="10"/>
  <c r="EK329" i="10"/>
  <c r="EK333" i="10"/>
  <c r="EK361" i="10"/>
  <c r="EK365" i="10"/>
  <c r="EK385" i="10"/>
  <c r="EK389" i="10"/>
  <c r="EK397" i="10"/>
  <c r="EK401" i="10"/>
  <c r="EK405" i="10"/>
  <c r="EK413" i="10"/>
  <c r="EK421" i="10"/>
  <c r="EK433" i="10"/>
  <c r="EK437" i="10"/>
  <c r="EK449" i="10"/>
  <c r="EK453" i="10"/>
  <c r="EK457" i="10"/>
  <c r="EK465" i="10"/>
  <c r="EN8" i="10"/>
  <c r="EN16" i="10"/>
  <c r="EN24" i="10"/>
  <c r="EN32" i="10"/>
  <c r="EN40" i="10"/>
  <c r="EN48" i="10"/>
  <c r="EN52" i="10"/>
  <c r="EN56" i="10"/>
  <c r="EN72" i="10"/>
  <c r="EN76" i="10"/>
  <c r="EN84" i="10"/>
  <c r="EN92" i="10"/>
  <c r="EN100" i="10"/>
  <c r="EN108" i="10"/>
  <c r="EN124" i="10"/>
  <c r="EN128" i="10"/>
  <c r="EN132" i="10"/>
  <c r="EN152" i="10"/>
  <c r="EN160" i="10"/>
  <c r="EN164" i="10"/>
  <c r="EN176" i="10"/>
  <c r="EN184" i="10"/>
  <c r="EN200" i="10"/>
  <c r="EN204" i="10"/>
  <c r="EN228" i="10"/>
  <c r="EN236" i="10"/>
  <c r="EN252" i="10"/>
  <c r="EN256" i="10"/>
  <c r="EN260" i="10"/>
  <c r="EN268" i="10"/>
  <c r="EN276" i="10"/>
  <c r="EN280" i="10"/>
  <c r="EN296" i="10"/>
  <c r="EN312" i="10"/>
  <c r="EN328" i="10"/>
  <c r="EN332" i="10"/>
  <c r="EN344" i="10"/>
  <c r="EN360" i="10"/>
  <c r="EN368" i="10"/>
  <c r="EN376" i="10"/>
  <c r="EN392" i="10"/>
  <c r="EN404" i="10"/>
  <c r="EN460" i="10"/>
  <c r="ET6" i="10"/>
  <c r="ET10" i="10"/>
  <c r="ET30" i="10"/>
  <c r="AY132" i="10"/>
  <c r="EH398" i="10"/>
  <c r="EN408" i="10"/>
  <c r="EN424" i="10"/>
  <c r="EN440" i="10"/>
  <c r="EN456" i="10"/>
  <c r="DA244" i="10"/>
  <c r="EE10" i="10"/>
  <c r="EE18" i="10"/>
  <c r="EE26" i="10"/>
  <c r="EE34" i="10"/>
  <c r="EE42" i="10"/>
  <c r="EE46" i="10"/>
  <c r="EE50" i="10"/>
  <c r="EE58" i="10"/>
  <c r="EE78" i="10"/>
  <c r="EE82" i="10"/>
  <c r="EE90" i="10"/>
  <c r="EE94" i="10"/>
  <c r="EE106" i="10"/>
  <c r="EE114" i="10"/>
  <c r="EE126" i="10"/>
  <c r="EE142" i="10"/>
  <c r="EE162" i="10"/>
  <c r="EE174" i="10"/>
  <c r="EE178" i="10"/>
  <c r="EE190" i="10"/>
  <c r="EE194" i="10"/>
  <c r="EE202" i="10"/>
  <c r="EE206" i="10"/>
  <c r="EE218" i="10"/>
  <c r="EE222" i="10"/>
  <c r="EE226" i="10"/>
  <c r="EE238" i="10"/>
  <c r="EE242" i="10"/>
  <c r="EE250" i="10"/>
  <c r="EE254" i="10"/>
  <c r="EE258" i="10"/>
  <c r="EE266" i="10"/>
  <c r="EE270" i="10"/>
  <c r="EE286" i="10"/>
  <c r="EE290" i="10"/>
  <c r="EE298" i="10"/>
  <c r="EE306" i="10"/>
  <c r="EE314" i="10"/>
  <c r="EE322" i="10"/>
  <c r="EE338" i="10"/>
  <c r="EE346" i="10"/>
  <c r="EE350" i="10"/>
  <c r="EE354" i="10"/>
  <c r="EE370" i="10"/>
  <c r="EE382" i="10"/>
  <c r="EE386" i="10"/>
  <c r="EE394" i="10"/>
  <c r="EE398" i="10"/>
  <c r="EE402" i="10"/>
  <c r="EE418" i="10"/>
  <c r="EE430" i="10"/>
  <c r="EE434" i="10"/>
  <c r="EE446" i="10"/>
  <c r="EE450" i="10"/>
  <c r="EH21" i="10"/>
  <c r="EH49" i="10"/>
  <c r="EH89" i="10"/>
  <c r="EH109" i="10"/>
  <c r="EH133" i="10"/>
  <c r="EH141" i="10"/>
  <c r="EH157" i="10"/>
  <c r="EH193" i="10"/>
  <c r="EH209" i="10"/>
  <c r="EH221" i="10"/>
  <c r="EH241" i="10"/>
  <c r="EH265" i="10"/>
  <c r="EH269" i="10"/>
  <c r="EH289" i="10"/>
  <c r="EH301" i="10"/>
  <c r="EH305" i="10"/>
  <c r="EH325" i="10"/>
  <c r="EH333" i="10"/>
  <c r="EH357" i="10"/>
  <c r="EH393" i="10"/>
  <c r="EH417" i="10"/>
  <c r="EH449" i="10"/>
  <c r="EH461" i="10"/>
  <c r="EK20" i="10"/>
  <c r="EK24" i="10"/>
  <c r="EK40" i="10"/>
  <c r="EK60" i="10"/>
  <c r="EK72" i="10"/>
  <c r="EK80" i="10"/>
  <c r="EK100" i="10"/>
  <c r="EK104" i="10"/>
  <c r="EK124" i="10"/>
  <c r="EK140" i="10"/>
  <c r="EK156" i="10"/>
  <c r="EK180" i="10"/>
  <c r="EK184" i="10"/>
  <c r="EK196" i="10"/>
  <c r="EK216" i="10"/>
  <c r="EK236" i="10"/>
  <c r="EK240" i="10"/>
  <c r="EK252" i="10"/>
  <c r="EK276" i="10"/>
  <c r="EK288" i="10"/>
  <c r="EK296" i="10"/>
  <c r="EK316" i="10"/>
  <c r="EK328" i="10"/>
  <c r="EK332" i="10"/>
  <c r="EK344" i="10"/>
  <c r="EK380" i="10"/>
  <c r="EK384" i="10"/>
  <c r="EK416" i="10"/>
  <c r="EK432" i="10"/>
  <c r="EK452" i="10"/>
  <c r="EK468" i="10"/>
  <c r="EQ10" i="10"/>
  <c r="EH13" i="10"/>
  <c r="CU58" i="10"/>
  <c r="EK44" i="10"/>
  <c r="CX71" i="10"/>
  <c r="CX423" i="10"/>
  <c r="DA14" i="10"/>
  <c r="DA38" i="10"/>
  <c r="DA58" i="10"/>
  <c r="DA102" i="10"/>
  <c r="DA106" i="10"/>
  <c r="DA118" i="10"/>
  <c r="DA142" i="10"/>
  <c r="DA182" i="10"/>
  <c r="DA190" i="10"/>
  <c r="DA202" i="10"/>
  <c r="DA262" i="10"/>
  <c r="DA274" i="10"/>
  <c r="DA346" i="10"/>
  <c r="DA350" i="10"/>
  <c r="DA406" i="10"/>
  <c r="DA410" i="10"/>
  <c r="DA446" i="10"/>
  <c r="DA450" i="10"/>
  <c r="DD17" i="10"/>
  <c r="DD21" i="10"/>
  <c r="AY292" i="10"/>
  <c r="AY376" i="10"/>
  <c r="AV37" i="10"/>
  <c r="AV385" i="10"/>
  <c r="EH33" i="10"/>
  <c r="CC98" i="10"/>
  <c r="CC114" i="10"/>
  <c r="CC134" i="10"/>
  <c r="CC138" i="10"/>
  <c r="CC142" i="10"/>
  <c r="CC150" i="10"/>
  <c r="CC170" i="10"/>
  <c r="CC174" i="10"/>
  <c r="CC178" i="10"/>
  <c r="CC202" i="10"/>
  <c r="CC214" i="10"/>
  <c r="CC218" i="10"/>
  <c r="CC234" i="10"/>
  <c r="CC242" i="10"/>
  <c r="CC254" i="10"/>
  <c r="CC258" i="10"/>
  <c r="CC266" i="10"/>
  <c r="CC270" i="10"/>
  <c r="CC286" i="10"/>
  <c r="CC294" i="10"/>
  <c r="CC298" i="10"/>
  <c r="CC306" i="10"/>
  <c r="CC326" i="10"/>
  <c r="CC330" i="10"/>
  <c r="CC338" i="10"/>
  <c r="CC358" i="10"/>
  <c r="CC374" i="10"/>
  <c r="CC402" i="10"/>
  <c r="CC406" i="10"/>
  <c r="CC410" i="10"/>
  <c r="CC426" i="10"/>
  <c r="CC430" i="10"/>
  <c r="CC438" i="10"/>
  <c r="CC454" i="10"/>
  <c r="CC458" i="10"/>
  <c r="CC462" i="10"/>
  <c r="CF9" i="10"/>
  <c r="CF17" i="10"/>
  <c r="CF21" i="10"/>
  <c r="CF41" i="10"/>
  <c r="CF49" i="10"/>
  <c r="CF57" i="10"/>
  <c r="CF65" i="10"/>
  <c r="CF69" i="10"/>
  <c r="EH45" i="10"/>
  <c r="EH57" i="10"/>
  <c r="EH65" i="10"/>
  <c r="EH85" i="10"/>
  <c r="EH97" i="10"/>
  <c r="EH101" i="10"/>
  <c r="EH113" i="10"/>
  <c r="EH121" i="10"/>
  <c r="EH125" i="10"/>
  <c r="EH153" i="10"/>
  <c r="EH165" i="10"/>
  <c r="EH181" i="10"/>
  <c r="EH185" i="10"/>
  <c r="EH197" i="10"/>
  <c r="EH205" i="10"/>
  <c r="EH217" i="10"/>
  <c r="EH229" i="10"/>
  <c r="EH249" i="10"/>
  <c r="EH253" i="10"/>
  <c r="EH285" i="10"/>
  <c r="EH293" i="10"/>
  <c r="EH297" i="10"/>
  <c r="EH309" i="10"/>
  <c r="EH317" i="10"/>
  <c r="EH329" i="10"/>
  <c r="EH349" i="10"/>
  <c r="EH365" i="10"/>
  <c r="EH377" i="10"/>
  <c r="EH385" i="10"/>
  <c r="EH389" i="10"/>
  <c r="EH405" i="10"/>
  <c r="EH409" i="10"/>
  <c r="EH421" i="10"/>
  <c r="EH433" i="10"/>
  <c r="EH437" i="10"/>
  <c r="EH445" i="10"/>
  <c r="EH453" i="10"/>
  <c r="EH457" i="10"/>
  <c r="EH465" i="10"/>
  <c r="EK12" i="10"/>
  <c r="EK52" i="10"/>
  <c r="EK88" i="10"/>
  <c r="EK148" i="10"/>
  <c r="EK176" i="10"/>
  <c r="EK208" i="10"/>
  <c r="EK228" i="10"/>
  <c r="EK260" i="10"/>
  <c r="BQ437" i="10"/>
  <c r="BT124" i="10"/>
  <c r="BT224" i="10"/>
  <c r="BT300" i="10"/>
  <c r="BT320" i="10"/>
  <c r="BT436" i="10"/>
  <c r="EE84" i="10"/>
  <c r="EE124" i="10"/>
  <c r="EE176" i="10"/>
  <c r="EE212" i="10"/>
  <c r="EE304" i="10"/>
  <c r="CF77" i="10"/>
  <c r="CF89" i="10"/>
  <c r="CF93" i="10"/>
  <c r="CF97" i="10"/>
  <c r="CF105" i="10"/>
  <c r="CF113" i="10"/>
  <c r="CF125" i="10"/>
  <c r="CF133" i="10"/>
  <c r="CF145" i="10"/>
  <c r="CF149" i="10"/>
  <c r="CF165" i="10"/>
  <c r="CF177" i="10"/>
  <c r="CF181" i="10"/>
  <c r="CF189" i="10"/>
  <c r="CF197" i="10"/>
  <c r="CF205" i="10"/>
  <c r="CF217" i="10"/>
  <c r="CF225" i="10"/>
  <c r="CF229" i="10"/>
  <c r="CF237" i="10"/>
  <c r="CF241" i="10"/>
  <c r="CF257" i="10"/>
  <c r="CF265" i="10"/>
  <c r="CF269" i="10"/>
  <c r="CF277" i="10"/>
  <c r="CF297" i="10"/>
  <c r="CF301" i="10"/>
  <c r="CF305" i="10"/>
  <c r="CF309" i="10"/>
  <c r="CF325" i="10"/>
  <c r="CF329" i="10"/>
  <c r="CF341" i="10"/>
  <c r="CF349" i="10"/>
  <c r="CF353" i="10"/>
  <c r="CF357" i="10"/>
  <c r="CO10" i="10"/>
  <c r="CO14" i="10"/>
  <c r="CO18" i="10"/>
  <c r="CO22" i="10"/>
  <c r="CO26" i="10"/>
  <c r="CO30" i="10"/>
  <c r="CO34" i="10"/>
  <c r="CO38" i="10"/>
  <c r="CO42" i="10"/>
  <c r="CO50" i="10"/>
  <c r="CO54" i="10"/>
  <c r="CO58" i="10"/>
  <c r="CO62" i="10"/>
  <c r="CO66" i="10"/>
  <c r="CO70" i="10"/>
  <c r="CO74" i="10"/>
  <c r="CO78" i="10"/>
  <c r="CO82" i="10"/>
  <c r="CO86" i="10"/>
  <c r="CO90" i="10"/>
  <c r="CO94" i="10"/>
  <c r="CO98" i="10"/>
  <c r="CO102" i="10"/>
  <c r="CO106" i="10"/>
  <c r="CO110" i="10"/>
  <c r="CO114" i="10"/>
  <c r="CO118" i="10"/>
  <c r="CO122" i="10"/>
  <c r="CO134" i="10"/>
  <c r="CO138" i="10"/>
  <c r="CO146" i="10"/>
  <c r="CO150" i="10"/>
  <c r="CO154" i="10"/>
  <c r="CO158" i="10"/>
  <c r="CO162" i="10"/>
  <c r="CO166" i="10"/>
  <c r="CO170" i="10"/>
  <c r="CO178" i="10"/>
  <c r="CO182" i="10"/>
  <c r="CO190" i="10"/>
  <c r="CO194" i="10"/>
  <c r="CO198" i="10"/>
  <c r="CO202" i="10"/>
  <c r="CO210" i="10"/>
  <c r="CO214" i="10"/>
  <c r="CO218" i="10"/>
  <c r="CO222" i="10"/>
  <c r="CO230" i="10"/>
  <c r="CO234" i="10"/>
  <c r="CO238" i="10"/>
  <c r="CO242" i="10"/>
  <c r="CO246" i="10"/>
  <c r="CO254" i="10"/>
  <c r="CO258" i="10"/>
  <c r="CO262" i="10"/>
  <c r="CO266" i="10"/>
  <c r="CO270" i="10"/>
  <c r="CO282" i="10"/>
  <c r="CO286" i="10"/>
  <c r="CO290" i="10"/>
  <c r="CO298" i="10"/>
  <c r="CO306" i="10"/>
  <c r="CO310" i="10"/>
  <c r="CO314" i="10"/>
  <c r="CO318" i="10"/>
  <c r="CO322" i="10"/>
  <c r="CO326" i="10"/>
  <c r="CO330" i="10"/>
  <c r="CO334" i="10"/>
  <c r="CO342" i="10"/>
  <c r="CO346" i="10"/>
  <c r="CO354" i="10"/>
  <c r="CO366" i="10"/>
  <c r="CO374" i="10"/>
  <c r="CO378" i="10"/>
  <c r="CO382" i="10"/>
  <c r="KN2" i="10"/>
  <c r="KQ2" i="10"/>
  <c r="JV2" i="10"/>
  <c r="HT2" i="10"/>
  <c r="HE2" i="10"/>
  <c r="JD2" i="10"/>
  <c r="CC226" i="10"/>
  <c r="CF129" i="10"/>
  <c r="CF245" i="10"/>
  <c r="IC2" i="10"/>
  <c r="DM30" i="10"/>
  <c r="DM62" i="10"/>
  <c r="DM90" i="10"/>
  <c r="DM114" i="10"/>
  <c r="DM134" i="10"/>
  <c r="DM162" i="10"/>
  <c r="DM186" i="10"/>
  <c r="DM242" i="10"/>
  <c r="DM270" i="10"/>
  <c r="DM298" i="10"/>
  <c r="DM326" i="10"/>
  <c r="DM358" i="10"/>
  <c r="DM378" i="10"/>
  <c r="DM398" i="10"/>
  <c r="DM422" i="10"/>
  <c r="DM442" i="10"/>
  <c r="DM454" i="10"/>
  <c r="DM466" i="10"/>
  <c r="DM470" i="10"/>
  <c r="DP13" i="10"/>
  <c r="DP25" i="10"/>
  <c r="DP29" i="10"/>
  <c r="DP41" i="10"/>
  <c r="DP57" i="10"/>
  <c r="DP61" i="10"/>
  <c r="DP73" i="10"/>
  <c r="DP89" i="10"/>
  <c r="DP101" i="10"/>
  <c r="DP117" i="10"/>
  <c r="DP121" i="10"/>
  <c r="DP133" i="10"/>
  <c r="DP145" i="10"/>
  <c r="DP157" i="10"/>
  <c r="DP169" i="10"/>
  <c r="DP173" i="10"/>
  <c r="DP181" i="10"/>
  <c r="DP197" i="10"/>
  <c r="DP209" i="10"/>
  <c r="DP221" i="10"/>
  <c r="DP225" i="10"/>
  <c r="DP233" i="10"/>
  <c r="DP245" i="10"/>
  <c r="DP249" i="10"/>
  <c r="DP273" i="10"/>
  <c r="DP285" i="10"/>
  <c r="DP297" i="10"/>
  <c r="DP301" i="10"/>
  <c r="DP309" i="10"/>
  <c r="DP325" i="10"/>
  <c r="DP337" i="10"/>
  <c r="DP349" i="10"/>
  <c r="DP353" i="10"/>
  <c r="DP361" i="10"/>
  <c r="DP373" i="10"/>
  <c r="DP377" i="10"/>
  <c r="DP401" i="10"/>
  <c r="DP453" i="10"/>
  <c r="DS12" i="10"/>
  <c r="DS28" i="10"/>
  <c r="DS44" i="10"/>
  <c r="EE130" i="10"/>
  <c r="EB160" i="10"/>
  <c r="HB2" i="10"/>
  <c r="CU216" i="10"/>
  <c r="CU328" i="10"/>
  <c r="CU456" i="10"/>
  <c r="CX31" i="10"/>
  <c r="CX39" i="10"/>
  <c r="CX103" i="10"/>
  <c r="CX111" i="10"/>
  <c r="CX167" i="10"/>
  <c r="CX207" i="10"/>
  <c r="CX279" i="10"/>
  <c r="CX287" i="10"/>
  <c r="CX319" i="10"/>
  <c r="CX343" i="10"/>
  <c r="CX351" i="10"/>
  <c r="CX383" i="10"/>
  <c r="CX399" i="10"/>
  <c r="CX415" i="10"/>
  <c r="CX447" i="10"/>
  <c r="CX455" i="10"/>
  <c r="DA10" i="10"/>
  <c r="DA26" i="10"/>
  <c r="DA30" i="10"/>
  <c r="DA34" i="10"/>
  <c r="DA50" i="10"/>
  <c r="DA54" i="10"/>
  <c r="DA70" i="10"/>
  <c r="DA74" i="10"/>
  <c r="DA94" i="10"/>
  <c r="DA98" i="10"/>
  <c r="DA110" i="10"/>
  <c r="DA114" i="10"/>
  <c r="DA126" i="10"/>
  <c r="DA134" i="10"/>
  <c r="DA150" i="10"/>
  <c r="DA158" i="10"/>
  <c r="DA174" i="10"/>
  <c r="DA178" i="10"/>
  <c r="DA194" i="10"/>
  <c r="DA198" i="10"/>
  <c r="DA210" i="10"/>
  <c r="DA214" i="10"/>
  <c r="DA230" i="10"/>
  <c r="DA234" i="10"/>
  <c r="DA250" i="10"/>
  <c r="DA254" i="10"/>
  <c r="DA266" i="10"/>
  <c r="DA270" i="10"/>
  <c r="DA286" i="10"/>
  <c r="DA290" i="10"/>
  <c r="DA306" i="10"/>
  <c r="DA310" i="10"/>
  <c r="DA330" i="10"/>
  <c r="DA378" i="10"/>
  <c r="DA398" i="10"/>
  <c r="DA418" i="10"/>
  <c r="DA434" i="10"/>
  <c r="DA466" i="10"/>
  <c r="DD33" i="10"/>
  <c r="DD65" i="10"/>
  <c r="DD97" i="10"/>
  <c r="DD129" i="10"/>
  <c r="DG360" i="10"/>
  <c r="DG392" i="10"/>
  <c r="DG424" i="10"/>
  <c r="DG456" i="10"/>
  <c r="EB445" i="10"/>
  <c r="AW2" i="10"/>
  <c r="AZ2" i="10"/>
  <c r="BZ315" i="10"/>
  <c r="BZ435" i="10"/>
  <c r="CC30" i="10"/>
  <c r="CC62" i="10"/>
  <c r="CC378" i="10"/>
  <c r="CF361" i="10"/>
  <c r="CF377" i="10"/>
  <c r="CF381" i="10"/>
  <c r="CF385" i="10"/>
  <c r="CF393" i="10"/>
  <c r="CF401" i="10"/>
  <c r="CF405" i="10"/>
  <c r="CF413" i="10"/>
  <c r="CF429" i="10"/>
  <c r="CF433" i="10"/>
  <c r="CF437" i="10"/>
  <c r="CF441" i="10"/>
  <c r="CF453" i="10"/>
  <c r="CF457" i="10"/>
  <c r="CF461" i="10"/>
  <c r="CF465" i="10"/>
  <c r="CF469" i="10"/>
  <c r="CI12" i="10"/>
  <c r="CI24" i="10"/>
  <c r="CI28" i="10"/>
  <c r="CI32" i="10"/>
  <c r="CI36" i="10"/>
  <c r="CI44" i="10"/>
  <c r="CI48" i="10"/>
  <c r="CI56" i="10"/>
  <c r="CI64" i="10"/>
  <c r="CI72" i="10"/>
  <c r="CI76" i="10"/>
  <c r="CI80" i="10"/>
  <c r="CI84" i="10"/>
  <c r="CI92" i="10"/>
  <c r="CI96" i="10"/>
  <c r="CI108" i="10"/>
  <c r="CI112" i="10"/>
  <c r="CI116" i="10"/>
  <c r="CI120" i="10"/>
  <c r="CI132" i="10"/>
  <c r="CI140" i="10"/>
  <c r="CI144" i="10"/>
  <c r="CI152" i="10"/>
  <c r="CI160" i="10"/>
  <c r="CI164" i="10"/>
  <c r="CI176" i="10"/>
  <c r="CI180" i="10"/>
  <c r="CI184" i="10"/>
  <c r="CI192" i="10"/>
  <c r="CI200" i="10"/>
  <c r="CI208" i="10"/>
  <c r="CI220" i="10"/>
  <c r="CI224" i="10"/>
  <c r="CI228" i="10"/>
  <c r="CI232" i="10"/>
  <c r="CI240" i="10"/>
  <c r="CI252" i="10"/>
  <c r="CI260" i="10"/>
  <c r="CI264" i="10"/>
  <c r="CI268" i="10"/>
  <c r="CI280" i="10"/>
  <c r="CI284" i="10"/>
  <c r="CI288" i="10"/>
  <c r="CI296" i="10"/>
  <c r="CI300" i="10"/>
  <c r="CI448" i="10"/>
  <c r="CI456" i="10"/>
  <c r="CI460" i="10"/>
  <c r="CI464" i="10"/>
  <c r="EN334" i="10"/>
  <c r="EQ289" i="10"/>
  <c r="JS2" i="10"/>
  <c r="KT2" i="10"/>
  <c r="KB2" i="10"/>
  <c r="AS142" i="10"/>
  <c r="AS198" i="10"/>
  <c r="HQ2" i="10"/>
  <c r="DA334" i="10"/>
  <c r="DA358" i="10"/>
  <c r="EB184" i="10"/>
  <c r="EB280" i="10"/>
  <c r="EB400" i="10"/>
  <c r="EH10" i="10"/>
  <c r="EH22" i="10"/>
  <c r="EH26" i="10"/>
  <c r="EH30" i="10"/>
  <c r="EH38" i="10"/>
  <c r="EH42" i="10"/>
  <c r="EH46" i="10"/>
  <c r="EH54" i="10"/>
  <c r="EH62" i="10"/>
  <c r="EH74" i="10"/>
  <c r="EH78" i="10"/>
  <c r="EH82" i="10"/>
  <c r="EH90" i="10"/>
  <c r="EH94" i="10"/>
  <c r="EH98" i="10"/>
  <c r="EH102" i="10"/>
  <c r="EH110" i="10"/>
  <c r="EH114" i="10"/>
  <c r="EH118" i="10"/>
  <c r="EH122" i="10"/>
  <c r="EH130" i="10"/>
  <c r="EH138" i="10"/>
  <c r="EH146" i="10"/>
  <c r="EH154" i="10"/>
  <c r="EH158" i="10"/>
  <c r="EH162" i="10"/>
  <c r="EH170" i="10"/>
  <c r="EH174" i="10"/>
  <c r="EH178" i="10"/>
  <c r="EH190" i="10"/>
  <c r="EH198" i="10"/>
  <c r="EH206" i="10"/>
  <c r="EH214" i="10"/>
  <c r="EH218" i="10"/>
  <c r="EH222" i="10"/>
  <c r="EH230" i="10"/>
  <c r="EH234" i="10"/>
  <c r="EH238" i="10"/>
  <c r="EH246" i="10"/>
  <c r="EH250" i="10"/>
  <c r="EH258" i="10"/>
  <c r="EH266" i="10"/>
  <c r="EH274" i="10"/>
  <c r="EH278" i="10"/>
  <c r="EH282" i="10"/>
  <c r="EH290" i="10"/>
  <c r="EH294" i="10"/>
  <c r="EH298" i="10"/>
  <c r="EH306" i="10"/>
  <c r="EH310" i="10"/>
  <c r="EH318" i="10"/>
  <c r="EH326" i="10"/>
  <c r="EH334" i="10"/>
  <c r="EH342" i="10"/>
  <c r="EH350" i="10"/>
  <c r="EH354" i="10"/>
  <c r="EH358" i="10"/>
  <c r="EH362" i="10"/>
  <c r="EH370" i="10"/>
  <c r="EH378" i="10"/>
  <c r="EH386" i="10"/>
  <c r="EH390" i="10"/>
  <c r="EH394" i="10"/>
  <c r="EH406" i="10"/>
  <c r="EH418" i="10"/>
  <c r="EH422" i="10"/>
  <c r="EH426" i="10"/>
  <c r="EH434" i="10"/>
  <c r="EH442" i="10"/>
  <c r="EH450" i="10"/>
  <c r="EH454" i="10"/>
  <c r="EH458" i="10"/>
  <c r="EH470" i="10"/>
  <c r="EK9" i="10"/>
  <c r="EK13" i="10"/>
  <c r="EK21" i="10"/>
  <c r="EK33" i="10"/>
  <c r="EK37" i="10"/>
  <c r="EK49" i="10"/>
  <c r="EK53" i="10"/>
  <c r="EK57" i="10"/>
  <c r="EK65" i="10"/>
  <c r="EK69" i="10"/>
  <c r="EK105" i="10"/>
  <c r="EK109" i="10"/>
  <c r="EK113" i="10"/>
  <c r="EK129" i="10"/>
  <c r="EK137" i="10"/>
  <c r="EK161" i="10"/>
  <c r="EK169" i="10"/>
  <c r="EK201" i="10"/>
  <c r="EK209" i="10"/>
  <c r="EK225" i="10"/>
  <c r="EK265" i="10"/>
  <c r="EK297" i="10"/>
  <c r="EK313" i="10"/>
  <c r="EK345" i="10"/>
  <c r="EK381" i="10"/>
  <c r="KE2" i="10"/>
  <c r="JP2" i="10"/>
  <c r="KH2" i="10"/>
  <c r="CU122" i="10"/>
  <c r="CU222" i="10"/>
  <c r="CU350" i="10"/>
  <c r="CU462" i="10"/>
  <c r="CX385" i="10"/>
  <c r="CX441" i="10"/>
  <c r="DA12" i="10"/>
  <c r="DA56" i="10"/>
  <c r="DA116" i="10"/>
  <c r="DA184" i="10"/>
  <c r="DA212" i="10"/>
  <c r="DA268" i="10"/>
  <c r="DA340" i="10"/>
  <c r="DA372" i="10"/>
  <c r="DA408" i="10"/>
  <c r="DD71" i="10"/>
  <c r="DD199" i="10"/>
  <c r="DD327" i="10"/>
  <c r="DD455" i="10"/>
  <c r="DJ9" i="10"/>
  <c r="DJ101" i="10"/>
  <c r="EN174" i="10"/>
  <c r="ET324" i="10"/>
  <c r="ET388" i="10"/>
  <c r="EZ26" i="10"/>
  <c r="EZ218" i="10"/>
  <c r="EZ282" i="10"/>
  <c r="EZ346" i="10"/>
  <c r="CR169" i="10"/>
  <c r="KW2" i="10"/>
  <c r="KK2" i="10"/>
  <c r="JY2" i="10"/>
  <c r="CX125" i="10"/>
  <c r="CX185" i="10"/>
  <c r="CX249" i="10"/>
  <c r="CX309" i="10"/>
  <c r="AB2" i="10"/>
  <c r="BG2" i="10"/>
  <c r="BJ2" i="10"/>
  <c r="BM2" i="10"/>
  <c r="BP2" i="10"/>
  <c r="BS2" i="10"/>
  <c r="CB2" i="10"/>
  <c r="CI312" i="10"/>
  <c r="CI316" i="10"/>
  <c r="CI320" i="10"/>
  <c r="CI324" i="10"/>
  <c r="CI328" i="10"/>
  <c r="CI348" i="10"/>
  <c r="CI352" i="10"/>
  <c r="CI356" i="10"/>
  <c r="CI360" i="10"/>
  <c r="CI364" i="10"/>
  <c r="CI372" i="10"/>
  <c r="CI384" i="10"/>
  <c r="CI392" i="10"/>
  <c r="CI400" i="10"/>
  <c r="CI404" i="10"/>
  <c r="CI408" i="10"/>
  <c r="CI416" i="10"/>
  <c r="CI420" i="10"/>
  <c r="CI428" i="10"/>
  <c r="CI432" i="10"/>
  <c r="CI440" i="10"/>
  <c r="CK2" i="10"/>
  <c r="CN2" i="10"/>
  <c r="CO358" i="10"/>
  <c r="CO386" i="10"/>
  <c r="CO398" i="10"/>
  <c r="CO402" i="10"/>
  <c r="CO406" i="10"/>
  <c r="CO410" i="10"/>
  <c r="CO418" i="10"/>
  <c r="CO422" i="10"/>
  <c r="CO430" i="10"/>
  <c r="CO434" i="10"/>
  <c r="CO442" i="10"/>
  <c r="CO450" i="10"/>
  <c r="CO458" i="10"/>
  <c r="CO462" i="10"/>
  <c r="EB97" i="10"/>
  <c r="EB129" i="10"/>
  <c r="EB261" i="10"/>
  <c r="HW2" i="10"/>
  <c r="FC61" i="10"/>
  <c r="FC125" i="10"/>
  <c r="FC173" i="10"/>
  <c r="FC185" i="10"/>
  <c r="FC197" i="10"/>
  <c r="FC253" i="10"/>
  <c r="FC349" i="10"/>
  <c r="FC381" i="10"/>
  <c r="CE2" i="10"/>
  <c r="CU6" i="10"/>
  <c r="CU22" i="10"/>
  <c r="CU30" i="10"/>
  <c r="CU62" i="10"/>
  <c r="CU70" i="10"/>
  <c r="CU78" i="10"/>
  <c r="CU82" i="10"/>
  <c r="CU86" i="10"/>
  <c r="CU98" i="10"/>
  <c r="CU102" i="10"/>
  <c r="CU130" i="10"/>
  <c r="CU134" i="10"/>
  <c r="CU158" i="10"/>
  <c r="CU174" i="10"/>
  <c r="CU190" i="10"/>
  <c r="CU206" i="10"/>
  <c r="CU254" i="10"/>
  <c r="CU270" i="10"/>
  <c r="AM448" i="10"/>
  <c r="CU286" i="10"/>
  <c r="CU302" i="10"/>
  <c r="CU318" i="10"/>
  <c r="CU334" i="10"/>
  <c r="CU366" i="10"/>
  <c r="CU382" i="10"/>
  <c r="CU414" i="10"/>
  <c r="CU430" i="10"/>
  <c r="CU446" i="10"/>
  <c r="CX9" i="10"/>
  <c r="CX21" i="10"/>
  <c r="CX41" i="10"/>
  <c r="CX57" i="10"/>
  <c r="CX69" i="10"/>
  <c r="CX81" i="10"/>
  <c r="CX85" i="10"/>
  <c r="CX101" i="10"/>
  <c r="CX113" i="10"/>
  <c r="CX121" i="10"/>
  <c r="CX129" i="10"/>
  <c r="CX149" i="10"/>
  <c r="CX173" i="10"/>
  <c r="CX177" i="10"/>
  <c r="CX181" i="10"/>
  <c r="CX197" i="10"/>
  <c r="CX201" i="10"/>
  <c r="CX209" i="10"/>
  <c r="CX213" i="10"/>
  <c r="CX229" i="10"/>
  <c r="CX241" i="10"/>
  <c r="CX253" i="10"/>
  <c r="CX257" i="10"/>
  <c r="CX277" i="10"/>
  <c r="CX301" i="10"/>
  <c r="CX305" i="10"/>
  <c r="CX313" i="10"/>
  <c r="CX325" i="10"/>
  <c r="CX329" i="10"/>
  <c r="CX337" i="10"/>
  <c r="CX341" i="10"/>
  <c r="CX357" i="10"/>
  <c r="CX369" i="10"/>
  <c r="CX377" i="10"/>
  <c r="CX381" i="10"/>
  <c r="CX405" i="10"/>
  <c r="CX429" i="10"/>
  <c r="CX433" i="10"/>
  <c r="CX437" i="10"/>
  <c r="CX453" i="10"/>
  <c r="CX457" i="10"/>
  <c r="CX465" i="10"/>
  <c r="CX469" i="10"/>
  <c r="DA16" i="10"/>
  <c r="DA20" i="10"/>
  <c r="DA24" i="10"/>
  <c r="DA28" i="10"/>
  <c r="DA36" i="10"/>
  <c r="DA40" i="10"/>
  <c r="DA44" i="10"/>
  <c r="DA68" i="10"/>
  <c r="DA84" i="10"/>
  <c r="DA108" i="10"/>
  <c r="DA120" i="10"/>
  <c r="DA132" i="10"/>
  <c r="DA140" i="10"/>
  <c r="DA144" i="10"/>
  <c r="DA148" i="10"/>
  <c r="DA152" i="10"/>
  <c r="DA156" i="10"/>
  <c r="DA164" i="10"/>
  <c r="DA168" i="10"/>
  <c r="DA172" i="10"/>
  <c r="DA196" i="10"/>
  <c r="DA236" i="10"/>
  <c r="DA248" i="10"/>
  <c r="DA260" i="10"/>
  <c r="DA272" i="10"/>
  <c r="DA276" i="10"/>
  <c r="DA280" i="10"/>
  <c r="DA284" i="10"/>
  <c r="DA292" i="10"/>
  <c r="DA296" i="10"/>
  <c r="DA300" i="10"/>
  <c r="DA312" i="10"/>
  <c r="DA324" i="10"/>
  <c r="EB429" i="10"/>
  <c r="DA364" i="10"/>
  <c r="DA376" i="10"/>
  <c r="DA424" i="10"/>
  <c r="DA436" i="10"/>
  <c r="DA440" i="10"/>
  <c r="DD7" i="10"/>
  <c r="DD23" i="10"/>
  <c r="DD35" i="10"/>
  <c r="DD39" i="10"/>
  <c r="DD87" i="10"/>
  <c r="DD99" i="10"/>
  <c r="DD103" i="10"/>
  <c r="DD135" i="10"/>
  <c r="DD151" i="10"/>
  <c r="DD163" i="10"/>
  <c r="DD167" i="10"/>
  <c r="DD215" i="10"/>
  <c r="DD227" i="10"/>
  <c r="DD231" i="10"/>
  <c r="DD263" i="10"/>
  <c r="DD279" i="10"/>
  <c r="DD291" i="10"/>
  <c r="DD295" i="10"/>
  <c r="DD343" i="10"/>
  <c r="DD355" i="10"/>
  <c r="DD359" i="10"/>
  <c r="DD391" i="10"/>
  <c r="DD407" i="10"/>
  <c r="DD419" i="10"/>
  <c r="DD423" i="10"/>
  <c r="DG22" i="10"/>
  <c r="DG26" i="10"/>
  <c r="DG34" i="10"/>
  <c r="DG50" i="10"/>
  <c r="DG58" i="10"/>
  <c r="DG70" i="10"/>
  <c r="DG82" i="10"/>
  <c r="DG106" i="10"/>
  <c r="DG114" i="10"/>
  <c r="DG118" i="10"/>
  <c r="DG122" i="10"/>
  <c r="DG150" i="10"/>
  <c r="DG154" i="10"/>
  <c r="CR213" i="10"/>
  <c r="CR245" i="10"/>
  <c r="CU344" i="10"/>
  <c r="CU388" i="10"/>
  <c r="CU444" i="10"/>
  <c r="DG162" i="10"/>
  <c r="DG178" i="10"/>
  <c r="DG186" i="10"/>
  <c r="DG198" i="10"/>
  <c r="DG210" i="10"/>
  <c r="DG214" i="10"/>
  <c r="DG234" i="10"/>
  <c r="DG242" i="10"/>
  <c r="DG246" i="10"/>
  <c r="DG250" i="10"/>
  <c r="DG278" i="10"/>
  <c r="DG282" i="10"/>
  <c r="DG290" i="10"/>
  <c r="DG306" i="10"/>
  <c r="DG314" i="10"/>
  <c r="DG326" i="10"/>
  <c r="DG338" i="10"/>
  <c r="DG358" i="10"/>
  <c r="DG362" i="10"/>
  <c r="DG374" i="10"/>
  <c r="DG378" i="10"/>
  <c r="DG390" i="10"/>
  <c r="DG394" i="10"/>
  <c r="DG406" i="10"/>
  <c r="DG410" i="10"/>
  <c r="DG422" i="10"/>
  <c r="DG426" i="10"/>
  <c r="DG438" i="10"/>
  <c r="DG442" i="10"/>
  <c r="DG454" i="10"/>
  <c r="DG458" i="10"/>
  <c r="DG470" i="10"/>
  <c r="DJ37" i="10"/>
  <c r="DJ41" i="10"/>
  <c r="DJ57" i="10"/>
  <c r="DJ69" i="10"/>
  <c r="DJ73" i="10"/>
  <c r="DJ85" i="10"/>
  <c r="DJ105" i="10"/>
  <c r="DJ121" i="10"/>
  <c r="DJ133" i="10"/>
  <c r="DJ137" i="10"/>
  <c r="DJ149" i="10"/>
  <c r="DJ153" i="10"/>
  <c r="DJ165" i="10"/>
  <c r="DJ169" i="10"/>
  <c r="DJ181" i="10"/>
  <c r="DJ185" i="10"/>
  <c r="DJ197" i="10"/>
  <c r="DJ201" i="10"/>
  <c r="DJ213" i="10"/>
  <c r="DJ229" i="10"/>
  <c r="DJ233" i="10"/>
  <c r="DJ249" i="10"/>
  <c r="DJ265" i="10"/>
  <c r="DJ277" i="10"/>
  <c r="DJ281" i="10"/>
  <c r="DJ293" i="10"/>
  <c r="DJ297" i="10"/>
  <c r="DJ309" i="10"/>
  <c r="DJ325" i="10"/>
  <c r="DJ329" i="10"/>
  <c r="DJ341" i="10"/>
  <c r="DJ345" i="10"/>
  <c r="DJ349" i="10"/>
  <c r="DJ357" i="10"/>
  <c r="DJ361" i="10"/>
  <c r="DJ365" i="10"/>
  <c r="DJ369" i="10"/>
  <c r="DJ373" i="10"/>
  <c r="DJ377" i="10"/>
  <c r="DJ385" i="10"/>
  <c r="DJ389" i="10"/>
  <c r="DJ393" i="10"/>
  <c r="DJ397" i="10"/>
  <c r="DJ401" i="10"/>
  <c r="DJ405" i="10"/>
  <c r="DJ409" i="10"/>
  <c r="DJ417" i="10"/>
  <c r="DJ421" i="10"/>
  <c r="DJ425" i="10"/>
  <c r="DJ429" i="10"/>
  <c r="DJ433" i="10"/>
  <c r="DJ437" i="10"/>
  <c r="DJ445" i="10"/>
  <c r="DJ449" i="10"/>
  <c r="DJ453" i="10"/>
  <c r="DJ457" i="10"/>
  <c r="DJ461" i="10"/>
  <c r="DJ465" i="10"/>
  <c r="DM8" i="10"/>
  <c r="DM12" i="10"/>
  <c r="EB200" i="10"/>
  <c r="EB224" i="10"/>
  <c r="EB240" i="10"/>
  <c r="EB244" i="10"/>
  <c r="EB260" i="10"/>
  <c r="EB316" i="10"/>
  <c r="EB320" i="10"/>
  <c r="EB336" i="10"/>
  <c r="EB352" i="10"/>
  <c r="EB368" i="10"/>
  <c r="EB384" i="10"/>
  <c r="EB416" i="10"/>
  <c r="EB432" i="10"/>
  <c r="EB448" i="10"/>
  <c r="GV2" i="10"/>
  <c r="DM16" i="10"/>
  <c r="DM24" i="10"/>
  <c r="DM32" i="10"/>
  <c r="DM36" i="10"/>
  <c r="DM40" i="10"/>
  <c r="DM44" i="10"/>
  <c r="DM48" i="10"/>
  <c r="DM52" i="10"/>
  <c r="DM56" i="10"/>
  <c r="DM64" i="10"/>
  <c r="DM68" i="10"/>
  <c r="DM72" i="10"/>
  <c r="DM76" i="10"/>
  <c r="DM80" i="10"/>
  <c r="DM84" i="10"/>
  <c r="DM88" i="10"/>
  <c r="DM96" i="10"/>
  <c r="DM100" i="10"/>
  <c r="DM108" i="10"/>
  <c r="DM112" i="10"/>
  <c r="DM116" i="10"/>
  <c r="DM120" i="10"/>
  <c r="DM128" i="10"/>
  <c r="DM136" i="10"/>
  <c r="DM140" i="10"/>
  <c r="DM144" i="10"/>
  <c r="DM148" i="10"/>
  <c r="DM152" i="10"/>
  <c r="DM160" i="10"/>
  <c r="DM168" i="10"/>
  <c r="DM172" i="10"/>
  <c r="DM176" i="10"/>
  <c r="DM180" i="10"/>
  <c r="DM184" i="10"/>
  <c r="DM192" i="10"/>
  <c r="DM200" i="10"/>
  <c r="DM204" i="10"/>
  <c r="DM208" i="10"/>
  <c r="DM216" i="10"/>
  <c r="DM224" i="10"/>
  <c r="DM228" i="10"/>
  <c r="DM232" i="10"/>
  <c r="DM236" i="10"/>
  <c r="DM240" i="10"/>
  <c r="DM244" i="10"/>
  <c r="DM248" i="10"/>
  <c r="DM256" i="10"/>
  <c r="DM260" i="10"/>
  <c r="DM268" i="10"/>
  <c r="DM272" i="10"/>
  <c r="DM276" i="10"/>
  <c r="DM288" i="10"/>
  <c r="DM292" i="10"/>
  <c r="DM296" i="10"/>
  <c r="DM300" i="10"/>
  <c r="DM304" i="10"/>
  <c r="DM308" i="10"/>
  <c r="DM312" i="10"/>
  <c r="DM320" i="10"/>
  <c r="DM324" i="10"/>
  <c r="DM328" i="10"/>
  <c r="DM332" i="10"/>
  <c r="DM336" i="10"/>
  <c r="DM340" i="10"/>
  <c r="DM344" i="10"/>
  <c r="DM352" i="10"/>
  <c r="DM356" i="10"/>
  <c r="DM360" i="10"/>
  <c r="DM364" i="10"/>
  <c r="DM368" i="10"/>
  <c r="DM372" i="10"/>
  <c r="DM384" i="10"/>
  <c r="DM388" i="10"/>
  <c r="DM396" i="10"/>
  <c r="DM408" i="10"/>
  <c r="DM416" i="10"/>
  <c r="DM420" i="10"/>
  <c r="DM428" i="10"/>
  <c r="DM432" i="10"/>
  <c r="DM440" i="10"/>
  <c r="DM448" i="10"/>
  <c r="DM452" i="10"/>
  <c r="DM460" i="10"/>
  <c r="DM464" i="10"/>
  <c r="DM468" i="10"/>
  <c r="GY2" i="10"/>
  <c r="JG2" i="10"/>
  <c r="IF2" i="10"/>
  <c r="JM2" i="10"/>
  <c r="HZ2" i="10"/>
  <c r="HN2" i="10"/>
  <c r="HK2" i="10"/>
  <c r="EB40" i="10"/>
  <c r="CU398" i="10"/>
  <c r="CX17" i="10"/>
  <c r="CX73" i="10"/>
  <c r="IL2" i="10"/>
  <c r="IU2" i="10"/>
  <c r="IO2" i="10"/>
  <c r="JJ2" i="10"/>
  <c r="II2" i="10"/>
  <c r="JA2" i="10"/>
  <c r="HH2" i="10"/>
  <c r="IR2" i="10"/>
  <c r="IX2" i="10"/>
  <c r="EE14" i="10"/>
  <c r="EE66" i="10"/>
  <c r="EE98" i="10"/>
  <c r="EE122" i="10"/>
  <c r="EE138" i="10"/>
  <c r="EE154" i="10"/>
  <c r="EE170" i="10"/>
  <c r="EE186" i="10"/>
  <c r="EH337" i="10"/>
  <c r="EH353" i="10"/>
  <c r="EH369" i="10"/>
  <c r="EH413" i="10"/>
  <c r="EH429" i="10"/>
  <c r="EK8" i="10"/>
  <c r="EK36" i="10"/>
  <c r="EK64" i="10"/>
  <c r="EK92" i="10"/>
  <c r="EK120" i="10"/>
  <c r="EK136" i="10"/>
  <c r="EK144" i="10"/>
  <c r="EK164" i="10"/>
  <c r="EK172" i="10"/>
  <c r="EK192" i="10"/>
  <c r="EK220" i="10"/>
  <c r="EK244" i="10"/>
  <c r="EK248" i="10"/>
  <c r="EK264" i="10"/>
  <c r="EK272" i="10"/>
  <c r="EK292" i="10"/>
  <c r="EK300" i="10"/>
  <c r="EK308" i="10"/>
  <c r="EK320" i="10"/>
  <c r="EK336" i="10"/>
  <c r="EK348" i="10"/>
  <c r="EK364" i="10"/>
  <c r="EK372" i="10"/>
  <c r="EK376" i="10"/>
  <c r="EK392" i="10"/>
  <c r="EK400" i="10"/>
  <c r="EK420" i="10"/>
  <c r="EK428" i="10"/>
  <c r="EK436" i="10"/>
  <c r="EK448" i="10"/>
  <c r="EK464" i="10"/>
  <c r="EQ6" i="10"/>
  <c r="EQ14" i="10"/>
  <c r="EQ22" i="10"/>
  <c r="EQ30" i="10"/>
  <c r="EQ38" i="10"/>
  <c r="EQ46" i="10"/>
  <c r="EQ54" i="10"/>
  <c r="EQ62" i="10"/>
  <c r="EQ70" i="10"/>
  <c r="EQ78" i="10"/>
  <c r="EQ86" i="10"/>
  <c r="EQ94" i="10"/>
  <c r="EQ102" i="10"/>
  <c r="EQ110" i="10"/>
  <c r="EQ118" i="10"/>
  <c r="EQ126" i="10"/>
  <c r="EQ134" i="10"/>
  <c r="EQ142" i="10"/>
  <c r="EQ150" i="10"/>
  <c r="EQ158" i="10"/>
  <c r="EQ166" i="10"/>
  <c r="EQ174" i="10"/>
  <c r="EQ182" i="10"/>
  <c r="EQ190" i="10"/>
  <c r="EQ198" i="10"/>
  <c r="EQ206" i="10"/>
  <c r="EQ214" i="10"/>
  <c r="EQ222" i="10"/>
  <c r="EQ230" i="10"/>
  <c r="EQ238" i="10"/>
  <c r="EQ246" i="10"/>
  <c r="EQ254" i="10"/>
  <c r="EQ262" i="10"/>
  <c r="EQ270" i="10"/>
  <c r="EQ278" i="10"/>
  <c r="EQ286" i="10"/>
  <c r="EQ298" i="10"/>
  <c r="EQ306" i="10"/>
  <c r="EQ314" i="10"/>
  <c r="EQ322" i="10"/>
  <c r="EQ330" i="10"/>
  <c r="EQ338" i="10"/>
  <c r="EQ346" i="10"/>
  <c r="EQ354" i="10"/>
  <c r="EQ362" i="10"/>
  <c r="EQ370" i="10"/>
  <c r="EQ378" i="10"/>
  <c r="EQ386" i="10"/>
  <c r="EQ394" i="10"/>
  <c r="EQ402" i="10"/>
  <c r="EQ410" i="10"/>
  <c r="EQ418" i="10"/>
  <c r="EQ426" i="10"/>
  <c r="EQ434" i="10"/>
  <c r="EQ442" i="10"/>
  <c r="EQ450" i="10"/>
  <c r="EQ458" i="10"/>
  <c r="EQ466" i="10"/>
  <c r="ET9" i="10"/>
  <c r="ET17" i="10"/>
  <c r="ET25" i="10"/>
  <c r="ET33" i="10"/>
  <c r="ET41" i="10"/>
  <c r="EB9" i="10"/>
  <c r="EB13" i="10"/>
  <c r="EB17" i="10"/>
  <c r="EB21" i="10"/>
  <c r="EB29" i="10"/>
  <c r="EB33" i="10"/>
  <c r="EB37" i="10"/>
  <c r="EB45" i="10"/>
  <c r="EB49" i="10"/>
  <c r="EB53" i="10"/>
  <c r="EB61" i="10"/>
  <c r="EB65" i="10"/>
  <c r="EB69" i="10"/>
  <c r="EB77" i="10"/>
  <c r="EB81" i="10"/>
  <c r="EB85" i="10"/>
  <c r="EB93" i="10"/>
  <c r="EB101" i="10"/>
  <c r="EB109" i="10"/>
  <c r="EB113" i="10"/>
  <c r="EB117" i="10"/>
  <c r="EB125" i="10"/>
  <c r="EB133" i="10"/>
  <c r="EB141" i="10"/>
  <c r="EB145" i="10"/>
  <c r="EB149" i="10"/>
  <c r="EB157" i="10"/>
  <c r="EB161" i="10"/>
  <c r="EB169" i="10"/>
  <c r="EB177" i="10"/>
  <c r="EB181" i="10"/>
  <c r="EB185" i="10"/>
  <c r="EB189" i="10"/>
  <c r="EB193" i="10"/>
  <c r="EB197" i="10"/>
  <c r="EB205" i="10"/>
  <c r="EB213" i="10"/>
  <c r="EB217" i="10"/>
  <c r="EB221" i="10"/>
  <c r="EB229" i="10"/>
  <c r="EB233" i="10"/>
  <c r="EB237" i="10"/>
  <c r="EB245" i="10"/>
  <c r="EB249" i="10"/>
  <c r="EB253" i="10"/>
  <c r="EB265" i="10"/>
  <c r="EB269" i="10"/>
  <c r="EB277" i="10"/>
  <c r="EB281" i="10"/>
  <c r="EB285" i="10"/>
  <c r="EB293" i="10"/>
  <c r="EB297" i="10"/>
  <c r="EB305" i="10"/>
  <c r="EB309" i="10"/>
  <c r="EB313" i="10"/>
  <c r="EB321" i="10"/>
  <c r="EB325" i="10"/>
  <c r="EB329" i="10"/>
  <c r="EB333" i="10"/>
  <c r="EB337" i="10"/>
  <c r="EB341" i="10"/>
  <c r="EB345" i="10"/>
  <c r="EB349" i="10"/>
  <c r="EB353" i="10"/>
  <c r="EB357" i="10"/>
  <c r="EB361" i="10"/>
  <c r="EB365" i="10"/>
  <c r="EB369" i="10"/>
  <c r="EB373" i="10"/>
  <c r="EB377" i="10"/>
  <c r="EB381" i="10"/>
  <c r="EB385" i="10"/>
  <c r="EB389" i="10"/>
  <c r="EB393" i="10"/>
  <c r="EB401" i="10"/>
  <c r="EB405" i="10"/>
  <c r="EB409" i="10"/>
  <c r="EB413" i="10"/>
  <c r="EB417" i="10"/>
  <c r="EB421" i="10"/>
  <c r="EB425" i="10"/>
  <c r="EB433" i="10"/>
  <c r="EB437" i="10"/>
  <c r="EB441" i="10"/>
  <c r="EB449" i="10"/>
  <c r="EB453" i="10"/>
  <c r="EB457" i="10"/>
  <c r="EB465" i="10"/>
  <c r="EB469" i="10"/>
  <c r="EE8" i="10"/>
  <c r="EE16" i="10"/>
  <c r="EE20" i="10"/>
  <c r="EE24" i="10"/>
  <c r="EE28" i="10"/>
  <c r="EE36" i="10"/>
  <c r="EE40" i="10"/>
  <c r="EE44" i="10"/>
  <c r="EE52" i="10"/>
  <c r="EE56" i="10"/>
  <c r="EE60" i="10"/>
  <c r="EE64" i="10"/>
  <c r="EE68" i="10"/>
  <c r="EE72" i="10"/>
  <c r="EE76" i="10"/>
  <c r="EE80" i="10"/>
  <c r="EE92" i="10"/>
  <c r="EE96" i="10"/>
  <c r="EE100" i="10"/>
  <c r="EE104" i="10"/>
  <c r="EE108" i="10"/>
  <c r="EE112" i="10"/>
  <c r="EE116" i="10"/>
  <c r="EE120" i="10"/>
  <c r="EE128" i="10"/>
  <c r="EE132" i="10"/>
  <c r="EE136" i="10"/>
  <c r="EE144" i="10"/>
  <c r="EE148" i="10"/>
  <c r="EE152" i="10"/>
  <c r="EE156" i="10"/>
  <c r="EE164" i="10"/>
  <c r="EE168" i="10"/>
  <c r="EE172" i="10"/>
  <c r="EE180" i="10"/>
  <c r="EE184" i="10"/>
  <c r="EE188" i="10"/>
  <c r="EE192" i="10"/>
  <c r="EE200" i="10"/>
  <c r="EE204" i="10"/>
  <c r="EE208" i="10"/>
  <c r="EE220" i="10"/>
  <c r="EE224" i="10"/>
  <c r="EE228" i="10"/>
  <c r="EE236" i="10"/>
  <c r="EE240" i="10"/>
  <c r="EE244" i="10"/>
  <c r="EE248" i="10"/>
  <c r="EE256" i="10"/>
  <c r="EE260" i="10"/>
  <c r="EE264" i="10"/>
  <c r="EE272" i="10"/>
  <c r="EE276" i="10"/>
  <c r="EE280" i="10"/>
  <c r="EE284" i="10"/>
  <c r="EE292" i="10"/>
  <c r="EE296" i="10"/>
  <c r="EE300" i="10"/>
  <c r="EE308" i="10"/>
  <c r="EE312" i="10"/>
  <c r="EE316" i="10"/>
  <c r="EE320" i="10"/>
  <c r="EE328" i="10"/>
  <c r="EE332" i="10"/>
  <c r="EE336" i="10"/>
  <c r="EE348" i="10"/>
  <c r="EE352" i="10"/>
  <c r="EE356" i="10"/>
  <c r="EE364" i="10"/>
  <c r="EE368" i="10"/>
  <c r="EE372" i="10"/>
  <c r="EE376" i="10"/>
  <c r="EE384" i="10"/>
  <c r="EE388" i="10"/>
  <c r="EE392" i="10"/>
  <c r="EE400" i="10"/>
  <c r="EE404" i="10"/>
  <c r="EE408" i="10"/>
  <c r="EE412" i="10"/>
  <c r="EE420" i="10"/>
  <c r="EE424" i="10"/>
  <c r="EE428" i="10"/>
  <c r="EE436" i="10"/>
  <c r="EE440" i="10"/>
  <c r="EE444" i="10"/>
  <c r="EE448" i="10"/>
  <c r="EE456" i="10"/>
  <c r="EE460" i="10"/>
  <c r="EE464" i="10"/>
  <c r="EH7" i="10"/>
  <c r="EH15" i="10"/>
  <c r="EH23" i="10"/>
  <c r="EH31" i="10"/>
  <c r="EH39" i="10"/>
  <c r="EH55" i="10"/>
  <c r="EH63" i="10"/>
  <c r="EH71" i="10"/>
  <c r="EH79" i="10"/>
  <c r="EH87" i="10"/>
  <c r="EH95" i="10"/>
  <c r="EH111" i="10"/>
  <c r="EH127" i="10"/>
  <c r="EH135" i="10"/>
  <c r="EH151" i="10"/>
  <c r="EH159" i="10"/>
  <c r="EH167" i="10"/>
  <c r="EH175" i="10"/>
  <c r="EH191" i="10"/>
  <c r="EH199" i="10"/>
  <c r="EH215" i="10"/>
  <c r="EH223" i="10"/>
  <c r="EH231" i="10"/>
  <c r="EH239" i="10"/>
  <c r="EH255" i="10"/>
  <c r="EH263" i="10"/>
  <c r="EH279" i="10"/>
  <c r="EH287" i="10"/>
  <c r="EH295" i="10"/>
  <c r="EH303" i="10"/>
  <c r="EH319" i="10"/>
  <c r="EH327" i="10"/>
  <c r="EH343" i="10"/>
  <c r="EH351" i="10"/>
  <c r="EH359" i="10"/>
  <c r="EH367" i="10"/>
  <c r="EH383" i="10"/>
  <c r="EH391" i="10"/>
  <c r="EH407" i="10"/>
  <c r="EH415" i="10"/>
  <c r="EH423" i="10"/>
  <c r="EH431" i="10"/>
  <c r="EH447" i="10"/>
  <c r="EH455" i="10"/>
  <c r="EK6" i="10"/>
  <c r="EK14" i="10"/>
  <c r="EK18" i="10"/>
  <c r="EK26" i="10"/>
  <c r="EK30" i="10"/>
  <c r="EK34" i="10"/>
  <c r="EK38" i="10"/>
  <c r="EK46" i="10"/>
  <c r="EK50" i="10"/>
  <c r="EK58" i="10"/>
  <c r="EK62" i="10"/>
  <c r="EK66" i="10"/>
  <c r="EK70" i="10"/>
  <c r="EK78" i="10"/>
  <c r="EK82" i="10"/>
  <c r="EK90" i="10"/>
  <c r="EK94" i="10"/>
  <c r="EK98" i="10"/>
  <c r="EK102" i="10"/>
  <c r="EK110" i="10"/>
  <c r="EK114" i="10"/>
  <c r="EK122" i="10"/>
  <c r="EK126" i="10"/>
  <c r="EK130" i="10"/>
  <c r="EK134" i="10"/>
  <c r="EK142" i="10"/>
  <c r="EK146" i="10"/>
  <c r="EK154" i="10"/>
  <c r="EK158" i="10"/>
  <c r="EK162" i="10"/>
  <c r="EK166" i="10"/>
  <c r="EK174" i="10"/>
  <c r="EK178" i="10"/>
  <c r="EK186" i="10"/>
  <c r="EK190" i="10"/>
  <c r="EK194" i="10"/>
  <c r="EK198" i="10"/>
  <c r="EK206" i="10"/>
  <c r="EK210" i="10"/>
  <c r="EK218" i="10"/>
  <c r="EK222" i="10"/>
  <c r="EK226" i="10"/>
  <c r="EK230" i="10"/>
  <c r="EK238" i="10"/>
  <c r="EK242" i="10"/>
  <c r="EK250" i="10"/>
  <c r="EK254" i="10"/>
  <c r="EK258" i="10"/>
  <c r="EK262" i="10"/>
  <c r="EK270" i="10"/>
  <c r="EK274" i="10"/>
  <c r="EK282" i="10"/>
  <c r="EK286" i="10"/>
  <c r="EK290" i="10"/>
  <c r="EK294" i="10"/>
  <c r="EK302" i="10"/>
  <c r="EK306" i="10"/>
  <c r="EK314" i="10"/>
  <c r="EK318" i="10"/>
  <c r="EK322" i="10"/>
  <c r="EK326" i="10"/>
  <c r="EK334" i="10"/>
  <c r="EK338" i="10"/>
  <c r="EK346" i="10"/>
  <c r="EK350" i="10"/>
  <c r="EK354" i="10"/>
  <c r="EK358" i="10"/>
  <c r="EK366" i="10"/>
  <c r="EK370" i="10"/>
  <c r="EK378" i="10"/>
  <c r="EK382" i="10"/>
  <c r="EK386" i="10"/>
  <c r="EK390" i="10"/>
  <c r="EK398" i="10"/>
  <c r="EK402" i="10"/>
  <c r="EK410" i="10"/>
  <c r="EK414" i="10"/>
  <c r="EK418" i="10"/>
  <c r="EK422" i="10"/>
  <c r="EK430" i="10"/>
  <c r="EK434" i="10"/>
  <c r="EK442" i="10"/>
  <c r="EK446" i="10"/>
  <c r="EK450" i="10"/>
  <c r="EK454" i="10"/>
  <c r="EK462" i="10"/>
  <c r="EK466" i="10"/>
  <c r="EN9" i="10"/>
  <c r="EN13" i="10"/>
  <c r="EN17" i="10"/>
  <c r="EN25" i="10"/>
  <c r="EN29" i="10"/>
  <c r="EN33" i="10"/>
  <c r="EN41" i="10"/>
  <c r="EN45" i="10"/>
  <c r="EN49" i="10"/>
  <c r="EN57" i="10"/>
  <c r="EN61" i="10"/>
  <c r="EN65" i="10"/>
  <c r="EN73" i="10"/>
  <c r="EN77" i="10"/>
  <c r="EN81" i="10"/>
  <c r="EN89" i="10"/>
  <c r="EN93" i="10"/>
  <c r="EN97" i="10"/>
  <c r="EN105" i="10"/>
  <c r="EN109" i="10"/>
  <c r="EN113" i="10"/>
  <c r="EN121" i="10"/>
  <c r="EN125" i="10"/>
  <c r="EN129" i="10"/>
  <c r="EN137" i="10"/>
  <c r="EN141" i="10"/>
  <c r="EN145" i="10"/>
  <c r="EN153" i="10"/>
  <c r="EN157" i="10"/>
  <c r="EN161" i="10"/>
  <c r="EN169" i="10"/>
  <c r="EN173" i="10"/>
  <c r="EN181" i="10"/>
  <c r="EN185" i="10"/>
  <c r="EN189" i="10"/>
  <c r="EN197" i="10"/>
  <c r="EN201" i="10"/>
  <c r="EN205" i="10"/>
  <c r="EN213" i="10"/>
  <c r="EN217" i="10"/>
  <c r="EN221" i="10"/>
  <c r="EN229" i="10"/>
  <c r="EN233" i="10"/>
  <c r="EN237" i="10"/>
  <c r="EN245" i="10"/>
  <c r="EN249" i="10"/>
  <c r="EN253" i="10"/>
  <c r="EN261" i="10"/>
  <c r="EN265" i="10"/>
  <c r="EN269" i="10"/>
  <c r="EN277" i="10"/>
  <c r="EN281" i="10"/>
  <c r="CU50" i="10"/>
  <c r="CU94" i="10"/>
  <c r="CU138" i="10"/>
  <c r="CU238" i="10"/>
  <c r="CR349" i="10"/>
  <c r="CR373" i="10"/>
  <c r="CR405" i="10"/>
  <c r="CU20" i="10"/>
  <c r="CU56" i="10"/>
  <c r="CU96" i="10"/>
  <c r="CU136" i="10"/>
  <c r="CU200" i="10"/>
  <c r="CU260" i="10"/>
  <c r="CU268" i="10"/>
  <c r="EB20" i="10"/>
  <c r="EB48" i="10"/>
  <c r="EB52" i="10"/>
  <c r="EB56" i="10"/>
  <c r="EB60" i="10"/>
  <c r="EB84" i="10"/>
  <c r="EB88" i="10"/>
  <c r="EB108" i="10"/>
  <c r="EB120" i="10"/>
  <c r="EB140" i="10"/>
  <c r="EB144" i="10"/>
  <c r="EB164" i="10"/>
  <c r="EB176" i="10"/>
  <c r="EB180" i="10"/>
  <c r="EB192" i="10"/>
  <c r="EB196" i="10"/>
  <c r="EB208" i="10"/>
  <c r="EB212" i="10"/>
  <c r="EB216" i="10"/>
  <c r="EB220" i="10"/>
  <c r="EB228" i="10"/>
  <c r="EB232" i="10"/>
  <c r="EB236" i="10"/>
  <c r="EB248" i="10"/>
  <c r="EB252" i="10"/>
  <c r="EB256" i="10"/>
  <c r="EB264" i="10"/>
  <c r="EB268" i="10"/>
  <c r="EB272" i="10"/>
  <c r="EB276" i="10"/>
  <c r="EB284" i="10"/>
  <c r="EB288" i="10"/>
  <c r="EB292" i="10"/>
  <c r="EB304" i="10"/>
  <c r="EB308" i="10"/>
  <c r="EB312" i="10"/>
  <c r="EB324" i="10"/>
  <c r="EB328" i="10"/>
  <c r="EB332" i="10"/>
  <c r="EB340" i="10"/>
  <c r="EB344" i="10"/>
  <c r="EB348" i="10"/>
  <c r="EB356" i="10"/>
  <c r="EB360" i="10"/>
  <c r="EB364" i="10"/>
  <c r="EB372" i="10"/>
  <c r="EB376" i="10"/>
  <c r="EB380" i="10"/>
  <c r="EB388" i="10"/>
  <c r="EB392" i="10"/>
  <c r="EB396" i="10"/>
  <c r="EB404" i="10"/>
  <c r="EB408" i="10"/>
  <c r="EB412" i="10"/>
  <c r="EB420" i="10"/>
  <c r="EB424" i="10"/>
  <c r="EB428" i="10"/>
  <c r="EB436" i="10"/>
  <c r="EB440" i="10"/>
  <c r="EB444" i="10"/>
  <c r="EB452" i="10"/>
  <c r="EB456" i="10"/>
  <c r="EB460" i="10"/>
  <c r="EB468" i="10"/>
  <c r="EE11" i="10"/>
  <c r="EB8" i="10"/>
  <c r="EB12" i="10"/>
  <c r="EB24" i="10"/>
  <c r="EB28" i="10"/>
  <c r="EB32" i="10"/>
  <c r="EB36" i="10"/>
  <c r="EB44" i="10"/>
  <c r="EB64" i="10"/>
  <c r="EB68" i="10"/>
  <c r="EB72" i="10"/>
  <c r="EB76" i="10"/>
  <c r="EB80" i="10"/>
  <c r="EB92" i="10"/>
  <c r="EB96" i="10"/>
  <c r="EB100" i="10"/>
  <c r="EB104" i="10"/>
  <c r="EB112" i="10"/>
  <c r="EB116" i="10"/>
  <c r="EB124" i="10"/>
  <c r="EB128" i="10"/>
  <c r="EB132" i="10"/>
  <c r="EB136" i="10"/>
  <c r="EB148" i="10"/>
  <c r="EB152" i="10"/>
  <c r="EB168" i="10"/>
  <c r="EB25" i="10"/>
  <c r="EB41" i="10"/>
  <c r="EB57" i="10"/>
  <c r="EB73" i="10"/>
  <c r="EB89" i="10"/>
  <c r="EB105" i="10"/>
  <c r="EB121" i="10"/>
  <c r="EB137" i="10"/>
  <c r="EB153" i="10"/>
  <c r="EB165" i="10"/>
  <c r="EB173" i="10"/>
  <c r="EB201" i="10"/>
  <c r="EB209" i="10"/>
  <c r="EB225" i="10"/>
  <c r="EB241" i="10"/>
  <c r="EB257" i="10"/>
  <c r="EB273" i="10"/>
  <c r="EB289" i="10"/>
  <c r="EB301" i="10"/>
  <c r="EB317" i="10"/>
  <c r="CR117" i="10"/>
  <c r="CR181" i="10"/>
  <c r="CR277" i="10"/>
  <c r="CR297" i="10"/>
  <c r="CR309" i="10"/>
  <c r="CR341" i="10"/>
  <c r="CR361" i="10"/>
  <c r="CR413" i="10"/>
  <c r="CR425" i="10"/>
  <c r="CR437" i="10"/>
  <c r="CR469" i="10"/>
  <c r="CU8" i="10"/>
  <c r="CU44" i="10"/>
  <c r="CU52" i="10"/>
  <c r="CU72" i="10"/>
  <c r="FF391" i="10"/>
  <c r="FF395" i="10"/>
  <c r="FF399" i="10"/>
  <c r="FF403" i="10"/>
  <c r="FF407" i="10"/>
  <c r="FF411" i="10"/>
  <c r="FF415" i="10"/>
  <c r="FF419" i="10"/>
  <c r="EE6" i="10"/>
  <c r="EE22" i="10"/>
  <c r="EE38" i="10"/>
  <c r="EE54" i="10"/>
  <c r="EE70" i="10"/>
  <c r="EE86" i="10"/>
  <c r="EE102" i="10"/>
  <c r="EE118" i="10"/>
  <c r="EE134" i="10"/>
  <c r="EE150" i="10"/>
  <c r="EE166" i="10"/>
  <c r="EE182" i="10"/>
  <c r="EE198" i="10"/>
  <c r="EE214" i="10"/>
  <c r="EE230" i="10"/>
  <c r="EE246" i="10"/>
  <c r="EE262" i="10"/>
  <c r="EE278" i="10"/>
  <c r="EE294" i="10"/>
  <c r="EE310" i="10"/>
  <c r="EE326" i="10"/>
  <c r="EE342" i="10"/>
  <c r="EE358" i="10"/>
  <c r="EE374" i="10"/>
  <c r="EE390" i="10"/>
  <c r="EE406" i="10"/>
  <c r="EE422" i="10"/>
  <c r="EE438" i="10"/>
  <c r="EE454" i="10"/>
  <c r="EE470" i="10"/>
  <c r="EH17" i="10"/>
  <c r="EH29" i="10"/>
  <c r="EH41" i="10"/>
  <c r="EH69" i="10"/>
  <c r="EH81" i="10"/>
  <c r="EH93" i="10"/>
  <c r="EH105" i="10"/>
  <c r="FF423" i="10"/>
  <c r="FF427" i="10"/>
  <c r="FF431" i="10"/>
  <c r="FF435" i="10"/>
  <c r="FF439" i="10"/>
  <c r="CU84" i="10"/>
  <c r="CU112" i="10"/>
  <c r="CU116" i="10"/>
  <c r="CU148" i="10"/>
  <c r="CU188" i="10"/>
  <c r="CU224" i="10"/>
  <c r="CU236" i="10"/>
  <c r="CU276" i="10"/>
  <c r="CU316" i="10"/>
  <c r="CU352" i="10"/>
  <c r="CU364" i="10"/>
  <c r="CU404" i="10"/>
  <c r="CU440" i="10"/>
  <c r="CX7" i="10"/>
  <c r="CX79" i="10"/>
  <c r="ET284" i="10"/>
  <c r="ET288" i="10"/>
  <c r="ET292" i="10"/>
  <c r="ET296" i="10"/>
  <c r="ET300" i="10"/>
  <c r="ET304" i="10"/>
  <c r="ET308" i="10"/>
  <c r="ET312" i="10"/>
  <c r="ET316" i="10"/>
  <c r="ET320" i="10"/>
  <c r="ET328" i="10"/>
  <c r="ET332" i="10"/>
  <c r="ET336" i="10"/>
  <c r="ET340" i="10"/>
  <c r="ET344" i="10"/>
  <c r="ET348" i="10"/>
  <c r="ET352" i="10"/>
  <c r="ET356" i="10"/>
  <c r="ET360" i="10"/>
  <c r="ET364" i="10"/>
  <c r="ET368" i="10"/>
  <c r="ET372" i="10"/>
  <c r="ET376" i="10"/>
  <c r="ET380" i="10"/>
  <c r="ET384" i="10"/>
  <c r="ET392" i="10"/>
  <c r="ET396" i="10"/>
  <c r="ET400" i="10"/>
  <c r="ET404" i="10"/>
  <c r="ET408" i="10"/>
  <c r="ET412" i="10"/>
  <c r="ET416" i="10"/>
  <c r="ET420" i="10"/>
  <c r="ET424" i="10"/>
  <c r="ET428" i="10"/>
  <c r="ET432" i="10"/>
  <c r="ET436" i="10"/>
  <c r="ET440" i="10"/>
  <c r="ET444" i="10"/>
  <c r="ET448" i="10"/>
  <c r="ET452" i="10"/>
  <c r="ET456" i="10"/>
  <c r="ET460" i="10"/>
  <c r="ET464" i="10"/>
  <c r="ET468" i="10"/>
  <c r="EW7" i="10"/>
  <c r="EW11" i="10"/>
  <c r="EW15" i="10"/>
  <c r="EW19" i="10"/>
  <c r="EW23" i="10"/>
  <c r="EW27" i="10"/>
  <c r="EW31" i="10"/>
  <c r="EW35" i="10"/>
  <c r="EW39" i="10"/>
  <c r="EW43" i="10"/>
  <c r="EW47" i="10"/>
  <c r="EW51" i="10"/>
  <c r="EW55" i="10"/>
  <c r="EW59" i="10"/>
  <c r="EW63" i="10"/>
  <c r="EW67" i="10"/>
  <c r="EW71" i="10"/>
  <c r="EW75" i="10"/>
  <c r="EW79" i="10"/>
  <c r="EW83" i="10"/>
  <c r="EW87" i="10"/>
  <c r="EW91" i="10"/>
  <c r="EW95" i="10"/>
  <c r="EW99" i="10"/>
  <c r="EW103" i="10"/>
  <c r="EW107" i="10"/>
  <c r="EW111" i="10"/>
  <c r="EW115" i="10"/>
  <c r="EW119" i="10"/>
  <c r="EW123" i="10"/>
  <c r="EW127" i="10"/>
  <c r="EW131" i="10"/>
  <c r="EW135" i="10"/>
  <c r="EW139" i="10"/>
  <c r="EW143" i="10"/>
  <c r="EW147" i="10"/>
  <c r="EW151" i="10"/>
  <c r="EW155" i="10"/>
  <c r="EW159" i="10"/>
  <c r="EW163" i="10"/>
  <c r="EW167" i="10"/>
  <c r="EW171" i="10"/>
  <c r="EW175" i="10"/>
  <c r="EW179" i="10"/>
  <c r="EW183" i="10"/>
  <c r="EW187" i="10"/>
  <c r="EW191" i="10"/>
  <c r="EW195" i="10"/>
  <c r="EW199" i="10"/>
  <c r="EW203" i="10"/>
  <c r="EW207" i="10"/>
  <c r="EW211" i="10"/>
  <c r="EW215" i="10"/>
  <c r="EW219" i="10"/>
  <c r="EW223" i="10"/>
  <c r="EW227" i="10"/>
  <c r="EW231" i="10"/>
  <c r="CR41" i="10"/>
  <c r="CR53" i="10"/>
  <c r="CR85" i="10"/>
  <c r="EW235" i="10"/>
  <c r="EW239" i="10"/>
  <c r="EW243" i="10"/>
  <c r="EW247" i="10"/>
  <c r="EW251" i="10"/>
  <c r="EW255" i="10"/>
  <c r="EW259" i="10"/>
  <c r="EW263" i="10"/>
  <c r="EW267" i="10"/>
  <c r="EW271" i="10"/>
  <c r="EW275" i="10"/>
  <c r="EW279" i="10"/>
  <c r="EW283" i="10"/>
  <c r="EW287" i="10"/>
  <c r="EW291" i="10"/>
  <c r="EW295" i="10"/>
  <c r="EW299" i="10"/>
  <c r="EW303" i="10"/>
  <c r="EW307" i="10"/>
  <c r="EW311" i="10"/>
  <c r="EW315" i="10"/>
  <c r="EW319" i="10"/>
  <c r="EW323" i="10"/>
  <c r="EW327" i="10"/>
  <c r="EW331" i="10"/>
  <c r="EW335" i="10"/>
  <c r="EW339" i="10"/>
  <c r="EW343" i="10"/>
  <c r="EW347" i="10"/>
  <c r="EW351" i="10"/>
  <c r="EW355" i="10"/>
  <c r="EW359" i="10"/>
  <c r="EW363" i="10"/>
  <c r="EW367" i="10"/>
  <c r="EW371" i="10"/>
  <c r="EW375" i="10"/>
  <c r="EW379" i="10"/>
  <c r="EW383" i="10"/>
  <c r="EW387" i="10"/>
  <c r="EW391" i="10"/>
  <c r="EW395" i="10"/>
  <c r="EW399" i="10"/>
  <c r="EW403" i="10"/>
  <c r="EW407" i="10"/>
  <c r="EW411" i="10"/>
  <c r="EW415" i="10"/>
  <c r="EW419" i="10"/>
  <c r="EW423" i="10"/>
  <c r="EW427" i="10"/>
  <c r="EW431" i="10"/>
  <c r="EW435" i="10"/>
  <c r="EW439" i="10"/>
  <c r="EW443" i="10"/>
  <c r="EW447" i="10"/>
  <c r="EW451" i="10"/>
  <c r="EW455" i="10"/>
  <c r="EW459" i="10"/>
  <c r="EW463" i="10"/>
  <c r="EW467" i="10"/>
  <c r="EZ6" i="10"/>
  <c r="EZ10" i="10"/>
  <c r="EZ14" i="10"/>
  <c r="EZ18" i="10"/>
  <c r="EZ22" i="10"/>
  <c r="EZ30" i="10"/>
  <c r="EZ34" i="10"/>
  <c r="EZ38" i="10"/>
  <c r="EZ42" i="10"/>
  <c r="EZ46" i="10"/>
  <c r="EZ50" i="10"/>
  <c r="EZ58" i="10"/>
  <c r="EZ66" i="10"/>
  <c r="EZ74" i="10"/>
  <c r="EZ82" i="10"/>
  <c r="EZ90" i="10"/>
  <c r="EZ98" i="10"/>
  <c r="EZ106" i="10"/>
  <c r="EZ114" i="10"/>
  <c r="EZ122" i="10"/>
  <c r="EZ130" i="10"/>
  <c r="EZ138" i="10"/>
  <c r="EZ146" i="10"/>
  <c r="EZ154" i="10"/>
  <c r="EZ162" i="10"/>
  <c r="EZ170" i="10"/>
  <c r="ET156" i="10"/>
  <c r="ET160" i="10"/>
  <c r="ET164" i="10"/>
  <c r="ET168" i="10"/>
  <c r="ET172" i="10"/>
  <c r="ET176" i="10"/>
  <c r="ET180" i="10"/>
  <c r="ET184" i="10"/>
  <c r="ET188" i="10"/>
  <c r="ET192" i="10"/>
  <c r="ET196" i="10"/>
  <c r="ET200" i="10"/>
  <c r="ET204" i="10"/>
  <c r="ET208" i="10"/>
  <c r="ET212" i="10"/>
  <c r="ET216" i="10"/>
  <c r="ET220" i="10"/>
  <c r="ET224" i="10"/>
  <c r="ET228" i="10"/>
  <c r="ET232" i="10"/>
  <c r="ET236" i="10"/>
  <c r="ET240" i="10"/>
  <c r="ET244" i="10"/>
  <c r="ET248" i="10"/>
  <c r="ET252" i="10"/>
  <c r="ET256" i="10"/>
  <c r="ET260" i="10"/>
  <c r="ET264" i="10"/>
  <c r="ET268" i="10"/>
  <c r="ET272" i="10"/>
  <c r="ET276" i="10"/>
  <c r="ET280" i="10"/>
  <c r="FO2" i="10"/>
  <c r="AJ384" i="10"/>
  <c r="GJ2" i="10"/>
  <c r="GM2" i="10"/>
  <c r="GP2" i="10"/>
  <c r="CR9" i="10"/>
  <c r="CR21" i="10"/>
  <c r="CR25" i="10"/>
  <c r="CR29" i="10"/>
  <c r="CR57" i="10"/>
  <c r="CR61" i="10"/>
  <c r="CR73" i="10"/>
  <c r="CR89" i="10"/>
  <c r="CR93" i="10"/>
  <c r="CR105" i="10"/>
  <c r="CR121" i="10"/>
  <c r="CR125" i="10"/>
  <c r="CR137" i="10"/>
  <c r="CR149" i="10"/>
  <c r="CR153" i="10"/>
  <c r="CR157" i="10"/>
  <c r="CR185" i="10"/>
  <c r="CR189" i="10"/>
  <c r="CR201" i="10"/>
  <c r="CR217" i="10"/>
  <c r="CR221" i="10"/>
  <c r="CR233" i="10"/>
  <c r="CR249" i="10"/>
  <c r="CR253" i="10"/>
  <c r="CR265" i="10"/>
  <c r="CR281" i="10"/>
  <c r="CR285" i="10"/>
  <c r="CR313" i="10"/>
  <c r="CR317" i="10"/>
  <c r="CR329" i="10"/>
  <c r="CR345" i="10"/>
  <c r="CR377" i="10"/>
  <c r="CR381" i="10"/>
  <c r="EB26" i="10"/>
  <c r="EB146" i="10"/>
  <c r="EB218" i="10"/>
  <c r="EB282" i="10"/>
  <c r="EB346" i="10"/>
  <c r="EB358" i="10"/>
  <c r="EB410" i="10"/>
  <c r="EE9" i="10"/>
  <c r="EE29" i="10"/>
  <c r="EE93" i="10"/>
  <c r="EE105" i="10"/>
  <c r="EE157" i="10"/>
  <c r="EE169" i="10"/>
  <c r="EE189" i="10"/>
  <c r="EE201" i="10"/>
  <c r="EE221" i="10"/>
  <c r="EE253" i="10"/>
  <c r="EE265" i="10"/>
  <c r="EE285" i="10"/>
  <c r="EE297" i="10"/>
  <c r="EE317" i="10"/>
  <c r="EE329" i="10"/>
  <c r="EE349" i="10"/>
  <c r="EE381" i="10"/>
  <c r="EE393" i="10"/>
  <c r="EE405" i="10"/>
  <c r="EE413" i="10"/>
  <c r="EE425" i="10"/>
  <c r="EE437" i="10"/>
  <c r="EE445" i="10"/>
  <c r="EE469" i="10"/>
  <c r="EH12" i="10"/>
  <c r="EH20" i="10"/>
  <c r="EH40" i="10"/>
  <c r="EH48" i="10"/>
  <c r="EH56" i="10"/>
  <c r="EH68" i="10"/>
  <c r="EH76" i="10"/>
  <c r="EH84" i="10"/>
  <c r="EH104" i="10"/>
  <c r="EH112" i="10"/>
  <c r="EH120" i="10"/>
  <c r="EH132" i="10"/>
  <c r="EH140" i="10"/>
  <c r="EH148" i="10"/>
  <c r="EH168" i="10"/>
  <c r="EH176" i="10"/>
  <c r="EH184" i="10"/>
  <c r="EH196" i="10"/>
  <c r="EH204" i="10"/>
  <c r="EH212" i="10"/>
  <c r="EH232" i="10"/>
  <c r="EH240" i="10"/>
  <c r="EH248" i="10"/>
  <c r="EH260" i="10"/>
  <c r="EH264" i="10"/>
  <c r="EH268" i="10"/>
  <c r="EH276" i="10"/>
  <c r="EH292" i="10"/>
  <c r="EH296" i="10"/>
  <c r="EH304" i="10"/>
  <c r="EH312" i="10"/>
  <c r="EH324" i="10"/>
  <c r="EH328" i="10"/>
  <c r="EH332" i="10"/>
  <c r="EH340" i="10"/>
  <c r="EH356" i="10"/>
  <c r="EH360" i="10"/>
  <c r="EH368" i="10"/>
  <c r="EH376" i="10"/>
  <c r="EH388" i="10"/>
  <c r="EH392" i="10"/>
  <c r="EH396" i="10"/>
  <c r="EH404" i="10"/>
  <c r="EH420" i="10"/>
  <c r="EH424" i="10"/>
  <c r="EH432" i="10"/>
  <c r="EH440" i="10"/>
  <c r="EH452" i="10"/>
  <c r="EH456" i="10"/>
  <c r="EH460" i="10"/>
  <c r="EH468" i="10"/>
  <c r="EN6" i="10"/>
  <c r="EN10" i="10"/>
  <c r="EN14" i="10"/>
  <c r="EN18" i="10"/>
  <c r="EN22" i="10"/>
  <c r="EN26" i="10"/>
  <c r="EN30" i="10"/>
  <c r="EN34" i="10"/>
  <c r="EN38" i="10"/>
  <c r="EN42" i="10"/>
  <c r="EN46" i="10"/>
  <c r="EN50" i="10"/>
  <c r="EN54" i="10"/>
  <c r="EN58" i="10"/>
  <c r="EN62" i="10"/>
  <c r="EN66" i="10"/>
  <c r="EN70" i="10"/>
  <c r="EN74" i="10"/>
  <c r="EN78" i="10"/>
  <c r="EN82" i="10"/>
  <c r="EN86" i="10"/>
  <c r="EN90" i="10"/>
  <c r="EN94" i="10"/>
  <c r="EN98" i="10"/>
  <c r="EN102" i="10"/>
  <c r="EN106" i="10"/>
  <c r="EN110" i="10"/>
  <c r="EN114" i="10"/>
  <c r="EN118" i="10"/>
  <c r="EN122" i="10"/>
  <c r="EN126" i="10"/>
  <c r="EN130" i="10"/>
  <c r="EN134" i="10"/>
  <c r="EN138" i="10"/>
  <c r="EN142" i="10"/>
  <c r="EN146" i="10"/>
  <c r="EN150" i="10"/>
  <c r="EN154" i="10"/>
  <c r="EN158" i="10"/>
  <c r="EN162" i="10"/>
  <c r="EN166" i="10"/>
  <c r="EN170" i="10"/>
  <c r="EN178" i="10"/>
  <c r="EN182" i="10"/>
  <c r="EN186" i="10"/>
  <c r="EN190" i="10"/>
  <c r="EN194" i="10"/>
  <c r="EN198" i="10"/>
  <c r="EN202" i="10"/>
  <c r="EN206" i="10"/>
  <c r="EN210" i="10"/>
  <c r="EN214" i="10"/>
  <c r="EN218" i="10"/>
  <c r="EN222" i="10"/>
  <c r="EN226" i="10"/>
  <c r="EN230" i="10"/>
  <c r="EN234" i="10"/>
  <c r="EN238" i="10"/>
  <c r="EN242" i="10"/>
  <c r="EN246" i="10"/>
  <c r="EN250" i="10"/>
  <c r="EN254" i="10"/>
  <c r="EN258" i="10"/>
  <c r="EN262" i="10"/>
  <c r="EN266" i="10"/>
  <c r="EN270" i="10"/>
  <c r="EN274" i="10"/>
  <c r="EN278" i="10"/>
  <c r="EN282" i="10"/>
  <c r="EN286" i="10"/>
  <c r="EN290" i="10"/>
  <c r="EN294" i="10"/>
  <c r="EN298" i="10"/>
  <c r="EN302" i="10"/>
  <c r="EN306" i="10"/>
  <c r="EN310" i="10"/>
  <c r="EN314" i="10"/>
  <c r="EN318" i="10"/>
  <c r="EN322" i="10"/>
  <c r="EN326" i="10"/>
  <c r="EN330" i="10"/>
  <c r="EN338" i="10"/>
  <c r="EN342" i="10"/>
  <c r="EN346" i="10"/>
  <c r="EN350" i="10"/>
  <c r="EN354" i="10"/>
  <c r="EN358" i="10"/>
  <c r="EN362" i="10"/>
  <c r="EN366" i="10"/>
  <c r="EN370" i="10"/>
  <c r="EN374" i="10"/>
  <c r="EN378" i="10"/>
  <c r="EN382" i="10"/>
  <c r="EN386" i="10"/>
  <c r="EN390" i="10"/>
  <c r="EN394" i="10"/>
  <c r="EN398" i="10"/>
  <c r="EN402" i="10"/>
  <c r="EN406" i="10"/>
  <c r="EN410" i="10"/>
  <c r="EN414" i="10"/>
  <c r="EN418" i="10"/>
  <c r="EN422" i="10"/>
  <c r="EN426" i="10"/>
  <c r="EN430" i="10"/>
  <c r="EN434" i="10"/>
  <c r="EN438" i="10"/>
  <c r="EN442" i="10"/>
  <c r="EN446" i="10"/>
  <c r="EN450" i="10"/>
  <c r="EN454" i="10"/>
  <c r="EN458" i="10"/>
  <c r="EN462" i="10"/>
  <c r="EN466" i="10"/>
  <c r="EN470" i="10"/>
  <c r="EQ9" i="10"/>
  <c r="EQ13" i="10"/>
  <c r="EQ17" i="10"/>
  <c r="EQ21" i="10"/>
  <c r="EQ25" i="10"/>
  <c r="EQ29" i="10"/>
  <c r="EQ33" i="10"/>
  <c r="EQ37" i="10"/>
  <c r="EQ41" i="10"/>
  <c r="EQ45" i="10"/>
  <c r="EQ49" i="10"/>
  <c r="EQ53" i="10"/>
  <c r="EQ57" i="10"/>
  <c r="EQ61" i="10"/>
  <c r="EQ65" i="10"/>
  <c r="EQ69" i="10"/>
  <c r="EQ73" i="10"/>
  <c r="EQ77" i="10"/>
  <c r="EQ81" i="10"/>
  <c r="EQ85" i="10"/>
  <c r="EQ89" i="10"/>
  <c r="EQ93" i="10"/>
  <c r="EQ97" i="10"/>
  <c r="EQ101" i="10"/>
  <c r="EQ105" i="10"/>
  <c r="EQ109" i="10"/>
  <c r="EQ113" i="10"/>
  <c r="EQ117" i="10"/>
  <c r="EQ121" i="10"/>
  <c r="EQ125" i="10"/>
  <c r="EQ129" i="10"/>
  <c r="EQ133" i="10"/>
  <c r="EQ137" i="10"/>
  <c r="EQ141" i="10"/>
  <c r="EQ145" i="10"/>
  <c r="EQ149" i="10"/>
  <c r="EQ153" i="10"/>
  <c r="EQ157" i="10"/>
  <c r="EQ161" i="10"/>
  <c r="EQ165" i="10"/>
  <c r="EQ169" i="10"/>
  <c r="EQ173" i="10"/>
  <c r="EQ177" i="10"/>
  <c r="EQ181" i="10"/>
  <c r="EQ185" i="10"/>
  <c r="EQ189" i="10"/>
  <c r="EQ193" i="10"/>
  <c r="EQ197" i="10"/>
  <c r="EQ201" i="10"/>
  <c r="EQ205" i="10"/>
  <c r="EQ209" i="10"/>
  <c r="EQ213" i="10"/>
  <c r="EQ217" i="10"/>
  <c r="EQ221" i="10"/>
  <c r="EQ225" i="10"/>
  <c r="EQ229" i="10"/>
  <c r="EQ233" i="10"/>
  <c r="EQ237" i="10"/>
  <c r="EQ241" i="10"/>
  <c r="EQ245" i="10"/>
  <c r="EQ249" i="10"/>
  <c r="EQ253" i="10"/>
  <c r="EQ257" i="10"/>
  <c r="EQ261" i="10"/>
  <c r="EQ265" i="10"/>
  <c r="EQ269" i="10"/>
  <c r="EQ273" i="10"/>
  <c r="EQ277" i="10"/>
  <c r="EQ281" i="10"/>
  <c r="EQ285" i="10"/>
  <c r="EQ293" i="10"/>
  <c r="EQ297" i="10"/>
  <c r="EQ305" i="10"/>
  <c r="EQ309" i="10"/>
  <c r="EQ313" i="10"/>
  <c r="EQ317" i="10"/>
  <c r="EQ321" i="10"/>
  <c r="EQ325" i="10"/>
  <c r="EQ329" i="10"/>
  <c r="EQ333" i="10"/>
  <c r="EQ337" i="10"/>
  <c r="EQ341" i="10"/>
  <c r="EQ345" i="10"/>
  <c r="EQ349" i="10"/>
  <c r="EQ353" i="10"/>
  <c r="EQ357" i="10"/>
  <c r="EQ361" i="10"/>
  <c r="EQ365" i="10"/>
  <c r="EQ369" i="10"/>
  <c r="EQ373" i="10"/>
  <c r="EQ377" i="10"/>
  <c r="EQ381" i="10"/>
  <c r="EQ385" i="10"/>
  <c r="EQ389" i="10"/>
  <c r="EQ393" i="10"/>
  <c r="EQ397" i="10"/>
  <c r="EQ401" i="10"/>
  <c r="EQ405" i="10"/>
  <c r="EQ409" i="10"/>
  <c r="EQ413" i="10"/>
  <c r="EQ417" i="10"/>
  <c r="EQ421" i="10"/>
  <c r="EQ425" i="10"/>
  <c r="EQ429" i="10"/>
  <c r="EQ433" i="10"/>
  <c r="EQ437" i="10"/>
  <c r="EQ441" i="10"/>
  <c r="EQ445" i="10"/>
  <c r="EQ449" i="10"/>
  <c r="EQ453" i="10"/>
  <c r="EQ457" i="10"/>
  <c r="EQ461" i="10"/>
  <c r="EQ465" i="10"/>
  <c r="EQ469" i="10"/>
  <c r="ET8" i="10"/>
  <c r="ET12" i="10"/>
  <c r="ET16" i="10"/>
  <c r="ET20" i="10"/>
  <c r="ET24" i="10"/>
  <c r="ET28" i="10"/>
  <c r="ET32" i="10"/>
  <c r="ET36" i="10"/>
  <c r="ET40" i="10"/>
  <c r="ET44" i="10"/>
  <c r="ET48" i="10"/>
  <c r="ET52" i="10"/>
  <c r="ET56" i="10"/>
  <c r="ET60" i="10"/>
  <c r="ET64" i="10"/>
  <c r="ET68" i="10"/>
  <c r="ET72" i="10"/>
  <c r="ET76" i="10"/>
  <c r="ET80" i="10"/>
  <c r="ET84" i="10"/>
  <c r="ET88" i="10"/>
  <c r="ET92" i="10"/>
  <c r="ET96" i="10"/>
  <c r="ET100" i="10"/>
  <c r="ET104" i="10"/>
  <c r="ET108" i="10"/>
  <c r="ET112" i="10"/>
  <c r="ET116" i="10"/>
  <c r="ET120" i="10"/>
  <c r="ET124" i="10"/>
  <c r="ET128" i="10"/>
  <c r="ET132" i="10"/>
  <c r="ET136" i="10"/>
  <c r="ET140" i="10"/>
  <c r="ET144" i="10"/>
  <c r="ET148" i="10"/>
  <c r="ET152" i="10"/>
  <c r="EZ178" i="10"/>
  <c r="EZ186" i="10"/>
  <c r="EZ194" i="10"/>
  <c r="EZ202" i="10"/>
  <c r="FX2" i="10"/>
  <c r="FU2" i="10"/>
  <c r="FL2" i="10"/>
  <c r="GG2" i="10"/>
  <c r="GD2" i="10"/>
  <c r="GA2" i="10"/>
  <c r="CR393" i="10"/>
  <c r="CR409" i="10"/>
  <c r="CR441" i="10"/>
  <c r="CR445" i="10"/>
  <c r="CR457" i="10"/>
  <c r="CU28" i="10"/>
  <c r="CU32" i="10"/>
  <c r="CU64" i="10"/>
  <c r="CU76" i="10"/>
  <c r="CU92" i="10"/>
  <c r="CU120" i="10"/>
  <c r="CU128" i="10"/>
  <c r="CU160" i="10"/>
  <c r="CU164" i="10"/>
  <c r="CU184" i="10"/>
  <c r="CU208" i="10"/>
  <c r="CU212" i="10"/>
  <c r="CU240" i="10"/>
  <c r="CU252" i="10"/>
  <c r="CU264" i="10"/>
  <c r="CU288" i="10"/>
  <c r="CU292" i="10"/>
  <c r="CU312" i="10"/>
  <c r="CU336" i="10"/>
  <c r="CU340" i="10"/>
  <c r="CU368" i="10"/>
  <c r="CU380" i="10"/>
  <c r="CU392" i="10"/>
  <c r="CU416" i="10"/>
  <c r="CU420" i="10"/>
  <c r="CU464" i="10"/>
  <c r="CU468" i="10"/>
  <c r="CX87" i="10"/>
  <c r="CX135" i="10"/>
  <c r="CX143" i="10"/>
  <c r="CX247" i="10"/>
  <c r="CX303" i="10"/>
  <c r="GS2" i="10"/>
  <c r="FR2" i="10"/>
  <c r="FG2" i="10"/>
  <c r="EZ210" i="10"/>
  <c r="EZ226" i="10"/>
  <c r="EZ234" i="10"/>
  <c r="EZ242" i="10"/>
  <c r="EZ250" i="10"/>
  <c r="EZ258" i="10"/>
  <c r="EZ266" i="10"/>
  <c r="EZ274" i="10"/>
  <c r="EZ290" i="10"/>
  <c r="EZ298" i="10"/>
  <c r="EZ306" i="10"/>
  <c r="EZ314" i="10"/>
  <c r="EZ322" i="10"/>
  <c r="EZ330" i="10"/>
  <c r="EZ338" i="10"/>
  <c r="EZ354" i="10"/>
  <c r="EZ362" i="10"/>
  <c r="EZ370" i="10"/>
  <c r="EZ378" i="10"/>
  <c r="EZ386" i="10"/>
  <c r="EZ394" i="10"/>
  <c r="EZ402" i="10"/>
  <c r="EZ418" i="10"/>
  <c r="EZ426" i="10"/>
  <c r="EZ434" i="10"/>
  <c r="EZ442" i="10"/>
  <c r="EZ450" i="10"/>
  <c r="EZ458" i="10"/>
  <c r="EZ466" i="10"/>
  <c r="FC9" i="10"/>
  <c r="FC13" i="10"/>
  <c r="FC21" i="10"/>
  <c r="FC29" i="10"/>
  <c r="FC41" i="10"/>
  <c r="FC45" i="10"/>
  <c r="FC53" i="10"/>
  <c r="FC73" i="10"/>
  <c r="FC77" i="10"/>
  <c r="FC85" i="10"/>
  <c r="FC93" i="10"/>
  <c r="FC105" i="10"/>
  <c r="FC109" i="10"/>
  <c r="FC117" i="10"/>
  <c r="FC137" i="10"/>
  <c r="FC141" i="10"/>
  <c r="FC149" i="10"/>
  <c r="FC153" i="10"/>
  <c r="FC157" i="10"/>
  <c r="FC165" i="10"/>
  <c r="FC169" i="10"/>
  <c r="FC181" i="10"/>
  <c r="FC189" i="10"/>
  <c r="FC201" i="10"/>
  <c r="FC205" i="10"/>
  <c r="FC213" i="10"/>
  <c r="FC217" i="10"/>
  <c r="FC221" i="10"/>
  <c r="FC229" i="10"/>
  <c r="FC233" i="10"/>
  <c r="FC237" i="10"/>
  <c r="FC241" i="10"/>
  <c r="FC245" i="10"/>
  <c r="FC249" i="10"/>
  <c r="FC257" i="10"/>
  <c r="FC261" i="10"/>
  <c r="FC265" i="10"/>
  <c r="FC269" i="10"/>
  <c r="FC273" i="10"/>
  <c r="FC277" i="10"/>
  <c r="FC281" i="10"/>
  <c r="FC289" i="10"/>
  <c r="FC293" i="10"/>
  <c r="FC297" i="10"/>
  <c r="FC301" i="10"/>
  <c r="FC305" i="10"/>
  <c r="FC309" i="10"/>
  <c r="FC313" i="10"/>
  <c r="FC321" i="10"/>
  <c r="FC325" i="10"/>
  <c r="FC329" i="10"/>
  <c r="FC333" i="10"/>
  <c r="FC337" i="10"/>
  <c r="FC341" i="10"/>
  <c r="FC345" i="10"/>
  <c r="FC353" i="10"/>
  <c r="FC357" i="10"/>
  <c r="FC361" i="10"/>
  <c r="FC365" i="10"/>
  <c r="FC369" i="10"/>
  <c r="FC373" i="10"/>
  <c r="FC377" i="10"/>
  <c r="FC385" i="10"/>
  <c r="FC389" i="10"/>
  <c r="FC393" i="10"/>
  <c r="FC397" i="10"/>
  <c r="FC401" i="10"/>
  <c r="FC405" i="10"/>
  <c r="FC409" i="10"/>
  <c r="FC417" i="10"/>
  <c r="FC421" i="10"/>
  <c r="FC425" i="10"/>
  <c r="FC429" i="10"/>
  <c r="FC433" i="10"/>
  <c r="FC437" i="10"/>
  <c r="FC441" i="10"/>
  <c r="FC449" i="10"/>
  <c r="FC453" i="10"/>
  <c r="FC457" i="10"/>
  <c r="FC461" i="10"/>
  <c r="FC465" i="10"/>
  <c r="FC469" i="10"/>
  <c r="FF8" i="10"/>
  <c r="FF16" i="10"/>
  <c r="FF20" i="10"/>
  <c r="FF28" i="10"/>
  <c r="FF32" i="10"/>
  <c r="FF36" i="10"/>
  <c r="FF40" i="10"/>
  <c r="FF48" i="10"/>
  <c r="FF52" i="10"/>
  <c r="FF60" i="10"/>
  <c r="FF64" i="10"/>
  <c r="FF68" i="10"/>
  <c r="FF72" i="10"/>
  <c r="FF80" i="10"/>
  <c r="FF84" i="10"/>
  <c r="FF92" i="10"/>
  <c r="FF96" i="10"/>
  <c r="FF100" i="10"/>
  <c r="FF104" i="10"/>
  <c r="FF112" i="10"/>
  <c r="FF116" i="10"/>
  <c r="FF124" i="10"/>
  <c r="FF128" i="10"/>
  <c r="FF132" i="10"/>
  <c r="FF136" i="10"/>
  <c r="FF144" i="10"/>
  <c r="FF148" i="10"/>
  <c r="FF156" i="10"/>
  <c r="FF160" i="10"/>
  <c r="FF164" i="10"/>
  <c r="FF168" i="10"/>
  <c r="FF176" i="10"/>
  <c r="FF180" i="10"/>
  <c r="FF188" i="10"/>
  <c r="FF192" i="10"/>
  <c r="FF196" i="10"/>
  <c r="FF200" i="10"/>
  <c r="FF208" i="10"/>
  <c r="FF212" i="10"/>
  <c r="FF220" i="10"/>
  <c r="FF224" i="10"/>
  <c r="FF228" i="10"/>
  <c r="FF232" i="10"/>
  <c r="FF240" i="10"/>
  <c r="FF244" i="10"/>
  <c r="FF252" i="10"/>
  <c r="FF256" i="10"/>
  <c r="FF260" i="10"/>
  <c r="FF264" i="10"/>
  <c r="FF272" i="10"/>
  <c r="FF276" i="10"/>
  <c r="FF284" i="10"/>
  <c r="FF288" i="10"/>
  <c r="FF292" i="10"/>
  <c r="FF296" i="10"/>
  <c r="FF304" i="10"/>
  <c r="FF308" i="10"/>
  <c r="FF316" i="10"/>
  <c r="FF320" i="10"/>
  <c r="FF324" i="10"/>
  <c r="FF328" i="10"/>
  <c r="FF336" i="10"/>
  <c r="FF340" i="10"/>
  <c r="FF348" i="10"/>
  <c r="FF352" i="10"/>
  <c r="FF356" i="10"/>
  <c r="FF360" i="10"/>
  <c r="FF368" i="10"/>
  <c r="FF372" i="10"/>
  <c r="FF380" i="10"/>
  <c r="BQ69" i="10"/>
  <c r="BQ209" i="10"/>
  <c r="BQ261" i="10"/>
  <c r="CR13" i="10"/>
  <c r="CR17" i="10"/>
  <c r="CR33" i="10"/>
  <c r="CR37" i="10"/>
  <c r="CR45" i="10"/>
  <c r="CR49" i="10"/>
  <c r="CR65" i="10"/>
  <c r="CR69" i="10"/>
  <c r="CR77" i="10"/>
  <c r="CR81" i="10"/>
  <c r="CR97" i="10"/>
  <c r="CR101" i="10"/>
  <c r="CR109" i="10"/>
  <c r="CR113" i="10"/>
  <c r="CR129" i="10"/>
  <c r="CR133" i="10"/>
  <c r="CR141" i="10"/>
  <c r="CR145" i="10"/>
  <c r="CR161" i="10"/>
  <c r="CR165" i="10"/>
  <c r="CR173" i="10"/>
  <c r="CR177" i="10"/>
  <c r="CR193" i="10"/>
  <c r="CR197" i="10"/>
  <c r="CR205" i="10"/>
  <c r="CR209" i="10"/>
  <c r="CR225" i="10"/>
  <c r="CR229" i="10"/>
  <c r="CR237" i="10"/>
  <c r="CR241" i="10"/>
  <c r="CR257" i="10"/>
  <c r="CR261" i="10"/>
  <c r="CR269" i="10"/>
  <c r="CR273" i="10"/>
  <c r="CR289" i="10"/>
  <c r="CR293" i="10"/>
  <c r="CR301" i="10"/>
  <c r="CR305" i="10"/>
  <c r="CR321" i="10"/>
  <c r="CR325" i="10"/>
  <c r="CR333" i="10"/>
  <c r="CR337" i="10"/>
  <c r="CR353" i="10"/>
  <c r="CR357" i="10"/>
  <c r="CR365" i="10"/>
  <c r="CR369" i="10"/>
  <c r="CR385" i="10"/>
  <c r="CR389" i="10"/>
  <c r="CR397" i="10"/>
  <c r="CR401" i="10"/>
  <c r="CR417" i="10"/>
  <c r="CR421" i="10"/>
  <c r="CR429" i="10"/>
  <c r="CR433" i="10"/>
  <c r="CR449" i="10"/>
  <c r="CR453" i="10"/>
  <c r="CR461" i="10"/>
  <c r="CR465" i="10"/>
  <c r="CU12" i="10"/>
  <c r="CU16" i="10"/>
  <c r="CU24" i="10"/>
  <c r="CU36" i="10"/>
  <c r="CU40" i="10"/>
  <c r="CU48" i="10"/>
  <c r="CU60" i="10"/>
  <c r="CU68" i="10"/>
  <c r="CU80" i="10"/>
  <c r="CU88" i="10"/>
  <c r="CU100" i="10"/>
  <c r="CU104" i="10"/>
  <c r="CU108" i="10"/>
  <c r="CU124" i="10"/>
  <c r="CU132" i="10"/>
  <c r="CU140" i="10"/>
  <c r="CU144" i="10"/>
  <c r="CU152" i="10"/>
  <c r="CU156" i="10"/>
  <c r="CU168" i="10"/>
  <c r="CU172" i="10"/>
  <c r="CU176" i="10"/>
  <c r="CU180" i="10"/>
  <c r="CU192" i="10"/>
  <c r="CU196" i="10"/>
  <c r="CU204" i="10"/>
  <c r="CU220" i="10"/>
  <c r="CU228" i="10"/>
  <c r="FF335" i="10"/>
  <c r="FF339" i="10"/>
  <c r="FF343" i="10"/>
  <c r="FF347" i="10"/>
  <c r="FF351" i="10"/>
  <c r="FF355" i="10"/>
  <c r="FF359" i="10"/>
  <c r="FF363" i="10"/>
  <c r="FF367" i="10"/>
  <c r="FF371" i="10"/>
  <c r="FF375" i="10"/>
  <c r="FF379" i="10"/>
  <c r="FF383" i="10"/>
  <c r="FF387" i="10"/>
  <c r="CX462" i="10"/>
  <c r="CX470" i="10"/>
  <c r="CU232" i="10"/>
  <c r="CU244" i="10"/>
  <c r="CU248" i="10"/>
  <c r="CU256" i="10"/>
  <c r="CU272" i="10"/>
  <c r="CU280" i="10"/>
  <c r="CU284" i="10"/>
  <c r="CU296" i="10"/>
  <c r="CU300" i="10"/>
  <c r="CU304" i="10"/>
  <c r="CU308" i="10"/>
  <c r="CU320" i="10"/>
  <c r="CU324" i="10"/>
  <c r="CU332" i="10"/>
  <c r="CU348" i="10"/>
  <c r="CU356" i="10"/>
  <c r="CU360" i="10"/>
  <c r="CU372" i="10"/>
  <c r="CU376" i="10"/>
  <c r="CU384" i="10"/>
  <c r="CU400" i="10"/>
  <c r="CU408" i="10"/>
  <c r="CU412" i="10"/>
  <c r="CU424" i="10"/>
  <c r="CU428" i="10"/>
  <c r="CU432" i="10"/>
  <c r="CU436" i="10"/>
  <c r="CU448" i="10"/>
  <c r="CU452" i="10"/>
  <c r="CU460" i="10"/>
  <c r="CX15" i="10"/>
  <c r="CX23" i="10"/>
  <c r="CX47" i="10"/>
  <c r="CX55" i="10"/>
  <c r="CX63" i="10"/>
  <c r="CX95" i="10"/>
  <c r="CX119" i="10"/>
  <c r="CX127" i="10"/>
  <c r="CX151" i="10"/>
  <c r="CX159" i="10"/>
  <c r="CX175" i="10"/>
  <c r="CX191" i="10"/>
  <c r="CX199" i="10"/>
  <c r="CX215" i="10"/>
  <c r="CX223" i="10"/>
  <c r="CX231" i="10"/>
  <c r="CX239" i="10"/>
  <c r="CX255" i="10"/>
  <c r="CX263" i="10"/>
  <c r="CX271" i="10"/>
  <c r="CX295" i="10"/>
  <c r="CX327" i="10"/>
  <c r="CX335" i="10"/>
  <c r="CX359" i="10"/>
  <c r="CX375" i="10"/>
  <c r="CX391" i="10"/>
  <c r="CX407" i="10"/>
  <c r="CX431" i="10"/>
  <c r="CX439" i="10"/>
  <c r="CX463" i="10"/>
  <c r="DA6" i="10"/>
  <c r="DA18" i="10"/>
  <c r="DA22" i="10"/>
  <c r="DA42" i="10"/>
  <c r="DA66" i="10"/>
  <c r="DA82" i="10"/>
  <c r="DA90" i="10"/>
  <c r="DA130" i="10"/>
  <c r="DA138" i="10"/>
  <c r="DA154" i="10"/>
  <c r="DA166" i="10"/>
  <c r="DA186" i="10"/>
  <c r="DA222" i="10"/>
  <c r="DA238" i="10"/>
  <c r="DA246" i="10"/>
  <c r="DA278" i="10"/>
  <c r="DA302" i="10"/>
  <c r="DA318" i="10"/>
  <c r="DA326" i="10"/>
  <c r="DA342" i="10"/>
  <c r="DA354" i="10"/>
  <c r="DA374" i="10"/>
  <c r="DA390" i="10"/>
  <c r="DA402" i="10"/>
  <c r="CR356" i="10"/>
  <c r="CX78" i="10"/>
  <c r="CX266" i="10"/>
  <c r="CX282" i="10"/>
  <c r="DA369" i="10"/>
  <c r="DP156" i="10"/>
  <c r="DP160" i="10"/>
  <c r="DP168" i="10"/>
  <c r="DP172" i="10"/>
  <c r="DP176" i="10"/>
  <c r="DP184" i="10"/>
  <c r="DP188" i="10"/>
  <c r="DP192" i="10"/>
  <c r="DP200" i="10"/>
  <c r="DP204" i="10"/>
  <c r="DP208" i="10"/>
  <c r="DP216" i="10"/>
  <c r="DP220" i="10"/>
  <c r="DP224" i="10"/>
  <c r="DS441" i="10"/>
  <c r="DV28" i="10"/>
  <c r="DP232" i="10"/>
  <c r="DP236" i="10"/>
  <c r="DP240" i="10"/>
  <c r="DP248" i="10"/>
  <c r="DP252" i="10"/>
  <c r="DP256" i="10"/>
  <c r="DP264" i="10"/>
  <c r="DP268" i="10"/>
  <c r="DP272" i="10"/>
  <c r="DP280" i="10"/>
  <c r="DP284" i="10"/>
  <c r="DP288" i="10"/>
  <c r="DP296" i="10"/>
  <c r="DP300" i="10"/>
  <c r="DP304" i="10"/>
  <c r="DP312" i="10"/>
  <c r="DP316" i="10"/>
  <c r="DP320" i="10"/>
  <c r="DP328" i="10"/>
  <c r="DP332" i="10"/>
  <c r="DP336" i="10"/>
  <c r="DP344" i="10"/>
  <c r="DP348" i="10"/>
  <c r="DP352" i="10"/>
  <c r="DP360" i="10"/>
  <c r="DP364" i="10"/>
  <c r="DP368" i="10"/>
  <c r="DP376" i="10"/>
  <c r="DP380" i="10"/>
  <c r="DP384" i="10"/>
  <c r="DP392" i="10"/>
  <c r="DP396" i="10"/>
  <c r="DP400" i="10"/>
  <c r="DP404" i="10"/>
  <c r="DP408" i="10"/>
  <c r="DP412" i="10"/>
  <c r="DP420" i="10"/>
  <c r="DP424" i="10"/>
  <c r="DP428" i="10"/>
  <c r="DP432" i="10"/>
  <c r="DP436" i="10"/>
  <c r="DP440" i="10"/>
  <c r="DP444" i="10"/>
  <c r="DP448" i="10"/>
  <c r="DP452" i="10"/>
  <c r="DP456" i="10"/>
  <c r="DP460" i="10"/>
  <c r="DP464" i="10"/>
  <c r="DP468" i="10"/>
  <c r="DV6" i="10"/>
  <c r="DV18" i="10"/>
  <c r="DV22" i="10"/>
  <c r="DV26" i="10"/>
  <c r="DV34" i="10"/>
  <c r="DV46" i="10"/>
  <c r="DV50" i="10"/>
  <c r="DV54" i="10"/>
  <c r="DV58" i="10"/>
  <c r="DV66" i="10"/>
  <c r="DV78" i="10"/>
  <c r="DV82" i="10"/>
  <c r="DV86" i="10"/>
  <c r="DV98" i="10"/>
  <c r="DV102" i="10"/>
  <c r="DV106" i="10"/>
  <c r="DV110" i="10"/>
  <c r="DV114" i="10"/>
  <c r="DV126" i="10"/>
  <c r="DV130" i="10"/>
  <c r="DV142" i="10"/>
  <c r="DV146" i="10"/>
  <c r="DV158" i="10"/>
  <c r="DV162" i="10"/>
  <c r="DV174" i="10"/>
  <c r="DV178" i="10"/>
  <c r="DV190" i="10"/>
  <c r="DV194" i="10"/>
  <c r="DV206" i="10"/>
  <c r="DV210" i="10"/>
  <c r="DV222" i="10"/>
  <c r="DV226" i="10"/>
  <c r="DV238" i="10"/>
  <c r="DV242" i="10"/>
  <c r="DV246" i="10"/>
  <c r="DV254" i="10"/>
  <c r="AJ224" i="10"/>
  <c r="AJ276" i="10"/>
  <c r="AJ352" i="10"/>
  <c r="AJ388" i="10"/>
  <c r="AS397" i="10"/>
  <c r="AS401" i="10"/>
  <c r="AS461" i="10"/>
  <c r="AV12" i="10"/>
  <c r="AV76" i="10"/>
  <c r="AV88" i="10"/>
  <c r="AV108" i="10"/>
  <c r="AV152" i="10"/>
  <c r="AV164" i="10"/>
  <c r="AV224" i="10"/>
  <c r="AV240" i="10"/>
  <c r="AV252" i="10"/>
  <c r="AV296" i="10"/>
  <c r="AV316" i="10"/>
  <c r="AV372" i="10"/>
  <c r="AG341" i="10"/>
  <c r="AJ48" i="10"/>
  <c r="AP14" i="10"/>
  <c r="AP30" i="10"/>
  <c r="AP38" i="10"/>
  <c r="AP98" i="10"/>
  <c r="AP106" i="10"/>
  <c r="AP162" i="10"/>
  <c r="AP186" i="10"/>
  <c r="AP238" i="10"/>
  <c r="AP246" i="10"/>
  <c r="AP294" i="10"/>
  <c r="AP306" i="10"/>
  <c r="AP370" i="10"/>
  <c r="AP390" i="10"/>
  <c r="AP446" i="10"/>
  <c r="AP450" i="10"/>
  <c r="AP454" i="10"/>
  <c r="AS9" i="10"/>
  <c r="AS25" i="10"/>
  <c r="AS53" i="10"/>
  <c r="AS73" i="10"/>
  <c r="AS89" i="10"/>
  <c r="AS145" i="10"/>
  <c r="AS177" i="10"/>
  <c r="AS189" i="10"/>
  <c r="AS197" i="10"/>
  <c r="AS213" i="10"/>
  <c r="AS225" i="10"/>
  <c r="AS257" i="10"/>
  <c r="AS265" i="10"/>
  <c r="AS273" i="10"/>
  <c r="AS313" i="10"/>
  <c r="AS337" i="10"/>
  <c r="AS373" i="10"/>
  <c r="AV388" i="10"/>
  <c r="AV404" i="10"/>
  <c r="AV444" i="10"/>
  <c r="AV448" i="10"/>
  <c r="AV468" i="10"/>
  <c r="AY191" i="10"/>
  <c r="AY247" i="10"/>
  <c r="AY311" i="10"/>
  <c r="AY391" i="10"/>
  <c r="BH341" i="10"/>
  <c r="BK8" i="10"/>
  <c r="BK80" i="10"/>
  <c r="BK96" i="10"/>
  <c r="BK196" i="10"/>
  <c r="BK208" i="10"/>
  <c r="BK236" i="10"/>
  <c r="BK244" i="10"/>
  <c r="BK280" i="10"/>
  <c r="BK288" i="10"/>
  <c r="BK300" i="10"/>
  <c r="BK316" i="10"/>
  <c r="BK332" i="10"/>
  <c r="BK336" i="10"/>
  <c r="BK348" i="10"/>
  <c r="BK376" i="10"/>
  <c r="BK380" i="10"/>
  <c r="BK396" i="10"/>
  <c r="BK404" i="10"/>
  <c r="BK412" i="10"/>
  <c r="BK424" i="10"/>
  <c r="BK436" i="10"/>
  <c r="BK440" i="10"/>
  <c r="BK444" i="10"/>
  <c r="BK452" i="10"/>
  <c r="BK456" i="10"/>
  <c r="BK460" i="10"/>
  <c r="BQ6" i="10"/>
  <c r="BQ10" i="10"/>
  <c r="BQ14" i="10"/>
  <c r="BQ18" i="10"/>
  <c r="BQ22" i="10"/>
  <c r="BQ30" i="10"/>
  <c r="BQ34" i="10"/>
  <c r="BQ42" i="10"/>
  <c r="BQ46" i="10"/>
  <c r="BQ54" i="10"/>
  <c r="BQ58" i="10"/>
  <c r="BQ66" i="10"/>
  <c r="BQ70" i="10"/>
  <c r="BQ78" i="10"/>
  <c r="BQ82" i="10"/>
  <c r="BQ86" i="10"/>
  <c r="BQ90" i="10"/>
  <c r="BQ94" i="10"/>
  <c r="BQ98" i="10"/>
  <c r="BQ102" i="10"/>
  <c r="BQ106" i="10"/>
  <c r="BQ110" i="10"/>
  <c r="BQ114" i="10"/>
  <c r="BQ118" i="10"/>
  <c r="BQ122" i="10"/>
  <c r="BQ126" i="10"/>
  <c r="BQ130" i="10"/>
  <c r="BQ134" i="10"/>
  <c r="BQ138" i="10"/>
  <c r="BQ142" i="10"/>
  <c r="BQ146" i="10"/>
  <c r="BQ150" i="10"/>
  <c r="BQ158" i="10"/>
  <c r="BQ162" i="10"/>
  <c r="BQ170" i="10"/>
  <c r="BQ174" i="10"/>
  <c r="BQ182" i="10"/>
  <c r="BQ186" i="10"/>
  <c r="BQ194" i="10"/>
  <c r="BQ198" i="10"/>
  <c r="BQ206" i="10"/>
  <c r="BQ210" i="10"/>
  <c r="BQ214" i="10"/>
  <c r="BQ218" i="10"/>
  <c r="BQ222" i="10"/>
  <c r="BQ226" i="10"/>
  <c r="BQ230" i="10"/>
  <c r="BQ234" i="10"/>
  <c r="BQ238" i="10"/>
  <c r="BQ242" i="10"/>
  <c r="BQ246" i="10"/>
  <c r="BQ250" i="10"/>
  <c r="BQ254" i="10"/>
  <c r="BQ258" i="10"/>
  <c r="BQ262" i="10"/>
  <c r="BQ266" i="10"/>
  <c r="BQ270" i="10"/>
  <c r="BQ274" i="10"/>
  <c r="BQ278" i="10"/>
  <c r="BQ282" i="10"/>
  <c r="BQ286" i="10"/>
  <c r="BQ290" i="10"/>
  <c r="BQ294" i="10"/>
  <c r="BQ298" i="10"/>
  <c r="BQ302" i="10"/>
  <c r="BQ306" i="10"/>
  <c r="BQ310" i="10"/>
  <c r="BQ314" i="10"/>
  <c r="BQ318" i="10"/>
  <c r="BQ322" i="10"/>
  <c r="BQ326" i="10"/>
  <c r="BQ330" i="10"/>
  <c r="BQ334" i="10"/>
  <c r="BQ338" i="10"/>
  <c r="BQ342" i="10"/>
  <c r="BQ346" i="10"/>
  <c r="BQ350" i="10"/>
  <c r="BQ354" i="10"/>
  <c r="BQ358" i="10"/>
  <c r="BQ362" i="10"/>
  <c r="BQ366" i="10"/>
  <c r="BQ370" i="10"/>
  <c r="BQ374" i="10"/>
  <c r="BQ378" i="10"/>
  <c r="BQ382" i="10"/>
  <c r="BQ386" i="10"/>
  <c r="BQ390" i="10"/>
  <c r="BQ394" i="10"/>
  <c r="BQ398" i="10"/>
  <c r="BQ402" i="10"/>
  <c r="BQ406" i="10"/>
  <c r="BQ410" i="10"/>
  <c r="BQ414" i="10"/>
  <c r="BQ418" i="10"/>
  <c r="BQ422" i="10"/>
  <c r="BQ426" i="10"/>
  <c r="BQ430" i="10"/>
  <c r="BQ434" i="10"/>
  <c r="BQ438" i="10"/>
  <c r="BQ442" i="10"/>
  <c r="BQ446" i="10"/>
  <c r="BQ450" i="10"/>
  <c r="BQ454" i="10"/>
  <c r="BQ458" i="10"/>
  <c r="BQ466" i="10"/>
  <c r="BQ470" i="10"/>
  <c r="BT9" i="10"/>
  <c r="BT13" i="10"/>
  <c r="BT17" i="10"/>
  <c r="BT21" i="10"/>
  <c r="BT25" i="10"/>
  <c r="BT29" i="10"/>
  <c r="BT33" i="10"/>
  <c r="BT37" i="10"/>
  <c r="BT41" i="10"/>
  <c r="BT45" i="10"/>
  <c r="BT53" i="10"/>
  <c r="BT57" i="10"/>
  <c r="BT61" i="10"/>
  <c r="BT65" i="10"/>
  <c r="BT69" i="10"/>
  <c r="BT73" i="10"/>
  <c r="AJ93" i="10"/>
  <c r="AS234" i="10"/>
  <c r="AY340" i="10"/>
  <c r="BT77" i="10"/>
  <c r="BT81" i="10"/>
  <c r="BT85" i="10"/>
  <c r="BT89" i="10"/>
  <c r="BT93" i="10"/>
  <c r="BT97" i="10"/>
  <c r="BT101" i="10"/>
  <c r="BT105" i="10"/>
  <c r="BT109" i="10"/>
  <c r="BT113" i="10"/>
  <c r="BT117" i="10"/>
  <c r="BT121" i="10"/>
  <c r="BT125" i="10"/>
  <c r="BT129" i="10"/>
  <c r="BT133" i="10"/>
  <c r="BT137" i="10"/>
  <c r="BT145" i="10"/>
  <c r="BT149" i="10"/>
  <c r="BT153" i="10"/>
  <c r="BT157" i="10"/>
  <c r="BT161" i="10"/>
  <c r="BT165" i="10"/>
  <c r="BT169" i="10"/>
  <c r="BT173" i="10"/>
  <c r="BT177" i="10"/>
  <c r="BT181" i="10"/>
  <c r="BT185" i="10"/>
  <c r="BT189" i="10"/>
  <c r="BT193" i="10"/>
  <c r="BT197" i="10"/>
  <c r="BT201" i="10"/>
  <c r="BT205" i="10"/>
  <c r="BT209" i="10"/>
  <c r="BT213" i="10"/>
  <c r="BT217" i="10"/>
  <c r="BT221" i="10"/>
  <c r="BT225" i="10"/>
  <c r="BT229" i="10"/>
  <c r="BT233" i="10"/>
  <c r="BT237" i="10"/>
  <c r="BT241" i="10"/>
  <c r="BT245" i="10"/>
  <c r="BT249" i="10"/>
  <c r="BT253" i="10"/>
  <c r="BT257" i="10"/>
  <c r="BT261" i="10"/>
  <c r="BT265" i="10"/>
  <c r="BT269" i="10"/>
  <c r="BT273" i="10"/>
  <c r="BT277" i="10"/>
  <c r="BT281" i="10"/>
  <c r="BT285" i="10"/>
  <c r="BT289" i="10"/>
  <c r="BT293" i="10"/>
  <c r="BT297" i="10"/>
  <c r="BT301" i="10"/>
  <c r="BT305" i="10"/>
  <c r="BT309" i="10"/>
  <c r="BT313" i="10"/>
  <c r="BT317" i="10"/>
  <c r="BT321" i="10"/>
  <c r="BT325" i="10"/>
  <c r="BT329" i="10"/>
  <c r="BT333" i="10"/>
  <c r="BT337" i="10"/>
  <c r="BT341" i="10"/>
  <c r="BT345" i="10"/>
  <c r="BT349" i="10"/>
  <c r="BT353" i="10"/>
  <c r="BT357" i="10"/>
  <c r="BT361" i="10"/>
  <c r="BT365" i="10"/>
  <c r="BT369" i="10"/>
  <c r="BT373" i="10"/>
  <c r="BT377" i="10"/>
  <c r="BT381" i="10"/>
  <c r="BT385" i="10"/>
  <c r="BT389" i="10"/>
  <c r="BT393" i="10"/>
  <c r="BT397" i="10"/>
  <c r="BT401" i="10"/>
  <c r="BT405" i="10"/>
  <c r="BT409" i="10"/>
  <c r="BT413" i="10"/>
  <c r="BT417" i="10"/>
  <c r="BT421" i="10"/>
  <c r="BT425" i="10"/>
  <c r="BT429" i="10"/>
  <c r="BT433" i="10"/>
  <c r="BT437" i="10"/>
  <c r="BT441" i="10"/>
  <c r="BT445" i="10"/>
  <c r="BT449" i="10"/>
  <c r="BT453" i="10"/>
  <c r="BT457" i="10"/>
  <c r="BT461" i="10"/>
  <c r="BT465" i="10"/>
  <c r="BT469" i="10"/>
  <c r="BW8" i="10"/>
  <c r="BW12" i="10"/>
  <c r="BW16" i="10"/>
  <c r="BW20" i="10"/>
  <c r="BW24" i="10"/>
  <c r="BW28" i="10"/>
  <c r="BW32" i="10"/>
  <c r="BW36" i="10"/>
  <c r="BW40" i="10"/>
  <c r="BW44" i="10"/>
  <c r="BW48" i="10"/>
  <c r="BW52" i="10"/>
  <c r="BW56" i="10"/>
  <c r="BW60" i="10"/>
  <c r="BW64" i="10"/>
  <c r="BW68" i="10"/>
  <c r="BW72" i="10"/>
  <c r="BW76" i="10"/>
  <c r="BW80" i="10"/>
  <c r="BW84" i="10"/>
  <c r="BW88" i="10"/>
  <c r="BW92" i="10"/>
  <c r="BW96" i="10"/>
  <c r="BW100" i="10"/>
  <c r="BW104" i="10"/>
  <c r="BW108" i="10"/>
  <c r="BW112" i="10"/>
  <c r="BW116" i="10"/>
  <c r="BW120" i="10"/>
  <c r="BW124" i="10"/>
  <c r="BW128" i="10"/>
  <c r="BW132" i="10"/>
  <c r="BW136" i="10"/>
  <c r="BW140" i="10"/>
  <c r="BW144" i="10"/>
  <c r="BW148" i="10"/>
  <c r="BW152" i="10"/>
  <c r="BW156" i="10"/>
  <c r="BW160" i="10"/>
  <c r="BW164" i="10"/>
  <c r="BW168" i="10"/>
  <c r="BW172" i="10"/>
  <c r="BW176" i="10"/>
  <c r="BW180" i="10"/>
  <c r="BW184" i="10"/>
  <c r="BW188" i="10"/>
  <c r="BW192" i="10"/>
  <c r="BW196" i="10"/>
  <c r="BW200" i="10"/>
  <c r="BW204" i="10"/>
  <c r="BW208" i="10"/>
  <c r="BW212" i="10"/>
  <c r="BW216" i="10"/>
  <c r="BW220" i="10"/>
  <c r="BW224" i="10"/>
  <c r="BW228" i="10"/>
  <c r="BW232" i="10"/>
  <c r="BW236" i="10"/>
  <c r="BW240" i="10"/>
  <c r="BW244" i="10"/>
  <c r="BW248" i="10"/>
  <c r="BW252" i="10"/>
  <c r="BW256" i="10"/>
  <c r="BW260" i="10"/>
  <c r="BW264" i="10"/>
  <c r="BW268" i="10"/>
  <c r="BW272" i="10"/>
  <c r="BW276" i="10"/>
  <c r="BW280" i="10"/>
  <c r="BW284" i="10"/>
  <c r="BW288" i="10"/>
  <c r="BW292" i="10"/>
  <c r="BW169" i="10"/>
  <c r="BZ94" i="10"/>
  <c r="BW296" i="10"/>
  <c r="BW300" i="10"/>
  <c r="BW304" i="10"/>
  <c r="BW308" i="10"/>
  <c r="BW312" i="10"/>
  <c r="BW316" i="10"/>
  <c r="BW320" i="10"/>
  <c r="BW324" i="10"/>
  <c r="BW328" i="10"/>
  <c r="BW332" i="10"/>
  <c r="BW336" i="10"/>
  <c r="BW340" i="10"/>
  <c r="BW344" i="10"/>
  <c r="BW348" i="10"/>
  <c r="BW352" i="10"/>
  <c r="BW356" i="10"/>
  <c r="BW360" i="10"/>
  <c r="BW364" i="10"/>
  <c r="BW368" i="10"/>
  <c r="BW372" i="10"/>
  <c r="BW376" i="10"/>
  <c r="BW380" i="10"/>
  <c r="BW384" i="10"/>
  <c r="BW388" i="10"/>
  <c r="BW392" i="10"/>
  <c r="BW396" i="10"/>
  <c r="BW400" i="10"/>
  <c r="BW404" i="10"/>
  <c r="BW408" i="10"/>
  <c r="BW412" i="10"/>
  <c r="BW416" i="10"/>
  <c r="BW420" i="10"/>
  <c r="BW424" i="10"/>
  <c r="BW428" i="10"/>
  <c r="BW432" i="10"/>
  <c r="BW436" i="10"/>
  <c r="BW440" i="10"/>
  <c r="BW444" i="10"/>
  <c r="BW448" i="10"/>
  <c r="BW452" i="10"/>
  <c r="BW456" i="10"/>
  <c r="BW460" i="10"/>
  <c r="BW464" i="10"/>
  <c r="BW468" i="10"/>
  <c r="CF101" i="10"/>
  <c r="CF121" i="10"/>
  <c r="CF153" i="10"/>
  <c r="CF161" i="10"/>
  <c r="CF169" i="10"/>
  <c r="CF173" i="10"/>
  <c r="CF185" i="10"/>
  <c r="CF193" i="10"/>
  <c r="CF209" i="10"/>
  <c r="CF213" i="10"/>
  <c r="CF221" i="10"/>
  <c r="CF233" i="10"/>
  <c r="CF249" i="10"/>
  <c r="CF253" i="10"/>
  <c r="CF261" i="10"/>
  <c r="CF273" i="10"/>
  <c r="CF285" i="10"/>
  <c r="CF289" i="10"/>
  <c r="CF293" i="10"/>
  <c r="CF313" i="10"/>
  <c r="CF317" i="10"/>
  <c r="CF321" i="10"/>
  <c r="CF337" i="10"/>
  <c r="CF345" i="10"/>
  <c r="CF365" i="10"/>
  <c r="CF369" i="10"/>
  <c r="CF389" i="10"/>
  <c r="CF397" i="10"/>
  <c r="CF425" i="10"/>
  <c r="CF449" i="10"/>
  <c r="CI20" i="10"/>
  <c r="CI52" i="10"/>
  <c r="CI88" i="10"/>
  <c r="CI128" i="10"/>
  <c r="CI168" i="10"/>
  <c r="CI216" i="10"/>
  <c r="CI256" i="10"/>
  <c r="CI332" i="10"/>
  <c r="CI376" i="10"/>
  <c r="CI412" i="10"/>
  <c r="CI444" i="10"/>
  <c r="BZ56" i="10"/>
  <c r="BZ168" i="10"/>
  <c r="CC371" i="10"/>
  <c r="CF14" i="10"/>
  <c r="CF26" i="10"/>
  <c r="CF54" i="10"/>
  <c r="CF78" i="10"/>
  <c r="CF90" i="10"/>
  <c r="CF118" i="10"/>
  <c r="CF142" i="10"/>
  <c r="CF154" i="10"/>
  <c r="CF182" i="10"/>
  <c r="CF186" i="10"/>
  <c r="CF198" i="10"/>
  <c r="CF206" i="10"/>
  <c r="CF214" i="10"/>
  <c r="CF218" i="10"/>
  <c r="CF230" i="10"/>
  <c r="CF238" i="10"/>
  <c r="CF246" i="10"/>
  <c r="CF250" i="10"/>
  <c r="CF262" i="10"/>
  <c r="CF270" i="10"/>
  <c r="CF278" i="10"/>
  <c r="CF282" i="10"/>
  <c r="CF294" i="10"/>
  <c r="CF302" i="10"/>
  <c r="CF310" i="10"/>
  <c r="CF314" i="10"/>
  <c r="CF326" i="10"/>
  <c r="CF334" i="10"/>
  <c r="CF342" i="10"/>
  <c r="CF346" i="10"/>
  <c r="CF358" i="10"/>
  <c r="CF366" i="10"/>
  <c r="CF374" i="10"/>
  <c r="CF378" i="10"/>
  <c r="CF390" i="10"/>
  <c r="CF398" i="10"/>
  <c r="CF406" i="10"/>
  <c r="CF410" i="10"/>
  <c r="CF422" i="10"/>
  <c r="CF430" i="10"/>
  <c r="CF438" i="10"/>
  <c r="CF442" i="10"/>
  <c r="CF454" i="10"/>
  <c r="CF462" i="10"/>
  <c r="CF470" i="10"/>
  <c r="CI9" i="10"/>
  <c r="CI21" i="10"/>
  <c r="CI29" i="10"/>
  <c r="CI37" i="10"/>
  <c r="CI41" i="10"/>
  <c r="CI53" i="10"/>
  <c r="CI61" i="10"/>
  <c r="CI69" i="10"/>
  <c r="CI73" i="10"/>
  <c r="CI85" i="10"/>
  <c r="CI93" i="10"/>
  <c r="CI105" i="10"/>
  <c r="CI117" i="10"/>
  <c r="CI121" i="10"/>
  <c r="CI125" i="10"/>
  <c r="CI129" i="10"/>
  <c r="CI133" i="10"/>
  <c r="CI137" i="10"/>
  <c r="CI141" i="10"/>
  <c r="CI145" i="10"/>
  <c r="CI149" i="10"/>
  <c r="CI153" i="10"/>
  <c r="CI157" i="10"/>
  <c r="CI161" i="10"/>
  <c r="CI165" i="10"/>
  <c r="CI169" i="10"/>
  <c r="CI173" i="10"/>
  <c r="CI177" i="10"/>
  <c r="CI181" i="10"/>
  <c r="CI185" i="10"/>
  <c r="CI189" i="10"/>
  <c r="CI193" i="10"/>
  <c r="CI197" i="10"/>
  <c r="CI201" i="10"/>
  <c r="CI205" i="10"/>
  <c r="CI209" i="10"/>
  <c r="CI213" i="10"/>
  <c r="CI217" i="10"/>
  <c r="CI221" i="10"/>
  <c r="CI225" i="10"/>
  <c r="CI229" i="10"/>
  <c r="CI233" i="10"/>
  <c r="CI237" i="10"/>
  <c r="CI241" i="10"/>
  <c r="CI245" i="10"/>
  <c r="CI249" i="10"/>
  <c r="CI253" i="10"/>
  <c r="CI257" i="10"/>
  <c r="CI261" i="10"/>
  <c r="CI265" i="10"/>
  <c r="CI269" i="10"/>
  <c r="CI273" i="10"/>
  <c r="CI277" i="10"/>
  <c r="CI281" i="10"/>
  <c r="CI285" i="10"/>
  <c r="CI289" i="10"/>
  <c r="CI393" i="10"/>
  <c r="CL44" i="10"/>
  <c r="CL96" i="10"/>
  <c r="CL112" i="10"/>
  <c r="CL172" i="10"/>
  <c r="CL188" i="10"/>
  <c r="CL200" i="10"/>
  <c r="CL216" i="10"/>
  <c r="CL224" i="10"/>
  <c r="CL244" i="10"/>
  <c r="CL256" i="10"/>
  <c r="CL272" i="10"/>
  <c r="CL284" i="10"/>
  <c r="CL312" i="10"/>
  <c r="CL336" i="10"/>
  <c r="CL376" i="10"/>
  <c r="CL384" i="10"/>
  <c r="CL400" i="10"/>
  <c r="CL436" i="10"/>
  <c r="CL452" i="10"/>
  <c r="CL460" i="10"/>
  <c r="CO31" i="10"/>
  <c r="CO39" i="10"/>
  <c r="CO63" i="10"/>
  <c r="CO79" i="10"/>
  <c r="CO87" i="10"/>
  <c r="CO95" i="10"/>
  <c r="CO103" i="10"/>
  <c r="CO111" i="10"/>
  <c r="CO127" i="10"/>
  <c r="CO223" i="10"/>
  <c r="CO247" i="10"/>
  <c r="CO455" i="10"/>
  <c r="CR6" i="10"/>
  <c r="CR26" i="10"/>
  <c r="CR46" i="10"/>
  <c r="CR58" i="10"/>
  <c r="CR78" i="10"/>
  <c r="CR90" i="10"/>
  <c r="CR110" i="10"/>
  <c r="CR122" i="10"/>
  <c r="CR134" i="10"/>
  <c r="CR142" i="10"/>
  <c r="CR154" i="10"/>
  <c r="CR166" i="10"/>
  <c r="CR174" i="10"/>
  <c r="CR186" i="10"/>
  <c r="CR198" i="10"/>
  <c r="CR206" i="10"/>
  <c r="CR218" i="10"/>
  <c r="CR230" i="10"/>
  <c r="CR238" i="10"/>
  <c r="CR246" i="10"/>
  <c r="CR250" i="10"/>
  <c r="CR262" i="10"/>
  <c r="CR270" i="10"/>
  <c r="CR278" i="10"/>
  <c r="CR282" i="10"/>
  <c r="CR294" i="10"/>
  <c r="CR302" i="10"/>
  <c r="CR310" i="10"/>
  <c r="CR314" i="10"/>
  <c r="CR326" i="10"/>
  <c r="CR334" i="10"/>
  <c r="CR342" i="10"/>
  <c r="CR346" i="10"/>
  <c r="CR358" i="10"/>
  <c r="CR366" i="10"/>
  <c r="CR374" i="10"/>
  <c r="CR378" i="10"/>
  <c r="CR390" i="10"/>
  <c r="CR398" i="10"/>
  <c r="CR406" i="10"/>
  <c r="CR410" i="10"/>
  <c r="CR430" i="10"/>
  <c r="CR438" i="10"/>
  <c r="DA73" i="10"/>
  <c r="DA209" i="10"/>
  <c r="DA249" i="10"/>
  <c r="DA297" i="10"/>
  <c r="DA305" i="10"/>
  <c r="DA361" i="10"/>
  <c r="DA401" i="10"/>
  <c r="DA409" i="10"/>
  <c r="DA421" i="10"/>
  <c r="DA429" i="10"/>
  <c r="BQ381" i="10"/>
  <c r="BT84" i="10"/>
  <c r="BT416" i="10"/>
  <c r="DD44" i="10"/>
  <c r="DD96" i="10"/>
  <c r="DD148" i="10"/>
  <c r="DD156" i="10"/>
  <c r="DD236" i="10"/>
  <c r="DD288" i="10"/>
  <c r="DD344" i="10"/>
  <c r="DD360" i="10"/>
  <c r="DD384" i="10"/>
  <c r="DD392" i="10"/>
  <c r="DD404" i="10"/>
  <c r="DD408" i="10"/>
  <c r="DD424" i="10"/>
  <c r="DD448" i="10"/>
  <c r="DD456" i="10"/>
  <c r="DD468" i="10"/>
  <c r="DJ6" i="10"/>
  <c r="DJ14" i="10"/>
  <c r="DJ18" i="10"/>
  <c r="DJ22" i="10"/>
  <c r="DJ30" i="10"/>
  <c r="DJ34" i="10"/>
  <c r="DJ38" i="10"/>
  <c r="DJ46" i="10"/>
  <c r="DJ50" i="10"/>
  <c r="DJ54" i="10"/>
  <c r="DJ66" i="10"/>
  <c r="DJ70" i="10"/>
  <c r="DJ78" i="10"/>
  <c r="DJ82" i="10"/>
  <c r="DJ86" i="10"/>
  <c r="DJ94" i="10"/>
  <c r="DJ98" i="10"/>
  <c r="DJ102" i="10"/>
  <c r="DJ110" i="10"/>
  <c r="DJ126" i="10"/>
  <c r="DJ130" i="10"/>
  <c r="DJ134" i="10"/>
  <c r="DJ150" i="10"/>
  <c r="DJ158" i="10"/>
  <c r="DJ162" i="10"/>
  <c r="DJ174" i="10"/>
  <c r="DJ178" i="10"/>
  <c r="DJ182" i="10"/>
  <c r="DJ190" i="10"/>
  <c r="DJ198" i="10"/>
  <c r="DJ206" i="10"/>
  <c r="DJ210" i="10"/>
  <c r="DJ214" i="10"/>
  <c r="DJ226" i="10"/>
  <c r="DJ230" i="10"/>
  <c r="DJ238" i="10"/>
  <c r="DJ242" i="10"/>
  <c r="DJ246" i="10"/>
  <c r="DJ254" i="10"/>
  <c r="DJ258" i="10"/>
  <c r="DJ262" i="10"/>
  <c r="DJ270" i="10"/>
  <c r="DJ274" i="10"/>
  <c r="DJ278" i="10"/>
  <c r="DJ286" i="10"/>
  <c r="DJ290" i="10"/>
  <c r="DJ294" i="10"/>
  <c r="DJ306" i="10"/>
  <c r="DJ310" i="10"/>
  <c r="DJ318" i="10"/>
  <c r="DJ322" i="10"/>
  <c r="DJ334" i="10"/>
  <c r="DJ338" i="10"/>
  <c r="DJ342" i="10"/>
  <c r="DJ354" i="10"/>
  <c r="DJ358" i="10"/>
  <c r="DJ378" i="10"/>
  <c r="DJ386" i="10"/>
  <c r="DJ394" i="10"/>
  <c r="DJ402" i="10"/>
  <c r="DJ410" i="10"/>
  <c r="DJ418" i="10"/>
  <c r="DJ426" i="10"/>
  <c r="DJ442" i="10"/>
  <c r="DJ450" i="10"/>
  <c r="DJ458" i="10"/>
  <c r="DJ466" i="10"/>
  <c r="DJ470" i="10"/>
  <c r="DM13" i="10"/>
  <c r="DM17" i="10"/>
  <c r="DM21" i="10"/>
  <c r="DM29" i="10"/>
  <c r="DM33" i="10"/>
  <c r="DM41" i="10"/>
  <c r="DM45" i="10"/>
  <c r="DM49" i="10"/>
  <c r="DM57" i="10"/>
  <c r="DM61" i="10"/>
  <c r="DM73" i="10"/>
  <c r="DM77" i="10"/>
  <c r="DM85" i="10"/>
  <c r="DM89" i="10"/>
  <c r="DM97" i="10"/>
  <c r="DM101" i="10"/>
  <c r="DM113" i="10"/>
  <c r="DM121" i="10"/>
  <c r="DM125" i="10"/>
  <c r="DM133" i="10"/>
  <c r="DM145" i="10"/>
  <c r="DM149" i="10"/>
  <c r="DM157" i="10"/>
  <c r="DM161" i="10"/>
  <c r="DM169" i="10"/>
  <c r="DM173" i="10"/>
  <c r="DM185" i="10"/>
  <c r="DM189" i="10"/>
  <c r="DM197" i="10"/>
  <c r="DM201" i="10"/>
  <c r="DM205" i="10"/>
  <c r="DM213" i="10"/>
  <c r="DM217" i="10"/>
  <c r="DM225" i="10"/>
  <c r="DM229" i="10"/>
  <c r="DM233" i="10"/>
  <c r="DM241" i="10"/>
  <c r="DM245" i="10"/>
  <c r="DM249" i="10"/>
  <c r="DM253" i="10"/>
  <c r="DM257" i="10"/>
  <c r="DM261" i="10"/>
  <c r="DM269" i="10"/>
  <c r="DM273" i="10"/>
  <c r="DM277" i="10"/>
  <c r="DM285" i="10"/>
  <c r="DM289" i="10"/>
  <c r="DM297" i="10"/>
  <c r="DM301" i="10"/>
  <c r="DM305" i="10"/>
  <c r="DM313" i="10"/>
  <c r="DM317" i="10"/>
  <c r="DM329" i="10"/>
  <c r="DM333" i="10"/>
  <c r="DM341" i="10"/>
  <c r="DM345" i="10"/>
  <c r="DM353" i="10"/>
  <c r="DM357" i="10"/>
  <c r="DM369" i="10"/>
  <c r="DM377" i="10"/>
  <c r="DM381" i="10"/>
  <c r="DM389" i="10"/>
  <c r="DM401" i="10"/>
  <c r="DM405" i="10"/>
  <c r="DM413" i="10"/>
  <c r="DM417" i="10"/>
  <c r="DM425" i="10"/>
  <c r="DM429" i="10"/>
  <c r="DM441" i="10"/>
  <c r="DM445" i="10"/>
  <c r="DM453" i="10"/>
  <c r="DM457" i="10"/>
  <c r="DM461" i="10"/>
  <c r="DM469" i="10"/>
  <c r="DP8" i="10"/>
  <c r="DP16" i="10"/>
  <c r="DP32" i="10"/>
  <c r="DP40" i="10"/>
  <c r="DP48" i="10"/>
  <c r="DP56" i="10"/>
  <c r="DP64" i="10"/>
  <c r="DP72" i="10"/>
  <c r="DP80" i="10"/>
  <c r="DP96" i="10"/>
  <c r="DP104" i="10"/>
  <c r="DP112" i="10"/>
  <c r="DP120" i="10"/>
  <c r="DP128" i="10"/>
  <c r="DP136" i="10"/>
  <c r="DP144" i="10"/>
  <c r="DP152" i="10"/>
  <c r="AP178" i="10"/>
  <c r="AP338" i="10"/>
  <c r="BQ462" i="10"/>
  <c r="BT49" i="10"/>
  <c r="BT141" i="10"/>
  <c r="CX6" i="10"/>
  <c r="CX98" i="10"/>
  <c r="CX106" i="10"/>
  <c r="CX154" i="10"/>
  <c r="CX186" i="10"/>
  <c r="CX218" i="10"/>
  <c r="CX234" i="10"/>
  <c r="CX290" i="10"/>
  <c r="CX346" i="10"/>
  <c r="CX394" i="10"/>
  <c r="CX418" i="10"/>
  <c r="CX426" i="10"/>
  <c r="DA93" i="10"/>
  <c r="DA105" i="10"/>
  <c r="DA109" i="10"/>
  <c r="DA137" i="10"/>
  <c r="DA161" i="10"/>
  <c r="DA193" i="10"/>
  <c r="DA237" i="10"/>
  <c r="DA257" i="10"/>
  <c r="DA265" i="10"/>
  <c r="DA285" i="10"/>
  <c r="DA317" i="10"/>
  <c r="DA353" i="10"/>
  <c r="DA381" i="10"/>
  <c r="DA441" i="10"/>
  <c r="DA453" i="10"/>
  <c r="DA461" i="10"/>
  <c r="DD12" i="10"/>
  <c r="DD32" i="10"/>
  <c r="DD64" i="10"/>
  <c r="DD72" i="10"/>
  <c r="DD84" i="10"/>
  <c r="DD88" i="10"/>
  <c r="DD104" i="10"/>
  <c r="DD124" i="10"/>
  <c r="DD140" i="10"/>
  <c r="DD168" i="10"/>
  <c r="DD180" i="10"/>
  <c r="DD188" i="10"/>
  <c r="DD204" i="10"/>
  <c r="DD220" i="10"/>
  <c r="DD244" i="10"/>
  <c r="DD256" i="10"/>
  <c r="DD264" i="10"/>
  <c r="DD280" i="10"/>
  <c r="DD300" i="10"/>
  <c r="DD312" i="10"/>
  <c r="DD320" i="10"/>
  <c r="DD328" i="10"/>
  <c r="DD340" i="10"/>
  <c r="DD352" i="10"/>
  <c r="DD364" i="10"/>
  <c r="DD376" i="10"/>
  <c r="DD416" i="10"/>
  <c r="DD428" i="10"/>
  <c r="DD440" i="10"/>
  <c r="EB16" i="10"/>
  <c r="EB156" i="10"/>
  <c r="EB172" i="10"/>
  <c r="EB188" i="10"/>
  <c r="EB204" i="10"/>
  <c r="EB296" i="10"/>
  <c r="CX10" i="10"/>
  <c r="CX14" i="10"/>
  <c r="CX22" i="10"/>
  <c r="CX26" i="10"/>
  <c r="CX30" i="10"/>
  <c r="CX34" i="10"/>
  <c r="CX38" i="10"/>
  <c r="CX42" i="10"/>
  <c r="CX50" i="10"/>
  <c r="CX54" i="10"/>
  <c r="CX62" i="10"/>
  <c r="CX66" i="10"/>
  <c r="CX70" i="10"/>
  <c r="CX74" i="10"/>
  <c r="CX82" i="10"/>
  <c r="CX86" i="10"/>
  <c r="CX90" i="10"/>
  <c r="CX94" i="10"/>
  <c r="CX102" i="10"/>
  <c r="CX110" i="10"/>
  <c r="CX114" i="10"/>
  <c r="CX118" i="10"/>
  <c r="CX122" i="10"/>
  <c r="CX126" i="10"/>
  <c r="CX130" i="10"/>
  <c r="CX134" i="10"/>
  <c r="CX138" i="10"/>
  <c r="CX142" i="10"/>
  <c r="CX146" i="10"/>
  <c r="CX150" i="10"/>
  <c r="CX158" i="10"/>
  <c r="CX162" i="10"/>
  <c r="CX166" i="10"/>
  <c r="CX170" i="10"/>
  <c r="CX174" i="10"/>
  <c r="CX178" i="10"/>
  <c r="CX182" i="10"/>
  <c r="CX190" i="10"/>
  <c r="CX194" i="10"/>
  <c r="CX198" i="10"/>
  <c r="CX202" i="10"/>
  <c r="CX206" i="10"/>
  <c r="CX210" i="10"/>
  <c r="CX214" i="10"/>
  <c r="CX222" i="10"/>
  <c r="CX226" i="10"/>
  <c r="CX230" i="10"/>
  <c r="CX238" i="10"/>
  <c r="CX242" i="10"/>
  <c r="CX246" i="10"/>
  <c r="CX250" i="10"/>
  <c r="CX254" i="10"/>
  <c r="CX258" i="10"/>
  <c r="CX262" i="10"/>
  <c r="CX270" i="10"/>
  <c r="CX274" i="10"/>
  <c r="CX278" i="10"/>
  <c r="CX286" i="10"/>
  <c r="CX294" i="10"/>
  <c r="CX298" i="10"/>
  <c r="CX302" i="10"/>
  <c r="CX306" i="10"/>
  <c r="CX310" i="10"/>
  <c r="CX314" i="10"/>
  <c r="CX318" i="10"/>
  <c r="CX322" i="10"/>
  <c r="CX326" i="10"/>
  <c r="CX330" i="10"/>
  <c r="CX334" i="10"/>
  <c r="CX338" i="10"/>
  <c r="CX342" i="10"/>
  <c r="CX350" i="10"/>
  <c r="CX354" i="10"/>
  <c r="CX358" i="10"/>
  <c r="CX362" i="10"/>
  <c r="CX366" i="10"/>
  <c r="CX370" i="10"/>
  <c r="CX374" i="10"/>
  <c r="CX378" i="10"/>
  <c r="CX382" i="10"/>
  <c r="CX386" i="10"/>
  <c r="CX390" i="10"/>
  <c r="CX398" i="10"/>
  <c r="CX402" i="10"/>
  <c r="CX406" i="10"/>
  <c r="CX410" i="10"/>
  <c r="CX414" i="10"/>
  <c r="CX422" i="10"/>
  <c r="CX430" i="10"/>
  <c r="CX434" i="10"/>
  <c r="CX438" i="10"/>
  <c r="CX442" i="10"/>
  <c r="CX446" i="10"/>
  <c r="CX450" i="10"/>
  <c r="CX454" i="10"/>
  <c r="CX458" i="10"/>
  <c r="CX466" i="10"/>
  <c r="DA9" i="10"/>
  <c r="DA13" i="10"/>
  <c r="DA17" i="10"/>
  <c r="DA21" i="10"/>
  <c r="DA25" i="10"/>
  <c r="DA29" i="10"/>
  <c r="DA33" i="10"/>
  <c r="DA37" i="10"/>
  <c r="DA41" i="10"/>
  <c r="DA45" i="10"/>
  <c r="DA49" i="10"/>
  <c r="DA53" i="10"/>
  <c r="DA57" i="10"/>
  <c r="DA61" i="10"/>
  <c r="DA65" i="10"/>
  <c r="DA69" i="10"/>
  <c r="DA77" i="10"/>
  <c r="DA81" i="10"/>
  <c r="DA85" i="10"/>
  <c r="DA89" i="10"/>
  <c r="DA97" i="10"/>
  <c r="DA101" i="10"/>
  <c r="DA113" i="10"/>
  <c r="DA117" i="10"/>
  <c r="DA121" i="10"/>
  <c r="DA125" i="10"/>
  <c r="DA129" i="10"/>
  <c r="DA133" i="10"/>
  <c r="DA141" i="10"/>
  <c r="DA145" i="10"/>
  <c r="DA149" i="10"/>
  <c r="DA153" i="10"/>
  <c r="DA157" i="10"/>
  <c r="DA165" i="10"/>
  <c r="DA169" i="10"/>
  <c r="DA173" i="10"/>
  <c r="DA177" i="10"/>
  <c r="DA181" i="10"/>
  <c r="DA185" i="10"/>
  <c r="DA189" i="10"/>
  <c r="DA197" i="10"/>
  <c r="DA201" i="10"/>
  <c r="DA205" i="10"/>
  <c r="DA213" i="10"/>
  <c r="DA217" i="10"/>
  <c r="DA221" i="10"/>
  <c r="DA225" i="10"/>
  <c r="DA229" i="10"/>
  <c r="DA233" i="10"/>
  <c r="DA241" i="10"/>
  <c r="DA245" i="10"/>
  <c r="DA253" i="10"/>
  <c r="DA261" i="10"/>
  <c r="DA269" i="10"/>
  <c r="DA273" i="10"/>
  <c r="DA277" i="10"/>
  <c r="DA281" i="10"/>
  <c r="DA289" i="10"/>
  <c r="DA293" i="10"/>
  <c r="DA301" i="10"/>
  <c r="DA309" i="10"/>
  <c r="DA313" i="10"/>
  <c r="DA321" i="10"/>
  <c r="DA325" i="10"/>
  <c r="DA329" i="10"/>
  <c r="DA333" i="10"/>
  <c r="DA337" i="10"/>
  <c r="DA341" i="10"/>
  <c r="DA345" i="10"/>
  <c r="DA349" i="10"/>
  <c r="DA357" i="10"/>
  <c r="DA365" i="10"/>
  <c r="DA373" i="10"/>
  <c r="DA377" i="10"/>
  <c r="DA385" i="10"/>
  <c r="DA389" i="10"/>
  <c r="DA393" i="10"/>
  <c r="DA397" i="10"/>
  <c r="DA405" i="10"/>
  <c r="DA413" i="10"/>
  <c r="DA417" i="10"/>
  <c r="DA425" i="10"/>
  <c r="DA433" i="10"/>
  <c r="DA437" i="10"/>
  <c r="DA445" i="10"/>
  <c r="DA449" i="10"/>
  <c r="DA457" i="10"/>
  <c r="DA465" i="10"/>
  <c r="DA469" i="10"/>
  <c r="DD8" i="10"/>
  <c r="DD16" i="10"/>
  <c r="DD20" i="10"/>
  <c r="DD24" i="10"/>
  <c r="DD28" i="10"/>
  <c r="DD36" i="10"/>
  <c r="DD40" i="10"/>
  <c r="DD48" i="10"/>
  <c r="DD52" i="10"/>
  <c r="DD56" i="10"/>
  <c r="DD60" i="10"/>
  <c r="DD68" i="10"/>
  <c r="DD76" i="10"/>
  <c r="DD80" i="10"/>
  <c r="DD92" i="10"/>
  <c r="DD100" i="10"/>
  <c r="DD108" i="10"/>
  <c r="DD112" i="10"/>
  <c r="DD116" i="10"/>
  <c r="DD120" i="10"/>
  <c r="DD128" i="10"/>
  <c r="DD132" i="10"/>
  <c r="DD136" i="10"/>
  <c r="DD144" i="10"/>
  <c r="DD152" i="10"/>
  <c r="DD160" i="10"/>
  <c r="DD164" i="10"/>
  <c r="DD172" i="10"/>
  <c r="DD176" i="10"/>
  <c r="DD184" i="10"/>
  <c r="DD192" i="10"/>
  <c r="DD196" i="10"/>
  <c r="DD200" i="10"/>
  <c r="DD208" i="10"/>
  <c r="DD212" i="10"/>
  <c r="DD216" i="10"/>
  <c r="DD224" i="10"/>
  <c r="DD228" i="10"/>
  <c r="DD232" i="10"/>
  <c r="DD240" i="10"/>
  <c r="DD248" i="10"/>
  <c r="DD252" i="10"/>
  <c r="EZ54" i="10"/>
  <c r="EZ62" i="10"/>
  <c r="EZ70" i="10"/>
  <c r="EZ78" i="10"/>
  <c r="EZ86" i="10"/>
  <c r="EZ94" i="10"/>
  <c r="EZ102" i="10"/>
  <c r="EZ110" i="10"/>
  <c r="EZ118" i="10"/>
  <c r="EZ126" i="10"/>
  <c r="EZ134" i="10"/>
  <c r="EZ142" i="10"/>
  <c r="EZ150" i="10"/>
  <c r="EZ158" i="10"/>
  <c r="EZ166" i="10"/>
  <c r="EZ174" i="10"/>
  <c r="EZ182" i="10"/>
  <c r="EZ190" i="10"/>
  <c r="EZ198" i="10"/>
  <c r="EZ206" i="10"/>
  <c r="EZ214" i="10"/>
  <c r="EZ222" i="10"/>
  <c r="EZ230" i="10"/>
  <c r="EZ238" i="10"/>
  <c r="EZ246" i="10"/>
  <c r="EZ254" i="10"/>
  <c r="EZ262" i="10"/>
  <c r="EZ270" i="10"/>
  <c r="EZ278" i="10"/>
  <c r="EZ286" i="10"/>
  <c r="EZ294" i="10"/>
  <c r="EZ302" i="10"/>
  <c r="EZ310" i="10"/>
  <c r="EZ318" i="10"/>
  <c r="EZ326" i="10"/>
  <c r="EZ334" i="10"/>
  <c r="EZ342" i="10"/>
  <c r="EZ350" i="10"/>
  <c r="EZ358" i="10"/>
  <c r="EZ366" i="10"/>
  <c r="EZ374" i="10"/>
  <c r="EZ382" i="10"/>
  <c r="EZ390" i="10"/>
  <c r="EZ398" i="10"/>
  <c r="EZ406" i="10"/>
  <c r="EZ414" i="10"/>
  <c r="EZ422" i="10"/>
  <c r="EZ430" i="10"/>
  <c r="EZ438" i="10"/>
  <c r="EZ446" i="10"/>
  <c r="EZ454" i="10"/>
  <c r="EZ462" i="10"/>
  <c r="EZ470" i="10"/>
  <c r="FC17" i="10"/>
  <c r="FC25" i="10"/>
  <c r="FC33" i="10"/>
  <c r="FC37" i="10"/>
  <c r="FC49" i="10"/>
  <c r="FC57" i="10"/>
  <c r="FC65" i="10"/>
  <c r="FC69" i="10"/>
  <c r="FC81" i="10"/>
  <c r="FC89" i="10"/>
  <c r="FC97" i="10"/>
  <c r="FC101" i="10"/>
  <c r="FC113" i="10"/>
  <c r="FC121" i="10"/>
  <c r="FC129" i="10"/>
  <c r="FC133" i="10"/>
  <c r="FC145" i="10"/>
  <c r="FC161" i="10"/>
  <c r="FC177" i="10"/>
  <c r="FC193" i="10"/>
  <c r="FC209" i="10"/>
  <c r="FC225" i="10"/>
  <c r="FI11" i="10"/>
  <c r="FI19" i="10"/>
  <c r="FI27" i="10"/>
  <c r="FI35" i="10"/>
  <c r="FI43" i="10"/>
  <c r="FI51" i="10"/>
  <c r="FI59" i="10"/>
  <c r="FI67" i="10"/>
  <c r="FI75" i="10"/>
  <c r="FI83" i="10"/>
  <c r="FI91" i="10"/>
  <c r="FI99" i="10"/>
  <c r="FI107" i="10"/>
  <c r="FI115" i="10"/>
  <c r="FI123" i="10"/>
  <c r="FI131" i="10"/>
  <c r="FI139" i="10"/>
  <c r="FI147" i="10"/>
  <c r="FI155" i="10"/>
  <c r="FI163" i="10"/>
  <c r="FI171" i="10"/>
  <c r="FI179" i="10"/>
  <c r="FI187" i="10"/>
  <c r="FI195" i="10"/>
  <c r="FI203" i="10"/>
  <c r="FI211" i="10"/>
  <c r="FI219" i="10"/>
  <c r="FI227" i="10"/>
  <c r="FI235" i="10"/>
  <c r="FI243" i="10"/>
  <c r="FI251" i="10"/>
  <c r="FI259" i="10"/>
  <c r="FI267" i="10"/>
  <c r="FI275" i="10"/>
  <c r="FI283" i="10"/>
  <c r="FI291" i="10"/>
  <c r="FI299" i="10"/>
  <c r="FI307" i="10"/>
  <c r="FI315" i="10"/>
  <c r="FI323" i="10"/>
  <c r="FI331" i="10"/>
  <c r="FI339" i="10"/>
  <c r="FI347" i="10"/>
  <c r="FI355" i="10"/>
  <c r="FI363" i="10"/>
  <c r="FI371" i="10"/>
  <c r="FI379" i="10"/>
  <c r="FI387" i="10"/>
  <c r="FI395" i="10"/>
  <c r="FI403" i="10"/>
  <c r="FI411" i="10"/>
  <c r="FI419" i="10"/>
  <c r="FI427" i="10"/>
  <c r="FI435" i="10"/>
  <c r="FI443" i="10"/>
  <c r="FI451" i="10"/>
  <c r="FI459" i="10"/>
  <c r="FI467" i="10"/>
  <c r="CR28" i="10"/>
  <c r="CR44" i="10"/>
  <c r="CR60" i="10"/>
  <c r="CR76" i="10"/>
  <c r="CR92" i="10"/>
  <c r="CR108" i="10"/>
  <c r="CR140" i="10"/>
  <c r="CR156" i="10"/>
  <c r="CR172" i="10"/>
  <c r="CR188" i="10"/>
  <c r="CR204" i="10"/>
  <c r="CR220" i="10"/>
  <c r="CR236" i="10"/>
  <c r="CR252" i="10"/>
  <c r="CR268" i="10"/>
  <c r="CR284" i="10"/>
  <c r="CR300" i="10"/>
  <c r="CR316" i="10"/>
  <c r="CR324" i="10"/>
  <c r="CR332" i="10"/>
  <c r="CR340" i="10"/>
  <c r="CR348" i="10"/>
  <c r="CR364" i="10"/>
  <c r="CR372" i="10"/>
  <c r="CR380" i="10"/>
  <c r="CR388" i="10"/>
  <c r="CR396" i="10"/>
  <c r="CR404" i="10"/>
  <c r="CR412" i="10"/>
  <c r="CR420" i="10"/>
  <c r="CR428" i="10"/>
  <c r="CR436" i="10"/>
  <c r="CR444" i="10"/>
  <c r="CR452" i="10"/>
  <c r="CR460" i="10"/>
  <c r="CR468" i="10"/>
  <c r="CU35" i="10"/>
  <c r="CU43" i="10"/>
  <c r="CU51" i="10"/>
  <c r="CU59" i="10"/>
  <c r="CU67" i="10"/>
  <c r="CR14" i="10"/>
  <c r="CR422" i="10"/>
  <c r="CR442" i="10"/>
  <c r="CR454" i="10"/>
  <c r="CU99" i="10"/>
  <c r="CR462" i="10"/>
  <c r="CR470" i="10"/>
  <c r="CU9" i="10"/>
  <c r="CU21" i="10"/>
  <c r="CU29" i="10"/>
  <c r="CU37" i="10"/>
  <c r="CU49" i="10"/>
  <c r="CU53" i="10"/>
  <c r="CU57" i="10"/>
  <c r="CU65" i="10"/>
  <c r="CU77" i="10"/>
  <c r="CU85" i="10"/>
  <c r="CU97" i="10"/>
  <c r="CU101" i="10"/>
  <c r="CU105" i="10"/>
  <c r="CU113" i="10"/>
  <c r="CU121" i="10"/>
  <c r="CU125" i="10"/>
  <c r="CU137" i="10"/>
  <c r="CU145" i="10"/>
  <c r="CU153" i="10"/>
  <c r="CU157" i="10"/>
  <c r="CU169" i="10"/>
  <c r="CU177" i="10"/>
  <c r="CU185" i="10"/>
  <c r="CU189" i="10"/>
  <c r="CU201" i="10"/>
  <c r="CU209" i="10"/>
  <c r="CU217" i="10"/>
  <c r="CU221" i="10"/>
  <c r="CU233" i="10"/>
  <c r="CU241" i="10"/>
  <c r="CU249" i="10"/>
  <c r="CU253" i="10"/>
  <c r="CU265" i="10"/>
  <c r="CU273" i="10"/>
  <c r="CU281" i="10"/>
  <c r="CU285" i="10"/>
  <c r="CU297" i="10"/>
  <c r="CU305" i="10"/>
  <c r="CU313" i="10"/>
  <c r="CU317" i="10"/>
  <c r="CU329" i="10"/>
  <c r="CU337" i="10"/>
  <c r="CU345" i="10"/>
  <c r="CU349" i="10"/>
  <c r="CU361" i="10"/>
  <c r="CU369" i="10"/>
  <c r="CU377" i="10"/>
  <c r="CU381" i="10"/>
  <c r="CU393" i="10"/>
  <c r="CU401" i="10"/>
  <c r="CU409" i="10"/>
  <c r="CU413" i="10"/>
  <c r="CU425" i="10"/>
  <c r="CU433" i="10"/>
  <c r="CU441" i="10"/>
  <c r="CU445" i="10"/>
  <c r="CU457" i="10"/>
  <c r="CU465" i="10"/>
  <c r="CX12" i="10"/>
  <c r="CX16" i="10"/>
  <c r="CX20" i="10"/>
  <c r="CX28" i="10"/>
  <c r="CX44" i="10"/>
  <c r="CX48" i="10"/>
  <c r="CX56" i="10"/>
  <c r="CX64" i="10"/>
  <c r="CX76" i="10"/>
  <c r="CX80" i="10"/>
  <c r="CX84" i="10"/>
  <c r="CX92" i="10"/>
  <c r="CX108" i="10"/>
  <c r="CX112" i="10"/>
  <c r="CX120" i="10"/>
  <c r="CX128" i="10"/>
  <c r="CX140" i="10"/>
  <c r="CX144" i="10"/>
  <c r="CX148" i="10"/>
  <c r="CX156" i="10"/>
  <c r="CX172" i="10"/>
  <c r="CX176" i="10"/>
  <c r="CX184" i="10"/>
  <c r="CX192" i="10"/>
  <c r="CX204" i="10"/>
  <c r="CX208" i="10"/>
  <c r="CX212" i="10"/>
  <c r="CX220" i="10"/>
  <c r="CX236" i="10"/>
  <c r="CX240" i="10"/>
  <c r="CX248" i="10"/>
  <c r="CX256" i="10"/>
  <c r="CX268" i="10"/>
  <c r="CX272" i="10"/>
  <c r="CX276" i="10"/>
  <c r="CX284" i="10"/>
  <c r="CX300" i="10"/>
  <c r="CX304" i="10"/>
  <c r="CX312" i="10"/>
  <c r="CX320" i="10"/>
  <c r="CX332" i="10"/>
  <c r="CX336" i="10"/>
  <c r="CX340" i="10"/>
  <c r="CX348" i="10"/>
  <c r="CX364" i="10"/>
  <c r="CX368" i="10"/>
  <c r="CX376" i="10"/>
  <c r="CX384" i="10"/>
  <c r="CX396" i="10"/>
  <c r="CX404" i="10"/>
  <c r="CX424" i="10"/>
  <c r="CX432" i="10"/>
  <c r="CX444" i="10"/>
  <c r="CX448" i="10"/>
  <c r="CX452" i="10"/>
  <c r="CX468" i="10"/>
  <c r="DA7" i="10"/>
  <c r="DA15" i="10"/>
  <c r="DA23" i="10"/>
  <c r="DA31" i="10"/>
  <c r="DA39" i="10"/>
  <c r="DA47" i="10"/>
  <c r="DA55" i="10"/>
  <c r="DA63" i="10"/>
  <c r="DA71" i="10"/>
  <c r="DA79" i="10"/>
  <c r="DA87" i="10"/>
  <c r="DA95" i="10"/>
  <c r="DA103" i="10"/>
  <c r="DA111" i="10"/>
  <c r="DA119" i="10"/>
  <c r="DA127" i="10"/>
  <c r="DA135" i="10"/>
  <c r="DA143" i="10"/>
  <c r="DA151" i="10"/>
  <c r="DA159" i="10"/>
  <c r="DA167" i="10"/>
  <c r="DA175" i="10"/>
  <c r="DA183" i="10"/>
  <c r="DA191" i="10"/>
  <c r="DA199" i="10"/>
  <c r="DA207" i="10"/>
  <c r="DA215" i="10"/>
  <c r="DA223" i="10"/>
  <c r="DA231" i="10"/>
  <c r="DA239" i="10"/>
  <c r="DA247" i="10"/>
  <c r="DA255" i="10"/>
  <c r="DA263" i="10"/>
  <c r="DA271" i="10"/>
  <c r="DA279" i="10"/>
  <c r="DA287" i="10"/>
  <c r="DA295" i="10"/>
  <c r="DA303" i="10"/>
  <c r="DA311" i="10"/>
  <c r="DA319" i="10"/>
  <c r="DA327" i="10"/>
  <c r="DA335" i="10"/>
  <c r="DA343" i="10"/>
  <c r="DA351" i="10"/>
  <c r="DA359" i="10"/>
  <c r="DA367" i="10"/>
  <c r="DA375" i="10"/>
  <c r="DA383" i="10"/>
  <c r="DA391" i="10"/>
  <c r="DA399" i="10"/>
  <c r="DA407" i="10"/>
  <c r="DA415" i="10"/>
  <c r="DA423" i="10"/>
  <c r="DA431" i="10"/>
  <c r="CX18" i="10"/>
  <c r="DD260" i="10"/>
  <c r="DD268" i="10"/>
  <c r="DD272" i="10"/>
  <c r="DD276" i="10"/>
  <c r="DD284" i="10"/>
  <c r="DD292" i="10"/>
  <c r="DD296" i="10"/>
  <c r="DD304" i="10"/>
  <c r="DD308" i="10"/>
  <c r="DD316" i="10"/>
  <c r="DD324" i="10"/>
  <c r="DA439" i="10"/>
  <c r="DA447" i="10"/>
  <c r="DA455" i="10"/>
  <c r="DA463" i="10"/>
  <c r="DD6" i="10"/>
  <c r="DD10" i="10"/>
  <c r="DD14" i="10"/>
  <c r="DD18" i="10"/>
  <c r="DD22" i="10"/>
  <c r="DD26" i="10"/>
  <c r="DD30" i="10"/>
  <c r="DD34" i="10"/>
  <c r="DD38" i="10"/>
  <c r="DD42" i="10"/>
  <c r="DD46" i="10"/>
  <c r="DD50" i="10"/>
  <c r="DD54" i="10"/>
  <c r="DD58" i="10"/>
  <c r="DD62" i="10"/>
  <c r="DD66" i="10"/>
  <c r="DD70" i="10"/>
  <c r="DD74" i="10"/>
  <c r="DD78" i="10"/>
  <c r="DD82" i="10"/>
  <c r="DD86" i="10"/>
  <c r="DD90" i="10"/>
  <c r="DD94" i="10"/>
  <c r="DD98" i="10"/>
  <c r="DD102" i="10"/>
  <c r="DD106" i="10"/>
  <c r="DD110" i="10"/>
  <c r="DD114" i="10"/>
  <c r="DD118" i="10"/>
  <c r="DD122" i="10"/>
  <c r="DD126" i="10"/>
  <c r="DD130" i="10"/>
  <c r="DD134" i="10"/>
  <c r="DD138" i="10"/>
  <c r="DD142" i="10"/>
  <c r="DD146" i="10"/>
  <c r="DD150" i="10"/>
  <c r="DD154" i="10"/>
  <c r="DD158" i="10"/>
  <c r="DD162" i="10"/>
  <c r="DD166" i="10"/>
  <c r="DD170" i="10"/>
  <c r="DD174" i="10"/>
  <c r="DD178" i="10"/>
  <c r="DD182" i="10"/>
  <c r="DD186" i="10"/>
  <c r="DD190" i="10"/>
  <c r="DD194" i="10"/>
  <c r="DD198" i="10"/>
  <c r="DD202" i="10"/>
  <c r="DD206" i="10"/>
  <c r="DD210" i="10"/>
  <c r="DD214" i="10"/>
  <c r="DD218" i="10"/>
  <c r="DD222" i="10"/>
  <c r="DD226" i="10"/>
  <c r="DD230" i="10"/>
  <c r="DD234" i="10"/>
  <c r="DD238" i="10"/>
  <c r="DD242" i="10"/>
  <c r="DD246" i="10"/>
  <c r="DD250" i="10"/>
  <c r="DD254" i="10"/>
  <c r="DD258" i="10"/>
  <c r="DD262" i="10"/>
  <c r="DD266" i="10"/>
  <c r="DD270" i="10"/>
  <c r="DD274" i="10"/>
  <c r="DD278" i="10"/>
  <c r="DD282" i="10"/>
  <c r="DD286" i="10"/>
  <c r="DD290" i="10"/>
  <c r="DD294" i="10"/>
  <c r="DD298" i="10"/>
  <c r="DD302" i="10"/>
  <c r="DD306" i="10"/>
  <c r="DD310" i="10"/>
  <c r="DD314" i="10"/>
  <c r="DD318" i="10"/>
  <c r="DD322" i="10"/>
  <c r="DD326" i="10"/>
  <c r="DA32" i="10"/>
  <c r="DA48" i="10"/>
  <c r="DA52" i="10"/>
  <c r="DA60" i="10"/>
  <c r="DA64" i="10"/>
  <c r="DA72" i="10"/>
  <c r="DA76" i="10"/>
  <c r="DA80" i="10"/>
  <c r="DA88" i="10"/>
  <c r="DA92" i="10"/>
  <c r="DA96" i="10"/>
  <c r="DA104" i="10"/>
  <c r="DA124" i="10"/>
  <c r="DA128" i="10"/>
  <c r="DA136" i="10"/>
  <c r="DA160" i="10"/>
  <c r="DA176" i="10"/>
  <c r="DA180" i="10"/>
  <c r="DA188" i="10"/>
  <c r="DA192" i="10"/>
  <c r="DA200" i="10"/>
  <c r="DA204" i="10"/>
  <c r="DA208" i="10"/>
  <c r="DA216" i="10"/>
  <c r="DA220" i="10"/>
  <c r="DA224" i="10"/>
  <c r="DA228" i="10"/>
  <c r="DA232" i="10"/>
  <c r="DA240" i="10"/>
  <c r="DD332" i="10"/>
  <c r="DD336" i="10"/>
  <c r="DD348" i="10"/>
  <c r="DD356" i="10"/>
  <c r="DD368" i="10"/>
  <c r="DD372" i="10"/>
  <c r="DD380" i="10"/>
  <c r="DD388" i="10"/>
  <c r="DD396" i="10"/>
  <c r="DD400" i="10"/>
  <c r="DD412" i="10"/>
  <c r="DD420" i="10"/>
  <c r="DD432" i="10"/>
  <c r="DD436" i="10"/>
  <c r="DD444" i="10"/>
  <c r="DD452" i="10"/>
  <c r="DD460" i="10"/>
  <c r="DD464" i="10"/>
  <c r="DJ10" i="10"/>
  <c r="DJ26" i="10"/>
  <c r="DJ42" i="10"/>
  <c r="DJ58" i="10"/>
  <c r="DJ74" i="10"/>
  <c r="DJ90" i="10"/>
  <c r="DJ106" i="10"/>
  <c r="DJ122" i="10"/>
  <c r="DJ138" i="10"/>
  <c r="DJ154" i="10"/>
  <c r="DJ170" i="10"/>
  <c r="DJ186" i="10"/>
  <c r="DJ202" i="10"/>
  <c r="DJ218" i="10"/>
  <c r="DJ234" i="10"/>
  <c r="DJ250" i="10"/>
  <c r="DJ266" i="10"/>
  <c r="DJ282" i="10"/>
  <c r="DJ298" i="10"/>
  <c r="DJ314" i="10"/>
  <c r="DJ330" i="10"/>
  <c r="DJ346" i="10"/>
  <c r="DJ362" i="10"/>
  <c r="DJ366" i="10"/>
  <c r="DJ374" i="10"/>
  <c r="DJ382" i="10"/>
  <c r="DJ390" i="10"/>
  <c r="DJ398" i="10"/>
  <c r="DJ406" i="10"/>
  <c r="DJ414" i="10"/>
  <c r="DJ422" i="10"/>
  <c r="DJ430" i="10"/>
  <c r="DJ438" i="10"/>
  <c r="DJ446" i="10"/>
  <c r="DJ454" i="10"/>
  <c r="DJ462" i="10"/>
  <c r="DM9" i="10"/>
  <c r="DM25" i="10"/>
  <c r="DM37" i="10"/>
  <c r="DM53" i="10"/>
  <c r="DM65" i="10"/>
  <c r="DM81" i="10"/>
  <c r="DM93" i="10"/>
  <c r="DM109" i="10"/>
  <c r="DM137" i="10"/>
  <c r="DM153" i="10"/>
  <c r="DM165" i="10"/>
  <c r="DM181" i="10"/>
  <c r="DM193" i="10"/>
  <c r="DM209" i="10"/>
  <c r="DM221" i="10"/>
  <c r="DM237" i="10"/>
  <c r="DM265" i="10"/>
  <c r="DM281" i="10"/>
  <c r="DM293" i="10"/>
  <c r="DM309" i="10"/>
  <c r="DM321" i="10"/>
  <c r="DM337" i="10"/>
  <c r="DM349" i="10"/>
  <c r="DM365" i="10"/>
  <c r="EE7" i="10"/>
  <c r="EE15" i="10"/>
  <c r="EE19" i="10"/>
  <c r="EE23" i="10"/>
  <c r="EE27" i="10"/>
  <c r="EE31" i="10"/>
  <c r="EE35" i="10"/>
  <c r="EE39" i="10"/>
  <c r="EE43" i="10"/>
  <c r="EE47" i="10"/>
  <c r="EE51" i="10"/>
  <c r="EE55" i="10"/>
  <c r="EE59" i="10"/>
  <c r="EE63" i="10"/>
  <c r="EE67" i="10"/>
  <c r="EE71" i="10"/>
  <c r="EE75" i="10"/>
  <c r="EE79" i="10"/>
  <c r="EE83" i="10"/>
  <c r="EE87" i="10"/>
  <c r="EE91" i="10"/>
  <c r="EE95" i="10"/>
  <c r="EE99" i="10"/>
  <c r="EE103" i="10"/>
  <c r="EE107" i="10"/>
  <c r="EE111" i="10"/>
  <c r="EE115" i="10"/>
  <c r="EE119" i="10"/>
  <c r="EE123" i="10"/>
  <c r="EE127" i="10"/>
  <c r="EE131" i="10"/>
  <c r="EE135" i="10"/>
  <c r="EE139" i="10"/>
  <c r="EE143" i="10"/>
  <c r="EE147" i="10"/>
  <c r="EE151" i="10"/>
  <c r="EE155" i="10"/>
  <c r="EE159" i="10"/>
  <c r="EE163" i="10"/>
  <c r="EE167" i="10"/>
  <c r="EE171" i="10"/>
  <c r="EE175" i="10"/>
  <c r="EE179" i="10"/>
  <c r="EE183" i="10"/>
  <c r="EE187" i="10"/>
  <c r="EE191" i="10"/>
  <c r="EE195" i="10"/>
  <c r="EE199" i="10"/>
  <c r="EE203" i="10"/>
  <c r="EQ7" i="10"/>
  <c r="EQ11" i="10"/>
  <c r="EQ15" i="10"/>
  <c r="EQ19" i="10"/>
  <c r="EQ23" i="10"/>
  <c r="EQ27" i="10"/>
  <c r="EQ31" i="10"/>
  <c r="EQ35" i="10"/>
  <c r="EQ39" i="10"/>
  <c r="EQ43" i="10"/>
  <c r="EQ47" i="10"/>
  <c r="EQ51" i="10"/>
  <c r="EQ55" i="10"/>
  <c r="EQ59" i="10"/>
  <c r="EQ63" i="10"/>
  <c r="EQ67" i="10"/>
  <c r="EQ71" i="10"/>
  <c r="EQ75" i="10"/>
  <c r="EQ79" i="10"/>
  <c r="EQ83" i="10"/>
  <c r="DA112" i="10"/>
  <c r="BZ11" i="10"/>
  <c r="BZ19" i="10"/>
  <c r="BZ27" i="10"/>
  <c r="BZ35" i="10"/>
  <c r="BZ43" i="10"/>
  <c r="BZ51" i="10"/>
  <c r="BZ59" i="10"/>
  <c r="BZ67" i="10"/>
  <c r="BZ75" i="10"/>
  <c r="BZ83" i="10"/>
  <c r="BZ91" i="10"/>
  <c r="BZ99" i="10"/>
  <c r="BZ115" i="10"/>
  <c r="BZ123" i="10"/>
  <c r="BZ131" i="10"/>
  <c r="BZ139" i="10"/>
  <c r="BZ147" i="10"/>
  <c r="BZ155" i="10"/>
  <c r="BZ163" i="10"/>
  <c r="BZ171" i="10"/>
  <c r="BZ179" i="10"/>
  <c r="BZ187" i="10"/>
  <c r="BZ195" i="10"/>
  <c r="BZ203" i="10"/>
  <c r="BZ211" i="10"/>
  <c r="BZ219" i="10"/>
  <c r="BZ227" i="10"/>
  <c r="BZ235" i="10"/>
  <c r="BZ243" i="10"/>
  <c r="BZ251" i="10"/>
  <c r="BZ259" i="10"/>
  <c r="BZ267" i="10"/>
  <c r="BZ275" i="10"/>
  <c r="BZ283" i="10"/>
  <c r="BZ291" i="10"/>
  <c r="BZ299" i="10"/>
  <c r="BZ307" i="10"/>
  <c r="BZ323" i="10"/>
  <c r="BZ331" i="10"/>
  <c r="BZ339" i="10"/>
  <c r="BZ347" i="10"/>
  <c r="BZ355" i="10"/>
  <c r="BZ363" i="10"/>
  <c r="BZ371" i="10"/>
  <c r="BZ379" i="10"/>
  <c r="BZ387" i="10"/>
  <c r="BZ395" i="10"/>
  <c r="BZ403" i="10"/>
  <c r="BZ411" i="10"/>
  <c r="BZ419" i="10"/>
  <c r="BZ451" i="10"/>
  <c r="BZ467" i="10"/>
  <c r="CC18" i="10"/>
  <c r="CC22" i="10"/>
  <c r="CC50" i="10"/>
  <c r="CC78" i="10"/>
  <c r="CC82" i="10"/>
  <c r="CC118" i="10"/>
  <c r="CC146" i="10"/>
  <c r="CC162" i="10"/>
  <c r="CC198" i="10"/>
  <c r="CC206" i="10"/>
  <c r="CC230" i="10"/>
  <c r="CC274" i="10"/>
  <c r="CC302" i="10"/>
  <c r="CC322" i="10"/>
  <c r="CC366" i="10"/>
  <c r="CC398" i="10"/>
  <c r="CC434" i="10"/>
  <c r="CC442" i="10"/>
  <c r="CC470" i="10"/>
  <c r="CF13" i="10"/>
  <c r="CF37" i="10"/>
  <c r="CF45" i="10"/>
  <c r="CF85" i="10"/>
  <c r="DD330" i="10"/>
  <c r="DD334" i="10"/>
  <c r="DD338" i="10"/>
  <c r="DD342" i="10"/>
  <c r="DM393" i="10"/>
  <c r="DM409" i="10"/>
  <c r="DM421" i="10"/>
  <c r="DM437" i="10"/>
  <c r="DM449" i="10"/>
  <c r="DM465" i="10"/>
  <c r="DP12" i="10"/>
  <c r="DP20" i="10"/>
  <c r="DP28" i="10"/>
  <c r="DP36" i="10"/>
  <c r="DP44" i="10"/>
  <c r="DP52" i="10"/>
  <c r="DP60" i="10"/>
  <c r="DP68" i="10"/>
  <c r="DP76" i="10"/>
  <c r="DP84" i="10"/>
  <c r="DP92" i="10"/>
  <c r="DP100" i="10"/>
  <c r="DP108" i="10"/>
  <c r="DP116" i="10"/>
  <c r="DP124" i="10"/>
  <c r="DP132" i="10"/>
  <c r="DP140" i="10"/>
  <c r="DD346" i="10"/>
  <c r="DD350" i="10"/>
  <c r="DD354" i="10"/>
  <c r="DD358" i="10"/>
  <c r="DD362" i="10"/>
  <c r="DD366" i="10"/>
  <c r="DD370" i="10"/>
  <c r="DD374" i="10"/>
  <c r="DD378" i="10"/>
  <c r="DD382" i="10"/>
  <c r="DD386" i="10"/>
  <c r="DD390" i="10"/>
  <c r="DD394" i="10"/>
  <c r="DD398" i="10"/>
  <c r="DD402" i="10"/>
  <c r="DD406" i="10"/>
  <c r="DD410" i="10"/>
  <c r="DD414" i="10"/>
  <c r="DD418" i="10"/>
  <c r="DD422" i="10"/>
  <c r="DD426" i="10"/>
  <c r="DD430" i="10"/>
  <c r="DD434" i="10"/>
  <c r="DD438" i="10"/>
  <c r="DD442" i="10"/>
  <c r="DD446" i="10"/>
  <c r="DD450" i="10"/>
  <c r="DD454" i="10"/>
  <c r="DD458" i="10"/>
  <c r="FF35" i="10"/>
  <c r="FF39" i="10"/>
  <c r="FF43" i="10"/>
  <c r="FF47" i="10"/>
  <c r="FF51" i="10"/>
  <c r="FF55" i="10"/>
  <c r="FF59" i="10"/>
  <c r="FF63" i="10"/>
  <c r="FF67" i="10"/>
  <c r="FF71" i="10"/>
  <c r="FF75" i="10"/>
  <c r="FF79" i="10"/>
  <c r="FF83" i="10"/>
  <c r="FF87" i="10"/>
  <c r="FF91" i="10"/>
  <c r="FF95" i="10"/>
  <c r="FF99" i="10"/>
  <c r="FF103" i="10"/>
  <c r="FF107" i="10"/>
  <c r="FF111" i="10"/>
  <c r="FF115" i="10"/>
  <c r="FF119" i="10"/>
  <c r="FF123" i="10"/>
  <c r="FF127" i="10"/>
  <c r="FF199" i="10"/>
  <c r="FF203" i="10"/>
  <c r="FF207" i="10"/>
  <c r="FF211" i="10"/>
  <c r="FF215" i="10"/>
  <c r="FF219" i="10"/>
  <c r="FF223" i="10"/>
  <c r="FF227" i="10"/>
  <c r="FF231" i="10"/>
  <c r="FF235" i="10"/>
  <c r="FF239" i="10"/>
  <c r="FF243" i="10"/>
  <c r="FF247" i="10"/>
  <c r="FF251" i="10"/>
  <c r="FF255" i="10"/>
  <c r="FF259" i="10"/>
  <c r="FF263" i="10"/>
  <c r="FF267" i="10"/>
  <c r="FF271" i="10"/>
  <c r="FF275" i="10"/>
  <c r="FF287" i="10"/>
  <c r="FF291" i="10"/>
  <c r="FF295" i="10"/>
  <c r="FF299" i="10"/>
  <c r="FF303" i="10"/>
  <c r="FF307" i="10"/>
  <c r="FF311" i="10"/>
  <c r="FF315" i="10"/>
  <c r="FF319" i="10"/>
  <c r="FF323" i="10"/>
  <c r="FF327" i="10"/>
  <c r="FF331" i="10"/>
  <c r="EB11" i="10"/>
  <c r="EB15" i="10"/>
  <c r="EB19" i="10"/>
  <c r="EB23" i="10"/>
  <c r="EB27" i="10"/>
  <c r="EB31" i="10"/>
  <c r="EB35" i="10"/>
  <c r="EB39" i="10"/>
  <c r="EB43" i="10"/>
  <c r="EB47" i="10"/>
  <c r="EB51" i="10"/>
  <c r="EB55" i="10"/>
  <c r="EB59" i="10"/>
  <c r="EB63" i="10"/>
  <c r="EB67" i="10"/>
  <c r="EB71" i="10"/>
  <c r="EB75" i="10"/>
  <c r="EB79" i="10"/>
  <c r="EB83" i="10"/>
  <c r="EB91" i="10"/>
  <c r="EB99" i="10"/>
  <c r="EB107" i="10"/>
  <c r="EB115" i="10"/>
  <c r="EB123" i="10"/>
  <c r="EB131" i="10"/>
  <c r="EB139" i="10"/>
  <c r="EB143" i="10"/>
  <c r="DD462" i="10"/>
  <c r="DD466" i="10"/>
  <c r="DD470" i="10"/>
  <c r="DG9" i="10"/>
  <c r="DG13" i="10"/>
  <c r="DG17" i="10"/>
  <c r="DG21" i="10"/>
  <c r="DG25" i="10"/>
  <c r="DG29" i="10"/>
  <c r="DG33" i="10"/>
  <c r="DG37" i="10"/>
  <c r="DG41" i="10"/>
  <c r="DG45" i="10"/>
  <c r="DG49" i="10"/>
  <c r="DG53" i="10"/>
  <c r="DG57" i="10"/>
  <c r="DG61" i="10"/>
  <c r="DG65" i="10"/>
  <c r="DG69" i="10"/>
  <c r="DG73" i="10"/>
  <c r="DG77" i="10"/>
  <c r="DG81" i="10"/>
  <c r="DG85" i="10"/>
  <c r="DG89" i="10"/>
  <c r="DG93" i="10"/>
  <c r="DG97" i="10"/>
  <c r="DG101" i="10"/>
  <c r="DG105" i="10"/>
  <c r="DG109" i="10"/>
  <c r="DG113" i="10"/>
  <c r="DG117" i="10"/>
  <c r="DG121" i="10"/>
  <c r="DG125" i="10"/>
  <c r="DG129" i="10"/>
  <c r="DG133" i="10"/>
  <c r="DG137" i="10"/>
  <c r="DG141" i="10"/>
  <c r="DG145" i="10"/>
  <c r="DG149" i="10"/>
  <c r="DG153" i="10"/>
  <c r="DG157" i="10"/>
  <c r="DG161" i="10"/>
  <c r="DG165" i="10"/>
  <c r="DG169" i="10"/>
  <c r="DG173" i="10"/>
  <c r="DG177" i="10"/>
  <c r="DG181" i="10"/>
  <c r="DG185" i="10"/>
  <c r="DG189" i="10"/>
  <c r="DG193" i="10"/>
  <c r="DG197" i="10"/>
  <c r="DG201" i="10"/>
  <c r="DG205" i="10"/>
  <c r="DG209" i="10"/>
  <c r="DG213" i="10"/>
  <c r="DG217" i="10"/>
  <c r="DG221" i="10"/>
  <c r="DG225" i="10"/>
  <c r="DG229" i="10"/>
  <c r="DG233" i="10"/>
  <c r="DG237" i="10"/>
  <c r="DG241" i="10"/>
  <c r="DG245" i="10"/>
  <c r="DG249" i="10"/>
  <c r="EJ2" i="10"/>
  <c r="EB147" i="10"/>
  <c r="EB155" i="10"/>
  <c r="EB163" i="10"/>
  <c r="EB171" i="10"/>
  <c r="EB179" i="10"/>
  <c r="EB187" i="10"/>
  <c r="EB195" i="10"/>
  <c r="EB203" i="10"/>
  <c r="EB211" i="10"/>
  <c r="EB219" i="10"/>
  <c r="EB227" i="10"/>
  <c r="EB235" i="10"/>
  <c r="EB243" i="10"/>
  <c r="EB251" i="10"/>
  <c r="EB259" i="10"/>
  <c r="EB263" i="10"/>
  <c r="EB267" i="10"/>
  <c r="EB271" i="10"/>
  <c r="EB275" i="10"/>
  <c r="EB279" i="10"/>
  <c r="EB283" i="10"/>
  <c r="EB287" i="10"/>
  <c r="EB291" i="10"/>
  <c r="EB295" i="10"/>
  <c r="EB299" i="10"/>
  <c r="EB303" i="10"/>
  <c r="EB307" i="10"/>
  <c r="EB311" i="10"/>
  <c r="EB315" i="10"/>
  <c r="EB323" i="10"/>
  <c r="EB331" i="10"/>
  <c r="EB339" i="10"/>
  <c r="EB347" i="10"/>
  <c r="EB355" i="10"/>
  <c r="EB363" i="10"/>
  <c r="EB367" i="10"/>
  <c r="EB371" i="10"/>
  <c r="EB375" i="10"/>
  <c r="EB379" i="10"/>
  <c r="EB383" i="10"/>
  <c r="EB387" i="10"/>
  <c r="EB391" i="10"/>
  <c r="EB395" i="10"/>
  <c r="EB399" i="10"/>
  <c r="EB403" i="10"/>
  <c r="EB407" i="10"/>
  <c r="EB411" i="10"/>
  <c r="EB415" i="10"/>
  <c r="EB419" i="10"/>
  <c r="EB423" i="10"/>
  <c r="EB427" i="10"/>
  <c r="EB431" i="10"/>
  <c r="EB435" i="10"/>
  <c r="EB439" i="10"/>
  <c r="EB443" i="10"/>
  <c r="EB447" i="10"/>
  <c r="EB451" i="10"/>
  <c r="EB455" i="10"/>
  <c r="EB459" i="10"/>
  <c r="EB463" i="10"/>
  <c r="EB467" i="10"/>
  <c r="EN7" i="10"/>
  <c r="EN11" i="10"/>
  <c r="EN15" i="10"/>
  <c r="EN23" i="10"/>
  <c r="EN27" i="10"/>
  <c r="EN31" i="10"/>
  <c r="EN35" i="10"/>
  <c r="EN39" i="10"/>
  <c r="EN43" i="10"/>
  <c r="EN47" i="10"/>
  <c r="EN51" i="10"/>
  <c r="EN55" i="10"/>
  <c r="EN59" i="10"/>
  <c r="EN63" i="10"/>
  <c r="EN67" i="10"/>
  <c r="EN71" i="10"/>
  <c r="EN75" i="10"/>
  <c r="EN79" i="10"/>
  <c r="EN83" i="10"/>
  <c r="EN87" i="10"/>
  <c r="EN91" i="10"/>
  <c r="EN95" i="10"/>
  <c r="EN99" i="10"/>
  <c r="EN103" i="10"/>
  <c r="EQ87" i="10"/>
  <c r="EQ91" i="10"/>
  <c r="EQ95" i="10"/>
  <c r="EQ99" i="10"/>
  <c r="EQ103" i="10"/>
  <c r="EQ107" i="10"/>
  <c r="EQ111" i="10"/>
  <c r="ET11" i="10"/>
  <c r="ET15" i="10"/>
  <c r="ET19" i="10"/>
  <c r="ET23" i="10"/>
  <c r="ET27" i="10"/>
  <c r="ET31" i="10"/>
  <c r="ET35" i="10"/>
  <c r="ET39" i="10"/>
  <c r="ET43" i="10"/>
  <c r="ET47" i="10"/>
  <c r="ET51" i="10"/>
  <c r="ET55" i="10"/>
  <c r="ET59" i="10"/>
  <c r="ET63" i="10"/>
  <c r="ET67" i="10"/>
  <c r="ET71" i="10"/>
  <c r="ET75" i="10"/>
  <c r="ET79" i="10"/>
  <c r="ET83" i="10"/>
  <c r="ET87" i="10"/>
  <c r="ET91" i="10"/>
  <c r="ET95" i="10"/>
  <c r="ET99" i="10"/>
  <c r="ET103" i="10"/>
  <c r="ET107" i="10"/>
  <c r="ET111" i="10"/>
  <c r="ET115" i="10"/>
  <c r="ET119" i="10"/>
  <c r="ET123" i="10"/>
  <c r="ET127" i="10"/>
  <c r="ET131" i="10"/>
  <c r="ET135" i="10"/>
  <c r="ET139" i="10"/>
  <c r="ET143" i="10"/>
  <c r="ET147" i="10"/>
  <c r="ET151" i="10"/>
  <c r="ET155" i="10"/>
  <c r="ET159" i="10"/>
  <c r="ET163" i="10"/>
  <c r="ET167" i="10"/>
  <c r="ET171" i="10"/>
  <c r="ET175" i="10"/>
  <c r="ET179" i="10"/>
  <c r="ET183" i="10"/>
  <c r="ET187" i="10"/>
  <c r="ET191" i="10"/>
  <c r="ET195" i="10"/>
  <c r="ET199" i="10"/>
  <c r="ET203" i="10"/>
  <c r="ET207" i="10"/>
  <c r="ET211" i="10"/>
  <c r="ET215" i="10"/>
  <c r="ET219" i="10"/>
  <c r="ET223" i="10"/>
  <c r="ET227" i="10"/>
  <c r="ET231" i="10"/>
  <c r="ET235" i="10"/>
  <c r="ET239" i="10"/>
  <c r="ET243" i="10"/>
  <c r="ET247" i="10"/>
  <c r="ET251" i="10"/>
  <c r="ET255" i="10"/>
  <c r="ET259" i="10"/>
  <c r="ET263" i="10"/>
  <c r="ET267" i="10"/>
  <c r="ET271" i="10"/>
  <c r="ET275" i="10"/>
  <c r="ET279" i="10"/>
  <c r="ET283" i="10"/>
  <c r="ET287" i="10"/>
  <c r="ET291" i="10"/>
  <c r="ET295" i="10"/>
  <c r="ET299" i="10"/>
  <c r="ET303" i="10"/>
  <c r="ET307" i="10"/>
  <c r="ET311" i="10"/>
  <c r="ET315" i="10"/>
  <c r="ET319" i="10"/>
  <c r="ET323" i="10"/>
  <c r="ET327" i="10"/>
  <c r="ET331" i="10"/>
  <c r="ET335" i="10"/>
  <c r="ET339" i="10"/>
  <c r="ET343" i="10"/>
  <c r="ET347" i="10"/>
  <c r="ET351" i="10"/>
  <c r="ET355" i="10"/>
  <c r="ET359" i="10"/>
  <c r="ET363" i="10"/>
  <c r="ET367" i="10"/>
  <c r="ET371" i="10"/>
  <c r="ET375" i="10"/>
  <c r="ET379" i="10"/>
  <c r="ET383" i="10"/>
  <c r="ET387" i="10"/>
  <c r="ET391" i="10"/>
  <c r="ET395" i="10"/>
  <c r="ET399" i="10"/>
  <c r="ET403" i="10"/>
  <c r="ET407" i="10"/>
  <c r="ET411" i="10"/>
  <c r="ET415" i="10"/>
  <c r="ET419" i="10"/>
  <c r="ET423" i="10"/>
  <c r="ET427" i="10"/>
  <c r="ET431" i="10"/>
  <c r="ET435" i="10"/>
  <c r="ET439" i="10"/>
  <c r="ET443" i="10"/>
  <c r="ET447" i="10"/>
  <c r="ET451" i="10"/>
  <c r="ET455" i="10"/>
  <c r="ET459" i="10"/>
  <c r="ET463" i="10"/>
  <c r="ET467" i="10"/>
  <c r="FF7" i="10"/>
  <c r="FF11" i="10"/>
  <c r="FF15" i="10"/>
  <c r="FF19" i="10"/>
  <c r="FF23" i="10"/>
  <c r="FF27" i="10"/>
  <c r="FF31" i="10"/>
  <c r="FF131" i="10"/>
  <c r="FF135" i="10"/>
  <c r="FF139" i="10"/>
  <c r="FF143" i="10"/>
  <c r="FF147" i="10"/>
  <c r="FF151" i="10"/>
  <c r="FF155" i="10"/>
  <c r="FF159" i="10"/>
  <c r="FF163" i="10"/>
  <c r="FF167" i="10"/>
  <c r="FF171" i="10"/>
  <c r="FF175" i="10"/>
  <c r="FF179" i="10"/>
  <c r="FF183" i="10"/>
  <c r="FF187" i="10"/>
  <c r="FF191" i="10"/>
  <c r="FF195" i="10"/>
  <c r="AG357" i="10"/>
  <c r="AG449" i="10"/>
  <c r="AJ32" i="10"/>
  <c r="AJ176" i="10"/>
  <c r="AJ208" i="10"/>
  <c r="AJ240" i="10"/>
  <c r="AJ312" i="10"/>
  <c r="AJ368" i="10"/>
  <c r="AJ424" i="10"/>
  <c r="AJ456" i="10"/>
  <c r="AP10" i="10"/>
  <c r="AP74" i="10"/>
  <c r="AP102" i="10"/>
  <c r="AP118" i="10"/>
  <c r="AP134" i="10"/>
  <c r="AP158" i="10"/>
  <c r="AP210" i="10"/>
  <c r="AP218" i="10"/>
  <c r="AP222" i="10"/>
  <c r="AP250" i="10"/>
  <c r="AP278" i="10"/>
  <c r="AP302" i="10"/>
  <c r="AP334" i="10"/>
  <c r="AP366" i="10"/>
  <c r="AP394" i="10"/>
  <c r="AP398" i="10"/>
  <c r="AP410" i="10"/>
  <c r="AP418" i="10"/>
  <c r="AP470" i="10"/>
  <c r="AS13" i="10"/>
  <c r="AS37" i="10"/>
  <c r="AS41" i="10"/>
  <c r="AS45" i="10"/>
  <c r="AS113" i="10"/>
  <c r="AS117" i="10"/>
  <c r="AS141" i="10"/>
  <c r="AS149" i="10"/>
  <c r="AS157" i="10"/>
  <c r="AS181" i="10"/>
  <c r="AS193" i="10"/>
  <c r="AS229" i="10"/>
  <c r="AS237" i="10"/>
  <c r="AS253" i="10"/>
  <c r="AS285" i="10"/>
  <c r="AY309" i="10"/>
  <c r="BB36" i="10"/>
  <c r="BB80" i="10"/>
  <c r="BB168" i="10"/>
  <c r="BB196" i="10"/>
  <c r="BB228" i="10"/>
  <c r="BB252" i="10"/>
  <c r="BB264" i="10"/>
  <c r="BB288" i="10"/>
  <c r="BB292" i="10"/>
  <c r="BB324" i="10"/>
  <c r="BB332" i="10"/>
  <c r="BB344" i="10"/>
  <c r="BB360" i="10"/>
  <c r="BB372" i="10"/>
  <c r="BB388" i="10"/>
  <c r="BB400" i="10"/>
  <c r="BB424" i="10"/>
  <c r="BB432" i="10"/>
  <c r="BB436" i="10"/>
  <c r="BB464" i="10"/>
  <c r="BW466" i="10"/>
  <c r="CC220" i="10"/>
  <c r="CC244" i="10"/>
  <c r="CC265" i="10"/>
  <c r="CC345" i="10"/>
  <c r="CU14" i="10"/>
  <c r="CU18" i="10"/>
  <c r="CU34" i="10"/>
  <c r="CU38" i="10"/>
  <c r="CU42" i="10"/>
  <c r="CU46" i="10"/>
  <c r="CU54" i="10"/>
  <c r="CU74" i="10"/>
  <c r="CU90" i="10"/>
  <c r="CU106" i="10"/>
  <c r="CU114" i="10"/>
  <c r="CU118" i="10"/>
  <c r="CU146" i="10"/>
  <c r="CU150" i="10"/>
  <c r="CU154" i="10"/>
  <c r="CU162" i="10"/>
  <c r="CU166" i="10"/>
  <c r="CU170" i="10"/>
  <c r="CU178" i="10"/>
  <c r="CU182" i="10"/>
  <c r="CU186" i="10"/>
  <c r="CU194" i="10"/>
  <c r="CU198" i="10"/>
  <c r="CU202" i="10"/>
  <c r="CU210" i="10"/>
  <c r="CU214" i="10"/>
  <c r="CU218" i="10"/>
  <c r="CU226" i="10"/>
  <c r="CU230" i="10"/>
  <c r="CU234" i="10"/>
  <c r="CU242" i="10"/>
  <c r="CU246" i="10"/>
  <c r="CU250" i="10"/>
  <c r="CU258" i="10"/>
  <c r="CU262" i="10"/>
  <c r="CU266" i="10"/>
  <c r="CU274" i="10"/>
  <c r="CU278" i="10"/>
  <c r="CU282" i="10"/>
  <c r="CU290" i="10"/>
  <c r="CU294" i="10"/>
  <c r="CU298" i="10"/>
  <c r="CU306" i="10"/>
  <c r="CU310" i="10"/>
  <c r="CU314" i="10"/>
  <c r="CU322" i="10"/>
  <c r="CU326" i="10"/>
  <c r="CU330" i="10"/>
  <c r="CU338" i="10"/>
  <c r="CU342" i="10"/>
  <c r="CU346" i="10"/>
  <c r="CU354" i="10"/>
  <c r="CU358" i="10"/>
  <c r="CU362" i="10"/>
  <c r="CU370" i="10"/>
  <c r="CU374" i="10"/>
  <c r="CU378" i="10"/>
  <c r="CU386" i="10"/>
  <c r="CU390" i="10"/>
  <c r="CU394" i="10"/>
  <c r="CU402" i="10"/>
  <c r="CU406" i="10"/>
  <c r="CU410" i="10"/>
  <c r="CU418" i="10"/>
  <c r="CU422" i="10"/>
  <c r="CU426" i="10"/>
  <c r="CU434" i="10"/>
  <c r="CU438" i="10"/>
  <c r="CU442" i="10"/>
  <c r="CU450" i="10"/>
  <c r="CU454" i="10"/>
  <c r="CU458" i="10"/>
  <c r="CU466" i="10"/>
  <c r="CU470" i="10"/>
  <c r="CX13" i="10"/>
  <c r="CX25" i="10"/>
  <c r="CX29" i="10"/>
  <c r="CX33" i="10"/>
  <c r="CX37" i="10"/>
  <c r="CX45" i="10"/>
  <c r="CX49" i="10"/>
  <c r="CX53" i="10"/>
  <c r="CX61" i="10"/>
  <c r="CX65" i="10"/>
  <c r="CX77" i="10"/>
  <c r="CX89" i="10"/>
  <c r="CX93" i="10"/>
  <c r="CX97" i="10"/>
  <c r="CX105" i="10"/>
  <c r="CX109" i="10"/>
  <c r="CX117" i="10"/>
  <c r="CX133" i="10"/>
  <c r="CX137" i="10"/>
  <c r="CX141" i="10"/>
  <c r="CX145" i="10"/>
  <c r="CX153" i="10"/>
  <c r="CX157" i="10"/>
  <c r="CX161" i="10"/>
  <c r="CX165" i="10"/>
  <c r="CX169" i="10"/>
  <c r="CX189" i="10"/>
  <c r="CX193" i="10"/>
  <c r="CX205" i="10"/>
  <c r="CX217" i="10"/>
  <c r="CX221" i="10"/>
  <c r="CX225" i="10"/>
  <c r="CX233" i="10"/>
  <c r="CX237" i="10"/>
  <c r="CX245" i="10"/>
  <c r="CX261" i="10"/>
  <c r="CX265" i="10"/>
  <c r="CX269" i="10"/>
  <c r="CX273" i="10"/>
  <c r="CX281" i="10"/>
  <c r="CX285" i="10"/>
  <c r="CX289" i="10"/>
  <c r="CX293" i="10"/>
  <c r="CX297" i="10"/>
  <c r="CX317" i="10"/>
  <c r="CX321" i="10"/>
  <c r="CX333" i="10"/>
  <c r="CX345" i="10"/>
  <c r="CX349" i="10"/>
  <c r="CX353" i="10"/>
  <c r="CX361" i="10"/>
  <c r="CX365" i="10"/>
  <c r="CX373" i="10"/>
  <c r="CX389" i="10"/>
  <c r="CX393" i="10"/>
  <c r="CX397" i="10"/>
  <c r="CX401" i="10"/>
  <c r="CX409" i="10"/>
  <c r="CX413" i="10"/>
  <c r="CX417" i="10"/>
  <c r="CX421" i="10"/>
  <c r="CX425" i="10"/>
  <c r="CX445" i="10"/>
  <c r="CX449" i="10"/>
  <c r="CX461" i="10"/>
  <c r="DA8" i="10"/>
  <c r="DA100" i="10"/>
  <c r="DG253" i="10"/>
  <c r="DG257" i="10"/>
  <c r="DG261" i="10"/>
  <c r="DG265" i="10"/>
  <c r="DG269" i="10"/>
  <c r="DG273" i="10"/>
  <c r="DG277" i="10"/>
  <c r="DG281" i="10"/>
  <c r="DG285" i="10"/>
  <c r="DG289" i="10"/>
  <c r="DG293" i="10"/>
  <c r="DG297" i="10"/>
  <c r="DG301" i="10"/>
  <c r="DG305" i="10"/>
  <c r="DG309" i="10"/>
  <c r="DG313" i="10"/>
  <c r="DG317" i="10"/>
  <c r="DG321" i="10"/>
  <c r="DG325" i="10"/>
  <c r="DG329" i="10"/>
  <c r="DG333" i="10"/>
  <c r="DG337" i="10"/>
  <c r="DG341" i="10"/>
  <c r="DG345" i="10"/>
  <c r="DG349" i="10"/>
  <c r="DG353" i="10"/>
  <c r="DG357" i="10"/>
  <c r="DG361" i="10"/>
  <c r="DG365" i="10"/>
  <c r="DG369" i="10"/>
  <c r="DG373" i="10"/>
  <c r="DG377" i="10"/>
  <c r="DG381" i="10"/>
  <c r="DG385" i="10"/>
  <c r="DG389" i="10"/>
  <c r="DG393" i="10"/>
  <c r="DG397" i="10"/>
  <c r="DG401" i="10"/>
  <c r="DG405" i="10"/>
  <c r="DG409" i="10"/>
  <c r="DG413" i="10"/>
  <c r="DG417" i="10"/>
  <c r="DG421" i="10"/>
  <c r="DG425" i="10"/>
  <c r="DG429" i="10"/>
  <c r="DG433" i="10"/>
  <c r="DG437" i="10"/>
  <c r="DG441" i="10"/>
  <c r="DG445" i="10"/>
  <c r="EB6" i="10"/>
  <c r="EB10" i="10"/>
  <c r="EB14" i="10"/>
  <c r="EB18" i="10"/>
  <c r="EB22" i="10"/>
  <c r="EB30" i="10"/>
  <c r="EB34" i="10"/>
  <c r="EB38" i="10"/>
  <c r="EB42" i="10"/>
  <c r="EB46" i="10"/>
  <c r="EB50" i="10"/>
  <c r="EB54" i="10"/>
  <c r="EB58" i="10"/>
  <c r="EB62" i="10"/>
  <c r="EB66" i="10"/>
  <c r="EB70" i="10"/>
  <c r="EB74" i="10"/>
  <c r="EB78" i="10"/>
  <c r="EB82" i="10"/>
  <c r="EB86" i="10"/>
  <c r="EB90" i="10"/>
  <c r="EB94" i="10"/>
  <c r="EB98" i="10"/>
  <c r="EB102" i="10"/>
  <c r="EB106" i="10"/>
  <c r="EB110" i="10"/>
  <c r="EB114" i="10"/>
  <c r="EB118" i="10"/>
  <c r="EB122" i="10"/>
  <c r="EB126" i="10"/>
  <c r="EB130" i="10"/>
  <c r="EB134" i="10"/>
  <c r="EB138" i="10"/>
  <c r="EB142" i="10"/>
  <c r="EB150" i="10"/>
  <c r="EB154" i="10"/>
  <c r="EB158" i="10"/>
  <c r="EB162" i="10"/>
  <c r="EB166" i="10"/>
  <c r="EB178" i="10"/>
  <c r="EB186" i="10"/>
  <c r="EB198" i="10"/>
  <c r="EB210" i="10"/>
  <c r="EB230" i="10"/>
  <c r="EB250" i="10"/>
  <c r="EB262" i="10"/>
  <c r="DG449" i="10"/>
  <c r="DG453" i="10"/>
  <c r="DG457" i="10"/>
  <c r="DG461" i="10"/>
  <c r="DG465" i="10"/>
  <c r="DG469" i="10"/>
  <c r="DJ8" i="10"/>
  <c r="DJ12" i="10"/>
  <c r="DJ16" i="10"/>
  <c r="DJ20" i="10"/>
  <c r="DJ24" i="10"/>
  <c r="DJ28" i="10"/>
  <c r="DJ32" i="10"/>
  <c r="DJ36" i="10"/>
  <c r="DJ40" i="10"/>
  <c r="DJ44" i="10"/>
  <c r="DJ48" i="10"/>
  <c r="DJ52" i="10"/>
  <c r="DJ56" i="10"/>
  <c r="DJ60" i="10"/>
  <c r="DJ64" i="10"/>
  <c r="DJ68" i="10"/>
  <c r="DJ72" i="10"/>
  <c r="DJ76" i="10"/>
  <c r="DJ80" i="10"/>
  <c r="DJ84" i="10"/>
  <c r="DJ88" i="10"/>
  <c r="DJ92" i="10"/>
  <c r="DJ96" i="10"/>
  <c r="DJ100" i="10"/>
  <c r="DJ104" i="10"/>
  <c r="DJ108" i="10"/>
  <c r="DJ112" i="10"/>
  <c r="DJ116" i="10"/>
  <c r="DJ120" i="10"/>
  <c r="DJ124" i="10"/>
  <c r="DJ128" i="10"/>
  <c r="DJ132" i="10"/>
  <c r="DJ136" i="10"/>
  <c r="DJ140" i="10"/>
  <c r="DJ144" i="10"/>
  <c r="DJ148" i="10"/>
  <c r="DJ152" i="10"/>
  <c r="DJ156" i="10"/>
  <c r="DJ160" i="10"/>
  <c r="DJ164" i="10"/>
  <c r="DJ168" i="10"/>
  <c r="DJ172" i="10"/>
  <c r="DJ176" i="10"/>
  <c r="DJ180" i="10"/>
  <c r="DJ184" i="10"/>
  <c r="DJ188" i="10"/>
  <c r="DJ192" i="10"/>
  <c r="DJ196" i="10"/>
  <c r="DJ200" i="10"/>
  <c r="DJ204" i="10"/>
  <c r="DJ208" i="10"/>
  <c r="DJ212" i="10"/>
  <c r="DJ216" i="10"/>
  <c r="DJ220" i="10"/>
  <c r="DJ224" i="10"/>
  <c r="DJ228" i="10"/>
  <c r="DJ232" i="10"/>
  <c r="DJ236" i="10"/>
  <c r="DJ240" i="10"/>
  <c r="DJ244" i="10"/>
  <c r="DJ248" i="10"/>
  <c r="DJ252" i="10"/>
  <c r="DJ256" i="10"/>
  <c r="DJ260" i="10"/>
  <c r="DJ264" i="10"/>
  <c r="DJ268" i="10"/>
  <c r="DJ272" i="10"/>
  <c r="DJ276" i="10"/>
  <c r="DJ280" i="10"/>
  <c r="DJ284" i="10"/>
  <c r="DJ288" i="10"/>
  <c r="DJ292" i="10"/>
  <c r="DJ296" i="10"/>
  <c r="DJ300" i="10"/>
  <c r="DJ304" i="10"/>
  <c r="DJ308" i="10"/>
  <c r="DJ312" i="10"/>
  <c r="DJ316" i="10"/>
  <c r="DJ320" i="10"/>
  <c r="EB294" i="10"/>
  <c r="EB314" i="10"/>
  <c r="EB378" i="10"/>
  <c r="EB390" i="10"/>
  <c r="EB442" i="10"/>
  <c r="EE173" i="10"/>
  <c r="EE177" i="10"/>
  <c r="EE181" i="10"/>
  <c r="EE185" i="10"/>
  <c r="EE193" i="10"/>
  <c r="EE197" i="10"/>
  <c r="EE205" i="10"/>
  <c r="EE209" i="10"/>
  <c r="EE213" i="10"/>
  <c r="EE217" i="10"/>
  <c r="EE225" i="10"/>
  <c r="EE229" i="10"/>
  <c r="EE233" i="10"/>
  <c r="EE237" i="10"/>
  <c r="EE241" i="10"/>
  <c r="EE245" i="10"/>
  <c r="EE249" i="10"/>
  <c r="EE257" i="10"/>
  <c r="EE261" i="10"/>
  <c r="EE269" i="10"/>
  <c r="EE273" i="10"/>
  <c r="EE277" i="10"/>
  <c r="EE281" i="10"/>
  <c r="EE289" i="10"/>
  <c r="EE293" i="10"/>
  <c r="EE301" i="10"/>
  <c r="EE305" i="10"/>
  <c r="EE309" i="10"/>
  <c r="EE313" i="10"/>
  <c r="EE321" i="10"/>
  <c r="EE325" i="10"/>
  <c r="EE333" i="10"/>
  <c r="EE337" i="10"/>
  <c r="EE341" i="10"/>
  <c r="EE345" i="10"/>
  <c r="EE353" i="10"/>
  <c r="EE357" i="10"/>
  <c r="EE361" i="10"/>
  <c r="EE365" i="10"/>
  <c r="EE369" i="10"/>
  <c r="EE373" i="10"/>
  <c r="EE377" i="10"/>
  <c r="EE385" i="10"/>
  <c r="EE389" i="10"/>
  <c r="EE397" i="10"/>
  <c r="EE409" i="10"/>
  <c r="EE417" i="10"/>
  <c r="EE429" i="10"/>
  <c r="EE441" i="10"/>
  <c r="EE449" i="10"/>
  <c r="EE457" i="10"/>
  <c r="EE461" i="10"/>
  <c r="EH24" i="10"/>
  <c r="EH32" i="10"/>
  <c r="EH52" i="10"/>
  <c r="EH60" i="10"/>
  <c r="EH88" i="10"/>
  <c r="EH96" i="10"/>
  <c r="EH116" i="10"/>
  <c r="EH124" i="10"/>
  <c r="EH152" i="10"/>
  <c r="EH160" i="10"/>
  <c r="EH180" i="10"/>
  <c r="EH188" i="10"/>
  <c r="EH216" i="10"/>
  <c r="EH224" i="10"/>
  <c r="EH244" i="10"/>
  <c r="EH252" i="10"/>
  <c r="EH280" i="10"/>
  <c r="EH288" i="10"/>
  <c r="EH308" i="10"/>
  <c r="EH316" i="10"/>
  <c r="EH344" i="10"/>
  <c r="EH352" i="10"/>
  <c r="EH372" i="10"/>
  <c r="EH380" i="10"/>
  <c r="EH408" i="10"/>
  <c r="EH416" i="10"/>
  <c r="EH436" i="10"/>
  <c r="EH444" i="10"/>
  <c r="EN107" i="10"/>
  <c r="EN111" i="10"/>
  <c r="EN115" i="10"/>
  <c r="EN119" i="10"/>
  <c r="EN123" i="10"/>
  <c r="EN127" i="10"/>
  <c r="EN131" i="10"/>
  <c r="EN135" i="10"/>
  <c r="EN139" i="10"/>
  <c r="EN143" i="10"/>
  <c r="EN147" i="10"/>
  <c r="EN151" i="10"/>
  <c r="EN155" i="10"/>
  <c r="EN159" i="10"/>
  <c r="EN163" i="10"/>
  <c r="EN167" i="10"/>
  <c r="EN171" i="10"/>
  <c r="EN175" i="10"/>
  <c r="EN179" i="10"/>
  <c r="EN183" i="10"/>
  <c r="EN187" i="10"/>
  <c r="EN191" i="10"/>
  <c r="EN195" i="10"/>
  <c r="EN199" i="10"/>
  <c r="EN203" i="10"/>
  <c r="EN207" i="10"/>
  <c r="EN211" i="10"/>
  <c r="EN215" i="10"/>
  <c r="EN219" i="10"/>
  <c r="EN223" i="10"/>
  <c r="EN227" i="10"/>
  <c r="EN231" i="10"/>
  <c r="EN235" i="10"/>
  <c r="EN239" i="10"/>
  <c r="EN243" i="10"/>
  <c r="EN247" i="10"/>
  <c r="EN251" i="10"/>
  <c r="EN255" i="10"/>
  <c r="EN263" i="10"/>
  <c r="EN271" i="10"/>
  <c r="EN275" i="10"/>
  <c r="EN279" i="10"/>
  <c r="EN283" i="10"/>
  <c r="EN287" i="10"/>
  <c r="EN291" i="10"/>
  <c r="EN295" i="10"/>
  <c r="EN299" i="10"/>
  <c r="EN303" i="10"/>
  <c r="EN307" i="10"/>
  <c r="EN311" i="10"/>
  <c r="EN315" i="10"/>
  <c r="EN319" i="10"/>
  <c r="EN323" i="10"/>
  <c r="EN327" i="10"/>
  <c r="EN331" i="10"/>
  <c r="EE207" i="10"/>
  <c r="EE211" i="10"/>
  <c r="EE215" i="10"/>
  <c r="EE219" i="10"/>
  <c r="EE223" i="10"/>
  <c r="EE227" i="10"/>
  <c r="EE231" i="10"/>
  <c r="EE235" i="10"/>
  <c r="EE239" i="10"/>
  <c r="EE243" i="10"/>
  <c r="EE247" i="10"/>
  <c r="EE251" i="10"/>
  <c r="EE255" i="10"/>
  <c r="EE259" i="10"/>
  <c r="EE263" i="10"/>
  <c r="EE267" i="10"/>
  <c r="EE271" i="10"/>
  <c r="EE275" i="10"/>
  <c r="EE279" i="10"/>
  <c r="EE283" i="10"/>
  <c r="EE287" i="10"/>
  <c r="EE291" i="10"/>
  <c r="EE295" i="10"/>
  <c r="EE299" i="10"/>
  <c r="EE303" i="10"/>
  <c r="EE307" i="10"/>
  <c r="EE311" i="10"/>
  <c r="EE315" i="10"/>
  <c r="EE319" i="10"/>
  <c r="EE323" i="10"/>
  <c r="EE327" i="10"/>
  <c r="EE331" i="10"/>
  <c r="EE335" i="10"/>
  <c r="EE339" i="10"/>
  <c r="EE343" i="10"/>
  <c r="EE347" i="10"/>
  <c r="EE351" i="10"/>
  <c r="EE355" i="10"/>
  <c r="EE359" i="10"/>
  <c r="EE363" i="10"/>
  <c r="EE367" i="10"/>
  <c r="EE371" i="10"/>
  <c r="EE375" i="10"/>
  <c r="EE379" i="10"/>
  <c r="EE383" i="10"/>
  <c r="EE387" i="10"/>
  <c r="EE391" i="10"/>
  <c r="EE395" i="10"/>
  <c r="EE399" i="10"/>
  <c r="EE403" i="10"/>
  <c r="EE407" i="10"/>
  <c r="EE411" i="10"/>
  <c r="EE415" i="10"/>
  <c r="EE419" i="10"/>
  <c r="EE423" i="10"/>
  <c r="EE427" i="10"/>
  <c r="EE431" i="10"/>
  <c r="EE435" i="10"/>
  <c r="EE439" i="10"/>
  <c r="EE443" i="10"/>
  <c r="EE447" i="10"/>
  <c r="EE451" i="10"/>
  <c r="EE455" i="10"/>
  <c r="EE459" i="10"/>
  <c r="EE463" i="10"/>
  <c r="EE467" i="10"/>
  <c r="CI46" i="10"/>
  <c r="CI294" i="10"/>
  <c r="CI422" i="10"/>
  <c r="CO408" i="10"/>
  <c r="CO456" i="10"/>
  <c r="BZ34" i="10"/>
  <c r="AS329" i="10"/>
  <c r="AS341" i="10"/>
  <c r="AS345" i="10"/>
  <c r="AS405" i="10"/>
  <c r="AS417" i="10"/>
  <c r="AS429" i="10"/>
  <c r="AV28" i="10"/>
  <c r="AV84" i="10"/>
  <c r="AV104" i="10"/>
  <c r="AV148" i="10"/>
  <c r="AV168" i="10"/>
  <c r="AV180" i="10"/>
  <c r="AV236" i="10"/>
  <c r="AV268" i="10"/>
  <c r="AV312" i="10"/>
  <c r="AV328" i="10"/>
  <c r="AV344" i="10"/>
  <c r="AV412" i="10"/>
  <c r="AV416" i="10"/>
  <c r="AV440" i="10"/>
  <c r="AV460" i="10"/>
  <c r="AY63" i="10"/>
  <c r="AY127" i="10"/>
  <c r="AY175" i="10"/>
  <c r="AY239" i="10"/>
  <c r="AY255" i="10"/>
  <c r="AY367" i="10"/>
  <c r="BB70" i="10"/>
  <c r="BB86" i="10"/>
  <c r="BB174" i="10"/>
  <c r="BB186" i="10"/>
  <c r="BB230" i="10"/>
  <c r="BB234" i="10"/>
  <c r="BB282" i="10"/>
  <c r="BB346" i="10"/>
  <c r="BB442" i="10"/>
  <c r="BE9" i="10"/>
  <c r="BE21" i="10"/>
  <c r="BE49" i="10"/>
  <c r="BE53" i="10"/>
  <c r="BE77" i="10"/>
  <c r="BE109" i="10"/>
  <c r="BE137" i="10"/>
  <c r="BE149" i="10"/>
  <c r="BE177" i="10"/>
  <c r="BE181" i="10"/>
  <c r="BE205" i="10"/>
  <c r="BE237" i="10"/>
  <c r="BE265" i="10"/>
  <c r="BE277" i="10"/>
  <c r="BE305" i="10"/>
  <c r="BE309" i="10"/>
  <c r="BE333" i="10"/>
  <c r="BE365" i="10"/>
  <c r="BE433" i="10"/>
  <c r="DA252" i="10"/>
  <c r="DA256" i="10"/>
  <c r="DA264" i="10"/>
  <c r="DA288" i="10"/>
  <c r="DA304" i="10"/>
  <c r="DA308" i="10"/>
  <c r="DA316" i="10"/>
  <c r="DA320" i="10"/>
  <c r="DA328" i="10"/>
  <c r="DA332" i="10"/>
  <c r="DA336" i="10"/>
  <c r="DA344" i="10"/>
  <c r="DA348" i="10"/>
  <c r="DA352" i="10"/>
  <c r="DA356" i="10"/>
  <c r="DA360" i="10"/>
  <c r="DA368" i="10"/>
  <c r="DA380" i="10"/>
  <c r="DA384" i="10"/>
  <c r="DA388" i="10"/>
  <c r="DA392" i="10"/>
  <c r="DA396" i="10"/>
  <c r="DA400" i="10"/>
  <c r="DA404" i="10"/>
  <c r="DA412" i="10"/>
  <c r="DA416" i="10"/>
  <c r="DA420" i="10"/>
  <c r="DA428" i="10"/>
  <c r="DA432" i="10"/>
  <c r="DA444" i="10"/>
  <c r="DA448" i="10"/>
  <c r="DA452" i="10"/>
  <c r="DA456" i="10"/>
  <c r="DA460" i="10"/>
  <c r="DA464" i="10"/>
  <c r="DA468" i="10"/>
  <c r="DD11" i="10"/>
  <c r="DD15" i="10"/>
  <c r="DD19" i="10"/>
  <c r="DD27" i="10"/>
  <c r="DD31" i="10"/>
  <c r="DD43" i="10"/>
  <c r="DD47" i="10"/>
  <c r="DD51" i="10"/>
  <c r="DD55" i="10"/>
  <c r="DD59" i="10"/>
  <c r="DD63" i="10"/>
  <c r="DD67" i="10"/>
  <c r="DD75" i="10"/>
  <c r="DD79" i="10"/>
  <c r="DD83" i="10"/>
  <c r="DD91" i="10"/>
  <c r="DD95" i="10"/>
  <c r="DD107" i="10"/>
  <c r="DD111" i="10"/>
  <c r="DD115" i="10"/>
  <c r="DD119" i="10"/>
  <c r="DD123" i="10"/>
  <c r="DD127" i="10"/>
  <c r="DD131" i="10"/>
  <c r="DD139" i="10"/>
  <c r="DD143" i="10"/>
  <c r="DD147" i="10"/>
  <c r="DD155" i="10"/>
  <c r="DD159" i="10"/>
  <c r="DD171" i="10"/>
  <c r="DD175" i="10"/>
  <c r="DD179" i="10"/>
  <c r="DD183" i="10"/>
  <c r="DD187" i="10"/>
  <c r="DD191" i="10"/>
  <c r="DD195" i="10"/>
  <c r="DD203" i="10"/>
  <c r="DD207" i="10"/>
  <c r="DD211" i="10"/>
  <c r="DD219" i="10"/>
  <c r="DD223" i="10"/>
  <c r="DD235" i="10"/>
  <c r="DD239" i="10"/>
  <c r="DD243" i="10"/>
  <c r="DD247" i="10"/>
  <c r="DD251" i="10"/>
  <c r="DD255" i="10"/>
  <c r="DD259" i="10"/>
  <c r="DD267" i="10"/>
  <c r="DD271" i="10"/>
  <c r="DD275" i="10"/>
  <c r="DD283" i="10"/>
  <c r="DD287" i="10"/>
  <c r="DD299" i="10"/>
  <c r="DD303" i="10"/>
  <c r="DD307" i="10"/>
  <c r="DD311" i="10"/>
  <c r="DD315" i="10"/>
  <c r="DD319" i="10"/>
  <c r="DD323" i="10"/>
  <c r="DD331" i="10"/>
  <c r="DD335" i="10"/>
  <c r="DD339" i="10"/>
  <c r="DD347" i="10"/>
  <c r="DD351" i="10"/>
  <c r="DD363" i="10"/>
  <c r="DD367" i="10"/>
  <c r="DD371" i="10"/>
  <c r="DD375" i="10"/>
  <c r="DD379" i="10"/>
  <c r="DD383" i="10"/>
  <c r="DD387" i="10"/>
  <c r="DD395" i="10"/>
  <c r="DD399" i="10"/>
  <c r="DD403" i="10"/>
  <c r="DD411" i="10"/>
  <c r="DD415" i="10"/>
  <c r="DD427" i="10"/>
  <c r="DD431" i="10"/>
  <c r="DD435" i="10"/>
  <c r="DD439" i="10"/>
  <c r="DD443" i="10"/>
  <c r="DD447" i="10"/>
  <c r="DD451" i="10"/>
  <c r="DD459" i="10"/>
  <c r="DD463" i="10"/>
  <c r="DD467" i="10"/>
  <c r="DG10" i="10"/>
  <c r="DG14" i="10"/>
  <c r="DG18" i="10"/>
  <c r="DG30" i="10"/>
  <c r="DG38" i="10"/>
  <c r="DG42" i="10"/>
  <c r="DG46" i="10"/>
  <c r="DG54" i="10"/>
  <c r="DG62" i="10"/>
  <c r="DG66" i="10"/>
  <c r="DG74" i="10"/>
  <c r="DG78" i="10"/>
  <c r="DG90" i="10"/>
  <c r="DG94" i="10"/>
  <c r="DG98" i="10"/>
  <c r="DG102" i="10"/>
  <c r="DG110" i="10"/>
  <c r="DG126" i="10"/>
  <c r="DG130" i="10"/>
  <c r="DG134" i="10"/>
  <c r="DG138" i="10"/>
  <c r="DG142" i="10"/>
  <c r="DG146" i="10"/>
  <c r="DG158" i="10"/>
  <c r="DG166" i="10"/>
  <c r="DG170" i="10"/>
  <c r="DG174" i="10"/>
  <c r="DG182" i="10"/>
  <c r="DG190" i="10"/>
  <c r="DG194" i="10"/>
  <c r="DG202" i="10"/>
  <c r="DG206" i="10"/>
  <c r="DG218" i="10"/>
  <c r="DG222" i="10"/>
  <c r="DG226" i="10"/>
  <c r="DG230" i="10"/>
  <c r="DG238" i="10"/>
  <c r="DG254" i="10"/>
  <c r="DG258" i="10"/>
  <c r="DG262" i="10"/>
  <c r="DG266" i="10"/>
  <c r="DG270" i="10"/>
  <c r="DG274" i="10"/>
  <c r="DG286" i="10"/>
  <c r="DG294" i="10"/>
  <c r="DG298" i="10"/>
  <c r="DG302" i="10"/>
  <c r="DJ324" i="10"/>
  <c r="DJ328" i="10"/>
  <c r="DJ332" i="10"/>
  <c r="DJ336" i="10"/>
  <c r="DJ340" i="10"/>
  <c r="DJ344" i="10"/>
  <c r="DJ348" i="10"/>
  <c r="DJ352" i="10"/>
  <c r="DJ356" i="10"/>
  <c r="DJ360" i="10"/>
  <c r="DJ364" i="10"/>
  <c r="DJ368" i="10"/>
  <c r="DJ372" i="10"/>
  <c r="DJ376" i="10"/>
  <c r="DG310" i="10"/>
  <c r="DG318" i="10"/>
  <c r="DG322" i="10"/>
  <c r="DG330" i="10"/>
  <c r="DG334" i="10"/>
  <c r="DG346" i="10"/>
  <c r="DG350" i="10"/>
  <c r="DG354" i="10"/>
  <c r="DG366" i="10"/>
  <c r="DG370" i="10"/>
  <c r="DG382" i="10"/>
  <c r="DG386" i="10"/>
  <c r="DG398" i="10"/>
  <c r="DG402" i="10"/>
  <c r="DG414" i="10"/>
  <c r="DG418" i="10"/>
  <c r="DG430" i="10"/>
  <c r="DG434" i="10"/>
  <c r="DG446" i="10"/>
  <c r="DG450" i="10"/>
  <c r="DG462" i="10"/>
  <c r="DG466" i="10"/>
  <c r="DJ13" i="10"/>
  <c r="DJ17" i="10"/>
  <c r="DJ21" i="10"/>
  <c r="DJ25" i="10"/>
  <c r="DJ29" i="10"/>
  <c r="DJ33" i="10"/>
  <c r="DJ45" i="10"/>
  <c r="DJ49" i="10"/>
  <c r="DJ53" i="10"/>
  <c r="DJ61" i="10"/>
  <c r="DJ65" i="10"/>
  <c r="DJ77" i="10"/>
  <c r="DJ81" i="10"/>
  <c r="DJ89" i="10"/>
  <c r="DJ93" i="10"/>
  <c r="DJ97" i="10"/>
  <c r="DJ109" i="10"/>
  <c r="DJ113" i="10"/>
  <c r="DJ117" i="10"/>
  <c r="DJ125" i="10"/>
  <c r="DJ129" i="10"/>
  <c r="DJ141" i="10"/>
  <c r="DJ145" i="10"/>
  <c r="DJ157" i="10"/>
  <c r="DJ161" i="10"/>
  <c r="DJ173" i="10"/>
  <c r="DJ177" i="10"/>
  <c r="DJ189" i="10"/>
  <c r="DJ193" i="10"/>
  <c r="DJ205" i="10"/>
  <c r="DJ209" i="10"/>
  <c r="DJ217" i="10"/>
  <c r="DJ221" i="10"/>
  <c r="DJ225" i="10"/>
  <c r="DJ237" i="10"/>
  <c r="DJ241" i="10"/>
  <c r="DJ245" i="10"/>
  <c r="DJ253" i="10"/>
  <c r="DJ257" i="10"/>
  <c r="DJ269" i="10"/>
  <c r="DJ273" i="10"/>
  <c r="DJ285" i="10"/>
  <c r="DJ289" i="10"/>
  <c r="DJ301" i="10"/>
  <c r="DJ305" i="10"/>
  <c r="DJ317" i="10"/>
  <c r="DJ321" i="10"/>
  <c r="DJ333" i="10"/>
  <c r="DJ337" i="10"/>
  <c r="DM28" i="10"/>
  <c r="DM60" i="10"/>
  <c r="DM92" i="10"/>
  <c r="DM124" i="10"/>
  <c r="DM156" i="10"/>
  <c r="DM188" i="10"/>
  <c r="DM220" i="10"/>
  <c r="DM252" i="10"/>
  <c r="DM284" i="10"/>
  <c r="DM316" i="10"/>
  <c r="DM348" i="10"/>
  <c r="DM380" i="10"/>
  <c r="DM412" i="10"/>
  <c r="DM444" i="10"/>
  <c r="DJ380" i="10"/>
  <c r="DJ384" i="10"/>
  <c r="DJ388" i="10"/>
  <c r="DJ392" i="10"/>
  <c r="DJ396" i="10"/>
  <c r="DJ400" i="10"/>
  <c r="DJ404" i="10"/>
  <c r="DJ408" i="10"/>
  <c r="DJ412" i="10"/>
  <c r="DJ416" i="10"/>
  <c r="DJ420" i="10"/>
  <c r="DJ424" i="10"/>
  <c r="DJ428" i="10"/>
  <c r="DJ432" i="10"/>
  <c r="DJ436" i="10"/>
  <c r="DJ440" i="10"/>
  <c r="DJ444" i="10"/>
  <c r="DJ448" i="10"/>
  <c r="DJ452" i="10"/>
  <c r="DJ456" i="10"/>
  <c r="DJ460" i="10"/>
  <c r="DJ464" i="10"/>
  <c r="DM11" i="10"/>
  <c r="DM15" i="10"/>
  <c r="DM19" i="10"/>
  <c r="DM23" i="10"/>
  <c r="DM27" i="10"/>
  <c r="DM31" i="10"/>
  <c r="DM35" i="10"/>
  <c r="DM39" i="10"/>
  <c r="DM43" i="10"/>
  <c r="DM47" i="10"/>
  <c r="DM51" i="10"/>
  <c r="DM55" i="10"/>
  <c r="DM59" i="10"/>
  <c r="DM63" i="10"/>
  <c r="DM67" i="10"/>
  <c r="DM71" i="10"/>
  <c r="DM75" i="10"/>
  <c r="DM79" i="10"/>
  <c r="DM83" i="10"/>
  <c r="DM87" i="10"/>
  <c r="DM91" i="10"/>
  <c r="DM99" i="10"/>
  <c r="DM103" i="10"/>
  <c r="DM111" i="10"/>
  <c r="DM115" i="10"/>
  <c r="DM119" i="10"/>
  <c r="DM123" i="10"/>
  <c r="DM127" i="10"/>
  <c r="DM131" i="10"/>
  <c r="DM135" i="10"/>
  <c r="DM139" i="10"/>
  <c r="DM143" i="10"/>
  <c r="DM155" i="10"/>
  <c r="DM159" i="10"/>
  <c r="DM163" i="10"/>
  <c r="DM167" i="10"/>
  <c r="DM171" i="10"/>
  <c r="DM175" i="10"/>
  <c r="DM179" i="10"/>
  <c r="DM183" i="10"/>
  <c r="DM187" i="10"/>
  <c r="DM191" i="10"/>
  <c r="DM195" i="10"/>
  <c r="DM199" i="10"/>
  <c r="DM203" i="10"/>
  <c r="DM207" i="10"/>
  <c r="DM211" i="10"/>
  <c r="DM215" i="10"/>
  <c r="DM219" i="10"/>
  <c r="DM223" i="10"/>
  <c r="DM227" i="10"/>
  <c r="DM231" i="10"/>
  <c r="DM235" i="10"/>
  <c r="DM239" i="10"/>
  <c r="DM243" i="10"/>
  <c r="DM247" i="10"/>
  <c r="DM255" i="10"/>
  <c r="DM263" i="10"/>
  <c r="DM271" i="10"/>
  <c r="DM275" i="10"/>
  <c r="DM279" i="10"/>
  <c r="DM283" i="10"/>
  <c r="DM287" i="10"/>
  <c r="DM291" i="10"/>
  <c r="DM295" i="10"/>
  <c r="DM299" i="10"/>
  <c r="DM303" i="10"/>
  <c r="EB242" i="10"/>
  <c r="EB326" i="10"/>
  <c r="EB422" i="10"/>
  <c r="EB454" i="10"/>
  <c r="EE41" i="10"/>
  <c r="EE61" i="10"/>
  <c r="EE73" i="10"/>
  <c r="EE125" i="10"/>
  <c r="EE137" i="10"/>
  <c r="EE401" i="10"/>
  <c r="EE421" i="10"/>
  <c r="EE433" i="10"/>
  <c r="EE453" i="10"/>
  <c r="EE465" i="10"/>
  <c r="EH8" i="10"/>
  <c r="EH16" i="10"/>
  <c r="EH28" i="10"/>
  <c r="EH36" i="10"/>
  <c r="EH44" i="10"/>
  <c r="EH64" i="10"/>
  <c r="EH72" i="10"/>
  <c r="EH80" i="10"/>
  <c r="EH92" i="10"/>
  <c r="EH100" i="10"/>
  <c r="EH108" i="10"/>
  <c r="EH128" i="10"/>
  <c r="EH136" i="10"/>
  <c r="EH144" i="10"/>
  <c r="DV27" i="10"/>
  <c r="DV31" i="10"/>
  <c r="DV35" i="10"/>
  <c r="DV39" i="10"/>
  <c r="DV43" i="10"/>
  <c r="DV47" i="10"/>
  <c r="DV51" i="10"/>
  <c r="DV55" i="10"/>
  <c r="DV59" i="10"/>
  <c r="DV63" i="10"/>
  <c r="DV67" i="10"/>
  <c r="DV71" i="10"/>
  <c r="DV75" i="10"/>
  <c r="DV79" i="10"/>
  <c r="DV83" i="10"/>
  <c r="DV87" i="10"/>
  <c r="DV91" i="10"/>
  <c r="DV95" i="10"/>
  <c r="DV99" i="10"/>
  <c r="DV103" i="10"/>
  <c r="DV107" i="10"/>
  <c r="DV111" i="10"/>
  <c r="DV115" i="10"/>
  <c r="DV119" i="10"/>
  <c r="DV123" i="10"/>
  <c r="DV127" i="10"/>
  <c r="DV131" i="10"/>
  <c r="DV135" i="10"/>
  <c r="DV139" i="10"/>
  <c r="DV143" i="10"/>
  <c r="DV147" i="10"/>
  <c r="DV151" i="10"/>
  <c r="DV155" i="10"/>
  <c r="DV159" i="10"/>
  <c r="DV163" i="10"/>
  <c r="DV167" i="10"/>
  <c r="DV171" i="10"/>
  <c r="DV175" i="10"/>
  <c r="DV179" i="10"/>
  <c r="DV183" i="10"/>
  <c r="DV187" i="10"/>
  <c r="DV191" i="10"/>
  <c r="DV195" i="10"/>
  <c r="DV199" i="10"/>
  <c r="DV203" i="10"/>
  <c r="DV207" i="10"/>
  <c r="DV211" i="10"/>
  <c r="DV215" i="10"/>
  <c r="DV219" i="10"/>
  <c r="DV223" i="10"/>
  <c r="DV227" i="10"/>
  <c r="DV231" i="10"/>
  <c r="DV235" i="10"/>
  <c r="DV239" i="10"/>
  <c r="DV243" i="10"/>
  <c r="DV247" i="10"/>
  <c r="DV251" i="10"/>
  <c r="DV255" i="10"/>
  <c r="DV259" i="10"/>
  <c r="DV263" i="10"/>
  <c r="DV267" i="10"/>
  <c r="DV271" i="10"/>
  <c r="DV275" i="10"/>
  <c r="DV279" i="10"/>
  <c r="DV283" i="10"/>
  <c r="DV287" i="10"/>
  <c r="DV291" i="10"/>
  <c r="DV295" i="10"/>
  <c r="DV299" i="10"/>
  <c r="DM307" i="10"/>
  <c r="DM311" i="10"/>
  <c r="DM315" i="10"/>
  <c r="DM319" i="10"/>
  <c r="DM323" i="10"/>
  <c r="DM327" i="10"/>
  <c r="DM331" i="10"/>
  <c r="DM335" i="10"/>
  <c r="DM343" i="10"/>
  <c r="DM351" i="10"/>
  <c r="DM355" i="10"/>
  <c r="DM359" i="10"/>
  <c r="DP98" i="10"/>
  <c r="DP102" i="10"/>
  <c r="DP106" i="10"/>
  <c r="DP110" i="10"/>
  <c r="DP114" i="10"/>
  <c r="DP118" i="10"/>
  <c r="DP122" i="10"/>
  <c r="DP126" i="10"/>
  <c r="DP130" i="10"/>
  <c r="DP134" i="10"/>
  <c r="DP138" i="10"/>
  <c r="DP146" i="10"/>
  <c r="DP150" i="10"/>
  <c r="DP154" i="10"/>
  <c r="DP158" i="10"/>
  <c r="DP162" i="10"/>
  <c r="DP166" i="10"/>
  <c r="DP170" i="10"/>
  <c r="DP174" i="10"/>
  <c r="DP178" i="10"/>
  <c r="DP182" i="10"/>
  <c r="DP186" i="10"/>
  <c r="DP190" i="10"/>
  <c r="DP194" i="10"/>
  <c r="DP198" i="10"/>
  <c r="DP202" i="10"/>
  <c r="DP206" i="10"/>
  <c r="DP210" i="10"/>
  <c r="DP214" i="10"/>
  <c r="DP218" i="10"/>
  <c r="DP222" i="10"/>
  <c r="DP226" i="10"/>
  <c r="DP230" i="10"/>
  <c r="DP234" i="10"/>
  <c r="DP238" i="10"/>
  <c r="DP242" i="10"/>
  <c r="DP246" i="10"/>
  <c r="DP250" i="10"/>
  <c r="DP254" i="10"/>
  <c r="DP258" i="10"/>
  <c r="DP262" i="10"/>
  <c r="DP266" i="10"/>
  <c r="DP270" i="10"/>
  <c r="DP274" i="10"/>
  <c r="DP278" i="10"/>
  <c r="DP282" i="10"/>
  <c r="DP286" i="10"/>
  <c r="DP290" i="10"/>
  <c r="DP294" i="10"/>
  <c r="DP298" i="10"/>
  <c r="DP302" i="10"/>
  <c r="DP306" i="10"/>
  <c r="DP310" i="10"/>
  <c r="DP314" i="10"/>
  <c r="DP318" i="10"/>
  <c r="DP322" i="10"/>
  <c r="DP326" i="10"/>
  <c r="DP330" i="10"/>
  <c r="DP334" i="10"/>
  <c r="DP338" i="10"/>
  <c r="DP342" i="10"/>
  <c r="DP346" i="10"/>
  <c r="DP350" i="10"/>
  <c r="DP354" i="10"/>
  <c r="DP358" i="10"/>
  <c r="DP362" i="10"/>
  <c r="DP366" i="10"/>
  <c r="DP370" i="10"/>
  <c r="DP374" i="10"/>
  <c r="DP378" i="10"/>
  <c r="DP382" i="10"/>
  <c r="EH156" i="10"/>
  <c r="EH164" i="10"/>
  <c r="EH172" i="10"/>
  <c r="EH192" i="10"/>
  <c r="EH200" i="10"/>
  <c r="EH208" i="10"/>
  <c r="EH220" i="10"/>
  <c r="EH228" i="10"/>
  <c r="EH236" i="10"/>
  <c r="EH256" i="10"/>
  <c r="EH272" i="10"/>
  <c r="EH284" i="10"/>
  <c r="EH300" i="10"/>
  <c r="EH320" i="10"/>
  <c r="EH336" i="10"/>
  <c r="EH348" i="10"/>
  <c r="EH364" i="10"/>
  <c r="EH384" i="10"/>
  <c r="EH400" i="10"/>
  <c r="EH412" i="10"/>
  <c r="EH428" i="10"/>
  <c r="EH448" i="10"/>
  <c r="EH464" i="10"/>
  <c r="EK11" i="10"/>
  <c r="EK15" i="10"/>
  <c r="EK19" i="10"/>
  <c r="EK23" i="10"/>
  <c r="EK27" i="10"/>
  <c r="EK31" i="10"/>
  <c r="EK35" i="10"/>
  <c r="FB2" i="10"/>
  <c r="FC11" i="10"/>
  <c r="FC15" i="10"/>
  <c r="FC19" i="10"/>
  <c r="FC23" i="10"/>
  <c r="FC27" i="10"/>
  <c r="FC31" i="10"/>
  <c r="FC35" i="10"/>
  <c r="FC39" i="10"/>
  <c r="FC43" i="10"/>
  <c r="FC47" i="10"/>
  <c r="FC51" i="10"/>
  <c r="FC55" i="10"/>
  <c r="FC59" i="10"/>
  <c r="FC63" i="10"/>
  <c r="FC67" i="10"/>
  <c r="FC71" i="10"/>
  <c r="FC75" i="10"/>
  <c r="FC79" i="10"/>
  <c r="FC83" i="10"/>
  <c r="FC87" i="10"/>
  <c r="FC91" i="10"/>
  <c r="FC95" i="10"/>
  <c r="FC99" i="10"/>
  <c r="FC103" i="10"/>
  <c r="FC107" i="10"/>
  <c r="FC111" i="10"/>
  <c r="FC115" i="10"/>
  <c r="FC119" i="10"/>
  <c r="FC123" i="10"/>
  <c r="FC127" i="10"/>
  <c r="FC131" i="10"/>
  <c r="FC135" i="10"/>
  <c r="FC139" i="10"/>
  <c r="FC143" i="10"/>
  <c r="FC147" i="10"/>
  <c r="FC151" i="10"/>
  <c r="FC155" i="10"/>
  <c r="FC159" i="10"/>
  <c r="FC163" i="10"/>
  <c r="FC167" i="10"/>
  <c r="FC171" i="10"/>
  <c r="FC175" i="10"/>
  <c r="FC179" i="10"/>
  <c r="FC183" i="10"/>
  <c r="FC187" i="10"/>
  <c r="FC191" i="10"/>
  <c r="FC195" i="10"/>
  <c r="FC199" i="10"/>
  <c r="FC203" i="10"/>
  <c r="FC207" i="10"/>
  <c r="FC211" i="10"/>
  <c r="FC215" i="10"/>
  <c r="FC219" i="10"/>
  <c r="FC223" i="10"/>
  <c r="FC227" i="10"/>
  <c r="FC231" i="10"/>
  <c r="FC235" i="10"/>
  <c r="FC239" i="10"/>
  <c r="FC243" i="10"/>
  <c r="FC247" i="10"/>
  <c r="FC251" i="10"/>
  <c r="FC255" i="10"/>
  <c r="FC259" i="10"/>
  <c r="FC263" i="10"/>
  <c r="FC267" i="10"/>
  <c r="FC271" i="10"/>
  <c r="FC275" i="10"/>
  <c r="FC279" i="10"/>
  <c r="FC283" i="10"/>
  <c r="FC287" i="10"/>
  <c r="FC291" i="10"/>
  <c r="FC295" i="10"/>
  <c r="FC299" i="10"/>
  <c r="FC303" i="10"/>
  <c r="FC307" i="10"/>
  <c r="FC311" i="10"/>
  <c r="FC315" i="10"/>
  <c r="FC319" i="10"/>
  <c r="FC323" i="10"/>
  <c r="FC327" i="10"/>
  <c r="FC331" i="10"/>
  <c r="FC335" i="10"/>
  <c r="FC339" i="10"/>
  <c r="FC343" i="10"/>
  <c r="FC347" i="10"/>
  <c r="FC351" i="10"/>
  <c r="FC355" i="10"/>
  <c r="FC359" i="10"/>
  <c r="FC363" i="10"/>
  <c r="FC367" i="10"/>
  <c r="FC371" i="10"/>
  <c r="FC375" i="10"/>
  <c r="FC379" i="10"/>
  <c r="FC383" i="10"/>
  <c r="FC387" i="10"/>
  <c r="FC391" i="10"/>
  <c r="FC395" i="10"/>
  <c r="FC399" i="10"/>
  <c r="FC403" i="10"/>
  <c r="FC407" i="10"/>
  <c r="FC411" i="10"/>
  <c r="FC415" i="10"/>
  <c r="FC419" i="10"/>
  <c r="FC423" i="10"/>
  <c r="FC427" i="10"/>
  <c r="FC431" i="10"/>
  <c r="FC435" i="10"/>
  <c r="FC439" i="10"/>
  <c r="FC443" i="10"/>
  <c r="FC447" i="10"/>
  <c r="FC451" i="10"/>
  <c r="FC455" i="10"/>
  <c r="FC459" i="10"/>
  <c r="FF279" i="10"/>
  <c r="FF283" i="10"/>
  <c r="FF443" i="10"/>
  <c r="FF447" i="10"/>
  <c r="FF451" i="10"/>
  <c r="FF455" i="10"/>
  <c r="FF459" i="10"/>
  <c r="FF463" i="10"/>
  <c r="FF467" i="10"/>
  <c r="BE393" i="10"/>
  <c r="BE405" i="10"/>
  <c r="BE437" i="10"/>
  <c r="BE461" i="10"/>
  <c r="W2" i="10"/>
  <c r="Z2" i="10"/>
  <c r="AF2" i="10"/>
  <c r="AO2" i="10"/>
  <c r="AR2" i="10"/>
  <c r="AX2" i="10"/>
  <c r="AY261" i="10"/>
  <c r="AY313" i="10"/>
  <c r="AY333" i="10"/>
  <c r="AY401" i="10"/>
  <c r="AY437" i="10"/>
  <c r="AY457" i="10"/>
  <c r="BB12" i="10"/>
  <c r="BB16" i="10"/>
  <c r="BB40" i="10"/>
  <c r="BB60" i="10"/>
  <c r="BB64" i="10"/>
  <c r="BB100" i="10"/>
  <c r="BB188" i="10"/>
  <c r="BB212" i="10"/>
  <c r="BB216" i="10"/>
  <c r="BB244" i="10"/>
  <c r="BB268" i="10"/>
  <c r="BB280" i="10"/>
  <c r="BB284" i="10"/>
  <c r="BB300" i="10"/>
  <c r="BB304" i="10"/>
  <c r="BB312" i="10"/>
  <c r="BB352" i="10"/>
  <c r="BB364" i="10"/>
  <c r="BB380" i="10"/>
  <c r="BB396" i="10"/>
  <c r="BB416" i="10"/>
  <c r="BB420" i="10"/>
  <c r="BB444" i="10"/>
  <c r="BB452" i="10"/>
  <c r="BB456" i="10"/>
  <c r="BB460" i="10"/>
  <c r="CU10" i="10"/>
  <c r="CU26" i="10"/>
  <c r="CU66" i="10"/>
  <c r="CU110" i="10"/>
  <c r="CU126" i="10"/>
  <c r="CU142" i="10"/>
  <c r="EB170" i="10"/>
  <c r="EB174" i="10"/>
  <c r="EB182" i="10"/>
  <c r="EB190" i="10"/>
  <c r="EB194" i="10"/>
  <c r="EB202" i="10"/>
  <c r="EB206" i="10"/>
  <c r="EB214" i="10"/>
  <c r="EB222" i="10"/>
  <c r="EB226" i="10"/>
  <c r="EB234" i="10"/>
  <c r="EB238" i="10"/>
  <c r="EB246" i="10"/>
  <c r="EB254" i="10"/>
  <c r="EB258" i="10"/>
  <c r="EB266" i="10"/>
  <c r="EB270" i="10"/>
  <c r="EB274" i="10"/>
  <c r="EB278" i="10"/>
  <c r="EB286" i="10"/>
  <c r="EB290" i="10"/>
  <c r="EB298" i="10"/>
  <c r="EB302" i="10"/>
  <c r="EB306" i="10"/>
  <c r="EB310" i="10"/>
  <c r="EB318" i="10"/>
  <c r="EB322" i="10"/>
  <c r="EB330" i="10"/>
  <c r="EB334" i="10"/>
  <c r="EB338" i="10"/>
  <c r="EB342" i="10"/>
  <c r="EB350" i="10"/>
  <c r="EB354" i="10"/>
  <c r="EB362" i="10"/>
  <c r="EB366" i="10"/>
  <c r="EB370" i="10"/>
  <c r="EB374" i="10"/>
  <c r="EB382" i="10"/>
  <c r="EB386" i="10"/>
  <c r="EB394" i="10"/>
  <c r="EB398" i="10"/>
  <c r="EB402" i="10"/>
  <c r="EB406" i="10"/>
  <c r="EB414" i="10"/>
  <c r="EB418" i="10"/>
  <c r="EB426" i="10"/>
  <c r="EB430" i="10"/>
  <c r="EB434" i="10"/>
  <c r="EB438" i="10"/>
  <c r="EB446" i="10"/>
  <c r="EB450" i="10"/>
  <c r="EB458" i="10"/>
  <c r="EB462" i="10"/>
  <c r="EB466" i="10"/>
  <c r="EB470" i="10"/>
  <c r="EE13" i="10"/>
  <c r="EE17" i="10"/>
  <c r="EE21" i="10"/>
  <c r="EE25" i="10"/>
  <c r="EE33" i="10"/>
  <c r="EE37" i="10"/>
  <c r="EE45" i="10"/>
  <c r="EE49" i="10"/>
  <c r="EE53" i="10"/>
  <c r="EE57" i="10"/>
  <c r="EE65" i="10"/>
  <c r="EE69" i="10"/>
  <c r="EE77" i="10"/>
  <c r="EE81" i="10"/>
  <c r="EE85" i="10"/>
  <c r="EE89" i="10"/>
  <c r="EE97" i="10"/>
  <c r="EE101" i="10"/>
  <c r="EE109" i="10"/>
  <c r="EE113" i="10"/>
  <c r="EE117" i="10"/>
  <c r="EE121" i="10"/>
  <c r="EE129" i="10"/>
  <c r="EE133" i="10"/>
  <c r="EE141" i="10"/>
  <c r="EE145" i="10"/>
  <c r="EE149" i="10"/>
  <c r="EE153" i="10"/>
  <c r="EE161" i="10"/>
  <c r="EE165" i="10"/>
  <c r="DV303" i="10"/>
  <c r="DV307" i="10"/>
  <c r="DV311" i="10"/>
  <c r="DV315" i="10"/>
  <c r="DV319" i="10"/>
  <c r="DV323" i="10"/>
  <c r="DV327" i="10"/>
  <c r="DV331" i="10"/>
  <c r="DV335" i="10"/>
  <c r="DV339" i="10"/>
  <c r="DV343" i="10"/>
  <c r="DV347" i="10"/>
  <c r="DV351" i="10"/>
  <c r="DV355" i="10"/>
  <c r="DV359" i="10"/>
  <c r="DV363" i="10"/>
  <c r="DV367" i="10"/>
  <c r="DV371" i="10"/>
  <c r="DV375" i="10"/>
  <c r="DV379" i="10"/>
  <c r="DV383" i="10"/>
  <c r="DV387" i="10"/>
  <c r="DV391" i="10"/>
  <c r="DV395" i="10"/>
  <c r="DV399" i="10"/>
  <c r="DV403" i="10"/>
  <c r="DV407" i="10"/>
  <c r="DV411" i="10"/>
  <c r="DV415" i="10"/>
  <c r="DV419" i="10"/>
  <c r="DV423" i="10"/>
  <c r="DV427" i="10"/>
  <c r="DV431" i="10"/>
  <c r="DV435" i="10"/>
  <c r="DV439" i="10"/>
  <c r="DV443" i="10"/>
  <c r="DV447" i="10"/>
  <c r="DV451" i="10"/>
  <c r="DV455" i="10"/>
  <c r="DV459" i="10"/>
  <c r="DV463" i="10"/>
  <c r="EK43" i="10"/>
  <c r="EK47" i="10"/>
  <c r="EK51" i="10"/>
  <c r="EK55" i="10"/>
  <c r="EK59" i="10"/>
  <c r="EK63" i="10"/>
  <c r="EK67" i="10"/>
  <c r="EK71" i="10"/>
  <c r="EK79" i="10"/>
  <c r="EK83" i="10"/>
  <c r="EK87" i="10"/>
  <c r="EK91" i="10"/>
  <c r="EK95" i="10"/>
  <c r="EK99" i="10"/>
  <c r="EK103" i="10"/>
  <c r="EK107" i="10"/>
  <c r="EK111" i="10"/>
  <c r="EK123" i="10"/>
  <c r="EK127" i="10"/>
  <c r="EK131" i="10"/>
  <c r="EK135" i="10"/>
  <c r="EK139" i="10"/>
  <c r="EK143" i="10"/>
  <c r="EK147" i="10"/>
  <c r="EK151" i="10"/>
  <c r="EK155" i="10"/>
  <c r="EK159" i="10"/>
  <c r="EK163" i="10"/>
  <c r="EK167" i="10"/>
  <c r="EK171" i="10"/>
  <c r="EK175" i="10"/>
  <c r="EK179" i="10"/>
  <c r="EK187" i="10"/>
  <c r="EK191" i="10"/>
  <c r="EK195" i="10"/>
  <c r="EK199" i="10"/>
  <c r="EK203" i="10"/>
  <c r="EK207" i="10"/>
  <c r="EK211" i="10"/>
  <c r="EK215" i="10"/>
  <c r="EK223" i="10"/>
  <c r="EK227" i="10"/>
  <c r="EK231" i="10"/>
  <c r="EK235" i="10"/>
  <c r="EK239" i="10"/>
  <c r="EK243" i="10"/>
  <c r="EK247" i="10"/>
  <c r="EK255" i="10"/>
  <c r="EK275" i="10"/>
  <c r="EK279" i="10"/>
  <c r="EK283" i="10"/>
  <c r="EK287" i="10"/>
  <c r="EK291" i="10"/>
  <c r="EK295" i="10"/>
  <c r="EK299" i="10"/>
  <c r="EK315" i="10"/>
  <c r="EK319" i="10"/>
  <c r="EK323" i="10"/>
  <c r="EK327" i="10"/>
  <c r="EK331" i="10"/>
  <c r="EK335" i="10"/>
  <c r="EK339" i="10"/>
  <c r="EK343" i="10"/>
  <c r="EK347" i="10"/>
  <c r="EK351" i="10"/>
  <c r="EK355" i="10"/>
  <c r="EK363" i="10"/>
  <c r="EK367" i="10"/>
  <c r="EK371" i="10"/>
  <c r="EK375" i="10"/>
  <c r="EK379" i="10"/>
  <c r="EK383" i="10"/>
  <c r="EK387" i="10"/>
  <c r="EK391" i="10"/>
  <c r="EK395" i="10"/>
  <c r="EK403" i="10"/>
  <c r="EK407" i="10"/>
  <c r="EK411" i="10"/>
  <c r="EK415" i="10"/>
  <c r="EK419" i="10"/>
  <c r="EK423" i="10"/>
  <c r="EK455" i="10"/>
  <c r="EK459" i="10"/>
  <c r="EK463" i="10"/>
  <c r="EK467" i="10"/>
  <c r="EQ115" i="10"/>
  <c r="EQ119" i="10"/>
  <c r="EQ123" i="10"/>
  <c r="ER2" i="10"/>
  <c r="EH11" i="10"/>
  <c r="EH19" i="10"/>
  <c r="EH27" i="10"/>
  <c r="EH35" i="10"/>
  <c r="EH43" i="10"/>
  <c r="EH59" i="10"/>
  <c r="EH67" i="10"/>
  <c r="EH75" i="10"/>
  <c r="EH99" i="10"/>
  <c r="EH107" i="10"/>
  <c r="EH115" i="10"/>
  <c r="EH123" i="10"/>
  <c r="EH139" i="10"/>
  <c r="EH163" i="10"/>
  <c r="EH171" i="10"/>
  <c r="EH179" i="10"/>
  <c r="EH187" i="10"/>
  <c r="EH203" i="10"/>
  <c r="EH211" i="10"/>
  <c r="EH219" i="10"/>
  <c r="EH235" i="10"/>
  <c r="EH243" i="10"/>
  <c r="EH251" i="10"/>
  <c r="EH259" i="10"/>
  <c r="EH267" i="10"/>
  <c r="EH275" i="10"/>
  <c r="EH291" i="10"/>
  <c r="EH299" i="10"/>
  <c r="EH307" i="10"/>
  <c r="EH315" i="10"/>
  <c r="EH323" i="10"/>
  <c r="EH339" i="10"/>
  <c r="EH347" i="10"/>
  <c r="EH355" i="10"/>
  <c r="EH363" i="10"/>
  <c r="EH371" i="10"/>
  <c r="EH379" i="10"/>
  <c r="EH387" i="10"/>
  <c r="EH395" i="10"/>
  <c r="EH403" i="10"/>
  <c r="EH419" i="10"/>
  <c r="EH427" i="10"/>
  <c r="EH435" i="10"/>
  <c r="EH443" i="10"/>
  <c r="EH451" i="10"/>
  <c r="EH459" i="10"/>
  <c r="EN335" i="10"/>
  <c r="EN339" i="10"/>
  <c r="EN343" i="10"/>
  <c r="EN347" i="10"/>
  <c r="EN351" i="10"/>
  <c r="EN355" i="10"/>
  <c r="EN359" i="10"/>
  <c r="EN367" i="10"/>
  <c r="EN375" i="10"/>
  <c r="EN379" i="10"/>
  <c r="EN383" i="10"/>
  <c r="EN387" i="10"/>
  <c r="EN391" i="10"/>
  <c r="EN395" i="10"/>
  <c r="EN399" i="10"/>
  <c r="EN403" i="10"/>
  <c r="EN407" i="10"/>
  <c r="EN411" i="10"/>
  <c r="EN415" i="10"/>
  <c r="EN419" i="10"/>
  <c r="EN423" i="10"/>
  <c r="EN431" i="10"/>
  <c r="EN435" i="10"/>
  <c r="EN439" i="10"/>
  <c r="EN443" i="10"/>
  <c r="EN447" i="10"/>
  <c r="EN451" i="10"/>
  <c r="EN455" i="10"/>
  <c r="EN459" i="10"/>
  <c r="EN463" i="10"/>
  <c r="EN467" i="10"/>
  <c r="EQ127" i="10"/>
  <c r="EQ131" i="10"/>
  <c r="EQ135" i="10"/>
  <c r="EQ139" i="10"/>
  <c r="EQ143" i="10"/>
  <c r="EQ147" i="10"/>
  <c r="EQ151" i="10"/>
  <c r="EQ155" i="10"/>
  <c r="EQ159" i="10"/>
  <c r="EQ163" i="10"/>
  <c r="EQ167" i="10"/>
  <c r="EQ171" i="10"/>
  <c r="EQ175" i="10"/>
  <c r="EQ179" i="10"/>
  <c r="EQ183" i="10"/>
  <c r="EQ187" i="10"/>
  <c r="EQ191" i="10"/>
  <c r="EQ195" i="10"/>
  <c r="EQ199" i="10"/>
  <c r="EQ203" i="10"/>
  <c r="EQ207" i="10"/>
  <c r="EQ211" i="10"/>
  <c r="EQ215" i="10"/>
  <c r="EQ219" i="10"/>
  <c r="EQ223" i="10"/>
  <c r="EQ227" i="10"/>
  <c r="EQ231" i="10"/>
  <c r="EQ235" i="10"/>
  <c r="EQ239" i="10"/>
  <c r="EQ243" i="10"/>
  <c r="EQ247" i="10"/>
  <c r="EQ251" i="10"/>
  <c r="EQ255" i="10"/>
  <c r="EQ259" i="10"/>
  <c r="EQ263" i="10"/>
  <c r="EQ267" i="10"/>
  <c r="EQ271" i="10"/>
  <c r="EQ275" i="10"/>
  <c r="EQ279" i="10"/>
  <c r="EQ283" i="10"/>
  <c r="EQ287" i="10"/>
  <c r="EQ291" i="10"/>
  <c r="EQ295" i="10"/>
  <c r="EQ299" i="10"/>
  <c r="EQ303" i="10"/>
  <c r="EQ307" i="10"/>
  <c r="EQ311" i="10"/>
  <c r="EQ315" i="10"/>
  <c r="EQ319" i="10"/>
  <c r="EQ323" i="10"/>
  <c r="EQ327" i="10"/>
  <c r="EQ331" i="10"/>
  <c r="EQ335" i="10"/>
  <c r="EQ339" i="10"/>
  <c r="EQ343" i="10"/>
  <c r="EQ347" i="10"/>
  <c r="EQ351" i="10"/>
  <c r="EQ355" i="10"/>
  <c r="EQ359" i="10"/>
  <c r="EQ363" i="10"/>
  <c r="EQ367" i="10"/>
  <c r="EQ371" i="10"/>
  <c r="EQ375" i="10"/>
  <c r="EQ379" i="10"/>
  <c r="EQ383" i="10"/>
  <c r="EQ391" i="10"/>
  <c r="EQ395" i="10"/>
  <c r="EQ399" i="10"/>
  <c r="EQ403" i="10"/>
  <c r="EQ407" i="10"/>
  <c r="EQ411" i="10"/>
  <c r="EQ415" i="10"/>
  <c r="EQ419" i="10"/>
  <c r="EQ423" i="10"/>
  <c r="EQ427" i="10"/>
  <c r="EQ431" i="10"/>
  <c r="EQ435" i="10"/>
  <c r="EQ439" i="10"/>
  <c r="EQ443" i="10"/>
  <c r="EQ447" i="10"/>
  <c r="EQ451" i="10"/>
  <c r="EQ455" i="10"/>
  <c r="EQ459" i="10"/>
  <c r="EQ463" i="10"/>
  <c r="EQ467" i="10"/>
  <c r="FC463" i="10"/>
  <c r="FC467" i="10"/>
  <c r="FC7" i="10"/>
  <c r="EU2" i="10"/>
  <c r="ET7" i="10"/>
  <c r="EQ387" i="10"/>
  <c r="EL2" i="10"/>
  <c r="EN19" i="10"/>
  <c r="EN259" i="10"/>
  <c r="EN267" i="10"/>
  <c r="EN363" i="10"/>
  <c r="EN371" i="10"/>
  <c r="EN427" i="10"/>
  <c r="EK7" i="10"/>
  <c r="EK39" i="10"/>
  <c r="EK119" i="10"/>
  <c r="EK183" i="10"/>
  <c r="EK263" i="10"/>
  <c r="EK271" i="10"/>
  <c r="EK303" i="10"/>
  <c r="EK311" i="10"/>
  <c r="EK359" i="10"/>
  <c r="EK399" i="10"/>
  <c r="EK431" i="10"/>
  <c r="EK439" i="10"/>
  <c r="EK447" i="10"/>
  <c r="EK75" i="10"/>
  <c r="EK115" i="10"/>
  <c r="EK219" i="10"/>
  <c r="EK251" i="10"/>
  <c r="EK259" i="10"/>
  <c r="EK267" i="10"/>
  <c r="EK307" i="10"/>
  <c r="EK427" i="10"/>
  <c r="EK435" i="10"/>
  <c r="EK443" i="10"/>
  <c r="EK451" i="10"/>
  <c r="EH51" i="10"/>
  <c r="EH83" i="10"/>
  <c r="EH91" i="10"/>
  <c r="EH131" i="10"/>
  <c r="EH147" i="10"/>
  <c r="EH155" i="10"/>
  <c r="EH195" i="10"/>
  <c r="EH227" i="10"/>
  <c r="EH283" i="10"/>
  <c r="EH331" i="10"/>
  <c r="EH411" i="10"/>
  <c r="EH467" i="10"/>
  <c r="DZ2" i="10"/>
  <c r="EB7" i="10"/>
  <c r="EB87" i="10"/>
  <c r="EB95" i="10"/>
  <c r="EB103" i="10"/>
  <c r="EB111" i="10"/>
  <c r="EB119" i="10"/>
  <c r="EB127" i="10"/>
  <c r="EB135" i="10"/>
  <c r="EB151" i="10"/>
  <c r="EB159" i="10"/>
  <c r="EB167" i="10"/>
  <c r="EB175" i="10"/>
  <c r="EB183" i="10"/>
  <c r="EB191" i="10"/>
  <c r="EB199" i="10"/>
  <c r="EB207" i="10"/>
  <c r="EB215" i="10"/>
  <c r="EB223" i="10"/>
  <c r="EB231" i="10"/>
  <c r="EB239" i="10"/>
  <c r="EB247" i="10"/>
  <c r="EB255" i="10"/>
  <c r="EB319" i="10"/>
  <c r="EB327" i="10"/>
  <c r="EB335" i="10"/>
  <c r="EB343" i="10"/>
  <c r="EB351" i="10"/>
  <c r="EB359" i="10"/>
  <c r="BH367" i="10"/>
  <c r="BH383" i="10"/>
  <c r="BH399" i="10"/>
  <c r="BH447" i="10"/>
  <c r="BH455" i="10"/>
  <c r="BH463" i="10"/>
  <c r="BK18" i="10"/>
  <c r="BK34" i="10"/>
  <c r="BK50" i="10"/>
  <c r="BK82" i="10"/>
  <c r="BK86" i="10"/>
  <c r="BK90" i="10"/>
  <c r="BZ427" i="10"/>
  <c r="BZ459" i="10"/>
  <c r="CC6" i="10"/>
  <c r="CC10" i="10"/>
  <c r="CC14" i="10"/>
  <c r="CC26" i="10"/>
  <c r="CC34" i="10"/>
  <c r="CC38" i="10"/>
  <c r="CC42" i="10"/>
  <c r="CC46" i="10"/>
  <c r="CC54" i="10"/>
  <c r="CC58" i="10"/>
  <c r="CC66" i="10"/>
  <c r="CC70" i="10"/>
  <c r="CC74" i="10"/>
  <c r="CC86" i="10"/>
  <c r="CC90" i="10"/>
  <c r="CC94" i="10"/>
  <c r="CC102" i="10"/>
  <c r="CC106" i="10"/>
  <c r="CC110" i="10"/>
  <c r="CC122" i="10"/>
  <c r="CC126" i="10"/>
  <c r="CC130" i="10"/>
  <c r="CC154" i="10"/>
  <c r="CC158" i="10"/>
  <c r="CC166" i="10"/>
  <c r="CC182" i="10"/>
  <c r="CC190" i="10"/>
  <c r="CC194" i="10"/>
  <c r="CC210" i="10"/>
  <c r="CC222" i="10"/>
  <c r="CC238" i="10"/>
  <c r="CC250" i="10"/>
  <c r="CC262" i="10"/>
  <c r="CC278" i="10"/>
  <c r="CC282" i="10"/>
  <c r="CC290" i="10"/>
  <c r="CC310" i="10"/>
  <c r="CC314" i="10"/>
  <c r="CC318" i="10"/>
  <c r="CC334" i="10"/>
  <c r="CC342" i="10"/>
  <c r="CC346" i="10"/>
  <c r="CC350" i="10"/>
  <c r="CC362" i="10"/>
  <c r="CC370" i="10"/>
  <c r="CC382" i="10"/>
  <c r="CC386" i="10"/>
  <c r="CC390" i="10"/>
  <c r="CC394" i="10"/>
  <c r="CC414" i="10"/>
  <c r="CC418" i="10"/>
  <c r="CC422" i="10"/>
  <c r="CC446" i="10"/>
  <c r="CC450" i="10"/>
  <c r="CC466" i="10"/>
  <c r="CF25" i="10"/>
  <c r="CF33" i="10"/>
  <c r="CF53" i="10"/>
  <c r="CF61" i="10"/>
  <c r="CF81" i="10"/>
  <c r="CF109" i="10"/>
  <c r="CF117" i="10"/>
  <c r="CF137" i="10"/>
  <c r="CF141" i="10"/>
  <c r="CF417" i="10"/>
  <c r="CF421" i="10"/>
  <c r="CI8" i="10"/>
  <c r="CI40" i="10"/>
  <c r="CI68" i="10"/>
  <c r="CI100" i="10"/>
  <c r="CI124" i="10"/>
  <c r="CI136" i="10"/>
  <c r="CI156" i="10"/>
  <c r="CI172" i="10"/>
  <c r="CI188" i="10"/>
  <c r="CI204" i="10"/>
  <c r="CI212" i="10"/>
  <c r="CI236" i="10"/>
  <c r="CI244" i="10"/>
  <c r="CI272" i="10"/>
  <c r="CI276" i="10"/>
  <c r="CI304" i="10"/>
  <c r="CI308" i="10"/>
  <c r="DP386" i="10"/>
  <c r="DP390" i="10"/>
  <c r="DP394" i="10"/>
  <c r="DP402" i="10"/>
  <c r="BK98" i="10"/>
  <c r="BK106" i="10"/>
  <c r="BK110" i="10"/>
  <c r="BK114" i="10"/>
  <c r="CR8" i="10"/>
  <c r="CR12" i="10"/>
  <c r="CR16" i="10"/>
  <c r="CR20" i="10"/>
  <c r="CR24" i="10"/>
  <c r="CR32" i="10"/>
  <c r="CR36" i="10"/>
  <c r="CR40" i="10"/>
  <c r="CR48" i="10"/>
  <c r="CR52" i="10"/>
  <c r="CR56" i="10"/>
  <c r="CR64" i="10"/>
  <c r="CR68" i="10"/>
  <c r="CR72" i="10"/>
  <c r="CR80" i="10"/>
  <c r="CR84" i="10"/>
  <c r="CR88" i="10"/>
  <c r="CR96" i="10"/>
  <c r="CR100" i="10"/>
  <c r="CR104" i="10"/>
  <c r="CR112" i="10"/>
  <c r="CR116" i="10"/>
  <c r="CR120" i="10"/>
  <c r="CR124" i="10"/>
  <c r="CR128" i="10"/>
  <c r="CR132" i="10"/>
  <c r="CR136" i="10"/>
  <c r="CR144" i="10"/>
  <c r="CR148" i="10"/>
  <c r="CR152" i="10"/>
  <c r="CR160" i="10"/>
  <c r="CR164" i="10"/>
  <c r="CR168" i="10"/>
  <c r="CR176" i="10"/>
  <c r="CR180" i="10"/>
  <c r="CR184" i="10"/>
  <c r="CR192" i="10"/>
  <c r="CR196" i="10"/>
  <c r="CR200" i="10"/>
  <c r="CR208" i="10"/>
  <c r="CR212" i="10"/>
  <c r="CR216" i="10"/>
  <c r="CR224" i="10"/>
  <c r="CR228" i="10"/>
  <c r="CR232" i="10"/>
  <c r="CR240" i="10"/>
  <c r="CR244" i="10"/>
  <c r="CR248" i="10"/>
  <c r="CR256" i="10"/>
  <c r="CR260" i="10"/>
  <c r="CR264" i="10"/>
  <c r="AG230" i="10"/>
  <c r="AG318" i="10"/>
  <c r="AM20" i="10"/>
  <c r="AM36" i="10"/>
  <c r="AM252" i="10"/>
  <c r="CR272" i="10"/>
  <c r="CR276" i="10"/>
  <c r="CR280" i="10"/>
  <c r="CR288" i="10"/>
  <c r="CR292" i="10"/>
  <c r="CR296" i="10"/>
  <c r="CR304" i="10"/>
  <c r="CR308" i="10"/>
  <c r="CR312" i="10"/>
  <c r="CR320" i="10"/>
  <c r="CR328" i="10"/>
  <c r="CR336" i="10"/>
  <c r="CR344" i="10"/>
  <c r="CR352" i="10"/>
  <c r="CR360" i="10"/>
  <c r="CR368" i="10"/>
  <c r="CR376" i="10"/>
  <c r="CR384" i="10"/>
  <c r="CR392" i="10"/>
  <c r="CR400" i="10"/>
  <c r="CR408" i="10"/>
  <c r="CR416" i="10"/>
  <c r="CR424" i="10"/>
  <c r="CR432" i="10"/>
  <c r="CR440" i="10"/>
  <c r="CR448" i="10"/>
  <c r="CR456" i="10"/>
  <c r="CR464" i="10"/>
  <c r="CU7" i="10"/>
  <c r="CU11" i="10"/>
  <c r="CU15" i="10"/>
  <c r="CU19" i="10"/>
  <c r="CU23" i="10"/>
  <c r="CU27" i="10"/>
  <c r="CU31" i="10"/>
  <c r="CU39" i="10"/>
  <c r="CU47" i="10"/>
  <c r="CU55" i="10"/>
  <c r="CU63" i="10"/>
  <c r="CU71" i="10"/>
  <c r="CU75" i="10"/>
  <c r="CU79" i="10"/>
  <c r="CU83" i="10"/>
  <c r="CU87" i="10"/>
  <c r="CU91" i="10"/>
  <c r="CU95" i="10"/>
  <c r="CU103" i="10"/>
  <c r="CU107" i="10"/>
  <c r="CU111" i="10"/>
  <c r="CU115" i="10"/>
  <c r="CU119" i="10"/>
  <c r="CU123" i="10"/>
  <c r="CU127" i="10"/>
  <c r="CX46" i="10"/>
  <c r="CX58" i="10"/>
  <c r="DG7" i="10"/>
  <c r="DG11" i="10"/>
  <c r="DG15" i="10"/>
  <c r="DG23" i="10"/>
  <c r="DG27" i="10"/>
  <c r="DG31" i="10"/>
  <c r="DG35" i="10"/>
  <c r="DG39" i="10"/>
  <c r="DG43" i="10"/>
  <c r="DG47" i="10"/>
  <c r="DG51" i="10"/>
  <c r="DG55" i="10"/>
  <c r="DG59" i="10"/>
  <c r="DG63" i="10"/>
  <c r="DG67" i="10"/>
  <c r="DG71" i="10"/>
  <c r="DG75" i="10"/>
  <c r="DG79" i="10"/>
  <c r="DG83" i="10"/>
  <c r="DG87" i="10"/>
  <c r="DG91" i="10"/>
  <c r="DG95" i="10"/>
  <c r="DG99" i="10"/>
  <c r="DG103" i="10"/>
  <c r="DG107" i="10"/>
  <c r="DG111" i="10"/>
  <c r="DG115" i="10"/>
  <c r="DG119" i="10"/>
  <c r="DG123" i="10"/>
  <c r="DG127" i="10"/>
  <c r="AJ77" i="10"/>
  <c r="AS259" i="10"/>
  <c r="AS299" i="10"/>
  <c r="AS331" i="10"/>
  <c r="AS387" i="10"/>
  <c r="AV206" i="10"/>
  <c r="AV366" i="10"/>
  <c r="AV402" i="10"/>
  <c r="AV462" i="10"/>
  <c r="AY41" i="10"/>
  <c r="AY69" i="10"/>
  <c r="AY89" i="10"/>
  <c r="AY133" i="10"/>
  <c r="AY169" i="10"/>
  <c r="AY213" i="10"/>
  <c r="AY249" i="10"/>
  <c r="AY253" i="10"/>
  <c r="AY257" i="10"/>
  <c r="AY269" i="10"/>
  <c r="AY273" i="10"/>
  <c r="AY277" i="10"/>
  <c r="AY281" i="10"/>
  <c r="AY289" i="10"/>
  <c r="AY293" i="10"/>
  <c r="AY301" i="10"/>
  <c r="AY305" i="10"/>
  <c r="AY317" i="10"/>
  <c r="AY325" i="10"/>
  <c r="AY329" i="10"/>
  <c r="AY337" i="10"/>
  <c r="AY345" i="10"/>
  <c r="AY349" i="10"/>
  <c r="AY357" i="10"/>
  <c r="AY361" i="10"/>
  <c r="AY373" i="10"/>
  <c r="AY377" i="10"/>
  <c r="AY385" i="10"/>
  <c r="AY389" i="10"/>
  <c r="AY397" i="10"/>
  <c r="AY405" i="10"/>
  <c r="AY409" i="10"/>
  <c r="BH15" i="10"/>
  <c r="BH31" i="10"/>
  <c r="BH103" i="10"/>
  <c r="BH111" i="10"/>
  <c r="BH143" i="10"/>
  <c r="BH175" i="10"/>
  <c r="BH191" i="10"/>
  <c r="BH239" i="10"/>
  <c r="BH271" i="10"/>
  <c r="BH319" i="10"/>
  <c r="AY413" i="10"/>
  <c r="AY421" i="10"/>
  <c r="AY425" i="10"/>
  <c r="AY429" i="10"/>
  <c r="AY433" i="10"/>
  <c r="AY441" i="10"/>
  <c r="AY445" i="10"/>
  <c r="AY449" i="10"/>
  <c r="AY453" i="10"/>
  <c r="AY461" i="10"/>
  <c r="AY465" i="10"/>
  <c r="AY469" i="10"/>
  <c r="BB8" i="10"/>
  <c r="BB20" i="10"/>
  <c r="BB24" i="10"/>
  <c r="BB28" i="10"/>
  <c r="BB32" i="10"/>
  <c r="BB44" i="10"/>
  <c r="BB48" i="10"/>
  <c r="BB52" i="10"/>
  <c r="BB56" i="10"/>
  <c r="BB68" i="10"/>
  <c r="BB72" i="10"/>
  <c r="BB76" i="10"/>
  <c r="BB84" i="10"/>
  <c r="BB88" i="10"/>
  <c r="BB92" i="10"/>
  <c r="BB96" i="10"/>
  <c r="BB104" i="10"/>
  <c r="BB108" i="10"/>
  <c r="BB112" i="10"/>
  <c r="BB116" i="10"/>
  <c r="BB120" i="10"/>
  <c r="BB124" i="10"/>
  <c r="BB128" i="10"/>
  <c r="BB132" i="10"/>
  <c r="BB136" i="10"/>
  <c r="BB140" i="10"/>
  <c r="BB144" i="10"/>
  <c r="BB148" i="10"/>
  <c r="BB152" i="10"/>
  <c r="BB156" i="10"/>
  <c r="BB160" i="10"/>
  <c r="BB164" i="10"/>
  <c r="BB172" i="10"/>
  <c r="BB176" i="10"/>
  <c r="BB180" i="10"/>
  <c r="BB184" i="10"/>
  <c r="BB192" i="10"/>
  <c r="BB200" i="10"/>
  <c r="BB204" i="10"/>
  <c r="BB220" i="10"/>
  <c r="BB224" i="10"/>
  <c r="BB232" i="10"/>
  <c r="BB236" i="10"/>
  <c r="BB240" i="10"/>
  <c r="BB248" i="10"/>
  <c r="BB256" i="10"/>
  <c r="BB260" i="10"/>
  <c r="BB272" i="10"/>
  <c r="BB276" i="10"/>
  <c r="BB296" i="10"/>
  <c r="BB308" i="10"/>
  <c r="BB316" i="10"/>
  <c r="BB320" i="10"/>
  <c r="BB328" i="10"/>
  <c r="BB336" i="10"/>
  <c r="BB340" i="10"/>
  <c r="BB348" i="10"/>
  <c r="BB368" i="10"/>
  <c r="BB376" i="10"/>
  <c r="BB384" i="10"/>
  <c r="BB392" i="10"/>
  <c r="BB404" i="10"/>
  <c r="BB408" i="10"/>
  <c r="BB412" i="10"/>
  <c r="BB428" i="10"/>
  <c r="BB440" i="10"/>
  <c r="BB448" i="10"/>
  <c r="BB468" i="10"/>
  <c r="BZ264" i="10"/>
  <c r="BZ360" i="10"/>
  <c r="BZ376" i="10"/>
  <c r="BZ460" i="10"/>
  <c r="CI336" i="10"/>
  <c r="CI344" i="10"/>
  <c r="CI368" i="10"/>
  <c r="CI380" i="10"/>
  <c r="CI396" i="10"/>
  <c r="CI436" i="10"/>
  <c r="CI452" i="10"/>
  <c r="CO6" i="10"/>
  <c r="CO126" i="10"/>
  <c r="CO142" i="10"/>
  <c r="CO186" i="10"/>
  <c r="CO206" i="10"/>
  <c r="CO250" i="10"/>
  <c r="CO274" i="10"/>
  <c r="CO294" i="10"/>
  <c r="CO338" i="10"/>
  <c r="CO446" i="10"/>
  <c r="CO466" i="10"/>
  <c r="CI293" i="10"/>
  <c r="CI297" i="10"/>
  <c r="CI301" i="10"/>
  <c r="CI305" i="10"/>
  <c r="CI309" i="10"/>
  <c r="CI313" i="10"/>
  <c r="CI317" i="10"/>
  <c r="CI321" i="10"/>
  <c r="CI325" i="10"/>
  <c r="CI329" i="10"/>
  <c r="CI333" i="10"/>
  <c r="CI337" i="10"/>
  <c r="CI341" i="10"/>
  <c r="CI345" i="10"/>
  <c r="CI349" i="10"/>
  <c r="CI353" i="10"/>
  <c r="CI357" i="10"/>
  <c r="CI361" i="10"/>
  <c r="CI365" i="10"/>
  <c r="CI369" i="10"/>
  <c r="CI373" i="10"/>
  <c r="CI377" i="10"/>
  <c r="CI381" i="10"/>
  <c r="CI385" i="10"/>
  <c r="CI389" i="10"/>
  <c r="CI397" i="10"/>
  <c r="CI401" i="10"/>
  <c r="CI405" i="10"/>
  <c r="CI413" i="10"/>
  <c r="CI417" i="10"/>
  <c r="CI421" i="10"/>
  <c r="CI425" i="10"/>
  <c r="CI429" i="10"/>
  <c r="CI433" i="10"/>
  <c r="CI437" i="10"/>
  <c r="CI441" i="10"/>
  <c r="CI445" i="10"/>
  <c r="CI449" i="10"/>
  <c r="CI453" i="10"/>
  <c r="CI457" i="10"/>
  <c r="CI461" i="10"/>
  <c r="CI465" i="10"/>
  <c r="CI469" i="10"/>
  <c r="CL8" i="10"/>
  <c r="CL12" i="10"/>
  <c r="CL16" i="10"/>
  <c r="CL20" i="10"/>
  <c r="CL24" i="10"/>
  <c r="CL28" i="10"/>
  <c r="CL32" i="10"/>
  <c r="CL36" i="10"/>
  <c r="CL40" i="10"/>
  <c r="CL48" i="10"/>
  <c r="CL52" i="10"/>
  <c r="CL56" i="10"/>
  <c r="CL60" i="10"/>
  <c r="CL64" i="10"/>
  <c r="CL68" i="10"/>
  <c r="CL72" i="10"/>
  <c r="CL76" i="10"/>
  <c r="CL80" i="10"/>
  <c r="CL84" i="10"/>
  <c r="CL88" i="10"/>
  <c r="CL92" i="10"/>
  <c r="CL100" i="10"/>
  <c r="CL104" i="10"/>
  <c r="CL108" i="10"/>
  <c r="CL116" i="10"/>
  <c r="CL120" i="10"/>
  <c r="CL124" i="10"/>
  <c r="CL128" i="10"/>
  <c r="CL132" i="10"/>
  <c r="CL136" i="10"/>
  <c r="CL140" i="10"/>
  <c r="CL144" i="10"/>
  <c r="CL148" i="10"/>
  <c r="CL152" i="10"/>
  <c r="CL156" i="10"/>
  <c r="CL160" i="10"/>
  <c r="CL164" i="10"/>
  <c r="CL168" i="10"/>
  <c r="CL176" i="10"/>
  <c r="CL180" i="10"/>
  <c r="CL184" i="10"/>
  <c r="CL192" i="10"/>
  <c r="DM363" i="10"/>
  <c r="DM367" i="10"/>
  <c r="DM371" i="10"/>
  <c r="DM375" i="10"/>
  <c r="DM379" i="10"/>
  <c r="DM383" i="10"/>
  <c r="DM387" i="10"/>
  <c r="DM391" i="10"/>
  <c r="DM395" i="10"/>
  <c r="DM399" i="10"/>
  <c r="DM407" i="10"/>
  <c r="DM411" i="10"/>
  <c r="DM415" i="10"/>
  <c r="DM419" i="10"/>
  <c r="DM423" i="10"/>
  <c r="DM427" i="10"/>
  <c r="DM431" i="10"/>
  <c r="DM435" i="10"/>
  <c r="DM439" i="10"/>
  <c r="DM443" i="10"/>
  <c r="DM447" i="10"/>
  <c r="DM451" i="10"/>
  <c r="DM455" i="10"/>
  <c r="DM459" i="10"/>
  <c r="DM463" i="10"/>
  <c r="DM467" i="10"/>
  <c r="DP10" i="10"/>
  <c r="DP14" i="10"/>
  <c r="DP18" i="10"/>
  <c r="DP22" i="10"/>
  <c r="DP26" i="10"/>
  <c r="DP30" i="10"/>
  <c r="DP34" i="10"/>
  <c r="DP38" i="10"/>
  <c r="DP42" i="10"/>
  <c r="DP46" i="10"/>
  <c r="DP50" i="10"/>
  <c r="DP54" i="10"/>
  <c r="DP58" i="10"/>
  <c r="DP62" i="10"/>
  <c r="DP66" i="10"/>
  <c r="DP70" i="10"/>
  <c r="DP74" i="10"/>
  <c r="DP78" i="10"/>
  <c r="DP82" i="10"/>
  <c r="DP86" i="10"/>
  <c r="DP90" i="10"/>
  <c r="DP94" i="10"/>
  <c r="AG373" i="10"/>
  <c r="AG393" i="10"/>
  <c r="AJ112" i="10"/>
  <c r="AJ160" i="10"/>
  <c r="AJ192" i="10"/>
  <c r="AJ292" i="10"/>
  <c r="AJ404" i="10"/>
  <c r="AD167" i="10"/>
  <c r="AD335" i="10"/>
  <c r="AG22" i="10"/>
  <c r="AG66" i="10"/>
  <c r="AG146" i="10"/>
  <c r="AG190" i="10"/>
  <c r="AG354" i="10"/>
  <c r="AG386" i="10"/>
  <c r="AG458" i="10"/>
  <c r="AG470" i="10"/>
  <c r="AJ21" i="10"/>
  <c r="AJ37" i="10"/>
  <c r="AJ49" i="10"/>
  <c r="AJ65" i="10"/>
  <c r="AJ109" i="10"/>
  <c r="AJ113" i="10"/>
  <c r="AJ129" i="10"/>
  <c r="AJ145" i="10"/>
  <c r="AJ157" i="10"/>
  <c r="AJ169" i="10"/>
  <c r="AJ177" i="10"/>
  <c r="AJ185" i="10"/>
  <c r="AJ197" i="10"/>
  <c r="AJ209" i="10"/>
  <c r="AJ221" i="10"/>
  <c r="AJ233" i="10"/>
  <c r="AJ241" i="10"/>
  <c r="AJ249" i="10"/>
  <c r="AJ265" i="10"/>
  <c r="AJ277" i="10"/>
  <c r="AJ289" i="10"/>
  <c r="AJ301" i="10"/>
  <c r="AJ313" i="10"/>
  <c r="AJ341" i="10"/>
  <c r="AJ357" i="10"/>
  <c r="AJ401" i="10"/>
  <c r="AJ405" i="10"/>
  <c r="AJ429" i="10"/>
  <c r="AM12" i="10"/>
  <c r="AM52" i="10"/>
  <c r="AM68" i="10"/>
  <c r="AM84" i="10"/>
  <c r="AM104" i="10"/>
  <c r="AM116" i="10"/>
  <c r="AM148" i="10"/>
  <c r="AM164" i="10"/>
  <c r="AM168" i="10"/>
  <c r="AM180" i="10"/>
  <c r="AM196" i="10"/>
  <c r="AM208" i="10"/>
  <c r="AM220" i="10"/>
  <c r="AM228" i="10"/>
  <c r="AM236" i="10"/>
  <c r="AM256" i="10"/>
  <c r="AM268" i="10"/>
  <c r="AM288" i="10"/>
  <c r="AM300" i="10"/>
  <c r="AM312" i="10"/>
  <c r="AM320" i="10"/>
  <c r="AM344" i="10"/>
  <c r="AM356" i="10"/>
  <c r="AM376" i="10"/>
  <c r="AM388" i="10"/>
  <c r="AM400" i="10"/>
  <c r="AM404" i="10"/>
  <c r="AM408" i="10"/>
  <c r="AM432" i="10"/>
  <c r="AM436" i="10"/>
  <c r="AM444" i="10"/>
  <c r="AM460" i="10"/>
  <c r="AS6" i="10"/>
  <c r="AS10" i="10"/>
  <c r="AS14" i="10"/>
  <c r="AS18" i="10"/>
  <c r="AS26" i="10"/>
  <c r="AS34" i="10"/>
  <c r="AS42" i="10"/>
  <c r="AS46" i="10"/>
  <c r="AS54" i="10"/>
  <c r="AS62" i="10"/>
  <c r="AS66" i="10"/>
  <c r="AS74" i="10"/>
  <c r="AS86" i="10"/>
  <c r="AS90" i="10"/>
  <c r="AS98" i="10"/>
  <c r="AS102" i="10"/>
  <c r="AS110" i="10"/>
  <c r="AS126" i="10"/>
  <c r="AS134" i="10"/>
  <c r="AS146" i="10"/>
  <c r="AS150" i="10"/>
  <c r="AS154" i="10"/>
  <c r="AS162" i="10"/>
  <c r="AS170" i="10"/>
  <c r="AS178" i="10"/>
  <c r="AS182" i="10"/>
  <c r="AS190" i="10"/>
  <c r="AS202" i="10"/>
  <c r="AS206" i="10"/>
  <c r="AS214" i="10"/>
  <c r="AS218" i="10"/>
  <c r="AS226" i="10"/>
  <c r="AS238" i="10"/>
  <c r="AS242" i="10"/>
  <c r="AS254" i="10"/>
  <c r="AS258" i="10"/>
  <c r="AS266" i="10"/>
  <c r="AS270" i="10"/>
  <c r="AS274" i="10"/>
  <c r="AS286" i="10"/>
  <c r="AS294" i="10"/>
  <c r="AS302" i="10"/>
  <c r="AS306" i="10"/>
  <c r="AS314" i="10"/>
  <c r="AS326" i="10"/>
  <c r="AS330" i="10"/>
  <c r="AS334" i="10"/>
  <c r="AS342" i="10"/>
  <c r="AJ420" i="10"/>
  <c r="AP42" i="10"/>
  <c r="AP70" i="10"/>
  <c r="AP126" i="10"/>
  <c r="AP130" i="10"/>
  <c r="AP190" i="10"/>
  <c r="AP194" i="10"/>
  <c r="AP254" i="10"/>
  <c r="AS346" i="10"/>
  <c r="AS354" i="10"/>
  <c r="AS362" i="10"/>
  <c r="AS366" i="10"/>
  <c r="AS370" i="10"/>
  <c r="AS382" i="10"/>
  <c r="AS386" i="10"/>
  <c r="AS390" i="10"/>
  <c r="AS394" i="10"/>
  <c r="AS402" i="10"/>
  <c r="AS410" i="10"/>
  <c r="AS418" i="10"/>
  <c r="AS422" i="10"/>
  <c r="AS426" i="10"/>
  <c r="AS434" i="10"/>
  <c r="AS438" i="10"/>
  <c r="AS442" i="10"/>
  <c r="AS446" i="10"/>
  <c r="AS450" i="10"/>
  <c r="AS462" i="10"/>
  <c r="AS466" i="10"/>
  <c r="AV9" i="10"/>
  <c r="AV21" i="10"/>
  <c r="AV25" i="10"/>
  <c r="AV33" i="10"/>
  <c r="AV45" i="10"/>
  <c r="AV49" i="10"/>
  <c r="AV53" i="10"/>
  <c r="AV61" i="10"/>
  <c r="AV73" i="10"/>
  <c r="AV81" i="10"/>
  <c r="AV89" i="10"/>
  <c r="AV93" i="10"/>
  <c r="AV101" i="10"/>
  <c r="AV109" i="10"/>
  <c r="AV113" i="10"/>
  <c r="AV121" i="10"/>
  <c r="AV133" i="10"/>
  <c r="AV137" i="10"/>
  <c r="AV145" i="10"/>
  <c r="AV153" i="10"/>
  <c r="AV157" i="10"/>
  <c r="AV165" i="10"/>
  <c r="AV173" i="10"/>
  <c r="AV177" i="10"/>
  <c r="AV181" i="10"/>
  <c r="AV193" i="10"/>
  <c r="AV201" i="10"/>
  <c r="AV205" i="10"/>
  <c r="AV209" i="10"/>
  <c r="AV213" i="10"/>
  <c r="AV217" i="10"/>
  <c r="AV221" i="10"/>
  <c r="AV233" i="10"/>
  <c r="AV237" i="10"/>
  <c r="AV241" i="10"/>
  <c r="AV253" i="10"/>
  <c r="AV257" i="10"/>
  <c r="AV277" i="10"/>
  <c r="AV285" i="10"/>
  <c r="AV297" i="10"/>
  <c r="AV305" i="10"/>
  <c r="AV309" i="10"/>
  <c r="AV317" i="10"/>
  <c r="AV321" i="10"/>
  <c r="AV329" i="10"/>
  <c r="AV337" i="10"/>
  <c r="AV341" i="10"/>
  <c r="AV349" i="10"/>
  <c r="AV353" i="10"/>
  <c r="AV357" i="10"/>
  <c r="AV361" i="10"/>
  <c r="AV369" i="10"/>
  <c r="AV377" i="10"/>
  <c r="AV381" i="10"/>
  <c r="AV389" i="10"/>
  <c r="AV393" i="10"/>
  <c r="AV397" i="10"/>
  <c r="AV405" i="10"/>
  <c r="AV413" i="10"/>
  <c r="AV421" i="10"/>
  <c r="AV425" i="10"/>
  <c r="AV429" i="10"/>
  <c r="AV433" i="10"/>
  <c r="AV441" i="10"/>
  <c r="AV445" i="10"/>
  <c r="AV449" i="10"/>
  <c r="AV453" i="10"/>
  <c r="AV457" i="10"/>
  <c r="AV465" i="10"/>
  <c r="AY8" i="10"/>
  <c r="AY12" i="10"/>
  <c r="AY20" i="10"/>
  <c r="AY24" i="10"/>
  <c r="AY28" i="10"/>
  <c r="AY32" i="10"/>
  <c r="AY40" i="10"/>
  <c r="AY44" i="10"/>
  <c r="AY48" i="10"/>
  <c r="AY52" i="10"/>
  <c r="AY56" i="10"/>
  <c r="AY60" i="10"/>
  <c r="AY64" i="10"/>
  <c r="AY72" i="10"/>
  <c r="AY76" i="10"/>
  <c r="AY84" i="10"/>
  <c r="AY88" i="10"/>
  <c r="AY92" i="10"/>
  <c r="AY96" i="10"/>
  <c r="AY104" i="10"/>
  <c r="AY108" i="10"/>
  <c r="AY112" i="10"/>
  <c r="AY116" i="10"/>
  <c r="AY120" i="10"/>
  <c r="AY124" i="10"/>
  <c r="AY128" i="10"/>
  <c r="AY136" i="10"/>
  <c r="AY140" i="10"/>
  <c r="AY144" i="10"/>
  <c r="AY148" i="10"/>
  <c r="AY152" i="10"/>
  <c r="AY156" i="10"/>
  <c r="AY160" i="10"/>
  <c r="AY164" i="10"/>
  <c r="AY168" i="10"/>
  <c r="AY172" i="10"/>
  <c r="AY176" i="10"/>
  <c r="AY180" i="10"/>
  <c r="AY184" i="10"/>
  <c r="AY188" i="10"/>
  <c r="AY192" i="10"/>
  <c r="AY196" i="10"/>
  <c r="AY200" i="10"/>
  <c r="AY204" i="10"/>
  <c r="AY208" i="10"/>
  <c r="AY212" i="10"/>
  <c r="AY216" i="10"/>
  <c r="AY220" i="10"/>
  <c r="AY224" i="10"/>
  <c r="AY228" i="10"/>
  <c r="AY232" i="10"/>
  <c r="AY236" i="10"/>
  <c r="AY240" i="10"/>
  <c r="AY244" i="10"/>
  <c r="AY248" i="10"/>
  <c r="AY252" i="10"/>
  <c r="AY256" i="10"/>
  <c r="AY260" i="10"/>
  <c r="AY268" i="10"/>
  <c r="AY272" i="10"/>
  <c r="AY276" i="10"/>
  <c r="AY280" i="10"/>
  <c r="AY284" i="10"/>
  <c r="AY288" i="10"/>
  <c r="AY296" i="10"/>
  <c r="AY300" i="10"/>
  <c r="AY304" i="10"/>
  <c r="AY308" i="10"/>
  <c r="AY312" i="10"/>
  <c r="AY316" i="10"/>
  <c r="AY320" i="10"/>
  <c r="AY324" i="10"/>
  <c r="AY328" i="10"/>
  <c r="AY332" i="10"/>
  <c r="AY336" i="10"/>
  <c r="AY344" i="10"/>
  <c r="AY348" i="10"/>
  <c r="AY352" i="10"/>
  <c r="AY356" i="10"/>
  <c r="AY360" i="10"/>
  <c r="AY364" i="10"/>
  <c r="AY368" i="10"/>
  <c r="AY372" i="10"/>
  <c r="AY380" i="10"/>
  <c r="AY384" i="10"/>
  <c r="AY388" i="10"/>
  <c r="AY392" i="10"/>
  <c r="AY396" i="10"/>
  <c r="AY400" i="10"/>
  <c r="AY404" i="10"/>
  <c r="AY408" i="10"/>
  <c r="AY412" i="10"/>
  <c r="AY416" i="10"/>
  <c r="AY420" i="10"/>
  <c r="AY424" i="10"/>
  <c r="AY428" i="10"/>
  <c r="AY432" i="10"/>
  <c r="AY436" i="10"/>
  <c r="AY440" i="10"/>
  <c r="AY444" i="10"/>
  <c r="AY448" i="10"/>
  <c r="AY452" i="10"/>
  <c r="AY456" i="10"/>
  <c r="AY460" i="10"/>
  <c r="AY464" i="10"/>
  <c r="AY468" i="10"/>
  <c r="BB15" i="10"/>
  <c r="BB23" i="10"/>
  <c r="BB31" i="10"/>
  <c r="BB39" i="10"/>
  <c r="BB47" i="10"/>
  <c r="BB55" i="10"/>
  <c r="BB63" i="10"/>
  <c r="BB71" i="10"/>
  <c r="BB79" i="10"/>
  <c r="BB87" i="10"/>
  <c r="BB95" i="10"/>
  <c r="BB103" i="10"/>
  <c r="BK118" i="10"/>
  <c r="BK122" i="10"/>
  <c r="BK134" i="10"/>
  <c r="BK138" i="10"/>
  <c r="BK142" i="10"/>
  <c r="BK146" i="10"/>
  <c r="BK150" i="10"/>
  <c r="BK154" i="10"/>
  <c r="BK166" i="10"/>
  <c r="BK170" i="10"/>
  <c r="BK174" i="10"/>
  <c r="BK178" i="10"/>
  <c r="BK182" i="10"/>
  <c r="BK186" i="10"/>
  <c r="BK198" i="10"/>
  <c r="BK202" i="10"/>
  <c r="BK206" i="10"/>
  <c r="BK238" i="10"/>
  <c r="BK254" i="10"/>
  <c r="BK258" i="10"/>
  <c r="BK262" i="10"/>
  <c r="BK266" i="10"/>
  <c r="BK270" i="10"/>
  <c r="BK274" i="10"/>
  <c r="BK278" i="10"/>
  <c r="BK282" i="10"/>
  <c r="BK290" i="10"/>
  <c r="BK294" i="10"/>
  <c r="BK298" i="10"/>
  <c r="BK302" i="10"/>
  <c r="BK306" i="10"/>
  <c r="BK310" i="10"/>
  <c r="BK314" i="10"/>
  <c r="BK318" i="10"/>
  <c r="BK322" i="10"/>
  <c r="BK326" i="10"/>
  <c r="BK330" i="10"/>
  <c r="BK334" i="10"/>
  <c r="BK346" i="10"/>
  <c r="BK350" i="10"/>
  <c r="BK362" i="10"/>
  <c r="BK366" i="10"/>
  <c r="BK378" i="10"/>
  <c r="BK382" i="10"/>
  <c r="BK386" i="10"/>
  <c r="BK390" i="10"/>
  <c r="BK394" i="10"/>
  <c r="BK398" i="10"/>
  <c r="BK402" i="10"/>
  <c r="BK406" i="10"/>
  <c r="BK410" i="10"/>
  <c r="BK414" i="10"/>
  <c r="BK418" i="10"/>
  <c r="BK422" i="10"/>
  <c r="BK426" i="10"/>
  <c r="BK430" i="10"/>
  <c r="BK434" i="10"/>
  <c r="BK438" i="10"/>
  <c r="BK442" i="10"/>
  <c r="BK450" i="10"/>
  <c r="BK454" i="10"/>
  <c r="BK458" i="10"/>
  <c r="BK462" i="10"/>
  <c r="BK470" i="10"/>
  <c r="BN9" i="10"/>
  <c r="BN21" i="10"/>
  <c r="BN37" i="10"/>
  <c r="BN41" i="10"/>
  <c r="BN45" i="10"/>
  <c r="BN53" i="10"/>
  <c r="BN57" i="10"/>
  <c r="BN61" i="10"/>
  <c r="BN65" i="10"/>
  <c r="BN73" i="10"/>
  <c r="BN77" i="10"/>
  <c r="BN81" i="10"/>
  <c r="BN85" i="10"/>
  <c r="BN89" i="10"/>
  <c r="BN93" i="10"/>
  <c r="BN97" i="10"/>
  <c r="BN101" i="10"/>
  <c r="BN105" i="10"/>
  <c r="BN113" i="10"/>
  <c r="BN117" i="10"/>
  <c r="BN121" i="10"/>
  <c r="BN125" i="10"/>
  <c r="BN129" i="10"/>
  <c r="BN133" i="10"/>
  <c r="BN145" i="10"/>
  <c r="BN149" i="10"/>
  <c r="BN161" i="10"/>
  <c r="BN165" i="10"/>
  <c r="BN173" i="10"/>
  <c r="BN177" i="10"/>
  <c r="BN185" i="10"/>
  <c r="BN189" i="10"/>
  <c r="BN193" i="10"/>
  <c r="BN197" i="10"/>
  <c r="BN201" i="10"/>
  <c r="BN205" i="10"/>
  <c r="BN209" i="10"/>
  <c r="BN213" i="10"/>
  <c r="BN217" i="10"/>
  <c r="BN221" i="10"/>
  <c r="BN225" i="10"/>
  <c r="BN229" i="10"/>
  <c r="BN233" i="10"/>
  <c r="BN241" i="10"/>
  <c r="BN245" i="10"/>
  <c r="BN249" i="10"/>
  <c r="BN253" i="10"/>
  <c r="BN257" i="10"/>
  <c r="BN269" i="10"/>
  <c r="BN273" i="10"/>
  <c r="BN289" i="10"/>
  <c r="BN301" i="10"/>
  <c r="BN305" i="10"/>
  <c r="BN313" i="10"/>
  <c r="BN317" i="10"/>
  <c r="BN321" i="10"/>
  <c r="BN325" i="10"/>
  <c r="BN329" i="10"/>
  <c r="BN333" i="10"/>
  <c r="BN337" i="10"/>
  <c r="BN341" i="10"/>
  <c r="BN349" i="10"/>
  <c r="BN353" i="10"/>
  <c r="BN357" i="10"/>
  <c r="BN361" i="10"/>
  <c r="BN365" i="10"/>
  <c r="BN369" i="10"/>
  <c r="BN373" i="10"/>
  <c r="BN377" i="10"/>
  <c r="BN393" i="10"/>
  <c r="BN397" i="10"/>
  <c r="BN409" i="10"/>
  <c r="BN413" i="10"/>
  <c r="BN425" i="10"/>
  <c r="BN429" i="10"/>
  <c r="BN437" i="10"/>
  <c r="BN441" i="10"/>
  <c r="BN445" i="10"/>
  <c r="BN449" i="10"/>
  <c r="BN453" i="10"/>
  <c r="BN457" i="10"/>
  <c r="BH45" i="10"/>
  <c r="BH61" i="10"/>
  <c r="BH157" i="10"/>
  <c r="BH309" i="10"/>
  <c r="BH317" i="10"/>
  <c r="DP406" i="10"/>
  <c r="DP414" i="10"/>
  <c r="DP418" i="10"/>
  <c r="DP426" i="10"/>
  <c r="DP430" i="10"/>
  <c r="DP434" i="10"/>
  <c r="DP438" i="10"/>
  <c r="DP442" i="10"/>
  <c r="DP446" i="10"/>
  <c r="DP450" i="10"/>
  <c r="DP454" i="10"/>
  <c r="DP458" i="10"/>
  <c r="DP462" i="10"/>
  <c r="DP466" i="10"/>
  <c r="DP470" i="10"/>
  <c r="DS9" i="10"/>
  <c r="DS13" i="10"/>
  <c r="DS17" i="10"/>
  <c r="DS21" i="10"/>
  <c r="DS25" i="10"/>
  <c r="DS29" i="10"/>
  <c r="DS33" i="10"/>
  <c r="DS37" i="10"/>
  <c r="DS41" i="10"/>
  <c r="DS45" i="10"/>
  <c r="DS49" i="10"/>
  <c r="DS53" i="10"/>
  <c r="DS57" i="10"/>
  <c r="DS61" i="10"/>
  <c r="DS65" i="10"/>
  <c r="DS69" i="10"/>
  <c r="DS73" i="10"/>
  <c r="DS77" i="10"/>
  <c r="DS81" i="10"/>
  <c r="DS85" i="10"/>
  <c r="DS89" i="10"/>
  <c r="DS93" i="10"/>
  <c r="DS101" i="10"/>
  <c r="DS105" i="10"/>
  <c r="DS113" i="10"/>
  <c r="DS117" i="10"/>
  <c r="DS121" i="10"/>
  <c r="DS125" i="10"/>
  <c r="DS129" i="10"/>
  <c r="DS133" i="10"/>
  <c r="DS137" i="10"/>
  <c r="DS141" i="10"/>
  <c r="DS145" i="10"/>
  <c r="DS149" i="10"/>
  <c r="DS153" i="10"/>
  <c r="DS157" i="10"/>
  <c r="DS161" i="10"/>
  <c r="DS169" i="10"/>
  <c r="DS173" i="10"/>
  <c r="DS177" i="10"/>
  <c r="DS181" i="10"/>
  <c r="DS185" i="10"/>
  <c r="DS189" i="10"/>
  <c r="DS193" i="10"/>
  <c r="DS197" i="10"/>
  <c r="DS201" i="10"/>
  <c r="DS205" i="10"/>
  <c r="DS209" i="10"/>
  <c r="DS213" i="10"/>
  <c r="DS217" i="10"/>
  <c r="DS221" i="10"/>
  <c r="DS225" i="10"/>
  <c r="DS229" i="10"/>
  <c r="DS233" i="10"/>
  <c r="DS237" i="10"/>
  <c r="DS241" i="10"/>
  <c r="DS245" i="10"/>
  <c r="DS249" i="10"/>
  <c r="DS253" i="10"/>
  <c r="DS257" i="10"/>
  <c r="DS261" i="10"/>
  <c r="DS265" i="10"/>
  <c r="DS269" i="10"/>
  <c r="DS273" i="10"/>
  <c r="DS277" i="10"/>
  <c r="DS281" i="10"/>
  <c r="DS285" i="10"/>
  <c r="DS293" i="10"/>
  <c r="DS297" i="10"/>
  <c r="DS305" i="10"/>
  <c r="AP381" i="10"/>
  <c r="AS428" i="10"/>
  <c r="BN461" i="10"/>
  <c r="BN465" i="10"/>
  <c r="BQ12" i="10"/>
  <c r="BQ24" i="10"/>
  <c r="BQ28" i="10"/>
  <c r="BQ36" i="10"/>
  <c r="BQ40" i="10"/>
  <c r="BQ48" i="10"/>
  <c r="BQ52" i="10"/>
  <c r="BQ56" i="10"/>
  <c r="BQ60" i="10"/>
  <c r="BQ64" i="10"/>
  <c r="BQ68" i="10"/>
  <c r="BQ72" i="10"/>
  <c r="BQ76" i="10"/>
  <c r="BQ80" i="10"/>
  <c r="BQ84" i="10"/>
  <c r="BQ88" i="10"/>
  <c r="BQ92" i="10"/>
  <c r="BQ96" i="10"/>
  <c r="BQ100" i="10"/>
  <c r="BQ104" i="10"/>
  <c r="BQ108" i="10"/>
  <c r="BQ112" i="10"/>
  <c r="BQ116" i="10"/>
  <c r="BQ120" i="10"/>
  <c r="BQ124" i="10"/>
  <c r="BQ128" i="10"/>
  <c r="BQ132" i="10"/>
  <c r="BQ136" i="10"/>
  <c r="BQ140" i="10"/>
  <c r="BQ144" i="10"/>
  <c r="BQ148" i="10"/>
  <c r="BQ152" i="10"/>
  <c r="BQ156" i="10"/>
  <c r="BQ160" i="10"/>
  <c r="BQ164" i="10"/>
  <c r="BQ168" i="10"/>
  <c r="BQ172" i="10"/>
  <c r="BQ176" i="10"/>
  <c r="BQ180" i="10"/>
  <c r="BQ184" i="10"/>
  <c r="BQ188" i="10"/>
  <c r="BQ192" i="10"/>
  <c r="BQ196" i="10"/>
  <c r="BQ200" i="10"/>
  <c r="BQ204" i="10"/>
  <c r="BQ208" i="10"/>
  <c r="AJ328" i="10"/>
  <c r="AJ440" i="10"/>
  <c r="AP6" i="10"/>
  <c r="AP90" i="10"/>
  <c r="AP150" i="10"/>
  <c r="AP266" i="10"/>
  <c r="AP274" i="10"/>
  <c r="AP342" i="10"/>
  <c r="AP358" i="10"/>
  <c r="AP422" i="10"/>
  <c r="AS29" i="10"/>
  <c r="AS105" i="10"/>
  <c r="AS161" i="10"/>
  <c r="AS221" i="10"/>
  <c r="AS269" i="10"/>
  <c r="AS353" i="10"/>
  <c r="AS425" i="10"/>
  <c r="AS445" i="10"/>
  <c r="AV44" i="10"/>
  <c r="AV60" i="10"/>
  <c r="AV92" i="10"/>
  <c r="AV120" i="10"/>
  <c r="AV136" i="10"/>
  <c r="AV192" i="10"/>
  <c r="AV208" i="10"/>
  <c r="AV220" i="10"/>
  <c r="AV280" i="10"/>
  <c r="AV284" i="10"/>
  <c r="AV300" i="10"/>
  <c r="AV356" i="10"/>
  <c r="AV360" i="10"/>
  <c r="AV420" i="10"/>
  <c r="AV432" i="10"/>
  <c r="AY31" i="10"/>
  <c r="AY47" i="10"/>
  <c r="AY199" i="10"/>
  <c r="AY207" i="10"/>
  <c r="AY271" i="10"/>
  <c r="AY319" i="10"/>
  <c r="AY327" i="10"/>
  <c r="AY407" i="10"/>
  <c r="BB10" i="10"/>
  <c r="BB50" i="10"/>
  <c r="BB94" i="10"/>
  <c r="BB98" i="10"/>
  <c r="BB150" i="10"/>
  <c r="BB162" i="10"/>
  <c r="BB198" i="10"/>
  <c r="BB222" i="10"/>
  <c r="BB270" i="10"/>
  <c r="BB334" i="10"/>
  <c r="BB382" i="10"/>
  <c r="BB406" i="10"/>
  <c r="BB430" i="10"/>
  <c r="BE13" i="10"/>
  <c r="BE17" i="10"/>
  <c r="BE37" i="10"/>
  <c r="BE41" i="10"/>
  <c r="BE65" i="10"/>
  <c r="BE89" i="10"/>
  <c r="BE93" i="10"/>
  <c r="BE117" i="10"/>
  <c r="BE141" i="10"/>
  <c r="BE145" i="10"/>
  <c r="BE165" i="10"/>
  <c r="BE169" i="10"/>
  <c r="BE193" i="10"/>
  <c r="BE217" i="10"/>
  <c r="BE221" i="10"/>
  <c r="BE245" i="10"/>
  <c r="BE269" i="10"/>
  <c r="BE273" i="10"/>
  <c r="BE293" i="10"/>
  <c r="BE297" i="10"/>
  <c r="BE321" i="10"/>
  <c r="BE345" i="10"/>
  <c r="BE349" i="10"/>
  <c r="BE373" i="10"/>
  <c r="BE397" i="10"/>
  <c r="BE401" i="10"/>
  <c r="BE421" i="10"/>
  <c r="BE425" i="10"/>
  <c r="BE449" i="10"/>
  <c r="BQ212" i="10"/>
  <c r="BQ216" i="10"/>
  <c r="BQ220" i="10"/>
  <c r="BQ224" i="10"/>
  <c r="BQ228" i="10"/>
  <c r="BQ232" i="10"/>
  <c r="BQ236" i="10"/>
  <c r="BQ240" i="10"/>
  <c r="BQ244" i="10"/>
  <c r="BQ248" i="10"/>
  <c r="BQ252" i="10"/>
  <c r="BQ256" i="10"/>
  <c r="BQ260" i="10"/>
  <c r="BQ264" i="10"/>
  <c r="BQ268" i="10"/>
  <c r="BQ272" i="10"/>
  <c r="BQ276" i="10"/>
  <c r="BQ280" i="10"/>
  <c r="BQ284" i="10"/>
  <c r="BQ288" i="10"/>
  <c r="BQ292" i="10"/>
  <c r="BQ296" i="10"/>
  <c r="BQ300" i="10"/>
  <c r="BQ304" i="10"/>
  <c r="BQ308" i="10"/>
  <c r="BQ312" i="10"/>
  <c r="BQ316" i="10"/>
  <c r="BQ320" i="10"/>
  <c r="BQ324" i="10"/>
  <c r="BQ328" i="10"/>
  <c r="BQ332" i="10"/>
  <c r="BQ336" i="10"/>
  <c r="BQ340" i="10"/>
  <c r="BQ344" i="10"/>
  <c r="BQ348" i="10"/>
  <c r="BQ352" i="10"/>
  <c r="BQ356" i="10"/>
  <c r="BQ360" i="10"/>
  <c r="BQ364" i="10"/>
  <c r="BQ368" i="10"/>
  <c r="BQ372" i="10"/>
  <c r="BQ376" i="10"/>
  <c r="BQ380" i="10"/>
  <c r="BQ384" i="10"/>
  <c r="BQ388" i="10"/>
  <c r="BQ392" i="10"/>
  <c r="BQ396" i="10"/>
  <c r="BQ400" i="10"/>
  <c r="BQ404" i="10"/>
  <c r="BQ408" i="10"/>
  <c r="BQ412" i="10"/>
  <c r="BQ416" i="10"/>
  <c r="BQ420" i="10"/>
  <c r="BQ424" i="10"/>
  <c r="BQ428" i="10"/>
  <c r="BQ432" i="10"/>
  <c r="BQ436" i="10"/>
  <c r="BQ440" i="10"/>
  <c r="BQ444" i="10"/>
  <c r="BQ448" i="10"/>
  <c r="BQ452" i="10"/>
  <c r="BQ456" i="10"/>
  <c r="BQ460" i="10"/>
  <c r="BQ464" i="10"/>
  <c r="BQ468" i="10"/>
  <c r="BW6" i="10"/>
  <c r="BW10" i="10"/>
  <c r="BW14" i="10"/>
  <c r="BW18" i="10"/>
  <c r="BW22" i="10"/>
  <c r="BW26" i="10"/>
  <c r="BW30" i="10"/>
  <c r="BW34" i="10"/>
  <c r="BW38" i="10"/>
  <c r="BW42" i="10"/>
  <c r="BW46" i="10"/>
  <c r="BW50" i="10"/>
  <c r="BW54" i="10"/>
  <c r="BW58" i="10"/>
  <c r="BW62" i="10"/>
  <c r="BW66" i="10"/>
  <c r="BW70" i="10"/>
  <c r="BW74" i="10"/>
  <c r="BW78" i="10"/>
  <c r="BW82" i="10"/>
  <c r="BW86" i="10"/>
  <c r="BW90" i="10"/>
  <c r="BW94" i="10"/>
  <c r="BW98" i="10"/>
  <c r="BW102" i="10"/>
  <c r="BW106" i="10"/>
  <c r="BW110" i="10"/>
  <c r="BW114" i="10"/>
  <c r="BW118" i="10"/>
  <c r="BW122" i="10"/>
  <c r="BW126" i="10"/>
  <c r="BW130" i="10"/>
  <c r="BW134" i="10"/>
  <c r="BW138" i="10"/>
  <c r="BW142" i="10"/>
  <c r="BW146" i="10"/>
  <c r="BW150" i="10"/>
  <c r="BW154" i="10"/>
  <c r="BW158" i="10"/>
  <c r="BW162" i="10"/>
  <c r="BW166" i="10"/>
  <c r="BW170" i="10"/>
  <c r="BW174" i="10"/>
  <c r="BW178" i="10"/>
  <c r="BW182" i="10"/>
  <c r="BW186" i="10"/>
  <c r="BW190" i="10"/>
  <c r="BW194" i="10"/>
  <c r="BW198" i="10"/>
  <c r="BW202" i="10"/>
  <c r="BW206" i="10"/>
  <c r="BW210" i="10"/>
  <c r="BW214" i="10"/>
  <c r="BW218" i="10"/>
  <c r="BW222" i="10"/>
  <c r="BW226" i="10"/>
  <c r="BW230" i="10"/>
  <c r="BW234" i="10"/>
  <c r="BW238" i="10"/>
  <c r="BW242" i="10"/>
  <c r="BW246" i="10"/>
  <c r="BW250" i="10"/>
  <c r="BW254" i="10"/>
  <c r="BW258" i="10"/>
  <c r="BW262" i="10"/>
  <c r="BW266" i="10"/>
  <c r="BW270" i="10"/>
  <c r="BW274" i="10"/>
  <c r="BW278" i="10"/>
  <c r="BW282" i="10"/>
  <c r="BW286" i="10"/>
  <c r="BW290" i="10"/>
  <c r="BW294" i="10"/>
  <c r="BW298" i="10"/>
  <c r="BW302" i="10"/>
  <c r="BW306" i="10"/>
  <c r="BW310" i="10"/>
  <c r="BW314" i="10"/>
  <c r="BW318" i="10"/>
  <c r="BW322" i="10"/>
  <c r="BW326" i="10"/>
  <c r="BW330" i="10"/>
  <c r="BW334" i="10"/>
  <c r="BW338" i="10"/>
  <c r="BW342" i="10"/>
  <c r="BW346" i="10"/>
  <c r="BW350" i="10"/>
  <c r="BW354" i="10"/>
  <c r="BW358" i="10"/>
  <c r="BW362" i="10"/>
  <c r="BW366" i="10"/>
  <c r="BW370" i="10"/>
  <c r="BW374" i="10"/>
  <c r="BW378" i="10"/>
  <c r="BW382" i="10"/>
  <c r="BW386" i="10"/>
  <c r="BW390" i="10"/>
  <c r="BW394" i="10"/>
  <c r="BW398" i="10"/>
  <c r="BW402" i="10"/>
  <c r="BW406" i="10"/>
  <c r="BW410" i="10"/>
  <c r="BW414" i="10"/>
  <c r="BW418" i="10"/>
  <c r="BW422" i="10"/>
  <c r="BW426" i="10"/>
  <c r="BW430" i="10"/>
  <c r="BW434" i="10"/>
  <c r="BW438" i="10"/>
  <c r="BW442" i="10"/>
  <c r="BW446" i="10"/>
  <c r="BW450" i="10"/>
  <c r="BW454" i="10"/>
  <c r="BW458" i="10"/>
  <c r="BW462" i="10"/>
  <c r="BW470" i="10"/>
  <c r="BZ377" i="10"/>
  <c r="BZ381" i="10"/>
  <c r="BZ385" i="10"/>
  <c r="BZ389" i="10"/>
  <c r="BZ393" i="10"/>
  <c r="BZ397" i="10"/>
  <c r="BZ401" i="10"/>
  <c r="BZ405" i="10"/>
  <c r="BZ409" i="10"/>
  <c r="BZ413" i="10"/>
  <c r="BZ417" i="10"/>
  <c r="BZ421" i="10"/>
  <c r="BZ425" i="10"/>
  <c r="BZ429" i="10"/>
  <c r="BZ433" i="10"/>
  <c r="BZ437" i="10"/>
  <c r="BZ441" i="10"/>
  <c r="BZ445" i="10"/>
  <c r="BZ449" i="10"/>
  <c r="BZ453" i="10"/>
  <c r="BZ457" i="10"/>
  <c r="BZ461" i="10"/>
  <c r="BZ465" i="10"/>
  <c r="BZ469" i="10"/>
  <c r="CC8" i="10"/>
  <c r="CC12" i="10"/>
  <c r="CC16" i="10"/>
  <c r="CC20" i="10"/>
  <c r="CC24" i="10"/>
  <c r="CC28" i="10"/>
  <c r="CC32" i="10"/>
  <c r="CC36" i="10"/>
  <c r="CC40" i="10"/>
  <c r="CC44" i="10"/>
  <c r="CC48" i="10"/>
  <c r="CC52" i="10"/>
  <c r="CC56" i="10"/>
  <c r="CC60" i="10"/>
  <c r="CC64" i="10"/>
  <c r="CC68" i="10"/>
  <c r="CC72" i="10"/>
  <c r="CC76" i="10"/>
  <c r="CC80" i="10"/>
  <c r="CC84" i="10"/>
  <c r="CC88" i="10"/>
  <c r="CC92" i="10"/>
  <c r="CC96" i="10"/>
  <c r="CC100" i="10"/>
  <c r="CC104" i="10"/>
  <c r="CC108" i="10"/>
  <c r="CC112" i="10"/>
  <c r="CC116" i="10"/>
  <c r="CC120" i="10"/>
  <c r="CC124" i="10"/>
  <c r="CC128" i="10"/>
  <c r="CC132" i="10"/>
  <c r="CC136" i="10"/>
  <c r="CC140" i="10"/>
  <c r="CC144" i="10"/>
  <c r="CC148" i="10"/>
  <c r="CC152" i="10"/>
  <c r="CC156" i="10"/>
  <c r="CC160" i="10"/>
  <c r="CC164" i="10"/>
  <c r="CC168" i="10"/>
  <c r="CC172" i="10"/>
  <c r="CC176" i="10"/>
  <c r="CC180" i="10"/>
  <c r="CC184" i="10"/>
  <c r="CC188" i="10"/>
  <c r="CC192" i="10"/>
  <c r="CC196" i="10"/>
  <c r="CC200" i="10"/>
  <c r="CC204" i="10"/>
  <c r="CC208" i="10"/>
  <c r="CC212" i="10"/>
  <c r="CC216" i="10"/>
  <c r="CC224" i="10"/>
  <c r="CC228" i="10"/>
  <c r="CC232" i="10"/>
  <c r="CC236" i="10"/>
  <c r="CC240" i="10"/>
  <c r="CC248" i="10"/>
  <c r="CC252" i="10"/>
  <c r="CC256" i="10"/>
  <c r="CC260" i="10"/>
  <c r="CC264" i="10"/>
  <c r="CC268" i="10"/>
  <c r="CC272" i="10"/>
  <c r="CC276" i="10"/>
  <c r="CC280" i="10"/>
  <c r="CC284" i="10"/>
  <c r="CC288" i="10"/>
  <c r="CC292" i="10"/>
  <c r="CC296" i="10"/>
  <c r="CC300" i="10"/>
  <c r="CC304" i="10"/>
  <c r="CC308" i="10"/>
  <c r="CC312" i="10"/>
  <c r="CC316" i="10"/>
  <c r="CC320" i="10"/>
  <c r="CC324" i="10"/>
  <c r="CC328" i="10"/>
  <c r="CC332" i="10"/>
  <c r="CC336" i="10"/>
  <c r="CC340" i="10"/>
  <c r="CC344" i="10"/>
  <c r="CC348" i="10"/>
  <c r="CC352" i="10"/>
  <c r="CC356" i="10"/>
  <c r="CC360" i="10"/>
  <c r="CC364" i="10"/>
  <c r="CC368" i="10"/>
  <c r="CC372" i="10"/>
  <c r="CC376" i="10"/>
  <c r="CC380" i="10"/>
  <c r="CC384" i="10"/>
  <c r="CC388" i="10"/>
  <c r="CC392" i="10"/>
  <c r="CC396" i="10"/>
  <c r="CC400" i="10"/>
  <c r="CC404" i="10"/>
  <c r="CC408" i="10"/>
  <c r="CC412" i="10"/>
  <c r="CC416" i="10"/>
  <c r="CC420" i="10"/>
  <c r="CC424" i="10"/>
  <c r="CC428" i="10"/>
  <c r="CC432" i="10"/>
  <c r="CC436" i="10"/>
  <c r="CC440" i="10"/>
  <c r="CC444" i="10"/>
  <c r="CC448" i="10"/>
  <c r="CC452" i="10"/>
  <c r="CC456" i="10"/>
  <c r="CC460" i="10"/>
  <c r="CC464" i="10"/>
  <c r="CC468" i="10"/>
  <c r="CI6" i="10"/>
  <c r="CI10" i="10"/>
  <c r="CI14" i="10"/>
  <c r="CI18" i="10"/>
  <c r="CI22" i="10"/>
  <c r="CI26" i="10"/>
  <c r="CI30" i="10"/>
  <c r="CI34" i="10"/>
  <c r="CI38" i="10"/>
  <c r="CI42" i="10"/>
  <c r="CI50" i="10"/>
  <c r="CI54" i="10"/>
  <c r="CI58" i="10"/>
  <c r="CI62" i="10"/>
  <c r="CI66" i="10"/>
  <c r="CI70" i="10"/>
  <c r="CI74" i="10"/>
  <c r="CI78" i="10"/>
  <c r="CI82" i="10"/>
  <c r="CI86" i="10"/>
  <c r="CI90" i="10"/>
  <c r="CI94" i="10"/>
  <c r="CI98" i="10"/>
  <c r="CI102" i="10"/>
  <c r="CI106" i="10"/>
  <c r="CI110" i="10"/>
  <c r="CI114" i="10"/>
  <c r="CI118" i="10"/>
  <c r="CI122" i="10"/>
  <c r="CI126" i="10"/>
  <c r="CI130" i="10"/>
  <c r="CI134" i="10"/>
  <c r="CI138" i="10"/>
  <c r="CI142" i="10"/>
  <c r="CI146" i="10"/>
  <c r="CI150" i="10"/>
  <c r="CI154" i="10"/>
  <c r="CI158" i="10"/>
  <c r="CI162" i="10"/>
  <c r="CI166" i="10"/>
  <c r="CI170" i="10"/>
  <c r="CI174" i="10"/>
  <c r="CI178" i="10"/>
  <c r="CI182" i="10"/>
  <c r="CI186" i="10"/>
  <c r="CI190" i="10"/>
  <c r="CI194" i="10"/>
  <c r="CI198" i="10"/>
  <c r="CI202" i="10"/>
  <c r="CI206" i="10"/>
  <c r="CI210" i="10"/>
  <c r="CI214" i="10"/>
  <c r="CI218" i="10"/>
  <c r="CI222" i="10"/>
  <c r="CI226" i="10"/>
  <c r="CI230" i="10"/>
  <c r="CI234" i="10"/>
  <c r="CI238" i="10"/>
  <c r="CI242" i="10"/>
  <c r="CI246" i="10"/>
  <c r="CI250" i="10"/>
  <c r="CI254" i="10"/>
  <c r="CI258" i="10"/>
  <c r="CI262" i="10"/>
  <c r="CI266" i="10"/>
  <c r="CI270" i="10"/>
  <c r="CI274" i="10"/>
  <c r="CI278" i="10"/>
  <c r="CI282" i="10"/>
  <c r="CI286" i="10"/>
  <c r="CI290" i="10"/>
  <c r="CI298" i="10"/>
  <c r="CI302" i="10"/>
  <c r="CI306" i="10"/>
  <c r="CI310" i="10"/>
  <c r="CI314" i="10"/>
  <c r="CI318" i="10"/>
  <c r="CI322" i="10"/>
  <c r="CI326" i="10"/>
  <c r="CI330" i="10"/>
  <c r="CI334" i="10"/>
  <c r="CI338" i="10"/>
  <c r="CI342" i="10"/>
  <c r="CI346" i="10"/>
  <c r="CI350" i="10"/>
  <c r="CI354" i="10"/>
  <c r="CI358" i="10"/>
  <c r="CI362" i="10"/>
  <c r="CI366" i="10"/>
  <c r="CI370" i="10"/>
  <c r="CI374" i="10"/>
  <c r="CI378" i="10"/>
  <c r="CI382" i="10"/>
  <c r="CI386" i="10"/>
  <c r="CI390" i="10"/>
  <c r="CI394" i="10"/>
  <c r="CI398" i="10"/>
  <c r="CI402" i="10"/>
  <c r="CI406" i="10"/>
  <c r="CI410" i="10"/>
  <c r="CI414" i="10"/>
  <c r="CI418" i="10"/>
  <c r="CI426" i="10"/>
  <c r="CI430" i="10"/>
  <c r="CI434" i="10"/>
  <c r="CI438" i="10"/>
  <c r="CI442" i="10"/>
  <c r="CI446" i="10"/>
  <c r="CI450" i="10"/>
  <c r="CI454" i="10"/>
  <c r="CI458" i="10"/>
  <c r="CI462" i="10"/>
  <c r="CI466" i="10"/>
  <c r="CI470" i="10"/>
  <c r="CL9" i="10"/>
  <c r="CL13" i="10"/>
  <c r="CL17" i="10"/>
  <c r="CL21" i="10"/>
  <c r="CL25" i="10"/>
  <c r="CL29" i="10"/>
  <c r="CL33" i="10"/>
  <c r="CL37" i="10"/>
  <c r="CL41" i="10"/>
  <c r="CL45" i="10"/>
  <c r="CL49" i="10"/>
  <c r="CL53" i="10"/>
  <c r="CL57" i="10"/>
  <c r="CL61" i="10"/>
  <c r="CL65" i="10"/>
  <c r="CL69" i="10"/>
  <c r="CL73" i="10"/>
  <c r="CL77" i="10"/>
  <c r="CL81" i="10"/>
  <c r="CL89" i="10"/>
  <c r="CL93" i="10"/>
  <c r="CL97" i="10"/>
  <c r="CL101" i="10"/>
  <c r="CL105" i="10"/>
  <c r="CL109" i="10"/>
  <c r="CL113" i="10"/>
  <c r="CL117" i="10"/>
  <c r="CL121" i="10"/>
  <c r="CL125" i="10"/>
  <c r="CL129" i="10"/>
  <c r="CL133" i="10"/>
  <c r="CL137" i="10"/>
  <c r="CL141" i="10"/>
  <c r="CL145" i="10"/>
  <c r="CL149" i="10"/>
  <c r="CL153" i="10"/>
  <c r="CL157" i="10"/>
  <c r="CL161" i="10"/>
  <c r="CL165" i="10"/>
  <c r="CL169" i="10"/>
  <c r="CL173" i="10"/>
  <c r="CL177" i="10"/>
  <c r="CL181" i="10"/>
  <c r="CL185" i="10"/>
  <c r="CL189" i="10"/>
  <c r="CL193" i="10"/>
  <c r="CL197" i="10"/>
  <c r="CL201" i="10"/>
  <c r="CL205" i="10"/>
  <c r="CL209" i="10"/>
  <c r="CL213" i="10"/>
  <c r="CL217" i="10"/>
  <c r="CL221" i="10"/>
  <c r="CL225" i="10"/>
  <c r="CL229" i="10"/>
  <c r="CL233" i="10"/>
  <c r="CL237" i="10"/>
  <c r="CL241" i="10"/>
  <c r="CL245" i="10"/>
  <c r="CL249" i="10"/>
  <c r="CL253" i="10"/>
  <c r="CL257" i="10"/>
  <c r="CL261" i="10"/>
  <c r="CL265" i="10"/>
  <c r="CL269" i="10"/>
  <c r="CL273" i="10"/>
  <c r="CL277" i="10"/>
  <c r="CL281" i="10"/>
  <c r="CL285" i="10"/>
  <c r="CL289" i="10"/>
  <c r="CL293" i="10"/>
  <c r="CL297" i="10"/>
  <c r="CL301" i="10"/>
  <c r="CL305" i="10"/>
  <c r="CL309" i="10"/>
  <c r="CL313" i="10"/>
  <c r="CL317" i="10"/>
  <c r="CL321" i="10"/>
  <c r="CL196" i="10"/>
  <c r="CL204" i="10"/>
  <c r="CL208" i="10"/>
  <c r="CL212" i="10"/>
  <c r="CL220" i="10"/>
  <c r="CL228" i="10"/>
  <c r="CL232" i="10"/>
  <c r="CL236" i="10"/>
  <c r="CL240" i="10"/>
  <c r="CL248" i="10"/>
  <c r="CL252" i="10"/>
  <c r="CL260" i="10"/>
  <c r="CL264" i="10"/>
  <c r="CL268" i="10"/>
  <c r="CL276" i="10"/>
  <c r="CL280" i="10"/>
  <c r="CL325" i="10"/>
  <c r="CL329" i="10"/>
  <c r="CL333" i="10"/>
  <c r="CL337" i="10"/>
  <c r="CL341" i="10"/>
  <c r="CL345" i="10"/>
  <c r="CL349" i="10"/>
  <c r="CL353" i="10"/>
  <c r="CL357" i="10"/>
  <c r="CL361" i="10"/>
  <c r="CL365" i="10"/>
  <c r="CL369" i="10"/>
  <c r="CL373" i="10"/>
  <c r="CL377" i="10"/>
  <c r="CL381" i="10"/>
  <c r="CL385" i="10"/>
  <c r="CL389" i="10"/>
  <c r="CL393" i="10"/>
  <c r="CL397" i="10"/>
  <c r="CL401" i="10"/>
  <c r="CL405" i="10"/>
  <c r="CL409" i="10"/>
  <c r="CL413" i="10"/>
  <c r="CL417" i="10"/>
  <c r="CL421" i="10"/>
  <c r="CL425" i="10"/>
  <c r="CL429" i="10"/>
  <c r="CL433" i="10"/>
  <c r="CL437" i="10"/>
  <c r="CL441" i="10"/>
  <c r="CL445" i="10"/>
  <c r="CL449" i="10"/>
  <c r="CL453" i="10"/>
  <c r="CL457" i="10"/>
  <c r="CL461" i="10"/>
  <c r="CL465" i="10"/>
  <c r="CL469" i="10"/>
  <c r="CO8" i="10"/>
  <c r="CO12" i="10"/>
  <c r="CO16" i="10"/>
  <c r="CO20" i="10"/>
  <c r="CO24" i="10"/>
  <c r="CO28" i="10"/>
  <c r="CO32" i="10"/>
  <c r="CO36" i="10"/>
  <c r="CO40" i="10"/>
  <c r="CO44" i="10"/>
  <c r="CO52" i="10"/>
  <c r="CO56" i="10"/>
  <c r="CO60" i="10"/>
  <c r="CO64" i="10"/>
  <c r="CO68" i="10"/>
  <c r="CO72" i="10"/>
  <c r="CO76" i="10"/>
  <c r="CO80" i="10"/>
  <c r="CO84" i="10"/>
  <c r="CO88" i="10"/>
  <c r="CO92" i="10"/>
  <c r="CO96" i="10"/>
  <c r="CO100" i="10"/>
  <c r="CO104" i="10"/>
  <c r="CO108" i="10"/>
  <c r="CO112" i="10"/>
  <c r="CO116" i="10"/>
  <c r="CO120" i="10"/>
  <c r="CO124" i="10"/>
  <c r="CO128" i="10"/>
  <c r="CO132" i="10"/>
  <c r="CO136" i="10"/>
  <c r="CO140" i="10"/>
  <c r="CO144" i="10"/>
  <c r="CO148" i="10"/>
  <c r="CO152" i="10"/>
  <c r="CO156" i="10"/>
  <c r="CO160" i="10"/>
  <c r="CO164" i="10"/>
  <c r="CO168" i="10"/>
  <c r="CO172" i="10"/>
  <c r="CO176" i="10"/>
  <c r="CO180" i="10"/>
  <c r="CO184" i="10"/>
  <c r="CO188" i="10"/>
  <c r="CO192" i="10"/>
  <c r="CO196" i="10"/>
  <c r="CO200" i="10"/>
  <c r="CL288" i="10"/>
  <c r="CL292" i="10"/>
  <c r="CL296" i="10"/>
  <c r="CL300" i="10"/>
  <c r="CL304" i="10"/>
  <c r="CL308" i="10"/>
  <c r="CL316" i="10"/>
  <c r="CL320" i="10"/>
  <c r="CL324" i="10"/>
  <c r="CL328" i="10"/>
  <c r="CL332" i="10"/>
  <c r="CL340" i="10"/>
  <c r="CL344" i="10"/>
  <c r="CL352" i="10"/>
  <c r="CL356" i="10"/>
  <c r="CL364" i="10"/>
  <c r="CL368" i="10"/>
  <c r="CL372" i="10"/>
  <c r="CL380" i="10"/>
  <c r="CL388" i="10"/>
  <c r="CL392" i="10"/>
  <c r="CL396" i="10"/>
  <c r="CL404" i="10"/>
  <c r="CL408" i="10"/>
  <c r="CL412" i="10"/>
  <c r="CL416" i="10"/>
  <c r="CL420" i="10"/>
  <c r="CL424" i="10"/>
  <c r="CL428" i="10"/>
  <c r="CL432" i="10"/>
  <c r="CL440" i="10"/>
  <c r="CL444" i="10"/>
  <c r="CL448" i="10"/>
  <c r="CL456" i="10"/>
  <c r="CL464" i="10"/>
  <c r="CL468" i="10"/>
  <c r="CO7" i="10"/>
  <c r="CO15" i="10"/>
  <c r="CO47" i="10"/>
  <c r="CO55" i="10"/>
  <c r="CO71" i="10"/>
  <c r="CO119" i="10"/>
  <c r="CO135" i="10"/>
  <c r="CO143" i="10"/>
  <c r="CO151" i="10"/>
  <c r="CO159" i="10"/>
  <c r="CO167" i="10"/>
  <c r="CO175" i="10"/>
  <c r="CO183" i="10"/>
  <c r="CO191" i="10"/>
  <c r="CO199" i="10"/>
  <c r="CO207" i="10"/>
  <c r="CO215" i="10"/>
  <c r="CO231" i="10"/>
  <c r="CO239" i="10"/>
  <c r="CO255" i="10"/>
  <c r="CO263" i="10"/>
  <c r="CO271" i="10"/>
  <c r="CO279" i="10"/>
  <c r="CO287" i="10"/>
  <c r="CO295" i="10"/>
  <c r="CO303" i="10"/>
  <c r="CO311" i="10"/>
  <c r="CO319" i="10"/>
  <c r="CO327" i="10"/>
  <c r="CO335" i="10"/>
  <c r="CO343" i="10"/>
  <c r="CO351" i="10"/>
  <c r="CO359" i="10"/>
  <c r="CO367" i="10"/>
  <c r="CO375" i="10"/>
  <c r="CO383" i="10"/>
  <c r="CO391" i="10"/>
  <c r="CO399" i="10"/>
  <c r="CO407" i="10"/>
  <c r="CO415" i="10"/>
  <c r="CO423" i="10"/>
  <c r="CO431" i="10"/>
  <c r="CO439" i="10"/>
  <c r="CO447" i="10"/>
  <c r="CO463" i="10"/>
  <c r="CO204" i="10"/>
  <c r="CO208" i="10"/>
  <c r="CO212" i="10"/>
  <c r="CO216" i="10"/>
  <c r="CO220" i="10"/>
  <c r="CO224" i="10"/>
  <c r="CO228" i="10"/>
  <c r="CO232" i="10"/>
  <c r="CO236" i="10"/>
  <c r="AP310" i="10"/>
  <c r="AP326" i="10"/>
  <c r="AP382" i="10"/>
  <c r="AP426" i="10"/>
  <c r="AP438" i="10"/>
  <c r="AS21" i="10"/>
  <c r="AS57" i="10"/>
  <c r="AS129" i="10"/>
  <c r="AS133" i="10"/>
  <c r="AS165" i="10"/>
  <c r="AS173" i="10"/>
  <c r="AS205" i="10"/>
  <c r="AS209" i="10"/>
  <c r="AS241" i="10"/>
  <c r="AS245" i="10"/>
  <c r="AS293" i="10"/>
  <c r="AS297" i="10"/>
  <c r="AS357" i="10"/>
  <c r="AS361" i="10"/>
  <c r="CO240" i="10"/>
  <c r="CO244" i="10"/>
  <c r="CO248" i="10"/>
  <c r="CO252" i="10"/>
  <c r="CO256" i="10"/>
  <c r="CO260" i="10"/>
  <c r="CO264" i="10"/>
  <c r="CO268" i="10"/>
  <c r="CO272" i="10"/>
  <c r="CO276" i="10"/>
  <c r="CO280" i="10"/>
  <c r="CO284" i="10"/>
  <c r="CO288" i="10"/>
  <c r="CO292" i="10"/>
  <c r="CO296" i="10"/>
  <c r="CO300" i="10"/>
  <c r="CO304" i="10"/>
  <c r="CO308" i="10"/>
  <c r="CO312" i="10"/>
  <c r="CO316" i="10"/>
  <c r="CO320" i="10"/>
  <c r="CO324" i="10"/>
  <c r="CO328" i="10"/>
  <c r="CO332" i="10"/>
  <c r="CO336" i="10"/>
  <c r="CO340" i="10"/>
  <c r="CO344" i="10"/>
  <c r="CO348" i="10"/>
  <c r="CO352" i="10"/>
  <c r="CO356" i="10"/>
  <c r="CO364" i="10"/>
  <c r="CO368" i="10"/>
  <c r="CO372" i="10"/>
  <c r="CO376" i="10"/>
  <c r="CO384" i="10"/>
  <c r="CO388" i="10"/>
  <c r="CO392" i="10"/>
  <c r="CO396" i="10"/>
  <c r="CO400" i="10"/>
  <c r="CO404" i="10"/>
  <c r="CO412" i="10"/>
  <c r="CO416" i="10"/>
  <c r="CO420" i="10"/>
  <c r="CO424" i="10"/>
  <c r="CO432" i="10"/>
  <c r="CO436" i="10"/>
  <c r="CO440" i="10"/>
  <c r="CO444" i="10"/>
  <c r="CO448" i="10"/>
  <c r="CO452" i="10"/>
  <c r="CO460" i="10"/>
  <c r="CO464" i="10"/>
  <c r="CO468" i="10"/>
  <c r="BN46" i="10"/>
  <c r="BN230" i="10"/>
  <c r="BN294" i="10"/>
  <c r="BN338" i="10"/>
  <c r="BN454" i="10"/>
  <c r="BN462" i="10"/>
  <c r="BQ17" i="10"/>
  <c r="BQ45" i="10"/>
  <c r="BQ117" i="10"/>
  <c r="BQ161" i="10"/>
  <c r="BQ277" i="10"/>
  <c r="BQ313" i="10"/>
  <c r="BQ333" i="10"/>
  <c r="BQ453" i="10"/>
  <c r="BT12" i="10"/>
  <c r="BT28" i="10"/>
  <c r="BT48" i="10"/>
  <c r="BT68" i="10"/>
  <c r="BT108" i="10"/>
  <c r="BT144" i="10"/>
  <c r="BT204" i="10"/>
  <c r="BT240" i="10"/>
  <c r="BT260" i="10"/>
  <c r="BT336" i="10"/>
  <c r="BT356" i="10"/>
  <c r="BT396" i="10"/>
  <c r="BT452" i="10"/>
  <c r="BZ122" i="10"/>
  <c r="BZ274" i="10"/>
  <c r="BZ318" i="10"/>
  <c r="CC93" i="10"/>
  <c r="CC233" i="10"/>
  <c r="CC361" i="10"/>
  <c r="DS309" i="10"/>
  <c r="DS313" i="10"/>
  <c r="DS317" i="10"/>
  <c r="DS321" i="10"/>
  <c r="DS325" i="10"/>
  <c r="DS329" i="10"/>
  <c r="DS333" i="10"/>
  <c r="DS337" i="10"/>
  <c r="DS341" i="10"/>
  <c r="DS349" i="10"/>
  <c r="DS353" i="10"/>
  <c r="DS357" i="10"/>
  <c r="DS361" i="10"/>
  <c r="DS365" i="10"/>
  <c r="DS373" i="10"/>
  <c r="DS377" i="10"/>
  <c r="DS381" i="10"/>
  <c r="DS385" i="10"/>
  <c r="DS389" i="10"/>
  <c r="DS393" i="10"/>
  <c r="DS397" i="10"/>
  <c r="DS401" i="10"/>
  <c r="DS405" i="10"/>
  <c r="DS409" i="10"/>
  <c r="DS413" i="10"/>
  <c r="DS417" i="10"/>
  <c r="DS421" i="10"/>
  <c r="DS425" i="10"/>
  <c r="DS433" i="10"/>
  <c r="DS437" i="10"/>
  <c r="DS445" i="10"/>
  <c r="DS449" i="10"/>
  <c r="DS453" i="10"/>
  <c r="DS457" i="10"/>
  <c r="DS461" i="10"/>
  <c r="DS465" i="10"/>
  <c r="DS469" i="10"/>
  <c r="DV8" i="10"/>
  <c r="DV12" i="10"/>
  <c r="DV16" i="10"/>
  <c r="DV20" i="10"/>
  <c r="DV24" i="10"/>
  <c r="DV32" i="10"/>
  <c r="DV36" i="10"/>
  <c r="DV40" i="10"/>
  <c r="DV44" i="10"/>
  <c r="DV48" i="10"/>
  <c r="DV52" i="10"/>
  <c r="DV56" i="10"/>
  <c r="DV60" i="10"/>
  <c r="DV64" i="10"/>
  <c r="DV68" i="10"/>
  <c r="DV72" i="10"/>
  <c r="DV76" i="10"/>
  <c r="DV80" i="10"/>
  <c r="DV84" i="10"/>
  <c r="DV88" i="10"/>
  <c r="DV92" i="10"/>
  <c r="DV100" i="10"/>
  <c r="DV104" i="10"/>
  <c r="DV112" i="10"/>
  <c r="DV116" i="10"/>
  <c r="DV120" i="10"/>
  <c r="DV124" i="10"/>
  <c r="DV128" i="10"/>
  <c r="DV132" i="10"/>
  <c r="DV136" i="10"/>
  <c r="DV140" i="10"/>
  <c r="DV144" i="10"/>
  <c r="DV148" i="10"/>
  <c r="DV152" i="10"/>
  <c r="DV156" i="10"/>
  <c r="DV160" i="10"/>
  <c r="DV164" i="10"/>
  <c r="DV168" i="10"/>
  <c r="DV172" i="10"/>
  <c r="DV176" i="10"/>
  <c r="DV180" i="10"/>
  <c r="DV184" i="10"/>
  <c r="DV188" i="10"/>
  <c r="DV192" i="10"/>
  <c r="DV196" i="10"/>
  <c r="DV200" i="10"/>
  <c r="DV204" i="10"/>
  <c r="DV208" i="10"/>
  <c r="DJ7" i="10"/>
  <c r="DJ11" i="10"/>
  <c r="DV212" i="10"/>
  <c r="DV216" i="10"/>
  <c r="DV220" i="10"/>
  <c r="DV224" i="10"/>
  <c r="DV228" i="10"/>
  <c r="DV232" i="10"/>
  <c r="DV236" i="10"/>
  <c r="DV244" i="10"/>
  <c r="DV248" i="10"/>
  <c r="DV256" i="10"/>
  <c r="DV260" i="10"/>
  <c r="DV264" i="10"/>
  <c r="DV268" i="10"/>
  <c r="DJ15" i="10"/>
  <c r="DJ19" i="10"/>
  <c r="DJ23" i="10"/>
  <c r="DJ27" i="10"/>
  <c r="DJ31" i="10"/>
  <c r="DJ35" i="10"/>
  <c r="DJ39" i="10"/>
  <c r="DJ43" i="10"/>
  <c r="DJ47" i="10"/>
  <c r="DJ51" i="10"/>
  <c r="DJ55" i="10"/>
  <c r="DJ59" i="10"/>
  <c r="DJ63" i="10"/>
  <c r="DJ67" i="10"/>
  <c r="DJ71" i="10"/>
  <c r="DJ75" i="10"/>
  <c r="DJ79" i="10"/>
  <c r="DJ83" i="10"/>
  <c r="DJ87" i="10"/>
  <c r="DJ91" i="10"/>
  <c r="DJ95" i="10"/>
  <c r="DJ99" i="10"/>
  <c r="DJ103" i="10"/>
  <c r="DJ107" i="10"/>
  <c r="DJ111" i="10"/>
  <c r="DJ115" i="10"/>
  <c r="DJ119" i="10"/>
  <c r="DJ123" i="10"/>
  <c r="DJ127" i="10"/>
  <c r="DJ131" i="10"/>
  <c r="DJ135" i="10"/>
  <c r="DJ139" i="10"/>
  <c r="DJ143" i="10"/>
  <c r="DJ147" i="10"/>
  <c r="DJ151" i="10"/>
  <c r="DJ155" i="10"/>
  <c r="DJ159" i="10"/>
  <c r="DJ163" i="10"/>
  <c r="DJ167" i="10"/>
  <c r="DJ171" i="10"/>
  <c r="DJ175" i="10"/>
  <c r="DJ179" i="10"/>
  <c r="DJ183" i="10"/>
  <c r="DJ187" i="10"/>
  <c r="DJ191" i="10"/>
  <c r="DJ195" i="10"/>
  <c r="DJ199" i="10"/>
  <c r="DJ203" i="10"/>
  <c r="DJ207" i="10"/>
  <c r="DJ211" i="10"/>
  <c r="DJ215" i="10"/>
  <c r="DJ219" i="10"/>
  <c r="DJ223" i="10"/>
  <c r="DJ227" i="10"/>
  <c r="DJ231" i="10"/>
  <c r="DJ235" i="10"/>
  <c r="DJ239" i="10"/>
  <c r="DJ243" i="10"/>
  <c r="DJ247" i="10"/>
  <c r="DJ251" i="10"/>
  <c r="DJ255" i="10"/>
  <c r="DJ259" i="10"/>
  <c r="DJ263" i="10"/>
  <c r="DJ267" i="10"/>
  <c r="DJ271" i="10"/>
  <c r="DJ275" i="10"/>
  <c r="DJ279" i="10"/>
  <c r="DJ283" i="10"/>
  <c r="DJ287" i="10"/>
  <c r="DJ291" i="10"/>
  <c r="DJ295" i="10"/>
  <c r="DJ299" i="10"/>
  <c r="DJ303" i="10"/>
  <c r="DJ307" i="10"/>
  <c r="DJ311" i="10"/>
  <c r="DJ315" i="10"/>
  <c r="DJ319" i="10"/>
  <c r="DJ323" i="10"/>
  <c r="DJ327" i="10"/>
  <c r="DJ331" i="10"/>
  <c r="DJ335" i="10"/>
  <c r="DV11" i="10"/>
  <c r="DV15" i="10"/>
  <c r="DV19" i="10"/>
  <c r="DV23" i="10"/>
  <c r="DV272" i="10"/>
  <c r="DV276" i="10"/>
  <c r="DV284" i="10"/>
  <c r="DV288" i="10"/>
  <c r="DV292" i="10"/>
  <c r="DV296" i="10"/>
  <c r="DV300" i="10"/>
  <c r="DV304" i="10"/>
  <c r="DV308" i="10"/>
  <c r="DV312" i="10"/>
  <c r="DV316" i="10"/>
  <c r="DV320" i="10"/>
  <c r="DV328" i="10"/>
  <c r="DV332" i="10"/>
  <c r="DV336" i="10"/>
  <c r="DV340" i="10"/>
  <c r="DV344" i="10"/>
  <c r="DV348" i="10"/>
  <c r="DV356" i="10"/>
  <c r="DV360" i="10"/>
  <c r="DV364" i="10"/>
  <c r="DV368" i="10"/>
  <c r="DV372" i="10"/>
  <c r="DV376" i="10"/>
  <c r="DV380" i="10"/>
  <c r="DV384" i="10"/>
  <c r="DV388" i="10"/>
  <c r="DV392" i="10"/>
  <c r="DV396" i="10"/>
  <c r="DV400" i="10"/>
  <c r="DV404" i="10"/>
  <c r="DV408" i="10"/>
  <c r="DV412" i="10"/>
  <c r="DV416" i="10"/>
  <c r="DV420" i="10"/>
  <c r="DV424" i="10"/>
  <c r="DV428" i="10"/>
  <c r="DV432" i="10"/>
  <c r="DV436" i="10"/>
  <c r="DV440" i="10"/>
  <c r="DV444" i="10"/>
  <c r="DV448" i="10"/>
  <c r="DV452" i="10"/>
  <c r="DV456" i="10"/>
  <c r="DV460" i="10"/>
  <c r="DV464" i="10"/>
  <c r="DV468" i="10"/>
  <c r="DY7" i="10"/>
  <c r="DY11" i="10"/>
  <c r="DY15" i="10"/>
  <c r="DY19" i="10"/>
  <c r="DY23" i="10"/>
  <c r="DY27" i="10"/>
  <c r="DY31" i="10"/>
  <c r="DY35" i="10"/>
  <c r="DY39" i="10"/>
  <c r="DY43" i="10"/>
  <c r="DY47" i="10"/>
  <c r="DY51" i="10"/>
  <c r="DY59" i="10"/>
  <c r="DY67" i="10"/>
  <c r="DY71" i="10"/>
  <c r="DY75" i="10"/>
  <c r="DY79" i="10"/>
  <c r="DY83" i="10"/>
  <c r="DY87" i="10"/>
  <c r="DY91" i="10"/>
  <c r="DY95" i="10"/>
  <c r="DY99" i="10"/>
  <c r="DY103" i="10"/>
  <c r="DY107" i="10"/>
  <c r="DY111" i="10"/>
  <c r="DY115" i="10"/>
  <c r="DY119" i="10"/>
  <c r="DY123" i="10"/>
  <c r="DY127" i="10"/>
  <c r="DY131" i="10"/>
  <c r="DY139" i="10"/>
  <c r="DY147" i="10"/>
  <c r="DY155" i="10"/>
  <c r="DY163" i="10"/>
  <c r="DY167" i="10"/>
  <c r="DY171" i="10"/>
  <c r="DY175" i="10"/>
  <c r="DY179" i="10"/>
  <c r="BB111" i="10"/>
  <c r="BB119" i="10"/>
  <c r="BB127" i="10"/>
  <c r="BB135" i="10"/>
  <c r="BB143" i="10"/>
  <c r="BB151" i="10"/>
  <c r="BB159" i="10"/>
  <c r="BB167" i="10"/>
  <c r="BB175" i="10"/>
  <c r="BB191" i="10"/>
  <c r="BB207" i="10"/>
  <c r="BB223" i="10"/>
  <c r="BB239" i="10"/>
  <c r="BB255" i="10"/>
  <c r="BB271" i="10"/>
  <c r="BB279" i="10"/>
  <c r="BB287" i="10"/>
  <c r="BB295" i="10"/>
  <c r="BB303" i="10"/>
  <c r="BB311" i="10"/>
  <c r="BB319" i="10"/>
  <c r="BB335" i="10"/>
  <c r="BB351" i="10"/>
  <c r="BB367" i="10"/>
  <c r="BB383" i="10"/>
  <c r="BB399" i="10"/>
  <c r="BB415" i="10"/>
  <c r="BB431" i="10"/>
  <c r="BB447" i="10"/>
  <c r="BB463" i="10"/>
  <c r="BE6" i="10"/>
  <c r="BE10" i="10"/>
  <c r="BE14" i="10"/>
  <c r="BE22" i="10"/>
  <c r="BE26" i="10"/>
  <c r="BE30" i="10"/>
  <c r="BE38" i="10"/>
  <c r="BE42" i="10"/>
  <c r="BE46" i="10"/>
  <c r="BE54" i="10"/>
  <c r="BE58" i="10"/>
  <c r="BE62" i="10"/>
  <c r="BE70" i="10"/>
  <c r="BE74" i="10"/>
  <c r="BE78" i="10"/>
  <c r="BE86" i="10"/>
  <c r="BE90" i="10"/>
  <c r="BE94" i="10"/>
  <c r="BE102" i="10"/>
  <c r="BE106" i="10"/>
  <c r="BE110" i="10"/>
  <c r="BE118" i="10"/>
  <c r="BE122" i="10"/>
  <c r="BE126" i="10"/>
  <c r="BE134" i="10"/>
  <c r="BE138" i="10"/>
  <c r="BE142" i="10"/>
  <c r="BE150" i="10"/>
  <c r="BE154" i="10"/>
  <c r="BE158" i="10"/>
  <c r="BE166" i="10"/>
  <c r="BE170" i="10"/>
  <c r="BE174" i="10"/>
  <c r="BE182" i="10"/>
  <c r="BE186" i="10"/>
  <c r="BE190" i="10"/>
  <c r="BE198" i="10"/>
  <c r="BE202" i="10"/>
  <c r="BE206" i="10"/>
  <c r="BE214" i="10"/>
  <c r="BE218" i="10"/>
  <c r="BE222" i="10"/>
  <c r="BE230" i="10"/>
  <c r="BE234" i="10"/>
  <c r="BE238" i="10"/>
  <c r="BE246" i="10"/>
  <c r="BE250" i="10"/>
  <c r="BE254" i="10"/>
  <c r="BE262" i="10"/>
  <c r="BE266" i="10"/>
  <c r="BE270" i="10"/>
  <c r="BE278" i="10"/>
  <c r="BE282" i="10"/>
  <c r="BE286" i="10"/>
  <c r="BE294" i="10"/>
  <c r="BE298" i="10"/>
  <c r="BE302" i="10"/>
  <c r="BE310" i="10"/>
  <c r="BE314" i="10"/>
  <c r="BE318" i="10"/>
  <c r="BE326" i="10"/>
  <c r="BE330" i="10"/>
  <c r="BE334" i="10"/>
  <c r="BE342" i="10"/>
  <c r="BE346" i="10"/>
  <c r="BE350" i="10"/>
  <c r="BE358" i="10"/>
  <c r="BE362" i="10"/>
  <c r="BE366" i="10"/>
  <c r="BE374" i="10"/>
  <c r="BE378" i="10"/>
  <c r="BE382" i="10"/>
  <c r="BE390" i="10"/>
  <c r="BE394" i="10"/>
  <c r="BE398" i="10"/>
  <c r="BE406" i="10"/>
  <c r="BE410" i="10"/>
  <c r="BE414" i="10"/>
  <c r="BE422" i="10"/>
  <c r="BE426" i="10"/>
  <c r="BE430" i="10"/>
  <c r="BE438" i="10"/>
  <c r="BE442" i="10"/>
  <c r="BE446" i="10"/>
  <c r="BE454" i="10"/>
  <c r="BE458" i="10"/>
  <c r="BE462" i="10"/>
  <c r="BE470" i="10"/>
  <c r="BH424" i="10"/>
  <c r="BN6" i="10"/>
  <c r="BN30" i="10"/>
  <c r="BN34" i="10"/>
  <c r="BN38" i="10"/>
  <c r="BN70" i="10"/>
  <c r="BN78" i="10"/>
  <c r="BN98" i="10"/>
  <c r="BN118" i="10"/>
  <c r="BN134" i="10"/>
  <c r="BN158" i="10"/>
  <c r="BN166" i="10"/>
  <c r="BN182" i="10"/>
  <c r="BN190" i="10"/>
  <c r="BN202" i="10"/>
  <c r="BN214" i="10"/>
  <c r="BN222" i="10"/>
  <c r="BN234" i="10"/>
  <c r="BN238" i="10"/>
  <c r="BN246" i="10"/>
  <c r="BN250" i="10"/>
  <c r="BN266" i="10"/>
  <c r="BN270" i="10"/>
  <c r="BN274" i="10"/>
  <c r="BN278" i="10"/>
  <c r="BN306" i="10"/>
  <c r="BN310" i="10"/>
  <c r="BN314" i="10"/>
  <c r="BN322" i="10"/>
  <c r="BN330" i="10"/>
  <c r="BN342" i="10"/>
  <c r="BN346" i="10"/>
  <c r="BN358" i="10"/>
  <c r="BN370" i="10"/>
  <c r="BN378" i="10"/>
  <c r="BN390" i="10"/>
  <c r="BN394" i="10"/>
  <c r="BN398" i="10"/>
  <c r="BN414" i="10"/>
  <c r="BN418" i="10"/>
  <c r="BN422" i="10"/>
  <c r="BN434" i="10"/>
  <c r="BN438" i="10"/>
  <c r="BN446" i="10"/>
  <c r="BN466" i="10"/>
  <c r="BN470" i="10"/>
  <c r="BQ13" i="10"/>
  <c r="BQ21" i="10"/>
  <c r="BQ25" i="10"/>
  <c r="BQ33" i="10"/>
  <c r="BQ49" i="10"/>
  <c r="BQ57" i="10"/>
  <c r="BQ65" i="10"/>
  <c r="BQ77" i="10"/>
  <c r="BQ81" i="10"/>
  <c r="BQ121" i="10"/>
  <c r="BQ129" i="10"/>
  <c r="BQ133" i="10"/>
  <c r="BQ145" i="10"/>
  <c r="BQ149" i="10"/>
  <c r="BQ153" i="10"/>
  <c r="BQ165" i="10"/>
  <c r="BQ177" i="10"/>
  <c r="BQ181" i="10"/>
  <c r="BQ193" i="10"/>
  <c r="BQ197" i="10"/>
  <c r="BQ205" i="10"/>
  <c r="BQ245" i="10"/>
  <c r="BQ249" i="10"/>
  <c r="BQ257" i="10"/>
  <c r="BQ269" i="10"/>
  <c r="BQ273" i="10"/>
  <c r="BQ281" i="10"/>
  <c r="BQ289" i="10"/>
  <c r="BQ293" i="10"/>
  <c r="BQ301" i="10"/>
  <c r="BQ305" i="10"/>
  <c r="BQ309" i="10"/>
  <c r="BQ321" i="10"/>
  <c r="BQ325" i="10"/>
  <c r="BQ337" i="10"/>
  <c r="BQ373" i="10"/>
  <c r="BQ377" i="10"/>
  <c r="BQ385" i="10"/>
  <c r="BQ389" i="10"/>
  <c r="BQ393" i="10"/>
  <c r="BQ405" i="10"/>
  <c r="BQ409" i="10"/>
  <c r="BQ413" i="10"/>
  <c r="BQ421" i="10"/>
  <c r="BQ425" i="10"/>
  <c r="BQ441" i="10"/>
  <c r="BQ445" i="10"/>
  <c r="BQ449" i="10"/>
  <c r="BQ457" i="10"/>
  <c r="BQ469" i="10"/>
  <c r="BT16" i="10"/>
  <c r="BT20" i="10"/>
  <c r="BT32" i="10"/>
  <c r="BT36" i="10"/>
  <c r="BT44" i="10"/>
  <c r="BT52" i="10"/>
  <c r="BT60" i="10"/>
  <c r="BT64" i="10"/>
  <c r="BT76" i="10"/>
  <c r="BT80" i="10"/>
  <c r="BT92" i="10"/>
  <c r="BT96" i="10"/>
  <c r="BT100" i="10"/>
  <c r="BT112" i="10"/>
  <c r="BT116" i="10"/>
  <c r="BT128" i="10"/>
  <c r="BT132" i="10"/>
  <c r="BT140" i="10"/>
  <c r="BT148" i="10"/>
  <c r="BT156" i="10"/>
  <c r="BT160" i="10"/>
  <c r="BT164" i="10"/>
  <c r="BT172" i="10"/>
  <c r="BT176" i="10"/>
  <c r="BT180" i="10"/>
  <c r="BT188" i="10"/>
  <c r="BT192" i="10"/>
  <c r="BT196" i="10"/>
  <c r="BT208" i="10"/>
  <c r="BT212" i="10"/>
  <c r="BT220" i="10"/>
  <c r="BT228" i="10"/>
  <c r="BT236" i="10"/>
  <c r="BT244" i="10"/>
  <c r="BT252" i="10"/>
  <c r="BT256" i="10"/>
  <c r="BT268" i="10"/>
  <c r="BT272" i="10"/>
  <c r="BT276" i="10"/>
  <c r="BT284" i="10"/>
  <c r="BT288" i="10"/>
  <c r="BT292" i="10"/>
  <c r="BT304" i="10"/>
  <c r="BT308" i="10"/>
  <c r="BT316" i="10"/>
  <c r="BT324" i="10"/>
  <c r="BT332" i="10"/>
  <c r="BT340" i="10"/>
  <c r="BT348" i="10"/>
  <c r="BT352" i="10"/>
  <c r="BT364" i="10"/>
  <c r="BT368" i="10"/>
  <c r="BT372" i="10"/>
  <c r="BT380" i="10"/>
  <c r="BT384" i="10"/>
  <c r="BT388" i="10"/>
  <c r="BT400" i="10"/>
  <c r="BT404" i="10"/>
  <c r="BT412" i="10"/>
  <c r="BT420" i="10"/>
  <c r="BT428" i="10"/>
  <c r="BT432" i="10"/>
  <c r="BT444" i="10"/>
  <c r="BT448" i="10"/>
  <c r="BT460" i="10"/>
  <c r="BT464" i="10"/>
  <c r="BT468" i="10"/>
  <c r="BZ6" i="10"/>
  <c r="BZ10" i="10"/>
  <c r="BZ14" i="10"/>
  <c r="BZ18" i="10"/>
  <c r="BZ26" i="10"/>
  <c r="BZ30" i="10"/>
  <c r="BZ38" i="10"/>
  <c r="BZ42" i="10"/>
  <c r="BZ46" i="10"/>
  <c r="BZ50" i="10"/>
  <c r="BZ58" i="10"/>
  <c r="BZ62" i="10"/>
  <c r="BZ66" i="10"/>
  <c r="BZ70" i="10"/>
  <c r="BZ78" i="10"/>
  <c r="BZ82" i="10"/>
  <c r="BZ86" i="10"/>
  <c r="BZ90" i="10"/>
  <c r="BZ102" i="10"/>
  <c r="BZ106" i="10"/>
  <c r="BZ110" i="10"/>
  <c r="BZ114" i="10"/>
  <c r="BZ126" i="10"/>
  <c r="BZ130" i="10"/>
  <c r="BZ134" i="10"/>
  <c r="BZ138" i="10"/>
  <c r="BZ150" i="10"/>
  <c r="BZ154" i="10"/>
  <c r="BZ158" i="10"/>
  <c r="BZ162" i="10"/>
  <c r="BZ170" i="10"/>
  <c r="BZ174" i="10"/>
  <c r="BZ178" i="10"/>
  <c r="BZ182" i="10"/>
  <c r="BZ190" i="10"/>
  <c r="BZ194" i="10"/>
  <c r="BZ198" i="10"/>
  <c r="BZ202" i="10"/>
  <c r="BZ214" i="10"/>
  <c r="BZ218" i="10"/>
  <c r="BZ222" i="10"/>
  <c r="BZ226" i="10"/>
  <c r="BZ238" i="10"/>
  <c r="BZ242" i="10"/>
  <c r="BZ246" i="10"/>
  <c r="BZ250" i="10"/>
  <c r="BZ262" i="10"/>
  <c r="BZ266" i="10"/>
  <c r="BZ270" i="10"/>
  <c r="BZ278" i="10"/>
  <c r="BZ282" i="10"/>
  <c r="BZ286" i="10"/>
  <c r="BZ290" i="10"/>
  <c r="BZ294" i="10"/>
  <c r="BZ302" i="10"/>
  <c r="BZ306" i="10"/>
  <c r="BZ310" i="10"/>
  <c r="BZ314" i="10"/>
  <c r="BZ322" i="10"/>
  <c r="BZ326" i="10"/>
  <c r="BZ330" i="10"/>
  <c r="BZ334" i="10"/>
  <c r="BZ338" i="10"/>
  <c r="BZ342" i="10"/>
  <c r="BZ350" i="10"/>
  <c r="BZ354" i="10"/>
  <c r="BZ358" i="10"/>
  <c r="BZ362" i="10"/>
  <c r="BZ374" i="10"/>
  <c r="BZ378" i="10"/>
  <c r="BZ382" i="10"/>
  <c r="BZ390" i="10"/>
  <c r="BZ394" i="10"/>
  <c r="BZ398" i="10"/>
  <c r="BZ402" i="10"/>
  <c r="BZ414" i="10"/>
  <c r="BZ418" i="10"/>
  <c r="BZ422" i="10"/>
  <c r="BZ426" i="10"/>
  <c r="BZ434" i="10"/>
  <c r="BZ438" i="10"/>
  <c r="BZ442" i="10"/>
  <c r="BZ446" i="10"/>
  <c r="BZ450" i="10"/>
  <c r="BZ454" i="10"/>
  <c r="BZ462" i="10"/>
  <c r="BZ466" i="10"/>
  <c r="BZ470" i="10"/>
  <c r="AM26" i="10"/>
  <c r="AM230" i="10"/>
  <c r="AM338" i="10"/>
  <c r="AM422" i="10"/>
  <c r="AM454" i="10"/>
  <c r="AM470" i="10"/>
  <c r="AP77" i="10"/>
  <c r="AP113" i="10"/>
  <c r="AP165" i="10"/>
  <c r="AP261" i="10"/>
  <c r="AP281" i="10"/>
  <c r="AS256" i="10"/>
  <c r="AS288" i="10"/>
  <c r="AS368" i="10"/>
  <c r="AS416" i="10"/>
  <c r="AY210" i="10"/>
  <c r="AY466" i="10"/>
  <c r="BB173" i="10"/>
  <c r="CC13" i="10"/>
  <c r="CC17" i="10"/>
  <c r="CC21" i="10"/>
  <c r="CC29" i="10"/>
  <c r="CC33" i="10"/>
  <c r="CC37" i="10"/>
  <c r="CC41" i="10"/>
  <c r="CC45" i="10"/>
  <c r="CC49" i="10"/>
  <c r="CC57" i="10"/>
  <c r="CC61" i="10"/>
  <c r="CC65" i="10"/>
  <c r="CC69" i="10"/>
  <c r="CC77" i="10"/>
  <c r="CC81" i="10"/>
  <c r="CC85" i="10"/>
  <c r="CC89" i="10"/>
  <c r="CC97" i="10"/>
  <c r="CC101" i="10"/>
  <c r="CC105" i="10"/>
  <c r="CC109" i="10"/>
  <c r="CC113" i="10"/>
  <c r="CC117" i="10"/>
  <c r="CC121" i="10"/>
  <c r="CC125" i="10"/>
  <c r="CC129" i="10"/>
  <c r="CC133" i="10"/>
  <c r="CC141" i="10"/>
  <c r="CC145" i="10"/>
  <c r="CC149" i="10"/>
  <c r="CC153" i="10"/>
  <c r="CC161" i="10"/>
  <c r="CC165" i="10"/>
  <c r="CC169" i="10"/>
  <c r="CC173" i="10"/>
  <c r="CC177" i="10"/>
  <c r="CC181" i="10"/>
  <c r="CC185" i="10"/>
  <c r="CC189" i="10"/>
  <c r="CC193" i="10"/>
  <c r="CC197" i="10"/>
  <c r="CC205" i="10"/>
  <c r="CC209" i="10"/>
  <c r="CC213" i="10"/>
  <c r="CC217" i="10"/>
  <c r="CC221" i="10"/>
  <c r="CC225" i="10"/>
  <c r="CC229" i="10"/>
  <c r="CC237" i="10"/>
  <c r="CC241" i="10"/>
  <c r="CC245" i="10"/>
  <c r="CC253" i="10"/>
  <c r="CC257" i="10"/>
  <c r="CC261" i="10"/>
  <c r="CC269" i="10"/>
  <c r="CC273" i="10"/>
  <c r="CC277" i="10"/>
  <c r="CC281" i="10"/>
  <c r="CC285" i="10"/>
  <c r="CC289" i="10"/>
  <c r="CC293" i="10"/>
  <c r="CC301" i="10"/>
  <c r="CC305" i="10"/>
  <c r="CC309" i="10"/>
  <c r="CC317" i="10"/>
  <c r="CC321" i="10"/>
  <c r="CC325" i="10"/>
  <c r="CC333" i="10"/>
  <c r="CC337" i="10"/>
  <c r="CC341" i="10"/>
  <c r="CC349" i="10"/>
  <c r="CC353" i="10"/>
  <c r="CC357" i="10"/>
  <c r="CC365" i="10"/>
  <c r="CC369" i="10"/>
  <c r="CC373" i="10"/>
  <c r="CC381" i="10"/>
  <c r="CC385" i="10"/>
  <c r="CC389" i="10"/>
  <c r="CC397" i="10"/>
  <c r="CC401" i="10"/>
  <c r="CC405" i="10"/>
  <c r="CC413" i="10"/>
  <c r="CC417" i="10"/>
  <c r="CC421" i="10"/>
  <c r="CC429" i="10"/>
  <c r="CC433" i="10"/>
  <c r="CC437" i="10"/>
  <c r="CC445" i="10"/>
  <c r="CC449" i="10"/>
  <c r="CC453" i="10"/>
  <c r="CC461" i="10"/>
  <c r="CC465" i="10"/>
  <c r="CC469" i="10"/>
  <c r="CF12" i="10"/>
  <c r="CF16" i="10"/>
  <c r="CF20" i="10"/>
  <c r="CF28" i="10"/>
  <c r="CF32" i="10"/>
  <c r="CF36" i="10"/>
  <c r="CF44" i="10"/>
  <c r="CF48" i="10"/>
  <c r="CF52" i="10"/>
  <c r="CF56" i="10"/>
  <c r="CF60" i="10"/>
  <c r="CF64" i="10"/>
  <c r="CF68" i="10"/>
  <c r="CF76" i="10"/>
  <c r="CF80" i="10"/>
  <c r="CF84" i="10"/>
  <c r="CF92" i="10"/>
  <c r="CF96" i="10"/>
  <c r="CF100" i="10"/>
  <c r="CF104" i="10"/>
  <c r="CF108" i="10"/>
  <c r="CF112" i="10"/>
  <c r="CF116" i="10"/>
  <c r="CF120" i="10"/>
  <c r="CF128" i="10"/>
  <c r="CF132" i="10"/>
  <c r="CF136" i="10"/>
  <c r="CF144" i="10"/>
  <c r="CF148" i="10"/>
  <c r="CF152" i="10"/>
  <c r="CF160" i="10"/>
  <c r="CF164" i="10"/>
  <c r="CF168" i="10"/>
  <c r="CF176" i="10"/>
  <c r="CF180" i="10"/>
  <c r="CF188" i="10"/>
  <c r="CF192" i="10"/>
  <c r="CF196" i="10"/>
  <c r="CF200" i="10"/>
  <c r="CF204" i="10"/>
  <c r="CF208" i="10"/>
  <c r="CF216" i="10"/>
  <c r="CF220" i="10"/>
  <c r="CF224" i="10"/>
  <c r="CF232" i="10"/>
  <c r="CF236" i="10"/>
  <c r="CF244" i="10"/>
  <c r="CF248" i="10"/>
  <c r="CF256" i="10"/>
  <c r="CF260" i="10"/>
  <c r="CF264" i="10"/>
  <c r="CF268" i="10"/>
  <c r="CF272" i="10"/>
  <c r="CF276" i="10"/>
  <c r="CF280" i="10"/>
  <c r="CF284" i="10"/>
  <c r="CF288" i="10"/>
  <c r="CF292" i="10"/>
  <c r="CF296" i="10"/>
  <c r="CF300" i="10"/>
  <c r="CF304" i="10"/>
  <c r="CF308" i="10"/>
  <c r="CF312" i="10"/>
  <c r="CF316" i="10"/>
  <c r="CF320" i="10"/>
  <c r="CF328" i="10"/>
  <c r="CF332" i="10"/>
  <c r="CF340" i="10"/>
  <c r="CF344" i="10"/>
  <c r="CF348" i="10"/>
  <c r="CF356" i="10"/>
  <c r="CF360" i="10"/>
  <c r="CF364" i="10"/>
  <c r="CF368" i="10"/>
  <c r="CF372" i="10"/>
  <c r="CF376" i="10"/>
  <c r="CF380" i="10"/>
  <c r="CF384" i="10"/>
  <c r="CF388" i="10"/>
  <c r="CF396" i="10"/>
  <c r="CF400" i="10"/>
  <c r="CF404" i="10"/>
  <c r="CF408" i="10"/>
  <c r="CF412" i="10"/>
  <c r="CF416" i="10"/>
  <c r="CF424" i="10"/>
  <c r="CF428" i="10"/>
  <c r="CF432" i="10"/>
  <c r="CF440" i="10"/>
  <c r="CF444" i="10"/>
  <c r="CF452" i="10"/>
  <c r="CF456" i="10"/>
  <c r="CF460" i="10"/>
  <c r="CF464" i="10"/>
  <c r="CF468" i="10"/>
  <c r="CL6" i="10"/>
  <c r="CL10" i="10"/>
  <c r="CL18" i="10"/>
  <c r="CL22" i="10"/>
  <c r="CL26" i="10"/>
  <c r="CL30" i="10"/>
  <c r="CL38" i="10"/>
  <c r="CL42" i="10"/>
  <c r="CL46" i="10"/>
  <c r="CL50" i="10"/>
  <c r="CL54" i="10"/>
  <c r="CL58" i="10"/>
  <c r="CL62" i="10"/>
  <c r="CL66" i="10"/>
  <c r="CL70" i="10"/>
  <c r="CL74" i="10"/>
  <c r="CL82" i="10"/>
  <c r="CL86" i="10"/>
  <c r="CL94" i="10"/>
  <c r="CL98" i="10"/>
  <c r="CL102" i="10"/>
  <c r="CL110" i="10"/>
  <c r="CL114" i="10"/>
  <c r="CL118" i="10"/>
  <c r="CL126" i="10"/>
  <c r="CL130" i="10"/>
  <c r="CL134" i="10"/>
  <c r="CL142" i="10"/>
  <c r="CL146" i="10"/>
  <c r="CL150" i="10"/>
  <c r="CL158" i="10"/>
  <c r="CL162" i="10"/>
  <c r="CL166" i="10"/>
  <c r="CL174" i="10"/>
  <c r="CL178" i="10"/>
  <c r="CL182" i="10"/>
  <c r="CL190" i="10"/>
  <c r="CL194" i="10"/>
  <c r="CL198" i="10"/>
  <c r="CL206" i="10"/>
  <c r="CL210" i="10"/>
  <c r="CL214" i="10"/>
  <c r="CL218" i="10"/>
  <c r="CL226" i="10"/>
  <c r="CL230" i="10"/>
  <c r="CL234" i="10"/>
  <c r="CL238" i="10"/>
  <c r="CL242" i="10"/>
  <c r="CL246" i="10"/>
  <c r="CL250" i="10"/>
  <c r="CL254" i="10"/>
  <c r="CL258" i="10"/>
  <c r="CL262" i="10"/>
  <c r="CL266" i="10"/>
  <c r="CL274" i="10"/>
  <c r="CL278" i="10"/>
  <c r="CL282" i="10"/>
  <c r="CL286" i="10"/>
  <c r="CL290" i="10"/>
  <c r="CL294" i="10"/>
  <c r="CL298" i="10"/>
  <c r="CL306" i="10"/>
  <c r="CL310" i="10"/>
  <c r="CL314" i="10"/>
  <c r="CL318" i="10"/>
  <c r="CL322" i="10"/>
  <c r="CL326" i="10"/>
  <c r="CL342" i="10"/>
  <c r="CL350" i="10"/>
  <c r="CL354" i="10"/>
  <c r="CL358" i="10"/>
  <c r="CL366" i="10"/>
  <c r="CL370" i="10"/>
  <c r="CL374" i="10"/>
  <c r="CL382" i="10"/>
  <c r="CL386" i="10"/>
  <c r="CL390" i="10"/>
  <c r="CL398" i="10"/>
  <c r="CL402" i="10"/>
  <c r="CL406" i="10"/>
  <c r="CL414" i="10"/>
  <c r="CL418" i="10"/>
  <c r="CL422" i="10"/>
  <c r="CL430" i="10"/>
  <c r="CL434" i="10"/>
  <c r="CL438" i="10"/>
  <c r="CL446" i="10"/>
  <c r="CL450" i="10"/>
  <c r="CL454" i="10"/>
  <c r="CO21" i="10"/>
  <c r="CO33" i="10"/>
  <c r="CO37" i="10"/>
  <c r="CO45" i="10"/>
  <c r="CO49" i="10"/>
  <c r="CO61" i="10"/>
  <c r="CO69" i="10"/>
  <c r="CO73" i="10"/>
  <c r="CO81" i="10"/>
  <c r="CO85" i="10"/>
  <c r="CO97" i="10"/>
  <c r="CO101" i="10"/>
  <c r="CO113" i="10"/>
  <c r="CO125" i="10"/>
  <c r="CO137" i="10"/>
  <c r="CO149" i="10"/>
  <c r="CO157" i="10"/>
  <c r="CO161" i="10"/>
  <c r="CO173" i="10"/>
  <c r="CO181" i="10"/>
  <c r="CO185" i="10"/>
  <c r="CO193" i="10"/>
  <c r="CO197" i="10"/>
  <c r="CO209" i="10"/>
  <c r="CO213" i="10"/>
  <c r="CO221" i="10"/>
  <c r="CO225" i="10"/>
  <c r="CO233" i="10"/>
  <c r="CO237" i="10"/>
  <c r="CO245" i="10"/>
  <c r="CO249" i="10"/>
  <c r="CO257" i="10"/>
  <c r="CO261" i="10"/>
  <c r="CO269" i="10"/>
  <c r="CO273" i="10"/>
  <c r="CO281" i="10"/>
  <c r="CO285" i="10"/>
  <c r="CO297" i="10"/>
  <c r="CO305" i="10"/>
  <c r="CO309" i="10"/>
  <c r="CO321" i="10"/>
  <c r="CO329" i="10"/>
  <c r="CO333" i="10"/>
  <c r="CO345" i="10"/>
  <c r="CO349" i="10"/>
  <c r="CO357" i="10"/>
  <c r="CO369" i="10"/>
  <c r="CO373" i="10"/>
  <c r="CO381" i="10"/>
  <c r="CO385" i="10"/>
  <c r="CO393" i="10"/>
  <c r="CO397" i="10"/>
  <c r="CO409" i="10"/>
  <c r="CO417" i="10"/>
  <c r="CO421" i="10"/>
  <c r="CO433" i="10"/>
  <c r="CO437" i="10"/>
  <c r="CO445" i="10"/>
  <c r="CO449" i="10"/>
  <c r="CO457" i="10"/>
  <c r="CO461" i="10"/>
  <c r="CO469" i="10"/>
  <c r="DG131" i="10"/>
  <c r="DG135" i="10"/>
  <c r="DG139" i="10"/>
  <c r="DG143" i="10"/>
  <c r="DG147" i="10"/>
  <c r="DG151" i="10"/>
  <c r="DG155" i="10"/>
  <c r="DG159" i="10"/>
  <c r="DG163" i="10"/>
  <c r="DG167" i="10"/>
  <c r="DG171" i="10"/>
  <c r="DG175" i="10"/>
  <c r="DG179" i="10"/>
  <c r="DG183" i="10"/>
  <c r="DG187" i="10"/>
  <c r="DG191" i="10"/>
  <c r="DG195" i="10"/>
  <c r="DG199" i="10"/>
  <c r="DG203" i="10"/>
  <c r="DG207" i="10"/>
  <c r="DG211" i="10"/>
  <c r="DG215" i="10"/>
  <c r="DG219" i="10"/>
  <c r="DG223" i="10"/>
  <c r="DG227" i="10"/>
  <c r="DG231" i="10"/>
  <c r="DG235" i="10"/>
  <c r="DG239" i="10"/>
  <c r="DG243" i="10"/>
  <c r="DG247" i="10"/>
  <c r="DG251" i="10"/>
  <c r="DG255" i="10"/>
  <c r="DG259" i="10"/>
  <c r="DG263" i="10"/>
  <c r="DG267" i="10"/>
  <c r="DG271" i="10"/>
  <c r="DG275" i="10"/>
  <c r="DG279" i="10"/>
  <c r="DG283" i="10"/>
  <c r="DG287" i="10"/>
  <c r="DG291" i="10"/>
  <c r="DG295" i="10"/>
  <c r="DG299" i="10"/>
  <c r="DG303" i="10"/>
  <c r="DG307" i="10"/>
  <c r="DG311" i="10"/>
  <c r="DG315" i="10"/>
  <c r="DG319" i="10"/>
  <c r="DG323" i="10"/>
  <c r="DG327" i="10"/>
  <c r="DG331" i="10"/>
  <c r="DG335" i="10"/>
  <c r="DG339" i="10"/>
  <c r="DG343" i="10"/>
  <c r="DG347" i="10"/>
  <c r="DG351" i="10"/>
  <c r="DG355" i="10"/>
  <c r="DG359" i="10"/>
  <c r="AD255" i="10"/>
  <c r="AD285" i="10"/>
  <c r="AG128" i="10"/>
  <c r="AG444" i="10"/>
  <c r="AP365" i="10"/>
  <c r="AP433" i="10"/>
  <c r="AS60" i="10"/>
  <c r="AS116" i="10"/>
  <c r="AS128" i="10"/>
  <c r="AY6" i="10"/>
  <c r="AY58" i="10"/>
  <c r="AY110" i="10"/>
  <c r="AY122" i="10"/>
  <c r="AY162" i="10"/>
  <c r="AY254" i="10"/>
  <c r="AY310" i="10"/>
  <c r="AY354" i="10"/>
  <c r="AY366" i="10"/>
  <c r="AY374" i="10"/>
  <c r="AY410" i="10"/>
  <c r="AY418" i="10"/>
  <c r="AY430" i="10"/>
  <c r="BB9" i="10"/>
  <c r="BB45" i="10"/>
  <c r="BB81" i="10"/>
  <c r="BB137" i="10"/>
  <c r="BB209" i="10"/>
  <c r="BB265" i="10"/>
  <c r="BB301" i="10"/>
  <c r="BB337" i="10"/>
  <c r="BB393" i="10"/>
  <c r="BB429" i="10"/>
  <c r="BB465" i="10"/>
  <c r="DS7" i="10"/>
  <c r="DS11" i="10"/>
  <c r="DS15" i="10"/>
  <c r="DS19" i="10"/>
  <c r="DS23" i="10"/>
  <c r="DS27" i="10"/>
  <c r="DS31" i="10"/>
  <c r="DS35" i="10"/>
  <c r="DS39" i="10"/>
  <c r="DS43" i="10"/>
  <c r="DS47" i="10"/>
  <c r="DS51" i="10"/>
  <c r="DS55" i="10"/>
  <c r="DS59" i="10"/>
  <c r="DS63" i="10"/>
  <c r="DS67" i="10"/>
  <c r="DS71" i="10"/>
  <c r="DS75" i="10"/>
  <c r="DS79" i="10"/>
  <c r="DS83" i="10"/>
  <c r="DS87" i="10"/>
  <c r="DS91" i="10"/>
  <c r="DS95" i="10"/>
  <c r="DS99" i="10"/>
  <c r="DS103" i="10"/>
  <c r="DJ339" i="10"/>
  <c r="DJ343" i="10"/>
  <c r="DJ347" i="10"/>
  <c r="DJ351" i="10"/>
  <c r="DJ355" i="10"/>
  <c r="DJ359" i="10"/>
  <c r="DJ363" i="10"/>
  <c r="DJ367" i="10"/>
  <c r="DJ371" i="10"/>
  <c r="DJ375" i="10"/>
  <c r="DJ379" i="10"/>
  <c r="DJ383" i="10"/>
  <c r="DJ387" i="10"/>
  <c r="DJ391" i="10"/>
  <c r="DJ395" i="10"/>
  <c r="DJ399" i="10"/>
  <c r="DJ403" i="10"/>
  <c r="DJ407" i="10"/>
  <c r="DJ411" i="10"/>
  <c r="DJ415" i="10"/>
  <c r="DJ419" i="10"/>
  <c r="DJ423" i="10"/>
  <c r="DJ427" i="10"/>
  <c r="DJ431" i="10"/>
  <c r="DJ435" i="10"/>
  <c r="DJ439" i="10"/>
  <c r="DJ443" i="10"/>
  <c r="DJ447" i="10"/>
  <c r="DJ451" i="10"/>
  <c r="DJ455" i="10"/>
  <c r="DJ459" i="10"/>
  <c r="DJ463" i="10"/>
  <c r="DJ467" i="10"/>
  <c r="DY183" i="10"/>
  <c r="DY191" i="10"/>
  <c r="DY195" i="10"/>
  <c r="DY199" i="10"/>
  <c r="DY203" i="10"/>
  <c r="DY207" i="10"/>
  <c r="DY211" i="10"/>
  <c r="DY215" i="10"/>
  <c r="DY223" i="10"/>
  <c r="DY227" i="10"/>
  <c r="DY235" i="10"/>
  <c r="DY239" i="10"/>
  <c r="DY243" i="10"/>
  <c r="DY247" i="10"/>
  <c r="DY251" i="10"/>
  <c r="DY259" i="10"/>
  <c r="DY267" i="10"/>
  <c r="DY271" i="10"/>
  <c r="DY275" i="10"/>
  <c r="DY279" i="10"/>
  <c r="DY283" i="10"/>
  <c r="DY287" i="10"/>
  <c r="DY291" i="10"/>
  <c r="DY295" i="10"/>
  <c r="DY299" i="10"/>
  <c r="DY303" i="10"/>
  <c r="DY307" i="10"/>
  <c r="DY311" i="10"/>
  <c r="DY315" i="10"/>
  <c r="DS107" i="10"/>
  <c r="DS111" i="10"/>
  <c r="DS115" i="10"/>
  <c r="DS119" i="10"/>
  <c r="DS123" i="10"/>
  <c r="DS127" i="10"/>
  <c r="DS131" i="10"/>
  <c r="DS135" i="10"/>
  <c r="DS139" i="10"/>
  <c r="DS143" i="10"/>
  <c r="DS147" i="10"/>
  <c r="DS151" i="10"/>
  <c r="DS155" i="10"/>
  <c r="DS159" i="10"/>
  <c r="DS163" i="10"/>
  <c r="DS167" i="10"/>
  <c r="DS171" i="10"/>
  <c r="DS175" i="10"/>
  <c r="DS179" i="10"/>
  <c r="DS183" i="10"/>
  <c r="DS187" i="10"/>
  <c r="DS191" i="10"/>
  <c r="DS195" i="10"/>
  <c r="DS199" i="10"/>
  <c r="DS203" i="10"/>
  <c r="DS207" i="10"/>
  <c r="DS211" i="10"/>
  <c r="DS215" i="10"/>
  <c r="DS219" i="10"/>
  <c r="DS223" i="10"/>
  <c r="DS227" i="10"/>
  <c r="DS231" i="10"/>
  <c r="DS235" i="10"/>
  <c r="DS239" i="10"/>
  <c r="DS243" i="10"/>
  <c r="DS247" i="10"/>
  <c r="DS251" i="10"/>
  <c r="DS255" i="10"/>
  <c r="DS259" i="10"/>
  <c r="DS263" i="10"/>
  <c r="DS267" i="10"/>
  <c r="DS271" i="10"/>
  <c r="DS275" i="10"/>
  <c r="DS279" i="10"/>
  <c r="DS283" i="10"/>
  <c r="DS287" i="10"/>
  <c r="DS291" i="10"/>
  <c r="DS295" i="10"/>
  <c r="DS299" i="10"/>
  <c r="DS303" i="10"/>
  <c r="DS307" i="10"/>
  <c r="DS311" i="10"/>
  <c r="DS315" i="10"/>
  <c r="DS319" i="10"/>
  <c r="DS323" i="10"/>
  <c r="DS327" i="10"/>
  <c r="DS331" i="10"/>
  <c r="DS335" i="10"/>
  <c r="DS339" i="10"/>
  <c r="DS343" i="10"/>
  <c r="DS347" i="10"/>
  <c r="DS351" i="10"/>
  <c r="DS355" i="10"/>
  <c r="DS359" i="10"/>
  <c r="DS363" i="10"/>
  <c r="DS367" i="10"/>
  <c r="DS371" i="10"/>
  <c r="DS375" i="10"/>
  <c r="DS379" i="10"/>
  <c r="DS383" i="10"/>
  <c r="DS387" i="10"/>
  <c r="DS391" i="10"/>
  <c r="DS395" i="10"/>
  <c r="DS399" i="10"/>
  <c r="DS403" i="10"/>
  <c r="DS407" i="10"/>
  <c r="DS411" i="10"/>
  <c r="DS415" i="10"/>
  <c r="DS419" i="10"/>
  <c r="DS423" i="10"/>
  <c r="DS427" i="10"/>
  <c r="DS431" i="10"/>
  <c r="DS435" i="10"/>
  <c r="DS439" i="10"/>
  <c r="DS443" i="10"/>
  <c r="BH377" i="10"/>
  <c r="BH284" i="10"/>
  <c r="CU131" i="10"/>
  <c r="CU135" i="10"/>
  <c r="CU139" i="10"/>
  <c r="CU143" i="10"/>
  <c r="CU147" i="10"/>
  <c r="CU151" i="10"/>
  <c r="CU155" i="10"/>
  <c r="CU159" i="10"/>
  <c r="CU163" i="10"/>
  <c r="CU167" i="10"/>
  <c r="CU171" i="10"/>
  <c r="CU175" i="10"/>
  <c r="CU179" i="10"/>
  <c r="CU183" i="10"/>
  <c r="CU187" i="10"/>
  <c r="CU191" i="10"/>
  <c r="CU195" i="10"/>
  <c r="CU199" i="10"/>
  <c r="CU203" i="10"/>
  <c r="CU207" i="10"/>
  <c r="CU211" i="10"/>
  <c r="CU215" i="10"/>
  <c r="CU219" i="10"/>
  <c r="CU223" i="10"/>
  <c r="CU227" i="10"/>
  <c r="CU231" i="10"/>
  <c r="CU235" i="10"/>
  <c r="CU239" i="10"/>
  <c r="CU243" i="10"/>
  <c r="CU247" i="10"/>
  <c r="CU251" i="10"/>
  <c r="CU255" i="10"/>
  <c r="CU259" i="10"/>
  <c r="CU263" i="10"/>
  <c r="CU267" i="10"/>
  <c r="CU271" i="10"/>
  <c r="CU275" i="10"/>
  <c r="CU279" i="10"/>
  <c r="CU283" i="10"/>
  <c r="CU287" i="10"/>
  <c r="CU291" i="10"/>
  <c r="CU295" i="10"/>
  <c r="CU299" i="10"/>
  <c r="CU303" i="10"/>
  <c r="CU307" i="10"/>
  <c r="CU311" i="10"/>
  <c r="CU315" i="10"/>
  <c r="CU319" i="10"/>
  <c r="CU323" i="10"/>
  <c r="CU327" i="10"/>
  <c r="CU331" i="10"/>
  <c r="CU335" i="10"/>
  <c r="CU339" i="10"/>
  <c r="CU343" i="10"/>
  <c r="CU347" i="10"/>
  <c r="CU351" i="10"/>
  <c r="CU355" i="10"/>
  <c r="CU359" i="10"/>
  <c r="CU363" i="10"/>
  <c r="CU367" i="10"/>
  <c r="CU371" i="10"/>
  <c r="CU375" i="10"/>
  <c r="CU379" i="10"/>
  <c r="CU383" i="10"/>
  <c r="CU387" i="10"/>
  <c r="CU391" i="10"/>
  <c r="CU395" i="10"/>
  <c r="CU399" i="10"/>
  <c r="CU403" i="10"/>
  <c r="CU407" i="10"/>
  <c r="CU411" i="10"/>
  <c r="CU415" i="10"/>
  <c r="CU419" i="10"/>
  <c r="CU423" i="10"/>
  <c r="CU427" i="10"/>
  <c r="CU431" i="10"/>
  <c r="CU435" i="10"/>
  <c r="CU439" i="10"/>
  <c r="CU443" i="10"/>
  <c r="CU447" i="10"/>
  <c r="CU451" i="10"/>
  <c r="CU455" i="10"/>
  <c r="CU459" i="10"/>
  <c r="CU463" i="10"/>
  <c r="CU467" i="10"/>
  <c r="DV467" i="10"/>
  <c r="DY319" i="10"/>
  <c r="DY323" i="10"/>
  <c r="DY327" i="10"/>
  <c r="DY331" i="10"/>
  <c r="DY339" i="10"/>
  <c r="DY343" i="10"/>
  <c r="DY347" i="10"/>
  <c r="DY351" i="10"/>
  <c r="DY355" i="10"/>
  <c r="DY359" i="10"/>
  <c r="DY363" i="10"/>
  <c r="DY367" i="10"/>
  <c r="DY371" i="10"/>
  <c r="DY375" i="10"/>
  <c r="DY379" i="10"/>
  <c r="DY387" i="10"/>
  <c r="DY391" i="10"/>
  <c r="DY395" i="10"/>
  <c r="DY399" i="10"/>
  <c r="DY403" i="10"/>
  <c r="DY407" i="10"/>
  <c r="DY411" i="10"/>
  <c r="DY415" i="10"/>
  <c r="DY419" i="10"/>
  <c r="DY423" i="10"/>
  <c r="DY427" i="10"/>
  <c r="DY431" i="10"/>
  <c r="DY435" i="10"/>
  <c r="DY439" i="10"/>
  <c r="DY443" i="10"/>
  <c r="DY451" i="10"/>
  <c r="DY459" i="10"/>
  <c r="AD7" i="10"/>
  <c r="AD15" i="10"/>
  <c r="AD23" i="10"/>
  <c r="AD31" i="10"/>
  <c r="AD39" i="10"/>
  <c r="AD47" i="10"/>
  <c r="AD55" i="10"/>
  <c r="AD63" i="10"/>
  <c r="AD71" i="10"/>
  <c r="AD79" i="10"/>
  <c r="AD87" i="10"/>
  <c r="AD95" i="10"/>
  <c r="AD103" i="10"/>
  <c r="AD111" i="10"/>
  <c r="AD119" i="10"/>
  <c r="AD127" i="10"/>
  <c r="AD135" i="10"/>
  <c r="AD143" i="10"/>
  <c r="AD151" i="10"/>
  <c r="AD159" i="10"/>
  <c r="AD175" i="10"/>
  <c r="AD183" i="10"/>
  <c r="AD191" i="10"/>
  <c r="AD199" i="10"/>
  <c r="AD207" i="10"/>
  <c r="AD215" i="10"/>
  <c r="AD223" i="10"/>
  <c r="AD231" i="10"/>
  <c r="AD239" i="10"/>
  <c r="AD247" i="10"/>
  <c r="AD263" i="10"/>
  <c r="AD271" i="10"/>
  <c r="AD279" i="10"/>
  <c r="AD287" i="10"/>
  <c r="AD295" i="10"/>
  <c r="AD303" i="10"/>
  <c r="AD311" i="10"/>
  <c r="AD319" i="10"/>
  <c r="AD327" i="10"/>
  <c r="AD343" i="10"/>
  <c r="AD351" i="10"/>
  <c r="AD359" i="10"/>
  <c r="AD367" i="10"/>
  <c r="AD375" i="10"/>
  <c r="AD383" i="10"/>
  <c r="AD391" i="10"/>
  <c r="AD399" i="10"/>
  <c r="AD407" i="10"/>
  <c r="AD415" i="10"/>
  <c r="AD423" i="10"/>
  <c r="AD431" i="10"/>
  <c r="AD439" i="10"/>
  <c r="AD447" i="10"/>
  <c r="AD455" i="10"/>
  <c r="AD463" i="10"/>
  <c r="AG6" i="10"/>
  <c r="AG10" i="10"/>
  <c r="AG14" i="10"/>
  <c r="AG18" i="10"/>
  <c r="AG26" i="10"/>
  <c r="AG30" i="10"/>
  <c r="AG34" i="10"/>
  <c r="AG38" i="10"/>
  <c r="AG42" i="10"/>
  <c r="AG46" i="10"/>
  <c r="AG50" i="10"/>
  <c r="AG54" i="10"/>
  <c r="AG58" i="10"/>
  <c r="AG62" i="10"/>
  <c r="AG70" i="10"/>
  <c r="AG74" i="10"/>
  <c r="AG78" i="10"/>
  <c r="AG82" i="10"/>
  <c r="AG86" i="10"/>
  <c r="AG90" i="10"/>
  <c r="AG94" i="10"/>
  <c r="AG98" i="10"/>
  <c r="AG102" i="10"/>
  <c r="AG106" i="10"/>
  <c r="AG110" i="10"/>
  <c r="AG114" i="10"/>
  <c r="AG118" i="10"/>
  <c r="AG122" i="10"/>
  <c r="AG126" i="10"/>
  <c r="AG130" i="10"/>
  <c r="AG134" i="10"/>
  <c r="AG138" i="10"/>
  <c r="AG142" i="10"/>
  <c r="AG150" i="10"/>
  <c r="AG154" i="10"/>
  <c r="AG158" i="10"/>
  <c r="AG162" i="10"/>
  <c r="AG166" i="10"/>
  <c r="AG170" i="10"/>
  <c r="AG174" i="10"/>
  <c r="AG178" i="10"/>
  <c r="AG182" i="10"/>
  <c r="AG186" i="10"/>
  <c r="AG194" i="10"/>
  <c r="AG198" i="10"/>
  <c r="AG202" i="10"/>
  <c r="AG206" i="10"/>
  <c r="AG210" i="10"/>
  <c r="AG214" i="10"/>
  <c r="AG218" i="10"/>
  <c r="AG222" i="10"/>
  <c r="AG226" i="10"/>
  <c r="AG234" i="10"/>
  <c r="AG238" i="10"/>
  <c r="AG242" i="10"/>
  <c r="AG246" i="10"/>
  <c r="AG250" i="10"/>
  <c r="AG254" i="10"/>
  <c r="AG258" i="10"/>
  <c r="AG262" i="10"/>
  <c r="AG266" i="10"/>
  <c r="AG270" i="10"/>
  <c r="AG274" i="10"/>
  <c r="AG278" i="10"/>
  <c r="AG282" i="10"/>
  <c r="AG286" i="10"/>
  <c r="AG290" i="10"/>
  <c r="AG294" i="10"/>
  <c r="AG298" i="10"/>
  <c r="AG302" i="10"/>
  <c r="AS310" i="10"/>
  <c r="AS318" i="10"/>
  <c r="AS322" i="10"/>
  <c r="AS338" i="10"/>
  <c r="AS350" i="10"/>
  <c r="AS358" i="10"/>
  <c r="AS374" i="10"/>
  <c r="AS378" i="10"/>
  <c r="AS398" i="10"/>
  <c r="AS406" i="10"/>
  <c r="AS414" i="10"/>
  <c r="AS430" i="10"/>
  <c r="AM25" i="10"/>
  <c r="AM133" i="10"/>
  <c r="AM189" i="10"/>
  <c r="AM345" i="10"/>
  <c r="AP220" i="10"/>
  <c r="AP400" i="10"/>
  <c r="AS107" i="10"/>
  <c r="AS275" i="10"/>
  <c r="AS411" i="10"/>
  <c r="AV74" i="10"/>
  <c r="AV110" i="10"/>
  <c r="AV146" i="10"/>
  <c r="AV170" i="10"/>
  <c r="AV182" i="10"/>
  <c r="AV194" i="10"/>
  <c r="AV242" i="10"/>
  <c r="AV278" i="10"/>
  <c r="AV330" i="10"/>
  <c r="AV354" i="10"/>
  <c r="AV426" i="10"/>
  <c r="AV438" i="10"/>
  <c r="AV450" i="10"/>
  <c r="AY25" i="10"/>
  <c r="AY85" i="10"/>
  <c r="AY97" i="10"/>
  <c r="AY105" i="10"/>
  <c r="AY125" i="10"/>
  <c r="AY149" i="10"/>
  <c r="AY153" i="10"/>
  <c r="AY161" i="10"/>
  <c r="AY177" i="10"/>
  <c r="AY181" i="10"/>
  <c r="AY189" i="10"/>
  <c r="AY193" i="10"/>
  <c r="AY197" i="10"/>
  <c r="AY201" i="10"/>
  <c r="AY209" i="10"/>
  <c r="AY217" i="10"/>
  <c r="AY221" i="10"/>
  <c r="AY225" i="10"/>
  <c r="AY233" i="10"/>
  <c r="AY237" i="10"/>
  <c r="AY245" i="10"/>
  <c r="BH6" i="10"/>
  <c r="BH10" i="10"/>
  <c r="BH14" i="10"/>
  <c r="BH18" i="10"/>
  <c r="BH22" i="10"/>
  <c r="BH26" i="10"/>
  <c r="BH30" i="10"/>
  <c r="BH34" i="10"/>
  <c r="BH38" i="10"/>
  <c r="BH42" i="10"/>
  <c r="BH46" i="10"/>
  <c r="BH50" i="10"/>
  <c r="BH54" i="10"/>
  <c r="BH58" i="10"/>
  <c r="BH62" i="10"/>
  <c r="BH66" i="10"/>
  <c r="BH70" i="10"/>
  <c r="BH74" i="10"/>
  <c r="BH78" i="10"/>
  <c r="BH82" i="10"/>
  <c r="BH86" i="10"/>
  <c r="BH90" i="10"/>
  <c r="BH94" i="10"/>
  <c r="BH98" i="10"/>
  <c r="BH102" i="10"/>
  <c r="BH106" i="10"/>
  <c r="BH110" i="10"/>
  <c r="BH114" i="10"/>
  <c r="BH118" i="10"/>
  <c r="BH122" i="10"/>
  <c r="BH126" i="10"/>
  <c r="BH130" i="10"/>
  <c r="BH134" i="10"/>
  <c r="BH138" i="10"/>
  <c r="BH142" i="10"/>
  <c r="BH146" i="10"/>
  <c r="BH150" i="10"/>
  <c r="BH154" i="10"/>
  <c r="BH158" i="10"/>
  <c r="BH162" i="10"/>
  <c r="BH166" i="10"/>
  <c r="BH170" i="10"/>
  <c r="BH174" i="10"/>
  <c r="BH178" i="10"/>
  <c r="BH182" i="10"/>
  <c r="BH186" i="10"/>
  <c r="BH190" i="10"/>
  <c r="BH194" i="10"/>
  <c r="BH198" i="10"/>
  <c r="BH202" i="10"/>
  <c r="BH206" i="10"/>
  <c r="BH210" i="10"/>
  <c r="BH214" i="10"/>
  <c r="BH218" i="10"/>
  <c r="BH222" i="10"/>
  <c r="BH226" i="10"/>
  <c r="BH230" i="10"/>
  <c r="BH234" i="10"/>
  <c r="BH238" i="10"/>
  <c r="BH242" i="10"/>
  <c r="BH246" i="10"/>
  <c r="BH250" i="10"/>
  <c r="BH254" i="10"/>
  <c r="BH258" i="10"/>
  <c r="BH262" i="10"/>
  <c r="BH266" i="10"/>
  <c r="BH270" i="10"/>
  <c r="BH274" i="10"/>
  <c r="BH278" i="10"/>
  <c r="BH282" i="10"/>
  <c r="BH286" i="10"/>
  <c r="BH290" i="10"/>
  <c r="BH294" i="10"/>
  <c r="BH298" i="10"/>
  <c r="BH302" i="10"/>
  <c r="BH306" i="10"/>
  <c r="BH310" i="10"/>
  <c r="BH314" i="10"/>
  <c r="BH318" i="10"/>
  <c r="BH322" i="10"/>
  <c r="BH326" i="10"/>
  <c r="BH330" i="10"/>
  <c r="BH334" i="10"/>
  <c r="BH338" i="10"/>
  <c r="BH342" i="10"/>
  <c r="BH346" i="10"/>
  <c r="BH350" i="10"/>
  <c r="BH400" i="10"/>
  <c r="BN10" i="10"/>
  <c r="BN14" i="10"/>
  <c r="BN18" i="10"/>
  <c r="BN50" i="10"/>
  <c r="BK128" i="10"/>
  <c r="BK176" i="10"/>
  <c r="BK216" i="10"/>
  <c r="BK232" i="10"/>
  <c r="BK264" i="10"/>
  <c r="BK272" i="10"/>
  <c r="BK296" i="10"/>
  <c r="BK304" i="10"/>
  <c r="BK328" i="10"/>
  <c r="BK360" i="10"/>
  <c r="BK388" i="10"/>
  <c r="BK408" i="10"/>
  <c r="BK428" i="10"/>
  <c r="BK468" i="10"/>
  <c r="BH354" i="10"/>
  <c r="BH358" i="10"/>
  <c r="BH362" i="10"/>
  <c r="BH366" i="10"/>
  <c r="BH370" i="10"/>
  <c r="BH374" i="10"/>
  <c r="BH378" i="10"/>
  <c r="BH382" i="10"/>
  <c r="BH386" i="10"/>
  <c r="BH390" i="10"/>
  <c r="BH394" i="10"/>
  <c r="BH398" i="10"/>
  <c r="BH402" i="10"/>
  <c r="BH406" i="10"/>
  <c r="BH410" i="10"/>
  <c r="BH414" i="10"/>
  <c r="BH418" i="10"/>
  <c r="BH422" i="10"/>
  <c r="BH426" i="10"/>
  <c r="BH430" i="10"/>
  <c r="BH434" i="10"/>
  <c r="BH438" i="10"/>
  <c r="BH442" i="10"/>
  <c r="BH446" i="10"/>
  <c r="BH450" i="10"/>
  <c r="BH454" i="10"/>
  <c r="BH458" i="10"/>
  <c r="BH462" i="10"/>
  <c r="BH466" i="10"/>
  <c r="BH470" i="10"/>
  <c r="BK9" i="10"/>
  <c r="BK13" i="10"/>
  <c r="BK17" i="10"/>
  <c r="BK21" i="10"/>
  <c r="BK25" i="10"/>
  <c r="BK29" i="10"/>
  <c r="BK33" i="10"/>
  <c r="BK37" i="10"/>
  <c r="BK41" i="10"/>
  <c r="BK45" i="10"/>
  <c r="BK49" i="10"/>
  <c r="BK53" i="10"/>
  <c r="BK57" i="10"/>
  <c r="BK61" i="10"/>
  <c r="BK65" i="10"/>
  <c r="BK69" i="10"/>
  <c r="BK73" i="10"/>
  <c r="BK77" i="10"/>
  <c r="BK81" i="10"/>
  <c r="BK85" i="10"/>
  <c r="BK89" i="10"/>
  <c r="BK93" i="10"/>
  <c r="BK97" i="10"/>
  <c r="BK101" i="10"/>
  <c r="BK105" i="10"/>
  <c r="BK109" i="10"/>
  <c r="BK113" i="10"/>
  <c r="BK117" i="10"/>
  <c r="BK121" i="10"/>
  <c r="BK125" i="10"/>
  <c r="BK129" i="10"/>
  <c r="BK133" i="10"/>
  <c r="BK137" i="10"/>
  <c r="BK141" i="10"/>
  <c r="BK145" i="10"/>
  <c r="BK149" i="10"/>
  <c r="BK153" i="10"/>
  <c r="BK157" i="10"/>
  <c r="BK161" i="10"/>
  <c r="BK165" i="10"/>
  <c r="BK169" i="10"/>
  <c r="BK173" i="10"/>
  <c r="BK177" i="10"/>
  <c r="BK181" i="10"/>
  <c r="BK185" i="10"/>
  <c r="BK189" i="10"/>
  <c r="BK193" i="10"/>
  <c r="BK197" i="10"/>
  <c r="BK201" i="10"/>
  <c r="BK205" i="10"/>
  <c r="BK209" i="10"/>
  <c r="BK213" i="10"/>
  <c r="BK217" i="10"/>
  <c r="BK221" i="10"/>
  <c r="BK225" i="10"/>
  <c r="BK229" i="10"/>
  <c r="BK233" i="10"/>
  <c r="BK237" i="10"/>
  <c r="BK241" i="10"/>
  <c r="BK245" i="10"/>
  <c r="BK249" i="10"/>
  <c r="BK253" i="10"/>
  <c r="BK257" i="10"/>
  <c r="BK261" i="10"/>
  <c r="BK265" i="10"/>
  <c r="BK269" i="10"/>
  <c r="BK273" i="10"/>
  <c r="BK277" i="10"/>
  <c r="BK281" i="10"/>
  <c r="BK285" i="10"/>
  <c r="BK289" i="10"/>
  <c r="BK293" i="10"/>
  <c r="BK297" i="10"/>
  <c r="BK301" i="10"/>
  <c r="BK305" i="10"/>
  <c r="BK309" i="10"/>
  <c r="BK313" i="10"/>
  <c r="BK317" i="10"/>
  <c r="BK321" i="10"/>
  <c r="BK325" i="10"/>
  <c r="BK329" i="10"/>
  <c r="BK333" i="10"/>
  <c r="BK337" i="10"/>
  <c r="BK341" i="10"/>
  <c r="BK345" i="10"/>
  <c r="BK349" i="10"/>
  <c r="BK353" i="10"/>
  <c r="BK357" i="10"/>
  <c r="BK361" i="10"/>
  <c r="BK365" i="10"/>
  <c r="BK369" i="10"/>
  <c r="BK373" i="10"/>
  <c r="BK377" i="10"/>
  <c r="BK381" i="10"/>
  <c r="BK385" i="10"/>
  <c r="BK389" i="10"/>
  <c r="BK393" i="10"/>
  <c r="BK397" i="10"/>
  <c r="BK401" i="10"/>
  <c r="BK405" i="10"/>
  <c r="BK409" i="10"/>
  <c r="BK413" i="10"/>
  <c r="BK417" i="10"/>
  <c r="BK421" i="10"/>
  <c r="BK425" i="10"/>
  <c r="BK429" i="10"/>
  <c r="BK433" i="10"/>
  <c r="BK437" i="10"/>
  <c r="BK441" i="10"/>
  <c r="BK445" i="10"/>
  <c r="BK449" i="10"/>
  <c r="BK453" i="10"/>
  <c r="BK457" i="10"/>
  <c r="BK461" i="10"/>
  <c r="BK465" i="10"/>
  <c r="BK469" i="10"/>
  <c r="BN8" i="10"/>
  <c r="BN12" i="10"/>
  <c r="BN16" i="10"/>
  <c r="BN20" i="10"/>
  <c r="BN24" i="10"/>
  <c r="BN28" i="10"/>
  <c r="BN32" i="10"/>
  <c r="BN36" i="10"/>
  <c r="BN40" i="10"/>
  <c r="BN44" i="10"/>
  <c r="BN48" i="10"/>
  <c r="BN52" i="10"/>
  <c r="BN56" i="10"/>
  <c r="BN60" i="10"/>
  <c r="BN64" i="10"/>
  <c r="BN68" i="10"/>
  <c r="BN72" i="10"/>
  <c r="BN76" i="10"/>
  <c r="BN80" i="10"/>
  <c r="BN84" i="10"/>
  <c r="BN88" i="10"/>
  <c r="BN92" i="10"/>
  <c r="BN96" i="10"/>
  <c r="BN100" i="10"/>
  <c r="BQ26" i="10"/>
  <c r="BQ38" i="10"/>
  <c r="BQ50" i="10"/>
  <c r="BQ62" i="10"/>
  <c r="BQ74" i="10"/>
  <c r="BQ154" i="10"/>
  <c r="BQ166" i="10"/>
  <c r="BQ178" i="10"/>
  <c r="BQ190" i="10"/>
  <c r="BQ202" i="10"/>
  <c r="BN104" i="10"/>
  <c r="BN108" i="10"/>
  <c r="BN112" i="10"/>
  <c r="BN116" i="10"/>
  <c r="BN120" i="10"/>
  <c r="BN124" i="10"/>
  <c r="BN128" i="10"/>
  <c r="BN132" i="10"/>
  <c r="BN136" i="10"/>
  <c r="BN140" i="10"/>
  <c r="BN144" i="10"/>
  <c r="BN148" i="10"/>
  <c r="BN152" i="10"/>
  <c r="BN156" i="10"/>
  <c r="BN160" i="10"/>
  <c r="BN164" i="10"/>
  <c r="BN168" i="10"/>
  <c r="BN172" i="10"/>
  <c r="BN176" i="10"/>
  <c r="BN180" i="10"/>
  <c r="BN184" i="10"/>
  <c r="BN188" i="10"/>
  <c r="BN192" i="10"/>
  <c r="BN196" i="10"/>
  <c r="BN200" i="10"/>
  <c r="BN204" i="10"/>
  <c r="BN208" i="10"/>
  <c r="BN212" i="10"/>
  <c r="BN216" i="10"/>
  <c r="BN220" i="10"/>
  <c r="BN224" i="10"/>
  <c r="BN228" i="10"/>
  <c r="BN232" i="10"/>
  <c r="BN236" i="10"/>
  <c r="BN240" i="10"/>
  <c r="BN244" i="10"/>
  <c r="BN248" i="10"/>
  <c r="BN252" i="10"/>
  <c r="BN256" i="10"/>
  <c r="BN260" i="10"/>
  <c r="BN264" i="10"/>
  <c r="BN268" i="10"/>
  <c r="BN272" i="10"/>
  <c r="BN276" i="10"/>
  <c r="BN280" i="10"/>
  <c r="BN284" i="10"/>
  <c r="BN288" i="10"/>
  <c r="BN292" i="10"/>
  <c r="BN296" i="10"/>
  <c r="BN300" i="10"/>
  <c r="BN304" i="10"/>
  <c r="BN308" i="10"/>
  <c r="BN312" i="10"/>
  <c r="BN316" i="10"/>
  <c r="BN320" i="10"/>
  <c r="BN324" i="10"/>
  <c r="BN328" i="10"/>
  <c r="BN332" i="10"/>
  <c r="BN336" i="10"/>
  <c r="BN340" i="10"/>
  <c r="BN344" i="10"/>
  <c r="BN348" i="10"/>
  <c r="BN352" i="10"/>
  <c r="BN356" i="10"/>
  <c r="BN360" i="10"/>
  <c r="BN364" i="10"/>
  <c r="BN368" i="10"/>
  <c r="BN372" i="10"/>
  <c r="BN376" i="10"/>
  <c r="BN380" i="10"/>
  <c r="BN384" i="10"/>
  <c r="BN388" i="10"/>
  <c r="BN392" i="10"/>
  <c r="BN396" i="10"/>
  <c r="BN400" i="10"/>
  <c r="BN404" i="10"/>
  <c r="BN408" i="10"/>
  <c r="BN412" i="10"/>
  <c r="BN416" i="10"/>
  <c r="BN420" i="10"/>
  <c r="BN424" i="10"/>
  <c r="BN428" i="10"/>
  <c r="BN432" i="10"/>
  <c r="BN436" i="10"/>
  <c r="BN440" i="10"/>
  <c r="CR11" i="10"/>
  <c r="CR15" i="10"/>
  <c r="CR19" i="10"/>
  <c r="CR23" i="10"/>
  <c r="CR27" i="10"/>
  <c r="CR31" i="10"/>
  <c r="CR35" i="10"/>
  <c r="CR43" i="10"/>
  <c r="CR51" i="10"/>
  <c r="CR59" i="10"/>
  <c r="CR67" i="10"/>
  <c r="CR75" i="10"/>
  <c r="BN54" i="10"/>
  <c r="BN62" i="10"/>
  <c r="BN82" i="10"/>
  <c r="BN86" i="10"/>
  <c r="BN94" i="10"/>
  <c r="BN110" i="10"/>
  <c r="BN114" i="10"/>
  <c r="BN126" i="10"/>
  <c r="BN130" i="10"/>
  <c r="BN150" i="10"/>
  <c r="BN154" i="10"/>
  <c r="BN174" i="10"/>
  <c r="BN186" i="10"/>
  <c r="BN198" i="10"/>
  <c r="BN218" i="10"/>
  <c r="BN254" i="10"/>
  <c r="BN286" i="10"/>
  <c r="BN298" i="10"/>
  <c r="BN326" i="10"/>
  <c r="BN354" i="10"/>
  <c r="BN362" i="10"/>
  <c r="BN374" i="10"/>
  <c r="BN402" i="10"/>
  <c r="BN410" i="10"/>
  <c r="BN430" i="10"/>
  <c r="BN450" i="10"/>
  <c r="BQ37" i="10"/>
  <c r="BQ53" i="10"/>
  <c r="BQ85" i="10"/>
  <c r="BQ89" i="10"/>
  <c r="BQ97" i="10"/>
  <c r="BQ101" i="10"/>
  <c r="BQ109" i="10"/>
  <c r="BQ113" i="10"/>
  <c r="BQ141" i="10"/>
  <c r="BQ173" i="10"/>
  <c r="BQ185" i="10"/>
  <c r="BQ213" i="10"/>
  <c r="BQ217" i="10"/>
  <c r="BQ225" i="10"/>
  <c r="BQ229" i="10"/>
  <c r="BQ237" i="10"/>
  <c r="BQ241" i="10"/>
  <c r="BQ341" i="10"/>
  <c r="BQ345" i="10"/>
  <c r="BQ353" i="10"/>
  <c r="BQ357" i="10"/>
  <c r="BQ365" i="10"/>
  <c r="BQ369" i="10"/>
  <c r="BQ397" i="10"/>
  <c r="BQ401" i="10"/>
  <c r="BQ429" i="10"/>
  <c r="BQ433" i="10"/>
  <c r="BQ461" i="10"/>
  <c r="BQ465" i="10"/>
  <c r="BT8" i="10"/>
  <c r="BT24" i="10"/>
  <c r="BT40" i="10"/>
  <c r="BT56" i="10"/>
  <c r="BT72" i="10"/>
  <c r="BT88" i="10"/>
  <c r="BT104" i="10"/>
  <c r="BT120" i="10"/>
  <c r="BT136" i="10"/>
  <c r="BT152" i="10"/>
  <c r="BT168" i="10"/>
  <c r="BT184" i="10"/>
  <c r="BT200" i="10"/>
  <c r="BT216" i="10"/>
  <c r="BT232" i="10"/>
  <c r="BT248" i="10"/>
  <c r="BT264" i="10"/>
  <c r="BT280" i="10"/>
  <c r="BT296" i="10"/>
  <c r="BT312" i="10"/>
  <c r="BT328" i="10"/>
  <c r="BT344" i="10"/>
  <c r="BT360" i="10"/>
  <c r="BT376" i="10"/>
  <c r="BT392" i="10"/>
  <c r="BT408" i="10"/>
  <c r="BT424" i="10"/>
  <c r="BT440" i="10"/>
  <c r="BT456" i="10"/>
  <c r="BZ22" i="10"/>
  <c r="CO362" i="10"/>
  <c r="CO390" i="10"/>
  <c r="CO426" i="10"/>
  <c r="CO454" i="10"/>
  <c r="BN444" i="10"/>
  <c r="BN448" i="10"/>
  <c r="BN452" i="10"/>
  <c r="BN456" i="10"/>
  <c r="BN460" i="10"/>
  <c r="BN464" i="10"/>
  <c r="BN468" i="10"/>
  <c r="BQ7" i="10"/>
  <c r="BQ11" i="10"/>
  <c r="BQ15" i="10"/>
  <c r="BQ19" i="10"/>
  <c r="BQ23" i="10"/>
  <c r="BQ27" i="10"/>
  <c r="BQ31" i="10"/>
  <c r="BQ35" i="10"/>
  <c r="BQ39" i="10"/>
  <c r="BQ43" i="10"/>
  <c r="BQ47" i="10"/>
  <c r="BQ51" i="10"/>
  <c r="BQ55" i="10"/>
  <c r="BQ59" i="10"/>
  <c r="DG363" i="10"/>
  <c r="DG367" i="10"/>
  <c r="DG371" i="10"/>
  <c r="DG375" i="10"/>
  <c r="DG379" i="10"/>
  <c r="DG383" i="10"/>
  <c r="DG387" i="10"/>
  <c r="DG391" i="10"/>
  <c r="DG395" i="10"/>
  <c r="DG399" i="10"/>
  <c r="DG403" i="10"/>
  <c r="DG407" i="10"/>
  <c r="DG411" i="10"/>
  <c r="DG415" i="10"/>
  <c r="DG419" i="10"/>
  <c r="DG423" i="10"/>
  <c r="DG427" i="10"/>
  <c r="DG431" i="10"/>
  <c r="DG435" i="10"/>
  <c r="DG439" i="10"/>
  <c r="DG443" i="10"/>
  <c r="DG447" i="10"/>
  <c r="DG451" i="10"/>
  <c r="DG455" i="10"/>
  <c r="DG459" i="10"/>
  <c r="DG463" i="10"/>
  <c r="DL2" i="10"/>
  <c r="DY55" i="10"/>
  <c r="DY151" i="10"/>
  <c r="DY159" i="10"/>
  <c r="DY187" i="10"/>
  <c r="CR83" i="10"/>
  <c r="CR91" i="10"/>
  <c r="CR99" i="10"/>
  <c r="CR103" i="10"/>
  <c r="CR107" i="10"/>
  <c r="CR111" i="10"/>
  <c r="CR115" i="10"/>
  <c r="CR123" i="10"/>
  <c r="CR131" i="10"/>
  <c r="CR139" i="10"/>
  <c r="CR143" i="10"/>
  <c r="CR147" i="10"/>
  <c r="CR155" i="10"/>
  <c r="CR163" i="10"/>
  <c r="CR171" i="10"/>
  <c r="CR179" i="10"/>
  <c r="CR187" i="10"/>
  <c r="CR195" i="10"/>
  <c r="CR203" i="10"/>
  <c r="CR211" i="10"/>
  <c r="CR219" i="10"/>
  <c r="CR223" i="10"/>
  <c r="CR227" i="10"/>
  <c r="CR231" i="10"/>
  <c r="CR235" i="10"/>
  <c r="CR243" i="10"/>
  <c r="CR251" i="10"/>
  <c r="CR259" i="10"/>
  <c r="CR267" i="10"/>
  <c r="CR271" i="10"/>
  <c r="CR275" i="10"/>
  <c r="CR279" i="10"/>
  <c r="CR283" i="10"/>
  <c r="CR291" i="10"/>
  <c r="CR299" i="10"/>
  <c r="CR307" i="10"/>
  <c r="CR311" i="10"/>
  <c r="CR315" i="10"/>
  <c r="CR323" i="10"/>
  <c r="CR327" i="10"/>
  <c r="CR331" i="10"/>
  <c r="CR335" i="10"/>
  <c r="CR339" i="10"/>
  <c r="CR343" i="10"/>
  <c r="CR347" i="10"/>
  <c r="CR355" i="10"/>
  <c r="CR363" i="10"/>
  <c r="CR371" i="10"/>
  <c r="CR375" i="10"/>
  <c r="CR379" i="10"/>
  <c r="CR383" i="10"/>
  <c r="CR387" i="10"/>
  <c r="CR391" i="10"/>
  <c r="CR395" i="10"/>
  <c r="CR403" i="10"/>
  <c r="CR411" i="10"/>
  <c r="CR419" i="10"/>
  <c r="CR427" i="10"/>
  <c r="CR435" i="10"/>
  <c r="CR443" i="10"/>
  <c r="CR451" i="10"/>
  <c r="CR459" i="10"/>
  <c r="CR463" i="10"/>
  <c r="CR467" i="10"/>
  <c r="DN2" i="10"/>
  <c r="DV9" i="10"/>
  <c r="DV13" i="10"/>
  <c r="DV17" i="10"/>
  <c r="DV21" i="10"/>
  <c r="DV25" i="10"/>
  <c r="DV29" i="10"/>
  <c r="DV33" i="10"/>
  <c r="DV37" i="10"/>
  <c r="DV41" i="10"/>
  <c r="DV45" i="10"/>
  <c r="DV49" i="10"/>
  <c r="DV53" i="10"/>
  <c r="DV57" i="10"/>
  <c r="DV61" i="10"/>
  <c r="DV65" i="10"/>
  <c r="DV69" i="10"/>
  <c r="DV73" i="10"/>
  <c r="DV77" i="10"/>
  <c r="DV81" i="10"/>
  <c r="DV85" i="10"/>
  <c r="AG306" i="10"/>
  <c r="AG310" i="10"/>
  <c r="AG314" i="10"/>
  <c r="AG322" i="10"/>
  <c r="AG326" i="10"/>
  <c r="AG330" i="10"/>
  <c r="AG334" i="10"/>
  <c r="AG338" i="10"/>
  <c r="AG342" i="10"/>
  <c r="AG346" i="10"/>
  <c r="AG350" i="10"/>
  <c r="AG358" i="10"/>
  <c r="AG362" i="10"/>
  <c r="AG366" i="10"/>
  <c r="AG370" i="10"/>
  <c r="AG374" i="10"/>
  <c r="AG378" i="10"/>
  <c r="AG382" i="10"/>
  <c r="AG390" i="10"/>
  <c r="AG394" i="10"/>
  <c r="AG398" i="10"/>
  <c r="AG402" i="10"/>
  <c r="AG406" i="10"/>
  <c r="AG410" i="10"/>
  <c r="AG414" i="10"/>
  <c r="AG418" i="10"/>
  <c r="AG422" i="10"/>
  <c r="AG426" i="10"/>
  <c r="AG430" i="10"/>
  <c r="AG434" i="10"/>
  <c r="AG438" i="10"/>
  <c r="AG442" i="10"/>
  <c r="AG446" i="10"/>
  <c r="AG450" i="10"/>
  <c r="AG454" i="10"/>
  <c r="AG462" i="10"/>
  <c r="AG466" i="10"/>
  <c r="AJ9" i="10"/>
  <c r="AJ13" i="10"/>
  <c r="AJ17" i="10"/>
  <c r="AJ25" i="10"/>
  <c r="AJ29" i="10"/>
  <c r="AJ33" i="10"/>
  <c r="AJ41" i="10"/>
  <c r="AJ45" i="10"/>
  <c r="AJ53" i="10"/>
  <c r="AJ57" i="10"/>
  <c r="AJ61" i="10"/>
  <c r="AJ69" i="10"/>
  <c r="AJ73" i="10"/>
  <c r="AJ81" i="10"/>
  <c r="AJ85" i="10"/>
  <c r="AJ89" i="10"/>
  <c r="AJ97" i="10"/>
  <c r="AJ101" i="10"/>
  <c r="AJ105" i="10"/>
  <c r="AJ117" i="10"/>
  <c r="AJ121" i="10"/>
  <c r="AJ125" i="10"/>
  <c r="AJ133" i="10"/>
  <c r="AJ137" i="10"/>
  <c r="AJ141" i="10"/>
  <c r="AJ149" i="10"/>
  <c r="AJ153" i="10"/>
  <c r="AJ161" i="10"/>
  <c r="AJ165" i="10"/>
  <c r="AJ173" i="10"/>
  <c r="AJ181" i="10"/>
  <c r="AJ189" i="10"/>
  <c r="AJ193" i="10"/>
  <c r="AJ201" i="10"/>
  <c r="AJ205" i="10"/>
  <c r="AJ213" i="10"/>
  <c r="AJ217" i="10"/>
  <c r="AJ225" i="10"/>
  <c r="AJ229" i="10"/>
  <c r="BH87" i="10"/>
  <c r="BH127" i="10"/>
  <c r="BH255" i="10"/>
  <c r="BH303" i="10"/>
  <c r="BK94" i="10"/>
  <c r="BK126" i="10"/>
  <c r="BK158" i="10"/>
  <c r="BK194" i="10"/>
  <c r="DP11" i="10"/>
  <c r="DP15" i="10"/>
  <c r="DP19" i="10"/>
  <c r="DP23" i="10"/>
  <c r="DP27" i="10"/>
  <c r="DP31" i="10"/>
  <c r="DP35" i="10"/>
  <c r="DP39" i="10"/>
  <c r="DP43" i="10"/>
  <c r="DP47" i="10"/>
  <c r="DP51" i="10"/>
  <c r="DP55" i="10"/>
  <c r="DP59" i="10"/>
  <c r="DP63" i="10"/>
  <c r="DP67" i="10"/>
  <c r="DP71" i="10"/>
  <c r="DP75" i="10"/>
  <c r="DP79" i="10"/>
  <c r="DP83" i="10"/>
  <c r="DP87" i="10"/>
  <c r="DP91" i="10"/>
  <c r="DP95" i="10"/>
  <c r="DP99" i="10"/>
  <c r="DP103" i="10"/>
  <c r="DP107" i="10"/>
  <c r="DP111" i="10"/>
  <c r="DP115" i="10"/>
  <c r="DP119" i="10"/>
  <c r="DP123" i="10"/>
  <c r="DP127" i="10"/>
  <c r="AJ237" i="10"/>
  <c r="AJ245" i="10"/>
  <c r="AJ253" i="10"/>
  <c r="AJ257" i="10"/>
  <c r="AJ261" i="10"/>
  <c r="AJ269" i="10"/>
  <c r="AJ273" i="10"/>
  <c r="AJ281" i="10"/>
  <c r="AJ285" i="10"/>
  <c r="AJ293" i="10"/>
  <c r="AJ297" i="10"/>
  <c r="AJ305" i="10"/>
  <c r="AJ309" i="10"/>
  <c r="AJ317" i="10"/>
  <c r="AJ321" i="10"/>
  <c r="AJ325" i="10"/>
  <c r="AJ329" i="10"/>
  <c r="AJ333" i="10"/>
  <c r="AJ337" i="10"/>
  <c r="AJ345" i="10"/>
  <c r="AJ349" i="10"/>
  <c r="AJ353" i="10"/>
  <c r="AJ361" i="10"/>
  <c r="AJ365" i="10"/>
  <c r="AJ369" i="10"/>
  <c r="AJ373" i="10"/>
  <c r="AJ377" i="10"/>
  <c r="AJ381" i="10"/>
  <c r="AJ385" i="10"/>
  <c r="AJ389" i="10"/>
  <c r="AJ393" i="10"/>
  <c r="AJ397" i="10"/>
  <c r="AJ409" i="10"/>
  <c r="AJ413" i="10"/>
  <c r="AJ417" i="10"/>
  <c r="AJ421" i="10"/>
  <c r="AJ425" i="10"/>
  <c r="AJ433" i="10"/>
  <c r="AJ437" i="10"/>
  <c r="AJ441" i="10"/>
  <c r="AJ445" i="10"/>
  <c r="AJ449" i="10"/>
  <c r="AJ453" i="10"/>
  <c r="AJ457" i="10"/>
  <c r="AJ461" i="10"/>
  <c r="AJ465" i="10"/>
  <c r="AJ469" i="10"/>
  <c r="AM8" i="10"/>
  <c r="AM16" i="10"/>
  <c r="AM24" i="10"/>
  <c r="AM28" i="10"/>
  <c r="AM32" i="10"/>
  <c r="AM40" i="10"/>
  <c r="AM44" i="10"/>
  <c r="AM48" i="10"/>
  <c r="AM56" i="10"/>
  <c r="AM60" i="10"/>
  <c r="AM64" i="10"/>
  <c r="AM72" i="10"/>
  <c r="AM76" i="10"/>
  <c r="AM80" i="10"/>
  <c r="AM88" i="10"/>
  <c r="AM92" i="10"/>
  <c r="AM96" i="10"/>
  <c r="AM100" i="10"/>
  <c r="AM108" i="10"/>
  <c r="AM112" i="10"/>
  <c r="AM120" i="10"/>
  <c r="AM124" i="10"/>
  <c r="AM128" i="10"/>
  <c r="AM132" i="10"/>
  <c r="AM136" i="10"/>
  <c r="AM140" i="10"/>
  <c r="AM144" i="10"/>
  <c r="AM152" i="10"/>
  <c r="AM156" i="10"/>
  <c r="AM160" i="10"/>
  <c r="AM172" i="10"/>
  <c r="AM176" i="10"/>
  <c r="AM184" i="10"/>
  <c r="AM188" i="10"/>
  <c r="AM192" i="10"/>
  <c r="AM200" i="10"/>
  <c r="AM204" i="10"/>
  <c r="AM212" i="10"/>
  <c r="CY2" i="10"/>
  <c r="DP131" i="10"/>
  <c r="DP135" i="10"/>
  <c r="DP139" i="10"/>
  <c r="DP143" i="10"/>
  <c r="DP147" i="10"/>
  <c r="DP151" i="10"/>
  <c r="DP155" i="10"/>
  <c r="DP159" i="10"/>
  <c r="DP163" i="10"/>
  <c r="DP167" i="10"/>
  <c r="DP171" i="10"/>
  <c r="DP175" i="10"/>
  <c r="DP179" i="10"/>
  <c r="DP183" i="10"/>
  <c r="DP187" i="10"/>
  <c r="DP191" i="10"/>
  <c r="DP195" i="10"/>
  <c r="DP199" i="10"/>
  <c r="DP203" i="10"/>
  <c r="DP207" i="10"/>
  <c r="DP211" i="10"/>
  <c r="DP215" i="10"/>
  <c r="DP219" i="10"/>
  <c r="DP223" i="10"/>
  <c r="DP227" i="10"/>
  <c r="DP231" i="10"/>
  <c r="DP235" i="10"/>
  <c r="DP239" i="10"/>
  <c r="DP243" i="10"/>
  <c r="DP247" i="10"/>
  <c r="DP251" i="10"/>
  <c r="DP255" i="10"/>
  <c r="DP259" i="10"/>
  <c r="DP263" i="10"/>
  <c r="DP267" i="10"/>
  <c r="DP271" i="10"/>
  <c r="DP275" i="10"/>
  <c r="DP279" i="10"/>
  <c r="DP283" i="10"/>
  <c r="DP287" i="10"/>
  <c r="DP291" i="10"/>
  <c r="DP295" i="10"/>
  <c r="DP299" i="10"/>
  <c r="DP303" i="10"/>
  <c r="DP307" i="10"/>
  <c r="DP311" i="10"/>
  <c r="DP315" i="10"/>
  <c r="DP319" i="10"/>
  <c r="DP323" i="10"/>
  <c r="DP327" i="10"/>
  <c r="DP331" i="10"/>
  <c r="DP335" i="10"/>
  <c r="DP339" i="10"/>
  <c r="DP343" i="10"/>
  <c r="DP347" i="10"/>
  <c r="DP351" i="10"/>
  <c r="DP355" i="10"/>
  <c r="DP359" i="10"/>
  <c r="DP363" i="10"/>
  <c r="DP367" i="10"/>
  <c r="DP371" i="10"/>
  <c r="DP375" i="10"/>
  <c r="DP379" i="10"/>
  <c r="DP383" i="10"/>
  <c r="DP387" i="10"/>
  <c r="DP391" i="10"/>
  <c r="DP395" i="10"/>
  <c r="DP399" i="10"/>
  <c r="DP403" i="10"/>
  <c r="DP407" i="10"/>
  <c r="DP411" i="10"/>
  <c r="DP415" i="10"/>
  <c r="DP419" i="10"/>
  <c r="DP423" i="10"/>
  <c r="DP427" i="10"/>
  <c r="DP431" i="10"/>
  <c r="DP435" i="10"/>
  <c r="DP439" i="10"/>
  <c r="DP443" i="10"/>
  <c r="DP447" i="10"/>
  <c r="DP451" i="10"/>
  <c r="DP455" i="10"/>
  <c r="DP459" i="10"/>
  <c r="DP463" i="10"/>
  <c r="DP467" i="10"/>
  <c r="DS447" i="10"/>
  <c r="DS451" i="10"/>
  <c r="DS455" i="10"/>
  <c r="DS459" i="10"/>
  <c r="DS463" i="10"/>
  <c r="DS467" i="10"/>
  <c r="DY219" i="10"/>
  <c r="DY231" i="10"/>
  <c r="AD94" i="10"/>
  <c r="AD454" i="10"/>
  <c r="AG73" i="10"/>
  <c r="AJ144" i="10"/>
  <c r="AJ172" i="10"/>
  <c r="AJ180" i="10"/>
  <c r="AJ184" i="10"/>
  <c r="AJ188" i="10"/>
  <c r="AJ196" i="10"/>
  <c r="AJ200" i="10"/>
  <c r="AJ204" i="10"/>
  <c r="AJ212" i="10"/>
  <c r="AJ216" i="10"/>
  <c r="AJ220" i="10"/>
  <c r="AJ228" i="10"/>
  <c r="AJ232" i="10"/>
  <c r="AJ236" i="10"/>
  <c r="AJ244" i="10"/>
  <c r="AJ248" i="10"/>
  <c r="AJ252" i="10"/>
  <c r="AJ256" i="10"/>
  <c r="AJ260" i="10"/>
  <c r="AJ264" i="10"/>
  <c r="AJ268" i="10"/>
  <c r="AJ272" i="10"/>
  <c r="AJ280" i="10"/>
  <c r="AM216" i="10"/>
  <c r="AM224" i="10"/>
  <c r="AM232" i="10"/>
  <c r="AM240" i="10"/>
  <c r="AM244" i="10"/>
  <c r="AM248" i="10"/>
  <c r="AM260" i="10"/>
  <c r="AM264" i="10"/>
  <c r="AM272" i="10"/>
  <c r="AM276" i="10"/>
  <c r="AM280" i="10"/>
  <c r="AM284" i="10"/>
  <c r="AM292" i="10"/>
  <c r="AM296" i="10"/>
  <c r="AM304" i="10"/>
  <c r="AM308" i="10"/>
  <c r="AM316" i="10"/>
  <c r="AM324" i="10"/>
  <c r="AM328" i="10"/>
  <c r="AM332" i="10"/>
  <c r="AM336" i="10"/>
  <c r="AM340" i="10"/>
  <c r="AM348" i="10"/>
  <c r="AM352" i="10"/>
  <c r="AM360" i="10"/>
  <c r="AM364" i="10"/>
  <c r="AM368" i="10"/>
  <c r="AM372" i="10"/>
  <c r="AM380" i="10"/>
  <c r="AM384" i="10"/>
  <c r="AM392" i="10"/>
  <c r="AM396" i="10"/>
  <c r="AM412" i="10"/>
  <c r="AM416" i="10"/>
  <c r="AM420" i="10"/>
  <c r="AM424" i="10"/>
  <c r="AM428" i="10"/>
  <c r="AM440" i="10"/>
  <c r="AM452" i="10"/>
  <c r="AM456" i="10"/>
  <c r="AM464" i="10"/>
  <c r="AM468" i="10"/>
  <c r="AS22" i="10"/>
  <c r="AS30" i="10"/>
  <c r="AS38" i="10"/>
  <c r="AS50" i="10"/>
  <c r="AS58" i="10"/>
  <c r="AS70" i="10"/>
  <c r="AS78" i="10"/>
  <c r="AS82" i="10"/>
  <c r="AS94" i="10"/>
  <c r="AS106" i="10"/>
  <c r="AS114" i="10"/>
  <c r="AS118" i="10"/>
  <c r="AS122" i="10"/>
  <c r="AS130" i="10"/>
  <c r="AS138" i="10"/>
  <c r="AS158" i="10"/>
  <c r="AS166" i="10"/>
  <c r="AS174" i="10"/>
  <c r="AS186" i="10"/>
  <c r="AS194" i="10"/>
  <c r="AS210" i="10"/>
  <c r="AS222" i="10"/>
  <c r="AS230" i="10"/>
  <c r="AS246" i="10"/>
  <c r="AS250" i="10"/>
  <c r="AS262" i="10"/>
  <c r="AS278" i="10"/>
  <c r="AS282" i="10"/>
  <c r="AS290" i="10"/>
  <c r="AS298" i="10"/>
  <c r="AS454" i="10"/>
  <c r="AS458" i="10"/>
  <c r="AS470" i="10"/>
  <c r="AV13" i="10"/>
  <c r="AV17" i="10"/>
  <c r="AV29" i="10"/>
  <c r="AV41" i="10"/>
  <c r="AV57" i="10"/>
  <c r="AV65" i="10"/>
  <c r="AV69" i="10"/>
  <c r="AV77" i="10"/>
  <c r="AV85" i="10"/>
  <c r="AV97" i="10"/>
  <c r="AV105" i="10"/>
  <c r="AV117" i="10"/>
  <c r="AV125" i="10"/>
  <c r="AV129" i="10"/>
  <c r="AV141" i="10"/>
  <c r="AV149" i="10"/>
  <c r="AV161" i="10"/>
  <c r="AV169" i="10"/>
  <c r="AV185" i="10"/>
  <c r="AV189" i="10"/>
  <c r="AV197" i="10"/>
  <c r="AV225" i="10"/>
  <c r="AV229" i="10"/>
  <c r="AV245" i="10"/>
  <c r="AV249" i="10"/>
  <c r="AV261" i="10"/>
  <c r="AV269" i="10"/>
  <c r="AV273" i="10"/>
  <c r="AV281" i="10"/>
  <c r="AV289" i="10"/>
  <c r="AV293" i="10"/>
  <c r="AV301" i="10"/>
  <c r="AV313" i="10"/>
  <c r="AV325" i="10"/>
  <c r="AV333" i="10"/>
  <c r="AV345" i="10"/>
  <c r="AV365" i="10"/>
  <c r="AV373" i="10"/>
  <c r="AV401" i="10"/>
  <c r="AV409" i="10"/>
  <c r="AV417" i="10"/>
  <c r="AV437" i="10"/>
  <c r="AV461" i="10"/>
  <c r="AV469" i="10"/>
  <c r="AY16" i="10"/>
  <c r="AY36" i="10"/>
  <c r="AY68" i="10"/>
  <c r="AY80" i="10"/>
  <c r="AY100" i="10"/>
  <c r="BH207" i="10"/>
  <c r="BH335" i="10"/>
  <c r="BH431" i="10"/>
  <c r="BK66" i="10"/>
  <c r="BK102" i="10"/>
  <c r="BK130" i="10"/>
  <c r="BK162" i="10"/>
  <c r="BK190" i="10"/>
  <c r="BK222" i="10"/>
  <c r="BK286" i="10"/>
  <c r="BK446" i="10"/>
  <c r="BN25" i="10"/>
  <c r="BN49" i="10"/>
  <c r="BN69" i="10"/>
  <c r="BN109" i="10"/>
  <c r="BN181" i="10"/>
  <c r="BN237" i="10"/>
  <c r="BN285" i="10"/>
  <c r="BN309" i="10"/>
  <c r="BN345" i="10"/>
  <c r="BN381" i="10"/>
  <c r="BN433" i="10"/>
  <c r="BN469" i="10"/>
  <c r="BQ8" i="10"/>
  <c r="BQ16" i="10"/>
  <c r="BQ20" i="10"/>
  <c r="BQ32" i="10"/>
  <c r="BQ44" i="10"/>
  <c r="AJ284" i="10"/>
  <c r="AJ288" i="10"/>
  <c r="AJ296" i="10"/>
  <c r="AJ300" i="10"/>
  <c r="AJ304" i="10"/>
  <c r="AJ308" i="10"/>
  <c r="AJ316" i="10"/>
  <c r="AJ320" i="10"/>
  <c r="AJ324" i="10"/>
  <c r="AJ332" i="10"/>
  <c r="AJ336" i="10"/>
  <c r="AJ340" i="10"/>
  <c r="AJ344" i="10"/>
  <c r="AJ348" i="10"/>
  <c r="AJ356" i="10"/>
  <c r="AJ360" i="10"/>
  <c r="AJ364" i="10"/>
  <c r="AJ372" i="10"/>
  <c r="AJ376" i="10"/>
  <c r="AJ380" i="10"/>
  <c r="AJ392" i="10"/>
  <c r="AJ396" i="10"/>
  <c r="AJ400" i="10"/>
  <c r="AJ408" i="10"/>
  <c r="AJ412" i="10"/>
  <c r="AJ416" i="10"/>
  <c r="AJ428" i="10"/>
  <c r="AJ432" i="10"/>
  <c r="AJ436" i="10"/>
  <c r="AJ444" i="10"/>
  <c r="AJ448" i="10"/>
  <c r="AJ452" i="10"/>
  <c r="AJ460" i="10"/>
  <c r="AJ464" i="10"/>
  <c r="AJ468" i="10"/>
  <c r="AP18" i="10"/>
  <c r="AP22" i="10"/>
  <c r="AP26" i="10"/>
  <c r="AP34" i="10"/>
  <c r="AP46" i="10"/>
  <c r="AP50" i="10"/>
  <c r="AP54" i="10"/>
  <c r="AP58" i="10"/>
  <c r="AP62" i="10"/>
  <c r="AP66" i="10"/>
  <c r="AP78" i="10"/>
  <c r="AP82" i="10"/>
  <c r="AP86" i="10"/>
  <c r="AP94" i="10"/>
  <c r="AP110" i="10"/>
  <c r="AP114" i="10"/>
  <c r="AP122" i="10"/>
  <c r="AP138" i="10"/>
  <c r="AP142" i="10"/>
  <c r="AP146" i="10"/>
  <c r="AP154" i="10"/>
  <c r="AP166" i="10"/>
  <c r="AP170" i="10"/>
  <c r="AP174" i="10"/>
  <c r="AP182" i="10"/>
  <c r="AP198" i="10"/>
  <c r="AP202" i="10"/>
  <c r="AP206" i="10"/>
  <c r="AP214" i="10"/>
  <c r="AP226" i="10"/>
  <c r="AP230" i="10"/>
  <c r="AP234" i="10"/>
  <c r="AP242" i="10"/>
  <c r="AP258" i="10"/>
  <c r="AP262" i="10"/>
  <c r="AP270" i="10"/>
  <c r="AP282" i="10"/>
  <c r="AP286" i="10"/>
  <c r="AP290" i="10"/>
  <c r="AP298" i="10"/>
  <c r="AP314" i="10"/>
  <c r="AP318" i="10"/>
  <c r="AP322" i="10"/>
  <c r="AP330" i="10"/>
  <c r="AP346" i="10"/>
  <c r="AP350" i="10"/>
  <c r="AP354" i="10"/>
  <c r="AP362" i="10"/>
  <c r="AP374" i="10"/>
  <c r="AP378" i="10"/>
  <c r="AP386" i="10"/>
  <c r="AP402" i="10"/>
  <c r="AP406" i="10"/>
  <c r="AP414" i="10"/>
  <c r="AP430" i="10"/>
  <c r="AP434" i="10"/>
  <c r="AP442" i="10"/>
  <c r="AP458" i="10"/>
  <c r="AP462" i="10"/>
  <c r="AP466" i="10"/>
  <c r="AS17" i="10"/>
  <c r="AS33" i="10"/>
  <c r="AS49" i="10"/>
  <c r="AS61" i="10"/>
  <c r="AS65" i="10"/>
  <c r="AS69" i="10"/>
  <c r="AS77" i="10"/>
  <c r="AS81" i="10"/>
  <c r="AS85" i="10"/>
  <c r="AS93" i="10"/>
  <c r="AS97" i="10"/>
  <c r="AS101" i="10"/>
  <c r="AS109" i="10"/>
  <c r="AS121" i="10"/>
  <c r="AS125" i="10"/>
  <c r="AS137" i="10"/>
  <c r="AS153" i="10"/>
  <c r="AS169" i="10"/>
  <c r="AS185" i="10"/>
  <c r="AS201" i="10"/>
  <c r="AS217" i="10"/>
  <c r="AS233" i="10"/>
  <c r="AS249" i="10"/>
  <c r="AS261" i="10"/>
  <c r="AS277" i="10"/>
  <c r="AS281" i="10"/>
  <c r="AS289" i="10"/>
  <c r="AS301" i="10"/>
  <c r="AS305" i="10"/>
  <c r="AS309" i="10"/>
  <c r="AS317" i="10"/>
  <c r="AS321" i="10"/>
  <c r="AS325" i="10"/>
  <c r="AS333" i="10"/>
  <c r="AS349" i="10"/>
  <c r="AS365" i="10"/>
  <c r="AS369" i="10"/>
  <c r="AS377" i="10"/>
  <c r="AS381" i="10"/>
  <c r="AS385" i="10"/>
  <c r="AS393" i="10"/>
  <c r="AS409" i="10"/>
  <c r="CR10" i="10"/>
  <c r="CR18" i="10"/>
  <c r="CR22" i="10"/>
  <c r="CR30" i="10"/>
  <c r="CR34" i="10"/>
  <c r="CR38" i="10"/>
  <c r="CR42" i="10"/>
  <c r="CR50" i="10"/>
  <c r="CR54" i="10"/>
  <c r="CR62" i="10"/>
  <c r="CR66" i="10"/>
  <c r="CR70" i="10"/>
  <c r="CR74" i="10"/>
  <c r="CR82" i="10"/>
  <c r="CR86" i="10"/>
  <c r="CR94" i="10"/>
  <c r="CR98" i="10"/>
  <c r="CR102" i="10"/>
  <c r="CR106" i="10"/>
  <c r="CR114" i="10"/>
  <c r="CR118" i="10"/>
  <c r="CR126" i="10"/>
  <c r="CR130" i="10"/>
  <c r="CR138" i="10"/>
  <c r="CR146" i="10"/>
  <c r="CR150" i="10"/>
  <c r="CR158" i="10"/>
  <c r="CR162" i="10"/>
  <c r="CR170" i="10"/>
  <c r="CR178" i="10"/>
  <c r="CR182" i="10"/>
  <c r="CR190" i="10"/>
  <c r="CR194" i="10"/>
  <c r="CR202" i="10"/>
  <c r="CR210" i="10"/>
  <c r="CR214" i="10"/>
  <c r="CR222" i="10"/>
  <c r="CR226" i="10"/>
  <c r="CR234" i="10"/>
  <c r="CR242" i="10"/>
  <c r="CR254" i="10"/>
  <c r="CR258" i="10"/>
  <c r="CR266" i="10"/>
  <c r="CR274" i="10"/>
  <c r="CR286" i="10"/>
  <c r="CR290" i="10"/>
  <c r="CR298" i="10"/>
  <c r="CR306" i="10"/>
  <c r="CR318" i="10"/>
  <c r="CR322" i="10"/>
  <c r="CR330" i="10"/>
  <c r="CR338" i="10"/>
  <c r="CR350" i="10"/>
  <c r="CR354" i="10"/>
  <c r="CR362" i="10"/>
  <c r="CR370" i="10"/>
  <c r="CR382" i="10"/>
  <c r="CR386" i="10"/>
  <c r="CR394" i="10"/>
  <c r="CR402" i="10"/>
  <c r="CR414" i="10"/>
  <c r="CR418" i="10"/>
  <c r="CR426" i="10"/>
  <c r="CR434" i="10"/>
  <c r="CR446" i="10"/>
  <c r="CR450" i="10"/>
  <c r="CR458" i="10"/>
  <c r="CR466" i="10"/>
  <c r="CU13" i="10"/>
  <c r="CU17" i="10"/>
  <c r="CU25" i="10"/>
  <c r="CU33" i="10"/>
  <c r="CU41" i="10"/>
  <c r="CU45" i="10"/>
  <c r="CU61" i="10"/>
  <c r="CU69" i="10"/>
  <c r="CU73" i="10"/>
  <c r="CU81" i="10"/>
  <c r="CU89" i="10"/>
  <c r="CU93" i="10"/>
  <c r="CU109" i="10"/>
  <c r="CU117" i="10"/>
  <c r="CU129" i="10"/>
  <c r="CU133" i="10"/>
  <c r="CU141" i="10"/>
  <c r="CU149" i="10"/>
  <c r="CU161" i="10"/>
  <c r="CU165" i="10"/>
  <c r="CU173" i="10"/>
  <c r="CU181" i="10"/>
  <c r="CU193" i="10"/>
  <c r="CU197" i="10"/>
  <c r="CU205" i="10"/>
  <c r="CU213" i="10"/>
  <c r="CU225" i="10"/>
  <c r="CU229" i="10"/>
  <c r="CU237" i="10"/>
  <c r="CU245" i="10"/>
  <c r="BH28" i="10"/>
  <c r="BH116" i="10"/>
  <c r="BH152" i="10"/>
  <c r="BH300" i="10"/>
  <c r="BH320" i="10"/>
  <c r="BH328" i="10"/>
  <c r="BH372" i="10"/>
  <c r="BH380" i="10"/>
  <c r="BH408" i="10"/>
  <c r="BH416" i="10"/>
  <c r="BH452" i="10"/>
  <c r="BH468" i="10"/>
  <c r="BN22" i="10"/>
  <c r="BN26" i="10"/>
  <c r="BN42" i="10"/>
  <c r="BN58" i="10"/>
  <c r="BN66" i="10"/>
  <c r="BN74" i="10"/>
  <c r="BN90" i="10"/>
  <c r="BN102" i="10"/>
  <c r="BN106" i="10"/>
  <c r="BN122" i="10"/>
  <c r="BN138" i="10"/>
  <c r="BN142" i="10"/>
  <c r="BN146" i="10"/>
  <c r="BN162" i="10"/>
  <c r="BN170" i="10"/>
  <c r="BN178" i="10"/>
  <c r="BN194" i="10"/>
  <c r="BN206" i="10"/>
  <c r="BN210" i="10"/>
  <c r="BN226" i="10"/>
  <c r="BN242" i="10"/>
  <c r="BN258" i="10"/>
  <c r="BN262" i="10"/>
  <c r="BN282" i="10"/>
  <c r="CU257" i="10"/>
  <c r="CU261" i="10"/>
  <c r="CU269" i="10"/>
  <c r="CU277" i="10"/>
  <c r="CU289" i="10"/>
  <c r="CU293" i="10"/>
  <c r="CU301" i="10"/>
  <c r="CU309" i="10"/>
  <c r="CU321" i="10"/>
  <c r="CU325" i="10"/>
  <c r="CU333" i="10"/>
  <c r="CU341" i="10"/>
  <c r="CU353" i="10"/>
  <c r="CU357" i="10"/>
  <c r="CU365" i="10"/>
  <c r="CU373" i="10"/>
  <c r="CU385" i="10"/>
  <c r="CU389" i="10"/>
  <c r="CU397" i="10"/>
  <c r="CU405" i="10"/>
  <c r="CU417" i="10"/>
  <c r="CU421" i="10"/>
  <c r="CU429" i="10"/>
  <c r="CU437" i="10"/>
  <c r="CU449" i="10"/>
  <c r="CU453" i="10"/>
  <c r="CU461" i="10"/>
  <c r="CU469" i="10"/>
  <c r="CX8" i="10"/>
  <c r="CX24" i="10"/>
  <c r="CX32" i="10"/>
  <c r="CX36" i="10"/>
  <c r="CX40" i="10"/>
  <c r="CX52" i="10"/>
  <c r="CX60" i="10"/>
  <c r="CX68" i="10"/>
  <c r="CX72" i="10"/>
  <c r="CX88" i="10"/>
  <c r="CX96" i="10"/>
  <c r="CX100" i="10"/>
  <c r="CX104" i="10"/>
  <c r="CX116" i="10"/>
  <c r="CX124" i="10"/>
  <c r="CX132" i="10"/>
  <c r="CX136" i="10"/>
  <c r="CX152" i="10"/>
  <c r="CX160" i="10"/>
  <c r="CX164" i="10"/>
  <c r="CX168" i="10"/>
  <c r="CX180" i="10"/>
  <c r="CX188" i="10"/>
  <c r="CX196" i="10"/>
  <c r="CX200" i="10"/>
  <c r="CX216" i="10"/>
  <c r="CX224" i="10"/>
  <c r="CX228" i="10"/>
  <c r="CX232" i="10"/>
  <c r="CX244" i="10"/>
  <c r="CX252" i="10"/>
  <c r="CX260" i="10"/>
  <c r="CX264" i="10"/>
  <c r="CX280" i="10"/>
  <c r="CX288" i="10"/>
  <c r="CX292" i="10"/>
  <c r="CX296" i="10"/>
  <c r="CX308" i="10"/>
  <c r="CX316" i="10"/>
  <c r="CX324" i="10"/>
  <c r="CX328" i="10"/>
  <c r="CX344" i="10"/>
  <c r="CX352" i="10"/>
  <c r="CX356" i="10"/>
  <c r="CX360" i="10"/>
  <c r="CX372" i="10"/>
  <c r="CX380" i="10"/>
  <c r="CX388" i="10"/>
  <c r="CX400" i="10"/>
  <c r="CX408" i="10"/>
  <c r="CX412" i="10"/>
  <c r="CX416" i="10"/>
  <c r="CX428" i="10"/>
  <c r="CX436" i="10"/>
  <c r="CX440" i="10"/>
  <c r="CX460" i="10"/>
  <c r="CX464" i="10"/>
  <c r="BN290" i="10"/>
  <c r="BN302" i="10"/>
  <c r="BN318" i="10"/>
  <c r="BN334" i="10"/>
  <c r="BN350" i="10"/>
  <c r="BN366" i="10"/>
  <c r="BN382" i="10"/>
  <c r="BN386" i="10"/>
  <c r="BN406" i="10"/>
  <c r="BN426" i="10"/>
  <c r="BN442" i="10"/>
  <c r="BN458" i="10"/>
  <c r="BQ9" i="10"/>
  <c r="BQ29" i="10"/>
  <c r="CX392" i="10"/>
  <c r="CX420" i="10"/>
  <c r="CX456" i="10"/>
  <c r="BQ41" i="10"/>
  <c r="BQ61" i="10"/>
  <c r="BQ73" i="10"/>
  <c r="BQ93" i="10"/>
  <c r="BQ105" i="10"/>
  <c r="BQ125" i="10"/>
  <c r="BQ137" i="10"/>
  <c r="BQ157" i="10"/>
  <c r="BQ169" i="10"/>
  <c r="BQ189" i="10"/>
  <c r="BQ201" i="10"/>
  <c r="BQ221" i="10"/>
  <c r="BQ233" i="10"/>
  <c r="BQ253" i="10"/>
  <c r="BQ265" i="10"/>
  <c r="BQ285" i="10"/>
  <c r="BQ297" i="10"/>
  <c r="BQ317" i="10"/>
  <c r="BQ329" i="10"/>
  <c r="DA11" i="10"/>
  <c r="DA19" i="10"/>
  <c r="DA35" i="10"/>
  <c r="DA43" i="10"/>
  <c r="DA51" i="10"/>
  <c r="DA59" i="10"/>
  <c r="DA67" i="10"/>
  <c r="DA75" i="10"/>
  <c r="DA83" i="10"/>
  <c r="DA91" i="10"/>
  <c r="DA107" i="10"/>
  <c r="DA115" i="10"/>
  <c r="DA123" i="10"/>
  <c r="DA131" i="10"/>
  <c r="DA139" i="10"/>
  <c r="DA147" i="10"/>
  <c r="DA155" i="10"/>
  <c r="DA163" i="10"/>
  <c r="DA171" i="10"/>
  <c r="DA179" i="10"/>
  <c r="DA187" i="10"/>
  <c r="DA195" i="10"/>
  <c r="DA203" i="10"/>
  <c r="DA211" i="10"/>
  <c r="DA219" i="10"/>
  <c r="DA227" i="10"/>
  <c r="DA235" i="10"/>
  <c r="DA243" i="10"/>
  <c r="DA251" i="10"/>
  <c r="DA259" i="10"/>
  <c r="DA267" i="10"/>
  <c r="DA275" i="10"/>
  <c r="DA283" i="10"/>
  <c r="DA291" i="10"/>
  <c r="DA299" i="10"/>
  <c r="DA307" i="10"/>
  <c r="DA315" i="10"/>
  <c r="DA323" i="10"/>
  <c r="DA331" i="10"/>
  <c r="DA339" i="10"/>
  <c r="DA347" i="10"/>
  <c r="DA355" i="10"/>
  <c r="DA363" i="10"/>
  <c r="DA371" i="10"/>
  <c r="DA379" i="10"/>
  <c r="DA387" i="10"/>
  <c r="DA395" i="10"/>
  <c r="DA403" i="10"/>
  <c r="DA411" i="10"/>
  <c r="DA419" i="10"/>
  <c r="DA427" i="10"/>
  <c r="DA435" i="10"/>
  <c r="DA443" i="10"/>
  <c r="DA451" i="10"/>
  <c r="DA459" i="10"/>
  <c r="DA467" i="10"/>
  <c r="DG6" i="10"/>
  <c r="DG467" i="10"/>
  <c r="DT2" i="10"/>
  <c r="CW2" i="10"/>
  <c r="CX11" i="10"/>
  <c r="CX19" i="10"/>
  <c r="CX27" i="10"/>
  <c r="CX43" i="10"/>
  <c r="CX51" i="10"/>
  <c r="CX59" i="10"/>
  <c r="CX75" i="10"/>
  <c r="CX83" i="10"/>
  <c r="CX91" i="10"/>
  <c r="CX99" i="10"/>
  <c r="CX107" i="10"/>
  <c r="CX115" i="10"/>
  <c r="CX123" i="10"/>
  <c r="CX139" i="10"/>
  <c r="CX147" i="10"/>
  <c r="CX155" i="10"/>
  <c r="CX179" i="10"/>
  <c r="CX187" i="10"/>
  <c r="CX195" i="10"/>
  <c r="CX211" i="10"/>
  <c r="CX219" i="10"/>
  <c r="CX227" i="10"/>
  <c r="CX235" i="10"/>
  <c r="CX243" i="10"/>
  <c r="CX251" i="10"/>
  <c r="CX259" i="10"/>
  <c r="CX267" i="10"/>
  <c r="CX275" i="10"/>
  <c r="CX323" i="10"/>
  <c r="CX331" i="10"/>
  <c r="CX339" i="10"/>
  <c r="CX347" i="10"/>
  <c r="CX355" i="10"/>
  <c r="CX363" i="10"/>
  <c r="CX379" i="10"/>
  <c r="CX387" i="10"/>
  <c r="CX395" i="10"/>
  <c r="CX403" i="10"/>
  <c r="CX411" i="10"/>
  <c r="CX427" i="10"/>
  <c r="CX435" i="10"/>
  <c r="CX443" i="10"/>
  <c r="DV7" i="10"/>
  <c r="DP7" i="10"/>
  <c r="DM107" i="10"/>
  <c r="DM147" i="10"/>
  <c r="DM251" i="10"/>
  <c r="DM259" i="10"/>
  <c r="DM267" i="10"/>
  <c r="DM339" i="10"/>
  <c r="DM347" i="10"/>
  <c r="DM403" i="10"/>
  <c r="DM7" i="10"/>
  <c r="DM95" i="10"/>
  <c r="DM151" i="10"/>
  <c r="DH2" i="10"/>
  <c r="DG19" i="10"/>
  <c r="DE2" i="10"/>
  <c r="DF2" i="10"/>
  <c r="DA27" i="10"/>
  <c r="DA99" i="10"/>
  <c r="CX35" i="10"/>
  <c r="CX67" i="10"/>
  <c r="CX131" i="10"/>
  <c r="CX163" i="10"/>
  <c r="CX171" i="10"/>
  <c r="CX203" i="10"/>
  <c r="CX283" i="10"/>
  <c r="CX291" i="10"/>
  <c r="CX299" i="10"/>
  <c r="CX307" i="10"/>
  <c r="CX315" i="10"/>
  <c r="CX371" i="10"/>
  <c r="CX419" i="10"/>
  <c r="CX451" i="10"/>
  <c r="CX459" i="10"/>
  <c r="CX467" i="10"/>
  <c r="CR7" i="10"/>
  <c r="CR39" i="10"/>
  <c r="CR47" i="10"/>
  <c r="CR55" i="10"/>
  <c r="CR63" i="10"/>
  <c r="CR71" i="10"/>
  <c r="CR79" i="10"/>
  <c r="CR87" i="10"/>
  <c r="CR95" i="10"/>
  <c r="CR119" i="10"/>
  <c r="CR127" i="10"/>
  <c r="CR135" i="10"/>
  <c r="CR151" i="10"/>
  <c r="CR159" i="10"/>
  <c r="CR167" i="10"/>
  <c r="CR175" i="10"/>
  <c r="CR183" i="10"/>
  <c r="CR191" i="10"/>
  <c r="CR199" i="10"/>
  <c r="CR207" i="10"/>
  <c r="CR215" i="10"/>
  <c r="CR239" i="10"/>
  <c r="CR247" i="10"/>
  <c r="CR255" i="10"/>
  <c r="CR263" i="10"/>
  <c r="CR287" i="10"/>
  <c r="CR295" i="10"/>
  <c r="CR303" i="10"/>
  <c r="CR319" i="10"/>
  <c r="CR351" i="10"/>
  <c r="CR359" i="10"/>
  <c r="CR367" i="10"/>
  <c r="CR399" i="10"/>
  <c r="CR407" i="10"/>
  <c r="CR415" i="10"/>
  <c r="CR423" i="10"/>
  <c r="CR431" i="10"/>
  <c r="CR439" i="10"/>
  <c r="CR447" i="10"/>
  <c r="CR455" i="10"/>
  <c r="CP2" i="10"/>
  <c r="BQ349" i="10"/>
  <c r="BQ361" i="10"/>
  <c r="BQ63" i="10"/>
  <c r="BQ67" i="10"/>
  <c r="BQ71" i="10"/>
  <c r="BQ75" i="10"/>
  <c r="BQ79" i="10"/>
  <c r="BQ83" i="10"/>
  <c r="BQ87" i="10"/>
  <c r="BQ91" i="10"/>
  <c r="BQ95" i="10"/>
  <c r="BQ99" i="10"/>
  <c r="BQ103" i="10"/>
  <c r="BQ107" i="10"/>
  <c r="BQ111" i="10"/>
  <c r="BQ115" i="10"/>
  <c r="BQ119" i="10"/>
  <c r="BQ123" i="10"/>
  <c r="BQ127" i="10"/>
  <c r="BQ131" i="10"/>
  <c r="BQ135" i="10"/>
  <c r="BQ139" i="10"/>
  <c r="BQ143" i="10"/>
  <c r="BQ147" i="10"/>
  <c r="BQ151" i="10"/>
  <c r="BQ155" i="10"/>
  <c r="BQ159" i="10"/>
  <c r="BQ163" i="10"/>
  <c r="BQ167" i="10"/>
  <c r="BQ171" i="10"/>
  <c r="BQ175" i="10"/>
  <c r="BQ179" i="10"/>
  <c r="BQ183" i="10"/>
  <c r="BQ187" i="10"/>
  <c r="BQ191" i="10"/>
  <c r="BQ195" i="10"/>
  <c r="BQ199" i="10"/>
  <c r="BQ203" i="10"/>
  <c r="BQ207" i="10"/>
  <c r="BQ211" i="10"/>
  <c r="BQ215" i="10"/>
  <c r="BQ219" i="10"/>
  <c r="BQ223" i="10"/>
  <c r="BQ227" i="10"/>
  <c r="BQ231" i="10"/>
  <c r="BQ235" i="10"/>
  <c r="BQ239" i="10"/>
  <c r="BQ243" i="10"/>
  <c r="BQ247" i="10"/>
  <c r="BQ251" i="10"/>
  <c r="BQ255" i="10"/>
  <c r="BQ259" i="10"/>
  <c r="BQ263" i="10"/>
  <c r="BQ267" i="10"/>
  <c r="BQ271" i="10"/>
  <c r="BQ275" i="10"/>
  <c r="BQ279" i="10"/>
  <c r="BQ283" i="10"/>
  <c r="BQ287" i="10"/>
  <c r="BQ291" i="10"/>
  <c r="BQ295" i="10"/>
  <c r="BQ299" i="10"/>
  <c r="BQ303" i="10"/>
  <c r="BQ307" i="10"/>
  <c r="BQ311" i="10"/>
  <c r="BQ315" i="10"/>
  <c r="BQ319" i="10"/>
  <c r="BQ323" i="10"/>
  <c r="BQ327" i="10"/>
  <c r="BQ331" i="10"/>
  <c r="BQ335" i="10"/>
  <c r="BQ339" i="10"/>
  <c r="BQ343" i="10"/>
  <c r="BQ347" i="10"/>
  <c r="BQ351" i="10"/>
  <c r="BQ355" i="10"/>
  <c r="BQ359" i="10"/>
  <c r="BQ363" i="10"/>
  <c r="BQ367" i="10"/>
  <c r="BQ371" i="10"/>
  <c r="BQ375" i="10"/>
  <c r="BQ379" i="10"/>
  <c r="BQ383" i="10"/>
  <c r="BQ387" i="10"/>
  <c r="BQ391" i="10"/>
  <c r="BQ395" i="10"/>
  <c r="BQ399" i="10"/>
  <c r="AJ310" i="10"/>
  <c r="AM165" i="10"/>
  <c r="AP168" i="10"/>
  <c r="AP244" i="10"/>
  <c r="AS147" i="10"/>
  <c r="AS219" i="10"/>
  <c r="AS451" i="10"/>
  <c r="AV22" i="10"/>
  <c r="AV98" i="10"/>
  <c r="AD242" i="10"/>
  <c r="AD346" i="10"/>
  <c r="AG89" i="10"/>
  <c r="AJ64" i="10"/>
  <c r="BH13" i="10"/>
  <c r="BH17" i="10"/>
  <c r="BH21" i="10"/>
  <c r="BH33" i="10"/>
  <c r="BH65" i="10"/>
  <c r="BH69" i="10"/>
  <c r="BH85" i="10"/>
  <c r="BH89" i="10"/>
  <c r="BH97" i="10"/>
  <c r="BH101" i="10"/>
  <c r="BH133" i="10"/>
  <c r="BH137" i="10"/>
  <c r="BH161" i="10"/>
  <c r="BH165" i="10"/>
  <c r="BH169" i="10"/>
  <c r="BH181" i="10"/>
  <c r="BH189" i="10"/>
  <c r="BH193" i="10"/>
  <c r="BH201" i="10"/>
  <c r="BH205" i="10"/>
  <c r="BH209" i="10"/>
  <c r="BH225" i="10"/>
  <c r="BH233" i="10"/>
  <c r="BH237" i="10"/>
  <c r="BH245" i="10"/>
  <c r="BH257" i="10"/>
  <c r="BH261" i="10"/>
  <c r="BH269" i="10"/>
  <c r="BH273" i="10"/>
  <c r="BH281" i="10"/>
  <c r="BH285" i="10"/>
  <c r="BH293" i="10"/>
  <c r="BH305" i="10"/>
  <c r="BH325" i="10"/>
  <c r="BH329" i="10"/>
  <c r="BH349" i="10"/>
  <c r="BH357" i="10"/>
  <c r="BH365" i="10"/>
  <c r="BH369" i="10"/>
  <c r="BH373" i="10"/>
  <c r="BH389" i="10"/>
  <c r="BH397" i="10"/>
  <c r="BH405" i="10"/>
  <c r="BH417" i="10"/>
  <c r="BH421" i="10"/>
  <c r="BH425" i="10"/>
  <c r="BH437" i="10"/>
  <c r="BH445" i="10"/>
  <c r="BH449" i="10"/>
  <c r="BH453" i="10"/>
  <c r="BH457" i="10"/>
  <c r="BK16" i="10"/>
  <c r="BK20" i="10"/>
  <c r="BK28" i="10"/>
  <c r="BK40" i="10"/>
  <c r="BK44" i="10"/>
  <c r="BK48" i="10"/>
  <c r="BK52" i="10"/>
  <c r="BK56" i="10"/>
  <c r="BK60" i="10"/>
  <c r="BK68" i="10"/>
  <c r="BK72" i="10"/>
  <c r="BK84" i="10"/>
  <c r="BK88" i="10"/>
  <c r="BK92" i="10"/>
  <c r="BK100" i="10"/>
  <c r="BK104" i="10"/>
  <c r="BK108" i="10"/>
  <c r="BK112" i="10"/>
  <c r="BK116" i="10"/>
  <c r="BK120" i="10"/>
  <c r="BK124" i="10"/>
  <c r="BK132" i="10"/>
  <c r="BK136" i="10"/>
  <c r="BK140" i="10"/>
  <c r="BK144" i="10"/>
  <c r="BK148" i="10"/>
  <c r="BK152" i="10"/>
  <c r="BK156" i="10"/>
  <c r="BK160" i="10"/>
  <c r="BK164" i="10"/>
  <c r="BK168" i="10"/>
  <c r="BK172" i="10"/>
  <c r="BK180" i="10"/>
  <c r="BK184" i="10"/>
  <c r="BK188" i="10"/>
  <c r="BK192" i="10"/>
  <c r="BK200" i="10"/>
  <c r="BK204" i="10"/>
  <c r="BK212" i="10"/>
  <c r="BK220" i="10"/>
  <c r="BK224" i="10"/>
  <c r="BK228" i="10"/>
  <c r="BK240" i="10"/>
  <c r="BK248" i="10"/>
  <c r="BK252" i="10"/>
  <c r="BK256" i="10"/>
  <c r="BK260" i="10"/>
  <c r="BK268" i="10"/>
  <c r="BK276" i="10"/>
  <c r="BK284" i="10"/>
  <c r="BK292" i="10"/>
  <c r="BK308" i="10"/>
  <c r="BK312" i="10"/>
  <c r="BK320" i="10"/>
  <c r="BK324" i="10"/>
  <c r="BK340" i="10"/>
  <c r="BK344" i="10"/>
  <c r="BK352" i="10"/>
  <c r="BK356" i="10"/>
  <c r="BK364" i="10"/>
  <c r="BK368" i="10"/>
  <c r="BK372" i="10"/>
  <c r="BK384" i="10"/>
  <c r="BK392" i="10"/>
  <c r="BK400" i="10"/>
  <c r="BK416" i="10"/>
  <c r="BK420" i="10"/>
  <c r="BQ403" i="10"/>
  <c r="BQ407" i="10"/>
  <c r="BQ411" i="10"/>
  <c r="BQ415" i="10"/>
  <c r="BQ419" i="10"/>
  <c r="BQ423" i="10"/>
  <c r="BQ427" i="10"/>
  <c r="BQ431" i="10"/>
  <c r="BQ435" i="10"/>
  <c r="BQ439" i="10"/>
  <c r="BQ443" i="10"/>
  <c r="BQ447" i="10"/>
  <c r="BQ451" i="10"/>
  <c r="BQ455" i="10"/>
  <c r="BQ459" i="10"/>
  <c r="BQ463" i="10"/>
  <c r="BQ467" i="10"/>
  <c r="BT6" i="10"/>
  <c r="BT10" i="10"/>
  <c r="BT14" i="10"/>
  <c r="BT18" i="10"/>
  <c r="BT22" i="10"/>
  <c r="BT26" i="10"/>
  <c r="BT30" i="10"/>
  <c r="BT34" i="10"/>
  <c r="AD6" i="10"/>
  <c r="AD10" i="10"/>
  <c r="AD14" i="10"/>
  <c r="AD18" i="10"/>
  <c r="AD22" i="10"/>
  <c r="AD26" i="10"/>
  <c r="AD30" i="10"/>
  <c r="AD34" i="10"/>
  <c r="AD38" i="10"/>
  <c r="AD42" i="10"/>
  <c r="AD46" i="10"/>
  <c r="AD50" i="10"/>
  <c r="AD54" i="10"/>
  <c r="AD58" i="10"/>
  <c r="AD62" i="10"/>
  <c r="AD66" i="10"/>
  <c r="AD70" i="10"/>
  <c r="AD74" i="10"/>
  <c r="AD78" i="10"/>
  <c r="AD82" i="10"/>
  <c r="AD86" i="10"/>
  <c r="AD90" i="10"/>
  <c r="AD98" i="10"/>
  <c r="AD102" i="10"/>
  <c r="AD106" i="10"/>
  <c r="AD110" i="10"/>
  <c r="AD114" i="10"/>
  <c r="AD118" i="10"/>
  <c r="AD122" i="10"/>
  <c r="AD126" i="10"/>
  <c r="AD130" i="10"/>
  <c r="AD134" i="10"/>
  <c r="AD138" i="10"/>
  <c r="AD142" i="10"/>
  <c r="AD146" i="10"/>
  <c r="AD150" i="10"/>
  <c r="AD154" i="10"/>
  <c r="AD158" i="10"/>
  <c r="AD162" i="10"/>
  <c r="AD166" i="10"/>
  <c r="AD170" i="10"/>
  <c r="AD174" i="10"/>
  <c r="AD178" i="10"/>
  <c r="AD182" i="10"/>
  <c r="AD186" i="10"/>
  <c r="AD190" i="10"/>
  <c r="AD194" i="10"/>
  <c r="AD198" i="10"/>
  <c r="AD202" i="10"/>
  <c r="AD206" i="10"/>
  <c r="AD210" i="10"/>
  <c r="AD214" i="10"/>
  <c r="AD218" i="10"/>
  <c r="AD222" i="10"/>
  <c r="AD226" i="10"/>
  <c r="AD230" i="10"/>
  <c r="AD234" i="10"/>
  <c r="AD238" i="10"/>
  <c r="AD246" i="10"/>
  <c r="AD250" i="10"/>
  <c r="AD254" i="10"/>
  <c r="AD258" i="10"/>
  <c r="AD262" i="10"/>
  <c r="AD266" i="10"/>
  <c r="AD270" i="10"/>
  <c r="AD274" i="10"/>
  <c r="AD278" i="10"/>
  <c r="AD282" i="10"/>
  <c r="AD286" i="10"/>
  <c r="AD290" i="10"/>
  <c r="AD294" i="10"/>
  <c r="AD298" i="10"/>
  <c r="AD302" i="10"/>
  <c r="AD306" i="10"/>
  <c r="AD310" i="10"/>
  <c r="AD314" i="10"/>
  <c r="AD318" i="10"/>
  <c r="AD322" i="10"/>
  <c r="AD326" i="10"/>
  <c r="AD330" i="10"/>
  <c r="AD334" i="10"/>
  <c r="AD338" i="10"/>
  <c r="AD342" i="10"/>
  <c r="AD350" i="10"/>
  <c r="AD354" i="10"/>
  <c r="AD358" i="10"/>
  <c r="AD362" i="10"/>
  <c r="AD366" i="10"/>
  <c r="AD370" i="10"/>
  <c r="AD374" i="10"/>
  <c r="AD378" i="10"/>
  <c r="AD382" i="10"/>
  <c r="AD386" i="10"/>
  <c r="AD390" i="10"/>
  <c r="AD394" i="10"/>
  <c r="AD398" i="10"/>
  <c r="AD402" i="10"/>
  <c r="AD406" i="10"/>
  <c r="AD410" i="10"/>
  <c r="AD414" i="10"/>
  <c r="AD418" i="10"/>
  <c r="AD422" i="10"/>
  <c r="AD426" i="10"/>
  <c r="AD430" i="10"/>
  <c r="AD434" i="10"/>
  <c r="AD438" i="10"/>
  <c r="AD442" i="10"/>
  <c r="AD446" i="10"/>
  <c r="AD450" i="10"/>
  <c r="AD458" i="10"/>
  <c r="AD462" i="10"/>
  <c r="AD466" i="10"/>
  <c r="AD470" i="10"/>
  <c r="AG9" i="10"/>
  <c r="AG13" i="10"/>
  <c r="AG17" i="10"/>
  <c r="AG21" i="10"/>
  <c r="AG25" i="10"/>
  <c r="AG29" i="10"/>
  <c r="AG33" i="10"/>
  <c r="AG37" i="10"/>
  <c r="AG41" i="10"/>
  <c r="AG45" i="10"/>
  <c r="AG49" i="10"/>
  <c r="AG53" i="10"/>
  <c r="AG57" i="10"/>
  <c r="AG61" i="10"/>
  <c r="AG65" i="10"/>
  <c r="AG69" i="10"/>
  <c r="AG77" i="10"/>
  <c r="AG81" i="10"/>
  <c r="AG85" i="10"/>
  <c r="AG93" i="10"/>
  <c r="AG97" i="10"/>
  <c r="AG101" i="10"/>
  <c r="AG105" i="10"/>
  <c r="AG109" i="10"/>
  <c r="AG113" i="10"/>
  <c r="AG117" i="10"/>
  <c r="AG121" i="10"/>
  <c r="AG125" i="10"/>
  <c r="AG129" i="10"/>
  <c r="AG133" i="10"/>
  <c r="AG137" i="10"/>
  <c r="AG141" i="10"/>
  <c r="AG145" i="10"/>
  <c r="AG149" i="10"/>
  <c r="AG153" i="10"/>
  <c r="AG157" i="10"/>
  <c r="AG161" i="10"/>
  <c r="AG165" i="10"/>
  <c r="AG169" i="10"/>
  <c r="AG173" i="10"/>
  <c r="AG177" i="10"/>
  <c r="AG181" i="10"/>
  <c r="AG185" i="10"/>
  <c r="AG189" i="10"/>
  <c r="AG193" i="10"/>
  <c r="AG197" i="10"/>
  <c r="AG201" i="10"/>
  <c r="AG205" i="10"/>
  <c r="AG209" i="10"/>
  <c r="AG213" i="10"/>
  <c r="AG217" i="10"/>
  <c r="AG221" i="10"/>
  <c r="AG225" i="10"/>
  <c r="AG229" i="10"/>
  <c r="AG233" i="10"/>
  <c r="AG237" i="10"/>
  <c r="AG241" i="10"/>
  <c r="AG245" i="10"/>
  <c r="AG249" i="10"/>
  <c r="AG253" i="10"/>
  <c r="AG257" i="10"/>
  <c r="AG261" i="10"/>
  <c r="AG265" i="10"/>
  <c r="AG269" i="10"/>
  <c r="AG273" i="10"/>
  <c r="AG277" i="10"/>
  <c r="AG281" i="10"/>
  <c r="AG285" i="10"/>
  <c r="AG289" i="10"/>
  <c r="AG293" i="10"/>
  <c r="AG297" i="10"/>
  <c r="AG301" i="10"/>
  <c r="AG305" i="10"/>
  <c r="AG309" i="10"/>
  <c r="AG313" i="10"/>
  <c r="AG317" i="10"/>
  <c r="AG321" i="10"/>
  <c r="AG325" i="10"/>
  <c r="AG329" i="10"/>
  <c r="AG333" i="10"/>
  <c r="AG337" i="10"/>
  <c r="AG345" i="10"/>
  <c r="AG349" i="10"/>
  <c r="AG353" i="10"/>
  <c r="AG361" i="10"/>
  <c r="AG365" i="10"/>
  <c r="AG369" i="10"/>
  <c r="AG377" i="10"/>
  <c r="AG381" i="10"/>
  <c r="AG385" i="10"/>
  <c r="AG389" i="10"/>
  <c r="AG397" i="10"/>
  <c r="AG401" i="10"/>
  <c r="AG405" i="10"/>
  <c r="AG409" i="10"/>
  <c r="AG413" i="10"/>
  <c r="AG417" i="10"/>
  <c r="AG421" i="10"/>
  <c r="AG425" i="10"/>
  <c r="AG429" i="10"/>
  <c r="AG433" i="10"/>
  <c r="AG437" i="10"/>
  <c r="AG441" i="10"/>
  <c r="AG445" i="10"/>
  <c r="AG453" i="10"/>
  <c r="AG457" i="10"/>
  <c r="AG461" i="10"/>
  <c r="AG465" i="10"/>
  <c r="AG469" i="10"/>
  <c r="AJ8" i="10"/>
  <c r="AJ12" i="10"/>
  <c r="AJ16" i="10"/>
  <c r="AJ20" i="10"/>
  <c r="AJ24" i="10"/>
  <c r="AJ28" i="10"/>
  <c r="AJ36" i="10"/>
  <c r="AJ40" i="10"/>
  <c r="AJ44" i="10"/>
  <c r="AJ52" i="10"/>
  <c r="AJ56" i="10"/>
  <c r="AJ60" i="10"/>
  <c r="AJ68" i="10"/>
  <c r="AJ72" i="10"/>
  <c r="AJ76" i="10"/>
  <c r="AJ80" i="10"/>
  <c r="AJ84" i="10"/>
  <c r="AJ88" i="10"/>
  <c r="AJ92" i="10"/>
  <c r="AJ96" i="10"/>
  <c r="AJ100" i="10"/>
  <c r="AJ104" i="10"/>
  <c r="AJ108" i="10"/>
  <c r="AJ116" i="10"/>
  <c r="AJ120" i="10"/>
  <c r="AJ124" i="10"/>
  <c r="AJ128" i="10"/>
  <c r="AJ132" i="10"/>
  <c r="AJ136" i="10"/>
  <c r="AJ140" i="10"/>
  <c r="AJ148" i="10"/>
  <c r="AJ152" i="10"/>
  <c r="AJ156" i="10"/>
  <c r="AJ164" i="10"/>
  <c r="AJ168" i="10"/>
  <c r="AS413" i="10"/>
  <c r="AS421" i="10"/>
  <c r="AS433" i="10"/>
  <c r="AS437" i="10"/>
  <c r="AS441" i="10"/>
  <c r="AS449" i="10"/>
  <c r="AS453" i="10"/>
  <c r="AS457" i="10"/>
  <c r="AS465" i="10"/>
  <c r="AS469" i="10"/>
  <c r="AV8" i="10"/>
  <c r="AV16" i="10"/>
  <c r="AV20" i="10"/>
  <c r="AV24" i="10"/>
  <c r="AV32" i="10"/>
  <c r="AV36" i="10"/>
  <c r="AV40" i="10"/>
  <c r="AV48" i="10"/>
  <c r="AV52" i="10"/>
  <c r="AV56" i="10"/>
  <c r="AV64" i="10"/>
  <c r="AV68" i="10"/>
  <c r="AV72" i="10"/>
  <c r="AV80" i="10"/>
  <c r="AV96" i="10"/>
  <c r="AV100" i="10"/>
  <c r="AV112" i="10"/>
  <c r="AV116" i="10"/>
  <c r="AV124" i="10"/>
  <c r="AV128" i="10"/>
  <c r="AV132" i="10"/>
  <c r="AV140" i="10"/>
  <c r="AV144" i="10"/>
  <c r="AV156" i="10"/>
  <c r="AV160" i="10"/>
  <c r="AV172" i="10"/>
  <c r="AV176" i="10"/>
  <c r="AV184" i="10"/>
  <c r="AV188" i="10"/>
  <c r="AV196" i="10"/>
  <c r="AV200" i="10"/>
  <c r="AV204" i="10"/>
  <c r="AV212" i="10"/>
  <c r="AV216" i="10"/>
  <c r="AV228" i="10"/>
  <c r="AV232" i="10"/>
  <c r="AV244" i="10"/>
  <c r="AV248" i="10"/>
  <c r="AV256" i="10"/>
  <c r="AV260" i="10"/>
  <c r="AV264" i="10"/>
  <c r="AV272" i="10"/>
  <c r="AV276" i="10"/>
  <c r="AV288" i="10"/>
  <c r="AV292" i="10"/>
  <c r="AV304" i="10"/>
  <c r="AV308" i="10"/>
  <c r="AV320" i="10"/>
  <c r="AV324" i="10"/>
  <c r="AV332" i="10"/>
  <c r="AV336" i="10"/>
  <c r="AV340" i="10"/>
  <c r="AV348" i="10"/>
  <c r="AV352" i="10"/>
  <c r="AV364" i="10"/>
  <c r="AV368" i="10"/>
  <c r="AV376" i="10"/>
  <c r="AV380" i="10"/>
  <c r="AV384" i="10"/>
  <c r="AV392" i="10"/>
  <c r="AV396" i="10"/>
  <c r="AV400" i="10"/>
  <c r="AV408" i="10"/>
  <c r="AV424" i="10"/>
  <c r="AV428" i="10"/>
  <c r="AV436" i="10"/>
  <c r="AV452" i="10"/>
  <c r="AV456" i="10"/>
  <c r="AV464" i="10"/>
  <c r="AY15" i="10"/>
  <c r="AY39" i="10"/>
  <c r="AY55" i="10"/>
  <c r="AY71" i="10"/>
  <c r="AY79" i="10"/>
  <c r="AY87" i="10"/>
  <c r="AY95" i="10"/>
  <c r="AY103" i="10"/>
  <c r="AY119" i="10"/>
  <c r="AY135" i="10"/>
  <c r="AY143" i="10"/>
  <c r="AY151" i="10"/>
  <c r="AY159" i="10"/>
  <c r="AY167" i="10"/>
  <c r="AY183" i="10"/>
  <c r="AY223" i="10"/>
  <c r="AY263" i="10"/>
  <c r="AY295" i="10"/>
  <c r="AY303" i="10"/>
  <c r="AY335" i="10"/>
  <c r="AY343" i="10"/>
  <c r="AY359" i="10"/>
  <c r="AY375" i="10"/>
  <c r="AY383" i="10"/>
  <c r="AY399" i="10"/>
  <c r="AY415" i="10"/>
  <c r="AY423" i="10"/>
  <c r="AY439" i="10"/>
  <c r="AY447" i="10"/>
  <c r="BB6" i="10"/>
  <c r="BB18" i="10"/>
  <c r="BB22" i="10"/>
  <c r="BB30" i="10"/>
  <c r="BB34" i="10"/>
  <c r="BB42" i="10"/>
  <c r="BB46" i="10"/>
  <c r="BB54" i="10"/>
  <c r="BB58" i="10"/>
  <c r="BB66" i="10"/>
  <c r="BB78" i="10"/>
  <c r="BB82" i="10"/>
  <c r="BB90" i="10"/>
  <c r="BB102" i="10"/>
  <c r="BB114" i="10"/>
  <c r="BB118" i="10"/>
  <c r="BB130" i="10"/>
  <c r="BB134" i="10"/>
  <c r="BB138" i="10"/>
  <c r="BB142" i="10"/>
  <c r="BB154" i="10"/>
  <c r="BB158" i="10"/>
  <c r="BB166" i="10"/>
  <c r="BB170" i="10"/>
  <c r="BB178" i="10"/>
  <c r="BB182" i="10"/>
  <c r="BB190" i="10"/>
  <c r="BB194" i="10"/>
  <c r="BB202" i="10"/>
  <c r="BB214" i="10"/>
  <c r="BB218" i="10"/>
  <c r="BB226" i="10"/>
  <c r="BB238" i="10"/>
  <c r="BB250" i="10"/>
  <c r="BB254" i="10"/>
  <c r="BB274" i="10"/>
  <c r="BB278" i="10"/>
  <c r="BB290" i="10"/>
  <c r="BB294" i="10"/>
  <c r="BB302" i="10"/>
  <c r="BB314" i="10"/>
  <c r="BB318" i="10"/>
  <c r="BB326" i="10"/>
  <c r="BB330" i="10"/>
  <c r="BB338" i="10"/>
  <c r="BB342" i="10"/>
  <c r="BB350" i="10"/>
  <c r="BB354" i="10"/>
  <c r="BB362" i="10"/>
  <c r="BB374" i="10"/>
  <c r="BB386" i="10"/>
  <c r="BB390" i="10"/>
  <c r="BB398" i="10"/>
  <c r="BB410" i="10"/>
  <c r="BB414" i="10"/>
  <c r="BB426" i="10"/>
  <c r="BB434" i="10"/>
  <c r="BB438" i="10"/>
  <c r="BB450" i="10"/>
  <c r="BB454" i="10"/>
  <c r="BB462" i="10"/>
  <c r="BT38" i="10"/>
  <c r="BT42" i="10"/>
  <c r="BT46" i="10"/>
  <c r="BT50" i="10"/>
  <c r="BT54" i="10"/>
  <c r="BT58" i="10"/>
  <c r="BT62" i="10"/>
  <c r="BT66" i="10"/>
  <c r="BT70" i="10"/>
  <c r="BT74" i="10"/>
  <c r="BT78" i="10"/>
  <c r="BT82" i="10"/>
  <c r="BT86" i="10"/>
  <c r="BT90" i="10"/>
  <c r="BT94" i="10"/>
  <c r="BT98" i="10"/>
  <c r="BT102" i="10"/>
  <c r="BT106" i="10"/>
  <c r="BT110" i="10"/>
  <c r="BT114" i="10"/>
  <c r="BT118" i="10"/>
  <c r="BT122" i="10"/>
  <c r="BT126" i="10"/>
  <c r="BT130" i="10"/>
  <c r="BT134" i="10"/>
  <c r="BT138" i="10"/>
  <c r="BT142" i="10"/>
  <c r="BT146" i="10"/>
  <c r="BT150" i="10"/>
  <c r="BT154" i="10"/>
  <c r="BT158" i="10"/>
  <c r="BT162" i="10"/>
  <c r="BT166" i="10"/>
  <c r="BT170" i="10"/>
  <c r="BT174" i="10"/>
  <c r="BT178" i="10"/>
  <c r="BT182" i="10"/>
  <c r="BT186" i="10"/>
  <c r="BT190" i="10"/>
  <c r="BT194" i="10"/>
  <c r="BT198" i="10"/>
  <c r="BT202" i="10"/>
  <c r="BT206" i="10"/>
  <c r="BT210" i="10"/>
  <c r="BT214" i="10"/>
  <c r="BT218" i="10"/>
  <c r="BT222" i="10"/>
  <c r="BT226" i="10"/>
  <c r="BT230" i="10"/>
  <c r="BT234" i="10"/>
  <c r="BT238" i="10"/>
  <c r="BT242" i="10"/>
  <c r="BT246" i="10"/>
  <c r="BT250" i="10"/>
  <c r="BT254" i="10"/>
  <c r="BT258" i="10"/>
  <c r="BT262" i="10"/>
  <c r="BT266" i="10"/>
  <c r="BT270" i="10"/>
  <c r="BT274" i="10"/>
  <c r="BT278" i="10"/>
  <c r="BT282" i="10"/>
  <c r="BT286" i="10"/>
  <c r="BT290" i="10"/>
  <c r="BT294" i="10"/>
  <c r="BT298" i="10"/>
  <c r="BT302" i="10"/>
  <c r="BT306" i="10"/>
  <c r="BT310" i="10"/>
  <c r="BT314" i="10"/>
  <c r="BT318" i="10"/>
  <c r="BT322" i="10"/>
  <c r="BT326" i="10"/>
  <c r="BT330" i="10"/>
  <c r="BT334" i="10"/>
  <c r="BT338" i="10"/>
  <c r="BT342" i="10"/>
  <c r="BT346" i="10"/>
  <c r="BT350" i="10"/>
  <c r="BT354" i="10"/>
  <c r="BT358" i="10"/>
  <c r="BT362" i="10"/>
  <c r="BT366" i="10"/>
  <c r="BT370" i="10"/>
  <c r="BT374" i="10"/>
  <c r="BT378" i="10"/>
  <c r="BT382" i="10"/>
  <c r="BT386" i="10"/>
  <c r="BT390" i="10"/>
  <c r="BT394" i="10"/>
  <c r="BT398" i="10"/>
  <c r="BT402" i="10"/>
  <c r="BT406" i="10"/>
  <c r="BT410" i="10"/>
  <c r="BT414" i="10"/>
  <c r="BT418" i="10"/>
  <c r="BT422" i="10"/>
  <c r="BT426" i="10"/>
  <c r="BT430" i="10"/>
  <c r="BT434" i="10"/>
  <c r="BT438" i="10"/>
  <c r="BT442" i="10"/>
  <c r="BT446" i="10"/>
  <c r="BT450" i="10"/>
  <c r="BT454" i="10"/>
  <c r="BT458" i="10"/>
  <c r="BT462" i="10"/>
  <c r="BT466" i="10"/>
  <c r="BT470" i="10"/>
  <c r="BW9" i="10"/>
  <c r="BW13" i="10"/>
  <c r="BW17" i="10"/>
  <c r="BW21" i="10"/>
  <c r="BW25" i="10"/>
  <c r="BW29" i="10"/>
  <c r="BW33" i="10"/>
  <c r="BW37" i="10"/>
  <c r="BW41" i="10"/>
  <c r="BW45" i="10"/>
  <c r="BW49" i="10"/>
  <c r="BW53" i="10"/>
  <c r="BW57" i="10"/>
  <c r="BW61" i="10"/>
  <c r="BW65" i="10"/>
  <c r="BW69" i="10"/>
  <c r="BW73" i="10"/>
  <c r="BW77" i="10"/>
  <c r="BW81" i="10"/>
  <c r="BW85" i="10"/>
  <c r="BW89" i="10"/>
  <c r="BW93" i="10"/>
  <c r="BW97" i="10"/>
  <c r="BW101" i="10"/>
  <c r="BW105" i="10"/>
  <c r="BW109" i="10"/>
  <c r="BW113" i="10"/>
  <c r="BW117" i="10"/>
  <c r="BW121" i="10"/>
  <c r="BW125" i="10"/>
  <c r="BW129" i="10"/>
  <c r="BW133" i="10"/>
  <c r="BW137" i="10"/>
  <c r="BW141" i="10"/>
  <c r="BW145" i="10"/>
  <c r="BW149" i="10"/>
  <c r="BW153" i="10"/>
  <c r="BW157" i="10"/>
  <c r="BW161" i="10"/>
  <c r="BW165" i="10"/>
  <c r="BW173" i="10"/>
  <c r="BW177" i="10"/>
  <c r="BW181" i="10"/>
  <c r="BW185" i="10"/>
  <c r="BW189" i="10"/>
  <c r="BW193" i="10"/>
  <c r="BW197" i="10"/>
  <c r="BW201" i="10"/>
  <c r="BW205" i="10"/>
  <c r="BW209" i="10"/>
  <c r="BW213" i="10"/>
  <c r="BW217" i="10"/>
  <c r="BW221" i="10"/>
  <c r="BW225" i="10"/>
  <c r="BW229" i="10"/>
  <c r="BW233" i="10"/>
  <c r="BW237" i="10"/>
  <c r="BW241" i="10"/>
  <c r="BW245" i="10"/>
  <c r="BW249" i="10"/>
  <c r="BW253" i="10"/>
  <c r="BW257" i="10"/>
  <c r="BW261" i="10"/>
  <c r="BW265" i="10"/>
  <c r="BW269" i="10"/>
  <c r="BW273" i="10"/>
  <c r="BW277" i="10"/>
  <c r="BW281" i="10"/>
  <c r="BW285" i="10"/>
  <c r="BW289" i="10"/>
  <c r="BW293" i="10"/>
  <c r="BW297" i="10"/>
  <c r="BW301" i="10"/>
  <c r="BW305" i="10"/>
  <c r="BW309" i="10"/>
  <c r="BW313" i="10"/>
  <c r="BW317" i="10"/>
  <c r="BW321" i="10"/>
  <c r="BW325" i="10"/>
  <c r="BW329" i="10"/>
  <c r="BW333" i="10"/>
  <c r="BW337" i="10"/>
  <c r="BW341" i="10"/>
  <c r="BW345" i="10"/>
  <c r="BW349" i="10"/>
  <c r="BW353" i="10"/>
  <c r="BW357" i="10"/>
  <c r="BW361" i="10"/>
  <c r="BW365" i="10"/>
  <c r="BW369" i="10"/>
  <c r="BW373" i="10"/>
  <c r="BW377" i="10"/>
  <c r="BW381" i="10"/>
  <c r="BW385" i="10"/>
  <c r="BW389" i="10"/>
  <c r="BW393" i="10"/>
  <c r="BW397" i="10"/>
  <c r="BW401" i="10"/>
  <c r="BW405" i="10"/>
  <c r="BW409" i="10"/>
  <c r="BW413" i="10"/>
  <c r="BW417" i="10"/>
  <c r="BW421" i="10"/>
  <c r="BW425" i="10"/>
  <c r="BW429" i="10"/>
  <c r="BW433" i="10"/>
  <c r="BW437" i="10"/>
  <c r="BW441" i="10"/>
  <c r="BW445" i="10"/>
  <c r="BW449" i="10"/>
  <c r="BW453" i="10"/>
  <c r="BW457" i="10"/>
  <c r="BW461" i="10"/>
  <c r="BW465" i="10"/>
  <c r="BW469" i="10"/>
  <c r="BZ8" i="10"/>
  <c r="BZ12" i="10"/>
  <c r="BZ16" i="10"/>
  <c r="BZ20" i="10"/>
  <c r="BZ24" i="10"/>
  <c r="BZ28" i="10"/>
  <c r="BZ32" i="10"/>
  <c r="BZ36" i="10"/>
  <c r="BZ40" i="10"/>
  <c r="BZ44" i="10"/>
  <c r="BZ48" i="10"/>
  <c r="BZ52" i="10"/>
  <c r="BZ60" i="10"/>
  <c r="BZ64" i="10"/>
  <c r="BZ68" i="10"/>
  <c r="BZ72" i="10"/>
  <c r="BZ76" i="10"/>
  <c r="BZ80" i="10"/>
  <c r="BZ84" i="10"/>
  <c r="BZ88" i="10"/>
  <c r="BZ92" i="10"/>
  <c r="BZ96" i="10"/>
  <c r="BZ100" i="10"/>
  <c r="BZ104" i="10"/>
  <c r="BZ108" i="10"/>
  <c r="BZ112" i="10"/>
  <c r="BZ116" i="10"/>
  <c r="BZ120" i="10"/>
  <c r="BZ124" i="10"/>
  <c r="BZ128" i="10"/>
  <c r="BZ132" i="10"/>
  <c r="BZ136" i="10"/>
  <c r="BZ140" i="10"/>
  <c r="BZ144" i="10"/>
  <c r="BZ148" i="10"/>
  <c r="BZ152" i="10"/>
  <c r="BZ156" i="10"/>
  <c r="BZ160" i="10"/>
  <c r="BZ164" i="10"/>
  <c r="BZ172" i="10"/>
  <c r="BZ176" i="10"/>
  <c r="BZ180" i="10"/>
  <c r="BZ184" i="10"/>
  <c r="BZ188" i="10"/>
  <c r="BZ192" i="10"/>
  <c r="BZ196" i="10"/>
  <c r="BZ200" i="10"/>
  <c r="BZ204" i="10"/>
  <c r="BZ208" i="10"/>
  <c r="BZ212" i="10"/>
  <c r="BZ216" i="10"/>
  <c r="BZ220" i="10"/>
  <c r="BZ224" i="10"/>
  <c r="BZ228" i="10"/>
  <c r="BZ232" i="10"/>
  <c r="BZ236" i="10"/>
  <c r="BZ240" i="10"/>
  <c r="BZ244" i="10"/>
  <c r="BZ248" i="10"/>
  <c r="BZ252" i="10"/>
  <c r="BZ256" i="10"/>
  <c r="BZ260" i="10"/>
  <c r="BZ268" i="10"/>
  <c r="BZ272" i="10"/>
  <c r="BZ276" i="10"/>
  <c r="BZ280" i="10"/>
  <c r="BZ284" i="10"/>
  <c r="BZ288" i="10"/>
  <c r="BZ292" i="10"/>
  <c r="BZ296" i="10"/>
  <c r="BZ300" i="10"/>
  <c r="BZ304" i="10"/>
  <c r="BZ308" i="10"/>
  <c r="BZ312" i="10"/>
  <c r="BZ316" i="10"/>
  <c r="BZ320" i="10"/>
  <c r="BZ324" i="10"/>
  <c r="BZ328" i="10"/>
  <c r="BZ332" i="10"/>
  <c r="BZ336" i="10"/>
  <c r="BZ340" i="10"/>
  <c r="BZ344" i="10"/>
  <c r="BZ348" i="10"/>
  <c r="BZ352" i="10"/>
  <c r="BZ356" i="10"/>
  <c r="BZ364" i="10"/>
  <c r="BZ368" i="10"/>
  <c r="BZ372" i="10"/>
  <c r="BZ380" i="10"/>
  <c r="BZ384" i="10"/>
  <c r="BZ388" i="10"/>
  <c r="BZ392" i="10"/>
  <c r="BZ396" i="10"/>
  <c r="BZ400" i="10"/>
  <c r="BZ404" i="10"/>
  <c r="BZ408" i="10"/>
  <c r="BZ412" i="10"/>
  <c r="BZ416" i="10"/>
  <c r="BZ420" i="10"/>
  <c r="BZ424" i="10"/>
  <c r="BZ428" i="10"/>
  <c r="BZ432" i="10"/>
  <c r="BZ436" i="10"/>
  <c r="BZ440" i="10"/>
  <c r="BZ444" i="10"/>
  <c r="BZ448" i="10"/>
  <c r="BZ452" i="10"/>
  <c r="BZ456" i="10"/>
  <c r="BZ464" i="10"/>
  <c r="BZ468" i="10"/>
  <c r="CC11" i="10"/>
  <c r="CC15" i="10"/>
  <c r="CC19" i="10"/>
  <c r="CC23" i="10"/>
  <c r="CC27" i="10"/>
  <c r="CC31" i="10"/>
  <c r="CC35" i="10"/>
  <c r="CC39" i="10"/>
  <c r="CC43" i="10"/>
  <c r="CC47" i="10"/>
  <c r="CC51" i="10"/>
  <c r="CC55" i="10"/>
  <c r="CC59" i="10"/>
  <c r="CC63" i="10"/>
  <c r="CC67" i="10"/>
  <c r="CC71" i="10"/>
  <c r="CC75" i="10"/>
  <c r="CC79" i="10"/>
  <c r="CC83" i="10"/>
  <c r="CC87" i="10"/>
  <c r="CC91" i="10"/>
  <c r="CC95" i="10"/>
  <c r="CC99" i="10"/>
  <c r="CC103" i="10"/>
  <c r="CC107" i="10"/>
  <c r="CC111" i="10"/>
  <c r="CC115" i="10"/>
  <c r="CC119" i="10"/>
  <c r="CC123" i="10"/>
  <c r="CC127" i="10"/>
  <c r="CC131" i="10"/>
  <c r="CC135" i="10"/>
  <c r="CC139" i="10"/>
  <c r="CC143" i="10"/>
  <c r="CC147" i="10"/>
  <c r="CC151" i="10"/>
  <c r="CC155" i="10"/>
  <c r="CC159" i="10"/>
  <c r="CC163" i="10"/>
  <c r="CC167" i="10"/>
  <c r="CC171" i="10"/>
  <c r="CC175" i="10"/>
  <c r="CC179" i="10"/>
  <c r="CC183" i="10"/>
  <c r="CC187" i="10"/>
  <c r="CC191" i="10"/>
  <c r="CC195" i="10"/>
  <c r="CC199" i="10"/>
  <c r="CC203" i="10"/>
  <c r="CC207" i="10"/>
  <c r="CC211" i="10"/>
  <c r="CC215" i="10"/>
  <c r="CC219" i="10"/>
  <c r="CC223" i="10"/>
  <c r="CC227" i="10"/>
  <c r="CC231" i="10"/>
  <c r="CC235" i="10"/>
  <c r="CC239" i="10"/>
  <c r="CC243" i="10"/>
  <c r="CC247" i="10"/>
  <c r="CC251" i="10"/>
  <c r="CC255" i="10"/>
  <c r="CC259" i="10"/>
  <c r="CC263" i="10"/>
  <c r="CC267" i="10"/>
  <c r="CC271" i="10"/>
  <c r="CC275" i="10"/>
  <c r="CC279" i="10"/>
  <c r="CC283" i="10"/>
  <c r="CC287" i="10"/>
  <c r="CC291" i="10"/>
  <c r="CC295" i="10"/>
  <c r="CC299" i="10"/>
  <c r="CC303" i="10"/>
  <c r="CC307" i="10"/>
  <c r="CC311" i="10"/>
  <c r="CC315" i="10"/>
  <c r="CC319" i="10"/>
  <c r="CC323" i="10"/>
  <c r="CC327" i="10"/>
  <c r="CC331" i="10"/>
  <c r="CC335" i="10"/>
  <c r="CC339" i="10"/>
  <c r="CC343" i="10"/>
  <c r="CC347" i="10"/>
  <c r="CC351" i="10"/>
  <c r="CC355" i="10"/>
  <c r="CC359" i="10"/>
  <c r="CC363" i="10"/>
  <c r="CC367" i="10"/>
  <c r="CC375" i="10"/>
  <c r="CC379" i="10"/>
  <c r="CC383" i="10"/>
  <c r="CC387" i="10"/>
  <c r="CC391" i="10"/>
  <c r="CC395" i="10"/>
  <c r="CC399" i="10"/>
  <c r="CC403" i="10"/>
  <c r="CC407" i="10"/>
  <c r="CC411" i="10"/>
  <c r="CC415" i="10"/>
  <c r="CC419" i="10"/>
  <c r="CC423" i="10"/>
  <c r="CC427" i="10"/>
  <c r="CC431" i="10"/>
  <c r="CC435" i="10"/>
  <c r="CC439" i="10"/>
  <c r="CC443" i="10"/>
  <c r="CC447" i="10"/>
  <c r="CC451" i="10"/>
  <c r="CC455" i="10"/>
  <c r="CC459" i="10"/>
  <c r="CC463" i="10"/>
  <c r="CC467" i="10"/>
  <c r="CF6" i="10"/>
  <c r="CF10" i="10"/>
  <c r="CF18" i="10"/>
  <c r="CF22" i="10"/>
  <c r="CF30" i="10"/>
  <c r="CF34" i="10"/>
  <c r="CF38" i="10"/>
  <c r="CF42" i="10"/>
  <c r="CF46" i="10"/>
  <c r="CF50" i="10"/>
  <c r="CF58" i="10"/>
  <c r="CF62" i="10"/>
  <c r="CF66" i="10"/>
  <c r="CF70" i="10"/>
  <c r="CF74" i="10"/>
  <c r="CF82" i="10"/>
  <c r="CF86" i="10"/>
  <c r="CF94" i="10"/>
  <c r="CF98" i="10"/>
  <c r="CF102" i="10"/>
  <c r="CF106" i="10"/>
  <c r="CF110" i="10"/>
  <c r="CF114" i="10"/>
  <c r="CF122" i="10"/>
  <c r="CF126" i="10"/>
  <c r="CF130" i="10"/>
  <c r="CF134" i="10"/>
  <c r="CF138" i="10"/>
  <c r="CF146" i="10"/>
  <c r="CF150" i="10"/>
  <c r="CF158" i="10"/>
  <c r="CF162" i="10"/>
  <c r="CF166" i="10"/>
  <c r="CF170" i="10"/>
  <c r="CF174" i="10"/>
  <c r="CF178" i="10"/>
  <c r="CF190" i="10"/>
  <c r="CF194" i="10"/>
  <c r="CF202" i="10"/>
  <c r="CF210" i="10"/>
  <c r="CF222" i="10"/>
  <c r="CF226" i="10"/>
  <c r="CF234" i="10"/>
  <c r="CF242" i="10"/>
  <c r="CF254" i="10"/>
  <c r="CF258" i="10"/>
  <c r="CF266" i="10"/>
  <c r="CF274" i="10"/>
  <c r="CF286" i="10"/>
  <c r="CF290" i="10"/>
  <c r="CF298" i="10"/>
  <c r="CF306" i="10"/>
  <c r="CF318" i="10"/>
  <c r="CF322" i="10"/>
  <c r="CF330" i="10"/>
  <c r="CF338" i="10"/>
  <c r="CF350" i="10"/>
  <c r="CO11" i="10"/>
  <c r="CO19" i="10"/>
  <c r="CO27" i="10"/>
  <c r="CO35" i="10"/>
  <c r="CO43" i="10"/>
  <c r="CO51" i="10"/>
  <c r="CO59" i="10"/>
  <c r="CO67" i="10"/>
  <c r="CO75" i="10"/>
  <c r="CO83" i="10"/>
  <c r="CO91" i="10"/>
  <c r="CO99" i="10"/>
  <c r="CO107" i="10"/>
  <c r="CO115" i="10"/>
  <c r="CO123" i="10"/>
  <c r="CO131" i="10"/>
  <c r="CO139" i="10"/>
  <c r="CO147" i="10"/>
  <c r="CO155" i="10"/>
  <c r="CO163" i="10"/>
  <c r="CO171" i="10"/>
  <c r="CO179" i="10"/>
  <c r="CO187" i="10"/>
  <c r="CO195" i="10"/>
  <c r="CO203" i="10"/>
  <c r="CO211" i="10"/>
  <c r="CO219" i="10"/>
  <c r="CO227" i="10"/>
  <c r="CO235" i="10"/>
  <c r="CO243" i="10"/>
  <c r="CO251" i="10"/>
  <c r="CO259" i="10"/>
  <c r="CO267" i="10"/>
  <c r="CO275" i="10"/>
  <c r="CO283" i="10"/>
  <c r="CO291" i="10"/>
  <c r="CO299" i="10"/>
  <c r="CO307" i="10"/>
  <c r="CO315" i="10"/>
  <c r="CO323" i="10"/>
  <c r="CO331" i="10"/>
  <c r="CO339" i="10"/>
  <c r="CO347" i="10"/>
  <c r="CO355" i="10"/>
  <c r="CO363" i="10"/>
  <c r="CO371" i="10"/>
  <c r="CO379" i="10"/>
  <c r="CO387" i="10"/>
  <c r="CO395" i="10"/>
  <c r="CO403" i="10"/>
  <c r="BK432" i="10"/>
  <c r="BK448" i="10"/>
  <c r="BK464" i="10"/>
  <c r="BH9" i="10"/>
  <c r="BH25" i="10"/>
  <c r="BH29" i="10"/>
  <c r="BH37" i="10"/>
  <c r="BH41" i="10"/>
  <c r="BH49" i="10"/>
  <c r="BH53" i="10"/>
  <c r="BH57" i="10"/>
  <c r="BH73" i="10"/>
  <c r="BH77" i="10"/>
  <c r="BH81" i="10"/>
  <c r="BH93" i="10"/>
  <c r="BH105" i="10"/>
  <c r="BH109" i="10"/>
  <c r="BH113" i="10"/>
  <c r="BH117" i="10"/>
  <c r="BH121" i="10"/>
  <c r="BH125" i="10"/>
  <c r="BH129" i="10"/>
  <c r="BH141" i="10"/>
  <c r="BH145" i="10"/>
  <c r="BH149" i="10"/>
  <c r="BH153" i="10"/>
  <c r="BH173" i="10"/>
  <c r="BH177" i="10"/>
  <c r="BH185" i="10"/>
  <c r="BH197" i="10"/>
  <c r="BH213" i="10"/>
  <c r="BH217" i="10"/>
  <c r="BH221" i="10"/>
  <c r="BH229" i="10"/>
  <c r="AD13" i="10"/>
  <c r="AD25" i="10"/>
  <c r="AD37" i="10"/>
  <c r="AD41" i="10"/>
  <c r="AD45" i="10"/>
  <c r="AD49" i="10"/>
  <c r="AD69" i="10"/>
  <c r="AD77" i="10"/>
  <c r="AD81" i="10"/>
  <c r="AD93" i="10"/>
  <c r="AD101" i="10"/>
  <c r="AD105" i="10"/>
  <c r="AD109" i="10"/>
  <c r="AD113" i="10"/>
  <c r="AD121" i="10"/>
  <c r="AD133" i="10"/>
  <c r="AD141" i="10"/>
  <c r="AD145" i="10"/>
  <c r="AD153" i="10"/>
  <c r="AD157" i="10"/>
  <c r="AD169" i="10"/>
  <c r="AD173" i="10"/>
  <c r="AD185" i="10"/>
  <c r="AD197" i="10"/>
  <c r="AD205" i="10"/>
  <c r="AD209" i="10"/>
  <c r="AD217" i="10"/>
  <c r="AD221" i="10"/>
  <c r="AD229" i="10"/>
  <c r="AD233" i="10"/>
  <c r="AD237" i="10"/>
  <c r="AD241" i="10"/>
  <c r="AD249" i="10"/>
  <c r="AD261" i="10"/>
  <c r="AD269" i="10"/>
  <c r="AD273" i="10"/>
  <c r="AD281" i="10"/>
  <c r="AD293" i="10"/>
  <c r="AD297" i="10"/>
  <c r="AD301" i="10"/>
  <c r="AD305" i="10"/>
  <c r="AD313" i="10"/>
  <c r="AD325" i="10"/>
  <c r="AD329" i="10"/>
  <c r="AD337" i="10"/>
  <c r="AD349" i="10"/>
  <c r="AD357" i="10"/>
  <c r="AD361" i="10"/>
  <c r="AD369" i="10"/>
  <c r="AD373" i="10"/>
  <c r="BH241" i="10"/>
  <c r="BH249" i="10"/>
  <c r="BH253" i="10"/>
  <c r="BH265" i="10"/>
  <c r="BH277" i="10"/>
  <c r="BH289" i="10"/>
  <c r="BH297" i="10"/>
  <c r="BH301" i="10"/>
  <c r="BH313" i="10"/>
  <c r="BH321" i="10"/>
  <c r="BH333" i="10"/>
  <c r="BH337" i="10"/>
  <c r="BH345" i="10"/>
  <c r="BH353" i="10"/>
  <c r="BH361" i="10"/>
  <c r="BH381" i="10"/>
  <c r="BH385" i="10"/>
  <c r="BH393" i="10"/>
  <c r="BH401" i="10"/>
  <c r="BH409" i="10"/>
  <c r="BH413" i="10"/>
  <c r="BH429" i="10"/>
  <c r="BH433" i="10"/>
  <c r="BH441" i="10"/>
  <c r="BH461" i="10"/>
  <c r="BH465" i="10"/>
  <c r="BH469" i="10"/>
  <c r="BK12" i="10"/>
  <c r="BK24" i="10"/>
  <c r="BK32" i="10"/>
  <c r="BK36" i="10"/>
  <c r="BK64" i="10"/>
  <c r="BK76" i="10"/>
  <c r="BN7" i="10"/>
  <c r="BN11" i="10"/>
  <c r="BN15" i="10"/>
  <c r="BN19" i="10"/>
  <c r="BN23" i="10"/>
  <c r="BN31" i="10"/>
  <c r="BN35" i="10"/>
  <c r="BN39" i="10"/>
  <c r="BN43" i="10"/>
  <c r="BN47" i="10"/>
  <c r="BN51" i="10"/>
  <c r="BN55" i="10"/>
  <c r="BN59" i="10"/>
  <c r="BN63" i="10"/>
  <c r="BN67" i="10"/>
  <c r="BN71" i="10"/>
  <c r="BN75" i="10"/>
  <c r="BN79" i="10"/>
  <c r="BN83" i="10"/>
  <c r="BN91" i="10"/>
  <c r="BN95" i="10"/>
  <c r="BN99" i="10"/>
  <c r="BN103" i="10"/>
  <c r="BN107" i="10"/>
  <c r="BN111" i="10"/>
  <c r="BN115" i="10"/>
  <c r="BN119" i="10"/>
  <c r="BN123" i="10"/>
  <c r="BN127" i="10"/>
  <c r="BN131" i="10"/>
  <c r="BN135" i="10"/>
  <c r="BN139" i="10"/>
  <c r="BN143" i="10"/>
  <c r="BN147" i="10"/>
  <c r="BN151" i="10"/>
  <c r="BN155" i="10"/>
  <c r="BN159" i="10"/>
  <c r="BN163" i="10"/>
  <c r="BN167" i="10"/>
  <c r="BN171" i="10"/>
  <c r="BN175" i="10"/>
  <c r="BN179" i="10"/>
  <c r="BN183" i="10"/>
  <c r="BN187" i="10"/>
  <c r="BN191" i="10"/>
  <c r="BN195" i="10"/>
  <c r="BN199" i="10"/>
  <c r="BN203" i="10"/>
  <c r="BN207" i="10"/>
  <c r="BN211" i="10"/>
  <c r="BN215" i="10"/>
  <c r="BN219" i="10"/>
  <c r="BH8" i="10"/>
  <c r="BH12" i="10"/>
  <c r="BH16" i="10"/>
  <c r="BH20" i="10"/>
  <c r="BH24" i="10"/>
  <c r="BH32" i="10"/>
  <c r="BH36" i="10"/>
  <c r="BH40" i="10"/>
  <c r="BH44" i="10"/>
  <c r="BH48" i="10"/>
  <c r="BH52" i="10"/>
  <c r="BH56" i="10"/>
  <c r="BH60" i="10"/>
  <c r="BH64" i="10"/>
  <c r="BH68" i="10"/>
  <c r="BH72" i="10"/>
  <c r="BH76" i="10"/>
  <c r="BH80" i="10"/>
  <c r="BH84" i="10"/>
  <c r="BH88" i="10"/>
  <c r="BH92" i="10"/>
  <c r="BH96" i="10"/>
  <c r="BH100" i="10"/>
  <c r="BH104" i="10"/>
  <c r="BH108" i="10"/>
  <c r="BH112" i="10"/>
  <c r="BH120" i="10"/>
  <c r="BH124" i="10"/>
  <c r="BH128" i="10"/>
  <c r="BH132" i="10"/>
  <c r="BH136" i="10"/>
  <c r="BH140" i="10"/>
  <c r="BH144" i="10"/>
  <c r="BH148" i="10"/>
  <c r="BH156" i="10"/>
  <c r="BH160" i="10"/>
  <c r="BH164" i="10"/>
  <c r="BH168" i="10"/>
  <c r="BH172" i="10"/>
  <c r="BH176" i="10"/>
  <c r="BH180" i="10"/>
  <c r="BH184" i="10"/>
  <c r="BH188" i="10"/>
  <c r="BH192" i="10"/>
  <c r="BH196" i="10"/>
  <c r="BH200" i="10"/>
  <c r="BH204" i="10"/>
  <c r="BH208" i="10"/>
  <c r="BH212" i="10"/>
  <c r="BH216" i="10"/>
  <c r="BH220" i="10"/>
  <c r="BH224" i="10"/>
  <c r="BH228" i="10"/>
  <c r="BH232" i="10"/>
  <c r="BH236" i="10"/>
  <c r="BH240" i="10"/>
  <c r="BH244" i="10"/>
  <c r="BH248" i="10"/>
  <c r="BH252" i="10"/>
  <c r="BH256" i="10"/>
  <c r="BH260" i="10"/>
  <c r="BN223" i="10"/>
  <c r="BN227" i="10"/>
  <c r="BN231" i="10"/>
  <c r="BN235" i="10"/>
  <c r="BN239" i="10"/>
  <c r="BN243" i="10"/>
  <c r="BN247" i="10"/>
  <c r="BN251" i="10"/>
  <c r="BN255" i="10"/>
  <c r="BN259" i="10"/>
  <c r="BN263" i="10"/>
  <c r="BN267" i="10"/>
  <c r="BN271" i="10"/>
  <c r="BN275" i="10"/>
  <c r="BN279" i="10"/>
  <c r="BN283" i="10"/>
  <c r="BN287" i="10"/>
  <c r="BN291" i="10"/>
  <c r="BN295" i="10"/>
  <c r="BN299" i="10"/>
  <c r="BN303" i="10"/>
  <c r="BN307" i="10"/>
  <c r="BN311" i="10"/>
  <c r="BN315" i="10"/>
  <c r="BN319" i="10"/>
  <c r="BN323" i="10"/>
  <c r="BN327" i="10"/>
  <c r="BN331" i="10"/>
  <c r="BN335" i="10"/>
  <c r="BZ15" i="10"/>
  <c r="BZ23" i="10"/>
  <c r="BZ31" i="10"/>
  <c r="BZ39" i="10"/>
  <c r="BZ47" i="10"/>
  <c r="BZ55" i="10"/>
  <c r="BZ63" i="10"/>
  <c r="BZ71" i="10"/>
  <c r="BZ79" i="10"/>
  <c r="BZ87" i="10"/>
  <c r="BZ95" i="10"/>
  <c r="BZ103" i="10"/>
  <c r="BZ111" i="10"/>
  <c r="BZ119" i="10"/>
  <c r="BZ127" i="10"/>
  <c r="BZ135" i="10"/>
  <c r="BZ143" i="10"/>
  <c r="BZ151" i="10"/>
  <c r="BZ159" i="10"/>
  <c r="BZ167" i="10"/>
  <c r="BZ175" i="10"/>
  <c r="BZ183" i="10"/>
  <c r="BZ191" i="10"/>
  <c r="BZ199" i="10"/>
  <c r="BZ207" i="10"/>
  <c r="BZ215" i="10"/>
  <c r="BZ223" i="10"/>
  <c r="BZ231" i="10"/>
  <c r="BZ239" i="10"/>
  <c r="BZ247" i="10"/>
  <c r="BZ255" i="10"/>
  <c r="BZ263" i="10"/>
  <c r="BZ271" i="10"/>
  <c r="BZ279" i="10"/>
  <c r="BZ287" i="10"/>
  <c r="BZ295" i="10"/>
  <c r="BZ303" i="10"/>
  <c r="BZ311" i="10"/>
  <c r="BZ319" i="10"/>
  <c r="BZ327" i="10"/>
  <c r="BZ335" i="10"/>
  <c r="BZ343" i="10"/>
  <c r="BZ351" i="10"/>
  <c r="BZ359" i="10"/>
  <c r="BZ367" i="10"/>
  <c r="BZ375" i="10"/>
  <c r="BZ383" i="10"/>
  <c r="BZ391" i="10"/>
  <c r="BZ399" i="10"/>
  <c r="BZ407" i="10"/>
  <c r="BZ415" i="10"/>
  <c r="BZ423" i="10"/>
  <c r="BZ431" i="10"/>
  <c r="BZ439" i="10"/>
  <c r="BZ443" i="10"/>
  <c r="BZ447" i="10"/>
  <c r="AD392" i="10"/>
  <c r="AD456" i="10"/>
  <c r="AG439" i="10"/>
  <c r="AJ54" i="10"/>
  <c r="AJ82" i="10"/>
  <c r="AJ138" i="10"/>
  <c r="AJ150" i="10"/>
  <c r="AJ298" i="10"/>
  <c r="AJ406" i="10"/>
  <c r="AJ438" i="10"/>
  <c r="AM69" i="10"/>
  <c r="AM89" i="10"/>
  <c r="AM101" i="10"/>
  <c r="AM121" i="10"/>
  <c r="AM177" i="10"/>
  <c r="AM209" i="10"/>
  <c r="AM221" i="10"/>
  <c r="AM233" i="10"/>
  <c r="AM265" i="10"/>
  <c r="AM289" i="10"/>
  <c r="AM321" i="10"/>
  <c r="AM333" i="10"/>
  <c r="AM365" i="10"/>
  <c r="AM377" i="10"/>
  <c r="AM389" i="10"/>
  <c r="AM421" i="10"/>
  <c r="AM433" i="10"/>
  <c r="AM445" i="10"/>
  <c r="AM465" i="10"/>
  <c r="AP12" i="10"/>
  <c r="AP24" i="10"/>
  <c r="AP56" i="10"/>
  <c r="AP80" i="10"/>
  <c r="AP112" i="10"/>
  <c r="AP124" i="10"/>
  <c r="AP136" i="10"/>
  <c r="AP156" i="10"/>
  <c r="AP180" i="10"/>
  <c r="AP212" i="10"/>
  <c r="AP224" i="10"/>
  <c r="AP232" i="10"/>
  <c r="AP248" i="10"/>
  <c r="AP272" i="10"/>
  <c r="AP316" i="10"/>
  <c r="AP368" i="10"/>
  <c r="AP392" i="10"/>
  <c r="AP404" i="10"/>
  <c r="AP424" i="10"/>
  <c r="AP436" i="10"/>
  <c r="AP440" i="10"/>
  <c r="AP464" i="10"/>
  <c r="AS19" i="10"/>
  <c r="AS27" i="10"/>
  <c r="AS43" i="10"/>
  <c r="AS67" i="10"/>
  <c r="AS83" i="10"/>
  <c r="AS91" i="10"/>
  <c r="AS131" i="10"/>
  <c r="AS139" i="10"/>
  <c r="AS155" i="10"/>
  <c r="AS195" i="10"/>
  <c r="AS203" i="10"/>
  <c r="AS211" i="10"/>
  <c r="AS235" i="10"/>
  <c r="AS267" i="10"/>
  <c r="AS283" i="10"/>
  <c r="AS323" i="10"/>
  <c r="AS339" i="10"/>
  <c r="AS347" i="10"/>
  <c r="AS363" i="10"/>
  <c r="AS395" i="10"/>
  <c r="AS403" i="10"/>
  <c r="AS427" i="10"/>
  <c r="AS459" i="10"/>
  <c r="AS467" i="10"/>
  <c r="AV10" i="10"/>
  <c r="AD381" i="10"/>
  <c r="AD385" i="10"/>
  <c r="AD389" i="10"/>
  <c r="AD393" i="10"/>
  <c r="AD397" i="10"/>
  <c r="AD405" i="10"/>
  <c r="AD409" i="10"/>
  <c r="AD413" i="10"/>
  <c r="AD417" i="10"/>
  <c r="AD425" i="10"/>
  <c r="AD437" i="10"/>
  <c r="AD445" i="10"/>
  <c r="AD449" i="10"/>
  <c r="AD461" i="10"/>
  <c r="AD469" i="10"/>
  <c r="AG8" i="10"/>
  <c r="AG20" i="10"/>
  <c r="AG24" i="10"/>
  <c r="AG28" i="10"/>
  <c r="AG32" i="10"/>
  <c r="AG36" i="10"/>
  <c r="AG40" i="10"/>
  <c r="AG52" i="10"/>
  <c r="AG56" i="10"/>
  <c r="AG60" i="10"/>
  <c r="AG64" i="10"/>
  <c r="AG68" i="10"/>
  <c r="AG72" i="10"/>
  <c r="AG84" i="10"/>
  <c r="AG88" i="10"/>
  <c r="AG92" i="10"/>
  <c r="AG96" i="10"/>
  <c r="AG100" i="10"/>
  <c r="AG104" i="10"/>
  <c r="AG116" i="10"/>
  <c r="AG120" i="10"/>
  <c r="AG124" i="10"/>
  <c r="AG132" i="10"/>
  <c r="AG136" i="10"/>
  <c r="CF354" i="10"/>
  <c r="CF362" i="10"/>
  <c r="CF370" i="10"/>
  <c r="CF382" i="10"/>
  <c r="CF386" i="10"/>
  <c r="CI97" i="10"/>
  <c r="CI101" i="10"/>
  <c r="CI109" i="10"/>
  <c r="CI113" i="10"/>
  <c r="AV14" i="10"/>
  <c r="AV18" i="10"/>
  <c r="AV34" i="10"/>
  <c r="AV42" i="10"/>
  <c r="AV46" i="10"/>
  <c r="AV50" i="10"/>
  <c r="AV54" i="10"/>
  <c r="AV66" i="10"/>
  <c r="AV78" i="10"/>
  <c r="AV82" i="10"/>
  <c r="AV86" i="10"/>
  <c r="AV106" i="10"/>
  <c r="AV114" i="10"/>
  <c r="AV118" i="10"/>
  <c r="AV130" i="10"/>
  <c r="AV138" i="10"/>
  <c r="AV142" i="10"/>
  <c r="AV150" i="10"/>
  <c r="AV162" i="10"/>
  <c r="AV174" i="10"/>
  <c r="AV178" i="10"/>
  <c r="AV202" i="10"/>
  <c r="AV210" i="10"/>
  <c r="AV214" i="10"/>
  <c r="AV226" i="10"/>
  <c r="AV234" i="10"/>
  <c r="AV238" i="10"/>
  <c r="AV246" i="10"/>
  <c r="AV258" i="10"/>
  <c r="AV266" i="10"/>
  <c r="AV270" i="10"/>
  <c r="AV274" i="10"/>
  <c r="AV290" i="10"/>
  <c r="AV298" i="10"/>
  <c r="AV302" i="10"/>
  <c r="AV306" i="10"/>
  <c r="AV310" i="10"/>
  <c r="AV322" i="10"/>
  <c r="AV334" i="10"/>
  <c r="AV338" i="10"/>
  <c r="AV342" i="10"/>
  <c r="AV362" i="10"/>
  <c r="AV370" i="10"/>
  <c r="AV374" i="10"/>
  <c r="AV386" i="10"/>
  <c r="AV394" i="10"/>
  <c r="AV398" i="10"/>
  <c r="AV406" i="10"/>
  <c r="AV418" i="10"/>
  <c r="AV430" i="10"/>
  <c r="AV434" i="10"/>
  <c r="AV458" i="10"/>
  <c r="AV466" i="10"/>
  <c r="AV470" i="10"/>
  <c r="AY17" i="10"/>
  <c r="AY21" i="10"/>
  <c r="AY33" i="10"/>
  <c r="AY45" i="10"/>
  <c r="AY53" i="10"/>
  <c r="AY57" i="10"/>
  <c r="AY61" i="10"/>
  <c r="AY81" i="10"/>
  <c r="AY109" i="10"/>
  <c r="AY117" i="10"/>
  <c r="AY121" i="10"/>
  <c r="AY145" i="10"/>
  <c r="AY173" i="10"/>
  <c r="AY185" i="10"/>
  <c r="AY205" i="10"/>
  <c r="AY229" i="10"/>
  <c r="AY241" i="10"/>
  <c r="AY265" i="10"/>
  <c r="AY285" i="10"/>
  <c r="AY297" i="10"/>
  <c r="AY321" i="10"/>
  <c r="AY341" i="10"/>
  <c r="AY353" i="10"/>
  <c r="AY365" i="10"/>
  <c r="AY369" i="10"/>
  <c r="AY381" i="10"/>
  <c r="AY393" i="10"/>
  <c r="AY417" i="10"/>
  <c r="AG148" i="10"/>
  <c r="AG152" i="10"/>
  <c r="AG156" i="10"/>
  <c r="AG160" i="10"/>
  <c r="AG164" i="10"/>
  <c r="AG168" i="10"/>
  <c r="AG180" i="10"/>
  <c r="AG184" i="10"/>
  <c r="AG188" i="10"/>
  <c r="AG192" i="10"/>
  <c r="AG196" i="10"/>
  <c r="AG200" i="10"/>
  <c r="AG212" i="10"/>
  <c r="AG216" i="10"/>
  <c r="AG220" i="10"/>
  <c r="AG224" i="10"/>
  <c r="AG228" i="10"/>
  <c r="AG232" i="10"/>
  <c r="AG236" i="10"/>
  <c r="AG240" i="10"/>
  <c r="AG244" i="10"/>
  <c r="AG248" i="10"/>
  <c r="AG252" i="10"/>
  <c r="AG256" i="10"/>
  <c r="AG260" i="10"/>
  <c r="AG264" i="10"/>
  <c r="AG268" i="10"/>
  <c r="AG272" i="10"/>
  <c r="AG276" i="10"/>
  <c r="AG280" i="10"/>
  <c r="AG284" i="10"/>
  <c r="AG288" i="10"/>
  <c r="AG292" i="10"/>
  <c r="AG296" i="10"/>
  <c r="AG300" i="10"/>
  <c r="AG304" i="10"/>
  <c r="AG308" i="10"/>
  <c r="AG312" i="10"/>
  <c r="AG316" i="10"/>
  <c r="AG320" i="10"/>
  <c r="AG324" i="10"/>
  <c r="AG328" i="10"/>
  <c r="AG332" i="10"/>
  <c r="AG336" i="10"/>
  <c r="AG340" i="10"/>
  <c r="AG344" i="10"/>
  <c r="AG348" i="10"/>
  <c r="AG352" i="10"/>
  <c r="AG356" i="10"/>
  <c r="AG360" i="10"/>
  <c r="AG364" i="10"/>
  <c r="AG368" i="10"/>
  <c r="AG372" i="10"/>
  <c r="AG376" i="10"/>
  <c r="AG380" i="10"/>
  <c r="AG384" i="10"/>
  <c r="AG388" i="10"/>
  <c r="AG392" i="10"/>
  <c r="AG396" i="10"/>
  <c r="AG400" i="10"/>
  <c r="AG404" i="10"/>
  <c r="AG408" i="10"/>
  <c r="AG412" i="10"/>
  <c r="AG416" i="10"/>
  <c r="AG420" i="10"/>
  <c r="AG424" i="10"/>
  <c r="AG428" i="10"/>
  <c r="AG432" i="10"/>
  <c r="AG436" i="10"/>
  <c r="AG440" i="10"/>
  <c r="AG448" i="10"/>
  <c r="AG452" i="10"/>
  <c r="AG456" i="10"/>
  <c r="AG460" i="10"/>
  <c r="AG464" i="10"/>
  <c r="AG468" i="10"/>
  <c r="AM6" i="10"/>
  <c r="AM10" i="10"/>
  <c r="AM14" i="10"/>
  <c r="AM18" i="10"/>
  <c r="AM22" i="10"/>
  <c r="AM30" i="10"/>
  <c r="AM34" i="10"/>
  <c r="AM38" i="10"/>
  <c r="AM42" i="10"/>
  <c r="AM46" i="10"/>
  <c r="AM50" i="10"/>
  <c r="AM54" i="10"/>
  <c r="AM58" i="10"/>
  <c r="AM62" i="10"/>
  <c r="AM66" i="10"/>
  <c r="AM70" i="10"/>
  <c r="AM74" i="10"/>
  <c r="AM78" i="10"/>
  <c r="AM82" i="10"/>
  <c r="AM86" i="10"/>
  <c r="AM90" i="10"/>
  <c r="AM94" i="10"/>
  <c r="AM98" i="10"/>
  <c r="AM102" i="10"/>
  <c r="AM106" i="10"/>
  <c r="AM110" i="10"/>
  <c r="AM114" i="10"/>
  <c r="AM118" i="10"/>
  <c r="AM122" i="10"/>
  <c r="AM126" i="10"/>
  <c r="AM130" i="10"/>
  <c r="AM134" i="10"/>
  <c r="AM138" i="10"/>
  <c r="AM142" i="10"/>
  <c r="AM146" i="10"/>
  <c r="AM150" i="10"/>
  <c r="AM154" i="10"/>
  <c r="AM158" i="10"/>
  <c r="AM162" i="10"/>
  <c r="AM166" i="10"/>
  <c r="AM170" i="10"/>
  <c r="AM174" i="10"/>
  <c r="AM178" i="10"/>
  <c r="AM182" i="10"/>
  <c r="AM186" i="10"/>
  <c r="AM190" i="10"/>
  <c r="AM194" i="10"/>
  <c r="AM198" i="10"/>
  <c r="AM202" i="10"/>
  <c r="AM206" i="10"/>
  <c r="AM210" i="10"/>
  <c r="AM214" i="10"/>
  <c r="AM218" i="10"/>
  <c r="AM222" i="10"/>
  <c r="AM226" i="10"/>
  <c r="AM234" i="10"/>
  <c r="AM238" i="10"/>
  <c r="AM242" i="10"/>
  <c r="AM246" i="10"/>
  <c r="AM250" i="10"/>
  <c r="AM254" i="10"/>
  <c r="AM258" i="10"/>
  <c r="AM262" i="10"/>
  <c r="AM266" i="10"/>
  <c r="AM270" i="10"/>
  <c r="AM274" i="10"/>
  <c r="AM278" i="10"/>
  <c r="AM282" i="10"/>
  <c r="AM286" i="10"/>
  <c r="AM290" i="10"/>
  <c r="AM294" i="10"/>
  <c r="AM298" i="10"/>
  <c r="AM302" i="10"/>
  <c r="AM306" i="10"/>
  <c r="AM310" i="10"/>
  <c r="AM314" i="10"/>
  <c r="AM318" i="10"/>
  <c r="AM322" i="10"/>
  <c r="AM326" i="10"/>
  <c r="AM330" i="10"/>
  <c r="AM334" i="10"/>
  <c r="AM342" i="10"/>
  <c r="AM346" i="10"/>
  <c r="AM350" i="10"/>
  <c r="AM354" i="10"/>
  <c r="AM358" i="10"/>
  <c r="AM362" i="10"/>
  <c r="AM366" i="10"/>
  <c r="AM370" i="10"/>
  <c r="AM374" i="10"/>
  <c r="AM378" i="10"/>
  <c r="AM382" i="10"/>
  <c r="AM386" i="10"/>
  <c r="AM390" i="10"/>
  <c r="AM394" i="10"/>
  <c r="AM398" i="10"/>
  <c r="AM402" i="10"/>
  <c r="AM406" i="10"/>
  <c r="AM410" i="10"/>
  <c r="AM414" i="10"/>
  <c r="AM418" i="10"/>
  <c r="AM426" i="10"/>
  <c r="AM430" i="10"/>
  <c r="AM434" i="10"/>
  <c r="AM438" i="10"/>
  <c r="AM442" i="10"/>
  <c r="AM446" i="10"/>
  <c r="AM450" i="10"/>
  <c r="AM458" i="10"/>
  <c r="AM462" i="10"/>
  <c r="AM466" i="10"/>
  <c r="AP9" i="10"/>
  <c r="AP13" i="10"/>
  <c r="AP17" i="10"/>
  <c r="AP21" i="10"/>
  <c r="AP25" i="10"/>
  <c r="AP29" i="10"/>
  <c r="AP33" i="10"/>
  <c r="AP37" i="10"/>
  <c r="AP41" i="10"/>
  <c r="AP45" i="10"/>
  <c r="AP49" i="10"/>
  <c r="AP53" i="10"/>
  <c r="AP57" i="10"/>
  <c r="AP61" i="10"/>
  <c r="AP65" i="10"/>
  <c r="AP69" i="10"/>
  <c r="AP73" i="10"/>
  <c r="AP81" i="10"/>
  <c r="AP85" i="10"/>
  <c r="AP89" i="10"/>
  <c r="AP93" i="10"/>
  <c r="AP97" i="10"/>
  <c r="AP101" i="10"/>
  <c r="AP105" i="10"/>
  <c r="AP109" i="10"/>
  <c r="AP117" i="10"/>
  <c r="AP121" i="10"/>
  <c r="AP125" i="10"/>
  <c r="AP129" i="10"/>
  <c r="AP133" i="10"/>
  <c r="AP137" i="10"/>
  <c r="AP141" i="10"/>
  <c r="AP145" i="10"/>
  <c r="AP149" i="10"/>
  <c r="AP153" i="10"/>
  <c r="AP157" i="10"/>
  <c r="AP161" i="10"/>
  <c r="AP169" i="10"/>
  <c r="AP173" i="10"/>
  <c r="AP177" i="10"/>
  <c r="AP181" i="10"/>
  <c r="AP185" i="10"/>
  <c r="AP189" i="10"/>
  <c r="AP193" i="10"/>
  <c r="AP197" i="10"/>
  <c r="AP201" i="10"/>
  <c r="AP205" i="10"/>
  <c r="AP209" i="10"/>
  <c r="AP213" i="10"/>
  <c r="AP217" i="10"/>
  <c r="AP221" i="10"/>
  <c r="AP225" i="10"/>
  <c r="AP229" i="10"/>
  <c r="AP233" i="10"/>
  <c r="AP237" i="10"/>
  <c r="AP241" i="10"/>
  <c r="AP245" i="10"/>
  <c r="AP249" i="10"/>
  <c r="AP253" i="10"/>
  <c r="AP257" i="10"/>
  <c r="AP265" i="10"/>
  <c r="AP269" i="10"/>
  <c r="AP273" i="10"/>
  <c r="AP277" i="10"/>
  <c r="AP285" i="10"/>
  <c r="AP289" i="10"/>
  <c r="AP293" i="10"/>
  <c r="AP297" i="10"/>
  <c r="AP301" i="10"/>
  <c r="AP305" i="10"/>
  <c r="AP309" i="10"/>
  <c r="AP313" i="10"/>
  <c r="AP317" i="10"/>
  <c r="AP321" i="10"/>
  <c r="AP325" i="10"/>
  <c r="AP329" i="10"/>
  <c r="AP333" i="10"/>
  <c r="AP337" i="10"/>
  <c r="AP341" i="10"/>
  <c r="AP345" i="10"/>
  <c r="AP349" i="10"/>
  <c r="AP353" i="10"/>
  <c r="AP357" i="10"/>
  <c r="AP361" i="10"/>
  <c r="AP369" i="10"/>
  <c r="AP373" i="10"/>
  <c r="AP377" i="10"/>
  <c r="AP385" i="10"/>
  <c r="AP389" i="10"/>
  <c r="AP393" i="10"/>
  <c r="AP397" i="10"/>
  <c r="AP401" i="10"/>
  <c r="AP405" i="10"/>
  <c r="AP409" i="10"/>
  <c r="AP413" i="10"/>
  <c r="AP417" i="10"/>
  <c r="AP421" i="10"/>
  <c r="AP425" i="10"/>
  <c r="AP429" i="10"/>
  <c r="AP437" i="10"/>
  <c r="AP441" i="10"/>
  <c r="AP445" i="10"/>
  <c r="AP449" i="10"/>
  <c r="AP453" i="10"/>
  <c r="AP457" i="10"/>
  <c r="AP461" i="10"/>
  <c r="AP465" i="10"/>
  <c r="AP469" i="10"/>
  <c r="AS8" i="10"/>
  <c r="AS12" i="10"/>
  <c r="AS16" i="10"/>
  <c r="AS20" i="10"/>
  <c r="AS24" i="10"/>
  <c r="AS28" i="10"/>
  <c r="AS32" i="10"/>
  <c r="AS36" i="10"/>
  <c r="AS40" i="10"/>
  <c r="AS44" i="10"/>
  <c r="AS48" i="10"/>
  <c r="AS52" i="10"/>
  <c r="AS56" i="10"/>
  <c r="AS64" i="10"/>
  <c r="AS68" i="10"/>
  <c r="AS72" i="10"/>
  <c r="AS76" i="10"/>
  <c r="AS80" i="10"/>
  <c r="AS84" i="10"/>
  <c r="AS88" i="10"/>
  <c r="AS92" i="10"/>
  <c r="AS96" i="10"/>
  <c r="AS100" i="10"/>
  <c r="AS104" i="10"/>
  <c r="AS108" i="10"/>
  <c r="AS112" i="10"/>
  <c r="AS120" i="10"/>
  <c r="AS124" i="10"/>
  <c r="AS132" i="10"/>
  <c r="AS136" i="10"/>
  <c r="AS140" i="10"/>
  <c r="AS144" i="10"/>
  <c r="AS148" i="10"/>
  <c r="AS152" i="10"/>
  <c r="AS156" i="10"/>
  <c r="AS160" i="10"/>
  <c r="AS164" i="10"/>
  <c r="AS168" i="10"/>
  <c r="AS172" i="10"/>
  <c r="AS176" i="10"/>
  <c r="AS180" i="10"/>
  <c r="AS184" i="10"/>
  <c r="AS188" i="10"/>
  <c r="AS192" i="10"/>
  <c r="AS196" i="10"/>
  <c r="AS200" i="10"/>
  <c r="AS204" i="10"/>
  <c r="AS208" i="10"/>
  <c r="AS212" i="10"/>
  <c r="AS216" i="10"/>
  <c r="AS220" i="10"/>
  <c r="AS224" i="10"/>
  <c r="AS228" i="10"/>
  <c r="AS232" i="10"/>
  <c r="AS236" i="10"/>
  <c r="AS240" i="10"/>
  <c r="AS244" i="10"/>
  <c r="AS248" i="10"/>
  <c r="AS252" i="10"/>
  <c r="AS260" i="10"/>
  <c r="AS264" i="10"/>
  <c r="AS268" i="10"/>
  <c r="AS272" i="10"/>
  <c r="AS276" i="10"/>
  <c r="AS280" i="10"/>
  <c r="AS284" i="10"/>
  <c r="AS292" i="10"/>
  <c r="AS296" i="10"/>
  <c r="AS300" i="10"/>
  <c r="AS304" i="10"/>
  <c r="AS308" i="10"/>
  <c r="AS312" i="10"/>
  <c r="AS316" i="10"/>
  <c r="AS320" i="10"/>
  <c r="AS324" i="10"/>
  <c r="AS328" i="10"/>
  <c r="AS332" i="10"/>
  <c r="AS336" i="10"/>
  <c r="AS340" i="10"/>
  <c r="AS344" i="10"/>
  <c r="AS348" i="10"/>
  <c r="AS352" i="10"/>
  <c r="AS356" i="10"/>
  <c r="AS360" i="10"/>
  <c r="AS364" i="10"/>
  <c r="AS372" i="10"/>
  <c r="AS376" i="10"/>
  <c r="AS380" i="10"/>
  <c r="AS384" i="10"/>
  <c r="AS388" i="10"/>
  <c r="AS392" i="10"/>
  <c r="AS396" i="10"/>
  <c r="AS400" i="10"/>
  <c r="AS404" i="10"/>
  <c r="AS408" i="10"/>
  <c r="AS412" i="10"/>
  <c r="AS420" i="10"/>
  <c r="AS424" i="10"/>
  <c r="BH264" i="10"/>
  <c r="BH268" i="10"/>
  <c r="BH272" i="10"/>
  <c r="BH276" i="10"/>
  <c r="BH280" i="10"/>
  <c r="BH288" i="10"/>
  <c r="BH292" i="10"/>
  <c r="BH296" i="10"/>
  <c r="BH304" i="10"/>
  <c r="BH308" i="10"/>
  <c r="BH312" i="10"/>
  <c r="BH316" i="10"/>
  <c r="BH324" i="10"/>
  <c r="BH332" i="10"/>
  <c r="BH336" i="10"/>
  <c r="BH340" i="10"/>
  <c r="BH344" i="10"/>
  <c r="BH348" i="10"/>
  <c r="BH352" i="10"/>
  <c r="BH356" i="10"/>
  <c r="BH360" i="10"/>
  <c r="BH364" i="10"/>
  <c r="BH368" i="10"/>
  <c r="BH376" i="10"/>
  <c r="BH384" i="10"/>
  <c r="BH388" i="10"/>
  <c r="BH392" i="10"/>
  <c r="BH396" i="10"/>
  <c r="BH404" i="10"/>
  <c r="BH412" i="10"/>
  <c r="BH420" i="10"/>
  <c r="BH428" i="10"/>
  <c r="BH432" i="10"/>
  <c r="BH436" i="10"/>
  <c r="BH440" i="10"/>
  <c r="BH444" i="10"/>
  <c r="BH448" i="10"/>
  <c r="BH456" i="10"/>
  <c r="BH460" i="10"/>
  <c r="BH464" i="10"/>
  <c r="BK7" i="10"/>
  <c r="BK11" i="10"/>
  <c r="BK15" i="10"/>
  <c r="BK19" i="10"/>
  <c r="BK23" i="10"/>
  <c r="BK27" i="10"/>
  <c r="BK31" i="10"/>
  <c r="BK35" i="10"/>
  <c r="BK39" i="10"/>
  <c r="BK43" i="10"/>
  <c r="BK47" i="10"/>
  <c r="BK51" i="10"/>
  <c r="BK55" i="10"/>
  <c r="BK59" i="10"/>
  <c r="BK63" i="10"/>
  <c r="BK67" i="10"/>
  <c r="BK71" i="10"/>
  <c r="BK75" i="10"/>
  <c r="BK79" i="10"/>
  <c r="BK83" i="10"/>
  <c r="BK87" i="10"/>
  <c r="BK91" i="10"/>
  <c r="BK95" i="10"/>
  <c r="BK99" i="10"/>
  <c r="BK103" i="10"/>
  <c r="BK107" i="10"/>
  <c r="BK111" i="10"/>
  <c r="BK115" i="10"/>
  <c r="BK119" i="10"/>
  <c r="BK123" i="10"/>
  <c r="BK127" i="10"/>
  <c r="BK131" i="10"/>
  <c r="BK135" i="10"/>
  <c r="BK139" i="10"/>
  <c r="BK143" i="10"/>
  <c r="BK151" i="10"/>
  <c r="BK155" i="10"/>
  <c r="BK159" i="10"/>
  <c r="BK163" i="10"/>
  <c r="BK167" i="10"/>
  <c r="BK171" i="10"/>
  <c r="BK175" i="10"/>
  <c r="BK179" i="10"/>
  <c r="BK183" i="10"/>
  <c r="BK187" i="10"/>
  <c r="BK191" i="10"/>
  <c r="BK195" i="10"/>
  <c r="BK199" i="10"/>
  <c r="BK203" i="10"/>
  <c r="BK207" i="10"/>
  <c r="BK211" i="10"/>
  <c r="BK215" i="10"/>
  <c r="BK219" i="10"/>
  <c r="BK223" i="10"/>
  <c r="BK227" i="10"/>
  <c r="BK231" i="10"/>
  <c r="BK235" i="10"/>
  <c r="BK239" i="10"/>
  <c r="BK243" i="10"/>
  <c r="BK247" i="10"/>
  <c r="BK251" i="10"/>
  <c r="BK255" i="10"/>
  <c r="BK259" i="10"/>
  <c r="BK263" i="10"/>
  <c r="BK267" i="10"/>
  <c r="BK271" i="10"/>
  <c r="BK279" i="10"/>
  <c r="BK283" i="10"/>
  <c r="BK287" i="10"/>
  <c r="BK291" i="10"/>
  <c r="BK295" i="10"/>
  <c r="BK299" i="10"/>
  <c r="BK303" i="10"/>
  <c r="BK311" i="10"/>
  <c r="BK315" i="10"/>
  <c r="BK319" i="10"/>
  <c r="BK323" i="10"/>
  <c r="BK327" i="10"/>
  <c r="BK331" i="10"/>
  <c r="BK335" i="10"/>
  <c r="BK339" i="10"/>
  <c r="BK343" i="10"/>
  <c r="BK347" i="10"/>
  <c r="BK351" i="10"/>
  <c r="BK355" i="10"/>
  <c r="BK359" i="10"/>
  <c r="BK363" i="10"/>
  <c r="BK367" i="10"/>
  <c r="BK371" i="10"/>
  <c r="BK375" i="10"/>
  <c r="BK379" i="10"/>
  <c r="BK383" i="10"/>
  <c r="BK387" i="10"/>
  <c r="BK391" i="10"/>
  <c r="BK395" i="10"/>
  <c r="BK399" i="10"/>
  <c r="BK403" i="10"/>
  <c r="BK407" i="10"/>
  <c r="BK411" i="10"/>
  <c r="BK415" i="10"/>
  <c r="BK419" i="10"/>
  <c r="BW11" i="10"/>
  <c r="BW15" i="10"/>
  <c r="BW19" i="10"/>
  <c r="BW23" i="10"/>
  <c r="BW27" i="10"/>
  <c r="BW31" i="10"/>
  <c r="BW35" i="10"/>
  <c r="BW39" i="10"/>
  <c r="BW43" i="10"/>
  <c r="BW47" i="10"/>
  <c r="BW51" i="10"/>
  <c r="BW55" i="10"/>
  <c r="BW59" i="10"/>
  <c r="BW63" i="10"/>
  <c r="BW67" i="10"/>
  <c r="BW71" i="10"/>
  <c r="BW75" i="10"/>
  <c r="BW79" i="10"/>
  <c r="BW83" i="10"/>
  <c r="BW87" i="10"/>
  <c r="BW91" i="10"/>
  <c r="BW95" i="10"/>
  <c r="BW99" i="10"/>
  <c r="BW103" i="10"/>
  <c r="BW107" i="10"/>
  <c r="BW111" i="10"/>
  <c r="BW115" i="10"/>
  <c r="BW119" i="10"/>
  <c r="BW123" i="10"/>
  <c r="BN339" i="10"/>
  <c r="BN343" i="10"/>
  <c r="BN347" i="10"/>
  <c r="BN351" i="10"/>
  <c r="BN355" i="10"/>
  <c r="BN359" i="10"/>
  <c r="BN363" i="10"/>
  <c r="BN367" i="10"/>
  <c r="BN371" i="10"/>
  <c r="BN375" i="10"/>
  <c r="BN379" i="10"/>
  <c r="BN383" i="10"/>
  <c r="BN387" i="10"/>
  <c r="BN391" i="10"/>
  <c r="BN395" i="10"/>
  <c r="BN399" i="10"/>
  <c r="BN403" i="10"/>
  <c r="BN407" i="10"/>
  <c r="BN411" i="10"/>
  <c r="BN415" i="10"/>
  <c r="BN419" i="10"/>
  <c r="BN423" i="10"/>
  <c r="BN427" i="10"/>
  <c r="BN431" i="10"/>
  <c r="BN435" i="10"/>
  <c r="BN439" i="10"/>
  <c r="BN443" i="10"/>
  <c r="BN447" i="10"/>
  <c r="BN451" i="10"/>
  <c r="BN455" i="10"/>
  <c r="BN459" i="10"/>
  <c r="BN463" i="10"/>
  <c r="BN467" i="10"/>
  <c r="CA2" i="10"/>
  <c r="BH7" i="10"/>
  <c r="BH11" i="10"/>
  <c r="BH23" i="10"/>
  <c r="BH27" i="10"/>
  <c r="BH39" i="10"/>
  <c r="BH47" i="10"/>
  <c r="BH51" i="10"/>
  <c r="BH55" i="10"/>
  <c r="BH63" i="10"/>
  <c r="BH71" i="10"/>
  <c r="BH79" i="10"/>
  <c r="BH91" i="10"/>
  <c r="BH95" i="10"/>
  <c r="BH107" i="10"/>
  <c r="BH119" i="10"/>
  <c r="BH123" i="10"/>
  <c r="BH131" i="10"/>
  <c r="BH135" i="10"/>
  <c r="BH147" i="10"/>
  <c r="BH151" i="10"/>
  <c r="BH155" i="10"/>
  <c r="BH159" i="10"/>
  <c r="BH163" i="10"/>
  <c r="BH167" i="10"/>
  <c r="BH183" i="10"/>
  <c r="BH187" i="10"/>
  <c r="BH195" i="10"/>
  <c r="BH199" i="10"/>
  <c r="BH211" i="10"/>
  <c r="BH215" i="10"/>
  <c r="BH223" i="10"/>
  <c r="BH227" i="10"/>
  <c r="BH231" i="10"/>
  <c r="BH235" i="10"/>
  <c r="BH247" i="10"/>
  <c r="BH259" i="10"/>
  <c r="BH263" i="10"/>
  <c r="BH275" i="10"/>
  <c r="BH279" i="10"/>
  <c r="BH283" i="10"/>
  <c r="BH287" i="10"/>
  <c r="BH291" i="10"/>
  <c r="BH295" i="10"/>
  <c r="BH307" i="10"/>
  <c r="BH311" i="10"/>
  <c r="BH323" i="10"/>
  <c r="BH327" i="10"/>
  <c r="BH331" i="10"/>
  <c r="BH339" i="10"/>
  <c r="BH343" i="10"/>
  <c r="BH351" i="10"/>
  <c r="BH359" i="10"/>
  <c r="BH363" i="10"/>
  <c r="BH375" i="10"/>
  <c r="BH387" i="10"/>
  <c r="BH391" i="10"/>
  <c r="BH395" i="10"/>
  <c r="BH407" i="10"/>
  <c r="BH411" i="10"/>
  <c r="BH415" i="10"/>
  <c r="BH419" i="10"/>
  <c r="BH423" i="10"/>
  <c r="BH427" i="10"/>
  <c r="BH435" i="10"/>
  <c r="BH439" i="10"/>
  <c r="BH443" i="10"/>
  <c r="BH451" i="10"/>
  <c r="BH459" i="10"/>
  <c r="BH467" i="10"/>
  <c r="BK6" i="10"/>
  <c r="BK10" i="10"/>
  <c r="BK14" i="10"/>
  <c r="BK22" i="10"/>
  <c r="BK26" i="10"/>
  <c r="BK30" i="10"/>
  <c r="BK38" i="10"/>
  <c r="BK42" i="10"/>
  <c r="BK46" i="10"/>
  <c r="BK54" i="10"/>
  <c r="BK58" i="10"/>
  <c r="BK62" i="10"/>
  <c r="BK70" i="10"/>
  <c r="BK74" i="10"/>
  <c r="BK78" i="10"/>
  <c r="BK210" i="10"/>
  <c r="BK214" i="10"/>
  <c r="BK218" i="10"/>
  <c r="BK226" i="10"/>
  <c r="BK230" i="10"/>
  <c r="BK234" i="10"/>
  <c r="BK242" i="10"/>
  <c r="BK246" i="10"/>
  <c r="BK250" i="10"/>
  <c r="BK338" i="10"/>
  <c r="BK342" i="10"/>
  <c r="BK354" i="10"/>
  <c r="BK358" i="10"/>
  <c r="BK370" i="10"/>
  <c r="BK374" i="10"/>
  <c r="BK466" i="10"/>
  <c r="BN13" i="10"/>
  <c r="BN17" i="10"/>
  <c r="BN29" i="10"/>
  <c r="BN33" i="10"/>
  <c r="BN137" i="10"/>
  <c r="BN141" i="10"/>
  <c r="BN153" i="10"/>
  <c r="BN157" i="10"/>
  <c r="BN169" i="10"/>
  <c r="BN261" i="10"/>
  <c r="BN265" i="10"/>
  <c r="BN277" i="10"/>
  <c r="BN281" i="10"/>
  <c r="BN293" i="10"/>
  <c r="BN297" i="10"/>
  <c r="BN385" i="10"/>
  <c r="BN389" i="10"/>
  <c r="BN401" i="10"/>
  <c r="BN405" i="10"/>
  <c r="BN417" i="10"/>
  <c r="BN421" i="10"/>
  <c r="BT7" i="10"/>
  <c r="BT11" i="10"/>
  <c r="BT15" i="10"/>
  <c r="BT19" i="10"/>
  <c r="BT23" i="10"/>
  <c r="BT27" i="10"/>
  <c r="BT31" i="10"/>
  <c r="BT35" i="10"/>
  <c r="BT39" i="10"/>
  <c r="BT43" i="10"/>
  <c r="BT47" i="10"/>
  <c r="BT51" i="10"/>
  <c r="BT55" i="10"/>
  <c r="BT59" i="10"/>
  <c r="BT63" i="10"/>
  <c r="BT67" i="10"/>
  <c r="BT71" i="10"/>
  <c r="BT75" i="10"/>
  <c r="BT79" i="10"/>
  <c r="BT83" i="10"/>
  <c r="BT87" i="10"/>
  <c r="BT91" i="10"/>
  <c r="BT95" i="10"/>
  <c r="BT99" i="10"/>
  <c r="BT103" i="10"/>
  <c r="BT107" i="10"/>
  <c r="BT111" i="10"/>
  <c r="BT115" i="10"/>
  <c r="BT119" i="10"/>
  <c r="BT123" i="10"/>
  <c r="BT127" i="10"/>
  <c r="BT131" i="10"/>
  <c r="BT135" i="10"/>
  <c r="BT139" i="10"/>
  <c r="BT143" i="10"/>
  <c r="BT147" i="10"/>
  <c r="BT151" i="10"/>
  <c r="BT155" i="10"/>
  <c r="BT159" i="10"/>
  <c r="BT163" i="10"/>
  <c r="BT167" i="10"/>
  <c r="BT171" i="10"/>
  <c r="BT175" i="10"/>
  <c r="BT179" i="10"/>
  <c r="BT183" i="10"/>
  <c r="BT187" i="10"/>
  <c r="BT191" i="10"/>
  <c r="BT195" i="10"/>
  <c r="BT199" i="10"/>
  <c r="BT203" i="10"/>
  <c r="BT207" i="10"/>
  <c r="BT211" i="10"/>
  <c r="BT215" i="10"/>
  <c r="BT219" i="10"/>
  <c r="BT223" i="10"/>
  <c r="BT227" i="10"/>
  <c r="BT231" i="10"/>
  <c r="BT235" i="10"/>
  <c r="BT239" i="10"/>
  <c r="BT243" i="10"/>
  <c r="BT247" i="10"/>
  <c r="BT251" i="10"/>
  <c r="BT255" i="10"/>
  <c r="BT259" i="10"/>
  <c r="BT263" i="10"/>
  <c r="BT267" i="10"/>
  <c r="BT271" i="10"/>
  <c r="BT275" i="10"/>
  <c r="BT279" i="10"/>
  <c r="BT283" i="10"/>
  <c r="BT287" i="10"/>
  <c r="BT291" i="10"/>
  <c r="BT295" i="10"/>
  <c r="BT299" i="10"/>
  <c r="BT303" i="10"/>
  <c r="BT307" i="10"/>
  <c r="BT311" i="10"/>
  <c r="BT315" i="10"/>
  <c r="BT319" i="10"/>
  <c r="BT323" i="10"/>
  <c r="BT327" i="10"/>
  <c r="BT331" i="10"/>
  <c r="BT335" i="10"/>
  <c r="BT339" i="10"/>
  <c r="BT343" i="10"/>
  <c r="BT347" i="10"/>
  <c r="BT351" i="10"/>
  <c r="BT355" i="10"/>
  <c r="BT359" i="10"/>
  <c r="BT363" i="10"/>
  <c r="BT367" i="10"/>
  <c r="BT371" i="10"/>
  <c r="BT375" i="10"/>
  <c r="BT379" i="10"/>
  <c r="BT383" i="10"/>
  <c r="BT387" i="10"/>
  <c r="BT391" i="10"/>
  <c r="BT395" i="10"/>
  <c r="BT399" i="10"/>
  <c r="BT403" i="10"/>
  <c r="BT407" i="10"/>
  <c r="BT411" i="10"/>
  <c r="BT415" i="10"/>
  <c r="BT419" i="10"/>
  <c r="BT423" i="10"/>
  <c r="BT427" i="10"/>
  <c r="BT431" i="10"/>
  <c r="BT435" i="10"/>
  <c r="BT439" i="10"/>
  <c r="BT443" i="10"/>
  <c r="BT447" i="10"/>
  <c r="BT451" i="10"/>
  <c r="BT455" i="10"/>
  <c r="BT459" i="10"/>
  <c r="BT463" i="10"/>
  <c r="BT467" i="10"/>
  <c r="BZ9" i="10"/>
  <c r="BZ13" i="10"/>
  <c r="BZ17" i="10"/>
  <c r="BZ21" i="10"/>
  <c r="BZ25" i="10"/>
  <c r="BZ29" i="10"/>
  <c r="BZ33" i="10"/>
  <c r="BZ37" i="10"/>
  <c r="BZ41" i="10"/>
  <c r="BZ45" i="10"/>
  <c r="BZ49" i="10"/>
  <c r="BZ53" i="10"/>
  <c r="BZ57" i="10"/>
  <c r="BZ61" i="10"/>
  <c r="BZ65" i="10"/>
  <c r="BZ69" i="10"/>
  <c r="BZ73" i="10"/>
  <c r="BZ77" i="10"/>
  <c r="BZ81" i="10"/>
  <c r="BZ85" i="10"/>
  <c r="BZ89" i="10"/>
  <c r="BZ93" i="10"/>
  <c r="BZ97" i="10"/>
  <c r="BZ101" i="10"/>
  <c r="BZ105" i="10"/>
  <c r="BZ109" i="10"/>
  <c r="BZ113" i="10"/>
  <c r="BZ117" i="10"/>
  <c r="BZ121" i="10"/>
  <c r="BZ125" i="10"/>
  <c r="BZ129" i="10"/>
  <c r="BZ133" i="10"/>
  <c r="BZ137" i="10"/>
  <c r="BZ141" i="10"/>
  <c r="BZ145" i="10"/>
  <c r="BZ149" i="10"/>
  <c r="BZ153" i="10"/>
  <c r="BZ157" i="10"/>
  <c r="BZ161" i="10"/>
  <c r="BZ165" i="10"/>
  <c r="BZ169" i="10"/>
  <c r="BZ173" i="10"/>
  <c r="BZ177" i="10"/>
  <c r="BZ181" i="10"/>
  <c r="BZ185" i="10"/>
  <c r="BZ189" i="10"/>
  <c r="BZ193" i="10"/>
  <c r="BZ197" i="10"/>
  <c r="BZ201" i="10"/>
  <c r="BZ205" i="10"/>
  <c r="BZ209" i="10"/>
  <c r="BZ213" i="10"/>
  <c r="BZ217" i="10"/>
  <c r="BZ221" i="10"/>
  <c r="BZ225" i="10"/>
  <c r="BZ229" i="10"/>
  <c r="BZ233" i="10"/>
  <c r="BZ237" i="10"/>
  <c r="BZ241" i="10"/>
  <c r="BZ245" i="10"/>
  <c r="BZ249" i="10"/>
  <c r="BZ253" i="10"/>
  <c r="BZ257" i="10"/>
  <c r="BZ261" i="10"/>
  <c r="BZ265" i="10"/>
  <c r="BZ269" i="10"/>
  <c r="BZ273" i="10"/>
  <c r="BZ277" i="10"/>
  <c r="BZ281" i="10"/>
  <c r="BZ285" i="10"/>
  <c r="BZ289" i="10"/>
  <c r="BZ293" i="10"/>
  <c r="BZ297" i="10"/>
  <c r="BZ301" i="10"/>
  <c r="BZ305" i="10"/>
  <c r="BZ309" i="10"/>
  <c r="BZ313" i="10"/>
  <c r="BZ317" i="10"/>
  <c r="BZ321" i="10"/>
  <c r="BZ325" i="10"/>
  <c r="BZ329" i="10"/>
  <c r="BZ333" i="10"/>
  <c r="BZ337" i="10"/>
  <c r="BZ341" i="10"/>
  <c r="BZ345" i="10"/>
  <c r="BZ349" i="10"/>
  <c r="BZ353" i="10"/>
  <c r="BZ357" i="10"/>
  <c r="BZ361" i="10"/>
  <c r="BZ365" i="10"/>
  <c r="BZ369" i="10"/>
  <c r="BZ373" i="10"/>
  <c r="CF7" i="10"/>
  <c r="CF11" i="10"/>
  <c r="CF15" i="10"/>
  <c r="CF19" i="10"/>
  <c r="CF23" i="10"/>
  <c r="CF27" i="10"/>
  <c r="CF31" i="10"/>
  <c r="CF35" i="10"/>
  <c r="CF39" i="10"/>
  <c r="CF43" i="10"/>
  <c r="CF47" i="10"/>
  <c r="CF51" i="10"/>
  <c r="CF55" i="10"/>
  <c r="CF59" i="10"/>
  <c r="CF63" i="10"/>
  <c r="CF67" i="10"/>
  <c r="CF71" i="10"/>
  <c r="CF75" i="10"/>
  <c r="CF79" i="10"/>
  <c r="CF83" i="10"/>
  <c r="CF87" i="10"/>
  <c r="CF91" i="10"/>
  <c r="CF95" i="10"/>
  <c r="CF99" i="10"/>
  <c r="CI11" i="10"/>
  <c r="CI15" i="10"/>
  <c r="CI19" i="10"/>
  <c r="CI23" i="10"/>
  <c r="CI27" i="10"/>
  <c r="CI31" i="10"/>
  <c r="CI35" i="10"/>
  <c r="CI39" i="10"/>
  <c r="CI43" i="10"/>
  <c r="CI47" i="10"/>
  <c r="CI51" i="10"/>
  <c r="CI55" i="10"/>
  <c r="CI59" i="10"/>
  <c r="CI63" i="10"/>
  <c r="CI67" i="10"/>
  <c r="CI71" i="10"/>
  <c r="CI75" i="10"/>
  <c r="CI79" i="10"/>
  <c r="CI83" i="10"/>
  <c r="CI87" i="10"/>
  <c r="CI91" i="10"/>
  <c r="CI95" i="10"/>
  <c r="CI99" i="10"/>
  <c r="CI103" i="10"/>
  <c r="CI107" i="10"/>
  <c r="CI115" i="10"/>
  <c r="CI119" i="10"/>
  <c r="CI123" i="10"/>
  <c r="CI131" i="10"/>
  <c r="CI135" i="10"/>
  <c r="CI139" i="10"/>
  <c r="CI143" i="10"/>
  <c r="CI147" i="10"/>
  <c r="CI151" i="10"/>
  <c r="CI155" i="10"/>
  <c r="CI159" i="10"/>
  <c r="CI163" i="10"/>
  <c r="CI167" i="10"/>
  <c r="CI171" i="10"/>
  <c r="CI179" i="10"/>
  <c r="CI187" i="10"/>
  <c r="CI195" i="10"/>
  <c r="CI199" i="10"/>
  <c r="CI203" i="10"/>
  <c r="CI211" i="10"/>
  <c r="CI215" i="10"/>
  <c r="CI219" i="10"/>
  <c r="CI223" i="10"/>
  <c r="CI227" i="10"/>
  <c r="CI231" i="10"/>
  <c r="CI235" i="10"/>
  <c r="CI239" i="10"/>
  <c r="CI243" i="10"/>
  <c r="CI247" i="10"/>
  <c r="CI251" i="10"/>
  <c r="CI255" i="10"/>
  <c r="CI259" i="10"/>
  <c r="CI263" i="10"/>
  <c r="CI267" i="10"/>
  <c r="CI271" i="10"/>
  <c r="CI275" i="10"/>
  <c r="CI279" i="10"/>
  <c r="CI283" i="10"/>
  <c r="CI287" i="10"/>
  <c r="CI291" i="10"/>
  <c r="CI295" i="10"/>
  <c r="CI299" i="10"/>
  <c r="CI303" i="10"/>
  <c r="CL7" i="10"/>
  <c r="CL11" i="10"/>
  <c r="CL15" i="10"/>
  <c r="CL19" i="10"/>
  <c r="CL23" i="10"/>
  <c r="CL27" i="10"/>
  <c r="CL31" i="10"/>
  <c r="CL35" i="10"/>
  <c r="CL39" i="10"/>
  <c r="CL43" i="10"/>
  <c r="CL47" i="10"/>
  <c r="CL51" i="10"/>
  <c r="CL55" i="10"/>
  <c r="CL59" i="10"/>
  <c r="CL63" i="10"/>
  <c r="CL67" i="10"/>
  <c r="CL71" i="10"/>
  <c r="CL75" i="10"/>
  <c r="CL79" i="10"/>
  <c r="CL83" i="10"/>
  <c r="CL87" i="10"/>
  <c r="CL91" i="10"/>
  <c r="CL95" i="10"/>
  <c r="CL99" i="10"/>
  <c r="CL103" i="10"/>
  <c r="CL107" i="10"/>
  <c r="CF394" i="10"/>
  <c r="CF402" i="10"/>
  <c r="CF414" i="10"/>
  <c r="CF418" i="10"/>
  <c r="CF426" i="10"/>
  <c r="CF434" i="10"/>
  <c r="CF446" i="10"/>
  <c r="CF450" i="10"/>
  <c r="CF458" i="10"/>
  <c r="CF466" i="10"/>
  <c r="CI13" i="10"/>
  <c r="CI17" i="10"/>
  <c r="CI25" i="10"/>
  <c r="CI33" i="10"/>
  <c r="CI45" i="10"/>
  <c r="CI49" i="10"/>
  <c r="CI57" i="10"/>
  <c r="CI65" i="10"/>
  <c r="CI77" i="10"/>
  <c r="CI81" i="10"/>
  <c r="CI89" i="10"/>
  <c r="CF103" i="10"/>
  <c r="CF107" i="10"/>
  <c r="CF111" i="10"/>
  <c r="CF115" i="10"/>
  <c r="CF119" i="10"/>
  <c r="CF123" i="10"/>
  <c r="CF127" i="10"/>
  <c r="CF131" i="10"/>
  <c r="CF135" i="10"/>
  <c r="CF139" i="10"/>
  <c r="CF143" i="10"/>
  <c r="CF147" i="10"/>
  <c r="CF151" i="10"/>
  <c r="CF155" i="10"/>
  <c r="CF159" i="10"/>
  <c r="CF163" i="10"/>
  <c r="CF167" i="10"/>
  <c r="CF171" i="10"/>
  <c r="CF175" i="10"/>
  <c r="CF179" i="10"/>
  <c r="CF183" i="10"/>
  <c r="CF187" i="10"/>
  <c r="CF191" i="10"/>
  <c r="CF195" i="10"/>
  <c r="CF199" i="10"/>
  <c r="CF203" i="10"/>
  <c r="CF207" i="10"/>
  <c r="CF211" i="10"/>
  <c r="CF215" i="10"/>
  <c r="CF219" i="10"/>
  <c r="CF223" i="10"/>
  <c r="CF227" i="10"/>
  <c r="CF231" i="10"/>
  <c r="CF235" i="10"/>
  <c r="CF239" i="10"/>
  <c r="CF243" i="10"/>
  <c r="CF247" i="10"/>
  <c r="CF251" i="10"/>
  <c r="CF255" i="10"/>
  <c r="CF259" i="10"/>
  <c r="CF263" i="10"/>
  <c r="CF267" i="10"/>
  <c r="CF271" i="10"/>
  <c r="CF275" i="10"/>
  <c r="CF279" i="10"/>
  <c r="CF283" i="10"/>
  <c r="CF287" i="10"/>
  <c r="CF291" i="10"/>
  <c r="CF295" i="10"/>
  <c r="CF299" i="10"/>
  <c r="CF303" i="10"/>
  <c r="CF307" i="10"/>
  <c r="CF311" i="10"/>
  <c r="CF315" i="10"/>
  <c r="CF319" i="10"/>
  <c r="CF323" i="10"/>
  <c r="CF327" i="10"/>
  <c r="CF331" i="10"/>
  <c r="CF335" i="10"/>
  <c r="CF339" i="10"/>
  <c r="CF343" i="10"/>
  <c r="CF347" i="10"/>
  <c r="CF351" i="10"/>
  <c r="CF355" i="10"/>
  <c r="CF359" i="10"/>
  <c r="CF363" i="10"/>
  <c r="CF367" i="10"/>
  <c r="CF371" i="10"/>
  <c r="CF375" i="10"/>
  <c r="CF379" i="10"/>
  <c r="CF383" i="10"/>
  <c r="CF387" i="10"/>
  <c r="CF391" i="10"/>
  <c r="CF395" i="10"/>
  <c r="CF399" i="10"/>
  <c r="CF403" i="10"/>
  <c r="CF407" i="10"/>
  <c r="CF411" i="10"/>
  <c r="CF415" i="10"/>
  <c r="CF419" i="10"/>
  <c r="CF423" i="10"/>
  <c r="CF427" i="10"/>
  <c r="CF431" i="10"/>
  <c r="CF435" i="10"/>
  <c r="CF439" i="10"/>
  <c r="CI307" i="10"/>
  <c r="CI315" i="10"/>
  <c r="CI319" i="10"/>
  <c r="CI323" i="10"/>
  <c r="CI327" i="10"/>
  <c r="CI331" i="10"/>
  <c r="CI335" i="10"/>
  <c r="CI339" i="10"/>
  <c r="CI343" i="10"/>
  <c r="CI347" i="10"/>
  <c r="CI351" i="10"/>
  <c r="CI355" i="10"/>
  <c r="CI359" i="10"/>
  <c r="CI363" i="10"/>
  <c r="CI367" i="10"/>
  <c r="CI371" i="10"/>
  <c r="CI375" i="10"/>
  <c r="CI379" i="10"/>
  <c r="CI387" i="10"/>
  <c r="CI391" i="10"/>
  <c r="CI395" i="10"/>
  <c r="CI399" i="10"/>
  <c r="CI403" i="10"/>
  <c r="CI407" i="10"/>
  <c r="CI411" i="10"/>
  <c r="CI415" i="10"/>
  <c r="CI419" i="10"/>
  <c r="CI423" i="10"/>
  <c r="CI427" i="10"/>
  <c r="CI431" i="10"/>
  <c r="CI435" i="10"/>
  <c r="CI439" i="10"/>
  <c r="CI443" i="10"/>
  <c r="CI447" i="10"/>
  <c r="CI451" i="10"/>
  <c r="CI455" i="10"/>
  <c r="CI459" i="10"/>
  <c r="CI463" i="10"/>
  <c r="CL111" i="10"/>
  <c r="CL115" i="10"/>
  <c r="CL119" i="10"/>
  <c r="CL123" i="10"/>
  <c r="CL127" i="10"/>
  <c r="CL131" i="10"/>
  <c r="CL135" i="10"/>
  <c r="CL139" i="10"/>
  <c r="CL143" i="10"/>
  <c r="CL147" i="10"/>
  <c r="CL151" i="10"/>
  <c r="CL155" i="10"/>
  <c r="CL159" i="10"/>
  <c r="CL163" i="10"/>
  <c r="CL167" i="10"/>
  <c r="CL171" i="10"/>
  <c r="CL175" i="10"/>
  <c r="CL179" i="10"/>
  <c r="CL183" i="10"/>
  <c r="CL187" i="10"/>
  <c r="CL191" i="10"/>
  <c r="CL195" i="10"/>
  <c r="CL199" i="10"/>
  <c r="CL203" i="10"/>
  <c r="CL207" i="10"/>
  <c r="CL211" i="10"/>
  <c r="CL215" i="10"/>
  <c r="CL219" i="10"/>
  <c r="CL223" i="10"/>
  <c r="CL227" i="10"/>
  <c r="CL231" i="10"/>
  <c r="CL235" i="10"/>
  <c r="CL239" i="10"/>
  <c r="CL243" i="10"/>
  <c r="CL247" i="10"/>
  <c r="CL251" i="10"/>
  <c r="CL255" i="10"/>
  <c r="CL259" i="10"/>
  <c r="CL263" i="10"/>
  <c r="CL267" i="10"/>
  <c r="CL271" i="10"/>
  <c r="CL275" i="10"/>
  <c r="CL279" i="10"/>
  <c r="CL283" i="10"/>
  <c r="CL287" i="10"/>
  <c r="CL291" i="10"/>
  <c r="CL315" i="10"/>
  <c r="CL319" i="10"/>
  <c r="CL323" i="10"/>
  <c r="CL327" i="10"/>
  <c r="CL331" i="10"/>
  <c r="CL335" i="10"/>
  <c r="CL339" i="10"/>
  <c r="CL343" i="10"/>
  <c r="CL347" i="10"/>
  <c r="CL351" i="10"/>
  <c r="CL355" i="10"/>
  <c r="CL359" i="10"/>
  <c r="CL363" i="10"/>
  <c r="CL367" i="10"/>
  <c r="CL371" i="10"/>
  <c r="CL375" i="10"/>
  <c r="CL379" i="10"/>
  <c r="CL383" i="10"/>
  <c r="CL387" i="10"/>
  <c r="CL391" i="10"/>
  <c r="CL395" i="10"/>
  <c r="CL399" i="10"/>
  <c r="CL403" i="10"/>
  <c r="CL407" i="10"/>
  <c r="CL411" i="10"/>
  <c r="CL415" i="10"/>
  <c r="CL419" i="10"/>
  <c r="CL423" i="10"/>
  <c r="CL427" i="10"/>
  <c r="CL431" i="10"/>
  <c r="CL435" i="10"/>
  <c r="CL439" i="10"/>
  <c r="CL443" i="10"/>
  <c r="CL447" i="10"/>
  <c r="CL451" i="10"/>
  <c r="CL455" i="10"/>
  <c r="CL459" i="10"/>
  <c r="CL463" i="10"/>
  <c r="CL467" i="10"/>
  <c r="AS432" i="10"/>
  <c r="AS436" i="10"/>
  <c r="AS440" i="10"/>
  <c r="AS444" i="10"/>
  <c r="AS448" i="10"/>
  <c r="AS452" i="10"/>
  <c r="AS456" i="10"/>
  <c r="AS460" i="10"/>
  <c r="AS464" i="10"/>
  <c r="AS468" i="10"/>
  <c r="AY10" i="10"/>
  <c r="AY14" i="10"/>
  <c r="AY18" i="10"/>
  <c r="AY22" i="10"/>
  <c r="AY26" i="10"/>
  <c r="AY30" i="10"/>
  <c r="AY34" i="10"/>
  <c r="AY38" i="10"/>
  <c r="AY42" i="10"/>
  <c r="AY46" i="10"/>
  <c r="AY50" i="10"/>
  <c r="AY54" i="10"/>
  <c r="AY62" i="10"/>
  <c r="AY66" i="10"/>
  <c r="AY70" i="10"/>
  <c r="AY74" i="10"/>
  <c r="AY78" i="10"/>
  <c r="AY82" i="10"/>
  <c r="AY86" i="10"/>
  <c r="AY90" i="10"/>
  <c r="AY94" i="10"/>
  <c r="AY98" i="10"/>
  <c r="AY102" i="10"/>
  <c r="AY106" i="10"/>
  <c r="AY114" i="10"/>
  <c r="AY118" i="10"/>
  <c r="AY126" i="10"/>
  <c r="AY130" i="10"/>
  <c r="AY134" i="10"/>
  <c r="AY138" i="10"/>
  <c r="AY142" i="10"/>
  <c r="AY146" i="10"/>
  <c r="AY150" i="10"/>
  <c r="AY154" i="10"/>
  <c r="AY158" i="10"/>
  <c r="AY166" i="10"/>
  <c r="AY170" i="10"/>
  <c r="AY174" i="10"/>
  <c r="AY178" i="10"/>
  <c r="AY182" i="10"/>
  <c r="AY186" i="10"/>
  <c r="AY190" i="10"/>
  <c r="AY194" i="10"/>
  <c r="AY198" i="10"/>
  <c r="AY202" i="10"/>
  <c r="AY206" i="10"/>
  <c r="AY214" i="10"/>
  <c r="AY218" i="10"/>
  <c r="AY222" i="10"/>
  <c r="AY226" i="10"/>
  <c r="AY230" i="10"/>
  <c r="AY234" i="10"/>
  <c r="AY238" i="10"/>
  <c r="AY242" i="10"/>
  <c r="AY246" i="10"/>
  <c r="AY250" i="10"/>
  <c r="AY258" i="10"/>
  <c r="AY262" i="10"/>
  <c r="AY266" i="10"/>
  <c r="AY270" i="10"/>
  <c r="AY274" i="10"/>
  <c r="AY278" i="10"/>
  <c r="AY282" i="10"/>
  <c r="AY286" i="10"/>
  <c r="AY290" i="10"/>
  <c r="AY294" i="10"/>
  <c r="AY298" i="10"/>
  <c r="AY302" i="10"/>
  <c r="AY306" i="10"/>
  <c r="AY314" i="10"/>
  <c r="AY318" i="10"/>
  <c r="AY322" i="10"/>
  <c r="AY326" i="10"/>
  <c r="BW127" i="10"/>
  <c r="BW131" i="10"/>
  <c r="BW135" i="10"/>
  <c r="BW139" i="10"/>
  <c r="BW143" i="10"/>
  <c r="CI467" i="10"/>
  <c r="BZ455" i="10"/>
  <c r="BZ463" i="10"/>
  <c r="CO411" i="10"/>
  <c r="CO419" i="10"/>
  <c r="CO427" i="10"/>
  <c r="CO435" i="10"/>
  <c r="CO443" i="10"/>
  <c r="CO451" i="10"/>
  <c r="CO459" i="10"/>
  <c r="CO467" i="10"/>
  <c r="CF443" i="10"/>
  <c r="CF447" i="10"/>
  <c r="CF451" i="10"/>
  <c r="CF455" i="10"/>
  <c r="CF459" i="10"/>
  <c r="CF463" i="10"/>
  <c r="CF467" i="10"/>
  <c r="AY330" i="10"/>
  <c r="AY334" i="10"/>
  <c r="AY338" i="10"/>
  <c r="AY342" i="10"/>
  <c r="AY346" i="10"/>
  <c r="AY350" i="10"/>
  <c r="AY358" i="10"/>
  <c r="AY362" i="10"/>
  <c r="AY370" i="10"/>
  <c r="AY378" i="10"/>
  <c r="AY382" i="10"/>
  <c r="AY386" i="10"/>
  <c r="AY390" i="10"/>
  <c r="AY394" i="10"/>
  <c r="AY398" i="10"/>
  <c r="AY402" i="10"/>
  <c r="AY406" i="10"/>
  <c r="AY414" i="10"/>
  <c r="AY422" i="10"/>
  <c r="AY426" i="10"/>
  <c r="AY434" i="10"/>
  <c r="AY438" i="10"/>
  <c r="AY442" i="10"/>
  <c r="AY446" i="10"/>
  <c r="AY450" i="10"/>
  <c r="AY454" i="10"/>
  <c r="AY458" i="10"/>
  <c r="AY462" i="10"/>
  <c r="AY470" i="10"/>
  <c r="BB13" i="10"/>
  <c r="BB17" i="10"/>
  <c r="BB21" i="10"/>
  <c r="BB25" i="10"/>
  <c r="BB29" i="10"/>
  <c r="BB33" i="10"/>
  <c r="BB37" i="10"/>
  <c r="BB41" i="10"/>
  <c r="BB49" i="10"/>
  <c r="BB53" i="10"/>
  <c r="BB57" i="10"/>
  <c r="BB61" i="10"/>
  <c r="BB65" i="10"/>
  <c r="BB69" i="10"/>
  <c r="BB73" i="10"/>
  <c r="BB77" i="10"/>
  <c r="BB85" i="10"/>
  <c r="BB89" i="10"/>
  <c r="BB93" i="10"/>
  <c r="BB97" i="10"/>
  <c r="BB101" i="10"/>
  <c r="BB105" i="10"/>
  <c r="BB109" i="10"/>
  <c r="BB113" i="10"/>
  <c r="BB117" i="10"/>
  <c r="BB121" i="10"/>
  <c r="BB125" i="10"/>
  <c r="BB129" i="10"/>
  <c r="BB133" i="10"/>
  <c r="BW147" i="10"/>
  <c r="BW151" i="10"/>
  <c r="BW155" i="10"/>
  <c r="BW159" i="10"/>
  <c r="BW163" i="10"/>
  <c r="BW167" i="10"/>
  <c r="BW171" i="10"/>
  <c r="BW175" i="10"/>
  <c r="BW179" i="10"/>
  <c r="BW183" i="10"/>
  <c r="BW187" i="10"/>
  <c r="BW191" i="10"/>
  <c r="BW195" i="10"/>
  <c r="BW199" i="10"/>
  <c r="BW203" i="10"/>
  <c r="BW207" i="10"/>
  <c r="BW211" i="10"/>
  <c r="BW215" i="10"/>
  <c r="BW219" i="10"/>
  <c r="BW223" i="10"/>
  <c r="BW227" i="10"/>
  <c r="BW231" i="10"/>
  <c r="BW235" i="10"/>
  <c r="BW239" i="10"/>
  <c r="BW243" i="10"/>
  <c r="BW247" i="10"/>
  <c r="BW251" i="10"/>
  <c r="BW255" i="10"/>
  <c r="BW259" i="10"/>
  <c r="BW263" i="10"/>
  <c r="BW267" i="10"/>
  <c r="BW271" i="10"/>
  <c r="BW275" i="10"/>
  <c r="BW279" i="10"/>
  <c r="BW283" i="10"/>
  <c r="BW287" i="10"/>
  <c r="BW291" i="10"/>
  <c r="BW295" i="10"/>
  <c r="BW299" i="10"/>
  <c r="BW303" i="10"/>
  <c r="BW307" i="10"/>
  <c r="BW311" i="10"/>
  <c r="BW315" i="10"/>
  <c r="BW319" i="10"/>
  <c r="BW323" i="10"/>
  <c r="BW327" i="10"/>
  <c r="BW331" i="10"/>
  <c r="BW335" i="10"/>
  <c r="BW339" i="10"/>
  <c r="BB141" i="10"/>
  <c r="BB145" i="10"/>
  <c r="BB149" i="10"/>
  <c r="BB153" i="10"/>
  <c r="BB157" i="10"/>
  <c r="BB161" i="10"/>
  <c r="BB165" i="10"/>
  <c r="BB169" i="10"/>
  <c r="BB177" i="10"/>
  <c r="BB181" i="10"/>
  <c r="BB185" i="10"/>
  <c r="BB189" i="10"/>
  <c r="BB193" i="10"/>
  <c r="BB197" i="10"/>
  <c r="BB201" i="10"/>
  <c r="BB205" i="10"/>
  <c r="BB213" i="10"/>
  <c r="BB217" i="10"/>
  <c r="BB221" i="10"/>
  <c r="BB225" i="10"/>
  <c r="BB229" i="10"/>
  <c r="BB233" i="10"/>
  <c r="BB237" i="10"/>
  <c r="BB241" i="10"/>
  <c r="BB245" i="10"/>
  <c r="BB249" i="10"/>
  <c r="BB253" i="10"/>
  <c r="BB257" i="10"/>
  <c r="BB261" i="10"/>
  <c r="BB269" i="10"/>
  <c r="BB273" i="10"/>
  <c r="BB277" i="10"/>
  <c r="BB281" i="10"/>
  <c r="BB285" i="10"/>
  <c r="BB289" i="10"/>
  <c r="BB293" i="10"/>
  <c r="BB297" i="10"/>
  <c r="BB305" i="10"/>
  <c r="BB309" i="10"/>
  <c r="BB313" i="10"/>
  <c r="BB317" i="10"/>
  <c r="BB321" i="10"/>
  <c r="BB325" i="10"/>
  <c r="BB329" i="10"/>
  <c r="BB333" i="10"/>
  <c r="BB341" i="10"/>
  <c r="BB345" i="10"/>
  <c r="BB349" i="10"/>
  <c r="BB353" i="10"/>
  <c r="BB357" i="10"/>
  <c r="BB361" i="10"/>
  <c r="BB365" i="10"/>
  <c r="BB369" i="10"/>
  <c r="BB373" i="10"/>
  <c r="BB377" i="10"/>
  <c r="BB381" i="10"/>
  <c r="BB385" i="10"/>
  <c r="BB389" i="10"/>
  <c r="BB397" i="10"/>
  <c r="BB401" i="10"/>
  <c r="BB405" i="10"/>
  <c r="BB409" i="10"/>
  <c r="BB413" i="10"/>
  <c r="BB417" i="10"/>
  <c r="BB421" i="10"/>
  <c r="BB425" i="10"/>
  <c r="BB433" i="10"/>
  <c r="BB437" i="10"/>
  <c r="BB441" i="10"/>
  <c r="BB445" i="10"/>
  <c r="BB449" i="10"/>
  <c r="BB453" i="10"/>
  <c r="BB457" i="10"/>
  <c r="BB461" i="10"/>
  <c r="BB469" i="10"/>
  <c r="CM2" i="10"/>
  <c r="BF2" i="10"/>
  <c r="BK423" i="10"/>
  <c r="BK427" i="10"/>
  <c r="BK431" i="10"/>
  <c r="BK435" i="10"/>
  <c r="BK439" i="10"/>
  <c r="BK443" i="10"/>
  <c r="BK447" i="10"/>
  <c r="BK451" i="10"/>
  <c r="BK455" i="10"/>
  <c r="BK459" i="10"/>
  <c r="BK463" i="10"/>
  <c r="BK467" i="10"/>
  <c r="BU2" i="10"/>
  <c r="BW343" i="10"/>
  <c r="BW347" i="10"/>
  <c r="BW351" i="10"/>
  <c r="BW355" i="10"/>
  <c r="BW359" i="10"/>
  <c r="BW363" i="10"/>
  <c r="BW367" i="10"/>
  <c r="BW371" i="10"/>
  <c r="BW375" i="10"/>
  <c r="BW379" i="10"/>
  <c r="BW383" i="10"/>
  <c r="BW387" i="10"/>
  <c r="BW391" i="10"/>
  <c r="BW395" i="10"/>
  <c r="BW399" i="10"/>
  <c r="BW403" i="10"/>
  <c r="BW407" i="10"/>
  <c r="BW411" i="10"/>
  <c r="BW415" i="10"/>
  <c r="BW419" i="10"/>
  <c r="BW423" i="10"/>
  <c r="BW427" i="10"/>
  <c r="BW431" i="10"/>
  <c r="BW435" i="10"/>
  <c r="BW439" i="10"/>
  <c r="BW443" i="10"/>
  <c r="BW447" i="10"/>
  <c r="BW451" i="10"/>
  <c r="BW455" i="10"/>
  <c r="BW459" i="10"/>
  <c r="BW463" i="10"/>
  <c r="BW467" i="10"/>
  <c r="BV2" i="10"/>
  <c r="CH2" i="10"/>
  <c r="BX2" i="10"/>
  <c r="CL295" i="10"/>
  <c r="CL299" i="10"/>
  <c r="CL303" i="10"/>
  <c r="CL307" i="10"/>
  <c r="CL311" i="10"/>
  <c r="CJ2" i="10"/>
  <c r="CI7" i="10"/>
  <c r="CI111" i="10"/>
  <c r="CI127" i="10"/>
  <c r="CI175" i="10"/>
  <c r="CI183" i="10"/>
  <c r="CI191" i="10"/>
  <c r="CI207" i="10"/>
  <c r="CI311" i="10"/>
  <c r="CI383" i="10"/>
  <c r="CD2" i="10"/>
  <c r="CC7" i="10"/>
  <c r="BZ7" i="10"/>
  <c r="BW7" i="10"/>
  <c r="BR2" i="10"/>
  <c r="BO2" i="10"/>
  <c r="BN27" i="10"/>
  <c r="BL2" i="10"/>
  <c r="BN87" i="10"/>
  <c r="BI2" i="10"/>
  <c r="BK147" i="10"/>
  <c r="BK275" i="10"/>
  <c r="BK307" i="10"/>
  <c r="BH19" i="10"/>
  <c r="BH35" i="10"/>
  <c r="BH43" i="10"/>
  <c r="BH59" i="10"/>
  <c r="BH67" i="10"/>
  <c r="BH75" i="10"/>
  <c r="BH83" i="10"/>
  <c r="BH99" i="10"/>
  <c r="BH115" i="10"/>
  <c r="BH139" i="10"/>
  <c r="BH171" i="10"/>
  <c r="BH179" i="10"/>
  <c r="BH203" i="10"/>
  <c r="BH219" i="10"/>
  <c r="BH243" i="10"/>
  <c r="BH251" i="10"/>
  <c r="BH267" i="10"/>
  <c r="BH299" i="10"/>
  <c r="BH315" i="10"/>
  <c r="BH347" i="10"/>
  <c r="BH355" i="10"/>
  <c r="BH371" i="10"/>
  <c r="BH379" i="10"/>
  <c r="BH403" i="10"/>
  <c r="AD328" i="10"/>
  <c r="AJ178" i="10"/>
  <c r="AJ426" i="10"/>
  <c r="AD9" i="10"/>
  <c r="AD17" i="10"/>
  <c r="AD21" i="10"/>
  <c r="AD29" i="10"/>
  <c r="AD33" i="10"/>
  <c r="AD53" i="10"/>
  <c r="AD57" i="10"/>
  <c r="AD61" i="10"/>
  <c r="AD65" i="10"/>
  <c r="AD73" i="10"/>
  <c r="AD85" i="10"/>
  <c r="AD89" i="10"/>
  <c r="AD97" i="10"/>
  <c r="AD117" i="10"/>
  <c r="AD125" i="10"/>
  <c r="AD129" i="10"/>
  <c r="AD137" i="10"/>
  <c r="AD149" i="10"/>
  <c r="AD161" i="10"/>
  <c r="AD165" i="10"/>
  <c r="AD177" i="10"/>
  <c r="AD181" i="10"/>
  <c r="AD189" i="10"/>
  <c r="AD193" i="10"/>
  <c r="AD201" i="10"/>
  <c r="AD213" i="10"/>
  <c r="AD225" i="10"/>
  <c r="AD245" i="10"/>
  <c r="AD253" i="10"/>
  <c r="AD257" i="10"/>
  <c r="AD265" i="10"/>
  <c r="AD277" i="10"/>
  <c r="AD289" i="10"/>
  <c r="AD309" i="10"/>
  <c r="AD317" i="10"/>
  <c r="AD321" i="10"/>
  <c r="AD333" i="10"/>
  <c r="AD341" i="10"/>
  <c r="AD345" i="10"/>
  <c r="AD353" i="10"/>
  <c r="AD365" i="10"/>
  <c r="AD377" i="10"/>
  <c r="AD401" i="10"/>
  <c r="AD421" i="10"/>
  <c r="AD429" i="10"/>
  <c r="AD433" i="10"/>
  <c r="AD441" i="10"/>
  <c r="AD453" i="10"/>
  <c r="AD457" i="10"/>
  <c r="AD465" i="10"/>
  <c r="AG12" i="10"/>
  <c r="AG16" i="10"/>
  <c r="AG44" i="10"/>
  <c r="AG48" i="10"/>
  <c r="AG76" i="10"/>
  <c r="AG80" i="10"/>
  <c r="AG108" i="10"/>
  <c r="AG112" i="10"/>
  <c r="AG140" i="10"/>
  <c r="AG144" i="10"/>
  <c r="AG172" i="10"/>
  <c r="AG176" i="10"/>
  <c r="AG204" i="10"/>
  <c r="AG208" i="10"/>
  <c r="BB7" i="10"/>
  <c r="BB19" i="10"/>
  <c r="BB27" i="10"/>
  <c r="BB35" i="10"/>
  <c r="BB43" i="10"/>
  <c r="BB51" i="10"/>
  <c r="BB59" i="10"/>
  <c r="BB67" i="10"/>
  <c r="BB75" i="10"/>
  <c r="BB83" i="10"/>
  <c r="BB91" i="10"/>
  <c r="BB99" i="10"/>
  <c r="BB107" i="10"/>
  <c r="BB115" i="10"/>
  <c r="BB123" i="10"/>
  <c r="BB131" i="10"/>
  <c r="BB139" i="10"/>
  <c r="BB147" i="10"/>
  <c r="BB155" i="10"/>
  <c r="BB163" i="10"/>
  <c r="BB171" i="10"/>
  <c r="BB179" i="10"/>
  <c r="BB187" i="10"/>
  <c r="BB195" i="10"/>
  <c r="BB203" i="10"/>
  <c r="BB211" i="10"/>
  <c r="BB219" i="10"/>
  <c r="BB227" i="10"/>
  <c r="BB235" i="10"/>
  <c r="BB243" i="10"/>
  <c r="BB251" i="10"/>
  <c r="BB259" i="10"/>
  <c r="BB267" i="10"/>
  <c r="BB275" i="10"/>
  <c r="BB283" i="10"/>
  <c r="BB291" i="10"/>
  <c r="BB299" i="10"/>
  <c r="AJ362" i="10"/>
  <c r="AJ42" i="10"/>
  <c r="AP7" i="10"/>
  <c r="AP11" i="10"/>
  <c r="AY7" i="10"/>
  <c r="AY11" i="10"/>
  <c r="AY19" i="10"/>
  <c r="AY27" i="10"/>
  <c r="AY35" i="10"/>
  <c r="AY43" i="10"/>
  <c r="AY51" i="10"/>
  <c r="AY59" i="10"/>
  <c r="AY67" i="10"/>
  <c r="AY75" i="10"/>
  <c r="AY83" i="10"/>
  <c r="AY91" i="10"/>
  <c r="AY99" i="10"/>
  <c r="AY107" i="10"/>
  <c r="AY115" i="10"/>
  <c r="AY123" i="10"/>
  <c r="AY131" i="10"/>
  <c r="AY139" i="10"/>
  <c r="AY147" i="10"/>
  <c r="AY155" i="10"/>
  <c r="AY163" i="10"/>
  <c r="AY171" i="10"/>
  <c r="AY179" i="10"/>
  <c r="AY187" i="10"/>
  <c r="AY195" i="10"/>
  <c r="AY203" i="10"/>
  <c r="AY211" i="10"/>
  <c r="AY219" i="10"/>
  <c r="AY227" i="10"/>
  <c r="AY235" i="10"/>
  <c r="AY243" i="10"/>
  <c r="AY251" i="10"/>
  <c r="AY259" i="10"/>
  <c r="AY267" i="10"/>
  <c r="AY275" i="10"/>
  <c r="AY283" i="10"/>
  <c r="AY291" i="10"/>
  <c r="AY299" i="10"/>
  <c r="AY307" i="10"/>
  <c r="AY315" i="10"/>
  <c r="AY323" i="10"/>
  <c r="AY331" i="10"/>
  <c r="AY339" i="10"/>
  <c r="AY347" i="10"/>
  <c r="AY355" i="10"/>
  <c r="AY363" i="10"/>
  <c r="AY371" i="10"/>
  <c r="AY379" i="10"/>
  <c r="AY387" i="10"/>
  <c r="AY395" i="10"/>
  <c r="AY403" i="10"/>
  <c r="AY411" i="10"/>
  <c r="AY419" i="10"/>
  <c r="AY427" i="10"/>
  <c r="AY435" i="10"/>
  <c r="AY443" i="10"/>
  <c r="AP15" i="10"/>
  <c r="AP19" i="10"/>
  <c r="AP23" i="10"/>
  <c r="AP27" i="10"/>
  <c r="AP31" i="10"/>
  <c r="AP35" i="10"/>
  <c r="AP39" i="10"/>
  <c r="AP43" i="10"/>
  <c r="AP47" i="10"/>
  <c r="AP51" i="10"/>
  <c r="AP55" i="10"/>
  <c r="AP59" i="10"/>
  <c r="AP63" i="10"/>
  <c r="AP67" i="10"/>
  <c r="AP71" i="10"/>
  <c r="AP75" i="10"/>
  <c r="AP79" i="10"/>
  <c r="AP283" i="10"/>
  <c r="AP287" i="10"/>
  <c r="AP291" i="10"/>
  <c r="AP295" i="10"/>
  <c r="AP299" i="10"/>
  <c r="AP303" i="10"/>
  <c r="AP307" i="10"/>
  <c r="AP311" i="10"/>
  <c r="AP315" i="10"/>
  <c r="AP319" i="10"/>
  <c r="AP323" i="10"/>
  <c r="AP327" i="10"/>
  <c r="AP331" i="10"/>
  <c r="AP335" i="10"/>
  <c r="AP339" i="10"/>
  <c r="AP343" i="10"/>
  <c r="AP347" i="10"/>
  <c r="AP351" i="10"/>
  <c r="AP355" i="10"/>
  <c r="AP359" i="10"/>
  <c r="AP363" i="10"/>
  <c r="AP367" i="10"/>
  <c r="AP371" i="10"/>
  <c r="AP375" i="10"/>
  <c r="AP379" i="10"/>
  <c r="AP383" i="10"/>
  <c r="AP387" i="10"/>
  <c r="AP391" i="10"/>
  <c r="AP395" i="10"/>
  <c r="AP399" i="10"/>
  <c r="AP403" i="10"/>
  <c r="AP407" i="10"/>
  <c r="AP411" i="10"/>
  <c r="AP415" i="10"/>
  <c r="AP419" i="10"/>
  <c r="AP423" i="10"/>
  <c r="AP427" i="10"/>
  <c r="AP431" i="10"/>
  <c r="AP435" i="10"/>
  <c r="AP439" i="10"/>
  <c r="AP443" i="10"/>
  <c r="AP447" i="10"/>
  <c r="AP451" i="10"/>
  <c r="AP455" i="10"/>
  <c r="AP459" i="10"/>
  <c r="AP463" i="10"/>
  <c r="AP467" i="10"/>
  <c r="BB307" i="10"/>
  <c r="BB315" i="10"/>
  <c r="BB323" i="10"/>
  <c r="BB331" i="10"/>
  <c r="BB339" i="10"/>
  <c r="BB347" i="10"/>
  <c r="BB355" i="10"/>
  <c r="BB363" i="10"/>
  <c r="BB371" i="10"/>
  <c r="BB379" i="10"/>
  <c r="BB387" i="10"/>
  <c r="BB395" i="10"/>
  <c r="BB403" i="10"/>
  <c r="BB411" i="10"/>
  <c r="BB419" i="10"/>
  <c r="BB427" i="10"/>
  <c r="BB435" i="10"/>
  <c r="BB443" i="10"/>
  <c r="BB451" i="10"/>
  <c r="BB459" i="10"/>
  <c r="BB467" i="10"/>
  <c r="AY451" i="10"/>
  <c r="AD8" i="10"/>
  <c r="AD12" i="10"/>
  <c r="AD16" i="10"/>
  <c r="AD20" i="10"/>
  <c r="AD24" i="10"/>
  <c r="AD28" i="10"/>
  <c r="AD32" i="10"/>
  <c r="AD36" i="10"/>
  <c r="AD40" i="10"/>
  <c r="AD44" i="10"/>
  <c r="AD48" i="10"/>
  <c r="AD52" i="10"/>
  <c r="AD56" i="10"/>
  <c r="AD60" i="10"/>
  <c r="AD64" i="10"/>
  <c r="AD68" i="10"/>
  <c r="AD72" i="10"/>
  <c r="AD76" i="10"/>
  <c r="AD80" i="10"/>
  <c r="AD84" i="10"/>
  <c r="AD88" i="10"/>
  <c r="AD92" i="10"/>
  <c r="AD96" i="10"/>
  <c r="AD100" i="10"/>
  <c r="AD104" i="10"/>
  <c r="AD108" i="10"/>
  <c r="AD112" i="10"/>
  <c r="AD116" i="10"/>
  <c r="AD120" i="10"/>
  <c r="AD124" i="10"/>
  <c r="AD128" i="10"/>
  <c r="AD132" i="10"/>
  <c r="AD136" i="10"/>
  <c r="AD140" i="10"/>
  <c r="AD144" i="10"/>
  <c r="AD148" i="10"/>
  <c r="AD152" i="10"/>
  <c r="AD156" i="10"/>
  <c r="AD160" i="10"/>
  <c r="AD164" i="10"/>
  <c r="AD168" i="10"/>
  <c r="AD172" i="10"/>
  <c r="AD176" i="10"/>
  <c r="AD180" i="10"/>
  <c r="AD184" i="10"/>
  <c r="AD188" i="10"/>
  <c r="AD192" i="10"/>
  <c r="AD196" i="10"/>
  <c r="AD200" i="10"/>
  <c r="AD204" i="10"/>
  <c r="AD208" i="10"/>
  <c r="AD212" i="10"/>
  <c r="AD216" i="10"/>
  <c r="AD220" i="10"/>
  <c r="AD224" i="10"/>
  <c r="AD228" i="10"/>
  <c r="AD232" i="10"/>
  <c r="AD236" i="10"/>
  <c r="AD240" i="10"/>
  <c r="AD244" i="10"/>
  <c r="AD248" i="10"/>
  <c r="AD252" i="10"/>
  <c r="AD256" i="10"/>
  <c r="AD260" i="10"/>
  <c r="AD264" i="10"/>
  <c r="AD268" i="10"/>
  <c r="AD272" i="10"/>
  <c r="AD276" i="10"/>
  <c r="AD280" i="10"/>
  <c r="AD284" i="10"/>
  <c r="AD288" i="10"/>
  <c r="AD292" i="10"/>
  <c r="AD296" i="10"/>
  <c r="AD300" i="10"/>
  <c r="AD304" i="10"/>
  <c r="AD308" i="10"/>
  <c r="AD312" i="10"/>
  <c r="AD316" i="10"/>
  <c r="AD320" i="10"/>
  <c r="AD324" i="10"/>
  <c r="AD332" i="10"/>
  <c r="AD336" i="10"/>
  <c r="AD340" i="10"/>
  <c r="AD344" i="10"/>
  <c r="AD348" i="10"/>
  <c r="AD352" i="10"/>
  <c r="AD356" i="10"/>
  <c r="AD360" i="10"/>
  <c r="AD364" i="10"/>
  <c r="AD368" i="10"/>
  <c r="AD372" i="10"/>
  <c r="AD376" i="10"/>
  <c r="AD380" i="10"/>
  <c r="AD384" i="10"/>
  <c r="AD388" i="10"/>
  <c r="AD396" i="10"/>
  <c r="AD400" i="10"/>
  <c r="AD404" i="10"/>
  <c r="AD408" i="10"/>
  <c r="AD412" i="10"/>
  <c r="AD416" i="10"/>
  <c r="AD420" i="10"/>
  <c r="AD424" i="10"/>
  <c r="AD428" i="10"/>
  <c r="AD432" i="10"/>
  <c r="AD436" i="10"/>
  <c r="AD440" i="10"/>
  <c r="AD444" i="10"/>
  <c r="AD448" i="10"/>
  <c r="AD452" i="10"/>
  <c r="AD460" i="10"/>
  <c r="AD464" i="10"/>
  <c r="AD468" i="10"/>
  <c r="AG11" i="10"/>
  <c r="AG15" i="10"/>
  <c r="AG19" i="10"/>
  <c r="AG23" i="10"/>
  <c r="AG27" i="10"/>
  <c r="AG31" i="10"/>
  <c r="AG35" i="10"/>
  <c r="AG39" i="10"/>
  <c r="AG43" i="10"/>
  <c r="AG47" i="10"/>
  <c r="AG51" i="10"/>
  <c r="AG55" i="10"/>
  <c r="AG59" i="10"/>
  <c r="AG63" i="10"/>
  <c r="AG67" i="10"/>
  <c r="AG71" i="10"/>
  <c r="AG75" i="10"/>
  <c r="AG79" i="10"/>
  <c r="AG83" i="10"/>
  <c r="AG87" i="10"/>
  <c r="AG91" i="10"/>
  <c r="AG95" i="10"/>
  <c r="AG99" i="10"/>
  <c r="AG103" i="10"/>
  <c r="AG107" i="10"/>
  <c r="AG111" i="10"/>
  <c r="AG115" i="10"/>
  <c r="AG119" i="10"/>
  <c r="AG123" i="10"/>
  <c r="AG127" i="10"/>
  <c r="AG131" i="10"/>
  <c r="AG135" i="10"/>
  <c r="AG139" i="10"/>
  <c r="AG143" i="10"/>
  <c r="AG147" i="10"/>
  <c r="AG151" i="10"/>
  <c r="AG155" i="10"/>
  <c r="AG159" i="10"/>
  <c r="AG163" i="10"/>
  <c r="AG167" i="10"/>
  <c r="AG171" i="10"/>
  <c r="AG175" i="10"/>
  <c r="AG179" i="10"/>
  <c r="AG183" i="10"/>
  <c r="AG187" i="10"/>
  <c r="AG191" i="10"/>
  <c r="AG195" i="10"/>
  <c r="AG199" i="10"/>
  <c r="AG203" i="10"/>
  <c r="AG207" i="10"/>
  <c r="AG211" i="10"/>
  <c r="AG215" i="10"/>
  <c r="AG219" i="10"/>
  <c r="AG223" i="10"/>
  <c r="AG227" i="10"/>
  <c r="AG231" i="10"/>
  <c r="AG235" i="10"/>
  <c r="AG239" i="10"/>
  <c r="AG243" i="10"/>
  <c r="AG247" i="10"/>
  <c r="AG251" i="10"/>
  <c r="AG255" i="10"/>
  <c r="AG259" i="10"/>
  <c r="AG263" i="10"/>
  <c r="AG267" i="10"/>
  <c r="AG271" i="10"/>
  <c r="AG275" i="10"/>
  <c r="AG279" i="10"/>
  <c r="AG283" i="10"/>
  <c r="AG287" i="10"/>
  <c r="AG291" i="10"/>
  <c r="AG295" i="10"/>
  <c r="AG299" i="10"/>
  <c r="AG303" i="10"/>
  <c r="AG307" i="10"/>
  <c r="AG311" i="10"/>
  <c r="AG315" i="10"/>
  <c r="AG319" i="10"/>
  <c r="AG323" i="10"/>
  <c r="AG327" i="10"/>
  <c r="AG331" i="10"/>
  <c r="AG335" i="10"/>
  <c r="AG339" i="10"/>
  <c r="AG343" i="10"/>
  <c r="AG347" i="10"/>
  <c r="AG351" i="10"/>
  <c r="AG355" i="10"/>
  <c r="AG359" i="10"/>
  <c r="AG363" i="10"/>
  <c r="AG367" i="10"/>
  <c r="AG371" i="10"/>
  <c r="AG375" i="10"/>
  <c r="AG379" i="10"/>
  <c r="AG383" i="10"/>
  <c r="AG387" i="10"/>
  <c r="AG391" i="10"/>
  <c r="AG395" i="10"/>
  <c r="AG399" i="10"/>
  <c r="AG403" i="10"/>
  <c r="AG407" i="10"/>
  <c r="AG411" i="10"/>
  <c r="AG415" i="10"/>
  <c r="AG419" i="10"/>
  <c r="AG423" i="10"/>
  <c r="AG427" i="10"/>
  <c r="AG431" i="10"/>
  <c r="AG435" i="10"/>
  <c r="AG443" i="10"/>
  <c r="AG447" i="10"/>
  <c r="AG451" i="10"/>
  <c r="AG455" i="10"/>
  <c r="AG459" i="10"/>
  <c r="AG463" i="10"/>
  <c r="AG467" i="10"/>
  <c r="AJ6" i="10"/>
  <c r="AJ10" i="10"/>
  <c r="AJ14" i="10"/>
  <c r="AJ18" i="10"/>
  <c r="AJ22" i="10"/>
  <c r="AJ26" i="10"/>
  <c r="AJ30" i="10"/>
  <c r="AJ34" i="10"/>
  <c r="AJ38" i="10"/>
  <c r="AJ46" i="10"/>
  <c r="AJ50" i="10"/>
  <c r="AJ58" i="10"/>
  <c r="AJ62" i="10"/>
  <c r="AJ66" i="10"/>
  <c r="AJ70" i="10"/>
  <c r="AJ74" i="10"/>
  <c r="AJ78" i="10"/>
  <c r="AJ86" i="10"/>
  <c r="AJ90" i="10"/>
  <c r="AJ94" i="10"/>
  <c r="AJ98" i="10"/>
  <c r="AJ102" i="10"/>
  <c r="AJ106" i="10"/>
  <c r="AJ110" i="10"/>
  <c r="AJ114" i="10"/>
  <c r="AJ118" i="10"/>
  <c r="AJ122" i="10"/>
  <c r="AJ126" i="10"/>
  <c r="AJ130" i="10"/>
  <c r="AM7" i="10"/>
  <c r="AM11" i="10"/>
  <c r="AM15" i="10"/>
  <c r="AM19" i="10"/>
  <c r="AM23" i="10"/>
  <c r="AM27" i="10"/>
  <c r="AM31" i="10"/>
  <c r="AM35" i="10"/>
  <c r="AM39" i="10"/>
  <c r="AM43" i="10"/>
  <c r="AM47" i="10"/>
  <c r="AM51" i="10"/>
  <c r="AM55" i="10"/>
  <c r="AM59" i="10"/>
  <c r="AM63" i="10"/>
  <c r="AM67" i="10"/>
  <c r="AM71" i="10"/>
  <c r="AM75" i="10"/>
  <c r="AM79" i="10"/>
  <c r="AM83" i="10"/>
  <c r="AM87" i="10"/>
  <c r="AM91" i="10"/>
  <c r="AM95" i="10"/>
  <c r="AM99" i="10"/>
  <c r="AM103" i="10"/>
  <c r="AM107" i="10"/>
  <c r="AM111" i="10"/>
  <c r="AM115" i="10"/>
  <c r="AM119" i="10"/>
  <c r="AM123" i="10"/>
  <c r="AM127" i="10"/>
  <c r="AJ134" i="10"/>
  <c r="AJ142" i="10"/>
  <c r="AJ146" i="10"/>
  <c r="AJ154" i="10"/>
  <c r="AJ158" i="10"/>
  <c r="AJ162" i="10"/>
  <c r="AJ166" i="10"/>
  <c r="AJ170" i="10"/>
  <c r="AJ174" i="10"/>
  <c r="AJ182" i="10"/>
  <c r="AJ186" i="10"/>
  <c r="AJ190" i="10"/>
  <c r="AJ194" i="10"/>
  <c r="AJ198" i="10"/>
  <c r="AJ202" i="10"/>
  <c r="AJ206" i="10"/>
  <c r="AJ210" i="10"/>
  <c r="AJ214" i="10"/>
  <c r="AJ218" i="10"/>
  <c r="AJ222" i="10"/>
  <c r="AJ226" i="10"/>
  <c r="AJ230" i="10"/>
  <c r="AJ234" i="10"/>
  <c r="AJ238" i="10"/>
  <c r="AJ242" i="10"/>
  <c r="AJ246" i="10"/>
  <c r="AJ250" i="10"/>
  <c r="AJ254" i="10"/>
  <c r="AJ258" i="10"/>
  <c r="AJ262" i="10"/>
  <c r="AJ266" i="10"/>
  <c r="AJ270" i="10"/>
  <c r="AJ274" i="10"/>
  <c r="AJ278" i="10"/>
  <c r="AJ282" i="10"/>
  <c r="AJ286" i="10"/>
  <c r="AJ290" i="10"/>
  <c r="AJ294" i="10"/>
  <c r="AJ302" i="10"/>
  <c r="AJ306" i="10"/>
  <c r="AJ314" i="10"/>
  <c r="AJ318" i="10"/>
  <c r="AJ322" i="10"/>
  <c r="AJ326" i="10"/>
  <c r="AJ330" i="10"/>
  <c r="AJ334" i="10"/>
  <c r="AJ338" i="10"/>
  <c r="AJ342" i="10"/>
  <c r="AJ346" i="10"/>
  <c r="AJ350" i="10"/>
  <c r="AJ354" i="10"/>
  <c r="AJ358" i="10"/>
  <c r="AJ366" i="10"/>
  <c r="AJ370" i="10"/>
  <c r="AJ374" i="10"/>
  <c r="AJ378" i="10"/>
  <c r="AJ382" i="10"/>
  <c r="AJ386" i="10"/>
  <c r="AJ390" i="10"/>
  <c r="AJ394" i="10"/>
  <c r="AJ398" i="10"/>
  <c r="AJ402" i="10"/>
  <c r="AJ410" i="10"/>
  <c r="AJ414" i="10"/>
  <c r="AJ418" i="10"/>
  <c r="AJ422" i="10"/>
  <c r="AJ430" i="10"/>
  <c r="AJ434" i="10"/>
  <c r="AJ442" i="10"/>
  <c r="AJ446" i="10"/>
  <c r="AJ450" i="10"/>
  <c r="AJ454" i="10"/>
  <c r="AJ458" i="10"/>
  <c r="AJ462" i="10"/>
  <c r="AJ466" i="10"/>
  <c r="AJ470" i="10"/>
  <c r="AM9" i="10"/>
  <c r="AM13" i="10"/>
  <c r="AM17" i="10"/>
  <c r="AM21" i="10"/>
  <c r="AM29" i="10"/>
  <c r="AM33" i="10"/>
  <c r="AM37" i="10"/>
  <c r="AM41" i="10"/>
  <c r="AM45" i="10"/>
  <c r="AM49" i="10"/>
  <c r="AM53" i="10"/>
  <c r="AM57" i="10"/>
  <c r="AM61" i="10"/>
  <c r="AM65" i="10"/>
  <c r="AM73" i="10"/>
  <c r="AM77" i="10"/>
  <c r="AM81" i="10"/>
  <c r="AM85" i="10"/>
  <c r="AM93" i="10"/>
  <c r="AM97" i="10"/>
  <c r="AM105" i="10"/>
  <c r="AM109" i="10"/>
  <c r="AM113" i="10"/>
  <c r="AM117" i="10"/>
  <c r="AM125" i="10"/>
  <c r="AM129" i="10"/>
  <c r="AM137" i="10"/>
  <c r="AM141" i="10"/>
  <c r="AM145" i="10"/>
  <c r="AM149" i="10"/>
  <c r="AM153" i="10"/>
  <c r="AM157" i="10"/>
  <c r="AM161" i="10"/>
  <c r="AM169" i="10"/>
  <c r="AM173" i="10"/>
  <c r="AM181" i="10"/>
  <c r="AM185" i="10"/>
  <c r="AM193" i="10"/>
  <c r="AM197" i="10"/>
  <c r="AM201" i="10"/>
  <c r="AM205" i="10"/>
  <c r="AM213" i="10"/>
  <c r="AM217" i="10"/>
  <c r="AM225" i="10"/>
  <c r="AM229" i="10"/>
  <c r="AM237" i="10"/>
  <c r="AM241" i="10"/>
  <c r="AM245" i="10"/>
  <c r="AM249" i="10"/>
  <c r="AM253" i="10"/>
  <c r="AM257" i="10"/>
  <c r="AM261" i="10"/>
  <c r="AM269" i="10"/>
  <c r="AM273" i="10"/>
  <c r="AM277" i="10"/>
  <c r="AM281" i="10"/>
  <c r="AM285" i="10"/>
  <c r="AM293" i="10"/>
  <c r="AM297" i="10"/>
  <c r="AM301" i="10"/>
  <c r="AM305" i="10"/>
  <c r="AM309" i="10"/>
  <c r="AM313" i="10"/>
  <c r="AM317" i="10"/>
  <c r="AM325" i="10"/>
  <c r="AM329" i="10"/>
  <c r="AM337" i="10"/>
  <c r="AM341" i="10"/>
  <c r="AM349" i="10"/>
  <c r="AM353" i="10"/>
  <c r="AM357" i="10"/>
  <c r="AM361" i="10"/>
  <c r="AM369" i="10"/>
  <c r="AM373" i="10"/>
  <c r="AM381" i="10"/>
  <c r="AM385" i="10"/>
  <c r="AM393" i="10"/>
  <c r="AM397" i="10"/>
  <c r="AM401" i="10"/>
  <c r="AM405" i="10"/>
  <c r="AM409" i="10"/>
  <c r="AM413" i="10"/>
  <c r="AM417" i="10"/>
  <c r="AM425" i="10"/>
  <c r="AM429" i="10"/>
  <c r="AM437" i="10"/>
  <c r="AM441" i="10"/>
  <c r="AM449" i="10"/>
  <c r="AM453" i="10"/>
  <c r="AM457" i="10"/>
  <c r="AM461" i="10"/>
  <c r="AM469" i="10"/>
  <c r="AP8" i="10"/>
  <c r="AP16" i="10"/>
  <c r="AM131" i="10"/>
  <c r="AM135" i="10"/>
  <c r="AM139" i="10"/>
  <c r="AM143" i="10"/>
  <c r="AM147" i="10"/>
  <c r="AM151" i="10"/>
  <c r="AM155" i="10"/>
  <c r="AM159" i="10"/>
  <c r="AM163" i="10"/>
  <c r="AM167" i="10"/>
  <c r="AM171" i="10"/>
  <c r="AM175" i="10"/>
  <c r="AM179" i="10"/>
  <c r="AM183" i="10"/>
  <c r="AM187" i="10"/>
  <c r="AM191" i="10"/>
  <c r="AM195" i="10"/>
  <c r="AM199" i="10"/>
  <c r="AM203" i="10"/>
  <c r="AM207" i="10"/>
  <c r="AM211" i="10"/>
  <c r="AM215" i="10"/>
  <c r="AM219" i="10"/>
  <c r="AM223" i="10"/>
  <c r="AM227" i="10"/>
  <c r="AM231" i="10"/>
  <c r="AM235" i="10"/>
  <c r="AM239" i="10"/>
  <c r="AM243" i="10"/>
  <c r="AM247" i="10"/>
  <c r="AM251" i="10"/>
  <c r="AM255" i="10"/>
  <c r="AM259" i="10"/>
  <c r="AM263" i="10"/>
  <c r="AM267" i="10"/>
  <c r="AM271" i="10"/>
  <c r="AM275" i="10"/>
  <c r="AM279" i="10"/>
  <c r="AM283" i="10"/>
  <c r="AM287" i="10"/>
  <c r="AM291" i="10"/>
  <c r="AM295" i="10"/>
  <c r="AM299" i="10"/>
  <c r="AM303" i="10"/>
  <c r="AM307" i="10"/>
  <c r="AM311" i="10"/>
  <c r="AM315" i="10"/>
  <c r="AM319" i="10"/>
  <c r="AM323" i="10"/>
  <c r="AM327" i="10"/>
  <c r="AM331" i="10"/>
  <c r="AM335" i="10"/>
  <c r="AM339" i="10"/>
  <c r="AM343" i="10"/>
  <c r="AM347" i="10"/>
  <c r="AM351" i="10"/>
  <c r="AM355" i="10"/>
  <c r="AM359" i="10"/>
  <c r="AM363" i="10"/>
  <c r="AM367" i="10"/>
  <c r="AM371" i="10"/>
  <c r="AM375" i="10"/>
  <c r="AM379" i="10"/>
  <c r="AM383" i="10"/>
  <c r="AM387" i="10"/>
  <c r="AM391" i="10"/>
  <c r="AM395" i="10"/>
  <c r="AM399" i="10"/>
  <c r="AM403" i="10"/>
  <c r="AM407" i="10"/>
  <c r="AM411" i="10"/>
  <c r="AM415" i="10"/>
  <c r="AM419" i="10"/>
  <c r="AM423" i="10"/>
  <c r="AM427" i="10"/>
  <c r="AM431" i="10"/>
  <c r="AM435" i="10"/>
  <c r="AM439" i="10"/>
  <c r="AM443" i="10"/>
  <c r="AM447" i="10"/>
  <c r="AM451" i="10"/>
  <c r="AM455" i="10"/>
  <c r="AM459" i="10"/>
  <c r="AM463" i="10"/>
  <c r="AM467" i="10"/>
  <c r="AP83" i="10"/>
  <c r="AP87" i="10"/>
  <c r="AP91" i="10"/>
  <c r="AP95" i="10"/>
  <c r="AP99" i="10"/>
  <c r="AP103" i="10"/>
  <c r="AP107" i="10"/>
  <c r="AP111" i="10"/>
  <c r="AP115" i="10"/>
  <c r="AP119" i="10"/>
  <c r="AP123" i="10"/>
  <c r="AP127" i="10"/>
  <c r="AP131" i="10"/>
  <c r="AP135" i="10"/>
  <c r="AP139" i="10"/>
  <c r="AP143" i="10"/>
  <c r="AP147" i="10"/>
  <c r="AP151" i="10"/>
  <c r="AP155" i="10"/>
  <c r="AP159" i="10"/>
  <c r="AP163" i="10"/>
  <c r="AP167" i="10"/>
  <c r="AP171" i="10"/>
  <c r="AP175" i="10"/>
  <c r="AP179" i="10"/>
  <c r="AP183" i="10"/>
  <c r="AP187" i="10"/>
  <c r="AP191" i="10"/>
  <c r="AP195" i="10"/>
  <c r="AP199" i="10"/>
  <c r="AP203" i="10"/>
  <c r="AP207" i="10"/>
  <c r="AP211" i="10"/>
  <c r="AP215" i="10"/>
  <c r="AP219" i="10"/>
  <c r="AP223" i="10"/>
  <c r="AP227" i="10"/>
  <c r="AP231" i="10"/>
  <c r="AP235" i="10"/>
  <c r="AP239" i="10"/>
  <c r="AP243" i="10"/>
  <c r="AP247" i="10"/>
  <c r="AP251" i="10"/>
  <c r="AP255" i="10"/>
  <c r="AP259" i="10"/>
  <c r="AP263" i="10"/>
  <c r="AP267" i="10"/>
  <c r="AP271" i="10"/>
  <c r="AP275" i="10"/>
  <c r="AP279" i="10"/>
  <c r="AP20" i="10"/>
  <c r="AP28" i="10"/>
  <c r="AP32" i="10"/>
  <c r="AP36" i="10"/>
  <c r="AP40" i="10"/>
  <c r="AP44" i="10"/>
  <c r="AP48" i="10"/>
  <c r="AP52" i="10"/>
  <c r="AP60" i="10"/>
  <c r="AP64" i="10"/>
  <c r="AP68" i="10"/>
  <c r="AP72" i="10"/>
  <c r="AP76" i="10"/>
  <c r="AP84" i="10"/>
  <c r="AP88" i="10"/>
  <c r="AP92" i="10"/>
  <c r="AP96" i="10"/>
  <c r="AP100" i="10"/>
  <c r="AP104" i="10"/>
  <c r="AP108" i="10"/>
  <c r="AP116" i="10"/>
  <c r="AP120" i="10"/>
  <c r="AP128" i="10"/>
  <c r="AP132" i="10"/>
  <c r="AP140" i="10"/>
  <c r="AP144" i="10"/>
  <c r="AP148" i="10"/>
  <c r="AP152" i="10"/>
  <c r="AP160" i="10"/>
  <c r="AP164" i="10"/>
  <c r="AP172" i="10"/>
  <c r="AP176" i="10"/>
  <c r="AP184" i="10"/>
  <c r="AP188" i="10"/>
  <c r="AP192" i="10"/>
  <c r="AP196" i="10"/>
  <c r="AP200" i="10"/>
  <c r="AP204" i="10"/>
  <c r="AP208" i="10"/>
  <c r="AP216" i="10"/>
  <c r="AP228" i="10"/>
  <c r="AP236" i="10"/>
  <c r="AP240" i="10"/>
  <c r="AP252" i="10"/>
  <c r="AP256" i="10"/>
  <c r="AP260" i="10"/>
  <c r="AP264" i="10"/>
  <c r="AP268" i="10"/>
  <c r="AP276" i="10"/>
  <c r="AP280" i="10"/>
  <c r="AP284" i="10"/>
  <c r="AP288" i="10"/>
  <c r="AP292" i="10"/>
  <c r="AP296" i="10"/>
  <c r="AP300" i="10"/>
  <c r="AP304" i="10"/>
  <c r="AP308" i="10"/>
  <c r="AP312" i="10"/>
  <c r="AP320" i="10"/>
  <c r="AP324" i="10"/>
  <c r="AP328" i="10"/>
  <c r="AP332" i="10"/>
  <c r="AP336" i="10"/>
  <c r="AP340" i="10"/>
  <c r="AP344" i="10"/>
  <c r="AP348" i="10"/>
  <c r="AP352" i="10"/>
  <c r="AP356" i="10"/>
  <c r="AP360" i="10"/>
  <c r="AP364" i="10"/>
  <c r="AP372" i="10"/>
  <c r="AP376" i="10"/>
  <c r="AP380" i="10"/>
  <c r="AP384" i="10"/>
  <c r="AP388" i="10"/>
  <c r="AP396" i="10"/>
  <c r="AP408" i="10"/>
  <c r="AP412" i="10"/>
  <c r="AP416" i="10"/>
  <c r="AP420" i="10"/>
  <c r="AP428" i="10"/>
  <c r="AP432" i="10"/>
  <c r="AP444" i="10"/>
  <c r="AP448" i="10"/>
  <c r="AP452" i="10"/>
  <c r="AP456" i="10"/>
  <c r="AP460" i="10"/>
  <c r="AP468" i="10"/>
  <c r="AS7" i="10"/>
  <c r="AS11" i="10"/>
  <c r="AS15" i="10"/>
  <c r="AS23" i="10"/>
  <c r="AS31" i="10"/>
  <c r="AS35" i="10"/>
  <c r="AS39" i="10"/>
  <c r="AS47" i="10"/>
  <c r="AS51" i="10"/>
  <c r="AS55" i="10"/>
  <c r="AS59" i="10"/>
  <c r="AS63" i="10"/>
  <c r="AS71" i="10"/>
  <c r="AS75" i="10"/>
  <c r="AS79" i="10"/>
  <c r="AS87" i="10"/>
  <c r="AS95" i="10"/>
  <c r="AS99" i="10"/>
  <c r="AS103" i="10"/>
  <c r="AS111" i="10"/>
  <c r="AS115" i="10"/>
  <c r="AS119" i="10"/>
  <c r="AS123" i="10"/>
  <c r="AS127" i="10"/>
  <c r="AS135" i="10"/>
  <c r="AS143" i="10"/>
  <c r="AU2" i="10"/>
  <c r="AV11" i="10"/>
  <c r="AV15" i="10"/>
  <c r="AV19" i="10"/>
  <c r="AV23" i="10"/>
  <c r="AV27" i="10"/>
  <c r="AV31" i="10"/>
  <c r="AV35" i="10"/>
  <c r="AV39" i="10"/>
  <c r="AV43" i="10"/>
  <c r="AV47" i="10"/>
  <c r="AV51" i="10"/>
  <c r="AV55" i="10"/>
  <c r="AV59" i="10"/>
  <c r="AV63" i="10"/>
  <c r="AV67" i="10"/>
  <c r="AV71" i="10"/>
  <c r="AV75" i="10"/>
  <c r="AV79" i="10"/>
  <c r="AV83" i="10"/>
  <c r="AV87" i="10"/>
  <c r="AV91" i="10"/>
  <c r="AV95" i="10"/>
  <c r="AV99" i="10"/>
  <c r="AV103" i="10"/>
  <c r="AV107" i="10"/>
  <c r="AV111" i="10"/>
  <c r="AV115" i="10"/>
  <c r="AV119" i="10"/>
  <c r="AV123" i="10"/>
  <c r="AV127" i="10"/>
  <c r="AV131" i="10"/>
  <c r="AV135" i="10"/>
  <c r="AV139" i="10"/>
  <c r="AV143" i="10"/>
  <c r="AV147" i="10"/>
  <c r="AV151" i="10"/>
  <c r="AV155" i="10"/>
  <c r="AV159" i="10"/>
  <c r="AV163" i="10"/>
  <c r="AV167" i="10"/>
  <c r="AV171" i="10"/>
  <c r="AV175" i="10"/>
  <c r="AS151" i="10"/>
  <c r="AS159" i="10"/>
  <c r="AS163" i="10"/>
  <c r="AS167" i="10"/>
  <c r="AS171" i="10"/>
  <c r="AS175" i="10"/>
  <c r="AS179" i="10"/>
  <c r="AS183" i="10"/>
  <c r="AS187" i="10"/>
  <c r="AS191" i="10"/>
  <c r="AS199" i="10"/>
  <c r="AS207" i="10"/>
  <c r="AS215" i="10"/>
  <c r="AS223" i="10"/>
  <c r="AS227" i="10"/>
  <c r="AS231" i="10"/>
  <c r="AS239" i="10"/>
  <c r="AS243" i="10"/>
  <c r="AS247" i="10"/>
  <c r="AS251" i="10"/>
  <c r="AS255" i="10"/>
  <c r="AS263" i="10"/>
  <c r="AS271" i="10"/>
  <c r="AS279" i="10"/>
  <c r="AS287" i="10"/>
  <c r="AS291" i="10"/>
  <c r="AS295" i="10"/>
  <c r="AS303" i="10"/>
  <c r="AS307" i="10"/>
  <c r="AS311" i="10"/>
  <c r="AS315" i="10"/>
  <c r="AS319" i="10"/>
  <c r="AS327" i="10"/>
  <c r="AS335" i="10"/>
  <c r="AS343" i="10"/>
  <c r="AS351" i="10"/>
  <c r="AS355" i="10"/>
  <c r="AS359" i="10"/>
  <c r="AS367" i="10"/>
  <c r="AS371" i="10"/>
  <c r="AS375" i="10"/>
  <c r="AS379" i="10"/>
  <c r="AS383" i="10"/>
  <c r="AS391" i="10"/>
  <c r="AS399" i="10"/>
  <c r="AS407" i="10"/>
  <c r="AS415" i="10"/>
  <c r="AS419" i="10"/>
  <c r="AS423" i="10"/>
  <c r="AS431" i="10"/>
  <c r="AS435" i="10"/>
  <c r="AS439" i="10"/>
  <c r="AS443" i="10"/>
  <c r="AS447" i="10"/>
  <c r="AS455" i="10"/>
  <c r="AS463" i="10"/>
  <c r="AV6" i="10"/>
  <c r="AV26" i="10"/>
  <c r="AV30" i="10"/>
  <c r="AV38" i="10"/>
  <c r="AV58" i="10"/>
  <c r="AV62" i="10"/>
  <c r="AV70" i="10"/>
  <c r="AV90" i="10"/>
  <c r="AV94" i="10"/>
  <c r="AV102" i="10"/>
  <c r="AV122" i="10"/>
  <c r="AV126" i="10"/>
  <c r="AV134" i="10"/>
  <c r="AV154" i="10"/>
  <c r="AV158" i="10"/>
  <c r="AV166" i="10"/>
  <c r="AV186" i="10"/>
  <c r="AV190" i="10"/>
  <c r="AV198" i="10"/>
  <c r="AV218" i="10"/>
  <c r="AV222" i="10"/>
  <c r="AV230" i="10"/>
  <c r="AV250" i="10"/>
  <c r="AV254" i="10"/>
  <c r="AV262" i="10"/>
  <c r="AV282" i="10"/>
  <c r="AV286" i="10"/>
  <c r="AV294" i="10"/>
  <c r="AV314" i="10"/>
  <c r="AV179" i="10"/>
  <c r="AV183" i="10"/>
  <c r="AV187" i="10"/>
  <c r="AV191" i="10"/>
  <c r="AV195" i="10"/>
  <c r="AV199" i="10"/>
  <c r="AV203" i="10"/>
  <c r="AV207" i="10"/>
  <c r="AV211" i="10"/>
  <c r="AV215" i="10"/>
  <c r="AV219" i="10"/>
  <c r="AV223" i="10"/>
  <c r="AV227" i="10"/>
  <c r="AV231" i="10"/>
  <c r="AV235" i="10"/>
  <c r="AV239" i="10"/>
  <c r="AV243" i="10"/>
  <c r="AV247" i="10"/>
  <c r="AV251" i="10"/>
  <c r="AV255" i="10"/>
  <c r="AV259" i="10"/>
  <c r="AV263" i="10"/>
  <c r="AV267" i="10"/>
  <c r="AV271" i="10"/>
  <c r="AV275" i="10"/>
  <c r="AV279" i="10"/>
  <c r="AV283" i="10"/>
  <c r="AV287" i="10"/>
  <c r="AV291" i="10"/>
  <c r="AV295" i="10"/>
  <c r="AV299" i="10"/>
  <c r="AV307" i="10"/>
  <c r="AV311" i="10"/>
  <c r="AV315" i="10"/>
  <c r="AV319" i="10"/>
  <c r="AV323" i="10"/>
  <c r="AV327" i="10"/>
  <c r="AV331" i="10"/>
  <c r="AV335" i="10"/>
  <c r="AV339" i="10"/>
  <c r="AV343" i="10"/>
  <c r="AV347" i="10"/>
  <c r="AV351" i="10"/>
  <c r="AV355" i="10"/>
  <c r="AV359" i="10"/>
  <c r="AV363" i="10"/>
  <c r="AV367" i="10"/>
  <c r="AV371" i="10"/>
  <c r="AV375" i="10"/>
  <c r="AV379" i="10"/>
  <c r="AV383" i="10"/>
  <c r="AV387" i="10"/>
  <c r="AV391" i="10"/>
  <c r="AV395" i="10"/>
  <c r="AV399" i="10"/>
  <c r="AV403" i="10"/>
  <c r="AV407" i="10"/>
  <c r="AV411" i="10"/>
  <c r="AV415" i="10"/>
  <c r="AV419" i="10"/>
  <c r="AV423" i="10"/>
  <c r="AV427" i="10"/>
  <c r="AV431" i="10"/>
  <c r="AV435" i="10"/>
  <c r="AV439" i="10"/>
  <c r="AV443" i="10"/>
  <c r="AV447" i="10"/>
  <c r="AV451" i="10"/>
  <c r="AV455" i="10"/>
  <c r="AV459" i="10"/>
  <c r="AV463" i="10"/>
  <c r="AV467" i="10"/>
  <c r="BD2" i="10"/>
  <c r="BE12" i="10"/>
  <c r="BE20" i="10"/>
  <c r="BE24" i="10"/>
  <c r="BE28" i="10"/>
  <c r="BE32" i="10"/>
  <c r="BE36" i="10"/>
  <c r="BE44" i="10"/>
  <c r="BE52" i="10"/>
  <c r="BE60" i="10"/>
  <c r="BE64" i="10"/>
  <c r="BE68" i="10"/>
  <c r="BE76" i="10"/>
  <c r="AY459" i="10"/>
  <c r="AV318" i="10"/>
  <c r="AV326" i="10"/>
  <c r="AV346" i="10"/>
  <c r="AV350" i="10"/>
  <c r="AV358" i="10"/>
  <c r="AV378" i="10"/>
  <c r="AV382" i="10"/>
  <c r="AV390" i="10"/>
  <c r="AV410" i="10"/>
  <c r="AV414" i="10"/>
  <c r="AV422" i="10"/>
  <c r="AV442" i="10"/>
  <c r="AV446" i="10"/>
  <c r="AV454" i="10"/>
  <c r="AY9" i="10"/>
  <c r="AY13" i="10"/>
  <c r="AY29" i="10"/>
  <c r="AY37" i="10"/>
  <c r="AY49" i="10"/>
  <c r="AY65" i="10"/>
  <c r="AY73" i="10"/>
  <c r="AY77" i="10"/>
  <c r="AY93" i="10"/>
  <c r="AY101" i="10"/>
  <c r="AY113" i="10"/>
  <c r="AY129" i="10"/>
  <c r="AY137" i="10"/>
  <c r="AY141" i="10"/>
  <c r="AY157" i="10"/>
  <c r="AY165" i="10"/>
  <c r="BC2" i="10"/>
  <c r="BE11" i="10"/>
  <c r="BE15" i="10"/>
  <c r="BE19" i="10"/>
  <c r="BE23" i="10"/>
  <c r="BE27" i="10"/>
  <c r="BE31" i="10"/>
  <c r="BE35" i="10"/>
  <c r="BE39" i="10"/>
  <c r="BE43" i="10"/>
  <c r="BE47" i="10"/>
  <c r="BE51" i="10"/>
  <c r="BE55" i="10"/>
  <c r="BE59" i="10"/>
  <c r="BE63" i="10"/>
  <c r="BE67" i="10"/>
  <c r="BE71" i="10"/>
  <c r="BE75" i="10"/>
  <c r="BE79" i="10"/>
  <c r="BE83" i="10"/>
  <c r="BE87" i="10"/>
  <c r="BE91" i="10"/>
  <c r="BE95" i="10"/>
  <c r="BE99" i="10"/>
  <c r="BE103" i="10"/>
  <c r="BE107" i="10"/>
  <c r="BE111" i="10"/>
  <c r="BE115" i="10"/>
  <c r="BE119" i="10"/>
  <c r="BE123" i="10"/>
  <c r="BE127" i="10"/>
  <c r="BE131" i="10"/>
  <c r="BE84" i="10"/>
  <c r="BE88" i="10"/>
  <c r="BE92" i="10"/>
  <c r="BE96" i="10"/>
  <c r="BE100" i="10"/>
  <c r="BE104" i="10"/>
  <c r="BE108" i="10"/>
  <c r="BE112" i="10"/>
  <c r="BE124" i="10"/>
  <c r="BE132" i="10"/>
  <c r="BE136" i="10"/>
  <c r="BE140" i="10"/>
  <c r="BE144" i="10"/>
  <c r="BE148" i="10"/>
  <c r="BE156" i="10"/>
  <c r="BE164" i="10"/>
  <c r="BE168" i="10"/>
  <c r="BE172" i="10"/>
  <c r="BE188" i="10"/>
  <c r="BE196" i="10"/>
  <c r="BE204" i="10"/>
  <c r="BE208" i="10"/>
  <c r="BE212" i="10"/>
  <c r="BE216" i="10"/>
  <c r="BE220" i="10"/>
  <c r="BE228" i="10"/>
  <c r="BE232" i="10"/>
  <c r="BE236" i="10"/>
  <c r="BE248" i="10"/>
  <c r="BE252" i="10"/>
  <c r="BE256" i="10"/>
  <c r="BE260" i="10"/>
  <c r="BE264" i="10"/>
  <c r="BE268" i="10"/>
  <c r="BE276" i="10"/>
  <c r="BE284" i="10"/>
  <c r="BE292" i="10"/>
  <c r="BE296" i="10"/>
  <c r="BE300" i="10"/>
  <c r="BE308" i="10"/>
  <c r="BE316" i="10"/>
  <c r="BE324" i="10"/>
  <c r="BE328" i="10"/>
  <c r="BE332" i="10"/>
  <c r="BE340" i="10"/>
  <c r="BE348" i="10"/>
  <c r="BE352" i="10"/>
  <c r="BE356" i="10"/>
  <c r="BE360" i="10"/>
  <c r="BE364" i="10"/>
  <c r="BE372" i="10"/>
  <c r="BE380" i="10"/>
  <c r="BE384" i="10"/>
  <c r="BE388" i="10"/>
  <c r="BE392" i="10"/>
  <c r="BE396" i="10"/>
  <c r="BE400" i="10"/>
  <c r="BE404" i="10"/>
  <c r="BE412" i="10"/>
  <c r="BE420" i="10"/>
  <c r="BE424" i="10"/>
  <c r="BE432" i="10"/>
  <c r="BE436" i="10"/>
  <c r="BE448" i="10"/>
  <c r="BE452" i="10"/>
  <c r="BE456" i="10"/>
  <c r="BE460" i="10"/>
  <c r="BE135" i="10"/>
  <c r="BE139" i="10"/>
  <c r="BE143" i="10"/>
  <c r="BE147" i="10"/>
  <c r="BE151" i="10"/>
  <c r="BE155" i="10"/>
  <c r="BE159" i="10"/>
  <c r="BE163" i="10"/>
  <c r="BE167" i="10"/>
  <c r="BE171" i="10"/>
  <c r="BE175" i="10"/>
  <c r="BE179" i="10"/>
  <c r="BE183" i="10"/>
  <c r="BE187" i="10"/>
  <c r="BE191" i="10"/>
  <c r="BE195" i="10"/>
  <c r="BE199" i="10"/>
  <c r="BE203" i="10"/>
  <c r="BE207" i="10"/>
  <c r="BE211" i="10"/>
  <c r="BE215" i="10"/>
  <c r="BE219" i="10"/>
  <c r="BE223" i="10"/>
  <c r="BE227" i="10"/>
  <c r="BE231" i="10"/>
  <c r="BE235" i="10"/>
  <c r="BE239" i="10"/>
  <c r="BE243" i="10"/>
  <c r="BE247" i="10"/>
  <c r="BE251" i="10"/>
  <c r="BE255" i="10"/>
  <c r="BE259" i="10"/>
  <c r="BE263" i="10"/>
  <c r="BE267" i="10"/>
  <c r="BE271" i="10"/>
  <c r="BE275" i="10"/>
  <c r="BE279" i="10"/>
  <c r="BE283" i="10"/>
  <c r="BE287" i="10"/>
  <c r="BE291" i="10"/>
  <c r="BE295" i="10"/>
  <c r="BE299" i="10"/>
  <c r="BE303" i="10"/>
  <c r="BE307" i="10"/>
  <c r="BE311" i="10"/>
  <c r="BE315" i="10"/>
  <c r="BE319" i="10"/>
  <c r="BE323" i="10"/>
  <c r="BE327" i="10"/>
  <c r="BE331" i="10"/>
  <c r="BE335" i="10"/>
  <c r="BE339" i="10"/>
  <c r="BE343" i="10"/>
  <c r="BE347" i="10"/>
  <c r="BE351" i="10"/>
  <c r="BE355" i="10"/>
  <c r="BE359" i="10"/>
  <c r="BE363" i="10"/>
  <c r="BE367" i="10"/>
  <c r="BE371" i="10"/>
  <c r="BE375" i="10"/>
  <c r="BE379" i="10"/>
  <c r="BE383" i="10"/>
  <c r="BE387" i="10"/>
  <c r="BE391" i="10"/>
  <c r="BE395" i="10"/>
  <c r="BE399" i="10"/>
  <c r="BE403" i="10"/>
  <c r="BE407" i="10"/>
  <c r="BE411" i="10"/>
  <c r="BE415" i="10"/>
  <c r="BE419" i="10"/>
  <c r="BE423" i="10"/>
  <c r="BE427" i="10"/>
  <c r="BE431" i="10"/>
  <c r="BE435" i="10"/>
  <c r="BE439" i="10"/>
  <c r="BE443" i="10"/>
  <c r="BE447" i="10"/>
  <c r="BE451" i="10"/>
  <c r="BE455" i="10"/>
  <c r="BE459" i="10"/>
  <c r="BE463" i="10"/>
  <c r="BE467" i="10"/>
  <c r="AE2" i="10"/>
  <c r="AG7" i="10"/>
  <c r="AJ7" i="10"/>
  <c r="AJ11" i="10"/>
  <c r="AJ15" i="10"/>
  <c r="AJ19" i="10"/>
  <c r="AJ23" i="10"/>
  <c r="AJ27" i="10"/>
  <c r="AJ31" i="10"/>
  <c r="AJ35" i="10"/>
  <c r="AJ39" i="10"/>
  <c r="AJ43" i="10"/>
  <c r="AJ47" i="10"/>
  <c r="AJ51" i="10"/>
  <c r="AJ55" i="10"/>
  <c r="AJ59" i="10"/>
  <c r="AJ63" i="10"/>
  <c r="AJ67" i="10"/>
  <c r="AJ71" i="10"/>
  <c r="AJ75" i="10"/>
  <c r="AJ79" i="10"/>
  <c r="AJ83" i="10"/>
  <c r="AJ87" i="10"/>
  <c r="AJ91" i="10"/>
  <c r="AJ95" i="10"/>
  <c r="AJ99" i="10"/>
  <c r="AJ103" i="10"/>
  <c r="AJ107" i="10"/>
  <c r="AJ111" i="10"/>
  <c r="AJ115" i="10"/>
  <c r="AJ119" i="10"/>
  <c r="AJ123" i="10"/>
  <c r="AJ127" i="10"/>
  <c r="AD11" i="10"/>
  <c r="AD19" i="10"/>
  <c r="AD27" i="10"/>
  <c r="AD35" i="10"/>
  <c r="AD51" i="10"/>
  <c r="AD59" i="10"/>
  <c r="AD75" i="10"/>
  <c r="AD83" i="10"/>
  <c r="AD99" i="10"/>
  <c r="AD123" i="10"/>
  <c r="AD131" i="10"/>
  <c r="AD147" i="10"/>
  <c r="AD155" i="10"/>
  <c r="AD163" i="10"/>
  <c r="AD171" i="10"/>
  <c r="AD179" i="10"/>
  <c r="AD187" i="10"/>
  <c r="AD195" i="10"/>
  <c r="AD203" i="10"/>
  <c r="AD211" i="10"/>
  <c r="AD219" i="10"/>
  <c r="AD227" i="10"/>
  <c r="AD243" i="10"/>
  <c r="AD251" i="10"/>
  <c r="AD259" i="10"/>
  <c r="AD267" i="10"/>
  <c r="AD283" i="10"/>
  <c r="AD291" i="10"/>
  <c r="AD299" i="10"/>
  <c r="AD307" i="10"/>
  <c r="AD315" i="10"/>
  <c r="AD323" i="10"/>
  <c r="AD331" i="10"/>
  <c r="AD347" i="10"/>
  <c r="AJ131" i="10"/>
  <c r="AJ135" i="10"/>
  <c r="AJ139" i="10"/>
  <c r="AJ143" i="10"/>
  <c r="AJ147" i="10"/>
  <c r="AJ151" i="10"/>
  <c r="AJ155" i="10"/>
  <c r="AJ159" i="10"/>
  <c r="AJ163" i="10"/>
  <c r="AJ167" i="10"/>
  <c r="AJ171" i="10"/>
  <c r="AJ175" i="10"/>
  <c r="AJ179" i="10"/>
  <c r="AJ183" i="10"/>
  <c r="AJ187" i="10"/>
  <c r="AJ191" i="10"/>
  <c r="AJ195" i="10"/>
  <c r="AJ199" i="10"/>
  <c r="AJ203" i="10"/>
  <c r="AJ207" i="10"/>
  <c r="AJ211" i="10"/>
  <c r="AJ215" i="10"/>
  <c r="AJ219" i="10"/>
  <c r="AJ223" i="10"/>
  <c r="AJ227" i="10"/>
  <c r="AJ231" i="10"/>
  <c r="AJ235" i="10"/>
  <c r="AJ239" i="10"/>
  <c r="AJ243" i="10"/>
  <c r="AJ247" i="10"/>
  <c r="AJ251" i="10"/>
  <c r="AJ255" i="10"/>
  <c r="AJ259" i="10"/>
  <c r="AJ263" i="10"/>
  <c r="AJ267" i="10"/>
  <c r="AJ271" i="10"/>
  <c r="AJ275" i="10"/>
  <c r="AJ279" i="10"/>
  <c r="AJ283" i="10"/>
  <c r="AJ287" i="10"/>
  <c r="AJ291" i="10"/>
  <c r="AJ295" i="10"/>
  <c r="AJ299" i="10"/>
  <c r="AJ303" i="10"/>
  <c r="AJ307" i="10"/>
  <c r="AJ311" i="10"/>
  <c r="AJ315" i="10"/>
  <c r="AJ319" i="10"/>
  <c r="AJ323" i="10"/>
  <c r="AJ327" i="10"/>
  <c r="AJ331" i="10"/>
  <c r="AJ335" i="10"/>
  <c r="AJ339" i="10"/>
  <c r="AJ343" i="10"/>
  <c r="AJ347" i="10"/>
  <c r="AJ351" i="10"/>
  <c r="AJ355" i="10"/>
  <c r="AJ359" i="10"/>
  <c r="AJ363" i="10"/>
  <c r="AJ367" i="10"/>
  <c r="AJ371" i="10"/>
  <c r="AJ375" i="10"/>
  <c r="AJ379" i="10"/>
  <c r="AJ383" i="10"/>
  <c r="AJ387" i="10"/>
  <c r="AJ391" i="10"/>
  <c r="AJ395" i="10"/>
  <c r="AJ399" i="10"/>
  <c r="AJ403" i="10"/>
  <c r="AJ407" i="10"/>
  <c r="AJ411" i="10"/>
  <c r="AJ415" i="10"/>
  <c r="AJ419" i="10"/>
  <c r="AJ423" i="10"/>
  <c r="AJ427" i="10"/>
  <c r="AJ431" i="10"/>
  <c r="AJ435" i="10"/>
  <c r="AJ439" i="10"/>
  <c r="AJ443" i="10"/>
  <c r="AJ447" i="10"/>
  <c r="AJ451" i="10"/>
  <c r="AJ455" i="10"/>
  <c r="AJ459" i="10"/>
  <c r="AJ463" i="10"/>
  <c r="AJ467" i="10"/>
  <c r="AY467" i="10"/>
  <c r="AD355" i="10"/>
  <c r="AD371" i="10"/>
  <c r="AD379" i="10"/>
  <c r="AD387" i="10"/>
  <c r="AD395" i="10"/>
  <c r="AD403" i="10"/>
  <c r="AD411" i="10"/>
  <c r="AD419" i="10"/>
  <c r="AD427" i="10"/>
  <c r="AD443" i="10"/>
  <c r="AD451" i="10"/>
  <c r="BA2" i="10"/>
  <c r="BE7" i="10"/>
  <c r="BE8" i="10"/>
  <c r="BE16" i="10"/>
  <c r="BE40" i="10"/>
  <c r="BE48" i="10"/>
  <c r="BE56" i="10"/>
  <c r="BE72" i="10"/>
  <c r="BE80" i="10"/>
  <c r="BE120" i="10"/>
  <c r="BE128" i="10"/>
  <c r="BE152" i="10"/>
  <c r="BE160" i="10"/>
  <c r="BE176" i="10"/>
  <c r="BE184" i="10"/>
  <c r="BE192" i="10"/>
  <c r="BE200" i="10"/>
  <c r="BE224" i="10"/>
  <c r="BE240" i="10"/>
  <c r="BE272" i="10"/>
  <c r="BE280" i="10"/>
  <c r="BE288" i="10"/>
  <c r="BE304" i="10"/>
  <c r="BE312" i="10"/>
  <c r="BE320" i="10"/>
  <c r="BE336" i="10"/>
  <c r="BE344" i="10"/>
  <c r="BE368" i="10"/>
  <c r="BE376" i="10"/>
  <c r="BE408" i="10"/>
  <c r="BE416" i="10"/>
  <c r="BE440" i="10"/>
  <c r="BE464" i="10"/>
  <c r="BE116" i="10"/>
  <c r="BE180" i="10"/>
  <c r="BE244" i="10"/>
  <c r="BE428" i="10"/>
  <c r="BE444" i="10"/>
  <c r="BE468" i="10"/>
  <c r="AV7" i="10"/>
  <c r="AV303" i="10"/>
  <c r="AQ2" i="10"/>
  <c r="AN2" i="10"/>
  <c r="AK2" i="10"/>
  <c r="AH2" i="10"/>
  <c r="AC2" i="10"/>
  <c r="AD43" i="10"/>
  <c r="AD67" i="10"/>
  <c r="AD91" i="10"/>
  <c r="AD107" i="10"/>
  <c r="AD115" i="10"/>
  <c r="AD139" i="10"/>
  <c r="AD235" i="10"/>
  <c r="AD275" i="10"/>
  <c r="AD339" i="10"/>
  <c r="AD363" i="10"/>
  <c r="AD435" i="10"/>
  <c r="AD459" i="10"/>
  <c r="AD467" i="10"/>
  <c r="Y2" i="10"/>
  <c r="V2" i="10"/>
  <c r="O29" i="8"/>
  <c r="C29" i="8"/>
  <c r="QR140" i="1"/>
  <c r="QB140" i="1"/>
  <c r="PN140" i="1"/>
  <c r="PM140" i="1"/>
  <c r="NL140" i="1"/>
  <c r="NK140" i="1"/>
  <c r="KJ140" i="1"/>
  <c r="KL140" i="1" s="1"/>
  <c r="KI140" i="1"/>
  <c r="JG140" i="1"/>
  <c r="JF140" i="1"/>
  <c r="ID140" i="1"/>
  <c r="IC140" i="1"/>
  <c r="HA140" i="1"/>
  <c r="GZ140" i="1"/>
  <c r="FX140" i="1"/>
  <c r="FW140" i="1"/>
  <c r="EU140" i="1"/>
  <c r="ET140" i="1"/>
  <c r="DR140" i="1"/>
  <c r="DQ140" i="1"/>
  <c r="CO140" i="1"/>
  <c r="CN140" i="1"/>
  <c r="BL140" i="1"/>
  <c r="BK140" i="1"/>
  <c r="AI140" i="1"/>
  <c r="AH140" i="1"/>
  <c r="AJ140" i="1" l="1"/>
  <c r="AL140" i="1" s="1"/>
  <c r="DD2" i="10"/>
  <c r="EW2" i="10"/>
  <c r="FI2" i="10"/>
  <c r="EZ2" i="10"/>
  <c r="FC2" i="10"/>
  <c r="FF2" i="10"/>
  <c r="ET2" i="10"/>
  <c r="EE2" i="10"/>
  <c r="EQ2" i="10"/>
  <c r="EN2" i="10"/>
  <c r="EH2" i="10"/>
  <c r="EB2" i="10"/>
  <c r="EK2" i="10"/>
  <c r="DV2" i="10"/>
  <c r="DY2" i="10"/>
  <c r="DJ2" i="10"/>
  <c r="DS2" i="10"/>
  <c r="BQ2" i="10"/>
  <c r="DG2" i="10"/>
  <c r="DP2" i="10"/>
  <c r="CX2" i="10"/>
  <c r="CU2" i="10"/>
  <c r="DA2" i="10"/>
  <c r="BT2" i="10"/>
  <c r="CR2" i="10"/>
  <c r="DM2" i="10"/>
  <c r="CO2" i="10"/>
  <c r="BZ2" i="10"/>
  <c r="CC2" i="10"/>
  <c r="CF2" i="10"/>
  <c r="BB2" i="10"/>
  <c r="BN2" i="10"/>
  <c r="AS2" i="10"/>
  <c r="AP2" i="10"/>
  <c r="AM2" i="10"/>
  <c r="CI2" i="10"/>
  <c r="CL2" i="10"/>
  <c r="BW2" i="10"/>
  <c r="BK2" i="10"/>
  <c r="BH2" i="10"/>
  <c r="AG2" i="10"/>
  <c r="AV2" i="10"/>
  <c r="AY2" i="10"/>
  <c r="AA2" i="10"/>
  <c r="AD2" i="10"/>
  <c r="BE2" i="10"/>
  <c r="AJ2" i="10"/>
  <c r="X2" i="10"/>
  <c r="O2" i="10"/>
  <c r="P2" i="10"/>
  <c r="S2" i="10"/>
  <c r="U2" i="10"/>
  <c r="T2" i="10"/>
  <c r="J2" i="10"/>
  <c r="M2" i="10"/>
  <c r="R2" i="10"/>
  <c r="Q2" i="10"/>
  <c r="N2" i="10"/>
  <c r="L2" i="10"/>
  <c r="K2" i="10"/>
  <c r="OL140" i="1"/>
  <c r="ON140" i="1" s="1"/>
  <c r="OK140" i="1"/>
  <c r="PO140" i="1"/>
  <c r="JH140" i="1"/>
  <c r="JJ140" i="1" s="1"/>
  <c r="IE140" i="1"/>
  <c r="IG140" i="1" s="1"/>
  <c r="HB140" i="1"/>
  <c r="HD140" i="1" s="1"/>
  <c r="FY140" i="1"/>
  <c r="GA140" i="1" s="1"/>
  <c r="EV140" i="1"/>
  <c r="EX140" i="1" s="1"/>
  <c r="DS140" i="1"/>
  <c r="DU140" i="1" s="1"/>
  <c r="CP140" i="1"/>
  <c r="CR140" i="1" s="1"/>
  <c r="BM140" i="1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C140" i="1" l="1"/>
  <c r="QE140" i="1" s="1"/>
  <c r="BO140" i="1"/>
  <c r="N17" i="8"/>
  <c r="M17" i="8"/>
  <c r="L17" i="8"/>
  <c r="K17" i="8"/>
  <c r="J17" i="8"/>
  <c r="I17" i="8"/>
  <c r="H17" i="8"/>
  <c r="G17" i="8"/>
  <c r="F17" i="8"/>
  <c r="E17" i="8"/>
  <c r="D17" i="8"/>
  <c r="C17" i="8"/>
  <c r="N15" i="8"/>
  <c r="M15" i="8"/>
  <c r="L15" i="8"/>
  <c r="K15" i="8"/>
  <c r="J15" i="8"/>
  <c r="I15" i="8"/>
  <c r="H15" i="8"/>
  <c r="G15" i="8"/>
  <c r="F15" i="8"/>
  <c r="E15" i="8"/>
  <c r="D15" i="8"/>
  <c r="C15" i="8"/>
  <c r="JG445" i="1"/>
  <c r="JF445" i="1"/>
  <c r="JG444" i="1"/>
  <c r="JF444" i="1"/>
  <c r="JG443" i="1"/>
  <c r="JF443" i="1"/>
  <c r="JG442" i="1"/>
  <c r="JF442" i="1"/>
  <c r="JG441" i="1"/>
  <c r="JF441" i="1"/>
  <c r="JG440" i="1"/>
  <c r="JF440" i="1"/>
  <c r="JG439" i="1"/>
  <c r="JF439" i="1"/>
  <c r="JG438" i="1"/>
  <c r="JF438" i="1"/>
  <c r="JG437" i="1"/>
  <c r="JF437" i="1"/>
  <c r="JG436" i="1"/>
  <c r="JF436" i="1"/>
  <c r="JG435" i="1"/>
  <c r="JF435" i="1"/>
  <c r="JG434" i="1"/>
  <c r="JF434" i="1"/>
  <c r="JG433" i="1"/>
  <c r="JF433" i="1"/>
  <c r="JG432" i="1"/>
  <c r="JF432" i="1"/>
  <c r="JG431" i="1"/>
  <c r="JF431" i="1"/>
  <c r="JG430" i="1"/>
  <c r="JF430" i="1"/>
  <c r="JG429" i="1"/>
  <c r="JF429" i="1"/>
  <c r="JG428" i="1"/>
  <c r="JF428" i="1"/>
  <c r="JG427" i="1"/>
  <c r="JF427" i="1"/>
  <c r="JG426" i="1"/>
  <c r="JF426" i="1"/>
  <c r="JG425" i="1"/>
  <c r="JF425" i="1"/>
  <c r="JG424" i="1"/>
  <c r="JF424" i="1"/>
  <c r="JG423" i="1"/>
  <c r="JF423" i="1"/>
  <c r="JG422" i="1"/>
  <c r="JF422" i="1"/>
  <c r="JG421" i="1"/>
  <c r="JF421" i="1"/>
  <c r="JG420" i="1"/>
  <c r="JF420" i="1"/>
  <c r="JG419" i="1"/>
  <c r="JF419" i="1"/>
  <c r="JG418" i="1"/>
  <c r="JF418" i="1"/>
  <c r="JG417" i="1"/>
  <c r="JF417" i="1"/>
  <c r="JG416" i="1"/>
  <c r="JF416" i="1"/>
  <c r="JG415" i="1"/>
  <c r="JF415" i="1"/>
  <c r="JG414" i="1"/>
  <c r="JF414" i="1"/>
  <c r="JG413" i="1"/>
  <c r="JF413" i="1"/>
  <c r="JG412" i="1"/>
  <c r="JF412" i="1"/>
  <c r="JG411" i="1"/>
  <c r="JF411" i="1"/>
  <c r="JG410" i="1"/>
  <c r="JF410" i="1"/>
  <c r="JG409" i="1"/>
  <c r="JF409" i="1"/>
  <c r="JG408" i="1"/>
  <c r="JF408" i="1"/>
  <c r="JG407" i="1"/>
  <c r="JF407" i="1"/>
  <c r="JG406" i="1"/>
  <c r="JF406" i="1"/>
  <c r="JG405" i="1"/>
  <c r="JF405" i="1"/>
  <c r="JG404" i="1"/>
  <c r="JF404" i="1"/>
  <c r="JG403" i="1"/>
  <c r="JF403" i="1"/>
  <c r="JG402" i="1"/>
  <c r="JF402" i="1"/>
  <c r="JG401" i="1"/>
  <c r="JF401" i="1"/>
  <c r="JG400" i="1"/>
  <c r="JF400" i="1"/>
  <c r="JG399" i="1"/>
  <c r="JF399" i="1"/>
  <c r="JG398" i="1"/>
  <c r="JF398" i="1"/>
  <c r="JG397" i="1"/>
  <c r="JF397" i="1"/>
  <c r="JG396" i="1"/>
  <c r="JF396" i="1"/>
  <c r="JG395" i="1"/>
  <c r="JF395" i="1"/>
  <c r="JG394" i="1"/>
  <c r="JF394" i="1"/>
  <c r="JG393" i="1"/>
  <c r="JF393" i="1"/>
  <c r="JG392" i="1"/>
  <c r="JF392" i="1"/>
  <c r="JG391" i="1"/>
  <c r="JF391" i="1"/>
  <c r="JG390" i="1"/>
  <c r="JF390" i="1"/>
  <c r="JG389" i="1"/>
  <c r="JF389" i="1"/>
  <c r="JG388" i="1"/>
  <c r="JF388" i="1"/>
  <c r="JG387" i="1"/>
  <c r="JF387" i="1"/>
  <c r="JG386" i="1"/>
  <c r="JF386" i="1"/>
  <c r="JG385" i="1"/>
  <c r="JF385" i="1"/>
  <c r="JG384" i="1"/>
  <c r="JF384" i="1"/>
  <c r="JG383" i="1"/>
  <c r="JF383" i="1"/>
  <c r="JG382" i="1"/>
  <c r="JF382" i="1"/>
  <c r="JG381" i="1"/>
  <c r="JF381" i="1"/>
  <c r="JG380" i="1"/>
  <c r="JF380" i="1"/>
  <c r="JG379" i="1"/>
  <c r="JF379" i="1"/>
  <c r="JG378" i="1"/>
  <c r="JF378" i="1"/>
  <c r="JG377" i="1"/>
  <c r="JF377" i="1"/>
  <c r="JG376" i="1"/>
  <c r="JF376" i="1"/>
  <c r="JG375" i="1"/>
  <c r="JF375" i="1"/>
  <c r="JG374" i="1"/>
  <c r="JF374" i="1"/>
  <c r="JG373" i="1"/>
  <c r="JF373" i="1"/>
  <c r="JG372" i="1"/>
  <c r="JF372" i="1"/>
  <c r="JG371" i="1"/>
  <c r="JF371" i="1"/>
  <c r="JG370" i="1"/>
  <c r="JF370" i="1"/>
  <c r="JG369" i="1"/>
  <c r="JF369" i="1"/>
  <c r="JG368" i="1"/>
  <c r="JF368" i="1"/>
  <c r="JG367" i="1"/>
  <c r="JF367" i="1"/>
  <c r="JG366" i="1"/>
  <c r="JF366" i="1"/>
  <c r="JG365" i="1"/>
  <c r="JF365" i="1"/>
  <c r="JG364" i="1"/>
  <c r="JF364" i="1"/>
  <c r="JG363" i="1"/>
  <c r="JF363" i="1"/>
  <c r="JG362" i="1"/>
  <c r="JF362" i="1"/>
  <c r="JG361" i="1"/>
  <c r="JF361" i="1"/>
  <c r="JG360" i="1"/>
  <c r="JF360" i="1"/>
  <c r="JG359" i="1"/>
  <c r="JF359" i="1"/>
  <c r="JG358" i="1"/>
  <c r="JF358" i="1"/>
  <c r="JG357" i="1"/>
  <c r="JF357" i="1"/>
  <c r="JG356" i="1"/>
  <c r="JF356" i="1"/>
  <c r="JG355" i="1"/>
  <c r="JF355" i="1"/>
  <c r="JG354" i="1"/>
  <c r="JF354" i="1"/>
  <c r="JG353" i="1"/>
  <c r="JF353" i="1"/>
  <c r="JG352" i="1"/>
  <c r="JF352" i="1"/>
  <c r="JG351" i="1"/>
  <c r="JF351" i="1"/>
  <c r="JG350" i="1"/>
  <c r="JF350" i="1"/>
  <c r="JG349" i="1"/>
  <c r="JF349" i="1"/>
  <c r="JG348" i="1"/>
  <c r="JF348" i="1"/>
  <c r="JG347" i="1"/>
  <c r="JF347" i="1"/>
  <c r="JG346" i="1"/>
  <c r="JF346" i="1"/>
  <c r="JG345" i="1"/>
  <c r="JF345" i="1"/>
  <c r="JG344" i="1"/>
  <c r="JF344" i="1"/>
  <c r="JG343" i="1"/>
  <c r="JF343" i="1"/>
  <c r="JG342" i="1"/>
  <c r="JF342" i="1"/>
  <c r="JG341" i="1"/>
  <c r="JF341" i="1"/>
  <c r="JG340" i="1"/>
  <c r="JF340" i="1"/>
  <c r="JG339" i="1"/>
  <c r="JF339" i="1"/>
  <c r="JG338" i="1"/>
  <c r="JF338" i="1"/>
  <c r="JG337" i="1"/>
  <c r="JF337" i="1"/>
  <c r="JG336" i="1"/>
  <c r="JF336" i="1"/>
  <c r="JG335" i="1"/>
  <c r="JF335" i="1"/>
  <c r="JG334" i="1"/>
  <c r="JF334" i="1"/>
  <c r="JG333" i="1"/>
  <c r="JF333" i="1"/>
  <c r="JG332" i="1"/>
  <c r="JF332" i="1"/>
  <c r="JG331" i="1"/>
  <c r="JF331" i="1"/>
  <c r="JG330" i="1"/>
  <c r="JF330" i="1"/>
  <c r="JG329" i="1"/>
  <c r="JF329" i="1"/>
  <c r="JG328" i="1"/>
  <c r="JF328" i="1"/>
  <c r="JG327" i="1"/>
  <c r="JF327" i="1"/>
  <c r="JG326" i="1"/>
  <c r="JF326" i="1"/>
  <c r="JG325" i="1"/>
  <c r="JF325" i="1"/>
  <c r="JG324" i="1"/>
  <c r="JF324" i="1"/>
  <c r="JG323" i="1"/>
  <c r="JF323" i="1"/>
  <c r="JG322" i="1"/>
  <c r="JF322" i="1"/>
  <c r="JG321" i="1"/>
  <c r="JF321" i="1"/>
  <c r="JG320" i="1"/>
  <c r="JF320" i="1"/>
  <c r="JG319" i="1"/>
  <c r="JF319" i="1"/>
  <c r="JG318" i="1"/>
  <c r="JF318" i="1"/>
  <c r="JG317" i="1"/>
  <c r="JF317" i="1"/>
  <c r="JG316" i="1"/>
  <c r="JF316" i="1"/>
  <c r="JG315" i="1"/>
  <c r="JF315" i="1"/>
  <c r="JG314" i="1"/>
  <c r="JF314" i="1"/>
  <c r="JG313" i="1"/>
  <c r="JF313" i="1"/>
  <c r="JG312" i="1"/>
  <c r="JF312" i="1"/>
  <c r="JG311" i="1"/>
  <c r="JF311" i="1"/>
  <c r="JG310" i="1"/>
  <c r="JF310" i="1"/>
  <c r="JG309" i="1"/>
  <c r="JF309" i="1"/>
  <c r="JG308" i="1"/>
  <c r="JF308" i="1"/>
  <c r="JG307" i="1"/>
  <c r="JF307" i="1"/>
  <c r="JG306" i="1"/>
  <c r="JF306" i="1"/>
  <c r="JG305" i="1"/>
  <c r="JF305" i="1"/>
  <c r="JG304" i="1"/>
  <c r="JF304" i="1"/>
  <c r="JG303" i="1"/>
  <c r="JF303" i="1"/>
  <c r="JG302" i="1"/>
  <c r="JF302" i="1"/>
  <c r="JG301" i="1"/>
  <c r="JF301" i="1"/>
  <c r="JG300" i="1"/>
  <c r="JF300" i="1"/>
  <c r="JG299" i="1"/>
  <c r="JF299" i="1"/>
  <c r="JG298" i="1"/>
  <c r="JF298" i="1"/>
  <c r="JG297" i="1"/>
  <c r="JF297" i="1"/>
  <c r="JG296" i="1"/>
  <c r="JF296" i="1"/>
  <c r="JG295" i="1"/>
  <c r="JF295" i="1"/>
  <c r="JG294" i="1"/>
  <c r="JF294" i="1"/>
  <c r="JG293" i="1"/>
  <c r="JF293" i="1"/>
  <c r="JG292" i="1"/>
  <c r="JF292" i="1"/>
  <c r="JG291" i="1"/>
  <c r="JF291" i="1"/>
  <c r="JG290" i="1"/>
  <c r="JF290" i="1"/>
  <c r="JG289" i="1"/>
  <c r="JF289" i="1"/>
  <c r="JG288" i="1"/>
  <c r="JF288" i="1"/>
  <c r="JG287" i="1"/>
  <c r="JF287" i="1"/>
  <c r="JG286" i="1"/>
  <c r="JF286" i="1"/>
  <c r="JG285" i="1"/>
  <c r="JF285" i="1"/>
  <c r="JG284" i="1"/>
  <c r="JF284" i="1"/>
  <c r="JG283" i="1"/>
  <c r="JF283" i="1"/>
  <c r="JG282" i="1"/>
  <c r="JF282" i="1"/>
  <c r="JG281" i="1"/>
  <c r="JF281" i="1"/>
  <c r="JG280" i="1"/>
  <c r="JF280" i="1"/>
  <c r="JG279" i="1"/>
  <c r="JF279" i="1"/>
  <c r="JG278" i="1"/>
  <c r="JF278" i="1"/>
  <c r="JG277" i="1"/>
  <c r="JF277" i="1"/>
  <c r="JG276" i="1"/>
  <c r="JF276" i="1"/>
  <c r="JG275" i="1"/>
  <c r="JF275" i="1"/>
  <c r="JG274" i="1"/>
  <c r="JF274" i="1"/>
  <c r="JG273" i="1"/>
  <c r="JF273" i="1"/>
  <c r="JG272" i="1"/>
  <c r="JF272" i="1"/>
  <c r="JG271" i="1"/>
  <c r="JF271" i="1"/>
  <c r="JG270" i="1"/>
  <c r="JF270" i="1"/>
  <c r="JG269" i="1"/>
  <c r="JF269" i="1"/>
  <c r="JG268" i="1"/>
  <c r="JF268" i="1"/>
  <c r="JG267" i="1"/>
  <c r="JF267" i="1"/>
  <c r="JG266" i="1"/>
  <c r="JF266" i="1"/>
  <c r="JG265" i="1"/>
  <c r="JF265" i="1"/>
  <c r="JG264" i="1"/>
  <c r="JF264" i="1"/>
  <c r="JG263" i="1"/>
  <c r="JF263" i="1"/>
  <c r="JG262" i="1"/>
  <c r="JF262" i="1"/>
  <c r="JG261" i="1"/>
  <c r="JF261" i="1"/>
  <c r="JG260" i="1"/>
  <c r="JF260" i="1"/>
  <c r="JG259" i="1"/>
  <c r="JF259" i="1"/>
  <c r="JG258" i="1"/>
  <c r="JF258" i="1"/>
  <c r="JG257" i="1"/>
  <c r="JF257" i="1"/>
  <c r="JG256" i="1"/>
  <c r="JF256" i="1"/>
  <c r="JG255" i="1"/>
  <c r="JF255" i="1"/>
  <c r="JG254" i="1"/>
  <c r="JF254" i="1"/>
  <c r="JG253" i="1"/>
  <c r="JF253" i="1"/>
  <c r="JG252" i="1"/>
  <c r="JF252" i="1"/>
  <c r="JG251" i="1"/>
  <c r="JF251" i="1"/>
  <c r="JG250" i="1"/>
  <c r="JF250" i="1"/>
  <c r="JG249" i="1"/>
  <c r="JF249" i="1"/>
  <c r="JG248" i="1"/>
  <c r="JF248" i="1"/>
  <c r="JG247" i="1"/>
  <c r="JF247" i="1"/>
  <c r="JG246" i="1"/>
  <c r="JF246" i="1"/>
  <c r="JG245" i="1"/>
  <c r="JF245" i="1"/>
  <c r="JG244" i="1"/>
  <c r="JF244" i="1"/>
  <c r="JG243" i="1"/>
  <c r="JF243" i="1"/>
  <c r="JG242" i="1"/>
  <c r="JF242" i="1"/>
  <c r="JG241" i="1"/>
  <c r="JF241" i="1"/>
  <c r="JG240" i="1"/>
  <c r="JF240" i="1"/>
  <c r="JG239" i="1"/>
  <c r="JF239" i="1"/>
  <c r="JG238" i="1"/>
  <c r="JF238" i="1"/>
  <c r="JG237" i="1"/>
  <c r="JF237" i="1"/>
  <c r="JG236" i="1"/>
  <c r="JF236" i="1"/>
  <c r="JG235" i="1"/>
  <c r="JF235" i="1"/>
  <c r="JG234" i="1"/>
  <c r="JF234" i="1"/>
  <c r="JG233" i="1"/>
  <c r="JF233" i="1"/>
  <c r="JG232" i="1"/>
  <c r="JF232" i="1"/>
  <c r="JG231" i="1"/>
  <c r="JF231" i="1"/>
  <c r="JG230" i="1"/>
  <c r="JF230" i="1"/>
  <c r="JG229" i="1"/>
  <c r="JF229" i="1"/>
  <c r="JG228" i="1"/>
  <c r="JF228" i="1"/>
  <c r="JG227" i="1"/>
  <c r="JF227" i="1"/>
  <c r="JG226" i="1"/>
  <c r="JF226" i="1"/>
  <c r="JG225" i="1"/>
  <c r="JF225" i="1"/>
  <c r="JG224" i="1"/>
  <c r="JF224" i="1"/>
  <c r="JG223" i="1"/>
  <c r="JF223" i="1"/>
  <c r="JG222" i="1"/>
  <c r="JF222" i="1"/>
  <c r="JG221" i="1"/>
  <c r="JF221" i="1"/>
  <c r="JG220" i="1"/>
  <c r="JF220" i="1"/>
  <c r="JG219" i="1"/>
  <c r="JF219" i="1"/>
  <c r="JG218" i="1"/>
  <c r="JF218" i="1"/>
  <c r="JG217" i="1"/>
  <c r="JF217" i="1"/>
  <c r="JG216" i="1"/>
  <c r="JF216" i="1"/>
  <c r="JG215" i="1"/>
  <c r="JF215" i="1"/>
  <c r="JG214" i="1"/>
  <c r="JF214" i="1"/>
  <c r="JG213" i="1"/>
  <c r="JF213" i="1"/>
  <c r="JG212" i="1"/>
  <c r="JF212" i="1"/>
  <c r="JG211" i="1"/>
  <c r="JF211" i="1"/>
  <c r="JG210" i="1"/>
  <c r="JF210" i="1"/>
  <c r="JG209" i="1"/>
  <c r="JF209" i="1"/>
  <c r="JG208" i="1"/>
  <c r="JF208" i="1"/>
  <c r="JG207" i="1"/>
  <c r="JF207" i="1"/>
  <c r="JG206" i="1"/>
  <c r="JF206" i="1"/>
  <c r="JG205" i="1"/>
  <c r="JF205" i="1"/>
  <c r="JG204" i="1"/>
  <c r="JF204" i="1"/>
  <c r="JG203" i="1"/>
  <c r="JF203" i="1"/>
  <c r="JG202" i="1"/>
  <c r="JF202" i="1"/>
  <c r="JG201" i="1"/>
  <c r="JF201" i="1"/>
  <c r="JG200" i="1"/>
  <c r="JF200" i="1"/>
  <c r="JG199" i="1"/>
  <c r="JF199" i="1"/>
  <c r="JG198" i="1"/>
  <c r="JF198" i="1"/>
  <c r="JG197" i="1"/>
  <c r="JF197" i="1"/>
  <c r="JG196" i="1"/>
  <c r="JF196" i="1"/>
  <c r="JG195" i="1"/>
  <c r="JF195" i="1"/>
  <c r="JG194" i="1"/>
  <c r="JF194" i="1"/>
  <c r="JG193" i="1"/>
  <c r="JF193" i="1"/>
  <c r="JG192" i="1"/>
  <c r="JF192" i="1"/>
  <c r="JG191" i="1"/>
  <c r="JF191" i="1"/>
  <c r="JG190" i="1"/>
  <c r="JF190" i="1"/>
  <c r="JG189" i="1"/>
  <c r="JF189" i="1"/>
  <c r="JG188" i="1"/>
  <c r="JF188" i="1"/>
  <c r="JG187" i="1"/>
  <c r="JF187" i="1"/>
  <c r="JG186" i="1"/>
  <c r="JF186" i="1"/>
  <c r="JG185" i="1"/>
  <c r="JF185" i="1"/>
  <c r="JG184" i="1"/>
  <c r="JF184" i="1"/>
  <c r="JG183" i="1"/>
  <c r="JF183" i="1"/>
  <c r="JG182" i="1"/>
  <c r="JF182" i="1"/>
  <c r="JG181" i="1"/>
  <c r="JF181" i="1"/>
  <c r="JG180" i="1"/>
  <c r="JF180" i="1"/>
  <c r="JG179" i="1"/>
  <c r="JF179" i="1"/>
  <c r="JG178" i="1"/>
  <c r="JF178" i="1"/>
  <c r="JG177" i="1"/>
  <c r="JF177" i="1"/>
  <c r="JG176" i="1"/>
  <c r="JF176" i="1"/>
  <c r="JG175" i="1"/>
  <c r="JF175" i="1"/>
  <c r="JG174" i="1"/>
  <c r="JF174" i="1"/>
  <c r="JG173" i="1"/>
  <c r="JF173" i="1"/>
  <c r="JG172" i="1"/>
  <c r="JF172" i="1"/>
  <c r="JG171" i="1"/>
  <c r="JF171" i="1"/>
  <c r="JG170" i="1"/>
  <c r="JF170" i="1"/>
  <c r="JG169" i="1"/>
  <c r="JF169" i="1"/>
  <c r="JG168" i="1"/>
  <c r="JF168" i="1"/>
  <c r="JG167" i="1"/>
  <c r="JF167" i="1"/>
  <c r="JG166" i="1"/>
  <c r="JF166" i="1"/>
  <c r="JG165" i="1"/>
  <c r="JF165" i="1"/>
  <c r="JG164" i="1"/>
  <c r="JF164" i="1"/>
  <c r="JG163" i="1"/>
  <c r="JF163" i="1"/>
  <c r="JG162" i="1"/>
  <c r="JF162" i="1"/>
  <c r="JG161" i="1"/>
  <c r="JF161" i="1"/>
  <c r="JG160" i="1"/>
  <c r="JF160" i="1"/>
  <c r="JG159" i="1"/>
  <c r="JF159" i="1"/>
  <c r="JG158" i="1"/>
  <c r="JF158" i="1"/>
  <c r="JG157" i="1"/>
  <c r="JF157" i="1"/>
  <c r="JG156" i="1"/>
  <c r="JF156" i="1"/>
  <c r="JG155" i="1"/>
  <c r="JF155" i="1"/>
  <c r="JG154" i="1"/>
  <c r="JF154" i="1"/>
  <c r="JG153" i="1"/>
  <c r="JF153" i="1"/>
  <c r="JG152" i="1"/>
  <c r="JF152" i="1"/>
  <c r="JG151" i="1"/>
  <c r="JF151" i="1"/>
  <c r="JG150" i="1"/>
  <c r="JF150" i="1"/>
  <c r="JG149" i="1"/>
  <c r="JF149" i="1"/>
  <c r="JG148" i="1"/>
  <c r="JF148" i="1"/>
  <c r="JG147" i="1"/>
  <c r="JF147" i="1"/>
  <c r="JG146" i="1"/>
  <c r="JF146" i="1"/>
  <c r="JG145" i="1"/>
  <c r="JF145" i="1"/>
  <c r="JG144" i="1"/>
  <c r="JF144" i="1"/>
  <c r="JG143" i="1"/>
  <c r="JF143" i="1"/>
  <c r="JG142" i="1"/>
  <c r="JF142" i="1"/>
  <c r="JG141" i="1"/>
  <c r="JF141" i="1"/>
  <c r="JG139" i="1"/>
  <c r="JF139" i="1"/>
  <c r="JG138" i="1"/>
  <c r="JF138" i="1"/>
  <c r="JG137" i="1"/>
  <c r="JF137" i="1"/>
  <c r="JG136" i="1"/>
  <c r="JF136" i="1"/>
  <c r="JG135" i="1"/>
  <c r="JF135" i="1"/>
  <c r="JG134" i="1"/>
  <c r="JF134" i="1"/>
  <c r="JG133" i="1"/>
  <c r="JF133" i="1"/>
  <c r="JG132" i="1"/>
  <c r="JF132" i="1"/>
  <c r="JG131" i="1"/>
  <c r="JF131" i="1"/>
  <c r="JG130" i="1"/>
  <c r="JF130" i="1"/>
  <c r="JG129" i="1"/>
  <c r="JF129" i="1"/>
  <c r="JG128" i="1"/>
  <c r="JF128" i="1"/>
  <c r="JG127" i="1"/>
  <c r="JF127" i="1"/>
  <c r="JG126" i="1"/>
  <c r="JF126" i="1"/>
  <c r="JG125" i="1"/>
  <c r="JF125" i="1"/>
  <c r="JG124" i="1"/>
  <c r="JF124" i="1"/>
  <c r="JG123" i="1"/>
  <c r="JF123" i="1"/>
  <c r="JG122" i="1"/>
  <c r="JF122" i="1"/>
  <c r="JG121" i="1"/>
  <c r="JF121" i="1"/>
  <c r="JG120" i="1"/>
  <c r="JF120" i="1"/>
  <c r="JG119" i="1"/>
  <c r="JF119" i="1"/>
  <c r="JG118" i="1"/>
  <c r="JF118" i="1"/>
  <c r="JG117" i="1"/>
  <c r="JF117" i="1"/>
  <c r="JG116" i="1"/>
  <c r="JF116" i="1"/>
  <c r="JG115" i="1"/>
  <c r="JF115" i="1"/>
  <c r="JG114" i="1"/>
  <c r="JF114" i="1"/>
  <c r="JG113" i="1"/>
  <c r="JF113" i="1"/>
  <c r="JG112" i="1"/>
  <c r="JF112" i="1"/>
  <c r="JG111" i="1"/>
  <c r="JF111" i="1"/>
  <c r="JG110" i="1"/>
  <c r="JF110" i="1"/>
  <c r="JG109" i="1"/>
  <c r="JF109" i="1"/>
  <c r="JG108" i="1"/>
  <c r="JF108" i="1"/>
  <c r="JG107" i="1"/>
  <c r="JF107" i="1"/>
  <c r="JG106" i="1"/>
  <c r="JF106" i="1"/>
  <c r="JG105" i="1"/>
  <c r="JF105" i="1"/>
  <c r="JG104" i="1"/>
  <c r="JF104" i="1"/>
  <c r="JG103" i="1"/>
  <c r="JF103" i="1"/>
  <c r="JG102" i="1"/>
  <c r="JF102" i="1"/>
  <c r="JG101" i="1"/>
  <c r="JF101" i="1"/>
  <c r="JG100" i="1"/>
  <c r="JF100" i="1"/>
  <c r="JG99" i="1"/>
  <c r="JF99" i="1"/>
  <c r="JG98" i="1"/>
  <c r="JF98" i="1"/>
  <c r="JG97" i="1"/>
  <c r="JF97" i="1"/>
  <c r="JG96" i="1"/>
  <c r="JF96" i="1"/>
  <c r="JG95" i="1"/>
  <c r="JF95" i="1"/>
  <c r="JG94" i="1"/>
  <c r="JF94" i="1"/>
  <c r="JG93" i="1"/>
  <c r="JF93" i="1"/>
  <c r="JG92" i="1"/>
  <c r="JF92" i="1"/>
  <c r="JG91" i="1"/>
  <c r="JF91" i="1"/>
  <c r="JG90" i="1"/>
  <c r="JF90" i="1"/>
  <c r="JG89" i="1"/>
  <c r="JF89" i="1"/>
  <c r="JG88" i="1"/>
  <c r="JF88" i="1"/>
  <c r="JG87" i="1"/>
  <c r="JF87" i="1"/>
  <c r="JG86" i="1"/>
  <c r="JF86" i="1"/>
  <c r="JG85" i="1"/>
  <c r="JF85" i="1"/>
  <c r="JG84" i="1"/>
  <c r="JF84" i="1"/>
  <c r="JG83" i="1"/>
  <c r="JF83" i="1"/>
  <c r="JG82" i="1"/>
  <c r="JF82" i="1"/>
  <c r="JG81" i="1"/>
  <c r="JF81" i="1"/>
  <c r="JG80" i="1"/>
  <c r="JF80" i="1"/>
  <c r="JG79" i="1"/>
  <c r="JF79" i="1"/>
  <c r="JG78" i="1"/>
  <c r="JF78" i="1"/>
  <c r="JG77" i="1"/>
  <c r="JF77" i="1"/>
  <c r="JG76" i="1"/>
  <c r="JF76" i="1"/>
  <c r="JG75" i="1"/>
  <c r="JF75" i="1"/>
  <c r="JG74" i="1"/>
  <c r="JF74" i="1"/>
  <c r="JG73" i="1"/>
  <c r="JF73" i="1"/>
  <c r="JG72" i="1"/>
  <c r="JF72" i="1"/>
  <c r="JG71" i="1"/>
  <c r="JF71" i="1"/>
  <c r="JG70" i="1"/>
  <c r="JF70" i="1"/>
  <c r="JG69" i="1"/>
  <c r="JF69" i="1"/>
  <c r="JG68" i="1"/>
  <c r="JF68" i="1"/>
  <c r="JG67" i="1"/>
  <c r="JF67" i="1"/>
  <c r="JG66" i="1"/>
  <c r="JF66" i="1"/>
  <c r="JG65" i="1"/>
  <c r="JF65" i="1"/>
  <c r="JG64" i="1"/>
  <c r="JF64" i="1"/>
  <c r="JG63" i="1"/>
  <c r="JF63" i="1"/>
  <c r="JG62" i="1"/>
  <c r="JF62" i="1"/>
  <c r="JG61" i="1"/>
  <c r="JF61" i="1"/>
  <c r="JG60" i="1"/>
  <c r="JF60" i="1"/>
  <c r="JG59" i="1"/>
  <c r="JF59" i="1"/>
  <c r="JG58" i="1"/>
  <c r="JF58" i="1"/>
  <c r="JG57" i="1"/>
  <c r="JF57" i="1"/>
  <c r="JG56" i="1"/>
  <c r="JF56" i="1"/>
  <c r="JG55" i="1"/>
  <c r="JF55" i="1"/>
  <c r="JG54" i="1"/>
  <c r="JF54" i="1"/>
  <c r="JG53" i="1"/>
  <c r="JF53" i="1"/>
  <c r="JG52" i="1"/>
  <c r="JF52" i="1"/>
  <c r="JG51" i="1"/>
  <c r="JF51" i="1"/>
  <c r="JG50" i="1"/>
  <c r="JF50" i="1"/>
  <c r="JG49" i="1"/>
  <c r="JF49" i="1"/>
  <c r="JG48" i="1"/>
  <c r="JF48" i="1"/>
  <c r="JG47" i="1"/>
  <c r="JF47" i="1"/>
  <c r="JG46" i="1"/>
  <c r="JF46" i="1"/>
  <c r="JG45" i="1"/>
  <c r="JF45" i="1"/>
  <c r="JG44" i="1"/>
  <c r="JF44" i="1"/>
  <c r="JG43" i="1"/>
  <c r="JF43" i="1"/>
  <c r="JG42" i="1"/>
  <c r="JF42" i="1"/>
  <c r="JG41" i="1"/>
  <c r="JF41" i="1"/>
  <c r="JG40" i="1"/>
  <c r="JF40" i="1"/>
  <c r="JG39" i="1"/>
  <c r="JF39" i="1"/>
  <c r="JG38" i="1"/>
  <c r="JF38" i="1"/>
  <c r="JG37" i="1"/>
  <c r="JF37" i="1"/>
  <c r="JG36" i="1"/>
  <c r="JF36" i="1"/>
  <c r="JG35" i="1"/>
  <c r="JF35" i="1"/>
  <c r="JG34" i="1"/>
  <c r="JF34" i="1"/>
  <c r="JG33" i="1"/>
  <c r="JF33" i="1"/>
  <c r="JG32" i="1"/>
  <c r="JF32" i="1"/>
  <c r="JG31" i="1"/>
  <c r="JF31" i="1"/>
  <c r="JG30" i="1"/>
  <c r="JF30" i="1"/>
  <c r="JG29" i="1"/>
  <c r="JF29" i="1"/>
  <c r="JG28" i="1"/>
  <c r="JF28" i="1"/>
  <c r="JG27" i="1"/>
  <c r="JF27" i="1"/>
  <c r="JG26" i="1"/>
  <c r="JF26" i="1"/>
  <c r="JG25" i="1"/>
  <c r="JF25" i="1"/>
  <c r="JG24" i="1"/>
  <c r="JF24" i="1"/>
  <c r="JG23" i="1"/>
  <c r="JF23" i="1"/>
  <c r="JG22" i="1"/>
  <c r="JF22" i="1"/>
  <c r="JG21" i="1"/>
  <c r="JF21" i="1"/>
  <c r="JG20" i="1"/>
  <c r="JF20" i="1"/>
  <c r="JG19" i="1"/>
  <c r="JF19" i="1"/>
  <c r="JG18" i="1"/>
  <c r="JF18" i="1"/>
  <c r="JG17" i="1"/>
  <c r="JF17" i="1"/>
  <c r="JG16" i="1"/>
  <c r="JF16" i="1"/>
  <c r="JG15" i="1"/>
  <c r="JF15" i="1"/>
  <c r="JG14" i="1"/>
  <c r="JF14" i="1"/>
  <c r="JG13" i="1"/>
  <c r="JF13" i="1"/>
  <c r="JG12" i="1"/>
  <c r="JF12" i="1"/>
  <c r="JG11" i="1"/>
  <c r="JF11" i="1"/>
  <c r="JG10" i="1"/>
  <c r="JF10" i="1"/>
  <c r="JG9" i="1"/>
  <c r="JF9" i="1"/>
  <c r="JG8" i="1"/>
  <c r="JF8" i="1"/>
  <c r="JG7" i="1"/>
  <c r="JF7" i="1"/>
  <c r="DT2" i="1"/>
  <c r="CQ2" i="1"/>
  <c r="JH92" i="1" l="1"/>
  <c r="JJ92" i="1" s="1"/>
  <c r="JH96" i="1"/>
  <c r="JJ96" i="1" s="1"/>
  <c r="JH128" i="1"/>
  <c r="JJ128" i="1" s="1"/>
  <c r="O15" i="8"/>
  <c r="JH44" i="1"/>
  <c r="JJ44" i="1" s="1"/>
  <c r="JH327" i="1"/>
  <c r="JJ327" i="1" s="1"/>
  <c r="JH355" i="1"/>
  <c r="JJ355" i="1" s="1"/>
  <c r="JH359" i="1"/>
  <c r="JJ359" i="1" s="1"/>
  <c r="JH363" i="1"/>
  <c r="JJ363" i="1" s="1"/>
  <c r="JH367" i="1"/>
  <c r="JJ367" i="1" s="1"/>
  <c r="JH371" i="1"/>
  <c r="JJ371" i="1" s="1"/>
  <c r="JH375" i="1"/>
  <c r="JJ375" i="1" s="1"/>
  <c r="JH379" i="1"/>
  <c r="JJ379" i="1" s="1"/>
  <c r="JH391" i="1"/>
  <c r="JJ391" i="1" s="1"/>
  <c r="JH395" i="1"/>
  <c r="JJ395" i="1" s="1"/>
  <c r="JH399" i="1"/>
  <c r="JJ399" i="1" s="1"/>
  <c r="JH403" i="1"/>
  <c r="JJ403" i="1" s="1"/>
  <c r="JH415" i="1"/>
  <c r="JJ415" i="1" s="1"/>
  <c r="JH137" i="1"/>
  <c r="JJ137" i="1" s="1"/>
  <c r="JH330" i="1"/>
  <c r="JJ330" i="1" s="1"/>
  <c r="JH350" i="1"/>
  <c r="JJ350" i="1" s="1"/>
  <c r="JH386" i="1"/>
  <c r="JJ386" i="1" s="1"/>
  <c r="JH398" i="1"/>
  <c r="JJ398" i="1" s="1"/>
  <c r="JH402" i="1"/>
  <c r="JJ402" i="1" s="1"/>
  <c r="JH148" i="1"/>
  <c r="JJ148" i="1" s="1"/>
  <c r="JH152" i="1"/>
  <c r="JJ152" i="1" s="1"/>
  <c r="JH164" i="1"/>
  <c r="JJ164" i="1" s="1"/>
  <c r="JH168" i="1"/>
  <c r="JJ168" i="1" s="1"/>
  <c r="JH176" i="1"/>
  <c r="JJ176" i="1" s="1"/>
  <c r="JH180" i="1"/>
  <c r="JJ180" i="1" s="1"/>
  <c r="JH184" i="1"/>
  <c r="JJ184" i="1" s="1"/>
  <c r="JH196" i="1"/>
  <c r="JJ196" i="1" s="1"/>
  <c r="JH216" i="1"/>
  <c r="JJ216" i="1" s="1"/>
  <c r="JH340" i="1"/>
  <c r="JJ340" i="1" s="1"/>
  <c r="JH344" i="1"/>
  <c r="JJ344" i="1" s="1"/>
  <c r="JH348" i="1"/>
  <c r="JJ348" i="1" s="1"/>
  <c r="JH400" i="1"/>
  <c r="JJ400" i="1" s="1"/>
  <c r="JH70" i="1"/>
  <c r="JJ70" i="1" s="1"/>
  <c r="JH118" i="1"/>
  <c r="JJ118" i="1" s="1"/>
  <c r="JH134" i="1"/>
  <c r="JJ134" i="1" s="1"/>
  <c r="JH167" i="1"/>
  <c r="JJ167" i="1" s="1"/>
  <c r="JH48" i="1"/>
  <c r="JJ48" i="1" s="1"/>
  <c r="JH45" i="1"/>
  <c r="JJ45" i="1" s="1"/>
  <c r="JH364" i="1"/>
  <c r="JJ364" i="1" s="1"/>
  <c r="JH419" i="1"/>
  <c r="JJ419" i="1" s="1"/>
  <c r="JH329" i="1"/>
  <c r="JJ329" i="1" s="1"/>
  <c r="JH333" i="1"/>
  <c r="JJ333" i="1" s="1"/>
  <c r="JH337" i="1"/>
  <c r="JJ337" i="1" s="1"/>
  <c r="JH405" i="1"/>
  <c r="JJ405" i="1" s="1"/>
  <c r="JH409" i="1"/>
  <c r="JJ409" i="1" s="1"/>
  <c r="JH413" i="1"/>
  <c r="JJ413" i="1" s="1"/>
  <c r="JH417" i="1"/>
  <c r="JJ417" i="1" s="1"/>
  <c r="JH425" i="1"/>
  <c r="JJ425" i="1" s="1"/>
  <c r="JH151" i="1"/>
  <c r="JJ151" i="1" s="1"/>
  <c r="OL9" i="1"/>
  <c r="ON9" i="1" s="1"/>
  <c r="OL11" i="1"/>
  <c r="ON11" i="1" s="1"/>
  <c r="OL13" i="1"/>
  <c r="ON13" i="1" s="1"/>
  <c r="OL18" i="1"/>
  <c r="ON18" i="1" s="1"/>
  <c r="OL20" i="1"/>
  <c r="ON20" i="1" s="1"/>
  <c r="OL24" i="1"/>
  <c r="ON24" i="1" s="1"/>
  <c r="OL26" i="1"/>
  <c r="ON26" i="1" s="1"/>
  <c r="OL27" i="1"/>
  <c r="ON27" i="1" s="1"/>
  <c r="OL28" i="1"/>
  <c r="ON28" i="1" s="1"/>
  <c r="OL31" i="1"/>
  <c r="ON31" i="1" s="1"/>
  <c r="OL32" i="1"/>
  <c r="ON32" i="1" s="1"/>
  <c r="OL33" i="1"/>
  <c r="ON33" i="1" s="1"/>
  <c r="OL35" i="1"/>
  <c r="ON35" i="1" s="1"/>
  <c r="OL38" i="1"/>
  <c r="ON38" i="1" s="1"/>
  <c r="OL40" i="1"/>
  <c r="ON40" i="1" s="1"/>
  <c r="OL41" i="1"/>
  <c r="ON41" i="1" s="1"/>
  <c r="OL42" i="1"/>
  <c r="ON42" i="1" s="1"/>
  <c r="OL45" i="1"/>
  <c r="ON45" i="1" s="1"/>
  <c r="OL48" i="1"/>
  <c r="ON48" i="1" s="1"/>
  <c r="OL49" i="1"/>
  <c r="ON49" i="1" s="1"/>
  <c r="OL50" i="1"/>
  <c r="ON50" i="1" s="1"/>
  <c r="OL52" i="1"/>
  <c r="ON52" i="1" s="1"/>
  <c r="OL53" i="1"/>
  <c r="ON53" i="1" s="1"/>
  <c r="OL56" i="1"/>
  <c r="ON56" i="1" s="1"/>
  <c r="OL59" i="1"/>
  <c r="ON59" i="1" s="1"/>
  <c r="OL60" i="1"/>
  <c r="ON60" i="1" s="1"/>
  <c r="OL61" i="1"/>
  <c r="ON61" i="1" s="1"/>
  <c r="OL66" i="1"/>
  <c r="ON66" i="1" s="1"/>
  <c r="OL68" i="1"/>
  <c r="ON68" i="1" s="1"/>
  <c r="OL69" i="1"/>
  <c r="ON69" i="1" s="1"/>
  <c r="OL72" i="1"/>
  <c r="ON72" i="1" s="1"/>
  <c r="OL75" i="1"/>
  <c r="ON75" i="1" s="1"/>
  <c r="OL78" i="1"/>
  <c r="ON78" i="1" s="1"/>
  <c r="OL79" i="1"/>
  <c r="ON79" i="1" s="1"/>
  <c r="OL80" i="1"/>
  <c r="ON80" i="1" s="1"/>
  <c r="OL81" i="1"/>
  <c r="ON81" i="1" s="1"/>
  <c r="OL83" i="1"/>
  <c r="ON83" i="1" s="1"/>
  <c r="OL84" i="1"/>
  <c r="ON84" i="1" s="1"/>
  <c r="OL88" i="1"/>
  <c r="ON88" i="1" s="1"/>
  <c r="OL92" i="1"/>
  <c r="ON92" i="1" s="1"/>
  <c r="OL94" i="1"/>
  <c r="ON94" i="1" s="1"/>
  <c r="OL96" i="1"/>
  <c r="ON96" i="1" s="1"/>
  <c r="OL97" i="1"/>
  <c r="ON97" i="1" s="1"/>
  <c r="OL99" i="1"/>
  <c r="ON99" i="1" s="1"/>
  <c r="OL100" i="1"/>
  <c r="ON100" i="1" s="1"/>
  <c r="OL102" i="1"/>
  <c r="ON102" i="1" s="1"/>
  <c r="OL113" i="1"/>
  <c r="ON113" i="1" s="1"/>
  <c r="OL114" i="1"/>
  <c r="ON114" i="1" s="1"/>
  <c r="OL117" i="1"/>
  <c r="ON117" i="1" s="1"/>
  <c r="OL126" i="1"/>
  <c r="ON126" i="1" s="1"/>
  <c r="OL130" i="1"/>
  <c r="ON130" i="1" s="1"/>
  <c r="OL133" i="1"/>
  <c r="ON133" i="1" s="1"/>
  <c r="OL134" i="1"/>
  <c r="ON134" i="1" s="1"/>
  <c r="OL136" i="1"/>
  <c r="ON136" i="1" s="1"/>
  <c r="OL138" i="1"/>
  <c r="ON138" i="1" s="1"/>
  <c r="OL139" i="1"/>
  <c r="ON139" i="1" s="1"/>
  <c r="OL141" i="1"/>
  <c r="ON141" i="1" s="1"/>
  <c r="OL142" i="1"/>
  <c r="ON142" i="1" s="1"/>
  <c r="OL143" i="1"/>
  <c r="ON143" i="1" s="1"/>
  <c r="OL144" i="1"/>
  <c r="ON144" i="1" s="1"/>
  <c r="OL145" i="1"/>
  <c r="ON145" i="1" s="1"/>
  <c r="OL146" i="1"/>
  <c r="ON146" i="1" s="1"/>
  <c r="OL147" i="1"/>
  <c r="ON147" i="1" s="1"/>
  <c r="OL153" i="1"/>
  <c r="ON153" i="1" s="1"/>
  <c r="OL155" i="1"/>
  <c r="ON155" i="1" s="1"/>
  <c r="OL156" i="1"/>
  <c r="ON156" i="1" s="1"/>
  <c r="OL157" i="1"/>
  <c r="ON157" i="1" s="1"/>
  <c r="OL159" i="1"/>
  <c r="ON159" i="1" s="1"/>
  <c r="OL161" i="1"/>
  <c r="ON161" i="1" s="1"/>
  <c r="OL162" i="1"/>
  <c r="ON162" i="1" s="1"/>
  <c r="OL166" i="1"/>
  <c r="ON166" i="1" s="1"/>
  <c r="OL168" i="1"/>
  <c r="ON168" i="1" s="1"/>
  <c r="OL171" i="1"/>
  <c r="ON171" i="1" s="1"/>
  <c r="OL172" i="1"/>
  <c r="ON172" i="1" s="1"/>
  <c r="OL173" i="1"/>
  <c r="ON173" i="1" s="1"/>
  <c r="OL176" i="1"/>
  <c r="ON176" i="1" s="1"/>
  <c r="OL177" i="1"/>
  <c r="ON177" i="1" s="1"/>
  <c r="OL179" i="1"/>
  <c r="ON179" i="1" s="1"/>
  <c r="OL180" i="1"/>
  <c r="ON180" i="1" s="1"/>
  <c r="OL182" i="1"/>
  <c r="ON182" i="1" s="1"/>
  <c r="OL184" i="1"/>
  <c r="ON184" i="1" s="1"/>
  <c r="OL185" i="1"/>
  <c r="ON185" i="1" s="1"/>
  <c r="OL186" i="1"/>
  <c r="ON186" i="1" s="1"/>
  <c r="OL189" i="1"/>
  <c r="ON189" i="1" s="1"/>
  <c r="OL190" i="1"/>
  <c r="ON190" i="1" s="1"/>
  <c r="OL195" i="1"/>
  <c r="ON195" i="1" s="1"/>
  <c r="OL197" i="1"/>
  <c r="ON197" i="1" s="1"/>
  <c r="OL198" i="1"/>
  <c r="ON198" i="1" s="1"/>
  <c r="OL199" i="1"/>
  <c r="ON199" i="1" s="1"/>
  <c r="OL200" i="1"/>
  <c r="ON200" i="1" s="1"/>
  <c r="OL201" i="1"/>
  <c r="ON201" i="1" s="1"/>
  <c r="OL202" i="1"/>
  <c r="ON202" i="1" s="1"/>
  <c r="OL203" i="1"/>
  <c r="ON203" i="1" s="1"/>
  <c r="OL204" i="1"/>
  <c r="ON204" i="1" s="1"/>
  <c r="OL205" i="1"/>
  <c r="ON205" i="1" s="1"/>
  <c r="OL206" i="1"/>
  <c r="ON206" i="1" s="1"/>
  <c r="OL207" i="1"/>
  <c r="ON207" i="1" s="1"/>
  <c r="OL208" i="1"/>
  <c r="ON208" i="1" s="1"/>
  <c r="OL209" i="1"/>
  <c r="ON209" i="1" s="1"/>
  <c r="OL210" i="1"/>
  <c r="ON210" i="1" s="1"/>
  <c r="OL211" i="1"/>
  <c r="ON211" i="1" s="1"/>
  <c r="OL212" i="1"/>
  <c r="ON212" i="1" s="1"/>
  <c r="OL213" i="1"/>
  <c r="ON213" i="1" s="1"/>
  <c r="OL214" i="1"/>
  <c r="ON214" i="1" s="1"/>
  <c r="OL215" i="1"/>
  <c r="ON215" i="1" s="1"/>
  <c r="OL217" i="1"/>
  <c r="ON217" i="1" s="1"/>
  <c r="OL218" i="1"/>
  <c r="ON218" i="1" s="1"/>
  <c r="OL220" i="1"/>
  <c r="ON220" i="1" s="1"/>
  <c r="OL221" i="1"/>
  <c r="ON221" i="1" s="1"/>
  <c r="OL223" i="1"/>
  <c r="ON223" i="1" s="1"/>
  <c r="OL225" i="1"/>
  <c r="ON225" i="1" s="1"/>
  <c r="OL226" i="1"/>
  <c r="ON226" i="1" s="1"/>
  <c r="OL227" i="1"/>
  <c r="ON227" i="1" s="1"/>
  <c r="OL228" i="1"/>
  <c r="ON228" i="1" s="1"/>
  <c r="OL229" i="1"/>
  <c r="ON229" i="1" s="1"/>
  <c r="OL230" i="1"/>
  <c r="ON230" i="1" s="1"/>
  <c r="OL231" i="1"/>
  <c r="ON231" i="1" s="1"/>
  <c r="OL234" i="1"/>
  <c r="ON234" i="1" s="1"/>
  <c r="OL235" i="1"/>
  <c r="ON235" i="1" s="1"/>
  <c r="OL236" i="1"/>
  <c r="ON236" i="1" s="1"/>
  <c r="OL237" i="1"/>
  <c r="ON237" i="1" s="1"/>
  <c r="OL238" i="1"/>
  <c r="ON238" i="1" s="1"/>
  <c r="OL239" i="1"/>
  <c r="ON239" i="1" s="1"/>
  <c r="OL243" i="1"/>
  <c r="ON243" i="1" s="1"/>
  <c r="OL247" i="1"/>
  <c r="ON247" i="1" s="1"/>
  <c r="OL249" i="1"/>
  <c r="ON249" i="1" s="1"/>
  <c r="OL250" i="1"/>
  <c r="ON250" i="1" s="1"/>
  <c r="OL251" i="1"/>
  <c r="ON251" i="1" s="1"/>
  <c r="OL252" i="1"/>
  <c r="ON252" i="1" s="1"/>
  <c r="OL254" i="1"/>
  <c r="ON254" i="1" s="1"/>
  <c r="OL258" i="1"/>
  <c r="ON258" i="1" s="1"/>
  <c r="OL260" i="1"/>
  <c r="ON260" i="1" s="1"/>
  <c r="OL263" i="1"/>
  <c r="ON263" i="1" s="1"/>
  <c r="OL265" i="1"/>
  <c r="ON265" i="1" s="1"/>
  <c r="OL267" i="1"/>
  <c r="ON267" i="1" s="1"/>
  <c r="OL271" i="1"/>
  <c r="ON271" i="1" s="1"/>
  <c r="OL273" i="1"/>
  <c r="ON273" i="1" s="1"/>
  <c r="OL275" i="1"/>
  <c r="ON275" i="1" s="1"/>
  <c r="OL277" i="1"/>
  <c r="ON277" i="1" s="1"/>
  <c r="OL279" i="1"/>
  <c r="ON279" i="1" s="1"/>
  <c r="OL282" i="1"/>
  <c r="ON282" i="1" s="1"/>
  <c r="OL283" i="1"/>
  <c r="ON283" i="1" s="1"/>
  <c r="OL284" i="1"/>
  <c r="ON284" i="1" s="1"/>
  <c r="OL285" i="1"/>
  <c r="ON285" i="1" s="1"/>
  <c r="OL286" i="1"/>
  <c r="ON286" i="1" s="1"/>
  <c r="OL289" i="1"/>
  <c r="ON289" i="1" s="1"/>
  <c r="OL290" i="1"/>
  <c r="ON290" i="1" s="1"/>
  <c r="OL293" i="1"/>
  <c r="ON293" i="1" s="1"/>
  <c r="OL294" i="1"/>
  <c r="ON294" i="1" s="1"/>
  <c r="OL295" i="1"/>
  <c r="ON295" i="1" s="1"/>
  <c r="OL297" i="1"/>
  <c r="ON297" i="1" s="1"/>
  <c r="OL298" i="1"/>
  <c r="ON298" i="1" s="1"/>
  <c r="OL302" i="1"/>
  <c r="ON302" i="1" s="1"/>
  <c r="OL303" i="1"/>
  <c r="ON303" i="1" s="1"/>
  <c r="OL305" i="1"/>
  <c r="ON305" i="1" s="1"/>
  <c r="OL306" i="1"/>
  <c r="ON306" i="1" s="1"/>
  <c r="OL308" i="1"/>
  <c r="ON308" i="1" s="1"/>
  <c r="OL309" i="1"/>
  <c r="ON309" i="1" s="1"/>
  <c r="OL310" i="1"/>
  <c r="ON310" i="1" s="1"/>
  <c r="OL311" i="1"/>
  <c r="ON311" i="1" s="1"/>
  <c r="OL314" i="1"/>
  <c r="ON314" i="1" s="1"/>
  <c r="OL315" i="1"/>
  <c r="ON315" i="1" s="1"/>
  <c r="OL316" i="1"/>
  <c r="ON316" i="1" s="1"/>
  <c r="OL318" i="1"/>
  <c r="ON318" i="1" s="1"/>
  <c r="OL319" i="1"/>
  <c r="ON319" i="1" s="1"/>
  <c r="OL321" i="1"/>
  <c r="ON321" i="1" s="1"/>
  <c r="OL322" i="1"/>
  <c r="ON322" i="1" s="1"/>
  <c r="OL323" i="1"/>
  <c r="ON323" i="1" s="1"/>
  <c r="OL324" i="1"/>
  <c r="ON324" i="1" s="1"/>
  <c r="OL325" i="1"/>
  <c r="ON325" i="1" s="1"/>
  <c r="OL326" i="1"/>
  <c r="ON326" i="1" s="1"/>
  <c r="OL327" i="1"/>
  <c r="ON327" i="1" s="1"/>
  <c r="OL329" i="1"/>
  <c r="ON329" i="1" s="1"/>
  <c r="OL330" i="1"/>
  <c r="ON330" i="1" s="1"/>
  <c r="OL331" i="1"/>
  <c r="ON331" i="1" s="1"/>
  <c r="OL332" i="1"/>
  <c r="ON332" i="1" s="1"/>
  <c r="OL333" i="1"/>
  <c r="ON333" i="1" s="1"/>
  <c r="OL334" i="1"/>
  <c r="ON334" i="1" s="1"/>
  <c r="OL335" i="1"/>
  <c r="ON335" i="1" s="1"/>
  <c r="OL337" i="1"/>
  <c r="ON337" i="1" s="1"/>
  <c r="OL338" i="1"/>
  <c r="ON338" i="1" s="1"/>
  <c r="OL339" i="1"/>
  <c r="ON339" i="1" s="1"/>
  <c r="OL342" i="1"/>
  <c r="ON342" i="1" s="1"/>
  <c r="OL343" i="1"/>
  <c r="ON343" i="1" s="1"/>
  <c r="OL345" i="1"/>
  <c r="ON345" i="1" s="1"/>
  <c r="OL346" i="1"/>
  <c r="ON346" i="1" s="1"/>
  <c r="OL347" i="1"/>
  <c r="ON347" i="1" s="1"/>
  <c r="OL348" i="1"/>
  <c r="ON348" i="1" s="1"/>
  <c r="OL349" i="1"/>
  <c r="ON349" i="1" s="1"/>
  <c r="OL350" i="1"/>
  <c r="ON350" i="1" s="1"/>
  <c r="OL351" i="1"/>
  <c r="ON351" i="1" s="1"/>
  <c r="OL353" i="1"/>
  <c r="ON353" i="1" s="1"/>
  <c r="OL354" i="1"/>
  <c r="ON354" i="1" s="1"/>
  <c r="OL355" i="1"/>
  <c r="ON355" i="1" s="1"/>
  <c r="OL356" i="1"/>
  <c r="ON356" i="1" s="1"/>
  <c r="OL357" i="1"/>
  <c r="ON357" i="1" s="1"/>
  <c r="OL358" i="1"/>
  <c r="ON358" i="1" s="1"/>
  <c r="OL359" i="1"/>
  <c r="ON359" i="1" s="1"/>
  <c r="OL361" i="1"/>
  <c r="ON361" i="1" s="1"/>
  <c r="OL362" i="1"/>
  <c r="ON362" i="1" s="1"/>
  <c r="OL363" i="1"/>
  <c r="ON363" i="1" s="1"/>
  <c r="OL364" i="1"/>
  <c r="ON364" i="1" s="1"/>
  <c r="OL365" i="1"/>
  <c r="ON365" i="1" s="1"/>
  <c r="OL366" i="1"/>
  <c r="ON366" i="1" s="1"/>
  <c r="OL367" i="1"/>
  <c r="ON367" i="1" s="1"/>
  <c r="OL369" i="1"/>
  <c r="ON369" i="1" s="1"/>
  <c r="OL370" i="1"/>
  <c r="ON370" i="1" s="1"/>
  <c r="OL371" i="1"/>
  <c r="ON371" i="1" s="1"/>
  <c r="OL372" i="1"/>
  <c r="ON372" i="1" s="1"/>
  <c r="OL373" i="1"/>
  <c r="ON373" i="1" s="1"/>
  <c r="OL374" i="1"/>
  <c r="ON374" i="1" s="1"/>
  <c r="OL375" i="1"/>
  <c r="ON375" i="1" s="1"/>
  <c r="OL377" i="1"/>
  <c r="ON377" i="1" s="1"/>
  <c r="OL378" i="1"/>
  <c r="ON378" i="1" s="1"/>
  <c r="OL379" i="1"/>
  <c r="ON379" i="1" s="1"/>
  <c r="OL380" i="1"/>
  <c r="ON380" i="1" s="1"/>
  <c r="OL381" i="1"/>
  <c r="ON381" i="1" s="1"/>
  <c r="OL382" i="1"/>
  <c r="ON382" i="1" s="1"/>
  <c r="OL383" i="1"/>
  <c r="ON383" i="1" s="1"/>
  <c r="OL385" i="1"/>
  <c r="ON385" i="1" s="1"/>
  <c r="OL386" i="1"/>
  <c r="ON386" i="1" s="1"/>
  <c r="OL244" i="1"/>
  <c r="ON244" i="1" s="1"/>
  <c r="OL246" i="1"/>
  <c r="ON246" i="1" s="1"/>
  <c r="OL70" i="1"/>
  <c r="ON70" i="1" s="1"/>
  <c r="OL91" i="1"/>
  <c r="ON91" i="1" s="1"/>
  <c r="OL108" i="1"/>
  <c r="ON108" i="1" s="1"/>
  <c r="OL175" i="1"/>
  <c r="ON175" i="1" s="1"/>
  <c r="OL216" i="1"/>
  <c r="ON216" i="1" s="1"/>
  <c r="OL95" i="1"/>
  <c r="ON95" i="1" s="1"/>
  <c r="OL148" i="1"/>
  <c r="ON148" i="1" s="1"/>
  <c r="OL178" i="1"/>
  <c r="ON178" i="1" s="1"/>
  <c r="OL37" i="1"/>
  <c r="ON37" i="1" s="1"/>
  <c r="OL85" i="1"/>
  <c r="ON85" i="1" s="1"/>
  <c r="OL44" i="1"/>
  <c r="ON44" i="1" s="1"/>
  <c r="OL169" i="1"/>
  <c r="ON169" i="1" s="1"/>
  <c r="OL193" i="1"/>
  <c r="ON193" i="1" s="1"/>
  <c r="OL281" i="1"/>
  <c r="ON281" i="1" s="1"/>
  <c r="OL307" i="1"/>
  <c r="ON307" i="1" s="1"/>
  <c r="OL10" i="1"/>
  <c r="ON10" i="1" s="1"/>
  <c r="OL233" i="1"/>
  <c r="ON233" i="1" s="1"/>
  <c r="OL276" i="1"/>
  <c r="ON276" i="1" s="1"/>
  <c r="OL21" i="1"/>
  <c r="ON21" i="1" s="1"/>
  <c r="OL181" i="1"/>
  <c r="ON181" i="1" s="1"/>
  <c r="OL46" i="1"/>
  <c r="ON46" i="1" s="1"/>
  <c r="OL58" i="1"/>
  <c r="ON58" i="1" s="1"/>
  <c r="OL269" i="1"/>
  <c r="ON269" i="1" s="1"/>
  <c r="OL242" i="1"/>
  <c r="ON242" i="1" s="1"/>
  <c r="OL261" i="1"/>
  <c r="ON261" i="1" s="1"/>
  <c r="OL268" i="1"/>
  <c r="ON268" i="1" s="1"/>
  <c r="OL23" i="1"/>
  <c r="ON23" i="1" s="1"/>
  <c r="OL25" i="1"/>
  <c r="ON25" i="1" s="1"/>
  <c r="OL192" i="1"/>
  <c r="ON192" i="1" s="1"/>
  <c r="OL194" i="1"/>
  <c r="ON194" i="1" s="1"/>
  <c r="OL253" i="1"/>
  <c r="ON253" i="1" s="1"/>
  <c r="OL262" i="1"/>
  <c r="ON262" i="1" s="1"/>
  <c r="OL30" i="1"/>
  <c r="ON30" i="1" s="1"/>
  <c r="OL51" i="1"/>
  <c r="ON51" i="1" s="1"/>
  <c r="OL63" i="1"/>
  <c r="ON63" i="1" s="1"/>
  <c r="OL98" i="1"/>
  <c r="ON98" i="1" s="1"/>
  <c r="OL222" i="1"/>
  <c r="ON222" i="1" s="1"/>
  <c r="OL245" i="1"/>
  <c r="ON245" i="1" s="1"/>
  <c r="OL317" i="1"/>
  <c r="ON317" i="1" s="1"/>
  <c r="OL14" i="1"/>
  <c r="ON14" i="1" s="1"/>
  <c r="OL29" i="1"/>
  <c r="ON29" i="1" s="1"/>
  <c r="OL39" i="1"/>
  <c r="ON39" i="1" s="1"/>
  <c r="OL43" i="1"/>
  <c r="ON43" i="1" s="1"/>
  <c r="OL64" i="1"/>
  <c r="ON64" i="1" s="1"/>
  <c r="OL74" i="1"/>
  <c r="ON74" i="1" s="1"/>
  <c r="OL76" i="1"/>
  <c r="ON76" i="1" s="1"/>
  <c r="OL77" i="1"/>
  <c r="ON77" i="1" s="1"/>
  <c r="OL82" i="1"/>
  <c r="ON82" i="1" s="1"/>
  <c r="OL86" i="1"/>
  <c r="ON86" i="1" s="1"/>
  <c r="OL93" i="1"/>
  <c r="ON93" i="1" s="1"/>
  <c r="OL107" i="1"/>
  <c r="ON107" i="1" s="1"/>
  <c r="OL109" i="1"/>
  <c r="ON109" i="1" s="1"/>
  <c r="OL111" i="1"/>
  <c r="ON111" i="1" s="1"/>
  <c r="OL121" i="1"/>
  <c r="ON121" i="1" s="1"/>
  <c r="OL127" i="1"/>
  <c r="ON127" i="1" s="1"/>
  <c r="OL128" i="1"/>
  <c r="ON128" i="1" s="1"/>
  <c r="OL154" i="1"/>
  <c r="ON154" i="1" s="1"/>
  <c r="OL165" i="1"/>
  <c r="ON165" i="1" s="1"/>
  <c r="OL167" i="1"/>
  <c r="ON167" i="1" s="1"/>
  <c r="OL191" i="1"/>
  <c r="ON191" i="1" s="1"/>
  <c r="OL241" i="1"/>
  <c r="ON241" i="1" s="1"/>
  <c r="OL270" i="1"/>
  <c r="ON270" i="1" s="1"/>
  <c r="OL301" i="1"/>
  <c r="ON301" i="1" s="1"/>
  <c r="OL17" i="1"/>
  <c r="ON17" i="1" s="1"/>
  <c r="OL196" i="1"/>
  <c r="ON196" i="1" s="1"/>
  <c r="OL255" i="1"/>
  <c r="ON255" i="1" s="1"/>
  <c r="OL274" i="1"/>
  <c r="ON274" i="1" s="1"/>
  <c r="OL278" i="1"/>
  <c r="ON278" i="1" s="1"/>
  <c r="OL287" i="1"/>
  <c r="ON287" i="1" s="1"/>
  <c r="OL299" i="1"/>
  <c r="ON299" i="1" s="1"/>
  <c r="OL36" i="1"/>
  <c r="ON36" i="1" s="1"/>
  <c r="OL57" i="1"/>
  <c r="ON57" i="1" s="1"/>
  <c r="OL65" i="1"/>
  <c r="ON65" i="1" s="1"/>
  <c r="OL67" i="1"/>
  <c r="ON67" i="1" s="1"/>
  <c r="OL101" i="1"/>
  <c r="ON101" i="1" s="1"/>
  <c r="OL105" i="1"/>
  <c r="ON105" i="1" s="1"/>
  <c r="OL115" i="1"/>
  <c r="ON115" i="1" s="1"/>
  <c r="OL116" i="1"/>
  <c r="ON116" i="1" s="1"/>
  <c r="OL119" i="1"/>
  <c r="ON119" i="1" s="1"/>
  <c r="OL124" i="1"/>
  <c r="ON124" i="1" s="1"/>
  <c r="OL129" i="1"/>
  <c r="ON129" i="1" s="1"/>
  <c r="OL151" i="1"/>
  <c r="ON151" i="1" s="1"/>
  <c r="OL160" i="1"/>
  <c r="ON160" i="1" s="1"/>
  <c r="OL170" i="1"/>
  <c r="ON170" i="1" s="1"/>
  <c r="OL183" i="1"/>
  <c r="ON183" i="1" s="1"/>
  <c r="OL187" i="1"/>
  <c r="ON187" i="1" s="1"/>
  <c r="OL219" i="1"/>
  <c r="ON219" i="1" s="1"/>
  <c r="OL257" i="1"/>
  <c r="ON257" i="1" s="1"/>
  <c r="OL259" i="1"/>
  <c r="ON259" i="1" s="1"/>
  <c r="OL292" i="1"/>
  <c r="ON292" i="1" s="1"/>
  <c r="OL313" i="1"/>
  <c r="ON313" i="1" s="1"/>
  <c r="OL340" i="1"/>
  <c r="ON340" i="1" s="1"/>
  <c r="OL54" i="1"/>
  <c r="ON54" i="1" s="1"/>
  <c r="OL123" i="1"/>
  <c r="ON123" i="1" s="1"/>
  <c r="OL125" i="1"/>
  <c r="ON125" i="1" s="1"/>
  <c r="OL132" i="1"/>
  <c r="ON132" i="1" s="1"/>
  <c r="OL149" i="1"/>
  <c r="ON149" i="1" s="1"/>
  <c r="OL291" i="1"/>
  <c r="ON291" i="1" s="1"/>
  <c r="OL15" i="1"/>
  <c r="ON15" i="1" s="1"/>
  <c r="OL16" i="1"/>
  <c r="ON16" i="1" s="1"/>
  <c r="OL19" i="1"/>
  <c r="ON19" i="1" s="1"/>
  <c r="OL22" i="1"/>
  <c r="ON22" i="1" s="1"/>
  <c r="OL34" i="1"/>
  <c r="ON34" i="1" s="1"/>
  <c r="OL47" i="1"/>
  <c r="ON47" i="1" s="1"/>
  <c r="OL55" i="1"/>
  <c r="ON55" i="1" s="1"/>
  <c r="OL62" i="1"/>
  <c r="ON62" i="1" s="1"/>
  <c r="OL71" i="1"/>
  <c r="ON71" i="1" s="1"/>
  <c r="OL73" i="1"/>
  <c r="ON73" i="1" s="1"/>
  <c r="OL87" i="1"/>
  <c r="ON87" i="1" s="1"/>
  <c r="OL89" i="1"/>
  <c r="ON89" i="1" s="1"/>
  <c r="OL90" i="1"/>
  <c r="ON90" i="1" s="1"/>
  <c r="OL103" i="1"/>
  <c r="ON103" i="1" s="1"/>
  <c r="OL110" i="1"/>
  <c r="ON110" i="1" s="1"/>
  <c r="OL112" i="1"/>
  <c r="ON112" i="1" s="1"/>
  <c r="OL118" i="1"/>
  <c r="ON118" i="1" s="1"/>
  <c r="OL120" i="1"/>
  <c r="ON120" i="1" s="1"/>
  <c r="OL122" i="1"/>
  <c r="ON122" i="1" s="1"/>
  <c r="OL135" i="1"/>
  <c r="ON135" i="1" s="1"/>
  <c r="OL137" i="1"/>
  <c r="ON137" i="1" s="1"/>
  <c r="OL150" i="1"/>
  <c r="ON150" i="1" s="1"/>
  <c r="OL152" i="1"/>
  <c r="ON152" i="1" s="1"/>
  <c r="OL158" i="1"/>
  <c r="ON158" i="1" s="1"/>
  <c r="OL174" i="1"/>
  <c r="ON174" i="1" s="1"/>
  <c r="OL188" i="1"/>
  <c r="ON188" i="1" s="1"/>
  <c r="OL300" i="1"/>
  <c r="ON300" i="1" s="1"/>
  <c r="OL266" i="1"/>
  <c r="ON266" i="1" s="1"/>
  <c r="OL341" i="1"/>
  <c r="ON341" i="1" s="1"/>
  <c r="OL224" i="1"/>
  <c r="ON224" i="1" s="1"/>
  <c r="OL280" i="1"/>
  <c r="ON280" i="1" s="1"/>
  <c r="OL304" i="1"/>
  <c r="ON304" i="1" s="1"/>
  <c r="OL312" i="1"/>
  <c r="ON312" i="1" s="1"/>
  <c r="OL320" i="1"/>
  <c r="ON320" i="1" s="1"/>
  <c r="OL328" i="1"/>
  <c r="ON328" i="1" s="1"/>
  <c r="OL336" i="1"/>
  <c r="ON336" i="1" s="1"/>
  <c r="OL344" i="1"/>
  <c r="ON344" i="1" s="1"/>
  <c r="OL352" i="1"/>
  <c r="ON352" i="1" s="1"/>
  <c r="OL360" i="1"/>
  <c r="ON360" i="1" s="1"/>
  <c r="OL368" i="1"/>
  <c r="ON368" i="1" s="1"/>
  <c r="OL376" i="1"/>
  <c r="ON376" i="1" s="1"/>
  <c r="OL384" i="1"/>
  <c r="ON384" i="1" s="1"/>
  <c r="OL392" i="1"/>
  <c r="ON392" i="1" s="1"/>
  <c r="OL400" i="1"/>
  <c r="ON400" i="1" s="1"/>
  <c r="OL408" i="1"/>
  <c r="ON408" i="1" s="1"/>
  <c r="OL416" i="1"/>
  <c r="ON416" i="1" s="1"/>
  <c r="OL424" i="1"/>
  <c r="ON424" i="1" s="1"/>
  <c r="OL432" i="1"/>
  <c r="ON432" i="1" s="1"/>
  <c r="OL440" i="1"/>
  <c r="ON440" i="1" s="1"/>
  <c r="OL387" i="1"/>
  <c r="ON387" i="1" s="1"/>
  <c r="OL388" i="1"/>
  <c r="ON388" i="1" s="1"/>
  <c r="OL389" i="1"/>
  <c r="ON389" i="1" s="1"/>
  <c r="OL390" i="1"/>
  <c r="ON390" i="1" s="1"/>
  <c r="OL391" i="1"/>
  <c r="ON391" i="1" s="1"/>
  <c r="OL393" i="1"/>
  <c r="ON393" i="1" s="1"/>
  <c r="OL394" i="1"/>
  <c r="ON394" i="1" s="1"/>
  <c r="OL395" i="1"/>
  <c r="ON395" i="1" s="1"/>
  <c r="OL396" i="1"/>
  <c r="ON396" i="1" s="1"/>
  <c r="OL397" i="1"/>
  <c r="ON397" i="1" s="1"/>
  <c r="OL398" i="1"/>
  <c r="ON398" i="1" s="1"/>
  <c r="OL399" i="1"/>
  <c r="ON399" i="1" s="1"/>
  <c r="OL401" i="1"/>
  <c r="ON401" i="1" s="1"/>
  <c r="OL402" i="1"/>
  <c r="ON402" i="1" s="1"/>
  <c r="OL403" i="1"/>
  <c r="ON403" i="1" s="1"/>
  <c r="OL404" i="1"/>
  <c r="ON404" i="1" s="1"/>
  <c r="OL405" i="1"/>
  <c r="ON405" i="1" s="1"/>
  <c r="OL406" i="1"/>
  <c r="ON406" i="1" s="1"/>
  <c r="OL407" i="1"/>
  <c r="ON407" i="1" s="1"/>
  <c r="OL409" i="1"/>
  <c r="ON409" i="1" s="1"/>
  <c r="OL410" i="1"/>
  <c r="ON410" i="1" s="1"/>
  <c r="OL411" i="1"/>
  <c r="ON411" i="1" s="1"/>
  <c r="OL412" i="1"/>
  <c r="ON412" i="1" s="1"/>
  <c r="OL413" i="1"/>
  <c r="ON413" i="1" s="1"/>
  <c r="OL414" i="1"/>
  <c r="ON414" i="1" s="1"/>
  <c r="OL415" i="1"/>
  <c r="ON415" i="1" s="1"/>
  <c r="OL417" i="1"/>
  <c r="ON417" i="1" s="1"/>
  <c r="OL418" i="1"/>
  <c r="ON418" i="1" s="1"/>
  <c r="OL419" i="1"/>
  <c r="ON419" i="1" s="1"/>
  <c r="OL420" i="1"/>
  <c r="ON420" i="1" s="1"/>
  <c r="OL421" i="1"/>
  <c r="ON421" i="1" s="1"/>
  <c r="OL422" i="1"/>
  <c r="ON422" i="1" s="1"/>
  <c r="OL423" i="1"/>
  <c r="ON423" i="1" s="1"/>
  <c r="OL425" i="1"/>
  <c r="ON425" i="1" s="1"/>
  <c r="OL426" i="1"/>
  <c r="ON426" i="1" s="1"/>
  <c r="OL427" i="1"/>
  <c r="ON427" i="1" s="1"/>
  <c r="OL428" i="1"/>
  <c r="ON428" i="1" s="1"/>
  <c r="OL429" i="1"/>
  <c r="ON429" i="1" s="1"/>
  <c r="OL430" i="1"/>
  <c r="ON430" i="1" s="1"/>
  <c r="OL431" i="1"/>
  <c r="ON431" i="1" s="1"/>
  <c r="OL433" i="1"/>
  <c r="ON433" i="1" s="1"/>
  <c r="OL434" i="1"/>
  <c r="ON434" i="1" s="1"/>
  <c r="OL435" i="1"/>
  <c r="ON435" i="1" s="1"/>
  <c r="OL436" i="1"/>
  <c r="ON436" i="1" s="1"/>
  <c r="OL437" i="1"/>
  <c r="ON437" i="1" s="1"/>
  <c r="OL438" i="1"/>
  <c r="ON438" i="1" s="1"/>
  <c r="OL439" i="1"/>
  <c r="ON439" i="1" s="1"/>
  <c r="OL441" i="1"/>
  <c r="ON441" i="1" s="1"/>
  <c r="OL7" i="1"/>
  <c r="ON7" i="1" s="1"/>
  <c r="OL8" i="1"/>
  <c r="ON8" i="1" s="1"/>
  <c r="OL12" i="1"/>
  <c r="ON12" i="1" s="1"/>
  <c r="OK6" i="1"/>
  <c r="OK9" i="1"/>
  <c r="OK11" i="1"/>
  <c r="OK12" i="1"/>
  <c r="OK13" i="1"/>
  <c r="OK15" i="1"/>
  <c r="OK17" i="1"/>
  <c r="OK18" i="1"/>
  <c r="OK19" i="1"/>
  <c r="OK20" i="1"/>
  <c r="OK21" i="1"/>
  <c r="OK22" i="1"/>
  <c r="OK23" i="1"/>
  <c r="OK25" i="1"/>
  <c r="OK26" i="1"/>
  <c r="OK27" i="1"/>
  <c r="OK28" i="1"/>
  <c r="OK29" i="1"/>
  <c r="OK30" i="1"/>
  <c r="OK33" i="1"/>
  <c r="OK35" i="1"/>
  <c r="OK36" i="1"/>
  <c r="OK37" i="1"/>
  <c r="OK38" i="1"/>
  <c r="OK41" i="1"/>
  <c r="OK43" i="1"/>
  <c r="OK44" i="1"/>
  <c r="OK45" i="1"/>
  <c r="OK49" i="1"/>
  <c r="OK51" i="1"/>
  <c r="OK52" i="1"/>
  <c r="OK53" i="1"/>
  <c r="OK55" i="1"/>
  <c r="OK57" i="1"/>
  <c r="OK58" i="1"/>
  <c r="OK59" i="1"/>
  <c r="OK60" i="1"/>
  <c r="OK61" i="1"/>
  <c r="OK65" i="1"/>
  <c r="OK67" i="1"/>
  <c r="OL442" i="1"/>
  <c r="ON442" i="1" s="1"/>
  <c r="OL443" i="1"/>
  <c r="ON443" i="1" s="1"/>
  <c r="OL232" i="1"/>
  <c r="ON232" i="1" s="1"/>
  <c r="OL240" i="1"/>
  <c r="ON240" i="1" s="1"/>
  <c r="OL248" i="1"/>
  <c r="ON248" i="1" s="1"/>
  <c r="OL256" i="1"/>
  <c r="ON256" i="1" s="1"/>
  <c r="OL264" i="1"/>
  <c r="ON264" i="1" s="1"/>
  <c r="OL272" i="1"/>
  <c r="ON272" i="1" s="1"/>
  <c r="OL288" i="1"/>
  <c r="ON288" i="1" s="1"/>
  <c r="OL296" i="1"/>
  <c r="ON296" i="1" s="1"/>
  <c r="OK68" i="1"/>
  <c r="OK69" i="1"/>
  <c r="OK72" i="1"/>
  <c r="OK73" i="1"/>
  <c r="OK75" i="1"/>
  <c r="OK76" i="1"/>
  <c r="OK77" i="1"/>
  <c r="OK78" i="1"/>
  <c r="OK80" i="1"/>
  <c r="OK81" i="1"/>
  <c r="OK83" i="1"/>
  <c r="OK84" i="1"/>
  <c r="OK85" i="1"/>
  <c r="OK87" i="1"/>
  <c r="OK89" i="1"/>
  <c r="OK90" i="1"/>
  <c r="OK91" i="1"/>
  <c r="OK92" i="1"/>
  <c r="OK93" i="1"/>
  <c r="OK94" i="1"/>
  <c r="OK95" i="1"/>
  <c r="OK97" i="1"/>
  <c r="OK100" i="1"/>
  <c r="OK101" i="1"/>
  <c r="OK102" i="1"/>
  <c r="OK103" i="1"/>
  <c r="OK105" i="1"/>
  <c r="OK106" i="1"/>
  <c r="OK107" i="1"/>
  <c r="OK108" i="1"/>
  <c r="OK109" i="1"/>
  <c r="OK110" i="1"/>
  <c r="OK113" i="1"/>
  <c r="OK114" i="1"/>
  <c r="OK117" i="1"/>
  <c r="OK118" i="1"/>
  <c r="OK119" i="1"/>
  <c r="OK120" i="1"/>
  <c r="OK121" i="1"/>
  <c r="OK122" i="1"/>
  <c r="OK123" i="1"/>
  <c r="OK124" i="1"/>
  <c r="OK125" i="1"/>
  <c r="OK126" i="1"/>
  <c r="OK127" i="1"/>
  <c r="OK129" i="1"/>
  <c r="OK130" i="1"/>
  <c r="OK132" i="1"/>
  <c r="OK133" i="1"/>
  <c r="OK134" i="1"/>
  <c r="OK136" i="1"/>
  <c r="OK137" i="1"/>
  <c r="OK141" i="1"/>
  <c r="OK142" i="1"/>
  <c r="OK143" i="1"/>
  <c r="OK144" i="1"/>
  <c r="OK145" i="1"/>
  <c r="OK146" i="1"/>
  <c r="OK147" i="1"/>
  <c r="OK148" i="1"/>
  <c r="OK149" i="1"/>
  <c r="OK150" i="1"/>
  <c r="OK151" i="1"/>
  <c r="OK152" i="1"/>
  <c r="OK154" i="1"/>
  <c r="OK155" i="1"/>
  <c r="OK156" i="1"/>
  <c r="OK157" i="1"/>
  <c r="OK158" i="1"/>
  <c r="OK159" i="1"/>
  <c r="OK160" i="1"/>
  <c r="OK162" i="1"/>
  <c r="OK163" i="1"/>
  <c r="OK165" i="1"/>
  <c r="OK166" i="1"/>
  <c r="OK167" i="1"/>
  <c r="OK170" i="1"/>
  <c r="OK171" i="1"/>
  <c r="OK173" i="1"/>
  <c r="OK174" i="1"/>
  <c r="OK175" i="1"/>
  <c r="OK177" i="1"/>
  <c r="OK178" i="1"/>
  <c r="OK179" i="1"/>
  <c r="OK180" i="1"/>
  <c r="OL444" i="1"/>
  <c r="ON444" i="1" s="1"/>
  <c r="OL445" i="1"/>
  <c r="ON445" i="1" s="1"/>
  <c r="OL6" i="1"/>
  <c r="JH445" i="1"/>
  <c r="JJ445" i="1" s="1"/>
  <c r="JH311" i="1"/>
  <c r="JJ311" i="1" s="1"/>
  <c r="JH25" i="1"/>
  <c r="JJ25" i="1" s="1"/>
  <c r="JH29" i="1"/>
  <c r="JJ29" i="1" s="1"/>
  <c r="JH33" i="1"/>
  <c r="JJ33" i="1" s="1"/>
  <c r="JH73" i="1"/>
  <c r="JJ73" i="1" s="1"/>
  <c r="JH89" i="1"/>
  <c r="JJ89" i="1" s="1"/>
  <c r="JH97" i="1"/>
  <c r="JJ97" i="1" s="1"/>
  <c r="JH101" i="1"/>
  <c r="JJ101" i="1" s="1"/>
  <c r="JH105" i="1"/>
  <c r="JJ105" i="1" s="1"/>
  <c r="JH121" i="1"/>
  <c r="JJ121" i="1" s="1"/>
  <c r="JH129" i="1"/>
  <c r="JJ129" i="1" s="1"/>
  <c r="JH133" i="1"/>
  <c r="JJ133" i="1" s="1"/>
  <c r="JH157" i="1"/>
  <c r="JJ157" i="1" s="1"/>
  <c r="JH161" i="1"/>
  <c r="JJ161" i="1" s="1"/>
  <c r="JH201" i="1"/>
  <c r="JJ201" i="1" s="1"/>
  <c r="JH205" i="1"/>
  <c r="JJ205" i="1" s="1"/>
  <c r="JH209" i="1"/>
  <c r="JJ209" i="1" s="1"/>
  <c r="JH221" i="1"/>
  <c r="JJ221" i="1" s="1"/>
  <c r="JH225" i="1"/>
  <c r="JJ225" i="1" s="1"/>
  <c r="JH233" i="1"/>
  <c r="JJ233" i="1" s="1"/>
  <c r="JH237" i="1"/>
  <c r="JJ237" i="1" s="1"/>
  <c r="JH241" i="1"/>
  <c r="JJ241" i="1" s="1"/>
  <c r="JH257" i="1"/>
  <c r="JJ257" i="1" s="1"/>
  <c r="JH265" i="1"/>
  <c r="JJ265" i="1" s="1"/>
  <c r="JH285" i="1"/>
  <c r="JJ285" i="1" s="1"/>
  <c r="JH289" i="1"/>
  <c r="JJ289" i="1" s="1"/>
  <c r="JH10" i="1"/>
  <c r="JJ10" i="1" s="1"/>
  <c r="JH38" i="1"/>
  <c r="JJ38" i="1" s="1"/>
  <c r="JH46" i="1"/>
  <c r="JJ46" i="1" s="1"/>
  <c r="JH50" i="1"/>
  <c r="JJ50" i="1" s="1"/>
  <c r="JH54" i="1"/>
  <c r="JJ54" i="1" s="1"/>
  <c r="JH202" i="1"/>
  <c r="JJ202" i="1" s="1"/>
  <c r="JH234" i="1"/>
  <c r="JJ234" i="1" s="1"/>
  <c r="JH138" i="1"/>
  <c r="JJ138" i="1" s="1"/>
  <c r="JH147" i="1"/>
  <c r="JJ147" i="1" s="1"/>
  <c r="JH231" i="1"/>
  <c r="JJ231" i="1" s="1"/>
  <c r="JH251" i="1"/>
  <c r="JJ251" i="1" s="1"/>
  <c r="JH255" i="1"/>
  <c r="JJ255" i="1" s="1"/>
  <c r="JH259" i="1"/>
  <c r="JJ259" i="1" s="1"/>
  <c r="JH263" i="1"/>
  <c r="JJ263" i="1" s="1"/>
  <c r="JH275" i="1"/>
  <c r="JJ275" i="1" s="1"/>
  <c r="JH279" i="1"/>
  <c r="JJ279" i="1" s="1"/>
  <c r="JH287" i="1"/>
  <c r="JJ287" i="1" s="1"/>
  <c r="JH291" i="1"/>
  <c r="JJ291" i="1" s="1"/>
  <c r="JH228" i="1"/>
  <c r="JJ228" i="1" s="1"/>
  <c r="JH264" i="1"/>
  <c r="JJ264" i="1" s="1"/>
  <c r="JH276" i="1"/>
  <c r="JJ276" i="1" s="1"/>
  <c r="JH308" i="1"/>
  <c r="JJ308" i="1" s="1"/>
  <c r="JH312" i="1"/>
  <c r="JJ312" i="1" s="1"/>
  <c r="JH324" i="1"/>
  <c r="JJ324" i="1" s="1"/>
  <c r="JH331" i="1"/>
  <c r="JJ331" i="1" s="1"/>
  <c r="JH339" i="1"/>
  <c r="JJ339" i="1" s="1"/>
  <c r="JH347" i="1"/>
  <c r="JJ347" i="1" s="1"/>
  <c r="JH41" i="1"/>
  <c r="JJ41" i="1" s="1"/>
  <c r="JH136" i="1"/>
  <c r="JJ136" i="1" s="1"/>
  <c r="JH141" i="1"/>
  <c r="JJ141" i="1" s="1"/>
  <c r="JH145" i="1"/>
  <c r="JJ145" i="1" s="1"/>
  <c r="JH244" i="1"/>
  <c r="JJ244" i="1" s="1"/>
  <c r="JH248" i="1"/>
  <c r="JJ248" i="1" s="1"/>
  <c r="JH267" i="1"/>
  <c r="JJ267" i="1" s="1"/>
  <c r="JH346" i="1"/>
  <c r="JJ346" i="1" s="1"/>
  <c r="JH11" i="1"/>
  <c r="JJ11" i="1" s="1"/>
  <c r="JH15" i="1"/>
  <c r="JJ15" i="1" s="1"/>
  <c r="JH23" i="1"/>
  <c r="JJ23" i="1" s="1"/>
  <c r="JH42" i="1"/>
  <c r="JJ42" i="1" s="1"/>
  <c r="JH78" i="1"/>
  <c r="JJ78" i="1" s="1"/>
  <c r="JH82" i="1"/>
  <c r="JJ82" i="1" s="1"/>
  <c r="JH86" i="1"/>
  <c r="JJ86" i="1" s="1"/>
  <c r="JH94" i="1"/>
  <c r="JJ94" i="1" s="1"/>
  <c r="JH98" i="1"/>
  <c r="JJ98" i="1" s="1"/>
  <c r="JH102" i="1"/>
  <c r="JJ102" i="1" s="1"/>
  <c r="JH110" i="1"/>
  <c r="JJ110" i="1" s="1"/>
  <c r="JH114" i="1"/>
  <c r="JJ114" i="1" s="1"/>
  <c r="JH170" i="1"/>
  <c r="JJ170" i="1" s="1"/>
  <c r="JH214" i="1"/>
  <c r="JJ214" i="1" s="1"/>
  <c r="JH218" i="1"/>
  <c r="JJ218" i="1" s="1"/>
  <c r="JH230" i="1"/>
  <c r="JJ230" i="1" s="1"/>
  <c r="JH321" i="1"/>
  <c r="JJ321" i="1" s="1"/>
  <c r="JH43" i="1"/>
  <c r="JJ43" i="1" s="1"/>
  <c r="JH51" i="1"/>
  <c r="JJ51" i="1" s="1"/>
  <c r="JH416" i="1"/>
  <c r="JJ416" i="1" s="1"/>
  <c r="JH423" i="1"/>
  <c r="JJ423" i="1" s="1"/>
  <c r="JH14" i="1"/>
  <c r="JJ14" i="1" s="1"/>
  <c r="JH16" i="1"/>
  <c r="JJ16" i="1" s="1"/>
  <c r="JH28" i="1"/>
  <c r="JJ28" i="1" s="1"/>
  <c r="JH32" i="1"/>
  <c r="JJ32" i="1" s="1"/>
  <c r="JH36" i="1"/>
  <c r="JJ36" i="1" s="1"/>
  <c r="JH55" i="1"/>
  <c r="JJ55" i="1" s="1"/>
  <c r="JH67" i="1"/>
  <c r="JJ67" i="1" s="1"/>
  <c r="JH71" i="1"/>
  <c r="JJ71" i="1" s="1"/>
  <c r="JH83" i="1"/>
  <c r="JJ83" i="1" s="1"/>
  <c r="JH115" i="1"/>
  <c r="JJ115" i="1" s="1"/>
  <c r="JH119" i="1"/>
  <c r="JJ119" i="1" s="1"/>
  <c r="JH131" i="1"/>
  <c r="JJ131" i="1" s="1"/>
  <c r="JH175" i="1"/>
  <c r="JJ175" i="1" s="1"/>
  <c r="JH179" i="1"/>
  <c r="JJ179" i="1" s="1"/>
  <c r="JH187" i="1"/>
  <c r="JJ187" i="1" s="1"/>
  <c r="JH191" i="1"/>
  <c r="JJ191" i="1" s="1"/>
  <c r="JH195" i="1"/>
  <c r="JJ195" i="1" s="1"/>
  <c r="JH199" i="1"/>
  <c r="JJ199" i="1" s="1"/>
  <c r="JH207" i="1"/>
  <c r="JJ207" i="1" s="1"/>
  <c r="JH211" i="1"/>
  <c r="JJ211" i="1" s="1"/>
  <c r="JH215" i="1"/>
  <c r="JJ215" i="1" s="1"/>
  <c r="JH282" i="1"/>
  <c r="JJ282" i="1" s="1"/>
  <c r="JH294" i="1"/>
  <c r="JJ294" i="1" s="1"/>
  <c r="JH298" i="1"/>
  <c r="JJ298" i="1" s="1"/>
  <c r="JH310" i="1"/>
  <c r="JJ310" i="1" s="1"/>
  <c r="JH322" i="1"/>
  <c r="JJ322" i="1" s="1"/>
  <c r="JH326" i="1"/>
  <c r="JJ326" i="1" s="1"/>
  <c r="JH369" i="1"/>
  <c r="JJ369" i="1" s="1"/>
  <c r="JH373" i="1"/>
  <c r="JJ373" i="1" s="1"/>
  <c r="JH377" i="1"/>
  <c r="JJ377" i="1" s="1"/>
  <c r="JH424" i="1"/>
  <c r="JJ424" i="1" s="1"/>
  <c r="JH432" i="1"/>
  <c r="JJ432" i="1" s="1"/>
  <c r="JH235" i="1"/>
  <c r="JJ235" i="1" s="1"/>
  <c r="JH243" i="1"/>
  <c r="JJ243" i="1" s="1"/>
  <c r="JH295" i="1"/>
  <c r="JJ295" i="1" s="1"/>
  <c r="JH303" i="1"/>
  <c r="JJ303" i="1" s="1"/>
  <c r="JH307" i="1"/>
  <c r="JJ307" i="1" s="1"/>
  <c r="JH338" i="1"/>
  <c r="JJ338" i="1" s="1"/>
  <c r="OK62" i="1"/>
  <c r="OK116" i="1"/>
  <c r="JH370" i="1"/>
  <c r="JJ370" i="1" s="1"/>
  <c r="OK34" i="1"/>
  <c r="OL164" i="1"/>
  <c r="ON164" i="1" s="1"/>
  <c r="JH306" i="1"/>
  <c r="JJ306" i="1" s="1"/>
  <c r="OL104" i="1"/>
  <c r="ON104" i="1" s="1"/>
  <c r="OL131" i="1"/>
  <c r="ON131" i="1" s="1"/>
  <c r="OL163" i="1"/>
  <c r="ON163" i="1" s="1"/>
  <c r="JH436" i="1"/>
  <c r="JJ436" i="1" s="1"/>
  <c r="JH444" i="1"/>
  <c r="JJ444" i="1" s="1"/>
  <c r="JH18" i="1"/>
  <c r="JJ18" i="1" s="1"/>
  <c r="JH22" i="1"/>
  <c r="JJ22" i="1" s="1"/>
  <c r="JH26" i="1"/>
  <c r="JJ26" i="1" s="1"/>
  <c r="JH30" i="1"/>
  <c r="JJ30" i="1" s="1"/>
  <c r="JH34" i="1"/>
  <c r="JJ34" i="1" s="1"/>
  <c r="JH76" i="1"/>
  <c r="JJ76" i="1" s="1"/>
  <c r="JH80" i="1"/>
  <c r="JJ80" i="1" s="1"/>
  <c r="JH87" i="1"/>
  <c r="JJ87" i="1" s="1"/>
  <c r="JH99" i="1"/>
  <c r="JJ99" i="1" s="1"/>
  <c r="JH106" i="1"/>
  <c r="JJ106" i="1" s="1"/>
  <c r="JH122" i="1"/>
  <c r="JJ122" i="1" s="1"/>
  <c r="JH126" i="1"/>
  <c r="JJ126" i="1" s="1"/>
  <c r="JH130" i="1"/>
  <c r="JJ130" i="1" s="1"/>
  <c r="JH169" i="1"/>
  <c r="JJ169" i="1" s="1"/>
  <c r="JH173" i="1"/>
  <c r="JJ173" i="1" s="1"/>
  <c r="JH177" i="1"/>
  <c r="JJ177" i="1" s="1"/>
  <c r="JH200" i="1"/>
  <c r="JJ200" i="1" s="1"/>
  <c r="JH223" i="1"/>
  <c r="JJ223" i="1" s="1"/>
  <c r="JH227" i="1"/>
  <c r="JJ227" i="1" s="1"/>
  <c r="JH246" i="1"/>
  <c r="JJ246" i="1" s="1"/>
  <c r="JH250" i="1"/>
  <c r="JJ250" i="1" s="1"/>
  <c r="JH258" i="1"/>
  <c r="JJ258" i="1" s="1"/>
  <c r="JH262" i="1"/>
  <c r="JJ262" i="1" s="1"/>
  <c r="JH269" i="1"/>
  <c r="JJ269" i="1" s="1"/>
  <c r="JH273" i="1"/>
  <c r="JJ273" i="1" s="1"/>
  <c r="JH280" i="1"/>
  <c r="JJ280" i="1" s="1"/>
  <c r="JH292" i="1"/>
  <c r="JJ292" i="1" s="1"/>
  <c r="JH299" i="1"/>
  <c r="JJ299" i="1" s="1"/>
  <c r="JH315" i="1"/>
  <c r="JJ315" i="1" s="1"/>
  <c r="JH319" i="1"/>
  <c r="JJ319" i="1" s="1"/>
  <c r="JH323" i="1"/>
  <c r="JJ323" i="1" s="1"/>
  <c r="JH357" i="1"/>
  <c r="JJ357" i="1" s="1"/>
  <c r="JH361" i="1"/>
  <c r="JJ361" i="1" s="1"/>
  <c r="JH368" i="1"/>
  <c r="JJ368" i="1" s="1"/>
  <c r="JH376" i="1"/>
  <c r="JJ376" i="1" s="1"/>
  <c r="JH383" i="1"/>
  <c r="JJ383" i="1" s="1"/>
  <c r="JH387" i="1"/>
  <c r="JJ387" i="1" s="1"/>
  <c r="JH418" i="1"/>
  <c r="JJ418" i="1" s="1"/>
  <c r="JH74" i="1"/>
  <c r="JJ74" i="1" s="1"/>
  <c r="JH183" i="1"/>
  <c r="JJ183" i="1" s="1"/>
  <c r="JH203" i="1"/>
  <c r="JJ203" i="1" s="1"/>
  <c r="JH7" i="1"/>
  <c r="JJ7" i="1" s="1"/>
  <c r="JH57" i="1"/>
  <c r="JJ57" i="1" s="1"/>
  <c r="JH61" i="1"/>
  <c r="JJ61" i="1" s="1"/>
  <c r="JH65" i="1"/>
  <c r="JJ65" i="1" s="1"/>
  <c r="JH69" i="1"/>
  <c r="JJ69" i="1" s="1"/>
  <c r="JH103" i="1"/>
  <c r="JJ103" i="1" s="1"/>
  <c r="JH111" i="1"/>
  <c r="JJ111" i="1" s="1"/>
  <c r="JH143" i="1"/>
  <c r="JJ143" i="1" s="1"/>
  <c r="JH154" i="1"/>
  <c r="JJ154" i="1" s="1"/>
  <c r="JH162" i="1"/>
  <c r="JJ162" i="1" s="1"/>
  <c r="JH193" i="1"/>
  <c r="JJ193" i="1" s="1"/>
  <c r="JH212" i="1"/>
  <c r="JJ212" i="1" s="1"/>
  <c r="JH239" i="1"/>
  <c r="JJ239" i="1" s="1"/>
  <c r="JH266" i="1"/>
  <c r="JJ266" i="1" s="1"/>
  <c r="JH296" i="1"/>
  <c r="JJ296" i="1" s="1"/>
  <c r="JH304" i="1"/>
  <c r="JJ304" i="1" s="1"/>
  <c r="JH380" i="1"/>
  <c r="JJ380" i="1" s="1"/>
  <c r="JH384" i="1"/>
  <c r="JJ384" i="1" s="1"/>
  <c r="JH411" i="1"/>
  <c r="JJ411" i="1" s="1"/>
  <c r="JH438" i="1"/>
  <c r="JJ438" i="1" s="1"/>
  <c r="JH442" i="1"/>
  <c r="JJ442" i="1" s="1"/>
  <c r="JH351" i="1"/>
  <c r="JJ351" i="1" s="1"/>
  <c r="JH428" i="1"/>
  <c r="JJ428" i="1" s="1"/>
  <c r="OK99" i="1"/>
  <c r="JH171" i="1"/>
  <c r="JJ171" i="1" s="1"/>
  <c r="OL106" i="1"/>
  <c r="JH8" i="1"/>
  <c r="JJ8" i="1" s="1"/>
  <c r="JH39" i="1"/>
  <c r="JJ39" i="1" s="1"/>
  <c r="JH62" i="1"/>
  <c r="JJ62" i="1" s="1"/>
  <c r="JH66" i="1"/>
  <c r="JJ66" i="1" s="1"/>
  <c r="JH85" i="1"/>
  <c r="JJ85" i="1" s="1"/>
  <c r="JH104" i="1"/>
  <c r="JJ104" i="1" s="1"/>
  <c r="JH108" i="1"/>
  <c r="JJ108" i="1" s="1"/>
  <c r="JH112" i="1"/>
  <c r="JJ112" i="1" s="1"/>
  <c r="JH135" i="1"/>
  <c r="JJ135" i="1" s="1"/>
  <c r="JH159" i="1"/>
  <c r="JJ159" i="1" s="1"/>
  <c r="JH163" i="1"/>
  <c r="JJ163" i="1" s="1"/>
  <c r="JH174" i="1"/>
  <c r="JJ174" i="1" s="1"/>
  <c r="JH182" i="1"/>
  <c r="JJ182" i="1" s="1"/>
  <c r="JH186" i="1"/>
  <c r="JJ186" i="1" s="1"/>
  <c r="JH194" i="1"/>
  <c r="JJ194" i="1" s="1"/>
  <c r="JH198" i="1"/>
  <c r="JJ198" i="1" s="1"/>
  <c r="JH232" i="1"/>
  <c r="JJ232" i="1" s="1"/>
  <c r="JH240" i="1"/>
  <c r="JJ240" i="1" s="1"/>
  <c r="JH247" i="1"/>
  <c r="JJ247" i="1" s="1"/>
  <c r="JH278" i="1"/>
  <c r="JJ278" i="1" s="1"/>
  <c r="JH297" i="1"/>
  <c r="JJ297" i="1" s="1"/>
  <c r="JH301" i="1"/>
  <c r="JJ301" i="1" s="1"/>
  <c r="JH305" i="1"/>
  <c r="JJ305" i="1" s="1"/>
  <c r="JH328" i="1"/>
  <c r="JJ328" i="1" s="1"/>
  <c r="JH335" i="1"/>
  <c r="JJ335" i="1" s="1"/>
  <c r="JH366" i="1"/>
  <c r="JJ366" i="1" s="1"/>
  <c r="JH393" i="1"/>
  <c r="JJ393" i="1" s="1"/>
  <c r="JH427" i="1"/>
  <c r="JJ427" i="1" s="1"/>
  <c r="JH431" i="1"/>
  <c r="JJ431" i="1" s="1"/>
  <c r="JH435" i="1"/>
  <c r="JJ435" i="1" s="1"/>
  <c r="JH443" i="1"/>
  <c r="JJ443" i="1" s="1"/>
  <c r="OK181" i="1"/>
  <c r="OK182" i="1"/>
  <c r="OK183" i="1"/>
  <c r="OK186" i="1"/>
  <c r="OK187" i="1"/>
  <c r="OK189" i="1"/>
  <c r="OK190" i="1"/>
  <c r="OK191" i="1"/>
  <c r="OK192" i="1"/>
  <c r="OK194" i="1"/>
  <c r="OK195" i="1"/>
  <c r="OK197" i="1"/>
  <c r="OK198" i="1"/>
  <c r="OK199" i="1"/>
  <c r="OK202" i="1"/>
  <c r="OK205" i="1"/>
  <c r="OK206" i="1"/>
  <c r="OK207" i="1"/>
  <c r="OK208" i="1"/>
  <c r="OK209" i="1"/>
  <c r="OK210" i="1"/>
  <c r="OK211" i="1"/>
  <c r="OK212" i="1"/>
  <c r="OK213" i="1"/>
  <c r="OK214" i="1"/>
  <c r="OK215" i="1"/>
  <c r="OK216" i="1"/>
  <c r="OK217" i="1"/>
  <c r="OK218" i="1"/>
  <c r="OK219" i="1"/>
  <c r="OK220" i="1"/>
  <c r="OK221" i="1"/>
  <c r="OK222" i="1"/>
  <c r="OK223" i="1"/>
  <c r="OK224" i="1"/>
  <c r="OK226" i="1"/>
  <c r="OK227" i="1"/>
  <c r="OK228" i="1"/>
  <c r="OK229" i="1"/>
  <c r="OK230" i="1"/>
  <c r="OK231" i="1"/>
  <c r="OK232" i="1"/>
  <c r="OK234" i="1"/>
  <c r="OK235" i="1"/>
  <c r="OK236" i="1"/>
  <c r="OK237" i="1"/>
  <c r="OK238" i="1"/>
  <c r="OK239" i="1"/>
  <c r="OK240" i="1"/>
  <c r="OK241" i="1"/>
  <c r="OK242" i="1"/>
  <c r="OK243" i="1"/>
  <c r="OK244" i="1"/>
  <c r="OK245" i="1"/>
  <c r="OK246" i="1"/>
  <c r="OK247" i="1"/>
  <c r="OK248" i="1"/>
  <c r="OK249" i="1"/>
  <c r="OK250" i="1"/>
  <c r="OK251" i="1"/>
  <c r="OK252" i="1"/>
  <c r="OK253" i="1"/>
  <c r="OK254" i="1"/>
  <c r="OK255" i="1"/>
  <c r="OK256" i="1"/>
  <c r="OK257" i="1"/>
  <c r="OK258" i="1"/>
  <c r="OK259" i="1"/>
  <c r="OK260" i="1"/>
  <c r="OK261" i="1"/>
  <c r="OK262" i="1"/>
  <c r="OK263" i="1"/>
  <c r="OK264" i="1"/>
  <c r="OK265" i="1"/>
  <c r="OK266" i="1"/>
  <c r="OK267" i="1"/>
  <c r="OK268" i="1"/>
  <c r="OK269" i="1"/>
  <c r="OK270" i="1"/>
  <c r="OK271" i="1"/>
  <c r="OK272" i="1"/>
  <c r="OK273" i="1"/>
  <c r="OK274" i="1"/>
  <c r="OK275" i="1"/>
  <c r="OK276" i="1"/>
  <c r="OK277" i="1"/>
  <c r="OK278" i="1"/>
  <c r="OK279" i="1"/>
  <c r="OK280" i="1"/>
  <c r="OK281" i="1"/>
  <c r="OK282" i="1"/>
  <c r="OK283" i="1"/>
  <c r="OK284" i="1"/>
  <c r="OK285" i="1"/>
  <c r="OK286" i="1"/>
  <c r="OK287" i="1"/>
  <c r="OK288" i="1"/>
  <c r="OK289" i="1"/>
  <c r="OK290" i="1"/>
  <c r="OK291" i="1"/>
  <c r="OK292" i="1"/>
  <c r="OK352" i="1"/>
  <c r="OK353" i="1"/>
  <c r="OK354" i="1"/>
  <c r="OK355" i="1"/>
  <c r="OK356" i="1"/>
  <c r="OK357" i="1"/>
  <c r="OK358" i="1"/>
  <c r="JH17" i="1"/>
  <c r="JJ17" i="1" s="1"/>
  <c r="JH21" i="1"/>
  <c r="JJ21" i="1" s="1"/>
  <c r="JH40" i="1"/>
  <c r="JJ40" i="1" s="1"/>
  <c r="JH47" i="1"/>
  <c r="JJ47" i="1" s="1"/>
  <c r="JH58" i="1"/>
  <c r="JJ58" i="1" s="1"/>
  <c r="JH150" i="1"/>
  <c r="JJ150" i="1" s="1"/>
  <c r="JH226" i="1"/>
  <c r="JJ226" i="1" s="1"/>
  <c r="JH260" i="1"/>
  <c r="JJ260" i="1" s="1"/>
  <c r="JH271" i="1"/>
  <c r="JJ271" i="1" s="1"/>
  <c r="JH290" i="1"/>
  <c r="JJ290" i="1" s="1"/>
  <c r="JH12" i="1"/>
  <c r="JJ12" i="1" s="1"/>
  <c r="JH19" i="1"/>
  <c r="JJ19" i="1" s="1"/>
  <c r="JH60" i="1"/>
  <c r="JJ60" i="1" s="1"/>
  <c r="JH64" i="1"/>
  <c r="JJ64" i="1" s="1"/>
  <c r="JH68" i="1"/>
  <c r="JJ68" i="1" s="1"/>
  <c r="JH75" i="1"/>
  <c r="JJ75" i="1" s="1"/>
  <c r="JH434" i="1"/>
  <c r="JJ434" i="1" s="1"/>
  <c r="JH35" i="1"/>
  <c r="JJ35" i="1" s="1"/>
  <c r="JH53" i="1"/>
  <c r="JJ53" i="1" s="1"/>
  <c r="JH72" i="1"/>
  <c r="JJ72" i="1" s="1"/>
  <c r="JH79" i="1"/>
  <c r="JJ79" i="1" s="1"/>
  <c r="JH90" i="1"/>
  <c r="JJ90" i="1" s="1"/>
  <c r="JH124" i="1"/>
  <c r="JJ124" i="1" s="1"/>
  <c r="JH144" i="1"/>
  <c r="JJ144" i="1" s="1"/>
  <c r="JH155" i="1"/>
  <c r="JJ155" i="1" s="1"/>
  <c r="JH189" i="1"/>
  <c r="JJ189" i="1" s="1"/>
  <c r="JH208" i="1"/>
  <c r="JJ208" i="1" s="1"/>
  <c r="JH219" i="1"/>
  <c r="JJ219" i="1" s="1"/>
  <c r="JH253" i="1"/>
  <c r="JJ253" i="1" s="1"/>
  <c r="JH272" i="1"/>
  <c r="JJ272" i="1" s="1"/>
  <c r="JH283" i="1"/>
  <c r="JJ283" i="1" s="1"/>
  <c r="JH317" i="1"/>
  <c r="JJ317" i="1" s="1"/>
  <c r="JH336" i="1"/>
  <c r="JJ336" i="1" s="1"/>
  <c r="JH117" i="1"/>
  <c r="JJ117" i="1" s="1"/>
  <c r="OK7" i="1"/>
  <c r="OK8" i="1"/>
  <c r="OK10" i="1"/>
  <c r="OK14" i="1"/>
  <c r="OK16" i="1"/>
  <c r="OK24" i="1"/>
  <c r="OK31" i="1"/>
  <c r="OK32" i="1"/>
  <c r="OK39" i="1"/>
  <c r="OK40" i="1"/>
  <c r="OK42" i="1"/>
  <c r="OK46" i="1"/>
  <c r="OK47" i="1"/>
  <c r="OK48" i="1"/>
  <c r="OK50" i="1"/>
  <c r="JH37" i="1"/>
  <c r="JJ37" i="1" s="1"/>
  <c r="JH166" i="1"/>
  <c r="JJ166" i="1" s="1"/>
  <c r="JH362" i="1"/>
  <c r="JJ362" i="1" s="1"/>
  <c r="JH420" i="1"/>
  <c r="JJ420" i="1" s="1"/>
  <c r="JH9" i="1"/>
  <c r="JJ9" i="1" s="1"/>
  <c r="JH13" i="1"/>
  <c r="JJ13" i="1" s="1"/>
  <c r="JH20" i="1"/>
  <c r="JJ20" i="1" s="1"/>
  <c r="JH27" i="1"/>
  <c r="JJ27" i="1" s="1"/>
  <c r="JH52" i="1"/>
  <c r="JJ52" i="1" s="1"/>
  <c r="JH59" i="1"/>
  <c r="JJ59" i="1" s="1"/>
  <c r="JH77" i="1"/>
  <c r="JJ77" i="1" s="1"/>
  <c r="JH84" i="1"/>
  <c r="JJ84" i="1" s="1"/>
  <c r="JH91" i="1"/>
  <c r="JJ91" i="1" s="1"/>
  <c r="JH109" i="1"/>
  <c r="JJ109" i="1" s="1"/>
  <c r="JH116" i="1"/>
  <c r="JJ116" i="1" s="1"/>
  <c r="JH123" i="1"/>
  <c r="JJ123" i="1" s="1"/>
  <c r="JH142" i="1"/>
  <c r="JJ142" i="1" s="1"/>
  <c r="JH149" i="1"/>
  <c r="JJ149" i="1" s="1"/>
  <c r="JH156" i="1"/>
  <c r="JJ156" i="1" s="1"/>
  <c r="JH181" i="1"/>
  <c r="JJ181" i="1" s="1"/>
  <c r="JH188" i="1"/>
  <c r="JJ188" i="1" s="1"/>
  <c r="JH206" i="1"/>
  <c r="JJ206" i="1" s="1"/>
  <c r="JH213" i="1"/>
  <c r="JJ213" i="1" s="1"/>
  <c r="JH220" i="1"/>
  <c r="JJ220" i="1" s="1"/>
  <c r="JH238" i="1"/>
  <c r="JJ238" i="1" s="1"/>
  <c r="JH245" i="1"/>
  <c r="JJ245" i="1" s="1"/>
  <c r="JH252" i="1"/>
  <c r="JJ252" i="1" s="1"/>
  <c r="JH270" i="1"/>
  <c r="JJ270" i="1" s="1"/>
  <c r="JH277" i="1"/>
  <c r="JJ277" i="1" s="1"/>
  <c r="JH284" i="1"/>
  <c r="JJ284" i="1" s="1"/>
  <c r="JH302" i="1"/>
  <c r="JJ302" i="1" s="1"/>
  <c r="JH309" i="1"/>
  <c r="JJ309" i="1" s="1"/>
  <c r="JH316" i="1"/>
  <c r="JJ316" i="1" s="1"/>
  <c r="JH334" i="1"/>
  <c r="JJ334" i="1" s="1"/>
  <c r="JH341" i="1"/>
  <c r="JJ341" i="1" s="1"/>
  <c r="JH345" i="1"/>
  <c r="JJ345" i="1" s="1"/>
  <c r="JH352" i="1"/>
  <c r="JJ352" i="1" s="1"/>
  <c r="JH381" i="1"/>
  <c r="JJ381" i="1" s="1"/>
  <c r="JH388" i="1"/>
  <c r="JJ388" i="1" s="1"/>
  <c r="JH406" i="1"/>
  <c r="JJ406" i="1" s="1"/>
  <c r="JH410" i="1"/>
  <c r="JJ410" i="1" s="1"/>
  <c r="JH414" i="1"/>
  <c r="JJ414" i="1" s="1"/>
  <c r="JH421" i="1"/>
  <c r="JJ421" i="1" s="1"/>
  <c r="JH439" i="1"/>
  <c r="JJ439" i="1" s="1"/>
  <c r="JH24" i="1"/>
  <c r="JJ24" i="1" s="1"/>
  <c r="JH31" i="1"/>
  <c r="JJ31" i="1" s="1"/>
  <c r="JH49" i="1"/>
  <c r="JJ49" i="1" s="1"/>
  <c r="JH56" i="1"/>
  <c r="JJ56" i="1" s="1"/>
  <c r="JH63" i="1"/>
  <c r="JJ63" i="1" s="1"/>
  <c r="JH81" i="1"/>
  <c r="JJ81" i="1" s="1"/>
  <c r="JH88" i="1"/>
  <c r="JJ88" i="1" s="1"/>
  <c r="JH95" i="1"/>
  <c r="JJ95" i="1" s="1"/>
  <c r="JH113" i="1"/>
  <c r="JJ113" i="1" s="1"/>
  <c r="JH120" i="1"/>
  <c r="JJ120" i="1" s="1"/>
  <c r="JH127" i="1"/>
  <c r="JJ127" i="1" s="1"/>
  <c r="JH146" i="1"/>
  <c r="JJ146" i="1" s="1"/>
  <c r="JH153" i="1"/>
  <c r="JJ153" i="1" s="1"/>
  <c r="JH160" i="1"/>
  <c r="JJ160" i="1" s="1"/>
  <c r="JH178" i="1"/>
  <c r="JJ178" i="1" s="1"/>
  <c r="JH185" i="1"/>
  <c r="JJ185" i="1" s="1"/>
  <c r="JH192" i="1"/>
  <c r="JJ192" i="1" s="1"/>
  <c r="JH210" i="1"/>
  <c r="JJ210" i="1" s="1"/>
  <c r="JH217" i="1"/>
  <c r="JJ217" i="1" s="1"/>
  <c r="JH224" i="1"/>
  <c r="JJ224" i="1" s="1"/>
  <c r="JH242" i="1"/>
  <c r="JJ242" i="1" s="1"/>
  <c r="JH249" i="1"/>
  <c r="JJ249" i="1" s="1"/>
  <c r="JH256" i="1"/>
  <c r="JJ256" i="1" s="1"/>
  <c r="JH274" i="1"/>
  <c r="JJ274" i="1" s="1"/>
  <c r="JH281" i="1"/>
  <c r="JJ281" i="1" s="1"/>
  <c r="JH288" i="1"/>
  <c r="JJ288" i="1" s="1"/>
  <c r="JH313" i="1"/>
  <c r="JJ313" i="1" s="1"/>
  <c r="JH320" i="1"/>
  <c r="JJ320" i="1" s="1"/>
  <c r="JH349" i="1"/>
  <c r="JJ349" i="1" s="1"/>
  <c r="JH356" i="1"/>
  <c r="JJ356" i="1" s="1"/>
  <c r="JH374" i="1"/>
  <c r="JJ374" i="1" s="1"/>
  <c r="JH378" i="1"/>
  <c r="JJ378" i="1" s="1"/>
  <c r="JH385" i="1"/>
  <c r="JJ385" i="1" s="1"/>
  <c r="JH392" i="1"/>
  <c r="JJ392" i="1" s="1"/>
  <c r="JH342" i="1"/>
  <c r="JJ342" i="1" s="1"/>
  <c r="JH353" i="1"/>
  <c r="JJ353" i="1" s="1"/>
  <c r="JH360" i="1"/>
  <c r="JJ360" i="1" s="1"/>
  <c r="JH382" i="1"/>
  <c r="JJ382" i="1" s="1"/>
  <c r="JH389" i="1"/>
  <c r="JJ389" i="1" s="1"/>
  <c r="JH396" i="1"/>
  <c r="JJ396" i="1" s="1"/>
  <c r="JH407" i="1"/>
  <c r="JJ407" i="1" s="1"/>
  <c r="JH93" i="1"/>
  <c r="JJ93" i="1" s="1"/>
  <c r="JH100" i="1"/>
  <c r="JJ100" i="1" s="1"/>
  <c r="JH107" i="1"/>
  <c r="JJ107" i="1" s="1"/>
  <c r="JH125" i="1"/>
  <c r="JJ125" i="1" s="1"/>
  <c r="JH132" i="1"/>
  <c r="JJ132" i="1" s="1"/>
  <c r="JH139" i="1"/>
  <c r="JJ139" i="1" s="1"/>
  <c r="JH158" i="1"/>
  <c r="JJ158" i="1" s="1"/>
  <c r="JH165" i="1"/>
  <c r="JJ165" i="1" s="1"/>
  <c r="JH172" i="1"/>
  <c r="JJ172" i="1" s="1"/>
  <c r="JH190" i="1"/>
  <c r="JJ190" i="1" s="1"/>
  <c r="JH197" i="1"/>
  <c r="JJ197" i="1" s="1"/>
  <c r="JH204" i="1"/>
  <c r="JJ204" i="1" s="1"/>
  <c r="JH222" i="1"/>
  <c r="JJ222" i="1" s="1"/>
  <c r="JH229" i="1"/>
  <c r="JJ229" i="1" s="1"/>
  <c r="JH236" i="1"/>
  <c r="JJ236" i="1" s="1"/>
  <c r="JH254" i="1"/>
  <c r="JJ254" i="1" s="1"/>
  <c r="JH261" i="1"/>
  <c r="JJ261" i="1" s="1"/>
  <c r="JH268" i="1"/>
  <c r="JJ268" i="1" s="1"/>
  <c r="JH286" i="1"/>
  <c r="JJ286" i="1" s="1"/>
  <c r="JH293" i="1"/>
  <c r="JJ293" i="1" s="1"/>
  <c r="JH300" i="1"/>
  <c r="JJ300" i="1" s="1"/>
  <c r="JH314" i="1"/>
  <c r="JJ314" i="1" s="1"/>
  <c r="JH318" i="1"/>
  <c r="JJ318" i="1" s="1"/>
  <c r="JH325" i="1"/>
  <c r="JJ325" i="1" s="1"/>
  <c r="JH332" i="1"/>
  <c r="JJ332" i="1" s="1"/>
  <c r="JH343" i="1"/>
  <c r="JJ343" i="1" s="1"/>
  <c r="JH412" i="1"/>
  <c r="JJ412" i="1" s="1"/>
  <c r="JH430" i="1"/>
  <c r="JJ430" i="1" s="1"/>
  <c r="JH437" i="1"/>
  <c r="JJ437" i="1" s="1"/>
  <c r="JH441" i="1"/>
  <c r="JJ441" i="1" s="1"/>
  <c r="OK54" i="1"/>
  <c r="OK56" i="1"/>
  <c r="OK63" i="1"/>
  <c r="OK64" i="1"/>
  <c r="OK66" i="1"/>
  <c r="OK70" i="1"/>
  <c r="OK71" i="1"/>
  <c r="OK74" i="1"/>
  <c r="OK79" i="1"/>
  <c r="OK82" i="1"/>
  <c r="OK86" i="1"/>
  <c r="OK88" i="1"/>
  <c r="OK96" i="1"/>
  <c r="OK98" i="1"/>
  <c r="JH354" i="1"/>
  <c r="JJ354" i="1" s="1"/>
  <c r="JH358" i="1"/>
  <c r="JJ358" i="1" s="1"/>
  <c r="JH365" i="1"/>
  <c r="JJ365" i="1" s="1"/>
  <c r="JH372" i="1"/>
  <c r="JJ372" i="1" s="1"/>
  <c r="JH390" i="1"/>
  <c r="JJ390" i="1" s="1"/>
  <c r="JH397" i="1"/>
  <c r="JJ397" i="1" s="1"/>
  <c r="JH404" i="1"/>
  <c r="JJ404" i="1" s="1"/>
  <c r="JH422" i="1"/>
  <c r="JJ422" i="1" s="1"/>
  <c r="JH429" i="1"/>
  <c r="JJ429" i="1" s="1"/>
  <c r="JH394" i="1"/>
  <c r="JJ394" i="1" s="1"/>
  <c r="JH401" i="1"/>
  <c r="JJ401" i="1" s="1"/>
  <c r="JH408" i="1"/>
  <c r="JJ408" i="1" s="1"/>
  <c r="JH426" i="1"/>
  <c r="JJ426" i="1" s="1"/>
  <c r="JH433" i="1"/>
  <c r="JJ433" i="1" s="1"/>
  <c r="JH440" i="1"/>
  <c r="JJ440" i="1" s="1"/>
  <c r="OK104" i="1"/>
  <c r="OK111" i="1"/>
  <c r="OK112" i="1"/>
  <c r="OK115" i="1"/>
  <c r="OK128" i="1"/>
  <c r="OK131" i="1"/>
  <c r="OK135" i="1"/>
  <c r="OK138" i="1"/>
  <c r="OK139" i="1"/>
  <c r="OK153" i="1"/>
  <c r="OK161" i="1"/>
  <c r="OK164" i="1"/>
  <c r="OK168" i="1"/>
  <c r="OK169" i="1"/>
  <c r="OK172" i="1"/>
  <c r="OK176" i="1"/>
  <c r="OK184" i="1"/>
  <c r="OK185" i="1"/>
  <c r="OK188" i="1"/>
  <c r="OK193" i="1"/>
  <c r="OK196" i="1"/>
  <c r="OK200" i="1"/>
  <c r="OK201" i="1"/>
  <c r="OK203" i="1"/>
  <c r="OK204" i="1"/>
  <c r="OK225" i="1"/>
  <c r="OK233" i="1"/>
  <c r="OK293" i="1"/>
  <c r="OK294" i="1"/>
  <c r="OK295" i="1"/>
  <c r="OK296" i="1"/>
  <c r="OK297" i="1"/>
  <c r="OK298" i="1"/>
  <c r="OK299" i="1"/>
  <c r="OK300" i="1"/>
  <c r="OK301" i="1"/>
  <c r="OK302" i="1"/>
  <c r="OK303" i="1"/>
  <c r="OK304" i="1"/>
  <c r="OK305" i="1"/>
  <c r="OK306" i="1"/>
  <c r="OK307" i="1"/>
  <c r="OK308" i="1"/>
  <c r="OK309" i="1"/>
  <c r="OK310" i="1"/>
  <c r="OK311" i="1"/>
  <c r="OK312" i="1"/>
  <c r="OK313" i="1"/>
  <c r="OK314" i="1"/>
  <c r="OK315" i="1"/>
  <c r="OK316" i="1"/>
  <c r="OK317" i="1"/>
  <c r="OK318" i="1"/>
  <c r="OK319" i="1"/>
  <c r="OK320" i="1"/>
  <c r="OK321" i="1"/>
  <c r="OK322" i="1"/>
  <c r="OK323" i="1"/>
  <c r="OK324" i="1"/>
  <c r="OK325" i="1"/>
  <c r="OK326" i="1"/>
  <c r="OK327" i="1"/>
  <c r="OK328" i="1"/>
  <c r="OK329" i="1"/>
  <c r="OK330" i="1"/>
  <c r="OK331" i="1"/>
  <c r="OK332" i="1"/>
  <c r="OK333" i="1"/>
  <c r="OK334" i="1"/>
  <c r="OK335" i="1"/>
  <c r="OK336" i="1"/>
  <c r="OK337" i="1"/>
  <c r="OK338" i="1"/>
  <c r="OK339" i="1"/>
  <c r="OK340" i="1"/>
  <c r="OK341" i="1"/>
  <c r="OK342" i="1"/>
  <c r="OK343" i="1"/>
  <c r="OK344" i="1"/>
  <c r="OK345" i="1"/>
  <c r="OK346" i="1"/>
  <c r="OK347" i="1"/>
  <c r="OK348" i="1"/>
  <c r="OK349" i="1"/>
  <c r="OK350" i="1"/>
  <c r="OK351" i="1"/>
  <c r="OK359" i="1"/>
  <c r="OK360" i="1"/>
  <c r="OK361" i="1"/>
  <c r="OK362" i="1"/>
  <c r="OK363" i="1"/>
  <c r="OK364" i="1"/>
  <c r="OK365" i="1"/>
  <c r="OK366" i="1"/>
  <c r="OK367" i="1"/>
  <c r="OK368" i="1"/>
  <c r="OK369" i="1"/>
  <c r="OK370" i="1"/>
  <c r="OK371" i="1"/>
  <c r="OK372" i="1"/>
  <c r="OK373" i="1"/>
  <c r="OK374" i="1"/>
  <c r="OK375" i="1"/>
  <c r="OK376" i="1"/>
  <c r="OK377" i="1"/>
  <c r="OK378" i="1"/>
  <c r="OK379" i="1"/>
  <c r="OK380" i="1"/>
  <c r="OK381" i="1"/>
  <c r="OK382" i="1"/>
  <c r="OK383" i="1"/>
  <c r="OK384" i="1"/>
  <c r="OK385" i="1"/>
  <c r="OK386" i="1"/>
  <c r="OK387" i="1"/>
  <c r="OK388" i="1"/>
  <c r="OK389" i="1"/>
  <c r="OK390" i="1"/>
  <c r="OK391" i="1"/>
  <c r="OK392" i="1"/>
  <c r="OK393" i="1"/>
  <c r="OK394" i="1"/>
  <c r="OK395" i="1"/>
  <c r="OK396" i="1"/>
  <c r="OK397" i="1"/>
  <c r="OK398" i="1"/>
  <c r="OK399" i="1"/>
  <c r="OK400" i="1"/>
  <c r="OK401" i="1"/>
  <c r="OK402" i="1"/>
  <c r="OK403" i="1"/>
  <c r="OK404" i="1"/>
  <c r="OK405" i="1"/>
  <c r="OK406" i="1"/>
  <c r="OK407" i="1"/>
  <c r="OK408" i="1"/>
  <c r="OK409" i="1"/>
  <c r="OK410" i="1"/>
  <c r="OK411" i="1"/>
  <c r="OK412" i="1"/>
  <c r="OK413" i="1"/>
  <c r="OK414" i="1"/>
  <c r="OK415" i="1"/>
  <c r="OK416" i="1"/>
  <c r="OK417" i="1"/>
  <c r="OK418" i="1"/>
  <c r="OK419" i="1"/>
  <c r="OK420" i="1"/>
  <c r="OK421" i="1"/>
  <c r="OK422" i="1"/>
  <c r="OK423" i="1"/>
  <c r="OK424" i="1"/>
  <c r="OK425" i="1"/>
  <c r="OK426" i="1"/>
  <c r="OK427" i="1"/>
  <c r="OK428" i="1"/>
  <c r="OK429" i="1"/>
  <c r="OK430" i="1"/>
  <c r="OK431" i="1"/>
  <c r="OK432" i="1"/>
  <c r="OK433" i="1"/>
  <c r="OK434" i="1"/>
  <c r="OK435" i="1"/>
  <c r="OK436" i="1"/>
  <c r="OK437" i="1"/>
  <c r="OK438" i="1"/>
  <c r="OK439" i="1"/>
  <c r="OK440" i="1"/>
  <c r="OK441" i="1"/>
  <c r="OK442" i="1"/>
  <c r="OK443" i="1"/>
  <c r="OK444" i="1"/>
  <c r="OK445" i="1"/>
  <c r="QB439" i="1"/>
  <c r="QB431" i="1"/>
  <c r="QB415" i="1"/>
  <c r="QB407" i="1"/>
  <c r="QB399" i="1"/>
  <c r="QB391" i="1"/>
  <c r="QB375" i="1"/>
  <c r="QB359" i="1"/>
  <c r="QB357" i="1"/>
  <c r="QB351" i="1"/>
  <c r="QB343" i="1"/>
  <c r="QB341" i="1"/>
  <c r="QB335" i="1"/>
  <c r="QB327" i="1"/>
  <c r="QB325" i="1"/>
  <c r="QB311" i="1"/>
  <c r="QB309" i="1"/>
  <c r="QB295" i="1"/>
  <c r="QB293" i="1"/>
  <c r="QB287" i="1"/>
  <c r="QB279" i="1"/>
  <c r="QB277" i="1"/>
  <c r="QB271" i="1"/>
  <c r="QB263" i="1"/>
  <c r="QB261" i="1"/>
  <c r="QB247" i="1"/>
  <c r="QB245" i="1"/>
  <c r="QB237" i="1"/>
  <c r="QB231" i="1"/>
  <c r="QB229" i="1"/>
  <c r="QB215" i="1"/>
  <c r="QB213" i="1"/>
  <c r="QB207" i="1"/>
  <c r="QB205" i="1"/>
  <c r="QB199" i="1"/>
  <c r="QB191" i="1"/>
  <c r="QB189" i="1"/>
  <c r="QB183" i="1"/>
  <c r="QB173" i="1"/>
  <c r="QB167" i="1"/>
  <c r="QB165" i="1"/>
  <c r="QB157" i="1"/>
  <c r="QB151" i="1"/>
  <c r="QB149" i="1"/>
  <c r="QB143" i="1"/>
  <c r="QB141" i="1"/>
  <c r="QB134" i="1"/>
  <c r="QB132" i="1"/>
  <c r="QB126" i="1"/>
  <c r="QB124" i="1"/>
  <c r="QB116" i="1"/>
  <c r="QB102" i="1"/>
  <c r="QB100" i="1"/>
  <c r="QB94" i="1"/>
  <c r="QB86" i="1"/>
  <c r="QB84" i="1"/>
  <c r="QB76" i="1"/>
  <c r="QB70" i="1"/>
  <c r="QB60" i="1"/>
  <c r="QB58" i="1"/>
  <c r="QB54" i="1"/>
  <c r="QB52" i="1"/>
  <c r="QB46" i="1"/>
  <c r="QB44" i="1"/>
  <c r="QB36" i="1"/>
  <c r="QB34" i="1"/>
  <c r="QB30" i="1"/>
  <c r="QB28" i="1"/>
  <c r="QB22" i="1"/>
  <c r="QB20" i="1"/>
  <c r="QB14" i="1"/>
  <c r="QB12" i="1"/>
  <c r="QB383" i="1"/>
  <c r="QB367" i="1"/>
  <c r="QB319" i="1"/>
  <c r="QB303" i="1"/>
  <c r="QB255" i="1"/>
  <c r="QB239" i="1"/>
  <c r="QB175" i="1"/>
  <c r="QB159" i="1"/>
  <c r="QB118" i="1"/>
  <c r="QB110" i="1"/>
  <c r="QB89" i="1"/>
  <c r="QB78" i="1"/>
  <c r="QB62" i="1"/>
  <c r="QB50" i="1"/>
  <c r="QB41" i="1"/>
  <c r="QB38" i="1"/>
  <c r="QB33" i="1"/>
  <c r="QB25" i="1"/>
  <c r="QB18" i="1"/>
  <c r="QB10" i="1"/>
  <c r="QB13" i="1"/>
  <c r="QB26" i="1"/>
  <c r="QB37" i="1"/>
  <c r="QB42" i="1"/>
  <c r="QB61" i="1"/>
  <c r="QB65" i="1"/>
  <c r="QB66" i="1"/>
  <c r="QB69" i="1"/>
  <c r="QB77" i="1"/>
  <c r="QB81" i="1"/>
  <c r="QB82" i="1"/>
  <c r="QB90" i="1"/>
  <c r="QB93" i="1"/>
  <c r="QB97" i="1"/>
  <c r="QB98" i="1"/>
  <c r="QB105" i="1"/>
  <c r="QB106" i="1"/>
  <c r="QB114" i="1"/>
  <c r="QB117" i="1"/>
  <c r="QB122" i="1"/>
  <c r="QB125" i="1"/>
  <c r="QB130" i="1"/>
  <c r="QB133" i="1"/>
  <c r="QB138" i="1"/>
  <c r="QB142" i="1"/>
  <c r="QB147" i="1"/>
  <c r="QB150" i="1"/>
  <c r="QB155" i="1"/>
  <c r="QB158" i="1"/>
  <c r="QB163" i="1"/>
  <c r="QB166" i="1"/>
  <c r="QB171" i="1"/>
  <c r="QB174" i="1"/>
  <c r="QB179" i="1"/>
  <c r="QB181" i="1"/>
  <c r="QB182" i="1"/>
  <c r="QB187" i="1"/>
  <c r="QB190" i="1"/>
  <c r="QB195" i="1"/>
  <c r="QB197" i="1"/>
  <c r="QB198" i="1"/>
  <c r="QB203" i="1"/>
  <c r="QB206" i="1"/>
  <c r="QB211" i="1"/>
  <c r="QB214" i="1"/>
  <c r="QB217" i="1"/>
  <c r="QB219" i="1"/>
  <c r="QB221" i="1"/>
  <c r="QB222" i="1"/>
  <c r="QB225" i="1"/>
  <c r="QB227" i="1"/>
  <c r="QB230" i="1"/>
  <c r="QB235" i="1"/>
  <c r="QB238" i="1"/>
  <c r="QB243" i="1"/>
  <c r="QB246" i="1"/>
  <c r="QB249" i="1"/>
  <c r="QB251" i="1"/>
  <c r="QB253" i="1"/>
  <c r="QB254" i="1"/>
  <c r="QB257" i="1"/>
  <c r="QB259" i="1"/>
  <c r="QB262" i="1"/>
  <c r="QB265" i="1"/>
  <c r="QB267" i="1"/>
  <c r="QB269" i="1"/>
  <c r="QB270" i="1"/>
  <c r="QB273" i="1"/>
  <c r="QB275" i="1"/>
  <c r="QB278" i="1"/>
  <c r="QB281" i="1"/>
  <c r="QB283" i="1"/>
  <c r="QB285" i="1"/>
  <c r="QB286" i="1"/>
  <c r="QB289" i="1"/>
  <c r="QB291" i="1"/>
  <c r="QB294" i="1"/>
  <c r="QB297" i="1"/>
  <c r="QB299" i="1"/>
  <c r="QB301" i="1"/>
  <c r="QB302" i="1"/>
  <c r="QB305" i="1"/>
  <c r="QB307" i="1"/>
  <c r="QB310" i="1"/>
  <c r="QB313" i="1"/>
  <c r="QB315" i="1"/>
  <c r="QB317" i="1"/>
  <c r="QB318" i="1"/>
  <c r="QB321" i="1"/>
  <c r="QB323" i="1"/>
  <c r="QB326" i="1"/>
  <c r="QB329" i="1"/>
  <c r="QB331" i="1"/>
  <c r="QB333" i="1"/>
  <c r="QB334" i="1"/>
  <c r="QB337" i="1"/>
  <c r="QB339" i="1"/>
  <c r="QB342" i="1"/>
  <c r="QB345" i="1"/>
  <c r="QB347" i="1"/>
  <c r="QB349" i="1"/>
  <c r="QB350" i="1"/>
  <c r="QB353" i="1"/>
  <c r="QB355" i="1"/>
  <c r="QB358" i="1"/>
  <c r="QB361" i="1"/>
  <c r="QB363" i="1"/>
  <c r="QB365" i="1"/>
  <c r="QB366" i="1"/>
  <c r="QB369" i="1"/>
  <c r="QB371" i="1"/>
  <c r="QB373" i="1"/>
  <c r="QB374" i="1"/>
  <c r="QB377" i="1"/>
  <c r="QB379" i="1"/>
  <c r="QB381" i="1"/>
  <c r="QB382" i="1"/>
  <c r="QB385" i="1"/>
  <c r="QB387" i="1"/>
  <c r="QB389" i="1"/>
  <c r="QB390" i="1"/>
  <c r="QB393" i="1"/>
  <c r="QB395" i="1"/>
  <c r="QB397" i="1"/>
  <c r="QB398" i="1"/>
  <c r="QB401" i="1"/>
  <c r="QB403" i="1"/>
  <c r="QB405" i="1"/>
  <c r="QB406" i="1"/>
  <c r="QB409" i="1"/>
  <c r="QB411" i="1"/>
  <c r="QB413" i="1"/>
  <c r="QB414" i="1"/>
  <c r="QB417" i="1"/>
  <c r="QB419" i="1"/>
  <c r="QB421" i="1"/>
  <c r="QB422" i="1"/>
  <c r="QB425" i="1"/>
  <c r="QB427" i="1"/>
  <c r="QB429" i="1"/>
  <c r="QB430" i="1"/>
  <c r="QB433" i="1"/>
  <c r="QB435" i="1"/>
  <c r="QB437" i="1"/>
  <c r="QB438" i="1"/>
  <c r="QB441" i="1"/>
  <c r="QB443" i="1"/>
  <c r="QB445" i="1"/>
  <c r="QB119" i="1"/>
  <c r="QB111" i="1"/>
  <c r="QB95" i="1"/>
  <c r="QB87" i="1"/>
  <c r="QB79" i="1"/>
  <c r="QB71" i="1"/>
  <c r="QB63" i="1"/>
  <c r="QB55" i="1"/>
  <c r="QB47" i="1"/>
  <c r="QB39" i="1"/>
  <c r="QB31" i="1"/>
  <c r="QB23" i="1"/>
  <c r="QB15" i="1"/>
  <c r="QB7" i="1"/>
  <c r="QB72" i="1"/>
  <c r="QB444" i="1"/>
  <c r="QB442" i="1"/>
  <c r="QB440" i="1"/>
  <c r="QB436" i="1"/>
  <c r="QB434" i="1"/>
  <c r="QB432" i="1"/>
  <c r="QB428" i="1"/>
  <c r="QB426" i="1"/>
  <c r="QB424" i="1"/>
  <c r="QB423" i="1"/>
  <c r="QB420" i="1"/>
  <c r="QB418" i="1"/>
  <c r="QB416" i="1"/>
  <c r="QB412" i="1"/>
  <c r="QB410" i="1"/>
  <c r="QB408" i="1"/>
  <c r="QB404" i="1"/>
  <c r="QB402" i="1"/>
  <c r="QB400" i="1"/>
  <c r="QB396" i="1"/>
  <c r="QB394" i="1"/>
  <c r="QB392" i="1"/>
  <c r="QB388" i="1"/>
  <c r="QB386" i="1"/>
  <c r="QB384" i="1"/>
  <c r="QB380" i="1"/>
  <c r="QB378" i="1"/>
  <c r="QB376" i="1"/>
  <c r="QB372" i="1"/>
  <c r="QB370" i="1"/>
  <c r="QB368" i="1"/>
  <c r="QB364" i="1"/>
  <c r="QB362" i="1"/>
  <c r="QB360" i="1"/>
  <c r="QB356" i="1"/>
  <c r="QB354" i="1"/>
  <c r="QB352" i="1"/>
  <c r="QB348" i="1"/>
  <c r="QB346" i="1"/>
  <c r="QB344" i="1"/>
  <c r="QB340" i="1"/>
  <c r="QB338" i="1"/>
  <c r="QB336" i="1"/>
  <c r="QB332" i="1"/>
  <c r="QB330" i="1"/>
  <c r="QB328" i="1"/>
  <c r="QB324" i="1"/>
  <c r="QB322" i="1"/>
  <c r="QB320" i="1"/>
  <c r="QB316" i="1"/>
  <c r="QB314" i="1"/>
  <c r="QB312" i="1"/>
  <c r="QB308" i="1"/>
  <c r="QB306" i="1"/>
  <c r="QB304" i="1"/>
  <c r="QB300" i="1"/>
  <c r="QB298" i="1"/>
  <c r="QB296" i="1"/>
  <c r="QB292" i="1"/>
  <c r="QB290" i="1"/>
  <c r="QB288" i="1"/>
  <c r="QB284" i="1"/>
  <c r="QB282" i="1"/>
  <c r="QB280" i="1"/>
  <c r="QB276" i="1"/>
  <c r="QB274" i="1"/>
  <c r="QB272" i="1"/>
  <c r="QB268" i="1"/>
  <c r="QB266" i="1"/>
  <c r="QB264" i="1"/>
  <c r="QB260" i="1"/>
  <c r="QB258" i="1"/>
  <c r="QB256" i="1"/>
  <c r="QB252" i="1"/>
  <c r="QB250" i="1"/>
  <c r="QB248" i="1"/>
  <c r="QB244" i="1"/>
  <c r="QB242" i="1"/>
  <c r="QB241" i="1"/>
  <c r="QB240" i="1"/>
  <c r="QB236" i="1"/>
  <c r="QB234" i="1"/>
  <c r="QB233" i="1"/>
  <c r="QB232" i="1"/>
  <c r="QB228" i="1"/>
  <c r="QB226" i="1"/>
  <c r="QB224" i="1"/>
  <c r="QB223" i="1"/>
  <c r="QB220" i="1"/>
  <c r="QB218" i="1"/>
  <c r="QB216" i="1"/>
  <c r="QB212" i="1"/>
  <c r="QB210" i="1"/>
  <c r="QB209" i="1"/>
  <c r="QB208" i="1"/>
  <c r="QB204" i="1"/>
  <c r="QB202" i="1"/>
  <c r="QB201" i="1"/>
  <c r="QB200" i="1"/>
  <c r="QB196" i="1"/>
  <c r="QB194" i="1"/>
  <c r="QB193" i="1"/>
  <c r="QB192" i="1"/>
  <c r="QB188" i="1"/>
  <c r="QB186" i="1"/>
  <c r="QB185" i="1"/>
  <c r="QB184" i="1"/>
  <c r="QB180" i="1"/>
  <c r="QB178" i="1"/>
  <c r="QB177" i="1"/>
  <c r="QB176" i="1"/>
  <c r="QB172" i="1"/>
  <c r="QB170" i="1"/>
  <c r="QB169" i="1"/>
  <c r="QB168" i="1"/>
  <c r="QB164" i="1"/>
  <c r="QB162" i="1"/>
  <c r="QB161" i="1"/>
  <c r="QB160" i="1"/>
  <c r="QB156" i="1"/>
  <c r="QB154" i="1"/>
  <c r="QB153" i="1"/>
  <c r="QB152" i="1"/>
  <c r="QB148" i="1"/>
  <c r="QB146" i="1"/>
  <c r="QB145" i="1"/>
  <c r="QB144" i="1"/>
  <c r="QB139" i="1"/>
  <c r="QB137" i="1"/>
  <c r="QB136" i="1"/>
  <c r="QB135" i="1"/>
  <c r="QB131" i="1"/>
  <c r="QB129" i="1"/>
  <c r="QB128" i="1"/>
  <c r="QB127" i="1"/>
  <c r="QB123" i="1"/>
  <c r="QB121" i="1"/>
  <c r="QB120" i="1"/>
  <c r="QB115" i="1"/>
  <c r="QB113" i="1"/>
  <c r="QB112" i="1"/>
  <c r="QB109" i="1"/>
  <c r="QB108" i="1"/>
  <c r="QB107" i="1"/>
  <c r="QB104" i="1"/>
  <c r="QB103" i="1"/>
  <c r="QB101" i="1"/>
  <c r="QB99" i="1"/>
  <c r="QB96" i="1"/>
  <c r="QB92" i="1"/>
  <c r="QB91" i="1"/>
  <c r="QB88" i="1"/>
  <c r="QB85" i="1"/>
  <c r="QB83" i="1"/>
  <c r="QB80" i="1"/>
  <c r="QB75" i="1"/>
  <c r="QB74" i="1"/>
  <c r="QB73" i="1"/>
  <c r="QB68" i="1"/>
  <c r="QB67" i="1"/>
  <c r="QB64" i="1"/>
  <c r="QB59" i="1"/>
  <c r="QB57" i="1"/>
  <c r="QB56" i="1"/>
  <c r="QB53" i="1"/>
  <c r="QB51" i="1"/>
  <c r="QB49" i="1"/>
  <c r="QB48" i="1"/>
  <c r="QB45" i="1"/>
  <c r="QB43" i="1"/>
  <c r="QB40" i="1"/>
  <c r="QB35" i="1"/>
  <c r="QB32" i="1"/>
  <c r="QB29" i="1"/>
  <c r="QB27" i="1"/>
  <c r="QB24" i="1"/>
  <c r="QB21" i="1"/>
  <c r="QB19" i="1"/>
  <c r="QB17" i="1"/>
  <c r="QB16" i="1"/>
  <c r="QB11" i="1"/>
  <c r="QB9" i="1"/>
  <c r="QB8" i="1"/>
  <c r="QB6" i="1"/>
  <c r="QB2" i="1" l="1"/>
  <c r="OL2" i="1"/>
  <c r="ON2" i="1" s="1"/>
  <c r="OK2" i="1"/>
  <c r="ON6" i="1"/>
  <c r="ON106" i="1"/>
  <c r="PN445" i="1" l="1"/>
  <c r="PM445" i="1"/>
  <c r="PN444" i="1"/>
  <c r="PM444" i="1"/>
  <c r="PN443" i="1"/>
  <c r="PM443" i="1"/>
  <c r="PN442" i="1"/>
  <c r="PM442" i="1"/>
  <c r="PN441" i="1"/>
  <c r="PM441" i="1"/>
  <c r="PN440" i="1"/>
  <c r="PM440" i="1"/>
  <c r="PN439" i="1"/>
  <c r="PM439" i="1"/>
  <c r="PN438" i="1"/>
  <c r="PM438" i="1"/>
  <c r="PN437" i="1"/>
  <c r="PM437" i="1"/>
  <c r="PN436" i="1"/>
  <c r="PM436" i="1"/>
  <c r="PN435" i="1"/>
  <c r="PM435" i="1"/>
  <c r="PN434" i="1"/>
  <c r="PM434" i="1"/>
  <c r="PN433" i="1"/>
  <c r="PM433" i="1"/>
  <c r="PN432" i="1"/>
  <c r="PM432" i="1"/>
  <c r="PN431" i="1"/>
  <c r="PM431" i="1"/>
  <c r="PN430" i="1"/>
  <c r="PM430" i="1"/>
  <c r="PN429" i="1"/>
  <c r="PM429" i="1"/>
  <c r="PN428" i="1"/>
  <c r="PM428" i="1"/>
  <c r="PN427" i="1"/>
  <c r="PM427" i="1"/>
  <c r="PN426" i="1"/>
  <c r="PM426" i="1"/>
  <c r="PN424" i="1"/>
  <c r="PM424" i="1"/>
  <c r="PN423" i="1"/>
  <c r="PM423" i="1"/>
  <c r="PN422" i="1"/>
  <c r="PM422" i="1"/>
  <c r="PN421" i="1"/>
  <c r="PM421" i="1"/>
  <c r="PN420" i="1"/>
  <c r="PM420" i="1"/>
  <c r="PN419" i="1"/>
  <c r="PM419" i="1"/>
  <c r="PN418" i="1"/>
  <c r="PM418" i="1"/>
  <c r="PN417" i="1"/>
  <c r="PM417" i="1"/>
  <c r="PN416" i="1"/>
  <c r="PM416" i="1"/>
  <c r="PN415" i="1"/>
  <c r="PM415" i="1"/>
  <c r="PN414" i="1"/>
  <c r="PM414" i="1"/>
  <c r="PN413" i="1"/>
  <c r="PM413" i="1"/>
  <c r="PN412" i="1"/>
  <c r="PM412" i="1"/>
  <c r="PN411" i="1"/>
  <c r="PM411" i="1"/>
  <c r="PN410" i="1"/>
  <c r="PM410" i="1"/>
  <c r="PN409" i="1"/>
  <c r="PM409" i="1"/>
  <c r="PN408" i="1"/>
  <c r="PM408" i="1"/>
  <c r="PN407" i="1"/>
  <c r="PM407" i="1"/>
  <c r="PN406" i="1"/>
  <c r="PM406" i="1"/>
  <c r="PN405" i="1"/>
  <c r="PM405" i="1"/>
  <c r="PN404" i="1"/>
  <c r="PM404" i="1"/>
  <c r="PN403" i="1"/>
  <c r="PM403" i="1"/>
  <c r="PN402" i="1"/>
  <c r="PM402" i="1"/>
  <c r="PN401" i="1"/>
  <c r="PM401" i="1"/>
  <c r="PN400" i="1"/>
  <c r="PM400" i="1"/>
  <c r="PN399" i="1"/>
  <c r="PM399" i="1"/>
  <c r="PN398" i="1"/>
  <c r="PM398" i="1"/>
  <c r="PN397" i="1"/>
  <c r="PM397" i="1"/>
  <c r="PN396" i="1"/>
  <c r="PM396" i="1"/>
  <c r="PN395" i="1"/>
  <c r="PM395" i="1"/>
  <c r="PN394" i="1"/>
  <c r="PM394" i="1"/>
  <c r="PN393" i="1"/>
  <c r="PM393" i="1"/>
  <c r="PN392" i="1"/>
  <c r="PM392" i="1"/>
  <c r="PN391" i="1"/>
  <c r="PM391" i="1"/>
  <c r="PN390" i="1"/>
  <c r="PM390" i="1"/>
  <c r="PN389" i="1"/>
  <c r="PM389" i="1"/>
  <c r="PN388" i="1"/>
  <c r="PM388" i="1"/>
  <c r="PN387" i="1"/>
  <c r="PM387" i="1"/>
  <c r="PN386" i="1"/>
  <c r="PM386" i="1"/>
  <c r="PN385" i="1"/>
  <c r="PM385" i="1"/>
  <c r="PN384" i="1"/>
  <c r="PM384" i="1"/>
  <c r="PN383" i="1"/>
  <c r="PM383" i="1"/>
  <c r="PN382" i="1"/>
  <c r="PM382" i="1"/>
  <c r="PN381" i="1"/>
  <c r="PM381" i="1"/>
  <c r="PN380" i="1"/>
  <c r="PM380" i="1"/>
  <c r="PN379" i="1"/>
  <c r="PM379" i="1"/>
  <c r="PN378" i="1"/>
  <c r="PM378" i="1"/>
  <c r="PN377" i="1"/>
  <c r="PM377" i="1"/>
  <c r="PN376" i="1"/>
  <c r="PM376" i="1"/>
  <c r="PN375" i="1"/>
  <c r="PM375" i="1"/>
  <c r="PN374" i="1"/>
  <c r="PM374" i="1"/>
  <c r="PN373" i="1"/>
  <c r="PM373" i="1"/>
  <c r="PN372" i="1"/>
  <c r="PM372" i="1"/>
  <c r="PN371" i="1"/>
  <c r="PM371" i="1"/>
  <c r="PN370" i="1"/>
  <c r="PM370" i="1"/>
  <c r="PN369" i="1"/>
  <c r="PM369" i="1"/>
  <c r="PN368" i="1"/>
  <c r="PM368" i="1"/>
  <c r="PN367" i="1"/>
  <c r="PM367" i="1"/>
  <c r="PN366" i="1"/>
  <c r="PM366" i="1"/>
  <c r="PN365" i="1"/>
  <c r="PM365" i="1"/>
  <c r="PN364" i="1"/>
  <c r="PM364" i="1"/>
  <c r="PN363" i="1"/>
  <c r="PM363" i="1"/>
  <c r="PN362" i="1"/>
  <c r="PM362" i="1"/>
  <c r="PN361" i="1"/>
  <c r="PM361" i="1"/>
  <c r="PN360" i="1"/>
  <c r="PM360" i="1"/>
  <c r="PN359" i="1"/>
  <c r="PM359" i="1"/>
  <c r="PN358" i="1"/>
  <c r="PM358" i="1"/>
  <c r="PN357" i="1"/>
  <c r="PM357" i="1"/>
  <c r="PN356" i="1"/>
  <c r="PM356" i="1"/>
  <c r="PN355" i="1"/>
  <c r="PM355" i="1"/>
  <c r="PN354" i="1"/>
  <c r="PM354" i="1"/>
  <c r="PN353" i="1"/>
  <c r="PM353" i="1"/>
  <c r="PN352" i="1"/>
  <c r="PM352" i="1"/>
  <c r="PN351" i="1"/>
  <c r="PM351" i="1"/>
  <c r="PN350" i="1"/>
  <c r="PM350" i="1"/>
  <c r="PN349" i="1"/>
  <c r="PM349" i="1"/>
  <c r="PN348" i="1"/>
  <c r="PM348" i="1"/>
  <c r="PN347" i="1"/>
  <c r="PM347" i="1"/>
  <c r="PN346" i="1"/>
  <c r="PM346" i="1"/>
  <c r="PN345" i="1"/>
  <c r="PM345" i="1"/>
  <c r="PN344" i="1"/>
  <c r="PM344" i="1"/>
  <c r="PN343" i="1"/>
  <c r="PM343" i="1"/>
  <c r="PN342" i="1"/>
  <c r="PM342" i="1"/>
  <c r="PN341" i="1"/>
  <c r="PM341" i="1"/>
  <c r="PN340" i="1"/>
  <c r="PM340" i="1"/>
  <c r="PN339" i="1"/>
  <c r="PM339" i="1"/>
  <c r="PN338" i="1"/>
  <c r="PM338" i="1"/>
  <c r="PN337" i="1"/>
  <c r="PM337" i="1"/>
  <c r="PN336" i="1"/>
  <c r="PM336" i="1"/>
  <c r="PN335" i="1"/>
  <c r="PM335" i="1"/>
  <c r="PN334" i="1"/>
  <c r="PM334" i="1"/>
  <c r="PN333" i="1"/>
  <c r="PM333" i="1"/>
  <c r="PN332" i="1"/>
  <c r="PM332" i="1"/>
  <c r="PN331" i="1"/>
  <c r="PM331" i="1"/>
  <c r="PN330" i="1"/>
  <c r="PM330" i="1"/>
  <c r="PN329" i="1"/>
  <c r="PM329" i="1"/>
  <c r="PN328" i="1"/>
  <c r="PM328" i="1"/>
  <c r="PN327" i="1"/>
  <c r="PM327" i="1"/>
  <c r="PN326" i="1"/>
  <c r="PM326" i="1"/>
  <c r="PN325" i="1"/>
  <c r="PM325" i="1"/>
  <c r="PN324" i="1"/>
  <c r="PM324" i="1"/>
  <c r="PN323" i="1"/>
  <c r="PM323" i="1"/>
  <c r="PN322" i="1"/>
  <c r="PM322" i="1"/>
  <c r="PN321" i="1"/>
  <c r="PM321" i="1"/>
  <c r="PN320" i="1"/>
  <c r="PM320" i="1"/>
  <c r="PN319" i="1"/>
  <c r="PM319" i="1"/>
  <c r="PN318" i="1"/>
  <c r="PM318" i="1"/>
  <c r="PN317" i="1"/>
  <c r="PM317" i="1"/>
  <c r="PN316" i="1"/>
  <c r="PM316" i="1"/>
  <c r="PN315" i="1"/>
  <c r="PM315" i="1"/>
  <c r="PN314" i="1"/>
  <c r="PM314" i="1"/>
  <c r="PN313" i="1"/>
  <c r="PM313" i="1"/>
  <c r="PN312" i="1"/>
  <c r="PM312" i="1"/>
  <c r="PN311" i="1"/>
  <c r="PM311" i="1"/>
  <c r="PN310" i="1"/>
  <c r="PM310" i="1"/>
  <c r="PN309" i="1"/>
  <c r="PM309" i="1"/>
  <c r="PN308" i="1"/>
  <c r="PM308" i="1"/>
  <c r="PN307" i="1"/>
  <c r="PM307" i="1"/>
  <c r="PN306" i="1"/>
  <c r="PM306" i="1"/>
  <c r="PN305" i="1"/>
  <c r="PM305" i="1"/>
  <c r="PN304" i="1"/>
  <c r="PM304" i="1"/>
  <c r="PN303" i="1"/>
  <c r="PM303" i="1"/>
  <c r="PN302" i="1"/>
  <c r="PM302" i="1"/>
  <c r="PN301" i="1"/>
  <c r="PM301" i="1"/>
  <c r="PN300" i="1"/>
  <c r="PM300" i="1"/>
  <c r="PN299" i="1"/>
  <c r="PM299" i="1"/>
  <c r="PN298" i="1"/>
  <c r="PM298" i="1"/>
  <c r="PN297" i="1"/>
  <c r="PM297" i="1"/>
  <c r="PN296" i="1"/>
  <c r="PM296" i="1"/>
  <c r="PN295" i="1"/>
  <c r="PM295" i="1"/>
  <c r="PN294" i="1"/>
  <c r="PM294" i="1"/>
  <c r="PN293" i="1"/>
  <c r="PM293" i="1"/>
  <c r="PN292" i="1"/>
  <c r="PM292" i="1"/>
  <c r="PN291" i="1"/>
  <c r="PM291" i="1"/>
  <c r="PN290" i="1"/>
  <c r="PM290" i="1"/>
  <c r="PN289" i="1"/>
  <c r="PM289" i="1"/>
  <c r="PN288" i="1"/>
  <c r="PM288" i="1"/>
  <c r="PN287" i="1"/>
  <c r="PM287" i="1"/>
  <c r="PN286" i="1"/>
  <c r="PM286" i="1"/>
  <c r="PN285" i="1"/>
  <c r="PM285" i="1"/>
  <c r="PN284" i="1"/>
  <c r="PM284" i="1"/>
  <c r="PN283" i="1"/>
  <c r="PM283" i="1"/>
  <c r="PN282" i="1"/>
  <c r="PM282" i="1"/>
  <c r="PN281" i="1"/>
  <c r="PM281" i="1"/>
  <c r="PN280" i="1"/>
  <c r="PM280" i="1"/>
  <c r="PN279" i="1"/>
  <c r="PM279" i="1"/>
  <c r="PN278" i="1"/>
  <c r="PM278" i="1"/>
  <c r="PN277" i="1"/>
  <c r="PM277" i="1"/>
  <c r="PN276" i="1"/>
  <c r="PM276" i="1"/>
  <c r="PN275" i="1"/>
  <c r="PM275" i="1"/>
  <c r="PN274" i="1"/>
  <c r="PM274" i="1"/>
  <c r="PN273" i="1"/>
  <c r="PM273" i="1"/>
  <c r="PN272" i="1"/>
  <c r="PM272" i="1"/>
  <c r="PN271" i="1"/>
  <c r="PM271" i="1"/>
  <c r="PN270" i="1"/>
  <c r="PM270" i="1"/>
  <c r="PN269" i="1"/>
  <c r="PM269" i="1"/>
  <c r="PN268" i="1"/>
  <c r="PM268" i="1"/>
  <c r="PN267" i="1"/>
  <c r="PM267" i="1"/>
  <c r="PN266" i="1"/>
  <c r="PM266" i="1"/>
  <c r="PN265" i="1"/>
  <c r="PM265" i="1"/>
  <c r="PN264" i="1"/>
  <c r="PM264" i="1"/>
  <c r="PN263" i="1"/>
  <c r="PM263" i="1"/>
  <c r="PN262" i="1"/>
  <c r="PM262" i="1"/>
  <c r="PN261" i="1"/>
  <c r="PM261" i="1"/>
  <c r="PN260" i="1"/>
  <c r="PM260" i="1"/>
  <c r="PN259" i="1"/>
  <c r="PM259" i="1"/>
  <c r="PN258" i="1"/>
  <c r="PM258" i="1"/>
  <c r="PN257" i="1"/>
  <c r="PM257" i="1"/>
  <c r="PN256" i="1"/>
  <c r="PM256" i="1"/>
  <c r="PN255" i="1"/>
  <c r="PM255" i="1"/>
  <c r="PN254" i="1"/>
  <c r="PM254" i="1"/>
  <c r="PN253" i="1"/>
  <c r="PM253" i="1"/>
  <c r="PN252" i="1"/>
  <c r="PM252" i="1"/>
  <c r="PN251" i="1"/>
  <c r="PM251" i="1"/>
  <c r="PN250" i="1"/>
  <c r="PM250" i="1"/>
  <c r="PN249" i="1"/>
  <c r="PM249" i="1"/>
  <c r="PN248" i="1"/>
  <c r="PM248" i="1"/>
  <c r="PN247" i="1"/>
  <c r="PM247" i="1"/>
  <c r="PN246" i="1"/>
  <c r="PM246" i="1"/>
  <c r="PN245" i="1"/>
  <c r="PM245" i="1"/>
  <c r="PN244" i="1"/>
  <c r="PM244" i="1"/>
  <c r="PN243" i="1"/>
  <c r="PM243" i="1"/>
  <c r="PN242" i="1"/>
  <c r="PM242" i="1"/>
  <c r="PN241" i="1"/>
  <c r="PM241" i="1"/>
  <c r="PN240" i="1"/>
  <c r="PM240" i="1"/>
  <c r="PN239" i="1"/>
  <c r="PM239" i="1"/>
  <c r="PN238" i="1"/>
  <c r="PM238" i="1"/>
  <c r="PN237" i="1"/>
  <c r="PM237" i="1"/>
  <c r="PN236" i="1"/>
  <c r="PM236" i="1"/>
  <c r="PN235" i="1"/>
  <c r="PM235" i="1"/>
  <c r="PN234" i="1"/>
  <c r="PM234" i="1"/>
  <c r="PN233" i="1"/>
  <c r="PM233" i="1"/>
  <c r="PN232" i="1"/>
  <c r="PM232" i="1"/>
  <c r="PN231" i="1"/>
  <c r="PM231" i="1"/>
  <c r="PN230" i="1"/>
  <c r="PM230" i="1"/>
  <c r="PN229" i="1"/>
  <c r="PM229" i="1"/>
  <c r="PN228" i="1"/>
  <c r="PM228" i="1"/>
  <c r="PN227" i="1"/>
  <c r="PM227" i="1"/>
  <c r="PN226" i="1"/>
  <c r="PM226" i="1"/>
  <c r="PN225" i="1"/>
  <c r="PM225" i="1"/>
  <c r="PN224" i="1"/>
  <c r="PM224" i="1"/>
  <c r="PN223" i="1"/>
  <c r="PM223" i="1"/>
  <c r="PN222" i="1"/>
  <c r="PM222" i="1"/>
  <c r="PN221" i="1"/>
  <c r="PM221" i="1"/>
  <c r="PN220" i="1"/>
  <c r="PM220" i="1"/>
  <c r="PN219" i="1"/>
  <c r="PM219" i="1"/>
  <c r="PN218" i="1"/>
  <c r="PM218" i="1"/>
  <c r="PN217" i="1"/>
  <c r="PM217" i="1"/>
  <c r="PN216" i="1"/>
  <c r="PM216" i="1"/>
  <c r="PN215" i="1"/>
  <c r="PM215" i="1"/>
  <c r="PN214" i="1"/>
  <c r="PM214" i="1"/>
  <c r="PN213" i="1"/>
  <c r="PM213" i="1"/>
  <c r="PN212" i="1"/>
  <c r="PM212" i="1"/>
  <c r="PN211" i="1"/>
  <c r="PM211" i="1"/>
  <c r="PN210" i="1"/>
  <c r="PM210" i="1"/>
  <c r="PN209" i="1"/>
  <c r="PM209" i="1"/>
  <c r="PN208" i="1"/>
  <c r="PM208" i="1"/>
  <c r="PN207" i="1"/>
  <c r="PM207" i="1"/>
  <c r="PN206" i="1"/>
  <c r="PM206" i="1"/>
  <c r="PN205" i="1"/>
  <c r="PM205" i="1"/>
  <c r="PN204" i="1"/>
  <c r="PM204" i="1"/>
  <c r="PN203" i="1"/>
  <c r="PM203" i="1"/>
  <c r="PN202" i="1"/>
  <c r="PM202" i="1"/>
  <c r="PN201" i="1"/>
  <c r="PM201" i="1"/>
  <c r="PN200" i="1"/>
  <c r="PM200" i="1"/>
  <c r="PN199" i="1"/>
  <c r="PM199" i="1"/>
  <c r="PN198" i="1"/>
  <c r="PM198" i="1"/>
  <c r="PN197" i="1"/>
  <c r="PM197" i="1"/>
  <c r="PN196" i="1"/>
  <c r="PM196" i="1"/>
  <c r="PN195" i="1"/>
  <c r="PM195" i="1"/>
  <c r="PN194" i="1"/>
  <c r="PM194" i="1"/>
  <c r="PN193" i="1"/>
  <c r="PM193" i="1"/>
  <c r="PN192" i="1"/>
  <c r="PM192" i="1"/>
  <c r="PN191" i="1"/>
  <c r="PM191" i="1"/>
  <c r="PN190" i="1"/>
  <c r="PM190" i="1"/>
  <c r="PN189" i="1"/>
  <c r="PM189" i="1"/>
  <c r="PN188" i="1"/>
  <c r="PM188" i="1"/>
  <c r="PN187" i="1"/>
  <c r="PM187" i="1"/>
  <c r="PN186" i="1"/>
  <c r="PM186" i="1"/>
  <c r="PN185" i="1"/>
  <c r="PM185" i="1"/>
  <c r="PN184" i="1"/>
  <c r="PM184" i="1"/>
  <c r="PN183" i="1"/>
  <c r="PM183" i="1"/>
  <c r="PN182" i="1"/>
  <c r="PM182" i="1"/>
  <c r="PN181" i="1"/>
  <c r="PM181" i="1"/>
  <c r="PN180" i="1"/>
  <c r="PM180" i="1"/>
  <c r="PN179" i="1"/>
  <c r="PM179" i="1"/>
  <c r="PN178" i="1"/>
  <c r="PM178" i="1"/>
  <c r="PN177" i="1"/>
  <c r="PM177" i="1"/>
  <c r="PN176" i="1"/>
  <c r="PM176" i="1"/>
  <c r="PN175" i="1"/>
  <c r="PM175" i="1"/>
  <c r="PN174" i="1"/>
  <c r="PM174" i="1"/>
  <c r="PN173" i="1"/>
  <c r="PM173" i="1"/>
  <c r="PN172" i="1"/>
  <c r="PM172" i="1"/>
  <c r="PN171" i="1"/>
  <c r="PM171" i="1"/>
  <c r="PN170" i="1"/>
  <c r="PM170" i="1"/>
  <c r="PN169" i="1"/>
  <c r="PM169" i="1"/>
  <c r="PN168" i="1"/>
  <c r="PM168" i="1"/>
  <c r="PN167" i="1"/>
  <c r="PM167" i="1"/>
  <c r="PN166" i="1"/>
  <c r="PM166" i="1"/>
  <c r="PN165" i="1"/>
  <c r="PM165" i="1"/>
  <c r="PN164" i="1"/>
  <c r="PM164" i="1"/>
  <c r="PN163" i="1"/>
  <c r="PM163" i="1"/>
  <c r="PN162" i="1"/>
  <c r="PM162" i="1"/>
  <c r="PN161" i="1"/>
  <c r="PM161" i="1"/>
  <c r="PN160" i="1"/>
  <c r="PM160" i="1"/>
  <c r="PN159" i="1"/>
  <c r="PM159" i="1"/>
  <c r="PN158" i="1"/>
  <c r="PM158" i="1"/>
  <c r="PN157" i="1"/>
  <c r="PM157" i="1"/>
  <c r="PN156" i="1"/>
  <c r="PM156" i="1"/>
  <c r="PN155" i="1"/>
  <c r="PM155" i="1"/>
  <c r="PN154" i="1"/>
  <c r="PM154" i="1"/>
  <c r="PN153" i="1"/>
  <c r="PM153" i="1"/>
  <c r="PN152" i="1"/>
  <c r="PM152" i="1"/>
  <c r="PN151" i="1"/>
  <c r="PM151" i="1"/>
  <c r="PN150" i="1"/>
  <c r="PM150" i="1"/>
  <c r="PN149" i="1"/>
  <c r="PM149" i="1"/>
  <c r="PN148" i="1"/>
  <c r="PM148" i="1"/>
  <c r="PN147" i="1"/>
  <c r="PM147" i="1"/>
  <c r="PN146" i="1"/>
  <c r="PM146" i="1"/>
  <c r="PN145" i="1"/>
  <c r="PM145" i="1"/>
  <c r="PN144" i="1"/>
  <c r="PM144" i="1"/>
  <c r="PN143" i="1"/>
  <c r="PM143" i="1"/>
  <c r="PN142" i="1"/>
  <c r="PM142" i="1"/>
  <c r="PN141" i="1"/>
  <c r="PM141" i="1"/>
  <c r="PN139" i="1"/>
  <c r="PM139" i="1"/>
  <c r="PN138" i="1"/>
  <c r="PM138" i="1"/>
  <c r="PN137" i="1"/>
  <c r="PM137" i="1"/>
  <c r="PN136" i="1"/>
  <c r="PM136" i="1"/>
  <c r="PN135" i="1"/>
  <c r="PM135" i="1"/>
  <c r="PN134" i="1"/>
  <c r="PM134" i="1"/>
  <c r="PN133" i="1"/>
  <c r="PM133" i="1"/>
  <c r="PN132" i="1"/>
  <c r="PM132" i="1"/>
  <c r="PN131" i="1"/>
  <c r="PM131" i="1"/>
  <c r="PN130" i="1"/>
  <c r="PM130" i="1"/>
  <c r="PN129" i="1"/>
  <c r="PM129" i="1"/>
  <c r="PN128" i="1"/>
  <c r="PM128" i="1"/>
  <c r="PN127" i="1"/>
  <c r="PM127" i="1"/>
  <c r="PN126" i="1"/>
  <c r="PM126" i="1"/>
  <c r="PN125" i="1"/>
  <c r="PM125" i="1"/>
  <c r="PN124" i="1"/>
  <c r="PM124" i="1"/>
  <c r="PN123" i="1"/>
  <c r="PM123" i="1"/>
  <c r="PN122" i="1"/>
  <c r="PM122" i="1"/>
  <c r="PN121" i="1"/>
  <c r="PM121" i="1"/>
  <c r="PN120" i="1"/>
  <c r="PM120" i="1"/>
  <c r="PN119" i="1"/>
  <c r="PM119" i="1"/>
  <c r="PN118" i="1"/>
  <c r="PM118" i="1"/>
  <c r="PN117" i="1"/>
  <c r="PM117" i="1"/>
  <c r="PN116" i="1"/>
  <c r="PM116" i="1"/>
  <c r="PN115" i="1"/>
  <c r="PM115" i="1"/>
  <c r="PN114" i="1"/>
  <c r="PM114" i="1"/>
  <c r="PN113" i="1"/>
  <c r="PM113" i="1"/>
  <c r="PN112" i="1"/>
  <c r="PM112" i="1"/>
  <c r="PN111" i="1"/>
  <c r="PM111" i="1"/>
  <c r="PN110" i="1"/>
  <c r="PM110" i="1"/>
  <c r="PN109" i="1"/>
  <c r="PM109" i="1"/>
  <c r="PN108" i="1"/>
  <c r="PM108" i="1"/>
  <c r="PN107" i="1"/>
  <c r="PM107" i="1"/>
  <c r="PN106" i="1"/>
  <c r="PM106" i="1"/>
  <c r="PN105" i="1"/>
  <c r="PM105" i="1"/>
  <c r="PN104" i="1"/>
  <c r="PM104" i="1"/>
  <c r="PN103" i="1"/>
  <c r="PM103" i="1"/>
  <c r="PN102" i="1"/>
  <c r="PM102" i="1"/>
  <c r="PN101" i="1"/>
  <c r="PM101" i="1"/>
  <c r="PN100" i="1"/>
  <c r="PM100" i="1"/>
  <c r="PN99" i="1"/>
  <c r="PM99" i="1"/>
  <c r="PN98" i="1"/>
  <c r="PM98" i="1"/>
  <c r="PN97" i="1"/>
  <c r="PM97" i="1"/>
  <c r="PN96" i="1"/>
  <c r="PM96" i="1"/>
  <c r="PN95" i="1"/>
  <c r="PM95" i="1"/>
  <c r="PN94" i="1"/>
  <c r="PM94" i="1"/>
  <c r="PN93" i="1"/>
  <c r="PM93" i="1"/>
  <c r="PN92" i="1"/>
  <c r="PM92" i="1"/>
  <c r="PN91" i="1"/>
  <c r="PM91" i="1"/>
  <c r="PN90" i="1"/>
  <c r="PM90" i="1"/>
  <c r="PN89" i="1"/>
  <c r="PM89" i="1"/>
  <c r="PN88" i="1"/>
  <c r="PM88" i="1"/>
  <c r="PN87" i="1"/>
  <c r="PM87" i="1"/>
  <c r="PN86" i="1"/>
  <c r="PM86" i="1"/>
  <c r="PN85" i="1"/>
  <c r="PM85" i="1"/>
  <c r="PN84" i="1"/>
  <c r="PM84" i="1"/>
  <c r="PN83" i="1"/>
  <c r="PM83" i="1"/>
  <c r="PN82" i="1"/>
  <c r="PM82" i="1"/>
  <c r="PN81" i="1"/>
  <c r="PM81" i="1"/>
  <c r="PN80" i="1"/>
  <c r="PM80" i="1"/>
  <c r="PN79" i="1"/>
  <c r="PM79" i="1"/>
  <c r="PN78" i="1"/>
  <c r="PM78" i="1"/>
  <c r="PN77" i="1"/>
  <c r="PM77" i="1"/>
  <c r="PN76" i="1"/>
  <c r="PM76" i="1"/>
  <c r="PN75" i="1"/>
  <c r="PM75" i="1"/>
  <c r="PN74" i="1"/>
  <c r="PM74" i="1"/>
  <c r="PN73" i="1"/>
  <c r="PM73" i="1"/>
  <c r="PN72" i="1"/>
  <c r="PM72" i="1"/>
  <c r="PN71" i="1"/>
  <c r="PM71" i="1"/>
  <c r="PN70" i="1"/>
  <c r="PM70" i="1"/>
  <c r="PN69" i="1"/>
  <c r="PM69" i="1"/>
  <c r="PN68" i="1"/>
  <c r="PM68" i="1"/>
  <c r="PN67" i="1"/>
  <c r="PM67" i="1"/>
  <c r="PN66" i="1"/>
  <c r="PM66" i="1"/>
  <c r="PN65" i="1"/>
  <c r="PM65" i="1"/>
  <c r="PN64" i="1"/>
  <c r="PM64" i="1"/>
  <c r="PN63" i="1"/>
  <c r="PM63" i="1"/>
  <c r="PN62" i="1"/>
  <c r="PM62" i="1"/>
  <c r="PN61" i="1"/>
  <c r="PM61" i="1"/>
  <c r="PN60" i="1"/>
  <c r="PM60" i="1"/>
  <c r="PN59" i="1"/>
  <c r="PM59" i="1"/>
  <c r="PN58" i="1"/>
  <c r="PM58" i="1"/>
  <c r="PN57" i="1"/>
  <c r="PM57" i="1"/>
  <c r="PN56" i="1"/>
  <c r="PM56" i="1"/>
  <c r="PN55" i="1"/>
  <c r="PM55" i="1"/>
  <c r="PN54" i="1"/>
  <c r="PM54" i="1"/>
  <c r="PN53" i="1"/>
  <c r="PM53" i="1"/>
  <c r="PN52" i="1"/>
  <c r="PM52" i="1"/>
  <c r="PN51" i="1"/>
  <c r="PM51" i="1"/>
  <c r="PN50" i="1"/>
  <c r="PM50" i="1"/>
  <c r="PN49" i="1"/>
  <c r="PM49" i="1"/>
  <c r="PN48" i="1"/>
  <c r="PM48" i="1"/>
  <c r="PN47" i="1"/>
  <c r="PM47" i="1"/>
  <c r="PN46" i="1"/>
  <c r="PM46" i="1"/>
  <c r="PN45" i="1"/>
  <c r="PM45" i="1"/>
  <c r="PN44" i="1"/>
  <c r="PM44" i="1"/>
  <c r="PN43" i="1"/>
  <c r="PM43" i="1"/>
  <c r="PN42" i="1"/>
  <c r="PM42" i="1"/>
  <c r="PN41" i="1"/>
  <c r="PM41" i="1"/>
  <c r="PN40" i="1"/>
  <c r="PM40" i="1"/>
  <c r="PN39" i="1"/>
  <c r="PM39" i="1"/>
  <c r="PN38" i="1"/>
  <c r="PM38" i="1"/>
  <c r="PN37" i="1"/>
  <c r="PM37" i="1"/>
  <c r="PN36" i="1"/>
  <c r="PM36" i="1"/>
  <c r="PN35" i="1"/>
  <c r="PM35" i="1"/>
  <c r="PN34" i="1"/>
  <c r="PM34" i="1"/>
  <c r="PN33" i="1"/>
  <c r="PM33" i="1"/>
  <c r="PN32" i="1"/>
  <c r="PM32" i="1"/>
  <c r="PN31" i="1"/>
  <c r="PM31" i="1"/>
  <c r="PN30" i="1"/>
  <c r="PM30" i="1"/>
  <c r="PN29" i="1"/>
  <c r="PM29" i="1"/>
  <c r="PN28" i="1"/>
  <c r="PM28" i="1"/>
  <c r="PN27" i="1"/>
  <c r="PM27" i="1"/>
  <c r="PN26" i="1"/>
  <c r="PM26" i="1"/>
  <c r="PN25" i="1"/>
  <c r="PM25" i="1"/>
  <c r="PN24" i="1"/>
  <c r="PM24" i="1"/>
  <c r="PN23" i="1"/>
  <c r="PM23" i="1"/>
  <c r="PN22" i="1"/>
  <c r="PM22" i="1"/>
  <c r="PN21" i="1"/>
  <c r="PM21" i="1"/>
  <c r="PN20" i="1"/>
  <c r="PM20" i="1"/>
  <c r="PN19" i="1"/>
  <c r="PM19" i="1"/>
  <c r="PN18" i="1"/>
  <c r="PM18" i="1"/>
  <c r="PN17" i="1"/>
  <c r="PM17" i="1"/>
  <c r="PN16" i="1"/>
  <c r="PM16" i="1"/>
  <c r="PN15" i="1"/>
  <c r="PM15" i="1"/>
  <c r="PN14" i="1"/>
  <c r="PM14" i="1"/>
  <c r="PN13" i="1"/>
  <c r="PM13" i="1"/>
  <c r="PN12" i="1"/>
  <c r="PM12" i="1"/>
  <c r="PN11" i="1"/>
  <c r="PM11" i="1"/>
  <c r="PN10" i="1"/>
  <c r="PM10" i="1"/>
  <c r="PN9" i="1"/>
  <c r="PM9" i="1"/>
  <c r="PN8" i="1"/>
  <c r="PM8" i="1"/>
  <c r="PN7" i="1"/>
  <c r="PM7" i="1"/>
  <c r="PN6" i="1"/>
  <c r="PN2" i="1" s="1"/>
  <c r="PM6" i="1"/>
  <c r="PM2" i="1" s="1"/>
  <c r="PO259" i="1" l="1"/>
  <c r="PO47" i="1"/>
  <c r="PO51" i="1"/>
  <c r="PO354" i="1"/>
  <c r="PO196" i="1"/>
  <c r="PO244" i="1"/>
  <c r="PO256" i="1"/>
  <c r="PO260" i="1"/>
  <c r="PO264" i="1"/>
  <c r="PO268" i="1"/>
  <c r="PO276" i="1"/>
  <c r="PO280" i="1"/>
  <c r="PO324" i="1"/>
  <c r="PO68" i="1"/>
  <c r="PO108" i="1"/>
  <c r="PO116" i="1"/>
  <c r="PO249" i="1"/>
  <c r="PO253" i="1"/>
  <c r="PO269" i="1"/>
  <c r="PO273" i="1"/>
  <c r="PO155" i="1"/>
  <c r="PO176" i="1"/>
  <c r="PO309" i="1"/>
  <c r="PO317" i="1"/>
  <c r="PO347" i="1"/>
  <c r="PO355" i="1"/>
  <c r="PO359" i="1"/>
  <c r="PO367" i="1"/>
  <c r="PO371" i="1"/>
  <c r="PO387" i="1"/>
  <c r="PO63" i="1"/>
  <c r="PO67" i="1"/>
  <c r="PO71" i="1"/>
  <c r="PO115" i="1"/>
  <c r="PO119" i="1"/>
  <c r="PO135" i="1"/>
  <c r="PO139" i="1"/>
  <c r="PO144" i="1"/>
  <c r="PO148" i="1"/>
  <c r="PO152" i="1"/>
  <c r="PO160" i="1"/>
  <c r="PO164" i="1"/>
  <c r="PO200" i="1"/>
  <c r="PO284" i="1"/>
  <c r="PO392" i="1"/>
  <c r="PO433" i="1"/>
  <c r="PO117" i="1"/>
  <c r="PO258" i="1"/>
  <c r="PO262" i="1"/>
  <c r="PO266" i="1"/>
  <c r="PO274" i="1"/>
  <c r="PO278" i="1"/>
  <c r="PO168" i="1"/>
  <c r="PO87" i="1"/>
  <c r="PO124" i="1"/>
  <c r="PO128" i="1"/>
  <c r="PO132" i="1"/>
  <c r="PO157" i="1"/>
  <c r="PO161" i="1"/>
  <c r="PO165" i="1"/>
  <c r="PO173" i="1"/>
  <c r="PO177" i="1"/>
  <c r="PO332" i="1"/>
  <c r="PO336" i="1"/>
  <c r="PO340" i="1"/>
  <c r="PO344" i="1"/>
  <c r="PO352" i="1"/>
  <c r="PO356" i="1"/>
  <c r="PO360" i="1"/>
  <c r="PO364" i="1"/>
  <c r="PO372" i="1"/>
  <c r="PO376" i="1"/>
  <c r="PO384" i="1"/>
  <c r="PO388" i="1"/>
  <c r="PO441" i="1"/>
  <c r="PO20" i="1"/>
  <c r="PO60" i="1"/>
  <c r="PO65" i="1"/>
  <c r="PO69" i="1"/>
  <c r="PO113" i="1"/>
  <c r="PO133" i="1"/>
  <c r="PO137" i="1"/>
  <c r="PO146" i="1"/>
  <c r="PO150" i="1"/>
  <c r="PO154" i="1"/>
  <c r="PO158" i="1"/>
  <c r="PO162" i="1"/>
  <c r="PO178" i="1"/>
  <c r="PO182" i="1"/>
  <c r="PO194" i="1"/>
  <c r="PO237" i="1"/>
  <c r="PO325" i="1"/>
  <c r="PO333" i="1"/>
  <c r="PO349" i="1"/>
  <c r="PO357" i="1"/>
  <c r="PO365" i="1"/>
  <c r="PO369" i="1"/>
  <c r="PO389" i="1"/>
  <c r="PO397" i="1"/>
  <c r="PO434" i="1"/>
  <c r="PO130" i="1"/>
  <c r="PO163" i="1"/>
  <c r="PO167" i="1"/>
  <c r="PO179" i="1"/>
  <c r="PO195" i="1"/>
  <c r="PO330" i="1"/>
  <c r="PO338" i="1"/>
  <c r="PO342" i="1"/>
  <c r="PO350" i="1"/>
  <c r="PO370" i="1"/>
  <c r="PO374" i="1"/>
  <c r="PO386" i="1"/>
  <c r="PO7" i="1"/>
  <c r="PO11" i="1"/>
  <c r="PO15" i="1"/>
  <c r="PO19" i="1"/>
  <c r="PO23" i="1"/>
  <c r="PO31" i="1"/>
  <c r="PO35" i="1"/>
  <c r="PO39" i="1"/>
  <c r="PO55" i="1"/>
  <c r="PO59" i="1"/>
  <c r="PO82" i="1"/>
  <c r="PO90" i="1"/>
  <c r="PO102" i="1"/>
  <c r="PO106" i="1"/>
  <c r="PO202" i="1"/>
  <c r="PO210" i="1"/>
  <c r="PO222" i="1"/>
  <c r="PO226" i="1"/>
  <c r="PO242" i="1"/>
  <c r="PO285" i="1"/>
  <c r="PO293" i="1"/>
  <c r="PO301" i="1"/>
  <c r="PO305" i="1"/>
  <c r="PO328" i="1"/>
  <c r="PO368" i="1"/>
  <c r="PO396" i="1"/>
  <c r="PO408" i="1"/>
  <c r="PO416" i="1"/>
  <c r="PO420" i="1"/>
  <c r="PO424" i="1"/>
  <c r="PO429" i="1"/>
  <c r="PO28" i="1"/>
  <c r="PO36" i="1"/>
  <c r="PO44" i="1"/>
  <c r="PO48" i="1"/>
  <c r="PO52" i="1"/>
  <c r="PO95" i="1"/>
  <c r="PO99" i="1"/>
  <c r="PO103" i="1"/>
  <c r="PO107" i="1"/>
  <c r="PO211" i="1"/>
  <c r="PO239" i="1"/>
  <c r="PO243" i="1"/>
  <c r="PO306" i="1"/>
  <c r="PO310" i="1"/>
  <c r="PO322" i="1"/>
  <c r="PO341" i="1"/>
  <c r="PO373" i="1"/>
  <c r="PO381" i="1"/>
  <c r="PO401" i="1"/>
  <c r="PO437" i="1"/>
  <c r="PO172" i="1"/>
  <c r="PO180" i="1"/>
  <c r="PO184" i="1"/>
  <c r="PO192" i="1"/>
  <c r="PO430" i="1"/>
  <c r="PO442" i="1"/>
  <c r="PO9" i="1"/>
  <c r="PO17" i="1"/>
  <c r="PO21" i="1"/>
  <c r="PO25" i="1"/>
  <c r="PO29" i="1"/>
  <c r="PO33" i="1"/>
  <c r="PO37" i="1"/>
  <c r="PO76" i="1"/>
  <c r="PO92" i="1"/>
  <c r="PO96" i="1"/>
  <c r="PO100" i="1"/>
  <c r="PO131" i="1"/>
  <c r="PO204" i="1"/>
  <c r="PO212" i="1"/>
  <c r="PO216" i="1"/>
  <c r="PO224" i="1"/>
  <c r="PO228" i="1"/>
  <c r="PO232" i="1"/>
  <c r="PO236" i="1"/>
  <c r="PO283" i="1"/>
  <c r="PO291" i="1"/>
  <c r="PO295" i="1"/>
  <c r="PO303" i="1"/>
  <c r="PO307" i="1"/>
  <c r="PO394" i="1"/>
  <c r="PO402" i="1"/>
  <c r="PO406" i="1"/>
  <c r="PO414" i="1"/>
  <c r="PO418" i="1"/>
  <c r="PO422" i="1"/>
  <c r="PO26" i="1"/>
  <c r="PO34" i="1"/>
  <c r="PO38" i="1"/>
  <c r="PO89" i="1"/>
  <c r="PO93" i="1"/>
  <c r="PO97" i="1"/>
  <c r="PO149" i="1"/>
  <c r="PO181" i="1"/>
  <c r="PO189" i="1"/>
  <c r="PO197" i="1"/>
  <c r="PO205" i="1"/>
  <c r="PO209" i="1"/>
  <c r="PO252" i="1"/>
  <c r="PO308" i="1"/>
  <c r="PO312" i="1"/>
  <c r="PO320" i="1"/>
  <c r="PO403" i="1"/>
  <c r="PO432" i="1"/>
  <c r="PO12" i="1"/>
  <c r="PO27" i="1"/>
  <c r="PO43" i="1"/>
  <c r="PO66" i="1"/>
  <c r="PO73" i="1"/>
  <c r="PO81" i="1"/>
  <c r="PO85" i="1"/>
  <c r="PO112" i="1"/>
  <c r="PO123" i="1"/>
  <c r="PO127" i="1"/>
  <c r="PO147" i="1"/>
  <c r="PO185" i="1"/>
  <c r="PO219" i="1"/>
  <c r="PO231" i="1"/>
  <c r="PO246" i="1"/>
  <c r="PO261" i="1"/>
  <c r="PO272" i="1"/>
  <c r="PO288" i="1"/>
  <c r="PO292" i="1"/>
  <c r="PO296" i="1"/>
  <c r="PO300" i="1"/>
  <c r="PO337" i="1"/>
  <c r="PO348" i="1"/>
  <c r="PO405" i="1"/>
  <c r="PO413" i="1"/>
  <c r="PO421" i="1"/>
  <c r="PO208" i="1"/>
  <c r="PO277" i="1"/>
  <c r="PO304" i="1"/>
  <c r="PO445" i="1"/>
  <c r="PO220" i="1"/>
  <c r="PO316" i="1"/>
  <c r="PO380" i="1"/>
  <c r="PO18" i="1"/>
  <c r="PO49" i="1"/>
  <c r="PO64" i="1"/>
  <c r="PO75" i="1"/>
  <c r="PO79" i="1"/>
  <c r="PO83" i="1"/>
  <c r="PO114" i="1"/>
  <c r="PO129" i="1"/>
  <c r="PO141" i="1"/>
  <c r="PO156" i="1"/>
  <c r="PO198" i="1"/>
  <c r="PO213" i="1"/>
  <c r="PO221" i="1"/>
  <c r="PO225" i="1"/>
  <c r="PO229" i="1"/>
  <c r="PO240" i="1"/>
  <c r="PO248" i="1"/>
  <c r="PO286" i="1"/>
  <c r="PO290" i="1"/>
  <c r="PO294" i="1"/>
  <c r="PO313" i="1"/>
  <c r="PO339" i="1"/>
  <c r="PO377" i="1"/>
  <c r="PO411" i="1"/>
  <c r="PO419" i="1"/>
  <c r="PO423" i="1"/>
  <c r="PO435" i="1"/>
  <c r="PO438" i="1"/>
  <c r="PO214" i="1"/>
  <c r="PO241" i="1"/>
  <c r="PO275" i="1"/>
  <c r="PO404" i="1"/>
  <c r="PO400" i="1"/>
  <c r="PO91" i="1"/>
  <c r="PO84" i="1"/>
  <c r="PO111" i="1"/>
  <c r="PO188" i="1"/>
  <c r="PO245" i="1"/>
  <c r="PO412" i="1"/>
  <c r="PO8" i="1"/>
  <c r="PO42" i="1"/>
  <c r="PO45" i="1"/>
  <c r="PO62" i="1"/>
  <c r="PO72" i="1"/>
  <c r="PO109" i="1"/>
  <c r="PO126" i="1"/>
  <c r="PO136" i="1"/>
  <c r="PO171" i="1"/>
  <c r="PO174" i="1"/>
  <c r="PO191" i="1"/>
  <c r="PO201" i="1"/>
  <c r="PO218" i="1"/>
  <c r="PO235" i="1"/>
  <c r="PO238" i="1"/>
  <c r="PO255" i="1"/>
  <c r="PO265" i="1"/>
  <c r="PO282" i="1"/>
  <c r="PO299" i="1"/>
  <c r="PO302" i="1"/>
  <c r="PO319" i="1"/>
  <c r="PO329" i="1"/>
  <c r="PO346" i="1"/>
  <c r="PO363" i="1"/>
  <c r="PO366" i="1"/>
  <c r="PO383" i="1"/>
  <c r="PO393" i="1"/>
  <c r="PO410" i="1"/>
  <c r="PO428" i="1"/>
  <c r="PO431" i="1"/>
  <c r="PO22" i="1"/>
  <c r="PO32" i="1"/>
  <c r="PO86" i="1"/>
  <c r="PO151" i="1"/>
  <c r="PO215" i="1"/>
  <c r="PO279" i="1"/>
  <c r="PO289" i="1"/>
  <c r="PO323" i="1"/>
  <c r="PO326" i="1"/>
  <c r="PO343" i="1"/>
  <c r="PO353" i="1"/>
  <c r="PO390" i="1"/>
  <c r="PO407" i="1"/>
  <c r="PO417" i="1"/>
  <c r="PO46" i="1"/>
  <c r="PO56" i="1"/>
  <c r="PO110" i="1"/>
  <c r="PO120" i="1"/>
  <c r="PO175" i="1"/>
  <c r="PO6" i="1"/>
  <c r="PO16" i="1"/>
  <c r="PO50" i="1"/>
  <c r="PO53" i="1"/>
  <c r="PO70" i="1"/>
  <c r="PO80" i="1"/>
  <c r="PO134" i="1"/>
  <c r="PO145" i="1"/>
  <c r="PO199" i="1"/>
  <c r="PO263" i="1"/>
  <c r="PO327" i="1"/>
  <c r="PO391" i="1"/>
  <c r="PO436" i="1"/>
  <c r="PO439" i="1"/>
  <c r="PO10" i="1"/>
  <c r="PO13" i="1"/>
  <c r="PO30" i="1"/>
  <c r="PO40" i="1"/>
  <c r="PO57" i="1"/>
  <c r="PO74" i="1"/>
  <c r="PO77" i="1"/>
  <c r="PO94" i="1"/>
  <c r="PO104" i="1"/>
  <c r="PO121" i="1"/>
  <c r="PO138" i="1"/>
  <c r="PO142" i="1"/>
  <c r="PO159" i="1"/>
  <c r="PO169" i="1"/>
  <c r="PO186" i="1"/>
  <c r="PO203" i="1"/>
  <c r="PO206" i="1"/>
  <c r="PO223" i="1"/>
  <c r="PO233" i="1"/>
  <c r="PO250" i="1"/>
  <c r="PO267" i="1"/>
  <c r="PO270" i="1"/>
  <c r="PO287" i="1"/>
  <c r="PO297" i="1"/>
  <c r="PO314" i="1"/>
  <c r="PO331" i="1"/>
  <c r="PO334" i="1"/>
  <c r="PO351" i="1"/>
  <c r="PO361" i="1"/>
  <c r="PO378" i="1"/>
  <c r="PO395" i="1"/>
  <c r="PO398" i="1"/>
  <c r="PO415" i="1"/>
  <c r="PO426" i="1"/>
  <c r="PO443" i="1"/>
  <c r="PO54" i="1"/>
  <c r="PO98" i="1"/>
  <c r="PO101" i="1"/>
  <c r="PO118" i="1"/>
  <c r="PO166" i="1"/>
  <c r="PO183" i="1"/>
  <c r="PO193" i="1"/>
  <c r="PO227" i="1"/>
  <c r="PO230" i="1"/>
  <c r="PO247" i="1"/>
  <c r="PO257" i="1"/>
  <c r="PO311" i="1"/>
  <c r="PO321" i="1"/>
  <c r="PO358" i="1"/>
  <c r="PO375" i="1"/>
  <c r="PO385" i="1"/>
  <c r="PO440" i="1"/>
  <c r="PO14" i="1"/>
  <c r="PO24" i="1"/>
  <c r="PO41" i="1"/>
  <c r="PO58" i="1"/>
  <c r="PO61" i="1"/>
  <c r="PO78" i="1"/>
  <c r="PO88" i="1"/>
  <c r="PO105" i="1"/>
  <c r="PO122" i="1"/>
  <c r="PO125" i="1"/>
  <c r="PO143" i="1"/>
  <c r="PO153" i="1"/>
  <c r="PO170" i="1"/>
  <c r="PO187" i="1"/>
  <c r="PO190" i="1"/>
  <c r="PO207" i="1"/>
  <c r="PO217" i="1"/>
  <c r="PO234" i="1"/>
  <c r="PO251" i="1"/>
  <c r="PO254" i="1"/>
  <c r="PO271" i="1"/>
  <c r="PO281" i="1"/>
  <c r="PO298" i="1"/>
  <c r="PO315" i="1"/>
  <c r="PO318" i="1"/>
  <c r="PO335" i="1"/>
  <c r="PO345" i="1"/>
  <c r="PO362" i="1"/>
  <c r="PO379" i="1"/>
  <c r="PO382" i="1"/>
  <c r="PO399" i="1"/>
  <c r="PO409" i="1"/>
  <c r="PO427" i="1"/>
  <c r="PO444" i="1"/>
  <c r="N16" i="8"/>
  <c r="M16" i="8"/>
  <c r="L16" i="8"/>
  <c r="K16" i="8"/>
  <c r="J16" i="8"/>
  <c r="I16" i="8"/>
  <c r="H16" i="8"/>
  <c r="G16" i="8"/>
  <c r="F16" i="8"/>
  <c r="E16" i="8"/>
  <c r="D16" i="8"/>
  <c r="PO2" i="1" l="1"/>
  <c r="QR445" i="1"/>
  <c r="NL445" i="1"/>
  <c r="NK445" i="1"/>
  <c r="ML445" i="1"/>
  <c r="MK445" i="1"/>
  <c r="KJ445" i="1"/>
  <c r="KL445" i="1" s="1"/>
  <c r="KI445" i="1"/>
  <c r="ID445" i="1"/>
  <c r="IC445" i="1"/>
  <c r="HA445" i="1"/>
  <c r="GZ445" i="1"/>
  <c r="FX445" i="1"/>
  <c r="FW445" i="1"/>
  <c r="EU445" i="1"/>
  <c r="ET445" i="1"/>
  <c r="DR445" i="1"/>
  <c r="DQ445" i="1"/>
  <c r="CO445" i="1"/>
  <c r="CN445" i="1"/>
  <c r="BL445" i="1"/>
  <c r="BK445" i="1"/>
  <c r="AI445" i="1"/>
  <c r="AH445" i="1"/>
  <c r="QR444" i="1"/>
  <c r="NL444" i="1"/>
  <c r="NK444" i="1"/>
  <c r="ML444" i="1"/>
  <c r="MK444" i="1"/>
  <c r="KJ444" i="1"/>
  <c r="KL444" i="1" s="1"/>
  <c r="KI444" i="1"/>
  <c r="ID444" i="1"/>
  <c r="IC444" i="1"/>
  <c r="HA444" i="1"/>
  <c r="GZ444" i="1"/>
  <c r="FX444" i="1"/>
  <c r="FW444" i="1"/>
  <c r="EU444" i="1"/>
  <c r="ET444" i="1"/>
  <c r="DR444" i="1"/>
  <c r="DQ444" i="1"/>
  <c r="CO444" i="1"/>
  <c r="CN444" i="1"/>
  <c r="BL444" i="1"/>
  <c r="BK444" i="1"/>
  <c r="AI444" i="1"/>
  <c r="AH444" i="1"/>
  <c r="QR443" i="1"/>
  <c r="NL443" i="1"/>
  <c r="NK443" i="1"/>
  <c r="ML443" i="1"/>
  <c r="MK443" i="1"/>
  <c r="KJ443" i="1"/>
  <c r="KL443" i="1" s="1"/>
  <c r="KI443" i="1"/>
  <c r="ID443" i="1"/>
  <c r="IC443" i="1"/>
  <c r="HA443" i="1"/>
  <c r="GZ443" i="1"/>
  <c r="FX443" i="1"/>
  <c r="FW443" i="1"/>
  <c r="EU443" i="1"/>
  <c r="ET443" i="1"/>
  <c r="DR443" i="1"/>
  <c r="DQ443" i="1"/>
  <c r="CO443" i="1"/>
  <c r="CN443" i="1"/>
  <c r="BL443" i="1"/>
  <c r="BK443" i="1"/>
  <c r="AI443" i="1"/>
  <c r="AH443" i="1"/>
  <c r="QR442" i="1"/>
  <c r="NL442" i="1"/>
  <c r="NK442" i="1"/>
  <c r="ML442" i="1"/>
  <c r="MK442" i="1"/>
  <c r="KJ442" i="1"/>
  <c r="KL442" i="1" s="1"/>
  <c r="KI442" i="1"/>
  <c r="ID442" i="1"/>
  <c r="IC442" i="1"/>
  <c r="HA442" i="1"/>
  <c r="GZ442" i="1"/>
  <c r="FX442" i="1"/>
  <c r="FW442" i="1"/>
  <c r="EU442" i="1"/>
  <c r="ET442" i="1"/>
  <c r="DR442" i="1"/>
  <c r="DQ442" i="1"/>
  <c r="CO442" i="1"/>
  <c r="CN442" i="1"/>
  <c r="BL442" i="1"/>
  <c r="BK442" i="1"/>
  <c r="AI442" i="1"/>
  <c r="AH442" i="1"/>
  <c r="QR441" i="1"/>
  <c r="NL441" i="1"/>
  <c r="NK441" i="1"/>
  <c r="ML441" i="1"/>
  <c r="MK441" i="1"/>
  <c r="KJ441" i="1"/>
  <c r="KL441" i="1" s="1"/>
  <c r="KI441" i="1"/>
  <c r="ID441" i="1"/>
  <c r="IC441" i="1"/>
  <c r="HA441" i="1"/>
  <c r="GZ441" i="1"/>
  <c r="FX441" i="1"/>
  <c r="FW441" i="1"/>
  <c r="EU441" i="1"/>
  <c r="ET441" i="1"/>
  <c r="DR441" i="1"/>
  <c r="DQ441" i="1"/>
  <c r="CO441" i="1"/>
  <c r="CN441" i="1"/>
  <c r="BL441" i="1"/>
  <c r="BK441" i="1"/>
  <c r="AI441" i="1"/>
  <c r="AH441" i="1"/>
  <c r="QR440" i="1"/>
  <c r="NL440" i="1"/>
  <c r="NK440" i="1"/>
  <c r="ML440" i="1"/>
  <c r="MK440" i="1"/>
  <c r="KJ440" i="1"/>
  <c r="KL440" i="1" s="1"/>
  <c r="KI440" i="1"/>
  <c r="ID440" i="1"/>
  <c r="IC440" i="1"/>
  <c r="HA440" i="1"/>
  <c r="GZ440" i="1"/>
  <c r="FX440" i="1"/>
  <c r="FW440" i="1"/>
  <c r="EU440" i="1"/>
  <c r="ET440" i="1"/>
  <c r="DR440" i="1"/>
  <c r="DQ440" i="1"/>
  <c r="CO440" i="1"/>
  <c r="CN440" i="1"/>
  <c r="BL440" i="1"/>
  <c r="BK440" i="1"/>
  <c r="AI440" i="1"/>
  <c r="AH440" i="1"/>
  <c r="QR439" i="1"/>
  <c r="NL439" i="1"/>
  <c r="NK439" i="1"/>
  <c r="ML439" i="1"/>
  <c r="MK439" i="1"/>
  <c r="KJ439" i="1"/>
  <c r="KL439" i="1" s="1"/>
  <c r="KI439" i="1"/>
  <c r="ID439" i="1"/>
  <c r="IC439" i="1"/>
  <c r="HA439" i="1"/>
  <c r="GZ439" i="1"/>
  <c r="FX439" i="1"/>
  <c r="FW439" i="1"/>
  <c r="EU439" i="1"/>
  <c r="ET439" i="1"/>
  <c r="DR439" i="1"/>
  <c r="DQ439" i="1"/>
  <c r="CO439" i="1"/>
  <c r="CN439" i="1"/>
  <c r="BL439" i="1"/>
  <c r="BK439" i="1"/>
  <c r="AI439" i="1"/>
  <c r="AH439" i="1"/>
  <c r="QR438" i="1"/>
  <c r="NL438" i="1"/>
  <c r="NK438" i="1"/>
  <c r="ML438" i="1"/>
  <c r="MK438" i="1"/>
  <c r="KJ438" i="1"/>
  <c r="KL438" i="1" s="1"/>
  <c r="KI438" i="1"/>
  <c r="ID438" i="1"/>
  <c r="IC438" i="1"/>
  <c r="HA438" i="1"/>
  <c r="GZ438" i="1"/>
  <c r="FX438" i="1"/>
  <c r="FW438" i="1"/>
  <c r="EU438" i="1"/>
  <c r="ET438" i="1"/>
  <c r="DR438" i="1"/>
  <c r="DQ438" i="1"/>
  <c r="CO438" i="1"/>
  <c r="CN438" i="1"/>
  <c r="BL438" i="1"/>
  <c r="BK438" i="1"/>
  <c r="AI438" i="1"/>
  <c r="AH438" i="1"/>
  <c r="QR437" i="1"/>
  <c r="NL437" i="1"/>
  <c r="NK437" i="1"/>
  <c r="ML437" i="1"/>
  <c r="MK437" i="1"/>
  <c r="KJ437" i="1"/>
  <c r="KL437" i="1" s="1"/>
  <c r="KI437" i="1"/>
  <c r="ID437" i="1"/>
  <c r="IC437" i="1"/>
  <c r="HA437" i="1"/>
  <c r="GZ437" i="1"/>
  <c r="FX437" i="1"/>
  <c r="FW437" i="1"/>
  <c r="EU437" i="1"/>
  <c r="ET437" i="1"/>
  <c r="DR437" i="1"/>
  <c r="DQ437" i="1"/>
  <c r="CO437" i="1"/>
  <c r="CN437" i="1"/>
  <c r="BL437" i="1"/>
  <c r="BK437" i="1"/>
  <c r="AI437" i="1"/>
  <c r="AH437" i="1"/>
  <c r="QR436" i="1"/>
  <c r="NL436" i="1"/>
  <c r="NK436" i="1"/>
  <c r="ML436" i="1"/>
  <c r="MK436" i="1"/>
  <c r="KJ436" i="1"/>
  <c r="KL436" i="1" s="1"/>
  <c r="KI436" i="1"/>
  <c r="ID436" i="1"/>
  <c r="IC436" i="1"/>
  <c r="HA436" i="1"/>
  <c r="GZ436" i="1"/>
  <c r="FX436" i="1"/>
  <c r="FW436" i="1"/>
  <c r="EU436" i="1"/>
  <c r="ET436" i="1"/>
  <c r="DR436" i="1"/>
  <c r="DQ436" i="1"/>
  <c r="CO436" i="1"/>
  <c r="CN436" i="1"/>
  <c r="BL436" i="1"/>
  <c r="BK436" i="1"/>
  <c r="AI436" i="1"/>
  <c r="AH436" i="1"/>
  <c r="QR426" i="1"/>
  <c r="QR425" i="1"/>
  <c r="QR424" i="1"/>
  <c r="IE440" i="1" l="1"/>
  <c r="IG440" i="1" s="1"/>
  <c r="IE441" i="1"/>
  <c r="IG441" i="1" s="1"/>
  <c r="IE438" i="1"/>
  <c r="IG438" i="1" s="1"/>
  <c r="BM439" i="1"/>
  <c r="BO439" i="1" s="1"/>
  <c r="IE439" i="1"/>
  <c r="IG439" i="1" s="1"/>
  <c r="IE443" i="1"/>
  <c r="IG443" i="1" s="1"/>
  <c r="DS443" i="1"/>
  <c r="DU443" i="1" s="1"/>
  <c r="HB441" i="1"/>
  <c r="HD441" i="1" s="1"/>
  <c r="BM445" i="1"/>
  <c r="BO445" i="1" s="1"/>
  <c r="HB439" i="1"/>
  <c r="HD439" i="1" s="1"/>
  <c r="HB436" i="1"/>
  <c r="HD436" i="1" s="1"/>
  <c r="HB445" i="1"/>
  <c r="HD445" i="1" s="1"/>
  <c r="FY442" i="1"/>
  <c r="GA442" i="1" s="1"/>
  <c r="EV438" i="1"/>
  <c r="EX438" i="1" s="1"/>
  <c r="BM438" i="1"/>
  <c r="BO438" i="1" s="1"/>
  <c r="IE436" i="1"/>
  <c r="IG436" i="1" s="1"/>
  <c r="IE444" i="1"/>
  <c r="IG444" i="1" s="1"/>
  <c r="IE442" i="1"/>
  <c r="IG442" i="1" s="1"/>
  <c r="HB443" i="1"/>
  <c r="HD443" i="1" s="1"/>
  <c r="HB437" i="1"/>
  <c r="HD437" i="1" s="1"/>
  <c r="FY436" i="1"/>
  <c r="GA436" i="1" s="1"/>
  <c r="EV441" i="1"/>
  <c r="EX441" i="1" s="1"/>
  <c r="EV436" i="1"/>
  <c r="EX436" i="1" s="1"/>
  <c r="EV444" i="1"/>
  <c r="EX444" i="1" s="1"/>
  <c r="DS440" i="1"/>
  <c r="DU440" i="1" s="1"/>
  <c r="DS444" i="1"/>
  <c r="DU444" i="1" s="1"/>
  <c r="DS437" i="1"/>
  <c r="DU437" i="1" s="1"/>
  <c r="BM436" i="1"/>
  <c r="BO436" i="1" s="1"/>
  <c r="BM444" i="1"/>
  <c r="BO444" i="1" s="1"/>
  <c r="AJ442" i="1"/>
  <c r="IE437" i="1"/>
  <c r="IG437" i="1" s="1"/>
  <c r="IE445" i="1"/>
  <c r="IG445" i="1" s="1"/>
  <c r="HB440" i="1"/>
  <c r="HD440" i="1" s="1"/>
  <c r="HB438" i="1"/>
  <c r="HD438" i="1" s="1"/>
  <c r="HB442" i="1"/>
  <c r="HD442" i="1" s="1"/>
  <c r="HB444" i="1"/>
  <c r="HD444" i="1" s="1"/>
  <c r="FY444" i="1"/>
  <c r="GA444" i="1" s="1"/>
  <c r="FY440" i="1"/>
  <c r="GA440" i="1" s="1"/>
  <c r="FY439" i="1"/>
  <c r="GA439" i="1" s="1"/>
  <c r="FY445" i="1"/>
  <c r="GA445" i="1" s="1"/>
  <c r="FY438" i="1"/>
  <c r="GA438" i="1" s="1"/>
  <c r="FY437" i="1"/>
  <c r="GA437" i="1" s="1"/>
  <c r="FY441" i="1"/>
  <c r="GA441" i="1" s="1"/>
  <c r="FY443" i="1"/>
  <c r="GA443" i="1" s="1"/>
  <c r="EV440" i="1"/>
  <c r="EX440" i="1" s="1"/>
  <c r="EV437" i="1"/>
  <c r="EX437" i="1" s="1"/>
  <c r="EV445" i="1"/>
  <c r="EX445" i="1" s="1"/>
  <c r="EV442" i="1"/>
  <c r="EX442" i="1" s="1"/>
  <c r="EV439" i="1"/>
  <c r="EX439" i="1" s="1"/>
  <c r="EV443" i="1"/>
  <c r="EX443" i="1" s="1"/>
  <c r="DS445" i="1"/>
  <c r="DU445" i="1" s="1"/>
  <c r="DS436" i="1"/>
  <c r="DU436" i="1" s="1"/>
  <c r="DS438" i="1"/>
  <c r="DU438" i="1" s="1"/>
  <c r="DS441" i="1"/>
  <c r="DU441" i="1" s="1"/>
  <c r="DS439" i="1"/>
  <c r="DU439" i="1" s="1"/>
  <c r="DS442" i="1"/>
  <c r="DU442" i="1" s="1"/>
  <c r="CP436" i="1"/>
  <c r="CR436" i="1" s="1"/>
  <c r="CP437" i="1"/>
  <c r="CR437" i="1" s="1"/>
  <c r="CP439" i="1"/>
  <c r="CR439" i="1" s="1"/>
  <c r="CP445" i="1"/>
  <c r="CR445" i="1" s="1"/>
  <c r="CP440" i="1"/>
  <c r="CR440" i="1" s="1"/>
  <c r="CP441" i="1"/>
  <c r="CR441" i="1" s="1"/>
  <c r="CP443" i="1"/>
  <c r="CR443" i="1" s="1"/>
  <c r="CP442" i="1"/>
  <c r="CR442" i="1" s="1"/>
  <c r="CP444" i="1"/>
  <c r="CR444" i="1" s="1"/>
  <c r="CP438" i="1"/>
  <c r="CR438" i="1" s="1"/>
  <c r="BM442" i="1"/>
  <c r="BO442" i="1" s="1"/>
  <c r="BM440" i="1"/>
  <c r="BO440" i="1" s="1"/>
  <c r="BM443" i="1"/>
  <c r="BO443" i="1" s="1"/>
  <c r="BM437" i="1"/>
  <c r="BO437" i="1" s="1"/>
  <c r="BM441" i="1"/>
  <c r="BO441" i="1" s="1"/>
  <c r="AJ445" i="1"/>
  <c r="AJ436" i="1"/>
  <c r="AJ439" i="1"/>
  <c r="AJ438" i="1"/>
  <c r="AJ437" i="1"/>
  <c r="AJ440" i="1"/>
  <c r="AJ444" i="1"/>
  <c r="AJ443" i="1"/>
  <c r="AJ441" i="1"/>
  <c r="QR427" i="1"/>
  <c r="NL427" i="1"/>
  <c r="NK427" i="1"/>
  <c r="ML427" i="1"/>
  <c r="MK427" i="1"/>
  <c r="KJ427" i="1"/>
  <c r="KL427" i="1" s="1"/>
  <c r="KI427" i="1"/>
  <c r="ID427" i="1"/>
  <c r="IC427" i="1"/>
  <c r="HA427" i="1"/>
  <c r="GZ427" i="1"/>
  <c r="FX427" i="1"/>
  <c r="FW427" i="1"/>
  <c r="EU427" i="1"/>
  <c r="ET427" i="1"/>
  <c r="DR427" i="1"/>
  <c r="DQ427" i="1"/>
  <c r="CO427" i="1"/>
  <c r="CN427" i="1"/>
  <c r="BL427" i="1"/>
  <c r="BK427" i="1"/>
  <c r="AI427" i="1"/>
  <c r="AH427" i="1"/>
  <c r="AL436" i="1" l="1"/>
  <c r="QC436" i="1"/>
  <c r="QE436" i="1" s="1"/>
  <c r="AL437" i="1"/>
  <c r="QC437" i="1"/>
  <c r="QE437" i="1" s="1"/>
  <c r="AL438" i="1"/>
  <c r="QC438" i="1"/>
  <c r="QE438" i="1" s="1"/>
  <c r="AL445" i="1"/>
  <c r="QC445" i="1"/>
  <c r="QE445" i="1" s="1"/>
  <c r="AL441" i="1"/>
  <c r="QC441" i="1"/>
  <c r="QE441" i="1" s="1"/>
  <c r="AL442" i="1"/>
  <c r="QC442" i="1"/>
  <c r="QE442" i="1" s="1"/>
  <c r="AL443" i="1"/>
  <c r="QC443" i="1"/>
  <c r="QE443" i="1" s="1"/>
  <c r="AL444" i="1"/>
  <c r="QC444" i="1"/>
  <c r="QE444" i="1" s="1"/>
  <c r="AL439" i="1"/>
  <c r="QC439" i="1"/>
  <c r="QE439" i="1" s="1"/>
  <c r="AL440" i="1"/>
  <c r="QC440" i="1"/>
  <c r="QE440" i="1" s="1"/>
  <c r="IE427" i="1"/>
  <c r="IG427" i="1" s="1"/>
  <c r="HB427" i="1"/>
  <c r="HD427" i="1" s="1"/>
  <c r="BM427" i="1"/>
  <c r="BO427" i="1" s="1"/>
  <c r="FY427" i="1"/>
  <c r="GA427" i="1" s="1"/>
  <c r="EV427" i="1"/>
  <c r="EX427" i="1" s="1"/>
  <c r="DS427" i="1"/>
  <c r="DU427" i="1" s="1"/>
  <c r="CP427" i="1"/>
  <c r="CR427" i="1" s="1"/>
  <c r="AJ427" i="1"/>
  <c r="AL427" i="1" l="1"/>
  <c r="QC427" i="1"/>
  <c r="QE427" i="1" s="1"/>
  <c r="ML39" i="1" l="1"/>
  <c r="KJ435" i="1"/>
  <c r="KL435" i="1" s="1"/>
  <c r="KI435" i="1"/>
  <c r="KJ434" i="1"/>
  <c r="KL434" i="1" s="1"/>
  <c r="KI434" i="1"/>
  <c r="KJ433" i="1"/>
  <c r="KL433" i="1" s="1"/>
  <c r="KI433" i="1"/>
  <c r="KJ432" i="1"/>
  <c r="KL432" i="1" s="1"/>
  <c r="KI432" i="1"/>
  <c r="KJ431" i="1"/>
  <c r="KL431" i="1" s="1"/>
  <c r="KI431" i="1"/>
  <c r="KJ430" i="1"/>
  <c r="KL430" i="1" s="1"/>
  <c r="KI430" i="1"/>
  <c r="KJ429" i="1"/>
  <c r="KL429" i="1" s="1"/>
  <c r="KI429" i="1"/>
  <c r="KJ428" i="1"/>
  <c r="KL428" i="1" s="1"/>
  <c r="KI428" i="1"/>
  <c r="KJ426" i="1"/>
  <c r="KL426" i="1" s="1"/>
  <c r="KI426" i="1"/>
  <c r="KJ425" i="1"/>
  <c r="KL425" i="1" s="1"/>
  <c r="KI425" i="1"/>
  <c r="KJ424" i="1"/>
  <c r="KL424" i="1" s="1"/>
  <c r="KI424" i="1"/>
  <c r="KJ423" i="1"/>
  <c r="KL423" i="1" s="1"/>
  <c r="KI423" i="1"/>
  <c r="KJ422" i="1"/>
  <c r="KL422" i="1" s="1"/>
  <c r="KI422" i="1"/>
  <c r="KJ421" i="1"/>
  <c r="KL421" i="1" s="1"/>
  <c r="KI421" i="1"/>
  <c r="KJ420" i="1"/>
  <c r="KL420" i="1" s="1"/>
  <c r="KI420" i="1"/>
  <c r="KJ419" i="1"/>
  <c r="KL419" i="1" s="1"/>
  <c r="KI419" i="1"/>
  <c r="KJ418" i="1"/>
  <c r="KL418" i="1" s="1"/>
  <c r="KI418" i="1"/>
  <c r="KJ417" i="1"/>
  <c r="KL417" i="1" s="1"/>
  <c r="KI417" i="1"/>
  <c r="KJ416" i="1"/>
  <c r="KL416" i="1" s="1"/>
  <c r="KI416" i="1"/>
  <c r="KJ415" i="1"/>
  <c r="KL415" i="1" s="1"/>
  <c r="KI415" i="1"/>
  <c r="KJ414" i="1"/>
  <c r="KL414" i="1" s="1"/>
  <c r="KI414" i="1"/>
  <c r="KJ413" i="1"/>
  <c r="KL413" i="1" s="1"/>
  <c r="KI413" i="1"/>
  <c r="KJ412" i="1"/>
  <c r="KL412" i="1" s="1"/>
  <c r="KI412" i="1"/>
  <c r="KJ411" i="1"/>
  <c r="KL411" i="1" s="1"/>
  <c r="KI411" i="1"/>
  <c r="KJ410" i="1"/>
  <c r="KL410" i="1" s="1"/>
  <c r="KI410" i="1"/>
  <c r="KJ409" i="1"/>
  <c r="KL409" i="1" s="1"/>
  <c r="KI409" i="1"/>
  <c r="KJ408" i="1"/>
  <c r="KL408" i="1" s="1"/>
  <c r="KI408" i="1"/>
  <c r="KJ407" i="1"/>
  <c r="KL407" i="1" s="1"/>
  <c r="KI407" i="1"/>
  <c r="KJ406" i="1"/>
  <c r="KL406" i="1" s="1"/>
  <c r="KI406" i="1"/>
  <c r="KJ405" i="1"/>
  <c r="KL405" i="1" s="1"/>
  <c r="KI405" i="1"/>
  <c r="KJ404" i="1"/>
  <c r="KL404" i="1" s="1"/>
  <c r="KI404" i="1"/>
  <c r="KJ403" i="1"/>
  <c r="KL403" i="1" s="1"/>
  <c r="KI403" i="1"/>
  <c r="KJ402" i="1"/>
  <c r="KL402" i="1" s="1"/>
  <c r="KI402" i="1"/>
  <c r="KJ401" i="1"/>
  <c r="KL401" i="1" s="1"/>
  <c r="KI401" i="1"/>
  <c r="KJ400" i="1"/>
  <c r="KL400" i="1" s="1"/>
  <c r="KI400" i="1"/>
  <c r="KJ399" i="1"/>
  <c r="KL399" i="1" s="1"/>
  <c r="KI399" i="1"/>
  <c r="KJ398" i="1"/>
  <c r="KL398" i="1" s="1"/>
  <c r="KI398" i="1"/>
  <c r="KJ397" i="1"/>
  <c r="KL397" i="1" s="1"/>
  <c r="KI397" i="1"/>
  <c r="KJ396" i="1"/>
  <c r="KL396" i="1" s="1"/>
  <c r="KI396" i="1"/>
  <c r="KJ395" i="1"/>
  <c r="KL395" i="1" s="1"/>
  <c r="KI395" i="1"/>
  <c r="KJ394" i="1"/>
  <c r="KL394" i="1" s="1"/>
  <c r="KI394" i="1"/>
  <c r="KJ393" i="1"/>
  <c r="KL393" i="1" s="1"/>
  <c r="KI393" i="1"/>
  <c r="KJ392" i="1"/>
  <c r="KL392" i="1" s="1"/>
  <c r="KI392" i="1"/>
  <c r="KJ391" i="1"/>
  <c r="KL391" i="1" s="1"/>
  <c r="KI391" i="1"/>
  <c r="KJ390" i="1"/>
  <c r="KL390" i="1" s="1"/>
  <c r="KI390" i="1"/>
  <c r="KJ389" i="1"/>
  <c r="KL389" i="1" s="1"/>
  <c r="KI389" i="1"/>
  <c r="KJ388" i="1"/>
  <c r="KL388" i="1" s="1"/>
  <c r="KI388" i="1"/>
  <c r="KJ387" i="1"/>
  <c r="KL387" i="1" s="1"/>
  <c r="KI387" i="1"/>
  <c r="KJ386" i="1"/>
  <c r="KL386" i="1" s="1"/>
  <c r="KI386" i="1"/>
  <c r="KJ385" i="1"/>
  <c r="KL385" i="1" s="1"/>
  <c r="KI385" i="1"/>
  <c r="KJ384" i="1"/>
  <c r="KL384" i="1" s="1"/>
  <c r="KI384" i="1"/>
  <c r="KJ383" i="1"/>
  <c r="KL383" i="1" s="1"/>
  <c r="KI383" i="1"/>
  <c r="KJ382" i="1"/>
  <c r="KL382" i="1" s="1"/>
  <c r="KI382" i="1"/>
  <c r="KJ381" i="1"/>
  <c r="KL381" i="1" s="1"/>
  <c r="KI381" i="1"/>
  <c r="KJ380" i="1"/>
  <c r="KL380" i="1" s="1"/>
  <c r="KI380" i="1"/>
  <c r="KJ379" i="1"/>
  <c r="KL379" i="1" s="1"/>
  <c r="KI379" i="1"/>
  <c r="KJ378" i="1"/>
  <c r="KL378" i="1" s="1"/>
  <c r="KI378" i="1"/>
  <c r="KJ377" i="1"/>
  <c r="KL377" i="1" s="1"/>
  <c r="KI377" i="1"/>
  <c r="KJ376" i="1"/>
  <c r="KL376" i="1" s="1"/>
  <c r="KI376" i="1"/>
  <c r="KJ375" i="1"/>
  <c r="KL375" i="1" s="1"/>
  <c r="KI375" i="1"/>
  <c r="KJ374" i="1"/>
  <c r="KL374" i="1" s="1"/>
  <c r="KI374" i="1"/>
  <c r="KJ373" i="1"/>
  <c r="KL373" i="1" s="1"/>
  <c r="KI373" i="1"/>
  <c r="KJ372" i="1"/>
  <c r="KL372" i="1" s="1"/>
  <c r="KI372" i="1"/>
  <c r="KJ371" i="1"/>
  <c r="KL371" i="1" s="1"/>
  <c r="KI371" i="1"/>
  <c r="KJ370" i="1"/>
  <c r="KL370" i="1" s="1"/>
  <c r="KI370" i="1"/>
  <c r="KJ369" i="1"/>
  <c r="KL369" i="1" s="1"/>
  <c r="KI369" i="1"/>
  <c r="KJ368" i="1"/>
  <c r="KL368" i="1" s="1"/>
  <c r="KI368" i="1"/>
  <c r="KJ367" i="1"/>
  <c r="KL367" i="1" s="1"/>
  <c r="KI367" i="1"/>
  <c r="KJ366" i="1"/>
  <c r="KL366" i="1" s="1"/>
  <c r="KI366" i="1"/>
  <c r="KJ365" i="1"/>
  <c r="KL365" i="1" s="1"/>
  <c r="KI365" i="1"/>
  <c r="KJ364" i="1"/>
  <c r="KL364" i="1" s="1"/>
  <c r="KI364" i="1"/>
  <c r="KJ363" i="1"/>
  <c r="KL363" i="1" s="1"/>
  <c r="KI363" i="1"/>
  <c r="KJ362" i="1"/>
  <c r="KL362" i="1" s="1"/>
  <c r="KI362" i="1"/>
  <c r="KJ361" i="1"/>
  <c r="KL361" i="1" s="1"/>
  <c r="KI361" i="1"/>
  <c r="KJ360" i="1"/>
  <c r="KL360" i="1" s="1"/>
  <c r="KI360" i="1"/>
  <c r="KJ359" i="1"/>
  <c r="KL359" i="1" s="1"/>
  <c r="KI359" i="1"/>
  <c r="KJ358" i="1"/>
  <c r="KL358" i="1" s="1"/>
  <c r="KI358" i="1"/>
  <c r="KJ357" i="1"/>
  <c r="KL357" i="1" s="1"/>
  <c r="KI357" i="1"/>
  <c r="KJ356" i="1"/>
  <c r="KL356" i="1" s="1"/>
  <c r="KI356" i="1"/>
  <c r="KJ355" i="1"/>
  <c r="KL355" i="1" s="1"/>
  <c r="KI355" i="1"/>
  <c r="KJ354" i="1"/>
  <c r="KL354" i="1" s="1"/>
  <c r="KI354" i="1"/>
  <c r="KJ353" i="1"/>
  <c r="KL353" i="1" s="1"/>
  <c r="KI353" i="1"/>
  <c r="KJ352" i="1"/>
  <c r="KL352" i="1" s="1"/>
  <c r="KI352" i="1"/>
  <c r="KJ351" i="1"/>
  <c r="KL351" i="1" s="1"/>
  <c r="KI351" i="1"/>
  <c r="KJ350" i="1"/>
  <c r="KL350" i="1" s="1"/>
  <c r="KI350" i="1"/>
  <c r="KJ349" i="1"/>
  <c r="KL349" i="1" s="1"/>
  <c r="KI349" i="1"/>
  <c r="KJ348" i="1"/>
  <c r="KL348" i="1" s="1"/>
  <c r="KI348" i="1"/>
  <c r="KJ347" i="1"/>
  <c r="KL347" i="1" s="1"/>
  <c r="KI347" i="1"/>
  <c r="KJ346" i="1"/>
  <c r="KL346" i="1" s="1"/>
  <c r="KI346" i="1"/>
  <c r="KJ345" i="1"/>
  <c r="KL345" i="1" s="1"/>
  <c r="KI345" i="1"/>
  <c r="KJ344" i="1"/>
  <c r="KL344" i="1" s="1"/>
  <c r="KI344" i="1"/>
  <c r="KJ343" i="1"/>
  <c r="KL343" i="1" s="1"/>
  <c r="KI343" i="1"/>
  <c r="KJ342" i="1"/>
  <c r="KL342" i="1" s="1"/>
  <c r="KI342" i="1"/>
  <c r="KJ341" i="1"/>
  <c r="KL341" i="1" s="1"/>
  <c r="KI341" i="1"/>
  <c r="KJ340" i="1"/>
  <c r="KL340" i="1" s="1"/>
  <c r="KI340" i="1"/>
  <c r="KJ339" i="1"/>
  <c r="KL339" i="1" s="1"/>
  <c r="KI339" i="1"/>
  <c r="KJ338" i="1"/>
  <c r="KL338" i="1" s="1"/>
  <c r="KI338" i="1"/>
  <c r="KJ337" i="1"/>
  <c r="KL337" i="1" s="1"/>
  <c r="KI337" i="1"/>
  <c r="KJ336" i="1"/>
  <c r="KL336" i="1" s="1"/>
  <c r="KI336" i="1"/>
  <c r="KJ335" i="1"/>
  <c r="KL335" i="1" s="1"/>
  <c r="KI335" i="1"/>
  <c r="KJ334" i="1"/>
  <c r="KL334" i="1" s="1"/>
  <c r="KI334" i="1"/>
  <c r="KJ333" i="1"/>
  <c r="KL333" i="1" s="1"/>
  <c r="KI333" i="1"/>
  <c r="KJ332" i="1"/>
  <c r="KL332" i="1" s="1"/>
  <c r="KI332" i="1"/>
  <c r="KJ331" i="1"/>
  <c r="KL331" i="1" s="1"/>
  <c r="KI331" i="1"/>
  <c r="KJ330" i="1"/>
  <c r="KL330" i="1" s="1"/>
  <c r="KI330" i="1"/>
  <c r="KJ329" i="1"/>
  <c r="KL329" i="1" s="1"/>
  <c r="KI329" i="1"/>
  <c r="KJ328" i="1"/>
  <c r="KL328" i="1" s="1"/>
  <c r="KI328" i="1"/>
  <c r="KJ327" i="1"/>
  <c r="KL327" i="1" s="1"/>
  <c r="KI327" i="1"/>
  <c r="KJ326" i="1"/>
  <c r="KL326" i="1" s="1"/>
  <c r="KI326" i="1"/>
  <c r="KJ325" i="1"/>
  <c r="KL325" i="1" s="1"/>
  <c r="KI325" i="1"/>
  <c r="KJ324" i="1"/>
  <c r="KL324" i="1" s="1"/>
  <c r="KI324" i="1"/>
  <c r="KJ323" i="1"/>
  <c r="KL323" i="1" s="1"/>
  <c r="KI323" i="1"/>
  <c r="KJ322" i="1"/>
  <c r="KL322" i="1" s="1"/>
  <c r="KI322" i="1"/>
  <c r="KJ321" i="1"/>
  <c r="KL321" i="1" s="1"/>
  <c r="KI321" i="1"/>
  <c r="KJ320" i="1"/>
  <c r="KL320" i="1" s="1"/>
  <c r="KI320" i="1"/>
  <c r="KJ319" i="1"/>
  <c r="KL319" i="1" s="1"/>
  <c r="KI319" i="1"/>
  <c r="KJ318" i="1"/>
  <c r="KL318" i="1" s="1"/>
  <c r="KI318" i="1"/>
  <c r="KJ317" i="1"/>
  <c r="KL317" i="1" s="1"/>
  <c r="KI317" i="1"/>
  <c r="KJ316" i="1"/>
  <c r="KL316" i="1" s="1"/>
  <c r="KI316" i="1"/>
  <c r="KJ315" i="1"/>
  <c r="KL315" i="1" s="1"/>
  <c r="KI315" i="1"/>
  <c r="KJ314" i="1"/>
  <c r="KL314" i="1" s="1"/>
  <c r="KI314" i="1"/>
  <c r="KJ313" i="1"/>
  <c r="KL313" i="1" s="1"/>
  <c r="KI313" i="1"/>
  <c r="KJ312" i="1"/>
  <c r="KL312" i="1" s="1"/>
  <c r="KI312" i="1"/>
  <c r="KJ311" i="1"/>
  <c r="KL311" i="1" s="1"/>
  <c r="KI311" i="1"/>
  <c r="KJ310" i="1"/>
  <c r="KL310" i="1" s="1"/>
  <c r="KI310" i="1"/>
  <c r="KJ309" i="1"/>
  <c r="KL309" i="1" s="1"/>
  <c r="KI309" i="1"/>
  <c r="KJ308" i="1"/>
  <c r="KL308" i="1" s="1"/>
  <c r="KI308" i="1"/>
  <c r="KJ307" i="1"/>
  <c r="KL307" i="1" s="1"/>
  <c r="KI307" i="1"/>
  <c r="KJ306" i="1"/>
  <c r="KL306" i="1" s="1"/>
  <c r="KI306" i="1"/>
  <c r="KJ305" i="1"/>
  <c r="KL305" i="1" s="1"/>
  <c r="KI305" i="1"/>
  <c r="KJ304" i="1"/>
  <c r="KL304" i="1" s="1"/>
  <c r="KI304" i="1"/>
  <c r="KJ303" i="1"/>
  <c r="KL303" i="1" s="1"/>
  <c r="KI303" i="1"/>
  <c r="KJ302" i="1"/>
  <c r="KL302" i="1" s="1"/>
  <c r="KI302" i="1"/>
  <c r="KJ301" i="1"/>
  <c r="KL301" i="1" s="1"/>
  <c r="KI301" i="1"/>
  <c r="KJ300" i="1"/>
  <c r="KL300" i="1" s="1"/>
  <c r="KI300" i="1"/>
  <c r="KJ299" i="1"/>
  <c r="KL299" i="1" s="1"/>
  <c r="KI299" i="1"/>
  <c r="KJ298" i="1"/>
  <c r="KL298" i="1" s="1"/>
  <c r="KI298" i="1"/>
  <c r="KJ297" i="1"/>
  <c r="KL297" i="1" s="1"/>
  <c r="KI297" i="1"/>
  <c r="KJ296" i="1"/>
  <c r="KL296" i="1" s="1"/>
  <c r="KI296" i="1"/>
  <c r="KJ295" i="1"/>
  <c r="KL295" i="1" s="1"/>
  <c r="KI295" i="1"/>
  <c r="KJ294" i="1"/>
  <c r="KL294" i="1" s="1"/>
  <c r="KI294" i="1"/>
  <c r="KJ293" i="1"/>
  <c r="KL293" i="1" s="1"/>
  <c r="KI293" i="1"/>
  <c r="KJ292" i="1"/>
  <c r="KL292" i="1" s="1"/>
  <c r="KI292" i="1"/>
  <c r="KJ291" i="1"/>
  <c r="KL291" i="1" s="1"/>
  <c r="KI291" i="1"/>
  <c r="KJ290" i="1"/>
  <c r="KL290" i="1" s="1"/>
  <c r="KI290" i="1"/>
  <c r="KJ289" i="1"/>
  <c r="KL289" i="1" s="1"/>
  <c r="KI289" i="1"/>
  <c r="KJ288" i="1"/>
  <c r="KL288" i="1" s="1"/>
  <c r="KI288" i="1"/>
  <c r="KJ287" i="1"/>
  <c r="KL287" i="1" s="1"/>
  <c r="KI287" i="1"/>
  <c r="KJ286" i="1"/>
  <c r="KL286" i="1" s="1"/>
  <c r="KI286" i="1"/>
  <c r="KJ285" i="1"/>
  <c r="KL285" i="1" s="1"/>
  <c r="KI285" i="1"/>
  <c r="KJ284" i="1"/>
  <c r="KL284" i="1" s="1"/>
  <c r="KI284" i="1"/>
  <c r="KJ283" i="1"/>
  <c r="KL283" i="1" s="1"/>
  <c r="KI283" i="1"/>
  <c r="KJ282" i="1"/>
  <c r="KL282" i="1" s="1"/>
  <c r="KI282" i="1"/>
  <c r="KJ281" i="1"/>
  <c r="KL281" i="1" s="1"/>
  <c r="KI281" i="1"/>
  <c r="KJ280" i="1"/>
  <c r="KL280" i="1" s="1"/>
  <c r="KI280" i="1"/>
  <c r="KJ279" i="1"/>
  <c r="KL279" i="1" s="1"/>
  <c r="KI279" i="1"/>
  <c r="KJ278" i="1"/>
  <c r="KL278" i="1" s="1"/>
  <c r="KI278" i="1"/>
  <c r="KJ277" i="1"/>
  <c r="KL277" i="1" s="1"/>
  <c r="KI277" i="1"/>
  <c r="KJ276" i="1"/>
  <c r="KL276" i="1" s="1"/>
  <c r="KI276" i="1"/>
  <c r="KJ275" i="1"/>
  <c r="KL275" i="1" s="1"/>
  <c r="KI275" i="1"/>
  <c r="KJ274" i="1"/>
  <c r="KL274" i="1" s="1"/>
  <c r="KI274" i="1"/>
  <c r="KJ273" i="1"/>
  <c r="KL273" i="1" s="1"/>
  <c r="KI273" i="1"/>
  <c r="KJ272" i="1"/>
  <c r="KL272" i="1" s="1"/>
  <c r="KI272" i="1"/>
  <c r="KJ271" i="1"/>
  <c r="KL271" i="1" s="1"/>
  <c r="KI271" i="1"/>
  <c r="KJ270" i="1"/>
  <c r="KL270" i="1" s="1"/>
  <c r="KI270" i="1"/>
  <c r="KJ269" i="1"/>
  <c r="KL269" i="1" s="1"/>
  <c r="KI269" i="1"/>
  <c r="KJ268" i="1"/>
  <c r="KL268" i="1" s="1"/>
  <c r="KI268" i="1"/>
  <c r="KJ267" i="1"/>
  <c r="KL267" i="1" s="1"/>
  <c r="KI267" i="1"/>
  <c r="KJ266" i="1"/>
  <c r="KL266" i="1" s="1"/>
  <c r="KI266" i="1"/>
  <c r="KJ265" i="1"/>
  <c r="KL265" i="1" s="1"/>
  <c r="KI265" i="1"/>
  <c r="KJ264" i="1"/>
  <c r="KL264" i="1" s="1"/>
  <c r="KI264" i="1"/>
  <c r="KJ263" i="1"/>
  <c r="KL263" i="1" s="1"/>
  <c r="KI263" i="1"/>
  <c r="KJ262" i="1"/>
  <c r="KL262" i="1" s="1"/>
  <c r="KI262" i="1"/>
  <c r="KJ261" i="1"/>
  <c r="KL261" i="1" s="1"/>
  <c r="KI261" i="1"/>
  <c r="KJ260" i="1"/>
  <c r="KL260" i="1" s="1"/>
  <c r="KI260" i="1"/>
  <c r="KJ259" i="1"/>
  <c r="KL259" i="1" s="1"/>
  <c r="KI259" i="1"/>
  <c r="KJ258" i="1"/>
  <c r="KL258" i="1" s="1"/>
  <c r="KI258" i="1"/>
  <c r="KJ257" i="1"/>
  <c r="KL257" i="1" s="1"/>
  <c r="KI257" i="1"/>
  <c r="KJ256" i="1"/>
  <c r="KL256" i="1" s="1"/>
  <c r="KI256" i="1"/>
  <c r="KJ255" i="1"/>
  <c r="KL255" i="1" s="1"/>
  <c r="KI255" i="1"/>
  <c r="KJ254" i="1"/>
  <c r="KL254" i="1" s="1"/>
  <c r="KI254" i="1"/>
  <c r="KJ253" i="1"/>
  <c r="KL253" i="1" s="1"/>
  <c r="KI253" i="1"/>
  <c r="KJ252" i="1"/>
  <c r="KL252" i="1" s="1"/>
  <c r="KI252" i="1"/>
  <c r="KJ251" i="1"/>
  <c r="KL251" i="1" s="1"/>
  <c r="KI251" i="1"/>
  <c r="KJ250" i="1"/>
  <c r="KL250" i="1" s="1"/>
  <c r="KI250" i="1"/>
  <c r="KJ249" i="1"/>
  <c r="KL249" i="1" s="1"/>
  <c r="KI249" i="1"/>
  <c r="KJ248" i="1"/>
  <c r="KL248" i="1" s="1"/>
  <c r="KI248" i="1"/>
  <c r="KJ247" i="1"/>
  <c r="KL247" i="1" s="1"/>
  <c r="KI247" i="1"/>
  <c r="KJ246" i="1"/>
  <c r="KL246" i="1" s="1"/>
  <c r="KI246" i="1"/>
  <c r="KJ245" i="1"/>
  <c r="KL245" i="1" s="1"/>
  <c r="KI245" i="1"/>
  <c r="KJ244" i="1"/>
  <c r="KL244" i="1" s="1"/>
  <c r="KI244" i="1"/>
  <c r="KJ243" i="1"/>
  <c r="KL243" i="1" s="1"/>
  <c r="KI243" i="1"/>
  <c r="KJ242" i="1"/>
  <c r="KL242" i="1" s="1"/>
  <c r="KI242" i="1"/>
  <c r="KJ241" i="1"/>
  <c r="KL241" i="1" s="1"/>
  <c r="KI241" i="1"/>
  <c r="KJ240" i="1"/>
  <c r="KL240" i="1" s="1"/>
  <c r="KI240" i="1"/>
  <c r="KJ239" i="1"/>
  <c r="KL239" i="1" s="1"/>
  <c r="KI239" i="1"/>
  <c r="KJ238" i="1"/>
  <c r="KL238" i="1" s="1"/>
  <c r="KI238" i="1"/>
  <c r="KJ237" i="1"/>
  <c r="KL237" i="1" s="1"/>
  <c r="KI237" i="1"/>
  <c r="KJ236" i="1"/>
  <c r="KL236" i="1" s="1"/>
  <c r="KI236" i="1"/>
  <c r="KJ235" i="1"/>
  <c r="KL235" i="1" s="1"/>
  <c r="KI235" i="1"/>
  <c r="KJ234" i="1"/>
  <c r="KL234" i="1" s="1"/>
  <c r="KI234" i="1"/>
  <c r="KJ233" i="1"/>
  <c r="KL233" i="1" s="1"/>
  <c r="KI233" i="1"/>
  <c r="KJ232" i="1"/>
  <c r="KL232" i="1" s="1"/>
  <c r="KI232" i="1"/>
  <c r="KJ231" i="1"/>
  <c r="KL231" i="1" s="1"/>
  <c r="KI231" i="1"/>
  <c r="KJ230" i="1"/>
  <c r="KL230" i="1" s="1"/>
  <c r="KI230" i="1"/>
  <c r="KJ229" i="1"/>
  <c r="KL229" i="1" s="1"/>
  <c r="KI229" i="1"/>
  <c r="KJ228" i="1"/>
  <c r="KL228" i="1" s="1"/>
  <c r="KI228" i="1"/>
  <c r="KJ227" i="1"/>
  <c r="KL227" i="1" s="1"/>
  <c r="KI227" i="1"/>
  <c r="KJ226" i="1"/>
  <c r="KL226" i="1" s="1"/>
  <c r="KI226" i="1"/>
  <c r="KJ225" i="1"/>
  <c r="KL225" i="1" s="1"/>
  <c r="KI225" i="1"/>
  <c r="KJ224" i="1"/>
  <c r="KL224" i="1" s="1"/>
  <c r="KI224" i="1"/>
  <c r="KJ223" i="1"/>
  <c r="KL223" i="1" s="1"/>
  <c r="KI223" i="1"/>
  <c r="KJ222" i="1"/>
  <c r="KL222" i="1" s="1"/>
  <c r="KI222" i="1"/>
  <c r="KJ221" i="1"/>
  <c r="KL221" i="1" s="1"/>
  <c r="KI221" i="1"/>
  <c r="KJ220" i="1"/>
  <c r="KL220" i="1" s="1"/>
  <c r="KI220" i="1"/>
  <c r="KJ219" i="1"/>
  <c r="KL219" i="1" s="1"/>
  <c r="KI219" i="1"/>
  <c r="KJ218" i="1"/>
  <c r="KL218" i="1" s="1"/>
  <c r="KI218" i="1"/>
  <c r="KJ217" i="1"/>
  <c r="KL217" i="1" s="1"/>
  <c r="KI217" i="1"/>
  <c r="KJ216" i="1"/>
  <c r="KL216" i="1" s="1"/>
  <c r="KI216" i="1"/>
  <c r="KJ215" i="1"/>
  <c r="KL215" i="1" s="1"/>
  <c r="KI215" i="1"/>
  <c r="KJ214" i="1"/>
  <c r="KL214" i="1" s="1"/>
  <c r="KI214" i="1"/>
  <c r="KJ213" i="1"/>
  <c r="KL213" i="1" s="1"/>
  <c r="KI213" i="1"/>
  <c r="KJ212" i="1"/>
  <c r="KL212" i="1" s="1"/>
  <c r="KI212" i="1"/>
  <c r="KJ211" i="1"/>
  <c r="KL211" i="1" s="1"/>
  <c r="KI211" i="1"/>
  <c r="KJ210" i="1"/>
  <c r="KL210" i="1" s="1"/>
  <c r="KI210" i="1"/>
  <c r="KJ209" i="1"/>
  <c r="KL209" i="1" s="1"/>
  <c r="KI209" i="1"/>
  <c r="KJ208" i="1"/>
  <c r="KL208" i="1" s="1"/>
  <c r="KI208" i="1"/>
  <c r="KJ207" i="1"/>
  <c r="KL207" i="1" s="1"/>
  <c r="KI207" i="1"/>
  <c r="KJ206" i="1"/>
  <c r="KL206" i="1" s="1"/>
  <c r="KI206" i="1"/>
  <c r="KJ205" i="1"/>
  <c r="KL205" i="1" s="1"/>
  <c r="KI205" i="1"/>
  <c r="KJ204" i="1"/>
  <c r="KL204" i="1" s="1"/>
  <c r="KI204" i="1"/>
  <c r="KJ203" i="1"/>
  <c r="KL203" i="1" s="1"/>
  <c r="KI203" i="1"/>
  <c r="KJ202" i="1"/>
  <c r="KL202" i="1" s="1"/>
  <c r="KI202" i="1"/>
  <c r="KJ201" i="1"/>
  <c r="KL201" i="1" s="1"/>
  <c r="KI201" i="1"/>
  <c r="KJ200" i="1"/>
  <c r="KL200" i="1" s="1"/>
  <c r="KI200" i="1"/>
  <c r="KJ199" i="1"/>
  <c r="KL199" i="1" s="1"/>
  <c r="KI199" i="1"/>
  <c r="KJ198" i="1"/>
  <c r="KL198" i="1" s="1"/>
  <c r="KI198" i="1"/>
  <c r="KJ197" i="1"/>
  <c r="KL197" i="1" s="1"/>
  <c r="KI197" i="1"/>
  <c r="KJ196" i="1"/>
  <c r="KL196" i="1" s="1"/>
  <c r="KI196" i="1"/>
  <c r="KJ195" i="1"/>
  <c r="KL195" i="1" s="1"/>
  <c r="KI195" i="1"/>
  <c r="KJ194" i="1"/>
  <c r="KL194" i="1" s="1"/>
  <c r="KI194" i="1"/>
  <c r="KJ193" i="1"/>
  <c r="KL193" i="1" s="1"/>
  <c r="KI193" i="1"/>
  <c r="KJ192" i="1"/>
  <c r="KL192" i="1" s="1"/>
  <c r="KI192" i="1"/>
  <c r="KJ191" i="1"/>
  <c r="KL191" i="1" s="1"/>
  <c r="KI191" i="1"/>
  <c r="KJ190" i="1"/>
  <c r="KL190" i="1" s="1"/>
  <c r="KI190" i="1"/>
  <c r="KJ189" i="1"/>
  <c r="KL189" i="1" s="1"/>
  <c r="KI189" i="1"/>
  <c r="KJ188" i="1"/>
  <c r="KL188" i="1" s="1"/>
  <c r="KI188" i="1"/>
  <c r="KJ187" i="1"/>
  <c r="KL187" i="1" s="1"/>
  <c r="KI187" i="1"/>
  <c r="KJ186" i="1"/>
  <c r="KL186" i="1" s="1"/>
  <c r="KI186" i="1"/>
  <c r="KJ185" i="1"/>
  <c r="KL185" i="1" s="1"/>
  <c r="KI185" i="1"/>
  <c r="KJ184" i="1"/>
  <c r="KL184" i="1" s="1"/>
  <c r="KI184" i="1"/>
  <c r="KJ183" i="1"/>
  <c r="KL183" i="1" s="1"/>
  <c r="KI183" i="1"/>
  <c r="KJ182" i="1"/>
  <c r="KL182" i="1" s="1"/>
  <c r="KI182" i="1"/>
  <c r="KJ181" i="1"/>
  <c r="KL181" i="1" s="1"/>
  <c r="KI181" i="1"/>
  <c r="KJ180" i="1"/>
  <c r="KL180" i="1" s="1"/>
  <c r="KI180" i="1"/>
  <c r="KJ179" i="1"/>
  <c r="KL179" i="1" s="1"/>
  <c r="KI179" i="1"/>
  <c r="KJ178" i="1"/>
  <c r="KL178" i="1" s="1"/>
  <c r="KI178" i="1"/>
  <c r="KJ177" i="1"/>
  <c r="KL177" i="1" s="1"/>
  <c r="KI177" i="1"/>
  <c r="KJ176" i="1"/>
  <c r="KL176" i="1" s="1"/>
  <c r="KI176" i="1"/>
  <c r="KJ175" i="1"/>
  <c r="KL175" i="1" s="1"/>
  <c r="KI175" i="1"/>
  <c r="KJ174" i="1"/>
  <c r="KL174" i="1" s="1"/>
  <c r="KI174" i="1"/>
  <c r="KJ173" i="1"/>
  <c r="KL173" i="1" s="1"/>
  <c r="KI173" i="1"/>
  <c r="KJ172" i="1"/>
  <c r="KL172" i="1" s="1"/>
  <c r="KI172" i="1"/>
  <c r="KJ171" i="1"/>
  <c r="KL171" i="1" s="1"/>
  <c r="KI171" i="1"/>
  <c r="KJ170" i="1"/>
  <c r="KL170" i="1" s="1"/>
  <c r="KI170" i="1"/>
  <c r="KJ169" i="1"/>
  <c r="KL169" i="1" s="1"/>
  <c r="KI169" i="1"/>
  <c r="KJ168" i="1"/>
  <c r="KL168" i="1" s="1"/>
  <c r="KI168" i="1"/>
  <c r="KJ167" i="1"/>
  <c r="KL167" i="1" s="1"/>
  <c r="KI167" i="1"/>
  <c r="KJ166" i="1"/>
  <c r="KL166" i="1" s="1"/>
  <c r="KI166" i="1"/>
  <c r="KJ165" i="1"/>
  <c r="KL165" i="1" s="1"/>
  <c r="KI165" i="1"/>
  <c r="KJ164" i="1"/>
  <c r="KL164" i="1" s="1"/>
  <c r="KI164" i="1"/>
  <c r="KJ163" i="1"/>
  <c r="KL163" i="1" s="1"/>
  <c r="KI163" i="1"/>
  <c r="KJ162" i="1"/>
  <c r="KL162" i="1" s="1"/>
  <c r="KI162" i="1"/>
  <c r="KJ161" i="1"/>
  <c r="KL161" i="1" s="1"/>
  <c r="KI161" i="1"/>
  <c r="KJ160" i="1"/>
  <c r="KL160" i="1" s="1"/>
  <c r="KI160" i="1"/>
  <c r="KJ159" i="1"/>
  <c r="KL159" i="1" s="1"/>
  <c r="KI159" i="1"/>
  <c r="KJ158" i="1"/>
  <c r="KL158" i="1" s="1"/>
  <c r="KI158" i="1"/>
  <c r="KJ157" i="1"/>
  <c r="KL157" i="1" s="1"/>
  <c r="KI157" i="1"/>
  <c r="KJ156" i="1"/>
  <c r="KL156" i="1" s="1"/>
  <c r="KI156" i="1"/>
  <c r="KJ155" i="1"/>
  <c r="KL155" i="1" s="1"/>
  <c r="KI155" i="1"/>
  <c r="KJ154" i="1"/>
  <c r="KL154" i="1" s="1"/>
  <c r="KI154" i="1"/>
  <c r="KJ153" i="1"/>
  <c r="KL153" i="1" s="1"/>
  <c r="KI153" i="1"/>
  <c r="KJ152" i="1"/>
  <c r="KL152" i="1" s="1"/>
  <c r="KI152" i="1"/>
  <c r="KJ151" i="1"/>
  <c r="KL151" i="1" s="1"/>
  <c r="KI151" i="1"/>
  <c r="KJ150" i="1"/>
  <c r="KL150" i="1" s="1"/>
  <c r="KI150" i="1"/>
  <c r="KJ149" i="1"/>
  <c r="KL149" i="1" s="1"/>
  <c r="KI149" i="1"/>
  <c r="KJ148" i="1"/>
  <c r="KL148" i="1" s="1"/>
  <c r="KI148" i="1"/>
  <c r="KJ147" i="1"/>
  <c r="KL147" i="1" s="1"/>
  <c r="KI147" i="1"/>
  <c r="KJ146" i="1"/>
  <c r="KL146" i="1" s="1"/>
  <c r="KI146" i="1"/>
  <c r="KJ145" i="1"/>
  <c r="KL145" i="1" s="1"/>
  <c r="KI145" i="1"/>
  <c r="KJ144" i="1"/>
  <c r="KL144" i="1" s="1"/>
  <c r="KI144" i="1"/>
  <c r="KJ143" i="1"/>
  <c r="KL143" i="1" s="1"/>
  <c r="KI143" i="1"/>
  <c r="KJ142" i="1"/>
  <c r="KL142" i="1" s="1"/>
  <c r="KI142" i="1"/>
  <c r="KJ141" i="1"/>
  <c r="KL141" i="1" s="1"/>
  <c r="KI141" i="1"/>
  <c r="KJ139" i="1"/>
  <c r="KL139" i="1" s="1"/>
  <c r="KI139" i="1"/>
  <c r="KJ138" i="1"/>
  <c r="KL138" i="1" s="1"/>
  <c r="KI138" i="1"/>
  <c r="KJ137" i="1"/>
  <c r="KL137" i="1" s="1"/>
  <c r="KI137" i="1"/>
  <c r="KJ136" i="1"/>
  <c r="KL136" i="1" s="1"/>
  <c r="KI136" i="1"/>
  <c r="KJ135" i="1"/>
  <c r="KL135" i="1" s="1"/>
  <c r="KI135" i="1"/>
  <c r="KJ134" i="1"/>
  <c r="KL134" i="1" s="1"/>
  <c r="KI134" i="1"/>
  <c r="KJ133" i="1"/>
  <c r="KL133" i="1" s="1"/>
  <c r="KI133" i="1"/>
  <c r="KJ132" i="1"/>
  <c r="KL132" i="1" s="1"/>
  <c r="KI132" i="1"/>
  <c r="KJ131" i="1"/>
  <c r="KL131" i="1" s="1"/>
  <c r="KI131" i="1"/>
  <c r="KJ130" i="1"/>
  <c r="KL130" i="1" s="1"/>
  <c r="KI130" i="1"/>
  <c r="KJ129" i="1"/>
  <c r="KL129" i="1" s="1"/>
  <c r="KI129" i="1"/>
  <c r="KJ128" i="1"/>
  <c r="KL128" i="1" s="1"/>
  <c r="KI128" i="1"/>
  <c r="KJ127" i="1"/>
  <c r="KL127" i="1" s="1"/>
  <c r="KI127" i="1"/>
  <c r="KJ126" i="1"/>
  <c r="KL126" i="1" s="1"/>
  <c r="KI126" i="1"/>
  <c r="KJ125" i="1"/>
  <c r="KL125" i="1" s="1"/>
  <c r="KI125" i="1"/>
  <c r="KJ124" i="1"/>
  <c r="KL124" i="1" s="1"/>
  <c r="KI124" i="1"/>
  <c r="KJ123" i="1"/>
  <c r="KL123" i="1" s="1"/>
  <c r="KI123" i="1"/>
  <c r="KJ122" i="1"/>
  <c r="KL122" i="1" s="1"/>
  <c r="KI122" i="1"/>
  <c r="KJ121" i="1"/>
  <c r="KL121" i="1" s="1"/>
  <c r="KI121" i="1"/>
  <c r="KJ120" i="1"/>
  <c r="KL120" i="1" s="1"/>
  <c r="KI120" i="1"/>
  <c r="KJ119" i="1"/>
  <c r="KL119" i="1" s="1"/>
  <c r="KI119" i="1"/>
  <c r="KJ118" i="1"/>
  <c r="KL118" i="1" s="1"/>
  <c r="KI118" i="1"/>
  <c r="KJ117" i="1"/>
  <c r="KL117" i="1" s="1"/>
  <c r="KI117" i="1"/>
  <c r="KJ116" i="1"/>
  <c r="KL116" i="1" s="1"/>
  <c r="KI116" i="1"/>
  <c r="KJ115" i="1"/>
  <c r="KL115" i="1" s="1"/>
  <c r="KI115" i="1"/>
  <c r="KJ114" i="1"/>
  <c r="KL114" i="1" s="1"/>
  <c r="KI114" i="1"/>
  <c r="KJ113" i="1"/>
  <c r="KL113" i="1" s="1"/>
  <c r="KI113" i="1"/>
  <c r="KJ112" i="1"/>
  <c r="KL112" i="1" s="1"/>
  <c r="KI112" i="1"/>
  <c r="KJ111" i="1"/>
  <c r="KL111" i="1" s="1"/>
  <c r="KI111" i="1"/>
  <c r="KJ110" i="1"/>
  <c r="KL110" i="1" s="1"/>
  <c r="KI110" i="1"/>
  <c r="KJ109" i="1"/>
  <c r="KL109" i="1" s="1"/>
  <c r="KI109" i="1"/>
  <c r="KJ108" i="1"/>
  <c r="KL108" i="1" s="1"/>
  <c r="KI108" i="1"/>
  <c r="KJ107" i="1"/>
  <c r="KL107" i="1" s="1"/>
  <c r="KI107" i="1"/>
  <c r="KJ106" i="1"/>
  <c r="KL106" i="1" s="1"/>
  <c r="KI106" i="1"/>
  <c r="KJ105" i="1"/>
  <c r="KL105" i="1" s="1"/>
  <c r="KI105" i="1"/>
  <c r="KJ104" i="1"/>
  <c r="KL104" i="1" s="1"/>
  <c r="KI104" i="1"/>
  <c r="KJ103" i="1"/>
  <c r="KL103" i="1" s="1"/>
  <c r="KI103" i="1"/>
  <c r="KJ102" i="1"/>
  <c r="KL102" i="1" s="1"/>
  <c r="KI102" i="1"/>
  <c r="KJ101" i="1"/>
  <c r="KL101" i="1" s="1"/>
  <c r="KI101" i="1"/>
  <c r="KJ100" i="1"/>
  <c r="KL100" i="1" s="1"/>
  <c r="KI100" i="1"/>
  <c r="KJ99" i="1"/>
  <c r="KL99" i="1" s="1"/>
  <c r="KI99" i="1"/>
  <c r="KJ98" i="1"/>
  <c r="KL98" i="1" s="1"/>
  <c r="KI98" i="1"/>
  <c r="KJ97" i="1"/>
  <c r="KL97" i="1" s="1"/>
  <c r="KI97" i="1"/>
  <c r="KJ96" i="1"/>
  <c r="KL96" i="1" s="1"/>
  <c r="KI96" i="1"/>
  <c r="KJ95" i="1"/>
  <c r="KL95" i="1" s="1"/>
  <c r="KI95" i="1"/>
  <c r="KJ94" i="1"/>
  <c r="KL94" i="1" s="1"/>
  <c r="KI94" i="1"/>
  <c r="KJ93" i="1"/>
  <c r="KL93" i="1" s="1"/>
  <c r="KI93" i="1"/>
  <c r="KJ92" i="1"/>
  <c r="KL92" i="1" s="1"/>
  <c r="KI92" i="1"/>
  <c r="KJ91" i="1"/>
  <c r="KL91" i="1" s="1"/>
  <c r="KI91" i="1"/>
  <c r="KJ90" i="1"/>
  <c r="KL90" i="1" s="1"/>
  <c r="KI90" i="1"/>
  <c r="KJ89" i="1"/>
  <c r="KL89" i="1" s="1"/>
  <c r="KI89" i="1"/>
  <c r="KJ88" i="1"/>
  <c r="KL88" i="1" s="1"/>
  <c r="KI88" i="1"/>
  <c r="KJ87" i="1"/>
  <c r="KL87" i="1" s="1"/>
  <c r="KI87" i="1"/>
  <c r="KJ86" i="1"/>
  <c r="KL86" i="1" s="1"/>
  <c r="KI86" i="1"/>
  <c r="KJ85" i="1"/>
  <c r="KL85" i="1" s="1"/>
  <c r="KI85" i="1"/>
  <c r="KJ84" i="1"/>
  <c r="KL84" i="1" s="1"/>
  <c r="KI84" i="1"/>
  <c r="KJ83" i="1"/>
  <c r="KL83" i="1" s="1"/>
  <c r="KI83" i="1"/>
  <c r="KJ82" i="1"/>
  <c r="KL82" i="1" s="1"/>
  <c r="KI82" i="1"/>
  <c r="KJ81" i="1"/>
  <c r="KL81" i="1" s="1"/>
  <c r="KI81" i="1"/>
  <c r="KJ80" i="1"/>
  <c r="KL80" i="1" s="1"/>
  <c r="KI80" i="1"/>
  <c r="KJ79" i="1"/>
  <c r="KL79" i="1" s="1"/>
  <c r="KI79" i="1"/>
  <c r="KJ78" i="1"/>
  <c r="KL78" i="1" s="1"/>
  <c r="KI78" i="1"/>
  <c r="KJ77" i="1"/>
  <c r="KL77" i="1" s="1"/>
  <c r="KI77" i="1"/>
  <c r="KJ76" i="1"/>
  <c r="KL76" i="1" s="1"/>
  <c r="KI76" i="1"/>
  <c r="KJ75" i="1"/>
  <c r="KL75" i="1" s="1"/>
  <c r="KI75" i="1"/>
  <c r="KJ74" i="1"/>
  <c r="KL74" i="1" s="1"/>
  <c r="KI74" i="1"/>
  <c r="KJ73" i="1"/>
  <c r="KL73" i="1" s="1"/>
  <c r="KI73" i="1"/>
  <c r="KJ72" i="1"/>
  <c r="KL72" i="1" s="1"/>
  <c r="KI72" i="1"/>
  <c r="KJ71" i="1"/>
  <c r="KL71" i="1" s="1"/>
  <c r="KI71" i="1"/>
  <c r="KJ70" i="1"/>
  <c r="KL70" i="1" s="1"/>
  <c r="KI70" i="1"/>
  <c r="KJ69" i="1"/>
  <c r="KL69" i="1" s="1"/>
  <c r="KI69" i="1"/>
  <c r="KJ68" i="1"/>
  <c r="KL68" i="1" s="1"/>
  <c r="KI68" i="1"/>
  <c r="KJ67" i="1"/>
  <c r="KL67" i="1" s="1"/>
  <c r="KI67" i="1"/>
  <c r="KJ66" i="1"/>
  <c r="KL66" i="1" s="1"/>
  <c r="KI66" i="1"/>
  <c r="KJ65" i="1"/>
  <c r="KL65" i="1" s="1"/>
  <c r="KI65" i="1"/>
  <c r="KJ64" i="1"/>
  <c r="KL64" i="1" s="1"/>
  <c r="KI64" i="1"/>
  <c r="KJ63" i="1"/>
  <c r="KL63" i="1" s="1"/>
  <c r="KI63" i="1"/>
  <c r="KJ62" i="1"/>
  <c r="KL62" i="1" s="1"/>
  <c r="KI62" i="1"/>
  <c r="KJ61" i="1"/>
  <c r="KL61" i="1" s="1"/>
  <c r="KI61" i="1"/>
  <c r="KJ60" i="1"/>
  <c r="KL60" i="1" s="1"/>
  <c r="KI60" i="1"/>
  <c r="KJ59" i="1"/>
  <c r="KL59" i="1" s="1"/>
  <c r="KI59" i="1"/>
  <c r="KJ58" i="1"/>
  <c r="KL58" i="1" s="1"/>
  <c r="KI58" i="1"/>
  <c r="KJ57" i="1"/>
  <c r="KL57" i="1" s="1"/>
  <c r="KI57" i="1"/>
  <c r="KJ56" i="1"/>
  <c r="KL56" i="1" s="1"/>
  <c r="KI56" i="1"/>
  <c r="KJ55" i="1"/>
  <c r="KL55" i="1" s="1"/>
  <c r="KI55" i="1"/>
  <c r="KJ54" i="1"/>
  <c r="KL54" i="1" s="1"/>
  <c r="KI54" i="1"/>
  <c r="KJ53" i="1"/>
  <c r="KL53" i="1" s="1"/>
  <c r="KI53" i="1"/>
  <c r="KJ52" i="1"/>
  <c r="KL52" i="1" s="1"/>
  <c r="KI52" i="1"/>
  <c r="KJ51" i="1"/>
  <c r="KL51" i="1" s="1"/>
  <c r="KI51" i="1"/>
  <c r="KJ50" i="1"/>
  <c r="KL50" i="1" s="1"/>
  <c r="KI50" i="1"/>
  <c r="KJ49" i="1"/>
  <c r="KL49" i="1" s="1"/>
  <c r="KI49" i="1"/>
  <c r="KJ48" i="1"/>
  <c r="KL48" i="1" s="1"/>
  <c r="KI48" i="1"/>
  <c r="KJ47" i="1"/>
  <c r="KL47" i="1" s="1"/>
  <c r="KI47" i="1"/>
  <c r="KJ46" i="1"/>
  <c r="KL46" i="1" s="1"/>
  <c r="KI46" i="1"/>
  <c r="KJ45" i="1"/>
  <c r="KL45" i="1" s="1"/>
  <c r="KI45" i="1"/>
  <c r="KJ44" i="1"/>
  <c r="KL44" i="1" s="1"/>
  <c r="KI44" i="1"/>
  <c r="KJ43" i="1"/>
  <c r="KL43" i="1" s="1"/>
  <c r="KI43" i="1"/>
  <c r="KJ42" i="1"/>
  <c r="KL42" i="1" s="1"/>
  <c r="KI42" i="1"/>
  <c r="KJ41" i="1"/>
  <c r="KL41" i="1" s="1"/>
  <c r="KI41" i="1"/>
  <c r="KJ40" i="1"/>
  <c r="KL40" i="1" s="1"/>
  <c r="KI40" i="1"/>
  <c r="KJ39" i="1"/>
  <c r="KL39" i="1" s="1"/>
  <c r="KI39" i="1"/>
  <c r="KJ38" i="1"/>
  <c r="KL38" i="1" s="1"/>
  <c r="KI38" i="1"/>
  <c r="KJ37" i="1"/>
  <c r="KL37" i="1" s="1"/>
  <c r="KI37" i="1"/>
  <c r="KJ36" i="1"/>
  <c r="KL36" i="1" s="1"/>
  <c r="KI36" i="1"/>
  <c r="KJ35" i="1"/>
  <c r="KL35" i="1" s="1"/>
  <c r="KI35" i="1"/>
  <c r="KJ34" i="1"/>
  <c r="KL34" i="1" s="1"/>
  <c r="KI34" i="1"/>
  <c r="KJ33" i="1"/>
  <c r="KL33" i="1" s="1"/>
  <c r="KI33" i="1"/>
  <c r="KJ32" i="1"/>
  <c r="KL32" i="1" s="1"/>
  <c r="KI32" i="1"/>
  <c r="KJ31" i="1"/>
  <c r="KL31" i="1" s="1"/>
  <c r="KI31" i="1"/>
  <c r="KJ30" i="1"/>
  <c r="KL30" i="1" s="1"/>
  <c r="KI30" i="1"/>
  <c r="KJ29" i="1"/>
  <c r="KL29" i="1" s="1"/>
  <c r="KI29" i="1"/>
  <c r="KJ28" i="1"/>
  <c r="KL28" i="1" s="1"/>
  <c r="KI28" i="1"/>
  <c r="KJ27" i="1"/>
  <c r="KL27" i="1" s="1"/>
  <c r="KI27" i="1"/>
  <c r="KJ26" i="1"/>
  <c r="KL26" i="1" s="1"/>
  <c r="KI26" i="1"/>
  <c r="KJ25" i="1"/>
  <c r="KL25" i="1" s="1"/>
  <c r="KI25" i="1"/>
  <c r="KJ24" i="1"/>
  <c r="KL24" i="1" s="1"/>
  <c r="KI24" i="1"/>
  <c r="KJ23" i="1"/>
  <c r="KL23" i="1" s="1"/>
  <c r="KI23" i="1"/>
  <c r="KJ22" i="1"/>
  <c r="KL22" i="1" s="1"/>
  <c r="KI22" i="1"/>
  <c r="KJ21" i="1"/>
  <c r="KL21" i="1" s="1"/>
  <c r="KI21" i="1"/>
  <c r="KJ20" i="1"/>
  <c r="KL20" i="1" s="1"/>
  <c r="KI20" i="1"/>
  <c r="KJ19" i="1"/>
  <c r="KL19" i="1" s="1"/>
  <c r="KI19" i="1"/>
  <c r="KJ18" i="1"/>
  <c r="KL18" i="1" s="1"/>
  <c r="KI18" i="1"/>
  <c r="KJ17" i="1"/>
  <c r="KL17" i="1" s="1"/>
  <c r="KI17" i="1"/>
  <c r="KJ16" i="1"/>
  <c r="KL16" i="1" s="1"/>
  <c r="KI16" i="1"/>
  <c r="KJ15" i="1"/>
  <c r="KL15" i="1" s="1"/>
  <c r="KI15" i="1"/>
  <c r="KJ14" i="1"/>
  <c r="KL14" i="1" s="1"/>
  <c r="KI14" i="1"/>
  <c r="KJ13" i="1"/>
  <c r="KL13" i="1" s="1"/>
  <c r="KI13" i="1"/>
  <c r="KJ12" i="1"/>
  <c r="KL12" i="1" s="1"/>
  <c r="KI12" i="1"/>
  <c r="KJ11" i="1"/>
  <c r="KL11" i="1" s="1"/>
  <c r="KI11" i="1"/>
  <c r="KJ10" i="1"/>
  <c r="KL10" i="1" s="1"/>
  <c r="KI10" i="1"/>
  <c r="KJ9" i="1"/>
  <c r="KL9" i="1" s="1"/>
  <c r="KI9" i="1"/>
  <c r="KJ8" i="1"/>
  <c r="KL8" i="1" s="1"/>
  <c r="KI8" i="1"/>
  <c r="KJ7" i="1"/>
  <c r="KL7" i="1" s="1"/>
  <c r="KI7" i="1"/>
  <c r="KJ6" i="1"/>
  <c r="KL6" i="1" l="1"/>
  <c r="KJ2" i="1"/>
  <c r="KL2" i="1" s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AJ435" i="1" l="1"/>
  <c r="AJ434" i="1"/>
  <c r="AJ357" i="1"/>
  <c r="AJ135" i="1"/>
  <c r="AJ139" i="1"/>
  <c r="AJ148" i="1"/>
  <c r="AJ184" i="1"/>
  <c r="AJ188" i="1"/>
  <c r="AJ192" i="1"/>
  <c r="AJ196" i="1"/>
  <c r="AJ200" i="1"/>
  <c r="AJ204" i="1"/>
  <c r="AJ212" i="1"/>
  <c r="AJ216" i="1"/>
  <c r="AJ248" i="1"/>
  <c r="AJ256" i="1"/>
  <c r="AJ260" i="1"/>
  <c r="AJ360" i="1"/>
  <c r="AJ364" i="1"/>
  <c r="AJ372" i="1"/>
  <c r="AJ392" i="1"/>
  <c r="AJ143" i="1"/>
  <c r="AJ159" i="1"/>
  <c r="AJ175" i="1"/>
  <c r="AJ223" i="1"/>
  <c r="AJ239" i="1"/>
  <c r="AJ424" i="1"/>
  <c r="AJ8" i="1"/>
  <c r="AJ12" i="1"/>
  <c r="AJ16" i="1"/>
  <c r="AJ20" i="1"/>
  <c r="AJ24" i="1"/>
  <c r="AJ28" i="1"/>
  <c r="AJ32" i="1"/>
  <c r="AJ36" i="1"/>
  <c r="AJ40" i="1"/>
  <c r="AJ44" i="1"/>
  <c r="AJ48" i="1"/>
  <c r="AJ52" i="1"/>
  <c r="AJ72" i="1"/>
  <c r="AJ76" i="1"/>
  <c r="AJ80" i="1"/>
  <c r="AJ84" i="1"/>
  <c r="AJ88" i="1"/>
  <c r="AJ92" i="1"/>
  <c r="AJ96" i="1"/>
  <c r="AJ100" i="1"/>
  <c r="AJ104" i="1"/>
  <c r="AJ108" i="1"/>
  <c r="AJ112" i="1"/>
  <c r="AJ116" i="1"/>
  <c r="AJ132" i="1"/>
  <c r="AJ245" i="1"/>
  <c r="AJ261" i="1"/>
  <c r="AJ373" i="1"/>
  <c r="AJ389" i="1"/>
  <c r="AJ393" i="1"/>
  <c r="AJ397" i="1"/>
  <c r="AJ401" i="1"/>
  <c r="AJ405" i="1"/>
  <c r="AJ409" i="1"/>
  <c r="AJ413" i="1"/>
  <c r="AJ421" i="1"/>
  <c r="AJ425" i="1"/>
  <c r="AJ430" i="1"/>
  <c r="AJ66" i="1"/>
  <c r="AJ246" i="1"/>
  <c r="AJ7" i="1"/>
  <c r="AJ11" i="1"/>
  <c r="AJ19" i="1"/>
  <c r="AJ39" i="1"/>
  <c r="AJ43" i="1"/>
  <c r="AJ51" i="1"/>
  <c r="AJ55" i="1"/>
  <c r="AJ63" i="1"/>
  <c r="AJ67" i="1"/>
  <c r="AJ71" i="1"/>
  <c r="AJ75" i="1"/>
  <c r="AJ83" i="1"/>
  <c r="AJ103" i="1"/>
  <c r="AJ107" i="1"/>
  <c r="AJ115" i="1"/>
  <c r="AJ259" i="1"/>
  <c r="AJ287" i="1"/>
  <c r="AJ303" i="1"/>
  <c r="AJ351" i="1"/>
  <c r="AJ367" i="1"/>
  <c r="AJ272" i="1"/>
  <c r="AJ304" i="1"/>
  <c r="AJ117" i="1"/>
  <c r="AJ121" i="1"/>
  <c r="AJ129" i="1"/>
  <c r="AJ197" i="1"/>
  <c r="AJ258" i="1"/>
  <c r="AJ262" i="1"/>
  <c r="AJ274" i="1"/>
  <c r="AJ278" i="1"/>
  <c r="AJ294" i="1"/>
  <c r="AJ310" i="1"/>
  <c r="AJ322" i="1"/>
  <c r="AJ374" i="1"/>
  <c r="AJ386" i="1"/>
  <c r="AJ390" i="1"/>
  <c r="AJ14" i="1"/>
  <c r="AJ30" i="1"/>
  <c r="AJ46" i="1"/>
  <c r="AJ78" i="1"/>
  <c r="AJ94" i="1"/>
  <c r="AJ110" i="1"/>
  <c r="AJ133" i="1"/>
  <c r="AJ137" i="1"/>
  <c r="AJ146" i="1"/>
  <c r="AJ166" i="1"/>
  <c r="AJ170" i="1"/>
  <c r="AJ178" i="1"/>
  <c r="AJ182" i="1"/>
  <c r="AJ186" i="1"/>
  <c r="AJ194" i="1"/>
  <c r="AJ198" i="1"/>
  <c r="AJ277" i="1"/>
  <c r="AJ281" i="1"/>
  <c r="AJ285" i="1"/>
  <c r="AJ289" i="1"/>
  <c r="AJ293" i="1"/>
  <c r="AJ297" i="1"/>
  <c r="AJ301" i="1"/>
  <c r="AJ305" i="1"/>
  <c r="AJ309" i="1"/>
  <c r="AJ313" i="1"/>
  <c r="AJ317" i="1"/>
  <c r="AJ321" i="1"/>
  <c r="AJ325" i="1"/>
  <c r="AJ329" i="1"/>
  <c r="AJ341" i="1"/>
  <c r="AJ345" i="1"/>
  <c r="AJ349" i="1"/>
  <c r="AJ353" i="1"/>
  <c r="AJ376" i="1"/>
  <c r="AJ380" i="1"/>
  <c r="AJ384" i="1"/>
  <c r="AJ388" i="1"/>
  <c r="AJ399" i="1"/>
  <c r="AJ130" i="1"/>
  <c r="AJ119" i="1"/>
  <c r="AJ123" i="1"/>
  <c r="AJ127" i="1"/>
  <c r="AJ131" i="1"/>
  <c r="AJ195" i="1"/>
  <c r="AJ211" i="1"/>
  <c r="AJ400" i="1"/>
  <c r="AJ68" i="1"/>
  <c r="AJ144" i="1"/>
  <c r="AJ176" i="1"/>
  <c r="AJ240" i="1"/>
  <c r="AJ275" i="1"/>
  <c r="AJ323" i="1"/>
  <c r="AJ17" i="1"/>
  <c r="AJ37" i="1"/>
  <c r="AJ49" i="1"/>
  <c r="AJ53" i="1"/>
  <c r="AJ65" i="1"/>
  <c r="AJ69" i="1"/>
  <c r="AJ73" i="1"/>
  <c r="AJ101" i="1"/>
  <c r="AJ105" i="1"/>
  <c r="AJ113" i="1"/>
  <c r="AJ149" i="1"/>
  <c r="AJ153" i="1"/>
  <c r="AJ157" i="1"/>
  <c r="AJ161" i="1"/>
  <c r="AJ165" i="1"/>
  <c r="AJ169" i="1"/>
  <c r="AJ173" i="1"/>
  <c r="AJ177" i="1"/>
  <c r="AJ181" i="1"/>
  <c r="AJ213" i="1"/>
  <c r="AJ217" i="1"/>
  <c r="AJ221" i="1"/>
  <c r="AJ225" i="1"/>
  <c r="AJ229" i="1"/>
  <c r="AJ233" i="1"/>
  <c r="AJ237" i="1"/>
  <c r="AJ241" i="1"/>
  <c r="AJ264" i="1"/>
  <c r="AJ268" i="1"/>
  <c r="AJ276" i="1"/>
  <c r="AJ312" i="1"/>
  <c r="AJ316" i="1"/>
  <c r="AJ320" i="1"/>
  <c r="AJ324" i="1"/>
  <c r="AJ328" i="1"/>
  <c r="AJ332" i="1"/>
  <c r="AJ340" i="1"/>
  <c r="AJ344" i="1"/>
  <c r="AJ352" i="1"/>
  <c r="AJ356" i="1"/>
  <c r="AJ383" i="1"/>
  <c r="AJ394" i="1"/>
  <c r="AJ402" i="1"/>
  <c r="AJ406" i="1"/>
  <c r="AJ418" i="1"/>
  <c r="AJ422" i="1"/>
  <c r="AJ136" i="1"/>
  <c r="AJ141" i="1"/>
  <c r="AJ145" i="1"/>
  <c r="AJ168" i="1"/>
  <c r="AJ180" i="1"/>
  <c r="AJ207" i="1"/>
  <c r="AJ230" i="1"/>
  <c r="AJ242" i="1"/>
  <c r="AJ265" i="1"/>
  <c r="AJ269" i="1"/>
  <c r="AJ273" i="1"/>
  <c r="AJ296" i="1"/>
  <c r="AJ300" i="1"/>
  <c r="AJ308" i="1"/>
  <c r="AJ335" i="1"/>
  <c r="AJ358" i="1"/>
  <c r="AJ362" i="1"/>
  <c r="AJ370" i="1"/>
  <c r="AJ408" i="1"/>
  <c r="AJ412" i="1"/>
  <c r="AJ416" i="1"/>
  <c r="AJ420" i="1"/>
  <c r="AJ47" i="1"/>
  <c r="AJ355" i="1"/>
  <c r="AJ21" i="1"/>
  <c r="AJ25" i="1"/>
  <c r="AJ33" i="1"/>
  <c r="AJ56" i="1"/>
  <c r="AJ60" i="1"/>
  <c r="AJ64" i="1"/>
  <c r="AJ79" i="1"/>
  <c r="AJ87" i="1"/>
  <c r="AJ91" i="1"/>
  <c r="AJ95" i="1"/>
  <c r="AJ99" i="1"/>
  <c r="AJ114" i="1"/>
  <c r="AJ126" i="1"/>
  <c r="AJ150" i="1"/>
  <c r="AJ154" i="1"/>
  <c r="AJ162" i="1"/>
  <c r="AJ185" i="1"/>
  <c r="AJ189" i="1"/>
  <c r="AJ193" i="1"/>
  <c r="AJ208" i="1"/>
  <c r="AJ220" i="1"/>
  <c r="AJ224" i="1"/>
  <c r="AJ228" i="1"/>
  <c r="AJ243" i="1"/>
  <c r="AJ255" i="1"/>
  <c r="AJ290" i="1"/>
  <c r="AJ336" i="1"/>
  <c r="AJ371" i="1"/>
  <c r="AJ433" i="1"/>
  <c r="AJ82" i="1"/>
  <c r="AJ201" i="1"/>
  <c r="AJ205" i="1"/>
  <c r="AJ209" i="1"/>
  <c r="AJ232" i="1"/>
  <c r="AJ236" i="1"/>
  <c r="AJ244" i="1"/>
  <c r="AJ271" i="1"/>
  <c r="AJ298" i="1"/>
  <c r="AJ306" i="1"/>
  <c r="AJ333" i="1"/>
  <c r="AJ337" i="1"/>
  <c r="AJ18" i="1"/>
  <c r="AJ111" i="1"/>
  <c r="AJ147" i="1"/>
  <c r="AJ368" i="1"/>
  <c r="AJ34" i="1"/>
  <c r="AJ81" i="1"/>
  <c r="AJ163" i="1"/>
  <c r="AJ210" i="1"/>
  <c r="AJ291" i="1"/>
  <c r="AJ326" i="1"/>
  <c r="AJ338" i="1"/>
  <c r="AJ361" i="1"/>
  <c r="AJ365" i="1"/>
  <c r="AJ369" i="1"/>
  <c r="AJ403" i="1"/>
  <c r="AJ415" i="1"/>
  <c r="AJ426" i="1"/>
  <c r="AJ227" i="1"/>
  <c r="AJ15" i="1"/>
  <c r="AJ23" i="1"/>
  <c r="AJ27" i="1"/>
  <c r="AJ31" i="1"/>
  <c r="AJ35" i="1"/>
  <c r="AJ50" i="1"/>
  <c r="AJ62" i="1"/>
  <c r="AJ85" i="1"/>
  <c r="AJ89" i="1"/>
  <c r="AJ97" i="1"/>
  <c r="AJ120" i="1"/>
  <c r="AJ124" i="1"/>
  <c r="AJ128" i="1"/>
  <c r="AJ152" i="1"/>
  <c r="AJ156" i="1"/>
  <c r="AJ160" i="1"/>
  <c r="AJ164" i="1"/>
  <c r="AJ179" i="1"/>
  <c r="AJ191" i="1"/>
  <c r="AJ214" i="1"/>
  <c r="AJ218" i="1"/>
  <c r="AJ226" i="1"/>
  <c r="AJ249" i="1"/>
  <c r="AJ253" i="1"/>
  <c r="AJ257" i="1"/>
  <c r="AJ280" i="1"/>
  <c r="AJ288" i="1"/>
  <c r="AJ292" i="1"/>
  <c r="AJ307" i="1"/>
  <c r="AJ319" i="1"/>
  <c r="AJ342" i="1"/>
  <c r="AJ346" i="1"/>
  <c r="AJ354" i="1"/>
  <c r="AJ377" i="1"/>
  <c r="AJ381" i="1"/>
  <c r="AJ404" i="1"/>
  <c r="AJ58" i="1"/>
  <c r="AJ155" i="1"/>
  <c r="AJ219" i="1"/>
  <c r="AJ22" i="1"/>
  <c r="AJ29" i="1"/>
  <c r="AJ54" i="1"/>
  <c r="AJ61" i="1"/>
  <c r="AJ86" i="1"/>
  <c r="AJ93" i="1"/>
  <c r="AJ118" i="1"/>
  <c r="AJ125" i="1"/>
  <c r="AJ151" i="1"/>
  <c r="AJ158" i="1"/>
  <c r="AJ183" i="1"/>
  <c r="AJ190" i="1"/>
  <c r="AJ215" i="1"/>
  <c r="AJ222" i="1"/>
  <c r="AJ247" i="1"/>
  <c r="AJ254" i="1"/>
  <c r="AJ279" i="1"/>
  <c r="AJ286" i="1"/>
  <c r="AJ311" i="1"/>
  <c r="AJ318" i="1"/>
  <c r="AJ339" i="1"/>
  <c r="AJ343" i="1"/>
  <c r="AJ350" i="1"/>
  <c r="AJ375" i="1"/>
  <c r="AJ382" i="1"/>
  <c r="AJ407" i="1"/>
  <c r="AJ414" i="1"/>
  <c r="AJ379" i="1"/>
  <c r="AJ411" i="1"/>
  <c r="AJ9" i="1"/>
  <c r="AJ41" i="1"/>
  <c r="AJ59" i="1"/>
  <c r="AJ202" i="1"/>
  <c r="AJ234" i="1"/>
  <c r="AJ252" i="1"/>
  <c r="AJ266" i="1"/>
  <c r="AJ284" i="1"/>
  <c r="AJ330" i="1"/>
  <c r="AJ348" i="1"/>
  <c r="AJ347" i="1"/>
  <c r="AJ13" i="1"/>
  <c r="AJ38" i="1"/>
  <c r="AJ45" i="1"/>
  <c r="AJ70" i="1"/>
  <c r="AJ77" i="1"/>
  <c r="AJ98" i="1"/>
  <c r="AJ102" i="1"/>
  <c r="AJ109" i="1"/>
  <c r="AJ134" i="1"/>
  <c r="AJ142" i="1"/>
  <c r="AJ167" i="1"/>
  <c r="AJ174" i="1"/>
  <c r="AJ199" i="1"/>
  <c r="AJ206" i="1"/>
  <c r="AJ231" i="1"/>
  <c r="AJ238" i="1"/>
  <c r="AJ263" i="1"/>
  <c r="AJ270" i="1"/>
  <c r="AJ295" i="1"/>
  <c r="AJ302" i="1"/>
  <c r="AJ327" i="1"/>
  <c r="AJ334" i="1"/>
  <c r="AJ359" i="1"/>
  <c r="AJ366" i="1"/>
  <c r="AJ387" i="1"/>
  <c r="AJ391" i="1"/>
  <c r="AJ398" i="1"/>
  <c r="AJ419" i="1"/>
  <c r="AJ423" i="1"/>
  <c r="AJ431" i="1"/>
  <c r="AJ90" i="1"/>
  <c r="AJ122" i="1"/>
  <c r="AJ187" i="1"/>
  <c r="AJ251" i="1"/>
  <c r="AJ283" i="1"/>
  <c r="AJ10" i="1"/>
  <c r="AJ42" i="1"/>
  <c r="AJ74" i="1"/>
  <c r="AJ106" i="1"/>
  <c r="AJ138" i="1"/>
  <c r="AJ171" i="1"/>
  <c r="AJ203" i="1"/>
  <c r="AJ235" i="1"/>
  <c r="AJ267" i="1"/>
  <c r="AJ299" i="1"/>
  <c r="AJ331" i="1"/>
  <c r="AJ363" i="1"/>
  <c r="AJ395" i="1"/>
  <c r="AJ428" i="1"/>
  <c r="AJ432" i="1"/>
  <c r="AJ26" i="1"/>
  <c r="AJ315" i="1"/>
  <c r="AJ57" i="1"/>
  <c r="AJ172" i="1"/>
  <c r="AJ250" i="1"/>
  <c r="AJ282" i="1"/>
  <c r="AJ314" i="1"/>
  <c r="AJ378" i="1"/>
  <c r="AJ385" i="1"/>
  <c r="AJ396" i="1"/>
  <c r="AJ410" i="1"/>
  <c r="AJ417" i="1"/>
  <c r="AJ429" i="1"/>
  <c r="NL425" i="1"/>
  <c r="NK425" i="1"/>
  <c r="ML425" i="1"/>
  <c r="MK425" i="1"/>
  <c r="IC425" i="1"/>
  <c r="ID425" i="1"/>
  <c r="HA425" i="1"/>
  <c r="GZ425" i="1"/>
  <c r="FX425" i="1"/>
  <c r="FW425" i="1"/>
  <c r="EU425" i="1"/>
  <c r="ET425" i="1"/>
  <c r="DR425" i="1"/>
  <c r="DQ425" i="1"/>
  <c r="CO425" i="1"/>
  <c r="CN425" i="1"/>
  <c r="BL425" i="1"/>
  <c r="BK425" i="1"/>
  <c r="AL395" i="1" l="1"/>
  <c r="AL347" i="1"/>
  <c r="AL125" i="1"/>
  <c r="AL250" i="1"/>
  <c r="AL231" i="1"/>
  <c r="AL41" i="1"/>
  <c r="AL155" i="1"/>
  <c r="AL152" i="1"/>
  <c r="AL185" i="1"/>
  <c r="AL417" i="1"/>
  <c r="AL431" i="1"/>
  <c r="AL98" i="1"/>
  <c r="AL343" i="1"/>
  <c r="AL58" i="1"/>
  <c r="AL128" i="1"/>
  <c r="AL163" i="1"/>
  <c r="AL205" i="1"/>
  <c r="AL87" i="1"/>
  <c r="AL358" i="1"/>
  <c r="AL276" i="1"/>
  <c r="AL161" i="1"/>
  <c r="AL127" i="1"/>
  <c r="AL285" i="1"/>
  <c r="AL55" i="1"/>
  <c r="AL410" i="1"/>
  <c r="AL299" i="1"/>
  <c r="AL423" i="1"/>
  <c r="AL77" i="1"/>
  <c r="AL411" i="1"/>
  <c r="AL215" i="1"/>
  <c r="AL292" i="1"/>
  <c r="AL124" i="1"/>
  <c r="AL369" i="1"/>
  <c r="AL306" i="1"/>
  <c r="AL228" i="1"/>
  <c r="AL79" i="1"/>
  <c r="AL335" i="1"/>
  <c r="AL418" i="1"/>
  <c r="AL268" i="1"/>
  <c r="AL157" i="1"/>
  <c r="AL123" i="1"/>
  <c r="AL313" i="1"/>
  <c r="AL166" i="1"/>
  <c r="AL278" i="1"/>
  <c r="AL107" i="1"/>
  <c r="AL108" i="1"/>
  <c r="AL28" i="1"/>
  <c r="AL435" i="1"/>
  <c r="AL396" i="1"/>
  <c r="AL315" i="1"/>
  <c r="AL267" i="1"/>
  <c r="AL10" i="1"/>
  <c r="AL419" i="1"/>
  <c r="AL302" i="1"/>
  <c r="AL174" i="1"/>
  <c r="AL70" i="1"/>
  <c r="AL266" i="1"/>
  <c r="AL379" i="1"/>
  <c r="AL318" i="1"/>
  <c r="AL190" i="1"/>
  <c r="AL61" i="1"/>
  <c r="AL381" i="1"/>
  <c r="AL288" i="1"/>
  <c r="AL191" i="1"/>
  <c r="AL120" i="1"/>
  <c r="AL27" i="1"/>
  <c r="AL365" i="1"/>
  <c r="AL34" i="1"/>
  <c r="AL298" i="1"/>
  <c r="AL82" i="1"/>
  <c r="AL224" i="1"/>
  <c r="AL150" i="1"/>
  <c r="AL64" i="1"/>
  <c r="AL420" i="1"/>
  <c r="AL308" i="1"/>
  <c r="AL207" i="1"/>
  <c r="AL406" i="1"/>
  <c r="AL332" i="1"/>
  <c r="AL264" i="1"/>
  <c r="AL213" i="1"/>
  <c r="AL153" i="1"/>
  <c r="AL53" i="1"/>
  <c r="AL144" i="1"/>
  <c r="AL119" i="1"/>
  <c r="AL349" i="1"/>
  <c r="AL309" i="1"/>
  <c r="AL277" i="1"/>
  <c r="AL146" i="1"/>
  <c r="AL14" i="1"/>
  <c r="AL274" i="1"/>
  <c r="AL272" i="1"/>
  <c r="AL103" i="1"/>
  <c r="AL43" i="1"/>
  <c r="AL425" i="1"/>
  <c r="AL389" i="1"/>
  <c r="AL104" i="1"/>
  <c r="AL72" i="1"/>
  <c r="AL24" i="1"/>
  <c r="AL175" i="1"/>
  <c r="AL256" i="1"/>
  <c r="AL188" i="1"/>
  <c r="AL366" i="1"/>
  <c r="AL363" i="1"/>
  <c r="AL102" i="1"/>
  <c r="AL319" i="1"/>
  <c r="AL210" i="1"/>
  <c r="AL172" i="1"/>
  <c r="AL74" i="1"/>
  <c r="AL206" i="1"/>
  <c r="AL9" i="1"/>
  <c r="AL222" i="1"/>
  <c r="AL307" i="1"/>
  <c r="AL35" i="1"/>
  <c r="AL333" i="1"/>
  <c r="AL162" i="1"/>
  <c r="AL355" i="1"/>
  <c r="AL422" i="1"/>
  <c r="AL221" i="1"/>
  <c r="AL69" i="1"/>
  <c r="AL317" i="1"/>
  <c r="AL66" i="1"/>
  <c r="AL57" i="1"/>
  <c r="AL42" i="1"/>
  <c r="AL327" i="1"/>
  <c r="AL199" i="1"/>
  <c r="AL284" i="1"/>
  <c r="AL339" i="1"/>
  <c r="AL404" i="1"/>
  <c r="AL214" i="1"/>
  <c r="AL31" i="1"/>
  <c r="AL81" i="1"/>
  <c r="AL201" i="1"/>
  <c r="AL154" i="1"/>
  <c r="AL47" i="1"/>
  <c r="AL230" i="1"/>
  <c r="AL340" i="1"/>
  <c r="AL217" i="1"/>
  <c r="AL176" i="1"/>
  <c r="AL353" i="1"/>
  <c r="AL281" i="1"/>
  <c r="AL30" i="1"/>
  <c r="AL304" i="1"/>
  <c r="AL51" i="1"/>
  <c r="AL393" i="1"/>
  <c r="AL76" i="1"/>
  <c r="AL192" i="1"/>
  <c r="AL385" i="1"/>
  <c r="AL26" i="1"/>
  <c r="AL235" i="1"/>
  <c r="AL283" i="1"/>
  <c r="AL398" i="1"/>
  <c r="AL295" i="1"/>
  <c r="AL167" i="1"/>
  <c r="AL45" i="1"/>
  <c r="AL252" i="1"/>
  <c r="AL414" i="1"/>
  <c r="AL311" i="1"/>
  <c r="AL183" i="1"/>
  <c r="AL54" i="1"/>
  <c r="AL377" i="1"/>
  <c r="AL280" i="1"/>
  <c r="AL179" i="1"/>
  <c r="AL97" i="1"/>
  <c r="AL23" i="1"/>
  <c r="AL361" i="1"/>
  <c r="AL368" i="1"/>
  <c r="AL271" i="1"/>
  <c r="AL433" i="1"/>
  <c r="AL220" i="1"/>
  <c r="AL126" i="1"/>
  <c r="AL60" i="1"/>
  <c r="AL416" i="1"/>
  <c r="AL300" i="1"/>
  <c r="AL180" i="1"/>
  <c r="AL402" i="1"/>
  <c r="AL328" i="1"/>
  <c r="AL241" i="1"/>
  <c r="AL181" i="1"/>
  <c r="AL149" i="1"/>
  <c r="AL49" i="1"/>
  <c r="AL68" i="1"/>
  <c r="AL130" i="1"/>
  <c r="AL345" i="1"/>
  <c r="AL305" i="1"/>
  <c r="AL198" i="1"/>
  <c r="AL137" i="1"/>
  <c r="AL390" i="1"/>
  <c r="AL262" i="1"/>
  <c r="AL367" i="1"/>
  <c r="AL83" i="1"/>
  <c r="AL39" i="1"/>
  <c r="AL421" i="1"/>
  <c r="AL373" i="1"/>
  <c r="AL100" i="1"/>
  <c r="AL52" i="1"/>
  <c r="AL20" i="1"/>
  <c r="AL159" i="1"/>
  <c r="AL248" i="1"/>
  <c r="AL184" i="1"/>
  <c r="AL378" i="1"/>
  <c r="AL203" i="1"/>
  <c r="AL391" i="1"/>
  <c r="AL142" i="1"/>
  <c r="AL407" i="1"/>
  <c r="AL158" i="1"/>
  <c r="AL29" i="1"/>
  <c r="AL354" i="1"/>
  <c r="AL164" i="1"/>
  <c r="AL89" i="1"/>
  <c r="AL15" i="1"/>
  <c r="AL338" i="1"/>
  <c r="AL147" i="1"/>
  <c r="AL244" i="1"/>
  <c r="AL371" i="1"/>
  <c r="AL208" i="1"/>
  <c r="AL114" i="1"/>
  <c r="AL56" i="1"/>
  <c r="AL412" i="1"/>
  <c r="AL296" i="1"/>
  <c r="AL168" i="1"/>
  <c r="AL394" i="1"/>
  <c r="AL324" i="1"/>
  <c r="AL237" i="1"/>
  <c r="AL177" i="1"/>
  <c r="AL113" i="1"/>
  <c r="AL37" i="1"/>
  <c r="AL400" i="1"/>
  <c r="AL399" i="1"/>
  <c r="AL341" i="1"/>
  <c r="AL301" i="1"/>
  <c r="AL194" i="1"/>
  <c r="AL133" i="1"/>
  <c r="AL386" i="1"/>
  <c r="AL258" i="1"/>
  <c r="AL351" i="1"/>
  <c r="AL75" i="1"/>
  <c r="AL19" i="1"/>
  <c r="AL413" i="1"/>
  <c r="AL261" i="1"/>
  <c r="AL96" i="1"/>
  <c r="AL48" i="1"/>
  <c r="AL16" i="1"/>
  <c r="AL143" i="1"/>
  <c r="AL216" i="1"/>
  <c r="AL148" i="1"/>
  <c r="AL432" i="1"/>
  <c r="AL251" i="1"/>
  <c r="AL270" i="1"/>
  <c r="AL38" i="1"/>
  <c r="AL234" i="1"/>
  <c r="AL286" i="1"/>
  <c r="AL257" i="1"/>
  <c r="AL314" i="1"/>
  <c r="AL428" i="1"/>
  <c r="AL171" i="1"/>
  <c r="AL187" i="1"/>
  <c r="AL387" i="1"/>
  <c r="AL263" i="1"/>
  <c r="AL134" i="1"/>
  <c r="AL13" i="1"/>
  <c r="AL202" i="1"/>
  <c r="AL382" i="1"/>
  <c r="AL279" i="1"/>
  <c r="AL151" i="1"/>
  <c r="AL22" i="1"/>
  <c r="AL346" i="1"/>
  <c r="AL253" i="1"/>
  <c r="AL160" i="1"/>
  <c r="AL85" i="1"/>
  <c r="AL227" i="1"/>
  <c r="AL326" i="1"/>
  <c r="AL111" i="1"/>
  <c r="AL236" i="1"/>
  <c r="AL336" i="1"/>
  <c r="AL193" i="1"/>
  <c r="AL99" i="1"/>
  <c r="AL33" i="1"/>
  <c r="AL408" i="1"/>
  <c r="AL273" i="1"/>
  <c r="AL145" i="1"/>
  <c r="AL383" i="1"/>
  <c r="AL320" i="1"/>
  <c r="AL233" i="1"/>
  <c r="AL173" i="1"/>
  <c r="AL105" i="1"/>
  <c r="AL17" i="1"/>
  <c r="AL211" i="1"/>
  <c r="AL388" i="1"/>
  <c r="AL329" i="1"/>
  <c r="AL297" i="1"/>
  <c r="AL186" i="1"/>
  <c r="AL110" i="1"/>
  <c r="AL374" i="1"/>
  <c r="AL197" i="1"/>
  <c r="AL303" i="1"/>
  <c r="AL71" i="1"/>
  <c r="AL11" i="1"/>
  <c r="AL409" i="1"/>
  <c r="AL245" i="1"/>
  <c r="AL92" i="1"/>
  <c r="AL44" i="1"/>
  <c r="AL12" i="1"/>
  <c r="AL392" i="1"/>
  <c r="AL212" i="1"/>
  <c r="AL139" i="1"/>
  <c r="AL122" i="1"/>
  <c r="AL59" i="1"/>
  <c r="AL375" i="1"/>
  <c r="AL219" i="1"/>
  <c r="AL342" i="1"/>
  <c r="AL249" i="1"/>
  <c r="AL156" i="1"/>
  <c r="AL62" i="1"/>
  <c r="AL426" i="1"/>
  <c r="AL291" i="1"/>
  <c r="AL18" i="1"/>
  <c r="AL232" i="1"/>
  <c r="AL290" i="1"/>
  <c r="AL189" i="1"/>
  <c r="AL95" i="1"/>
  <c r="AL25" i="1"/>
  <c r="AL370" i="1"/>
  <c r="AL269" i="1"/>
  <c r="AL141" i="1"/>
  <c r="AL356" i="1"/>
  <c r="AL316" i="1"/>
  <c r="AL229" i="1"/>
  <c r="AL169" i="1"/>
  <c r="AL101" i="1"/>
  <c r="AL323" i="1"/>
  <c r="AL195" i="1"/>
  <c r="AL384" i="1"/>
  <c r="AL325" i="1"/>
  <c r="AL293" i="1"/>
  <c r="AL182" i="1"/>
  <c r="AL94" i="1"/>
  <c r="AL322" i="1"/>
  <c r="AL129" i="1"/>
  <c r="AL287" i="1"/>
  <c r="AL67" i="1"/>
  <c r="AL7" i="1"/>
  <c r="AL405" i="1"/>
  <c r="AL132" i="1"/>
  <c r="AL88" i="1"/>
  <c r="AL40" i="1"/>
  <c r="AL8" i="1"/>
  <c r="AL372" i="1"/>
  <c r="AL204" i="1"/>
  <c r="AL135" i="1"/>
  <c r="AL138" i="1"/>
  <c r="AL106" i="1"/>
  <c r="AL247" i="1"/>
  <c r="AL50" i="1"/>
  <c r="AL337" i="1"/>
  <c r="AL209" i="1"/>
  <c r="AL91" i="1"/>
  <c r="AL21" i="1"/>
  <c r="AL362" i="1"/>
  <c r="AL265" i="1"/>
  <c r="AL136" i="1"/>
  <c r="AL352" i="1"/>
  <c r="AL312" i="1"/>
  <c r="AL225" i="1"/>
  <c r="AL165" i="1"/>
  <c r="AL73" i="1"/>
  <c r="AL275" i="1"/>
  <c r="AL131" i="1"/>
  <c r="AL380" i="1"/>
  <c r="AL321" i="1"/>
  <c r="AL289" i="1"/>
  <c r="AL178" i="1"/>
  <c r="AL78" i="1"/>
  <c r="AL310" i="1"/>
  <c r="AL121" i="1"/>
  <c r="AL259" i="1"/>
  <c r="AL63" i="1"/>
  <c r="AL246" i="1"/>
  <c r="AL401" i="1"/>
  <c r="AL116" i="1"/>
  <c r="AL84" i="1"/>
  <c r="AL36" i="1"/>
  <c r="AL424" i="1"/>
  <c r="AL364" i="1"/>
  <c r="AL200" i="1"/>
  <c r="AL357" i="1"/>
  <c r="AL282" i="1"/>
  <c r="AL109" i="1"/>
  <c r="AL254" i="1"/>
  <c r="AL429" i="1"/>
  <c r="AL359" i="1"/>
  <c r="AL350" i="1"/>
  <c r="AL330" i="1"/>
  <c r="AL218" i="1"/>
  <c r="AL243" i="1"/>
  <c r="AL344" i="1"/>
  <c r="AL240" i="1"/>
  <c r="AL376" i="1"/>
  <c r="AL170" i="1"/>
  <c r="AL46" i="1"/>
  <c r="AL294" i="1"/>
  <c r="AL117" i="1"/>
  <c r="AL115" i="1"/>
  <c r="AL397" i="1"/>
  <c r="AL112" i="1"/>
  <c r="AL80" i="1"/>
  <c r="AL32" i="1"/>
  <c r="AL239" i="1"/>
  <c r="AL360" i="1"/>
  <c r="AL196" i="1"/>
  <c r="AL434" i="1"/>
  <c r="AL238" i="1"/>
  <c r="AL90" i="1"/>
  <c r="AL348" i="1"/>
  <c r="AL118" i="1"/>
  <c r="AL226" i="1"/>
  <c r="AL415" i="1"/>
  <c r="AL255" i="1"/>
  <c r="AL331" i="1"/>
  <c r="AL334" i="1"/>
  <c r="AL93" i="1"/>
  <c r="AL403" i="1"/>
  <c r="AL242" i="1"/>
  <c r="AL86" i="1"/>
  <c r="AL65" i="1"/>
  <c r="AL430" i="1"/>
  <c r="AL223" i="1"/>
  <c r="AL260" i="1"/>
  <c r="BM425" i="1"/>
  <c r="IE425" i="1"/>
  <c r="IG425" i="1" s="1"/>
  <c r="HB425" i="1"/>
  <c r="HD425" i="1" s="1"/>
  <c r="FY425" i="1"/>
  <c r="GA425" i="1" s="1"/>
  <c r="EV425" i="1"/>
  <c r="EX425" i="1" s="1"/>
  <c r="DS425" i="1"/>
  <c r="DU425" i="1" s="1"/>
  <c r="CP425" i="1"/>
  <c r="CR425" i="1" s="1"/>
  <c r="BO425" i="1" l="1"/>
  <c r="QC425" i="1"/>
  <c r="QE425" i="1" s="1"/>
  <c r="NL424" i="1"/>
  <c r="NK424" i="1"/>
  <c r="ML424" i="1"/>
  <c r="MK424" i="1"/>
  <c r="ID424" i="1"/>
  <c r="IC424" i="1"/>
  <c r="HA424" i="1"/>
  <c r="GZ424" i="1"/>
  <c r="FX424" i="1"/>
  <c r="FW424" i="1"/>
  <c r="EU424" i="1"/>
  <c r="ET424" i="1"/>
  <c r="DR424" i="1"/>
  <c r="DQ424" i="1"/>
  <c r="CO424" i="1"/>
  <c r="CN424" i="1"/>
  <c r="BL424" i="1"/>
  <c r="BK424" i="1"/>
  <c r="BM424" i="1" l="1"/>
  <c r="FY424" i="1"/>
  <c r="GA424" i="1" s="1"/>
  <c r="IE424" i="1"/>
  <c r="IG424" i="1" s="1"/>
  <c r="HB424" i="1"/>
  <c r="HD424" i="1" s="1"/>
  <c r="EV424" i="1"/>
  <c r="EX424" i="1" s="1"/>
  <c r="CP424" i="1"/>
  <c r="CR424" i="1" s="1"/>
  <c r="DS424" i="1"/>
  <c r="DU424" i="1" s="1"/>
  <c r="BO424" i="1" l="1"/>
  <c r="QC424" i="1"/>
  <c r="QE424" i="1" s="1"/>
  <c r="QR435" i="1"/>
  <c r="QR434" i="1"/>
  <c r="QR433" i="1"/>
  <c r="QR432" i="1"/>
  <c r="QR431" i="1"/>
  <c r="QR430" i="1"/>
  <c r="QR429" i="1"/>
  <c r="QR428" i="1"/>
  <c r="QR423" i="1"/>
  <c r="QR422" i="1"/>
  <c r="QR421" i="1"/>
  <c r="QR420" i="1"/>
  <c r="QR419" i="1"/>
  <c r="QR418" i="1"/>
  <c r="QR417" i="1"/>
  <c r="QR416" i="1"/>
  <c r="QR415" i="1"/>
  <c r="QR414" i="1"/>
  <c r="QR413" i="1"/>
  <c r="QR412" i="1"/>
  <c r="QR411" i="1"/>
  <c r="QR410" i="1"/>
  <c r="QR409" i="1"/>
  <c r="QR408" i="1"/>
  <c r="QR407" i="1"/>
  <c r="QR406" i="1"/>
  <c r="QR405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4" i="1" l="1"/>
  <c r="NL435" i="1"/>
  <c r="NK435" i="1"/>
  <c r="NL434" i="1"/>
  <c r="NK434" i="1"/>
  <c r="NL433" i="1"/>
  <c r="NK433" i="1"/>
  <c r="NL432" i="1"/>
  <c r="NK432" i="1"/>
  <c r="NL431" i="1"/>
  <c r="NK431" i="1"/>
  <c r="NL430" i="1"/>
  <c r="NK430" i="1"/>
  <c r="NL429" i="1"/>
  <c r="NK429" i="1"/>
  <c r="NL428" i="1"/>
  <c r="NK428" i="1"/>
  <c r="NL426" i="1"/>
  <c r="NK426" i="1"/>
  <c r="NL423" i="1"/>
  <c r="NK423" i="1"/>
  <c r="NL422" i="1"/>
  <c r="NK422" i="1"/>
  <c r="NL421" i="1"/>
  <c r="NK421" i="1"/>
  <c r="NL420" i="1"/>
  <c r="NK420" i="1"/>
  <c r="NL419" i="1"/>
  <c r="NK419" i="1"/>
  <c r="NL418" i="1"/>
  <c r="NK418" i="1"/>
  <c r="NL417" i="1"/>
  <c r="NK417" i="1"/>
  <c r="NL416" i="1"/>
  <c r="NK416" i="1"/>
  <c r="NL415" i="1"/>
  <c r="NK415" i="1"/>
  <c r="NL414" i="1"/>
  <c r="NK414" i="1"/>
  <c r="NL413" i="1"/>
  <c r="NK413" i="1"/>
  <c r="NL412" i="1"/>
  <c r="NK412" i="1"/>
  <c r="NL411" i="1"/>
  <c r="NK411" i="1"/>
  <c r="NL410" i="1"/>
  <c r="NK410" i="1"/>
  <c r="NL409" i="1"/>
  <c r="NK409" i="1"/>
  <c r="NL408" i="1"/>
  <c r="NK408" i="1"/>
  <c r="NL407" i="1"/>
  <c r="NK407" i="1"/>
  <c r="NL406" i="1"/>
  <c r="NK406" i="1"/>
  <c r="NL405" i="1"/>
  <c r="NK405" i="1"/>
  <c r="NL404" i="1"/>
  <c r="NK404" i="1"/>
  <c r="NL403" i="1"/>
  <c r="NK403" i="1"/>
  <c r="NL402" i="1"/>
  <c r="NK402" i="1"/>
  <c r="NL401" i="1"/>
  <c r="NK401" i="1"/>
  <c r="NL400" i="1"/>
  <c r="NK400" i="1"/>
  <c r="NL399" i="1"/>
  <c r="NK399" i="1"/>
  <c r="NL398" i="1"/>
  <c r="NK398" i="1"/>
  <c r="NL397" i="1"/>
  <c r="NK397" i="1"/>
  <c r="NL396" i="1"/>
  <c r="NK396" i="1"/>
  <c r="NL395" i="1"/>
  <c r="NK395" i="1"/>
  <c r="NL394" i="1"/>
  <c r="NK394" i="1"/>
  <c r="NL393" i="1"/>
  <c r="NK393" i="1"/>
  <c r="NL392" i="1"/>
  <c r="NK392" i="1"/>
  <c r="NL391" i="1"/>
  <c r="NK391" i="1"/>
  <c r="NL390" i="1"/>
  <c r="NK390" i="1"/>
  <c r="NL389" i="1"/>
  <c r="NK389" i="1"/>
  <c r="NL388" i="1"/>
  <c r="NK388" i="1"/>
  <c r="NL387" i="1"/>
  <c r="NK387" i="1"/>
  <c r="NL386" i="1"/>
  <c r="NK386" i="1"/>
  <c r="NL385" i="1"/>
  <c r="NK385" i="1"/>
  <c r="NL384" i="1"/>
  <c r="NK384" i="1"/>
  <c r="NL383" i="1"/>
  <c r="NK383" i="1"/>
  <c r="NL382" i="1"/>
  <c r="NK382" i="1"/>
  <c r="NL381" i="1"/>
  <c r="NK381" i="1"/>
  <c r="NL380" i="1"/>
  <c r="NK380" i="1"/>
  <c r="NL379" i="1"/>
  <c r="NK379" i="1"/>
  <c r="NL378" i="1"/>
  <c r="NK378" i="1"/>
  <c r="NL377" i="1"/>
  <c r="NK377" i="1"/>
  <c r="NL376" i="1"/>
  <c r="NK376" i="1"/>
  <c r="NL375" i="1"/>
  <c r="NK375" i="1"/>
  <c r="NL374" i="1"/>
  <c r="NK374" i="1"/>
  <c r="NL373" i="1"/>
  <c r="NK373" i="1"/>
  <c r="NL372" i="1"/>
  <c r="NK372" i="1"/>
  <c r="NL371" i="1"/>
  <c r="NK371" i="1"/>
  <c r="NL370" i="1"/>
  <c r="NK370" i="1"/>
  <c r="NL369" i="1"/>
  <c r="NK369" i="1"/>
  <c r="NL368" i="1"/>
  <c r="NK368" i="1"/>
  <c r="NL367" i="1"/>
  <c r="NK367" i="1"/>
  <c r="NL366" i="1"/>
  <c r="NK366" i="1"/>
  <c r="NL365" i="1"/>
  <c r="NK365" i="1"/>
  <c r="NL364" i="1"/>
  <c r="NK364" i="1"/>
  <c r="NL363" i="1"/>
  <c r="NK363" i="1"/>
  <c r="NL362" i="1"/>
  <c r="NK362" i="1"/>
  <c r="NL361" i="1"/>
  <c r="NK361" i="1"/>
  <c r="NL360" i="1"/>
  <c r="NK360" i="1"/>
  <c r="NL359" i="1"/>
  <c r="NK359" i="1"/>
  <c r="NL358" i="1"/>
  <c r="NK358" i="1"/>
  <c r="NL357" i="1"/>
  <c r="NK357" i="1"/>
  <c r="NL356" i="1"/>
  <c r="NK356" i="1"/>
  <c r="NL355" i="1"/>
  <c r="NK355" i="1"/>
  <c r="NL354" i="1"/>
  <c r="NK354" i="1"/>
  <c r="NL353" i="1"/>
  <c r="NK353" i="1"/>
  <c r="NL352" i="1"/>
  <c r="NK352" i="1"/>
  <c r="NL351" i="1"/>
  <c r="NK351" i="1"/>
  <c r="NL350" i="1"/>
  <c r="NK350" i="1"/>
  <c r="NL349" i="1"/>
  <c r="NK349" i="1"/>
  <c r="NL348" i="1"/>
  <c r="NK348" i="1"/>
  <c r="NL347" i="1"/>
  <c r="NK347" i="1"/>
  <c r="NL346" i="1"/>
  <c r="NK346" i="1"/>
  <c r="NL345" i="1"/>
  <c r="NK345" i="1"/>
  <c r="NL344" i="1"/>
  <c r="NK344" i="1"/>
  <c r="NL343" i="1"/>
  <c r="NK343" i="1"/>
  <c r="NL342" i="1"/>
  <c r="NK342" i="1"/>
  <c r="NL341" i="1"/>
  <c r="NK341" i="1"/>
  <c r="NL340" i="1"/>
  <c r="NK340" i="1"/>
  <c r="NL339" i="1"/>
  <c r="NK339" i="1"/>
  <c r="NL338" i="1"/>
  <c r="NK338" i="1"/>
  <c r="NL337" i="1"/>
  <c r="NK337" i="1"/>
  <c r="NL336" i="1"/>
  <c r="NK336" i="1"/>
  <c r="NL335" i="1"/>
  <c r="NK335" i="1"/>
  <c r="NL334" i="1"/>
  <c r="NK334" i="1"/>
  <c r="NL333" i="1"/>
  <c r="NK333" i="1"/>
  <c r="NL332" i="1"/>
  <c r="NK332" i="1"/>
  <c r="NL331" i="1"/>
  <c r="NK331" i="1"/>
  <c r="NL330" i="1"/>
  <c r="NK330" i="1"/>
  <c r="NL329" i="1"/>
  <c r="NK329" i="1"/>
  <c r="NL328" i="1"/>
  <c r="NK328" i="1"/>
  <c r="NL327" i="1"/>
  <c r="NK327" i="1"/>
  <c r="NL326" i="1"/>
  <c r="NK326" i="1"/>
  <c r="NL325" i="1"/>
  <c r="NK325" i="1"/>
  <c r="NL324" i="1"/>
  <c r="NK324" i="1"/>
  <c r="NL323" i="1"/>
  <c r="NK323" i="1"/>
  <c r="NL322" i="1"/>
  <c r="NK322" i="1"/>
  <c r="NL321" i="1"/>
  <c r="NK321" i="1"/>
  <c r="NL320" i="1"/>
  <c r="NK320" i="1"/>
  <c r="NL319" i="1"/>
  <c r="NK319" i="1"/>
  <c r="NL318" i="1"/>
  <c r="NK318" i="1"/>
  <c r="NL317" i="1"/>
  <c r="NK317" i="1"/>
  <c r="NL316" i="1"/>
  <c r="NK316" i="1"/>
  <c r="NL315" i="1"/>
  <c r="NK315" i="1"/>
  <c r="NL314" i="1"/>
  <c r="NK314" i="1"/>
  <c r="NL313" i="1"/>
  <c r="NK313" i="1"/>
  <c r="NL312" i="1"/>
  <c r="NK312" i="1"/>
  <c r="NL311" i="1"/>
  <c r="NK311" i="1"/>
  <c r="NL310" i="1"/>
  <c r="NK310" i="1"/>
  <c r="NL309" i="1"/>
  <c r="NK309" i="1"/>
  <c r="NL308" i="1"/>
  <c r="NK308" i="1"/>
  <c r="NL307" i="1"/>
  <c r="NK307" i="1"/>
  <c r="NL306" i="1"/>
  <c r="NK306" i="1"/>
  <c r="NL305" i="1"/>
  <c r="NK305" i="1"/>
  <c r="NL304" i="1"/>
  <c r="NK304" i="1"/>
  <c r="NL303" i="1"/>
  <c r="NK303" i="1"/>
  <c r="NL302" i="1"/>
  <c r="NK302" i="1"/>
  <c r="NL301" i="1"/>
  <c r="NK301" i="1"/>
  <c r="NL300" i="1"/>
  <c r="NK300" i="1"/>
  <c r="NL299" i="1"/>
  <c r="NK299" i="1"/>
  <c r="NL298" i="1"/>
  <c r="NK298" i="1"/>
  <c r="NL297" i="1"/>
  <c r="NK297" i="1"/>
  <c r="NL296" i="1"/>
  <c r="NK296" i="1"/>
  <c r="NL295" i="1"/>
  <c r="NK295" i="1"/>
  <c r="NL294" i="1"/>
  <c r="NK294" i="1"/>
  <c r="NL293" i="1"/>
  <c r="NK293" i="1"/>
  <c r="NL292" i="1"/>
  <c r="NK292" i="1"/>
  <c r="NL291" i="1"/>
  <c r="NK291" i="1"/>
  <c r="NL290" i="1"/>
  <c r="NK290" i="1"/>
  <c r="NL289" i="1"/>
  <c r="NK289" i="1"/>
  <c r="NL288" i="1"/>
  <c r="NK288" i="1"/>
  <c r="NL287" i="1"/>
  <c r="NK287" i="1"/>
  <c r="NL286" i="1"/>
  <c r="NK286" i="1"/>
  <c r="NL285" i="1"/>
  <c r="NK285" i="1"/>
  <c r="NL284" i="1"/>
  <c r="NK284" i="1"/>
  <c r="NL283" i="1"/>
  <c r="NK283" i="1"/>
  <c r="NL282" i="1"/>
  <c r="NK282" i="1"/>
  <c r="NL281" i="1"/>
  <c r="NK281" i="1"/>
  <c r="NL280" i="1"/>
  <c r="NK280" i="1"/>
  <c r="NL279" i="1"/>
  <c r="NK279" i="1"/>
  <c r="NL278" i="1"/>
  <c r="NK278" i="1"/>
  <c r="NL277" i="1"/>
  <c r="NK277" i="1"/>
  <c r="NL276" i="1"/>
  <c r="NK276" i="1"/>
  <c r="NL275" i="1"/>
  <c r="NK275" i="1"/>
  <c r="NL274" i="1"/>
  <c r="NK274" i="1"/>
  <c r="NL273" i="1"/>
  <c r="NK273" i="1"/>
  <c r="NL272" i="1"/>
  <c r="NK272" i="1"/>
  <c r="NL271" i="1"/>
  <c r="NK271" i="1"/>
  <c r="NL270" i="1"/>
  <c r="NK270" i="1"/>
  <c r="NL269" i="1"/>
  <c r="NK269" i="1"/>
  <c r="NL268" i="1"/>
  <c r="NK268" i="1"/>
  <c r="NL267" i="1"/>
  <c r="NK267" i="1"/>
  <c r="NL266" i="1"/>
  <c r="NK266" i="1"/>
  <c r="NL265" i="1"/>
  <c r="NK265" i="1"/>
  <c r="NL264" i="1"/>
  <c r="NK264" i="1"/>
  <c r="NL263" i="1"/>
  <c r="NK263" i="1"/>
  <c r="NL262" i="1"/>
  <c r="NK262" i="1"/>
  <c r="NL261" i="1"/>
  <c r="NK261" i="1"/>
  <c r="NL260" i="1"/>
  <c r="NK260" i="1"/>
  <c r="NL259" i="1"/>
  <c r="NK259" i="1"/>
  <c r="NL258" i="1"/>
  <c r="NK258" i="1"/>
  <c r="NL257" i="1"/>
  <c r="NK257" i="1"/>
  <c r="NL256" i="1"/>
  <c r="NK256" i="1"/>
  <c r="NL255" i="1"/>
  <c r="NK255" i="1"/>
  <c r="NL254" i="1"/>
  <c r="NK254" i="1"/>
  <c r="NL253" i="1"/>
  <c r="NK253" i="1"/>
  <c r="NL252" i="1"/>
  <c r="NK252" i="1"/>
  <c r="NL251" i="1"/>
  <c r="NK251" i="1"/>
  <c r="NL250" i="1"/>
  <c r="NK250" i="1"/>
  <c r="NL249" i="1"/>
  <c r="NK249" i="1"/>
  <c r="NL248" i="1"/>
  <c r="NK248" i="1"/>
  <c r="NL247" i="1"/>
  <c r="NK247" i="1"/>
  <c r="NL246" i="1"/>
  <c r="NK246" i="1"/>
  <c r="NL245" i="1"/>
  <c r="NK245" i="1"/>
  <c r="NL244" i="1"/>
  <c r="NK244" i="1"/>
  <c r="NL243" i="1"/>
  <c r="NK243" i="1"/>
  <c r="NL242" i="1"/>
  <c r="NK242" i="1"/>
  <c r="NL241" i="1"/>
  <c r="NK241" i="1"/>
  <c r="NL240" i="1"/>
  <c r="NK240" i="1"/>
  <c r="NL239" i="1"/>
  <c r="NK239" i="1"/>
  <c r="NL238" i="1"/>
  <c r="NK238" i="1"/>
  <c r="NL237" i="1"/>
  <c r="NK237" i="1"/>
  <c r="NL236" i="1"/>
  <c r="NK236" i="1"/>
  <c r="NL235" i="1"/>
  <c r="NK235" i="1"/>
  <c r="NL234" i="1"/>
  <c r="NK234" i="1"/>
  <c r="NL233" i="1"/>
  <c r="NK233" i="1"/>
  <c r="NL232" i="1"/>
  <c r="NK232" i="1"/>
  <c r="NL231" i="1"/>
  <c r="NK231" i="1"/>
  <c r="NL230" i="1"/>
  <c r="NK230" i="1"/>
  <c r="NL229" i="1"/>
  <c r="NK229" i="1"/>
  <c r="NL228" i="1"/>
  <c r="NK228" i="1"/>
  <c r="NL227" i="1"/>
  <c r="NK227" i="1"/>
  <c r="NL226" i="1"/>
  <c r="NK226" i="1"/>
  <c r="NL225" i="1"/>
  <c r="NK225" i="1"/>
  <c r="NL224" i="1"/>
  <c r="NK224" i="1"/>
  <c r="NL223" i="1"/>
  <c r="NK223" i="1"/>
  <c r="NL222" i="1"/>
  <c r="NK222" i="1"/>
  <c r="NL221" i="1"/>
  <c r="NK221" i="1"/>
  <c r="NL220" i="1"/>
  <c r="NK220" i="1"/>
  <c r="NL219" i="1"/>
  <c r="NK219" i="1"/>
  <c r="NL218" i="1"/>
  <c r="NK218" i="1"/>
  <c r="NL217" i="1"/>
  <c r="NK217" i="1"/>
  <c r="NL216" i="1"/>
  <c r="NK216" i="1"/>
  <c r="NL215" i="1"/>
  <c r="NK215" i="1"/>
  <c r="NL214" i="1"/>
  <c r="NK214" i="1"/>
  <c r="NL213" i="1"/>
  <c r="NK213" i="1"/>
  <c r="NL212" i="1"/>
  <c r="NK212" i="1"/>
  <c r="NL211" i="1"/>
  <c r="NK211" i="1"/>
  <c r="NL210" i="1"/>
  <c r="NK210" i="1"/>
  <c r="NL209" i="1"/>
  <c r="NK209" i="1"/>
  <c r="NL208" i="1"/>
  <c r="NK208" i="1"/>
  <c r="NL207" i="1"/>
  <c r="NK207" i="1"/>
  <c r="NL206" i="1"/>
  <c r="NK206" i="1"/>
  <c r="NL205" i="1"/>
  <c r="NK205" i="1"/>
  <c r="NL204" i="1"/>
  <c r="NK204" i="1"/>
  <c r="NL203" i="1"/>
  <c r="NK203" i="1"/>
  <c r="NL202" i="1"/>
  <c r="NK202" i="1"/>
  <c r="NL201" i="1"/>
  <c r="NK201" i="1"/>
  <c r="NL200" i="1"/>
  <c r="NK200" i="1"/>
  <c r="NL199" i="1"/>
  <c r="NK199" i="1"/>
  <c r="NL198" i="1"/>
  <c r="NK198" i="1"/>
  <c r="NL197" i="1"/>
  <c r="NK197" i="1"/>
  <c r="NL196" i="1"/>
  <c r="NK196" i="1"/>
  <c r="NL195" i="1"/>
  <c r="NK195" i="1"/>
  <c r="NL194" i="1"/>
  <c r="NK194" i="1"/>
  <c r="NL193" i="1"/>
  <c r="NK193" i="1"/>
  <c r="NL192" i="1"/>
  <c r="NK192" i="1"/>
  <c r="NL191" i="1"/>
  <c r="NK191" i="1"/>
  <c r="NL190" i="1"/>
  <c r="NK190" i="1"/>
  <c r="NL189" i="1"/>
  <c r="NK189" i="1"/>
  <c r="NL188" i="1"/>
  <c r="NK188" i="1"/>
  <c r="NL187" i="1"/>
  <c r="NK187" i="1"/>
  <c r="NL186" i="1"/>
  <c r="NK186" i="1"/>
  <c r="NL185" i="1"/>
  <c r="NK185" i="1"/>
  <c r="NL184" i="1"/>
  <c r="NK184" i="1"/>
  <c r="NL183" i="1"/>
  <c r="NK183" i="1"/>
  <c r="NL182" i="1"/>
  <c r="NK182" i="1"/>
  <c r="NL181" i="1"/>
  <c r="NK181" i="1"/>
  <c r="NL180" i="1"/>
  <c r="NK180" i="1"/>
  <c r="NL179" i="1"/>
  <c r="NK179" i="1"/>
  <c r="NL178" i="1"/>
  <c r="NK178" i="1"/>
  <c r="NL177" i="1"/>
  <c r="NK177" i="1"/>
  <c r="NL176" i="1"/>
  <c r="NK176" i="1"/>
  <c r="NL175" i="1"/>
  <c r="NK175" i="1"/>
  <c r="NL174" i="1"/>
  <c r="NK174" i="1"/>
  <c r="NL173" i="1"/>
  <c r="NK173" i="1"/>
  <c r="NL172" i="1"/>
  <c r="NK172" i="1"/>
  <c r="NL171" i="1"/>
  <c r="NK171" i="1"/>
  <c r="NL170" i="1"/>
  <c r="NK170" i="1"/>
  <c r="NL169" i="1"/>
  <c r="NK169" i="1"/>
  <c r="NL168" i="1"/>
  <c r="NK168" i="1"/>
  <c r="NL167" i="1"/>
  <c r="NK167" i="1"/>
  <c r="NL166" i="1"/>
  <c r="NK166" i="1"/>
  <c r="NL165" i="1"/>
  <c r="NK165" i="1"/>
  <c r="NL164" i="1"/>
  <c r="NK164" i="1"/>
  <c r="NL163" i="1"/>
  <c r="NK163" i="1"/>
  <c r="NL162" i="1"/>
  <c r="NK162" i="1"/>
  <c r="NL161" i="1"/>
  <c r="NK161" i="1"/>
  <c r="NL160" i="1"/>
  <c r="NK160" i="1"/>
  <c r="NL159" i="1"/>
  <c r="NK159" i="1"/>
  <c r="NL158" i="1"/>
  <c r="NK158" i="1"/>
  <c r="NL157" i="1"/>
  <c r="NK157" i="1"/>
  <c r="NL156" i="1"/>
  <c r="NK156" i="1"/>
  <c r="NL155" i="1"/>
  <c r="NK155" i="1"/>
  <c r="NL154" i="1"/>
  <c r="NK154" i="1"/>
  <c r="NL153" i="1"/>
  <c r="NK153" i="1"/>
  <c r="NL152" i="1"/>
  <c r="NK152" i="1"/>
  <c r="NL151" i="1"/>
  <c r="NK151" i="1"/>
  <c r="NL150" i="1"/>
  <c r="NK150" i="1"/>
  <c r="NL149" i="1"/>
  <c r="NK149" i="1"/>
  <c r="NL148" i="1"/>
  <c r="NK148" i="1"/>
  <c r="NL147" i="1"/>
  <c r="NK147" i="1"/>
  <c r="NL146" i="1"/>
  <c r="NK146" i="1"/>
  <c r="NL145" i="1"/>
  <c r="NK145" i="1"/>
  <c r="NL144" i="1"/>
  <c r="NK144" i="1"/>
  <c r="NL143" i="1"/>
  <c r="NK143" i="1"/>
  <c r="NL142" i="1"/>
  <c r="NK142" i="1"/>
  <c r="NL141" i="1"/>
  <c r="NK141" i="1"/>
  <c r="NL139" i="1"/>
  <c r="NK139" i="1"/>
  <c r="NL138" i="1"/>
  <c r="NK138" i="1"/>
  <c r="NL137" i="1"/>
  <c r="NK137" i="1"/>
  <c r="NL136" i="1"/>
  <c r="NK136" i="1"/>
  <c r="NL135" i="1"/>
  <c r="NK135" i="1"/>
  <c r="NL134" i="1"/>
  <c r="NK134" i="1"/>
  <c r="NL133" i="1"/>
  <c r="NK133" i="1"/>
  <c r="NL132" i="1"/>
  <c r="NK132" i="1"/>
  <c r="NL131" i="1"/>
  <c r="NK131" i="1"/>
  <c r="NL130" i="1"/>
  <c r="NK130" i="1"/>
  <c r="NL129" i="1"/>
  <c r="NK129" i="1"/>
  <c r="NL128" i="1"/>
  <c r="NK128" i="1"/>
  <c r="NL127" i="1"/>
  <c r="NK127" i="1"/>
  <c r="NL126" i="1"/>
  <c r="NK126" i="1"/>
  <c r="NL125" i="1"/>
  <c r="NK125" i="1"/>
  <c r="NL124" i="1"/>
  <c r="NK124" i="1"/>
  <c r="NL123" i="1"/>
  <c r="NK123" i="1"/>
  <c r="NL122" i="1"/>
  <c r="NK122" i="1"/>
  <c r="NL121" i="1"/>
  <c r="NK121" i="1"/>
  <c r="NL120" i="1"/>
  <c r="NK120" i="1"/>
  <c r="NL119" i="1"/>
  <c r="NK119" i="1"/>
  <c r="NL118" i="1"/>
  <c r="NK118" i="1"/>
  <c r="NL117" i="1"/>
  <c r="NK117" i="1"/>
  <c r="NL116" i="1"/>
  <c r="NK116" i="1"/>
  <c r="NL115" i="1"/>
  <c r="NK115" i="1"/>
  <c r="NL114" i="1"/>
  <c r="NK114" i="1"/>
  <c r="NL113" i="1"/>
  <c r="NK113" i="1"/>
  <c r="NL112" i="1"/>
  <c r="NK112" i="1"/>
  <c r="NL111" i="1"/>
  <c r="NK111" i="1"/>
  <c r="NL110" i="1"/>
  <c r="NK110" i="1"/>
  <c r="NL109" i="1"/>
  <c r="NK109" i="1"/>
  <c r="NL108" i="1"/>
  <c r="NK108" i="1"/>
  <c r="NL107" i="1"/>
  <c r="NK107" i="1"/>
  <c r="NL106" i="1"/>
  <c r="NK106" i="1"/>
  <c r="NL105" i="1"/>
  <c r="NK105" i="1"/>
  <c r="NL104" i="1"/>
  <c r="NK104" i="1"/>
  <c r="NL103" i="1"/>
  <c r="NK103" i="1"/>
  <c r="NL102" i="1"/>
  <c r="NK102" i="1"/>
  <c r="NL101" i="1"/>
  <c r="NK101" i="1"/>
  <c r="NL100" i="1"/>
  <c r="NK100" i="1"/>
  <c r="NL99" i="1"/>
  <c r="NK99" i="1"/>
  <c r="NL98" i="1"/>
  <c r="NK98" i="1"/>
  <c r="NL97" i="1"/>
  <c r="NK97" i="1"/>
  <c r="NL96" i="1"/>
  <c r="NK96" i="1"/>
  <c r="NL95" i="1"/>
  <c r="NK95" i="1"/>
  <c r="NL94" i="1"/>
  <c r="NK94" i="1"/>
  <c r="NL93" i="1"/>
  <c r="NK93" i="1"/>
  <c r="NL92" i="1"/>
  <c r="NK92" i="1"/>
  <c r="NL91" i="1"/>
  <c r="NK91" i="1"/>
  <c r="NL90" i="1"/>
  <c r="NK90" i="1"/>
  <c r="NL89" i="1"/>
  <c r="NK89" i="1"/>
  <c r="NL88" i="1"/>
  <c r="NK88" i="1"/>
  <c r="NL87" i="1"/>
  <c r="NK87" i="1"/>
  <c r="NL86" i="1"/>
  <c r="NK86" i="1"/>
  <c r="NL85" i="1"/>
  <c r="NK85" i="1"/>
  <c r="NL84" i="1"/>
  <c r="NK84" i="1"/>
  <c r="NL83" i="1"/>
  <c r="NK83" i="1"/>
  <c r="NL82" i="1"/>
  <c r="NK82" i="1"/>
  <c r="NL81" i="1"/>
  <c r="NK81" i="1"/>
  <c r="NL80" i="1"/>
  <c r="NK80" i="1"/>
  <c r="NL79" i="1"/>
  <c r="NK79" i="1"/>
  <c r="NL78" i="1"/>
  <c r="NK78" i="1"/>
  <c r="NL77" i="1"/>
  <c r="NK77" i="1"/>
  <c r="NL76" i="1"/>
  <c r="NK76" i="1"/>
  <c r="NL75" i="1"/>
  <c r="NK75" i="1"/>
  <c r="NL74" i="1"/>
  <c r="NK74" i="1"/>
  <c r="NL73" i="1"/>
  <c r="NK73" i="1"/>
  <c r="NL72" i="1"/>
  <c r="NK72" i="1"/>
  <c r="NL71" i="1"/>
  <c r="NK71" i="1"/>
  <c r="NL70" i="1"/>
  <c r="NK70" i="1"/>
  <c r="NL69" i="1"/>
  <c r="NK69" i="1"/>
  <c r="NL68" i="1"/>
  <c r="NK68" i="1"/>
  <c r="NL67" i="1"/>
  <c r="NK67" i="1"/>
  <c r="NL66" i="1"/>
  <c r="NK66" i="1"/>
  <c r="NL65" i="1"/>
  <c r="NK65" i="1"/>
  <c r="NL64" i="1"/>
  <c r="NK64" i="1"/>
  <c r="NL63" i="1"/>
  <c r="NK63" i="1"/>
  <c r="NL62" i="1"/>
  <c r="NK62" i="1"/>
  <c r="NL61" i="1"/>
  <c r="NK61" i="1"/>
  <c r="NL60" i="1"/>
  <c r="NK60" i="1"/>
  <c r="NL59" i="1"/>
  <c r="NK59" i="1"/>
  <c r="NL58" i="1"/>
  <c r="NK58" i="1"/>
  <c r="NL57" i="1"/>
  <c r="NK57" i="1"/>
  <c r="NL56" i="1"/>
  <c r="NK56" i="1"/>
  <c r="NL55" i="1"/>
  <c r="NK55" i="1"/>
  <c r="NL54" i="1"/>
  <c r="NK54" i="1"/>
  <c r="NL53" i="1"/>
  <c r="NK53" i="1"/>
  <c r="NL52" i="1"/>
  <c r="NK52" i="1"/>
  <c r="NL51" i="1"/>
  <c r="NK51" i="1"/>
  <c r="NL50" i="1"/>
  <c r="NK50" i="1"/>
  <c r="NL49" i="1"/>
  <c r="NK49" i="1"/>
  <c r="NL48" i="1"/>
  <c r="NK48" i="1"/>
  <c r="NL47" i="1"/>
  <c r="NK47" i="1"/>
  <c r="NL46" i="1"/>
  <c r="NK46" i="1"/>
  <c r="NL45" i="1"/>
  <c r="NK45" i="1"/>
  <c r="NL44" i="1"/>
  <c r="NK44" i="1"/>
  <c r="NL43" i="1"/>
  <c r="NK43" i="1"/>
  <c r="NL42" i="1"/>
  <c r="NK42" i="1"/>
  <c r="NL41" i="1"/>
  <c r="NK41" i="1"/>
  <c r="NL40" i="1"/>
  <c r="NK40" i="1"/>
  <c r="NL39" i="1"/>
  <c r="NK39" i="1"/>
  <c r="NL38" i="1"/>
  <c r="NK38" i="1"/>
  <c r="NL37" i="1"/>
  <c r="NK37" i="1"/>
  <c r="NL36" i="1"/>
  <c r="NK36" i="1"/>
  <c r="NL35" i="1"/>
  <c r="NK35" i="1"/>
  <c r="NL34" i="1"/>
  <c r="NK34" i="1"/>
  <c r="NL33" i="1"/>
  <c r="NK33" i="1"/>
  <c r="NL32" i="1"/>
  <c r="NK32" i="1"/>
  <c r="NL31" i="1"/>
  <c r="NK31" i="1"/>
  <c r="NL30" i="1"/>
  <c r="NK30" i="1"/>
  <c r="NL29" i="1"/>
  <c r="NK29" i="1"/>
  <c r="NL28" i="1"/>
  <c r="NK28" i="1"/>
  <c r="NL27" i="1"/>
  <c r="NK27" i="1"/>
  <c r="NL26" i="1"/>
  <c r="NK26" i="1"/>
  <c r="NL25" i="1"/>
  <c r="NK25" i="1"/>
  <c r="NL24" i="1"/>
  <c r="NK24" i="1"/>
  <c r="NL23" i="1"/>
  <c r="NK23" i="1"/>
  <c r="NL22" i="1"/>
  <c r="NK22" i="1"/>
  <c r="NL21" i="1"/>
  <c r="NK21" i="1"/>
  <c r="NL20" i="1"/>
  <c r="NK20" i="1"/>
  <c r="NL19" i="1"/>
  <c r="NK19" i="1"/>
  <c r="NL18" i="1"/>
  <c r="NK18" i="1"/>
  <c r="NL17" i="1"/>
  <c r="NK17" i="1"/>
  <c r="NL16" i="1"/>
  <c r="NK16" i="1"/>
  <c r="NL15" i="1"/>
  <c r="NK15" i="1"/>
  <c r="NL14" i="1"/>
  <c r="NK14" i="1"/>
  <c r="NL13" i="1"/>
  <c r="NK13" i="1"/>
  <c r="NL12" i="1"/>
  <c r="NK12" i="1"/>
  <c r="NL11" i="1"/>
  <c r="NK11" i="1"/>
  <c r="NL10" i="1"/>
  <c r="NK10" i="1"/>
  <c r="NL9" i="1"/>
  <c r="NK9" i="1"/>
  <c r="NL8" i="1"/>
  <c r="NK8" i="1"/>
  <c r="NL7" i="1"/>
  <c r="NK7" i="1"/>
  <c r="NL6" i="1"/>
  <c r="NK6" i="1"/>
  <c r="NK2" i="1" l="1"/>
  <c r="NL2" i="1"/>
  <c r="ML426" i="1"/>
  <c r="MK426" i="1"/>
  <c r="ML423" i="1"/>
  <c r="MK423" i="1"/>
  <c r="ML422" i="1"/>
  <c r="MK422" i="1"/>
  <c r="ML421" i="1"/>
  <c r="MK421" i="1"/>
  <c r="ML420" i="1"/>
  <c r="MK420" i="1"/>
  <c r="ML419" i="1"/>
  <c r="MK419" i="1"/>
  <c r="ML418" i="1"/>
  <c r="MK418" i="1"/>
  <c r="ML417" i="1"/>
  <c r="MK417" i="1"/>
  <c r="ML416" i="1"/>
  <c r="MK416" i="1"/>
  <c r="GZ428" i="1" l="1"/>
  <c r="HA428" i="1"/>
  <c r="HA417" i="1"/>
  <c r="GZ417" i="1"/>
  <c r="ID426" i="1"/>
  <c r="IC426" i="1"/>
  <c r="ID423" i="1"/>
  <c r="IC423" i="1"/>
  <c r="ID422" i="1"/>
  <c r="IC422" i="1"/>
  <c r="ID421" i="1"/>
  <c r="IC421" i="1"/>
  <c r="ID420" i="1"/>
  <c r="IC420" i="1"/>
  <c r="ID419" i="1"/>
  <c r="IC419" i="1"/>
  <c r="ID418" i="1"/>
  <c r="IC418" i="1"/>
  <c r="ID417" i="1"/>
  <c r="IC417" i="1"/>
  <c r="ID416" i="1"/>
  <c r="IC416" i="1"/>
  <c r="GZ419" i="1"/>
  <c r="HA431" i="1"/>
  <c r="GZ431" i="1"/>
  <c r="HA430" i="1"/>
  <c r="GZ430" i="1"/>
  <c r="HA429" i="1"/>
  <c r="GZ429" i="1"/>
  <c r="HA426" i="1"/>
  <c r="GZ426" i="1"/>
  <c r="HA423" i="1"/>
  <c r="GZ423" i="1"/>
  <c r="HA422" i="1"/>
  <c r="GZ422" i="1"/>
  <c r="HA421" i="1"/>
  <c r="GZ421" i="1"/>
  <c r="HA420" i="1"/>
  <c r="GZ420" i="1"/>
  <c r="HA419" i="1"/>
  <c r="HA418" i="1"/>
  <c r="GZ418" i="1"/>
  <c r="HA416" i="1"/>
  <c r="GZ416" i="1"/>
  <c r="IE416" i="1" l="1"/>
  <c r="IG416" i="1" s="1"/>
  <c r="IE420" i="1"/>
  <c r="IG420" i="1" s="1"/>
  <c r="IE423" i="1"/>
  <c r="IG423" i="1" s="1"/>
  <c r="IE418" i="1"/>
  <c r="IG418" i="1" s="1"/>
  <c r="IE422" i="1"/>
  <c r="IG422" i="1" s="1"/>
  <c r="IE419" i="1"/>
  <c r="IG419" i="1" s="1"/>
  <c r="IE417" i="1"/>
  <c r="IG417" i="1" s="1"/>
  <c r="IE426" i="1"/>
  <c r="IG426" i="1" s="1"/>
  <c r="IE421" i="1"/>
  <c r="IG421" i="1" s="1"/>
  <c r="HB429" i="1"/>
  <c r="HD429" i="1" s="1"/>
  <c r="HB423" i="1"/>
  <c r="HD423" i="1" s="1"/>
  <c r="HB431" i="1"/>
  <c r="HD431" i="1" s="1"/>
  <c r="HB420" i="1"/>
  <c r="HD420" i="1" s="1"/>
  <c r="HB421" i="1"/>
  <c r="HD421" i="1" s="1"/>
  <c r="HB419" i="1"/>
  <c r="HD419" i="1" s="1"/>
  <c r="HB422" i="1"/>
  <c r="HD422" i="1" s="1"/>
  <c r="HB418" i="1"/>
  <c r="HD418" i="1" s="1"/>
  <c r="HB430" i="1"/>
  <c r="HD430" i="1" s="1"/>
  <c r="HB416" i="1"/>
  <c r="HD416" i="1" s="1"/>
  <c r="HB426" i="1"/>
  <c r="HD426" i="1" s="1"/>
  <c r="HB417" i="1"/>
  <c r="HD417" i="1" s="1"/>
  <c r="HB428" i="1"/>
  <c r="HD428" i="1" s="1"/>
  <c r="CN426" i="1"/>
  <c r="CN423" i="1"/>
  <c r="CO426" i="1"/>
  <c r="CO423" i="1"/>
  <c r="CO422" i="1"/>
  <c r="CO421" i="1"/>
  <c r="FX430" i="1"/>
  <c r="FW430" i="1"/>
  <c r="FX429" i="1"/>
  <c r="FW429" i="1"/>
  <c r="FX428" i="1"/>
  <c r="FW428" i="1"/>
  <c r="FX426" i="1"/>
  <c r="FW426" i="1"/>
  <c r="FX423" i="1"/>
  <c r="FW423" i="1"/>
  <c r="FX422" i="1"/>
  <c r="FW422" i="1"/>
  <c r="FX421" i="1"/>
  <c r="FW421" i="1"/>
  <c r="FX420" i="1"/>
  <c r="FW420" i="1"/>
  <c r="FX419" i="1"/>
  <c r="FW419" i="1"/>
  <c r="FX418" i="1"/>
  <c r="FW418" i="1"/>
  <c r="FX417" i="1"/>
  <c r="FW417" i="1"/>
  <c r="FX416" i="1"/>
  <c r="FW416" i="1"/>
  <c r="FY419" i="1" l="1"/>
  <c r="GA419" i="1" s="1"/>
  <c r="FY430" i="1"/>
  <c r="GA430" i="1" s="1"/>
  <c r="FY423" i="1"/>
  <c r="GA423" i="1" s="1"/>
  <c r="FY429" i="1"/>
  <c r="GA429" i="1" s="1"/>
  <c r="FY417" i="1"/>
  <c r="GA417" i="1" s="1"/>
  <c r="FY416" i="1"/>
  <c r="GA416" i="1" s="1"/>
  <c r="FY420" i="1"/>
  <c r="GA420" i="1" s="1"/>
  <c r="FY426" i="1"/>
  <c r="GA426" i="1" s="1"/>
  <c r="FY421" i="1"/>
  <c r="GA421" i="1" s="1"/>
  <c r="FY428" i="1"/>
  <c r="GA428" i="1" s="1"/>
  <c r="FY418" i="1"/>
  <c r="GA418" i="1" s="1"/>
  <c r="FY422" i="1"/>
  <c r="GA422" i="1" s="1"/>
  <c r="CP423" i="1"/>
  <c r="CR423" i="1" s="1"/>
  <c r="CP426" i="1"/>
  <c r="CR426" i="1" s="1"/>
  <c r="EU428" i="1" l="1"/>
  <c r="ET428" i="1"/>
  <c r="ET417" i="1"/>
  <c r="EU418" i="1"/>
  <c r="EU417" i="1"/>
  <c r="ET419" i="1"/>
  <c r="DR428" i="1"/>
  <c r="DR418" i="1"/>
  <c r="DR417" i="1"/>
  <c r="DQ417" i="1"/>
  <c r="EU426" i="1"/>
  <c r="ET426" i="1"/>
  <c r="EU423" i="1"/>
  <c r="ET423" i="1"/>
  <c r="EU422" i="1"/>
  <c r="ET422" i="1"/>
  <c r="EU421" i="1"/>
  <c r="ET421" i="1"/>
  <c r="DR423" i="1"/>
  <c r="DQ423" i="1"/>
  <c r="DR422" i="1"/>
  <c r="DQ422" i="1"/>
  <c r="DR421" i="1"/>
  <c r="DQ421" i="1"/>
  <c r="DQ419" i="1"/>
  <c r="DQ429" i="1"/>
  <c r="DQ428" i="1"/>
  <c r="BL423" i="1"/>
  <c r="BK423" i="1"/>
  <c r="CN422" i="1"/>
  <c r="CP422" i="1" s="1"/>
  <c r="CR422" i="1" s="1"/>
  <c r="CN421" i="1"/>
  <c r="CP421" i="1" s="1"/>
  <c r="CR421" i="1" s="1"/>
  <c r="BL422" i="1"/>
  <c r="BK422" i="1"/>
  <c r="BL421" i="1"/>
  <c r="BK421" i="1"/>
  <c r="EU429" i="1"/>
  <c r="ET429" i="1"/>
  <c r="EU420" i="1"/>
  <c r="ET420" i="1"/>
  <c r="EU419" i="1"/>
  <c r="ET418" i="1"/>
  <c r="EU416" i="1"/>
  <c r="ET416" i="1"/>
  <c r="DR430" i="1"/>
  <c r="DQ430" i="1"/>
  <c r="DR429" i="1"/>
  <c r="DR426" i="1"/>
  <c r="DQ426" i="1"/>
  <c r="DR420" i="1"/>
  <c r="DQ420" i="1"/>
  <c r="DR419" i="1"/>
  <c r="DQ418" i="1"/>
  <c r="DR416" i="1"/>
  <c r="DQ416" i="1"/>
  <c r="CO420" i="1"/>
  <c r="CO419" i="1"/>
  <c r="CO418" i="1"/>
  <c r="CO417" i="1"/>
  <c r="CN420" i="1"/>
  <c r="BL420" i="1"/>
  <c r="BK420" i="1"/>
  <c r="CN419" i="1"/>
  <c r="BL419" i="1"/>
  <c r="BK419" i="1"/>
  <c r="CN418" i="1"/>
  <c r="BL418" i="1"/>
  <c r="BK418" i="1"/>
  <c r="C9" i="8" l="1"/>
  <c r="H9" i="8"/>
  <c r="L9" i="8"/>
  <c r="F9" i="8"/>
  <c r="J9" i="8"/>
  <c r="N9" i="8"/>
  <c r="D9" i="8"/>
  <c r="G9" i="8"/>
  <c r="K9" i="8"/>
  <c r="I9" i="8"/>
  <c r="M9" i="8"/>
  <c r="DS423" i="1"/>
  <c r="DU423" i="1" s="1"/>
  <c r="DS421" i="1"/>
  <c r="DU421" i="1" s="1"/>
  <c r="BM419" i="1"/>
  <c r="BM421" i="1"/>
  <c r="BM418" i="1"/>
  <c r="BM420" i="1"/>
  <c r="BM422" i="1"/>
  <c r="BM423" i="1"/>
  <c r="E9" i="8"/>
  <c r="EV422" i="1"/>
  <c r="EX422" i="1" s="1"/>
  <c r="EV420" i="1"/>
  <c r="EX420" i="1" s="1"/>
  <c r="EV418" i="1"/>
  <c r="EX418" i="1" s="1"/>
  <c r="EV423" i="1"/>
  <c r="EX423" i="1" s="1"/>
  <c r="EV417" i="1"/>
  <c r="EX417" i="1" s="1"/>
  <c r="EV419" i="1"/>
  <c r="EX419" i="1" s="1"/>
  <c r="EV416" i="1"/>
  <c r="EX416" i="1" s="1"/>
  <c r="EV421" i="1"/>
  <c r="EX421" i="1" s="1"/>
  <c r="EV429" i="1"/>
  <c r="EX429" i="1" s="1"/>
  <c r="EV426" i="1"/>
  <c r="EX426" i="1" s="1"/>
  <c r="EV428" i="1"/>
  <c r="EX428" i="1" s="1"/>
  <c r="DS422" i="1"/>
  <c r="DU422" i="1" s="1"/>
  <c r="DS418" i="1"/>
  <c r="DU418" i="1" s="1"/>
  <c r="DS419" i="1"/>
  <c r="DU419" i="1" s="1"/>
  <c r="DS417" i="1"/>
  <c r="DU417" i="1" s="1"/>
  <c r="DS428" i="1"/>
  <c r="DU428" i="1" s="1"/>
  <c r="DS420" i="1"/>
  <c r="DU420" i="1" s="1"/>
  <c r="DS429" i="1"/>
  <c r="DU429" i="1" s="1"/>
  <c r="DS426" i="1"/>
  <c r="DU426" i="1" s="1"/>
  <c r="DS416" i="1"/>
  <c r="DU416" i="1" s="1"/>
  <c r="DS430" i="1"/>
  <c r="DU430" i="1" s="1"/>
  <c r="CP418" i="1"/>
  <c r="CR418" i="1" s="1"/>
  <c r="CP420" i="1"/>
  <c r="CR420" i="1" s="1"/>
  <c r="CP419" i="1"/>
  <c r="CR419" i="1" s="1"/>
  <c r="CN417" i="1"/>
  <c r="CP417" i="1" s="1"/>
  <c r="CR417" i="1" s="1"/>
  <c r="CO416" i="1"/>
  <c r="CN416" i="1"/>
  <c r="BO420" i="1" l="1"/>
  <c r="QC420" i="1"/>
  <c r="QE420" i="1" s="1"/>
  <c r="BO418" i="1"/>
  <c r="QC418" i="1"/>
  <c r="QE418" i="1" s="1"/>
  <c r="BO419" i="1"/>
  <c r="QC419" i="1"/>
  <c r="QE419" i="1" s="1"/>
  <c r="BO423" i="1"/>
  <c r="QC423" i="1"/>
  <c r="QE423" i="1" s="1"/>
  <c r="BO422" i="1"/>
  <c r="QC422" i="1"/>
  <c r="QE422" i="1" s="1"/>
  <c r="BO421" i="1"/>
  <c r="QC421" i="1"/>
  <c r="QE421" i="1" s="1"/>
  <c r="O9" i="8"/>
  <c r="CP416" i="1"/>
  <c r="CR416" i="1" s="1"/>
  <c r="BK417" i="1"/>
  <c r="BL417" i="1"/>
  <c r="BL416" i="1"/>
  <c r="BK416" i="1"/>
  <c r="ML435" i="1"/>
  <c r="MK435" i="1"/>
  <c r="ID435" i="1"/>
  <c r="IC435" i="1"/>
  <c r="HA435" i="1"/>
  <c r="GZ435" i="1"/>
  <c r="FX435" i="1"/>
  <c r="FW435" i="1"/>
  <c r="EU435" i="1"/>
  <c r="ET435" i="1"/>
  <c r="DR435" i="1"/>
  <c r="DQ435" i="1"/>
  <c r="CO435" i="1"/>
  <c r="CN435" i="1"/>
  <c r="BL435" i="1"/>
  <c r="BK435" i="1"/>
  <c r="ML434" i="1"/>
  <c r="MK434" i="1"/>
  <c r="ID434" i="1"/>
  <c r="IC434" i="1"/>
  <c r="HA434" i="1"/>
  <c r="GZ434" i="1"/>
  <c r="FX434" i="1"/>
  <c r="FW434" i="1"/>
  <c r="EU434" i="1"/>
  <c r="ET434" i="1"/>
  <c r="DR434" i="1"/>
  <c r="DQ434" i="1"/>
  <c r="CO434" i="1"/>
  <c r="CN434" i="1"/>
  <c r="BL434" i="1"/>
  <c r="BK434" i="1"/>
  <c r="ML433" i="1"/>
  <c r="MK433" i="1"/>
  <c r="ID433" i="1"/>
  <c r="IC433" i="1"/>
  <c r="HA433" i="1"/>
  <c r="GZ433" i="1"/>
  <c r="FX433" i="1"/>
  <c r="FW433" i="1"/>
  <c r="EU433" i="1"/>
  <c r="ET433" i="1"/>
  <c r="DR433" i="1"/>
  <c r="DQ433" i="1"/>
  <c r="CO433" i="1"/>
  <c r="CN433" i="1"/>
  <c r="BL433" i="1"/>
  <c r="BK433" i="1"/>
  <c r="IE435" i="1" l="1"/>
  <c r="IG435" i="1" s="1"/>
  <c r="IE434" i="1"/>
  <c r="IG434" i="1" s="1"/>
  <c r="IE433" i="1"/>
  <c r="IG433" i="1" s="1"/>
  <c r="HB433" i="1"/>
  <c r="HD433" i="1" s="1"/>
  <c r="HB434" i="1"/>
  <c r="HD434" i="1" s="1"/>
  <c r="HB435" i="1"/>
  <c r="HD435" i="1" s="1"/>
  <c r="BM417" i="1"/>
  <c r="BM416" i="1"/>
  <c r="FY433" i="1"/>
  <c r="GA433" i="1" s="1"/>
  <c r="FY434" i="1"/>
  <c r="GA434" i="1" s="1"/>
  <c r="FY435" i="1"/>
  <c r="GA435" i="1" s="1"/>
  <c r="EV434" i="1"/>
  <c r="EX434" i="1" s="1"/>
  <c r="EV433" i="1"/>
  <c r="EX433" i="1" s="1"/>
  <c r="EV435" i="1"/>
  <c r="EX435" i="1" s="1"/>
  <c r="DS434" i="1"/>
  <c r="DU434" i="1" s="1"/>
  <c r="DS433" i="1"/>
  <c r="DU433" i="1" s="1"/>
  <c r="DS435" i="1"/>
  <c r="DU435" i="1" s="1"/>
  <c r="CP435" i="1"/>
  <c r="CR435" i="1" s="1"/>
  <c r="CP433" i="1"/>
  <c r="CR433" i="1" s="1"/>
  <c r="CP434" i="1"/>
  <c r="CR434" i="1" s="1"/>
  <c r="BM433" i="1"/>
  <c r="BM434" i="1"/>
  <c r="BM435" i="1"/>
  <c r="BO416" i="1" l="1"/>
  <c r="QC416" i="1"/>
  <c r="QE416" i="1" s="1"/>
  <c r="BO434" i="1"/>
  <c r="QC434" i="1"/>
  <c r="QE434" i="1" s="1"/>
  <c r="BO433" i="1"/>
  <c r="QC433" i="1"/>
  <c r="QE433" i="1" s="1"/>
  <c r="BO435" i="1"/>
  <c r="QC435" i="1"/>
  <c r="QE435" i="1" s="1"/>
  <c r="BO417" i="1"/>
  <c r="QC417" i="1"/>
  <c r="QE417" i="1" s="1"/>
  <c r="HA432" i="1"/>
  <c r="GZ432" i="1"/>
  <c r="HA415" i="1"/>
  <c r="GZ415" i="1"/>
  <c r="HA414" i="1"/>
  <c r="GZ414" i="1"/>
  <c r="HA413" i="1"/>
  <c r="GZ413" i="1"/>
  <c r="HA412" i="1"/>
  <c r="GZ412" i="1"/>
  <c r="HA411" i="1"/>
  <c r="GZ411" i="1"/>
  <c r="HA410" i="1"/>
  <c r="GZ410" i="1"/>
  <c r="HA409" i="1"/>
  <c r="GZ409" i="1"/>
  <c r="HA408" i="1"/>
  <c r="GZ408" i="1"/>
  <c r="HA407" i="1"/>
  <c r="GZ407" i="1"/>
  <c r="HA406" i="1"/>
  <c r="GZ406" i="1"/>
  <c r="ML432" i="1"/>
  <c r="MK432" i="1"/>
  <c r="ML431" i="1"/>
  <c r="MK431" i="1"/>
  <c r="ML430" i="1"/>
  <c r="MK430" i="1"/>
  <c r="ML429" i="1"/>
  <c r="MK429" i="1"/>
  <c r="ML428" i="1"/>
  <c r="MK428" i="1"/>
  <c r="ML415" i="1"/>
  <c r="MK415" i="1"/>
  <c r="ML414" i="1"/>
  <c r="MK414" i="1"/>
  <c r="ML413" i="1"/>
  <c r="MK413" i="1"/>
  <c r="ML412" i="1"/>
  <c r="MK412" i="1"/>
  <c r="ML411" i="1"/>
  <c r="MK411" i="1"/>
  <c r="ML410" i="1"/>
  <c r="MK410" i="1"/>
  <c r="ML409" i="1"/>
  <c r="MK409" i="1"/>
  <c r="ML408" i="1"/>
  <c r="MK408" i="1"/>
  <c r="C16" i="8"/>
  <c r="L14" i="8"/>
  <c r="K14" i="8"/>
  <c r="J14" i="8"/>
  <c r="G14" i="8"/>
  <c r="E14" i="8"/>
  <c r="N14" i="8"/>
  <c r="M14" i="8"/>
  <c r="I14" i="8"/>
  <c r="H14" i="8"/>
  <c r="F14" i="8"/>
  <c r="D14" i="8"/>
  <c r="C14" i="8"/>
  <c r="O17" i="8" l="1"/>
  <c r="O14" i="8"/>
  <c r="O16" i="8"/>
  <c r="HB415" i="1"/>
  <c r="HD415" i="1" s="1"/>
  <c r="HB413" i="1"/>
  <c r="HD413" i="1" s="1"/>
  <c r="HB432" i="1"/>
  <c r="HD432" i="1" s="1"/>
  <c r="HB408" i="1"/>
  <c r="HD408" i="1" s="1"/>
  <c r="HB409" i="1"/>
  <c r="HD409" i="1" s="1"/>
  <c r="HB410" i="1"/>
  <c r="HD410" i="1" s="1"/>
  <c r="HB412" i="1"/>
  <c r="HD412" i="1" s="1"/>
  <c r="HB406" i="1"/>
  <c r="HD406" i="1" s="1"/>
  <c r="HB407" i="1"/>
  <c r="HD407" i="1" s="1"/>
  <c r="HB414" i="1"/>
  <c r="HD414" i="1" s="1"/>
  <c r="HB411" i="1"/>
  <c r="HD411" i="1" s="1"/>
  <c r="I13" i="8"/>
  <c r="E13" i="8"/>
  <c r="ID432" i="1"/>
  <c r="IC432" i="1"/>
  <c r="ID431" i="1"/>
  <c r="IC431" i="1"/>
  <c r="ID430" i="1"/>
  <c r="IC430" i="1"/>
  <c r="ID429" i="1"/>
  <c r="IC429" i="1"/>
  <c r="ID428" i="1"/>
  <c r="IC428" i="1"/>
  <c r="ID415" i="1"/>
  <c r="IC415" i="1"/>
  <c r="ID414" i="1"/>
  <c r="IC414" i="1"/>
  <c r="ID413" i="1"/>
  <c r="IC413" i="1"/>
  <c r="ID412" i="1"/>
  <c r="IC412" i="1"/>
  <c r="ID411" i="1"/>
  <c r="IC411" i="1"/>
  <c r="ID410" i="1"/>
  <c r="IC410" i="1"/>
  <c r="ID409" i="1"/>
  <c r="IC409" i="1"/>
  <c r="ID408" i="1"/>
  <c r="IC408" i="1"/>
  <c r="M13" i="8" l="1"/>
  <c r="F13" i="8"/>
  <c r="J13" i="8"/>
  <c r="L13" i="8"/>
  <c r="D13" i="8"/>
  <c r="H13" i="8"/>
  <c r="N13" i="8"/>
  <c r="K13" i="8"/>
  <c r="C13" i="8"/>
  <c r="G13" i="8"/>
  <c r="IE409" i="1"/>
  <c r="IG409" i="1" s="1"/>
  <c r="IE428" i="1"/>
  <c r="IG428" i="1" s="1"/>
  <c r="IE432" i="1"/>
  <c r="IG432" i="1" s="1"/>
  <c r="IE410" i="1"/>
  <c r="IG410" i="1" s="1"/>
  <c r="IE414" i="1"/>
  <c r="IG414" i="1" s="1"/>
  <c r="IE429" i="1"/>
  <c r="IG429" i="1" s="1"/>
  <c r="IE412" i="1"/>
  <c r="IG412" i="1" s="1"/>
  <c r="IE431" i="1"/>
  <c r="IG431" i="1" s="1"/>
  <c r="IE430" i="1"/>
  <c r="IG430" i="1" s="1"/>
  <c r="IE415" i="1"/>
  <c r="IG415" i="1" s="1"/>
  <c r="IE411" i="1"/>
  <c r="IG411" i="1" s="1"/>
  <c r="IE408" i="1"/>
  <c r="IG408" i="1" s="1"/>
  <c r="IE413" i="1"/>
  <c r="IG413" i="1" s="1"/>
  <c r="FX432" i="1"/>
  <c r="FW432" i="1"/>
  <c r="FX431" i="1"/>
  <c r="FW431" i="1"/>
  <c r="FX415" i="1"/>
  <c r="FW415" i="1"/>
  <c r="FX414" i="1"/>
  <c r="FW414" i="1"/>
  <c r="FX413" i="1"/>
  <c r="FW413" i="1"/>
  <c r="FX412" i="1"/>
  <c r="FW412" i="1"/>
  <c r="FX411" i="1"/>
  <c r="FW411" i="1"/>
  <c r="FX410" i="1"/>
  <c r="FW410" i="1"/>
  <c r="FX409" i="1"/>
  <c r="FW409" i="1"/>
  <c r="FX408" i="1"/>
  <c r="FW408" i="1"/>
  <c r="BL415" i="1"/>
  <c r="BK415" i="1"/>
  <c r="EU432" i="1"/>
  <c r="ET432" i="1"/>
  <c r="EU431" i="1"/>
  <c r="ET431" i="1"/>
  <c r="EU430" i="1"/>
  <c r="ET430" i="1"/>
  <c r="EU415" i="1"/>
  <c r="ET415" i="1"/>
  <c r="EU414" i="1"/>
  <c r="ET414" i="1"/>
  <c r="EU413" i="1"/>
  <c r="ET413" i="1"/>
  <c r="EU412" i="1"/>
  <c r="ET412" i="1"/>
  <c r="EU411" i="1"/>
  <c r="ET411" i="1"/>
  <c r="EU410" i="1"/>
  <c r="ET410" i="1"/>
  <c r="EU409" i="1"/>
  <c r="ET409" i="1"/>
  <c r="EU408" i="1"/>
  <c r="ET408" i="1"/>
  <c r="EU407" i="1"/>
  <c r="ET407" i="1"/>
  <c r="DR432" i="1"/>
  <c r="DQ432" i="1"/>
  <c r="DR431" i="1"/>
  <c r="DQ431" i="1"/>
  <c r="DR415" i="1"/>
  <c r="DQ415" i="1"/>
  <c r="DR414" i="1"/>
  <c r="DQ414" i="1"/>
  <c r="DR413" i="1"/>
  <c r="DQ413" i="1"/>
  <c r="DR412" i="1"/>
  <c r="DQ412" i="1"/>
  <c r="DR411" i="1"/>
  <c r="DQ411" i="1"/>
  <c r="DR410" i="1"/>
  <c r="DQ410" i="1"/>
  <c r="DR409" i="1"/>
  <c r="DQ409" i="1"/>
  <c r="DR408" i="1"/>
  <c r="DQ408" i="1"/>
  <c r="DR407" i="1"/>
  <c r="DQ407" i="1"/>
  <c r="DR406" i="1"/>
  <c r="DQ406" i="1"/>
  <c r="CO432" i="1"/>
  <c r="CN432" i="1"/>
  <c r="CO431" i="1"/>
  <c r="CN431" i="1"/>
  <c r="CO430" i="1"/>
  <c r="CN430" i="1"/>
  <c r="CO429" i="1"/>
  <c r="CN429" i="1"/>
  <c r="CO428" i="1"/>
  <c r="CN428" i="1"/>
  <c r="CO415" i="1"/>
  <c r="CN415" i="1"/>
  <c r="CO414" i="1"/>
  <c r="CN414" i="1"/>
  <c r="CO413" i="1"/>
  <c r="CN413" i="1"/>
  <c r="CO412" i="1"/>
  <c r="CN412" i="1"/>
  <c r="CO411" i="1"/>
  <c r="CN411" i="1"/>
  <c r="CO410" i="1"/>
  <c r="CN410" i="1"/>
  <c r="CO409" i="1"/>
  <c r="CN409" i="1"/>
  <c r="CO408" i="1"/>
  <c r="CN408" i="1"/>
  <c r="L12" i="8" l="1"/>
  <c r="D8" i="8"/>
  <c r="H10" i="8"/>
  <c r="C11" i="8"/>
  <c r="G11" i="8"/>
  <c r="D12" i="8"/>
  <c r="H12" i="8"/>
  <c r="K8" i="8"/>
  <c r="N8" i="8"/>
  <c r="N11" i="8"/>
  <c r="L8" i="8"/>
  <c r="I8" i="8"/>
  <c r="K11" i="8"/>
  <c r="F11" i="8"/>
  <c r="C8" i="8"/>
  <c r="G8" i="8"/>
  <c r="N10" i="8"/>
  <c r="H8" i="8"/>
  <c r="J11" i="8"/>
  <c r="G12" i="8"/>
  <c r="K12" i="8"/>
  <c r="C10" i="8"/>
  <c r="M8" i="8"/>
  <c r="K10" i="8"/>
  <c r="M11" i="8"/>
  <c r="M10" i="8"/>
  <c r="L11" i="8"/>
  <c r="E10" i="8"/>
  <c r="D11" i="8"/>
  <c r="H11" i="8"/>
  <c r="E12" i="8"/>
  <c r="I12" i="8"/>
  <c r="M12" i="8"/>
  <c r="E8" i="8"/>
  <c r="J8" i="8"/>
  <c r="I10" i="8"/>
  <c r="D10" i="8"/>
  <c r="E11" i="8"/>
  <c r="I11" i="8"/>
  <c r="F12" i="8"/>
  <c r="J12" i="8"/>
  <c r="N12" i="8"/>
  <c r="O13" i="8"/>
  <c r="L10" i="8"/>
  <c r="C12" i="8"/>
  <c r="DS414" i="1"/>
  <c r="DU414" i="1" s="1"/>
  <c r="FY432" i="1"/>
  <c r="GA432" i="1" s="1"/>
  <c r="FY410" i="1"/>
  <c r="GA410" i="1" s="1"/>
  <c r="EV408" i="1"/>
  <c r="EX408" i="1" s="1"/>
  <c r="EV409" i="1"/>
  <c r="EX409" i="1" s="1"/>
  <c r="EV413" i="1"/>
  <c r="EX413" i="1" s="1"/>
  <c r="FY411" i="1"/>
  <c r="GA411" i="1" s="1"/>
  <c r="FY408" i="1"/>
  <c r="GA408" i="1" s="1"/>
  <c r="FY412" i="1"/>
  <c r="GA412" i="1" s="1"/>
  <c r="FY409" i="1"/>
  <c r="GA409" i="1" s="1"/>
  <c r="FY413" i="1"/>
  <c r="GA413" i="1" s="1"/>
  <c r="FY414" i="1"/>
  <c r="GA414" i="1" s="1"/>
  <c r="FY415" i="1"/>
  <c r="GA415" i="1" s="1"/>
  <c r="FY431" i="1"/>
  <c r="GA431" i="1" s="1"/>
  <c r="EV414" i="1"/>
  <c r="EX414" i="1" s="1"/>
  <c r="EV407" i="1"/>
  <c r="EX407" i="1" s="1"/>
  <c r="EV411" i="1"/>
  <c r="EX411" i="1" s="1"/>
  <c r="EV415" i="1"/>
  <c r="EX415" i="1" s="1"/>
  <c r="EV430" i="1"/>
  <c r="EX430" i="1" s="1"/>
  <c r="DS409" i="1"/>
  <c r="DU409" i="1" s="1"/>
  <c r="DS413" i="1"/>
  <c r="DU413" i="1" s="1"/>
  <c r="DS407" i="1"/>
  <c r="DU407" i="1" s="1"/>
  <c r="DS411" i="1"/>
  <c r="DU411" i="1" s="1"/>
  <c r="DS415" i="1"/>
  <c r="DU415" i="1" s="1"/>
  <c r="CP410" i="1"/>
  <c r="CR410" i="1" s="1"/>
  <c r="CP414" i="1"/>
  <c r="CR414" i="1" s="1"/>
  <c r="CP429" i="1"/>
  <c r="CR429" i="1" s="1"/>
  <c r="CP430" i="1"/>
  <c r="CR430" i="1" s="1"/>
  <c r="CP408" i="1"/>
  <c r="CR408" i="1" s="1"/>
  <c r="CP431" i="1"/>
  <c r="CR431" i="1" s="1"/>
  <c r="BM415" i="1"/>
  <c r="J10" i="8"/>
  <c r="CP428" i="1"/>
  <c r="CR428" i="1" s="1"/>
  <c r="CP432" i="1"/>
  <c r="CR432" i="1" s="1"/>
  <c r="DS408" i="1"/>
  <c r="DU408" i="1" s="1"/>
  <c r="DS412" i="1"/>
  <c r="DU412" i="1" s="1"/>
  <c r="EV412" i="1"/>
  <c r="EX412" i="1" s="1"/>
  <c r="CP413" i="1"/>
  <c r="CR413" i="1" s="1"/>
  <c r="CP411" i="1"/>
  <c r="CR411" i="1" s="1"/>
  <c r="CP415" i="1"/>
  <c r="CR415" i="1" s="1"/>
  <c r="DS431" i="1"/>
  <c r="DU431" i="1" s="1"/>
  <c r="EV431" i="1"/>
  <c r="EX431" i="1" s="1"/>
  <c r="CP412" i="1"/>
  <c r="CR412" i="1" s="1"/>
  <c r="DS406" i="1"/>
  <c r="DU406" i="1" s="1"/>
  <c r="DS432" i="1"/>
  <c r="DU432" i="1" s="1"/>
  <c r="EV432" i="1"/>
  <c r="EX432" i="1" s="1"/>
  <c r="CP409" i="1"/>
  <c r="CR409" i="1" s="1"/>
  <c r="DS410" i="1"/>
  <c r="DU410" i="1" s="1"/>
  <c r="EV410" i="1"/>
  <c r="EX410" i="1" s="1"/>
  <c r="G10" i="8"/>
  <c r="F10" i="8"/>
  <c r="F8" i="8"/>
  <c r="BO415" i="1" l="1"/>
  <c r="QC415" i="1"/>
  <c r="QE415" i="1" s="1"/>
  <c r="O8" i="8"/>
  <c r="O11" i="8"/>
  <c r="O10" i="8"/>
  <c r="O12" i="8"/>
  <c r="BL432" i="1"/>
  <c r="BK432" i="1"/>
  <c r="BL431" i="1"/>
  <c r="BK431" i="1"/>
  <c r="BL430" i="1"/>
  <c r="BK430" i="1"/>
  <c r="BL429" i="1"/>
  <c r="BK429" i="1"/>
  <c r="BL428" i="1"/>
  <c r="BK428" i="1"/>
  <c r="BL426" i="1"/>
  <c r="BK426" i="1"/>
  <c r="BL414" i="1"/>
  <c r="BK414" i="1"/>
  <c r="BL413" i="1"/>
  <c r="BK413" i="1"/>
  <c r="BL412" i="1"/>
  <c r="BK412" i="1"/>
  <c r="BL411" i="1"/>
  <c r="BK411" i="1"/>
  <c r="BL410" i="1"/>
  <c r="BK410" i="1"/>
  <c r="BL409" i="1"/>
  <c r="BK409" i="1"/>
  <c r="BL408" i="1"/>
  <c r="BK408" i="1"/>
  <c r="BL407" i="1"/>
  <c r="BK407" i="1"/>
  <c r="BL406" i="1"/>
  <c r="BK406" i="1"/>
  <c r="BL405" i="1"/>
  <c r="BK405" i="1"/>
  <c r="BL404" i="1"/>
  <c r="BK404" i="1"/>
  <c r="BL403" i="1"/>
  <c r="BK403" i="1"/>
  <c r="BL402" i="1"/>
  <c r="BK402" i="1"/>
  <c r="BL401" i="1"/>
  <c r="BK401" i="1"/>
  <c r="BL400" i="1"/>
  <c r="BK400" i="1"/>
  <c r="BL399" i="1"/>
  <c r="BK399" i="1"/>
  <c r="BL398" i="1"/>
  <c r="BK398" i="1"/>
  <c r="BL397" i="1"/>
  <c r="BK397" i="1"/>
  <c r="BL396" i="1"/>
  <c r="BK396" i="1"/>
  <c r="BL395" i="1"/>
  <c r="BK395" i="1"/>
  <c r="BL394" i="1"/>
  <c r="BK394" i="1"/>
  <c r="BL393" i="1"/>
  <c r="BK393" i="1"/>
  <c r="BL392" i="1"/>
  <c r="BK392" i="1"/>
  <c r="BL391" i="1"/>
  <c r="BK391" i="1"/>
  <c r="BL390" i="1"/>
  <c r="BK390" i="1"/>
  <c r="BL389" i="1"/>
  <c r="BK389" i="1"/>
  <c r="BL388" i="1"/>
  <c r="BK388" i="1"/>
  <c r="BL387" i="1"/>
  <c r="BK387" i="1"/>
  <c r="BL386" i="1"/>
  <c r="BK386" i="1"/>
  <c r="BL385" i="1"/>
  <c r="BK385" i="1"/>
  <c r="BL384" i="1"/>
  <c r="BK384" i="1"/>
  <c r="BL383" i="1"/>
  <c r="BK383" i="1"/>
  <c r="BL382" i="1"/>
  <c r="BK382" i="1"/>
  <c r="BL381" i="1"/>
  <c r="BK381" i="1"/>
  <c r="BL380" i="1"/>
  <c r="BK380" i="1"/>
  <c r="BL379" i="1"/>
  <c r="BK379" i="1"/>
  <c r="BL378" i="1"/>
  <c r="BK378" i="1"/>
  <c r="BL377" i="1"/>
  <c r="BK377" i="1"/>
  <c r="BL376" i="1"/>
  <c r="BK376" i="1"/>
  <c r="BL375" i="1"/>
  <c r="BK375" i="1"/>
  <c r="BL374" i="1"/>
  <c r="BK374" i="1"/>
  <c r="BL373" i="1"/>
  <c r="BK373" i="1"/>
  <c r="BL372" i="1"/>
  <c r="BK372" i="1"/>
  <c r="BL371" i="1"/>
  <c r="BK371" i="1"/>
  <c r="BL370" i="1"/>
  <c r="BK370" i="1"/>
  <c r="BL369" i="1"/>
  <c r="BK369" i="1"/>
  <c r="BL368" i="1"/>
  <c r="BK368" i="1"/>
  <c r="BL367" i="1"/>
  <c r="BK367" i="1"/>
  <c r="BL366" i="1"/>
  <c r="BK366" i="1"/>
  <c r="BL365" i="1"/>
  <c r="BK365" i="1"/>
  <c r="BL364" i="1"/>
  <c r="BK364" i="1"/>
  <c r="BL363" i="1"/>
  <c r="BK363" i="1"/>
  <c r="BL362" i="1"/>
  <c r="BK362" i="1"/>
  <c r="BL361" i="1"/>
  <c r="BK361" i="1"/>
  <c r="BL360" i="1"/>
  <c r="BK360" i="1"/>
  <c r="BL359" i="1"/>
  <c r="BK359" i="1"/>
  <c r="BL358" i="1"/>
  <c r="BK358" i="1"/>
  <c r="BL357" i="1"/>
  <c r="BK357" i="1"/>
  <c r="BL356" i="1"/>
  <c r="BK356" i="1"/>
  <c r="BL355" i="1"/>
  <c r="BK355" i="1"/>
  <c r="BL354" i="1"/>
  <c r="BK354" i="1"/>
  <c r="BL353" i="1"/>
  <c r="BK353" i="1"/>
  <c r="BL352" i="1"/>
  <c r="BK352" i="1"/>
  <c r="BL351" i="1"/>
  <c r="BK351" i="1"/>
  <c r="BL350" i="1"/>
  <c r="BK350" i="1"/>
  <c r="BL349" i="1"/>
  <c r="BK349" i="1"/>
  <c r="BL348" i="1"/>
  <c r="BK348" i="1"/>
  <c r="BL347" i="1"/>
  <c r="BK347" i="1"/>
  <c r="BL346" i="1"/>
  <c r="BK346" i="1"/>
  <c r="BL345" i="1"/>
  <c r="BK345" i="1"/>
  <c r="BL344" i="1"/>
  <c r="BK344" i="1"/>
  <c r="BL343" i="1"/>
  <c r="BK343" i="1"/>
  <c r="BL342" i="1"/>
  <c r="BK342" i="1"/>
  <c r="BL341" i="1"/>
  <c r="BK341" i="1"/>
  <c r="BL340" i="1"/>
  <c r="BK340" i="1"/>
  <c r="BL339" i="1"/>
  <c r="BK339" i="1"/>
  <c r="BL338" i="1"/>
  <c r="BK338" i="1"/>
  <c r="BL337" i="1"/>
  <c r="BK337" i="1"/>
  <c r="BL336" i="1"/>
  <c r="BK336" i="1"/>
  <c r="BL335" i="1"/>
  <c r="BK335" i="1"/>
  <c r="BL334" i="1"/>
  <c r="BK334" i="1"/>
  <c r="BL333" i="1"/>
  <c r="BK333" i="1"/>
  <c r="BL332" i="1"/>
  <c r="BK332" i="1"/>
  <c r="BL331" i="1"/>
  <c r="BK331" i="1"/>
  <c r="BL330" i="1"/>
  <c r="BK330" i="1"/>
  <c r="BL329" i="1"/>
  <c r="BK329" i="1"/>
  <c r="BL328" i="1"/>
  <c r="BK328" i="1"/>
  <c r="BL327" i="1"/>
  <c r="BK327" i="1"/>
  <c r="BL326" i="1"/>
  <c r="BK326" i="1"/>
  <c r="BL325" i="1"/>
  <c r="BK325" i="1"/>
  <c r="BL324" i="1"/>
  <c r="BK324" i="1"/>
  <c r="BL323" i="1"/>
  <c r="BK323" i="1"/>
  <c r="BL322" i="1"/>
  <c r="BK322" i="1"/>
  <c r="BL321" i="1"/>
  <c r="BK321" i="1"/>
  <c r="BL320" i="1"/>
  <c r="BK320" i="1"/>
  <c r="BL319" i="1"/>
  <c r="BK319" i="1"/>
  <c r="BL318" i="1"/>
  <c r="BK318" i="1"/>
  <c r="BL317" i="1"/>
  <c r="BK317" i="1"/>
  <c r="BL316" i="1"/>
  <c r="BK316" i="1"/>
  <c r="BL315" i="1"/>
  <c r="BK315" i="1"/>
  <c r="BL314" i="1"/>
  <c r="BK314" i="1"/>
  <c r="BL313" i="1"/>
  <c r="BK313" i="1"/>
  <c r="BL312" i="1"/>
  <c r="BK312" i="1"/>
  <c r="BL311" i="1"/>
  <c r="BK311" i="1"/>
  <c r="BL310" i="1"/>
  <c r="BK310" i="1"/>
  <c r="BL309" i="1"/>
  <c r="BK309" i="1"/>
  <c r="BL308" i="1"/>
  <c r="BK308" i="1"/>
  <c r="BL307" i="1"/>
  <c r="BK307" i="1"/>
  <c r="BL306" i="1"/>
  <c r="BK306" i="1"/>
  <c r="BL305" i="1"/>
  <c r="BK305" i="1"/>
  <c r="BL304" i="1"/>
  <c r="BK304" i="1"/>
  <c r="BL303" i="1"/>
  <c r="BK303" i="1"/>
  <c r="BL302" i="1"/>
  <c r="BK302" i="1"/>
  <c r="BL301" i="1"/>
  <c r="BK301" i="1"/>
  <c r="BL300" i="1"/>
  <c r="BK300" i="1"/>
  <c r="BL299" i="1"/>
  <c r="BK299" i="1"/>
  <c r="BL298" i="1"/>
  <c r="BK298" i="1"/>
  <c r="BL297" i="1"/>
  <c r="BK297" i="1"/>
  <c r="BL296" i="1"/>
  <c r="BK296" i="1"/>
  <c r="BL295" i="1"/>
  <c r="BK295" i="1"/>
  <c r="BL294" i="1"/>
  <c r="BK294" i="1"/>
  <c r="BL293" i="1"/>
  <c r="BK293" i="1"/>
  <c r="BL292" i="1"/>
  <c r="BK292" i="1"/>
  <c r="BL291" i="1"/>
  <c r="BK291" i="1"/>
  <c r="BL290" i="1"/>
  <c r="BK290" i="1"/>
  <c r="BL289" i="1"/>
  <c r="BK289" i="1"/>
  <c r="BL288" i="1"/>
  <c r="BK288" i="1"/>
  <c r="BL287" i="1"/>
  <c r="BK287" i="1"/>
  <c r="BL286" i="1"/>
  <c r="BK286" i="1"/>
  <c r="BL285" i="1"/>
  <c r="BK285" i="1"/>
  <c r="BL284" i="1"/>
  <c r="BK284" i="1"/>
  <c r="BL283" i="1"/>
  <c r="BK283" i="1"/>
  <c r="BL282" i="1"/>
  <c r="BK282" i="1"/>
  <c r="BL281" i="1"/>
  <c r="BK281" i="1"/>
  <c r="BL280" i="1"/>
  <c r="BK280" i="1"/>
  <c r="BL279" i="1"/>
  <c r="BK279" i="1"/>
  <c r="BL278" i="1"/>
  <c r="BK278" i="1"/>
  <c r="BL277" i="1"/>
  <c r="BK277" i="1"/>
  <c r="BL276" i="1"/>
  <c r="BK276" i="1"/>
  <c r="BL275" i="1"/>
  <c r="BK275" i="1"/>
  <c r="BL274" i="1"/>
  <c r="BK274" i="1"/>
  <c r="BL273" i="1"/>
  <c r="BK273" i="1"/>
  <c r="BL272" i="1"/>
  <c r="BK272" i="1"/>
  <c r="BL271" i="1"/>
  <c r="BK271" i="1"/>
  <c r="BL270" i="1"/>
  <c r="BK270" i="1"/>
  <c r="BL269" i="1"/>
  <c r="BK269" i="1"/>
  <c r="BL268" i="1"/>
  <c r="BK268" i="1"/>
  <c r="BL267" i="1"/>
  <c r="BK267" i="1"/>
  <c r="BL266" i="1"/>
  <c r="BK266" i="1"/>
  <c r="BL265" i="1"/>
  <c r="BK265" i="1"/>
  <c r="BL264" i="1"/>
  <c r="BK264" i="1"/>
  <c r="BL263" i="1"/>
  <c r="BK263" i="1"/>
  <c r="BL262" i="1"/>
  <c r="BK262" i="1"/>
  <c r="BL261" i="1"/>
  <c r="BK261" i="1"/>
  <c r="BL260" i="1"/>
  <c r="BK260" i="1"/>
  <c r="BL259" i="1"/>
  <c r="BK259" i="1"/>
  <c r="BL258" i="1"/>
  <c r="BK258" i="1"/>
  <c r="BL257" i="1"/>
  <c r="BK257" i="1"/>
  <c r="BL256" i="1"/>
  <c r="BK256" i="1"/>
  <c r="BL255" i="1"/>
  <c r="BK255" i="1"/>
  <c r="BL254" i="1"/>
  <c r="BK254" i="1"/>
  <c r="BL253" i="1"/>
  <c r="BK253" i="1"/>
  <c r="BL252" i="1"/>
  <c r="BK252" i="1"/>
  <c r="BL251" i="1"/>
  <c r="BK251" i="1"/>
  <c r="BL250" i="1"/>
  <c r="BK250" i="1"/>
  <c r="BL249" i="1"/>
  <c r="BK249" i="1"/>
  <c r="BL248" i="1"/>
  <c r="BK248" i="1"/>
  <c r="BL247" i="1"/>
  <c r="BK247" i="1"/>
  <c r="BL246" i="1"/>
  <c r="BK246" i="1"/>
  <c r="BL245" i="1"/>
  <c r="BK245" i="1"/>
  <c r="BL244" i="1"/>
  <c r="BK244" i="1"/>
  <c r="BL243" i="1"/>
  <c r="BK243" i="1"/>
  <c r="BL242" i="1"/>
  <c r="BK242" i="1"/>
  <c r="BL241" i="1"/>
  <c r="BK241" i="1"/>
  <c r="BL240" i="1"/>
  <c r="BK240" i="1"/>
  <c r="BL239" i="1"/>
  <c r="BK239" i="1"/>
  <c r="BL238" i="1"/>
  <c r="BK238" i="1"/>
  <c r="BL237" i="1"/>
  <c r="BK237" i="1"/>
  <c r="BL236" i="1"/>
  <c r="BK236" i="1"/>
  <c r="BL235" i="1"/>
  <c r="BK235" i="1"/>
  <c r="BL234" i="1"/>
  <c r="BK234" i="1"/>
  <c r="BL233" i="1"/>
  <c r="BK233" i="1"/>
  <c r="BL232" i="1"/>
  <c r="BK232" i="1"/>
  <c r="BL231" i="1"/>
  <c r="BK231" i="1"/>
  <c r="BL230" i="1"/>
  <c r="BK230" i="1"/>
  <c r="BL229" i="1"/>
  <c r="BK229" i="1"/>
  <c r="BL228" i="1"/>
  <c r="BK228" i="1"/>
  <c r="BL227" i="1"/>
  <c r="BK227" i="1"/>
  <c r="BL226" i="1"/>
  <c r="BK226" i="1"/>
  <c r="BL225" i="1"/>
  <c r="BK225" i="1"/>
  <c r="BL224" i="1"/>
  <c r="BK224" i="1"/>
  <c r="BL223" i="1"/>
  <c r="BK223" i="1"/>
  <c r="BL222" i="1"/>
  <c r="BK222" i="1"/>
  <c r="BL221" i="1"/>
  <c r="BK221" i="1"/>
  <c r="BL220" i="1"/>
  <c r="BK220" i="1"/>
  <c r="BL219" i="1"/>
  <c r="BK219" i="1"/>
  <c r="BL218" i="1"/>
  <c r="BK218" i="1"/>
  <c r="BL217" i="1"/>
  <c r="BK217" i="1"/>
  <c r="BL216" i="1"/>
  <c r="BK216" i="1"/>
  <c r="BL215" i="1"/>
  <c r="BK215" i="1"/>
  <c r="BL214" i="1"/>
  <c r="BK214" i="1"/>
  <c r="BL213" i="1"/>
  <c r="BK213" i="1"/>
  <c r="BL212" i="1"/>
  <c r="BK212" i="1"/>
  <c r="BL211" i="1"/>
  <c r="BK211" i="1"/>
  <c r="BL210" i="1"/>
  <c r="BK210" i="1"/>
  <c r="BL209" i="1"/>
  <c r="BK209" i="1"/>
  <c r="BL208" i="1"/>
  <c r="BK208" i="1"/>
  <c r="BL207" i="1"/>
  <c r="BK207" i="1"/>
  <c r="BL206" i="1"/>
  <c r="BK206" i="1"/>
  <c r="BL205" i="1"/>
  <c r="BK205" i="1"/>
  <c r="BL204" i="1"/>
  <c r="BK204" i="1"/>
  <c r="BL203" i="1"/>
  <c r="BK203" i="1"/>
  <c r="BL202" i="1"/>
  <c r="BK202" i="1"/>
  <c r="BL201" i="1"/>
  <c r="BK201" i="1"/>
  <c r="BL200" i="1"/>
  <c r="BK200" i="1"/>
  <c r="BL199" i="1"/>
  <c r="BK199" i="1"/>
  <c r="BL198" i="1"/>
  <c r="BK198" i="1"/>
  <c r="BL197" i="1"/>
  <c r="BK197" i="1"/>
  <c r="BL196" i="1"/>
  <c r="BK196" i="1"/>
  <c r="BL195" i="1"/>
  <c r="BK195" i="1"/>
  <c r="BL194" i="1"/>
  <c r="BK194" i="1"/>
  <c r="BL193" i="1"/>
  <c r="BK193" i="1"/>
  <c r="BL192" i="1"/>
  <c r="BK192" i="1"/>
  <c r="BL191" i="1"/>
  <c r="BK191" i="1"/>
  <c r="BL190" i="1"/>
  <c r="BK190" i="1"/>
  <c r="BL189" i="1"/>
  <c r="BK189" i="1"/>
  <c r="BL188" i="1"/>
  <c r="BK188" i="1"/>
  <c r="BL187" i="1"/>
  <c r="BK187" i="1"/>
  <c r="BL186" i="1"/>
  <c r="BK186" i="1"/>
  <c r="BL185" i="1"/>
  <c r="BK185" i="1"/>
  <c r="BL184" i="1"/>
  <c r="BK184" i="1"/>
  <c r="BL183" i="1"/>
  <c r="BK183" i="1"/>
  <c r="BL182" i="1"/>
  <c r="BK182" i="1"/>
  <c r="BL181" i="1"/>
  <c r="BK181" i="1"/>
  <c r="BL180" i="1"/>
  <c r="BK180" i="1"/>
  <c r="BL179" i="1"/>
  <c r="BK179" i="1"/>
  <c r="BL178" i="1"/>
  <c r="BK178" i="1"/>
  <c r="BL177" i="1"/>
  <c r="BK177" i="1"/>
  <c r="BL176" i="1"/>
  <c r="BK176" i="1"/>
  <c r="BL175" i="1"/>
  <c r="BK175" i="1"/>
  <c r="BL174" i="1"/>
  <c r="BK174" i="1"/>
  <c r="BL173" i="1"/>
  <c r="BK173" i="1"/>
  <c r="BL172" i="1"/>
  <c r="BK172" i="1"/>
  <c r="BL171" i="1"/>
  <c r="BK171" i="1"/>
  <c r="BL170" i="1"/>
  <c r="BK170" i="1"/>
  <c r="BL169" i="1"/>
  <c r="BK169" i="1"/>
  <c r="BL168" i="1"/>
  <c r="BK168" i="1"/>
  <c r="BL167" i="1"/>
  <c r="BK167" i="1"/>
  <c r="BL166" i="1"/>
  <c r="BK166" i="1"/>
  <c r="BL165" i="1"/>
  <c r="BK165" i="1"/>
  <c r="BL164" i="1"/>
  <c r="BK164" i="1"/>
  <c r="BL163" i="1"/>
  <c r="BK163" i="1"/>
  <c r="BL162" i="1"/>
  <c r="BK162" i="1"/>
  <c r="BL161" i="1"/>
  <c r="BK161" i="1"/>
  <c r="BL160" i="1"/>
  <c r="BK160" i="1"/>
  <c r="BL159" i="1"/>
  <c r="BK159" i="1"/>
  <c r="BL158" i="1"/>
  <c r="BK158" i="1"/>
  <c r="BL157" i="1"/>
  <c r="BK157" i="1"/>
  <c r="BL156" i="1"/>
  <c r="BK156" i="1"/>
  <c r="BL155" i="1"/>
  <c r="BK155" i="1"/>
  <c r="BL154" i="1"/>
  <c r="BK154" i="1"/>
  <c r="BL153" i="1"/>
  <c r="BK153" i="1"/>
  <c r="BL152" i="1"/>
  <c r="BK152" i="1"/>
  <c r="BL151" i="1"/>
  <c r="BK151" i="1"/>
  <c r="BL150" i="1"/>
  <c r="BK150" i="1"/>
  <c r="BL149" i="1"/>
  <c r="BK149" i="1"/>
  <c r="BL148" i="1"/>
  <c r="BK148" i="1"/>
  <c r="BL147" i="1"/>
  <c r="BK147" i="1"/>
  <c r="BL146" i="1"/>
  <c r="BK146" i="1"/>
  <c r="BL145" i="1"/>
  <c r="BK145" i="1"/>
  <c r="BL144" i="1"/>
  <c r="BK144" i="1"/>
  <c r="BL143" i="1"/>
  <c r="BK143" i="1"/>
  <c r="BL142" i="1"/>
  <c r="BK142" i="1"/>
  <c r="BL141" i="1"/>
  <c r="BK141" i="1"/>
  <c r="BL139" i="1"/>
  <c r="BK139" i="1"/>
  <c r="BL138" i="1"/>
  <c r="BK138" i="1"/>
  <c r="BL137" i="1"/>
  <c r="BK137" i="1"/>
  <c r="BL136" i="1"/>
  <c r="BK136" i="1"/>
  <c r="BL135" i="1"/>
  <c r="BK135" i="1"/>
  <c r="BL134" i="1"/>
  <c r="BK134" i="1"/>
  <c r="BL133" i="1"/>
  <c r="BK133" i="1"/>
  <c r="BL132" i="1"/>
  <c r="BK132" i="1"/>
  <c r="BL131" i="1"/>
  <c r="BK131" i="1"/>
  <c r="BL130" i="1"/>
  <c r="BK130" i="1"/>
  <c r="BL129" i="1"/>
  <c r="BK129" i="1"/>
  <c r="BL128" i="1"/>
  <c r="BK128" i="1"/>
  <c r="BL127" i="1"/>
  <c r="BK127" i="1"/>
  <c r="BL126" i="1"/>
  <c r="BK126" i="1"/>
  <c r="BL125" i="1"/>
  <c r="BK125" i="1"/>
  <c r="BL124" i="1"/>
  <c r="BK124" i="1"/>
  <c r="BL123" i="1"/>
  <c r="BK123" i="1"/>
  <c r="BL122" i="1"/>
  <c r="BK122" i="1"/>
  <c r="BL121" i="1"/>
  <c r="BK121" i="1"/>
  <c r="BL120" i="1"/>
  <c r="BK120" i="1"/>
  <c r="BL119" i="1"/>
  <c r="BK119" i="1"/>
  <c r="BL118" i="1"/>
  <c r="BK118" i="1"/>
  <c r="BL117" i="1"/>
  <c r="BK117" i="1"/>
  <c r="BL116" i="1"/>
  <c r="BK116" i="1"/>
  <c r="BL115" i="1"/>
  <c r="BK115" i="1"/>
  <c r="BL114" i="1"/>
  <c r="BK114" i="1"/>
  <c r="BL113" i="1"/>
  <c r="BK113" i="1"/>
  <c r="BL112" i="1"/>
  <c r="BK112" i="1"/>
  <c r="BL111" i="1"/>
  <c r="BK111" i="1"/>
  <c r="BL110" i="1"/>
  <c r="BK110" i="1"/>
  <c r="BL109" i="1"/>
  <c r="BK109" i="1"/>
  <c r="BL108" i="1"/>
  <c r="BK108" i="1"/>
  <c r="BL107" i="1"/>
  <c r="BK107" i="1"/>
  <c r="BL106" i="1"/>
  <c r="BK106" i="1"/>
  <c r="BL105" i="1"/>
  <c r="BK105" i="1"/>
  <c r="BL104" i="1"/>
  <c r="BK104" i="1"/>
  <c r="BL103" i="1"/>
  <c r="BK103" i="1"/>
  <c r="BL102" i="1"/>
  <c r="BK102" i="1"/>
  <c r="BL101" i="1"/>
  <c r="BK101" i="1"/>
  <c r="BL100" i="1"/>
  <c r="BK100" i="1"/>
  <c r="BL99" i="1"/>
  <c r="BK99" i="1"/>
  <c r="BL98" i="1"/>
  <c r="BK98" i="1"/>
  <c r="BL97" i="1"/>
  <c r="BK97" i="1"/>
  <c r="BL96" i="1"/>
  <c r="BK96" i="1"/>
  <c r="BL95" i="1"/>
  <c r="BK95" i="1"/>
  <c r="BL94" i="1"/>
  <c r="BK94" i="1"/>
  <c r="BL93" i="1"/>
  <c r="BK93" i="1"/>
  <c r="BL92" i="1"/>
  <c r="BK92" i="1"/>
  <c r="BL91" i="1"/>
  <c r="BK91" i="1"/>
  <c r="BL90" i="1"/>
  <c r="BK90" i="1"/>
  <c r="BL89" i="1"/>
  <c r="BK89" i="1"/>
  <c r="BL88" i="1"/>
  <c r="BK88" i="1"/>
  <c r="BL87" i="1"/>
  <c r="BK87" i="1"/>
  <c r="BL86" i="1"/>
  <c r="BK86" i="1"/>
  <c r="BL85" i="1"/>
  <c r="BK85" i="1"/>
  <c r="BL84" i="1"/>
  <c r="BK84" i="1"/>
  <c r="BL83" i="1"/>
  <c r="BK83" i="1"/>
  <c r="BL82" i="1"/>
  <c r="BK82" i="1"/>
  <c r="BL81" i="1"/>
  <c r="BK81" i="1"/>
  <c r="BL80" i="1"/>
  <c r="BK80" i="1"/>
  <c r="BL79" i="1"/>
  <c r="BK79" i="1"/>
  <c r="BL78" i="1"/>
  <c r="BK78" i="1"/>
  <c r="BL77" i="1"/>
  <c r="BK77" i="1"/>
  <c r="BL76" i="1"/>
  <c r="BK76" i="1"/>
  <c r="BL75" i="1"/>
  <c r="BK75" i="1"/>
  <c r="BL74" i="1"/>
  <c r="BK74" i="1"/>
  <c r="BL73" i="1"/>
  <c r="BK73" i="1"/>
  <c r="BL72" i="1"/>
  <c r="BK72" i="1"/>
  <c r="BL71" i="1"/>
  <c r="BK71" i="1"/>
  <c r="BL70" i="1"/>
  <c r="BK70" i="1"/>
  <c r="BL69" i="1"/>
  <c r="BK69" i="1"/>
  <c r="BL68" i="1"/>
  <c r="BK68" i="1"/>
  <c r="BL67" i="1"/>
  <c r="BK67" i="1"/>
  <c r="BL66" i="1"/>
  <c r="BK66" i="1"/>
  <c r="BL65" i="1"/>
  <c r="BK65" i="1"/>
  <c r="BL64" i="1"/>
  <c r="BK64" i="1"/>
  <c r="BL63" i="1"/>
  <c r="BK63" i="1"/>
  <c r="BL62" i="1"/>
  <c r="BK62" i="1"/>
  <c r="BL61" i="1"/>
  <c r="BK61" i="1"/>
  <c r="BL60" i="1"/>
  <c r="BK60" i="1"/>
  <c r="BL59" i="1"/>
  <c r="BK59" i="1"/>
  <c r="BL58" i="1"/>
  <c r="BK58" i="1"/>
  <c r="BL57" i="1"/>
  <c r="BK57" i="1"/>
  <c r="BL56" i="1"/>
  <c r="BK56" i="1"/>
  <c r="BL55" i="1"/>
  <c r="BK55" i="1"/>
  <c r="BL54" i="1"/>
  <c r="BK54" i="1"/>
  <c r="BL53" i="1"/>
  <c r="BK53" i="1"/>
  <c r="BL52" i="1"/>
  <c r="BK52" i="1"/>
  <c r="BL51" i="1"/>
  <c r="BK51" i="1"/>
  <c r="BL50" i="1"/>
  <c r="BK50" i="1"/>
  <c r="BL49" i="1"/>
  <c r="BK49" i="1"/>
  <c r="BL48" i="1"/>
  <c r="BK48" i="1"/>
  <c r="BL47" i="1"/>
  <c r="BK47" i="1"/>
  <c r="BL46" i="1"/>
  <c r="BK46" i="1"/>
  <c r="BL45" i="1"/>
  <c r="BK45" i="1"/>
  <c r="BL44" i="1"/>
  <c r="BK44" i="1"/>
  <c r="BL43" i="1"/>
  <c r="BK43" i="1"/>
  <c r="BL42" i="1"/>
  <c r="BK42" i="1"/>
  <c r="BL41" i="1"/>
  <c r="BK41" i="1"/>
  <c r="BL40" i="1"/>
  <c r="BK40" i="1"/>
  <c r="BL39" i="1"/>
  <c r="BK39" i="1"/>
  <c r="BL38" i="1"/>
  <c r="BK38" i="1"/>
  <c r="BL37" i="1"/>
  <c r="BK37" i="1"/>
  <c r="BL36" i="1"/>
  <c r="BK36" i="1"/>
  <c r="BL35" i="1"/>
  <c r="BK35" i="1"/>
  <c r="BL34" i="1"/>
  <c r="BK34" i="1"/>
  <c r="BL33" i="1"/>
  <c r="BK33" i="1"/>
  <c r="BL32" i="1"/>
  <c r="BK32" i="1"/>
  <c r="BL31" i="1"/>
  <c r="BK31" i="1"/>
  <c r="BL30" i="1"/>
  <c r="BK30" i="1"/>
  <c r="BL29" i="1"/>
  <c r="BK29" i="1"/>
  <c r="BL28" i="1"/>
  <c r="BK28" i="1"/>
  <c r="BL27" i="1"/>
  <c r="BK27" i="1"/>
  <c r="BL26" i="1"/>
  <c r="BK26" i="1"/>
  <c r="BL25" i="1"/>
  <c r="BK25" i="1"/>
  <c r="BL24" i="1"/>
  <c r="BK24" i="1"/>
  <c r="BL23" i="1"/>
  <c r="BK23" i="1"/>
  <c r="BL22" i="1"/>
  <c r="BK22" i="1"/>
  <c r="BL21" i="1"/>
  <c r="BK21" i="1"/>
  <c r="BL20" i="1"/>
  <c r="BK20" i="1"/>
  <c r="BL19" i="1"/>
  <c r="BK19" i="1"/>
  <c r="BL18" i="1"/>
  <c r="BK18" i="1"/>
  <c r="BL17" i="1"/>
  <c r="BK17" i="1"/>
  <c r="BL16" i="1"/>
  <c r="BK16" i="1"/>
  <c r="BL15" i="1"/>
  <c r="BK15" i="1"/>
  <c r="BL14" i="1"/>
  <c r="BK14" i="1"/>
  <c r="BL13" i="1"/>
  <c r="BK13" i="1"/>
  <c r="BL12" i="1"/>
  <c r="BK12" i="1"/>
  <c r="BL11" i="1"/>
  <c r="BK11" i="1"/>
  <c r="BL10" i="1"/>
  <c r="BK10" i="1"/>
  <c r="BL9" i="1"/>
  <c r="BK9" i="1"/>
  <c r="BL8" i="1"/>
  <c r="BK8" i="1"/>
  <c r="BL7" i="1"/>
  <c r="BK7" i="1"/>
  <c r="I6" i="8"/>
  <c r="M6" i="8" l="1"/>
  <c r="N6" i="8"/>
  <c r="L7" i="8"/>
  <c r="F7" i="8"/>
  <c r="J7" i="8"/>
  <c r="N7" i="8"/>
  <c r="D7" i="8"/>
  <c r="H7" i="8"/>
  <c r="C5" i="8"/>
  <c r="G5" i="8"/>
  <c r="K5" i="8"/>
  <c r="C6" i="8"/>
  <c r="L6" i="8"/>
  <c r="E7" i="8"/>
  <c r="I7" i="8"/>
  <c r="M7" i="8"/>
  <c r="D5" i="8"/>
  <c r="H5" i="8"/>
  <c r="M5" i="8"/>
  <c r="H6" i="8"/>
  <c r="E5" i="8"/>
  <c r="I5" i="8"/>
  <c r="N5" i="8"/>
  <c r="J6" i="8"/>
  <c r="C7" i="8"/>
  <c r="G7" i="8"/>
  <c r="K7" i="8"/>
  <c r="F5" i="8"/>
  <c r="J5" i="8"/>
  <c r="L5" i="8"/>
  <c r="K6" i="8"/>
  <c r="BM138" i="1"/>
  <c r="BM251" i="1"/>
  <c r="BM255" i="1"/>
  <c r="BM367" i="1"/>
  <c r="BM371" i="1"/>
  <c r="BM395" i="1"/>
  <c r="BM399" i="1"/>
  <c r="BM403" i="1"/>
  <c r="BM407" i="1"/>
  <c r="BM411" i="1"/>
  <c r="BM426" i="1"/>
  <c r="BM335" i="1"/>
  <c r="BM303" i="1"/>
  <c r="BM315" i="1"/>
  <c r="BM431" i="1"/>
  <c r="BM9" i="1"/>
  <c r="BM13" i="1"/>
  <c r="BM17" i="1"/>
  <c r="BM21" i="1"/>
  <c r="BM41" i="1"/>
  <c r="BM53" i="1"/>
  <c r="BM69" i="1"/>
  <c r="BM73" i="1"/>
  <c r="BM77" i="1"/>
  <c r="BM81" i="1"/>
  <c r="BM85" i="1"/>
  <c r="BM89" i="1"/>
  <c r="BM93" i="1"/>
  <c r="BM97" i="1"/>
  <c r="BM101" i="1"/>
  <c r="BM105" i="1"/>
  <c r="BM109" i="1"/>
  <c r="BM121" i="1"/>
  <c r="BM125" i="1"/>
  <c r="BM129" i="1"/>
  <c r="BM133" i="1"/>
  <c r="BM137" i="1"/>
  <c r="BM142" i="1"/>
  <c r="BM150" i="1"/>
  <c r="BM154" i="1"/>
  <c r="BM158" i="1"/>
  <c r="BM162" i="1"/>
  <c r="BM166" i="1"/>
  <c r="BM170" i="1"/>
  <c r="BM174" i="1"/>
  <c r="BM178" i="1"/>
  <c r="BM182" i="1"/>
  <c r="BM186" i="1"/>
  <c r="BM190" i="1"/>
  <c r="BM194" i="1"/>
  <c r="BM198" i="1"/>
  <c r="BM210" i="1"/>
  <c r="BM214" i="1"/>
  <c r="BM218" i="1"/>
  <c r="BM222" i="1"/>
  <c r="BM226" i="1"/>
  <c r="BM230" i="1"/>
  <c r="BM238" i="1"/>
  <c r="BM242" i="1"/>
  <c r="BM246" i="1"/>
  <c r="BM250" i="1"/>
  <c r="BM254" i="1"/>
  <c r="BM258" i="1"/>
  <c r="BM262" i="1"/>
  <c r="BM266" i="1"/>
  <c r="BM270" i="1"/>
  <c r="BM274" i="1"/>
  <c r="BM278" i="1"/>
  <c r="BM298" i="1"/>
  <c r="BM302" i="1"/>
  <c r="BM310" i="1"/>
  <c r="BM326" i="1"/>
  <c r="BM330" i="1"/>
  <c r="BM334" i="1"/>
  <c r="BM338" i="1"/>
  <c r="BM342" i="1"/>
  <c r="BM346" i="1"/>
  <c r="BM350" i="1"/>
  <c r="BM354" i="1"/>
  <c r="BM358" i="1"/>
  <c r="BM362" i="1"/>
  <c r="BM366" i="1"/>
  <c r="BM378" i="1"/>
  <c r="BM382" i="1"/>
  <c r="BM386" i="1"/>
  <c r="BM390" i="1"/>
  <c r="BM394" i="1"/>
  <c r="BM398" i="1"/>
  <c r="BM406" i="1"/>
  <c r="BM410" i="1"/>
  <c r="BM414" i="1"/>
  <c r="BM27" i="1"/>
  <c r="BM35" i="1"/>
  <c r="BM59" i="1"/>
  <c r="BM67" i="1"/>
  <c r="BM115" i="1"/>
  <c r="BM123" i="1"/>
  <c r="BM131" i="1"/>
  <c r="BM139" i="1"/>
  <c r="BM172" i="1"/>
  <c r="BM180" i="1"/>
  <c r="BM204" i="1"/>
  <c r="BM212" i="1"/>
  <c r="BM268" i="1"/>
  <c r="BM284" i="1"/>
  <c r="BM292" i="1"/>
  <c r="BM308" i="1"/>
  <c r="BM316" i="1"/>
  <c r="BM324" i="1"/>
  <c r="BM340" i="1"/>
  <c r="BM348" i="1"/>
  <c r="BM356" i="1"/>
  <c r="BM368" i="1"/>
  <c r="BM372" i="1"/>
  <c r="BM376" i="1"/>
  <c r="BM380" i="1"/>
  <c r="BM384" i="1"/>
  <c r="BM388" i="1"/>
  <c r="BM392" i="1"/>
  <c r="BM400" i="1"/>
  <c r="BM404" i="1"/>
  <c r="BM12" i="1"/>
  <c r="BM20" i="1"/>
  <c r="BM28" i="1"/>
  <c r="BM36" i="1"/>
  <c r="BM60" i="1"/>
  <c r="BM76" i="1"/>
  <c r="BM92" i="1"/>
  <c r="BM100" i="1"/>
  <c r="BM108" i="1"/>
  <c r="BM116" i="1"/>
  <c r="BM124" i="1"/>
  <c r="BM132" i="1"/>
  <c r="BM149" i="1"/>
  <c r="BM157" i="1"/>
  <c r="BM165" i="1"/>
  <c r="BM181" i="1"/>
  <c r="BM189" i="1"/>
  <c r="BM197" i="1"/>
  <c r="BM205" i="1"/>
  <c r="BM213" i="1"/>
  <c r="BM237" i="1"/>
  <c r="BM245" i="1"/>
  <c r="BM269" i="1"/>
  <c r="BM277" i="1"/>
  <c r="BM285" i="1"/>
  <c r="BM293" i="1"/>
  <c r="BM301" i="1"/>
  <c r="BM317" i="1"/>
  <c r="BM325" i="1"/>
  <c r="BM333" i="1"/>
  <c r="BM349" i="1"/>
  <c r="BM357" i="1"/>
  <c r="BM373" i="1"/>
  <c r="BM381" i="1"/>
  <c r="BM389" i="1"/>
  <c r="BM405" i="1"/>
  <c r="BM413" i="1"/>
  <c r="BM143" i="1"/>
  <c r="BM307" i="1"/>
  <c r="BM11" i="1"/>
  <c r="BM83" i="1"/>
  <c r="BM91" i="1"/>
  <c r="BM99" i="1"/>
  <c r="BM220" i="1"/>
  <c r="BM228" i="1"/>
  <c r="BM252" i="1"/>
  <c r="BM260" i="1"/>
  <c r="BM300" i="1"/>
  <c r="BM159" i="1"/>
  <c r="BM187" i="1"/>
  <c r="BM191" i="1"/>
  <c r="BM271" i="1"/>
  <c r="BM14" i="1"/>
  <c r="BM30" i="1"/>
  <c r="BM34" i="1"/>
  <c r="BM46" i="1"/>
  <c r="BM58" i="1"/>
  <c r="BM62" i="1"/>
  <c r="BM78" i="1"/>
  <c r="BM82" i="1"/>
  <c r="BM110" i="1"/>
  <c r="BM114" i="1"/>
  <c r="BM147" i="1"/>
  <c r="BM171" i="1"/>
  <c r="BM219" i="1"/>
  <c r="BM235" i="1"/>
  <c r="BM239" i="1"/>
  <c r="BM243" i="1"/>
  <c r="BM283" i="1"/>
  <c r="BM287" i="1"/>
  <c r="BM37" i="1"/>
  <c r="BM117" i="1"/>
  <c r="BM294" i="1"/>
  <c r="BM38" i="1"/>
  <c r="BM70" i="1"/>
  <c r="BM86" i="1"/>
  <c r="BM118" i="1"/>
  <c r="BM151" i="1"/>
  <c r="BM167" i="1"/>
  <c r="BM231" i="1"/>
  <c r="BM263" i="1"/>
  <c r="BM295" i="1"/>
  <c r="BM327" i="1"/>
  <c r="BM68" i="1"/>
  <c r="BM259" i="1"/>
  <c r="BM275" i="1"/>
  <c r="BM45" i="1"/>
  <c r="BM49" i="1"/>
  <c r="BM291" i="1"/>
  <c r="BM18" i="1"/>
  <c r="BM236" i="1"/>
  <c r="BM363" i="1"/>
  <c r="BM374" i="1"/>
  <c r="BM430" i="1"/>
  <c r="BM26" i="1"/>
  <c r="BM50" i="1"/>
  <c r="BM66" i="1"/>
  <c r="BM106" i="1"/>
  <c r="BM43" i="1"/>
  <c r="BM396" i="1"/>
  <c r="BM155" i="1"/>
  <c r="BM163" i="1"/>
  <c r="BM195" i="1"/>
  <c r="BM206" i="1"/>
  <c r="BM44" i="1"/>
  <c r="BM203" i="1"/>
  <c r="BM223" i="1"/>
  <c r="BM227" i="1"/>
  <c r="BM306" i="1"/>
  <c r="BM102" i="1"/>
  <c r="BM183" i="1"/>
  <c r="BM359" i="1"/>
  <c r="BM19" i="1"/>
  <c r="BM22" i="1"/>
  <c r="BM42" i="1"/>
  <c r="BM57" i="1"/>
  <c r="BM61" i="1"/>
  <c r="BM65" i="1"/>
  <c r="BM84" i="1"/>
  <c r="BM107" i="1"/>
  <c r="BM122" i="1"/>
  <c r="BM126" i="1"/>
  <c r="BM130" i="1"/>
  <c r="BM146" i="1"/>
  <c r="BM173" i="1"/>
  <c r="BM188" i="1"/>
  <c r="BM196" i="1"/>
  <c r="BM199" i="1"/>
  <c r="BM207" i="1"/>
  <c r="BM211" i="1"/>
  <c r="BM234" i="1"/>
  <c r="BM253" i="1"/>
  <c r="BM261" i="1"/>
  <c r="BM276" i="1"/>
  <c r="BM279" i="1"/>
  <c r="BM299" i="1"/>
  <c r="BM314" i="1"/>
  <c r="BM318" i="1"/>
  <c r="BM322" i="1"/>
  <c r="BM341" i="1"/>
  <c r="BM364" i="1"/>
  <c r="BM375" i="1"/>
  <c r="BM379" i="1"/>
  <c r="BM383" i="1"/>
  <c r="BM387" i="1"/>
  <c r="BM402" i="1"/>
  <c r="BM134" i="1"/>
  <c r="BM215" i="1"/>
  <c r="BM319" i="1"/>
  <c r="BM323" i="1"/>
  <c r="BM365" i="1"/>
  <c r="BM391" i="1"/>
  <c r="BM51" i="1"/>
  <c r="BM54" i="1"/>
  <c r="BM74" i="1"/>
  <c r="BM311" i="1"/>
  <c r="BM331" i="1"/>
  <c r="BM148" i="1"/>
  <c r="BM339" i="1"/>
  <c r="BM10" i="1"/>
  <c r="BM25" i="1"/>
  <c r="BM29" i="1"/>
  <c r="BM33" i="1"/>
  <c r="BM52" i="1"/>
  <c r="BM75" i="1"/>
  <c r="BM90" i="1"/>
  <c r="BM94" i="1"/>
  <c r="BM98" i="1"/>
  <c r="BM113" i="1"/>
  <c r="BM141" i="1"/>
  <c r="BM156" i="1"/>
  <c r="BM164" i="1"/>
  <c r="BM175" i="1"/>
  <c r="BM179" i="1"/>
  <c r="BM202" i="1"/>
  <c r="BM221" i="1"/>
  <c r="BM229" i="1"/>
  <c r="BM244" i="1"/>
  <c r="BM247" i="1"/>
  <c r="BM267" i="1"/>
  <c r="BM282" i="1"/>
  <c r="BM286" i="1"/>
  <c r="BM290" i="1"/>
  <c r="BM309" i="1"/>
  <c r="BM332" i="1"/>
  <c r="BM343" i="1"/>
  <c r="BM347" i="1"/>
  <c r="BM351" i="1"/>
  <c r="BM355" i="1"/>
  <c r="BM370" i="1"/>
  <c r="BM397" i="1"/>
  <c r="BM408" i="1"/>
  <c r="BM412" i="1"/>
  <c r="BM428" i="1"/>
  <c r="BM432" i="1"/>
  <c r="BM7" i="1"/>
  <c r="BM32" i="1"/>
  <c r="BM39" i="1"/>
  <c r="BM64" i="1"/>
  <c r="BM71" i="1"/>
  <c r="BM96" i="1"/>
  <c r="BM103" i="1"/>
  <c r="BM128" i="1"/>
  <c r="BM135" i="1"/>
  <c r="BM161" i="1"/>
  <c r="BM168" i="1"/>
  <c r="BM193" i="1"/>
  <c r="BM200" i="1"/>
  <c r="BM225" i="1"/>
  <c r="BM232" i="1"/>
  <c r="BM257" i="1"/>
  <c r="BM264" i="1"/>
  <c r="BM289" i="1"/>
  <c r="BM296" i="1"/>
  <c r="BM321" i="1"/>
  <c r="BM328" i="1"/>
  <c r="BM353" i="1"/>
  <c r="BM360" i="1"/>
  <c r="BM385" i="1"/>
  <c r="BM429" i="1"/>
  <c r="QC429" i="1" s="1"/>
  <c r="BM8" i="1"/>
  <c r="BM15" i="1"/>
  <c r="BM40" i="1"/>
  <c r="BM47" i="1"/>
  <c r="BM72" i="1"/>
  <c r="BM79" i="1"/>
  <c r="BM104" i="1"/>
  <c r="BM111" i="1"/>
  <c r="BM136" i="1"/>
  <c r="BM144" i="1"/>
  <c r="BM169" i="1"/>
  <c r="BM176" i="1"/>
  <c r="BM201" i="1"/>
  <c r="BM208" i="1"/>
  <c r="BM233" i="1"/>
  <c r="BM240" i="1"/>
  <c r="BM265" i="1"/>
  <c r="BM272" i="1"/>
  <c r="BM297" i="1"/>
  <c r="BM304" i="1"/>
  <c r="BM329" i="1"/>
  <c r="BM336" i="1"/>
  <c r="BM361" i="1"/>
  <c r="BM393" i="1"/>
  <c r="BM16" i="1"/>
  <c r="BM23" i="1"/>
  <c r="BM48" i="1"/>
  <c r="BM55" i="1"/>
  <c r="BM80" i="1"/>
  <c r="BM87" i="1"/>
  <c r="BM112" i="1"/>
  <c r="BM119" i="1"/>
  <c r="BM145" i="1"/>
  <c r="BM152" i="1"/>
  <c r="BM177" i="1"/>
  <c r="BM184" i="1"/>
  <c r="BM209" i="1"/>
  <c r="BM216" i="1"/>
  <c r="BM241" i="1"/>
  <c r="BM248" i="1"/>
  <c r="BM273" i="1"/>
  <c r="BM280" i="1"/>
  <c r="BM305" i="1"/>
  <c r="BM312" i="1"/>
  <c r="BM337" i="1"/>
  <c r="BM344" i="1"/>
  <c r="BM369" i="1"/>
  <c r="BM401" i="1"/>
  <c r="BM24" i="1"/>
  <c r="BM31" i="1"/>
  <c r="BM56" i="1"/>
  <c r="BM63" i="1"/>
  <c r="BM88" i="1"/>
  <c r="BM95" i="1"/>
  <c r="BM120" i="1"/>
  <c r="BM127" i="1"/>
  <c r="BM153" i="1"/>
  <c r="BM160" i="1"/>
  <c r="BM185" i="1"/>
  <c r="BM192" i="1"/>
  <c r="BM217" i="1"/>
  <c r="BM224" i="1"/>
  <c r="BM249" i="1"/>
  <c r="BM256" i="1"/>
  <c r="BM281" i="1"/>
  <c r="BM288" i="1"/>
  <c r="BM313" i="1"/>
  <c r="BM320" i="1"/>
  <c r="BM345" i="1"/>
  <c r="BM352" i="1"/>
  <c r="BM377" i="1"/>
  <c r="BM409" i="1"/>
  <c r="G6" i="8"/>
  <c r="D6" i="8"/>
  <c r="C18" i="8" l="1"/>
  <c r="BO297" i="1"/>
  <c r="BO94" i="1"/>
  <c r="BO273" i="1"/>
  <c r="BO136" i="1"/>
  <c r="BO161" i="1"/>
  <c r="BO282" i="1"/>
  <c r="BO331" i="1"/>
  <c r="BO61" i="1"/>
  <c r="BO401" i="1"/>
  <c r="BO393" i="1"/>
  <c r="BO135" i="1"/>
  <c r="BO267" i="1"/>
  <c r="BO311" i="1"/>
  <c r="BO146" i="1"/>
  <c r="BO363" i="1"/>
  <c r="BO86" i="1"/>
  <c r="BO220" i="1"/>
  <c r="BO384" i="1"/>
  <c r="BO249" i="1"/>
  <c r="BO369" i="1"/>
  <c r="BO112" i="1"/>
  <c r="BO233" i="1"/>
  <c r="BO385" i="1"/>
  <c r="BO128" i="1"/>
  <c r="BO347" i="1"/>
  <c r="BO33" i="1"/>
  <c r="BO134" i="1"/>
  <c r="BO234" i="1"/>
  <c r="BO42" i="1"/>
  <c r="BO43" i="1"/>
  <c r="BO327" i="1"/>
  <c r="BO239" i="1"/>
  <c r="BO191" i="1"/>
  <c r="BO389" i="1"/>
  <c r="BO205" i="1"/>
  <c r="BO28" i="1"/>
  <c r="BO316" i="1"/>
  <c r="BO382" i="1"/>
  <c r="BO278" i="1"/>
  <c r="BO210" i="1"/>
  <c r="BO133" i="1"/>
  <c r="BO41" i="1"/>
  <c r="BO367" i="1"/>
  <c r="BO352" i="1"/>
  <c r="BO95" i="1"/>
  <c r="BO216" i="1"/>
  <c r="BO336" i="1"/>
  <c r="BO79" i="1"/>
  <c r="BO103" i="1"/>
  <c r="BO343" i="1"/>
  <c r="BO141" i="1"/>
  <c r="BO54" i="1"/>
  <c r="BO318" i="1"/>
  <c r="BO126" i="1"/>
  <c r="BO203" i="1"/>
  <c r="BO18" i="1"/>
  <c r="BO38" i="1"/>
  <c r="BO62" i="1"/>
  <c r="BO91" i="1"/>
  <c r="BO293" i="1"/>
  <c r="BO116" i="1"/>
  <c r="BO376" i="1"/>
  <c r="BO139" i="1"/>
  <c r="BO378" i="1"/>
  <c r="BO274" i="1"/>
  <c r="BO198" i="1"/>
  <c r="BO129" i="1"/>
  <c r="BO21" i="1"/>
  <c r="BO255" i="1"/>
  <c r="BO345" i="1"/>
  <c r="BO217" i="1"/>
  <c r="BO88" i="1"/>
  <c r="BO337" i="1"/>
  <c r="BO209" i="1"/>
  <c r="BO80" i="1"/>
  <c r="BO329" i="1"/>
  <c r="BO201" i="1"/>
  <c r="BO72" i="1"/>
  <c r="BO353" i="1"/>
  <c r="BO225" i="1"/>
  <c r="BO96" i="1"/>
  <c r="BO412" i="1"/>
  <c r="QC412" i="1"/>
  <c r="BO332" i="1"/>
  <c r="BO229" i="1"/>
  <c r="BO113" i="1"/>
  <c r="BO25" i="1"/>
  <c r="BO51" i="1"/>
  <c r="BO387" i="1"/>
  <c r="BO314" i="1"/>
  <c r="BO207" i="1"/>
  <c r="BO122" i="1"/>
  <c r="BO19" i="1"/>
  <c r="BO44" i="1"/>
  <c r="BO66" i="1"/>
  <c r="BO291" i="1"/>
  <c r="BO263" i="1"/>
  <c r="BO294" i="1"/>
  <c r="BO219" i="1"/>
  <c r="BO58" i="1"/>
  <c r="BO159" i="1"/>
  <c r="BO83" i="1"/>
  <c r="BO373" i="1"/>
  <c r="BO285" i="1"/>
  <c r="BO189" i="1"/>
  <c r="BO108" i="1"/>
  <c r="BO12" i="1"/>
  <c r="BO372" i="1"/>
  <c r="BO292" i="1"/>
  <c r="BO131" i="1"/>
  <c r="BO410" i="1"/>
  <c r="QC410" i="1"/>
  <c r="QE410" i="1" s="1"/>
  <c r="BO366" i="1"/>
  <c r="BO334" i="1"/>
  <c r="BO270" i="1"/>
  <c r="BO238" i="1"/>
  <c r="BO194" i="1"/>
  <c r="BO162" i="1"/>
  <c r="BO125" i="1"/>
  <c r="BO85" i="1"/>
  <c r="BO17" i="1"/>
  <c r="BO411" i="1"/>
  <c r="QC411" i="1"/>
  <c r="QE411" i="1" s="1"/>
  <c r="BO251" i="1"/>
  <c r="BO56" i="1"/>
  <c r="BO321" i="1"/>
  <c r="BO145" i="1"/>
  <c r="BO289" i="1"/>
  <c r="BO175" i="1"/>
  <c r="BO173" i="1"/>
  <c r="BO409" i="1"/>
  <c r="QC409" i="1"/>
  <c r="QE409" i="1" s="1"/>
  <c r="BO248" i="1"/>
  <c r="BO240" i="1"/>
  <c r="BO7" i="1"/>
  <c r="BO164" i="1"/>
  <c r="BO215" i="1"/>
  <c r="BO227" i="1"/>
  <c r="BO68" i="1"/>
  <c r="BO82" i="1"/>
  <c r="BO405" i="1"/>
  <c r="BO213" i="1"/>
  <c r="BO36" i="1"/>
  <c r="BO386" i="1"/>
  <c r="BO298" i="1"/>
  <c r="BO371" i="1"/>
  <c r="BO377" i="1"/>
  <c r="BO120" i="1"/>
  <c r="BO241" i="1"/>
  <c r="BO361" i="1"/>
  <c r="BO104" i="1"/>
  <c r="BO257" i="1"/>
  <c r="BO432" i="1"/>
  <c r="QC432" i="1"/>
  <c r="QE432" i="1" s="1"/>
  <c r="BO247" i="1"/>
  <c r="BO74" i="1"/>
  <c r="BO322" i="1"/>
  <c r="BO130" i="1"/>
  <c r="BO223" i="1"/>
  <c r="BO236" i="1"/>
  <c r="BO70" i="1"/>
  <c r="BO78" i="1"/>
  <c r="BO99" i="1"/>
  <c r="BO301" i="1"/>
  <c r="BO124" i="1"/>
  <c r="BO380" i="1"/>
  <c r="BO27" i="1"/>
  <c r="BO342" i="1"/>
  <c r="BO246" i="1"/>
  <c r="BO170" i="1"/>
  <c r="BO93" i="1"/>
  <c r="BO335" i="1"/>
  <c r="BO224" i="1"/>
  <c r="BO344" i="1"/>
  <c r="BO87" i="1"/>
  <c r="BO208" i="1"/>
  <c r="BO232" i="1"/>
  <c r="BO428" i="1"/>
  <c r="QC428" i="1"/>
  <c r="QE428" i="1" s="1"/>
  <c r="BO244" i="1"/>
  <c r="BO29" i="1"/>
  <c r="BO402" i="1"/>
  <c r="BO211" i="1"/>
  <c r="BO22" i="1"/>
  <c r="BO106" i="1"/>
  <c r="BO295" i="1"/>
  <c r="BO235" i="1"/>
  <c r="BO187" i="1"/>
  <c r="BO381" i="1"/>
  <c r="BO197" i="1"/>
  <c r="BO20" i="1"/>
  <c r="BO308" i="1"/>
  <c r="BO414" i="1"/>
  <c r="QC414" i="1"/>
  <c r="QE414" i="1" s="1"/>
  <c r="BO338" i="1"/>
  <c r="BO242" i="1"/>
  <c r="BO166" i="1"/>
  <c r="BO89" i="1"/>
  <c r="BO426" i="1"/>
  <c r="QC426" i="1"/>
  <c r="QE426" i="1" s="1"/>
  <c r="BO320" i="1"/>
  <c r="BO192" i="1"/>
  <c r="BO63" i="1"/>
  <c r="BO312" i="1"/>
  <c r="BO184" i="1"/>
  <c r="BO55" i="1"/>
  <c r="BO304" i="1"/>
  <c r="BO176" i="1"/>
  <c r="BO47" i="1"/>
  <c r="BO328" i="1"/>
  <c r="BO200" i="1"/>
  <c r="BO71" i="1"/>
  <c r="BO408" i="1"/>
  <c r="QC408" i="1"/>
  <c r="QE408" i="1" s="1"/>
  <c r="BO309" i="1"/>
  <c r="BO221" i="1"/>
  <c r="BO98" i="1"/>
  <c r="BO10" i="1"/>
  <c r="BO391" i="1"/>
  <c r="BO383" i="1"/>
  <c r="BO299" i="1"/>
  <c r="BO199" i="1"/>
  <c r="BO107" i="1"/>
  <c r="BO359" i="1"/>
  <c r="BO206" i="1"/>
  <c r="BO50" i="1"/>
  <c r="BO49" i="1"/>
  <c r="BO231" i="1"/>
  <c r="BO117" i="1"/>
  <c r="BO171" i="1"/>
  <c r="BO46" i="1"/>
  <c r="BO300" i="1"/>
  <c r="BO11" i="1"/>
  <c r="BO357" i="1"/>
  <c r="BO277" i="1"/>
  <c r="BO181" i="1"/>
  <c r="BO100" i="1"/>
  <c r="BO404" i="1"/>
  <c r="BO368" i="1"/>
  <c r="BO284" i="1"/>
  <c r="BO123" i="1"/>
  <c r="BO406" i="1"/>
  <c r="BO362" i="1"/>
  <c r="BO330" i="1"/>
  <c r="BO266" i="1"/>
  <c r="BO230" i="1"/>
  <c r="BO190" i="1"/>
  <c r="BO158" i="1"/>
  <c r="BO121" i="1"/>
  <c r="BO81" i="1"/>
  <c r="BO13" i="1"/>
  <c r="BO407" i="1"/>
  <c r="BO138" i="1"/>
  <c r="BO305" i="1"/>
  <c r="BO397" i="1"/>
  <c r="BO365" i="1"/>
  <c r="BO279" i="1"/>
  <c r="BO84" i="1"/>
  <c r="BO183" i="1"/>
  <c r="BO195" i="1"/>
  <c r="BO45" i="1"/>
  <c r="BO167" i="1"/>
  <c r="BO37" i="1"/>
  <c r="BO147" i="1"/>
  <c r="BO34" i="1"/>
  <c r="BO260" i="1"/>
  <c r="BO307" i="1"/>
  <c r="BO349" i="1"/>
  <c r="BO269" i="1"/>
  <c r="BO165" i="1"/>
  <c r="BO92" i="1"/>
  <c r="BO400" i="1"/>
  <c r="BO356" i="1"/>
  <c r="BO268" i="1"/>
  <c r="BO115" i="1"/>
  <c r="BO398" i="1"/>
  <c r="BO358" i="1"/>
  <c r="BO326" i="1"/>
  <c r="BO262" i="1"/>
  <c r="BO226" i="1"/>
  <c r="BO186" i="1"/>
  <c r="BO154" i="1"/>
  <c r="BO109" i="1"/>
  <c r="BO77" i="1"/>
  <c r="BO9" i="1"/>
  <c r="BO403" i="1"/>
  <c r="BO48" i="1"/>
  <c r="BO193" i="1"/>
  <c r="BO202" i="1"/>
  <c r="BO379" i="1"/>
  <c r="BO196" i="1"/>
  <c r="BO26" i="1"/>
  <c r="BO288" i="1"/>
  <c r="BO160" i="1"/>
  <c r="BO31" i="1"/>
  <c r="BO280" i="1"/>
  <c r="BO152" i="1"/>
  <c r="BO23" i="1"/>
  <c r="BO272" i="1"/>
  <c r="BO144" i="1"/>
  <c r="BO15" i="1"/>
  <c r="BO296" i="1"/>
  <c r="BO168" i="1"/>
  <c r="BO39" i="1"/>
  <c r="BO370" i="1"/>
  <c r="BO286" i="1"/>
  <c r="BO179" i="1"/>
  <c r="BO90" i="1"/>
  <c r="BO148" i="1"/>
  <c r="BO323" i="1"/>
  <c r="BO375" i="1"/>
  <c r="BO276" i="1"/>
  <c r="BO188" i="1"/>
  <c r="BO65" i="1"/>
  <c r="BO102" i="1"/>
  <c r="BO163" i="1"/>
  <c r="BO430" i="1"/>
  <c r="QC430" i="1"/>
  <c r="QE430" i="1" s="1"/>
  <c r="BO275" i="1"/>
  <c r="BO151" i="1"/>
  <c r="BO287" i="1"/>
  <c r="BO114" i="1"/>
  <c r="BO30" i="1"/>
  <c r="BO252" i="1"/>
  <c r="BO143" i="1"/>
  <c r="BO333" i="1"/>
  <c r="BO245" i="1"/>
  <c r="BO157" i="1"/>
  <c r="BO76" i="1"/>
  <c r="BO392" i="1"/>
  <c r="BO348" i="1"/>
  <c r="BO212" i="1"/>
  <c r="BO67" i="1"/>
  <c r="BO394" i="1"/>
  <c r="BO354" i="1"/>
  <c r="BO310" i="1"/>
  <c r="BO258" i="1"/>
  <c r="BO222" i="1"/>
  <c r="BO182" i="1"/>
  <c r="BO150" i="1"/>
  <c r="BO105" i="1"/>
  <c r="BO73" i="1"/>
  <c r="BO431" i="1"/>
  <c r="QC431" i="1"/>
  <c r="QE431" i="1" s="1"/>
  <c r="BO399" i="1"/>
  <c r="BO313" i="1"/>
  <c r="BO40" i="1"/>
  <c r="BO16" i="1"/>
  <c r="BO355" i="1"/>
  <c r="BO319" i="1"/>
  <c r="BO261" i="1"/>
  <c r="BO306" i="1"/>
  <c r="BO374" i="1"/>
  <c r="BO259" i="1"/>
  <c r="BO118" i="1"/>
  <c r="BO283" i="1"/>
  <c r="BO110" i="1"/>
  <c r="BO14" i="1"/>
  <c r="BO228" i="1"/>
  <c r="BO413" i="1"/>
  <c r="QC413" i="1"/>
  <c r="QE413" i="1" s="1"/>
  <c r="BO325" i="1"/>
  <c r="BO237" i="1"/>
  <c r="BO149" i="1"/>
  <c r="BO60" i="1"/>
  <c r="BO388" i="1"/>
  <c r="BO340" i="1"/>
  <c r="BO204" i="1"/>
  <c r="BO59" i="1"/>
  <c r="BO390" i="1"/>
  <c r="BO350" i="1"/>
  <c r="BO302" i="1"/>
  <c r="BO254" i="1"/>
  <c r="BO218" i="1"/>
  <c r="BO178" i="1"/>
  <c r="BO142" i="1"/>
  <c r="BO101" i="1"/>
  <c r="BO69" i="1"/>
  <c r="BO315" i="1"/>
  <c r="BO395" i="1"/>
  <c r="BO177" i="1"/>
  <c r="BO339" i="1"/>
  <c r="BO24" i="1"/>
  <c r="BO57" i="1"/>
  <c r="BO271" i="1"/>
  <c r="BO132" i="1"/>
  <c r="BO180" i="1"/>
  <c r="BO346" i="1"/>
  <c r="BO250" i="1"/>
  <c r="BO214" i="1"/>
  <c r="BO174" i="1"/>
  <c r="BO137" i="1"/>
  <c r="BO97" i="1"/>
  <c r="BO303" i="1"/>
  <c r="BO169" i="1"/>
  <c r="BO290" i="1"/>
  <c r="BO153" i="1"/>
  <c r="BO265" i="1"/>
  <c r="BO32" i="1"/>
  <c r="BO364" i="1"/>
  <c r="BO256" i="1"/>
  <c r="BO264" i="1"/>
  <c r="BO253" i="1"/>
  <c r="BO35" i="1"/>
  <c r="BO156" i="1"/>
  <c r="BO172" i="1"/>
  <c r="BO185" i="1"/>
  <c r="BO64" i="1"/>
  <c r="BO281" i="1"/>
  <c r="BO8" i="1"/>
  <c r="BO75" i="1"/>
  <c r="BO155" i="1"/>
  <c r="BO127" i="1"/>
  <c r="BO119" i="1"/>
  <c r="BO111" i="1"/>
  <c r="BO351" i="1"/>
  <c r="BO52" i="1"/>
  <c r="BO341" i="1"/>
  <c r="BO396" i="1"/>
  <c r="BO243" i="1"/>
  <c r="BO317" i="1"/>
  <c r="BO324" i="1"/>
  <c r="BO53" i="1"/>
  <c r="BO360" i="1"/>
  <c r="QE429" i="1"/>
  <c r="BO429" i="1"/>
  <c r="QE412" i="1"/>
  <c r="N18" i="8"/>
  <c r="E6" i="8"/>
  <c r="E18" i="8" s="1"/>
  <c r="F6" i="8"/>
  <c r="F18" i="8" s="1"/>
  <c r="L18" i="8"/>
  <c r="I18" i="8"/>
  <c r="J18" i="8"/>
  <c r="M18" i="8"/>
  <c r="K18" i="8"/>
  <c r="O7" i="8"/>
  <c r="H18" i="8"/>
  <c r="G18" i="8"/>
  <c r="D18" i="8"/>
  <c r="O5" i="8"/>
  <c r="FX407" i="1"/>
  <c r="FW407" i="1"/>
  <c r="FX406" i="1"/>
  <c r="FW406" i="1"/>
  <c r="EU406" i="1"/>
  <c r="ET406" i="1"/>
  <c r="O6" i="8" l="1"/>
  <c r="O18" i="8" s="1"/>
  <c r="EV406" i="1"/>
  <c r="EX406" i="1" s="1"/>
  <c r="FY406" i="1"/>
  <c r="GA406" i="1" s="1"/>
  <c r="FY407" i="1"/>
  <c r="GA407" i="1" s="1"/>
  <c r="CO407" i="1"/>
  <c r="CN407" i="1"/>
  <c r="CO406" i="1"/>
  <c r="CN406" i="1"/>
  <c r="CP406" i="1" l="1"/>
  <c r="CP407" i="1"/>
  <c r="ML407" i="1"/>
  <c r="MK407" i="1"/>
  <c r="ML406" i="1"/>
  <c r="MK406" i="1"/>
  <c r="CR407" i="1" l="1"/>
  <c r="CR406" i="1"/>
  <c r="ID407" i="1"/>
  <c r="IC407" i="1"/>
  <c r="ID406" i="1"/>
  <c r="IC406" i="1"/>
  <c r="IE407" i="1" l="1"/>
  <c r="IE406" i="1"/>
  <c r="IG407" i="1" l="1"/>
  <c r="QC407" i="1"/>
  <c r="QE407" i="1" s="1"/>
  <c r="IG406" i="1"/>
  <c r="QC406" i="1"/>
  <c r="QE406" i="1" s="1"/>
  <c r="AI6" i="1" l="1"/>
  <c r="AI2" i="1" s="1"/>
  <c r="AH6" i="1"/>
  <c r="AH2" i="1" s="1"/>
  <c r="D11" i="5"/>
  <c r="D10" i="5"/>
  <c r="D9" i="5"/>
  <c r="D8" i="5"/>
  <c r="D7" i="5"/>
  <c r="D6" i="5"/>
  <c r="D5" i="5"/>
  <c r="D4" i="5"/>
  <c r="D3" i="5"/>
  <c r="D39" i="6" l="1"/>
  <c r="AJ6" i="1"/>
  <c r="AJ2" i="1" s="1"/>
  <c r="ML405" i="1"/>
  <c r="MK405" i="1"/>
  <c r="ID405" i="1"/>
  <c r="IC405" i="1"/>
  <c r="HA405" i="1"/>
  <c r="GZ405" i="1"/>
  <c r="FX405" i="1"/>
  <c r="FW405" i="1"/>
  <c r="EU405" i="1"/>
  <c r="ET405" i="1"/>
  <c r="DR405" i="1"/>
  <c r="DQ405" i="1"/>
  <c r="CO405" i="1"/>
  <c r="CN405" i="1"/>
  <c r="ML404" i="1"/>
  <c r="MK404" i="1"/>
  <c r="ID404" i="1"/>
  <c r="IC404" i="1"/>
  <c r="HA404" i="1"/>
  <c r="GZ404" i="1"/>
  <c r="FX404" i="1"/>
  <c r="FW404" i="1"/>
  <c r="EU404" i="1"/>
  <c r="ET404" i="1"/>
  <c r="DR404" i="1"/>
  <c r="DQ404" i="1"/>
  <c r="CO404" i="1"/>
  <c r="CN404" i="1"/>
  <c r="ML403" i="1"/>
  <c r="MK403" i="1"/>
  <c r="ID403" i="1"/>
  <c r="IC403" i="1"/>
  <c r="HA403" i="1"/>
  <c r="GZ403" i="1"/>
  <c r="FX403" i="1"/>
  <c r="FW403" i="1"/>
  <c r="EU403" i="1"/>
  <c r="ET403" i="1"/>
  <c r="DR403" i="1"/>
  <c r="DQ403" i="1"/>
  <c r="CO403" i="1"/>
  <c r="CN403" i="1"/>
  <c r="ML402" i="1"/>
  <c r="MK402" i="1"/>
  <c r="ID402" i="1"/>
  <c r="IC402" i="1"/>
  <c r="HA402" i="1"/>
  <c r="GZ402" i="1"/>
  <c r="FX402" i="1"/>
  <c r="FW402" i="1"/>
  <c r="EU402" i="1"/>
  <c r="ET402" i="1"/>
  <c r="DR402" i="1"/>
  <c r="DQ402" i="1"/>
  <c r="CO402" i="1"/>
  <c r="CN402" i="1"/>
  <c r="ML401" i="1"/>
  <c r="MK401" i="1"/>
  <c r="ID401" i="1"/>
  <c r="IC401" i="1"/>
  <c r="HA401" i="1"/>
  <c r="GZ401" i="1"/>
  <c r="FX401" i="1"/>
  <c r="FW401" i="1"/>
  <c r="EU401" i="1"/>
  <c r="ET401" i="1"/>
  <c r="DR401" i="1"/>
  <c r="DQ401" i="1"/>
  <c r="CO401" i="1"/>
  <c r="CN401" i="1"/>
  <c r="ML400" i="1"/>
  <c r="MK400" i="1"/>
  <c r="ID400" i="1"/>
  <c r="IC400" i="1"/>
  <c r="HA400" i="1"/>
  <c r="GZ400" i="1"/>
  <c r="FX400" i="1"/>
  <c r="FW400" i="1"/>
  <c r="EU400" i="1"/>
  <c r="ET400" i="1"/>
  <c r="DR400" i="1"/>
  <c r="DQ400" i="1"/>
  <c r="CO400" i="1"/>
  <c r="CN400" i="1"/>
  <c r="ML399" i="1"/>
  <c r="MK399" i="1"/>
  <c r="ID399" i="1"/>
  <c r="IC399" i="1"/>
  <c r="HA399" i="1"/>
  <c r="GZ399" i="1"/>
  <c r="FX399" i="1"/>
  <c r="FW399" i="1"/>
  <c r="EU399" i="1"/>
  <c r="ET399" i="1"/>
  <c r="DR399" i="1"/>
  <c r="DQ399" i="1"/>
  <c r="CO399" i="1"/>
  <c r="CN399" i="1"/>
  <c r="ML398" i="1"/>
  <c r="MK398" i="1"/>
  <c r="ID398" i="1"/>
  <c r="IC398" i="1"/>
  <c r="HA398" i="1"/>
  <c r="GZ398" i="1"/>
  <c r="FX398" i="1"/>
  <c r="FW398" i="1"/>
  <c r="EU398" i="1"/>
  <c r="ET398" i="1"/>
  <c r="DR398" i="1"/>
  <c r="DQ398" i="1"/>
  <c r="CO398" i="1"/>
  <c r="CN398" i="1"/>
  <c r="ML397" i="1"/>
  <c r="MK397" i="1"/>
  <c r="ID397" i="1"/>
  <c r="IC397" i="1"/>
  <c r="HA397" i="1"/>
  <c r="GZ397" i="1"/>
  <c r="FX397" i="1"/>
  <c r="FW397" i="1"/>
  <c r="EU397" i="1"/>
  <c r="ET397" i="1"/>
  <c r="DR397" i="1"/>
  <c r="DQ397" i="1"/>
  <c r="CO397" i="1"/>
  <c r="CN397" i="1"/>
  <c r="ML396" i="1"/>
  <c r="MK396" i="1"/>
  <c r="ID396" i="1"/>
  <c r="IC396" i="1"/>
  <c r="HA396" i="1"/>
  <c r="GZ396" i="1"/>
  <c r="FX396" i="1"/>
  <c r="FW396" i="1"/>
  <c r="EU396" i="1"/>
  <c r="ET396" i="1"/>
  <c r="DR396" i="1"/>
  <c r="DQ396" i="1"/>
  <c r="CO396" i="1"/>
  <c r="CN396" i="1"/>
  <c r="ML395" i="1"/>
  <c r="MK395" i="1"/>
  <c r="ID395" i="1"/>
  <c r="IC395" i="1"/>
  <c r="HA395" i="1"/>
  <c r="GZ395" i="1"/>
  <c r="FX395" i="1"/>
  <c r="FW395" i="1"/>
  <c r="EU395" i="1"/>
  <c r="ET395" i="1"/>
  <c r="DR395" i="1"/>
  <c r="DQ395" i="1"/>
  <c r="CO395" i="1"/>
  <c r="CN395" i="1"/>
  <c r="AL6" i="1" l="1"/>
  <c r="AL2" i="1"/>
  <c r="IE395" i="1"/>
  <c r="IG395" i="1" s="1"/>
  <c r="IE396" i="1"/>
  <c r="IG396" i="1" s="1"/>
  <c r="IE397" i="1"/>
  <c r="IG397" i="1" s="1"/>
  <c r="IE398" i="1"/>
  <c r="IG398" i="1" s="1"/>
  <c r="IE399" i="1"/>
  <c r="IG399" i="1" s="1"/>
  <c r="IE400" i="1"/>
  <c r="IG400" i="1" s="1"/>
  <c r="IE401" i="1"/>
  <c r="IG401" i="1" s="1"/>
  <c r="IE402" i="1"/>
  <c r="IG402" i="1" s="1"/>
  <c r="IE403" i="1"/>
  <c r="IG403" i="1" s="1"/>
  <c r="IE404" i="1"/>
  <c r="IG404" i="1" s="1"/>
  <c r="IE405" i="1"/>
  <c r="IG405" i="1" s="1"/>
  <c r="HB395" i="1"/>
  <c r="HD395" i="1" s="1"/>
  <c r="HB396" i="1"/>
  <c r="HD396" i="1" s="1"/>
  <c r="HB397" i="1"/>
  <c r="HD397" i="1" s="1"/>
  <c r="HB398" i="1"/>
  <c r="HD398" i="1" s="1"/>
  <c r="HB399" i="1"/>
  <c r="HD399" i="1" s="1"/>
  <c r="HB400" i="1"/>
  <c r="HD400" i="1" s="1"/>
  <c r="HB401" i="1"/>
  <c r="HD401" i="1" s="1"/>
  <c r="HB402" i="1"/>
  <c r="HD402" i="1" s="1"/>
  <c r="HB403" i="1"/>
  <c r="HD403" i="1" s="1"/>
  <c r="HB404" i="1"/>
  <c r="HD404" i="1" s="1"/>
  <c r="HB405" i="1"/>
  <c r="HD405" i="1" s="1"/>
  <c r="FY398" i="1"/>
  <c r="GA398" i="1" s="1"/>
  <c r="FY400" i="1"/>
  <c r="GA400" i="1" s="1"/>
  <c r="FY402" i="1"/>
  <c r="GA402" i="1" s="1"/>
  <c r="FY405" i="1"/>
  <c r="GA405" i="1" s="1"/>
  <c r="FY397" i="1"/>
  <c r="GA397" i="1" s="1"/>
  <c r="FY403" i="1"/>
  <c r="GA403" i="1" s="1"/>
  <c r="FY396" i="1"/>
  <c r="GA396" i="1" s="1"/>
  <c r="FY401" i="1"/>
  <c r="GA401" i="1" s="1"/>
  <c r="FY395" i="1"/>
  <c r="GA395" i="1" s="1"/>
  <c r="FY399" i="1"/>
  <c r="GA399" i="1" s="1"/>
  <c r="FY404" i="1"/>
  <c r="GA404" i="1" s="1"/>
  <c r="EV395" i="1"/>
  <c r="EX395" i="1" s="1"/>
  <c r="EV396" i="1"/>
  <c r="EX396" i="1" s="1"/>
  <c r="EV397" i="1"/>
  <c r="EX397" i="1" s="1"/>
  <c r="EV398" i="1"/>
  <c r="EX398" i="1" s="1"/>
  <c r="EV399" i="1"/>
  <c r="EX399" i="1" s="1"/>
  <c r="EV400" i="1"/>
  <c r="EX400" i="1" s="1"/>
  <c r="EV401" i="1"/>
  <c r="EX401" i="1" s="1"/>
  <c r="EV402" i="1"/>
  <c r="EX402" i="1" s="1"/>
  <c r="EV403" i="1"/>
  <c r="EX403" i="1" s="1"/>
  <c r="EV404" i="1"/>
  <c r="EX404" i="1" s="1"/>
  <c r="EV405" i="1"/>
  <c r="EX405" i="1" s="1"/>
  <c r="DS395" i="1"/>
  <c r="DU395" i="1" s="1"/>
  <c r="DS396" i="1"/>
  <c r="DU396" i="1" s="1"/>
  <c r="DS397" i="1"/>
  <c r="DU397" i="1" s="1"/>
  <c r="DS398" i="1"/>
  <c r="DU398" i="1" s="1"/>
  <c r="DS399" i="1"/>
  <c r="DU399" i="1" s="1"/>
  <c r="DS400" i="1"/>
  <c r="DU400" i="1" s="1"/>
  <c r="DS401" i="1"/>
  <c r="DU401" i="1" s="1"/>
  <c r="DS402" i="1"/>
  <c r="DU402" i="1" s="1"/>
  <c r="DS403" i="1"/>
  <c r="DU403" i="1" s="1"/>
  <c r="DS404" i="1"/>
  <c r="DU404" i="1" s="1"/>
  <c r="DS405" i="1"/>
  <c r="DU405" i="1" s="1"/>
  <c r="CP396" i="1"/>
  <c r="CP401" i="1"/>
  <c r="CP402" i="1"/>
  <c r="CP403" i="1"/>
  <c r="CP404" i="1"/>
  <c r="CP405" i="1"/>
  <c r="CP398" i="1"/>
  <c r="CP399" i="1"/>
  <c r="CP395" i="1"/>
  <c r="CP397" i="1"/>
  <c r="CP400" i="1"/>
  <c r="D12" i="5"/>
  <c r="B1" i="5"/>
  <c r="B1" i="6"/>
  <c r="ML394" i="1"/>
  <c r="MK394" i="1"/>
  <c r="ML393" i="1"/>
  <c r="MK393" i="1"/>
  <c r="ML392" i="1"/>
  <c r="MK392" i="1"/>
  <c r="ML391" i="1"/>
  <c r="MK391" i="1"/>
  <c r="ML390" i="1"/>
  <c r="MK390" i="1"/>
  <c r="ML389" i="1"/>
  <c r="MK389" i="1"/>
  <c r="ML388" i="1"/>
  <c r="MK388" i="1"/>
  <c r="ML387" i="1"/>
  <c r="MK387" i="1"/>
  <c r="ML386" i="1"/>
  <c r="MK386" i="1"/>
  <c r="ML385" i="1"/>
  <c r="MK385" i="1"/>
  <c r="ML384" i="1"/>
  <c r="MK384" i="1"/>
  <c r="ML383" i="1"/>
  <c r="MK383" i="1"/>
  <c r="ML382" i="1"/>
  <c r="MK382" i="1"/>
  <c r="ML381" i="1"/>
  <c r="MK381" i="1"/>
  <c r="ML380" i="1"/>
  <c r="MK380" i="1"/>
  <c r="ML379" i="1"/>
  <c r="MK379" i="1"/>
  <c r="ML378" i="1"/>
  <c r="MK378" i="1"/>
  <c r="ML377" i="1"/>
  <c r="MK377" i="1"/>
  <c r="ML376" i="1"/>
  <c r="MK376" i="1"/>
  <c r="ML375" i="1"/>
  <c r="MK375" i="1"/>
  <c r="ML374" i="1"/>
  <c r="MK374" i="1"/>
  <c r="ML373" i="1"/>
  <c r="MK373" i="1"/>
  <c r="ML372" i="1"/>
  <c r="MK372" i="1"/>
  <c r="ML371" i="1"/>
  <c r="MK371" i="1"/>
  <c r="ML370" i="1"/>
  <c r="MK370" i="1"/>
  <c r="ML369" i="1"/>
  <c r="MK369" i="1"/>
  <c r="ML368" i="1"/>
  <c r="MK368" i="1"/>
  <c r="ML367" i="1"/>
  <c r="MK367" i="1"/>
  <c r="ML366" i="1"/>
  <c r="MK366" i="1"/>
  <c r="ML365" i="1"/>
  <c r="MK365" i="1"/>
  <c r="ML364" i="1"/>
  <c r="MK364" i="1"/>
  <c r="ML363" i="1"/>
  <c r="MK363" i="1"/>
  <c r="ML362" i="1"/>
  <c r="MK362" i="1"/>
  <c r="ML361" i="1"/>
  <c r="MK361" i="1"/>
  <c r="ML360" i="1"/>
  <c r="MK360" i="1"/>
  <c r="ML359" i="1"/>
  <c r="MK359" i="1"/>
  <c r="ML358" i="1"/>
  <c r="MK358" i="1"/>
  <c r="ML357" i="1"/>
  <c r="MK357" i="1"/>
  <c r="ML356" i="1"/>
  <c r="MK356" i="1"/>
  <c r="ML355" i="1"/>
  <c r="MK355" i="1"/>
  <c r="ML354" i="1"/>
  <c r="MK354" i="1"/>
  <c r="ML353" i="1"/>
  <c r="MK353" i="1"/>
  <c r="ML352" i="1"/>
  <c r="MK352" i="1"/>
  <c r="ML351" i="1"/>
  <c r="MK351" i="1"/>
  <c r="ML350" i="1"/>
  <c r="MK350" i="1"/>
  <c r="ML349" i="1"/>
  <c r="MK349" i="1"/>
  <c r="ML348" i="1"/>
  <c r="MK348" i="1"/>
  <c r="ML347" i="1"/>
  <c r="MK347" i="1"/>
  <c r="ML346" i="1"/>
  <c r="MK346" i="1"/>
  <c r="ML345" i="1"/>
  <c r="MK345" i="1"/>
  <c r="ML344" i="1"/>
  <c r="MK344" i="1"/>
  <c r="ML343" i="1"/>
  <c r="MK343" i="1"/>
  <c r="ML342" i="1"/>
  <c r="MK342" i="1"/>
  <c r="ML341" i="1"/>
  <c r="MK341" i="1"/>
  <c r="ML340" i="1"/>
  <c r="MK340" i="1"/>
  <c r="ML339" i="1"/>
  <c r="MK339" i="1"/>
  <c r="ML338" i="1"/>
  <c r="MK338" i="1"/>
  <c r="ML337" i="1"/>
  <c r="MK337" i="1"/>
  <c r="ML336" i="1"/>
  <c r="MK336" i="1"/>
  <c r="ML335" i="1"/>
  <c r="MK335" i="1"/>
  <c r="ML334" i="1"/>
  <c r="MK334" i="1"/>
  <c r="ML333" i="1"/>
  <c r="MK333" i="1"/>
  <c r="ML332" i="1"/>
  <c r="MK332" i="1"/>
  <c r="ML331" i="1"/>
  <c r="MK331" i="1"/>
  <c r="ML330" i="1"/>
  <c r="MK330" i="1"/>
  <c r="ML329" i="1"/>
  <c r="MK329" i="1"/>
  <c r="ML328" i="1"/>
  <c r="MK328" i="1"/>
  <c r="ML327" i="1"/>
  <c r="MK327" i="1"/>
  <c r="ML326" i="1"/>
  <c r="MK326" i="1"/>
  <c r="ML325" i="1"/>
  <c r="MK325" i="1"/>
  <c r="ML324" i="1"/>
  <c r="MK324" i="1"/>
  <c r="ML323" i="1"/>
  <c r="MK323" i="1"/>
  <c r="ML322" i="1"/>
  <c r="MK322" i="1"/>
  <c r="ML321" i="1"/>
  <c r="MK321" i="1"/>
  <c r="ML320" i="1"/>
  <c r="MK320" i="1"/>
  <c r="ML319" i="1"/>
  <c r="MK319" i="1"/>
  <c r="ML318" i="1"/>
  <c r="MK318" i="1"/>
  <c r="ML317" i="1"/>
  <c r="MK317" i="1"/>
  <c r="ML316" i="1"/>
  <c r="MK316" i="1"/>
  <c r="ML315" i="1"/>
  <c r="MK315" i="1"/>
  <c r="ML314" i="1"/>
  <c r="MK314" i="1"/>
  <c r="ML313" i="1"/>
  <c r="MK313" i="1"/>
  <c r="ML312" i="1"/>
  <c r="MK312" i="1"/>
  <c r="ML311" i="1"/>
  <c r="MK311" i="1"/>
  <c r="ML310" i="1"/>
  <c r="MK310" i="1"/>
  <c r="ML309" i="1"/>
  <c r="MK309" i="1"/>
  <c r="ML308" i="1"/>
  <c r="MK308" i="1"/>
  <c r="ML307" i="1"/>
  <c r="MK307" i="1"/>
  <c r="ML306" i="1"/>
  <c r="MK306" i="1"/>
  <c r="ML305" i="1"/>
  <c r="MK305" i="1"/>
  <c r="ML304" i="1"/>
  <c r="MK304" i="1"/>
  <c r="ML303" i="1"/>
  <c r="MK303" i="1"/>
  <c r="ML302" i="1"/>
  <c r="MK302" i="1"/>
  <c r="ML301" i="1"/>
  <c r="MK301" i="1"/>
  <c r="ML300" i="1"/>
  <c r="MK300" i="1"/>
  <c r="ML299" i="1"/>
  <c r="MK299" i="1"/>
  <c r="ML298" i="1"/>
  <c r="MK298" i="1"/>
  <c r="ML297" i="1"/>
  <c r="MK297" i="1"/>
  <c r="ML296" i="1"/>
  <c r="MK296" i="1"/>
  <c r="ML295" i="1"/>
  <c r="MK295" i="1"/>
  <c r="ML294" i="1"/>
  <c r="MK294" i="1"/>
  <c r="ML293" i="1"/>
  <c r="MK293" i="1"/>
  <c r="ML292" i="1"/>
  <c r="MK292" i="1"/>
  <c r="ML291" i="1"/>
  <c r="MK291" i="1"/>
  <c r="ML290" i="1"/>
  <c r="MK290" i="1"/>
  <c r="ML289" i="1"/>
  <c r="MK289" i="1"/>
  <c r="ML288" i="1"/>
  <c r="MK288" i="1"/>
  <c r="ML287" i="1"/>
  <c r="MK287" i="1"/>
  <c r="ML286" i="1"/>
  <c r="MK286" i="1"/>
  <c r="ML285" i="1"/>
  <c r="MK285" i="1"/>
  <c r="ML284" i="1"/>
  <c r="MK284" i="1"/>
  <c r="ML283" i="1"/>
  <c r="MK283" i="1"/>
  <c r="ML282" i="1"/>
  <c r="MK282" i="1"/>
  <c r="ML281" i="1"/>
  <c r="MK281" i="1"/>
  <c r="ML280" i="1"/>
  <c r="MK280" i="1"/>
  <c r="ML279" i="1"/>
  <c r="MK279" i="1"/>
  <c r="ML278" i="1"/>
  <c r="MK278" i="1"/>
  <c r="ML277" i="1"/>
  <c r="MK277" i="1"/>
  <c r="ML276" i="1"/>
  <c r="MK276" i="1"/>
  <c r="ML275" i="1"/>
  <c r="MK275" i="1"/>
  <c r="ML274" i="1"/>
  <c r="MK274" i="1"/>
  <c r="ML273" i="1"/>
  <c r="MK273" i="1"/>
  <c r="ML272" i="1"/>
  <c r="MK272" i="1"/>
  <c r="ML271" i="1"/>
  <c r="MK271" i="1"/>
  <c r="ML270" i="1"/>
  <c r="MK270" i="1"/>
  <c r="ML269" i="1"/>
  <c r="MK269" i="1"/>
  <c r="ML268" i="1"/>
  <c r="MK268" i="1"/>
  <c r="ML267" i="1"/>
  <c r="MK267" i="1"/>
  <c r="ML266" i="1"/>
  <c r="MK266" i="1"/>
  <c r="ML265" i="1"/>
  <c r="MK265" i="1"/>
  <c r="ML264" i="1"/>
  <c r="MK264" i="1"/>
  <c r="ML263" i="1"/>
  <c r="MK263" i="1"/>
  <c r="ML262" i="1"/>
  <c r="MK262" i="1"/>
  <c r="ML261" i="1"/>
  <c r="MK261" i="1"/>
  <c r="ML260" i="1"/>
  <c r="MK260" i="1"/>
  <c r="ML259" i="1"/>
  <c r="MK259" i="1"/>
  <c r="ML258" i="1"/>
  <c r="MK258" i="1"/>
  <c r="ML257" i="1"/>
  <c r="MK257" i="1"/>
  <c r="ML256" i="1"/>
  <c r="MK256" i="1"/>
  <c r="ML255" i="1"/>
  <c r="MK255" i="1"/>
  <c r="ML254" i="1"/>
  <c r="MK254" i="1"/>
  <c r="ML253" i="1"/>
  <c r="MK253" i="1"/>
  <c r="ML252" i="1"/>
  <c r="MK252" i="1"/>
  <c r="ML251" i="1"/>
  <c r="MK251" i="1"/>
  <c r="ML250" i="1"/>
  <c r="MK250" i="1"/>
  <c r="ML249" i="1"/>
  <c r="MK249" i="1"/>
  <c r="ML248" i="1"/>
  <c r="MK248" i="1"/>
  <c r="ML247" i="1"/>
  <c r="MK247" i="1"/>
  <c r="ML246" i="1"/>
  <c r="MK246" i="1"/>
  <c r="ML245" i="1"/>
  <c r="MK245" i="1"/>
  <c r="ML244" i="1"/>
  <c r="MK244" i="1"/>
  <c r="ML243" i="1"/>
  <c r="MK243" i="1"/>
  <c r="ML242" i="1"/>
  <c r="MK242" i="1"/>
  <c r="ML241" i="1"/>
  <c r="MK241" i="1"/>
  <c r="ML240" i="1"/>
  <c r="MK240" i="1"/>
  <c r="ML239" i="1"/>
  <c r="MK239" i="1"/>
  <c r="ML238" i="1"/>
  <c r="MK238" i="1"/>
  <c r="ML237" i="1"/>
  <c r="MK237" i="1"/>
  <c r="ML236" i="1"/>
  <c r="MK236" i="1"/>
  <c r="ML235" i="1"/>
  <c r="MK235" i="1"/>
  <c r="ML234" i="1"/>
  <c r="MK234" i="1"/>
  <c r="ML233" i="1"/>
  <c r="MK233" i="1"/>
  <c r="ML232" i="1"/>
  <c r="MK232" i="1"/>
  <c r="ML231" i="1"/>
  <c r="MK231" i="1"/>
  <c r="ML230" i="1"/>
  <c r="MK230" i="1"/>
  <c r="ML229" i="1"/>
  <c r="MK229" i="1"/>
  <c r="ML228" i="1"/>
  <c r="MK228" i="1"/>
  <c r="ML227" i="1"/>
  <c r="MK227" i="1"/>
  <c r="ML226" i="1"/>
  <c r="MK226" i="1"/>
  <c r="ML225" i="1"/>
  <c r="MK225" i="1"/>
  <c r="ML224" i="1"/>
  <c r="MK224" i="1"/>
  <c r="ML223" i="1"/>
  <c r="MK223" i="1"/>
  <c r="ML222" i="1"/>
  <c r="MK222" i="1"/>
  <c r="ML221" i="1"/>
  <c r="MK221" i="1"/>
  <c r="ML220" i="1"/>
  <c r="MK220" i="1"/>
  <c r="ML219" i="1"/>
  <c r="MK219" i="1"/>
  <c r="ML218" i="1"/>
  <c r="MK218" i="1"/>
  <c r="ML217" i="1"/>
  <c r="MK217" i="1"/>
  <c r="ML216" i="1"/>
  <c r="MK216" i="1"/>
  <c r="ML215" i="1"/>
  <c r="MK215" i="1"/>
  <c r="ML214" i="1"/>
  <c r="MK214" i="1"/>
  <c r="ML213" i="1"/>
  <c r="MK213" i="1"/>
  <c r="ML212" i="1"/>
  <c r="MK212" i="1"/>
  <c r="ML211" i="1"/>
  <c r="MK211" i="1"/>
  <c r="ML210" i="1"/>
  <c r="MK210" i="1"/>
  <c r="ML209" i="1"/>
  <c r="MK209" i="1"/>
  <c r="ML208" i="1"/>
  <c r="MK208" i="1"/>
  <c r="ML207" i="1"/>
  <c r="MK207" i="1"/>
  <c r="ML206" i="1"/>
  <c r="MK206" i="1"/>
  <c r="ML205" i="1"/>
  <c r="MK205" i="1"/>
  <c r="ML204" i="1"/>
  <c r="MK204" i="1"/>
  <c r="ML203" i="1"/>
  <c r="MK203" i="1"/>
  <c r="ML202" i="1"/>
  <c r="MK202" i="1"/>
  <c r="ML201" i="1"/>
  <c r="MK201" i="1"/>
  <c r="ML200" i="1"/>
  <c r="MK200" i="1"/>
  <c r="ML199" i="1"/>
  <c r="MK199" i="1"/>
  <c r="ML198" i="1"/>
  <c r="MK198" i="1"/>
  <c r="ML197" i="1"/>
  <c r="MK197" i="1"/>
  <c r="ML196" i="1"/>
  <c r="MK196" i="1"/>
  <c r="ML195" i="1"/>
  <c r="MK195" i="1"/>
  <c r="ML194" i="1"/>
  <c r="MK194" i="1"/>
  <c r="ML193" i="1"/>
  <c r="MK193" i="1"/>
  <c r="ML192" i="1"/>
  <c r="MK192" i="1"/>
  <c r="ML191" i="1"/>
  <c r="MK191" i="1"/>
  <c r="ML190" i="1"/>
  <c r="MK190" i="1"/>
  <c r="ML189" i="1"/>
  <c r="MK189" i="1"/>
  <c r="ML188" i="1"/>
  <c r="MK188" i="1"/>
  <c r="ML187" i="1"/>
  <c r="MK187" i="1"/>
  <c r="ML186" i="1"/>
  <c r="MK186" i="1"/>
  <c r="ML185" i="1"/>
  <c r="MK185" i="1"/>
  <c r="ML184" i="1"/>
  <c r="MK184" i="1"/>
  <c r="ML183" i="1"/>
  <c r="MK183" i="1"/>
  <c r="ML182" i="1"/>
  <c r="MK182" i="1"/>
  <c r="ML181" i="1"/>
  <c r="MK181" i="1"/>
  <c r="ML180" i="1"/>
  <c r="MK180" i="1"/>
  <c r="ML179" i="1"/>
  <c r="MK179" i="1"/>
  <c r="ML178" i="1"/>
  <c r="MK178" i="1"/>
  <c r="ML177" i="1"/>
  <c r="MK177" i="1"/>
  <c r="ML176" i="1"/>
  <c r="MK176" i="1"/>
  <c r="ML175" i="1"/>
  <c r="MK175" i="1"/>
  <c r="ML174" i="1"/>
  <c r="MK174" i="1"/>
  <c r="ML173" i="1"/>
  <c r="MK173" i="1"/>
  <c r="ML172" i="1"/>
  <c r="MK172" i="1"/>
  <c r="ML171" i="1"/>
  <c r="MK171" i="1"/>
  <c r="ML170" i="1"/>
  <c r="MK170" i="1"/>
  <c r="ML169" i="1"/>
  <c r="MK169" i="1"/>
  <c r="ML168" i="1"/>
  <c r="MK168" i="1"/>
  <c r="ML167" i="1"/>
  <c r="MK167" i="1"/>
  <c r="ML166" i="1"/>
  <c r="MK166" i="1"/>
  <c r="ML165" i="1"/>
  <c r="MK165" i="1"/>
  <c r="ML164" i="1"/>
  <c r="MK164" i="1"/>
  <c r="ML163" i="1"/>
  <c r="MK163" i="1"/>
  <c r="ML162" i="1"/>
  <c r="MK162" i="1"/>
  <c r="ML161" i="1"/>
  <c r="MK161" i="1"/>
  <c r="ML160" i="1"/>
  <c r="MK160" i="1"/>
  <c r="ML159" i="1"/>
  <c r="MK159" i="1"/>
  <c r="ML158" i="1"/>
  <c r="MK158" i="1"/>
  <c r="ML157" i="1"/>
  <c r="MK157" i="1"/>
  <c r="ML156" i="1"/>
  <c r="MK156" i="1"/>
  <c r="ML155" i="1"/>
  <c r="MK155" i="1"/>
  <c r="ML154" i="1"/>
  <c r="MK154" i="1"/>
  <c r="ML153" i="1"/>
  <c r="MK153" i="1"/>
  <c r="ML152" i="1"/>
  <c r="MK152" i="1"/>
  <c r="ML151" i="1"/>
  <c r="MK151" i="1"/>
  <c r="ML150" i="1"/>
  <c r="MK150" i="1"/>
  <c r="ML149" i="1"/>
  <c r="MK149" i="1"/>
  <c r="ML148" i="1"/>
  <c r="MK148" i="1"/>
  <c r="ML147" i="1"/>
  <c r="MK147" i="1"/>
  <c r="ML146" i="1"/>
  <c r="MK146" i="1"/>
  <c r="ML145" i="1"/>
  <c r="MK145" i="1"/>
  <c r="ML144" i="1"/>
  <c r="MK144" i="1"/>
  <c r="ML143" i="1"/>
  <c r="MK143" i="1"/>
  <c r="ML142" i="1"/>
  <c r="MK142" i="1"/>
  <c r="ML141" i="1"/>
  <c r="MK141" i="1"/>
  <c r="ML139" i="1"/>
  <c r="MK139" i="1"/>
  <c r="ML138" i="1"/>
  <c r="MK138" i="1"/>
  <c r="ML137" i="1"/>
  <c r="MK137" i="1"/>
  <c r="ML136" i="1"/>
  <c r="MK136" i="1"/>
  <c r="ML135" i="1"/>
  <c r="MK135" i="1"/>
  <c r="ML134" i="1"/>
  <c r="MK134" i="1"/>
  <c r="ML133" i="1"/>
  <c r="MK133" i="1"/>
  <c r="ML132" i="1"/>
  <c r="MK132" i="1"/>
  <c r="ML131" i="1"/>
  <c r="MK131" i="1"/>
  <c r="ML130" i="1"/>
  <c r="MK130" i="1"/>
  <c r="ML129" i="1"/>
  <c r="MK129" i="1"/>
  <c r="ML128" i="1"/>
  <c r="MK128" i="1"/>
  <c r="ML127" i="1"/>
  <c r="MK127" i="1"/>
  <c r="ML126" i="1"/>
  <c r="MK126" i="1"/>
  <c r="ML125" i="1"/>
  <c r="MK125" i="1"/>
  <c r="ML124" i="1"/>
  <c r="MK124" i="1"/>
  <c r="ML123" i="1"/>
  <c r="MK123" i="1"/>
  <c r="ML122" i="1"/>
  <c r="MK122" i="1"/>
  <c r="ML121" i="1"/>
  <c r="MK121" i="1"/>
  <c r="ML120" i="1"/>
  <c r="MK120" i="1"/>
  <c r="ML119" i="1"/>
  <c r="MK119" i="1"/>
  <c r="ML118" i="1"/>
  <c r="MK118" i="1"/>
  <c r="ML117" i="1"/>
  <c r="MK117" i="1"/>
  <c r="ML116" i="1"/>
  <c r="MK116" i="1"/>
  <c r="ML115" i="1"/>
  <c r="MK115" i="1"/>
  <c r="ML114" i="1"/>
  <c r="MK114" i="1"/>
  <c r="ML113" i="1"/>
  <c r="MK113" i="1"/>
  <c r="ML112" i="1"/>
  <c r="MK112" i="1"/>
  <c r="ML111" i="1"/>
  <c r="MK111" i="1"/>
  <c r="ML110" i="1"/>
  <c r="MK110" i="1"/>
  <c r="ML109" i="1"/>
  <c r="MK109" i="1"/>
  <c r="ML108" i="1"/>
  <c r="MK108" i="1"/>
  <c r="ML107" i="1"/>
  <c r="MK107" i="1"/>
  <c r="ML106" i="1"/>
  <c r="MK106" i="1"/>
  <c r="ML105" i="1"/>
  <c r="MK105" i="1"/>
  <c r="ML104" i="1"/>
  <c r="MK104" i="1"/>
  <c r="ML103" i="1"/>
  <c r="MK103" i="1"/>
  <c r="ML102" i="1"/>
  <c r="MK102" i="1"/>
  <c r="ML101" i="1"/>
  <c r="MK101" i="1"/>
  <c r="ML100" i="1"/>
  <c r="MK100" i="1"/>
  <c r="ML99" i="1"/>
  <c r="MK99" i="1"/>
  <c r="ML98" i="1"/>
  <c r="MK98" i="1"/>
  <c r="ML97" i="1"/>
  <c r="MK97" i="1"/>
  <c r="ML96" i="1"/>
  <c r="MK96" i="1"/>
  <c r="ML95" i="1"/>
  <c r="MK95" i="1"/>
  <c r="ML94" i="1"/>
  <c r="MK94" i="1"/>
  <c r="ML93" i="1"/>
  <c r="MK93" i="1"/>
  <c r="ML92" i="1"/>
  <c r="MK92" i="1"/>
  <c r="ML91" i="1"/>
  <c r="MK91" i="1"/>
  <c r="ML90" i="1"/>
  <c r="MK90" i="1"/>
  <c r="ML89" i="1"/>
  <c r="MK89" i="1"/>
  <c r="ML88" i="1"/>
  <c r="MK88" i="1"/>
  <c r="ML87" i="1"/>
  <c r="MK87" i="1"/>
  <c r="ML86" i="1"/>
  <c r="MK86" i="1"/>
  <c r="ML85" i="1"/>
  <c r="MK85" i="1"/>
  <c r="ML84" i="1"/>
  <c r="MK84" i="1"/>
  <c r="ML83" i="1"/>
  <c r="MK83" i="1"/>
  <c r="ML82" i="1"/>
  <c r="MK82" i="1"/>
  <c r="ML81" i="1"/>
  <c r="MK81" i="1"/>
  <c r="ML80" i="1"/>
  <c r="MK80" i="1"/>
  <c r="ML79" i="1"/>
  <c r="MK79" i="1"/>
  <c r="ML78" i="1"/>
  <c r="MK78" i="1"/>
  <c r="ML77" i="1"/>
  <c r="MK77" i="1"/>
  <c r="ML76" i="1"/>
  <c r="MK76" i="1"/>
  <c r="ML75" i="1"/>
  <c r="MK75" i="1"/>
  <c r="ML74" i="1"/>
  <c r="MK74" i="1"/>
  <c r="ML73" i="1"/>
  <c r="MK73" i="1"/>
  <c r="ML72" i="1"/>
  <c r="MK72" i="1"/>
  <c r="ML71" i="1"/>
  <c r="MK71" i="1"/>
  <c r="ML70" i="1"/>
  <c r="MK70" i="1"/>
  <c r="ML69" i="1"/>
  <c r="MK69" i="1"/>
  <c r="ML68" i="1"/>
  <c r="MK68" i="1"/>
  <c r="ML67" i="1"/>
  <c r="MK67" i="1"/>
  <c r="ML66" i="1"/>
  <c r="MK66" i="1"/>
  <c r="ML65" i="1"/>
  <c r="MK65" i="1"/>
  <c r="ML64" i="1"/>
  <c r="MK64" i="1"/>
  <c r="ML63" i="1"/>
  <c r="MK63" i="1"/>
  <c r="ML62" i="1"/>
  <c r="MK62" i="1"/>
  <c r="ML61" i="1"/>
  <c r="MK61" i="1"/>
  <c r="ML60" i="1"/>
  <c r="MK60" i="1"/>
  <c r="ML59" i="1"/>
  <c r="MK59" i="1"/>
  <c r="ML58" i="1"/>
  <c r="MK58" i="1"/>
  <c r="ML57" i="1"/>
  <c r="MK57" i="1"/>
  <c r="ML56" i="1"/>
  <c r="MK56" i="1"/>
  <c r="ML55" i="1"/>
  <c r="MK55" i="1"/>
  <c r="ML54" i="1"/>
  <c r="MK54" i="1"/>
  <c r="ML53" i="1"/>
  <c r="MK53" i="1"/>
  <c r="ML52" i="1"/>
  <c r="MK52" i="1"/>
  <c r="ML51" i="1"/>
  <c r="MK51" i="1"/>
  <c r="ML50" i="1"/>
  <c r="MK50" i="1"/>
  <c r="ML49" i="1"/>
  <c r="MK49" i="1"/>
  <c r="ML48" i="1"/>
  <c r="MK48" i="1"/>
  <c r="ML47" i="1"/>
  <c r="MK47" i="1"/>
  <c r="ML46" i="1"/>
  <c r="MK46" i="1"/>
  <c r="ML45" i="1"/>
  <c r="MK45" i="1"/>
  <c r="ML44" i="1"/>
  <c r="MK44" i="1"/>
  <c r="ML43" i="1"/>
  <c r="MK43" i="1"/>
  <c r="ML42" i="1"/>
  <c r="MK42" i="1"/>
  <c r="ML41" i="1"/>
  <c r="MK41" i="1"/>
  <c r="ML40" i="1"/>
  <c r="MK40" i="1"/>
  <c r="MK39" i="1"/>
  <c r="ML38" i="1"/>
  <c r="MK38" i="1"/>
  <c r="ML37" i="1"/>
  <c r="MK37" i="1"/>
  <c r="ML36" i="1"/>
  <c r="MK36" i="1"/>
  <c r="ML35" i="1"/>
  <c r="MK35" i="1"/>
  <c r="ML34" i="1"/>
  <c r="MK34" i="1"/>
  <c r="ML33" i="1"/>
  <c r="MK33" i="1"/>
  <c r="ML32" i="1"/>
  <c r="MK32" i="1"/>
  <c r="ML31" i="1"/>
  <c r="MK31" i="1"/>
  <c r="ML30" i="1"/>
  <c r="MK30" i="1"/>
  <c r="ML29" i="1"/>
  <c r="MK29" i="1"/>
  <c r="ML28" i="1"/>
  <c r="MK28" i="1"/>
  <c r="ML27" i="1"/>
  <c r="MK27" i="1"/>
  <c r="ML26" i="1"/>
  <c r="MK26" i="1"/>
  <c r="ML25" i="1"/>
  <c r="MK25" i="1"/>
  <c r="ML24" i="1"/>
  <c r="MK24" i="1"/>
  <c r="ML23" i="1"/>
  <c r="MK23" i="1"/>
  <c r="ML22" i="1"/>
  <c r="MK22" i="1"/>
  <c r="ML21" i="1"/>
  <c r="MK21" i="1"/>
  <c r="ML20" i="1"/>
  <c r="MK20" i="1"/>
  <c r="ML19" i="1"/>
  <c r="MK19" i="1"/>
  <c r="ML18" i="1"/>
  <c r="MK18" i="1"/>
  <c r="ML17" i="1"/>
  <c r="MK17" i="1"/>
  <c r="ML16" i="1"/>
  <c r="MK16" i="1"/>
  <c r="ML15" i="1"/>
  <c r="MK15" i="1"/>
  <c r="ML14" i="1"/>
  <c r="MK14" i="1"/>
  <c r="ML13" i="1"/>
  <c r="MK13" i="1"/>
  <c r="ML12" i="1"/>
  <c r="MK12" i="1"/>
  <c r="ML11" i="1"/>
  <c r="MK11" i="1"/>
  <c r="ML10" i="1"/>
  <c r="MK10" i="1"/>
  <c r="ML9" i="1"/>
  <c r="MK9" i="1"/>
  <c r="ML8" i="1"/>
  <c r="MK8" i="1"/>
  <c r="ML7" i="1"/>
  <c r="MK7" i="1"/>
  <c r="ML6" i="1"/>
  <c r="CN71" i="1"/>
  <c r="CO71" i="1"/>
  <c r="CN72" i="1"/>
  <c r="CO72" i="1"/>
  <c r="CN73" i="1"/>
  <c r="CO73" i="1"/>
  <c r="CN74" i="1"/>
  <c r="CO74" i="1"/>
  <c r="CN14" i="1"/>
  <c r="CO14" i="1"/>
  <c r="CN15" i="1"/>
  <c r="CO15" i="1"/>
  <c r="CN16" i="1"/>
  <c r="CO16" i="1"/>
  <c r="CN17" i="1"/>
  <c r="CO17" i="1"/>
  <c r="CN18" i="1"/>
  <c r="CO18" i="1"/>
  <c r="CN19" i="1"/>
  <c r="CO19" i="1"/>
  <c r="CN20" i="1"/>
  <c r="CO20" i="1"/>
  <c r="CN21" i="1"/>
  <c r="CO21" i="1"/>
  <c r="CN22" i="1"/>
  <c r="CO22" i="1"/>
  <c r="CN23" i="1"/>
  <c r="CO23" i="1"/>
  <c r="CN24" i="1"/>
  <c r="CO24" i="1"/>
  <c r="CN25" i="1"/>
  <c r="CO25" i="1"/>
  <c r="CN26" i="1"/>
  <c r="CO26" i="1"/>
  <c r="CN27" i="1"/>
  <c r="CO27" i="1"/>
  <c r="CN28" i="1"/>
  <c r="CO28" i="1"/>
  <c r="CN29" i="1"/>
  <c r="CO29" i="1"/>
  <c r="CN30" i="1"/>
  <c r="CO30" i="1"/>
  <c r="CN31" i="1"/>
  <c r="CO31" i="1"/>
  <c r="CN32" i="1"/>
  <c r="CO32" i="1"/>
  <c r="CN33" i="1"/>
  <c r="CO33" i="1"/>
  <c r="CN34" i="1"/>
  <c r="CO34" i="1"/>
  <c r="CN35" i="1"/>
  <c r="CO35" i="1"/>
  <c r="CN36" i="1"/>
  <c r="CO36" i="1"/>
  <c r="CN37" i="1"/>
  <c r="CO37" i="1"/>
  <c r="CN38" i="1"/>
  <c r="CO38" i="1"/>
  <c r="CN39" i="1"/>
  <c r="CO39" i="1"/>
  <c r="CN40" i="1"/>
  <c r="CO40" i="1"/>
  <c r="CN41" i="1"/>
  <c r="CO41" i="1"/>
  <c r="CN42" i="1"/>
  <c r="CO42" i="1"/>
  <c r="CN43" i="1"/>
  <c r="CO43" i="1"/>
  <c r="CN44" i="1"/>
  <c r="CO44" i="1"/>
  <c r="CN45" i="1"/>
  <c r="CO45" i="1"/>
  <c r="CN46" i="1"/>
  <c r="CO46" i="1"/>
  <c r="CN47" i="1"/>
  <c r="CO47" i="1"/>
  <c r="CN48" i="1"/>
  <c r="CO48" i="1"/>
  <c r="CN49" i="1"/>
  <c r="CO49" i="1"/>
  <c r="CN50" i="1"/>
  <c r="CO50" i="1"/>
  <c r="CN51" i="1"/>
  <c r="CO51" i="1"/>
  <c r="CN52" i="1"/>
  <c r="CO52" i="1"/>
  <c r="CN53" i="1"/>
  <c r="CO53" i="1"/>
  <c r="CN54" i="1"/>
  <c r="CO54" i="1"/>
  <c r="CN55" i="1"/>
  <c r="CO55" i="1"/>
  <c r="CN56" i="1"/>
  <c r="CO56" i="1"/>
  <c r="CN57" i="1"/>
  <c r="CO57" i="1"/>
  <c r="CN58" i="1"/>
  <c r="CO58" i="1"/>
  <c r="CN59" i="1"/>
  <c r="CO59" i="1"/>
  <c r="CN60" i="1"/>
  <c r="CO60" i="1"/>
  <c r="CN61" i="1"/>
  <c r="CO61" i="1"/>
  <c r="CN62" i="1"/>
  <c r="CO62" i="1"/>
  <c r="CN63" i="1"/>
  <c r="CO63" i="1"/>
  <c r="CN64" i="1"/>
  <c r="CO64" i="1"/>
  <c r="CN65" i="1"/>
  <c r="CO65" i="1"/>
  <c r="CN66" i="1"/>
  <c r="CO66" i="1"/>
  <c r="CN67" i="1"/>
  <c r="CO67" i="1"/>
  <c r="CN68" i="1"/>
  <c r="CO68" i="1"/>
  <c r="CN69" i="1"/>
  <c r="CO69" i="1"/>
  <c r="CN70" i="1"/>
  <c r="CO70" i="1"/>
  <c r="CN75" i="1"/>
  <c r="CO75" i="1"/>
  <c r="CN76" i="1"/>
  <c r="CO76" i="1"/>
  <c r="CN77" i="1"/>
  <c r="CO77" i="1"/>
  <c r="CN78" i="1"/>
  <c r="CO78" i="1"/>
  <c r="CN79" i="1"/>
  <c r="CO79" i="1"/>
  <c r="CN80" i="1"/>
  <c r="CO80" i="1"/>
  <c r="CN81" i="1"/>
  <c r="CO81" i="1"/>
  <c r="CN82" i="1"/>
  <c r="CO82" i="1"/>
  <c r="CN83" i="1"/>
  <c r="CO83" i="1"/>
  <c r="CN84" i="1"/>
  <c r="CO84" i="1"/>
  <c r="CN85" i="1"/>
  <c r="CO85" i="1"/>
  <c r="CN86" i="1"/>
  <c r="CO86" i="1"/>
  <c r="CN87" i="1"/>
  <c r="CO87" i="1"/>
  <c r="CN88" i="1"/>
  <c r="CO88" i="1"/>
  <c r="CN89" i="1"/>
  <c r="CO89" i="1"/>
  <c r="CN90" i="1"/>
  <c r="CO90" i="1"/>
  <c r="CN91" i="1"/>
  <c r="CO91" i="1"/>
  <c r="CN92" i="1"/>
  <c r="CO92" i="1"/>
  <c r="CN93" i="1"/>
  <c r="CO93" i="1"/>
  <c r="CN94" i="1"/>
  <c r="CO94" i="1"/>
  <c r="CN95" i="1"/>
  <c r="CO95" i="1"/>
  <c r="CN96" i="1"/>
  <c r="CO96" i="1"/>
  <c r="CN97" i="1"/>
  <c r="CO97" i="1"/>
  <c r="CN98" i="1"/>
  <c r="CO98" i="1"/>
  <c r="CN99" i="1"/>
  <c r="CO99" i="1"/>
  <c r="CN100" i="1"/>
  <c r="CO100" i="1"/>
  <c r="CN101" i="1"/>
  <c r="CO101" i="1"/>
  <c r="CN102" i="1"/>
  <c r="CO102" i="1"/>
  <c r="CN103" i="1"/>
  <c r="CO103" i="1"/>
  <c r="CN104" i="1"/>
  <c r="CO104" i="1"/>
  <c r="CN105" i="1"/>
  <c r="CO105" i="1"/>
  <c r="CN106" i="1"/>
  <c r="CO106" i="1"/>
  <c r="CN107" i="1"/>
  <c r="CO107" i="1"/>
  <c r="CN108" i="1"/>
  <c r="CO108" i="1"/>
  <c r="CN109" i="1"/>
  <c r="CO109" i="1"/>
  <c r="CN110" i="1"/>
  <c r="CO110" i="1"/>
  <c r="CN111" i="1"/>
  <c r="CO111" i="1"/>
  <c r="CN112" i="1"/>
  <c r="CO112" i="1"/>
  <c r="CN113" i="1"/>
  <c r="CO113" i="1"/>
  <c r="CN114" i="1"/>
  <c r="CO114" i="1"/>
  <c r="CN115" i="1"/>
  <c r="CO115" i="1"/>
  <c r="CN116" i="1"/>
  <c r="CO116" i="1"/>
  <c r="CN117" i="1"/>
  <c r="CO117" i="1"/>
  <c r="CN118" i="1"/>
  <c r="CO118" i="1"/>
  <c r="CN119" i="1"/>
  <c r="CO119" i="1"/>
  <c r="CN120" i="1"/>
  <c r="CO120" i="1"/>
  <c r="CN121" i="1"/>
  <c r="CO121" i="1"/>
  <c r="CN122" i="1"/>
  <c r="CO122" i="1"/>
  <c r="CN123" i="1"/>
  <c r="CO123" i="1"/>
  <c r="CN124" i="1"/>
  <c r="CO124" i="1"/>
  <c r="CN125" i="1"/>
  <c r="CO125" i="1"/>
  <c r="CN126" i="1"/>
  <c r="CO126" i="1"/>
  <c r="CN127" i="1"/>
  <c r="CO127" i="1"/>
  <c r="CN128" i="1"/>
  <c r="CO128" i="1"/>
  <c r="CN129" i="1"/>
  <c r="CO129" i="1"/>
  <c r="CN130" i="1"/>
  <c r="CO130" i="1"/>
  <c r="CN131" i="1"/>
  <c r="CO131" i="1"/>
  <c r="CN132" i="1"/>
  <c r="CO132" i="1"/>
  <c r="CN133" i="1"/>
  <c r="CO133" i="1"/>
  <c r="CN134" i="1"/>
  <c r="CO134" i="1"/>
  <c r="CN135" i="1"/>
  <c r="CO135" i="1"/>
  <c r="CN136" i="1"/>
  <c r="CO136" i="1"/>
  <c r="CN137" i="1"/>
  <c r="CO137" i="1"/>
  <c r="CN138" i="1"/>
  <c r="CO138" i="1"/>
  <c r="CN139" i="1"/>
  <c r="CO139" i="1"/>
  <c r="CN141" i="1"/>
  <c r="CO141" i="1"/>
  <c r="CN142" i="1"/>
  <c r="CO142" i="1"/>
  <c r="CN143" i="1"/>
  <c r="CO143" i="1"/>
  <c r="CN144" i="1"/>
  <c r="CO144" i="1"/>
  <c r="CN145" i="1"/>
  <c r="CO145" i="1"/>
  <c r="CN146" i="1"/>
  <c r="CO146" i="1"/>
  <c r="CN147" i="1"/>
  <c r="CO147" i="1"/>
  <c r="CN148" i="1"/>
  <c r="CO148" i="1"/>
  <c r="CN149" i="1"/>
  <c r="CO149" i="1"/>
  <c r="CN150" i="1"/>
  <c r="CO150" i="1"/>
  <c r="CN151" i="1"/>
  <c r="CO151" i="1"/>
  <c r="CN152" i="1"/>
  <c r="CO152" i="1"/>
  <c r="CN153" i="1"/>
  <c r="CO153" i="1"/>
  <c r="CN154" i="1"/>
  <c r="CO154" i="1"/>
  <c r="CN155" i="1"/>
  <c r="CO155" i="1"/>
  <c r="CN156" i="1"/>
  <c r="CO156" i="1"/>
  <c r="CN157" i="1"/>
  <c r="CO157" i="1"/>
  <c r="CN158" i="1"/>
  <c r="CO158" i="1"/>
  <c r="CN159" i="1"/>
  <c r="CO159" i="1"/>
  <c r="CN160" i="1"/>
  <c r="CO160" i="1"/>
  <c r="CN161" i="1"/>
  <c r="CO161" i="1"/>
  <c r="CN162" i="1"/>
  <c r="CO162" i="1"/>
  <c r="CN163" i="1"/>
  <c r="CO163" i="1"/>
  <c r="CN164" i="1"/>
  <c r="CO164" i="1"/>
  <c r="CN165" i="1"/>
  <c r="CO165" i="1"/>
  <c r="CN166" i="1"/>
  <c r="CO166" i="1"/>
  <c r="CN167" i="1"/>
  <c r="CO167" i="1"/>
  <c r="CN168" i="1"/>
  <c r="CO168" i="1"/>
  <c r="CN169" i="1"/>
  <c r="CO169" i="1"/>
  <c r="CN170" i="1"/>
  <c r="CO170" i="1"/>
  <c r="CN171" i="1"/>
  <c r="CO171" i="1"/>
  <c r="CN172" i="1"/>
  <c r="CO172" i="1"/>
  <c r="CN173" i="1"/>
  <c r="CO173" i="1"/>
  <c r="CN174" i="1"/>
  <c r="CO174" i="1"/>
  <c r="CN175" i="1"/>
  <c r="CO175" i="1"/>
  <c r="CN176" i="1"/>
  <c r="CO176" i="1"/>
  <c r="CN177" i="1"/>
  <c r="CO177" i="1"/>
  <c r="CN178" i="1"/>
  <c r="CO178" i="1"/>
  <c r="CN179" i="1"/>
  <c r="CO179" i="1"/>
  <c r="CN180" i="1"/>
  <c r="CO180" i="1"/>
  <c r="CN181" i="1"/>
  <c r="CO181" i="1"/>
  <c r="CN182" i="1"/>
  <c r="CO182" i="1"/>
  <c r="CN183" i="1"/>
  <c r="CO183" i="1"/>
  <c r="CN184" i="1"/>
  <c r="CO184" i="1"/>
  <c r="CN185" i="1"/>
  <c r="CO185" i="1"/>
  <c r="CN186" i="1"/>
  <c r="CO186" i="1"/>
  <c r="CN187" i="1"/>
  <c r="CO187" i="1"/>
  <c r="CN188" i="1"/>
  <c r="CO188" i="1"/>
  <c r="CN189" i="1"/>
  <c r="CO189" i="1"/>
  <c r="CN190" i="1"/>
  <c r="CO190" i="1"/>
  <c r="CN191" i="1"/>
  <c r="CO191" i="1"/>
  <c r="CN192" i="1"/>
  <c r="CO192" i="1"/>
  <c r="CN193" i="1"/>
  <c r="CO193" i="1"/>
  <c r="CN194" i="1"/>
  <c r="CO194" i="1"/>
  <c r="CN195" i="1"/>
  <c r="CO195" i="1"/>
  <c r="CN196" i="1"/>
  <c r="CO196" i="1"/>
  <c r="CN197" i="1"/>
  <c r="CO197" i="1"/>
  <c r="CN198" i="1"/>
  <c r="CO198" i="1"/>
  <c r="CN199" i="1"/>
  <c r="CO199" i="1"/>
  <c r="CN200" i="1"/>
  <c r="CO200" i="1"/>
  <c r="CN201" i="1"/>
  <c r="CO201" i="1"/>
  <c r="CN202" i="1"/>
  <c r="CO202" i="1"/>
  <c r="CN203" i="1"/>
  <c r="CO203" i="1"/>
  <c r="CN204" i="1"/>
  <c r="CO204" i="1"/>
  <c r="CN205" i="1"/>
  <c r="CO205" i="1"/>
  <c r="CN206" i="1"/>
  <c r="CO206" i="1"/>
  <c r="CN207" i="1"/>
  <c r="CO207" i="1"/>
  <c r="CN208" i="1"/>
  <c r="CO208" i="1"/>
  <c r="CN209" i="1"/>
  <c r="CO209" i="1"/>
  <c r="CN210" i="1"/>
  <c r="CO210" i="1"/>
  <c r="CN211" i="1"/>
  <c r="CO211" i="1"/>
  <c r="CN212" i="1"/>
  <c r="CO212" i="1"/>
  <c r="CN213" i="1"/>
  <c r="CO213" i="1"/>
  <c r="CN214" i="1"/>
  <c r="CO214" i="1"/>
  <c r="CN215" i="1"/>
  <c r="CO215" i="1"/>
  <c r="CN216" i="1"/>
  <c r="CO216" i="1"/>
  <c r="CN217" i="1"/>
  <c r="CO217" i="1"/>
  <c r="CN218" i="1"/>
  <c r="CO218" i="1"/>
  <c r="CN219" i="1"/>
  <c r="CO219" i="1"/>
  <c r="CN220" i="1"/>
  <c r="CO220" i="1"/>
  <c r="CN221" i="1"/>
  <c r="CO221" i="1"/>
  <c r="CN222" i="1"/>
  <c r="CO222" i="1"/>
  <c r="CN223" i="1"/>
  <c r="CO223" i="1"/>
  <c r="CN224" i="1"/>
  <c r="CO224" i="1"/>
  <c r="CN225" i="1"/>
  <c r="CO225" i="1"/>
  <c r="CN226" i="1"/>
  <c r="CO226" i="1"/>
  <c r="CN227" i="1"/>
  <c r="CO227" i="1"/>
  <c r="CN228" i="1"/>
  <c r="CO228" i="1"/>
  <c r="CN229" i="1"/>
  <c r="CO229" i="1"/>
  <c r="CN230" i="1"/>
  <c r="CO230" i="1"/>
  <c r="CN231" i="1"/>
  <c r="CO231" i="1"/>
  <c r="CN232" i="1"/>
  <c r="CO232" i="1"/>
  <c r="CN233" i="1"/>
  <c r="CO233" i="1"/>
  <c r="CN234" i="1"/>
  <c r="CO234" i="1"/>
  <c r="CN235" i="1"/>
  <c r="CO235" i="1"/>
  <c r="CN236" i="1"/>
  <c r="CO236" i="1"/>
  <c r="CN237" i="1"/>
  <c r="CO237" i="1"/>
  <c r="CN238" i="1"/>
  <c r="CO238" i="1"/>
  <c r="CN239" i="1"/>
  <c r="CO239" i="1"/>
  <c r="CN240" i="1"/>
  <c r="CO240" i="1"/>
  <c r="CN241" i="1"/>
  <c r="CO241" i="1"/>
  <c r="CN242" i="1"/>
  <c r="CO242" i="1"/>
  <c r="CN243" i="1"/>
  <c r="CO243" i="1"/>
  <c r="CN244" i="1"/>
  <c r="CO244" i="1"/>
  <c r="CN245" i="1"/>
  <c r="CO245" i="1"/>
  <c r="CN246" i="1"/>
  <c r="CO246" i="1"/>
  <c r="CN247" i="1"/>
  <c r="CO247" i="1"/>
  <c r="CN248" i="1"/>
  <c r="CO248" i="1"/>
  <c r="CN249" i="1"/>
  <c r="CO249" i="1"/>
  <c r="CN250" i="1"/>
  <c r="CO250" i="1"/>
  <c r="CN251" i="1"/>
  <c r="CO251" i="1"/>
  <c r="CN252" i="1"/>
  <c r="CO252" i="1"/>
  <c r="CN253" i="1"/>
  <c r="CO253" i="1"/>
  <c r="CN254" i="1"/>
  <c r="CO254" i="1"/>
  <c r="CN255" i="1"/>
  <c r="CO255" i="1"/>
  <c r="CN256" i="1"/>
  <c r="CO256" i="1"/>
  <c r="CN257" i="1"/>
  <c r="CO257" i="1"/>
  <c r="CN258" i="1"/>
  <c r="CO258" i="1"/>
  <c r="CN259" i="1"/>
  <c r="CO259" i="1"/>
  <c r="CN260" i="1"/>
  <c r="CO260" i="1"/>
  <c r="CN261" i="1"/>
  <c r="CO261" i="1"/>
  <c r="CN262" i="1"/>
  <c r="CO262" i="1"/>
  <c r="CN263" i="1"/>
  <c r="CO263" i="1"/>
  <c r="CN264" i="1"/>
  <c r="CO264" i="1"/>
  <c r="CN265" i="1"/>
  <c r="CO265" i="1"/>
  <c r="CN266" i="1"/>
  <c r="CO266" i="1"/>
  <c r="CN267" i="1"/>
  <c r="CO267" i="1"/>
  <c r="CN268" i="1"/>
  <c r="CO268" i="1"/>
  <c r="CN269" i="1"/>
  <c r="CO269" i="1"/>
  <c r="CN270" i="1"/>
  <c r="CO270" i="1"/>
  <c r="CN271" i="1"/>
  <c r="CO271" i="1"/>
  <c r="CN272" i="1"/>
  <c r="CO272" i="1"/>
  <c r="CN273" i="1"/>
  <c r="CO273" i="1"/>
  <c r="CN274" i="1"/>
  <c r="CO274" i="1"/>
  <c r="CN275" i="1"/>
  <c r="CO275" i="1"/>
  <c r="CN276" i="1"/>
  <c r="CO276" i="1"/>
  <c r="CN277" i="1"/>
  <c r="CO277" i="1"/>
  <c r="CN278" i="1"/>
  <c r="CO278" i="1"/>
  <c r="CN279" i="1"/>
  <c r="CO279" i="1"/>
  <c r="CN280" i="1"/>
  <c r="CO280" i="1"/>
  <c r="CN281" i="1"/>
  <c r="CO281" i="1"/>
  <c r="CN282" i="1"/>
  <c r="CO282" i="1"/>
  <c r="CN283" i="1"/>
  <c r="CO283" i="1"/>
  <c r="CN284" i="1"/>
  <c r="CO284" i="1"/>
  <c r="CN285" i="1"/>
  <c r="CO285" i="1"/>
  <c r="CN286" i="1"/>
  <c r="CO286" i="1"/>
  <c r="CN287" i="1"/>
  <c r="CO287" i="1"/>
  <c r="CN288" i="1"/>
  <c r="CO288" i="1"/>
  <c r="CN289" i="1"/>
  <c r="CO289" i="1"/>
  <c r="CN290" i="1"/>
  <c r="CO290" i="1"/>
  <c r="CN291" i="1"/>
  <c r="CO291" i="1"/>
  <c r="CN292" i="1"/>
  <c r="CO292" i="1"/>
  <c r="CN293" i="1"/>
  <c r="CO293" i="1"/>
  <c r="CN294" i="1"/>
  <c r="CO294" i="1"/>
  <c r="CN295" i="1"/>
  <c r="CO295" i="1"/>
  <c r="CN296" i="1"/>
  <c r="CO296" i="1"/>
  <c r="CN297" i="1"/>
  <c r="CO297" i="1"/>
  <c r="CN298" i="1"/>
  <c r="CO298" i="1"/>
  <c r="CN299" i="1"/>
  <c r="CO299" i="1"/>
  <c r="CN300" i="1"/>
  <c r="CO300" i="1"/>
  <c r="CN301" i="1"/>
  <c r="CO301" i="1"/>
  <c r="CN302" i="1"/>
  <c r="CO302" i="1"/>
  <c r="CN303" i="1"/>
  <c r="CO303" i="1"/>
  <c r="CN304" i="1"/>
  <c r="CO304" i="1"/>
  <c r="CN305" i="1"/>
  <c r="CO305" i="1"/>
  <c r="CN306" i="1"/>
  <c r="CO306" i="1"/>
  <c r="CN307" i="1"/>
  <c r="CO307" i="1"/>
  <c r="CN308" i="1"/>
  <c r="CO308" i="1"/>
  <c r="CN309" i="1"/>
  <c r="CO309" i="1"/>
  <c r="CN310" i="1"/>
  <c r="CO310" i="1"/>
  <c r="CN311" i="1"/>
  <c r="CO311" i="1"/>
  <c r="CN312" i="1"/>
  <c r="CO312" i="1"/>
  <c r="CN313" i="1"/>
  <c r="CO313" i="1"/>
  <c r="CN314" i="1"/>
  <c r="CO314" i="1"/>
  <c r="CN315" i="1"/>
  <c r="CO315" i="1"/>
  <c r="CN316" i="1"/>
  <c r="CO316" i="1"/>
  <c r="CN317" i="1"/>
  <c r="CO317" i="1"/>
  <c r="CN318" i="1"/>
  <c r="CO318" i="1"/>
  <c r="CN319" i="1"/>
  <c r="CO319" i="1"/>
  <c r="CN320" i="1"/>
  <c r="CO320" i="1"/>
  <c r="CN321" i="1"/>
  <c r="CO321" i="1"/>
  <c r="CN322" i="1"/>
  <c r="CO322" i="1"/>
  <c r="CN323" i="1"/>
  <c r="CO323" i="1"/>
  <c r="CN324" i="1"/>
  <c r="CO324" i="1"/>
  <c r="CN325" i="1"/>
  <c r="CO325" i="1"/>
  <c r="CN326" i="1"/>
  <c r="CO326" i="1"/>
  <c r="CN327" i="1"/>
  <c r="CO327" i="1"/>
  <c r="CN328" i="1"/>
  <c r="CO328" i="1"/>
  <c r="CN329" i="1"/>
  <c r="CO329" i="1"/>
  <c r="CN330" i="1"/>
  <c r="CO330" i="1"/>
  <c r="CN331" i="1"/>
  <c r="CO331" i="1"/>
  <c r="CN332" i="1"/>
  <c r="CO332" i="1"/>
  <c r="CN333" i="1"/>
  <c r="CO333" i="1"/>
  <c r="CN334" i="1"/>
  <c r="CO334" i="1"/>
  <c r="CN335" i="1"/>
  <c r="CO335" i="1"/>
  <c r="CN336" i="1"/>
  <c r="CO336" i="1"/>
  <c r="CN337" i="1"/>
  <c r="CO337" i="1"/>
  <c r="CN338" i="1"/>
  <c r="CO338" i="1"/>
  <c r="CN339" i="1"/>
  <c r="CO339" i="1"/>
  <c r="CN340" i="1"/>
  <c r="CO340" i="1"/>
  <c r="CN341" i="1"/>
  <c r="CO341" i="1"/>
  <c r="CN342" i="1"/>
  <c r="CO342" i="1"/>
  <c r="CN343" i="1"/>
  <c r="CO343" i="1"/>
  <c r="CN344" i="1"/>
  <c r="CO344" i="1"/>
  <c r="CN345" i="1"/>
  <c r="CO345" i="1"/>
  <c r="CN346" i="1"/>
  <c r="CO346" i="1"/>
  <c r="CN347" i="1"/>
  <c r="CO347" i="1"/>
  <c r="CN348" i="1"/>
  <c r="CO348" i="1"/>
  <c r="CN349" i="1"/>
  <c r="CO349" i="1"/>
  <c r="CN350" i="1"/>
  <c r="CO350" i="1"/>
  <c r="CN351" i="1"/>
  <c r="CO351" i="1"/>
  <c r="CN352" i="1"/>
  <c r="CO352" i="1"/>
  <c r="CN353" i="1"/>
  <c r="CO353" i="1"/>
  <c r="CN354" i="1"/>
  <c r="CO354" i="1"/>
  <c r="CN355" i="1"/>
  <c r="CO355" i="1"/>
  <c r="CN356" i="1"/>
  <c r="CO356" i="1"/>
  <c r="CN357" i="1"/>
  <c r="CO357" i="1"/>
  <c r="CN358" i="1"/>
  <c r="CO358" i="1"/>
  <c r="CN359" i="1"/>
  <c r="CO359" i="1"/>
  <c r="CN360" i="1"/>
  <c r="CO360" i="1"/>
  <c r="CN361" i="1"/>
  <c r="CO361" i="1"/>
  <c r="CN362" i="1"/>
  <c r="CO362" i="1"/>
  <c r="CN363" i="1"/>
  <c r="CO363" i="1"/>
  <c r="CN364" i="1"/>
  <c r="CO364" i="1"/>
  <c r="CN365" i="1"/>
  <c r="CO365" i="1"/>
  <c r="CN366" i="1"/>
  <c r="CO366" i="1"/>
  <c r="CN367" i="1"/>
  <c r="CO367" i="1"/>
  <c r="CN368" i="1"/>
  <c r="CO368" i="1"/>
  <c r="CN369" i="1"/>
  <c r="CO369" i="1"/>
  <c r="CN370" i="1"/>
  <c r="CO370" i="1"/>
  <c r="CN371" i="1"/>
  <c r="CO371" i="1"/>
  <c r="CN372" i="1"/>
  <c r="CO372" i="1"/>
  <c r="CN373" i="1"/>
  <c r="CO373" i="1"/>
  <c r="CN374" i="1"/>
  <c r="CO374" i="1"/>
  <c r="CN375" i="1"/>
  <c r="CO375" i="1"/>
  <c r="CN376" i="1"/>
  <c r="CO376" i="1"/>
  <c r="CN377" i="1"/>
  <c r="CO377" i="1"/>
  <c r="CN378" i="1"/>
  <c r="CO378" i="1"/>
  <c r="CN379" i="1"/>
  <c r="CO379" i="1"/>
  <c r="CN380" i="1"/>
  <c r="CO380" i="1"/>
  <c r="CN381" i="1"/>
  <c r="CO381" i="1"/>
  <c r="CN382" i="1"/>
  <c r="CO382" i="1"/>
  <c r="CN383" i="1"/>
  <c r="CO383" i="1"/>
  <c r="CN384" i="1"/>
  <c r="CO384" i="1"/>
  <c r="CN385" i="1"/>
  <c r="CO385" i="1"/>
  <c r="CN386" i="1"/>
  <c r="CO386" i="1"/>
  <c r="CN387" i="1"/>
  <c r="CO387" i="1"/>
  <c r="CN388" i="1"/>
  <c r="CO388" i="1"/>
  <c r="CN389" i="1"/>
  <c r="CO389" i="1"/>
  <c r="CN390" i="1"/>
  <c r="CO390" i="1"/>
  <c r="CN391" i="1"/>
  <c r="CO391" i="1"/>
  <c r="CN392" i="1"/>
  <c r="CO392" i="1"/>
  <c r="CN393" i="1"/>
  <c r="CO393" i="1"/>
  <c r="CN394" i="1"/>
  <c r="CO394" i="1"/>
  <c r="CN9" i="1"/>
  <c r="CO9" i="1"/>
  <c r="CN10" i="1"/>
  <c r="CO10" i="1"/>
  <c r="CN11" i="1"/>
  <c r="CO11" i="1"/>
  <c r="CN12" i="1"/>
  <c r="CO12" i="1"/>
  <c r="CN13" i="1"/>
  <c r="CO13" i="1"/>
  <c r="CN6" i="1"/>
  <c r="CO6" i="1"/>
  <c r="CN7" i="1"/>
  <c r="CO7" i="1"/>
  <c r="CN8" i="1"/>
  <c r="CO8" i="1"/>
  <c r="FX227" i="1"/>
  <c r="FX6" i="1"/>
  <c r="FX7" i="1"/>
  <c r="FX8" i="1"/>
  <c r="FX9" i="1"/>
  <c r="FX10" i="1"/>
  <c r="FX11" i="1"/>
  <c r="FX12" i="1"/>
  <c r="FX13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X32" i="1"/>
  <c r="FX33" i="1"/>
  <c r="FX34" i="1"/>
  <c r="FX35" i="1"/>
  <c r="FX36" i="1"/>
  <c r="FX37" i="1"/>
  <c r="FX38" i="1"/>
  <c r="FX39" i="1"/>
  <c r="FX40" i="1"/>
  <c r="FX41" i="1"/>
  <c r="FX42" i="1"/>
  <c r="FX43" i="1"/>
  <c r="FX44" i="1"/>
  <c r="FX45" i="1"/>
  <c r="FX46" i="1"/>
  <c r="FX47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X82" i="1"/>
  <c r="FX83" i="1"/>
  <c r="FX84" i="1"/>
  <c r="FX85" i="1"/>
  <c r="FX86" i="1"/>
  <c r="FX87" i="1"/>
  <c r="FX88" i="1"/>
  <c r="FX89" i="1"/>
  <c r="FX90" i="1"/>
  <c r="FX91" i="1"/>
  <c r="FX92" i="1"/>
  <c r="FX93" i="1"/>
  <c r="FX94" i="1"/>
  <c r="FX95" i="1"/>
  <c r="FX96" i="1"/>
  <c r="FX97" i="1"/>
  <c r="FX98" i="1"/>
  <c r="FX99" i="1"/>
  <c r="FX100" i="1"/>
  <c r="FX101" i="1"/>
  <c r="FX102" i="1"/>
  <c r="FX103" i="1"/>
  <c r="FX104" i="1"/>
  <c r="FX105" i="1"/>
  <c r="FX106" i="1"/>
  <c r="FX107" i="1"/>
  <c r="FX108" i="1"/>
  <c r="FX109" i="1"/>
  <c r="FX110" i="1"/>
  <c r="FX111" i="1"/>
  <c r="FX112" i="1"/>
  <c r="FX113" i="1"/>
  <c r="FX114" i="1"/>
  <c r="FX115" i="1"/>
  <c r="FX116" i="1"/>
  <c r="FX117" i="1"/>
  <c r="FX118" i="1"/>
  <c r="FX119" i="1"/>
  <c r="FX120" i="1"/>
  <c r="FX121" i="1"/>
  <c r="FX122" i="1"/>
  <c r="FX123" i="1"/>
  <c r="FX124" i="1"/>
  <c r="FX125" i="1"/>
  <c r="FX126" i="1"/>
  <c r="FX127" i="1"/>
  <c r="FX128" i="1"/>
  <c r="FX129" i="1"/>
  <c r="FX130" i="1"/>
  <c r="FX131" i="1"/>
  <c r="FX132" i="1"/>
  <c r="FX133" i="1"/>
  <c r="FX134" i="1"/>
  <c r="FX135" i="1"/>
  <c r="FX136" i="1"/>
  <c r="FX137" i="1"/>
  <c r="FX138" i="1"/>
  <c r="FX139" i="1"/>
  <c r="FX141" i="1"/>
  <c r="FX142" i="1"/>
  <c r="FX143" i="1"/>
  <c r="FX144" i="1"/>
  <c r="FX145" i="1"/>
  <c r="FX146" i="1"/>
  <c r="FX147" i="1"/>
  <c r="FX148" i="1"/>
  <c r="FX149" i="1"/>
  <c r="FX150" i="1"/>
  <c r="FX151" i="1"/>
  <c r="FX152" i="1"/>
  <c r="FX153" i="1"/>
  <c r="FX154" i="1"/>
  <c r="FX155" i="1"/>
  <c r="FX156" i="1"/>
  <c r="FX157" i="1"/>
  <c r="FX158" i="1"/>
  <c r="FX159" i="1"/>
  <c r="FX160" i="1"/>
  <c r="FX161" i="1"/>
  <c r="FX162" i="1"/>
  <c r="FX163" i="1"/>
  <c r="FX164" i="1"/>
  <c r="FX165" i="1"/>
  <c r="FX166" i="1"/>
  <c r="FX167" i="1"/>
  <c r="FX168" i="1"/>
  <c r="FX169" i="1"/>
  <c r="FX170" i="1"/>
  <c r="FX171" i="1"/>
  <c r="FX172" i="1"/>
  <c r="FX173" i="1"/>
  <c r="FX174" i="1"/>
  <c r="FX175" i="1"/>
  <c r="FX176" i="1"/>
  <c r="FX177" i="1"/>
  <c r="FX178" i="1"/>
  <c r="FX179" i="1"/>
  <c r="FX180" i="1"/>
  <c r="FX181" i="1"/>
  <c r="FX182" i="1"/>
  <c r="FX183" i="1"/>
  <c r="FX184" i="1"/>
  <c r="FX185" i="1"/>
  <c r="FX186" i="1"/>
  <c r="FX187" i="1"/>
  <c r="FX188" i="1"/>
  <c r="FX189" i="1"/>
  <c r="FX190" i="1"/>
  <c r="FX191" i="1"/>
  <c r="FX192" i="1"/>
  <c r="FX193" i="1"/>
  <c r="FX194" i="1"/>
  <c r="FX195" i="1"/>
  <c r="FX196" i="1"/>
  <c r="FX197" i="1"/>
  <c r="FX198" i="1"/>
  <c r="FX199" i="1"/>
  <c r="FX200" i="1"/>
  <c r="FX201" i="1"/>
  <c r="FX202" i="1"/>
  <c r="FX203" i="1"/>
  <c r="FX204" i="1"/>
  <c r="FX205" i="1"/>
  <c r="FX206" i="1"/>
  <c r="FX207" i="1"/>
  <c r="FX208" i="1"/>
  <c r="FX209" i="1"/>
  <c r="FX210" i="1"/>
  <c r="FX211" i="1"/>
  <c r="FX212" i="1"/>
  <c r="FX213" i="1"/>
  <c r="FX214" i="1"/>
  <c r="FX215" i="1"/>
  <c r="FX216" i="1"/>
  <c r="FX217" i="1"/>
  <c r="FX218" i="1"/>
  <c r="FX219" i="1"/>
  <c r="FX220" i="1"/>
  <c r="FX221" i="1"/>
  <c r="FX222" i="1"/>
  <c r="FX223" i="1"/>
  <c r="FX224" i="1"/>
  <c r="FX225" i="1"/>
  <c r="FX226" i="1"/>
  <c r="FX228" i="1"/>
  <c r="FX229" i="1"/>
  <c r="FX230" i="1"/>
  <c r="FX231" i="1"/>
  <c r="FX232" i="1"/>
  <c r="FX233" i="1"/>
  <c r="FX234" i="1"/>
  <c r="FX235" i="1"/>
  <c r="FX236" i="1"/>
  <c r="FX237" i="1"/>
  <c r="FX238" i="1"/>
  <c r="FX239" i="1"/>
  <c r="FX240" i="1"/>
  <c r="FX241" i="1"/>
  <c r="FX242" i="1"/>
  <c r="FX243" i="1"/>
  <c r="FX244" i="1"/>
  <c r="FX245" i="1"/>
  <c r="FX246" i="1"/>
  <c r="FX247" i="1"/>
  <c r="FX248" i="1"/>
  <c r="FX249" i="1"/>
  <c r="FX250" i="1"/>
  <c r="FX251" i="1"/>
  <c r="FX252" i="1"/>
  <c r="FX253" i="1"/>
  <c r="FX254" i="1"/>
  <c r="FX255" i="1"/>
  <c r="FX256" i="1"/>
  <c r="FX257" i="1"/>
  <c r="FX258" i="1"/>
  <c r="FX259" i="1"/>
  <c r="FX260" i="1"/>
  <c r="FX261" i="1"/>
  <c r="FX262" i="1"/>
  <c r="FX263" i="1"/>
  <c r="FX264" i="1"/>
  <c r="FX265" i="1"/>
  <c r="FX266" i="1"/>
  <c r="FX267" i="1"/>
  <c r="FX268" i="1"/>
  <c r="FX269" i="1"/>
  <c r="FX270" i="1"/>
  <c r="FX271" i="1"/>
  <c r="FX272" i="1"/>
  <c r="FX273" i="1"/>
  <c r="FX274" i="1"/>
  <c r="FX275" i="1"/>
  <c r="FX276" i="1"/>
  <c r="FX277" i="1"/>
  <c r="FX278" i="1"/>
  <c r="FX279" i="1"/>
  <c r="FX280" i="1"/>
  <c r="FX281" i="1"/>
  <c r="FX282" i="1"/>
  <c r="FX283" i="1"/>
  <c r="FX284" i="1"/>
  <c r="FX285" i="1"/>
  <c r="FX286" i="1"/>
  <c r="FX287" i="1"/>
  <c r="FX288" i="1"/>
  <c r="FX289" i="1"/>
  <c r="FX290" i="1"/>
  <c r="FX291" i="1"/>
  <c r="FX292" i="1"/>
  <c r="FX293" i="1"/>
  <c r="FX294" i="1"/>
  <c r="FX295" i="1"/>
  <c r="FX296" i="1"/>
  <c r="FX297" i="1"/>
  <c r="FX298" i="1"/>
  <c r="FX299" i="1"/>
  <c r="FX300" i="1"/>
  <c r="FX301" i="1"/>
  <c r="FX302" i="1"/>
  <c r="FX303" i="1"/>
  <c r="FX304" i="1"/>
  <c r="FX305" i="1"/>
  <c r="FX306" i="1"/>
  <c r="FX307" i="1"/>
  <c r="FX308" i="1"/>
  <c r="FX309" i="1"/>
  <c r="FX310" i="1"/>
  <c r="FX311" i="1"/>
  <c r="FX312" i="1"/>
  <c r="FX313" i="1"/>
  <c r="FX314" i="1"/>
  <c r="FX315" i="1"/>
  <c r="FX316" i="1"/>
  <c r="FX317" i="1"/>
  <c r="FX318" i="1"/>
  <c r="FX319" i="1"/>
  <c r="FX320" i="1"/>
  <c r="FX321" i="1"/>
  <c r="FX322" i="1"/>
  <c r="FX323" i="1"/>
  <c r="FX324" i="1"/>
  <c r="FX325" i="1"/>
  <c r="FX326" i="1"/>
  <c r="FX327" i="1"/>
  <c r="FX328" i="1"/>
  <c r="FX329" i="1"/>
  <c r="FX330" i="1"/>
  <c r="FX331" i="1"/>
  <c r="FX332" i="1"/>
  <c r="FX333" i="1"/>
  <c r="FX334" i="1"/>
  <c r="FX335" i="1"/>
  <c r="FX336" i="1"/>
  <c r="FX337" i="1"/>
  <c r="FX338" i="1"/>
  <c r="FX339" i="1"/>
  <c r="FX340" i="1"/>
  <c r="FX341" i="1"/>
  <c r="FX342" i="1"/>
  <c r="FX343" i="1"/>
  <c r="FX344" i="1"/>
  <c r="FX345" i="1"/>
  <c r="FX346" i="1"/>
  <c r="FX347" i="1"/>
  <c r="FX348" i="1"/>
  <c r="FX349" i="1"/>
  <c r="FX350" i="1"/>
  <c r="FX351" i="1"/>
  <c r="FX352" i="1"/>
  <c r="FX353" i="1"/>
  <c r="FX354" i="1"/>
  <c r="FX355" i="1"/>
  <c r="FX356" i="1"/>
  <c r="FX357" i="1"/>
  <c r="FX358" i="1"/>
  <c r="FX359" i="1"/>
  <c r="FX360" i="1"/>
  <c r="FX361" i="1"/>
  <c r="FX362" i="1"/>
  <c r="FX363" i="1"/>
  <c r="FX364" i="1"/>
  <c r="FX365" i="1"/>
  <c r="FX366" i="1"/>
  <c r="FX367" i="1"/>
  <c r="FX368" i="1"/>
  <c r="FX369" i="1"/>
  <c r="FX370" i="1"/>
  <c r="FX371" i="1"/>
  <c r="FX372" i="1"/>
  <c r="FX373" i="1"/>
  <c r="FX374" i="1"/>
  <c r="FX375" i="1"/>
  <c r="FX376" i="1"/>
  <c r="FX377" i="1"/>
  <c r="FX378" i="1"/>
  <c r="FX379" i="1"/>
  <c r="FX380" i="1"/>
  <c r="FX381" i="1"/>
  <c r="FX382" i="1"/>
  <c r="FX383" i="1"/>
  <c r="FX384" i="1"/>
  <c r="FX385" i="1"/>
  <c r="FX386" i="1"/>
  <c r="FX387" i="1"/>
  <c r="FX388" i="1"/>
  <c r="FX389" i="1"/>
  <c r="FX390" i="1"/>
  <c r="FX391" i="1"/>
  <c r="FX392" i="1"/>
  <c r="FX393" i="1"/>
  <c r="FX394" i="1"/>
  <c r="FW227" i="1"/>
  <c r="FW6" i="1"/>
  <c r="FW7" i="1"/>
  <c r="FW8" i="1"/>
  <c r="FW9" i="1"/>
  <c r="FW10" i="1"/>
  <c r="FW11" i="1"/>
  <c r="FW12" i="1"/>
  <c r="FW13" i="1"/>
  <c r="FW14" i="1"/>
  <c r="FW15" i="1"/>
  <c r="FW16" i="1"/>
  <c r="FW17" i="1"/>
  <c r="FW18" i="1"/>
  <c r="FW19" i="1"/>
  <c r="FW20" i="1"/>
  <c r="FW21" i="1"/>
  <c r="FW22" i="1"/>
  <c r="FW23" i="1"/>
  <c r="FW24" i="1"/>
  <c r="FW25" i="1"/>
  <c r="FW26" i="1"/>
  <c r="FW27" i="1"/>
  <c r="FW28" i="1"/>
  <c r="FW29" i="1"/>
  <c r="FW30" i="1"/>
  <c r="FW31" i="1"/>
  <c r="FW32" i="1"/>
  <c r="FW33" i="1"/>
  <c r="FW34" i="1"/>
  <c r="FW35" i="1"/>
  <c r="FW36" i="1"/>
  <c r="FW37" i="1"/>
  <c r="FW38" i="1"/>
  <c r="FW39" i="1"/>
  <c r="FW40" i="1"/>
  <c r="FW41" i="1"/>
  <c r="FW42" i="1"/>
  <c r="FW43" i="1"/>
  <c r="FW44" i="1"/>
  <c r="FW45" i="1"/>
  <c r="FW46" i="1"/>
  <c r="FW47" i="1"/>
  <c r="FW48" i="1"/>
  <c r="FW49" i="1"/>
  <c r="FW50" i="1"/>
  <c r="FW51" i="1"/>
  <c r="FW52" i="1"/>
  <c r="FW53" i="1"/>
  <c r="FW54" i="1"/>
  <c r="FW55" i="1"/>
  <c r="FW56" i="1"/>
  <c r="FW57" i="1"/>
  <c r="FW58" i="1"/>
  <c r="FW59" i="1"/>
  <c r="FW60" i="1"/>
  <c r="FW61" i="1"/>
  <c r="FW62" i="1"/>
  <c r="FW63" i="1"/>
  <c r="FW64" i="1"/>
  <c r="FW65" i="1"/>
  <c r="FW66" i="1"/>
  <c r="FW67" i="1"/>
  <c r="FW68" i="1"/>
  <c r="FW69" i="1"/>
  <c r="FW70" i="1"/>
  <c r="FW71" i="1"/>
  <c r="FW72" i="1"/>
  <c r="FW73" i="1"/>
  <c r="FW74" i="1"/>
  <c r="FW75" i="1"/>
  <c r="FW76" i="1"/>
  <c r="FW77" i="1"/>
  <c r="FW78" i="1"/>
  <c r="FW79" i="1"/>
  <c r="FW80" i="1"/>
  <c r="FW81" i="1"/>
  <c r="FW82" i="1"/>
  <c r="FW83" i="1"/>
  <c r="FW84" i="1"/>
  <c r="FW85" i="1"/>
  <c r="FW86" i="1"/>
  <c r="FW87" i="1"/>
  <c r="FW88" i="1"/>
  <c r="FW89" i="1"/>
  <c r="FW90" i="1"/>
  <c r="FW91" i="1"/>
  <c r="FW92" i="1"/>
  <c r="FW93" i="1"/>
  <c r="FW94" i="1"/>
  <c r="FW95" i="1"/>
  <c r="FW96" i="1"/>
  <c r="FW97" i="1"/>
  <c r="FW98" i="1"/>
  <c r="FW99" i="1"/>
  <c r="FW100" i="1"/>
  <c r="FW101" i="1"/>
  <c r="FW102" i="1"/>
  <c r="FW103" i="1"/>
  <c r="FW104" i="1"/>
  <c r="FW105" i="1"/>
  <c r="FW106" i="1"/>
  <c r="FW107" i="1"/>
  <c r="FW108" i="1"/>
  <c r="FW109" i="1"/>
  <c r="FW110" i="1"/>
  <c r="FW111" i="1"/>
  <c r="FW112" i="1"/>
  <c r="FW113" i="1"/>
  <c r="FW114" i="1"/>
  <c r="FW115" i="1"/>
  <c r="FW116" i="1"/>
  <c r="FW117" i="1"/>
  <c r="FW118" i="1"/>
  <c r="FW119" i="1"/>
  <c r="FW120" i="1"/>
  <c r="FW121" i="1"/>
  <c r="FW122" i="1"/>
  <c r="FW123" i="1"/>
  <c r="FW124" i="1"/>
  <c r="FW125" i="1"/>
  <c r="FW126" i="1"/>
  <c r="FW127" i="1"/>
  <c r="FW128" i="1"/>
  <c r="FW129" i="1"/>
  <c r="FW130" i="1"/>
  <c r="FW131" i="1"/>
  <c r="FW132" i="1"/>
  <c r="FW133" i="1"/>
  <c r="FW134" i="1"/>
  <c r="FW135" i="1"/>
  <c r="FW136" i="1"/>
  <c r="FW137" i="1"/>
  <c r="FW138" i="1"/>
  <c r="FW139" i="1"/>
  <c r="FW141" i="1"/>
  <c r="FW142" i="1"/>
  <c r="FW143" i="1"/>
  <c r="FW144" i="1"/>
  <c r="FW145" i="1"/>
  <c r="FW146" i="1"/>
  <c r="FW147" i="1"/>
  <c r="FW148" i="1"/>
  <c r="FW149" i="1"/>
  <c r="FW150" i="1"/>
  <c r="FW151" i="1"/>
  <c r="FW152" i="1"/>
  <c r="FW153" i="1"/>
  <c r="FW154" i="1"/>
  <c r="FW155" i="1"/>
  <c r="FW156" i="1"/>
  <c r="FW157" i="1"/>
  <c r="FW158" i="1"/>
  <c r="FW159" i="1"/>
  <c r="FW160" i="1"/>
  <c r="FW161" i="1"/>
  <c r="FW162" i="1"/>
  <c r="FW163" i="1"/>
  <c r="FW164" i="1"/>
  <c r="FW165" i="1"/>
  <c r="FW166" i="1"/>
  <c r="FW167" i="1"/>
  <c r="FW168" i="1"/>
  <c r="FW169" i="1"/>
  <c r="FW170" i="1"/>
  <c r="FW171" i="1"/>
  <c r="FW172" i="1"/>
  <c r="FW173" i="1"/>
  <c r="FW174" i="1"/>
  <c r="FW175" i="1"/>
  <c r="FW176" i="1"/>
  <c r="FW177" i="1"/>
  <c r="FW178" i="1"/>
  <c r="FW179" i="1"/>
  <c r="FW180" i="1"/>
  <c r="FW181" i="1"/>
  <c r="FW182" i="1"/>
  <c r="FW183" i="1"/>
  <c r="FW184" i="1"/>
  <c r="FW185" i="1"/>
  <c r="FW186" i="1"/>
  <c r="FW187" i="1"/>
  <c r="FW188" i="1"/>
  <c r="FW189" i="1"/>
  <c r="FW190" i="1"/>
  <c r="FW191" i="1"/>
  <c r="FW192" i="1"/>
  <c r="FW193" i="1"/>
  <c r="FW194" i="1"/>
  <c r="FW195" i="1"/>
  <c r="FW196" i="1"/>
  <c r="FW197" i="1"/>
  <c r="FW198" i="1"/>
  <c r="FW199" i="1"/>
  <c r="FW200" i="1"/>
  <c r="FW201" i="1"/>
  <c r="FW202" i="1"/>
  <c r="FW203" i="1"/>
  <c r="FW204" i="1"/>
  <c r="FW205" i="1"/>
  <c r="FW206" i="1"/>
  <c r="FW207" i="1"/>
  <c r="FW208" i="1"/>
  <c r="FW209" i="1"/>
  <c r="FW210" i="1"/>
  <c r="FW211" i="1"/>
  <c r="FW212" i="1"/>
  <c r="FW213" i="1"/>
  <c r="FW214" i="1"/>
  <c r="FW215" i="1"/>
  <c r="FW216" i="1"/>
  <c r="FW217" i="1"/>
  <c r="FW218" i="1"/>
  <c r="FW219" i="1"/>
  <c r="FW220" i="1"/>
  <c r="FW221" i="1"/>
  <c r="FW222" i="1"/>
  <c r="FW223" i="1"/>
  <c r="FW224" i="1"/>
  <c r="FW225" i="1"/>
  <c r="FW226" i="1"/>
  <c r="FW228" i="1"/>
  <c r="FW229" i="1"/>
  <c r="FW230" i="1"/>
  <c r="FW231" i="1"/>
  <c r="FW232" i="1"/>
  <c r="FW233" i="1"/>
  <c r="FW234" i="1"/>
  <c r="FW235" i="1"/>
  <c r="FW236" i="1"/>
  <c r="FW237" i="1"/>
  <c r="FW238" i="1"/>
  <c r="FW239" i="1"/>
  <c r="FW240" i="1"/>
  <c r="FW241" i="1"/>
  <c r="FW242" i="1"/>
  <c r="FW243" i="1"/>
  <c r="FW244" i="1"/>
  <c r="FW245" i="1"/>
  <c r="FW246" i="1"/>
  <c r="FW247" i="1"/>
  <c r="FW248" i="1"/>
  <c r="FW249" i="1"/>
  <c r="FW250" i="1"/>
  <c r="FW251" i="1"/>
  <c r="FW252" i="1"/>
  <c r="FW253" i="1"/>
  <c r="FW254" i="1"/>
  <c r="FW255" i="1"/>
  <c r="FW256" i="1"/>
  <c r="FW257" i="1"/>
  <c r="FW258" i="1"/>
  <c r="FW259" i="1"/>
  <c r="FW260" i="1"/>
  <c r="FW261" i="1"/>
  <c r="FW262" i="1"/>
  <c r="FW263" i="1"/>
  <c r="FW264" i="1"/>
  <c r="FW265" i="1"/>
  <c r="FW266" i="1"/>
  <c r="FW267" i="1"/>
  <c r="FW268" i="1"/>
  <c r="FW269" i="1"/>
  <c r="FW270" i="1"/>
  <c r="FW271" i="1"/>
  <c r="FW272" i="1"/>
  <c r="FW273" i="1"/>
  <c r="FW274" i="1"/>
  <c r="FW275" i="1"/>
  <c r="FW276" i="1"/>
  <c r="FW277" i="1"/>
  <c r="FW278" i="1"/>
  <c r="FW279" i="1"/>
  <c r="FW280" i="1"/>
  <c r="FW281" i="1"/>
  <c r="FW282" i="1"/>
  <c r="FW283" i="1"/>
  <c r="FW284" i="1"/>
  <c r="FW285" i="1"/>
  <c r="FW286" i="1"/>
  <c r="FW287" i="1"/>
  <c r="FW288" i="1"/>
  <c r="FW289" i="1"/>
  <c r="FW290" i="1"/>
  <c r="FW291" i="1"/>
  <c r="FW292" i="1"/>
  <c r="FW293" i="1"/>
  <c r="FW294" i="1"/>
  <c r="FW295" i="1"/>
  <c r="FW296" i="1"/>
  <c r="FW297" i="1"/>
  <c r="FW298" i="1"/>
  <c r="FW299" i="1"/>
  <c r="FW300" i="1"/>
  <c r="FW301" i="1"/>
  <c r="FW302" i="1"/>
  <c r="FW303" i="1"/>
  <c r="FW304" i="1"/>
  <c r="FW305" i="1"/>
  <c r="FW306" i="1"/>
  <c r="FW307" i="1"/>
  <c r="FW308" i="1"/>
  <c r="FW309" i="1"/>
  <c r="FW310" i="1"/>
  <c r="FW311" i="1"/>
  <c r="FW312" i="1"/>
  <c r="FW313" i="1"/>
  <c r="FW314" i="1"/>
  <c r="FW315" i="1"/>
  <c r="FW316" i="1"/>
  <c r="FW317" i="1"/>
  <c r="FW318" i="1"/>
  <c r="FW319" i="1"/>
  <c r="FW320" i="1"/>
  <c r="FW321" i="1"/>
  <c r="FW322" i="1"/>
  <c r="FW323" i="1"/>
  <c r="FW324" i="1"/>
  <c r="FW325" i="1"/>
  <c r="FW326" i="1"/>
  <c r="FW327" i="1"/>
  <c r="FW328" i="1"/>
  <c r="FW329" i="1"/>
  <c r="FW330" i="1"/>
  <c r="FW331" i="1"/>
  <c r="FW332" i="1"/>
  <c r="FW333" i="1"/>
  <c r="FW334" i="1"/>
  <c r="FW335" i="1"/>
  <c r="FW336" i="1"/>
  <c r="FW337" i="1"/>
  <c r="FW338" i="1"/>
  <c r="FW339" i="1"/>
  <c r="FW340" i="1"/>
  <c r="FW341" i="1"/>
  <c r="FW342" i="1"/>
  <c r="FW343" i="1"/>
  <c r="FW344" i="1"/>
  <c r="FW345" i="1"/>
  <c r="FW346" i="1"/>
  <c r="FW347" i="1"/>
  <c r="FW348" i="1"/>
  <c r="FW349" i="1"/>
  <c r="FW350" i="1"/>
  <c r="FW351" i="1"/>
  <c r="FW352" i="1"/>
  <c r="FW353" i="1"/>
  <c r="FW354" i="1"/>
  <c r="FW355" i="1"/>
  <c r="FW356" i="1"/>
  <c r="FW357" i="1"/>
  <c r="FW358" i="1"/>
  <c r="FW359" i="1"/>
  <c r="FW360" i="1"/>
  <c r="FW361" i="1"/>
  <c r="FW362" i="1"/>
  <c r="FW363" i="1"/>
  <c r="FW364" i="1"/>
  <c r="FW365" i="1"/>
  <c r="FW366" i="1"/>
  <c r="FW367" i="1"/>
  <c r="FW368" i="1"/>
  <c r="FW369" i="1"/>
  <c r="FW370" i="1"/>
  <c r="FW371" i="1"/>
  <c r="FW372" i="1"/>
  <c r="FW373" i="1"/>
  <c r="FW374" i="1"/>
  <c r="FW375" i="1"/>
  <c r="FW376" i="1"/>
  <c r="FW377" i="1"/>
  <c r="FW378" i="1"/>
  <c r="FW379" i="1"/>
  <c r="FW380" i="1"/>
  <c r="FW381" i="1"/>
  <c r="FW382" i="1"/>
  <c r="FW383" i="1"/>
  <c r="FW384" i="1"/>
  <c r="FW385" i="1"/>
  <c r="FW386" i="1"/>
  <c r="FW387" i="1"/>
  <c r="FW388" i="1"/>
  <c r="FW389" i="1"/>
  <c r="FW390" i="1"/>
  <c r="FW391" i="1"/>
  <c r="FW392" i="1"/>
  <c r="FW393" i="1"/>
  <c r="FW394" i="1"/>
  <c r="EU227" i="1"/>
  <c r="EU6" i="1"/>
  <c r="EU7" i="1"/>
  <c r="EU8" i="1"/>
  <c r="EU9" i="1"/>
  <c r="EU10" i="1"/>
  <c r="EU11" i="1"/>
  <c r="EU12" i="1"/>
  <c r="EU13" i="1"/>
  <c r="EU14" i="1"/>
  <c r="EU15" i="1"/>
  <c r="EU16" i="1"/>
  <c r="EU17" i="1"/>
  <c r="EU18" i="1"/>
  <c r="EU19" i="1"/>
  <c r="EU20" i="1"/>
  <c r="EU21" i="1"/>
  <c r="EU22" i="1"/>
  <c r="EU23" i="1"/>
  <c r="EU24" i="1"/>
  <c r="EU25" i="1"/>
  <c r="EU26" i="1"/>
  <c r="EU27" i="1"/>
  <c r="EU28" i="1"/>
  <c r="EU29" i="1"/>
  <c r="EU30" i="1"/>
  <c r="EU31" i="1"/>
  <c r="EU32" i="1"/>
  <c r="EU33" i="1"/>
  <c r="EU34" i="1"/>
  <c r="EU35" i="1"/>
  <c r="EU36" i="1"/>
  <c r="EU37" i="1"/>
  <c r="EU38" i="1"/>
  <c r="EU39" i="1"/>
  <c r="EU40" i="1"/>
  <c r="EU41" i="1"/>
  <c r="EU42" i="1"/>
  <c r="EU43" i="1"/>
  <c r="EU44" i="1"/>
  <c r="EU45" i="1"/>
  <c r="EU46" i="1"/>
  <c r="EU47" i="1"/>
  <c r="EU48" i="1"/>
  <c r="EU49" i="1"/>
  <c r="EU50" i="1"/>
  <c r="EU51" i="1"/>
  <c r="EU52" i="1"/>
  <c r="EU53" i="1"/>
  <c r="EU54" i="1"/>
  <c r="EU55" i="1"/>
  <c r="EU56" i="1"/>
  <c r="EU57" i="1"/>
  <c r="EU58" i="1"/>
  <c r="EU59" i="1"/>
  <c r="EU60" i="1"/>
  <c r="EU61" i="1"/>
  <c r="EU62" i="1"/>
  <c r="EU63" i="1"/>
  <c r="EU64" i="1"/>
  <c r="EU65" i="1"/>
  <c r="EU66" i="1"/>
  <c r="EU67" i="1"/>
  <c r="EU68" i="1"/>
  <c r="EU69" i="1"/>
  <c r="EU70" i="1"/>
  <c r="EU71" i="1"/>
  <c r="EU72" i="1"/>
  <c r="EU73" i="1"/>
  <c r="EU74" i="1"/>
  <c r="EU75" i="1"/>
  <c r="EU76" i="1"/>
  <c r="EU77" i="1"/>
  <c r="EU78" i="1"/>
  <c r="EU79" i="1"/>
  <c r="EU80" i="1"/>
  <c r="EU81" i="1"/>
  <c r="EU82" i="1"/>
  <c r="EU83" i="1"/>
  <c r="EU84" i="1"/>
  <c r="EU85" i="1"/>
  <c r="EU86" i="1"/>
  <c r="EU87" i="1"/>
  <c r="EU88" i="1"/>
  <c r="EU89" i="1"/>
  <c r="EU90" i="1"/>
  <c r="EU91" i="1"/>
  <c r="EU92" i="1"/>
  <c r="EU93" i="1"/>
  <c r="EU94" i="1"/>
  <c r="EU95" i="1"/>
  <c r="EU96" i="1"/>
  <c r="EU97" i="1"/>
  <c r="EU98" i="1"/>
  <c r="EU99" i="1"/>
  <c r="EU100" i="1"/>
  <c r="EU101" i="1"/>
  <c r="EU102" i="1"/>
  <c r="EU103" i="1"/>
  <c r="EU104" i="1"/>
  <c r="EU105" i="1"/>
  <c r="EU106" i="1"/>
  <c r="EU107" i="1"/>
  <c r="EU108" i="1"/>
  <c r="EU109" i="1"/>
  <c r="EU110" i="1"/>
  <c r="EU111" i="1"/>
  <c r="EU112" i="1"/>
  <c r="EU113" i="1"/>
  <c r="EU114" i="1"/>
  <c r="EU115" i="1"/>
  <c r="EU116" i="1"/>
  <c r="EU117" i="1"/>
  <c r="EU118" i="1"/>
  <c r="EU119" i="1"/>
  <c r="EU120" i="1"/>
  <c r="EU121" i="1"/>
  <c r="EU122" i="1"/>
  <c r="EU123" i="1"/>
  <c r="EU124" i="1"/>
  <c r="EU125" i="1"/>
  <c r="EU126" i="1"/>
  <c r="EU127" i="1"/>
  <c r="EU128" i="1"/>
  <c r="EU129" i="1"/>
  <c r="EU130" i="1"/>
  <c r="EU131" i="1"/>
  <c r="EU132" i="1"/>
  <c r="EU133" i="1"/>
  <c r="EU134" i="1"/>
  <c r="EU135" i="1"/>
  <c r="EU136" i="1"/>
  <c r="EU137" i="1"/>
  <c r="EU138" i="1"/>
  <c r="EU139" i="1"/>
  <c r="EU141" i="1"/>
  <c r="EU142" i="1"/>
  <c r="EU143" i="1"/>
  <c r="EU144" i="1"/>
  <c r="EU145" i="1"/>
  <c r="EU146" i="1"/>
  <c r="EU147" i="1"/>
  <c r="EU148" i="1"/>
  <c r="EU149" i="1"/>
  <c r="EU150" i="1"/>
  <c r="EU151" i="1"/>
  <c r="EU152" i="1"/>
  <c r="EU153" i="1"/>
  <c r="EU154" i="1"/>
  <c r="EU155" i="1"/>
  <c r="EU156" i="1"/>
  <c r="EU157" i="1"/>
  <c r="EU158" i="1"/>
  <c r="EU159" i="1"/>
  <c r="EU160" i="1"/>
  <c r="EU161" i="1"/>
  <c r="EU162" i="1"/>
  <c r="EU163" i="1"/>
  <c r="EU164" i="1"/>
  <c r="EU165" i="1"/>
  <c r="EU166" i="1"/>
  <c r="EU167" i="1"/>
  <c r="EU168" i="1"/>
  <c r="EU169" i="1"/>
  <c r="EU170" i="1"/>
  <c r="EU171" i="1"/>
  <c r="EU172" i="1"/>
  <c r="EU173" i="1"/>
  <c r="EU174" i="1"/>
  <c r="EU175" i="1"/>
  <c r="EU176" i="1"/>
  <c r="EU177" i="1"/>
  <c r="EU178" i="1"/>
  <c r="EU179" i="1"/>
  <c r="EU180" i="1"/>
  <c r="EU181" i="1"/>
  <c r="EU182" i="1"/>
  <c r="EU183" i="1"/>
  <c r="EU184" i="1"/>
  <c r="EU185" i="1"/>
  <c r="EU186" i="1"/>
  <c r="EU187" i="1"/>
  <c r="EU188" i="1"/>
  <c r="EU189" i="1"/>
  <c r="EU190" i="1"/>
  <c r="EU191" i="1"/>
  <c r="EU192" i="1"/>
  <c r="EU193" i="1"/>
  <c r="EU194" i="1"/>
  <c r="EU195" i="1"/>
  <c r="EU196" i="1"/>
  <c r="EU197" i="1"/>
  <c r="EU198" i="1"/>
  <c r="EU199" i="1"/>
  <c r="EU200" i="1"/>
  <c r="EU201" i="1"/>
  <c r="EU202" i="1"/>
  <c r="EU203" i="1"/>
  <c r="EU204" i="1"/>
  <c r="EU205" i="1"/>
  <c r="EU206" i="1"/>
  <c r="EU207" i="1"/>
  <c r="EU208" i="1"/>
  <c r="EU209" i="1"/>
  <c r="EU210" i="1"/>
  <c r="EU211" i="1"/>
  <c r="EU212" i="1"/>
  <c r="EU213" i="1"/>
  <c r="EU214" i="1"/>
  <c r="EU215" i="1"/>
  <c r="EU216" i="1"/>
  <c r="EU217" i="1"/>
  <c r="EU218" i="1"/>
  <c r="EU219" i="1"/>
  <c r="EU220" i="1"/>
  <c r="EU221" i="1"/>
  <c r="EU222" i="1"/>
  <c r="EU223" i="1"/>
  <c r="EU224" i="1"/>
  <c r="EU225" i="1"/>
  <c r="EU226" i="1"/>
  <c r="EU228" i="1"/>
  <c r="EU229" i="1"/>
  <c r="EU230" i="1"/>
  <c r="EU231" i="1"/>
  <c r="EU232" i="1"/>
  <c r="EU233" i="1"/>
  <c r="EU234" i="1"/>
  <c r="EU235" i="1"/>
  <c r="EU236" i="1"/>
  <c r="EU237" i="1"/>
  <c r="EU238" i="1"/>
  <c r="EU239" i="1"/>
  <c r="EU240" i="1"/>
  <c r="EU241" i="1"/>
  <c r="EU242" i="1"/>
  <c r="EU243" i="1"/>
  <c r="EU244" i="1"/>
  <c r="EU245" i="1"/>
  <c r="EU246" i="1"/>
  <c r="EU247" i="1"/>
  <c r="EU248" i="1"/>
  <c r="EU249" i="1"/>
  <c r="EU250" i="1"/>
  <c r="EU251" i="1"/>
  <c r="EU252" i="1"/>
  <c r="EU253" i="1"/>
  <c r="EU254" i="1"/>
  <c r="EU255" i="1"/>
  <c r="EU256" i="1"/>
  <c r="EU257" i="1"/>
  <c r="EU258" i="1"/>
  <c r="EU259" i="1"/>
  <c r="EU260" i="1"/>
  <c r="EU261" i="1"/>
  <c r="EU262" i="1"/>
  <c r="EU263" i="1"/>
  <c r="EU264" i="1"/>
  <c r="EU265" i="1"/>
  <c r="EU266" i="1"/>
  <c r="EU267" i="1"/>
  <c r="EU268" i="1"/>
  <c r="EU269" i="1"/>
  <c r="EU270" i="1"/>
  <c r="EU271" i="1"/>
  <c r="EU272" i="1"/>
  <c r="EU273" i="1"/>
  <c r="EU274" i="1"/>
  <c r="EU275" i="1"/>
  <c r="EU276" i="1"/>
  <c r="EU277" i="1"/>
  <c r="EU278" i="1"/>
  <c r="EU279" i="1"/>
  <c r="EU280" i="1"/>
  <c r="EU281" i="1"/>
  <c r="EU282" i="1"/>
  <c r="EU283" i="1"/>
  <c r="EU284" i="1"/>
  <c r="EU285" i="1"/>
  <c r="EU286" i="1"/>
  <c r="EU287" i="1"/>
  <c r="EU288" i="1"/>
  <c r="EU289" i="1"/>
  <c r="EU290" i="1"/>
  <c r="EU291" i="1"/>
  <c r="EU292" i="1"/>
  <c r="EU293" i="1"/>
  <c r="EU294" i="1"/>
  <c r="EU295" i="1"/>
  <c r="EU296" i="1"/>
  <c r="EU297" i="1"/>
  <c r="EU298" i="1"/>
  <c r="EU299" i="1"/>
  <c r="EU300" i="1"/>
  <c r="EU301" i="1"/>
  <c r="EU302" i="1"/>
  <c r="EU303" i="1"/>
  <c r="EU304" i="1"/>
  <c r="EU305" i="1"/>
  <c r="EU306" i="1"/>
  <c r="EU307" i="1"/>
  <c r="EU308" i="1"/>
  <c r="EU309" i="1"/>
  <c r="EU310" i="1"/>
  <c r="EU311" i="1"/>
  <c r="EU312" i="1"/>
  <c r="EU313" i="1"/>
  <c r="EU314" i="1"/>
  <c r="EU315" i="1"/>
  <c r="EU316" i="1"/>
  <c r="EU317" i="1"/>
  <c r="EU318" i="1"/>
  <c r="EU319" i="1"/>
  <c r="EU320" i="1"/>
  <c r="EU321" i="1"/>
  <c r="EU322" i="1"/>
  <c r="EU323" i="1"/>
  <c r="EU324" i="1"/>
  <c r="EU325" i="1"/>
  <c r="EU326" i="1"/>
  <c r="EU327" i="1"/>
  <c r="EU328" i="1"/>
  <c r="EU329" i="1"/>
  <c r="EU330" i="1"/>
  <c r="EU331" i="1"/>
  <c r="EU332" i="1"/>
  <c r="EU333" i="1"/>
  <c r="EU334" i="1"/>
  <c r="EU335" i="1"/>
  <c r="EU336" i="1"/>
  <c r="EU337" i="1"/>
  <c r="EU338" i="1"/>
  <c r="EU339" i="1"/>
  <c r="EU340" i="1"/>
  <c r="EU341" i="1"/>
  <c r="EU342" i="1"/>
  <c r="EU343" i="1"/>
  <c r="EU344" i="1"/>
  <c r="EU345" i="1"/>
  <c r="EU346" i="1"/>
  <c r="EU347" i="1"/>
  <c r="EU348" i="1"/>
  <c r="EU349" i="1"/>
  <c r="EU350" i="1"/>
  <c r="EU351" i="1"/>
  <c r="EU352" i="1"/>
  <c r="EU353" i="1"/>
  <c r="EU354" i="1"/>
  <c r="EU355" i="1"/>
  <c r="EU356" i="1"/>
  <c r="EU357" i="1"/>
  <c r="EU358" i="1"/>
  <c r="EU359" i="1"/>
  <c r="EU360" i="1"/>
  <c r="EU361" i="1"/>
  <c r="EU362" i="1"/>
  <c r="EU363" i="1"/>
  <c r="EU364" i="1"/>
  <c r="EU365" i="1"/>
  <c r="EU366" i="1"/>
  <c r="EU367" i="1"/>
  <c r="EU368" i="1"/>
  <c r="EU369" i="1"/>
  <c r="EU370" i="1"/>
  <c r="EU371" i="1"/>
  <c r="EU372" i="1"/>
  <c r="EU373" i="1"/>
  <c r="EU374" i="1"/>
  <c r="EU375" i="1"/>
  <c r="EU376" i="1"/>
  <c r="EU377" i="1"/>
  <c r="EU378" i="1"/>
  <c r="EU379" i="1"/>
  <c r="EU380" i="1"/>
  <c r="EU381" i="1"/>
  <c r="EU382" i="1"/>
  <c r="EU383" i="1"/>
  <c r="EU384" i="1"/>
  <c r="EU385" i="1"/>
  <c r="EU386" i="1"/>
  <c r="EU387" i="1"/>
  <c r="EU388" i="1"/>
  <c r="EU389" i="1"/>
  <c r="EU390" i="1"/>
  <c r="EU391" i="1"/>
  <c r="EU392" i="1"/>
  <c r="EU393" i="1"/>
  <c r="EU394" i="1"/>
  <c r="ET227" i="1"/>
  <c r="ET6" i="1"/>
  <c r="ET7" i="1"/>
  <c r="ET8" i="1"/>
  <c r="ET9" i="1"/>
  <c r="ET10" i="1"/>
  <c r="ET11" i="1"/>
  <c r="ET12" i="1"/>
  <c r="ET13" i="1"/>
  <c r="ET14" i="1"/>
  <c r="ET15" i="1"/>
  <c r="ET16" i="1"/>
  <c r="ET17" i="1"/>
  <c r="ET18" i="1"/>
  <c r="ET19" i="1"/>
  <c r="ET20" i="1"/>
  <c r="ET21" i="1"/>
  <c r="ET22" i="1"/>
  <c r="ET23" i="1"/>
  <c r="ET24" i="1"/>
  <c r="ET25" i="1"/>
  <c r="ET26" i="1"/>
  <c r="ET27" i="1"/>
  <c r="ET28" i="1"/>
  <c r="ET29" i="1"/>
  <c r="ET30" i="1"/>
  <c r="ET31" i="1"/>
  <c r="ET32" i="1"/>
  <c r="ET33" i="1"/>
  <c r="ET34" i="1"/>
  <c r="ET35" i="1"/>
  <c r="ET36" i="1"/>
  <c r="ET37" i="1"/>
  <c r="ET38" i="1"/>
  <c r="ET39" i="1"/>
  <c r="ET40" i="1"/>
  <c r="ET41" i="1"/>
  <c r="ET42" i="1"/>
  <c r="ET43" i="1"/>
  <c r="ET44" i="1"/>
  <c r="ET45" i="1"/>
  <c r="ET46" i="1"/>
  <c r="ET47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T82" i="1"/>
  <c r="ET83" i="1"/>
  <c r="ET84" i="1"/>
  <c r="ET85" i="1"/>
  <c r="ET86" i="1"/>
  <c r="ET87" i="1"/>
  <c r="ET88" i="1"/>
  <c r="ET89" i="1"/>
  <c r="ET90" i="1"/>
  <c r="ET91" i="1"/>
  <c r="ET92" i="1"/>
  <c r="ET93" i="1"/>
  <c r="ET94" i="1"/>
  <c r="ET95" i="1"/>
  <c r="ET96" i="1"/>
  <c r="ET97" i="1"/>
  <c r="ET98" i="1"/>
  <c r="ET99" i="1"/>
  <c r="ET100" i="1"/>
  <c r="ET101" i="1"/>
  <c r="ET102" i="1"/>
  <c r="ET103" i="1"/>
  <c r="ET104" i="1"/>
  <c r="ET105" i="1"/>
  <c r="ET106" i="1"/>
  <c r="ET107" i="1"/>
  <c r="ET108" i="1"/>
  <c r="ET109" i="1"/>
  <c r="ET110" i="1"/>
  <c r="ET111" i="1"/>
  <c r="ET112" i="1"/>
  <c r="ET113" i="1"/>
  <c r="ET114" i="1"/>
  <c r="ET115" i="1"/>
  <c r="ET116" i="1"/>
  <c r="ET117" i="1"/>
  <c r="ET118" i="1"/>
  <c r="ET119" i="1"/>
  <c r="ET120" i="1"/>
  <c r="ET121" i="1"/>
  <c r="ET122" i="1"/>
  <c r="ET123" i="1"/>
  <c r="ET124" i="1"/>
  <c r="ET125" i="1"/>
  <c r="ET126" i="1"/>
  <c r="ET127" i="1"/>
  <c r="ET128" i="1"/>
  <c r="ET129" i="1"/>
  <c r="ET130" i="1"/>
  <c r="ET131" i="1"/>
  <c r="ET132" i="1"/>
  <c r="ET133" i="1"/>
  <c r="ET134" i="1"/>
  <c r="ET135" i="1"/>
  <c r="ET136" i="1"/>
  <c r="ET137" i="1"/>
  <c r="ET138" i="1"/>
  <c r="ET139" i="1"/>
  <c r="ET141" i="1"/>
  <c r="ET142" i="1"/>
  <c r="ET143" i="1"/>
  <c r="ET144" i="1"/>
  <c r="ET145" i="1"/>
  <c r="ET146" i="1"/>
  <c r="ET147" i="1"/>
  <c r="ET148" i="1"/>
  <c r="ET149" i="1"/>
  <c r="ET150" i="1"/>
  <c r="ET151" i="1"/>
  <c r="ET152" i="1"/>
  <c r="ET153" i="1"/>
  <c r="ET154" i="1"/>
  <c r="ET155" i="1"/>
  <c r="ET156" i="1"/>
  <c r="ET157" i="1"/>
  <c r="ET158" i="1"/>
  <c r="ET159" i="1"/>
  <c r="ET160" i="1"/>
  <c r="ET161" i="1"/>
  <c r="ET162" i="1"/>
  <c r="ET163" i="1"/>
  <c r="ET164" i="1"/>
  <c r="ET165" i="1"/>
  <c r="ET166" i="1"/>
  <c r="ET167" i="1"/>
  <c r="ET168" i="1"/>
  <c r="ET169" i="1"/>
  <c r="ET170" i="1"/>
  <c r="ET171" i="1"/>
  <c r="ET172" i="1"/>
  <c r="ET173" i="1"/>
  <c r="ET174" i="1"/>
  <c r="ET175" i="1"/>
  <c r="ET176" i="1"/>
  <c r="ET177" i="1"/>
  <c r="ET178" i="1"/>
  <c r="ET179" i="1"/>
  <c r="ET180" i="1"/>
  <c r="ET181" i="1"/>
  <c r="ET182" i="1"/>
  <c r="ET183" i="1"/>
  <c r="ET184" i="1"/>
  <c r="ET185" i="1"/>
  <c r="ET186" i="1"/>
  <c r="ET187" i="1"/>
  <c r="ET188" i="1"/>
  <c r="ET189" i="1"/>
  <c r="ET190" i="1"/>
  <c r="ET191" i="1"/>
  <c r="ET192" i="1"/>
  <c r="ET193" i="1"/>
  <c r="ET194" i="1"/>
  <c r="ET195" i="1"/>
  <c r="ET196" i="1"/>
  <c r="ET197" i="1"/>
  <c r="ET198" i="1"/>
  <c r="ET199" i="1"/>
  <c r="ET200" i="1"/>
  <c r="ET201" i="1"/>
  <c r="ET202" i="1"/>
  <c r="ET203" i="1"/>
  <c r="ET204" i="1"/>
  <c r="ET205" i="1"/>
  <c r="ET206" i="1"/>
  <c r="ET207" i="1"/>
  <c r="ET208" i="1"/>
  <c r="ET209" i="1"/>
  <c r="ET210" i="1"/>
  <c r="ET211" i="1"/>
  <c r="ET212" i="1"/>
  <c r="ET213" i="1"/>
  <c r="ET214" i="1"/>
  <c r="ET215" i="1"/>
  <c r="ET216" i="1"/>
  <c r="ET217" i="1"/>
  <c r="ET218" i="1"/>
  <c r="ET219" i="1"/>
  <c r="ET220" i="1"/>
  <c r="ET221" i="1"/>
  <c r="ET222" i="1"/>
  <c r="ET223" i="1"/>
  <c r="ET224" i="1"/>
  <c r="ET225" i="1"/>
  <c r="ET226" i="1"/>
  <c r="ET228" i="1"/>
  <c r="ET229" i="1"/>
  <c r="ET230" i="1"/>
  <c r="ET231" i="1"/>
  <c r="ET232" i="1"/>
  <c r="ET233" i="1"/>
  <c r="ET234" i="1"/>
  <c r="ET235" i="1"/>
  <c r="ET236" i="1"/>
  <c r="ET237" i="1"/>
  <c r="ET238" i="1"/>
  <c r="ET239" i="1"/>
  <c r="ET240" i="1"/>
  <c r="ET241" i="1"/>
  <c r="ET242" i="1"/>
  <c r="ET243" i="1"/>
  <c r="ET244" i="1"/>
  <c r="ET245" i="1"/>
  <c r="ET246" i="1"/>
  <c r="ET247" i="1"/>
  <c r="ET248" i="1"/>
  <c r="ET249" i="1"/>
  <c r="ET250" i="1"/>
  <c r="ET251" i="1"/>
  <c r="ET252" i="1"/>
  <c r="ET253" i="1"/>
  <c r="ET254" i="1"/>
  <c r="ET255" i="1"/>
  <c r="ET256" i="1"/>
  <c r="ET257" i="1"/>
  <c r="ET258" i="1"/>
  <c r="ET259" i="1"/>
  <c r="ET260" i="1"/>
  <c r="ET261" i="1"/>
  <c r="ET262" i="1"/>
  <c r="ET263" i="1"/>
  <c r="ET264" i="1"/>
  <c r="ET265" i="1"/>
  <c r="ET266" i="1"/>
  <c r="ET267" i="1"/>
  <c r="ET268" i="1"/>
  <c r="ET269" i="1"/>
  <c r="ET270" i="1"/>
  <c r="ET271" i="1"/>
  <c r="ET272" i="1"/>
  <c r="ET273" i="1"/>
  <c r="ET274" i="1"/>
  <c r="ET275" i="1"/>
  <c r="ET276" i="1"/>
  <c r="ET277" i="1"/>
  <c r="ET278" i="1"/>
  <c r="ET279" i="1"/>
  <c r="ET280" i="1"/>
  <c r="ET281" i="1"/>
  <c r="ET282" i="1"/>
  <c r="ET283" i="1"/>
  <c r="ET284" i="1"/>
  <c r="ET285" i="1"/>
  <c r="ET286" i="1"/>
  <c r="ET287" i="1"/>
  <c r="ET288" i="1"/>
  <c r="ET289" i="1"/>
  <c r="ET290" i="1"/>
  <c r="ET291" i="1"/>
  <c r="ET292" i="1"/>
  <c r="ET293" i="1"/>
  <c r="ET294" i="1"/>
  <c r="ET295" i="1"/>
  <c r="ET296" i="1"/>
  <c r="ET297" i="1"/>
  <c r="ET298" i="1"/>
  <c r="ET299" i="1"/>
  <c r="ET300" i="1"/>
  <c r="ET301" i="1"/>
  <c r="ET302" i="1"/>
  <c r="ET303" i="1"/>
  <c r="ET304" i="1"/>
  <c r="ET305" i="1"/>
  <c r="ET306" i="1"/>
  <c r="ET307" i="1"/>
  <c r="ET308" i="1"/>
  <c r="ET309" i="1"/>
  <c r="ET310" i="1"/>
  <c r="ET311" i="1"/>
  <c r="ET312" i="1"/>
  <c r="ET313" i="1"/>
  <c r="ET314" i="1"/>
  <c r="ET315" i="1"/>
  <c r="ET316" i="1"/>
  <c r="ET317" i="1"/>
  <c r="ET318" i="1"/>
  <c r="ET319" i="1"/>
  <c r="ET320" i="1"/>
  <c r="ET321" i="1"/>
  <c r="ET322" i="1"/>
  <c r="ET323" i="1"/>
  <c r="ET324" i="1"/>
  <c r="ET325" i="1"/>
  <c r="ET326" i="1"/>
  <c r="ET327" i="1"/>
  <c r="ET328" i="1"/>
  <c r="ET329" i="1"/>
  <c r="ET330" i="1"/>
  <c r="ET331" i="1"/>
  <c r="ET332" i="1"/>
  <c r="ET333" i="1"/>
  <c r="ET334" i="1"/>
  <c r="ET335" i="1"/>
  <c r="ET336" i="1"/>
  <c r="ET337" i="1"/>
  <c r="ET338" i="1"/>
  <c r="ET339" i="1"/>
  <c r="ET340" i="1"/>
  <c r="ET341" i="1"/>
  <c r="ET342" i="1"/>
  <c r="ET343" i="1"/>
  <c r="ET344" i="1"/>
  <c r="ET345" i="1"/>
  <c r="ET346" i="1"/>
  <c r="ET347" i="1"/>
  <c r="ET348" i="1"/>
  <c r="ET349" i="1"/>
  <c r="ET350" i="1"/>
  <c r="ET351" i="1"/>
  <c r="ET352" i="1"/>
  <c r="ET353" i="1"/>
  <c r="ET354" i="1"/>
  <c r="ET355" i="1"/>
  <c r="ET356" i="1"/>
  <c r="ET357" i="1"/>
  <c r="ET358" i="1"/>
  <c r="ET359" i="1"/>
  <c r="ET360" i="1"/>
  <c r="ET361" i="1"/>
  <c r="ET362" i="1"/>
  <c r="ET363" i="1"/>
  <c r="ET364" i="1"/>
  <c r="ET365" i="1"/>
  <c r="ET366" i="1"/>
  <c r="ET367" i="1"/>
  <c r="ET368" i="1"/>
  <c r="ET369" i="1"/>
  <c r="ET370" i="1"/>
  <c r="ET371" i="1"/>
  <c r="ET372" i="1"/>
  <c r="ET373" i="1"/>
  <c r="ET374" i="1"/>
  <c r="ET375" i="1"/>
  <c r="ET376" i="1"/>
  <c r="ET377" i="1"/>
  <c r="ET378" i="1"/>
  <c r="ET379" i="1"/>
  <c r="ET380" i="1"/>
  <c r="ET381" i="1"/>
  <c r="ET382" i="1"/>
  <c r="ET383" i="1"/>
  <c r="ET384" i="1"/>
  <c r="ET385" i="1"/>
  <c r="ET386" i="1"/>
  <c r="ET387" i="1"/>
  <c r="ET388" i="1"/>
  <c r="ET389" i="1"/>
  <c r="ET390" i="1"/>
  <c r="ET391" i="1"/>
  <c r="ET392" i="1"/>
  <c r="ET393" i="1"/>
  <c r="ET394" i="1"/>
  <c r="DR6" i="1"/>
  <c r="DR7" i="1"/>
  <c r="DR8" i="1"/>
  <c r="DR9" i="1"/>
  <c r="DR10" i="1"/>
  <c r="DR11" i="1"/>
  <c r="DR12" i="1"/>
  <c r="DR13" i="1"/>
  <c r="DR14" i="1"/>
  <c r="DR15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92" i="1"/>
  <c r="DR93" i="1"/>
  <c r="DR94" i="1"/>
  <c r="DR95" i="1"/>
  <c r="DR96" i="1"/>
  <c r="DR97" i="1"/>
  <c r="DR98" i="1"/>
  <c r="DR99" i="1"/>
  <c r="DR100" i="1"/>
  <c r="DR101" i="1"/>
  <c r="DR102" i="1"/>
  <c r="DR103" i="1"/>
  <c r="DR104" i="1"/>
  <c r="DR105" i="1"/>
  <c r="DR106" i="1"/>
  <c r="DR107" i="1"/>
  <c r="DR108" i="1"/>
  <c r="DR109" i="1"/>
  <c r="DR110" i="1"/>
  <c r="DR111" i="1"/>
  <c r="DR112" i="1"/>
  <c r="DR113" i="1"/>
  <c r="DR114" i="1"/>
  <c r="DR115" i="1"/>
  <c r="DR116" i="1"/>
  <c r="DR117" i="1"/>
  <c r="DR118" i="1"/>
  <c r="DR119" i="1"/>
  <c r="DR120" i="1"/>
  <c r="DR121" i="1"/>
  <c r="DR122" i="1"/>
  <c r="DR123" i="1"/>
  <c r="DR124" i="1"/>
  <c r="DR125" i="1"/>
  <c r="DR126" i="1"/>
  <c r="DR127" i="1"/>
  <c r="DR128" i="1"/>
  <c r="DR129" i="1"/>
  <c r="DR130" i="1"/>
  <c r="DR131" i="1"/>
  <c r="DR132" i="1"/>
  <c r="DR133" i="1"/>
  <c r="DR134" i="1"/>
  <c r="DR135" i="1"/>
  <c r="DR136" i="1"/>
  <c r="DR137" i="1"/>
  <c r="DR138" i="1"/>
  <c r="DR139" i="1"/>
  <c r="DR141" i="1"/>
  <c r="DR142" i="1"/>
  <c r="DR143" i="1"/>
  <c r="DR144" i="1"/>
  <c r="DR145" i="1"/>
  <c r="DR146" i="1"/>
  <c r="DR147" i="1"/>
  <c r="DR148" i="1"/>
  <c r="DR149" i="1"/>
  <c r="DR150" i="1"/>
  <c r="DR151" i="1"/>
  <c r="DR152" i="1"/>
  <c r="DR153" i="1"/>
  <c r="DR154" i="1"/>
  <c r="DR155" i="1"/>
  <c r="DR156" i="1"/>
  <c r="DR157" i="1"/>
  <c r="DR158" i="1"/>
  <c r="DR159" i="1"/>
  <c r="DR160" i="1"/>
  <c r="DR161" i="1"/>
  <c r="DR162" i="1"/>
  <c r="DR163" i="1"/>
  <c r="DR164" i="1"/>
  <c r="DR165" i="1"/>
  <c r="DR166" i="1"/>
  <c r="DR167" i="1"/>
  <c r="DR168" i="1"/>
  <c r="DR169" i="1"/>
  <c r="DR170" i="1"/>
  <c r="DR171" i="1"/>
  <c r="DR172" i="1"/>
  <c r="DR173" i="1"/>
  <c r="DR174" i="1"/>
  <c r="DR175" i="1"/>
  <c r="DR176" i="1"/>
  <c r="DR177" i="1"/>
  <c r="DR178" i="1"/>
  <c r="DR179" i="1"/>
  <c r="DR180" i="1"/>
  <c r="DR181" i="1"/>
  <c r="DR182" i="1"/>
  <c r="DR183" i="1"/>
  <c r="DR184" i="1"/>
  <c r="DR185" i="1"/>
  <c r="DR186" i="1"/>
  <c r="DR187" i="1"/>
  <c r="DR188" i="1"/>
  <c r="DR189" i="1"/>
  <c r="DR190" i="1"/>
  <c r="DR191" i="1"/>
  <c r="DR192" i="1"/>
  <c r="DR193" i="1"/>
  <c r="DR194" i="1"/>
  <c r="DR195" i="1"/>
  <c r="DR196" i="1"/>
  <c r="DR197" i="1"/>
  <c r="DR198" i="1"/>
  <c r="DR199" i="1"/>
  <c r="DR200" i="1"/>
  <c r="DR201" i="1"/>
  <c r="DR202" i="1"/>
  <c r="DR203" i="1"/>
  <c r="DR204" i="1"/>
  <c r="DR205" i="1"/>
  <c r="DR206" i="1"/>
  <c r="DR207" i="1"/>
  <c r="DR208" i="1"/>
  <c r="DR209" i="1"/>
  <c r="DR210" i="1"/>
  <c r="DR211" i="1"/>
  <c r="DR212" i="1"/>
  <c r="DR213" i="1"/>
  <c r="DR214" i="1"/>
  <c r="DR215" i="1"/>
  <c r="DR216" i="1"/>
  <c r="DR217" i="1"/>
  <c r="DR218" i="1"/>
  <c r="DR219" i="1"/>
  <c r="DR220" i="1"/>
  <c r="DR221" i="1"/>
  <c r="DR222" i="1"/>
  <c r="DR223" i="1"/>
  <c r="DR224" i="1"/>
  <c r="DR225" i="1"/>
  <c r="DR226" i="1"/>
  <c r="DR227" i="1"/>
  <c r="DR228" i="1"/>
  <c r="DR229" i="1"/>
  <c r="DR230" i="1"/>
  <c r="DR231" i="1"/>
  <c r="DR232" i="1"/>
  <c r="DR233" i="1"/>
  <c r="DR234" i="1"/>
  <c r="DR235" i="1"/>
  <c r="DR236" i="1"/>
  <c r="DR237" i="1"/>
  <c r="DR238" i="1"/>
  <c r="DR239" i="1"/>
  <c r="DR240" i="1"/>
  <c r="DR241" i="1"/>
  <c r="DR242" i="1"/>
  <c r="DR243" i="1"/>
  <c r="DR244" i="1"/>
  <c r="DR245" i="1"/>
  <c r="DR246" i="1"/>
  <c r="DR247" i="1"/>
  <c r="DR248" i="1"/>
  <c r="DR249" i="1"/>
  <c r="DR250" i="1"/>
  <c r="DR251" i="1"/>
  <c r="DR252" i="1"/>
  <c r="DR253" i="1"/>
  <c r="DR254" i="1"/>
  <c r="DR255" i="1"/>
  <c r="DR256" i="1"/>
  <c r="DR257" i="1"/>
  <c r="DR258" i="1"/>
  <c r="DR259" i="1"/>
  <c r="DR260" i="1"/>
  <c r="DR261" i="1"/>
  <c r="DR262" i="1"/>
  <c r="DR263" i="1"/>
  <c r="DR264" i="1"/>
  <c r="DR265" i="1"/>
  <c r="DR266" i="1"/>
  <c r="DR267" i="1"/>
  <c r="DR268" i="1"/>
  <c r="DR269" i="1"/>
  <c r="DR270" i="1"/>
  <c r="DR271" i="1"/>
  <c r="DR272" i="1"/>
  <c r="DR273" i="1"/>
  <c r="DR274" i="1"/>
  <c r="DR275" i="1"/>
  <c r="DR276" i="1"/>
  <c r="DR277" i="1"/>
  <c r="DR278" i="1"/>
  <c r="DR279" i="1"/>
  <c r="DR280" i="1"/>
  <c r="DR281" i="1"/>
  <c r="DR282" i="1"/>
  <c r="DR283" i="1"/>
  <c r="DR284" i="1"/>
  <c r="DR285" i="1"/>
  <c r="DR286" i="1"/>
  <c r="DR287" i="1"/>
  <c r="DR288" i="1"/>
  <c r="DR289" i="1"/>
  <c r="DR290" i="1"/>
  <c r="DR291" i="1"/>
  <c r="DR292" i="1"/>
  <c r="DR293" i="1"/>
  <c r="DR294" i="1"/>
  <c r="DR295" i="1"/>
  <c r="DR296" i="1"/>
  <c r="DR297" i="1"/>
  <c r="DR298" i="1"/>
  <c r="DR299" i="1"/>
  <c r="DR300" i="1"/>
  <c r="DR301" i="1"/>
  <c r="DR302" i="1"/>
  <c r="DR303" i="1"/>
  <c r="DR304" i="1"/>
  <c r="DR305" i="1"/>
  <c r="DR306" i="1"/>
  <c r="DR307" i="1"/>
  <c r="DR308" i="1"/>
  <c r="DR309" i="1"/>
  <c r="DR310" i="1"/>
  <c r="DR311" i="1"/>
  <c r="DR312" i="1"/>
  <c r="DR313" i="1"/>
  <c r="DR314" i="1"/>
  <c r="DR315" i="1"/>
  <c r="DR316" i="1"/>
  <c r="DR317" i="1"/>
  <c r="DR318" i="1"/>
  <c r="DR319" i="1"/>
  <c r="DR320" i="1"/>
  <c r="DR321" i="1"/>
  <c r="DR322" i="1"/>
  <c r="DR323" i="1"/>
  <c r="DR324" i="1"/>
  <c r="DR325" i="1"/>
  <c r="DR326" i="1"/>
  <c r="DR327" i="1"/>
  <c r="DR328" i="1"/>
  <c r="DR329" i="1"/>
  <c r="DR330" i="1"/>
  <c r="DR331" i="1"/>
  <c r="DR332" i="1"/>
  <c r="DR333" i="1"/>
  <c r="DR334" i="1"/>
  <c r="DR335" i="1"/>
  <c r="DR336" i="1"/>
  <c r="DR337" i="1"/>
  <c r="DR338" i="1"/>
  <c r="DR339" i="1"/>
  <c r="DR340" i="1"/>
  <c r="DR341" i="1"/>
  <c r="DR342" i="1"/>
  <c r="DR343" i="1"/>
  <c r="DR344" i="1"/>
  <c r="DR345" i="1"/>
  <c r="DR346" i="1"/>
  <c r="DR347" i="1"/>
  <c r="DR348" i="1"/>
  <c r="DR349" i="1"/>
  <c r="DR350" i="1"/>
  <c r="DR351" i="1"/>
  <c r="DR352" i="1"/>
  <c r="DR353" i="1"/>
  <c r="DR354" i="1"/>
  <c r="DR355" i="1"/>
  <c r="DR356" i="1"/>
  <c r="DR357" i="1"/>
  <c r="DR358" i="1"/>
  <c r="DR359" i="1"/>
  <c r="DR360" i="1"/>
  <c r="DR361" i="1"/>
  <c r="DR362" i="1"/>
  <c r="DR363" i="1"/>
  <c r="DR364" i="1"/>
  <c r="DR365" i="1"/>
  <c r="DR366" i="1"/>
  <c r="DR367" i="1"/>
  <c r="DR368" i="1"/>
  <c r="DR369" i="1"/>
  <c r="DR370" i="1"/>
  <c r="DR371" i="1"/>
  <c r="DR372" i="1"/>
  <c r="DR373" i="1"/>
  <c r="DR374" i="1"/>
  <c r="DR375" i="1"/>
  <c r="DR376" i="1"/>
  <c r="DR377" i="1"/>
  <c r="DR378" i="1"/>
  <c r="DR379" i="1"/>
  <c r="DR380" i="1"/>
  <c r="DR381" i="1"/>
  <c r="DR382" i="1"/>
  <c r="DR383" i="1"/>
  <c r="DR384" i="1"/>
  <c r="DR385" i="1"/>
  <c r="DR386" i="1"/>
  <c r="DR387" i="1"/>
  <c r="DR388" i="1"/>
  <c r="DR389" i="1"/>
  <c r="DR390" i="1"/>
  <c r="DR391" i="1"/>
  <c r="DR392" i="1"/>
  <c r="DR393" i="1"/>
  <c r="DR394" i="1"/>
  <c r="DR16" i="1"/>
  <c r="ID394" i="1"/>
  <c r="IC394" i="1"/>
  <c r="HA394" i="1"/>
  <c r="GZ394" i="1"/>
  <c r="DQ394" i="1"/>
  <c r="ID393" i="1"/>
  <c r="IC393" i="1"/>
  <c r="HA393" i="1"/>
  <c r="GZ393" i="1"/>
  <c r="DQ393" i="1"/>
  <c r="ID392" i="1"/>
  <c r="IC392" i="1"/>
  <c r="HA392" i="1"/>
  <c r="GZ392" i="1"/>
  <c r="DQ392" i="1"/>
  <c r="ID391" i="1"/>
  <c r="IC391" i="1"/>
  <c r="HA391" i="1"/>
  <c r="GZ391" i="1"/>
  <c r="DQ391" i="1"/>
  <c r="ID390" i="1"/>
  <c r="IC390" i="1"/>
  <c r="HA390" i="1"/>
  <c r="GZ390" i="1"/>
  <c r="DQ390" i="1"/>
  <c r="ID389" i="1"/>
  <c r="IC389" i="1"/>
  <c r="HA389" i="1"/>
  <c r="GZ389" i="1"/>
  <c r="DQ389" i="1"/>
  <c r="ID388" i="1"/>
  <c r="IC388" i="1"/>
  <c r="HA388" i="1"/>
  <c r="GZ388" i="1"/>
  <c r="DQ388" i="1"/>
  <c r="ID387" i="1"/>
  <c r="IC387" i="1"/>
  <c r="HA387" i="1"/>
  <c r="GZ387" i="1"/>
  <c r="DQ387" i="1"/>
  <c r="ID386" i="1"/>
  <c r="IC386" i="1"/>
  <c r="HA386" i="1"/>
  <c r="GZ386" i="1"/>
  <c r="DQ386" i="1"/>
  <c r="ID385" i="1"/>
  <c r="IC385" i="1"/>
  <c r="HA385" i="1"/>
  <c r="GZ385" i="1"/>
  <c r="DQ385" i="1"/>
  <c r="ID384" i="1"/>
  <c r="IC384" i="1"/>
  <c r="HA384" i="1"/>
  <c r="GZ384" i="1"/>
  <c r="DQ384" i="1"/>
  <c r="ID383" i="1"/>
  <c r="IC383" i="1"/>
  <c r="HA383" i="1"/>
  <c r="GZ383" i="1"/>
  <c r="DQ383" i="1"/>
  <c r="ID382" i="1"/>
  <c r="IC382" i="1"/>
  <c r="HA382" i="1"/>
  <c r="GZ382" i="1"/>
  <c r="DQ382" i="1"/>
  <c r="ID381" i="1"/>
  <c r="IC381" i="1"/>
  <c r="HA381" i="1"/>
  <c r="GZ381" i="1"/>
  <c r="DQ381" i="1"/>
  <c r="ID380" i="1"/>
  <c r="IC380" i="1"/>
  <c r="HA380" i="1"/>
  <c r="GZ380" i="1"/>
  <c r="DQ380" i="1"/>
  <c r="ID379" i="1"/>
  <c r="IC379" i="1"/>
  <c r="HA379" i="1"/>
  <c r="GZ379" i="1"/>
  <c r="DQ379" i="1"/>
  <c r="ID378" i="1"/>
  <c r="IC378" i="1"/>
  <c r="HA378" i="1"/>
  <c r="GZ378" i="1"/>
  <c r="DQ378" i="1"/>
  <c r="ID377" i="1"/>
  <c r="IC377" i="1"/>
  <c r="HA377" i="1"/>
  <c r="GZ377" i="1"/>
  <c r="DQ377" i="1"/>
  <c r="ID376" i="1"/>
  <c r="IC376" i="1"/>
  <c r="HA376" i="1"/>
  <c r="GZ376" i="1"/>
  <c r="DQ376" i="1"/>
  <c r="ID375" i="1"/>
  <c r="IC375" i="1"/>
  <c r="HA375" i="1"/>
  <c r="GZ375" i="1"/>
  <c r="DQ375" i="1"/>
  <c r="ID374" i="1"/>
  <c r="IC374" i="1"/>
  <c r="HA374" i="1"/>
  <c r="GZ374" i="1"/>
  <c r="DQ374" i="1"/>
  <c r="ID373" i="1"/>
  <c r="IC373" i="1"/>
  <c r="HA373" i="1"/>
  <c r="GZ373" i="1"/>
  <c r="DQ373" i="1"/>
  <c r="ID372" i="1"/>
  <c r="IC372" i="1"/>
  <c r="HA372" i="1"/>
  <c r="GZ372" i="1"/>
  <c r="DQ372" i="1"/>
  <c r="ID371" i="1"/>
  <c r="IC371" i="1"/>
  <c r="HA371" i="1"/>
  <c r="GZ371" i="1"/>
  <c r="DQ371" i="1"/>
  <c r="ID370" i="1"/>
  <c r="IC370" i="1"/>
  <c r="HA370" i="1"/>
  <c r="GZ370" i="1"/>
  <c r="DQ370" i="1"/>
  <c r="ID369" i="1"/>
  <c r="IC369" i="1"/>
  <c r="HA369" i="1"/>
  <c r="GZ369" i="1"/>
  <c r="DQ369" i="1"/>
  <c r="ID368" i="1"/>
  <c r="IC368" i="1"/>
  <c r="HA368" i="1"/>
  <c r="GZ368" i="1"/>
  <c r="DQ368" i="1"/>
  <c r="ID367" i="1"/>
  <c r="IC367" i="1"/>
  <c r="HA367" i="1"/>
  <c r="GZ367" i="1"/>
  <c r="DQ367" i="1"/>
  <c r="ID366" i="1"/>
  <c r="IC366" i="1"/>
  <c r="HA366" i="1"/>
  <c r="GZ366" i="1"/>
  <c r="DQ366" i="1"/>
  <c r="ID365" i="1"/>
  <c r="IC365" i="1"/>
  <c r="HA365" i="1"/>
  <c r="GZ365" i="1"/>
  <c r="DQ365" i="1"/>
  <c r="ID364" i="1"/>
  <c r="IC364" i="1"/>
  <c r="HA364" i="1"/>
  <c r="GZ364" i="1"/>
  <c r="DQ364" i="1"/>
  <c r="ID363" i="1"/>
  <c r="IC363" i="1"/>
  <c r="HA363" i="1"/>
  <c r="GZ363" i="1"/>
  <c r="DQ363" i="1"/>
  <c r="ID362" i="1"/>
  <c r="IC362" i="1"/>
  <c r="HA362" i="1"/>
  <c r="GZ362" i="1"/>
  <c r="DQ362" i="1"/>
  <c r="ID361" i="1"/>
  <c r="IC361" i="1"/>
  <c r="HA361" i="1"/>
  <c r="GZ361" i="1"/>
  <c r="DQ361" i="1"/>
  <c r="ID360" i="1"/>
  <c r="IC360" i="1"/>
  <c r="HA360" i="1"/>
  <c r="GZ360" i="1"/>
  <c r="DQ360" i="1"/>
  <c r="ID359" i="1"/>
  <c r="IC359" i="1"/>
  <c r="HA359" i="1"/>
  <c r="GZ359" i="1"/>
  <c r="DQ359" i="1"/>
  <c r="ID358" i="1"/>
  <c r="IC358" i="1"/>
  <c r="HA358" i="1"/>
  <c r="GZ358" i="1"/>
  <c r="DQ358" i="1"/>
  <c r="ID357" i="1"/>
  <c r="IC357" i="1"/>
  <c r="HA357" i="1"/>
  <c r="GZ357" i="1"/>
  <c r="DQ357" i="1"/>
  <c r="ID356" i="1"/>
  <c r="IC356" i="1"/>
  <c r="HA356" i="1"/>
  <c r="GZ356" i="1"/>
  <c r="DQ356" i="1"/>
  <c r="ID355" i="1"/>
  <c r="IC355" i="1"/>
  <c r="HA355" i="1"/>
  <c r="GZ355" i="1"/>
  <c r="DQ355" i="1"/>
  <c r="ID354" i="1"/>
  <c r="IC354" i="1"/>
  <c r="HA354" i="1"/>
  <c r="GZ354" i="1"/>
  <c r="DQ354" i="1"/>
  <c r="ID353" i="1"/>
  <c r="IC353" i="1"/>
  <c r="HA353" i="1"/>
  <c r="GZ353" i="1"/>
  <c r="DQ353" i="1"/>
  <c r="ID352" i="1"/>
  <c r="IC352" i="1"/>
  <c r="HA352" i="1"/>
  <c r="GZ352" i="1"/>
  <c r="DQ352" i="1"/>
  <c r="ID351" i="1"/>
  <c r="IC351" i="1"/>
  <c r="HA351" i="1"/>
  <c r="GZ351" i="1"/>
  <c r="DQ351" i="1"/>
  <c r="ID350" i="1"/>
  <c r="IC350" i="1"/>
  <c r="HA350" i="1"/>
  <c r="GZ350" i="1"/>
  <c r="DQ350" i="1"/>
  <c r="ID349" i="1"/>
  <c r="IC349" i="1"/>
  <c r="HA349" i="1"/>
  <c r="GZ349" i="1"/>
  <c r="DQ349" i="1"/>
  <c r="ID348" i="1"/>
  <c r="IC348" i="1"/>
  <c r="HA348" i="1"/>
  <c r="GZ348" i="1"/>
  <c r="DQ348" i="1"/>
  <c r="ID347" i="1"/>
  <c r="IC347" i="1"/>
  <c r="HA347" i="1"/>
  <c r="GZ347" i="1"/>
  <c r="DQ347" i="1"/>
  <c r="ID346" i="1"/>
  <c r="IC346" i="1"/>
  <c r="HA346" i="1"/>
  <c r="GZ346" i="1"/>
  <c r="DQ346" i="1"/>
  <c r="ID345" i="1"/>
  <c r="IC345" i="1"/>
  <c r="HA345" i="1"/>
  <c r="GZ345" i="1"/>
  <c r="DQ345" i="1"/>
  <c r="ID344" i="1"/>
  <c r="IC344" i="1"/>
  <c r="HA344" i="1"/>
  <c r="GZ344" i="1"/>
  <c r="DQ344" i="1"/>
  <c r="ID343" i="1"/>
  <c r="IC343" i="1"/>
  <c r="HA343" i="1"/>
  <c r="GZ343" i="1"/>
  <c r="DQ343" i="1"/>
  <c r="ID342" i="1"/>
  <c r="IC342" i="1"/>
  <c r="HA342" i="1"/>
  <c r="GZ342" i="1"/>
  <c r="DQ342" i="1"/>
  <c r="ID341" i="1"/>
  <c r="IC341" i="1"/>
  <c r="HA341" i="1"/>
  <c r="GZ341" i="1"/>
  <c r="DQ341" i="1"/>
  <c r="ID340" i="1"/>
  <c r="IC340" i="1"/>
  <c r="HA340" i="1"/>
  <c r="GZ340" i="1"/>
  <c r="DQ340" i="1"/>
  <c r="ID339" i="1"/>
  <c r="IC339" i="1"/>
  <c r="HA339" i="1"/>
  <c r="GZ339" i="1"/>
  <c r="DQ339" i="1"/>
  <c r="ID338" i="1"/>
  <c r="IC338" i="1"/>
  <c r="HA338" i="1"/>
  <c r="GZ338" i="1"/>
  <c r="DQ338" i="1"/>
  <c r="ID337" i="1"/>
  <c r="IC337" i="1"/>
  <c r="HA337" i="1"/>
  <c r="GZ337" i="1"/>
  <c r="DQ337" i="1"/>
  <c r="ID336" i="1"/>
  <c r="IC336" i="1"/>
  <c r="HA336" i="1"/>
  <c r="GZ336" i="1"/>
  <c r="DQ336" i="1"/>
  <c r="ID335" i="1"/>
  <c r="IC335" i="1"/>
  <c r="HA335" i="1"/>
  <c r="GZ335" i="1"/>
  <c r="DQ335" i="1"/>
  <c r="ID334" i="1"/>
  <c r="IC334" i="1"/>
  <c r="HA334" i="1"/>
  <c r="GZ334" i="1"/>
  <c r="DQ334" i="1"/>
  <c r="ID333" i="1"/>
  <c r="IC333" i="1"/>
  <c r="HA333" i="1"/>
  <c r="GZ333" i="1"/>
  <c r="DQ333" i="1"/>
  <c r="ID332" i="1"/>
  <c r="IC332" i="1"/>
  <c r="HA332" i="1"/>
  <c r="GZ332" i="1"/>
  <c r="DQ332" i="1"/>
  <c r="ID331" i="1"/>
  <c r="IC331" i="1"/>
  <c r="HA331" i="1"/>
  <c r="GZ331" i="1"/>
  <c r="DQ331" i="1"/>
  <c r="ID330" i="1"/>
  <c r="IC330" i="1"/>
  <c r="HA330" i="1"/>
  <c r="GZ330" i="1"/>
  <c r="DQ330" i="1"/>
  <c r="ID329" i="1"/>
  <c r="IC329" i="1"/>
  <c r="HA329" i="1"/>
  <c r="GZ329" i="1"/>
  <c r="DQ329" i="1"/>
  <c r="ID328" i="1"/>
  <c r="IC328" i="1"/>
  <c r="HA328" i="1"/>
  <c r="GZ328" i="1"/>
  <c r="DQ328" i="1"/>
  <c r="ID327" i="1"/>
  <c r="IC327" i="1"/>
  <c r="HA327" i="1"/>
  <c r="GZ327" i="1"/>
  <c r="DQ327" i="1"/>
  <c r="ID326" i="1"/>
  <c r="IC326" i="1"/>
  <c r="HA326" i="1"/>
  <c r="GZ326" i="1"/>
  <c r="DQ326" i="1"/>
  <c r="ID325" i="1"/>
  <c r="IC325" i="1"/>
  <c r="HA325" i="1"/>
  <c r="GZ325" i="1"/>
  <c r="DQ325" i="1"/>
  <c r="ID324" i="1"/>
  <c r="IC324" i="1"/>
  <c r="HA324" i="1"/>
  <c r="GZ324" i="1"/>
  <c r="DQ324" i="1"/>
  <c r="ID323" i="1"/>
  <c r="IC323" i="1"/>
  <c r="HA323" i="1"/>
  <c r="GZ323" i="1"/>
  <c r="DQ323" i="1"/>
  <c r="ID322" i="1"/>
  <c r="IC322" i="1"/>
  <c r="HA322" i="1"/>
  <c r="GZ322" i="1"/>
  <c r="DQ322" i="1"/>
  <c r="ID321" i="1"/>
  <c r="IC321" i="1"/>
  <c r="HA321" i="1"/>
  <c r="GZ321" i="1"/>
  <c r="DQ321" i="1"/>
  <c r="ID320" i="1"/>
  <c r="IC320" i="1"/>
  <c r="HA320" i="1"/>
  <c r="GZ320" i="1"/>
  <c r="DQ320" i="1"/>
  <c r="ID319" i="1"/>
  <c r="IC319" i="1"/>
  <c r="HA319" i="1"/>
  <c r="GZ319" i="1"/>
  <c r="DQ319" i="1"/>
  <c r="ID318" i="1"/>
  <c r="IC318" i="1"/>
  <c r="HA318" i="1"/>
  <c r="GZ318" i="1"/>
  <c r="DQ318" i="1"/>
  <c r="ID317" i="1"/>
  <c r="IC317" i="1"/>
  <c r="HA317" i="1"/>
  <c r="GZ317" i="1"/>
  <c r="DQ317" i="1"/>
  <c r="ID316" i="1"/>
  <c r="IC316" i="1"/>
  <c r="HA316" i="1"/>
  <c r="GZ316" i="1"/>
  <c r="DQ316" i="1"/>
  <c r="ID315" i="1"/>
  <c r="IC315" i="1"/>
  <c r="HA315" i="1"/>
  <c r="GZ315" i="1"/>
  <c r="DQ315" i="1"/>
  <c r="ID314" i="1"/>
  <c r="IC314" i="1"/>
  <c r="HA314" i="1"/>
  <c r="GZ314" i="1"/>
  <c r="DQ314" i="1"/>
  <c r="ID313" i="1"/>
  <c r="IC313" i="1"/>
  <c r="HA313" i="1"/>
  <c r="GZ313" i="1"/>
  <c r="DQ313" i="1"/>
  <c r="ID312" i="1"/>
  <c r="IC312" i="1"/>
  <c r="HA312" i="1"/>
  <c r="GZ312" i="1"/>
  <c r="DQ312" i="1"/>
  <c r="ID311" i="1"/>
  <c r="IC311" i="1"/>
  <c r="HA311" i="1"/>
  <c r="GZ311" i="1"/>
  <c r="DQ311" i="1"/>
  <c r="ID310" i="1"/>
  <c r="IC310" i="1"/>
  <c r="HA310" i="1"/>
  <c r="GZ310" i="1"/>
  <c r="DQ310" i="1"/>
  <c r="ID309" i="1"/>
  <c r="IC309" i="1"/>
  <c r="HA309" i="1"/>
  <c r="GZ309" i="1"/>
  <c r="DQ309" i="1"/>
  <c r="ID308" i="1"/>
  <c r="IC308" i="1"/>
  <c r="HA308" i="1"/>
  <c r="GZ308" i="1"/>
  <c r="DQ308" i="1"/>
  <c r="ID307" i="1"/>
  <c r="IC307" i="1"/>
  <c r="HA307" i="1"/>
  <c r="GZ307" i="1"/>
  <c r="DQ307" i="1"/>
  <c r="ID306" i="1"/>
  <c r="IC306" i="1"/>
  <c r="HA306" i="1"/>
  <c r="GZ306" i="1"/>
  <c r="DQ306" i="1"/>
  <c r="ID305" i="1"/>
  <c r="IC305" i="1"/>
  <c r="HA305" i="1"/>
  <c r="GZ305" i="1"/>
  <c r="DQ305" i="1"/>
  <c r="ID304" i="1"/>
  <c r="IC304" i="1"/>
  <c r="HA304" i="1"/>
  <c r="GZ304" i="1"/>
  <c r="DQ304" i="1"/>
  <c r="ID303" i="1"/>
  <c r="IC303" i="1"/>
  <c r="HA303" i="1"/>
  <c r="GZ303" i="1"/>
  <c r="DQ303" i="1"/>
  <c r="ID302" i="1"/>
  <c r="IC302" i="1"/>
  <c r="HA302" i="1"/>
  <c r="GZ302" i="1"/>
  <c r="DQ302" i="1"/>
  <c r="ID301" i="1"/>
  <c r="IC301" i="1"/>
  <c r="HA301" i="1"/>
  <c r="GZ301" i="1"/>
  <c r="DQ301" i="1"/>
  <c r="ID300" i="1"/>
  <c r="IC300" i="1"/>
  <c r="HA300" i="1"/>
  <c r="GZ300" i="1"/>
  <c r="DQ300" i="1"/>
  <c r="ID299" i="1"/>
  <c r="IC299" i="1"/>
  <c r="HA299" i="1"/>
  <c r="GZ299" i="1"/>
  <c r="DQ299" i="1"/>
  <c r="ID298" i="1"/>
  <c r="IC298" i="1"/>
  <c r="HA298" i="1"/>
  <c r="GZ298" i="1"/>
  <c r="DQ298" i="1"/>
  <c r="ID297" i="1"/>
  <c r="IC297" i="1"/>
  <c r="HA297" i="1"/>
  <c r="GZ297" i="1"/>
  <c r="DQ297" i="1"/>
  <c r="ID296" i="1"/>
  <c r="IC296" i="1"/>
  <c r="HA296" i="1"/>
  <c r="GZ296" i="1"/>
  <c r="DQ296" i="1"/>
  <c r="ID295" i="1"/>
  <c r="IC295" i="1"/>
  <c r="HA295" i="1"/>
  <c r="GZ295" i="1"/>
  <c r="DQ295" i="1"/>
  <c r="ID294" i="1"/>
  <c r="IC294" i="1"/>
  <c r="HA294" i="1"/>
  <c r="GZ294" i="1"/>
  <c r="DQ294" i="1"/>
  <c r="ID293" i="1"/>
  <c r="IC293" i="1"/>
  <c r="HA293" i="1"/>
  <c r="GZ293" i="1"/>
  <c r="DQ293" i="1"/>
  <c r="ID292" i="1"/>
  <c r="IC292" i="1"/>
  <c r="HA292" i="1"/>
  <c r="GZ292" i="1"/>
  <c r="DQ292" i="1"/>
  <c r="ID291" i="1"/>
  <c r="IC291" i="1"/>
  <c r="HA291" i="1"/>
  <c r="GZ291" i="1"/>
  <c r="DQ291" i="1"/>
  <c r="ID290" i="1"/>
  <c r="IC290" i="1"/>
  <c r="HA290" i="1"/>
  <c r="GZ290" i="1"/>
  <c r="DQ290" i="1"/>
  <c r="ID289" i="1"/>
  <c r="IC289" i="1"/>
  <c r="HA289" i="1"/>
  <c r="GZ289" i="1"/>
  <c r="DQ289" i="1"/>
  <c r="ID288" i="1"/>
  <c r="IC288" i="1"/>
  <c r="HA288" i="1"/>
  <c r="GZ288" i="1"/>
  <c r="DQ288" i="1"/>
  <c r="ID287" i="1"/>
  <c r="IC287" i="1"/>
  <c r="HA287" i="1"/>
  <c r="GZ287" i="1"/>
  <c r="DQ287" i="1"/>
  <c r="ID286" i="1"/>
  <c r="IC286" i="1"/>
  <c r="HA286" i="1"/>
  <c r="GZ286" i="1"/>
  <c r="DQ286" i="1"/>
  <c r="ID285" i="1"/>
  <c r="IC285" i="1"/>
  <c r="HA285" i="1"/>
  <c r="GZ285" i="1"/>
  <c r="DQ285" i="1"/>
  <c r="ID284" i="1"/>
  <c r="IC284" i="1"/>
  <c r="HA284" i="1"/>
  <c r="GZ284" i="1"/>
  <c r="DQ284" i="1"/>
  <c r="ID283" i="1"/>
  <c r="IC283" i="1"/>
  <c r="HA283" i="1"/>
  <c r="GZ283" i="1"/>
  <c r="DQ283" i="1"/>
  <c r="ID282" i="1"/>
  <c r="IC282" i="1"/>
  <c r="HA282" i="1"/>
  <c r="GZ282" i="1"/>
  <c r="DQ282" i="1"/>
  <c r="ID281" i="1"/>
  <c r="IC281" i="1"/>
  <c r="HA281" i="1"/>
  <c r="GZ281" i="1"/>
  <c r="DQ281" i="1"/>
  <c r="ID280" i="1"/>
  <c r="IC280" i="1"/>
  <c r="HA280" i="1"/>
  <c r="GZ280" i="1"/>
  <c r="DQ280" i="1"/>
  <c r="ID279" i="1"/>
  <c r="IC279" i="1"/>
  <c r="HA279" i="1"/>
  <c r="GZ279" i="1"/>
  <c r="DQ279" i="1"/>
  <c r="ID278" i="1"/>
  <c r="IC278" i="1"/>
  <c r="HA278" i="1"/>
  <c r="GZ278" i="1"/>
  <c r="DQ278" i="1"/>
  <c r="ID277" i="1"/>
  <c r="IC277" i="1"/>
  <c r="HA277" i="1"/>
  <c r="GZ277" i="1"/>
  <c r="DQ277" i="1"/>
  <c r="ID276" i="1"/>
  <c r="IC276" i="1"/>
  <c r="HA276" i="1"/>
  <c r="GZ276" i="1"/>
  <c r="DQ276" i="1"/>
  <c r="ID275" i="1"/>
  <c r="IC275" i="1"/>
  <c r="HA275" i="1"/>
  <c r="GZ275" i="1"/>
  <c r="DQ275" i="1"/>
  <c r="ID274" i="1"/>
  <c r="IC274" i="1"/>
  <c r="HA274" i="1"/>
  <c r="GZ274" i="1"/>
  <c r="DQ274" i="1"/>
  <c r="ID273" i="1"/>
  <c r="IC273" i="1"/>
  <c r="HA273" i="1"/>
  <c r="GZ273" i="1"/>
  <c r="DQ273" i="1"/>
  <c r="ID272" i="1"/>
  <c r="IC272" i="1"/>
  <c r="HA272" i="1"/>
  <c r="GZ272" i="1"/>
  <c r="DQ272" i="1"/>
  <c r="ID271" i="1"/>
  <c r="IC271" i="1"/>
  <c r="HA271" i="1"/>
  <c r="GZ271" i="1"/>
  <c r="DQ271" i="1"/>
  <c r="ID270" i="1"/>
  <c r="IC270" i="1"/>
  <c r="HA270" i="1"/>
  <c r="GZ270" i="1"/>
  <c r="DQ270" i="1"/>
  <c r="ID269" i="1"/>
  <c r="IC269" i="1"/>
  <c r="HA269" i="1"/>
  <c r="GZ269" i="1"/>
  <c r="DQ269" i="1"/>
  <c r="ID268" i="1"/>
  <c r="IC268" i="1"/>
  <c r="HA268" i="1"/>
  <c r="GZ268" i="1"/>
  <c r="DQ268" i="1"/>
  <c r="ID267" i="1"/>
  <c r="IC267" i="1"/>
  <c r="HA267" i="1"/>
  <c r="GZ267" i="1"/>
  <c r="DQ267" i="1"/>
  <c r="ID266" i="1"/>
  <c r="IC266" i="1"/>
  <c r="HA266" i="1"/>
  <c r="GZ266" i="1"/>
  <c r="DQ266" i="1"/>
  <c r="ID265" i="1"/>
  <c r="IC265" i="1"/>
  <c r="HA265" i="1"/>
  <c r="GZ265" i="1"/>
  <c r="DQ265" i="1"/>
  <c r="ID264" i="1"/>
  <c r="IC264" i="1"/>
  <c r="HA264" i="1"/>
  <c r="GZ264" i="1"/>
  <c r="DQ264" i="1"/>
  <c r="ID263" i="1"/>
  <c r="IC263" i="1"/>
  <c r="HA263" i="1"/>
  <c r="GZ263" i="1"/>
  <c r="DQ263" i="1"/>
  <c r="ID262" i="1"/>
  <c r="IC262" i="1"/>
  <c r="HA262" i="1"/>
  <c r="GZ262" i="1"/>
  <c r="DQ262" i="1"/>
  <c r="ID261" i="1"/>
  <c r="IC261" i="1"/>
  <c r="HA261" i="1"/>
  <c r="GZ261" i="1"/>
  <c r="DQ261" i="1"/>
  <c r="ID260" i="1"/>
  <c r="IC260" i="1"/>
  <c r="HA260" i="1"/>
  <c r="GZ260" i="1"/>
  <c r="DQ260" i="1"/>
  <c r="ID259" i="1"/>
  <c r="IC259" i="1"/>
  <c r="HA259" i="1"/>
  <c r="GZ259" i="1"/>
  <c r="DQ259" i="1"/>
  <c r="ID258" i="1"/>
  <c r="IC258" i="1"/>
  <c r="HA258" i="1"/>
  <c r="GZ258" i="1"/>
  <c r="DQ258" i="1"/>
  <c r="ID257" i="1"/>
  <c r="IC257" i="1"/>
  <c r="HA257" i="1"/>
  <c r="GZ257" i="1"/>
  <c r="DQ257" i="1"/>
  <c r="ID256" i="1"/>
  <c r="IC256" i="1"/>
  <c r="HA256" i="1"/>
  <c r="GZ256" i="1"/>
  <c r="DQ256" i="1"/>
  <c r="ID255" i="1"/>
  <c r="IC255" i="1"/>
  <c r="HA255" i="1"/>
  <c r="GZ255" i="1"/>
  <c r="DQ255" i="1"/>
  <c r="ID254" i="1"/>
  <c r="IC254" i="1"/>
  <c r="HA254" i="1"/>
  <c r="GZ254" i="1"/>
  <c r="DQ254" i="1"/>
  <c r="ID253" i="1"/>
  <c r="IC253" i="1"/>
  <c r="HA253" i="1"/>
  <c r="GZ253" i="1"/>
  <c r="DQ253" i="1"/>
  <c r="ID252" i="1"/>
  <c r="IC252" i="1"/>
  <c r="HA252" i="1"/>
  <c r="GZ252" i="1"/>
  <c r="DQ252" i="1"/>
  <c r="ID251" i="1"/>
  <c r="IC251" i="1"/>
  <c r="HA251" i="1"/>
  <c r="GZ251" i="1"/>
  <c r="DQ251" i="1"/>
  <c r="ID250" i="1"/>
  <c r="IC250" i="1"/>
  <c r="HA250" i="1"/>
  <c r="GZ250" i="1"/>
  <c r="DQ250" i="1"/>
  <c r="ID249" i="1"/>
  <c r="IC249" i="1"/>
  <c r="HA249" i="1"/>
  <c r="GZ249" i="1"/>
  <c r="DQ249" i="1"/>
  <c r="ID248" i="1"/>
  <c r="IC248" i="1"/>
  <c r="HA248" i="1"/>
  <c r="GZ248" i="1"/>
  <c r="DQ248" i="1"/>
  <c r="ID247" i="1"/>
  <c r="IC247" i="1"/>
  <c r="HA247" i="1"/>
  <c r="GZ247" i="1"/>
  <c r="DQ247" i="1"/>
  <c r="ID246" i="1"/>
  <c r="IC246" i="1"/>
  <c r="HA246" i="1"/>
  <c r="GZ246" i="1"/>
  <c r="DQ246" i="1"/>
  <c r="ID245" i="1"/>
  <c r="IC245" i="1"/>
  <c r="HA245" i="1"/>
  <c r="GZ245" i="1"/>
  <c r="DQ245" i="1"/>
  <c r="ID244" i="1"/>
  <c r="IC244" i="1"/>
  <c r="HA244" i="1"/>
  <c r="GZ244" i="1"/>
  <c r="DQ244" i="1"/>
  <c r="ID243" i="1"/>
  <c r="IC243" i="1"/>
  <c r="HA243" i="1"/>
  <c r="GZ243" i="1"/>
  <c r="DQ243" i="1"/>
  <c r="ID242" i="1"/>
  <c r="IC242" i="1"/>
  <c r="HA242" i="1"/>
  <c r="GZ242" i="1"/>
  <c r="DQ242" i="1"/>
  <c r="ID241" i="1"/>
  <c r="IC241" i="1"/>
  <c r="HA241" i="1"/>
  <c r="GZ241" i="1"/>
  <c r="DQ241" i="1"/>
  <c r="ID240" i="1"/>
  <c r="IC240" i="1"/>
  <c r="HA240" i="1"/>
  <c r="GZ240" i="1"/>
  <c r="DQ240" i="1"/>
  <c r="ID239" i="1"/>
  <c r="IC239" i="1"/>
  <c r="HA239" i="1"/>
  <c r="GZ239" i="1"/>
  <c r="DQ239" i="1"/>
  <c r="ID238" i="1"/>
  <c r="IC238" i="1"/>
  <c r="HA238" i="1"/>
  <c r="GZ238" i="1"/>
  <c r="DQ238" i="1"/>
  <c r="ID237" i="1"/>
  <c r="IC237" i="1"/>
  <c r="HA237" i="1"/>
  <c r="GZ237" i="1"/>
  <c r="DQ237" i="1"/>
  <c r="ID236" i="1"/>
  <c r="IC236" i="1"/>
  <c r="HA236" i="1"/>
  <c r="GZ236" i="1"/>
  <c r="DQ236" i="1"/>
  <c r="ID235" i="1"/>
  <c r="IC235" i="1"/>
  <c r="HA235" i="1"/>
  <c r="GZ235" i="1"/>
  <c r="DQ235" i="1"/>
  <c r="ID234" i="1"/>
  <c r="IC234" i="1"/>
  <c r="HA234" i="1"/>
  <c r="GZ234" i="1"/>
  <c r="DQ234" i="1"/>
  <c r="ID233" i="1"/>
  <c r="IC233" i="1"/>
  <c r="HA233" i="1"/>
  <c r="GZ233" i="1"/>
  <c r="DQ233" i="1"/>
  <c r="ID232" i="1"/>
  <c r="IC232" i="1"/>
  <c r="HA232" i="1"/>
  <c r="GZ232" i="1"/>
  <c r="DQ232" i="1"/>
  <c r="ID231" i="1"/>
  <c r="IC231" i="1"/>
  <c r="HA231" i="1"/>
  <c r="GZ231" i="1"/>
  <c r="DQ231" i="1"/>
  <c r="ID230" i="1"/>
  <c r="IC230" i="1"/>
  <c r="HA230" i="1"/>
  <c r="GZ230" i="1"/>
  <c r="DQ230" i="1"/>
  <c r="ID229" i="1"/>
  <c r="IC229" i="1"/>
  <c r="HA229" i="1"/>
  <c r="GZ229" i="1"/>
  <c r="DQ229" i="1"/>
  <c r="ID228" i="1"/>
  <c r="IC228" i="1"/>
  <c r="HA228" i="1"/>
  <c r="GZ228" i="1"/>
  <c r="DQ228" i="1"/>
  <c r="ID227" i="1"/>
  <c r="IC227" i="1"/>
  <c r="HA227" i="1"/>
  <c r="GZ227" i="1"/>
  <c r="DQ227" i="1"/>
  <c r="ID226" i="1"/>
  <c r="IC226" i="1"/>
  <c r="HA226" i="1"/>
  <c r="GZ226" i="1"/>
  <c r="DQ226" i="1"/>
  <c r="ID225" i="1"/>
  <c r="IC225" i="1"/>
  <c r="HA225" i="1"/>
  <c r="GZ225" i="1"/>
  <c r="DQ225" i="1"/>
  <c r="ID224" i="1"/>
  <c r="IC224" i="1"/>
  <c r="HA224" i="1"/>
  <c r="GZ224" i="1"/>
  <c r="DQ224" i="1"/>
  <c r="ID223" i="1"/>
  <c r="IC223" i="1"/>
  <c r="HA223" i="1"/>
  <c r="GZ223" i="1"/>
  <c r="DQ223" i="1"/>
  <c r="ID222" i="1"/>
  <c r="IC222" i="1"/>
  <c r="HA222" i="1"/>
  <c r="GZ222" i="1"/>
  <c r="DQ222" i="1"/>
  <c r="ID221" i="1"/>
  <c r="IC221" i="1"/>
  <c r="HA221" i="1"/>
  <c r="GZ221" i="1"/>
  <c r="DQ221" i="1"/>
  <c r="ID220" i="1"/>
  <c r="IC220" i="1"/>
  <c r="HA220" i="1"/>
  <c r="GZ220" i="1"/>
  <c r="DQ220" i="1"/>
  <c r="ID219" i="1"/>
  <c r="IC219" i="1"/>
  <c r="HA219" i="1"/>
  <c r="GZ219" i="1"/>
  <c r="DQ219" i="1"/>
  <c r="ID218" i="1"/>
  <c r="IC218" i="1"/>
  <c r="HA218" i="1"/>
  <c r="GZ218" i="1"/>
  <c r="DQ218" i="1"/>
  <c r="ID217" i="1"/>
  <c r="IC217" i="1"/>
  <c r="HA217" i="1"/>
  <c r="GZ217" i="1"/>
  <c r="DQ217" i="1"/>
  <c r="ID216" i="1"/>
  <c r="IC216" i="1"/>
  <c r="HA216" i="1"/>
  <c r="GZ216" i="1"/>
  <c r="DQ216" i="1"/>
  <c r="ID215" i="1"/>
  <c r="IC215" i="1"/>
  <c r="HA215" i="1"/>
  <c r="GZ215" i="1"/>
  <c r="DQ215" i="1"/>
  <c r="ID214" i="1"/>
  <c r="IC214" i="1"/>
  <c r="HA214" i="1"/>
  <c r="GZ214" i="1"/>
  <c r="DQ214" i="1"/>
  <c r="ID213" i="1"/>
  <c r="IC213" i="1"/>
  <c r="HA213" i="1"/>
  <c r="GZ213" i="1"/>
  <c r="DQ213" i="1"/>
  <c r="ID212" i="1"/>
  <c r="IC212" i="1"/>
  <c r="HA212" i="1"/>
  <c r="GZ212" i="1"/>
  <c r="DQ212" i="1"/>
  <c r="ID211" i="1"/>
  <c r="IC211" i="1"/>
  <c r="HA211" i="1"/>
  <c r="GZ211" i="1"/>
  <c r="DQ211" i="1"/>
  <c r="ID210" i="1"/>
  <c r="IC210" i="1"/>
  <c r="HA210" i="1"/>
  <c r="GZ210" i="1"/>
  <c r="DQ210" i="1"/>
  <c r="ID209" i="1"/>
  <c r="IC209" i="1"/>
  <c r="HA209" i="1"/>
  <c r="GZ209" i="1"/>
  <c r="DQ209" i="1"/>
  <c r="ID208" i="1"/>
  <c r="IC208" i="1"/>
  <c r="HA208" i="1"/>
  <c r="GZ208" i="1"/>
  <c r="DQ208" i="1"/>
  <c r="ID207" i="1"/>
  <c r="IC207" i="1"/>
  <c r="HA207" i="1"/>
  <c r="GZ207" i="1"/>
  <c r="DQ207" i="1"/>
  <c r="ID206" i="1"/>
  <c r="IC206" i="1"/>
  <c r="HA206" i="1"/>
  <c r="GZ206" i="1"/>
  <c r="DQ206" i="1"/>
  <c r="ID205" i="1"/>
  <c r="IC205" i="1"/>
  <c r="HA205" i="1"/>
  <c r="GZ205" i="1"/>
  <c r="DQ205" i="1"/>
  <c r="ID204" i="1"/>
  <c r="IC204" i="1"/>
  <c r="HA204" i="1"/>
  <c r="GZ204" i="1"/>
  <c r="DQ204" i="1"/>
  <c r="ID203" i="1"/>
  <c r="IC203" i="1"/>
  <c r="HA203" i="1"/>
  <c r="GZ203" i="1"/>
  <c r="DQ203" i="1"/>
  <c r="ID202" i="1"/>
  <c r="IC202" i="1"/>
  <c r="HA202" i="1"/>
  <c r="GZ202" i="1"/>
  <c r="DQ202" i="1"/>
  <c r="ID201" i="1"/>
  <c r="IC201" i="1"/>
  <c r="HA201" i="1"/>
  <c r="GZ201" i="1"/>
  <c r="DQ201" i="1"/>
  <c r="ID200" i="1"/>
  <c r="IC200" i="1"/>
  <c r="HA200" i="1"/>
  <c r="GZ200" i="1"/>
  <c r="DQ200" i="1"/>
  <c r="ID199" i="1"/>
  <c r="IC199" i="1"/>
  <c r="HA199" i="1"/>
  <c r="GZ199" i="1"/>
  <c r="DQ199" i="1"/>
  <c r="ID198" i="1"/>
  <c r="IC198" i="1"/>
  <c r="HA198" i="1"/>
  <c r="GZ198" i="1"/>
  <c r="DQ198" i="1"/>
  <c r="ID197" i="1"/>
  <c r="IC197" i="1"/>
  <c r="HA197" i="1"/>
  <c r="GZ197" i="1"/>
  <c r="DQ197" i="1"/>
  <c r="ID196" i="1"/>
  <c r="IC196" i="1"/>
  <c r="HA196" i="1"/>
  <c r="GZ196" i="1"/>
  <c r="DQ196" i="1"/>
  <c r="ID195" i="1"/>
  <c r="IC195" i="1"/>
  <c r="HA195" i="1"/>
  <c r="GZ195" i="1"/>
  <c r="DQ195" i="1"/>
  <c r="ID194" i="1"/>
  <c r="IC194" i="1"/>
  <c r="HA194" i="1"/>
  <c r="GZ194" i="1"/>
  <c r="DQ194" i="1"/>
  <c r="ID193" i="1"/>
  <c r="IC193" i="1"/>
  <c r="HA193" i="1"/>
  <c r="GZ193" i="1"/>
  <c r="DQ193" i="1"/>
  <c r="ID192" i="1"/>
  <c r="IC192" i="1"/>
  <c r="HA192" i="1"/>
  <c r="GZ192" i="1"/>
  <c r="DQ192" i="1"/>
  <c r="ID191" i="1"/>
  <c r="IC191" i="1"/>
  <c r="HA191" i="1"/>
  <c r="GZ191" i="1"/>
  <c r="DQ191" i="1"/>
  <c r="ID190" i="1"/>
  <c r="IC190" i="1"/>
  <c r="HA190" i="1"/>
  <c r="GZ190" i="1"/>
  <c r="DQ190" i="1"/>
  <c r="ID189" i="1"/>
  <c r="IC189" i="1"/>
  <c r="HA189" i="1"/>
  <c r="GZ189" i="1"/>
  <c r="DQ189" i="1"/>
  <c r="ID188" i="1"/>
  <c r="IC188" i="1"/>
  <c r="HA188" i="1"/>
  <c r="GZ188" i="1"/>
  <c r="DQ188" i="1"/>
  <c r="ID187" i="1"/>
  <c r="IC187" i="1"/>
  <c r="HA187" i="1"/>
  <c r="GZ187" i="1"/>
  <c r="DQ187" i="1"/>
  <c r="ID186" i="1"/>
  <c r="IC186" i="1"/>
  <c r="HA186" i="1"/>
  <c r="GZ186" i="1"/>
  <c r="DQ186" i="1"/>
  <c r="ID185" i="1"/>
  <c r="IC185" i="1"/>
  <c r="HA185" i="1"/>
  <c r="GZ185" i="1"/>
  <c r="DQ185" i="1"/>
  <c r="ID184" i="1"/>
  <c r="IC184" i="1"/>
  <c r="HA184" i="1"/>
  <c r="GZ184" i="1"/>
  <c r="DQ184" i="1"/>
  <c r="ID183" i="1"/>
  <c r="IC183" i="1"/>
  <c r="HA183" i="1"/>
  <c r="GZ183" i="1"/>
  <c r="DQ183" i="1"/>
  <c r="ID182" i="1"/>
  <c r="IC182" i="1"/>
  <c r="HA182" i="1"/>
  <c r="GZ182" i="1"/>
  <c r="DQ182" i="1"/>
  <c r="ID181" i="1"/>
  <c r="IC181" i="1"/>
  <c r="HA181" i="1"/>
  <c r="GZ181" i="1"/>
  <c r="DQ181" i="1"/>
  <c r="ID180" i="1"/>
  <c r="IC180" i="1"/>
  <c r="HA180" i="1"/>
  <c r="GZ180" i="1"/>
  <c r="DQ180" i="1"/>
  <c r="ID179" i="1"/>
  <c r="IC179" i="1"/>
  <c r="HA179" i="1"/>
  <c r="GZ179" i="1"/>
  <c r="DQ179" i="1"/>
  <c r="ID178" i="1"/>
  <c r="IC178" i="1"/>
  <c r="HA178" i="1"/>
  <c r="GZ178" i="1"/>
  <c r="DQ178" i="1"/>
  <c r="ID177" i="1"/>
  <c r="IC177" i="1"/>
  <c r="HA177" i="1"/>
  <c r="GZ177" i="1"/>
  <c r="DQ177" i="1"/>
  <c r="ID176" i="1"/>
  <c r="IC176" i="1"/>
  <c r="HA176" i="1"/>
  <c r="GZ176" i="1"/>
  <c r="DQ176" i="1"/>
  <c r="ID175" i="1"/>
  <c r="IC175" i="1"/>
  <c r="HA175" i="1"/>
  <c r="GZ175" i="1"/>
  <c r="DQ175" i="1"/>
  <c r="ID174" i="1"/>
  <c r="IC174" i="1"/>
  <c r="HA174" i="1"/>
  <c r="GZ174" i="1"/>
  <c r="DQ174" i="1"/>
  <c r="ID173" i="1"/>
  <c r="IC173" i="1"/>
  <c r="HA173" i="1"/>
  <c r="GZ173" i="1"/>
  <c r="DQ173" i="1"/>
  <c r="ID172" i="1"/>
  <c r="IC172" i="1"/>
  <c r="HA172" i="1"/>
  <c r="GZ172" i="1"/>
  <c r="DQ172" i="1"/>
  <c r="ID171" i="1"/>
  <c r="IC171" i="1"/>
  <c r="HA171" i="1"/>
  <c r="GZ171" i="1"/>
  <c r="DQ171" i="1"/>
  <c r="ID170" i="1"/>
  <c r="IC170" i="1"/>
  <c r="HA170" i="1"/>
  <c r="GZ170" i="1"/>
  <c r="DQ170" i="1"/>
  <c r="ID169" i="1"/>
  <c r="IC169" i="1"/>
  <c r="HA169" i="1"/>
  <c r="GZ169" i="1"/>
  <c r="DQ169" i="1"/>
  <c r="ID168" i="1"/>
  <c r="IC168" i="1"/>
  <c r="HA168" i="1"/>
  <c r="GZ168" i="1"/>
  <c r="DQ168" i="1"/>
  <c r="ID167" i="1"/>
  <c r="IC167" i="1"/>
  <c r="HA167" i="1"/>
  <c r="GZ167" i="1"/>
  <c r="DQ167" i="1"/>
  <c r="ID166" i="1"/>
  <c r="IC166" i="1"/>
  <c r="HA166" i="1"/>
  <c r="GZ166" i="1"/>
  <c r="DQ166" i="1"/>
  <c r="ID165" i="1"/>
  <c r="IC165" i="1"/>
  <c r="HA165" i="1"/>
  <c r="GZ165" i="1"/>
  <c r="DQ165" i="1"/>
  <c r="ID164" i="1"/>
  <c r="IC164" i="1"/>
  <c r="HA164" i="1"/>
  <c r="GZ164" i="1"/>
  <c r="DQ164" i="1"/>
  <c r="ID163" i="1"/>
  <c r="IC163" i="1"/>
  <c r="HA163" i="1"/>
  <c r="GZ163" i="1"/>
  <c r="DQ163" i="1"/>
  <c r="ID162" i="1"/>
  <c r="IC162" i="1"/>
  <c r="HA162" i="1"/>
  <c r="GZ162" i="1"/>
  <c r="DQ162" i="1"/>
  <c r="ID161" i="1"/>
  <c r="IC161" i="1"/>
  <c r="HA161" i="1"/>
  <c r="GZ161" i="1"/>
  <c r="DQ161" i="1"/>
  <c r="ID160" i="1"/>
  <c r="IC160" i="1"/>
  <c r="HA160" i="1"/>
  <c r="GZ160" i="1"/>
  <c r="DQ160" i="1"/>
  <c r="ID159" i="1"/>
  <c r="IC159" i="1"/>
  <c r="HA159" i="1"/>
  <c r="GZ159" i="1"/>
  <c r="DQ159" i="1"/>
  <c r="ID158" i="1"/>
  <c r="IC158" i="1"/>
  <c r="HA158" i="1"/>
  <c r="GZ158" i="1"/>
  <c r="DQ158" i="1"/>
  <c r="ID157" i="1"/>
  <c r="IC157" i="1"/>
  <c r="HA157" i="1"/>
  <c r="GZ157" i="1"/>
  <c r="DQ157" i="1"/>
  <c r="ID156" i="1"/>
  <c r="IC156" i="1"/>
  <c r="HA156" i="1"/>
  <c r="GZ156" i="1"/>
  <c r="DQ156" i="1"/>
  <c r="ID155" i="1"/>
  <c r="IC155" i="1"/>
  <c r="HA155" i="1"/>
  <c r="GZ155" i="1"/>
  <c r="DQ155" i="1"/>
  <c r="ID154" i="1"/>
  <c r="IC154" i="1"/>
  <c r="HA154" i="1"/>
  <c r="GZ154" i="1"/>
  <c r="DQ154" i="1"/>
  <c r="ID153" i="1"/>
  <c r="IC153" i="1"/>
  <c r="HA153" i="1"/>
  <c r="GZ153" i="1"/>
  <c r="DQ153" i="1"/>
  <c r="ID152" i="1"/>
  <c r="IC152" i="1"/>
  <c r="HA152" i="1"/>
  <c r="GZ152" i="1"/>
  <c r="DQ152" i="1"/>
  <c r="ID151" i="1"/>
  <c r="IC151" i="1"/>
  <c r="HA151" i="1"/>
  <c r="GZ151" i="1"/>
  <c r="DQ151" i="1"/>
  <c r="ID150" i="1"/>
  <c r="IC150" i="1"/>
  <c r="HA150" i="1"/>
  <c r="GZ150" i="1"/>
  <c r="DQ150" i="1"/>
  <c r="ID149" i="1"/>
  <c r="IC149" i="1"/>
  <c r="HA149" i="1"/>
  <c r="GZ149" i="1"/>
  <c r="DQ149" i="1"/>
  <c r="ID148" i="1"/>
  <c r="IC148" i="1"/>
  <c r="HA148" i="1"/>
  <c r="GZ148" i="1"/>
  <c r="DQ148" i="1"/>
  <c r="ID147" i="1"/>
  <c r="IC147" i="1"/>
  <c r="HA147" i="1"/>
  <c r="GZ147" i="1"/>
  <c r="DQ147" i="1"/>
  <c r="ID146" i="1"/>
  <c r="IC146" i="1"/>
  <c r="HA146" i="1"/>
  <c r="GZ146" i="1"/>
  <c r="DQ146" i="1"/>
  <c r="ID145" i="1"/>
  <c r="IC145" i="1"/>
  <c r="HA145" i="1"/>
  <c r="GZ145" i="1"/>
  <c r="DQ145" i="1"/>
  <c r="ID144" i="1"/>
  <c r="IC144" i="1"/>
  <c r="HA144" i="1"/>
  <c r="GZ144" i="1"/>
  <c r="DQ144" i="1"/>
  <c r="ID143" i="1"/>
  <c r="IC143" i="1"/>
  <c r="HA143" i="1"/>
  <c r="GZ143" i="1"/>
  <c r="DQ143" i="1"/>
  <c r="ID142" i="1"/>
  <c r="IC142" i="1"/>
  <c r="HA142" i="1"/>
  <c r="GZ142" i="1"/>
  <c r="DQ142" i="1"/>
  <c r="ID141" i="1"/>
  <c r="IC141" i="1"/>
  <c r="HA141" i="1"/>
  <c r="GZ141" i="1"/>
  <c r="DQ141" i="1"/>
  <c r="ID139" i="1"/>
  <c r="IC139" i="1"/>
  <c r="HA139" i="1"/>
  <c r="GZ139" i="1"/>
  <c r="DQ139" i="1"/>
  <c r="ID138" i="1"/>
  <c r="IC138" i="1"/>
  <c r="HA138" i="1"/>
  <c r="GZ138" i="1"/>
  <c r="DQ138" i="1"/>
  <c r="ID137" i="1"/>
  <c r="IC137" i="1"/>
  <c r="HA137" i="1"/>
  <c r="GZ137" i="1"/>
  <c r="DQ137" i="1"/>
  <c r="ID136" i="1"/>
  <c r="IC136" i="1"/>
  <c r="HA136" i="1"/>
  <c r="GZ136" i="1"/>
  <c r="DQ136" i="1"/>
  <c r="ID135" i="1"/>
  <c r="IC135" i="1"/>
  <c r="HA135" i="1"/>
  <c r="GZ135" i="1"/>
  <c r="DQ135" i="1"/>
  <c r="ID134" i="1"/>
  <c r="IC134" i="1"/>
  <c r="HA134" i="1"/>
  <c r="GZ134" i="1"/>
  <c r="DQ134" i="1"/>
  <c r="ID133" i="1"/>
  <c r="IC133" i="1"/>
  <c r="HA133" i="1"/>
  <c r="GZ133" i="1"/>
  <c r="DQ133" i="1"/>
  <c r="ID132" i="1"/>
  <c r="IC132" i="1"/>
  <c r="HA132" i="1"/>
  <c r="GZ132" i="1"/>
  <c r="DQ132" i="1"/>
  <c r="ID131" i="1"/>
  <c r="IC131" i="1"/>
  <c r="HA131" i="1"/>
  <c r="GZ131" i="1"/>
  <c r="DQ131" i="1"/>
  <c r="ID130" i="1"/>
  <c r="IC130" i="1"/>
  <c r="HA130" i="1"/>
  <c r="GZ130" i="1"/>
  <c r="DQ130" i="1"/>
  <c r="ID129" i="1"/>
  <c r="IC129" i="1"/>
  <c r="HA129" i="1"/>
  <c r="GZ129" i="1"/>
  <c r="DQ129" i="1"/>
  <c r="ID128" i="1"/>
  <c r="IC128" i="1"/>
  <c r="HA128" i="1"/>
  <c r="GZ128" i="1"/>
  <c r="DQ128" i="1"/>
  <c r="ID127" i="1"/>
  <c r="IC127" i="1"/>
  <c r="HA127" i="1"/>
  <c r="GZ127" i="1"/>
  <c r="DQ127" i="1"/>
  <c r="ID126" i="1"/>
  <c r="IC126" i="1"/>
  <c r="HA126" i="1"/>
  <c r="GZ126" i="1"/>
  <c r="DQ126" i="1"/>
  <c r="ID125" i="1"/>
  <c r="IC125" i="1"/>
  <c r="HA125" i="1"/>
  <c r="GZ125" i="1"/>
  <c r="DQ125" i="1"/>
  <c r="ID124" i="1"/>
  <c r="IC124" i="1"/>
  <c r="HA124" i="1"/>
  <c r="GZ124" i="1"/>
  <c r="DQ124" i="1"/>
  <c r="ID123" i="1"/>
  <c r="IC123" i="1"/>
  <c r="HA123" i="1"/>
  <c r="GZ123" i="1"/>
  <c r="DQ123" i="1"/>
  <c r="ID122" i="1"/>
  <c r="IC122" i="1"/>
  <c r="HA122" i="1"/>
  <c r="GZ122" i="1"/>
  <c r="DQ122" i="1"/>
  <c r="ID121" i="1"/>
  <c r="IC121" i="1"/>
  <c r="HA121" i="1"/>
  <c r="GZ121" i="1"/>
  <c r="DQ121" i="1"/>
  <c r="ID120" i="1"/>
  <c r="IC120" i="1"/>
  <c r="HA120" i="1"/>
  <c r="GZ120" i="1"/>
  <c r="DQ120" i="1"/>
  <c r="ID119" i="1"/>
  <c r="IC119" i="1"/>
  <c r="HA119" i="1"/>
  <c r="GZ119" i="1"/>
  <c r="DQ119" i="1"/>
  <c r="ID118" i="1"/>
  <c r="IC118" i="1"/>
  <c r="HA118" i="1"/>
  <c r="GZ118" i="1"/>
  <c r="DQ118" i="1"/>
  <c r="ID117" i="1"/>
  <c r="IC117" i="1"/>
  <c r="HA117" i="1"/>
  <c r="GZ117" i="1"/>
  <c r="DQ117" i="1"/>
  <c r="ID116" i="1"/>
  <c r="IC116" i="1"/>
  <c r="HA116" i="1"/>
  <c r="GZ116" i="1"/>
  <c r="DQ116" i="1"/>
  <c r="ID115" i="1"/>
  <c r="IC115" i="1"/>
  <c r="HA115" i="1"/>
  <c r="GZ115" i="1"/>
  <c r="DQ115" i="1"/>
  <c r="ID114" i="1"/>
  <c r="IC114" i="1"/>
  <c r="HA114" i="1"/>
  <c r="GZ114" i="1"/>
  <c r="DQ114" i="1"/>
  <c r="ID113" i="1"/>
  <c r="IC113" i="1"/>
  <c r="HA113" i="1"/>
  <c r="GZ113" i="1"/>
  <c r="DQ113" i="1"/>
  <c r="ID112" i="1"/>
  <c r="IC112" i="1"/>
  <c r="HA112" i="1"/>
  <c r="GZ112" i="1"/>
  <c r="DQ112" i="1"/>
  <c r="ID111" i="1"/>
  <c r="IC111" i="1"/>
  <c r="HA111" i="1"/>
  <c r="GZ111" i="1"/>
  <c r="DQ111" i="1"/>
  <c r="ID110" i="1"/>
  <c r="IC110" i="1"/>
  <c r="HA110" i="1"/>
  <c r="GZ110" i="1"/>
  <c r="DQ110" i="1"/>
  <c r="ID109" i="1"/>
  <c r="IC109" i="1"/>
  <c r="HA109" i="1"/>
  <c r="GZ109" i="1"/>
  <c r="DQ109" i="1"/>
  <c r="ID108" i="1"/>
  <c r="IC108" i="1"/>
  <c r="HA108" i="1"/>
  <c r="GZ108" i="1"/>
  <c r="DQ108" i="1"/>
  <c r="ID107" i="1"/>
  <c r="IC107" i="1"/>
  <c r="HA107" i="1"/>
  <c r="GZ107" i="1"/>
  <c r="DQ107" i="1"/>
  <c r="ID106" i="1"/>
  <c r="IC106" i="1"/>
  <c r="HA106" i="1"/>
  <c r="GZ106" i="1"/>
  <c r="DQ106" i="1"/>
  <c r="ID105" i="1"/>
  <c r="IC105" i="1"/>
  <c r="HA105" i="1"/>
  <c r="GZ105" i="1"/>
  <c r="DQ105" i="1"/>
  <c r="ID104" i="1"/>
  <c r="IC104" i="1"/>
  <c r="HA104" i="1"/>
  <c r="GZ104" i="1"/>
  <c r="DQ104" i="1"/>
  <c r="ID103" i="1"/>
  <c r="IC103" i="1"/>
  <c r="HA103" i="1"/>
  <c r="GZ103" i="1"/>
  <c r="DQ103" i="1"/>
  <c r="ID102" i="1"/>
  <c r="IC102" i="1"/>
  <c r="HA102" i="1"/>
  <c r="GZ102" i="1"/>
  <c r="DQ102" i="1"/>
  <c r="ID101" i="1"/>
  <c r="IC101" i="1"/>
  <c r="HA101" i="1"/>
  <c r="GZ101" i="1"/>
  <c r="DQ101" i="1"/>
  <c r="ID100" i="1"/>
  <c r="IC100" i="1"/>
  <c r="HA100" i="1"/>
  <c r="GZ100" i="1"/>
  <c r="DQ100" i="1"/>
  <c r="ID99" i="1"/>
  <c r="IC99" i="1"/>
  <c r="HA99" i="1"/>
  <c r="GZ99" i="1"/>
  <c r="DQ99" i="1"/>
  <c r="ID98" i="1"/>
  <c r="IC98" i="1"/>
  <c r="HA98" i="1"/>
  <c r="GZ98" i="1"/>
  <c r="DQ98" i="1"/>
  <c r="ID97" i="1"/>
  <c r="IC97" i="1"/>
  <c r="HA97" i="1"/>
  <c r="GZ97" i="1"/>
  <c r="DQ97" i="1"/>
  <c r="ID96" i="1"/>
  <c r="IC96" i="1"/>
  <c r="HA96" i="1"/>
  <c r="GZ96" i="1"/>
  <c r="DQ96" i="1"/>
  <c r="ID95" i="1"/>
  <c r="IC95" i="1"/>
  <c r="HA95" i="1"/>
  <c r="GZ95" i="1"/>
  <c r="DQ95" i="1"/>
  <c r="ID94" i="1"/>
  <c r="IC94" i="1"/>
  <c r="HA94" i="1"/>
  <c r="GZ94" i="1"/>
  <c r="DQ94" i="1"/>
  <c r="ID93" i="1"/>
  <c r="IC93" i="1"/>
  <c r="HA93" i="1"/>
  <c r="GZ93" i="1"/>
  <c r="DQ93" i="1"/>
  <c r="ID92" i="1"/>
  <c r="IC92" i="1"/>
  <c r="HA92" i="1"/>
  <c r="GZ92" i="1"/>
  <c r="DQ92" i="1"/>
  <c r="ID91" i="1"/>
  <c r="IC91" i="1"/>
  <c r="HA91" i="1"/>
  <c r="GZ91" i="1"/>
  <c r="DQ91" i="1"/>
  <c r="ID90" i="1"/>
  <c r="IC90" i="1"/>
  <c r="HA90" i="1"/>
  <c r="GZ90" i="1"/>
  <c r="DQ90" i="1"/>
  <c r="ID89" i="1"/>
  <c r="IC89" i="1"/>
  <c r="HA89" i="1"/>
  <c r="GZ89" i="1"/>
  <c r="DQ89" i="1"/>
  <c r="ID88" i="1"/>
  <c r="IC88" i="1"/>
  <c r="HA88" i="1"/>
  <c r="GZ88" i="1"/>
  <c r="DQ88" i="1"/>
  <c r="ID87" i="1"/>
  <c r="IC87" i="1"/>
  <c r="HA87" i="1"/>
  <c r="GZ87" i="1"/>
  <c r="DQ87" i="1"/>
  <c r="ID86" i="1"/>
  <c r="IC86" i="1"/>
  <c r="HA86" i="1"/>
  <c r="GZ86" i="1"/>
  <c r="DQ86" i="1"/>
  <c r="ID85" i="1"/>
  <c r="IC85" i="1"/>
  <c r="HA85" i="1"/>
  <c r="GZ85" i="1"/>
  <c r="DQ85" i="1"/>
  <c r="ID84" i="1"/>
  <c r="IC84" i="1"/>
  <c r="HA84" i="1"/>
  <c r="GZ84" i="1"/>
  <c r="DQ84" i="1"/>
  <c r="ID83" i="1"/>
  <c r="IC83" i="1"/>
  <c r="HA83" i="1"/>
  <c r="GZ83" i="1"/>
  <c r="DQ83" i="1"/>
  <c r="ID82" i="1"/>
  <c r="IC82" i="1"/>
  <c r="HA82" i="1"/>
  <c r="GZ82" i="1"/>
  <c r="DQ82" i="1"/>
  <c r="ID81" i="1"/>
  <c r="IC81" i="1"/>
  <c r="HA81" i="1"/>
  <c r="GZ81" i="1"/>
  <c r="DQ81" i="1"/>
  <c r="ID80" i="1"/>
  <c r="IC80" i="1"/>
  <c r="HA80" i="1"/>
  <c r="GZ80" i="1"/>
  <c r="DQ80" i="1"/>
  <c r="ID79" i="1"/>
  <c r="IC79" i="1"/>
  <c r="HA79" i="1"/>
  <c r="GZ79" i="1"/>
  <c r="DQ79" i="1"/>
  <c r="ID78" i="1"/>
  <c r="IC78" i="1"/>
  <c r="HA78" i="1"/>
  <c r="GZ78" i="1"/>
  <c r="DQ78" i="1"/>
  <c r="ID77" i="1"/>
  <c r="IC77" i="1"/>
  <c r="HA77" i="1"/>
  <c r="GZ77" i="1"/>
  <c r="DQ77" i="1"/>
  <c r="ID76" i="1"/>
  <c r="IC76" i="1"/>
  <c r="HA76" i="1"/>
  <c r="GZ76" i="1"/>
  <c r="DQ76" i="1"/>
  <c r="ID75" i="1"/>
  <c r="IC75" i="1"/>
  <c r="HA75" i="1"/>
  <c r="GZ75" i="1"/>
  <c r="DQ75" i="1"/>
  <c r="ID74" i="1"/>
  <c r="IC74" i="1"/>
  <c r="HA74" i="1"/>
  <c r="GZ74" i="1"/>
  <c r="DQ74" i="1"/>
  <c r="ID73" i="1"/>
  <c r="IC73" i="1"/>
  <c r="HA73" i="1"/>
  <c r="GZ73" i="1"/>
  <c r="DQ73" i="1"/>
  <c r="ID72" i="1"/>
  <c r="IC72" i="1"/>
  <c r="HA72" i="1"/>
  <c r="GZ72" i="1"/>
  <c r="DQ72" i="1"/>
  <c r="ID71" i="1"/>
  <c r="IC71" i="1"/>
  <c r="HA71" i="1"/>
  <c r="GZ71" i="1"/>
  <c r="DQ71" i="1"/>
  <c r="ID70" i="1"/>
  <c r="IC70" i="1"/>
  <c r="HA70" i="1"/>
  <c r="GZ70" i="1"/>
  <c r="DQ70" i="1"/>
  <c r="ID69" i="1"/>
  <c r="IC69" i="1"/>
  <c r="HA69" i="1"/>
  <c r="GZ69" i="1"/>
  <c r="DQ69" i="1"/>
  <c r="ID68" i="1"/>
  <c r="IC68" i="1"/>
  <c r="HA68" i="1"/>
  <c r="GZ68" i="1"/>
  <c r="DQ68" i="1"/>
  <c r="ID67" i="1"/>
  <c r="IC67" i="1"/>
  <c r="HA67" i="1"/>
  <c r="GZ67" i="1"/>
  <c r="DQ67" i="1"/>
  <c r="ID66" i="1"/>
  <c r="IC66" i="1"/>
  <c r="HA66" i="1"/>
  <c r="GZ66" i="1"/>
  <c r="DQ66" i="1"/>
  <c r="ID65" i="1"/>
  <c r="IC65" i="1"/>
  <c r="HA65" i="1"/>
  <c r="GZ65" i="1"/>
  <c r="DQ65" i="1"/>
  <c r="ID64" i="1"/>
  <c r="IC64" i="1"/>
  <c r="HA64" i="1"/>
  <c r="GZ64" i="1"/>
  <c r="DQ64" i="1"/>
  <c r="ID63" i="1"/>
  <c r="IC63" i="1"/>
  <c r="HA63" i="1"/>
  <c r="GZ63" i="1"/>
  <c r="DQ63" i="1"/>
  <c r="ID62" i="1"/>
  <c r="IC62" i="1"/>
  <c r="HA62" i="1"/>
  <c r="GZ62" i="1"/>
  <c r="DQ62" i="1"/>
  <c r="ID61" i="1"/>
  <c r="IC61" i="1"/>
  <c r="HA61" i="1"/>
  <c r="GZ61" i="1"/>
  <c r="DQ61" i="1"/>
  <c r="ID60" i="1"/>
  <c r="IC60" i="1"/>
  <c r="HA60" i="1"/>
  <c r="GZ60" i="1"/>
  <c r="DQ60" i="1"/>
  <c r="ID59" i="1"/>
  <c r="IC59" i="1"/>
  <c r="HA59" i="1"/>
  <c r="GZ59" i="1"/>
  <c r="DQ59" i="1"/>
  <c r="ID58" i="1"/>
  <c r="IC58" i="1"/>
  <c r="HA58" i="1"/>
  <c r="GZ58" i="1"/>
  <c r="DQ58" i="1"/>
  <c r="ID57" i="1"/>
  <c r="IC57" i="1"/>
  <c r="HA57" i="1"/>
  <c r="GZ57" i="1"/>
  <c r="DQ57" i="1"/>
  <c r="ID56" i="1"/>
  <c r="IC56" i="1"/>
  <c r="HA56" i="1"/>
  <c r="GZ56" i="1"/>
  <c r="DQ56" i="1"/>
  <c r="ID55" i="1"/>
  <c r="IC55" i="1"/>
  <c r="HA55" i="1"/>
  <c r="GZ55" i="1"/>
  <c r="DQ55" i="1"/>
  <c r="ID54" i="1"/>
  <c r="IC54" i="1"/>
  <c r="HA54" i="1"/>
  <c r="GZ54" i="1"/>
  <c r="DQ54" i="1"/>
  <c r="ID53" i="1"/>
  <c r="IC53" i="1"/>
  <c r="HA53" i="1"/>
  <c r="GZ53" i="1"/>
  <c r="DQ53" i="1"/>
  <c r="ID52" i="1"/>
  <c r="IC52" i="1"/>
  <c r="HA52" i="1"/>
  <c r="GZ52" i="1"/>
  <c r="DQ52" i="1"/>
  <c r="ID51" i="1"/>
  <c r="IC51" i="1"/>
  <c r="HA51" i="1"/>
  <c r="GZ51" i="1"/>
  <c r="DQ51" i="1"/>
  <c r="ID50" i="1"/>
  <c r="IC50" i="1"/>
  <c r="HA50" i="1"/>
  <c r="GZ50" i="1"/>
  <c r="DQ50" i="1"/>
  <c r="ID49" i="1"/>
  <c r="IC49" i="1"/>
  <c r="HA49" i="1"/>
  <c r="GZ49" i="1"/>
  <c r="DQ49" i="1"/>
  <c r="ID48" i="1"/>
  <c r="IC48" i="1"/>
  <c r="HA48" i="1"/>
  <c r="GZ48" i="1"/>
  <c r="DQ48" i="1"/>
  <c r="ID47" i="1"/>
  <c r="IC47" i="1"/>
  <c r="HA47" i="1"/>
  <c r="GZ47" i="1"/>
  <c r="DQ47" i="1"/>
  <c r="ID46" i="1"/>
  <c r="IC46" i="1"/>
  <c r="HA46" i="1"/>
  <c r="GZ46" i="1"/>
  <c r="DQ46" i="1"/>
  <c r="ID45" i="1"/>
  <c r="IC45" i="1"/>
  <c r="HA45" i="1"/>
  <c r="GZ45" i="1"/>
  <c r="DQ45" i="1"/>
  <c r="ID44" i="1"/>
  <c r="IC44" i="1"/>
  <c r="HA44" i="1"/>
  <c r="GZ44" i="1"/>
  <c r="DQ44" i="1"/>
  <c r="ID43" i="1"/>
  <c r="IC43" i="1"/>
  <c r="HA43" i="1"/>
  <c r="GZ43" i="1"/>
  <c r="DQ43" i="1"/>
  <c r="ID42" i="1"/>
  <c r="IC42" i="1"/>
  <c r="HA42" i="1"/>
  <c r="GZ42" i="1"/>
  <c r="DQ42" i="1"/>
  <c r="ID41" i="1"/>
  <c r="IC41" i="1"/>
  <c r="HA41" i="1"/>
  <c r="GZ41" i="1"/>
  <c r="DQ41" i="1"/>
  <c r="ID40" i="1"/>
  <c r="IC40" i="1"/>
  <c r="HA40" i="1"/>
  <c r="GZ40" i="1"/>
  <c r="DQ40" i="1"/>
  <c r="ID39" i="1"/>
  <c r="IC39" i="1"/>
  <c r="HA39" i="1"/>
  <c r="GZ39" i="1"/>
  <c r="DQ39" i="1"/>
  <c r="ID38" i="1"/>
  <c r="IC38" i="1"/>
  <c r="HA38" i="1"/>
  <c r="GZ38" i="1"/>
  <c r="DQ38" i="1"/>
  <c r="ID37" i="1"/>
  <c r="IC37" i="1"/>
  <c r="HA37" i="1"/>
  <c r="GZ37" i="1"/>
  <c r="DQ37" i="1"/>
  <c r="ID36" i="1"/>
  <c r="IC36" i="1"/>
  <c r="HA36" i="1"/>
  <c r="GZ36" i="1"/>
  <c r="DQ36" i="1"/>
  <c r="ID35" i="1"/>
  <c r="IC35" i="1"/>
  <c r="HA35" i="1"/>
  <c r="GZ35" i="1"/>
  <c r="DQ35" i="1"/>
  <c r="ID34" i="1"/>
  <c r="IC34" i="1"/>
  <c r="HA34" i="1"/>
  <c r="GZ34" i="1"/>
  <c r="DQ34" i="1"/>
  <c r="ID33" i="1"/>
  <c r="IC33" i="1"/>
  <c r="HA33" i="1"/>
  <c r="GZ33" i="1"/>
  <c r="DQ33" i="1"/>
  <c r="ID32" i="1"/>
  <c r="IC32" i="1"/>
  <c r="HA32" i="1"/>
  <c r="GZ32" i="1"/>
  <c r="DQ32" i="1"/>
  <c r="ID31" i="1"/>
  <c r="IC31" i="1"/>
  <c r="HA31" i="1"/>
  <c r="GZ31" i="1"/>
  <c r="DQ31" i="1"/>
  <c r="ID30" i="1"/>
  <c r="IC30" i="1"/>
  <c r="HA30" i="1"/>
  <c r="GZ30" i="1"/>
  <c r="DQ30" i="1"/>
  <c r="ID29" i="1"/>
  <c r="IC29" i="1"/>
  <c r="HA29" i="1"/>
  <c r="GZ29" i="1"/>
  <c r="DQ29" i="1"/>
  <c r="ID28" i="1"/>
  <c r="IC28" i="1"/>
  <c r="HA28" i="1"/>
  <c r="GZ28" i="1"/>
  <c r="DQ28" i="1"/>
  <c r="ID27" i="1"/>
  <c r="IC27" i="1"/>
  <c r="HA27" i="1"/>
  <c r="GZ27" i="1"/>
  <c r="DQ27" i="1"/>
  <c r="ID26" i="1"/>
  <c r="IC26" i="1"/>
  <c r="HA26" i="1"/>
  <c r="GZ26" i="1"/>
  <c r="DQ26" i="1"/>
  <c r="ID25" i="1"/>
  <c r="IC25" i="1"/>
  <c r="HA25" i="1"/>
  <c r="GZ25" i="1"/>
  <c r="DQ25" i="1"/>
  <c r="ID24" i="1"/>
  <c r="IC24" i="1"/>
  <c r="HA24" i="1"/>
  <c r="GZ24" i="1"/>
  <c r="DQ24" i="1"/>
  <c r="ID23" i="1"/>
  <c r="IC23" i="1"/>
  <c r="HA23" i="1"/>
  <c r="GZ23" i="1"/>
  <c r="DQ23" i="1"/>
  <c r="ID22" i="1"/>
  <c r="IC22" i="1"/>
  <c r="HA22" i="1"/>
  <c r="GZ22" i="1"/>
  <c r="DQ22" i="1"/>
  <c r="ID21" i="1"/>
  <c r="IC21" i="1"/>
  <c r="HA21" i="1"/>
  <c r="GZ21" i="1"/>
  <c r="DQ21" i="1"/>
  <c r="ID20" i="1"/>
  <c r="IC20" i="1"/>
  <c r="HA20" i="1"/>
  <c r="GZ20" i="1"/>
  <c r="DQ20" i="1"/>
  <c r="ID19" i="1"/>
  <c r="IC19" i="1"/>
  <c r="HA19" i="1"/>
  <c r="GZ19" i="1"/>
  <c r="DQ19" i="1"/>
  <c r="ID18" i="1"/>
  <c r="IC18" i="1"/>
  <c r="HA18" i="1"/>
  <c r="GZ18" i="1"/>
  <c r="DQ18" i="1"/>
  <c r="ID17" i="1"/>
  <c r="IC17" i="1"/>
  <c r="HA17" i="1"/>
  <c r="GZ17" i="1"/>
  <c r="DQ17" i="1"/>
  <c r="ID16" i="1"/>
  <c r="IC16" i="1"/>
  <c r="HA16" i="1"/>
  <c r="GZ16" i="1"/>
  <c r="DQ16" i="1"/>
  <c r="ID15" i="1"/>
  <c r="IC15" i="1"/>
  <c r="HA15" i="1"/>
  <c r="GZ15" i="1"/>
  <c r="DQ15" i="1"/>
  <c r="ID14" i="1"/>
  <c r="IC14" i="1"/>
  <c r="HA14" i="1"/>
  <c r="GZ14" i="1"/>
  <c r="DQ14" i="1"/>
  <c r="ID13" i="1"/>
  <c r="IC13" i="1"/>
  <c r="HA13" i="1"/>
  <c r="GZ13" i="1"/>
  <c r="DQ13" i="1"/>
  <c r="ID12" i="1"/>
  <c r="IC12" i="1"/>
  <c r="HA12" i="1"/>
  <c r="GZ12" i="1"/>
  <c r="DQ12" i="1"/>
  <c r="ID11" i="1"/>
  <c r="IC11" i="1"/>
  <c r="HA11" i="1"/>
  <c r="GZ11" i="1"/>
  <c r="DQ11" i="1"/>
  <c r="ID10" i="1"/>
  <c r="IC10" i="1"/>
  <c r="HA10" i="1"/>
  <c r="GZ10" i="1"/>
  <c r="DQ10" i="1"/>
  <c r="ID9" i="1"/>
  <c r="IC9" i="1"/>
  <c r="HA9" i="1"/>
  <c r="GZ9" i="1"/>
  <c r="DQ9" i="1"/>
  <c r="ID8" i="1"/>
  <c r="IC8" i="1"/>
  <c r="HA8" i="1"/>
  <c r="GZ8" i="1"/>
  <c r="DQ8" i="1"/>
  <c r="ID7" i="1"/>
  <c r="IC7" i="1"/>
  <c r="HA7" i="1"/>
  <c r="GZ7" i="1"/>
  <c r="DQ7" i="1"/>
  <c r="MK6" i="1"/>
  <c r="MK2" i="1" s="1"/>
  <c r="KI6" i="1"/>
  <c r="KI2" i="1" s="1"/>
  <c r="JG6" i="1"/>
  <c r="JG2" i="1" s="1"/>
  <c r="JF6" i="1"/>
  <c r="JF2" i="1" s="1"/>
  <c r="ID6" i="1"/>
  <c r="IC6" i="1"/>
  <c r="HA6" i="1"/>
  <c r="GZ6" i="1"/>
  <c r="GZ2" i="1" s="1"/>
  <c r="DQ6" i="1"/>
  <c r="BL6" i="1"/>
  <c r="BL2" i="1" s="1"/>
  <c r="BK6" i="1"/>
  <c r="BK2" i="1" s="1"/>
  <c r="ID2" i="1" l="1"/>
  <c r="HA2" i="1"/>
  <c r="FX2" i="1"/>
  <c r="FW2" i="1"/>
  <c r="EU2" i="1"/>
  <c r="ET2" i="1"/>
  <c r="DR2" i="1"/>
  <c r="DQ2" i="1"/>
  <c r="CO2" i="1"/>
  <c r="CN2" i="1"/>
  <c r="ML2" i="1"/>
  <c r="IC2" i="1"/>
  <c r="CR399" i="1"/>
  <c r="QC399" i="1"/>
  <c r="QE399" i="1" s="1"/>
  <c r="CR403" i="1"/>
  <c r="QC403" i="1"/>
  <c r="QE403" i="1" s="1"/>
  <c r="CR400" i="1"/>
  <c r="QC400" i="1"/>
  <c r="QE400" i="1" s="1"/>
  <c r="CR398" i="1"/>
  <c r="QC398" i="1"/>
  <c r="QE398" i="1" s="1"/>
  <c r="CR402" i="1"/>
  <c r="QC402" i="1"/>
  <c r="QE402" i="1" s="1"/>
  <c r="CR397" i="1"/>
  <c r="QC397" i="1"/>
  <c r="QE397" i="1" s="1"/>
  <c r="CR405" i="1"/>
  <c r="QC405" i="1"/>
  <c r="QE405" i="1" s="1"/>
  <c r="CR401" i="1"/>
  <c r="QC401" i="1"/>
  <c r="QE401" i="1" s="1"/>
  <c r="CR395" i="1"/>
  <c r="QC395" i="1"/>
  <c r="QE395" i="1" s="1"/>
  <c r="CR404" i="1"/>
  <c r="QC404" i="1"/>
  <c r="QE404" i="1" s="1"/>
  <c r="CR396" i="1"/>
  <c r="QC396" i="1"/>
  <c r="QE396" i="1" s="1"/>
  <c r="EV53" i="1"/>
  <c r="EX53" i="1" s="1"/>
  <c r="EV45" i="1"/>
  <c r="EX45" i="1" s="1"/>
  <c r="EV33" i="1"/>
  <c r="EX33" i="1" s="1"/>
  <c r="EV9" i="1"/>
  <c r="EX9" i="1" s="1"/>
  <c r="EV41" i="1"/>
  <c r="EX41" i="1" s="1"/>
  <c r="FY198" i="1"/>
  <c r="GA198" i="1" s="1"/>
  <c r="EV109" i="1"/>
  <c r="EX109" i="1" s="1"/>
  <c r="EV129" i="1"/>
  <c r="EX129" i="1" s="1"/>
  <c r="FY57" i="1"/>
  <c r="GA57" i="1" s="1"/>
  <c r="FY77" i="1"/>
  <c r="GA77" i="1" s="1"/>
  <c r="FY117" i="1"/>
  <c r="GA117" i="1" s="1"/>
  <c r="FY166" i="1"/>
  <c r="GA166" i="1" s="1"/>
  <c r="FY13" i="1"/>
  <c r="GA13" i="1" s="1"/>
  <c r="FY45" i="1"/>
  <c r="GA45" i="1" s="1"/>
  <c r="FY85" i="1"/>
  <c r="GA85" i="1" s="1"/>
  <c r="FY125" i="1"/>
  <c r="GA125" i="1" s="1"/>
  <c r="FY174" i="1"/>
  <c r="GA174" i="1" s="1"/>
  <c r="FY21" i="1"/>
  <c r="GA21" i="1" s="1"/>
  <c r="FY53" i="1"/>
  <c r="GA53" i="1" s="1"/>
  <c r="FY113" i="1"/>
  <c r="GA113" i="1" s="1"/>
  <c r="FY29" i="1"/>
  <c r="GA29" i="1" s="1"/>
  <c r="FY101" i="1"/>
  <c r="GA101" i="1" s="1"/>
  <c r="FY133" i="1"/>
  <c r="GA133" i="1" s="1"/>
  <c r="FY73" i="1"/>
  <c r="GA73" i="1" s="1"/>
  <c r="FY93" i="1"/>
  <c r="GA93" i="1" s="1"/>
  <c r="FY61" i="1"/>
  <c r="GA61" i="1" s="1"/>
  <c r="FY142" i="1"/>
  <c r="GA142" i="1" s="1"/>
  <c r="FY17" i="1"/>
  <c r="GA17" i="1" s="1"/>
  <c r="FY37" i="1"/>
  <c r="GA37" i="1" s="1"/>
  <c r="FY69" i="1"/>
  <c r="GA69" i="1" s="1"/>
  <c r="FY89" i="1"/>
  <c r="GA89" i="1" s="1"/>
  <c r="FY109" i="1"/>
  <c r="GA109" i="1" s="1"/>
  <c r="FY150" i="1"/>
  <c r="GA150" i="1" s="1"/>
  <c r="FY129" i="1"/>
  <c r="GA129" i="1" s="1"/>
  <c r="FY158" i="1"/>
  <c r="GA158" i="1" s="1"/>
  <c r="FY15" i="1"/>
  <c r="GA15" i="1" s="1"/>
  <c r="FY79" i="1"/>
  <c r="GA79" i="1" s="1"/>
  <c r="FY241" i="1"/>
  <c r="GA241" i="1" s="1"/>
  <c r="FY127" i="1"/>
  <c r="GA127" i="1" s="1"/>
  <c r="FY39" i="1"/>
  <c r="GA39" i="1" s="1"/>
  <c r="FY103" i="1"/>
  <c r="GA103" i="1" s="1"/>
  <c r="FY115" i="1"/>
  <c r="GA115" i="1" s="1"/>
  <c r="FY263" i="1"/>
  <c r="GA263" i="1" s="1"/>
  <c r="FY51" i="1"/>
  <c r="GA51" i="1" s="1"/>
  <c r="FY139" i="1"/>
  <c r="GA139" i="1" s="1"/>
  <c r="FY200" i="1"/>
  <c r="GA200" i="1" s="1"/>
  <c r="FY63" i="1"/>
  <c r="GA63" i="1" s="1"/>
  <c r="FY160" i="1"/>
  <c r="GA160" i="1" s="1"/>
  <c r="FY75" i="1"/>
  <c r="GA75" i="1" s="1"/>
  <c r="FY99" i="1"/>
  <c r="GA99" i="1" s="1"/>
  <c r="FY23" i="1"/>
  <c r="GA23" i="1" s="1"/>
  <c r="FY224" i="1"/>
  <c r="GA224" i="1" s="1"/>
  <c r="FY273" i="1"/>
  <c r="GA273" i="1" s="1"/>
  <c r="FY87" i="1"/>
  <c r="GA87" i="1" s="1"/>
  <c r="FY216" i="1"/>
  <c r="GA216" i="1" s="1"/>
  <c r="FY47" i="1"/>
  <c r="GA47" i="1" s="1"/>
  <c r="FY71" i="1"/>
  <c r="GA71" i="1" s="1"/>
  <c r="FY135" i="1"/>
  <c r="GA135" i="1" s="1"/>
  <c r="FY31" i="1"/>
  <c r="GA31" i="1" s="1"/>
  <c r="FY95" i="1"/>
  <c r="GA95" i="1" s="1"/>
  <c r="FY176" i="1"/>
  <c r="GA176" i="1" s="1"/>
  <c r="FY253" i="1"/>
  <c r="GA253" i="1" s="1"/>
  <c r="FY7" i="1"/>
  <c r="GA7" i="1" s="1"/>
  <c r="FY119" i="1"/>
  <c r="GA119" i="1" s="1"/>
  <c r="FY184" i="1"/>
  <c r="GA184" i="1" s="1"/>
  <c r="FY144" i="1"/>
  <c r="GA144" i="1" s="1"/>
  <c r="FY192" i="1"/>
  <c r="GA192" i="1" s="1"/>
  <c r="FY233" i="1"/>
  <c r="GA233" i="1" s="1"/>
  <c r="EV25" i="1"/>
  <c r="EX25" i="1" s="1"/>
  <c r="EV89" i="1"/>
  <c r="EX89" i="1" s="1"/>
  <c r="EV21" i="1"/>
  <c r="EX21" i="1" s="1"/>
  <c r="EV37" i="1"/>
  <c r="EX37" i="1" s="1"/>
  <c r="EV69" i="1"/>
  <c r="EX69" i="1" s="1"/>
  <c r="EV85" i="1"/>
  <c r="EX85" i="1" s="1"/>
  <c r="EV17" i="1"/>
  <c r="EX17" i="1" s="1"/>
  <c r="EV13" i="1"/>
  <c r="EX13" i="1" s="1"/>
  <c r="EV49" i="1"/>
  <c r="EX49" i="1" s="1"/>
  <c r="EV65" i="1"/>
  <c r="EX65" i="1" s="1"/>
  <c r="EV61" i="1"/>
  <c r="EX61" i="1" s="1"/>
  <c r="EV77" i="1"/>
  <c r="EX77" i="1" s="1"/>
  <c r="EV29" i="1"/>
  <c r="EX29" i="1" s="1"/>
  <c r="EV123" i="1"/>
  <c r="EX123" i="1" s="1"/>
  <c r="EV59" i="1"/>
  <c r="EX59" i="1" s="1"/>
  <c r="EV35" i="1"/>
  <c r="EX35" i="1" s="1"/>
  <c r="EV55" i="1"/>
  <c r="EX55" i="1" s="1"/>
  <c r="EV75" i="1"/>
  <c r="EX75" i="1" s="1"/>
  <c r="EV148" i="1"/>
  <c r="EX148" i="1" s="1"/>
  <c r="EV27" i="1"/>
  <c r="EX27" i="1" s="1"/>
  <c r="EV67" i="1"/>
  <c r="EX67" i="1" s="1"/>
  <c r="EV43" i="1"/>
  <c r="EX43" i="1" s="1"/>
  <c r="EV139" i="1"/>
  <c r="EX139" i="1" s="1"/>
  <c r="FY96" i="1"/>
  <c r="GA96" i="1" s="1"/>
  <c r="FY285" i="1"/>
  <c r="GA285" i="1" s="1"/>
  <c r="FY301" i="1"/>
  <c r="GA301" i="1" s="1"/>
  <c r="FY40" i="1"/>
  <c r="GA40" i="1" s="1"/>
  <c r="EV104" i="1"/>
  <c r="EX104" i="1" s="1"/>
  <c r="EV190" i="1"/>
  <c r="EX190" i="1" s="1"/>
  <c r="EV36" i="1"/>
  <c r="EX36" i="1" s="1"/>
  <c r="EV116" i="1"/>
  <c r="EX116" i="1" s="1"/>
  <c r="EV100" i="1"/>
  <c r="EX100" i="1" s="1"/>
  <c r="EV153" i="1"/>
  <c r="EX153" i="1" s="1"/>
  <c r="EV57" i="1"/>
  <c r="EX57" i="1" s="1"/>
  <c r="EV81" i="1"/>
  <c r="EX81" i="1" s="1"/>
  <c r="EV121" i="1"/>
  <c r="EX121" i="1" s="1"/>
  <c r="FY231" i="1"/>
  <c r="GA231" i="1" s="1"/>
  <c r="EV375" i="1"/>
  <c r="EX375" i="1" s="1"/>
  <c r="EV73" i="1"/>
  <c r="EX73" i="1" s="1"/>
  <c r="EV101" i="1"/>
  <c r="EX101" i="1" s="1"/>
  <c r="EV137" i="1"/>
  <c r="EX137" i="1" s="1"/>
  <c r="FY214" i="1"/>
  <c r="GA214" i="1" s="1"/>
  <c r="EV93" i="1"/>
  <c r="EX93" i="1" s="1"/>
  <c r="EV97" i="1"/>
  <c r="EX97" i="1" s="1"/>
  <c r="EV133" i="1"/>
  <c r="EX133" i="1" s="1"/>
  <c r="FY182" i="1"/>
  <c r="GA182" i="1" s="1"/>
  <c r="EV194" i="1"/>
  <c r="EX194" i="1" s="1"/>
  <c r="FY227" i="1"/>
  <c r="GA227" i="1" s="1"/>
  <c r="FY190" i="1"/>
  <c r="GA190" i="1" s="1"/>
  <c r="FY222" i="1"/>
  <c r="GA222" i="1" s="1"/>
  <c r="FY239" i="1"/>
  <c r="GA239" i="1" s="1"/>
  <c r="FY271" i="1"/>
  <c r="GA271" i="1" s="1"/>
  <c r="EV303" i="1"/>
  <c r="EX303" i="1" s="1"/>
  <c r="FY343" i="1"/>
  <c r="GA343" i="1" s="1"/>
  <c r="FY385" i="1"/>
  <c r="GA385" i="1" s="1"/>
  <c r="EV125" i="1"/>
  <c r="EX125" i="1" s="1"/>
  <c r="EV186" i="1"/>
  <c r="EX186" i="1" s="1"/>
  <c r="FY247" i="1"/>
  <c r="GA247" i="1" s="1"/>
  <c r="EV279" i="1"/>
  <c r="EX279" i="1" s="1"/>
  <c r="FY289" i="1"/>
  <c r="GA289" i="1" s="1"/>
  <c r="FY319" i="1"/>
  <c r="GA319" i="1" s="1"/>
  <c r="EV331" i="1"/>
  <c r="EX331" i="1" s="1"/>
  <c r="FY110" i="1"/>
  <c r="GA110" i="1" s="1"/>
  <c r="EV267" i="1"/>
  <c r="EX267" i="1" s="1"/>
  <c r="EV327" i="1"/>
  <c r="EX327" i="1" s="1"/>
  <c r="FY329" i="1"/>
  <c r="GA329" i="1" s="1"/>
  <c r="FY106" i="1"/>
  <c r="GA106" i="1" s="1"/>
  <c r="EV146" i="1"/>
  <c r="EX146" i="1" s="1"/>
  <c r="EV162" i="1"/>
  <c r="EX162" i="1" s="1"/>
  <c r="FY255" i="1"/>
  <c r="GA255" i="1" s="1"/>
  <c r="FY297" i="1"/>
  <c r="GA297" i="1" s="1"/>
  <c r="FY327" i="1"/>
  <c r="GA327" i="1" s="1"/>
  <c r="EV113" i="1"/>
  <c r="EX113" i="1" s="1"/>
  <c r="EV117" i="1"/>
  <c r="EX117" i="1" s="1"/>
  <c r="EV142" i="1"/>
  <c r="EX142" i="1" s="1"/>
  <c r="FY146" i="1"/>
  <c r="GA146" i="1" s="1"/>
  <c r="EV158" i="1"/>
  <c r="EX158" i="1" s="1"/>
  <c r="FY206" i="1"/>
  <c r="GA206" i="1" s="1"/>
  <c r="EV263" i="1"/>
  <c r="EX263" i="1" s="1"/>
  <c r="EV295" i="1"/>
  <c r="EX295" i="1" s="1"/>
  <c r="EV307" i="1"/>
  <c r="EX307" i="1" s="1"/>
  <c r="FY337" i="1"/>
  <c r="GA337" i="1" s="1"/>
  <c r="EV282" i="1"/>
  <c r="EX282" i="1" s="1"/>
  <c r="EV322" i="1"/>
  <c r="EX322" i="1" s="1"/>
  <c r="EV11" i="1"/>
  <c r="EX11" i="1" s="1"/>
  <c r="EV19" i="1"/>
  <c r="EX19" i="1" s="1"/>
  <c r="EV44" i="1"/>
  <c r="EX44" i="1" s="1"/>
  <c r="EV83" i="1"/>
  <c r="EX83" i="1" s="1"/>
  <c r="FY112" i="1"/>
  <c r="GA112" i="1" s="1"/>
  <c r="FY257" i="1"/>
  <c r="GA257" i="1" s="1"/>
  <c r="EV262" i="1"/>
  <c r="EX262" i="1" s="1"/>
  <c r="EV266" i="1"/>
  <c r="EX266" i="1" s="1"/>
  <c r="FY313" i="1"/>
  <c r="GA313" i="1" s="1"/>
  <c r="FY349" i="1"/>
  <c r="GA349" i="1" s="1"/>
  <c r="FY377" i="1"/>
  <c r="GA377" i="1" s="1"/>
  <c r="EV128" i="1"/>
  <c r="EX128" i="1" s="1"/>
  <c r="EV28" i="1"/>
  <c r="EX28" i="1" s="1"/>
  <c r="FY55" i="1"/>
  <c r="GA55" i="1" s="1"/>
  <c r="FY88" i="1"/>
  <c r="GA88" i="1" s="1"/>
  <c r="FY120" i="1"/>
  <c r="GA120" i="1" s="1"/>
  <c r="FY128" i="1"/>
  <c r="GA128" i="1" s="1"/>
  <c r="FY136" i="1"/>
  <c r="GA136" i="1" s="1"/>
  <c r="EV141" i="1"/>
  <c r="EX141" i="1" s="1"/>
  <c r="EV145" i="1"/>
  <c r="EX145" i="1" s="1"/>
  <c r="EV177" i="1"/>
  <c r="EX177" i="1" s="1"/>
  <c r="FY269" i="1"/>
  <c r="GA269" i="1" s="1"/>
  <c r="FY281" i="1"/>
  <c r="GA281" i="1" s="1"/>
  <c r="EV302" i="1"/>
  <c r="EX302" i="1" s="1"/>
  <c r="FY321" i="1"/>
  <c r="GA321" i="1" s="1"/>
  <c r="FY345" i="1"/>
  <c r="GA345" i="1" s="1"/>
  <c r="FY104" i="1"/>
  <c r="GA104" i="1" s="1"/>
  <c r="EV124" i="1"/>
  <c r="EX124" i="1" s="1"/>
  <c r="EV12" i="1"/>
  <c r="EX12" i="1" s="1"/>
  <c r="FY16" i="1"/>
  <c r="GA16" i="1" s="1"/>
  <c r="EV20" i="1"/>
  <c r="EX20" i="1" s="1"/>
  <c r="EV24" i="1"/>
  <c r="EX24" i="1" s="1"/>
  <c r="EV99" i="1"/>
  <c r="EX99" i="1" s="1"/>
  <c r="FY111" i="1"/>
  <c r="GA111" i="1" s="1"/>
  <c r="EV115" i="1"/>
  <c r="EX115" i="1" s="1"/>
  <c r="FY168" i="1"/>
  <c r="GA168" i="1" s="1"/>
  <c r="EV173" i="1"/>
  <c r="EX173" i="1" s="1"/>
  <c r="FY208" i="1"/>
  <c r="GA208" i="1" s="1"/>
  <c r="EV213" i="1"/>
  <c r="EX213" i="1" s="1"/>
  <c r="FY237" i="1"/>
  <c r="GA237" i="1" s="1"/>
  <c r="FY265" i="1"/>
  <c r="GA265" i="1" s="1"/>
  <c r="EV120" i="1"/>
  <c r="EX120" i="1" s="1"/>
  <c r="EV132" i="1"/>
  <c r="EX132" i="1" s="1"/>
  <c r="EV136" i="1"/>
  <c r="EX136" i="1" s="1"/>
  <c r="FY8" i="1"/>
  <c r="GA8" i="1" s="1"/>
  <c r="EV68" i="1"/>
  <c r="EX68" i="1" s="1"/>
  <c r="FY80" i="1"/>
  <c r="GA80" i="1" s="1"/>
  <c r="EV119" i="1"/>
  <c r="EX119" i="1" s="1"/>
  <c r="FY152" i="1"/>
  <c r="GA152" i="1" s="1"/>
  <c r="EV201" i="1"/>
  <c r="EX201" i="1" s="1"/>
  <c r="FY249" i="1"/>
  <c r="GA249" i="1" s="1"/>
  <c r="EV286" i="1"/>
  <c r="EX286" i="1" s="1"/>
  <c r="EV298" i="1"/>
  <c r="EX298" i="1" s="1"/>
  <c r="FY317" i="1"/>
  <c r="GA317" i="1" s="1"/>
  <c r="FY353" i="1"/>
  <c r="GA353" i="1" s="1"/>
  <c r="EV52" i="1"/>
  <c r="EX52" i="1" s="1"/>
  <c r="EV60" i="1"/>
  <c r="EX60" i="1" s="1"/>
  <c r="FY64" i="1"/>
  <c r="GA64" i="1" s="1"/>
  <c r="FY68" i="1"/>
  <c r="GA68" i="1" s="1"/>
  <c r="EV242" i="1"/>
  <c r="EX242" i="1" s="1"/>
  <c r="FY305" i="1"/>
  <c r="GA305" i="1" s="1"/>
  <c r="FY369" i="1"/>
  <c r="GA369" i="1" s="1"/>
  <c r="EV197" i="1"/>
  <c r="EX197" i="1" s="1"/>
  <c r="EV217" i="1"/>
  <c r="EX217" i="1" s="1"/>
  <c r="EV318" i="1"/>
  <c r="EX318" i="1" s="1"/>
  <c r="EV350" i="1"/>
  <c r="EX350" i="1" s="1"/>
  <c r="EV56" i="1"/>
  <c r="EX56" i="1" s="1"/>
  <c r="EV64" i="1"/>
  <c r="EX64" i="1" s="1"/>
  <c r="FY145" i="1"/>
  <c r="GA145" i="1" s="1"/>
  <c r="EV149" i="1"/>
  <c r="EX149" i="1" s="1"/>
  <c r="EV189" i="1"/>
  <c r="EX189" i="1" s="1"/>
  <c r="EV193" i="1"/>
  <c r="EX193" i="1" s="1"/>
  <c r="EV238" i="1"/>
  <c r="EX238" i="1" s="1"/>
  <c r="EV258" i="1"/>
  <c r="EX258" i="1" s="1"/>
  <c r="EV278" i="1"/>
  <c r="EX278" i="1" s="1"/>
  <c r="EV294" i="1"/>
  <c r="EX294" i="1" s="1"/>
  <c r="EV314" i="1"/>
  <c r="EX314" i="1" s="1"/>
  <c r="EV346" i="1"/>
  <c r="EX346" i="1" s="1"/>
  <c r="EV363" i="1"/>
  <c r="EX363" i="1" s="1"/>
  <c r="EV40" i="1"/>
  <c r="EX40" i="1" s="1"/>
  <c r="EV48" i="1"/>
  <c r="EX48" i="1" s="1"/>
  <c r="EV8" i="1"/>
  <c r="EX8" i="1" s="1"/>
  <c r="EV16" i="1"/>
  <c r="EX16" i="1" s="1"/>
  <c r="EV32" i="1"/>
  <c r="EX32" i="1" s="1"/>
  <c r="EV72" i="1"/>
  <c r="EX72" i="1" s="1"/>
  <c r="EV169" i="1"/>
  <c r="EX169" i="1" s="1"/>
  <c r="EV185" i="1"/>
  <c r="EX185" i="1" s="1"/>
  <c r="EV254" i="1"/>
  <c r="EX254" i="1" s="1"/>
  <c r="EV330" i="1"/>
  <c r="EX330" i="1" s="1"/>
  <c r="EV342" i="1"/>
  <c r="EX342" i="1" s="1"/>
  <c r="EV76" i="1"/>
  <c r="EX76" i="1" s="1"/>
  <c r="EV80" i="1"/>
  <c r="EX80" i="1" s="1"/>
  <c r="EV84" i="1"/>
  <c r="EX84" i="1" s="1"/>
  <c r="EV88" i="1"/>
  <c r="EX88" i="1" s="1"/>
  <c r="EV92" i="1"/>
  <c r="EX92" i="1" s="1"/>
  <c r="EV96" i="1"/>
  <c r="EX96" i="1" s="1"/>
  <c r="EV108" i="1"/>
  <c r="EX108" i="1" s="1"/>
  <c r="EV165" i="1"/>
  <c r="EX165" i="1" s="1"/>
  <c r="EV181" i="1"/>
  <c r="EX181" i="1" s="1"/>
  <c r="FY185" i="1"/>
  <c r="GA185" i="1" s="1"/>
  <c r="EV205" i="1"/>
  <c r="EX205" i="1" s="1"/>
  <c r="EV209" i="1"/>
  <c r="EX209" i="1" s="1"/>
  <c r="EV225" i="1"/>
  <c r="EX225" i="1" s="1"/>
  <c r="EV234" i="1"/>
  <c r="EX234" i="1" s="1"/>
  <c r="EV310" i="1"/>
  <c r="EX310" i="1" s="1"/>
  <c r="EV366" i="1"/>
  <c r="EX366" i="1" s="1"/>
  <c r="EV112" i="1"/>
  <c r="EX112" i="1" s="1"/>
  <c r="FY205" i="1"/>
  <c r="GA205" i="1" s="1"/>
  <c r="EV221" i="1"/>
  <c r="EX221" i="1" s="1"/>
  <c r="EV230" i="1"/>
  <c r="EX230" i="1" s="1"/>
  <c r="EV250" i="1"/>
  <c r="EX250" i="1" s="1"/>
  <c r="EV274" i="1"/>
  <c r="EX274" i="1" s="1"/>
  <c r="EV290" i="1"/>
  <c r="EX290" i="1" s="1"/>
  <c r="EV157" i="1"/>
  <c r="EX157" i="1" s="1"/>
  <c r="EV161" i="1"/>
  <c r="EX161" i="1" s="1"/>
  <c r="EV246" i="1"/>
  <c r="EX246" i="1" s="1"/>
  <c r="EV270" i="1"/>
  <c r="EX270" i="1" s="1"/>
  <c r="EV306" i="1"/>
  <c r="EX306" i="1" s="1"/>
  <c r="EV338" i="1"/>
  <c r="EX338" i="1" s="1"/>
  <c r="EV362" i="1"/>
  <c r="EX362" i="1" s="1"/>
  <c r="EV150" i="1"/>
  <c r="EX150" i="1" s="1"/>
  <c r="EV154" i="1"/>
  <c r="EX154" i="1" s="1"/>
  <c r="EV182" i="1"/>
  <c r="EX182" i="1" s="1"/>
  <c r="EV222" i="1"/>
  <c r="EX222" i="1" s="1"/>
  <c r="EV226" i="1"/>
  <c r="EX226" i="1" s="1"/>
  <c r="EV271" i="1"/>
  <c r="EX271" i="1" s="1"/>
  <c r="EV275" i="1"/>
  <c r="EX275" i="1" s="1"/>
  <c r="EV299" i="1"/>
  <c r="EX299" i="1" s="1"/>
  <c r="FY331" i="1"/>
  <c r="GA331" i="1" s="1"/>
  <c r="FY228" i="1"/>
  <c r="GA228" i="1" s="1"/>
  <c r="FY232" i="1"/>
  <c r="GA232" i="1" s="1"/>
  <c r="FY236" i="1"/>
  <c r="GA236" i="1" s="1"/>
  <c r="EV323" i="1"/>
  <c r="EX323" i="1" s="1"/>
  <c r="EV343" i="1"/>
  <c r="EX343" i="1" s="1"/>
  <c r="EV347" i="1"/>
  <c r="EX347" i="1" s="1"/>
  <c r="EV383" i="1"/>
  <c r="EX383" i="1" s="1"/>
  <c r="FY22" i="1"/>
  <c r="GA22" i="1" s="1"/>
  <c r="EV105" i="1"/>
  <c r="EX105" i="1" s="1"/>
  <c r="EV174" i="1"/>
  <c r="EX174" i="1" s="1"/>
  <c r="EV178" i="1"/>
  <c r="EX178" i="1" s="1"/>
  <c r="EV214" i="1"/>
  <c r="EX214" i="1" s="1"/>
  <c r="EV218" i="1"/>
  <c r="EX218" i="1" s="1"/>
  <c r="FY323" i="1"/>
  <c r="GA323" i="1" s="1"/>
  <c r="FY26" i="1"/>
  <c r="GA26" i="1" s="1"/>
  <c r="FY62" i="1"/>
  <c r="GA62" i="1" s="1"/>
  <c r="EV247" i="1"/>
  <c r="EX247" i="1" s="1"/>
  <c r="EV251" i="1"/>
  <c r="EX251" i="1" s="1"/>
  <c r="EV255" i="1"/>
  <c r="EX255" i="1" s="1"/>
  <c r="EV259" i="1"/>
  <c r="EX259" i="1" s="1"/>
  <c r="EV291" i="1"/>
  <c r="EX291" i="1" s="1"/>
  <c r="EV315" i="1"/>
  <c r="EX315" i="1" s="1"/>
  <c r="EV339" i="1"/>
  <c r="EX339" i="1" s="1"/>
  <c r="FY78" i="1"/>
  <c r="GA78" i="1" s="1"/>
  <c r="FY147" i="1"/>
  <c r="GA147" i="1" s="1"/>
  <c r="EV166" i="1"/>
  <c r="EX166" i="1" s="1"/>
  <c r="EV170" i="1"/>
  <c r="EX170" i="1" s="1"/>
  <c r="EV206" i="1"/>
  <c r="EX206" i="1" s="1"/>
  <c r="EV210" i="1"/>
  <c r="EX210" i="1" s="1"/>
  <c r="EV227" i="1"/>
  <c r="EX227" i="1" s="1"/>
  <c r="EV231" i="1"/>
  <c r="EX231" i="1" s="1"/>
  <c r="FY251" i="1"/>
  <c r="GA251" i="1" s="1"/>
  <c r="EV287" i="1"/>
  <c r="EX287" i="1" s="1"/>
  <c r="EV311" i="1"/>
  <c r="EX311" i="1" s="1"/>
  <c r="EV379" i="1"/>
  <c r="EX379" i="1" s="1"/>
  <c r="EV198" i="1"/>
  <c r="EX198" i="1" s="1"/>
  <c r="EV202" i="1"/>
  <c r="EX202" i="1" s="1"/>
  <c r="EV235" i="1"/>
  <c r="EX235" i="1" s="1"/>
  <c r="EV239" i="1"/>
  <c r="EX239" i="1" s="1"/>
  <c r="EV243" i="1"/>
  <c r="EX243" i="1" s="1"/>
  <c r="EV283" i="1"/>
  <c r="EX283" i="1" s="1"/>
  <c r="EV355" i="1"/>
  <c r="EX355" i="1" s="1"/>
  <c r="FY30" i="1"/>
  <c r="GA30" i="1" s="1"/>
  <c r="FY34" i="1"/>
  <c r="GA34" i="1" s="1"/>
  <c r="FY66" i="1"/>
  <c r="GA66" i="1" s="1"/>
  <c r="FY82" i="1"/>
  <c r="GA82" i="1" s="1"/>
  <c r="FY130" i="1"/>
  <c r="GA130" i="1" s="1"/>
  <c r="EV134" i="1"/>
  <c r="EX134" i="1" s="1"/>
  <c r="FY151" i="1"/>
  <c r="GA151" i="1" s="1"/>
  <c r="FY155" i="1"/>
  <c r="GA155" i="1" s="1"/>
  <c r="FY159" i="1"/>
  <c r="GA159" i="1" s="1"/>
  <c r="FY163" i="1"/>
  <c r="GA163" i="1" s="1"/>
  <c r="FY167" i="1"/>
  <c r="GA167" i="1" s="1"/>
  <c r="FY171" i="1"/>
  <c r="GA171" i="1" s="1"/>
  <c r="FY175" i="1"/>
  <c r="GA175" i="1" s="1"/>
  <c r="FY179" i="1"/>
  <c r="GA179" i="1" s="1"/>
  <c r="FY183" i="1"/>
  <c r="GA183" i="1" s="1"/>
  <c r="FY240" i="1"/>
  <c r="GA240" i="1" s="1"/>
  <c r="FY244" i="1"/>
  <c r="GA244" i="1" s="1"/>
  <c r="FY248" i="1"/>
  <c r="GA248" i="1" s="1"/>
  <c r="FY312" i="1"/>
  <c r="GA312" i="1" s="1"/>
  <c r="FY316" i="1"/>
  <c r="GA316" i="1" s="1"/>
  <c r="FY320" i="1"/>
  <c r="GA320" i="1" s="1"/>
  <c r="FY328" i="1"/>
  <c r="GA328" i="1" s="1"/>
  <c r="EV374" i="1"/>
  <c r="EX374" i="1" s="1"/>
  <c r="EV390" i="1"/>
  <c r="EX390" i="1" s="1"/>
  <c r="FY38" i="1"/>
  <c r="GA38" i="1" s="1"/>
  <c r="FY86" i="1"/>
  <c r="GA86" i="1" s="1"/>
  <c r="FY114" i="1"/>
  <c r="GA114" i="1" s="1"/>
  <c r="FY134" i="1"/>
  <c r="GA134" i="1" s="1"/>
  <c r="FY187" i="1"/>
  <c r="GA187" i="1" s="1"/>
  <c r="FY191" i="1"/>
  <c r="GA191" i="1" s="1"/>
  <c r="FY195" i="1"/>
  <c r="GA195" i="1" s="1"/>
  <c r="FY199" i="1"/>
  <c r="GA199" i="1" s="1"/>
  <c r="FY203" i="1"/>
  <c r="GA203" i="1" s="1"/>
  <c r="FY252" i="1"/>
  <c r="GA252" i="1" s="1"/>
  <c r="FY296" i="1"/>
  <c r="GA296" i="1" s="1"/>
  <c r="FY300" i="1"/>
  <c r="GA300" i="1" s="1"/>
  <c r="FY304" i="1"/>
  <c r="GA304" i="1" s="1"/>
  <c r="FY308" i="1"/>
  <c r="GA308" i="1" s="1"/>
  <c r="FY324" i="1"/>
  <c r="GA324" i="1" s="1"/>
  <c r="FY332" i="1"/>
  <c r="GA332" i="1" s="1"/>
  <c r="EV358" i="1"/>
  <c r="EX358" i="1" s="1"/>
  <c r="FY372" i="1"/>
  <c r="GA372" i="1" s="1"/>
  <c r="FY10" i="1"/>
  <c r="GA10" i="1" s="1"/>
  <c r="FY42" i="1"/>
  <c r="GA42" i="1" s="1"/>
  <c r="FY138" i="1"/>
  <c r="GA138" i="1" s="1"/>
  <c r="FY207" i="1"/>
  <c r="GA207" i="1" s="1"/>
  <c r="FY211" i="1"/>
  <c r="GA211" i="1" s="1"/>
  <c r="FY215" i="1"/>
  <c r="GA215" i="1" s="1"/>
  <c r="FY219" i="1"/>
  <c r="GA219" i="1" s="1"/>
  <c r="FY223" i="1"/>
  <c r="GA223" i="1" s="1"/>
  <c r="FY256" i="1"/>
  <c r="GA256" i="1" s="1"/>
  <c r="FY260" i="1"/>
  <c r="GA260" i="1" s="1"/>
  <c r="FY264" i="1"/>
  <c r="GA264" i="1" s="1"/>
  <c r="FY268" i="1"/>
  <c r="GA268" i="1" s="1"/>
  <c r="FY280" i="1"/>
  <c r="GA280" i="1" s="1"/>
  <c r="FY284" i="1"/>
  <c r="GA284" i="1" s="1"/>
  <c r="FY288" i="1"/>
  <c r="GA288" i="1" s="1"/>
  <c r="FY292" i="1"/>
  <c r="GA292" i="1" s="1"/>
  <c r="FY356" i="1"/>
  <c r="GA356" i="1" s="1"/>
  <c r="EV14" i="1"/>
  <c r="EX14" i="1" s="1"/>
  <c r="FY46" i="1"/>
  <c r="GA46" i="1" s="1"/>
  <c r="FY50" i="1"/>
  <c r="GA50" i="1" s="1"/>
  <c r="FY70" i="1"/>
  <c r="GA70" i="1" s="1"/>
  <c r="FY90" i="1"/>
  <c r="GA90" i="1" s="1"/>
  <c r="FY94" i="1"/>
  <c r="GA94" i="1" s="1"/>
  <c r="FY118" i="1"/>
  <c r="GA118" i="1" s="1"/>
  <c r="FY272" i="1"/>
  <c r="GA272" i="1" s="1"/>
  <c r="FY276" i="1"/>
  <c r="GA276" i="1" s="1"/>
  <c r="EV70" i="1"/>
  <c r="EX70" i="1" s="1"/>
  <c r="FY14" i="1"/>
  <c r="GA14" i="1" s="1"/>
  <c r="FY54" i="1"/>
  <c r="GA54" i="1" s="1"/>
  <c r="FY74" i="1"/>
  <c r="GA74" i="1" s="1"/>
  <c r="FY98" i="1"/>
  <c r="GA98" i="1" s="1"/>
  <c r="EV143" i="1"/>
  <c r="EX143" i="1" s="1"/>
  <c r="FY384" i="1"/>
  <c r="GA384" i="1" s="1"/>
  <c r="FY122" i="1"/>
  <c r="GA122" i="1" s="1"/>
  <c r="FY143" i="1"/>
  <c r="GA143" i="1" s="1"/>
  <c r="FY348" i="1"/>
  <c r="GA348" i="1" s="1"/>
  <c r="FY18" i="1"/>
  <c r="GA18" i="1" s="1"/>
  <c r="FY58" i="1"/>
  <c r="GA58" i="1" s="1"/>
  <c r="EV78" i="1"/>
  <c r="EX78" i="1" s="1"/>
  <c r="FY102" i="1"/>
  <c r="GA102" i="1" s="1"/>
  <c r="FY126" i="1"/>
  <c r="GA126" i="1" s="1"/>
  <c r="FY336" i="1"/>
  <c r="GA336" i="1" s="1"/>
  <c r="FY340" i="1"/>
  <c r="GA340" i="1" s="1"/>
  <c r="FY364" i="1"/>
  <c r="GA364" i="1" s="1"/>
  <c r="FY380" i="1"/>
  <c r="GA380" i="1" s="1"/>
  <c r="IE227" i="1"/>
  <c r="IG227" i="1" s="1"/>
  <c r="IE235" i="1"/>
  <c r="IG235" i="1" s="1"/>
  <c r="IE237" i="1"/>
  <c r="IG237" i="1" s="1"/>
  <c r="IE245" i="1"/>
  <c r="IG245" i="1" s="1"/>
  <c r="IE274" i="1"/>
  <c r="IG274" i="1" s="1"/>
  <c r="IE276" i="1"/>
  <c r="IG276" i="1" s="1"/>
  <c r="IE386" i="1"/>
  <c r="IG386" i="1" s="1"/>
  <c r="IE13" i="1"/>
  <c r="IG13" i="1" s="1"/>
  <c r="IE21" i="1"/>
  <c r="IG21" i="1" s="1"/>
  <c r="IE48" i="1"/>
  <c r="IG48" i="1" s="1"/>
  <c r="IE90" i="1"/>
  <c r="IG90" i="1" s="1"/>
  <c r="IE141" i="1"/>
  <c r="IG141" i="1" s="1"/>
  <c r="IE146" i="1"/>
  <c r="IG146" i="1" s="1"/>
  <c r="IE180" i="1"/>
  <c r="IG180" i="1" s="1"/>
  <c r="IE29" i="1"/>
  <c r="IG29" i="1" s="1"/>
  <c r="IE33" i="1"/>
  <c r="IG33" i="1" s="1"/>
  <c r="IE65" i="1"/>
  <c r="IG65" i="1" s="1"/>
  <c r="IE74" i="1"/>
  <c r="IG74" i="1" s="1"/>
  <c r="IE81" i="1"/>
  <c r="IG81" i="1" s="1"/>
  <c r="IE96" i="1"/>
  <c r="IG96" i="1" s="1"/>
  <c r="IE98" i="1"/>
  <c r="IG98" i="1" s="1"/>
  <c r="IE129" i="1"/>
  <c r="IG129" i="1" s="1"/>
  <c r="IE133" i="1"/>
  <c r="IG133" i="1" s="1"/>
  <c r="IE150" i="1"/>
  <c r="IG150" i="1" s="1"/>
  <c r="IE154" i="1"/>
  <c r="IG154" i="1" s="1"/>
  <c r="IE158" i="1"/>
  <c r="IG158" i="1" s="1"/>
  <c r="IE162" i="1"/>
  <c r="IG162" i="1" s="1"/>
  <c r="IE166" i="1"/>
  <c r="IG166" i="1" s="1"/>
  <c r="IE170" i="1"/>
  <c r="IG170" i="1" s="1"/>
  <c r="IE174" i="1"/>
  <c r="IG174" i="1" s="1"/>
  <c r="IE178" i="1"/>
  <c r="IG178" i="1" s="1"/>
  <c r="IE182" i="1"/>
  <c r="IG182" i="1" s="1"/>
  <c r="IE188" i="1"/>
  <c r="IG188" i="1" s="1"/>
  <c r="IE196" i="1"/>
  <c r="IG196" i="1" s="1"/>
  <c r="IE204" i="1"/>
  <c r="IG204" i="1" s="1"/>
  <c r="IE243" i="1"/>
  <c r="IG243" i="1" s="1"/>
  <c r="IE309" i="1"/>
  <c r="IG309" i="1" s="1"/>
  <c r="IE317" i="1"/>
  <c r="IG317" i="1" s="1"/>
  <c r="IE325" i="1"/>
  <c r="IG325" i="1" s="1"/>
  <c r="IE333" i="1"/>
  <c r="IG333" i="1" s="1"/>
  <c r="IE373" i="1"/>
  <c r="IG373" i="1" s="1"/>
  <c r="IE382" i="1"/>
  <c r="IG382" i="1" s="1"/>
  <c r="IE389" i="1"/>
  <c r="IG389" i="1" s="1"/>
  <c r="IE394" i="1"/>
  <c r="IG394" i="1" s="1"/>
  <c r="IE72" i="1"/>
  <c r="IG72" i="1" s="1"/>
  <c r="IE105" i="1"/>
  <c r="IG105" i="1" s="1"/>
  <c r="IE109" i="1"/>
  <c r="IG109" i="1" s="1"/>
  <c r="IE16" i="1"/>
  <c r="IG16" i="1" s="1"/>
  <c r="IE37" i="1"/>
  <c r="IG37" i="1" s="1"/>
  <c r="IE56" i="1"/>
  <c r="IG56" i="1" s="1"/>
  <c r="IE124" i="1"/>
  <c r="IG124" i="1" s="1"/>
  <c r="IE186" i="1"/>
  <c r="IG186" i="1" s="1"/>
  <c r="IE190" i="1"/>
  <c r="IG190" i="1" s="1"/>
  <c r="IE194" i="1"/>
  <c r="IG194" i="1" s="1"/>
  <c r="IE198" i="1"/>
  <c r="IG198" i="1" s="1"/>
  <c r="IE202" i="1"/>
  <c r="IG202" i="1" s="1"/>
  <c r="IE212" i="1"/>
  <c r="IG212" i="1" s="1"/>
  <c r="IE220" i="1"/>
  <c r="IG220" i="1" s="1"/>
  <c r="IE251" i="1"/>
  <c r="IG251" i="1" s="1"/>
  <c r="IE253" i="1"/>
  <c r="IG253" i="1" s="1"/>
  <c r="IE261" i="1"/>
  <c r="IG261" i="1" s="1"/>
  <c r="IE293" i="1"/>
  <c r="IG293" i="1" s="1"/>
  <c r="IE301" i="1"/>
  <c r="IG301" i="1" s="1"/>
  <c r="IE342" i="1"/>
  <c r="IG342" i="1" s="1"/>
  <c r="IE344" i="1"/>
  <c r="IG344" i="1" s="1"/>
  <c r="IE346" i="1"/>
  <c r="IG346" i="1" s="1"/>
  <c r="IE348" i="1"/>
  <c r="IG348" i="1" s="1"/>
  <c r="IE350" i="1"/>
  <c r="IG350" i="1" s="1"/>
  <c r="IE357" i="1"/>
  <c r="IG357" i="1" s="1"/>
  <c r="IE366" i="1"/>
  <c r="IG366" i="1" s="1"/>
  <c r="IE26" i="1"/>
  <c r="IG26" i="1" s="1"/>
  <c r="IE25" i="1"/>
  <c r="IG25" i="1" s="1"/>
  <c r="IE50" i="1"/>
  <c r="IG50" i="1" s="1"/>
  <c r="IE52" i="1"/>
  <c r="IG52" i="1" s="1"/>
  <c r="IE61" i="1"/>
  <c r="IG61" i="1" s="1"/>
  <c r="IE76" i="1"/>
  <c r="IG76" i="1" s="1"/>
  <c r="IE85" i="1"/>
  <c r="IG85" i="1" s="1"/>
  <c r="IE100" i="1"/>
  <c r="IG100" i="1" s="1"/>
  <c r="IE113" i="1"/>
  <c r="IG113" i="1" s="1"/>
  <c r="IE120" i="1"/>
  <c r="IG120" i="1" s="1"/>
  <c r="IE122" i="1"/>
  <c r="IG122" i="1" s="1"/>
  <c r="IE9" i="1"/>
  <c r="IG9" i="1" s="1"/>
  <c r="IE18" i="1"/>
  <c r="IG18" i="1" s="1"/>
  <c r="IE20" i="1"/>
  <c r="IG20" i="1" s="1"/>
  <c r="IE41" i="1"/>
  <c r="IG41" i="1" s="1"/>
  <c r="IE58" i="1"/>
  <c r="IG58" i="1" s="1"/>
  <c r="IE60" i="1"/>
  <c r="IG60" i="1" s="1"/>
  <c r="IE69" i="1"/>
  <c r="IG69" i="1" s="1"/>
  <c r="IE108" i="1"/>
  <c r="IG108" i="1" s="1"/>
  <c r="IE137" i="1"/>
  <c r="IG137" i="1" s="1"/>
  <c r="IE145" i="1"/>
  <c r="IG145" i="1" s="1"/>
  <c r="IE206" i="1"/>
  <c r="IG206" i="1" s="1"/>
  <c r="IE210" i="1"/>
  <c r="IG210" i="1" s="1"/>
  <c r="IE214" i="1"/>
  <c r="IG214" i="1" s="1"/>
  <c r="IE218" i="1"/>
  <c r="IG218" i="1" s="1"/>
  <c r="IE222" i="1"/>
  <c r="IG222" i="1" s="1"/>
  <c r="IE226" i="1"/>
  <c r="IG226" i="1" s="1"/>
  <c r="IE230" i="1"/>
  <c r="IG230" i="1" s="1"/>
  <c r="IE259" i="1"/>
  <c r="IG259" i="1" s="1"/>
  <c r="IE267" i="1"/>
  <c r="IG267" i="1" s="1"/>
  <c r="IE269" i="1"/>
  <c r="IG269" i="1" s="1"/>
  <c r="IE277" i="1"/>
  <c r="IG277" i="1" s="1"/>
  <c r="IE283" i="1"/>
  <c r="IG283" i="1" s="1"/>
  <c r="IE285" i="1"/>
  <c r="IG285" i="1" s="1"/>
  <c r="IE291" i="1"/>
  <c r="IG291" i="1" s="1"/>
  <c r="IE338" i="1"/>
  <c r="IG338" i="1" s="1"/>
  <c r="IE340" i="1"/>
  <c r="IG340" i="1" s="1"/>
  <c r="IE362" i="1"/>
  <c r="IG362" i="1" s="1"/>
  <c r="IE364" i="1"/>
  <c r="IG364" i="1" s="1"/>
  <c r="IE378" i="1"/>
  <c r="IG378" i="1" s="1"/>
  <c r="IE380" i="1"/>
  <c r="IG380" i="1" s="1"/>
  <c r="IE45" i="1"/>
  <c r="IG45" i="1" s="1"/>
  <c r="IE128" i="1"/>
  <c r="IG128" i="1" s="1"/>
  <c r="IE157" i="1"/>
  <c r="IG157" i="1" s="1"/>
  <c r="IE165" i="1"/>
  <c r="IG165" i="1" s="1"/>
  <c r="IE173" i="1"/>
  <c r="IG173" i="1" s="1"/>
  <c r="IE181" i="1"/>
  <c r="IG181" i="1" s="1"/>
  <c r="IE234" i="1"/>
  <c r="IG234" i="1" s="1"/>
  <c r="IE236" i="1"/>
  <c r="IG236" i="1" s="1"/>
  <c r="IE238" i="1"/>
  <c r="IG238" i="1" s="1"/>
  <c r="IE246" i="1"/>
  <c r="IG246" i="1" s="1"/>
  <c r="IE275" i="1"/>
  <c r="IG275" i="1" s="1"/>
  <c r="IE326" i="1"/>
  <c r="IG326" i="1" s="1"/>
  <c r="IE334" i="1"/>
  <c r="IG334" i="1" s="1"/>
  <c r="IE24" i="1"/>
  <c r="IG24" i="1" s="1"/>
  <c r="IE89" i="1"/>
  <c r="IG89" i="1" s="1"/>
  <c r="IE106" i="1"/>
  <c r="IG106" i="1" s="1"/>
  <c r="IE117" i="1"/>
  <c r="IG117" i="1" s="1"/>
  <c r="IE149" i="1"/>
  <c r="IG149" i="1" s="1"/>
  <c r="IE32" i="1"/>
  <c r="IG32" i="1" s="1"/>
  <c r="IE34" i="1"/>
  <c r="IG34" i="1" s="1"/>
  <c r="IE36" i="1"/>
  <c r="IG36" i="1" s="1"/>
  <c r="IE53" i="1"/>
  <c r="IG53" i="1" s="1"/>
  <c r="IE64" i="1"/>
  <c r="IG64" i="1" s="1"/>
  <c r="IE66" i="1"/>
  <c r="IG66" i="1" s="1"/>
  <c r="IE73" i="1"/>
  <c r="IG73" i="1" s="1"/>
  <c r="IE80" i="1"/>
  <c r="IG80" i="1" s="1"/>
  <c r="IE82" i="1"/>
  <c r="IG82" i="1" s="1"/>
  <c r="IE84" i="1"/>
  <c r="IG84" i="1" s="1"/>
  <c r="IE97" i="1"/>
  <c r="IG97" i="1" s="1"/>
  <c r="IE112" i="1"/>
  <c r="IG112" i="1" s="1"/>
  <c r="IE130" i="1"/>
  <c r="IG130" i="1" s="1"/>
  <c r="IE142" i="1"/>
  <c r="IG142" i="1" s="1"/>
  <c r="IE153" i="1"/>
  <c r="IG153" i="1" s="1"/>
  <c r="IE155" i="1"/>
  <c r="IG155" i="1" s="1"/>
  <c r="IE161" i="1"/>
  <c r="IG161" i="1" s="1"/>
  <c r="IE163" i="1"/>
  <c r="IG163" i="1" s="1"/>
  <c r="IE169" i="1"/>
  <c r="IG169" i="1" s="1"/>
  <c r="IE171" i="1"/>
  <c r="IG171" i="1" s="1"/>
  <c r="IE179" i="1"/>
  <c r="IG179" i="1" s="1"/>
  <c r="IE189" i="1"/>
  <c r="IG189" i="1" s="1"/>
  <c r="IE197" i="1"/>
  <c r="IG197" i="1" s="1"/>
  <c r="IE242" i="1"/>
  <c r="IG242" i="1" s="1"/>
  <c r="IE244" i="1"/>
  <c r="IG244" i="1" s="1"/>
  <c r="IE250" i="1"/>
  <c r="IG250" i="1" s="1"/>
  <c r="IE310" i="1"/>
  <c r="IG310" i="1" s="1"/>
  <c r="IE316" i="1"/>
  <c r="IG316" i="1" s="1"/>
  <c r="IE318" i="1"/>
  <c r="IG318" i="1" s="1"/>
  <c r="IE322" i="1"/>
  <c r="IG322" i="1" s="1"/>
  <c r="IE330" i="1"/>
  <c r="IG330" i="1" s="1"/>
  <c r="IE374" i="1"/>
  <c r="IG374" i="1" s="1"/>
  <c r="IE390" i="1"/>
  <c r="IG390" i="1" s="1"/>
  <c r="IE93" i="1"/>
  <c r="IG93" i="1" s="1"/>
  <c r="IE104" i="1"/>
  <c r="IG104" i="1" s="1"/>
  <c r="IE132" i="1"/>
  <c r="IG132" i="1" s="1"/>
  <c r="IE147" i="1"/>
  <c r="IG147" i="1" s="1"/>
  <c r="IE68" i="1"/>
  <c r="IG68" i="1" s="1"/>
  <c r="IE114" i="1"/>
  <c r="IG114" i="1" s="1"/>
  <c r="IE121" i="1"/>
  <c r="IG121" i="1" s="1"/>
  <c r="IE187" i="1"/>
  <c r="IG187" i="1" s="1"/>
  <c r="IE195" i="1"/>
  <c r="IG195" i="1" s="1"/>
  <c r="IE203" i="1"/>
  <c r="IG203" i="1" s="1"/>
  <c r="IE205" i="1"/>
  <c r="IG205" i="1" s="1"/>
  <c r="IE213" i="1"/>
  <c r="IG213" i="1" s="1"/>
  <c r="IE221" i="1"/>
  <c r="IG221" i="1" s="1"/>
  <c r="IE252" i="1"/>
  <c r="IG252" i="1" s="1"/>
  <c r="IE254" i="1"/>
  <c r="IG254" i="1" s="1"/>
  <c r="IE262" i="1"/>
  <c r="IG262" i="1" s="1"/>
  <c r="IE294" i="1"/>
  <c r="IG294" i="1" s="1"/>
  <c r="IE298" i="1"/>
  <c r="IG298" i="1" s="1"/>
  <c r="IE300" i="1"/>
  <c r="IG300" i="1" s="1"/>
  <c r="IE302" i="1"/>
  <c r="IG302" i="1" s="1"/>
  <c r="IE306" i="1"/>
  <c r="IG306" i="1" s="1"/>
  <c r="IE308" i="1"/>
  <c r="IG308" i="1" s="1"/>
  <c r="IE324" i="1"/>
  <c r="IG324" i="1" s="1"/>
  <c r="IE332" i="1"/>
  <c r="IG332" i="1" s="1"/>
  <c r="IE341" i="1"/>
  <c r="IG341" i="1" s="1"/>
  <c r="IE349" i="1"/>
  <c r="IG349" i="1" s="1"/>
  <c r="IE358" i="1"/>
  <c r="IG358" i="1" s="1"/>
  <c r="IE365" i="1"/>
  <c r="IG365" i="1" s="1"/>
  <c r="IE372" i="1"/>
  <c r="IG372" i="1" s="1"/>
  <c r="IE381" i="1"/>
  <c r="IG381" i="1" s="1"/>
  <c r="IE388" i="1"/>
  <c r="IG388" i="1" s="1"/>
  <c r="IE28" i="1"/>
  <c r="IG28" i="1" s="1"/>
  <c r="IE49" i="1"/>
  <c r="IG49" i="1" s="1"/>
  <c r="IE228" i="1"/>
  <c r="IG228" i="1" s="1"/>
  <c r="IE8" i="1"/>
  <c r="IG8" i="1" s="1"/>
  <c r="IE10" i="1"/>
  <c r="IG10" i="1" s="1"/>
  <c r="IE12" i="1"/>
  <c r="IG12" i="1" s="1"/>
  <c r="IE17" i="1"/>
  <c r="IG17" i="1" s="1"/>
  <c r="IE40" i="1"/>
  <c r="IG40" i="1" s="1"/>
  <c r="IE42" i="1"/>
  <c r="IG42" i="1" s="1"/>
  <c r="IE44" i="1"/>
  <c r="IG44" i="1" s="1"/>
  <c r="IE57" i="1"/>
  <c r="IG57" i="1" s="1"/>
  <c r="IE77" i="1"/>
  <c r="IG77" i="1" s="1"/>
  <c r="IE88" i="1"/>
  <c r="IG88" i="1" s="1"/>
  <c r="IE92" i="1"/>
  <c r="IG92" i="1" s="1"/>
  <c r="IE101" i="1"/>
  <c r="IG101" i="1" s="1"/>
  <c r="IE116" i="1"/>
  <c r="IG116" i="1" s="1"/>
  <c r="IE125" i="1"/>
  <c r="IG125" i="1" s="1"/>
  <c r="IE136" i="1"/>
  <c r="IG136" i="1" s="1"/>
  <c r="IE138" i="1"/>
  <c r="IG138" i="1" s="1"/>
  <c r="IE211" i="1"/>
  <c r="IG211" i="1" s="1"/>
  <c r="IE219" i="1"/>
  <c r="IG219" i="1" s="1"/>
  <c r="IE229" i="1"/>
  <c r="IG229" i="1" s="1"/>
  <c r="IE258" i="1"/>
  <c r="IG258" i="1" s="1"/>
  <c r="IE260" i="1"/>
  <c r="IG260" i="1" s="1"/>
  <c r="IE266" i="1"/>
  <c r="IG266" i="1" s="1"/>
  <c r="IE268" i="1"/>
  <c r="IG268" i="1" s="1"/>
  <c r="IE270" i="1"/>
  <c r="IG270" i="1" s="1"/>
  <c r="IE278" i="1"/>
  <c r="IG278" i="1" s="1"/>
  <c r="IE282" i="1"/>
  <c r="IG282" i="1" s="1"/>
  <c r="IE284" i="1"/>
  <c r="IG284" i="1" s="1"/>
  <c r="IE286" i="1"/>
  <c r="IG286" i="1" s="1"/>
  <c r="IE290" i="1"/>
  <c r="IG290" i="1" s="1"/>
  <c r="IE292" i="1"/>
  <c r="IG292" i="1" s="1"/>
  <c r="IE354" i="1"/>
  <c r="IG354" i="1" s="1"/>
  <c r="IE356" i="1"/>
  <c r="IG356" i="1" s="1"/>
  <c r="IE370" i="1"/>
  <c r="IG370" i="1" s="1"/>
  <c r="HB12" i="1"/>
  <c r="HD12" i="1" s="1"/>
  <c r="HB103" i="1"/>
  <c r="HD103" i="1" s="1"/>
  <c r="HB264" i="1"/>
  <c r="HD264" i="1" s="1"/>
  <c r="HB280" i="1"/>
  <c r="HD280" i="1" s="1"/>
  <c r="HB284" i="1"/>
  <c r="HD284" i="1" s="1"/>
  <c r="HB38" i="1"/>
  <c r="HD38" i="1" s="1"/>
  <c r="HB55" i="1"/>
  <c r="HD55" i="1" s="1"/>
  <c r="HB68" i="1"/>
  <c r="HD68" i="1" s="1"/>
  <c r="HB75" i="1"/>
  <c r="HD75" i="1" s="1"/>
  <c r="HB86" i="1"/>
  <c r="HD86" i="1" s="1"/>
  <c r="HB99" i="1"/>
  <c r="HD99" i="1" s="1"/>
  <c r="HB114" i="1"/>
  <c r="HD114" i="1" s="1"/>
  <c r="HB123" i="1"/>
  <c r="HD123" i="1" s="1"/>
  <c r="HB134" i="1"/>
  <c r="HD134" i="1" s="1"/>
  <c r="HB144" i="1"/>
  <c r="HD144" i="1" s="1"/>
  <c r="HB191" i="1"/>
  <c r="HD191" i="1" s="1"/>
  <c r="HB199" i="1"/>
  <c r="HD199" i="1" s="1"/>
  <c r="HB205" i="1"/>
  <c r="HD205" i="1" s="1"/>
  <c r="HB213" i="1"/>
  <c r="HD213" i="1" s="1"/>
  <c r="HB221" i="1"/>
  <c r="HD221" i="1" s="1"/>
  <c r="HB252" i="1"/>
  <c r="HD252" i="1" s="1"/>
  <c r="HB254" i="1"/>
  <c r="HD254" i="1" s="1"/>
  <c r="HB262" i="1"/>
  <c r="HD262" i="1" s="1"/>
  <c r="HB294" i="1"/>
  <c r="HD294" i="1" s="1"/>
  <c r="HB296" i="1"/>
  <c r="HD296" i="1" s="1"/>
  <c r="HB300" i="1"/>
  <c r="HD300" i="1" s="1"/>
  <c r="HB302" i="1"/>
  <c r="HD302" i="1" s="1"/>
  <c r="HB304" i="1"/>
  <c r="HD304" i="1" s="1"/>
  <c r="HB324" i="1"/>
  <c r="HD324" i="1" s="1"/>
  <c r="HB332" i="1"/>
  <c r="HD332" i="1" s="1"/>
  <c r="HB358" i="1"/>
  <c r="HD358" i="1" s="1"/>
  <c r="HB372" i="1"/>
  <c r="HD372" i="1" s="1"/>
  <c r="HB388" i="1"/>
  <c r="HD388" i="1" s="1"/>
  <c r="HB23" i="1"/>
  <c r="HD23" i="1" s="1"/>
  <c r="HB27" i="1"/>
  <c r="HD27" i="1" s="1"/>
  <c r="HB46" i="1"/>
  <c r="HD46" i="1" s="1"/>
  <c r="HB50" i="1"/>
  <c r="HD50" i="1" s="1"/>
  <c r="HB52" i="1"/>
  <c r="HD52" i="1" s="1"/>
  <c r="HB63" i="1"/>
  <c r="HD63" i="1" s="1"/>
  <c r="HB70" i="1"/>
  <c r="HD70" i="1" s="1"/>
  <c r="HB79" i="1"/>
  <c r="HD79" i="1" s="1"/>
  <c r="HB90" i="1"/>
  <c r="HD90" i="1" s="1"/>
  <c r="HB94" i="1"/>
  <c r="HD94" i="1" s="1"/>
  <c r="HB111" i="1"/>
  <c r="HD111" i="1" s="1"/>
  <c r="HB118" i="1"/>
  <c r="HD118" i="1" s="1"/>
  <c r="HB131" i="1"/>
  <c r="HD131" i="1" s="1"/>
  <c r="HB141" i="1"/>
  <c r="HD141" i="1" s="1"/>
  <c r="HB148" i="1"/>
  <c r="HD148" i="1" s="1"/>
  <c r="HB156" i="1"/>
  <c r="HD156" i="1" s="1"/>
  <c r="HB164" i="1"/>
  <c r="HD164" i="1" s="1"/>
  <c r="HB172" i="1"/>
  <c r="HD172" i="1" s="1"/>
  <c r="HB180" i="1"/>
  <c r="HD180" i="1" s="1"/>
  <c r="HB231" i="1"/>
  <c r="HD231" i="1" s="1"/>
  <c r="HB237" i="1"/>
  <c r="HD237" i="1" s="1"/>
  <c r="HB245" i="1"/>
  <c r="HD245" i="1" s="1"/>
  <c r="HB272" i="1"/>
  <c r="HD272" i="1" s="1"/>
  <c r="HB276" i="1"/>
  <c r="HD276" i="1" s="1"/>
  <c r="HB352" i="1"/>
  <c r="HD352" i="1" s="1"/>
  <c r="HB368" i="1"/>
  <c r="HD368" i="1" s="1"/>
  <c r="HB391" i="1"/>
  <c r="HD391" i="1" s="1"/>
  <c r="HB44" i="1"/>
  <c r="HD44" i="1" s="1"/>
  <c r="HB59" i="1"/>
  <c r="HD59" i="1" s="1"/>
  <c r="HB107" i="1"/>
  <c r="HD107" i="1" s="1"/>
  <c r="HB116" i="1"/>
  <c r="HD116" i="1" s="1"/>
  <c r="HB127" i="1"/>
  <c r="HD127" i="1" s="1"/>
  <c r="HB229" i="1"/>
  <c r="HD229" i="1" s="1"/>
  <c r="HB268" i="1"/>
  <c r="HD268" i="1" s="1"/>
  <c r="HB292" i="1"/>
  <c r="HD292" i="1" s="1"/>
  <c r="HB14" i="1"/>
  <c r="HD14" i="1" s="1"/>
  <c r="HB31" i="1"/>
  <c r="HD31" i="1" s="1"/>
  <c r="HB35" i="1"/>
  <c r="HD35" i="1" s="1"/>
  <c r="HB54" i="1"/>
  <c r="HD54" i="1" s="1"/>
  <c r="HB67" i="1"/>
  <c r="HD67" i="1" s="1"/>
  <c r="HB74" i="1"/>
  <c r="HD74" i="1" s="1"/>
  <c r="HB83" i="1"/>
  <c r="HD83" i="1" s="1"/>
  <c r="HB98" i="1"/>
  <c r="HD98" i="1" s="1"/>
  <c r="HB152" i="1"/>
  <c r="HD152" i="1" s="1"/>
  <c r="HB160" i="1"/>
  <c r="HD160" i="1" s="1"/>
  <c r="HB168" i="1"/>
  <c r="HD168" i="1" s="1"/>
  <c r="HB176" i="1"/>
  <c r="HD176" i="1" s="1"/>
  <c r="HB182" i="1"/>
  <c r="HD182" i="1" s="1"/>
  <c r="HB184" i="1"/>
  <c r="HD184" i="1" s="1"/>
  <c r="HB188" i="1"/>
  <c r="HD188" i="1" s="1"/>
  <c r="HB196" i="1"/>
  <c r="HD196" i="1" s="1"/>
  <c r="HB239" i="1"/>
  <c r="HD239" i="1" s="1"/>
  <c r="HB247" i="1"/>
  <c r="HD247" i="1" s="1"/>
  <c r="HB311" i="1"/>
  <c r="HD311" i="1" s="1"/>
  <c r="HB319" i="1"/>
  <c r="HD319" i="1" s="1"/>
  <c r="HB327" i="1"/>
  <c r="HD327" i="1" s="1"/>
  <c r="HB359" i="1"/>
  <c r="HD359" i="1" s="1"/>
  <c r="HB375" i="1"/>
  <c r="HD375" i="1" s="1"/>
  <c r="HB382" i="1"/>
  <c r="HD382" i="1" s="1"/>
  <c r="HB384" i="1"/>
  <c r="HD384" i="1" s="1"/>
  <c r="HB92" i="1"/>
  <c r="HD92" i="1" s="1"/>
  <c r="HB207" i="1"/>
  <c r="HD207" i="1" s="1"/>
  <c r="HB215" i="1"/>
  <c r="HD215" i="1" s="1"/>
  <c r="HB39" i="1"/>
  <c r="HD39" i="1" s="1"/>
  <c r="HB76" i="1"/>
  <c r="HD76" i="1" s="1"/>
  <c r="HB87" i="1"/>
  <c r="HD87" i="1" s="1"/>
  <c r="HB100" i="1"/>
  <c r="HD100" i="1" s="1"/>
  <c r="HB122" i="1"/>
  <c r="HD122" i="1" s="1"/>
  <c r="HB124" i="1"/>
  <c r="HD124" i="1" s="1"/>
  <c r="HB135" i="1"/>
  <c r="HD135" i="1" s="1"/>
  <c r="HB143" i="1"/>
  <c r="HD143" i="1" s="1"/>
  <c r="HB190" i="1"/>
  <c r="HD190" i="1" s="1"/>
  <c r="HB192" i="1"/>
  <c r="HD192" i="1" s="1"/>
  <c r="HB198" i="1"/>
  <c r="HD198" i="1" s="1"/>
  <c r="HB200" i="1"/>
  <c r="HD200" i="1" s="1"/>
  <c r="HB212" i="1"/>
  <c r="HD212" i="1" s="1"/>
  <c r="HB220" i="1"/>
  <c r="HD220" i="1" s="1"/>
  <c r="HB253" i="1"/>
  <c r="HD253" i="1" s="1"/>
  <c r="HB261" i="1"/>
  <c r="HD261" i="1" s="1"/>
  <c r="HB295" i="1"/>
  <c r="HD295" i="1" s="1"/>
  <c r="HB303" i="1"/>
  <c r="HD303" i="1" s="1"/>
  <c r="HB342" i="1"/>
  <c r="HD342" i="1" s="1"/>
  <c r="HB344" i="1"/>
  <c r="HD344" i="1" s="1"/>
  <c r="HB346" i="1"/>
  <c r="HD346" i="1" s="1"/>
  <c r="HB348" i="1"/>
  <c r="HD348" i="1" s="1"/>
  <c r="HB350" i="1"/>
  <c r="HD350" i="1" s="1"/>
  <c r="HB366" i="1"/>
  <c r="HD366" i="1" s="1"/>
  <c r="HB10" i="1"/>
  <c r="HD10" i="1" s="1"/>
  <c r="HB19" i="1"/>
  <c r="HD19" i="1" s="1"/>
  <c r="HB42" i="1"/>
  <c r="HD42" i="1" s="1"/>
  <c r="HB138" i="1"/>
  <c r="HD138" i="1" s="1"/>
  <c r="HB223" i="1"/>
  <c r="HD223" i="1" s="1"/>
  <c r="HB278" i="1"/>
  <c r="HD278" i="1" s="1"/>
  <c r="HB288" i="1"/>
  <c r="HD288" i="1" s="1"/>
  <c r="HB335" i="1"/>
  <c r="HD335" i="1" s="1"/>
  <c r="HB7" i="1"/>
  <c r="HD7" i="1" s="1"/>
  <c r="HB11" i="1"/>
  <c r="HD11" i="1" s="1"/>
  <c r="HB18" i="1"/>
  <c r="HD18" i="1" s="1"/>
  <c r="HB20" i="1"/>
  <c r="HD20" i="1" s="1"/>
  <c r="HB43" i="1"/>
  <c r="HD43" i="1" s="1"/>
  <c r="HB58" i="1"/>
  <c r="HD58" i="1" s="1"/>
  <c r="HB60" i="1"/>
  <c r="HD60" i="1" s="1"/>
  <c r="HB91" i="1"/>
  <c r="HD91" i="1" s="1"/>
  <c r="HB102" i="1"/>
  <c r="HD102" i="1" s="1"/>
  <c r="HB108" i="1"/>
  <c r="HD108" i="1" s="1"/>
  <c r="HB115" i="1"/>
  <c r="HD115" i="1" s="1"/>
  <c r="HB126" i="1"/>
  <c r="HD126" i="1" s="1"/>
  <c r="HB206" i="1"/>
  <c r="HD206" i="1" s="1"/>
  <c r="HB208" i="1"/>
  <c r="HD208" i="1" s="1"/>
  <c r="HB214" i="1"/>
  <c r="HD214" i="1" s="1"/>
  <c r="HB216" i="1"/>
  <c r="HD216" i="1" s="1"/>
  <c r="HB222" i="1"/>
  <c r="HD222" i="1" s="1"/>
  <c r="HB224" i="1"/>
  <c r="HD224" i="1" s="1"/>
  <c r="HB230" i="1"/>
  <c r="HD230" i="1" s="1"/>
  <c r="HB255" i="1"/>
  <c r="HD255" i="1" s="1"/>
  <c r="HB263" i="1"/>
  <c r="HD263" i="1" s="1"/>
  <c r="HB269" i="1"/>
  <c r="HD269" i="1" s="1"/>
  <c r="HB277" i="1"/>
  <c r="HD277" i="1" s="1"/>
  <c r="HB279" i="1"/>
  <c r="HD279" i="1" s="1"/>
  <c r="HB285" i="1"/>
  <c r="HD285" i="1" s="1"/>
  <c r="HB287" i="1"/>
  <c r="HD287" i="1" s="1"/>
  <c r="HB336" i="1"/>
  <c r="HD336" i="1" s="1"/>
  <c r="HB340" i="1"/>
  <c r="HD340" i="1" s="1"/>
  <c r="HB364" i="1"/>
  <c r="HD364" i="1" s="1"/>
  <c r="HB380" i="1"/>
  <c r="HD380" i="1" s="1"/>
  <c r="HB392" i="1"/>
  <c r="HD392" i="1" s="1"/>
  <c r="HB22" i="1"/>
  <c r="HD22" i="1" s="1"/>
  <c r="HB26" i="1"/>
  <c r="HD26" i="1" s="1"/>
  <c r="HB28" i="1"/>
  <c r="HD28" i="1" s="1"/>
  <c r="HB47" i="1"/>
  <c r="HD47" i="1" s="1"/>
  <c r="HB51" i="1"/>
  <c r="HD51" i="1" s="1"/>
  <c r="HB62" i="1"/>
  <c r="HD62" i="1" s="1"/>
  <c r="HB71" i="1"/>
  <c r="HD71" i="1" s="1"/>
  <c r="HB78" i="1"/>
  <c r="HD78" i="1" s="1"/>
  <c r="HB95" i="1"/>
  <c r="HD95" i="1" s="1"/>
  <c r="HB106" i="1"/>
  <c r="HD106" i="1" s="1"/>
  <c r="HB110" i="1"/>
  <c r="HD110" i="1" s="1"/>
  <c r="HB132" i="1"/>
  <c r="HD132" i="1" s="1"/>
  <c r="HB139" i="1"/>
  <c r="HD139" i="1" s="1"/>
  <c r="HB147" i="1"/>
  <c r="HD147" i="1" s="1"/>
  <c r="HB149" i="1"/>
  <c r="HD149" i="1" s="1"/>
  <c r="HB157" i="1"/>
  <c r="HD157" i="1" s="1"/>
  <c r="HB165" i="1"/>
  <c r="HD165" i="1" s="1"/>
  <c r="HB173" i="1"/>
  <c r="HD173" i="1" s="1"/>
  <c r="HB181" i="1"/>
  <c r="HD181" i="1" s="1"/>
  <c r="HB228" i="1"/>
  <c r="HD228" i="1" s="1"/>
  <c r="HB232" i="1"/>
  <c r="HD232" i="1" s="1"/>
  <c r="HB236" i="1"/>
  <c r="HD236" i="1" s="1"/>
  <c r="HB238" i="1"/>
  <c r="HD238" i="1" s="1"/>
  <c r="HB246" i="1"/>
  <c r="HD246" i="1" s="1"/>
  <c r="HB271" i="1"/>
  <c r="HD271" i="1" s="1"/>
  <c r="HB326" i="1"/>
  <c r="HD326" i="1" s="1"/>
  <c r="HB334" i="1"/>
  <c r="HD334" i="1" s="1"/>
  <c r="HB360" i="1"/>
  <c r="HD360" i="1" s="1"/>
  <c r="HB376" i="1"/>
  <c r="HD376" i="1" s="1"/>
  <c r="HB256" i="1"/>
  <c r="HD256" i="1" s="1"/>
  <c r="HB270" i="1"/>
  <c r="HD270" i="1" s="1"/>
  <c r="HB286" i="1"/>
  <c r="HD286" i="1" s="1"/>
  <c r="HB343" i="1"/>
  <c r="HD343" i="1" s="1"/>
  <c r="HB356" i="1"/>
  <c r="HD356" i="1" s="1"/>
  <c r="HB15" i="1"/>
  <c r="HD15" i="1" s="1"/>
  <c r="HB30" i="1"/>
  <c r="HD30" i="1" s="1"/>
  <c r="HB34" i="1"/>
  <c r="HD34" i="1" s="1"/>
  <c r="HB36" i="1"/>
  <c r="HD36" i="1" s="1"/>
  <c r="HB66" i="1"/>
  <c r="HD66" i="1" s="1"/>
  <c r="HB82" i="1"/>
  <c r="HD82" i="1" s="1"/>
  <c r="HB84" i="1"/>
  <c r="HD84" i="1" s="1"/>
  <c r="HB119" i="1"/>
  <c r="HD119" i="1" s="1"/>
  <c r="HB130" i="1"/>
  <c r="HD130" i="1" s="1"/>
  <c r="HB151" i="1"/>
  <c r="HD151" i="1" s="1"/>
  <c r="HB155" i="1"/>
  <c r="HD155" i="1" s="1"/>
  <c r="HB159" i="1"/>
  <c r="HD159" i="1" s="1"/>
  <c r="HB163" i="1"/>
  <c r="HD163" i="1" s="1"/>
  <c r="HB167" i="1"/>
  <c r="HD167" i="1" s="1"/>
  <c r="HB171" i="1"/>
  <c r="HD171" i="1" s="1"/>
  <c r="HB175" i="1"/>
  <c r="HD175" i="1" s="1"/>
  <c r="HB183" i="1"/>
  <c r="HD183" i="1" s="1"/>
  <c r="HB189" i="1"/>
  <c r="HD189" i="1" s="1"/>
  <c r="HB197" i="1"/>
  <c r="HD197" i="1" s="1"/>
  <c r="HB240" i="1"/>
  <c r="HD240" i="1" s="1"/>
  <c r="HB244" i="1"/>
  <c r="HD244" i="1" s="1"/>
  <c r="HB248" i="1"/>
  <c r="HD248" i="1" s="1"/>
  <c r="HB310" i="1"/>
  <c r="HD310" i="1" s="1"/>
  <c r="HB312" i="1"/>
  <c r="HD312" i="1" s="1"/>
  <c r="HB318" i="1"/>
  <c r="HD318" i="1" s="1"/>
  <c r="HB320" i="1"/>
  <c r="HD320" i="1" s="1"/>
  <c r="HB328" i="1"/>
  <c r="HD328" i="1" s="1"/>
  <c r="HB351" i="1"/>
  <c r="HD351" i="1" s="1"/>
  <c r="HB367" i="1"/>
  <c r="HD367" i="1" s="1"/>
  <c r="HB374" i="1"/>
  <c r="HD374" i="1" s="1"/>
  <c r="HB383" i="1"/>
  <c r="HD383" i="1" s="1"/>
  <c r="HB390" i="1"/>
  <c r="HD390" i="1" s="1"/>
  <c r="FY48" i="1"/>
  <c r="GA48" i="1" s="1"/>
  <c r="FY153" i="1"/>
  <c r="GA153" i="1" s="1"/>
  <c r="FY177" i="1"/>
  <c r="GA177" i="1" s="1"/>
  <c r="FY24" i="1"/>
  <c r="GA24" i="1" s="1"/>
  <c r="FY72" i="1"/>
  <c r="GA72" i="1" s="1"/>
  <c r="FY56" i="1"/>
  <c r="GA56" i="1" s="1"/>
  <c r="FY32" i="1"/>
  <c r="GA32" i="1" s="1"/>
  <c r="FY41" i="1"/>
  <c r="GA41" i="1" s="1"/>
  <c r="FY186" i="1"/>
  <c r="GA186" i="1" s="1"/>
  <c r="FY97" i="1"/>
  <c r="GA97" i="1" s="1"/>
  <c r="FY194" i="1"/>
  <c r="GA194" i="1" s="1"/>
  <c r="FY259" i="1"/>
  <c r="GA259" i="1" s="1"/>
  <c r="FY344" i="1"/>
  <c r="GA344" i="1" s="1"/>
  <c r="FY363" i="1"/>
  <c r="GA363" i="1" s="1"/>
  <c r="FY376" i="1"/>
  <c r="GA376" i="1" s="1"/>
  <c r="FY137" i="1"/>
  <c r="GA137" i="1" s="1"/>
  <c r="FY9" i="1"/>
  <c r="GA9" i="1" s="1"/>
  <c r="FY49" i="1"/>
  <c r="GA49" i="1" s="1"/>
  <c r="FY162" i="1"/>
  <c r="GA162" i="1" s="1"/>
  <c r="FY368" i="1"/>
  <c r="GA368" i="1" s="1"/>
  <c r="FY65" i="1"/>
  <c r="GA65" i="1" s="1"/>
  <c r="FY202" i="1"/>
  <c r="GA202" i="1" s="1"/>
  <c r="FY267" i="1"/>
  <c r="GA267" i="1" s="1"/>
  <c r="FY81" i="1"/>
  <c r="GA81" i="1" s="1"/>
  <c r="FY121" i="1"/>
  <c r="GA121" i="1" s="1"/>
  <c r="FY170" i="1"/>
  <c r="GA170" i="1" s="1"/>
  <c r="FY210" i="1"/>
  <c r="GA210" i="1" s="1"/>
  <c r="FY235" i="1"/>
  <c r="GA235" i="1" s="1"/>
  <c r="FY275" i="1"/>
  <c r="GA275" i="1" s="1"/>
  <c r="FY283" i="1"/>
  <c r="GA283" i="1" s="1"/>
  <c r="FY355" i="1"/>
  <c r="GA355" i="1" s="1"/>
  <c r="FY105" i="1"/>
  <c r="GA105" i="1" s="1"/>
  <c r="FY218" i="1"/>
  <c r="GA218" i="1" s="1"/>
  <c r="FY291" i="1"/>
  <c r="GA291" i="1" s="1"/>
  <c r="FY299" i="1"/>
  <c r="GA299" i="1" s="1"/>
  <c r="FY339" i="1"/>
  <c r="GA339" i="1" s="1"/>
  <c r="FY379" i="1"/>
  <c r="GA379" i="1" s="1"/>
  <c r="FY25" i="1"/>
  <c r="GA25" i="1" s="1"/>
  <c r="FY154" i="1"/>
  <c r="GA154" i="1" s="1"/>
  <c r="FY33" i="1"/>
  <c r="GA33" i="1" s="1"/>
  <c r="FY178" i="1"/>
  <c r="GA178" i="1" s="1"/>
  <c r="FY226" i="1"/>
  <c r="GA226" i="1" s="1"/>
  <c r="FY243" i="1"/>
  <c r="GA243" i="1" s="1"/>
  <c r="FY307" i="1"/>
  <c r="GA307" i="1" s="1"/>
  <c r="FY315" i="1"/>
  <c r="GA315" i="1" s="1"/>
  <c r="FY347" i="1"/>
  <c r="GA347" i="1" s="1"/>
  <c r="FY371" i="1"/>
  <c r="GA371" i="1" s="1"/>
  <c r="FY279" i="1"/>
  <c r="GA279" i="1" s="1"/>
  <c r="FY351" i="1"/>
  <c r="GA351" i="1" s="1"/>
  <c r="FY287" i="1"/>
  <c r="GA287" i="1" s="1"/>
  <c r="FY383" i="1"/>
  <c r="GA383" i="1" s="1"/>
  <c r="FY295" i="1"/>
  <c r="GA295" i="1" s="1"/>
  <c r="FY375" i="1"/>
  <c r="GA375" i="1" s="1"/>
  <c r="FY367" i="1"/>
  <c r="GA367" i="1" s="1"/>
  <c r="FY303" i="1"/>
  <c r="GA303" i="1" s="1"/>
  <c r="FY311" i="1"/>
  <c r="GA311" i="1" s="1"/>
  <c r="FY335" i="1"/>
  <c r="GA335" i="1" s="1"/>
  <c r="FY359" i="1"/>
  <c r="GA359" i="1" s="1"/>
  <c r="FY391" i="1"/>
  <c r="GA391" i="1" s="1"/>
  <c r="FY209" i="1"/>
  <c r="GA209" i="1" s="1"/>
  <c r="FY250" i="1"/>
  <c r="GA250" i="1" s="1"/>
  <c r="FY274" i="1"/>
  <c r="GA274" i="1" s="1"/>
  <c r="FY217" i="1"/>
  <c r="GA217" i="1" s="1"/>
  <c r="FY282" i="1"/>
  <c r="GA282" i="1" s="1"/>
  <c r="FY306" i="1"/>
  <c r="GA306" i="1" s="1"/>
  <c r="FY161" i="1"/>
  <c r="GA161" i="1" s="1"/>
  <c r="FY193" i="1"/>
  <c r="GA193" i="1" s="1"/>
  <c r="FY234" i="1"/>
  <c r="GA234" i="1" s="1"/>
  <c r="FY258" i="1"/>
  <c r="GA258" i="1" s="1"/>
  <c r="FY225" i="1"/>
  <c r="GA225" i="1" s="1"/>
  <c r="FY314" i="1"/>
  <c r="GA314" i="1" s="1"/>
  <c r="FY169" i="1"/>
  <c r="GA169" i="1" s="1"/>
  <c r="FY201" i="1"/>
  <c r="GA201" i="1" s="1"/>
  <c r="FY266" i="1"/>
  <c r="GA266" i="1" s="1"/>
  <c r="FY290" i="1"/>
  <c r="GA290" i="1" s="1"/>
  <c r="FY242" i="1"/>
  <c r="GA242" i="1" s="1"/>
  <c r="FY322" i="1"/>
  <c r="GA322" i="1" s="1"/>
  <c r="FY362" i="1"/>
  <c r="GA362" i="1" s="1"/>
  <c r="FY370" i="1"/>
  <c r="GA370" i="1" s="1"/>
  <c r="FY378" i="1"/>
  <c r="GA378" i="1" s="1"/>
  <c r="FY386" i="1"/>
  <c r="GA386" i="1" s="1"/>
  <c r="FY298" i="1"/>
  <c r="GA298" i="1" s="1"/>
  <c r="FY330" i="1"/>
  <c r="GA330" i="1" s="1"/>
  <c r="FY354" i="1"/>
  <c r="GA354" i="1" s="1"/>
  <c r="FY6" i="1"/>
  <c r="FY388" i="1"/>
  <c r="GA388" i="1" s="1"/>
  <c r="FY352" i="1"/>
  <c r="GA352" i="1" s="1"/>
  <c r="FY387" i="1"/>
  <c r="GA387" i="1" s="1"/>
  <c r="FY157" i="1"/>
  <c r="GA157" i="1" s="1"/>
  <c r="FY334" i="1"/>
  <c r="GA334" i="1" s="1"/>
  <c r="FY189" i="1"/>
  <c r="GA189" i="1" s="1"/>
  <c r="FY92" i="1"/>
  <c r="GA92" i="1" s="1"/>
  <c r="FY132" i="1"/>
  <c r="GA132" i="1" s="1"/>
  <c r="FY221" i="1"/>
  <c r="GA221" i="1" s="1"/>
  <c r="FY173" i="1"/>
  <c r="GA173" i="1" s="1"/>
  <c r="FY11" i="1"/>
  <c r="GA11" i="1" s="1"/>
  <c r="FY28" i="1"/>
  <c r="GA28" i="1" s="1"/>
  <c r="FY35" i="1"/>
  <c r="GA35" i="1" s="1"/>
  <c r="FY83" i="1"/>
  <c r="GA83" i="1" s="1"/>
  <c r="FY123" i="1"/>
  <c r="GA123" i="1" s="1"/>
  <c r="FY148" i="1"/>
  <c r="GA148" i="1" s="1"/>
  <c r="FY164" i="1"/>
  <c r="GA164" i="1" s="1"/>
  <c r="FY180" i="1"/>
  <c r="GA180" i="1" s="1"/>
  <c r="FY196" i="1"/>
  <c r="GA196" i="1" s="1"/>
  <c r="FY212" i="1"/>
  <c r="GA212" i="1" s="1"/>
  <c r="FY366" i="1"/>
  <c r="GA366" i="1" s="1"/>
  <c r="FY230" i="1"/>
  <c r="GA230" i="1" s="1"/>
  <c r="FY20" i="1"/>
  <c r="GA20" i="1" s="1"/>
  <c r="FY27" i="1"/>
  <c r="GA27" i="1" s="1"/>
  <c r="FY342" i="1"/>
  <c r="GA342" i="1" s="1"/>
  <c r="FY357" i="1"/>
  <c r="GA357" i="1" s="1"/>
  <c r="FY365" i="1"/>
  <c r="GA365" i="1" s="1"/>
  <c r="FY67" i="1"/>
  <c r="GA67" i="1" s="1"/>
  <c r="FY91" i="1"/>
  <c r="GA91" i="1" s="1"/>
  <c r="FY131" i="1"/>
  <c r="GA131" i="1" s="1"/>
  <c r="FY156" i="1"/>
  <c r="GA156" i="1" s="1"/>
  <c r="FY172" i="1"/>
  <c r="GA172" i="1" s="1"/>
  <c r="FY188" i="1"/>
  <c r="GA188" i="1" s="1"/>
  <c r="FY204" i="1"/>
  <c r="GA204" i="1" s="1"/>
  <c r="FY220" i="1"/>
  <c r="GA220" i="1" s="1"/>
  <c r="FY373" i="1"/>
  <c r="GA373" i="1" s="1"/>
  <c r="FY108" i="1"/>
  <c r="GA108" i="1" s="1"/>
  <c r="FY262" i="1"/>
  <c r="GA262" i="1" s="1"/>
  <c r="FY278" i="1"/>
  <c r="GA278" i="1" s="1"/>
  <c r="FY294" i="1"/>
  <c r="GA294" i="1" s="1"/>
  <c r="FY382" i="1"/>
  <c r="GA382" i="1" s="1"/>
  <c r="FY60" i="1"/>
  <c r="GA60" i="1" s="1"/>
  <c r="FY12" i="1"/>
  <c r="GA12" i="1" s="1"/>
  <c r="FY36" i="1"/>
  <c r="GA36" i="1" s="1"/>
  <c r="FY43" i="1"/>
  <c r="GA43" i="1" s="1"/>
  <c r="FY84" i="1"/>
  <c r="GA84" i="1" s="1"/>
  <c r="FY107" i="1"/>
  <c r="GA107" i="1" s="1"/>
  <c r="FY124" i="1"/>
  <c r="GA124" i="1" s="1"/>
  <c r="FY149" i="1"/>
  <c r="GA149" i="1" s="1"/>
  <c r="FY165" i="1"/>
  <c r="GA165" i="1" s="1"/>
  <c r="FY181" i="1"/>
  <c r="GA181" i="1" s="1"/>
  <c r="FY197" i="1"/>
  <c r="GA197" i="1" s="1"/>
  <c r="FY213" i="1"/>
  <c r="GA213" i="1" s="1"/>
  <c r="FY229" i="1"/>
  <c r="GA229" i="1" s="1"/>
  <c r="FY245" i="1"/>
  <c r="GA245" i="1" s="1"/>
  <c r="FY261" i="1"/>
  <c r="GA261" i="1" s="1"/>
  <c r="FY277" i="1"/>
  <c r="GA277" i="1" s="1"/>
  <c r="FY293" i="1"/>
  <c r="GA293" i="1" s="1"/>
  <c r="FY309" i="1"/>
  <c r="GA309" i="1" s="1"/>
  <c r="FY333" i="1"/>
  <c r="GA333" i="1" s="1"/>
  <c r="FY52" i="1"/>
  <c r="GA52" i="1" s="1"/>
  <c r="FY100" i="1"/>
  <c r="GA100" i="1" s="1"/>
  <c r="FY238" i="1"/>
  <c r="GA238" i="1" s="1"/>
  <c r="FY254" i="1"/>
  <c r="GA254" i="1" s="1"/>
  <c r="FY270" i="1"/>
  <c r="GA270" i="1" s="1"/>
  <c r="FY286" i="1"/>
  <c r="GA286" i="1" s="1"/>
  <c r="FY302" i="1"/>
  <c r="GA302" i="1" s="1"/>
  <c r="FY318" i="1"/>
  <c r="GA318" i="1" s="1"/>
  <c r="FY341" i="1"/>
  <c r="GA341" i="1" s="1"/>
  <c r="FY350" i="1"/>
  <c r="GA350" i="1" s="1"/>
  <c r="FY381" i="1"/>
  <c r="GA381" i="1" s="1"/>
  <c r="FY44" i="1"/>
  <c r="GA44" i="1" s="1"/>
  <c r="FY246" i="1"/>
  <c r="GA246" i="1" s="1"/>
  <c r="FY310" i="1"/>
  <c r="GA310" i="1" s="1"/>
  <c r="FY19" i="1"/>
  <c r="GA19" i="1" s="1"/>
  <c r="FY59" i="1"/>
  <c r="GA59" i="1" s="1"/>
  <c r="FY76" i="1"/>
  <c r="GA76" i="1" s="1"/>
  <c r="FY116" i="1"/>
  <c r="GA116" i="1" s="1"/>
  <c r="FY141" i="1"/>
  <c r="GA141" i="1" s="1"/>
  <c r="FY389" i="1"/>
  <c r="GA389" i="1" s="1"/>
  <c r="FY325" i="1"/>
  <c r="GA325" i="1" s="1"/>
  <c r="FY338" i="1"/>
  <c r="GA338" i="1" s="1"/>
  <c r="FY358" i="1"/>
  <c r="GA358" i="1" s="1"/>
  <c r="FY360" i="1"/>
  <c r="GA360" i="1" s="1"/>
  <c r="FY390" i="1"/>
  <c r="GA390" i="1" s="1"/>
  <c r="FY392" i="1"/>
  <c r="GA392" i="1" s="1"/>
  <c r="FY394" i="1"/>
  <c r="GA394" i="1" s="1"/>
  <c r="FY326" i="1"/>
  <c r="GA326" i="1" s="1"/>
  <c r="FY346" i="1"/>
  <c r="GA346" i="1" s="1"/>
  <c r="FY361" i="1"/>
  <c r="GA361" i="1" s="1"/>
  <c r="FY374" i="1"/>
  <c r="GA374" i="1" s="1"/>
  <c r="FY393" i="1"/>
  <c r="GA393" i="1" s="1"/>
  <c r="EV216" i="1"/>
  <c r="EX216" i="1" s="1"/>
  <c r="EV176" i="1"/>
  <c r="EX176" i="1" s="1"/>
  <c r="EV377" i="1"/>
  <c r="EX377" i="1" s="1"/>
  <c r="EV249" i="1"/>
  <c r="EX249" i="1" s="1"/>
  <c r="EV91" i="1"/>
  <c r="EX91" i="1" s="1"/>
  <c r="EV326" i="1"/>
  <c r="EX326" i="1" s="1"/>
  <c r="EV371" i="1"/>
  <c r="EX371" i="1" s="1"/>
  <c r="EV391" i="1"/>
  <c r="EX391" i="1" s="1"/>
  <c r="EV382" i="1"/>
  <c r="EX382" i="1" s="1"/>
  <c r="EV359" i="1"/>
  <c r="EX359" i="1" s="1"/>
  <c r="EV370" i="1"/>
  <c r="EX370" i="1" s="1"/>
  <c r="EV51" i="1"/>
  <c r="EX51" i="1" s="1"/>
  <c r="EV334" i="1"/>
  <c r="EX334" i="1" s="1"/>
  <c r="EV354" i="1"/>
  <c r="EX354" i="1" s="1"/>
  <c r="EV317" i="1"/>
  <c r="EX317" i="1" s="1"/>
  <c r="EV204" i="1"/>
  <c r="EX204" i="1" s="1"/>
  <c r="EV164" i="1"/>
  <c r="EX164" i="1" s="1"/>
  <c r="EV237" i="1"/>
  <c r="EX237" i="1" s="1"/>
  <c r="EV293" i="1"/>
  <c r="EX293" i="1" s="1"/>
  <c r="EV309" i="1"/>
  <c r="EX309" i="1" s="1"/>
  <c r="EV220" i="1"/>
  <c r="EX220" i="1" s="1"/>
  <c r="EV107" i="1"/>
  <c r="EX107" i="1" s="1"/>
  <c r="EV131" i="1"/>
  <c r="EX131" i="1" s="1"/>
  <c r="EV253" i="1"/>
  <c r="EX253" i="1" s="1"/>
  <c r="EV212" i="1"/>
  <c r="EX212" i="1" s="1"/>
  <c r="EV172" i="1"/>
  <c r="EX172" i="1" s="1"/>
  <c r="EV245" i="1"/>
  <c r="EX245" i="1" s="1"/>
  <c r="EV387" i="1"/>
  <c r="EX387" i="1" s="1"/>
  <c r="EV384" i="1"/>
  <c r="EX384" i="1" s="1"/>
  <c r="EV264" i="1"/>
  <c r="EX264" i="1" s="1"/>
  <c r="EV183" i="1"/>
  <c r="EX183" i="1" s="1"/>
  <c r="EV296" i="1"/>
  <c r="EX296" i="1" s="1"/>
  <c r="EV360" i="1"/>
  <c r="EX360" i="1" s="1"/>
  <c r="EV241" i="1"/>
  <c r="EX241" i="1" s="1"/>
  <c r="EV393" i="1"/>
  <c r="EX393" i="1" s="1"/>
  <c r="EV39" i="1"/>
  <c r="EX39" i="1" s="1"/>
  <c r="EV62" i="1"/>
  <c r="EX62" i="1" s="1"/>
  <c r="EV103" i="1"/>
  <c r="EX103" i="1" s="1"/>
  <c r="EV126" i="1"/>
  <c r="EX126" i="1" s="1"/>
  <c r="EV160" i="1"/>
  <c r="EX160" i="1" s="1"/>
  <c r="EV200" i="1"/>
  <c r="EX200" i="1" s="1"/>
  <c r="EV223" i="1"/>
  <c r="EX223" i="1" s="1"/>
  <c r="EV233" i="1"/>
  <c r="EX233" i="1" s="1"/>
  <c r="EV256" i="1"/>
  <c r="EX256" i="1" s="1"/>
  <c r="EV288" i="1"/>
  <c r="EX288" i="1" s="1"/>
  <c r="EV328" i="1"/>
  <c r="EX328" i="1" s="1"/>
  <c r="EV345" i="1"/>
  <c r="EX345" i="1" s="1"/>
  <c r="EV352" i="1"/>
  <c r="EX352" i="1" s="1"/>
  <c r="EV369" i="1"/>
  <c r="EX369" i="1" s="1"/>
  <c r="EV31" i="1"/>
  <c r="EX31" i="1" s="1"/>
  <c r="EV54" i="1"/>
  <c r="EX54" i="1" s="1"/>
  <c r="EV95" i="1"/>
  <c r="EX95" i="1" s="1"/>
  <c r="EV118" i="1"/>
  <c r="EX118" i="1" s="1"/>
  <c r="EV175" i="1"/>
  <c r="EX175" i="1" s="1"/>
  <c r="EV215" i="1"/>
  <c r="EX215" i="1" s="1"/>
  <c r="EV248" i="1"/>
  <c r="EX248" i="1" s="1"/>
  <c r="EV273" i="1"/>
  <c r="EX273" i="1" s="1"/>
  <c r="EV313" i="1"/>
  <c r="EX313" i="1" s="1"/>
  <c r="EV376" i="1"/>
  <c r="EX376" i="1" s="1"/>
  <c r="EV168" i="1"/>
  <c r="EX168" i="1" s="1"/>
  <c r="EV87" i="1"/>
  <c r="EX87" i="1" s="1"/>
  <c r="EV110" i="1"/>
  <c r="EX110" i="1" s="1"/>
  <c r="EV152" i="1"/>
  <c r="EX152" i="1" s="1"/>
  <c r="EV167" i="1"/>
  <c r="EX167" i="1" s="1"/>
  <c r="EV192" i="1"/>
  <c r="EX192" i="1" s="1"/>
  <c r="EV207" i="1"/>
  <c r="EX207" i="1" s="1"/>
  <c r="EV240" i="1"/>
  <c r="EX240" i="1" s="1"/>
  <c r="EV280" i="1"/>
  <c r="EX280" i="1" s="1"/>
  <c r="EV305" i="1"/>
  <c r="EX305" i="1" s="1"/>
  <c r="EV320" i="1"/>
  <c r="EX320" i="1" s="1"/>
  <c r="EV337" i="1"/>
  <c r="EX337" i="1" s="1"/>
  <c r="EV15" i="1"/>
  <c r="EX15" i="1" s="1"/>
  <c r="EV38" i="1"/>
  <c r="EX38" i="1" s="1"/>
  <c r="EV79" i="1"/>
  <c r="EX79" i="1" s="1"/>
  <c r="EV102" i="1"/>
  <c r="EX102" i="1" s="1"/>
  <c r="EV144" i="1"/>
  <c r="EX144" i="1" s="1"/>
  <c r="EV159" i="1"/>
  <c r="EX159" i="1" s="1"/>
  <c r="EV199" i="1"/>
  <c r="EX199" i="1" s="1"/>
  <c r="EV232" i="1"/>
  <c r="EX232" i="1" s="1"/>
  <c r="EV265" i="1"/>
  <c r="EX265" i="1" s="1"/>
  <c r="EV344" i="1"/>
  <c r="EX344" i="1" s="1"/>
  <c r="EV361" i="1"/>
  <c r="EX361" i="1" s="1"/>
  <c r="EV368" i="1"/>
  <c r="EX368" i="1" s="1"/>
  <c r="EV385" i="1"/>
  <c r="EX385" i="1" s="1"/>
  <c r="EV47" i="1"/>
  <c r="EX47" i="1" s="1"/>
  <c r="EV111" i="1"/>
  <c r="EX111" i="1" s="1"/>
  <c r="EV321" i="1"/>
  <c r="EX321" i="1" s="1"/>
  <c r="EV7" i="1"/>
  <c r="EX7" i="1" s="1"/>
  <c r="EV30" i="1"/>
  <c r="EX30" i="1" s="1"/>
  <c r="EV71" i="1"/>
  <c r="EX71" i="1" s="1"/>
  <c r="EV94" i="1"/>
  <c r="EX94" i="1" s="1"/>
  <c r="EV135" i="1"/>
  <c r="EX135" i="1" s="1"/>
  <c r="EV184" i="1"/>
  <c r="EX184" i="1" s="1"/>
  <c r="EV272" i="1"/>
  <c r="EX272" i="1" s="1"/>
  <c r="EV297" i="1"/>
  <c r="EX297" i="1" s="1"/>
  <c r="EV312" i="1"/>
  <c r="EX312" i="1" s="1"/>
  <c r="EV208" i="1"/>
  <c r="EX208" i="1" s="1"/>
  <c r="EV281" i="1"/>
  <c r="EX281" i="1" s="1"/>
  <c r="EV23" i="1"/>
  <c r="EX23" i="1" s="1"/>
  <c r="EV46" i="1"/>
  <c r="EX46" i="1" s="1"/>
  <c r="EV6" i="1"/>
  <c r="EV22" i="1"/>
  <c r="EX22" i="1" s="1"/>
  <c r="EV63" i="1"/>
  <c r="EX63" i="1" s="1"/>
  <c r="EV86" i="1"/>
  <c r="EX86" i="1" s="1"/>
  <c r="EV127" i="1"/>
  <c r="EX127" i="1" s="1"/>
  <c r="EV151" i="1"/>
  <c r="EX151" i="1" s="1"/>
  <c r="EV191" i="1"/>
  <c r="EX191" i="1" s="1"/>
  <c r="EV224" i="1"/>
  <c r="EX224" i="1" s="1"/>
  <c r="EV257" i="1"/>
  <c r="EX257" i="1" s="1"/>
  <c r="EV289" i="1"/>
  <c r="EX289" i="1" s="1"/>
  <c r="EV304" i="1"/>
  <c r="EX304" i="1" s="1"/>
  <c r="EV329" i="1"/>
  <c r="EX329" i="1" s="1"/>
  <c r="EV336" i="1"/>
  <c r="EX336" i="1" s="1"/>
  <c r="EV353" i="1"/>
  <c r="EX353" i="1" s="1"/>
  <c r="EV196" i="1"/>
  <c r="EX196" i="1" s="1"/>
  <c r="EV301" i="1"/>
  <c r="EX301" i="1" s="1"/>
  <c r="EV319" i="1"/>
  <c r="EX319" i="1" s="1"/>
  <c r="EV388" i="1"/>
  <c r="EX388" i="1" s="1"/>
  <c r="EV188" i="1"/>
  <c r="EX188" i="1" s="1"/>
  <c r="EV229" i="1"/>
  <c r="EX229" i="1" s="1"/>
  <c r="EV351" i="1"/>
  <c r="EX351" i="1" s="1"/>
  <c r="EV180" i="1"/>
  <c r="EX180" i="1" s="1"/>
  <c r="EV285" i="1"/>
  <c r="EX285" i="1" s="1"/>
  <c r="EV277" i="1"/>
  <c r="EX277" i="1" s="1"/>
  <c r="EV269" i="1"/>
  <c r="EX269" i="1" s="1"/>
  <c r="EV156" i="1"/>
  <c r="EX156" i="1" s="1"/>
  <c r="EV261" i="1"/>
  <c r="EX261" i="1" s="1"/>
  <c r="EV325" i="1"/>
  <c r="EX325" i="1" s="1"/>
  <c r="EV335" i="1"/>
  <c r="EX335" i="1" s="1"/>
  <c r="EV367" i="1"/>
  <c r="EX367" i="1" s="1"/>
  <c r="EV228" i="1"/>
  <c r="EX228" i="1" s="1"/>
  <c r="EV236" i="1"/>
  <c r="EX236" i="1" s="1"/>
  <c r="EV244" i="1"/>
  <c r="EX244" i="1" s="1"/>
  <c r="EV252" i="1"/>
  <c r="EX252" i="1" s="1"/>
  <c r="EV260" i="1"/>
  <c r="EX260" i="1" s="1"/>
  <c r="EV268" i="1"/>
  <c r="EX268" i="1" s="1"/>
  <c r="EV276" i="1"/>
  <c r="EX276" i="1" s="1"/>
  <c r="EV284" i="1"/>
  <c r="EX284" i="1" s="1"/>
  <c r="EV292" i="1"/>
  <c r="EX292" i="1" s="1"/>
  <c r="EV300" i="1"/>
  <c r="EX300" i="1" s="1"/>
  <c r="EV308" i="1"/>
  <c r="EX308" i="1" s="1"/>
  <c r="EV316" i="1"/>
  <c r="EX316" i="1" s="1"/>
  <c r="EV324" i="1"/>
  <c r="EX324" i="1" s="1"/>
  <c r="EV332" i="1"/>
  <c r="EX332" i="1" s="1"/>
  <c r="EV378" i="1"/>
  <c r="EX378" i="1" s="1"/>
  <c r="EV380" i="1"/>
  <c r="EX380" i="1" s="1"/>
  <c r="EV26" i="1"/>
  <c r="EX26" i="1" s="1"/>
  <c r="EV50" i="1"/>
  <c r="EX50" i="1" s="1"/>
  <c r="EV58" i="1"/>
  <c r="EX58" i="1" s="1"/>
  <c r="EV66" i="1"/>
  <c r="EX66" i="1" s="1"/>
  <c r="EV74" i="1"/>
  <c r="EX74" i="1" s="1"/>
  <c r="EV82" i="1"/>
  <c r="EX82" i="1" s="1"/>
  <c r="EV90" i="1"/>
  <c r="EX90" i="1" s="1"/>
  <c r="EV98" i="1"/>
  <c r="EX98" i="1" s="1"/>
  <c r="EV106" i="1"/>
  <c r="EX106" i="1" s="1"/>
  <c r="EV114" i="1"/>
  <c r="EX114" i="1" s="1"/>
  <c r="EV122" i="1"/>
  <c r="EX122" i="1" s="1"/>
  <c r="EV130" i="1"/>
  <c r="EX130" i="1" s="1"/>
  <c r="EV138" i="1"/>
  <c r="EX138" i="1" s="1"/>
  <c r="EV147" i="1"/>
  <c r="EX147" i="1" s="1"/>
  <c r="EV155" i="1"/>
  <c r="EX155" i="1" s="1"/>
  <c r="EV163" i="1"/>
  <c r="EX163" i="1" s="1"/>
  <c r="EV171" i="1"/>
  <c r="EX171" i="1" s="1"/>
  <c r="EV179" i="1"/>
  <c r="EX179" i="1" s="1"/>
  <c r="EV187" i="1"/>
  <c r="EX187" i="1" s="1"/>
  <c r="EV195" i="1"/>
  <c r="EX195" i="1" s="1"/>
  <c r="EV203" i="1"/>
  <c r="EX203" i="1" s="1"/>
  <c r="EV211" i="1"/>
  <c r="EX211" i="1" s="1"/>
  <c r="EV219" i="1"/>
  <c r="EX219" i="1" s="1"/>
  <c r="EV372" i="1"/>
  <c r="EX372" i="1" s="1"/>
  <c r="EV364" i="1"/>
  <c r="EX364" i="1" s="1"/>
  <c r="EV10" i="1"/>
  <c r="EX10" i="1" s="1"/>
  <c r="EV34" i="1"/>
  <c r="EX34" i="1" s="1"/>
  <c r="EV356" i="1"/>
  <c r="EX356" i="1" s="1"/>
  <c r="EV394" i="1"/>
  <c r="EX394" i="1" s="1"/>
  <c r="EV18" i="1"/>
  <c r="EX18" i="1" s="1"/>
  <c r="EV42" i="1"/>
  <c r="EX42" i="1" s="1"/>
  <c r="EV348" i="1"/>
  <c r="EX348" i="1" s="1"/>
  <c r="EV340" i="1"/>
  <c r="EX340" i="1" s="1"/>
  <c r="EV386" i="1"/>
  <c r="EX386" i="1" s="1"/>
  <c r="EV389" i="1"/>
  <c r="EX389" i="1" s="1"/>
  <c r="EV381" i="1"/>
  <c r="EX381" i="1" s="1"/>
  <c r="EV373" i="1"/>
  <c r="EX373" i="1" s="1"/>
  <c r="EV365" i="1"/>
  <c r="EX365" i="1" s="1"/>
  <c r="EV357" i="1"/>
  <c r="EX357" i="1" s="1"/>
  <c r="EV349" i="1"/>
  <c r="EX349" i="1" s="1"/>
  <c r="EV341" i="1"/>
  <c r="EX341" i="1" s="1"/>
  <c r="EV333" i="1"/>
  <c r="EX333" i="1" s="1"/>
  <c r="EV392" i="1"/>
  <c r="EX392" i="1" s="1"/>
  <c r="DS10" i="1"/>
  <c r="DU10" i="1" s="1"/>
  <c r="DS15" i="1"/>
  <c r="DS12" i="1"/>
  <c r="DU12" i="1" s="1"/>
  <c r="DS7" i="1"/>
  <c r="DU7" i="1" s="1"/>
  <c r="DS9" i="1"/>
  <c r="DU9" i="1" s="1"/>
  <c r="DS14" i="1"/>
  <c r="DU14" i="1" s="1"/>
  <c r="DS11" i="1"/>
  <c r="DU11" i="1" s="1"/>
  <c r="DS8" i="1"/>
  <c r="DU8" i="1" s="1"/>
  <c r="DS13" i="1"/>
  <c r="DU13" i="1" s="1"/>
  <c r="CP276" i="1"/>
  <c r="CP374" i="1"/>
  <c r="CP244" i="1"/>
  <c r="CP131" i="1"/>
  <c r="CP246" i="1"/>
  <c r="CP372" i="1"/>
  <c r="CP342" i="1"/>
  <c r="CP214" i="1"/>
  <c r="CP99" i="1"/>
  <c r="CP310" i="1"/>
  <c r="CP133" i="1"/>
  <c r="CP55" i="1"/>
  <c r="CP278" i="1"/>
  <c r="CP101" i="1"/>
  <c r="CP340" i="1"/>
  <c r="CP212" i="1"/>
  <c r="CP308" i="1"/>
  <c r="CP13" i="1"/>
  <c r="CP389" i="1"/>
  <c r="CP371" i="1"/>
  <c r="CP367" i="1"/>
  <c r="CP357" i="1"/>
  <c r="CP339" i="1"/>
  <c r="CP335" i="1"/>
  <c r="CP325" i="1"/>
  <c r="CP307" i="1"/>
  <c r="CP303" i="1"/>
  <c r="CP293" i="1"/>
  <c r="CP275" i="1"/>
  <c r="CP271" i="1"/>
  <c r="CP261" i="1"/>
  <c r="CP243" i="1"/>
  <c r="CP239" i="1"/>
  <c r="CP229" i="1"/>
  <c r="CP211" i="1"/>
  <c r="CP207" i="1"/>
  <c r="CP197" i="1"/>
  <c r="CP173" i="1"/>
  <c r="CP170" i="1"/>
  <c r="CP159" i="1"/>
  <c r="CP149" i="1"/>
  <c r="CP130" i="1"/>
  <c r="CP126" i="1"/>
  <c r="CP116" i="1"/>
  <c r="CP98" i="1"/>
  <c r="CP94" i="1"/>
  <c r="CP84" i="1"/>
  <c r="CP54" i="1"/>
  <c r="CP50" i="1"/>
  <c r="CP43" i="1"/>
  <c r="CP31" i="1"/>
  <c r="CP28" i="1"/>
  <c r="CP24" i="1"/>
  <c r="CP74" i="1"/>
  <c r="CP392" i="1"/>
  <c r="CP388" i="1"/>
  <c r="CP385" i="1"/>
  <c r="CP378" i="1"/>
  <c r="CP360" i="1"/>
  <c r="CP356" i="1"/>
  <c r="CP353" i="1"/>
  <c r="CP346" i="1"/>
  <c r="CP328" i="1"/>
  <c r="CP324" i="1"/>
  <c r="CP321" i="1"/>
  <c r="CP314" i="1"/>
  <c r="CP296" i="1"/>
  <c r="CP292" i="1"/>
  <c r="CP289" i="1"/>
  <c r="CP282" i="1"/>
  <c r="CP264" i="1"/>
  <c r="CP260" i="1"/>
  <c r="CP257" i="1"/>
  <c r="CP250" i="1"/>
  <c r="CP232" i="1"/>
  <c r="CP228" i="1"/>
  <c r="CP225" i="1"/>
  <c r="CP218" i="1"/>
  <c r="CP200" i="1"/>
  <c r="CP196" i="1"/>
  <c r="CP193" i="1"/>
  <c r="CP182" i="1"/>
  <c r="CP179" i="1"/>
  <c r="CP176" i="1"/>
  <c r="CP172" i="1"/>
  <c r="CP152" i="1"/>
  <c r="CP148" i="1"/>
  <c r="CP145" i="1"/>
  <c r="CP137" i="1"/>
  <c r="CP119" i="1"/>
  <c r="CP115" i="1"/>
  <c r="CP112" i="1"/>
  <c r="CP105" i="1"/>
  <c r="CP87" i="1"/>
  <c r="CP83" i="1"/>
  <c r="CP80" i="1"/>
  <c r="CP69" i="1"/>
  <c r="CP65" i="1"/>
  <c r="CP46" i="1"/>
  <c r="CP42" i="1"/>
  <c r="CP35" i="1"/>
  <c r="CP23" i="1"/>
  <c r="CP20" i="1"/>
  <c r="CP16" i="1"/>
  <c r="CP12" i="1"/>
  <c r="CP9" i="1"/>
  <c r="CP391" i="1"/>
  <c r="CP381" i="1"/>
  <c r="CP366" i="1"/>
  <c r="CP363" i="1"/>
  <c r="CP359" i="1"/>
  <c r="CP349" i="1"/>
  <c r="CP334" i="1"/>
  <c r="CP331" i="1"/>
  <c r="CP327" i="1"/>
  <c r="CP317" i="1"/>
  <c r="CP302" i="1"/>
  <c r="CP299" i="1"/>
  <c r="CP295" i="1"/>
  <c r="CP285" i="1"/>
  <c r="CP270" i="1"/>
  <c r="CP267" i="1"/>
  <c r="CP263" i="1"/>
  <c r="CP253" i="1"/>
  <c r="CP238" i="1"/>
  <c r="CP235" i="1"/>
  <c r="CP231" i="1"/>
  <c r="CP221" i="1"/>
  <c r="CP206" i="1"/>
  <c r="CP203" i="1"/>
  <c r="CP199" i="1"/>
  <c r="CP189" i="1"/>
  <c r="CP186" i="1"/>
  <c r="CP175" i="1"/>
  <c r="CP169" i="1"/>
  <c r="CP158" i="1"/>
  <c r="CP155" i="1"/>
  <c r="CP151" i="1"/>
  <c r="CP141" i="1"/>
  <c r="CP125" i="1"/>
  <c r="CP122" i="1"/>
  <c r="CP118" i="1"/>
  <c r="CP108" i="1"/>
  <c r="CP93" i="1"/>
  <c r="CP90" i="1"/>
  <c r="CP86" i="1"/>
  <c r="CP76" i="1"/>
  <c r="CP61" i="1"/>
  <c r="CP57" i="1"/>
  <c r="CP38" i="1"/>
  <c r="CP34" i="1"/>
  <c r="CP27" i="1"/>
  <c r="CP15" i="1"/>
  <c r="CP73" i="1"/>
  <c r="CP8" i="1"/>
  <c r="CP384" i="1"/>
  <c r="CP380" i="1"/>
  <c r="CP377" i="1"/>
  <c r="CP370" i="1"/>
  <c r="CP352" i="1"/>
  <c r="CP348" i="1"/>
  <c r="CP345" i="1"/>
  <c r="CP338" i="1"/>
  <c r="CP320" i="1"/>
  <c r="CP316" i="1"/>
  <c r="CP313" i="1"/>
  <c r="CP306" i="1"/>
  <c r="CP288" i="1"/>
  <c r="CP284" i="1"/>
  <c r="CP281" i="1"/>
  <c r="CP274" i="1"/>
  <c r="CP256" i="1"/>
  <c r="CP252" i="1"/>
  <c r="CP249" i="1"/>
  <c r="CP242" i="1"/>
  <c r="CP224" i="1"/>
  <c r="CP220" i="1"/>
  <c r="CP217" i="1"/>
  <c r="CP210" i="1"/>
  <c r="CP192" i="1"/>
  <c r="CP188" i="1"/>
  <c r="CP165" i="1"/>
  <c r="CP162" i="1"/>
  <c r="CP144" i="1"/>
  <c r="CP139" i="1"/>
  <c r="CP136" i="1"/>
  <c r="CP129" i="1"/>
  <c r="CP111" i="1"/>
  <c r="CP107" i="1"/>
  <c r="CP104" i="1"/>
  <c r="CP97" i="1"/>
  <c r="CP79" i="1"/>
  <c r="CP75" i="1"/>
  <c r="CP68" i="1"/>
  <c r="CP64" i="1"/>
  <c r="CP53" i="1"/>
  <c r="CP49" i="1"/>
  <c r="CP30" i="1"/>
  <c r="CP26" i="1"/>
  <c r="CP19" i="1"/>
  <c r="CP390" i="1"/>
  <c r="CP387" i="1"/>
  <c r="CP383" i="1"/>
  <c r="CP373" i="1"/>
  <c r="CP358" i="1"/>
  <c r="CP355" i="1"/>
  <c r="CP351" i="1"/>
  <c r="CP341" i="1"/>
  <c r="CP326" i="1"/>
  <c r="CP323" i="1"/>
  <c r="CP319" i="1"/>
  <c r="CP309" i="1"/>
  <c r="CP294" i="1"/>
  <c r="CP291" i="1"/>
  <c r="CP287" i="1"/>
  <c r="CP277" i="1"/>
  <c r="CP262" i="1"/>
  <c r="CP259" i="1"/>
  <c r="CP255" i="1"/>
  <c r="CP245" i="1"/>
  <c r="CP230" i="1"/>
  <c r="CP227" i="1"/>
  <c r="CP223" i="1"/>
  <c r="CP213" i="1"/>
  <c r="CP198" i="1"/>
  <c r="CP195" i="1"/>
  <c r="CP191" i="1"/>
  <c r="CP185" i="1"/>
  <c r="CP174" i="1"/>
  <c r="CP171" i="1"/>
  <c r="CP168" i="1"/>
  <c r="CP164" i="1"/>
  <c r="CP150" i="1"/>
  <c r="CP147" i="1"/>
  <c r="CP143" i="1"/>
  <c r="CP132" i="1"/>
  <c r="CP117" i="1"/>
  <c r="CP114" i="1"/>
  <c r="CP110" i="1"/>
  <c r="CP100" i="1"/>
  <c r="CP85" i="1"/>
  <c r="CP82" i="1"/>
  <c r="CP78" i="1"/>
  <c r="CP63" i="1"/>
  <c r="CP60" i="1"/>
  <c r="CP56" i="1"/>
  <c r="CP45" i="1"/>
  <c r="CP41" i="1"/>
  <c r="CP22" i="1"/>
  <c r="CP18" i="1"/>
  <c r="CP72" i="1"/>
  <c r="CP7" i="1"/>
  <c r="CP394" i="1"/>
  <c r="CP376" i="1"/>
  <c r="CP369" i="1"/>
  <c r="CP362" i="1"/>
  <c r="CP344" i="1"/>
  <c r="CP337" i="1"/>
  <c r="CP330" i="1"/>
  <c r="CP312" i="1"/>
  <c r="CP305" i="1"/>
  <c r="CP298" i="1"/>
  <c r="CP280" i="1"/>
  <c r="CP273" i="1"/>
  <c r="CP266" i="1"/>
  <c r="CP248" i="1"/>
  <c r="CP241" i="1"/>
  <c r="CP234" i="1"/>
  <c r="CP216" i="1"/>
  <c r="CP209" i="1"/>
  <c r="CP202" i="1"/>
  <c r="CP181" i="1"/>
  <c r="CP178" i="1"/>
  <c r="CP167" i="1"/>
  <c r="CP161" i="1"/>
  <c r="CP154" i="1"/>
  <c r="CP135" i="1"/>
  <c r="CP128" i="1"/>
  <c r="CP121" i="1"/>
  <c r="CP103" i="1"/>
  <c r="CP96" i="1"/>
  <c r="CP89" i="1"/>
  <c r="CP67" i="1"/>
  <c r="CP52" i="1"/>
  <c r="CP48" i="1"/>
  <c r="CP37" i="1"/>
  <c r="CP33" i="1"/>
  <c r="CP14" i="1"/>
  <c r="CP71" i="1"/>
  <c r="CP11" i="1"/>
  <c r="CP382" i="1"/>
  <c r="CP379" i="1"/>
  <c r="CP375" i="1"/>
  <c r="CP365" i="1"/>
  <c r="CP350" i="1"/>
  <c r="CP347" i="1"/>
  <c r="CP343" i="1"/>
  <c r="CP333" i="1"/>
  <c r="CP318" i="1"/>
  <c r="CP315" i="1"/>
  <c r="CP311" i="1"/>
  <c r="CP301" i="1"/>
  <c r="CP286" i="1"/>
  <c r="CP283" i="1"/>
  <c r="CP279" i="1"/>
  <c r="CP269" i="1"/>
  <c r="CP254" i="1"/>
  <c r="CP251" i="1"/>
  <c r="CP247" i="1"/>
  <c r="CP237" i="1"/>
  <c r="CP222" i="1"/>
  <c r="CP219" i="1"/>
  <c r="CP215" i="1"/>
  <c r="CP205" i="1"/>
  <c r="CP190" i="1"/>
  <c r="CP187" i="1"/>
  <c r="CP184" i="1"/>
  <c r="CP180" i="1"/>
  <c r="CP157" i="1"/>
  <c r="CP142" i="1"/>
  <c r="CP138" i="1"/>
  <c r="CP134" i="1"/>
  <c r="CP124" i="1"/>
  <c r="CP109" i="1"/>
  <c r="CP106" i="1"/>
  <c r="CP102" i="1"/>
  <c r="CP92" i="1"/>
  <c r="CP77" i="1"/>
  <c r="CP70" i="1"/>
  <c r="CP66" i="1"/>
  <c r="CP59" i="1"/>
  <c r="CP47" i="1"/>
  <c r="CP44" i="1"/>
  <c r="CP40" i="1"/>
  <c r="CP29" i="1"/>
  <c r="CP25" i="1"/>
  <c r="CP6" i="1"/>
  <c r="CP10" i="1"/>
  <c r="CP393" i="1"/>
  <c r="CP386" i="1"/>
  <c r="CP368" i="1"/>
  <c r="CP364" i="1"/>
  <c r="CP361" i="1"/>
  <c r="CP354" i="1"/>
  <c r="CP336" i="1"/>
  <c r="CP332" i="1"/>
  <c r="CP329" i="1"/>
  <c r="CP322" i="1"/>
  <c r="CP304" i="1"/>
  <c r="CP300" i="1"/>
  <c r="CP297" i="1"/>
  <c r="CP290" i="1"/>
  <c r="CP272" i="1"/>
  <c r="CP268" i="1"/>
  <c r="CP265" i="1"/>
  <c r="CP258" i="1"/>
  <c r="CP240" i="1"/>
  <c r="CP236" i="1"/>
  <c r="CP233" i="1"/>
  <c r="CP226" i="1"/>
  <c r="CP208" i="1"/>
  <c r="CP204" i="1"/>
  <c r="CP201" i="1"/>
  <c r="CP194" i="1"/>
  <c r="CP183" i="1"/>
  <c r="CP177" i="1"/>
  <c r="CP166" i="1"/>
  <c r="CP163" i="1"/>
  <c r="CP160" i="1"/>
  <c r="CP156" i="1"/>
  <c r="CP153" i="1"/>
  <c r="CP146" i="1"/>
  <c r="CP127" i="1"/>
  <c r="CP123" i="1"/>
  <c r="CP120" i="1"/>
  <c r="CP113" i="1"/>
  <c r="CP95" i="1"/>
  <c r="CP91" i="1"/>
  <c r="CP88" i="1"/>
  <c r="CP81" i="1"/>
  <c r="CP62" i="1"/>
  <c r="CP58" i="1"/>
  <c r="CP51" i="1"/>
  <c r="CP39" i="1"/>
  <c r="CP36" i="1"/>
  <c r="CP32" i="1"/>
  <c r="CP21" i="1"/>
  <c r="CP17" i="1"/>
  <c r="HB8" i="1"/>
  <c r="HD8" i="1" s="1"/>
  <c r="IE14" i="1"/>
  <c r="IG14" i="1" s="1"/>
  <c r="HB16" i="1"/>
  <c r="HD16" i="1" s="1"/>
  <c r="IE22" i="1"/>
  <c r="IG22" i="1" s="1"/>
  <c r="HB24" i="1"/>
  <c r="HD24" i="1" s="1"/>
  <c r="IE30" i="1"/>
  <c r="IG30" i="1" s="1"/>
  <c r="HB32" i="1"/>
  <c r="HD32" i="1" s="1"/>
  <c r="IE38" i="1"/>
  <c r="IG38" i="1" s="1"/>
  <c r="HB40" i="1"/>
  <c r="HD40" i="1" s="1"/>
  <c r="IE46" i="1"/>
  <c r="IG46" i="1" s="1"/>
  <c r="HB48" i="1"/>
  <c r="HD48" i="1" s="1"/>
  <c r="IE54" i="1"/>
  <c r="IG54" i="1" s="1"/>
  <c r="HB56" i="1"/>
  <c r="HD56" i="1" s="1"/>
  <c r="IE62" i="1"/>
  <c r="IG62" i="1" s="1"/>
  <c r="HB64" i="1"/>
  <c r="HD64" i="1" s="1"/>
  <c r="IE70" i="1"/>
  <c r="IG70" i="1" s="1"/>
  <c r="HB72" i="1"/>
  <c r="HD72" i="1" s="1"/>
  <c r="IE78" i="1"/>
  <c r="IG78" i="1" s="1"/>
  <c r="HB80" i="1"/>
  <c r="HD80" i="1" s="1"/>
  <c r="IE86" i="1"/>
  <c r="IG86" i="1" s="1"/>
  <c r="HB88" i="1"/>
  <c r="HD88" i="1" s="1"/>
  <c r="IE94" i="1"/>
  <c r="IG94" i="1" s="1"/>
  <c r="HB96" i="1"/>
  <c r="HD96" i="1" s="1"/>
  <c r="IE102" i="1"/>
  <c r="IG102" i="1" s="1"/>
  <c r="HB104" i="1"/>
  <c r="HD104" i="1" s="1"/>
  <c r="IE110" i="1"/>
  <c r="IG110" i="1" s="1"/>
  <c r="HB112" i="1"/>
  <c r="HD112" i="1" s="1"/>
  <c r="IE118" i="1"/>
  <c r="IG118" i="1" s="1"/>
  <c r="HB120" i="1"/>
  <c r="HD120" i="1" s="1"/>
  <c r="IE126" i="1"/>
  <c r="IG126" i="1" s="1"/>
  <c r="HB128" i="1"/>
  <c r="HD128" i="1" s="1"/>
  <c r="IE134" i="1"/>
  <c r="IG134" i="1" s="1"/>
  <c r="HB136" i="1"/>
  <c r="HD136" i="1" s="1"/>
  <c r="IE143" i="1"/>
  <c r="IG143" i="1" s="1"/>
  <c r="HB145" i="1"/>
  <c r="HD145" i="1" s="1"/>
  <c r="IE151" i="1"/>
  <c r="IG151" i="1" s="1"/>
  <c r="HB153" i="1"/>
  <c r="HD153" i="1" s="1"/>
  <c r="IE159" i="1"/>
  <c r="IG159" i="1" s="1"/>
  <c r="HB161" i="1"/>
  <c r="HD161" i="1" s="1"/>
  <c r="IE167" i="1"/>
  <c r="IG167" i="1" s="1"/>
  <c r="HB169" i="1"/>
  <c r="HD169" i="1" s="1"/>
  <c r="IE11" i="1"/>
  <c r="IG11" i="1" s="1"/>
  <c r="HB13" i="1"/>
  <c r="HD13" i="1" s="1"/>
  <c r="IE19" i="1"/>
  <c r="IG19" i="1" s="1"/>
  <c r="HB21" i="1"/>
  <c r="HD21" i="1" s="1"/>
  <c r="IE27" i="1"/>
  <c r="IG27" i="1" s="1"/>
  <c r="HB29" i="1"/>
  <c r="HD29" i="1" s="1"/>
  <c r="IE35" i="1"/>
  <c r="IG35" i="1" s="1"/>
  <c r="HB37" i="1"/>
  <c r="HD37" i="1" s="1"/>
  <c r="IE43" i="1"/>
  <c r="IG43" i="1" s="1"/>
  <c r="HB45" i="1"/>
  <c r="HD45" i="1" s="1"/>
  <c r="IE51" i="1"/>
  <c r="IG51" i="1" s="1"/>
  <c r="HB53" i="1"/>
  <c r="HD53" i="1" s="1"/>
  <c r="IE59" i="1"/>
  <c r="IG59" i="1" s="1"/>
  <c r="HB61" i="1"/>
  <c r="HD61" i="1" s="1"/>
  <c r="IE67" i="1"/>
  <c r="IG67" i="1" s="1"/>
  <c r="HB69" i="1"/>
  <c r="HD69" i="1" s="1"/>
  <c r="IE75" i="1"/>
  <c r="IG75" i="1" s="1"/>
  <c r="HB77" i="1"/>
  <c r="HD77" i="1" s="1"/>
  <c r="IE83" i="1"/>
  <c r="IG83" i="1" s="1"/>
  <c r="HB85" i="1"/>
  <c r="HD85" i="1" s="1"/>
  <c r="IE91" i="1"/>
  <c r="IG91" i="1" s="1"/>
  <c r="HB93" i="1"/>
  <c r="HD93" i="1" s="1"/>
  <c r="IE99" i="1"/>
  <c r="IG99" i="1" s="1"/>
  <c r="HB101" i="1"/>
  <c r="HD101" i="1" s="1"/>
  <c r="IE107" i="1"/>
  <c r="IG107" i="1" s="1"/>
  <c r="HB109" i="1"/>
  <c r="HD109" i="1" s="1"/>
  <c r="IE115" i="1"/>
  <c r="IG115" i="1" s="1"/>
  <c r="HB117" i="1"/>
  <c r="HD117" i="1" s="1"/>
  <c r="IE123" i="1"/>
  <c r="IG123" i="1" s="1"/>
  <c r="HB125" i="1"/>
  <c r="HD125" i="1" s="1"/>
  <c r="IE131" i="1"/>
  <c r="IG131" i="1" s="1"/>
  <c r="HB133" i="1"/>
  <c r="HD133" i="1" s="1"/>
  <c r="IE139" i="1"/>
  <c r="IG139" i="1" s="1"/>
  <c r="HB142" i="1"/>
  <c r="HD142" i="1" s="1"/>
  <c r="IE148" i="1"/>
  <c r="IG148" i="1" s="1"/>
  <c r="HB150" i="1"/>
  <c r="HD150" i="1" s="1"/>
  <c r="IE156" i="1"/>
  <c r="IG156" i="1" s="1"/>
  <c r="HB158" i="1"/>
  <c r="HD158" i="1" s="1"/>
  <c r="IE164" i="1"/>
  <c r="IG164" i="1" s="1"/>
  <c r="HB166" i="1"/>
  <c r="HD166" i="1" s="1"/>
  <c r="IE172" i="1"/>
  <c r="IG172" i="1" s="1"/>
  <c r="HB174" i="1"/>
  <c r="HD174" i="1" s="1"/>
  <c r="IE7" i="1"/>
  <c r="IG7" i="1" s="1"/>
  <c r="HB9" i="1"/>
  <c r="HD9" i="1" s="1"/>
  <c r="IE15" i="1"/>
  <c r="IG15" i="1" s="1"/>
  <c r="HB17" i="1"/>
  <c r="HD17" i="1" s="1"/>
  <c r="IE23" i="1"/>
  <c r="IG23" i="1" s="1"/>
  <c r="HB25" i="1"/>
  <c r="HD25" i="1" s="1"/>
  <c r="IE31" i="1"/>
  <c r="IG31" i="1" s="1"/>
  <c r="HB33" i="1"/>
  <c r="HD33" i="1" s="1"/>
  <c r="IE39" i="1"/>
  <c r="IG39" i="1" s="1"/>
  <c r="HB41" i="1"/>
  <c r="HD41" i="1" s="1"/>
  <c r="IE47" i="1"/>
  <c r="IG47" i="1" s="1"/>
  <c r="HB49" i="1"/>
  <c r="HD49" i="1" s="1"/>
  <c r="IE55" i="1"/>
  <c r="IG55" i="1" s="1"/>
  <c r="HB57" i="1"/>
  <c r="HD57" i="1" s="1"/>
  <c r="IE63" i="1"/>
  <c r="IG63" i="1" s="1"/>
  <c r="HB65" i="1"/>
  <c r="HD65" i="1" s="1"/>
  <c r="IE71" i="1"/>
  <c r="IG71" i="1" s="1"/>
  <c r="HB73" i="1"/>
  <c r="HD73" i="1" s="1"/>
  <c r="IE79" i="1"/>
  <c r="IG79" i="1" s="1"/>
  <c r="HB81" i="1"/>
  <c r="HD81" i="1" s="1"/>
  <c r="IE87" i="1"/>
  <c r="IG87" i="1" s="1"/>
  <c r="HB89" i="1"/>
  <c r="HD89" i="1" s="1"/>
  <c r="IE95" i="1"/>
  <c r="IG95" i="1" s="1"/>
  <c r="HB97" i="1"/>
  <c r="HD97" i="1" s="1"/>
  <c r="IE103" i="1"/>
  <c r="IG103" i="1" s="1"/>
  <c r="HB105" i="1"/>
  <c r="HD105" i="1" s="1"/>
  <c r="IE111" i="1"/>
  <c r="IG111" i="1" s="1"/>
  <c r="HB113" i="1"/>
  <c r="HD113" i="1" s="1"/>
  <c r="IE119" i="1"/>
  <c r="IG119" i="1" s="1"/>
  <c r="HB121" i="1"/>
  <c r="HD121" i="1" s="1"/>
  <c r="IE127" i="1"/>
  <c r="IG127" i="1" s="1"/>
  <c r="HB129" i="1"/>
  <c r="HD129" i="1" s="1"/>
  <c r="IE135" i="1"/>
  <c r="IG135" i="1" s="1"/>
  <c r="HB137" i="1"/>
  <c r="HD137" i="1" s="1"/>
  <c r="IE144" i="1"/>
  <c r="IG144" i="1" s="1"/>
  <c r="HB146" i="1"/>
  <c r="HD146" i="1" s="1"/>
  <c r="IE152" i="1"/>
  <c r="IG152" i="1" s="1"/>
  <c r="HB154" i="1"/>
  <c r="HD154" i="1" s="1"/>
  <c r="IE160" i="1"/>
  <c r="IG160" i="1" s="1"/>
  <c r="HB162" i="1"/>
  <c r="HD162" i="1" s="1"/>
  <c r="IE168" i="1"/>
  <c r="IG168" i="1" s="1"/>
  <c r="HB170" i="1"/>
  <c r="HD170" i="1" s="1"/>
  <c r="IE177" i="1"/>
  <c r="IG177" i="1" s="1"/>
  <c r="HB179" i="1"/>
  <c r="HD179" i="1" s="1"/>
  <c r="IE185" i="1"/>
  <c r="IG185" i="1" s="1"/>
  <c r="HB187" i="1"/>
  <c r="HD187" i="1" s="1"/>
  <c r="IE193" i="1"/>
  <c r="IG193" i="1" s="1"/>
  <c r="HB195" i="1"/>
  <c r="HD195" i="1" s="1"/>
  <c r="IE201" i="1"/>
  <c r="IG201" i="1" s="1"/>
  <c r="HB203" i="1"/>
  <c r="HD203" i="1" s="1"/>
  <c r="IE209" i="1"/>
  <c r="IG209" i="1" s="1"/>
  <c r="HB211" i="1"/>
  <c r="HD211" i="1" s="1"/>
  <c r="IE217" i="1"/>
  <c r="IG217" i="1" s="1"/>
  <c r="HB219" i="1"/>
  <c r="HD219" i="1" s="1"/>
  <c r="IE225" i="1"/>
  <c r="IG225" i="1" s="1"/>
  <c r="HB227" i="1"/>
  <c r="HD227" i="1" s="1"/>
  <c r="IE233" i="1"/>
  <c r="IG233" i="1" s="1"/>
  <c r="HB235" i="1"/>
  <c r="HD235" i="1" s="1"/>
  <c r="IE241" i="1"/>
  <c r="IG241" i="1" s="1"/>
  <c r="HB243" i="1"/>
  <c r="HD243" i="1" s="1"/>
  <c r="IE249" i="1"/>
  <c r="IG249" i="1" s="1"/>
  <c r="HB251" i="1"/>
  <c r="HD251" i="1" s="1"/>
  <c r="IE257" i="1"/>
  <c r="IG257" i="1" s="1"/>
  <c r="HB259" i="1"/>
  <c r="HD259" i="1" s="1"/>
  <c r="IE265" i="1"/>
  <c r="IG265" i="1" s="1"/>
  <c r="HB267" i="1"/>
  <c r="HD267" i="1" s="1"/>
  <c r="IE273" i="1"/>
  <c r="IG273" i="1" s="1"/>
  <c r="HB275" i="1"/>
  <c r="HD275" i="1" s="1"/>
  <c r="IE281" i="1"/>
  <c r="IG281" i="1" s="1"/>
  <c r="HB283" i="1"/>
  <c r="HD283" i="1" s="1"/>
  <c r="IE289" i="1"/>
  <c r="IG289" i="1" s="1"/>
  <c r="HB291" i="1"/>
  <c r="HD291" i="1" s="1"/>
  <c r="IE297" i="1"/>
  <c r="IG297" i="1" s="1"/>
  <c r="HB299" i="1"/>
  <c r="HD299" i="1" s="1"/>
  <c r="IE305" i="1"/>
  <c r="IG305" i="1" s="1"/>
  <c r="HB307" i="1"/>
  <c r="HD307" i="1" s="1"/>
  <c r="IE313" i="1"/>
  <c r="IG313" i="1" s="1"/>
  <c r="HB315" i="1"/>
  <c r="HD315" i="1" s="1"/>
  <c r="IE321" i="1"/>
  <c r="IG321" i="1" s="1"/>
  <c r="HB323" i="1"/>
  <c r="HD323" i="1" s="1"/>
  <c r="IE329" i="1"/>
  <c r="IG329" i="1" s="1"/>
  <c r="HB331" i="1"/>
  <c r="HD331" i="1" s="1"/>
  <c r="IE337" i="1"/>
  <c r="IG337" i="1" s="1"/>
  <c r="HB339" i="1"/>
  <c r="HD339" i="1" s="1"/>
  <c r="HB293" i="1"/>
  <c r="HD293" i="1" s="1"/>
  <c r="IE299" i="1"/>
  <c r="IG299" i="1" s="1"/>
  <c r="HB301" i="1"/>
  <c r="HD301" i="1" s="1"/>
  <c r="IE307" i="1"/>
  <c r="IG307" i="1" s="1"/>
  <c r="HB309" i="1"/>
  <c r="HD309" i="1" s="1"/>
  <c r="IE315" i="1"/>
  <c r="IG315" i="1" s="1"/>
  <c r="HB317" i="1"/>
  <c r="HD317" i="1" s="1"/>
  <c r="IE176" i="1"/>
  <c r="IG176" i="1" s="1"/>
  <c r="HB178" i="1"/>
  <c r="HD178" i="1" s="1"/>
  <c r="IE184" i="1"/>
  <c r="IG184" i="1" s="1"/>
  <c r="HB186" i="1"/>
  <c r="HD186" i="1" s="1"/>
  <c r="IE192" i="1"/>
  <c r="IG192" i="1" s="1"/>
  <c r="HB194" i="1"/>
  <c r="HD194" i="1" s="1"/>
  <c r="IE200" i="1"/>
  <c r="IG200" i="1" s="1"/>
  <c r="HB202" i="1"/>
  <c r="HD202" i="1" s="1"/>
  <c r="IE208" i="1"/>
  <c r="IG208" i="1" s="1"/>
  <c r="HB210" i="1"/>
  <c r="HD210" i="1" s="1"/>
  <c r="IE216" i="1"/>
  <c r="IG216" i="1" s="1"/>
  <c r="HB218" i="1"/>
  <c r="HD218" i="1" s="1"/>
  <c r="IE224" i="1"/>
  <c r="IG224" i="1" s="1"/>
  <c r="HB226" i="1"/>
  <c r="HD226" i="1" s="1"/>
  <c r="IE232" i="1"/>
  <c r="IG232" i="1" s="1"/>
  <c r="HB234" i="1"/>
  <c r="HD234" i="1" s="1"/>
  <c r="IE240" i="1"/>
  <c r="IG240" i="1" s="1"/>
  <c r="HB242" i="1"/>
  <c r="HD242" i="1" s="1"/>
  <c r="IE248" i="1"/>
  <c r="IG248" i="1" s="1"/>
  <c r="HB250" i="1"/>
  <c r="HD250" i="1" s="1"/>
  <c r="IE256" i="1"/>
  <c r="IG256" i="1" s="1"/>
  <c r="HB258" i="1"/>
  <c r="HD258" i="1" s="1"/>
  <c r="IE264" i="1"/>
  <c r="IG264" i="1" s="1"/>
  <c r="HB266" i="1"/>
  <c r="HD266" i="1" s="1"/>
  <c r="IE272" i="1"/>
  <c r="IG272" i="1" s="1"/>
  <c r="HB274" i="1"/>
  <c r="HD274" i="1" s="1"/>
  <c r="IE280" i="1"/>
  <c r="IG280" i="1" s="1"/>
  <c r="HB282" i="1"/>
  <c r="HD282" i="1" s="1"/>
  <c r="IE288" i="1"/>
  <c r="IG288" i="1" s="1"/>
  <c r="HB290" i="1"/>
  <c r="HD290" i="1" s="1"/>
  <c r="IE296" i="1"/>
  <c r="IG296" i="1" s="1"/>
  <c r="HB298" i="1"/>
  <c r="HD298" i="1" s="1"/>
  <c r="IE304" i="1"/>
  <c r="IG304" i="1" s="1"/>
  <c r="HB306" i="1"/>
  <c r="HD306" i="1" s="1"/>
  <c r="IE312" i="1"/>
  <c r="IG312" i="1" s="1"/>
  <c r="HB314" i="1"/>
  <c r="HD314" i="1" s="1"/>
  <c r="IE320" i="1"/>
  <c r="IG320" i="1" s="1"/>
  <c r="HB322" i="1"/>
  <c r="HD322" i="1" s="1"/>
  <c r="IE328" i="1"/>
  <c r="IG328" i="1" s="1"/>
  <c r="HB330" i="1"/>
  <c r="HD330" i="1" s="1"/>
  <c r="IE336" i="1"/>
  <c r="IG336" i="1" s="1"/>
  <c r="HB338" i="1"/>
  <c r="HD338" i="1" s="1"/>
  <c r="HB204" i="1"/>
  <c r="HD204" i="1" s="1"/>
  <c r="HB260" i="1"/>
  <c r="HD260" i="1" s="1"/>
  <c r="HB308" i="1"/>
  <c r="HD308" i="1" s="1"/>
  <c r="IE314" i="1"/>
  <c r="IG314" i="1" s="1"/>
  <c r="HB316" i="1"/>
  <c r="HD316" i="1" s="1"/>
  <c r="IE175" i="1"/>
  <c r="IG175" i="1" s="1"/>
  <c r="HB177" i="1"/>
  <c r="HD177" i="1" s="1"/>
  <c r="IE183" i="1"/>
  <c r="IG183" i="1" s="1"/>
  <c r="HB185" i="1"/>
  <c r="HD185" i="1" s="1"/>
  <c r="IE191" i="1"/>
  <c r="IG191" i="1" s="1"/>
  <c r="HB193" i="1"/>
  <c r="HD193" i="1" s="1"/>
  <c r="IE199" i="1"/>
  <c r="IG199" i="1" s="1"/>
  <c r="HB201" i="1"/>
  <c r="HD201" i="1" s="1"/>
  <c r="IE207" i="1"/>
  <c r="IG207" i="1" s="1"/>
  <c r="HB209" i="1"/>
  <c r="HD209" i="1" s="1"/>
  <c r="IE215" i="1"/>
  <c r="IG215" i="1" s="1"/>
  <c r="HB217" i="1"/>
  <c r="HD217" i="1" s="1"/>
  <c r="IE223" i="1"/>
  <c r="IG223" i="1" s="1"/>
  <c r="HB225" i="1"/>
  <c r="HD225" i="1" s="1"/>
  <c r="IE231" i="1"/>
  <c r="IG231" i="1" s="1"/>
  <c r="HB233" i="1"/>
  <c r="HD233" i="1" s="1"/>
  <c r="IE239" i="1"/>
  <c r="IG239" i="1" s="1"/>
  <c r="HB241" i="1"/>
  <c r="HD241" i="1" s="1"/>
  <c r="IE247" i="1"/>
  <c r="IG247" i="1" s="1"/>
  <c r="HB249" i="1"/>
  <c r="HD249" i="1" s="1"/>
  <c r="IE255" i="1"/>
  <c r="IG255" i="1" s="1"/>
  <c r="HB257" i="1"/>
  <c r="HD257" i="1" s="1"/>
  <c r="IE263" i="1"/>
  <c r="IG263" i="1" s="1"/>
  <c r="HB265" i="1"/>
  <c r="HD265" i="1" s="1"/>
  <c r="IE271" i="1"/>
  <c r="IG271" i="1" s="1"/>
  <c r="HB273" i="1"/>
  <c r="HD273" i="1" s="1"/>
  <c r="IE279" i="1"/>
  <c r="IG279" i="1" s="1"/>
  <c r="HB281" i="1"/>
  <c r="HD281" i="1" s="1"/>
  <c r="IE287" i="1"/>
  <c r="IG287" i="1" s="1"/>
  <c r="HB289" i="1"/>
  <c r="HD289" i="1" s="1"/>
  <c r="IE295" i="1"/>
  <c r="IG295" i="1" s="1"/>
  <c r="HB297" i="1"/>
  <c r="HD297" i="1" s="1"/>
  <c r="IE303" i="1"/>
  <c r="IG303" i="1" s="1"/>
  <c r="HB305" i="1"/>
  <c r="HD305" i="1" s="1"/>
  <c r="IE311" i="1"/>
  <c r="IG311" i="1" s="1"/>
  <c r="HB313" i="1"/>
  <c r="HD313" i="1" s="1"/>
  <c r="IE319" i="1"/>
  <c r="IG319" i="1" s="1"/>
  <c r="HB321" i="1"/>
  <c r="HD321" i="1" s="1"/>
  <c r="IE327" i="1"/>
  <c r="IG327" i="1" s="1"/>
  <c r="HB329" i="1"/>
  <c r="HD329" i="1" s="1"/>
  <c r="IE335" i="1"/>
  <c r="IG335" i="1" s="1"/>
  <c r="HB337" i="1"/>
  <c r="HD337" i="1" s="1"/>
  <c r="IE343" i="1"/>
  <c r="IG343" i="1" s="1"/>
  <c r="HB345" i="1"/>
  <c r="HD345" i="1" s="1"/>
  <c r="IE351" i="1"/>
  <c r="IG351" i="1" s="1"/>
  <c r="HB353" i="1"/>
  <c r="HD353" i="1" s="1"/>
  <c r="IE359" i="1"/>
  <c r="IG359" i="1" s="1"/>
  <c r="HB361" i="1"/>
  <c r="HD361" i="1" s="1"/>
  <c r="IE367" i="1"/>
  <c r="IG367" i="1" s="1"/>
  <c r="HB369" i="1"/>
  <c r="HD369" i="1" s="1"/>
  <c r="IE375" i="1"/>
  <c r="IG375" i="1" s="1"/>
  <c r="HB377" i="1"/>
  <c r="HD377" i="1" s="1"/>
  <c r="IE383" i="1"/>
  <c r="IG383" i="1" s="1"/>
  <c r="HB385" i="1"/>
  <c r="HD385" i="1" s="1"/>
  <c r="IE391" i="1"/>
  <c r="IG391" i="1" s="1"/>
  <c r="HB393" i="1"/>
  <c r="HD393" i="1" s="1"/>
  <c r="IE345" i="1"/>
  <c r="IG345" i="1" s="1"/>
  <c r="HB347" i="1"/>
  <c r="HD347" i="1" s="1"/>
  <c r="IE353" i="1"/>
  <c r="IG353" i="1" s="1"/>
  <c r="HB355" i="1"/>
  <c r="HD355" i="1" s="1"/>
  <c r="IE361" i="1"/>
  <c r="IG361" i="1" s="1"/>
  <c r="HB363" i="1"/>
  <c r="HD363" i="1" s="1"/>
  <c r="IE369" i="1"/>
  <c r="IG369" i="1" s="1"/>
  <c r="HB371" i="1"/>
  <c r="HD371" i="1" s="1"/>
  <c r="IE377" i="1"/>
  <c r="IG377" i="1" s="1"/>
  <c r="HB379" i="1"/>
  <c r="HD379" i="1" s="1"/>
  <c r="IE385" i="1"/>
  <c r="IG385" i="1" s="1"/>
  <c r="HB387" i="1"/>
  <c r="HD387" i="1" s="1"/>
  <c r="IE393" i="1"/>
  <c r="IG393" i="1" s="1"/>
  <c r="IE323" i="1"/>
  <c r="IG323" i="1" s="1"/>
  <c r="HB325" i="1"/>
  <c r="HD325" i="1" s="1"/>
  <c r="IE331" i="1"/>
  <c r="IG331" i="1" s="1"/>
  <c r="HB333" i="1"/>
  <c r="HD333" i="1" s="1"/>
  <c r="IE339" i="1"/>
  <c r="IG339" i="1" s="1"/>
  <c r="HB341" i="1"/>
  <c r="HD341" i="1" s="1"/>
  <c r="IE347" i="1"/>
  <c r="IG347" i="1" s="1"/>
  <c r="HB349" i="1"/>
  <c r="HD349" i="1" s="1"/>
  <c r="IE355" i="1"/>
  <c r="IG355" i="1" s="1"/>
  <c r="HB357" i="1"/>
  <c r="HD357" i="1" s="1"/>
  <c r="IE363" i="1"/>
  <c r="IG363" i="1" s="1"/>
  <c r="HB365" i="1"/>
  <c r="HD365" i="1" s="1"/>
  <c r="IE371" i="1"/>
  <c r="IG371" i="1" s="1"/>
  <c r="HB373" i="1"/>
  <c r="HD373" i="1" s="1"/>
  <c r="IE379" i="1"/>
  <c r="IG379" i="1" s="1"/>
  <c r="HB381" i="1"/>
  <c r="HD381" i="1" s="1"/>
  <c r="IE387" i="1"/>
  <c r="IG387" i="1" s="1"/>
  <c r="HB389" i="1"/>
  <c r="HD389" i="1" s="1"/>
  <c r="IE352" i="1"/>
  <c r="IG352" i="1" s="1"/>
  <c r="HB354" i="1"/>
  <c r="HD354" i="1" s="1"/>
  <c r="IE360" i="1"/>
  <c r="IG360" i="1" s="1"/>
  <c r="HB362" i="1"/>
  <c r="HD362" i="1" s="1"/>
  <c r="IE368" i="1"/>
  <c r="IG368" i="1" s="1"/>
  <c r="HB370" i="1"/>
  <c r="HD370" i="1" s="1"/>
  <c r="IE376" i="1"/>
  <c r="IG376" i="1" s="1"/>
  <c r="HB378" i="1"/>
  <c r="HD378" i="1" s="1"/>
  <c r="IE384" i="1"/>
  <c r="IG384" i="1" s="1"/>
  <c r="HB386" i="1"/>
  <c r="HD386" i="1" s="1"/>
  <c r="IE392" i="1"/>
  <c r="IG392" i="1" s="1"/>
  <c r="HB394" i="1"/>
  <c r="HD394" i="1" s="1"/>
  <c r="BM6" i="1"/>
  <c r="BM2" i="1" s="1"/>
  <c r="JH6" i="1"/>
  <c r="IE6" i="1"/>
  <c r="HB6" i="1"/>
  <c r="DS6" i="1"/>
  <c r="DS19" i="1"/>
  <c r="DS16" i="1"/>
  <c r="DU16" i="1" s="1"/>
  <c r="DS17" i="1"/>
  <c r="DU17" i="1" s="1"/>
  <c r="IG6" i="1" l="1"/>
  <c r="IE2" i="1"/>
  <c r="IG2" i="1" s="1"/>
  <c r="GA6" i="1"/>
  <c r="FY2" i="1"/>
  <c r="GA2" i="1" s="1"/>
  <c r="EX6" i="1"/>
  <c r="EV2" i="1"/>
  <c r="EX2" i="1" s="1"/>
  <c r="DU6" i="1"/>
  <c r="CR6" i="1"/>
  <c r="CP2" i="1"/>
  <c r="CR2" i="1" s="1"/>
  <c r="JJ6" i="1"/>
  <c r="JH2" i="1"/>
  <c r="JJ2" i="1" s="1"/>
  <c r="HD6" i="1"/>
  <c r="HB2" i="1"/>
  <c r="HD2" i="1" s="1"/>
  <c r="CR32" i="1"/>
  <c r="CR58" i="1"/>
  <c r="CR47" i="1"/>
  <c r="CR77" i="1"/>
  <c r="CR109" i="1"/>
  <c r="CR142" i="1"/>
  <c r="CR215" i="1"/>
  <c r="CR247" i="1"/>
  <c r="CR279" i="1"/>
  <c r="CR311" i="1"/>
  <c r="CR343" i="1"/>
  <c r="CR375" i="1"/>
  <c r="CR18" i="1"/>
  <c r="CR56" i="1"/>
  <c r="CR85" i="1"/>
  <c r="CR117" i="1"/>
  <c r="CR150" i="1"/>
  <c r="CR185" i="1"/>
  <c r="CR213" i="1"/>
  <c r="CR245" i="1"/>
  <c r="CR277" i="1"/>
  <c r="CR309" i="1"/>
  <c r="CR341" i="1"/>
  <c r="CR373" i="1"/>
  <c r="CR19" i="1"/>
  <c r="QC19" i="1"/>
  <c r="CR53" i="1"/>
  <c r="CR242" i="1"/>
  <c r="CR313" i="1"/>
  <c r="CR348" i="1"/>
  <c r="CR27" i="1"/>
  <c r="CR61" i="1"/>
  <c r="CR141" i="1"/>
  <c r="CR235" i="1"/>
  <c r="CR270" i="1"/>
  <c r="CR349" i="1"/>
  <c r="CR83" i="1"/>
  <c r="CR115" i="1"/>
  <c r="CR148" i="1"/>
  <c r="CR176" i="1"/>
  <c r="CR340" i="1"/>
  <c r="CR131" i="1"/>
  <c r="CR276" i="1"/>
  <c r="CR95" i="1"/>
  <c r="CR127" i="1"/>
  <c r="CR160" i="1"/>
  <c r="CR226" i="1"/>
  <c r="CR258" i="1"/>
  <c r="CR290" i="1"/>
  <c r="CR322" i="1"/>
  <c r="CR354" i="1"/>
  <c r="CR386" i="1"/>
  <c r="CR25" i="1"/>
  <c r="CR184" i="1"/>
  <c r="CR71" i="1"/>
  <c r="CR48" i="1"/>
  <c r="CR96" i="1"/>
  <c r="CR135" i="1"/>
  <c r="CR178" i="1"/>
  <c r="CR216" i="1"/>
  <c r="CR266" i="1"/>
  <c r="CR305" i="1"/>
  <c r="CR344" i="1"/>
  <c r="CR394" i="1"/>
  <c r="CR210" i="1"/>
  <c r="CR281" i="1"/>
  <c r="CR316" i="1"/>
  <c r="CR384" i="1"/>
  <c r="CR108" i="1"/>
  <c r="CR175" i="1"/>
  <c r="CR203" i="1"/>
  <c r="CR238" i="1"/>
  <c r="CR317" i="1"/>
  <c r="CR391" i="1"/>
  <c r="CR20" i="1"/>
  <c r="CR46" i="1"/>
  <c r="CR179" i="1"/>
  <c r="CR43" i="1"/>
  <c r="CR94" i="1"/>
  <c r="CR130" i="1"/>
  <c r="CR173" i="1"/>
  <c r="CR229" i="1"/>
  <c r="CR271" i="1"/>
  <c r="CR307" i="1"/>
  <c r="CR357" i="1"/>
  <c r="CR13" i="1"/>
  <c r="QC13" i="1"/>
  <c r="QE13" i="1" s="1"/>
  <c r="CR101" i="1"/>
  <c r="CR310" i="1"/>
  <c r="CR246" i="1"/>
  <c r="CR244" i="1"/>
  <c r="CR194" i="1"/>
  <c r="CR36" i="1"/>
  <c r="CR62" i="1"/>
  <c r="CR163" i="1"/>
  <c r="CR59" i="1"/>
  <c r="CR187" i="1"/>
  <c r="CR219" i="1"/>
  <c r="CR251" i="1"/>
  <c r="CR283" i="1"/>
  <c r="CR315" i="1"/>
  <c r="CR347" i="1"/>
  <c r="CR379" i="1"/>
  <c r="CR22" i="1"/>
  <c r="CR60" i="1"/>
  <c r="CR164" i="1"/>
  <c r="CR191" i="1"/>
  <c r="CR223" i="1"/>
  <c r="CR255" i="1"/>
  <c r="CR287" i="1"/>
  <c r="CR319" i="1"/>
  <c r="CR351" i="1"/>
  <c r="CR383" i="1"/>
  <c r="CR26" i="1"/>
  <c r="CR64" i="1"/>
  <c r="CR97" i="1"/>
  <c r="CR129" i="1"/>
  <c r="CR162" i="1"/>
  <c r="CR249" i="1"/>
  <c r="CR284" i="1"/>
  <c r="CR352" i="1"/>
  <c r="CR34" i="1"/>
  <c r="CR76" i="1"/>
  <c r="CR151" i="1"/>
  <c r="CR206" i="1"/>
  <c r="CR285" i="1"/>
  <c r="CR359" i="1"/>
  <c r="CR23" i="1"/>
  <c r="CR87" i="1"/>
  <c r="CR119" i="1"/>
  <c r="CR152" i="1"/>
  <c r="CR182" i="1"/>
  <c r="CR218" i="1"/>
  <c r="CR250" i="1"/>
  <c r="CR282" i="1"/>
  <c r="CR314" i="1"/>
  <c r="CR346" i="1"/>
  <c r="CR378" i="1"/>
  <c r="CR74" i="1"/>
  <c r="CR39" i="1"/>
  <c r="CR166" i="1"/>
  <c r="CR201" i="1"/>
  <c r="CR233" i="1"/>
  <c r="CR265" i="1"/>
  <c r="CR297" i="1"/>
  <c r="CR329" i="1"/>
  <c r="CR361" i="1"/>
  <c r="CR393" i="1"/>
  <c r="CR29" i="1"/>
  <c r="CR92" i="1"/>
  <c r="CR124" i="1"/>
  <c r="CR157" i="1"/>
  <c r="CR190" i="1"/>
  <c r="CR222" i="1"/>
  <c r="CR254" i="1"/>
  <c r="CR286" i="1"/>
  <c r="CR318" i="1"/>
  <c r="CR350" i="1"/>
  <c r="CR382" i="1"/>
  <c r="CR14" i="1"/>
  <c r="QC14" i="1"/>
  <c r="QE14" i="1" s="1"/>
  <c r="CR52" i="1"/>
  <c r="CR103" i="1"/>
  <c r="CR154" i="1"/>
  <c r="CR181" i="1"/>
  <c r="CR234" i="1"/>
  <c r="CR273" i="1"/>
  <c r="CR312" i="1"/>
  <c r="CR362" i="1"/>
  <c r="CR7" i="1"/>
  <c r="QC7" i="1"/>
  <c r="QE7" i="1" s="1"/>
  <c r="CR63" i="1"/>
  <c r="CR100" i="1"/>
  <c r="CR132" i="1"/>
  <c r="CR217" i="1"/>
  <c r="CR252" i="1"/>
  <c r="CR320" i="1"/>
  <c r="CR8" i="1"/>
  <c r="QC8" i="1"/>
  <c r="QE8" i="1" s="1"/>
  <c r="CR118" i="1"/>
  <c r="CR186" i="1"/>
  <c r="CR253" i="1"/>
  <c r="CR327" i="1"/>
  <c r="CR9" i="1"/>
  <c r="QC9" i="1"/>
  <c r="CR65" i="1"/>
  <c r="CR50" i="1"/>
  <c r="CR98" i="1"/>
  <c r="CR149" i="1"/>
  <c r="CR197" i="1"/>
  <c r="CR239" i="1"/>
  <c r="CR275" i="1"/>
  <c r="CR325" i="1"/>
  <c r="CR367" i="1"/>
  <c r="CR308" i="1"/>
  <c r="CR278" i="1"/>
  <c r="CR99" i="1"/>
  <c r="CR81" i="1"/>
  <c r="CR113" i="1"/>
  <c r="CR146" i="1"/>
  <c r="CR204" i="1"/>
  <c r="CR236" i="1"/>
  <c r="CR268" i="1"/>
  <c r="CR300" i="1"/>
  <c r="CR332" i="1"/>
  <c r="CR364" i="1"/>
  <c r="CR41" i="1"/>
  <c r="CR168" i="1"/>
  <c r="CR195" i="1"/>
  <c r="CR227" i="1"/>
  <c r="CR259" i="1"/>
  <c r="CR291" i="1"/>
  <c r="CR323" i="1"/>
  <c r="CR355" i="1"/>
  <c r="CR387" i="1"/>
  <c r="CR30" i="1"/>
  <c r="CR68" i="1"/>
  <c r="CR104" i="1"/>
  <c r="CR136" i="1"/>
  <c r="CR165" i="1"/>
  <c r="CR220" i="1"/>
  <c r="CR288" i="1"/>
  <c r="CR370" i="1"/>
  <c r="CR38" i="1"/>
  <c r="CR86" i="1"/>
  <c r="CR155" i="1"/>
  <c r="CR221" i="1"/>
  <c r="CR295" i="1"/>
  <c r="CR363" i="1"/>
  <c r="CR12" i="1"/>
  <c r="QC12" i="1"/>
  <c r="QE12" i="1" s="1"/>
  <c r="CR35" i="1"/>
  <c r="CR193" i="1"/>
  <c r="CR225" i="1"/>
  <c r="CR257" i="1"/>
  <c r="CR289" i="1"/>
  <c r="CR321" i="1"/>
  <c r="CR353" i="1"/>
  <c r="CR385" i="1"/>
  <c r="CR24" i="1"/>
  <c r="CR374" i="1"/>
  <c r="CR17" i="1"/>
  <c r="QC17" i="1"/>
  <c r="QE17" i="1" s="1"/>
  <c r="CR51" i="1"/>
  <c r="CR177" i="1"/>
  <c r="CR40" i="1"/>
  <c r="CR66" i="1"/>
  <c r="CR102" i="1"/>
  <c r="CR134" i="1"/>
  <c r="CR33" i="1"/>
  <c r="CR67" i="1"/>
  <c r="CR121" i="1"/>
  <c r="CR161" i="1"/>
  <c r="CR202" i="1"/>
  <c r="CR241" i="1"/>
  <c r="CR280" i="1"/>
  <c r="CR330" i="1"/>
  <c r="CR369" i="1"/>
  <c r="CR72" i="1"/>
  <c r="CR78" i="1"/>
  <c r="CR110" i="1"/>
  <c r="CR143" i="1"/>
  <c r="CR171" i="1"/>
  <c r="CR198" i="1"/>
  <c r="CR230" i="1"/>
  <c r="CR262" i="1"/>
  <c r="CR294" i="1"/>
  <c r="CR326" i="1"/>
  <c r="CR358" i="1"/>
  <c r="CR390" i="1"/>
  <c r="CR75" i="1"/>
  <c r="CR107" i="1"/>
  <c r="CR139" i="1"/>
  <c r="CR188" i="1"/>
  <c r="CR256" i="1"/>
  <c r="CR338" i="1"/>
  <c r="CR73" i="1"/>
  <c r="CR122" i="1"/>
  <c r="CR158" i="1"/>
  <c r="CR189" i="1"/>
  <c r="CR263" i="1"/>
  <c r="CR331" i="1"/>
  <c r="CR366" i="1"/>
  <c r="CR69" i="1"/>
  <c r="CR105" i="1"/>
  <c r="CR137" i="1"/>
  <c r="CR196" i="1"/>
  <c r="CR228" i="1"/>
  <c r="CR260" i="1"/>
  <c r="CR292" i="1"/>
  <c r="CR324" i="1"/>
  <c r="CR356" i="1"/>
  <c r="CR388" i="1"/>
  <c r="CR54" i="1"/>
  <c r="CR116" i="1"/>
  <c r="CR159" i="1"/>
  <c r="CR207" i="1"/>
  <c r="CR243" i="1"/>
  <c r="CR293" i="1"/>
  <c r="CR335" i="1"/>
  <c r="CR371" i="1"/>
  <c r="CR214" i="1"/>
  <c r="CR10" i="1"/>
  <c r="QC10" i="1"/>
  <c r="QC6" i="1"/>
  <c r="CR21" i="1"/>
  <c r="CR88" i="1"/>
  <c r="CR120" i="1"/>
  <c r="CR153" i="1"/>
  <c r="CR208" i="1"/>
  <c r="CR240" i="1"/>
  <c r="CR272" i="1"/>
  <c r="CR304" i="1"/>
  <c r="CR336" i="1"/>
  <c r="CR368" i="1"/>
  <c r="CR205" i="1"/>
  <c r="CR237" i="1"/>
  <c r="CR269" i="1"/>
  <c r="CR301" i="1"/>
  <c r="CR333" i="1"/>
  <c r="CR365" i="1"/>
  <c r="CR11" i="1"/>
  <c r="QC11" i="1"/>
  <c r="QE11" i="1" s="1"/>
  <c r="CR45" i="1"/>
  <c r="CR174" i="1"/>
  <c r="CR49" i="1"/>
  <c r="CR224" i="1"/>
  <c r="CR306" i="1"/>
  <c r="CR377" i="1"/>
  <c r="CR15" i="1"/>
  <c r="QC15" i="1"/>
  <c r="CR57" i="1"/>
  <c r="CR90" i="1"/>
  <c r="CR125" i="1"/>
  <c r="CR231" i="1"/>
  <c r="CR299" i="1"/>
  <c r="CR334" i="1"/>
  <c r="CR172" i="1"/>
  <c r="CR28" i="1"/>
  <c r="CR55" i="1"/>
  <c r="CR372" i="1"/>
  <c r="CR91" i="1"/>
  <c r="CR123" i="1"/>
  <c r="CR156" i="1"/>
  <c r="CR183" i="1"/>
  <c r="CR44" i="1"/>
  <c r="CR70" i="1"/>
  <c r="CR106" i="1"/>
  <c r="CR138" i="1"/>
  <c r="CR180" i="1"/>
  <c r="CR37" i="1"/>
  <c r="CR89" i="1"/>
  <c r="CR128" i="1"/>
  <c r="CR167" i="1"/>
  <c r="CR209" i="1"/>
  <c r="CR248" i="1"/>
  <c r="CR298" i="1"/>
  <c r="CR337" i="1"/>
  <c r="CR376" i="1"/>
  <c r="CR82" i="1"/>
  <c r="CR114" i="1"/>
  <c r="CR147" i="1"/>
  <c r="CR79" i="1"/>
  <c r="CR111" i="1"/>
  <c r="CR144" i="1"/>
  <c r="CR192" i="1"/>
  <c r="CR274" i="1"/>
  <c r="CR345" i="1"/>
  <c r="CR380" i="1"/>
  <c r="CR93" i="1"/>
  <c r="CR169" i="1"/>
  <c r="CR199" i="1"/>
  <c r="CR267" i="1"/>
  <c r="CR302" i="1"/>
  <c r="CR381" i="1"/>
  <c r="CR16" i="1"/>
  <c r="QC16" i="1"/>
  <c r="QE16" i="1" s="1"/>
  <c r="CR42" i="1"/>
  <c r="CR80" i="1"/>
  <c r="CR112" i="1"/>
  <c r="CR145" i="1"/>
  <c r="CR200" i="1"/>
  <c r="CR232" i="1"/>
  <c r="CR264" i="1"/>
  <c r="CR296" i="1"/>
  <c r="CR328" i="1"/>
  <c r="CR360" i="1"/>
  <c r="CR392" i="1"/>
  <c r="CR31" i="1"/>
  <c r="CR84" i="1"/>
  <c r="CR126" i="1"/>
  <c r="CR170" i="1"/>
  <c r="CR211" i="1"/>
  <c r="CR261" i="1"/>
  <c r="CR303" i="1"/>
  <c r="CR339" i="1"/>
  <c r="CR389" i="1"/>
  <c r="CR212" i="1"/>
  <c r="CR133" i="1"/>
  <c r="CR342" i="1"/>
  <c r="DS18" i="1"/>
  <c r="DU18" i="1" s="1"/>
  <c r="DU15" i="1"/>
  <c r="BO2" i="1"/>
  <c r="BO6" i="1"/>
  <c r="DS20" i="1"/>
  <c r="DU19" i="1"/>
  <c r="DS34" i="1"/>
  <c r="QC34" i="1" s="1"/>
  <c r="DS41" i="1"/>
  <c r="QC41" i="1" s="1"/>
  <c r="QE10" i="1" l="1"/>
  <c r="C12" i="6"/>
  <c r="QE15" i="1"/>
  <c r="C3" i="5"/>
  <c r="E3" i="5" s="1"/>
  <c r="QC20" i="1"/>
  <c r="QE20" i="1" s="1"/>
  <c r="QC18" i="1"/>
  <c r="QE18" i="1" s="1"/>
  <c r="QE41" i="1"/>
  <c r="DU41" i="1"/>
  <c r="DS21" i="1"/>
  <c r="QC21" i="1" s="1"/>
  <c r="DU20" i="1"/>
  <c r="DU34" i="1"/>
  <c r="QE9" i="1"/>
  <c r="QE19" i="1"/>
  <c r="QE6" i="1"/>
  <c r="DS42" i="1"/>
  <c r="QC42" i="1" s="1"/>
  <c r="DS35" i="1"/>
  <c r="QC35" i="1" s="1"/>
  <c r="DS52" i="1"/>
  <c r="QC52" i="1" s="1"/>
  <c r="QE52" i="1" l="1"/>
  <c r="DU52" i="1"/>
  <c r="QE42" i="1"/>
  <c r="DU42" i="1"/>
  <c r="DS22" i="1"/>
  <c r="QC22" i="1" s="1"/>
  <c r="DU21" i="1"/>
  <c r="QE21" i="1"/>
  <c r="QE35" i="1"/>
  <c r="DU35" i="1"/>
  <c r="QE34" i="1"/>
  <c r="DS53" i="1"/>
  <c r="QC53" i="1" s="1"/>
  <c r="DS36" i="1"/>
  <c r="QC36" i="1" s="1"/>
  <c r="DS43" i="1"/>
  <c r="QC43" i="1" s="1"/>
  <c r="DS60" i="1"/>
  <c r="QC60" i="1" s="1"/>
  <c r="DU36" i="1" l="1"/>
  <c r="QE53" i="1"/>
  <c r="DU53" i="1"/>
  <c r="DS23" i="1"/>
  <c r="QC23" i="1" s="1"/>
  <c r="DU22" i="1"/>
  <c r="QE22" i="1"/>
  <c r="QE60" i="1"/>
  <c r="DU60" i="1"/>
  <c r="QE43" i="1"/>
  <c r="DU43" i="1"/>
  <c r="DS61" i="1"/>
  <c r="QC61" i="1" s="1"/>
  <c r="DS44" i="1"/>
  <c r="QC44" i="1" s="1"/>
  <c r="DS37" i="1"/>
  <c r="QC37" i="1" s="1"/>
  <c r="DS54" i="1"/>
  <c r="QC54" i="1" s="1"/>
  <c r="DS65" i="1"/>
  <c r="QC65" i="1" s="1"/>
  <c r="QE44" i="1" l="1"/>
  <c r="DU44" i="1"/>
  <c r="DS24" i="1"/>
  <c r="QC24" i="1" s="1"/>
  <c r="DU23" i="1"/>
  <c r="QE23" i="1"/>
  <c r="DU37" i="1"/>
  <c r="QE61" i="1"/>
  <c r="DU61" i="1"/>
  <c r="QE65" i="1"/>
  <c r="DU65" i="1"/>
  <c r="QE54" i="1"/>
  <c r="DU54" i="1"/>
  <c r="QE36" i="1"/>
  <c r="DS66" i="1"/>
  <c r="QC66" i="1" s="1"/>
  <c r="DS55" i="1"/>
  <c r="QC55" i="1" s="1"/>
  <c r="DS38" i="1"/>
  <c r="QC38" i="1" s="1"/>
  <c r="DS45" i="1"/>
  <c r="QC45" i="1" s="1"/>
  <c r="DS62" i="1"/>
  <c r="QC62" i="1" s="1"/>
  <c r="DS72" i="1"/>
  <c r="QC72" i="1" s="1"/>
  <c r="QE62" i="1" l="1"/>
  <c r="DU62" i="1"/>
  <c r="QE45" i="1"/>
  <c r="DU45" i="1"/>
  <c r="DU38" i="1"/>
  <c r="DS25" i="1"/>
  <c r="QC25" i="1" s="1"/>
  <c r="DU24" i="1"/>
  <c r="QE24" i="1"/>
  <c r="QE55" i="1"/>
  <c r="DU55" i="1"/>
  <c r="QE72" i="1"/>
  <c r="DU72" i="1"/>
  <c r="QE66" i="1"/>
  <c r="DU66" i="1"/>
  <c r="QE37" i="1"/>
  <c r="DS73" i="1"/>
  <c r="QC73" i="1" s="1"/>
  <c r="DS63" i="1"/>
  <c r="QC63" i="1" s="1"/>
  <c r="DS46" i="1"/>
  <c r="QC46" i="1" s="1"/>
  <c r="DS39" i="1"/>
  <c r="QC39" i="1" s="1"/>
  <c r="DS56" i="1"/>
  <c r="QC56" i="1" s="1"/>
  <c r="DS67" i="1"/>
  <c r="QC67" i="1" s="1"/>
  <c r="DS89" i="1"/>
  <c r="QC89" i="1" s="1"/>
  <c r="QE73" i="1" l="1"/>
  <c r="DU73" i="1"/>
  <c r="DS26" i="1"/>
  <c r="QC26" i="1" s="1"/>
  <c r="DU25" i="1"/>
  <c r="QE25" i="1"/>
  <c r="QE56" i="1"/>
  <c r="DU56" i="1"/>
  <c r="DU39" i="1"/>
  <c r="QE46" i="1"/>
  <c r="DU46" i="1"/>
  <c r="QE89" i="1"/>
  <c r="DU89" i="1"/>
  <c r="QE63" i="1"/>
  <c r="DU63" i="1"/>
  <c r="QE67" i="1"/>
  <c r="DU67" i="1"/>
  <c r="QE38" i="1"/>
  <c r="DS90" i="1"/>
  <c r="QC90" i="1" s="1"/>
  <c r="DS68" i="1"/>
  <c r="QC68" i="1" s="1"/>
  <c r="DS57" i="1"/>
  <c r="QC57" i="1" s="1"/>
  <c r="DS40" i="1"/>
  <c r="QC40" i="1" s="1"/>
  <c r="DS47" i="1"/>
  <c r="QC47" i="1" s="1"/>
  <c r="DS64" i="1"/>
  <c r="QC64" i="1" s="1"/>
  <c r="DS74" i="1"/>
  <c r="QC74" i="1" s="1"/>
  <c r="DS96" i="1"/>
  <c r="QC96" i="1" s="1"/>
  <c r="DU64" i="1" l="1"/>
  <c r="QE90" i="1"/>
  <c r="DU90" i="1"/>
  <c r="DS27" i="1"/>
  <c r="QC27" i="1" s="1"/>
  <c r="DU26" i="1"/>
  <c r="QE26" i="1"/>
  <c r="QE47" i="1"/>
  <c r="DU47" i="1"/>
  <c r="QE74" i="1"/>
  <c r="DU74" i="1"/>
  <c r="QE68" i="1"/>
  <c r="DU68" i="1"/>
  <c r="DU40" i="1"/>
  <c r="QE96" i="1"/>
  <c r="DU96" i="1"/>
  <c r="QE57" i="1"/>
  <c r="DU57" i="1"/>
  <c r="QE39" i="1"/>
  <c r="DS97" i="1"/>
  <c r="QC97" i="1" s="1"/>
  <c r="DS75" i="1"/>
  <c r="QC75" i="1" s="1"/>
  <c r="DS48" i="1"/>
  <c r="QC48" i="1" s="1"/>
  <c r="DS58" i="1"/>
  <c r="QC58" i="1" s="1"/>
  <c r="DS69" i="1"/>
  <c r="QC69" i="1" s="1"/>
  <c r="DS91" i="1"/>
  <c r="QC91" i="1" s="1"/>
  <c r="DS108" i="1"/>
  <c r="QC108" i="1" s="1"/>
  <c r="DS125" i="1"/>
  <c r="QC125" i="1" s="1"/>
  <c r="QE69" i="1" l="1"/>
  <c r="DU69" i="1"/>
  <c r="DS28" i="1"/>
  <c r="QC28" i="1" s="1"/>
  <c r="DU27" i="1"/>
  <c r="QE27" i="1"/>
  <c r="QE48" i="1"/>
  <c r="DU48" i="1"/>
  <c r="QE97" i="1"/>
  <c r="DU97" i="1"/>
  <c r="QE108" i="1"/>
  <c r="DU108" i="1"/>
  <c r="QE91" i="1"/>
  <c r="DU91" i="1"/>
  <c r="QE75" i="1"/>
  <c r="DU75" i="1"/>
  <c r="QE58" i="1"/>
  <c r="DU58" i="1"/>
  <c r="QE125" i="1"/>
  <c r="DU125" i="1"/>
  <c r="QE40" i="1"/>
  <c r="QE64" i="1"/>
  <c r="DS126" i="1"/>
  <c r="QC126" i="1" s="1"/>
  <c r="DS109" i="1"/>
  <c r="QC109" i="1" s="1"/>
  <c r="DS92" i="1"/>
  <c r="QC92" i="1" s="1"/>
  <c r="DS70" i="1"/>
  <c r="QC70" i="1" s="1"/>
  <c r="DS59" i="1"/>
  <c r="QC59" i="1" s="1"/>
  <c r="DS49" i="1"/>
  <c r="QC49" i="1" s="1"/>
  <c r="DS76" i="1"/>
  <c r="QC76" i="1" s="1"/>
  <c r="DS98" i="1"/>
  <c r="QC98" i="1" s="1"/>
  <c r="DS132" i="1"/>
  <c r="QC132" i="1" s="1"/>
  <c r="QE109" i="1" l="1"/>
  <c r="DU109" i="1"/>
  <c r="QE49" i="1"/>
  <c r="DU49" i="1"/>
  <c r="DU132" i="1"/>
  <c r="DU59" i="1"/>
  <c r="QE126" i="1"/>
  <c r="DU126" i="1"/>
  <c r="QE98" i="1"/>
  <c r="DU98" i="1"/>
  <c r="DU70" i="1"/>
  <c r="DS29" i="1"/>
  <c r="DU28" i="1"/>
  <c r="QE28" i="1"/>
  <c r="QE76" i="1"/>
  <c r="DU76" i="1"/>
  <c r="QE92" i="1"/>
  <c r="DU92" i="1"/>
  <c r="DS133" i="1"/>
  <c r="QC133" i="1" s="1"/>
  <c r="DS99" i="1"/>
  <c r="QC99" i="1" s="1"/>
  <c r="DS77" i="1"/>
  <c r="QC77" i="1" s="1"/>
  <c r="DS50" i="1"/>
  <c r="QC50" i="1" s="1"/>
  <c r="DS71" i="1"/>
  <c r="QC71" i="1" s="1"/>
  <c r="DS93" i="1"/>
  <c r="QC93" i="1" s="1"/>
  <c r="DS110" i="1"/>
  <c r="QC110" i="1" s="1"/>
  <c r="DS127" i="1"/>
  <c r="QC127" i="1" s="1"/>
  <c r="DS136" i="1"/>
  <c r="QC136" i="1" s="1"/>
  <c r="DS148" i="1"/>
  <c r="QC148" i="1" s="1"/>
  <c r="QC29" i="1" l="1"/>
  <c r="QE29" i="1" s="1"/>
  <c r="QE99" i="1"/>
  <c r="DU99" i="1"/>
  <c r="DS30" i="1"/>
  <c r="QC30" i="1" s="1"/>
  <c r="DU29" i="1"/>
  <c r="QE110" i="1"/>
  <c r="DU110" i="1"/>
  <c r="QE93" i="1"/>
  <c r="DU93" i="1"/>
  <c r="QE133" i="1"/>
  <c r="DU133" i="1"/>
  <c r="DU71" i="1"/>
  <c r="QE77" i="1"/>
  <c r="DU77" i="1"/>
  <c r="DU148" i="1"/>
  <c r="DU136" i="1"/>
  <c r="DU50" i="1"/>
  <c r="QE127" i="1"/>
  <c r="DU127" i="1"/>
  <c r="QE70" i="1"/>
  <c r="QE59" i="1"/>
  <c r="QE132" i="1"/>
  <c r="DS149" i="1"/>
  <c r="QC149" i="1" s="1"/>
  <c r="DS137" i="1"/>
  <c r="QC137" i="1" s="1"/>
  <c r="DS128" i="1"/>
  <c r="QC128" i="1" s="1"/>
  <c r="DS111" i="1"/>
  <c r="QC111" i="1" s="1"/>
  <c r="DS94" i="1"/>
  <c r="QC94" i="1" s="1"/>
  <c r="DS51" i="1"/>
  <c r="QC51" i="1" s="1"/>
  <c r="DS78" i="1"/>
  <c r="QC78" i="1" s="1"/>
  <c r="DS100" i="1"/>
  <c r="QC100" i="1" s="1"/>
  <c r="DS134" i="1"/>
  <c r="QC134" i="1" s="1"/>
  <c r="DS157" i="1"/>
  <c r="QC157" i="1" s="1"/>
  <c r="QE100" i="1" l="1"/>
  <c r="DU100" i="1"/>
  <c r="QE128" i="1"/>
  <c r="DU128" i="1"/>
  <c r="QE78" i="1"/>
  <c r="DU78" i="1"/>
  <c r="DU149" i="1"/>
  <c r="DS31" i="1"/>
  <c r="QC31" i="1" s="1"/>
  <c r="DU30" i="1"/>
  <c r="QE30" i="1"/>
  <c r="QE157" i="1"/>
  <c r="DU157" i="1"/>
  <c r="DU134" i="1"/>
  <c r="QE111" i="1"/>
  <c r="DU111" i="1"/>
  <c r="QE137" i="1"/>
  <c r="DU137" i="1"/>
  <c r="DU51" i="1"/>
  <c r="QE94" i="1"/>
  <c r="DU94" i="1"/>
  <c r="QE50" i="1"/>
  <c r="QE71" i="1"/>
  <c r="QE136" i="1"/>
  <c r="QE148" i="1"/>
  <c r="DS158" i="1"/>
  <c r="QC158" i="1" s="1"/>
  <c r="DS135" i="1"/>
  <c r="QC135" i="1" s="1"/>
  <c r="DS101" i="1"/>
  <c r="QC101" i="1" s="1"/>
  <c r="DS79" i="1"/>
  <c r="DS95" i="1"/>
  <c r="QC95" i="1" s="1"/>
  <c r="DS112" i="1"/>
  <c r="QC112" i="1" s="1"/>
  <c r="DS129" i="1"/>
  <c r="QC129" i="1" s="1"/>
  <c r="DS138" i="1"/>
  <c r="QC138" i="1" s="1"/>
  <c r="DS150" i="1"/>
  <c r="QC150" i="1" s="1"/>
  <c r="DS164" i="1"/>
  <c r="QC164" i="1" s="1"/>
  <c r="QC79" i="1" l="1"/>
  <c r="QE79" i="1" s="1"/>
  <c r="C30" i="6"/>
  <c r="QE112" i="1"/>
  <c r="DU112" i="1"/>
  <c r="QE129" i="1"/>
  <c r="DU129" i="1"/>
  <c r="QE101" i="1"/>
  <c r="DU101" i="1"/>
  <c r="QE164" i="1"/>
  <c r="DU164" i="1"/>
  <c r="DU135" i="1"/>
  <c r="QE158" i="1"/>
  <c r="DU158" i="1"/>
  <c r="QE150" i="1"/>
  <c r="DU150" i="1"/>
  <c r="DU95" i="1"/>
  <c r="QE138" i="1"/>
  <c r="DU138" i="1"/>
  <c r="DU79" i="1"/>
  <c r="DS32" i="1"/>
  <c r="QC32" i="1" s="1"/>
  <c r="DU31" i="1"/>
  <c r="QE31" i="1"/>
  <c r="QE134" i="1"/>
  <c r="QE149" i="1"/>
  <c r="QE51" i="1"/>
  <c r="DS165" i="1"/>
  <c r="QC165" i="1" s="1"/>
  <c r="DS151" i="1"/>
  <c r="QC151" i="1" s="1"/>
  <c r="DS139" i="1"/>
  <c r="QC139" i="1" s="1"/>
  <c r="DS130" i="1"/>
  <c r="QC130" i="1" s="1"/>
  <c r="DS113" i="1"/>
  <c r="QC113" i="1" s="1"/>
  <c r="DS80" i="1"/>
  <c r="QC80" i="1" s="1"/>
  <c r="DS102" i="1"/>
  <c r="QC102" i="1" s="1"/>
  <c r="DS159" i="1"/>
  <c r="QC159" i="1" s="1"/>
  <c r="DS182" i="1"/>
  <c r="QC182" i="1" s="1"/>
  <c r="QE151" i="1" l="1"/>
  <c r="DU151" i="1"/>
  <c r="QE80" i="1"/>
  <c r="DU80" i="1"/>
  <c r="DS33" i="1"/>
  <c r="QC33" i="1" s="1"/>
  <c r="DU32" i="1"/>
  <c r="QE32" i="1"/>
  <c r="QE182" i="1"/>
  <c r="DU182" i="1"/>
  <c r="QE165" i="1"/>
  <c r="DU165" i="1"/>
  <c r="QE102" i="1"/>
  <c r="DU102" i="1"/>
  <c r="QE139" i="1"/>
  <c r="DU139" i="1"/>
  <c r="QE113" i="1"/>
  <c r="DU113" i="1"/>
  <c r="DU159" i="1"/>
  <c r="QE130" i="1"/>
  <c r="DU130" i="1"/>
  <c r="QE135" i="1"/>
  <c r="QE95" i="1"/>
  <c r="DS183" i="1"/>
  <c r="QC183" i="1" s="1"/>
  <c r="DS160" i="1"/>
  <c r="QC160" i="1" s="1"/>
  <c r="DS103" i="1"/>
  <c r="QC103" i="1" s="1"/>
  <c r="DS81" i="1"/>
  <c r="QC81" i="1" s="1"/>
  <c r="DS114" i="1"/>
  <c r="QC114" i="1" s="1"/>
  <c r="DS131" i="1"/>
  <c r="QC131" i="1" s="1"/>
  <c r="DS141" i="1"/>
  <c r="QC141" i="1" s="1"/>
  <c r="DS152" i="1"/>
  <c r="QC152" i="1" s="1"/>
  <c r="DS166" i="1"/>
  <c r="QC166" i="1" s="1"/>
  <c r="DS193" i="1"/>
  <c r="QC193" i="1" s="1"/>
  <c r="QE152" i="1" l="1"/>
  <c r="DU152" i="1"/>
  <c r="QE81" i="1"/>
  <c r="DU81" i="1"/>
  <c r="DU33" i="1"/>
  <c r="QE33" i="1"/>
  <c r="QE183" i="1"/>
  <c r="DU183" i="1"/>
  <c r="QE114" i="1"/>
  <c r="DU114" i="1"/>
  <c r="DU166" i="1"/>
  <c r="DU103" i="1"/>
  <c r="QE141" i="1"/>
  <c r="DU141" i="1"/>
  <c r="QE160" i="1"/>
  <c r="DU160" i="1"/>
  <c r="QE193" i="1"/>
  <c r="DU193" i="1"/>
  <c r="DU131" i="1"/>
  <c r="QE159" i="1"/>
  <c r="DS194" i="1"/>
  <c r="QC194" i="1" s="1"/>
  <c r="DS167" i="1"/>
  <c r="QC167" i="1" s="1"/>
  <c r="DS153" i="1"/>
  <c r="QC153" i="1" s="1"/>
  <c r="DS142" i="1"/>
  <c r="QC142" i="1" s="1"/>
  <c r="DS115" i="1"/>
  <c r="QC115" i="1" s="1"/>
  <c r="DS82" i="1"/>
  <c r="DS104" i="1"/>
  <c r="QC104" i="1" s="1"/>
  <c r="DS161" i="1"/>
  <c r="QC161" i="1" s="1"/>
  <c r="DS184" i="1"/>
  <c r="QC184" i="1" s="1"/>
  <c r="DS206" i="1"/>
  <c r="QC206" i="1" s="1"/>
  <c r="QC82" i="1" l="1"/>
  <c r="QE206" i="1"/>
  <c r="DU206" i="1"/>
  <c r="DU184" i="1"/>
  <c r="QE161" i="1"/>
  <c r="DU161" i="1"/>
  <c r="QE153" i="1"/>
  <c r="DU153" i="1"/>
  <c r="QE167" i="1"/>
  <c r="DU167" i="1"/>
  <c r="QE194" i="1"/>
  <c r="DU194" i="1"/>
  <c r="QE115" i="1"/>
  <c r="DU115" i="1"/>
  <c r="DU142" i="1"/>
  <c r="QE104" i="1"/>
  <c r="DU104" i="1"/>
  <c r="DU82" i="1"/>
  <c r="QE103" i="1"/>
  <c r="QE131" i="1"/>
  <c r="QE166" i="1"/>
  <c r="DS207" i="1"/>
  <c r="QC207" i="1" s="1"/>
  <c r="DS185" i="1"/>
  <c r="QC185" i="1" s="1"/>
  <c r="DS162" i="1"/>
  <c r="QC162" i="1" s="1"/>
  <c r="DS105" i="1"/>
  <c r="QC105" i="1" s="1"/>
  <c r="DS83" i="1"/>
  <c r="QC83" i="1" s="1"/>
  <c r="DS116" i="1"/>
  <c r="QC116" i="1" s="1"/>
  <c r="DS143" i="1"/>
  <c r="QC143" i="1" s="1"/>
  <c r="DS154" i="1"/>
  <c r="QC154" i="1" s="1"/>
  <c r="DS168" i="1"/>
  <c r="QC168" i="1" s="1"/>
  <c r="DS195" i="1"/>
  <c r="QC195" i="1" s="1"/>
  <c r="DS212" i="1"/>
  <c r="QC212" i="1" s="1"/>
  <c r="DS221" i="1"/>
  <c r="QC221" i="1" s="1"/>
  <c r="QE105" i="1" l="1"/>
  <c r="DU105" i="1"/>
  <c r="QE207" i="1"/>
  <c r="DU207" i="1"/>
  <c r="DU195" i="1"/>
  <c r="DU168" i="1"/>
  <c r="QE116" i="1"/>
  <c r="DU116" i="1"/>
  <c r="QE83" i="1"/>
  <c r="DU83" i="1"/>
  <c r="DU162" i="1"/>
  <c r="QE221" i="1"/>
  <c r="DU221" i="1"/>
  <c r="QE143" i="1"/>
  <c r="DU143" i="1"/>
  <c r="QE185" i="1"/>
  <c r="DU185" i="1"/>
  <c r="DU154" i="1"/>
  <c r="QE212" i="1"/>
  <c r="DU212" i="1"/>
  <c r="QE142" i="1"/>
  <c r="QE82" i="1"/>
  <c r="QE184" i="1"/>
  <c r="DS222" i="1"/>
  <c r="QC222" i="1" s="1"/>
  <c r="DS213" i="1"/>
  <c r="QC213" i="1" s="1"/>
  <c r="DS196" i="1"/>
  <c r="QC196" i="1" s="1"/>
  <c r="DS169" i="1"/>
  <c r="QC169" i="1" s="1"/>
  <c r="DS155" i="1"/>
  <c r="QC155" i="1" s="1"/>
  <c r="DS144" i="1"/>
  <c r="QC144" i="1" s="1"/>
  <c r="DS117" i="1"/>
  <c r="QC117" i="1" s="1"/>
  <c r="DS84" i="1"/>
  <c r="DS106" i="1"/>
  <c r="QC106" i="1" s="1"/>
  <c r="DS163" i="1"/>
  <c r="QC163" i="1" s="1"/>
  <c r="DS186" i="1"/>
  <c r="QC186" i="1" s="1"/>
  <c r="DS208" i="1"/>
  <c r="QC208" i="1" s="1"/>
  <c r="DS228" i="1"/>
  <c r="QC228" i="1" s="1"/>
  <c r="DS229" i="1"/>
  <c r="QC229" i="1" s="1"/>
  <c r="QC84" i="1" l="1"/>
  <c r="QE84" i="1" s="1"/>
  <c r="QE196" i="1"/>
  <c r="DU196" i="1"/>
  <c r="DU84" i="1"/>
  <c r="QE228" i="1"/>
  <c r="DU228" i="1"/>
  <c r="QE186" i="1"/>
  <c r="DU186" i="1"/>
  <c r="QE117" i="1"/>
  <c r="DU117" i="1"/>
  <c r="QE144" i="1"/>
  <c r="DU144" i="1"/>
  <c r="QE222" i="1"/>
  <c r="DU222" i="1"/>
  <c r="QE163" i="1"/>
  <c r="DU163" i="1"/>
  <c r="QE155" i="1"/>
  <c r="DU155" i="1"/>
  <c r="QE208" i="1"/>
  <c r="DU208" i="1"/>
  <c r="QE213" i="1"/>
  <c r="DU213" i="1"/>
  <c r="QE229" i="1"/>
  <c r="DU229" i="1"/>
  <c r="QE106" i="1"/>
  <c r="DU106" i="1"/>
  <c r="QE169" i="1"/>
  <c r="DU169" i="1"/>
  <c r="QE162" i="1"/>
  <c r="QE154" i="1"/>
  <c r="QE168" i="1"/>
  <c r="QE195" i="1"/>
  <c r="DS230" i="1"/>
  <c r="QC230" i="1" s="1"/>
  <c r="DS209" i="1"/>
  <c r="QC209" i="1" s="1"/>
  <c r="DS187" i="1"/>
  <c r="QC187" i="1" s="1"/>
  <c r="DS107" i="1"/>
  <c r="QC107" i="1" s="1"/>
  <c r="DS85" i="1"/>
  <c r="QC85" i="1" s="1"/>
  <c r="DS118" i="1"/>
  <c r="QC118" i="1" s="1"/>
  <c r="DS145" i="1"/>
  <c r="QC145" i="1" s="1"/>
  <c r="DS156" i="1"/>
  <c r="QC156" i="1" s="1"/>
  <c r="DS170" i="1"/>
  <c r="QC170" i="1" s="1"/>
  <c r="DS197" i="1"/>
  <c r="QC197" i="1" s="1"/>
  <c r="DS214" i="1"/>
  <c r="QC214" i="1" s="1"/>
  <c r="DS223" i="1"/>
  <c r="QC223" i="1" s="1"/>
  <c r="DS243" i="1"/>
  <c r="QC243" i="1" s="1"/>
  <c r="QE214" i="1" l="1"/>
  <c r="DU214" i="1"/>
  <c r="QE145" i="1"/>
  <c r="DU145" i="1"/>
  <c r="QE197" i="1"/>
  <c r="DU197" i="1"/>
  <c r="QE209" i="1"/>
  <c r="DU209" i="1"/>
  <c r="QE243" i="1"/>
  <c r="DU243" i="1"/>
  <c r="QE170" i="1"/>
  <c r="DU170" i="1"/>
  <c r="QE187" i="1"/>
  <c r="DU187" i="1"/>
  <c r="QE118" i="1"/>
  <c r="DU118" i="1"/>
  <c r="QE85" i="1"/>
  <c r="DU85" i="1"/>
  <c r="QE230" i="1"/>
  <c r="DU230" i="1"/>
  <c r="QE223" i="1"/>
  <c r="DU223" i="1"/>
  <c r="DU156" i="1"/>
  <c r="DU107" i="1"/>
  <c r="DS244" i="1"/>
  <c r="QC244" i="1" s="1"/>
  <c r="DS224" i="1"/>
  <c r="QC224" i="1" s="1"/>
  <c r="DS215" i="1"/>
  <c r="QC215" i="1" s="1"/>
  <c r="DS198" i="1"/>
  <c r="QC198" i="1" s="1"/>
  <c r="DS171" i="1"/>
  <c r="QC171" i="1" s="1"/>
  <c r="DS146" i="1"/>
  <c r="QC146" i="1" s="1"/>
  <c r="DS119" i="1"/>
  <c r="QC119" i="1" s="1"/>
  <c r="DS86" i="1"/>
  <c r="DS188" i="1"/>
  <c r="QC188" i="1" s="1"/>
  <c r="DS210" i="1"/>
  <c r="QC210" i="1" s="1"/>
  <c r="DS231" i="1"/>
  <c r="QC231" i="1" s="1"/>
  <c r="DS258" i="1"/>
  <c r="QC258" i="1" s="1"/>
  <c r="QC86" i="1" l="1"/>
  <c r="QE86" i="1" s="1"/>
  <c r="QE119" i="1"/>
  <c r="DU119" i="1"/>
  <c r="QE231" i="1"/>
  <c r="DU231" i="1"/>
  <c r="QE215" i="1"/>
  <c r="DU215" i="1"/>
  <c r="DU210" i="1"/>
  <c r="QE224" i="1"/>
  <c r="DU224" i="1"/>
  <c r="QE146" i="1"/>
  <c r="DU146" i="1"/>
  <c r="DU188" i="1"/>
  <c r="DU171" i="1"/>
  <c r="QE244" i="1"/>
  <c r="DU244" i="1"/>
  <c r="QE258" i="1"/>
  <c r="DU258" i="1"/>
  <c r="DU86" i="1"/>
  <c r="QE198" i="1"/>
  <c r="DU198" i="1"/>
  <c r="QE156" i="1"/>
  <c r="QE107" i="1"/>
  <c r="DS259" i="1"/>
  <c r="QC259" i="1" s="1"/>
  <c r="DS232" i="1"/>
  <c r="QC232" i="1" s="1"/>
  <c r="DS211" i="1"/>
  <c r="QC211" i="1" s="1"/>
  <c r="DS189" i="1"/>
  <c r="QC189" i="1" s="1"/>
  <c r="DS87" i="1"/>
  <c r="QC87" i="1" s="1"/>
  <c r="DS120" i="1"/>
  <c r="QC120" i="1" s="1"/>
  <c r="DS147" i="1"/>
  <c r="DS172" i="1"/>
  <c r="QC172" i="1" s="1"/>
  <c r="DS199" i="1"/>
  <c r="QC199" i="1" s="1"/>
  <c r="DS216" i="1"/>
  <c r="QC216" i="1" s="1"/>
  <c r="DS225" i="1"/>
  <c r="QC225" i="1" s="1"/>
  <c r="DS245" i="1"/>
  <c r="QC245" i="1" s="1"/>
  <c r="DS279" i="1"/>
  <c r="QC279" i="1" s="1"/>
  <c r="DS284" i="1"/>
  <c r="QC284" i="1" s="1"/>
  <c r="DU147" i="1" l="1"/>
  <c r="QC147" i="1"/>
  <c r="C8" i="6" s="1"/>
  <c r="QE279" i="1"/>
  <c r="DU279" i="1"/>
  <c r="QE189" i="1"/>
  <c r="DU189" i="1"/>
  <c r="QE172" i="1"/>
  <c r="DU172" i="1"/>
  <c r="QE245" i="1"/>
  <c r="DU245" i="1"/>
  <c r="QE199" i="1"/>
  <c r="DU199" i="1"/>
  <c r="DU225" i="1"/>
  <c r="QE211" i="1"/>
  <c r="DU211" i="1"/>
  <c r="DU120" i="1"/>
  <c r="QE259" i="1"/>
  <c r="DU259" i="1"/>
  <c r="DU216" i="1"/>
  <c r="DU232" i="1"/>
  <c r="QE284" i="1"/>
  <c r="DU284" i="1"/>
  <c r="DU87" i="1"/>
  <c r="QE171" i="1"/>
  <c r="QE188" i="1"/>
  <c r="QE210" i="1"/>
  <c r="DS285" i="1"/>
  <c r="QC285" i="1" s="1"/>
  <c r="DS246" i="1"/>
  <c r="QC246" i="1" s="1"/>
  <c r="DS226" i="1"/>
  <c r="QC226" i="1" s="1"/>
  <c r="DS217" i="1"/>
  <c r="QC217" i="1" s="1"/>
  <c r="DS200" i="1"/>
  <c r="QC200" i="1" s="1"/>
  <c r="DS173" i="1"/>
  <c r="QC173" i="1" s="1"/>
  <c r="DS121" i="1"/>
  <c r="QC121" i="1" s="1"/>
  <c r="DS88" i="1"/>
  <c r="QC88" i="1" s="1"/>
  <c r="DS190" i="1"/>
  <c r="QC190" i="1" s="1"/>
  <c r="DS233" i="1"/>
  <c r="QC233" i="1" s="1"/>
  <c r="DS260" i="1"/>
  <c r="QC260" i="1" s="1"/>
  <c r="DS280" i="1"/>
  <c r="QC280" i="1" s="1"/>
  <c r="DS289" i="1"/>
  <c r="QC289" i="1" s="1"/>
  <c r="QE217" i="1" l="1"/>
  <c r="DU217" i="1"/>
  <c r="QE200" i="1"/>
  <c r="DU200" i="1"/>
  <c r="QE226" i="1"/>
  <c r="DU226" i="1"/>
  <c r="DU233" i="1"/>
  <c r="QE289" i="1"/>
  <c r="DU289" i="1"/>
  <c r="DU88" i="1"/>
  <c r="QE246" i="1"/>
  <c r="DU246" i="1"/>
  <c r="QE190" i="1"/>
  <c r="DU190" i="1"/>
  <c r="QE280" i="1"/>
  <c r="DU280" i="1"/>
  <c r="QE121" i="1"/>
  <c r="DU121" i="1"/>
  <c r="QE260" i="1"/>
  <c r="DU260" i="1"/>
  <c r="QE173" i="1"/>
  <c r="DU173" i="1"/>
  <c r="QE285" i="1"/>
  <c r="DU285" i="1"/>
  <c r="QE120" i="1"/>
  <c r="QE87" i="1"/>
  <c r="QE232" i="1"/>
  <c r="QE147" i="1"/>
  <c r="QE216" i="1"/>
  <c r="QE225" i="1"/>
  <c r="DS261" i="1"/>
  <c r="QC261" i="1" s="1"/>
  <c r="DS234" i="1"/>
  <c r="QC234" i="1" s="1"/>
  <c r="DS191" i="1"/>
  <c r="QC191" i="1" s="1"/>
  <c r="DS122" i="1"/>
  <c r="QC122" i="1" s="1"/>
  <c r="DS174" i="1"/>
  <c r="QC174" i="1" s="1"/>
  <c r="DS201" i="1"/>
  <c r="QC201" i="1" s="1"/>
  <c r="DS218" i="1"/>
  <c r="QC218" i="1" s="1"/>
  <c r="DS227" i="1"/>
  <c r="QC227" i="1" s="1"/>
  <c r="DS247" i="1"/>
  <c r="QC247" i="1" s="1"/>
  <c r="DS286" i="1"/>
  <c r="QC286" i="1" s="1"/>
  <c r="DS281" i="1"/>
  <c r="QC281" i="1" s="1"/>
  <c r="DS290" i="1"/>
  <c r="QC290" i="1" s="1"/>
  <c r="DS303" i="1"/>
  <c r="QC303" i="1" s="1"/>
  <c r="QE281" i="1" l="1"/>
  <c r="DU281" i="1"/>
  <c r="QE218" i="1"/>
  <c r="DU218" i="1"/>
  <c r="QE191" i="1"/>
  <c r="DU191" i="1"/>
  <c r="QE234" i="1"/>
  <c r="DU234" i="1"/>
  <c r="QE201" i="1"/>
  <c r="DU201" i="1"/>
  <c r="DU247" i="1"/>
  <c r="QE174" i="1"/>
  <c r="DU174" i="1"/>
  <c r="QE303" i="1"/>
  <c r="DU303" i="1"/>
  <c r="DU227" i="1"/>
  <c r="QE122" i="1"/>
  <c r="DU122" i="1"/>
  <c r="QE286" i="1"/>
  <c r="DU286" i="1"/>
  <c r="QE261" i="1"/>
  <c r="DU261" i="1"/>
  <c r="QE290" i="1"/>
  <c r="DU290" i="1"/>
  <c r="QE88" i="1"/>
  <c r="QE233" i="1"/>
  <c r="DS304" i="1"/>
  <c r="QC304" i="1" s="1"/>
  <c r="DS291" i="1"/>
  <c r="QC291" i="1" s="1"/>
  <c r="DS287" i="1"/>
  <c r="QC287" i="1" s="1"/>
  <c r="DS248" i="1"/>
  <c r="QC248" i="1" s="1"/>
  <c r="DS219" i="1"/>
  <c r="QC219" i="1" s="1"/>
  <c r="DS202" i="1"/>
  <c r="QC202" i="1" s="1"/>
  <c r="DS175" i="1"/>
  <c r="QC175" i="1" s="1"/>
  <c r="DS123" i="1"/>
  <c r="QC123" i="1" s="1"/>
  <c r="DS192" i="1"/>
  <c r="QC192" i="1" s="1"/>
  <c r="DS235" i="1"/>
  <c r="QC235" i="1" s="1"/>
  <c r="DS262" i="1"/>
  <c r="QC262" i="1" s="1"/>
  <c r="DS282" i="1"/>
  <c r="QC282" i="1" s="1"/>
  <c r="DS310" i="1"/>
  <c r="QC310" i="1" s="1"/>
  <c r="QE291" i="1" l="1"/>
  <c r="DU291" i="1"/>
  <c r="QE304" i="1"/>
  <c r="DU304" i="1"/>
  <c r="QE192" i="1"/>
  <c r="DU192" i="1"/>
  <c r="QE219" i="1"/>
  <c r="DU219" i="1"/>
  <c r="QE310" i="1"/>
  <c r="DU310" i="1"/>
  <c r="QE248" i="1"/>
  <c r="DU248" i="1"/>
  <c r="QE235" i="1"/>
  <c r="DU235" i="1"/>
  <c r="QE282" i="1"/>
  <c r="DU282" i="1"/>
  <c r="DU123" i="1"/>
  <c r="QE287" i="1"/>
  <c r="DU287" i="1"/>
  <c r="QE202" i="1"/>
  <c r="DU202" i="1"/>
  <c r="DU262" i="1"/>
  <c r="QE175" i="1"/>
  <c r="DU175" i="1"/>
  <c r="QE227" i="1"/>
  <c r="QE247" i="1"/>
  <c r="DS311" i="1"/>
  <c r="QC311" i="1" s="1"/>
  <c r="DS263" i="1"/>
  <c r="QC263" i="1" s="1"/>
  <c r="DS236" i="1"/>
  <c r="QC236" i="1" s="1"/>
  <c r="DS124" i="1"/>
  <c r="DS176" i="1"/>
  <c r="QC176" i="1" s="1"/>
  <c r="DS203" i="1"/>
  <c r="QC203" i="1" s="1"/>
  <c r="DS220" i="1"/>
  <c r="QC220" i="1" s="1"/>
  <c r="DS249" i="1"/>
  <c r="QC249" i="1" s="1"/>
  <c r="DS288" i="1"/>
  <c r="QC288" i="1" s="1"/>
  <c r="DS292" i="1"/>
  <c r="QC292" i="1" s="1"/>
  <c r="DS305" i="1"/>
  <c r="QC305" i="1" s="1"/>
  <c r="DS323" i="1"/>
  <c r="QC323" i="1" s="1"/>
  <c r="DS283" i="1"/>
  <c r="QC283" i="1" s="1"/>
  <c r="DS336" i="1"/>
  <c r="QC336" i="1" s="1"/>
  <c r="DU124" i="1" l="1"/>
  <c r="QC124" i="1"/>
  <c r="C9" i="6" s="1"/>
  <c r="QE292" i="1"/>
  <c r="DU292" i="1"/>
  <c r="QE336" i="1"/>
  <c r="DU336" i="1"/>
  <c r="DU288" i="1"/>
  <c r="QE249" i="1"/>
  <c r="DU249" i="1"/>
  <c r="QE323" i="1"/>
  <c r="DU323" i="1"/>
  <c r="DU203" i="1"/>
  <c r="QE311" i="1"/>
  <c r="DU311" i="1"/>
  <c r="QE305" i="1"/>
  <c r="DU305" i="1"/>
  <c r="DU220" i="1"/>
  <c r="QE236" i="1"/>
  <c r="DU236" i="1"/>
  <c r="QE176" i="1"/>
  <c r="DU176" i="1"/>
  <c r="QE283" i="1"/>
  <c r="DU283" i="1"/>
  <c r="DU263" i="1"/>
  <c r="QE123" i="1"/>
  <c r="QE262" i="1"/>
  <c r="DS337" i="1"/>
  <c r="QC337" i="1" s="1"/>
  <c r="DS324" i="1"/>
  <c r="QC324" i="1" s="1"/>
  <c r="DS306" i="1"/>
  <c r="QC306" i="1" s="1"/>
  <c r="DS293" i="1"/>
  <c r="QC293" i="1" s="1"/>
  <c r="DS250" i="1"/>
  <c r="QC250" i="1" s="1"/>
  <c r="DS204" i="1"/>
  <c r="QC204" i="1" s="1"/>
  <c r="DS177" i="1"/>
  <c r="QC177" i="1" s="1"/>
  <c r="DS237" i="1"/>
  <c r="QC237" i="1" s="1"/>
  <c r="DS264" i="1"/>
  <c r="QC264" i="1" s="1"/>
  <c r="DS312" i="1"/>
  <c r="QC312" i="1" s="1"/>
  <c r="DS344" i="1"/>
  <c r="QC344" i="1" s="1"/>
  <c r="QE264" i="1" l="1"/>
  <c r="DU264" i="1"/>
  <c r="DU293" i="1"/>
  <c r="QE237" i="1"/>
  <c r="DU237" i="1"/>
  <c r="DU177" i="1"/>
  <c r="QE306" i="1"/>
  <c r="DU306" i="1"/>
  <c r="QE344" i="1"/>
  <c r="DU344" i="1"/>
  <c r="QE204" i="1"/>
  <c r="DU204" i="1"/>
  <c r="QE324" i="1"/>
  <c r="DU324" i="1"/>
  <c r="QE312" i="1"/>
  <c r="DU312" i="1"/>
  <c r="QE250" i="1"/>
  <c r="DU250" i="1"/>
  <c r="QE337" i="1"/>
  <c r="DU337" i="1"/>
  <c r="QE203" i="1"/>
  <c r="QE263" i="1"/>
  <c r="QE124" i="1"/>
  <c r="QE220" i="1"/>
  <c r="E30" i="6"/>
  <c r="QE288" i="1"/>
  <c r="DS345" i="1"/>
  <c r="QC345" i="1" s="1"/>
  <c r="DS313" i="1"/>
  <c r="QC313" i="1" s="1"/>
  <c r="DS265" i="1"/>
  <c r="QC265" i="1" s="1"/>
  <c r="DS238" i="1"/>
  <c r="QC238" i="1" s="1"/>
  <c r="DS178" i="1"/>
  <c r="QC178" i="1" s="1"/>
  <c r="DS205" i="1"/>
  <c r="QC205" i="1" s="1"/>
  <c r="DS251" i="1"/>
  <c r="QC251" i="1" s="1"/>
  <c r="DS294" i="1"/>
  <c r="QC294" i="1" s="1"/>
  <c r="DS307" i="1"/>
  <c r="QC307" i="1" s="1"/>
  <c r="DS325" i="1"/>
  <c r="QC325" i="1" s="1"/>
  <c r="DS338" i="1"/>
  <c r="QC338" i="1" s="1"/>
  <c r="DS356" i="1"/>
  <c r="QC356" i="1" s="1"/>
  <c r="DU251" i="1" l="1"/>
  <c r="QE338" i="1"/>
  <c r="DU338" i="1"/>
  <c r="DU205" i="1"/>
  <c r="QE345" i="1"/>
  <c r="DU345" i="1"/>
  <c r="QE325" i="1"/>
  <c r="DU325" i="1"/>
  <c r="QE313" i="1"/>
  <c r="DU313" i="1"/>
  <c r="DU307" i="1"/>
  <c r="QE238" i="1"/>
  <c r="DU238" i="1"/>
  <c r="QE294" i="1"/>
  <c r="DU294" i="1"/>
  <c r="QE178" i="1"/>
  <c r="DU178" i="1"/>
  <c r="QE356" i="1"/>
  <c r="DU356" i="1"/>
  <c r="QE265" i="1"/>
  <c r="DU265" i="1"/>
  <c r="QE177" i="1"/>
  <c r="QE293" i="1"/>
  <c r="DS357" i="1"/>
  <c r="QC357" i="1" s="1"/>
  <c r="DS339" i="1"/>
  <c r="QC339" i="1" s="1"/>
  <c r="DS326" i="1"/>
  <c r="QC326" i="1" s="1"/>
  <c r="DS308" i="1"/>
  <c r="QC308" i="1" s="1"/>
  <c r="DS295" i="1"/>
  <c r="QC295" i="1" s="1"/>
  <c r="DS252" i="1"/>
  <c r="QC252" i="1" s="1"/>
  <c r="DS179" i="1"/>
  <c r="QC179" i="1" s="1"/>
  <c r="DS239" i="1"/>
  <c r="QC239" i="1" s="1"/>
  <c r="DS266" i="1"/>
  <c r="QC266" i="1" s="1"/>
  <c r="DS314" i="1"/>
  <c r="QC314" i="1" s="1"/>
  <c r="DS346" i="1"/>
  <c r="QC346" i="1" s="1"/>
  <c r="QE326" i="1" l="1"/>
  <c r="DU326" i="1"/>
  <c r="QE239" i="1"/>
  <c r="DU239" i="1"/>
  <c r="QE252" i="1"/>
  <c r="DU252" i="1"/>
  <c r="DU314" i="1"/>
  <c r="QE357" i="1"/>
  <c r="DU357" i="1"/>
  <c r="QE295" i="1"/>
  <c r="DU295" i="1"/>
  <c r="QE346" i="1"/>
  <c r="DU346" i="1"/>
  <c r="QE179" i="1"/>
  <c r="DU179" i="1"/>
  <c r="QE339" i="1"/>
  <c r="DU339" i="1"/>
  <c r="QE266" i="1"/>
  <c r="DU266" i="1"/>
  <c r="QE308" i="1"/>
  <c r="DU308" i="1"/>
  <c r="QE251" i="1"/>
  <c r="QE205" i="1"/>
  <c r="QE307" i="1"/>
  <c r="DS347" i="1"/>
  <c r="QC347" i="1" s="1"/>
  <c r="DS315" i="1"/>
  <c r="QC315" i="1" s="1"/>
  <c r="DS267" i="1"/>
  <c r="QC267" i="1" s="1"/>
  <c r="DS240" i="1"/>
  <c r="QC240" i="1" s="1"/>
  <c r="DS180" i="1"/>
  <c r="QC180" i="1" s="1"/>
  <c r="DS253" i="1"/>
  <c r="QC253" i="1" s="1"/>
  <c r="DS296" i="1"/>
  <c r="QC296" i="1" s="1"/>
  <c r="DS309" i="1"/>
  <c r="QC309" i="1" s="1"/>
  <c r="DS327" i="1"/>
  <c r="QC327" i="1" s="1"/>
  <c r="DS340" i="1"/>
  <c r="QC340" i="1" s="1"/>
  <c r="DS358" i="1"/>
  <c r="QC358" i="1" s="1"/>
  <c r="QE309" i="1" l="1"/>
  <c r="DU309" i="1"/>
  <c r="QE358" i="1"/>
  <c r="DU358" i="1"/>
  <c r="QE296" i="1"/>
  <c r="DU296" i="1"/>
  <c r="DU267" i="1"/>
  <c r="DU340" i="1"/>
  <c r="QE253" i="1"/>
  <c r="DU253" i="1"/>
  <c r="QE347" i="1"/>
  <c r="DU347" i="1"/>
  <c r="DU327" i="1"/>
  <c r="DU180" i="1"/>
  <c r="DU240" i="1"/>
  <c r="QE315" i="1"/>
  <c r="DU315" i="1"/>
  <c r="QE314" i="1"/>
  <c r="DS359" i="1"/>
  <c r="QC359" i="1" s="1"/>
  <c r="DS341" i="1"/>
  <c r="QC341" i="1" s="1"/>
  <c r="DS328" i="1"/>
  <c r="QC328" i="1" s="1"/>
  <c r="DS297" i="1"/>
  <c r="QC297" i="1" s="1"/>
  <c r="DS254" i="1"/>
  <c r="QC254" i="1" s="1"/>
  <c r="DS181" i="1"/>
  <c r="QC181" i="1" s="1"/>
  <c r="DS241" i="1"/>
  <c r="QC241" i="1" s="1"/>
  <c r="DS268" i="1"/>
  <c r="QC268" i="1" s="1"/>
  <c r="DS316" i="1"/>
  <c r="QC316" i="1" s="1"/>
  <c r="DS348" i="1"/>
  <c r="QC348" i="1" s="1"/>
  <c r="C10" i="6" l="1"/>
  <c r="E10" i="6" s="1"/>
  <c r="DU348" i="1"/>
  <c r="DU297" i="1"/>
  <c r="QE316" i="1"/>
  <c r="DU316" i="1"/>
  <c r="QE241" i="1"/>
  <c r="DU241" i="1"/>
  <c r="QE341" i="1"/>
  <c r="DU341" i="1"/>
  <c r="QE359" i="1"/>
  <c r="DU359" i="1"/>
  <c r="QE254" i="1"/>
  <c r="DU254" i="1"/>
  <c r="QE268" i="1"/>
  <c r="DU268" i="1"/>
  <c r="QE328" i="1"/>
  <c r="DU328" i="1"/>
  <c r="DU181" i="1"/>
  <c r="QE267" i="1"/>
  <c r="QE240" i="1"/>
  <c r="QE180" i="1"/>
  <c r="QE327" i="1"/>
  <c r="QE340" i="1"/>
  <c r="DS349" i="1"/>
  <c r="QC349" i="1" s="1"/>
  <c r="DS317" i="1"/>
  <c r="QC317" i="1" s="1"/>
  <c r="DS269" i="1"/>
  <c r="QC269" i="1" s="1"/>
  <c r="DS242" i="1"/>
  <c r="QC242" i="1" s="1"/>
  <c r="DS255" i="1"/>
  <c r="QC255" i="1" s="1"/>
  <c r="DS298" i="1"/>
  <c r="QC298" i="1" s="1"/>
  <c r="DS329" i="1"/>
  <c r="QC329" i="1" s="1"/>
  <c r="DS342" i="1"/>
  <c r="QC342" i="1" s="1"/>
  <c r="DS360" i="1"/>
  <c r="QC360" i="1" s="1"/>
  <c r="QE269" i="1" l="1"/>
  <c r="DU269" i="1"/>
  <c r="QE298" i="1"/>
  <c r="DU298" i="1"/>
  <c r="QE317" i="1"/>
  <c r="DU317" i="1"/>
  <c r="DU242" i="1"/>
  <c r="QE329" i="1"/>
  <c r="DU329" i="1"/>
  <c r="DU349" i="1"/>
  <c r="QE255" i="1"/>
  <c r="DU255" i="1"/>
  <c r="QE342" i="1"/>
  <c r="DU342" i="1"/>
  <c r="QE360" i="1"/>
  <c r="DU360" i="1"/>
  <c r="QE297" i="1"/>
  <c r="QE181" i="1"/>
  <c r="QE348" i="1"/>
  <c r="DS361" i="1"/>
  <c r="QC361" i="1" s="1"/>
  <c r="DS343" i="1"/>
  <c r="QC343" i="1" s="1"/>
  <c r="DS330" i="1"/>
  <c r="QC330" i="1" s="1"/>
  <c r="DS299" i="1"/>
  <c r="QC299" i="1" s="1"/>
  <c r="DS256" i="1"/>
  <c r="QC256" i="1" s="1"/>
  <c r="DS270" i="1"/>
  <c r="QC270" i="1" s="1"/>
  <c r="DS318" i="1"/>
  <c r="QC318" i="1" s="1"/>
  <c r="DS350" i="1"/>
  <c r="QC350" i="1" s="1"/>
  <c r="QE270" i="1" l="1"/>
  <c r="DU270" i="1"/>
  <c r="QE343" i="1"/>
  <c r="DU343" i="1"/>
  <c r="QE256" i="1"/>
  <c r="DU256" i="1"/>
  <c r="QE350" i="1"/>
  <c r="DU350" i="1"/>
  <c r="DU299" i="1"/>
  <c r="QE318" i="1"/>
  <c r="DU318" i="1"/>
  <c r="QE330" i="1"/>
  <c r="DU330" i="1"/>
  <c r="DU361" i="1"/>
  <c r="QE242" i="1"/>
  <c r="QE349" i="1"/>
  <c r="DS351" i="1"/>
  <c r="QC351" i="1" s="1"/>
  <c r="DS319" i="1"/>
  <c r="QC319" i="1" s="1"/>
  <c r="DS271" i="1"/>
  <c r="QC271" i="1" s="1"/>
  <c r="DS257" i="1"/>
  <c r="QC257" i="1" s="1"/>
  <c r="DS300" i="1"/>
  <c r="QC300" i="1" s="1"/>
  <c r="DS331" i="1"/>
  <c r="QC331" i="1" s="1"/>
  <c r="DS362" i="1"/>
  <c r="QC362" i="1" s="1"/>
  <c r="QE362" i="1" l="1"/>
  <c r="DU362" i="1"/>
  <c r="DU257" i="1"/>
  <c r="QE271" i="1"/>
  <c r="DU271" i="1"/>
  <c r="QE319" i="1"/>
  <c r="DU319" i="1"/>
  <c r="QE331" i="1"/>
  <c r="DU331" i="1"/>
  <c r="QE300" i="1"/>
  <c r="DU300" i="1"/>
  <c r="QE351" i="1"/>
  <c r="DU351" i="1"/>
  <c r="QE299" i="1"/>
  <c r="QE361" i="1"/>
  <c r="DS363" i="1"/>
  <c r="QC363" i="1" s="1"/>
  <c r="DS332" i="1"/>
  <c r="QC332" i="1" s="1"/>
  <c r="DS301" i="1"/>
  <c r="QC301" i="1" s="1"/>
  <c r="DS272" i="1"/>
  <c r="QC272" i="1" s="1"/>
  <c r="DS320" i="1"/>
  <c r="QC320" i="1" s="1"/>
  <c r="DS352" i="1"/>
  <c r="QC352" i="1" s="1"/>
  <c r="QE332" i="1" l="1"/>
  <c r="DU332" i="1"/>
  <c r="QE320" i="1"/>
  <c r="DU320" i="1"/>
  <c r="QE363" i="1"/>
  <c r="DU363" i="1"/>
  <c r="DU301" i="1"/>
  <c r="DU352" i="1"/>
  <c r="QE272" i="1"/>
  <c r="DU272" i="1"/>
  <c r="QE257" i="1"/>
  <c r="DS353" i="1"/>
  <c r="QC353" i="1" s="1"/>
  <c r="DS321" i="1"/>
  <c r="QC321" i="1" s="1"/>
  <c r="DS273" i="1"/>
  <c r="QC273" i="1" s="1"/>
  <c r="DS302" i="1"/>
  <c r="QC302" i="1" s="1"/>
  <c r="DS333" i="1"/>
  <c r="QC333" i="1" s="1"/>
  <c r="DS364" i="1"/>
  <c r="QC364" i="1" s="1"/>
  <c r="QE321" i="1" l="1"/>
  <c r="DU321" i="1"/>
  <c r="QE364" i="1"/>
  <c r="DU364" i="1"/>
  <c r="QE333" i="1"/>
  <c r="DU333" i="1"/>
  <c r="DU302" i="1"/>
  <c r="QE353" i="1"/>
  <c r="DU353" i="1"/>
  <c r="QE273" i="1"/>
  <c r="DU273" i="1"/>
  <c r="QE301" i="1"/>
  <c r="QE352" i="1"/>
  <c r="DS365" i="1"/>
  <c r="QC365" i="1" s="1"/>
  <c r="DS334" i="1"/>
  <c r="QC334" i="1" s="1"/>
  <c r="DS274" i="1"/>
  <c r="DS322" i="1"/>
  <c r="QC322" i="1" s="1"/>
  <c r="C34" i="6" s="1"/>
  <c r="DS354" i="1"/>
  <c r="QC354" i="1" s="1"/>
  <c r="DU274" i="1" l="1"/>
  <c r="QC274" i="1"/>
  <c r="DU354" i="1"/>
  <c r="QE322" i="1"/>
  <c r="DU322" i="1"/>
  <c r="QE365" i="1"/>
  <c r="DU365" i="1"/>
  <c r="QE334" i="1"/>
  <c r="DU334" i="1"/>
  <c r="QE302" i="1"/>
  <c r="DS355" i="1"/>
  <c r="QC355" i="1" s="1"/>
  <c r="DS275" i="1"/>
  <c r="QC275" i="1" s="1"/>
  <c r="DS335" i="1"/>
  <c r="QC335" i="1" s="1"/>
  <c r="DS366" i="1"/>
  <c r="QC366" i="1" s="1"/>
  <c r="C7" i="6" l="1"/>
  <c r="QE274" i="1"/>
  <c r="QE355" i="1"/>
  <c r="DU355" i="1"/>
  <c r="DU335" i="1"/>
  <c r="QE275" i="1"/>
  <c r="DU275" i="1"/>
  <c r="QE366" i="1"/>
  <c r="DU366" i="1"/>
  <c r="QE354" i="1"/>
  <c r="DS367" i="1"/>
  <c r="QC367" i="1" s="1"/>
  <c r="DS276" i="1"/>
  <c r="QC276" i="1" s="1"/>
  <c r="DU276" i="1" l="1"/>
  <c r="QE367" i="1"/>
  <c r="DU367" i="1"/>
  <c r="QE335" i="1"/>
  <c r="DS277" i="1"/>
  <c r="QC277" i="1" s="1"/>
  <c r="DS368" i="1"/>
  <c r="QC368" i="1" s="1"/>
  <c r="QE276" i="1" l="1"/>
  <c r="QE277" i="1"/>
  <c r="DU277" i="1"/>
  <c r="QE368" i="1"/>
  <c r="DU368" i="1"/>
  <c r="DS369" i="1"/>
  <c r="QC369" i="1" s="1"/>
  <c r="DS278" i="1"/>
  <c r="DU278" i="1" l="1"/>
  <c r="QC278" i="1"/>
  <c r="C4" i="6" s="1"/>
  <c r="QE369" i="1"/>
  <c r="DU369" i="1"/>
  <c r="DS370" i="1"/>
  <c r="QC370" i="1" s="1"/>
  <c r="QE370" i="1" l="1"/>
  <c r="DU370" i="1"/>
  <c r="QE278" i="1"/>
  <c r="DS371" i="1"/>
  <c r="QC371" i="1" s="1"/>
  <c r="QE371" i="1" l="1"/>
  <c r="DU371" i="1"/>
  <c r="DS372" i="1"/>
  <c r="QC372" i="1" s="1"/>
  <c r="QE372" i="1" l="1"/>
  <c r="DU372" i="1"/>
  <c r="DS373" i="1"/>
  <c r="DU373" i="1" l="1"/>
  <c r="QC373" i="1"/>
  <c r="QE373" i="1" s="1"/>
  <c r="DS374" i="1"/>
  <c r="QC374" i="1" s="1"/>
  <c r="QE374" i="1" l="1"/>
  <c r="DU374" i="1"/>
  <c r="DS375" i="1"/>
  <c r="QC375" i="1" s="1"/>
  <c r="QE375" i="1" l="1"/>
  <c r="DU375" i="1"/>
  <c r="DS376" i="1"/>
  <c r="QC376" i="1" s="1"/>
  <c r="QE376" i="1" l="1"/>
  <c r="DU376" i="1"/>
  <c r="DS377" i="1"/>
  <c r="QC377" i="1" s="1"/>
  <c r="QE377" i="1" l="1"/>
  <c r="DU377" i="1"/>
  <c r="DS378" i="1"/>
  <c r="QC378" i="1" s="1"/>
  <c r="QE378" i="1" l="1"/>
  <c r="DU378" i="1"/>
  <c r="DS379" i="1"/>
  <c r="QC379" i="1" s="1"/>
  <c r="QE379" i="1" l="1"/>
  <c r="DU379" i="1"/>
  <c r="DS380" i="1"/>
  <c r="QC380" i="1" s="1"/>
  <c r="QE380" i="1" l="1"/>
  <c r="DU380" i="1"/>
  <c r="DS381" i="1"/>
  <c r="DU381" i="1" l="1"/>
  <c r="QC381" i="1"/>
  <c r="QE381" i="1" s="1"/>
  <c r="DS382" i="1"/>
  <c r="QC382" i="1" s="1"/>
  <c r="QE382" i="1" l="1"/>
  <c r="DU382" i="1"/>
  <c r="DS383" i="1"/>
  <c r="QC383" i="1" s="1"/>
  <c r="QE383" i="1" l="1"/>
  <c r="DU383" i="1"/>
  <c r="DS384" i="1"/>
  <c r="QC384" i="1" s="1"/>
  <c r="QE384" i="1" l="1"/>
  <c r="DU384" i="1"/>
  <c r="DS385" i="1"/>
  <c r="DU385" i="1" l="1"/>
  <c r="QC385" i="1"/>
  <c r="DS386" i="1"/>
  <c r="QC386" i="1" s="1"/>
  <c r="QE386" i="1" l="1"/>
  <c r="DU386" i="1"/>
  <c r="QE385" i="1"/>
  <c r="DS387" i="1"/>
  <c r="QC387" i="1" s="1"/>
  <c r="C14" i="6" l="1"/>
  <c r="QE387" i="1"/>
  <c r="DU387" i="1"/>
  <c r="DS388" i="1"/>
  <c r="QC388" i="1" s="1"/>
  <c r="DU388" i="1" l="1"/>
  <c r="DS389" i="1"/>
  <c r="QC389" i="1" s="1"/>
  <c r="C31" i="6" l="1"/>
  <c r="QE389" i="1"/>
  <c r="DU389" i="1"/>
  <c r="QE388" i="1"/>
  <c r="DS390" i="1"/>
  <c r="QC390" i="1" s="1"/>
  <c r="QE390" i="1" l="1"/>
  <c r="DU390" i="1"/>
  <c r="DS391" i="1"/>
  <c r="DU391" i="1" l="1"/>
  <c r="QC391" i="1"/>
  <c r="C17" i="6" s="1"/>
  <c r="E17" i="6" s="1"/>
  <c r="DS392" i="1"/>
  <c r="QC392" i="1" s="1"/>
  <c r="QE391" i="1" l="1"/>
  <c r="QE392" i="1"/>
  <c r="DU392" i="1"/>
  <c r="DS393" i="1"/>
  <c r="DU393" i="1" l="1"/>
  <c r="QC393" i="1"/>
  <c r="DS394" i="1"/>
  <c r="DS2" i="1" s="1"/>
  <c r="DU394" i="1" l="1"/>
  <c r="QC394" i="1"/>
  <c r="QC4" i="1" s="1"/>
  <c r="DU2" i="1"/>
  <c r="QE393" i="1"/>
  <c r="C27" i="6" l="1"/>
  <c r="E27" i="6" s="1"/>
  <c r="C35" i="6"/>
  <c r="E35" i="6" s="1"/>
  <c r="C29" i="6"/>
  <c r="E29" i="6" s="1"/>
  <c r="C16" i="6"/>
  <c r="E16" i="6" s="1"/>
  <c r="C23" i="6"/>
  <c r="E23" i="6" s="1"/>
  <c r="C28" i="6"/>
  <c r="E28" i="6" s="1"/>
  <c r="C11" i="6"/>
  <c r="E11" i="6" s="1"/>
  <c r="C26" i="6"/>
  <c r="E26" i="6" s="1"/>
  <c r="C13" i="6"/>
  <c r="E13" i="6" s="1"/>
  <c r="C38" i="6"/>
  <c r="E38" i="6" s="1"/>
  <c r="C18" i="6"/>
  <c r="E18" i="6" s="1"/>
  <c r="C21" i="6"/>
  <c r="E21" i="6" s="1"/>
  <c r="C20" i="6"/>
  <c r="E20" i="6" s="1"/>
  <c r="C32" i="6"/>
  <c r="E32" i="6" s="1"/>
  <c r="C3" i="6"/>
  <c r="E3" i="6" s="1"/>
  <c r="C15" i="6"/>
  <c r="E15" i="6" s="1"/>
  <c r="C19" i="6"/>
  <c r="E19" i="6" s="1"/>
  <c r="C37" i="6"/>
  <c r="E37" i="6" s="1"/>
  <c r="C33" i="6"/>
  <c r="E33" i="6" s="1"/>
  <c r="C6" i="6"/>
  <c r="E6" i="6" s="1"/>
  <c r="C24" i="6"/>
  <c r="E24" i="6" s="1"/>
  <c r="C25" i="6"/>
  <c r="E25" i="6" s="1"/>
  <c r="C36" i="6"/>
  <c r="E36" i="6" s="1"/>
  <c r="C22" i="6"/>
  <c r="E22" i="6" s="1"/>
  <c r="C5" i="6"/>
  <c r="E5" i="6" s="1"/>
  <c r="C7" i="5"/>
  <c r="E7" i="5" s="1"/>
  <c r="C8" i="5"/>
  <c r="E8" i="5" s="1"/>
  <c r="C10" i="5"/>
  <c r="E10" i="5" s="1"/>
  <c r="C6" i="5"/>
  <c r="E6" i="5" s="1"/>
  <c r="C11" i="5"/>
  <c r="E11" i="5" s="1"/>
  <c r="C9" i="5"/>
  <c r="E9" i="5" s="1"/>
  <c r="C4" i="5"/>
  <c r="E4" i="5" s="1"/>
  <c r="C5" i="5"/>
  <c r="E5" i="5" s="1"/>
  <c r="QE4" i="1"/>
  <c r="E8" i="6"/>
  <c r="E12" i="6"/>
  <c r="E7" i="6"/>
  <c r="QE394" i="1"/>
  <c r="E34" i="6"/>
  <c r="E9" i="6"/>
  <c r="E14" i="6"/>
  <c r="E31" i="6"/>
  <c r="E4" i="6" l="1"/>
  <c r="C39" i="6"/>
  <c r="E39" i="6" s="1"/>
  <c r="C12" i="5"/>
  <c r="E12" i="5" s="1"/>
</calcChain>
</file>

<file path=xl/comments1.xml><?xml version="1.0" encoding="utf-8"?>
<comments xmlns="http://schemas.openxmlformats.org/spreadsheetml/2006/main">
  <authors>
    <author>Usuario de Windows</author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AM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CS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DV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EY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GB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HE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IH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JK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KM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NM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OO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PP3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QF3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V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BF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CP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FJ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GT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ID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JN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KX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</commentList>
</comments>
</file>

<file path=xl/sharedStrings.xml><?xml version="1.0" encoding="utf-8"?>
<sst xmlns="http://schemas.openxmlformats.org/spreadsheetml/2006/main" count="8458" uniqueCount="885">
  <si>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</si>
  <si>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</si>
  <si>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</si>
  <si>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</si>
  <si>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</si>
  <si>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</si>
  <si>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</si>
  <si>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</si>
  <si>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</si>
  <si>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</si>
  <si>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</si>
  <si>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</si>
  <si>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</si>
  <si>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</si>
  <si>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</si>
  <si>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</si>
  <si>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</si>
  <si>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</si>
  <si>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</si>
  <si>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</si>
  <si>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</si>
  <si>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</si>
  <si>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</si>
  <si>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</si>
  <si>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</si>
  <si>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</si>
  <si>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</si>
  <si>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</si>
  <si>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</si>
  <si>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</si>
  <si>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</si>
  <si>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</si>
  <si>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</si>
  <si>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</si>
  <si>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</si>
  <si>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</si>
  <si>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</si>
  <si>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</si>
  <si>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</si>
  <si>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</si>
  <si>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</si>
  <si>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</si>
  <si>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</si>
  <si>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</si>
  <si>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</si>
  <si>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</si>
  <si>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</si>
  <si>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</si>
  <si>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</si>
  <si>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</si>
  <si>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</si>
  <si>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</si>
  <si>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</si>
  <si>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</si>
  <si>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</si>
  <si>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</si>
  <si>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</si>
  <si>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</si>
  <si>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</si>
  <si>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</si>
  <si>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</si>
  <si>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</si>
  <si>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</si>
  <si>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</si>
  <si>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</si>
  <si>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</si>
  <si>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</si>
  <si>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</si>
  <si>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</si>
  <si>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</si>
  <si>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</si>
  <si>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</si>
  <si>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</si>
  <si>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</si>
  <si>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</si>
  <si>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</si>
  <si>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</si>
  <si>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</si>
  <si>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</si>
  <si>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</si>
  <si>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</si>
  <si>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</si>
  <si>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</si>
  <si>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</si>
  <si>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</si>
  <si>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</si>
  <si>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</si>
  <si>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</si>
  <si>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</si>
  <si>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</si>
  <si>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</si>
  <si>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</si>
  <si>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</si>
  <si>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</si>
  <si>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</si>
  <si>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</si>
  <si>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</si>
  <si>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</si>
  <si>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</si>
  <si>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</si>
  <si>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</si>
  <si>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</si>
  <si>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</si>
  <si>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</si>
  <si>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</si>
  <si>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</si>
  <si>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</si>
  <si>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</si>
  <si>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</si>
  <si>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</si>
  <si>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</si>
  <si>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</si>
  <si>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</si>
  <si>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</si>
  <si>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</si>
  <si>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</si>
  <si>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</si>
  <si>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</si>
  <si>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</si>
  <si>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</si>
  <si>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</si>
  <si>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</si>
  <si>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</si>
  <si>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</si>
  <si>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</si>
  <si>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</si>
  <si>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</si>
  <si>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</si>
  <si>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</si>
  <si>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</si>
  <si>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</si>
  <si>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</si>
  <si>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</si>
  <si>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</si>
  <si>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</si>
  <si>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</si>
  <si>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</si>
  <si>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</si>
  <si>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</si>
  <si>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</si>
  <si>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</si>
  <si>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</si>
  <si>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</si>
  <si>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</si>
  <si>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</si>
  <si>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</si>
  <si>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</si>
  <si>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</si>
  <si>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</si>
  <si>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</si>
  <si>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</si>
  <si>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</si>
  <si>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</si>
  <si>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</si>
  <si>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</si>
  <si>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</si>
  <si>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</si>
  <si>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</si>
  <si>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</si>
  <si>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</si>
  <si>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</si>
  <si>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</si>
  <si>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</si>
  <si>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</si>
  <si>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</si>
  <si>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</si>
  <si>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</si>
  <si>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</si>
  <si>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</si>
  <si>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</si>
  <si>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</si>
  <si>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</si>
  <si>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</si>
  <si>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</si>
  <si>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</si>
  <si>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</si>
  <si>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</si>
  <si>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</si>
  <si>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</si>
  <si>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</si>
  <si>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</si>
  <si>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</si>
  <si>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</si>
  <si>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</si>
  <si>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</si>
  <si>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</si>
  <si>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</si>
  <si>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</si>
  <si>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</si>
  <si>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</si>
  <si>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</si>
  <si>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</si>
  <si>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</si>
  <si>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</si>
  <si>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</si>
  <si>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</si>
  <si>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</si>
  <si>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</si>
  <si>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</si>
  <si>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</si>
  <si>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</si>
  <si>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</si>
  <si>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</si>
  <si>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</si>
  <si>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</si>
  <si>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</si>
  <si>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</si>
  <si>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</si>
  <si>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</si>
  <si>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</si>
  <si>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</si>
  <si>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</si>
  <si>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</si>
  <si>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</si>
  <si>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</si>
  <si>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</si>
  <si>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</si>
  <si>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</si>
  <si>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</si>
  <si>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</si>
  <si>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</si>
  <si>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</si>
  <si>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</si>
  <si>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</si>
  <si>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</si>
  <si>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</si>
  <si>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</si>
  <si>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</si>
  <si>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</si>
  <si>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</si>
  <si>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</si>
  <si>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</si>
  <si>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</si>
  <si>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</si>
  <si>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</si>
  <si>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</si>
  <si>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</si>
  <si>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</si>
  <si>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</si>
  <si>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</si>
  <si>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</si>
  <si>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</si>
  <si>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</si>
  <si>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</si>
  <si>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</si>
  <si>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</si>
  <si>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</si>
  <si>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</si>
  <si>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</si>
  <si>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</si>
  <si>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</si>
  <si>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</si>
  <si>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</si>
  <si>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</si>
  <si>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</si>
  <si>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</si>
  <si>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</si>
  <si>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Total</t>
  </si>
  <si>
    <t>ALTO AMAZONAS</t>
  </si>
  <si>
    <t>ORAL COMBINADO</t>
  </si>
  <si>
    <t>INYECTABLE TRIMESTRAL</t>
  </si>
  <si>
    <t>INYECTABLE MENSUAL</t>
  </si>
  <si>
    <t>IMPLANTE</t>
  </si>
  <si>
    <t>AQV FEMENINO</t>
  </si>
  <si>
    <t>AQV MASCULINO</t>
  </si>
  <si>
    <t>MELA</t>
  </si>
  <si>
    <t>RITMO</t>
  </si>
  <si>
    <t>DIAS FIJO</t>
  </si>
  <si>
    <t>Enero</t>
  </si>
  <si>
    <t>Febrero</t>
  </si>
  <si>
    <t>Marzo</t>
  </si>
  <si>
    <t>Abril</t>
  </si>
  <si>
    <t>Mayo</t>
  </si>
  <si>
    <t>Junio</t>
  </si>
  <si>
    <t>Nueva</t>
  </si>
  <si>
    <t>Conti</t>
  </si>
  <si>
    <t>Julio</t>
  </si>
  <si>
    <t>Agosto</t>
  </si>
  <si>
    <t>Setiembre</t>
  </si>
  <si>
    <t>Octubre</t>
  </si>
  <si>
    <t>Noviembre</t>
  </si>
  <si>
    <t>Diciembre</t>
  </si>
  <si>
    <t>N</t>
  </si>
  <si>
    <t>C</t>
  </si>
  <si>
    <t>CONDON FEMENINO</t>
  </si>
  <si>
    <t>CONDON MASCULINO</t>
  </si>
  <si>
    <t>BILINGS</t>
  </si>
  <si>
    <t>Protegido</t>
  </si>
  <si>
    <t>REDES</t>
  </si>
  <si>
    <t>MICRORED</t>
  </si>
  <si>
    <t>Meta</t>
  </si>
  <si>
    <t>Pareja Protegida</t>
  </si>
  <si>
    <t>META</t>
  </si>
  <si>
    <t>% AVANCE</t>
  </si>
  <si>
    <t>SANTA ROSA DE SARAMIRIZA</t>
  </si>
  <si>
    <t>SANTA RITA DE CASTILLA</t>
  </si>
  <si>
    <t>SAN JOSE DE NUEVA ESPERANZA</t>
  </si>
  <si>
    <t>%</t>
  </si>
  <si>
    <t>DIU</t>
  </si>
  <si>
    <t>PALESTINA</t>
  </si>
  <si>
    <t>AJACHIM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</si>
  <si>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</si>
  <si>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</si>
  <si>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</si>
  <si>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</si>
  <si>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</si>
  <si>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</si>
  <si>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</si>
  <si>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</si>
  <si>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AQV MASCULINO  (Vasectomia)</t>
  </si>
  <si>
    <t>AQV FEMENINO ( Ligadura 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</si>
  <si>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</si>
  <si>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</si>
  <si>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</si>
  <si>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</si>
  <si>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</si>
  <si>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</si>
  <si>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</si>
  <si>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</si>
  <si>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</si>
  <si>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</si>
  <si>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</si>
  <si>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</si>
  <si>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Consejeria 
SSR</t>
  </si>
  <si>
    <t>BILLING</t>
  </si>
  <si>
    <t>PAREJA PROTEGIDA</t>
  </si>
  <si>
    <t>METODO</t>
  </si>
  <si>
    <t>B.A.P. CORRIENTES</t>
  </si>
  <si>
    <t>INDICADORES PLANIFICACION FAMILIAR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</si>
  <si>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</si>
  <si>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</si>
  <si>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</si>
  <si>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</si>
  <si>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</si>
  <si>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</si>
  <si>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</si>
  <si>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</si>
  <si>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</si>
  <si>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</si>
  <si>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</si>
  <si>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</si>
  <si>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</si>
  <si>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</si>
  <si>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</si>
  <si>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</si>
  <si>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</si>
  <si>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</si>
  <si>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</si>
  <si>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</si>
  <si>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</si>
  <si>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</si>
  <si>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</si>
  <si>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</si>
  <si>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</si>
  <si>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</si>
  <si>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</si>
  <si>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</si>
  <si>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</si>
  <si>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</si>
  <si>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</si>
  <si>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</si>
  <si>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</si>
  <si>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</si>
  <si>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</si>
  <si>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</si>
  <si>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</si>
  <si>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</si>
  <si>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</si>
  <si>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</si>
  <si>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</si>
  <si>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</si>
  <si>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</si>
  <si>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</si>
  <si>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</si>
  <si>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</si>
  <si>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</si>
  <si>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</si>
  <si>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</si>
  <si>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</si>
  <si>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</si>
  <si>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</si>
  <si>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</si>
  <si>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</si>
  <si>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</si>
  <si>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</si>
  <si>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</si>
  <si>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</si>
  <si>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</si>
  <si>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</si>
  <si>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</si>
  <si>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</si>
  <si>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</si>
  <si>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</si>
  <si>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</si>
  <si>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</si>
  <si>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</si>
  <si>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</si>
  <si>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</si>
  <si>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</si>
  <si>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</si>
  <si>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</si>
  <si>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</si>
  <si>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</si>
  <si>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</si>
  <si>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</si>
  <si>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</si>
  <si>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</si>
  <si>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</si>
  <si>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</si>
  <si>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</si>
  <si>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</si>
  <si>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</si>
  <si>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</si>
  <si>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</si>
  <si>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</si>
  <si>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</si>
  <si>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</si>
  <si>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</si>
  <si>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</si>
  <si>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</si>
  <si>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</si>
  <si>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</si>
  <si>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</si>
  <si>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</si>
  <si>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</si>
  <si>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</si>
  <si>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</si>
  <si>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</si>
  <si>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</si>
  <si>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</si>
  <si>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</si>
  <si>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</si>
  <si>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</si>
  <si>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</si>
  <si>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</si>
  <si>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</si>
  <si>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</si>
  <si>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</si>
  <si>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</si>
  <si>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</si>
  <si>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</si>
  <si>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</si>
  <si>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</si>
  <si>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</si>
  <si>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</si>
  <si>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</si>
  <si>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</si>
  <si>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</si>
  <si>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</si>
  <si>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</si>
  <si>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</si>
  <si>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</si>
  <si>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</si>
  <si>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</si>
  <si>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</si>
  <si>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</si>
  <si>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</si>
  <si>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</si>
  <si>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</si>
  <si>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</si>
  <si>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</si>
  <si>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</si>
  <si>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</si>
  <si>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</si>
  <si>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</si>
  <si>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</si>
  <si>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</si>
  <si>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</si>
  <si>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</si>
  <si>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</si>
  <si>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</si>
  <si>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</si>
  <si>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</si>
  <si>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</si>
  <si>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</si>
  <si>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</si>
  <si>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</si>
  <si>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</si>
  <si>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</si>
  <si>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</si>
  <si>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</si>
  <si>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</si>
  <si>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</si>
  <si>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</si>
  <si>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</si>
  <si>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</si>
  <si>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</si>
  <si>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</si>
  <si>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</si>
  <si>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</si>
  <si>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</si>
  <si>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</si>
  <si>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</si>
  <si>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</si>
  <si>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</si>
  <si>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</si>
  <si>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</si>
  <si>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</si>
  <si>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</si>
  <si>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</si>
  <si>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</si>
  <si>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</si>
  <si>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</si>
  <si>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</si>
  <si>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</si>
  <si>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</si>
  <si>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</si>
  <si>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</si>
  <si>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</si>
  <si>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</si>
  <si>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</si>
  <si>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</si>
  <si>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</si>
  <si>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</si>
  <si>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</si>
  <si>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</si>
  <si>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</si>
  <si>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</si>
  <si>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</si>
  <si>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</si>
  <si>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</si>
  <si>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</si>
  <si>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</si>
  <si>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</si>
  <si>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</si>
  <si>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</si>
  <si>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</si>
  <si>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</si>
  <si>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</si>
  <si>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</si>
  <si>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</si>
  <si>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</si>
  <si>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</si>
  <si>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</si>
  <si>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</si>
  <si>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</si>
  <si>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</si>
  <si>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</si>
  <si>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</si>
  <si>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</si>
  <si>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</si>
  <si>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</si>
  <si>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</si>
  <si>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</si>
  <si>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</si>
  <si>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</si>
  <si>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</si>
  <si>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</si>
  <si>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</si>
  <si>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</si>
  <si>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</si>
  <si>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</si>
  <si>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</si>
  <si>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</si>
  <si>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</si>
  <si>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</si>
  <si>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</si>
  <si>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</si>
  <si>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</si>
  <si>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</si>
  <si>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</si>
  <si>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</si>
  <si>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</si>
  <si>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</si>
  <si>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</si>
  <si>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</si>
  <si>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</si>
  <si>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</si>
  <si>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</si>
  <si>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</si>
  <si>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</si>
  <si>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</si>
  <si>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</si>
  <si>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</si>
  <si>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</si>
  <si>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</si>
  <si>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</si>
  <si>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</si>
  <si>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</si>
  <si>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</si>
  <si>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</si>
  <si>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</si>
  <si>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</si>
  <si>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</si>
  <si>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</si>
  <si>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</si>
  <si>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</si>
  <si>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</si>
  <si>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</si>
  <si>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</si>
  <si>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</si>
  <si>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</si>
  <si>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</si>
  <si>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</si>
  <si>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</si>
  <si>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</si>
  <si>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</si>
  <si>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</si>
  <si>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</si>
  <si>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</si>
  <si>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</si>
  <si>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</si>
  <si>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</si>
  <si>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</si>
  <si>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</si>
  <si>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</si>
  <si>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</si>
  <si>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</si>
  <si>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</si>
  <si>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</si>
  <si>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</si>
  <si>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</si>
  <si>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</si>
  <si>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ADMINISTRACION ORAL DE EMERGENCIA</t>
  </si>
  <si>
    <t>ANTICONCEPCION POST PARTO</t>
  </si>
  <si>
    <t>oct</t>
  </si>
  <si>
    <t>ABSTINENCIA PERIODICA</t>
  </si>
  <si>
    <t xml:space="preserve">P A R E J A S  P R O T E G I D A S </t>
  </si>
  <si>
    <t>LAGO SAN MARCOS</t>
  </si>
  <si>
    <t>NUEVA ALEGRIA</t>
  </si>
  <si>
    <t>Meta Pareja Protegida</t>
  </si>
  <si>
    <t xml:space="preserve">P A R E J A S  
P R O T E G I D A S </t>
  </si>
  <si>
    <t>POR MES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</si>
  <si>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</si>
  <si>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</si>
  <si>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</si>
  <si>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</si>
  <si>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</si>
  <si>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</si>
  <si>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</si>
  <si>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</si>
  <si>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</si>
  <si>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</si>
  <si>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</si>
  <si>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</si>
  <si>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INDICADORES PLANIFICACION FAMILIAR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</si>
  <si>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</si>
  <si>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</si>
  <si>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</si>
  <si>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</si>
  <si>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</si>
  <si>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</si>
  <si>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</si>
  <si>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</si>
  <si>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</si>
  <si>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</si>
  <si>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</si>
  <si>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</si>
  <si>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</si>
  <si>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</si>
  <si>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</si>
  <si>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</si>
  <si>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</si>
  <si>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</si>
  <si>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</si>
  <si>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</si>
  <si>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</si>
  <si>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</si>
  <si>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</si>
  <si>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</si>
  <si>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</si>
  <si>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</si>
  <si>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</si>
  <si>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</si>
  <si>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</si>
  <si>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</si>
  <si>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</si>
  <si>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</si>
  <si>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</si>
  <si>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</si>
  <si>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</si>
  <si>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</si>
  <si>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</si>
  <si>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</si>
  <si>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</si>
  <si>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</si>
  <si>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</si>
  <si>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</si>
  <si>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</si>
  <si>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</si>
  <si>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</si>
  <si>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</si>
  <si>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</si>
  <si>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</si>
  <si>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</si>
  <si>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</si>
  <si>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</si>
  <si>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</si>
  <si>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</si>
  <si>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</si>
  <si>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</si>
  <si>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</si>
  <si>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</si>
  <si>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</si>
  <si>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</si>
  <si>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</si>
  <si>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</si>
  <si>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</si>
  <si>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</si>
  <si>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</si>
  <si>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</si>
  <si>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</si>
  <si>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</si>
  <si>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</si>
  <si>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</si>
  <si>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</si>
  <si>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</si>
  <si>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</si>
  <si>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</si>
  <si>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</si>
  <si>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</si>
  <si>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</si>
  <si>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</si>
  <si>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</si>
  <si>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</si>
  <si>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</si>
  <si>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</si>
  <si>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</si>
  <si>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</si>
  <si>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</si>
  <si>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</si>
  <si>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</si>
  <si>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</si>
  <si>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</si>
  <si>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</si>
  <si>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</si>
  <si>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</si>
  <si>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</si>
  <si>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</si>
  <si>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</si>
  <si>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</si>
  <si>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</si>
  <si>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</si>
  <si>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</si>
  <si>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</si>
  <si>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</si>
  <si>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</si>
  <si>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</si>
  <si>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</si>
  <si>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</si>
  <si>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</si>
  <si>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</si>
  <si>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</si>
  <si>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</si>
  <si>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</si>
  <si>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</si>
  <si>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</si>
  <si>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</si>
  <si>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</si>
  <si>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</si>
  <si>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</si>
  <si>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</si>
  <si>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</si>
  <si>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</si>
  <si>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</si>
  <si>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</si>
  <si>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</si>
  <si>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</si>
  <si>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</si>
  <si>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</si>
  <si>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</si>
  <si>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</si>
  <si>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</si>
  <si>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</si>
  <si>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</si>
  <si>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</si>
  <si>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</si>
  <si>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</si>
  <si>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</si>
  <si>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</si>
  <si>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</si>
  <si>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</si>
  <si>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</si>
  <si>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</si>
  <si>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</si>
  <si>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</si>
  <si>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</si>
  <si>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</si>
  <si>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</si>
  <si>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</si>
  <si>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</si>
  <si>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</si>
  <si>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</si>
  <si>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</si>
  <si>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</si>
  <si>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</si>
  <si>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</si>
  <si>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</si>
  <si>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</si>
  <si>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</si>
  <si>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</si>
  <si>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</si>
  <si>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</si>
  <si>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</si>
  <si>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</si>
  <si>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</si>
  <si>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</si>
  <si>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</si>
  <si>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</si>
  <si>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</si>
  <si>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</si>
  <si>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</si>
  <si>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</si>
  <si>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</si>
  <si>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</si>
  <si>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</si>
  <si>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</si>
  <si>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</si>
  <si>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</si>
  <si>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</si>
  <si>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</si>
  <si>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</si>
  <si>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</si>
  <si>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</si>
  <si>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</si>
  <si>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</si>
  <si>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</si>
  <si>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</si>
  <si>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</si>
  <si>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</si>
  <si>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</si>
  <si>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</si>
  <si>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</si>
  <si>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</si>
  <si>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</si>
  <si>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</si>
  <si>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</si>
  <si>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</si>
  <si>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</si>
  <si>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</si>
  <si>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</si>
  <si>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</si>
  <si>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</si>
  <si>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</si>
  <si>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</si>
  <si>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</si>
  <si>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</si>
  <si>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</si>
  <si>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</si>
  <si>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</si>
  <si>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</si>
  <si>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</si>
  <si>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</si>
  <si>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</si>
  <si>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</si>
  <si>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</si>
  <si>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</si>
  <si>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</si>
  <si>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</si>
  <si>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</si>
  <si>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</si>
  <si>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</si>
  <si>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</si>
  <si>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</si>
  <si>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</si>
  <si>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</si>
  <si>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</si>
  <si>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</si>
  <si>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</si>
  <si>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</si>
  <si>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</si>
  <si>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</si>
  <si>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</si>
  <si>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</si>
  <si>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</si>
  <si>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</si>
  <si>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</si>
  <si>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</si>
  <si>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</si>
  <si>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</si>
  <si>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</si>
  <si>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</si>
  <si>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</si>
  <si>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</si>
  <si>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</si>
  <si>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</si>
  <si>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</si>
  <si>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</si>
  <si>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</si>
  <si>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</si>
  <si>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</si>
  <si>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</si>
  <si>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</si>
  <si>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</si>
  <si>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ADOLESCENTES 12A17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</si>
</sst>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_ ;\-0\ 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77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2" fillId="6" borderId="2" xfId="0" applyFont="1" applyFill="1" applyBorder="1" applyAlignment="1">
      <alignment horizontal="center" vertical="center" wrapText="1"/>
    </xf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8" fillId="3" borderId="7" xfId="0" applyFont="1" applyFill="1" applyBorder="1"/>
    <xf numFmtId="0" fontId="8" fillId="3" borderId="8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1" fontId="9" fillId="4" borderId="2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1" fontId="9" fillId="4" borderId="10" xfId="0" applyNumberFormat="1" applyFont="1" applyFill="1" applyBorder="1" applyAlignment="1">
      <alignment horizontal="center" vertical="center" wrapText="1"/>
    </xf>
    <xf numFmtId="1" fontId="9" fillId="4" borderId="11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1" fontId="9" fillId="4" borderId="22" xfId="0" applyNumberFormat="1" applyFont="1" applyFill="1" applyBorder="1" applyAlignment="1">
      <alignment horizontal="center" vertical="center" wrapText="1"/>
    </xf>
    <xf numFmtId="1" fontId="7" fillId="8" borderId="11" xfId="0" applyNumberFormat="1" applyFont="1" applyFill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0" fontId="8" fillId="3" borderId="24" xfId="0" applyFont="1" applyFill="1" applyBorder="1"/>
    <xf numFmtId="1" fontId="0" fillId="3" borderId="0" xfId="0" applyNumberFormat="1" applyFill="1" applyAlignment="1">
      <alignment horizontal="center"/>
    </xf>
    <xf numFmtId="1" fontId="0" fillId="3" borderId="18" xfId="0" applyNumberFormat="1" applyFill="1" applyBorder="1" applyAlignment="1">
      <alignment horizontal="center"/>
    </xf>
    <xf numFmtId="1" fontId="0" fillId="3" borderId="19" xfId="0" applyNumberFormat="1" applyFill="1" applyBorder="1" applyAlignment="1">
      <alignment horizontal="center"/>
    </xf>
    <xf numFmtId="1" fontId="0" fillId="3" borderId="21" xfId="0" applyNumberFormat="1" applyFill="1" applyBorder="1" applyAlignment="1">
      <alignment horizontal="center"/>
    </xf>
    <xf numFmtId="1" fontId="0" fillId="3" borderId="25" xfId="0" applyNumberFormat="1" applyFill="1" applyBorder="1" applyAlignment="1">
      <alignment horizontal="center"/>
    </xf>
    <xf numFmtId="1" fontId="1" fillId="7" borderId="20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8" xfId="0" applyFont="1" applyFill="1" applyBorder="1"/>
    <xf numFmtId="0" fontId="3" fillId="3" borderId="24" xfId="0" applyFont="1" applyFill="1" applyBorder="1"/>
    <xf numFmtId="0" fontId="3" fillId="7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1" fillId="3" borderId="25" xfId="0" applyFont="1" applyFill="1" applyBorder="1" applyAlignment="1">
      <alignment horizontal="center" vertical="center"/>
    </xf>
    <xf numFmtId="1" fontId="7" fillId="8" borderId="12" xfId="0" applyNumberFormat="1" applyFont="1" applyFill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65" fontId="0" fillId="6" borderId="25" xfId="8" applyNumberFormat="1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/>
    </xf>
    <xf numFmtId="1" fontId="1" fillId="7" borderId="25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9" fontId="0" fillId="3" borderId="18" xfId="9" applyFont="1" applyFill="1" applyBorder="1" applyAlignment="1">
      <alignment horizontal="center"/>
    </xf>
    <xf numFmtId="9" fontId="0" fillId="3" borderId="19" xfId="9" applyFont="1" applyFill="1" applyBorder="1" applyAlignment="1">
      <alignment horizontal="center"/>
    </xf>
    <xf numFmtId="9" fontId="0" fillId="3" borderId="21" xfId="9" applyFont="1" applyFill="1" applyBorder="1" applyAlignment="1">
      <alignment horizontal="center"/>
    </xf>
    <xf numFmtId="9" fontId="0" fillId="3" borderId="25" xfId="9" applyFont="1" applyFill="1" applyBorder="1" applyAlignment="1">
      <alignment horizontal="center"/>
    </xf>
    <xf numFmtId="3" fontId="6" fillId="7" borderId="25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3" fontId="6" fillId="7" borderId="7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/>
    <xf numFmtId="1" fontId="6" fillId="7" borderId="25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/>
    </xf>
    <xf numFmtId="1" fontId="3" fillId="3" borderId="0" xfId="0" applyNumberFormat="1" applyFont="1" applyFill="1" applyBorder="1" applyAlignment="1">
      <alignment horizontal="center"/>
    </xf>
    <xf numFmtId="1" fontId="3" fillId="9" borderId="15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9" fontId="3" fillId="3" borderId="7" xfId="9" applyFont="1" applyFill="1" applyBorder="1" applyAlignment="1">
      <alignment horizontal="center"/>
    </xf>
    <xf numFmtId="9" fontId="3" fillId="3" borderId="8" xfId="9" applyFont="1" applyFill="1" applyBorder="1" applyAlignment="1">
      <alignment horizontal="center"/>
    </xf>
    <xf numFmtId="9" fontId="3" fillId="9" borderId="20" xfId="9" applyFont="1" applyFill="1" applyBorder="1" applyAlignment="1">
      <alignment horizontal="center"/>
    </xf>
    <xf numFmtId="9" fontId="3" fillId="0" borderId="9" xfId="9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166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0" borderId="6" xfId="0" applyFont="1" applyBorder="1"/>
    <xf numFmtId="0" fontId="2" fillId="0" borderId="0" xfId="0" applyFont="1" applyBorder="1"/>
    <xf numFmtId="0" fontId="2" fillId="3" borderId="6" xfId="0" applyFont="1" applyFill="1" applyBorder="1"/>
    <xf numFmtId="0" fontId="2" fillId="3" borderId="8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Border="1" applyAlignment="1">
      <alignment horizontal="center"/>
    </xf>
    <xf numFmtId="1" fontId="2" fillId="7" borderId="19" xfId="0" applyNumberFormat="1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1" fontId="2" fillId="5" borderId="0" xfId="0" applyNumberFormat="1" applyFont="1" applyFill="1" applyBorder="1" applyAlignment="1">
      <alignment horizontal="center"/>
    </xf>
    <xf numFmtId="1" fontId="2" fillId="5" borderId="19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1" fontId="2" fillId="7" borderId="6" xfId="0" applyNumberFormat="1" applyFont="1" applyFill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1" fontId="2" fillId="3" borderId="19" xfId="0" applyNumberFormat="1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9" fontId="2" fillId="3" borderId="4" xfId="9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0" fontId="6" fillId="6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Fill="1" applyBorder="1"/>
    <xf numFmtId="1" fontId="0" fillId="11" borderId="7" xfId="0" applyNumberFormat="1" applyFill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11" borderId="8" xfId="0" applyNumberForma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6" fillId="5" borderId="19" xfId="0" applyNumberFormat="1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" fontId="7" fillId="4" borderId="11" xfId="0" applyNumberFormat="1" applyFont="1" applyFill="1" applyBorder="1" applyAlignment="1">
      <alignment horizontal="center" vertical="center" wrapText="1"/>
    </xf>
    <xf numFmtId="1" fontId="9" fillId="4" borderId="13" xfId="0" applyNumberFormat="1" applyFont="1" applyFill="1" applyBorder="1" applyAlignment="1">
      <alignment horizontal="center" vertical="center" wrapText="1"/>
    </xf>
    <xf numFmtId="1" fontId="2" fillId="7" borderId="23" xfId="0" applyNumberFormat="1" applyFont="1" applyFill="1" applyBorder="1" applyAlignment="1">
      <alignment horizontal="center"/>
    </xf>
    <xf numFmtId="2" fontId="2" fillId="7" borderId="18" xfId="0" applyNumberFormat="1" applyFont="1" applyFill="1" applyBorder="1" applyAlignment="1">
      <alignment horizontal="center"/>
    </xf>
    <xf numFmtId="2" fontId="7" fillId="8" borderId="27" xfId="0" applyNumberFormat="1" applyFont="1" applyFill="1" applyBorder="1" applyAlignment="1">
      <alignment horizontal="center"/>
    </xf>
    <xf numFmtId="2" fontId="2" fillId="7" borderId="19" xfId="0" applyNumberFormat="1" applyFont="1" applyFill="1" applyBorder="1" applyAlignment="1">
      <alignment horizontal="center"/>
    </xf>
    <xf numFmtId="2" fontId="0" fillId="3" borderId="0" xfId="0" applyNumberFormat="1" applyFill="1"/>
    <xf numFmtId="2" fontId="9" fillId="4" borderId="13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7" fillId="8" borderId="25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1" fontId="2" fillId="5" borderId="23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16" fillId="7" borderId="19" xfId="0" applyNumberFormat="1" applyFont="1" applyFill="1" applyBorder="1" applyAlignment="1">
      <alignment horizontal="center"/>
    </xf>
    <xf numFmtId="1" fontId="0" fillId="0" borderId="0" xfId="0" applyNumberFormat="1" applyAlignment="1">
      <alignment vertical="center"/>
    </xf>
    <xf numFmtId="1" fontId="2" fillId="0" borderId="0" xfId="0" applyNumberFormat="1" applyFont="1"/>
    <xf numFmtId="0" fontId="17" fillId="3" borderId="0" xfId="0" applyFont="1" applyFill="1"/>
    <xf numFmtId="0" fontId="18" fillId="3" borderId="0" xfId="0" applyFont="1" applyFill="1"/>
    <xf numFmtId="0" fontId="6" fillId="4" borderId="17" xfId="0" applyFont="1" applyFill="1" applyBorder="1" applyAlignment="1">
      <alignment horizontal="center" vertical="center" wrapText="1"/>
    </xf>
    <xf numFmtId="1" fontId="2" fillId="3" borderId="20" xfId="0" applyNumberFormat="1" applyFont="1" applyFill="1" applyBorder="1" applyAlignment="1">
      <alignment horizontal="center"/>
    </xf>
    <xf numFmtId="1" fontId="2" fillId="3" borderId="23" xfId="0" applyNumberFormat="1" applyFont="1" applyFill="1" applyBorder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1" fontId="2" fillId="5" borderId="21" xfId="0" applyNumberFormat="1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/>
    </xf>
    <xf numFmtId="0" fontId="2" fillId="13" borderId="0" xfId="0" applyFont="1" applyFill="1" applyBorder="1" applyAlignment="1">
      <alignment horizontal="center"/>
    </xf>
    <xf numFmtId="1" fontId="7" fillId="13" borderId="10" xfId="0" applyNumberFormat="1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6" fillId="14" borderId="16" xfId="0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horizontal="center" vertical="center" wrapText="1"/>
    </xf>
    <xf numFmtId="1" fontId="9" fillId="14" borderId="22" xfId="0" applyNumberFormat="1" applyFont="1" applyFill="1" applyBorder="1" applyAlignment="1">
      <alignment horizontal="center" vertical="center" wrapText="1"/>
    </xf>
    <xf numFmtId="0" fontId="6" fillId="14" borderId="17" xfId="0" applyFont="1" applyFill="1" applyBorder="1" applyAlignment="1">
      <alignment horizontal="center" vertical="center" wrapText="1"/>
    </xf>
    <xf numFmtId="1" fontId="2" fillId="7" borderId="21" xfId="0" applyNumberFormat="1" applyFont="1" applyFill="1" applyBorder="1" applyAlignment="1">
      <alignment horizontal="center"/>
    </xf>
    <xf numFmtId="1" fontId="2" fillId="7" borderId="20" xfId="0" applyNumberFormat="1" applyFont="1" applyFill="1" applyBorder="1" applyAlignment="1">
      <alignment horizontal="center"/>
    </xf>
    <xf numFmtId="1" fontId="2" fillId="14" borderId="18" xfId="0" applyNumberFormat="1" applyFont="1" applyFill="1" applyBorder="1" applyAlignment="1">
      <alignment horizontal="center"/>
    </xf>
    <xf numFmtId="1" fontId="2" fillId="14" borderId="19" xfId="0" applyNumberFormat="1" applyFont="1" applyFill="1" applyBorder="1" applyAlignment="1">
      <alignment horizontal="center"/>
    </xf>
    <xf numFmtId="1" fontId="2" fillId="14" borderId="21" xfId="0" applyNumberFormat="1" applyFont="1" applyFill="1" applyBorder="1" applyAlignment="1">
      <alignment horizontal="center"/>
    </xf>
    <xf numFmtId="0" fontId="2" fillId="14" borderId="13" xfId="0" applyFont="1" applyFill="1" applyBorder="1" applyAlignment="1">
      <alignment horizontal="center" vertical="center" wrapText="1"/>
    </xf>
    <xf numFmtId="1" fontId="9" fillId="14" borderId="1" xfId="0" applyNumberFormat="1" applyFont="1" applyFill="1" applyBorder="1" applyAlignment="1">
      <alignment horizontal="center" vertical="center" wrapText="1"/>
    </xf>
    <xf numFmtId="1" fontId="2" fillId="14" borderId="5" xfId="0" applyNumberFormat="1" applyFont="1" applyFill="1" applyBorder="1" applyAlignment="1">
      <alignment horizontal="center"/>
    </xf>
    <xf numFmtId="1" fontId="2" fillId="14" borderId="0" xfId="0" applyNumberFormat="1" applyFont="1" applyFill="1" applyBorder="1" applyAlignment="1">
      <alignment horizontal="center"/>
    </xf>
    <xf numFmtId="1" fontId="2" fillId="14" borderId="23" xfId="0" applyNumberFormat="1" applyFont="1" applyFill="1" applyBorder="1" applyAlignment="1">
      <alignment horizontal="center"/>
    </xf>
    <xf numFmtId="1" fontId="2" fillId="7" borderId="4" xfId="0" applyNumberFormat="1" applyFont="1" applyFill="1" applyBorder="1" applyAlignment="1">
      <alignment horizontal="center"/>
    </xf>
    <xf numFmtId="1" fontId="2" fillId="13" borderId="19" xfId="0" applyNumberFormat="1" applyFont="1" applyFill="1" applyBorder="1" applyAlignment="1">
      <alignment horizontal="center"/>
    </xf>
    <xf numFmtId="1" fontId="2" fillId="13" borderId="21" xfId="0" applyNumberFormat="1" applyFont="1" applyFill="1" applyBorder="1" applyAlignment="1">
      <alignment horizontal="center"/>
    </xf>
    <xf numFmtId="1" fontId="2" fillId="15" borderId="18" xfId="0" applyNumberFormat="1" applyFont="1" applyFill="1" applyBorder="1" applyAlignment="1">
      <alignment horizontal="center"/>
    </xf>
    <xf numFmtId="1" fontId="2" fillId="15" borderId="19" xfId="0" applyNumberFormat="1" applyFont="1" applyFill="1" applyBorder="1" applyAlignment="1">
      <alignment horizontal="center"/>
    </xf>
    <xf numFmtId="1" fontId="2" fillId="15" borderId="21" xfId="0" applyNumberFormat="1" applyFont="1" applyFill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8" borderId="11" xfId="0" applyNumberFormat="1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1" fontId="9" fillId="15" borderId="18" xfId="0" applyNumberFormat="1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1" fontId="9" fillId="15" borderId="19" xfId="0" applyNumberFormat="1" applyFont="1" applyFill="1" applyBorder="1" applyAlignment="1">
      <alignment horizontal="center"/>
    </xf>
    <xf numFmtId="1" fontId="9" fillId="5" borderId="6" xfId="0" applyNumberFormat="1" applyFont="1" applyFill="1" applyBorder="1" applyAlignment="1">
      <alignment horizontal="center"/>
    </xf>
    <xf numFmtId="1" fontId="9" fillId="5" borderId="0" xfId="0" applyNumberFormat="1" applyFont="1" applyFill="1" applyBorder="1" applyAlignment="1">
      <alignment horizontal="center"/>
    </xf>
    <xf numFmtId="1" fontId="9" fillId="5" borderId="20" xfId="0" applyNumberFormat="1" applyFont="1" applyFill="1" applyBorder="1" applyAlignment="1">
      <alignment horizontal="center"/>
    </xf>
    <xf numFmtId="1" fontId="9" fillId="5" borderId="23" xfId="0" applyNumberFormat="1" applyFont="1" applyFill="1" applyBorder="1" applyAlignment="1">
      <alignment horizontal="center"/>
    </xf>
    <xf numFmtId="1" fontId="9" fillId="15" borderId="21" xfId="0" applyNumberFormat="1" applyFont="1" applyFill="1" applyBorder="1" applyAlignment="1">
      <alignment horizontal="center"/>
    </xf>
    <xf numFmtId="1" fontId="9" fillId="15" borderId="5" xfId="0" applyNumberFormat="1" applyFont="1" applyFill="1" applyBorder="1" applyAlignment="1">
      <alignment horizontal="center"/>
    </xf>
    <xf numFmtId="1" fontId="9" fillId="15" borderId="0" xfId="0" applyNumberFormat="1" applyFont="1" applyFill="1" applyBorder="1" applyAlignment="1">
      <alignment horizontal="center"/>
    </xf>
    <xf numFmtId="1" fontId="9" fillId="15" borderId="23" xfId="0" applyNumberFormat="1" applyFont="1" applyFill="1" applyBorder="1" applyAlignment="1">
      <alignment horizontal="center"/>
    </xf>
    <xf numFmtId="1" fontId="9" fillId="7" borderId="18" xfId="0" applyNumberFormat="1" applyFont="1" applyFill="1" applyBorder="1" applyAlignment="1">
      <alignment horizontal="center"/>
    </xf>
    <xf numFmtId="1" fontId="9" fillId="7" borderId="19" xfId="0" applyNumberFormat="1" applyFont="1" applyFill="1" applyBorder="1" applyAlignment="1">
      <alignment horizontal="center"/>
    </xf>
    <xf numFmtId="1" fontId="9" fillId="7" borderId="21" xfId="0" applyNumberFormat="1" applyFont="1" applyFill="1" applyBorder="1" applyAlignment="1">
      <alignment horizontal="center"/>
    </xf>
    <xf numFmtId="1" fontId="9" fillId="16" borderId="18" xfId="0" applyNumberFormat="1" applyFont="1" applyFill="1" applyBorder="1" applyAlignment="1">
      <alignment horizontal="center"/>
    </xf>
    <xf numFmtId="1" fontId="9" fillId="16" borderId="19" xfId="0" applyNumberFormat="1" applyFont="1" applyFill="1" applyBorder="1" applyAlignment="1">
      <alignment horizontal="center"/>
    </xf>
    <xf numFmtId="1" fontId="9" fillId="16" borderId="21" xfId="0" applyNumberFormat="1" applyFont="1" applyFill="1" applyBorder="1" applyAlignment="1">
      <alignment horizontal="center"/>
    </xf>
    <xf numFmtId="1" fontId="9" fillId="16" borderId="5" xfId="0" applyNumberFormat="1" applyFont="1" applyFill="1" applyBorder="1" applyAlignment="1">
      <alignment horizontal="center"/>
    </xf>
    <xf numFmtId="1" fontId="9" fillId="16" borderId="0" xfId="0" applyNumberFormat="1" applyFont="1" applyFill="1" applyBorder="1" applyAlignment="1">
      <alignment horizontal="center"/>
    </xf>
    <xf numFmtId="1" fontId="9" fillId="16" borderId="23" xfId="0" applyNumberFormat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1" fontId="9" fillId="3" borderId="6" xfId="0" applyNumberFormat="1" applyFont="1" applyFill="1" applyBorder="1" applyAlignment="1">
      <alignment horizontal="center"/>
    </xf>
    <xf numFmtId="1" fontId="9" fillId="3" borderId="0" xfId="0" applyNumberFormat="1" applyFont="1" applyFill="1" applyBorder="1" applyAlignment="1">
      <alignment horizontal="center"/>
    </xf>
    <xf numFmtId="1" fontId="9" fillId="3" borderId="20" xfId="0" applyNumberFormat="1" applyFont="1" applyFill="1" applyBorder="1" applyAlignment="1">
      <alignment horizontal="center"/>
    </xf>
    <xf numFmtId="1" fontId="9" fillId="3" borderId="23" xfId="0" applyNumberFormat="1" applyFont="1" applyFill="1" applyBorder="1" applyAlignment="1">
      <alignment horizontal="center"/>
    </xf>
    <xf numFmtId="0" fontId="9" fillId="8" borderId="18" xfId="0" applyFont="1" applyFill="1" applyBorder="1" applyAlignment="1">
      <alignment horizontal="center"/>
    </xf>
    <xf numFmtId="0" fontId="9" fillId="8" borderId="19" xfId="0" applyFont="1" applyFill="1" applyBorder="1" applyAlignment="1">
      <alignment horizontal="center"/>
    </xf>
    <xf numFmtId="1" fontId="9" fillId="8" borderId="19" xfId="0" applyNumberFormat="1" applyFont="1" applyFill="1" applyBorder="1" applyAlignment="1">
      <alignment horizontal="center"/>
    </xf>
    <xf numFmtId="1" fontId="9" fillId="8" borderId="21" xfId="0" applyNumberFormat="1" applyFont="1" applyFill="1" applyBorder="1" applyAlignment="1">
      <alignment horizontal="center"/>
    </xf>
    <xf numFmtId="0" fontId="2" fillId="8" borderId="18" xfId="0" applyFont="1" applyFill="1" applyBorder="1" applyAlignment="1">
      <alignment horizontal="center"/>
    </xf>
    <xf numFmtId="0" fontId="2" fillId="8" borderId="19" xfId="0" applyFont="1" applyFill="1" applyBorder="1" applyAlignment="1">
      <alignment horizontal="center"/>
    </xf>
    <xf numFmtId="1" fontId="2" fillId="8" borderId="19" xfId="0" applyNumberFormat="1" applyFont="1" applyFill="1" applyBorder="1" applyAlignment="1">
      <alignment horizontal="center"/>
    </xf>
    <xf numFmtId="0" fontId="6" fillId="17" borderId="17" xfId="0" applyFont="1" applyFill="1" applyBorder="1" applyAlignment="1">
      <alignment horizontal="center" vertical="center" wrapText="1"/>
    </xf>
    <xf numFmtId="0" fontId="6" fillId="17" borderId="16" xfId="0" applyFont="1" applyFill="1" applyBorder="1" applyAlignment="1">
      <alignment horizontal="center" vertical="center" wrapText="1"/>
    </xf>
    <xf numFmtId="0" fontId="2" fillId="13" borderId="18" xfId="0" applyFont="1" applyFill="1" applyBorder="1" applyAlignment="1">
      <alignment horizontal="center"/>
    </xf>
    <xf numFmtId="0" fontId="2" fillId="13" borderId="19" xfId="0" applyFont="1" applyFill="1" applyBorder="1" applyAlignment="1">
      <alignment horizontal="center"/>
    </xf>
    <xf numFmtId="1" fontId="2" fillId="13" borderId="0" xfId="0" applyNumberFormat="1" applyFont="1" applyFill="1" applyBorder="1" applyAlignment="1">
      <alignment horizontal="center"/>
    </xf>
    <xf numFmtId="1" fontId="2" fillId="13" borderId="23" xfId="0" applyNumberFormat="1" applyFont="1" applyFill="1" applyBorder="1" applyAlignment="1">
      <alignment horizontal="center"/>
    </xf>
    <xf numFmtId="1" fontId="7" fillId="13" borderId="12" xfId="0" applyNumberFormat="1" applyFont="1" applyFill="1" applyBorder="1" applyAlignment="1">
      <alignment horizontal="center"/>
    </xf>
    <xf numFmtId="0" fontId="6" fillId="14" borderId="25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9" fillId="14" borderId="2" xfId="0" applyFont="1" applyFill="1" applyBorder="1" applyAlignment="1">
      <alignment horizontal="center" vertical="center" wrapText="1"/>
    </xf>
    <xf numFmtId="1" fontId="9" fillId="14" borderId="2" xfId="0" applyNumberFormat="1" applyFont="1" applyFill="1" applyBorder="1" applyAlignment="1">
      <alignment horizontal="center" vertical="center" wrapText="1"/>
    </xf>
    <xf numFmtId="1" fontId="9" fillId="14" borderId="13" xfId="0" applyNumberFormat="1" applyFont="1" applyFill="1" applyBorder="1" applyAlignment="1">
      <alignment horizontal="center" vertical="center" wrapText="1"/>
    </xf>
    <xf numFmtId="165" fontId="0" fillId="12" borderId="15" xfId="8" applyNumberFormat="1" applyFont="1" applyFill="1" applyBorder="1" applyAlignment="1">
      <alignment horizontal="center" vertical="center"/>
    </xf>
    <xf numFmtId="165" fontId="0" fillId="12" borderId="17" xfId="8" applyNumberFormat="1" applyFont="1" applyFill="1" applyBorder="1" applyAlignment="1">
      <alignment horizontal="center" vertical="center"/>
    </xf>
    <xf numFmtId="165" fontId="0" fillId="12" borderId="16" xfId="8" applyNumberFormat="1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7" fillId="14" borderId="15" xfId="0" applyFont="1" applyFill="1" applyBorder="1" applyAlignment="1">
      <alignment horizontal="center" vertical="center" wrapText="1"/>
    </xf>
    <xf numFmtId="0" fontId="7" fillId="14" borderId="17" xfId="0" applyFont="1" applyFill="1" applyBorder="1" applyAlignment="1">
      <alignment horizontal="center" vertical="center" wrapText="1"/>
    </xf>
    <xf numFmtId="0" fontId="7" fillId="14" borderId="16" xfId="0" applyFont="1" applyFill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center" vertical="center" wrapText="1"/>
    </xf>
    <xf numFmtId="0" fontId="6" fillId="14" borderId="17" xfId="0" applyFont="1" applyFill="1" applyBorder="1" applyAlignment="1">
      <alignment horizontal="center" vertical="center" wrapText="1"/>
    </xf>
    <xf numFmtId="0" fontId="6" fillId="14" borderId="16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15" fillId="10" borderId="0" xfId="0" applyFont="1" applyFill="1" applyAlignment="1">
      <alignment horizontal="center"/>
    </xf>
    <xf numFmtId="0" fontId="20" fillId="8" borderId="26" xfId="0" applyFont="1" applyFill="1" applyBorder="1" applyAlignment="1">
      <alignment horizontal="center"/>
    </xf>
    <xf numFmtId="0" fontId="7" fillId="17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785108757956981E-2"/>
          <c:y val="5.8665890013418071E-2"/>
          <c:w val="0.71248906386701671"/>
          <c:h val="0.514218371316531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Redes!$D$2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Redes!$D$3:$D$11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7-47CB-9E1E-58A4D1F5324F}"/>
            </c:ext>
          </c:extLst>
        </c:ser>
        <c:ser>
          <c:idx val="1"/>
          <c:order val="1"/>
          <c:tx>
            <c:strRef>
              <c:f>Redes!$C$2</c:f>
              <c:strCache>
                <c:ptCount val="1"/>
                <c:pt idx="0">
                  <c:v>P A R E J A S  
P R O T E G I D A S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Redes!$C$3:$C$11</c:f>
              <c:numCache>
                <c:formatCode>0</c:formatCode>
                <c:ptCount val="9"/>
                <c:pt idx="0">
                  <c:v>32.547435897435896</c:v>
                </c:pt>
                <c:pt idx="1">
                  <c:v>40.512820512820511</c:v>
                </c:pt>
                <c:pt idx="2">
                  <c:v>9.64871794871795</c:v>
                </c:pt>
                <c:pt idx="3">
                  <c:v>13.435897435897434</c:v>
                </c:pt>
                <c:pt idx="4">
                  <c:v>81.870512820512815</c:v>
                </c:pt>
                <c:pt idx="5">
                  <c:v>27.170512820512823</c:v>
                </c:pt>
                <c:pt idx="6">
                  <c:v>13.205128205128203</c:v>
                </c:pt>
                <c:pt idx="7">
                  <c:v>15.168974358974358</c:v>
                </c:pt>
                <c:pt idx="8">
                  <c:v>25.31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7-47CB-9E1E-58A4D1F53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8"/>
        <c:axId val="133028096"/>
        <c:axId val="133033984"/>
      </c:barChart>
      <c:catAx>
        <c:axId val="133028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033984"/>
        <c:crosses val="autoZero"/>
        <c:auto val="1"/>
        <c:lblAlgn val="ctr"/>
        <c:lblOffset val="100"/>
        <c:noMultiLvlLbl val="0"/>
      </c:catAx>
      <c:valAx>
        <c:axId val="13303398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133028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35846381271302"/>
          <c:y val="7.1556392306972208E-2"/>
          <c:w val="0.14668493160324075"/>
          <c:h val="0.31575095379031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0</xdr:row>
      <xdr:rowOff>142875</xdr:rowOff>
    </xdr:from>
    <xdr:to>
      <xdr:col>15</xdr:col>
      <xdr:colOff>231588</xdr:colOff>
      <xdr:row>11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S446"/>
  <sheetViews>
    <sheetView showGridLines="0" tabSelected="1" zoomScale="90" zoomScaleNormal="9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QF6" sqref="QF6:QF445"/>
    </sheetView>
  </sheetViews>
  <sheetFormatPr baseColWidth="10" defaultRowHeight="14.5" outlineLevelCol="1" x14ac:dyDescent="0.35"/>
  <cols>
    <col min="1" max="1" width="10.1796875" hidden="1" customWidth="1" outlineLevel="1"/>
    <col min="2" max="2" width="8.7265625" hidden="1" customWidth="1" outlineLevel="1"/>
    <col min="3" max="3" width="4.1796875" hidden="1" customWidth="1" outlineLevel="1"/>
    <col min="4" max="4" width="25.36328125" hidden="1" customWidth="1" outlineLevel="1"/>
    <col min="5" max="5" width="7.26953125" customWidth="1" collapsed="1"/>
    <col min="6" max="6" width="11.453125" customWidth="1"/>
    <col min="7" max="7" width="6.7265625" customWidth="1"/>
    <col min="8" max="8" width="6.54296875" style="115" customWidth="1"/>
    <col min="9" max="9" width="20.81640625" customWidth="1"/>
    <col min="10" max="33" width="4.1796875" hidden="1" customWidth="1" outlineLevel="1"/>
    <col min="34" max="34" width="4.7265625" customWidth="1" collapsed="1"/>
    <col min="35" max="35" width="5.7265625" style="9" customWidth="1"/>
    <col min="36" max="38" width="6.7265625" style="9" customWidth="1"/>
    <col min="39" max="62" width="3.6328125" hidden="1" customWidth="1" outlineLevel="1"/>
    <col min="63" max="63" width="4.7265625" customWidth="1" collapsed="1"/>
    <col min="64" max="64" width="5.7265625" style="9" customWidth="1"/>
    <col min="65" max="66" width="6.7265625" style="9" customWidth="1"/>
    <col min="67" max="67" width="6.7265625" style="142" customWidth="1"/>
    <col min="68" max="91" width="3.6328125" hidden="1" customWidth="1" outlineLevel="1"/>
    <col min="92" max="92" width="5.54296875" customWidth="1" collapsed="1"/>
    <col min="93" max="93" width="5.7265625" style="9" customWidth="1"/>
    <col min="94" max="96" width="6.7265625" style="9" customWidth="1"/>
    <col min="97" max="120" width="3.6328125" hidden="1" customWidth="1" outlineLevel="1"/>
    <col min="121" max="121" width="4.7265625" customWidth="1" collapsed="1"/>
    <col min="122" max="122" width="5.54296875" style="9" customWidth="1"/>
    <col min="123" max="125" width="6.7265625" style="9" customWidth="1"/>
    <col min="126" max="149" width="3.6328125" hidden="1" customWidth="1" outlineLevel="1"/>
    <col min="150" max="150" width="4.7265625" customWidth="1" collapsed="1"/>
    <col min="151" max="151" width="4.7265625" style="9" customWidth="1"/>
    <col min="152" max="154" width="6.7265625" style="9" customWidth="1"/>
    <col min="155" max="155" width="4.1796875" hidden="1" customWidth="1" outlineLevel="1"/>
    <col min="156" max="156" width="4.36328125" hidden="1" customWidth="1" outlineLevel="1"/>
    <col min="157" max="178" width="4.08984375" hidden="1" customWidth="1" outlineLevel="1"/>
    <col min="179" max="179" width="6.81640625" customWidth="1" collapsed="1"/>
    <col min="180" max="180" width="6.81640625" style="9" customWidth="1"/>
    <col min="181" max="183" width="6.7265625" style="9" customWidth="1"/>
    <col min="184" max="207" width="3.6328125" hidden="1" customWidth="1" outlineLevel="1"/>
    <col min="208" max="208" width="4.7265625" customWidth="1" collapsed="1"/>
    <col min="209" max="209" width="4.7265625" style="9" customWidth="1"/>
    <col min="210" max="212" width="6.7265625" style="9" customWidth="1"/>
    <col min="213" max="236" width="3.6328125" hidden="1" customWidth="1" outlineLevel="1"/>
    <col min="237" max="237" width="4.7265625" customWidth="1" collapsed="1"/>
    <col min="238" max="238" width="4.7265625" style="9" customWidth="1"/>
    <col min="239" max="241" width="6.7265625" style="9" customWidth="1"/>
    <col min="242" max="265" width="3.6328125" hidden="1" customWidth="1" outlineLevel="1"/>
    <col min="266" max="266" width="4.7265625" customWidth="1" collapsed="1"/>
    <col min="267" max="267" width="4.7265625" style="9" customWidth="1"/>
    <col min="268" max="270" width="6.7265625" style="9" customWidth="1"/>
    <col min="271" max="294" width="3.6328125" hidden="1" customWidth="1" outlineLevel="1"/>
    <col min="295" max="295" width="4.7265625" customWidth="1" collapsed="1"/>
    <col min="296" max="298" width="4.7265625" style="9" customWidth="1"/>
    <col min="299" max="322" width="3.6328125" hidden="1" customWidth="1" outlineLevel="1"/>
    <col min="323" max="323" width="4.7265625" customWidth="1" collapsed="1"/>
    <col min="324" max="324" width="4.7265625" style="9" customWidth="1"/>
    <col min="325" max="348" width="3.6328125" hidden="1" customWidth="1" outlineLevel="1"/>
    <col min="349" max="349" width="4.7265625" customWidth="1" collapsed="1"/>
    <col min="350" max="350" width="4.7265625" style="9" customWidth="1"/>
    <col min="351" max="374" width="3.6328125" hidden="1" customWidth="1" outlineLevel="1"/>
    <col min="375" max="375" width="4.7265625" customWidth="1" collapsed="1"/>
    <col min="376" max="376" width="4.7265625" style="9" customWidth="1"/>
    <col min="377" max="400" width="3.6328125" hidden="1" customWidth="1" outlineLevel="1"/>
    <col min="401" max="401" width="4.7265625" customWidth="1" collapsed="1"/>
    <col min="402" max="402" width="4.7265625" style="9" customWidth="1"/>
    <col min="403" max="404" width="6.7265625" style="9" customWidth="1"/>
    <col min="405" max="428" width="3.6328125" hidden="1" customWidth="1" outlineLevel="1"/>
    <col min="429" max="429" width="4.7265625" customWidth="1" collapsed="1"/>
    <col min="430" max="430" width="4.7265625" style="9" customWidth="1"/>
    <col min="431" max="431" width="6.7265625" style="9" customWidth="1"/>
    <col min="432" max="443" width="3.6328125" hidden="1" customWidth="1" outlineLevel="1"/>
    <col min="444" max="444" width="12.08984375" style="9" customWidth="1" collapsed="1"/>
    <col min="445" max="445" width="11.453125" style="45" collapsed="1"/>
    <col min="446" max="447" width="11.453125" style="45"/>
    <col min="448" max="459" width="4.1796875" hidden="1" customWidth="1" outlineLevel="1"/>
    <col min="460" max="460" width="12.81640625" style="115" customWidth="1" collapsed="1"/>
    <col min="461" max="461" width="10.90625" style="9"/>
  </cols>
  <sheetData>
    <row r="1" spans="1:461" ht="19" thickBot="1" x14ac:dyDescent="0.5">
      <c r="E1" s="274" t="s">
        <v>635</v>
      </c>
      <c r="F1" s="274"/>
      <c r="G1" s="274"/>
      <c r="H1" s="274"/>
      <c r="I1" s="274"/>
      <c r="J1" s="160">
        <v>2</v>
      </c>
      <c r="K1" s="160">
        <v>3</v>
      </c>
      <c r="L1" s="160">
        <v>4</v>
      </c>
      <c r="M1" s="160">
        <v>5</v>
      </c>
      <c r="N1" s="160">
        <v>6</v>
      </c>
      <c r="O1" s="160">
        <v>7</v>
      </c>
      <c r="P1" s="160">
        <v>8</v>
      </c>
      <c r="Q1" s="160">
        <v>9</v>
      </c>
      <c r="R1" s="160">
        <v>10</v>
      </c>
      <c r="S1" s="160">
        <v>11</v>
      </c>
      <c r="T1" s="160">
        <v>12</v>
      </c>
      <c r="U1" s="160">
        <v>13</v>
      </c>
      <c r="V1" s="160">
        <v>14</v>
      </c>
      <c r="W1" s="160">
        <v>15</v>
      </c>
      <c r="X1" s="160">
        <v>16</v>
      </c>
      <c r="Y1" s="160">
        <v>17</v>
      </c>
      <c r="Z1" s="160">
        <v>18</v>
      </c>
      <c r="AA1" s="160">
        <v>19</v>
      </c>
      <c r="AB1" s="160">
        <v>20</v>
      </c>
      <c r="AC1" s="160">
        <v>21</v>
      </c>
      <c r="AD1" s="160">
        <v>22</v>
      </c>
      <c r="AE1" s="160">
        <v>23</v>
      </c>
      <c r="AF1" s="160">
        <v>24</v>
      </c>
      <c r="AG1" s="160">
        <v>25</v>
      </c>
      <c r="AH1" s="5"/>
      <c r="AI1" s="8"/>
      <c r="AJ1" s="8"/>
      <c r="AK1" s="8"/>
      <c r="AL1" s="8"/>
      <c r="AM1" s="160">
        <v>2</v>
      </c>
      <c r="AN1" s="160">
        <v>3</v>
      </c>
      <c r="AO1" s="160">
        <v>4</v>
      </c>
      <c r="AP1" s="160">
        <v>5</v>
      </c>
      <c r="AQ1" s="160">
        <v>6</v>
      </c>
      <c r="AR1" s="160">
        <v>7</v>
      </c>
      <c r="AS1" s="160">
        <v>8</v>
      </c>
      <c r="AT1" s="160">
        <v>9</v>
      </c>
      <c r="AU1" s="160">
        <v>10</v>
      </c>
      <c r="AV1" s="160">
        <v>11</v>
      </c>
      <c r="AW1" s="160">
        <v>12</v>
      </c>
      <c r="AX1" s="160">
        <v>13</v>
      </c>
      <c r="AY1" s="160">
        <v>14</v>
      </c>
      <c r="AZ1" s="160">
        <v>15</v>
      </c>
      <c r="BA1" s="160">
        <v>16</v>
      </c>
      <c r="BB1" s="160">
        <v>17</v>
      </c>
      <c r="BC1" s="160">
        <v>18</v>
      </c>
      <c r="BD1" s="160">
        <v>19</v>
      </c>
      <c r="BE1" s="160">
        <v>20</v>
      </c>
      <c r="BF1" s="160">
        <v>21</v>
      </c>
      <c r="BG1" s="160">
        <v>22</v>
      </c>
      <c r="BH1" s="160">
        <v>23</v>
      </c>
      <c r="BI1" s="160">
        <v>24</v>
      </c>
      <c r="BJ1" s="160">
        <v>25</v>
      </c>
      <c r="BK1" s="5"/>
      <c r="BL1" s="8"/>
      <c r="BM1" s="8"/>
      <c r="BN1" s="8"/>
      <c r="BO1" s="140"/>
      <c r="BP1" s="160">
        <v>2</v>
      </c>
      <c r="BQ1" s="160">
        <v>3</v>
      </c>
      <c r="BR1" s="160">
        <v>4</v>
      </c>
      <c r="BS1" s="160">
        <v>5</v>
      </c>
      <c r="BT1" s="160">
        <v>6</v>
      </c>
      <c r="BU1" s="160">
        <v>7</v>
      </c>
      <c r="BV1" s="160">
        <v>8</v>
      </c>
      <c r="BW1" s="160">
        <v>9</v>
      </c>
      <c r="BX1" s="160">
        <v>10</v>
      </c>
      <c r="BY1" s="160">
        <v>11</v>
      </c>
      <c r="BZ1" s="160">
        <v>12</v>
      </c>
      <c r="CA1" s="160">
        <v>13</v>
      </c>
      <c r="CB1" s="160">
        <v>14</v>
      </c>
      <c r="CC1" s="160">
        <v>15</v>
      </c>
      <c r="CD1" s="160">
        <v>16</v>
      </c>
      <c r="CE1" s="160">
        <v>17</v>
      </c>
      <c r="CF1" s="160">
        <v>18</v>
      </c>
      <c r="CG1" s="160">
        <v>19</v>
      </c>
      <c r="CH1" s="160">
        <v>20</v>
      </c>
      <c r="CI1" s="160">
        <v>21</v>
      </c>
      <c r="CJ1" s="160">
        <v>22</v>
      </c>
      <c r="CK1" s="160">
        <v>23</v>
      </c>
      <c r="CL1" s="160">
        <v>24</v>
      </c>
      <c r="CM1" s="160">
        <v>25</v>
      </c>
      <c r="CN1" s="5"/>
      <c r="CO1" s="8"/>
      <c r="CP1" s="8"/>
      <c r="CQ1" s="8"/>
      <c r="CR1" s="8"/>
      <c r="CS1" s="160">
        <v>2</v>
      </c>
      <c r="CT1" s="160">
        <v>3</v>
      </c>
      <c r="CU1" s="160">
        <v>4</v>
      </c>
      <c r="CV1" s="160">
        <v>5</v>
      </c>
      <c r="CW1" s="160">
        <v>6</v>
      </c>
      <c r="CX1" s="160">
        <v>7</v>
      </c>
      <c r="CY1" s="160">
        <v>8</v>
      </c>
      <c r="CZ1" s="160">
        <v>9</v>
      </c>
      <c r="DA1" s="160">
        <v>10</v>
      </c>
      <c r="DB1" s="160">
        <v>11</v>
      </c>
      <c r="DC1" s="160">
        <v>12</v>
      </c>
      <c r="DD1" s="160">
        <v>13</v>
      </c>
      <c r="DE1" s="160">
        <v>14</v>
      </c>
      <c r="DF1" s="160">
        <v>15</v>
      </c>
      <c r="DG1" s="160">
        <v>16</v>
      </c>
      <c r="DH1" s="160">
        <v>17</v>
      </c>
      <c r="DI1" s="160">
        <v>18</v>
      </c>
      <c r="DJ1" s="160">
        <v>19</v>
      </c>
      <c r="DK1" s="160">
        <v>20</v>
      </c>
      <c r="DL1" s="160">
        <v>21</v>
      </c>
      <c r="DM1" s="160">
        <v>22</v>
      </c>
      <c r="DN1" s="160">
        <v>23</v>
      </c>
      <c r="DO1" s="160">
        <v>24</v>
      </c>
      <c r="DP1" s="160">
        <v>25</v>
      </c>
      <c r="DQ1" s="5"/>
      <c r="DR1" s="8"/>
      <c r="DS1" s="8"/>
      <c r="DT1" s="8"/>
      <c r="DU1" s="8"/>
      <c r="DV1" s="159">
        <v>2</v>
      </c>
      <c r="DW1" s="159">
        <v>3</v>
      </c>
      <c r="DX1" s="159">
        <v>4</v>
      </c>
      <c r="DY1" s="159">
        <v>5</v>
      </c>
      <c r="DZ1" s="159">
        <v>6</v>
      </c>
      <c r="EA1" s="159">
        <v>7</v>
      </c>
      <c r="EB1" s="159">
        <v>8</v>
      </c>
      <c r="EC1" s="159">
        <v>9</v>
      </c>
      <c r="ED1" s="159">
        <v>10</v>
      </c>
      <c r="EE1" s="159">
        <v>11</v>
      </c>
      <c r="EF1" s="159">
        <v>12</v>
      </c>
      <c r="EG1" s="159">
        <v>13</v>
      </c>
      <c r="EH1" s="159">
        <v>14</v>
      </c>
      <c r="EI1" s="159">
        <v>15</v>
      </c>
      <c r="EJ1" s="159">
        <v>16</v>
      </c>
      <c r="EK1" s="159">
        <v>17</v>
      </c>
      <c r="EL1" s="159">
        <v>18</v>
      </c>
      <c r="EM1" s="159">
        <v>19</v>
      </c>
      <c r="EN1" s="159">
        <v>20</v>
      </c>
      <c r="EO1" s="159">
        <v>21</v>
      </c>
      <c r="EP1" s="159">
        <v>22</v>
      </c>
      <c r="EQ1" s="159">
        <v>23</v>
      </c>
      <c r="ER1" s="159">
        <v>24</v>
      </c>
      <c r="ES1" s="159">
        <v>25</v>
      </c>
      <c r="ET1" s="5"/>
      <c r="EU1" s="8"/>
      <c r="EV1" s="8"/>
      <c r="EW1" s="8"/>
      <c r="EX1" s="8"/>
      <c r="EY1" s="159">
        <v>2</v>
      </c>
      <c r="EZ1" s="159">
        <v>3</v>
      </c>
      <c r="FA1" s="159">
        <v>4</v>
      </c>
      <c r="FB1" s="159">
        <v>5</v>
      </c>
      <c r="FC1" s="159">
        <v>6</v>
      </c>
      <c r="FD1" s="159">
        <v>7</v>
      </c>
      <c r="FE1" s="159">
        <v>8</v>
      </c>
      <c r="FF1" s="159">
        <v>9</v>
      </c>
      <c r="FG1" s="159">
        <v>10</v>
      </c>
      <c r="FH1" s="159">
        <v>11</v>
      </c>
      <c r="FI1" s="159">
        <v>12</v>
      </c>
      <c r="FJ1" s="159">
        <v>13</v>
      </c>
      <c r="FK1" s="159">
        <v>14</v>
      </c>
      <c r="FL1" s="159">
        <v>15</v>
      </c>
      <c r="FM1" s="159">
        <v>16</v>
      </c>
      <c r="FN1" s="159">
        <v>17</v>
      </c>
      <c r="FO1" s="159">
        <v>18</v>
      </c>
      <c r="FP1" s="159">
        <v>19</v>
      </c>
      <c r="FQ1" s="159">
        <v>20</v>
      </c>
      <c r="FR1" s="159">
        <v>21</v>
      </c>
      <c r="FS1" s="159">
        <v>22</v>
      </c>
      <c r="FT1" s="159">
        <v>23</v>
      </c>
      <c r="FU1" s="159">
        <v>24</v>
      </c>
      <c r="FV1" s="159">
        <v>25</v>
      </c>
      <c r="FW1" s="5"/>
      <c r="FX1" s="8"/>
      <c r="FY1" s="8"/>
      <c r="FZ1" s="8"/>
      <c r="GA1" s="8"/>
      <c r="GB1" s="159">
        <v>2</v>
      </c>
      <c r="GC1" s="159">
        <v>3</v>
      </c>
      <c r="GD1" s="159">
        <v>4</v>
      </c>
      <c r="GE1" s="159">
        <v>5</v>
      </c>
      <c r="GF1" s="159">
        <v>6</v>
      </c>
      <c r="GG1" s="159">
        <v>7</v>
      </c>
      <c r="GH1" s="159">
        <v>8</v>
      </c>
      <c r="GI1" s="159">
        <v>9</v>
      </c>
      <c r="GJ1" s="159">
        <v>10</v>
      </c>
      <c r="GK1" s="159">
        <v>11</v>
      </c>
      <c r="GL1" s="159">
        <v>12</v>
      </c>
      <c r="GM1" s="159">
        <v>13</v>
      </c>
      <c r="GN1" s="159">
        <v>14</v>
      </c>
      <c r="GO1" s="159">
        <v>15</v>
      </c>
      <c r="GP1" s="159">
        <v>16</v>
      </c>
      <c r="GQ1" s="159">
        <v>17</v>
      </c>
      <c r="GR1" s="159">
        <v>18</v>
      </c>
      <c r="GS1" s="159">
        <v>19</v>
      </c>
      <c r="GT1" s="159">
        <v>20</v>
      </c>
      <c r="GU1" s="159">
        <v>21</v>
      </c>
      <c r="GV1" s="159">
        <v>22</v>
      </c>
      <c r="GW1" s="159">
        <v>23</v>
      </c>
      <c r="GX1" s="159">
        <v>24</v>
      </c>
      <c r="GY1" s="159">
        <v>25</v>
      </c>
      <c r="GZ1" s="5"/>
      <c r="HA1" s="8"/>
      <c r="HB1" s="8"/>
      <c r="HC1" s="8"/>
      <c r="HD1" s="8"/>
      <c r="HE1" s="159">
        <v>2</v>
      </c>
      <c r="HF1" s="159">
        <v>3</v>
      </c>
      <c r="HG1" s="159">
        <v>4</v>
      </c>
      <c r="HH1" s="159">
        <v>5</v>
      </c>
      <c r="HI1" s="159">
        <v>6</v>
      </c>
      <c r="HJ1" s="159">
        <v>7</v>
      </c>
      <c r="HK1" s="159">
        <v>8</v>
      </c>
      <c r="HL1" s="159">
        <v>9</v>
      </c>
      <c r="HM1" s="159">
        <v>10</v>
      </c>
      <c r="HN1" s="159">
        <v>11</v>
      </c>
      <c r="HO1" s="159">
        <v>12</v>
      </c>
      <c r="HP1" s="159">
        <v>13</v>
      </c>
      <c r="HQ1" s="159">
        <v>14</v>
      </c>
      <c r="HR1" s="159">
        <v>15</v>
      </c>
      <c r="HS1" s="159">
        <v>16</v>
      </c>
      <c r="HT1" s="159">
        <v>17</v>
      </c>
      <c r="HU1" s="159">
        <v>18</v>
      </c>
      <c r="HV1" s="159">
        <v>19</v>
      </c>
      <c r="HW1" s="159">
        <v>20</v>
      </c>
      <c r="HX1" s="159">
        <v>21</v>
      </c>
      <c r="HY1" s="159">
        <v>22</v>
      </c>
      <c r="HZ1" s="159">
        <v>23</v>
      </c>
      <c r="IA1" s="159">
        <v>24</v>
      </c>
      <c r="IB1" s="159">
        <v>25</v>
      </c>
      <c r="IC1" s="5"/>
      <c r="ID1" s="8"/>
      <c r="IE1" s="8"/>
      <c r="IF1" s="8"/>
      <c r="IG1" s="8"/>
      <c r="IH1" s="159">
        <v>2</v>
      </c>
      <c r="II1" s="159">
        <v>3</v>
      </c>
      <c r="IJ1" s="159">
        <v>4</v>
      </c>
      <c r="IK1" s="159">
        <v>5</v>
      </c>
      <c r="IL1" s="159">
        <v>6</v>
      </c>
      <c r="IM1" s="159">
        <v>7</v>
      </c>
      <c r="IN1" s="159">
        <v>8</v>
      </c>
      <c r="IO1" s="159">
        <v>9</v>
      </c>
      <c r="IP1" s="159">
        <v>10</v>
      </c>
      <c r="IQ1" s="159">
        <v>11</v>
      </c>
      <c r="IR1" s="159">
        <v>12</v>
      </c>
      <c r="IS1" s="159">
        <v>13</v>
      </c>
      <c r="IT1" s="159">
        <v>14</v>
      </c>
      <c r="IU1" s="159">
        <v>15</v>
      </c>
      <c r="IV1" s="159">
        <v>16</v>
      </c>
      <c r="IW1" s="159">
        <v>17</v>
      </c>
      <c r="IX1" s="159">
        <v>18</v>
      </c>
      <c r="IY1" s="159">
        <v>19</v>
      </c>
      <c r="IZ1" s="159">
        <v>20</v>
      </c>
      <c r="JA1" s="159">
        <v>21</v>
      </c>
      <c r="JB1" s="159">
        <v>22</v>
      </c>
      <c r="JC1" s="159">
        <v>23</v>
      </c>
      <c r="JD1" s="159">
        <v>24</v>
      </c>
      <c r="JE1" s="159">
        <v>25</v>
      </c>
      <c r="JF1" s="5"/>
      <c r="JG1" s="8"/>
      <c r="JH1" s="8"/>
      <c r="JI1" s="8"/>
      <c r="JJ1" s="8"/>
      <c r="JK1" s="159">
        <v>2</v>
      </c>
      <c r="JL1" s="159">
        <v>3</v>
      </c>
      <c r="JM1" s="159">
        <v>4</v>
      </c>
      <c r="JN1" s="159">
        <v>5</v>
      </c>
      <c r="JO1" s="159">
        <v>6</v>
      </c>
      <c r="JP1" s="159">
        <v>7</v>
      </c>
      <c r="JQ1" s="159">
        <v>8</v>
      </c>
      <c r="JR1" s="159">
        <v>9</v>
      </c>
      <c r="JS1" s="159">
        <v>10</v>
      </c>
      <c r="JT1" s="159">
        <v>11</v>
      </c>
      <c r="JU1" s="159">
        <v>12</v>
      </c>
      <c r="JV1" s="159">
        <v>13</v>
      </c>
      <c r="JW1" s="159">
        <v>14</v>
      </c>
      <c r="JX1" s="159">
        <v>15</v>
      </c>
      <c r="JY1" s="159">
        <v>16</v>
      </c>
      <c r="JZ1" s="159">
        <v>17</v>
      </c>
      <c r="KA1" s="159">
        <v>18</v>
      </c>
      <c r="KB1" s="159">
        <v>19</v>
      </c>
      <c r="KC1" s="159">
        <v>20</v>
      </c>
      <c r="KD1" s="159">
        <v>21</v>
      </c>
      <c r="KE1" s="159">
        <v>22</v>
      </c>
      <c r="KF1" s="159">
        <v>23</v>
      </c>
      <c r="KG1" s="159">
        <v>24</v>
      </c>
      <c r="KH1" s="159">
        <v>25</v>
      </c>
      <c r="KI1" s="5"/>
      <c r="KJ1" s="8"/>
      <c r="KK1" s="8"/>
      <c r="KL1" s="8"/>
      <c r="KM1" s="159">
        <v>2</v>
      </c>
      <c r="KN1" s="159">
        <v>3</v>
      </c>
      <c r="KO1" s="159">
        <v>4</v>
      </c>
      <c r="KP1" s="159">
        <v>5</v>
      </c>
      <c r="KQ1" s="159">
        <v>6</v>
      </c>
      <c r="KR1" s="159">
        <v>7</v>
      </c>
      <c r="KS1" s="159">
        <v>8</v>
      </c>
      <c r="KT1" s="159">
        <v>9</v>
      </c>
      <c r="KU1" s="159">
        <v>10</v>
      </c>
      <c r="KV1" s="159">
        <v>11</v>
      </c>
      <c r="KW1" s="159">
        <v>12</v>
      </c>
      <c r="KX1" s="159">
        <v>13</v>
      </c>
      <c r="KY1" s="159">
        <v>14</v>
      </c>
      <c r="KZ1" s="159">
        <v>15</v>
      </c>
      <c r="LA1" s="159">
        <v>16</v>
      </c>
      <c r="LB1" s="159">
        <v>17</v>
      </c>
      <c r="LC1" s="159">
        <v>18</v>
      </c>
      <c r="LD1" s="159">
        <v>19</v>
      </c>
      <c r="LE1" s="159">
        <v>20</v>
      </c>
      <c r="LF1" s="159">
        <v>21</v>
      </c>
      <c r="LG1" s="159">
        <v>22</v>
      </c>
      <c r="LH1" s="159">
        <v>23</v>
      </c>
      <c r="LI1" s="159">
        <v>24</v>
      </c>
      <c r="LJ1" s="159">
        <v>25</v>
      </c>
      <c r="LK1" s="5"/>
      <c r="LL1" s="8"/>
      <c r="LM1" s="159">
        <v>2</v>
      </c>
      <c r="LN1" s="159">
        <v>3</v>
      </c>
      <c r="LO1" s="159">
        <v>4</v>
      </c>
      <c r="LP1" s="159">
        <v>5</v>
      </c>
      <c r="LQ1" s="159">
        <v>6</v>
      </c>
      <c r="LR1" s="159">
        <v>7</v>
      </c>
      <c r="LS1" s="159">
        <v>8</v>
      </c>
      <c r="LT1" s="159">
        <v>9</v>
      </c>
      <c r="LU1" s="159">
        <v>10</v>
      </c>
      <c r="LV1" s="159">
        <v>11</v>
      </c>
      <c r="LW1" s="159">
        <v>12</v>
      </c>
      <c r="LX1" s="159">
        <v>13</v>
      </c>
      <c r="LY1" s="159">
        <v>14</v>
      </c>
      <c r="LZ1" s="159">
        <v>15</v>
      </c>
      <c r="MA1" s="159">
        <v>16</v>
      </c>
      <c r="MB1" s="159">
        <v>17</v>
      </c>
      <c r="MC1" s="159">
        <v>18</v>
      </c>
      <c r="MD1" s="159">
        <v>19</v>
      </c>
      <c r="ME1" s="159">
        <v>20</v>
      </c>
      <c r="MF1" s="159">
        <v>21</v>
      </c>
      <c r="MG1" s="159">
        <v>22</v>
      </c>
      <c r="MH1" s="159">
        <v>23</v>
      </c>
      <c r="MI1" s="159">
        <v>24</v>
      </c>
      <c r="MJ1" s="159">
        <v>25</v>
      </c>
      <c r="MK1" s="5"/>
      <c r="ML1" s="8"/>
      <c r="MM1" s="159">
        <v>2</v>
      </c>
      <c r="MN1" s="159">
        <v>3</v>
      </c>
      <c r="MO1" s="159">
        <v>4</v>
      </c>
      <c r="MP1" s="159">
        <v>5</v>
      </c>
      <c r="MQ1" s="159">
        <v>6</v>
      </c>
      <c r="MR1" s="159">
        <v>7</v>
      </c>
      <c r="MS1" s="159">
        <v>8</v>
      </c>
      <c r="MT1" s="159">
        <v>9</v>
      </c>
      <c r="MU1" s="159">
        <v>10</v>
      </c>
      <c r="MV1" s="159">
        <v>11</v>
      </c>
      <c r="MW1" s="159">
        <v>12</v>
      </c>
      <c r="MX1" s="159">
        <v>13</v>
      </c>
      <c r="MY1" s="159">
        <v>14</v>
      </c>
      <c r="MZ1" s="159">
        <v>15</v>
      </c>
      <c r="NA1" s="159">
        <v>16</v>
      </c>
      <c r="NB1" s="159">
        <v>17</v>
      </c>
      <c r="NC1" s="159">
        <v>18</v>
      </c>
      <c r="ND1" s="159">
        <v>19</v>
      </c>
      <c r="NE1" s="159">
        <v>20</v>
      </c>
      <c r="NF1" s="159">
        <v>21</v>
      </c>
      <c r="NG1" s="159">
        <v>22</v>
      </c>
      <c r="NH1" s="159">
        <v>23</v>
      </c>
      <c r="NI1" s="159">
        <v>24</v>
      </c>
      <c r="NJ1" s="159">
        <v>25</v>
      </c>
      <c r="NK1" s="5"/>
      <c r="NL1" s="8"/>
      <c r="NM1" s="159">
        <v>2</v>
      </c>
      <c r="NN1" s="159">
        <v>3</v>
      </c>
      <c r="NO1" s="159">
        <v>2</v>
      </c>
      <c r="NP1" s="159">
        <v>3</v>
      </c>
      <c r="NQ1" s="159">
        <v>2</v>
      </c>
      <c r="NR1" s="159">
        <v>3</v>
      </c>
      <c r="NS1" s="159">
        <v>2</v>
      </c>
      <c r="NT1" s="159">
        <v>3</v>
      </c>
      <c r="NU1" s="159">
        <v>2</v>
      </c>
      <c r="NV1" s="159">
        <v>3</v>
      </c>
      <c r="NW1" s="159">
        <v>2</v>
      </c>
      <c r="NX1" s="159">
        <v>3</v>
      </c>
      <c r="NY1" s="159">
        <v>2</v>
      </c>
      <c r="NZ1" s="159">
        <v>3</v>
      </c>
      <c r="OA1" s="159">
        <v>2</v>
      </c>
      <c r="OB1" s="159">
        <v>3</v>
      </c>
      <c r="OC1" s="159">
        <v>2</v>
      </c>
      <c r="OD1" s="159">
        <v>3</v>
      </c>
      <c r="OE1" s="159">
        <v>2</v>
      </c>
      <c r="OF1" s="159">
        <v>3</v>
      </c>
      <c r="OG1" s="159">
        <v>2</v>
      </c>
      <c r="OH1" s="159">
        <v>3</v>
      </c>
      <c r="OI1" s="159">
        <v>2</v>
      </c>
      <c r="OJ1" s="159">
        <v>3</v>
      </c>
      <c r="OK1" s="5"/>
      <c r="OL1" s="8"/>
      <c r="OM1" s="8"/>
      <c r="ON1" s="8"/>
      <c r="OO1" s="159">
        <v>2</v>
      </c>
      <c r="OP1" s="159">
        <v>3</v>
      </c>
      <c r="OQ1" s="159">
        <v>4</v>
      </c>
      <c r="OR1" s="159">
        <v>5</v>
      </c>
      <c r="OS1" s="159">
        <v>6</v>
      </c>
      <c r="OT1" s="159">
        <v>7</v>
      </c>
      <c r="OU1" s="159">
        <v>8</v>
      </c>
      <c r="OV1" s="159">
        <v>9</v>
      </c>
      <c r="OW1" s="159">
        <v>10</v>
      </c>
      <c r="OX1" s="159">
        <v>11</v>
      </c>
      <c r="OY1" s="159">
        <v>12</v>
      </c>
      <c r="OZ1" s="159">
        <v>13</v>
      </c>
      <c r="PA1" s="159">
        <v>14</v>
      </c>
      <c r="PB1" s="159">
        <v>15</v>
      </c>
      <c r="PC1" s="159">
        <v>16</v>
      </c>
      <c r="PD1" s="159">
        <v>17</v>
      </c>
      <c r="PE1" s="159">
        <v>18</v>
      </c>
      <c r="PF1" s="159">
        <v>19</v>
      </c>
      <c r="PG1" s="159">
        <v>20</v>
      </c>
      <c r="PH1" s="159">
        <v>21</v>
      </c>
      <c r="PI1" s="159">
        <v>22</v>
      </c>
      <c r="PJ1" s="159">
        <v>23</v>
      </c>
      <c r="PK1" s="159">
        <v>24</v>
      </c>
      <c r="PL1" s="159">
        <v>25</v>
      </c>
      <c r="PM1" s="5"/>
      <c r="PN1" s="8"/>
      <c r="PO1" s="8"/>
      <c r="PP1" s="159">
        <v>2</v>
      </c>
      <c r="PQ1" s="159">
        <v>3</v>
      </c>
      <c r="PR1" s="159">
        <v>4</v>
      </c>
      <c r="PS1" s="159">
        <v>5</v>
      </c>
      <c r="PT1" s="159">
        <v>6</v>
      </c>
      <c r="PU1" s="159">
        <v>7</v>
      </c>
      <c r="PV1" s="159">
        <v>8</v>
      </c>
      <c r="PW1" s="159">
        <v>9</v>
      </c>
      <c r="PX1" s="159">
        <v>10</v>
      </c>
      <c r="PY1" s="159">
        <v>11</v>
      </c>
      <c r="PZ1" s="159">
        <v>12</v>
      </c>
      <c r="QA1" s="159">
        <v>13</v>
      </c>
      <c r="QB1" s="8"/>
      <c r="QF1" s="160">
        <v>2</v>
      </c>
      <c r="QG1" s="160">
        <v>3</v>
      </c>
      <c r="QH1" s="160">
        <v>4</v>
      </c>
      <c r="QI1" s="160">
        <v>5</v>
      </c>
      <c r="QJ1" s="160">
        <v>6</v>
      </c>
      <c r="QK1" s="160">
        <v>7</v>
      </c>
      <c r="QL1" s="160">
        <v>8</v>
      </c>
      <c r="QM1" s="160">
        <v>9</v>
      </c>
      <c r="QN1" s="160">
        <v>10</v>
      </c>
      <c r="QO1" s="160">
        <v>11</v>
      </c>
      <c r="QP1" s="160">
        <v>12</v>
      </c>
      <c r="QQ1" s="160">
        <v>13</v>
      </c>
    </row>
    <row r="2" spans="1:461" ht="16" thickBot="1" x14ac:dyDescent="0.4">
      <c r="E2" s="5"/>
      <c r="F2" s="275" t="s">
        <v>884</v>
      </c>
      <c r="G2" s="275"/>
      <c r="H2" s="275"/>
      <c r="I2" s="6" t="s">
        <v>244</v>
      </c>
      <c r="J2" s="49">
        <f>SUBTOTAL(9,J6:J546)</f>
        <v>0</v>
      </c>
      <c r="K2" s="49">
        <f t="shared" ref="K2:BN2" si="0">SUBTOTAL(9,K6:K546)</f>
        <v>0</v>
      </c>
      <c r="L2" s="49">
        <f t="shared" si="0"/>
        <v>0</v>
      </c>
      <c r="M2" s="49">
        <f t="shared" si="0"/>
        <v>0</v>
      </c>
      <c r="N2" s="49">
        <f t="shared" si="0"/>
        <v>0</v>
      </c>
      <c r="O2" s="49">
        <f t="shared" si="0"/>
        <v>0</v>
      </c>
      <c r="P2" s="49">
        <f t="shared" si="0"/>
        <v>0</v>
      </c>
      <c r="Q2" s="49">
        <f t="shared" si="0"/>
        <v>0</v>
      </c>
      <c r="R2" s="49">
        <f t="shared" si="0"/>
        <v>0</v>
      </c>
      <c r="S2" s="49">
        <f t="shared" si="0"/>
        <v>0</v>
      </c>
      <c r="T2" s="49">
        <f t="shared" si="0"/>
        <v>0</v>
      </c>
      <c r="U2" s="49">
        <f t="shared" si="0"/>
        <v>0</v>
      </c>
      <c r="V2" s="49">
        <f t="shared" si="0"/>
        <v>0</v>
      </c>
      <c r="W2" s="49">
        <f t="shared" si="0"/>
        <v>0</v>
      </c>
      <c r="X2" s="49">
        <f t="shared" si="0"/>
        <v>0</v>
      </c>
      <c r="Y2" s="49">
        <f t="shared" si="0"/>
        <v>0</v>
      </c>
      <c r="Z2" s="49">
        <f t="shared" si="0"/>
        <v>0</v>
      </c>
      <c r="AA2" s="49">
        <f t="shared" si="0"/>
        <v>0</v>
      </c>
      <c r="AB2" s="49">
        <f t="shared" si="0"/>
        <v>0</v>
      </c>
      <c r="AC2" s="49">
        <f t="shared" si="0"/>
        <v>0</v>
      </c>
      <c r="AD2" s="49">
        <f t="shared" si="0"/>
        <v>0</v>
      </c>
      <c r="AE2" s="49">
        <f t="shared" si="0"/>
        <v>0</v>
      </c>
      <c r="AF2" s="49">
        <f t="shared" si="0"/>
        <v>0</v>
      </c>
      <c r="AG2" s="49">
        <f t="shared" si="0"/>
        <v>0</v>
      </c>
      <c r="AH2" s="49">
        <f t="shared" si="0"/>
        <v>0</v>
      </c>
      <c r="AI2" s="49">
        <f t="shared" si="0"/>
        <v>0</v>
      </c>
      <c r="AJ2" s="29">
        <f t="shared" si="0"/>
        <v>0</v>
      </c>
      <c r="AK2" s="29">
        <f t="shared" si="0"/>
        <v>0</v>
      </c>
      <c r="AL2" s="138">
        <f>IFERROR(AJ2/AK2,0)*100</f>
        <v>0</v>
      </c>
      <c r="AM2" s="49">
        <f t="shared" si="0"/>
        <v>48</v>
      </c>
      <c r="AN2" s="49">
        <f t="shared" si="0"/>
        <v>147</v>
      </c>
      <c r="AO2" s="49">
        <f t="shared" si="0"/>
        <v>0</v>
      </c>
      <c r="AP2" s="49">
        <f t="shared" si="0"/>
        <v>0</v>
      </c>
      <c r="AQ2" s="49">
        <f t="shared" si="0"/>
        <v>0</v>
      </c>
      <c r="AR2" s="49">
        <f t="shared" si="0"/>
        <v>0</v>
      </c>
      <c r="AS2" s="49">
        <f t="shared" si="0"/>
        <v>0</v>
      </c>
      <c r="AT2" s="49">
        <f t="shared" si="0"/>
        <v>0</v>
      </c>
      <c r="AU2" s="49">
        <f t="shared" si="0"/>
        <v>0</v>
      </c>
      <c r="AV2" s="49">
        <f t="shared" si="0"/>
        <v>0</v>
      </c>
      <c r="AW2" s="49">
        <f t="shared" si="0"/>
        <v>0</v>
      </c>
      <c r="AX2" s="49">
        <f t="shared" si="0"/>
        <v>0</v>
      </c>
      <c r="AY2" s="49">
        <f t="shared" si="0"/>
        <v>0</v>
      </c>
      <c r="AZ2" s="49">
        <f t="shared" si="0"/>
        <v>0</v>
      </c>
      <c r="BA2" s="49">
        <f t="shared" si="0"/>
        <v>0</v>
      </c>
      <c r="BB2" s="49">
        <f t="shared" si="0"/>
        <v>0</v>
      </c>
      <c r="BC2" s="49">
        <f t="shared" si="0"/>
        <v>0</v>
      </c>
      <c r="BD2" s="49">
        <f t="shared" si="0"/>
        <v>0</v>
      </c>
      <c r="BE2" s="49">
        <f t="shared" si="0"/>
        <v>0</v>
      </c>
      <c r="BF2" s="49">
        <f t="shared" si="0"/>
        <v>0</v>
      </c>
      <c r="BG2" s="49">
        <f t="shared" si="0"/>
        <v>0</v>
      </c>
      <c r="BH2" s="49">
        <f t="shared" si="0"/>
        <v>0</v>
      </c>
      <c r="BI2" s="49">
        <f t="shared" si="0"/>
        <v>0</v>
      </c>
      <c r="BJ2" s="49">
        <f t="shared" si="0"/>
        <v>0</v>
      </c>
      <c r="BK2" s="49">
        <f t="shared" si="0"/>
        <v>48</v>
      </c>
      <c r="BL2" s="49">
        <f t="shared" si="0"/>
        <v>147</v>
      </c>
      <c r="BM2" s="29">
        <f t="shared" si="0"/>
        <v>15.000000000000005</v>
      </c>
      <c r="BN2" s="29">
        <f t="shared" si="0"/>
        <v>0</v>
      </c>
      <c r="BO2" s="143">
        <f>IFERROR(BM2/BN2,0)*100</f>
        <v>0</v>
      </c>
      <c r="BP2" s="30">
        <f>SUBTOTAL(9,BP6:BP546)</f>
        <v>284</v>
      </c>
      <c r="BQ2" s="30">
        <f t="shared" ref="BQ2:CP2" si="1">SUBTOTAL(9,BQ6:BQ546)</f>
        <v>268</v>
      </c>
      <c r="BR2" s="30">
        <f t="shared" si="1"/>
        <v>0</v>
      </c>
      <c r="BS2" s="30">
        <f t="shared" si="1"/>
        <v>0</v>
      </c>
      <c r="BT2" s="30">
        <f t="shared" si="1"/>
        <v>0</v>
      </c>
      <c r="BU2" s="30">
        <f t="shared" si="1"/>
        <v>0</v>
      </c>
      <c r="BV2" s="30">
        <f t="shared" si="1"/>
        <v>0</v>
      </c>
      <c r="BW2" s="30">
        <f t="shared" si="1"/>
        <v>0</v>
      </c>
      <c r="BX2" s="30">
        <f t="shared" si="1"/>
        <v>0</v>
      </c>
      <c r="BY2" s="30">
        <f t="shared" si="1"/>
        <v>0</v>
      </c>
      <c r="BZ2" s="30">
        <f t="shared" si="1"/>
        <v>0</v>
      </c>
      <c r="CA2" s="30">
        <f t="shared" si="1"/>
        <v>0</v>
      </c>
      <c r="CB2" s="30">
        <f t="shared" si="1"/>
        <v>0</v>
      </c>
      <c r="CC2" s="30">
        <f t="shared" si="1"/>
        <v>0</v>
      </c>
      <c r="CD2" s="30">
        <f t="shared" si="1"/>
        <v>0</v>
      </c>
      <c r="CE2" s="30">
        <f t="shared" si="1"/>
        <v>0</v>
      </c>
      <c r="CF2" s="30">
        <f t="shared" si="1"/>
        <v>0</v>
      </c>
      <c r="CG2" s="30">
        <f t="shared" si="1"/>
        <v>0</v>
      </c>
      <c r="CH2" s="30">
        <f t="shared" si="1"/>
        <v>0</v>
      </c>
      <c r="CI2" s="30">
        <f t="shared" si="1"/>
        <v>0</v>
      </c>
      <c r="CJ2" s="30">
        <f t="shared" si="1"/>
        <v>0</v>
      </c>
      <c r="CK2" s="30">
        <f t="shared" si="1"/>
        <v>0</v>
      </c>
      <c r="CL2" s="30">
        <f t="shared" si="1"/>
        <v>0</v>
      </c>
      <c r="CM2" s="30">
        <f t="shared" si="1"/>
        <v>0</v>
      </c>
      <c r="CN2" s="30">
        <f t="shared" si="1"/>
        <v>284</v>
      </c>
      <c r="CO2" s="30">
        <f t="shared" si="1"/>
        <v>268</v>
      </c>
      <c r="CP2" s="29">
        <f t="shared" si="1"/>
        <v>138</v>
      </c>
      <c r="CQ2" s="29">
        <f>SUBTOTAL(9,CQ6:CQ446)</f>
        <v>0</v>
      </c>
      <c r="CR2" s="143">
        <f>IFERROR(CP2/CQ2,0)*100</f>
        <v>0</v>
      </c>
      <c r="CS2" s="30">
        <f>SUBTOTAL(9,CS6:CS546)</f>
        <v>122</v>
      </c>
      <c r="CT2" s="30">
        <f t="shared" ref="CT2:DS2" si="2">SUBTOTAL(9,CT6:CT546)</f>
        <v>187</v>
      </c>
      <c r="CU2" s="30">
        <f t="shared" si="2"/>
        <v>0</v>
      </c>
      <c r="CV2" s="30">
        <f t="shared" si="2"/>
        <v>0</v>
      </c>
      <c r="CW2" s="30">
        <f t="shared" si="2"/>
        <v>0</v>
      </c>
      <c r="CX2" s="30">
        <f t="shared" si="2"/>
        <v>0</v>
      </c>
      <c r="CY2" s="30">
        <f t="shared" si="2"/>
        <v>0</v>
      </c>
      <c r="CZ2" s="30">
        <f t="shared" si="2"/>
        <v>0</v>
      </c>
      <c r="DA2" s="30">
        <f t="shared" si="2"/>
        <v>0</v>
      </c>
      <c r="DB2" s="30">
        <f t="shared" si="2"/>
        <v>0</v>
      </c>
      <c r="DC2" s="30">
        <f t="shared" si="2"/>
        <v>0</v>
      </c>
      <c r="DD2" s="30">
        <f t="shared" si="2"/>
        <v>0</v>
      </c>
      <c r="DE2" s="30">
        <f t="shared" si="2"/>
        <v>0</v>
      </c>
      <c r="DF2" s="30">
        <f t="shared" si="2"/>
        <v>0</v>
      </c>
      <c r="DG2" s="30">
        <f t="shared" si="2"/>
        <v>0</v>
      </c>
      <c r="DH2" s="30">
        <f t="shared" si="2"/>
        <v>0</v>
      </c>
      <c r="DI2" s="30">
        <f t="shared" si="2"/>
        <v>0</v>
      </c>
      <c r="DJ2" s="30">
        <f t="shared" si="2"/>
        <v>0</v>
      </c>
      <c r="DK2" s="30">
        <f t="shared" si="2"/>
        <v>0</v>
      </c>
      <c r="DL2" s="30">
        <f t="shared" si="2"/>
        <v>0</v>
      </c>
      <c r="DM2" s="30">
        <f t="shared" si="2"/>
        <v>0</v>
      </c>
      <c r="DN2" s="30">
        <f t="shared" si="2"/>
        <v>0</v>
      </c>
      <c r="DO2" s="30">
        <f t="shared" si="2"/>
        <v>0</v>
      </c>
      <c r="DP2" s="30">
        <f t="shared" si="2"/>
        <v>0</v>
      </c>
      <c r="DQ2" s="30">
        <f t="shared" si="2"/>
        <v>122</v>
      </c>
      <c r="DR2" s="30">
        <f t="shared" si="2"/>
        <v>187</v>
      </c>
      <c r="DS2" s="29">
        <f t="shared" si="2"/>
        <v>25.749999999999993</v>
      </c>
      <c r="DT2" s="29">
        <f>SUBTOTAL(9,DT6:DT446)</f>
        <v>0</v>
      </c>
      <c r="DU2" s="143">
        <f>IFERROR(DS2/DT2,0)*100</f>
        <v>0</v>
      </c>
      <c r="DV2" s="30">
        <f t="shared" ref="DV2:GG2" si="3">SUBTOTAL(9,DV6:DV546)</f>
        <v>50</v>
      </c>
      <c r="DW2" s="30">
        <f t="shared" si="3"/>
        <v>5</v>
      </c>
      <c r="DX2" s="30">
        <f t="shared" si="3"/>
        <v>0</v>
      </c>
      <c r="DY2" s="30">
        <f t="shared" si="3"/>
        <v>0</v>
      </c>
      <c r="DZ2" s="30">
        <f t="shared" si="3"/>
        <v>0</v>
      </c>
      <c r="EA2" s="30">
        <f t="shared" si="3"/>
        <v>0</v>
      </c>
      <c r="EB2" s="30">
        <f t="shared" si="3"/>
        <v>0</v>
      </c>
      <c r="EC2" s="30">
        <f t="shared" si="3"/>
        <v>0</v>
      </c>
      <c r="ED2" s="30">
        <f t="shared" si="3"/>
        <v>0</v>
      </c>
      <c r="EE2" s="30">
        <f t="shared" si="3"/>
        <v>0</v>
      </c>
      <c r="EF2" s="30">
        <f t="shared" si="3"/>
        <v>0</v>
      </c>
      <c r="EG2" s="30">
        <f t="shared" si="3"/>
        <v>0</v>
      </c>
      <c r="EH2" s="30">
        <f t="shared" si="3"/>
        <v>0</v>
      </c>
      <c r="EI2" s="30">
        <f t="shared" si="3"/>
        <v>0</v>
      </c>
      <c r="EJ2" s="30">
        <f t="shared" si="3"/>
        <v>0</v>
      </c>
      <c r="EK2" s="30">
        <f t="shared" si="3"/>
        <v>0</v>
      </c>
      <c r="EL2" s="30">
        <f t="shared" si="3"/>
        <v>0</v>
      </c>
      <c r="EM2" s="30">
        <f t="shared" si="3"/>
        <v>0</v>
      </c>
      <c r="EN2" s="30">
        <f t="shared" si="3"/>
        <v>0</v>
      </c>
      <c r="EO2" s="30">
        <f t="shared" si="3"/>
        <v>0</v>
      </c>
      <c r="EP2" s="30">
        <f t="shared" si="3"/>
        <v>0</v>
      </c>
      <c r="EQ2" s="30">
        <f t="shared" si="3"/>
        <v>0</v>
      </c>
      <c r="ER2" s="30">
        <f t="shared" si="3"/>
        <v>0</v>
      </c>
      <c r="ES2" s="30">
        <f t="shared" si="3"/>
        <v>0</v>
      </c>
      <c r="ET2" s="30">
        <f t="shared" si="3"/>
        <v>50</v>
      </c>
      <c r="EU2" s="30">
        <f t="shared" si="3"/>
        <v>5</v>
      </c>
      <c r="EV2" s="29">
        <f t="shared" si="3"/>
        <v>55</v>
      </c>
      <c r="EW2" s="29">
        <f t="shared" si="3"/>
        <v>0</v>
      </c>
      <c r="EX2" s="143">
        <f>IFERROR(EV2/EW2,0)*100</f>
        <v>0</v>
      </c>
      <c r="EY2" s="30">
        <f t="shared" si="3"/>
        <v>1117</v>
      </c>
      <c r="EZ2" s="30">
        <f t="shared" si="3"/>
        <v>1335</v>
      </c>
      <c r="FA2" s="30">
        <f t="shared" si="3"/>
        <v>0</v>
      </c>
      <c r="FB2" s="30">
        <f t="shared" si="3"/>
        <v>0</v>
      </c>
      <c r="FC2" s="30">
        <f t="shared" si="3"/>
        <v>0</v>
      </c>
      <c r="FD2" s="30">
        <f t="shared" si="3"/>
        <v>0</v>
      </c>
      <c r="FE2" s="30">
        <f t="shared" si="3"/>
        <v>0</v>
      </c>
      <c r="FF2" s="30">
        <f t="shared" si="3"/>
        <v>0</v>
      </c>
      <c r="FG2" s="30">
        <f t="shared" si="3"/>
        <v>0</v>
      </c>
      <c r="FH2" s="30">
        <f t="shared" si="3"/>
        <v>0</v>
      </c>
      <c r="FI2" s="30">
        <f t="shared" si="3"/>
        <v>0</v>
      </c>
      <c r="FJ2" s="30">
        <f t="shared" si="3"/>
        <v>0</v>
      </c>
      <c r="FK2" s="30">
        <f t="shared" si="3"/>
        <v>0</v>
      </c>
      <c r="FL2" s="30">
        <f t="shared" si="3"/>
        <v>0</v>
      </c>
      <c r="FM2" s="30">
        <f t="shared" si="3"/>
        <v>0</v>
      </c>
      <c r="FN2" s="30">
        <f t="shared" si="3"/>
        <v>0</v>
      </c>
      <c r="FO2" s="30">
        <f t="shared" si="3"/>
        <v>0</v>
      </c>
      <c r="FP2" s="30">
        <f t="shared" si="3"/>
        <v>0</v>
      </c>
      <c r="FQ2" s="30">
        <f t="shared" si="3"/>
        <v>0</v>
      </c>
      <c r="FR2" s="30">
        <f t="shared" si="3"/>
        <v>0</v>
      </c>
      <c r="FS2" s="30">
        <f t="shared" si="3"/>
        <v>0</v>
      </c>
      <c r="FT2" s="30">
        <f t="shared" si="3"/>
        <v>0</v>
      </c>
      <c r="FU2" s="30">
        <f t="shared" si="3"/>
        <v>0</v>
      </c>
      <c r="FV2" s="30">
        <f t="shared" si="3"/>
        <v>0</v>
      </c>
      <c r="FW2" s="30">
        <f t="shared" si="3"/>
        <v>1117</v>
      </c>
      <c r="FX2" s="30">
        <f t="shared" si="3"/>
        <v>1335</v>
      </c>
      <c r="FY2" s="29">
        <f t="shared" si="3"/>
        <v>24.52000000000001</v>
      </c>
      <c r="FZ2" s="29">
        <f t="shared" si="3"/>
        <v>0</v>
      </c>
      <c r="GA2" s="143">
        <f>IFERROR(FY2/FZ2,0)*100</f>
        <v>0</v>
      </c>
      <c r="GB2" s="30">
        <f t="shared" si="3"/>
        <v>10</v>
      </c>
      <c r="GC2" s="30">
        <f t="shared" si="3"/>
        <v>0</v>
      </c>
      <c r="GD2" s="30">
        <f t="shared" si="3"/>
        <v>0</v>
      </c>
      <c r="GE2" s="30">
        <f t="shared" si="3"/>
        <v>0</v>
      </c>
      <c r="GF2" s="30">
        <f t="shared" si="3"/>
        <v>0</v>
      </c>
      <c r="GG2" s="30">
        <f t="shared" si="3"/>
        <v>0</v>
      </c>
      <c r="GH2" s="30">
        <f t="shared" ref="GH2:GY2" si="4">SUBTOTAL(9,GH6:GH546)</f>
        <v>0</v>
      </c>
      <c r="GI2" s="30">
        <f t="shared" si="4"/>
        <v>0</v>
      </c>
      <c r="GJ2" s="30">
        <f t="shared" si="4"/>
        <v>0</v>
      </c>
      <c r="GK2" s="30">
        <f t="shared" si="4"/>
        <v>0</v>
      </c>
      <c r="GL2" s="30">
        <f t="shared" si="4"/>
        <v>0</v>
      </c>
      <c r="GM2" s="30">
        <f t="shared" si="4"/>
        <v>0</v>
      </c>
      <c r="GN2" s="30">
        <f t="shared" si="4"/>
        <v>0</v>
      </c>
      <c r="GO2" s="30">
        <f t="shared" si="4"/>
        <v>0</v>
      </c>
      <c r="GP2" s="30">
        <f t="shared" si="4"/>
        <v>0</v>
      </c>
      <c r="GQ2" s="30">
        <f t="shared" si="4"/>
        <v>0</v>
      </c>
      <c r="GR2" s="30">
        <f t="shared" si="4"/>
        <v>0</v>
      </c>
      <c r="GS2" s="30">
        <f t="shared" si="4"/>
        <v>0</v>
      </c>
      <c r="GT2" s="30">
        <f t="shared" si="4"/>
        <v>0</v>
      </c>
      <c r="GU2" s="30">
        <f t="shared" si="4"/>
        <v>0</v>
      </c>
      <c r="GV2" s="30">
        <f t="shared" si="4"/>
        <v>0</v>
      </c>
      <c r="GW2" s="30">
        <f t="shared" si="4"/>
        <v>0</v>
      </c>
      <c r="GX2" s="30">
        <f t="shared" si="4"/>
        <v>0</v>
      </c>
      <c r="GY2" s="30">
        <f t="shared" si="4"/>
        <v>0</v>
      </c>
      <c r="GZ2" s="30">
        <f t="shared" ref="GZ2:IF2" si="5">SUBTOTAL(9,GZ6:GZ546)</f>
        <v>10</v>
      </c>
      <c r="HA2" s="30">
        <f t="shared" si="5"/>
        <v>0</v>
      </c>
      <c r="HB2" s="29">
        <f t="shared" si="5"/>
        <v>0.1</v>
      </c>
      <c r="HC2" s="29">
        <f t="shared" si="5"/>
        <v>0</v>
      </c>
      <c r="HD2" s="143">
        <f>IFERROR(HB2/HC2,0)*100</f>
        <v>0</v>
      </c>
      <c r="HE2" s="30">
        <f t="shared" si="5"/>
        <v>0</v>
      </c>
      <c r="HF2" s="30">
        <f t="shared" si="5"/>
        <v>0</v>
      </c>
      <c r="HG2" s="30">
        <f t="shared" si="5"/>
        <v>0</v>
      </c>
      <c r="HH2" s="30">
        <f t="shared" si="5"/>
        <v>0</v>
      </c>
      <c r="HI2" s="30">
        <f t="shared" si="5"/>
        <v>0</v>
      </c>
      <c r="HJ2" s="30">
        <f t="shared" si="5"/>
        <v>0</v>
      </c>
      <c r="HK2" s="30">
        <f t="shared" si="5"/>
        <v>0</v>
      </c>
      <c r="HL2" s="30">
        <f t="shared" si="5"/>
        <v>0</v>
      </c>
      <c r="HM2" s="30">
        <f t="shared" si="5"/>
        <v>0</v>
      </c>
      <c r="HN2" s="30">
        <f t="shared" si="5"/>
        <v>0</v>
      </c>
      <c r="HO2" s="30">
        <f t="shared" si="5"/>
        <v>0</v>
      </c>
      <c r="HP2" s="30">
        <f t="shared" si="5"/>
        <v>0</v>
      </c>
      <c r="HQ2" s="30">
        <f t="shared" si="5"/>
        <v>0</v>
      </c>
      <c r="HR2" s="30">
        <f t="shared" si="5"/>
        <v>0</v>
      </c>
      <c r="HS2" s="30">
        <f t="shared" si="5"/>
        <v>0</v>
      </c>
      <c r="HT2" s="30">
        <f t="shared" si="5"/>
        <v>0</v>
      </c>
      <c r="HU2" s="30">
        <f t="shared" si="5"/>
        <v>0</v>
      </c>
      <c r="HV2" s="30">
        <f t="shared" si="5"/>
        <v>0</v>
      </c>
      <c r="HW2" s="30">
        <f t="shared" si="5"/>
        <v>0</v>
      </c>
      <c r="HX2" s="30">
        <f t="shared" si="5"/>
        <v>0</v>
      </c>
      <c r="HY2" s="30">
        <f t="shared" si="5"/>
        <v>0</v>
      </c>
      <c r="HZ2" s="30">
        <f t="shared" si="5"/>
        <v>0</v>
      </c>
      <c r="IA2" s="30">
        <f t="shared" si="5"/>
        <v>0</v>
      </c>
      <c r="IB2" s="30">
        <f t="shared" si="5"/>
        <v>0</v>
      </c>
      <c r="IC2" s="30">
        <f t="shared" si="5"/>
        <v>0</v>
      </c>
      <c r="ID2" s="30">
        <f t="shared" si="5"/>
        <v>0</v>
      </c>
      <c r="IE2" s="29">
        <f t="shared" si="5"/>
        <v>0</v>
      </c>
      <c r="IF2" s="29">
        <f t="shared" si="5"/>
        <v>0</v>
      </c>
      <c r="IG2" s="143">
        <f>IFERROR(IE2/IF2,0)*100</f>
        <v>0</v>
      </c>
      <c r="IH2" s="30">
        <f>SUBTOTAL(9,IH6:IH546)</f>
        <v>0</v>
      </c>
      <c r="II2" s="30">
        <f t="shared" ref="II2:KH2" si="6">SUBTOTAL(9,II6:II546)</f>
        <v>0</v>
      </c>
      <c r="IJ2" s="30">
        <f t="shared" si="6"/>
        <v>0</v>
      </c>
      <c r="IK2" s="30">
        <f t="shared" si="6"/>
        <v>0</v>
      </c>
      <c r="IL2" s="30">
        <f t="shared" si="6"/>
        <v>0</v>
      </c>
      <c r="IM2" s="30">
        <f t="shared" si="6"/>
        <v>0</v>
      </c>
      <c r="IN2" s="30">
        <f t="shared" si="6"/>
        <v>0</v>
      </c>
      <c r="IO2" s="30">
        <f t="shared" si="6"/>
        <v>0</v>
      </c>
      <c r="IP2" s="30">
        <f t="shared" si="6"/>
        <v>0</v>
      </c>
      <c r="IQ2" s="30">
        <f t="shared" si="6"/>
        <v>0</v>
      </c>
      <c r="IR2" s="30">
        <f t="shared" si="6"/>
        <v>0</v>
      </c>
      <c r="IS2" s="30">
        <f t="shared" si="6"/>
        <v>0</v>
      </c>
      <c r="IT2" s="30">
        <f t="shared" si="6"/>
        <v>0</v>
      </c>
      <c r="IU2" s="30">
        <f t="shared" si="6"/>
        <v>0</v>
      </c>
      <c r="IV2" s="30">
        <f t="shared" si="6"/>
        <v>0</v>
      </c>
      <c r="IW2" s="30">
        <f t="shared" si="6"/>
        <v>0</v>
      </c>
      <c r="IX2" s="30">
        <f t="shared" si="6"/>
        <v>0</v>
      </c>
      <c r="IY2" s="30">
        <f t="shared" si="6"/>
        <v>0</v>
      </c>
      <c r="IZ2" s="30">
        <f t="shared" si="6"/>
        <v>0</v>
      </c>
      <c r="JA2" s="30">
        <f t="shared" si="6"/>
        <v>0</v>
      </c>
      <c r="JB2" s="30">
        <f t="shared" si="6"/>
        <v>0</v>
      </c>
      <c r="JC2" s="30">
        <f t="shared" si="6"/>
        <v>0</v>
      </c>
      <c r="JD2" s="30">
        <f t="shared" si="6"/>
        <v>0</v>
      </c>
      <c r="JE2" s="30">
        <f t="shared" si="6"/>
        <v>0</v>
      </c>
      <c r="JF2" s="30">
        <f t="shared" si="6"/>
        <v>0</v>
      </c>
      <c r="JG2" s="30">
        <f t="shared" si="6"/>
        <v>0</v>
      </c>
      <c r="JH2" s="29">
        <f t="shared" si="6"/>
        <v>0</v>
      </c>
      <c r="JI2" s="29">
        <f t="shared" si="6"/>
        <v>0</v>
      </c>
      <c r="JJ2" s="143">
        <f>IFERROR(JH2/JI2,0)*100</f>
        <v>0</v>
      </c>
      <c r="JK2" s="30">
        <f t="shared" si="6"/>
        <v>3</v>
      </c>
      <c r="JL2" s="30">
        <f t="shared" si="6"/>
        <v>1</v>
      </c>
      <c r="JM2" s="30">
        <f t="shared" si="6"/>
        <v>0</v>
      </c>
      <c r="JN2" s="30">
        <f t="shared" si="6"/>
        <v>0</v>
      </c>
      <c r="JO2" s="30">
        <f t="shared" si="6"/>
        <v>0</v>
      </c>
      <c r="JP2" s="30">
        <f t="shared" si="6"/>
        <v>0</v>
      </c>
      <c r="JQ2" s="30">
        <f t="shared" si="6"/>
        <v>0</v>
      </c>
      <c r="JR2" s="30">
        <f t="shared" si="6"/>
        <v>0</v>
      </c>
      <c r="JS2" s="30">
        <f t="shared" si="6"/>
        <v>0</v>
      </c>
      <c r="JT2" s="30">
        <f t="shared" si="6"/>
        <v>0</v>
      </c>
      <c r="JU2" s="30">
        <f t="shared" si="6"/>
        <v>0</v>
      </c>
      <c r="JV2" s="30">
        <f t="shared" si="6"/>
        <v>0</v>
      </c>
      <c r="JW2" s="30">
        <f t="shared" si="6"/>
        <v>0</v>
      </c>
      <c r="JX2" s="30">
        <f t="shared" si="6"/>
        <v>0</v>
      </c>
      <c r="JY2" s="30">
        <f t="shared" si="6"/>
        <v>0</v>
      </c>
      <c r="JZ2" s="30">
        <f t="shared" si="6"/>
        <v>0</v>
      </c>
      <c r="KA2" s="30">
        <f t="shared" si="6"/>
        <v>0</v>
      </c>
      <c r="KB2" s="30">
        <f t="shared" si="6"/>
        <v>0</v>
      </c>
      <c r="KC2" s="30">
        <f t="shared" si="6"/>
        <v>0</v>
      </c>
      <c r="KD2" s="30">
        <f t="shared" si="6"/>
        <v>0</v>
      </c>
      <c r="KE2" s="30">
        <f t="shared" si="6"/>
        <v>0</v>
      </c>
      <c r="KF2" s="30">
        <f t="shared" si="6"/>
        <v>0</v>
      </c>
      <c r="KG2" s="30">
        <f t="shared" si="6"/>
        <v>0</v>
      </c>
      <c r="KH2" s="30">
        <f t="shared" si="6"/>
        <v>0</v>
      </c>
      <c r="KI2" s="30">
        <f t="shared" ref="KI2:MT2" si="7">SUBTOTAL(9,KI6:KI546)</f>
        <v>3</v>
      </c>
      <c r="KJ2" s="29">
        <f t="shared" si="7"/>
        <v>0.5</v>
      </c>
      <c r="KK2" s="29">
        <f t="shared" si="7"/>
        <v>76.904404791850382</v>
      </c>
      <c r="KL2" s="143">
        <f>IFERROR(KJ2/KK2,0)*100</f>
        <v>0.65015781781719917</v>
      </c>
      <c r="KM2" s="30">
        <f t="shared" si="7"/>
        <v>0</v>
      </c>
      <c r="KN2" s="30">
        <f t="shared" si="7"/>
        <v>0</v>
      </c>
      <c r="KO2" s="30">
        <f t="shared" si="7"/>
        <v>0</v>
      </c>
      <c r="KP2" s="30">
        <f t="shared" si="7"/>
        <v>0</v>
      </c>
      <c r="KQ2" s="30">
        <f t="shared" si="7"/>
        <v>0</v>
      </c>
      <c r="KR2" s="30">
        <f t="shared" si="7"/>
        <v>0</v>
      </c>
      <c r="KS2" s="30">
        <f t="shared" si="7"/>
        <v>0</v>
      </c>
      <c r="KT2" s="30">
        <f t="shared" si="7"/>
        <v>0</v>
      </c>
      <c r="KU2" s="30">
        <f t="shared" si="7"/>
        <v>0</v>
      </c>
      <c r="KV2" s="30">
        <f t="shared" si="7"/>
        <v>0</v>
      </c>
      <c r="KW2" s="30">
        <f t="shared" si="7"/>
        <v>0</v>
      </c>
      <c r="KX2" s="30">
        <f t="shared" si="7"/>
        <v>0</v>
      </c>
      <c r="KY2" s="30">
        <f t="shared" si="7"/>
        <v>0</v>
      </c>
      <c r="KZ2" s="30">
        <f t="shared" si="7"/>
        <v>0</v>
      </c>
      <c r="LA2" s="30">
        <f t="shared" si="7"/>
        <v>0</v>
      </c>
      <c r="LB2" s="30">
        <f t="shared" si="7"/>
        <v>0</v>
      </c>
      <c r="LC2" s="30">
        <f t="shared" si="7"/>
        <v>0</v>
      </c>
      <c r="LD2" s="30">
        <f t="shared" si="7"/>
        <v>0</v>
      </c>
      <c r="LE2" s="30">
        <f t="shared" si="7"/>
        <v>0</v>
      </c>
      <c r="LF2" s="30">
        <f t="shared" si="7"/>
        <v>0</v>
      </c>
      <c r="LG2" s="30">
        <f t="shared" si="7"/>
        <v>0</v>
      </c>
      <c r="LH2" s="30">
        <f t="shared" si="7"/>
        <v>0</v>
      </c>
      <c r="LI2" s="30">
        <f t="shared" si="7"/>
        <v>0</v>
      </c>
      <c r="LJ2" s="30">
        <f t="shared" si="7"/>
        <v>0</v>
      </c>
      <c r="LK2" s="30">
        <f t="shared" si="7"/>
        <v>0</v>
      </c>
      <c r="LL2" s="29">
        <f t="shared" si="7"/>
        <v>0</v>
      </c>
      <c r="LM2" s="30">
        <f t="shared" si="7"/>
        <v>2</v>
      </c>
      <c r="LN2" s="30">
        <f t="shared" si="7"/>
        <v>0</v>
      </c>
      <c r="LO2" s="30">
        <f t="shared" si="7"/>
        <v>0</v>
      </c>
      <c r="LP2" s="30">
        <f t="shared" si="7"/>
        <v>0</v>
      </c>
      <c r="LQ2" s="30">
        <f t="shared" si="7"/>
        <v>0</v>
      </c>
      <c r="LR2" s="30">
        <f t="shared" si="7"/>
        <v>0</v>
      </c>
      <c r="LS2" s="30">
        <f t="shared" si="7"/>
        <v>0</v>
      </c>
      <c r="LT2" s="30">
        <f t="shared" si="7"/>
        <v>0</v>
      </c>
      <c r="LU2" s="30">
        <f t="shared" si="7"/>
        <v>0</v>
      </c>
      <c r="LV2" s="30">
        <f t="shared" si="7"/>
        <v>0</v>
      </c>
      <c r="LW2" s="30">
        <f t="shared" si="7"/>
        <v>0</v>
      </c>
      <c r="LX2" s="30">
        <f t="shared" si="7"/>
        <v>0</v>
      </c>
      <c r="LY2" s="30">
        <f t="shared" si="7"/>
        <v>0</v>
      </c>
      <c r="LZ2" s="30">
        <f t="shared" si="7"/>
        <v>0</v>
      </c>
      <c r="MA2" s="30">
        <f t="shared" si="7"/>
        <v>0</v>
      </c>
      <c r="MB2" s="30">
        <f t="shared" si="7"/>
        <v>0</v>
      </c>
      <c r="MC2" s="30">
        <f t="shared" si="7"/>
        <v>0</v>
      </c>
      <c r="MD2" s="30">
        <f t="shared" si="7"/>
        <v>0</v>
      </c>
      <c r="ME2" s="30">
        <f t="shared" si="7"/>
        <v>0</v>
      </c>
      <c r="MF2" s="30">
        <f t="shared" si="7"/>
        <v>0</v>
      </c>
      <c r="MG2" s="30">
        <f t="shared" si="7"/>
        <v>0</v>
      </c>
      <c r="MH2" s="30">
        <f t="shared" si="7"/>
        <v>0</v>
      </c>
      <c r="MI2" s="30">
        <f t="shared" si="7"/>
        <v>0</v>
      </c>
      <c r="MJ2" s="30">
        <f t="shared" si="7"/>
        <v>0</v>
      </c>
      <c r="MK2" s="30">
        <f t="shared" si="7"/>
        <v>2</v>
      </c>
      <c r="ML2" s="44">
        <f t="shared" si="7"/>
        <v>0</v>
      </c>
      <c r="MM2" s="30">
        <f t="shared" si="7"/>
        <v>0</v>
      </c>
      <c r="MN2" s="30">
        <f t="shared" si="7"/>
        <v>0</v>
      </c>
      <c r="MO2" s="30">
        <f t="shared" si="7"/>
        <v>0</v>
      </c>
      <c r="MP2" s="30">
        <f t="shared" si="7"/>
        <v>0</v>
      </c>
      <c r="MQ2" s="30">
        <f t="shared" si="7"/>
        <v>0</v>
      </c>
      <c r="MR2" s="30">
        <f t="shared" si="7"/>
        <v>0</v>
      </c>
      <c r="MS2" s="30">
        <f t="shared" si="7"/>
        <v>0</v>
      </c>
      <c r="MT2" s="30">
        <f t="shared" si="7"/>
        <v>0</v>
      </c>
      <c r="MU2" s="30">
        <f t="shared" ref="MU2:PF2" si="8">SUBTOTAL(9,MU6:MU546)</f>
        <v>0</v>
      </c>
      <c r="MV2" s="30">
        <f t="shared" si="8"/>
        <v>0</v>
      </c>
      <c r="MW2" s="30">
        <f t="shared" si="8"/>
        <v>0</v>
      </c>
      <c r="MX2" s="30">
        <f t="shared" si="8"/>
        <v>0</v>
      </c>
      <c r="MY2" s="30">
        <f t="shared" si="8"/>
        <v>0</v>
      </c>
      <c r="MZ2" s="30">
        <f t="shared" si="8"/>
        <v>0</v>
      </c>
      <c r="NA2" s="30">
        <f t="shared" si="8"/>
        <v>0</v>
      </c>
      <c r="NB2" s="30">
        <f t="shared" si="8"/>
        <v>0</v>
      </c>
      <c r="NC2" s="30">
        <f t="shared" si="8"/>
        <v>0</v>
      </c>
      <c r="ND2" s="30">
        <f t="shared" si="8"/>
        <v>0</v>
      </c>
      <c r="NE2" s="30">
        <f t="shared" si="8"/>
        <v>0</v>
      </c>
      <c r="NF2" s="30">
        <f t="shared" si="8"/>
        <v>0</v>
      </c>
      <c r="NG2" s="30">
        <f t="shared" si="8"/>
        <v>0</v>
      </c>
      <c r="NH2" s="30">
        <f t="shared" si="8"/>
        <v>0</v>
      </c>
      <c r="NI2" s="30">
        <f t="shared" si="8"/>
        <v>0</v>
      </c>
      <c r="NJ2" s="30">
        <f t="shared" si="8"/>
        <v>0</v>
      </c>
      <c r="NK2" s="30">
        <f t="shared" si="8"/>
        <v>0</v>
      </c>
      <c r="NL2" s="29">
        <f t="shared" si="8"/>
        <v>0</v>
      </c>
      <c r="NM2" s="30">
        <f t="shared" si="8"/>
        <v>2</v>
      </c>
      <c r="NN2" s="30">
        <f t="shared" si="8"/>
        <v>0</v>
      </c>
      <c r="NO2" s="30">
        <f t="shared" si="8"/>
        <v>0</v>
      </c>
      <c r="NP2" s="30">
        <f t="shared" si="8"/>
        <v>0</v>
      </c>
      <c r="NQ2" s="30">
        <f t="shared" si="8"/>
        <v>0</v>
      </c>
      <c r="NR2" s="30">
        <f t="shared" si="8"/>
        <v>0</v>
      </c>
      <c r="NS2" s="30">
        <f t="shared" si="8"/>
        <v>0</v>
      </c>
      <c r="NT2" s="30">
        <f t="shared" si="8"/>
        <v>0</v>
      </c>
      <c r="NU2" s="30">
        <f t="shared" si="8"/>
        <v>0</v>
      </c>
      <c r="NV2" s="30">
        <f t="shared" si="8"/>
        <v>0</v>
      </c>
      <c r="NW2" s="30">
        <f t="shared" si="8"/>
        <v>0</v>
      </c>
      <c r="NX2" s="30">
        <f t="shared" si="8"/>
        <v>0</v>
      </c>
      <c r="NY2" s="30">
        <f t="shared" si="8"/>
        <v>0</v>
      </c>
      <c r="NZ2" s="30">
        <f t="shared" si="8"/>
        <v>0</v>
      </c>
      <c r="OA2" s="30">
        <f t="shared" si="8"/>
        <v>0</v>
      </c>
      <c r="OB2" s="30">
        <f t="shared" si="8"/>
        <v>0</v>
      </c>
      <c r="OC2" s="30">
        <f t="shared" si="8"/>
        <v>0</v>
      </c>
      <c r="OD2" s="30">
        <f t="shared" si="8"/>
        <v>0</v>
      </c>
      <c r="OE2" s="30">
        <f t="shared" si="8"/>
        <v>0</v>
      </c>
      <c r="OF2" s="30">
        <f t="shared" si="8"/>
        <v>0</v>
      </c>
      <c r="OG2" s="30">
        <f t="shared" si="8"/>
        <v>0</v>
      </c>
      <c r="OH2" s="30">
        <f t="shared" si="8"/>
        <v>0</v>
      </c>
      <c r="OI2" s="30">
        <f t="shared" si="8"/>
        <v>0</v>
      </c>
      <c r="OJ2" s="30">
        <f t="shared" si="8"/>
        <v>0</v>
      </c>
      <c r="OK2" s="30">
        <f t="shared" si="8"/>
        <v>2</v>
      </c>
      <c r="OL2" s="29">
        <f t="shared" si="8"/>
        <v>0</v>
      </c>
      <c r="OM2" s="29">
        <f t="shared" si="8"/>
        <v>0</v>
      </c>
      <c r="ON2" s="143">
        <f>IFERROR(OL2/OM2,0)*100</f>
        <v>0</v>
      </c>
      <c r="OO2" s="30">
        <f t="shared" si="8"/>
        <v>24</v>
      </c>
      <c r="OP2" s="30">
        <f t="shared" si="8"/>
        <v>0</v>
      </c>
      <c r="OQ2" s="30">
        <f t="shared" si="8"/>
        <v>0</v>
      </c>
      <c r="OR2" s="30">
        <f t="shared" si="8"/>
        <v>0</v>
      </c>
      <c r="OS2" s="30">
        <f t="shared" si="8"/>
        <v>0</v>
      </c>
      <c r="OT2" s="30">
        <f t="shared" si="8"/>
        <v>0</v>
      </c>
      <c r="OU2" s="30">
        <f t="shared" si="8"/>
        <v>0</v>
      </c>
      <c r="OV2" s="30">
        <f t="shared" si="8"/>
        <v>0</v>
      </c>
      <c r="OW2" s="30">
        <f t="shared" si="8"/>
        <v>0</v>
      </c>
      <c r="OX2" s="30">
        <f t="shared" si="8"/>
        <v>0</v>
      </c>
      <c r="OY2" s="30">
        <f t="shared" si="8"/>
        <v>0</v>
      </c>
      <c r="OZ2" s="30">
        <f t="shared" si="8"/>
        <v>0</v>
      </c>
      <c r="PA2" s="30">
        <f t="shared" si="8"/>
        <v>0</v>
      </c>
      <c r="PB2" s="30">
        <f t="shared" si="8"/>
        <v>0</v>
      </c>
      <c r="PC2" s="30">
        <f t="shared" si="8"/>
        <v>0</v>
      </c>
      <c r="PD2" s="30">
        <f t="shared" si="8"/>
        <v>0</v>
      </c>
      <c r="PE2" s="30">
        <f t="shared" si="8"/>
        <v>0</v>
      </c>
      <c r="PF2" s="30">
        <f t="shared" si="8"/>
        <v>0</v>
      </c>
      <c r="PG2" s="30">
        <f t="shared" ref="PG2:QB2" si="9">SUBTOTAL(9,PG6:PG546)</f>
        <v>0</v>
      </c>
      <c r="PH2" s="30">
        <f t="shared" si="9"/>
        <v>0</v>
      </c>
      <c r="PI2" s="30">
        <f t="shared" si="9"/>
        <v>0</v>
      </c>
      <c r="PJ2" s="30">
        <f t="shared" si="9"/>
        <v>0</v>
      </c>
      <c r="PK2" s="30">
        <f t="shared" si="9"/>
        <v>0</v>
      </c>
      <c r="PL2" s="30">
        <f t="shared" si="9"/>
        <v>0</v>
      </c>
      <c r="PM2" s="30">
        <f t="shared" si="9"/>
        <v>24</v>
      </c>
      <c r="PN2" s="30">
        <f t="shared" si="9"/>
        <v>0</v>
      </c>
      <c r="PO2" s="29">
        <f t="shared" si="9"/>
        <v>24</v>
      </c>
      <c r="PP2" s="30">
        <f t="shared" si="9"/>
        <v>73</v>
      </c>
      <c r="PQ2" s="30">
        <f t="shared" si="9"/>
        <v>0</v>
      </c>
      <c r="PR2" s="30">
        <f t="shared" si="9"/>
        <v>0</v>
      </c>
      <c r="PS2" s="30">
        <f t="shared" si="9"/>
        <v>0</v>
      </c>
      <c r="PT2" s="30">
        <f t="shared" si="9"/>
        <v>0</v>
      </c>
      <c r="PU2" s="30">
        <f t="shared" si="9"/>
        <v>0</v>
      </c>
      <c r="PV2" s="30">
        <f t="shared" si="9"/>
        <v>0</v>
      </c>
      <c r="PW2" s="30">
        <f t="shared" si="9"/>
        <v>0</v>
      </c>
      <c r="PX2" s="30">
        <f t="shared" si="9"/>
        <v>0</v>
      </c>
      <c r="PY2" s="30">
        <f t="shared" si="9"/>
        <v>0</v>
      </c>
      <c r="PZ2" s="30">
        <f t="shared" si="9"/>
        <v>0</v>
      </c>
      <c r="QA2" s="30">
        <f t="shared" si="9"/>
        <v>0</v>
      </c>
      <c r="QB2" s="29">
        <f t="shared" si="9"/>
        <v>73</v>
      </c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</row>
    <row r="3" spans="1:461" ht="33.75" customHeight="1" thickBot="1" x14ac:dyDescent="0.4">
      <c r="A3" s="3"/>
      <c r="B3" s="3"/>
      <c r="C3" s="3"/>
      <c r="D3" s="3"/>
      <c r="E3" s="3"/>
      <c r="F3" s="3"/>
      <c r="G3" s="4"/>
      <c r="H3" s="153"/>
      <c r="I3" s="12" t="s">
        <v>245</v>
      </c>
      <c r="J3" s="265" t="s">
        <v>298</v>
      </c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7"/>
      <c r="AM3" s="265" t="s">
        <v>259</v>
      </c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7"/>
      <c r="BP3" s="265" t="s">
        <v>260</v>
      </c>
      <c r="BQ3" s="266"/>
      <c r="BR3" s="266"/>
      <c r="BS3" s="266"/>
      <c r="BT3" s="266"/>
      <c r="BU3" s="266"/>
      <c r="BV3" s="266"/>
      <c r="BW3" s="266"/>
      <c r="BX3" s="266"/>
      <c r="BY3" s="266"/>
      <c r="BZ3" s="266"/>
      <c r="CA3" s="266"/>
      <c r="CB3" s="266"/>
      <c r="CC3" s="266"/>
      <c r="CD3" s="266"/>
      <c r="CE3" s="266"/>
      <c r="CF3" s="266"/>
      <c r="CG3" s="266"/>
      <c r="CH3" s="266"/>
      <c r="CI3" s="266"/>
      <c r="CJ3" s="266"/>
      <c r="CK3" s="266"/>
      <c r="CL3" s="266"/>
      <c r="CM3" s="266"/>
      <c r="CN3" s="266"/>
      <c r="CO3" s="266"/>
      <c r="CP3" s="266"/>
      <c r="CQ3" s="266"/>
      <c r="CR3" s="267"/>
      <c r="CS3" s="265" t="s">
        <v>261</v>
      </c>
      <c r="CT3" s="266"/>
      <c r="CU3" s="266"/>
      <c r="CV3" s="266"/>
      <c r="CW3" s="266"/>
      <c r="CX3" s="266"/>
      <c r="CY3" s="266"/>
      <c r="CZ3" s="266"/>
      <c r="DA3" s="266"/>
      <c r="DB3" s="266"/>
      <c r="DC3" s="266"/>
      <c r="DD3" s="266"/>
      <c r="DE3" s="266"/>
      <c r="DF3" s="266"/>
      <c r="DG3" s="266"/>
      <c r="DH3" s="266"/>
      <c r="DI3" s="266"/>
      <c r="DJ3" s="266"/>
      <c r="DK3" s="266"/>
      <c r="DL3" s="266"/>
      <c r="DM3" s="266"/>
      <c r="DN3" s="266"/>
      <c r="DO3" s="266"/>
      <c r="DP3" s="266"/>
      <c r="DQ3" s="266"/>
      <c r="DR3" s="266"/>
      <c r="DS3" s="266"/>
      <c r="DT3" s="266"/>
      <c r="DU3" s="267"/>
      <c r="DV3" s="265" t="s">
        <v>262</v>
      </c>
      <c r="DW3" s="266"/>
      <c r="DX3" s="266"/>
      <c r="DY3" s="266"/>
      <c r="DZ3" s="266"/>
      <c r="EA3" s="266"/>
      <c r="EB3" s="266"/>
      <c r="EC3" s="266"/>
      <c r="ED3" s="266"/>
      <c r="EE3" s="266"/>
      <c r="EF3" s="266"/>
      <c r="EG3" s="266"/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7"/>
      <c r="EY3" s="250" t="s">
        <v>285</v>
      </c>
      <c r="EZ3" s="251"/>
      <c r="FA3" s="251"/>
      <c r="FB3" s="251"/>
      <c r="FC3" s="251"/>
      <c r="FD3" s="251"/>
      <c r="FE3" s="251"/>
      <c r="FF3" s="251"/>
      <c r="FG3" s="251"/>
      <c r="FH3" s="251"/>
      <c r="FI3" s="251"/>
      <c r="FJ3" s="251"/>
      <c r="FK3" s="251"/>
      <c r="FL3" s="251"/>
      <c r="FM3" s="251"/>
      <c r="FN3" s="251"/>
      <c r="FO3" s="251"/>
      <c r="FP3" s="251"/>
      <c r="FQ3" s="251"/>
      <c r="FR3" s="251"/>
      <c r="FS3" s="251"/>
      <c r="FT3" s="251"/>
      <c r="FU3" s="251"/>
      <c r="FV3" s="251"/>
      <c r="FW3" s="251"/>
      <c r="FX3" s="251"/>
      <c r="FY3" s="251"/>
      <c r="FZ3" s="251"/>
      <c r="GA3" s="252"/>
      <c r="GB3" s="250" t="s">
        <v>284</v>
      </c>
      <c r="GC3" s="251"/>
      <c r="GD3" s="251"/>
      <c r="GE3" s="251"/>
      <c r="GF3" s="251"/>
      <c r="GG3" s="251"/>
      <c r="GH3" s="251"/>
      <c r="GI3" s="251"/>
      <c r="GJ3" s="251"/>
      <c r="GK3" s="251"/>
      <c r="GL3" s="251"/>
      <c r="GM3" s="251"/>
      <c r="GN3" s="251"/>
      <c r="GO3" s="251"/>
      <c r="GP3" s="251"/>
      <c r="GQ3" s="251"/>
      <c r="GR3" s="251"/>
      <c r="GS3" s="251"/>
      <c r="GT3" s="251"/>
      <c r="GU3" s="251"/>
      <c r="GV3" s="251"/>
      <c r="GW3" s="251"/>
      <c r="GX3" s="251"/>
      <c r="GY3" s="251"/>
      <c r="GZ3" s="251"/>
      <c r="HA3" s="251"/>
      <c r="HB3" s="251"/>
      <c r="HC3" s="251"/>
      <c r="HD3" s="252"/>
      <c r="HE3" s="265" t="s">
        <v>309</v>
      </c>
      <c r="HF3" s="266"/>
      <c r="HG3" s="266"/>
      <c r="HH3" s="266"/>
      <c r="HI3" s="266"/>
      <c r="HJ3" s="266"/>
      <c r="HK3" s="266"/>
      <c r="HL3" s="266"/>
      <c r="HM3" s="266"/>
      <c r="HN3" s="266"/>
      <c r="HO3" s="266"/>
      <c r="HP3" s="266"/>
      <c r="HQ3" s="266"/>
      <c r="HR3" s="266"/>
      <c r="HS3" s="266"/>
      <c r="HT3" s="266"/>
      <c r="HU3" s="266"/>
      <c r="HV3" s="266"/>
      <c r="HW3" s="266"/>
      <c r="HX3" s="266"/>
      <c r="HY3" s="266"/>
      <c r="HZ3" s="266"/>
      <c r="IA3" s="266"/>
      <c r="IB3" s="266"/>
      <c r="IC3" s="266"/>
      <c r="ID3" s="266"/>
      <c r="IE3" s="266"/>
      <c r="IF3" s="266"/>
      <c r="IG3" s="267"/>
      <c r="IH3" s="265" t="s">
        <v>310</v>
      </c>
      <c r="II3" s="266"/>
      <c r="IJ3" s="266"/>
      <c r="IK3" s="266"/>
      <c r="IL3" s="266"/>
      <c r="IM3" s="266"/>
      <c r="IN3" s="266"/>
      <c r="IO3" s="266"/>
      <c r="IP3" s="266"/>
      <c r="IQ3" s="266"/>
      <c r="IR3" s="266"/>
      <c r="IS3" s="266"/>
      <c r="IT3" s="266"/>
      <c r="IU3" s="266"/>
      <c r="IV3" s="266"/>
      <c r="IW3" s="266"/>
      <c r="IX3" s="266"/>
      <c r="IY3" s="266"/>
      <c r="IZ3" s="266"/>
      <c r="JA3" s="266"/>
      <c r="JB3" s="266"/>
      <c r="JC3" s="266"/>
      <c r="JD3" s="266"/>
      <c r="JE3" s="266"/>
      <c r="JF3" s="266"/>
      <c r="JG3" s="266"/>
      <c r="JH3" s="266"/>
      <c r="JI3" s="266"/>
      <c r="JJ3" s="267"/>
      <c r="JK3" s="265" t="s">
        <v>265</v>
      </c>
      <c r="JL3" s="266"/>
      <c r="JM3" s="266"/>
      <c r="JN3" s="266"/>
      <c r="JO3" s="266"/>
      <c r="JP3" s="266"/>
      <c r="JQ3" s="266"/>
      <c r="JR3" s="266"/>
      <c r="JS3" s="266"/>
      <c r="JT3" s="266"/>
      <c r="JU3" s="266"/>
      <c r="JV3" s="266"/>
      <c r="JW3" s="266"/>
      <c r="JX3" s="266"/>
      <c r="JY3" s="266"/>
      <c r="JZ3" s="266"/>
      <c r="KA3" s="266"/>
      <c r="KB3" s="266"/>
      <c r="KC3" s="266"/>
      <c r="KD3" s="266"/>
      <c r="KE3" s="266"/>
      <c r="KF3" s="266"/>
      <c r="KG3" s="266"/>
      <c r="KH3" s="266"/>
      <c r="KI3" s="266"/>
      <c r="KJ3" s="266"/>
      <c r="KK3" s="266"/>
      <c r="KL3" s="267"/>
      <c r="KM3" s="255" t="s">
        <v>286</v>
      </c>
      <c r="KN3" s="256"/>
      <c r="KO3" s="256"/>
      <c r="KP3" s="256"/>
      <c r="KQ3" s="256"/>
      <c r="KR3" s="256"/>
      <c r="KS3" s="256"/>
      <c r="KT3" s="256"/>
      <c r="KU3" s="256"/>
      <c r="KV3" s="256"/>
      <c r="KW3" s="256"/>
      <c r="KX3" s="256"/>
      <c r="KY3" s="256"/>
      <c r="KZ3" s="256"/>
      <c r="LA3" s="256"/>
      <c r="LB3" s="256"/>
      <c r="LC3" s="256"/>
      <c r="LD3" s="256"/>
      <c r="LE3" s="256"/>
      <c r="LF3" s="256"/>
      <c r="LG3" s="256"/>
      <c r="LH3" s="256"/>
      <c r="LI3" s="256"/>
      <c r="LJ3" s="256"/>
      <c r="LK3" s="256"/>
      <c r="LL3" s="257"/>
      <c r="LM3" s="250" t="s">
        <v>266</v>
      </c>
      <c r="LN3" s="251"/>
      <c r="LO3" s="251"/>
      <c r="LP3" s="251"/>
      <c r="LQ3" s="251"/>
      <c r="LR3" s="251"/>
      <c r="LS3" s="251"/>
      <c r="LT3" s="251"/>
      <c r="LU3" s="251"/>
      <c r="LV3" s="251"/>
      <c r="LW3" s="251"/>
      <c r="LX3" s="251"/>
      <c r="LY3" s="251"/>
      <c r="LZ3" s="251"/>
      <c r="MA3" s="251"/>
      <c r="MB3" s="251"/>
      <c r="MC3" s="251"/>
      <c r="MD3" s="251"/>
      <c r="ME3" s="251"/>
      <c r="MF3" s="251"/>
      <c r="MG3" s="251"/>
      <c r="MH3" s="251"/>
      <c r="MI3" s="251"/>
      <c r="MJ3" s="251"/>
      <c r="MK3" s="251"/>
      <c r="ML3" s="252"/>
      <c r="MM3" s="255" t="s">
        <v>267</v>
      </c>
      <c r="MN3" s="256"/>
      <c r="MO3" s="256"/>
      <c r="MP3" s="256"/>
      <c r="MQ3" s="256"/>
      <c r="MR3" s="256"/>
      <c r="MS3" s="256"/>
      <c r="MT3" s="256"/>
      <c r="MU3" s="256"/>
      <c r="MV3" s="256"/>
      <c r="MW3" s="256"/>
      <c r="MX3" s="256"/>
      <c r="MY3" s="256"/>
      <c r="MZ3" s="256"/>
      <c r="NA3" s="256"/>
      <c r="NB3" s="256"/>
      <c r="NC3" s="256"/>
      <c r="ND3" s="256"/>
      <c r="NE3" s="256"/>
      <c r="NF3" s="256"/>
      <c r="NG3" s="256"/>
      <c r="NH3" s="256"/>
      <c r="NI3" s="256"/>
      <c r="NJ3" s="256"/>
      <c r="NK3" s="256"/>
      <c r="NL3" s="257"/>
      <c r="NM3" s="265" t="s">
        <v>616</v>
      </c>
      <c r="NN3" s="266"/>
      <c r="NO3" s="266"/>
      <c r="NP3" s="266"/>
      <c r="NQ3" s="266"/>
      <c r="NR3" s="266"/>
      <c r="NS3" s="266"/>
      <c r="NT3" s="266"/>
      <c r="NU3" s="266"/>
      <c r="NV3" s="266"/>
      <c r="NW3" s="266"/>
      <c r="NX3" s="266"/>
      <c r="NY3" s="266"/>
      <c r="NZ3" s="266"/>
      <c r="OA3" s="266"/>
      <c r="OB3" s="266"/>
      <c r="OC3" s="266"/>
      <c r="OD3" s="266"/>
      <c r="OE3" s="266"/>
      <c r="OF3" s="266"/>
      <c r="OG3" s="266"/>
      <c r="OH3" s="266"/>
      <c r="OI3" s="266"/>
      <c r="OJ3" s="266"/>
      <c r="OK3" s="266"/>
      <c r="OL3" s="266"/>
      <c r="OM3" s="266"/>
      <c r="ON3" s="267"/>
      <c r="OO3" s="265" t="s">
        <v>613</v>
      </c>
      <c r="OP3" s="266"/>
      <c r="OQ3" s="266"/>
      <c r="OR3" s="266"/>
      <c r="OS3" s="266"/>
      <c r="OT3" s="266"/>
      <c r="OU3" s="266"/>
      <c r="OV3" s="266"/>
      <c r="OW3" s="266"/>
      <c r="OX3" s="266"/>
      <c r="OY3" s="266"/>
      <c r="OZ3" s="266"/>
      <c r="PA3" s="266"/>
      <c r="PB3" s="266"/>
      <c r="PC3" s="266"/>
      <c r="PD3" s="266"/>
      <c r="PE3" s="266"/>
      <c r="PF3" s="266"/>
      <c r="PG3" s="266"/>
      <c r="PH3" s="266"/>
      <c r="PI3" s="266"/>
      <c r="PJ3" s="266"/>
      <c r="PK3" s="266"/>
      <c r="PL3" s="266"/>
      <c r="PM3" s="266"/>
      <c r="PN3" s="266"/>
      <c r="PO3" s="267"/>
      <c r="PP3" s="265" t="s">
        <v>614</v>
      </c>
      <c r="PQ3" s="266"/>
      <c r="PR3" s="266"/>
      <c r="PS3" s="266"/>
      <c r="PT3" s="266"/>
      <c r="PU3" s="266"/>
      <c r="PV3" s="266"/>
      <c r="PW3" s="266"/>
      <c r="PX3" s="266"/>
      <c r="PY3" s="266"/>
      <c r="PZ3" s="266"/>
      <c r="QA3" s="266"/>
      <c r="QB3" s="267"/>
      <c r="QC3" s="247" t="s">
        <v>325</v>
      </c>
      <c r="QD3" s="248"/>
      <c r="QE3" s="249"/>
      <c r="QF3" s="271" t="s">
        <v>323</v>
      </c>
      <c r="QG3" s="272"/>
      <c r="QH3" s="272"/>
      <c r="QI3" s="272"/>
      <c r="QJ3" s="272"/>
      <c r="QK3" s="272"/>
      <c r="QL3" s="272"/>
      <c r="QM3" s="272"/>
      <c r="QN3" s="272"/>
      <c r="QO3" s="272"/>
      <c r="QP3" s="272"/>
      <c r="QQ3" s="272"/>
      <c r="QR3" s="273"/>
    </row>
    <row r="4" spans="1:461" ht="16.5" customHeight="1" thickBot="1" x14ac:dyDescent="0.4">
      <c r="A4" s="3"/>
      <c r="B4" s="3"/>
      <c r="C4" s="3"/>
      <c r="D4" s="3"/>
      <c r="E4" s="3"/>
      <c r="F4" s="3"/>
      <c r="G4" s="4"/>
      <c r="H4" s="153"/>
      <c r="I4" s="12"/>
      <c r="J4" s="253" t="s">
        <v>268</v>
      </c>
      <c r="K4" s="264"/>
      <c r="L4" s="253" t="s">
        <v>269</v>
      </c>
      <c r="M4" s="254"/>
      <c r="N4" s="253" t="s">
        <v>270</v>
      </c>
      <c r="O4" s="254"/>
      <c r="P4" s="253" t="s">
        <v>271</v>
      </c>
      <c r="Q4" s="254"/>
      <c r="R4" s="253" t="s">
        <v>272</v>
      </c>
      <c r="S4" s="254"/>
      <c r="T4" s="253" t="s">
        <v>273</v>
      </c>
      <c r="U4" s="254"/>
      <c r="V4" s="253" t="s">
        <v>276</v>
      </c>
      <c r="W4" s="254"/>
      <c r="X4" s="253" t="s">
        <v>277</v>
      </c>
      <c r="Y4" s="254"/>
      <c r="Z4" s="253" t="s">
        <v>278</v>
      </c>
      <c r="AA4" s="254"/>
      <c r="AB4" s="253" t="s">
        <v>279</v>
      </c>
      <c r="AC4" s="254"/>
      <c r="AD4" s="253" t="s">
        <v>280</v>
      </c>
      <c r="AE4" s="254"/>
      <c r="AF4" s="253" t="s">
        <v>281</v>
      </c>
      <c r="AG4" s="254"/>
      <c r="AH4" s="253" t="s">
        <v>257</v>
      </c>
      <c r="AI4" s="264"/>
      <c r="AJ4" s="264"/>
      <c r="AK4" s="264"/>
      <c r="AL4" s="254"/>
      <c r="AM4" s="253" t="s">
        <v>268</v>
      </c>
      <c r="AN4" s="264"/>
      <c r="AO4" s="253" t="s">
        <v>269</v>
      </c>
      <c r="AP4" s="254"/>
      <c r="AQ4" s="253" t="s">
        <v>270</v>
      </c>
      <c r="AR4" s="254"/>
      <c r="AS4" s="253" t="s">
        <v>271</v>
      </c>
      <c r="AT4" s="254"/>
      <c r="AU4" s="253" t="s">
        <v>272</v>
      </c>
      <c r="AV4" s="254"/>
      <c r="AW4" s="253" t="s">
        <v>273</v>
      </c>
      <c r="AX4" s="254"/>
      <c r="AY4" s="253" t="s">
        <v>276</v>
      </c>
      <c r="AZ4" s="254"/>
      <c r="BA4" s="253" t="s">
        <v>277</v>
      </c>
      <c r="BB4" s="254"/>
      <c r="BC4" s="253" t="s">
        <v>278</v>
      </c>
      <c r="BD4" s="254"/>
      <c r="BE4" s="253" t="s">
        <v>279</v>
      </c>
      <c r="BF4" s="254"/>
      <c r="BG4" s="253" t="s">
        <v>280</v>
      </c>
      <c r="BH4" s="254"/>
      <c r="BI4" s="253" t="s">
        <v>281</v>
      </c>
      <c r="BJ4" s="254"/>
      <c r="BK4" s="253" t="s">
        <v>257</v>
      </c>
      <c r="BL4" s="264"/>
      <c r="BM4" s="264"/>
      <c r="BN4" s="264"/>
      <c r="BO4" s="254"/>
      <c r="BP4" s="253" t="s">
        <v>268</v>
      </c>
      <c r="BQ4" s="264"/>
      <c r="BR4" s="253" t="s">
        <v>269</v>
      </c>
      <c r="BS4" s="254"/>
      <c r="BT4" s="253" t="s">
        <v>270</v>
      </c>
      <c r="BU4" s="254"/>
      <c r="BV4" s="253" t="s">
        <v>271</v>
      </c>
      <c r="BW4" s="254"/>
      <c r="BX4" s="253" t="s">
        <v>272</v>
      </c>
      <c r="BY4" s="254"/>
      <c r="BZ4" s="253" t="s">
        <v>273</v>
      </c>
      <c r="CA4" s="254"/>
      <c r="CB4" s="253" t="s">
        <v>276</v>
      </c>
      <c r="CC4" s="254"/>
      <c r="CD4" s="253" t="s">
        <v>277</v>
      </c>
      <c r="CE4" s="254"/>
      <c r="CF4" s="253" t="s">
        <v>278</v>
      </c>
      <c r="CG4" s="254"/>
      <c r="CH4" s="253" t="s">
        <v>279</v>
      </c>
      <c r="CI4" s="254"/>
      <c r="CJ4" s="253" t="s">
        <v>280</v>
      </c>
      <c r="CK4" s="254"/>
      <c r="CL4" s="253" t="s">
        <v>281</v>
      </c>
      <c r="CM4" s="254"/>
      <c r="CN4" s="253" t="s">
        <v>257</v>
      </c>
      <c r="CO4" s="264"/>
      <c r="CP4" s="264"/>
      <c r="CQ4" s="264"/>
      <c r="CR4" s="254"/>
      <c r="CS4" s="253" t="s">
        <v>268</v>
      </c>
      <c r="CT4" s="264"/>
      <c r="CU4" s="253" t="s">
        <v>269</v>
      </c>
      <c r="CV4" s="254"/>
      <c r="CW4" s="253" t="s">
        <v>270</v>
      </c>
      <c r="CX4" s="254"/>
      <c r="CY4" s="253" t="s">
        <v>271</v>
      </c>
      <c r="CZ4" s="254"/>
      <c r="DA4" s="253" t="s">
        <v>272</v>
      </c>
      <c r="DB4" s="254"/>
      <c r="DC4" s="253" t="s">
        <v>273</v>
      </c>
      <c r="DD4" s="254"/>
      <c r="DE4" s="253" t="s">
        <v>276</v>
      </c>
      <c r="DF4" s="254"/>
      <c r="DG4" s="253" t="s">
        <v>277</v>
      </c>
      <c r="DH4" s="254"/>
      <c r="DI4" s="253" t="s">
        <v>278</v>
      </c>
      <c r="DJ4" s="254"/>
      <c r="DK4" s="253" t="s">
        <v>279</v>
      </c>
      <c r="DL4" s="254"/>
      <c r="DM4" s="253" t="s">
        <v>280</v>
      </c>
      <c r="DN4" s="254"/>
      <c r="DO4" s="253" t="s">
        <v>281</v>
      </c>
      <c r="DP4" s="254"/>
      <c r="DQ4" s="268" t="s">
        <v>257</v>
      </c>
      <c r="DR4" s="269"/>
      <c r="DS4" s="269"/>
      <c r="DT4" s="269"/>
      <c r="DU4" s="270"/>
      <c r="DV4" s="253" t="s">
        <v>268</v>
      </c>
      <c r="DW4" s="264"/>
      <c r="DX4" s="253" t="s">
        <v>269</v>
      </c>
      <c r="DY4" s="254"/>
      <c r="DZ4" s="253" t="s">
        <v>270</v>
      </c>
      <c r="EA4" s="254"/>
      <c r="EB4" s="253" t="s">
        <v>271</v>
      </c>
      <c r="EC4" s="254"/>
      <c r="ED4" s="253" t="s">
        <v>272</v>
      </c>
      <c r="EE4" s="254"/>
      <c r="EF4" s="253" t="s">
        <v>273</v>
      </c>
      <c r="EG4" s="254"/>
      <c r="EH4" s="253" t="s">
        <v>276</v>
      </c>
      <c r="EI4" s="254"/>
      <c r="EJ4" s="253" t="s">
        <v>277</v>
      </c>
      <c r="EK4" s="254"/>
      <c r="EL4" s="253" t="s">
        <v>278</v>
      </c>
      <c r="EM4" s="254"/>
      <c r="EN4" s="253" t="s">
        <v>279</v>
      </c>
      <c r="EO4" s="254"/>
      <c r="EP4" s="253" t="s">
        <v>280</v>
      </c>
      <c r="EQ4" s="254"/>
      <c r="ER4" s="253" t="s">
        <v>281</v>
      </c>
      <c r="ES4" s="254"/>
      <c r="ET4" s="253" t="s">
        <v>257</v>
      </c>
      <c r="EU4" s="264"/>
      <c r="EV4" s="264"/>
      <c r="EW4" s="264"/>
      <c r="EX4" s="254"/>
      <c r="EY4" s="261" t="s">
        <v>268</v>
      </c>
      <c r="EZ4" s="263"/>
      <c r="FA4" s="261" t="s">
        <v>269</v>
      </c>
      <c r="FB4" s="262"/>
      <c r="FC4" s="261" t="s">
        <v>270</v>
      </c>
      <c r="FD4" s="262"/>
      <c r="FE4" s="261" t="s">
        <v>271</v>
      </c>
      <c r="FF4" s="262"/>
      <c r="FG4" s="261" t="s">
        <v>272</v>
      </c>
      <c r="FH4" s="262"/>
      <c r="FI4" s="261" t="s">
        <v>273</v>
      </c>
      <c r="FJ4" s="262"/>
      <c r="FK4" s="261" t="s">
        <v>276</v>
      </c>
      <c r="FL4" s="262"/>
      <c r="FM4" s="261" t="s">
        <v>277</v>
      </c>
      <c r="FN4" s="262"/>
      <c r="FO4" s="261" t="s">
        <v>278</v>
      </c>
      <c r="FP4" s="262"/>
      <c r="FQ4" s="261" t="s">
        <v>279</v>
      </c>
      <c r="FR4" s="262"/>
      <c r="FS4" s="261" t="s">
        <v>280</v>
      </c>
      <c r="FT4" s="262"/>
      <c r="FU4" s="261" t="s">
        <v>281</v>
      </c>
      <c r="FV4" s="262"/>
      <c r="FW4" s="261" t="s">
        <v>257</v>
      </c>
      <c r="FX4" s="263"/>
      <c r="FY4" s="263"/>
      <c r="FZ4" s="263"/>
      <c r="GA4" s="262"/>
      <c r="GB4" s="261" t="s">
        <v>268</v>
      </c>
      <c r="GC4" s="262"/>
      <c r="GD4" s="261" t="s">
        <v>269</v>
      </c>
      <c r="GE4" s="262"/>
      <c r="GF4" s="261" t="s">
        <v>270</v>
      </c>
      <c r="GG4" s="262"/>
      <c r="GH4" s="261" t="s">
        <v>271</v>
      </c>
      <c r="GI4" s="262"/>
      <c r="GJ4" s="261" t="s">
        <v>272</v>
      </c>
      <c r="GK4" s="262"/>
      <c r="GL4" s="261" t="s">
        <v>273</v>
      </c>
      <c r="GM4" s="262"/>
      <c r="GN4" s="261" t="s">
        <v>276</v>
      </c>
      <c r="GO4" s="262"/>
      <c r="GP4" s="261" t="s">
        <v>277</v>
      </c>
      <c r="GQ4" s="262"/>
      <c r="GR4" s="261" t="s">
        <v>278</v>
      </c>
      <c r="GS4" s="262"/>
      <c r="GT4" s="261" t="s">
        <v>279</v>
      </c>
      <c r="GU4" s="262"/>
      <c r="GV4" s="261" t="s">
        <v>280</v>
      </c>
      <c r="GW4" s="262"/>
      <c r="GX4" s="261" t="s">
        <v>281</v>
      </c>
      <c r="GY4" s="262"/>
      <c r="GZ4" s="261" t="s">
        <v>257</v>
      </c>
      <c r="HA4" s="263"/>
      <c r="HB4" s="263"/>
      <c r="HC4" s="263"/>
      <c r="HD4" s="262"/>
      <c r="HE4" s="253" t="s">
        <v>268</v>
      </c>
      <c r="HF4" s="264"/>
      <c r="HG4" s="253" t="s">
        <v>269</v>
      </c>
      <c r="HH4" s="254"/>
      <c r="HI4" s="253" t="s">
        <v>270</v>
      </c>
      <c r="HJ4" s="254"/>
      <c r="HK4" s="253" t="s">
        <v>271</v>
      </c>
      <c r="HL4" s="254"/>
      <c r="HM4" s="253" t="s">
        <v>272</v>
      </c>
      <c r="HN4" s="254"/>
      <c r="HO4" s="253" t="s">
        <v>273</v>
      </c>
      <c r="HP4" s="254"/>
      <c r="HQ4" s="253" t="s">
        <v>276</v>
      </c>
      <c r="HR4" s="254"/>
      <c r="HS4" s="253" t="s">
        <v>277</v>
      </c>
      <c r="HT4" s="254"/>
      <c r="HU4" s="253" t="s">
        <v>278</v>
      </c>
      <c r="HV4" s="254"/>
      <c r="HW4" s="253" t="s">
        <v>279</v>
      </c>
      <c r="HX4" s="254"/>
      <c r="HY4" s="253" t="s">
        <v>280</v>
      </c>
      <c r="HZ4" s="254"/>
      <c r="IA4" s="253" t="s">
        <v>281</v>
      </c>
      <c r="IB4" s="254"/>
      <c r="IC4" s="253" t="s">
        <v>257</v>
      </c>
      <c r="ID4" s="264"/>
      <c r="IE4" s="264"/>
      <c r="IF4" s="264"/>
      <c r="IG4" s="254"/>
      <c r="IH4" s="253" t="s">
        <v>268</v>
      </c>
      <c r="II4" s="264"/>
      <c r="IJ4" s="253" t="s">
        <v>269</v>
      </c>
      <c r="IK4" s="254"/>
      <c r="IL4" s="253" t="s">
        <v>270</v>
      </c>
      <c r="IM4" s="254"/>
      <c r="IN4" s="253" t="s">
        <v>271</v>
      </c>
      <c r="IO4" s="254"/>
      <c r="IP4" s="253" t="s">
        <v>272</v>
      </c>
      <c r="IQ4" s="254"/>
      <c r="IR4" s="253" t="s">
        <v>273</v>
      </c>
      <c r="IS4" s="254"/>
      <c r="IT4" s="253" t="s">
        <v>276</v>
      </c>
      <c r="IU4" s="254"/>
      <c r="IV4" s="253" t="s">
        <v>277</v>
      </c>
      <c r="IW4" s="254"/>
      <c r="IX4" s="253" t="s">
        <v>278</v>
      </c>
      <c r="IY4" s="254"/>
      <c r="IZ4" s="253" t="s">
        <v>279</v>
      </c>
      <c r="JA4" s="254"/>
      <c r="JB4" s="253" t="s">
        <v>280</v>
      </c>
      <c r="JC4" s="254"/>
      <c r="JD4" s="253" t="s">
        <v>281</v>
      </c>
      <c r="JE4" s="254"/>
      <c r="JF4" s="253" t="s">
        <v>257</v>
      </c>
      <c r="JG4" s="264"/>
      <c r="JH4" s="264"/>
      <c r="JI4" s="264"/>
      <c r="JJ4" s="254"/>
      <c r="JK4" s="253" t="s">
        <v>268</v>
      </c>
      <c r="JL4" s="264"/>
      <c r="JM4" s="253" t="s">
        <v>269</v>
      </c>
      <c r="JN4" s="254"/>
      <c r="JO4" s="253" t="s">
        <v>270</v>
      </c>
      <c r="JP4" s="254"/>
      <c r="JQ4" s="253" t="s">
        <v>271</v>
      </c>
      <c r="JR4" s="254"/>
      <c r="JS4" s="253" t="s">
        <v>272</v>
      </c>
      <c r="JT4" s="254"/>
      <c r="JU4" s="253" t="s">
        <v>273</v>
      </c>
      <c r="JV4" s="254"/>
      <c r="JW4" s="253" t="s">
        <v>276</v>
      </c>
      <c r="JX4" s="254"/>
      <c r="JY4" s="253" t="s">
        <v>277</v>
      </c>
      <c r="JZ4" s="254"/>
      <c r="KA4" s="253" t="s">
        <v>278</v>
      </c>
      <c r="KB4" s="254"/>
      <c r="KC4" s="253" t="s">
        <v>279</v>
      </c>
      <c r="KD4" s="254"/>
      <c r="KE4" s="253" t="s">
        <v>280</v>
      </c>
      <c r="KF4" s="254"/>
      <c r="KG4" s="253" t="s">
        <v>281</v>
      </c>
      <c r="KH4" s="254"/>
      <c r="KI4" s="253" t="s">
        <v>257</v>
      </c>
      <c r="KJ4" s="264"/>
      <c r="KK4" s="264"/>
      <c r="KL4" s="254"/>
      <c r="KM4" s="258" t="s">
        <v>268</v>
      </c>
      <c r="KN4" s="259"/>
      <c r="KO4" s="258" t="s">
        <v>269</v>
      </c>
      <c r="KP4" s="260"/>
      <c r="KQ4" s="258" t="s">
        <v>270</v>
      </c>
      <c r="KR4" s="260"/>
      <c r="KS4" s="258" t="s">
        <v>271</v>
      </c>
      <c r="KT4" s="260"/>
      <c r="KU4" s="258" t="s">
        <v>272</v>
      </c>
      <c r="KV4" s="260"/>
      <c r="KW4" s="258" t="s">
        <v>273</v>
      </c>
      <c r="KX4" s="260"/>
      <c r="KY4" s="258" t="s">
        <v>276</v>
      </c>
      <c r="KZ4" s="260"/>
      <c r="LA4" s="258" t="s">
        <v>277</v>
      </c>
      <c r="LB4" s="260"/>
      <c r="LC4" s="258" t="s">
        <v>278</v>
      </c>
      <c r="LD4" s="260"/>
      <c r="LE4" s="258" t="s">
        <v>279</v>
      </c>
      <c r="LF4" s="260"/>
      <c r="LG4" s="258" t="s">
        <v>280</v>
      </c>
      <c r="LH4" s="260"/>
      <c r="LI4" s="258" t="s">
        <v>281</v>
      </c>
      <c r="LJ4" s="260"/>
      <c r="LK4" s="258" t="s">
        <v>257</v>
      </c>
      <c r="LL4" s="260"/>
      <c r="LM4" s="261" t="s">
        <v>268</v>
      </c>
      <c r="LN4" s="263"/>
      <c r="LO4" s="261" t="s">
        <v>269</v>
      </c>
      <c r="LP4" s="262"/>
      <c r="LQ4" s="261" t="s">
        <v>270</v>
      </c>
      <c r="LR4" s="262"/>
      <c r="LS4" s="261" t="s">
        <v>271</v>
      </c>
      <c r="LT4" s="262"/>
      <c r="LU4" s="261" t="s">
        <v>272</v>
      </c>
      <c r="LV4" s="262"/>
      <c r="LW4" s="261" t="s">
        <v>273</v>
      </c>
      <c r="LX4" s="262"/>
      <c r="LY4" s="261" t="s">
        <v>276</v>
      </c>
      <c r="LZ4" s="262"/>
      <c r="MA4" s="261" t="s">
        <v>277</v>
      </c>
      <c r="MB4" s="262"/>
      <c r="MC4" s="261" t="s">
        <v>278</v>
      </c>
      <c r="MD4" s="262"/>
      <c r="ME4" s="261" t="s">
        <v>279</v>
      </c>
      <c r="MF4" s="262"/>
      <c r="MG4" s="261" t="s">
        <v>280</v>
      </c>
      <c r="MH4" s="262"/>
      <c r="MI4" s="261" t="s">
        <v>281</v>
      </c>
      <c r="MJ4" s="262"/>
      <c r="MK4" s="261" t="s">
        <v>257</v>
      </c>
      <c r="ML4" s="262"/>
      <c r="MM4" s="258" t="s">
        <v>268</v>
      </c>
      <c r="MN4" s="259"/>
      <c r="MO4" s="258" t="s">
        <v>269</v>
      </c>
      <c r="MP4" s="260"/>
      <c r="MQ4" s="258" t="s">
        <v>270</v>
      </c>
      <c r="MR4" s="260"/>
      <c r="MS4" s="258" t="s">
        <v>271</v>
      </c>
      <c r="MT4" s="260"/>
      <c r="MU4" s="258" t="s">
        <v>272</v>
      </c>
      <c r="MV4" s="260"/>
      <c r="MW4" s="258" t="s">
        <v>273</v>
      </c>
      <c r="MX4" s="260"/>
      <c r="MY4" s="258" t="s">
        <v>276</v>
      </c>
      <c r="MZ4" s="260"/>
      <c r="NA4" s="258" t="s">
        <v>277</v>
      </c>
      <c r="NB4" s="260"/>
      <c r="NC4" s="258" t="s">
        <v>278</v>
      </c>
      <c r="ND4" s="260"/>
      <c r="NE4" s="258" t="s">
        <v>279</v>
      </c>
      <c r="NF4" s="260"/>
      <c r="NG4" s="258" t="s">
        <v>280</v>
      </c>
      <c r="NH4" s="260"/>
      <c r="NI4" s="258" t="s">
        <v>281</v>
      </c>
      <c r="NJ4" s="260"/>
      <c r="NK4" s="258" t="s">
        <v>257</v>
      </c>
      <c r="NL4" s="260"/>
      <c r="NM4" s="253" t="s">
        <v>268</v>
      </c>
      <c r="NN4" s="264"/>
      <c r="NO4" s="253" t="s">
        <v>269</v>
      </c>
      <c r="NP4" s="254"/>
      <c r="NQ4" s="253" t="s">
        <v>270</v>
      </c>
      <c r="NR4" s="254"/>
      <c r="NS4" s="253" t="s">
        <v>271</v>
      </c>
      <c r="NT4" s="254"/>
      <c r="NU4" s="253" t="s">
        <v>272</v>
      </c>
      <c r="NV4" s="254"/>
      <c r="NW4" s="253" t="s">
        <v>273</v>
      </c>
      <c r="NX4" s="254"/>
      <c r="NY4" s="253" t="s">
        <v>276</v>
      </c>
      <c r="NZ4" s="254"/>
      <c r="OA4" s="253" t="s">
        <v>277</v>
      </c>
      <c r="OB4" s="254"/>
      <c r="OC4" s="253" t="s">
        <v>278</v>
      </c>
      <c r="OD4" s="254"/>
      <c r="OE4" s="253" t="s">
        <v>279</v>
      </c>
      <c r="OF4" s="254"/>
      <c r="OG4" s="253" t="s">
        <v>280</v>
      </c>
      <c r="OH4" s="254"/>
      <c r="OI4" s="253" t="s">
        <v>281</v>
      </c>
      <c r="OJ4" s="254"/>
      <c r="OK4" s="253" t="s">
        <v>257</v>
      </c>
      <c r="OL4" s="264"/>
      <c r="OM4" s="264"/>
      <c r="ON4" s="254"/>
      <c r="OO4" s="253" t="s">
        <v>268</v>
      </c>
      <c r="OP4" s="264"/>
      <c r="OQ4" s="253" t="s">
        <v>269</v>
      </c>
      <c r="OR4" s="254"/>
      <c r="OS4" s="253" t="s">
        <v>270</v>
      </c>
      <c r="OT4" s="254"/>
      <c r="OU4" s="253" t="s">
        <v>271</v>
      </c>
      <c r="OV4" s="254"/>
      <c r="OW4" s="253" t="s">
        <v>272</v>
      </c>
      <c r="OX4" s="254"/>
      <c r="OY4" s="253" t="s">
        <v>273</v>
      </c>
      <c r="OZ4" s="254"/>
      <c r="PA4" s="253" t="s">
        <v>276</v>
      </c>
      <c r="PB4" s="254"/>
      <c r="PC4" s="253" t="s">
        <v>277</v>
      </c>
      <c r="PD4" s="254"/>
      <c r="PE4" s="253" t="s">
        <v>278</v>
      </c>
      <c r="PF4" s="254"/>
      <c r="PG4" s="253" t="s">
        <v>279</v>
      </c>
      <c r="PH4" s="254"/>
      <c r="PI4" s="253" t="s">
        <v>280</v>
      </c>
      <c r="PJ4" s="254"/>
      <c r="PK4" s="253" t="s">
        <v>281</v>
      </c>
      <c r="PL4" s="254"/>
      <c r="PM4" s="253" t="s">
        <v>257</v>
      </c>
      <c r="PN4" s="264"/>
      <c r="PO4" s="254"/>
      <c r="PP4" s="253"/>
      <c r="PQ4" s="264"/>
      <c r="PR4" s="264"/>
      <c r="PS4" s="264"/>
      <c r="PT4" s="264"/>
      <c r="PU4" s="264"/>
      <c r="PV4" s="264"/>
      <c r="PW4" s="264"/>
      <c r="PX4" s="264"/>
      <c r="PY4" s="264"/>
      <c r="PZ4" s="264"/>
      <c r="QA4" s="264"/>
      <c r="QB4" s="254"/>
      <c r="QC4" s="50">
        <f>SUBTOTAL(9,QC6:QC546)</f>
        <v>258.87000000000023</v>
      </c>
      <c r="QD4" s="50">
        <f t="shared" ref="QD4" si="10">SUBTOTAL(9,QD6:QD546)</f>
        <v>0</v>
      </c>
      <c r="QE4" s="69">
        <f>IFERROR(QC4/QD4,0)</f>
        <v>0</v>
      </c>
      <c r="QF4" s="114">
        <f>SUBTOTAL(9,QF6:QF548)</f>
        <v>693</v>
      </c>
      <c r="QG4" s="114">
        <f t="shared" ref="QG4:QQ4" si="11">SUBTOTAL(9,QG6:QG548)</f>
        <v>0</v>
      </c>
      <c r="QH4" s="114">
        <f t="shared" si="11"/>
        <v>0</v>
      </c>
      <c r="QI4" s="114">
        <f t="shared" si="11"/>
        <v>0</v>
      </c>
      <c r="QJ4" s="114">
        <f t="shared" si="11"/>
        <v>0</v>
      </c>
      <c r="QK4" s="114">
        <f t="shared" si="11"/>
        <v>0</v>
      </c>
      <c r="QL4" s="114">
        <f t="shared" si="11"/>
        <v>0</v>
      </c>
      <c r="QM4" s="114">
        <f t="shared" si="11"/>
        <v>0</v>
      </c>
      <c r="QN4" s="114">
        <f t="shared" si="11"/>
        <v>0</v>
      </c>
      <c r="QO4" s="114">
        <f t="shared" si="11"/>
        <v>0</v>
      </c>
      <c r="QP4" s="114">
        <f t="shared" si="11"/>
        <v>0</v>
      </c>
      <c r="QQ4" s="114">
        <f t="shared" si="11"/>
        <v>0</v>
      </c>
      <c r="QR4" s="50">
        <f t="shared" ref="QR4" si="12">SUBTOTAL(9,QR6:QR546)</f>
        <v>693</v>
      </c>
    </row>
    <row r="5" spans="1:461" s="16" customFormat="1" ht="42" customHeight="1" thickBot="1" x14ac:dyDescent="0.4">
      <c r="A5" s="3" t="s">
        <v>329</v>
      </c>
      <c r="B5" s="3" t="s">
        <v>330</v>
      </c>
      <c r="C5" s="3" t="s">
        <v>331</v>
      </c>
      <c r="D5" s="3" t="s">
        <v>332</v>
      </c>
      <c r="E5" s="10" t="s">
        <v>333</v>
      </c>
      <c r="F5" s="10" t="s">
        <v>334</v>
      </c>
      <c r="G5" s="11" t="s">
        <v>335</v>
      </c>
      <c r="H5" s="10" t="s">
        <v>336</v>
      </c>
      <c r="I5" s="10" t="s">
        <v>337</v>
      </c>
      <c r="J5" s="15" t="s">
        <v>282</v>
      </c>
      <c r="K5" s="15" t="s">
        <v>283</v>
      </c>
      <c r="L5" s="15" t="s">
        <v>282</v>
      </c>
      <c r="M5" s="15" t="s">
        <v>283</v>
      </c>
      <c r="N5" s="15" t="s">
        <v>282</v>
      </c>
      <c r="O5" s="15" t="s">
        <v>283</v>
      </c>
      <c r="P5" s="15" t="s">
        <v>282</v>
      </c>
      <c r="Q5" s="15" t="s">
        <v>283</v>
      </c>
      <c r="R5" s="15" t="s">
        <v>282</v>
      </c>
      <c r="S5" s="15" t="s">
        <v>283</v>
      </c>
      <c r="T5" s="15" t="s">
        <v>282</v>
      </c>
      <c r="U5" s="15" t="s">
        <v>283</v>
      </c>
      <c r="V5" s="15" t="s">
        <v>282</v>
      </c>
      <c r="W5" s="15" t="s">
        <v>283</v>
      </c>
      <c r="X5" s="15" t="s">
        <v>282</v>
      </c>
      <c r="Y5" s="15" t="s">
        <v>283</v>
      </c>
      <c r="Z5" s="15" t="s">
        <v>282</v>
      </c>
      <c r="AA5" s="15" t="s">
        <v>283</v>
      </c>
      <c r="AB5" s="15" t="s">
        <v>282</v>
      </c>
      <c r="AC5" s="15" t="s">
        <v>283</v>
      </c>
      <c r="AD5" s="15" t="s">
        <v>282</v>
      </c>
      <c r="AE5" s="15" t="s">
        <v>283</v>
      </c>
      <c r="AF5" s="15" t="s">
        <v>282</v>
      </c>
      <c r="AG5" s="15" t="s">
        <v>283</v>
      </c>
      <c r="AH5" s="17" t="s">
        <v>274</v>
      </c>
      <c r="AI5" s="18" t="s">
        <v>275</v>
      </c>
      <c r="AJ5" s="28" t="s">
        <v>287</v>
      </c>
      <c r="AK5" s="135" t="s">
        <v>290</v>
      </c>
      <c r="AL5" s="135" t="s">
        <v>297</v>
      </c>
      <c r="AM5" s="15" t="s">
        <v>282</v>
      </c>
      <c r="AN5" s="15" t="s">
        <v>283</v>
      </c>
      <c r="AO5" s="15" t="s">
        <v>282</v>
      </c>
      <c r="AP5" s="15" t="s">
        <v>283</v>
      </c>
      <c r="AQ5" s="15" t="s">
        <v>282</v>
      </c>
      <c r="AR5" s="15" t="s">
        <v>283</v>
      </c>
      <c r="AS5" s="15" t="s">
        <v>282</v>
      </c>
      <c r="AT5" s="15" t="s">
        <v>283</v>
      </c>
      <c r="AU5" s="15" t="s">
        <v>282</v>
      </c>
      <c r="AV5" s="15" t="s">
        <v>283</v>
      </c>
      <c r="AW5" s="15" t="s">
        <v>282</v>
      </c>
      <c r="AX5" s="15" t="s">
        <v>283</v>
      </c>
      <c r="AY5" s="15" t="s">
        <v>282</v>
      </c>
      <c r="AZ5" s="15" t="s">
        <v>283</v>
      </c>
      <c r="BA5" s="15" t="s">
        <v>282</v>
      </c>
      <c r="BB5" s="15" t="s">
        <v>283</v>
      </c>
      <c r="BC5" s="15" t="s">
        <v>282</v>
      </c>
      <c r="BD5" s="15" t="s">
        <v>283</v>
      </c>
      <c r="BE5" s="15" t="s">
        <v>282</v>
      </c>
      <c r="BF5" s="15" t="s">
        <v>283</v>
      </c>
      <c r="BG5" s="15" t="s">
        <v>282</v>
      </c>
      <c r="BH5" s="15" t="s">
        <v>283</v>
      </c>
      <c r="BI5" s="15" t="s">
        <v>282</v>
      </c>
      <c r="BJ5" s="15" t="s">
        <v>283</v>
      </c>
      <c r="BK5" s="17" t="s">
        <v>274</v>
      </c>
      <c r="BL5" s="18" t="s">
        <v>275</v>
      </c>
      <c r="BM5" s="28" t="s">
        <v>287</v>
      </c>
      <c r="BN5" s="135" t="s">
        <v>290</v>
      </c>
      <c r="BO5" s="141" t="s">
        <v>297</v>
      </c>
      <c r="BP5" s="15" t="s">
        <v>282</v>
      </c>
      <c r="BQ5" s="15" t="s">
        <v>283</v>
      </c>
      <c r="BR5" s="15" t="s">
        <v>282</v>
      </c>
      <c r="BS5" s="15" t="s">
        <v>283</v>
      </c>
      <c r="BT5" s="15" t="s">
        <v>282</v>
      </c>
      <c r="BU5" s="15" t="s">
        <v>283</v>
      </c>
      <c r="BV5" s="15" t="s">
        <v>282</v>
      </c>
      <c r="BW5" s="15" t="s">
        <v>283</v>
      </c>
      <c r="BX5" s="15" t="s">
        <v>282</v>
      </c>
      <c r="BY5" s="15" t="s">
        <v>283</v>
      </c>
      <c r="BZ5" s="15" t="s">
        <v>282</v>
      </c>
      <c r="CA5" s="15" t="s">
        <v>283</v>
      </c>
      <c r="CB5" s="15" t="s">
        <v>282</v>
      </c>
      <c r="CC5" s="15" t="s">
        <v>283</v>
      </c>
      <c r="CD5" s="15" t="s">
        <v>282</v>
      </c>
      <c r="CE5" s="15" t="s">
        <v>283</v>
      </c>
      <c r="CF5" s="15" t="s">
        <v>282</v>
      </c>
      <c r="CG5" s="15" t="s">
        <v>283</v>
      </c>
      <c r="CH5" s="15" t="s">
        <v>282</v>
      </c>
      <c r="CI5" s="15" t="s">
        <v>283</v>
      </c>
      <c r="CJ5" s="15" t="s">
        <v>282</v>
      </c>
      <c r="CK5" s="15" t="s">
        <v>283</v>
      </c>
      <c r="CL5" s="15" t="s">
        <v>282</v>
      </c>
      <c r="CM5" s="15" t="s">
        <v>283</v>
      </c>
      <c r="CN5" s="17" t="s">
        <v>274</v>
      </c>
      <c r="CO5" s="18" t="s">
        <v>275</v>
      </c>
      <c r="CP5" s="28" t="s">
        <v>287</v>
      </c>
      <c r="CQ5" s="135" t="s">
        <v>290</v>
      </c>
      <c r="CR5" s="141" t="s">
        <v>297</v>
      </c>
      <c r="CS5" s="15" t="s">
        <v>282</v>
      </c>
      <c r="CT5" s="15" t="s">
        <v>283</v>
      </c>
      <c r="CU5" s="15" t="s">
        <v>282</v>
      </c>
      <c r="CV5" s="15" t="s">
        <v>283</v>
      </c>
      <c r="CW5" s="15" t="s">
        <v>282</v>
      </c>
      <c r="CX5" s="15" t="s">
        <v>283</v>
      </c>
      <c r="CY5" s="15" t="s">
        <v>282</v>
      </c>
      <c r="CZ5" s="15" t="s">
        <v>283</v>
      </c>
      <c r="DA5" s="15" t="s">
        <v>282</v>
      </c>
      <c r="DB5" s="15" t="s">
        <v>283</v>
      </c>
      <c r="DC5" s="15" t="s">
        <v>282</v>
      </c>
      <c r="DD5" s="15" t="s">
        <v>283</v>
      </c>
      <c r="DE5" s="15" t="s">
        <v>282</v>
      </c>
      <c r="DF5" s="15" t="s">
        <v>283</v>
      </c>
      <c r="DG5" s="15" t="s">
        <v>282</v>
      </c>
      <c r="DH5" s="15" t="s">
        <v>283</v>
      </c>
      <c r="DI5" s="15" t="s">
        <v>282</v>
      </c>
      <c r="DJ5" s="15" t="s">
        <v>283</v>
      </c>
      <c r="DK5" s="15" t="s">
        <v>282</v>
      </c>
      <c r="DL5" s="15" t="s">
        <v>283</v>
      </c>
      <c r="DM5" s="15" t="s">
        <v>282</v>
      </c>
      <c r="DN5" s="15" t="s">
        <v>283</v>
      </c>
      <c r="DO5" s="15" t="s">
        <v>282</v>
      </c>
      <c r="DP5" s="19" t="s">
        <v>283</v>
      </c>
      <c r="DQ5" s="144" t="s">
        <v>274</v>
      </c>
      <c r="DR5" s="145" t="s">
        <v>275</v>
      </c>
      <c r="DS5" s="145" t="s">
        <v>287</v>
      </c>
      <c r="DT5" s="145" t="s">
        <v>290</v>
      </c>
      <c r="DU5" s="146" t="s">
        <v>297</v>
      </c>
      <c r="DV5" s="20" t="s">
        <v>282</v>
      </c>
      <c r="DW5" s="15" t="s">
        <v>283</v>
      </c>
      <c r="DX5" s="15" t="s">
        <v>282</v>
      </c>
      <c r="DY5" s="15" t="s">
        <v>283</v>
      </c>
      <c r="DZ5" s="15" t="s">
        <v>282</v>
      </c>
      <c r="EA5" s="15" t="s">
        <v>283</v>
      </c>
      <c r="EB5" s="15" t="s">
        <v>282</v>
      </c>
      <c r="EC5" s="15" t="s">
        <v>283</v>
      </c>
      <c r="ED5" s="15" t="s">
        <v>282</v>
      </c>
      <c r="EE5" s="15" t="s">
        <v>283</v>
      </c>
      <c r="EF5" s="15" t="s">
        <v>282</v>
      </c>
      <c r="EG5" s="15" t="s">
        <v>283</v>
      </c>
      <c r="EH5" s="15" t="s">
        <v>282</v>
      </c>
      <c r="EI5" s="15" t="s">
        <v>283</v>
      </c>
      <c r="EJ5" s="15" t="s">
        <v>282</v>
      </c>
      <c r="EK5" s="15" t="s">
        <v>283</v>
      </c>
      <c r="EL5" s="15" t="s">
        <v>282</v>
      </c>
      <c r="EM5" s="15" t="s">
        <v>283</v>
      </c>
      <c r="EN5" s="15" t="s">
        <v>282</v>
      </c>
      <c r="EO5" s="15" t="s">
        <v>283</v>
      </c>
      <c r="EP5" s="15" t="s">
        <v>282</v>
      </c>
      <c r="EQ5" s="15" t="s">
        <v>283</v>
      </c>
      <c r="ER5" s="15" t="s">
        <v>282</v>
      </c>
      <c r="ES5" s="19" t="s">
        <v>283</v>
      </c>
      <c r="ET5" s="144" t="s">
        <v>274</v>
      </c>
      <c r="EU5" s="145" t="s">
        <v>275</v>
      </c>
      <c r="EV5" s="145" t="s">
        <v>287</v>
      </c>
      <c r="EW5" s="145" t="s">
        <v>290</v>
      </c>
      <c r="EX5" s="146" t="s">
        <v>297</v>
      </c>
      <c r="EY5" s="7" t="s">
        <v>282</v>
      </c>
      <c r="EZ5" s="7" t="s">
        <v>283</v>
      </c>
      <c r="FA5" s="7" t="s">
        <v>282</v>
      </c>
      <c r="FB5" s="7" t="s">
        <v>283</v>
      </c>
      <c r="FC5" s="7" t="s">
        <v>282</v>
      </c>
      <c r="FD5" s="7" t="s">
        <v>283</v>
      </c>
      <c r="FE5" s="7" t="s">
        <v>282</v>
      </c>
      <c r="FF5" s="7" t="s">
        <v>283</v>
      </c>
      <c r="FG5" s="7" t="s">
        <v>282</v>
      </c>
      <c r="FH5" s="7" t="s">
        <v>283</v>
      </c>
      <c r="FI5" s="7" t="s">
        <v>282</v>
      </c>
      <c r="FJ5" s="7" t="s">
        <v>283</v>
      </c>
      <c r="FK5" s="7" t="s">
        <v>282</v>
      </c>
      <c r="FL5" s="7" t="s">
        <v>283</v>
      </c>
      <c r="FM5" s="7" t="s">
        <v>282</v>
      </c>
      <c r="FN5" s="7" t="s">
        <v>283</v>
      </c>
      <c r="FO5" s="7" t="s">
        <v>282</v>
      </c>
      <c r="FP5" s="7" t="s">
        <v>283</v>
      </c>
      <c r="FQ5" s="7" t="s">
        <v>282</v>
      </c>
      <c r="FR5" s="7" t="s">
        <v>283</v>
      </c>
      <c r="FS5" s="7" t="s">
        <v>282</v>
      </c>
      <c r="FT5" s="7" t="s">
        <v>283</v>
      </c>
      <c r="FU5" s="7" t="s">
        <v>282</v>
      </c>
      <c r="FV5" s="26" t="s">
        <v>283</v>
      </c>
      <c r="FW5" s="150" t="s">
        <v>274</v>
      </c>
      <c r="FX5" s="151" t="s">
        <v>275</v>
      </c>
      <c r="FY5" s="151" t="s">
        <v>287</v>
      </c>
      <c r="FZ5" s="151" t="s">
        <v>290</v>
      </c>
      <c r="GA5" s="152" t="s">
        <v>297</v>
      </c>
      <c r="GB5" s="27" t="s">
        <v>282</v>
      </c>
      <c r="GC5" s="7" t="s">
        <v>283</v>
      </c>
      <c r="GD5" s="7" t="s">
        <v>282</v>
      </c>
      <c r="GE5" s="7" t="s">
        <v>283</v>
      </c>
      <c r="GF5" s="7" t="s">
        <v>282</v>
      </c>
      <c r="GG5" s="7" t="s">
        <v>283</v>
      </c>
      <c r="GH5" s="7" t="s">
        <v>282</v>
      </c>
      <c r="GI5" s="7" t="s">
        <v>283</v>
      </c>
      <c r="GJ5" s="7" t="s">
        <v>282</v>
      </c>
      <c r="GK5" s="7" t="s">
        <v>283</v>
      </c>
      <c r="GL5" s="7" t="s">
        <v>282</v>
      </c>
      <c r="GM5" s="7" t="s">
        <v>283</v>
      </c>
      <c r="GN5" s="7" t="s">
        <v>282</v>
      </c>
      <c r="GO5" s="7" t="s">
        <v>283</v>
      </c>
      <c r="GP5" s="7" t="s">
        <v>282</v>
      </c>
      <c r="GQ5" s="7" t="s">
        <v>283</v>
      </c>
      <c r="GR5" s="7" t="s">
        <v>282</v>
      </c>
      <c r="GS5" s="7" t="s">
        <v>283</v>
      </c>
      <c r="GT5" s="7" t="s">
        <v>282</v>
      </c>
      <c r="GU5" s="7" t="s">
        <v>283</v>
      </c>
      <c r="GV5" s="7" t="s">
        <v>282</v>
      </c>
      <c r="GW5" s="7" t="s">
        <v>283</v>
      </c>
      <c r="GX5" s="7" t="s">
        <v>282</v>
      </c>
      <c r="GY5" s="7" t="s">
        <v>283</v>
      </c>
      <c r="GZ5" s="150" t="s">
        <v>274</v>
      </c>
      <c r="HA5" s="151" t="s">
        <v>275</v>
      </c>
      <c r="HB5" s="151" t="s">
        <v>287</v>
      </c>
      <c r="HC5" s="151" t="s">
        <v>290</v>
      </c>
      <c r="HD5" s="152" t="s">
        <v>297</v>
      </c>
      <c r="HE5" s="15" t="s">
        <v>282</v>
      </c>
      <c r="HF5" s="15" t="s">
        <v>283</v>
      </c>
      <c r="HG5" s="15" t="s">
        <v>282</v>
      </c>
      <c r="HH5" s="15" t="s">
        <v>283</v>
      </c>
      <c r="HI5" s="15" t="s">
        <v>282</v>
      </c>
      <c r="HJ5" s="15" t="s">
        <v>283</v>
      </c>
      <c r="HK5" s="15" t="s">
        <v>282</v>
      </c>
      <c r="HL5" s="15" t="s">
        <v>283</v>
      </c>
      <c r="HM5" s="15" t="s">
        <v>282</v>
      </c>
      <c r="HN5" s="15" t="s">
        <v>283</v>
      </c>
      <c r="HO5" s="15" t="s">
        <v>282</v>
      </c>
      <c r="HP5" s="15" t="s">
        <v>283</v>
      </c>
      <c r="HQ5" s="15" t="s">
        <v>282</v>
      </c>
      <c r="HR5" s="15" t="s">
        <v>283</v>
      </c>
      <c r="HS5" s="15" t="s">
        <v>282</v>
      </c>
      <c r="HT5" s="15" t="s">
        <v>283</v>
      </c>
      <c r="HU5" s="15" t="s">
        <v>282</v>
      </c>
      <c r="HV5" s="15" t="s">
        <v>283</v>
      </c>
      <c r="HW5" s="15" t="s">
        <v>282</v>
      </c>
      <c r="HX5" s="15" t="s">
        <v>283</v>
      </c>
      <c r="HY5" s="15" t="s">
        <v>282</v>
      </c>
      <c r="HZ5" s="15" t="s">
        <v>283</v>
      </c>
      <c r="IA5" s="15" t="s">
        <v>282</v>
      </c>
      <c r="IB5" s="19" t="s">
        <v>283</v>
      </c>
      <c r="IC5" s="144" t="s">
        <v>274</v>
      </c>
      <c r="ID5" s="145" t="s">
        <v>275</v>
      </c>
      <c r="IE5" s="145" t="s">
        <v>287</v>
      </c>
      <c r="IF5" s="145" t="s">
        <v>290</v>
      </c>
      <c r="IG5" s="146" t="s">
        <v>297</v>
      </c>
      <c r="IH5" s="20" t="s">
        <v>282</v>
      </c>
      <c r="II5" s="15" t="s">
        <v>283</v>
      </c>
      <c r="IJ5" s="15" t="s">
        <v>282</v>
      </c>
      <c r="IK5" s="15" t="s">
        <v>283</v>
      </c>
      <c r="IL5" s="15" t="s">
        <v>282</v>
      </c>
      <c r="IM5" s="15" t="s">
        <v>283</v>
      </c>
      <c r="IN5" s="15" t="s">
        <v>282</v>
      </c>
      <c r="IO5" s="15" t="s">
        <v>283</v>
      </c>
      <c r="IP5" s="15" t="s">
        <v>282</v>
      </c>
      <c r="IQ5" s="15" t="s">
        <v>283</v>
      </c>
      <c r="IR5" s="15" t="s">
        <v>282</v>
      </c>
      <c r="IS5" s="15" t="s">
        <v>283</v>
      </c>
      <c r="IT5" s="15" t="s">
        <v>282</v>
      </c>
      <c r="IU5" s="15" t="s">
        <v>283</v>
      </c>
      <c r="IV5" s="15" t="s">
        <v>282</v>
      </c>
      <c r="IW5" s="15" t="s">
        <v>283</v>
      </c>
      <c r="IX5" s="15" t="s">
        <v>282</v>
      </c>
      <c r="IY5" s="15" t="s">
        <v>283</v>
      </c>
      <c r="IZ5" s="15" t="s">
        <v>282</v>
      </c>
      <c r="JA5" s="15" t="s">
        <v>283</v>
      </c>
      <c r="JB5" s="15" t="s">
        <v>282</v>
      </c>
      <c r="JC5" s="15" t="s">
        <v>283</v>
      </c>
      <c r="JD5" s="15" t="s">
        <v>282</v>
      </c>
      <c r="JE5" s="15" t="s">
        <v>283</v>
      </c>
      <c r="JF5" s="144" t="s">
        <v>274</v>
      </c>
      <c r="JG5" s="145" t="s">
        <v>275</v>
      </c>
      <c r="JH5" s="145" t="s">
        <v>287</v>
      </c>
      <c r="JI5" s="145" t="s">
        <v>290</v>
      </c>
      <c r="JJ5" s="146" t="s">
        <v>297</v>
      </c>
      <c r="JK5" s="15" t="s">
        <v>282</v>
      </c>
      <c r="JL5" s="15" t="s">
        <v>283</v>
      </c>
      <c r="JM5" s="15" t="s">
        <v>282</v>
      </c>
      <c r="JN5" s="15" t="s">
        <v>283</v>
      </c>
      <c r="JO5" s="15" t="s">
        <v>282</v>
      </c>
      <c r="JP5" s="15" t="s">
        <v>283</v>
      </c>
      <c r="JQ5" s="15" t="s">
        <v>282</v>
      </c>
      <c r="JR5" s="15" t="s">
        <v>283</v>
      </c>
      <c r="JS5" s="15" t="s">
        <v>282</v>
      </c>
      <c r="JT5" s="15" t="s">
        <v>283</v>
      </c>
      <c r="JU5" s="15" t="s">
        <v>282</v>
      </c>
      <c r="JV5" s="15" t="s">
        <v>283</v>
      </c>
      <c r="JW5" s="15" t="s">
        <v>282</v>
      </c>
      <c r="JX5" s="15" t="s">
        <v>283</v>
      </c>
      <c r="JY5" s="15" t="s">
        <v>282</v>
      </c>
      <c r="JZ5" s="15" t="s">
        <v>283</v>
      </c>
      <c r="KA5" s="15" t="s">
        <v>282</v>
      </c>
      <c r="KB5" s="15" t="s">
        <v>283</v>
      </c>
      <c r="KC5" s="15" t="s">
        <v>282</v>
      </c>
      <c r="KD5" s="15" t="s">
        <v>283</v>
      </c>
      <c r="KE5" s="15" t="s">
        <v>282</v>
      </c>
      <c r="KF5" s="15" t="s">
        <v>283</v>
      </c>
      <c r="KG5" s="15" t="s">
        <v>282</v>
      </c>
      <c r="KH5" s="15" t="s">
        <v>283</v>
      </c>
      <c r="KI5" s="17" t="s">
        <v>274</v>
      </c>
      <c r="KJ5" s="18" t="s">
        <v>275</v>
      </c>
      <c r="KK5" s="145" t="s">
        <v>290</v>
      </c>
      <c r="KL5" s="146" t="s">
        <v>297</v>
      </c>
      <c r="KM5" s="176" t="s">
        <v>282</v>
      </c>
      <c r="KN5" s="176" t="s">
        <v>283</v>
      </c>
      <c r="KO5" s="176" t="s">
        <v>282</v>
      </c>
      <c r="KP5" s="176" t="s">
        <v>283</v>
      </c>
      <c r="KQ5" s="176" t="s">
        <v>282</v>
      </c>
      <c r="KR5" s="176" t="s">
        <v>283</v>
      </c>
      <c r="KS5" s="176" t="s">
        <v>282</v>
      </c>
      <c r="KT5" s="176" t="s">
        <v>283</v>
      </c>
      <c r="KU5" s="176" t="s">
        <v>282</v>
      </c>
      <c r="KV5" s="176" t="s">
        <v>283</v>
      </c>
      <c r="KW5" s="176" t="s">
        <v>282</v>
      </c>
      <c r="KX5" s="176" t="s">
        <v>283</v>
      </c>
      <c r="KY5" s="176" t="s">
        <v>282</v>
      </c>
      <c r="KZ5" s="176" t="s">
        <v>283</v>
      </c>
      <c r="LA5" s="176" t="s">
        <v>282</v>
      </c>
      <c r="LB5" s="176" t="s">
        <v>283</v>
      </c>
      <c r="LC5" s="176" t="s">
        <v>282</v>
      </c>
      <c r="LD5" s="176" t="s">
        <v>283</v>
      </c>
      <c r="LE5" s="176" t="s">
        <v>282</v>
      </c>
      <c r="LF5" s="176" t="s">
        <v>283</v>
      </c>
      <c r="LG5" s="176" t="s">
        <v>282</v>
      </c>
      <c r="LH5" s="176" t="s">
        <v>283</v>
      </c>
      <c r="LI5" s="176" t="s">
        <v>282</v>
      </c>
      <c r="LJ5" s="176" t="s">
        <v>283</v>
      </c>
      <c r="LK5" s="244" t="s">
        <v>274</v>
      </c>
      <c r="LL5" s="245" t="s">
        <v>275</v>
      </c>
      <c r="LM5" s="7" t="s">
        <v>282</v>
      </c>
      <c r="LN5" s="7" t="s">
        <v>283</v>
      </c>
      <c r="LO5" s="7" t="s">
        <v>282</v>
      </c>
      <c r="LP5" s="7" t="s">
        <v>283</v>
      </c>
      <c r="LQ5" s="7" t="s">
        <v>282</v>
      </c>
      <c r="LR5" s="7" t="s">
        <v>283</v>
      </c>
      <c r="LS5" s="7" t="s">
        <v>282</v>
      </c>
      <c r="LT5" s="7" t="s">
        <v>283</v>
      </c>
      <c r="LU5" s="7" t="s">
        <v>282</v>
      </c>
      <c r="LV5" s="7" t="s">
        <v>283</v>
      </c>
      <c r="LW5" s="7" t="s">
        <v>282</v>
      </c>
      <c r="LX5" s="7" t="s">
        <v>283</v>
      </c>
      <c r="LY5" s="7" t="s">
        <v>282</v>
      </c>
      <c r="LZ5" s="7" t="s">
        <v>283</v>
      </c>
      <c r="MA5" s="7" t="s">
        <v>282</v>
      </c>
      <c r="MB5" s="7" t="s">
        <v>283</v>
      </c>
      <c r="MC5" s="7" t="s">
        <v>282</v>
      </c>
      <c r="MD5" s="7" t="s">
        <v>283</v>
      </c>
      <c r="ME5" s="7" t="s">
        <v>282</v>
      </c>
      <c r="MF5" s="7" t="s">
        <v>283</v>
      </c>
      <c r="MG5" s="7" t="s">
        <v>282</v>
      </c>
      <c r="MH5" s="7" t="s">
        <v>283</v>
      </c>
      <c r="MI5" s="7" t="s">
        <v>282</v>
      </c>
      <c r="MJ5" s="7" t="s">
        <v>283</v>
      </c>
      <c r="MK5" s="24" t="s">
        <v>274</v>
      </c>
      <c r="ML5" s="25" t="s">
        <v>275</v>
      </c>
      <c r="MM5" s="176" t="s">
        <v>282</v>
      </c>
      <c r="MN5" s="176" t="s">
        <v>283</v>
      </c>
      <c r="MO5" s="176" t="s">
        <v>282</v>
      </c>
      <c r="MP5" s="176" t="s">
        <v>283</v>
      </c>
      <c r="MQ5" s="176" t="s">
        <v>282</v>
      </c>
      <c r="MR5" s="176" t="s">
        <v>283</v>
      </c>
      <c r="MS5" s="176" t="s">
        <v>282</v>
      </c>
      <c r="MT5" s="176" t="s">
        <v>283</v>
      </c>
      <c r="MU5" s="176" t="s">
        <v>282</v>
      </c>
      <c r="MV5" s="176" t="s">
        <v>283</v>
      </c>
      <c r="MW5" s="176" t="s">
        <v>282</v>
      </c>
      <c r="MX5" s="176" t="s">
        <v>283</v>
      </c>
      <c r="MY5" s="176" t="s">
        <v>282</v>
      </c>
      <c r="MZ5" s="176" t="s">
        <v>283</v>
      </c>
      <c r="NA5" s="176" t="s">
        <v>282</v>
      </c>
      <c r="NB5" s="176" t="s">
        <v>283</v>
      </c>
      <c r="NC5" s="176" t="s">
        <v>282</v>
      </c>
      <c r="ND5" s="176" t="s">
        <v>283</v>
      </c>
      <c r="NE5" s="176" t="s">
        <v>282</v>
      </c>
      <c r="NF5" s="176" t="s">
        <v>283</v>
      </c>
      <c r="NG5" s="176" t="s">
        <v>282</v>
      </c>
      <c r="NH5" s="176" t="s">
        <v>283</v>
      </c>
      <c r="NI5" s="176" t="s">
        <v>282</v>
      </c>
      <c r="NJ5" s="176" t="s">
        <v>283</v>
      </c>
      <c r="NK5" s="244" t="s">
        <v>274</v>
      </c>
      <c r="NL5" s="246" t="s">
        <v>275</v>
      </c>
      <c r="NM5" s="15" t="s">
        <v>282</v>
      </c>
      <c r="NN5" s="15" t="s">
        <v>283</v>
      </c>
      <c r="NO5" s="15" t="s">
        <v>282</v>
      </c>
      <c r="NP5" s="15" t="s">
        <v>283</v>
      </c>
      <c r="NQ5" s="15" t="s">
        <v>282</v>
      </c>
      <c r="NR5" s="15" t="s">
        <v>283</v>
      </c>
      <c r="NS5" s="15" t="s">
        <v>282</v>
      </c>
      <c r="NT5" s="15" t="s">
        <v>283</v>
      </c>
      <c r="NU5" s="15" t="s">
        <v>282</v>
      </c>
      <c r="NV5" s="15" t="s">
        <v>283</v>
      </c>
      <c r="NW5" s="15" t="s">
        <v>282</v>
      </c>
      <c r="NX5" s="15" t="s">
        <v>283</v>
      </c>
      <c r="NY5" s="15" t="s">
        <v>282</v>
      </c>
      <c r="NZ5" s="15" t="s">
        <v>283</v>
      </c>
      <c r="OA5" s="15" t="s">
        <v>282</v>
      </c>
      <c r="OB5" s="15" t="s">
        <v>283</v>
      </c>
      <c r="OC5" s="15" t="s">
        <v>282</v>
      </c>
      <c r="OD5" s="15" t="s">
        <v>283</v>
      </c>
      <c r="OE5" s="15" t="s">
        <v>282</v>
      </c>
      <c r="OF5" s="15" t="s">
        <v>283</v>
      </c>
      <c r="OG5" s="15" t="s">
        <v>282</v>
      </c>
      <c r="OH5" s="15" t="s">
        <v>283</v>
      </c>
      <c r="OI5" s="15" t="s">
        <v>282</v>
      </c>
      <c r="OJ5" s="15" t="s">
        <v>283</v>
      </c>
      <c r="OK5" s="144" t="s">
        <v>274</v>
      </c>
      <c r="OL5" s="145" t="s">
        <v>275</v>
      </c>
      <c r="OM5" s="145" t="s">
        <v>290</v>
      </c>
      <c r="ON5" s="146" t="s">
        <v>297</v>
      </c>
      <c r="OO5" s="20" t="s">
        <v>282</v>
      </c>
      <c r="OP5" s="15" t="s">
        <v>283</v>
      </c>
      <c r="OQ5" s="15" t="s">
        <v>282</v>
      </c>
      <c r="OR5" s="15" t="s">
        <v>283</v>
      </c>
      <c r="OS5" s="15" t="s">
        <v>282</v>
      </c>
      <c r="OT5" s="15" t="s">
        <v>283</v>
      </c>
      <c r="OU5" s="15" t="s">
        <v>282</v>
      </c>
      <c r="OV5" s="15" t="s">
        <v>283</v>
      </c>
      <c r="OW5" s="15" t="s">
        <v>282</v>
      </c>
      <c r="OX5" s="15" t="s">
        <v>283</v>
      </c>
      <c r="OY5" s="15" t="s">
        <v>282</v>
      </c>
      <c r="OZ5" s="15" t="s">
        <v>283</v>
      </c>
      <c r="PA5" s="15" t="s">
        <v>282</v>
      </c>
      <c r="PB5" s="15" t="s">
        <v>283</v>
      </c>
      <c r="PC5" s="15" t="s">
        <v>282</v>
      </c>
      <c r="PD5" s="15" t="s">
        <v>283</v>
      </c>
      <c r="PE5" s="15" t="s">
        <v>282</v>
      </c>
      <c r="PF5" s="15" t="s">
        <v>283</v>
      </c>
      <c r="PG5" s="15" t="s">
        <v>282</v>
      </c>
      <c r="PH5" s="15" t="s">
        <v>283</v>
      </c>
      <c r="PI5" s="15" t="s">
        <v>282</v>
      </c>
      <c r="PJ5" s="15" t="s">
        <v>283</v>
      </c>
      <c r="PK5" s="15" t="s">
        <v>282</v>
      </c>
      <c r="PL5" s="15" t="s">
        <v>283</v>
      </c>
      <c r="PM5" s="21" t="s">
        <v>274</v>
      </c>
      <c r="PN5" s="22" t="s">
        <v>275</v>
      </c>
      <c r="PO5" s="23" t="s">
        <v>287</v>
      </c>
      <c r="PP5" s="132" t="s">
        <v>311</v>
      </c>
      <c r="PQ5" s="133" t="s">
        <v>312</v>
      </c>
      <c r="PR5" s="133" t="s">
        <v>313</v>
      </c>
      <c r="PS5" s="133" t="s">
        <v>314</v>
      </c>
      <c r="PT5" s="133" t="s">
        <v>315</v>
      </c>
      <c r="PU5" s="133" t="s">
        <v>316</v>
      </c>
      <c r="PV5" s="133" t="s">
        <v>317</v>
      </c>
      <c r="PW5" s="133" t="s">
        <v>318</v>
      </c>
      <c r="PX5" s="133" t="s">
        <v>319</v>
      </c>
      <c r="PY5" s="133" t="s">
        <v>615</v>
      </c>
      <c r="PZ5" s="133" t="s">
        <v>321</v>
      </c>
      <c r="QA5" s="133" t="s">
        <v>322</v>
      </c>
      <c r="QB5" s="134" t="s">
        <v>257</v>
      </c>
      <c r="QC5" s="46" t="s">
        <v>291</v>
      </c>
      <c r="QD5" s="46" t="s">
        <v>620</v>
      </c>
      <c r="QE5" s="46" t="s">
        <v>297</v>
      </c>
      <c r="QF5" s="7" t="s">
        <v>311</v>
      </c>
      <c r="QG5" s="7" t="s">
        <v>312</v>
      </c>
      <c r="QH5" s="7" t="s">
        <v>313</v>
      </c>
      <c r="QI5" s="7" t="s">
        <v>314</v>
      </c>
      <c r="QJ5" s="7" t="s">
        <v>315</v>
      </c>
      <c r="QK5" s="7" t="s">
        <v>316</v>
      </c>
      <c r="QL5" s="7" t="s">
        <v>317</v>
      </c>
      <c r="QM5" s="7" t="s">
        <v>318</v>
      </c>
      <c r="QN5" s="7" t="s">
        <v>319</v>
      </c>
      <c r="QO5" s="7" t="s">
        <v>320</v>
      </c>
      <c r="QP5" s="7" t="s">
        <v>321</v>
      </c>
      <c r="QQ5" s="26" t="s">
        <v>322</v>
      </c>
      <c r="QR5" s="26" t="s">
        <v>257</v>
      </c>
      <c r="QS5" s="157"/>
    </row>
    <row r="6" spans="1:461" s="88" customFormat="1" ht="10.5" x14ac:dyDescent="0.25">
      <c r="A6" s="70" t="s">
        <v>1</v>
      </c>
      <c r="B6" s="71" t="s">
        <v>59</v>
      </c>
      <c r="C6" s="71">
        <v>402</v>
      </c>
      <c r="D6" s="71" t="s">
        <v>338</v>
      </c>
      <c r="E6" s="72" t="s">
        <v>61</v>
      </c>
      <c r="F6" s="73" t="s">
        <v>61</v>
      </c>
      <c r="G6" s="73" t="s">
        <v>636</v>
      </c>
      <c r="H6" s="154">
        <v>1</v>
      </c>
      <c r="I6" s="73" t="s">
        <v>637</v>
      </c>
      <c r="J6" s="74">
        <v>0</v>
      </c>
      <c r="K6" s="75">
        <v>0</v>
      </c>
      <c r="L6" s="74"/>
      <c r="M6" s="75"/>
      <c r="N6" s="74"/>
      <c r="O6" s="75"/>
      <c r="P6" s="74"/>
      <c r="Q6" s="75"/>
      <c r="R6" s="74"/>
      <c r="S6" s="75"/>
      <c r="T6" s="74"/>
      <c r="U6" s="75"/>
      <c r="V6" s="74"/>
      <c r="W6" s="76"/>
      <c r="X6" s="74"/>
      <c r="Y6" s="75"/>
      <c r="Z6" s="76"/>
      <c r="AA6" s="76"/>
      <c r="AB6" s="74"/>
      <c r="AC6" s="75"/>
      <c r="AD6" s="74"/>
      <c r="AE6" s="75"/>
      <c r="AF6" s="74"/>
      <c r="AG6" s="76"/>
      <c r="AH6" s="77">
        <f t="shared" ref="AH6" si="13">SUM(J6,L6,N6,P6,R6,T6,V6,X6,Z6,AB6,AD6,AF6)</f>
        <v>0</v>
      </c>
      <c r="AI6" s="78">
        <f t="shared" ref="AI6" si="14">SUM(K6,M6,O6,Q6,S6,U6,W6,Y6,AA6,AC6,AE6,AG6)</f>
        <v>0</v>
      </c>
      <c r="AJ6" s="78">
        <f t="shared" ref="AJ6:AJ69" si="15">(AH6+AI6)</f>
        <v>0</v>
      </c>
      <c r="AK6" s="78"/>
      <c r="AL6" s="137">
        <f>IFERROR(AJ6/AK6,0)*100</f>
        <v>0</v>
      </c>
      <c r="AM6" s="76">
        <v>0</v>
      </c>
      <c r="AN6" s="75">
        <v>0</v>
      </c>
      <c r="AO6" s="74"/>
      <c r="AP6" s="75"/>
      <c r="AQ6" s="74"/>
      <c r="AR6" s="75"/>
      <c r="AS6" s="74"/>
      <c r="AT6" s="75"/>
      <c r="AU6" s="74"/>
      <c r="AV6" s="75"/>
      <c r="AW6" s="74"/>
      <c r="AX6" s="75"/>
      <c r="AY6" s="74"/>
      <c r="AZ6" s="76"/>
      <c r="BA6" s="74"/>
      <c r="BB6" s="76"/>
      <c r="BC6" s="74"/>
      <c r="BD6" s="75"/>
      <c r="BE6" s="76"/>
      <c r="BF6" s="76"/>
      <c r="BG6" s="74"/>
      <c r="BH6" s="75"/>
      <c r="BI6" s="74"/>
      <c r="BJ6" s="75"/>
      <c r="BK6" s="77">
        <f t="shared" ref="BK6" si="16">SUM(AM6,AO6,AQ6,AS6,AU6,AW6,AY6,BA6,BC6,BE6,BG6,BI6)</f>
        <v>0</v>
      </c>
      <c r="BL6" s="78">
        <f t="shared" ref="BL6" si="17">SUM(AN6,AP6,AR6,AT6,AV6,AX6,AZ6,BB6,BD6,BF6,BH6,BJ6)</f>
        <v>0</v>
      </c>
      <c r="BM6" s="78">
        <f>(BK6+BL6)/13</f>
        <v>0</v>
      </c>
      <c r="BN6" s="78"/>
      <c r="BO6" s="137">
        <f>IFERROR(BM6/BN6,0)*100</f>
        <v>0</v>
      </c>
      <c r="BP6" s="74">
        <v>5</v>
      </c>
      <c r="BQ6" s="75">
        <v>0</v>
      </c>
      <c r="BR6" s="74"/>
      <c r="BS6" s="75"/>
      <c r="BT6" s="74"/>
      <c r="BU6" s="75"/>
      <c r="BV6" s="74"/>
      <c r="BW6" s="75"/>
      <c r="BX6" s="74"/>
      <c r="BY6" s="75"/>
      <c r="BZ6" s="74"/>
      <c r="CA6" s="75"/>
      <c r="CB6" s="76"/>
      <c r="CC6" s="76"/>
      <c r="CD6" s="74"/>
      <c r="CE6" s="75"/>
      <c r="CF6" s="74"/>
      <c r="CG6" s="76"/>
      <c r="CH6" s="74"/>
      <c r="CI6" s="75"/>
      <c r="CJ6" s="74"/>
      <c r="CK6" s="75"/>
      <c r="CL6" s="76"/>
      <c r="CM6" s="76"/>
      <c r="CN6" s="77">
        <f>SUM(BP6,BR6,BT6,BV6,BX6,BZ6,CB6,CD6,CF6,CH6,CJ6,CL6)</f>
        <v>5</v>
      </c>
      <c r="CO6" s="78">
        <f>SUM(BQ6,BS6,BU6,BW6,BY6,CA6,CC6,CE6,CG6,CI6,CK6,CM6)</f>
        <v>0</v>
      </c>
      <c r="CP6" s="78">
        <f>(CN6+CO6)/4</f>
        <v>1.25</v>
      </c>
      <c r="CQ6" s="78"/>
      <c r="CR6" s="137">
        <f>IFERROR(CP6/CQ6,0)*100</f>
        <v>0</v>
      </c>
      <c r="CS6" s="76">
        <v>1</v>
      </c>
      <c r="CT6" s="75">
        <v>0</v>
      </c>
      <c r="CU6" s="74"/>
      <c r="CV6" s="75"/>
      <c r="CW6" s="74"/>
      <c r="CX6" s="75"/>
      <c r="CY6" s="74"/>
      <c r="CZ6" s="75"/>
      <c r="DA6" s="74"/>
      <c r="DB6" s="75"/>
      <c r="DC6" s="74"/>
      <c r="DD6" s="75"/>
      <c r="DE6" s="74"/>
      <c r="DF6" s="75"/>
      <c r="DG6" s="74"/>
      <c r="DH6" s="75"/>
      <c r="DI6" s="76"/>
      <c r="DJ6" s="76"/>
      <c r="DK6" s="74"/>
      <c r="DL6" s="76"/>
      <c r="DM6" s="74"/>
      <c r="DN6" s="75"/>
      <c r="DO6" s="76"/>
      <c r="DP6" s="76"/>
      <c r="DQ6" s="77">
        <f>SUM(CS6,CU6,CW6,CY6,DA6,DC6,DE6,DG6,DI6,DK6,DM6,DO6)</f>
        <v>1</v>
      </c>
      <c r="DR6" s="78">
        <f>SUM(CT6,CV6,CX6,CZ6,DB6,DD6,DF6,DH6,DJ6,DL6,DN6,DP6)</f>
        <v>0</v>
      </c>
      <c r="DS6" s="78">
        <f>(DQ6+DR6)/12</f>
        <v>8.3333333333333329E-2</v>
      </c>
      <c r="DT6" s="78"/>
      <c r="DU6" s="137">
        <f>IFERROR(DS6/DT6,0)*100</f>
        <v>0</v>
      </c>
      <c r="DV6" s="76">
        <v>0</v>
      </c>
      <c r="DW6" s="75">
        <v>0</v>
      </c>
      <c r="DX6" s="76"/>
      <c r="DY6" s="75"/>
      <c r="DZ6" s="76"/>
      <c r="EA6" s="75"/>
      <c r="EB6" s="76"/>
      <c r="EC6" s="75"/>
      <c r="ED6" s="74"/>
      <c r="EE6" s="75"/>
      <c r="EF6" s="74"/>
      <c r="EG6" s="75"/>
      <c r="EH6" s="74"/>
      <c r="EI6" s="76"/>
      <c r="EJ6" s="74"/>
      <c r="EK6" s="76"/>
      <c r="EL6" s="74"/>
      <c r="EM6" s="75"/>
      <c r="EN6" s="76"/>
      <c r="EO6" s="75"/>
      <c r="EP6" s="76"/>
      <c r="EQ6" s="75"/>
      <c r="ER6" s="76"/>
      <c r="ES6" s="76"/>
      <c r="ET6" s="77">
        <f>SUM(DV6,DX6,DZ6,EB6,ED6,EF6,EH6,EJ6,EL6,EN6,EP6,ER6)</f>
        <v>0</v>
      </c>
      <c r="EU6" s="78">
        <f>SUM(DW6,DY6,EA6,EC6,EE6,EG6,EI6,EK6,EM6,EO6,EQ6,ES6)</f>
        <v>0</v>
      </c>
      <c r="EV6" s="78">
        <f>(ET6+EU6)</f>
        <v>0</v>
      </c>
      <c r="EW6" s="78"/>
      <c r="EX6" s="137">
        <f>IFERROR(EV6/EW6,0)*100</f>
        <v>0</v>
      </c>
      <c r="EY6" s="83">
        <v>30</v>
      </c>
      <c r="EZ6" s="82">
        <v>0</v>
      </c>
      <c r="FA6" s="83"/>
      <c r="FB6" s="82"/>
      <c r="FC6" s="83"/>
      <c r="FD6" s="82"/>
      <c r="FE6" s="83"/>
      <c r="FF6" s="82"/>
      <c r="FG6" s="81"/>
      <c r="FH6" s="82"/>
      <c r="FI6" s="83"/>
      <c r="FJ6" s="82"/>
      <c r="FK6" s="83"/>
      <c r="FL6" s="83"/>
      <c r="FM6" s="81"/>
      <c r="FN6" s="82"/>
      <c r="FO6" s="83"/>
      <c r="FP6" s="83"/>
      <c r="FQ6" s="81"/>
      <c r="FR6" s="82"/>
      <c r="FS6" s="83"/>
      <c r="FT6" s="82"/>
      <c r="FU6" s="83"/>
      <c r="FV6" s="83"/>
      <c r="FW6" s="81">
        <f>SUM(EY6,FA6,FC6,FE6,FG6,FI6,FK6,FM6,FO6,FQ6,FS6,FU6)</f>
        <v>30</v>
      </c>
      <c r="FX6" s="84">
        <f>SUM(EZ6,FB6,FD6,FF6,FH6,FJ6,FL6,FN6,FP6,FR6,FT6,FV6)</f>
        <v>0</v>
      </c>
      <c r="FY6" s="84">
        <f>(FW6+FX6)/100</f>
        <v>0.3</v>
      </c>
      <c r="FZ6" s="84"/>
      <c r="GA6" s="148">
        <f>IFERROR(FY6/FZ6,0)*100</f>
        <v>0</v>
      </c>
      <c r="GB6" s="83">
        <v>0</v>
      </c>
      <c r="GC6" s="82">
        <v>0</v>
      </c>
      <c r="GD6" s="81"/>
      <c r="GE6" s="82"/>
      <c r="GF6" s="81"/>
      <c r="GG6" s="82"/>
      <c r="GH6" s="81"/>
      <c r="GI6" s="82"/>
      <c r="GJ6" s="81"/>
      <c r="GK6" s="82"/>
      <c r="GL6" s="81"/>
      <c r="GM6" s="82"/>
      <c r="GN6" s="83"/>
      <c r="GO6" s="83"/>
      <c r="GP6" s="81"/>
      <c r="GQ6" s="82"/>
      <c r="GR6" s="83"/>
      <c r="GS6" s="83"/>
      <c r="GT6" s="81"/>
      <c r="GU6" s="82"/>
      <c r="GV6" s="83"/>
      <c r="GW6" s="83"/>
      <c r="GX6" s="81"/>
      <c r="GY6" s="83"/>
      <c r="GZ6" s="81">
        <f>SUM(GB6,GD6,GF6,GH6,GJ6,GL6,GN6,GP6,GR6,GT6,GV6,GX6)</f>
        <v>0</v>
      </c>
      <c r="HA6" s="84">
        <f>SUM(GC6,GE6,GG6,GI6,GK6,GM6,GO6,GQ6,GS6,GU6,GW6,GY6)</f>
        <v>0</v>
      </c>
      <c r="HB6" s="84">
        <f>(GZ6+HA6)/100</f>
        <v>0</v>
      </c>
      <c r="HC6" s="84"/>
      <c r="HD6" s="148">
        <f>IFERROR(HB6/HC6,0)*100</f>
        <v>0</v>
      </c>
      <c r="HE6" s="83">
        <v>0</v>
      </c>
      <c r="HF6" s="82">
        <v>0</v>
      </c>
      <c r="HG6" s="81"/>
      <c r="HH6" s="82"/>
      <c r="HI6" s="81"/>
      <c r="HJ6" s="82"/>
      <c r="HK6" s="81"/>
      <c r="HL6" s="82"/>
      <c r="HM6" s="81"/>
      <c r="HN6" s="82"/>
      <c r="HO6" s="81"/>
      <c r="HP6" s="82"/>
      <c r="HQ6" s="81"/>
      <c r="HR6" s="82"/>
      <c r="HS6" s="81"/>
      <c r="HT6" s="82"/>
      <c r="HU6" s="81"/>
      <c r="HV6" s="82"/>
      <c r="HW6" s="81"/>
      <c r="HX6" s="82"/>
      <c r="HY6" s="81"/>
      <c r="HZ6" s="82"/>
      <c r="IA6" s="81"/>
      <c r="IB6" s="83"/>
      <c r="IC6" s="77">
        <f>SUM(HE6,HG6,HI6,HK6,HM6,HO6,HQ6,HS6,HU6,HW6,HY6,IA6)</f>
        <v>0</v>
      </c>
      <c r="ID6" s="78">
        <f>SUM(HF6,HH6,HJ6,HL6,HN6,HP6,HR6,HT6,HV6,HX6,HZ6,IB6)</f>
        <v>0</v>
      </c>
      <c r="IE6" s="78">
        <f>(IC6+ID6)</f>
        <v>0</v>
      </c>
      <c r="IF6" s="78"/>
      <c r="IG6" s="137">
        <f>IFERROR(IE6/IF6,0)*100</f>
        <v>0</v>
      </c>
      <c r="IH6" s="76">
        <v>0</v>
      </c>
      <c r="II6" s="75">
        <v>0</v>
      </c>
      <c r="IJ6" s="74"/>
      <c r="IK6" s="75"/>
      <c r="IL6" s="74"/>
      <c r="IM6" s="75"/>
      <c r="IN6" s="74"/>
      <c r="IO6" s="75"/>
      <c r="IP6" s="74"/>
      <c r="IQ6" s="75"/>
      <c r="IR6" s="74"/>
      <c r="IS6" s="75"/>
      <c r="IT6" s="74"/>
      <c r="IU6" s="75"/>
      <c r="IV6" s="74"/>
      <c r="IW6" s="75"/>
      <c r="IX6" s="76"/>
      <c r="IY6" s="75"/>
      <c r="IZ6" s="76"/>
      <c r="JA6" s="75"/>
      <c r="JB6" s="74"/>
      <c r="JC6" s="75"/>
      <c r="JD6" s="76"/>
      <c r="JE6" s="76"/>
      <c r="JF6" s="77">
        <f>SUM(IH6,IJ6,IL6,IN6,IP6,IR6,IT6,IV6,IX6,IZ6,JB6,JD6)</f>
        <v>0</v>
      </c>
      <c r="JG6" s="78">
        <f>SUM(II6,IK6,IM6,IO6,IQ6,IS6,IU6,IW6,IY6,JA6,JC6,JE6)</f>
        <v>0</v>
      </c>
      <c r="JH6" s="78">
        <f>(JF6+JG6)</f>
        <v>0</v>
      </c>
      <c r="JI6" s="78"/>
      <c r="JJ6" s="137">
        <f>IFERROR(JH6/JI6,0)*100</f>
        <v>0</v>
      </c>
      <c r="JK6" s="74">
        <v>0</v>
      </c>
      <c r="JL6" s="75">
        <v>0</v>
      </c>
      <c r="JM6" s="74"/>
      <c r="JN6" s="75"/>
      <c r="JO6" s="74"/>
      <c r="JP6" s="75"/>
      <c r="JQ6" s="74"/>
      <c r="JR6" s="75"/>
      <c r="JS6" s="74"/>
      <c r="JT6" s="75"/>
      <c r="JU6" s="76"/>
      <c r="JV6" s="75"/>
      <c r="JW6" s="74"/>
      <c r="JX6" s="76"/>
      <c r="JY6" s="74"/>
      <c r="JZ6" s="75"/>
      <c r="KA6" s="76"/>
      <c r="KB6" s="75"/>
      <c r="KC6" s="76"/>
      <c r="KD6" s="75"/>
      <c r="KE6" s="76"/>
      <c r="KF6" s="75"/>
      <c r="KG6" s="76"/>
      <c r="KH6" s="75"/>
      <c r="KI6" s="77">
        <f>SUM(JK6,JM6,JO6,JQ6,JS6,JU6,JW6,JY6,KA6,KC6,KE6,KG6)</f>
        <v>0</v>
      </c>
      <c r="KJ6" s="78">
        <f>SUM(JL6,JN6,JP6,JR6,JT6,JV6,JX6,JZ6,KB6,KD6,KF6,KH6)/2</f>
        <v>0</v>
      </c>
      <c r="KK6" s="78">
        <v>0.74365820512820502</v>
      </c>
      <c r="KL6" s="137">
        <f>IFERROR(KJ6/KK6,0)*100</f>
        <v>0</v>
      </c>
      <c r="KM6" s="83">
        <v>0</v>
      </c>
      <c r="KN6" s="82">
        <v>0</v>
      </c>
      <c r="KO6" s="81"/>
      <c r="KP6" s="82"/>
      <c r="KQ6" s="81"/>
      <c r="KR6" s="82"/>
      <c r="KS6" s="81"/>
      <c r="KT6" s="82"/>
      <c r="KU6" s="81"/>
      <c r="KV6" s="82"/>
      <c r="KW6" s="81"/>
      <c r="KX6" s="82"/>
      <c r="KY6" s="81"/>
      <c r="KZ6" s="82"/>
      <c r="LA6" s="81"/>
      <c r="LB6" s="82"/>
      <c r="LC6" s="81"/>
      <c r="LD6" s="83"/>
      <c r="LE6" s="81"/>
      <c r="LF6" s="82"/>
      <c r="LG6" s="81"/>
      <c r="LH6" s="82"/>
      <c r="LI6" s="81"/>
      <c r="LJ6" s="82"/>
      <c r="LK6" s="81">
        <f>SUM(KM6,KO6,KQ6,KS6,KU6,KW6,KY6,LA6,LC6,LE6,LG6,LI6)</f>
        <v>0</v>
      </c>
      <c r="LL6" s="85">
        <f>SUM(KN6,KP6,KR6,KT6,KV6,KX6,KZ6,LB6,LD6,LF6,LH6,LJ6)/6</f>
        <v>0</v>
      </c>
      <c r="LM6" s="81">
        <v>0</v>
      </c>
      <c r="LN6" s="82">
        <v>0</v>
      </c>
      <c r="LO6" s="81"/>
      <c r="LP6" s="82"/>
      <c r="LQ6" s="81"/>
      <c r="LR6" s="82"/>
      <c r="LS6" s="81"/>
      <c r="LT6" s="82"/>
      <c r="LU6" s="81"/>
      <c r="LV6" s="82"/>
      <c r="LW6" s="83"/>
      <c r="LX6" s="82"/>
      <c r="LY6" s="83"/>
      <c r="LZ6" s="83"/>
      <c r="MA6" s="81"/>
      <c r="MB6" s="82"/>
      <c r="MC6" s="83"/>
      <c r="MD6" s="82"/>
      <c r="ME6" s="83"/>
      <c r="MF6" s="82"/>
      <c r="MG6" s="83"/>
      <c r="MH6" s="82"/>
      <c r="MI6" s="83"/>
      <c r="MJ6" s="82"/>
      <c r="MK6" s="83">
        <f>SUM(LM6,LO6,LQ6,LS6,LU6,LW6,LY6,MA6,MC6,ME6,MG6,MI6)</f>
        <v>0</v>
      </c>
      <c r="ML6" s="85">
        <f>SUM(LN6,LP6,LR6,LT6,LV6,LX6,LZ6,MB6,MD6,MF6,MH6,MJ6)/6</f>
        <v>0</v>
      </c>
      <c r="MM6" s="81">
        <v>0</v>
      </c>
      <c r="MN6" s="82">
        <v>0</v>
      </c>
      <c r="MO6" s="81"/>
      <c r="MP6" s="82"/>
      <c r="MQ6" s="81"/>
      <c r="MR6" s="82"/>
      <c r="MS6" s="81"/>
      <c r="MT6" s="82"/>
      <c r="MU6" s="81"/>
      <c r="MV6" s="82"/>
      <c r="MW6" s="81"/>
      <c r="MX6" s="82"/>
      <c r="MY6" s="81"/>
      <c r="MZ6" s="82"/>
      <c r="NA6" s="81"/>
      <c r="NB6" s="82"/>
      <c r="NC6" s="81"/>
      <c r="ND6" s="82"/>
      <c r="NE6" s="81"/>
      <c r="NF6" s="82"/>
      <c r="NG6" s="81"/>
      <c r="NH6" s="82"/>
      <c r="NI6" s="81"/>
      <c r="NJ6" s="82"/>
      <c r="NK6" s="81">
        <f>+SUM(MM6+MO6+MQ6+MS6+MU6+MW6+MY6+NA6+NC6+NE6+NG6+NI6)</f>
        <v>0</v>
      </c>
      <c r="NL6" s="82">
        <f>+SUM(MN6+MP6+MR6+MT6+MV6+MX6+MZ6+NB6+ND6+NF6+NH6+NJ6)</f>
        <v>0</v>
      </c>
      <c r="NM6" s="74">
        <f>+KM6+LM6+MM6</f>
        <v>0</v>
      </c>
      <c r="NN6" s="75">
        <f t="shared" ref="NN6:OJ6" si="18">+KN6+LN6+MN6</f>
        <v>0</v>
      </c>
      <c r="NO6" s="74">
        <f t="shared" si="18"/>
        <v>0</v>
      </c>
      <c r="NP6" s="75">
        <f t="shared" si="18"/>
        <v>0</v>
      </c>
      <c r="NQ6" s="74">
        <f t="shared" si="18"/>
        <v>0</v>
      </c>
      <c r="NR6" s="75">
        <f t="shared" si="18"/>
        <v>0</v>
      </c>
      <c r="NS6" s="74">
        <f t="shared" si="18"/>
        <v>0</v>
      </c>
      <c r="NT6" s="75">
        <f t="shared" si="18"/>
        <v>0</v>
      </c>
      <c r="NU6" s="74">
        <f t="shared" si="18"/>
        <v>0</v>
      </c>
      <c r="NV6" s="75">
        <f t="shared" si="18"/>
        <v>0</v>
      </c>
      <c r="NW6" s="74">
        <f t="shared" si="18"/>
        <v>0</v>
      </c>
      <c r="NX6" s="75">
        <f t="shared" si="18"/>
        <v>0</v>
      </c>
      <c r="NY6" s="74">
        <f t="shared" si="18"/>
        <v>0</v>
      </c>
      <c r="NZ6" s="75">
        <f t="shared" si="18"/>
        <v>0</v>
      </c>
      <c r="OA6" s="74">
        <f t="shared" si="18"/>
        <v>0</v>
      </c>
      <c r="OB6" s="75">
        <f t="shared" si="18"/>
        <v>0</v>
      </c>
      <c r="OC6" s="76">
        <f t="shared" si="18"/>
        <v>0</v>
      </c>
      <c r="OD6" s="75">
        <f t="shared" si="18"/>
        <v>0</v>
      </c>
      <c r="OE6" s="76">
        <f t="shared" si="18"/>
        <v>0</v>
      </c>
      <c r="OF6" s="75">
        <f t="shared" si="18"/>
        <v>0</v>
      </c>
      <c r="OG6" s="74">
        <f t="shared" si="18"/>
        <v>0</v>
      </c>
      <c r="OH6" s="75">
        <f t="shared" si="18"/>
        <v>0</v>
      </c>
      <c r="OI6" s="76">
        <f t="shared" si="18"/>
        <v>0</v>
      </c>
      <c r="OJ6" s="76">
        <f t="shared" si="18"/>
        <v>0</v>
      </c>
      <c r="OK6" s="77">
        <f>SUM(NM6,NO6,NQ6,NS6,NU6,NW6,NY6,OA6,OC6,OE6,OG6,OI6)</f>
        <v>0</v>
      </c>
      <c r="OL6" s="78">
        <f>SUM(NN6,NP6,NR6,NT6,NV6,NX6,NZ6,OB6,OD6,OF6,OH6,OJ6)/6</f>
        <v>0</v>
      </c>
      <c r="OM6" s="78">
        <v>0</v>
      </c>
      <c r="ON6" s="137">
        <f>IFERROR(OL6/OM6,0)*100</f>
        <v>0</v>
      </c>
      <c r="OO6" s="76">
        <v>0</v>
      </c>
      <c r="OP6" s="75">
        <v>0</v>
      </c>
      <c r="OQ6" s="74"/>
      <c r="OR6" s="75"/>
      <c r="OS6" s="74"/>
      <c r="OT6" s="75"/>
      <c r="OU6" s="74"/>
      <c r="OV6" s="75"/>
      <c r="OW6" s="74"/>
      <c r="OX6" s="75"/>
      <c r="OY6" s="74"/>
      <c r="OZ6" s="75"/>
      <c r="PA6" s="74"/>
      <c r="PB6" s="75"/>
      <c r="PC6" s="74"/>
      <c r="PD6" s="75"/>
      <c r="PE6" s="76"/>
      <c r="PF6" s="75"/>
      <c r="PG6" s="76"/>
      <c r="PH6" s="75"/>
      <c r="PI6" s="74"/>
      <c r="PJ6" s="75"/>
      <c r="PK6" s="76"/>
      <c r="PL6" s="75"/>
      <c r="PM6" s="77">
        <f>SUM(OO6,OQ6,OS6,OU6,OW6,OY6,PA6,PC6,PE6,PG6,PI6,PK6)</f>
        <v>0</v>
      </c>
      <c r="PN6" s="78">
        <f>SUM(OP6,OR6,OT6,OV6,OX6,OZ6,PB6,PD6,PF6,PH6,PJ6,PL6)</f>
        <v>0</v>
      </c>
      <c r="PO6" s="78">
        <f>(PM6+PN6)</f>
        <v>0</v>
      </c>
      <c r="PP6" s="74">
        <v>6</v>
      </c>
      <c r="PQ6" s="76"/>
      <c r="PR6" s="76"/>
      <c r="PS6" s="76"/>
      <c r="PT6" s="76"/>
      <c r="PU6" s="76"/>
      <c r="PV6" s="76"/>
      <c r="PW6" s="76"/>
      <c r="PX6" s="76"/>
      <c r="PY6" s="76"/>
      <c r="PZ6" s="76"/>
      <c r="QA6" s="75"/>
      <c r="QB6" s="79">
        <f>SUM(PP6:QA6)</f>
        <v>6</v>
      </c>
      <c r="QC6" s="86">
        <f>+AJ6+BM6+CP6+DS6+EV6+FY6+HB6+IE6+JH6+KJ6+LL6+ML6+NL6</f>
        <v>1.6333333333333333</v>
      </c>
      <c r="QD6" s="87"/>
      <c r="QE6" s="112">
        <f>IFERROR(QC6/QD6,0)</f>
        <v>0</v>
      </c>
      <c r="QF6" s="81">
        <v>8</v>
      </c>
      <c r="QG6" s="83"/>
      <c r="QH6" s="83"/>
      <c r="QI6" s="83"/>
      <c r="QJ6" s="83"/>
      <c r="QK6" s="83"/>
      <c r="QL6" s="83"/>
      <c r="QM6" s="83"/>
      <c r="QN6" s="83"/>
      <c r="QO6" s="83"/>
      <c r="QP6" s="83"/>
      <c r="QQ6" s="82"/>
      <c r="QR6" s="116">
        <f>SUM(QF6:QQ6)</f>
        <v>8</v>
      </c>
      <c r="QS6" s="158"/>
    </row>
    <row r="7" spans="1:461" s="88" customFormat="1" ht="10.5" x14ac:dyDescent="0.25">
      <c r="A7" s="89" t="s">
        <v>1</v>
      </c>
      <c r="B7" s="90" t="s">
        <v>147</v>
      </c>
      <c r="C7" s="90">
        <v>403</v>
      </c>
      <c r="D7" s="90" t="s">
        <v>341</v>
      </c>
      <c r="E7" s="91" t="s">
        <v>61</v>
      </c>
      <c r="F7" s="92" t="s">
        <v>61</v>
      </c>
      <c r="G7" s="92" t="s">
        <v>638</v>
      </c>
      <c r="H7" s="155">
        <v>3</v>
      </c>
      <c r="I7" s="92" t="s">
        <v>639</v>
      </c>
      <c r="J7" s="93">
        <v>0</v>
      </c>
      <c r="K7" s="94">
        <v>0</v>
      </c>
      <c r="L7" s="93"/>
      <c r="M7" s="94"/>
      <c r="N7" s="93"/>
      <c r="O7" s="94"/>
      <c r="P7" s="93"/>
      <c r="Q7" s="94"/>
      <c r="R7" s="93"/>
      <c r="S7" s="94"/>
      <c r="T7" s="93"/>
      <c r="U7" s="94"/>
      <c r="V7" s="93"/>
      <c r="W7" s="95"/>
      <c r="X7" s="93"/>
      <c r="Y7" s="94"/>
      <c r="Z7" s="95"/>
      <c r="AA7" s="95"/>
      <c r="AB7" s="93"/>
      <c r="AC7" s="94"/>
      <c r="AD7" s="93"/>
      <c r="AE7" s="94"/>
      <c r="AF7" s="93"/>
      <c r="AG7" s="95"/>
      <c r="AH7" s="96">
        <f t="shared" ref="AH7:AH70" si="19">SUM(J7,L7,N7,P7,R7,T7,V7,X7,Z7,AB7,AD7,AF7)</f>
        <v>0</v>
      </c>
      <c r="AI7" s="97">
        <f t="shared" ref="AI7:AI70" si="20">SUM(K7,M7,O7,Q7,S7,U7,W7,Y7,AA7,AC7,AE7,AG7)</f>
        <v>0</v>
      </c>
      <c r="AJ7" s="97">
        <f t="shared" si="15"/>
        <v>0</v>
      </c>
      <c r="AK7" s="97"/>
      <c r="AL7" s="139">
        <f t="shared" ref="AL7:AL70" si="21">IFERROR(AJ7/AK7,0)*100</f>
        <v>0</v>
      </c>
      <c r="AM7" s="95">
        <v>1</v>
      </c>
      <c r="AN7" s="94">
        <v>0</v>
      </c>
      <c r="AO7" s="93"/>
      <c r="AP7" s="94"/>
      <c r="AQ7" s="93"/>
      <c r="AR7" s="94"/>
      <c r="AS7" s="93"/>
      <c r="AT7" s="94"/>
      <c r="AU7" s="93"/>
      <c r="AV7" s="94"/>
      <c r="AW7" s="93"/>
      <c r="AX7" s="94"/>
      <c r="AY7" s="93"/>
      <c r="AZ7" s="95"/>
      <c r="BA7" s="93"/>
      <c r="BB7" s="95"/>
      <c r="BC7" s="93"/>
      <c r="BD7" s="94"/>
      <c r="BE7" s="95"/>
      <c r="BF7" s="95"/>
      <c r="BG7" s="93"/>
      <c r="BH7" s="94"/>
      <c r="BI7" s="93"/>
      <c r="BJ7" s="94"/>
      <c r="BK7" s="96">
        <f t="shared" ref="BK7:BK70" si="22">SUM(AM7,AO7,AQ7,AS7,AU7,AW7,AY7,BA7,BC7,BE7,BG7,BI7)</f>
        <v>1</v>
      </c>
      <c r="BL7" s="97">
        <f t="shared" ref="BL7:BL70" si="23">SUM(AN7,AP7,AR7,AT7,AV7,AX7,AZ7,BB7,BD7,BF7,BH7,BJ7)</f>
        <v>0</v>
      </c>
      <c r="BM7" s="97">
        <f t="shared" ref="BM7:BM70" si="24">(BK7+BL7)/13</f>
        <v>7.6923076923076927E-2</v>
      </c>
      <c r="BN7" s="97"/>
      <c r="BO7" s="139">
        <f t="shared" ref="BO7:BO70" si="25">IFERROR(BM7/BN7,0)*100</f>
        <v>0</v>
      </c>
      <c r="BP7" s="95">
        <v>21</v>
      </c>
      <c r="BQ7" s="94">
        <v>0</v>
      </c>
      <c r="BR7" s="93"/>
      <c r="BS7" s="94"/>
      <c r="BT7" s="93"/>
      <c r="BU7" s="94"/>
      <c r="BV7" s="93"/>
      <c r="BW7" s="94"/>
      <c r="BX7" s="93"/>
      <c r="BY7" s="94"/>
      <c r="BZ7" s="93"/>
      <c r="CA7" s="94"/>
      <c r="CB7" s="95"/>
      <c r="CC7" s="95"/>
      <c r="CD7" s="93"/>
      <c r="CE7" s="94"/>
      <c r="CF7" s="93"/>
      <c r="CG7" s="95"/>
      <c r="CH7" s="93"/>
      <c r="CI7" s="94"/>
      <c r="CJ7" s="93"/>
      <c r="CK7" s="94"/>
      <c r="CL7" s="95"/>
      <c r="CM7" s="95"/>
      <c r="CN7" s="96">
        <f t="shared" ref="CN7:CN70" si="26">SUM(BP7,BR7,BT7,BV7,BX7,BZ7,CB7,CD7,CF7,CH7,CJ7,CL7)</f>
        <v>21</v>
      </c>
      <c r="CO7" s="97">
        <f t="shared" ref="CO7:CO70" si="27">SUM(BQ7,BS7,BU7,BW7,BY7,CA7,CC7,CE7,CG7,CI7,CK7,CM7)</f>
        <v>0</v>
      </c>
      <c r="CP7" s="97">
        <f t="shared" ref="CP7:CP70" si="28">(CN7+CO7)/4</f>
        <v>5.25</v>
      </c>
      <c r="CQ7" s="97"/>
      <c r="CR7" s="139">
        <f t="shared" ref="CR7:CR70" si="29">IFERROR(CP7/CQ7,0)*100</f>
        <v>0</v>
      </c>
      <c r="CS7" s="95">
        <v>2</v>
      </c>
      <c r="CT7" s="94">
        <v>0</v>
      </c>
      <c r="CU7" s="93"/>
      <c r="CV7" s="94"/>
      <c r="CW7" s="93"/>
      <c r="CX7" s="94"/>
      <c r="CY7" s="93"/>
      <c r="CZ7" s="94"/>
      <c r="DA7" s="93"/>
      <c r="DB7" s="94"/>
      <c r="DC7" s="93"/>
      <c r="DD7" s="94"/>
      <c r="DE7" s="93"/>
      <c r="DF7" s="94"/>
      <c r="DG7" s="93"/>
      <c r="DH7" s="94"/>
      <c r="DI7" s="95"/>
      <c r="DJ7" s="95"/>
      <c r="DK7" s="93"/>
      <c r="DL7" s="95"/>
      <c r="DM7" s="93"/>
      <c r="DN7" s="94"/>
      <c r="DO7" s="95"/>
      <c r="DP7" s="95"/>
      <c r="DQ7" s="96">
        <f t="shared" ref="DQ7:DQ70" si="30">SUM(CS7,CU7,CW7,CY7,DA7,DC7,DE7,DG7,DI7,DK7,DM7,DO7)</f>
        <v>2</v>
      </c>
      <c r="DR7" s="97">
        <f t="shared" ref="DR7:DR70" si="31">SUM(CT7,CV7,CX7,CZ7,DB7,DD7,DF7,DH7,DJ7,DL7,DN7,DP7)</f>
        <v>0</v>
      </c>
      <c r="DS7" s="97">
        <f t="shared" ref="DS7:DS70" si="32">(DQ7+DR7)/12</f>
        <v>0.16666666666666666</v>
      </c>
      <c r="DT7" s="97"/>
      <c r="DU7" s="139">
        <f t="shared" ref="DU7:DU70" si="33">IFERROR(DS7/DT7,0)*100</f>
        <v>0</v>
      </c>
      <c r="DV7" s="95">
        <v>10</v>
      </c>
      <c r="DW7" s="94">
        <v>0</v>
      </c>
      <c r="DX7" s="95"/>
      <c r="DY7" s="94"/>
      <c r="DZ7" s="95"/>
      <c r="EA7" s="94"/>
      <c r="EB7" s="95"/>
      <c r="EC7" s="94"/>
      <c r="ED7" s="93"/>
      <c r="EE7" s="94"/>
      <c r="EF7" s="93"/>
      <c r="EG7" s="94"/>
      <c r="EH7" s="93"/>
      <c r="EI7" s="95"/>
      <c r="EJ7" s="93"/>
      <c r="EK7" s="95"/>
      <c r="EL7" s="93"/>
      <c r="EM7" s="94"/>
      <c r="EN7" s="95"/>
      <c r="EO7" s="94"/>
      <c r="EP7" s="95"/>
      <c r="EQ7" s="94"/>
      <c r="ER7" s="95"/>
      <c r="ES7" s="95"/>
      <c r="ET7" s="96">
        <f t="shared" ref="ET7:ET70" si="34">SUM(DV7,DX7,DZ7,EB7,ED7,EF7,EH7,EJ7,EL7,EN7,EP7,ER7)</f>
        <v>10</v>
      </c>
      <c r="EU7" s="97">
        <f t="shared" ref="EU7:EU70" si="35">SUM(DW7,DY7,EA7,EC7,EE7,EG7,EI7,EK7,EM7,EO7,EQ7,ES7)</f>
        <v>0</v>
      </c>
      <c r="EV7" s="97">
        <f t="shared" ref="EV7:EV70" si="36">(ET7+EU7)</f>
        <v>10</v>
      </c>
      <c r="EW7" s="97"/>
      <c r="EX7" s="139">
        <f t="shared" ref="EX7:EX70" si="37">IFERROR(EV7/EW7,0)*100</f>
        <v>0</v>
      </c>
      <c r="EY7" s="102">
        <v>50</v>
      </c>
      <c r="EZ7" s="101">
        <v>0</v>
      </c>
      <c r="FA7" s="102"/>
      <c r="FB7" s="101"/>
      <c r="FC7" s="102"/>
      <c r="FD7" s="101"/>
      <c r="FE7" s="102"/>
      <c r="FF7" s="101"/>
      <c r="FG7" s="100"/>
      <c r="FH7" s="101"/>
      <c r="FI7" s="102"/>
      <c r="FJ7" s="101"/>
      <c r="FK7" s="102"/>
      <c r="FL7" s="102"/>
      <c r="FM7" s="100"/>
      <c r="FN7" s="101"/>
      <c r="FO7" s="102"/>
      <c r="FP7" s="102"/>
      <c r="FQ7" s="100"/>
      <c r="FR7" s="101"/>
      <c r="FS7" s="102"/>
      <c r="FT7" s="101"/>
      <c r="FU7" s="102"/>
      <c r="FV7" s="102"/>
      <c r="FW7" s="100">
        <f t="shared" ref="FW7:FW70" si="38">SUM(EY7,FA7,FC7,FE7,FG7,FI7,FK7,FM7,FO7,FQ7,FS7,FU7)</f>
        <v>50</v>
      </c>
      <c r="FX7" s="103">
        <f t="shared" ref="FX7:FX70" si="39">SUM(EZ7,FB7,FD7,FF7,FH7,FJ7,FL7,FN7,FP7,FR7,FT7,FV7)</f>
        <v>0</v>
      </c>
      <c r="FY7" s="103">
        <f t="shared" ref="FY7:FY70" si="40">(FW7+FX7)/100</f>
        <v>0.5</v>
      </c>
      <c r="FZ7" s="103"/>
      <c r="GA7" s="149">
        <f t="shared" ref="GA7:GA70" si="41">IFERROR(FY7/FZ7,0)*100</f>
        <v>0</v>
      </c>
      <c r="GB7" s="102">
        <v>0</v>
      </c>
      <c r="GC7" s="101">
        <v>0</v>
      </c>
      <c r="GD7" s="100"/>
      <c r="GE7" s="101"/>
      <c r="GF7" s="100"/>
      <c r="GG7" s="101"/>
      <c r="GH7" s="100"/>
      <c r="GI7" s="101"/>
      <c r="GJ7" s="100"/>
      <c r="GK7" s="101"/>
      <c r="GL7" s="100"/>
      <c r="GM7" s="101"/>
      <c r="GN7" s="102"/>
      <c r="GO7" s="102"/>
      <c r="GP7" s="100"/>
      <c r="GQ7" s="101"/>
      <c r="GR7" s="102"/>
      <c r="GS7" s="102"/>
      <c r="GT7" s="100"/>
      <c r="GU7" s="101"/>
      <c r="GV7" s="102"/>
      <c r="GW7" s="102"/>
      <c r="GX7" s="100"/>
      <c r="GY7" s="102"/>
      <c r="GZ7" s="100">
        <f t="shared" ref="GZ7:GZ70" si="42">SUM(GB7,GD7,GF7,GH7,GJ7,GL7,GN7,GP7,GR7,GT7,GV7,GX7)</f>
        <v>0</v>
      </c>
      <c r="HA7" s="103">
        <f t="shared" ref="HA7:HA70" si="43">SUM(GC7,GE7,GG7,GI7,GK7,GM7,GO7,GQ7,GS7,GU7,GW7,GY7)</f>
        <v>0</v>
      </c>
      <c r="HB7" s="103">
        <f t="shared" ref="HB7:HB70" si="44">(GZ7+HA7)/100</f>
        <v>0</v>
      </c>
      <c r="HC7" s="103"/>
      <c r="HD7" s="149">
        <f t="shared" ref="HD7:HD70" si="45">IFERROR(HB7/HC7,0)*100</f>
        <v>0</v>
      </c>
      <c r="HE7" s="102">
        <v>0</v>
      </c>
      <c r="HF7" s="101">
        <v>0</v>
      </c>
      <c r="HG7" s="100"/>
      <c r="HH7" s="101"/>
      <c r="HI7" s="100"/>
      <c r="HJ7" s="101"/>
      <c r="HK7" s="100"/>
      <c r="HL7" s="101"/>
      <c r="HM7" s="100"/>
      <c r="HN7" s="101"/>
      <c r="HO7" s="100"/>
      <c r="HP7" s="101"/>
      <c r="HQ7" s="100"/>
      <c r="HR7" s="101"/>
      <c r="HS7" s="100"/>
      <c r="HT7" s="101"/>
      <c r="HU7" s="100"/>
      <c r="HV7" s="101"/>
      <c r="HW7" s="100"/>
      <c r="HX7" s="101"/>
      <c r="HY7" s="100"/>
      <c r="HZ7" s="101"/>
      <c r="IA7" s="100"/>
      <c r="IB7" s="102"/>
      <c r="IC7" s="96">
        <f t="shared" ref="IC7:IC70" si="46">SUM(HE7,HG7,HI7,HK7,HM7,HO7,HQ7,HS7,HU7,HW7,HY7,IA7)</f>
        <v>0</v>
      </c>
      <c r="ID7" s="97">
        <f t="shared" ref="ID7:ID70" si="47">SUM(HF7,HH7,HJ7,HL7,HN7,HP7,HR7,HT7,HV7,HX7,HZ7,IB7)</f>
        <v>0</v>
      </c>
      <c r="IE7" s="97">
        <f t="shared" ref="IE7:IE70" si="48">(IC7+ID7)</f>
        <v>0</v>
      </c>
      <c r="IF7" s="97"/>
      <c r="IG7" s="139">
        <f t="shared" ref="IG7:IG70" si="49">IFERROR(IE7/IF7,0)*100</f>
        <v>0</v>
      </c>
      <c r="IH7" s="95">
        <v>0</v>
      </c>
      <c r="II7" s="94">
        <v>0</v>
      </c>
      <c r="IJ7" s="93"/>
      <c r="IK7" s="94"/>
      <c r="IL7" s="93"/>
      <c r="IM7" s="94"/>
      <c r="IN7" s="93"/>
      <c r="IO7" s="94"/>
      <c r="IP7" s="93"/>
      <c r="IQ7" s="94"/>
      <c r="IR7" s="93"/>
      <c r="IS7" s="94"/>
      <c r="IT7" s="93"/>
      <c r="IU7" s="94"/>
      <c r="IV7" s="93"/>
      <c r="IW7" s="94"/>
      <c r="IX7" s="95"/>
      <c r="IY7" s="94"/>
      <c r="IZ7" s="95"/>
      <c r="JA7" s="94"/>
      <c r="JB7" s="93"/>
      <c r="JC7" s="94"/>
      <c r="JD7" s="95"/>
      <c r="JE7" s="95"/>
      <c r="JF7" s="96">
        <f t="shared" ref="JF7:JF70" si="50">SUM(IH7,IJ7,IL7,IN7,IP7,IR7,IT7,IV7,IX7,IZ7,JB7,JD7)</f>
        <v>0</v>
      </c>
      <c r="JG7" s="97">
        <f t="shared" ref="JG7:JG70" si="51">SUM(II7,IK7,IM7,IO7,IQ7,IS7,IU7,IW7,IY7,JA7,JC7,JE7)</f>
        <v>0</v>
      </c>
      <c r="JH7" s="97">
        <f t="shared" ref="JH7:JH70" si="52">(JF7+JG7)</f>
        <v>0</v>
      </c>
      <c r="JI7" s="97"/>
      <c r="JJ7" s="139">
        <f t="shared" ref="JJ7:JJ70" si="53">IFERROR(JH7/JI7,0)*100</f>
        <v>0</v>
      </c>
      <c r="JK7" s="93">
        <v>0</v>
      </c>
      <c r="JL7" s="94">
        <v>0</v>
      </c>
      <c r="JM7" s="93"/>
      <c r="JN7" s="94"/>
      <c r="JO7" s="93"/>
      <c r="JP7" s="94"/>
      <c r="JQ7" s="93"/>
      <c r="JR7" s="94"/>
      <c r="JS7" s="93"/>
      <c r="JT7" s="94"/>
      <c r="JU7" s="95"/>
      <c r="JV7" s="94"/>
      <c r="JW7" s="93"/>
      <c r="JX7" s="95"/>
      <c r="JY7" s="93"/>
      <c r="JZ7" s="94"/>
      <c r="KA7" s="95"/>
      <c r="KB7" s="94"/>
      <c r="KC7" s="95"/>
      <c r="KD7" s="94"/>
      <c r="KE7" s="95"/>
      <c r="KF7" s="94"/>
      <c r="KG7" s="95"/>
      <c r="KH7" s="94"/>
      <c r="KI7" s="96">
        <f t="shared" ref="KI7:KI70" si="54">SUM(JK7,JM7,JO7,JQ7,JS7,JU7,JW7,JY7,KA7,KC7,KE7,KG7)</f>
        <v>0</v>
      </c>
      <c r="KJ7" s="97">
        <f t="shared" ref="KJ7:KJ70" si="55">SUM(JL7,JN7,JP7,JR7,JT7,JV7,JX7,JZ7,KB7,KD7,KF7,KH7)/2</f>
        <v>0</v>
      </c>
      <c r="KK7" s="97">
        <v>0.59939923076923085</v>
      </c>
      <c r="KL7" s="139">
        <f t="shared" ref="KL7:KL70" si="56">IFERROR(KJ7/KK7,0)*100</f>
        <v>0</v>
      </c>
      <c r="KM7" s="102">
        <v>0</v>
      </c>
      <c r="KN7" s="101">
        <v>0</v>
      </c>
      <c r="KO7" s="100"/>
      <c r="KP7" s="101"/>
      <c r="KQ7" s="100"/>
      <c r="KR7" s="101"/>
      <c r="KS7" s="100"/>
      <c r="KT7" s="101"/>
      <c r="KU7" s="100"/>
      <c r="KV7" s="101"/>
      <c r="KW7" s="100"/>
      <c r="KX7" s="101"/>
      <c r="KY7" s="100"/>
      <c r="KZ7" s="101"/>
      <c r="LA7" s="100"/>
      <c r="LB7" s="101"/>
      <c r="LC7" s="100"/>
      <c r="LD7" s="102"/>
      <c r="LE7" s="100"/>
      <c r="LF7" s="101"/>
      <c r="LG7" s="100"/>
      <c r="LH7" s="101"/>
      <c r="LI7" s="100"/>
      <c r="LJ7" s="101"/>
      <c r="LK7" s="100">
        <f t="shared" ref="LK7:LK70" si="57">SUM(KM7,KO7,KQ7,KS7,KU7,KW7,KY7,LA7,LC7,LE7,LG7,LI7)</f>
        <v>0</v>
      </c>
      <c r="LL7" s="104">
        <f t="shared" ref="LL7:LL70" si="58">SUM(KN7,KP7,KR7,KT7,KV7,KX7,KZ7,LB7,LD7,LF7,LH7,LJ7)/6</f>
        <v>0</v>
      </c>
      <c r="LM7" s="100">
        <v>0</v>
      </c>
      <c r="LN7" s="101">
        <v>0</v>
      </c>
      <c r="LO7" s="100"/>
      <c r="LP7" s="101"/>
      <c r="LQ7" s="100"/>
      <c r="LR7" s="101"/>
      <c r="LS7" s="100"/>
      <c r="LT7" s="101"/>
      <c r="LU7" s="100"/>
      <c r="LV7" s="101"/>
      <c r="LW7" s="102"/>
      <c r="LX7" s="101"/>
      <c r="LY7" s="102"/>
      <c r="LZ7" s="102"/>
      <c r="MA7" s="100"/>
      <c r="MB7" s="101"/>
      <c r="MC7" s="102"/>
      <c r="MD7" s="101"/>
      <c r="ME7" s="102"/>
      <c r="MF7" s="101"/>
      <c r="MG7" s="102"/>
      <c r="MH7" s="101"/>
      <c r="MI7" s="102"/>
      <c r="MJ7" s="101"/>
      <c r="MK7" s="102">
        <f t="shared" ref="MK7:MK70" si="59">SUM(LM7,LO7,LQ7,LS7,LU7,LW7,LY7,MA7,MC7,ME7,MG7,MI7)</f>
        <v>0</v>
      </c>
      <c r="ML7" s="104">
        <f t="shared" ref="ML7:ML70" si="60">SUM(LN7,LP7,LR7,LT7,LV7,LX7,LZ7,MB7,MD7,MF7,MH7,MJ7)/6</f>
        <v>0</v>
      </c>
      <c r="MM7" s="100">
        <v>0</v>
      </c>
      <c r="MN7" s="101">
        <v>0</v>
      </c>
      <c r="MO7" s="100"/>
      <c r="MP7" s="101"/>
      <c r="MQ7" s="100"/>
      <c r="MR7" s="101"/>
      <c r="MS7" s="100"/>
      <c r="MT7" s="101"/>
      <c r="MU7" s="100"/>
      <c r="MV7" s="101"/>
      <c r="MW7" s="100"/>
      <c r="MX7" s="101"/>
      <c r="MY7" s="100"/>
      <c r="MZ7" s="101"/>
      <c r="NA7" s="100"/>
      <c r="NB7" s="101"/>
      <c r="NC7" s="100"/>
      <c r="ND7" s="101"/>
      <c r="NE7" s="100"/>
      <c r="NF7" s="101"/>
      <c r="NG7" s="100"/>
      <c r="NH7" s="101"/>
      <c r="NI7" s="100"/>
      <c r="NJ7" s="101"/>
      <c r="NK7" s="100">
        <f t="shared" ref="NK7:NK70" si="61">+SUM(MM7+MO7+MQ7+MS7+MU7+MW7+MY7+NA7+NC7+NE7+NG7+NI7)</f>
        <v>0</v>
      </c>
      <c r="NL7" s="104">
        <f t="shared" ref="NL7:NL70" si="62">+SUM(MN7+MP7+MR7+MT7+MV7+MX7+MZ7+NB7+ND7+NF7+NH7+NJ7)</f>
        <v>0</v>
      </c>
      <c r="NM7" s="93">
        <f t="shared" ref="NM7:NM70" si="63">+KM7+LM7+MM7</f>
        <v>0</v>
      </c>
      <c r="NN7" s="94">
        <f t="shared" ref="NN7:NN70" si="64">+KN7+LN7+MN7</f>
        <v>0</v>
      </c>
      <c r="NO7" s="93">
        <f t="shared" ref="NO7:NO70" si="65">+KO7+LO7+MO7</f>
        <v>0</v>
      </c>
      <c r="NP7" s="94">
        <f t="shared" ref="NP7:NP70" si="66">+KP7+LP7+MP7</f>
        <v>0</v>
      </c>
      <c r="NQ7" s="93">
        <f t="shared" ref="NQ7:NQ70" si="67">+KQ7+LQ7+MQ7</f>
        <v>0</v>
      </c>
      <c r="NR7" s="94">
        <f t="shared" ref="NR7:NR70" si="68">+KR7+LR7+MR7</f>
        <v>0</v>
      </c>
      <c r="NS7" s="93">
        <f t="shared" ref="NS7:NS70" si="69">+KS7+LS7+MS7</f>
        <v>0</v>
      </c>
      <c r="NT7" s="94">
        <f t="shared" ref="NT7:NT70" si="70">+KT7+LT7+MT7</f>
        <v>0</v>
      </c>
      <c r="NU7" s="93">
        <f t="shared" ref="NU7:NU70" si="71">+KU7+LU7+MU7</f>
        <v>0</v>
      </c>
      <c r="NV7" s="94">
        <f t="shared" ref="NV7:NV70" si="72">+KV7+LV7+MV7</f>
        <v>0</v>
      </c>
      <c r="NW7" s="93">
        <f t="shared" ref="NW7:NW70" si="73">+KW7+LW7+MW7</f>
        <v>0</v>
      </c>
      <c r="NX7" s="94">
        <f t="shared" ref="NX7:NX70" si="74">+KX7+LX7+MX7</f>
        <v>0</v>
      </c>
      <c r="NY7" s="93">
        <f t="shared" ref="NY7:NY70" si="75">+KY7+LY7+MY7</f>
        <v>0</v>
      </c>
      <c r="NZ7" s="94">
        <f t="shared" ref="NZ7:NZ70" si="76">+KZ7+LZ7+MZ7</f>
        <v>0</v>
      </c>
      <c r="OA7" s="93">
        <f t="shared" ref="OA7:OA70" si="77">+LA7+MA7+NA7</f>
        <v>0</v>
      </c>
      <c r="OB7" s="94">
        <f t="shared" ref="OB7:OB70" si="78">+LB7+MB7+NB7</f>
        <v>0</v>
      </c>
      <c r="OC7" s="95">
        <f t="shared" ref="OC7:OC70" si="79">+LC7+MC7+NC7</f>
        <v>0</v>
      </c>
      <c r="OD7" s="94">
        <f t="shared" ref="OD7:OD70" si="80">+LD7+MD7+ND7</f>
        <v>0</v>
      </c>
      <c r="OE7" s="95">
        <f t="shared" ref="OE7:OE70" si="81">+LE7+ME7+NE7</f>
        <v>0</v>
      </c>
      <c r="OF7" s="94">
        <f t="shared" ref="OF7:OF70" si="82">+LF7+MF7+NF7</f>
        <v>0</v>
      </c>
      <c r="OG7" s="93">
        <f t="shared" ref="OG7:OG70" si="83">+LG7+MG7+NG7</f>
        <v>0</v>
      </c>
      <c r="OH7" s="94">
        <f t="shared" ref="OH7:OH70" si="84">+LH7+MH7+NH7</f>
        <v>0</v>
      </c>
      <c r="OI7" s="95">
        <f t="shared" ref="OI7:OI70" si="85">+LI7+MI7+NI7</f>
        <v>0</v>
      </c>
      <c r="OJ7" s="95">
        <f t="shared" ref="OJ7:OJ70" si="86">+LJ7+MJ7+NJ7</f>
        <v>0</v>
      </c>
      <c r="OK7" s="96">
        <f t="shared" ref="OK7:OK70" si="87">SUM(NM7,NO7,NQ7,NS7,NU7,NW7,NY7,OA7,OC7,OE7,OG7,OI7)</f>
        <v>0</v>
      </c>
      <c r="OL7" s="97">
        <f t="shared" ref="OL7:OL70" si="88">SUM(NN7,NP7,NR7,NT7,NV7,NX7,NZ7,OB7,OD7,OF7,OH7,OJ7)/6</f>
        <v>0</v>
      </c>
      <c r="OM7" s="97">
        <v>0</v>
      </c>
      <c r="ON7" s="139">
        <f t="shared" ref="ON7:ON70" si="89">IFERROR(OL7/OM7,0)*100</f>
        <v>0</v>
      </c>
      <c r="OO7" s="95">
        <v>0</v>
      </c>
      <c r="OP7" s="94">
        <v>0</v>
      </c>
      <c r="OQ7" s="93"/>
      <c r="OR7" s="94"/>
      <c r="OS7" s="93"/>
      <c r="OT7" s="94"/>
      <c r="OU7" s="93"/>
      <c r="OV7" s="94"/>
      <c r="OW7" s="93"/>
      <c r="OX7" s="94"/>
      <c r="OY7" s="93"/>
      <c r="OZ7" s="94"/>
      <c r="PA7" s="93"/>
      <c r="PB7" s="94"/>
      <c r="PC7" s="93"/>
      <c r="PD7" s="94"/>
      <c r="PE7" s="95"/>
      <c r="PF7" s="94"/>
      <c r="PG7" s="95"/>
      <c r="PH7" s="94"/>
      <c r="PI7" s="93"/>
      <c r="PJ7" s="94"/>
      <c r="PK7" s="95"/>
      <c r="PL7" s="94"/>
      <c r="PM7" s="96">
        <f t="shared" ref="PM7:PM70" si="90">SUM(OO7,OQ7,OS7,OU7,OW7,OY7,PA7,PC7,PE7,PG7,PI7,PK7)</f>
        <v>0</v>
      </c>
      <c r="PN7" s="97">
        <f t="shared" ref="PN7:PN70" si="91">SUM(OP7,OR7,OT7,OV7,OX7,OZ7,PB7,PD7,PF7,PH7,PJ7,PL7)</f>
        <v>0</v>
      </c>
      <c r="PO7" s="97">
        <f t="shared" ref="PO7:PO70" si="92">(PM7+PN7)</f>
        <v>0</v>
      </c>
      <c r="PP7" s="93">
        <v>35</v>
      </c>
      <c r="PQ7" s="95"/>
      <c r="PR7" s="95"/>
      <c r="PS7" s="95"/>
      <c r="PT7" s="95"/>
      <c r="PU7" s="95"/>
      <c r="PV7" s="95"/>
      <c r="PW7" s="95"/>
      <c r="PX7" s="95"/>
      <c r="PY7" s="95"/>
      <c r="PZ7" s="95"/>
      <c r="QA7" s="94"/>
      <c r="QB7" s="98">
        <f t="shared" ref="QB7:QB70" si="93">SUM(PP7:QA7)</f>
        <v>35</v>
      </c>
      <c r="QC7" s="105">
        <f t="shared" ref="QC7:QC70" si="94">+AJ7+BM7+CP7+DS7+EV7+FY7+HB7+IE7+JH7+KJ7+LL7+ML7+NL7</f>
        <v>15.993589743589745</v>
      </c>
      <c r="QD7" s="106"/>
      <c r="QE7" s="113">
        <f t="shared" ref="QE7:QE70" si="95">IFERROR(QC7/QD7,0)</f>
        <v>0</v>
      </c>
      <c r="QF7" s="100">
        <v>47</v>
      </c>
      <c r="QG7" s="102"/>
      <c r="QH7" s="102"/>
      <c r="QI7" s="102"/>
      <c r="QJ7" s="102"/>
      <c r="QK7" s="102"/>
      <c r="QL7" s="102"/>
      <c r="QM7" s="102"/>
      <c r="QN7" s="102"/>
      <c r="QO7" s="102"/>
      <c r="QP7" s="102"/>
      <c r="QQ7" s="101"/>
      <c r="QR7" s="117">
        <f t="shared" ref="QR7:QR70" si="96">SUM(QF7:QQ7)</f>
        <v>47</v>
      </c>
      <c r="QS7" s="158"/>
    </row>
    <row r="8" spans="1:461" s="88" customFormat="1" ht="10.5" x14ac:dyDescent="0.25">
      <c r="A8" s="89" t="s">
        <v>258</v>
      </c>
      <c r="B8" s="90" t="s">
        <v>242</v>
      </c>
      <c r="C8" s="90">
        <v>405</v>
      </c>
      <c r="D8" s="90" t="s">
        <v>347</v>
      </c>
      <c r="E8" s="91" t="s">
        <v>61</v>
      </c>
      <c r="F8" s="92" t="s">
        <v>61</v>
      </c>
      <c r="G8" s="92" t="s">
        <v>640</v>
      </c>
      <c r="H8" s="155">
        <v>210</v>
      </c>
      <c r="I8" s="92" t="s">
        <v>641</v>
      </c>
      <c r="J8" s="93">
        <v>0</v>
      </c>
      <c r="K8" s="94">
        <v>0</v>
      </c>
      <c r="L8" s="93"/>
      <c r="M8" s="94"/>
      <c r="N8" s="93"/>
      <c r="O8" s="94"/>
      <c r="P8" s="93"/>
      <c r="Q8" s="94"/>
      <c r="R8" s="93"/>
      <c r="S8" s="94"/>
      <c r="T8" s="93"/>
      <c r="U8" s="94"/>
      <c r="V8" s="93"/>
      <c r="W8" s="95"/>
      <c r="X8" s="93"/>
      <c r="Y8" s="94"/>
      <c r="Z8" s="95"/>
      <c r="AA8" s="95"/>
      <c r="AB8" s="93"/>
      <c r="AC8" s="94"/>
      <c r="AD8" s="93"/>
      <c r="AE8" s="94"/>
      <c r="AF8" s="93"/>
      <c r="AG8" s="95"/>
      <c r="AH8" s="96">
        <f t="shared" si="19"/>
        <v>0</v>
      </c>
      <c r="AI8" s="97">
        <f t="shared" si="20"/>
        <v>0</v>
      </c>
      <c r="AJ8" s="97">
        <f t="shared" si="15"/>
        <v>0</v>
      </c>
      <c r="AK8" s="97"/>
      <c r="AL8" s="139">
        <f t="shared" si="21"/>
        <v>0</v>
      </c>
      <c r="AM8" s="95">
        <v>2</v>
      </c>
      <c r="AN8" s="94">
        <v>0</v>
      </c>
      <c r="AO8" s="93"/>
      <c r="AP8" s="94"/>
      <c r="AQ8" s="93"/>
      <c r="AR8" s="94"/>
      <c r="AS8" s="93"/>
      <c r="AT8" s="94"/>
      <c r="AU8" s="93"/>
      <c r="AV8" s="94"/>
      <c r="AW8" s="93"/>
      <c r="AX8" s="94"/>
      <c r="AY8" s="93"/>
      <c r="AZ8" s="95"/>
      <c r="BA8" s="93"/>
      <c r="BB8" s="95"/>
      <c r="BC8" s="93"/>
      <c r="BD8" s="94"/>
      <c r="BE8" s="95"/>
      <c r="BF8" s="95"/>
      <c r="BG8" s="93"/>
      <c r="BH8" s="94"/>
      <c r="BI8" s="93"/>
      <c r="BJ8" s="94"/>
      <c r="BK8" s="96">
        <f t="shared" si="22"/>
        <v>2</v>
      </c>
      <c r="BL8" s="97">
        <f t="shared" si="23"/>
        <v>0</v>
      </c>
      <c r="BM8" s="97">
        <f t="shared" si="24"/>
        <v>0.15384615384615385</v>
      </c>
      <c r="BN8" s="97"/>
      <c r="BO8" s="139">
        <f t="shared" si="25"/>
        <v>0</v>
      </c>
      <c r="BP8" s="95">
        <v>32</v>
      </c>
      <c r="BQ8" s="94">
        <v>0</v>
      </c>
      <c r="BR8" s="93"/>
      <c r="BS8" s="94"/>
      <c r="BT8" s="93"/>
      <c r="BU8" s="94"/>
      <c r="BV8" s="93"/>
      <c r="BW8" s="94"/>
      <c r="BX8" s="93"/>
      <c r="BY8" s="94"/>
      <c r="BZ8" s="93"/>
      <c r="CA8" s="94"/>
      <c r="CB8" s="95"/>
      <c r="CC8" s="95"/>
      <c r="CD8" s="93"/>
      <c r="CE8" s="94"/>
      <c r="CF8" s="93"/>
      <c r="CG8" s="95"/>
      <c r="CH8" s="93"/>
      <c r="CI8" s="94"/>
      <c r="CJ8" s="93"/>
      <c r="CK8" s="94"/>
      <c r="CL8" s="95"/>
      <c r="CM8" s="95"/>
      <c r="CN8" s="96">
        <f t="shared" si="26"/>
        <v>32</v>
      </c>
      <c r="CO8" s="97">
        <f t="shared" si="27"/>
        <v>0</v>
      </c>
      <c r="CP8" s="97">
        <f t="shared" si="28"/>
        <v>8</v>
      </c>
      <c r="CQ8" s="97"/>
      <c r="CR8" s="139">
        <f t="shared" si="29"/>
        <v>0</v>
      </c>
      <c r="CS8" s="95">
        <v>0</v>
      </c>
      <c r="CT8" s="94">
        <v>0</v>
      </c>
      <c r="CU8" s="93"/>
      <c r="CV8" s="94"/>
      <c r="CW8" s="93"/>
      <c r="CX8" s="94"/>
      <c r="CY8" s="93"/>
      <c r="CZ8" s="94"/>
      <c r="DA8" s="93"/>
      <c r="DB8" s="94"/>
      <c r="DC8" s="93"/>
      <c r="DD8" s="94"/>
      <c r="DE8" s="93"/>
      <c r="DF8" s="94"/>
      <c r="DG8" s="93"/>
      <c r="DH8" s="94"/>
      <c r="DI8" s="95"/>
      <c r="DJ8" s="95"/>
      <c r="DK8" s="93"/>
      <c r="DL8" s="95"/>
      <c r="DM8" s="93"/>
      <c r="DN8" s="94"/>
      <c r="DO8" s="95"/>
      <c r="DP8" s="95"/>
      <c r="DQ8" s="96">
        <f t="shared" si="30"/>
        <v>0</v>
      </c>
      <c r="DR8" s="97">
        <f t="shared" si="31"/>
        <v>0</v>
      </c>
      <c r="DS8" s="97">
        <f t="shared" si="32"/>
        <v>0</v>
      </c>
      <c r="DT8" s="97"/>
      <c r="DU8" s="139">
        <f t="shared" si="33"/>
        <v>0</v>
      </c>
      <c r="DV8" s="95">
        <v>4</v>
      </c>
      <c r="DW8" s="94">
        <v>0</v>
      </c>
      <c r="DX8" s="95"/>
      <c r="DY8" s="94"/>
      <c r="DZ8" s="95"/>
      <c r="EA8" s="94"/>
      <c r="EB8" s="95"/>
      <c r="EC8" s="94"/>
      <c r="ED8" s="93"/>
      <c r="EE8" s="94"/>
      <c r="EF8" s="93"/>
      <c r="EG8" s="94"/>
      <c r="EH8" s="93"/>
      <c r="EI8" s="95"/>
      <c r="EJ8" s="93"/>
      <c r="EK8" s="95"/>
      <c r="EL8" s="93"/>
      <c r="EM8" s="94"/>
      <c r="EN8" s="95"/>
      <c r="EO8" s="94"/>
      <c r="EP8" s="95"/>
      <c r="EQ8" s="94"/>
      <c r="ER8" s="95"/>
      <c r="ES8" s="95"/>
      <c r="ET8" s="96">
        <f t="shared" si="34"/>
        <v>4</v>
      </c>
      <c r="EU8" s="97">
        <f t="shared" si="35"/>
        <v>0</v>
      </c>
      <c r="EV8" s="97">
        <f t="shared" si="36"/>
        <v>4</v>
      </c>
      <c r="EW8" s="97"/>
      <c r="EX8" s="139">
        <f t="shared" si="37"/>
        <v>0</v>
      </c>
      <c r="EY8" s="102">
        <v>130</v>
      </c>
      <c r="EZ8" s="101">
        <v>30</v>
      </c>
      <c r="FA8" s="102"/>
      <c r="FB8" s="101"/>
      <c r="FC8" s="102"/>
      <c r="FD8" s="101"/>
      <c r="FE8" s="102"/>
      <c r="FF8" s="101"/>
      <c r="FG8" s="100"/>
      <c r="FH8" s="101"/>
      <c r="FI8" s="102"/>
      <c r="FJ8" s="101"/>
      <c r="FK8" s="102"/>
      <c r="FL8" s="102"/>
      <c r="FM8" s="100"/>
      <c r="FN8" s="101"/>
      <c r="FO8" s="102"/>
      <c r="FP8" s="102"/>
      <c r="FQ8" s="100"/>
      <c r="FR8" s="101"/>
      <c r="FS8" s="102"/>
      <c r="FT8" s="101"/>
      <c r="FU8" s="102"/>
      <c r="FV8" s="102"/>
      <c r="FW8" s="100">
        <f t="shared" si="38"/>
        <v>130</v>
      </c>
      <c r="FX8" s="103">
        <f t="shared" si="39"/>
        <v>30</v>
      </c>
      <c r="FY8" s="103">
        <f t="shared" si="40"/>
        <v>1.6</v>
      </c>
      <c r="FZ8" s="103"/>
      <c r="GA8" s="149">
        <f t="shared" si="41"/>
        <v>0</v>
      </c>
      <c r="GB8" s="102">
        <v>0</v>
      </c>
      <c r="GC8" s="101">
        <v>0</v>
      </c>
      <c r="GD8" s="100"/>
      <c r="GE8" s="101"/>
      <c r="GF8" s="100"/>
      <c r="GG8" s="101"/>
      <c r="GH8" s="100"/>
      <c r="GI8" s="101"/>
      <c r="GJ8" s="100"/>
      <c r="GK8" s="101"/>
      <c r="GL8" s="100"/>
      <c r="GM8" s="101"/>
      <c r="GN8" s="102"/>
      <c r="GO8" s="102"/>
      <c r="GP8" s="100"/>
      <c r="GQ8" s="101"/>
      <c r="GR8" s="102"/>
      <c r="GS8" s="102"/>
      <c r="GT8" s="100"/>
      <c r="GU8" s="101"/>
      <c r="GV8" s="102"/>
      <c r="GW8" s="102"/>
      <c r="GX8" s="100"/>
      <c r="GY8" s="102"/>
      <c r="GZ8" s="100">
        <f t="shared" si="42"/>
        <v>0</v>
      </c>
      <c r="HA8" s="103">
        <f t="shared" si="43"/>
        <v>0</v>
      </c>
      <c r="HB8" s="103">
        <f t="shared" si="44"/>
        <v>0</v>
      </c>
      <c r="HC8" s="103"/>
      <c r="HD8" s="149">
        <f t="shared" si="45"/>
        <v>0</v>
      </c>
      <c r="HE8" s="102">
        <v>0</v>
      </c>
      <c r="HF8" s="101">
        <v>0</v>
      </c>
      <c r="HG8" s="100"/>
      <c r="HH8" s="101"/>
      <c r="HI8" s="100"/>
      <c r="HJ8" s="101"/>
      <c r="HK8" s="100"/>
      <c r="HL8" s="101"/>
      <c r="HM8" s="100"/>
      <c r="HN8" s="101"/>
      <c r="HO8" s="100"/>
      <c r="HP8" s="101"/>
      <c r="HQ8" s="100"/>
      <c r="HR8" s="101"/>
      <c r="HS8" s="100"/>
      <c r="HT8" s="101"/>
      <c r="HU8" s="100"/>
      <c r="HV8" s="101"/>
      <c r="HW8" s="100"/>
      <c r="HX8" s="101"/>
      <c r="HY8" s="100"/>
      <c r="HZ8" s="101"/>
      <c r="IA8" s="100"/>
      <c r="IB8" s="102"/>
      <c r="IC8" s="96">
        <f t="shared" si="46"/>
        <v>0</v>
      </c>
      <c r="ID8" s="97">
        <f t="shared" si="47"/>
        <v>0</v>
      </c>
      <c r="IE8" s="97">
        <f t="shared" si="48"/>
        <v>0</v>
      </c>
      <c r="IF8" s="97"/>
      <c r="IG8" s="139">
        <f t="shared" si="49"/>
        <v>0</v>
      </c>
      <c r="IH8" s="95">
        <v>0</v>
      </c>
      <c r="II8" s="94">
        <v>0</v>
      </c>
      <c r="IJ8" s="93"/>
      <c r="IK8" s="94"/>
      <c r="IL8" s="93"/>
      <c r="IM8" s="94"/>
      <c r="IN8" s="93"/>
      <c r="IO8" s="94"/>
      <c r="IP8" s="93"/>
      <c r="IQ8" s="94"/>
      <c r="IR8" s="93"/>
      <c r="IS8" s="94"/>
      <c r="IT8" s="93"/>
      <c r="IU8" s="94"/>
      <c r="IV8" s="93"/>
      <c r="IW8" s="94"/>
      <c r="IX8" s="95"/>
      <c r="IY8" s="94"/>
      <c r="IZ8" s="95"/>
      <c r="JA8" s="94"/>
      <c r="JB8" s="93"/>
      <c r="JC8" s="94"/>
      <c r="JD8" s="95"/>
      <c r="JE8" s="95"/>
      <c r="JF8" s="96">
        <f t="shared" si="50"/>
        <v>0</v>
      </c>
      <c r="JG8" s="97">
        <f t="shared" si="51"/>
        <v>0</v>
      </c>
      <c r="JH8" s="97">
        <f t="shared" si="52"/>
        <v>0</v>
      </c>
      <c r="JI8" s="97"/>
      <c r="JJ8" s="139">
        <f t="shared" si="53"/>
        <v>0</v>
      </c>
      <c r="JK8" s="93">
        <v>0</v>
      </c>
      <c r="JL8" s="94">
        <v>0</v>
      </c>
      <c r="JM8" s="93"/>
      <c r="JN8" s="94"/>
      <c r="JO8" s="93"/>
      <c r="JP8" s="94"/>
      <c r="JQ8" s="93"/>
      <c r="JR8" s="94"/>
      <c r="JS8" s="93"/>
      <c r="JT8" s="94"/>
      <c r="JU8" s="95"/>
      <c r="JV8" s="94"/>
      <c r="JW8" s="93"/>
      <c r="JX8" s="95"/>
      <c r="JY8" s="93"/>
      <c r="JZ8" s="94"/>
      <c r="KA8" s="95"/>
      <c r="KB8" s="94"/>
      <c r="KC8" s="95"/>
      <c r="KD8" s="94"/>
      <c r="KE8" s="95"/>
      <c r="KF8" s="94"/>
      <c r="KG8" s="95"/>
      <c r="KH8" s="94"/>
      <c r="KI8" s="96">
        <f t="shared" si="54"/>
        <v>0</v>
      </c>
      <c r="KJ8" s="97">
        <f t="shared" si="55"/>
        <v>0</v>
      </c>
      <c r="KK8" s="97">
        <v>0.92600000000000005</v>
      </c>
      <c r="KL8" s="139">
        <f t="shared" si="56"/>
        <v>0</v>
      </c>
      <c r="KM8" s="102">
        <v>0</v>
      </c>
      <c r="KN8" s="101">
        <v>0</v>
      </c>
      <c r="KO8" s="100"/>
      <c r="KP8" s="101"/>
      <c r="KQ8" s="100"/>
      <c r="KR8" s="101"/>
      <c r="KS8" s="100"/>
      <c r="KT8" s="101"/>
      <c r="KU8" s="100"/>
      <c r="KV8" s="101"/>
      <c r="KW8" s="100"/>
      <c r="KX8" s="101"/>
      <c r="KY8" s="100"/>
      <c r="KZ8" s="101"/>
      <c r="LA8" s="100"/>
      <c r="LB8" s="101"/>
      <c r="LC8" s="100"/>
      <c r="LD8" s="102"/>
      <c r="LE8" s="100"/>
      <c r="LF8" s="101"/>
      <c r="LG8" s="100"/>
      <c r="LH8" s="101"/>
      <c r="LI8" s="100"/>
      <c r="LJ8" s="101"/>
      <c r="LK8" s="100">
        <f t="shared" si="57"/>
        <v>0</v>
      </c>
      <c r="LL8" s="104">
        <f t="shared" si="58"/>
        <v>0</v>
      </c>
      <c r="LM8" s="100">
        <v>0</v>
      </c>
      <c r="LN8" s="101">
        <v>0</v>
      </c>
      <c r="LO8" s="100"/>
      <c r="LP8" s="101"/>
      <c r="LQ8" s="100"/>
      <c r="LR8" s="101"/>
      <c r="LS8" s="100"/>
      <c r="LT8" s="101"/>
      <c r="LU8" s="100"/>
      <c r="LV8" s="101"/>
      <c r="LW8" s="102"/>
      <c r="LX8" s="101"/>
      <c r="LY8" s="102"/>
      <c r="LZ8" s="102"/>
      <c r="MA8" s="100"/>
      <c r="MB8" s="101"/>
      <c r="MC8" s="102"/>
      <c r="MD8" s="101"/>
      <c r="ME8" s="102"/>
      <c r="MF8" s="101"/>
      <c r="MG8" s="102"/>
      <c r="MH8" s="101"/>
      <c r="MI8" s="102"/>
      <c r="MJ8" s="101"/>
      <c r="MK8" s="102">
        <f t="shared" si="59"/>
        <v>0</v>
      </c>
      <c r="ML8" s="104">
        <f t="shared" si="60"/>
        <v>0</v>
      </c>
      <c r="MM8" s="100">
        <v>0</v>
      </c>
      <c r="MN8" s="101">
        <v>0</v>
      </c>
      <c r="MO8" s="100"/>
      <c r="MP8" s="101"/>
      <c r="MQ8" s="100"/>
      <c r="MR8" s="101"/>
      <c r="MS8" s="100"/>
      <c r="MT8" s="101"/>
      <c r="MU8" s="100"/>
      <c r="MV8" s="101"/>
      <c r="MW8" s="100"/>
      <c r="MX8" s="101"/>
      <c r="MY8" s="100"/>
      <c r="MZ8" s="101"/>
      <c r="NA8" s="100"/>
      <c r="NB8" s="101"/>
      <c r="NC8" s="100"/>
      <c r="ND8" s="101"/>
      <c r="NE8" s="100"/>
      <c r="NF8" s="101"/>
      <c r="NG8" s="100"/>
      <c r="NH8" s="101"/>
      <c r="NI8" s="100"/>
      <c r="NJ8" s="101"/>
      <c r="NK8" s="100">
        <f t="shared" si="61"/>
        <v>0</v>
      </c>
      <c r="NL8" s="104">
        <f t="shared" si="62"/>
        <v>0</v>
      </c>
      <c r="NM8" s="93">
        <f t="shared" si="63"/>
        <v>0</v>
      </c>
      <c r="NN8" s="94">
        <f t="shared" si="64"/>
        <v>0</v>
      </c>
      <c r="NO8" s="93">
        <f t="shared" si="65"/>
        <v>0</v>
      </c>
      <c r="NP8" s="94">
        <f t="shared" si="66"/>
        <v>0</v>
      </c>
      <c r="NQ8" s="93">
        <f t="shared" si="67"/>
        <v>0</v>
      </c>
      <c r="NR8" s="94">
        <f t="shared" si="68"/>
        <v>0</v>
      </c>
      <c r="NS8" s="93">
        <f t="shared" si="69"/>
        <v>0</v>
      </c>
      <c r="NT8" s="94">
        <f t="shared" si="70"/>
        <v>0</v>
      </c>
      <c r="NU8" s="93">
        <f t="shared" si="71"/>
        <v>0</v>
      </c>
      <c r="NV8" s="94">
        <f t="shared" si="72"/>
        <v>0</v>
      </c>
      <c r="NW8" s="93">
        <f t="shared" si="73"/>
        <v>0</v>
      </c>
      <c r="NX8" s="94">
        <f t="shared" si="74"/>
        <v>0</v>
      </c>
      <c r="NY8" s="93">
        <f t="shared" si="75"/>
        <v>0</v>
      </c>
      <c r="NZ8" s="94">
        <f t="shared" si="76"/>
        <v>0</v>
      </c>
      <c r="OA8" s="93">
        <f t="shared" si="77"/>
        <v>0</v>
      </c>
      <c r="OB8" s="94">
        <f t="shared" si="78"/>
        <v>0</v>
      </c>
      <c r="OC8" s="95">
        <f t="shared" si="79"/>
        <v>0</v>
      </c>
      <c r="OD8" s="94">
        <f t="shared" si="80"/>
        <v>0</v>
      </c>
      <c r="OE8" s="95">
        <f t="shared" si="81"/>
        <v>0</v>
      </c>
      <c r="OF8" s="94">
        <f t="shared" si="82"/>
        <v>0</v>
      </c>
      <c r="OG8" s="93">
        <f t="shared" si="83"/>
        <v>0</v>
      </c>
      <c r="OH8" s="94">
        <f t="shared" si="84"/>
        <v>0</v>
      </c>
      <c r="OI8" s="95">
        <f t="shared" si="85"/>
        <v>0</v>
      </c>
      <c r="OJ8" s="95">
        <f t="shared" si="86"/>
        <v>0</v>
      </c>
      <c r="OK8" s="96">
        <f t="shared" si="87"/>
        <v>0</v>
      </c>
      <c r="OL8" s="97">
        <f t="shared" si="88"/>
        <v>0</v>
      </c>
      <c r="OM8" s="97">
        <v>0</v>
      </c>
      <c r="ON8" s="139">
        <f t="shared" si="89"/>
        <v>0</v>
      </c>
      <c r="OO8" s="95">
        <v>0</v>
      </c>
      <c r="OP8" s="94">
        <v>0</v>
      </c>
      <c r="OQ8" s="93"/>
      <c r="OR8" s="94"/>
      <c r="OS8" s="93"/>
      <c r="OT8" s="94"/>
      <c r="OU8" s="93"/>
      <c r="OV8" s="94"/>
      <c r="OW8" s="93"/>
      <c r="OX8" s="94"/>
      <c r="OY8" s="93"/>
      <c r="OZ8" s="94"/>
      <c r="PA8" s="93"/>
      <c r="PB8" s="94"/>
      <c r="PC8" s="93"/>
      <c r="PD8" s="94"/>
      <c r="PE8" s="95"/>
      <c r="PF8" s="94"/>
      <c r="PG8" s="95"/>
      <c r="PH8" s="94"/>
      <c r="PI8" s="93"/>
      <c r="PJ8" s="94"/>
      <c r="PK8" s="95"/>
      <c r="PL8" s="94"/>
      <c r="PM8" s="96">
        <f t="shared" si="90"/>
        <v>0</v>
      </c>
      <c r="PN8" s="97">
        <f t="shared" si="91"/>
        <v>0</v>
      </c>
      <c r="PO8" s="97">
        <f t="shared" si="92"/>
        <v>0</v>
      </c>
      <c r="PP8" s="93">
        <v>10</v>
      </c>
      <c r="PQ8" s="95"/>
      <c r="PR8" s="95"/>
      <c r="PS8" s="95"/>
      <c r="PT8" s="95"/>
      <c r="PU8" s="95"/>
      <c r="PV8" s="95"/>
      <c r="PW8" s="95"/>
      <c r="PX8" s="95"/>
      <c r="PY8" s="95"/>
      <c r="PZ8" s="95"/>
      <c r="QA8" s="94"/>
      <c r="QB8" s="98">
        <f t="shared" si="93"/>
        <v>10</v>
      </c>
      <c r="QC8" s="105">
        <f t="shared" si="94"/>
        <v>13.753846153846153</v>
      </c>
      <c r="QD8" s="106"/>
      <c r="QE8" s="113">
        <f t="shared" si="95"/>
        <v>0</v>
      </c>
      <c r="QF8" s="100">
        <v>47</v>
      </c>
      <c r="QG8" s="102"/>
      <c r="QH8" s="102"/>
      <c r="QI8" s="102"/>
      <c r="QJ8" s="102"/>
      <c r="QK8" s="102"/>
      <c r="QL8" s="102"/>
      <c r="QM8" s="102"/>
      <c r="QN8" s="102"/>
      <c r="QO8" s="102"/>
      <c r="QP8" s="102"/>
      <c r="QQ8" s="101"/>
      <c r="QR8" s="117">
        <f t="shared" si="96"/>
        <v>47</v>
      </c>
      <c r="QS8" s="158"/>
    </row>
    <row r="9" spans="1:461" s="88" customFormat="1" ht="10.5" x14ac:dyDescent="0.25">
      <c r="A9" s="89" t="s">
        <v>1</v>
      </c>
      <c r="B9" s="90" t="s">
        <v>110</v>
      </c>
      <c r="C9" s="90">
        <v>400</v>
      </c>
      <c r="D9" s="90" t="s">
        <v>349</v>
      </c>
      <c r="E9" s="91" t="s">
        <v>61</v>
      </c>
      <c r="F9" s="92" t="s">
        <v>61</v>
      </c>
      <c r="G9" s="92" t="s">
        <v>640</v>
      </c>
      <c r="H9" s="155">
        <v>66</v>
      </c>
      <c r="I9" s="92" t="s">
        <v>109</v>
      </c>
      <c r="J9" s="93">
        <v>0</v>
      </c>
      <c r="K9" s="94">
        <v>0</v>
      </c>
      <c r="L9" s="93"/>
      <c r="M9" s="94"/>
      <c r="N9" s="93"/>
      <c r="O9" s="94"/>
      <c r="P9" s="93"/>
      <c r="Q9" s="94"/>
      <c r="R9" s="93"/>
      <c r="S9" s="94"/>
      <c r="T9" s="93"/>
      <c r="U9" s="94"/>
      <c r="V9" s="93"/>
      <c r="W9" s="95"/>
      <c r="X9" s="93"/>
      <c r="Y9" s="94"/>
      <c r="Z9" s="95"/>
      <c r="AA9" s="95"/>
      <c r="AB9" s="93"/>
      <c r="AC9" s="94"/>
      <c r="AD9" s="93"/>
      <c r="AE9" s="94"/>
      <c r="AF9" s="93"/>
      <c r="AG9" s="95"/>
      <c r="AH9" s="96">
        <f t="shared" si="19"/>
        <v>0</v>
      </c>
      <c r="AI9" s="97">
        <f t="shared" si="20"/>
        <v>0</v>
      </c>
      <c r="AJ9" s="97">
        <f t="shared" si="15"/>
        <v>0</v>
      </c>
      <c r="AK9" s="97"/>
      <c r="AL9" s="139">
        <f t="shared" si="21"/>
        <v>0</v>
      </c>
      <c r="AM9" s="95">
        <v>0</v>
      </c>
      <c r="AN9" s="94">
        <v>0</v>
      </c>
      <c r="AO9" s="93"/>
      <c r="AP9" s="94"/>
      <c r="AQ9" s="93"/>
      <c r="AR9" s="94"/>
      <c r="AS9" s="93"/>
      <c r="AT9" s="94"/>
      <c r="AU9" s="93"/>
      <c r="AV9" s="94"/>
      <c r="AW9" s="93"/>
      <c r="AX9" s="94"/>
      <c r="AY9" s="93"/>
      <c r="AZ9" s="95"/>
      <c r="BA9" s="93"/>
      <c r="BB9" s="95"/>
      <c r="BC9" s="93"/>
      <c r="BD9" s="94"/>
      <c r="BE9" s="95"/>
      <c r="BF9" s="95"/>
      <c r="BG9" s="93"/>
      <c r="BH9" s="94"/>
      <c r="BI9" s="93"/>
      <c r="BJ9" s="94"/>
      <c r="BK9" s="96">
        <f t="shared" si="22"/>
        <v>0</v>
      </c>
      <c r="BL9" s="97">
        <f t="shared" si="23"/>
        <v>0</v>
      </c>
      <c r="BM9" s="97">
        <f t="shared" si="24"/>
        <v>0</v>
      </c>
      <c r="BN9" s="97"/>
      <c r="BO9" s="139">
        <f t="shared" si="25"/>
        <v>0</v>
      </c>
      <c r="BP9" s="111">
        <v>4</v>
      </c>
      <c r="BQ9" s="110">
        <v>0</v>
      </c>
      <c r="BR9" s="109"/>
      <c r="BS9" s="110"/>
      <c r="BT9" s="109"/>
      <c r="BU9" s="110"/>
      <c r="BV9" s="109"/>
      <c r="BW9" s="110"/>
      <c r="BX9" s="109"/>
      <c r="BY9" s="110"/>
      <c r="BZ9" s="109"/>
      <c r="CA9" s="110"/>
      <c r="CB9" s="111"/>
      <c r="CC9" s="111"/>
      <c r="CD9" s="109"/>
      <c r="CE9" s="110"/>
      <c r="CF9" s="109"/>
      <c r="CG9" s="111"/>
      <c r="CH9" s="109"/>
      <c r="CI9" s="110"/>
      <c r="CJ9" s="109"/>
      <c r="CK9" s="110"/>
      <c r="CL9" s="111"/>
      <c r="CM9" s="111"/>
      <c r="CN9" s="96">
        <f t="shared" si="26"/>
        <v>4</v>
      </c>
      <c r="CO9" s="97">
        <f t="shared" si="27"/>
        <v>0</v>
      </c>
      <c r="CP9" s="97">
        <f t="shared" si="28"/>
        <v>1</v>
      </c>
      <c r="CQ9" s="97"/>
      <c r="CR9" s="139">
        <f t="shared" si="29"/>
        <v>0</v>
      </c>
      <c r="CS9" s="111">
        <v>2</v>
      </c>
      <c r="CT9" s="110">
        <v>0</v>
      </c>
      <c r="CU9" s="109"/>
      <c r="CV9" s="110"/>
      <c r="CW9" s="109"/>
      <c r="CX9" s="110"/>
      <c r="CY9" s="109"/>
      <c r="CZ9" s="110"/>
      <c r="DA9" s="109"/>
      <c r="DB9" s="110"/>
      <c r="DC9" s="109"/>
      <c r="DD9" s="110"/>
      <c r="DE9" s="109"/>
      <c r="DF9" s="110"/>
      <c r="DG9" s="109"/>
      <c r="DH9" s="110"/>
      <c r="DI9" s="111"/>
      <c r="DJ9" s="111"/>
      <c r="DK9" s="109"/>
      <c r="DL9" s="111"/>
      <c r="DM9" s="109"/>
      <c r="DN9" s="110"/>
      <c r="DO9" s="111"/>
      <c r="DP9" s="111"/>
      <c r="DQ9" s="96">
        <f t="shared" si="30"/>
        <v>2</v>
      </c>
      <c r="DR9" s="97">
        <f t="shared" si="31"/>
        <v>0</v>
      </c>
      <c r="DS9" s="97">
        <f t="shared" si="32"/>
        <v>0.16666666666666666</v>
      </c>
      <c r="DT9" s="97"/>
      <c r="DU9" s="139">
        <f t="shared" si="33"/>
        <v>0</v>
      </c>
      <c r="DV9" s="111">
        <v>0</v>
      </c>
      <c r="DW9" s="110">
        <v>0</v>
      </c>
      <c r="DX9" s="111"/>
      <c r="DY9" s="110"/>
      <c r="DZ9" s="111"/>
      <c r="EA9" s="110"/>
      <c r="EB9" s="111"/>
      <c r="EC9" s="110"/>
      <c r="ED9" s="109"/>
      <c r="EE9" s="110"/>
      <c r="EF9" s="109"/>
      <c r="EG9" s="110"/>
      <c r="EH9" s="109"/>
      <c r="EI9" s="111"/>
      <c r="EJ9" s="109"/>
      <c r="EK9" s="111"/>
      <c r="EL9" s="109"/>
      <c r="EM9" s="110"/>
      <c r="EN9" s="111"/>
      <c r="EO9" s="110"/>
      <c r="EP9" s="111"/>
      <c r="EQ9" s="110"/>
      <c r="ER9" s="111"/>
      <c r="ES9" s="111"/>
      <c r="ET9" s="96">
        <f t="shared" si="34"/>
        <v>0</v>
      </c>
      <c r="EU9" s="97">
        <f t="shared" si="35"/>
        <v>0</v>
      </c>
      <c r="EV9" s="97">
        <f t="shared" si="36"/>
        <v>0</v>
      </c>
      <c r="EW9" s="97"/>
      <c r="EX9" s="139">
        <f t="shared" si="37"/>
        <v>0</v>
      </c>
      <c r="EY9" s="103">
        <v>0</v>
      </c>
      <c r="EZ9" s="104">
        <v>0</v>
      </c>
      <c r="FA9" s="103"/>
      <c r="FB9" s="104"/>
      <c r="FC9" s="103"/>
      <c r="FD9" s="104"/>
      <c r="FE9" s="103"/>
      <c r="FF9" s="104"/>
      <c r="FG9" s="108"/>
      <c r="FH9" s="104"/>
      <c r="FI9" s="103"/>
      <c r="FJ9" s="104"/>
      <c r="FK9" s="103"/>
      <c r="FL9" s="103"/>
      <c r="FM9" s="108"/>
      <c r="FN9" s="104"/>
      <c r="FO9" s="103"/>
      <c r="FP9" s="103"/>
      <c r="FQ9" s="108"/>
      <c r="FR9" s="104"/>
      <c r="FS9" s="103"/>
      <c r="FT9" s="104"/>
      <c r="FU9" s="103"/>
      <c r="FV9" s="103"/>
      <c r="FW9" s="100">
        <f t="shared" si="38"/>
        <v>0</v>
      </c>
      <c r="FX9" s="103">
        <f t="shared" si="39"/>
        <v>0</v>
      </c>
      <c r="FY9" s="103">
        <f t="shared" si="40"/>
        <v>0</v>
      </c>
      <c r="FZ9" s="103"/>
      <c r="GA9" s="149">
        <f t="shared" si="41"/>
        <v>0</v>
      </c>
      <c r="GB9" s="103">
        <v>0</v>
      </c>
      <c r="GC9" s="104">
        <v>0</v>
      </c>
      <c r="GD9" s="108"/>
      <c r="GE9" s="104"/>
      <c r="GF9" s="108"/>
      <c r="GG9" s="104"/>
      <c r="GH9" s="108"/>
      <c r="GI9" s="104"/>
      <c r="GJ9" s="108"/>
      <c r="GK9" s="104"/>
      <c r="GL9" s="108"/>
      <c r="GM9" s="104"/>
      <c r="GN9" s="103"/>
      <c r="GO9" s="103"/>
      <c r="GP9" s="108"/>
      <c r="GQ9" s="104"/>
      <c r="GR9" s="103"/>
      <c r="GS9" s="103"/>
      <c r="GT9" s="108"/>
      <c r="GU9" s="104"/>
      <c r="GV9" s="103"/>
      <c r="GW9" s="103"/>
      <c r="GX9" s="108"/>
      <c r="GY9" s="103"/>
      <c r="GZ9" s="100">
        <f t="shared" si="42"/>
        <v>0</v>
      </c>
      <c r="HA9" s="103">
        <f t="shared" si="43"/>
        <v>0</v>
      </c>
      <c r="HB9" s="103">
        <f t="shared" si="44"/>
        <v>0</v>
      </c>
      <c r="HC9" s="103"/>
      <c r="HD9" s="149">
        <f t="shared" si="45"/>
        <v>0</v>
      </c>
      <c r="HE9" s="103">
        <v>0</v>
      </c>
      <c r="HF9" s="104">
        <v>0</v>
      </c>
      <c r="HG9" s="108"/>
      <c r="HH9" s="104"/>
      <c r="HI9" s="108"/>
      <c r="HJ9" s="104"/>
      <c r="HK9" s="108"/>
      <c r="HL9" s="104"/>
      <c r="HM9" s="108"/>
      <c r="HN9" s="104"/>
      <c r="HO9" s="108"/>
      <c r="HP9" s="104"/>
      <c r="HQ9" s="108"/>
      <c r="HR9" s="104"/>
      <c r="HS9" s="108"/>
      <c r="HT9" s="104"/>
      <c r="HU9" s="108"/>
      <c r="HV9" s="104"/>
      <c r="HW9" s="108"/>
      <c r="HX9" s="104"/>
      <c r="HY9" s="108"/>
      <c r="HZ9" s="104"/>
      <c r="IA9" s="108"/>
      <c r="IB9" s="103"/>
      <c r="IC9" s="96">
        <f t="shared" si="46"/>
        <v>0</v>
      </c>
      <c r="ID9" s="97">
        <f t="shared" si="47"/>
        <v>0</v>
      </c>
      <c r="IE9" s="97">
        <f t="shared" si="48"/>
        <v>0</v>
      </c>
      <c r="IF9" s="97"/>
      <c r="IG9" s="139">
        <f t="shared" si="49"/>
        <v>0</v>
      </c>
      <c r="IH9" s="111">
        <v>0</v>
      </c>
      <c r="II9" s="110">
        <v>0</v>
      </c>
      <c r="IJ9" s="109"/>
      <c r="IK9" s="110"/>
      <c r="IL9" s="109"/>
      <c r="IM9" s="110"/>
      <c r="IN9" s="109"/>
      <c r="IO9" s="110"/>
      <c r="IP9" s="109"/>
      <c r="IQ9" s="110"/>
      <c r="IR9" s="109"/>
      <c r="IS9" s="110"/>
      <c r="IT9" s="109"/>
      <c r="IU9" s="110"/>
      <c r="IV9" s="109"/>
      <c r="IW9" s="110"/>
      <c r="IX9" s="111"/>
      <c r="IY9" s="110"/>
      <c r="IZ9" s="111"/>
      <c r="JA9" s="110"/>
      <c r="JB9" s="109"/>
      <c r="JC9" s="110"/>
      <c r="JD9" s="111"/>
      <c r="JE9" s="111"/>
      <c r="JF9" s="96">
        <f t="shared" si="50"/>
        <v>0</v>
      </c>
      <c r="JG9" s="97">
        <f t="shared" si="51"/>
        <v>0</v>
      </c>
      <c r="JH9" s="97">
        <f t="shared" si="52"/>
        <v>0</v>
      </c>
      <c r="JI9" s="97"/>
      <c r="JJ9" s="139">
        <f t="shared" si="53"/>
        <v>0</v>
      </c>
      <c r="JK9" s="109">
        <v>0</v>
      </c>
      <c r="JL9" s="110">
        <v>0</v>
      </c>
      <c r="JM9" s="109"/>
      <c r="JN9" s="110"/>
      <c r="JO9" s="109"/>
      <c r="JP9" s="110"/>
      <c r="JQ9" s="109"/>
      <c r="JR9" s="110"/>
      <c r="JS9" s="109"/>
      <c r="JT9" s="110"/>
      <c r="JU9" s="111"/>
      <c r="JV9" s="110"/>
      <c r="JW9" s="109"/>
      <c r="JX9" s="111"/>
      <c r="JY9" s="109"/>
      <c r="JZ9" s="110"/>
      <c r="KA9" s="111"/>
      <c r="KB9" s="110"/>
      <c r="KC9" s="111"/>
      <c r="KD9" s="110"/>
      <c r="KE9" s="111"/>
      <c r="KF9" s="110"/>
      <c r="KG9" s="111"/>
      <c r="KH9" s="110"/>
      <c r="KI9" s="96">
        <f t="shared" si="54"/>
        <v>0</v>
      </c>
      <c r="KJ9" s="97">
        <f t="shared" si="55"/>
        <v>0</v>
      </c>
      <c r="KK9" s="97">
        <v>0.18415589743589744</v>
      </c>
      <c r="KL9" s="139">
        <f t="shared" si="56"/>
        <v>0</v>
      </c>
      <c r="KM9" s="103">
        <v>0</v>
      </c>
      <c r="KN9" s="104">
        <v>0</v>
      </c>
      <c r="KO9" s="108"/>
      <c r="KP9" s="104"/>
      <c r="KQ9" s="108"/>
      <c r="KR9" s="104"/>
      <c r="KS9" s="108"/>
      <c r="KT9" s="104"/>
      <c r="KU9" s="108"/>
      <c r="KV9" s="104"/>
      <c r="KW9" s="108"/>
      <c r="KX9" s="104"/>
      <c r="KY9" s="108"/>
      <c r="KZ9" s="104"/>
      <c r="LA9" s="108"/>
      <c r="LB9" s="104"/>
      <c r="LC9" s="108"/>
      <c r="LD9" s="103"/>
      <c r="LE9" s="108"/>
      <c r="LF9" s="104"/>
      <c r="LG9" s="108"/>
      <c r="LH9" s="104"/>
      <c r="LI9" s="108"/>
      <c r="LJ9" s="104"/>
      <c r="LK9" s="100">
        <f t="shared" si="57"/>
        <v>0</v>
      </c>
      <c r="LL9" s="104">
        <f t="shared" si="58"/>
        <v>0</v>
      </c>
      <c r="LM9" s="108">
        <v>0</v>
      </c>
      <c r="LN9" s="104">
        <v>0</v>
      </c>
      <c r="LO9" s="108"/>
      <c r="LP9" s="104"/>
      <c r="LQ9" s="108"/>
      <c r="LR9" s="104"/>
      <c r="LS9" s="108"/>
      <c r="LT9" s="104"/>
      <c r="LU9" s="108"/>
      <c r="LV9" s="104"/>
      <c r="LW9" s="103"/>
      <c r="LX9" s="104"/>
      <c r="LY9" s="103"/>
      <c r="LZ9" s="103"/>
      <c r="MA9" s="108"/>
      <c r="MB9" s="104"/>
      <c r="MC9" s="103"/>
      <c r="MD9" s="104"/>
      <c r="ME9" s="103"/>
      <c r="MF9" s="104"/>
      <c r="MG9" s="103"/>
      <c r="MH9" s="104"/>
      <c r="MI9" s="103"/>
      <c r="MJ9" s="104"/>
      <c r="MK9" s="102">
        <f t="shared" si="59"/>
        <v>0</v>
      </c>
      <c r="ML9" s="104">
        <f t="shared" si="60"/>
        <v>0</v>
      </c>
      <c r="MM9" s="108">
        <v>0</v>
      </c>
      <c r="MN9" s="104">
        <v>0</v>
      </c>
      <c r="MO9" s="108"/>
      <c r="MP9" s="104"/>
      <c r="MQ9" s="108"/>
      <c r="MR9" s="104"/>
      <c r="MS9" s="108"/>
      <c r="MT9" s="104"/>
      <c r="MU9" s="108"/>
      <c r="MV9" s="104"/>
      <c r="MW9" s="108"/>
      <c r="MX9" s="104"/>
      <c r="MY9" s="108"/>
      <c r="MZ9" s="104"/>
      <c r="NA9" s="108"/>
      <c r="NB9" s="104"/>
      <c r="NC9" s="108"/>
      <c r="ND9" s="104"/>
      <c r="NE9" s="108"/>
      <c r="NF9" s="104"/>
      <c r="NG9" s="108"/>
      <c r="NH9" s="104"/>
      <c r="NI9" s="108"/>
      <c r="NJ9" s="104"/>
      <c r="NK9" s="100">
        <f t="shared" si="61"/>
        <v>0</v>
      </c>
      <c r="NL9" s="104">
        <f t="shared" si="62"/>
        <v>0</v>
      </c>
      <c r="NM9" s="109">
        <f t="shared" si="63"/>
        <v>0</v>
      </c>
      <c r="NN9" s="110">
        <f t="shared" si="64"/>
        <v>0</v>
      </c>
      <c r="NO9" s="109">
        <f t="shared" si="65"/>
        <v>0</v>
      </c>
      <c r="NP9" s="110">
        <f t="shared" si="66"/>
        <v>0</v>
      </c>
      <c r="NQ9" s="109">
        <f t="shared" si="67"/>
        <v>0</v>
      </c>
      <c r="NR9" s="110">
        <f t="shared" si="68"/>
        <v>0</v>
      </c>
      <c r="NS9" s="109">
        <f t="shared" si="69"/>
        <v>0</v>
      </c>
      <c r="NT9" s="110">
        <f t="shared" si="70"/>
        <v>0</v>
      </c>
      <c r="NU9" s="109">
        <f t="shared" si="71"/>
        <v>0</v>
      </c>
      <c r="NV9" s="110">
        <f t="shared" si="72"/>
        <v>0</v>
      </c>
      <c r="NW9" s="109">
        <f t="shared" si="73"/>
        <v>0</v>
      </c>
      <c r="NX9" s="110">
        <f t="shared" si="74"/>
        <v>0</v>
      </c>
      <c r="NY9" s="109">
        <f t="shared" si="75"/>
        <v>0</v>
      </c>
      <c r="NZ9" s="110">
        <f t="shared" si="76"/>
        <v>0</v>
      </c>
      <c r="OA9" s="109">
        <f t="shared" si="77"/>
        <v>0</v>
      </c>
      <c r="OB9" s="110">
        <f t="shared" si="78"/>
        <v>0</v>
      </c>
      <c r="OC9" s="111">
        <f t="shared" si="79"/>
        <v>0</v>
      </c>
      <c r="OD9" s="110">
        <f t="shared" si="80"/>
        <v>0</v>
      </c>
      <c r="OE9" s="111">
        <f t="shared" si="81"/>
        <v>0</v>
      </c>
      <c r="OF9" s="110">
        <f t="shared" si="82"/>
        <v>0</v>
      </c>
      <c r="OG9" s="109">
        <f t="shared" si="83"/>
        <v>0</v>
      </c>
      <c r="OH9" s="110">
        <f t="shared" si="84"/>
        <v>0</v>
      </c>
      <c r="OI9" s="111">
        <f t="shared" si="85"/>
        <v>0</v>
      </c>
      <c r="OJ9" s="111">
        <f t="shared" si="86"/>
        <v>0</v>
      </c>
      <c r="OK9" s="96">
        <f t="shared" si="87"/>
        <v>0</v>
      </c>
      <c r="OL9" s="97">
        <f t="shared" si="88"/>
        <v>0</v>
      </c>
      <c r="OM9" s="97">
        <v>0</v>
      </c>
      <c r="ON9" s="139">
        <f t="shared" si="89"/>
        <v>0</v>
      </c>
      <c r="OO9" s="111">
        <v>0</v>
      </c>
      <c r="OP9" s="110">
        <v>0</v>
      </c>
      <c r="OQ9" s="109"/>
      <c r="OR9" s="110"/>
      <c r="OS9" s="109"/>
      <c r="OT9" s="110"/>
      <c r="OU9" s="109"/>
      <c r="OV9" s="110"/>
      <c r="OW9" s="109"/>
      <c r="OX9" s="110"/>
      <c r="OY9" s="109"/>
      <c r="OZ9" s="110"/>
      <c r="PA9" s="109"/>
      <c r="PB9" s="110"/>
      <c r="PC9" s="109"/>
      <c r="PD9" s="110"/>
      <c r="PE9" s="111"/>
      <c r="PF9" s="110"/>
      <c r="PG9" s="111"/>
      <c r="PH9" s="110"/>
      <c r="PI9" s="109"/>
      <c r="PJ9" s="110"/>
      <c r="PK9" s="111"/>
      <c r="PL9" s="110"/>
      <c r="PM9" s="96">
        <f t="shared" si="90"/>
        <v>0</v>
      </c>
      <c r="PN9" s="97">
        <f t="shared" si="91"/>
        <v>0</v>
      </c>
      <c r="PO9" s="97">
        <f t="shared" si="92"/>
        <v>0</v>
      </c>
      <c r="PP9" s="109">
        <v>1</v>
      </c>
      <c r="PQ9" s="111"/>
      <c r="PR9" s="111"/>
      <c r="PS9" s="111"/>
      <c r="PT9" s="111"/>
      <c r="PU9" s="111"/>
      <c r="PV9" s="111"/>
      <c r="PW9" s="111"/>
      <c r="PX9" s="111"/>
      <c r="PY9" s="111"/>
      <c r="PZ9" s="111"/>
      <c r="QA9" s="110"/>
      <c r="QB9" s="98">
        <f t="shared" si="93"/>
        <v>1</v>
      </c>
      <c r="QC9" s="105">
        <f t="shared" si="94"/>
        <v>1.1666666666666667</v>
      </c>
      <c r="QD9" s="106"/>
      <c r="QE9" s="113">
        <f t="shared" si="95"/>
        <v>0</v>
      </c>
      <c r="QF9" s="108">
        <v>14</v>
      </c>
      <c r="QG9" s="103"/>
      <c r="QH9" s="103"/>
      <c r="QI9" s="103"/>
      <c r="QJ9" s="103"/>
      <c r="QK9" s="103"/>
      <c r="QL9" s="103"/>
      <c r="QM9" s="103"/>
      <c r="QN9" s="103"/>
      <c r="QO9" s="103"/>
      <c r="QP9" s="103"/>
      <c r="QQ9" s="104"/>
      <c r="QR9" s="117">
        <f t="shared" si="96"/>
        <v>14</v>
      </c>
      <c r="QS9" s="158"/>
    </row>
    <row r="10" spans="1:461" s="88" customFormat="1" ht="10.5" x14ac:dyDescent="0.25">
      <c r="A10" s="89" t="s">
        <v>36</v>
      </c>
      <c r="B10" s="90" t="s">
        <v>37</v>
      </c>
      <c r="C10" s="90">
        <v>406</v>
      </c>
      <c r="D10" s="90" t="s">
        <v>344</v>
      </c>
      <c r="E10" s="91" t="s">
        <v>61</v>
      </c>
      <c r="F10" s="92" t="s">
        <v>61</v>
      </c>
      <c r="G10" s="92" t="s">
        <v>640</v>
      </c>
      <c r="H10" s="155">
        <v>162</v>
      </c>
      <c r="I10" s="92" t="s">
        <v>642</v>
      </c>
      <c r="J10" s="93">
        <v>0</v>
      </c>
      <c r="K10" s="94">
        <v>0</v>
      </c>
      <c r="L10" s="93"/>
      <c r="M10" s="94"/>
      <c r="N10" s="93"/>
      <c r="O10" s="94"/>
      <c r="P10" s="93"/>
      <c r="Q10" s="94"/>
      <c r="R10" s="93"/>
      <c r="S10" s="94"/>
      <c r="T10" s="93"/>
      <c r="U10" s="94"/>
      <c r="V10" s="93"/>
      <c r="W10" s="95"/>
      <c r="X10" s="93"/>
      <c r="Y10" s="94"/>
      <c r="Z10" s="95"/>
      <c r="AA10" s="95"/>
      <c r="AB10" s="93"/>
      <c r="AC10" s="94"/>
      <c r="AD10" s="93"/>
      <c r="AE10" s="94"/>
      <c r="AF10" s="93"/>
      <c r="AG10" s="95"/>
      <c r="AH10" s="96">
        <f t="shared" si="19"/>
        <v>0</v>
      </c>
      <c r="AI10" s="97">
        <f t="shared" si="20"/>
        <v>0</v>
      </c>
      <c r="AJ10" s="97">
        <f t="shared" si="15"/>
        <v>0</v>
      </c>
      <c r="AK10" s="97"/>
      <c r="AL10" s="139">
        <f t="shared" si="21"/>
        <v>0</v>
      </c>
      <c r="AM10" s="95">
        <v>0</v>
      </c>
      <c r="AN10" s="94">
        <v>0</v>
      </c>
      <c r="AO10" s="93"/>
      <c r="AP10" s="94"/>
      <c r="AQ10" s="93"/>
      <c r="AR10" s="94"/>
      <c r="AS10" s="93"/>
      <c r="AT10" s="94"/>
      <c r="AU10" s="93"/>
      <c r="AV10" s="94"/>
      <c r="AW10" s="93"/>
      <c r="AX10" s="94"/>
      <c r="AY10" s="93"/>
      <c r="AZ10" s="95"/>
      <c r="BA10" s="93"/>
      <c r="BB10" s="95"/>
      <c r="BC10" s="93"/>
      <c r="BD10" s="94"/>
      <c r="BE10" s="95"/>
      <c r="BF10" s="95"/>
      <c r="BG10" s="93"/>
      <c r="BH10" s="94"/>
      <c r="BI10" s="93"/>
      <c r="BJ10" s="94"/>
      <c r="BK10" s="96">
        <f t="shared" si="22"/>
        <v>0</v>
      </c>
      <c r="BL10" s="97">
        <f t="shared" si="23"/>
        <v>0</v>
      </c>
      <c r="BM10" s="97">
        <f t="shared" si="24"/>
        <v>0</v>
      </c>
      <c r="BN10" s="97"/>
      <c r="BO10" s="139">
        <f t="shared" si="25"/>
        <v>0</v>
      </c>
      <c r="BP10" s="111">
        <v>0</v>
      </c>
      <c r="BQ10" s="110">
        <v>0</v>
      </c>
      <c r="BR10" s="109"/>
      <c r="BS10" s="110"/>
      <c r="BT10" s="109"/>
      <c r="BU10" s="110"/>
      <c r="BV10" s="109"/>
      <c r="BW10" s="110"/>
      <c r="BX10" s="109"/>
      <c r="BY10" s="110"/>
      <c r="BZ10" s="109"/>
      <c r="CA10" s="110"/>
      <c r="CB10" s="111"/>
      <c r="CC10" s="111"/>
      <c r="CD10" s="109"/>
      <c r="CE10" s="110"/>
      <c r="CF10" s="109"/>
      <c r="CG10" s="111"/>
      <c r="CH10" s="109"/>
      <c r="CI10" s="110"/>
      <c r="CJ10" s="109"/>
      <c r="CK10" s="110"/>
      <c r="CL10" s="111"/>
      <c r="CM10" s="111"/>
      <c r="CN10" s="96">
        <f t="shared" si="26"/>
        <v>0</v>
      </c>
      <c r="CO10" s="97">
        <f t="shared" si="27"/>
        <v>0</v>
      </c>
      <c r="CP10" s="97">
        <f t="shared" si="28"/>
        <v>0</v>
      </c>
      <c r="CQ10" s="97"/>
      <c r="CR10" s="139">
        <f t="shared" si="29"/>
        <v>0</v>
      </c>
      <c r="CS10" s="111">
        <v>0</v>
      </c>
      <c r="CT10" s="110">
        <v>0</v>
      </c>
      <c r="CU10" s="109"/>
      <c r="CV10" s="110"/>
      <c r="CW10" s="109"/>
      <c r="CX10" s="110"/>
      <c r="CY10" s="109"/>
      <c r="CZ10" s="110"/>
      <c r="DA10" s="109"/>
      <c r="DB10" s="110"/>
      <c r="DC10" s="109"/>
      <c r="DD10" s="110"/>
      <c r="DE10" s="109"/>
      <c r="DF10" s="110"/>
      <c r="DG10" s="109"/>
      <c r="DH10" s="110"/>
      <c r="DI10" s="111"/>
      <c r="DJ10" s="111"/>
      <c r="DK10" s="109"/>
      <c r="DL10" s="111"/>
      <c r="DM10" s="109"/>
      <c r="DN10" s="110"/>
      <c r="DO10" s="111"/>
      <c r="DP10" s="111"/>
      <c r="DQ10" s="96">
        <f t="shared" si="30"/>
        <v>0</v>
      </c>
      <c r="DR10" s="97">
        <f t="shared" si="31"/>
        <v>0</v>
      </c>
      <c r="DS10" s="97">
        <f t="shared" si="32"/>
        <v>0</v>
      </c>
      <c r="DT10" s="97"/>
      <c r="DU10" s="139">
        <f t="shared" si="33"/>
        <v>0</v>
      </c>
      <c r="DV10" s="111">
        <v>0</v>
      </c>
      <c r="DW10" s="110">
        <v>0</v>
      </c>
      <c r="DX10" s="111"/>
      <c r="DY10" s="110"/>
      <c r="DZ10" s="111"/>
      <c r="EA10" s="110"/>
      <c r="EB10" s="111"/>
      <c r="EC10" s="110"/>
      <c r="ED10" s="109"/>
      <c r="EE10" s="110"/>
      <c r="EF10" s="109"/>
      <c r="EG10" s="110"/>
      <c r="EH10" s="109"/>
      <c r="EI10" s="111"/>
      <c r="EJ10" s="109"/>
      <c r="EK10" s="111"/>
      <c r="EL10" s="109"/>
      <c r="EM10" s="110"/>
      <c r="EN10" s="111"/>
      <c r="EO10" s="110"/>
      <c r="EP10" s="111"/>
      <c r="EQ10" s="110"/>
      <c r="ER10" s="111"/>
      <c r="ES10" s="111"/>
      <c r="ET10" s="96">
        <f t="shared" si="34"/>
        <v>0</v>
      </c>
      <c r="EU10" s="97">
        <f t="shared" si="35"/>
        <v>0</v>
      </c>
      <c r="EV10" s="97">
        <f t="shared" si="36"/>
        <v>0</v>
      </c>
      <c r="EW10" s="97"/>
      <c r="EX10" s="139">
        <f t="shared" si="37"/>
        <v>0</v>
      </c>
      <c r="EY10" s="103">
        <v>0</v>
      </c>
      <c r="EZ10" s="104">
        <v>0</v>
      </c>
      <c r="FA10" s="103"/>
      <c r="FB10" s="104"/>
      <c r="FC10" s="103"/>
      <c r="FD10" s="104"/>
      <c r="FE10" s="103"/>
      <c r="FF10" s="104"/>
      <c r="FG10" s="108"/>
      <c r="FH10" s="104"/>
      <c r="FI10" s="103"/>
      <c r="FJ10" s="104"/>
      <c r="FK10" s="103"/>
      <c r="FL10" s="103"/>
      <c r="FM10" s="108"/>
      <c r="FN10" s="104"/>
      <c r="FO10" s="103"/>
      <c r="FP10" s="103"/>
      <c r="FQ10" s="108"/>
      <c r="FR10" s="104"/>
      <c r="FS10" s="103"/>
      <c r="FT10" s="104"/>
      <c r="FU10" s="103"/>
      <c r="FV10" s="103"/>
      <c r="FW10" s="100">
        <f t="shared" si="38"/>
        <v>0</v>
      </c>
      <c r="FX10" s="103">
        <f t="shared" si="39"/>
        <v>0</v>
      </c>
      <c r="FY10" s="103">
        <f t="shared" si="40"/>
        <v>0</v>
      </c>
      <c r="FZ10" s="103"/>
      <c r="GA10" s="149">
        <f t="shared" si="41"/>
        <v>0</v>
      </c>
      <c r="GB10" s="103">
        <v>0</v>
      </c>
      <c r="GC10" s="104">
        <v>0</v>
      </c>
      <c r="GD10" s="108"/>
      <c r="GE10" s="104"/>
      <c r="GF10" s="108"/>
      <c r="GG10" s="104"/>
      <c r="GH10" s="108"/>
      <c r="GI10" s="104"/>
      <c r="GJ10" s="108"/>
      <c r="GK10" s="104"/>
      <c r="GL10" s="108"/>
      <c r="GM10" s="104"/>
      <c r="GN10" s="103"/>
      <c r="GO10" s="103"/>
      <c r="GP10" s="108"/>
      <c r="GQ10" s="104"/>
      <c r="GR10" s="103"/>
      <c r="GS10" s="103"/>
      <c r="GT10" s="108"/>
      <c r="GU10" s="104"/>
      <c r="GV10" s="103"/>
      <c r="GW10" s="103"/>
      <c r="GX10" s="108"/>
      <c r="GY10" s="103"/>
      <c r="GZ10" s="100">
        <f t="shared" si="42"/>
        <v>0</v>
      </c>
      <c r="HA10" s="103">
        <f t="shared" si="43"/>
        <v>0</v>
      </c>
      <c r="HB10" s="103">
        <f t="shared" si="44"/>
        <v>0</v>
      </c>
      <c r="HC10" s="103"/>
      <c r="HD10" s="149">
        <f t="shared" si="45"/>
        <v>0</v>
      </c>
      <c r="HE10" s="103">
        <v>0</v>
      </c>
      <c r="HF10" s="104">
        <v>0</v>
      </c>
      <c r="HG10" s="108"/>
      <c r="HH10" s="104"/>
      <c r="HI10" s="108"/>
      <c r="HJ10" s="104"/>
      <c r="HK10" s="108"/>
      <c r="HL10" s="104"/>
      <c r="HM10" s="108"/>
      <c r="HN10" s="104"/>
      <c r="HO10" s="108"/>
      <c r="HP10" s="104"/>
      <c r="HQ10" s="108"/>
      <c r="HR10" s="104"/>
      <c r="HS10" s="108"/>
      <c r="HT10" s="104"/>
      <c r="HU10" s="108"/>
      <c r="HV10" s="104"/>
      <c r="HW10" s="108"/>
      <c r="HX10" s="104"/>
      <c r="HY10" s="108"/>
      <c r="HZ10" s="104"/>
      <c r="IA10" s="108"/>
      <c r="IB10" s="103"/>
      <c r="IC10" s="96">
        <f t="shared" si="46"/>
        <v>0</v>
      </c>
      <c r="ID10" s="97">
        <f t="shared" si="47"/>
        <v>0</v>
      </c>
      <c r="IE10" s="97">
        <f t="shared" si="48"/>
        <v>0</v>
      </c>
      <c r="IF10" s="97"/>
      <c r="IG10" s="139">
        <f t="shared" si="49"/>
        <v>0</v>
      </c>
      <c r="IH10" s="111">
        <v>0</v>
      </c>
      <c r="II10" s="110">
        <v>0</v>
      </c>
      <c r="IJ10" s="109"/>
      <c r="IK10" s="110"/>
      <c r="IL10" s="109"/>
      <c r="IM10" s="110"/>
      <c r="IN10" s="109"/>
      <c r="IO10" s="110"/>
      <c r="IP10" s="109"/>
      <c r="IQ10" s="110"/>
      <c r="IR10" s="109"/>
      <c r="IS10" s="110"/>
      <c r="IT10" s="109"/>
      <c r="IU10" s="110"/>
      <c r="IV10" s="109"/>
      <c r="IW10" s="110"/>
      <c r="IX10" s="111"/>
      <c r="IY10" s="110"/>
      <c r="IZ10" s="111"/>
      <c r="JA10" s="110"/>
      <c r="JB10" s="109"/>
      <c r="JC10" s="110"/>
      <c r="JD10" s="111"/>
      <c r="JE10" s="111"/>
      <c r="JF10" s="96">
        <f t="shared" si="50"/>
        <v>0</v>
      </c>
      <c r="JG10" s="97">
        <f t="shared" si="51"/>
        <v>0</v>
      </c>
      <c r="JH10" s="97">
        <f t="shared" si="52"/>
        <v>0</v>
      </c>
      <c r="JI10" s="97"/>
      <c r="JJ10" s="139">
        <f t="shared" si="53"/>
        <v>0</v>
      </c>
      <c r="JK10" s="109">
        <v>0</v>
      </c>
      <c r="JL10" s="110">
        <v>0</v>
      </c>
      <c r="JM10" s="109"/>
      <c r="JN10" s="110"/>
      <c r="JO10" s="109"/>
      <c r="JP10" s="110"/>
      <c r="JQ10" s="109"/>
      <c r="JR10" s="110"/>
      <c r="JS10" s="109"/>
      <c r="JT10" s="110"/>
      <c r="JU10" s="111"/>
      <c r="JV10" s="110"/>
      <c r="JW10" s="109"/>
      <c r="JX10" s="111"/>
      <c r="JY10" s="109"/>
      <c r="JZ10" s="110"/>
      <c r="KA10" s="111"/>
      <c r="KB10" s="110"/>
      <c r="KC10" s="111"/>
      <c r="KD10" s="110"/>
      <c r="KE10" s="111"/>
      <c r="KF10" s="110"/>
      <c r="KG10" s="111"/>
      <c r="KH10" s="110"/>
      <c r="KI10" s="96">
        <f t="shared" si="54"/>
        <v>0</v>
      </c>
      <c r="KJ10" s="97">
        <f t="shared" si="55"/>
        <v>0</v>
      </c>
      <c r="KK10" s="97">
        <v>0</v>
      </c>
      <c r="KL10" s="139">
        <f t="shared" si="56"/>
        <v>0</v>
      </c>
      <c r="KM10" s="103">
        <v>0</v>
      </c>
      <c r="KN10" s="104">
        <v>0</v>
      </c>
      <c r="KO10" s="108"/>
      <c r="KP10" s="104"/>
      <c r="KQ10" s="108"/>
      <c r="KR10" s="104"/>
      <c r="KS10" s="108"/>
      <c r="KT10" s="104"/>
      <c r="KU10" s="108"/>
      <c r="KV10" s="104"/>
      <c r="KW10" s="108"/>
      <c r="KX10" s="104"/>
      <c r="KY10" s="108"/>
      <c r="KZ10" s="104"/>
      <c r="LA10" s="108"/>
      <c r="LB10" s="104"/>
      <c r="LC10" s="108"/>
      <c r="LD10" s="103"/>
      <c r="LE10" s="108"/>
      <c r="LF10" s="104"/>
      <c r="LG10" s="108"/>
      <c r="LH10" s="104"/>
      <c r="LI10" s="108"/>
      <c r="LJ10" s="104"/>
      <c r="LK10" s="100">
        <f t="shared" si="57"/>
        <v>0</v>
      </c>
      <c r="LL10" s="104">
        <f t="shared" si="58"/>
        <v>0</v>
      </c>
      <c r="LM10" s="108">
        <v>0</v>
      </c>
      <c r="LN10" s="104">
        <v>0</v>
      </c>
      <c r="LO10" s="108"/>
      <c r="LP10" s="104"/>
      <c r="LQ10" s="108"/>
      <c r="LR10" s="104"/>
      <c r="LS10" s="108"/>
      <c r="LT10" s="104"/>
      <c r="LU10" s="108"/>
      <c r="LV10" s="104"/>
      <c r="LW10" s="103"/>
      <c r="LX10" s="104"/>
      <c r="LY10" s="103"/>
      <c r="LZ10" s="103"/>
      <c r="MA10" s="108"/>
      <c r="MB10" s="104"/>
      <c r="MC10" s="103"/>
      <c r="MD10" s="104"/>
      <c r="ME10" s="103"/>
      <c r="MF10" s="104"/>
      <c r="MG10" s="103"/>
      <c r="MH10" s="104"/>
      <c r="MI10" s="103"/>
      <c r="MJ10" s="104"/>
      <c r="MK10" s="102">
        <f t="shared" si="59"/>
        <v>0</v>
      </c>
      <c r="ML10" s="104">
        <f t="shared" si="60"/>
        <v>0</v>
      </c>
      <c r="MM10" s="108">
        <v>0</v>
      </c>
      <c r="MN10" s="104">
        <v>0</v>
      </c>
      <c r="MO10" s="108"/>
      <c r="MP10" s="104"/>
      <c r="MQ10" s="108"/>
      <c r="MR10" s="104"/>
      <c r="MS10" s="108"/>
      <c r="MT10" s="104"/>
      <c r="MU10" s="108"/>
      <c r="MV10" s="104"/>
      <c r="MW10" s="108"/>
      <c r="MX10" s="104"/>
      <c r="MY10" s="108"/>
      <c r="MZ10" s="104"/>
      <c r="NA10" s="108"/>
      <c r="NB10" s="104"/>
      <c r="NC10" s="108"/>
      <c r="ND10" s="104"/>
      <c r="NE10" s="108"/>
      <c r="NF10" s="104"/>
      <c r="NG10" s="108"/>
      <c r="NH10" s="104"/>
      <c r="NI10" s="108"/>
      <c r="NJ10" s="104"/>
      <c r="NK10" s="100">
        <f t="shared" si="61"/>
        <v>0</v>
      </c>
      <c r="NL10" s="104">
        <f t="shared" si="62"/>
        <v>0</v>
      </c>
      <c r="NM10" s="109">
        <f t="shared" si="63"/>
        <v>0</v>
      </c>
      <c r="NN10" s="110">
        <f t="shared" si="64"/>
        <v>0</v>
      </c>
      <c r="NO10" s="109">
        <f t="shared" si="65"/>
        <v>0</v>
      </c>
      <c r="NP10" s="110">
        <f t="shared" si="66"/>
        <v>0</v>
      </c>
      <c r="NQ10" s="109">
        <f t="shared" si="67"/>
        <v>0</v>
      </c>
      <c r="NR10" s="110">
        <f t="shared" si="68"/>
        <v>0</v>
      </c>
      <c r="NS10" s="109">
        <f t="shared" si="69"/>
        <v>0</v>
      </c>
      <c r="NT10" s="110">
        <f t="shared" si="70"/>
        <v>0</v>
      </c>
      <c r="NU10" s="109">
        <f t="shared" si="71"/>
        <v>0</v>
      </c>
      <c r="NV10" s="110">
        <f t="shared" si="72"/>
        <v>0</v>
      </c>
      <c r="NW10" s="109">
        <f t="shared" si="73"/>
        <v>0</v>
      </c>
      <c r="NX10" s="110">
        <f t="shared" si="74"/>
        <v>0</v>
      </c>
      <c r="NY10" s="109">
        <f t="shared" si="75"/>
        <v>0</v>
      </c>
      <c r="NZ10" s="110">
        <f t="shared" si="76"/>
        <v>0</v>
      </c>
      <c r="OA10" s="109">
        <f t="shared" si="77"/>
        <v>0</v>
      </c>
      <c r="OB10" s="110">
        <f t="shared" si="78"/>
        <v>0</v>
      </c>
      <c r="OC10" s="111">
        <f t="shared" si="79"/>
        <v>0</v>
      </c>
      <c r="OD10" s="110">
        <f t="shared" si="80"/>
        <v>0</v>
      </c>
      <c r="OE10" s="111">
        <f t="shared" si="81"/>
        <v>0</v>
      </c>
      <c r="OF10" s="110">
        <f t="shared" si="82"/>
        <v>0</v>
      </c>
      <c r="OG10" s="109">
        <f t="shared" si="83"/>
        <v>0</v>
      </c>
      <c r="OH10" s="110">
        <f t="shared" si="84"/>
        <v>0</v>
      </c>
      <c r="OI10" s="111">
        <f t="shared" si="85"/>
        <v>0</v>
      </c>
      <c r="OJ10" s="111">
        <f t="shared" si="86"/>
        <v>0</v>
      </c>
      <c r="OK10" s="96">
        <f t="shared" si="87"/>
        <v>0</v>
      </c>
      <c r="OL10" s="97">
        <f t="shared" si="88"/>
        <v>0</v>
      </c>
      <c r="OM10" s="97">
        <v>0</v>
      </c>
      <c r="ON10" s="139">
        <f t="shared" si="89"/>
        <v>0</v>
      </c>
      <c r="OO10" s="111">
        <v>0</v>
      </c>
      <c r="OP10" s="110">
        <v>0</v>
      </c>
      <c r="OQ10" s="109"/>
      <c r="OR10" s="110"/>
      <c r="OS10" s="109"/>
      <c r="OT10" s="110"/>
      <c r="OU10" s="109"/>
      <c r="OV10" s="110"/>
      <c r="OW10" s="109"/>
      <c r="OX10" s="110"/>
      <c r="OY10" s="109"/>
      <c r="OZ10" s="110"/>
      <c r="PA10" s="109"/>
      <c r="PB10" s="110"/>
      <c r="PC10" s="109"/>
      <c r="PD10" s="110"/>
      <c r="PE10" s="111"/>
      <c r="PF10" s="110"/>
      <c r="PG10" s="111"/>
      <c r="PH10" s="110"/>
      <c r="PI10" s="109"/>
      <c r="PJ10" s="110"/>
      <c r="PK10" s="111"/>
      <c r="PL10" s="110"/>
      <c r="PM10" s="96">
        <f t="shared" si="90"/>
        <v>0</v>
      </c>
      <c r="PN10" s="97">
        <f t="shared" si="91"/>
        <v>0</v>
      </c>
      <c r="PO10" s="97">
        <f t="shared" si="92"/>
        <v>0</v>
      </c>
      <c r="PP10" s="109">
        <v>0</v>
      </c>
      <c r="PQ10" s="111"/>
      <c r="PR10" s="111"/>
      <c r="PS10" s="111"/>
      <c r="PT10" s="111"/>
      <c r="PU10" s="111"/>
      <c r="PV10" s="111"/>
      <c r="PW10" s="111"/>
      <c r="PX10" s="111"/>
      <c r="PY10" s="111"/>
      <c r="PZ10" s="111"/>
      <c r="QA10" s="110"/>
      <c r="QB10" s="98">
        <f t="shared" si="93"/>
        <v>0</v>
      </c>
      <c r="QC10" s="105">
        <f t="shared" si="94"/>
        <v>0</v>
      </c>
      <c r="QD10" s="106"/>
      <c r="QE10" s="113">
        <f t="shared" si="95"/>
        <v>0</v>
      </c>
      <c r="QF10" s="108">
        <v>0</v>
      </c>
      <c r="QG10" s="103"/>
      <c r="QH10" s="103"/>
      <c r="QI10" s="103"/>
      <c r="QJ10" s="103"/>
      <c r="QK10" s="103"/>
      <c r="QL10" s="103"/>
      <c r="QM10" s="103"/>
      <c r="QN10" s="103"/>
      <c r="QO10" s="103"/>
      <c r="QP10" s="103"/>
      <c r="QQ10" s="104"/>
      <c r="QR10" s="117">
        <f t="shared" si="96"/>
        <v>0</v>
      </c>
      <c r="QS10" s="158"/>
    </row>
    <row r="11" spans="1:461" s="88" customFormat="1" ht="10.5" x14ac:dyDescent="0.25">
      <c r="A11" s="89" t="s">
        <v>1</v>
      </c>
      <c r="B11" s="90" t="s">
        <v>2</v>
      </c>
      <c r="C11" s="90">
        <v>400</v>
      </c>
      <c r="D11" s="90" t="s">
        <v>349</v>
      </c>
      <c r="E11" s="91" t="s">
        <v>350</v>
      </c>
      <c r="F11" s="92" t="s">
        <v>247</v>
      </c>
      <c r="G11" s="92" t="s">
        <v>643</v>
      </c>
      <c r="H11" s="155">
        <v>4</v>
      </c>
      <c r="I11" s="92" t="s">
        <v>3</v>
      </c>
      <c r="J11" s="93">
        <v>0</v>
      </c>
      <c r="K11" s="94">
        <v>0</v>
      </c>
      <c r="L11" s="93"/>
      <c r="M11" s="94"/>
      <c r="N11" s="93"/>
      <c r="O11" s="94"/>
      <c r="P11" s="93"/>
      <c r="Q11" s="94"/>
      <c r="R11" s="93"/>
      <c r="S11" s="94"/>
      <c r="T11" s="93"/>
      <c r="U11" s="94"/>
      <c r="V11" s="93"/>
      <c r="W11" s="95"/>
      <c r="X11" s="93"/>
      <c r="Y11" s="94"/>
      <c r="Z11" s="95"/>
      <c r="AA11" s="95"/>
      <c r="AB11" s="93"/>
      <c r="AC11" s="94"/>
      <c r="AD11" s="93"/>
      <c r="AE11" s="94"/>
      <c r="AF11" s="93"/>
      <c r="AG11" s="95"/>
      <c r="AH11" s="96">
        <f t="shared" si="19"/>
        <v>0</v>
      </c>
      <c r="AI11" s="97">
        <f t="shared" si="20"/>
        <v>0</v>
      </c>
      <c r="AJ11" s="97">
        <f t="shared" si="15"/>
        <v>0</v>
      </c>
      <c r="AK11" s="97"/>
      <c r="AL11" s="139">
        <f t="shared" si="21"/>
        <v>0</v>
      </c>
      <c r="AM11" s="95">
        <v>0</v>
      </c>
      <c r="AN11" s="94">
        <v>0</v>
      </c>
      <c r="AO11" s="93"/>
      <c r="AP11" s="94"/>
      <c r="AQ11" s="93"/>
      <c r="AR11" s="94"/>
      <c r="AS11" s="93"/>
      <c r="AT11" s="94"/>
      <c r="AU11" s="93"/>
      <c r="AV11" s="94"/>
      <c r="AW11" s="93"/>
      <c r="AX11" s="94"/>
      <c r="AY11" s="93"/>
      <c r="AZ11" s="95"/>
      <c r="BA11" s="93"/>
      <c r="BB11" s="95"/>
      <c r="BC11" s="93"/>
      <c r="BD11" s="94"/>
      <c r="BE11" s="95"/>
      <c r="BF11" s="95"/>
      <c r="BG11" s="93"/>
      <c r="BH11" s="94"/>
      <c r="BI11" s="93"/>
      <c r="BJ11" s="94"/>
      <c r="BK11" s="96">
        <f t="shared" si="22"/>
        <v>0</v>
      </c>
      <c r="BL11" s="97">
        <f t="shared" si="23"/>
        <v>0</v>
      </c>
      <c r="BM11" s="97">
        <f t="shared" si="24"/>
        <v>0</v>
      </c>
      <c r="BN11" s="97"/>
      <c r="BO11" s="139">
        <f t="shared" si="25"/>
        <v>0</v>
      </c>
      <c r="BP11" s="111">
        <v>0</v>
      </c>
      <c r="BQ11" s="110">
        <v>2</v>
      </c>
      <c r="BR11" s="109"/>
      <c r="BS11" s="110"/>
      <c r="BT11" s="109"/>
      <c r="BU11" s="110"/>
      <c r="BV11" s="109"/>
      <c r="BW11" s="110"/>
      <c r="BX11" s="109"/>
      <c r="BY11" s="110"/>
      <c r="BZ11" s="109"/>
      <c r="CA11" s="110"/>
      <c r="CB11" s="111"/>
      <c r="CC11" s="111"/>
      <c r="CD11" s="109"/>
      <c r="CE11" s="110"/>
      <c r="CF11" s="109"/>
      <c r="CG11" s="111"/>
      <c r="CH11" s="109"/>
      <c r="CI11" s="110"/>
      <c r="CJ11" s="109"/>
      <c r="CK11" s="110"/>
      <c r="CL11" s="111"/>
      <c r="CM11" s="111"/>
      <c r="CN11" s="96">
        <f t="shared" si="26"/>
        <v>0</v>
      </c>
      <c r="CO11" s="97">
        <f t="shared" si="27"/>
        <v>2</v>
      </c>
      <c r="CP11" s="97">
        <f t="shared" si="28"/>
        <v>0.5</v>
      </c>
      <c r="CQ11" s="97"/>
      <c r="CR11" s="139">
        <f t="shared" si="29"/>
        <v>0</v>
      </c>
      <c r="CS11" s="111">
        <v>0</v>
      </c>
      <c r="CT11" s="110">
        <v>0</v>
      </c>
      <c r="CU11" s="109"/>
      <c r="CV11" s="110"/>
      <c r="CW11" s="109"/>
      <c r="CX11" s="110"/>
      <c r="CY11" s="109"/>
      <c r="CZ11" s="110"/>
      <c r="DA11" s="109"/>
      <c r="DB11" s="110"/>
      <c r="DC11" s="109"/>
      <c r="DD11" s="110"/>
      <c r="DE11" s="109"/>
      <c r="DF11" s="110"/>
      <c r="DG11" s="109"/>
      <c r="DH11" s="110"/>
      <c r="DI11" s="111"/>
      <c r="DJ11" s="111"/>
      <c r="DK11" s="109"/>
      <c r="DL11" s="111"/>
      <c r="DM11" s="109"/>
      <c r="DN11" s="110"/>
      <c r="DO11" s="111"/>
      <c r="DP11" s="111"/>
      <c r="DQ11" s="96">
        <f t="shared" si="30"/>
        <v>0</v>
      </c>
      <c r="DR11" s="97">
        <f t="shared" si="31"/>
        <v>0</v>
      </c>
      <c r="DS11" s="97">
        <f t="shared" si="32"/>
        <v>0</v>
      </c>
      <c r="DT11" s="97"/>
      <c r="DU11" s="139">
        <f t="shared" si="33"/>
        <v>0</v>
      </c>
      <c r="DV11" s="111">
        <v>0</v>
      </c>
      <c r="DW11" s="110">
        <v>0</v>
      </c>
      <c r="DX11" s="111"/>
      <c r="DY11" s="110"/>
      <c r="DZ11" s="111"/>
      <c r="EA11" s="110"/>
      <c r="EB11" s="111"/>
      <c r="EC11" s="110"/>
      <c r="ED11" s="109"/>
      <c r="EE11" s="110"/>
      <c r="EF11" s="109"/>
      <c r="EG11" s="110"/>
      <c r="EH11" s="109"/>
      <c r="EI11" s="111"/>
      <c r="EJ11" s="109"/>
      <c r="EK11" s="111"/>
      <c r="EL11" s="109"/>
      <c r="EM11" s="110"/>
      <c r="EN11" s="111"/>
      <c r="EO11" s="110"/>
      <c r="EP11" s="111"/>
      <c r="EQ11" s="110"/>
      <c r="ER11" s="111"/>
      <c r="ES11" s="111"/>
      <c r="ET11" s="96">
        <f t="shared" si="34"/>
        <v>0</v>
      </c>
      <c r="EU11" s="97">
        <f t="shared" si="35"/>
        <v>0</v>
      </c>
      <c r="EV11" s="97">
        <f t="shared" si="36"/>
        <v>0</v>
      </c>
      <c r="EW11" s="97"/>
      <c r="EX11" s="139">
        <f t="shared" si="37"/>
        <v>0</v>
      </c>
      <c r="EY11" s="103">
        <v>0</v>
      </c>
      <c r="EZ11" s="104">
        <v>0</v>
      </c>
      <c r="FA11" s="103"/>
      <c r="FB11" s="104"/>
      <c r="FC11" s="103"/>
      <c r="FD11" s="104"/>
      <c r="FE11" s="103"/>
      <c r="FF11" s="104"/>
      <c r="FG11" s="108"/>
      <c r="FH11" s="104"/>
      <c r="FI11" s="103"/>
      <c r="FJ11" s="104"/>
      <c r="FK11" s="103"/>
      <c r="FL11" s="103"/>
      <c r="FM11" s="108"/>
      <c r="FN11" s="104"/>
      <c r="FO11" s="103"/>
      <c r="FP11" s="103"/>
      <c r="FQ11" s="108"/>
      <c r="FR11" s="104"/>
      <c r="FS11" s="103"/>
      <c r="FT11" s="104"/>
      <c r="FU11" s="103"/>
      <c r="FV11" s="103"/>
      <c r="FW11" s="100">
        <f t="shared" si="38"/>
        <v>0</v>
      </c>
      <c r="FX11" s="103">
        <f t="shared" si="39"/>
        <v>0</v>
      </c>
      <c r="FY11" s="103">
        <f t="shared" si="40"/>
        <v>0</v>
      </c>
      <c r="FZ11" s="103"/>
      <c r="GA11" s="149">
        <f t="shared" si="41"/>
        <v>0</v>
      </c>
      <c r="GB11" s="103">
        <v>0</v>
      </c>
      <c r="GC11" s="104">
        <v>0</v>
      </c>
      <c r="GD11" s="108"/>
      <c r="GE11" s="104"/>
      <c r="GF11" s="108"/>
      <c r="GG11" s="104"/>
      <c r="GH11" s="108"/>
      <c r="GI11" s="104"/>
      <c r="GJ11" s="108"/>
      <c r="GK11" s="104"/>
      <c r="GL11" s="108"/>
      <c r="GM11" s="104"/>
      <c r="GN11" s="103"/>
      <c r="GO11" s="103"/>
      <c r="GP11" s="108"/>
      <c r="GQ11" s="104"/>
      <c r="GR11" s="103"/>
      <c r="GS11" s="103"/>
      <c r="GT11" s="108"/>
      <c r="GU11" s="104"/>
      <c r="GV11" s="103"/>
      <c r="GW11" s="103"/>
      <c r="GX11" s="108"/>
      <c r="GY11" s="103"/>
      <c r="GZ11" s="100">
        <f t="shared" si="42"/>
        <v>0</v>
      </c>
      <c r="HA11" s="103">
        <f t="shared" si="43"/>
        <v>0</v>
      </c>
      <c r="HB11" s="103">
        <f t="shared" si="44"/>
        <v>0</v>
      </c>
      <c r="HC11" s="103"/>
      <c r="HD11" s="149">
        <f t="shared" si="45"/>
        <v>0</v>
      </c>
      <c r="HE11" s="103">
        <v>0</v>
      </c>
      <c r="HF11" s="104">
        <v>0</v>
      </c>
      <c r="HG11" s="108"/>
      <c r="HH11" s="104"/>
      <c r="HI11" s="108"/>
      <c r="HJ11" s="104"/>
      <c r="HK11" s="108"/>
      <c r="HL11" s="104"/>
      <c r="HM11" s="108"/>
      <c r="HN11" s="104"/>
      <c r="HO11" s="108"/>
      <c r="HP11" s="104"/>
      <c r="HQ11" s="108"/>
      <c r="HR11" s="104"/>
      <c r="HS11" s="108"/>
      <c r="HT11" s="104"/>
      <c r="HU11" s="108"/>
      <c r="HV11" s="104"/>
      <c r="HW11" s="108"/>
      <c r="HX11" s="104"/>
      <c r="HY11" s="108"/>
      <c r="HZ11" s="104"/>
      <c r="IA11" s="108"/>
      <c r="IB11" s="103"/>
      <c r="IC11" s="96">
        <f t="shared" si="46"/>
        <v>0</v>
      </c>
      <c r="ID11" s="97">
        <f t="shared" si="47"/>
        <v>0</v>
      </c>
      <c r="IE11" s="97">
        <f t="shared" si="48"/>
        <v>0</v>
      </c>
      <c r="IF11" s="97"/>
      <c r="IG11" s="139">
        <f t="shared" si="49"/>
        <v>0</v>
      </c>
      <c r="IH11" s="111">
        <v>0</v>
      </c>
      <c r="II11" s="110">
        <v>0</v>
      </c>
      <c r="IJ11" s="109"/>
      <c r="IK11" s="110"/>
      <c r="IL11" s="109"/>
      <c r="IM11" s="110"/>
      <c r="IN11" s="109"/>
      <c r="IO11" s="110"/>
      <c r="IP11" s="109"/>
      <c r="IQ11" s="110"/>
      <c r="IR11" s="109"/>
      <c r="IS11" s="110"/>
      <c r="IT11" s="109"/>
      <c r="IU11" s="110"/>
      <c r="IV11" s="109"/>
      <c r="IW11" s="110"/>
      <c r="IX11" s="111"/>
      <c r="IY11" s="110"/>
      <c r="IZ11" s="111"/>
      <c r="JA11" s="110"/>
      <c r="JB11" s="109"/>
      <c r="JC11" s="110"/>
      <c r="JD11" s="111"/>
      <c r="JE11" s="111"/>
      <c r="JF11" s="96">
        <f t="shared" si="50"/>
        <v>0</v>
      </c>
      <c r="JG11" s="97">
        <f t="shared" si="51"/>
        <v>0</v>
      </c>
      <c r="JH11" s="97">
        <f t="shared" si="52"/>
        <v>0</v>
      </c>
      <c r="JI11" s="97"/>
      <c r="JJ11" s="139">
        <f t="shared" si="53"/>
        <v>0</v>
      </c>
      <c r="JK11" s="109">
        <v>0</v>
      </c>
      <c r="JL11" s="110">
        <v>0</v>
      </c>
      <c r="JM11" s="109"/>
      <c r="JN11" s="110"/>
      <c r="JO11" s="109"/>
      <c r="JP11" s="110"/>
      <c r="JQ11" s="109"/>
      <c r="JR11" s="110"/>
      <c r="JS11" s="109"/>
      <c r="JT11" s="110"/>
      <c r="JU11" s="111"/>
      <c r="JV11" s="110"/>
      <c r="JW11" s="109"/>
      <c r="JX11" s="111"/>
      <c r="JY11" s="109"/>
      <c r="JZ11" s="110"/>
      <c r="KA11" s="111"/>
      <c r="KB11" s="110"/>
      <c r="KC11" s="111"/>
      <c r="KD11" s="110"/>
      <c r="KE11" s="111"/>
      <c r="KF11" s="110"/>
      <c r="KG11" s="111"/>
      <c r="KH11" s="110"/>
      <c r="KI11" s="96">
        <f t="shared" si="54"/>
        <v>0</v>
      </c>
      <c r="KJ11" s="97">
        <f t="shared" si="55"/>
        <v>0</v>
      </c>
      <c r="KK11" s="97">
        <v>0.11130516873946435</v>
      </c>
      <c r="KL11" s="139">
        <f t="shared" si="56"/>
        <v>0</v>
      </c>
      <c r="KM11" s="103">
        <v>0</v>
      </c>
      <c r="KN11" s="104">
        <v>0</v>
      </c>
      <c r="KO11" s="108"/>
      <c r="KP11" s="104"/>
      <c r="KQ11" s="108"/>
      <c r="KR11" s="104"/>
      <c r="KS11" s="108"/>
      <c r="KT11" s="104"/>
      <c r="KU11" s="108"/>
      <c r="KV11" s="104"/>
      <c r="KW11" s="108"/>
      <c r="KX11" s="104"/>
      <c r="KY11" s="108"/>
      <c r="KZ11" s="104"/>
      <c r="LA11" s="108"/>
      <c r="LB11" s="104"/>
      <c r="LC11" s="108"/>
      <c r="LD11" s="103"/>
      <c r="LE11" s="108"/>
      <c r="LF11" s="104"/>
      <c r="LG11" s="108"/>
      <c r="LH11" s="104"/>
      <c r="LI11" s="108"/>
      <c r="LJ11" s="104"/>
      <c r="LK11" s="100">
        <f t="shared" si="57"/>
        <v>0</v>
      </c>
      <c r="LL11" s="104">
        <f t="shared" si="58"/>
        <v>0</v>
      </c>
      <c r="LM11" s="108">
        <v>0</v>
      </c>
      <c r="LN11" s="104">
        <v>0</v>
      </c>
      <c r="LO11" s="108"/>
      <c r="LP11" s="104"/>
      <c r="LQ11" s="108"/>
      <c r="LR11" s="104"/>
      <c r="LS11" s="108"/>
      <c r="LT11" s="104"/>
      <c r="LU11" s="108"/>
      <c r="LV11" s="104"/>
      <c r="LW11" s="103"/>
      <c r="LX11" s="104"/>
      <c r="LY11" s="103"/>
      <c r="LZ11" s="103"/>
      <c r="MA11" s="108"/>
      <c r="MB11" s="104"/>
      <c r="MC11" s="103"/>
      <c r="MD11" s="104"/>
      <c r="ME11" s="103"/>
      <c r="MF11" s="104"/>
      <c r="MG11" s="103"/>
      <c r="MH11" s="104"/>
      <c r="MI11" s="103"/>
      <c r="MJ11" s="104"/>
      <c r="MK11" s="102">
        <f t="shared" si="59"/>
        <v>0</v>
      </c>
      <c r="ML11" s="104">
        <f t="shared" si="60"/>
        <v>0</v>
      </c>
      <c r="MM11" s="108">
        <v>0</v>
      </c>
      <c r="MN11" s="104">
        <v>0</v>
      </c>
      <c r="MO11" s="108"/>
      <c r="MP11" s="104"/>
      <c r="MQ11" s="108"/>
      <c r="MR11" s="104"/>
      <c r="MS11" s="108"/>
      <c r="MT11" s="104"/>
      <c r="MU11" s="108"/>
      <c r="MV11" s="104"/>
      <c r="MW11" s="108"/>
      <c r="MX11" s="104"/>
      <c r="MY11" s="108"/>
      <c r="MZ11" s="104"/>
      <c r="NA11" s="108"/>
      <c r="NB11" s="104"/>
      <c r="NC11" s="108"/>
      <c r="ND11" s="104"/>
      <c r="NE11" s="108"/>
      <c r="NF11" s="104"/>
      <c r="NG11" s="108"/>
      <c r="NH11" s="104"/>
      <c r="NI11" s="108"/>
      <c r="NJ11" s="104"/>
      <c r="NK11" s="100">
        <f t="shared" si="61"/>
        <v>0</v>
      </c>
      <c r="NL11" s="104">
        <f t="shared" si="62"/>
        <v>0</v>
      </c>
      <c r="NM11" s="109">
        <f t="shared" si="63"/>
        <v>0</v>
      </c>
      <c r="NN11" s="110">
        <f t="shared" si="64"/>
        <v>0</v>
      </c>
      <c r="NO11" s="109">
        <f t="shared" si="65"/>
        <v>0</v>
      </c>
      <c r="NP11" s="110">
        <f t="shared" si="66"/>
        <v>0</v>
      </c>
      <c r="NQ11" s="109">
        <f t="shared" si="67"/>
        <v>0</v>
      </c>
      <c r="NR11" s="110">
        <f t="shared" si="68"/>
        <v>0</v>
      </c>
      <c r="NS11" s="109">
        <f t="shared" si="69"/>
        <v>0</v>
      </c>
      <c r="NT11" s="110">
        <f t="shared" si="70"/>
        <v>0</v>
      </c>
      <c r="NU11" s="109">
        <f t="shared" si="71"/>
        <v>0</v>
      </c>
      <c r="NV11" s="110">
        <f t="shared" si="72"/>
        <v>0</v>
      </c>
      <c r="NW11" s="109">
        <f t="shared" si="73"/>
        <v>0</v>
      </c>
      <c r="NX11" s="110">
        <f t="shared" si="74"/>
        <v>0</v>
      </c>
      <c r="NY11" s="109">
        <f t="shared" si="75"/>
        <v>0</v>
      </c>
      <c r="NZ11" s="110">
        <f t="shared" si="76"/>
        <v>0</v>
      </c>
      <c r="OA11" s="109">
        <f t="shared" si="77"/>
        <v>0</v>
      </c>
      <c r="OB11" s="110">
        <f t="shared" si="78"/>
        <v>0</v>
      </c>
      <c r="OC11" s="111">
        <f t="shared" si="79"/>
        <v>0</v>
      </c>
      <c r="OD11" s="110">
        <f t="shared" si="80"/>
        <v>0</v>
      </c>
      <c r="OE11" s="111">
        <f t="shared" si="81"/>
        <v>0</v>
      </c>
      <c r="OF11" s="110">
        <f t="shared" si="82"/>
        <v>0</v>
      </c>
      <c r="OG11" s="109">
        <f t="shared" si="83"/>
        <v>0</v>
      </c>
      <c r="OH11" s="110">
        <f t="shared" si="84"/>
        <v>0</v>
      </c>
      <c r="OI11" s="111">
        <f t="shared" si="85"/>
        <v>0</v>
      </c>
      <c r="OJ11" s="111">
        <f t="shared" si="86"/>
        <v>0</v>
      </c>
      <c r="OK11" s="96">
        <f t="shared" si="87"/>
        <v>0</v>
      </c>
      <c r="OL11" s="97">
        <f t="shared" si="88"/>
        <v>0</v>
      </c>
      <c r="OM11" s="97">
        <v>0</v>
      </c>
      <c r="ON11" s="139">
        <f t="shared" si="89"/>
        <v>0</v>
      </c>
      <c r="OO11" s="111">
        <v>0</v>
      </c>
      <c r="OP11" s="110">
        <v>0</v>
      </c>
      <c r="OQ11" s="109"/>
      <c r="OR11" s="110"/>
      <c r="OS11" s="109"/>
      <c r="OT11" s="110"/>
      <c r="OU11" s="109"/>
      <c r="OV11" s="110"/>
      <c r="OW11" s="109"/>
      <c r="OX11" s="110"/>
      <c r="OY11" s="109"/>
      <c r="OZ11" s="110"/>
      <c r="PA11" s="109"/>
      <c r="PB11" s="110"/>
      <c r="PC11" s="109"/>
      <c r="PD11" s="110"/>
      <c r="PE11" s="111"/>
      <c r="PF11" s="110"/>
      <c r="PG11" s="111"/>
      <c r="PH11" s="110"/>
      <c r="PI11" s="109"/>
      <c r="PJ11" s="110"/>
      <c r="PK11" s="111"/>
      <c r="PL11" s="110"/>
      <c r="PM11" s="96">
        <f t="shared" si="90"/>
        <v>0</v>
      </c>
      <c r="PN11" s="97">
        <f t="shared" si="91"/>
        <v>0</v>
      </c>
      <c r="PO11" s="97">
        <f t="shared" si="92"/>
        <v>0</v>
      </c>
      <c r="PP11" s="109">
        <v>0</v>
      </c>
      <c r="PQ11" s="111"/>
      <c r="PR11" s="111"/>
      <c r="PS11" s="111"/>
      <c r="PT11" s="111"/>
      <c r="PU11" s="111"/>
      <c r="PV11" s="111"/>
      <c r="PW11" s="111"/>
      <c r="PX11" s="111"/>
      <c r="PY11" s="111"/>
      <c r="PZ11" s="111"/>
      <c r="QA11" s="110"/>
      <c r="QB11" s="98">
        <f t="shared" si="93"/>
        <v>0</v>
      </c>
      <c r="QC11" s="105">
        <f t="shared" si="94"/>
        <v>0.5</v>
      </c>
      <c r="QD11" s="106"/>
      <c r="QE11" s="113">
        <f t="shared" si="95"/>
        <v>0</v>
      </c>
      <c r="QF11" s="108">
        <v>0</v>
      </c>
      <c r="QG11" s="103"/>
      <c r="QH11" s="103"/>
      <c r="QI11" s="103"/>
      <c r="QJ11" s="103"/>
      <c r="QK11" s="103"/>
      <c r="QL11" s="103"/>
      <c r="QM11" s="103"/>
      <c r="QN11" s="103"/>
      <c r="QO11" s="103"/>
      <c r="QP11" s="103"/>
      <c r="QQ11" s="104"/>
      <c r="QR11" s="117">
        <f t="shared" si="96"/>
        <v>0</v>
      </c>
      <c r="QS11" s="158"/>
    </row>
    <row r="12" spans="1:461" s="88" customFormat="1" ht="10.5" x14ac:dyDescent="0.25">
      <c r="A12" s="89" t="s">
        <v>1</v>
      </c>
      <c r="B12" s="90" t="s">
        <v>2</v>
      </c>
      <c r="C12" s="90">
        <v>400</v>
      </c>
      <c r="D12" s="90" t="s">
        <v>349</v>
      </c>
      <c r="E12" s="91" t="s">
        <v>350</v>
      </c>
      <c r="F12" s="92" t="s">
        <v>247</v>
      </c>
      <c r="G12" s="92" t="s">
        <v>644</v>
      </c>
      <c r="H12" s="155">
        <v>5</v>
      </c>
      <c r="I12" s="92" t="s">
        <v>645</v>
      </c>
      <c r="J12" s="93">
        <v>0</v>
      </c>
      <c r="K12" s="94">
        <v>0</v>
      </c>
      <c r="L12" s="93"/>
      <c r="M12" s="94"/>
      <c r="N12" s="93"/>
      <c r="O12" s="94"/>
      <c r="P12" s="93"/>
      <c r="Q12" s="94"/>
      <c r="R12" s="93"/>
      <c r="S12" s="94"/>
      <c r="T12" s="93"/>
      <c r="U12" s="94"/>
      <c r="V12" s="93"/>
      <c r="W12" s="95"/>
      <c r="X12" s="93"/>
      <c r="Y12" s="94"/>
      <c r="Z12" s="95"/>
      <c r="AA12" s="95"/>
      <c r="AB12" s="93"/>
      <c r="AC12" s="94"/>
      <c r="AD12" s="93"/>
      <c r="AE12" s="94"/>
      <c r="AF12" s="93"/>
      <c r="AG12" s="95"/>
      <c r="AH12" s="96">
        <f t="shared" si="19"/>
        <v>0</v>
      </c>
      <c r="AI12" s="97">
        <f t="shared" si="20"/>
        <v>0</v>
      </c>
      <c r="AJ12" s="97">
        <f t="shared" si="15"/>
        <v>0</v>
      </c>
      <c r="AK12" s="97"/>
      <c r="AL12" s="139">
        <f t="shared" si="21"/>
        <v>0</v>
      </c>
      <c r="AM12" s="95">
        <v>0</v>
      </c>
      <c r="AN12" s="94">
        <v>0</v>
      </c>
      <c r="AO12" s="93"/>
      <c r="AP12" s="94"/>
      <c r="AQ12" s="93"/>
      <c r="AR12" s="94"/>
      <c r="AS12" s="93"/>
      <c r="AT12" s="94"/>
      <c r="AU12" s="93"/>
      <c r="AV12" s="94"/>
      <c r="AW12" s="93"/>
      <c r="AX12" s="94"/>
      <c r="AY12" s="93"/>
      <c r="AZ12" s="95"/>
      <c r="BA12" s="93"/>
      <c r="BB12" s="95"/>
      <c r="BC12" s="93"/>
      <c r="BD12" s="94"/>
      <c r="BE12" s="95"/>
      <c r="BF12" s="95"/>
      <c r="BG12" s="93"/>
      <c r="BH12" s="94"/>
      <c r="BI12" s="93"/>
      <c r="BJ12" s="94"/>
      <c r="BK12" s="96">
        <f t="shared" si="22"/>
        <v>0</v>
      </c>
      <c r="BL12" s="97">
        <f t="shared" si="23"/>
        <v>0</v>
      </c>
      <c r="BM12" s="97">
        <f t="shared" si="24"/>
        <v>0</v>
      </c>
      <c r="BN12" s="97"/>
      <c r="BO12" s="139">
        <f t="shared" si="25"/>
        <v>0</v>
      </c>
      <c r="BP12" s="111">
        <v>1</v>
      </c>
      <c r="BQ12" s="110">
        <v>0</v>
      </c>
      <c r="BR12" s="109"/>
      <c r="BS12" s="110"/>
      <c r="BT12" s="109"/>
      <c r="BU12" s="110"/>
      <c r="BV12" s="109"/>
      <c r="BW12" s="110"/>
      <c r="BX12" s="109"/>
      <c r="BY12" s="110"/>
      <c r="BZ12" s="109"/>
      <c r="CA12" s="110"/>
      <c r="CB12" s="111"/>
      <c r="CC12" s="111"/>
      <c r="CD12" s="109"/>
      <c r="CE12" s="110"/>
      <c r="CF12" s="109"/>
      <c r="CG12" s="111"/>
      <c r="CH12" s="109"/>
      <c r="CI12" s="110"/>
      <c r="CJ12" s="109"/>
      <c r="CK12" s="110"/>
      <c r="CL12" s="111"/>
      <c r="CM12" s="111"/>
      <c r="CN12" s="96">
        <f t="shared" si="26"/>
        <v>1</v>
      </c>
      <c r="CO12" s="97">
        <f t="shared" si="27"/>
        <v>0</v>
      </c>
      <c r="CP12" s="97">
        <f t="shared" si="28"/>
        <v>0.25</v>
      </c>
      <c r="CQ12" s="97"/>
      <c r="CR12" s="139">
        <f t="shared" si="29"/>
        <v>0</v>
      </c>
      <c r="CS12" s="111">
        <v>0</v>
      </c>
      <c r="CT12" s="110">
        <v>0</v>
      </c>
      <c r="CU12" s="109"/>
      <c r="CV12" s="110"/>
      <c r="CW12" s="109"/>
      <c r="CX12" s="110"/>
      <c r="CY12" s="109"/>
      <c r="CZ12" s="110"/>
      <c r="DA12" s="109"/>
      <c r="DB12" s="110"/>
      <c r="DC12" s="109"/>
      <c r="DD12" s="110"/>
      <c r="DE12" s="109"/>
      <c r="DF12" s="110"/>
      <c r="DG12" s="109"/>
      <c r="DH12" s="110"/>
      <c r="DI12" s="111"/>
      <c r="DJ12" s="111"/>
      <c r="DK12" s="109"/>
      <c r="DL12" s="111"/>
      <c r="DM12" s="109"/>
      <c r="DN12" s="110"/>
      <c r="DO12" s="111"/>
      <c r="DP12" s="111"/>
      <c r="DQ12" s="96">
        <f t="shared" si="30"/>
        <v>0</v>
      </c>
      <c r="DR12" s="97">
        <f t="shared" si="31"/>
        <v>0</v>
      </c>
      <c r="DS12" s="97">
        <f t="shared" si="32"/>
        <v>0</v>
      </c>
      <c r="DT12" s="97"/>
      <c r="DU12" s="139">
        <f t="shared" si="33"/>
        <v>0</v>
      </c>
      <c r="DV12" s="111">
        <v>0</v>
      </c>
      <c r="DW12" s="110">
        <v>0</v>
      </c>
      <c r="DX12" s="111"/>
      <c r="DY12" s="110"/>
      <c r="DZ12" s="111"/>
      <c r="EA12" s="110"/>
      <c r="EB12" s="111"/>
      <c r="EC12" s="110"/>
      <c r="ED12" s="109"/>
      <c r="EE12" s="110"/>
      <c r="EF12" s="109"/>
      <c r="EG12" s="110"/>
      <c r="EH12" s="109"/>
      <c r="EI12" s="111"/>
      <c r="EJ12" s="109"/>
      <c r="EK12" s="111"/>
      <c r="EL12" s="109"/>
      <c r="EM12" s="110"/>
      <c r="EN12" s="111"/>
      <c r="EO12" s="110"/>
      <c r="EP12" s="111"/>
      <c r="EQ12" s="110"/>
      <c r="ER12" s="111"/>
      <c r="ES12" s="111"/>
      <c r="ET12" s="96">
        <f t="shared" si="34"/>
        <v>0</v>
      </c>
      <c r="EU12" s="97">
        <f t="shared" si="35"/>
        <v>0</v>
      </c>
      <c r="EV12" s="97">
        <f t="shared" si="36"/>
        <v>0</v>
      </c>
      <c r="EW12" s="97"/>
      <c r="EX12" s="139">
        <f t="shared" si="37"/>
        <v>0</v>
      </c>
      <c r="EY12" s="103">
        <v>0</v>
      </c>
      <c r="EZ12" s="104">
        <v>0</v>
      </c>
      <c r="FA12" s="103"/>
      <c r="FB12" s="104"/>
      <c r="FC12" s="103"/>
      <c r="FD12" s="104"/>
      <c r="FE12" s="103"/>
      <c r="FF12" s="104"/>
      <c r="FG12" s="108"/>
      <c r="FH12" s="104"/>
      <c r="FI12" s="103"/>
      <c r="FJ12" s="104"/>
      <c r="FK12" s="103"/>
      <c r="FL12" s="103"/>
      <c r="FM12" s="108"/>
      <c r="FN12" s="104"/>
      <c r="FO12" s="103"/>
      <c r="FP12" s="103"/>
      <c r="FQ12" s="108"/>
      <c r="FR12" s="104"/>
      <c r="FS12" s="103"/>
      <c r="FT12" s="104"/>
      <c r="FU12" s="103"/>
      <c r="FV12" s="103"/>
      <c r="FW12" s="100">
        <f t="shared" si="38"/>
        <v>0</v>
      </c>
      <c r="FX12" s="103">
        <f t="shared" si="39"/>
        <v>0</v>
      </c>
      <c r="FY12" s="103">
        <f t="shared" si="40"/>
        <v>0</v>
      </c>
      <c r="FZ12" s="103"/>
      <c r="GA12" s="149">
        <f t="shared" si="41"/>
        <v>0</v>
      </c>
      <c r="GB12" s="103">
        <v>0</v>
      </c>
      <c r="GC12" s="104">
        <v>0</v>
      </c>
      <c r="GD12" s="108"/>
      <c r="GE12" s="104"/>
      <c r="GF12" s="108"/>
      <c r="GG12" s="104"/>
      <c r="GH12" s="108"/>
      <c r="GI12" s="104"/>
      <c r="GJ12" s="108"/>
      <c r="GK12" s="104"/>
      <c r="GL12" s="108"/>
      <c r="GM12" s="104"/>
      <c r="GN12" s="103"/>
      <c r="GO12" s="103"/>
      <c r="GP12" s="108"/>
      <c r="GQ12" s="104"/>
      <c r="GR12" s="103"/>
      <c r="GS12" s="103"/>
      <c r="GT12" s="108"/>
      <c r="GU12" s="104"/>
      <c r="GV12" s="103"/>
      <c r="GW12" s="103"/>
      <c r="GX12" s="108"/>
      <c r="GY12" s="103"/>
      <c r="GZ12" s="100">
        <f t="shared" si="42"/>
        <v>0</v>
      </c>
      <c r="HA12" s="103">
        <f t="shared" si="43"/>
        <v>0</v>
      </c>
      <c r="HB12" s="103">
        <f t="shared" si="44"/>
        <v>0</v>
      </c>
      <c r="HC12" s="103"/>
      <c r="HD12" s="149">
        <f t="shared" si="45"/>
        <v>0</v>
      </c>
      <c r="HE12" s="103">
        <v>0</v>
      </c>
      <c r="HF12" s="104">
        <v>0</v>
      </c>
      <c r="HG12" s="108"/>
      <c r="HH12" s="104"/>
      <c r="HI12" s="108"/>
      <c r="HJ12" s="104"/>
      <c r="HK12" s="108"/>
      <c r="HL12" s="104"/>
      <c r="HM12" s="108"/>
      <c r="HN12" s="104"/>
      <c r="HO12" s="108"/>
      <c r="HP12" s="104"/>
      <c r="HQ12" s="108"/>
      <c r="HR12" s="104"/>
      <c r="HS12" s="108"/>
      <c r="HT12" s="104"/>
      <c r="HU12" s="108"/>
      <c r="HV12" s="104"/>
      <c r="HW12" s="108"/>
      <c r="HX12" s="104"/>
      <c r="HY12" s="108"/>
      <c r="HZ12" s="104"/>
      <c r="IA12" s="108"/>
      <c r="IB12" s="103"/>
      <c r="IC12" s="96">
        <f t="shared" si="46"/>
        <v>0</v>
      </c>
      <c r="ID12" s="97">
        <f t="shared" si="47"/>
        <v>0</v>
      </c>
      <c r="IE12" s="97">
        <f t="shared" si="48"/>
        <v>0</v>
      </c>
      <c r="IF12" s="97"/>
      <c r="IG12" s="139">
        <f t="shared" si="49"/>
        <v>0</v>
      </c>
      <c r="IH12" s="111">
        <v>0</v>
      </c>
      <c r="II12" s="110">
        <v>0</v>
      </c>
      <c r="IJ12" s="109"/>
      <c r="IK12" s="110"/>
      <c r="IL12" s="109"/>
      <c r="IM12" s="110"/>
      <c r="IN12" s="109"/>
      <c r="IO12" s="110"/>
      <c r="IP12" s="109"/>
      <c r="IQ12" s="110"/>
      <c r="IR12" s="109"/>
      <c r="IS12" s="110"/>
      <c r="IT12" s="109"/>
      <c r="IU12" s="110"/>
      <c r="IV12" s="109"/>
      <c r="IW12" s="110"/>
      <c r="IX12" s="111"/>
      <c r="IY12" s="110"/>
      <c r="IZ12" s="111"/>
      <c r="JA12" s="110"/>
      <c r="JB12" s="109"/>
      <c r="JC12" s="110"/>
      <c r="JD12" s="111"/>
      <c r="JE12" s="111"/>
      <c r="JF12" s="96">
        <f t="shared" si="50"/>
        <v>0</v>
      </c>
      <c r="JG12" s="97">
        <f t="shared" si="51"/>
        <v>0</v>
      </c>
      <c r="JH12" s="97">
        <f t="shared" si="52"/>
        <v>0</v>
      </c>
      <c r="JI12" s="97"/>
      <c r="JJ12" s="139">
        <f t="shared" si="53"/>
        <v>0</v>
      </c>
      <c r="JK12" s="109">
        <v>0</v>
      </c>
      <c r="JL12" s="110">
        <v>0</v>
      </c>
      <c r="JM12" s="109"/>
      <c r="JN12" s="110"/>
      <c r="JO12" s="109"/>
      <c r="JP12" s="110"/>
      <c r="JQ12" s="109"/>
      <c r="JR12" s="110"/>
      <c r="JS12" s="109"/>
      <c r="JT12" s="110"/>
      <c r="JU12" s="111"/>
      <c r="JV12" s="110"/>
      <c r="JW12" s="109"/>
      <c r="JX12" s="111"/>
      <c r="JY12" s="109"/>
      <c r="JZ12" s="110"/>
      <c r="KA12" s="111"/>
      <c r="KB12" s="110"/>
      <c r="KC12" s="111"/>
      <c r="KD12" s="110"/>
      <c r="KE12" s="111"/>
      <c r="KF12" s="110"/>
      <c r="KG12" s="111"/>
      <c r="KH12" s="110"/>
      <c r="KI12" s="96">
        <f t="shared" si="54"/>
        <v>0</v>
      </c>
      <c r="KJ12" s="97">
        <f t="shared" si="55"/>
        <v>0</v>
      </c>
      <c r="KK12" s="97">
        <v>5.449870303511254E-2</v>
      </c>
      <c r="KL12" s="139">
        <f t="shared" si="56"/>
        <v>0</v>
      </c>
      <c r="KM12" s="103">
        <v>0</v>
      </c>
      <c r="KN12" s="104">
        <v>0</v>
      </c>
      <c r="KO12" s="108"/>
      <c r="KP12" s="104"/>
      <c r="KQ12" s="108"/>
      <c r="KR12" s="104"/>
      <c r="KS12" s="108"/>
      <c r="KT12" s="104"/>
      <c r="KU12" s="108"/>
      <c r="KV12" s="104"/>
      <c r="KW12" s="108"/>
      <c r="KX12" s="104"/>
      <c r="KY12" s="108"/>
      <c r="KZ12" s="104"/>
      <c r="LA12" s="108"/>
      <c r="LB12" s="104"/>
      <c r="LC12" s="108"/>
      <c r="LD12" s="103"/>
      <c r="LE12" s="108"/>
      <c r="LF12" s="104"/>
      <c r="LG12" s="108"/>
      <c r="LH12" s="104"/>
      <c r="LI12" s="108"/>
      <c r="LJ12" s="104"/>
      <c r="LK12" s="100">
        <f t="shared" si="57"/>
        <v>0</v>
      </c>
      <c r="LL12" s="104">
        <f t="shared" si="58"/>
        <v>0</v>
      </c>
      <c r="LM12" s="108">
        <v>0</v>
      </c>
      <c r="LN12" s="104">
        <v>0</v>
      </c>
      <c r="LO12" s="108"/>
      <c r="LP12" s="104"/>
      <c r="LQ12" s="108"/>
      <c r="LR12" s="104"/>
      <c r="LS12" s="108"/>
      <c r="LT12" s="104"/>
      <c r="LU12" s="108"/>
      <c r="LV12" s="104"/>
      <c r="LW12" s="103"/>
      <c r="LX12" s="104"/>
      <c r="LY12" s="103"/>
      <c r="LZ12" s="103"/>
      <c r="MA12" s="108"/>
      <c r="MB12" s="104"/>
      <c r="MC12" s="103"/>
      <c r="MD12" s="104"/>
      <c r="ME12" s="103"/>
      <c r="MF12" s="104"/>
      <c r="MG12" s="103"/>
      <c r="MH12" s="104"/>
      <c r="MI12" s="103"/>
      <c r="MJ12" s="104"/>
      <c r="MK12" s="102">
        <f t="shared" si="59"/>
        <v>0</v>
      </c>
      <c r="ML12" s="104">
        <f t="shared" si="60"/>
        <v>0</v>
      </c>
      <c r="MM12" s="108">
        <v>0</v>
      </c>
      <c r="MN12" s="104">
        <v>0</v>
      </c>
      <c r="MO12" s="108"/>
      <c r="MP12" s="104"/>
      <c r="MQ12" s="108"/>
      <c r="MR12" s="104"/>
      <c r="MS12" s="108"/>
      <c r="MT12" s="104"/>
      <c r="MU12" s="108"/>
      <c r="MV12" s="104"/>
      <c r="MW12" s="108"/>
      <c r="MX12" s="104"/>
      <c r="MY12" s="108"/>
      <c r="MZ12" s="104"/>
      <c r="NA12" s="108"/>
      <c r="NB12" s="104"/>
      <c r="NC12" s="108"/>
      <c r="ND12" s="104"/>
      <c r="NE12" s="108"/>
      <c r="NF12" s="104"/>
      <c r="NG12" s="108"/>
      <c r="NH12" s="104"/>
      <c r="NI12" s="108"/>
      <c r="NJ12" s="104"/>
      <c r="NK12" s="100">
        <f t="shared" si="61"/>
        <v>0</v>
      </c>
      <c r="NL12" s="104">
        <f t="shared" si="62"/>
        <v>0</v>
      </c>
      <c r="NM12" s="109">
        <f t="shared" si="63"/>
        <v>0</v>
      </c>
      <c r="NN12" s="110">
        <f t="shared" si="64"/>
        <v>0</v>
      </c>
      <c r="NO12" s="109">
        <f t="shared" si="65"/>
        <v>0</v>
      </c>
      <c r="NP12" s="110">
        <f t="shared" si="66"/>
        <v>0</v>
      </c>
      <c r="NQ12" s="109">
        <f t="shared" si="67"/>
        <v>0</v>
      </c>
      <c r="NR12" s="110">
        <f t="shared" si="68"/>
        <v>0</v>
      </c>
      <c r="NS12" s="109">
        <f t="shared" si="69"/>
        <v>0</v>
      </c>
      <c r="NT12" s="110">
        <f t="shared" si="70"/>
        <v>0</v>
      </c>
      <c r="NU12" s="109">
        <f t="shared" si="71"/>
        <v>0</v>
      </c>
      <c r="NV12" s="110">
        <f t="shared" si="72"/>
        <v>0</v>
      </c>
      <c r="NW12" s="109">
        <f t="shared" si="73"/>
        <v>0</v>
      </c>
      <c r="NX12" s="110">
        <f t="shared" si="74"/>
        <v>0</v>
      </c>
      <c r="NY12" s="109">
        <f t="shared" si="75"/>
        <v>0</v>
      </c>
      <c r="NZ12" s="110">
        <f t="shared" si="76"/>
        <v>0</v>
      </c>
      <c r="OA12" s="109">
        <f t="shared" si="77"/>
        <v>0</v>
      </c>
      <c r="OB12" s="110">
        <f t="shared" si="78"/>
        <v>0</v>
      </c>
      <c r="OC12" s="111">
        <f t="shared" si="79"/>
        <v>0</v>
      </c>
      <c r="OD12" s="110">
        <f t="shared" si="80"/>
        <v>0</v>
      </c>
      <c r="OE12" s="111">
        <f t="shared" si="81"/>
        <v>0</v>
      </c>
      <c r="OF12" s="110">
        <f t="shared" si="82"/>
        <v>0</v>
      </c>
      <c r="OG12" s="109">
        <f t="shared" si="83"/>
        <v>0</v>
      </c>
      <c r="OH12" s="110">
        <f t="shared" si="84"/>
        <v>0</v>
      </c>
      <c r="OI12" s="111">
        <f t="shared" si="85"/>
        <v>0</v>
      </c>
      <c r="OJ12" s="111">
        <f t="shared" si="86"/>
        <v>0</v>
      </c>
      <c r="OK12" s="96">
        <f t="shared" si="87"/>
        <v>0</v>
      </c>
      <c r="OL12" s="97">
        <f t="shared" si="88"/>
        <v>0</v>
      </c>
      <c r="OM12" s="97">
        <v>0</v>
      </c>
      <c r="ON12" s="139">
        <f t="shared" si="89"/>
        <v>0</v>
      </c>
      <c r="OO12" s="111">
        <v>0</v>
      </c>
      <c r="OP12" s="110">
        <v>0</v>
      </c>
      <c r="OQ12" s="109"/>
      <c r="OR12" s="110"/>
      <c r="OS12" s="109"/>
      <c r="OT12" s="110"/>
      <c r="OU12" s="109"/>
      <c r="OV12" s="110"/>
      <c r="OW12" s="109"/>
      <c r="OX12" s="110"/>
      <c r="OY12" s="109"/>
      <c r="OZ12" s="110"/>
      <c r="PA12" s="109"/>
      <c r="PB12" s="110"/>
      <c r="PC12" s="109"/>
      <c r="PD12" s="110"/>
      <c r="PE12" s="111"/>
      <c r="PF12" s="110"/>
      <c r="PG12" s="111"/>
      <c r="PH12" s="110"/>
      <c r="PI12" s="109"/>
      <c r="PJ12" s="110"/>
      <c r="PK12" s="111"/>
      <c r="PL12" s="110"/>
      <c r="PM12" s="96">
        <f t="shared" si="90"/>
        <v>0</v>
      </c>
      <c r="PN12" s="97">
        <f t="shared" si="91"/>
        <v>0</v>
      </c>
      <c r="PO12" s="97">
        <f t="shared" si="92"/>
        <v>0</v>
      </c>
      <c r="PP12" s="109">
        <v>0</v>
      </c>
      <c r="PQ12" s="111"/>
      <c r="PR12" s="111"/>
      <c r="PS12" s="111"/>
      <c r="PT12" s="111"/>
      <c r="PU12" s="111"/>
      <c r="PV12" s="111"/>
      <c r="PW12" s="111"/>
      <c r="PX12" s="111"/>
      <c r="PY12" s="111"/>
      <c r="PZ12" s="111"/>
      <c r="QA12" s="110"/>
      <c r="QB12" s="98">
        <f t="shared" si="93"/>
        <v>0</v>
      </c>
      <c r="QC12" s="105">
        <f t="shared" si="94"/>
        <v>0.25</v>
      </c>
      <c r="QD12" s="106"/>
      <c r="QE12" s="113">
        <f t="shared" si="95"/>
        <v>0</v>
      </c>
      <c r="QF12" s="108">
        <v>2</v>
      </c>
      <c r="QG12" s="103"/>
      <c r="QH12" s="103"/>
      <c r="QI12" s="103"/>
      <c r="QJ12" s="103"/>
      <c r="QK12" s="103"/>
      <c r="QL12" s="103"/>
      <c r="QM12" s="103"/>
      <c r="QN12" s="103"/>
      <c r="QO12" s="103"/>
      <c r="QP12" s="103"/>
      <c r="QQ12" s="104"/>
      <c r="QR12" s="117">
        <f t="shared" si="96"/>
        <v>2</v>
      </c>
      <c r="QS12" s="158"/>
    </row>
    <row r="13" spans="1:461" s="88" customFormat="1" ht="10.5" x14ac:dyDescent="0.25">
      <c r="A13" s="89" t="s">
        <v>1</v>
      </c>
      <c r="B13" s="90" t="s">
        <v>2</v>
      </c>
      <c r="C13" s="90">
        <v>400</v>
      </c>
      <c r="D13" s="90" t="s">
        <v>349</v>
      </c>
      <c r="E13" s="91" t="s">
        <v>350</v>
      </c>
      <c r="F13" s="92" t="s">
        <v>247</v>
      </c>
      <c r="G13" s="92" t="s">
        <v>644</v>
      </c>
      <c r="H13" s="155">
        <v>6</v>
      </c>
      <c r="I13" s="92" t="s">
        <v>0</v>
      </c>
      <c r="J13" s="93">
        <v>0</v>
      </c>
      <c r="K13" s="94">
        <v>0</v>
      </c>
      <c r="L13" s="93"/>
      <c r="M13" s="94"/>
      <c r="N13" s="93"/>
      <c r="O13" s="94"/>
      <c r="P13" s="93"/>
      <c r="Q13" s="94"/>
      <c r="R13" s="93"/>
      <c r="S13" s="94"/>
      <c r="T13" s="93"/>
      <c r="U13" s="94"/>
      <c r="V13" s="93"/>
      <c r="W13" s="95"/>
      <c r="X13" s="93"/>
      <c r="Y13" s="94"/>
      <c r="Z13" s="95"/>
      <c r="AA13" s="95"/>
      <c r="AB13" s="93"/>
      <c r="AC13" s="94"/>
      <c r="AD13" s="93"/>
      <c r="AE13" s="94"/>
      <c r="AF13" s="93"/>
      <c r="AG13" s="95"/>
      <c r="AH13" s="96">
        <f t="shared" si="19"/>
        <v>0</v>
      </c>
      <c r="AI13" s="97">
        <f t="shared" si="20"/>
        <v>0</v>
      </c>
      <c r="AJ13" s="97">
        <f t="shared" si="15"/>
        <v>0</v>
      </c>
      <c r="AK13" s="97"/>
      <c r="AL13" s="139">
        <f t="shared" si="21"/>
        <v>0</v>
      </c>
      <c r="AM13" s="95">
        <v>0</v>
      </c>
      <c r="AN13" s="94">
        <v>0</v>
      </c>
      <c r="AO13" s="93"/>
      <c r="AP13" s="94"/>
      <c r="AQ13" s="93"/>
      <c r="AR13" s="94"/>
      <c r="AS13" s="93"/>
      <c r="AT13" s="94"/>
      <c r="AU13" s="93"/>
      <c r="AV13" s="94"/>
      <c r="AW13" s="93"/>
      <c r="AX13" s="94"/>
      <c r="AY13" s="93"/>
      <c r="AZ13" s="95"/>
      <c r="BA13" s="93"/>
      <c r="BB13" s="95"/>
      <c r="BC13" s="93"/>
      <c r="BD13" s="94"/>
      <c r="BE13" s="95"/>
      <c r="BF13" s="95"/>
      <c r="BG13" s="93"/>
      <c r="BH13" s="94"/>
      <c r="BI13" s="93"/>
      <c r="BJ13" s="94"/>
      <c r="BK13" s="96">
        <f t="shared" si="22"/>
        <v>0</v>
      </c>
      <c r="BL13" s="97">
        <f t="shared" si="23"/>
        <v>0</v>
      </c>
      <c r="BM13" s="97">
        <f t="shared" si="24"/>
        <v>0</v>
      </c>
      <c r="BN13" s="97"/>
      <c r="BO13" s="139">
        <f t="shared" si="25"/>
        <v>0</v>
      </c>
      <c r="BP13" s="111">
        <v>0</v>
      </c>
      <c r="BQ13" s="110">
        <v>0</v>
      </c>
      <c r="BR13" s="109"/>
      <c r="BS13" s="110"/>
      <c r="BT13" s="109"/>
      <c r="BU13" s="110"/>
      <c r="BV13" s="109"/>
      <c r="BW13" s="110"/>
      <c r="BX13" s="109"/>
      <c r="BY13" s="110"/>
      <c r="BZ13" s="109"/>
      <c r="CA13" s="110"/>
      <c r="CB13" s="111"/>
      <c r="CC13" s="111"/>
      <c r="CD13" s="109"/>
      <c r="CE13" s="110"/>
      <c r="CF13" s="109"/>
      <c r="CG13" s="111"/>
      <c r="CH13" s="109"/>
      <c r="CI13" s="110"/>
      <c r="CJ13" s="109"/>
      <c r="CK13" s="110"/>
      <c r="CL13" s="111"/>
      <c r="CM13" s="111"/>
      <c r="CN13" s="96">
        <f t="shared" si="26"/>
        <v>0</v>
      </c>
      <c r="CO13" s="97">
        <f t="shared" si="27"/>
        <v>0</v>
      </c>
      <c r="CP13" s="97">
        <f t="shared" si="28"/>
        <v>0</v>
      </c>
      <c r="CQ13" s="97"/>
      <c r="CR13" s="139">
        <f t="shared" si="29"/>
        <v>0</v>
      </c>
      <c r="CS13" s="111">
        <v>0</v>
      </c>
      <c r="CT13" s="110">
        <v>1</v>
      </c>
      <c r="CU13" s="109"/>
      <c r="CV13" s="110"/>
      <c r="CW13" s="109"/>
      <c r="CX13" s="110"/>
      <c r="CY13" s="109"/>
      <c r="CZ13" s="110"/>
      <c r="DA13" s="109"/>
      <c r="DB13" s="110"/>
      <c r="DC13" s="109"/>
      <c r="DD13" s="110"/>
      <c r="DE13" s="109"/>
      <c r="DF13" s="110"/>
      <c r="DG13" s="109"/>
      <c r="DH13" s="110"/>
      <c r="DI13" s="111"/>
      <c r="DJ13" s="111"/>
      <c r="DK13" s="109"/>
      <c r="DL13" s="111"/>
      <c r="DM13" s="109"/>
      <c r="DN13" s="110"/>
      <c r="DO13" s="111"/>
      <c r="DP13" s="111"/>
      <c r="DQ13" s="96">
        <f t="shared" si="30"/>
        <v>0</v>
      </c>
      <c r="DR13" s="97">
        <f t="shared" si="31"/>
        <v>1</v>
      </c>
      <c r="DS13" s="97">
        <f t="shared" si="32"/>
        <v>8.3333333333333329E-2</v>
      </c>
      <c r="DT13" s="97"/>
      <c r="DU13" s="139">
        <f t="shared" si="33"/>
        <v>0</v>
      </c>
      <c r="DV13" s="111">
        <v>0</v>
      </c>
      <c r="DW13" s="110">
        <v>0</v>
      </c>
      <c r="DX13" s="111"/>
      <c r="DY13" s="110"/>
      <c r="DZ13" s="111"/>
      <c r="EA13" s="110"/>
      <c r="EB13" s="111"/>
      <c r="EC13" s="110"/>
      <c r="ED13" s="109"/>
      <c r="EE13" s="110"/>
      <c r="EF13" s="109"/>
      <c r="EG13" s="110"/>
      <c r="EH13" s="109"/>
      <c r="EI13" s="111"/>
      <c r="EJ13" s="109"/>
      <c r="EK13" s="111"/>
      <c r="EL13" s="109"/>
      <c r="EM13" s="110"/>
      <c r="EN13" s="111"/>
      <c r="EO13" s="110"/>
      <c r="EP13" s="111"/>
      <c r="EQ13" s="110"/>
      <c r="ER13" s="111"/>
      <c r="ES13" s="111"/>
      <c r="ET13" s="96">
        <f t="shared" si="34"/>
        <v>0</v>
      </c>
      <c r="EU13" s="97">
        <f t="shared" si="35"/>
        <v>0</v>
      </c>
      <c r="EV13" s="97">
        <f t="shared" si="36"/>
        <v>0</v>
      </c>
      <c r="EW13" s="97"/>
      <c r="EX13" s="139">
        <f t="shared" si="37"/>
        <v>0</v>
      </c>
      <c r="EY13" s="103">
        <v>0</v>
      </c>
      <c r="EZ13" s="104">
        <v>0</v>
      </c>
      <c r="FA13" s="103"/>
      <c r="FB13" s="104"/>
      <c r="FC13" s="103"/>
      <c r="FD13" s="104"/>
      <c r="FE13" s="103"/>
      <c r="FF13" s="104"/>
      <c r="FG13" s="108"/>
      <c r="FH13" s="104"/>
      <c r="FI13" s="103"/>
      <c r="FJ13" s="104"/>
      <c r="FK13" s="103"/>
      <c r="FL13" s="103"/>
      <c r="FM13" s="108"/>
      <c r="FN13" s="104"/>
      <c r="FO13" s="103"/>
      <c r="FP13" s="103"/>
      <c r="FQ13" s="108"/>
      <c r="FR13" s="104"/>
      <c r="FS13" s="103"/>
      <c r="FT13" s="104"/>
      <c r="FU13" s="103"/>
      <c r="FV13" s="103"/>
      <c r="FW13" s="100">
        <f t="shared" si="38"/>
        <v>0</v>
      </c>
      <c r="FX13" s="103">
        <f t="shared" si="39"/>
        <v>0</v>
      </c>
      <c r="FY13" s="103">
        <f t="shared" si="40"/>
        <v>0</v>
      </c>
      <c r="FZ13" s="103"/>
      <c r="GA13" s="149">
        <f t="shared" si="41"/>
        <v>0</v>
      </c>
      <c r="GB13" s="103">
        <v>0</v>
      </c>
      <c r="GC13" s="104">
        <v>0</v>
      </c>
      <c r="GD13" s="108"/>
      <c r="GE13" s="104"/>
      <c r="GF13" s="108"/>
      <c r="GG13" s="104"/>
      <c r="GH13" s="108"/>
      <c r="GI13" s="104"/>
      <c r="GJ13" s="108"/>
      <c r="GK13" s="104"/>
      <c r="GL13" s="108"/>
      <c r="GM13" s="104"/>
      <c r="GN13" s="103"/>
      <c r="GO13" s="103"/>
      <c r="GP13" s="108"/>
      <c r="GQ13" s="104"/>
      <c r="GR13" s="103"/>
      <c r="GS13" s="103"/>
      <c r="GT13" s="108"/>
      <c r="GU13" s="104"/>
      <c r="GV13" s="103"/>
      <c r="GW13" s="103"/>
      <c r="GX13" s="108"/>
      <c r="GY13" s="103"/>
      <c r="GZ13" s="100">
        <f t="shared" si="42"/>
        <v>0</v>
      </c>
      <c r="HA13" s="103">
        <f t="shared" si="43"/>
        <v>0</v>
      </c>
      <c r="HB13" s="103">
        <f t="shared" si="44"/>
        <v>0</v>
      </c>
      <c r="HC13" s="103"/>
      <c r="HD13" s="149">
        <f t="shared" si="45"/>
        <v>0</v>
      </c>
      <c r="HE13" s="103">
        <v>0</v>
      </c>
      <c r="HF13" s="104">
        <v>0</v>
      </c>
      <c r="HG13" s="108"/>
      <c r="HH13" s="104"/>
      <c r="HI13" s="108"/>
      <c r="HJ13" s="104"/>
      <c r="HK13" s="108"/>
      <c r="HL13" s="104"/>
      <c r="HM13" s="108"/>
      <c r="HN13" s="104"/>
      <c r="HO13" s="108"/>
      <c r="HP13" s="104"/>
      <c r="HQ13" s="108"/>
      <c r="HR13" s="104"/>
      <c r="HS13" s="108"/>
      <c r="HT13" s="104"/>
      <c r="HU13" s="108"/>
      <c r="HV13" s="104"/>
      <c r="HW13" s="108"/>
      <c r="HX13" s="104"/>
      <c r="HY13" s="108"/>
      <c r="HZ13" s="104"/>
      <c r="IA13" s="108"/>
      <c r="IB13" s="103"/>
      <c r="IC13" s="96">
        <f t="shared" si="46"/>
        <v>0</v>
      </c>
      <c r="ID13" s="97">
        <f t="shared" si="47"/>
        <v>0</v>
      </c>
      <c r="IE13" s="97">
        <f t="shared" si="48"/>
        <v>0</v>
      </c>
      <c r="IF13" s="97"/>
      <c r="IG13" s="139">
        <f t="shared" si="49"/>
        <v>0</v>
      </c>
      <c r="IH13" s="111">
        <v>0</v>
      </c>
      <c r="II13" s="110">
        <v>0</v>
      </c>
      <c r="IJ13" s="109"/>
      <c r="IK13" s="110"/>
      <c r="IL13" s="109"/>
      <c r="IM13" s="110"/>
      <c r="IN13" s="109"/>
      <c r="IO13" s="110"/>
      <c r="IP13" s="109"/>
      <c r="IQ13" s="110"/>
      <c r="IR13" s="109"/>
      <c r="IS13" s="110"/>
      <c r="IT13" s="109"/>
      <c r="IU13" s="110"/>
      <c r="IV13" s="109"/>
      <c r="IW13" s="110"/>
      <c r="IX13" s="111"/>
      <c r="IY13" s="110"/>
      <c r="IZ13" s="111"/>
      <c r="JA13" s="110"/>
      <c r="JB13" s="109"/>
      <c r="JC13" s="110"/>
      <c r="JD13" s="111"/>
      <c r="JE13" s="111"/>
      <c r="JF13" s="96">
        <f t="shared" si="50"/>
        <v>0</v>
      </c>
      <c r="JG13" s="97">
        <f t="shared" si="51"/>
        <v>0</v>
      </c>
      <c r="JH13" s="97">
        <f t="shared" si="52"/>
        <v>0</v>
      </c>
      <c r="JI13" s="97"/>
      <c r="JJ13" s="139">
        <f t="shared" si="53"/>
        <v>0</v>
      </c>
      <c r="JK13" s="109">
        <v>0</v>
      </c>
      <c r="JL13" s="110">
        <v>0</v>
      </c>
      <c r="JM13" s="109"/>
      <c r="JN13" s="110"/>
      <c r="JO13" s="109"/>
      <c r="JP13" s="110"/>
      <c r="JQ13" s="109"/>
      <c r="JR13" s="110"/>
      <c r="JS13" s="109"/>
      <c r="JT13" s="110"/>
      <c r="JU13" s="111"/>
      <c r="JV13" s="110"/>
      <c r="JW13" s="109"/>
      <c r="JX13" s="111"/>
      <c r="JY13" s="109"/>
      <c r="JZ13" s="110"/>
      <c r="KA13" s="111"/>
      <c r="KB13" s="110"/>
      <c r="KC13" s="111"/>
      <c r="KD13" s="110"/>
      <c r="KE13" s="111"/>
      <c r="KF13" s="110"/>
      <c r="KG13" s="111"/>
      <c r="KH13" s="110"/>
      <c r="KI13" s="96">
        <f t="shared" si="54"/>
        <v>0</v>
      </c>
      <c r="KJ13" s="97">
        <f t="shared" si="55"/>
        <v>0</v>
      </c>
      <c r="KK13" s="97">
        <v>3.393874212246784</v>
      </c>
      <c r="KL13" s="139">
        <f t="shared" si="56"/>
        <v>0</v>
      </c>
      <c r="KM13" s="103">
        <v>0</v>
      </c>
      <c r="KN13" s="104">
        <v>0</v>
      </c>
      <c r="KO13" s="108"/>
      <c r="KP13" s="104"/>
      <c r="KQ13" s="108"/>
      <c r="KR13" s="104"/>
      <c r="KS13" s="108"/>
      <c r="KT13" s="104"/>
      <c r="KU13" s="108"/>
      <c r="KV13" s="104"/>
      <c r="KW13" s="108"/>
      <c r="KX13" s="104"/>
      <c r="KY13" s="108"/>
      <c r="KZ13" s="104"/>
      <c r="LA13" s="108"/>
      <c r="LB13" s="104"/>
      <c r="LC13" s="108"/>
      <c r="LD13" s="103"/>
      <c r="LE13" s="108"/>
      <c r="LF13" s="104"/>
      <c r="LG13" s="108"/>
      <c r="LH13" s="104"/>
      <c r="LI13" s="108"/>
      <c r="LJ13" s="104"/>
      <c r="LK13" s="100">
        <f t="shared" si="57"/>
        <v>0</v>
      </c>
      <c r="LL13" s="104">
        <f t="shared" si="58"/>
        <v>0</v>
      </c>
      <c r="LM13" s="108">
        <v>0</v>
      </c>
      <c r="LN13" s="104">
        <v>0</v>
      </c>
      <c r="LO13" s="108"/>
      <c r="LP13" s="104"/>
      <c r="LQ13" s="108"/>
      <c r="LR13" s="104"/>
      <c r="LS13" s="108"/>
      <c r="LT13" s="104"/>
      <c r="LU13" s="108"/>
      <c r="LV13" s="104"/>
      <c r="LW13" s="103"/>
      <c r="LX13" s="104"/>
      <c r="LY13" s="103"/>
      <c r="LZ13" s="103"/>
      <c r="MA13" s="108"/>
      <c r="MB13" s="104"/>
      <c r="MC13" s="103"/>
      <c r="MD13" s="104"/>
      <c r="ME13" s="103"/>
      <c r="MF13" s="104"/>
      <c r="MG13" s="103"/>
      <c r="MH13" s="104"/>
      <c r="MI13" s="103"/>
      <c r="MJ13" s="104"/>
      <c r="MK13" s="102">
        <f t="shared" si="59"/>
        <v>0</v>
      </c>
      <c r="ML13" s="104">
        <f t="shared" si="60"/>
        <v>0</v>
      </c>
      <c r="MM13" s="108">
        <v>0</v>
      </c>
      <c r="MN13" s="104">
        <v>0</v>
      </c>
      <c r="MO13" s="108"/>
      <c r="MP13" s="104"/>
      <c r="MQ13" s="108"/>
      <c r="MR13" s="104"/>
      <c r="MS13" s="108"/>
      <c r="MT13" s="104"/>
      <c r="MU13" s="108"/>
      <c r="MV13" s="104"/>
      <c r="MW13" s="108"/>
      <c r="MX13" s="104"/>
      <c r="MY13" s="108"/>
      <c r="MZ13" s="104"/>
      <c r="NA13" s="108"/>
      <c r="NB13" s="104"/>
      <c r="NC13" s="108"/>
      <c r="ND13" s="104"/>
      <c r="NE13" s="108"/>
      <c r="NF13" s="104"/>
      <c r="NG13" s="108"/>
      <c r="NH13" s="104"/>
      <c r="NI13" s="108"/>
      <c r="NJ13" s="104"/>
      <c r="NK13" s="100">
        <f t="shared" si="61"/>
        <v>0</v>
      </c>
      <c r="NL13" s="104">
        <f t="shared" si="62"/>
        <v>0</v>
      </c>
      <c r="NM13" s="109">
        <f t="shared" si="63"/>
        <v>0</v>
      </c>
      <c r="NN13" s="110">
        <f t="shared" si="64"/>
        <v>0</v>
      </c>
      <c r="NO13" s="109">
        <f t="shared" si="65"/>
        <v>0</v>
      </c>
      <c r="NP13" s="110">
        <f t="shared" si="66"/>
        <v>0</v>
      </c>
      <c r="NQ13" s="109">
        <f t="shared" si="67"/>
        <v>0</v>
      </c>
      <c r="NR13" s="110">
        <f t="shared" si="68"/>
        <v>0</v>
      </c>
      <c r="NS13" s="109">
        <f t="shared" si="69"/>
        <v>0</v>
      </c>
      <c r="NT13" s="110">
        <f t="shared" si="70"/>
        <v>0</v>
      </c>
      <c r="NU13" s="109">
        <f t="shared" si="71"/>
        <v>0</v>
      </c>
      <c r="NV13" s="110">
        <f t="shared" si="72"/>
        <v>0</v>
      </c>
      <c r="NW13" s="109">
        <f t="shared" si="73"/>
        <v>0</v>
      </c>
      <c r="NX13" s="110">
        <f t="shared" si="74"/>
        <v>0</v>
      </c>
      <c r="NY13" s="109">
        <f t="shared" si="75"/>
        <v>0</v>
      </c>
      <c r="NZ13" s="110">
        <f t="shared" si="76"/>
        <v>0</v>
      </c>
      <c r="OA13" s="109">
        <f t="shared" si="77"/>
        <v>0</v>
      </c>
      <c r="OB13" s="110">
        <f t="shared" si="78"/>
        <v>0</v>
      </c>
      <c r="OC13" s="111">
        <f t="shared" si="79"/>
        <v>0</v>
      </c>
      <c r="OD13" s="110">
        <f t="shared" si="80"/>
        <v>0</v>
      </c>
      <c r="OE13" s="111">
        <f t="shared" si="81"/>
        <v>0</v>
      </c>
      <c r="OF13" s="110">
        <f t="shared" si="82"/>
        <v>0</v>
      </c>
      <c r="OG13" s="109">
        <f t="shared" si="83"/>
        <v>0</v>
      </c>
      <c r="OH13" s="110">
        <f t="shared" si="84"/>
        <v>0</v>
      </c>
      <c r="OI13" s="111">
        <f t="shared" si="85"/>
        <v>0</v>
      </c>
      <c r="OJ13" s="111">
        <f t="shared" si="86"/>
        <v>0</v>
      </c>
      <c r="OK13" s="96">
        <f t="shared" si="87"/>
        <v>0</v>
      </c>
      <c r="OL13" s="97">
        <f t="shared" si="88"/>
        <v>0</v>
      </c>
      <c r="OM13" s="97">
        <v>0</v>
      </c>
      <c r="ON13" s="139">
        <f t="shared" si="89"/>
        <v>0</v>
      </c>
      <c r="OO13" s="111">
        <v>0</v>
      </c>
      <c r="OP13" s="110">
        <v>0</v>
      </c>
      <c r="OQ13" s="109"/>
      <c r="OR13" s="110"/>
      <c r="OS13" s="109"/>
      <c r="OT13" s="110"/>
      <c r="OU13" s="109"/>
      <c r="OV13" s="110"/>
      <c r="OW13" s="109"/>
      <c r="OX13" s="110"/>
      <c r="OY13" s="109"/>
      <c r="OZ13" s="110"/>
      <c r="PA13" s="109"/>
      <c r="PB13" s="110"/>
      <c r="PC13" s="109"/>
      <c r="PD13" s="110"/>
      <c r="PE13" s="111"/>
      <c r="PF13" s="110"/>
      <c r="PG13" s="111"/>
      <c r="PH13" s="110"/>
      <c r="PI13" s="109"/>
      <c r="PJ13" s="110"/>
      <c r="PK13" s="111"/>
      <c r="PL13" s="110"/>
      <c r="PM13" s="96">
        <f t="shared" si="90"/>
        <v>0</v>
      </c>
      <c r="PN13" s="97">
        <f t="shared" si="91"/>
        <v>0</v>
      </c>
      <c r="PO13" s="97">
        <f t="shared" si="92"/>
        <v>0</v>
      </c>
      <c r="PP13" s="109">
        <v>0</v>
      </c>
      <c r="PQ13" s="111"/>
      <c r="PR13" s="111"/>
      <c r="PS13" s="111"/>
      <c r="PT13" s="111"/>
      <c r="PU13" s="111"/>
      <c r="PV13" s="111"/>
      <c r="PW13" s="111"/>
      <c r="PX13" s="111"/>
      <c r="PY13" s="111"/>
      <c r="PZ13" s="111"/>
      <c r="QA13" s="110"/>
      <c r="QB13" s="98">
        <f t="shared" si="93"/>
        <v>0</v>
      </c>
      <c r="QC13" s="105">
        <f t="shared" si="94"/>
        <v>8.3333333333333329E-2</v>
      </c>
      <c r="QD13" s="106"/>
      <c r="QE13" s="113">
        <f t="shared" si="95"/>
        <v>0</v>
      </c>
      <c r="QF13" s="108">
        <v>0</v>
      </c>
      <c r="QG13" s="103"/>
      <c r="QH13" s="103"/>
      <c r="QI13" s="103"/>
      <c r="QJ13" s="103"/>
      <c r="QK13" s="103"/>
      <c r="QL13" s="103"/>
      <c r="QM13" s="103"/>
      <c r="QN13" s="103"/>
      <c r="QO13" s="103"/>
      <c r="QP13" s="103"/>
      <c r="QQ13" s="104"/>
      <c r="QR13" s="117">
        <f t="shared" si="96"/>
        <v>0</v>
      </c>
      <c r="QS13" s="158"/>
    </row>
    <row r="14" spans="1:461" s="88" customFormat="1" ht="10.5" x14ac:dyDescent="0.25">
      <c r="A14" s="89" t="s">
        <v>1</v>
      </c>
      <c r="B14" s="90" t="s">
        <v>59</v>
      </c>
      <c r="C14" s="90">
        <v>400</v>
      </c>
      <c r="D14" s="90" t="s">
        <v>349</v>
      </c>
      <c r="E14" s="91" t="s">
        <v>350</v>
      </c>
      <c r="F14" s="92" t="s">
        <v>247</v>
      </c>
      <c r="G14" s="92" t="s">
        <v>646</v>
      </c>
      <c r="H14" s="155">
        <v>7</v>
      </c>
      <c r="I14" s="92" t="s">
        <v>64</v>
      </c>
      <c r="J14" s="93">
        <v>0</v>
      </c>
      <c r="K14" s="94">
        <v>0</v>
      </c>
      <c r="L14" s="93"/>
      <c r="M14" s="94"/>
      <c r="N14" s="93"/>
      <c r="O14" s="94"/>
      <c r="P14" s="93"/>
      <c r="Q14" s="94"/>
      <c r="R14" s="93"/>
      <c r="S14" s="94"/>
      <c r="T14" s="93"/>
      <c r="U14" s="94"/>
      <c r="V14" s="93"/>
      <c r="W14" s="95"/>
      <c r="X14" s="93"/>
      <c r="Y14" s="94"/>
      <c r="Z14" s="95"/>
      <c r="AA14" s="95"/>
      <c r="AB14" s="93"/>
      <c r="AC14" s="94"/>
      <c r="AD14" s="93"/>
      <c r="AE14" s="94"/>
      <c r="AF14" s="93"/>
      <c r="AG14" s="95"/>
      <c r="AH14" s="96">
        <f t="shared" si="19"/>
        <v>0</v>
      </c>
      <c r="AI14" s="97">
        <f t="shared" si="20"/>
        <v>0</v>
      </c>
      <c r="AJ14" s="97">
        <f t="shared" si="15"/>
        <v>0</v>
      </c>
      <c r="AK14" s="97"/>
      <c r="AL14" s="139">
        <f t="shared" si="21"/>
        <v>0</v>
      </c>
      <c r="AM14" s="95">
        <v>5</v>
      </c>
      <c r="AN14" s="94">
        <v>0</v>
      </c>
      <c r="AO14" s="93"/>
      <c r="AP14" s="94"/>
      <c r="AQ14" s="93"/>
      <c r="AR14" s="94"/>
      <c r="AS14" s="93"/>
      <c r="AT14" s="94"/>
      <c r="AU14" s="93"/>
      <c r="AV14" s="94"/>
      <c r="AW14" s="93"/>
      <c r="AX14" s="94"/>
      <c r="AY14" s="93"/>
      <c r="AZ14" s="95"/>
      <c r="BA14" s="93"/>
      <c r="BB14" s="95"/>
      <c r="BC14" s="93"/>
      <c r="BD14" s="94"/>
      <c r="BE14" s="95"/>
      <c r="BF14" s="95"/>
      <c r="BG14" s="93"/>
      <c r="BH14" s="94"/>
      <c r="BI14" s="93"/>
      <c r="BJ14" s="94"/>
      <c r="BK14" s="96">
        <f t="shared" si="22"/>
        <v>5</v>
      </c>
      <c r="BL14" s="97">
        <f t="shared" si="23"/>
        <v>0</v>
      </c>
      <c r="BM14" s="97">
        <f t="shared" si="24"/>
        <v>0.38461538461538464</v>
      </c>
      <c r="BN14" s="97"/>
      <c r="BO14" s="139">
        <f t="shared" si="25"/>
        <v>0</v>
      </c>
      <c r="BP14" s="111">
        <v>4</v>
      </c>
      <c r="BQ14" s="110">
        <v>0</v>
      </c>
      <c r="BR14" s="109"/>
      <c r="BS14" s="110"/>
      <c r="BT14" s="109"/>
      <c r="BU14" s="110"/>
      <c r="BV14" s="109"/>
      <c r="BW14" s="110"/>
      <c r="BX14" s="109"/>
      <c r="BY14" s="110"/>
      <c r="BZ14" s="109"/>
      <c r="CA14" s="110"/>
      <c r="CB14" s="111"/>
      <c r="CC14" s="111"/>
      <c r="CD14" s="109"/>
      <c r="CE14" s="110"/>
      <c r="CF14" s="109"/>
      <c r="CG14" s="111"/>
      <c r="CH14" s="109"/>
      <c r="CI14" s="110"/>
      <c r="CJ14" s="109"/>
      <c r="CK14" s="110"/>
      <c r="CL14" s="111"/>
      <c r="CM14" s="111"/>
      <c r="CN14" s="96">
        <f t="shared" si="26"/>
        <v>4</v>
      </c>
      <c r="CO14" s="97">
        <f t="shared" si="27"/>
        <v>0</v>
      </c>
      <c r="CP14" s="97">
        <f t="shared" si="28"/>
        <v>1</v>
      </c>
      <c r="CQ14" s="97"/>
      <c r="CR14" s="139">
        <f t="shared" si="29"/>
        <v>0</v>
      </c>
      <c r="CS14" s="111">
        <v>1</v>
      </c>
      <c r="CT14" s="110">
        <v>1</v>
      </c>
      <c r="CU14" s="109"/>
      <c r="CV14" s="110"/>
      <c r="CW14" s="109"/>
      <c r="CX14" s="110"/>
      <c r="CY14" s="109"/>
      <c r="CZ14" s="110"/>
      <c r="DA14" s="109"/>
      <c r="DB14" s="110"/>
      <c r="DC14" s="109"/>
      <c r="DD14" s="110"/>
      <c r="DE14" s="109"/>
      <c r="DF14" s="110"/>
      <c r="DG14" s="109"/>
      <c r="DH14" s="110"/>
      <c r="DI14" s="111"/>
      <c r="DJ14" s="111"/>
      <c r="DK14" s="109"/>
      <c r="DL14" s="111"/>
      <c r="DM14" s="109"/>
      <c r="DN14" s="110"/>
      <c r="DO14" s="111"/>
      <c r="DP14" s="111"/>
      <c r="DQ14" s="96">
        <f t="shared" si="30"/>
        <v>1</v>
      </c>
      <c r="DR14" s="97">
        <f t="shared" si="31"/>
        <v>1</v>
      </c>
      <c r="DS14" s="97">
        <f t="shared" si="32"/>
        <v>0.16666666666666666</v>
      </c>
      <c r="DT14" s="97"/>
      <c r="DU14" s="139">
        <f t="shared" si="33"/>
        <v>0</v>
      </c>
      <c r="DV14" s="111">
        <v>0</v>
      </c>
      <c r="DW14" s="110">
        <v>1</v>
      </c>
      <c r="DX14" s="111"/>
      <c r="DY14" s="110"/>
      <c r="DZ14" s="111"/>
      <c r="EA14" s="110"/>
      <c r="EB14" s="111"/>
      <c r="EC14" s="110"/>
      <c r="ED14" s="109"/>
      <c r="EE14" s="110"/>
      <c r="EF14" s="109"/>
      <c r="EG14" s="110"/>
      <c r="EH14" s="109"/>
      <c r="EI14" s="111"/>
      <c r="EJ14" s="109"/>
      <c r="EK14" s="111"/>
      <c r="EL14" s="109"/>
      <c r="EM14" s="110"/>
      <c r="EN14" s="111"/>
      <c r="EO14" s="110"/>
      <c r="EP14" s="111"/>
      <c r="EQ14" s="110"/>
      <c r="ER14" s="111"/>
      <c r="ES14" s="111"/>
      <c r="ET14" s="96">
        <f t="shared" si="34"/>
        <v>0</v>
      </c>
      <c r="EU14" s="97">
        <f t="shared" si="35"/>
        <v>1</v>
      </c>
      <c r="EV14" s="97">
        <f t="shared" si="36"/>
        <v>1</v>
      </c>
      <c r="EW14" s="97"/>
      <c r="EX14" s="139">
        <f t="shared" si="37"/>
        <v>0</v>
      </c>
      <c r="EY14" s="103">
        <v>0</v>
      </c>
      <c r="EZ14" s="104">
        <v>0</v>
      </c>
      <c r="FA14" s="103"/>
      <c r="FB14" s="104"/>
      <c r="FC14" s="103"/>
      <c r="FD14" s="104"/>
      <c r="FE14" s="103"/>
      <c r="FF14" s="104"/>
      <c r="FG14" s="108"/>
      <c r="FH14" s="104"/>
      <c r="FI14" s="103"/>
      <c r="FJ14" s="104"/>
      <c r="FK14" s="103"/>
      <c r="FL14" s="103"/>
      <c r="FM14" s="108"/>
      <c r="FN14" s="104"/>
      <c r="FO14" s="103"/>
      <c r="FP14" s="103"/>
      <c r="FQ14" s="108"/>
      <c r="FR14" s="104"/>
      <c r="FS14" s="103"/>
      <c r="FT14" s="104"/>
      <c r="FU14" s="103"/>
      <c r="FV14" s="103"/>
      <c r="FW14" s="100">
        <f t="shared" si="38"/>
        <v>0</v>
      </c>
      <c r="FX14" s="103">
        <f t="shared" si="39"/>
        <v>0</v>
      </c>
      <c r="FY14" s="103">
        <f t="shared" si="40"/>
        <v>0</v>
      </c>
      <c r="FZ14" s="103"/>
      <c r="GA14" s="149">
        <f t="shared" si="41"/>
        <v>0</v>
      </c>
      <c r="GB14" s="103">
        <v>0</v>
      </c>
      <c r="GC14" s="104">
        <v>0</v>
      </c>
      <c r="GD14" s="108"/>
      <c r="GE14" s="104"/>
      <c r="GF14" s="108"/>
      <c r="GG14" s="104"/>
      <c r="GH14" s="108"/>
      <c r="GI14" s="104"/>
      <c r="GJ14" s="108"/>
      <c r="GK14" s="104"/>
      <c r="GL14" s="108"/>
      <c r="GM14" s="104"/>
      <c r="GN14" s="103"/>
      <c r="GO14" s="103"/>
      <c r="GP14" s="108"/>
      <c r="GQ14" s="104"/>
      <c r="GR14" s="103"/>
      <c r="GS14" s="103"/>
      <c r="GT14" s="108"/>
      <c r="GU14" s="104"/>
      <c r="GV14" s="103"/>
      <c r="GW14" s="103"/>
      <c r="GX14" s="108"/>
      <c r="GY14" s="103"/>
      <c r="GZ14" s="100">
        <f t="shared" si="42"/>
        <v>0</v>
      </c>
      <c r="HA14" s="103">
        <f t="shared" si="43"/>
        <v>0</v>
      </c>
      <c r="HB14" s="103">
        <f t="shared" si="44"/>
        <v>0</v>
      </c>
      <c r="HC14" s="103"/>
      <c r="HD14" s="149">
        <f t="shared" si="45"/>
        <v>0</v>
      </c>
      <c r="HE14" s="103">
        <v>0</v>
      </c>
      <c r="HF14" s="104">
        <v>0</v>
      </c>
      <c r="HG14" s="108"/>
      <c r="HH14" s="104"/>
      <c r="HI14" s="108"/>
      <c r="HJ14" s="104"/>
      <c r="HK14" s="108"/>
      <c r="HL14" s="104"/>
      <c r="HM14" s="108"/>
      <c r="HN14" s="104"/>
      <c r="HO14" s="108"/>
      <c r="HP14" s="104"/>
      <c r="HQ14" s="108"/>
      <c r="HR14" s="104"/>
      <c r="HS14" s="108"/>
      <c r="HT14" s="104"/>
      <c r="HU14" s="108"/>
      <c r="HV14" s="104"/>
      <c r="HW14" s="108"/>
      <c r="HX14" s="104"/>
      <c r="HY14" s="108"/>
      <c r="HZ14" s="104"/>
      <c r="IA14" s="108"/>
      <c r="IB14" s="103"/>
      <c r="IC14" s="96">
        <f t="shared" si="46"/>
        <v>0</v>
      </c>
      <c r="ID14" s="97">
        <f t="shared" si="47"/>
        <v>0</v>
      </c>
      <c r="IE14" s="97">
        <f t="shared" si="48"/>
        <v>0</v>
      </c>
      <c r="IF14" s="97"/>
      <c r="IG14" s="139">
        <f t="shared" si="49"/>
        <v>0</v>
      </c>
      <c r="IH14" s="111">
        <v>0</v>
      </c>
      <c r="II14" s="110">
        <v>0</v>
      </c>
      <c r="IJ14" s="109"/>
      <c r="IK14" s="110"/>
      <c r="IL14" s="109"/>
      <c r="IM14" s="110"/>
      <c r="IN14" s="109"/>
      <c r="IO14" s="110"/>
      <c r="IP14" s="109"/>
      <c r="IQ14" s="110"/>
      <c r="IR14" s="109"/>
      <c r="IS14" s="110"/>
      <c r="IT14" s="109"/>
      <c r="IU14" s="110"/>
      <c r="IV14" s="109"/>
      <c r="IW14" s="110"/>
      <c r="IX14" s="111"/>
      <c r="IY14" s="110"/>
      <c r="IZ14" s="111"/>
      <c r="JA14" s="110"/>
      <c r="JB14" s="109"/>
      <c r="JC14" s="110"/>
      <c r="JD14" s="111"/>
      <c r="JE14" s="111"/>
      <c r="JF14" s="96">
        <f t="shared" si="50"/>
        <v>0</v>
      </c>
      <c r="JG14" s="97">
        <f t="shared" si="51"/>
        <v>0</v>
      </c>
      <c r="JH14" s="97">
        <f t="shared" si="52"/>
        <v>0</v>
      </c>
      <c r="JI14" s="97"/>
      <c r="JJ14" s="139">
        <f t="shared" si="53"/>
        <v>0</v>
      </c>
      <c r="JK14" s="109">
        <v>0</v>
      </c>
      <c r="JL14" s="110">
        <v>0</v>
      </c>
      <c r="JM14" s="109"/>
      <c r="JN14" s="110"/>
      <c r="JO14" s="109"/>
      <c r="JP14" s="110"/>
      <c r="JQ14" s="109"/>
      <c r="JR14" s="110"/>
      <c r="JS14" s="109"/>
      <c r="JT14" s="110"/>
      <c r="JU14" s="111"/>
      <c r="JV14" s="110"/>
      <c r="JW14" s="109"/>
      <c r="JX14" s="111"/>
      <c r="JY14" s="109"/>
      <c r="JZ14" s="110"/>
      <c r="KA14" s="111"/>
      <c r="KB14" s="110"/>
      <c r="KC14" s="111"/>
      <c r="KD14" s="110"/>
      <c r="KE14" s="111"/>
      <c r="KF14" s="110"/>
      <c r="KG14" s="111"/>
      <c r="KH14" s="110"/>
      <c r="KI14" s="96">
        <f t="shared" si="54"/>
        <v>0</v>
      </c>
      <c r="KJ14" s="97">
        <f t="shared" si="55"/>
        <v>0</v>
      </c>
      <c r="KK14" s="97">
        <v>1.1181110132464376</v>
      </c>
      <c r="KL14" s="139">
        <f t="shared" si="56"/>
        <v>0</v>
      </c>
      <c r="KM14" s="103">
        <v>0</v>
      </c>
      <c r="KN14" s="104">
        <v>0</v>
      </c>
      <c r="KO14" s="108"/>
      <c r="KP14" s="104"/>
      <c r="KQ14" s="108"/>
      <c r="KR14" s="104"/>
      <c r="KS14" s="108"/>
      <c r="KT14" s="104"/>
      <c r="KU14" s="108"/>
      <c r="KV14" s="104"/>
      <c r="KW14" s="108"/>
      <c r="KX14" s="104"/>
      <c r="KY14" s="108"/>
      <c r="KZ14" s="104"/>
      <c r="LA14" s="108"/>
      <c r="LB14" s="104"/>
      <c r="LC14" s="108"/>
      <c r="LD14" s="103"/>
      <c r="LE14" s="108"/>
      <c r="LF14" s="104"/>
      <c r="LG14" s="108"/>
      <c r="LH14" s="104"/>
      <c r="LI14" s="108"/>
      <c r="LJ14" s="104"/>
      <c r="LK14" s="100">
        <f t="shared" si="57"/>
        <v>0</v>
      </c>
      <c r="LL14" s="104">
        <f t="shared" si="58"/>
        <v>0</v>
      </c>
      <c r="LM14" s="108">
        <v>0</v>
      </c>
      <c r="LN14" s="104">
        <v>0</v>
      </c>
      <c r="LO14" s="108"/>
      <c r="LP14" s="104"/>
      <c r="LQ14" s="108"/>
      <c r="LR14" s="104"/>
      <c r="LS14" s="108"/>
      <c r="LT14" s="104"/>
      <c r="LU14" s="108"/>
      <c r="LV14" s="104"/>
      <c r="LW14" s="103"/>
      <c r="LX14" s="104"/>
      <c r="LY14" s="103"/>
      <c r="LZ14" s="103"/>
      <c r="MA14" s="108"/>
      <c r="MB14" s="104"/>
      <c r="MC14" s="103"/>
      <c r="MD14" s="104"/>
      <c r="ME14" s="103"/>
      <c r="MF14" s="104"/>
      <c r="MG14" s="103"/>
      <c r="MH14" s="104"/>
      <c r="MI14" s="103"/>
      <c r="MJ14" s="104"/>
      <c r="MK14" s="102">
        <f t="shared" si="59"/>
        <v>0</v>
      </c>
      <c r="ML14" s="104">
        <f t="shared" si="60"/>
        <v>0</v>
      </c>
      <c r="MM14" s="108">
        <v>0</v>
      </c>
      <c r="MN14" s="104">
        <v>0</v>
      </c>
      <c r="MO14" s="108"/>
      <c r="MP14" s="104"/>
      <c r="MQ14" s="108"/>
      <c r="MR14" s="104"/>
      <c r="MS14" s="108"/>
      <c r="MT14" s="104"/>
      <c r="MU14" s="108"/>
      <c r="MV14" s="104"/>
      <c r="MW14" s="108"/>
      <c r="MX14" s="104"/>
      <c r="MY14" s="108"/>
      <c r="MZ14" s="104"/>
      <c r="NA14" s="108"/>
      <c r="NB14" s="104"/>
      <c r="NC14" s="108"/>
      <c r="ND14" s="104"/>
      <c r="NE14" s="108"/>
      <c r="NF14" s="104"/>
      <c r="NG14" s="108"/>
      <c r="NH14" s="104"/>
      <c r="NI14" s="108"/>
      <c r="NJ14" s="104"/>
      <c r="NK14" s="100">
        <f t="shared" si="61"/>
        <v>0</v>
      </c>
      <c r="NL14" s="104">
        <f t="shared" si="62"/>
        <v>0</v>
      </c>
      <c r="NM14" s="109">
        <f t="shared" si="63"/>
        <v>0</v>
      </c>
      <c r="NN14" s="110">
        <f t="shared" si="64"/>
        <v>0</v>
      </c>
      <c r="NO14" s="109">
        <f t="shared" si="65"/>
        <v>0</v>
      </c>
      <c r="NP14" s="110">
        <f t="shared" si="66"/>
        <v>0</v>
      </c>
      <c r="NQ14" s="109">
        <f t="shared" si="67"/>
        <v>0</v>
      </c>
      <c r="NR14" s="110">
        <f t="shared" si="68"/>
        <v>0</v>
      </c>
      <c r="NS14" s="109">
        <f t="shared" si="69"/>
        <v>0</v>
      </c>
      <c r="NT14" s="110">
        <f t="shared" si="70"/>
        <v>0</v>
      </c>
      <c r="NU14" s="109">
        <f t="shared" si="71"/>
        <v>0</v>
      </c>
      <c r="NV14" s="110">
        <f t="shared" si="72"/>
        <v>0</v>
      </c>
      <c r="NW14" s="109">
        <f t="shared" si="73"/>
        <v>0</v>
      </c>
      <c r="NX14" s="110">
        <f t="shared" si="74"/>
        <v>0</v>
      </c>
      <c r="NY14" s="109">
        <f t="shared" si="75"/>
        <v>0</v>
      </c>
      <c r="NZ14" s="110">
        <f t="shared" si="76"/>
        <v>0</v>
      </c>
      <c r="OA14" s="109">
        <f t="shared" si="77"/>
        <v>0</v>
      </c>
      <c r="OB14" s="110">
        <f t="shared" si="78"/>
        <v>0</v>
      </c>
      <c r="OC14" s="111">
        <f t="shared" si="79"/>
        <v>0</v>
      </c>
      <c r="OD14" s="110">
        <f t="shared" si="80"/>
        <v>0</v>
      </c>
      <c r="OE14" s="111">
        <f t="shared" si="81"/>
        <v>0</v>
      </c>
      <c r="OF14" s="110">
        <f t="shared" si="82"/>
        <v>0</v>
      </c>
      <c r="OG14" s="109">
        <f t="shared" si="83"/>
        <v>0</v>
      </c>
      <c r="OH14" s="110">
        <f t="shared" si="84"/>
        <v>0</v>
      </c>
      <c r="OI14" s="111">
        <f t="shared" si="85"/>
        <v>0</v>
      </c>
      <c r="OJ14" s="111">
        <f t="shared" si="86"/>
        <v>0</v>
      </c>
      <c r="OK14" s="96">
        <f t="shared" si="87"/>
        <v>0</v>
      </c>
      <c r="OL14" s="97">
        <f t="shared" si="88"/>
        <v>0</v>
      </c>
      <c r="OM14" s="97">
        <v>0</v>
      </c>
      <c r="ON14" s="139">
        <f t="shared" si="89"/>
        <v>0</v>
      </c>
      <c r="OO14" s="111">
        <v>0</v>
      </c>
      <c r="OP14" s="110">
        <v>0</v>
      </c>
      <c r="OQ14" s="109"/>
      <c r="OR14" s="110"/>
      <c r="OS14" s="109"/>
      <c r="OT14" s="110"/>
      <c r="OU14" s="109"/>
      <c r="OV14" s="110"/>
      <c r="OW14" s="109"/>
      <c r="OX14" s="110"/>
      <c r="OY14" s="109"/>
      <c r="OZ14" s="110"/>
      <c r="PA14" s="109"/>
      <c r="PB14" s="110"/>
      <c r="PC14" s="109"/>
      <c r="PD14" s="110"/>
      <c r="PE14" s="111"/>
      <c r="PF14" s="110"/>
      <c r="PG14" s="111"/>
      <c r="PH14" s="110"/>
      <c r="PI14" s="109"/>
      <c r="PJ14" s="110"/>
      <c r="PK14" s="111"/>
      <c r="PL14" s="110"/>
      <c r="PM14" s="96">
        <f t="shared" si="90"/>
        <v>0</v>
      </c>
      <c r="PN14" s="97">
        <f t="shared" si="91"/>
        <v>0</v>
      </c>
      <c r="PO14" s="97">
        <f t="shared" si="92"/>
        <v>0</v>
      </c>
      <c r="PP14" s="109">
        <v>0</v>
      </c>
      <c r="PQ14" s="111"/>
      <c r="PR14" s="111"/>
      <c r="PS14" s="111"/>
      <c r="PT14" s="111"/>
      <c r="PU14" s="111"/>
      <c r="PV14" s="111"/>
      <c r="PW14" s="111"/>
      <c r="PX14" s="111"/>
      <c r="PY14" s="111"/>
      <c r="PZ14" s="111"/>
      <c r="QA14" s="110"/>
      <c r="QB14" s="98">
        <f t="shared" si="93"/>
        <v>0</v>
      </c>
      <c r="QC14" s="105">
        <f t="shared" si="94"/>
        <v>2.5512820512820511</v>
      </c>
      <c r="QD14" s="106"/>
      <c r="QE14" s="113">
        <f t="shared" si="95"/>
        <v>0</v>
      </c>
      <c r="QF14" s="108">
        <v>0</v>
      </c>
      <c r="QG14" s="103"/>
      <c r="QH14" s="103"/>
      <c r="QI14" s="103"/>
      <c r="QJ14" s="103"/>
      <c r="QK14" s="103"/>
      <c r="QL14" s="103"/>
      <c r="QM14" s="103"/>
      <c r="QN14" s="103"/>
      <c r="QO14" s="103"/>
      <c r="QP14" s="103"/>
      <c r="QQ14" s="104"/>
      <c r="QR14" s="117">
        <f t="shared" si="96"/>
        <v>0</v>
      </c>
      <c r="QS14" s="158"/>
    </row>
    <row r="15" spans="1:461" s="88" customFormat="1" ht="10.5" x14ac:dyDescent="0.25">
      <c r="A15" s="89" t="s">
        <v>1</v>
      </c>
      <c r="B15" s="90" t="s">
        <v>59</v>
      </c>
      <c r="C15" s="90">
        <v>400</v>
      </c>
      <c r="D15" s="90" t="s">
        <v>349</v>
      </c>
      <c r="E15" s="91" t="s">
        <v>350</v>
      </c>
      <c r="F15" s="92" t="s">
        <v>247</v>
      </c>
      <c r="G15" s="92" t="s">
        <v>643</v>
      </c>
      <c r="H15" s="155">
        <v>8</v>
      </c>
      <c r="I15" s="92" t="s">
        <v>647</v>
      </c>
      <c r="J15" s="93">
        <v>0</v>
      </c>
      <c r="K15" s="94">
        <v>0</v>
      </c>
      <c r="L15" s="93"/>
      <c r="M15" s="94"/>
      <c r="N15" s="93"/>
      <c r="O15" s="94"/>
      <c r="P15" s="93"/>
      <c r="Q15" s="94"/>
      <c r="R15" s="93"/>
      <c r="S15" s="94"/>
      <c r="T15" s="93"/>
      <c r="U15" s="94"/>
      <c r="V15" s="93"/>
      <c r="W15" s="95"/>
      <c r="X15" s="93"/>
      <c r="Y15" s="94"/>
      <c r="Z15" s="95"/>
      <c r="AA15" s="95"/>
      <c r="AB15" s="93"/>
      <c r="AC15" s="94"/>
      <c r="AD15" s="93"/>
      <c r="AE15" s="94"/>
      <c r="AF15" s="93"/>
      <c r="AG15" s="95"/>
      <c r="AH15" s="96">
        <f t="shared" si="19"/>
        <v>0</v>
      </c>
      <c r="AI15" s="97">
        <f t="shared" si="20"/>
        <v>0</v>
      </c>
      <c r="AJ15" s="97">
        <f t="shared" si="15"/>
        <v>0</v>
      </c>
      <c r="AK15" s="97"/>
      <c r="AL15" s="139">
        <f t="shared" si="21"/>
        <v>0</v>
      </c>
      <c r="AM15" s="95">
        <v>0</v>
      </c>
      <c r="AN15" s="94">
        <v>0</v>
      </c>
      <c r="AO15" s="93"/>
      <c r="AP15" s="94"/>
      <c r="AQ15" s="93"/>
      <c r="AR15" s="94"/>
      <c r="AS15" s="93"/>
      <c r="AT15" s="94"/>
      <c r="AU15" s="93"/>
      <c r="AV15" s="94"/>
      <c r="AW15" s="93"/>
      <c r="AX15" s="94"/>
      <c r="AY15" s="93"/>
      <c r="AZ15" s="95"/>
      <c r="BA15" s="93"/>
      <c r="BB15" s="95"/>
      <c r="BC15" s="93"/>
      <c r="BD15" s="94"/>
      <c r="BE15" s="95"/>
      <c r="BF15" s="95"/>
      <c r="BG15" s="93"/>
      <c r="BH15" s="94"/>
      <c r="BI15" s="93"/>
      <c r="BJ15" s="94"/>
      <c r="BK15" s="96">
        <f t="shared" si="22"/>
        <v>0</v>
      </c>
      <c r="BL15" s="97">
        <f t="shared" si="23"/>
        <v>0</v>
      </c>
      <c r="BM15" s="97">
        <f t="shared" si="24"/>
        <v>0</v>
      </c>
      <c r="BN15" s="97"/>
      <c r="BO15" s="139">
        <f t="shared" si="25"/>
        <v>0</v>
      </c>
      <c r="BP15" s="111">
        <v>0</v>
      </c>
      <c r="BQ15" s="110">
        <v>1</v>
      </c>
      <c r="BR15" s="109"/>
      <c r="BS15" s="110"/>
      <c r="BT15" s="109"/>
      <c r="BU15" s="110"/>
      <c r="BV15" s="109"/>
      <c r="BW15" s="110"/>
      <c r="BX15" s="109"/>
      <c r="BY15" s="110"/>
      <c r="BZ15" s="109"/>
      <c r="CA15" s="110"/>
      <c r="CB15" s="111"/>
      <c r="CC15" s="111"/>
      <c r="CD15" s="109"/>
      <c r="CE15" s="110"/>
      <c r="CF15" s="109"/>
      <c r="CG15" s="111"/>
      <c r="CH15" s="109"/>
      <c r="CI15" s="110"/>
      <c r="CJ15" s="109"/>
      <c r="CK15" s="110"/>
      <c r="CL15" s="111"/>
      <c r="CM15" s="111"/>
      <c r="CN15" s="96">
        <f t="shared" si="26"/>
        <v>0</v>
      </c>
      <c r="CO15" s="97">
        <f t="shared" si="27"/>
        <v>1</v>
      </c>
      <c r="CP15" s="97">
        <f t="shared" si="28"/>
        <v>0.25</v>
      </c>
      <c r="CQ15" s="97"/>
      <c r="CR15" s="139">
        <f t="shared" si="29"/>
        <v>0</v>
      </c>
      <c r="CS15" s="111">
        <v>1</v>
      </c>
      <c r="CT15" s="110">
        <v>0</v>
      </c>
      <c r="CU15" s="109"/>
      <c r="CV15" s="110"/>
      <c r="CW15" s="109"/>
      <c r="CX15" s="110"/>
      <c r="CY15" s="109"/>
      <c r="CZ15" s="110"/>
      <c r="DA15" s="109"/>
      <c r="DB15" s="110"/>
      <c r="DC15" s="109"/>
      <c r="DD15" s="110"/>
      <c r="DE15" s="109"/>
      <c r="DF15" s="110"/>
      <c r="DG15" s="109"/>
      <c r="DH15" s="110"/>
      <c r="DI15" s="111"/>
      <c r="DJ15" s="111"/>
      <c r="DK15" s="109"/>
      <c r="DL15" s="111"/>
      <c r="DM15" s="109"/>
      <c r="DN15" s="110"/>
      <c r="DO15" s="111"/>
      <c r="DP15" s="111"/>
      <c r="DQ15" s="96">
        <f t="shared" si="30"/>
        <v>1</v>
      </c>
      <c r="DR15" s="97">
        <f t="shared" si="31"/>
        <v>0</v>
      </c>
      <c r="DS15" s="97">
        <f t="shared" si="32"/>
        <v>8.3333333333333329E-2</v>
      </c>
      <c r="DT15" s="97"/>
      <c r="DU15" s="139">
        <f t="shared" si="33"/>
        <v>0</v>
      </c>
      <c r="DV15" s="111">
        <v>0</v>
      </c>
      <c r="DW15" s="110">
        <v>0</v>
      </c>
      <c r="DX15" s="111"/>
      <c r="DY15" s="110"/>
      <c r="DZ15" s="111"/>
      <c r="EA15" s="110"/>
      <c r="EB15" s="111"/>
      <c r="EC15" s="110"/>
      <c r="ED15" s="109"/>
      <c r="EE15" s="110"/>
      <c r="EF15" s="109"/>
      <c r="EG15" s="110"/>
      <c r="EH15" s="109"/>
      <c r="EI15" s="111"/>
      <c r="EJ15" s="109"/>
      <c r="EK15" s="111"/>
      <c r="EL15" s="109"/>
      <c r="EM15" s="110"/>
      <c r="EN15" s="111"/>
      <c r="EO15" s="110"/>
      <c r="EP15" s="111"/>
      <c r="EQ15" s="110"/>
      <c r="ER15" s="111"/>
      <c r="ES15" s="111"/>
      <c r="ET15" s="96">
        <f t="shared" si="34"/>
        <v>0</v>
      </c>
      <c r="EU15" s="97">
        <f t="shared" si="35"/>
        <v>0</v>
      </c>
      <c r="EV15" s="97">
        <f t="shared" si="36"/>
        <v>0</v>
      </c>
      <c r="EW15" s="97"/>
      <c r="EX15" s="139">
        <f t="shared" si="37"/>
        <v>0</v>
      </c>
      <c r="EY15" s="103">
        <v>0</v>
      </c>
      <c r="EZ15" s="104">
        <v>0</v>
      </c>
      <c r="FA15" s="103"/>
      <c r="FB15" s="104"/>
      <c r="FC15" s="103"/>
      <c r="FD15" s="104"/>
      <c r="FE15" s="103"/>
      <c r="FF15" s="104"/>
      <c r="FG15" s="108"/>
      <c r="FH15" s="104"/>
      <c r="FI15" s="103"/>
      <c r="FJ15" s="104"/>
      <c r="FK15" s="103"/>
      <c r="FL15" s="103"/>
      <c r="FM15" s="108"/>
      <c r="FN15" s="104"/>
      <c r="FO15" s="103"/>
      <c r="FP15" s="103"/>
      <c r="FQ15" s="108"/>
      <c r="FR15" s="104"/>
      <c r="FS15" s="103"/>
      <c r="FT15" s="104"/>
      <c r="FU15" s="103"/>
      <c r="FV15" s="103"/>
      <c r="FW15" s="100">
        <f t="shared" si="38"/>
        <v>0</v>
      </c>
      <c r="FX15" s="103">
        <f t="shared" si="39"/>
        <v>0</v>
      </c>
      <c r="FY15" s="103">
        <f t="shared" si="40"/>
        <v>0</v>
      </c>
      <c r="FZ15" s="103"/>
      <c r="GA15" s="149">
        <f t="shared" si="41"/>
        <v>0</v>
      </c>
      <c r="GB15" s="103">
        <v>0</v>
      </c>
      <c r="GC15" s="104">
        <v>0</v>
      </c>
      <c r="GD15" s="108"/>
      <c r="GE15" s="104"/>
      <c r="GF15" s="108"/>
      <c r="GG15" s="104"/>
      <c r="GH15" s="108"/>
      <c r="GI15" s="104"/>
      <c r="GJ15" s="108"/>
      <c r="GK15" s="104"/>
      <c r="GL15" s="108"/>
      <c r="GM15" s="104"/>
      <c r="GN15" s="103"/>
      <c r="GO15" s="103"/>
      <c r="GP15" s="108"/>
      <c r="GQ15" s="104"/>
      <c r="GR15" s="103"/>
      <c r="GS15" s="103"/>
      <c r="GT15" s="108"/>
      <c r="GU15" s="104"/>
      <c r="GV15" s="103"/>
      <c r="GW15" s="103"/>
      <c r="GX15" s="108"/>
      <c r="GY15" s="103"/>
      <c r="GZ15" s="100">
        <f t="shared" si="42"/>
        <v>0</v>
      </c>
      <c r="HA15" s="103">
        <f t="shared" si="43"/>
        <v>0</v>
      </c>
      <c r="HB15" s="103">
        <f t="shared" si="44"/>
        <v>0</v>
      </c>
      <c r="HC15" s="103"/>
      <c r="HD15" s="149">
        <f t="shared" si="45"/>
        <v>0</v>
      </c>
      <c r="HE15" s="103">
        <v>0</v>
      </c>
      <c r="HF15" s="104">
        <v>0</v>
      </c>
      <c r="HG15" s="108"/>
      <c r="HH15" s="104"/>
      <c r="HI15" s="108"/>
      <c r="HJ15" s="104"/>
      <c r="HK15" s="108"/>
      <c r="HL15" s="104"/>
      <c r="HM15" s="108"/>
      <c r="HN15" s="104"/>
      <c r="HO15" s="108"/>
      <c r="HP15" s="104"/>
      <c r="HQ15" s="108"/>
      <c r="HR15" s="104"/>
      <c r="HS15" s="108"/>
      <c r="HT15" s="104"/>
      <c r="HU15" s="108"/>
      <c r="HV15" s="104"/>
      <c r="HW15" s="108"/>
      <c r="HX15" s="104"/>
      <c r="HY15" s="108"/>
      <c r="HZ15" s="104"/>
      <c r="IA15" s="108"/>
      <c r="IB15" s="103"/>
      <c r="IC15" s="96">
        <f t="shared" si="46"/>
        <v>0</v>
      </c>
      <c r="ID15" s="97">
        <f t="shared" si="47"/>
        <v>0</v>
      </c>
      <c r="IE15" s="97">
        <f t="shared" si="48"/>
        <v>0</v>
      </c>
      <c r="IF15" s="97"/>
      <c r="IG15" s="139">
        <f t="shared" si="49"/>
        <v>0</v>
      </c>
      <c r="IH15" s="111">
        <v>0</v>
      </c>
      <c r="II15" s="110">
        <v>0</v>
      </c>
      <c r="IJ15" s="109"/>
      <c r="IK15" s="110"/>
      <c r="IL15" s="109"/>
      <c r="IM15" s="110"/>
      <c r="IN15" s="109"/>
      <c r="IO15" s="110"/>
      <c r="IP15" s="109"/>
      <c r="IQ15" s="110"/>
      <c r="IR15" s="109"/>
      <c r="IS15" s="110"/>
      <c r="IT15" s="109"/>
      <c r="IU15" s="110"/>
      <c r="IV15" s="109"/>
      <c r="IW15" s="110"/>
      <c r="IX15" s="111"/>
      <c r="IY15" s="110"/>
      <c r="IZ15" s="111"/>
      <c r="JA15" s="110"/>
      <c r="JB15" s="109"/>
      <c r="JC15" s="110"/>
      <c r="JD15" s="111"/>
      <c r="JE15" s="111"/>
      <c r="JF15" s="96">
        <f t="shared" si="50"/>
        <v>0</v>
      </c>
      <c r="JG15" s="97">
        <f t="shared" si="51"/>
        <v>0</v>
      </c>
      <c r="JH15" s="97">
        <f t="shared" si="52"/>
        <v>0</v>
      </c>
      <c r="JI15" s="97"/>
      <c r="JJ15" s="139">
        <f t="shared" si="53"/>
        <v>0</v>
      </c>
      <c r="JK15" s="109">
        <v>0</v>
      </c>
      <c r="JL15" s="110">
        <v>0</v>
      </c>
      <c r="JM15" s="109"/>
      <c r="JN15" s="110"/>
      <c r="JO15" s="109"/>
      <c r="JP15" s="110"/>
      <c r="JQ15" s="109"/>
      <c r="JR15" s="110"/>
      <c r="JS15" s="109"/>
      <c r="JT15" s="110"/>
      <c r="JU15" s="111"/>
      <c r="JV15" s="110"/>
      <c r="JW15" s="109"/>
      <c r="JX15" s="111"/>
      <c r="JY15" s="109"/>
      <c r="JZ15" s="110"/>
      <c r="KA15" s="111"/>
      <c r="KB15" s="110"/>
      <c r="KC15" s="111"/>
      <c r="KD15" s="110"/>
      <c r="KE15" s="111"/>
      <c r="KF15" s="110"/>
      <c r="KG15" s="111"/>
      <c r="KH15" s="110"/>
      <c r="KI15" s="96">
        <f t="shared" si="54"/>
        <v>0</v>
      </c>
      <c r="KJ15" s="97">
        <f t="shared" si="55"/>
        <v>0</v>
      </c>
      <c r="KK15" s="97">
        <v>1.6521034649936908</v>
      </c>
      <c r="KL15" s="139">
        <f t="shared" si="56"/>
        <v>0</v>
      </c>
      <c r="KM15" s="103">
        <v>0</v>
      </c>
      <c r="KN15" s="104">
        <v>0</v>
      </c>
      <c r="KO15" s="108"/>
      <c r="KP15" s="104"/>
      <c r="KQ15" s="108"/>
      <c r="KR15" s="104"/>
      <c r="KS15" s="108"/>
      <c r="KT15" s="104"/>
      <c r="KU15" s="108"/>
      <c r="KV15" s="104"/>
      <c r="KW15" s="108"/>
      <c r="KX15" s="104"/>
      <c r="KY15" s="108"/>
      <c r="KZ15" s="104"/>
      <c r="LA15" s="108"/>
      <c r="LB15" s="104"/>
      <c r="LC15" s="108"/>
      <c r="LD15" s="103"/>
      <c r="LE15" s="108"/>
      <c r="LF15" s="104"/>
      <c r="LG15" s="108"/>
      <c r="LH15" s="104"/>
      <c r="LI15" s="108"/>
      <c r="LJ15" s="104"/>
      <c r="LK15" s="100">
        <f t="shared" si="57"/>
        <v>0</v>
      </c>
      <c r="LL15" s="104">
        <f t="shared" si="58"/>
        <v>0</v>
      </c>
      <c r="LM15" s="108">
        <v>0</v>
      </c>
      <c r="LN15" s="104">
        <v>0</v>
      </c>
      <c r="LO15" s="108"/>
      <c r="LP15" s="104"/>
      <c r="LQ15" s="108"/>
      <c r="LR15" s="104"/>
      <c r="LS15" s="108"/>
      <c r="LT15" s="104"/>
      <c r="LU15" s="108"/>
      <c r="LV15" s="104"/>
      <c r="LW15" s="103"/>
      <c r="LX15" s="104"/>
      <c r="LY15" s="103"/>
      <c r="LZ15" s="103"/>
      <c r="MA15" s="108"/>
      <c r="MB15" s="104"/>
      <c r="MC15" s="103"/>
      <c r="MD15" s="104"/>
      <c r="ME15" s="103"/>
      <c r="MF15" s="104"/>
      <c r="MG15" s="103"/>
      <c r="MH15" s="104"/>
      <c r="MI15" s="103"/>
      <c r="MJ15" s="104"/>
      <c r="MK15" s="102">
        <f t="shared" si="59"/>
        <v>0</v>
      </c>
      <c r="ML15" s="104">
        <f t="shared" si="60"/>
        <v>0</v>
      </c>
      <c r="MM15" s="108">
        <v>0</v>
      </c>
      <c r="MN15" s="104">
        <v>0</v>
      </c>
      <c r="MO15" s="108"/>
      <c r="MP15" s="104"/>
      <c r="MQ15" s="108"/>
      <c r="MR15" s="104"/>
      <c r="MS15" s="108"/>
      <c r="MT15" s="104"/>
      <c r="MU15" s="108"/>
      <c r="MV15" s="104"/>
      <c r="MW15" s="108"/>
      <c r="MX15" s="104"/>
      <c r="MY15" s="108"/>
      <c r="MZ15" s="104"/>
      <c r="NA15" s="108"/>
      <c r="NB15" s="104"/>
      <c r="NC15" s="108"/>
      <c r="ND15" s="104"/>
      <c r="NE15" s="108"/>
      <c r="NF15" s="104"/>
      <c r="NG15" s="108"/>
      <c r="NH15" s="104"/>
      <c r="NI15" s="108"/>
      <c r="NJ15" s="104"/>
      <c r="NK15" s="100">
        <f t="shared" si="61"/>
        <v>0</v>
      </c>
      <c r="NL15" s="104">
        <f t="shared" si="62"/>
        <v>0</v>
      </c>
      <c r="NM15" s="109">
        <f t="shared" si="63"/>
        <v>0</v>
      </c>
      <c r="NN15" s="110">
        <f t="shared" si="64"/>
        <v>0</v>
      </c>
      <c r="NO15" s="109">
        <f t="shared" si="65"/>
        <v>0</v>
      </c>
      <c r="NP15" s="110">
        <f t="shared" si="66"/>
        <v>0</v>
      </c>
      <c r="NQ15" s="109">
        <f t="shared" si="67"/>
        <v>0</v>
      </c>
      <c r="NR15" s="110">
        <f t="shared" si="68"/>
        <v>0</v>
      </c>
      <c r="NS15" s="109">
        <f t="shared" si="69"/>
        <v>0</v>
      </c>
      <c r="NT15" s="110">
        <f t="shared" si="70"/>
        <v>0</v>
      </c>
      <c r="NU15" s="109">
        <f t="shared" si="71"/>
        <v>0</v>
      </c>
      <c r="NV15" s="110">
        <f t="shared" si="72"/>
        <v>0</v>
      </c>
      <c r="NW15" s="109">
        <f t="shared" si="73"/>
        <v>0</v>
      </c>
      <c r="NX15" s="110">
        <f t="shared" si="74"/>
        <v>0</v>
      </c>
      <c r="NY15" s="109">
        <f t="shared" si="75"/>
        <v>0</v>
      </c>
      <c r="NZ15" s="110">
        <f t="shared" si="76"/>
        <v>0</v>
      </c>
      <c r="OA15" s="109">
        <f t="shared" si="77"/>
        <v>0</v>
      </c>
      <c r="OB15" s="110">
        <f t="shared" si="78"/>
        <v>0</v>
      </c>
      <c r="OC15" s="111">
        <f t="shared" si="79"/>
        <v>0</v>
      </c>
      <c r="OD15" s="110">
        <f t="shared" si="80"/>
        <v>0</v>
      </c>
      <c r="OE15" s="111">
        <f t="shared" si="81"/>
        <v>0</v>
      </c>
      <c r="OF15" s="110">
        <f t="shared" si="82"/>
        <v>0</v>
      </c>
      <c r="OG15" s="109">
        <f t="shared" si="83"/>
        <v>0</v>
      </c>
      <c r="OH15" s="110">
        <f t="shared" si="84"/>
        <v>0</v>
      </c>
      <c r="OI15" s="111">
        <f t="shared" si="85"/>
        <v>0</v>
      </c>
      <c r="OJ15" s="111">
        <f t="shared" si="86"/>
        <v>0</v>
      </c>
      <c r="OK15" s="96">
        <f t="shared" si="87"/>
        <v>0</v>
      </c>
      <c r="OL15" s="97">
        <f t="shared" si="88"/>
        <v>0</v>
      </c>
      <c r="OM15" s="97">
        <v>0</v>
      </c>
      <c r="ON15" s="139">
        <f t="shared" si="89"/>
        <v>0</v>
      </c>
      <c r="OO15" s="111">
        <v>0</v>
      </c>
      <c r="OP15" s="110">
        <v>0</v>
      </c>
      <c r="OQ15" s="109"/>
      <c r="OR15" s="110"/>
      <c r="OS15" s="109"/>
      <c r="OT15" s="110"/>
      <c r="OU15" s="109"/>
      <c r="OV15" s="110"/>
      <c r="OW15" s="109"/>
      <c r="OX15" s="110"/>
      <c r="OY15" s="109"/>
      <c r="OZ15" s="110"/>
      <c r="PA15" s="109"/>
      <c r="PB15" s="110"/>
      <c r="PC15" s="109"/>
      <c r="PD15" s="110"/>
      <c r="PE15" s="111"/>
      <c r="PF15" s="110"/>
      <c r="PG15" s="111"/>
      <c r="PH15" s="110"/>
      <c r="PI15" s="109"/>
      <c r="PJ15" s="110"/>
      <c r="PK15" s="111"/>
      <c r="PL15" s="110"/>
      <c r="PM15" s="96">
        <f t="shared" si="90"/>
        <v>0</v>
      </c>
      <c r="PN15" s="97">
        <f t="shared" si="91"/>
        <v>0</v>
      </c>
      <c r="PO15" s="97">
        <f t="shared" si="92"/>
        <v>0</v>
      </c>
      <c r="PP15" s="109">
        <v>0</v>
      </c>
      <c r="PQ15" s="111"/>
      <c r="PR15" s="111"/>
      <c r="PS15" s="111"/>
      <c r="PT15" s="111"/>
      <c r="PU15" s="111"/>
      <c r="PV15" s="111"/>
      <c r="PW15" s="111"/>
      <c r="PX15" s="111"/>
      <c r="PY15" s="111"/>
      <c r="PZ15" s="111"/>
      <c r="QA15" s="110"/>
      <c r="QB15" s="98">
        <f t="shared" si="93"/>
        <v>0</v>
      </c>
      <c r="QC15" s="105">
        <f t="shared" si="94"/>
        <v>0.33333333333333331</v>
      </c>
      <c r="QD15" s="106"/>
      <c r="QE15" s="113">
        <f t="shared" si="95"/>
        <v>0</v>
      </c>
      <c r="QF15" s="108">
        <v>5</v>
      </c>
      <c r="QG15" s="103"/>
      <c r="QH15" s="103"/>
      <c r="QI15" s="103"/>
      <c r="QJ15" s="103"/>
      <c r="QK15" s="103"/>
      <c r="QL15" s="103"/>
      <c r="QM15" s="103"/>
      <c r="QN15" s="103"/>
      <c r="QO15" s="103"/>
      <c r="QP15" s="103"/>
      <c r="QQ15" s="104"/>
      <c r="QR15" s="117">
        <f t="shared" si="96"/>
        <v>5</v>
      </c>
      <c r="QS15" s="158"/>
    </row>
    <row r="16" spans="1:461" s="88" customFormat="1" ht="10.5" x14ac:dyDescent="0.25">
      <c r="A16" s="89" t="s">
        <v>1</v>
      </c>
      <c r="B16" s="90" t="s">
        <v>59</v>
      </c>
      <c r="C16" s="90">
        <v>400</v>
      </c>
      <c r="D16" s="90" t="s">
        <v>349</v>
      </c>
      <c r="E16" s="91" t="s">
        <v>350</v>
      </c>
      <c r="F16" s="92" t="s">
        <v>147</v>
      </c>
      <c r="G16" s="92" t="s">
        <v>643</v>
      </c>
      <c r="H16" s="155">
        <v>9</v>
      </c>
      <c r="I16" s="92" t="s">
        <v>648</v>
      </c>
      <c r="J16" s="93">
        <v>0</v>
      </c>
      <c r="K16" s="94">
        <v>0</v>
      </c>
      <c r="L16" s="93"/>
      <c r="M16" s="94"/>
      <c r="N16" s="93"/>
      <c r="O16" s="94"/>
      <c r="P16" s="93"/>
      <c r="Q16" s="94"/>
      <c r="R16" s="93"/>
      <c r="S16" s="94"/>
      <c r="T16" s="93"/>
      <c r="U16" s="94"/>
      <c r="V16" s="93"/>
      <c r="W16" s="95"/>
      <c r="X16" s="93"/>
      <c r="Y16" s="94"/>
      <c r="Z16" s="95"/>
      <c r="AA16" s="95"/>
      <c r="AB16" s="93"/>
      <c r="AC16" s="94"/>
      <c r="AD16" s="93"/>
      <c r="AE16" s="94"/>
      <c r="AF16" s="93"/>
      <c r="AG16" s="95"/>
      <c r="AH16" s="96">
        <f t="shared" si="19"/>
        <v>0</v>
      </c>
      <c r="AI16" s="97">
        <f t="shared" si="20"/>
        <v>0</v>
      </c>
      <c r="AJ16" s="97">
        <f t="shared" si="15"/>
        <v>0</v>
      </c>
      <c r="AK16" s="97"/>
      <c r="AL16" s="139">
        <f t="shared" si="21"/>
        <v>0</v>
      </c>
      <c r="AM16" s="95">
        <v>1</v>
      </c>
      <c r="AN16" s="94">
        <v>4</v>
      </c>
      <c r="AO16" s="93"/>
      <c r="AP16" s="94"/>
      <c r="AQ16" s="93"/>
      <c r="AR16" s="94"/>
      <c r="AS16" s="93"/>
      <c r="AT16" s="94"/>
      <c r="AU16" s="93"/>
      <c r="AV16" s="94"/>
      <c r="AW16" s="93"/>
      <c r="AX16" s="94"/>
      <c r="AY16" s="93"/>
      <c r="AZ16" s="95"/>
      <c r="BA16" s="93"/>
      <c r="BB16" s="95"/>
      <c r="BC16" s="93"/>
      <c r="BD16" s="94"/>
      <c r="BE16" s="95"/>
      <c r="BF16" s="95"/>
      <c r="BG16" s="93"/>
      <c r="BH16" s="94"/>
      <c r="BI16" s="93"/>
      <c r="BJ16" s="94"/>
      <c r="BK16" s="96">
        <f t="shared" si="22"/>
        <v>1</v>
      </c>
      <c r="BL16" s="97">
        <f t="shared" si="23"/>
        <v>4</v>
      </c>
      <c r="BM16" s="97">
        <f t="shared" si="24"/>
        <v>0.38461538461538464</v>
      </c>
      <c r="BN16" s="97"/>
      <c r="BO16" s="139">
        <f t="shared" si="25"/>
        <v>0</v>
      </c>
      <c r="BP16" s="111">
        <v>2</v>
      </c>
      <c r="BQ16" s="110">
        <v>5</v>
      </c>
      <c r="BR16" s="109"/>
      <c r="BS16" s="110"/>
      <c r="BT16" s="109"/>
      <c r="BU16" s="110"/>
      <c r="BV16" s="109"/>
      <c r="BW16" s="110"/>
      <c r="BX16" s="109"/>
      <c r="BY16" s="110"/>
      <c r="BZ16" s="109"/>
      <c r="CA16" s="110"/>
      <c r="CB16" s="111"/>
      <c r="CC16" s="111"/>
      <c r="CD16" s="109"/>
      <c r="CE16" s="110"/>
      <c r="CF16" s="109"/>
      <c r="CG16" s="111"/>
      <c r="CH16" s="109"/>
      <c r="CI16" s="110"/>
      <c r="CJ16" s="109"/>
      <c r="CK16" s="110"/>
      <c r="CL16" s="111"/>
      <c r="CM16" s="111"/>
      <c r="CN16" s="96">
        <f t="shared" si="26"/>
        <v>2</v>
      </c>
      <c r="CO16" s="97">
        <f t="shared" si="27"/>
        <v>5</v>
      </c>
      <c r="CP16" s="97">
        <f t="shared" si="28"/>
        <v>1.75</v>
      </c>
      <c r="CQ16" s="97"/>
      <c r="CR16" s="139">
        <f t="shared" si="29"/>
        <v>0</v>
      </c>
      <c r="CS16" s="111">
        <v>2</v>
      </c>
      <c r="CT16" s="110">
        <v>4</v>
      </c>
      <c r="CU16" s="109"/>
      <c r="CV16" s="110"/>
      <c r="CW16" s="109"/>
      <c r="CX16" s="110"/>
      <c r="CY16" s="109"/>
      <c r="CZ16" s="110"/>
      <c r="DA16" s="109"/>
      <c r="DB16" s="110"/>
      <c r="DC16" s="109"/>
      <c r="DD16" s="110"/>
      <c r="DE16" s="109"/>
      <c r="DF16" s="110"/>
      <c r="DG16" s="109"/>
      <c r="DH16" s="110"/>
      <c r="DI16" s="111"/>
      <c r="DJ16" s="111"/>
      <c r="DK16" s="109"/>
      <c r="DL16" s="111"/>
      <c r="DM16" s="109"/>
      <c r="DN16" s="110"/>
      <c r="DO16" s="111"/>
      <c r="DP16" s="111"/>
      <c r="DQ16" s="96">
        <f t="shared" si="30"/>
        <v>2</v>
      </c>
      <c r="DR16" s="97">
        <f t="shared" si="31"/>
        <v>4</v>
      </c>
      <c r="DS16" s="97">
        <f t="shared" si="32"/>
        <v>0.5</v>
      </c>
      <c r="DT16" s="97"/>
      <c r="DU16" s="139">
        <f t="shared" si="33"/>
        <v>0</v>
      </c>
      <c r="DV16" s="111">
        <v>0</v>
      </c>
      <c r="DW16" s="110">
        <v>0</v>
      </c>
      <c r="DX16" s="111"/>
      <c r="DY16" s="110"/>
      <c r="DZ16" s="111"/>
      <c r="EA16" s="110"/>
      <c r="EB16" s="111"/>
      <c r="EC16" s="110"/>
      <c r="ED16" s="109"/>
      <c r="EE16" s="110"/>
      <c r="EF16" s="109"/>
      <c r="EG16" s="110"/>
      <c r="EH16" s="109"/>
      <c r="EI16" s="111"/>
      <c r="EJ16" s="109"/>
      <c r="EK16" s="111"/>
      <c r="EL16" s="109"/>
      <c r="EM16" s="110"/>
      <c r="EN16" s="111"/>
      <c r="EO16" s="110"/>
      <c r="EP16" s="111"/>
      <c r="EQ16" s="110"/>
      <c r="ER16" s="111"/>
      <c r="ES16" s="111"/>
      <c r="ET16" s="96">
        <f t="shared" si="34"/>
        <v>0</v>
      </c>
      <c r="EU16" s="97">
        <f t="shared" si="35"/>
        <v>0</v>
      </c>
      <c r="EV16" s="97">
        <f t="shared" si="36"/>
        <v>0</v>
      </c>
      <c r="EW16" s="97"/>
      <c r="EX16" s="139">
        <f t="shared" si="37"/>
        <v>0</v>
      </c>
      <c r="EY16" s="103">
        <v>0</v>
      </c>
      <c r="EZ16" s="104">
        <v>0</v>
      </c>
      <c r="FA16" s="103"/>
      <c r="FB16" s="104"/>
      <c r="FC16" s="103"/>
      <c r="FD16" s="104"/>
      <c r="FE16" s="103"/>
      <c r="FF16" s="104"/>
      <c r="FG16" s="108"/>
      <c r="FH16" s="104"/>
      <c r="FI16" s="103"/>
      <c r="FJ16" s="104"/>
      <c r="FK16" s="103"/>
      <c r="FL16" s="103"/>
      <c r="FM16" s="108"/>
      <c r="FN16" s="104"/>
      <c r="FO16" s="103"/>
      <c r="FP16" s="103"/>
      <c r="FQ16" s="108"/>
      <c r="FR16" s="104"/>
      <c r="FS16" s="103"/>
      <c r="FT16" s="104"/>
      <c r="FU16" s="103"/>
      <c r="FV16" s="103"/>
      <c r="FW16" s="100">
        <f t="shared" si="38"/>
        <v>0</v>
      </c>
      <c r="FX16" s="103">
        <f t="shared" si="39"/>
        <v>0</v>
      </c>
      <c r="FY16" s="103">
        <f t="shared" si="40"/>
        <v>0</v>
      </c>
      <c r="FZ16" s="103"/>
      <c r="GA16" s="149">
        <f t="shared" si="41"/>
        <v>0</v>
      </c>
      <c r="GB16" s="103">
        <v>0</v>
      </c>
      <c r="GC16" s="104">
        <v>0</v>
      </c>
      <c r="GD16" s="108"/>
      <c r="GE16" s="104"/>
      <c r="GF16" s="108"/>
      <c r="GG16" s="104"/>
      <c r="GH16" s="108"/>
      <c r="GI16" s="104"/>
      <c r="GJ16" s="108"/>
      <c r="GK16" s="104"/>
      <c r="GL16" s="108"/>
      <c r="GM16" s="104"/>
      <c r="GN16" s="103"/>
      <c r="GO16" s="103"/>
      <c r="GP16" s="108"/>
      <c r="GQ16" s="104"/>
      <c r="GR16" s="103"/>
      <c r="GS16" s="103"/>
      <c r="GT16" s="108"/>
      <c r="GU16" s="104"/>
      <c r="GV16" s="103"/>
      <c r="GW16" s="103"/>
      <c r="GX16" s="108"/>
      <c r="GY16" s="103"/>
      <c r="GZ16" s="100">
        <f t="shared" si="42"/>
        <v>0</v>
      </c>
      <c r="HA16" s="103">
        <f t="shared" si="43"/>
        <v>0</v>
      </c>
      <c r="HB16" s="103">
        <f t="shared" si="44"/>
        <v>0</v>
      </c>
      <c r="HC16" s="103"/>
      <c r="HD16" s="149">
        <f t="shared" si="45"/>
        <v>0</v>
      </c>
      <c r="HE16" s="103">
        <v>0</v>
      </c>
      <c r="HF16" s="104">
        <v>0</v>
      </c>
      <c r="HG16" s="108"/>
      <c r="HH16" s="104"/>
      <c r="HI16" s="108"/>
      <c r="HJ16" s="104"/>
      <c r="HK16" s="108"/>
      <c r="HL16" s="104"/>
      <c r="HM16" s="108"/>
      <c r="HN16" s="104"/>
      <c r="HO16" s="108"/>
      <c r="HP16" s="104"/>
      <c r="HQ16" s="108"/>
      <c r="HR16" s="104"/>
      <c r="HS16" s="108"/>
      <c r="HT16" s="104"/>
      <c r="HU16" s="108"/>
      <c r="HV16" s="104"/>
      <c r="HW16" s="108"/>
      <c r="HX16" s="104"/>
      <c r="HY16" s="108"/>
      <c r="HZ16" s="104"/>
      <c r="IA16" s="108"/>
      <c r="IB16" s="103"/>
      <c r="IC16" s="96">
        <f t="shared" si="46"/>
        <v>0</v>
      </c>
      <c r="ID16" s="97">
        <f t="shared" si="47"/>
        <v>0</v>
      </c>
      <c r="IE16" s="97">
        <f t="shared" si="48"/>
        <v>0</v>
      </c>
      <c r="IF16" s="97"/>
      <c r="IG16" s="139">
        <f t="shared" si="49"/>
        <v>0</v>
      </c>
      <c r="IH16" s="111">
        <v>0</v>
      </c>
      <c r="II16" s="110">
        <v>0</v>
      </c>
      <c r="IJ16" s="109"/>
      <c r="IK16" s="110"/>
      <c r="IL16" s="109"/>
      <c r="IM16" s="110"/>
      <c r="IN16" s="109"/>
      <c r="IO16" s="110"/>
      <c r="IP16" s="109"/>
      <c r="IQ16" s="110"/>
      <c r="IR16" s="109"/>
      <c r="IS16" s="110"/>
      <c r="IT16" s="109"/>
      <c r="IU16" s="110"/>
      <c r="IV16" s="109"/>
      <c r="IW16" s="110"/>
      <c r="IX16" s="111"/>
      <c r="IY16" s="110"/>
      <c r="IZ16" s="111"/>
      <c r="JA16" s="110"/>
      <c r="JB16" s="109"/>
      <c r="JC16" s="110"/>
      <c r="JD16" s="111"/>
      <c r="JE16" s="111"/>
      <c r="JF16" s="96">
        <f t="shared" si="50"/>
        <v>0</v>
      </c>
      <c r="JG16" s="97">
        <f t="shared" si="51"/>
        <v>0</v>
      </c>
      <c r="JH16" s="97">
        <f t="shared" si="52"/>
        <v>0</v>
      </c>
      <c r="JI16" s="97"/>
      <c r="JJ16" s="139">
        <f t="shared" si="53"/>
        <v>0</v>
      </c>
      <c r="JK16" s="109">
        <v>0</v>
      </c>
      <c r="JL16" s="110">
        <v>0</v>
      </c>
      <c r="JM16" s="109"/>
      <c r="JN16" s="110"/>
      <c r="JO16" s="109"/>
      <c r="JP16" s="110"/>
      <c r="JQ16" s="109"/>
      <c r="JR16" s="110"/>
      <c r="JS16" s="109"/>
      <c r="JT16" s="110"/>
      <c r="JU16" s="111"/>
      <c r="JV16" s="110"/>
      <c r="JW16" s="109"/>
      <c r="JX16" s="111"/>
      <c r="JY16" s="109"/>
      <c r="JZ16" s="110"/>
      <c r="KA16" s="111"/>
      <c r="KB16" s="110"/>
      <c r="KC16" s="111"/>
      <c r="KD16" s="110"/>
      <c r="KE16" s="111"/>
      <c r="KF16" s="110"/>
      <c r="KG16" s="111"/>
      <c r="KH16" s="110"/>
      <c r="KI16" s="96">
        <f t="shared" si="54"/>
        <v>0</v>
      </c>
      <c r="KJ16" s="97">
        <f t="shared" si="55"/>
        <v>0</v>
      </c>
      <c r="KK16" s="97">
        <v>0.79051069808045327</v>
      </c>
      <c r="KL16" s="139">
        <f t="shared" si="56"/>
        <v>0</v>
      </c>
      <c r="KM16" s="103">
        <v>0</v>
      </c>
      <c r="KN16" s="104">
        <v>0</v>
      </c>
      <c r="KO16" s="108"/>
      <c r="KP16" s="104"/>
      <c r="KQ16" s="108"/>
      <c r="KR16" s="104"/>
      <c r="KS16" s="108"/>
      <c r="KT16" s="104"/>
      <c r="KU16" s="108"/>
      <c r="KV16" s="104"/>
      <c r="KW16" s="108"/>
      <c r="KX16" s="104"/>
      <c r="KY16" s="108"/>
      <c r="KZ16" s="104"/>
      <c r="LA16" s="108"/>
      <c r="LB16" s="104"/>
      <c r="LC16" s="108"/>
      <c r="LD16" s="103"/>
      <c r="LE16" s="108"/>
      <c r="LF16" s="104"/>
      <c r="LG16" s="108"/>
      <c r="LH16" s="104"/>
      <c r="LI16" s="108"/>
      <c r="LJ16" s="104"/>
      <c r="LK16" s="100">
        <f t="shared" si="57"/>
        <v>0</v>
      </c>
      <c r="LL16" s="104">
        <f t="shared" si="58"/>
        <v>0</v>
      </c>
      <c r="LM16" s="108">
        <v>0</v>
      </c>
      <c r="LN16" s="104">
        <v>0</v>
      </c>
      <c r="LO16" s="108"/>
      <c r="LP16" s="104"/>
      <c r="LQ16" s="108"/>
      <c r="LR16" s="104"/>
      <c r="LS16" s="108"/>
      <c r="LT16" s="104"/>
      <c r="LU16" s="108"/>
      <c r="LV16" s="104"/>
      <c r="LW16" s="103"/>
      <c r="LX16" s="104"/>
      <c r="LY16" s="103"/>
      <c r="LZ16" s="103"/>
      <c r="MA16" s="108"/>
      <c r="MB16" s="104"/>
      <c r="MC16" s="103"/>
      <c r="MD16" s="104"/>
      <c r="ME16" s="103"/>
      <c r="MF16" s="104"/>
      <c r="MG16" s="103"/>
      <c r="MH16" s="104"/>
      <c r="MI16" s="103"/>
      <c r="MJ16" s="104"/>
      <c r="MK16" s="102">
        <f t="shared" si="59"/>
        <v>0</v>
      </c>
      <c r="ML16" s="104">
        <f t="shared" si="60"/>
        <v>0</v>
      </c>
      <c r="MM16" s="108">
        <v>0</v>
      </c>
      <c r="MN16" s="104">
        <v>0</v>
      </c>
      <c r="MO16" s="108"/>
      <c r="MP16" s="104"/>
      <c r="MQ16" s="108"/>
      <c r="MR16" s="104"/>
      <c r="MS16" s="108"/>
      <c r="MT16" s="104"/>
      <c r="MU16" s="108"/>
      <c r="MV16" s="104"/>
      <c r="MW16" s="108"/>
      <c r="MX16" s="104"/>
      <c r="MY16" s="108"/>
      <c r="MZ16" s="104"/>
      <c r="NA16" s="108"/>
      <c r="NB16" s="104"/>
      <c r="NC16" s="108"/>
      <c r="ND16" s="104"/>
      <c r="NE16" s="108"/>
      <c r="NF16" s="104"/>
      <c r="NG16" s="108"/>
      <c r="NH16" s="104"/>
      <c r="NI16" s="108"/>
      <c r="NJ16" s="104"/>
      <c r="NK16" s="100">
        <f t="shared" si="61"/>
        <v>0</v>
      </c>
      <c r="NL16" s="104">
        <f t="shared" si="62"/>
        <v>0</v>
      </c>
      <c r="NM16" s="109">
        <f t="shared" si="63"/>
        <v>0</v>
      </c>
      <c r="NN16" s="110">
        <f t="shared" si="64"/>
        <v>0</v>
      </c>
      <c r="NO16" s="109">
        <f t="shared" si="65"/>
        <v>0</v>
      </c>
      <c r="NP16" s="110">
        <f t="shared" si="66"/>
        <v>0</v>
      </c>
      <c r="NQ16" s="109">
        <f t="shared" si="67"/>
        <v>0</v>
      </c>
      <c r="NR16" s="110">
        <f t="shared" si="68"/>
        <v>0</v>
      </c>
      <c r="NS16" s="109">
        <f t="shared" si="69"/>
        <v>0</v>
      </c>
      <c r="NT16" s="110">
        <f t="shared" si="70"/>
        <v>0</v>
      </c>
      <c r="NU16" s="109">
        <f t="shared" si="71"/>
        <v>0</v>
      </c>
      <c r="NV16" s="110">
        <f t="shared" si="72"/>
        <v>0</v>
      </c>
      <c r="NW16" s="109">
        <f t="shared" si="73"/>
        <v>0</v>
      </c>
      <c r="NX16" s="110">
        <f t="shared" si="74"/>
        <v>0</v>
      </c>
      <c r="NY16" s="109">
        <f t="shared" si="75"/>
        <v>0</v>
      </c>
      <c r="NZ16" s="110">
        <f t="shared" si="76"/>
        <v>0</v>
      </c>
      <c r="OA16" s="109">
        <f t="shared" si="77"/>
        <v>0</v>
      </c>
      <c r="OB16" s="110">
        <f t="shared" si="78"/>
        <v>0</v>
      </c>
      <c r="OC16" s="111">
        <f t="shared" si="79"/>
        <v>0</v>
      </c>
      <c r="OD16" s="110">
        <f t="shared" si="80"/>
        <v>0</v>
      </c>
      <c r="OE16" s="111">
        <f t="shared" si="81"/>
        <v>0</v>
      </c>
      <c r="OF16" s="110">
        <f t="shared" si="82"/>
        <v>0</v>
      </c>
      <c r="OG16" s="109">
        <f t="shared" si="83"/>
        <v>0</v>
      </c>
      <c r="OH16" s="110">
        <f t="shared" si="84"/>
        <v>0</v>
      </c>
      <c r="OI16" s="111">
        <f t="shared" si="85"/>
        <v>0</v>
      </c>
      <c r="OJ16" s="111">
        <f t="shared" si="86"/>
        <v>0</v>
      </c>
      <c r="OK16" s="96">
        <f t="shared" si="87"/>
        <v>0</v>
      </c>
      <c r="OL16" s="97">
        <f t="shared" si="88"/>
        <v>0</v>
      </c>
      <c r="OM16" s="97">
        <v>0</v>
      </c>
      <c r="ON16" s="139">
        <f t="shared" si="89"/>
        <v>0</v>
      </c>
      <c r="OO16" s="111">
        <v>0</v>
      </c>
      <c r="OP16" s="110">
        <v>0</v>
      </c>
      <c r="OQ16" s="109"/>
      <c r="OR16" s="110"/>
      <c r="OS16" s="109"/>
      <c r="OT16" s="110"/>
      <c r="OU16" s="109"/>
      <c r="OV16" s="110"/>
      <c r="OW16" s="109"/>
      <c r="OX16" s="110"/>
      <c r="OY16" s="109"/>
      <c r="OZ16" s="110"/>
      <c r="PA16" s="109"/>
      <c r="PB16" s="110"/>
      <c r="PC16" s="109"/>
      <c r="PD16" s="110"/>
      <c r="PE16" s="111"/>
      <c r="PF16" s="110"/>
      <c r="PG16" s="111"/>
      <c r="PH16" s="110"/>
      <c r="PI16" s="109"/>
      <c r="PJ16" s="110"/>
      <c r="PK16" s="111"/>
      <c r="PL16" s="110"/>
      <c r="PM16" s="96">
        <f t="shared" si="90"/>
        <v>0</v>
      </c>
      <c r="PN16" s="97">
        <f t="shared" si="91"/>
        <v>0</v>
      </c>
      <c r="PO16" s="97">
        <f t="shared" si="92"/>
        <v>0</v>
      </c>
      <c r="PP16" s="109">
        <v>0</v>
      </c>
      <c r="PQ16" s="111"/>
      <c r="PR16" s="111"/>
      <c r="PS16" s="111"/>
      <c r="PT16" s="111"/>
      <c r="PU16" s="111"/>
      <c r="PV16" s="111"/>
      <c r="PW16" s="111"/>
      <c r="PX16" s="111"/>
      <c r="PY16" s="111"/>
      <c r="PZ16" s="111"/>
      <c r="QA16" s="110"/>
      <c r="QB16" s="98">
        <f t="shared" si="93"/>
        <v>0</v>
      </c>
      <c r="QC16" s="105">
        <f t="shared" si="94"/>
        <v>2.6346153846153846</v>
      </c>
      <c r="QD16" s="106"/>
      <c r="QE16" s="113">
        <f t="shared" si="95"/>
        <v>0</v>
      </c>
      <c r="QF16" s="108">
        <v>11</v>
      </c>
      <c r="QG16" s="103"/>
      <c r="QH16" s="103"/>
      <c r="QI16" s="103"/>
      <c r="QJ16" s="103"/>
      <c r="QK16" s="103"/>
      <c r="QL16" s="103"/>
      <c r="QM16" s="103"/>
      <c r="QN16" s="103"/>
      <c r="QO16" s="103"/>
      <c r="QP16" s="103"/>
      <c r="QQ16" s="104"/>
      <c r="QR16" s="117">
        <f t="shared" si="96"/>
        <v>11</v>
      </c>
      <c r="QS16" s="158"/>
    </row>
    <row r="17" spans="1:461" s="88" customFormat="1" ht="10.5" x14ac:dyDescent="0.25">
      <c r="A17" s="89" t="s">
        <v>1</v>
      </c>
      <c r="B17" s="90" t="s">
        <v>59</v>
      </c>
      <c r="C17" s="90">
        <v>400</v>
      </c>
      <c r="D17" s="90" t="s">
        <v>349</v>
      </c>
      <c r="E17" s="91" t="s">
        <v>350</v>
      </c>
      <c r="F17" s="92" t="s">
        <v>147</v>
      </c>
      <c r="G17" s="92" t="s">
        <v>649</v>
      </c>
      <c r="H17" s="155">
        <v>10</v>
      </c>
      <c r="I17" s="92" t="s">
        <v>650</v>
      </c>
      <c r="J17" s="93">
        <v>0</v>
      </c>
      <c r="K17" s="94">
        <v>0</v>
      </c>
      <c r="L17" s="93"/>
      <c r="M17" s="94"/>
      <c r="N17" s="93"/>
      <c r="O17" s="94"/>
      <c r="P17" s="93"/>
      <c r="Q17" s="94"/>
      <c r="R17" s="93"/>
      <c r="S17" s="94"/>
      <c r="T17" s="93"/>
      <c r="U17" s="94"/>
      <c r="V17" s="93"/>
      <c r="W17" s="95"/>
      <c r="X17" s="93"/>
      <c r="Y17" s="94"/>
      <c r="Z17" s="95"/>
      <c r="AA17" s="95"/>
      <c r="AB17" s="93"/>
      <c r="AC17" s="94"/>
      <c r="AD17" s="93"/>
      <c r="AE17" s="94"/>
      <c r="AF17" s="93"/>
      <c r="AG17" s="95"/>
      <c r="AH17" s="96">
        <f t="shared" si="19"/>
        <v>0</v>
      </c>
      <c r="AI17" s="97">
        <f t="shared" si="20"/>
        <v>0</v>
      </c>
      <c r="AJ17" s="97">
        <f t="shared" si="15"/>
        <v>0</v>
      </c>
      <c r="AK17" s="97"/>
      <c r="AL17" s="139">
        <f t="shared" si="21"/>
        <v>0</v>
      </c>
      <c r="AM17" s="95">
        <v>0</v>
      </c>
      <c r="AN17" s="94">
        <v>0</v>
      </c>
      <c r="AO17" s="93"/>
      <c r="AP17" s="94"/>
      <c r="AQ17" s="93"/>
      <c r="AR17" s="94"/>
      <c r="AS17" s="93"/>
      <c r="AT17" s="94"/>
      <c r="AU17" s="93"/>
      <c r="AV17" s="94"/>
      <c r="AW17" s="93"/>
      <c r="AX17" s="94"/>
      <c r="AY17" s="93"/>
      <c r="AZ17" s="95"/>
      <c r="BA17" s="93"/>
      <c r="BB17" s="95"/>
      <c r="BC17" s="93"/>
      <c r="BD17" s="94"/>
      <c r="BE17" s="95"/>
      <c r="BF17" s="95"/>
      <c r="BG17" s="93"/>
      <c r="BH17" s="94"/>
      <c r="BI17" s="93"/>
      <c r="BJ17" s="94"/>
      <c r="BK17" s="96">
        <f t="shared" si="22"/>
        <v>0</v>
      </c>
      <c r="BL17" s="97">
        <f t="shared" si="23"/>
        <v>0</v>
      </c>
      <c r="BM17" s="97">
        <f t="shared" si="24"/>
        <v>0</v>
      </c>
      <c r="BN17" s="97"/>
      <c r="BO17" s="139">
        <f t="shared" si="25"/>
        <v>0</v>
      </c>
      <c r="BP17" s="111">
        <v>8</v>
      </c>
      <c r="BQ17" s="110">
        <v>2</v>
      </c>
      <c r="BR17" s="109"/>
      <c r="BS17" s="110"/>
      <c r="BT17" s="109"/>
      <c r="BU17" s="110"/>
      <c r="BV17" s="109"/>
      <c r="BW17" s="110"/>
      <c r="BX17" s="109"/>
      <c r="BY17" s="110"/>
      <c r="BZ17" s="109"/>
      <c r="CA17" s="110"/>
      <c r="CB17" s="111"/>
      <c r="CC17" s="111"/>
      <c r="CD17" s="109"/>
      <c r="CE17" s="110"/>
      <c r="CF17" s="109"/>
      <c r="CG17" s="111"/>
      <c r="CH17" s="109"/>
      <c r="CI17" s="110"/>
      <c r="CJ17" s="109"/>
      <c r="CK17" s="110"/>
      <c r="CL17" s="111"/>
      <c r="CM17" s="111"/>
      <c r="CN17" s="96">
        <f t="shared" si="26"/>
        <v>8</v>
      </c>
      <c r="CO17" s="97">
        <f t="shared" si="27"/>
        <v>2</v>
      </c>
      <c r="CP17" s="97">
        <f t="shared" si="28"/>
        <v>2.5</v>
      </c>
      <c r="CQ17" s="97"/>
      <c r="CR17" s="139">
        <f t="shared" si="29"/>
        <v>0</v>
      </c>
      <c r="CS17" s="111">
        <v>0</v>
      </c>
      <c r="CT17" s="110">
        <v>0</v>
      </c>
      <c r="CU17" s="109"/>
      <c r="CV17" s="110"/>
      <c r="CW17" s="109"/>
      <c r="CX17" s="110"/>
      <c r="CY17" s="109"/>
      <c r="CZ17" s="110"/>
      <c r="DA17" s="109"/>
      <c r="DB17" s="110"/>
      <c r="DC17" s="109"/>
      <c r="DD17" s="110"/>
      <c r="DE17" s="109"/>
      <c r="DF17" s="110"/>
      <c r="DG17" s="109"/>
      <c r="DH17" s="110"/>
      <c r="DI17" s="111"/>
      <c r="DJ17" s="111"/>
      <c r="DK17" s="109"/>
      <c r="DL17" s="111"/>
      <c r="DM17" s="109"/>
      <c r="DN17" s="110"/>
      <c r="DO17" s="111"/>
      <c r="DP17" s="111"/>
      <c r="DQ17" s="96">
        <f t="shared" si="30"/>
        <v>0</v>
      </c>
      <c r="DR17" s="97">
        <f t="shared" si="31"/>
        <v>0</v>
      </c>
      <c r="DS17" s="97">
        <f t="shared" si="32"/>
        <v>0</v>
      </c>
      <c r="DT17" s="97"/>
      <c r="DU17" s="139">
        <f t="shared" si="33"/>
        <v>0</v>
      </c>
      <c r="DV17" s="111">
        <v>0</v>
      </c>
      <c r="DW17" s="110">
        <v>0</v>
      </c>
      <c r="DX17" s="111"/>
      <c r="DY17" s="110"/>
      <c r="DZ17" s="111"/>
      <c r="EA17" s="110"/>
      <c r="EB17" s="111"/>
      <c r="EC17" s="110"/>
      <c r="ED17" s="109"/>
      <c r="EE17" s="110"/>
      <c r="EF17" s="109"/>
      <c r="EG17" s="110"/>
      <c r="EH17" s="109"/>
      <c r="EI17" s="111"/>
      <c r="EJ17" s="109"/>
      <c r="EK17" s="111"/>
      <c r="EL17" s="109"/>
      <c r="EM17" s="110"/>
      <c r="EN17" s="111"/>
      <c r="EO17" s="110"/>
      <c r="EP17" s="111"/>
      <c r="EQ17" s="110"/>
      <c r="ER17" s="111"/>
      <c r="ES17" s="111"/>
      <c r="ET17" s="96">
        <f t="shared" si="34"/>
        <v>0</v>
      </c>
      <c r="EU17" s="97">
        <f t="shared" si="35"/>
        <v>0</v>
      </c>
      <c r="EV17" s="97">
        <f t="shared" si="36"/>
        <v>0</v>
      </c>
      <c r="EW17" s="97"/>
      <c r="EX17" s="139">
        <f t="shared" si="37"/>
        <v>0</v>
      </c>
      <c r="EY17" s="103">
        <v>0</v>
      </c>
      <c r="EZ17" s="104">
        <v>0</v>
      </c>
      <c r="FA17" s="103"/>
      <c r="FB17" s="104"/>
      <c r="FC17" s="103"/>
      <c r="FD17" s="104"/>
      <c r="FE17" s="103"/>
      <c r="FF17" s="104"/>
      <c r="FG17" s="108"/>
      <c r="FH17" s="104"/>
      <c r="FI17" s="103"/>
      <c r="FJ17" s="104"/>
      <c r="FK17" s="103"/>
      <c r="FL17" s="103"/>
      <c r="FM17" s="108"/>
      <c r="FN17" s="104"/>
      <c r="FO17" s="103"/>
      <c r="FP17" s="103"/>
      <c r="FQ17" s="108"/>
      <c r="FR17" s="104"/>
      <c r="FS17" s="103"/>
      <c r="FT17" s="104"/>
      <c r="FU17" s="103"/>
      <c r="FV17" s="103"/>
      <c r="FW17" s="100">
        <f t="shared" si="38"/>
        <v>0</v>
      </c>
      <c r="FX17" s="103">
        <f t="shared" si="39"/>
        <v>0</v>
      </c>
      <c r="FY17" s="103">
        <f t="shared" si="40"/>
        <v>0</v>
      </c>
      <c r="FZ17" s="103"/>
      <c r="GA17" s="149">
        <f t="shared" si="41"/>
        <v>0</v>
      </c>
      <c r="GB17" s="103">
        <v>0</v>
      </c>
      <c r="GC17" s="104">
        <v>0</v>
      </c>
      <c r="GD17" s="108"/>
      <c r="GE17" s="104"/>
      <c r="GF17" s="108"/>
      <c r="GG17" s="104"/>
      <c r="GH17" s="108"/>
      <c r="GI17" s="104"/>
      <c r="GJ17" s="108"/>
      <c r="GK17" s="104"/>
      <c r="GL17" s="108"/>
      <c r="GM17" s="104"/>
      <c r="GN17" s="103"/>
      <c r="GO17" s="103"/>
      <c r="GP17" s="108"/>
      <c r="GQ17" s="104"/>
      <c r="GR17" s="103"/>
      <c r="GS17" s="103"/>
      <c r="GT17" s="108"/>
      <c r="GU17" s="104"/>
      <c r="GV17" s="103"/>
      <c r="GW17" s="103"/>
      <c r="GX17" s="108"/>
      <c r="GY17" s="103"/>
      <c r="GZ17" s="100">
        <f t="shared" si="42"/>
        <v>0</v>
      </c>
      <c r="HA17" s="103">
        <f t="shared" si="43"/>
        <v>0</v>
      </c>
      <c r="HB17" s="103">
        <f t="shared" si="44"/>
        <v>0</v>
      </c>
      <c r="HC17" s="103"/>
      <c r="HD17" s="149">
        <f t="shared" si="45"/>
        <v>0</v>
      </c>
      <c r="HE17" s="103">
        <v>0</v>
      </c>
      <c r="HF17" s="104">
        <v>0</v>
      </c>
      <c r="HG17" s="108"/>
      <c r="HH17" s="104"/>
      <c r="HI17" s="108"/>
      <c r="HJ17" s="104"/>
      <c r="HK17" s="108"/>
      <c r="HL17" s="104"/>
      <c r="HM17" s="108"/>
      <c r="HN17" s="104"/>
      <c r="HO17" s="108"/>
      <c r="HP17" s="104"/>
      <c r="HQ17" s="108"/>
      <c r="HR17" s="104"/>
      <c r="HS17" s="108"/>
      <c r="HT17" s="104"/>
      <c r="HU17" s="108"/>
      <c r="HV17" s="104"/>
      <c r="HW17" s="108"/>
      <c r="HX17" s="104"/>
      <c r="HY17" s="108"/>
      <c r="HZ17" s="104"/>
      <c r="IA17" s="108"/>
      <c r="IB17" s="103"/>
      <c r="IC17" s="96">
        <f t="shared" si="46"/>
        <v>0</v>
      </c>
      <c r="ID17" s="97">
        <f t="shared" si="47"/>
        <v>0</v>
      </c>
      <c r="IE17" s="97">
        <f t="shared" si="48"/>
        <v>0</v>
      </c>
      <c r="IF17" s="97"/>
      <c r="IG17" s="139">
        <f t="shared" si="49"/>
        <v>0</v>
      </c>
      <c r="IH17" s="111">
        <v>0</v>
      </c>
      <c r="II17" s="110">
        <v>0</v>
      </c>
      <c r="IJ17" s="109"/>
      <c r="IK17" s="110"/>
      <c r="IL17" s="109"/>
      <c r="IM17" s="110"/>
      <c r="IN17" s="109"/>
      <c r="IO17" s="110"/>
      <c r="IP17" s="109"/>
      <c r="IQ17" s="110"/>
      <c r="IR17" s="109"/>
      <c r="IS17" s="110"/>
      <c r="IT17" s="109"/>
      <c r="IU17" s="110"/>
      <c r="IV17" s="109"/>
      <c r="IW17" s="110"/>
      <c r="IX17" s="111"/>
      <c r="IY17" s="110"/>
      <c r="IZ17" s="111"/>
      <c r="JA17" s="110"/>
      <c r="JB17" s="109"/>
      <c r="JC17" s="110"/>
      <c r="JD17" s="111"/>
      <c r="JE17" s="111"/>
      <c r="JF17" s="96">
        <f t="shared" si="50"/>
        <v>0</v>
      </c>
      <c r="JG17" s="97">
        <f t="shared" si="51"/>
        <v>0</v>
      </c>
      <c r="JH17" s="97">
        <f t="shared" si="52"/>
        <v>0</v>
      </c>
      <c r="JI17" s="97"/>
      <c r="JJ17" s="139">
        <f t="shared" si="53"/>
        <v>0</v>
      </c>
      <c r="JK17" s="109">
        <v>0</v>
      </c>
      <c r="JL17" s="110">
        <v>0</v>
      </c>
      <c r="JM17" s="109"/>
      <c r="JN17" s="110"/>
      <c r="JO17" s="109"/>
      <c r="JP17" s="110"/>
      <c r="JQ17" s="109"/>
      <c r="JR17" s="110"/>
      <c r="JS17" s="109"/>
      <c r="JT17" s="110"/>
      <c r="JU17" s="111"/>
      <c r="JV17" s="110"/>
      <c r="JW17" s="109"/>
      <c r="JX17" s="111"/>
      <c r="JY17" s="109"/>
      <c r="JZ17" s="110"/>
      <c r="KA17" s="111"/>
      <c r="KB17" s="110"/>
      <c r="KC17" s="111"/>
      <c r="KD17" s="110"/>
      <c r="KE17" s="111"/>
      <c r="KF17" s="110"/>
      <c r="KG17" s="111"/>
      <c r="KH17" s="110"/>
      <c r="KI17" s="96">
        <f t="shared" si="54"/>
        <v>0</v>
      </c>
      <c r="KJ17" s="97">
        <f t="shared" si="55"/>
        <v>0</v>
      </c>
      <c r="KK17" s="97">
        <v>0.15683910140560886</v>
      </c>
      <c r="KL17" s="139">
        <f t="shared" si="56"/>
        <v>0</v>
      </c>
      <c r="KM17" s="103">
        <v>0</v>
      </c>
      <c r="KN17" s="104">
        <v>0</v>
      </c>
      <c r="KO17" s="108"/>
      <c r="KP17" s="104"/>
      <c r="KQ17" s="108"/>
      <c r="KR17" s="104"/>
      <c r="KS17" s="108"/>
      <c r="KT17" s="104"/>
      <c r="KU17" s="108"/>
      <c r="KV17" s="104"/>
      <c r="KW17" s="108"/>
      <c r="KX17" s="104"/>
      <c r="KY17" s="108"/>
      <c r="KZ17" s="104"/>
      <c r="LA17" s="108"/>
      <c r="LB17" s="104"/>
      <c r="LC17" s="108"/>
      <c r="LD17" s="103"/>
      <c r="LE17" s="108"/>
      <c r="LF17" s="104"/>
      <c r="LG17" s="108"/>
      <c r="LH17" s="104"/>
      <c r="LI17" s="108"/>
      <c r="LJ17" s="104"/>
      <c r="LK17" s="100">
        <f t="shared" si="57"/>
        <v>0</v>
      </c>
      <c r="LL17" s="104">
        <f t="shared" si="58"/>
        <v>0</v>
      </c>
      <c r="LM17" s="108">
        <v>0</v>
      </c>
      <c r="LN17" s="104">
        <v>0</v>
      </c>
      <c r="LO17" s="108"/>
      <c r="LP17" s="104"/>
      <c r="LQ17" s="108"/>
      <c r="LR17" s="104"/>
      <c r="LS17" s="108"/>
      <c r="LT17" s="104"/>
      <c r="LU17" s="108"/>
      <c r="LV17" s="104"/>
      <c r="LW17" s="103"/>
      <c r="LX17" s="104"/>
      <c r="LY17" s="103"/>
      <c r="LZ17" s="103"/>
      <c r="MA17" s="108"/>
      <c r="MB17" s="104"/>
      <c r="MC17" s="103"/>
      <c r="MD17" s="104"/>
      <c r="ME17" s="103"/>
      <c r="MF17" s="104"/>
      <c r="MG17" s="103"/>
      <c r="MH17" s="104"/>
      <c r="MI17" s="103"/>
      <c r="MJ17" s="104"/>
      <c r="MK17" s="102">
        <f t="shared" si="59"/>
        <v>0</v>
      </c>
      <c r="ML17" s="104">
        <f t="shared" si="60"/>
        <v>0</v>
      </c>
      <c r="MM17" s="108">
        <v>0</v>
      </c>
      <c r="MN17" s="104">
        <v>0</v>
      </c>
      <c r="MO17" s="108"/>
      <c r="MP17" s="104"/>
      <c r="MQ17" s="108"/>
      <c r="MR17" s="104"/>
      <c r="MS17" s="108"/>
      <c r="MT17" s="104"/>
      <c r="MU17" s="108"/>
      <c r="MV17" s="104"/>
      <c r="MW17" s="108"/>
      <c r="MX17" s="104"/>
      <c r="MY17" s="108"/>
      <c r="MZ17" s="104"/>
      <c r="NA17" s="108"/>
      <c r="NB17" s="104"/>
      <c r="NC17" s="108"/>
      <c r="ND17" s="104"/>
      <c r="NE17" s="108"/>
      <c r="NF17" s="104"/>
      <c r="NG17" s="108"/>
      <c r="NH17" s="104"/>
      <c r="NI17" s="108"/>
      <c r="NJ17" s="104"/>
      <c r="NK17" s="100">
        <f t="shared" si="61"/>
        <v>0</v>
      </c>
      <c r="NL17" s="104">
        <f t="shared" si="62"/>
        <v>0</v>
      </c>
      <c r="NM17" s="109">
        <f t="shared" si="63"/>
        <v>0</v>
      </c>
      <c r="NN17" s="110">
        <f t="shared" si="64"/>
        <v>0</v>
      </c>
      <c r="NO17" s="109">
        <f t="shared" si="65"/>
        <v>0</v>
      </c>
      <c r="NP17" s="110">
        <f t="shared" si="66"/>
        <v>0</v>
      </c>
      <c r="NQ17" s="109">
        <f t="shared" si="67"/>
        <v>0</v>
      </c>
      <c r="NR17" s="110">
        <f t="shared" si="68"/>
        <v>0</v>
      </c>
      <c r="NS17" s="109">
        <f t="shared" si="69"/>
        <v>0</v>
      </c>
      <c r="NT17" s="110">
        <f t="shared" si="70"/>
        <v>0</v>
      </c>
      <c r="NU17" s="109">
        <f t="shared" si="71"/>
        <v>0</v>
      </c>
      <c r="NV17" s="110">
        <f t="shared" si="72"/>
        <v>0</v>
      </c>
      <c r="NW17" s="109">
        <f t="shared" si="73"/>
        <v>0</v>
      </c>
      <c r="NX17" s="110">
        <f t="shared" si="74"/>
        <v>0</v>
      </c>
      <c r="NY17" s="109">
        <f t="shared" si="75"/>
        <v>0</v>
      </c>
      <c r="NZ17" s="110">
        <f t="shared" si="76"/>
        <v>0</v>
      </c>
      <c r="OA17" s="109">
        <f t="shared" si="77"/>
        <v>0</v>
      </c>
      <c r="OB17" s="110">
        <f t="shared" si="78"/>
        <v>0</v>
      </c>
      <c r="OC17" s="111">
        <f t="shared" si="79"/>
        <v>0</v>
      </c>
      <c r="OD17" s="110">
        <f t="shared" si="80"/>
        <v>0</v>
      </c>
      <c r="OE17" s="111">
        <f t="shared" si="81"/>
        <v>0</v>
      </c>
      <c r="OF17" s="110">
        <f t="shared" si="82"/>
        <v>0</v>
      </c>
      <c r="OG17" s="109">
        <f t="shared" si="83"/>
        <v>0</v>
      </c>
      <c r="OH17" s="110">
        <f t="shared" si="84"/>
        <v>0</v>
      </c>
      <c r="OI17" s="111">
        <f t="shared" si="85"/>
        <v>0</v>
      </c>
      <c r="OJ17" s="111">
        <f t="shared" si="86"/>
        <v>0</v>
      </c>
      <c r="OK17" s="96">
        <f t="shared" si="87"/>
        <v>0</v>
      </c>
      <c r="OL17" s="97">
        <f t="shared" si="88"/>
        <v>0</v>
      </c>
      <c r="OM17" s="97">
        <v>0</v>
      </c>
      <c r="ON17" s="139">
        <f t="shared" si="89"/>
        <v>0</v>
      </c>
      <c r="OO17" s="111">
        <v>0</v>
      </c>
      <c r="OP17" s="110">
        <v>0</v>
      </c>
      <c r="OQ17" s="109"/>
      <c r="OR17" s="110"/>
      <c r="OS17" s="109"/>
      <c r="OT17" s="110"/>
      <c r="OU17" s="109"/>
      <c r="OV17" s="110"/>
      <c r="OW17" s="109"/>
      <c r="OX17" s="110"/>
      <c r="OY17" s="109"/>
      <c r="OZ17" s="110"/>
      <c r="PA17" s="109"/>
      <c r="PB17" s="110"/>
      <c r="PC17" s="109"/>
      <c r="PD17" s="110"/>
      <c r="PE17" s="111"/>
      <c r="PF17" s="110"/>
      <c r="PG17" s="111"/>
      <c r="PH17" s="110"/>
      <c r="PI17" s="109"/>
      <c r="PJ17" s="110"/>
      <c r="PK17" s="111"/>
      <c r="PL17" s="110"/>
      <c r="PM17" s="96">
        <f t="shared" si="90"/>
        <v>0</v>
      </c>
      <c r="PN17" s="97">
        <f t="shared" si="91"/>
        <v>0</v>
      </c>
      <c r="PO17" s="97">
        <f t="shared" si="92"/>
        <v>0</v>
      </c>
      <c r="PP17" s="109">
        <v>0</v>
      </c>
      <c r="PQ17" s="111"/>
      <c r="PR17" s="111"/>
      <c r="PS17" s="111"/>
      <c r="PT17" s="111"/>
      <c r="PU17" s="111"/>
      <c r="PV17" s="111"/>
      <c r="PW17" s="111"/>
      <c r="PX17" s="111"/>
      <c r="PY17" s="111"/>
      <c r="PZ17" s="111"/>
      <c r="QA17" s="110"/>
      <c r="QB17" s="98">
        <f t="shared" si="93"/>
        <v>0</v>
      </c>
      <c r="QC17" s="105">
        <f t="shared" si="94"/>
        <v>2.5</v>
      </c>
      <c r="QD17" s="106"/>
      <c r="QE17" s="113">
        <f t="shared" si="95"/>
        <v>0</v>
      </c>
      <c r="QF17" s="108">
        <v>4</v>
      </c>
      <c r="QG17" s="103"/>
      <c r="QH17" s="103"/>
      <c r="QI17" s="103"/>
      <c r="QJ17" s="103"/>
      <c r="QK17" s="103"/>
      <c r="QL17" s="103"/>
      <c r="QM17" s="103"/>
      <c r="QN17" s="103"/>
      <c r="QO17" s="103"/>
      <c r="QP17" s="103"/>
      <c r="QQ17" s="104"/>
      <c r="QR17" s="117">
        <f t="shared" si="96"/>
        <v>4</v>
      </c>
      <c r="QS17" s="158"/>
    </row>
    <row r="18" spans="1:461" s="88" customFormat="1" ht="10.5" x14ac:dyDescent="0.25">
      <c r="A18" s="89" t="s">
        <v>1</v>
      </c>
      <c r="B18" s="90" t="s">
        <v>59</v>
      </c>
      <c r="C18" s="90">
        <v>400</v>
      </c>
      <c r="D18" s="90" t="s">
        <v>349</v>
      </c>
      <c r="E18" s="91" t="s">
        <v>350</v>
      </c>
      <c r="F18" s="92" t="s">
        <v>247</v>
      </c>
      <c r="G18" s="92" t="s">
        <v>644</v>
      </c>
      <c r="H18" s="155">
        <v>11</v>
      </c>
      <c r="I18" s="92" t="s">
        <v>62</v>
      </c>
      <c r="J18" s="93">
        <v>0</v>
      </c>
      <c r="K18" s="94">
        <v>0</v>
      </c>
      <c r="L18" s="93"/>
      <c r="M18" s="94"/>
      <c r="N18" s="93"/>
      <c r="O18" s="94"/>
      <c r="P18" s="93"/>
      <c r="Q18" s="94"/>
      <c r="R18" s="93"/>
      <c r="S18" s="94"/>
      <c r="T18" s="93"/>
      <c r="U18" s="94"/>
      <c r="V18" s="93"/>
      <c r="W18" s="95"/>
      <c r="X18" s="93"/>
      <c r="Y18" s="94"/>
      <c r="Z18" s="95"/>
      <c r="AA18" s="95"/>
      <c r="AB18" s="93"/>
      <c r="AC18" s="94"/>
      <c r="AD18" s="93"/>
      <c r="AE18" s="94"/>
      <c r="AF18" s="93"/>
      <c r="AG18" s="95"/>
      <c r="AH18" s="96">
        <f t="shared" si="19"/>
        <v>0</v>
      </c>
      <c r="AI18" s="97">
        <f t="shared" si="20"/>
        <v>0</v>
      </c>
      <c r="AJ18" s="97">
        <f t="shared" si="15"/>
        <v>0</v>
      </c>
      <c r="AK18" s="97"/>
      <c r="AL18" s="139">
        <f t="shared" si="21"/>
        <v>0</v>
      </c>
      <c r="AM18" s="95">
        <v>0</v>
      </c>
      <c r="AN18" s="94">
        <v>0</v>
      </c>
      <c r="AO18" s="93"/>
      <c r="AP18" s="94"/>
      <c r="AQ18" s="93"/>
      <c r="AR18" s="94"/>
      <c r="AS18" s="93"/>
      <c r="AT18" s="94"/>
      <c r="AU18" s="93"/>
      <c r="AV18" s="94"/>
      <c r="AW18" s="93"/>
      <c r="AX18" s="94"/>
      <c r="AY18" s="93"/>
      <c r="AZ18" s="95"/>
      <c r="BA18" s="93"/>
      <c r="BB18" s="95"/>
      <c r="BC18" s="93"/>
      <c r="BD18" s="94"/>
      <c r="BE18" s="95"/>
      <c r="BF18" s="95"/>
      <c r="BG18" s="93"/>
      <c r="BH18" s="94"/>
      <c r="BI18" s="93"/>
      <c r="BJ18" s="94"/>
      <c r="BK18" s="96">
        <f t="shared" si="22"/>
        <v>0</v>
      </c>
      <c r="BL18" s="97">
        <f t="shared" si="23"/>
        <v>0</v>
      </c>
      <c r="BM18" s="97">
        <f t="shared" si="24"/>
        <v>0</v>
      </c>
      <c r="BN18" s="97"/>
      <c r="BO18" s="139">
        <f t="shared" si="25"/>
        <v>0</v>
      </c>
      <c r="BP18" s="111">
        <v>0</v>
      </c>
      <c r="BQ18" s="110">
        <v>0</v>
      </c>
      <c r="BR18" s="109"/>
      <c r="BS18" s="110"/>
      <c r="BT18" s="109"/>
      <c r="BU18" s="110"/>
      <c r="BV18" s="109"/>
      <c r="BW18" s="110"/>
      <c r="BX18" s="109"/>
      <c r="BY18" s="110"/>
      <c r="BZ18" s="109"/>
      <c r="CA18" s="110"/>
      <c r="CB18" s="111"/>
      <c r="CC18" s="111"/>
      <c r="CD18" s="109"/>
      <c r="CE18" s="110"/>
      <c r="CF18" s="109"/>
      <c r="CG18" s="111"/>
      <c r="CH18" s="109"/>
      <c r="CI18" s="110"/>
      <c r="CJ18" s="109"/>
      <c r="CK18" s="110"/>
      <c r="CL18" s="111"/>
      <c r="CM18" s="111"/>
      <c r="CN18" s="96">
        <f t="shared" si="26"/>
        <v>0</v>
      </c>
      <c r="CO18" s="97">
        <f t="shared" si="27"/>
        <v>0</v>
      </c>
      <c r="CP18" s="97">
        <f t="shared" si="28"/>
        <v>0</v>
      </c>
      <c r="CQ18" s="97"/>
      <c r="CR18" s="139">
        <f t="shared" si="29"/>
        <v>0</v>
      </c>
      <c r="CS18" s="111">
        <v>0</v>
      </c>
      <c r="CT18" s="110">
        <v>2</v>
      </c>
      <c r="CU18" s="109"/>
      <c r="CV18" s="110"/>
      <c r="CW18" s="109"/>
      <c r="CX18" s="110"/>
      <c r="CY18" s="109"/>
      <c r="CZ18" s="110"/>
      <c r="DA18" s="109"/>
      <c r="DB18" s="110"/>
      <c r="DC18" s="109"/>
      <c r="DD18" s="110"/>
      <c r="DE18" s="109"/>
      <c r="DF18" s="110"/>
      <c r="DG18" s="109"/>
      <c r="DH18" s="110"/>
      <c r="DI18" s="111"/>
      <c r="DJ18" s="111"/>
      <c r="DK18" s="109"/>
      <c r="DL18" s="111"/>
      <c r="DM18" s="109"/>
      <c r="DN18" s="110"/>
      <c r="DO18" s="111"/>
      <c r="DP18" s="111"/>
      <c r="DQ18" s="96">
        <f t="shared" si="30"/>
        <v>0</v>
      </c>
      <c r="DR18" s="97">
        <f t="shared" si="31"/>
        <v>2</v>
      </c>
      <c r="DS18" s="97">
        <f t="shared" si="32"/>
        <v>0.16666666666666666</v>
      </c>
      <c r="DT18" s="97"/>
      <c r="DU18" s="139">
        <f t="shared" si="33"/>
        <v>0</v>
      </c>
      <c r="DV18" s="111">
        <v>1</v>
      </c>
      <c r="DW18" s="110">
        <v>0</v>
      </c>
      <c r="DX18" s="111"/>
      <c r="DY18" s="110"/>
      <c r="DZ18" s="111"/>
      <c r="EA18" s="110"/>
      <c r="EB18" s="111"/>
      <c r="EC18" s="110"/>
      <c r="ED18" s="109"/>
      <c r="EE18" s="110"/>
      <c r="EF18" s="109"/>
      <c r="EG18" s="110"/>
      <c r="EH18" s="109"/>
      <c r="EI18" s="111"/>
      <c r="EJ18" s="109"/>
      <c r="EK18" s="111"/>
      <c r="EL18" s="109"/>
      <c r="EM18" s="110"/>
      <c r="EN18" s="111"/>
      <c r="EO18" s="110"/>
      <c r="EP18" s="111"/>
      <c r="EQ18" s="110"/>
      <c r="ER18" s="111"/>
      <c r="ES18" s="111"/>
      <c r="ET18" s="96">
        <f t="shared" si="34"/>
        <v>1</v>
      </c>
      <c r="EU18" s="97">
        <f t="shared" si="35"/>
        <v>0</v>
      </c>
      <c r="EV18" s="97">
        <f t="shared" si="36"/>
        <v>1</v>
      </c>
      <c r="EW18" s="97"/>
      <c r="EX18" s="139">
        <f t="shared" si="37"/>
        <v>0</v>
      </c>
      <c r="EY18" s="103">
        <v>0</v>
      </c>
      <c r="EZ18" s="104">
        <v>0</v>
      </c>
      <c r="FA18" s="103"/>
      <c r="FB18" s="104"/>
      <c r="FC18" s="103"/>
      <c r="FD18" s="104"/>
      <c r="FE18" s="103"/>
      <c r="FF18" s="104"/>
      <c r="FG18" s="108"/>
      <c r="FH18" s="104"/>
      <c r="FI18" s="103"/>
      <c r="FJ18" s="104"/>
      <c r="FK18" s="103"/>
      <c r="FL18" s="103"/>
      <c r="FM18" s="108"/>
      <c r="FN18" s="104"/>
      <c r="FO18" s="103"/>
      <c r="FP18" s="103"/>
      <c r="FQ18" s="108"/>
      <c r="FR18" s="104"/>
      <c r="FS18" s="103"/>
      <c r="FT18" s="104"/>
      <c r="FU18" s="103"/>
      <c r="FV18" s="103"/>
      <c r="FW18" s="100">
        <f t="shared" si="38"/>
        <v>0</v>
      </c>
      <c r="FX18" s="103">
        <f t="shared" si="39"/>
        <v>0</v>
      </c>
      <c r="FY18" s="103">
        <f t="shared" si="40"/>
        <v>0</v>
      </c>
      <c r="FZ18" s="103"/>
      <c r="GA18" s="149">
        <f t="shared" si="41"/>
        <v>0</v>
      </c>
      <c r="GB18" s="103">
        <v>0</v>
      </c>
      <c r="GC18" s="104">
        <v>0</v>
      </c>
      <c r="GD18" s="108"/>
      <c r="GE18" s="104"/>
      <c r="GF18" s="108"/>
      <c r="GG18" s="104"/>
      <c r="GH18" s="108"/>
      <c r="GI18" s="104"/>
      <c r="GJ18" s="108"/>
      <c r="GK18" s="104"/>
      <c r="GL18" s="108"/>
      <c r="GM18" s="104"/>
      <c r="GN18" s="103"/>
      <c r="GO18" s="103"/>
      <c r="GP18" s="108"/>
      <c r="GQ18" s="104"/>
      <c r="GR18" s="103"/>
      <c r="GS18" s="103"/>
      <c r="GT18" s="108"/>
      <c r="GU18" s="104"/>
      <c r="GV18" s="103"/>
      <c r="GW18" s="103"/>
      <c r="GX18" s="108"/>
      <c r="GY18" s="103"/>
      <c r="GZ18" s="100">
        <f t="shared" si="42"/>
        <v>0</v>
      </c>
      <c r="HA18" s="103">
        <f t="shared" si="43"/>
        <v>0</v>
      </c>
      <c r="HB18" s="103">
        <f t="shared" si="44"/>
        <v>0</v>
      </c>
      <c r="HC18" s="103"/>
      <c r="HD18" s="149">
        <f t="shared" si="45"/>
        <v>0</v>
      </c>
      <c r="HE18" s="103">
        <v>0</v>
      </c>
      <c r="HF18" s="104">
        <v>0</v>
      </c>
      <c r="HG18" s="108"/>
      <c r="HH18" s="104"/>
      <c r="HI18" s="108"/>
      <c r="HJ18" s="104"/>
      <c r="HK18" s="108"/>
      <c r="HL18" s="104"/>
      <c r="HM18" s="108"/>
      <c r="HN18" s="104"/>
      <c r="HO18" s="108"/>
      <c r="HP18" s="104"/>
      <c r="HQ18" s="108"/>
      <c r="HR18" s="104"/>
      <c r="HS18" s="108"/>
      <c r="HT18" s="104"/>
      <c r="HU18" s="108"/>
      <c r="HV18" s="104"/>
      <c r="HW18" s="108"/>
      <c r="HX18" s="104"/>
      <c r="HY18" s="108"/>
      <c r="HZ18" s="104"/>
      <c r="IA18" s="108"/>
      <c r="IB18" s="103"/>
      <c r="IC18" s="96">
        <f t="shared" si="46"/>
        <v>0</v>
      </c>
      <c r="ID18" s="97">
        <f t="shared" si="47"/>
        <v>0</v>
      </c>
      <c r="IE18" s="97">
        <f t="shared" si="48"/>
        <v>0</v>
      </c>
      <c r="IF18" s="97"/>
      <c r="IG18" s="139">
        <f t="shared" si="49"/>
        <v>0</v>
      </c>
      <c r="IH18" s="111">
        <v>0</v>
      </c>
      <c r="II18" s="110">
        <v>0</v>
      </c>
      <c r="IJ18" s="109"/>
      <c r="IK18" s="110"/>
      <c r="IL18" s="109"/>
      <c r="IM18" s="110"/>
      <c r="IN18" s="109"/>
      <c r="IO18" s="110"/>
      <c r="IP18" s="109"/>
      <c r="IQ18" s="110"/>
      <c r="IR18" s="109"/>
      <c r="IS18" s="110"/>
      <c r="IT18" s="109"/>
      <c r="IU18" s="110"/>
      <c r="IV18" s="109"/>
      <c r="IW18" s="110"/>
      <c r="IX18" s="111"/>
      <c r="IY18" s="110"/>
      <c r="IZ18" s="111"/>
      <c r="JA18" s="110"/>
      <c r="JB18" s="109"/>
      <c r="JC18" s="110"/>
      <c r="JD18" s="111"/>
      <c r="JE18" s="111"/>
      <c r="JF18" s="96">
        <f t="shared" si="50"/>
        <v>0</v>
      </c>
      <c r="JG18" s="97">
        <f t="shared" si="51"/>
        <v>0</v>
      </c>
      <c r="JH18" s="97">
        <f t="shared" si="52"/>
        <v>0</v>
      </c>
      <c r="JI18" s="97"/>
      <c r="JJ18" s="139">
        <f t="shared" si="53"/>
        <v>0</v>
      </c>
      <c r="JK18" s="109">
        <v>0</v>
      </c>
      <c r="JL18" s="110">
        <v>0</v>
      </c>
      <c r="JM18" s="109"/>
      <c r="JN18" s="110"/>
      <c r="JO18" s="109"/>
      <c r="JP18" s="110"/>
      <c r="JQ18" s="109"/>
      <c r="JR18" s="110"/>
      <c r="JS18" s="109"/>
      <c r="JT18" s="110"/>
      <c r="JU18" s="111"/>
      <c r="JV18" s="110"/>
      <c r="JW18" s="109"/>
      <c r="JX18" s="111"/>
      <c r="JY18" s="109"/>
      <c r="JZ18" s="110"/>
      <c r="KA18" s="111"/>
      <c r="KB18" s="110"/>
      <c r="KC18" s="111"/>
      <c r="KD18" s="110"/>
      <c r="KE18" s="111"/>
      <c r="KF18" s="110"/>
      <c r="KG18" s="111"/>
      <c r="KH18" s="110"/>
      <c r="KI18" s="96">
        <f t="shared" si="54"/>
        <v>0</v>
      </c>
      <c r="KJ18" s="97">
        <f t="shared" si="55"/>
        <v>0</v>
      </c>
      <c r="KK18" s="97">
        <v>7.0031721001146255E-2</v>
      </c>
      <c r="KL18" s="139">
        <f t="shared" si="56"/>
        <v>0</v>
      </c>
      <c r="KM18" s="103">
        <v>0</v>
      </c>
      <c r="KN18" s="104">
        <v>0</v>
      </c>
      <c r="KO18" s="108"/>
      <c r="KP18" s="104"/>
      <c r="KQ18" s="108"/>
      <c r="KR18" s="104"/>
      <c r="KS18" s="108"/>
      <c r="KT18" s="104"/>
      <c r="KU18" s="108"/>
      <c r="KV18" s="104"/>
      <c r="KW18" s="108"/>
      <c r="KX18" s="104"/>
      <c r="KY18" s="108"/>
      <c r="KZ18" s="104"/>
      <c r="LA18" s="108"/>
      <c r="LB18" s="104"/>
      <c r="LC18" s="108"/>
      <c r="LD18" s="103"/>
      <c r="LE18" s="108"/>
      <c r="LF18" s="104"/>
      <c r="LG18" s="108"/>
      <c r="LH18" s="104"/>
      <c r="LI18" s="108"/>
      <c r="LJ18" s="104"/>
      <c r="LK18" s="100">
        <f t="shared" si="57"/>
        <v>0</v>
      </c>
      <c r="LL18" s="104">
        <f t="shared" si="58"/>
        <v>0</v>
      </c>
      <c r="LM18" s="108">
        <v>0</v>
      </c>
      <c r="LN18" s="104">
        <v>0</v>
      </c>
      <c r="LO18" s="108"/>
      <c r="LP18" s="104"/>
      <c r="LQ18" s="108"/>
      <c r="LR18" s="104"/>
      <c r="LS18" s="108"/>
      <c r="LT18" s="104"/>
      <c r="LU18" s="108"/>
      <c r="LV18" s="104"/>
      <c r="LW18" s="103"/>
      <c r="LX18" s="104"/>
      <c r="LY18" s="103"/>
      <c r="LZ18" s="103"/>
      <c r="MA18" s="108"/>
      <c r="MB18" s="104"/>
      <c r="MC18" s="103"/>
      <c r="MD18" s="104"/>
      <c r="ME18" s="103"/>
      <c r="MF18" s="104"/>
      <c r="MG18" s="103"/>
      <c r="MH18" s="104"/>
      <c r="MI18" s="103"/>
      <c r="MJ18" s="104"/>
      <c r="MK18" s="102">
        <f t="shared" si="59"/>
        <v>0</v>
      </c>
      <c r="ML18" s="104">
        <f t="shared" si="60"/>
        <v>0</v>
      </c>
      <c r="MM18" s="108">
        <v>0</v>
      </c>
      <c r="MN18" s="104">
        <v>0</v>
      </c>
      <c r="MO18" s="108"/>
      <c r="MP18" s="104"/>
      <c r="MQ18" s="108"/>
      <c r="MR18" s="104"/>
      <c r="MS18" s="108"/>
      <c r="MT18" s="104"/>
      <c r="MU18" s="108"/>
      <c r="MV18" s="104"/>
      <c r="MW18" s="108"/>
      <c r="MX18" s="104"/>
      <c r="MY18" s="108"/>
      <c r="MZ18" s="104"/>
      <c r="NA18" s="108"/>
      <c r="NB18" s="104"/>
      <c r="NC18" s="108"/>
      <c r="ND18" s="104"/>
      <c r="NE18" s="108"/>
      <c r="NF18" s="104"/>
      <c r="NG18" s="108"/>
      <c r="NH18" s="104"/>
      <c r="NI18" s="108"/>
      <c r="NJ18" s="104"/>
      <c r="NK18" s="100">
        <f t="shared" si="61"/>
        <v>0</v>
      </c>
      <c r="NL18" s="104">
        <f t="shared" si="62"/>
        <v>0</v>
      </c>
      <c r="NM18" s="109">
        <f t="shared" si="63"/>
        <v>0</v>
      </c>
      <c r="NN18" s="110">
        <f t="shared" si="64"/>
        <v>0</v>
      </c>
      <c r="NO18" s="109">
        <f t="shared" si="65"/>
        <v>0</v>
      </c>
      <c r="NP18" s="110">
        <f t="shared" si="66"/>
        <v>0</v>
      </c>
      <c r="NQ18" s="109">
        <f t="shared" si="67"/>
        <v>0</v>
      </c>
      <c r="NR18" s="110">
        <f t="shared" si="68"/>
        <v>0</v>
      </c>
      <c r="NS18" s="109">
        <f t="shared" si="69"/>
        <v>0</v>
      </c>
      <c r="NT18" s="110">
        <f t="shared" si="70"/>
        <v>0</v>
      </c>
      <c r="NU18" s="109">
        <f t="shared" si="71"/>
        <v>0</v>
      </c>
      <c r="NV18" s="110">
        <f t="shared" si="72"/>
        <v>0</v>
      </c>
      <c r="NW18" s="109">
        <f t="shared" si="73"/>
        <v>0</v>
      </c>
      <c r="NX18" s="110">
        <f t="shared" si="74"/>
        <v>0</v>
      </c>
      <c r="NY18" s="109">
        <f t="shared" si="75"/>
        <v>0</v>
      </c>
      <c r="NZ18" s="110">
        <f t="shared" si="76"/>
        <v>0</v>
      </c>
      <c r="OA18" s="109">
        <f t="shared" si="77"/>
        <v>0</v>
      </c>
      <c r="OB18" s="110">
        <f t="shared" si="78"/>
        <v>0</v>
      </c>
      <c r="OC18" s="111">
        <f t="shared" si="79"/>
        <v>0</v>
      </c>
      <c r="OD18" s="110">
        <f t="shared" si="80"/>
        <v>0</v>
      </c>
      <c r="OE18" s="111">
        <f t="shared" si="81"/>
        <v>0</v>
      </c>
      <c r="OF18" s="110">
        <f t="shared" si="82"/>
        <v>0</v>
      </c>
      <c r="OG18" s="109">
        <f t="shared" si="83"/>
        <v>0</v>
      </c>
      <c r="OH18" s="110">
        <f t="shared" si="84"/>
        <v>0</v>
      </c>
      <c r="OI18" s="111">
        <f t="shared" si="85"/>
        <v>0</v>
      </c>
      <c r="OJ18" s="111">
        <f t="shared" si="86"/>
        <v>0</v>
      </c>
      <c r="OK18" s="96">
        <f t="shared" si="87"/>
        <v>0</v>
      </c>
      <c r="OL18" s="97">
        <f t="shared" si="88"/>
        <v>0</v>
      </c>
      <c r="OM18" s="97">
        <v>0</v>
      </c>
      <c r="ON18" s="139">
        <f t="shared" si="89"/>
        <v>0</v>
      </c>
      <c r="OO18" s="111">
        <v>0</v>
      </c>
      <c r="OP18" s="110">
        <v>0</v>
      </c>
      <c r="OQ18" s="109"/>
      <c r="OR18" s="110"/>
      <c r="OS18" s="109"/>
      <c r="OT18" s="110"/>
      <c r="OU18" s="109"/>
      <c r="OV18" s="110"/>
      <c r="OW18" s="109"/>
      <c r="OX18" s="110"/>
      <c r="OY18" s="109"/>
      <c r="OZ18" s="110"/>
      <c r="PA18" s="109"/>
      <c r="PB18" s="110"/>
      <c r="PC18" s="109"/>
      <c r="PD18" s="110"/>
      <c r="PE18" s="111"/>
      <c r="PF18" s="110"/>
      <c r="PG18" s="111"/>
      <c r="PH18" s="110"/>
      <c r="PI18" s="109"/>
      <c r="PJ18" s="110"/>
      <c r="PK18" s="111"/>
      <c r="PL18" s="110"/>
      <c r="PM18" s="96">
        <f t="shared" si="90"/>
        <v>0</v>
      </c>
      <c r="PN18" s="97">
        <f t="shared" si="91"/>
        <v>0</v>
      </c>
      <c r="PO18" s="97">
        <f t="shared" si="92"/>
        <v>0</v>
      </c>
      <c r="PP18" s="109">
        <v>0</v>
      </c>
      <c r="PQ18" s="111"/>
      <c r="PR18" s="111"/>
      <c r="PS18" s="111"/>
      <c r="PT18" s="111"/>
      <c r="PU18" s="111"/>
      <c r="PV18" s="111"/>
      <c r="PW18" s="111"/>
      <c r="PX18" s="111"/>
      <c r="PY18" s="111"/>
      <c r="PZ18" s="111"/>
      <c r="QA18" s="110"/>
      <c r="QB18" s="98">
        <f t="shared" si="93"/>
        <v>0</v>
      </c>
      <c r="QC18" s="105">
        <f t="shared" si="94"/>
        <v>1.1666666666666667</v>
      </c>
      <c r="QD18" s="106"/>
      <c r="QE18" s="113">
        <f t="shared" si="95"/>
        <v>0</v>
      </c>
      <c r="QF18" s="108">
        <v>4</v>
      </c>
      <c r="QG18" s="103"/>
      <c r="QH18" s="103"/>
      <c r="QI18" s="103"/>
      <c r="QJ18" s="103"/>
      <c r="QK18" s="103"/>
      <c r="QL18" s="103"/>
      <c r="QM18" s="103"/>
      <c r="QN18" s="103"/>
      <c r="QO18" s="103"/>
      <c r="QP18" s="103"/>
      <c r="QQ18" s="104"/>
      <c r="QR18" s="117">
        <f t="shared" si="96"/>
        <v>4</v>
      </c>
      <c r="QS18" s="158"/>
    </row>
    <row r="19" spans="1:461" s="88" customFormat="1" ht="10.5" x14ac:dyDescent="0.25">
      <c r="A19" s="89" t="s">
        <v>1</v>
      </c>
      <c r="B19" s="90" t="s">
        <v>59</v>
      </c>
      <c r="C19" s="90">
        <v>400</v>
      </c>
      <c r="D19" s="90" t="s">
        <v>349</v>
      </c>
      <c r="E19" s="91" t="s">
        <v>350</v>
      </c>
      <c r="F19" s="92" t="s">
        <v>247</v>
      </c>
      <c r="G19" s="92" t="s">
        <v>644</v>
      </c>
      <c r="H19" s="155">
        <v>12</v>
      </c>
      <c r="I19" s="92" t="s">
        <v>65</v>
      </c>
      <c r="J19" s="93">
        <v>0</v>
      </c>
      <c r="K19" s="94">
        <v>0</v>
      </c>
      <c r="L19" s="93"/>
      <c r="M19" s="94"/>
      <c r="N19" s="93"/>
      <c r="O19" s="94"/>
      <c r="P19" s="93"/>
      <c r="Q19" s="94"/>
      <c r="R19" s="93"/>
      <c r="S19" s="94"/>
      <c r="T19" s="93"/>
      <c r="U19" s="94"/>
      <c r="V19" s="93"/>
      <c r="W19" s="95"/>
      <c r="X19" s="93"/>
      <c r="Y19" s="94"/>
      <c r="Z19" s="95"/>
      <c r="AA19" s="95"/>
      <c r="AB19" s="93"/>
      <c r="AC19" s="94"/>
      <c r="AD19" s="93"/>
      <c r="AE19" s="94"/>
      <c r="AF19" s="93"/>
      <c r="AG19" s="95"/>
      <c r="AH19" s="96">
        <f t="shared" si="19"/>
        <v>0</v>
      </c>
      <c r="AI19" s="97">
        <f t="shared" si="20"/>
        <v>0</v>
      </c>
      <c r="AJ19" s="97">
        <f t="shared" si="15"/>
        <v>0</v>
      </c>
      <c r="AK19" s="97"/>
      <c r="AL19" s="139">
        <f t="shared" si="21"/>
        <v>0</v>
      </c>
      <c r="AM19" s="95">
        <v>0</v>
      </c>
      <c r="AN19" s="94">
        <v>0</v>
      </c>
      <c r="AO19" s="93"/>
      <c r="AP19" s="94"/>
      <c r="AQ19" s="93"/>
      <c r="AR19" s="94"/>
      <c r="AS19" s="93"/>
      <c r="AT19" s="94"/>
      <c r="AU19" s="93"/>
      <c r="AV19" s="94"/>
      <c r="AW19" s="93"/>
      <c r="AX19" s="94"/>
      <c r="AY19" s="93"/>
      <c r="AZ19" s="95"/>
      <c r="BA19" s="93"/>
      <c r="BB19" s="95"/>
      <c r="BC19" s="93"/>
      <c r="BD19" s="94"/>
      <c r="BE19" s="95"/>
      <c r="BF19" s="95"/>
      <c r="BG19" s="93"/>
      <c r="BH19" s="94"/>
      <c r="BI19" s="93"/>
      <c r="BJ19" s="94"/>
      <c r="BK19" s="96">
        <f t="shared" si="22"/>
        <v>0</v>
      </c>
      <c r="BL19" s="97">
        <f t="shared" si="23"/>
        <v>0</v>
      </c>
      <c r="BM19" s="97">
        <f t="shared" si="24"/>
        <v>0</v>
      </c>
      <c r="BN19" s="97"/>
      <c r="BO19" s="139">
        <f t="shared" si="25"/>
        <v>0</v>
      </c>
      <c r="BP19" s="111">
        <v>0</v>
      </c>
      <c r="BQ19" s="110">
        <v>0</v>
      </c>
      <c r="BR19" s="109"/>
      <c r="BS19" s="110"/>
      <c r="BT19" s="109"/>
      <c r="BU19" s="110"/>
      <c r="BV19" s="109"/>
      <c r="BW19" s="110"/>
      <c r="BX19" s="109"/>
      <c r="BY19" s="110"/>
      <c r="BZ19" s="109"/>
      <c r="CA19" s="110"/>
      <c r="CB19" s="111"/>
      <c r="CC19" s="111"/>
      <c r="CD19" s="109"/>
      <c r="CE19" s="110"/>
      <c r="CF19" s="109"/>
      <c r="CG19" s="111"/>
      <c r="CH19" s="109"/>
      <c r="CI19" s="110"/>
      <c r="CJ19" s="109"/>
      <c r="CK19" s="110"/>
      <c r="CL19" s="111"/>
      <c r="CM19" s="111"/>
      <c r="CN19" s="96">
        <f t="shared" si="26"/>
        <v>0</v>
      </c>
      <c r="CO19" s="97">
        <f t="shared" si="27"/>
        <v>0</v>
      </c>
      <c r="CP19" s="97">
        <f t="shared" si="28"/>
        <v>0</v>
      </c>
      <c r="CQ19" s="97"/>
      <c r="CR19" s="139">
        <f t="shared" si="29"/>
        <v>0</v>
      </c>
      <c r="CS19" s="111">
        <v>1</v>
      </c>
      <c r="CT19" s="110">
        <v>0</v>
      </c>
      <c r="CU19" s="109"/>
      <c r="CV19" s="110"/>
      <c r="CW19" s="109"/>
      <c r="CX19" s="110"/>
      <c r="CY19" s="109"/>
      <c r="CZ19" s="110"/>
      <c r="DA19" s="109"/>
      <c r="DB19" s="110"/>
      <c r="DC19" s="109"/>
      <c r="DD19" s="110"/>
      <c r="DE19" s="109"/>
      <c r="DF19" s="110"/>
      <c r="DG19" s="109"/>
      <c r="DH19" s="110"/>
      <c r="DI19" s="111"/>
      <c r="DJ19" s="111"/>
      <c r="DK19" s="109"/>
      <c r="DL19" s="111"/>
      <c r="DM19" s="109"/>
      <c r="DN19" s="110"/>
      <c r="DO19" s="111"/>
      <c r="DP19" s="111"/>
      <c r="DQ19" s="96">
        <f t="shared" si="30"/>
        <v>1</v>
      </c>
      <c r="DR19" s="97">
        <f t="shared" si="31"/>
        <v>0</v>
      </c>
      <c r="DS19" s="97">
        <f t="shared" si="32"/>
        <v>8.3333333333333329E-2</v>
      </c>
      <c r="DT19" s="97"/>
      <c r="DU19" s="139">
        <f t="shared" si="33"/>
        <v>0</v>
      </c>
      <c r="DV19" s="111">
        <v>0</v>
      </c>
      <c r="DW19" s="110">
        <v>0</v>
      </c>
      <c r="DX19" s="111"/>
      <c r="DY19" s="110"/>
      <c r="DZ19" s="111"/>
      <c r="EA19" s="110"/>
      <c r="EB19" s="111"/>
      <c r="EC19" s="110"/>
      <c r="ED19" s="109"/>
      <c r="EE19" s="110"/>
      <c r="EF19" s="109"/>
      <c r="EG19" s="110"/>
      <c r="EH19" s="109"/>
      <c r="EI19" s="111"/>
      <c r="EJ19" s="109"/>
      <c r="EK19" s="111"/>
      <c r="EL19" s="109"/>
      <c r="EM19" s="110"/>
      <c r="EN19" s="111"/>
      <c r="EO19" s="110"/>
      <c r="EP19" s="111"/>
      <c r="EQ19" s="110"/>
      <c r="ER19" s="111"/>
      <c r="ES19" s="111"/>
      <c r="ET19" s="96">
        <f t="shared" si="34"/>
        <v>0</v>
      </c>
      <c r="EU19" s="97">
        <f t="shared" si="35"/>
        <v>0</v>
      </c>
      <c r="EV19" s="97">
        <f t="shared" si="36"/>
        <v>0</v>
      </c>
      <c r="EW19" s="97"/>
      <c r="EX19" s="139">
        <f t="shared" si="37"/>
        <v>0</v>
      </c>
      <c r="EY19" s="103">
        <v>0</v>
      </c>
      <c r="EZ19" s="104">
        <v>0</v>
      </c>
      <c r="FA19" s="103"/>
      <c r="FB19" s="104"/>
      <c r="FC19" s="103"/>
      <c r="FD19" s="104"/>
      <c r="FE19" s="103"/>
      <c r="FF19" s="104"/>
      <c r="FG19" s="108"/>
      <c r="FH19" s="104"/>
      <c r="FI19" s="103"/>
      <c r="FJ19" s="104"/>
      <c r="FK19" s="103"/>
      <c r="FL19" s="103"/>
      <c r="FM19" s="108"/>
      <c r="FN19" s="104"/>
      <c r="FO19" s="103"/>
      <c r="FP19" s="103"/>
      <c r="FQ19" s="108"/>
      <c r="FR19" s="104"/>
      <c r="FS19" s="103"/>
      <c r="FT19" s="104"/>
      <c r="FU19" s="103"/>
      <c r="FV19" s="103"/>
      <c r="FW19" s="100">
        <f t="shared" si="38"/>
        <v>0</v>
      </c>
      <c r="FX19" s="103">
        <f t="shared" si="39"/>
        <v>0</v>
      </c>
      <c r="FY19" s="103">
        <f t="shared" si="40"/>
        <v>0</v>
      </c>
      <c r="FZ19" s="103"/>
      <c r="GA19" s="149">
        <f t="shared" si="41"/>
        <v>0</v>
      </c>
      <c r="GB19" s="103">
        <v>0</v>
      </c>
      <c r="GC19" s="104">
        <v>0</v>
      </c>
      <c r="GD19" s="108"/>
      <c r="GE19" s="104"/>
      <c r="GF19" s="108"/>
      <c r="GG19" s="104"/>
      <c r="GH19" s="108"/>
      <c r="GI19" s="104"/>
      <c r="GJ19" s="108"/>
      <c r="GK19" s="104"/>
      <c r="GL19" s="108"/>
      <c r="GM19" s="104"/>
      <c r="GN19" s="103"/>
      <c r="GO19" s="103"/>
      <c r="GP19" s="108"/>
      <c r="GQ19" s="104"/>
      <c r="GR19" s="103"/>
      <c r="GS19" s="103"/>
      <c r="GT19" s="108"/>
      <c r="GU19" s="104"/>
      <c r="GV19" s="103"/>
      <c r="GW19" s="103"/>
      <c r="GX19" s="108"/>
      <c r="GY19" s="103"/>
      <c r="GZ19" s="100">
        <f t="shared" si="42"/>
        <v>0</v>
      </c>
      <c r="HA19" s="103">
        <f t="shared" si="43"/>
        <v>0</v>
      </c>
      <c r="HB19" s="103">
        <f t="shared" si="44"/>
        <v>0</v>
      </c>
      <c r="HC19" s="103"/>
      <c r="HD19" s="149">
        <f t="shared" si="45"/>
        <v>0</v>
      </c>
      <c r="HE19" s="103">
        <v>0</v>
      </c>
      <c r="HF19" s="104">
        <v>0</v>
      </c>
      <c r="HG19" s="108"/>
      <c r="HH19" s="104"/>
      <c r="HI19" s="108"/>
      <c r="HJ19" s="104"/>
      <c r="HK19" s="108"/>
      <c r="HL19" s="104"/>
      <c r="HM19" s="108"/>
      <c r="HN19" s="104"/>
      <c r="HO19" s="108"/>
      <c r="HP19" s="104"/>
      <c r="HQ19" s="108"/>
      <c r="HR19" s="104"/>
      <c r="HS19" s="108"/>
      <c r="HT19" s="104"/>
      <c r="HU19" s="108"/>
      <c r="HV19" s="104"/>
      <c r="HW19" s="108"/>
      <c r="HX19" s="104"/>
      <c r="HY19" s="108"/>
      <c r="HZ19" s="104"/>
      <c r="IA19" s="108"/>
      <c r="IB19" s="103"/>
      <c r="IC19" s="96">
        <f t="shared" si="46"/>
        <v>0</v>
      </c>
      <c r="ID19" s="97">
        <f t="shared" si="47"/>
        <v>0</v>
      </c>
      <c r="IE19" s="97">
        <f t="shared" si="48"/>
        <v>0</v>
      </c>
      <c r="IF19" s="97"/>
      <c r="IG19" s="139">
        <f t="shared" si="49"/>
        <v>0</v>
      </c>
      <c r="IH19" s="111">
        <v>0</v>
      </c>
      <c r="II19" s="110">
        <v>0</v>
      </c>
      <c r="IJ19" s="109"/>
      <c r="IK19" s="110"/>
      <c r="IL19" s="109"/>
      <c r="IM19" s="110"/>
      <c r="IN19" s="109"/>
      <c r="IO19" s="110"/>
      <c r="IP19" s="109"/>
      <c r="IQ19" s="110"/>
      <c r="IR19" s="109"/>
      <c r="IS19" s="110"/>
      <c r="IT19" s="109"/>
      <c r="IU19" s="110"/>
      <c r="IV19" s="109"/>
      <c r="IW19" s="110"/>
      <c r="IX19" s="111"/>
      <c r="IY19" s="110"/>
      <c r="IZ19" s="111"/>
      <c r="JA19" s="110"/>
      <c r="JB19" s="109"/>
      <c r="JC19" s="110"/>
      <c r="JD19" s="111"/>
      <c r="JE19" s="111"/>
      <c r="JF19" s="96">
        <f t="shared" si="50"/>
        <v>0</v>
      </c>
      <c r="JG19" s="97">
        <f t="shared" si="51"/>
        <v>0</v>
      </c>
      <c r="JH19" s="97">
        <f t="shared" si="52"/>
        <v>0</v>
      </c>
      <c r="JI19" s="97"/>
      <c r="JJ19" s="139">
        <f t="shared" si="53"/>
        <v>0</v>
      </c>
      <c r="JK19" s="109">
        <v>0</v>
      </c>
      <c r="JL19" s="110">
        <v>0</v>
      </c>
      <c r="JM19" s="109"/>
      <c r="JN19" s="110"/>
      <c r="JO19" s="109"/>
      <c r="JP19" s="110"/>
      <c r="JQ19" s="109"/>
      <c r="JR19" s="110"/>
      <c r="JS19" s="109"/>
      <c r="JT19" s="110"/>
      <c r="JU19" s="111"/>
      <c r="JV19" s="110"/>
      <c r="JW19" s="109"/>
      <c r="JX19" s="111"/>
      <c r="JY19" s="109"/>
      <c r="JZ19" s="110"/>
      <c r="KA19" s="111"/>
      <c r="KB19" s="110"/>
      <c r="KC19" s="111"/>
      <c r="KD19" s="110"/>
      <c r="KE19" s="111"/>
      <c r="KF19" s="110"/>
      <c r="KG19" s="111"/>
      <c r="KH19" s="110"/>
      <c r="KI19" s="96">
        <f t="shared" si="54"/>
        <v>0</v>
      </c>
      <c r="KJ19" s="97">
        <f t="shared" si="55"/>
        <v>0</v>
      </c>
      <c r="KK19" s="97">
        <v>1.059967377023856</v>
      </c>
      <c r="KL19" s="139">
        <f t="shared" si="56"/>
        <v>0</v>
      </c>
      <c r="KM19" s="103">
        <v>0</v>
      </c>
      <c r="KN19" s="104">
        <v>0</v>
      </c>
      <c r="KO19" s="108"/>
      <c r="KP19" s="104"/>
      <c r="KQ19" s="108"/>
      <c r="KR19" s="104"/>
      <c r="KS19" s="108"/>
      <c r="KT19" s="104"/>
      <c r="KU19" s="108"/>
      <c r="KV19" s="104"/>
      <c r="KW19" s="108"/>
      <c r="KX19" s="104"/>
      <c r="KY19" s="108"/>
      <c r="KZ19" s="104"/>
      <c r="LA19" s="108"/>
      <c r="LB19" s="104"/>
      <c r="LC19" s="108"/>
      <c r="LD19" s="103"/>
      <c r="LE19" s="108"/>
      <c r="LF19" s="104"/>
      <c r="LG19" s="108"/>
      <c r="LH19" s="104"/>
      <c r="LI19" s="108"/>
      <c r="LJ19" s="104"/>
      <c r="LK19" s="100">
        <f t="shared" si="57"/>
        <v>0</v>
      </c>
      <c r="LL19" s="104">
        <f t="shared" si="58"/>
        <v>0</v>
      </c>
      <c r="LM19" s="108">
        <v>0</v>
      </c>
      <c r="LN19" s="104">
        <v>0</v>
      </c>
      <c r="LO19" s="108"/>
      <c r="LP19" s="104"/>
      <c r="LQ19" s="108"/>
      <c r="LR19" s="104"/>
      <c r="LS19" s="108"/>
      <c r="LT19" s="104"/>
      <c r="LU19" s="108"/>
      <c r="LV19" s="104"/>
      <c r="LW19" s="103"/>
      <c r="LX19" s="104"/>
      <c r="LY19" s="103"/>
      <c r="LZ19" s="103"/>
      <c r="MA19" s="108"/>
      <c r="MB19" s="104"/>
      <c r="MC19" s="103"/>
      <c r="MD19" s="104"/>
      <c r="ME19" s="103"/>
      <c r="MF19" s="104"/>
      <c r="MG19" s="103"/>
      <c r="MH19" s="104"/>
      <c r="MI19" s="103"/>
      <c r="MJ19" s="104"/>
      <c r="MK19" s="102">
        <f t="shared" si="59"/>
        <v>0</v>
      </c>
      <c r="ML19" s="104">
        <f t="shared" si="60"/>
        <v>0</v>
      </c>
      <c r="MM19" s="108">
        <v>0</v>
      </c>
      <c r="MN19" s="104">
        <v>0</v>
      </c>
      <c r="MO19" s="108"/>
      <c r="MP19" s="104"/>
      <c r="MQ19" s="108"/>
      <c r="MR19" s="104"/>
      <c r="MS19" s="108"/>
      <c r="MT19" s="104"/>
      <c r="MU19" s="108"/>
      <c r="MV19" s="104"/>
      <c r="MW19" s="108"/>
      <c r="MX19" s="104"/>
      <c r="MY19" s="108"/>
      <c r="MZ19" s="104"/>
      <c r="NA19" s="108"/>
      <c r="NB19" s="104"/>
      <c r="NC19" s="108"/>
      <c r="ND19" s="104"/>
      <c r="NE19" s="108"/>
      <c r="NF19" s="104"/>
      <c r="NG19" s="108"/>
      <c r="NH19" s="104"/>
      <c r="NI19" s="108"/>
      <c r="NJ19" s="104"/>
      <c r="NK19" s="100">
        <f t="shared" si="61"/>
        <v>0</v>
      </c>
      <c r="NL19" s="104">
        <f t="shared" si="62"/>
        <v>0</v>
      </c>
      <c r="NM19" s="109">
        <f t="shared" si="63"/>
        <v>0</v>
      </c>
      <c r="NN19" s="110">
        <f t="shared" si="64"/>
        <v>0</v>
      </c>
      <c r="NO19" s="109">
        <f t="shared" si="65"/>
        <v>0</v>
      </c>
      <c r="NP19" s="110">
        <f t="shared" si="66"/>
        <v>0</v>
      </c>
      <c r="NQ19" s="109">
        <f t="shared" si="67"/>
        <v>0</v>
      </c>
      <c r="NR19" s="110">
        <f t="shared" si="68"/>
        <v>0</v>
      </c>
      <c r="NS19" s="109">
        <f t="shared" si="69"/>
        <v>0</v>
      </c>
      <c r="NT19" s="110">
        <f t="shared" si="70"/>
        <v>0</v>
      </c>
      <c r="NU19" s="109">
        <f t="shared" si="71"/>
        <v>0</v>
      </c>
      <c r="NV19" s="110">
        <f t="shared" si="72"/>
        <v>0</v>
      </c>
      <c r="NW19" s="109">
        <f t="shared" si="73"/>
        <v>0</v>
      </c>
      <c r="NX19" s="110">
        <f t="shared" si="74"/>
        <v>0</v>
      </c>
      <c r="NY19" s="109">
        <f t="shared" si="75"/>
        <v>0</v>
      </c>
      <c r="NZ19" s="110">
        <f t="shared" si="76"/>
        <v>0</v>
      </c>
      <c r="OA19" s="109">
        <f t="shared" si="77"/>
        <v>0</v>
      </c>
      <c r="OB19" s="110">
        <f t="shared" si="78"/>
        <v>0</v>
      </c>
      <c r="OC19" s="111">
        <f t="shared" si="79"/>
        <v>0</v>
      </c>
      <c r="OD19" s="110">
        <f t="shared" si="80"/>
        <v>0</v>
      </c>
      <c r="OE19" s="111">
        <f t="shared" si="81"/>
        <v>0</v>
      </c>
      <c r="OF19" s="110">
        <f t="shared" si="82"/>
        <v>0</v>
      </c>
      <c r="OG19" s="109">
        <f t="shared" si="83"/>
        <v>0</v>
      </c>
      <c r="OH19" s="110">
        <f t="shared" si="84"/>
        <v>0</v>
      </c>
      <c r="OI19" s="111">
        <f t="shared" si="85"/>
        <v>0</v>
      </c>
      <c r="OJ19" s="111">
        <f t="shared" si="86"/>
        <v>0</v>
      </c>
      <c r="OK19" s="96">
        <f t="shared" si="87"/>
        <v>0</v>
      </c>
      <c r="OL19" s="97">
        <f t="shared" si="88"/>
        <v>0</v>
      </c>
      <c r="OM19" s="97">
        <v>0</v>
      </c>
      <c r="ON19" s="139">
        <f t="shared" si="89"/>
        <v>0</v>
      </c>
      <c r="OO19" s="111">
        <v>0</v>
      </c>
      <c r="OP19" s="110">
        <v>0</v>
      </c>
      <c r="OQ19" s="109"/>
      <c r="OR19" s="110"/>
      <c r="OS19" s="109"/>
      <c r="OT19" s="110"/>
      <c r="OU19" s="109"/>
      <c r="OV19" s="110"/>
      <c r="OW19" s="109"/>
      <c r="OX19" s="110"/>
      <c r="OY19" s="109"/>
      <c r="OZ19" s="110"/>
      <c r="PA19" s="109"/>
      <c r="PB19" s="110"/>
      <c r="PC19" s="109"/>
      <c r="PD19" s="110"/>
      <c r="PE19" s="111"/>
      <c r="PF19" s="110"/>
      <c r="PG19" s="111"/>
      <c r="PH19" s="110"/>
      <c r="PI19" s="109"/>
      <c r="PJ19" s="110"/>
      <c r="PK19" s="111"/>
      <c r="PL19" s="110"/>
      <c r="PM19" s="96">
        <f t="shared" si="90"/>
        <v>0</v>
      </c>
      <c r="PN19" s="97">
        <f t="shared" si="91"/>
        <v>0</v>
      </c>
      <c r="PO19" s="97">
        <f t="shared" si="92"/>
        <v>0</v>
      </c>
      <c r="PP19" s="109">
        <v>0</v>
      </c>
      <c r="PQ19" s="111"/>
      <c r="PR19" s="111"/>
      <c r="PS19" s="111"/>
      <c r="PT19" s="111"/>
      <c r="PU19" s="111"/>
      <c r="PV19" s="111"/>
      <c r="PW19" s="111"/>
      <c r="PX19" s="111"/>
      <c r="PY19" s="111"/>
      <c r="PZ19" s="111"/>
      <c r="QA19" s="110"/>
      <c r="QB19" s="98">
        <f t="shared" si="93"/>
        <v>0</v>
      </c>
      <c r="QC19" s="105">
        <f t="shared" si="94"/>
        <v>8.3333333333333329E-2</v>
      </c>
      <c r="QD19" s="106"/>
      <c r="QE19" s="113">
        <f t="shared" si="95"/>
        <v>0</v>
      </c>
      <c r="QF19" s="108">
        <v>0</v>
      </c>
      <c r="QG19" s="103"/>
      <c r="QH19" s="103"/>
      <c r="QI19" s="103"/>
      <c r="QJ19" s="103"/>
      <c r="QK19" s="103"/>
      <c r="QL19" s="103"/>
      <c r="QM19" s="103"/>
      <c r="QN19" s="103"/>
      <c r="QO19" s="103"/>
      <c r="QP19" s="103"/>
      <c r="QQ19" s="104"/>
      <c r="QR19" s="117">
        <f t="shared" si="96"/>
        <v>0</v>
      </c>
      <c r="QS19" s="158"/>
    </row>
    <row r="20" spans="1:461" s="88" customFormat="1" ht="10.5" x14ac:dyDescent="0.25">
      <c r="A20" s="89" t="s">
        <v>1</v>
      </c>
      <c r="B20" s="90" t="s">
        <v>59</v>
      </c>
      <c r="C20" s="90">
        <v>400</v>
      </c>
      <c r="D20" s="90" t="s">
        <v>349</v>
      </c>
      <c r="E20" s="91" t="s">
        <v>350</v>
      </c>
      <c r="F20" s="92" t="s">
        <v>147</v>
      </c>
      <c r="G20" s="92" t="s">
        <v>651</v>
      </c>
      <c r="H20" s="155">
        <v>13</v>
      </c>
      <c r="I20" s="92" t="s">
        <v>1</v>
      </c>
      <c r="J20" s="93">
        <v>0</v>
      </c>
      <c r="K20" s="94">
        <v>0</v>
      </c>
      <c r="L20" s="93"/>
      <c r="M20" s="94"/>
      <c r="N20" s="93"/>
      <c r="O20" s="94"/>
      <c r="P20" s="93"/>
      <c r="Q20" s="94"/>
      <c r="R20" s="93"/>
      <c r="S20" s="94"/>
      <c r="T20" s="93"/>
      <c r="U20" s="94"/>
      <c r="V20" s="93"/>
      <c r="W20" s="95"/>
      <c r="X20" s="93"/>
      <c r="Y20" s="94"/>
      <c r="Z20" s="95"/>
      <c r="AA20" s="95"/>
      <c r="AB20" s="93"/>
      <c r="AC20" s="94"/>
      <c r="AD20" s="93"/>
      <c r="AE20" s="94"/>
      <c r="AF20" s="93"/>
      <c r="AG20" s="95"/>
      <c r="AH20" s="96">
        <f t="shared" si="19"/>
        <v>0</v>
      </c>
      <c r="AI20" s="97">
        <f t="shared" si="20"/>
        <v>0</v>
      </c>
      <c r="AJ20" s="97">
        <f t="shared" si="15"/>
        <v>0</v>
      </c>
      <c r="AK20" s="97"/>
      <c r="AL20" s="139">
        <f t="shared" si="21"/>
        <v>0</v>
      </c>
      <c r="AM20" s="95">
        <v>0</v>
      </c>
      <c r="AN20" s="94">
        <v>0</v>
      </c>
      <c r="AO20" s="93"/>
      <c r="AP20" s="94"/>
      <c r="AQ20" s="93"/>
      <c r="AR20" s="94"/>
      <c r="AS20" s="93"/>
      <c r="AT20" s="94"/>
      <c r="AU20" s="93"/>
      <c r="AV20" s="94"/>
      <c r="AW20" s="93"/>
      <c r="AX20" s="94"/>
      <c r="AY20" s="93"/>
      <c r="AZ20" s="95"/>
      <c r="BA20" s="93"/>
      <c r="BB20" s="95"/>
      <c r="BC20" s="93"/>
      <c r="BD20" s="94"/>
      <c r="BE20" s="95"/>
      <c r="BF20" s="95"/>
      <c r="BG20" s="93"/>
      <c r="BH20" s="94"/>
      <c r="BI20" s="93"/>
      <c r="BJ20" s="94"/>
      <c r="BK20" s="96">
        <f t="shared" si="22"/>
        <v>0</v>
      </c>
      <c r="BL20" s="97">
        <f t="shared" si="23"/>
        <v>0</v>
      </c>
      <c r="BM20" s="97">
        <f t="shared" si="24"/>
        <v>0</v>
      </c>
      <c r="BN20" s="97"/>
      <c r="BO20" s="139">
        <f t="shared" si="25"/>
        <v>0</v>
      </c>
      <c r="BP20" s="111">
        <v>0</v>
      </c>
      <c r="BQ20" s="110">
        <v>5</v>
      </c>
      <c r="BR20" s="109"/>
      <c r="BS20" s="110"/>
      <c r="BT20" s="109"/>
      <c r="BU20" s="110"/>
      <c r="BV20" s="109"/>
      <c r="BW20" s="110"/>
      <c r="BX20" s="109"/>
      <c r="BY20" s="110"/>
      <c r="BZ20" s="109"/>
      <c r="CA20" s="110"/>
      <c r="CB20" s="111"/>
      <c r="CC20" s="111"/>
      <c r="CD20" s="109"/>
      <c r="CE20" s="110"/>
      <c r="CF20" s="109"/>
      <c r="CG20" s="111"/>
      <c r="CH20" s="109"/>
      <c r="CI20" s="110"/>
      <c r="CJ20" s="109"/>
      <c r="CK20" s="110"/>
      <c r="CL20" s="111"/>
      <c r="CM20" s="111"/>
      <c r="CN20" s="96">
        <f t="shared" si="26"/>
        <v>0</v>
      </c>
      <c r="CO20" s="97">
        <f t="shared" si="27"/>
        <v>5</v>
      </c>
      <c r="CP20" s="97">
        <f t="shared" si="28"/>
        <v>1.25</v>
      </c>
      <c r="CQ20" s="97"/>
      <c r="CR20" s="139">
        <f t="shared" si="29"/>
        <v>0</v>
      </c>
      <c r="CS20" s="111">
        <v>0</v>
      </c>
      <c r="CT20" s="110">
        <v>0</v>
      </c>
      <c r="CU20" s="109"/>
      <c r="CV20" s="110"/>
      <c r="CW20" s="109"/>
      <c r="CX20" s="110"/>
      <c r="CY20" s="109"/>
      <c r="CZ20" s="110"/>
      <c r="DA20" s="109"/>
      <c r="DB20" s="110"/>
      <c r="DC20" s="109"/>
      <c r="DD20" s="110"/>
      <c r="DE20" s="109"/>
      <c r="DF20" s="110"/>
      <c r="DG20" s="109"/>
      <c r="DH20" s="110"/>
      <c r="DI20" s="111"/>
      <c r="DJ20" s="111"/>
      <c r="DK20" s="109"/>
      <c r="DL20" s="111"/>
      <c r="DM20" s="109"/>
      <c r="DN20" s="110"/>
      <c r="DO20" s="111"/>
      <c r="DP20" s="111"/>
      <c r="DQ20" s="96">
        <f t="shared" si="30"/>
        <v>0</v>
      </c>
      <c r="DR20" s="97">
        <f t="shared" si="31"/>
        <v>0</v>
      </c>
      <c r="DS20" s="97">
        <f t="shared" si="32"/>
        <v>0</v>
      </c>
      <c r="DT20" s="97"/>
      <c r="DU20" s="139">
        <f t="shared" si="33"/>
        <v>0</v>
      </c>
      <c r="DV20" s="111">
        <v>0</v>
      </c>
      <c r="DW20" s="110">
        <v>0</v>
      </c>
      <c r="DX20" s="111"/>
      <c r="DY20" s="110"/>
      <c r="DZ20" s="111"/>
      <c r="EA20" s="110"/>
      <c r="EB20" s="111"/>
      <c r="EC20" s="110"/>
      <c r="ED20" s="109"/>
      <c r="EE20" s="110"/>
      <c r="EF20" s="109"/>
      <c r="EG20" s="110"/>
      <c r="EH20" s="109"/>
      <c r="EI20" s="111"/>
      <c r="EJ20" s="109"/>
      <c r="EK20" s="111"/>
      <c r="EL20" s="109"/>
      <c r="EM20" s="110"/>
      <c r="EN20" s="111"/>
      <c r="EO20" s="110"/>
      <c r="EP20" s="111"/>
      <c r="EQ20" s="110"/>
      <c r="ER20" s="111"/>
      <c r="ES20" s="111"/>
      <c r="ET20" s="96">
        <f t="shared" si="34"/>
        <v>0</v>
      </c>
      <c r="EU20" s="97">
        <f t="shared" si="35"/>
        <v>0</v>
      </c>
      <c r="EV20" s="97">
        <f t="shared" si="36"/>
        <v>0</v>
      </c>
      <c r="EW20" s="97"/>
      <c r="EX20" s="139">
        <f t="shared" si="37"/>
        <v>0</v>
      </c>
      <c r="EY20" s="103">
        <v>0</v>
      </c>
      <c r="EZ20" s="104">
        <v>0</v>
      </c>
      <c r="FA20" s="103"/>
      <c r="FB20" s="104"/>
      <c r="FC20" s="103"/>
      <c r="FD20" s="104"/>
      <c r="FE20" s="103"/>
      <c r="FF20" s="104"/>
      <c r="FG20" s="108"/>
      <c r="FH20" s="104"/>
      <c r="FI20" s="103"/>
      <c r="FJ20" s="104"/>
      <c r="FK20" s="103"/>
      <c r="FL20" s="103"/>
      <c r="FM20" s="108"/>
      <c r="FN20" s="104"/>
      <c r="FO20" s="103"/>
      <c r="FP20" s="103"/>
      <c r="FQ20" s="108"/>
      <c r="FR20" s="104"/>
      <c r="FS20" s="103"/>
      <c r="FT20" s="104"/>
      <c r="FU20" s="103"/>
      <c r="FV20" s="103"/>
      <c r="FW20" s="100">
        <f t="shared" si="38"/>
        <v>0</v>
      </c>
      <c r="FX20" s="103">
        <f t="shared" si="39"/>
        <v>0</v>
      </c>
      <c r="FY20" s="103">
        <f t="shared" si="40"/>
        <v>0</v>
      </c>
      <c r="FZ20" s="103"/>
      <c r="GA20" s="149">
        <f t="shared" si="41"/>
        <v>0</v>
      </c>
      <c r="GB20" s="103">
        <v>0</v>
      </c>
      <c r="GC20" s="104">
        <v>0</v>
      </c>
      <c r="GD20" s="108"/>
      <c r="GE20" s="104"/>
      <c r="GF20" s="108"/>
      <c r="GG20" s="104"/>
      <c r="GH20" s="108"/>
      <c r="GI20" s="104"/>
      <c r="GJ20" s="108"/>
      <c r="GK20" s="104"/>
      <c r="GL20" s="108"/>
      <c r="GM20" s="104"/>
      <c r="GN20" s="103"/>
      <c r="GO20" s="103"/>
      <c r="GP20" s="108"/>
      <c r="GQ20" s="104"/>
      <c r="GR20" s="103"/>
      <c r="GS20" s="103"/>
      <c r="GT20" s="108"/>
      <c r="GU20" s="104"/>
      <c r="GV20" s="103"/>
      <c r="GW20" s="103"/>
      <c r="GX20" s="108"/>
      <c r="GY20" s="103"/>
      <c r="GZ20" s="100">
        <f t="shared" si="42"/>
        <v>0</v>
      </c>
      <c r="HA20" s="103">
        <f t="shared" si="43"/>
        <v>0</v>
      </c>
      <c r="HB20" s="103">
        <f t="shared" si="44"/>
        <v>0</v>
      </c>
      <c r="HC20" s="103"/>
      <c r="HD20" s="149">
        <f t="shared" si="45"/>
        <v>0</v>
      </c>
      <c r="HE20" s="103">
        <v>0</v>
      </c>
      <c r="HF20" s="104">
        <v>0</v>
      </c>
      <c r="HG20" s="108"/>
      <c r="HH20" s="104"/>
      <c r="HI20" s="108"/>
      <c r="HJ20" s="104"/>
      <c r="HK20" s="108"/>
      <c r="HL20" s="104"/>
      <c r="HM20" s="108"/>
      <c r="HN20" s="104"/>
      <c r="HO20" s="108"/>
      <c r="HP20" s="104"/>
      <c r="HQ20" s="108"/>
      <c r="HR20" s="104"/>
      <c r="HS20" s="108"/>
      <c r="HT20" s="104"/>
      <c r="HU20" s="108"/>
      <c r="HV20" s="104"/>
      <c r="HW20" s="108"/>
      <c r="HX20" s="104"/>
      <c r="HY20" s="108"/>
      <c r="HZ20" s="104"/>
      <c r="IA20" s="108"/>
      <c r="IB20" s="103"/>
      <c r="IC20" s="96">
        <f t="shared" si="46"/>
        <v>0</v>
      </c>
      <c r="ID20" s="97">
        <f t="shared" si="47"/>
        <v>0</v>
      </c>
      <c r="IE20" s="97">
        <f t="shared" si="48"/>
        <v>0</v>
      </c>
      <c r="IF20" s="97"/>
      <c r="IG20" s="139">
        <f t="shared" si="49"/>
        <v>0</v>
      </c>
      <c r="IH20" s="111">
        <v>0</v>
      </c>
      <c r="II20" s="110">
        <v>0</v>
      </c>
      <c r="IJ20" s="109"/>
      <c r="IK20" s="110"/>
      <c r="IL20" s="109"/>
      <c r="IM20" s="110"/>
      <c r="IN20" s="109"/>
      <c r="IO20" s="110"/>
      <c r="IP20" s="109"/>
      <c r="IQ20" s="110"/>
      <c r="IR20" s="109"/>
      <c r="IS20" s="110"/>
      <c r="IT20" s="109"/>
      <c r="IU20" s="110"/>
      <c r="IV20" s="109"/>
      <c r="IW20" s="110"/>
      <c r="IX20" s="111"/>
      <c r="IY20" s="110"/>
      <c r="IZ20" s="111"/>
      <c r="JA20" s="110"/>
      <c r="JB20" s="109"/>
      <c r="JC20" s="110"/>
      <c r="JD20" s="111"/>
      <c r="JE20" s="111"/>
      <c r="JF20" s="96">
        <f t="shared" si="50"/>
        <v>0</v>
      </c>
      <c r="JG20" s="97">
        <f t="shared" si="51"/>
        <v>0</v>
      </c>
      <c r="JH20" s="97">
        <f t="shared" si="52"/>
        <v>0</v>
      </c>
      <c r="JI20" s="97"/>
      <c r="JJ20" s="139">
        <f t="shared" si="53"/>
        <v>0</v>
      </c>
      <c r="JK20" s="109">
        <v>0</v>
      </c>
      <c r="JL20" s="110">
        <v>0</v>
      </c>
      <c r="JM20" s="109"/>
      <c r="JN20" s="110"/>
      <c r="JO20" s="109"/>
      <c r="JP20" s="110"/>
      <c r="JQ20" s="109"/>
      <c r="JR20" s="110"/>
      <c r="JS20" s="109"/>
      <c r="JT20" s="110"/>
      <c r="JU20" s="111"/>
      <c r="JV20" s="110"/>
      <c r="JW20" s="109"/>
      <c r="JX20" s="111"/>
      <c r="JY20" s="109"/>
      <c r="JZ20" s="110"/>
      <c r="KA20" s="111"/>
      <c r="KB20" s="110"/>
      <c r="KC20" s="111"/>
      <c r="KD20" s="110"/>
      <c r="KE20" s="111"/>
      <c r="KF20" s="110"/>
      <c r="KG20" s="111"/>
      <c r="KH20" s="110"/>
      <c r="KI20" s="96">
        <f t="shared" si="54"/>
        <v>0</v>
      </c>
      <c r="KJ20" s="97">
        <f t="shared" si="55"/>
        <v>0</v>
      </c>
      <c r="KK20" s="97">
        <v>0.54824596909980261</v>
      </c>
      <c r="KL20" s="139">
        <f t="shared" si="56"/>
        <v>0</v>
      </c>
      <c r="KM20" s="103">
        <v>0</v>
      </c>
      <c r="KN20" s="104">
        <v>0</v>
      </c>
      <c r="KO20" s="108"/>
      <c r="KP20" s="104"/>
      <c r="KQ20" s="108"/>
      <c r="KR20" s="104"/>
      <c r="KS20" s="108"/>
      <c r="KT20" s="104"/>
      <c r="KU20" s="108"/>
      <c r="KV20" s="104"/>
      <c r="KW20" s="108"/>
      <c r="KX20" s="104"/>
      <c r="KY20" s="108"/>
      <c r="KZ20" s="104"/>
      <c r="LA20" s="108"/>
      <c r="LB20" s="104"/>
      <c r="LC20" s="108"/>
      <c r="LD20" s="103"/>
      <c r="LE20" s="108"/>
      <c r="LF20" s="104"/>
      <c r="LG20" s="108"/>
      <c r="LH20" s="104"/>
      <c r="LI20" s="108"/>
      <c r="LJ20" s="104"/>
      <c r="LK20" s="100">
        <f t="shared" si="57"/>
        <v>0</v>
      </c>
      <c r="LL20" s="104">
        <f t="shared" si="58"/>
        <v>0</v>
      </c>
      <c r="LM20" s="108">
        <v>0</v>
      </c>
      <c r="LN20" s="104">
        <v>0</v>
      </c>
      <c r="LO20" s="108"/>
      <c r="LP20" s="104"/>
      <c r="LQ20" s="108"/>
      <c r="LR20" s="104"/>
      <c r="LS20" s="108"/>
      <c r="LT20" s="104"/>
      <c r="LU20" s="108"/>
      <c r="LV20" s="104"/>
      <c r="LW20" s="103"/>
      <c r="LX20" s="104"/>
      <c r="LY20" s="103"/>
      <c r="LZ20" s="103"/>
      <c r="MA20" s="108"/>
      <c r="MB20" s="104"/>
      <c r="MC20" s="103"/>
      <c r="MD20" s="104"/>
      <c r="ME20" s="103"/>
      <c r="MF20" s="104"/>
      <c r="MG20" s="103"/>
      <c r="MH20" s="104"/>
      <c r="MI20" s="103"/>
      <c r="MJ20" s="104"/>
      <c r="MK20" s="102">
        <f t="shared" si="59"/>
        <v>0</v>
      </c>
      <c r="ML20" s="104">
        <f t="shared" si="60"/>
        <v>0</v>
      </c>
      <c r="MM20" s="108">
        <v>0</v>
      </c>
      <c r="MN20" s="104">
        <v>0</v>
      </c>
      <c r="MO20" s="108"/>
      <c r="MP20" s="104"/>
      <c r="MQ20" s="108"/>
      <c r="MR20" s="104"/>
      <c r="MS20" s="108"/>
      <c r="MT20" s="104"/>
      <c r="MU20" s="108"/>
      <c r="MV20" s="104"/>
      <c r="MW20" s="108"/>
      <c r="MX20" s="104"/>
      <c r="MY20" s="108"/>
      <c r="MZ20" s="104"/>
      <c r="NA20" s="108"/>
      <c r="NB20" s="104"/>
      <c r="NC20" s="108"/>
      <c r="ND20" s="104"/>
      <c r="NE20" s="108"/>
      <c r="NF20" s="104"/>
      <c r="NG20" s="108"/>
      <c r="NH20" s="104"/>
      <c r="NI20" s="108"/>
      <c r="NJ20" s="104"/>
      <c r="NK20" s="100">
        <f t="shared" si="61"/>
        <v>0</v>
      </c>
      <c r="NL20" s="104">
        <f t="shared" si="62"/>
        <v>0</v>
      </c>
      <c r="NM20" s="109">
        <f t="shared" si="63"/>
        <v>0</v>
      </c>
      <c r="NN20" s="110">
        <f t="shared" si="64"/>
        <v>0</v>
      </c>
      <c r="NO20" s="109">
        <f t="shared" si="65"/>
        <v>0</v>
      </c>
      <c r="NP20" s="110">
        <f t="shared" si="66"/>
        <v>0</v>
      </c>
      <c r="NQ20" s="109">
        <f t="shared" si="67"/>
        <v>0</v>
      </c>
      <c r="NR20" s="110">
        <f t="shared" si="68"/>
        <v>0</v>
      </c>
      <c r="NS20" s="109">
        <f t="shared" si="69"/>
        <v>0</v>
      </c>
      <c r="NT20" s="110">
        <f t="shared" si="70"/>
        <v>0</v>
      </c>
      <c r="NU20" s="109">
        <f t="shared" si="71"/>
        <v>0</v>
      </c>
      <c r="NV20" s="110">
        <f t="shared" si="72"/>
        <v>0</v>
      </c>
      <c r="NW20" s="109">
        <f t="shared" si="73"/>
        <v>0</v>
      </c>
      <c r="NX20" s="110">
        <f t="shared" si="74"/>
        <v>0</v>
      </c>
      <c r="NY20" s="109">
        <f t="shared" si="75"/>
        <v>0</v>
      </c>
      <c r="NZ20" s="110">
        <f t="shared" si="76"/>
        <v>0</v>
      </c>
      <c r="OA20" s="109">
        <f t="shared" si="77"/>
        <v>0</v>
      </c>
      <c r="OB20" s="110">
        <f t="shared" si="78"/>
        <v>0</v>
      </c>
      <c r="OC20" s="111">
        <f t="shared" si="79"/>
        <v>0</v>
      </c>
      <c r="OD20" s="110">
        <f t="shared" si="80"/>
        <v>0</v>
      </c>
      <c r="OE20" s="111">
        <f t="shared" si="81"/>
        <v>0</v>
      </c>
      <c r="OF20" s="110">
        <f t="shared" si="82"/>
        <v>0</v>
      </c>
      <c r="OG20" s="109">
        <f t="shared" si="83"/>
        <v>0</v>
      </c>
      <c r="OH20" s="110">
        <f t="shared" si="84"/>
        <v>0</v>
      </c>
      <c r="OI20" s="111">
        <f t="shared" si="85"/>
        <v>0</v>
      </c>
      <c r="OJ20" s="111">
        <f t="shared" si="86"/>
        <v>0</v>
      </c>
      <c r="OK20" s="96">
        <f t="shared" si="87"/>
        <v>0</v>
      </c>
      <c r="OL20" s="97">
        <f t="shared" si="88"/>
        <v>0</v>
      </c>
      <c r="OM20" s="97">
        <v>0</v>
      </c>
      <c r="ON20" s="139">
        <f t="shared" si="89"/>
        <v>0</v>
      </c>
      <c r="OO20" s="111">
        <v>0</v>
      </c>
      <c r="OP20" s="110">
        <v>0</v>
      </c>
      <c r="OQ20" s="109"/>
      <c r="OR20" s="110"/>
      <c r="OS20" s="109"/>
      <c r="OT20" s="110"/>
      <c r="OU20" s="109"/>
      <c r="OV20" s="110"/>
      <c r="OW20" s="109"/>
      <c r="OX20" s="110"/>
      <c r="OY20" s="109"/>
      <c r="OZ20" s="110"/>
      <c r="PA20" s="109"/>
      <c r="PB20" s="110"/>
      <c r="PC20" s="109"/>
      <c r="PD20" s="110"/>
      <c r="PE20" s="111"/>
      <c r="PF20" s="110"/>
      <c r="PG20" s="111"/>
      <c r="PH20" s="110"/>
      <c r="PI20" s="109"/>
      <c r="PJ20" s="110"/>
      <c r="PK20" s="111"/>
      <c r="PL20" s="110"/>
      <c r="PM20" s="96">
        <f t="shared" si="90"/>
        <v>0</v>
      </c>
      <c r="PN20" s="97">
        <f t="shared" si="91"/>
        <v>0</v>
      </c>
      <c r="PO20" s="97">
        <f t="shared" si="92"/>
        <v>0</v>
      </c>
      <c r="PP20" s="109">
        <v>0</v>
      </c>
      <c r="PQ20" s="111"/>
      <c r="PR20" s="111"/>
      <c r="PS20" s="111"/>
      <c r="PT20" s="111"/>
      <c r="PU20" s="111"/>
      <c r="PV20" s="111"/>
      <c r="PW20" s="111"/>
      <c r="PX20" s="111"/>
      <c r="PY20" s="111"/>
      <c r="PZ20" s="111"/>
      <c r="QA20" s="110"/>
      <c r="QB20" s="98">
        <f t="shared" si="93"/>
        <v>0</v>
      </c>
      <c r="QC20" s="105">
        <f t="shared" si="94"/>
        <v>1.25</v>
      </c>
      <c r="QD20" s="106"/>
      <c r="QE20" s="113">
        <f t="shared" si="95"/>
        <v>0</v>
      </c>
      <c r="QF20" s="108">
        <v>7</v>
      </c>
      <c r="QG20" s="103"/>
      <c r="QH20" s="103"/>
      <c r="QI20" s="103"/>
      <c r="QJ20" s="103"/>
      <c r="QK20" s="103"/>
      <c r="QL20" s="103"/>
      <c r="QM20" s="103"/>
      <c r="QN20" s="103"/>
      <c r="QO20" s="103"/>
      <c r="QP20" s="103"/>
      <c r="QQ20" s="104"/>
      <c r="QR20" s="117">
        <f t="shared" si="96"/>
        <v>7</v>
      </c>
      <c r="QS20" s="158"/>
    </row>
    <row r="21" spans="1:461" s="88" customFormat="1" ht="10.5" x14ac:dyDescent="0.25">
      <c r="A21" s="89" t="s">
        <v>1</v>
      </c>
      <c r="B21" s="90" t="s">
        <v>59</v>
      </c>
      <c r="C21" s="90">
        <v>400</v>
      </c>
      <c r="D21" s="90" t="s">
        <v>349</v>
      </c>
      <c r="E21" s="91" t="s">
        <v>350</v>
      </c>
      <c r="F21" s="92" t="s">
        <v>147</v>
      </c>
      <c r="G21" s="92" t="s">
        <v>649</v>
      </c>
      <c r="H21" s="155">
        <v>14</v>
      </c>
      <c r="I21" s="92" t="s">
        <v>652</v>
      </c>
      <c r="J21" s="93">
        <v>0</v>
      </c>
      <c r="K21" s="94">
        <v>0</v>
      </c>
      <c r="L21" s="93"/>
      <c r="M21" s="94"/>
      <c r="N21" s="93"/>
      <c r="O21" s="94"/>
      <c r="P21" s="93"/>
      <c r="Q21" s="94"/>
      <c r="R21" s="93"/>
      <c r="S21" s="94"/>
      <c r="T21" s="93"/>
      <c r="U21" s="94"/>
      <c r="V21" s="93"/>
      <c r="W21" s="95"/>
      <c r="X21" s="93"/>
      <c r="Y21" s="94"/>
      <c r="Z21" s="95"/>
      <c r="AA21" s="95"/>
      <c r="AB21" s="93"/>
      <c r="AC21" s="94"/>
      <c r="AD21" s="93"/>
      <c r="AE21" s="94"/>
      <c r="AF21" s="93"/>
      <c r="AG21" s="95"/>
      <c r="AH21" s="96">
        <f t="shared" si="19"/>
        <v>0</v>
      </c>
      <c r="AI21" s="97">
        <f t="shared" si="20"/>
        <v>0</v>
      </c>
      <c r="AJ21" s="97">
        <f t="shared" si="15"/>
        <v>0</v>
      </c>
      <c r="AK21" s="97"/>
      <c r="AL21" s="139">
        <f t="shared" si="21"/>
        <v>0</v>
      </c>
      <c r="AM21" s="95">
        <v>0</v>
      </c>
      <c r="AN21" s="94">
        <v>4</v>
      </c>
      <c r="AO21" s="93"/>
      <c r="AP21" s="94"/>
      <c r="AQ21" s="93"/>
      <c r="AR21" s="94"/>
      <c r="AS21" s="93"/>
      <c r="AT21" s="94"/>
      <c r="AU21" s="93"/>
      <c r="AV21" s="94"/>
      <c r="AW21" s="93"/>
      <c r="AX21" s="94"/>
      <c r="AY21" s="93"/>
      <c r="AZ21" s="95"/>
      <c r="BA21" s="93"/>
      <c r="BB21" s="95"/>
      <c r="BC21" s="93"/>
      <c r="BD21" s="94"/>
      <c r="BE21" s="95"/>
      <c r="BF21" s="95"/>
      <c r="BG21" s="93"/>
      <c r="BH21" s="94"/>
      <c r="BI21" s="93"/>
      <c r="BJ21" s="94"/>
      <c r="BK21" s="96">
        <f t="shared" si="22"/>
        <v>0</v>
      </c>
      <c r="BL21" s="97">
        <f t="shared" si="23"/>
        <v>4</v>
      </c>
      <c r="BM21" s="97">
        <f t="shared" si="24"/>
        <v>0.30769230769230771</v>
      </c>
      <c r="BN21" s="97"/>
      <c r="BO21" s="139">
        <f t="shared" si="25"/>
        <v>0</v>
      </c>
      <c r="BP21" s="111">
        <v>3</v>
      </c>
      <c r="BQ21" s="110">
        <v>3</v>
      </c>
      <c r="BR21" s="109"/>
      <c r="BS21" s="110"/>
      <c r="BT21" s="109"/>
      <c r="BU21" s="110"/>
      <c r="BV21" s="109"/>
      <c r="BW21" s="110"/>
      <c r="BX21" s="109"/>
      <c r="BY21" s="110"/>
      <c r="BZ21" s="109"/>
      <c r="CA21" s="110"/>
      <c r="CB21" s="111"/>
      <c r="CC21" s="111"/>
      <c r="CD21" s="109"/>
      <c r="CE21" s="110"/>
      <c r="CF21" s="109"/>
      <c r="CG21" s="111"/>
      <c r="CH21" s="109"/>
      <c r="CI21" s="110"/>
      <c r="CJ21" s="109"/>
      <c r="CK21" s="110"/>
      <c r="CL21" s="111"/>
      <c r="CM21" s="111"/>
      <c r="CN21" s="96">
        <f t="shared" si="26"/>
        <v>3</v>
      </c>
      <c r="CO21" s="97">
        <f t="shared" si="27"/>
        <v>3</v>
      </c>
      <c r="CP21" s="97">
        <f t="shared" si="28"/>
        <v>1.5</v>
      </c>
      <c r="CQ21" s="97"/>
      <c r="CR21" s="139">
        <f t="shared" si="29"/>
        <v>0</v>
      </c>
      <c r="CS21" s="111">
        <v>1</v>
      </c>
      <c r="CT21" s="110">
        <v>0</v>
      </c>
      <c r="CU21" s="109"/>
      <c r="CV21" s="110"/>
      <c r="CW21" s="109"/>
      <c r="CX21" s="110"/>
      <c r="CY21" s="109"/>
      <c r="CZ21" s="110"/>
      <c r="DA21" s="109"/>
      <c r="DB21" s="110"/>
      <c r="DC21" s="109"/>
      <c r="DD21" s="110"/>
      <c r="DE21" s="109"/>
      <c r="DF21" s="110"/>
      <c r="DG21" s="109"/>
      <c r="DH21" s="110"/>
      <c r="DI21" s="111"/>
      <c r="DJ21" s="111"/>
      <c r="DK21" s="109"/>
      <c r="DL21" s="111"/>
      <c r="DM21" s="109"/>
      <c r="DN21" s="110"/>
      <c r="DO21" s="111"/>
      <c r="DP21" s="111"/>
      <c r="DQ21" s="96">
        <f t="shared" si="30"/>
        <v>1</v>
      </c>
      <c r="DR21" s="97">
        <f t="shared" si="31"/>
        <v>0</v>
      </c>
      <c r="DS21" s="97">
        <f t="shared" si="32"/>
        <v>8.3333333333333329E-2</v>
      </c>
      <c r="DT21" s="97"/>
      <c r="DU21" s="139">
        <f t="shared" si="33"/>
        <v>0</v>
      </c>
      <c r="DV21" s="111">
        <v>1</v>
      </c>
      <c r="DW21" s="110">
        <v>0</v>
      </c>
      <c r="DX21" s="111"/>
      <c r="DY21" s="110"/>
      <c r="DZ21" s="111"/>
      <c r="EA21" s="110"/>
      <c r="EB21" s="111"/>
      <c r="EC21" s="110"/>
      <c r="ED21" s="109"/>
      <c r="EE21" s="110"/>
      <c r="EF21" s="109"/>
      <c r="EG21" s="110"/>
      <c r="EH21" s="109"/>
      <c r="EI21" s="111"/>
      <c r="EJ21" s="109"/>
      <c r="EK21" s="111"/>
      <c r="EL21" s="109"/>
      <c r="EM21" s="110"/>
      <c r="EN21" s="111"/>
      <c r="EO21" s="110"/>
      <c r="EP21" s="111"/>
      <c r="EQ21" s="110"/>
      <c r="ER21" s="111"/>
      <c r="ES21" s="111"/>
      <c r="ET21" s="96">
        <f t="shared" si="34"/>
        <v>1</v>
      </c>
      <c r="EU21" s="97">
        <f t="shared" si="35"/>
        <v>0</v>
      </c>
      <c r="EV21" s="97">
        <f t="shared" si="36"/>
        <v>1</v>
      </c>
      <c r="EW21" s="97"/>
      <c r="EX21" s="139">
        <f t="shared" si="37"/>
        <v>0</v>
      </c>
      <c r="EY21" s="103">
        <v>10</v>
      </c>
      <c r="EZ21" s="104">
        <v>30</v>
      </c>
      <c r="FA21" s="103"/>
      <c r="FB21" s="104"/>
      <c r="FC21" s="103"/>
      <c r="FD21" s="104"/>
      <c r="FE21" s="103"/>
      <c r="FF21" s="104"/>
      <c r="FG21" s="108"/>
      <c r="FH21" s="104"/>
      <c r="FI21" s="103"/>
      <c r="FJ21" s="104"/>
      <c r="FK21" s="103"/>
      <c r="FL21" s="103"/>
      <c r="FM21" s="108"/>
      <c r="FN21" s="104"/>
      <c r="FO21" s="103"/>
      <c r="FP21" s="103"/>
      <c r="FQ21" s="108"/>
      <c r="FR21" s="104"/>
      <c r="FS21" s="103"/>
      <c r="FT21" s="104"/>
      <c r="FU21" s="103"/>
      <c r="FV21" s="103"/>
      <c r="FW21" s="100">
        <f t="shared" si="38"/>
        <v>10</v>
      </c>
      <c r="FX21" s="103">
        <f t="shared" si="39"/>
        <v>30</v>
      </c>
      <c r="FY21" s="103">
        <f t="shared" si="40"/>
        <v>0.4</v>
      </c>
      <c r="FZ21" s="103"/>
      <c r="GA21" s="149">
        <f t="shared" si="41"/>
        <v>0</v>
      </c>
      <c r="GB21" s="103">
        <v>0</v>
      </c>
      <c r="GC21" s="104">
        <v>0</v>
      </c>
      <c r="GD21" s="108"/>
      <c r="GE21" s="104"/>
      <c r="GF21" s="108"/>
      <c r="GG21" s="104"/>
      <c r="GH21" s="108"/>
      <c r="GI21" s="104"/>
      <c r="GJ21" s="108"/>
      <c r="GK21" s="104"/>
      <c r="GL21" s="108"/>
      <c r="GM21" s="104"/>
      <c r="GN21" s="103"/>
      <c r="GO21" s="103"/>
      <c r="GP21" s="108"/>
      <c r="GQ21" s="104"/>
      <c r="GR21" s="103"/>
      <c r="GS21" s="103"/>
      <c r="GT21" s="108"/>
      <c r="GU21" s="104"/>
      <c r="GV21" s="103"/>
      <c r="GW21" s="103"/>
      <c r="GX21" s="108"/>
      <c r="GY21" s="103"/>
      <c r="GZ21" s="100">
        <f t="shared" si="42"/>
        <v>0</v>
      </c>
      <c r="HA21" s="103">
        <f t="shared" si="43"/>
        <v>0</v>
      </c>
      <c r="HB21" s="103">
        <f t="shared" si="44"/>
        <v>0</v>
      </c>
      <c r="HC21" s="103"/>
      <c r="HD21" s="149">
        <f t="shared" si="45"/>
        <v>0</v>
      </c>
      <c r="HE21" s="103">
        <v>0</v>
      </c>
      <c r="HF21" s="104">
        <v>0</v>
      </c>
      <c r="HG21" s="108"/>
      <c r="HH21" s="104"/>
      <c r="HI21" s="108"/>
      <c r="HJ21" s="104"/>
      <c r="HK21" s="108"/>
      <c r="HL21" s="104"/>
      <c r="HM21" s="108"/>
      <c r="HN21" s="104"/>
      <c r="HO21" s="108"/>
      <c r="HP21" s="104"/>
      <c r="HQ21" s="108"/>
      <c r="HR21" s="104"/>
      <c r="HS21" s="108"/>
      <c r="HT21" s="104"/>
      <c r="HU21" s="108"/>
      <c r="HV21" s="104"/>
      <c r="HW21" s="108"/>
      <c r="HX21" s="104"/>
      <c r="HY21" s="108"/>
      <c r="HZ21" s="104"/>
      <c r="IA21" s="108"/>
      <c r="IB21" s="103"/>
      <c r="IC21" s="96">
        <f t="shared" si="46"/>
        <v>0</v>
      </c>
      <c r="ID21" s="97">
        <f t="shared" si="47"/>
        <v>0</v>
      </c>
      <c r="IE21" s="97">
        <f t="shared" si="48"/>
        <v>0</v>
      </c>
      <c r="IF21" s="97"/>
      <c r="IG21" s="139">
        <f t="shared" si="49"/>
        <v>0</v>
      </c>
      <c r="IH21" s="111">
        <v>0</v>
      </c>
      <c r="II21" s="110">
        <v>0</v>
      </c>
      <c r="IJ21" s="109"/>
      <c r="IK21" s="110"/>
      <c r="IL21" s="109"/>
      <c r="IM21" s="110"/>
      <c r="IN21" s="109"/>
      <c r="IO21" s="110"/>
      <c r="IP21" s="109"/>
      <c r="IQ21" s="110"/>
      <c r="IR21" s="109"/>
      <c r="IS21" s="110"/>
      <c r="IT21" s="109"/>
      <c r="IU21" s="110"/>
      <c r="IV21" s="109"/>
      <c r="IW21" s="110"/>
      <c r="IX21" s="111"/>
      <c r="IY21" s="110"/>
      <c r="IZ21" s="111"/>
      <c r="JA21" s="110"/>
      <c r="JB21" s="109"/>
      <c r="JC21" s="110"/>
      <c r="JD21" s="111"/>
      <c r="JE21" s="111"/>
      <c r="JF21" s="96">
        <f t="shared" si="50"/>
        <v>0</v>
      </c>
      <c r="JG21" s="97">
        <f t="shared" si="51"/>
        <v>0</v>
      </c>
      <c r="JH21" s="97">
        <f t="shared" si="52"/>
        <v>0</v>
      </c>
      <c r="JI21" s="97"/>
      <c r="JJ21" s="139">
        <f t="shared" si="53"/>
        <v>0</v>
      </c>
      <c r="JK21" s="109">
        <v>0</v>
      </c>
      <c r="JL21" s="110">
        <v>0</v>
      </c>
      <c r="JM21" s="109"/>
      <c r="JN21" s="110"/>
      <c r="JO21" s="109"/>
      <c r="JP21" s="110"/>
      <c r="JQ21" s="109"/>
      <c r="JR21" s="110"/>
      <c r="JS21" s="109"/>
      <c r="JT21" s="110"/>
      <c r="JU21" s="111"/>
      <c r="JV21" s="110"/>
      <c r="JW21" s="109"/>
      <c r="JX21" s="111"/>
      <c r="JY21" s="109"/>
      <c r="JZ21" s="110"/>
      <c r="KA21" s="111"/>
      <c r="KB21" s="110"/>
      <c r="KC21" s="111"/>
      <c r="KD21" s="110"/>
      <c r="KE21" s="111"/>
      <c r="KF21" s="110"/>
      <c r="KG21" s="111"/>
      <c r="KH21" s="110"/>
      <c r="KI21" s="96">
        <f t="shared" si="54"/>
        <v>0</v>
      </c>
      <c r="KJ21" s="97">
        <f t="shared" si="55"/>
        <v>0</v>
      </c>
      <c r="KK21" s="97">
        <v>0.33036510211187098</v>
      </c>
      <c r="KL21" s="139">
        <f t="shared" si="56"/>
        <v>0</v>
      </c>
      <c r="KM21" s="103">
        <v>0</v>
      </c>
      <c r="KN21" s="104">
        <v>0</v>
      </c>
      <c r="KO21" s="108"/>
      <c r="KP21" s="104"/>
      <c r="KQ21" s="108"/>
      <c r="KR21" s="104"/>
      <c r="KS21" s="108"/>
      <c r="KT21" s="104"/>
      <c r="KU21" s="108"/>
      <c r="KV21" s="104"/>
      <c r="KW21" s="108"/>
      <c r="KX21" s="104"/>
      <c r="KY21" s="108"/>
      <c r="KZ21" s="104"/>
      <c r="LA21" s="108"/>
      <c r="LB21" s="104"/>
      <c r="LC21" s="108"/>
      <c r="LD21" s="103"/>
      <c r="LE21" s="108"/>
      <c r="LF21" s="104"/>
      <c r="LG21" s="108"/>
      <c r="LH21" s="104"/>
      <c r="LI21" s="108"/>
      <c r="LJ21" s="104"/>
      <c r="LK21" s="100">
        <f t="shared" si="57"/>
        <v>0</v>
      </c>
      <c r="LL21" s="104">
        <f t="shared" si="58"/>
        <v>0</v>
      </c>
      <c r="LM21" s="108">
        <v>0</v>
      </c>
      <c r="LN21" s="104">
        <v>0</v>
      </c>
      <c r="LO21" s="108"/>
      <c r="LP21" s="104"/>
      <c r="LQ21" s="108"/>
      <c r="LR21" s="104"/>
      <c r="LS21" s="108"/>
      <c r="LT21" s="104"/>
      <c r="LU21" s="108"/>
      <c r="LV21" s="104"/>
      <c r="LW21" s="103"/>
      <c r="LX21" s="104"/>
      <c r="LY21" s="103"/>
      <c r="LZ21" s="103"/>
      <c r="MA21" s="108"/>
      <c r="MB21" s="104"/>
      <c r="MC21" s="103"/>
      <c r="MD21" s="104"/>
      <c r="ME21" s="103"/>
      <c r="MF21" s="104"/>
      <c r="MG21" s="103"/>
      <c r="MH21" s="104"/>
      <c r="MI21" s="103"/>
      <c r="MJ21" s="104"/>
      <c r="MK21" s="102">
        <f t="shared" si="59"/>
        <v>0</v>
      </c>
      <c r="ML21" s="104">
        <f t="shared" si="60"/>
        <v>0</v>
      </c>
      <c r="MM21" s="108">
        <v>0</v>
      </c>
      <c r="MN21" s="104">
        <v>0</v>
      </c>
      <c r="MO21" s="108"/>
      <c r="MP21" s="104"/>
      <c r="MQ21" s="108"/>
      <c r="MR21" s="104"/>
      <c r="MS21" s="108"/>
      <c r="MT21" s="104"/>
      <c r="MU21" s="108"/>
      <c r="MV21" s="104"/>
      <c r="MW21" s="108"/>
      <c r="MX21" s="104"/>
      <c r="MY21" s="108"/>
      <c r="MZ21" s="104"/>
      <c r="NA21" s="108"/>
      <c r="NB21" s="104"/>
      <c r="NC21" s="108"/>
      <c r="ND21" s="104"/>
      <c r="NE21" s="108"/>
      <c r="NF21" s="104"/>
      <c r="NG21" s="108"/>
      <c r="NH21" s="104"/>
      <c r="NI21" s="108"/>
      <c r="NJ21" s="104"/>
      <c r="NK21" s="100">
        <f t="shared" si="61"/>
        <v>0</v>
      </c>
      <c r="NL21" s="104">
        <f t="shared" si="62"/>
        <v>0</v>
      </c>
      <c r="NM21" s="109">
        <f t="shared" si="63"/>
        <v>0</v>
      </c>
      <c r="NN21" s="110">
        <f t="shared" si="64"/>
        <v>0</v>
      </c>
      <c r="NO21" s="109">
        <f t="shared" si="65"/>
        <v>0</v>
      </c>
      <c r="NP21" s="110">
        <f t="shared" si="66"/>
        <v>0</v>
      </c>
      <c r="NQ21" s="109">
        <f t="shared" si="67"/>
        <v>0</v>
      </c>
      <c r="NR21" s="110">
        <f t="shared" si="68"/>
        <v>0</v>
      </c>
      <c r="NS21" s="109">
        <f t="shared" si="69"/>
        <v>0</v>
      </c>
      <c r="NT21" s="110">
        <f t="shared" si="70"/>
        <v>0</v>
      </c>
      <c r="NU21" s="109">
        <f t="shared" si="71"/>
        <v>0</v>
      </c>
      <c r="NV21" s="110">
        <f t="shared" si="72"/>
        <v>0</v>
      </c>
      <c r="NW21" s="109">
        <f t="shared" si="73"/>
        <v>0</v>
      </c>
      <c r="NX21" s="110">
        <f t="shared" si="74"/>
        <v>0</v>
      </c>
      <c r="NY21" s="109">
        <f t="shared" si="75"/>
        <v>0</v>
      </c>
      <c r="NZ21" s="110">
        <f t="shared" si="76"/>
        <v>0</v>
      </c>
      <c r="OA21" s="109">
        <f t="shared" si="77"/>
        <v>0</v>
      </c>
      <c r="OB21" s="110">
        <f t="shared" si="78"/>
        <v>0</v>
      </c>
      <c r="OC21" s="111">
        <f t="shared" si="79"/>
        <v>0</v>
      </c>
      <c r="OD21" s="110">
        <f t="shared" si="80"/>
        <v>0</v>
      </c>
      <c r="OE21" s="111">
        <f t="shared" si="81"/>
        <v>0</v>
      </c>
      <c r="OF21" s="110">
        <f t="shared" si="82"/>
        <v>0</v>
      </c>
      <c r="OG21" s="109">
        <f t="shared" si="83"/>
        <v>0</v>
      </c>
      <c r="OH21" s="110">
        <f t="shared" si="84"/>
        <v>0</v>
      </c>
      <c r="OI21" s="111">
        <f t="shared" si="85"/>
        <v>0</v>
      </c>
      <c r="OJ21" s="111">
        <f t="shared" si="86"/>
        <v>0</v>
      </c>
      <c r="OK21" s="96">
        <f t="shared" si="87"/>
        <v>0</v>
      </c>
      <c r="OL21" s="97">
        <f t="shared" si="88"/>
        <v>0</v>
      </c>
      <c r="OM21" s="97">
        <v>0</v>
      </c>
      <c r="ON21" s="139">
        <f t="shared" si="89"/>
        <v>0</v>
      </c>
      <c r="OO21" s="111">
        <v>0</v>
      </c>
      <c r="OP21" s="110">
        <v>0</v>
      </c>
      <c r="OQ21" s="109"/>
      <c r="OR21" s="110"/>
      <c r="OS21" s="109"/>
      <c r="OT21" s="110"/>
      <c r="OU21" s="109"/>
      <c r="OV21" s="110"/>
      <c r="OW21" s="109"/>
      <c r="OX21" s="110"/>
      <c r="OY21" s="109"/>
      <c r="OZ21" s="110"/>
      <c r="PA21" s="109"/>
      <c r="PB21" s="110"/>
      <c r="PC21" s="109"/>
      <c r="PD21" s="110"/>
      <c r="PE21" s="111"/>
      <c r="PF21" s="110"/>
      <c r="PG21" s="111"/>
      <c r="PH21" s="110"/>
      <c r="PI21" s="109"/>
      <c r="PJ21" s="110"/>
      <c r="PK21" s="111"/>
      <c r="PL21" s="110"/>
      <c r="PM21" s="96">
        <f t="shared" si="90"/>
        <v>0</v>
      </c>
      <c r="PN21" s="97">
        <f t="shared" si="91"/>
        <v>0</v>
      </c>
      <c r="PO21" s="97">
        <f t="shared" si="92"/>
        <v>0</v>
      </c>
      <c r="PP21" s="109">
        <v>0</v>
      </c>
      <c r="PQ21" s="111"/>
      <c r="PR21" s="111"/>
      <c r="PS21" s="111"/>
      <c r="PT21" s="111"/>
      <c r="PU21" s="111"/>
      <c r="PV21" s="111"/>
      <c r="PW21" s="111"/>
      <c r="PX21" s="111"/>
      <c r="PY21" s="111"/>
      <c r="PZ21" s="111"/>
      <c r="QA21" s="110"/>
      <c r="QB21" s="98">
        <f t="shared" si="93"/>
        <v>0</v>
      </c>
      <c r="QC21" s="105">
        <f t="shared" si="94"/>
        <v>3.2910256410256409</v>
      </c>
      <c r="QD21" s="106"/>
      <c r="QE21" s="113">
        <f t="shared" si="95"/>
        <v>0</v>
      </c>
      <c r="QF21" s="108">
        <v>6</v>
      </c>
      <c r="QG21" s="103"/>
      <c r="QH21" s="103"/>
      <c r="QI21" s="103"/>
      <c r="QJ21" s="103"/>
      <c r="QK21" s="103"/>
      <c r="QL21" s="103"/>
      <c r="QM21" s="103"/>
      <c r="QN21" s="103"/>
      <c r="QO21" s="103"/>
      <c r="QP21" s="103"/>
      <c r="QQ21" s="104"/>
      <c r="QR21" s="117">
        <f t="shared" si="96"/>
        <v>6</v>
      </c>
      <c r="QS21" s="158"/>
    </row>
    <row r="22" spans="1:461" s="88" customFormat="1" ht="10.5" x14ac:dyDescent="0.25">
      <c r="A22" s="89" t="s">
        <v>1</v>
      </c>
      <c r="B22" s="90" t="s">
        <v>59</v>
      </c>
      <c r="C22" s="90">
        <v>400</v>
      </c>
      <c r="D22" s="90" t="s">
        <v>349</v>
      </c>
      <c r="E22" s="91" t="s">
        <v>350</v>
      </c>
      <c r="F22" s="92" t="s">
        <v>247</v>
      </c>
      <c r="G22" s="92" t="s">
        <v>651</v>
      </c>
      <c r="H22" s="155">
        <v>15</v>
      </c>
      <c r="I22" s="92" t="s">
        <v>653</v>
      </c>
      <c r="J22" s="93">
        <v>0</v>
      </c>
      <c r="K22" s="94">
        <v>0</v>
      </c>
      <c r="L22" s="93"/>
      <c r="M22" s="94"/>
      <c r="N22" s="93"/>
      <c r="O22" s="94"/>
      <c r="P22" s="93"/>
      <c r="Q22" s="94"/>
      <c r="R22" s="93"/>
      <c r="S22" s="94"/>
      <c r="T22" s="93"/>
      <c r="U22" s="94"/>
      <c r="V22" s="93"/>
      <c r="W22" s="95"/>
      <c r="X22" s="93"/>
      <c r="Y22" s="94"/>
      <c r="Z22" s="95"/>
      <c r="AA22" s="95"/>
      <c r="AB22" s="93"/>
      <c r="AC22" s="94"/>
      <c r="AD22" s="93"/>
      <c r="AE22" s="94"/>
      <c r="AF22" s="93"/>
      <c r="AG22" s="95"/>
      <c r="AH22" s="96">
        <f t="shared" si="19"/>
        <v>0</v>
      </c>
      <c r="AI22" s="97">
        <f t="shared" si="20"/>
        <v>0</v>
      </c>
      <c r="AJ22" s="97">
        <f t="shared" si="15"/>
        <v>0</v>
      </c>
      <c r="AK22" s="97"/>
      <c r="AL22" s="139">
        <f t="shared" si="21"/>
        <v>0</v>
      </c>
      <c r="AM22" s="95">
        <v>0</v>
      </c>
      <c r="AN22" s="94">
        <v>0</v>
      </c>
      <c r="AO22" s="93"/>
      <c r="AP22" s="94"/>
      <c r="AQ22" s="93"/>
      <c r="AR22" s="94"/>
      <c r="AS22" s="93"/>
      <c r="AT22" s="94"/>
      <c r="AU22" s="93"/>
      <c r="AV22" s="94"/>
      <c r="AW22" s="93"/>
      <c r="AX22" s="94"/>
      <c r="AY22" s="93"/>
      <c r="AZ22" s="95"/>
      <c r="BA22" s="93"/>
      <c r="BB22" s="95"/>
      <c r="BC22" s="93"/>
      <c r="BD22" s="94"/>
      <c r="BE22" s="95"/>
      <c r="BF22" s="95"/>
      <c r="BG22" s="93"/>
      <c r="BH22" s="94"/>
      <c r="BI22" s="93"/>
      <c r="BJ22" s="94"/>
      <c r="BK22" s="96">
        <f t="shared" si="22"/>
        <v>0</v>
      </c>
      <c r="BL22" s="97">
        <f t="shared" si="23"/>
        <v>0</v>
      </c>
      <c r="BM22" s="97">
        <f t="shared" si="24"/>
        <v>0</v>
      </c>
      <c r="BN22" s="97"/>
      <c r="BO22" s="139">
        <f t="shared" si="25"/>
        <v>0</v>
      </c>
      <c r="BP22" s="111">
        <v>0</v>
      </c>
      <c r="BQ22" s="110">
        <v>2</v>
      </c>
      <c r="BR22" s="109"/>
      <c r="BS22" s="110"/>
      <c r="BT22" s="109"/>
      <c r="BU22" s="110"/>
      <c r="BV22" s="109"/>
      <c r="BW22" s="110"/>
      <c r="BX22" s="109"/>
      <c r="BY22" s="110"/>
      <c r="BZ22" s="109"/>
      <c r="CA22" s="110"/>
      <c r="CB22" s="111"/>
      <c r="CC22" s="111"/>
      <c r="CD22" s="109"/>
      <c r="CE22" s="110"/>
      <c r="CF22" s="109"/>
      <c r="CG22" s="111"/>
      <c r="CH22" s="109"/>
      <c r="CI22" s="110"/>
      <c r="CJ22" s="109"/>
      <c r="CK22" s="110"/>
      <c r="CL22" s="111"/>
      <c r="CM22" s="111"/>
      <c r="CN22" s="96">
        <f t="shared" si="26"/>
        <v>0</v>
      </c>
      <c r="CO22" s="97">
        <f t="shared" si="27"/>
        <v>2</v>
      </c>
      <c r="CP22" s="97">
        <f t="shared" si="28"/>
        <v>0.5</v>
      </c>
      <c r="CQ22" s="97"/>
      <c r="CR22" s="139">
        <f t="shared" si="29"/>
        <v>0</v>
      </c>
      <c r="CS22" s="111">
        <v>2</v>
      </c>
      <c r="CT22" s="110">
        <v>0</v>
      </c>
      <c r="CU22" s="109"/>
      <c r="CV22" s="110"/>
      <c r="CW22" s="109"/>
      <c r="CX22" s="110"/>
      <c r="CY22" s="109"/>
      <c r="CZ22" s="110"/>
      <c r="DA22" s="109"/>
      <c r="DB22" s="110"/>
      <c r="DC22" s="109"/>
      <c r="DD22" s="110"/>
      <c r="DE22" s="109"/>
      <c r="DF22" s="110"/>
      <c r="DG22" s="109"/>
      <c r="DH22" s="110"/>
      <c r="DI22" s="111"/>
      <c r="DJ22" s="111"/>
      <c r="DK22" s="109"/>
      <c r="DL22" s="111"/>
      <c r="DM22" s="109"/>
      <c r="DN22" s="110"/>
      <c r="DO22" s="111"/>
      <c r="DP22" s="111"/>
      <c r="DQ22" s="96">
        <f t="shared" si="30"/>
        <v>2</v>
      </c>
      <c r="DR22" s="97">
        <f t="shared" si="31"/>
        <v>0</v>
      </c>
      <c r="DS22" s="97">
        <f t="shared" si="32"/>
        <v>0.16666666666666666</v>
      </c>
      <c r="DT22" s="97"/>
      <c r="DU22" s="139">
        <f t="shared" si="33"/>
        <v>0</v>
      </c>
      <c r="DV22" s="111">
        <v>0</v>
      </c>
      <c r="DW22" s="110">
        <v>0</v>
      </c>
      <c r="DX22" s="111"/>
      <c r="DY22" s="110"/>
      <c r="DZ22" s="111"/>
      <c r="EA22" s="110"/>
      <c r="EB22" s="111"/>
      <c r="EC22" s="110"/>
      <c r="ED22" s="109"/>
      <c r="EE22" s="110"/>
      <c r="EF22" s="109"/>
      <c r="EG22" s="110"/>
      <c r="EH22" s="109"/>
      <c r="EI22" s="111"/>
      <c r="EJ22" s="109"/>
      <c r="EK22" s="111"/>
      <c r="EL22" s="109"/>
      <c r="EM22" s="110"/>
      <c r="EN22" s="111"/>
      <c r="EO22" s="110"/>
      <c r="EP22" s="111"/>
      <c r="EQ22" s="110"/>
      <c r="ER22" s="111"/>
      <c r="ES22" s="111"/>
      <c r="ET22" s="96">
        <f t="shared" si="34"/>
        <v>0</v>
      </c>
      <c r="EU22" s="97">
        <f t="shared" si="35"/>
        <v>0</v>
      </c>
      <c r="EV22" s="97">
        <f t="shared" si="36"/>
        <v>0</v>
      </c>
      <c r="EW22" s="97"/>
      <c r="EX22" s="139">
        <f t="shared" si="37"/>
        <v>0</v>
      </c>
      <c r="EY22" s="103">
        <v>60</v>
      </c>
      <c r="EZ22" s="104">
        <v>60</v>
      </c>
      <c r="FA22" s="103"/>
      <c r="FB22" s="104"/>
      <c r="FC22" s="103"/>
      <c r="FD22" s="104"/>
      <c r="FE22" s="103"/>
      <c r="FF22" s="104"/>
      <c r="FG22" s="108"/>
      <c r="FH22" s="104"/>
      <c r="FI22" s="103"/>
      <c r="FJ22" s="104"/>
      <c r="FK22" s="103"/>
      <c r="FL22" s="103"/>
      <c r="FM22" s="108"/>
      <c r="FN22" s="104"/>
      <c r="FO22" s="103"/>
      <c r="FP22" s="103"/>
      <c r="FQ22" s="108"/>
      <c r="FR22" s="104"/>
      <c r="FS22" s="103"/>
      <c r="FT22" s="104"/>
      <c r="FU22" s="103"/>
      <c r="FV22" s="103"/>
      <c r="FW22" s="100">
        <f t="shared" si="38"/>
        <v>60</v>
      </c>
      <c r="FX22" s="103">
        <f t="shared" si="39"/>
        <v>60</v>
      </c>
      <c r="FY22" s="103">
        <f t="shared" si="40"/>
        <v>1.2</v>
      </c>
      <c r="FZ22" s="103"/>
      <c r="GA22" s="149">
        <f t="shared" si="41"/>
        <v>0</v>
      </c>
      <c r="GB22" s="103">
        <v>0</v>
      </c>
      <c r="GC22" s="104">
        <v>0</v>
      </c>
      <c r="GD22" s="108"/>
      <c r="GE22" s="104"/>
      <c r="GF22" s="108"/>
      <c r="GG22" s="104"/>
      <c r="GH22" s="108"/>
      <c r="GI22" s="104"/>
      <c r="GJ22" s="108"/>
      <c r="GK22" s="104"/>
      <c r="GL22" s="108"/>
      <c r="GM22" s="104"/>
      <c r="GN22" s="103"/>
      <c r="GO22" s="103"/>
      <c r="GP22" s="108"/>
      <c r="GQ22" s="104"/>
      <c r="GR22" s="103"/>
      <c r="GS22" s="103"/>
      <c r="GT22" s="108"/>
      <c r="GU22" s="104"/>
      <c r="GV22" s="103"/>
      <c r="GW22" s="103"/>
      <c r="GX22" s="108"/>
      <c r="GY22" s="103"/>
      <c r="GZ22" s="100">
        <f t="shared" si="42"/>
        <v>0</v>
      </c>
      <c r="HA22" s="103">
        <f t="shared" si="43"/>
        <v>0</v>
      </c>
      <c r="HB22" s="103">
        <f t="shared" si="44"/>
        <v>0</v>
      </c>
      <c r="HC22" s="103"/>
      <c r="HD22" s="149">
        <f t="shared" si="45"/>
        <v>0</v>
      </c>
      <c r="HE22" s="103">
        <v>0</v>
      </c>
      <c r="HF22" s="104">
        <v>0</v>
      </c>
      <c r="HG22" s="108"/>
      <c r="HH22" s="104"/>
      <c r="HI22" s="108"/>
      <c r="HJ22" s="104"/>
      <c r="HK22" s="108"/>
      <c r="HL22" s="104"/>
      <c r="HM22" s="108"/>
      <c r="HN22" s="104"/>
      <c r="HO22" s="108"/>
      <c r="HP22" s="104"/>
      <c r="HQ22" s="108"/>
      <c r="HR22" s="104"/>
      <c r="HS22" s="108"/>
      <c r="HT22" s="104"/>
      <c r="HU22" s="108"/>
      <c r="HV22" s="104"/>
      <c r="HW22" s="108"/>
      <c r="HX22" s="104"/>
      <c r="HY22" s="108"/>
      <c r="HZ22" s="104"/>
      <c r="IA22" s="108"/>
      <c r="IB22" s="103"/>
      <c r="IC22" s="96">
        <f t="shared" si="46"/>
        <v>0</v>
      </c>
      <c r="ID22" s="97">
        <f t="shared" si="47"/>
        <v>0</v>
      </c>
      <c r="IE22" s="97">
        <f t="shared" si="48"/>
        <v>0</v>
      </c>
      <c r="IF22" s="97"/>
      <c r="IG22" s="139">
        <f t="shared" si="49"/>
        <v>0</v>
      </c>
      <c r="IH22" s="111">
        <v>0</v>
      </c>
      <c r="II22" s="110">
        <v>0</v>
      </c>
      <c r="IJ22" s="109"/>
      <c r="IK22" s="110"/>
      <c r="IL22" s="109"/>
      <c r="IM22" s="110"/>
      <c r="IN22" s="109"/>
      <c r="IO22" s="110"/>
      <c r="IP22" s="109"/>
      <c r="IQ22" s="110"/>
      <c r="IR22" s="109"/>
      <c r="IS22" s="110"/>
      <c r="IT22" s="109"/>
      <c r="IU22" s="110"/>
      <c r="IV22" s="109"/>
      <c r="IW22" s="110"/>
      <c r="IX22" s="111"/>
      <c r="IY22" s="110"/>
      <c r="IZ22" s="111"/>
      <c r="JA22" s="110"/>
      <c r="JB22" s="109"/>
      <c r="JC22" s="110"/>
      <c r="JD22" s="111"/>
      <c r="JE22" s="111"/>
      <c r="JF22" s="96">
        <f t="shared" si="50"/>
        <v>0</v>
      </c>
      <c r="JG22" s="97">
        <f t="shared" si="51"/>
        <v>0</v>
      </c>
      <c r="JH22" s="97">
        <f t="shared" si="52"/>
        <v>0</v>
      </c>
      <c r="JI22" s="97"/>
      <c r="JJ22" s="139">
        <f t="shared" si="53"/>
        <v>0</v>
      </c>
      <c r="JK22" s="109">
        <v>0</v>
      </c>
      <c r="JL22" s="110">
        <v>0</v>
      </c>
      <c r="JM22" s="109"/>
      <c r="JN22" s="110"/>
      <c r="JO22" s="109"/>
      <c r="JP22" s="110"/>
      <c r="JQ22" s="109"/>
      <c r="JR22" s="110"/>
      <c r="JS22" s="109"/>
      <c r="JT22" s="110"/>
      <c r="JU22" s="111"/>
      <c r="JV22" s="110"/>
      <c r="JW22" s="109"/>
      <c r="JX22" s="111"/>
      <c r="JY22" s="109"/>
      <c r="JZ22" s="110"/>
      <c r="KA22" s="111"/>
      <c r="KB22" s="110"/>
      <c r="KC22" s="111"/>
      <c r="KD22" s="110"/>
      <c r="KE22" s="111"/>
      <c r="KF22" s="110"/>
      <c r="KG22" s="111"/>
      <c r="KH22" s="110"/>
      <c r="KI22" s="96">
        <f t="shared" si="54"/>
        <v>0</v>
      </c>
      <c r="KJ22" s="97">
        <f t="shared" si="55"/>
        <v>0</v>
      </c>
      <c r="KK22" s="97">
        <v>1.4863340460428278</v>
      </c>
      <c r="KL22" s="139">
        <f t="shared" si="56"/>
        <v>0</v>
      </c>
      <c r="KM22" s="103">
        <v>0</v>
      </c>
      <c r="KN22" s="104">
        <v>0</v>
      </c>
      <c r="KO22" s="108"/>
      <c r="KP22" s="104"/>
      <c r="KQ22" s="108"/>
      <c r="KR22" s="104"/>
      <c r="KS22" s="108"/>
      <c r="KT22" s="104"/>
      <c r="KU22" s="108"/>
      <c r="KV22" s="104"/>
      <c r="KW22" s="108"/>
      <c r="KX22" s="104"/>
      <c r="KY22" s="108"/>
      <c r="KZ22" s="104"/>
      <c r="LA22" s="108"/>
      <c r="LB22" s="104"/>
      <c r="LC22" s="108"/>
      <c r="LD22" s="103"/>
      <c r="LE22" s="108"/>
      <c r="LF22" s="104"/>
      <c r="LG22" s="108"/>
      <c r="LH22" s="104"/>
      <c r="LI22" s="108"/>
      <c r="LJ22" s="104"/>
      <c r="LK22" s="100">
        <f t="shared" si="57"/>
        <v>0</v>
      </c>
      <c r="LL22" s="104">
        <f t="shared" si="58"/>
        <v>0</v>
      </c>
      <c r="LM22" s="108">
        <v>0</v>
      </c>
      <c r="LN22" s="104">
        <v>0</v>
      </c>
      <c r="LO22" s="108"/>
      <c r="LP22" s="104"/>
      <c r="LQ22" s="108"/>
      <c r="LR22" s="104"/>
      <c r="LS22" s="108"/>
      <c r="LT22" s="104"/>
      <c r="LU22" s="108"/>
      <c r="LV22" s="104"/>
      <c r="LW22" s="103"/>
      <c r="LX22" s="104"/>
      <c r="LY22" s="103"/>
      <c r="LZ22" s="103"/>
      <c r="MA22" s="108"/>
      <c r="MB22" s="104"/>
      <c r="MC22" s="103"/>
      <c r="MD22" s="104"/>
      <c r="ME22" s="103"/>
      <c r="MF22" s="104"/>
      <c r="MG22" s="103"/>
      <c r="MH22" s="104"/>
      <c r="MI22" s="103"/>
      <c r="MJ22" s="104"/>
      <c r="MK22" s="102">
        <f t="shared" si="59"/>
        <v>0</v>
      </c>
      <c r="ML22" s="104">
        <f t="shared" si="60"/>
        <v>0</v>
      </c>
      <c r="MM22" s="108">
        <v>0</v>
      </c>
      <c r="MN22" s="104">
        <v>0</v>
      </c>
      <c r="MO22" s="108"/>
      <c r="MP22" s="104"/>
      <c r="MQ22" s="108"/>
      <c r="MR22" s="104"/>
      <c r="MS22" s="108"/>
      <c r="MT22" s="104"/>
      <c r="MU22" s="108"/>
      <c r="MV22" s="104"/>
      <c r="MW22" s="108"/>
      <c r="MX22" s="104"/>
      <c r="MY22" s="108"/>
      <c r="MZ22" s="104"/>
      <c r="NA22" s="108"/>
      <c r="NB22" s="104"/>
      <c r="NC22" s="108"/>
      <c r="ND22" s="104"/>
      <c r="NE22" s="108"/>
      <c r="NF22" s="104"/>
      <c r="NG22" s="108"/>
      <c r="NH22" s="104"/>
      <c r="NI22" s="108"/>
      <c r="NJ22" s="104"/>
      <c r="NK22" s="100">
        <f t="shared" si="61"/>
        <v>0</v>
      </c>
      <c r="NL22" s="104">
        <f t="shared" si="62"/>
        <v>0</v>
      </c>
      <c r="NM22" s="109">
        <f t="shared" si="63"/>
        <v>0</v>
      </c>
      <c r="NN22" s="110">
        <f t="shared" si="64"/>
        <v>0</v>
      </c>
      <c r="NO22" s="109">
        <f t="shared" si="65"/>
        <v>0</v>
      </c>
      <c r="NP22" s="110">
        <f t="shared" si="66"/>
        <v>0</v>
      </c>
      <c r="NQ22" s="109">
        <f t="shared" si="67"/>
        <v>0</v>
      </c>
      <c r="NR22" s="110">
        <f t="shared" si="68"/>
        <v>0</v>
      </c>
      <c r="NS22" s="109">
        <f t="shared" si="69"/>
        <v>0</v>
      </c>
      <c r="NT22" s="110">
        <f t="shared" si="70"/>
        <v>0</v>
      </c>
      <c r="NU22" s="109">
        <f t="shared" si="71"/>
        <v>0</v>
      </c>
      <c r="NV22" s="110">
        <f t="shared" si="72"/>
        <v>0</v>
      </c>
      <c r="NW22" s="109">
        <f t="shared" si="73"/>
        <v>0</v>
      </c>
      <c r="NX22" s="110">
        <f t="shared" si="74"/>
        <v>0</v>
      </c>
      <c r="NY22" s="109">
        <f t="shared" si="75"/>
        <v>0</v>
      </c>
      <c r="NZ22" s="110">
        <f t="shared" si="76"/>
        <v>0</v>
      </c>
      <c r="OA22" s="109">
        <f t="shared" si="77"/>
        <v>0</v>
      </c>
      <c r="OB22" s="110">
        <f t="shared" si="78"/>
        <v>0</v>
      </c>
      <c r="OC22" s="111">
        <f t="shared" si="79"/>
        <v>0</v>
      </c>
      <c r="OD22" s="110">
        <f t="shared" si="80"/>
        <v>0</v>
      </c>
      <c r="OE22" s="111">
        <f t="shared" si="81"/>
        <v>0</v>
      </c>
      <c r="OF22" s="110">
        <f t="shared" si="82"/>
        <v>0</v>
      </c>
      <c r="OG22" s="109">
        <f t="shared" si="83"/>
        <v>0</v>
      </c>
      <c r="OH22" s="110">
        <f t="shared" si="84"/>
        <v>0</v>
      </c>
      <c r="OI22" s="111">
        <f t="shared" si="85"/>
        <v>0</v>
      </c>
      <c r="OJ22" s="111">
        <f t="shared" si="86"/>
        <v>0</v>
      </c>
      <c r="OK22" s="96">
        <f t="shared" si="87"/>
        <v>0</v>
      </c>
      <c r="OL22" s="97">
        <f t="shared" si="88"/>
        <v>0</v>
      </c>
      <c r="OM22" s="97">
        <v>0</v>
      </c>
      <c r="ON22" s="139">
        <f t="shared" si="89"/>
        <v>0</v>
      </c>
      <c r="OO22" s="111">
        <v>0</v>
      </c>
      <c r="OP22" s="110">
        <v>0</v>
      </c>
      <c r="OQ22" s="109"/>
      <c r="OR22" s="110"/>
      <c r="OS22" s="109"/>
      <c r="OT22" s="110"/>
      <c r="OU22" s="109"/>
      <c r="OV22" s="110"/>
      <c r="OW22" s="109"/>
      <c r="OX22" s="110"/>
      <c r="OY22" s="109"/>
      <c r="OZ22" s="110"/>
      <c r="PA22" s="109"/>
      <c r="PB22" s="110"/>
      <c r="PC22" s="109"/>
      <c r="PD22" s="110"/>
      <c r="PE22" s="111"/>
      <c r="PF22" s="110"/>
      <c r="PG22" s="111"/>
      <c r="PH22" s="110"/>
      <c r="PI22" s="109"/>
      <c r="PJ22" s="110"/>
      <c r="PK22" s="111"/>
      <c r="PL22" s="110"/>
      <c r="PM22" s="96">
        <f t="shared" si="90"/>
        <v>0</v>
      </c>
      <c r="PN22" s="97">
        <f t="shared" si="91"/>
        <v>0</v>
      </c>
      <c r="PO22" s="97">
        <f t="shared" si="92"/>
        <v>0</v>
      </c>
      <c r="PP22" s="109">
        <v>0</v>
      </c>
      <c r="PQ22" s="111"/>
      <c r="PR22" s="111"/>
      <c r="PS22" s="111"/>
      <c r="PT22" s="111"/>
      <c r="PU22" s="111"/>
      <c r="PV22" s="111"/>
      <c r="PW22" s="111"/>
      <c r="PX22" s="111"/>
      <c r="PY22" s="111"/>
      <c r="PZ22" s="111"/>
      <c r="QA22" s="110"/>
      <c r="QB22" s="98">
        <f t="shared" si="93"/>
        <v>0</v>
      </c>
      <c r="QC22" s="105">
        <f t="shared" si="94"/>
        <v>1.8666666666666667</v>
      </c>
      <c r="QD22" s="106"/>
      <c r="QE22" s="113">
        <f t="shared" si="95"/>
        <v>0</v>
      </c>
      <c r="QF22" s="108">
        <v>6</v>
      </c>
      <c r="QG22" s="103"/>
      <c r="QH22" s="103"/>
      <c r="QI22" s="103"/>
      <c r="QJ22" s="103"/>
      <c r="QK22" s="103"/>
      <c r="QL22" s="103"/>
      <c r="QM22" s="103"/>
      <c r="QN22" s="103"/>
      <c r="QO22" s="103"/>
      <c r="QP22" s="103"/>
      <c r="QQ22" s="104"/>
      <c r="QR22" s="117">
        <f t="shared" si="96"/>
        <v>6</v>
      </c>
      <c r="QS22" s="158"/>
    </row>
    <row r="23" spans="1:461" s="88" customFormat="1" ht="10.5" x14ac:dyDescent="0.25">
      <c r="A23" s="89" t="s">
        <v>1</v>
      </c>
      <c r="B23" s="90" t="s">
        <v>147</v>
      </c>
      <c r="C23" s="90">
        <v>400</v>
      </c>
      <c r="D23" s="90" t="s">
        <v>349</v>
      </c>
      <c r="E23" s="91" t="s">
        <v>350</v>
      </c>
      <c r="F23" s="92" t="s">
        <v>147</v>
      </c>
      <c r="G23" s="92" t="s">
        <v>646</v>
      </c>
      <c r="H23" s="155">
        <v>16</v>
      </c>
      <c r="I23" s="92" t="s">
        <v>148</v>
      </c>
      <c r="J23" s="93">
        <v>0</v>
      </c>
      <c r="K23" s="94">
        <v>0</v>
      </c>
      <c r="L23" s="93"/>
      <c r="M23" s="94"/>
      <c r="N23" s="93"/>
      <c r="O23" s="94"/>
      <c r="P23" s="93"/>
      <c r="Q23" s="94"/>
      <c r="R23" s="93"/>
      <c r="S23" s="94"/>
      <c r="T23" s="93"/>
      <c r="U23" s="94"/>
      <c r="V23" s="93"/>
      <c r="W23" s="95"/>
      <c r="X23" s="93"/>
      <c r="Y23" s="94"/>
      <c r="Z23" s="95"/>
      <c r="AA23" s="95"/>
      <c r="AB23" s="93"/>
      <c r="AC23" s="94"/>
      <c r="AD23" s="93"/>
      <c r="AE23" s="94"/>
      <c r="AF23" s="93"/>
      <c r="AG23" s="95"/>
      <c r="AH23" s="96">
        <f t="shared" si="19"/>
        <v>0</v>
      </c>
      <c r="AI23" s="97">
        <f t="shared" si="20"/>
        <v>0</v>
      </c>
      <c r="AJ23" s="97">
        <f t="shared" si="15"/>
        <v>0</v>
      </c>
      <c r="AK23" s="97"/>
      <c r="AL23" s="139">
        <f t="shared" si="21"/>
        <v>0</v>
      </c>
      <c r="AM23" s="95">
        <v>0</v>
      </c>
      <c r="AN23" s="94">
        <v>0</v>
      </c>
      <c r="AO23" s="93"/>
      <c r="AP23" s="94"/>
      <c r="AQ23" s="93"/>
      <c r="AR23" s="94"/>
      <c r="AS23" s="93"/>
      <c r="AT23" s="94"/>
      <c r="AU23" s="93"/>
      <c r="AV23" s="94"/>
      <c r="AW23" s="93"/>
      <c r="AX23" s="94"/>
      <c r="AY23" s="93"/>
      <c r="AZ23" s="95"/>
      <c r="BA23" s="93"/>
      <c r="BB23" s="95"/>
      <c r="BC23" s="93"/>
      <c r="BD23" s="94"/>
      <c r="BE23" s="95"/>
      <c r="BF23" s="95"/>
      <c r="BG23" s="93"/>
      <c r="BH23" s="94"/>
      <c r="BI23" s="93"/>
      <c r="BJ23" s="94"/>
      <c r="BK23" s="96">
        <f t="shared" si="22"/>
        <v>0</v>
      </c>
      <c r="BL23" s="97">
        <f t="shared" si="23"/>
        <v>0</v>
      </c>
      <c r="BM23" s="97">
        <f t="shared" si="24"/>
        <v>0</v>
      </c>
      <c r="BN23" s="97"/>
      <c r="BO23" s="139">
        <f t="shared" si="25"/>
        <v>0</v>
      </c>
      <c r="BP23" s="111">
        <v>8</v>
      </c>
      <c r="BQ23" s="110">
        <v>10</v>
      </c>
      <c r="BR23" s="109"/>
      <c r="BS23" s="110"/>
      <c r="BT23" s="109"/>
      <c r="BU23" s="110"/>
      <c r="BV23" s="109"/>
      <c r="BW23" s="110"/>
      <c r="BX23" s="109"/>
      <c r="BY23" s="110"/>
      <c r="BZ23" s="109"/>
      <c r="CA23" s="110"/>
      <c r="CB23" s="111"/>
      <c r="CC23" s="111"/>
      <c r="CD23" s="109"/>
      <c r="CE23" s="110"/>
      <c r="CF23" s="109"/>
      <c r="CG23" s="111"/>
      <c r="CH23" s="109"/>
      <c r="CI23" s="110"/>
      <c r="CJ23" s="109"/>
      <c r="CK23" s="110"/>
      <c r="CL23" s="111"/>
      <c r="CM23" s="111"/>
      <c r="CN23" s="96">
        <f t="shared" si="26"/>
        <v>8</v>
      </c>
      <c r="CO23" s="97">
        <f t="shared" si="27"/>
        <v>10</v>
      </c>
      <c r="CP23" s="97">
        <f t="shared" si="28"/>
        <v>4.5</v>
      </c>
      <c r="CQ23" s="97"/>
      <c r="CR23" s="139">
        <f t="shared" si="29"/>
        <v>0</v>
      </c>
      <c r="CS23" s="111">
        <v>0</v>
      </c>
      <c r="CT23" s="110">
        <v>1</v>
      </c>
      <c r="CU23" s="109"/>
      <c r="CV23" s="110"/>
      <c r="CW23" s="109"/>
      <c r="CX23" s="110"/>
      <c r="CY23" s="109"/>
      <c r="CZ23" s="110"/>
      <c r="DA23" s="109"/>
      <c r="DB23" s="110"/>
      <c r="DC23" s="109"/>
      <c r="DD23" s="110"/>
      <c r="DE23" s="109"/>
      <c r="DF23" s="110"/>
      <c r="DG23" s="109"/>
      <c r="DH23" s="110"/>
      <c r="DI23" s="111"/>
      <c r="DJ23" s="111"/>
      <c r="DK23" s="109"/>
      <c r="DL23" s="111"/>
      <c r="DM23" s="109"/>
      <c r="DN23" s="110"/>
      <c r="DO23" s="111"/>
      <c r="DP23" s="111"/>
      <c r="DQ23" s="96">
        <f t="shared" si="30"/>
        <v>0</v>
      </c>
      <c r="DR23" s="97">
        <f t="shared" si="31"/>
        <v>1</v>
      </c>
      <c r="DS23" s="97">
        <f t="shared" si="32"/>
        <v>8.3333333333333329E-2</v>
      </c>
      <c r="DT23" s="97"/>
      <c r="DU23" s="139">
        <f t="shared" si="33"/>
        <v>0</v>
      </c>
      <c r="DV23" s="111">
        <v>1</v>
      </c>
      <c r="DW23" s="110">
        <v>0</v>
      </c>
      <c r="DX23" s="111"/>
      <c r="DY23" s="110"/>
      <c r="DZ23" s="111"/>
      <c r="EA23" s="110"/>
      <c r="EB23" s="111"/>
      <c r="EC23" s="110"/>
      <c r="ED23" s="109"/>
      <c r="EE23" s="110"/>
      <c r="EF23" s="109"/>
      <c r="EG23" s="110"/>
      <c r="EH23" s="109"/>
      <c r="EI23" s="111"/>
      <c r="EJ23" s="109"/>
      <c r="EK23" s="111"/>
      <c r="EL23" s="109"/>
      <c r="EM23" s="110"/>
      <c r="EN23" s="111"/>
      <c r="EO23" s="110"/>
      <c r="EP23" s="111"/>
      <c r="EQ23" s="110"/>
      <c r="ER23" s="111"/>
      <c r="ES23" s="111"/>
      <c r="ET23" s="96">
        <f t="shared" si="34"/>
        <v>1</v>
      </c>
      <c r="EU23" s="97">
        <f t="shared" si="35"/>
        <v>0</v>
      </c>
      <c r="EV23" s="97">
        <f t="shared" si="36"/>
        <v>1</v>
      </c>
      <c r="EW23" s="97"/>
      <c r="EX23" s="139">
        <f t="shared" si="37"/>
        <v>0</v>
      </c>
      <c r="EY23" s="103">
        <v>30</v>
      </c>
      <c r="EZ23" s="104">
        <v>10</v>
      </c>
      <c r="FA23" s="103"/>
      <c r="FB23" s="104"/>
      <c r="FC23" s="103"/>
      <c r="FD23" s="104"/>
      <c r="FE23" s="103"/>
      <c r="FF23" s="104"/>
      <c r="FG23" s="108"/>
      <c r="FH23" s="104"/>
      <c r="FI23" s="103"/>
      <c r="FJ23" s="104"/>
      <c r="FK23" s="103"/>
      <c r="FL23" s="103"/>
      <c r="FM23" s="108"/>
      <c r="FN23" s="104"/>
      <c r="FO23" s="103"/>
      <c r="FP23" s="103"/>
      <c r="FQ23" s="108"/>
      <c r="FR23" s="104"/>
      <c r="FS23" s="103"/>
      <c r="FT23" s="104"/>
      <c r="FU23" s="103"/>
      <c r="FV23" s="103"/>
      <c r="FW23" s="100">
        <f t="shared" si="38"/>
        <v>30</v>
      </c>
      <c r="FX23" s="103">
        <f t="shared" si="39"/>
        <v>10</v>
      </c>
      <c r="FY23" s="103">
        <f t="shared" si="40"/>
        <v>0.4</v>
      </c>
      <c r="FZ23" s="103"/>
      <c r="GA23" s="149">
        <f t="shared" si="41"/>
        <v>0</v>
      </c>
      <c r="GB23" s="103">
        <v>0</v>
      </c>
      <c r="GC23" s="104">
        <v>0</v>
      </c>
      <c r="GD23" s="108"/>
      <c r="GE23" s="104"/>
      <c r="GF23" s="108"/>
      <c r="GG23" s="104"/>
      <c r="GH23" s="108"/>
      <c r="GI23" s="104"/>
      <c r="GJ23" s="108"/>
      <c r="GK23" s="104"/>
      <c r="GL23" s="108"/>
      <c r="GM23" s="104"/>
      <c r="GN23" s="103"/>
      <c r="GO23" s="103"/>
      <c r="GP23" s="108"/>
      <c r="GQ23" s="104"/>
      <c r="GR23" s="103"/>
      <c r="GS23" s="103"/>
      <c r="GT23" s="108"/>
      <c r="GU23" s="104"/>
      <c r="GV23" s="103"/>
      <c r="GW23" s="103"/>
      <c r="GX23" s="108"/>
      <c r="GY23" s="103"/>
      <c r="GZ23" s="100">
        <f t="shared" si="42"/>
        <v>0</v>
      </c>
      <c r="HA23" s="103">
        <f t="shared" si="43"/>
        <v>0</v>
      </c>
      <c r="HB23" s="103">
        <f t="shared" si="44"/>
        <v>0</v>
      </c>
      <c r="HC23" s="103"/>
      <c r="HD23" s="149">
        <f t="shared" si="45"/>
        <v>0</v>
      </c>
      <c r="HE23" s="103">
        <v>0</v>
      </c>
      <c r="HF23" s="104">
        <v>0</v>
      </c>
      <c r="HG23" s="108"/>
      <c r="HH23" s="104"/>
      <c r="HI23" s="108"/>
      <c r="HJ23" s="104"/>
      <c r="HK23" s="108"/>
      <c r="HL23" s="104"/>
      <c r="HM23" s="108"/>
      <c r="HN23" s="104"/>
      <c r="HO23" s="108"/>
      <c r="HP23" s="104"/>
      <c r="HQ23" s="108"/>
      <c r="HR23" s="104"/>
      <c r="HS23" s="108"/>
      <c r="HT23" s="104"/>
      <c r="HU23" s="108"/>
      <c r="HV23" s="104"/>
      <c r="HW23" s="108"/>
      <c r="HX23" s="104"/>
      <c r="HY23" s="108"/>
      <c r="HZ23" s="104"/>
      <c r="IA23" s="108"/>
      <c r="IB23" s="103"/>
      <c r="IC23" s="96">
        <f t="shared" si="46"/>
        <v>0</v>
      </c>
      <c r="ID23" s="97">
        <f t="shared" si="47"/>
        <v>0</v>
      </c>
      <c r="IE23" s="97">
        <f t="shared" si="48"/>
        <v>0</v>
      </c>
      <c r="IF23" s="97"/>
      <c r="IG23" s="139">
        <f t="shared" si="49"/>
        <v>0</v>
      </c>
      <c r="IH23" s="111">
        <v>0</v>
      </c>
      <c r="II23" s="110">
        <v>0</v>
      </c>
      <c r="IJ23" s="109"/>
      <c r="IK23" s="110"/>
      <c r="IL23" s="109"/>
      <c r="IM23" s="110"/>
      <c r="IN23" s="109"/>
      <c r="IO23" s="110"/>
      <c r="IP23" s="109"/>
      <c r="IQ23" s="110"/>
      <c r="IR23" s="109"/>
      <c r="IS23" s="110"/>
      <c r="IT23" s="109"/>
      <c r="IU23" s="110"/>
      <c r="IV23" s="109"/>
      <c r="IW23" s="110"/>
      <c r="IX23" s="111"/>
      <c r="IY23" s="110"/>
      <c r="IZ23" s="111"/>
      <c r="JA23" s="110"/>
      <c r="JB23" s="109"/>
      <c r="JC23" s="110"/>
      <c r="JD23" s="111"/>
      <c r="JE23" s="111"/>
      <c r="JF23" s="96">
        <f t="shared" si="50"/>
        <v>0</v>
      </c>
      <c r="JG23" s="97">
        <f t="shared" si="51"/>
        <v>0</v>
      </c>
      <c r="JH23" s="97">
        <f t="shared" si="52"/>
        <v>0</v>
      </c>
      <c r="JI23" s="97"/>
      <c r="JJ23" s="139">
        <f t="shared" si="53"/>
        <v>0</v>
      </c>
      <c r="JK23" s="109">
        <v>0</v>
      </c>
      <c r="JL23" s="110">
        <v>0</v>
      </c>
      <c r="JM23" s="109"/>
      <c r="JN23" s="110"/>
      <c r="JO23" s="109"/>
      <c r="JP23" s="110"/>
      <c r="JQ23" s="109"/>
      <c r="JR23" s="110"/>
      <c r="JS23" s="109"/>
      <c r="JT23" s="110"/>
      <c r="JU23" s="111"/>
      <c r="JV23" s="110"/>
      <c r="JW23" s="109"/>
      <c r="JX23" s="111"/>
      <c r="JY23" s="109"/>
      <c r="JZ23" s="110"/>
      <c r="KA23" s="111"/>
      <c r="KB23" s="110"/>
      <c r="KC23" s="111"/>
      <c r="KD23" s="110"/>
      <c r="KE23" s="111"/>
      <c r="KF23" s="110"/>
      <c r="KG23" s="111"/>
      <c r="KH23" s="110"/>
      <c r="KI23" s="96">
        <f t="shared" si="54"/>
        <v>0</v>
      </c>
      <c r="KJ23" s="97">
        <f t="shared" si="55"/>
        <v>0</v>
      </c>
      <c r="KK23" s="97">
        <v>0.22637997202550936</v>
      </c>
      <c r="KL23" s="139">
        <f t="shared" si="56"/>
        <v>0</v>
      </c>
      <c r="KM23" s="103">
        <v>0</v>
      </c>
      <c r="KN23" s="104">
        <v>0</v>
      </c>
      <c r="KO23" s="108"/>
      <c r="KP23" s="104"/>
      <c r="KQ23" s="108"/>
      <c r="KR23" s="104"/>
      <c r="KS23" s="108"/>
      <c r="KT23" s="104"/>
      <c r="KU23" s="108"/>
      <c r="KV23" s="104"/>
      <c r="KW23" s="108"/>
      <c r="KX23" s="104"/>
      <c r="KY23" s="108"/>
      <c r="KZ23" s="104"/>
      <c r="LA23" s="108"/>
      <c r="LB23" s="104"/>
      <c r="LC23" s="108"/>
      <c r="LD23" s="103"/>
      <c r="LE23" s="108"/>
      <c r="LF23" s="104"/>
      <c r="LG23" s="108"/>
      <c r="LH23" s="104"/>
      <c r="LI23" s="108"/>
      <c r="LJ23" s="104"/>
      <c r="LK23" s="100">
        <f t="shared" si="57"/>
        <v>0</v>
      </c>
      <c r="LL23" s="104">
        <f t="shared" si="58"/>
        <v>0</v>
      </c>
      <c r="LM23" s="108">
        <v>0</v>
      </c>
      <c r="LN23" s="104">
        <v>0</v>
      </c>
      <c r="LO23" s="108"/>
      <c r="LP23" s="104"/>
      <c r="LQ23" s="108"/>
      <c r="LR23" s="104"/>
      <c r="LS23" s="108"/>
      <c r="LT23" s="104"/>
      <c r="LU23" s="108"/>
      <c r="LV23" s="104"/>
      <c r="LW23" s="103"/>
      <c r="LX23" s="104"/>
      <c r="LY23" s="103"/>
      <c r="LZ23" s="103"/>
      <c r="MA23" s="108"/>
      <c r="MB23" s="104"/>
      <c r="MC23" s="103"/>
      <c r="MD23" s="104"/>
      <c r="ME23" s="103"/>
      <c r="MF23" s="104"/>
      <c r="MG23" s="103"/>
      <c r="MH23" s="104"/>
      <c r="MI23" s="103"/>
      <c r="MJ23" s="104"/>
      <c r="MK23" s="102">
        <f t="shared" si="59"/>
        <v>0</v>
      </c>
      <c r="ML23" s="104">
        <f t="shared" si="60"/>
        <v>0</v>
      </c>
      <c r="MM23" s="108">
        <v>0</v>
      </c>
      <c r="MN23" s="104">
        <v>0</v>
      </c>
      <c r="MO23" s="108"/>
      <c r="MP23" s="104"/>
      <c r="MQ23" s="108"/>
      <c r="MR23" s="104"/>
      <c r="MS23" s="108"/>
      <c r="MT23" s="104"/>
      <c r="MU23" s="108"/>
      <c r="MV23" s="104"/>
      <c r="MW23" s="108"/>
      <c r="MX23" s="104"/>
      <c r="MY23" s="108"/>
      <c r="MZ23" s="104"/>
      <c r="NA23" s="108"/>
      <c r="NB23" s="104"/>
      <c r="NC23" s="108"/>
      <c r="ND23" s="104"/>
      <c r="NE23" s="108"/>
      <c r="NF23" s="104"/>
      <c r="NG23" s="108"/>
      <c r="NH23" s="104"/>
      <c r="NI23" s="108"/>
      <c r="NJ23" s="104"/>
      <c r="NK23" s="100">
        <f t="shared" si="61"/>
        <v>0</v>
      </c>
      <c r="NL23" s="104">
        <f t="shared" si="62"/>
        <v>0</v>
      </c>
      <c r="NM23" s="109">
        <f t="shared" si="63"/>
        <v>0</v>
      </c>
      <c r="NN23" s="110">
        <f t="shared" si="64"/>
        <v>0</v>
      </c>
      <c r="NO23" s="109">
        <f t="shared" si="65"/>
        <v>0</v>
      </c>
      <c r="NP23" s="110">
        <f t="shared" si="66"/>
        <v>0</v>
      </c>
      <c r="NQ23" s="109">
        <f t="shared" si="67"/>
        <v>0</v>
      </c>
      <c r="NR23" s="110">
        <f t="shared" si="68"/>
        <v>0</v>
      </c>
      <c r="NS23" s="109">
        <f t="shared" si="69"/>
        <v>0</v>
      </c>
      <c r="NT23" s="110">
        <f t="shared" si="70"/>
        <v>0</v>
      </c>
      <c r="NU23" s="109">
        <f t="shared" si="71"/>
        <v>0</v>
      </c>
      <c r="NV23" s="110">
        <f t="shared" si="72"/>
        <v>0</v>
      </c>
      <c r="NW23" s="109">
        <f t="shared" si="73"/>
        <v>0</v>
      </c>
      <c r="NX23" s="110">
        <f t="shared" si="74"/>
        <v>0</v>
      </c>
      <c r="NY23" s="109">
        <f t="shared" si="75"/>
        <v>0</v>
      </c>
      <c r="NZ23" s="110">
        <f t="shared" si="76"/>
        <v>0</v>
      </c>
      <c r="OA23" s="109">
        <f t="shared" si="77"/>
        <v>0</v>
      </c>
      <c r="OB23" s="110">
        <f t="shared" si="78"/>
        <v>0</v>
      </c>
      <c r="OC23" s="111">
        <f t="shared" si="79"/>
        <v>0</v>
      </c>
      <c r="OD23" s="110">
        <f t="shared" si="80"/>
        <v>0</v>
      </c>
      <c r="OE23" s="111">
        <f t="shared" si="81"/>
        <v>0</v>
      </c>
      <c r="OF23" s="110">
        <f t="shared" si="82"/>
        <v>0</v>
      </c>
      <c r="OG23" s="109">
        <f t="shared" si="83"/>
        <v>0</v>
      </c>
      <c r="OH23" s="110">
        <f t="shared" si="84"/>
        <v>0</v>
      </c>
      <c r="OI23" s="111">
        <f t="shared" si="85"/>
        <v>0</v>
      </c>
      <c r="OJ23" s="111">
        <f t="shared" si="86"/>
        <v>0</v>
      </c>
      <c r="OK23" s="96">
        <f t="shared" si="87"/>
        <v>0</v>
      </c>
      <c r="OL23" s="97">
        <f t="shared" si="88"/>
        <v>0</v>
      </c>
      <c r="OM23" s="97">
        <v>0</v>
      </c>
      <c r="ON23" s="139">
        <f t="shared" si="89"/>
        <v>0</v>
      </c>
      <c r="OO23" s="111">
        <v>0</v>
      </c>
      <c r="OP23" s="110">
        <v>0</v>
      </c>
      <c r="OQ23" s="109"/>
      <c r="OR23" s="110"/>
      <c r="OS23" s="109"/>
      <c r="OT23" s="110"/>
      <c r="OU23" s="109"/>
      <c r="OV23" s="110"/>
      <c r="OW23" s="109"/>
      <c r="OX23" s="110"/>
      <c r="OY23" s="109"/>
      <c r="OZ23" s="110"/>
      <c r="PA23" s="109"/>
      <c r="PB23" s="110"/>
      <c r="PC23" s="109"/>
      <c r="PD23" s="110"/>
      <c r="PE23" s="111"/>
      <c r="PF23" s="110"/>
      <c r="PG23" s="111"/>
      <c r="PH23" s="110"/>
      <c r="PI23" s="109"/>
      <c r="PJ23" s="110"/>
      <c r="PK23" s="111"/>
      <c r="PL23" s="110"/>
      <c r="PM23" s="96">
        <f t="shared" si="90"/>
        <v>0</v>
      </c>
      <c r="PN23" s="97">
        <f t="shared" si="91"/>
        <v>0</v>
      </c>
      <c r="PO23" s="97">
        <f t="shared" si="92"/>
        <v>0</v>
      </c>
      <c r="PP23" s="109">
        <v>3</v>
      </c>
      <c r="PQ23" s="111"/>
      <c r="PR23" s="111"/>
      <c r="PS23" s="111"/>
      <c r="PT23" s="111"/>
      <c r="PU23" s="111"/>
      <c r="PV23" s="111"/>
      <c r="PW23" s="111"/>
      <c r="PX23" s="111"/>
      <c r="PY23" s="111"/>
      <c r="PZ23" s="111"/>
      <c r="QA23" s="110"/>
      <c r="QB23" s="98">
        <f t="shared" si="93"/>
        <v>3</v>
      </c>
      <c r="QC23" s="105">
        <f t="shared" si="94"/>
        <v>5.9833333333333334</v>
      </c>
      <c r="QD23" s="106"/>
      <c r="QE23" s="113">
        <f t="shared" si="95"/>
        <v>0</v>
      </c>
      <c r="QF23" s="108">
        <v>14</v>
      </c>
      <c r="QG23" s="103"/>
      <c r="QH23" s="103"/>
      <c r="QI23" s="103"/>
      <c r="QJ23" s="103"/>
      <c r="QK23" s="103"/>
      <c r="QL23" s="103"/>
      <c r="QM23" s="103"/>
      <c r="QN23" s="103"/>
      <c r="QO23" s="103"/>
      <c r="QP23" s="103"/>
      <c r="QQ23" s="104"/>
      <c r="QR23" s="117">
        <f t="shared" si="96"/>
        <v>14</v>
      </c>
      <c r="QS23" s="158"/>
    </row>
    <row r="24" spans="1:461" s="88" customFormat="1" ht="10.5" x14ac:dyDescent="0.25">
      <c r="A24" s="89" t="s">
        <v>1</v>
      </c>
      <c r="B24" s="90" t="s">
        <v>147</v>
      </c>
      <c r="C24" s="90">
        <v>400</v>
      </c>
      <c r="D24" s="90" t="s">
        <v>349</v>
      </c>
      <c r="E24" s="91" t="s">
        <v>350</v>
      </c>
      <c r="F24" s="92" t="s">
        <v>147</v>
      </c>
      <c r="G24" s="92" t="s">
        <v>649</v>
      </c>
      <c r="H24" s="155">
        <v>17</v>
      </c>
      <c r="I24" s="92" t="s">
        <v>654</v>
      </c>
      <c r="J24" s="93">
        <v>0</v>
      </c>
      <c r="K24" s="94">
        <v>0</v>
      </c>
      <c r="L24" s="93"/>
      <c r="M24" s="94"/>
      <c r="N24" s="93"/>
      <c r="O24" s="94"/>
      <c r="P24" s="93"/>
      <c r="Q24" s="94"/>
      <c r="R24" s="93"/>
      <c r="S24" s="94"/>
      <c r="T24" s="93"/>
      <c r="U24" s="94"/>
      <c r="V24" s="93"/>
      <c r="W24" s="95"/>
      <c r="X24" s="93"/>
      <c r="Y24" s="94"/>
      <c r="Z24" s="95"/>
      <c r="AA24" s="95"/>
      <c r="AB24" s="93"/>
      <c r="AC24" s="94"/>
      <c r="AD24" s="93"/>
      <c r="AE24" s="94"/>
      <c r="AF24" s="93"/>
      <c r="AG24" s="95"/>
      <c r="AH24" s="96">
        <f t="shared" si="19"/>
        <v>0</v>
      </c>
      <c r="AI24" s="97">
        <f t="shared" si="20"/>
        <v>0</v>
      </c>
      <c r="AJ24" s="97">
        <f t="shared" si="15"/>
        <v>0</v>
      </c>
      <c r="AK24" s="97"/>
      <c r="AL24" s="139">
        <f t="shared" si="21"/>
        <v>0</v>
      </c>
      <c r="AM24" s="95">
        <v>0</v>
      </c>
      <c r="AN24" s="94">
        <v>0</v>
      </c>
      <c r="AO24" s="93"/>
      <c r="AP24" s="94"/>
      <c r="AQ24" s="93"/>
      <c r="AR24" s="94"/>
      <c r="AS24" s="93"/>
      <c r="AT24" s="94"/>
      <c r="AU24" s="93"/>
      <c r="AV24" s="94"/>
      <c r="AW24" s="93"/>
      <c r="AX24" s="94"/>
      <c r="AY24" s="93"/>
      <c r="AZ24" s="95"/>
      <c r="BA24" s="93"/>
      <c r="BB24" s="95"/>
      <c r="BC24" s="93"/>
      <c r="BD24" s="94"/>
      <c r="BE24" s="95"/>
      <c r="BF24" s="95"/>
      <c r="BG24" s="93"/>
      <c r="BH24" s="94"/>
      <c r="BI24" s="93"/>
      <c r="BJ24" s="94"/>
      <c r="BK24" s="96">
        <f t="shared" si="22"/>
        <v>0</v>
      </c>
      <c r="BL24" s="97">
        <f t="shared" si="23"/>
        <v>0</v>
      </c>
      <c r="BM24" s="97">
        <f t="shared" si="24"/>
        <v>0</v>
      </c>
      <c r="BN24" s="97"/>
      <c r="BO24" s="139">
        <f t="shared" si="25"/>
        <v>0</v>
      </c>
      <c r="BP24" s="111">
        <v>0</v>
      </c>
      <c r="BQ24" s="110">
        <v>3</v>
      </c>
      <c r="BR24" s="109"/>
      <c r="BS24" s="110"/>
      <c r="BT24" s="109"/>
      <c r="BU24" s="110"/>
      <c r="BV24" s="109"/>
      <c r="BW24" s="110"/>
      <c r="BX24" s="109"/>
      <c r="BY24" s="110"/>
      <c r="BZ24" s="109"/>
      <c r="CA24" s="110"/>
      <c r="CB24" s="111"/>
      <c r="CC24" s="111"/>
      <c r="CD24" s="109"/>
      <c r="CE24" s="110"/>
      <c r="CF24" s="109"/>
      <c r="CG24" s="111"/>
      <c r="CH24" s="109"/>
      <c r="CI24" s="110"/>
      <c r="CJ24" s="109"/>
      <c r="CK24" s="110"/>
      <c r="CL24" s="111"/>
      <c r="CM24" s="111"/>
      <c r="CN24" s="96">
        <f t="shared" si="26"/>
        <v>0</v>
      </c>
      <c r="CO24" s="97">
        <f t="shared" si="27"/>
        <v>3</v>
      </c>
      <c r="CP24" s="97">
        <f t="shared" si="28"/>
        <v>0.75</v>
      </c>
      <c r="CQ24" s="97"/>
      <c r="CR24" s="139">
        <f t="shared" si="29"/>
        <v>0</v>
      </c>
      <c r="CS24" s="111">
        <v>2</v>
      </c>
      <c r="CT24" s="110">
        <v>1</v>
      </c>
      <c r="CU24" s="109"/>
      <c r="CV24" s="110"/>
      <c r="CW24" s="109"/>
      <c r="CX24" s="110"/>
      <c r="CY24" s="109"/>
      <c r="CZ24" s="110"/>
      <c r="DA24" s="109"/>
      <c r="DB24" s="110"/>
      <c r="DC24" s="109"/>
      <c r="DD24" s="110"/>
      <c r="DE24" s="109"/>
      <c r="DF24" s="110"/>
      <c r="DG24" s="109"/>
      <c r="DH24" s="110"/>
      <c r="DI24" s="111"/>
      <c r="DJ24" s="111"/>
      <c r="DK24" s="109"/>
      <c r="DL24" s="111"/>
      <c r="DM24" s="109"/>
      <c r="DN24" s="110"/>
      <c r="DO24" s="111"/>
      <c r="DP24" s="111"/>
      <c r="DQ24" s="96">
        <f t="shared" si="30"/>
        <v>2</v>
      </c>
      <c r="DR24" s="97">
        <f t="shared" si="31"/>
        <v>1</v>
      </c>
      <c r="DS24" s="97">
        <f t="shared" si="32"/>
        <v>0.25</v>
      </c>
      <c r="DT24" s="97"/>
      <c r="DU24" s="139">
        <f t="shared" si="33"/>
        <v>0</v>
      </c>
      <c r="DV24" s="111">
        <v>0</v>
      </c>
      <c r="DW24" s="110">
        <v>0</v>
      </c>
      <c r="DX24" s="111"/>
      <c r="DY24" s="110"/>
      <c r="DZ24" s="111"/>
      <c r="EA24" s="110"/>
      <c r="EB24" s="111"/>
      <c r="EC24" s="110"/>
      <c r="ED24" s="109"/>
      <c r="EE24" s="110"/>
      <c r="EF24" s="109"/>
      <c r="EG24" s="110"/>
      <c r="EH24" s="109"/>
      <c r="EI24" s="111"/>
      <c r="EJ24" s="109"/>
      <c r="EK24" s="111"/>
      <c r="EL24" s="109"/>
      <c r="EM24" s="110"/>
      <c r="EN24" s="111"/>
      <c r="EO24" s="110"/>
      <c r="EP24" s="111"/>
      <c r="EQ24" s="110"/>
      <c r="ER24" s="111"/>
      <c r="ES24" s="111"/>
      <c r="ET24" s="96">
        <f t="shared" si="34"/>
        <v>0</v>
      </c>
      <c r="EU24" s="97">
        <f t="shared" si="35"/>
        <v>0</v>
      </c>
      <c r="EV24" s="97">
        <f t="shared" si="36"/>
        <v>0</v>
      </c>
      <c r="EW24" s="97"/>
      <c r="EX24" s="139">
        <f t="shared" si="37"/>
        <v>0</v>
      </c>
      <c r="EY24" s="103">
        <v>0</v>
      </c>
      <c r="EZ24" s="104">
        <v>0</v>
      </c>
      <c r="FA24" s="103"/>
      <c r="FB24" s="104"/>
      <c r="FC24" s="103"/>
      <c r="FD24" s="104"/>
      <c r="FE24" s="103"/>
      <c r="FF24" s="104"/>
      <c r="FG24" s="108"/>
      <c r="FH24" s="104"/>
      <c r="FI24" s="103"/>
      <c r="FJ24" s="104"/>
      <c r="FK24" s="103"/>
      <c r="FL24" s="103"/>
      <c r="FM24" s="108"/>
      <c r="FN24" s="104"/>
      <c r="FO24" s="103"/>
      <c r="FP24" s="103"/>
      <c r="FQ24" s="108"/>
      <c r="FR24" s="104"/>
      <c r="FS24" s="103"/>
      <c r="FT24" s="104"/>
      <c r="FU24" s="103"/>
      <c r="FV24" s="103"/>
      <c r="FW24" s="100">
        <f t="shared" si="38"/>
        <v>0</v>
      </c>
      <c r="FX24" s="103">
        <f t="shared" si="39"/>
        <v>0</v>
      </c>
      <c r="FY24" s="103">
        <f t="shared" si="40"/>
        <v>0</v>
      </c>
      <c r="FZ24" s="103"/>
      <c r="GA24" s="149">
        <f t="shared" si="41"/>
        <v>0</v>
      </c>
      <c r="GB24" s="103">
        <v>0</v>
      </c>
      <c r="GC24" s="104">
        <v>0</v>
      </c>
      <c r="GD24" s="108"/>
      <c r="GE24" s="104"/>
      <c r="GF24" s="108"/>
      <c r="GG24" s="104"/>
      <c r="GH24" s="108"/>
      <c r="GI24" s="104"/>
      <c r="GJ24" s="108"/>
      <c r="GK24" s="104"/>
      <c r="GL24" s="108"/>
      <c r="GM24" s="104"/>
      <c r="GN24" s="103"/>
      <c r="GO24" s="103"/>
      <c r="GP24" s="108"/>
      <c r="GQ24" s="104"/>
      <c r="GR24" s="103"/>
      <c r="GS24" s="103"/>
      <c r="GT24" s="108"/>
      <c r="GU24" s="104"/>
      <c r="GV24" s="103"/>
      <c r="GW24" s="103"/>
      <c r="GX24" s="108"/>
      <c r="GY24" s="103"/>
      <c r="GZ24" s="100">
        <f t="shared" si="42"/>
        <v>0</v>
      </c>
      <c r="HA24" s="103">
        <f t="shared" si="43"/>
        <v>0</v>
      </c>
      <c r="HB24" s="103">
        <f t="shared" si="44"/>
        <v>0</v>
      </c>
      <c r="HC24" s="103"/>
      <c r="HD24" s="149">
        <f t="shared" si="45"/>
        <v>0</v>
      </c>
      <c r="HE24" s="103">
        <v>0</v>
      </c>
      <c r="HF24" s="104">
        <v>0</v>
      </c>
      <c r="HG24" s="108"/>
      <c r="HH24" s="104"/>
      <c r="HI24" s="108"/>
      <c r="HJ24" s="104"/>
      <c r="HK24" s="108"/>
      <c r="HL24" s="104"/>
      <c r="HM24" s="108"/>
      <c r="HN24" s="104"/>
      <c r="HO24" s="108"/>
      <c r="HP24" s="104"/>
      <c r="HQ24" s="108"/>
      <c r="HR24" s="104"/>
      <c r="HS24" s="108"/>
      <c r="HT24" s="104"/>
      <c r="HU24" s="108"/>
      <c r="HV24" s="104"/>
      <c r="HW24" s="108"/>
      <c r="HX24" s="104"/>
      <c r="HY24" s="108"/>
      <c r="HZ24" s="104"/>
      <c r="IA24" s="108"/>
      <c r="IB24" s="103"/>
      <c r="IC24" s="96">
        <f t="shared" si="46"/>
        <v>0</v>
      </c>
      <c r="ID24" s="97">
        <f t="shared" si="47"/>
        <v>0</v>
      </c>
      <c r="IE24" s="97">
        <f t="shared" si="48"/>
        <v>0</v>
      </c>
      <c r="IF24" s="97"/>
      <c r="IG24" s="139">
        <f t="shared" si="49"/>
        <v>0</v>
      </c>
      <c r="IH24" s="111">
        <v>0</v>
      </c>
      <c r="II24" s="110">
        <v>0</v>
      </c>
      <c r="IJ24" s="109"/>
      <c r="IK24" s="110"/>
      <c r="IL24" s="109"/>
      <c r="IM24" s="110"/>
      <c r="IN24" s="109"/>
      <c r="IO24" s="110"/>
      <c r="IP24" s="109"/>
      <c r="IQ24" s="110"/>
      <c r="IR24" s="109"/>
      <c r="IS24" s="110"/>
      <c r="IT24" s="109"/>
      <c r="IU24" s="110"/>
      <c r="IV24" s="109"/>
      <c r="IW24" s="110"/>
      <c r="IX24" s="111"/>
      <c r="IY24" s="110"/>
      <c r="IZ24" s="111"/>
      <c r="JA24" s="110"/>
      <c r="JB24" s="109"/>
      <c r="JC24" s="110"/>
      <c r="JD24" s="111"/>
      <c r="JE24" s="111"/>
      <c r="JF24" s="96">
        <f t="shared" si="50"/>
        <v>0</v>
      </c>
      <c r="JG24" s="97">
        <f t="shared" si="51"/>
        <v>0</v>
      </c>
      <c r="JH24" s="97">
        <f t="shared" si="52"/>
        <v>0</v>
      </c>
      <c r="JI24" s="97"/>
      <c r="JJ24" s="139">
        <f t="shared" si="53"/>
        <v>0</v>
      </c>
      <c r="JK24" s="109">
        <v>0</v>
      </c>
      <c r="JL24" s="110">
        <v>0</v>
      </c>
      <c r="JM24" s="109"/>
      <c r="JN24" s="110"/>
      <c r="JO24" s="109"/>
      <c r="JP24" s="110"/>
      <c r="JQ24" s="109"/>
      <c r="JR24" s="110"/>
      <c r="JS24" s="109"/>
      <c r="JT24" s="110"/>
      <c r="JU24" s="111"/>
      <c r="JV24" s="110"/>
      <c r="JW24" s="109"/>
      <c r="JX24" s="111"/>
      <c r="JY24" s="109"/>
      <c r="JZ24" s="110"/>
      <c r="KA24" s="111"/>
      <c r="KB24" s="110"/>
      <c r="KC24" s="111"/>
      <c r="KD24" s="110"/>
      <c r="KE24" s="111"/>
      <c r="KF24" s="110"/>
      <c r="KG24" s="111"/>
      <c r="KH24" s="110"/>
      <c r="KI24" s="96">
        <f t="shared" si="54"/>
        <v>0</v>
      </c>
      <c r="KJ24" s="97">
        <f t="shared" si="55"/>
        <v>0</v>
      </c>
      <c r="KK24" s="97">
        <v>0.19895879940462241</v>
      </c>
      <c r="KL24" s="139">
        <f t="shared" si="56"/>
        <v>0</v>
      </c>
      <c r="KM24" s="103">
        <v>0</v>
      </c>
      <c r="KN24" s="104">
        <v>0</v>
      </c>
      <c r="KO24" s="108"/>
      <c r="KP24" s="104"/>
      <c r="KQ24" s="108"/>
      <c r="KR24" s="104"/>
      <c r="KS24" s="108"/>
      <c r="KT24" s="104"/>
      <c r="KU24" s="108"/>
      <c r="KV24" s="104"/>
      <c r="KW24" s="108"/>
      <c r="KX24" s="104"/>
      <c r="KY24" s="108"/>
      <c r="KZ24" s="104"/>
      <c r="LA24" s="108"/>
      <c r="LB24" s="104"/>
      <c r="LC24" s="108"/>
      <c r="LD24" s="103"/>
      <c r="LE24" s="108"/>
      <c r="LF24" s="104"/>
      <c r="LG24" s="108"/>
      <c r="LH24" s="104"/>
      <c r="LI24" s="108"/>
      <c r="LJ24" s="104"/>
      <c r="LK24" s="100">
        <f t="shared" si="57"/>
        <v>0</v>
      </c>
      <c r="LL24" s="104">
        <f t="shared" si="58"/>
        <v>0</v>
      </c>
      <c r="LM24" s="108">
        <v>0</v>
      </c>
      <c r="LN24" s="104">
        <v>0</v>
      </c>
      <c r="LO24" s="108"/>
      <c r="LP24" s="104"/>
      <c r="LQ24" s="108"/>
      <c r="LR24" s="104"/>
      <c r="LS24" s="108"/>
      <c r="LT24" s="104"/>
      <c r="LU24" s="108"/>
      <c r="LV24" s="104"/>
      <c r="LW24" s="103"/>
      <c r="LX24" s="104"/>
      <c r="LY24" s="103"/>
      <c r="LZ24" s="103"/>
      <c r="MA24" s="108"/>
      <c r="MB24" s="104"/>
      <c r="MC24" s="103"/>
      <c r="MD24" s="104"/>
      <c r="ME24" s="103"/>
      <c r="MF24" s="104"/>
      <c r="MG24" s="103"/>
      <c r="MH24" s="104"/>
      <c r="MI24" s="103"/>
      <c r="MJ24" s="104"/>
      <c r="MK24" s="102">
        <f t="shared" si="59"/>
        <v>0</v>
      </c>
      <c r="ML24" s="104">
        <f t="shared" si="60"/>
        <v>0</v>
      </c>
      <c r="MM24" s="108">
        <v>0</v>
      </c>
      <c r="MN24" s="104">
        <v>0</v>
      </c>
      <c r="MO24" s="108"/>
      <c r="MP24" s="104"/>
      <c r="MQ24" s="108"/>
      <c r="MR24" s="104"/>
      <c r="MS24" s="108"/>
      <c r="MT24" s="104"/>
      <c r="MU24" s="108"/>
      <c r="MV24" s="104"/>
      <c r="MW24" s="108"/>
      <c r="MX24" s="104"/>
      <c r="MY24" s="108"/>
      <c r="MZ24" s="104"/>
      <c r="NA24" s="108"/>
      <c r="NB24" s="104"/>
      <c r="NC24" s="108"/>
      <c r="ND24" s="104"/>
      <c r="NE24" s="108"/>
      <c r="NF24" s="104"/>
      <c r="NG24" s="108"/>
      <c r="NH24" s="104"/>
      <c r="NI24" s="108"/>
      <c r="NJ24" s="104"/>
      <c r="NK24" s="100">
        <f t="shared" si="61"/>
        <v>0</v>
      </c>
      <c r="NL24" s="104">
        <f t="shared" si="62"/>
        <v>0</v>
      </c>
      <c r="NM24" s="109">
        <f t="shared" si="63"/>
        <v>0</v>
      </c>
      <c r="NN24" s="110">
        <f t="shared" si="64"/>
        <v>0</v>
      </c>
      <c r="NO24" s="109">
        <f t="shared" si="65"/>
        <v>0</v>
      </c>
      <c r="NP24" s="110">
        <f t="shared" si="66"/>
        <v>0</v>
      </c>
      <c r="NQ24" s="109">
        <f t="shared" si="67"/>
        <v>0</v>
      </c>
      <c r="NR24" s="110">
        <f t="shared" si="68"/>
        <v>0</v>
      </c>
      <c r="NS24" s="109">
        <f t="shared" si="69"/>
        <v>0</v>
      </c>
      <c r="NT24" s="110">
        <f t="shared" si="70"/>
        <v>0</v>
      </c>
      <c r="NU24" s="109">
        <f t="shared" si="71"/>
        <v>0</v>
      </c>
      <c r="NV24" s="110">
        <f t="shared" si="72"/>
        <v>0</v>
      </c>
      <c r="NW24" s="109">
        <f t="shared" si="73"/>
        <v>0</v>
      </c>
      <c r="NX24" s="110">
        <f t="shared" si="74"/>
        <v>0</v>
      </c>
      <c r="NY24" s="109">
        <f t="shared" si="75"/>
        <v>0</v>
      </c>
      <c r="NZ24" s="110">
        <f t="shared" si="76"/>
        <v>0</v>
      </c>
      <c r="OA24" s="109">
        <f t="shared" si="77"/>
        <v>0</v>
      </c>
      <c r="OB24" s="110">
        <f t="shared" si="78"/>
        <v>0</v>
      </c>
      <c r="OC24" s="111">
        <f t="shared" si="79"/>
        <v>0</v>
      </c>
      <c r="OD24" s="110">
        <f t="shared" si="80"/>
        <v>0</v>
      </c>
      <c r="OE24" s="111">
        <f t="shared" si="81"/>
        <v>0</v>
      </c>
      <c r="OF24" s="110">
        <f t="shared" si="82"/>
        <v>0</v>
      </c>
      <c r="OG24" s="109">
        <f t="shared" si="83"/>
        <v>0</v>
      </c>
      <c r="OH24" s="110">
        <f t="shared" si="84"/>
        <v>0</v>
      </c>
      <c r="OI24" s="111">
        <f t="shared" si="85"/>
        <v>0</v>
      </c>
      <c r="OJ24" s="111">
        <f t="shared" si="86"/>
        <v>0</v>
      </c>
      <c r="OK24" s="96">
        <f t="shared" si="87"/>
        <v>0</v>
      </c>
      <c r="OL24" s="97">
        <f t="shared" si="88"/>
        <v>0</v>
      </c>
      <c r="OM24" s="97">
        <v>0</v>
      </c>
      <c r="ON24" s="139">
        <f t="shared" si="89"/>
        <v>0</v>
      </c>
      <c r="OO24" s="111">
        <v>0</v>
      </c>
      <c r="OP24" s="110">
        <v>0</v>
      </c>
      <c r="OQ24" s="109"/>
      <c r="OR24" s="110"/>
      <c r="OS24" s="109"/>
      <c r="OT24" s="110"/>
      <c r="OU24" s="109"/>
      <c r="OV24" s="110"/>
      <c r="OW24" s="109"/>
      <c r="OX24" s="110"/>
      <c r="OY24" s="109"/>
      <c r="OZ24" s="110"/>
      <c r="PA24" s="109"/>
      <c r="PB24" s="110"/>
      <c r="PC24" s="109"/>
      <c r="PD24" s="110"/>
      <c r="PE24" s="111"/>
      <c r="PF24" s="110"/>
      <c r="PG24" s="111"/>
      <c r="PH24" s="110"/>
      <c r="PI24" s="109"/>
      <c r="PJ24" s="110"/>
      <c r="PK24" s="111"/>
      <c r="PL24" s="110"/>
      <c r="PM24" s="96">
        <f t="shared" si="90"/>
        <v>0</v>
      </c>
      <c r="PN24" s="97">
        <f t="shared" si="91"/>
        <v>0</v>
      </c>
      <c r="PO24" s="97">
        <f t="shared" si="92"/>
        <v>0</v>
      </c>
      <c r="PP24" s="109">
        <v>0</v>
      </c>
      <c r="PQ24" s="111"/>
      <c r="PR24" s="111"/>
      <c r="PS24" s="111"/>
      <c r="PT24" s="111"/>
      <c r="PU24" s="111"/>
      <c r="PV24" s="111"/>
      <c r="PW24" s="111"/>
      <c r="PX24" s="111"/>
      <c r="PY24" s="111"/>
      <c r="PZ24" s="111"/>
      <c r="QA24" s="110"/>
      <c r="QB24" s="98">
        <f t="shared" si="93"/>
        <v>0</v>
      </c>
      <c r="QC24" s="105">
        <f t="shared" si="94"/>
        <v>1</v>
      </c>
      <c r="QD24" s="106"/>
      <c r="QE24" s="113">
        <f t="shared" si="95"/>
        <v>0</v>
      </c>
      <c r="QF24" s="108">
        <v>2</v>
      </c>
      <c r="QG24" s="103"/>
      <c r="QH24" s="103"/>
      <c r="QI24" s="103"/>
      <c r="QJ24" s="103"/>
      <c r="QK24" s="103"/>
      <c r="QL24" s="103"/>
      <c r="QM24" s="103"/>
      <c r="QN24" s="103"/>
      <c r="QO24" s="103"/>
      <c r="QP24" s="103"/>
      <c r="QQ24" s="104"/>
      <c r="QR24" s="117">
        <f t="shared" si="96"/>
        <v>2</v>
      </c>
      <c r="QS24" s="158"/>
    </row>
    <row r="25" spans="1:461" s="88" customFormat="1" ht="10.5" x14ac:dyDescent="0.25">
      <c r="A25" s="89" t="s">
        <v>1</v>
      </c>
      <c r="B25" s="90" t="s">
        <v>147</v>
      </c>
      <c r="C25" s="90">
        <v>400</v>
      </c>
      <c r="D25" s="90" t="s">
        <v>349</v>
      </c>
      <c r="E25" s="91" t="s">
        <v>350</v>
      </c>
      <c r="F25" s="92" t="s">
        <v>147</v>
      </c>
      <c r="G25" s="92" t="s">
        <v>644</v>
      </c>
      <c r="H25" s="155">
        <v>18</v>
      </c>
      <c r="I25" s="92" t="s">
        <v>150</v>
      </c>
      <c r="J25" s="93">
        <v>0</v>
      </c>
      <c r="K25" s="94">
        <v>0</v>
      </c>
      <c r="L25" s="93"/>
      <c r="M25" s="94"/>
      <c r="N25" s="93"/>
      <c r="O25" s="94"/>
      <c r="P25" s="93"/>
      <c r="Q25" s="94"/>
      <c r="R25" s="93"/>
      <c r="S25" s="94"/>
      <c r="T25" s="93"/>
      <c r="U25" s="94"/>
      <c r="V25" s="93"/>
      <c r="W25" s="95"/>
      <c r="X25" s="93"/>
      <c r="Y25" s="94"/>
      <c r="Z25" s="95"/>
      <c r="AA25" s="95"/>
      <c r="AB25" s="93"/>
      <c r="AC25" s="94"/>
      <c r="AD25" s="93"/>
      <c r="AE25" s="94"/>
      <c r="AF25" s="93"/>
      <c r="AG25" s="95"/>
      <c r="AH25" s="96">
        <f t="shared" si="19"/>
        <v>0</v>
      </c>
      <c r="AI25" s="97">
        <f t="shared" si="20"/>
        <v>0</v>
      </c>
      <c r="AJ25" s="97">
        <f t="shared" si="15"/>
        <v>0</v>
      </c>
      <c r="AK25" s="97"/>
      <c r="AL25" s="139">
        <f t="shared" si="21"/>
        <v>0</v>
      </c>
      <c r="AM25" s="95">
        <v>0</v>
      </c>
      <c r="AN25" s="94">
        <v>0</v>
      </c>
      <c r="AO25" s="93"/>
      <c r="AP25" s="94"/>
      <c r="AQ25" s="93"/>
      <c r="AR25" s="94"/>
      <c r="AS25" s="93"/>
      <c r="AT25" s="94"/>
      <c r="AU25" s="93"/>
      <c r="AV25" s="94"/>
      <c r="AW25" s="93"/>
      <c r="AX25" s="94"/>
      <c r="AY25" s="93"/>
      <c r="AZ25" s="95"/>
      <c r="BA25" s="93"/>
      <c r="BB25" s="95"/>
      <c r="BC25" s="93"/>
      <c r="BD25" s="94"/>
      <c r="BE25" s="95"/>
      <c r="BF25" s="95"/>
      <c r="BG25" s="93"/>
      <c r="BH25" s="94"/>
      <c r="BI25" s="93"/>
      <c r="BJ25" s="94"/>
      <c r="BK25" s="96">
        <f t="shared" si="22"/>
        <v>0</v>
      </c>
      <c r="BL25" s="97">
        <f t="shared" si="23"/>
        <v>0</v>
      </c>
      <c r="BM25" s="97">
        <f t="shared" si="24"/>
        <v>0</v>
      </c>
      <c r="BN25" s="97"/>
      <c r="BO25" s="139">
        <f t="shared" si="25"/>
        <v>0</v>
      </c>
      <c r="BP25" s="111">
        <v>0</v>
      </c>
      <c r="BQ25" s="110">
        <v>2</v>
      </c>
      <c r="BR25" s="109"/>
      <c r="BS25" s="110"/>
      <c r="BT25" s="109"/>
      <c r="BU25" s="110"/>
      <c r="BV25" s="109"/>
      <c r="BW25" s="110"/>
      <c r="BX25" s="109"/>
      <c r="BY25" s="110"/>
      <c r="BZ25" s="109"/>
      <c r="CA25" s="110"/>
      <c r="CB25" s="111"/>
      <c r="CC25" s="111"/>
      <c r="CD25" s="109"/>
      <c r="CE25" s="110"/>
      <c r="CF25" s="109"/>
      <c r="CG25" s="111"/>
      <c r="CH25" s="109"/>
      <c r="CI25" s="110"/>
      <c r="CJ25" s="109"/>
      <c r="CK25" s="110"/>
      <c r="CL25" s="111"/>
      <c r="CM25" s="111"/>
      <c r="CN25" s="96">
        <f t="shared" si="26"/>
        <v>0</v>
      </c>
      <c r="CO25" s="97">
        <f t="shared" si="27"/>
        <v>2</v>
      </c>
      <c r="CP25" s="97">
        <f t="shared" si="28"/>
        <v>0.5</v>
      </c>
      <c r="CQ25" s="97"/>
      <c r="CR25" s="139">
        <f t="shared" si="29"/>
        <v>0</v>
      </c>
      <c r="CS25" s="111">
        <v>0</v>
      </c>
      <c r="CT25" s="110">
        <v>0</v>
      </c>
      <c r="CU25" s="109"/>
      <c r="CV25" s="110"/>
      <c r="CW25" s="109"/>
      <c r="CX25" s="110"/>
      <c r="CY25" s="109"/>
      <c r="CZ25" s="110"/>
      <c r="DA25" s="109"/>
      <c r="DB25" s="110"/>
      <c r="DC25" s="109"/>
      <c r="DD25" s="110"/>
      <c r="DE25" s="109"/>
      <c r="DF25" s="110"/>
      <c r="DG25" s="109"/>
      <c r="DH25" s="110"/>
      <c r="DI25" s="111"/>
      <c r="DJ25" s="111"/>
      <c r="DK25" s="109"/>
      <c r="DL25" s="111"/>
      <c r="DM25" s="109"/>
      <c r="DN25" s="110"/>
      <c r="DO25" s="111"/>
      <c r="DP25" s="111"/>
      <c r="DQ25" s="96">
        <f t="shared" si="30"/>
        <v>0</v>
      </c>
      <c r="DR25" s="97">
        <f t="shared" si="31"/>
        <v>0</v>
      </c>
      <c r="DS25" s="97">
        <f t="shared" si="32"/>
        <v>0</v>
      </c>
      <c r="DT25" s="97"/>
      <c r="DU25" s="139">
        <f t="shared" si="33"/>
        <v>0</v>
      </c>
      <c r="DV25" s="111">
        <v>0</v>
      </c>
      <c r="DW25" s="110">
        <v>0</v>
      </c>
      <c r="DX25" s="111"/>
      <c r="DY25" s="110"/>
      <c r="DZ25" s="111"/>
      <c r="EA25" s="110"/>
      <c r="EB25" s="111"/>
      <c r="EC25" s="110"/>
      <c r="ED25" s="109"/>
      <c r="EE25" s="110"/>
      <c r="EF25" s="109"/>
      <c r="EG25" s="110"/>
      <c r="EH25" s="109"/>
      <c r="EI25" s="111"/>
      <c r="EJ25" s="109"/>
      <c r="EK25" s="111"/>
      <c r="EL25" s="109"/>
      <c r="EM25" s="110"/>
      <c r="EN25" s="111"/>
      <c r="EO25" s="110"/>
      <c r="EP25" s="111"/>
      <c r="EQ25" s="110"/>
      <c r="ER25" s="111"/>
      <c r="ES25" s="111"/>
      <c r="ET25" s="96">
        <f t="shared" si="34"/>
        <v>0</v>
      </c>
      <c r="EU25" s="97">
        <f t="shared" si="35"/>
        <v>0</v>
      </c>
      <c r="EV25" s="97">
        <f t="shared" si="36"/>
        <v>0</v>
      </c>
      <c r="EW25" s="97"/>
      <c r="EX25" s="139">
        <f t="shared" si="37"/>
        <v>0</v>
      </c>
      <c r="EY25" s="103">
        <v>0</v>
      </c>
      <c r="EZ25" s="104">
        <v>0</v>
      </c>
      <c r="FA25" s="103"/>
      <c r="FB25" s="104"/>
      <c r="FC25" s="103"/>
      <c r="FD25" s="104"/>
      <c r="FE25" s="103"/>
      <c r="FF25" s="104"/>
      <c r="FG25" s="108"/>
      <c r="FH25" s="104"/>
      <c r="FI25" s="103"/>
      <c r="FJ25" s="104"/>
      <c r="FK25" s="103"/>
      <c r="FL25" s="103"/>
      <c r="FM25" s="108"/>
      <c r="FN25" s="104"/>
      <c r="FO25" s="103"/>
      <c r="FP25" s="103"/>
      <c r="FQ25" s="108"/>
      <c r="FR25" s="104"/>
      <c r="FS25" s="103"/>
      <c r="FT25" s="104"/>
      <c r="FU25" s="103"/>
      <c r="FV25" s="103"/>
      <c r="FW25" s="100">
        <f t="shared" si="38"/>
        <v>0</v>
      </c>
      <c r="FX25" s="103">
        <f t="shared" si="39"/>
        <v>0</v>
      </c>
      <c r="FY25" s="103">
        <f t="shared" si="40"/>
        <v>0</v>
      </c>
      <c r="FZ25" s="103"/>
      <c r="GA25" s="149">
        <f t="shared" si="41"/>
        <v>0</v>
      </c>
      <c r="GB25" s="103">
        <v>0</v>
      </c>
      <c r="GC25" s="104">
        <v>0</v>
      </c>
      <c r="GD25" s="108"/>
      <c r="GE25" s="104"/>
      <c r="GF25" s="108"/>
      <c r="GG25" s="104"/>
      <c r="GH25" s="108"/>
      <c r="GI25" s="104"/>
      <c r="GJ25" s="108"/>
      <c r="GK25" s="104"/>
      <c r="GL25" s="108"/>
      <c r="GM25" s="104"/>
      <c r="GN25" s="103"/>
      <c r="GO25" s="103"/>
      <c r="GP25" s="108"/>
      <c r="GQ25" s="104"/>
      <c r="GR25" s="103"/>
      <c r="GS25" s="103"/>
      <c r="GT25" s="108"/>
      <c r="GU25" s="104"/>
      <c r="GV25" s="103"/>
      <c r="GW25" s="103"/>
      <c r="GX25" s="108"/>
      <c r="GY25" s="103"/>
      <c r="GZ25" s="100">
        <f t="shared" si="42"/>
        <v>0</v>
      </c>
      <c r="HA25" s="103">
        <f t="shared" si="43"/>
        <v>0</v>
      </c>
      <c r="HB25" s="103">
        <f t="shared" si="44"/>
        <v>0</v>
      </c>
      <c r="HC25" s="103"/>
      <c r="HD25" s="149">
        <f t="shared" si="45"/>
        <v>0</v>
      </c>
      <c r="HE25" s="103">
        <v>0</v>
      </c>
      <c r="HF25" s="104">
        <v>0</v>
      </c>
      <c r="HG25" s="108"/>
      <c r="HH25" s="104"/>
      <c r="HI25" s="108"/>
      <c r="HJ25" s="104"/>
      <c r="HK25" s="108"/>
      <c r="HL25" s="104"/>
      <c r="HM25" s="108"/>
      <c r="HN25" s="104"/>
      <c r="HO25" s="108"/>
      <c r="HP25" s="104"/>
      <c r="HQ25" s="108"/>
      <c r="HR25" s="104"/>
      <c r="HS25" s="108"/>
      <c r="HT25" s="104"/>
      <c r="HU25" s="108"/>
      <c r="HV25" s="104"/>
      <c r="HW25" s="108"/>
      <c r="HX25" s="104"/>
      <c r="HY25" s="108"/>
      <c r="HZ25" s="104"/>
      <c r="IA25" s="108"/>
      <c r="IB25" s="103"/>
      <c r="IC25" s="96">
        <f t="shared" si="46"/>
        <v>0</v>
      </c>
      <c r="ID25" s="97">
        <f t="shared" si="47"/>
        <v>0</v>
      </c>
      <c r="IE25" s="97">
        <f t="shared" si="48"/>
        <v>0</v>
      </c>
      <c r="IF25" s="97"/>
      <c r="IG25" s="139">
        <f t="shared" si="49"/>
        <v>0</v>
      </c>
      <c r="IH25" s="111">
        <v>0</v>
      </c>
      <c r="II25" s="110">
        <v>0</v>
      </c>
      <c r="IJ25" s="109"/>
      <c r="IK25" s="110"/>
      <c r="IL25" s="109"/>
      <c r="IM25" s="110"/>
      <c r="IN25" s="109"/>
      <c r="IO25" s="110"/>
      <c r="IP25" s="109"/>
      <c r="IQ25" s="110"/>
      <c r="IR25" s="109"/>
      <c r="IS25" s="110"/>
      <c r="IT25" s="109"/>
      <c r="IU25" s="110"/>
      <c r="IV25" s="109"/>
      <c r="IW25" s="110"/>
      <c r="IX25" s="111"/>
      <c r="IY25" s="110"/>
      <c r="IZ25" s="111"/>
      <c r="JA25" s="110"/>
      <c r="JB25" s="109"/>
      <c r="JC25" s="110"/>
      <c r="JD25" s="111"/>
      <c r="JE25" s="111"/>
      <c r="JF25" s="96">
        <f t="shared" si="50"/>
        <v>0</v>
      </c>
      <c r="JG25" s="97">
        <f t="shared" si="51"/>
        <v>0</v>
      </c>
      <c r="JH25" s="97">
        <f t="shared" si="52"/>
        <v>0</v>
      </c>
      <c r="JI25" s="97"/>
      <c r="JJ25" s="139">
        <f t="shared" si="53"/>
        <v>0</v>
      </c>
      <c r="JK25" s="109">
        <v>0</v>
      </c>
      <c r="JL25" s="110">
        <v>0</v>
      </c>
      <c r="JM25" s="109"/>
      <c r="JN25" s="110"/>
      <c r="JO25" s="109"/>
      <c r="JP25" s="110"/>
      <c r="JQ25" s="109"/>
      <c r="JR25" s="110"/>
      <c r="JS25" s="109"/>
      <c r="JT25" s="110"/>
      <c r="JU25" s="111"/>
      <c r="JV25" s="110"/>
      <c r="JW25" s="109"/>
      <c r="JX25" s="111"/>
      <c r="JY25" s="109"/>
      <c r="JZ25" s="110"/>
      <c r="KA25" s="111"/>
      <c r="KB25" s="110"/>
      <c r="KC25" s="111"/>
      <c r="KD25" s="110"/>
      <c r="KE25" s="111"/>
      <c r="KF25" s="110"/>
      <c r="KG25" s="111"/>
      <c r="KH25" s="110"/>
      <c r="KI25" s="96">
        <f t="shared" si="54"/>
        <v>0</v>
      </c>
      <c r="KJ25" s="97">
        <f t="shared" si="55"/>
        <v>0</v>
      </c>
      <c r="KK25" s="97">
        <v>0.132757521815038</v>
      </c>
      <c r="KL25" s="139">
        <f t="shared" si="56"/>
        <v>0</v>
      </c>
      <c r="KM25" s="103">
        <v>0</v>
      </c>
      <c r="KN25" s="104">
        <v>0</v>
      </c>
      <c r="KO25" s="108"/>
      <c r="KP25" s="104"/>
      <c r="KQ25" s="108"/>
      <c r="KR25" s="104"/>
      <c r="KS25" s="108"/>
      <c r="KT25" s="104"/>
      <c r="KU25" s="108"/>
      <c r="KV25" s="104"/>
      <c r="KW25" s="108"/>
      <c r="KX25" s="104"/>
      <c r="KY25" s="108"/>
      <c r="KZ25" s="104"/>
      <c r="LA25" s="108"/>
      <c r="LB25" s="104"/>
      <c r="LC25" s="108"/>
      <c r="LD25" s="103"/>
      <c r="LE25" s="108"/>
      <c r="LF25" s="104"/>
      <c r="LG25" s="108"/>
      <c r="LH25" s="104"/>
      <c r="LI25" s="108"/>
      <c r="LJ25" s="104"/>
      <c r="LK25" s="100">
        <f t="shared" si="57"/>
        <v>0</v>
      </c>
      <c r="LL25" s="104">
        <f t="shared" si="58"/>
        <v>0</v>
      </c>
      <c r="LM25" s="108">
        <v>0</v>
      </c>
      <c r="LN25" s="104">
        <v>0</v>
      </c>
      <c r="LO25" s="108"/>
      <c r="LP25" s="104"/>
      <c r="LQ25" s="108"/>
      <c r="LR25" s="104"/>
      <c r="LS25" s="108"/>
      <c r="LT25" s="104"/>
      <c r="LU25" s="108"/>
      <c r="LV25" s="104"/>
      <c r="LW25" s="103"/>
      <c r="LX25" s="104"/>
      <c r="LY25" s="103"/>
      <c r="LZ25" s="103"/>
      <c r="MA25" s="108"/>
      <c r="MB25" s="104"/>
      <c r="MC25" s="103"/>
      <c r="MD25" s="104"/>
      <c r="ME25" s="103"/>
      <c r="MF25" s="104"/>
      <c r="MG25" s="103"/>
      <c r="MH25" s="104"/>
      <c r="MI25" s="103"/>
      <c r="MJ25" s="104"/>
      <c r="MK25" s="102">
        <f t="shared" si="59"/>
        <v>0</v>
      </c>
      <c r="ML25" s="104">
        <f t="shared" si="60"/>
        <v>0</v>
      </c>
      <c r="MM25" s="108">
        <v>0</v>
      </c>
      <c r="MN25" s="104">
        <v>0</v>
      </c>
      <c r="MO25" s="108"/>
      <c r="MP25" s="104"/>
      <c r="MQ25" s="108"/>
      <c r="MR25" s="104"/>
      <c r="MS25" s="108"/>
      <c r="MT25" s="104"/>
      <c r="MU25" s="108"/>
      <c r="MV25" s="104"/>
      <c r="MW25" s="108"/>
      <c r="MX25" s="104"/>
      <c r="MY25" s="108"/>
      <c r="MZ25" s="104"/>
      <c r="NA25" s="108"/>
      <c r="NB25" s="104"/>
      <c r="NC25" s="108"/>
      <c r="ND25" s="104"/>
      <c r="NE25" s="108"/>
      <c r="NF25" s="104"/>
      <c r="NG25" s="108"/>
      <c r="NH25" s="104"/>
      <c r="NI25" s="108"/>
      <c r="NJ25" s="104"/>
      <c r="NK25" s="100">
        <f t="shared" si="61"/>
        <v>0</v>
      </c>
      <c r="NL25" s="104">
        <f t="shared" si="62"/>
        <v>0</v>
      </c>
      <c r="NM25" s="109">
        <f t="shared" si="63"/>
        <v>0</v>
      </c>
      <c r="NN25" s="110">
        <f t="shared" si="64"/>
        <v>0</v>
      </c>
      <c r="NO25" s="109">
        <f t="shared" si="65"/>
        <v>0</v>
      </c>
      <c r="NP25" s="110">
        <f t="shared" si="66"/>
        <v>0</v>
      </c>
      <c r="NQ25" s="109">
        <f t="shared" si="67"/>
        <v>0</v>
      </c>
      <c r="NR25" s="110">
        <f t="shared" si="68"/>
        <v>0</v>
      </c>
      <c r="NS25" s="109">
        <f t="shared" si="69"/>
        <v>0</v>
      </c>
      <c r="NT25" s="110">
        <f t="shared" si="70"/>
        <v>0</v>
      </c>
      <c r="NU25" s="109">
        <f t="shared" si="71"/>
        <v>0</v>
      </c>
      <c r="NV25" s="110">
        <f t="shared" si="72"/>
        <v>0</v>
      </c>
      <c r="NW25" s="109">
        <f t="shared" si="73"/>
        <v>0</v>
      </c>
      <c r="NX25" s="110">
        <f t="shared" si="74"/>
        <v>0</v>
      </c>
      <c r="NY25" s="109">
        <f t="shared" si="75"/>
        <v>0</v>
      </c>
      <c r="NZ25" s="110">
        <f t="shared" si="76"/>
        <v>0</v>
      </c>
      <c r="OA25" s="109">
        <f t="shared" si="77"/>
        <v>0</v>
      </c>
      <c r="OB25" s="110">
        <f t="shared" si="78"/>
        <v>0</v>
      </c>
      <c r="OC25" s="111">
        <f t="shared" si="79"/>
        <v>0</v>
      </c>
      <c r="OD25" s="110">
        <f t="shared" si="80"/>
        <v>0</v>
      </c>
      <c r="OE25" s="111">
        <f t="shared" si="81"/>
        <v>0</v>
      </c>
      <c r="OF25" s="110">
        <f t="shared" si="82"/>
        <v>0</v>
      </c>
      <c r="OG25" s="109">
        <f t="shared" si="83"/>
        <v>0</v>
      </c>
      <c r="OH25" s="110">
        <f t="shared" si="84"/>
        <v>0</v>
      </c>
      <c r="OI25" s="111">
        <f t="shared" si="85"/>
        <v>0</v>
      </c>
      <c r="OJ25" s="111">
        <f t="shared" si="86"/>
        <v>0</v>
      </c>
      <c r="OK25" s="96">
        <f t="shared" si="87"/>
        <v>0</v>
      </c>
      <c r="OL25" s="97">
        <f t="shared" si="88"/>
        <v>0</v>
      </c>
      <c r="OM25" s="97">
        <v>0</v>
      </c>
      <c r="ON25" s="139">
        <f t="shared" si="89"/>
        <v>0</v>
      </c>
      <c r="OO25" s="111">
        <v>0</v>
      </c>
      <c r="OP25" s="110">
        <v>0</v>
      </c>
      <c r="OQ25" s="109"/>
      <c r="OR25" s="110"/>
      <c r="OS25" s="109"/>
      <c r="OT25" s="110"/>
      <c r="OU25" s="109"/>
      <c r="OV25" s="110"/>
      <c r="OW25" s="109"/>
      <c r="OX25" s="110"/>
      <c r="OY25" s="109"/>
      <c r="OZ25" s="110"/>
      <c r="PA25" s="109"/>
      <c r="PB25" s="110"/>
      <c r="PC25" s="109"/>
      <c r="PD25" s="110"/>
      <c r="PE25" s="111"/>
      <c r="PF25" s="110"/>
      <c r="PG25" s="111"/>
      <c r="PH25" s="110"/>
      <c r="PI25" s="109"/>
      <c r="PJ25" s="110"/>
      <c r="PK25" s="111"/>
      <c r="PL25" s="110"/>
      <c r="PM25" s="96">
        <f t="shared" si="90"/>
        <v>0</v>
      </c>
      <c r="PN25" s="97">
        <f t="shared" si="91"/>
        <v>0</v>
      </c>
      <c r="PO25" s="97">
        <f t="shared" si="92"/>
        <v>0</v>
      </c>
      <c r="PP25" s="109">
        <v>0</v>
      </c>
      <c r="PQ25" s="111"/>
      <c r="PR25" s="111"/>
      <c r="PS25" s="111"/>
      <c r="PT25" s="111"/>
      <c r="PU25" s="111"/>
      <c r="PV25" s="111"/>
      <c r="PW25" s="111"/>
      <c r="PX25" s="111"/>
      <c r="PY25" s="111"/>
      <c r="PZ25" s="111"/>
      <c r="QA25" s="110"/>
      <c r="QB25" s="98">
        <f t="shared" si="93"/>
        <v>0</v>
      </c>
      <c r="QC25" s="105">
        <f t="shared" si="94"/>
        <v>0.5</v>
      </c>
      <c r="QD25" s="106"/>
      <c r="QE25" s="113">
        <f t="shared" si="95"/>
        <v>0</v>
      </c>
      <c r="QF25" s="108">
        <v>0</v>
      </c>
      <c r="QG25" s="103"/>
      <c r="QH25" s="103"/>
      <c r="QI25" s="103"/>
      <c r="QJ25" s="103"/>
      <c r="QK25" s="103"/>
      <c r="QL25" s="103"/>
      <c r="QM25" s="103"/>
      <c r="QN25" s="103"/>
      <c r="QO25" s="103"/>
      <c r="QP25" s="103"/>
      <c r="QQ25" s="104"/>
      <c r="QR25" s="117">
        <f t="shared" si="96"/>
        <v>0</v>
      </c>
      <c r="QS25" s="158"/>
    </row>
    <row r="26" spans="1:461" s="88" customFormat="1" ht="10.5" x14ac:dyDescent="0.25">
      <c r="A26" s="89" t="s">
        <v>1</v>
      </c>
      <c r="B26" s="90" t="s">
        <v>147</v>
      </c>
      <c r="C26" s="90">
        <v>400</v>
      </c>
      <c r="D26" s="90" t="s">
        <v>349</v>
      </c>
      <c r="E26" s="91" t="s">
        <v>350</v>
      </c>
      <c r="F26" s="92" t="s">
        <v>147</v>
      </c>
      <c r="G26" s="92" t="s">
        <v>644</v>
      </c>
      <c r="H26" s="155">
        <v>19</v>
      </c>
      <c r="I26" s="92" t="s">
        <v>154</v>
      </c>
      <c r="J26" s="93">
        <v>0</v>
      </c>
      <c r="K26" s="94">
        <v>0</v>
      </c>
      <c r="L26" s="93"/>
      <c r="M26" s="94"/>
      <c r="N26" s="93"/>
      <c r="O26" s="94"/>
      <c r="P26" s="93"/>
      <c r="Q26" s="94"/>
      <c r="R26" s="93"/>
      <c r="S26" s="94"/>
      <c r="T26" s="93"/>
      <c r="U26" s="94"/>
      <c r="V26" s="93"/>
      <c r="W26" s="95"/>
      <c r="X26" s="93"/>
      <c r="Y26" s="94"/>
      <c r="Z26" s="95"/>
      <c r="AA26" s="95"/>
      <c r="AB26" s="93"/>
      <c r="AC26" s="94"/>
      <c r="AD26" s="93"/>
      <c r="AE26" s="94"/>
      <c r="AF26" s="93"/>
      <c r="AG26" s="95"/>
      <c r="AH26" s="96">
        <f t="shared" si="19"/>
        <v>0</v>
      </c>
      <c r="AI26" s="97">
        <f t="shared" si="20"/>
        <v>0</v>
      </c>
      <c r="AJ26" s="97">
        <f t="shared" si="15"/>
        <v>0</v>
      </c>
      <c r="AK26" s="97"/>
      <c r="AL26" s="139">
        <f t="shared" si="21"/>
        <v>0</v>
      </c>
      <c r="AM26" s="95">
        <v>0</v>
      </c>
      <c r="AN26" s="94">
        <v>0</v>
      </c>
      <c r="AO26" s="93"/>
      <c r="AP26" s="94"/>
      <c r="AQ26" s="93"/>
      <c r="AR26" s="94"/>
      <c r="AS26" s="93"/>
      <c r="AT26" s="94"/>
      <c r="AU26" s="93"/>
      <c r="AV26" s="94"/>
      <c r="AW26" s="93"/>
      <c r="AX26" s="94"/>
      <c r="AY26" s="93"/>
      <c r="AZ26" s="95"/>
      <c r="BA26" s="93"/>
      <c r="BB26" s="95"/>
      <c r="BC26" s="93"/>
      <c r="BD26" s="94"/>
      <c r="BE26" s="95"/>
      <c r="BF26" s="95"/>
      <c r="BG26" s="93"/>
      <c r="BH26" s="94"/>
      <c r="BI26" s="93"/>
      <c r="BJ26" s="94"/>
      <c r="BK26" s="96">
        <f t="shared" si="22"/>
        <v>0</v>
      </c>
      <c r="BL26" s="97">
        <f t="shared" si="23"/>
        <v>0</v>
      </c>
      <c r="BM26" s="97">
        <f t="shared" si="24"/>
        <v>0</v>
      </c>
      <c r="BN26" s="97"/>
      <c r="BO26" s="139">
        <f t="shared" si="25"/>
        <v>0</v>
      </c>
      <c r="BP26" s="111">
        <v>0</v>
      </c>
      <c r="BQ26" s="110">
        <v>0</v>
      </c>
      <c r="BR26" s="109"/>
      <c r="BS26" s="110"/>
      <c r="BT26" s="109"/>
      <c r="BU26" s="110"/>
      <c r="BV26" s="109"/>
      <c r="BW26" s="110"/>
      <c r="BX26" s="109"/>
      <c r="BY26" s="110"/>
      <c r="BZ26" s="109"/>
      <c r="CA26" s="110"/>
      <c r="CB26" s="111"/>
      <c r="CC26" s="111"/>
      <c r="CD26" s="109"/>
      <c r="CE26" s="110"/>
      <c r="CF26" s="109"/>
      <c r="CG26" s="111"/>
      <c r="CH26" s="109"/>
      <c r="CI26" s="110"/>
      <c r="CJ26" s="109"/>
      <c r="CK26" s="110"/>
      <c r="CL26" s="111"/>
      <c r="CM26" s="111"/>
      <c r="CN26" s="96">
        <f t="shared" si="26"/>
        <v>0</v>
      </c>
      <c r="CO26" s="97">
        <f t="shared" si="27"/>
        <v>0</v>
      </c>
      <c r="CP26" s="97">
        <f t="shared" si="28"/>
        <v>0</v>
      </c>
      <c r="CQ26" s="97"/>
      <c r="CR26" s="139">
        <f t="shared" si="29"/>
        <v>0</v>
      </c>
      <c r="CS26" s="111">
        <v>0</v>
      </c>
      <c r="CT26" s="110">
        <v>1</v>
      </c>
      <c r="CU26" s="109"/>
      <c r="CV26" s="110"/>
      <c r="CW26" s="109"/>
      <c r="CX26" s="110"/>
      <c r="CY26" s="109"/>
      <c r="CZ26" s="110"/>
      <c r="DA26" s="109"/>
      <c r="DB26" s="110"/>
      <c r="DC26" s="109"/>
      <c r="DD26" s="110"/>
      <c r="DE26" s="109"/>
      <c r="DF26" s="110"/>
      <c r="DG26" s="109"/>
      <c r="DH26" s="110"/>
      <c r="DI26" s="111"/>
      <c r="DJ26" s="111"/>
      <c r="DK26" s="109"/>
      <c r="DL26" s="111"/>
      <c r="DM26" s="109"/>
      <c r="DN26" s="110"/>
      <c r="DO26" s="111"/>
      <c r="DP26" s="111"/>
      <c r="DQ26" s="96">
        <f t="shared" si="30"/>
        <v>0</v>
      </c>
      <c r="DR26" s="97">
        <f t="shared" si="31"/>
        <v>1</v>
      </c>
      <c r="DS26" s="97">
        <f t="shared" si="32"/>
        <v>8.3333333333333329E-2</v>
      </c>
      <c r="DT26" s="97"/>
      <c r="DU26" s="139">
        <f t="shared" si="33"/>
        <v>0</v>
      </c>
      <c r="DV26" s="111">
        <v>0</v>
      </c>
      <c r="DW26" s="110">
        <v>0</v>
      </c>
      <c r="DX26" s="111"/>
      <c r="DY26" s="110"/>
      <c r="DZ26" s="111"/>
      <c r="EA26" s="110"/>
      <c r="EB26" s="111"/>
      <c r="EC26" s="110"/>
      <c r="ED26" s="109"/>
      <c r="EE26" s="110"/>
      <c r="EF26" s="109"/>
      <c r="EG26" s="110"/>
      <c r="EH26" s="109"/>
      <c r="EI26" s="111"/>
      <c r="EJ26" s="109"/>
      <c r="EK26" s="111"/>
      <c r="EL26" s="109"/>
      <c r="EM26" s="110"/>
      <c r="EN26" s="111"/>
      <c r="EO26" s="110"/>
      <c r="EP26" s="111"/>
      <c r="EQ26" s="110"/>
      <c r="ER26" s="111"/>
      <c r="ES26" s="111"/>
      <c r="ET26" s="96">
        <f t="shared" si="34"/>
        <v>0</v>
      </c>
      <c r="EU26" s="97">
        <f t="shared" si="35"/>
        <v>0</v>
      </c>
      <c r="EV26" s="97">
        <f t="shared" si="36"/>
        <v>0</v>
      </c>
      <c r="EW26" s="97"/>
      <c r="EX26" s="139">
        <f t="shared" si="37"/>
        <v>0</v>
      </c>
      <c r="EY26" s="103">
        <v>0</v>
      </c>
      <c r="EZ26" s="104">
        <v>0</v>
      </c>
      <c r="FA26" s="103"/>
      <c r="FB26" s="104"/>
      <c r="FC26" s="103"/>
      <c r="FD26" s="104"/>
      <c r="FE26" s="103"/>
      <c r="FF26" s="104"/>
      <c r="FG26" s="108"/>
      <c r="FH26" s="104"/>
      <c r="FI26" s="103"/>
      <c r="FJ26" s="104"/>
      <c r="FK26" s="103"/>
      <c r="FL26" s="103"/>
      <c r="FM26" s="108"/>
      <c r="FN26" s="104"/>
      <c r="FO26" s="103"/>
      <c r="FP26" s="103"/>
      <c r="FQ26" s="108"/>
      <c r="FR26" s="104"/>
      <c r="FS26" s="103"/>
      <c r="FT26" s="104"/>
      <c r="FU26" s="103"/>
      <c r="FV26" s="103"/>
      <c r="FW26" s="100">
        <f t="shared" si="38"/>
        <v>0</v>
      </c>
      <c r="FX26" s="103">
        <f t="shared" si="39"/>
        <v>0</v>
      </c>
      <c r="FY26" s="103">
        <f t="shared" si="40"/>
        <v>0</v>
      </c>
      <c r="FZ26" s="103"/>
      <c r="GA26" s="149">
        <f t="shared" si="41"/>
        <v>0</v>
      </c>
      <c r="GB26" s="103">
        <v>0</v>
      </c>
      <c r="GC26" s="104">
        <v>0</v>
      </c>
      <c r="GD26" s="108"/>
      <c r="GE26" s="104"/>
      <c r="GF26" s="108"/>
      <c r="GG26" s="104"/>
      <c r="GH26" s="108"/>
      <c r="GI26" s="104"/>
      <c r="GJ26" s="108"/>
      <c r="GK26" s="104"/>
      <c r="GL26" s="108"/>
      <c r="GM26" s="104"/>
      <c r="GN26" s="103"/>
      <c r="GO26" s="103"/>
      <c r="GP26" s="108"/>
      <c r="GQ26" s="104"/>
      <c r="GR26" s="103"/>
      <c r="GS26" s="103"/>
      <c r="GT26" s="108"/>
      <c r="GU26" s="104"/>
      <c r="GV26" s="103"/>
      <c r="GW26" s="103"/>
      <c r="GX26" s="108"/>
      <c r="GY26" s="103"/>
      <c r="GZ26" s="100">
        <f t="shared" si="42"/>
        <v>0</v>
      </c>
      <c r="HA26" s="103">
        <f t="shared" si="43"/>
        <v>0</v>
      </c>
      <c r="HB26" s="103">
        <f t="shared" si="44"/>
        <v>0</v>
      </c>
      <c r="HC26" s="103"/>
      <c r="HD26" s="149">
        <f t="shared" si="45"/>
        <v>0</v>
      </c>
      <c r="HE26" s="103">
        <v>0</v>
      </c>
      <c r="HF26" s="104">
        <v>0</v>
      </c>
      <c r="HG26" s="108"/>
      <c r="HH26" s="104"/>
      <c r="HI26" s="108"/>
      <c r="HJ26" s="104"/>
      <c r="HK26" s="108"/>
      <c r="HL26" s="104"/>
      <c r="HM26" s="108"/>
      <c r="HN26" s="104"/>
      <c r="HO26" s="108"/>
      <c r="HP26" s="104"/>
      <c r="HQ26" s="108"/>
      <c r="HR26" s="104"/>
      <c r="HS26" s="108"/>
      <c r="HT26" s="104"/>
      <c r="HU26" s="108"/>
      <c r="HV26" s="104"/>
      <c r="HW26" s="108"/>
      <c r="HX26" s="104"/>
      <c r="HY26" s="108"/>
      <c r="HZ26" s="104"/>
      <c r="IA26" s="108"/>
      <c r="IB26" s="103"/>
      <c r="IC26" s="96">
        <f t="shared" si="46"/>
        <v>0</v>
      </c>
      <c r="ID26" s="97">
        <f t="shared" si="47"/>
        <v>0</v>
      </c>
      <c r="IE26" s="97">
        <f t="shared" si="48"/>
        <v>0</v>
      </c>
      <c r="IF26" s="97"/>
      <c r="IG26" s="139">
        <f t="shared" si="49"/>
        <v>0</v>
      </c>
      <c r="IH26" s="111">
        <v>0</v>
      </c>
      <c r="II26" s="110">
        <v>0</v>
      </c>
      <c r="IJ26" s="109"/>
      <c r="IK26" s="110"/>
      <c r="IL26" s="109"/>
      <c r="IM26" s="110"/>
      <c r="IN26" s="109"/>
      <c r="IO26" s="110"/>
      <c r="IP26" s="109"/>
      <c r="IQ26" s="110"/>
      <c r="IR26" s="109"/>
      <c r="IS26" s="110"/>
      <c r="IT26" s="109"/>
      <c r="IU26" s="110"/>
      <c r="IV26" s="109"/>
      <c r="IW26" s="110"/>
      <c r="IX26" s="111"/>
      <c r="IY26" s="110"/>
      <c r="IZ26" s="111"/>
      <c r="JA26" s="110"/>
      <c r="JB26" s="109"/>
      <c r="JC26" s="110"/>
      <c r="JD26" s="111"/>
      <c r="JE26" s="111"/>
      <c r="JF26" s="96">
        <f t="shared" si="50"/>
        <v>0</v>
      </c>
      <c r="JG26" s="97">
        <f t="shared" si="51"/>
        <v>0</v>
      </c>
      <c r="JH26" s="97">
        <f t="shared" si="52"/>
        <v>0</v>
      </c>
      <c r="JI26" s="97"/>
      <c r="JJ26" s="139">
        <f t="shared" si="53"/>
        <v>0</v>
      </c>
      <c r="JK26" s="109">
        <v>0</v>
      </c>
      <c r="JL26" s="110">
        <v>0</v>
      </c>
      <c r="JM26" s="109"/>
      <c r="JN26" s="110"/>
      <c r="JO26" s="109"/>
      <c r="JP26" s="110"/>
      <c r="JQ26" s="109"/>
      <c r="JR26" s="110"/>
      <c r="JS26" s="109"/>
      <c r="JT26" s="110"/>
      <c r="JU26" s="111"/>
      <c r="JV26" s="110"/>
      <c r="JW26" s="109"/>
      <c r="JX26" s="111"/>
      <c r="JY26" s="109"/>
      <c r="JZ26" s="110"/>
      <c r="KA26" s="111"/>
      <c r="KB26" s="110"/>
      <c r="KC26" s="111"/>
      <c r="KD26" s="110"/>
      <c r="KE26" s="111"/>
      <c r="KF26" s="110"/>
      <c r="KG26" s="111"/>
      <c r="KH26" s="110"/>
      <c r="KI26" s="96">
        <f t="shared" si="54"/>
        <v>0</v>
      </c>
      <c r="KJ26" s="97">
        <f t="shared" si="55"/>
        <v>0</v>
      </c>
      <c r="KK26" s="97">
        <v>0.13568599656095792</v>
      </c>
      <c r="KL26" s="139">
        <f t="shared" si="56"/>
        <v>0</v>
      </c>
      <c r="KM26" s="103">
        <v>0</v>
      </c>
      <c r="KN26" s="104">
        <v>0</v>
      </c>
      <c r="KO26" s="108"/>
      <c r="KP26" s="104"/>
      <c r="KQ26" s="108"/>
      <c r="KR26" s="104"/>
      <c r="KS26" s="108"/>
      <c r="KT26" s="104"/>
      <c r="KU26" s="108"/>
      <c r="KV26" s="104"/>
      <c r="KW26" s="108"/>
      <c r="KX26" s="104"/>
      <c r="KY26" s="108"/>
      <c r="KZ26" s="104"/>
      <c r="LA26" s="108"/>
      <c r="LB26" s="104"/>
      <c r="LC26" s="108"/>
      <c r="LD26" s="103"/>
      <c r="LE26" s="108"/>
      <c r="LF26" s="104"/>
      <c r="LG26" s="108"/>
      <c r="LH26" s="104"/>
      <c r="LI26" s="108"/>
      <c r="LJ26" s="104"/>
      <c r="LK26" s="100">
        <f t="shared" si="57"/>
        <v>0</v>
      </c>
      <c r="LL26" s="104">
        <f t="shared" si="58"/>
        <v>0</v>
      </c>
      <c r="LM26" s="108">
        <v>0</v>
      </c>
      <c r="LN26" s="104">
        <v>0</v>
      </c>
      <c r="LO26" s="108"/>
      <c r="LP26" s="104"/>
      <c r="LQ26" s="108"/>
      <c r="LR26" s="104"/>
      <c r="LS26" s="108"/>
      <c r="LT26" s="104"/>
      <c r="LU26" s="108"/>
      <c r="LV26" s="104"/>
      <c r="LW26" s="103"/>
      <c r="LX26" s="104"/>
      <c r="LY26" s="103"/>
      <c r="LZ26" s="103"/>
      <c r="MA26" s="108"/>
      <c r="MB26" s="104"/>
      <c r="MC26" s="103"/>
      <c r="MD26" s="104"/>
      <c r="ME26" s="103"/>
      <c r="MF26" s="104"/>
      <c r="MG26" s="103"/>
      <c r="MH26" s="104"/>
      <c r="MI26" s="103"/>
      <c r="MJ26" s="104"/>
      <c r="MK26" s="102">
        <f t="shared" si="59"/>
        <v>0</v>
      </c>
      <c r="ML26" s="104">
        <f t="shared" si="60"/>
        <v>0</v>
      </c>
      <c r="MM26" s="108">
        <v>0</v>
      </c>
      <c r="MN26" s="104">
        <v>0</v>
      </c>
      <c r="MO26" s="108"/>
      <c r="MP26" s="104"/>
      <c r="MQ26" s="108"/>
      <c r="MR26" s="104"/>
      <c r="MS26" s="108"/>
      <c r="MT26" s="104"/>
      <c r="MU26" s="108"/>
      <c r="MV26" s="104"/>
      <c r="MW26" s="108"/>
      <c r="MX26" s="104"/>
      <c r="MY26" s="108"/>
      <c r="MZ26" s="104"/>
      <c r="NA26" s="108"/>
      <c r="NB26" s="104"/>
      <c r="NC26" s="108"/>
      <c r="ND26" s="104"/>
      <c r="NE26" s="108"/>
      <c r="NF26" s="104"/>
      <c r="NG26" s="108"/>
      <c r="NH26" s="104"/>
      <c r="NI26" s="108"/>
      <c r="NJ26" s="104"/>
      <c r="NK26" s="100">
        <f t="shared" si="61"/>
        <v>0</v>
      </c>
      <c r="NL26" s="104">
        <f t="shared" si="62"/>
        <v>0</v>
      </c>
      <c r="NM26" s="109">
        <f t="shared" si="63"/>
        <v>0</v>
      </c>
      <c r="NN26" s="110">
        <f t="shared" si="64"/>
        <v>0</v>
      </c>
      <c r="NO26" s="109">
        <f t="shared" si="65"/>
        <v>0</v>
      </c>
      <c r="NP26" s="110">
        <f t="shared" si="66"/>
        <v>0</v>
      </c>
      <c r="NQ26" s="109">
        <f t="shared" si="67"/>
        <v>0</v>
      </c>
      <c r="NR26" s="110">
        <f t="shared" si="68"/>
        <v>0</v>
      </c>
      <c r="NS26" s="109">
        <f t="shared" si="69"/>
        <v>0</v>
      </c>
      <c r="NT26" s="110">
        <f t="shared" si="70"/>
        <v>0</v>
      </c>
      <c r="NU26" s="109">
        <f t="shared" si="71"/>
        <v>0</v>
      </c>
      <c r="NV26" s="110">
        <f t="shared" si="72"/>
        <v>0</v>
      </c>
      <c r="NW26" s="109">
        <f t="shared" si="73"/>
        <v>0</v>
      </c>
      <c r="NX26" s="110">
        <f t="shared" si="74"/>
        <v>0</v>
      </c>
      <c r="NY26" s="109">
        <f t="shared" si="75"/>
        <v>0</v>
      </c>
      <c r="NZ26" s="110">
        <f t="shared" si="76"/>
        <v>0</v>
      </c>
      <c r="OA26" s="109">
        <f t="shared" si="77"/>
        <v>0</v>
      </c>
      <c r="OB26" s="110">
        <f t="shared" si="78"/>
        <v>0</v>
      </c>
      <c r="OC26" s="111">
        <f t="shared" si="79"/>
        <v>0</v>
      </c>
      <c r="OD26" s="110">
        <f t="shared" si="80"/>
        <v>0</v>
      </c>
      <c r="OE26" s="111">
        <f t="shared" si="81"/>
        <v>0</v>
      </c>
      <c r="OF26" s="110">
        <f t="shared" si="82"/>
        <v>0</v>
      </c>
      <c r="OG26" s="109">
        <f t="shared" si="83"/>
        <v>0</v>
      </c>
      <c r="OH26" s="110">
        <f t="shared" si="84"/>
        <v>0</v>
      </c>
      <c r="OI26" s="111">
        <f t="shared" si="85"/>
        <v>0</v>
      </c>
      <c r="OJ26" s="111">
        <f t="shared" si="86"/>
        <v>0</v>
      </c>
      <c r="OK26" s="96">
        <f t="shared" si="87"/>
        <v>0</v>
      </c>
      <c r="OL26" s="97">
        <f t="shared" si="88"/>
        <v>0</v>
      </c>
      <c r="OM26" s="97">
        <v>0</v>
      </c>
      <c r="ON26" s="139">
        <f t="shared" si="89"/>
        <v>0</v>
      </c>
      <c r="OO26" s="111">
        <v>0</v>
      </c>
      <c r="OP26" s="110">
        <v>0</v>
      </c>
      <c r="OQ26" s="109"/>
      <c r="OR26" s="110"/>
      <c r="OS26" s="109"/>
      <c r="OT26" s="110"/>
      <c r="OU26" s="109"/>
      <c r="OV26" s="110"/>
      <c r="OW26" s="109"/>
      <c r="OX26" s="110"/>
      <c r="OY26" s="109"/>
      <c r="OZ26" s="110"/>
      <c r="PA26" s="109"/>
      <c r="PB26" s="110"/>
      <c r="PC26" s="109"/>
      <c r="PD26" s="110"/>
      <c r="PE26" s="111"/>
      <c r="PF26" s="110"/>
      <c r="PG26" s="111"/>
      <c r="PH26" s="110"/>
      <c r="PI26" s="109"/>
      <c r="PJ26" s="110"/>
      <c r="PK26" s="111"/>
      <c r="PL26" s="110"/>
      <c r="PM26" s="96">
        <f t="shared" si="90"/>
        <v>0</v>
      </c>
      <c r="PN26" s="97">
        <f t="shared" si="91"/>
        <v>0</v>
      </c>
      <c r="PO26" s="97">
        <f t="shared" si="92"/>
        <v>0</v>
      </c>
      <c r="PP26" s="109">
        <v>0</v>
      </c>
      <c r="PQ26" s="111"/>
      <c r="PR26" s="111"/>
      <c r="PS26" s="111"/>
      <c r="PT26" s="111"/>
      <c r="PU26" s="111"/>
      <c r="PV26" s="111"/>
      <c r="PW26" s="111"/>
      <c r="PX26" s="111"/>
      <c r="PY26" s="111"/>
      <c r="PZ26" s="111"/>
      <c r="QA26" s="110"/>
      <c r="QB26" s="98">
        <f t="shared" si="93"/>
        <v>0</v>
      </c>
      <c r="QC26" s="105">
        <f t="shared" si="94"/>
        <v>8.3333333333333329E-2</v>
      </c>
      <c r="QD26" s="106"/>
      <c r="QE26" s="113">
        <f t="shared" si="95"/>
        <v>0</v>
      </c>
      <c r="QF26" s="108">
        <v>0</v>
      </c>
      <c r="QG26" s="103"/>
      <c r="QH26" s="103"/>
      <c r="QI26" s="103"/>
      <c r="QJ26" s="103"/>
      <c r="QK26" s="103"/>
      <c r="QL26" s="103"/>
      <c r="QM26" s="103"/>
      <c r="QN26" s="103"/>
      <c r="QO26" s="103"/>
      <c r="QP26" s="103"/>
      <c r="QQ26" s="104"/>
      <c r="QR26" s="117">
        <f t="shared" si="96"/>
        <v>0</v>
      </c>
      <c r="QS26" s="158"/>
    </row>
    <row r="27" spans="1:461" s="88" customFormat="1" ht="10.5" x14ac:dyDescent="0.25">
      <c r="A27" s="89" t="s">
        <v>1</v>
      </c>
      <c r="B27" s="90" t="s">
        <v>147</v>
      </c>
      <c r="C27" s="90">
        <v>400</v>
      </c>
      <c r="D27" s="90" t="s">
        <v>349</v>
      </c>
      <c r="E27" s="91" t="s">
        <v>350</v>
      </c>
      <c r="F27" s="92" t="s">
        <v>147</v>
      </c>
      <c r="G27" s="92" t="s">
        <v>644</v>
      </c>
      <c r="H27" s="155">
        <v>20</v>
      </c>
      <c r="I27" s="92" t="s">
        <v>151</v>
      </c>
      <c r="J27" s="93">
        <v>0</v>
      </c>
      <c r="K27" s="94">
        <v>0</v>
      </c>
      <c r="L27" s="93"/>
      <c r="M27" s="94"/>
      <c r="N27" s="93"/>
      <c r="O27" s="94"/>
      <c r="P27" s="93"/>
      <c r="Q27" s="94"/>
      <c r="R27" s="93"/>
      <c r="S27" s="94"/>
      <c r="T27" s="93"/>
      <c r="U27" s="94"/>
      <c r="V27" s="93"/>
      <c r="W27" s="95"/>
      <c r="X27" s="93"/>
      <c r="Y27" s="94"/>
      <c r="Z27" s="95"/>
      <c r="AA27" s="95"/>
      <c r="AB27" s="93"/>
      <c r="AC27" s="94"/>
      <c r="AD27" s="93"/>
      <c r="AE27" s="94"/>
      <c r="AF27" s="93"/>
      <c r="AG27" s="95"/>
      <c r="AH27" s="96">
        <f t="shared" si="19"/>
        <v>0</v>
      </c>
      <c r="AI27" s="97">
        <f t="shared" si="20"/>
        <v>0</v>
      </c>
      <c r="AJ27" s="97">
        <f t="shared" si="15"/>
        <v>0</v>
      </c>
      <c r="AK27" s="97"/>
      <c r="AL27" s="139">
        <f t="shared" si="21"/>
        <v>0</v>
      </c>
      <c r="AM27" s="95">
        <v>0</v>
      </c>
      <c r="AN27" s="94">
        <v>0</v>
      </c>
      <c r="AO27" s="93"/>
      <c r="AP27" s="94"/>
      <c r="AQ27" s="93"/>
      <c r="AR27" s="94"/>
      <c r="AS27" s="93"/>
      <c r="AT27" s="94"/>
      <c r="AU27" s="93"/>
      <c r="AV27" s="94"/>
      <c r="AW27" s="93"/>
      <c r="AX27" s="94"/>
      <c r="AY27" s="93"/>
      <c r="AZ27" s="95"/>
      <c r="BA27" s="93"/>
      <c r="BB27" s="95"/>
      <c r="BC27" s="93"/>
      <c r="BD27" s="94"/>
      <c r="BE27" s="95"/>
      <c r="BF27" s="95"/>
      <c r="BG27" s="93"/>
      <c r="BH27" s="94"/>
      <c r="BI27" s="93"/>
      <c r="BJ27" s="94"/>
      <c r="BK27" s="96">
        <f t="shared" si="22"/>
        <v>0</v>
      </c>
      <c r="BL27" s="97">
        <f t="shared" si="23"/>
        <v>0</v>
      </c>
      <c r="BM27" s="97">
        <f t="shared" si="24"/>
        <v>0</v>
      </c>
      <c r="BN27" s="97"/>
      <c r="BO27" s="139">
        <f t="shared" si="25"/>
        <v>0</v>
      </c>
      <c r="BP27" s="111">
        <v>0</v>
      </c>
      <c r="BQ27" s="110">
        <v>7</v>
      </c>
      <c r="BR27" s="109"/>
      <c r="BS27" s="110"/>
      <c r="BT27" s="109"/>
      <c r="BU27" s="110"/>
      <c r="BV27" s="109"/>
      <c r="BW27" s="110"/>
      <c r="BX27" s="109"/>
      <c r="BY27" s="110"/>
      <c r="BZ27" s="109"/>
      <c r="CA27" s="110"/>
      <c r="CB27" s="111"/>
      <c r="CC27" s="111"/>
      <c r="CD27" s="109"/>
      <c r="CE27" s="110"/>
      <c r="CF27" s="109"/>
      <c r="CG27" s="111"/>
      <c r="CH27" s="109"/>
      <c r="CI27" s="110"/>
      <c r="CJ27" s="109"/>
      <c r="CK27" s="110"/>
      <c r="CL27" s="111"/>
      <c r="CM27" s="111"/>
      <c r="CN27" s="96">
        <f t="shared" si="26"/>
        <v>0</v>
      </c>
      <c r="CO27" s="97">
        <f t="shared" si="27"/>
        <v>7</v>
      </c>
      <c r="CP27" s="97">
        <f t="shared" si="28"/>
        <v>1.75</v>
      </c>
      <c r="CQ27" s="97"/>
      <c r="CR27" s="139">
        <f t="shared" si="29"/>
        <v>0</v>
      </c>
      <c r="CS27" s="111">
        <v>0</v>
      </c>
      <c r="CT27" s="110">
        <v>1</v>
      </c>
      <c r="CU27" s="109"/>
      <c r="CV27" s="110"/>
      <c r="CW27" s="109"/>
      <c r="CX27" s="110"/>
      <c r="CY27" s="109"/>
      <c r="CZ27" s="110"/>
      <c r="DA27" s="109"/>
      <c r="DB27" s="110"/>
      <c r="DC27" s="109"/>
      <c r="DD27" s="110"/>
      <c r="DE27" s="109"/>
      <c r="DF27" s="110"/>
      <c r="DG27" s="109"/>
      <c r="DH27" s="110"/>
      <c r="DI27" s="111"/>
      <c r="DJ27" s="111"/>
      <c r="DK27" s="109"/>
      <c r="DL27" s="111"/>
      <c r="DM27" s="109"/>
      <c r="DN27" s="110"/>
      <c r="DO27" s="111"/>
      <c r="DP27" s="111"/>
      <c r="DQ27" s="96">
        <f t="shared" si="30"/>
        <v>0</v>
      </c>
      <c r="DR27" s="97">
        <f t="shared" si="31"/>
        <v>1</v>
      </c>
      <c r="DS27" s="97">
        <f t="shared" si="32"/>
        <v>8.3333333333333329E-2</v>
      </c>
      <c r="DT27" s="97"/>
      <c r="DU27" s="139">
        <f t="shared" si="33"/>
        <v>0</v>
      </c>
      <c r="DV27" s="111">
        <v>0</v>
      </c>
      <c r="DW27" s="110">
        <v>0</v>
      </c>
      <c r="DX27" s="111"/>
      <c r="DY27" s="110"/>
      <c r="DZ27" s="111"/>
      <c r="EA27" s="110"/>
      <c r="EB27" s="111"/>
      <c r="EC27" s="110"/>
      <c r="ED27" s="109"/>
      <c r="EE27" s="110"/>
      <c r="EF27" s="109"/>
      <c r="EG27" s="110"/>
      <c r="EH27" s="109"/>
      <c r="EI27" s="111"/>
      <c r="EJ27" s="109"/>
      <c r="EK27" s="111"/>
      <c r="EL27" s="109"/>
      <c r="EM27" s="110"/>
      <c r="EN27" s="111"/>
      <c r="EO27" s="110"/>
      <c r="EP27" s="111"/>
      <c r="EQ27" s="110"/>
      <c r="ER27" s="111"/>
      <c r="ES27" s="111"/>
      <c r="ET27" s="96">
        <f t="shared" si="34"/>
        <v>0</v>
      </c>
      <c r="EU27" s="97">
        <f t="shared" si="35"/>
        <v>0</v>
      </c>
      <c r="EV27" s="97">
        <f t="shared" si="36"/>
        <v>0</v>
      </c>
      <c r="EW27" s="97"/>
      <c r="EX27" s="139">
        <f t="shared" si="37"/>
        <v>0</v>
      </c>
      <c r="EY27" s="103">
        <v>0</v>
      </c>
      <c r="EZ27" s="104">
        <v>0</v>
      </c>
      <c r="FA27" s="103"/>
      <c r="FB27" s="104"/>
      <c r="FC27" s="103"/>
      <c r="FD27" s="104"/>
      <c r="FE27" s="103"/>
      <c r="FF27" s="104"/>
      <c r="FG27" s="108"/>
      <c r="FH27" s="104"/>
      <c r="FI27" s="103"/>
      <c r="FJ27" s="104"/>
      <c r="FK27" s="103"/>
      <c r="FL27" s="103"/>
      <c r="FM27" s="108"/>
      <c r="FN27" s="104"/>
      <c r="FO27" s="103"/>
      <c r="FP27" s="103"/>
      <c r="FQ27" s="108"/>
      <c r="FR27" s="104"/>
      <c r="FS27" s="103"/>
      <c r="FT27" s="104"/>
      <c r="FU27" s="103"/>
      <c r="FV27" s="103"/>
      <c r="FW27" s="100">
        <f t="shared" si="38"/>
        <v>0</v>
      </c>
      <c r="FX27" s="103">
        <f t="shared" si="39"/>
        <v>0</v>
      </c>
      <c r="FY27" s="103">
        <f t="shared" si="40"/>
        <v>0</v>
      </c>
      <c r="FZ27" s="103"/>
      <c r="GA27" s="149">
        <f t="shared" si="41"/>
        <v>0</v>
      </c>
      <c r="GB27" s="103">
        <v>0</v>
      </c>
      <c r="GC27" s="104">
        <v>0</v>
      </c>
      <c r="GD27" s="108"/>
      <c r="GE27" s="104"/>
      <c r="GF27" s="108"/>
      <c r="GG27" s="104"/>
      <c r="GH27" s="108"/>
      <c r="GI27" s="104"/>
      <c r="GJ27" s="108"/>
      <c r="GK27" s="104"/>
      <c r="GL27" s="108"/>
      <c r="GM27" s="104"/>
      <c r="GN27" s="103"/>
      <c r="GO27" s="103"/>
      <c r="GP27" s="108"/>
      <c r="GQ27" s="104"/>
      <c r="GR27" s="103"/>
      <c r="GS27" s="103"/>
      <c r="GT27" s="108"/>
      <c r="GU27" s="104"/>
      <c r="GV27" s="103"/>
      <c r="GW27" s="103"/>
      <c r="GX27" s="108"/>
      <c r="GY27" s="103"/>
      <c r="GZ27" s="100">
        <f t="shared" si="42"/>
        <v>0</v>
      </c>
      <c r="HA27" s="103">
        <f t="shared" si="43"/>
        <v>0</v>
      </c>
      <c r="HB27" s="103">
        <f t="shared" si="44"/>
        <v>0</v>
      </c>
      <c r="HC27" s="103"/>
      <c r="HD27" s="149">
        <f t="shared" si="45"/>
        <v>0</v>
      </c>
      <c r="HE27" s="103">
        <v>0</v>
      </c>
      <c r="HF27" s="104">
        <v>0</v>
      </c>
      <c r="HG27" s="108"/>
      <c r="HH27" s="104"/>
      <c r="HI27" s="108"/>
      <c r="HJ27" s="104"/>
      <c r="HK27" s="108"/>
      <c r="HL27" s="104"/>
      <c r="HM27" s="108"/>
      <c r="HN27" s="104"/>
      <c r="HO27" s="108"/>
      <c r="HP27" s="104"/>
      <c r="HQ27" s="108"/>
      <c r="HR27" s="104"/>
      <c r="HS27" s="108"/>
      <c r="HT27" s="104"/>
      <c r="HU27" s="108"/>
      <c r="HV27" s="104"/>
      <c r="HW27" s="108"/>
      <c r="HX27" s="104"/>
      <c r="HY27" s="108"/>
      <c r="HZ27" s="104"/>
      <c r="IA27" s="108"/>
      <c r="IB27" s="103"/>
      <c r="IC27" s="96">
        <f t="shared" si="46"/>
        <v>0</v>
      </c>
      <c r="ID27" s="97">
        <f t="shared" si="47"/>
        <v>0</v>
      </c>
      <c r="IE27" s="97">
        <f t="shared" si="48"/>
        <v>0</v>
      </c>
      <c r="IF27" s="97"/>
      <c r="IG27" s="139">
        <f t="shared" si="49"/>
        <v>0</v>
      </c>
      <c r="IH27" s="111">
        <v>0</v>
      </c>
      <c r="II27" s="110">
        <v>0</v>
      </c>
      <c r="IJ27" s="109"/>
      <c r="IK27" s="110"/>
      <c r="IL27" s="109"/>
      <c r="IM27" s="110"/>
      <c r="IN27" s="109"/>
      <c r="IO27" s="110"/>
      <c r="IP27" s="109"/>
      <c r="IQ27" s="110"/>
      <c r="IR27" s="109"/>
      <c r="IS27" s="110"/>
      <c r="IT27" s="109"/>
      <c r="IU27" s="110"/>
      <c r="IV27" s="109"/>
      <c r="IW27" s="110"/>
      <c r="IX27" s="111"/>
      <c r="IY27" s="110"/>
      <c r="IZ27" s="111"/>
      <c r="JA27" s="110"/>
      <c r="JB27" s="109"/>
      <c r="JC27" s="110"/>
      <c r="JD27" s="111"/>
      <c r="JE27" s="111"/>
      <c r="JF27" s="96">
        <f t="shared" si="50"/>
        <v>0</v>
      </c>
      <c r="JG27" s="97">
        <f t="shared" si="51"/>
        <v>0</v>
      </c>
      <c r="JH27" s="97">
        <f t="shared" si="52"/>
        <v>0</v>
      </c>
      <c r="JI27" s="97"/>
      <c r="JJ27" s="139">
        <f t="shared" si="53"/>
        <v>0</v>
      </c>
      <c r="JK27" s="109">
        <v>0</v>
      </c>
      <c r="JL27" s="110">
        <v>0</v>
      </c>
      <c r="JM27" s="109"/>
      <c r="JN27" s="110"/>
      <c r="JO27" s="109"/>
      <c r="JP27" s="110"/>
      <c r="JQ27" s="109"/>
      <c r="JR27" s="110"/>
      <c r="JS27" s="109"/>
      <c r="JT27" s="110"/>
      <c r="JU27" s="111"/>
      <c r="JV27" s="110"/>
      <c r="JW27" s="109"/>
      <c r="JX27" s="111"/>
      <c r="JY27" s="109"/>
      <c r="JZ27" s="110"/>
      <c r="KA27" s="111"/>
      <c r="KB27" s="110"/>
      <c r="KC27" s="111"/>
      <c r="KD27" s="110"/>
      <c r="KE27" s="111"/>
      <c r="KF27" s="110"/>
      <c r="KG27" s="111"/>
      <c r="KH27" s="110"/>
      <c r="KI27" s="96">
        <f t="shared" si="54"/>
        <v>0</v>
      </c>
      <c r="KJ27" s="97">
        <f t="shared" si="55"/>
        <v>0</v>
      </c>
      <c r="KK27" s="97">
        <v>0.209607798480695</v>
      </c>
      <c r="KL27" s="139">
        <f t="shared" si="56"/>
        <v>0</v>
      </c>
      <c r="KM27" s="103">
        <v>0</v>
      </c>
      <c r="KN27" s="104">
        <v>0</v>
      </c>
      <c r="KO27" s="108"/>
      <c r="KP27" s="104"/>
      <c r="KQ27" s="108"/>
      <c r="KR27" s="104"/>
      <c r="KS27" s="108"/>
      <c r="KT27" s="104"/>
      <c r="KU27" s="108"/>
      <c r="KV27" s="104"/>
      <c r="KW27" s="108"/>
      <c r="KX27" s="104"/>
      <c r="KY27" s="108"/>
      <c r="KZ27" s="104"/>
      <c r="LA27" s="108"/>
      <c r="LB27" s="104"/>
      <c r="LC27" s="108"/>
      <c r="LD27" s="103"/>
      <c r="LE27" s="108"/>
      <c r="LF27" s="104"/>
      <c r="LG27" s="108"/>
      <c r="LH27" s="104"/>
      <c r="LI27" s="108"/>
      <c r="LJ27" s="104"/>
      <c r="LK27" s="100">
        <f t="shared" si="57"/>
        <v>0</v>
      </c>
      <c r="LL27" s="104">
        <f t="shared" si="58"/>
        <v>0</v>
      </c>
      <c r="LM27" s="108">
        <v>0</v>
      </c>
      <c r="LN27" s="104">
        <v>0</v>
      </c>
      <c r="LO27" s="108"/>
      <c r="LP27" s="104"/>
      <c r="LQ27" s="108"/>
      <c r="LR27" s="104"/>
      <c r="LS27" s="108"/>
      <c r="LT27" s="104"/>
      <c r="LU27" s="108"/>
      <c r="LV27" s="104"/>
      <c r="LW27" s="103"/>
      <c r="LX27" s="104"/>
      <c r="LY27" s="103"/>
      <c r="LZ27" s="103"/>
      <c r="MA27" s="108"/>
      <c r="MB27" s="104"/>
      <c r="MC27" s="103"/>
      <c r="MD27" s="104"/>
      <c r="ME27" s="103"/>
      <c r="MF27" s="104"/>
      <c r="MG27" s="103"/>
      <c r="MH27" s="104"/>
      <c r="MI27" s="103"/>
      <c r="MJ27" s="104"/>
      <c r="MK27" s="102">
        <f t="shared" si="59"/>
        <v>0</v>
      </c>
      <c r="ML27" s="104">
        <f t="shared" si="60"/>
        <v>0</v>
      </c>
      <c r="MM27" s="108">
        <v>0</v>
      </c>
      <c r="MN27" s="104">
        <v>0</v>
      </c>
      <c r="MO27" s="108"/>
      <c r="MP27" s="104"/>
      <c r="MQ27" s="108"/>
      <c r="MR27" s="104"/>
      <c r="MS27" s="108"/>
      <c r="MT27" s="104"/>
      <c r="MU27" s="108"/>
      <c r="MV27" s="104"/>
      <c r="MW27" s="108"/>
      <c r="MX27" s="104"/>
      <c r="MY27" s="108"/>
      <c r="MZ27" s="104"/>
      <c r="NA27" s="108"/>
      <c r="NB27" s="104"/>
      <c r="NC27" s="108"/>
      <c r="ND27" s="104"/>
      <c r="NE27" s="108"/>
      <c r="NF27" s="104"/>
      <c r="NG27" s="108"/>
      <c r="NH27" s="104"/>
      <c r="NI27" s="108"/>
      <c r="NJ27" s="104"/>
      <c r="NK27" s="100">
        <f t="shared" si="61"/>
        <v>0</v>
      </c>
      <c r="NL27" s="104">
        <f t="shared" si="62"/>
        <v>0</v>
      </c>
      <c r="NM27" s="109">
        <f t="shared" si="63"/>
        <v>0</v>
      </c>
      <c r="NN27" s="110">
        <f t="shared" si="64"/>
        <v>0</v>
      </c>
      <c r="NO27" s="109">
        <f t="shared" si="65"/>
        <v>0</v>
      </c>
      <c r="NP27" s="110">
        <f t="shared" si="66"/>
        <v>0</v>
      </c>
      <c r="NQ27" s="109">
        <f t="shared" si="67"/>
        <v>0</v>
      </c>
      <c r="NR27" s="110">
        <f t="shared" si="68"/>
        <v>0</v>
      </c>
      <c r="NS27" s="109">
        <f t="shared" si="69"/>
        <v>0</v>
      </c>
      <c r="NT27" s="110">
        <f t="shared" si="70"/>
        <v>0</v>
      </c>
      <c r="NU27" s="109">
        <f t="shared" si="71"/>
        <v>0</v>
      </c>
      <c r="NV27" s="110">
        <f t="shared" si="72"/>
        <v>0</v>
      </c>
      <c r="NW27" s="109">
        <f t="shared" si="73"/>
        <v>0</v>
      </c>
      <c r="NX27" s="110">
        <f t="shared" si="74"/>
        <v>0</v>
      </c>
      <c r="NY27" s="109">
        <f t="shared" si="75"/>
        <v>0</v>
      </c>
      <c r="NZ27" s="110">
        <f t="shared" si="76"/>
        <v>0</v>
      </c>
      <c r="OA27" s="109">
        <f t="shared" si="77"/>
        <v>0</v>
      </c>
      <c r="OB27" s="110">
        <f t="shared" si="78"/>
        <v>0</v>
      </c>
      <c r="OC27" s="111">
        <f t="shared" si="79"/>
        <v>0</v>
      </c>
      <c r="OD27" s="110">
        <f t="shared" si="80"/>
        <v>0</v>
      </c>
      <c r="OE27" s="111">
        <f t="shared" si="81"/>
        <v>0</v>
      </c>
      <c r="OF27" s="110">
        <f t="shared" si="82"/>
        <v>0</v>
      </c>
      <c r="OG27" s="109">
        <f t="shared" si="83"/>
        <v>0</v>
      </c>
      <c r="OH27" s="110">
        <f t="shared" si="84"/>
        <v>0</v>
      </c>
      <c r="OI27" s="111">
        <f t="shared" si="85"/>
        <v>0</v>
      </c>
      <c r="OJ27" s="111">
        <f t="shared" si="86"/>
        <v>0</v>
      </c>
      <c r="OK27" s="96">
        <f t="shared" si="87"/>
        <v>0</v>
      </c>
      <c r="OL27" s="97">
        <f t="shared" si="88"/>
        <v>0</v>
      </c>
      <c r="OM27" s="97">
        <v>0</v>
      </c>
      <c r="ON27" s="139">
        <f t="shared" si="89"/>
        <v>0</v>
      </c>
      <c r="OO27" s="111">
        <v>0</v>
      </c>
      <c r="OP27" s="110">
        <v>0</v>
      </c>
      <c r="OQ27" s="109"/>
      <c r="OR27" s="110"/>
      <c r="OS27" s="109"/>
      <c r="OT27" s="110"/>
      <c r="OU27" s="109"/>
      <c r="OV27" s="110"/>
      <c r="OW27" s="109"/>
      <c r="OX27" s="110"/>
      <c r="OY27" s="109"/>
      <c r="OZ27" s="110"/>
      <c r="PA27" s="109"/>
      <c r="PB27" s="110"/>
      <c r="PC27" s="109"/>
      <c r="PD27" s="110"/>
      <c r="PE27" s="111"/>
      <c r="PF27" s="110"/>
      <c r="PG27" s="111"/>
      <c r="PH27" s="110"/>
      <c r="PI27" s="109"/>
      <c r="PJ27" s="110"/>
      <c r="PK27" s="111"/>
      <c r="PL27" s="110"/>
      <c r="PM27" s="96">
        <f t="shared" si="90"/>
        <v>0</v>
      </c>
      <c r="PN27" s="97">
        <f t="shared" si="91"/>
        <v>0</v>
      </c>
      <c r="PO27" s="97">
        <f t="shared" si="92"/>
        <v>0</v>
      </c>
      <c r="PP27" s="109">
        <v>0</v>
      </c>
      <c r="PQ27" s="111"/>
      <c r="PR27" s="111"/>
      <c r="PS27" s="111"/>
      <c r="PT27" s="111"/>
      <c r="PU27" s="111"/>
      <c r="PV27" s="111"/>
      <c r="PW27" s="111"/>
      <c r="PX27" s="111"/>
      <c r="PY27" s="111"/>
      <c r="PZ27" s="111"/>
      <c r="QA27" s="110"/>
      <c r="QB27" s="98">
        <f t="shared" si="93"/>
        <v>0</v>
      </c>
      <c r="QC27" s="105">
        <f t="shared" si="94"/>
        <v>1.8333333333333333</v>
      </c>
      <c r="QD27" s="106"/>
      <c r="QE27" s="113">
        <f t="shared" si="95"/>
        <v>0</v>
      </c>
      <c r="QF27" s="108">
        <v>0</v>
      </c>
      <c r="QG27" s="103"/>
      <c r="QH27" s="103"/>
      <c r="QI27" s="103"/>
      <c r="QJ27" s="103"/>
      <c r="QK27" s="103"/>
      <c r="QL27" s="103"/>
      <c r="QM27" s="103"/>
      <c r="QN27" s="103"/>
      <c r="QO27" s="103"/>
      <c r="QP27" s="103"/>
      <c r="QQ27" s="104"/>
      <c r="QR27" s="117">
        <f t="shared" si="96"/>
        <v>0</v>
      </c>
      <c r="QS27" s="158"/>
    </row>
    <row r="28" spans="1:461" s="88" customFormat="1" ht="10.5" x14ac:dyDescent="0.25">
      <c r="A28" s="89" t="s">
        <v>1</v>
      </c>
      <c r="B28" s="90" t="s">
        <v>147</v>
      </c>
      <c r="C28" s="90">
        <v>400</v>
      </c>
      <c r="D28" s="90" t="s">
        <v>349</v>
      </c>
      <c r="E28" s="91" t="s">
        <v>350</v>
      </c>
      <c r="F28" s="92" t="s">
        <v>147</v>
      </c>
      <c r="G28" s="92" t="s">
        <v>644</v>
      </c>
      <c r="H28" s="155">
        <v>21</v>
      </c>
      <c r="I28" s="92" t="s">
        <v>152</v>
      </c>
      <c r="J28" s="93">
        <v>0</v>
      </c>
      <c r="K28" s="94">
        <v>0</v>
      </c>
      <c r="L28" s="93"/>
      <c r="M28" s="94"/>
      <c r="N28" s="93"/>
      <c r="O28" s="94"/>
      <c r="P28" s="93"/>
      <c r="Q28" s="94"/>
      <c r="R28" s="93"/>
      <c r="S28" s="94"/>
      <c r="T28" s="93"/>
      <c r="U28" s="94"/>
      <c r="V28" s="93"/>
      <c r="W28" s="95"/>
      <c r="X28" s="93"/>
      <c r="Y28" s="94"/>
      <c r="Z28" s="95"/>
      <c r="AA28" s="95"/>
      <c r="AB28" s="93"/>
      <c r="AC28" s="94"/>
      <c r="AD28" s="93"/>
      <c r="AE28" s="94"/>
      <c r="AF28" s="93"/>
      <c r="AG28" s="95"/>
      <c r="AH28" s="96">
        <f t="shared" si="19"/>
        <v>0</v>
      </c>
      <c r="AI28" s="97">
        <f t="shared" si="20"/>
        <v>0</v>
      </c>
      <c r="AJ28" s="97">
        <f t="shared" si="15"/>
        <v>0</v>
      </c>
      <c r="AK28" s="97"/>
      <c r="AL28" s="139">
        <f t="shared" si="21"/>
        <v>0</v>
      </c>
      <c r="AM28" s="95">
        <v>0</v>
      </c>
      <c r="AN28" s="94">
        <v>5</v>
      </c>
      <c r="AO28" s="93"/>
      <c r="AP28" s="94"/>
      <c r="AQ28" s="93"/>
      <c r="AR28" s="94"/>
      <c r="AS28" s="93"/>
      <c r="AT28" s="94"/>
      <c r="AU28" s="93"/>
      <c r="AV28" s="94"/>
      <c r="AW28" s="93"/>
      <c r="AX28" s="94"/>
      <c r="AY28" s="93"/>
      <c r="AZ28" s="95"/>
      <c r="BA28" s="93"/>
      <c r="BB28" s="95"/>
      <c r="BC28" s="93"/>
      <c r="BD28" s="94"/>
      <c r="BE28" s="95"/>
      <c r="BF28" s="95"/>
      <c r="BG28" s="93"/>
      <c r="BH28" s="94"/>
      <c r="BI28" s="93"/>
      <c r="BJ28" s="94"/>
      <c r="BK28" s="96">
        <f t="shared" si="22"/>
        <v>0</v>
      </c>
      <c r="BL28" s="97">
        <f t="shared" si="23"/>
        <v>5</v>
      </c>
      <c r="BM28" s="97">
        <f t="shared" si="24"/>
        <v>0.38461538461538464</v>
      </c>
      <c r="BN28" s="97"/>
      <c r="BO28" s="139">
        <f t="shared" si="25"/>
        <v>0</v>
      </c>
      <c r="BP28" s="111">
        <v>1</v>
      </c>
      <c r="BQ28" s="110">
        <v>2</v>
      </c>
      <c r="BR28" s="109"/>
      <c r="BS28" s="110"/>
      <c r="BT28" s="109"/>
      <c r="BU28" s="110"/>
      <c r="BV28" s="109"/>
      <c r="BW28" s="110"/>
      <c r="BX28" s="109"/>
      <c r="BY28" s="110"/>
      <c r="BZ28" s="109"/>
      <c r="CA28" s="110"/>
      <c r="CB28" s="111"/>
      <c r="CC28" s="111"/>
      <c r="CD28" s="109"/>
      <c r="CE28" s="110"/>
      <c r="CF28" s="109"/>
      <c r="CG28" s="111"/>
      <c r="CH28" s="109"/>
      <c r="CI28" s="110"/>
      <c r="CJ28" s="109"/>
      <c r="CK28" s="110"/>
      <c r="CL28" s="111"/>
      <c r="CM28" s="111"/>
      <c r="CN28" s="96">
        <f t="shared" si="26"/>
        <v>1</v>
      </c>
      <c r="CO28" s="97">
        <f t="shared" si="27"/>
        <v>2</v>
      </c>
      <c r="CP28" s="97">
        <f t="shared" si="28"/>
        <v>0.75</v>
      </c>
      <c r="CQ28" s="97"/>
      <c r="CR28" s="139">
        <f t="shared" si="29"/>
        <v>0</v>
      </c>
      <c r="CS28" s="111">
        <v>0</v>
      </c>
      <c r="CT28" s="110">
        <v>0</v>
      </c>
      <c r="CU28" s="109"/>
      <c r="CV28" s="110"/>
      <c r="CW28" s="109"/>
      <c r="CX28" s="110"/>
      <c r="CY28" s="109"/>
      <c r="CZ28" s="110"/>
      <c r="DA28" s="109"/>
      <c r="DB28" s="110"/>
      <c r="DC28" s="109"/>
      <c r="DD28" s="110"/>
      <c r="DE28" s="109"/>
      <c r="DF28" s="110"/>
      <c r="DG28" s="109"/>
      <c r="DH28" s="110"/>
      <c r="DI28" s="111"/>
      <c r="DJ28" s="111"/>
      <c r="DK28" s="109"/>
      <c r="DL28" s="111"/>
      <c r="DM28" s="109"/>
      <c r="DN28" s="110"/>
      <c r="DO28" s="111"/>
      <c r="DP28" s="111"/>
      <c r="DQ28" s="96">
        <f t="shared" si="30"/>
        <v>0</v>
      </c>
      <c r="DR28" s="97">
        <f t="shared" si="31"/>
        <v>0</v>
      </c>
      <c r="DS28" s="97">
        <f t="shared" si="32"/>
        <v>0</v>
      </c>
      <c r="DT28" s="97"/>
      <c r="DU28" s="139">
        <f t="shared" si="33"/>
        <v>0</v>
      </c>
      <c r="DV28" s="111">
        <v>0</v>
      </c>
      <c r="DW28" s="110">
        <v>0</v>
      </c>
      <c r="DX28" s="111"/>
      <c r="DY28" s="110"/>
      <c r="DZ28" s="111"/>
      <c r="EA28" s="110"/>
      <c r="EB28" s="111"/>
      <c r="EC28" s="110"/>
      <c r="ED28" s="109"/>
      <c r="EE28" s="110"/>
      <c r="EF28" s="109"/>
      <c r="EG28" s="110"/>
      <c r="EH28" s="109"/>
      <c r="EI28" s="111"/>
      <c r="EJ28" s="109"/>
      <c r="EK28" s="111"/>
      <c r="EL28" s="109"/>
      <c r="EM28" s="110"/>
      <c r="EN28" s="111"/>
      <c r="EO28" s="110"/>
      <c r="EP28" s="111"/>
      <c r="EQ28" s="110"/>
      <c r="ER28" s="111"/>
      <c r="ES28" s="111"/>
      <c r="ET28" s="96">
        <f t="shared" si="34"/>
        <v>0</v>
      </c>
      <c r="EU28" s="97">
        <f t="shared" si="35"/>
        <v>0</v>
      </c>
      <c r="EV28" s="97">
        <f t="shared" si="36"/>
        <v>0</v>
      </c>
      <c r="EW28" s="97"/>
      <c r="EX28" s="139">
        <f t="shared" si="37"/>
        <v>0</v>
      </c>
      <c r="EY28" s="103">
        <v>0</v>
      </c>
      <c r="EZ28" s="104">
        <v>0</v>
      </c>
      <c r="FA28" s="103"/>
      <c r="FB28" s="104"/>
      <c r="FC28" s="103"/>
      <c r="FD28" s="104"/>
      <c r="FE28" s="103"/>
      <c r="FF28" s="104"/>
      <c r="FG28" s="108"/>
      <c r="FH28" s="104"/>
      <c r="FI28" s="103"/>
      <c r="FJ28" s="104"/>
      <c r="FK28" s="103"/>
      <c r="FL28" s="103"/>
      <c r="FM28" s="108"/>
      <c r="FN28" s="104"/>
      <c r="FO28" s="103"/>
      <c r="FP28" s="103"/>
      <c r="FQ28" s="108"/>
      <c r="FR28" s="104"/>
      <c r="FS28" s="103"/>
      <c r="FT28" s="104"/>
      <c r="FU28" s="103"/>
      <c r="FV28" s="103"/>
      <c r="FW28" s="100">
        <f t="shared" si="38"/>
        <v>0</v>
      </c>
      <c r="FX28" s="103">
        <f t="shared" si="39"/>
        <v>0</v>
      </c>
      <c r="FY28" s="103">
        <f t="shared" si="40"/>
        <v>0</v>
      </c>
      <c r="FZ28" s="103"/>
      <c r="GA28" s="149">
        <f t="shared" si="41"/>
        <v>0</v>
      </c>
      <c r="GB28" s="103">
        <v>0</v>
      </c>
      <c r="GC28" s="104">
        <v>0</v>
      </c>
      <c r="GD28" s="108"/>
      <c r="GE28" s="104"/>
      <c r="GF28" s="108"/>
      <c r="GG28" s="104"/>
      <c r="GH28" s="108"/>
      <c r="GI28" s="104"/>
      <c r="GJ28" s="108"/>
      <c r="GK28" s="104"/>
      <c r="GL28" s="108"/>
      <c r="GM28" s="104"/>
      <c r="GN28" s="103"/>
      <c r="GO28" s="103"/>
      <c r="GP28" s="108"/>
      <c r="GQ28" s="104"/>
      <c r="GR28" s="103"/>
      <c r="GS28" s="103"/>
      <c r="GT28" s="108"/>
      <c r="GU28" s="104"/>
      <c r="GV28" s="103"/>
      <c r="GW28" s="103"/>
      <c r="GX28" s="108"/>
      <c r="GY28" s="103"/>
      <c r="GZ28" s="100">
        <f t="shared" si="42"/>
        <v>0</v>
      </c>
      <c r="HA28" s="103">
        <f t="shared" si="43"/>
        <v>0</v>
      </c>
      <c r="HB28" s="103">
        <f t="shared" si="44"/>
        <v>0</v>
      </c>
      <c r="HC28" s="103"/>
      <c r="HD28" s="149">
        <f t="shared" si="45"/>
        <v>0</v>
      </c>
      <c r="HE28" s="103">
        <v>0</v>
      </c>
      <c r="HF28" s="104">
        <v>0</v>
      </c>
      <c r="HG28" s="108"/>
      <c r="HH28" s="104"/>
      <c r="HI28" s="108"/>
      <c r="HJ28" s="104"/>
      <c r="HK28" s="108"/>
      <c r="HL28" s="104"/>
      <c r="HM28" s="108"/>
      <c r="HN28" s="104"/>
      <c r="HO28" s="108"/>
      <c r="HP28" s="104"/>
      <c r="HQ28" s="108"/>
      <c r="HR28" s="104"/>
      <c r="HS28" s="108"/>
      <c r="HT28" s="104"/>
      <c r="HU28" s="108"/>
      <c r="HV28" s="104"/>
      <c r="HW28" s="108"/>
      <c r="HX28" s="104"/>
      <c r="HY28" s="108"/>
      <c r="HZ28" s="104"/>
      <c r="IA28" s="108"/>
      <c r="IB28" s="103"/>
      <c r="IC28" s="96">
        <f t="shared" si="46"/>
        <v>0</v>
      </c>
      <c r="ID28" s="97">
        <f t="shared" si="47"/>
        <v>0</v>
      </c>
      <c r="IE28" s="97">
        <f t="shared" si="48"/>
        <v>0</v>
      </c>
      <c r="IF28" s="97"/>
      <c r="IG28" s="139">
        <f t="shared" si="49"/>
        <v>0</v>
      </c>
      <c r="IH28" s="111">
        <v>0</v>
      </c>
      <c r="II28" s="110">
        <v>0</v>
      </c>
      <c r="IJ28" s="109"/>
      <c r="IK28" s="110"/>
      <c r="IL28" s="109"/>
      <c r="IM28" s="110"/>
      <c r="IN28" s="109"/>
      <c r="IO28" s="110"/>
      <c r="IP28" s="109"/>
      <c r="IQ28" s="110"/>
      <c r="IR28" s="109"/>
      <c r="IS28" s="110"/>
      <c r="IT28" s="109"/>
      <c r="IU28" s="110"/>
      <c r="IV28" s="109"/>
      <c r="IW28" s="110"/>
      <c r="IX28" s="111"/>
      <c r="IY28" s="110"/>
      <c r="IZ28" s="111"/>
      <c r="JA28" s="110"/>
      <c r="JB28" s="109"/>
      <c r="JC28" s="110"/>
      <c r="JD28" s="111"/>
      <c r="JE28" s="111"/>
      <c r="JF28" s="96">
        <f t="shared" si="50"/>
        <v>0</v>
      </c>
      <c r="JG28" s="97">
        <f t="shared" si="51"/>
        <v>0</v>
      </c>
      <c r="JH28" s="97">
        <f t="shared" si="52"/>
        <v>0</v>
      </c>
      <c r="JI28" s="97"/>
      <c r="JJ28" s="139">
        <f t="shared" si="53"/>
        <v>0</v>
      </c>
      <c r="JK28" s="109">
        <v>0</v>
      </c>
      <c r="JL28" s="110">
        <v>0</v>
      </c>
      <c r="JM28" s="109"/>
      <c r="JN28" s="110"/>
      <c r="JO28" s="109"/>
      <c r="JP28" s="110"/>
      <c r="JQ28" s="109"/>
      <c r="JR28" s="110"/>
      <c r="JS28" s="109"/>
      <c r="JT28" s="110"/>
      <c r="JU28" s="111"/>
      <c r="JV28" s="110"/>
      <c r="JW28" s="109"/>
      <c r="JX28" s="111"/>
      <c r="JY28" s="109"/>
      <c r="JZ28" s="110"/>
      <c r="KA28" s="111"/>
      <c r="KB28" s="110"/>
      <c r="KC28" s="111"/>
      <c r="KD28" s="110"/>
      <c r="KE28" s="111"/>
      <c r="KF28" s="110"/>
      <c r="KG28" s="111"/>
      <c r="KH28" s="110"/>
      <c r="KI28" s="96">
        <f t="shared" si="54"/>
        <v>0</v>
      </c>
      <c r="KJ28" s="97">
        <f t="shared" si="55"/>
        <v>0</v>
      </c>
      <c r="KK28" s="97">
        <v>0.12592441407455804</v>
      </c>
      <c r="KL28" s="139">
        <f t="shared" si="56"/>
        <v>0</v>
      </c>
      <c r="KM28" s="103">
        <v>0</v>
      </c>
      <c r="KN28" s="104">
        <v>0</v>
      </c>
      <c r="KO28" s="108"/>
      <c r="KP28" s="104"/>
      <c r="KQ28" s="108"/>
      <c r="KR28" s="104"/>
      <c r="KS28" s="108"/>
      <c r="KT28" s="104"/>
      <c r="KU28" s="108"/>
      <c r="KV28" s="104"/>
      <c r="KW28" s="108"/>
      <c r="KX28" s="104"/>
      <c r="KY28" s="108"/>
      <c r="KZ28" s="104"/>
      <c r="LA28" s="108"/>
      <c r="LB28" s="104"/>
      <c r="LC28" s="108"/>
      <c r="LD28" s="103"/>
      <c r="LE28" s="108"/>
      <c r="LF28" s="104"/>
      <c r="LG28" s="108"/>
      <c r="LH28" s="104"/>
      <c r="LI28" s="108"/>
      <c r="LJ28" s="104"/>
      <c r="LK28" s="100">
        <f t="shared" si="57"/>
        <v>0</v>
      </c>
      <c r="LL28" s="104">
        <f t="shared" si="58"/>
        <v>0</v>
      </c>
      <c r="LM28" s="108">
        <v>0</v>
      </c>
      <c r="LN28" s="104">
        <v>0</v>
      </c>
      <c r="LO28" s="108"/>
      <c r="LP28" s="104"/>
      <c r="LQ28" s="108"/>
      <c r="LR28" s="104"/>
      <c r="LS28" s="108"/>
      <c r="LT28" s="104"/>
      <c r="LU28" s="108"/>
      <c r="LV28" s="104"/>
      <c r="LW28" s="103"/>
      <c r="LX28" s="104"/>
      <c r="LY28" s="103"/>
      <c r="LZ28" s="103"/>
      <c r="MA28" s="108"/>
      <c r="MB28" s="104"/>
      <c r="MC28" s="103"/>
      <c r="MD28" s="104"/>
      <c r="ME28" s="103"/>
      <c r="MF28" s="104"/>
      <c r="MG28" s="103"/>
      <c r="MH28" s="104"/>
      <c r="MI28" s="103"/>
      <c r="MJ28" s="104"/>
      <c r="MK28" s="102">
        <f t="shared" si="59"/>
        <v>0</v>
      </c>
      <c r="ML28" s="104">
        <f t="shared" si="60"/>
        <v>0</v>
      </c>
      <c r="MM28" s="108">
        <v>0</v>
      </c>
      <c r="MN28" s="104">
        <v>0</v>
      </c>
      <c r="MO28" s="108"/>
      <c r="MP28" s="104"/>
      <c r="MQ28" s="108"/>
      <c r="MR28" s="104"/>
      <c r="MS28" s="108"/>
      <c r="MT28" s="104"/>
      <c r="MU28" s="108"/>
      <c r="MV28" s="104"/>
      <c r="MW28" s="108"/>
      <c r="MX28" s="104"/>
      <c r="MY28" s="108"/>
      <c r="MZ28" s="104"/>
      <c r="NA28" s="108"/>
      <c r="NB28" s="104"/>
      <c r="NC28" s="108"/>
      <c r="ND28" s="104"/>
      <c r="NE28" s="108"/>
      <c r="NF28" s="104"/>
      <c r="NG28" s="108"/>
      <c r="NH28" s="104"/>
      <c r="NI28" s="108"/>
      <c r="NJ28" s="104"/>
      <c r="NK28" s="100">
        <f t="shared" si="61"/>
        <v>0</v>
      </c>
      <c r="NL28" s="104">
        <f t="shared" si="62"/>
        <v>0</v>
      </c>
      <c r="NM28" s="109">
        <f t="shared" si="63"/>
        <v>0</v>
      </c>
      <c r="NN28" s="110">
        <f t="shared" si="64"/>
        <v>0</v>
      </c>
      <c r="NO28" s="109">
        <f t="shared" si="65"/>
        <v>0</v>
      </c>
      <c r="NP28" s="110">
        <f t="shared" si="66"/>
        <v>0</v>
      </c>
      <c r="NQ28" s="109">
        <f t="shared" si="67"/>
        <v>0</v>
      </c>
      <c r="NR28" s="110">
        <f t="shared" si="68"/>
        <v>0</v>
      </c>
      <c r="NS28" s="109">
        <f t="shared" si="69"/>
        <v>0</v>
      </c>
      <c r="NT28" s="110">
        <f t="shared" si="70"/>
        <v>0</v>
      </c>
      <c r="NU28" s="109">
        <f t="shared" si="71"/>
        <v>0</v>
      </c>
      <c r="NV28" s="110">
        <f t="shared" si="72"/>
        <v>0</v>
      </c>
      <c r="NW28" s="109">
        <f t="shared" si="73"/>
        <v>0</v>
      </c>
      <c r="NX28" s="110">
        <f t="shared" si="74"/>
        <v>0</v>
      </c>
      <c r="NY28" s="109">
        <f t="shared" si="75"/>
        <v>0</v>
      </c>
      <c r="NZ28" s="110">
        <f t="shared" si="76"/>
        <v>0</v>
      </c>
      <c r="OA28" s="109">
        <f t="shared" si="77"/>
        <v>0</v>
      </c>
      <c r="OB28" s="110">
        <f t="shared" si="78"/>
        <v>0</v>
      </c>
      <c r="OC28" s="111">
        <f t="shared" si="79"/>
        <v>0</v>
      </c>
      <c r="OD28" s="110">
        <f t="shared" si="80"/>
        <v>0</v>
      </c>
      <c r="OE28" s="111">
        <f t="shared" si="81"/>
        <v>0</v>
      </c>
      <c r="OF28" s="110">
        <f t="shared" si="82"/>
        <v>0</v>
      </c>
      <c r="OG28" s="109">
        <f t="shared" si="83"/>
        <v>0</v>
      </c>
      <c r="OH28" s="110">
        <f t="shared" si="84"/>
        <v>0</v>
      </c>
      <c r="OI28" s="111">
        <f t="shared" si="85"/>
        <v>0</v>
      </c>
      <c r="OJ28" s="111">
        <f t="shared" si="86"/>
        <v>0</v>
      </c>
      <c r="OK28" s="96">
        <f t="shared" si="87"/>
        <v>0</v>
      </c>
      <c r="OL28" s="97">
        <f t="shared" si="88"/>
        <v>0</v>
      </c>
      <c r="OM28" s="97">
        <v>0</v>
      </c>
      <c r="ON28" s="139">
        <f t="shared" si="89"/>
        <v>0</v>
      </c>
      <c r="OO28" s="111">
        <v>0</v>
      </c>
      <c r="OP28" s="110">
        <v>0</v>
      </c>
      <c r="OQ28" s="109"/>
      <c r="OR28" s="110"/>
      <c r="OS28" s="109"/>
      <c r="OT28" s="110"/>
      <c r="OU28" s="109"/>
      <c r="OV28" s="110"/>
      <c r="OW28" s="109"/>
      <c r="OX28" s="110"/>
      <c r="OY28" s="109"/>
      <c r="OZ28" s="110"/>
      <c r="PA28" s="109"/>
      <c r="PB28" s="110"/>
      <c r="PC28" s="109"/>
      <c r="PD28" s="110"/>
      <c r="PE28" s="111"/>
      <c r="PF28" s="110"/>
      <c r="PG28" s="111"/>
      <c r="PH28" s="110"/>
      <c r="PI28" s="109"/>
      <c r="PJ28" s="110"/>
      <c r="PK28" s="111"/>
      <c r="PL28" s="110"/>
      <c r="PM28" s="96">
        <f t="shared" si="90"/>
        <v>0</v>
      </c>
      <c r="PN28" s="97">
        <f t="shared" si="91"/>
        <v>0</v>
      </c>
      <c r="PO28" s="97">
        <f t="shared" si="92"/>
        <v>0</v>
      </c>
      <c r="PP28" s="109">
        <v>0</v>
      </c>
      <c r="PQ28" s="111"/>
      <c r="PR28" s="111"/>
      <c r="PS28" s="111"/>
      <c r="PT28" s="111"/>
      <c r="PU28" s="111"/>
      <c r="PV28" s="111"/>
      <c r="PW28" s="111"/>
      <c r="PX28" s="111"/>
      <c r="PY28" s="111"/>
      <c r="PZ28" s="111"/>
      <c r="QA28" s="110"/>
      <c r="QB28" s="98">
        <f t="shared" si="93"/>
        <v>0</v>
      </c>
      <c r="QC28" s="105">
        <f t="shared" si="94"/>
        <v>1.1346153846153846</v>
      </c>
      <c r="QD28" s="106"/>
      <c r="QE28" s="113">
        <f t="shared" si="95"/>
        <v>0</v>
      </c>
      <c r="QF28" s="108">
        <v>0</v>
      </c>
      <c r="QG28" s="103"/>
      <c r="QH28" s="103"/>
      <c r="QI28" s="103"/>
      <c r="QJ28" s="103"/>
      <c r="QK28" s="103"/>
      <c r="QL28" s="103"/>
      <c r="QM28" s="103"/>
      <c r="QN28" s="103"/>
      <c r="QO28" s="103"/>
      <c r="QP28" s="103"/>
      <c r="QQ28" s="104"/>
      <c r="QR28" s="117">
        <f t="shared" si="96"/>
        <v>0</v>
      </c>
      <c r="QS28" s="158"/>
    </row>
    <row r="29" spans="1:461" s="88" customFormat="1" ht="10.5" x14ac:dyDescent="0.25">
      <c r="A29" s="89" t="s">
        <v>1</v>
      </c>
      <c r="B29" s="90" t="s">
        <v>147</v>
      </c>
      <c r="C29" s="90">
        <v>400</v>
      </c>
      <c r="D29" s="90" t="s">
        <v>349</v>
      </c>
      <c r="E29" s="91" t="s">
        <v>350</v>
      </c>
      <c r="F29" s="92" t="s">
        <v>147</v>
      </c>
      <c r="G29" s="92" t="s">
        <v>644</v>
      </c>
      <c r="H29" s="155">
        <v>22</v>
      </c>
      <c r="I29" s="92" t="s">
        <v>149</v>
      </c>
      <c r="J29" s="93">
        <v>0</v>
      </c>
      <c r="K29" s="94">
        <v>0</v>
      </c>
      <c r="L29" s="93"/>
      <c r="M29" s="94"/>
      <c r="N29" s="93"/>
      <c r="O29" s="94"/>
      <c r="P29" s="93"/>
      <c r="Q29" s="94"/>
      <c r="R29" s="93"/>
      <c r="S29" s="94"/>
      <c r="T29" s="93"/>
      <c r="U29" s="94"/>
      <c r="V29" s="93"/>
      <c r="W29" s="95"/>
      <c r="X29" s="93"/>
      <c r="Y29" s="94"/>
      <c r="Z29" s="95"/>
      <c r="AA29" s="95"/>
      <c r="AB29" s="93"/>
      <c r="AC29" s="94"/>
      <c r="AD29" s="93"/>
      <c r="AE29" s="94"/>
      <c r="AF29" s="93"/>
      <c r="AG29" s="95"/>
      <c r="AH29" s="96">
        <f t="shared" si="19"/>
        <v>0</v>
      </c>
      <c r="AI29" s="97">
        <f t="shared" si="20"/>
        <v>0</v>
      </c>
      <c r="AJ29" s="97">
        <f t="shared" si="15"/>
        <v>0</v>
      </c>
      <c r="AK29" s="97"/>
      <c r="AL29" s="139">
        <f t="shared" si="21"/>
        <v>0</v>
      </c>
      <c r="AM29" s="95">
        <v>0</v>
      </c>
      <c r="AN29" s="94">
        <v>0</v>
      </c>
      <c r="AO29" s="93"/>
      <c r="AP29" s="94"/>
      <c r="AQ29" s="93"/>
      <c r="AR29" s="94"/>
      <c r="AS29" s="93"/>
      <c r="AT29" s="94"/>
      <c r="AU29" s="93"/>
      <c r="AV29" s="94"/>
      <c r="AW29" s="93"/>
      <c r="AX29" s="94"/>
      <c r="AY29" s="93"/>
      <c r="AZ29" s="95"/>
      <c r="BA29" s="93"/>
      <c r="BB29" s="95"/>
      <c r="BC29" s="93"/>
      <c r="BD29" s="94"/>
      <c r="BE29" s="95"/>
      <c r="BF29" s="95"/>
      <c r="BG29" s="93"/>
      <c r="BH29" s="94"/>
      <c r="BI29" s="93"/>
      <c r="BJ29" s="94"/>
      <c r="BK29" s="96">
        <f t="shared" si="22"/>
        <v>0</v>
      </c>
      <c r="BL29" s="97">
        <f t="shared" si="23"/>
        <v>0</v>
      </c>
      <c r="BM29" s="97">
        <f t="shared" si="24"/>
        <v>0</v>
      </c>
      <c r="BN29" s="97"/>
      <c r="BO29" s="139">
        <f t="shared" si="25"/>
        <v>0</v>
      </c>
      <c r="BP29" s="111">
        <v>0</v>
      </c>
      <c r="BQ29" s="110">
        <v>0</v>
      </c>
      <c r="BR29" s="109"/>
      <c r="BS29" s="110"/>
      <c r="BT29" s="109"/>
      <c r="BU29" s="110"/>
      <c r="BV29" s="109"/>
      <c r="BW29" s="110"/>
      <c r="BX29" s="109"/>
      <c r="BY29" s="110"/>
      <c r="BZ29" s="109"/>
      <c r="CA29" s="110"/>
      <c r="CB29" s="111"/>
      <c r="CC29" s="111"/>
      <c r="CD29" s="109"/>
      <c r="CE29" s="110"/>
      <c r="CF29" s="109"/>
      <c r="CG29" s="111"/>
      <c r="CH29" s="109"/>
      <c r="CI29" s="110"/>
      <c r="CJ29" s="109"/>
      <c r="CK29" s="110"/>
      <c r="CL29" s="111"/>
      <c r="CM29" s="111"/>
      <c r="CN29" s="96">
        <f t="shared" si="26"/>
        <v>0</v>
      </c>
      <c r="CO29" s="97">
        <f t="shared" si="27"/>
        <v>0</v>
      </c>
      <c r="CP29" s="97">
        <f t="shared" si="28"/>
        <v>0</v>
      </c>
      <c r="CQ29" s="97"/>
      <c r="CR29" s="139">
        <f t="shared" si="29"/>
        <v>0</v>
      </c>
      <c r="CS29" s="111">
        <v>0</v>
      </c>
      <c r="CT29" s="110">
        <v>0</v>
      </c>
      <c r="CU29" s="109"/>
      <c r="CV29" s="110"/>
      <c r="CW29" s="109"/>
      <c r="CX29" s="110"/>
      <c r="CY29" s="109"/>
      <c r="CZ29" s="110"/>
      <c r="DA29" s="109"/>
      <c r="DB29" s="110"/>
      <c r="DC29" s="109"/>
      <c r="DD29" s="110"/>
      <c r="DE29" s="109"/>
      <c r="DF29" s="110"/>
      <c r="DG29" s="109"/>
      <c r="DH29" s="110"/>
      <c r="DI29" s="111"/>
      <c r="DJ29" s="111"/>
      <c r="DK29" s="109"/>
      <c r="DL29" s="111"/>
      <c r="DM29" s="109"/>
      <c r="DN29" s="110"/>
      <c r="DO29" s="111"/>
      <c r="DP29" s="111"/>
      <c r="DQ29" s="96">
        <f t="shared" si="30"/>
        <v>0</v>
      </c>
      <c r="DR29" s="97">
        <f t="shared" si="31"/>
        <v>0</v>
      </c>
      <c r="DS29" s="97">
        <f t="shared" si="32"/>
        <v>0</v>
      </c>
      <c r="DT29" s="97"/>
      <c r="DU29" s="139">
        <f t="shared" si="33"/>
        <v>0</v>
      </c>
      <c r="DV29" s="111">
        <v>0</v>
      </c>
      <c r="DW29" s="110">
        <v>0</v>
      </c>
      <c r="DX29" s="111"/>
      <c r="DY29" s="110"/>
      <c r="DZ29" s="111"/>
      <c r="EA29" s="110"/>
      <c r="EB29" s="111"/>
      <c r="EC29" s="110"/>
      <c r="ED29" s="109"/>
      <c r="EE29" s="110"/>
      <c r="EF29" s="109"/>
      <c r="EG29" s="110"/>
      <c r="EH29" s="109"/>
      <c r="EI29" s="111"/>
      <c r="EJ29" s="109"/>
      <c r="EK29" s="111"/>
      <c r="EL29" s="109"/>
      <c r="EM29" s="110"/>
      <c r="EN29" s="111"/>
      <c r="EO29" s="110"/>
      <c r="EP29" s="111"/>
      <c r="EQ29" s="110"/>
      <c r="ER29" s="111"/>
      <c r="ES29" s="111"/>
      <c r="ET29" s="96">
        <f t="shared" si="34"/>
        <v>0</v>
      </c>
      <c r="EU29" s="97">
        <f t="shared" si="35"/>
        <v>0</v>
      </c>
      <c r="EV29" s="97">
        <f t="shared" si="36"/>
        <v>0</v>
      </c>
      <c r="EW29" s="97"/>
      <c r="EX29" s="139">
        <f t="shared" si="37"/>
        <v>0</v>
      </c>
      <c r="EY29" s="103">
        <v>0</v>
      </c>
      <c r="EZ29" s="104">
        <v>0</v>
      </c>
      <c r="FA29" s="103"/>
      <c r="FB29" s="104"/>
      <c r="FC29" s="103"/>
      <c r="FD29" s="104"/>
      <c r="FE29" s="103"/>
      <c r="FF29" s="104"/>
      <c r="FG29" s="108"/>
      <c r="FH29" s="104"/>
      <c r="FI29" s="103"/>
      <c r="FJ29" s="104"/>
      <c r="FK29" s="103"/>
      <c r="FL29" s="103"/>
      <c r="FM29" s="108"/>
      <c r="FN29" s="104"/>
      <c r="FO29" s="103"/>
      <c r="FP29" s="103"/>
      <c r="FQ29" s="108"/>
      <c r="FR29" s="104"/>
      <c r="FS29" s="103"/>
      <c r="FT29" s="104"/>
      <c r="FU29" s="103"/>
      <c r="FV29" s="103"/>
      <c r="FW29" s="100">
        <f t="shared" si="38"/>
        <v>0</v>
      </c>
      <c r="FX29" s="103">
        <f t="shared" si="39"/>
        <v>0</v>
      </c>
      <c r="FY29" s="103">
        <f t="shared" si="40"/>
        <v>0</v>
      </c>
      <c r="FZ29" s="103"/>
      <c r="GA29" s="149">
        <f t="shared" si="41"/>
        <v>0</v>
      </c>
      <c r="GB29" s="103">
        <v>0</v>
      </c>
      <c r="GC29" s="104">
        <v>0</v>
      </c>
      <c r="GD29" s="108"/>
      <c r="GE29" s="104"/>
      <c r="GF29" s="108"/>
      <c r="GG29" s="104"/>
      <c r="GH29" s="108"/>
      <c r="GI29" s="104"/>
      <c r="GJ29" s="108"/>
      <c r="GK29" s="104"/>
      <c r="GL29" s="108"/>
      <c r="GM29" s="104"/>
      <c r="GN29" s="103"/>
      <c r="GO29" s="103"/>
      <c r="GP29" s="108"/>
      <c r="GQ29" s="104"/>
      <c r="GR29" s="103"/>
      <c r="GS29" s="103"/>
      <c r="GT29" s="108"/>
      <c r="GU29" s="104"/>
      <c r="GV29" s="103"/>
      <c r="GW29" s="103"/>
      <c r="GX29" s="108"/>
      <c r="GY29" s="103"/>
      <c r="GZ29" s="100">
        <f t="shared" si="42"/>
        <v>0</v>
      </c>
      <c r="HA29" s="103">
        <f t="shared" si="43"/>
        <v>0</v>
      </c>
      <c r="HB29" s="103">
        <f t="shared" si="44"/>
        <v>0</v>
      </c>
      <c r="HC29" s="103"/>
      <c r="HD29" s="149">
        <f t="shared" si="45"/>
        <v>0</v>
      </c>
      <c r="HE29" s="103">
        <v>0</v>
      </c>
      <c r="HF29" s="104">
        <v>0</v>
      </c>
      <c r="HG29" s="108"/>
      <c r="HH29" s="104"/>
      <c r="HI29" s="108"/>
      <c r="HJ29" s="104"/>
      <c r="HK29" s="108"/>
      <c r="HL29" s="104"/>
      <c r="HM29" s="108"/>
      <c r="HN29" s="104"/>
      <c r="HO29" s="108"/>
      <c r="HP29" s="104"/>
      <c r="HQ29" s="108"/>
      <c r="HR29" s="104"/>
      <c r="HS29" s="108"/>
      <c r="HT29" s="104"/>
      <c r="HU29" s="108"/>
      <c r="HV29" s="104"/>
      <c r="HW29" s="108"/>
      <c r="HX29" s="104"/>
      <c r="HY29" s="108"/>
      <c r="HZ29" s="104"/>
      <c r="IA29" s="108"/>
      <c r="IB29" s="103"/>
      <c r="IC29" s="96">
        <f t="shared" si="46"/>
        <v>0</v>
      </c>
      <c r="ID29" s="97">
        <f t="shared" si="47"/>
        <v>0</v>
      </c>
      <c r="IE29" s="97">
        <f t="shared" si="48"/>
        <v>0</v>
      </c>
      <c r="IF29" s="97"/>
      <c r="IG29" s="139">
        <f t="shared" si="49"/>
        <v>0</v>
      </c>
      <c r="IH29" s="111">
        <v>0</v>
      </c>
      <c r="II29" s="110">
        <v>0</v>
      </c>
      <c r="IJ29" s="109"/>
      <c r="IK29" s="110"/>
      <c r="IL29" s="109"/>
      <c r="IM29" s="110"/>
      <c r="IN29" s="109"/>
      <c r="IO29" s="110"/>
      <c r="IP29" s="109"/>
      <c r="IQ29" s="110"/>
      <c r="IR29" s="109"/>
      <c r="IS29" s="110"/>
      <c r="IT29" s="109"/>
      <c r="IU29" s="110"/>
      <c r="IV29" s="109"/>
      <c r="IW29" s="110"/>
      <c r="IX29" s="111"/>
      <c r="IY29" s="110"/>
      <c r="IZ29" s="111"/>
      <c r="JA29" s="110"/>
      <c r="JB29" s="109"/>
      <c r="JC29" s="110"/>
      <c r="JD29" s="111"/>
      <c r="JE29" s="111"/>
      <c r="JF29" s="96">
        <f t="shared" si="50"/>
        <v>0</v>
      </c>
      <c r="JG29" s="97">
        <f t="shared" si="51"/>
        <v>0</v>
      </c>
      <c r="JH29" s="97">
        <f t="shared" si="52"/>
        <v>0</v>
      </c>
      <c r="JI29" s="97"/>
      <c r="JJ29" s="139">
        <f t="shared" si="53"/>
        <v>0</v>
      </c>
      <c r="JK29" s="109">
        <v>0</v>
      </c>
      <c r="JL29" s="110">
        <v>0</v>
      </c>
      <c r="JM29" s="109"/>
      <c r="JN29" s="110"/>
      <c r="JO29" s="109"/>
      <c r="JP29" s="110"/>
      <c r="JQ29" s="109"/>
      <c r="JR29" s="110"/>
      <c r="JS29" s="109"/>
      <c r="JT29" s="110"/>
      <c r="JU29" s="111"/>
      <c r="JV29" s="110"/>
      <c r="JW29" s="109"/>
      <c r="JX29" s="111"/>
      <c r="JY29" s="109"/>
      <c r="JZ29" s="110"/>
      <c r="KA29" s="111"/>
      <c r="KB29" s="110"/>
      <c r="KC29" s="111"/>
      <c r="KD29" s="110"/>
      <c r="KE29" s="111"/>
      <c r="KF29" s="110"/>
      <c r="KG29" s="111"/>
      <c r="KH29" s="110"/>
      <c r="KI29" s="96">
        <f t="shared" si="54"/>
        <v>0</v>
      </c>
      <c r="KJ29" s="97">
        <f t="shared" si="55"/>
        <v>0</v>
      </c>
      <c r="KK29" s="97">
        <v>1.5981769581578555</v>
      </c>
      <c r="KL29" s="139">
        <f t="shared" si="56"/>
        <v>0</v>
      </c>
      <c r="KM29" s="103">
        <v>0</v>
      </c>
      <c r="KN29" s="104">
        <v>0</v>
      </c>
      <c r="KO29" s="108"/>
      <c r="KP29" s="104"/>
      <c r="KQ29" s="108"/>
      <c r="KR29" s="104"/>
      <c r="KS29" s="108"/>
      <c r="KT29" s="104"/>
      <c r="KU29" s="108"/>
      <c r="KV29" s="104"/>
      <c r="KW29" s="108"/>
      <c r="KX29" s="104"/>
      <c r="KY29" s="108"/>
      <c r="KZ29" s="104"/>
      <c r="LA29" s="108"/>
      <c r="LB29" s="104"/>
      <c r="LC29" s="108"/>
      <c r="LD29" s="103"/>
      <c r="LE29" s="108"/>
      <c r="LF29" s="104"/>
      <c r="LG29" s="108"/>
      <c r="LH29" s="104"/>
      <c r="LI29" s="108"/>
      <c r="LJ29" s="104"/>
      <c r="LK29" s="100">
        <f t="shared" si="57"/>
        <v>0</v>
      </c>
      <c r="LL29" s="104">
        <f t="shared" si="58"/>
        <v>0</v>
      </c>
      <c r="LM29" s="108">
        <v>0</v>
      </c>
      <c r="LN29" s="104">
        <v>0</v>
      </c>
      <c r="LO29" s="108"/>
      <c r="LP29" s="104"/>
      <c r="LQ29" s="108"/>
      <c r="LR29" s="104"/>
      <c r="LS29" s="108"/>
      <c r="LT29" s="104"/>
      <c r="LU29" s="108"/>
      <c r="LV29" s="104"/>
      <c r="LW29" s="103"/>
      <c r="LX29" s="104"/>
      <c r="LY29" s="103"/>
      <c r="LZ29" s="103"/>
      <c r="MA29" s="108"/>
      <c r="MB29" s="104"/>
      <c r="MC29" s="103"/>
      <c r="MD29" s="104"/>
      <c r="ME29" s="103"/>
      <c r="MF29" s="104"/>
      <c r="MG29" s="103"/>
      <c r="MH29" s="104"/>
      <c r="MI29" s="103"/>
      <c r="MJ29" s="104"/>
      <c r="MK29" s="102">
        <f t="shared" si="59"/>
        <v>0</v>
      </c>
      <c r="ML29" s="104">
        <f t="shared" si="60"/>
        <v>0</v>
      </c>
      <c r="MM29" s="108">
        <v>0</v>
      </c>
      <c r="MN29" s="104">
        <v>0</v>
      </c>
      <c r="MO29" s="108"/>
      <c r="MP29" s="104"/>
      <c r="MQ29" s="108"/>
      <c r="MR29" s="104"/>
      <c r="MS29" s="108"/>
      <c r="MT29" s="104"/>
      <c r="MU29" s="108"/>
      <c r="MV29" s="104"/>
      <c r="MW29" s="108"/>
      <c r="MX29" s="104"/>
      <c r="MY29" s="108"/>
      <c r="MZ29" s="104"/>
      <c r="NA29" s="108"/>
      <c r="NB29" s="104"/>
      <c r="NC29" s="108"/>
      <c r="ND29" s="104"/>
      <c r="NE29" s="108"/>
      <c r="NF29" s="104"/>
      <c r="NG29" s="108"/>
      <c r="NH29" s="104"/>
      <c r="NI29" s="108"/>
      <c r="NJ29" s="104"/>
      <c r="NK29" s="100">
        <f t="shared" si="61"/>
        <v>0</v>
      </c>
      <c r="NL29" s="104">
        <f t="shared" si="62"/>
        <v>0</v>
      </c>
      <c r="NM29" s="109">
        <f t="shared" si="63"/>
        <v>0</v>
      </c>
      <c r="NN29" s="110">
        <f t="shared" si="64"/>
        <v>0</v>
      </c>
      <c r="NO29" s="109">
        <f t="shared" si="65"/>
        <v>0</v>
      </c>
      <c r="NP29" s="110">
        <f t="shared" si="66"/>
        <v>0</v>
      </c>
      <c r="NQ29" s="109">
        <f t="shared" si="67"/>
        <v>0</v>
      </c>
      <c r="NR29" s="110">
        <f t="shared" si="68"/>
        <v>0</v>
      </c>
      <c r="NS29" s="109">
        <f t="shared" si="69"/>
        <v>0</v>
      </c>
      <c r="NT29" s="110">
        <f t="shared" si="70"/>
        <v>0</v>
      </c>
      <c r="NU29" s="109">
        <f t="shared" si="71"/>
        <v>0</v>
      </c>
      <c r="NV29" s="110">
        <f t="shared" si="72"/>
        <v>0</v>
      </c>
      <c r="NW29" s="109">
        <f t="shared" si="73"/>
        <v>0</v>
      </c>
      <c r="NX29" s="110">
        <f t="shared" si="74"/>
        <v>0</v>
      </c>
      <c r="NY29" s="109">
        <f t="shared" si="75"/>
        <v>0</v>
      </c>
      <c r="NZ29" s="110">
        <f t="shared" si="76"/>
        <v>0</v>
      </c>
      <c r="OA29" s="109">
        <f t="shared" si="77"/>
        <v>0</v>
      </c>
      <c r="OB29" s="110">
        <f t="shared" si="78"/>
        <v>0</v>
      </c>
      <c r="OC29" s="111">
        <f t="shared" si="79"/>
        <v>0</v>
      </c>
      <c r="OD29" s="110">
        <f t="shared" si="80"/>
        <v>0</v>
      </c>
      <c r="OE29" s="111">
        <f t="shared" si="81"/>
        <v>0</v>
      </c>
      <c r="OF29" s="110">
        <f t="shared" si="82"/>
        <v>0</v>
      </c>
      <c r="OG29" s="109">
        <f t="shared" si="83"/>
        <v>0</v>
      </c>
      <c r="OH29" s="110">
        <f t="shared" si="84"/>
        <v>0</v>
      </c>
      <c r="OI29" s="111">
        <f t="shared" si="85"/>
        <v>0</v>
      </c>
      <c r="OJ29" s="111">
        <f t="shared" si="86"/>
        <v>0</v>
      </c>
      <c r="OK29" s="96">
        <f t="shared" si="87"/>
        <v>0</v>
      </c>
      <c r="OL29" s="97">
        <f t="shared" si="88"/>
        <v>0</v>
      </c>
      <c r="OM29" s="97">
        <v>0</v>
      </c>
      <c r="ON29" s="139">
        <f t="shared" si="89"/>
        <v>0</v>
      </c>
      <c r="OO29" s="111">
        <v>0</v>
      </c>
      <c r="OP29" s="110">
        <v>0</v>
      </c>
      <c r="OQ29" s="109"/>
      <c r="OR29" s="110"/>
      <c r="OS29" s="109"/>
      <c r="OT29" s="110"/>
      <c r="OU29" s="109"/>
      <c r="OV29" s="110"/>
      <c r="OW29" s="109"/>
      <c r="OX29" s="110"/>
      <c r="OY29" s="109"/>
      <c r="OZ29" s="110"/>
      <c r="PA29" s="109"/>
      <c r="PB29" s="110"/>
      <c r="PC29" s="109"/>
      <c r="PD29" s="110"/>
      <c r="PE29" s="111"/>
      <c r="PF29" s="110"/>
      <c r="PG29" s="111"/>
      <c r="PH29" s="110"/>
      <c r="PI29" s="109"/>
      <c r="PJ29" s="110"/>
      <c r="PK29" s="111"/>
      <c r="PL29" s="110"/>
      <c r="PM29" s="96">
        <f t="shared" si="90"/>
        <v>0</v>
      </c>
      <c r="PN29" s="97">
        <f t="shared" si="91"/>
        <v>0</v>
      </c>
      <c r="PO29" s="97">
        <f t="shared" si="92"/>
        <v>0</v>
      </c>
      <c r="PP29" s="109">
        <v>0</v>
      </c>
      <c r="PQ29" s="111"/>
      <c r="PR29" s="111"/>
      <c r="PS29" s="111"/>
      <c r="PT29" s="111"/>
      <c r="PU29" s="111"/>
      <c r="PV29" s="111"/>
      <c r="PW29" s="111"/>
      <c r="PX29" s="111"/>
      <c r="PY29" s="111"/>
      <c r="PZ29" s="111"/>
      <c r="QA29" s="110"/>
      <c r="QB29" s="98">
        <f t="shared" si="93"/>
        <v>0</v>
      </c>
      <c r="QC29" s="105">
        <f t="shared" si="94"/>
        <v>0</v>
      </c>
      <c r="QD29" s="106"/>
      <c r="QE29" s="113">
        <f t="shared" si="95"/>
        <v>0</v>
      </c>
      <c r="QF29" s="108">
        <v>0</v>
      </c>
      <c r="QG29" s="103"/>
      <c r="QH29" s="103"/>
      <c r="QI29" s="103"/>
      <c r="QJ29" s="103"/>
      <c r="QK29" s="103"/>
      <c r="QL29" s="103"/>
      <c r="QM29" s="103"/>
      <c r="QN29" s="103"/>
      <c r="QO29" s="103"/>
      <c r="QP29" s="103"/>
      <c r="QQ29" s="104"/>
      <c r="QR29" s="117">
        <f t="shared" si="96"/>
        <v>0</v>
      </c>
      <c r="QS29" s="158"/>
    </row>
    <row r="30" spans="1:461" s="88" customFormat="1" ht="10.5" x14ac:dyDescent="0.25">
      <c r="A30" s="89" t="s">
        <v>1</v>
      </c>
      <c r="B30" s="90" t="s">
        <v>21</v>
      </c>
      <c r="C30" s="90">
        <v>400</v>
      </c>
      <c r="D30" s="90" t="s">
        <v>349</v>
      </c>
      <c r="E30" s="91" t="s">
        <v>350</v>
      </c>
      <c r="F30" s="92" t="s">
        <v>21</v>
      </c>
      <c r="G30" s="92" t="s">
        <v>643</v>
      </c>
      <c r="H30" s="155">
        <v>23</v>
      </c>
      <c r="I30" s="92" t="s">
        <v>655</v>
      </c>
      <c r="J30" s="93">
        <v>0</v>
      </c>
      <c r="K30" s="94">
        <v>0</v>
      </c>
      <c r="L30" s="93"/>
      <c r="M30" s="94"/>
      <c r="N30" s="93"/>
      <c r="O30" s="94"/>
      <c r="P30" s="93"/>
      <c r="Q30" s="94"/>
      <c r="R30" s="93"/>
      <c r="S30" s="94"/>
      <c r="T30" s="93"/>
      <c r="U30" s="94"/>
      <c r="V30" s="93"/>
      <c r="W30" s="95"/>
      <c r="X30" s="93"/>
      <c r="Y30" s="94"/>
      <c r="Z30" s="95"/>
      <c r="AA30" s="95"/>
      <c r="AB30" s="93"/>
      <c r="AC30" s="94"/>
      <c r="AD30" s="93"/>
      <c r="AE30" s="94"/>
      <c r="AF30" s="93"/>
      <c r="AG30" s="95"/>
      <c r="AH30" s="96">
        <f t="shared" si="19"/>
        <v>0</v>
      </c>
      <c r="AI30" s="97">
        <f t="shared" si="20"/>
        <v>0</v>
      </c>
      <c r="AJ30" s="97">
        <f t="shared" si="15"/>
        <v>0</v>
      </c>
      <c r="AK30" s="97"/>
      <c r="AL30" s="139">
        <f t="shared" si="21"/>
        <v>0</v>
      </c>
      <c r="AM30" s="95">
        <v>0</v>
      </c>
      <c r="AN30" s="94">
        <v>0</v>
      </c>
      <c r="AO30" s="93"/>
      <c r="AP30" s="94"/>
      <c r="AQ30" s="93"/>
      <c r="AR30" s="94"/>
      <c r="AS30" s="93"/>
      <c r="AT30" s="94"/>
      <c r="AU30" s="93"/>
      <c r="AV30" s="94"/>
      <c r="AW30" s="93"/>
      <c r="AX30" s="94"/>
      <c r="AY30" s="93"/>
      <c r="AZ30" s="95"/>
      <c r="BA30" s="93"/>
      <c r="BB30" s="95"/>
      <c r="BC30" s="93"/>
      <c r="BD30" s="94"/>
      <c r="BE30" s="95"/>
      <c r="BF30" s="95"/>
      <c r="BG30" s="93"/>
      <c r="BH30" s="94"/>
      <c r="BI30" s="93"/>
      <c r="BJ30" s="94"/>
      <c r="BK30" s="96">
        <f t="shared" si="22"/>
        <v>0</v>
      </c>
      <c r="BL30" s="97">
        <f t="shared" si="23"/>
        <v>0</v>
      </c>
      <c r="BM30" s="97">
        <f t="shared" si="24"/>
        <v>0</v>
      </c>
      <c r="BN30" s="97"/>
      <c r="BO30" s="139">
        <f t="shared" si="25"/>
        <v>0</v>
      </c>
      <c r="BP30" s="111">
        <v>4</v>
      </c>
      <c r="BQ30" s="110">
        <v>0</v>
      </c>
      <c r="BR30" s="109"/>
      <c r="BS30" s="110"/>
      <c r="BT30" s="109"/>
      <c r="BU30" s="110"/>
      <c r="BV30" s="109"/>
      <c r="BW30" s="110"/>
      <c r="BX30" s="109"/>
      <c r="BY30" s="110"/>
      <c r="BZ30" s="109"/>
      <c r="CA30" s="110"/>
      <c r="CB30" s="111"/>
      <c r="CC30" s="111"/>
      <c r="CD30" s="109"/>
      <c r="CE30" s="110"/>
      <c r="CF30" s="109"/>
      <c r="CG30" s="111"/>
      <c r="CH30" s="109"/>
      <c r="CI30" s="110"/>
      <c r="CJ30" s="109"/>
      <c r="CK30" s="110"/>
      <c r="CL30" s="111"/>
      <c r="CM30" s="111"/>
      <c r="CN30" s="96">
        <f t="shared" si="26"/>
        <v>4</v>
      </c>
      <c r="CO30" s="97">
        <f t="shared" si="27"/>
        <v>0</v>
      </c>
      <c r="CP30" s="97">
        <f t="shared" si="28"/>
        <v>1</v>
      </c>
      <c r="CQ30" s="97"/>
      <c r="CR30" s="139">
        <f t="shared" si="29"/>
        <v>0</v>
      </c>
      <c r="CS30" s="111">
        <v>1</v>
      </c>
      <c r="CT30" s="110">
        <v>0</v>
      </c>
      <c r="CU30" s="109"/>
      <c r="CV30" s="110"/>
      <c r="CW30" s="109"/>
      <c r="CX30" s="110"/>
      <c r="CY30" s="109"/>
      <c r="CZ30" s="110"/>
      <c r="DA30" s="109"/>
      <c r="DB30" s="110"/>
      <c r="DC30" s="109"/>
      <c r="DD30" s="110"/>
      <c r="DE30" s="109"/>
      <c r="DF30" s="110"/>
      <c r="DG30" s="109"/>
      <c r="DH30" s="110"/>
      <c r="DI30" s="111"/>
      <c r="DJ30" s="111"/>
      <c r="DK30" s="109"/>
      <c r="DL30" s="111"/>
      <c r="DM30" s="109"/>
      <c r="DN30" s="110"/>
      <c r="DO30" s="111"/>
      <c r="DP30" s="111"/>
      <c r="DQ30" s="96">
        <f t="shared" si="30"/>
        <v>1</v>
      </c>
      <c r="DR30" s="97">
        <f t="shared" si="31"/>
        <v>0</v>
      </c>
      <c r="DS30" s="97">
        <f t="shared" si="32"/>
        <v>8.3333333333333329E-2</v>
      </c>
      <c r="DT30" s="97"/>
      <c r="DU30" s="139">
        <f t="shared" si="33"/>
        <v>0</v>
      </c>
      <c r="DV30" s="111">
        <v>0</v>
      </c>
      <c r="DW30" s="110">
        <v>0</v>
      </c>
      <c r="DX30" s="111"/>
      <c r="DY30" s="110"/>
      <c r="DZ30" s="111"/>
      <c r="EA30" s="110"/>
      <c r="EB30" s="111"/>
      <c r="EC30" s="110"/>
      <c r="ED30" s="109"/>
      <c r="EE30" s="110"/>
      <c r="EF30" s="109"/>
      <c r="EG30" s="110"/>
      <c r="EH30" s="109"/>
      <c r="EI30" s="111"/>
      <c r="EJ30" s="109"/>
      <c r="EK30" s="111"/>
      <c r="EL30" s="109"/>
      <c r="EM30" s="110"/>
      <c r="EN30" s="111"/>
      <c r="EO30" s="110"/>
      <c r="EP30" s="111"/>
      <c r="EQ30" s="110"/>
      <c r="ER30" s="111"/>
      <c r="ES30" s="111"/>
      <c r="ET30" s="96">
        <f t="shared" si="34"/>
        <v>0</v>
      </c>
      <c r="EU30" s="97">
        <f t="shared" si="35"/>
        <v>0</v>
      </c>
      <c r="EV30" s="97">
        <f t="shared" si="36"/>
        <v>0</v>
      </c>
      <c r="EW30" s="97"/>
      <c r="EX30" s="139">
        <f t="shared" si="37"/>
        <v>0</v>
      </c>
      <c r="EY30" s="103">
        <v>0</v>
      </c>
      <c r="EZ30" s="104">
        <v>0</v>
      </c>
      <c r="FA30" s="103"/>
      <c r="FB30" s="104"/>
      <c r="FC30" s="103"/>
      <c r="FD30" s="104"/>
      <c r="FE30" s="103"/>
      <c r="FF30" s="104"/>
      <c r="FG30" s="108"/>
      <c r="FH30" s="104"/>
      <c r="FI30" s="103"/>
      <c r="FJ30" s="104"/>
      <c r="FK30" s="103"/>
      <c r="FL30" s="103"/>
      <c r="FM30" s="108"/>
      <c r="FN30" s="104"/>
      <c r="FO30" s="103"/>
      <c r="FP30" s="103"/>
      <c r="FQ30" s="108"/>
      <c r="FR30" s="104"/>
      <c r="FS30" s="103"/>
      <c r="FT30" s="104"/>
      <c r="FU30" s="103"/>
      <c r="FV30" s="103"/>
      <c r="FW30" s="100">
        <f t="shared" si="38"/>
        <v>0</v>
      </c>
      <c r="FX30" s="103">
        <f t="shared" si="39"/>
        <v>0</v>
      </c>
      <c r="FY30" s="103">
        <f t="shared" si="40"/>
        <v>0</v>
      </c>
      <c r="FZ30" s="103"/>
      <c r="GA30" s="149">
        <f t="shared" si="41"/>
        <v>0</v>
      </c>
      <c r="GB30" s="103">
        <v>0</v>
      </c>
      <c r="GC30" s="104">
        <v>0</v>
      </c>
      <c r="GD30" s="108"/>
      <c r="GE30" s="104"/>
      <c r="GF30" s="108"/>
      <c r="GG30" s="104"/>
      <c r="GH30" s="108"/>
      <c r="GI30" s="104"/>
      <c r="GJ30" s="108"/>
      <c r="GK30" s="104"/>
      <c r="GL30" s="108"/>
      <c r="GM30" s="104"/>
      <c r="GN30" s="103"/>
      <c r="GO30" s="103"/>
      <c r="GP30" s="108"/>
      <c r="GQ30" s="104"/>
      <c r="GR30" s="103"/>
      <c r="GS30" s="103"/>
      <c r="GT30" s="108"/>
      <c r="GU30" s="104"/>
      <c r="GV30" s="103"/>
      <c r="GW30" s="103"/>
      <c r="GX30" s="108"/>
      <c r="GY30" s="103"/>
      <c r="GZ30" s="100">
        <f t="shared" si="42"/>
        <v>0</v>
      </c>
      <c r="HA30" s="103">
        <f t="shared" si="43"/>
        <v>0</v>
      </c>
      <c r="HB30" s="103">
        <f t="shared" si="44"/>
        <v>0</v>
      </c>
      <c r="HC30" s="103"/>
      <c r="HD30" s="149">
        <f t="shared" si="45"/>
        <v>0</v>
      </c>
      <c r="HE30" s="103">
        <v>0</v>
      </c>
      <c r="HF30" s="104">
        <v>0</v>
      </c>
      <c r="HG30" s="108"/>
      <c r="HH30" s="104"/>
      <c r="HI30" s="108"/>
      <c r="HJ30" s="104"/>
      <c r="HK30" s="108"/>
      <c r="HL30" s="104"/>
      <c r="HM30" s="108"/>
      <c r="HN30" s="104"/>
      <c r="HO30" s="108"/>
      <c r="HP30" s="104"/>
      <c r="HQ30" s="108"/>
      <c r="HR30" s="104"/>
      <c r="HS30" s="108"/>
      <c r="HT30" s="104"/>
      <c r="HU30" s="108"/>
      <c r="HV30" s="104"/>
      <c r="HW30" s="108"/>
      <c r="HX30" s="104"/>
      <c r="HY30" s="108"/>
      <c r="HZ30" s="104"/>
      <c r="IA30" s="108"/>
      <c r="IB30" s="103"/>
      <c r="IC30" s="96">
        <f t="shared" si="46"/>
        <v>0</v>
      </c>
      <c r="ID30" s="97">
        <f t="shared" si="47"/>
        <v>0</v>
      </c>
      <c r="IE30" s="97">
        <f t="shared" si="48"/>
        <v>0</v>
      </c>
      <c r="IF30" s="97"/>
      <c r="IG30" s="139">
        <f t="shared" si="49"/>
        <v>0</v>
      </c>
      <c r="IH30" s="111">
        <v>0</v>
      </c>
      <c r="II30" s="110">
        <v>0</v>
      </c>
      <c r="IJ30" s="109"/>
      <c r="IK30" s="110"/>
      <c r="IL30" s="109"/>
      <c r="IM30" s="110"/>
      <c r="IN30" s="109"/>
      <c r="IO30" s="110"/>
      <c r="IP30" s="109"/>
      <c r="IQ30" s="110"/>
      <c r="IR30" s="109"/>
      <c r="IS30" s="110"/>
      <c r="IT30" s="109"/>
      <c r="IU30" s="110"/>
      <c r="IV30" s="109"/>
      <c r="IW30" s="110"/>
      <c r="IX30" s="111"/>
      <c r="IY30" s="110"/>
      <c r="IZ30" s="111"/>
      <c r="JA30" s="110"/>
      <c r="JB30" s="109"/>
      <c r="JC30" s="110"/>
      <c r="JD30" s="111"/>
      <c r="JE30" s="111"/>
      <c r="JF30" s="96">
        <f t="shared" si="50"/>
        <v>0</v>
      </c>
      <c r="JG30" s="97">
        <f t="shared" si="51"/>
        <v>0</v>
      </c>
      <c r="JH30" s="97">
        <f t="shared" si="52"/>
        <v>0</v>
      </c>
      <c r="JI30" s="97"/>
      <c r="JJ30" s="139">
        <f t="shared" si="53"/>
        <v>0</v>
      </c>
      <c r="JK30" s="109">
        <v>0</v>
      </c>
      <c r="JL30" s="110">
        <v>0</v>
      </c>
      <c r="JM30" s="109"/>
      <c r="JN30" s="110"/>
      <c r="JO30" s="109"/>
      <c r="JP30" s="110"/>
      <c r="JQ30" s="109"/>
      <c r="JR30" s="110"/>
      <c r="JS30" s="109"/>
      <c r="JT30" s="110"/>
      <c r="JU30" s="111"/>
      <c r="JV30" s="110"/>
      <c r="JW30" s="109"/>
      <c r="JX30" s="111"/>
      <c r="JY30" s="109"/>
      <c r="JZ30" s="110"/>
      <c r="KA30" s="111"/>
      <c r="KB30" s="110"/>
      <c r="KC30" s="111"/>
      <c r="KD30" s="110"/>
      <c r="KE30" s="111"/>
      <c r="KF30" s="110"/>
      <c r="KG30" s="111"/>
      <c r="KH30" s="110"/>
      <c r="KI30" s="96">
        <f t="shared" si="54"/>
        <v>0</v>
      </c>
      <c r="KJ30" s="97">
        <f t="shared" si="55"/>
        <v>0</v>
      </c>
      <c r="KK30" s="97">
        <v>1.705911496582194</v>
      </c>
      <c r="KL30" s="139">
        <f t="shared" si="56"/>
        <v>0</v>
      </c>
      <c r="KM30" s="103">
        <v>0</v>
      </c>
      <c r="KN30" s="104">
        <v>0</v>
      </c>
      <c r="KO30" s="108"/>
      <c r="KP30" s="104"/>
      <c r="KQ30" s="108"/>
      <c r="KR30" s="104"/>
      <c r="KS30" s="108"/>
      <c r="KT30" s="104"/>
      <c r="KU30" s="108"/>
      <c r="KV30" s="104"/>
      <c r="KW30" s="108"/>
      <c r="KX30" s="104"/>
      <c r="KY30" s="108"/>
      <c r="KZ30" s="104"/>
      <c r="LA30" s="108"/>
      <c r="LB30" s="104"/>
      <c r="LC30" s="108"/>
      <c r="LD30" s="103"/>
      <c r="LE30" s="108"/>
      <c r="LF30" s="104"/>
      <c r="LG30" s="108"/>
      <c r="LH30" s="104"/>
      <c r="LI30" s="108"/>
      <c r="LJ30" s="104"/>
      <c r="LK30" s="100">
        <f t="shared" si="57"/>
        <v>0</v>
      </c>
      <c r="LL30" s="104">
        <f t="shared" si="58"/>
        <v>0</v>
      </c>
      <c r="LM30" s="108">
        <v>0</v>
      </c>
      <c r="LN30" s="104">
        <v>0</v>
      </c>
      <c r="LO30" s="108"/>
      <c r="LP30" s="104"/>
      <c r="LQ30" s="108"/>
      <c r="LR30" s="104"/>
      <c r="LS30" s="108"/>
      <c r="LT30" s="104"/>
      <c r="LU30" s="108"/>
      <c r="LV30" s="104"/>
      <c r="LW30" s="103"/>
      <c r="LX30" s="104"/>
      <c r="LY30" s="103"/>
      <c r="LZ30" s="103"/>
      <c r="MA30" s="108"/>
      <c r="MB30" s="104"/>
      <c r="MC30" s="103"/>
      <c r="MD30" s="104"/>
      <c r="ME30" s="103"/>
      <c r="MF30" s="104"/>
      <c r="MG30" s="103"/>
      <c r="MH30" s="104"/>
      <c r="MI30" s="103"/>
      <c r="MJ30" s="104"/>
      <c r="MK30" s="102">
        <f t="shared" si="59"/>
        <v>0</v>
      </c>
      <c r="ML30" s="104">
        <f t="shared" si="60"/>
        <v>0</v>
      </c>
      <c r="MM30" s="108">
        <v>0</v>
      </c>
      <c r="MN30" s="104">
        <v>0</v>
      </c>
      <c r="MO30" s="108"/>
      <c r="MP30" s="104"/>
      <c r="MQ30" s="108"/>
      <c r="MR30" s="104"/>
      <c r="MS30" s="108"/>
      <c r="MT30" s="104"/>
      <c r="MU30" s="108"/>
      <c r="MV30" s="104"/>
      <c r="MW30" s="108"/>
      <c r="MX30" s="104"/>
      <c r="MY30" s="108"/>
      <c r="MZ30" s="104"/>
      <c r="NA30" s="108"/>
      <c r="NB30" s="104"/>
      <c r="NC30" s="108"/>
      <c r="ND30" s="104"/>
      <c r="NE30" s="108"/>
      <c r="NF30" s="104"/>
      <c r="NG30" s="108"/>
      <c r="NH30" s="104"/>
      <c r="NI30" s="108"/>
      <c r="NJ30" s="104"/>
      <c r="NK30" s="100">
        <f t="shared" si="61"/>
        <v>0</v>
      </c>
      <c r="NL30" s="104">
        <f t="shared" si="62"/>
        <v>0</v>
      </c>
      <c r="NM30" s="109">
        <f t="shared" si="63"/>
        <v>0</v>
      </c>
      <c r="NN30" s="110">
        <f t="shared" si="64"/>
        <v>0</v>
      </c>
      <c r="NO30" s="109">
        <f t="shared" si="65"/>
        <v>0</v>
      </c>
      <c r="NP30" s="110">
        <f t="shared" si="66"/>
        <v>0</v>
      </c>
      <c r="NQ30" s="109">
        <f t="shared" si="67"/>
        <v>0</v>
      </c>
      <c r="NR30" s="110">
        <f t="shared" si="68"/>
        <v>0</v>
      </c>
      <c r="NS30" s="109">
        <f t="shared" si="69"/>
        <v>0</v>
      </c>
      <c r="NT30" s="110">
        <f t="shared" si="70"/>
        <v>0</v>
      </c>
      <c r="NU30" s="109">
        <f t="shared" si="71"/>
        <v>0</v>
      </c>
      <c r="NV30" s="110">
        <f t="shared" si="72"/>
        <v>0</v>
      </c>
      <c r="NW30" s="109">
        <f t="shared" si="73"/>
        <v>0</v>
      </c>
      <c r="NX30" s="110">
        <f t="shared" si="74"/>
        <v>0</v>
      </c>
      <c r="NY30" s="109">
        <f t="shared" si="75"/>
        <v>0</v>
      </c>
      <c r="NZ30" s="110">
        <f t="shared" si="76"/>
        <v>0</v>
      </c>
      <c r="OA30" s="109">
        <f t="shared" si="77"/>
        <v>0</v>
      </c>
      <c r="OB30" s="110">
        <f t="shared" si="78"/>
        <v>0</v>
      </c>
      <c r="OC30" s="111">
        <f t="shared" si="79"/>
        <v>0</v>
      </c>
      <c r="OD30" s="110">
        <f t="shared" si="80"/>
        <v>0</v>
      </c>
      <c r="OE30" s="111">
        <f t="shared" si="81"/>
        <v>0</v>
      </c>
      <c r="OF30" s="110">
        <f t="shared" si="82"/>
        <v>0</v>
      </c>
      <c r="OG30" s="109">
        <f t="shared" si="83"/>
        <v>0</v>
      </c>
      <c r="OH30" s="110">
        <f t="shared" si="84"/>
        <v>0</v>
      </c>
      <c r="OI30" s="111">
        <f t="shared" si="85"/>
        <v>0</v>
      </c>
      <c r="OJ30" s="111">
        <f t="shared" si="86"/>
        <v>0</v>
      </c>
      <c r="OK30" s="96">
        <f t="shared" si="87"/>
        <v>0</v>
      </c>
      <c r="OL30" s="97">
        <f t="shared" si="88"/>
        <v>0</v>
      </c>
      <c r="OM30" s="97">
        <v>0</v>
      </c>
      <c r="ON30" s="139">
        <f t="shared" si="89"/>
        <v>0</v>
      </c>
      <c r="OO30" s="111">
        <v>0</v>
      </c>
      <c r="OP30" s="110">
        <v>0</v>
      </c>
      <c r="OQ30" s="109"/>
      <c r="OR30" s="110"/>
      <c r="OS30" s="109"/>
      <c r="OT30" s="110"/>
      <c r="OU30" s="109"/>
      <c r="OV30" s="110"/>
      <c r="OW30" s="109"/>
      <c r="OX30" s="110"/>
      <c r="OY30" s="109"/>
      <c r="OZ30" s="110"/>
      <c r="PA30" s="109"/>
      <c r="PB30" s="110"/>
      <c r="PC30" s="109"/>
      <c r="PD30" s="110"/>
      <c r="PE30" s="111"/>
      <c r="PF30" s="110"/>
      <c r="PG30" s="111"/>
      <c r="PH30" s="110"/>
      <c r="PI30" s="109"/>
      <c r="PJ30" s="110"/>
      <c r="PK30" s="111"/>
      <c r="PL30" s="110"/>
      <c r="PM30" s="96">
        <f t="shared" si="90"/>
        <v>0</v>
      </c>
      <c r="PN30" s="97">
        <f t="shared" si="91"/>
        <v>0</v>
      </c>
      <c r="PO30" s="97">
        <f t="shared" si="92"/>
        <v>0</v>
      </c>
      <c r="PP30" s="109">
        <v>0</v>
      </c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0"/>
      <c r="QB30" s="98">
        <f t="shared" si="93"/>
        <v>0</v>
      </c>
      <c r="QC30" s="105">
        <f t="shared" si="94"/>
        <v>1.0833333333333333</v>
      </c>
      <c r="QD30" s="106"/>
      <c r="QE30" s="113">
        <f t="shared" si="95"/>
        <v>0</v>
      </c>
      <c r="QF30" s="108">
        <v>3</v>
      </c>
      <c r="QG30" s="103"/>
      <c r="QH30" s="103"/>
      <c r="QI30" s="103"/>
      <c r="QJ30" s="103"/>
      <c r="QK30" s="103"/>
      <c r="QL30" s="103"/>
      <c r="QM30" s="103"/>
      <c r="QN30" s="103"/>
      <c r="QO30" s="103"/>
      <c r="QP30" s="103"/>
      <c r="QQ30" s="104"/>
      <c r="QR30" s="117">
        <f t="shared" si="96"/>
        <v>3</v>
      </c>
      <c r="QS30" s="158"/>
    </row>
    <row r="31" spans="1:461" s="88" customFormat="1" ht="10.5" x14ac:dyDescent="0.25">
      <c r="A31" s="89" t="s">
        <v>1</v>
      </c>
      <c r="B31" s="90" t="s">
        <v>21</v>
      </c>
      <c r="C31" s="90">
        <v>400</v>
      </c>
      <c r="D31" s="90" t="s">
        <v>349</v>
      </c>
      <c r="E31" s="91" t="s">
        <v>350</v>
      </c>
      <c r="F31" s="92" t="s">
        <v>21</v>
      </c>
      <c r="G31" s="92" t="s">
        <v>643</v>
      </c>
      <c r="H31" s="155">
        <v>24</v>
      </c>
      <c r="I31" s="92" t="s">
        <v>656</v>
      </c>
      <c r="J31" s="93">
        <v>0</v>
      </c>
      <c r="K31" s="94">
        <v>0</v>
      </c>
      <c r="L31" s="93"/>
      <c r="M31" s="94"/>
      <c r="N31" s="93"/>
      <c r="O31" s="94"/>
      <c r="P31" s="93"/>
      <c r="Q31" s="94"/>
      <c r="R31" s="93"/>
      <c r="S31" s="94"/>
      <c r="T31" s="93"/>
      <c r="U31" s="94"/>
      <c r="V31" s="93"/>
      <c r="W31" s="95"/>
      <c r="X31" s="93"/>
      <c r="Y31" s="94"/>
      <c r="Z31" s="95"/>
      <c r="AA31" s="95"/>
      <c r="AB31" s="93"/>
      <c r="AC31" s="94"/>
      <c r="AD31" s="93"/>
      <c r="AE31" s="94"/>
      <c r="AF31" s="93"/>
      <c r="AG31" s="95"/>
      <c r="AH31" s="96">
        <f t="shared" si="19"/>
        <v>0</v>
      </c>
      <c r="AI31" s="97">
        <f t="shared" si="20"/>
        <v>0</v>
      </c>
      <c r="AJ31" s="97">
        <f t="shared" si="15"/>
        <v>0</v>
      </c>
      <c r="AK31" s="97"/>
      <c r="AL31" s="139">
        <f t="shared" si="21"/>
        <v>0</v>
      </c>
      <c r="AM31" s="95">
        <v>0</v>
      </c>
      <c r="AN31" s="94">
        <v>0</v>
      </c>
      <c r="AO31" s="93"/>
      <c r="AP31" s="94"/>
      <c r="AQ31" s="93"/>
      <c r="AR31" s="94"/>
      <c r="AS31" s="93"/>
      <c r="AT31" s="94"/>
      <c r="AU31" s="93"/>
      <c r="AV31" s="94"/>
      <c r="AW31" s="93"/>
      <c r="AX31" s="94"/>
      <c r="AY31" s="93"/>
      <c r="AZ31" s="95"/>
      <c r="BA31" s="93"/>
      <c r="BB31" s="95"/>
      <c r="BC31" s="93"/>
      <c r="BD31" s="94"/>
      <c r="BE31" s="95"/>
      <c r="BF31" s="95"/>
      <c r="BG31" s="93"/>
      <c r="BH31" s="94"/>
      <c r="BI31" s="93"/>
      <c r="BJ31" s="94"/>
      <c r="BK31" s="96">
        <f t="shared" si="22"/>
        <v>0</v>
      </c>
      <c r="BL31" s="97">
        <f t="shared" si="23"/>
        <v>0</v>
      </c>
      <c r="BM31" s="97">
        <f t="shared" si="24"/>
        <v>0</v>
      </c>
      <c r="BN31" s="97"/>
      <c r="BO31" s="139">
        <f t="shared" si="25"/>
        <v>0</v>
      </c>
      <c r="BP31" s="111">
        <v>3</v>
      </c>
      <c r="BQ31" s="110">
        <v>11</v>
      </c>
      <c r="BR31" s="109"/>
      <c r="BS31" s="110"/>
      <c r="BT31" s="109"/>
      <c r="BU31" s="110"/>
      <c r="BV31" s="109"/>
      <c r="BW31" s="110"/>
      <c r="BX31" s="109"/>
      <c r="BY31" s="110"/>
      <c r="BZ31" s="109"/>
      <c r="CA31" s="110"/>
      <c r="CB31" s="111"/>
      <c r="CC31" s="111"/>
      <c r="CD31" s="109"/>
      <c r="CE31" s="110"/>
      <c r="CF31" s="109"/>
      <c r="CG31" s="111"/>
      <c r="CH31" s="109"/>
      <c r="CI31" s="110"/>
      <c r="CJ31" s="109"/>
      <c r="CK31" s="110"/>
      <c r="CL31" s="111"/>
      <c r="CM31" s="111"/>
      <c r="CN31" s="96">
        <f t="shared" si="26"/>
        <v>3</v>
      </c>
      <c r="CO31" s="97">
        <f t="shared" si="27"/>
        <v>11</v>
      </c>
      <c r="CP31" s="97">
        <f t="shared" si="28"/>
        <v>3.5</v>
      </c>
      <c r="CQ31" s="97"/>
      <c r="CR31" s="139">
        <f t="shared" si="29"/>
        <v>0</v>
      </c>
      <c r="CS31" s="111">
        <v>1</v>
      </c>
      <c r="CT31" s="110">
        <v>1</v>
      </c>
      <c r="CU31" s="109"/>
      <c r="CV31" s="110"/>
      <c r="CW31" s="109"/>
      <c r="CX31" s="110"/>
      <c r="CY31" s="109"/>
      <c r="CZ31" s="110"/>
      <c r="DA31" s="109"/>
      <c r="DB31" s="110"/>
      <c r="DC31" s="109"/>
      <c r="DD31" s="110"/>
      <c r="DE31" s="109"/>
      <c r="DF31" s="110"/>
      <c r="DG31" s="109"/>
      <c r="DH31" s="110"/>
      <c r="DI31" s="111"/>
      <c r="DJ31" s="111"/>
      <c r="DK31" s="109"/>
      <c r="DL31" s="111"/>
      <c r="DM31" s="109"/>
      <c r="DN31" s="110"/>
      <c r="DO31" s="111"/>
      <c r="DP31" s="111"/>
      <c r="DQ31" s="96">
        <f t="shared" si="30"/>
        <v>1</v>
      </c>
      <c r="DR31" s="97">
        <f t="shared" si="31"/>
        <v>1</v>
      </c>
      <c r="DS31" s="97">
        <f t="shared" si="32"/>
        <v>0.16666666666666666</v>
      </c>
      <c r="DT31" s="97"/>
      <c r="DU31" s="139">
        <f t="shared" si="33"/>
        <v>0</v>
      </c>
      <c r="DV31" s="111">
        <v>4</v>
      </c>
      <c r="DW31" s="110">
        <v>0</v>
      </c>
      <c r="DX31" s="111"/>
      <c r="DY31" s="110"/>
      <c r="DZ31" s="111"/>
      <c r="EA31" s="110"/>
      <c r="EB31" s="111"/>
      <c r="EC31" s="110"/>
      <c r="ED31" s="109"/>
      <c r="EE31" s="110"/>
      <c r="EF31" s="109"/>
      <c r="EG31" s="110"/>
      <c r="EH31" s="109"/>
      <c r="EI31" s="111"/>
      <c r="EJ31" s="109"/>
      <c r="EK31" s="111"/>
      <c r="EL31" s="109"/>
      <c r="EM31" s="110"/>
      <c r="EN31" s="111"/>
      <c r="EO31" s="110"/>
      <c r="EP31" s="111"/>
      <c r="EQ31" s="110"/>
      <c r="ER31" s="111"/>
      <c r="ES31" s="111"/>
      <c r="ET31" s="96">
        <f t="shared" si="34"/>
        <v>4</v>
      </c>
      <c r="EU31" s="97">
        <f t="shared" si="35"/>
        <v>0</v>
      </c>
      <c r="EV31" s="97">
        <f t="shared" si="36"/>
        <v>4</v>
      </c>
      <c r="EW31" s="97"/>
      <c r="EX31" s="139">
        <f t="shared" si="37"/>
        <v>0</v>
      </c>
      <c r="EY31" s="103">
        <v>10</v>
      </c>
      <c r="EZ31" s="104">
        <v>0</v>
      </c>
      <c r="FA31" s="103"/>
      <c r="FB31" s="104"/>
      <c r="FC31" s="103"/>
      <c r="FD31" s="104"/>
      <c r="FE31" s="103"/>
      <c r="FF31" s="104"/>
      <c r="FG31" s="108"/>
      <c r="FH31" s="104"/>
      <c r="FI31" s="103"/>
      <c r="FJ31" s="104"/>
      <c r="FK31" s="103"/>
      <c r="FL31" s="103"/>
      <c r="FM31" s="108"/>
      <c r="FN31" s="104"/>
      <c r="FO31" s="103"/>
      <c r="FP31" s="103"/>
      <c r="FQ31" s="108"/>
      <c r="FR31" s="104"/>
      <c r="FS31" s="103"/>
      <c r="FT31" s="104"/>
      <c r="FU31" s="103"/>
      <c r="FV31" s="103"/>
      <c r="FW31" s="100">
        <f t="shared" si="38"/>
        <v>10</v>
      </c>
      <c r="FX31" s="103">
        <f t="shared" si="39"/>
        <v>0</v>
      </c>
      <c r="FY31" s="103">
        <f t="shared" si="40"/>
        <v>0.1</v>
      </c>
      <c r="FZ31" s="103"/>
      <c r="GA31" s="149">
        <f t="shared" si="41"/>
        <v>0</v>
      </c>
      <c r="GB31" s="103">
        <v>0</v>
      </c>
      <c r="GC31" s="104">
        <v>0</v>
      </c>
      <c r="GD31" s="108"/>
      <c r="GE31" s="104"/>
      <c r="GF31" s="108"/>
      <c r="GG31" s="104"/>
      <c r="GH31" s="108"/>
      <c r="GI31" s="104"/>
      <c r="GJ31" s="108"/>
      <c r="GK31" s="104"/>
      <c r="GL31" s="108"/>
      <c r="GM31" s="104"/>
      <c r="GN31" s="103"/>
      <c r="GO31" s="103"/>
      <c r="GP31" s="108"/>
      <c r="GQ31" s="104"/>
      <c r="GR31" s="103"/>
      <c r="GS31" s="103"/>
      <c r="GT31" s="108"/>
      <c r="GU31" s="104"/>
      <c r="GV31" s="103"/>
      <c r="GW31" s="103"/>
      <c r="GX31" s="108"/>
      <c r="GY31" s="103"/>
      <c r="GZ31" s="100">
        <f t="shared" si="42"/>
        <v>0</v>
      </c>
      <c r="HA31" s="103">
        <f t="shared" si="43"/>
        <v>0</v>
      </c>
      <c r="HB31" s="103">
        <f t="shared" si="44"/>
        <v>0</v>
      </c>
      <c r="HC31" s="103"/>
      <c r="HD31" s="149">
        <f t="shared" si="45"/>
        <v>0</v>
      </c>
      <c r="HE31" s="103">
        <v>0</v>
      </c>
      <c r="HF31" s="104">
        <v>0</v>
      </c>
      <c r="HG31" s="108"/>
      <c r="HH31" s="104"/>
      <c r="HI31" s="108"/>
      <c r="HJ31" s="104"/>
      <c r="HK31" s="108"/>
      <c r="HL31" s="104"/>
      <c r="HM31" s="108"/>
      <c r="HN31" s="104"/>
      <c r="HO31" s="108"/>
      <c r="HP31" s="104"/>
      <c r="HQ31" s="108"/>
      <c r="HR31" s="104"/>
      <c r="HS31" s="108"/>
      <c r="HT31" s="104"/>
      <c r="HU31" s="108"/>
      <c r="HV31" s="104"/>
      <c r="HW31" s="108"/>
      <c r="HX31" s="104"/>
      <c r="HY31" s="108"/>
      <c r="HZ31" s="104"/>
      <c r="IA31" s="108"/>
      <c r="IB31" s="103"/>
      <c r="IC31" s="96">
        <f t="shared" si="46"/>
        <v>0</v>
      </c>
      <c r="ID31" s="97">
        <f t="shared" si="47"/>
        <v>0</v>
      </c>
      <c r="IE31" s="97">
        <f t="shared" si="48"/>
        <v>0</v>
      </c>
      <c r="IF31" s="97"/>
      <c r="IG31" s="139">
        <f t="shared" si="49"/>
        <v>0</v>
      </c>
      <c r="IH31" s="111">
        <v>0</v>
      </c>
      <c r="II31" s="110">
        <v>0</v>
      </c>
      <c r="IJ31" s="109"/>
      <c r="IK31" s="110"/>
      <c r="IL31" s="109"/>
      <c r="IM31" s="110"/>
      <c r="IN31" s="109"/>
      <c r="IO31" s="110"/>
      <c r="IP31" s="109"/>
      <c r="IQ31" s="110"/>
      <c r="IR31" s="109"/>
      <c r="IS31" s="110"/>
      <c r="IT31" s="109"/>
      <c r="IU31" s="110"/>
      <c r="IV31" s="109"/>
      <c r="IW31" s="110"/>
      <c r="IX31" s="111"/>
      <c r="IY31" s="110"/>
      <c r="IZ31" s="111"/>
      <c r="JA31" s="110"/>
      <c r="JB31" s="109"/>
      <c r="JC31" s="110"/>
      <c r="JD31" s="111"/>
      <c r="JE31" s="111"/>
      <c r="JF31" s="96">
        <f t="shared" si="50"/>
        <v>0</v>
      </c>
      <c r="JG31" s="97">
        <f t="shared" si="51"/>
        <v>0</v>
      </c>
      <c r="JH31" s="97">
        <f t="shared" si="52"/>
        <v>0</v>
      </c>
      <c r="JI31" s="97"/>
      <c r="JJ31" s="139">
        <f t="shared" si="53"/>
        <v>0</v>
      </c>
      <c r="JK31" s="109">
        <v>0</v>
      </c>
      <c r="JL31" s="110">
        <v>0</v>
      </c>
      <c r="JM31" s="109"/>
      <c r="JN31" s="110"/>
      <c r="JO31" s="109"/>
      <c r="JP31" s="110"/>
      <c r="JQ31" s="109"/>
      <c r="JR31" s="110"/>
      <c r="JS31" s="109"/>
      <c r="JT31" s="110"/>
      <c r="JU31" s="111"/>
      <c r="JV31" s="110"/>
      <c r="JW31" s="109"/>
      <c r="JX31" s="111"/>
      <c r="JY31" s="109"/>
      <c r="JZ31" s="110"/>
      <c r="KA31" s="111"/>
      <c r="KB31" s="110"/>
      <c r="KC31" s="111"/>
      <c r="KD31" s="110"/>
      <c r="KE31" s="111"/>
      <c r="KF31" s="110"/>
      <c r="KG31" s="111"/>
      <c r="KH31" s="110"/>
      <c r="KI31" s="96">
        <f t="shared" si="54"/>
        <v>0</v>
      </c>
      <c r="KJ31" s="97">
        <f t="shared" si="55"/>
        <v>0</v>
      </c>
      <c r="KK31" s="97">
        <v>2.8879543524604809</v>
      </c>
      <c r="KL31" s="139">
        <f t="shared" si="56"/>
        <v>0</v>
      </c>
      <c r="KM31" s="103">
        <v>0</v>
      </c>
      <c r="KN31" s="104">
        <v>0</v>
      </c>
      <c r="KO31" s="108"/>
      <c r="KP31" s="104"/>
      <c r="KQ31" s="108"/>
      <c r="KR31" s="104"/>
      <c r="KS31" s="108"/>
      <c r="KT31" s="104"/>
      <c r="KU31" s="108"/>
      <c r="KV31" s="104"/>
      <c r="KW31" s="108"/>
      <c r="KX31" s="104"/>
      <c r="KY31" s="108"/>
      <c r="KZ31" s="104"/>
      <c r="LA31" s="108"/>
      <c r="LB31" s="104"/>
      <c r="LC31" s="108"/>
      <c r="LD31" s="103"/>
      <c r="LE31" s="108"/>
      <c r="LF31" s="104"/>
      <c r="LG31" s="108"/>
      <c r="LH31" s="104"/>
      <c r="LI31" s="108"/>
      <c r="LJ31" s="104"/>
      <c r="LK31" s="100">
        <f t="shared" si="57"/>
        <v>0</v>
      </c>
      <c r="LL31" s="104">
        <f t="shared" si="58"/>
        <v>0</v>
      </c>
      <c r="LM31" s="108">
        <v>0</v>
      </c>
      <c r="LN31" s="104">
        <v>0</v>
      </c>
      <c r="LO31" s="108"/>
      <c r="LP31" s="104"/>
      <c r="LQ31" s="108"/>
      <c r="LR31" s="104"/>
      <c r="LS31" s="108"/>
      <c r="LT31" s="104"/>
      <c r="LU31" s="108"/>
      <c r="LV31" s="104"/>
      <c r="LW31" s="103"/>
      <c r="LX31" s="104"/>
      <c r="LY31" s="103"/>
      <c r="LZ31" s="103"/>
      <c r="MA31" s="108"/>
      <c r="MB31" s="104"/>
      <c r="MC31" s="103"/>
      <c r="MD31" s="104"/>
      <c r="ME31" s="103"/>
      <c r="MF31" s="104"/>
      <c r="MG31" s="103"/>
      <c r="MH31" s="104"/>
      <c r="MI31" s="103"/>
      <c r="MJ31" s="104"/>
      <c r="MK31" s="102">
        <f t="shared" si="59"/>
        <v>0</v>
      </c>
      <c r="ML31" s="104">
        <f t="shared" si="60"/>
        <v>0</v>
      </c>
      <c r="MM31" s="108">
        <v>0</v>
      </c>
      <c r="MN31" s="104">
        <v>0</v>
      </c>
      <c r="MO31" s="108"/>
      <c r="MP31" s="104"/>
      <c r="MQ31" s="108"/>
      <c r="MR31" s="104"/>
      <c r="MS31" s="108"/>
      <c r="MT31" s="104"/>
      <c r="MU31" s="108"/>
      <c r="MV31" s="104"/>
      <c r="MW31" s="108"/>
      <c r="MX31" s="104"/>
      <c r="MY31" s="108"/>
      <c r="MZ31" s="104"/>
      <c r="NA31" s="108"/>
      <c r="NB31" s="104"/>
      <c r="NC31" s="108"/>
      <c r="ND31" s="104"/>
      <c r="NE31" s="108"/>
      <c r="NF31" s="104"/>
      <c r="NG31" s="108"/>
      <c r="NH31" s="104"/>
      <c r="NI31" s="108"/>
      <c r="NJ31" s="104"/>
      <c r="NK31" s="100">
        <f t="shared" si="61"/>
        <v>0</v>
      </c>
      <c r="NL31" s="104">
        <f t="shared" si="62"/>
        <v>0</v>
      </c>
      <c r="NM31" s="109">
        <f t="shared" si="63"/>
        <v>0</v>
      </c>
      <c r="NN31" s="110">
        <f t="shared" si="64"/>
        <v>0</v>
      </c>
      <c r="NO31" s="109">
        <f t="shared" si="65"/>
        <v>0</v>
      </c>
      <c r="NP31" s="110">
        <f t="shared" si="66"/>
        <v>0</v>
      </c>
      <c r="NQ31" s="109">
        <f t="shared" si="67"/>
        <v>0</v>
      </c>
      <c r="NR31" s="110">
        <f t="shared" si="68"/>
        <v>0</v>
      </c>
      <c r="NS31" s="109">
        <f t="shared" si="69"/>
        <v>0</v>
      </c>
      <c r="NT31" s="110">
        <f t="shared" si="70"/>
        <v>0</v>
      </c>
      <c r="NU31" s="109">
        <f t="shared" si="71"/>
        <v>0</v>
      </c>
      <c r="NV31" s="110">
        <f t="shared" si="72"/>
        <v>0</v>
      </c>
      <c r="NW31" s="109">
        <f t="shared" si="73"/>
        <v>0</v>
      </c>
      <c r="NX31" s="110">
        <f t="shared" si="74"/>
        <v>0</v>
      </c>
      <c r="NY31" s="109">
        <f t="shared" si="75"/>
        <v>0</v>
      </c>
      <c r="NZ31" s="110">
        <f t="shared" si="76"/>
        <v>0</v>
      </c>
      <c r="OA31" s="109">
        <f t="shared" si="77"/>
        <v>0</v>
      </c>
      <c r="OB31" s="110">
        <f t="shared" si="78"/>
        <v>0</v>
      </c>
      <c r="OC31" s="111">
        <f t="shared" si="79"/>
        <v>0</v>
      </c>
      <c r="OD31" s="110">
        <f t="shared" si="80"/>
        <v>0</v>
      </c>
      <c r="OE31" s="111">
        <f t="shared" si="81"/>
        <v>0</v>
      </c>
      <c r="OF31" s="110">
        <f t="shared" si="82"/>
        <v>0</v>
      </c>
      <c r="OG31" s="109">
        <f t="shared" si="83"/>
        <v>0</v>
      </c>
      <c r="OH31" s="110">
        <f t="shared" si="84"/>
        <v>0</v>
      </c>
      <c r="OI31" s="111">
        <f t="shared" si="85"/>
        <v>0</v>
      </c>
      <c r="OJ31" s="111">
        <f t="shared" si="86"/>
        <v>0</v>
      </c>
      <c r="OK31" s="96">
        <f t="shared" si="87"/>
        <v>0</v>
      </c>
      <c r="OL31" s="97">
        <f t="shared" si="88"/>
        <v>0</v>
      </c>
      <c r="OM31" s="97">
        <v>0</v>
      </c>
      <c r="ON31" s="139">
        <f t="shared" si="89"/>
        <v>0</v>
      </c>
      <c r="OO31" s="111">
        <v>0</v>
      </c>
      <c r="OP31" s="110">
        <v>0</v>
      </c>
      <c r="OQ31" s="109"/>
      <c r="OR31" s="110"/>
      <c r="OS31" s="109"/>
      <c r="OT31" s="110"/>
      <c r="OU31" s="109"/>
      <c r="OV31" s="110"/>
      <c r="OW31" s="109"/>
      <c r="OX31" s="110"/>
      <c r="OY31" s="109"/>
      <c r="OZ31" s="110"/>
      <c r="PA31" s="109"/>
      <c r="PB31" s="110"/>
      <c r="PC31" s="109"/>
      <c r="PD31" s="110"/>
      <c r="PE31" s="111"/>
      <c r="PF31" s="110"/>
      <c r="PG31" s="111"/>
      <c r="PH31" s="110"/>
      <c r="PI31" s="109"/>
      <c r="PJ31" s="110"/>
      <c r="PK31" s="111"/>
      <c r="PL31" s="110"/>
      <c r="PM31" s="96">
        <f t="shared" si="90"/>
        <v>0</v>
      </c>
      <c r="PN31" s="97">
        <f t="shared" si="91"/>
        <v>0</v>
      </c>
      <c r="PO31" s="97">
        <f t="shared" si="92"/>
        <v>0</v>
      </c>
      <c r="PP31" s="109">
        <v>0</v>
      </c>
      <c r="PQ31" s="111"/>
      <c r="PR31" s="111"/>
      <c r="PS31" s="111"/>
      <c r="PT31" s="111"/>
      <c r="PU31" s="111"/>
      <c r="PV31" s="111"/>
      <c r="PW31" s="111"/>
      <c r="PX31" s="111"/>
      <c r="PY31" s="111"/>
      <c r="PZ31" s="111"/>
      <c r="QA31" s="110"/>
      <c r="QB31" s="98">
        <f t="shared" si="93"/>
        <v>0</v>
      </c>
      <c r="QC31" s="105">
        <f t="shared" si="94"/>
        <v>7.7666666666666657</v>
      </c>
      <c r="QD31" s="106"/>
      <c r="QE31" s="113">
        <f t="shared" si="95"/>
        <v>0</v>
      </c>
      <c r="QF31" s="108">
        <v>19</v>
      </c>
      <c r="QG31" s="103"/>
      <c r="QH31" s="103"/>
      <c r="QI31" s="103"/>
      <c r="QJ31" s="103"/>
      <c r="QK31" s="103"/>
      <c r="QL31" s="103"/>
      <c r="QM31" s="103"/>
      <c r="QN31" s="103"/>
      <c r="QO31" s="103"/>
      <c r="QP31" s="103"/>
      <c r="QQ31" s="104"/>
      <c r="QR31" s="117">
        <f t="shared" si="96"/>
        <v>19</v>
      </c>
      <c r="QS31" s="158"/>
    </row>
    <row r="32" spans="1:461" s="88" customFormat="1" ht="10.5" x14ac:dyDescent="0.25">
      <c r="A32" s="89" t="s">
        <v>1</v>
      </c>
      <c r="B32" s="90" t="s">
        <v>172</v>
      </c>
      <c r="C32" s="90">
        <v>400</v>
      </c>
      <c r="D32" s="90" t="s">
        <v>349</v>
      </c>
      <c r="E32" s="91" t="s">
        <v>350</v>
      </c>
      <c r="F32" s="92" t="s">
        <v>248</v>
      </c>
      <c r="G32" s="92" t="s">
        <v>646</v>
      </c>
      <c r="H32" s="155">
        <v>25</v>
      </c>
      <c r="I32" s="92" t="s">
        <v>173</v>
      </c>
      <c r="J32" s="93">
        <v>0</v>
      </c>
      <c r="K32" s="94">
        <v>0</v>
      </c>
      <c r="L32" s="93"/>
      <c r="M32" s="94"/>
      <c r="N32" s="93"/>
      <c r="O32" s="94"/>
      <c r="P32" s="93"/>
      <c r="Q32" s="94"/>
      <c r="R32" s="93"/>
      <c r="S32" s="94"/>
      <c r="T32" s="93"/>
      <c r="U32" s="94"/>
      <c r="V32" s="93"/>
      <c r="W32" s="95"/>
      <c r="X32" s="93"/>
      <c r="Y32" s="94"/>
      <c r="Z32" s="95"/>
      <c r="AA32" s="95"/>
      <c r="AB32" s="93"/>
      <c r="AC32" s="94"/>
      <c r="AD32" s="93"/>
      <c r="AE32" s="94"/>
      <c r="AF32" s="93"/>
      <c r="AG32" s="95"/>
      <c r="AH32" s="96">
        <f t="shared" si="19"/>
        <v>0</v>
      </c>
      <c r="AI32" s="97">
        <f t="shared" si="20"/>
        <v>0</v>
      </c>
      <c r="AJ32" s="97">
        <f t="shared" si="15"/>
        <v>0</v>
      </c>
      <c r="AK32" s="97"/>
      <c r="AL32" s="139">
        <f t="shared" si="21"/>
        <v>0</v>
      </c>
      <c r="AM32" s="95">
        <v>0</v>
      </c>
      <c r="AN32" s="94">
        <v>12</v>
      </c>
      <c r="AO32" s="93"/>
      <c r="AP32" s="94"/>
      <c r="AQ32" s="93"/>
      <c r="AR32" s="94"/>
      <c r="AS32" s="93"/>
      <c r="AT32" s="94"/>
      <c r="AU32" s="93"/>
      <c r="AV32" s="94"/>
      <c r="AW32" s="93"/>
      <c r="AX32" s="94"/>
      <c r="AY32" s="93"/>
      <c r="AZ32" s="95"/>
      <c r="BA32" s="93"/>
      <c r="BB32" s="95"/>
      <c r="BC32" s="93"/>
      <c r="BD32" s="94"/>
      <c r="BE32" s="95"/>
      <c r="BF32" s="95"/>
      <c r="BG32" s="93"/>
      <c r="BH32" s="94"/>
      <c r="BI32" s="93"/>
      <c r="BJ32" s="94"/>
      <c r="BK32" s="96">
        <f t="shared" si="22"/>
        <v>0</v>
      </c>
      <c r="BL32" s="97">
        <f t="shared" si="23"/>
        <v>12</v>
      </c>
      <c r="BM32" s="97">
        <f t="shared" si="24"/>
        <v>0.92307692307692313</v>
      </c>
      <c r="BN32" s="97"/>
      <c r="BO32" s="139">
        <f t="shared" si="25"/>
        <v>0</v>
      </c>
      <c r="BP32" s="111">
        <v>2</v>
      </c>
      <c r="BQ32" s="110">
        <v>15</v>
      </c>
      <c r="BR32" s="109"/>
      <c r="BS32" s="110"/>
      <c r="BT32" s="109"/>
      <c r="BU32" s="110"/>
      <c r="BV32" s="109"/>
      <c r="BW32" s="110"/>
      <c r="BX32" s="109"/>
      <c r="BY32" s="110"/>
      <c r="BZ32" s="109"/>
      <c r="CA32" s="110"/>
      <c r="CB32" s="111"/>
      <c r="CC32" s="111"/>
      <c r="CD32" s="109"/>
      <c r="CE32" s="110"/>
      <c r="CF32" s="109"/>
      <c r="CG32" s="111"/>
      <c r="CH32" s="109"/>
      <c r="CI32" s="110"/>
      <c r="CJ32" s="109"/>
      <c r="CK32" s="110"/>
      <c r="CL32" s="111"/>
      <c r="CM32" s="111"/>
      <c r="CN32" s="96">
        <f t="shared" si="26"/>
        <v>2</v>
      </c>
      <c r="CO32" s="97">
        <f t="shared" si="27"/>
        <v>15</v>
      </c>
      <c r="CP32" s="97">
        <f t="shared" si="28"/>
        <v>4.25</v>
      </c>
      <c r="CQ32" s="97"/>
      <c r="CR32" s="139">
        <f t="shared" si="29"/>
        <v>0</v>
      </c>
      <c r="CS32" s="111">
        <v>1</v>
      </c>
      <c r="CT32" s="110">
        <v>13</v>
      </c>
      <c r="CU32" s="109"/>
      <c r="CV32" s="110"/>
      <c r="CW32" s="109"/>
      <c r="CX32" s="110"/>
      <c r="CY32" s="109"/>
      <c r="CZ32" s="110"/>
      <c r="DA32" s="109"/>
      <c r="DB32" s="110"/>
      <c r="DC32" s="109"/>
      <c r="DD32" s="110"/>
      <c r="DE32" s="109"/>
      <c r="DF32" s="110"/>
      <c r="DG32" s="109"/>
      <c r="DH32" s="110"/>
      <c r="DI32" s="111"/>
      <c r="DJ32" s="111"/>
      <c r="DK32" s="109"/>
      <c r="DL32" s="111"/>
      <c r="DM32" s="109"/>
      <c r="DN32" s="110"/>
      <c r="DO32" s="111"/>
      <c r="DP32" s="111"/>
      <c r="DQ32" s="96">
        <f t="shared" si="30"/>
        <v>1</v>
      </c>
      <c r="DR32" s="97">
        <f t="shared" si="31"/>
        <v>13</v>
      </c>
      <c r="DS32" s="97">
        <f t="shared" si="32"/>
        <v>1.1666666666666667</v>
      </c>
      <c r="DT32" s="97"/>
      <c r="DU32" s="139">
        <f t="shared" si="33"/>
        <v>0</v>
      </c>
      <c r="DV32" s="111">
        <v>2</v>
      </c>
      <c r="DW32" s="110">
        <v>0</v>
      </c>
      <c r="DX32" s="111"/>
      <c r="DY32" s="110"/>
      <c r="DZ32" s="111"/>
      <c r="EA32" s="110"/>
      <c r="EB32" s="111"/>
      <c r="EC32" s="110"/>
      <c r="ED32" s="109"/>
      <c r="EE32" s="110"/>
      <c r="EF32" s="109"/>
      <c r="EG32" s="110"/>
      <c r="EH32" s="109"/>
      <c r="EI32" s="111"/>
      <c r="EJ32" s="109"/>
      <c r="EK32" s="111"/>
      <c r="EL32" s="109"/>
      <c r="EM32" s="110"/>
      <c r="EN32" s="111"/>
      <c r="EO32" s="110"/>
      <c r="EP32" s="111"/>
      <c r="EQ32" s="110"/>
      <c r="ER32" s="111"/>
      <c r="ES32" s="111"/>
      <c r="ET32" s="96">
        <f t="shared" si="34"/>
        <v>2</v>
      </c>
      <c r="EU32" s="97">
        <f t="shared" si="35"/>
        <v>0</v>
      </c>
      <c r="EV32" s="97">
        <f t="shared" si="36"/>
        <v>2</v>
      </c>
      <c r="EW32" s="97"/>
      <c r="EX32" s="139">
        <f t="shared" si="37"/>
        <v>0</v>
      </c>
      <c r="EY32" s="103">
        <v>10</v>
      </c>
      <c r="EZ32" s="104">
        <v>63</v>
      </c>
      <c r="FA32" s="103"/>
      <c r="FB32" s="104"/>
      <c r="FC32" s="103"/>
      <c r="FD32" s="104"/>
      <c r="FE32" s="103"/>
      <c r="FF32" s="104"/>
      <c r="FG32" s="108"/>
      <c r="FH32" s="104"/>
      <c r="FI32" s="103"/>
      <c r="FJ32" s="104"/>
      <c r="FK32" s="103"/>
      <c r="FL32" s="103"/>
      <c r="FM32" s="108"/>
      <c r="FN32" s="104"/>
      <c r="FO32" s="103"/>
      <c r="FP32" s="103"/>
      <c r="FQ32" s="108"/>
      <c r="FR32" s="104"/>
      <c r="FS32" s="103"/>
      <c r="FT32" s="104"/>
      <c r="FU32" s="103"/>
      <c r="FV32" s="103"/>
      <c r="FW32" s="100">
        <f t="shared" si="38"/>
        <v>10</v>
      </c>
      <c r="FX32" s="103">
        <f t="shared" si="39"/>
        <v>63</v>
      </c>
      <c r="FY32" s="103">
        <f t="shared" si="40"/>
        <v>0.73</v>
      </c>
      <c r="FZ32" s="103"/>
      <c r="GA32" s="149">
        <f t="shared" si="41"/>
        <v>0</v>
      </c>
      <c r="GB32" s="103">
        <v>0</v>
      </c>
      <c r="GC32" s="104">
        <v>0</v>
      </c>
      <c r="GD32" s="108"/>
      <c r="GE32" s="104"/>
      <c r="GF32" s="108"/>
      <c r="GG32" s="104"/>
      <c r="GH32" s="108"/>
      <c r="GI32" s="104"/>
      <c r="GJ32" s="108"/>
      <c r="GK32" s="104"/>
      <c r="GL32" s="108"/>
      <c r="GM32" s="104"/>
      <c r="GN32" s="103"/>
      <c r="GO32" s="103"/>
      <c r="GP32" s="108"/>
      <c r="GQ32" s="104"/>
      <c r="GR32" s="103"/>
      <c r="GS32" s="103"/>
      <c r="GT32" s="108"/>
      <c r="GU32" s="104"/>
      <c r="GV32" s="103"/>
      <c r="GW32" s="103"/>
      <c r="GX32" s="108"/>
      <c r="GY32" s="103"/>
      <c r="GZ32" s="100">
        <f t="shared" si="42"/>
        <v>0</v>
      </c>
      <c r="HA32" s="103">
        <f t="shared" si="43"/>
        <v>0</v>
      </c>
      <c r="HB32" s="103">
        <f t="shared" si="44"/>
        <v>0</v>
      </c>
      <c r="HC32" s="103"/>
      <c r="HD32" s="149">
        <f t="shared" si="45"/>
        <v>0</v>
      </c>
      <c r="HE32" s="103">
        <v>0</v>
      </c>
      <c r="HF32" s="104">
        <v>0</v>
      </c>
      <c r="HG32" s="108"/>
      <c r="HH32" s="104"/>
      <c r="HI32" s="108"/>
      <c r="HJ32" s="104"/>
      <c r="HK32" s="108"/>
      <c r="HL32" s="104"/>
      <c r="HM32" s="108"/>
      <c r="HN32" s="104"/>
      <c r="HO32" s="108"/>
      <c r="HP32" s="104"/>
      <c r="HQ32" s="108"/>
      <c r="HR32" s="104"/>
      <c r="HS32" s="108"/>
      <c r="HT32" s="104"/>
      <c r="HU32" s="108"/>
      <c r="HV32" s="104"/>
      <c r="HW32" s="108"/>
      <c r="HX32" s="104"/>
      <c r="HY32" s="108"/>
      <c r="HZ32" s="104"/>
      <c r="IA32" s="108"/>
      <c r="IB32" s="103"/>
      <c r="IC32" s="96">
        <f t="shared" si="46"/>
        <v>0</v>
      </c>
      <c r="ID32" s="97">
        <f t="shared" si="47"/>
        <v>0</v>
      </c>
      <c r="IE32" s="97">
        <f t="shared" si="48"/>
        <v>0</v>
      </c>
      <c r="IF32" s="97"/>
      <c r="IG32" s="139">
        <f t="shared" si="49"/>
        <v>0</v>
      </c>
      <c r="IH32" s="111">
        <v>0</v>
      </c>
      <c r="II32" s="110">
        <v>0</v>
      </c>
      <c r="IJ32" s="109"/>
      <c r="IK32" s="110"/>
      <c r="IL32" s="109"/>
      <c r="IM32" s="110"/>
      <c r="IN32" s="109"/>
      <c r="IO32" s="110"/>
      <c r="IP32" s="109"/>
      <c r="IQ32" s="110"/>
      <c r="IR32" s="109"/>
      <c r="IS32" s="110"/>
      <c r="IT32" s="109"/>
      <c r="IU32" s="110"/>
      <c r="IV32" s="109"/>
      <c r="IW32" s="110"/>
      <c r="IX32" s="111"/>
      <c r="IY32" s="110"/>
      <c r="IZ32" s="111"/>
      <c r="JA32" s="110"/>
      <c r="JB32" s="109"/>
      <c r="JC32" s="110"/>
      <c r="JD32" s="111"/>
      <c r="JE32" s="111"/>
      <c r="JF32" s="96">
        <f t="shared" si="50"/>
        <v>0</v>
      </c>
      <c r="JG32" s="97">
        <f t="shared" si="51"/>
        <v>0</v>
      </c>
      <c r="JH32" s="97">
        <f t="shared" si="52"/>
        <v>0</v>
      </c>
      <c r="JI32" s="97"/>
      <c r="JJ32" s="139">
        <f t="shared" si="53"/>
        <v>0</v>
      </c>
      <c r="JK32" s="109">
        <v>0</v>
      </c>
      <c r="JL32" s="110">
        <v>0</v>
      </c>
      <c r="JM32" s="109"/>
      <c r="JN32" s="110"/>
      <c r="JO32" s="109"/>
      <c r="JP32" s="110"/>
      <c r="JQ32" s="109"/>
      <c r="JR32" s="110"/>
      <c r="JS32" s="109"/>
      <c r="JT32" s="110"/>
      <c r="JU32" s="111"/>
      <c r="JV32" s="110"/>
      <c r="JW32" s="109"/>
      <c r="JX32" s="111"/>
      <c r="JY32" s="109"/>
      <c r="JZ32" s="110"/>
      <c r="KA32" s="111"/>
      <c r="KB32" s="110"/>
      <c r="KC32" s="111"/>
      <c r="KD32" s="110"/>
      <c r="KE32" s="111"/>
      <c r="KF32" s="110"/>
      <c r="KG32" s="111"/>
      <c r="KH32" s="110"/>
      <c r="KI32" s="96">
        <f t="shared" si="54"/>
        <v>0</v>
      </c>
      <c r="KJ32" s="97">
        <f t="shared" si="55"/>
        <v>0</v>
      </c>
      <c r="KK32" s="97">
        <v>1.2904995671117911</v>
      </c>
      <c r="KL32" s="139">
        <f t="shared" si="56"/>
        <v>0</v>
      </c>
      <c r="KM32" s="103">
        <v>0</v>
      </c>
      <c r="KN32" s="104">
        <v>0</v>
      </c>
      <c r="KO32" s="108"/>
      <c r="KP32" s="104"/>
      <c r="KQ32" s="108"/>
      <c r="KR32" s="104"/>
      <c r="KS32" s="108"/>
      <c r="KT32" s="104"/>
      <c r="KU32" s="108"/>
      <c r="KV32" s="104"/>
      <c r="KW32" s="108"/>
      <c r="KX32" s="104"/>
      <c r="KY32" s="108"/>
      <c r="KZ32" s="104"/>
      <c r="LA32" s="108"/>
      <c r="LB32" s="104"/>
      <c r="LC32" s="108"/>
      <c r="LD32" s="103"/>
      <c r="LE32" s="108"/>
      <c r="LF32" s="104"/>
      <c r="LG32" s="108"/>
      <c r="LH32" s="104"/>
      <c r="LI32" s="108"/>
      <c r="LJ32" s="104"/>
      <c r="LK32" s="100">
        <f t="shared" si="57"/>
        <v>0</v>
      </c>
      <c r="LL32" s="104">
        <f t="shared" si="58"/>
        <v>0</v>
      </c>
      <c r="LM32" s="108">
        <v>0</v>
      </c>
      <c r="LN32" s="104">
        <v>0</v>
      </c>
      <c r="LO32" s="108"/>
      <c r="LP32" s="104"/>
      <c r="LQ32" s="108"/>
      <c r="LR32" s="104"/>
      <c r="LS32" s="108"/>
      <c r="LT32" s="104"/>
      <c r="LU32" s="108"/>
      <c r="LV32" s="104"/>
      <c r="LW32" s="103"/>
      <c r="LX32" s="104"/>
      <c r="LY32" s="103"/>
      <c r="LZ32" s="103"/>
      <c r="MA32" s="108"/>
      <c r="MB32" s="104"/>
      <c r="MC32" s="103"/>
      <c r="MD32" s="104"/>
      <c r="ME32" s="103"/>
      <c r="MF32" s="104"/>
      <c r="MG32" s="103"/>
      <c r="MH32" s="104"/>
      <c r="MI32" s="103"/>
      <c r="MJ32" s="104"/>
      <c r="MK32" s="102">
        <f t="shared" si="59"/>
        <v>0</v>
      </c>
      <c r="ML32" s="104">
        <f t="shared" si="60"/>
        <v>0</v>
      </c>
      <c r="MM32" s="108">
        <v>0</v>
      </c>
      <c r="MN32" s="104">
        <v>0</v>
      </c>
      <c r="MO32" s="108"/>
      <c r="MP32" s="104"/>
      <c r="MQ32" s="108"/>
      <c r="MR32" s="104"/>
      <c r="MS32" s="108"/>
      <c r="MT32" s="104"/>
      <c r="MU32" s="108"/>
      <c r="MV32" s="104"/>
      <c r="MW32" s="108"/>
      <c r="MX32" s="104"/>
      <c r="MY32" s="108"/>
      <c r="MZ32" s="104"/>
      <c r="NA32" s="108"/>
      <c r="NB32" s="104"/>
      <c r="NC32" s="108"/>
      <c r="ND32" s="104"/>
      <c r="NE32" s="108"/>
      <c r="NF32" s="104"/>
      <c r="NG32" s="108"/>
      <c r="NH32" s="104"/>
      <c r="NI32" s="108"/>
      <c r="NJ32" s="104"/>
      <c r="NK32" s="100">
        <f t="shared" si="61"/>
        <v>0</v>
      </c>
      <c r="NL32" s="104">
        <f t="shared" si="62"/>
        <v>0</v>
      </c>
      <c r="NM32" s="109">
        <f t="shared" si="63"/>
        <v>0</v>
      </c>
      <c r="NN32" s="110">
        <f t="shared" si="64"/>
        <v>0</v>
      </c>
      <c r="NO32" s="109">
        <f t="shared" si="65"/>
        <v>0</v>
      </c>
      <c r="NP32" s="110">
        <f t="shared" si="66"/>
        <v>0</v>
      </c>
      <c r="NQ32" s="109">
        <f t="shared" si="67"/>
        <v>0</v>
      </c>
      <c r="NR32" s="110">
        <f t="shared" si="68"/>
        <v>0</v>
      </c>
      <c r="NS32" s="109">
        <f t="shared" si="69"/>
        <v>0</v>
      </c>
      <c r="NT32" s="110">
        <f t="shared" si="70"/>
        <v>0</v>
      </c>
      <c r="NU32" s="109">
        <f t="shared" si="71"/>
        <v>0</v>
      </c>
      <c r="NV32" s="110">
        <f t="shared" si="72"/>
        <v>0</v>
      </c>
      <c r="NW32" s="109">
        <f t="shared" si="73"/>
        <v>0</v>
      </c>
      <c r="NX32" s="110">
        <f t="shared" si="74"/>
        <v>0</v>
      </c>
      <c r="NY32" s="109">
        <f t="shared" si="75"/>
        <v>0</v>
      </c>
      <c r="NZ32" s="110">
        <f t="shared" si="76"/>
        <v>0</v>
      </c>
      <c r="OA32" s="109">
        <f t="shared" si="77"/>
        <v>0</v>
      </c>
      <c r="OB32" s="110">
        <f t="shared" si="78"/>
        <v>0</v>
      </c>
      <c r="OC32" s="111">
        <f t="shared" si="79"/>
        <v>0</v>
      </c>
      <c r="OD32" s="110">
        <f t="shared" si="80"/>
        <v>0</v>
      </c>
      <c r="OE32" s="111">
        <f t="shared" si="81"/>
        <v>0</v>
      </c>
      <c r="OF32" s="110">
        <f t="shared" si="82"/>
        <v>0</v>
      </c>
      <c r="OG32" s="109">
        <f t="shared" si="83"/>
        <v>0</v>
      </c>
      <c r="OH32" s="110">
        <f t="shared" si="84"/>
        <v>0</v>
      </c>
      <c r="OI32" s="111">
        <f t="shared" si="85"/>
        <v>0</v>
      </c>
      <c r="OJ32" s="111">
        <f t="shared" si="86"/>
        <v>0</v>
      </c>
      <c r="OK32" s="96">
        <f t="shared" si="87"/>
        <v>0</v>
      </c>
      <c r="OL32" s="97">
        <f t="shared" si="88"/>
        <v>0</v>
      </c>
      <c r="OM32" s="97">
        <v>0</v>
      </c>
      <c r="ON32" s="139">
        <f t="shared" si="89"/>
        <v>0</v>
      </c>
      <c r="OO32" s="111">
        <v>0</v>
      </c>
      <c r="OP32" s="110">
        <v>0</v>
      </c>
      <c r="OQ32" s="109"/>
      <c r="OR32" s="110"/>
      <c r="OS32" s="109"/>
      <c r="OT32" s="110"/>
      <c r="OU32" s="109"/>
      <c r="OV32" s="110"/>
      <c r="OW32" s="109"/>
      <c r="OX32" s="110"/>
      <c r="OY32" s="109"/>
      <c r="OZ32" s="110"/>
      <c r="PA32" s="109"/>
      <c r="PB32" s="110"/>
      <c r="PC32" s="109"/>
      <c r="PD32" s="110"/>
      <c r="PE32" s="111"/>
      <c r="PF32" s="110"/>
      <c r="PG32" s="111"/>
      <c r="PH32" s="110"/>
      <c r="PI32" s="109"/>
      <c r="PJ32" s="110"/>
      <c r="PK32" s="111"/>
      <c r="PL32" s="110"/>
      <c r="PM32" s="96">
        <f t="shared" si="90"/>
        <v>0</v>
      </c>
      <c r="PN32" s="97">
        <f t="shared" si="91"/>
        <v>0</v>
      </c>
      <c r="PO32" s="97">
        <f t="shared" si="92"/>
        <v>0</v>
      </c>
      <c r="PP32" s="109">
        <v>2</v>
      </c>
      <c r="PQ32" s="111"/>
      <c r="PR32" s="111"/>
      <c r="PS32" s="111"/>
      <c r="PT32" s="111"/>
      <c r="PU32" s="111"/>
      <c r="PV32" s="111"/>
      <c r="PW32" s="111"/>
      <c r="PX32" s="111"/>
      <c r="PY32" s="111"/>
      <c r="PZ32" s="111"/>
      <c r="QA32" s="110"/>
      <c r="QB32" s="98">
        <f t="shared" si="93"/>
        <v>2</v>
      </c>
      <c r="QC32" s="105">
        <f t="shared" si="94"/>
        <v>9.0697435897435916</v>
      </c>
      <c r="QD32" s="106"/>
      <c r="QE32" s="113">
        <f t="shared" si="95"/>
        <v>0</v>
      </c>
      <c r="QF32" s="108">
        <v>43</v>
      </c>
      <c r="QG32" s="103"/>
      <c r="QH32" s="103"/>
      <c r="QI32" s="103"/>
      <c r="QJ32" s="103"/>
      <c r="QK32" s="103"/>
      <c r="QL32" s="103"/>
      <c r="QM32" s="103"/>
      <c r="QN32" s="103"/>
      <c r="QO32" s="103"/>
      <c r="QP32" s="103"/>
      <c r="QQ32" s="104"/>
      <c r="QR32" s="117">
        <f t="shared" si="96"/>
        <v>43</v>
      </c>
      <c r="QS32" s="158"/>
    </row>
    <row r="33" spans="1:461" s="88" customFormat="1" ht="10.5" x14ac:dyDescent="0.25">
      <c r="A33" s="89" t="s">
        <v>1</v>
      </c>
      <c r="B33" s="90" t="s">
        <v>172</v>
      </c>
      <c r="C33" s="90">
        <v>400</v>
      </c>
      <c r="D33" s="90" t="s">
        <v>349</v>
      </c>
      <c r="E33" s="91" t="s">
        <v>350</v>
      </c>
      <c r="F33" s="92" t="s">
        <v>248</v>
      </c>
      <c r="G33" s="92" t="s">
        <v>649</v>
      </c>
      <c r="H33" s="155">
        <v>26</v>
      </c>
      <c r="I33" s="92" t="s">
        <v>657</v>
      </c>
      <c r="J33" s="93">
        <v>0</v>
      </c>
      <c r="K33" s="94">
        <v>0</v>
      </c>
      <c r="L33" s="93"/>
      <c r="M33" s="94"/>
      <c r="N33" s="93"/>
      <c r="O33" s="94"/>
      <c r="P33" s="93"/>
      <c r="Q33" s="94"/>
      <c r="R33" s="93"/>
      <c r="S33" s="94"/>
      <c r="T33" s="93"/>
      <c r="U33" s="94"/>
      <c r="V33" s="93"/>
      <c r="W33" s="95"/>
      <c r="X33" s="93"/>
      <c r="Y33" s="94"/>
      <c r="Z33" s="95"/>
      <c r="AA33" s="95"/>
      <c r="AB33" s="93"/>
      <c r="AC33" s="94"/>
      <c r="AD33" s="93"/>
      <c r="AE33" s="94"/>
      <c r="AF33" s="93"/>
      <c r="AG33" s="95"/>
      <c r="AH33" s="96">
        <f t="shared" si="19"/>
        <v>0</v>
      </c>
      <c r="AI33" s="97">
        <f t="shared" si="20"/>
        <v>0</v>
      </c>
      <c r="AJ33" s="97">
        <f t="shared" si="15"/>
        <v>0</v>
      </c>
      <c r="AK33" s="97"/>
      <c r="AL33" s="139">
        <f t="shared" si="21"/>
        <v>0</v>
      </c>
      <c r="AM33" s="95">
        <v>1</v>
      </c>
      <c r="AN33" s="94">
        <v>0</v>
      </c>
      <c r="AO33" s="93"/>
      <c r="AP33" s="94"/>
      <c r="AQ33" s="93"/>
      <c r="AR33" s="94"/>
      <c r="AS33" s="93"/>
      <c r="AT33" s="94"/>
      <c r="AU33" s="93"/>
      <c r="AV33" s="94"/>
      <c r="AW33" s="93"/>
      <c r="AX33" s="94"/>
      <c r="AY33" s="93"/>
      <c r="AZ33" s="95"/>
      <c r="BA33" s="93"/>
      <c r="BB33" s="95"/>
      <c r="BC33" s="93"/>
      <c r="BD33" s="94"/>
      <c r="BE33" s="95"/>
      <c r="BF33" s="95"/>
      <c r="BG33" s="93"/>
      <c r="BH33" s="94"/>
      <c r="BI33" s="93"/>
      <c r="BJ33" s="94"/>
      <c r="BK33" s="96">
        <f t="shared" si="22"/>
        <v>1</v>
      </c>
      <c r="BL33" s="97">
        <f t="shared" si="23"/>
        <v>0</v>
      </c>
      <c r="BM33" s="97">
        <f t="shared" si="24"/>
        <v>7.6923076923076927E-2</v>
      </c>
      <c r="BN33" s="97"/>
      <c r="BO33" s="139">
        <f t="shared" si="25"/>
        <v>0</v>
      </c>
      <c r="BP33" s="111">
        <v>0</v>
      </c>
      <c r="BQ33" s="110">
        <v>1</v>
      </c>
      <c r="BR33" s="109"/>
      <c r="BS33" s="110"/>
      <c r="BT33" s="109"/>
      <c r="BU33" s="110"/>
      <c r="BV33" s="109"/>
      <c r="BW33" s="110"/>
      <c r="BX33" s="109"/>
      <c r="BY33" s="110"/>
      <c r="BZ33" s="109"/>
      <c r="CA33" s="110"/>
      <c r="CB33" s="111"/>
      <c r="CC33" s="111"/>
      <c r="CD33" s="109"/>
      <c r="CE33" s="110"/>
      <c r="CF33" s="109"/>
      <c r="CG33" s="111"/>
      <c r="CH33" s="109"/>
      <c r="CI33" s="110"/>
      <c r="CJ33" s="109"/>
      <c r="CK33" s="110"/>
      <c r="CL33" s="111"/>
      <c r="CM33" s="111"/>
      <c r="CN33" s="96">
        <f t="shared" si="26"/>
        <v>0</v>
      </c>
      <c r="CO33" s="97">
        <f t="shared" si="27"/>
        <v>1</v>
      </c>
      <c r="CP33" s="97">
        <f t="shared" si="28"/>
        <v>0.25</v>
      </c>
      <c r="CQ33" s="97"/>
      <c r="CR33" s="139">
        <f t="shared" si="29"/>
        <v>0</v>
      </c>
      <c r="CS33" s="111">
        <v>0</v>
      </c>
      <c r="CT33" s="110">
        <v>0</v>
      </c>
      <c r="CU33" s="109"/>
      <c r="CV33" s="110"/>
      <c r="CW33" s="109"/>
      <c r="CX33" s="110"/>
      <c r="CY33" s="109"/>
      <c r="CZ33" s="110"/>
      <c r="DA33" s="109"/>
      <c r="DB33" s="110"/>
      <c r="DC33" s="109"/>
      <c r="DD33" s="110"/>
      <c r="DE33" s="109"/>
      <c r="DF33" s="110"/>
      <c r="DG33" s="109"/>
      <c r="DH33" s="110"/>
      <c r="DI33" s="111"/>
      <c r="DJ33" s="111"/>
      <c r="DK33" s="109"/>
      <c r="DL33" s="111"/>
      <c r="DM33" s="109"/>
      <c r="DN33" s="110"/>
      <c r="DO33" s="111"/>
      <c r="DP33" s="111"/>
      <c r="DQ33" s="96">
        <f t="shared" si="30"/>
        <v>0</v>
      </c>
      <c r="DR33" s="97">
        <f t="shared" si="31"/>
        <v>0</v>
      </c>
      <c r="DS33" s="97">
        <f t="shared" si="32"/>
        <v>0</v>
      </c>
      <c r="DT33" s="97"/>
      <c r="DU33" s="139">
        <f t="shared" si="33"/>
        <v>0</v>
      </c>
      <c r="DV33" s="111">
        <v>2</v>
      </c>
      <c r="DW33" s="110">
        <v>0</v>
      </c>
      <c r="DX33" s="111"/>
      <c r="DY33" s="110"/>
      <c r="DZ33" s="111"/>
      <c r="EA33" s="110"/>
      <c r="EB33" s="111"/>
      <c r="EC33" s="110"/>
      <c r="ED33" s="109"/>
      <c r="EE33" s="110"/>
      <c r="EF33" s="109"/>
      <c r="EG33" s="110"/>
      <c r="EH33" s="109"/>
      <c r="EI33" s="111"/>
      <c r="EJ33" s="109"/>
      <c r="EK33" s="111"/>
      <c r="EL33" s="109"/>
      <c r="EM33" s="110"/>
      <c r="EN33" s="111"/>
      <c r="EO33" s="110"/>
      <c r="EP33" s="111"/>
      <c r="EQ33" s="110"/>
      <c r="ER33" s="111"/>
      <c r="ES33" s="111"/>
      <c r="ET33" s="96">
        <f t="shared" si="34"/>
        <v>2</v>
      </c>
      <c r="EU33" s="97">
        <f t="shared" si="35"/>
        <v>0</v>
      </c>
      <c r="EV33" s="97">
        <f t="shared" si="36"/>
        <v>2</v>
      </c>
      <c r="EW33" s="97"/>
      <c r="EX33" s="139">
        <f t="shared" si="37"/>
        <v>0</v>
      </c>
      <c r="EY33" s="103">
        <v>30</v>
      </c>
      <c r="EZ33" s="104">
        <v>150</v>
      </c>
      <c r="FA33" s="103"/>
      <c r="FB33" s="104"/>
      <c r="FC33" s="103"/>
      <c r="FD33" s="104"/>
      <c r="FE33" s="103"/>
      <c r="FF33" s="104"/>
      <c r="FG33" s="108"/>
      <c r="FH33" s="104"/>
      <c r="FI33" s="103"/>
      <c r="FJ33" s="104"/>
      <c r="FK33" s="103"/>
      <c r="FL33" s="103"/>
      <c r="FM33" s="108"/>
      <c r="FN33" s="104"/>
      <c r="FO33" s="103"/>
      <c r="FP33" s="103"/>
      <c r="FQ33" s="108"/>
      <c r="FR33" s="104"/>
      <c r="FS33" s="103"/>
      <c r="FT33" s="104"/>
      <c r="FU33" s="103"/>
      <c r="FV33" s="103"/>
      <c r="FW33" s="100">
        <f t="shared" si="38"/>
        <v>30</v>
      </c>
      <c r="FX33" s="103">
        <f t="shared" si="39"/>
        <v>150</v>
      </c>
      <c r="FY33" s="103">
        <f t="shared" si="40"/>
        <v>1.8</v>
      </c>
      <c r="FZ33" s="103"/>
      <c r="GA33" s="149">
        <f t="shared" si="41"/>
        <v>0</v>
      </c>
      <c r="GB33" s="103">
        <v>0</v>
      </c>
      <c r="GC33" s="104">
        <v>0</v>
      </c>
      <c r="GD33" s="108"/>
      <c r="GE33" s="104"/>
      <c r="GF33" s="108"/>
      <c r="GG33" s="104"/>
      <c r="GH33" s="108"/>
      <c r="GI33" s="104"/>
      <c r="GJ33" s="108"/>
      <c r="GK33" s="104"/>
      <c r="GL33" s="108"/>
      <c r="GM33" s="104"/>
      <c r="GN33" s="103"/>
      <c r="GO33" s="103"/>
      <c r="GP33" s="108"/>
      <c r="GQ33" s="104"/>
      <c r="GR33" s="103"/>
      <c r="GS33" s="103"/>
      <c r="GT33" s="108"/>
      <c r="GU33" s="104"/>
      <c r="GV33" s="103"/>
      <c r="GW33" s="103"/>
      <c r="GX33" s="108"/>
      <c r="GY33" s="103"/>
      <c r="GZ33" s="100">
        <f t="shared" si="42"/>
        <v>0</v>
      </c>
      <c r="HA33" s="103">
        <f t="shared" si="43"/>
        <v>0</v>
      </c>
      <c r="HB33" s="103">
        <f t="shared" si="44"/>
        <v>0</v>
      </c>
      <c r="HC33" s="103"/>
      <c r="HD33" s="149">
        <f t="shared" si="45"/>
        <v>0</v>
      </c>
      <c r="HE33" s="103">
        <v>0</v>
      </c>
      <c r="HF33" s="104">
        <v>0</v>
      </c>
      <c r="HG33" s="108"/>
      <c r="HH33" s="104"/>
      <c r="HI33" s="108"/>
      <c r="HJ33" s="104"/>
      <c r="HK33" s="108"/>
      <c r="HL33" s="104"/>
      <c r="HM33" s="108"/>
      <c r="HN33" s="104"/>
      <c r="HO33" s="108"/>
      <c r="HP33" s="104"/>
      <c r="HQ33" s="108"/>
      <c r="HR33" s="104"/>
      <c r="HS33" s="108"/>
      <c r="HT33" s="104"/>
      <c r="HU33" s="108"/>
      <c r="HV33" s="104"/>
      <c r="HW33" s="108"/>
      <c r="HX33" s="104"/>
      <c r="HY33" s="108"/>
      <c r="HZ33" s="104"/>
      <c r="IA33" s="108"/>
      <c r="IB33" s="103"/>
      <c r="IC33" s="96">
        <f t="shared" si="46"/>
        <v>0</v>
      </c>
      <c r="ID33" s="97">
        <f t="shared" si="47"/>
        <v>0</v>
      </c>
      <c r="IE33" s="97">
        <f t="shared" si="48"/>
        <v>0</v>
      </c>
      <c r="IF33" s="97"/>
      <c r="IG33" s="139">
        <f t="shared" si="49"/>
        <v>0</v>
      </c>
      <c r="IH33" s="111">
        <v>0</v>
      </c>
      <c r="II33" s="110">
        <v>0</v>
      </c>
      <c r="IJ33" s="109"/>
      <c r="IK33" s="110"/>
      <c r="IL33" s="109"/>
      <c r="IM33" s="110"/>
      <c r="IN33" s="109"/>
      <c r="IO33" s="110"/>
      <c r="IP33" s="109"/>
      <c r="IQ33" s="110"/>
      <c r="IR33" s="109"/>
      <c r="IS33" s="110"/>
      <c r="IT33" s="109"/>
      <c r="IU33" s="110"/>
      <c r="IV33" s="109"/>
      <c r="IW33" s="110"/>
      <c r="IX33" s="111"/>
      <c r="IY33" s="110"/>
      <c r="IZ33" s="111"/>
      <c r="JA33" s="110"/>
      <c r="JB33" s="109"/>
      <c r="JC33" s="110"/>
      <c r="JD33" s="111"/>
      <c r="JE33" s="111"/>
      <c r="JF33" s="96">
        <f t="shared" si="50"/>
        <v>0</v>
      </c>
      <c r="JG33" s="97">
        <f t="shared" si="51"/>
        <v>0</v>
      </c>
      <c r="JH33" s="97">
        <f t="shared" si="52"/>
        <v>0</v>
      </c>
      <c r="JI33" s="97"/>
      <c r="JJ33" s="139">
        <f t="shared" si="53"/>
        <v>0</v>
      </c>
      <c r="JK33" s="109">
        <v>0</v>
      </c>
      <c r="JL33" s="110">
        <v>0</v>
      </c>
      <c r="JM33" s="109"/>
      <c r="JN33" s="110"/>
      <c r="JO33" s="109"/>
      <c r="JP33" s="110"/>
      <c r="JQ33" s="109"/>
      <c r="JR33" s="110"/>
      <c r="JS33" s="109"/>
      <c r="JT33" s="110"/>
      <c r="JU33" s="111"/>
      <c r="JV33" s="110"/>
      <c r="JW33" s="109"/>
      <c r="JX33" s="111"/>
      <c r="JY33" s="109"/>
      <c r="JZ33" s="110"/>
      <c r="KA33" s="111"/>
      <c r="KB33" s="110"/>
      <c r="KC33" s="111"/>
      <c r="KD33" s="110"/>
      <c r="KE33" s="111"/>
      <c r="KF33" s="110"/>
      <c r="KG33" s="111"/>
      <c r="KH33" s="110"/>
      <c r="KI33" s="96">
        <f t="shared" si="54"/>
        <v>0</v>
      </c>
      <c r="KJ33" s="97">
        <f t="shared" si="55"/>
        <v>0</v>
      </c>
      <c r="KK33" s="97">
        <v>2.0469383340166702</v>
      </c>
      <c r="KL33" s="139">
        <f t="shared" si="56"/>
        <v>0</v>
      </c>
      <c r="KM33" s="103">
        <v>0</v>
      </c>
      <c r="KN33" s="104">
        <v>0</v>
      </c>
      <c r="KO33" s="108"/>
      <c r="KP33" s="104"/>
      <c r="KQ33" s="108"/>
      <c r="KR33" s="104"/>
      <c r="KS33" s="108"/>
      <c r="KT33" s="104"/>
      <c r="KU33" s="108"/>
      <c r="KV33" s="104"/>
      <c r="KW33" s="108"/>
      <c r="KX33" s="104"/>
      <c r="KY33" s="108"/>
      <c r="KZ33" s="104"/>
      <c r="LA33" s="108"/>
      <c r="LB33" s="104"/>
      <c r="LC33" s="108"/>
      <c r="LD33" s="103"/>
      <c r="LE33" s="108"/>
      <c r="LF33" s="104"/>
      <c r="LG33" s="108"/>
      <c r="LH33" s="104"/>
      <c r="LI33" s="108"/>
      <c r="LJ33" s="104"/>
      <c r="LK33" s="100">
        <f t="shared" si="57"/>
        <v>0</v>
      </c>
      <c r="LL33" s="104">
        <f t="shared" si="58"/>
        <v>0</v>
      </c>
      <c r="LM33" s="108">
        <v>0</v>
      </c>
      <c r="LN33" s="104">
        <v>0</v>
      </c>
      <c r="LO33" s="108"/>
      <c r="LP33" s="104"/>
      <c r="LQ33" s="108"/>
      <c r="LR33" s="104"/>
      <c r="LS33" s="108"/>
      <c r="LT33" s="104"/>
      <c r="LU33" s="108"/>
      <c r="LV33" s="104"/>
      <c r="LW33" s="103"/>
      <c r="LX33" s="104"/>
      <c r="LY33" s="103"/>
      <c r="LZ33" s="103"/>
      <c r="MA33" s="108"/>
      <c r="MB33" s="104"/>
      <c r="MC33" s="103"/>
      <c r="MD33" s="104"/>
      <c r="ME33" s="103"/>
      <c r="MF33" s="104"/>
      <c r="MG33" s="103"/>
      <c r="MH33" s="104"/>
      <c r="MI33" s="103"/>
      <c r="MJ33" s="104"/>
      <c r="MK33" s="102">
        <f t="shared" si="59"/>
        <v>0</v>
      </c>
      <c r="ML33" s="104">
        <f t="shared" si="60"/>
        <v>0</v>
      </c>
      <c r="MM33" s="108">
        <v>0</v>
      </c>
      <c r="MN33" s="104">
        <v>0</v>
      </c>
      <c r="MO33" s="108"/>
      <c r="MP33" s="104"/>
      <c r="MQ33" s="108"/>
      <c r="MR33" s="104"/>
      <c r="MS33" s="108"/>
      <c r="MT33" s="104"/>
      <c r="MU33" s="108"/>
      <c r="MV33" s="104"/>
      <c r="MW33" s="108"/>
      <c r="MX33" s="104"/>
      <c r="MY33" s="108"/>
      <c r="MZ33" s="104"/>
      <c r="NA33" s="108"/>
      <c r="NB33" s="104"/>
      <c r="NC33" s="108"/>
      <c r="ND33" s="104"/>
      <c r="NE33" s="108"/>
      <c r="NF33" s="104"/>
      <c r="NG33" s="108"/>
      <c r="NH33" s="104"/>
      <c r="NI33" s="108"/>
      <c r="NJ33" s="104"/>
      <c r="NK33" s="100">
        <f t="shared" si="61"/>
        <v>0</v>
      </c>
      <c r="NL33" s="104">
        <f t="shared" si="62"/>
        <v>0</v>
      </c>
      <c r="NM33" s="109">
        <f t="shared" si="63"/>
        <v>0</v>
      </c>
      <c r="NN33" s="110">
        <f t="shared" si="64"/>
        <v>0</v>
      </c>
      <c r="NO33" s="109">
        <f t="shared" si="65"/>
        <v>0</v>
      </c>
      <c r="NP33" s="110">
        <f t="shared" si="66"/>
        <v>0</v>
      </c>
      <c r="NQ33" s="109">
        <f t="shared" si="67"/>
        <v>0</v>
      </c>
      <c r="NR33" s="110">
        <f t="shared" si="68"/>
        <v>0</v>
      </c>
      <c r="NS33" s="109">
        <f t="shared" si="69"/>
        <v>0</v>
      </c>
      <c r="NT33" s="110">
        <f t="shared" si="70"/>
        <v>0</v>
      </c>
      <c r="NU33" s="109">
        <f t="shared" si="71"/>
        <v>0</v>
      </c>
      <c r="NV33" s="110">
        <f t="shared" si="72"/>
        <v>0</v>
      </c>
      <c r="NW33" s="109">
        <f t="shared" si="73"/>
        <v>0</v>
      </c>
      <c r="NX33" s="110">
        <f t="shared" si="74"/>
        <v>0</v>
      </c>
      <c r="NY33" s="109">
        <f t="shared" si="75"/>
        <v>0</v>
      </c>
      <c r="NZ33" s="110">
        <f t="shared" si="76"/>
        <v>0</v>
      </c>
      <c r="OA33" s="109">
        <f t="shared" si="77"/>
        <v>0</v>
      </c>
      <c r="OB33" s="110">
        <f t="shared" si="78"/>
        <v>0</v>
      </c>
      <c r="OC33" s="111">
        <f t="shared" si="79"/>
        <v>0</v>
      </c>
      <c r="OD33" s="110">
        <f t="shared" si="80"/>
        <v>0</v>
      </c>
      <c r="OE33" s="111">
        <f t="shared" si="81"/>
        <v>0</v>
      </c>
      <c r="OF33" s="110">
        <f t="shared" si="82"/>
        <v>0</v>
      </c>
      <c r="OG33" s="109">
        <f t="shared" si="83"/>
        <v>0</v>
      </c>
      <c r="OH33" s="110">
        <f t="shared" si="84"/>
        <v>0</v>
      </c>
      <c r="OI33" s="111">
        <f t="shared" si="85"/>
        <v>0</v>
      </c>
      <c r="OJ33" s="111">
        <f t="shared" si="86"/>
        <v>0</v>
      </c>
      <c r="OK33" s="96">
        <f t="shared" si="87"/>
        <v>0</v>
      </c>
      <c r="OL33" s="97">
        <f t="shared" si="88"/>
        <v>0</v>
      </c>
      <c r="OM33" s="97">
        <v>0</v>
      </c>
      <c r="ON33" s="139">
        <f t="shared" si="89"/>
        <v>0</v>
      </c>
      <c r="OO33" s="111">
        <v>24</v>
      </c>
      <c r="OP33" s="110">
        <v>0</v>
      </c>
      <c r="OQ33" s="109"/>
      <c r="OR33" s="110"/>
      <c r="OS33" s="109"/>
      <c r="OT33" s="110"/>
      <c r="OU33" s="109"/>
      <c r="OV33" s="110"/>
      <c r="OW33" s="109"/>
      <c r="OX33" s="110"/>
      <c r="OY33" s="109"/>
      <c r="OZ33" s="110"/>
      <c r="PA33" s="109"/>
      <c r="PB33" s="110"/>
      <c r="PC33" s="109"/>
      <c r="PD33" s="110"/>
      <c r="PE33" s="111"/>
      <c r="PF33" s="110"/>
      <c r="PG33" s="111"/>
      <c r="PH33" s="110"/>
      <c r="PI33" s="109"/>
      <c r="PJ33" s="110"/>
      <c r="PK33" s="111"/>
      <c r="PL33" s="110"/>
      <c r="PM33" s="96">
        <f t="shared" si="90"/>
        <v>24</v>
      </c>
      <c r="PN33" s="97">
        <f t="shared" si="91"/>
        <v>0</v>
      </c>
      <c r="PO33" s="97">
        <f t="shared" si="92"/>
        <v>24</v>
      </c>
      <c r="PP33" s="109">
        <v>0</v>
      </c>
      <c r="PQ33" s="111"/>
      <c r="PR33" s="111"/>
      <c r="PS33" s="111"/>
      <c r="PT33" s="111"/>
      <c r="PU33" s="111"/>
      <c r="PV33" s="111"/>
      <c r="PW33" s="111"/>
      <c r="PX33" s="111"/>
      <c r="PY33" s="111"/>
      <c r="PZ33" s="111"/>
      <c r="QA33" s="110"/>
      <c r="QB33" s="98">
        <f t="shared" si="93"/>
        <v>0</v>
      </c>
      <c r="QC33" s="105">
        <f t="shared" si="94"/>
        <v>4.1269230769230774</v>
      </c>
      <c r="QD33" s="106"/>
      <c r="QE33" s="113">
        <f t="shared" si="95"/>
        <v>0</v>
      </c>
      <c r="QF33" s="108">
        <v>18</v>
      </c>
      <c r="QG33" s="103"/>
      <c r="QH33" s="103"/>
      <c r="QI33" s="103"/>
      <c r="QJ33" s="103"/>
      <c r="QK33" s="103"/>
      <c r="QL33" s="103"/>
      <c r="QM33" s="103"/>
      <c r="QN33" s="103"/>
      <c r="QO33" s="103"/>
      <c r="QP33" s="103"/>
      <c r="QQ33" s="104"/>
      <c r="QR33" s="117">
        <f t="shared" si="96"/>
        <v>18</v>
      </c>
      <c r="QS33" s="158"/>
    </row>
    <row r="34" spans="1:461" s="88" customFormat="1" ht="10.5" x14ac:dyDescent="0.25">
      <c r="A34" s="89" t="s">
        <v>1</v>
      </c>
      <c r="B34" s="90" t="s">
        <v>172</v>
      </c>
      <c r="C34" s="90">
        <v>400</v>
      </c>
      <c r="D34" s="90" t="s">
        <v>349</v>
      </c>
      <c r="E34" s="91" t="s">
        <v>350</v>
      </c>
      <c r="F34" s="92" t="s">
        <v>248</v>
      </c>
      <c r="G34" s="92" t="s">
        <v>643</v>
      </c>
      <c r="H34" s="155">
        <v>27</v>
      </c>
      <c r="I34" s="92" t="s">
        <v>658</v>
      </c>
      <c r="J34" s="93">
        <v>0</v>
      </c>
      <c r="K34" s="94">
        <v>0</v>
      </c>
      <c r="L34" s="93"/>
      <c r="M34" s="94"/>
      <c r="N34" s="93"/>
      <c r="O34" s="94"/>
      <c r="P34" s="93"/>
      <c r="Q34" s="94"/>
      <c r="R34" s="93"/>
      <c r="S34" s="94"/>
      <c r="T34" s="93"/>
      <c r="U34" s="94"/>
      <c r="V34" s="93"/>
      <c r="W34" s="95"/>
      <c r="X34" s="93"/>
      <c r="Y34" s="94"/>
      <c r="Z34" s="95"/>
      <c r="AA34" s="95"/>
      <c r="AB34" s="93"/>
      <c r="AC34" s="94"/>
      <c r="AD34" s="93"/>
      <c r="AE34" s="94"/>
      <c r="AF34" s="93"/>
      <c r="AG34" s="95"/>
      <c r="AH34" s="96">
        <f t="shared" si="19"/>
        <v>0</v>
      </c>
      <c r="AI34" s="97">
        <f t="shared" si="20"/>
        <v>0</v>
      </c>
      <c r="AJ34" s="97">
        <f t="shared" si="15"/>
        <v>0</v>
      </c>
      <c r="AK34" s="97"/>
      <c r="AL34" s="139">
        <f t="shared" si="21"/>
        <v>0</v>
      </c>
      <c r="AM34" s="95">
        <v>0</v>
      </c>
      <c r="AN34" s="94">
        <v>0</v>
      </c>
      <c r="AO34" s="93"/>
      <c r="AP34" s="94"/>
      <c r="AQ34" s="93"/>
      <c r="AR34" s="94"/>
      <c r="AS34" s="93"/>
      <c r="AT34" s="94"/>
      <c r="AU34" s="93"/>
      <c r="AV34" s="94"/>
      <c r="AW34" s="93"/>
      <c r="AX34" s="94"/>
      <c r="AY34" s="93"/>
      <c r="AZ34" s="95"/>
      <c r="BA34" s="93"/>
      <c r="BB34" s="95"/>
      <c r="BC34" s="93"/>
      <c r="BD34" s="94"/>
      <c r="BE34" s="95"/>
      <c r="BF34" s="95"/>
      <c r="BG34" s="93"/>
      <c r="BH34" s="94"/>
      <c r="BI34" s="93"/>
      <c r="BJ34" s="94"/>
      <c r="BK34" s="96">
        <f t="shared" si="22"/>
        <v>0</v>
      </c>
      <c r="BL34" s="97">
        <f t="shared" si="23"/>
        <v>0</v>
      </c>
      <c r="BM34" s="97">
        <f t="shared" si="24"/>
        <v>0</v>
      </c>
      <c r="BN34" s="97"/>
      <c r="BO34" s="139">
        <f t="shared" si="25"/>
        <v>0</v>
      </c>
      <c r="BP34" s="111">
        <v>9</v>
      </c>
      <c r="BQ34" s="110">
        <v>9</v>
      </c>
      <c r="BR34" s="109"/>
      <c r="BS34" s="110"/>
      <c r="BT34" s="109"/>
      <c r="BU34" s="110"/>
      <c r="BV34" s="109"/>
      <c r="BW34" s="110"/>
      <c r="BX34" s="109"/>
      <c r="BY34" s="110"/>
      <c r="BZ34" s="109"/>
      <c r="CA34" s="110"/>
      <c r="CB34" s="111"/>
      <c r="CC34" s="111"/>
      <c r="CD34" s="109"/>
      <c r="CE34" s="110"/>
      <c r="CF34" s="109"/>
      <c r="CG34" s="111"/>
      <c r="CH34" s="109"/>
      <c r="CI34" s="110"/>
      <c r="CJ34" s="109"/>
      <c r="CK34" s="110"/>
      <c r="CL34" s="111"/>
      <c r="CM34" s="111"/>
      <c r="CN34" s="96">
        <f t="shared" si="26"/>
        <v>9</v>
      </c>
      <c r="CO34" s="97">
        <f t="shared" si="27"/>
        <v>9</v>
      </c>
      <c r="CP34" s="97">
        <f t="shared" si="28"/>
        <v>4.5</v>
      </c>
      <c r="CQ34" s="97"/>
      <c r="CR34" s="139">
        <f t="shared" si="29"/>
        <v>0</v>
      </c>
      <c r="CS34" s="111">
        <v>0</v>
      </c>
      <c r="CT34" s="110">
        <v>2</v>
      </c>
      <c r="CU34" s="109"/>
      <c r="CV34" s="110"/>
      <c r="CW34" s="109"/>
      <c r="CX34" s="110"/>
      <c r="CY34" s="109"/>
      <c r="CZ34" s="110"/>
      <c r="DA34" s="109"/>
      <c r="DB34" s="110"/>
      <c r="DC34" s="109"/>
      <c r="DD34" s="110"/>
      <c r="DE34" s="109"/>
      <c r="DF34" s="110"/>
      <c r="DG34" s="109"/>
      <c r="DH34" s="110"/>
      <c r="DI34" s="111"/>
      <c r="DJ34" s="111"/>
      <c r="DK34" s="109"/>
      <c r="DL34" s="111"/>
      <c r="DM34" s="109"/>
      <c r="DN34" s="110"/>
      <c r="DO34" s="111"/>
      <c r="DP34" s="111"/>
      <c r="DQ34" s="96">
        <f t="shared" si="30"/>
        <v>0</v>
      </c>
      <c r="DR34" s="97">
        <f t="shared" si="31"/>
        <v>2</v>
      </c>
      <c r="DS34" s="97">
        <f t="shared" si="32"/>
        <v>0.16666666666666666</v>
      </c>
      <c r="DT34" s="97"/>
      <c r="DU34" s="139">
        <f t="shared" si="33"/>
        <v>0</v>
      </c>
      <c r="DV34" s="111">
        <v>0</v>
      </c>
      <c r="DW34" s="110">
        <v>0</v>
      </c>
      <c r="DX34" s="111"/>
      <c r="DY34" s="110"/>
      <c r="DZ34" s="111"/>
      <c r="EA34" s="110"/>
      <c r="EB34" s="111"/>
      <c r="EC34" s="110"/>
      <c r="ED34" s="109"/>
      <c r="EE34" s="110"/>
      <c r="EF34" s="109"/>
      <c r="EG34" s="110"/>
      <c r="EH34" s="109"/>
      <c r="EI34" s="111"/>
      <c r="EJ34" s="109"/>
      <c r="EK34" s="111"/>
      <c r="EL34" s="109"/>
      <c r="EM34" s="110"/>
      <c r="EN34" s="111"/>
      <c r="EO34" s="110"/>
      <c r="EP34" s="111"/>
      <c r="EQ34" s="110"/>
      <c r="ER34" s="111"/>
      <c r="ES34" s="111"/>
      <c r="ET34" s="96">
        <f t="shared" si="34"/>
        <v>0</v>
      </c>
      <c r="EU34" s="97">
        <f t="shared" si="35"/>
        <v>0</v>
      </c>
      <c r="EV34" s="97">
        <f t="shared" si="36"/>
        <v>0</v>
      </c>
      <c r="EW34" s="97"/>
      <c r="EX34" s="139">
        <f t="shared" si="37"/>
        <v>0</v>
      </c>
      <c r="EY34" s="103">
        <v>20</v>
      </c>
      <c r="EZ34" s="104">
        <v>0</v>
      </c>
      <c r="FA34" s="103"/>
      <c r="FB34" s="104"/>
      <c r="FC34" s="103"/>
      <c r="FD34" s="104"/>
      <c r="FE34" s="103"/>
      <c r="FF34" s="104"/>
      <c r="FG34" s="108"/>
      <c r="FH34" s="104"/>
      <c r="FI34" s="103"/>
      <c r="FJ34" s="104"/>
      <c r="FK34" s="103"/>
      <c r="FL34" s="103"/>
      <c r="FM34" s="108"/>
      <c r="FN34" s="104"/>
      <c r="FO34" s="103"/>
      <c r="FP34" s="103"/>
      <c r="FQ34" s="108"/>
      <c r="FR34" s="104"/>
      <c r="FS34" s="103"/>
      <c r="FT34" s="104"/>
      <c r="FU34" s="103"/>
      <c r="FV34" s="103"/>
      <c r="FW34" s="100">
        <f t="shared" si="38"/>
        <v>20</v>
      </c>
      <c r="FX34" s="103">
        <f t="shared" si="39"/>
        <v>0</v>
      </c>
      <c r="FY34" s="103">
        <f t="shared" si="40"/>
        <v>0.2</v>
      </c>
      <c r="FZ34" s="103"/>
      <c r="GA34" s="149">
        <f t="shared" si="41"/>
        <v>0</v>
      </c>
      <c r="GB34" s="103">
        <v>0</v>
      </c>
      <c r="GC34" s="104">
        <v>0</v>
      </c>
      <c r="GD34" s="108"/>
      <c r="GE34" s="104"/>
      <c r="GF34" s="108"/>
      <c r="GG34" s="104"/>
      <c r="GH34" s="108"/>
      <c r="GI34" s="104"/>
      <c r="GJ34" s="108"/>
      <c r="GK34" s="104"/>
      <c r="GL34" s="108"/>
      <c r="GM34" s="104"/>
      <c r="GN34" s="103"/>
      <c r="GO34" s="103"/>
      <c r="GP34" s="108"/>
      <c r="GQ34" s="104"/>
      <c r="GR34" s="103"/>
      <c r="GS34" s="103"/>
      <c r="GT34" s="108"/>
      <c r="GU34" s="104"/>
      <c r="GV34" s="103"/>
      <c r="GW34" s="103"/>
      <c r="GX34" s="108"/>
      <c r="GY34" s="103"/>
      <c r="GZ34" s="100">
        <f t="shared" si="42"/>
        <v>0</v>
      </c>
      <c r="HA34" s="103">
        <f t="shared" si="43"/>
        <v>0</v>
      </c>
      <c r="HB34" s="103">
        <f t="shared" si="44"/>
        <v>0</v>
      </c>
      <c r="HC34" s="103"/>
      <c r="HD34" s="149">
        <f t="shared" si="45"/>
        <v>0</v>
      </c>
      <c r="HE34" s="103">
        <v>0</v>
      </c>
      <c r="HF34" s="104">
        <v>0</v>
      </c>
      <c r="HG34" s="108"/>
      <c r="HH34" s="104"/>
      <c r="HI34" s="108"/>
      <c r="HJ34" s="104"/>
      <c r="HK34" s="108"/>
      <c r="HL34" s="104"/>
      <c r="HM34" s="108"/>
      <c r="HN34" s="104"/>
      <c r="HO34" s="108"/>
      <c r="HP34" s="104"/>
      <c r="HQ34" s="108"/>
      <c r="HR34" s="104"/>
      <c r="HS34" s="108"/>
      <c r="HT34" s="104"/>
      <c r="HU34" s="108"/>
      <c r="HV34" s="104"/>
      <c r="HW34" s="108"/>
      <c r="HX34" s="104"/>
      <c r="HY34" s="108"/>
      <c r="HZ34" s="104"/>
      <c r="IA34" s="108"/>
      <c r="IB34" s="103"/>
      <c r="IC34" s="96">
        <f t="shared" si="46"/>
        <v>0</v>
      </c>
      <c r="ID34" s="97">
        <f t="shared" si="47"/>
        <v>0</v>
      </c>
      <c r="IE34" s="97">
        <f t="shared" si="48"/>
        <v>0</v>
      </c>
      <c r="IF34" s="97"/>
      <c r="IG34" s="139">
        <f t="shared" si="49"/>
        <v>0</v>
      </c>
      <c r="IH34" s="111">
        <v>0</v>
      </c>
      <c r="II34" s="110">
        <v>0</v>
      </c>
      <c r="IJ34" s="109"/>
      <c r="IK34" s="110"/>
      <c r="IL34" s="109"/>
      <c r="IM34" s="110"/>
      <c r="IN34" s="109"/>
      <c r="IO34" s="110"/>
      <c r="IP34" s="109"/>
      <c r="IQ34" s="110"/>
      <c r="IR34" s="109"/>
      <c r="IS34" s="110"/>
      <c r="IT34" s="109"/>
      <c r="IU34" s="110"/>
      <c r="IV34" s="109"/>
      <c r="IW34" s="110"/>
      <c r="IX34" s="111"/>
      <c r="IY34" s="110"/>
      <c r="IZ34" s="111"/>
      <c r="JA34" s="110"/>
      <c r="JB34" s="109"/>
      <c r="JC34" s="110"/>
      <c r="JD34" s="111"/>
      <c r="JE34" s="111"/>
      <c r="JF34" s="96">
        <f t="shared" si="50"/>
        <v>0</v>
      </c>
      <c r="JG34" s="97">
        <f t="shared" si="51"/>
        <v>0</v>
      </c>
      <c r="JH34" s="97">
        <f t="shared" si="52"/>
        <v>0</v>
      </c>
      <c r="JI34" s="97"/>
      <c r="JJ34" s="139">
        <f t="shared" si="53"/>
        <v>0</v>
      </c>
      <c r="JK34" s="109">
        <v>0</v>
      </c>
      <c r="JL34" s="110">
        <v>0</v>
      </c>
      <c r="JM34" s="109"/>
      <c r="JN34" s="110"/>
      <c r="JO34" s="109"/>
      <c r="JP34" s="110"/>
      <c r="JQ34" s="109"/>
      <c r="JR34" s="110"/>
      <c r="JS34" s="109"/>
      <c r="JT34" s="110"/>
      <c r="JU34" s="111"/>
      <c r="JV34" s="110"/>
      <c r="JW34" s="109"/>
      <c r="JX34" s="111"/>
      <c r="JY34" s="109"/>
      <c r="JZ34" s="110"/>
      <c r="KA34" s="111"/>
      <c r="KB34" s="110"/>
      <c r="KC34" s="111"/>
      <c r="KD34" s="110"/>
      <c r="KE34" s="111"/>
      <c r="KF34" s="110"/>
      <c r="KG34" s="111"/>
      <c r="KH34" s="110"/>
      <c r="KI34" s="96">
        <f t="shared" si="54"/>
        <v>0</v>
      </c>
      <c r="KJ34" s="97">
        <f t="shared" si="55"/>
        <v>0</v>
      </c>
      <c r="KK34" s="97">
        <v>0.55109354365040697</v>
      </c>
      <c r="KL34" s="139">
        <f t="shared" si="56"/>
        <v>0</v>
      </c>
      <c r="KM34" s="103">
        <v>0</v>
      </c>
      <c r="KN34" s="104">
        <v>0</v>
      </c>
      <c r="KO34" s="108"/>
      <c r="KP34" s="104"/>
      <c r="KQ34" s="108"/>
      <c r="KR34" s="104"/>
      <c r="KS34" s="108"/>
      <c r="KT34" s="104"/>
      <c r="KU34" s="108"/>
      <c r="KV34" s="104"/>
      <c r="KW34" s="108"/>
      <c r="KX34" s="104"/>
      <c r="KY34" s="108"/>
      <c r="KZ34" s="104"/>
      <c r="LA34" s="108"/>
      <c r="LB34" s="104"/>
      <c r="LC34" s="108"/>
      <c r="LD34" s="103"/>
      <c r="LE34" s="108"/>
      <c r="LF34" s="104"/>
      <c r="LG34" s="108"/>
      <c r="LH34" s="104"/>
      <c r="LI34" s="108"/>
      <c r="LJ34" s="104"/>
      <c r="LK34" s="100">
        <f t="shared" si="57"/>
        <v>0</v>
      </c>
      <c r="LL34" s="104">
        <f t="shared" si="58"/>
        <v>0</v>
      </c>
      <c r="LM34" s="108">
        <v>0</v>
      </c>
      <c r="LN34" s="104">
        <v>0</v>
      </c>
      <c r="LO34" s="108"/>
      <c r="LP34" s="104"/>
      <c r="LQ34" s="108"/>
      <c r="LR34" s="104"/>
      <c r="LS34" s="108"/>
      <c r="LT34" s="104"/>
      <c r="LU34" s="108"/>
      <c r="LV34" s="104"/>
      <c r="LW34" s="103"/>
      <c r="LX34" s="104"/>
      <c r="LY34" s="103"/>
      <c r="LZ34" s="103"/>
      <c r="MA34" s="108"/>
      <c r="MB34" s="104"/>
      <c r="MC34" s="103"/>
      <c r="MD34" s="104"/>
      <c r="ME34" s="103"/>
      <c r="MF34" s="104"/>
      <c r="MG34" s="103"/>
      <c r="MH34" s="104"/>
      <c r="MI34" s="103"/>
      <c r="MJ34" s="104"/>
      <c r="MK34" s="102">
        <f t="shared" si="59"/>
        <v>0</v>
      </c>
      <c r="ML34" s="104">
        <f t="shared" si="60"/>
        <v>0</v>
      </c>
      <c r="MM34" s="108">
        <v>0</v>
      </c>
      <c r="MN34" s="104">
        <v>0</v>
      </c>
      <c r="MO34" s="108"/>
      <c r="MP34" s="104"/>
      <c r="MQ34" s="108"/>
      <c r="MR34" s="104"/>
      <c r="MS34" s="108"/>
      <c r="MT34" s="104"/>
      <c r="MU34" s="108"/>
      <c r="MV34" s="104"/>
      <c r="MW34" s="108"/>
      <c r="MX34" s="104"/>
      <c r="MY34" s="108"/>
      <c r="MZ34" s="104"/>
      <c r="NA34" s="108"/>
      <c r="NB34" s="104"/>
      <c r="NC34" s="108"/>
      <c r="ND34" s="104"/>
      <c r="NE34" s="108"/>
      <c r="NF34" s="104"/>
      <c r="NG34" s="108"/>
      <c r="NH34" s="104"/>
      <c r="NI34" s="108"/>
      <c r="NJ34" s="104"/>
      <c r="NK34" s="100">
        <f t="shared" si="61"/>
        <v>0</v>
      </c>
      <c r="NL34" s="104">
        <f t="shared" si="62"/>
        <v>0</v>
      </c>
      <c r="NM34" s="109">
        <f t="shared" si="63"/>
        <v>0</v>
      </c>
      <c r="NN34" s="110">
        <f t="shared" si="64"/>
        <v>0</v>
      </c>
      <c r="NO34" s="109">
        <f t="shared" si="65"/>
        <v>0</v>
      </c>
      <c r="NP34" s="110">
        <f t="shared" si="66"/>
        <v>0</v>
      </c>
      <c r="NQ34" s="109">
        <f t="shared" si="67"/>
        <v>0</v>
      </c>
      <c r="NR34" s="110">
        <f t="shared" si="68"/>
        <v>0</v>
      </c>
      <c r="NS34" s="109">
        <f t="shared" si="69"/>
        <v>0</v>
      </c>
      <c r="NT34" s="110">
        <f t="shared" si="70"/>
        <v>0</v>
      </c>
      <c r="NU34" s="109">
        <f t="shared" si="71"/>
        <v>0</v>
      </c>
      <c r="NV34" s="110">
        <f t="shared" si="72"/>
        <v>0</v>
      </c>
      <c r="NW34" s="109">
        <f t="shared" si="73"/>
        <v>0</v>
      </c>
      <c r="NX34" s="110">
        <f t="shared" si="74"/>
        <v>0</v>
      </c>
      <c r="NY34" s="109">
        <f t="shared" si="75"/>
        <v>0</v>
      </c>
      <c r="NZ34" s="110">
        <f t="shared" si="76"/>
        <v>0</v>
      </c>
      <c r="OA34" s="109">
        <f t="shared" si="77"/>
        <v>0</v>
      </c>
      <c r="OB34" s="110">
        <f t="shared" si="78"/>
        <v>0</v>
      </c>
      <c r="OC34" s="111">
        <f t="shared" si="79"/>
        <v>0</v>
      </c>
      <c r="OD34" s="110">
        <f t="shared" si="80"/>
        <v>0</v>
      </c>
      <c r="OE34" s="111">
        <f t="shared" si="81"/>
        <v>0</v>
      </c>
      <c r="OF34" s="110">
        <f t="shared" si="82"/>
        <v>0</v>
      </c>
      <c r="OG34" s="109">
        <f t="shared" si="83"/>
        <v>0</v>
      </c>
      <c r="OH34" s="110">
        <f t="shared" si="84"/>
        <v>0</v>
      </c>
      <c r="OI34" s="111">
        <f t="shared" si="85"/>
        <v>0</v>
      </c>
      <c r="OJ34" s="111">
        <f t="shared" si="86"/>
        <v>0</v>
      </c>
      <c r="OK34" s="96">
        <f t="shared" si="87"/>
        <v>0</v>
      </c>
      <c r="OL34" s="97">
        <f t="shared" si="88"/>
        <v>0</v>
      </c>
      <c r="OM34" s="97">
        <v>0</v>
      </c>
      <c r="ON34" s="139">
        <f t="shared" si="89"/>
        <v>0</v>
      </c>
      <c r="OO34" s="111">
        <v>0</v>
      </c>
      <c r="OP34" s="110">
        <v>0</v>
      </c>
      <c r="OQ34" s="109"/>
      <c r="OR34" s="110"/>
      <c r="OS34" s="109"/>
      <c r="OT34" s="110"/>
      <c r="OU34" s="109"/>
      <c r="OV34" s="110"/>
      <c r="OW34" s="109"/>
      <c r="OX34" s="110"/>
      <c r="OY34" s="109"/>
      <c r="OZ34" s="110"/>
      <c r="PA34" s="109"/>
      <c r="PB34" s="110"/>
      <c r="PC34" s="109"/>
      <c r="PD34" s="110"/>
      <c r="PE34" s="111"/>
      <c r="PF34" s="110"/>
      <c r="PG34" s="111"/>
      <c r="PH34" s="110"/>
      <c r="PI34" s="109"/>
      <c r="PJ34" s="110"/>
      <c r="PK34" s="111"/>
      <c r="PL34" s="110"/>
      <c r="PM34" s="96">
        <f t="shared" si="90"/>
        <v>0</v>
      </c>
      <c r="PN34" s="97">
        <f t="shared" si="91"/>
        <v>0</v>
      </c>
      <c r="PO34" s="97">
        <f t="shared" si="92"/>
        <v>0</v>
      </c>
      <c r="PP34" s="109">
        <v>0</v>
      </c>
      <c r="PQ34" s="111"/>
      <c r="PR34" s="111"/>
      <c r="PS34" s="111"/>
      <c r="PT34" s="111"/>
      <c r="PU34" s="111"/>
      <c r="PV34" s="111"/>
      <c r="PW34" s="111"/>
      <c r="PX34" s="111"/>
      <c r="PY34" s="111"/>
      <c r="PZ34" s="111"/>
      <c r="QA34" s="110"/>
      <c r="QB34" s="98">
        <f t="shared" si="93"/>
        <v>0</v>
      </c>
      <c r="QC34" s="105">
        <f t="shared" si="94"/>
        <v>4.8666666666666671</v>
      </c>
      <c r="QD34" s="106"/>
      <c r="QE34" s="113">
        <f t="shared" si="95"/>
        <v>0</v>
      </c>
      <c r="QF34" s="108">
        <v>6</v>
      </c>
      <c r="QG34" s="103"/>
      <c r="QH34" s="103"/>
      <c r="QI34" s="103"/>
      <c r="QJ34" s="103"/>
      <c r="QK34" s="103"/>
      <c r="QL34" s="103"/>
      <c r="QM34" s="103"/>
      <c r="QN34" s="103"/>
      <c r="QO34" s="103"/>
      <c r="QP34" s="103"/>
      <c r="QQ34" s="104"/>
      <c r="QR34" s="117">
        <f t="shared" si="96"/>
        <v>6</v>
      </c>
      <c r="QS34" s="158"/>
    </row>
    <row r="35" spans="1:461" s="88" customFormat="1" ht="10.5" x14ac:dyDescent="0.25">
      <c r="A35" s="89" t="s">
        <v>1</v>
      </c>
      <c r="B35" s="90" t="s">
        <v>172</v>
      </c>
      <c r="C35" s="90">
        <v>400</v>
      </c>
      <c r="D35" s="90" t="s">
        <v>349</v>
      </c>
      <c r="E35" s="91" t="s">
        <v>350</v>
      </c>
      <c r="F35" s="92" t="s">
        <v>248</v>
      </c>
      <c r="G35" s="92" t="s">
        <v>644</v>
      </c>
      <c r="H35" s="155">
        <v>28</v>
      </c>
      <c r="I35" s="92" t="s">
        <v>176</v>
      </c>
      <c r="J35" s="93">
        <v>0</v>
      </c>
      <c r="K35" s="94">
        <v>0</v>
      </c>
      <c r="L35" s="93"/>
      <c r="M35" s="94"/>
      <c r="N35" s="93"/>
      <c r="O35" s="94"/>
      <c r="P35" s="93"/>
      <c r="Q35" s="94"/>
      <c r="R35" s="93"/>
      <c r="S35" s="94"/>
      <c r="T35" s="93"/>
      <c r="U35" s="94"/>
      <c r="V35" s="93"/>
      <c r="W35" s="95"/>
      <c r="X35" s="93"/>
      <c r="Y35" s="94"/>
      <c r="Z35" s="95"/>
      <c r="AA35" s="95"/>
      <c r="AB35" s="93"/>
      <c r="AC35" s="94"/>
      <c r="AD35" s="93"/>
      <c r="AE35" s="94"/>
      <c r="AF35" s="93"/>
      <c r="AG35" s="95"/>
      <c r="AH35" s="96">
        <f t="shared" si="19"/>
        <v>0</v>
      </c>
      <c r="AI35" s="97">
        <f t="shared" si="20"/>
        <v>0</v>
      </c>
      <c r="AJ35" s="97">
        <f t="shared" si="15"/>
        <v>0</v>
      </c>
      <c r="AK35" s="97"/>
      <c r="AL35" s="139">
        <f t="shared" si="21"/>
        <v>0</v>
      </c>
      <c r="AM35" s="95">
        <v>0</v>
      </c>
      <c r="AN35" s="94">
        <v>4</v>
      </c>
      <c r="AO35" s="93"/>
      <c r="AP35" s="94"/>
      <c r="AQ35" s="93"/>
      <c r="AR35" s="94"/>
      <c r="AS35" s="93"/>
      <c r="AT35" s="94"/>
      <c r="AU35" s="93"/>
      <c r="AV35" s="94"/>
      <c r="AW35" s="93"/>
      <c r="AX35" s="94"/>
      <c r="AY35" s="93"/>
      <c r="AZ35" s="95"/>
      <c r="BA35" s="93"/>
      <c r="BB35" s="95"/>
      <c r="BC35" s="93"/>
      <c r="BD35" s="94"/>
      <c r="BE35" s="95"/>
      <c r="BF35" s="95"/>
      <c r="BG35" s="93"/>
      <c r="BH35" s="94"/>
      <c r="BI35" s="93"/>
      <c r="BJ35" s="94"/>
      <c r="BK35" s="96">
        <f t="shared" si="22"/>
        <v>0</v>
      </c>
      <c r="BL35" s="97">
        <f t="shared" si="23"/>
        <v>4</v>
      </c>
      <c r="BM35" s="97">
        <f t="shared" si="24"/>
        <v>0.30769230769230771</v>
      </c>
      <c r="BN35" s="97"/>
      <c r="BO35" s="139">
        <f t="shared" si="25"/>
        <v>0</v>
      </c>
      <c r="BP35" s="111">
        <v>0</v>
      </c>
      <c r="BQ35" s="110">
        <v>1</v>
      </c>
      <c r="BR35" s="109"/>
      <c r="BS35" s="110"/>
      <c r="BT35" s="109"/>
      <c r="BU35" s="110"/>
      <c r="BV35" s="109"/>
      <c r="BW35" s="110"/>
      <c r="BX35" s="109"/>
      <c r="BY35" s="110"/>
      <c r="BZ35" s="109"/>
      <c r="CA35" s="110"/>
      <c r="CB35" s="111"/>
      <c r="CC35" s="111"/>
      <c r="CD35" s="109"/>
      <c r="CE35" s="110"/>
      <c r="CF35" s="109"/>
      <c r="CG35" s="111"/>
      <c r="CH35" s="109"/>
      <c r="CI35" s="110"/>
      <c r="CJ35" s="109"/>
      <c r="CK35" s="110"/>
      <c r="CL35" s="111"/>
      <c r="CM35" s="111"/>
      <c r="CN35" s="96">
        <f t="shared" si="26"/>
        <v>0</v>
      </c>
      <c r="CO35" s="97">
        <f t="shared" si="27"/>
        <v>1</v>
      </c>
      <c r="CP35" s="97">
        <f t="shared" si="28"/>
        <v>0.25</v>
      </c>
      <c r="CQ35" s="97"/>
      <c r="CR35" s="139">
        <f t="shared" si="29"/>
        <v>0</v>
      </c>
      <c r="CS35" s="111">
        <v>0</v>
      </c>
      <c r="CT35" s="110">
        <v>1</v>
      </c>
      <c r="CU35" s="109"/>
      <c r="CV35" s="110"/>
      <c r="CW35" s="109"/>
      <c r="CX35" s="110"/>
      <c r="CY35" s="109"/>
      <c r="CZ35" s="110"/>
      <c r="DA35" s="109"/>
      <c r="DB35" s="110"/>
      <c r="DC35" s="109"/>
      <c r="DD35" s="110"/>
      <c r="DE35" s="109"/>
      <c r="DF35" s="110"/>
      <c r="DG35" s="109"/>
      <c r="DH35" s="110"/>
      <c r="DI35" s="111"/>
      <c r="DJ35" s="111"/>
      <c r="DK35" s="109"/>
      <c r="DL35" s="111"/>
      <c r="DM35" s="109"/>
      <c r="DN35" s="110"/>
      <c r="DO35" s="111"/>
      <c r="DP35" s="111"/>
      <c r="DQ35" s="96">
        <f t="shared" si="30"/>
        <v>0</v>
      </c>
      <c r="DR35" s="97">
        <f t="shared" si="31"/>
        <v>1</v>
      </c>
      <c r="DS35" s="97">
        <f t="shared" si="32"/>
        <v>8.3333333333333329E-2</v>
      </c>
      <c r="DT35" s="97"/>
      <c r="DU35" s="139">
        <f t="shared" si="33"/>
        <v>0</v>
      </c>
      <c r="DV35" s="111">
        <v>0</v>
      </c>
      <c r="DW35" s="110">
        <v>0</v>
      </c>
      <c r="DX35" s="111"/>
      <c r="DY35" s="110"/>
      <c r="DZ35" s="111"/>
      <c r="EA35" s="110"/>
      <c r="EB35" s="111"/>
      <c r="EC35" s="110"/>
      <c r="ED35" s="109"/>
      <c r="EE35" s="110"/>
      <c r="EF35" s="109"/>
      <c r="EG35" s="110"/>
      <c r="EH35" s="109"/>
      <c r="EI35" s="111"/>
      <c r="EJ35" s="109"/>
      <c r="EK35" s="111"/>
      <c r="EL35" s="109"/>
      <c r="EM35" s="110"/>
      <c r="EN35" s="111"/>
      <c r="EO35" s="110"/>
      <c r="EP35" s="111"/>
      <c r="EQ35" s="110"/>
      <c r="ER35" s="111"/>
      <c r="ES35" s="111"/>
      <c r="ET35" s="96">
        <f t="shared" si="34"/>
        <v>0</v>
      </c>
      <c r="EU35" s="97">
        <f t="shared" si="35"/>
        <v>0</v>
      </c>
      <c r="EV35" s="97">
        <f t="shared" si="36"/>
        <v>0</v>
      </c>
      <c r="EW35" s="97"/>
      <c r="EX35" s="139">
        <f t="shared" si="37"/>
        <v>0</v>
      </c>
      <c r="EY35" s="103">
        <v>0</v>
      </c>
      <c r="EZ35" s="104">
        <v>0</v>
      </c>
      <c r="FA35" s="103"/>
      <c r="FB35" s="104"/>
      <c r="FC35" s="103"/>
      <c r="FD35" s="104"/>
      <c r="FE35" s="103"/>
      <c r="FF35" s="104"/>
      <c r="FG35" s="108"/>
      <c r="FH35" s="104"/>
      <c r="FI35" s="103"/>
      <c r="FJ35" s="104"/>
      <c r="FK35" s="103"/>
      <c r="FL35" s="103"/>
      <c r="FM35" s="108"/>
      <c r="FN35" s="104"/>
      <c r="FO35" s="103"/>
      <c r="FP35" s="103"/>
      <c r="FQ35" s="108"/>
      <c r="FR35" s="104"/>
      <c r="FS35" s="103"/>
      <c r="FT35" s="104"/>
      <c r="FU35" s="103"/>
      <c r="FV35" s="103"/>
      <c r="FW35" s="100">
        <f t="shared" si="38"/>
        <v>0</v>
      </c>
      <c r="FX35" s="103">
        <f t="shared" si="39"/>
        <v>0</v>
      </c>
      <c r="FY35" s="103">
        <f t="shared" si="40"/>
        <v>0</v>
      </c>
      <c r="FZ35" s="103"/>
      <c r="GA35" s="149">
        <f t="shared" si="41"/>
        <v>0</v>
      </c>
      <c r="GB35" s="103">
        <v>0</v>
      </c>
      <c r="GC35" s="104">
        <v>0</v>
      </c>
      <c r="GD35" s="108"/>
      <c r="GE35" s="104"/>
      <c r="GF35" s="108"/>
      <c r="GG35" s="104"/>
      <c r="GH35" s="108"/>
      <c r="GI35" s="104"/>
      <c r="GJ35" s="108"/>
      <c r="GK35" s="104"/>
      <c r="GL35" s="108"/>
      <c r="GM35" s="104"/>
      <c r="GN35" s="103"/>
      <c r="GO35" s="103"/>
      <c r="GP35" s="108"/>
      <c r="GQ35" s="104"/>
      <c r="GR35" s="103"/>
      <c r="GS35" s="103"/>
      <c r="GT35" s="108"/>
      <c r="GU35" s="104"/>
      <c r="GV35" s="103"/>
      <c r="GW35" s="103"/>
      <c r="GX35" s="108"/>
      <c r="GY35" s="103"/>
      <c r="GZ35" s="100">
        <f t="shared" si="42"/>
        <v>0</v>
      </c>
      <c r="HA35" s="103">
        <f t="shared" si="43"/>
        <v>0</v>
      </c>
      <c r="HB35" s="103">
        <f t="shared" si="44"/>
        <v>0</v>
      </c>
      <c r="HC35" s="103"/>
      <c r="HD35" s="149">
        <f t="shared" si="45"/>
        <v>0</v>
      </c>
      <c r="HE35" s="103">
        <v>0</v>
      </c>
      <c r="HF35" s="104">
        <v>0</v>
      </c>
      <c r="HG35" s="108"/>
      <c r="HH35" s="104"/>
      <c r="HI35" s="108"/>
      <c r="HJ35" s="104"/>
      <c r="HK35" s="108"/>
      <c r="HL35" s="104"/>
      <c r="HM35" s="108"/>
      <c r="HN35" s="104"/>
      <c r="HO35" s="108"/>
      <c r="HP35" s="104"/>
      <c r="HQ35" s="108"/>
      <c r="HR35" s="104"/>
      <c r="HS35" s="108"/>
      <c r="HT35" s="104"/>
      <c r="HU35" s="108"/>
      <c r="HV35" s="104"/>
      <c r="HW35" s="108"/>
      <c r="HX35" s="104"/>
      <c r="HY35" s="108"/>
      <c r="HZ35" s="104"/>
      <c r="IA35" s="108"/>
      <c r="IB35" s="103"/>
      <c r="IC35" s="96">
        <f t="shared" si="46"/>
        <v>0</v>
      </c>
      <c r="ID35" s="97">
        <f t="shared" si="47"/>
        <v>0</v>
      </c>
      <c r="IE35" s="97">
        <f t="shared" si="48"/>
        <v>0</v>
      </c>
      <c r="IF35" s="97"/>
      <c r="IG35" s="139">
        <f t="shared" si="49"/>
        <v>0</v>
      </c>
      <c r="IH35" s="111">
        <v>0</v>
      </c>
      <c r="II35" s="110">
        <v>0</v>
      </c>
      <c r="IJ35" s="109"/>
      <c r="IK35" s="110"/>
      <c r="IL35" s="109"/>
      <c r="IM35" s="110"/>
      <c r="IN35" s="109"/>
      <c r="IO35" s="110"/>
      <c r="IP35" s="109"/>
      <c r="IQ35" s="110"/>
      <c r="IR35" s="109"/>
      <c r="IS35" s="110"/>
      <c r="IT35" s="109"/>
      <c r="IU35" s="110"/>
      <c r="IV35" s="109"/>
      <c r="IW35" s="110"/>
      <c r="IX35" s="111"/>
      <c r="IY35" s="110"/>
      <c r="IZ35" s="111"/>
      <c r="JA35" s="110"/>
      <c r="JB35" s="109"/>
      <c r="JC35" s="110"/>
      <c r="JD35" s="111"/>
      <c r="JE35" s="111"/>
      <c r="JF35" s="96">
        <f t="shared" si="50"/>
        <v>0</v>
      </c>
      <c r="JG35" s="97">
        <f t="shared" si="51"/>
        <v>0</v>
      </c>
      <c r="JH35" s="97">
        <f t="shared" si="52"/>
        <v>0</v>
      </c>
      <c r="JI35" s="97"/>
      <c r="JJ35" s="139">
        <f t="shared" si="53"/>
        <v>0</v>
      </c>
      <c r="JK35" s="109">
        <v>0</v>
      </c>
      <c r="JL35" s="110">
        <v>0</v>
      </c>
      <c r="JM35" s="109"/>
      <c r="JN35" s="110"/>
      <c r="JO35" s="109"/>
      <c r="JP35" s="110"/>
      <c r="JQ35" s="109"/>
      <c r="JR35" s="110"/>
      <c r="JS35" s="109"/>
      <c r="JT35" s="110"/>
      <c r="JU35" s="111"/>
      <c r="JV35" s="110"/>
      <c r="JW35" s="109"/>
      <c r="JX35" s="111"/>
      <c r="JY35" s="109"/>
      <c r="JZ35" s="110"/>
      <c r="KA35" s="111"/>
      <c r="KB35" s="110"/>
      <c r="KC35" s="111"/>
      <c r="KD35" s="110"/>
      <c r="KE35" s="111"/>
      <c r="KF35" s="110"/>
      <c r="KG35" s="111"/>
      <c r="KH35" s="110"/>
      <c r="KI35" s="96">
        <f t="shared" si="54"/>
        <v>0</v>
      </c>
      <c r="KJ35" s="97">
        <f t="shared" si="55"/>
        <v>0</v>
      </c>
      <c r="KK35" s="97">
        <v>0.97563968098109133</v>
      </c>
      <c r="KL35" s="139">
        <f t="shared" si="56"/>
        <v>0</v>
      </c>
      <c r="KM35" s="103">
        <v>0</v>
      </c>
      <c r="KN35" s="104">
        <v>0</v>
      </c>
      <c r="KO35" s="108"/>
      <c r="KP35" s="104"/>
      <c r="KQ35" s="108"/>
      <c r="KR35" s="104"/>
      <c r="KS35" s="108"/>
      <c r="KT35" s="104"/>
      <c r="KU35" s="108"/>
      <c r="KV35" s="104"/>
      <c r="KW35" s="108"/>
      <c r="KX35" s="104"/>
      <c r="KY35" s="108"/>
      <c r="KZ35" s="104"/>
      <c r="LA35" s="108"/>
      <c r="LB35" s="104"/>
      <c r="LC35" s="108"/>
      <c r="LD35" s="103"/>
      <c r="LE35" s="108"/>
      <c r="LF35" s="104"/>
      <c r="LG35" s="108"/>
      <c r="LH35" s="104"/>
      <c r="LI35" s="108"/>
      <c r="LJ35" s="104"/>
      <c r="LK35" s="100">
        <f t="shared" si="57"/>
        <v>0</v>
      </c>
      <c r="LL35" s="104">
        <f t="shared" si="58"/>
        <v>0</v>
      </c>
      <c r="LM35" s="108">
        <v>0</v>
      </c>
      <c r="LN35" s="104">
        <v>0</v>
      </c>
      <c r="LO35" s="108"/>
      <c r="LP35" s="104"/>
      <c r="LQ35" s="108"/>
      <c r="LR35" s="104"/>
      <c r="LS35" s="108"/>
      <c r="LT35" s="104"/>
      <c r="LU35" s="108"/>
      <c r="LV35" s="104"/>
      <c r="LW35" s="103"/>
      <c r="LX35" s="104"/>
      <c r="LY35" s="103"/>
      <c r="LZ35" s="103"/>
      <c r="MA35" s="108"/>
      <c r="MB35" s="104"/>
      <c r="MC35" s="103"/>
      <c r="MD35" s="104"/>
      <c r="ME35" s="103"/>
      <c r="MF35" s="104"/>
      <c r="MG35" s="103"/>
      <c r="MH35" s="104"/>
      <c r="MI35" s="103"/>
      <c r="MJ35" s="104"/>
      <c r="MK35" s="102">
        <f t="shared" si="59"/>
        <v>0</v>
      </c>
      <c r="ML35" s="104">
        <f t="shared" si="60"/>
        <v>0</v>
      </c>
      <c r="MM35" s="108">
        <v>0</v>
      </c>
      <c r="MN35" s="104">
        <v>0</v>
      </c>
      <c r="MO35" s="108"/>
      <c r="MP35" s="104"/>
      <c r="MQ35" s="108"/>
      <c r="MR35" s="104"/>
      <c r="MS35" s="108"/>
      <c r="MT35" s="104"/>
      <c r="MU35" s="108"/>
      <c r="MV35" s="104"/>
      <c r="MW35" s="108"/>
      <c r="MX35" s="104"/>
      <c r="MY35" s="108"/>
      <c r="MZ35" s="104"/>
      <c r="NA35" s="108"/>
      <c r="NB35" s="104"/>
      <c r="NC35" s="108"/>
      <c r="ND35" s="104"/>
      <c r="NE35" s="108"/>
      <c r="NF35" s="104"/>
      <c r="NG35" s="108"/>
      <c r="NH35" s="104"/>
      <c r="NI35" s="108"/>
      <c r="NJ35" s="104"/>
      <c r="NK35" s="100">
        <f t="shared" si="61"/>
        <v>0</v>
      </c>
      <c r="NL35" s="104">
        <f t="shared" si="62"/>
        <v>0</v>
      </c>
      <c r="NM35" s="109">
        <f t="shared" si="63"/>
        <v>0</v>
      </c>
      <c r="NN35" s="110">
        <f t="shared" si="64"/>
        <v>0</v>
      </c>
      <c r="NO35" s="109">
        <f t="shared" si="65"/>
        <v>0</v>
      </c>
      <c r="NP35" s="110">
        <f t="shared" si="66"/>
        <v>0</v>
      </c>
      <c r="NQ35" s="109">
        <f t="shared" si="67"/>
        <v>0</v>
      </c>
      <c r="NR35" s="110">
        <f t="shared" si="68"/>
        <v>0</v>
      </c>
      <c r="NS35" s="109">
        <f t="shared" si="69"/>
        <v>0</v>
      </c>
      <c r="NT35" s="110">
        <f t="shared" si="70"/>
        <v>0</v>
      </c>
      <c r="NU35" s="109">
        <f t="shared" si="71"/>
        <v>0</v>
      </c>
      <c r="NV35" s="110">
        <f t="shared" si="72"/>
        <v>0</v>
      </c>
      <c r="NW35" s="109">
        <f t="shared" si="73"/>
        <v>0</v>
      </c>
      <c r="NX35" s="110">
        <f t="shared" si="74"/>
        <v>0</v>
      </c>
      <c r="NY35" s="109">
        <f t="shared" si="75"/>
        <v>0</v>
      </c>
      <c r="NZ35" s="110">
        <f t="shared" si="76"/>
        <v>0</v>
      </c>
      <c r="OA35" s="109">
        <f t="shared" si="77"/>
        <v>0</v>
      </c>
      <c r="OB35" s="110">
        <f t="shared" si="78"/>
        <v>0</v>
      </c>
      <c r="OC35" s="111">
        <f t="shared" si="79"/>
        <v>0</v>
      </c>
      <c r="OD35" s="110">
        <f t="shared" si="80"/>
        <v>0</v>
      </c>
      <c r="OE35" s="111">
        <f t="shared" si="81"/>
        <v>0</v>
      </c>
      <c r="OF35" s="110">
        <f t="shared" si="82"/>
        <v>0</v>
      </c>
      <c r="OG35" s="109">
        <f t="shared" si="83"/>
        <v>0</v>
      </c>
      <c r="OH35" s="110">
        <f t="shared" si="84"/>
        <v>0</v>
      </c>
      <c r="OI35" s="111">
        <f t="shared" si="85"/>
        <v>0</v>
      </c>
      <c r="OJ35" s="111">
        <f t="shared" si="86"/>
        <v>0</v>
      </c>
      <c r="OK35" s="96">
        <f t="shared" si="87"/>
        <v>0</v>
      </c>
      <c r="OL35" s="97">
        <f t="shared" si="88"/>
        <v>0</v>
      </c>
      <c r="OM35" s="97">
        <v>0</v>
      </c>
      <c r="ON35" s="139">
        <f t="shared" si="89"/>
        <v>0</v>
      </c>
      <c r="OO35" s="111">
        <v>0</v>
      </c>
      <c r="OP35" s="110">
        <v>0</v>
      </c>
      <c r="OQ35" s="109"/>
      <c r="OR35" s="110"/>
      <c r="OS35" s="109"/>
      <c r="OT35" s="110"/>
      <c r="OU35" s="109"/>
      <c r="OV35" s="110"/>
      <c r="OW35" s="109"/>
      <c r="OX35" s="110"/>
      <c r="OY35" s="109"/>
      <c r="OZ35" s="110"/>
      <c r="PA35" s="109"/>
      <c r="PB35" s="110"/>
      <c r="PC35" s="109"/>
      <c r="PD35" s="110"/>
      <c r="PE35" s="111"/>
      <c r="PF35" s="110"/>
      <c r="PG35" s="111"/>
      <c r="PH35" s="110"/>
      <c r="PI35" s="109"/>
      <c r="PJ35" s="110"/>
      <c r="PK35" s="111"/>
      <c r="PL35" s="110"/>
      <c r="PM35" s="96">
        <f t="shared" si="90"/>
        <v>0</v>
      </c>
      <c r="PN35" s="97">
        <f t="shared" si="91"/>
        <v>0</v>
      </c>
      <c r="PO35" s="97">
        <f t="shared" si="92"/>
        <v>0</v>
      </c>
      <c r="PP35" s="109">
        <v>0</v>
      </c>
      <c r="PQ35" s="111"/>
      <c r="PR35" s="111"/>
      <c r="PS35" s="111"/>
      <c r="PT35" s="111"/>
      <c r="PU35" s="111"/>
      <c r="PV35" s="111"/>
      <c r="PW35" s="111"/>
      <c r="PX35" s="111"/>
      <c r="PY35" s="111"/>
      <c r="PZ35" s="111"/>
      <c r="QA35" s="110"/>
      <c r="QB35" s="98">
        <f t="shared" si="93"/>
        <v>0</v>
      </c>
      <c r="QC35" s="105">
        <f t="shared" si="94"/>
        <v>0.64102564102564108</v>
      </c>
      <c r="QD35" s="106"/>
      <c r="QE35" s="113">
        <f t="shared" si="95"/>
        <v>0</v>
      </c>
      <c r="QF35" s="108">
        <v>3</v>
      </c>
      <c r="QG35" s="103"/>
      <c r="QH35" s="103"/>
      <c r="QI35" s="103"/>
      <c r="QJ35" s="103"/>
      <c r="QK35" s="103"/>
      <c r="QL35" s="103"/>
      <c r="QM35" s="103"/>
      <c r="QN35" s="103"/>
      <c r="QO35" s="103"/>
      <c r="QP35" s="103"/>
      <c r="QQ35" s="104"/>
      <c r="QR35" s="117">
        <f t="shared" si="96"/>
        <v>3</v>
      </c>
      <c r="QS35" s="158"/>
    </row>
    <row r="36" spans="1:461" s="88" customFormat="1" ht="10.5" x14ac:dyDescent="0.25">
      <c r="A36" s="89" t="s">
        <v>1</v>
      </c>
      <c r="B36" s="90" t="s">
        <v>172</v>
      </c>
      <c r="C36" s="90">
        <v>400</v>
      </c>
      <c r="D36" s="90" t="s">
        <v>349</v>
      </c>
      <c r="E36" s="91" t="s">
        <v>350</v>
      </c>
      <c r="F36" s="92" t="s">
        <v>248</v>
      </c>
      <c r="G36" s="92" t="s">
        <v>643</v>
      </c>
      <c r="H36" s="155">
        <v>29</v>
      </c>
      <c r="I36" s="92" t="s">
        <v>659</v>
      </c>
      <c r="J36" s="93">
        <v>0</v>
      </c>
      <c r="K36" s="94">
        <v>0</v>
      </c>
      <c r="L36" s="93"/>
      <c r="M36" s="94"/>
      <c r="N36" s="93"/>
      <c r="O36" s="94"/>
      <c r="P36" s="93"/>
      <c r="Q36" s="94"/>
      <c r="R36" s="93"/>
      <c r="S36" s="94"/>
      <c r="T36" s="93"/>
      <c r="U36" s="94"/>
      <c r="V36" s="93"/>
      <c r="W36" s="95"/>
      <c r="X36" s="93"/>
      <c r="Y36" s="94"/>
      <c r="Z36" s="95"/>
      <c r="AA36" s="95"/>
      <c r="AB36" s="93"/>
      <c r="AC36" s="94"/>
      <c r="AD36" s="93"/>
      <c r="AE36" s="94"/>
      <c r="AF36" s="93"/>
      <c r="AG36" s="95"/>
      <c r="AH36" s="96">
        <f t="shared" si="19"/>
        <v>0</v>
      </c>
      <c r="AI36" s="97">
        <f t="shared" si="20"/>
        <v>0</v>
      </c>
      <c r="AJ36" s="97">
        <f t="shared" si="15"/>
        <v>0</v>
      </c>
      <c r="AK36" s="97"/>
      <c r="AL36" s="139">
        <f t="shared" si="21"/>
        <v>0</v>
      </c>
      <c r="AM36" s="95">
        <v>1</v>
      </c>
      <c r="AN36" s="94">
        <v>0</v>
      </c>
      <c r="AO36" s="93"/>
      <c r="AP36" s="94"/>
      <c r="AQ36" s="93"/>
      <c r="AR36" s="94"/>
      <c r="AS36" s="93"/>
      <c r="AT36" s="94"/>
      <c r="AU36" s="93"/>
      <c r="AV36" s="94"/>
      <c r="AW36" s="93"/>
      <c r="AX36" s="94"/>
      <c r="AY36" s="93"/>
      <c r="AZ36" s="95"/>
      <c r="BA36" s="93"/>
      <c r="BB36" s="95"/>
      <c r="BC36" s="93"/>
      <c r="BD36" s="94"/>
      <c r="BE36" s="95"/>
      <c r="BF36" s="95"/>
      <c r="BG36" s="93"/>
      <c r="BH36" s="94"/>
      <c r="BI36" s="93"/>
      <c r="BJ36" s="94"/>
      <c r="BK36" s="96">
        <f t="shared" si="22"/>
        <v>1</v>
      </c>
      <c r="BL36" s="97">
        <f t="shared" si="23"/>
        <v>0</v>
      </c>
      <c r="BM36" s="97">
        <f t="shared" si="24"/>
        <v>7.6923076923076927E-2</v>
      </c>
      <c r="BN36" s="97"/>
      <c r="BO36" s="139">
        <f t="shared" si="25"/>
        <v>0</v>
      </c>
      <c r="BP36" s="111">
        <v>0</v>
      </c>
      <c r="BQ36" s="110">
        <v>8</v>
      </c>
      <c r="BR36" s="109"/>
      <c r="BS36" s="110"/>
      <c r="BT36" s="109"/>
      <c r="BU36" s="110"/>
      <c r="BV36" s="109"/>
      <c r="BW36" s="110"/>
      <c r="BX36" s="109"/>
      <c r="BY36" s="110"/>
      <c r="BZ36" s="109"/>
      <c r="CA36" s="110"/>
      <c r="CB36" s="111"/>
      <c r="CC36" s="111"/>
      <c r="CD36" s="109"/>
      <c r="CE36" s="110"/>
      <c r="CF36" s="109"/>
      <c r="CG36" s="111"/>
      <c r="CH36" s="109"/>
      <c r="CI36" s="110"/>
      <c r="CJ36" s="109"/>
      <c r="CK36" s="110"/>
      <c r="CL36" s="111"/>
      <c r="CM36" s="111"/>
      <c r="CN36" s="96">
        <f t="shared" si="26"/>
        <v>0</v>
      </c>
      <c r="CO36" s="97">
        <f t="shared" si="27"/>
        <v>8</v>
      </c>
      <c r="CP36" s="97">
        <f t="shared" si="28"/>
        <v>2</v>
      </c>
      <c r="CQ36" s="97"/>
      <c r="CR36" s="139">
        <f t="shared" si="29"/>
        <v>0</v>
      </c>
      <c r="CS36" s="111">
        <v>2</v>
      </c>
      <c r="CT36" s="110">
        <v>10</v>
      </c>
      <c r="CU36" s="109"/>
      <c r="CV36" s="110"/>
      <c r="CW36" s="109"/>
      <c r="CX36" s="110"/>
      <c r="CY36" s="109"/>
      <c r="CZ36" s="110"/>
      <c r="DA36" s="109"/>
      <c r="DB36" s="110"/>
      <c r="DC36" s="109"/>
      <c r="DD36" s="110"/>
      <c r="DE36" s="109"/>
      <c r="DF36" s="110"/>
      <c r="DG36" s="109"/>
      <c r="DH36" s="110"/>
      <c r="DI36" s="111"/>
      <c r="DJ36" s="111"/>
      <c r="DK36" s="109"/>
      <c r="DL36" s="111"/>
      <c r="DM36" s="109"/>
      <c r="DN36" s="110"/>
      <c r="DO36" s="111"/>
      <c r="DP36" s="111"/>
      <c r="DQ36" s="96">
        <f t="shared" si="30"/>
        <v>2</v>
      </c>
      <c r="DR36" s="97">
        <f t="shared" si="31"/>
        <v>10</v>
      </c>
      <c r="DS36" s="97">
        <f t="shared" si="32"/>
        <v>1</v>
      </c>
      <c r="DT36" s="97"/>
      <c r="DU36" s="139">
        <f t="shared" si="33"/>
        <v>0</v>
      </c>
      <c r="DV36" s="111">
        <v>1</v>
      </c>
      <c r="DW36" s="110">
        <v>0</v>
      </c>
      <c r="DX36" s="111"/>
      <c r="DY36" s="110"/>
      <c r="DZ36" s="111"/>
      <c r="EA36" s="110"/>
      <c r="EB36" s="111"/>
      <c r="EC36" s="110"/>
      <c r="ED36" s="109"/>
      <c r="EE36" s="110"/>
      <c r="EF36" s="109"/>
      <c r="EG36" s="110"/>
      <c r="EH36" s="109"/>
      <c r="EI36" s="111"/>
      <c r="EJ36" s="109"/>
      <c r="EK36" s="111"/>
      <c r="EL36" s="109"/>
      <c r="EM36" s="110"/>
      <c r="EN36" s="111"/>
      <c r="EO36" s="110"/>
      <c r="EP36" s="111"/>
      <c r="EQ36" s="110"/>
      <c r="ER36" s="111"/>
      <c r="ES36" s="111"/>
      <c r="ET36" s="96">
        <f t="shared" si="34"/>
        <v>1</v>
      </c>
      <c r="EU36" s="97">
        <f t="shared" si="35"/>
        <v>0</v>
      </c>
      <c r="EV36" s="97">
        <f t="shared" si="36"/>
        <v>1</v>
      </c>
      <c r="EW36" s="97"/>
      <c r="EX36" s="139">
        <f t="shared" si="37"/>
        <v>0</v>
      </c>
      <c r="EY36" s="103">
        <v>0</v>
      </c>
      <c r="EZ36" s="104">
        <v>30</v>
      </c>
      <c r="FA36" s="103"/>
      <c r="FB36" s="104"/>
      <c r="FC36" s="103"/>
      <c r="FD36" s="104"/>
      <c r="FE36" s="103"/>
      <c r="FF36" s="104"/>
      <c r="FG36" s="108"/>
      <c r="FH36" s="104"/>
      <c r="FI36" s="103"/>
      <c r="FJ36" s="104"/>
      <c r="FK36" s="103"/>
      <c r="FL36" s="103"/>
      <c r="FM36" s="108"/>
      <c r="FN36" s="104"/>
      <c r="FO36" s="103"/>
      <c r="FP36" s="103"/>
      <c r="FQ36" s="108"/>
      <c r="FR36" s="104"/>
      <c r="FS36" s="103"/>
      <c r="FT36" s="104"/>
      <c r="FU36" s="103"/>
      <c r="FV36" s="103"/>
      <c r="FW36" s="100">
        <f t="shared" si="38"/>
        <v>0</v>
      </c>
      <c r="FX36" s="103">
        <f t="shared" si="39"/>
        <v>30</v>
      </c>
      <c r="FY36" s="103">
        <f t="shared" si="40"/>
        <v>0.3</v>
      </c>
      <c r="FZ36" s="103"/>
      <c r="GA36" s="149">
        <f t="shared" si="41"/>
        <v>0</v>
      </c>
      <c r="GB36" s="103">
        <v>0</v>
      </c>
      <c r="GC36" s="104">
        <v>0</v>
      </c>
      <c r="GD36" s="108"/>
      <c r="GE36" s="104"/>
      <c r="GF36" s="108"/>
      <c r="GG36" s="104"/>
      <c r="GH36" s="108"/>
      <c r="GI36" s="104"/>
      <c r="GJ36" s="108"/>
      <c r="GK36" s="104"/>
      <c r="GL36" s="108"/>
      <c r="GM36" s="104"/>
      <c r="GN36" s="103"/>
      <c r="GO36" s="103"/>
      <c r="GP36" s="108"/>
      <c r="GQ36" s="104"/>
      <c r="GR36" s="103"/>
      <c r="GS36" s="103"/>
      <c r="GT36" s="108"/>
      <c r="GU36" s="104"/>
      <c r="GV36" s="103"/>
      <c r="GW36" s="103"/>
      <c r="GX36" s="108"/>
      <c r="GY36" s="103"/>
      <c r="GZ36" s="100">
        <f t="shared" si="42"/>
        <v>0</v>
      </c>
      <c r="HA36" s="103">
        <f t="shared" si="43"/>
        <v>0</v>
      </c>
      <c r="HB36" s="103">
        <f t="shared" si="44"/>
        <v>0</v>
      </c>
      <c r="HC36" s="103"/>
      <c r="HD36" s="149">
        <f t="shared" si="45"/>
        <v>0</v>
      </c>
      <c r="HE36" s="103">
        <v>0</v>
      </c>
      <c r="HF36" s="104">
        <v>0</v>
      </c>
      <c r="HG36" s="108"/>
      <c r="HH36" s="104"/>
      <c r="HI36" s="108"/>
      <c r="HJ36" s="104"/>
      <c r="HK36" s="108"/>
      <c r="HL36" s="104"/>
      <c r="HM36" s="108"/>
      <c r="HN36" s="104"/>
      <c r="HO36" s="108"/>
      <c r="HP36" s="104"/>
      <c r="HQ36" s="108"/>
      <c r="HR36" s="104"/>
      <c r="HS36" s="108"/>
      <c r="HT36" s="104"/>
      <c r="HU36" s="108"/>
      <c r="HV36" s="104"/>
      <c r="HW36" s="108"/>
      <c r="HX36" s="104"/>
      <c r="HY36" s="108"/>
      <c r="HZ36" s="104"/>
      <c r="IA36" s="108"/>
      <c r="IB36" s="103"/>
      <c r="IC36" s="96">
        <f t="shared" si="46"/>
        <v>0</v>
      </c>
      <c r="ID36" s="97">
        <f t="shared" si="47"/>
        <v>0</v>
      </c>
      <c r="IE36" s="97">
        <f t="shared" si="48"/>
        <v>0</v>
      </c>
      <c r="IF36" s="97"/>
      <c r="IG36" s="139">
        <f t="shared" si="49"/>
        <v>0</v>
      </c>
      <c r="IH36" s="111">
        <v>0</v>
      </c>
      <c r="II36" s="110">
        <v>0</v>
      </c>
      <c r="IJ36" s="109"/>
      <c r="IK36" s="110"/>
      <c r="IL36" s="109"/>
      <c r="IM36" s="110"/>
      <c r="IN36" s="109"/>
      <c r="IO36" s="110"/>
      <c r="IP36" s="109"/>
      <c r="IQ36" s="110"/>
      <c r="IR36" s="109"/>
      <c r="IS36" s="110"/>
      <c r="IT36" s="109"/>
      <c r="IU36" s="110"/>
      <c r="IV36" s="109"/>
      <c r="IW36" s="110"/>
      <c r="IX36" s="111"/>
      <c r="IY36" s="110"/>
      <c r="IZ36" s="111"/>
      <c r="JA36" s="110"/>
      <c r="JB36" s="109"/>
      <c r="JC36" s="110"/>
      <c r="JD36" s="111"/>
      <c r="JE36" s="111"/>
      <c r="JF36" s="96">
        <f t="shared" si="50"/>
        <v>0</v>
      </c>
      <c r="JG36" s="97">
        <f t="shared" si="51"/>
        <v>0</v>
      </c>
      <c r="JH36" s="97">
        <f t="shared" si="52"/>
        <v>0</v>
      </c>
      <c r="JI36" s="97"/>
      <c r="JJ36" s="139">
        <f t="shared" si="53"/>
        <v>0</v>
      </c>
      <c r="JK36" s="109">
        <v>0</v>
      </c>
      <c r="JL36" s="110">
        <v>0</v>
      </c>
      <c r="JM36" s="109"/>
      <c r="JN36" s="110"/>
      <c r="JO36" s="109"/>
      <c r="JP36" s="110"/>
      <c r="JQ36" s="109"/>
      <c r="JR36" s="110"/>
      <c r="JS36" s="109"/>
      <c r="JT36" s="110"/>
      <c r="JU36" s="111"/>
      <c r="JV36" s="110"/>
      <c r="JW36" s="109"/>
      <c r="JX36" s="111"/>
      <c r="JY36" s="109"/>
      <c r="JZ36" s="110"/>
      <c r="KA36" s="111"/>
      <c r="KB36" s="110"/>
      <c r="KC36" s="111"/>
      <c r="KD36" s="110"/>
      <c r="KE36" s="111"/>
      <c r="KF36" s="110"/>
      <c r="KG36" s="111"/>
      <c r="KH36" s="110"/>
      <c r="KI36" s="96">
        <f t="shared" si="54"/>
        <v>0</v>
      </c>
      <c r="KJ36" s="97">
        <f t="shared" si="55"/>
        <v>0</v>
      </c>
      <c r="KK36" s="97">
        <v>1.1366193409137542</v>
      </c>
      <c r="KL36" s="139">
        <f t="shared" si="56"/>
        <v>0</v>
      </c>
      <c r="KM36" s="103">
        <v>0</v>
      </c>
      <c r="KN36" s="104">
        <v>0</v>
      </c>
      <c r="KO36" s="108"/>
      <c r="KP36" s="104"/>
      <c r="KQ36" s="108"/>
      <c r="KR36" s="104"/>
      <c r="KS36" s="108"/>
      <c r="KT36" s="104"/>
      <c r="KU36" s="108"/>
      <c r="KV36" s="104"/>
      <c r="KW36" s="108"/>
      <c r="KX36" s="104"/>
      <c r="KY36" s="108"/>
      <c r="KZ36" s="104"/>
      <c r="LA36" s="108"/>
      <c r="LB36" s="104"/>
      <c r="LC36" s="108"/>
      <c r="LD36" s="103"/>
      <c r="LE36" s="108"/>
      <c r="LF36" s="104"/>
      <c r="LG36" s="108"/>
      <c r="LH36" s="104"/>
      <c r="LI36" s="108"/>
      <c r="LJ36" s="104"/>
      <c r="LK36" s="100">
        <f t="shared" si="57"/>
        <v>0</v>
      </c>
      <c r="LL36" s="104">
        <f t="shared" si="58"/>
        <v>0</v>
      </c>
      <c r="LM36" s="108">
        <v>0</v>
      </c>
      <c r="LN36" s="104">
        <v>0</v>
      </c>
      <c r="LO36" s="108"/>
      <c r="LP36" s="104"/>
      <c r="LQ36" s="108"/>
      <c r="LR36" s="104"/>
      <c r="LS36" s="108"/>
      <c r="LT36" s="104"/>
      <c r="LU36" s="108"/>
      <c r="LV36" s="104"/>
      <c r="LW36" s="103"/>
      <c r="LX36" s="104"/>
      <c r="LY36" s="103"/>
      <c r="LZ36" s="103"/>
      <c r="MA36" s="108"/>
      <c r="MB36" s="104"/>
      <c r="MC36" s="103"/>
      <c r="MD36" s="104"/>
      <c r="ME36" s="103"/>
      <c r="MF36" s="104"/>
      <c r="MG36" s="103"/>
      <c r="MH36" s="104"/>
      <c r="MI36" s="103"/>
      <c r="MJ36" s="104"/>
      <c r="MK36" s="102">
        <f t="shared" si="59"/>
        <v>0</v>
      </c>
      <c r="ML36" s="104">
        <f t="shared" si="60"/>
        <v>0</v>
      </c>
      <c r="MM36" s="108">
        <v>0</v>
      </c>
      <c r="MN36" s="104">
        <v>0</v>
      </c>
      <c r="MO36" s="108"/>
      <c r="MP36" s="104"/>
      <c r="MQ36" s="108"/>
      <c r="MR36" s="104"/>
      <c r="MS36" s="108"/>
      <c r="MT36" s="104"/>
      <c r="MU36" s="108"/>
      <c r="MV36" s="104"/>
      <c r="MW36" s="108"/>
      <c r="MX36" s="104"/>
      <c r="MY36" s="108"/>
      <c r="MZ36" s="104"/>
      <c r="NA36" s="108"/>
      <c r="NB36" s="104"/>
      <c r="NC36" s="108"/>
      <c r="ND36" s="104"/>
      <c r="NE36" s="108"/>
      <c r="NF36" s="104"/>
      <c r="NG36" s="108"/>
      <c r="NH36" s="104"/>
      <c r="NI36" s="108"/>
      <c r="NJ36" s="104"/>
      <c r="NK36" s="100">
        <f t="shared" si="61"/>
        <v>0</v>
      </c>
      <c r="NL36" s="104">
        <f t="shared" si="62"/>
        <v>0</v>
      </c>
      <c r="NM36" s="109">
        <f t="shared" si="63"/>
        <v>0</v>
      </c>
      <c r="NN36" s="110">
        <f t="shared" si="64"/>
        <v>0</v>
      </c>
      <c r="NO36" s="109">
        <f t="shared" si="65"/>
        <v>0</v>
      </c>
      <c r="NP36" s="110">
        <f t="shared" si="66"/>
        <v>0</v>
      </c>
      <c r="NQ36" s="109">
        <f t="shared" si="67"/>
        <v>0</v>
      </c>
      <c r="NR36" s="110">
        <f t="shared" si="68"/>
        <v>0</v>
      </c>
      <c r="NS36" s="109">
        <f t="shared" si="69"/>
        <v>0</v>
      </c>
      <c r="NT36" s="110">
        <f t="shared" si="70"/>
        <v>0</v>
      </c>
      <c r="NU36" s="109">
        <f t="shared" si="71"/>
        <v>0</v>
      </c>
      <c r="NV36" s="110">
        <f t="shared" si="72"/>
        <v>0</v>
      </c>
      <c r="NW36" s="109">
        <f t="shared" si="73"/>
        <v>0</v>
      </c>
      <c r="NX36" s="110">
        <f t="shared" si="74"/>
        <v>0</v>
      </c>
      <c r="NY36" s="109">
        <f t="shared" si="75"/>
        <v>0</v>
      </c>
      <c r="NZ36" s="110">
        <f t="shared" si="76"/>
        <v>0</v>
      </c>
      <c r="OA36" s="109">
        <f t="shared" si="77"/>
        <v>0</v>
      </c>
      <c r="OB36" s="110">
        <f t="shared" si="78"/>
        <v>0</v>
      </c>
      <c r="OC36" s="111">
        <f t="shared" si="79"/>
        <v>0</v>
      </c>
      <c r="OD36" s="110">
        <f t="shared" si="80"/>
        <v>0</v>
      </c>
      <c r="OE36" s="111">
        <f t="shared" si="81"/>
        <v>0</v>
      </c>
      <c r="OF36" s="110">
        <f t="shared" si="82"/>
        <v>0</v>
      </c>
      <c r="OG36" s="109">
        <f t="shared" si="83"/>
        <v>0</v>
      </c>
      <c r="OH36" s="110">
        <f t="shared" si="84"/>
        <v>0</v>
      </c>
      <c r="OI36" s="111">
        <f t="shared" si="85"/>
        <v>0</v>
      </c>
      <c r="OJ36" s="111">
        <f t="shared" si="86"/>
        <v>0</v>
      </c>
      <c r="OK36" s="96">
        <f t="shared" si="87"/>
        <v>0</v>
      </c>
      <c r="OL36" s="97">
        <f t="shared" si="88"/>
        <v>0</v>
      </c>
      <c r="OM36" s="97">
        <v>0</v>
      </c>
      <c r="ON36" s="139">
        <f t="shared" si="89"/>
        <v>0</v>
      </c>
      <c r="OO36" s="111">
        <v>0</v>
      </c>
      <c r="OP36" s="110">
        <v>0</v>
      </c>
      <c r="OQ36" s="109"/>
      <c r="OR36" s="110"/>
      <c r="OS36" s="109"/>
      <c r="OT36" s="110"/>
      <c r="OU36" s="109"/>
      <c r="OV36" s="110"/>
      <c r="OW36" s="109"/>
      <c r="OX36" s="110"/>
      <c r="OY36" s="109"/>
      <c r="OZ36" s="110"/>
      <c r="PA36" s="109"/>
      <c r="PB36" s="110"/>
      <c r="PC36" s="109"/>
      <c r="PD36" s="110"/>
      <c r="PE36" s="111"/>
      <c r="PF36" s="110"/>
      <c r="PG36" s="111"/>
      <c r="PH36" s="110"/>
      <c r="PI36" s="109"/>
      <c r="PJ36" s="110"/>
      <c r="PK36" s="111"/>
      <c r="PL36" s="110"/>
      <c r="PM36" s="96">
        <f t="shared" si="90"/>
        <v>0</v>
      </c>
      <c r="PN36" s="97">
        <f t="shared" si="91"/>
        <v>0</v>
      </c>
      <c r="PO36" s="97">
        <f t="shared" si="92"/>
        <v>0</v>
      </c>
      <c r="PP36" s="109">
        <v>0</v>
      </c>
      <c r="PQ36" s="111"/>
      <c r="PR36" s="111"/>
      <c r="PS36" s="111"/>
      <c r="PT36" s="111"/>
      <c r="PU36" s="111"/>
      <c r="PV36" s="111"/>
      <c r="PW36" s="111"/>
      <c r="PX36" s="111"/>
      <c r="PY36" s="111"/>
      <c r="PZ36" s="111"/>
      <c r="QA36" s="110"/>
      <c r="QB36" s="98">
        <f t="shared" si="93"/>
        <v>0</v>
      </c>
      <c r="QC36" s="105">
        <f t="shared" si="94"/>
        <v>4.3769230769230765</v>
      </c>
      <c r="QD36" s="106"/>
      <c r="QE36" s="113">
        <f t="shared" si="95"/>
        <v>0</v>
      </c>
      <c r="QF36" s="108">
        <v>4</v>
      </c>
      <c r="QG36" s="103"/>
      <c r="QH36" s="103"/>
      <c r="QI36" s="103"/>
      <c r="QJ36" s="103"/>
      <c r="QK36" s="103"/>
      <c r="QL36" s="103"/>
      <c r="QM36" s="103"/>
      <c r="QN36" s="103"/>
      <c r="QO36" s="103"/>
      <c r="QP36" s="103"/>
      <c r="QQ36" s="104"/>
      <c r="QR36" s="117">
        <f t="shared" si="96"/>
        <v>4</v>
      </c>
      <c r="QS36" s="158"/>
    </row>
    <row r="37" spans="1:461" s="88" customFormat="1" ht="10.5" x14ac:dyDescent="0.25">
      <c r="A37" s="89" t="s">
        <v>1</v>
      </c>
      <c r="B37" s="90" t="s">
        <v>172</v>
      </c>
      <c r="C37" s="90">
        <v>400</v>
      </c>
      <c r="D37" s="90" t="s">
        <v>349</v>
      </c>
      <c r="E37" s="91" t="s">
        <v>350</v>
      </c>
      <c r="F37" s="92" t="s">
        <v>248</v>
      </c>
      <c r="G37" s="92" t="s">
        <v>660</v>
      </c>
      <c r="H37" s="155">
        <v>30</v>
      </c>
      <c r="I37" s="92" t="s">
        <v>661</v>
      </c>
      <c r="J37" s="93">
        <v>0</v>
      </c>
      <c r="K37" s="94">
        <v>0</v>
      </c>
      <c r="L37" s="93"/>
      <c r="M37" s="94"/>
      <c r="N37" s="93"/>
      <c r="O37" s="94"/>
      <c r="P37" s="93"/>
      <c r="Q37" s="94"/>
      <c r="R37" s="93"/>
      <c r="S37" s="94"/>
      <c r="T37" s="93"/>
      <c r="U37" s="94"/>
      <c r="V37" s="93"/>
      <c r="W37" s="95"/>
      <c r="X37" s="93"/>
      <c r="Y37" s="94"/>
      <c r="Z37" s="95"/>
      <c r="AA37" s="95"/>
      <c r="AB37" s="93"/>
      <c r="AC37" s="94"/>
      <c r="AD37" s="93"/>
      <c r="AE37" s="94"/>
      <c r="AF37" s="93"/>
      <c r="AG37" s="95"/>
      <c r="AH37" s="96">
        <f t="shared" si="19"/>
        <v>0</v>
      </c>
      <c r="AI37" s="97">
        <f t="shared" si="20"/>
        <v>0</v>
      </c>
      <c r="AJ37" s="97">
        <f t="shared" si="15"/>
        <v>0</v>
      </c>
      <c r="AK37" s="97"/>
      <c r="AL37" s="139">
        <f t="shared" si="21"/>
        <v>0</v>
      </c>
      <c r="AM37" s="95">
        <v>0</v>
      </c>
      <c r="AN37" s="94">
        <v>0</v>
      </c>
      <c r="AO37" s="93"/>
      <c r="AP37" s="94"/>
      <c r="AQ37" s="93"/>
      <c r="AR37" s="94"/>
      <c r="AS37" s="93"/>
      <c r="AT37" s="94"/>
      <c r="AU37" s="93"/>
      <c r="AV37" s="94"/>
      <c r="AW37" s="93"/>
      <c r="AX37" s="94"/>
      <c r="AY37" s="93"/>
      <c r="AZ37" s="95"/>
      <c r="BA37" s="93"/>
      <c r="BB37" s="95"/>
      <c r="BC37" s="93"/>
      <c r="BD37" s="94"/>
      <c r="BE37" s="95"/>
      <c r="BF37" s="95"/>
      <c r="BG37" s="93"/>
      <c r="BH37" s="94"/>
      <c r="BI37" s="93"/>
      <c r="BJ37" s="94"/>
      <c r="BK37" s="96">
        <f t="shared" si="22"/>
        <v>0</v>
      </c>
      <c r="BL37" s="97">
        <f t="shared" si="23"/>
        <v>0</v>
      </c>
      <c r="BM37" s="97">
        <f t="shared" si="24"/>
        <v>0</v>
      </c>
      <c r="BN37" s="97"/>
      <c r="BO37" s="139">
        <f t="shared" si="25"/>
        <v>0</v>
      </c>
      <c r="BP37" s="111">
        <v>1</v>
      </c>
      <c r="BQ37" s="110">
        <v>0</v>
      </c>
      <c r="BR37" s="109"/>
      <c r="BS37" s="110"/>
      <c r="BT37" s="109"/>
      <c r="BU37" s="110"/>
      <c r="BV37" s="109"/>
      <c r="BW37" s="110"/>
      <c r="BX37" s="109"/>
      <c r="BY37" s="110"/>
      <c r="BZ37" s="109"/>
      <c r="CA37" s="110"/>
      <c r="CB37" s="111"/>
      <c r="CC37" s="111"/>
      <c r="CD37" s="109"/>
      <c r="CE37" s="110"/>
      <c r="CF37" s="109"/>
      <c r="CG37" s="111"/>
      <c r="CH37" s="109"/>
      <c r="CI37" s="110"/>
      <c r="CJ37" s="109"/>
      <c r="CK37" s="110"/>
      <c r="CL37" s="111"/>
      <c r="CM37" s="111"/>
      <c r="CN37" s="96">
        <f t="shared" si="26"/>
        <v>1</v>
      </c>
      <c r="CO37" s="97">
        <f t="shared" si="27"/>
        <v>0</v>
      </c>
      <c r="CP37" s="97">
        <f t="shared" si="28"/>
        <v>0.25</v>
      </c>
      <c r="CQ37" s="97"/>
      <c r="CR37" s="139">
        <f t="shared" si="29"/>
        <v>0</v>
      </c>
      <c r="CS37" s="111">
        <v>0</v>
      </c>
      <c r="CT37" s="110">
        <v>0</v>
      </c>
      <c r="CU37" s="109"/>
      <c r="CV37" s="110"/>
      <c r="CW37" s="109"/>
      <c r="CX37" s="110"/>
      <c r="CY37" s="109"/>
      <c r="CZ37" s="110"/>
      <c r="DA37" s="109"/>
      <c r="DB37" s="110"/>
      <c r="DC37" s="109"/>
      <c r="DD37" s="110"/>
      <c r="DE37" s="109"/>
      <c r="DF37" s="110"/>
      <c r="DG37" s="109"/>
      <c r="DH37" s="110"/>
      <c r="DI37" s="111"/>
      <c r="DJ37" s="111"/>
      <c r="DK37" s="109"/>
      <c r="DL37" s="111"/>
      <c r="DM37" s="109"/>
      <c r="DN37" s="110"/>
      <c r="DO37" s="111"/>
      <c r="DP37" s="111"/>
      <c r="DQ37" s="96">
        <f t="shared" si="30"/>
        <v>0</v>
      </c>
      <c r="DR37" s="97">
        <f t="shared" si="31"/>
        <v>0</v>
      </c>
      <c r="DS37" s="97">
        <f t="shared" si="32"/>
        <v>0</v>
      </c>
      <c r="DT37" s="97"/>
      <c r="DU37" s="139">
        <f t="shared" si="33"/>
        <v>0</v>
      </c>
      <c r="DV37" s="111">
        <v>0</v>
      </c>
      <c r="DW37" s="110">
        <v>0</v>
      </c>
      <c r="DX37" s="111"/>
      <c r="DY37" s="110"/>
      <c r="DZ37" s="111"/>
      <c r="EA37" s="110"/>
      <c r="EB37" s="111"/>
      <c r="EC37" s="110"/>
      <c r="ED37" s="109"/>
      <c r="EE37" s="110"/>
      <c r="EF37" s="109"/>
      <c r="EG37" s="110"/>
      <c r="EH37" s="109"/>
      <c r="EI37" s="111"/>
      <c r="EJ37" s="109"/>
      <c r="EK37" s="111"/>
      <c r="EL37" s="109"/>
      <c r="EM37" s="110"/>
      <c r="EN37" s="111"/>
      <c r="EO37" s="110"/>
      <c r="EP37" s="111"/>
      <c r="EQ37" s="110"/>
      <c r="ER37" s="111"/>
      <c r="ES37" s="111"/>
      <c r="ET37" s="96">
        <f t="shared" si="34"/>
        <v>0</v>
      </c>
      <c r="EU37" s="97">
        <f t="shared" si="35"/>
        <v>0</v>
      </c>
      <c r="EV37" s="97">
        <f t="shared" si="36"/>
        <v>0</v>
      </c>
      <c r="EW37" s="97"/>
      <c r="EX37" s="139">
        <f t="shared" si="37"/>
        <v>0</v>
      </c>
      <c r="EY37" s="103">
        <v>0</v>
      </c>
      <c r="EZ37" s="104">
        <v>0</v>
      </c>
      <c r="FA37" s="103"/>
      <c r="FB37" s="104"/>
      <c r="FC37" s="103"/>
      <c r="FD37" s="104"/>
      <c r="FE37" s="103"/>
      <c r="FF37" s="104"/>
      <c r="FG37" s="108"/>
      <c r="FH37" s="104"/>
      <c r="FI37" s="103"/>
      <c r="FJ37" s="104"/>
      <c r="FK37" s="103"/>
      <c r="FL37" s="103"/>
      <c r="FM37" s="108"/>
      <c r="FN37" s="104"/>
      <c r="FO37" s="103"/>
      <c r="FP37" s="103"/>
      <c r="FQ37" s="108"/>
      <c r="FR37" s="104"/>
      <c r="FS37" s="103"/>
      <c r="FT37" s="104"/>
      <c r="FU37" s="103"/>
      <c r="FV37" s="103"/>
      <c r="FW37" s="100">
        <f t="shared" si="38"/>
        <v>0</v>
      </c>
      <c r="FX37" s="103">
        <f t="shared" si="39"/>
        <v>0</v>
      </c>
      <c r="FY37" s="103">
        <f t="shared" si="40"/>
        <v>0</v>
      </c>
      <c r="FZ37" s="103"/>
      <c r="GA37" s="149">
        <f t="shared" si="41"/>
        <v>0</v>
      </c>
      <c r="GB37" s="103">
        <v>0</v>
      </c>
      <c r="GC37" s="104">
        <v>0</v>
      </c>
      <c r="GD37" s="108"/>
      <c r="GE37" s="104"/>
      <c r="GF37" s="108"/>
      <c r="GG37" s="104"/>
      <c r="GH37" s="108"/>
      <c r="GI37" s="104"/>
      <c r="GJ37" s="108"/>
      <c r="GK37" s="104"/>
      <c r="GL37" s="108"/>
      <c r="GM37" s="104"/>
      <c r="GN37" s="103"/>
      <c r="GO37" s="103"/>
      <c r="GP37" s="108"/>
      <c r="GQ37" s="104"/>
      <c r="GR37" s="103"/>
      <c r="GS37" s="103"/>
      <c r="GT37" s="108"/>
      <c r="GU37" s="104"/>
      <c r="GV37" s="103"/>
      <c r="GW37" s="103"/>
      <c r="GX37" s="108"/>
      <c r="GY37" s="103"/>
      <c r="GZ37" s="100">
        <f t="shared" si="42"/>
        <v>0</v>
      </c>
      <c r="HA37" s="103">
        <f t="shared" si="43"/>
        <v>0</v>
      </c>
      <c r="HB37" s="103">
        <f t="shared" si="44"/>
        <v>0</v>
      </c>
      <c r="HC37" s="103"/>
      <c r="HD37" s="149">
        <f t="shared" si="45"/>
        <v>0</v>
      </c>
      <c r="HE37" s="103">
        <v>0</v>
      </c>
      <c r="HF37" s="104">
        <v>0</v>
      </c>
      <c r="HG37" s="108"/>
      <c r="HH37" s="104"/>
      <c r="HI37" s="108"/>
      <c r="HJ37" s="104"/>
      <c r="HK37" s="108"/>
      <c r="HL37" s="104"/>
      <c r="HM37" s="108"/>
      <c r="HN37" s="104"/>
      <c r="HO37" s="108"/>
      <c r="HP37" s="104"/>
      <c r="HQ37" s="108"/>
      <c r="HR37" s="104"/>
      <c r="HS37" s="108"/>
      <c r="HT37" s="104"/>
      <c r="HU37" s="108"/>
      <c r="HV37" s="104"/>
      <c r="HW37" s="108"/>
      <c r="HX37" s="104"/>
      <c r="HY37" s="108"/>
      <c r="HZ37" s="104"/>
      <c r="IA37" s="108"/>
      <c r="IB37" s="103"/>
      <c r="IC37" s="96">
        <f t="shared" si="46"/>
        <v>0</v>
      </c>
      <c r="ID37" s="97">
        <f t="shared" si="47"/>
        <v>0</v>
      </c>
      <c r="IE37" s="97">
        <f t="shared" si="48"/>
        <v>0</v>
      </c>
      <c r="IF37" s="97"/>
      <c r="IG37" s="139">
        <f t="shared" si="49"/>
        <v>0</v>
      </c>
      <c r="IH37" s="111">
        <v>0</v>
      </c>
      <c r="II37" s="110">
        <v>0</v>
      </c>
      <c r="IJ37" s="109"/>
      <c r="IK37" s="110"/>
      <c r="IL37" s="109"/>
      <c r="IM37" s="110"/>
      <c r="IN37" s="109"/>
      <c r="IO37" s="110"/>
      <c r="IP37" s="109"/>
      <c r="IQ37" s="110"/>
      <c r="IR37" s="109"/>
      <c r="IS37" s="110"/>
      <c r="IT37" s="109"/>
      <c r="IU37" s="110"/>
      <c r="IV37" s="109"/>
      <c r="IW37" s="110"/>
      <c r="IX37" s="111"/>
      <c r="IY37" s="110"/>
      <c r="IZ37" s="111"/>
      <c r="JA37" s="110"/>
      <c r="JB37" s="109"/>
      <c r="JC37" s="110"/>
      <c r="JD37" s="111"/>
      <c r="JE37" s="111"/>
      <c r="JF37" s="96">
        <f t="shared" si="50"/>
        <v>0</v>
      </c>
      <c r="JG37" s="97">
        <f t="shared" si="51"/>
        <v>0</v>
      </c>
      <c r="JH37" s="97">
        <f t="shared" si="52"/>
        <v>0</v>
      </c>
      <c r="JI37" s="97"/>
      <c r="JJ37" s="139">
        <f t="shared" si="53"/>
        <v>0</v>
      </c>
      <c r="JK37" s="109">
        <v>0</v>
      </c>
      <c r="JL37" s="110">
        <v>0</v>
      </c>
      <c r="JM37" s="109"/>
      <c r="JN37" s="110"/>
      <c r="JO37" s="109"/>
      <c r="JP37" s="110"/>
      <c r="JQ37" s="109"/>
      <c r="JR37" s="110"/>
      <c r="JS37" s="109"/>
      <c r="JT37" s="110"/>
      <c r="JU37" s="111"/>
      <c r="JV37" s="110"/>
      <c r="JW37" s="109"/>
      <c r="JX37" s="111"/>
      <c r="JY37" s="109"/>
      <c r="JZ37" s="110"/>
      <c r="KA37" s="111"/>
      <c r="KB37" s="110"/>
      <c r="KC37" s="111"/>
      <c r="KD37" s="110"/>
      <c r="KE37" s="111"/>
      <c r="KF37" s="110"/>
      <c r="KG37" s="111"/>
      <c r="KH37" s="110"/>
      <c r="KI37" s="96">
        <f t="shared" si="54"/>
        <v>0</v>
      </c>
      <c r="KJ37" s="97">
        <f t="shared" si="55"/>
        <v>0</v>
      </c>
      <c r="KK37" s="97">
        <v>0.54603519711448545</v>
      </c>
      <c r="KL37" s="139">
        <f t="shared" si="56"/>
        <v>0</v>
      </c>
      <c r="KM37" s="103">
        <v>0</v>
      </c>
      <c r="KN37" s="104">
        <v>0</v>
      </c>
      <c r="KO37" s="108"/>
      <c r="KP37" s="104"/>
      <c r="KQ37" s="108"/>
      <c r="KR37" s="104"/>
      <c r="KS37" s="108"/>
      <c r="KT37" s="104"/>
      <c r="KU37" s="108"/>
      <c r="KV37" s="104"/>
      <c r="KW37" s="108"/>
      <c r="KX37" s="104"/>
      <c r="KY37" s="108"/>
      <c r="KZ37" s="104"/>
      <c r="LA37" s="108"/>
      <c r="LB37" s="104"/>
      <c r="LC37" s="108"/>
      <c r="LD37" s="103"/>
      <c r="LE37" s="108"/>
      <c r="LF37" s="104"/>
      <c r="LG37" s="108"/>
      <c r="LH37" s="104"/>
      <c r="LI37" s="108"/>
      <c r="LJ37" s="104"/>
      <c r="LK37" s="100">
        <f t="shared" si="57"/>
        <v>0</v>
      </c>
      <c r="LL37" s="104">
        <f t="shared" si="58"/>
        <v>0</v>
      </c>
      <c r="LM37" s="108">
        <v>0</v>
      </c>
      <c r="LN37" s="104">
        <v>0</v>
      </c>
      <c r="LO37" s="108"/>
      <c r="LP37" s="104"/>
      <c r="LQ37" s="108"/>
      <c r="LR37" s="104"/>
      <c r="LS37" s="108"/>
      <c r="LT37" s="104"/>
      <c r="LU37" s="108"/>
      <c r="LV37" s="104"/>
      <c r="LW37" s="103"/>
      <c r="LX37" s="104"/>
      <c r="LY37" s="103"/>
      <c r="LZ37" s="103"/>
      <c r="MA37" s="108"/>
      <c r="MB37" s="104"/>
      <c r="MC37" s="103"/>
      <c r="MD37" s="104"/>
      <c r="ME37" s="103"/>
      <c r="MF37" s="104"/>
      <c r="MG37" s="103"/>
      <c r="MH37" s="104"/>
      <c r="MI37" s="103"/>
      <c r="MJ37" s="104"/>
      <c r="MK37" s="102">
        <f t="shared" si="59"/>
        <v>0</v>
      </c>
      <c r="ML37" s="104">
        <f t="shared" si="60"/>
        <v>0</v>
      </c>
      <c r="MM37" s="108">
        <v>0</v>
      </c>
      <c r="MN37" s="104">
        <v>0</v>
      </c>
      <c r="MO37" s="108"/>
      <c r="MP37" s="104"/>
      <c r="MQ37" s="108"/>
      <c r="MR37" s="104"/>
      <c r="MS37" s="108"/>
      <c r="MT37" s="104"/>
      <c r="MU37" s="108"/>
      <c r="MV37" s="104"/>
      <c r="MW37" s="108"/>
      <c r="MX37" s="104"/>
      <c r="MY37" s="108"/>
      <c r="MZ37" s="104"/>
      <c r="NA37" s="108"/>
      <c r="NB37" s="104"/>
      <c r="NC37" s="108"/>
      <c r="ND37" s="104"/>
      <c r="NE37" s="108"/>
      <c r="NF37" s="104"/>
      <c r="NG37" s="108"/>
      <c r="NH37" s="104"/>
      <c r="NI37" s="108"/>
      <c r="NJ37" s="104"/>
      <c r="NK37" s="100">
        <f t="shared" si="61"/>
        <v>0</v>
      </c>
      <c r="NL37" s="104">
        <f t="shared" si="62"/>
        <v>0</v>
      </c>
      <c r="NM37" s="109">
        <f t="shared" si="63"/>
        <v>0</v>
      </c>
      <c r="NN37" s="110">
        <f t="shared" si="64"/>
        <v>0</v>
      </c>
      <c r="NO37" s="109">
        <f t="shared" si="65"/>
        <v>0</v>
      </c>
      <c r="NP37" s="110">
        <f t="shared" si="66"/>
        <v>0</v>
      </c>
      <c r="NQ37" s="109">
        <f t="shared" si="67"/>
        <v>0</v>
      </c>
      <c r="NR37" s="110">
        <f t="shared" si="68"/>
        <v>0</v>
      </c>
      <c r="NS37" s="109">
        <f t="shared" si="69"/>
        <v>0</v>
      </c>
      <c r="NT37" s="110">
        <f t="shared" si="70"/>
        <v>0</v>
      </c>
      <c r="NU37" s="109">
        <f t="shared" si="71"/>
        <v>0</v>
      </c>
      <c r="NV37" s="110">
        <f t="shared" si="72"/>
        <v>0</v>
      </c>
      <c r="NW37" s="109">
        <f t="shared" si="73"/>
        <v>0</v>
      </c>
      <c r="NX37" s="110">
        <f t="shared" si="74"/>
        <v>0</v>
      </c>
      <c r="NY37" s="109">
        <f t="shared" si="75"/>
        <v>0</v>
      </c>
      <c r="NZ37" s="110">
        <f t="shared" si="76"/>
        <v>0</v>
      </c>
      <c r="OA37" s="109">
        <f t="shared" si="77"/>
        <v>0</v>
      </c>
      <c r="OB37" s="110">
        <f t="shared" si="78"/>
        <v>0</v>
      </c>
      <c r="OC37" s="111">
        <f t="shared" si="79"/>
        <v>0</v>
      </c>
      <c r="OD37" s="110">
        <f t="shared" si="80"/>
        <v>0</v>
      </c>
      <c r="OE37" s="111">
        <f t="shared" si="81"/>
        <v>0</v>
      </c>
      <c r="OF37" s="110">
        <f t="shared" si="82"/>
        <v>0</v>
      </c>
      <c r="OG37" s="109">
        <f t="shared" si="83"/>
        <v>0</v>
      </c>
      <c r="OH37" s="110">
        <f t="shared" si="84"/>
        <v>0</v>
      </c>
      <c r="OI37" s="111">
        <f t="shared" si="85"/>
        <v>0</v>
      </c>
      <c r="OJ37" s="111">
        <f t="shared" si="86"/>
        <v>0</v>
      </c>
      <c r="OK37" s="96">
        <f t="shared" si="87"/>
        <v>0</v>
      </c>
      <c r="OL37" s="97">
        <f t="shared" si="88"/>
        <v>0</v>
      </c>
      <c r="OM37" s="97">
        <v>0</v>
      </c>
      <c r="ON37" s="139">
        <f t="shared" si="89"/>
        <v>0</v>
      </c>
      <c r="OO37" s="111">
        <v>0</v>
      </c>
      <c r="OP37" s="110">
        <v>0</v>
      </c>
      <c r="OQ37" s="109"/>
      <c r="OR37" s="110"/>
      <c r="OS37" s="109"/>
      <c r="OT37" s="110"/>
      <c r="OU37" s="109"/>
      <c r="OV37" s="110"/>
      <c r="OW37" s="109"/>
      <c r="OX37" s="110"/>
      <c r="OY37" s="109"/>
      <c r="OZ37" s="110"/>
      <c r="PA37" s="109"/>
      <c r="PB37" s="110"/>
      <c r="PC37" s="109"/>
      <c r="PD37" s="110"/>
      <c r="PE37" s="111"/>
      <c r="PF37" s="110"/>
      <c r="PG37" s="111"/>
      <c r="PH37" s="110"/>
      <c r="PI37" s="109"/>
      <c r="PJ37" s="110"/>
      <c r="PK37" s="111"/>
      <c r="PL37" s="110"/>
      <c r="PM37" s="96">
        <f t="shared" si="90"/>
        <v>0</v>
      </c>
      <c r="PN37" s="97">
        <f t="shared" si="91"/>
        <v>0</v>
      </c>
      <c r="PO37" s="97">
        <f t="shared" si="92"/>
        <v>0</v>
      </c>
      <c r="PP37" s="109">
        <v>0</v>
      </c>
      <c r="PQ37" s="111"/>
      <c r="PR37" s="111"/>
      <c r="PS37" s="111"/>
      <c r="PT37" s="111"/>
      <c r="PU37" s="111"/>
      <c r="PV37" s="111"/>
      <c r="PW37" s="111"/>
      <c r="PX37" s="111"/>
      <c r="PY37" s="111"/>
      <c r="PZ37" s="111"/>
      <c r="QA37" s="110"/>
      <c r="QB37" s="98">
        <f t="shared" si="93"/>
        <v>0</v>
      </c>
      <c r="QC37" s="105">
        <f t="shared" si="94"/>
        <v>0.25</v>
      </c>
      <c r="QD37" s="106"/>
      <c r="QE37" s="113">
        <f t="shared" si="95"/>
        <v>0</v>
      </c>
      <c r="QF37" s="108">
        <v>1</v>
      </c>
      <c r="QG37" s="103"/>
      <c r="QH37" s="103"/>
      <c r="QI37" s="103"/>
      <c r="QJ37" s="103"/>
      <c r="QK37" s="103"/>
      <c r="QL37" s="103"/>
      <c r="QM37" s="103"/>
      <c r="QN37" s="103"/>
      <c r="QO37" s="103"/>
      <c r="QP37" s="103"/>
      <c r="QQ37" s="104"/>
      <c r="QR37" s="117">
        <f t="shared" si="96"/>
        <v>1</v>
      </c>
      <c r="QS37" s="158"/>
    </row>
    <row r="38" spans="1:461" s="88" customFormat="1" ht="10.5" x14ac:dyDescent="0.25">
      <c r="A38" s="89" t="s">
        <v>1</v>
      </c>
      <c r="B38" s="90" t="s">
        <v>172</v>
      </c>
      <c r="C38" s="90">
        <v>400</v>
      </c>
      <c r="D38" s="90" t="s">
        <v>349</v>
      </c>
      <c r="E38" s="91" t="s">
        <v>350</v>
      </c>
      <c r="F38" s="92" t="s">
        <v>248</v>
      </c>
      <c r="G38" s="92" t="s">
        <v>649</v>
      </c>
      <c r="H38" s="155">
        <v>31</v>
      </c>
      <c r="I38" s="92" t="s">
        <v>177</v>
      </c>
      <c r="J38" s="93">
        <v>0</v>
      </c>
      <c r="K38" s="94">
        <v>0</v>
      </c>
      <c r="L38" s="93"/>
      <c r="M38" s="94"/>
      <c r="N38" s="93"/>
      <c r="O38" s="94"/>
      <c r="P38" s="93"/>
      <c r="Q38" s="94"/>
      <c r="R38" s="93"/>
      <c r="S38" s="94"/>
      <c r="T38" s="93"/>
      <c r="U38" s="94"/>
      <c r="V38" s="93"/>
      <c r="W38" s="95"/>
      <c r="X38" s="93"/>
      <c r="Y38" s="94"/>
      <c r="Z38" s="95"/>
      <c r="AA38" s="95"/>
      <c r="AB38" s="93"/>
      <c r="AC38" s="94"/>
      <c r="AD38" s="93"/>
      <c r="AE38" s="94"/>
      <c r="AF38" s="93"/>
      <c r="AG38" s="95"/>
      <c r="AH38" s="96">
        <f t="shared" si="19"/>
        <v>0</v>
      </c>
      <c r="AI38" s="97">
        <f t="shared" si="20"/>
        <v>0</v>
      </c>
      <c r="AJ38" s="97">
        <f t="shared" si="15"/>
        <v>0</v>
      </c>
      <c r="AK38" s="97"/>
      <c r="AL38" s="139">
        <f t="shared" si="21"/>
        <v>0</v>
      </c>
      <c r="AM38" s="95">
        <v>0</v>
      </c>
      <c r="AN38" s="94">
        <v>0</v>
      </c>
      <c r="AO38" s="93"/>
      <c r="AP38" s="94"/>
      <c r="AQ38" s="93"/>
      <c r="AR38" s="94"/>
      <c r="AS38" s="93"/>
      <c r="AT38" s="94"/>
      <c r="AU38" s="93"/>
      <c r="AV38" s="94"/>
      <c r="AW38" s="93"/>
      <c r="AX38" s="94"/>
      <c r="AY38" s="93"/>
      <c r="AZ38" s="95"/>
      <c r="BA38" s="93"/>
      <c r="BB38" s="95"/>
      <c r="BC38" s="93"/>
      <c r="BD38" s="94"/>
      <c r="BE38" s="95"/>
      <c r="BF38" s="95"/>
      <c r="BG38" s="93"/>
      <c r="BH38" s="94"/>
      <c r="BI38" s="93"/>
      <c r="BJ38" s="94"/>
      <c r="BK38" s="96">
        <f t="shared" si="22"/>
        <v>0</v>
      </c>
      <c r="BL38" s="97">
        <f t="shared" si="23"/>
        <v>0</v>
      </c>
      <c r="BM38" s="97">
        <f t="shared" si="24"/>
        <v>0</v>
      </c>
      <c r="BN38" s="97"/>
      <c r="BO38" s="139">
        <f t="shared" si="25"/>
        <v>0</v>
      </c>
      <c r="BP38" s="111">
        <v>3</v>
      </c>
      <c r="BQ38" s="110">
        <v>0</v>
      </c>
      <c r="BR38" s="109"/>
      <c r="BS38" s="110"/>
      <c r="BT38" s="109"/>
      <c r="BU38" s="110"/>
      <c r="BV38" s="109"/>
      <c r="BW38" s="110"/>
      <c r="BX38" s="109"/>
      <c r="BY38" s="110"/>
      <c r="BZ38" s="109"/>
      <c r="CA38" s="110"/>
      <c r="CB38" s="111"/>
      <c r="CC38" s="111"/>
      <c r="CD38" s="109"/>
      <c r="CE38" s="110"/>
      <c r="CF38" s="109"/>
      <c r="CG38" s="111"/>
      <c r="CH38" s="109"/>
      <c r="CI38" s="110"/>
      <c r="CJ38" s="109"/>
      <c r="CK38" s="110"/>
      <c r="CL38" s="111"/>
      <c r="CM38" s="111"/>
      <c r="CN38" s="96">
        <f t="shared" si="26"/>
        <v>3</v>
      </c>
      <c r="CO38" s="97">
        <f t="shared" si="27"/>
        <v>0</v>
      </c>
      <c r="CP38" s="97">
        <f t="shared" si="28"/>
        <v>0.75</v>
      </c>
      <c r="CQ38" s="97"/>
      <c r="CR38" s="139">
        <f t="shared" si="29"/>
        <v>0</v>
      </c>
      <c r="CS38" s="111">
        <v>10</v>
      </c>
      <c r="CT38" s="110">
        <v>0</v>
      </c>
      <c r="CU38" s="109"/>
      <c r="CV38" s="110"/>
      <c r="CW38" s="109"/>
      <c r="CX38" s="110"/>
      <c r="CY38" s="109"/>
      <c r="CZ38" s="110"/>
      <c r="DA38" s="109"/>
      <c r="DB38" s="110"/>
      <c r="DC38" s="109"/>
      <c r="DD38" s="110"/>
      <c r="DE38" s="109"/>
      <c r="DF38" s="110"/>
      <c r="DG38" s="109"/>
      <c r="DH38" s="110"/>
      <c r="DI38" s="111"/>
      <c r="DJ38" s="111"/>
      <c r="DK38" s="109"/>
      <c r="DL38" s="111"/>
      <c r="DM38" s="109"/>
      <c r="DN38" s="110"/>
      <c r="DO38" s="111"/>
      <c r="DP38" s="111"/>
      <c r="DQ38" s="96">
        <f t="shared" si="30"/>
        <v>10</v>
      </c>
      <c r="DR38" s="97">
        <f t="shared" si="31"/>
        <v>0</v>
      </c>
      <c r="DS38" s="97">
        <f t="shared" si="32"/>
        <v>0.83333333333333337</v>
      </c>
      <c r="DT38" s="97"/>
      <c r="DU38" s="139">
        <f t="shared" si="33"/>
        <v>0</v>
      </c>
      <c r="DV38" s="111">
        <v>0</v>
      </c>
      <c r="DW38" s="110">
        <v>0</v>
      </c>
      <c r="DX38" s="111"/>
      <c r="DY38" s="110"/>
      <c r="DZ38" s="111"/>
      <c r="EA38" s="110"/>
      <c r="EB38" s="111"/>
      <c r="EC38" s="110"/>
      <c r="ED38" s="109"/>
      <c r="EE38" s="110"/>
      <c r="EF38" s="109"/>
      <c r="EG38" s="110"/>
      <c r="EH38" s="109"/>
      <c r="EI38" s="111"/>
      <c r="EJ38" s="109"/>
      <c r="EK38" s="111"/>
      <c r="EL38" s="109"/>
      <c r="EM38" s="110"/>
      <c r="EN38" s="111"/>
      <c r="EO38" s="110"/>
      <c r="EP38" s="111"/>
      <c r="EQ38" s="110"/>
      <c r="ER38" s="111"/>
      <c r="ES38" s="111"/>
      <c r="ET38" s="96">
        <f t="shared" si="34"/>
        <v>0</v>
      </c>
      <c r="EU38" s="97">
        <f t="shared" si="35"/>
        <v>0</v>
      </c>
      <c r="EV38" s="97">
        <f t="shared" si="36"/>
        <v>0</v>
      </c>
      <c r="EW38" s="97"/>
      <c r="EX38" s="139">
        <f t="shared" si="37"/>
        <v>0</v>
      </c>
      <c r="EY38" s="103">
        <v>0</v>
      </c>
      <c r="EZ38" s="104">
        <v>0</v>
      </c>
      <c r="FA38" s="103"/>
      <c r="FB38" s="104"/>
      <c r="FC38" s="103"/>
      <c r="FD38" s="104"/>
      <c r="FE38" s="103"/>
      <c r="FF38" s="104"/>
      <c r="FG38" s="108"/>
      <c r="FH38" s="104"/>
      <c r="FI38" s="103"/>
      <c r="FJ38" s="104"/>
      <c r="FK38" s="103"/>
      <c r="FL38" s="103"/>
      <c r="FM38" s="108"/>
      <c r="FN38" s="104"/>
      <c r="FO38" s="103"/>
      <c r="FP38" s="103"/>
      <c r="FQ38" s="108"/>
      <c r="FR38" s="104"/>
      <c r="FS38" s="103"/>
      <c r="FT38" s="104"/>
      <c r="FU38" s="103"/>
      <c r="FV38" s="103"/>
      <c r="FW38" s="100">
        <f t="shared" si="38"/>
        <v>0</v>
      </c>
      <c r="FX38" s="103">
        <f t="shared" si="39"/>
        <v>0</v>
      </c>
      <c r="FY38" s="103">
        <f t="shared" si="40"/>
        <v>0</v>
      </c>
      <c r="FZ38" s="103"/>
      <c r="GA38" s="149">
        <f t="shared" si="41"/>
        <v>0</v>
      </c>
      <c r="GB38" s="103">
        <v>0</v>
      </c>
      <c r="GC38" s="104">
        <v>0</v>
      </c>
      <c r="GD38" s="108"/>
      <c r="GE38" s="104"/>
      <c r="GF38" s="108"/>
      <c r="GG38" s="104"/>
      <c r="GH38" s="108"/>
      <c r="GI38" s="104"/>
      <c r="GJ38" s="108"/>
      <c r="GK38" s="104"/>
      <c r="GL38" s="108"/>
      <c r="GM38" s="104"/>
      <c r="GN38" s="103"/>
      <c r="GO38" s="103"/>
      <c r="GP38" s="108"/>
      <c r="GQ38" s="104"/>
      <c r="GR38" s="103"/>
      <c r="GS38" s="103"/>
      <c r="GT38" s="108"/>
      <c r="GU38" s="104"/>
      <c r="GV38" s="103"/>
      <c r="GW38" s="103"/>
      <c r="GX38" s="108"/>
      <c r="GY38" s="103"/>
      <c r="GZ38" s="100">
        <f t="shared" si="42"/>
        <v>0</v>
      </c>
      <c r="HA38" s="103">
        <f t="shared" si="43"/>
        <v>0</v>
      </c>
      <c r="HB38" s="103">
        <f t="shared" si="44"/>
        <v>0</v>
      </c>
      <c r="HC38" s="103"/>
      <c r="HD38" s="149">
        <f t="shared" si="45"/>
        <v>0</v>
      </c>
      <c r="HE38" s="103">
        <v>0</v>
      </c>
      <c r="HF38" s="104">
        <v>0</v>
      </c>
      <c r="HG38" s="108"/>
      <c r="HH38" s="104"/>
      <c r="HI38" s="108"/>
      <c r="HJ38" s="104"/>
      <c r="HK38" s="108"/>
      <c r="HL38" s="104"/>
      <c r="HM38" s="108"/>
      <c r="HN38" s="104"/>
      <c r="HO38" s="108"/>
      <c r="HP38" s="104"/>
      <c r="HQ38" s="108"/>
      <c r="HR38" s="104"/>
      <c r="HS38" s="108"/>
      <c r="HT38" s="104"/>
      <c r="HU38" s="108"/>
      <c r="HV38" s="104"/>
      <c r="HW38" s="108"/>
      <c r="HX38" s="104"/>
      <c r="HY38" s="108"/>
      <c r="HZ38" s="104"/>
      <c r="IA38" s="108"/>
      <c r="IB38" s="103"/>
      <c r="IC38" s="96">
        <f t="shared" si="46"/>
        <v>0</v>
      </c>
      <c r="ID38" s="97">
        <f t="shared" si="47"/>
        <v>0</v>
      </c>
      <c r="IE38" s="97">
        <f t="shared" si="48"/>
        <v>0</v>
      </c>
      <c r="IF38" s="97"/>
      <c r="IG38" s="139">
        <f t="shared" si="49"/>
        <v>0</v>
      </c>
      <c r="IH38" s="111">
        <v>0</v>
      </c>
      <c r="II38" s="110">
        <v>0</v>
      </c>
      <c r="IJ38" s="109"/>
      <c r="IK38" s="110"/>
      <c r="IL38" s="109"/>
      <c r="IM38" s="110"/>
      <c r="IN38" s="109"/>
      <c r="IO38" s="110"/>
      <c r="IP38" s="109"/>
      <c r="IQ38" s="110"/>
      <c r="IR38" s="109"/>
      <c r="IS38" s="110"/>
      <c r="IT38" s="109"/>
      <c r="IU38" s="110"/>
      <c r="IV38" s="109"/>
      <c r="IW38" s="110"/>
      <c r="IX38" s="111"/>
      <c r="IY38" s="110"/>
      <c r="IZ38" s="111"/>
      <c r="JA38" s="110"/>
      <c r="JB38" s="109"/>
      <c r="JC38" s="110"/>
      <c r="JD38" s="111"/>
      <c r="JE38" s="111"/>
      <c r="JF38" s="96">
        <f t="shared" si="50"/>
        <v>0</v>
      </c>
      <c r="JG38" s="97">
        <f t="shared" si="51"/>
        <v>0</v>
      </c>
      <c r="JH38" s="97">
        <f t="shared" si="52"/>
        <v>0</v>
      </c>
      <c r="JI38" s="97"/>
      <c r="JJ38" s="139">
        <f t="shared" si="53"/>
        <v>0</v>
      </c>
      <c r="JK38" s="109">
        <v>0</v>
      </c>
      <c r="JL38" s="110">
        <v>0</v>
      </c>
      <c r="JM38" s="109"/>
      <c r="JN38" s="110"/>
      <c r="JO38" s="109"/>
      <c r="JP38" s="110"/>
      <c r="JQ38" s="109"/>
      <c r="JR38" s="110"/>
      <c r="JS38" s="109"/>
      <c r="JT38" s="110"/>
      <c r="JU38" s="111"/>
      <c r="JV38" s="110"/>
      <c r="JW38" s="109"/>
      <c r="JX38" s="111"/>
      <c r="JY38" s="109"/>
      <c r="JZ38" s="110"/>
      <c r="KA38" s="111"/>
      <c r="KB38" s="110"/>
      <c r="KC38" s="111"/>
      <c r="KD38" s="110"/>
      <c r="KE38" s="111"/>
      <c r="KF38" s="110"/>
      <c r="KG38" s="111"/>
      <c r="KH38" s="110"/>
      <c r="KI38" s="96">
        <f t="shared" si="54"/>
        <v>0</v>
      </c>
      <c r="KJ38" s="97">
        <f t="shared" si="55"/>
        <v>0</v>
      </c>
      <c r="KK38" s="97">
        <v>0.40058554847631844</v>
      </c>
      <c r="KL38" s="139">
        <f t="shared" si="56"/>
        <v>0</v>
      </c>
      <c r="KM38" s="103">
        <v>0</v>
      </c>
      <c r="KN38" s="104">
        <v>0</v>
      </c>
      <c r="KO38" s="108"/>
      <c r="KP38" s="104"/>
      <c r="KQ38" s="108"/>
      <c r="KR38" s="104"/>
      <c r="KS38" s="108"/>
      <c r="KT38" s="104"/>
      <c r="KU38" s="108"/>
      <c r="KV38" s="104"/>
      <c r="KW38" s="108"/>
      <c r="KX38" s="104"/>
      <c r="KY38" s="108"/>
      <c r="KZ38" s="104"/>
      <c r="LA38" s="108"/>
      <c r="LB38" s="104"/>
      <c r="LC38" s="108"/>
      <c r="LD38" s="103"/>
      <c r="LE38" s="108"/>
      <c r="LF38" s="104"/>
      <c r="LG38" s="108"/>
      <c r="LH38" s="104"/>
      <c r="LI38" s="108"/>
      <c r="LJ38" s="104"/>
      <c r="LK38" s="100">
        <f t="shared" si="57"/>
        <v>0</v>
      </c>
      <c r="LL38" s="104">
        <f t="shared" si="58"/>
        <v>0</v>
      </c>
      <c r="LM38" s="108">
        <v>0</v>
      </c>
      <c r="LN38" s="104">
        <v>0</v>
      </c>
      <c r="LO38" s="108"/>
      <c r="LP38" s="104"/>
      <c r="LQ38" s="108"/>
      <c r="LR38" s="104"/>
      <c r="LS38" s="108"/>
      <c r="LT38" s="104"/>
      <c r="LU38" s="108"/>
      <c r="LV38" s="104"/>
      <c r="LW38" s="103"/>
      <c r="LX38" s="104"/>
      <c r="LY38" s="103"/>
      <c r="LZ38" s="103"/>
      <c r="MA38" s="108"/>
      <c r="MB38" s="104"/>
      <c r="MC38" s="103"/>
      <c r="MD38" s="104"/>
      <c r="ME38" s="103"/>
      <c r="MF38" s="104"/>
      <c r="MG38" s="103"/>
      <c r="MH38" s="104"/>
      <c r="MI38" s="103"/>
      <c r="MJ38" s="104"/>
      <c r="MK38" s="102">
        <f t="shared" si="59"/>
        <v>0</v>
      </c>
      <c r="ML38" s="104">
        <f t="shared" si="60"/>
        <v>0</v>
      </c>
      <c r="MM38" s="108">
        <v>0</v>
      </c>
      <c r="MN38" s="104">
        <v>0</v>
      </c>
      <c r="MO38" s="108"/>
      <c r="MP38" s="104"/>
      <c r="MQ38" s="108"/>
      <c r="MR38" s="104"/>
      <c r="MS38" s="108"/>
      <c r="MT38" s="104"/>
      <c r="MU38" s="108"/>
      <c r="MV38" s="104"/>
      <c r="MW38" s="108"/>
      <c r="MX38" s="104"/>
      <c r="MY38" s="108"/>
      <c r="MZ38" s="104"/>
      <c r="NA38" s="108"/>
      <c r="NB38" s="104"/>
      <c r="NC38" s="108"/>
      <c r="ND38" s="104"/>
      <c r="NE38" s="108"/>
      <c r="NF38" s="104"/>
      <c r="NG38" s="108"/>
      <c r="NH38" s="104"/>
      <c r="NI38" s="108"/>
      <c r="NJ38" s="104"/>
      <c r="NK38" s="100">
        <f t="shared" si="61"/>
        <v>0</v>
      </c>
      <c r="NL38" s="104">
        <f t="shared" si="62"/>
        <v>0</v>
      </c>
      <c r="NM38" s="109">
        <f t="shared" si="63"/>
        <v>0</v>
      </c>
      <c r="NN38" s="110">
        <f t="shared" si="64"/>
        <v>0</v>
      </c>
      <c r="NO38" s="109">
        <f t="shared" si="65"/>
        <v>0</v>
      </c>
      <c r="NP38" s="110">
        <f t="shared" si="66"/>
        <v>0</v>
      </c>
      <c r="NQ38" s="109">
        <f t="shared" si="67"/>
        <v>0</v>
      </c>
      <c r="NR38" s="110">
        <f t="shared" si="68"/>
        <v>0</v>
      </c>
      <c r="NS38" s="109">
        <f t="shared" si="69"/>
        <v>0</v>
      </c>
      <c r="NT38" s="110">
        <f t="shared" si="70"/>
        <v>0</v>
      </c>
      <c r="NU38" s="109">
        <f t="shared" si="71"/>
        <v>0</v>
      </c>
      <c r="NV38" s="110">
        <f t="shared" si="72"/>
        <v>0</v>
      </c>
      <c r="NW38" s="109">
        <f t="shared" si="73"/>
        <v>0</v>
      </c>
      <c r="NX38" s="110">
        <f t="shared" si="74"/>
        <v>0</v>
      </c>
      <c r="NY38" s="109">
        <f t="shared" si="75"/>
        <v>0</v>
      </c>
      <c r="NZ38" s="110">
        <f t="shared" si="76"/>
        <v>0</v>
      </c>
      <c r="OA38" s="109">
        <f t="shared" si="77"/>
        <v>0</v>
      </c>
      <c r="OB38" s="110">
        <f t="shared" si="78"/>
        <v>0</v>
      </c>
      <c r="OC38" s="111">
        <f t="shared" si="79"/>
        <v>0</v>
      </c>
      <c r="OD38" s="110">
        <f t="shared" si="80"/>
        <v>0</v>
      </c>
      <c r="OE38" s="111">
        <f t="shared" si="81"/>
        <v>0</v>
      </c>
      <c r="OF38" s="110">
        <f t="shared" si="82"/>
        <v>0</v>
      </c>
      <c r="OG38" s="109">
        <f t="shared" si="83"/>
        <v>0</v>
      </c>
      <c r="OH38" s="110">
        <f t="shared" si="84"/>
        <v>0</v>
      </c>
      <c r="OI38" s="111">
        <f t="shared" si="85"/>
        <v>0</v>
      </c>
      <c r="OJ38" s="111">
        <f t="shared" si="86"/>
        <v>0</v>
      </c>
      <c r="OK38" s="96">
        <f t="shared" si="87"/>
        <v>0</v>
      </c>
      <c r="OL38" s="97">
        <f t="shared" si="88"/>
        <v>0</v>
      </c>
      <c r="OM38" s="97">
        <v>0</v>
      </c>
      <c r="ON38" s="139">
        <f t="shared" si="89"/>
        <v>0</v>
      </c>
      <c r="OO38" s="111">
        <v>0</v>
      </c>
      <c r="OP38" s="110">
        <v>0</v>
      </c>
      <c r="OQ38" s="109"/>
      <c r="OR38" s="110"/>
      <c r="OS38" s="109"/>
      <c r="OT38" s="110"/>
      <c r="OU38" s="109"/>
      <c r="OV38" s="110"/>
      <c r="OW38" s="109"/>
      <c r="OX38" s="110"/>
      <c r="OY38" s="109"/>
      <c r="OZ38" s="110"/>
      <c r="PA38" s="109"/>
      <c r="PB38" s="110"/>
      <c r="PC38" s="109"/>
      <c r="PD38" s="110"/>
      <c r="PE38" s="111"/>
      <c r="PF38" s="110"/>
      <c r="PG38" s="111"/>
      <c r="PH38" s="110"/>
      <c r="PI38" s="109"/>
      <c r="PJ38" s="110"/>
      <c r="PK38" s="111"/>
      <c r="PL38" s="110"/>
      <c r="PM38" s="96">
        <f t="shared" si="90"/>
        <v>0</v>
      </c>
      <c r="PN38" s="97">
        <f t="shared" si="91"/>
        <v>0</v>
      </c>
      <c r="PO38" s="97">
        <f t="shared" si="92"/>
        <v>0</v>
      </c>
      <c r="PP38" s="109">
        <v>0</v>
      </c>
      <c r="PQ38" s="111"/>
      <c r="PR38" s="111"/>
      <c r="PS38" s="111"/>
      <c r="PT38" s="111"/>
      <c r="PU38" s="111"/>
      <c r="PV38" s="111"/>
      <c r="PW38" s="111"/>
      <c r="PX38" s="111"/>
      <c r="PY38" s="111"/>
      <c r="PZ38" s="111"/>
      <c r="QA38" s="110"/>
      <c r="QB38" s="98">
        <f t="shared" si="93"/>
        <v>0</v>
      </c>
      <c r="QC38" s="105">
        <f t="shared" si="94"/>
        <v>1.5833333333333335</v>
      </c>
      <c r="QD38" s="106"/>
      <c r="QE38" s="113">
        <f t="shared" si="95"/>
        <v>0</v>
      </c>
      <c r="QF38" s="108">
        <v>1</v>
      </c>
      <c r="QG38" s="103"/>
      <c r="QH38" s="103"/>
      <c r="QI38" s="103"/>
      <c r="QJ38" s="103"/>
      <c r="QK38" s="103"/>
      <c r="QL38" s="103"/>
      <c r="QM38" s="103"/>
      <c r="QN38" s="103"/>
      <c r="QO38" s="103"/>
      <c r="QP38" s="103"/>
      <c r="QQ38" s="104"/>
      <c r="QR38" s="117">
        <f t="shared" si="96"/>
        <v>1</v>
      </c>
      <c r="QS38" s="158"/>
    </row>
    <row r="39" spans="1:461" s="88" customFormat="1" ht="10.5" x14ac:dyDescent="0.25">
      <c r="A39" s="89" t="s">
        <v>1</v>
      </c>
      <c r="B39" s="90" t="s">
        <v>172</v>
      </c>
      <c r="C39" s="90">
        <v>400</v>
      </c>
      <c r="D39" s="90" t="s">
        <v>349</v>
      </c>
      <c r="E39" s="91" t="s">
        <v>350</v>
      </c>
      <c r="F39" s="92" t="s">
        <v>248</v>
      </c>
      <c r="G39" s="92" t="s">
        <v>660</v>
      </c>
      <c r="H39" s="155">
        <v>32</v>
      </c>
      <c r="I39" s="92" t="s">
        <v>171</v>
      </c>
      <c r="J39" s="93">
        <v>0</v>
      </c>
      <c r="K39" s="94">
        <v>0</v>
      </c>
      <c r="L39" s="93"/>
      <c r="M39" s="94"/>
      <c r="N39" s="93"/>
      <c r="O39" s="94"/>
      <c r="P39" s="93"/>
      <c r="Q39" s="94"/>
      <c r="R39" s="93"/>
      <c r="S39" s="94"/>
      <c r="T39" s="93"/>
      <c r="U39" s="94"/>
      <c r="V39" s="93"/>
      <c r="W39" s="95"/>
      <c r="X39" s="93"/>
      <c r="Y39" s="94"/>
      <c r="Z39" s="95"/>
      <c r="AA39" s="95"/>
      <c r="AB39" s="93"/>
      <c r="AC39" s="94"/>
      <c r="AD39" s="93"/>
      <c r="AE39" s="94"/>
      <c r="AF39" s="93"/>
      <c r="AG39" s="95"/>
      <c r="AH39" s="96">
        <f t="shared" si="19"/>
        <v>0</v>
      </c>
      <c r="AI39" s="97">
        <f t="shared" si="20"/>
        <v>0</v>
      </c>
      <c r="AJ39" s="97">
        <f t="shared" si="15"/>
        <v>0</v>
      </c>
      <c r="AK39" s="97"/>
      <c r="AL39" s="139">
        <f t="shared" si="21"/>
        <v>0</v>
      </c>
      <c r="AM39" s="95">
        <v>0</v>
      </c>
      <c r="AN39" s="94">
        <v>0</v>
      </c>
      <c r="AO39" s="93"/>
      <c r="AP39" s="94"/>
      <c r="AQ39" s="93"/>
      <c r="AR39" s="94"/>
      <c r="AS39" s="93"/>
      <c r="AT39" s="94"/>
      <c r="AU39" s="93"/>
      <c r="AV39" s="94"/>
      <c r="AW39" s="93"/>
      <c r="AX39" s="94"/>
      <c r="AY39" s="93"/>
      <c r="AZ39" s="95"/>
      <c r="BA39" s="93"/>
      <c r="BB39" s="95"/>
      <c r="BC39" s="93"/>
      <c r="BD39" s="94"/>
      <c r="BE39" s="95"/>
      <c r="BF39" s="95"/>
      <c r="BG39" s="93"/>
      <c r="BH39" s="94"/>
      <c r="BI39" s="93"/>
      <c r="BJ39" s="94"/>
      <c r="BK39" s="96">
        <f t="shared" si="22"/>
        <v>0</v>
      </c>
      <c r="BL39" s="97">
        <f t="shared" si="23"/>
        <v>0</v>
      </c>
      <c r="BM39" s="97">
        <f t="shared" si="24"/>
        <v>0</v>
      </c>
      <c r="BN39" s="97"/>
      <c r="BO39" s="139">
        <f t="shared" si="25"/>
        <v>0</v>
      </c>
      <c r="BP39" s="111">
        <v>0</v>
      </c>
      <c r="BQ39" s="110">
        <v>1</v>
      </c>
      <c r="BR39" s="109"/>
      <c r="BS39" s="110"/>
      <c r="BT39" s="109"/>
      <c r="BU39" s="110"/>
      <c r="BV39" s="109"/>
      <c r="BW39" s="110"/>
      <c r="BX39" s="109"/>
      <c r="BY39" s="110"/>
      <c r="BZ39" s="109"/>
      <c r="CA39" s="110"/>
      <c r="CB39" s="111"/>
      <c r="CC39" s="111"/>
      <c r="CD39" s="109"/>
      <c r="CE39" s="110"/>
      <c r="CF39" s="109"/>
      <c r="CG39" s="111"/>
      <c r="CH39" s="109"/>
      <c r="CI39" s="110"/>
      <c r="CJ39" s="109"/>
      <c r="CK39" s="110"/>
      <c r="CL39" s="111"/>
      <c r="CM39" s="111"/>
      <c r="CN39" s="96">
        <f t="shared" si="26"/>
        <v>0</v>
      </c>
      <c r="CO39" s="97">
        <f t="shared" si="27"/>
        <v>1</v>
      </c>
      <c r="CP39" s="97">
        <f t="shared" si="28"/>
        <v>0.25</v>
      </c>
      <c r="CQ39" s="97"/>
      <c r="CR39" s="139">
        <f t="shared" si="29"/>
        <v>0</v>
      </c>
      <c r="CS39" s="111">
        <v>1</v>
      </c>
      <c r="CT39" s="110">
        <v>0</v>
      </c>
      <c r="CU39" s="109"/>
      <c r="CV39" s="110"/>
      <c r="CW39" s="109"/>
      <c r="CX39" s="110"/>
      <c r="CY39" s="109"/>
      <c r="CZ39" s="110"/>
      <c r="DA39" s="109"/>
      <c r="DB39" s="110"/>
      <c r="DC39" s="109"/>
      <c r="DD39" s="110"/>
      <c r="DE39" s="109"/>
      <c r="DF39" s="110"/>
      <c r="DG39" s="109"/>
      <c r="DH39" s="110"/>
      <c r="DI39" s="111"/>
      <c r="DJ39" s="111"/>
      <c r="DK39" s="109"/>
      <c r="DL39" s="111"/>
      <c r="DM39" s="109"/>
      <c r="DN39" s="110"/>
      <c r="DO39" s="111"/>
      <c r="DP39" s="111"/>
      <c r="DQ39" s="96">
        <f t="shared" si="30"/>
        <v>1</v>
      </c>
      <c r="DR39" s="97">
        <f t="shared" si="31"/>
        <v>0</v>
      </c>
      <c r="DS39" s="97">
        <f t="shared" si="32"/>
        <v>8.3333333333333329E-2</v>
      </c>
      <c r="DT39" s="97"/>
      <c r="DU39" s="139">
        <f t="shared" si="33"/>
        <v>0</v>
      </c>
      <c r="DV39" s="111">
        <v>0</v>
      </c>
      <c r="DW39" s="110">
        <v>0</v>
      </c>
      <c r="DX39" s="111"/>
      <c r="DY39" s="110"/>
      <c r="DZ39" s="111"/>
      <c r="EA39" s="110"/>
      <c r="EB39" s="111"/>
      <c r="EC39" s="110"/>
      <c r="ED39" s="109"/>
      <c r="EE39" s="110"/>
      <c r="EF39" s="109"/>
      <c r="EG39" s="110"/>
      <c r="EH39" s="109"/>
      <c r="EI39" s="111"/>
      <c r="EJ39" s="109"/>
      <c r="EK39" s="111"/>
      <c r="EL39" s="109"/>
      <c r="EM39" s="110"/>
      <c r="EN39" s="111"/>
      <c r="EO39" s="110"/>
      <c r="EP39" s="111"/>
      <c r="EQ39" s="110"/>
      <c r="ER39" s="111"/>
      <c r="ES39" s="111"/>
      <c r="ET39" s="96">
        <f t="shared" si="34"/>
        <v>0</v>
      </c>
      <c r="EU39" s="97">
        <f t="shared" si="35"/>
        <v>0</v>
      </c>
      <c r="EV39" s="97">
        <f t="shared" si="36"/>
        <v>0</v>
      </c>
      <c r="EW39" s="97"/>
      <c r="EX39" s="139">
        <f t="shared" si="37"/>
        <v>0</v>
      </c>
      <c r="EY39" s="103">
        <v>0</v>
      </c>
      <c r="EZ39" s="104">
        <v>0</v>
      </c>
      <c r="FA39" s="103"/>
      <c r="FB39" s="104"/>
      <c r="FC39" s="103"/>
      <c r="FD39" s="104"/>
      <c r="FE39" s="103"/>
      <c r="FF39" s="104"/>
      <c r="FG39" s="108"/>
      <c r="FH39" s="104"/>
      <c r="FI39" s="103"/>
      <c r="FJ39" s="104"/>
      <c r="FK39" s="103"/>
      <c r="FL39" s="103"/>
      <c r="FM39" s="108"/>
      <c r="FN39" s="104"/>
      <c r="FO39" s="103"/>
      <c r="FP39" s="103"/>
      <c r="FQ39" s="108"/>
      <c r="FR39" s="104"/>
      <c r="FS39" s="103"/>
      <c r="FT39" s="104"/>
      <c r="FU39" s="103"/>
      <c r="FV39" s="103"/>
      <c r="FW39" s="100">
        <f t="shared" si="38"/>
        <v>0</v>
      </c>
      <c r="FX39" s="103">
        <f t="shared" si="39"/>
        <v>0</v>
      </c>
      <c r="FY39" s="103">
        <f t="shared" si="40"/>
        <v>0</v>
      </c>
      <c r="FZ39" s="103"/>
      <c r="GA39" s="149">
        <f t="shared" si="41"/>
        <v>0</v>
      </c>
      <c r="GB39" s="103">
        <v>0</v>
      </c>
      <c r="GC39" s="104">
        <v>0</v>
      </c>
      <c r="GD39" s="108"/>
      <c r="GE39" s="104"/>
      <c r="GF39" s="108"/>
      <c r="GG39" s="104"/>
      <c r="GH39" s="108"/>
      <c r="GI39" s="104"/>
      <c r="GJ39" s="108"/>
      <c r="GK39" s="104"/>
      <c r="GL39" s="108"/>
      <c r="GM39" s="104"/>
      <c r="GN39" s="103"/>
      <c r="GO39" s="103"/>
      <c r="GP39" s="108"/>
      <c r="GQ39" s="104"/>
      <c r="GR39" s="103"/>
      <c r="GS39" s="103"/>
      <c r="GT39" s="108"/>
      <c r="GU39" s="104"/>
      <c r="GV39" s="103"/>
      <c r="GW39" s="103"/>
      <c r="GX39" s="108"/>
      <c r="GY39" s="103"/>
      <c r="GZ39" s="100">
        <f t="shared" si="42"/>
        <v>0</v>
      </c>
      <c r="HA39" s="103">
        <f t="shared" si="43"/>
        <v>0</v>
      </c>
      <c r="HB39" s="103">
        <f t="shared" si="44"/>
        <v>0</v>
      </c>
      <c r="HC39" s="103"/>
      <c r="HD39" s="149">
        <f t="shared" si="45"/>
        <v>0</v>
      </c>
      <c r="HE39" s="103">
        <v>0</v>
      </c>
      <c r="HF39" s="104">
        <v>0</v>
      </c>
      <c r="HG39" s="108"/>
      <c r="HH39" s="104"/>
      <c r="HI39" s="108"/>
      <c r="HJ39" s="104"/>
      <c r="HK39" s="108"/>
      <c r="HL39" s="104"/>
      <c r="HM39" s="108"/>
      <c r="HN39" s="104"/>
      <c r="HO39" s="108"/>
      <c r="HP39" s="104"/>
      <c r="HQ39" s="108"/>
      <c r="HR39" s="104"/>
      <c r="HS39" s="108"/>
      <c r="HT39" s="104"/>
      <c r="HU39" s="108"/>
      <c r="HV39" s="104"/>
      <c r="HW39" s="108"/>
      <c r="HX39" s="104"/>
      <c r="HY39" s="108"/>
      <c r="HZ39" s="104"/>
      <c r="IA39" s="108"/>
      <c r="IB39" s="103"/>
      <c r="IC39" s="96">
        <f t="shared" si="46"/>
        <v>0</v>
      </c>
      <c r="ID39" s="97">
        <f t="shared" si="47"/>
        <v>0</v>
      </c>
      <c r="IE39" s="97">
        <f t="shared" si="48"/>
        <v>0</v>
      </c>
      <c r="IF39" s="97"/>
      <c r="IG39" s="139">
        <f t="shared" si="49"/>
        <v>0</v>
      </c>
      <c r="IH39" s="111">
        <v>0</v>
      </c>
      <c r="II39" s="110">
        <v>0</v>
      </c>
      <c r="IJ39" s="109"/>
      <c r="IK39" s="110"/>
      <c r="IL39" s="109"/>
      <c r="IM39" s="110"/>
      <c r="IN39" s="109"/>
      <c r="IO39" s="110"/>
      <c r="IP39" s="109"/>
      <c r="IQ39" s="110"/>
      <c r="IR39" s="109"/>
      <c r="IS39" s="110"/>
      <c r="IT39" s="109"/>
      <c r="IU39" s="110"/>
      <c r="IV39" s="109"/>
      <c r="IW39" s="110"/>
      <c r="IX39" s="111"/>
      <c r="IY39" s="110"/>
      <c r="IZ39" s="111"/>
      <c r="JA39" s="110"/>
      <c r="JB39" s="109"/>
      <c r="JC39" s="110"/>
      <c r="JD39" s="111"/>
      <c r="JE39" s="111"/>
      <c r="JF39" s="96">
        <f t="shared" si="50"/>
        <v>0</v>
      </c>
      <c r="JG39" s="97">
        <f t="shared" si="51"/>
        <v>0</v>
      </c>
      <c r="JH39" s="97">
        <f t="shared" si="52"/>
        <v>0</v>
      </c>
      <c r="JI39" s="97"/>
      <c r="JJ39" s="139">
        <f t="shared" si="53"/>
        <v>0</v>
      </c>
      <c r="JK39" s="109">
        <v>0</v>
      </c>
      <c r="JL39" s="110">
        <v>0</v>
      </c>
      <c r="JM39" s="109"/>
      <c r="JN39" s="110"/>
      <c r="JO39" s="109"/>
      <c r="JP39" s="110"/>
      <c r="JQ39" s="109"/>
      <c r="JR39" s="110"/>
      <c r="JS39" s="109"/>
      <c r="JT39" s="110"/>
      <c r="JU39" s="111"/>
      <c r="JV39" s="110"/>
      <c r="JW39" s="109"/>
      <c r="JX39" s="111"/>
      <c r="JY39" s="109"/>
      <c r="JZ39" s="110"/>
      <c r="KA39" s="111"/>
      <c r="KB39" s="110"/>
      <c r="KC39" s="111"/>
      <c r="KD39" s="110"/>
      <c r="KE39" s="111"/>
      <c r="KF39" s="110"/>
      <c r="KG39" s="111"/>
      <c r="KH39" s="110"/>
      <c r="KI39" s="96">
        <f t="shared" si="54"/>
        <v>0</v>
      </c>
      <c r="KJ39" s="97">
        <f t="shared" si="55"/>
        <v>0</v>
      </c>
      <c r="KK39" s="97">
        <v>1.3072719793098468</v>
      </c>
      <c r="KL39" s="139">
        <f t="shared" si="56"/>
        <v>0</v>
      </c>
      <c r="KM39" s="103">
        <v>0</v>
      </c>
      <c r="KN39" s="104">
        <v>0</v>
      </c>
      <c r="KO39" s="108"/>
      <c r="KP39" s="104"/>
      <c r="KQ39" s="108"/>
      <c r="KR39" s="104"/>
      <c r="KS39" s="108"/>
      <c r="KT39" s="104"/>
      <c r="KU39" s="108"/>
      <c r="KV39" s="104"/>
      <c r="KW39" s="108"/>
      <c r="KX39" s="104"/>
      <c r="KY39" s="108"/>
      <c r="KZ39" s="104"/>
      <c r="LA39" s="108"/>
      <c r="LB39" s="104"/>
      <c r="LC39" s="108"/>
      <c r="LD39" s="103"/>
      <c r="LE39" s="108"/>
      <c r="LF39" s="104"/>
      <c r="LG39" s="108"/>
      <c r="LH39" s="104"/>
      <c r="LI39" s="108"/>
      <c r="LJ39" s="104"/>
      <c r="LK39" s="100">
        <f t="shared" si="57"/>
        <v>0</v>
      </c>
      <c r="LL39" s="104">
        <f t="shared" si="58"/>
        <v>0</v>
      </c>
      <c r="LM39" s="108">
        <v>0</v>
      </c>
      <c r="LN39" s="104">
        <v>0</v>
      </c>
      <c r="LO39" s="108"/>
      <c r="LP39" s="104"/>
      <c r="LQ39" s="108"/>
      <c r="LR39" s="104"/>
      <c r="LS39" s="108"/>
      <c r="LT39" s="104"/>
      <c r="LU39" s="108"/>
      <c r="LV39" s="104"/>
      <c r="LW39" s="103"/>
      <c r="LX39" s="104"/>
      <c r="LY39" s="103"/>
      <c r="LZ39" s="103"/>
      <c r="MA39" s="108"/>
      <c r="MB39" s="104"/>
      <c r="MC39" s="103"/>
      <c r="MD39" s="104"/>
      <c r="ME39" s="103"/>
      <c r="MF39" s="104"/>
      <c r="MG39" s="103"/>
      <c r="MH39" s="104"/>
      <c r="MI39" s="103"/>
      <c r="MJ39" s="104"/>
      <c r="MK39" s="102">
        <f t="shared" si="59"/>
        <v>0</v>
      </c>
      <c r="ML39" s="104">
        <f>SUM(LN39,LP39,LR39,LT39,LV39,LX39,LZ39,MB39,MD39,MF39,MH39,MJ39)/6</f>
        <v>0</v>
      </c>
      <c r="MM39" s="108">
        <v>0</v>
      </c>
      <c r="MN39" s="104">
        <v>0</v>
      </c>
      <c r="MO39" s="108"/>
      <c r="MP39" s="104"/>
      <c r="MQ39" s="108"/>
      <c r="MR39" s="104"/>
      <c r="MS39" s="108"/>
      <c r="MT39" s="104"/>
      <c r="MU39" s="108"/>
      <c r="MV39" s="104"/>
      <c r="MW39" s="108"/>
      <c r="MX39" s="104"/>
      <c r="MY39" s="108"/>
      <c r="MZ39" s="104"/>
      <c r="NA39" s="108"/>
      <c r="NB39" s="104"/>
      <c r="NC39" s="108"/>
      <c r="ND39" s="104"/>
      <c r="NE39" s="108"/>
      <c r="NF39" s="104"/>
      <c r="NG39" s="108"/>
      <c r="NH39" s="104"/>
      <c r="NI39" s="108"/>
      <c r="NJ39" s="104"/>
      <c r="NK39" s="100">
        <f t="shared" si="61"/>
        <v>0</v>
      </c>
      <c r="NL39" s="130">
        <f t="shared" si="62"/>
        <v>0</v>
      </c>
      <c r="NM39" s="109">
        <f t="shared" si="63"/>
        <v>0</v>
      </c>
      <c r="NN39" s="110">
        <f t="shared" si="64"/>
        <v>0</v>
      </c>
      <c r="NO39" s="109">
        <f t="shared" si="65"/>
        <v>0</v>
      </c>
      <c r="NP39" s="110">
        <f t="shared" si="66"/>
        <v>0</v>
      </c>
      <c r="NQ39" s="109">
        <f t="shared" si="67"/>
        <v>0</v>
      </c>
      <c r="NR39" s="110">
        <f t="shared" si="68"/>
        <v>0</v>
      </c>
      <c r="NS39" s="109">
        <f t="shared" si="69"/>
        <v>0</v>
      </c>
      <c r="NT39" s="110">
        <f t="shared" si="70"/>
        <v>0</v>
      </c>
      <c r="NU39" s="109">
        <f t="shared" si="71"/>
        <v>0</v>
      </c>
      <c r="NV39" s="110">
        <f t="shared" si="72"/>
        <v>0</v>
      </c>
      <c r="NW39" s="109">
        <f t="shared" si="73"/>
        <v>0</v>
      </c>
      <c r="NX39" s="110">
        <f t="shared" si="74"/>
        <v>0</v>
      </c>
      <c r="NY39" s="109">
        <f t="shared" si="75"/>
        <v>0</v>
      </c>
      <c r="NZ39" s="110">
        <f t="shared" si="76"/>
        <v>0</v>
      </c>
      <c r="OA39" s="109">
        <f t="shared" si="77"/>
        <v>0</v>
      </c>
      <c r="OB39" s="110">
        <f t="shared" si="78"/>
        <v>0</v>
      </c>
      <c r="OC39" s="111">
        <f t="shared" si="79"/>
        <v>0</v>
      </c>
      <c r="OD39" s="110">
        <f t="shared" si="80"/>
        <v>0</v>
      </c>
      <c r="OE39" s="111">
        <f t="shared" si="81"/>
        <v>0</v>
      </c>
      <c r="OF39" s="110">
        <f t="shared" si="82"/>
        <v>0</v>
      </c>
      <c r="OG39" s="109">
        <f t="shared" si="83"/>
        <v>0</v>
      </c>
      <c r="OH39" s="110">
        <f t="shared" si="84"/>
        <v>0</v>
      </c>
      <c r="OI39" s="111">
        <f t="shared" si="85"/>
        <v>0</v>
      </c>
      <c r="OJ39" s="111">
        <f t="shared" si="86"/>
        <v>0</v>
      </c>
      <c r="OK39" s="96">
        <f t="shared" si="87"/>
        <v>0</v>
      </c>
      <c r="OL39" s="97">
        <f t="shared" si="88"/>
        <v>0</v>
      </c>
      <c r="OM39" s="97">
        <v>0</v>
      </c>
      <c r="ON39" s="139">
        <f t="shared" si="89"/>
        <v>0</v>
      </c>
      <c r="OO39" s="111">
        <v>0</v>
      </c>
      <c r="OP39" s="110">
        <v>0</v>
      </c>
      <c r="OQ39" s="109"/>
      <c r="OR39" s="110"/>
      <c r="OS39" s="109"/>
      <c r="OT39" s="110"/>
      <c r="OU39" s="109"/>
      <c r="OV39" s="110"/>
      <c r="OW39" s="109"/>
      <c r="OX39" s="110"/>
      <c r="OY39" s="109"/>
      <c r="OZ39" s="110"/>
      <c r="PA39" s="109"/>
      <c r="PB39" s="110"/>
      <c r="PC39" s="109"/>
      <c r="PD39" s="110"/>
      <c r="PE39" s="111"/>
      <c r="PF39" s="110"/>
      <c r="PG39" s="111"/>
      <c r="PH39" s="110"/>
      <c r="PI39" s="109"/>
      <c r="PJ39" s="110"/>
      <c r="PK39" s="111"/>
      <c r="PL39" s="110"/>
      <c r="PM39" s="96">
        <f t="shared" si="90"/>
        <v>0</v>
      </c>
      <c r="PN39" s="97">
        <f t="shared" si="91"/>
        <v>0</v>
      </c>
      <c r="PO39" s="97">
        <f t="shared" si="92"/>
        <v>0</v>
      </c>
      <c r="PP39" s="109">
        <v>0</v>
      </c>
      <c r="PQ39" s="111"/>
      <c r="PR39" s="111"/>
      <c r="PS39" s="111"/>
      <c r="PT39" s="111"/>
      <c r="PU39" s="111"/>
      <c r="PV39" s="111"/>
      <c r="PW39" s="111"/>
      <c r="PX39" s="111"/>
      <c r="PY39" s="111"/>
      <c r="PZ39" s="111"/>
      <c r="QA39" s="110"/>
      <c r="QB39" s="98">
        <f t="shared" si="93"/>
        <v>0</v>
      </c>
      <c r="QC39" s="105">
        <f t="shared" si="94"/>
        <v>0.33333333333333331</v>
      </c>
      <c r="QD39" s="106"/>
      <c r="QE39" s="113">
        <f t="shared" si="95"/>
        <v>0</v>
      </c>
      <c r="QF39" s="108">
        <v>2</v>
      </c>
      <c r="QG39" s="103"/>
      <c r="QH39" s="103"/>
      <c r="QI39" s="103"/>
      <c r="QJ39" s="103"/>
      <c r="QK39" s="103"/>
      <c r="QL39" s="103"/>
      <c r="QM39" s="103"/>
      <c r="QN39" s="103"/>
      <c r="QO39" s="103"/>
      <c r="QP39" s="103"/>
      <c r="QQ39" s="104"/>
      <c r="QR39" s="117">
        <f t="shared" si="96"/>
        <v>2</v>
      </c>
      <c r="QS39" s="158"/>
    </row>
    <row r="40" spans="1:461" s="88" customFormat="1" ht="10.5" x14ac:dyDescent="0.25">
      <c r="A40" s="89" t="s">
        <v>1</v>
      </c>
      <c r="B40" s="90" t="s">
        <v>172</v>
      </c>
      <c r="C40" s="90">
        <v>400</v>
      </c>
      <c r="D40" s="90" t="s">
        <v>349</v>
      </c>
      <c r="E40" s="91" t="s">
        <v>350</v>
      </c>
      <c r="F40" s="92" t="s">
        <v>248</v>
      </c>
      <c r="G40" s="92" t="s">
        <v>649</v>
      </c>
      <c r="H40" s="155">
        <v>33</v>
      </c>
      <c r="I40" s="92" t="s">
        <v>662</v>
      </c>
      <c r="J40" s="93">
        <v>0</v>
      </c>
      <c r="K40" s="94">
        <v>0</v>
      </c>
      <c r="L40" s="93"/>
      <c r="M40" s="94"/>
      <c r="N40" s="93"/>
      <c r="O40" s="94"/>
      <c r="P40" s="93"/>
      <c r="Q40" s="94"/>
      <c r="R40" s="93"/>
      <c r="S40" s="94"/>
      <c r="T40" s="93"/>
      <c r="U40" s="94"/>
      <c r="V40" s="93"/>
      <c r="W40" s="95"/>
      <c r="X40" s="93"/>
      <c r="Y40" s="94"/>
      <c r="Z40" s="95"/>
      <c r="AA40" s="95"/>
      <c r="AB40" s="93"/>
      <c r="AC40" s="94"/>
      <c r="AD40" s="93"/>
      <c r="AE40" s="94"/>
      <c r="AF40" s="93"/>
      <c r="AG40" s="95"/>
      <c r="AH40" s="96">
        <f t="shared" si="19"/>
        <v>0</v>
      </c>
      <c r="AI40" s="97">
        <f t="shared" si="20"/>
        <v>0</v>
      </c>
      <c r="AJ40" s="97">
        <f t="shared" si="15"/>
        <v>0</v>
      </c>
      <c r="AK40" s="97"/>
      <c r="AL40" s="139">
        <f t="shared" si="21"/>
        <v>0</v>
      </c>
      <c r="AM40" s="95">
        <v>0</v>
      </c>
      <c r="AN40" s="94">
        <v>0</v>
      </c>
      <c r="AO40" s="93"/>
      <c r="AP40" s="94"/>
      <c r="AQ40" s="93"/>
      <c r="AR40" s="94"/>
      <c r="AS40" s="93"/>
      <c r="AT40" s="94"/>
      <c r="AU40" s="93"/>
      <c r="AV40" s="94"/>
      <c r="AW40" s="93"/>
      <c r="AX40" s="94"/>
      <c r="AY40" s="93"/>
      <c r="AZ40" s="95"/>
      <c r="BA40" s="93"/>
      <c r="BB40" s="95"/>
      <c r="BC40" s="93"/>
      <c r="BD40" s="94"/>
      <c r="BE40" s="95"/>
      <c r="BF40" s="95"/>
      <c r="BG40" s="93"/>
      <c r="BH40" s="94"/>
      <c r="BI40" s="93"/>
      <c r="BJ40" s="94"/>
      <c r="BK40" s="96">
        <f t="shared" si="22"/>
        <v>0</v>
      </c>
      <c r="BL40" s="97">
        <f t="shared" si="23"/>
        <v>0</v>
      </c>
      <c r="BM40" s="97">
        <f t="shared" si="24"/>
        <v>0</v>
      </c>
      <c r="BN40" s="97"/>
      <c r="BO40" s="139">
        <f t="shared" si="25"/>
        <v>0</v>
      </c>
      <c r="BP40" s="111">
        <v>1</v>
      </c>
      <c r="BQ40" s="110">
        <v>0</v>
      </c>
      <c r="BR40" s="109"/>
      <c r="BS40" s="110"/>
      <c r="BT40" s="109"/>
      <c r="BU40" s="110"/>
      <c r="BV40" s="109"/>
      <c r="BW40" s="110"/>
      <c r="BX40" s="109"/>
      <c r="BY40" s="110"/>
      <c r="BZ40" s="109"/>
      <c r="CA40" s="110"/>
      <c r="CB40" s="111"/>
      <c r="CC40" s="111"/>
      <c r="CD40" s="109"/>
      <c r="CE40" s="110"/>
      <c r="CF40" s="109"/>
      <c r="CG40" s="111"/>
      <c r="CH40" s="109"/>
      <c r="CI40" s="110"/>
      <c r="CJ40" s="109"/>
      <c r="CK40" s="110"/>
      <c r="CL40" s="111"/>
      <c r="CM40" s="111"/>
      <c r="CN40" s="96">
        <f t="shared" si="26"/>
        <v>1</v>
      </c>
      <c r="CO40" s="97">
        <f t="shared" si="27"/>
        <v>0</v>
      </c>
      <c r="CP40" s="97">
        <f t="shared" si="28"/>
        <v>0.25</v>
      </c>
      <c r="CQ40" s="97"/>
      <c r="CR40" s="139">
        <f t="shared" si="29"/>
        <v>0</v>
      </c>
      <c r="CS40" s="111">
        <v>0</v>
      </c>
      <c r="CT40" s="110">
        <v>0</v>
      </c>
      <c r="CU40" s="109"/>
      <c r="CV40" s="110"/>
      <c r="CW40" s="109"/>
      <c r="CX40" s="110"/>
      <c r="CY40" s="109"/>
      <c r="CZ40" s="110"/>
      <c r="DA40" s="109"/>
      <c r="DB40" s="110"/>
      <c r="DC40" s="109"/>
      <c r="DD40" s="110"/>
      <c r="DE40" s="109"/>
      <c r="DF40" s="110"/>
      <c r="DG40" s="109"/>
      <c r="DH40" s="110"/>
      <c r="DI40" s="111"/>
      <c r="DJ40" s="111"/>
      <c r="DK40" s="109"/>
      <c r="DL40" s="111"/>
      <c r="DM40" s="109"/>
      <c r="DN40" s="110"/>
      <c r="DO40" s="111"/>
      <c r="DP40" s="111"/>
      <c r="DQ40" s="96">
        <f t="shared" si="30"/>
        <v>0</v>
      </c>
      <c r="DR40" s="97">
        <f t="shared" si="31"/>
        <v>0</v>
      </c>
      <c r="DS40" s="97">
        <f t="shared" si="32"/>
        <v>0</v>
      </c>
      <c r="DT40" s="97"/>
      <c r="DU40" s="139">
        <f t="shared" si="33"/>
        <v>0</v>
      </c>
      <c r="DV40" s="111">
        <v>0</v>
      </c>
      <c r="DW40" s="110">
        <v>0</v>
      </c>
      <c r="DX40" s="111"/>
      <c r="DY40" s="110"/>
      <c r="DZ40" s="111"/>
      <c r="EA40" s="110"/>
      <c r="EB40" s="111"/>
      <c r="EC40" s="110"/>
      <c r="ED40" s="109"/>
      <c r="EE40" s="110"/>
      <c r="EF40" s="109"/>
      <c r="EG40" s="110"/>
      <c r="EH40" s="109"/>
      <c r="EI40" s="111"/>
      <c r="EJ40" s="109"/>
      <c r="EK40" s="111"/>
      <c r="EL40" s="109"/>
      <c r="EM40" s="110"/>
      <c r="EN40" s="111"/>
      <c r="EO40" s="110"/>
      <c r="EP40" s="111"/>
      <c r="EQ40" s="110"/>
      <c r="ER40" s="111"/>
      <c r="ES40" s="111"/>
      <c r="ET40" s="96">
        <f t="shared" si="34"/>
        <v>0</v>
      </c>
      <c r="EU40" s="97">
        <f t="shared" si="35"/>
        <v>0</v>
      </c>
      <c r="EV40" s="97">
        <f t="shared" si="36"/>
        <v>0</v>
      </c>
      <c r="EW40" s="97"/>
      <c r="EX40" s="139">
        <f t="shared" si="37"/>
        <v>0</v>
      </c>
      <c r="EY40" s="103">
        <v>90</v>
      </c>
      <c r="EZ40" s="104">
        <v>0</v>
      </c>
      <c r="FA40" s="103"/>
      <c r="FB40" s="104"/>
      <c r="FC40" s="103"/>
      <c r="FD40" s="104"/>
      <c r="FE40" s="103"/>
      <c r="FF40" s="104"/>
      <c r="FG40" s="108"/>
      <c r="FH40" s="104"/>
      <c r="FI40" s="103"/>
      <c r="FJ40" s="104"/>
      <c r="FK40" s="103"/>
      <c r="FL40" s="103"/>
      <c r="FM40" s="108"/>
      <c r="FN40" s="104"/>
      <c r="FO40" s="103"/>
      <c r="FP40" s="103"/>
      <c r="FQ40" s="108"/>
      <c r="FR40" s="104"/>
      <c r="FS40" s="103"/>
      <c r="FT40" s="104"/>
      <c r="FU40" s="103"/>
      <c r="FV40" s="103"/>
      <c r="FW40" s="100">
        <f t="shared" si="38"/>
        <v>90</v>
      </c>
      <c r="FX40" s="103">
        <f t="shared" si="39"/>
        <v>0</v>
      </c>
      <c r="FY40" s="103">
        <f t="shared" si="40"/>
        <v>0.9</v>
      </c>
      <c r="FZ40" s="103"/>
      <c r="GA40" s="149">
        <f t="shared" si="41"/>
        <v>0</v>
      </c>
      <c r="GB40" s="103">
        <v>0</v>
      </c>
      <c r="GC40" s="104">
        <v>0</v>
      </c>
      <c r="GD40" s="108"/>
      <c r="GE40" s="104"/>
      <c r="GF40" s="108"/>
      <c r="GG40" s="104"/>
      <c r="GH40" s="108"/>
      <c r="GI40" s="104"/>
      <c r="GJ40" s="108"/>
      <c r="GK40" s="104"/>
      <c r="GL40" s="108"/>
      <c r="GM40" s="104"/>
      <c r="GN40" s="103"/>
      <c r="GO40" s="103"/>
      <c r="GP40" s="108"/>
      <c r="GQ40" s="104"/>
      <c r="GR40" s="103"/>
      <c r="GS40" s="103"/>
      <c r="GT40" s="108"/>
      <c r="GU40" s="104"/>
      <c r="GV40" s="103"/>
      <c r="GW40" s="103"/>
      <c r="GX40" s="108"/>
      <c r="GY40" s="103"/>
      <c r="GZ40" s="100">
        <f t="shared" si="42"/>
        <v>0</v>
      </c>
      <c r="HA40" s="103">
        <f t="shared" si="43"/>
        <v>0</v>
      </c>
      <c r="HB40" s="103">
        <f t="shared" si="44"/>
        <v>0</v>
      </c>
      <c r="HC40" s="103"/>
      <c r="HD40" s="149">
        <f t="shared" si="45"/>
        <v>0</v>
      </c>
      <c r="HE40" s="103">
        <v>0</v>
      </c>
      <c r="HF40" s="104">
        <v>0</v>
      </c>
      <c r="HG40" s="108"/>
      <c r="HH40" s="104"/>
      <c r="HI40" s="108"/>
      <c r="HJ40" s="104"/>
      <c r="HK40" s="108"/>
      <c r="HL40" s="104"/>
      <c r="HM40" s="108"/>
      <c r="HN40" s="104"/>
      <c r="HO40" s="108"/>
      <c r="HP40" s="104"/>
      <c r="HQ40" s="108"/>
      <c r="HR40" s="104"/>
      <c r="HS40" s="108"/>
      <c r="HT40" s="104"/>
      <c r="HU40" s="108"/>
      <c r="HV40" s="104"/>
      <c r="HW40" s="108"/>
      <c r="HX40" s="104"/>
      <c r="HY40" s="108"/>
      <c r="HZ40" s="104"/>
      <c r="IA40" s="108"/>
      <c r="IB40" s="103"/>
      <c r="IC40" s="96">
        <f t="shared" si="46"/>
        <v>0</v>
      </c>
      <c r="ID40" s="97">
        <f t="shared" si="47"/>
        <v>0</v>
      </c>
      <c r="IE40" s="97">
        <f t="shared" si="48"/>
        <v>0</v>
      </c>
      <c r="IF40" s="97"/>
      <c r="IG40" s="139">
        <f t="shared" si="49"/>
        <v>0</v>
      </c>
      <c r="IH40" s="111">
        <v>0</v>
      </c>
      <c r="II40" s="110">
        <v>0</v>
      </c>
      <c r="IJ40" s="109"/>
      <c r="IK40" s="110"/>
      <c r="IL40" s="109"/>
      <c r="IM40" s="110"/>
      <c r="IN40" s="109"/>
      <c r="IO40" s="110"/>
      <c r="IP40" s="109"/>
      <c r="IQ40" s="110"/>
      <c r="IR40" s="109"/>
      <c r="IS40" s="110"/>
      <c r="IT40" s="109"/>
      <c r="IU40" s="110"/>
      <c r="IV40" s="109"/>
      <c r="IW40" s="110"/>
      <c r="IX40" s="111"/>
      <c r="IY40" s="110"/>
      <c r="IZ40" s="111"/>
      <c r="JA40" s="110"/>
      <c r="JB40" s="109"/>
      <c r="JC40" s="110"/>
      <c r="JD40" s="111"/>
      <c r="JE40" s="111"/>
      <c r="JF40" s="96">
        <f t="shared" si="50"/>
        <v>0</v>
      </c>
      <c r="JG40" s="97">
        <f t="shared" si="51"/>
        <v>0</v>
      </c>
      <c r="JH40" s="97">
        <f t="shared" si="52"/>
        <v>0</v>
      </c>
      <c r="JI40" s="97"/>
      <c r="JJ40" s="139">
        <f t="shared" si="53"/>
        <v>0</v>
      </c>
      <c r="JK40" s="109">
        <v>0</v>
      </c>
      <c r="JL40" s="110">
        <v>0</v>
      </c>
      <c r="JM40" s="109"/>
      <c r="JN40" s="110"/>
      <c r="JO40" s="109"/>
      <c r="JP40" s="110"/>
      <c r="JQ40" s="109"/>
      <c r="JR40" s="110"/>
      <c r="JS40" s="109"/>
      <c r="JT40" s="110"/>
      <c r="JU40" s="111"/>
      <c r="JV40" s="110"/>
      <c r="JW40" s="109"/>
      <c r="JX40" s="111"/>
      <c r="JY40" s="109"/>
      <c r="JZ40" s="110"/>
      <c r="KA40" s="111"/>
      <c r="KB40" s="110"/>
      <c r="KC40" s="111"/>
      <c r="KD40" s="110"/>
      <c r="KE40" s="111"/>
      <c r="KF40" s="110"/>
      <c r="KG40" s="111"/>
      <c r="KH40" s="110"/>
      <c r="KI40" s="96">
        <f t="shared" si="54"/>
        <v>0</v>
      </c>
      <c r="KJ40" s="97">
        <f t="shared" si="55"/>
        <v>0</v>
      </c>
      <c r="KK40" s="97">
        <v>0.19381454095531236</v>
      </c>
      <c r="KL40" s="139">
        <f t="shared" si="56"/>
        <v>0</v>
      </c>
      <c r="KM40" s="103">
        <v>0</v>
      </c>
      <c r="KN40" s="104">
        <v>0</v>
      </c>
      <c r="KO40" s="108"/>
      <c r="KP40" s="104"/>
      <c r="KQ40" s="108"/>
      <c r="KR40" s="104"/>
      <c r="KS40" s="108"/>
      <c r="KT40" s="104"/>
      <c r="KU40" s="108"/>
      <c r="KV40" s="104"/>
      <c r="KW40" s="108"/>
      <c r="KX40" s="104"/>
      <c r="KY40" s="108"/>
      <c r="KZ40" s="104"/>
      <c r="LA40" s="108"/>
      <c r="LB40" s="104"/>
      <c r="LC40" s="108"/>
      <c r="LD40" s="103"/>
      <c r="LE40" s="108"/>
      <c r="LF40" s="104"/>
      <c r="LG40" s="108"/>
      <c r="LH40" s="104"/>
      <c r="LI40" s="108"/>
      <c r="LJ40" s="104"/>
      <c r="LK40" s="100">
        <f t="shared" si="57"/>
        <v>0</v>
      </c>
      <c r="LL40" s="104">
        <f t="shared" si="58"/>
        <v>0</v>
      </c>
      <c r="LM40" s="108">
        <v>0</v>
      </c>
      <c r="LN40" s="104">
        <v>0</v>
      </c>
      <c r="LO40" s="108"/>
      <c r="LP40" s="104"/>
      <c r="LQ40" s="108"/>
      <c r="LR40" s="104"/>
      <c r="LS40" s="108"/>
      <c r="LT40" s="104"/>
      <c r="LU40" s="108"/>
      <c r="LV40" s="104"/>
      <c r="LW40" s="103"/>
      <c r="LX40" s="104"/>
      <c r="LY40" s="103"/>
      <c r="LZ40" s="103"/>
      <c r="MA40" s="108"/>
      <c r="MB40" s="104"/>
      <c r="MC40" s="103"/>
      <c r="MD40" s="104"/>
      <c r="ME40" s="103"/>
      <c r="MF40" s="104"/>
      <c r="MG40" s="103"/>
      <c r="MH40" s="104"/>
      <c r="MI40" s="103"/>
      <c r="MJ40" s="104"/>
      <c r="MK40" s="102">
        <f t="shared" si="59"/>
        <v>0</v>
      </c>
      <c r="ML40" s="104">
        <f t="shared" si="60"/>
        <v>0</v>
      </c>
      <c r="MM40" s="108">
        <v>0</v>
      </c>
      <c r="MN40" s="104">
        <v>0</v>
      </c>
      <c r="MO40" s="108"/>
      <c r="MP40" s="104"/>
      <c r="MQ40" s="108"/>
      <c r="MR40" s="104"/>
      <c r="MS40" s="108"/>
      <c r="MT40" s="104"/>
      <c r="MU40" s="108"/>
      <c r="MV40" s="104"/>
      <c r="MW40" s="108"/>
      <c r="MX40" s="104"/>
      <c r="MY40" s="108"/>
      <c r="MZ40" s="104"/>
      <c r="NA40" s="108"/>
      <c r="NB40" s="104"/>
      <c r="NC40" s="108"/>
      <c r="ND40" s="104"/>
      <c r="NE40" s="108"/>
      <c r="NF40" s="104"/>
      <c r="NG40" s="108"/>
      <c r="NH40" s="104"/>
      <c r="NI40" s="108"/>
      <c r="NJ40" s="104"/>
      <c r="NK40" s="100">
        <f t="shared" si="61"/>
        <v>0</v>
      </c>
      <c r="NL40" s="104">
        <f t="shared" si="62"/>
        <v>0</v>
      </c>
      <c r="NM40" s="109">
        <f t="shared" si="63"/>
        <v>0</v>
      </c>
      <c r="NN40" s="110">
        <f t="shared" si="64"/>
        <v>0</v>
      </c>
      <c r="NO40" s="109">
        <f t="shared" si="65"/>
        <v>0</v>
      </c>
      <c r="NP40" s="110">
        <f t="shared" si="66"/>
        <v>0</v>
      </c>
      <c r="NQ40" s="109">
        <f t="shared" si="67"/>
        <v>0</v>
      </c>
      <c r="NR40" s="110">
        <f t="shared" si="68"/>
        <v>0</v>
      </c>
      <c r="NS40" s="109">
        <f t="shared" si="69"/>
        <v>0</v>
      </c>
      <c r="NT40" s="110">
        <f t="shared" si="70"/>
        <v>0</v>
      </c>
      <c r="NU40" s="109">
        <f t="shared" si="71"/>
        <v>0</v>
      </c>
      <c r="NV40" s="110">
        <f t="shared" si="72"/>
        <v>0</v>
      </c>
      <c r="NW40" s="109">
        <f t="shared" si="73"/>
        <v>0</v>
      </c>
      <c r="NX40" s="110">
        <f t="shared" si="74"/>
        <v>0</v>
      </c>
      <c r="NY40" s="109">
        <f t="shared" si="75"/>
        <v>0</v>
      </c>
      <c r="NZ40" s="110">
        <f t="shared" si="76"/>
        <v>0</v>
      </c>
      <c r="OA40" s="109">
        <f t="shared" si="77"/>
        <v>0</v>
      </c>
      <c r="OB40" s="110">
        <f t="shared" si="78"/>
        <v>0</v>
      </c>
      <c r="OC40" s="111">
        <f t="shared" si="79"/>
        <v>0</v>
      </c>
      <c r="OD40" s="110">
        <f t="shared" si="80"/>
        <v>0</v>
      </c>
      <c r="OE40" s="111">
        <f t="shared" si="81"/>
        <v>0</v>
      </c>
      <c r="OF40" s="110">
        <f t="shared" si="82"/>
        <v>0</v>
      </c>
      <c r="OG40" s="109">
        <f t="shared" si="83"/>
        <v>0</v>
      </c>
      <c r="OH40" s="110">
        <f t="shared" si="84"/>
        <v>0</v>
      </c>
      <c r="OI40" s="111">
        <f t="shared" si="85"/>
        <v>0</v>
      </c>
      <c r="OJ40" s="111">
        <f t="shared" si="86"/>
        <v>0</v>
      </c>
      <c r="OK40" s="96">
        <f t="shared" si="87"/>
        <v>0</v>
      </c>
      <c r="OL40" s="97">
        <f t="shared" si="88"/>
        <v>0</v>
      </c>
      <c r="OM40" s="97">
        <v>0</v>
      </c>
      <c r="ON40" s="139">
        <f t="shared" si="89"/>
        <v>0</v>
      </c>
      <c r="OO40" s="111">
        <v>0</v>
      </c>
      <c r="OP40" s="110">
        <v>0</v>
      </c>
      <c r="OQ40" s="109"/>
      <c r="OR40" s="110"/>
      <c r="OS40" s="109"/>
      <c r="OT40" s="110"/>
      <c r="OU40" s="109"/>
      <c r="OV40" s="110"/>
      <c r="OW40" s="109"/>
      <c r="OX40" s="110"/>
      <c r="OY40" s="109"/>
      <c r="OZ40" s="110"/>
      <c r="PA40" s="109"/>
      <c r="PB40" s="110"/>
      <c r="PC40" s="109"/>
      <c r="PD40" s="110"/>
      <c r="PE40" s="111"/>
      <c r="PF40" s="110"/>
      <c r="PG40" s="111"/>
      <c r="PH40" s="110"/>
      <c r="PI40" s="109"/>
      <c r="PJ40" s="110"/>
      <c r="PK40" s="111"/>
      <c r="PL40" s="110"/>
      <c r="PM40" s="96">
        <f t="shared" si="90"/>
        <v>0</v>
      </c>
      <c r="PN40" s="97">
        <f t="shared" si="91"/>
        <v>0</v>
      </c>
      <c r="PO40" s="97">
        <f t="shared" si="92"/>
        <v>0</v>
      </c>
      <c r="PP40" s="109">
        <v>0</v>
      </c>
      <c r="PQ40" s="111"/>
      <c r="PR40" s="111"/>
      <c r="PS40" s="111"/>
      <c r="PT40" s="111"/>
      <c r="PU40" s="111"/>
      <c r="PV40" s="111"/>
      <c r="PW40" s="111"/>
      <c r="PX40" s="111"/>
      <c r="PY40" s="111"/>
      <c r="PZ40" s="111"/>
      <c r="QA40" s="110"/>
      <c r="QB40" s="98">
        <f t="shared" si="93"/>
        <v>0</v>
      </c>
      <c r="QC40" s="105">
        <f t="shared" si="94"/>
        <v>1.1499999999999999</v>
      </c>
      <c r="QD40" s="106"/>
      <c r="QE40" s="113">
        <f t="shared" si="95"/>
        <v>0</v>
      </c>
      <c r="QF40" s="108">
        <v>0</v>
      </c>
      <c r="QG40" s="103"/>
      <c r="QH40" s="103"/>
      <c r="QI40" s="103"/>
      <c r="QJ40" s="103"/>
      <c r="QK40" s="103"/>
      <c r="QL40" s="103"/>
      <c r="QM40" s="103"/>
      <c r="QN40" s="103"/>
      <c r="QO40" s="103"/>
      <c r="QP40" s="103"/>
      <c r="QQ40" s="104"/>
      <c r="QR40" s="117">
        <f t="shared" si="96"/>
        <v>0</v>
      </c>
      <c r="QS40" s="158"/>
    </row>
    <row r="41" spans="1:461" s="88" customFormat="1" ht="10.5" x14ac:dyDescent="0.25">
      <c r="A41" s="89" t="s">
        <v>1</v>
      </c>
      <c r="B41" s="90" t="s">
        <v>172</v>
      </c>
      <c r="C41" s="90">
        <v>400</v>
      </c>
      <c r="D41" s="90" t="s">
        <v>349</v>
      </c>
      <c r="E41" s="91" t="s">
        <v>350</v>
      </c>
      <c r="F41" s="92" t="s">
        <v>248</v>
      </c>
      <c r="G41" s="92" t="s">
        <v>644</v>
      </c>
      <c r="H41" s="155">
        <v>34</v>
      </c>
      <c r="I41" s="92" t="s">
        <v>180</v>
      </c>
      <c r="J41" s="93">
        <v>0</v>
      </c>
      <c r="K41" s="94">
        <v>0</v>
      </c>
      <c r="L41" s="93"/>
      <c r="M41" s="94"/>
      <c r="N41" s="93"/>
      <c r="O41" s="94"/>
      <c r="P41" s="93"/>
      <c r="Q41" s="94"/>
      <c r="R41" s="93"/>
      <c r="S41" s="94"/>
      <c r="T41" s="93"/>
      <c r="U41" s="94"/>
      <c r="V41" s="93"/>
      <c r="W41" s="95"/>
      <c r="X41" s="93"/>
      <c r="Y41" s="94"/>
      <c r="Z41" s="95"/>
      <c r="AA41" s="95"/>
      <c r="AB41" s="93"/>
      <c r="AC41" s="94"/>
      <c r="AD41" s="93"/>
      <c r="AE41" s="94"/>
      <c r="AF41" s="93"/>
      <c r="AG41" s="95"/>
      <c r="AH41" s="96">
        <f t="shared" si="19"/>
        <v>0</v>
      </c>
      <c r="AI41" s="97">
        <f t="shared" si="20"/>
        <v>0</v>
      </c>
      <c r="AJ41" s="97">
        <f t="shared" si="15"/>
        <v>0</v>
      </c>
      <c r="AK41" s="97"/>
      <c r="AL41" s="139">
        <f t="shared" si="21"/>
        <v>0</v>
      </c>
      <c r="AM41" s="95">
        <v>0</v>
      </c>
      <c r="AN41" s="94">
        <v>0</v>
      </c>
      <c r="AO41" s="93"/>
      <c r="AP41" s="94"/>
      <c r="AQ41" s="93"/>
      <c r="AR41" s="94"/>
      <c r="AS41" s="93"/>
      <c r="AT41" s="94"/>
      <c r="AU41" s="93"/>
      <c r="AV41" s="94"/>
      <c r="AW41" s="93"/>
      <c r="AX41" s="94"/>
      <c r="AY41" s="93"/>
      <c r="AZ41" s="95"/>
      <c r="BA41" s="93"/>
      <c r="BB41" s="95"/>
      <c r="BC41" s="93"/>
      <c r="BD41" s="94"/>
      <c r="BE41" s="95"/>
      <c r="BF41" s="95"/>
      <c r="BG41" s="93"/>
      <c r="BH41" s="94"/>
      <c r="BI41" s="93"/>
      <c r="BJ41" s="94"/>
      <c r="BK41" s="96">
        <f t="shared" si="22"/>
        <v>0</v>
      </c>
      <c r="BL41" s="97">
        <f t="shared" si="23"/>
        <v>0</v>
      </c>
      <c r="BM41" s="97">
        <f t="shared" si="24"/>
        <v>0</v>
      </c>
      <c r="BN41" s="97"/>
      <c r="BO41" s="139">
        <f t="shared" si="25"/>
        <v>0</v>
      </c>
      <c r="BP41" s="111">
        <v>0</v>
      </c>
      <c r="BQ41" s="110">
        <v>0</v>
      </c>
      <c r="BR41" s="109"/>
      <c r="BS41" s="110"/>
      <c r="BT41" s="109"/>
      <c r="BU41" s="110"/>
      <c r="BV41" s="109"/>
      <c r="BW41" s="110"/>
      <c r="BX41" s="109"/>
      <c r="BY41" s="110"/>
      <c r="BZ41" s="109"/>
      <c r="CA41" s="110"/>
      <c r="CB41" s="111"/>
      <c r="CC41" s="111"/>
      <c r="CD41" s="109"/>
      <c r="CE41" s="110"/>
      <c r="CF41" s="109"/>
      <c r="CG41" s="111"/>
      <c r="CH41" s="109"/>
      <c r="CI41" s="110"/>
      <c r="CJ41" s="109"/>
      <c r="CK41" s="110"/>
      <c r="CL41" s="111"/>
      <c r="CM41" s="111"/>
      <c r="CN41" s="96">
        <f t="shared" si="26"/>
        <v>0</v>
      </c>
      <c r="CO41" s="97">
        <f t="shared" si="27"/>
        <v>0</v>
      </c>
      <c r="CP41" s="97">
        <f t="shared" si="28"/>
        <v>0</v>
      </c>
      <c r="CQ41" s="97"/>
      <c r="CR41" s="139">
        <f t="shared" si="29"/>
        <v>0</v>
      </c>
      <c r="CS41" s="111">
        <v>0</v>
      </c>
      <c r="CT41" s="110">
        <v>0</v>
      </c>
      <c r="CU41" s="109"/>
      <c r="CV41" s="110"/>
      <c r="CW41" s="109"/>
      <c r="CX41" s="110"/>
      <c r="CY41" s="109"/>
      <c r="CZ41" s="110"/>
      <c r="DA41" s="109"/>
      <c r="DB41" s="110"/>
      <c r="DC41" s="109"/>
      <c r="DD41" s="110"/>
      <c r="DE41" s="109"/>
      <c r="DF41" s="110"/>
      <c r="DG41" s="109"/>
      <c r="DH41" s="110"/>
      <c r="DI41" s="111"/>
      <c r="DJ41" s="111"/>
      <c r="DK41" s="109"/>
      <c r="DL41" s="111"/>
      <c r="DM41" s="109"/>
      <c r="DN41" s="110"/>
      <c r="DO41" s="111"/>
      <c r="DP41" s="111"/>
      <c r="DQ41" s="96">
        <f t="shared" si="30"/>
        <v>0</v>
      </c>
      <c r="DR41" s="97">
        <f t="shared" si="31"/>
        <v>0</v>
      </c>
      <c r="DS41" s="97">
        <f t="shared" si="32"/>
        <v>0</v>
      </c>
      <c r="DT41" s="97"/>
      <c r="DU41" s="139">
        <f t="shared" si="33"/>
        <v>0</v>
      </c>
      <c r="DV41" s="111">
        <v>0</v>
      </c>
      <c r="DW41" s="110">
        <v>0</v>
      </c>
      <c r="DX41" s="111"/>
      <c r="DY41" s="110"/>
      <c r="DZ41" s="111"/>
      <c r="EA41" s="110"/>
      <c r="EB41" s="111"/>
      <c r="EC41" s="110"/>
      <c r="ED41" s="109"/>
      <c r="EE41" s="110"/>
      <c r="EF41" s="109"/>
      <c r="EG41" s="110"/>
      <c r="EH41" s="109"/>
      <c r="EI41" s="111"/>
      <c r="EJ41" s="109"/>
      <c r="EK41" s="111"/>
      <c r="EL41" s="109"/>
      <c r="EM41" s="110"/>
      <c r="EN41" s="111"/>
      <c r="EO41" s="110"/>
      <c r="EP41" s="111"/>
      <c r="EQ41" s="110"/>
      <c r="ER41" s="111"/>
      <c r="ES41" s="111"/>
      <c r="ET41" s="96">
        <f t="shared" si="34"/>
        <v>0</v>
      </c>
      <c r="EU41" s="97">
        <f t="shared" si="35"/>
        <v>0</v>
      </c>
      <c r="EV41" s="97">
        <f t="shared" si="36"/>
        <v>0</v>
      </c>
      <c r="EW41" s="97"/>
      <c r="EX41" s="139">
        <f t="shared" si="37"/>
        <v>0</v>
      </c>
      <c r="EY41" s="103">
        <v>0</v>
      </c>
      <c r="EZ41" s="104">
        <v>0</v>
      </c>
      <c r="FA41" s="103"/>
      <c r="FB41" s="104"/>
      <c r="FC41" s="103"/>
      <c r="FD41" s="104"/>
      <c r="FE41" s="103"/>
      <c r="FF41" s="104"/>
      <c r="FG41" s="108"/>
      <c r="FH41" s="104"/>
      <c r="FI41" s="103"/>
      <c r="FJ41" s="104"/>
      <c r="FK41" s="103"/>
      <c r="FL41" s="103"/>
      <c r="FM41" s="108"/>
      <c r="FN41" s="104"/>
      <c r="FO41" s="103"/>
      <c r="FP41" s="103"/>
      <c r="FQ41" s="108"/>
      <c r="FR41" s="104"/>
      <c r="FS41" s="103"/>
      <c r="FT41" s="104"/>
      <c r="FU41" s="103"/>
      <c r="FV41" s="103"/>
      <c r="FW41" s="100">
        <f t="shared" si="38"/>
        <v>0</v>
      </c>
      <c r="FX41" s="103">
        <f t="shared" si="39"/>
        <v>0</v>
      </c>
      <c r="FY41" s="103">
        <f t="shared" si="40"/>
        <v>0</v>
      </c>
      <c r="FZ41" s="103"/>
      <c r="GA41" s="149">
        <f t="shared" si="41"/>
        <v>0</v>
      </c>
      <c r="GB41" s="103">
        <v>0</v>
      </c>
      <c r="GC41" s="104">
        <v>0</v>
      </c>
      <c r="GD41" s="108"/>
      <c r="GE41" s="104"/>
      <c r="GF41" s="108"/>
      <c r="GG41" s="104"/>
      <c r="GH41" s="108"/>
      <c r="GI41" s="104"/>
      <c r="GJ41" s="108"/>
      <c r="GK41" s="104"/>
      <c r="GL41" s="108"/>
      <c r="GM41" s="104"/>
      <c r="GN41" s="103"/>
      <c r="GO41" s="103"/>
      <c r="GP41" s="108"/>
      <c r="GQ41" s="104"/>
      <c r="GR41" s="103"/>
      <c r="GS41" s="103"/>
      <c r="GT41" s="108"/>
      <c r="GU41" s="104"/>
      <c r="GV41" s="103"/>
      <c r="GW41" s="103"/>
      <c r="GX41" s="108"/>
      <c r="GY41" s="103"/>
      <c r="GZ41" s="100">
        <f t="shared" si="42"/>
        <v>0</v>
      </c>
      <c r="HA41" s="103">
        <f t="shared" si="43"/>
        <v>0</v>
      </c>
      <c r="HB41" s="103">
        <f t="shared" si="44"/>
        <v>0</v>
      </c>
      <c r="HC41" s="103"/>
      <c r="HD41" s="149">
        <f t="shared" si="45"/>
        <v>0</v>
      </c>
      <c r="HE41" s="103">
        <v>0</v>
      </c>
      <c r="HF41" s="104">
        <v>0</v>
      </c>
      <c r="HG41" s="108"/>
      <c r="HH41" s="104"/>
      <c r="HI41" s="108"/>
      <c r="HJ41" s="104"/>
      <c r="HK41" s="108"/>
      <c r="HL41" s="104"/>
      <c r="HM41" s="108"/>
      <c r="HN41" s="104"/>
      <c r="HO41" s="108"/>
      <c r="HP41" s="104"/>
      <c r="HQ41" s="108"/>
      <c r="HR41" s="104"/>
      <c r="HS41" s="108"/>
      <c r="HT41" s="104"/>
      <c r="HU41" s="108"/>
      <c r="HV41" s="104"/>
      <c r="HW41" s="108"/>
      <c r="HX41" s="104"/>
      <c r="HY41" s="108"/>
      <c r="HZ41" s="104"/>
      <c r="IA41" s="108"/>
      <c r="IB41" s="103"/>
      <c r="IC41" s="96">
        <f t="shared" si="46"/>
        <v>0</v>
      </c>
      <c r="ID41" s="97">
        <f t="shared" si="47"/>
        <v>0</v>
      </c>
      <c r="IE41" s="97">
        <f t="shared" si="48"/>
        <v>0</v>
      </c>
      <c r="IF41" s="97"/>
      <c r="IG41" s="139">
        <f t="shared" si="49"/>
        <v>0</v>
      </c>
      <c r="IH41" s="111">
        <v>0</v>
      </c>
      <c r="II41" s="110">
        <v>0</v>
      </c>
      <c r="IJ41" s="109"/>
      <c r="IK41" s="110"/>
      <c r="IL41" s="109"/>
      <c r="IM41" s="110"/>
      <c r="IN41" s="109"/>
      <c r="IO41" s="110"/>
      <c r="IP41" s="109"/>
      <c r="IQ41" s="110"/>
      <c r="IR41" s="109"/>
      <c r="IS41" s="110"/>
      <c r="IT41" s="109"/>
      <c r="IU41" s="110"/>
      <c r="IV41" s="109"/>
      <c r="IW41" s="110"/>
      <c r="IX41" s="111"/>
      <c r="IY41" s="110"/>
      <c r="IZ41" s="111"/>
      <c r="JA41" s="110"/>
      <c r="JB41" s="109"/>
      <c r="JC41" s="110"/>
      <c r="JD41" s="111"/>
      <c r="JE41" s="111"/>
      <c r="JF41" s="96">
        <f t="shared" si="50"/>
        <v>0</v>
      </c>
      <c r="JG41" s="97">
        <f t="shared" si="51"/>
        <v>0</v>
      </c>
      <c r="JH41" s="97">
        <f t="shared" si="52"/>
        <v>0</v>
      </c>
      <c r="JI41" s="97"/>
      <c r="JJ41" s="139">
        <f t="shared" si="53"/>
        <v>0</v>
      </c>
      <c r="JK41" s="109">
        <v>0</v>
      </c>
      <c r="JL41" s="110">
        <v>0</v>
      </c>
      <c r="JM41" s="109"/>
      <c r="JN41" s="110"/>
      <c r="JO41" s="109"/>
      <c r="JP41" s="110"/>
      <c r="JQ41" s="109"/>
      <c r="JR41" s="110"/>
      <c r="JS41" s="109"/>
      <c r="JT41" s="110"/>
      <c r="JU41" s="111"/>
      <c r="JV41" s="110"/>
      <c r="JW41" s="109"/>
      <c r="JX41" s="111"/>
      <c r="JY41" s="109"/>
      <c r="JZ41" s="110"/>
      <c r="KA41" s="111"/>
      <c r="KB41" s="110"/>
      <c r="KC41" s="111"/>
      <c r="KD41" s="110"/>
      <c r="KE41" s="111"/>
      <c r="KF41" s="110"/>
      <c r="KG41" s="111"/>
      <c r="KH41" s="110"/>
      <c r="KI41" s="96">
        <f t="shared" si="54"/>
        <v>0</v>
      </c>
      <c r="KJ41" s="97">
        <f t="shared" si="55"/>
        <v>0</v>
      </c>
      <c r="KK41" s="97">
        <v>0.55277965916238092</v>
      </c>
      <c r="KL41" s="139">
        <f t="shared" si="56"/>
        <v>0</v>
      </c>
      <c r="KM41" s="103">
        <v>0</v>
      </c>
      <c r="KN41" s="104">
        <v>0</v>
      </c>
      <c r="KO41" s="108"/>
      <c r="KP41" s="104"/>
      <c r="KQ41" s="108"/>
      <c r="KR41" s="104"/>
      <c r="KS41" s="108"/>
      <c r="KT41" s="104"/>
      <c r="KU41" s="108"/>
      <c r="KV41" s="104"/>
      <c r="KW41" s="108"/>
      <c r="KX41" s="104"/>
      <c r="KY41" s="108"/>
      <c r="KZ41" s="104"/>
      <c r="LA41" s="108"/>
      <c r="LB41" s="104"/>
      <c r="LC41" s="108"/>
      <c r="LD41" s="103"/>
      <c r="LE41" s="108"/>
      <c r="LF41" s="104"/>
      <c r="LG41" s="108"/>
      <c r="LH41" s="104"/>
      <c r="LI41" s="108"/>
      <c r="LJ41" s="104"/>
      <c r="LK41" s="100">
        <f t="shared" si="57"/>
        <v>0</v>
      </c>
      <c r="LL41" s="104">
        <f t="shared" si="58"/>
        <v>0</v>
      </c>
      <c r="LM41" s="108">
        <v>0</v>
      </c>
      <c r="LN41" s="104">
        <v>0</v>
      </c>
      <c r="LO41" s="108"/>
      <c r="LP41" s="104"/>
      <c r="LQ41" s="108"/>
      <c r="LR41" s="104"/>
      <c r="LS41" s="108"/>
      <c r="LT41" s="104"/>
      <c r="LU41" s="108"/>
      <c r="LV41" s="104"/>
      <c r="LW41" s="103"/>
      <c r="LX41" s="104"/>
      <c r="LY41" s="103"/>
      <c r="LZ41" s="103"/>
      <c r="MA41" s="108"/>
      <c r="MB41" s="104"/>
      <c r="MC41" s="103"/>
      <c r="MD41" s="104"/>
      <c r="ME41" s="103"/>
      <c r="MF41" s="104"/>
      <c r="MG41" s="103"/>
      <c r="MH41" s="104"/>
      <c r="MI41" s="103"/>
      <c r="MJ41" s="104"/>
      <c r="MK41" s="102">
        <f t="shared" si="59"/>
        <v>0</v>
      </c>
      <c r="ML41" s="104">
        <f t="shared" si="60"/>
        <v>0</v>
      </c>
      <c r="MM41" s="108">
        <v>0</v>
      </c>
      <c r="MN41" s="104">
        <v>0</v>
      </c>
      <c r="MO41" s="108"/>
      <c r="MP41" s="104"/>
      <c r="MQ41" s="108"/>
      <c r="MR41" s="104"/>
      <c r="MS41" s="108"/>
      <c r="MT41" s="104"/>
      <c r="MU41" s="108"/>
      <c r="MV41" s="104"/>
      <c r="MW41" s="108"/>
      <c r="MX41" s="104"/>
      <c r="MY41" s="108"/>
      <c r="MZ41" s="104"/>
      <c r="NA41" s="108"/>
      <c r="NB41" s="104"/>
      <c r="NC41" s="108"/>
      <c r="ND41" s="104"/>
      <c r="NE41" s="108"/>
      <c r="NF41" s="104"/>
      <c r="NG41" s="108"/>
      <c r="NH41" s="104"/>
      <c r="NI41" s="108"/>
      <c r="NJ41" s="104"/>
      <c r="NK41" s="100">
        <f t="shared" si="61"/>
        <v>0</v>
      </c>
      <c r="NL41" s="104">
        <f t="shared" si="62"/>
        <v>0</v>
      </c>
      <c r="NM41" s="109">
        <f t="shared" si="63"/>
        <v>0</v>
      </c>
      <c r="NN41" s="110">
        <f t="shared" si="64"/>
        <v>0</v>
      </c>
      <c r="NO41" s="109">
        <f t="shared" si="65"/>
        <v>0</v>
      </c>
      <c r="NP41" s="110">
        <f t="shared" si="66"/>
        <v>0</v>
      </c>
      <c r="NQ41" s="109">
        <f t="shared" si="67"/>
        <v>0</v>
      </c>
      <c r="NR41" s="110">
        <f t="shared" si="68"/>
        <v>0</v>
      </c>
      <c r="NS41" s="109">
        <f t="shared" si="69"/>
        <v>0</v>
      </c>
      <c r="NT41" s="110">
        <f t="shared" si="70"/>
        <v>0</v>
      </c>
      <c r="NU41" s="109">
        <f t="shared" si="71"/>
        <v>0</v>
      </c>
      <c r="NV41" s="110">
        <f t="shared" si="72"/>
        <v>0</v>
      </c>
      <c r="NW41" s="109">
        <f t="shared" si="73"/>
        <v>0</v>
      </c>
      <c r="NX41" s="110">
        <f t="shared" si="74"/>
        <v>0</v>
      </c>
      <c r="NY41" s="109">
        <f t="shared" si="75"/>
        <v>0</v>
      </c>
      <c r="NZ41" s="110">
        <f t="shared" si="76"/>
        <v>0</v>
      </c>
      <c r="OA41" s="109">
        <f t="shared" si="77"/>
        <v>0</v>
      </c>
      <c r="OB41" s="110">
        <f t="shared" si="78"/>
        <v>0</v>
      </c>
      <c r="OC41" s="111">
        <f t="shared" si="79"/>
        <v>0</v>
      </c>
      <c r="OD41" s="110">
        <f t="shared" si="80"/>
        <v>0</v>
      </c>
      <c r="OE41" s="111">
        <f t="shared" si="81"/>
        <v>0</v>
      </c>
      <c r="OF41" s="110">
        <f t="shared" si="82"/>
        <v>0</v>
      </c>
      <c r="OG41" s="109">
        <f t="shared" si="83"/>
        <v>0</v>
      </c>
      <c r="OH41" s="110">
        <f t="shared" si="84"/>
        <v>0</v>
      </c>
      <c r="OI41" s="111">
        <f t="shared" si="85"/>
        <v>0</v>
      </c>
      <c r="OJ41" s="111">
        <f t="shared" si="86"/>
        <v>0</v>
      </c>
      <c r="OK41" s="96">
        <f t="shared" si="87"/>
        <v>0</v>
      </c>
      <c r="OL41" s="97">
        <f t="shared" si="88"/>
        <v>0</v>
      </c>
      <c r="OM41" s="97">
        <v>0</v>
      </c>
      <c r="ON41" s="139">
        <f t="shared" si="89"/>
        <v>0</v>
      </c>
      <c r="OO41" s="111">
        <v>0</v>
      </c>
      <c r="OP41" s="110">
        <v>0</v>
      </c>
      <c r="OQ41" s="109"/>
      <c r="OR41" s="110"/>
      <c r="OS41" s="109"/>
      <c r="OT41" s="110"/>
      <c r="OU41" s="109"/>
      <c r="OV41" s="110"/>
      <c r="OW41" s="109"/>
      <c r="OX41" s="110"/>
      <c r="OY41" s="109"/>
      <c r="OZ41" s="110"/>
      <c r="PA41" s="109"/>
      <c r="PB41" s="110"/>
      <c r="PC41" s="109"/>
      <c r="PD41" s="110"/>
      <c r="PE41" s="111"/>
      <c r="PF41" s="110"/>
      <c r="PG41" s="111"/>
      <c r="PH41" s="110"/>
      <c r="PI41" s="109"/>
      <c r="PJ41" s="110"/>
      <c r="PK41" s="111"/>
      <c r="PL41" s="110"/>
      <c r="PM41" s="96">
        <f t="shared" si="90"/>
        <v>0</v>
      </c>
      <c r="PN41" s="97">
        <f t="shared" si="91"/>
        <v>0</v>
      </c>
      <c r="PO41" s="97">
        <f t="shared" si="92"/>
        <v>0</v>
      </c>
      <c r="PP41" s="109">
        <v>0</v>
      </c>
      <c r="PQ41" s="111"/>
      <c r="PR41" s="111"/>
      <c r="PS41" s="111"/>
      <c r="PT41" s="111"/>
      <c r="PU41" s="111"/>
      <c r="PV41" s="111"/>
      <c r="PW41" s="111"/>
      <c r="PX41" s="111"/>
      <c r="PY41" s="111"/>
      <c r="PZ41" s="111"/>
      <c r="QA41" s="110"/>
      <c r="QB41" s="98">
        <f t="shared" si="93"/>
        <v>0</v>
      </c>
      <c r="QC41" s="105">
        <f t="shared" si="94"/>
        <v>0</v>
      </c>
      <c r="QD41" s="106"/>
      <c r="QE41" s="113">
        <f t="shared" si="95"/>
        <v>0</v>
      </c>
      <c r="QF41" s="108">
        <v>0</v>
      </c>
      <c r="QG41" s="103"/>
      <c r="QH41" s="103"/>
      <c r="QI41" s="103"/>
      <c r="QJ41" s="103"/>
      <c r="QK41" s="103"/>
      <c r="QL41" s="103"/>
      <c r="QM41" s="103"/>
      <c r="QN41" s="103"/>
      <c r="QO41" s="103"/>
      <c r="QP41" s="103"/>
      <c r="QQ41" s="104"/>
      <c r="QR41" s="117">
        <f t="shared" si="96"/>
        <v>0</v>
      </c>
      <c r="QS41" s="158"/>
    </row>
    <row r="42" spans="1:461" s="88" customFormat="1" ht="10.5" x14ac:dyDescent="0.25">
      <c r="A42" s="89" t="s">
        <v>1</v>
      </c>
      <c r="B42" s="90" t="s">
        <v>172</v>
      </c>
      <c r="C42" s="90">
        <v>400</v>
      </c>
      <c r="D42" s="90" t="s">
        <v>349</v>
      </c>
      <c r="E42" s="91" t="s">
        <v>350</v>
      </c>
      <c r="F42" s="92" t="s">
        <v>248</v>
      </c>
      <c r="G42" s="92" t="s">
        <v>644</v>
      </c>
      <c r="H42" s="155">
        <v>35</v>
      </c>
      <c r="I42" s="92" t="s">
        <v>663</v>
      </c>
      <c r="J42" s="93">
        <v>0</v>
      </c>
      <c r="K42" s="94">
        <v>0</v>
      </c>
      <c r="L42" s="93"/>
      <c r="M42" s="94"/>
      <c r="N42" s="93"/>
      <c r="O42" s="94"/>
      <c r="P42" s="93"/>
      <c r="Q42" s="94"/>
      <c r="R42" s="93"/>
      <c r="S42" s="94"/>
      <c r="T42" s="93"/>
      <c r="U42" s="94"/>
      <c r="V42" s="93"/>
      <c r="W42" s="95"/>
      <c r="X42" s="93"/>
      <c r="Y42" s="94"/>
      <c r="Z42" s="95"/>
      <c r="AA42" s="95"/>
      <c r="AB42" s="93"/>
      <c r="AC42" s="94"/>
      <c r="AD42" s="93"/>
      <c r="AE42" s="94"/>
      <c r="AF42" s="93"/>
      <c r="AG42" s="95"/>
      <c r="AH42" s="96">
        <f t="shared" si="19"/>
        <v>0</v>
      </c>
      <c r="AI42" s="97">
        <f t="shared" si="20"/>
        <v>0</v>
      </c>
      <c r="AJ42" s="97">
        <f t="shared" si="15"/>
        <v>0</v>
      </c>
      <c r="AK42" s="97"/>
      <c r="AL42" s="139">
        <f t="shared" si="21"/>
        <v>0</v>
      </c>
      <c r="AM42" s="95">
        <v>1</v>
      </c>
      <c r="AN42" s="94">
        <v>0</v>
      </c>
      <c r="AO42" s="93"/>
      <c r="AP42" s="94"/>
      <c r="AQ42" s="93"/>
      <c r="AR42" s="94"/>
      <c r="AS42" s="93"/>
      <c r="AT42" s="94"/>
      <c r="AU42" s="93"/>
      <c r="AV42" s="94"/>
      <c r="AW42" s="93"/>
      <c r="AX42" s="94"/>
      <c r="AY42" s="93"/>
      <c r="AZ42" s="95"/>
      <c r="BA42" s="93"/>
      <c r="BB42" s="95"/>
      <c r="BC42" s="93"/>
      <c r="BD42" s="94"/>
      <c r="BE42" s="95"/>
      <c r="BF42" s="95"/>
      <c r="BG42" s="93"/>
      <c r="BH42" s="94"/>
      <c r="BI42" s="93"/>
      <c r="BJ42" s="94"/>
      <c r="BK42" s="96">
        <f t="shared" si="22"/>
        <v>1</v>
      </c>
      <c r="BL42" s="97">
        <f t="shared" si="23"/>
        <v>0</v>
      </c>
      <c r="BM42" s="97">
        <f t="shared" si="24"/>
        <v>7.6923076923076927E-2</v>
      </c>
      <c r="BN42" s="97"/>
      <c r="BO42" s="139">
        <f t="shared" si="25"/>
        <v>0</v>
      </c>
      <c r="BP42" s="111">
        <v>0</v>
      </c>
      <c r="BQ42" s="110">
        <v>3</v>
      </c>
      <c r="BR42" s="109"/>
      <c r="BS42" s="110"/>
      <c r="BT42" s="109"/>
      <c r="BU42" s="110"/>
      <c r="BV42" s="109"/>
      <c r="BW42" s="110"/>
      <c r="BX42" s="109"/>
      <c r="BY42" s="110"/>
      <c r="BZ42" s="109"/>
      <c r="CA42" s="110"/>
      <c r="CB42" s="111"/>
      <c r="CC42" s="111"/>
      <c r="CD42" s="109"/>
      <c r="CE42" s="110"/>
      <c r="CF42" s="109"/>
      <c r="CG42" s="111"/>
      <c r="CH42" s="109"/>
      <c r="CI42" s="110"/>
      <c r="CJ42" s="109"/>
      <c r="CK42" s="110"/>
      <c r="CL42" s="111"/>
      <c r="CM42" s="111"/>
      <c r="CN42" s="96">
        <f t="shared" si="26"/>
        <v>0</v>
      </c>
      <c r="CO42" s="97">
        <f t="shared" si="27"/>
        <v>3</v>
      </c>
      <c r="CP42" s="97">
        <f t="shared" si="28"/>
        <v>0.75</v>
      </c>
      <c r="CQ42" s="97"/>
      <c r="CR42" s="139">
        <f t="shared" si="29"/>
        <v>0</v>
      </c>
      <c r="CS42" s="111">
        <v>0</v>
      </c>
      <c r="CT42" s="110">
        <v>2</v>
      </c>
      <c r="CU42" s="109"/>
      <c r="CV42" s="110"/>
      <c r="CW42" s="109"/>
      <c r="CX42" s="110"/>
      <c r="CY42" s="109"/>
      <c r="CZ42" s="110"/>
      <c r="DA42" s="109"/>
      <c r="DB42" s="110"/>
      <c r="DC42" s="109"/>
      <c r="DD42" s="110"/>
      <c r="DE42" s="109"/>
      <c r="DF42" s="110"/>
      <c r="DG42" s="109"/>
      <c r="DH42" s="110"/>
      <c r="DI42" s="111"/>
      <c r="DJ42" s="111"/>
      <c r="DK42" s="109"/>
      <c r="DL42" s="111"/>
      <c r="DM42" s="109"/>
      <c r="DN42" s="110"/>
      <c r="DO42" s="111"/>
      <c r="DP42" s="111"/>
      <c r="DQ42" s="96">
        <f t="shared" si="30"/>
        <v>0</v>
      </c>
      <c r="DR42" s="97">
        <f t="shared" si="31"/>
        <v>2</v>
      </c>
      <c r="DS42" s="97">
        <f t="shared" si="32"/>
        <v>0.16666666666666666</v>
      </c>
      <c r="DT42" s="97"/>
      <c r="DU42" s="139">
        <f t="shared" si="33"/>
        <v>0</v>
      </c>
      <c r="DV42" s="111">
        <v>1</v>
      </c>
      <c r="DW42" s="110">
        <v>0</v>
      </c>
      <c r="DX42" s="111"/>
      <c r="DY42" s="110"/>
      <c r="DZ42" s="111"/>
      <c r="EA42" s="110"/>
      <c r="EB42" s="111"/>
      <c r="EC42" s="110"/>
      <c r="ED42" s="109"/>
      <c r="EE42" s="110"/>
      <c r="EF42" s="109"/>
      <c r="EG42" s="110"/>
      <c r="EH42" s="109"/>
      <c r="EI42" s="111"/>
      <c r="EJ42" s="109"/>
      <c r="EK42" s="111"/>
      <c r="EL42" s="109"/>
      <c r="EM42" s="110"/>
      <c r="EN42" s="111"/>
      <c r="EO42" s="110"/>
      <c r="EP42" s="111"/>
      <c r="EQ42" s="110"/>
      <c r="ER42" s="111"/>
      <c r="ES42" s="111"/>
      <c r="ET42" s="96">
        <f t="shared" si="34"/>
        <v>1</v>
      </c>
      <c r="EU42" s="97">
        <f t="shared" si="35"/>
        <v>0</v>
      </c>
      <c r="EV42" s="97">
        <f t="shared" si="36"/>
        <v>1</v>
      </c>
      <c r="EW42" s="97"/>
      <c r="EX42" s="139">
        <f t="shared" si="37"/>
        <v>0</v>
      </c>
      <c r="EY42" s="103">
        <v>0</v>
      </c>
      <c r="EZ42" s="104">
        <v>0</v>
      </c>
      <c r="FA42" s="103"/>
      <c r="FB42" s="104"/>
      <c r="FC42" s="103"/>
      <c r="FD42" s="104"/>
      <c r="FE42" s="103"/>
      <c r="FF42" s="104"/>
      <c r="FG42" s="108"/>
      <c r="FH42" s="104"/>
      <c r="FI42" s="103"/>
      <c r="FJ42" s="104"/>
      <c r="FK42" s="103"/>
      <c r="FL42" s="103"/>
      <c r="FM42" s="108"/>
      <c r="FN42" s="104"/>
      <c r="FO42" s="103"/>
      <c r="FP42" s="103"/>
      <c r="FQ42" s="108"/>
      <c r="FR42" s="104"/>
      <c r="FS42" s="103"/>
      <c r="FT42" s="104"/>
      <c r="FU42" s="103"/>
      <c r="FV42" s="103"/>
      <c r="FW42" s="100">
        <f t="shared" si="38"/>
        <v>0</v>
      </c>
      <c r="FX42" s="103">
        <f t="shared" si="39"/>
        <v>0</v>
      </c>
      <c r="FY42" s="103">
        <f t="shared" si="40"/>
        <v>0</v>
      </c>
      <c r="FZ42" s="103"/>
      <c r="GA42" s="149">
        <f t="shared" si="41"/>
        <v>0</v>
      </c>
      <c r="GB42" s="103">
        <v>0</v>
      </c>
      <c r="GC42" s="104">
        <v>0</v>
      </c>
      <c r="GD42" s="108"/>
      <c r="GE42" s="104"/>
      <c r="GF42" s="108"/>
      <c r="GG42" s="104"/>
      <c r="GH42" s="108"/>
      <c r="GI42" s="104"/>
      <c r="GJ42" s="108"/>
      <c r="GK42" s="104"/>
      <c r="GL42" s="108"/>
      <c r="GM42" s="104"/>
      <c r="GN42" s="103"/>
      <c r="GO42" s="103"/>
      <c r="GP42" s="108"/>
      <c r="GQ42" s="104"/>
      <c r="GR42" s="103"/>
      <c r="GS42" s="103"/>
      <c r="GT42" s="108"/>
      <c r="GU42" s="104"/>
      <c r="GV42" s="103"/>
      <c r="GW42" s="103"/>
      <c r="GX42" s="108"/>
      <c r="GY42" s="103"/>
      <c r="GZ42" s="100">
        <f t="shared" si="42"/>
        <v>0</v>
      </c>
      <c r="HA42" s="103">
        <f t="shared" si="43"/>
        <v>0</v>
      </c>
      <c r="HB42" s="103">
        <f t="shared" si="44"/>
        <v>0</v>
      </c>
      <c r="HC42" s="103"/>
      <c r="HD42" s="149">
        <f t="shared" si="45"/>
        <v>0</v>
      </c>
      <c r="HE42" s="103">
        <v>0</v>
      </c>
      <c r="HF42" s="104">
        <v>0</v>
      </c>
      <c r="HG42" s="108"/>
      <c r="HH42" s="104"/>
      <c r="HI42" s="108"/>
      <c r="HJ42" s="104"/>
      <c r="HK42" s="108"/>
      <c r="HL42" s="104"/>
      <c r="HM42" s="108"/>
      <c r="HN42" s="104"/>
      <c r="HO42" s="108"/>
      <c r="HP42" s="104"/>
      <c r="HQ42" s="108"/>
      <c r="HR42" s="104"/>
      <c r="HS42" s="108"/>
      <c r="HT42" s="104"/>
      <c r="HU42" s="108"/>
      <c r="HV42" s="104"/>
      <c r="HW42" s="108"/>
      <c r="HX42" s="104"/>
      <c r="HY42" s="108"/>
      <c r="HZ42" s="104"/>
      <c r="IA42" s="108"/>
      <c r="IB42" s="103"/>
      <c r="IC42" s="96">
        <f t="shared" si="46"/>
        <v>0</v>
      </c>
      <c r="ID42" s="97">
        <f t="shared" si="47"/>
        <v>0</v>
      </c>
      <c r="IE42" s="97">
        <f t="shared" si="48"/>
        <v>0</v>
      </c>
      <c r="IF42" s="97"/>
      <c r="IG42" s="139">
        <f t="shared" si="49"/>
        <v>0</v>
      </c>
      <c r="IH42" s="111">
        <v>0</v>
      </c>
      <c r="II42" s="110">
        <v>0</v>
      </c>
      <c r="IJ42" s="109"/>
      <c r="IK42" s="110"/>
      <c r="IL42" s="109"/>
      <c r="IM42" s="110"/>
      <c r="IN42" s="109"/>
      <c r="IO42" s="110"/>
      <c r="IP42" s="109"/>
      <c r="IQ42" s="110"/>
      <c r="IR42" s="109"/>
      <c r="IS42" s="110"/>
      <c r="IT42" s="109"/>
      <c r="IU42" s="110"/>
      <c r="IV42" s="109"/>
      <c r="IW42" s="110"/>
      <c r="IX42" s="111"/>
      <c r="IY42" s="110"/>
      <c r="IZ42" s="111"/>
      <c r="JA42" s="110"/>
      <c r="JB42" s="109"/>
      <c r="JC42" s="110"/>
      <c r="JD42" s="111"/>
      <c r="JE42" s="111"/>
      <c r="JF42" s="96">
        <f t="shared" si="50"/>
        <v>0</v>
      </c>
      <c r="JG42" s="97">
        <f t="shared" si="51"/>
        <v>0</v>
      </c>
      <c r="JH42" s="97">
        <f t="shared" si="52"/>
        <v>0</v>
      </c>
      <c r="JI42" s="97"/>
      <c r="JJ42" s="139">
        <f t="shared" si="53"/>
        <v>0</v>
      </c>
      <c r="JK42" s="109">
        <v>0</v>
      </c>
      <c r="JL42" s="110">
        <v>0</v>
      </c>
      <c r="JM42" s="109"/>
      <c r="JN42" s="110"/>
      <c r="JO42" s="109"/>
      <c r="JP42" s="110"/>
      <c r="JQ42" s="109"/>
      <c r="JR42" s="110"/>
      <c r="JS42" s="109"/>
      <c r="JT42" s="110"/>
      <c r="JU42" s="111"/>
      <c r="JV42" s="110"/>
      <c r="JW42" s="109"/>
      <c r="JX42" s="111"/>
      <c r="JY42" s="109"/>
      <c r="JZ42" s="110"/>
      <c r="KA42" s="111"/>
      <c r="KB42" s="110"/>
      <c r="KC42" s="111"/>
      <c r="KD42" s="110"/>
      <c r="KE42" s="111"/>
      <c r="KF42" s="110"/>
      <c r="KG42" s="111"/>
      <c r="KH42" s="110"/>
      <c r="KI42" s="96">
        <f t="shared" si="54"/>
        <v>0</v>
      </c>
      <c r="KJ42" s="97">
        <f t="shared" si="55"/>
        <v>0</v>
      </c>
      <c r="KK42" s="97">
        <v>0.38922645450091559</v>
      </c>
      <c r="KL42" s="139">
        <f t="shared" si="56"/>
        <v>0</v>
      </c>
      <c r="KM42" s="103">
        <v>0</v>
      </c>
      <c r="KN42" s="104">
        <v>0</v>
      </c>
      <c r="KO42" s="108"/>
      <c r="KP42" s="104"/>
      <c r="KQ42" s="108"/>
      <c r="KR42" s="104"/>
      <c r="KS42" s="108"/>
      <c r="KT42" s="104"/>
      <c r="KU42" s="108"/>
      <c r="KV42" s="104"/>
      <c r="KW42" s="108"/>
      <c r="KX42" s="104"/>
      <c r="KY42" s="108"/>
      <c r="KZ42" s="104"/>
      <c r="LA42" s="108"/>
      <c r="LB42" s="104"/>
      <c r="LC42" s="108"/>
      <c r="LD42" s="103"/>
      <c r="LE42" s="108"/>
      <c r="LF42" s="104"/>
      <c r="LG42" s="108"/>
      <c r="LH42" s="104"/>
      <c r="LI42" s="108"/>
      <c r="LJ42" s="104"/>
      <c r="LK42" s="100">
        <f t="shared" si="57"/>
        <v>0</v>
      </c>
      <c r="LL42" s="104">
        <f t="shared" si="58"/>
        <v>0</v>
      </c>
      <c r="LM42" s="108">
        <v>0</v>
      </c>
      <c r="LN42" s="104">
        <v>0</v>
      </c>
      <c r="LO42" s="108"/>
      <c r="LP42" s="104"/>
      <c r="LQ42" s="108"/>
      <c r="LR42" s="104"/>
      <c r="LS42" s="108"/>
      <c r="LT42" s="104"/>
      <c r="LU42" s="108"/>
      <c r="LV42" s="104"/>
      <c r="LW42" s="103"/>
      <c r="LX42" s="104"/>
      <c r="LY42" s="103"/>
      <c r="LZ42" s="103"/>
      <c r="MA42" s="108"/>
      <c r="MB42" s="104"/>
      <c r="MC42" s="103"/>
      <c r="MD42" s="104"/>
      <c r="ME42" s="103"/>
      <c r="MF42" s="104"/>
      <c r="MG42" s="103"/>
      <c r="MH42" s="104"/>
      <c r="MI42" s="103"/>
      <c r="MJ42" s="104"/>
      <c r="MK42" s="102">
        <f t="shared" si="59"/>
        <v>0</v>
      </c>
      <c r="ML42" s="104">
        <f t="shared" si="60"/>
        <v>0</v>
      </c>
      <c r="MM42" s="108">
        <v>0</v>
      </c>
      <c r="MN42" s="104">
        <v>0</v>
      </c>
      <c r="MO42" s="108"/>
      <c r="MP42" s="104"/>
      <c r="MQ42" s="108"/>
      <c r="MR42" s="104"/>
      <c r="MS42" s="108"/>
      <c r="MT42" s="104"/>
      <c r="MU42" s="108"/>
      <c r="MV42" s="104"/>
      <c r="MW42" s="108"/>
      <c r="MX42" s="104"/>
      <c r="MY42" s="108"/>
      <c r="MZ42" s="104"/>
      <c r="NA42" s="108"/>
      <c r="NB42" s="104"/>
      <c r="NC42" s="108"/>
      <c r="ND42" s="104"/>
      <c r="NE42" s="108"/>
      <c r="NF42" s="104"/>
      <c r="NG42" s="108"/>
      <c r="NH42" s="104"/>
      <c r="NI42" s="108"/>
      <c r="NJ42" s="104"/>
      <c r="NK42" s="100">
        <f t="shared" si="61"/>
        <v>0</v>
      </c>
      <c r="NL42" s="104">
        <f t="shared" si="62"/>
        <v>0</v>
      </c>
      <c r="NM42" s="109">
        <f t="shared" si="63"/>
        <v>0</v>
      </c>
      <c r="NN42" s="110">
        <f t="shared" si="64"/>
        <v>0</v>
      </c>
      <c r="NO42" s="109">
        <f t="shared" si="65"/>
        <v>0</v>
      </c>
      <c r="NP42" s="110">
        <f t="shared" si="66"/>
        <v>0</v>
      </c>
      <c r="NQ42" s="109">
        <f t="shared" si="67"/>
        <v>0</v>
      </c>
      <c r="NR42" s="110">
        <f t="shared" si="68"/>
        <v>0</v>
      </c>
      <c r="NS42" s="109">
        <f t="shared" si="69"/>
        <v>0</v>
      </c>
      <c r="NT42" s="110">
        <f t="shared" si="70"/>
        <v>0</v>
      </c>
      <c r="NU42" s="109">
        <f t="shared" si="71"/>
        <v>0</v>
      </c>
      <c r="NV42" s="110">
        <f t="shared" si="72"/>
        <v>0</v>
      </c>
      <c r="NW42" s="109">
        <f t="shared" si="73"/>
        <v>0</v>
      </c>
      <c r="NX42" s="110">
        <f t="shared" si="74"/>
        <v>0</v>
      </c>
      <c r="NY42" s="109">
        <f t="shared" si="75"/>
        <v>0</v>
      </c>
      <c r="NZ42" s="110">
        <f t="shared" si="76"/>
        <v>0</v>
      </c>
      <c r="OA42" s="109">
        <f t="shared" si="77"/>
        <v>0</v>
      </c>
      <c r="OB42" s="110">
        <f t="shared" si="78"/>
        <v>0</v>
      </c>
      <c r="OC42" s="111">
        <f t="shared" si="79"/>
        <v>0</v>
      </c>
      <c r="OD42" s="110">
        <f t="shared" si="80"/>
        <v>0</v>
      </c>
      <c r="OE42" s="111">
        <f t="shared" si="81"/>
        <v>0</v>
      </c>
      <c r="OF42" s="110">
        <f t="shared" si="82"/>
        <v>0</v>
      </c>
      <c r="OG42" s="109">
        <f t="shared" si="83"/>
        <v>0</v>
      </c>
      <c r="OH42" s="110">
        <f t="shared" si="84"/>
        <v>0</v>
      </c>
      <c r="OI42" s="111">
        <f t="shared" si="85"/>
        <v>0</v>
      </c>
      <c r="OJ42" s="111">
        <f t="shared" si="86"/>
        <v>0</v>
      </c>
      <c r="OK42" s="96">
        <f t="shared" si="87"/>
        <v>0</v>
      </c>
      <c r="OL42" s="97">
        <f t="shared" si="88"/>
        <v>0</v>
      </c>
      <c r="OM42" s="97">
        <v>0</v>
      </c>
      <c r="ON42" s="139">
        <f t="shared" si="89"/>
        <v>0</v>
      </c>
      <c r="OO42" s="111">
        <v>0</v>
      </c>
      <c r="OP42" s="110">
        <v>0</v>
      </c>
      <c r="OQ42" s="109"/>
      <c r="OR42" s="110"/>
      <c r="OS42" s="109"/>
      <c r="OT42" s="110"/>
      <c r="OU42" s="109"/>
      <c r="OV42" s="110"/>
      <c r="OW42" s="109"/>
      <c r="OX42" s="110"/>
      <c r="OY42" s="109"/>
      <c r="OZ42" s="110"/>
      <c r="PA42" s="109"/>
      <c r="PB42" s="110"/>
      <c r="PC42" s="109"/>
      <c r="PD42" s="110"/>
      <c r="PE42" s="111"/>
      <c r="PF42" s="110"/>
      <c r="PG42" s="111"/>
      <c r="PH42" s="110"/>
      <c r="PI42" s="109"/>
      <c r="PJ42" s="110"/>
      <c r="PK42" s="111"/>
      <c r="PL42" s="110"/>
      <c r="PM42" s="96">
        <f t="shared" si="90"/>
        <v>0</v>
      </c>
      <c r="PN42" s="97">
        <f t="shared" si="91"/>
        <v>0</v>
      </c>
      <c r="PO42" s="97">
        <f t="shared" si="92"/>
        <v>0</v>
      </c>
      <c r="PP42" s="109">
        <v>0</v>
      </c>
      <c r="PQ42" s="111"/>
      <c r="PR42" s="111"/>
      <c r="PS42" s="111"/>
      <c r="PT42" s="111"/>
      <c r="PU42" s="111"/>
      <c r="PV42" s="111"/>
      <c r="PW42" s="111"/>
      <c r="PX42" s="111"/>
      <c r="PY42" s="111"/>
      <c r="PZ42" s="111"/>
      <c r="QA42" s="110"/>
      <c r="QB42" s="98">
        <f t="shared" si="93"/>
        <v>0</v>
      </c>
      <c r="QC42" s="105">
        <f t="shared" si="94"/>
        <v>1.9935897435897436</v>
      </c>
      <c r="QD42" s="106"/>
      <c r="QE42" s="113">
        <f t="shared" si="95"/>
        <v>0</v>
      </c>
      <c r="QF42" s="108">
        <v>1</v>
      </c>
      <c r="QG42" s="103"/>
      <c r="QH42" s="103"/>
      <c r="QI42" s="103"/>
      <c r="QJ42" s="103"/>
      <c r="QK42" s="103"/>
      <c r="QL42" s="103"/>
      <c r="QM42" s="103"/>
      <c r="QN42" s="103"/>
      <c r="QO42" s="103"/>
      <c r="QP42" s="103"/>
      <c r="QQ42" s="104"/>
      <c r="QR42" s="117">
        <f t="shared" si="96"/>
        <v>1</v>
      </c>
      <c r="QS42" s="158"/>
    </row>
    <row r="43" spans="1:461" s="88" customFormat="1" ht="10.5" x14ac:dyDescent="0.25">
      <c r="A43" s="89" t="s">
        <v>1</v>
      </c>
      <c r="B43" s="90" t="s">
        <v>172</v>
      </c>
      <c r="C43" s="90">
        <v>400</v>
      </c>
      <c r="D43" s="90" t="s">
        <v>349</v>
      </c>
      <c r="E43" s="91" t="s">
        <v>350</v>
      </c>
      <c r="F43" s="92" t="s">
        <v>248</v>
      </c>
      <c r="G43" s="92" t="s">
        <v>644</v>
      </c>
      <c r="H43" s="155">
        <v>36</v>
      </c>
      <c r="I43" s="92" t="s">
        <v>179</v>
      </c>
      <c r="J43" s="93">
        <v>0</v>
      </c>
      <c r="K43" s="94">
        <v>0</v>
      </c>
      <c r="L43" s="93"/>
      <c r="M43" s="94"/>
      <c r="N43" s="93"/>
      <c r="O43" s="94"/>
      <c r="P43" s="93"/>
      <c r="Q43" s="94"/>
      <c r="R43" s="93"/>
      <c r="S43" s="94"/>
      <c r="T43" s="93"/>
      <c r="U43" s="94"/>
      <c r="V43" s="93"/>
      <c r="W43" s="95"/>
      <c r="X43" s="93"/>
      <c r="Y43" s="94"/>
      <c r="Z43" s="95"/>
      <c r="AA43" s="95"/>
      <c r="AB43" s="93"/>
      <c r="AC43" s="94"/>
      <c r="AD43" s="93"/>
      <c r="AE43" s="94"/>
      <c r="AF43" s="93"/>
      <c r="AG43" s="95"/>
      <c r="AH43" s="96">
        <f t="shared" si="19"/>
        <v>0</v>
      </c>
      <c r="AI43" s="97">
        <f t="shared" si="20"/>
        <v>0</v>
      </c>
      <c r="AJ43" s="97">
        <f t="shared" si="15"/>
        <v>0</v>
      </c>
      <c r="AK43" s="97"/>
      <c r="AL43" s="139">
        <f t="shared" si="21"/>
        <v>0</v>
      </c>
      <c r="AM43" s="95">
        <v>0</v>
      </c>
      <c r="AN43" s="94">
        <v>0</v>
      </c>
      <c r="AO43" s="93"/>
      <c r="AP43" s="94"/>
      <c r="AQ43" s="93"/>
      <c r="AR43" s="94"/>
      <c r="AS43" s="93"/>
      <c r="AT43" s="94"/>
      <c r="AU43" s="93"/>
      <c r="AV43" s="94"/>
      <c r="AW43" s="93"/>
      <c r="AX43" s="94"/>
      <c r="AY43" s="93"/>
      <c r="AZ43" s="95"/>
      <c r="BA43" s="93"/>
      <c r="BB43" s="95"/>
      <c r="BC43" s="93"/>
      <c r="BD43" s="94"/>
      <c r="BE43" s="95"/>
      <c r="BF43" s="95"/>
      <c r="BG43" s="93"/>
      <c r="BH43" s="94"/>
      <c r="BI43" s="93"/>
      <c r="BJ43" s="94"/>
      <c r="BK43" s="96">
        <f t="shared" si="22"/>
        <v>0</v>
      </c>
      <c r="BL43" s="97">
        <f t="shared" si="23"/>
        <v>0</v>
      </c>
      <c r="BM43" s="97">
        <f t="shared" si="24"/>
        <v>0</v>
      </c>
      <c r="BN43" s="97"/>
      <c r="BO43" s="139">
        <f t="shared" si="25"/>
        <v>0</v>
      </c>
      <c r="BP43" s="111">
        <v>0</v>
      </c>
      <c r="BQ43" s="110">
        <v>0</v>
      </c>
      <c r="BR43" s="109"/>
      <c r="BS43" s="110"/>
      <c r="BT43" s="109"/>
      <c r="BU43" s="110"/>
      <c r="BV43" s="109"/>
      <c r="BW43" s="110"/>
      <c r="BX43" s="109"/>
      <c r="BY43" s="110"/>
      <c r="BZ43" s="109"/>
      <c r="CA43" s="110"/>
      <c r="CB43" s="111"/>
      <c r="CC43" s="111"/>
      <c r="CD43" s="109"/>
      <c r="CE43" s="110"/>
      <c r="CF43" s="109"/>
      <c r="CG43" s="111"/>
      <c r="CH43" s="109"/>
      <c r="CI43" s="110"/>
      <c r="CJ43" s="109"/>
      <c r="CK43" s="110"/>
      <c r="CL43" s="111"/>
      <c r="CM43" s="111"/>
      <c r="CN43" s="96">
        <f t="shared" si="26"/>
        <v>0</v>
      </c>
      <c r="CO43" s="97">
        <f t="shared" si="27"/>
        <v>0</v>
      </c>
      <c r="CP43" s="97">
        <f t="shared" si="28"/>
        <v>0</v>
      </c>
      <c r="CQ43" s="97"/>
      <c r="CR43" s="139">
        <f t="shared" si="29"/>
        <v>0</v>
      </c>
      <c r="CS43" s="111">
        <v>0</v>
      </c>
      <c r="CT43" s="110">
        <v>0</v>
      </c>
      <c r="CU43" s="109"/>
      <c r="CV43" s="110"/>
      <c r="CW43" s="109"/>
      <c r="CX43" s="110"/>
      <c r="CY43" s="109"/>
      <c r="CZ43" s="110"/>
      <c r="DA43" s="109"/>
      <c r="DB43" s="110"/>
      <c r="DC43" s="109"/>
      <c r="DD43" s="110"/>
      <c r="DE43" s="109"/>
      <c r="DF43" s="110"/>
      <c r="DG43" s="109"/>
      <c r="DH43" s="110"/>
      <c r="DI43" s="111"/>
      <c r="DJ43" s="111"/>
      <c r="DK43" s="109"/>
      <c r="DL43" s="111"/>
      <c r="DM43" s="109"/>
      <c r="DN43" s="110"/>
      <c r="DO43" s="111"/>
      <c r="DP43" s="111"/>
      <c r="DQ43" s="96">
        <f t="shared" si="30"/>
        <v>0</v>
      </c>
      <c r="DR43" s="97">
        <f t="shared" si="31"/>
        <v>0</v>
      </c>
      <c r="DS43" s="97">
        <f t="shared" si="32"/>
        <v>0</v>
      </c>
      <c r="DT43" s="97"/>
      <c r="DU43" s="139">
        <f t="shared" si="33"/>
        <v>0</v>
      </c>
      <c r="DV43" s="111">
        <v>0</v>
      </c>
      <c r="DW43" s="110">
        <v>0</v>
      </c>
      <c r="DX43" s="111"/>
      <c r="DY43" s="110"/>
      <c r="DZ43" s="111"/>
      <c r="EA43" s="110"/>
      <c r="EB43" s="111"/>
      <c r="EC43" s="110"/>
      <c r="ED43" s="109"/>
      <c r="EE43" s="110"/>
      <c r="EF43" s="109"/>
      <c r="EG43" s="110"/>
      <c r="EH43" s="109"/>
      <c r="EI43" s="111"/>
      <c r="EJ43" s="109"/>
      <c r="EK43" s="111"/>
      <c r="EL43" s="109"/>
      <c r="EM43" s="110"/>
      <c r="EN43" s="111"/>
      <c r="EO43" s="110"/>
      <c r="EP43" s="111"/>
      <c r="EQ43" s="110"/>
      <c r="ER43" s="111"/>
      <c r="ES43" s="111"/>
      <c r="ET43" s="96">
        <f t="shared" si="34"/>
        <v>0</v>
      </c>
      <c r="EU43" s="97">
        <f t="shared" si="35"/>
        <v>0</v>
      </c>
      <c r="EV43" s="97">
        <f t="shared" si="36"/>
        <v>0</v>
      </c>
      <c r="EW43" s="97"/>
      <c r="EX43" s="139">
        <f t="shared" si="37"/>
        <v>0</v>
      </c>
      <c r="EY43" s="103">
        <v>0</v>
      </c>
      <c r="EZ43" s="104">
        <v>0</v>
      </c>
      <c r="FA43" s="103"/>
      <c r="FB43" s="104"/>
      <c r="FC43" s="103"/>
      <c r="FD43" s="104"/>
      <c r="FE43" s="103"/>
      <c r="FF43" s="104"/>
      <c r="FG43" s="108"/>
      <c r="FH43" s="104"/>
      <c r="FI43" s="103"/>
      <c r="FJ43" s="104"/>
      <c r="FK43" s="103"/>
      <c r="FL43" s="103"/>
      <c r="FM43" s="108"/>
      <c r="FN43" s="104"/>
      <c r="FO43" s="103"/>
      <c r="FP43" s="103"/>
      <c r="FQ43" s="108"/>
      <c r="FR43" s="104"/>
      <c r="FS43" s="103"/>
      <c r="FT43" s="104"/>
      <c r="FU43" s="103"/>
      <c r="FV43" s="103"/>
      <c r="FW43" s="100">
        <f t="shared" si="38"/>
        <v>0</v>
      </c>
      <c r="FX43" s="103">
        <f t="shared" si="39"/>
        <v>0</v>
      </c>
      <c r="FY43" s="103">
        <f t="shared" si="40"/>
        <v>0</v>
      </c>
      <c r="FZ43" s="103"/>
      <c r="GA43" s="149">
        <f t="shared" si="41"/>
        <v>0</v>
      </c>
      <c r="GB43" s="103">
        <v>0</v>
      </c>
      <c r="GC43" s="104">
        <v>0</v>
      </c>
      <c r="GD43" s="108"/>
      <c r="GE43" s="104"/>
      <c r="GF43" s="108"/>
      <c r="GG43" s="104"/>
      <c r="GH43" s="108"/>
      <c r="GI43" s="104"/>
      <c r="GJ43" s="108"/>
      <c r="GK43" s="104"/>
      <c r="GL43" s="108"/>
      <c r="GM43" s="104"/>
      <c r="GN43" s="103"/>
      <c r="GO43" s="103"/>
      <c r="GP43" s="108"/>
      <c r="GQ43" s="104"/>
      <c r="GR43" s="103"/>
      <c r="GS43" s="103"/>
      <c r="GT43" s="108"/>
      <c r="GU43" s="104"/>
      <c r="GV43" s="103"/>
      <c r="GW43" s="103"/>
      <c r="GX43" s="108"/>
      <c r="GY43" s="103"/>
      <c r="GZ43" s="100">
        <f t="shared" si="42"/>
        <v>0</v>
      </c>
      <c r="HA43" s="103">
        <f t="shared" si="43"/>
        <v>0</v>
      </c>
      <c r="HB43" s="103">
        <f t="shared" si="44"/>
        <v>0</v>
      </c>
      <c r="HC43" s="103"/>
      <c r="HD43" s="149">
        <f t="shared" si="45"/>
        <v>0</v>
      </c>
      <c r="HE43" s="103">
        <v>0</v>
      </c>
      <c r="HF43" s="104">
        <v>0</v>
      </c>
      <c r="HG43" s="108"/>
      <c r="HH43" s="104"/>
      <c r="HI43" s="108"/>
      <c r="HJ43" s="104"/>
      <c r="HK43" s="108"/>
      <c r="HL43" s="104"/>
      <c r="HM43" s="108"/>
      <c r="HN43" s="104"/>
      <c r="HO43" s="108"/>
      <c r="HP43" s="104"/>
      <c r="HQ43" s="108"/>
      <c r="HR43" s="104"/>
      <c r="HS43" s="108"/>
      <c r="HT43" s="104"/>
      <c r="HU43" s="108"/>
      <c r="HV43" s="104"/>
      <c r="HW43" s="108"/>
      <c r="HX43" s="104"/>
      <c r="HY43" s="108"/>
      <c r="HZ43" s="104"/>
      <c r="IA43" s="108"/>
      <c r="IB43" s="103"/>
      <c r="IC43" s="96">
        <f t="shared" si="46"/>
        <v>0</v>
      </c>
      <c r="ID43" s="97">
        <f t="shared" si="47"/>
        <v>0</v>
      </c>
      <c r="IE43" s="97">
        <f t="shared" si="48"/>
        <v>0</v>
      </c>
      <c r="IF43" s="97"/>
      <c r="IG43" s="139">
        <f t="shared" si="49"/>
        <v>0</v>
      </c>
      <c r="IH43" s="111">
        <v>0</v>
      </c>
      <c r="II43" s="110">
        <v>0</v>
      </c>
      <c r="IJ43" s="109"/>
      <c r="IK43" s="110"/>
      <c r="IL43" s="109"/>
      <c r="IM43" s="110"/>
      <c r="IN43" s="109"/>
      <c r="IO43" s="110"/>
      <c r="IP43" s="109"/>
      <c r="IQ43" s="110"/>
      <c r="IR43" s="109"/>
      <c r="IS43" s="110"/>
      <c r="IT43" s="109"/>
      <c r="IU43" s="110"/>
      <c r="IV43" s="109"/>
      <c r="IW43" s="110"/>
      <c r="IX43" s="111"/>
      <c r="IY43" s="110"/>
      <c r="IZ43" s="111"/>
      <c r="JA43" s="110"/>
      <c r="JB43" s="109"/>
      <c r="JC43" s="110"/>
      <c r="JD43" s="111"/>
      <c r="JE43" s="111"/>
      <c r="JF43" s="96">
        <f t="shared" si="50"/>
        <v>0</v>
      </c>
      <c r="JG43" s="97">
        <f t="shared" si="51"/>
        <v>0</v>
      </c>
      <c r="JH43" s="97">
        <f t="shared" si="52"/>
        <v>0</v>
      </c>
      <c r="JI43" s="97"/>
      <c r="JJ43" s="139">
        <f t="shared" si="53"/>
        <v>0</v>
      </c>
      <c r="JK43" s="109">
        <v>0</v>
      </c>
      <c r="JL43" s="110">
        <v>0</v>
      </c>
      <c r="JM43" s="109"/>
      <c r="JN43" s="110"/>
      <c r="JO43" s="109"/>
      <c r="JP43" s="110"/>
      <c r="JQ43" s="109"/>
      <c r="JR43" s="110"/>
      <c r="JS43" s="109"/>
      <c r="JT43" s="110"/>
      <c r="JU43" s="111"/>
      <c r="JV43" s="110"/>
      <c r="JW43" s="109"/>
      <c r="JX43" s="111"/>
      <c r="JY43" s="109"/>
      <c r="JZ43" s="110"/>
      <c r="KA43" s="111"/>
      <c r="KB43" s="110"/>
      <c r="KC43" s="111"/>
      <c r="KD43" s="110"/>
      <c r="KE43" s="111"/>
      <c r="KF43" s="110"/>
      <c r="KG43" s="111"/>
      <c r="KH43" s="110"/>
      <c r="KI43" s="96">
        <f t="shared" si="54"/>
        <v>0</v>
      </c>
      <c r="KJ43" s="97">
        <f t="shared" si="55"/>
        <v>0</v>
      </c>
      <c r="KK43" s="97">
        <v>0.20316886480325586</v>
      </c>
      <c r="KL43" s="139">
        <f t="shared" si="56"/>
        <v>0</v>
      </c>
      <c r="KM43" s="103">
        <v>0</v>
      </c>
      <c r="KN43" s="104">
        <v>0</v>
      </c>
      <c r="KO43" s="108"/>
      <c r="KP43" s="104"/>
      <c r="KQ43" s="108"/>
      <c r="KR43" s="104"/>
      <c r="KS43" s="108"/>
      <c r="KT43" s="104"/>
      <c r="KU43" s="108"/>
      <c r="KV43" s="104"/>
      <c r="KW43" s="108"/>
      <c r="KX43" s="104"/>
      <c r="KY43" s="108"/>
      <c r="KZ43" s="104"/>
      <c r="LA43" s="108"/>
      <c r="LB43" s="104"/>
      <c r="LC43" s="108"/>
      <c r="LD43" s="103"/>
      <c r="LE43" s="108"/>
      <c r="LF43" s="104"/>
      <c r="LG43" s="108"/>
      <c r="LH43" s="104"/>
      <c r="LI43" s="108"/>
      <c r="LJ43" s="104"/>
      <c r="LK43" s="100">
        <f t="shared" si="57"/>
        <v>0</v>
      </c>
      <c r="LL43" s="104">
        <f t="shared" si="58"/>
        <v>0</v>
      </c>
      <c r="LM43" s="108">
        <v>0</v>
      </c>
      <c r="LN43" s="104">
        <v>0</v>
      </c>
      <c r="LO43" s="108"/>
      <c r="LP43" s="104"/>
      <c r="LQ43" s="108"/>
      <c r="LR43" s="104"/>
      <c r="LS43" s="108"/>
      <c r="LT43" s="104"/>
      <c r="LU43" s="108"/>
      <c r="LV43" s="104"/>
      <c r="LW43" s="103"/>
      <c r="LX43" s="104"/>
      <c r="LY43" s="103"/>
      <c r="LZ43" s="103"/>
      <c r="MA43" s="108"/>
      <c r="MB43" s="104"/>
      <c r="MC43" s="103"/>
      <c r="MD43" s="104"/>
      <c r="ME43" s="103"/>
      <c r="MF43" s="104"/>
      <c r="MG43" s="103"/>
      <c r="MH43" s="104"/>
      <c r="MI43" s="103"/>
      <c r="MJ43" s="104"/>
      <c r="MK43" s="102">
        <f t="shared" si="59"/>
        <v>0</v>
      </c>
      <c r="ML43" s="104">
        <f t="shared" si="60"/>
        <v>0</v>
      </c>
      <c r="MM43" s="108">
        <v>0</v>
      </c>
      <c r="MN43" s="104">
        <v>0</v>
      </c>
      <c r="MO43" s="108"/>
      <c r="MP43" s="104"/>
      <c r="MQ43" s="108"/>
      <c r="MR43" s="104"/>
      <c r="MS43" s="108"/>
      <c r="MT43" s="104"/>
      <c r="MU43" s="108"/>
      <c r="MV43" s="104"/>
      <c r="MW43" s="108"/>
      <c r="MX43" s="104"/>
      <c r="MY43" s="108"/>
      <c r="MZ43" s="104"/>
      <c r="NA43" s="108"/>
      <c r="NB43" s="104"/>
      <c r="NC43" s="108"/>
      <c r="ND43" s="104"/>
      <c r="NE43" s="108"/>
      <c r="NF43" s="104"/>
      <c r="NG43" s="108"/>
      <c r="NH43" s="104"/>
      <c r="NI43" s="108"/>
      <c r="NJ43" s="104"/>
      <c r="NK43" s="100">
        <f t="shared" si="61"/>
        <v>0</v>
      </c>
      <c r="NL43" s="104">
        <f t="shared" si="62"/>
        <v>0</v>
      </c>
      <c r="NM43" s="109">
        <f t="shared" si="63"/>
        <v>0</v>
      </c>
      <c r="NN43" s="110">
        <f t="shared" si="64"/>
        <v>0</v>
      </c>
      <c r="NO43" s="109">
        <f t="shared" si="65"/>
        <v>0</v>
      </c>
      <c r="NP43" s="110">
        <f t="shared" si="66"/>
        <v>0</v>
      </c>
      <c r="NQ43" s="109">
        <f t="shared" si="67"/>
        <v>0</v>
      </c>
      <c r="NR43" s="110">
        <f t="shared" si="68"/>
        <v>0</v>
      </c>
      <c r="NS43" s="109">
        <f t="shared" si="69"/>
        <v>0</v>
      </c>
      <c r="NT43" s="110">
        <f t="shared" si="70"/>
        <v>0</v>
      </c>
      <c r="NU43" s="109">
        <f t="shared" si="71"/>
        <v>0</v>
      </c>
      <c r="NV43" s="110">
        <f t="shared" si="72"/>
        <v>0</v>
      </c>
      <c r="NW43" s="109">
        <f t="shared" si="73"/>
        <v>0</v>
      </c>
      <c r="NX43" s="110">
        <f t="shared" si="74"/>
        <v>0</v>
      </c>
      <c r="NY43" s="109">
        <f t="shared" si="75"/>
        <v>0</v>
      </c>
      <c r="NZ43" s="110">
        <f t="shared" si="76"/>
        <v>0</v>
      </c>
      <c r="OA43" s="109">
        <f t="shared" si="77"/>
        <v>0</v>
      </c>
      <c r="OB43" s="110">
        <f t="shared" si="78"/>
        <v>0</v>
      </c>
      <c r="OC43" s="111">
        <f t="shared" si="79"/>
        <v>0</v>
      </c>
      <c r="OD43" s="110">
        <f t="shared" si="80"/>
        <v>0</v>
      </c>
      <c r="OE43" s="111">
        <f t="shared" si="81"/>
        <v>0</v>
      </c>
      <c r="OF43" s="110">
        <f t="shared" si="82"/>
        <v>0</v>
      </c>
      <c r="OG43" s="109">
        <f t="shared" si="83"/>
        <v>0</v>
      </c>
      <c r="OH43" s="110">
        <f t="shared" si="84"/>
        <v>0</v>
      </c>
      <c r="OI43" s="111">
        <f t="shared" si="85"/>
        <v>0</v>
      </c>
      <c r="OJ43" s="111">
        <f t="shared" si="86"/>
        <v>0</v>
      </c>
      <c r="OK43" s="96">
        <f t="shared" si="87"/>
        <v>0</v>
      </c>
      <c r="OL43" s="97">
        <f t="shared" si="88"/>
        <v>0</v>
      </c>
      <c r="OM43" s="97">
        <v>0</v>
      </c>
      <c r="ON43" s="139">
        <f t="shared" si="89"/>
        <v>0</v>
      </c>
      <c r="OO43" s="111">
        <v>0</v>
      </c>
      <c r="OP43" s="110">
        <v>0</v>
      </c>
      <c r="OQ43" s="109"/>
      <c r="OR43" s="110"/>
      <c r="OS43" s="109"/>
      <c r="OT43" s="110"/>
      <c r="OU43" s="109"/>
      <c r="OV43" s="110"/>
      <c r="OW43" s="109"/>
      <c r="OX43" s="110"/>
      <c r="OY43" s="109"/>
      <c r="OZ43" s="110"/>
      <c r="PA43" s="109"/>
      <c r="PB43" s="110"/>
      <c r="PC43" s="109"/>
      <c r="PD43" s="110"/>
      <c r="PE43" s="111"/>
      <c r="PF43" s="110"/>
      <c r="PG43" s="111"/>
      <c r="PH43" s="110"/>
      <c r="PI43" s="109"/>
      <c r="PJ43" s="110"/>
      <c r="PK43" s="111"/>
      <c r="PL43" s="110"/>
      <c r="PM43" s="96">
        <f t="shared" si="90"/>
        <v>0</v>
      </c>
      <c r="PN43" s="97">
        <f t="shared" si="91"/>
        <v>0</v>
      </c>
      <c r="PO43" s="97">
        <f t="shared" si="92"/>
        <v>0</v>
      </c>
      <c r="PP43" s="109">
        <v>0</v>
      </c>
      <c r="PQ43" s="111"/>
      <c r="PR43" s="111"/>
      <c r="PS43" s="111"/>
      <c r="PT43" s="111"/>
      <c r="PU43" s="111"/>
      <c r="PV43" s="111"/>
      <c r="PW43" s="111"/>
      <c r="PX43" s="111"/>
      <c r="PY43" s="111"/>
      <c r="PZ43" s="111"/>
      <c r="QA43" s="110"/>
      <c r="QB43" s="98">
        <f t="shared" si="93"/>
        <v>0</v>
      </c>
      <c r="QC43" s="105">
        <f t="shared" si="94"/>
        <v>0</v>
      </c>
      <c r="QD43" s="106"/>
      <c r="QE43" s="113">
        <f t="shared" si="95"/>
        <v>0</v>
      </c>
      <c r="QF43" s="108">
        <v>0</v>
      </c>
      <c r="QG43" s="103"/>
      <c r="QH43" s="103"/>
      <c r="QI43" s="103"/>
      <c r="QJ43" s="103"/>
      <c r="QK43" s="103"/>
      <c r="QL43" s="103"/>
      <c r="QM43" s="103"/>
      <c r="QN43" s="103"/>
      <c r="QO43" s="103"/>
      <c r="QP43" s="103"/>
      <c r="QQ43" s="104"/>
      <c r="QR43" s="117">
        <f t="shared" si="96"/>
        <v>0</v>
      </c>
      <c r="QS43" s="158"/>
    </row>
    <row r="44" spans="1:461" s="88" customFormat="1" ht="10.5" x14ac:dyDescent="0.25">
      <c r="A44" s="89" t="s">
        <v>1</v>
      </c>
      <c r="B44" s="90" t="s">
        <v>42</v>
      </c>
      <c r="C44" s="90">
        <v>400</v>
      </c>
      <c r="D44" s="90" t="s">
        <v>349</v>
      </c>
      <c r="E44" s="91" t="s">
        <v>302</v>
      </c>
      <c r="F44" s="92" t="s">
        <v>41</v>
      </c>
      <c r="G44" s="92" t="s">
        <v>643</v>
      </c>
      <c r="H44" s="155">
        <v>37</v>
      </c>
      <c r="I44" s="92" t="s">
        <v>41</v>
      </c>
      <c r="J44" s="93">
        <v>0</v>
      </c>
      <c r="K44" s="94">
        <v>0</v>
      </c>
      <c r="L44" s="93"/>
      <c r="M44" s="94"/>
      <c r="N44" s="93"/>
      <c r="O44" s="94"/>
      <c r="P44" s="93"/>
      <c r="Q44" s="94"/>
      <c r="R44" s="93"/>
      <c r="S44" s="94"/>
      <c r="T44" s="93"/>
      <c r="U44" s="94"/>
      <c r="V44" s="93"/>
      <c r="W44" s="95"/>
      <c r="X44" s="93"/>
      <c r="Y44" s="94"/>
      <c r="Z44" s="95"/>
      <c r="AA44" s="95"/>
      <c r="AB44" s="93"/>
      <c r="AC44" s="94"/>
      <c r="AD44" s="93"/>
      <c r="AE44" s="94"/>
      <c r="AF44" s="93"/>
      <c r="AG44" s="95"/>
      <c r="AH44" s="96">
        <f t="shared" si="19"/>
        <v>0</v>
      </c>
      <c r="AI44" s="97">
        <f t="shared" si="20"/>
        <v>0</v>
      </c>
      <c r="AJ44" s="97">
        <f t="shared" si="15"/>
        <v>0</v>
      </c>
      <c r="AK44" s="97"/>
      <c r="AL44" s="139">
        <f t="shared" si="21"/>
        <v>0</v>
      </c>
      <c r="AM44" s="95">
        <v>0</v>
      </c>
      <c r="AN44" s="94">
        <v>4</v>
      </c>
      <c r="AO44" s="93"/>
      <c r="AP44" s="94"/>
      <c r="AQ44" s="93"/>
      <c r="AR44" s="94"/>
      <c r="AS44" s="93"/>
      <c r="AT44" s="94"/>
      <c r="AU44" s="93"/>
      <c r="AV44" s="94"/>
      <c r="AW44" s="93"/>
      <c r="AX44" s="94"/>
      <c r="AY44" s="93"/>
      <c r="AZ44" s="95"/>
      <c r="BA44" s="93"/>
      <c r="BB44" s="95"/>
      <c r="BC44" s="93"/>
      <c r="BD44" s="94"/>
      <c r="BE44" s="95"/>
      <c r="BF44" s="95"/>
      <c r="BG44" s="93"/>
      <c r="BH44" s="94"/>
      <c r="BI44" s="93"/>
      <c r="BJ44" s="94"/>
      <c r="BK44" s="96">
        <f t="shared" si="22"/>
        <v>0</v>
      </c>
      <c r="BL44" s="97">
        <f t="shared" si="23"/>
        <v>4</v>
      </c>
      <c r="BM44" s="97">
        <f t="shared" si="24"/>
        <v>0.30769230769230771</v>
      </c>
      <c r="BN44" s="97"/>
      <c r="BO44" s="139">
        <f t="shared" si="25"/>
        <v>0</v>
      </c>
      <c r="BP44" s="111">
        <v>4</v>
      </c>
      <c r="BQ44" s="110">
        <v>8</v>
      </c>
      <c r="BR44" s="109"/>
      <c r="BS44" s="110"/>
      <c r="BT44" s="109"/>
      <c r="BU44" s="110"/>
      <c r="BV44" s="109"/>
      <c r="BW44" s="110"/>
      <c r="BX44" s="109"/>
      <c r="BY44" s="110"/>
      <c r="BZ44" s="109"/>
      <c r="CA44" s="110"/>
      <c r="CB44" s="111"/>
      <c r="CC44" s="111"/>
      <c r="CD44" s="109"/>
      <c r="CE44" s="110"/>
      <c r="CF44" s="109"/>
      <c r="CG44" s="111"/>
      <c r="CH44" s="109"/>
      <c r="CI44" s="110"/>
      <c r="CJ44" s="109"/>
      <c r="CK44" s="110"/>
      <c r="CL44" s="111"/>
      <c r="CM44" s="111"/>
      <c r="CN44" s="96">
        <f t="shared" si="26"/>
        <v>4</v>
      </c>
      <c r="CO44" s="97">
        <f t="shared" si="27"/>
        <v>8</v>
      </c>
      <c r="CP44" s="97">
        <f t="shared" si="28"/>
        <v>3</v>
      </c>
      <c r="CQ44" s="97"/>
      <c r="CR44" s="139">
        <f t="shared" si="29"/>
        <v>0</v>
      </c>
      <c r="CS44" s="111">
        <v>0</v>
      </c>
      <c r="CT44" s="110">
        <v>1</v>
      </c>
      <c r="CU44" s="109"/>
      <c r="CV44" s="110"/>
      <c r="CW44" s="109"/>
      <c r="CX44" s="110"/>
      <c r="CY44" s="109"/>
      <c r="CZ44" s="110"/>
      <c r="DA44" s="109"/>
      <c r="DB44" s="110"/>
      <c r="DC44" s="109"/>
      <c r="DD44" s="110"/>
      <c r="DE44" s="109"/>
      <c r="DF44" s="110"/>
      <c r="DG44" s="109"/>
      <c r="DH44" s="110"/>
      <c r="DI44" s="111"/>
      <c r="DJ44" s="111"/>
      <c r="DK44" s="109"/>
      <c r="DL44" s="111"/>
      <c r="DM44" s="109"/>
      <c r="DN44" s="110"/>
      <c r="DO44" s="111"/>
      <c r="DP44" s="111"/>
      <c r="DQ44" s="96">
        <f t="shared" si="30"/>
        <v>0</v>
      </c>
      <c r="DR44" s="97">
        <f t="shared" si="31"/>
        <v>1</v>
      </c>
      <c r="DS44" s="97">
        <f t="shared" si="32"/>
        <v>8.3333333333333329E-2</v>
      </c>
      <c r="DT44" s="97"/>
      <c r="DU44" s="139">
        <f t="shared" si="33"/>
        <v>0</v>
      </c>
      <c r="DV44" s="111">
        <v>0</v>
      </c>
      <c r="DW44" s="110">
        <v>0</v>
      </c>
      <c r="DX44" s="111"/>
      <c r="DY44" s="110"/>
      <c r="DZ44" s="111"/>
      <c r="EA44" s="110"/>
      <c r="EB44" s="111"/>
      <c r="EC44" s="110"/>
      <c r="ED44" s="109"/>
      <c r="EE44" s="110"/>
      <c r="EF44" s="109"/>
      <c r="EG44" s="110"/>
      <c r="EH44" s="109"/>
      <c r="EI44" s="111"/>
      <c r="EJ44" s="109"/>
      <c r="EK44" s="111"/>
      <c r="EL44" s="109"/>
      <c r="EM44" s="110"/>
      <c r="EN44" s="111"/>
      <c r="EO44" s="110"/>
      <c r="EP44" s="111"/>
      <c r="EQ44" s="110"/>
      <c r="ER44" s="111"/>
      <c r="ES44" s="111"/>
      <c r="ET44" s="96">
        <f t="shared" si="34"/>
        <v>0</v>
      </c>
      <c r="EU44" s="97">
        <f t="shared" si="35"/>
        <v>0</v>
      </c>
      <c r="EV44" s="97">
        <f t="shared" si="36"/>
        <v>0</v>
      </c>
      <c r="EW44" s="97"/>
      <c r="EX44" s="139">
        <f t="shared" si="37"/>
        <v>0</v>
      </c>
      <c r="EY44" s="103">
        <v>20</v>
      </c>
      <c r="EZ44" s="104">
        <v>30</v>
      </c>
      <c r="FA44" s="103"/>
      <c r="FB44" s="104"/>
      <c r="FC44" s="103"/>
      <c r="FD44" s="104"/>
      <c r="FE44" s="103"/>
      <c r="FF44" s="104"/>
      <c r="FG44" s="108"/>
      <c r="FH44" s="104"/>
      <c r="FI44" s="103"/>
      <c r="FJ44" s="104"/>
      <c r="FK44" s="103"/>
      <c r="FL44" s="103"/>
      <c r="FM44" s="108"/>
      <c r="FN44" s="104"/>
      <c r="FO44" s="103"/>
      <c r="FP44" s="103"/>
      <c r="FQ44" s="108"/>
      <c r="FR44" s="104"/>
      <c r="FS44" s="103"/>
      <c r="FT44" s="104"/>
      <c r="FU44" s="103"/>
      <c r="FV44" s="103"/>
      <c r="FW44" s="100">
        <f t="shared" si="38"/>
        <v>20</v>
      </c>
      <c r="FX44" s="103">
        <f t="shared" si="39"/>
        <v>30</v>
      </c>
      <c r="FY44" s="103">
        <f t="shared" si="40"/>
        <v>0.5</v>
      </c>
      <c r="FZ44" s="103"/>
      <c r="GA44" s="149">
        <f t="shared" si="41"/>
        <v>0</v>
      </c>
      <c r="GB44" s="103">
        <v>0</v>
      </c>
      <c r="GC44" s="104">
        <v>0</v>
      </c>
      <c r="GD44" s="108"/>
      <c r="GE44" s="104"/>
      <c r="GF44" s="108"/>
      <c r="GG44" s="104"/>
      <c r="GH44" s="108"/>
      <c r="GI44" s="104"/>
      <c r="GJ44" s="108"/>
      <c r="GK44" s="104"/>
      <c r="GL44" s="108"/>
      <c r="GM44" s="104"/>
      <c r="GN44" s="103"/>
      <c r="GO44" s="103"/>
      <c r="GP44" s="108"/>
      <c r="GQ44" s="104"/>
      <c r="GR44" s="103"/>
      <c r="GS44" s="103"/>
      <c r="GT44" s="108"/>
      <c r="GU44" s="104"/>
      <c r="GV44" s="103"/>
      <c r="GW44" s="103"/>
      <c r="GX44" s="108"/>
      <c r="GY44" s="103"/>
      <c r="GZ44" s="100">
        <f t="shared" si="42"/>
        <v>0</v>
      </c>
      <c r="HA44" s="103">
        <f t="shared" si="43"/>
        <v>0</v>
      </c>
      <c r="HB44" s="103">
        <f t="shared" si="44"/>
        <v>0</v>
      </c>
      <c r="HC44" s="103"/>
      <c r="HD44" s="149">
        <f t="shared" si="45"/>
        <v>0</v>
      </c>
      <c r="HE44" s="103">
        <v>0</v>
      </c>
      <c r="HF44" s="104">
        <v>0</v>
      </c>
      <c r="HG44" s="108"/>
      <c r="HH44" s="104"/>
      <c r="HI44" s="108"/>
      <c r="HJ44" s="104"/>
      <c r="HK44" s="108"/>
      <c r="HL44" s="104"/>
      <c r="HM44" s="108"/>
      <c r="HN44" s="104"/>
      <c r="HO44" s="108"/>
      <c r="HP44" s="104"/>
      <c r="HQ44" s="108"/>
      <c r="HR44" s="104"/>
      <c r="HS44" s="108"/>
      <c r="HT44" s="104"/>
      <c r="HU44" s="108"/>
      <c r="HV44" s="104"/>
      <c r="HW44" s="108"/>
      <c r="HX44" s="104"/>
      <c r="HY44" s="108"/>
      <c r="HZ44" s="104"/>
      <c r="IA44" s="108"/>
      <c r="IB44" s="103"/>
      <c r="IC44" s="96">
        <f t="shared" si="46"/>
        <v>0</v>
      </c>
      <c r="ID44" s="97">
        <f t="shared" si="47"/>
        <v>0</v>
      </c>
      <c r="IE44" s="97">
        <f t="shared" si="48"/>
        <v>0</v>
      </c>
      <c r="IF44" s="97"/>
      <c r="IG44" s="139">
        <f t="shared" si="49"/>
        <v>0</v>
      </c>
      <c r="IH44" s="111">
        <v>0</v>
      </c>
      <c r="II44" s="110">
        <v>0</v>
      </c>
      <c r="IJ44" s="109"/>
      <c r="IK44" s="110"/>
      <c r="IL44" s="109"/>
      <c r="IM44" s="110"/>
      <c r="IN44" s="109"/>
      <c r="IO44" s="110"/>
      <c r="IP44" s="109"/>
      <c r="IQ44" s="110"/>
      <c r="IR44" s="109"/>
      <c r="IS44" s="110"/>
      <c r="IT44" s="109"/>
      <c r="IU44" s="110"/>
      <c r="IV44" s="109"/>
      <c r="IW44" s="110"/>
      <c r="IX44" s="111"/>
      <c r="IY44" s="110"/>
      <c r="IZ44" s="111"/>
      <c r="JA44" s="110"/>
      <c r="JB44" s="109"/>
      <c r="JC44" s="110"/>
      <c r="JD44" s="111"/>
      <c r="JE44" s="111"/>
      <c r="JF44" s="96">
        <f t="shared" si="50"/>
        <v>0</v>
      </c>
      <c r="JG44" s="97">
        <f t="shared" si="51"/>
        <v>0</v>
      </c>
      <c r="JH44" s="97">
        <f t="shared" si="52"/>
        <v>0</v>
      </c>
      <c r="JI44" s="97"/>
      <c r="JJ44" s="139">
        <f t="shared" si="53"/>
        <v>0</v>
      </c>
      <c r="JK44" s="109">
        <v>0</v>
      </c>
      <c r="JL44" s="110">
        <v>0</v>
      </c>
      <c r="JM44" s="109"/>
      <c r="JN44" s="110"/>
      <c r="JO44" s="109"/>
      <c r="JP44" s="110"/>
      <c r="JQ44" s="109"/>
      <c r="JR44" s="110"/>
      <c r="JS44" s="109"/>
      <c r="JT44" s="110"/>
      <c r="JU44" s="111"/>
      <c r="JV44" s="110"/>
      <c r="JW44" s="109"/>
      <c r="JX44" s="111"/>
      <c r="JY44" s="109"/>
      <c r="JZ44" s="110"/>
      <c r="KA44" s="111"/>
      <c r="KB44" s="110"/>
      <c r="KC44" s="111"/>
      <c r="KD44" s="110"/>
      <c r="KE44" s="111"/>
      <c r="KF44" s="110"/>
      <c r="KG44" s="111"/>
      <c r="KH44" s="110"/>
      <c r="KI44" s="96">
        <f t="shared" si="54"/>
        <v>0</v>
      </c>
      <c r="KJ44" s="97">
        <f t="shared" si="55"/>
        <v>0</v>
      </c>
      <c r="KK44" s="97">
        <v>0.10628677508597834</v>
      </c>
      <c r="KL44" s="139">
        <f t="shared" si="56"/>
        <v>0</v>
      </c>
      <c r="KM44" s="103">
        <v>0</v>
      </c>
      <c r="KN44" s="104">
        <v>0</v>
      </c>
      <c r="KO44" s="108"/>
      <c r="KP44" s="104"/>
      <c r="KQ44" s="108"/>
      <c r="KR44" s="104"/>
      <c r="KS44" s="108"/>
      <c r="KT44" s="104"/>
      <c r="KU44" s="108"/>
      <c r="KV44" s="104"/>
      <c r="KW44" s="108"/>
      <c r="KX44" s="104"/>
      <c r="KY44" s="108"/>
      <c r="KZ44" s="104"/>
      <c r="LA44" s="108"/>
      <c r="LB44" s="104"/>
      <c r="LC44" s="108"/>
      <c r="LD44" s="103"/>
      <c r="LE44" s="108"/>
      <c r="LF44" s="104"/>
      <c r="LG44" s="108"/>
      <c r="LH44" s="104"/>
      <c r="LI44" s="108"/>
      <c r="LJ44" s="104"/>
      <c r="LK44" s="100">
        <f t="shared" si="57"/>
        <v>0</v>
      </c>
      <c r="LL44" s="104">
        <f t="shared" si="58"/>
        <v>0</v>
      </c>
      <c r="LM44" s="108">
        <v>0</v>
      </c>
      <c r="LN44" s="104">
        <v>0</v>
      </c>
      <c r="LO44" s="108"/>
      <c r="LP44" s="104"/>
      <c r="LQ44" s="108"/>
      <c r="LR44" s="104"/>
      <c r="LS44" s="108"/>
      <c r="LT44" s="104"/>
      <c r="LU44" s="108"/>
      <c r="LV44" s="104"/>
      <c r="LW44" s="103"/>
      <c r="LX44" s="104"/>
      <c r="LY44" s="103"/>
      <c r="LZ44" s="103"/>
      <c r="MA44" s="108"/>
      <c r="MB44" s="104"/>
      <c r="MC44" s="103"/>
      <c r="MD44" s="104"/>
      <c r="ME44" s="103"/>
      <c r="MF44" s="104"/>
      <c r="MG44" s="103"/>
      <c r="MH44" s="104"/>
      <c r="MI44" s="103"/>
      <c r="MJ44" s="104"/>
      <c r="MK44" s="102">
        <f t="shared" si="59"/>
        <v>0</v>
      </c>
      <c r="ML44" s="104">
        <f t="shared" si="60"/>
        <v>0</v>
      </c>
      <c r="MM44" s="108">
        <v>0</v>
      </c>
      <c r="MN44" s="104">
        <v>0</v>
      </c>
      <c r="MO44" s="108"/>
      <c r="MP44" s="104"/>
      <c r="MQ44" s="108"/>
      <c r="MR44" s="104"/>
      <c r="MS44" s="108"/>
      <c r="MT44" s="104"/>
      <c r="MU44" s="108"/>
      <c r="MV44" s="104"/>
      <c r="MW44" s="108"/>
      <c r="MX44" s="104"/>
      <c r="MY44" s="108"/>
      <c r="MZ44" s="104"/>
      <c r="NA44" s="108"/>
      <c r="NB44" s="104"/>
      <c r="NC44" s="108"/>
      <c r="ND44" s="104"/>
      <c r="NE44" s="108"/>
      <c r="NF44" s="104"/>
      <c r="NG44" s="108"/>
      <c r="NH44" s="104"/>
      <c r="NI44" s="108"/>
      <c r="NJ44" s="104"/>
      <c r="NK44" s="100">
        <f t="shared" si="61"/>
        <v>0</v>
      </c>
      <c r="NL44" s="104">
        <f t="shared" si="62"/>
        <v>0</v>
      </c>
      <c r="NM44" s="109">
        <f t="shared" si="63"/>
        <v>0</v>
      </c>
      <c r="NN44" s="110">
        <f t="shared" si="64"/>
        <v>0</v>
      </c>
      <c r="NO44" s="109">
        <f t="shared" si="65"/>
        <v>0</v>
      </c>
      <c r="NP44" s="110">
        <f t="shared" si="66"/>
        <v>0</v>
      </c>
      <c r="NQ44" s="109">
        <f t="shared" si="67"/>
        <v>0</v>
      </c>
      <c r="NR44" s="110">
        <f t="shared" si="68"/>
        <v>0</v>
      </c>
      <c r="NS44" s="109">
        <f t="shared" si="69"/>
        <v>0</v>
      </c>
      <c r="NT44" s="110">
        <f t="shared" si="70"/>
        <v>0</v>
      </c>
      <c r="NU44" s="109">
        <f t="shared" si="71"/>
        <v>0</v>
      </c>
      <c r="NV44" s="110">
        <f t="shared" si="72"/>
        <v>0</v>
      </c>
      <c r="NW44" s="109">
        <f t="shared" si="73"/>
        <v>0</v>
      </c>
      <c r="NX44" s="110">
        <f t="shared" si="74"/>
        <v>0</v>
      </c>
      <c r="NY44" s="109">
        <f t="shared" si="75"/>
        <v>0</v>
      </c>
      <c r="NZ44" s="110">
        <f t="shared" si="76"/>
        <v>0</v>
      </c>
      <c r="OA44" s="109">
        <f t="shared" si="77"/>
        <v>0</v>
      </c>
      <c r="OB44" s="110">
        <f t="shared" si="78"/>
        <v>0</v>
      </c>
      <c r="OC44" s="111">
        <f t="shared" si="79"/>
        <v>0</v>
      </c>
      <c r="OD44" s="110">
        <f t="shared" si="80"/>
        <v>0</v>
      </c>
      <c r="OE44" s="111">
        <f t="shared" si="81"/>
        <v>0</v>
      </c>
      <c r="OF44" s="110">
        <f t="shared" si="82"/>
        <v>0</v>
      </c>
      <c r="OG44" s="109">
        <f t="shared" si="83"/>
        <v>0</v>
      </c>
      <c r="OH44" s="110">
        <f t="shared" si="84"/>
        <v>0</v>
      </c>
      <c r="OI44" s="111">
        <f t="shared" si="85"/>
        <v>0</v>
      </c>
      <c r="OJ44" s="111">
        <f t="shared" si="86"/>
        <v>0</v>
      </c>
      <c r="OK44" s="96">
        <f t="shared" si="87"/>
        <v>0</v>
      </c>
      <c r="OL44" s="97">
        <f t="shared" si="88"/>
        <v>0</v>
      </c>
      <c r="OM44" s="97">
        <v>0</v>
      </c>
      <c r="ON44" s="139">
        <f t="shared" si="89"/>
        <v>0</v>
      </c>
      <c r="OO44" s="111">
        <v>0</v>
      </c>
      <c r="OP44" s="110">
        <v>0</v>
      </c>
      <c r="OQ44" s="109"/>
      <c r="OR44" s="110"/>
      <c r="OS44" s="109"/>
      <c r="OT44" s="110"/>
      <c r="OU44" s="109"/>
      <c r="OV44" s="110"/>
      <c r="OW44" s="109"/>
      <c r="OX44" s="110"/>
      <c r="OY44" s="109"/>
      <c r="OZ44" s="110"/>
      <c r="PA44" s="109"/>
      <c r="PB44" s="110"/>
      <c r="PC44" s="109"/>
      <c r="PD44" s="110"/>
      <c r="PE44" s="111"/>
      <c r="PF44" s="110"/>
      <c r="PG44" s="111"/>
      <c r="PH44" s="110"/>
      <c r="PI44" s="109"/>
      <c r="PJ44" s="110"/>
      <c r="PK44" s="111"/>
      <c r="PL44" s="110"/>
      <c r="PM44" s="96">
        <f t="shared" si="90"/>
        <v>0</v>
      </c>
      <c r="PN44" s="97">
        <f t="shared" si="91"/>
        <v>0</v>
      </c>
      <c r="PO44" s="97">
        <f t="shared" si="92"/>
        <v>0</v>
      </c>
      <c r="PP44" s="109">
        <v>0</v>
      </c>
      <c r="PQ44" s="111"/>
      <c r="PR44" s="111"/>
      <c r="PS44" s="111"/>
      <c r="PT44" s="111"/>
      <c r="PU44" s="111"/>
      <c r="PV44" s="111"/>
      <c r="PW44" s="111"/>
      <c r="PX44" s="111"/>
      <c r="PY44" s="111"/>
      <c r="PZ44" s="111"/>
      <c r="QA44" s="110"/>
      <c r="QB44" s="98">
        <f t="shared" si="93"/>
        <v>0</v>
      </c>
      <c r="QC44" s="105">
        <f t="shared" si="94"/>
        <v>3.891025641025641</v>
      </c>
      <c r="QD44" s="106"/>
      <c r="QE44" s="113">
        <f t="shared" si="95"/>
        <v>0</v>
      </c>
      <c r="QF44" s="108">
        <v>10</v>
      </c>
      <c r="QG44" s="103"/>
      <c r="QH44" s="103"/>
      <c r="QI44" s="103"/>
      <c r="QJ44" s="103"/>
      <c r="QK44" s="103"/>
      <c r="QL44" s="103"/>
      <c r="QM44" s="103"/>
      <c r="QN44" s="103"/>
      <c r="QO44" s="103"/>
      <c r="QP44" s="103"/>
      <c r="QQ44" s="104"/>
      <c r="QR44" s="117">
        <f t="shared" si="96"/>
        <v>10</v>
      </c>
      <c r="QS44" s="158"/>
    </row>
    <row r="45" spans="1:461" s="88" customFormat="1" ht="10.5" x14ac:dyDescent="0.25">
      <c r="A45" s="89" t="s">
        <v>1</v>
      </c>
      <c r="B45" s="90" t="s">
        <v>42</v>
      </c>
      <c r="C45" s="90">
        <v>400</v>
      </c>
      <c r="D45" s="90" t="s">
        <v>349</v>
      </c>
      <c r="E45" s="91" t="s">
        <v>302</v>
      </c>
      <c r="F45" s="92" t="s">
        <v>41</v>
      </c>
      <c r="G45" s="92" t="s">
        <v>644</v>
      </c>
      <c r="H45" s="155">
        <v>38</v>
      </c>
      <c r="I45" s="92" t="s">
        <v>51</v>
      </c>
      <c r="J45" s="93">
        <v>0</v>
      </c>
      <c r="K45" s="94">
        <v>0</v>
      </c>
      <c r="L45" s="93"/>
      <c r="M45" s="94"/>
      <c r="N45" s="93"/>
      <c r="O45" s="94"/>
      <c r="P45" s="93"/>
      <c r="Q45" s="94"/>
      <c r="R45" s="93"/>
      <c r="S45" s="94"/>
      <c r="T45" s="93"/>
      <c r="U45" s="94"/>
      <c r="V45" s="93"/>
      <c r="W45" s="95"/>
      <c r="X45" s="93"/>
      <c r="Y45" s="94"/>
      <c r="Z45" s="95"/>
      <c r="AA45" s="95"/>
      <c r="AB45" s="93"/>
      <c r="AC45" s="94"/>
      <c r="AD45" s="93"/>
      <c r="AE45" s="94"/>
      <c r="AF45" s="93"/>
      <c r="AG45" s="95"/>
      <c r="AH45" s="96">
        <f t="shared" si="19"/>
        <v>0</v>
      </c>
      <c r="AI45" s="97">
        <f t="shared" si="20"/>
        <v>0</v>
      </c>
      <c r="AJ45" s="97">
        <f t="shared" si="15"/>
        <v>0</v>
      </c>
      <c r="AK45" s="97"/>
      <c r="AL45" s="139">
        <f t="shared" si="21"/>
        <v>0</v>
      </c>
      <c r="AM45" s="95">
        <v>0</v>
      </c>
      <c r="AN45" s="94">
        <v>0</v>
      </c>
      <c r="AO45" s="93"/>
      <c r="AP45" s="94"/>
      <c r="AQ45" s="93"/>
      <c r="AR45" s="94"/>
      <c r="AS45" s="93"/>
      <c r="AT45" s="94"/>
      <c r="AU45" s="93"/>
      <c r="AV45" s="94"/>
      <c r="AW45" s="93"/>
      <c r="AX45" s="94"/>
      <c r="AY45" s="93"/>
      <c r="AZ45" s="95"/>
      <c r="BA45" s="93"/>
      <c r="BB45" s="95"/>
      <c r="BC45" s="93"/>
      <c r="BD45" s="94"/>
      <c r="BE45" s="95"/>
      <c r="BF45" s="95"/>
      <c r="BG45" s="93"/>
      <c r="BH45" s="94"/>
      <c r="BI45" s="93"/>
      <c r="BJ45" s="94"/>
      <c r="BK45" s="96">
        <f t="shared" si="22"/>
        <v>0</v>
      </c>
      <c r="BL45" s="97">
        <f t="shared" si="23"/>
        <v>0</v>
      </c>
      <c r="BM45" s="97">
        <f t="shared" si="24"/>
        <v>0</v>
      </c>
      <c r="BN45" s="97"/>
      <c r="BO45" s="139">
        <f t="shared" si="25"/>
        <v>0</v>
      </c>
      <c r="BP45" s="111">
        <v>1</v>
      </c>
      <c r="BQ45" s="110">
        <v>0</v>
      </c>
      <c r="BR45" s="109"/>
      <c r="BS45" s="110"/>
      <c r="BT45" s="109"/>
      <c r="BU45" s="110"/>
      <c r="BV45" s="109"/>
      <c r="BW45" s="110"/>
      <c r="BX45" s="109"/>
      <c r="BY45" s="110"/>
      <c r="BZ45" s="109"/>
      <c r="CA45" s="110"/>
      <c r="CB45" s="111"/>
      <c r="CC45" s="111"/>
      <c r="CD45" s="109"/>
      <c r="CE45" s="110"/>
      <c r="CF45" s="109"/>
      <c r="CG45" s="111"/>
      <c r="CH45" s="109"/>
      <c r="CI45" s="110"/>
      <c r="CJ45" s="109"/>
      <c r="CK45" s="110"/>
      <c r="CL45" s="111"/>
      <c r="CM45" s="111"/>
      <c r="CN45" s="96">
        <f t="shared" si="26"/>
        <v>1</v>
      </c>
      <c r="CO45" s="97">
        <f t="shared" si="27"/>
        <v>0</v>
      </c>
      <c r="CP45" s="97">
        <f t="shared" si="28"/>
        <v>0.25</v>
      </c>
      <c r="CQ45" s="97"/>
      <c r="CR45" s="139">
        <f t="shared" si="29"/>
        <v>0</v>
      </c>
      <c r="CS45" s="111">
        <v>0</v>
      </c>
      <c r="CT45" s="110">
        <v>0</v>
      </c>
      <c r="CU45" s="109"/>
      <c r="CV45" s="110"/>
      <c r="CW45" s="109"/>
      <c r="CX45" s="110"/>
      <c r="CY45" s="109"/>
      <c r="CZ45" s="110"/>
      <c r="DA45" s="109"/>
      <c r="DB45" s="110"/>
      <c r="DC45" s="109"/>
      <c r="DD45" s="110"/>
      <c r="DE45" s="109"/>
      <c r="DF45" s="110"/>
      <c r="DG45" s="109"/>
      <c r="DH45" s="110"/>
      <c r="DI45" s="111"/>
      <c r="DJ45" s="111"/>
      <c r="DK45" s="109"/>
      <c r="DL45" s="111"/>
      <c r="DM45" s="109"/>
      <c r="DN45" s="110"/>
      <c r="DO45" s="111"/>
      <c r="DP45" s="111"/>
      <c r="DQ45" s="96">
        <f t="shared" si="30"/>
        <v>0</v>
      </c>
      <c r="DR45" s="97">
        <f t="shared" si="31"/>
        <v>0</v>
      </c>
      <c r="DS45" s="97">
        <f t="shared" si="32"/>
        <v>0</v>
      </c>
      <c r="DT45" s="97"/>
      <c r="DU45" s="139">
        <f t="shared" si="33"/>
        <v>0</v>
      </c>
      <c r="DV45" s="111">
        <v>0</v>
      </c>
      <c r="DW45" s="110">
        <v>0</v>
      </c>
      <c r="DX45" s="111"/>
      <c r="DY45" s="110"/>
      <c r="DZ45" s="111"/>
      <c r="EA45" s="110"/>
      <c r="EB45" s="111"/>
      <c r="EC45" s="110"/>
      <c r="ED45" s="109"/>
      <c r="EE45" s="110"/>
      <c r="EF45" s="109"/>
      <c r="EG45" s="110"/>
      <c r="EH45" s="109"/>
      <c r="EI45" s="111"/>
      <c r="EJ45" s="109"/>
      <c r="EK45" s="111"/>
      <c r="EL45" s="109"/>
      <c r="EM45" s="110"/>
      <c r="EN45" s="111"/>
      <c r="EO45" s="110"/>
      <c r="EP45" s="111"/>
      <c r="EQ45" s="110"/>
      <c r="ER45" s="111"/>
      <c r="ES45" s="111"/>
      <c r="ET45" s="96">
        <f t="shared" si="34"/>
        <v>0</v>
      </c>
      <c r="EU45" s="97">
        <f t="shared" si="35"/>
        <v>0</v>
      </c>
      <c r="EV45" s="97">
        <f t="shared" si="36"/>
        <v>0</v>
      </c>
      <c r="EW45" s="97"/>
      <c r="EX45" s="139">
        <f t="shared" si="37"/>
        <v>0</v>
      </c>
      <c r="EY45" s="103">
        <v>0</v>
      </c>
      <c r="EZ45" s="104">
        <v>0</v>
      </c>
      <c r="FA45" s="103"/>
      <c r="FB45" s="104"/>
      <c r="FC45" s="103"/>
      <c r="FD45" s="104"/>
      <c r="FE45" s="103"/>
      <c r="FF45" s="104"/>
      <c r="FG45" s="108"/>
      <c r="FH45" s="104"/>
      <c r="FI45" s="103"/>
      <c r="FJ45" s="104"/>
      <c r="FK45" s="103"/>
      <c r="FL45" s="103"/>
      <c r="FM45" s="108"/>
      <c r="FN45" s="104"/>
      <c r="FO45" s="103"/>
      <c r="FP45" s="103"/>
      <c r="FQ45" s="108"/>
      <c r="FR45" s="104"/>
      <c r="FS45" s="103"/>
      <c r="FT45" s="104"/>
      <c r="FU45" s="103"/>
      <c r="FV45" s="103"/>
      <c r="FW45" s="100">
        <f t="shared" si="38"/>
        <v>0</v>
      </c>
      <c r="FX45" s="103">
        <f t="shared" si="39"/>
        <v>0</v>
      </c>
      <c r="FY45" s="103">
        <f t="shared" si="40"/>
        <v>0</v>
      </c>
      <c r="FZ45" s="103"/>
      <c r="GA45" s="149">
        <f t="shared" si="41"/>
        <v>0</v>
      </c>
      <c r="GB45" s="103">
        <v>0</v>
      </c>
      <c r="GC45" s="104">
        <v>0</v>
      </c>
      <c r="GD45" s="108"/>
      <c r="GE45" s="104"/>
      <c r="GF45" s="108"/>
      <c r="GG45" s="104"/>
      <c r="GH45" s="108"/>
      <c r="GI45" s="104"/>
      <c r="GJ45" s="108"/>
      <c r="GK45" s="104"/>
      <c r="GL45" s="108"/>
      <c r="GM45" s="104"/>
      <c r="GN45" s="103"/>
      <c r="GO45" s="103"/>
      <c r="GP45" s="108"/>
      <c r="GQ45" s="104"/>
      <c r="GR45" s="103"/>
      <c r="GS45" s="103"/>
      <c r="GT45" s="108"/>
      <c r="GU45" s="104"/>
      <c r="GV45" s="103"/>
      <c r="GW45" s="103"/>
      <c r="GX45" s="108"/>
      <c r="GY45" s="103"/>
      <c r="GZ45" s="100">
        <f t="shared" si="42"/>
        <v>0</v>
      </c>
      <c r="HA45" s="103">
        <f t="shared" si="43"/>
        <v>0</v>
      </c>
      <c r="HB45" s="103">
        <f t="shared" si="44"/>
        <v>0</v>
      </c>
      <c r="HC45" s="103"/>
      <c r="HD45" s="149">
        <f t="shared" si="45"/>
        <v>0</v>
      </c>
      <c r="HE45" s="103">
        <v>0</v>
      </c>
      <c r="HF45" s="104">
        <v>0</v>
      </c>
      <c r="HG45" s="108"/>
      <c r="HH45" s="104"/>
      <c r="HI45" s="108"/>
      <c r="HJ45" s="104"/>
      <c r="HK45" s="108"/>
      <c r="HL45" s="104"/>
      <c r="HM45" s="108"/>
      <c r="HN45" s="104"/>
      <c r="HO45" s="108"/>
      <c r="HP45" s="104"/>
      <c r="HQ45" s="108"/>
      <c r="HR45" s="104"/>
      <c r="HS45" s="108"/>
      <c r="HT45" s="104"/>
      <c r="HU45" s="108"/>
      <c r="HV45" s="104"/>
      <c r="HW45" s="108"/>
      <c r="HX45" s="104"/>
      <c r="HY45" s="108"/>
      <c r="HZ45" s="104"/>
      <c r="IA45" s="108"/>
      <c r="IB45" s="103"/>
      <c r="IC45" s="96">
        <f t="shared" si="46"/>
        <v>0</v>
      </c>
      <c r="ID45" s="97">
        <f t="shared" si="47"/>
        <v>0</v>
      </c>
      <c r="IE45" s="97">
        <f t="shared" si="48"/>
        <v>0</v>
      </c>
      <c r="IF45" s="97"/>
      <c r="IG45" s="139">
        <f t="shared" si="49"/>
        <v>0</v>
      </c>
      <c r="IH45" s="111">
        <v>0</v>
      </c>
      <c r="II45" s="110">
        <v>0</v>
      </c>
      <c r="IJ45" s="109"/>
      <c r="IK45" s="110"/>
      <c r="IL45" s="109"/>
      <c r="IM45" s="110"/>
      <c r="IN45" s="109"/>
      <c r="IO45" s="110"/>
      <c r="IP45" s="109"/>
      <c r="IQ45" s="110"/>
      <c r="IR45" s="109"/>
      <c r="IS45" s="110"/>
      <c r="IT45" s="109"/>
      <c r="IU45" s="110"/>
      <c r="IV45" s="109"/>
      <c r="IW45" s="110"/>
      <c r="IX45" s="111"/>
      <c r="IY45" s="110"/>
      <c r="IZ45" s="111"/>
      <c r="JA45" s="110"/>
      <c r="JB45" s="109"/>
      <c r="JC45" s="110"/>
      <c r="JD45" s="111"/>
      <c r="JE45" s="111"/>
      <c r="JF45" s="96">
        <f t="shared" si="50"/>
        <v>0</v>
      </c>
      <c r="JG45" s="97">
        <f t="shared" si="51"/>
        <v>0</v>
      </c>
      <c r="JH45" s="97">
        <f t="shared" si="52"/>
        <v>0</v>
      </c>
      <c r="JI45" s="97"/>
      <c r="JJ45" s="139">
        <f t="shared" si="53"/>
        <v>0</v>
      </c>
      <c r="JK45" s="109">
        <v>0</v>
      </c>
      <c r="JL45" s="110">
        <v>0</v>
      </c>
      <c r="JM45" s="109"/>
      <c r="JN45" s="110"/>
      <c r="JO45" s="109"/>
      <c r="JP45" s="110"/>
      <c r="JQ45" s="109"/>
      <c r="JR45" s="110"/>
      <c r="JS45" s="109"/>
      <c r="JT45" s="110"/>
      <c r="JU45" s="111"/>
      <c r="JV45" s="110"/>
      <c r="JW45" s="109"/>
      <c r="JX45" s="111"/>
      <c r="JY45" s="109"/>
      <c r="JZ45" s="110"/>
      <c r="KA45" s="111"/>
      <c r="KB45" s="110"/>
      <c r="KC45" s="111"/>
      <c r="KD45" s="110"/>
      <c r="KE45" s="111"/>
      <c r="KF45" s="110"/>
      <c r="KG45" s="111"/>
      <c r="KH45" s="110"/>
      <c r="KI45" s="96">
        <f t="shared" si="54"/>
        <v>0</v>
      </c>
      <c r="KJ45" s="97">
        <f t="shared" si="55"/>
        <v>0</v>
      </c>
      <c r="KK45" s="97">
        <v>9.8749196371357831E-2</v>
      </c>
      <c r="KL45" s="139">
        <f t="shared" si="56"/>
        <v>0</v>
      </c>
      <c r="KM45" s="103">
        <v>0</v>
      </c>
      <c r="KN45" s="104">
        <v>0</v>
      </c>
      <c r="KO45" s="108"/>
      <c r="KP45" s="104"/>
      <c r="KQ45" s="108"/>
      <c r="KR45" s="104"/>
      <c r="KS45" s="108"/>
      <c r="KT45" s="104"/>
      <c r="KU45" s="108"/>
      <c r="KV45" s="104"/>
      <c r="KW45" s="108"/>
      <c r="KX45" s="104"/>
      <c r="KY45" s="108"/>
      <c r="KZ45" s="104"/>
      <c r="LA45" s="108"/>
      <c r="LB45" s="104"/>
      <c r="LC45" s="108"/>
      <c r="LD45" s="103"/>
      <c r="LE45" s="108"/>
      <c r="LF45" s="104"/>
      <c r="LG45" s="108"/>
      <c r="LH45" s="104"/>
      <c r="LI45" s="108"/>
      <c r="LJ45" s="104"/>
      <c r="LK45" s="100">
        <f t="shared" si="57"/>
        <v>0</v>
      </c>
      <c r="LL45" s="104">
        <f t="shared" si="58"/>
        <v>0</v>
      </c>
      <c r="LM45" s="108">
        <v>0</v>
      </c>
      <c r="LN45" s="104">
        <v>0</v>
      </c>
      <c r="LO45" s="108"/>
      <c r="LP45" s="104"/>
      <c r="LQ45" s="108"/>
      <c r="LR45" s="104"/>
      <c r="LS45" s="108"/>
      <c r="LT45" s="104"/>
      <c r="LU45" s="108"/>
      <c r="LV45" s="104"/>
      <c r="LW45" s="103"/>
      <c r="LX45" s="104"/>
      <c r="LY45" s="103"/>
      <c r="LZ45" s="103"/>
      <c r="MA45" s="108"/>
      <c r="MB45" s="104"/>
      <c r="MC45" s="103"/>
      <c r="MD45" s="104"/>
      <c r="ME45" s="103"/>
      <c r="MF45" s="104"/>
      <c r="MG45" s="103"/>
      <c r="MH45" s="104"/>
      <c r="MI45" s="103"/>
      <c r="MJ45" s="104"/>
      <c r="MK45" s="102">
        <f t="shared" si="59"/>
        <v>0</v>
      </c>
      <c r="ML45" s="104">
        <f t="shared" si="60"/>
        <v>0</v>
      </c>
      <c r="MM45" s="108">
        <v>0</v>
      </c>
      <c r="MN45" s="104">
        <v>0</v>
      </c>
      <c r="MO45" s="108"/>
      <c r="MP45" s="104"/>
      <c r="MQ45" s="108"/>
      <c r="MR45" s="104"/>
      <c r="MS45" s="108"/>
      <c r="MT45" s="104"/>
      <c r="MU45" s="108"/>
      <c r="MV45" s="104"/>
      <c r="MW45" s="108"/>
      <c r="MX45" s="104"/>
      <c r="MY45" s="108"/>
      <c r="MZ45" s="104"/>
      <c r="NA45" s="108"/>
      <c r="NB45" s="104"/>
      <c r="NC45" s="108"/>
      <c r="ND45" s="104"/>
      <c r="NE45" s="108"/>
      <c r="NF45" s="104"/>
      <c r="NG45" s="108"/>
      <c r="NH45" s="104"/>
      <c r="NI45" s="108"/>
      <c r="NJ45" s="104"/>
      <c r="NK45" s="100">
        <f t="shared" si="61"/>
        <v>0</v>
      </c>
      <c r="NL45" s="104">
        <f t="shared" si="62"/>
        <v>0</v>
      </c>
      <c r="NM45" s="109">
        <f t="shared" si="63"/>
        <v>0</v>
      </c>
      <c r="NN45" s="110">
        <f t="shared" si="64"/>
        <v>0</v>
      </c>
      <c r="NO45" s="109">
        <f t="shared" si="65"/>
        <v>0</v>
      </c>
      <c r="NP45" s="110">
        <f t="shared" si="66"/>
        <v>0</v>
      </c>
      <c r="NQ45" s="109">
        <f t="shared" si="67"/>
        <v>0</v>
      </c>
      <c r="NR45" s="110">
        <f t="shared" si="68"/>
        <v>0</v>
      </c>
      <c r="NS45" s="109">
        <f t="shared" si="69"/>
        <v>0</v>
      </c>
      <c r="NT45" s="110">
        <f t="shared" si="70"/>
        <v>0</v>
      </c>
      <c r="NU45" s="109">
        <f t="shared" si="71"/>
        <v>0</v>
      </c>
      <c r="NV45" s="110">
        <f t="shared" si="72"/>
        <v>0</v>
      </c>
      <c r="NW45" s="109">
        <f t="shared" si="73"/>
        <v>0</v>
      </c>
      <c r="NX45" s="110">
        <f t="shared" si="74"/>
        <v>0</v>
      </c>
      <c r="NY45" s="109">
        <f t="shared" si="75"/>
        <v>0</v>
      </c>
      <c r="NZ45" s="110">
        <f t="shared" si="76"/>
        <v>0</v>
      </c>
      <c r="OA45" s="109">
        <f t="shared" si="77"/>
        <v>0</v>
      </c>
      <c r="OB45" s="110">
        <f t="shared" si="78"/>
        <v>0</v>
      </c>
      <c r="OC45" s="111">
        <f t="shared" si="79"/>
        <v>0</v>
      </c>
      <c r="OD45" s="110">
        <f t="shared" si="80"/>
        <v>0</v>
      </c>
      <c r="OE45" s="111">
        <f t="shared" si="81"/>
        <v>0</v>
      </c>
      <c r="OF45" s="110">
        <f t="shared" si="82"/>
        <v>0</v>
      </c>
      <c r="OG45" s="109">
        <f t="shared" si="83"/>
        <v>0</v>
      </c>
      <c r="OH45" s="110">
        <f t="shared" si="84"/>
        <v>0</v>
      </c>
      <c r="OI45" s="111">
        <f t="shared" si="85"/>
        <v>0</v>
      </c>
      <c r="OJ45" s="111">
        <f t="shared" si="86"/>
        <v>0</v>
      </c>
      <c r="OK45" s="96">
        <f t="shared" si="87"/>
        <v>0</v>
      </c>
      <c r="OL45" s="97">
        <f t="shared" si="88"/>
        <v>0</v>
      </c>
      <c r="OM45" s="97">
        <v>0</v>
      </c>
      <c r="ON45" s="139">
        <f t="shared" si="89"/>
        <v>0</v>
      </c>
      <c r="OO45" s="111">
        <v>0</v>
      </c>
      <c r="OP45" s="110">
        <v>0</v>
      </c>
      <c r="OQ45" s="109"/>
      <c r="OR45" s="110"/>
      <c r="OS45" s="109"/>
      <c r="OT45" s="110"/>
      <c r="OU45" s="109"/>
      <c r="OV45" s="110"/>
      <c r="OW45" s="109"/>
      <c r="OX45" s="110"/>
      <c r="OY45" s="109"/>
      <c r="OZ45" s="110"/>
      <c r="PA45" s="109"/>
      <c r="PB45" s="110"/>
      <c r="PC45" s="109"/>
      <c r="PD45" s="110"/>
      <c r="PE45" s="111"/>
      <c r="PF45" s="110"/>
      <c r="PG45" s="111"/>
      <c r="PH45" s="110"/>
      <c r="PI45" s="109"/>
      <c r="PJ45" s="110"/>
      <c r="PK45" s="111"/>
      <c r="PL45" s="110"/>
      <c r="PM45" s="96">
        <f t="shared" si="90"/>
        <v>0</v>
      </c>
      <c r="PN45" s="97">
        <f t="shared" si="91"/>
        <v>0</v>
      </c>
      <c r="PO45" s="97">
        <f t="shared" si="92"/>
        <v>0</v>
      </c>
      <c r="PP45" s="109">
        <v>0</v>
      </c>
      <c r="PQ45" s="111"/>
      <c r="PR45" s="111"/>
      <c r="PS45" s="111"/>
      <c r="PT45" s="111"/>
      <c r="PU45" s="111"/>
      <c r="PV45" s="111"/>
      <c r="PW45" s="111"/>
      <c r="PX45" s="111"/>
      <c r="PY45" s="111"/>
      <c r="PZ45" s="111"/>
      <c r="QA45" s="110"/>
      <c r="QB45" s="98">
        <f t="shared" si="93"/>
        <v>0</v>
      </c>
      <c r="QC45" s="105">
        <f t="shared" si="94"/>
        <v>0.25</v>
      </c>
      <c r="QD45" s="106"/>
      <c r="QE45" s="113">
        <f t="shared" si="95"/>
        <v>0</v>
      </c>
      <c r="QF45" s="108">
        <v>0</v>
      </c>
      <c r="QG45" s="103"/>
      <c r="QH45" s="103"/>
      <c r="QI45" s="103"/>
      <c r="QJ45" s="103"/>
      <c r="QK45" s="103"/>
      <c r="QL45" s="103"/>
      <c r="QM45" s="103"/>
      <c r="QN45" s="103"/>
      <c r="QO45" s="103"/>
      <c r="QP45" s="103"/>
      <c r="QQ45" s="104"/>
      <c r="QR45" s="117">
        <f t="shared" si="96"/>
        <v>0</v>
      </c>
      <c r="QS45" s="158"/>
    </row>
    <row r="46" spans="1:461" s="88" customFormat="1" ht="10.5" x14ac:dyDescent="0.25">
      <c r="A46" s="89" t="s">
        <v>1</v>
      </c>
      <c r="B46" s="90" t="s">
        <v>42</v>
      </c>
      <c r="C46" s="90">
        <v>400</v>
      </c>
      <c r="D46" s="90" t="s">
        <v>349</v>
      </c>
      <c r="E46" s="91" t="s">
        <v>302</v>
      </c>
      <c r="F46" s="92" t="s">
        <v>41</v>
      </c>
      <c r="G46" s="92" t="s">
        <v>644</v>
      </c>
      <c r="H46" s="155">
        <v>39</v>
      </c>
      <c r="I46" s="92" t="s">
        <v>664</v>
      </c>
      <c r="J46" s="93">
        <v>0</v>
      </c>
      <c r="K46" s="94">
        <v>0</v>
      </c>
      <c r="L46" s="93"/>
      <c r="M46" s="94"/>
      <c r="N46" s="93"/>
      <c r="O46" s="94"/>
      <c r="P46" s="93"/>
      <c r="Q46" s="94"/>
      <c r="R46" s="93"/>
      <c r="S46" s="94"/>
      <c r="T46" s="93"/>
      <c r="U46" s="94"/>
      <c r="V46" s="93"/>
      <c r="W46" s="95"/>
      <c r="X46" s="93"/>
      <c r="Y46" s="94"/>
      <c r="Z46" s="95"/>
      <c r="AA46" s="95"/>
      <c r="AB46" s="93"/>
      <c r="AC46" s="94"/>
      <c r="AD46" s="93"/>
      <c r="AE46" s="94"/>
      <c r="AF46" s="93"/>
      <c r="AG46" s="95"/>
      <c r="AH46" s="96">
        <f t="shared" si="19"/>
        <v>0</v>
      </c>
      <c r="AI46" s="97">
        <f t="shared" si="20"/>
        <v>0</v>
      </c>
      <c r="AJ46" s="97">
        <f t="shared" si="15"/>
        <v>0</v>
      </c>
      <c r="AK46" s="97"/>
      <c r="AL46" s="139">
        <f t="shared" si="21"/>
        <v>0</v>
      </c>
      <c r="AM46" s="95">
        <v>0</v>
      </c>
      <c r="AN46" s="94">
        <v>0</v>
      </c>
      <c r="AO46" s="93"/>
      <c r="AP46" s="94"/>
      <c r="AQ46" s="93"/>
      <c r="AR46" s="94"/>
      <c r="AS46" s="93"/>
      <c r="AT46" s="94"/>
      <c r="AU46" s="93"/>
      <c r="AV46" s="94"/>
      <c r="AW46" s="93"/>
      <c r="AX46" s="94"/>
      <c r="AY46" s="93"/>
      <c r="AZ46" s="95"/>
      <c r="BA46" s="93"/>
      <c r="BB46" s="95"/>
      <c r="BC46" s="93"/>
      <c r="BD46" s="94"/>
      <c r="BE46" s="95"/>
      <c r="BF46" s="95"/>
      <c r="BG46" s="93"/>
      <c r="BH46" s="94"/>
      <c r="BI46" s="93"/>
      <c r="BJ46" s="94"/>
      <c r="BK46" s="96">
        <f t="shared" si="22"/>
        <v>0</v>
      </c>
      <c r="BL46" s="97">
        <f t="shared" si="23"/>
        <v>0</v>
      </c>
      <c r="BM46" s="97">
        <f t="shared" si="24"/>
        <v>0</v>
      </c>
      <c r="BN46" s="97"/>
      <c r="BO46" s="139">
        <f t="shared" si="25"/>
        <v>0</v>
      </c>
      <c r="BP46" s="111">
        <v>0</v>
      </c>
      <c r="BQ46" s="110">
        <v>0</v>
      </c>
      <c r="BR46" s="109"/>
      <c r="BS46" s="110"/>
      <c r="BT46" s="109"/>
      <c r="BU46" s="110"/>
      <c r="BV46" s="109"/>
      <c r="BW46" s="110"/>
      <c r="BX46" s="109"/>
      <c r="BY46" s="110"/>
      <c r="BZ46" s="109"/>
      <c r="CA46" s="110"/>
      <c r="CB46" s="111"/>
      <c r="CC46" s="111"/>
      <c r="CD46" s="109"/>
      <c r="CE46" s="110"/>
      <c r="CF46" s="109"/>
      <c r="CG46" s="111"/>
      <c r="CH46" s="109"/>
      <c r="CI46" s="110"/>
      <c r="CJ46" s="109"/>
      <c r="CK46" s="110"/>
      <c r="CL46" s="111"/>
      <c r="CM46" s="111"/>
      <c r="CN46" s="96">
        <f t="shared" si="26"/>
        <v>0</v>
      </c>
      <c r="CO46" s="97">
        <f t="shared" si="27"/>
        <v>0</v>
      </c>
      <c r="CP46" s="97">
        <f t="shared" si="28"/>
        <v>0</v>
      </c>
      <c r="CQ46" s="97"/>
      <c r="CR46" s="139">
        <f t="shared" si="29"/>
        <v>0</v>
      </c>
      <c r="CS46" s="111">
        <v>0</v>
      </c>
      <c r="CT46" s="110">
        <v>0</v>
      </c>
      <c r="CU46" s="109"/>
      <c r="CV46" s="110"/>
      <c r="CW46" s="109"/>
      <c r="CX46" s="110"/>
      <c r="CY46" s="109"/>
      <c r="CZ46" s="110"/>
      <c r="DA46" s="109"/>
      <c r="DB46" s="110"/>
      <c r="DC46" s="109"/>
      <c r="DD46" s="110"/>
      <c r="DE46" s="109"/>
      <c r="DF46" s="110"/>
      <c r="DG46" s="109"/>
      <c r="DH46" s="110"/>
      <c r="DI46" s="111"/>
      <c r="DJ46" s="111"/>
      <c r="DK46" s="109"/>
      <c r="DL46" s="111"/>
      <c r="DM46" s="109"/>
      <c r="DN46" s="110"/>
      <c r="DO46" s="111"/>
      <c r="DP46" s="111"/>
      <c r="DQ46" s="96">
        <f t="shared" si="30"/>
        <v>0</v>
      </c>
      <c r="DR46" s="97">
        <f t="shared" si="31"/>
        <v>0</v>
      </c>
      <c r="DS46" s="97">
        <f t="shared" si="32"/>
        <v>0</v>
      </c>
      <c r="DT46" s="97"/>
      <c r="DU46" s="139">
        <f t="shared" si="33"/>
        <v>0</v>
      </c>
      <c r="DV46" s="111">
        <v>0</v>
      </c>
      <c r="DW46" s="110">
        <v>0</v>
      </c>
      <c r="DX46" s="111"/>
      <c r="DY46" s="110"/>
      <c r="DZ46" s="111"/>
      <c r="EA46" s="110"/>
      <c r="EB46" s="111"/>
      <c r="EC46" s="110"/>
      <c r="ED46" s="109"/>
      <c r="EE46" s="110"/>
      <c r="EF46" s="109"/>
      <c r="EG46" s="110"/>
      <c r="EH46" s="109"/>
      <c r="EI46" s="111"/>
      <c r="EJ46" s="109"/>
      <c r="EK46" s="111"/>
      <c r="EL46" s="109"/>
      <c r="EM46" s="110"/>
      <c r="EN46" s="111"/>
      <c r="EO46" s="110"/>
      <c r="EP46" s="111"/>
      <c r="EQ46" s="110"/>
      <c r="ER46" s="111"/>
      <c r="ES46" s="111"/>
      <c r="ET46" s="96">
        <f t="shared" si="34"/>
        <v>0</v>
      </c>
      <c r="EU46" s="97">
        <f t="shared" si="35"/>
        <v>0</v>
      </c>
      <c r="EV46" s="97">
        <f t="shared" si="36"/>
        <v>0</v>
      </c>
      <c r="EW46" s="97"/>
      <c r="EX46" s="139">
        <f t="shared" si="37"/>
        <v>0</v>
      </c>
      <c r="EY46" s="103">
        <v>0</v>
      </c>
      <c r="EZ46" s="104">
        <v>0</v>
      </c>
      <c r="FA46" s="103"/>
      <c r="FB46" s="104"/>
      <c r="FC46" s="103"/>
      <c r="FD46" s="104"/>
      <c r="FE46" s="103"/>
      <c r="FF46" s="104"/>
      <c r="FG46" s="108"/>
      <c r="FH46" s="104"/>
      <c r="FI46" s="103"/>
      <c r="FJ46" s="104"/>
      <c r="FK46" s="103"/>
      <c r="FL46" s="103"/>
      <c r="FM46" s="108"/>
      <c r="FN46" s="104"/>
      <c r="FO46" s="103"/>
      <c r="FP46" s="103"/>
      <c r="FQ46" s="108"/>
      <c r="FR46" s="104"/>
      <c r="FS46" s="103"/>
      <c r="FT46" s="104"/>
      <c r="FU46" s="103"/>
      <c r="FV46" s="103"/>
      <c r="FW46" s="100">
        <f t="shared" si="38"/>
        <v>0</v>
      </c>
      <c r="FX46" s="103">
        <f t="shared" si="39"/>
        <v>0</v>
      </c>
      <c r="FY46" s="103">
        <f t="shared" si="40"/>
        <v>0</v>
      </c>
      <c r="FZ46" s="103"/>
      <c r="GA46" s="149">
        <f t="shared" si="41"/>
        <v>0</v>
      </c>
      <c r="GB46" s="103">
        <v>0</v>
      </c>
      <c r="GC46" s="104">
        <v>0</v>
      </c>
      <c r="GD46" s="108"/>
      <c r="GE46" s="104"/>
      <c r="GF46" s="108"/>
      <c r="GG46" s="104"/>
      <c r="GH46" s="108"/>
      <c r="GI46" s="104"/>
      <c r="GJ46" s="108"/>
      <c r="GK46" s="104"/>
      <c r="GL46" s="108"/>
      <c r="GM46" s="104"/>
      <c r="GN46" s="103"/>
      <c r="GO46" s="103"/>
      <c r="GP46" s="108"/>
      <c r="GQ46" s="104"/>
      <c r="GR46" s="103"/>
      <c r="GS46" s="103"/>
      <c r="GT46" s="108"/>
      <c r="GU46" s="104"/>
      <c r="GV46" s="103"/>
      <c r="GW46" s="103"/>
      <c r="GX46" s="108"/>
      <c r="GY46" s="103"/>
      <c r="GZ46" s="100">
        <f t="shared" si="42"/>
        <v>0</v>
      </c>
      <c r="HA46" s="103">
        <f t="shared" si="43"/>
        <v>0</v>
      </c>
      <c r="HB46" s="103">
        <f t="shared" si="44"/>
        <v>0</v>
      </c>
      <c r="HC46" s="103"/>
      <c r="HD46" s="149">
        <f t="shared" si="45"/>
        <v>0</v>
      </c>
      <c r="HE46" s="103">
        <v>0</v>
      </c>
      <c r="HF46" s="104">
        <v>0</v>
      </c>
      <c r="HG46" s="108"/>
      <c r="HH46" s="104"/>
      <c r="HI46" s="108"/>
      <c r="HJ46" s="104"/>
      <c r="HK46" s="108"/>
      <c r="HL46" s="104"/>
      <c r="HM46" s="108"/>
      <c r="HN46" s="104"/>
      <c r="HO46" s="108"/>
      <c r="HP46" s="104"/>
      <c r="HQ46" s="108"/>
      <c r="HR46" s="104"/>
      <c r="HS46" s="108"/>
      <c r="HT46" s="104"/>
      <c r="HU46" s="108"/>
      <c r="HV46" s="104"/>
      <c r="HW46" s="108"/>
      <c r="HX46" s="104"/>
      <c r="HY46" s="108"/>
      <c r="HZ46" s="104"/>
      <c r="IA46" s="108"/>
      <c r="IB46" s="103"/>
      <c r="IC46" s="96">
        <f t="shared" si="46"/>
        <v>0</v>
      </c>
      <c r="ID46" s="97">
        <f t="shared" si="47"/>
        <v>0</v>
      </c>
      <c r="IE46" s="97">
        <f t="shared" si="48"/>
        <v>0</v>
      </c>
      <c r="IF46" s="97"/>
      <c r="IG46" s="139">
        <f t="shared" si="49"/>
        <v>0</v>
      </c>
      <c r="IH46" s="111">
        <v>0</v>
      </c>
      <c r="II46" s="110">
        <v>0</v>
      </c>
      <c r="IJ46" s="109"/>
      <c r="IK46" s="110"/>
      <c r="IL46" s="109"/>
      <c r="IM46" s="110"/>
      <c r="IN46" s="109"/>
      <c r="IO46" s="110"/>
      <c r="IP46" s="109"/>
      <c r="IQ46" s="110"/>
      <c r="IR46" s="109"/>
      <c r="IS46" s="110"/>
      <c r="IT46" s="109"/>
      <c r="IU46" s="110"/>
      <c r="IV46" s="109"/>
      <c r="IW46" s="110"/>
      <c r="IX46" s="111"/>
      <c r="IY46" s="110"/>
      <c r="IZ46" s="111"/>
      <c r="JA46" s="110"/>
      <c r="JB46" s="109"/>
      <c r="JC46" s="110"/>
      <c r="JD46" s="111"/>
      <c r="JE46" s="111"/>
      <c r="JF46" s="96">
        <f t="shared" si="50"/>
        <v>0</v>
      </c>
      <c r="JG46" s="97">
        <f t="shared" si="51"/>
        <v>0</v>
      </c>
      <c r="JH46" s="97">
        <f t="shared" si="52"/>
        <v>0</v>
      </c>
      <c r="JI46" s="97"/>
      <c r="JJ46" s="139">
        <f t="shared" si="53"/>
        <v>0</v>
      </c>
      <c r="JK46" s="109">
        <v>0</v>
      </c>
      <c r="JL46" s="110">
        <v>0</v>
      </c>
      <c r="JM46" s="109"/>
      <c r="JN46" s="110"/>
      <c r="JO46" s="109"/>
      <c r="JP46" s="110"/>
      <c r="JQ46" s="109"/>
      <c r="JR46" s="110"/>
      <c r="JS46" s="109"/>
      <c r="JT46" s="110"/>
      <c r="JU46" s="111"/>
      <c r="JV46" s="110"/>
      <c r="JW46" s="109"/>
      <c r="JX46" s="111"/>
      <c r="JY46" s="109"/>
      <c r="JZ46" s="110"/>
      <c r="KA46" s="111"/>
      <c r="KB46" s="110"/>
      <c r="KC46" s="111"/>
      <c r="KD46" s="110"/>
      <c r="KE46" s="111"/>
      <c r="KF46" s="110"/>
      <c r="KG46" s="111"/>
      <c r="KH46" s="110"/>
      <c r="KI46" s="96">
        <f t="shared" si="54"/>
        <v>0</v>
      </c>
      <c r="KJ46" s="97">
        <f t="shared" si="55"/>
        <v>0</v>
      </c>
      <c r="KK46" s="97">
        <v>0.12129278041691995</v>
      </c>
      <c r="KL46" s="139">
        <f t="shared" si="56"/>
        <v>0</v>
      </c>
      <c r="KM46" s="103">
        <v>0</v>
      </c>
      <c r="KN46" s="104">
        <v>0</v>
      </c>
      <c r="KO46" s="108"/>
      <c r="KP46" s="104"/>
      <c r="KQ46" s="108"/>
      <c r="KR46" s="104"/>
      <c r="KS46" s="108"/>
      <c r="KT46" s="104"/>
      <c r="KU46" s="108"/>
      <c r="KV46" s="104"/>
      <c r="KW46" s="108"/>
      <c r="KX46" s="104"/>
      <c r="KY46" s="108"/>
      <c r="KZ46" s="104"/>
      <c r="LA46" s="108"/>
      <c r="LB46" s="104"/>
      <c r="LC46" s="108"/>
      <c r="LD46" s="103"/>
      <c r="LE46" s="108"/>
      <c r="LF46" s="104"/>
      <c r="LG46" s="108"/>
      <c r="LH46" s="104"/>
      <c r="LI46" s="108"/>
      <c r="LJ46" s="104"/>
      <c r="LK46" s="100">
        <f t="shared" si="57"/>
        <v>0</v>
      </c>
      <c r="LL46" s="104">
        <f t="shared" si="58"/>
        <v>0</v>
      </c>
      <c r="LM46" s="108">
        <v>0</v>
      </c>
      <c r="LN46" s="104">
        <v>0</v>
      </c>
      <c r="LO46" s="108"/>
      <c r="LP46" s="104"/>
      <c r="LQ46" s="108"/>
      <c r="LR46" s="104"/>
      <c r="LS46" s="108"/>
      <c r="LT46" s="104"/>
      <c r="LU46" s="108"/>
      <c r="LV46" s="104"/>
      <c r="LW46" s="103"/>
      <c r="LX46" s="104"/>
      <c r="LY46" s="103"/>
      <c r="LZ46" s="103"/>
      <c r="MA46" s="108"/>
      <c r="MB46" s="104"/>
      <c r="MC46" s="103"/>
      <c r="MD46" s="104"/>
      <c r="ME46" s="103"/>
      <c r="MF46" s="104"/>
      <c r="MG46" s="103"/>
      <c r="MH46" s="104"/>
      <c r="MI46" s="103"/>
      <c r="MJ46" s="104"/>
      <c r="MK46" s="102">
        <f t="shared" si="59"/>
        <v>0</v>
      </c>
      <c r="ML46" s="104">
        <f t="shared" si="60"/>
        <v>0</v>
      </c>
      <c r="MM46" s="108">
        <v>0</v>
      </c>
      <c r="MN46" s="104">
        <v>0</v>
      </c>
      <c r="MO46" s="108"/>
      <c r="MP46" s="104"/>
      <c r="MQ46" s="108"/>
      <c r="MR46" s="104"/>
      <c r="MS46" s="108"/>
      <c r="MT46" s="104"/>
      <c r="MU46" s="108"/>
      <c r="MV46" s="104"/>
      <c r="MW46" s="108"/>
      <c r="MX46" s="104"/>
      <c r="MY46" s="108"/>
      <c r="MZ46" s="104"/>
      <c r="NA46" s="108"/>
      <c r="NB46" s="104"/>
      <c r="NC46" s="108"/>
      <c r="ND46" s="104"/>
      <c r="NE46" s="108"/>
      <c r="NF46" s="104"/>
      <c r="NG46" s="108"/>
      <c r="NH46" s="104"/>
      <c r="NI46" s="108"/>
      <c r="NJ46" s="104"/>
      <c r="NK46" s="100">
        <f t="shared" si="61"/>
        <v>0</v>
      </c>
      <c r="NL46" s="104">
        <f t="shared" si="62"/>
        <v>0</v>
      </c>
      <c r="NM46" s="109">
        <f t="shared" si="63"/>
        <v>0</v>
      </c>
      <c r="NN46" s="110">
        <f t="shared" si="64"/>
        <v>0</v>
      </c>
      <c r="NO46" s="109">
        <f t="shared" si="65"/>
        <v>0</v>
      </c>
      <c r="NP46" s="110">
        <f t="shared" si="66"/>
        <v>0</v>
      </c>
      <c r="NQ46" s="109">
        <f t="shared" si="67"/>
        <v>0</v>
      </c>
      <c r="NR46" s="110">
        <f t="shared" si="68"/>
        <v>0</v>
      </c>
      <c r="NS46" s="109">
        <f t="shared" si="69"/>
        <v>0</v>
      </c>
      <c r="NT46" s="110">
        <f t="shared" si="70"/>
        <v>0</v>
      </c>
      <c r="NU46" s="109">
        <f t="shared" si="71"/>
        <v>0</v>
      </c>
      <c r="NV46" s="110">
        <f t="shared" si="72"/>
        <v>0</v>
      </c>
      <c r="NW46" s="109">
        <f t="shared" si="73"/>
        <v>0</v>
      </c>
      <c r="NX46" s="110">
        <f t="shared" si="74"/>
        <v>0</v>
      </c>
      <c r="NY46" s="109">
        <f t="shared" si="75"/>
        <v>0</v>
      </c>
      <c r="NZ46" s="110">
        <f t="shared" si="76"/>
        <v>0</v>
      </c>
      <c r="OA46" s="109">
        <f t="shared" si="77"/>
        <v>0</v>
      </c>
      <c r="OB46" s="110">
        <f t="shared" si="78"/>
        <v>0</v>
      </c>
      <c r="OC46" s="111">
        <f t="shared" si="79"/>
        <v>0</v>
      </c>
      <c r="OD46" s="110">
        <f t="shared" si="80"/>
        <v>0</v>
      </c>
      <c r="OE46" s="111">
        <f t="shared" si="81"/>
        <v>0</v>
      </c>
      <c r="OF46" s="110">
        <f t="shared" si="82"/>
        <v>0</v>
      </c>
      <c r="OG46" s="109">
        <f t="shared" si="83"/>
        <v>0</v>
      </c>
      <c r="OH46" s="110">
        <f t="shared" si="84"/>
        <v>0</v>
      </c>
      <c r="OI46" s="111">
        <f t="shared" si="85"/>
        <v>0</v>
      </c>
      <c r="OJ46" s="111">
        <f t="shared" si="86"/>
        <v>0</v>
      </c>
      <c r="OK46" s="96">
        <f t="shared" si="87"/>
        <v>0</v>
      </c>
      <c r="OL46" s="97">
        <f t="shared" si="88"/>
        <v>0</v>
      </c>
      <c r="OM46" s="97">
        <v>0</v>
      </c>
      <c r="ON46" s="139">
        <f t="shared" si="89"/>
        <v>0</v>
      </c>
      <c r="OO46" s="111">
        <v>0</v>
      </c>
      <c r="OP46" s="110">
        <v>0</v>
      </c>
      <c r="OQ46" s="109"/>
      <c r="OR46" s="110"/>
      <c r="OS46" s="109"/>
      <c r="OT46" s="110"/>
      <c r="OU46" s="109"/>
      <c r="OV46" s="110"/>
      <c r="OW46" s="109"/>
      <c r="OX46" s="110"/>
      <c r="OY46" s="109"/>
      <c r="OZ46" s="110"/>
      <c r="PA46" s="109"/>
      <c r="PB46" s="110"/>
      <c r="PC46" s="109"/>
      <c r="PD46" s="110"/>
      <c r="PE46" s="111"/>
      <c r="PF46" s="110"/>
      <c r="PG46" s="111"/>
      <c r="PH46" s="110"/>
      <c r="PI46" s="109"/>
      <c r="PJ46" s="110"/>
      <c r="PK46" s="111"/>
      <c r="PL46" s="110"/>
      <c r="PM46" s="96">
        <f t="shared" si="90"/>
        <v>0</v>
      </c>
      <c r="PN46" s="97">
        <f t="shared" si="91"/>
        <v>0</v>
      </c>
      <c r="PO46" s="97">
        <f t="shared" si="92"/>
        <v>0</v>
      </c>
      <c r="PP46" s="109">
        <v>0</v>
      </c>
      <c r="PQ46" s="111"/>
      <c r="PR46" s="111"/>
      <c r="PS46" s="111"/>
      <c r="PT46" s="111"/>
      <c r="PU46" s="111"/>
      <c r="PV46" s="111"/>
      <c r="PW46" s="111"/>
      <c r="PX46" s="111"/>
      <c r="PY46" s="111"/>
      <c r="PZ46" s="111"/>
      <c r="QA46" s="110"/>
      <c r="QB46" s="98">
        <f t="shared" si="93"/>
        <v>0</v>
      </c>
      <c r="QC46" s="105">
        <f t="shared" si="94"/>
        <v>0</v>
      </c>
      <c r="QD46" s="106"/>
      <c r="QE46" s="113">
        <f t="shared" si="95"/>
        <v>0</v>
      </c>
      <c r="QF46" s="108">
        <v>0</v>
      </c>
      <c r="QG46" s="103"/>
      <c r="QH46" s="103"/>
      <c r="QI46" s="103"/>
      <c r="QJ46" s="103"/>
      <c r="QK46" s="103"/>
      <c r="QL46" s="103"/>
      <c r="QM46" s="103"/>
      <c r="QN46" s="103"/>
      <c r="QO46" s="103"/>
      <c r="QP46" s="103"/>
      <c r="QQ46" s="104"/>
      <c r="QR46" s="117">
        <f t="shared" si="96"/>
        <v>0</v>
      </c>
      <c r="QS46" s="158"/>
    </row>
    <row r="47" spans="1:461" s="88" customFormat="1" ht="10.5" x14ac:dyDescent="0.25">
      <c r="A47" s="89" t="s">
        <v>1</v>
      </c>
      <c r="B47" s="90" t="s">
        <v>42</v>
      </c>
      <c r="C47" s="90">
        <v>400</v>
      </c>
      <c r="D47" s="90" t="s">
        <v>349</v>
      </c>
      <c r="E47" s="91" t="s">
        <v>302</v>
      </c>
      <c r="F47" s="92" t="s">
        <v>41</v>
      </c>
      <c r="G47" s="92" t="s">
        <v>649</v>
      </c>
      <c r="H47" s="155">
        <v>40</v>
      </c>
      <c r="I47" s="92" t="s">
        <v>47</v>
      </c>
      <c r="J47" s="93">
        <v>0</v>
      </c>
      <c r="K47" s="94">
        <v>0</v>
      </c>
      <c r="L47" s="93"/>
      <c r="M47" s="94"/>
      <c r="N47" s="93"/>
      <c r="O47" s="94"/>
      <c r="P47" s="93"/>
      <c r="Q47" s="94"/>
      <c r="R47" s="93"/>
      <c r="S47" s="94"/>
      <c r="T47" s="93"/>
      <c r="U47" s="94"/>
      <c r="V47" s="93"/>
      <c r="W47" s="95"/>
      <c r="X47" s="93"/>
      <c r="Y47" s="94"/>
      <c r="Z47" s="95"/>
      <c r="AA47" s="95"/>
      <c r="AB47" s="93"/>
      <c r="AC47" s="94"/>
      <c r="AD47" s="93"/>
      <c r="AE47" s="94"/>
      <c r="AF47" s="93"/>
      <c r="AG47" s="95"/>
      <c r="AH47" s="96">
        <f t="shared" si="19"/>
        <v>0</v>
      </c>
      <c r="AI47" s="97">
        <f t="shared" si="20"/>
        <v>0</v>
      </c>
      <c r="AJ47" s="97">
        <f t="shared" si="15"/>
        <v>0</v>
      </c>
      <c r="AK47" s="97"/>
      <c r="AL47" s="139">
        <f t="shared" si="21"/>
        <v>0</v>
      </c>
      <c r="AM47" s="95">
        <v>0</v>
      </c>
      <c r="AN47" s="94">
        <v>0</v>
      </c>
      <c r="AO47" s="93"/>
      <c r="AP47" s="94"/>
      <c r="AQ47" s="93"/>
      <c r="AR47" s="94"/>
      <c r="AS47" s="93"/>
      <c r="AT47" s="94"/>
      <c r="AU47" s="93"/>
      <c r="AV47" s="94"/>
      <c r="AW47" s="93"/>
      <c r="AX47" s="94"/>
      <c r="AY47" s="93"/>
      <c r="AZ47" s="95"/>
      <c r="BA47" s="93"/>
      <c r="BB47" s="95"/>
      <c r="BC47" s="93"/>
      <c r="BD47" s="94"/>
      <c r="BE47" s="95"/>
      <c r="BF47" s="95"/>
      <c r="BG47" s="93"/>
      <c r="BH47" s="94"/>
      <c r="BI47" s="93"/>
      <c r="BJ47" s="94"/>
      <c r="BK47" s="96">
        <f t="shared" si="22"/>
        <v>0</v>
      </c>
      <c r="BL47" s="97">
        <f t="shared" si="23"/>
        <v>0</v>
      </c>
      <c r="BM47" s="97">
        <f t="shared" si="24"/>
        <v>0</v>
      </c>
      <c r="BN47" s="97"/>
      <c r="BO47" s="139">
        <f t="shared" si="25"/>
        <v>0</v>
      </c>
      <c r="BP47" s="111">
        <v>0</v>
      </c>
      <c r="BQ47" s="110">
        <v>5</v>
      </c>
      <c r="BR47" s="109"/>
      <c r="BS47" s="110"/>
      <c r="BT47" s="109"/>
      <c r="BU47" s="110"/>
      <c r="BV47" s="109"/>
      <c r="BW47" s="110"/>
      <c r="BX47" s="109"/>
      <c r="BY47" s="110"/>
      <c r="BZ47" s="109"/>
      <c r="CA47" s="110"/>
      <c r="CB47" s="111"/>
      <c r="CC47" s="111"/>
      <c r="CD47" s="109"/>
      <c r="CE47" s="110"/>
      <c r="CF47" s="109"/>
      <c r="CG47" s="111"/>
      <c r="CH47" s="109"/>
      <c r="CI47" s="110"/>
      <c r="CJ47" s="109"/>
      <c r="CK47" s="110"/>
      <c r="CL47" s="111"/>
      <c r="CM47" s="111"/>
      <c r="CN47" s="96">
        <f t="shared" si="26"/>
        <v>0</v>
      </c>
      <c r="CO47" s="97">
        <f t="shared" si="27"/>
        <v>5</v>
      </c>
      <c r="CP47" s="97">
        <f t="shared" si="28"/>
        <v>1.25</v>
      </c>
      <c r="CQ47" s="97"/>
      <c r="CR47" s="139">
        <f t="shared" si="29"/>
        <v>0</v>
      </c>
      <c r="CS47" s="111">
        <v>1</v>
      </c>
      <c r="CT47" s="110">
        <v>0</v>
      </c>
      <c r="CU47" s="109"/>
      <c r="CV47" s="110"/>
      <c r="CW47" s="109"/>
      <c r="CX47" s="110"/>
      <c r="CY47" s="109"/>
      <c r="CZ47" s="110"/>
      <c r="DA47" s="109"/>
      <c r="DB47" s="110"/>
      <c r="DC47" s="109"/>
      <c r="DD47" s="110"/>
      <c r="DE47" s="109"/>
      <c r="DF47" s="110"/>
      <c r="DG47" s="109"/>
      <c r="DH47" s="110"/>
      <c r="DI47" s="111"/>
      <c r="DJ47" s="111"/>
      <c r="DK47" s="109"/>
      <c r="DL47" s="111"/>
      <c r="DM47" s="109"/>
      <c r="DN47" s="110"/>
      <c r="DO47" s="111"/>
      <c r="DP47" s="111"/>
      <c r="DQ47" s="96">
        <f t="shared" si="30"/>
        <v>1</v>
      </c>
      <c r="DR47" s="97">
        <f t="shared" si="31"/>
        <v>0</v>
      </c>
      <c r="DS47" s="97">
        <f t="shared" si="32"/>
        <v>8.3333333333333329E-2</v>
      </c>
      <c r="DT47" s="97"/>
      <c r="DU47" s="139">
        <f t="shared" si="33"/>
        <v>0</v>
      </c>
      <c r="DV47" s="111">
        <v>0</v>
      </c>
      <c r="DW47" s="110">
        <v>0</v>
      </c>
      <c r="DX47" s="111"/>
      <c r="DY47" s="110"/>
      <c r="DZ47" s="111"/>
      <c r="EA47" s="110"/>
      <c r="EB47" s="111"/>
      <c r="EC47" s="110"/>
      <c r="ED47" s="109"/>
      <c r="EE47" s="110"/>
      <c r="EF47" s="109"/>
      <c r="EG47" s="110"/>
      <c r="EH47" s="109"/>
      <c r="EI47" s="111"/>
      <c r="EJ47" s="109"/>
      <c r="EK47" s="111"/>
      <c r="EL47" s="109"/>
      <c r="EM47" s="110"/>
      <c r="EN47" s="111"/>
      <c r="EO47" s="110"/>
      <c r="EP47" s="111"/>
      <c r="EQ47" s="110"/>
      <c r="ER47" s="111"/>
      <c r="ES47" s="111"/>
      <c r="ET47" s="96">
        <f t="shared" si="34"/>
        <v>0</v>
      </c>
      <c r="EU47" s="97">
        <f t="shared" si="35"/>
        <v>0</v>
      </c>
      <c r="EV47" s="97">
        <f t="shared" si="36"/>
        <v>0</v>
      </c>
      <c r="EW47" s="97"/>
      <c r="EX47" s="139">
        <f t="shared" si="37"/>
        <v>0</v>
      </c>
      <c r="EY47" s="103">
        <v>0</v>
      </c>
      <c r="EZ47" s="104">
        <v>0</v>
      </c>
      <c r="FA47" s="103"/>
      <c r="FB47" s="104"/>
      <c r="FC47" s="103"/>
      <c r="FD47" s="104"/>
      <c r="FE47" s="103"/>
      <c r="FF47" s="104"/>
      <c r="FG47" s="108"/>
      <c r="FH47" s="104"/>
      <c r="FI47" s="103"/>
      <c r="FJ47" s="104"/>
      <c r="FK47" s="103"/>
      <c r="FL47" s="103"/>
      <c r="FM47" s="108"/>
      <c r="FN47" s="104"/>
      <c r="FO47" s="103"/>
      <c r="FP47" s="103"/>
      <c r="FQ47" s="108"/>
      <c r="FR47" s="104"/>
      <c r="FS47" s="103"/>
      <c r="FT47" s="104"/>
      <c r="FU47" s="103"/>
      <c r="FV47" s="103"/>
      <c r="FW47" s="100">
        <f t="shared" si="38"/>
        <v>0</v>
      </c>
      <c r="FX47" s="103">
        <f t="shared" si="39"/>
        <v>0</v>
      </c>
      <c r="FY47" s="103">
        <f t="shared" si="40"/>
        <v>0</v>
      </c>
      <c r="FZ47" s="103"/>
      <c r="GA47" s="149">
        <f t="shared" si="41"/>
        <v>0</v>
      </c>
      <c r="GB47" s="103">
        <v>0</v>
      </c>
      <c r="GC47" s="104">
        <v>0</v>
      </c>
      <c r="GD47" s="108"/>
      <c r="GE47" s="104"/>
      <c r="GF47" s="108"/>
      <c r="GG47" s="104"/>
      <c r="GH47" s="108"/>
      <c r="GI47" s="104"/>
      <c r="GJ47" s="108"/>
      <c r="GK47" s="104"/>
      <c r="GL47" s="108"/>
      <c r="GM47" s="104"/>
      <c r="GN47" s="103"/>
      <c r="GO47" s="103"/>
      <c r="GP47" s="108"/>
      <c r="GQ47" s="104"/>
      <c r="GR47" s="103"/>
      <c r="GS47" s="103"/>
      <c r="GT47" s="108"/>
      <c r="GU47" s="104"/>
      <c r="GV47" s="103"/>
      <c r="GW47" s="103"/>
      <c r="GX47" s="108"/>
      <c r="GY47" s="103"/>
      <c r="GZ47" s="100">
        <f t="shared" si="42"/>
        <v>0</v>
      </c>
      <c r="HA47" s="103">
        <f t="shared" si="43"/>
        <v>0</v>
      </c>
      <c r="HB47" s="103">
        <f t="shared" si="44"/>
        <v>0</v>
      </c>
      <c r="HC47" s="103"/>
      <c r="HD47" s="149">
        <f t="shared" si="45"/>
        <v>0</v>
      </c>
      <c r="HE47" s="103">
        <v>0</v>
      </c>
      <c r="HF47" s="104">
        <v>0</v>
      </c>
      <c r="HG47" s="108"/>
      <c r="HH47" s="104"/>
      <c r="HI47" s="108"/>
      <c r="HJ47" s="104"/>
      <c r="HK47" s="108"/>
      <c r="HL47" s="104"/>
      <c r="HM47" s="108"/>
      <c r="HN47" s="104"/>
      <c r="HO47" s="108"/>
      <c r="HP47" s="104"/>
      <c r="HQ47" s="108"/>
      <c r="HR47" s="104"/>
      <c r="HS47" s="108"/>
      <c r="HT47" s="104"/>
      <c r="HU47" s="108"/>
      <c r="HV47" s="104"/>
      <c r="HW47" s="108"/>
      <c r="HX47" s="104"/>
      <c r="HY47" s="108"/>
      <c r="HZ47" s="104"/>
      <c r="IA47" s="108"/>
      <c r="IB47" s="103"/>
      <c r="IC47" s="96">
        <f t="shared" si="46"/>
        <v>0</v>
      </c>
      <c r="ID47" s="97">
        <f t="shared" si="47"/>
        <v>0</v>
      </c>
      <c r="IE47" s="97">
        <f t="shared" si="48"/>
        <v>0</v>
      </c>
      <c r="IF47" s="97"/>
      <c r="IG47" s="139">
        <f t="shared" si="49"/>
        <v>0</v>
      </c>
      <c r="IH47" s="111">
        <v>0</v>
      </c>
      <c r="II47" s="110">
        <v>0</v>
      </c>
      <c r="IJ47" s="109"/>
      <c r="IK47" s="110"/>
      <c r="IL47" s="109"/>
      <c r="IM47" s="110"/>
      <c r="IN47" s="109"/>
      <c r="IO47" s="110"/>
      <c r="IP47" s="109"/>
      <c r="IQ47" s="110"/>
      <c r="IR47" s="109"/>
      <c r="IS47" s="110"/>
      <c r="IT47" s="109"/>
      <c r="IU47" s="110"/>
      <c r="IV47" s="109"/>
      <c r="IW47" s="110"/>
      <c r="IX47" s="111"/>
      <c r="IY47" s="110"/>
      <c r="IZ47" s="111"/>
      <c r="JA47" s="110"/>
      <c r="JB47" s="109"/>
      <c r="JC47" s="110"/>
      <c r="JD47" s="111"/>
      <c r="JE47" s="111"/>
      <c r="JF47" s="96">
        <f t="shared" si="50"/>
        <v>0</v>
      </c>
      <c r="JG47" s="97">
        <f t="shared" si="51"/>
        <v>0</v>
      </c>
      <c r="JH47" s="97">
        <f t="shared" si="52"/>
        <v>0</v>
      </c>
      <c r="JI47" s="97"/>
      <c r="JJ47" s="139">
        <f t="shared" si="53"/>
        <v>0</v>
      </c>
      <c r="JK47" s="109">
        <v>0</v>
      </c>
      <c r="JL47" s="110">
        <v>0</v>
      </c>
      <c r="JM47" s="109"/>
      <c r="JN47" s="110"/>
      <c r="JO47" s="109"/>
      <c r="JP47" s="110"/>
      <c r="JQ47" s="109"/>
      <c r="JR47" s="110"/>
      <c r="JS47" s="109"/>
      <c r="JT47" s="110"/>
      <c r="JU47" s="111"/>
      <c r="JV47" s="110"/>
      <c r="JW47" s="109"/>
      <c r="JX47" s="111"/>
      <c r="JY47" s="109"/>
      <c r="JZ47" s="110"/>
      <c r="KA47" s="111"/>
      <c r="KB47" s="110"/>
      <c r="KC47" s="111"/>
      <c r="KD47" s="110"/>
      <c r="KE47" s="111"/>
      <c r="KF47" s="110"/>
      <c r="KG47" s="111"/>
      <c r="KH47" s="110"/>
      <c r="KI47" s="96">
        <f t="shared" si="54"/>
        <v>0</v>
      </c>
      <c r="KJ47" s="97">
        <f t="shared" si="55"/>
        <v>0</v>
      </c>
      <c r="KK47" s="97">
        <v>0.11659043773256961</v>
      </c>
      <c r="KL47" s="139">
        <f t="shared" si="56"/>
        <v>0</v>
      </c>
      <c r="KM47" s="103">
        <v>0</v>
      </c>
      <c r="KN47" s="104">
        <v>0</v>
      </c>
      <c r="KO47" s="108"/>
      <c r="KP47" s="104"/>
      <c r="KQ47" s="108"/>
      <c r="KR47" s="104"/>
      <c r="KS47" s="108"/>
      <c r="KT47" s="104"/>
      <c r="KU47" s="108"/>
      <c r="KV47" s="104"/>
      <c r="KW47" s="108"/>
      <c r="KX47" s="104"/>
      <c r="KY47" s="108"/>
      <c r="KZ47" s="104"/>
      <c r="LA47" s="108"/>
      <c r="LB47" s="104"/>
      <c r="LC47" s="108"/>
      <c r="LD47" s="103"/>
      <c r="LE47" s="108"/>
      <c r="LF47" s="104"/>
      <c r="LG47" s="108"/>
      <c r="LH47" s="104"/>
      <c r="LI47" s="108"/>
      <c r="LJ47" s="104"/>
      <c r="LK47" s="100">
        <f t="shared" si="57"/>
        <v>0</v>
      </c>
      <c r="LL47" s="104">
        <f t="shared" si="58"/>
        <v>0</v>
      </c>
      <c r="LM47" s="108">
        <v>0</v>
      </c>
      <c r="LN47" s="104">
        <v>0</v>
      </c>
      <c r="LO47" s="108"/>
      <c r="LP47" s="104"/>
      <c r="LQ47" s="108"/>
      <c r="LR47" s="104"/>
      <c r="LS47" s="108"/>
      <c r="LT47" s="104"/>
      <c r="LU47" s="108"/>
      <c r="LV47" s="104"/>
      <c r="LW47" s="103"/>
      <c r="LX47" s="104"/>
      <c r="LY47" s="103"/>
      <c r="LZ47" s="103"/>
      <c r="MA47" s="108"/>
      <c r="MB47" s="104"/>
      <c r="MC47" s="103"/>
      <c r="MD47" s="104"/>
      <c r="ME47" s="103"/>
      <c r="MF47" s="104"/>
      <c r="MG47" s="103"/>
      <c r="MH47" s="104"/>
      <c r="MI47" s="103"/>
      <c r="MJ47" s="104"/>
      <c r="MK47" s="102">
        <f t="shared" si="59"/>
        <v>0</v>
      </c>
      <c r="ML47" s="104">
        <f t="shared" si="60"/>
        <v>0</v>
      </c>
      <c r="MM47" s="108">
        <v>0</v>
      </c>
      <c r="MN47" s="104">
        <v>0</v>
      </c>
      <c r="MO47" s="108"/>
      <c r="MP47" s="104"/>
      <c r="MQ47" s="108"/>
      <c r="MR47" s="104"/>
      <c r="MS47" s="108"/>
      <c r="MT47" s="104"/>
      <c r="MU47" s="108"/>
      <c r="MV47" s="104"/>
      <c r="MW47" s="108"/>
      <c r="MX47" s="104"/>
      <c r="MY47" s="108"/>
      <c r="MZ47" s="104"/>
      <c r="NA47" s="108"/>
      <c r="NB47" s="104"/>
      <c r="NC47" s="108"/>
      <c r="ND47" s="104"/>
      <c r="NE47" s="108"/>
      <c r="NF47" s="104"/>
      <c r="NG47" s="108"/>
      <c r="NH47" s="104"/>
      <c r="NI47" s="108"/>
      <c r="NJ47" s="104"/>
      <c r="NK47" s="100">
        <f t="shared" si="61"/>
        <v>0</v>
      </c>
      <c r="NL47" s="104">
        <f t="shared" si="62"/>
        <v>0</v>
      </c>
      <c r="NM47" s="109">
        <f t="shared" si="63"/>
        <v>0</v>
      </c>
      <c r="NN47" s="110">
        <f t="shared" si="64"/>
        <v>0</v>
      </c>
      <c r="NO47" s="109">
        <f t="shared" si="65"/>
        <v>0</v>
      </c>
      <c r="NP47" s="110">
        <f t="shared" si="66"/>
        <v>0</v>
      </c>
      <c r="NQ47" s="109">
        <f t="shared" si="67"/>
        <v>0</v>
      </c>
      <c r="NR47" s="110">
        <f t="shared" si="68"/>
        <v>0</v>
      </c>
      <c r="NS47" s="109">
        <f t="shared" si="69"/>
        <v>0</v>
      </c>
      <c r="NT47" s="110">
        <f t="shared" si="70"/>
        <v>0</v>
      </c>
      <c r="NU47" s="109">
        <f t="shared" si="71"/>
        <v>0</v>
      </c>
      <c r="NV47" s="110">
        <f t="shared" si="72"/>
        <v>0</v>
      </c>
      <c r="NW47" s="109">
        <f t="shared" si="73"/>
        <v>0</v>
      </c>
      <c r="NX47" s="110">
        <f t="shared" si="74"/>
        <v>0</v>
      </c>
      <c r="NY47" s="109">
        <f t="shared" si="75"/>
        <v>0</v>
      </c>
      <c r="NZ47" s="110">
        <f t="shared" si="76"/>
        <v>0</v>
      </c>
      <c r="OA47" s="109">
        <f t="shared" si="77"/>
        <v>0</v>
      </c>
      <c r="OB47" s="110">
        <f t="shared" si="78"/>
        <v>0</v>
      </c>
      <c r="OC47" s="111">
        <f t="shared" si="79"/>
        <v>0</v>
      </c>
      <c r="OD47" s="110">
        <f t="shared" si="80"/>
        <v>0</v>
      </c>
      <c r="OE47" s="111">
        <f t="shared" si="81"/>
        <v>0</v>
      </c>
      <c r="OF47" s="110">
        <f t="shared" si="82"/>
        <v>0</v>
      </c>
      <c r="OG47" s="109">
        <f t="shared" si="83"/>
        <v>0</v>
      </c>
      <c r="OH47" s="110">
        <f t="shared" si="84"/>
        <v>0</v>
      </c>
      <c r="OI47" s="111">
        <f t="shared" si="85"/>
        <v>0</v>
      </c>
      <c r="OJ47" s="111">
        <f t="shared" si="86"/>
        <v>0</v>
      </c>
      <c r="OK47" s="96">
        <f t="shared" si="87"/>
        <v>0</v>
      </c>
      <c r="OL47" s="97">
        <f t="shared" si="88"/>
        <v>0</v>
      </c>
      <c r="OM47" s="97">
        <v>0</v>
      </c>
      <c r="ON47" s="139">
        <f t="shared" si="89"/>
        <v>0</v>
      </c>
      <c r="OO47" s="111">
        <v>0</v>
      </c>
      <c r="OP47" s="110">
        <v>0</v>
      </c>
      <c r="OQ47" s="109"/>
      <c r="OR47" s="110"/>
      <c r="OS47" s="109"/>
      <c r="OT47" s="110"/>
      <c r="OU47" s="109"/>
      <c r="OV47" s="110"/>
      <c r="OW47" s="109"/>
      <c r="OX47" s="110"/>
      <c r="OY47" s="109"/>
      <c r="OZ47" s="110"/>
      <c r="PA47" s="109"/>
      <c r="PB47" s="110"/>
      <c r="PC47" s="109"/>
      <c r="PD47" s="110"/>
      <c r="PE47" s="111"/>
      <c r="PF47" s="110"/>
      <c r="PG47" s="111"/>
      <c r="PH47" s="110"/>
      <c r="PI47" s="109"/>
      <c r="PJ47" s="110"/>
      <c r="PK47" s="111"/>
      <c r="PL47" s="110"/>
      <c r="PM47" s="96">
        <f t="shared" si="90"/>
        <v>0</v>
      </c>
      <c r="PN47" s="97">
        <f t="shared" si="91"/>
        <v>0</v>
      </c>
      <c r="PO47" s="97">
        <f t="shared" si="92"/>
        <v>0</v>
      </c>
      <c r="PP47" s="109">
        <v>0</v>
      </c>
      <c r="PQ47" s="111"/>
      <c r="PR47" s="111"/>
      <c r="PS47" s="111"/>
      <c r="PT47" s="111"/>
      <c r="PU47" s="111"/>
      <c r="PV47" s="111"/>
      <c r="PW47" s="111"/>
      <c r="PX47" s="111"/>
      <c r="PY47" s="111"/>
      <c r="PZ47" s="111"/>
      <c r="QA47" s="110"/>
      <c r="QB47" s="98">
        <f t="shared" si="93"/>
        <v>0</v>
      </c>
      <c r="QC47" s="105">
        <f t="shared" si="94"/>
        <v>1.3333333333333333</v>
      </c>
      <c r="QD47" s="106"/>
      <c r="QE47" s="113">
        <f t="shared" si="95"/>
        <v>0</v>
      </c>
      <c r="QF47" s="108">
        <v>3</v>
      </c>
      <c r="QG47" s="103"/>
      <c r="QH47" s="103"/>
      <c r="QI47" s="103"/>
      <c r="QJ47" s="103"/>
      <c r="QK47" s="103"/>
      <c r="QL47" s="103"/>
      <c r="QM47" s="103"/>
      <c r="QN47" s="103"/>
      <c r="QO47" s="103"/>
      <c r="QP47" s="103"/>
      <c r="QQ47" s="104"/>
      <c r="QR47" s="117">
        <f t="shared" si="96"/>
        <v>3</v>
      </c>
      <c r="QS47" s="158"/>
    </row>
    <row r="48" spans="1:461" s="88" customFormat="1" ht="10.5" x14ac:dyDescent="0.25">
      <c r="A48" s="89" t="s">
        <v>1</v>
      </c>
      <c r="B48" s="90" t="s">
        <v>42</v>
      </c>
      <c r="C48" s="90">
        <v>400</v>
      </c>
      <c r="D48" s="90" t="s">
        <v>349</v>
      </c>
      <c r="E48" s="91" t="s">
        <v>302</v>
      </c>
      <c r="F48" s="92" t="s">
        <v>41</v>
      </c>
      <c r="G48" s="92" t="s">
        <v>644</v>
      </c>
      <c r="H48" s="155">
        <v>41</v>
      </c>
      <c r="I48" s="92" t="s">
        <v>45</v>
      </c>
      <c r="J48" s="93">
        <v>0</v>
      </c>
      <c r="K48" s="94">
        <v>0</v>
      </c>
      <c r="L48" s="93"/>
      <c r="M48" s="94"/>
      <c r="N48" s="93"/>
      <c r="O48" s="94"/>
      <c r="P48" s="93"/>
      <c r="Q48" s="94"/>
      <c r="R48" s="93"/>
      <c r="S48" s="94"/>
      <c r="T48" s="93"/>
      <c r="U48" s="94"/>
      <c r="V48" s="93"/>
      <c r="W48" s="95"/>
      <c r="X48" s="93"/>
      <c r="Y48" s="94"/>
      <c r="Z48" s="95"/>
      <c r="AA48" s="95"/>
      <c r="AB48" s="93"/>
      <c r="AC48" s="94"/>
      <c r="AD48" s="93"/>
      <c r="AE48" s="94"/>
      <c r="AF48" s="93"/>
      <c r="AG48" s="95"/>
      <c r="AH48" s="96">
        <f t="shared" si="19"/>
        <v>0</v>
      </c>
      <c r="AI48" s="97">
        <f t="shared" si="20"/>
        <v>0</v>
      </c>
      <c r="AJ48" s="97">
        <f t="shared" si="15"/>
        <v>0</v>
      </c>
      <c r="AK48" s="97"/>
      <c r="AL48" s="139">
        <f t="shared" si="21"/>
        <v>0</v>
      </c>
      <c r="AM48" s="95">
        <v>0</v>
      </c>
      <c r="AN48" s="94">
        <v>0</v>
      </c>
      <c r="AO48" s="93"/>
      <c r="AP48" s="94"/>
      <c r="AQ48" s="93"/>
      <c r="AR48" s="94"/>
      <c r="AS48" s="93"/>
      <c r="AT48" s="94"/>
      <c r="AU48" s="93"/>
      <c r="AV48" s="94"/>
      <c r="AW48" s="93"/>
      <c r="AX48" s="94"/>
      <c r="AY48" s="93"/>
      <c r="AZ48" s="95"/>
      <c r="BA48" s="93"/>
      <c r="BB48" s="95"/>
      <c r="BC48" s="93"/>
      <c r="BD48" s="94"/>
      <c r="BE48" s="95"/>
      <c r="BF48" s="95"/>
      <c r="BG48" s="93"/>
      <c r="BH48" s="94"/>
      <c r="BI48" s="93"/>
      <c r="BJ48" s="94"/>
      <c r="BK48" s="96">
        <f t="shared" si="22"/>
        <v>0</v>
      </c>
      <c r="BL48" s="97">
        <f t="shared" si="23"/>
        <v>0</v>
      </c>
      <c r="BM48" s="97">
        <f t="shared" si="24"/>
        <v>0</v>
      </c>
      <c r="BN48" s="97"/>
      <c r="BO48" s="139">
        <f t="shared" si="25"/>
        <v>0</v>
      </c>
      <c r="BP48" s="111">
        <v>0</v>
      </c>
      <c r="BQ48" s="110">
        <v>3</v>
      </c>
      <c r="BR48" s="109"/>
      <c r="BS48" s="110"/>
      <c r="BT48" s="109"/>
      <c r="BU48" s="110"/>
      <c r="BV48" s="109"/>
      <c r="BW48" s="110"/>
      <c r="BX48" s="109"/>
      <c r="BY48" s="110"/>
      <c r="BZ48" s="109"/>
      <c r="CA48" s="110"/>
      <c r="CB48" s="111"/>
      <c r="CC48" s="111"/>
      <c r="CD48" s="109"/>
      <c r="CE48" s="110"/>
      <c r="CF48" s="109"/>
      <c r="CG48" s="111"/>
      <c r="CH48" s="109"/>
      <c r="CI48" s="110"/>
      <c r="CJ48" s="109"/>
      <c r="CK48" s="110"/>
      <c r="CL48" s="111"/>
      <c r="CM48" s="111"/>
      <c r="CN48" s="96">
        <f t="shared" si="26"/>
        <v>0</v>
      </c>
      <c r="CO48" s="97">
        <f t="shared" si="27"/>
        <v>3</v>
      </c>
      <c r="CP48" s="97">
        <f t="shared" si="28"/>
        <v>0.75</v>
      </c>
      <c r="CQ48" s="97"/>
      <c r="CR48" s="139">
        <f t="shared" si="29"/>
        <v>0</v>
      </c>
      <c r="CS48" s="111">
        <v>0</v>
      </c>
      <c r="CT48" s="110">
        <v>2</v>
      </c>
      <c r="CU48" s="109"/>
      <c r="CV48" s="110"/>
      <c r="CW48" s="109"/>
      <c r="CX48" s="110"/>
      <c r="CY48" s="109"/>
      <c r="CZ48" s="110"/>
      <c r="DA48" s="109"/>
      <c r="DB48" s="110"/>
      <c r="DC48" s="109"/>
      <c r="DD48" s="110"/>
      <c r="DE48" s="109"/>
      <c r="DF48" s="110"/>
      <c r="DG48" s="109"/>
      <c r="DH48" s="110"/>
      <c r="DI48" s="111"/>
      <c r="DJ48" s="111"/>
      <c r="DK48" s="109"/>
      <c r="DL48" s="111"/>
      <c r="DM48" s="109"/>
      <c r="DN48" s="110"/>
      <c r="DO48" s="111"/>
      <c r="DP48" s="111"/>
      <c r="DQ48" s="96">
        <f t="shared" si="30"/>
        <v>0</v>
      </c>
      <c r="DR48" s="97">
        <f t="shared" si="31"/>
        <v>2</v>
      </c>
      <c r="DS48" s="97">
        <f t="shared" si="32"/>
        <v>0.16666666666666666</v>
      </c>
      <c r="DT48" s="97"/>
      <c r="DU48" s="139">
        <f t="shared" si="33"/>
        <v>0</v>
      </c>
      <c r="DV48" s="111">
        <v>0</v>
      </c>
      <c r="DW48" s="110">
        <v>0</v>
      </c>
      <c r="DX48" s="111"/>
      <c r="DY48" s="110"/>
      <c r="DZ48" s="111"/>
      <c r="EA48" s="110"/>
      <c r="EB48" s="111"/>
      <c r="EC48" s="110"/>
      <c r="ED48" s="109"/>
      <c r="EE48" s="110"/>
      <c r="EF48" s="109"/>
      <c r="EG48" s="110"/>
      <c r="EH48" s="109"/>
      <c r="EI48" s="111"/>
      <c r="EJ48" s="109"/>
      <c r="EK48" s="111"/>
      <c r="EL48" s="109"/>
      <c r="EM48" s="110"/>
      <c r="EN48" s="111"/>
      <c r="EO48" s="110"/>
      <c r="EP48" s="111"/>
      <c r="EQ48" s="110"/>
      <c r="ER48" s="111"/>
      <c r="ES48" s="111"/>
      <c r="ET48" s="96">
        <f t="shared" si="34"/>
        <v>0</v>
      </c>
      <c r="EU48" s="97">
        <f t="shared" si="35"/>
        <v>0</v>
      </c>
      <c r="EV48" s="97">
        <f t="shared" si="36"/>
        <v>0</v>
      </c>
      <c r="EW48" s="97"/>
      <c r="EX48" s="139">
        <f t="shared" si="37"/>
        <v>0</v>
      </c>
      <c r="EY48" s="103">
        <v>0</v>
      </c>
      <c r="EZ48" s="104">
        <v>0</v>
      </c>
      <c r="FA48" s="103"/>
      <c r="FB48" s="104"/>
      <c r="FC48" s="103"/>
      <c r="FD48" s="104"/>
      <c r="FE48" s="103"/>
      <c r="FF48" s="104"/>
      <c r="FG48" s="108"/>
      <c r="FH48" s="104"/>
      <c r="FI48" s="103"/>
      <c r="FJ48" s="104"/>
      <c r="FK48" s="103"/>
      <c r="FL48" s="103"/>
      <c r="FM48" s="108"/>
      <c r="FN48" s="104"/>
      <c r="FO48" s="103"/>
      <c r="FP48" s="103"/>
      <c r="FQ48" s="108"/>
      <c r="FR48" s="104"/>
      <c r="FS48" s="103"/>
      <c r="FT48" s="104"/>
      <c r="FU48" s="103"/>
      <c r="FV48" s="103"/>
      <c r="FW48" s="100">
        <f t="shared" si="38"/>
        <v>0</v>
      </c>
      <c r="FX48" s="103">
        <f t="shared" si="39"/>
        <v>0</v>
      </c>
      <c r="FY48" s="103">
        <f t="shared" si="40"/>
        <v>0</v>
      </c>
      <c r="FZ48" s="103"/>
      <c r="GA48" s="149">
        <f t="shared" si="41"/>
        <v>0</v>
      </c>
      <c r="GB48" s="103">
        <v>0</v>
      </c>
      <c r="GC48" s="104">
        <v>0</v>
      </c>
      <c r="GD48" s="108"/>
      <c r="GE48" s="104"/>
      <c r="GF48" s="108"/>
      <c r="GG48" s="104"/>
      <c r="GH48" s="108"/>
      <c r="GI48" s="104"/>
      <c r="GJ48" s="108"/>
      <c r="GK48" s="104"/>
      <c r="GL48" s="108"/>
      <c r="GM48" s="104"/>
      <c r="GN48" s="103"/>
      <c r="GO48" s="103"/>
      <c r="GP48" s="108"/>
      <c r="GQ48" s="104"/>
      <c r="GR48" s="103"/>
      <c r="GS48" s="103"/>
      <c r="GT48" s="108"/>
      <c r="GU48" s="104"/>
      <c r="GV48" s="103"/>
      <c r="GW48" s="103"/>
      <c r="GX48" s="108"/>
      <c r="GY48" s="103"/>
      <c r="GZ48" s="100">
        <f t="shared" si="42"/>
        <v>0</v>
      </c>
      <c r="HA48" s="103">
        <f t="shared" si="43"/>
        <v>0</v>
      </c>
      <c r="HB48" s="103">
        <f t="shared" si="44"/>
        <v>0</v>
      </c>
      <c r="HC48" s="103"/>
      <c r="HD48" s="149">
        <f t="shared" si="45"/>
        <v>0</v>
      </c>
      <c r="HE48" s="103">
        <v>0</v>
      </c>
      <c r="HF48" s="104">
        <v>0</v>
      </c>
      <c r="HG48" s="108"/>
      <c r="HH48" s="104"/>
      <c r="HI48" s="108"/>
      <c r="HJ48" s="104"/>
      <c r="HK48" s="108"/>
      <c r="HL48" s="104"/>
      <c r="HM48" s="108"/>
      <c r="HN48" s="104"/>
      <c r="HO48" s="108"/>
      <c r="HP48" s="104"/>
      <c r="HQ48" s="108"/>
      <c r="HR48" s="104"/>
      <c r="HS48" s="108"/>
      <c r="HT48" s="104"/>
      <c r="HU48" s="108"/>
      <c r="HV48" s="104"/>
      <c r="HW48" s="108"/>
      <c r="HX48" s="104"/>
      <c r="HY48" s="108"/>
      <c r="HZ48" s="104"/>
      <c r="IA48" s="108"/>
      <c r="IB48" s="103"/>
      <c r="IC48" s="96">
        <f t="shared" si="46"/>
        <v>0</v>
      </c>
      <c r="ID48" s="97">
        <f t="shared" si="47"/>
        <v>0</v>
      </c>
      <c r="IE48" s="97">
        <f t="shared" si="48"/>
        <v>0</v>
      </c>
      <c r="IF48" s="97"/>
      <c r="IG48" s="139">
        <f t="shared" si="49"/>
        <v>0</v>
      </c>
      <c r="IH48" s="111">
        <v>0</v>
      </c>
      <c r="II48" s="110">
        <v>0</v>
      </c>
      <c r="IJ48" s="109"/>
      <c r="IK48" s="110"/>
      <c r="IL48" s="109"/>
      <c r="IM48" s="110"/>
      <c r="IN48" s="109"/>
      <c r="IO48" s="110"/>
      <c r="IP48" s="109"/>
      <c r="IQ48" s="110"/>
      <c r="IR48" s="109"/>
      <c r="IS48" s="110"/>
      <c r="IT48" s="109"/>
      <c r="IU48" s="110"/>
      <c r="IV48" s="109"/>
      <c r="IW48" s="110"/>
      <c r="IX48" s="111"/>
      <c r="IY48" s="110"/>
      <c r="IZ48" s="111"/>
      <c r="JA48" s="110"/>
      <c r="JB48" s="109"/>
      <c r="JC48" s="110"/>
      <c r="JD48" s="111"/>
      <c r="JE48" s="111"/>
      <c r="JF48" s="96">
        <f t="shared" si="50"/>
        <v>0</v>
      </c>
      <c r="JG48" s="97">
        <f t="shared" si="51"/>
        <v>0</v>
      </c>
      <c r="JH48" s="97">
        <f t="shared" si="52"/>
        <v>0</v>
      </c>
      <c r="JI48" s="97"/>
      <c r="JJ48" s="139">
        <f t="shared" si="53"/>
        <v>0</v>
      </c>
      <c r="JK48" s="109">
        <v>0</v>
      </c>
      <c r="JL48" s="110">
        <v>0</v>
      </c>
      <c r="JM48" s="109"/>
      <c r="JN48" s="110"/>
      <c r="JO48" s="109"/>
      <c r="JP48" s="110"/>
      <c r="JQ48" s="109"/>
      <c r="JR48" s="110"/>
      <c r="JS48" s="109"/>
      <c r="JT48" s="110"/>
      <c r="JU48" s="111"/>
      <c r="JV48" s="110"/>
      <c r="JW48" s="109"/>
      <c r="JX48" s="111"/>
      <c r="JY48" s="109"/>
      <c r="JZ48" s="110"/>
      <c r="KA48" s="111"/>
      <c r="KB48" s="110"/>
      <c r="KC48" s="111"/>
      <c r="KD48" s="110"/>
      <c r="KE48" s="111"/>
      <c r="KF48" s="110"/>
      <c r="KG48" s="111"/>
      <c r="KH48" s="110"/>
      <c r="KI48" s="96">
        <f t="shared" si="54"/>
        <v>0</v>
      </c>
      <c r="KJ48" s="97">
        <f t="shared" si="55"/>
        <v>0</v>
      </c>
      <c r="KK48" s="97">
        <v>0.11327113701420453</v>
      </c>
      <c r="KL48" s="139">
        <f t="shared" si="56"/>
        <v>0</v>
      </c>
      <c r="KM48" s="103">
        <v>0</v>
      </c>
      <c r="KN48" s="104">
        <v>0</v>
      </c>
      <c r="KO48" s="108"/>
      <c r="KP48" s="104"/>
      <c r="KQ48" s="108"/>
      <c r="KR48" s="104"/>
      <c r="KS48" s="108"/>
      <c r="KT48" s="104"/>
      <c r="KU48" s="108"/>
      <c r="KV48" s="104"/>
      <c r="KW48" s="108"/>
      <c r="KX48" s="104"/>
      <c r="KY48" s="108"/>
      <c r="KZ48" s="104"/>
      <c r="LA48" s="108"/>
      <c r="LB48" s="104"/>
      <c r="LC48" s="108"/>
      <c r="LD48" s="103"/>
      <c r="LE48" s="108"/>
      <c r="LF48" s="104"/>
      <c r="LG48" s="108"/>
      <c r="LH48" s="104"/>
      <c r="LI48" s="108"/>
      <c r="LJ48" s="104"/>
      <c r="LK48" s="100">
        <f t="shared" si="57"/>
        <v>0</v>
      </c>
      <c r="LL48" s="104">
        <f t="shared" si="58"/>
        <v>0</v>
      </c>
      <c r="LM48" s="108">
        <v>0</v>
      </c>
      <c r="LN48" s="104">
        <v>0</v>
      </c>
      <c r="LO48" s="108"/>
      <c r="LP48" s="104"/>
      <c r="LQ48" s="108"/>
      <c r="LR48" s="104"/>
      <c r="LS48" s="108"/>
      <c r="LT48" s="104"/>
      <c r="LU48" s="108"/>
      <c r="LV48" s="104"/>
      <c r="LW48" s="103"/>
      <c r="LX48" s="104"/>
      <c r="LY48" s="103"/>
      <c r="LZ48" s="103"/>
      <c r="MA48" s="108"/>
      <c r="MB48" s="104"/>
      <c r="MC48" s="103"/>
      <c r="MD48" s="104"/>
      <c r="ME48" s="103"/>
      <c r="MF48" s="104"/>
      <c r="MG48" s="103"/>
      <c r="MH48" s="104"/>
      <c r="MI48" s="103"/>
      <c r="MJ48" s="104"/>
      <c r="MK48" s="102">
        <f t="shared" si="59"/>
        <v>0</v>
      </c>
      <c r="ML48" s="104">
        <f t="shared" si="60"/>
        <v>0</v>
      </c>
      <c r="MM48" s="108">
        <v>0</v>
      </c>
      <c r="MN48" s="104">
        <v>0</v>
      </c>
      <c r="MO48" s="108"/>
      <c r="MP48" s="104"/>
      <c r="MQ48" s="108"/>
      <c r="MR48" s="104"/>
      <c r="MS48" s="108"/>
      <c r="MT48" s="104"/>
      <c r="MU48" s="108"/>
      <c r="MV48" s="104"/>
      <c r="MW48" s="108"/>
      <c r="MX48" s="104"/>
      <c r="MY48" s="108"/>
      <c r="MZ48" s="104"/>
      <c r="NA48" s="108"/>
      <c r="NB48" s="104"/>
      <c r="NC48" s="108"/>
      <c r="ND48" s="104"/>
      <c r="NE48" s="108"/>
      <c r="NF48" s="104"/>
      <c r="NG48" s="108"/>
      <c r="NH48" s="104"/>
      <c r="NI48" s="108"/>
      <c r="NJ48" s="104"/>
      <c r="NK48" s="100">
        <f t="shared" si="61"/>
        <v>0</v>
      </c>
      <c r="NL48" s="104">
        <f t="shared" si="62"/>
        <v>0</v>
      </c>
      <c r="NM48" s="109">
        <f t="shared" si="63"/>
        <v>0</v>
      </c>
      <c r="NN48" s="110">
        <f t="shared" si="64"/>
        <v>0</v>
      </c>
      <c r="NO48" s="109">
        <f t="shared" si="65"/>
        <v>0</v>
      </c>
      <c r="NP48" s="110">
        <f t="shared" si="66"/>
        <v>0</v>
      </c>
      <c r="NQ48" s="109">
        <f t="shared" si="67"/>
        <v>0</v>
      </c>
      <c r="NR48" s="110">
        <f t="shared" si="68"/>
        <v>0</v>
      </c>
      <c r="NS48" s="109">
        <f t="shared" si="69"/>
        <v>0</v>
      </c>
      <c r="NT48" s="110">
        <f t="shared" si="70"/>
        <v>0</v>
      </c>
      <c r="NU48" s="109">
        <f t="shared" si="71"/>
        <v>0</v>
      </c>
      <c r="NV48" s="110">
        <f t="shared" si="72"/>
        <v>0</v>
      </c>
      <c r="NW48" s="109">
        <f t="shared" si="73"/>
        <v>0</v>
      </c>
      <c r="NX48" s="110">
        <f t="shared" si="74"/>
        <v>0</v>
      </c>
      <c r="NY48" s="109">
        <f t="shared" si="75"/>
        <v>0</v>
      </c>
      <c r="NZ48" s="110">
        <f t="shared" si="76"/>
        <v>0</v>
      </c>
      <c r="OA48" s="109">
        <f t="shared" si="77"/>
        <v>0</v>
      </c>
      <c r="OB48" s="110">
        <f t="shared" si="78"/>
        <v>0</v>
      </c>
      <c r="OC48" s="111">
        <f t="shared" si="79"/>
        <v>0</v>
      </c>
      <c r="OD48" s="110">
        <f t="shared" si="80"/>
        <v>0</v>
      </c>
      <c r="OE48" s="111">
        <f t="shared" si="81"/>
        <v>0</v>
      </c>
      <c r="OF48" s="110">
        <f t="shared" si="82"/>
        <v>0</v>
      </c>
      <c r="OG48" s="109">
        <f t="shared" si="83"/>
        <v>0</v>
      </c>
      <c r="OH48" s="110">
        <f t="shared" si="84"/>
        <v>0</v>
      </c>
      <c r="OI48" s="111">
        <f t="shared" si="85"/>
        <v>0</v>
      </c>
      <c r="OJ48" s="111">
        <f t="shared" si="86"/>
        <v>0</v>
      </c>
      <c r="OK48" s="96">
        <f t="shared" si="87"/>
        <v>0</v>
      </c>
      <c r="OL48" s="97">
        <f t="shared" si="88"/>
        <v>0</v>
      </c>
      <c r="OM48" s="97">
        <v>0</v>
      </c>
      <c r="ON48" s="139">
        <f t="shared" si="89"/>
        <v>0</v>
      </c>
      <c r="OO48" s="111">
        <v>0</v>
      </c>
      <c r="OP48" s="110">
        <v>0</v>
      </c>
      <c r="OQ48" s="109"/>
      <c r="OR48" s="110"/>
      <c r="OS48" s="109"/>
      <c r="OT48" s="110"/>
      <c r="OU48" s="109"/>
      <c r="OV48" s="110"/>
      <c r="OW48" s="109"/>
      <c r="OX48" s="110"/>
      <c r="OY48" s="109"/>
      <c r="OZ48" s="110"/>
      <c r="PA48" s="109"/>
      <c r="PB48" s="110"/>
      <c r="PC48" s="109"/>
      <c r="PD48" s="110"/>
      <c r="PE48" s="111"/>
      <c r="PF48" s="110"/>
      <c r="PG48" s="111"/>
      <c r="PH48" s="110"/>
      <c r="PI48" s="109"/>
      <c r="PJ48" s="110"/>
      <c r="PK48" s="111"/>
      <c r="PL48" s="110"/>
      <c r="PM48" s="96">
        <f t="shared" si="90"/>
        <v>0</v>
      </c>
      <c r="PN48" s="97">
        <f t="shared" si="91"/>
        <v>0</v>
      </c>
      <c r="PO48" s="97">
        <f t="shared" si="92"/>
        <v>0</v>
      </c>
      <c r="PP48" s="109">
        <v>0</v>
      </c>
      <c r="PQ48" s="111"/>
      <c r="PR48" s="111"/>
      <c r="PS48" s="111"/>
      <c r="PT48" s="111"/>
      <c r="PU48" s="111"/>
      <c r="PV48" s="111"/>
      <c r="PW48" s="111"/>
      <c r="PX48" s="111"/>
      <c r="PY48" s="111"/>
      <c r="PZ48" s="111"/>
      <c r="QA48" s="110"/>
      <c r="QB48" s="98">
        <f t="shared" si="93"/>
        <v>0</v>
      </c>
      <c r="QC48" s="105">
        <f t="shared" si="94"/>
        <v>0.91666666666666663</v>
      </c>
      <c r="QD48" s="106"/>
      <c r="QE48" s="113">
        <f t="shared" si="95"/>
        <v>0</v>
      </c>
      <c r="QF48" s="108">
        <v>0</v>
      </c>
      <c r="QG48" s="103"/>
      <c r="QH48" s="103"/>
      <c r="QI48" s="103"/>
      <c r="QJ48" s="103"/>
      <c r="QK48" s="103"/>
      <c r="QL48" s="103"/>
      <c r="QM48" s="103"/>
      <c r="QN48" s="103"/>
      <c r="QO48" s="103"/>
      <c r="QP48" s="103"/>
      <c r="QQ48" s="104"/>
      <c r="QR48" s="117">
        <f t="shared" si="96"/>
        <v>0</v>
      </c>
      <c r="QS48" s="158"/>
    </row>
    <row r="49" spans="1:461" s="88" customFormat="1" ht="10.5" x14ac:dyDescent="0.25">
      <c r="A49" s="89" t="s">
        <v>1</v>
      </c>
      <c r="B49" s="90" t="s">
        <v>42</v>
      </c>
      <c r="C49" s="90">
        <v>400</v>
      </c>
      <c r="D49" s="90" t="s">
        <v>349</v>
      </c>
      <c r="E49" s="91" t="s">
        <v>302</v>
      </c>
      <c r="F49" s="92" t="s">
        <v>41</v>
      </c>
      <c r="G49" s="92" t="s">
        <v>644</v>
      </c>
      <c r="H49" s="155">
        <v>42</v>
      </c>
      <c r="I49" s="92" t="s">
        <v>665</v>
      </c>
      <c r="J49" s="93">
        <v>0</v>
      </c>
      <c r="K49" s="94">
        <v>0</v>
      </c>
      <c r="L49" s="93"/>
      <c r="M49" s="94"/>
      <c r="N49" s="93"/>
      <c r="O49" s="94"/>
      <c r="P49" s="93"/>
      <c r="Q49" s="94"/>
      <c r="R49" s="93"/>
      <c r="S49" s="94"/>
      <c r="T49" s="93"/>
      <c r="U49" s="94"/>
      <c r="V49" s="93"/>
      <c r="W49" s="95"/>
      <c r="X49" s="93"/>
      <c r="Y49" s="94"/>
      <c r="Z49" s="95"/>
      <c r="AA49" s="95"/>
      <c r="AB49" s="93"/>
      <c r="AC49" s="94"/>
      <c r="AD49" s="93"/>
      <c r="AE49" s="94"/>
      <c r="AF49" s="93"/>
      <c r="AG49" s="95"/>
      <c r="AH49" s="96">
        <f t="shared" si="19"/>
        <v>0</v>
      </c>
      <c r="AI49" s="97">
        <f t="shared" si="20"/>
        <v>0</v>
      </c>
      <c r="AJ49" s="97">
        <f t="shared" si="15"/>
        <v>0</v>
      </c>
      <c r="AK49" s="97"/>
      <c r="AL49" s="139">
        <f t="shared" si="21"/>
        <v>0</v>
      </c>
      <c r="AM49" s="95">
        <v>0</v>
      </c>
      <c r="AN49" s="94">
        <v>0</v>
      </c>
      <c r="AO49" s="93"/>
      <c r="AP49" s="94"/>
      <c r="AQ49" s="93"/>
      <c r="AR49" s="94"/>
      <c r="AS49" s="93"/>
      <c r="AT49" s="94"/>
      <c r="AU49" s="93"/>
      <c r="AV49" s="94"/>
      <c r="AW49" s="93"/>
      <c r="AX49" s="94"/>
      <c r="AY49" s="93"/>
      <c r="AZ49" s="95"/>
      <c r="BA49" s="93"/>
      <c r="BB49" s="95"/>
      <c r="BC49" s="93"/>
      <c r="BD49" s="94"/>
      <c r="BE49" s="95"/>
      <c r="BF49" s="95"/>
      <c r="BG49" s="93"/>
      <c r="BH49" s="94"/>
      <c r="BI49" s="93"/>
      <c r="BJ49" s="94"/>
      <c r="BK49" s="96">
        <f t="shared" si="22"/>
        <v>0</v>
      </c>
      <c r="BL49" s="97">
        <f t="shared" si="23"/>
        <v>0</v>
      </c>
      <c r="BM49" s="97">
        <f t="shared" si="24"/>
        <v>0</v>
      </c>
      <c r="BN49" s="97"/>
      <c r="BO49" s="139">
        <f t="shared" si="25"/>
        <v>0</v>
      </c>
      <c r="BP49" s="111">
        <v>0</v>
      </c>
      <c r="BQ49" s="110">
        <v>0</v>
      </c>
      <c r="BR49" s="109"/>
      <c r="BS49" s="110"/>
      <c r="BT49" s="109"/>
      <c r="BU49" s="110"/>
      <c r="BV49" s="109"/>
      <c r="BW49" s="110"/>
      <c r="BX49" s="109"/>
      <c r="BY49" s="110"/>
      <c r="BZ49" s="109"/>
      <c r="CA49" s="110"/>
      <c r="CB49" s="111"/>
      <c r="CC49" s="111"/>
      <c r="CD49" s="109"/>
      <c r="CE49" s="110"/>
      <c r="CF49" s="109"/>
      <c r="CG49" s="111"/>
      <c r="CH49" s="109"/>
      <c r="CI49" s="110"/>
      <c r="CJ49" s="109"/>
      <c r="CK49" s="110"/>
      <c r="CL49" s="111"/>
      <c r="CM49" s="111"/>
      <c r="CN49" s="96">
        <f t="shared" si="26"/>
        <v>0</v>
      </c>
      <c r="CO49" s="97">
        <f t="shared" si="27"/>
        <v>0</v>
      </c>
      <c r="CP49" s="97">
        <f t="shared" si="28"/>
        <v>0</v>
      </c>
      <c r="CQ49" s="97"/>
      <c r="CR49" s="139">
        <f t="shared" si="29"/>
        <v>0</v>
      </c>
      <c r="CS49" s="111">
        <v>0</v>
      </c>
      <c r="CT49" s="110">
        <v>0</v>
      </c>
      <c r="CU49" s="109"/>
      <c r="CV49" s="110"/>
      <c r="CW49" s="109"/>
      <c r="CX49" s="110"/>
      <c r="CY49" s="109"/>
      <c r="CZ49" s="110"/>
      <c r="DA49" s="109"/>
      <c r="DB49" s="110"/>
      <c r="DC49" s="109"/>
      <c r="DD49" s="110"/>
      <c r="DE49" s="109"/>
      <c r="DF49" s="110"/>
      <c r="DG49" s="109"/>
      <c r="DH49" s="110"/>
      <c r="DI49" s="111"/>
      <c r="DJ49" s="111"/>
      <c r="DK49" s="109"/>
      <c r="DL49" s="111"/>
      <c r="DM49" s="109"/>
      <c r="DN49" s="110"/>
      <c r="DO49" s="111"/>
      <c r="DP49" s="111"/>
      <c r="DQ49" s="96">
        <f t="shared" si="30"/>
        <v>0</v>
      </c>
      <c r="DR49" s="97">
        <f t="shared" si="31"/>
        <v>0</v>
      </c>
      <c r="DS49" s="97">
        <f t="shared" si="32"/>
        <v>0</v>
      </c>
      <c r="DT49" s="97"/>
      <c r="DU49" s="139">
        <f t="shared" si="33"/>
        <v>0</v>
      </c>
      <c r="DV49" s="111">
        <v>0</v>
      </c>
      <c r="DW49" s="110">
        <v>0</v>
      </c>
      <c r="DX49" s="111"/>
      <c r="DY49" s="110"/>
      <c r="DZ49" s="111"/>
      <c r="EA49" s="110"/>
      <c r="EB49" s="111"/>
      <c r="EC49" s="110"/>
      <c r="ED49" s="109"/>
      <c r="EE49" s="110"/>
      <c r="EF49" s="109"/>
      <c r="EG49" s="110"/>
      <c r="EH49" s="109"/>
      <c r="EI49" s="111"/>
      <c r="EJ49" s="109"/>
      <c r="EK49" s="111"/>
      <c r="EL49" s="109"/>
      <c r="EM49" s="110"/>
      <c r="EN49" s="111"/>
      <c r="EO49" s="110"/>
      <c r="EP49" s="111"/>
      <c r="EQ49" s="110"/>
      <c r="ER49" s="111"/>
      <c r="ES49" s="111"/>
      <c r="ET49" s="96">
        <f t="shared" si="34"/>
        <v>0</v>
      </c>
      <c r="EU49" s="97">
        <f t="shared" si="35"/>
        <v>0</v>
      </c>
      <c r="EV49" s="97">
        <f t="shared" si="36"/>
        <v>0</v>
      </c>
      <c r="EW49" s="97"/>
      <c r="EX49" s="139">
        <f t="shared" si="37"/>
        <v>0</v>
      </c>
      <c r="EY49" s="103">
        <v>0</v>
      </c>
      <c r="EZ49" s="104">
        <v>0</v>
      </c>
      <c r="FA49" s="103"/>
      <c r="FB49" s="104"/>
      <c r="FC49" s="103"/>
      <c r="FD49" s="104"/>
      <c r="FE49" s="103"/>
      <c r="FF49" s="104"/>
      <c r="FG49" s="108"/>
      <c r="FH49" s="104"/>
      <c r="FI49" s="103"/>
      <c r="FJ49" s="104"/>
      <c r="FK49" s="103"/>
      <c r="FL49" s="103"/>
      <c r="FM49" s="108"/>
      <c r="FN49" s="104"/>
      <c r="FO49" s="103"/>
      <c r="FP49" s="103"/>
      <c r="FQ49" s="108"/>
      <c r="FR49" s="104"/>
      <c r="FS49" s="103"/>
      <c r="FT49" s="104"/>
      <c r="FU49" s="103"/>
      <c r="FV49" s="103"/>
      <c r="FW49" s="100">
        <f t="shared" si="38"/>
        <v>0</v>
      </c>
      <c r="FX49" s="103">
        <f t="shared" si="39"/>
        <v>0</v>
      </c>
      <c r="FY49" s="103">
        <f t="shared" si="40"/>
        <v>0</v>
      </c>
      <c r="FZ49" s="103"/>
      <c r="GA49" s="149">
        <f t="shared" si="41"/>
        <v>0</v>
      </c>
      <c r="GB49" s="103">
        <v>0</v>
      </c>
      <c r="GC49" s="104">
        <v>0</v>
      </c>
      <c r="GD49" s="108"/>
      <c r="GE49" s="104"/>
      <c r="GF49" s="108"/>
      <c r="GG49" s="104"/>
      <c r="GH49" s="108"/>
      <c r="GI49" s="104"/>
      <c r="GJ49" s="108"/>
      <c r="GK49" s="104"/>
      <c r="GL49" s="108"/>
      <c r="GM49" s="104"/>
      <c r="GN49" s="103"/>
      <c r="GO49" s="103"/>
      <c r="GP49" s="108"/>
      <c r="GQ49" s="104"/>
      <c r="GR49" s="103"/>
      <c r="GS49" s="103"/>
      <c r="GT49" s="108"/>
      <c r="GU49" s="104"/>
      <c r="GV49" s="103"/>
      <c r="GW49" s="103"/>
      <c r="GX49" s="108"/>
      <c r="GY49" s="103"/>
      <c r="GZ49" s="100">
        <f t="shared" si="42"/>
        <v>0</v>
      </c>
      <c r="HA49" s="103">
        <f t="shared" si="43"/>
        <v>0</v>
      </c>
      <c r="HB49" s="103">
        <f t="shared" si="44"/>
        <v>0</v>
      </c>
      <c r="HC49" s="103"/>
      <c r="HD49" s="149">
        <f t="shared" si="45"/>
        <v>0</v>
      </c>
      <c r="HE49" s="103">
        <v>0</v>
      </c>
      <c r="HF49" s="104">
        <v>0</v>
      </c>
      <c r="HG49" s="108"/>
      <c r="HH49" s="104"/>
      <c r="HI49" s="108"/>
      <c r="HJ49" s="104"/>
      <c r="HK49" s="108"/>
      <c r="HL49" s="104"/>
      <c r="HM49" s="108"/>
      <c r="HN49" s="104"/>
      <c r="HO49" s="108"/>
      <c r="HP49" s="104"/>
      <c r="HQ49" s="108"/>
      <c r="HR49" s="104"/>
      <c r="HS49" s="108"/>
      <c r="HT49" s="104"/>
      <c r="HU49" s="108"/>
      <c r="HV49" s="104"/>
      <c r="HW49" s="108"/>
      <c r="HX49" s="104"/>
      <c r="HY49" s="108"/>
      <c r="HZ49" s="104"/>
      <c r="IA49" s="108"/>
      <c r="IB49" s="103"/>
      <c r="IC49" s="96">
        <f t="shared" si="46"/>
        <v>0</v>
      </c>
      <c r="ID49" s="97">
        <f t="shared" si="47"/>
        <v>0</v>
      </c>
      <c r="IE49" s="97">
        <f t="shared" si="48"/>
        <v>0</v>
      </c>
      <c r="IF49" s="97"/>
      <c r="IG49" s="139">
        <f t="shared" si="49"/>
        <v>0</v>
      </c>
      <c r="IH49" s="111">
        <v>0</v>
      </c>
      <c r="II49" s="110">
        <v>0</v>
      </c>
      <c r="IJ49" s="109"/>
      <c r="IK49" s="110"/>
      <c r="IL49" s="109"/>
      <c r="IM49" s="110"/>
      <c r="IN49" s="109"/>
      <c r="IO49" s="110"/>
      <c r="IP49" s="109"/>
      <c r="IQ49" s="110"/>
      <c r="IR49" s="109"/>
      <c r="IS49" s="110"/>
      <c r="IT49" s="109"/>
      <c r="IU49" s="110"/>
      <c r="IV49" s="109"/>
      <c r="IW49" s="110"/>
      <c r="IX49" s="111"/>
      <c r="IY49" s="110"/>
      <c r="IZ49" s="111"/>
      <c r="JA49" s="110"/>
      <c r="JB49" s="109"/>
      <c r="JC49" s="110"/>
      <c r="JD49" s="111"/>
      <c r="JE49" s="111"/>
      <c r="JF49" s="96">
        <f t="shared" si="50"/>
        <v>0</v>
      </c>
      <c r="JG49" s="97">
        <f t="shared" si="51"/>
        <v>0</v>
      </c>
      <c r="JH49" s="97">
        <f t="shared" si="52"/>
        <v>0</v>
      </c>
      <c r="JI49" s="97"/>
      <c r="JJ49" s="139">
        <f t="shared" si="53"/>
        <v>0</v>
      </c>
      <c r="JK49" s="109">
        <v>0</v>
      </c>
      <c r="JL49" s="110">
        <v>0</v>
      </c>
      <c r="JM49" s="109"/>
      <c r="JN49" s="110"/>
      <c r="JO49" s="109"/>
      <c r="JP49" s="110"/>
      <c r="JQ49" s="109"/>
      <c r="JR49" s="110"/>
      <c r="JS49" s="109"/>
      <c r="JT49" s="110"/>
      <c r="JU49" s="111"/>
      <c r="JV49" s="110"/>
      <c r="JW49" s="109"/>
      <c r="JX49" s="111"/>
      <c r="JY49" s="109"/>
      <c r="JZ49" s="110"/>
      <c r="KA49" s="111"/>
      <c r="KB49" s="110"/>
      <c r="KC49" s="111"/>
      <c r="KD49" s="110"/>
      <c r="KE49" s="111"/>
      <c r="KF49" s="110"/>
      <c r="KG49" s="111"/>
      <c r="KH49" s="110"/>
      <c r="KI49" s="96">
        <f t="shared" si="54"/>
        <v>0</v>
      </c>
      <c r="KJ49" s="97">
        <f t="shared" si="55"/>
        <v>0</v>
      </c>
      <c r="KK49" s="97">
        <v>0.1011695198118323</v>
      </c>
      <c r="KL49" s="139">
        <f t="shared" si="56"/>
        <v>0</v>
      </c>
      <c r="KM49" s="103">
        <v>0</v>
      </c>
      <c r="KN49" s="104">
        <v>0</v>
      </c>
      <c r="KO49" s="108"/>
      <c r="KP49" s="104"/>
      <c r="KQ49" s="108"/>
      <c r="KR49" s="104"/>
      <c r="KS49" s="108"/>
      <c r="KT49" s="104"/>
      <c r="KU49" s="108"/>
      <c r="KV49" s="104"/>
      <c r="KW49" s="108"/>
      <c r="KX49" s="104"/>
      <c r="KY49" s="108"/>
      <c r="KZ49" s="104"/>
      <c r="LA49" s="108"/>
      <c r="LB49" s="104"/>
      <c r="LC49" s="108"/>
      <c r="LD49" s="103"/>
      <c r="LE49" s="108"/>
      <c r="LF49" s="104"/>
      <c r="LG49" s="108"/>
      <c r="LH49" s="104"/>
      <c r="LI49" s="108"/>
      <c r="LJ49" s="104"/>
      <c r="LK49" s="100">
        <f t="shared" si="57"/>
        <v>0</v>
      </c>
      <c r="LL49" s="104">
        <f t="shared" si="58"/>
        <v>0</v>
      </c>
      <c r="LM49" s="108">
        <v>0</v>
      </c>
      <c r="LN49" s="104">
        <v>0</v>
      </c>
      <c r="LO49" s="108"/>
      <c r="LP49" s="104"/>
      <c r="LQ49" s="108"/>
      <c r="LR49" s="104"/>
      <c r="LS49" s="108"/>
      <c r="LT49" s="104"/>
      <c r="LU49" s="108"/>
      <c r="LV49" s="104"/>
      <c r="LW49" s="103"/>
      <c r="LX49" s="104"/>
      <c r="LY49" s="103"/>
      <c r="LZ49" s="103"/>
      <c r="MA49" s="108"/>
      <c r="MB49" s="104"/>
      <c r="MC49" s="103"/>
      <c r="MD49" s="104"/>
      <c r="ME49" s="103"/>
      <c r="MF49" s="104"/>
      <c r="MG49" s="103"/>
      <c r="MH49" s="104"/>
      <c r="MI49" s="103"/>
      <c r="MJ49" s="104"/>
      <c r="MK49" s="102">
        <f t="shared" si="59"/>
        <v>0</v>
      </c>
      <c r="ML49" s="104">
        <f t="shared" si="60"/>
        <v>0</v>
      </c>
      <c r="MM49" s="108">
        <v>0</v>
      </c>
      <c r="MN49" s="104">
        <v>0</v>
      </c>
      <c r="MO49" s="108"/>
      <c r="MP49" s="104"/>
      <c r="MQ49" s="108"/>
      <c r="MR49" s="104"/>
      <c r="MS49" s="108"/>
      <c r="MT49" s="104"/>
      <c r="MU49" s="108"/>
      <c r="MV49" s="104"/>
      <c r="MW49" s="108"/>
      <c r="MX49" s="104"/>
      <c r="MY49" s="108"/>
      <c r="MZ49" s="104"/>
      <c r="NA49" s="108"/>
      <c r="NB49" s="104"/>
      <c r="NC49" s="108"/>
      <c r="ND49" s="104"/>
      <c r="NE49" s="108"/>
      <c r="NF49" s="104"/>
      <c r="NG49" s="108"/>
      <c r="NH49" s="104"/>
      <c r="NI49" s="108"/>
      <c r="NJ49" s="104"/>
      <c r="NK49" s="100">
        <f t="shared" si="61"/>
        <v>0</v>
      </c>
      <c r="NL49" s="104">
        <f t="shared" si="62"/>
        <v>0</v>
      </c>
      <c r="NM49" s="109">
        <f t="shared" si="63"/>
        <v>0</v>
      </c>
      <c r="NN49" s="110">
        <f t="shared" si="64"/>
        <v>0</v>
      </c>
      <c r="NO49" s="109">
        <f t="shared" si="65"/>
        <v>0</v>
      </c>
      <c r="NP49" s="110">
        <f t="shared" si="66"/>
        <v>0</v>
      </c>
      <c r="NQ49" s="109">
        <f t="shared" si="67"/>
        <v>0</v>
      </c>
      <c r="NR49" s="110">
        <f t="shared" si="68"/>
        <v>0</v>
      </c>
      <c r="NS49" s="109">
        <f t="shared" si="69"/>
        <v>0</v>
      </c>
      <c r="NT49" s="110">
        <f t="shared" si="70"/>
        <v>0</v>
      </c>
      <c r="NU49" s="109">
        <f t="shared" si="71"/>
        <v>0</v>
      </c>
      <c r="NV49" s="110">
        <f t="shared" si="72"/>
        <v>0</v>
      </c>
      <c r="NW49" s="109">
        <f t="shared" si="73"/>
        <v>0</v>
      </c>
      <c r="NX49" s="110">
        <f t="shared" si="74"/>
        <v>0</v>
      </c>
      <c r="NY49" s="109">
        <f t="shared" si="75"/>
        <v>0</v>
      </c>
      <c r="NZ49" s="110">
        <f t="shared" si="76"/>
        <v>0</v>
      </c>
      <c r="OA49" s="109">
        <f t="shared" si="77"/>
        <v>0</v>
      </c>
      <c r="OB49" s="110">
        <f t="shared" si="78"/>
        <v>0</v>
      </c>
      <c r="OC49" s="111">
        <f t="shared" si="79"/>
        <v>0</v>
      </c>
      <c r="OD49" s="110">
        <f t="shared" si="80"/>
        <v>0</v>
      </c>
      <c r="OE49" s="111">
        <f t="shared" si="81"/>
        <v>0</v>
      </c>
      <c r="OF49" s="110">
        <f t="shared" si="82"/>
        <v>0</v>
      </c>
      <c r="OG49" s="109">
        <f t="shared" si="83"/>
        <v>0</v>
      </c>
      <c r="OH49" s="110">
        <f t="shared" si="84"/>
        <v>0</v>
      </c>
      <c r="OI49" s="111">
        <f t="shared" si="85"/>
        <v>0</v>
      </c>
      <c r="OJ49" s="111">
        <f t="shared" si="86"/>
        <v>0</v>
      </c>
      <c r="OK49" s="96">
        <f t="shared" si="87"/>
        <v>0</v>
      </c>
      <c r="OL49" s="97">
        <f t="shared" si="88"/>
        <v>0</v>
      </c>
      <c r="OM49" s="97">
        <v>0</v>
      </c>
      <c r="ON49" s="139">
        <f t="shared" si="89"/>
        <v>0</v>
      </c>
      <c r="OO49" s="111">
        <v>0</v>
      </c>
      <c r="OP49" s="110">
        <v>0</v>
      </c>
      <c r="OQ49" s="109"/>
      <c r="OR49" s="110"/>
      <c r="OS49" s="109"/>
      <c r="OT49" s="110"/>
      <c r="OU49" s="109"/>
      <c r="OV49" s="110"/>
      <c r="OW49" s="109"/>
      <c r="OX49" s="110"/>
      <c r="OY49" s="109"/>
      <c r="OZ49" s="110"/>
      <c r="PA49" s="109"/>
      <c r="PB49" s="110"/>
      <c r="PC49" s="109"/>
      <c r="PD49" s="110"/>
      <c r="PE49" s="111"/>
      <c r="PF49" s="110"/>
      <c r="PG49" s="111"/>
      <c r="PH49" s="110"/>
      <c r="PI49" s="109"/>
      <c r="PJ49" s="110"/>
      <c r="PK49" s="111"/>
      <c r="PL49" s="110"/>
      <c r="PM49" s="96">
        <f t="shared" si="90"/>
        <v>0</v>
      </c>
      <c r="PN49" s="97">
        <f t="shared" si="91"/>
        <v>0</v>
      </c>
      <c r="PO49" s="97">
        <f t="shared" si="92"/>
        <v>0</v>
      </c>
      <c r="PP49" s="109">
        <v>0</v>
      </c>
      <c r="PQ49" s="111"/>
      <c r="PR49" s="111"/>
      <c r="PS49" s="111"/>
      <c r="PT49" s="111"/>
      <c r="PU49" s="111"/>
      <c r="PV49" s="111"/>
      <c r="PW49" s="111"/>
      <c r="PX49" s="111"/>
      <c r="PY49" s="111"/>
      <c r="PZ49" s="111"/>
      <c r="QA49" s="110"/>
      <c r="QB49" s="98">
        <f t="shared" si="93"/>
        <v>0</v>
      </c>
      <c r="QC49" s="105">
        <f t="shared" si="94"/>
        <v>0</v>
      </c>
      <c r="QD49" s="106"/>
      <c r="QE49" s="113">
        <f t="shared" si="95"/>
        <v>0</v>
      </c>
      <c r="QF49" s="108">
        <v>0</v>
      </c>
      <c r="QG49" s="103"/>
      <c r="QH49" s="103"/>
      <c r="QI49" s="103"/>
      <c r="QJ49" s="103"/>
      <c r="QK49" s="103"/>
      <c r="QL49" s="103"/>
      <c r="QM49" s="103"/>
      <c r="QN49" s="103"/>
      <c r="QO49" s="103"/>
      <c r="QP49" s="103"/>
      <c r="QQ49" s="104"/>
      <c r="QR49" s="117">
        <f t="shared" si="96"/>
        <v>0</v>
      </c>
      <c r="QS49" s="158"/>
    </row>
    <row r="50" spans="1:461" s="88" customFormat="1" ht="10.5" x14ac:dyDescent="0.25">
      <c r="A50" s="89" t="s">
        <v>1</v>
      </c>
      <c r="B50" s="90" t="s">
        <v>42</v>
      </c>
      <c r="C50" s="90">
        <v>400</v>
      </c>
      <c r="D50" s="90" t="s">
        <v>349</v>
      </c>
      <c r="E50" s="91" t="s">
        <v>302</v>
      </c>
      <c r="F50" s="92" t="s">
        <v>41</v>
      </c>
      <c r="G50" s="92" t="s">
        <v>644</v>
      </c>
      <c r="H50" s="155">
        <v>43</v>
      </c>
      <c r="I50" s="92" t="s">
        <v>43</v>
      </c>
      <c r="J50" s="93">
        <v>0</v>
      </c>
      <c r="K50" s="94">
        <v>0</v>
      </c>
      <c r="L50" s="93"/>
      <c r="M50" s="94"/>
      <c r="N50" s="93"/>
      <c r="O50" s="94"/>
      <c r="P50" s="93"/>
      <c r="Q50" s="94"/>
      <c r="R50" s="93"/>
      <c r="S50" s="94"/>
      <c r="T50" s="93"/>
      <c r="U50" s="94"/>
      <c r="V50" s="93"/>
      <c r="W50" s="95"/>
      <c r="X50" s="93"/>
      <c r="Y50" s="94"/>
      <c r="Z50" s="95"/>
      <c r="AA50" s="95"/>
      <c r="AB50" s="93"/>
      <c r="AC50" s="94"/>
      <c r="AD50" s="93"/>
      <c r="AE50" s="94"/>
      <c r="AF50" s="93"/>
      <c r="AG50" s="95"/>
      <c r="AH50" s="96">
        <f t="shared" si="19"/>
        <v>0</v>
      </c>
      <c r="AI50" s="97">
        <f t="shared" si="20"/>
        <v>0</v>
      </c>
      <c r="AJ50" s="97">
        <f t="shared" si="15"/>
        <v>0</v>
      </c>
      <c r="AK50" s="97"/>
      <c r="AL50" s="139">
        <f t="shared" si="21"/>
        <v>0</v>
      </c>
      <c r="AM50" s="95">
        <v>0</v>
      </c>
      <c r="AN50" s="94">
        <v>0</v>
      </c>
      <c r="AO50" s="93"/>
      <c r="AP50" s="94"/>
      <c r="AQ50" s="93"/>
      <c r="AR50" s="94"/>
      <c r="AS50" s="93"/>
      <c r="AT50" s="94"/>
      <c r="AU50" s="93"/>
      <c r="AV50" s="94"/>
      <c r="AW50" s="93"/>
      <c r="AX50" s="94"/>
      <c r="AY50" s="93"/>
      <c r="AZ50" s="95"/>
      <c r="BA50" s="93"/>
      <c r="BB50" s="95"/>
      <c r="BC50" s="93"/>
      <c r="BD50" s="94"/>
      <c r="BE50" s="95"/>
      <c r="BF50" s="95"/>
      <c r="BG50" s="93"/>
      <c r="BH50" s="94"/>
      <c r="BI50" s="93"/>
      <c r="BJ50" s="94"/>
      <c r="BK50" s="96">
        <f t="shared" si="22"/>
        <v>0</v>
      </c>
      <c r="BL50" s="97">
        <f t="shared" si="23"/>
        <v>0</v>
      </c>
      <c r="BM50" s="97">
        <f t="shared" si="24"/>
        <v>0</v>
      </c>
      <c r="BN50" s="97"/>
      <c r="BO50" s="139">
        <f t="shared" si="25"/>
        <v>0</v>
      </c>
      <c r="BP50" s="111">
        <v>2</v>
      </c>
      <c r="BQ50" s="110">
        <v>0</v>
      </c>
      <c r="BR50" s="109"/>
      <c r="BS50" s="110"/>
      <c r="BT50" s="109"/>
      <c r="BU50" s="110"/>
      <c r="BV50" s="109"/>
      <c r="BW50" s="110"/>
      <c r="BX50" s="109"/>
      <c r="BY50" s="110"/>
      <c r="BZ50" s="109"/>
      <c r="CA50" s="110"/>
      <c r="CB50" s="111"/>
      <c r="CC50" s="111"/>
      <c r="CD50" s="109"/>
      <c r="CE50" s="110"/>
      <c r="CF50" s="109"/>
      <c r="CG50" s="111"/>
      <c r="CH50" s="109"/>
      <c r="CI50" s="110"/>
      <c r="CJ50" s="109"/>
      <c r="CK50" s="110"/>
      <c r="CL50" s="111"/>
      <c r="CM50" s="111"/>
      <c r="CN50" s="96">
        <f t="shared" si="26"/>
        <v>2</v>
      </c>
      <c r="CO50" s="97">
        <f t="shared" si="27"/>
        <v>0</v>
      </c>
      <c r="CP50" s="97">
        <f t="shared" si="28"/>
        <v>0.5</v>
      </c>
      <c r="CQ50" s="97"/>
      <c r="CR50" s="139">
        <f t="shared" si="29"/>
        <v>0</v>
      </c>
      <c r="CS50" s="111">
        <v>0</v>
      </c>
      <c r="CT50" s="110">
        <v>0</v>
      </c>
      <c r="CU50" s="109"/>
      <c r="CV50" s="110"/>
      <c r="CW50" s="109"/>
      <c r="CX50" s="110"/>
      <c r="CY50" s="109"/>
      <c r="CZ50" s="110"/>
      <c r="DA50" s="109"/>
      <c r="DB50" s="110"/>
      <c r="DC50" s="109"/>
      <c r="DD50" s="110"/>
      <c r="DE50" s="109"/>
      <c r="DF50" s="110"/>
      <c r="DG50" s="109"/>
      <c r="DH50" s="110"/>
      <c r="DI50" s="111"/>
      <c r="DJ50" s="111"/>
      <c r="DK50" s="109"/>
      <c r="DL50" s="111"/>
      <c r="DM50" s="109"/>
      <c r="DN50" s="110"/>
      <c r="DO50" s="111"/>
      <c r="DP50" s="111"/>
      <c r="DQ50" s="96">
        <f t="shared" si="30"/>
        <v>0</v>
      </c>
      <c r="DR50" s="97">
        <f t="shared" si="31"/>
        <v>0</v>
      </c>
      <c r="DS50" s="97">
        <f t="shared" si="32"/>
        <v>0</v>
      </c>
      <c r="DT50" s="97"/>
      <c r="DU50" s="139">
        <f t="shared" si="33"/>
        <v>0</v>
      </c>
      <c r="DV50" s="111">
        <v>0</v>
      </c>
      <c r="DW50" s="110">
        <v>0</v>
      </c>
      <c r="DX50" s="111"/>
      <c r="DY50" s="110"/>
      <c r="DZ50" s="111"/>
      <c r="EA50" s="110"/>
      <c r="EB50" s="111"/>
      <c r="EC50" s="110"/>
      <c r="ED50" s="109"/>
      <c r="EE50" s="110"/>
      <c r="EF50" s="109"/>
      <c r="EG50" s="110"/>
      <c r="EH50" s="109"/>
      <c r="EI50" s="111"/>
      <c r="EJ50" s="109"/>
      <c r="EK50" s="111"/>
      <c r="EL50" s="109"/>
      <c r="EM50" s="110"/>
      <c r="EN50" s="111"/>
      <c r="EO50" s="110"/>
      <c r="EP50" s="111"/>
      <c r="EQ50" s="110"/>
      <c r="ER50" s="111"/>
      <c r="ES50" s="111"/>
      <c r="ET50" s="96">
        <f t="shared" si="34"/>
        <v>0</v>
      </c>
      <c r="EU50" s="97">
        <f t="shared" si="35"/>
        <v>0</v>
      </c>
      <c r="EV50" s="97">
        <f t="shared" si="36"/>
        <v>0</v>
      </c>
      <c r="EW50" s="97"/>
      <c r="EX50" s="139">
        <f t="shared" si="37"/>
        <v>0</v>
      </c>
      <c r="EY50" s="103">
        <v>0</v>
      </c>
      <c r="EZ50" s="104">
        <v>0</v>
      </c>
      <c r="FA50" s="103"/>
      <c r="FB50" s="104"/>
      <c r="FC50" s="103"/>
      <c r="FD50" s="104"/>
      <c r="FE50" s="103"/>
      <c r="FF50" s="104"/>
      <c r="FG50" s="108"/>
      <c r="FH50" s="104"/>
      <c r="FI50" s="103"/>
      <c r="FJ50" s="104"/>
      <c r="FK50" s="103"/>
      <c r="FL50" s="103"/>
      <c r="FM50" s="108"/>
      <c r="FN50" s="104"/>
      <c r="FO50" s="103"/>
      <c r="FP50" s="103"/>
      <c r="FQ50" s="108"/>
      <c r="FR50" s="104"/>
      <c r="FS50" s="103"/>
      <c r="FT50" s="104"/>
      <c r="FU50" s="103"/>
      <c r="FV50" s="103"/>
      <c r="FW50" s="100">
        <f t="shared" si="38"/>
        <v>0</v>
      </c>
      <c r="FX50" s="103">
        <f t="shared" si="39"/>
        <v>0</v>
      </c>
      <c r="FY50" s="103">
        <f t="shared" si="40"/>
        <v>0</v>
      </c>
      <c r="FZ50" s="103"/>
      <c r="GA50" s="149">
        <f t="shared" si="41"/>
        <v>0</v>
      </c>
      <c r="GB50" s="103">
        <v>0</v>
      </c>
      <c r="GC50" s="104">
        <v>0</v>
      </c>
      <c r="GD50" s="108"/>
      <c r="GE50" s="104"/>
      <c r="GF50" s="108"/>
      <c r="GG50" s="104"/>
      <c r="GH50" s="108"/>
      <c r="GI50" s="104"/>
      <c r="GJ50" s="108"/>
      <c r="GK50" s="104"/>
      <c r="GL50" s="108"/>
      <c r="GM50" s="104"/>
      <c r="GN50" s="103"/>
      <c r="GO50" s="103"/>
      <c r="GP50" s="108"/>
      <c r="GQ50" s="104"/>
      <c r="GR50" s="103"/>
      <c r="GS50" s="103"/>
      <c r="GT50" s="108"/>
      <c r="GU50" s="104"/>
      <c r="GV50" s="103"/>
      <c r="GW50" s="103"/>
      <c r="GX50" s="108"/>
      <c r="GY50" s="103"/>
      <c r="GZ50" s="100">
        <f t="shared" si="42"/>
        <v>0</v>
      </c>
      <c r="HA50" s="103">
        <f t="shared" si="43"/>
        <v>0</v>
      </c>
      <c r="HB50" s="103">
        <f t="shared" si="44"/>
        <v>0</v>
      </c>
      <c r="HC50" s="103"/>
      <c r="HD50" s="149">
        <f t="shared" si="45"/>
        <v>0</v>
      </c>
      <c r="HE50" s="103">
        <v>0</v>
      </c>
      <c r="HF50" s="104">
        <v>0</v>
      </c>
      <c r="HG50" s="108"/>
      <c r="HH50" s="104"/>
      <c r="HI50" s="108"/>
      <c r="HJ50" s="104"/>
      <c r="HK50" s="108"/>
      <c r="HL50" s="104"/>
      <c r="HM50" s="108"/>
      <c r="HN50" s="104"/>
      <c r="HO50" s="108"/>
      <c r="HP50" s="104"/>
      <c r="HQ50" s="108"/>
      <c r="HR50" s="104"/>
      <c r="HS50" s="108"/>
      <c r="HT50" s="104"/>
      <c r="HU50" s="108"/>
      <c r="HV50" s="104"/>
      <c r="HW50" s="108"/>
      <c r="HX50" s="104"/>
      <c r="HY50" s="108"/>
      <c r="HZ50" s="104"/>
      <c r="IA50" s="108"/>
      <c r="IB50" s="103"/>
      <c r="IC50" s="96">
        <f t="shared" si="46"/>
        <v>0</v>
      </c>
      <c r="ID50" s="97">
        <f t="shared" si="47"/>
        <v>0</v>
      </c>
      <c r="IE50" s="97">
        <f t="shared" si="48"/>
        <v>0</v>
      </c>
      <c r="IF50" s="97"/>
      <c r="IG50" s="139">
        <f t="shared" si="49"/>
        <v>0</v>
      </c>
      <c r="IH50" s="111">
        <v>0</v>
      </c>
      <c r="II50" s="110">
        <v>0</v>
      </c>
      <c r="IJ50" s="109"/>
      <c r="IK50" s="110"/>
      <c r="IL50" s="109"/>
      <c r="IM50" s="110"/>
      <c r="IN50" s="109"/>
      <c r="IO50" s="110"/>
      <c r="IP50" s="109"/>
      <c r="IQ50" s="110"/>
      <c r="IR50" s="109"/>
      <c r="IS50" s="110"/>
      <c r="IT50" s="109"/>
      <c r="IU50" s="110"/>
      <c r="IV50" s="109"/>
      <c r="IW50" s="110"/>
      <c r="IX50" s="111"/>
      <c r="IY50" s="110"/>
      <c r="IZ50" s="111"/>
      <c r="JA50" s="110"/>
      <c r="JB50" s="109"/>
      <c r="JC50" s="110"/>
      <c r="JD50" s="111"/>
      <c r="JE50" s="111"/>
      <c r="JF50" s="96">
        <f t="shared" si="50"/>
        <v>0</v>
      </c>
      <c r="JG50" s="97">
        <f t="shared" si="51"/>
        <v>0</v>
      </c>
      <c r="JH50" s="97">
        <f t="shared" si="52"/>
        <v>0</v>
      </c>
      <c r="JI50" s="97"/>
      <c r="JJ50" s="139">
        <f t="shared" si="53"/>
        <v>0</v>
      </c>
      <c r="JK50" s="109">
        <v>0</v>
      </c>
      <c r="JL50" s="110">
        <v>0</v>
      </c>
      <c r="JM50" s="109"/>
      <c r="JN50" s="110"/>
      <c r="JO50" s="109"/>
      <c r="JP50" s="110"/>
      <c r="JQ50" s="109"/>
      <c r="JR50" s="110"/>
      <c r="JS50" s="109"/>
      <c r="JT50" s="110"/>
      <c r="JU50" s="111"/>
      <c r="JV50" s="110"/>
      <c r="JW50" s="109"/>
      <c r="JX50" s="111"/>
      <c r="JY50" s="109"/>
      <c r="JZ50" s="110"/>
      <c r="KA50" s="111"/>
      <c r="KB50" s="110"/>
      <c r="KC50" s="111"/>
      <c r="KD50" s="110"/>
      <c r="KE50" s="111"/>
      <c r="KF50" s="110"/>
      <c r="KG50" s="111"/>
      <c r="KH50" s="110"/>
      <c r="KI50" s="96">
        <f t="shared" si="54"/>
        <v>0</v>
      </c>
      <c r="KJ50" s="97">
        <f t="shared" si="55"/>
        <v>0</v>
      </c>
      <c r="KK50" s="97">
        <v>0.151512247373701</v>
      </c>
      <c r="KL50" s="139">
        <f t="shared" si="56"/>
        <v>0</v>
      </c>
      <c r="KM50" s="103">
        <v>0</v>
      </c>
      <c r="KN50" s="104">
        <v>0</v>
      </c>
      <c r="KO50" s="108"/>
      <c r="KP50" s="104"/>
      <c r="KQ50" s="108"/>
      <c r="KR50" s="104"/>
      <c r="KS50" s="108"/>
      <c r="KT50" s="104"/>
      <c r="KU50" s="108"/>
      <c r="KV50" s="104"/>
      <c r="KW50" s="108"/>
      <c r="KX50" s="104"/>
      <c r="KY50" s="108"/>
      <c r="KZ50" s="104"/>
      <c r="LA50" s="108"/>
      <c r="LB50" s="104"/>
      <c r="LC50" s="108"/>
      <c r="LD50" s="103"/>
      <c r="LE50" s="108"/>
      <c r="LF50" s="104"/>
      <c r="LG50" s="108"/>
      <c r="LH50" s="104"/>
      <c r="LI50" s="108"/>
      <c r="LJ50" s="104"/>
      <c r="LK50" s="100">
        <f t="shared" si="57"/>
        <v>0</v>
      </c>
      <c r="LL50" s="104">
        <f t="shared" si="58"/>
        <v>0</v>
      </c>
      <c r="LM50" s="108">
        <v>0</v>
      </c>
      <c r="LN50" s="104">
        <v>0</v>
      </c>
      <c r="LO50" s="108"/>
      <c r="LP50" s="104"/>
      <c r="LQ50" s="108"/>
      <c r="LR50" s="104"/>
      <c r="LS50" s="108"/>
      <c r="LT50" s="104"/>
      <c r="LU50" s="108"/>
      <c r="LV50" s="104"/>
      <c r="LW50" s="103"/>
      <c r="LX50" s="104"/>
      <c r="LY50" s="103"/>
      <c r="LZ50" s="103"/>
      <c r="MA50" s="108"/>
      <c r="MB50" s="104"/>
      <c r="MC50" s="103"/>
      <c r="MD50" s="104"/>
      <c r="ME50" s="103"/>
      <c r="MF50" s="104"/>
      <c r="MG50" s="103"/>
      <c r="MH50" s="104"/>
      <c r="MI50" s="103"/>
      <c r="MJ50" s="104"/>
      <c r="MK50" s="102">
        <f t="shared" si="59"/>
        <v>0</v>
      </c>
      <c r="ML50" s="104">
        <f t="shared" si="60"/>
        <v>0</v>
      </c>
      <c r="MM50" s="108">
        <v>0</v>
      </c>
      <c r="MN50" s="104">
        <v>0</v>
      </c>
      <c r="MO50" s="108"/>
      <c r="MP50" s="104"/>
      <c r="MQ50" s="108"/>
      <c r="MR50" s="104"/>
      <c r="MS50" s="108"/>
      <c r="MT50" s="104"/>
      <c r="MU50" s="108"/>
      <c r="MV50" s="104"/>
      <c r="MW50" s="108"/>
      <c r="MX50" s="104"/>
      <c r="MY50" s="108"/>
      <c r="MZ50" s="104"/>
      <c r="NA50" s="108"/>
      <c r="NB50" s="104"/>
      <c r="NC50" s="108"/>
      <c r="ND50" s="104"/>
      <c r="NE50" s="108"/>
      <c r="NF50" s="104"/>
      <c r="NG50" s="108"/>
      <c r="NH50" s="104"/>
      <c r="NI50" s="108"/>
      <c r="NJ50" s="104"/>
      <c r="NK50" s="100">
        <f t="shared" si="61"/>
        <v>0</v>
      </c>
      <c r="NL50" s="104">
        <f t="shared" si="62"/>
        <v>0</v>
      </c>
      <c r="NM50" s="109">
        <f t="shared" si="63"/>
        <v>0</v>
      </c>
      <c r="NN50" s="110">
        <f t="shared" si="64"/>
        <v>0</v>
      </c>
      <c r="NO50" s="109">
        <f t="shared" si="65"/>
        <v>0</v>
      </c>
      <c r="NP50" s="110">
        <f t="shared" si="66"/>
        <v>0</v>
      </c>
      <c r="NQ50" s="109">
        <f t="shared" si="67"/>
        <v>0</v>
      </c>
      <c r="NR50" s="110">
        <f t="shared" si="68"/>
        <v>0</v>
      </c>
      <c r="NS50" s="109">
        <f t="shared" si="69"/>
        <v>0</v>
      </c>
      <c r="NT50" s="110">
        <f t="shared" si="70"/>
        <v>0</v>
      </c>
      <c r="NU50" s="109">
        <f t="shared" si="71"/>
        <v>0</v>
      </c>
      <c r="NV50" s="110">
        <f t="shared" si="72"/>
        <v>0</v>
      </c>
      <c r="NW50" s="109">
        <f t="shared" si="73"/>
        <v>0</v>
      </c>
      <c r="NX50" s="110">
        <f t="shared" si="74"/>
        <v>0</v>
      </c>
      <c r="NY50" s="109">
        <f t="shared" si="75"/>
        <v>0</v>
      </c>
      <c r="NZ50" s="110">
        <f t="shared" si="76"/>
        <v>0</v>
      </c>
      <c r="OA50" s="109">
        <f t="shared" si="77"/>
        <v>0</v>
      </c>
      <c r="OB50" s="110">
        <f t="shared" si="78"/>
        <v>0</v>
      </c>
      <c r="OC50" s="111">
        <f t="shared" si="79"/>
        <v>0</v>
      </c>
      <c r="OD50" s="110">
        <f t="shared" si="80"/>
        <v>0</v>
      </c>
      <c r="OE50" s="111">
        <f t="shared" si="81"/>
        <v>0</v>
      </c>
      <c r="OF50" s="110">
        <f t="shared" si="82"/>
        <v>0</v>
      </c>
      <c r="OG50" s="109">
        <f t="shared" si="83"/>
        <v>0</v>
      </c>
      <c r="OH50" s="110">
        <f t="shared" si="84"/>
        <v>0</v>
      </c>
      <c r="OI50" s="111">
        <f t="shared" si="85"/>
        <v>0</v>
      </c>
      <c r="OJ50" s="111">
        <f t="shared" si="86"/>
        <v>0</v>
      </c>
      <c r="OK50" s="96">
        <f t="shared" si="87"/>
        <v>0</v>
      </c>
      <c r="OL50" s="97">
        <f t="shared" si="88"/>
        <v>0</v>
      </c>
      <c r="OM50" s="97">
        <v>0</v>
      </c>
      <c r="ON50" s="139">
        <f t="shared" si="89"/>
        <v>0</v>
      </c>
      <c r="OO50" s="111">
        <v>0</v>
      </c>
      <c r="OP50" s="110">
        <v>0</v>
      </c>
      <c r="OQ50" s="109"/>
      <c r="OR50" s="110"/>
      <c r="OS50" s="109"/>
      <c r="OT50" s="110"/>
      <c r="OU50" s="109"/>
      <c r="OV50" s="110"/>
      <c r="OW50" s="109"/>
      <c r="OX50" s="110"/>
      <c r="OY50" s="109"/>
      <c r="OZ50" s="110"/>
      <c r="PA50" s="109"/>
      <c r="PB50" s="110"/>
      <c r="PC50" s="109"/>
      <c r="PD50" s="110"/>
      <c r="PE50" s="111"/>
      <c r="PF50" s="110"/>
      <c r="PG50" s="111"/>
      <c r="PH50" s="110"/>
      <c r="PI50" s="109"/>
      <c r="PJ50" s="110"/>
      <c r="PK50" s="111"/>
      <c r="PL50" s="110"/>
      <c r="PM50" s="96">
        <f t="shared" si="90"/>
        <v>0</v>
      </c>
      <c r="PN50" s="97">
        <f t="shared" si="91"/>
        <v>0</v>
      </c>
      <c r="PO50" s="97">
        <f t="shared" si="92"/>
        <v>0</v>
      </c>
      <c r="PP50" s="109">
        <v>0</v>
      </c>
      <c r="PQ50" s="111"/>
      <c r="PR50" s="111"/>
      <c r="PS50" s="111"/>
      <c r="PT50" s="111"/>
      <c r="PU50" s="111"/>
      <c r="PV50" s="111"/>
      <c r="PW50" s="111"/>
      <c r="PX50" s="111"/>
      <c r="PY50" s="111"/>
      <c r="PZ50" s="111"/>
      <c r="QA50" s="110"/>
      <c r="QB50" s="98">
        <f t="shared" si="93"/>
        <v>0</v>
      </c>
      <c r="QC50" s="105">
        <f t="shared" si="94"/>
        <v>0.5</v>
      </c>
      <c r="QD50" s="106"/>
      <c r="QE50" s="113">
        <f t="shared" si="95"/>
        <v>0</v>
      </c>
      <c r="QF50" s="108">
        <v>2</v>
      </c>
      <c r="QG50" s="103"/>
      <c r="QH50" s="103"/>
      <c r="QI50" s="103"/>
      <c r="QJ50" s="103"/>
      <c r="QK50" s="103"/>
      <c r="QL50" s="103"/>
      <c r="QM50" s="103"/>
      <c r="QN50" s="103"/>
      <c r="QO50" s="103"/>
      <c r="QP50" s="103"/>
      <c r="QQ50" s="104"/>
      <c r="QR50" s="117">
        <f t="shared" si="96"/>
        <v>2</v>
      </c>
      <c r="QS50" s="158"/>
    </row>
    <row r="51" spans="1:461" s="88" customFormat="1" ht="10.5" x14ac:dyDescent="0.25">
      <c r="A51" s="89" t="s">
        <v>1</v>
      </c>
      <c r="B51" s="90" t="s">
        <v>42</v>
      </c>
      <c r="C51" s="90">
        <v>400</v>
      </c>
      <c r="D51" s="90" t="s">
        <v>349</v>
      </c>
      <c r="E51" s="91" t="s">
        <v>302</v>
      </c>
      <c r="F51" s="92" t="s">
        <v>41</v>
      </c>
      <c r="G51" s="92" t="s">
        <v>644</v>
      </c>
      <c r="H51" s="155">
        <v>45</v>
      </c>
      <c r="I51" s="92" t="s">
        <v>46</v>
      </c>
      <c r="J51" s="93">
        <v>0</v>
      </c>
      <c r="K51" s="94">
        <v>0</v>
      </c>
      <c r="L51" s="93"/>
      <c r="M51" s="94"/>
      <c r="N51" s="93"/>
      <c r="O51" s="94"/>
      <c r="P51" s="93"/>
      <c r="Q51" s="94"/>
      <c r="R51" s="93"/>
      <c r="S51" s="94"/>
      <c r="T51" s="93"/>
      <c r="U51" s="94"/>
      <c r="V51" s="93"/>
      <c r="W51" s="95"/>
      <c r="X51" s="93"/>
      <c r="Y51" s="94"/>
      <c r="Z51" s="95"/>
      <c r="AA51" s="95"/>
      <c r="AB51" s="93"/>
      <c r="AC51" s="94"/>
      <c r="AD51" s="93"/>
      <c r="AE51" s="94"/>
      <c r="AF51" s="93"/>
      <c r="AG51" s="95"/>
      <c r="AH51" s="96">
        <f t="shared" si="19"/>
        <v>0</v>
      </c>
      <c r="AI51" s="97">
        <f t="shared" si="20"/>
        <v>0</v>
      </c>
      <c r="AJ51" s="97">
        <f t="shared" si="15"/>
        <v>0</v>
      </c>
      <c r="AK51" s="97"/>
      <c r="AL51" s="139">
        <f t="shared" si="21"/>
        <v>0</v>
      </c>
      <c r="AM51" s="95">
        <v>0</v>
      </c>
      <c r="AN51" s="94">
        <v>0</v>
      </c>
      <c r="AO51" s="93"/>
      <c r="AP51" s="94"/>
      <c r="AQ51" s="93"/>
      <c r="AR51" s="94"/>
      <c r="AS51" s="93"/>
      <c r="AT51" s="94"/>
      <c r="AU51" s="93"/>
      <c r="AV51" s="94"/>
      <c r="AW51" s="93"/>
      <c r="AX51" s="94"/>
      <c r="AY51" s="93"/>
      <c r="AZ51" s="95"/>
      <c r="BA51" s="93"/>
      <c r="BB51" s="95"/>
      <c r="BC51" s="93"/>
      <c r="BD51" s="94"/>
      <c r="BE51" s="95"/>
      <c r="BF51" s="95"/>
      <c r="BG51" s="93"/>
      <c r="BH51" s="94"/>
      <c r="BI51" s="93"/>
      <c r="BJ51" s="94"/>
      <c r="BK51" s="96">
        <f t="shared" si="22"/>
        <v>0</v>
      </c>
      <c r="BL51" s="97">
        <f t="shared" si="23"/>
        <v>0</v>
      </c>
      <c r="BM51" s="97">
        <f t="shared" si="24"/>
        <v>0</v>
      </c>
      <c r="BN51" s="97"/>
      <c r="BO51" s="139">
        <f t="shared" si="25"/>
        <v>0</v>
      </c>
      <c r="BP51" s="111">
        <v>0</v>
      </c>
      <c r="BQ51" s="110">
        <v>1</v>
      </c>
      <c r="BR51" s="109"/>
      <c r="BS51" s="110"/>
      <c r="BT51" s="109"/>
      <c r="BU51" s="110"/>
      <c r="BV51" s="109"/>
      <c r="BW51" s="110"/>
      <c r="BX51" s="109"/>
      <c r="BY51" s="110"/>
      <c r="BZ51" s="109"/>
      <c r="CA51" s="110"/>
      <c r="CB51" s="111"/>
      <c r="CC51" s="111"/>
      <c r="CD51" s="109"/>
      <c r="CE51" s="110"/>
      <c r="CF51" s="109"/>
      <c r="CG51" s="111"/>
      <c r="CH51" s="109"/>
      <c r="CI51" s="110"/>
      <c r="CJ51" s="109"/>
      <c r="CK51" s="110"/>
      <c r="CL51" s="111"/>
      <c r="CM51" s="111"/>
      <c r="CN51" s="96">
        <f t="shared" si="26"/>
        <v>0</v>
      </c>
      <c r="CO51" s="97">
        <f t="shared" si="27"/>
        <v>1</v>
      </c>
      <c r="CP51" s="97">
        <f t="shared" si="28"/>
        <v>0.25</v>
      </c>
      <c r="CQ51" s="97"/>
      <c r="CR51" s="139">
        <f t="shared" si="29"/>
        <v>0</v>
      </c>
      <c r="CS51" s="111">
        <v>0</v>
      </c>
      <c r="CT51" s="110">
        <v>0</v>
      </c>
      <c r="CU51" s="109"/>
      <c r="CV51" s="110"/>
      <c r="CW51" s="109"/>
      <c r="CX51" s="110"/>
      <c r="CY51" s="109"/>
      <c r="CZ51" s="110"/>
      <c r="DA51" s="109"/>
      <c r="DB51" s="110"/>
      <c r="DC51" s="109"/>
      <c r="DD51" s="110"/>
      <c r="DE51" s="109"/>
      <c r="DF51" s="110"/>
      <c r="DG51" s="109"/>
      <c r="DH51" s="110"/>
      <c r="DI51" s="111"/>
      <c r="DJ51" s="111"/>
      <c r="DK51" s="109"/>
      <c r="DL51" s="111"/>
      <c r="DM51" s="109"/>
      <c r="DN51" s="110"/>
      <c r="DO51" s="111"/>
      <c r="DP51" s="111"/>
      <c r="DQ51" s="96">
        <f t="shared" si="30"/>
        <v>0</v>
      </c>
      <c r="DR51" s="97">
        <f t="shared" si="31"/>
        <v>0</v>
      </c>
      <c r="DS51" s="97">
        <f t="shared" si="32"/>
        <v>0</v>
      </c>
      <c r="DT51" s="97"/>
      <c r="DU51" s="139">
        <f t="shared" si="33"/>
        <v>0</v>
      </c>
      <c r="DV51" s="111">
        <v>0</v>
      </c>
      <c r="DW51" s="110">
        <v>0</v>
      </c>
      <c r="DX51" s="111"/>
      <c r="DY51" s="110"/>
      <c r="DZ51" s="111"/>
      <c r="EA51" s="110"/>
      <c r="EB51" s="111"/>
      <c r="EC51" s="110"/>
      <c r="ED51" s="109"/>
      <c r="EE51" s="110"/>
      <c r="EF51" s="109"/>
      <c r="EG51" s="110"/>
      <c r="EH51" s="109"/>
      <c r="EI51" s="111"/>
      <c r="EJ51" s="109"/>
      <c r="EK51" s="111"/>
      <c r="EL51" s="109"/>
      <c r="EM51" s="110"/>
      <c r="EN51" s="111"/>
      <c r="EO51" s="110"/>
      <c r="EP51" s="111"/>
      <c r="EQ51" s="110"/>
      <c r="ER51" s="111"/>
      <c r="ES51" s="111"/>
      <c r="ET51" s="96">
        <f t="shared" si="34"/>
        <v>0</v>
      </c>
      <c r="EU51" s="97">
        <f t="shared" si="35"/>
        <v>0</v>
      </c>
      <c r="EV51" s="97">
        <f t="shared" si="36"/>
        <v>0</v>
      </c>
      <c r="EW51" s="97"/>
      <c r="EX51" s="139">
        <f t="shared" si="37"/>
        <v>0</v>
      </c>
      <c r="EY51" s="103">
        <v>0</v>
      </c>
      <c r="EZ51" s="104">
        <v>0</v>
      </c>
      <c r="FA51" s="103"/>
      <c r="FB51" s="104"/>
      <c r="FC51" s="103"/>
      <c r="FD51" s="104"/>
      <c r="FE51" s="103"/>
      <c r="FF51" s="104"/>
      <c r="FG51" s="108"/>
      <c r="FH51" s="104"/>
      <c r="FI51" s="103"/>
      <c r="FJ51" s="104"/>
      <c r="FK51" s="103"/>
      <c r="FL51" s="103"/>
      <c r="FM51" s="108"/>
      <c r="FN51" s="104"/>
      <c r="FO51" s="103"/>
      <c r="FP51" s="103"/>
      <c r="FQ51" s="108"/>
      <c r="FR51" s="104"/>
      <c r="FS51" s="103"/>
      <c r="FT51" s="104"/>
      <c r="FU51" s="103"/>
      <c r="FV51" s="103"/>
      <c r="FW51" s="100">
        <f t="shared" si="38"/>
        <v>0</v>
      </c>
      <c r="FX51" s="103">
        <f t="shared" si="39"/>
        <v>0</v>
      </c>
      <c r="FY51" s="103">
        <f t="shared" si="40"/>
        <v>0</v>
      </c>
      <c r="FZ51" s="103"/>
      <c r="GA51" s="149">
        <f t="shared" si="41"/>
        <v>0</v>
      </c>
      <c r="GB51" s="103">
        <v>0</v>
      </c>
      <c r="GC51" s="104">
        <v>0</v>
      </c>
      <c r="GD51" s="108"/>
      <c r="GE51" s="104"/>
      <c r="GF51" s="108"/>
      <c r="GG51" s="104"/>
      <c r="GH51" s="108"/>
      <c r="GI51" s="104"/>
      <c r="GJ51" s="108"/>
      <c r="GK51" s="104"/>
      <c r="GL51" s="108"/>
      <c r="GM51" s="104"/>
      <c r="GN51" s="103"/>
      <c r="GO51" s="103"/>
      <c r="GP51" s="108"/>
      <c r="GQ51" s="104"/>
      <c r="GR51" s="103"/>
      <c r="GS51" s="103"/>
      <c r="GT51" s="108"/>
      <c r="GU51" s="104"/>
      <c r="GV51" s="103"/>
      <c r="GW51" s="103"/>
      <c r="GX51" s="108"/>
      <c r="GY51" s="103"/>
      <c r="GZ51" s="100">
        <f t="shared" si="42"/>
        <v>0</v>
      </c>
      <c r="HA51" s="103">
        <f t="shared" si="43"/>
        <v>0</v>
      </c>
      <c r="HB51" s="103">
        <f t="shared" si="44"/>
        <v>0</v>
      </c>
      <c r="HC51" s="103"/>
      <c r="HD51" s="149">
        <f t="shared" si="45"/>
        <v>0</v>
      </c>
      <c r="HE51" s="103">
        <v>0</v>
      </c>
      <c r="HF51" s="104">
        <v>0</v>
      </c>
      <c r="HG51" s="108"/>
      <c r="HH51" s="104"/>
      <c r="HI51" s="108"/>
      <c r="HJ51" s="104"/>
      <c r="HK51" s="108"/>
      <c r="HL51" s="104"/>
      <c r="HM51" s="108"/>
      <c r="HN51" s="104"/>
      <c r="HO51" s="108"/>
      <c r="HP51" s="104"/>
      <c r="HQ51" s="108"/>
      <c r="HR51" s="104"/>
      <c r="HS51" s="108"/>
      <c r="HT51" s="104"/>
      <c r="HU51" s="108"/>
      <c r="HV51" s="104"/>
      <c r="HW51" s="108"/>
      <c r="HX51" s="104"/>
      <c r="HY51" s="108"/>
      <c r="HZ51" s="104"/>
      <c r="IA51" s="108"/>
      <c r="IB51" s="103"/>
      <c r="IC51" s="96">
        <f t="shared" si="46"/>
        <v>0</v>
      </c>
      <c r="ID51" s="97">
        <f t="shared" si="47"/>
        <v>0</v>
      </c>
      <c r="IE51" s="97">
        <f t="shared" si="48"/>
        <v>0</v>
      </c>
      <c r="IF51" s="97"/>
      <c r="IG51" s="139">
        <f t="shared" si="49"/>
        <v>0</v>
      </c>
      <c r="IH51" s="111">
        <v>0</v>
      </c>
      <c r="II51" s="110">
        <v>0</v>
      </c>
      <c r="IJ51" s="109"/>
      <c r="IK51" s="110"/>
      <c r="IL51" s="109"/>
      <c r="IM51" s="110"/>
      <c r="IN51" s="109"/>
      <c r="IO51" s="110"/>
      <c r="IP51" s="109"/>
      <c r="IQ51" s="110"/>
      <c r="IR51" s="109"/>
      <c r="IS51" s="110"/>
      <c r="IT51" s="109"/>
      <c r="IU51" s="110"/>
      <c r="IV51" s="109"/>
      <c r="IW51" s="110"/>
      <c r="IX51" s="111"/>
      <c r="IY51" s="110"/>
      <c r="IZ51" s="111"/>
      <c r="JA51" s="110"/>
      <c r="JB51" s="109"/>
      <c r="JC51" s="110"/>
      <c r="JD51" s="111"/>
      <c r="JE51" s="111"/>
      <c r="JF51" s="96">
        <f t="shared" si="50"/>
        <v>0</v>
      </c>
      <c r="JG51" s="97">
        <f t="shared" si="51"/>
        <v>0</v>
      </c>
      <c r="JH51" s="97">
        <f t="shared" si="52"/>
        <v>0</v>
      </c>
      <c r="JI51" s="97"/>
      <c r="JJ51" s="139">
        <f t="shared" si="53"/>
        <v>0</v>
      </c>
      <c r="JK51" s="109">
        <v>0</v>
      </c>
      <c r="JL51" s="110">
        <v>0</v>
      </c>
      <c r="JM51" s="109"/>
      <c r="JN51" s="110"/>
      <c r="JO51" s="109"/>
      <c r="JP51" s="110"/>
      <c r="JQ51" s="109"/>
      <c r="JR51" s="110"/>
      <c r="JS51" s="109"/>
      <c r="JT51" s="110"/>
      <c r="JU51" s="111"/>
      <c r="JV51" s="110"/>
      <c r="JW51" s="109"/>
      <c r="JX51" s="111"/>
      <c r="JY51" s="109"/>
      <c r="JZ51" s="110"/>
      <c r="KA51" s="111"/>
      <c r="KB51" s="110"/>
      <c r="KC51" s="111"/>
      <c r="KD51" s="110"/>
      <c r="KE51" s="111"/>
      <c r="KF51" s="110"/>
      <c r="KG51" s="111"/>
      <c r="KH51" s="110"/>
      <c r="KI51" s="96">
        <f t="shared" si="54"/>
        <v>0</v>
      </c>
      <c r="KJ51" s="97">
        <f t="shared" si="55"/>
        <v>0</v>
      </c>
      <c r="KK51" s="97">
        <v>0.11050505308223378</v>
      </c>
      <c r="KL51" s="139">
        <f t="shared" si="56"/>
        <v>0</v>
      </c>
      <c r="KM51" s="103">
        <v>0</v>
      </c>
      <c r="KN51" s="104">
        <v>0</v>
      </c>
      <c r="KO51" s="108"/>
      <c r="KP51" s="104"/>
      <c r="KQ51" s="108"/>
      <c r="KR51" s="104"/>
      <c r="KS51" s="108"/>
      <c r="KT51" s="104"/>
      <c r="KU51" s="108"/>
      <c r="KV51" s="104"/>
      <c r="KW51" s="108"/>
      <c r="KX51" s="104"/>
      <c r="KY51" s="108"/>
      <c r="KZ51" s="104"/>
      <c r="LA51" s="108"/>
      <c r="LB51" s="104"/>
      <c r="LC51" s="108"/>
      <c r="LD51" s="103"/>
      <c r="LE51" s="108"/>
      <c r="LF51" s="104"/>
      <c r="LG51" s="108"/>
      <c r="LH51" s="104"/>
      <c r="LI51" s="108"/>
      <c r="LJ51" s="104"/>
      <c r="LK51" s="100">
        <f t="shared" si="57"/>
        <v>0</v>
      </c>
      <c r="LL51" s="104">
        <f t="shared" si="58"/>
        <v>0</v>
      </c>
      <c r="LM51" s="108">
        <v>0</v>
      </c>
      <c r="LN51" s="104">
        <v>0</v>
      </c>
      <c r="LO51" s="108"/>
      <c r="LP51" s="104"/>
      <c r="LQ51" s="108"/>
      <c r="LR51" s="104"/>
      <c r="LS51" s="108"/>
      <c r="LT51" s="104"/>
      <c r="LU51" s="108"/>
      <c r="LV51" s="104"/>
      <c r="LW51" s="103"/>
      <c r="LX51" s="104"/>
      <c r="LY51" s="103"/>
      <c r="LZ51" s="103"/>
      <c r="MA51" s="108"/>
      <c r="MB51" s="104"/>
      <c r="MC51" s="103"/>
      <c r="MD51" s="104"/>
      <c r="ME51" s="103"/>
      <c r="MF51" s="104"/>
      <c r="MG51" s="103"/>
      <c r="MH51" s="104"/>
      <c r="MI51" s="103"/>
      <c r="MJ51" s="104"/>
      <c r="MK51" s="102">
        <f t="shared" si="59"/>
        <v>0</v>
      </c>
      <c r="ML51" s="104">
        <f t="shared" si="60"/>
        <v>0</v>
      </c>
      <c r="MM51" s="108">
        <v>0</v>
      </c>
      <c r="MN51" s="104">
        <v>0</v>
      </c>
      <c r="MO51" s="108"/>
      <c r="MP51" s="104"/>
      <c r="MQ51" s="108"/>
      <c r="MR51" s="104"/>
      <c r="MS51" s="108"/>
      <c r="MT51" s="104"/>
      <c r="MU51" s="108"/>
      <c r="MV51" s="104"/>
      <c r="MW51" s="108"/>
      <c r="MX51" s="104"/>
      <c r="MY51" s="108"/>
      <c r="MZ51" s="104"/>
      <c r="NA51" s="108"/>
      <c r="NB51" s="104"/>
      <c r="NC51" s="108"/>
      <c r="ND51" s="104"/>
      <c r="NE51" s="108"/>
      <c r="NF51" s="104"/>
      <c r="NG51" s="108"/>
      <c r="NH51" s="104"/>
      <c r="NI51" s="108"/>
      <c r="NJ51" s="104"/>
      <c r="NK51" s="100">
        <f t="shared" si="61"/>
        <v>0</v>
      </c>
      <c r="NL51" s="104">
        <f t="shared" si="62"/>
        <v>0</v>
      </c>
      <c r="NM51" s="109">
        <f t="shared" si="63"/>
        <v>0</v>
      </c>
      <c r="NN51" s="110">
        <f t="shared" si="64"/>
        <v>0</v>
      </c>
      <c r="NO51" s="109">
        <f t="shared" si="65"/>
        <v>0</v>
      </c>
      <c r="NP51" s="110">
        <f t="shared" si="66"/>
        <v>0</v>
      </c>
      <c r="NQ51" s="109">
        <f t="shared" si="67"/>
        <v>0</v>
      </c>
      <c r="NR51" s="110">
        <f t="shared" si="68"/>
        <v>0</v>
      </c>
      <c r="NS51" s="109">
        <f t="shared" si="69"/>
        <v>0</v>
      </c>
      <c r="NT51" s="110">
        <f t="shared" si="70"/>
        <v>0</v>
      </c>
      <c r="NU51" s="109">
        <f t="shared" si="71"/>
        <v>0</v>
      </c>
      <c r="NV51" s="110">
        <f t="shared" si="72"/>
        <v>0</v>
      </c>
      <c r="NW51" s="109">
        <f t="shared" si="73"/>
        <v>0</v>
      </c>
      <c r="NX51" s="110">
        <f t="shared" si="74"/>
        <v>0</v>
      </c>
      <c r="NY51" s="109">
        <f t="shared" si="75"/>
        <v>0</v>
      </c>
      <c r="NZ51" s="110">
        <f t="shared" si="76"/>
        <v>0</v>
      </c>
      <c r="OA51" s="109">
        <f t="shared" si="77"/>
        <v>0</v>
      </c>
      <c r="OB51" s="110">
        <f t="shared" si="78"/>
        <v>0</v>
      </c>
      <c r="OC51" s="111">
        <f t="shared" si="79"/>
        <v>0</v>
      </c>
      <c r="OD51" s="110">
        <f t="shared" si="80"/>
        <v>0</v>
      </c>
      <c r="OE51" s="111">
        <f t="shared" si="81"/>
        <v>0</v>
      </c>
      <c r="OF51" s="110">
        <f t="shared" si="82"/>
        <v>0</v>
      </c>
      <c r="OG51" s="109">
        <f t="shared" si="83"/>
        <v>0</v>
      </c>
      <c r="OH51" s="110">
        <f t="shared" si="84"/>
        <v>0</v>
      </c>
      <c r="OI51" s="111">
        <f t="shared" si="85"/>
        <v>0</v>
      </c>
      <c r="OJ51" s="111">
        <f t="shared" si="86"/>
        <v>0</v>
      </c>
      <c r="OK51" s="96">
        <f t="shared" si="87"/>
        <v>0</v>
      </c>
      <c r="OL51" s="97">
        <f t="shared" si="88"/>
        <v>0</v>
      </c>
      <c r="OM51" s="97">
        <v>0</v>
      </c>
      <c r="ON51" s="139">
        <f t="shared" si="89"/>
        <v>0</v>
      </c>
      <c r="OO51" s="111">
        <v>0</v>
      </c>
      <c r="OP51" s="110">
        <v>0</v>
      </c>
      <c r="OQ51" s="109"/>
      <c r="OR51" s="110"/>
      <c r="OS51" s="109"/>
      <c r="OT51" s="110"/>
      <c r="OU51" s="109"/>
      <c r="OV51" s="110"/>
      <c r="OW51" s="109"/>
      <c r="OX51" s="110"/>
      <c r="OY51" s="109"/>
      <c r="OZ51" s="110"/>
      <c r="PA51" s="109"/>
      <c r="PB51" s="110"/>
      <c r="PC51" s="109"/>
      <c r="PD51" s="110"/>
      <c r="PE51" s="111"/>
      <c r="PF51" s="110"/>
      <c r="PG51" s="111"/>
      <c r="PH51" s="110"/>
      <c r="PI51" s="109"/>
      <c r="PJ51" s="110"/>
      <c r="PK51" s="111"/>
      <c r="PL51" s="110"/>
      <c r="PM51" s="96">
        <f t="shared" si="90"/>
        <v>0</v>
      </c>
      <c r="PN51" s="97">
        <f t="shared" si="91"/>
        <v>0</v>
      </c>
      <c r="PO51" s="97">
        <f t="shared" si="92"/>
        <v>0</v>
      </c>
      <c r="PP51" s="109">
        <v>0</v>
      </c>
      <c r="PQ51" s="111"/>
      <c r="PR51" s="111"/>
      <c r="PS51" s="111"/>
      <c r="PT51" s="111"/>
      <c r="PU51" s="111"/>
      <c r="PV51" s="111"/>
      <c r="PW51" s="111"/>
      <c r="PX51" s="111"/>
      <c r="PY51" s="111"/>
      <c r="PZ51" s="111"/>
      <c r="QA51" s="110"/>
      <c r="QB51" s="98">
        <f t="shared" si="93"/>
        <v>0</v>
      </c>
      <c r="QC51" s="105">
        <f t="shared" si="94"/>
        <v>0.25</v>
      </c>
      <c r="QD51" s="106"/>
      <c r="QE51" s="113">
        <f t="shared" si="95"/>
        <v>0</v>
      </c>
      <c r="QF51" s="108">
        <v>0</v>
      </c>
      <c r="QG51" s="103"/>
      <c r="QH51" s="103"/>
      <c r="QI51" s="103"/>
      <c r="QJ51" s="103"/>
      <c r="QK51" s="103"/>
      <c r="QL51" s="103"/>
      <c r="QM51" s="103"/>
      <c r="QN51" s="103"/>
      <c r="QO51" s="103"/>
      <c r="QP51" s="103"/>
      <c r="QQ51" s="104"/>
      <c r="QR51" s="117">
        <f t="shared" si="96"/>
        <v>0</v>
      </c>
      <c r="QS51" s="158"/>
    </row>
    <row r="52" spans="1:461" s="88" customFormat="1" ht="10.5" x14ac:dyDescent="0.25">
      <c r="A52" s="89" t="s">
        <v>1</v>
      </c>
      <c r="B52" s="90" t="s">
        <v>42</v>
      </c>
      <c r="C52" s="90">
        <v>400</v>
      </c>
      <c r="D52" s="90" t="s">
        <v>349</v>
      </c>
      <c r="E52" s="91" t="s">
        <v>302</v>
      </c>
      <c r="F52" s="92" t="s">
        <v>41</v>
      </c>
      <c r="G52" s="92" t="s">
        <v>644</v>
      </c>
      <c r="H52" s="155">
        <v>46</v>
      </c>
      <c r="I52" s="92" t="s">
        <v>48</v>
      </c>
      <c r="J52" s="93">
        <v>0</v>
      </c>
      <c r="K52" s="94">
        <v>0</v>
      </c>
      <c r="L52" s="93"/>
      <c r="M52" s="94"/>
      <c r="N52" s="93"/>
      <c r="O52" s="94"/>
      <c r="P52" s="93"/>
      <c r="Q52" s="94"/>
      <c r="R52" s="93"/>
      <c r="S52" s="94"/>
      <c r="T52" s="93"/>
      <c r="U52" s="94"/>
      <c r="V52" s="93"/>
      <c r="W52" s="95"/>
      <c r="X52" s="93"/>
      <c r="Y52" s="94"/>
      <c r="Z52" s="95"/>
      <c r="AA52" s="95"/>
      <c r="AB52" s="93"/>
      <c r="AC52" s="94"/>
      <c r="AD52" s="93"/>
      <c r="AE52" s="94"/>
      <c r="AF52" s="93"/>
      <c r="AG52" s="95"/>
      <c r="AH52" s="96">
        <f t="shared" si="19"/>
        <v>0</v>
      </c>
      <c r="AI52" s="97">
        <f t="shared" si="20"/>
        <v>0</v>
      </c>
      <c r="AJ52" s="97">
        <f t="shared" si="15"/>
        <v>0</v>
      </c>
      <c r="AK52" s="97"/>
      <c r="AL52" s="139">
        <f t="shared" si="21"/>
        <v>0</v>
      </c>
      <c r="AM52" s="95">
        <v>0</v>
      </c>
      <c r="AN52" s="94">
        <v>0</v>
      </c>
      <c r="AO52" s="93"/>
      <c r="AP52" s="94"/>
      <c r="AQ52" s="93"/>
      <c r="AR52" s="94"/>
      <c r="AS52" s="93"/>
      <c r="AT52" s="94"/>
      <c r="AU52" s="93"/>
      <c r="AV52" s="94"/>
      <c r="AW52" s="93"/>
      <c r="AX52" s="94"/>
      <c r="AY52" s="93"/>
      <c r="AZ52" s="95"/>
      <c r="BA52" s="93"/>
      <c r="BB52" s="95"/>
      <c r="BC52" s="93"/>
      <c r="BD52" s="94"/>
      <c r="BE52" s="95"/>
      <c r="BF52" s="95"/>
      <c r="BG52" s="93"/>
      <c r="BH52" s="94"/>
      <c r="BI52" s="93"/>
      <c r="BJ52" s="94"/>
      <c r="BK52" s="96">
        <f t="shared" si="22"/>
        <v>0</v>
      </c>
      <c r="BL52" s="97">
        <f t="shared" si="23"/>
        <v>0</v>
      </c>
      <c r="BM52" s="97">
        <f t="shared" si="24"/>
        <v>0</v>
      </c>
      <c r="BN52" s="97"/>
      <c r="BO52" s="139">
        <f t="shared" si="25"/>
        <v>0</v>
      </c>
      <c r="BP52" s="111">
        <v>0</v>
      </c>
      <c r="BQ52" s="110">
        <v>2</v>
      </c>
      <c r="BR52" s="109"/>
      <c r="BS52" s="110"/>
      <c r="BT52" s="109"/>
      <c r="BU52" s="110"/>
      <c r="BV52" s="109"/>
      <c r="BW52" s="110"/>
      <c r="BX52" s="109"/>
      <c r="BY52" s="110"/>
      <c r="BZ52" s="109"/>
      <c r="CA52" s="110"/>
      <c r="CB52" s="111"/>
      <c r="CC52" s="111"/>
      <c r="CD52" s="109"/>
      <c r="CE52" s="110"/>
      <c r="CF52" s="109"/>
      <c r="CG52" s="111"/>
      <c r="CH52" s="109"/>
      <c r="CI52" s="110"/>
      <c r="CJ52" s="109"/>
      <c r="CK52" s="110"/>
      <c r="CL52" s="111"/>
      <c r="CM52" s="111"/>
      <c r="CN52" s="96">
        <f t="shared" si="26"/>
        <v>0</v>
      </c>
      <c r="CO52" s="97">
        <f t="shared" si="27"/>
        <v>2</v>
      </c>
      <c r="CP52" s="97">
        <f t="shared" si="28"/>
        <v>0.5</v>
      </c>
      <c r="CQ52" s="97"/>
      <c r="CR52" s="139">
        <f t="shared" si="29"/>
        <v>0</v>
      </c>
      <c r="CS52" s="111">
        <v>0</v>
      </c>
      <c r="CT52" s="110">
        <v>0</v>
      </c>
      <c r="CU52" s="109"/>
      <c r="CV52" s="110"/>
      <c r="CW52" s="109"/>
      <c r="CX52" s="110"/>
      <c r="CY52" s="109"/>
      <c r="CZ52" s="110"/>
      <c r="DA52" s="109"/>
      <c r="DB52" s="110"/>
      <c r="DC52" s="109"/>
      <c r="DD52" s="110"/>
      <c r="DE52" s="109"/>
      <c r="DF52" s="110"/>
      <c r="DG52" s="109"/>
      <c r="DH52" s="110"/>
      <c r="DI52" s="111"/>
      <c r="DJ52" s="111"/>
      <c r="DK52" s="109"/>
      <c r="DL52" s="111"/>
      <c r="DM52" s="109"/>
      <c r="DN52" s="110"/>
      <c r="DO52" s="111"/>
      <c r="DP52" s="111"/>
      <c r="DQ52" s="96">
        <f t="shared" si="30"/>
        <v>0</v>
      </c>
      <c r="DR52" s="97">
        <f t="shared" si="31"/>
        <v>0</v>
      </c>
      <c r="DS52" s="97">
        <f t="shared" si="32"/>
        <v>0</v>
      </c>
      <c r="DT52" s="97"/>
      <c r="DU52" s="139">
        <f t="shared" si="33"/>
        <v>0</v>
      </c>
      <c r="DV52" s="111">
        <v>0</v>
      </c>
      <c r="DW52" s="110">
        <v>0</v>
      </c>
      <c r="DX52" s="111"/>
      <c r="DY52" s="110"/>
      <c r="DZ52" s="111"/>
      <c r="EA52" s="110"/>
      <c r="EB52" s="111"/>
      <c r="EC52" s="110"/>
      <c r="ED52" s="109"/>
      <c r="EE52" s="110"/>
      <c r="EF52" s="109"/>
      <c r="EG52" s="110"/>
      <c r="EH52" s="109"/>
      <c r="EI52" s="111"/>
      <c r="EJ52" s="109"/>
      <c r="EK52" s="111"/>
      <c r="EL52" s="109"/>
      <c r="EM52" s="110"/>
      <c r="EN52" s="111"/>
      <c r="EO52" s="110"/>
      <c r="EP52" s="111"/>
      <c r="EQ52" s="110"/>
      <c r="ER52" s="111"/>
      <c r="ES52" s="111"/>
      <c r="ET52" s="96">
        <f t="shared" si="34"/>
        <v>0</v>
      </c>
      <c r="EU52" s="97">
        <f t="shared" si="35"/>
        <v>0</v>
      </c>
      <c r="EV52" s="97">
        <f t="shared" si="36"/>
        <v>0</v>
      </c>
      <c r="EW52" s="97"/>
      <c r="EX52" s="139">
        <f t="shared" si="37"/>
        <v>0</v>
      </c>
      <c r="EY52" s="103">
        <v>0</v>
      </c>
      <c r="EZ52" s="104">
        <v>30</v>
      </c>
      <c r="FA52" s="103"/>
      <c r="FB52" s="104"/>
      <c r="FC52" s="103"/>
      <c r="FD52" s="104"/>
      <c r="FE52" s="103"/>
      <c r="FF52" s="104"/>
      <c r="FG52" s="108"/>
      <c r="FH52" s="104"/>
      <c r="FI52" s="103"/>
      <c r="FJ52" s="104"/>
      <c r="FK52" s="103"/>
      <c r="FL52" s="103"/>
      <c r="FM52" s="108"/>
      <c r="FN52" s="104"/>
      <c r="FO52" s="103"/>
      <c r="FP52" s="103"/>
      <c r="FQ52" s="108"/>
      <c r="FR52" s="104"/>
      <c r="FS52" s="103"/>
      <c r="FT52" s="104"/>
      <c r="FU52" s="103"/>
      <c r="FV52" s="103"/>
      <c r="FW52" s="100">
        <f t="shared" si="38"/>
        <v>0</v>
      </c>
      <c r="FX52" s="103">
        <f t="shared" si="39"/>
        <v>30</v>
      </c>
      <c r="FY52" s="103">
        <f t="shared" si="40"/>
        <v>0.3</v>
      </c>
      <c r="FZ52" s="103"/>
      <c r="GA52" s="149">
        <f t="shared" si="41"/>
        <v>0</v>
      </c>
      <c r="GB52" s="103">
        <v>0</v>
      </c>
      <c r="GC52" s="104">
        <v>0</v>
      </c>
      <c r="GD52" s="108"/>
      <c r="GE52" s="104"/>
      <c r="GF52" s="108"/>
      <c r="GG52" s="104"/>
      <c r="GH52" s="108"/>
      <c r="GI52" s="104"/>
      <c r="GJ52" s="108"/>
      <c r="GK52" s="104"/>
      <c r="GL52" s="108"/>
      <c r="GM52" s="104"/>
      <c r="GN52" s="103"/>
      <c r="GO52" s="103"/>
      <c r="GP52" s="108"/>
      <c r="GQ52" s="104"/>
      <c r="GR52" s="103"/>
      <c r="GS52" s="103"/>
      <c r="GT52" s="108"/>
      <c r="GU52" s="104"/>
      <c r="GV52" s="103"/>
      <c r="GW52" s="103"/>
      <c r="GX52" s="108"/>
      <c r="GY52" s="103"/>
      <c r="GZ52" s="100">
        <f t="shared" si="42"/>
        <v>0</v>
      </c>
      <c r="HA52" s="103">
        <f t="shared" si="43"/>
        <v>0</v>
      </c>
      <c r="HB52" s="103">
        <f t="shared" si="44"/>
        <v>0</v>
      </c>
      <c r="HC52" s="103"/>
      <c r="HD52" s="149">
        <f t="shared" si="45"/>
        <v>0</v>
      </c>
      <c r="HE52" s="103">
        <v>0</v>
      </c>
      <c r="HF52" s="104">
        <v>0</v>
      </c>
      <c r="HG52" s="108"/>
      <c r="HH52" s="104"/>
      <c r="HI52" s="108"/>
      <c r="HJ52" s="104"/>
      <c r="HK52" s="108"/>
      <c r="HL52" s="104"/>
      <c r="HM52" s="108"/>
      <c r="HN52" s="104"/>
      <c r="HO52" s="108"/>
      <c r="HP52" s="104"/>
      <c r="HQ52" s="108"/>
      <c r="HR52" s="104"/>
      <c r="HS52" s="108"/>
      <c r="HT52" s="104"/>
      <c r="HU52" s="108"/>
      <c r="HV52" s="104"/>
      <c r="HW52" s="108"/>
      <c r="HX52" s="104"/>
      <c r="HY52" s="108"/>
      <c r="HZ52" s="104"/>
      <c r="IA52" s="108"/>
      <c r="IB52" s="103"/>
      <c r="IC52" s="96">
        <f t="shared" si="46"/>
        <v>0</v>
      </c>
      <c r="ID52" s="97">
        <f t="shared" si="47"/>
        <v>0</v>
      </c>
      <c r="IE52" s="97">
        <f t="shared" si="48"/>
        <v>0</v>
      </c>
      <c r="IF52" s="97"/>
      <c r="IG52" s="139">
        <f t="shared" si="49"/>
        <v>0</v>
      </c>
      <c r="IH52" s="111">
        <v>0</v>
      </c>
      <c r="II52" s="110">
        <v>0</v>
      </c>
      <c r="IJ52" s="109"/>
      <c r="IK52" s="110"/>
      <c r="IL52" s="109"/>
      <c r="IM52" s="110"/>
      <c r="IN52" s="109"/>
      <c r="IO52" s="110"/>
      <c r="IP52" s="109"/>
      <c r="IQ52" s="110"/>
      <c r="IR52" s="109"/>
      <c r="IS52" s="110"/>
      <c r="IT52" s="109"/>
      <c r="IU52" s="110"/>
      <c r="IV52" s="109"/>
      <c r="IW52" s="110"/>
      <c r="IX52" s="111"/>
      <c r="IY52" s="110"/>
      <c r="IZ52" s="111"/>
      <c r="JA52" s="110"/>
      <c r="JB52" s="109"/>
      <c r="JC52" s="110"/>
      <c r="JD52" s="111"/>
      <c r="JE52" s="111"/>
      <c r="JF52" s="96">
        <f t="shared" si="50"/>
        <v>0</v>
      </c>
      <c r="JG52" s="97">
        <f t="shared" si="51"/>
        <v>0</v>
      </c>
      <c r="JH52" s="97">
        <f t="shared" si="52"/>
        <v>0</v>
      </c>
      <c r="JI52" s="97"/>
      <c r="JJ52" s="139">
        <f t="shared" si="53"/>
        <v>0</v>
      </c>
      <c r="JK52" s="109">
        <v>0</v>
      </c>
      <c r="JL52" s="110">
        <v>0</v>
      </c>
      <c r="JM52" s="109"/>
      <c r="JN52" s="110"/>
      <c r="JO52" s="109"/>
      <c r="JP52" s="110"/>
      <c r="JQ52" s="109"/>
      <c r="JR52" s="110"/>
      <c r="JS52" s="109"/>
      <c r="JT52" s="110"/>
      <c r="JU52" s="111"/>
      <c r="JV52" s="110"/>
      <c r="JW52" s="109"/>
      <c r="JX52" s="111"/>
      <c r="JY52" s="109"/>
      <c r="JZ52" s="110"/>
      <c r="KA52" s="111"/>
      <c r="KB52" s="110"/>
      <c r="KC52" s="111"/>
      <c r="KD52" s="110"/>
      <c r="KE52" s="111"/>
      <c r="KF52" s="110"/>
      <c r="KG52" s="111"/>
      <c r="KH52" s="110"/>
      <c r="KI52" s="96">
        <f t="shared" si="54"/>
        <v>0</v>
      </c>
      <c r="KJ52" s="97">
        <f t="shared" si="55"/>
        <v>0</v>
      </c>
      <c r="KK52" s="97">
        <v>0.11659043773256961</v>
      </c>
      <c r="KL52" s="139">
        <f t="shared" si="56"/>
        <v>0</v>
      </c>
      <c r="KM52" s="103">
        <v>0</v>
      </c>
      <c r="KN52" s="104">
        <v>0</v>
      </c>
      <c r="KO52" s="108"/>
      <c r="KP52" s="104"/>
      <c r="KQ52" s="108"/>
      <c r="KR52" s="104"/>
      <c r="KS52" s="108"/>
      <c r="KT52" s="104"/>
      <c r="KU52" s="108"/>
      <c r="KV52" s="104"/>
      <c r="KW52" s="108"/>
      <c r="KX52" s="104"/>
      <c r="KY52" s="108"/>
      <c r="KZ52" s="104"/>
      <c r="LA52" s="108"/>
      <c r="LB52" s="104"/>
      <c r="LC52" s="108"/>
      <c r="LD52" s="103"/>
      <c r="LE52" s="108"/>
      <c r="LF52" s="104"/>
      <c r="LG52" s="108"/>
      <c r="LH52" s="104"/>
      <c r="LI52" s="108"/>
      <c r="LJ52" s="104"/>
      <c r="LK52" s="100">
        <f t="shared" si="57"/>
        <v>0</v>
      </c>
      <c r="LL52" s="104">
        <f t="shared" si="58"/>
        <v>0</v>
      </c>
      <c r="LM52" s="108">
        <v>0</v>
      </c>
      <c r="LN52" s="104">
        <v>0</v>
      </c>
      <c r="LO52" s="108"/>
      <c r="LP52" s="104"/>
      <c r="LQ52" s="108"/>
      <c r="LR52" s="104"/>
      <c r="LS52" s="108"/>
      <c r="LT52" s="104"/>
      <c r="LU52" s="108"/>
      <c r="LV52" s="104"/>
      <c r="LW52" s="103"/>
      <c r="LX52" s="104"/>
      <c r="LY52" s="103"/>
      <c r="LZ52" s="103"/>
      <c r="MA52" s="108"/>
      <c r="MB52" s="104"/>
      <c r="MC52" s="103"/>
      <c r="MD52" s="104"/>
      <c r="ME52" s="103"/>
      <c r="MF52" s="104"/>
      <c r="MG52" s="103"/>
      <c r="MH52" s="104"/>
      <c r="MI52" s="103"/>
      <c r="MJ52" s="104"/>
      <c r="MK52" s="102">
        <f t="shared" si="59"/>
        <v>0</v>
      </c>
      <c r="ML52" s="104">
        <f t="shared" si="60"/>
        <v>0</v>
      </c>
      <c r="MM52" s="108">
        <v>0</v>
      </c>
      <c r="MN52" s="104">
        <v>0</v>
      </c>
      <c r="MO52" s="108"/>
      <c r="MP52" s="104"/>
      <c r="MQ52" s="108"/>
      <c r="MR52" s="104"/>
      <c r="MS52" s="108"/>
      <c r="MT52" s="104"/>
      <c r="MU52" s="108"/>
      <c r="MV52" s="104"/>
      <c r="MW52" s="108"/>
      <c r="MX52" s="104"/>
      <c r="MY52" s="108"/>
      <c r="MZ52" s="104"/>
      <c r="NA52" s="108"/>
      <c r="NB52" s="104"/>
      <c r="NC52" s="108"/>
      <c r="ND52" s="104"/>
      <c r="NE52" s="108"/>
      <c r="NF52" s="104"/>
      <c r="NG52" s="108"/>
      <c r="NH52" s="104"/>
      <c r="NI52" s="108"/>
      <c r="NJ52" s="104"/>
      <c r="NK52" s="100">
        <f t="shared" si="61"/>
        <v>0</v>
      </c>
      <c r="NL52" s="104">
        <f t="shared" si="62"/>
        <v>0</v>
      </c>
      <c r="NM52" s="109">
        <f t="shared" si="63"/>
        <v>0</v>
      </c>
      <c r="NN52" s="110">
        <f t="shared" si="64"/>
        <v>0</v>
      </c>
      <c r="NO52" s="109">
        <f t="shared" si="65"/>
        <v>0</v>
      </c>
      <c r="NP52" s="110">
        <f t="shared" si="66"/>
        <v>0</v>
      </c>
      <c r="NQ52" s="109">
        <f t="shared" si="67"/>
        <v>0</v>
      </c>
      <c r="NR52" s="110">
        <f t="shared" si="68"/>
        <v>0</v>
      </c>
      <c r="NS52" s="109">
        <f t="shared" si="69"/>
        <v>0</v>
      </c>
      <c r="NT52" s="110">
        <f t="shared" si="70"/>
        <v>0</v>
      </c>
      <c r="NU52" s="109">
        <f t="shared" si="71"/>
        <v>0</v>
      </c>
      <c r="NV52" s="110">
        <f t="shared" si="72"/>
        <v>0</v>
      </c>
      <c r="NW52" s="109">
        <f t="shared" si="73"/>
        <v>0</v>
      </c>
      <c r="NX52" s="110">
        <f t="shared" si="74"/>
        <v>0</v>
      </c>
      <c r="NY52" s="109">
        <f t="shared" si="75"/>
        <v>0</v>
      </c>
      <c r="NZ52" s="110">
        <f t="shared" si="76"/>
        <v>0</v>
      </c>
      <c r="OA52" s="109">
        <f t="shared" si="77"/>
        <v>0</v>
      </c>
      <c r="OB52" s="110">
        <f t="shared" si="78"/>
        <v>0</v>
      </c>
      <c r="OC52" s="111">
        <f t="shared" si="79"/>
        <v>0</v>
      </c>
      <c r="OD52" s="110">
        <f t="shared" si="80"/>
        <v>0</v>
      </c>
      <c r="OE52" s="111">
        <f t="shared" si="81"/>
        <v>0</v>
      </c>
      <c r="OF52" s="110">
        <f t="shared" si="82"/>
        <v>0</v>
      </c>
      <c r="OG52" s="109">
        <f t="shared" si="83"/>
        <v>0</v>
      </c>
      <c r="OH52" s="110">
        <f t="shared" si="84"/>
        <v>0</v>
      </c>
      <c r="OI52" s="111">
        <f t="shared" si="85"/>
        <v>0</v>
      </c>
      <c r="OJ52" s="111">
        <f t="shared" si="86"/>
        <v>0</v>
      </c>
      <c r="OK52" s="96">
        <f t="shared" si="87"/>
        <v>0</v>
      </c>
      <c r="OL52" s="97">
        <f t="shared" si="88"/>
        <v>0</v>
      </c>
      <c r="OM52" s="97">
        <v>0</v>
      </c>
      <c r="ON52" s="139">
        <f t="shared" si="89"/>
        <v>0</v>
      </c>
      <c r="OO52" s="111">
        <v>0</v>
      </c>
      <c r="OP52" s="110">
        <v>0</v>
      </c>
      <c r="OQ52" s="109"/>
      <c r="OR52" s="110"/>
      <c r="OS52" s="109"/>
      <c r="OT52" s="110"/>
      <c r="OU52" s="109"/>
      <c r="OV52" s="110"/>
      <c r="OW52" s="109"/>
      <c r="OX52" s="110"/>
      <c r="OY52" s="109"/>
      <c r="OZ52" s="110"/>
      <c r="PA52" s="109"/>
      <c r="PB52" s="110"/>
      <c r="PC52" s="109"/>
      <c r="PD52" s="110"/>
      <c r="PE52" s="111"/>
      <c r="PF52" s="110"/>
      <c r="PG52" s="111"/>
      <c r="PH52" s="110"/>
      <c r="PI52" s="109"/>
      <c r="PJ52" s="110"/>
      <c r="PK52" s="111"/>
      <c r="PL52" s="110"/>
      <c r="PM52" s="96">
        <f t="shared" si="90"/>
        <v>0</v>
      </c>
      <c r="PN52" s="97">
        <f t="shared" si="91"/>
        <v>0</v>
      </c>
      <c r="PO52" s="97">
        <f t="shared" si="92"/>
        <v>0</v>
      </c>
      <c r="PP52" s="109">
        <v>0</v>
      </c>
      <c r="PQ52" s="111"/>
      <c r="PR52" s="111"/>
      <c r="PS52" s="111"/>
      <c r="PT52" s="111"/>
      <c r="PU52" s="111"/>
      <c r="PV52" s="111"/>
      <c r="PW52" s="111"/>
      <c r="PX52" s="111"/>
      <c r="PY52" s="111"/>
      <c r="PZ52" s="111"/>
      <c r="QA52" s="110"/>
      <c r="QB52" s="98">
        <f t="shared" si="93"/>
        <v>0</v>
      </c>
      <c r="QC52" s="105">
        <f t="shared" si="94"/>
        <v>0.8</v>
      </c>
      <c r="QD52" s="106"/>
      <c r="QE52" s="113">
        <f t="shared" si="95"/>
        <v>0</v>
      </c>
      <c r="QF52" s="108">
        <v>0</v>
      </c>
      <c r="QG52" s="103"/>
      <c r="QH52" s="103"/>
      <c r="QI52" s="103"/>
      <c r="QJ52" s="103"/>
      <c r="QK52" s="103"/>
      <c r="QL52" s="103"/>
      <c r="QM52" s="103"/>
      <c r="QN52" s="103"/>
      <c r="QO52" s="103"/>
      <c r="QP52" s="103"/>
      <c r="QQ52" s="104"/>
      <c r="QR52" s="117">
        <f t="shared" si="96"/>
        <v>0</v>
      </c>
      <c r="QS52" s="158"/>
    </row>
    <row r="53" spans="1:461" s="88" customFormat="1" ht="10.5" x14ac:dyDescent="0.25">
      <c r="A53" s="89" t="s">
        <v>1</v>
      </c>
      <c r="B53" s="90" t="s">
        <v>42</v>
      </c>
      <c r="C53" s="90">
        <v>400</v>
      </c>
      <c r="D53" s="90" t="s">
        <v>349</v>
      </c>
      <c r="E53" s="91" t="s">
        <v>302</v>
      </c>
      <c r="F53" s="92" t="s">
        <v>41</v>
      </c>
      <c r="G53" s="92" t="s">
        <v>644</v>
      </c>
      <c r="H53" s="155">
        <v>47</v>
      </c>
      <c r="I53" s="92" t="s">
        <v>50</v>
      </c>
      <c r="J53" s="93">
        <v>0</v>
      </c>
      <c r="K53" s="94">
        <v>0</v>
      </c>
      <c r="L53" s="93"/>
      <c r="M53" s="94"/>
      <c r="N53" s="93"/>
      <c r="O53" s="94"/>
      <c r="P53" s="93"/>
      <c r="Q53" s="94"/>
      <c r="R53" s="93"/>
      <c r="S53" s="94"/>
      <c r="T53" s="93"/>
      <c r="U53" s="94"/>
      <c r="V53" s="93"/>
      <c r="W53" s="95"/>
      <c r="X53" s="93"/>
      <c r="Y53" s="94"/>
      <c r="Z53" s="95"/>
      <c r="AA53" s="95"/>
      <c r="AB53" s="93"/>
      <c r="AC53" s="94"/>
      <c r="AD53" s="93"/>
      <c r="AE53" s="94"/>
      <c r="AF53" s="93"/>
      <c r="AG53" s="95"/>
      <c r="AH53" s="96">
        <f t="shared" si="19"/>
        <v>0</v>
      </c>
      <c r="AI53" s="97">
        <f t="shared" si="20"/>
        <v>0</v>
      </c>
      <c r="AJ53" s="97">
        <f t="shared" si="15"/>
        <v>0</v>
      </c>
      <c r="AK53" s="97"/>
      <c r="AL53" s="139">
        <f t="shared" si="21"/>
        <v>0</v>
      </c>
      <c r="AM53" s="95">
        <v>0</v>
      </c>
      <c r="AN53" s="94">
        <v>0</v>
      </c>
      <c r="AO53" s="93"/>
      <c r="AP53" s="94"/>
      <c r="AQ53" s="93"/>
      <c r="AR53" s="94"/>
      <c r="AS53" s="93"/>
      <c r="AT53" s="94"/>
      <c r="AU53" s="93"/>
      <c r="AV53" s="94"/>
      <c r="AW53" s="93"/>
      <c r="AX53" s="94"/>
      <c r="AY53" s="93"/>
      <c r="AZ53" s="95"/>
      <c r="BA53" s="93"/>
      <c r="BB53" s="95"/>
      <c r="BC53" s="93"/>
      <c r="BD53" s="94"/>
      <c r="BE53" s="95"/>
      <c r="BF53" s="95"/>
      <c r="BG53" s="93"/>
      <c r="BH53" s="94"/>
      <c r="BI53" s="93"/>
      <c r="BJ53" s="94"/>
      <c r="BK53" s="96">
        <f t="shared" si="22"/>
        <v>0</v>
      </c>
      <c r="BL53" s="97">
        <f t="shared" si="23"/>
        <v>0</v>
      </c>
      <c r="BM53" s="97">
        <f t="shared" si="24"/>
        <v>0</v>
      </c>
      <c r="BN53" s="97"/>
      <c r="BO53" s="139">
        <f t="shared" si="25"/>
        <v>0</v>
      </c>
      <c r="BP53" s="111">
        <v>4</v>
      </c>
      <c r="BQ53" s="110">
        <v>1</v>
      </c>
      <c r="BR53" s="109"/>
      <c r="BS53" s="110"/>
      <c r="BT53" s="109"/>
      <c r="BU53" s="110"/>
      <c r="BV53" s="109"/>
      <c r="BW53" s="110"/>
      <c r="BX53" s="109"/>
      <c r="BY53" s="110"/>
      <c r="BZ53" s="109"/>
      <c r="CA53" s="110"/>
      <c r="CB53" s="111"/>
      <c r="CC53" s="111"/>
      <c r="CD53" s="109"/>
      <c r="CE53" s="110"/>
      <c r="CF53" s="109"/>
      <c r="CG53" s="111"/>
      <c r="CH53" s="109"/>
      <c r="CI53" s="110"/>
      <c r="CJ53" s="109"/>
      <c r="CK53" s="110"/>
      <c r="CL53" s="111"/>
      <c r="CM53" s="111"/>
      <c r="CN53" s="96">
        <f t="shared" si="26"/>
        <v>4</v>
      </c>
      <c r="CO53" s="97">
        <f t="shared" si="27"/>
        <v>1</v>
      </c>
      <c r="CP53" s="97">
        <f t="shared" si="28"/>
        <v>1.25</v>
      </c>
      <c r="CQ53" s="97"/>
      <c r="CR53" s="139">
        <f t="shared" si="29"/>
        <v>0</v>
      </c>
      <c r="CS53" s="111">
        <v>1</v>
      </c>
      <c r="CT53" s="110">
        <v>0</v>
      </c>
      <c r="CU53" s="109"/>
      <c r="CV53" s="110"/>
      <c r="CW53" s="109"/>
      <c r="CX53" s="110"/>
      <c r="CY53" s="109"/>
      <c r="CZ53" s="110"/>
      <c r="DA53" s="109"/>
      <c r="DB53" s="110"/>
      <c r="DC53" s="109"/>
      <c r="DD53" s="110"/>
      <c r="DE53" s="109"/>
      <c r="DF53" s="110"/>
      <c r="DG53" s="109"/>
      <c r="DH53" s="110"/>
      <c r="DI53" s="111"/>
      <c r="DJ53" s="111"/>
      <c r="DK53" s="109"/>
      <c r="DL53" s="111"/>
      <c r="DM53" s="109"/>
      <c r="DN53" s="110"/>
      <c r="DO53" s="111"/>
      <c r="DP53" s="111"/>
      <c r="DQ53" s="96">
        <f t="shared" si="30"/>
        <v>1</v>
      </c>
      <c r="DR53" s="97">
        <f t="shared" si="31"/>
        <v>0</v>
      </c>
      <c r="DS53" s="97">
        <f t="shared" si="32"/>
        <v>8.3333333333333329E-2</v>
      </c>
      <c r="DT53" s="97"/>
      <c r="DU53" s="139">
        <f t="shared" si="33"/>
        <v>0</v>
      </c>
      <c r="DV53" s="111">
        <v>0</v>
      </c>
      <c r="DW53" s="110">
        <v>0</v>
      </c>
      <c r="DX53" s="111"/>
      <c r="DY53" s="110"/>
      <c r="DZ53" s="111"/>
      <c r="EA53" s="110"/>
      <c r="EB53" s="111"/>
      <c r="EC53" s="110"/>
      <c r="ED53" s="109"/>
      <c r="EE53" s="110"/>
      <c r="EF53" s="109"/>
      <c r="EG53" s="110"/>
      <c r="EH53" s="109"/>
      <c r="EI53" s="111"/>
      <c r="EJ53" s="109"/>
      <c r="EK53" s="111"/>
      <c r="EL53" s="109"/>
      <c r="EM53" s="110"/>
      <c r="EN53" s="111"/>
      <c r="EO53" s="110"/>
      <c r="EP53" s="111"/>
      <c r="EQ53" s="110"/>
      <c r="ER53" s="111"/>
      <c r="ES53" s="111"/>
      <c r="ET53" s="96">
        <f t="shared" si="34"/>
        <v>0</v>
      </c>
      <c r="EU53" s="97">
        <f t="shared" si="35"/>
        <v>0</v>
      </c>
      <c r="EV53" s="97">
        <f t="shared" si="36"/>
        <v>0</v>
      </c>
      <c r="EW53" s="97"/>
      <c r="EX53" s="139">
        <f t="shared" si="37"/>
        <v>0</v>
      </c>
      <c r="EY53" s="103">
        <v>0</v>
      </c>
      <c r="EZ53" s="104">
        <v>0</v>
      </c>
      <c r="FA53" s="103"/>
      <c r="FB53" s="104"/>
      <c r="FC53" s="103"/>
      <c r="FD53" s="104"/>
      <c r="FE53" s="103"/>
      <c r="FF53" s="104"/>
      <c r="FG53" s="108"/>
      <c r="FH53" s="104"/>
      <c r="FI53" s="103"/>
      <c r="FJ53" s="104"/>
      <c r="FK53" s="103"/>
      <c r="FL53" s="103"/>
      <c r="FM53" s="108"/>
      <c r="FN53" s="104"/>
      <c r="FO53" s="103"/>
      <c r="FP53" s="103"/>
      <c r="FQ53" s="108"/>
      <c r="FR53" s="104"/>
      <c r="FS53" s="103"/>
      <c r="FT53" s="104"/>
      <c r="FU53" s="103"/>
      <c r="FV53" s="103"/>
      <c r="FW53" s="100">
        <f t="shared" si="38"/>
        <v>0</v>
      </c>
      <c r="FX53" s="103">
        <f t="shared" si="39"/>
        <v>0</v>
      </c>
      <c r="FY53" s="103">
        <f t="shared" si="40"/>
        <v>0</v>
      </c>
      <c r="FZ53" s="103"/>
      <c r="GA53" s="149">
        <f t="shared" si="41"/>
        <v>0</v>
      </c>
      <c r="GB53" s="103">
        <v>0</v>
      </c>
      <c r="GC53" s="104">
        <v>0</v>
      </c>
      <c r="GD53" s="108"/>
      <c r="GE53" s="104"/>
      <c r="GF53" s="108"/>
      <c r="GG53" s="104"/>
      <c r="GH53" s="108"/>
      <c r="GI53" s="104"/>
      <c r="GJ53" s="108"/>
      <c r="GK53" s="104"/>
      <c r="GL53" s="108"/>
      <c r="GM53" s="104"/>
      <c r="GN53" s="103"/>
      <c r="GO53" s="103"/>
      <c r="GP53" s="108"/>
      <c r="GQ53" s="104"/>
      <c r="GR53" s="103"/>
      <c r="GS53" s="103"/>
      <c r="GT53" s="108"/>
      <c r="GU53" s="104"/>
      <c r="GV53" s="103"/>
      <c r="GW53" s="103"/>
      <c r="GX53" s="108"/>
      <c r="GY53" s="103"/>
      <c r="GZ53" s="100">
        <f t="shared" si="42"/>
        <v>0</v>
      </c>
      <c r="HA53" s="103">
        <f t="shared" si="43"/>
        <v>0</v>
      </c>
      <c r="HB53" s="103">
        <f t="shared" si="44"/>
        <v>0</v>
      </c>
      <c r="HC53" s="103"/>
      <c r="HD53" s="149">
        <f t="shared" si="45"/>
        <v>0</v>
      </c>
      <c r="HE53" s="103">
        <v>0</v>
      </c>
      <c r="HF53" s="104">
        <v>0</v>
      </c>
      <c r="HG53" s="108"/>
      <c r="HH53" s="104"/>
      <c r="HI53" s="108"/>
      <c r="HJ53" s="104"/>
      <c r="HK53" s="108"/>
      <c r="HL53" s="104"/>
      <c r="HM53" s="108"/>
      <c r="HN53" s="104"/>
      <c r="HO53" s="108"/>
      <c r="HP53" s="104"/>
      <c r="HQ53" s="108"/>
      <c r="HR53" s="104"/>
      <c r="HS53" s="108"/>
      <c r="HT53" s="104"/>
      <c r="HU53" s="108"/>
      <c r="HV53" s="104"/>
      <c r="HW53" s="108"/>
      <c r="HX53" s="104"/>
      <c r="HY53" s="108"/>
      <c r="HZ53" s="104"/>
      <c r="IA53" s="108"/>
      <c r="IB53" s="103"/>
      <c r="IC53" s="96">
        <f t="shared" si="46"/>
        <v>0</v>
      </c>
      <c r="ID53" s="97">
        <f t="shared" si="47"/>
        <v>0</v>
      </c>
      <c r="IE53" s="97">
        <f t="shared" si="48"/>
        <v>0</v>
      </c>
      <c r="IF53" s="97"/>
      <c r="IG53" s="139">
        <f t="shared" si="49"/>
        <v>0</v>
      </c>
      <c r="IH53" s="111">
        <v>0</v>
      </c>
      <c r="II53" s="110">
        <v>0</v>
      </c>
      <c r="IJ53" s="109"/>
      <c r="IK53" s="110"/>
      <c r="IL53" s="109"/>
      <c r="IM53" s="110"/>
      <c r="IN53" s="109"/>
      <c r="IO53" s="110"/>
      <c r="IP53" s="109"/>
      <c r="IQ53" s="110"/>
      <c r="IR53" s="109"/>
      <c r="IS53" s="110"/>
      <c r="IT53" s="109"/>
      <c r="IU53" s="110"/>
      <c r="IV53" s="109"/>
      <c r="IW53" s="110"/>
      <c r="IX53" s="111"/>
      <c r="IY53" s="110"/>
      <c r="IZ53" s="111"/>
      <c r="JA53" s="110"/>
      <c r="JB53" s="109"/>
      <c r="JC53" s="110"/>
      <c r="JD53" s="111"/>
      <c r="JE53" s="111"/>
      <c r="JF53" s="96">
        <f t="shared" si="50"/>
        <v>0</v>
      </c>
      <c r="JG53" s="97">
        <f t="shared" si="51"/>
        <v>0</v>
      </c>
      <c r="JH53" s="97">
        <f t="shared" si="52"/>
        <v>0</v>
      </c>
      <c r="JI53" s="97"/>
      <c r="JJ53" s="139">
        <f t="shared" si="53"/>
        <v>0</v>
      </c>
      <c r="JK53" s="109">
        <v>0</v>
      </c>
      <c r="JL53" s="110">
        <v>0</v>
      </c>
      <c r="JM53" s="109"/>
      <c r="JN53" s="110"/>
      <c r="JO53" s="109"/>
      <c r="JP53" s="110"/>
      <c r="JQ53" s="109"/>
      <c r="JR53" s="110"/>
      <c r="JS53" s="109"/>
      <c r="JT53" s="110"/>
      <c r="JU53" s="111"/>
      <c r="JV53" s="110"/>
      <c r="JW53" s="109"/>
      <c r="JX53" s="111"/>
      <c r="JY53" s="109"/>
      <c r="JZ53" s="110"/>
      <c r="KA53" s="111"/>
      <c r="KB53" s="110"/>
      <c r="KC53" s="111"/>
      <c r="KD53" s="110"/>
      <c r="KE53" s="111"/>
      <c r="KF53" s="110"/>
      <c r="KG53" s="111"/>
      <c r="KH53" s="110"/>
      <c r="KI53" s="96">
        <f t="shared" si="54"/>
        <v>0</v>
      </c>
      <c r="KJ53" s="97">
        <f t="shared" si="55"/>
        <v>0</v>
      </c>
      <c r="KK53" s="97">
        <v>0.55677506999180348</v>
      </c>
      <c r="KL53" s="139">
        <f t="shared" si="56"/>
        <v>0</v>
      </c>
      <c r="KM53" s="103">
        <v>0</v>
      </c>
      <c r="KN53" s="104">
        <v>0</v>
      </c>
      <c r="KO53" s="108"/>
      <c r="KP53" s="104"/>
      <c r="KQ53" s="108"/>
      <c r="KR53" s="104"/>
      <c r="KS53" s="108"/>
      <c r="KT53" s="104"/>
      <c r="KU53" s="108"/>
      <c r="KV53" s="104"/>
      <c r="KW53" s="108"/>
      <c r="KX53" s="104"/>
      <c r="KY53" s="108"/>
      <c r="KZ53" s="104"/>
      <c r="LA53" s="108"/>
      <c r="LB53" s="104"/>
      <c r="LC53" s="108"/>
      <c r="LD53" s="103"/>
      <c r="LE53" s="108"/>
      <c r="LF53" s="104"/>
      <c r="LG53" s="108"/>
      <c r="LH53" s="104"/>
      <c r="LI53" s="108"/>
      <c r="LJ53" s="104"/>
      <c r="LK53" s="100">
        <f t="shared" si="57"/>
        <v>0</v>
      </c>
      <c r="LL53" s="104">
        <f t="shared" si="58"/>
        <v>0</v>
      </c>
      <c r="LM53" s="108">
        <v>0</v>
      </c>
      <c r="LN53" s="104">
        <v>0</v>
      </c>
      <c r="LO53" s="108"/>
      <c r="LP53" s="104"/>
      <c r="LQ53" s="108"/>
      <c r="LR53" s="104"/>
      <c r="LS53" s="108"/>
      <c r="LT53" s="104"/>
      <c r="LU53" s="108"/>
      <c r="LV53" s="104"/>
      <c r="LW53" s="103"/>
      <c r="LX53" s="104"/>
      <c r="LY53" s="103"/>
      <c r="LZ53" s="103"/>
      <c r="MA53" s="108"/>
      <c r="MB53" s="104"/>
      <c r="MC53" s="103"/>
      <c r="MD53" s="104"/>
      <c r="ME53" s="103"/>
      <c r="MF53" s="104"/>
      <c r="MG53" s="103"/>
      <c r="MH53" s="104"/>
      <c r="MI53" s="103"/>
      <c r="MJ53" s="104"/>
      <c r="MK53" s="102">
        <f t="shared" si="59"/>
        <v>0</v>
      </c>
      <c r="ML53" s="104">
        <f t="shared" si="60"/>
        <v>0</v>
      </c>
      <c r="MM53" s="108">
        <v>0</v>
      </c>
      <c r="MN53" s="104">
        <v>0</v>
      </c>
      <c r="MO53" s="108"/>
      <c r="MP53" s="104"/>
      <c r="MQ53" s="108"/>
      <c r="MR53" s="104"/>
      <c r="MS53" s="108"/>
      <c r="MT53" s="104"/>
      <c r="MU53" s="108"/>
      <c r="MV53" s="104"/>
      <c r="MW53" s="108"/>
      <c r="MX53" s="104"/>
      <c r="MY53" s="108"/>
      <c r="MZ53" s="104"/>
      <c r="NA53" s="108"/>
      <c r="NB53" s="104"/>
      <c r="NC53" s="108"/>
      <c r="ND53" s="104"/>
      <c r="NE53" s="108"/>
      <c r="NF53" s="104"/>
      <c r="NG53" s="108"/>
      <c r="NH53" s="104"/>
      <c r="NI53" s="108"/>
      <c r="NJ53" s="104"/>
      <c r="NK53" s="100">
        <f t="shared" si="61"/>
        <v>0</v>
      </c>
      <c r="NL53" s="104">
        <f t="shared" si="62"/>
        <v>0</v>
      </c>
      <c r="NM53" s="109">
        <f t="shared" si="63"/>
        <v>0</v>
      </c>
      <c r="NN53" s="110">
        <f t="shared" si="64"/>
        <v>0</v>
      </c>
      <c r="NO53" s="109">
        <f t="shared" si="65"/>
        <v>0</v>
      </c>
      <c r="NP53" s="110">
        <f t="shared" si="66"/>
        <v>0</v>
      </c>
      <c r="NQ53" s="109">
        <f t="shared" si="67"/>
        <v>0</v>
      </c>
      <c r="NR53" s="110">
        <f t="shared" si="68"/>
        <v>0</v>
      </c>
      <c r="NS53" s="109">
        <f t="shared" si="69"/>
        <v>0</v>
      </c>
      <c r="NT53" s="110">
        <f t="shared" si="70"/>
        <v>0</v>
      </c>
      <c r="NU53" s="109">
        <f t="shared" si="71"/>
        <v>0</v>
      </c>
      <c r="NV53" s="110">
        <f t="shared" si="72"/>
        <v>0</v>
      </c>
      <c r="NW53" s="109">
        <f t="shared" si="73"/>
        <v>0</v>
      </c>
      <c r="NX53" s="110">
        <f t="shared" si="74"/>
        <v>0</v>
      </c>
      <c r="NY53" s="109">
        <f t="shared" si="75"/>
        <v>0</v>
      </c>
      <c r="NZ53" s="110">
        <f t="shared" si="76"/>
        <v>0</v>
      </c>
      <c r="OA53" s="109">
        <f t="shared" si="77"/>
        <v>0</v>
      </c>
      <c r="OB53" s="110">
        <f t="shared" si="78"/>
        <v>0</v>
      </c>
      <c r="OC53" s="111">
        <f t="shared" si="79"/>
        <v>0</v>
      </c>
      <c r="OD53" s="110">
        <f t="shared" si="80"/>
        <v>0</v>
      </c>
      <c r="OE53" s="111">
        <f t="shared" si="81"/>
        <v>0</v>
      </c>
      <c r="OF53" s="110">
        <f t="shared" si="82"/>
        <v>0</v>
      </c>
      <c r="OG53" s="109">
        <f t="shared" si="83"/>
        <v>0</v>
      </c>
      <c r="OH53" s="110">
        <f t="shared" si="84"/>
        <v>0</v>
      </c>
      <c r="OI53" s="111">
        <f t="shared" si="85"/>
        <v>0</v>
      </c>
      <c r="OJ53" s="111">
        <f t="shared" si="86"/>
        <v>0</v>
      </c>
      <c r="OK53" s="96">
        <f t="shared" si="87"/>
        <v>0</v>
      </c>
      <c r="OL53" s="97">
        <f t="shared" si="88"/>
        <v>0</v>
      </c>
      <c r="OM53" s="97">
        <v>0</v>
      </c>
      <c r="ON53" s="139">
        <f t="shared" si="89"/>
        <v>0</v>
      </c>
      <c r="OO53" s="111">
        <v>0</v>
      </c>
      <c r="OP53" s="110">
        <v>0</v>
      </c>
      <c r="OQ53" s="109"/>
      <c r="OR53" s="110"/>
      <c r="OS53" s="109"/>
      <c r="OT53" s="110"/>
      <c r="OU53" s="109"/>
      <c r="OV53" s="110"/>
      <c r="OW53" s="109"/>
      <c r="OX53" s="110"/>
      <c r="OY53" s="109"/>
      <c r="OZ53" s="110"/>
      <c r="PA53" s="109"/>
      <c r="PB53" s="110"/>
      <c r="PC53" s="109"/>
      <c r="PD53" s="110"/>
      <c r="PE53" s="111"/>
      <c r="PF53" s="110"/>
      <c r="PG53" s="111"/>
      <c r="PH53" s="110"/>
      <c r="PI53" s="109"/>
      <c r="PJ53" s="110"/>
      <c r="PK53" s="111"/>
      <c r="PL53" s="110"/>
      <c r="PM53" s="96">
        <f t="shared" si="90"/>
        <v>0</v>
      </c>
      <c r="PN53" s="97">
        <f t="shared" si="91"/>
        <v>0</v>
      </c>
      <c r="PO53" s="97">
        <f t="shared" si="92"/>
        <v>0</v>
      </c>
      <c r="PP53" s="109">
        <v>0</v>
      </c>
      <c r="PQ53" s="111"/>
      <c r="PR53" s="111"/>
      <c r="PS53" s="111"/>
      <c r="PT53" s="111"/>
      <c r="PU53" s="111"/>
      <c r="PV53" s="111"/>
      <c r="PW53" s="111"/>
      <c r="PX53" s="111"/>
      <c r="PY53" s="111"/>
      <c r="PZ53" s="111"/>
      <c r="QA53" s="110"/>
      <c r="QB53" s="98">
        <f t="shared" si="93"/>
        <v>0</v>
      </c>
      <c r="QC53" s="105">
        <f t="shared" si="94"/>
        <v>1.3333333333333333</v>
      </c>
      <c r="QD53" s="106"/>
      <c r="QE53" s="113">
        <f t="shared" si="95"/>
        <v>0</v>
      </c>
      <c r="QF53" s="108">
        <v>2</v>
      </c>
      <c r="QG53" s="103"/>
      <c r="QH53" s="103"/>
      <c r="QI53" s="103"/>
      <c r="QJ53" s="103"/>
      <c r="QK53" s="103"/>
      <c r="QL53" s="103"/>
      <c r="QM53" s="103"/>
      <c r="QN53" s="103"/>
      <c r="QO53" s="103"/>
      <c r="QP53" s="103"/>
      <c r="QQ53" s="104"/>
      <c r="QR53" s="117">
        <f t="shared" si="96"/>
        <v>2</v>
      </c>
      <c r="QS53" s="158"/>
    </row>
    <row r="54" spans="1:461" s="88" customFormat="1" ht="10.5" x14ac:dyDescent="0.25">
      <c r="A54" s="89" t="s">
        <v>1</v>
      </c>
      <c r="B54" s="90" t="s">
        <v>21</v>
      </c>
      <c r="C54" s="90">
        <v>400</v>
      </c>
      <c r="D54" s="90" t="s">
        <v>349</v>
      </c>
      <c r="E54" s="91" t="s">
        <v>350</v>
      </c>
      <c r="F54" s="92" t="s">
        <v>21</v>
      </c>
      <c r="G54" s="92" t="s">
        <v>644</v>
      </c>
      <c r="H54" s="155">
        <v>48</v>
      </c>
      <c r="I54" s="92" t="s">
        <v>26</v>
      </c>
      <c r="J54" s="93">
        <v>0</v>
      </c>
      <c r="K54" s="94">
        <v>0</v>
      </c>
      <c r="L54" s="93"/>
      <c r="M54" s="94"/>
      <c r="N54" s="93"/>
      <c r="O54" s="94"/>
      <c r="P54" s="93"/>
      <c r="Q54" s="94"/>
      <c r="R54" s="93"/>
      <c r="S54" s="94"/>
      <c r="T54" s="93"/>
      <c r="U54" s="94"/>
      <c r="V54" s="93"/>
      <c r="W54" s="95"/>
      <c r="X54" s="93"/>
      <c r="Y54" s="94"/>
      <c r="Z54" s="95"/>
      <c r="AA54" s="95"/>
      <c r="AB54" s="93"/>
      <c r="AC54" s="94"/>
      <c r="AD54" s="93"/>
      <c r="AE54" s="94"/>
      <c r="AF54" s="93"/>
      <c r="AG54" s="95"/>
      <c r="AH54" s="96">
        <f t="shared" si="19"/>
        <v>0</v>
      </c>
      <c r="AI54" s="97">
        <f t="shared" si="20"/>
        <v>0</v>
      </c>
      <c r="AJ54" s="97">
        <f t="shared" si="15"/>
        <v>0</v>
      </c>
      <c r="AK54" s="97"/>
      <c r="AL54" s="139">
        <f t="shared" si="21"/>
        <v>0</v>
      </c>
      <c r="AM54" s="95">
        <v>0</v>
      </c>
      <c r="AN54" s="94">
        <v>0</v>
      </c>
      <c r="AO54" s="93"/>
      <c r="AP54" s="94"/>
      <c r="AQ54" s="93"/>
      <c r="AR54" s="94"/>
      <c r="AS54" s="93"/>
      <c r="AT54" s="94"/>
      <c r="AU54" s="93"/>
      <c r="AV54" s="94"/>
      <c r="AW54" s="93"/>
      <c r="AX54" s="94"/>
      <c r="AY54" s="93"/>
      <c r="AZ54" s="95"/>
      <c r="BA54" s="93"/>
      <c r="BB54" s="95"/>
      <c r="BC54" s="93"/>
      <c r="BD54" s="94"/>
      <c r="BE54" s="95"/>
      <c r="BF54" s="95"/>
      <c r="BG54" s="93"/>
      <c r="BH54" s="94"/>
      <c r="BI54" s="93"/>
      <c r="BJ54" s="94"/>
      <c r="BK54" s="96">
        <f t="shared" si="22"/>
        <v>0</v>
      </c>
      <c r="BL54" s="97">
        <f t="shared" si="23"/>
        <v>0</v>
      </c>
      <c r="BM54" s="97">
        <f t="shared" si="24"/>
        <v>0</v>
      </c>
      <c r="BN54" s="97"/>
      <c r="BO54" s="139">
        <f t="shared" si="25"/>
        <v>0</v>
      </c>
      <c r="BP54" s="111">
        <v>0</v>
      </c>
      <c r="BQ54" s="110">
        <v>1</v>
      </c>
      <c r="BR54" s="109"/>
      <c r="BS54" s="110"/>
      <c r="BT54" s="109"/>
      <c r="BU54" s="110"/>
      <c r="BV54" s="109"/>
      <c r="BW54" s="110"/>
      <c r="BX54" s="109"/>
      <c r="BY54" s="110"/>
      <c r="BZ54" s="109"/>
      <c r="CA54" s="110"/>
      <c r="CB54" s="111"/>
      <c r="CC54" s="111"/>
      <c r="CD54" s="109"/>
      <c r="CE54" s="110"/>
      <c r="CF54" s="109"/>
      <c r="CG54" s="111"/>
      <c r="CH54" s="109"/>
      <c r="CI54" s="110"/>
      <c r="CJ54" s="109"/>
      <c r="CK54" s="110"/>
      <c r="CL54" s="111"/>
      <c r="CM54" s="111"/>
      <c r="CN54" s="96">
        <f t="shared" si="26"/>
        <v>0</v>
      </c>
      <c r="CO54" s="97">
        <f t="shared" si="27"/>
        <v>1</v>
      </c>
      <c r="CP54" s="97">
        <f t="shared" si="28"/>
        <v>0.25</v>
      </c>
      <c r="CQ54" s="97"/>
      <c r="CR54" s="139">
        <f t="shared" si="29"/>
        <v>0</v>
      </c>
      <c r="CS54" s="111">
        <v>0</v>
      </c>
      <c r="CT54" s="110">
        <v>0</v>
      </c>
      <c r="CU54" s="109"/>
      <c r="CV54" s="110"/>
      <c r="CW54" s="109"/>
      <c r="CX54" s="110"/>
      <c r="CY54" s="109"/>
      <c r="CZ54" s="110"/>
      <c r="DA54" s="109"/>
      <c r="DB54" s="110"/>
      <c r="DC54" s="109"/>
      <c r="DD54" s="110"/>
      <c r="DE54" s="109"/>
      <c r="DF54" s="110"/>
      <c r="DG54" s="109"/>
      <c r="DH54" s="110"/>
      <c r="DI54" s="111"/>
      <c r="DJ54" s="111"/>
      <c r="DK54" s="109"/>
      <c r="DL54" s="111"/>
      <c r="DM54" s="109"/>
      <c r="DN54" s="110"/>
      <c r="DO54" s="111"/>
      <c r="DP54" s="111"/>
      <c r="DQ54" s="96">
        <f t="shared" si="30"/>
        <v>0</v>
      </c>
      <c r="DR54" s="97">
        <f t="shared" si="31"/>
        <v>0</v>
      </c>
      <c r="DS54" s="97">
        <f t="shared" si="32"/>
        <v>0</v>
      </c>
      <c r="DT54" s="97"/>
      <c r="DU54" s="139">
        <f t="shared" si="33"/>
        <v>0</v>
      </c>
      <c r="DV54" s="111">
        <v>0</v>
      </c>
      <c r="DW54" s="110">
        <v>0</v>
      </c>
      <c r="DX54" s="111"/>
      <c r="DY54" s="110"/>
      <c r="DZ54" s="111"/>
      <c r="EA54" s="110"/>
      <c r="EB54" s="111"/>
      <c r="EC54" s="110"/>
      <c r="ED54" s="109"/>
      <c r="EE54" s="110"/>
      <c r="EF54" s="109"/>
      <c r="EG54" s="110"/>
      <c r="EH54" s="109"/>
      <c r="EI54" s="111"/>
      <c r="EJ54" s="109"/>
      <c r="EK54" s="111"/>
      <c r="EL54" s="109"/>
      <c r="EM54" s="110"/>
      <c r="EN54" s="111"/>
      <c r="EO54" s="110"/>
      <c r="EP54" s="111"/>
      <c r="EQ54" s="110"/>
      <c r="ER54" s="111"/>
      <c r="ES54" s="111"/>
      <c r="ET54" s="96">
        <f t="shared" si="34"/>
        <v>0</v>
      </c>
      <c r="EU54" s="97">
        <f t="shared" si="35"/>
        <v>0</v>
      </c>
      <c r="EV54" s="97">
        <f t="shared" si="36"/>
        <v>0</v>
      </c>
      <c r="EW54" s="97"/>
      <c r="EX54" s="139">
        <f t="shared" si="37"/>
        <v>0</v>
      </c>
      <c r="EY54" s="103">
        <v>0</v>
      </c>
      <c r="EZ54" s="104">
        <v>0</v>
      </c>
      <c r="FA54" s="103"/>
      <c r="FB54" s="104"/>
      <c r="FC54" s="103"/>
      <c r="FD54" s="104"/>
      <c r="FE54" s="103"/>
      <c r="FF54" s="104"/>
      <c r="FG54" s="108"/>
      <c r="FH54" s="104"/>
      <c r="FI54" s="103"/>
      <c r="FJ54" s="104"/>
      <c r="FK54" s="103"/>
      <c r="FL54" s="103"/>
      <c r="FM54" s="108"/>
      <c r="FN54" s="104"/>
      <c r="FO54" s="103"/>
      <c r="FP54" s="103"/>
      <c r="FQ54" s="108"/>
      <c r="FR54" s="104"/>
      <c r="FS54" s="103"/>
      <c r="FT54" s="104"/>
      <c r="FU54" s="103"/>
      <c r="FV54" s="103"/>
      <c r="FW54" s="100">
        <f t="shared" si="38"/>
        <v>0</v>
      </c>
      <c r="FX54" s="103">
        <f t="shared" si="39"/>
        <v>0</v>
      </c>
      <c r="FY54" s="103">
        <f t="shared" si="40"/>
        <v>0</v>
      </c>
      <c r="FZ54" s="103"/>
      <c r="GA54" s="149">
        <f t="shared" si="41"/>
        <v>0</v>
      </c>
      <c r="GB54" s="103">
        <v>0</v>
      </c>
      <c r="GC54" s="104">
        <v>0</v>
      </c>
      <c r="GD54" s="108"/>
      <c r="GE54" s="104"/>
      <c r="GF54" s="108"/>
      <c r="GG54" s="104"/>
      <c r="GH54" s="108"/>
      <c r="GI54" s="104"/>
      <c r="GJ54" s="108"/>
      <c r="GK54" s="104"/>
      <c r="GL54" s="108"/>
      <c r="GM54" s="104"/>
      <c r="GN54" s="103"/>
      <c r="GO54" s="103"/>
      <c r="GP54" s="108"/>
      <c r="GQ54" s="104"/>
      <c r="GR54" s="103"/>
      <c r="GS54" s="103"/>
      <c r="GT54" s="108"/>
      <c r="GU54" s="104"/>
      <c r="GV54" s="103"/>
      <c r="GW54" s="103"/>
      <c r="GX54" s="108"/>
      <c r="GY54" s="103"/>
      <c r="GZ54" s="100">
        <f t="shared" si="42"/>
        <v>0</v>
      </c>
      <c r="HA54" s="103">
        <f t="shared" si="43"/>
        <v>0</v>
      </c>
      <c r="HB54" s="103">
        <f t="shared" si="44"/>
        <v>0</v>
      </c>
      <c r="HC54" s="103"/>
      <c r="HD54" s="149">
        <f t="shared" si="45"/>
        <v>0</v>
      </c>
      <c r="HE54" s="103">
        <v>0</v>
      </c>
      <c r="HF54" s="104">
        <v>0</v>
      </c>
      <c r="HG54" s="108"/>
      <c r="HH54" s="104"/>
      <c r="HI54" s="108"/>
      <c r="HJ54" s="104"/>
      <c r="HK54" s="108"/>
      <c r="HL54" s="104"/>
      <c r="HM54" s="108"/>
      <c r="HN54" s="104"/>
      <c r="HO54" s="108"/>
      <c r="HP54" s="104"/>
      <c r="HQ54" s="108"/>
      <c r="HR54" s="104"/>
      <c r="HS54" s="108"/>
      <c r="HT54" s="104"/>
      <c r="HU54" s="108"/>
      <c r="HV54" s="104"/>
      <c r="HW54" s="108"/>
      <c r="HX54" s="104"/>
      <c r="HY54" s="108"/>
      <c r="HZ54" s="104"/>
      <c r="IA54" s="108"/>
      <c r="IB54" s="103"/>
      <c r="IC54" s="96">
        <f t="shared" si="46"/>
        <v>0</v>
      </c>
      <c r="ID54" s="97">
        <f t="shared" si="47"/>
        <v>0</v>
      </c>
      <c r="IE54" s="97">
        <f t="shared" si="48"/>
        <v>0</v>
      </c>
      <c r="IF54" s="97"/>
      <c r="IG54" s="139">
        <f t="shared" si="49"/>
        <v>0</v>
      </c>
      <c r="IH54" s="111">
        <v>0</v>
      </c>
      <c r="II54" s="110">
        <v>0</v>
      </c>
      <c r="IJ54" s="109"/>
      <c r="IK54" s="110"/>
      <c r="IL54" s="109"/>
      <c r="IM54" s="110"/>
      <c r="IN54" s="109"/>
      <c r="IO54" s="110"/>
      <c r="IP54" s="109"/>
      <c r="IQ54" s="110"/>
      <c r="IR54" s="109"/>
      <c r="IS54" s="110"/>
      <c r="IT54" s="109"/>
      <c r="IU54" s="110"/>
      <c r="IV54" s="109"/>
      <c r="IW54" s="110"/>
      <c r="IX54" s="111"/>
      <c r="IY54" s="110"/>
      <c r="IZ54" s="111"/>
      <c r="JA54" s="110"/>
      <c r="JB54" s="109"/>
      <c r="JC54" s="110"/>
      <c r="JD54" s="111"/>
      <c r="JE54" s="111"/>
      <c r="JF54" s="96">
        <f t="shared" si="50"/>
        <v>0</v>
      </c>
      <c r="JG54" s="97">
        <f t="shared" si="51"/>
        <v>0</v>
      </c>
      <c r="JH54" s="97">
        <f t="shared" si="52"/>
        <v>0</v>
      </c>
      <c r="JI54" s="97"/>
      <c r="JJ54" s="139">
        <f t="shared" si="53"/>
        <v>0</v>
      </c>
      <c r="JK54" s="109">
        <v>0</v>
      </c>
      <c r="JL54" s="110">
        <v>0</v>
      </c>
      <c r="JM54" s="109"/>
      <c r="JN54" s="110"/>
      <c r="JO54" s="109"/>
      <c r="JP54" s="110"/>
      <c r="JQ54" s="109"/>
      <c r="JR54" s="110"/>
      <c r="JS54" s="109"/>
      <c r="JT54" s="110"/>
      <c r="JU54" s="111"/>
      <c r="JV54" s="110"/>
      <c r="JW54" s="109"/>
      <c r="JX54" s="111"/>
      <c r="JY54" s="109"/>
      <c r="JZ54" s="110"/>
      <c r="KA54" s="111"/>
      <c r="KB54" s="110"/>
      <c r="KC54" s="111"/>
      <c r="KD54" s="110"/>
      <c r="KE54" s="111"/>
      <c r="KF54" s="110"/>
      <c r="KG54" s="111"/>
      <c r="KH54" s="110"/>
      <c r="KI54" s="96">
        <f t="shared" si="54"/>
        <v>0</v>
      </c>
      <c r="KJ54" s="97">
        <f t="shared" si="55"/>
        <v>0</v>
      </c>
      <c r="KK54" s="97">
        <v>0.11829473514489543</v>
      </c>
      <c r="KL54" s="139">
        <f t="shared" si="56"/>
        <v>0</v>
      </c>
      <c r="KM54" s="103">
        <v>0</v>
      </c>
      <c r="KN54" s="104">
        <v>0</v>
      </c>
      <c r="KO54" s="108"/>
      <c r="KP54" s="104"/>
      <c r="KQ54" s="108"/>
      <c r="KR54" s="104"/>
      <c r="KS54" s="108"/>
      <c r="KT54" s="104"/>
      <c r="KU54" s="108"/>
      <c r="KV54" s="104"/>
      <c r="KW54" s="108"/>
      <c r="KX54" s="104"/>
      <c r="KY54" s="108"/>
      <c r="KZ54" s="104"/>
      <c r="LA54" s="108"/>
      <c r="LB54" s="104"/>
      <c r="LC54" s="108"/>
      <c r="LD54" s="103"/>
      <c r="LE54" s="108"/>
      <c r="LF54" s="104"/>
      <c r="LG54" s="108"/>
      <c r="LH54" s="104"/>
      <c r="LI54" s="108"/>
      <c r="LJ54" s="104"/>
      <c r="LK54" s="100">
        <f t="shared" si="57"/>
        <v>0</v>
      </c>
      <c r="LL54" s="104">
        <f t="shared" si="58"/>
        <v>0</v>
      </c>
      <c r="LM54" s="108">
        <v>0</v>
      </c>
      <c r="LN54" s="104">
        <v>0</v>
      </c>
      <c r="LO54" s="108"/>
      <c r="LP54" s="104"/>
      <c r="LQ54" s="108"/>
      <c r="LR54" s="104"/>
      <c r="LS54" s="108"/>
      <c r="LT54" s="104"/>
      <c r="LU54" s="108"/>
      <c r="LV54" s="104"/>
      <c r="LW54" s="103"/>
      <c r="LX54" s="104"/>
      <c r="LY54" s="103"/>
      <c r="LZ54" s="103"/>
      <c r="MA54" s="108"/>
      <c r="MB54" s="104"/>
      <c r="MC54" s="103"/>
      <c r="MD54" s="104"/>
      <c r="ME54" s="103"/>
      <c r="MF54" s="104"/>
      <c r="MG54" s="103"/>
      <c r="MH54" s="104"/>
      <c r="MI54" s="103"/>
      <c r="MJ54" s="104"/>
      <c r="MK54" s="102">
        <f t="shared" si="59"/>
        <v>0</v>
      </c>
      <c r="ML54" s="104">
        <f t="shared" si="60"/>
        <v>0</v>
      </c>
      <c r="MM54" s="108">
        <v>0</v>
      </c>
      <c r="MN54" s="104">
        <v>0</v>
      </c>
      <c r="MO54" s="108"/>
      <c r="MP54" s="104"/>
      <c r="MQ54" s="108"/>
      <c r="MR54" s="104"/>
      <c r="MS54" s="108"/>
      <c r="MT54" s="104"/>
      <c r="MU54" s="108"/>
      <c r="MV54" s="104"/>
      <c r="MW54" s="108"/>
      <c r="MX54" s="104"/>
      <c r="MY54" s="108"/>
      <c r="MZ54" s="104"/>
      <c r="NA54" s="108"/>
      <c r="NB54" s="104"/>
      <c r="NC54" s="108"/>
      <c r="ND54" s="104"/>
      <c r="NE54" s="108"/>
      <c r="NF54" s="104"/>
      <c r="NG54" s="108"/>
      <c r="NH54" s="104"/>
      <c r="NI54" s="108"/>
      <c r="NJ54" s="104"/>
      <c r="NK54" s="100">
        <f t="shared" si="61"/>
        <v>0</v>
      </c>
      <c r="NL54" s="104">
        <f t="shared" si="62"/>
        <v>0</v>
      </c>
      <c r="NM54" s="109">
        <f t="shared" si="63"/>
        <v>0</v>
      </c>
      <c r="NN54" s="110">
        <f t="shared" si="64"/>
        <v>0</v>
      </c>
      <c r="NO54" s="109">
        <f t="shared" si="65"/>
        <v>0</v>
      </c>
      <c r="NP54" s="110">
        <f t="shared" si="66"/>
        <v>0</v>
      </c>
      <c r="NQ54" s="109">
        <f t="shared" si="67"/>
        <v>0</v>
      </c>
      <c r="NR54" s="110">
        <f t="shared" si="68"/>
        <v>0</v>
      </c>
      <c r="NS54" s="109">
        <f t="shared" si="69"/>
        <v>0</v>
      </c>
      <c r="NT54" s="110">
        <f t="shared" si="70"/>
        <v>0</v>
      </c>
      <c r="NU54" s="109">
        <f t="shared" si="71"/>
        <v>0</v>
      </c>
      <c r="NV54" s="110">
        <f t="shared" si="72"/>
        <v>0</v>
      </c>
      <c r="NW54" s="109">
        <f t="shared" si="73"/>
        <v>0</v>
      </c>
      <c r="NX54" s="110">
        <f t="shared" si="74"/>
        <v>0</v>
      </c>
      <c r="NY54" s="109">
        <f t="shared" si="75"/>
        <v>0</v>
      </c>
      <c r="NZ54" s="110">
        <f t="shared" si="76"/>
        <v>0</v>
      </c>
      <c r="OA54" s="109">
        <f t="shared" si="77"/>
        <v>0</v>
      </c>
      <c r="OB54" s="110">
        <f t="shared" si="78"/>
        <v>0</v>
      </c>
      <c r="OC54" s="111">
        <f t="shared" si="79"/>
        <v>0</v>
      </c>
      <c r="OD54" s="110">
        <f t="shared" si="80"/>
        <v>0</v>
      </c>
      <c r="OE54" s="111">
        <f t="shared" si="81"/>
        <v>0</v>
      </c>
      <c r="OF54" s="110">
        <f t="shared" si="82"/>
        <v>0</v>
      </c>
      <c r="OG54" s="109">
        <f t="shared" si="83"/>
        <v>0</v>
      </c>
      <c r="OH54" s="110">
        <f t="shared" si="84"/>
        <v>0</v>
      </c>
      <c r="OI54" s="111">
        <f t="shared" si="85"/>
        <v>0</v>
      </c>
      <c r="OJ54" s="111">
        <f t="shared" si="86"/>
        <v>0</v>
      </c>
      <c r="OK54" s="96">
        <f t="shared" si="87"/>
        <v>0</v>
      </c>
      <c r="OL54" s="97">
        <f t="shared" si="88"/>
        <v>0</v>
      </c>
      <c r="OM54" s="97">
        <v>0</v>
      </c>
      <c r="ON54" s="139">
        <f t="shared" si="89"/>
        <v>0</v>
      </c>
      <c r="OO54" s="111">
        <v>0</v>
      </c>
      <c r="OP54" s="110">
        <v>0</v>
      </c>
      <c r="OQ54" s="109"/>
      <c r="OR54" s="110"/>
      <c r="OS54" s="109"/>
      <c r="OT54" s="110"/>
      <c r="OU54" s="109"/>
      <c r="OV54" s="110"/>
      <c r="OW54" s="109"/>
      <c r="OX54" s="110"/>
      <c r="OY54" s="109"/>
      <c r="OZ54" s="110"/>
      <c r="PA54" s="109"/>
      <c r="PB54" s="110"/>
      <c r="PC54" s="109"/>
      <c r="PD54" s="110"/>
      <c r="PE54" s="111"/>
      <c r="PF54" s="110"/>
      <c r="PG54" s="111"/>
      <c r="PH54" s="110"/>
      <c r="PI54" s="109"/>
      <c r="PJ54" s="110"/>
      <c r="PK54" s="111"/>
      <c r="PL54" s="110"/>
      <c r="PM54" s="96">
        <f t="shared" si="90"/>
        <v>0</v>
      </c>
      <c r="PN54" s="97">
        <f t="shared" si="91"/>
        <v>0</v>
      </c>
      <c r="PO54" s="97">
        <f t="shared" si="92"/>
        <v>0</v>
      </c>
      <c r="PP54" s="109">
        <v>0</v>
      </c>
      <c r="PQ54" s="111"/>
      <c r="PR54" s="111"/>
      <c r="PS54" s="111"/>
      <c r="PT54" s="111"/>
      <c r="PU54" s="111"/>
      <c r="PV54" s="111"/>
      <c r="PW54" s="111"/>
      <c r="PX54" s="111"/>
      <c r="PY54" s="111"/>
      <c r="PZ54" s="111"/>
      <c r="QA54" s="110"/>
      <c r="QB54" s="98">
        <f t="shared" si="93"/>
        <v>0</v>
      </c>
      <c r="QC54" s="105">
        <f t="shared" si="94"/>
        <v>0.25</v>
      </c>
      <c r="QD54" s="106"/>
      <c r="QE54" s="113">
        <f t="shared" si="95"/>
        <v>0</v>
      </c>
      <c r="QF54" s="108">
        <v>2</v>
      </c>
      <c r="QG54" s="103"/>
      <c r="QH54" s="103"/>
      <c r="QI54" s="103"/>
      <c r="QJ54" s="103"/>
      <c r="QK54" s="103"/>
      <c r="QL54" s="103"/>
      <c r="QM54" s="103"/>
      <c r="QN54" s="103"/>
      <c r="QO54" s="103"/>
      <c r="QP54" s="103"/>
      <c r="QQ54" s="104"/>
      <c r="QR54" s="117">
        <f t="shared" si="96"/>
        <v>2</v>
      </c>
      <c r="QS54" s="158"/>
    </row>
    <row r="55" spans="1:461" s="88" customFormat="1" ht="10.5" x14ac:dyDescent="0.25">
      <c r="A55" s="89" t="s">
        <v>1</v>
      </c>
      <c r="B55" s="90" t="s">
        <v>21</v>
      </c>
      <c r="C55" s="90">
        <v>400</v>
      </c>
      <c r="D55" s="90" t="s">
        <v>349</v>
      </c>
      <c r="E55" s="91" t="s">
        <v>350</v>
      </c>
      <c r="F55" s="92" t="s">
        <v>21</v>
      </c>
      <c r="G55" s="92" t="s">
        <v>644</v>
      </c>
      <c r="H55" s="155">
        <v>49</v>
      </c>
      <c r="I55" s="92" t="s">
        <v>25</v>
      </c>
      <c r="J55" s="93">
        <v>0</v>
      </c>
      <c r="K55" s="94">
        <v>0</v>
      </c>
      <c r="L55" s="93"/>
      <c r="M55" s="94"/>
      <c r="N55" s="93"/>
      <c r="O55" s="94"/>
      <c r="P55" s="93"/>
      <c r="Q55" s="94"/>
      <c r="R55" s="93"/>
      <c r="S55" s="94"/>
      <c r="T55" s="93"/>
      <c r="U55" s="94"/>
      <c r="V55" s="93"/>
      <c r="W55" s="95"/>
      <c r="X55" s="93"/>
      <c r="Y55" s="94"/>
      <c r="Z55" s="95"/>
      <c r="AA55" s="95"/>
      <c r="AB55" s="93"/>
      <c r="AC55" s="94"/>
      <c r="AD55" s="93"/>
      <c r="AE55" s="94"/>
      <c r="AF55" s="93"/>
      <c r="AG55" s="95"/>
      <c r="AH55" s="96">
        <f t="shared" si="19"/>
        <v>0</v>
      </c>
      <c r="AI55" s="97">
        <f t="shared" si="20"/>
        <v>0</v>
      </c>
      <c r="AJ55" s="97">
        <f t="shared" si="15"/>
        <v>0</v>
      </c>
      <c r="AK55" s="97"/>
      <c r="AL55" s="139">
        <f t="shared" si="21"/>
        <v>0</v>
      </c>
      <c r="AM55" s="95">
        <v>0</v>
      </c>
      <c r="AN55" s="94">
        <v>0</v>
      </c>
      <c r="AO55" s="93"/>
      <c r="AP55" s="94"/>
      <c r="AQ55" s="93"/>
      <c r="AR55" s="94"/>
      <c r="AS55" s="93"/>
      <c r="AT55" s="94"/>
      <c r="AU55" s="93"/>
      <c r="AV55" s="94"/>
      <c r="AW55" s="93"/>
      <c r="AX55" s="94"/>
      <c r="AY55" s="93"/>
      <c r="AZ55" s="95"/>
      <c r="BA55" s="93"/>
      <c r="BB55" s="95"/>
      <c r="BC55" s="93"/>
      <c r="BD55" s="94"/>
      <c r="BE55" s="95"/>
      <c r="BF55" s="95"/>
      <c r="BG55" s="93"/>
      <c r="BH55" s="94"/>
      <c r="BI55" s="93"/>
      <c r="BJ55" s="94"/>
      <c r="BK55" s="96">
        <f t="shared" si="22"/>
        <v>0</v>
      </c>
      <c r="BL55" s="97">
        <f t="shared" si="23"/>
        <v>0</v>
      </c>
      <c r="BM55" s="97">
        <f t="shared" si="24"/>
        <v>0</v>
      </c>
      <c r="BN55" s="97"/>
      <c r="BO55" s="139">
        <f t="shared" si="25"/>
        <v>0</v>
      </c>
      <c r="BP55" s="111">
        <v>1</v>
      </c>
      <c r="BQ55" s="110">
        <v>1</v>
      </c>
      <c r="BR55" s="109"/>
      <c r="BS55" s="110"/>
      <c r="BT55" s="109"/>
      <c r="BU55" s="110"/>
      <c r="BV55" s="109"/>
      <c r="BW55" s="110"/>
      <c r="BX55" s="109"/>
      <c r="BY55" s="110"/>
      <c r="BZ55" s="109"/>
      <c r="CA55" s="110"/>
      <c r="CB55" s="111"/>
      <c r="CC55" s="111"/>
      <c r="CD55" s="109"/>
      <c r="CE55" s="110"/>
      <c r="CF55" s="109"/>
      <c r="CG55" s="111"/>
      <c r="CH55" s="109"/>
      <c r="CI55" s="110"/>
      <c r="CJ55" s="109"/>
      <c r="CK55" s="110"/>
      <c r="CL55" s="111"/>
      <c r="CM55" s="111"/>
      <c r="CN55" s="96">
        <f t="shared" si="26"/>
        <v>1</v>
      </c>
      <c r="CO55" s="97">
        <f t="shared" si="27"/>
        <v>1</v>
      </c>
      <c r="CP55" s="97">
        <f t="shared" si="28"/>
        <v>0.5</v>
      </c>
      <c r="CQ55" s="97"/>
      <c r="CR55" s="139">
        <f t="shared" si="29"/>
        <v>0</v>
      </c>
      <c r="CS55" s="111">
        <v>0</v>
      </c>
      <c r="CT55" s="110">
        <v>8</v>
      </c>
      <c r="CU55" s="109"/>
      <c r="CV55" s="110"/>
      <c r="CW55" s="109"/>
      <c r="CX55" s="110"/>
      <c r="CY55" s="109"/>
      <c r="CZ55" s="110"/>
      <c r="DA55" s="109"/>
      <c r="DB55" s="110"/>
      <c r="DC55" s="109"/>
      <c r="DD55" s="110"/>
      <c r="DE55" s="109"/>
      <c r="DF55" s="110"/>
      <c r="DG55" s="109"/>
      <c r="DH55" s="110"/>
      <c r="DI55" s="111"/>
      <c r="DJ55" s="111"/>
      <c r="DK55" s="109"/>
      <c r="DL55" s="111"/>
      <c r="DM55" s="109"/>
      <c r="DN55" s="110"/>
      <c r="DO55" s="111"/>
      <c r="DP55" s="111"/>
      <c r="DQ55" s="96">
        <f t="shared" si="30"/>
        <v>0</v>
      </c>
      <c r="DR55" s="97">
        <f t="shared" si="31"/>
        <v>8</v>
      </c>
      <c r="DS55" s="97">
        <f t="shared" si="32"/>
        <v>0.66666666666666663</v>
      </c>
      <c r="DT55" s="97"/>
      <c r="DU55" s="139">
        <f t="shared" si="33"/>
        <v>0</v>
      </c>
      <c r="DV55" s="111">
        <v>0</v>
      </c>
      <c r="DW55" s="110">
        <v>0</v>
      </c>
      <c r="DX55" s="111"/>
      <c r="DY55" s="110"/>
      <c r="DZ55" s="111"/>
      <c r="EA55" s="110"/>
      <c r="EB55" s="111"/>
      <c r="EC55" s="110"/>
      <c r="ED55" s="109"/>
      <c r="EE55" s="110"/>
      <c r="EF55" s="109"/>
      <c r="EG55" s="110"/>
      <c r="EH55" s="109"/>
      <c r="EI55" s="111"/>
      <c r="EJ55" s="109"/>
      <c r="EK55" s="111"/>
      <c r="EL55" s="109"/>
      <c r="EM55" s="110"/>
      <c r="EN55" s="111"/>
      <c r="EO55" s="110"/>
      <c r="EP55" s="111"/>
      <c r="EQ55" s="110"/>
      <c r="ER55" s="111"/>
      <c r="ES55" s="111"/>
      <c r="ET55" s="96">
        <f t="shared" si="34"/>
        <v>0</v>
      </c>
      <c r="EU55" s="97">
        <f t="shared" si="35"/>
        <v>0</v>
      </c>
      <c r="EV55" s="97">
        <f t="shared" si="36"/>
        <v>0</v>
      </c>
      <c r="EW55" s="97"/>
      <c r="EX55" s="139">
        <f t="shared" si="37"/>
        <v>0</v>
      </c>
      <c r="EY55" s="103">
        <v>60</v>
      </c>
      <c r="EZ55" s="104">
        <v>60</v>
      </c>
      <c r="FA55" s="103"/>
      <c r="FB55" s="104"/>
      <c r="FC55" s="103"/>
      <c r="FD55" s="104"/>
      <c r="FE55" s="103"/>
      <c r="FF55" s="104"/>
      <c r="FG55" s="108"/>
      <c r="FH55" s="104"/>
      <c r="FI55" s="103"/>
      <c r="FJ55" s="104"/>
      <c r="FK55" s="103"/>
      <c r="FL55" s="103"/>
      <c r="FM55" s="108"/>
      <c r="FN55" s="104"/>
      <c r="FO55" s="103"/>
      <c r="FP55" s="103"/>
      <c r="FQ55" s="108"/>
      <c r="FR55" s="104"/>
      <c r="FS55" s="103"/>
      <c r="FT55" s="104"/>
      <c r="FU55" s="103"/>
      <c r="FV55" s="103"/>
      <c r="FW55" s="100">
        <f t="shared" si="38"/>
        <v>60</v>
      </c>
      <c r="FX55" s="103">
        <f t="shared" si="39"/>
        <v>60</v>
      </c>
      <c r="FY55" s="103">
        <f t="shared" si="40"/>
        <v>1.2</v>
      </c>
      <c r="FZ55" s="103"/>
      <c r="GA55" s="149">
        <f t="shared" si="41"/>
        <v>0</v>
      </c>
      <c r="GB55" s="103">
        <v>0</v>
      </c>
      <c r="GC55" s="104">
        <v>0</v>
      </c>
      <c r="GD55" s="108"/>
      <c r="GE55" s="104"/>
      <c r="GF55" s="108"/>
      <c r="GG55" s="104"/>
      <c r="GH55" s="108"/>
      <c r="GI55" s="104"/>
      <c r="GJ55" s="108"/>
      <c r="GK55" s="104"/>
      <c r="GL55" s="108"/>
      <c r="GM55" s="104"/>
      <c r="GN55" s="103"/>
      <c r="GO55" s="103"/>
      <c r="GP55" s="108"/>
      <c r="GQ55" s="104"/>
      <c r="GR55" s="103"/>
      <c r="GS55" s="103"/>
      <c r="GT55" s="108"/>
      <c r="GU55" s="104"/>
      <c r="GV55" s="103"/>
      <c r="GW55" s="103"/>
      <c r="GX55" s="108"/>
      <c r="GY55" s="103"/>
      <c r="GZ55" s="100">
        <f t="shared" si="42"/>
        <v>0</v>
      </c>
      <c r="HA55" s="103">
        <f t="shared" si="43"/>
        <v>0</v>
      </c>
      <c r="HB55" s="103">
        <f t="shared" si="44"/>
        <v>0</v>
      </c>
      <c r="HC55" s="103"/>
      <c r="HD55" s="149">
        <f t="shared" si="45"/>
        <v>0</v>
      </c>
      <c r="HE55" s="103">
        <v>0</v>
      </c>
      <c r="HF55" s="104">
        <v>0</v>
      </c>
      <c r="HG55" s="108"/>
      <c r="HH55" s="104"/>
      <c r="HI55" s="108"/>
      <c r="HJ55" s="104"/>
      <c r="HK55" s="108"/>
      <c r="HL55" s="104"/>
      <c r="HM55" s="108"/>
      <c r="HN55" s="104"/>
      <c r="HO55" s="108"/>
      <c r="HP55" s="104"/>
      <c r="HQ55" s="108"/>
      <c r="HR55" s="104"/>
      <c r="HS55" s="108"/>
      <c r="HT55" s="104"/>
      <c r="HU55" s="108"/>
      <c r="HV55" s="104"/>
      <c r="HW55" s="108"/>
      <c r="HX55" s="104"/>
      <c r="HY55" s="108"/>
      <c r="HZ55" s="104"/>
      <c r="IA55" s="108"/>
      <c r="IB55" s="103"/>
      <c r="IC55" s="96">
        <f t="shared" si="46"/>
        <v>0</v>
      </c>
      <c r="ID55" s="97">
        <f t="shared" si="47"/>
        <v>0</v>
      </c>
      <c r="IE55" s="97">
        <f t="shared" si="48"/>
        <v>0</v>
      </c>
      <c r="IF55" s="97"/>
      <c r="IG55" s="139">
        <f t="shared" si="49"/>
        <v>0</v>
      </c>
      <c r="IH55" s="111">
        <v>0</v>
      </c>
      <c r="II55" s="110">
        <v>0</v>
      </c>
      <c r="IJ55" s="109"/>
      <c r="IK55" s="110"/>
      <c r="IL55" s="109"/>
      <c r="IM55" s="110"/>
      <c r="IN55" s="109"/>
      <c r="IO55" s="110"/>
      <c r="IP55" s="109"/>
      <c r="IQ55" s="110"/>
      <c r="IR55" s="109"/>
      <c r="IS55" s="110"/>
      <c r="IT55" s="109"/>
      <c r="IU55" s="110"/>
      <c r="IV55" s="109"/>
      <c r="IW55" s="110"/>
      <c r="IX55" s="111"/>
      <c r="IY55" s="110"/>
      <c r="IZ55" s="111"/>
      <c r="JA55" s="110"/>
      <c r="JB55" s="109"/>
      <c r="JC55" s="110"/>
      <c r="JD55" s="111"/>
      <c r="JE55" s="111"/>
      <c r="JF55" s="96">
        <f t="shared" si="50"/>
        <v>0</v>
      </c>
      <c r="JG55" s="97">
        <f t="shared" si="51"/>
        <v>0</v>
      </c>
      <c r="JH55" s="97">
        <f t="shared" si="52"/>
        <v>0</v>
      </c>
      <c r="JI55" s="97"/>
      <c r="JJ55" s="139">
        <f t="shared" si="53"/>
        <v>0</v>
      </c>
      <c r="JK55" s="109">
        <v>0</v>
      </c>
      <c r="JL55" s="110">
        <v>0</v>
      </c>
      <c r="JM55" s="109"/>
      <c r="JN55" s="110"/>
      <c r="JO55" s="109"/>
      <c r="JP55" s="110"/>
      <c r="JQ55" s="109"/>
      <c r="JR55" s="110"/>
      <c r="JS55" s="109"/>
      <c r="JT55" s="110"/>
      <c r="JU55" s="111"/>
      <c r="JV55" s="110"/>
      <c r="JW55" s="109"/>
      <c r="JX55" s="111"/>
      <c r="JY55" s="109"/>
      <c r="JZ55" s="110"/>
      <c r="KA55" s="111"/>
      <c r="KB55" s="110"/>
      <c r="KC55" s="111"/>
      <c r="KD55" s="110"/>
      <c r="KE55" s="111"/>
      <c r="KF55" s="110"/>
      <c r="KG55" s="111"/>
      <c r="KH55" s="110"/>
      <c r="KI55" s="96">
        <f t="shared" si="54"/>
        <v>0</v>
      </c>
      <c r="KJ55" s="97">
        <f t="shared" si="55"/>
        <v>0</v>
      </c>
      <c r="KK55" s="97">
        <v>0.58481793293688</v>
      </c>
      <c r="KL55" s="139">
        <f t="shared" si="56"/>
        <v>0</v>
      </c>
      <c r="KM55" s="103">
        <v>0</v>
      </c>
      <c r="KN55" s="104">
        <v>0</v>
      </c>
      <c r="KO55" s="108"/>
      <c r="KP55" s="104"/>
      <c r="KQ55" s="108"/>
      <c r="KR55" s="104"/>
      <c r="KS55" s="108"/>
      <c r="KT55" s="104"/>
      <c r="KU55" s="108"/>
      <c r="KV55" s="104"/>
      <c r="KW55" s="108"/>
      <c r="KX55" s="104"/>
      <c r="KY55" s="108"/>
      <c r="KZ55" s="104"/>
      <c r="LA55" s="108"/>
      <c r="LB55" s="104"/>
      <c r="LC55" s="108"/>
      <c r="LD55" s="103"/>
      <c r="LE55" s="108"/>
      <c r="LF55" s="104"/>
      <c r="LG55" s="108"/>
      <c r="LH55" s="104"/>
      <c r="LI55" s="108"/>
      <c r="LJ55" s="104"/>
      <c r="LK55" s="100">
        <f t="shared" si="57"/>
        <v>0</v>
      </c>
      <c r="LL55" s="104">
        <f t="shared" si="58"/>
        <v>0</v>
      </c>
      <c r="LM55" s="108">
        <v>1</v>
      </c>
      <c r="LN55" s="104">
        <v>0</v>
      </c>
      <c r="LO55" s="108"/>
      <c r="LP55" s="104"/>
      <c r="LQ55" s="108"/>
      <c r="LR55" s="104"/>
      <c r="LS55" s="108"/>
      <c r="LT55" s="104"/>
      <c r="LU55" s="108"/>
      <c r="LV55" s="104"/>
      <c r="LW55" s="103"/>
      <c r="LX55" s="104"/>
      <c r="LY55" s="103"/>
      <c r="LZ55" s="103"/>
      <c r="MA55" s="108"/>
      <c r="MB55" s="104"/>
      <c r="MC55" s="103"/>
      <c r="MD55" s="104"/>
      <c r="ME55" s="103"/>
      <c r="MF55" s="104"/>
      <c r="MG55" s="103"/>
      <c r="MH55" s="104"/>
      <c r="MI55" s="103"/>
      <c r="MJ55" s="104"/>
      <c r="MK55" s="102">
        <f t="shared" si="59"/>
        <v>1</v>
      </c>
      <c r="ML55" s="104">
        <f t="shared" si="60"/>
        <v>0</v>
      </c>
      <c r="MM55" s="108">
        <v>0</v>
      </c>
      <c r="MN55" s="104">
        <v>0</v>
      </c>
      <c r="MO55" s="108"/>
      <c r="MP55" s="104"/>
      <c r="MQ55" s="108"/>
      <c r="MR55" s="104"/>
      <c r="MS55" s="108"/>
      <c r="MT55" s="104"/>
      <c r="MU55" s="108"/>
      <c r="MV55" s="104"/>
      <c r="MW55" s="108"/>
      <c r="MX55" s="104"/>
      <c r="MY55" s="108"/>
      <c r="MZ55" s="104"/>
      <c r="NA55" s="108"/>
      <c r="NB55" s="104"/>
      <c r="NC55" s="108"/>
      <c r="ND55" s="104"/>
      <c r="NE55" s="108"/>
      <c r="NF55" s="104"/>
      <c r="NG55" s="108"/>
      <c r="NH55" s="104"/>
      <c r="NI55" s="108"/>
      <c r="NJ55" s="104"/>
      <c r="NK55" s="100">
        <f t="shared" si="61"/>
        <v>0</v>
      </c>
      <c r="NL55" s="104">
        <f t="shared" si="62"/>
        <v>0</v>
      </c>
      <c r="NM55" s="109">
        <f t="shared" si="63"/>
        <v>1</v>
      </c>
      <c r="NN55" s="110">
        <f t="shared" si="64"/>
        <v>0</v>
      </c>
      <c r="NO55" s="109">
        <f t="shared" si="65"/>
        <v>0</v>
      </c>
      <c r="NP55" s="110">
        <f t="shared" si="66"/>
        <v>0</v>
      </c>
      <c r="NQ55" s="109">
        <f t="shared" si="67"/>
        <v>0</v>
      </c>
      <c r="NR55" s="110">
        <f t="shared" si="68"/>
        <v>0</v>
      </c>
      <c r="NS55" s="109">
        <f t="shared" si="69"/>
        <v>0</v>
      </c>
      <c r="NT55" s="110">
        <f t="shared" si="70"/>
        <v>0</v>
      </c>
      <c r="NU55" s="109">
        <f t="shared" si="71"/>
        <v>0</v>
      </c>
      <c r="NV55" s="110">
        <f t="shared" si="72"/>
        <v>0</v>
      </c>
      <c r="NW55" s="109">
        <f t="shared" si="73"/>
        <v>0</v>
      </c>
      <c r="NX55" s="110">
        <f t="shared" si="74"/>
        <v>0</v>
      </c>
      <c r="NY55" s="109">
        <f t="shared" si="75"/>
        <v>0</v>
      </c>
      <c r="NZ55" s="110">
        <f t="shared" si="76"/>
        <v>0</v>
      </c>
      <c r="OA55" s="109">
        <f t="shared" si="77"/>
        <v>0</v>
      </c>
      <c r="OB55" s="110">
        <f t="shared" si="78"/>
        <v>0</v>
      </c>
      <c r="OC55" s="111">
        <f t="shared" si="79"/>
        <v>0</v>
      </c>
      <c r="OD55" s="110">
        <f t="shared" si="80"/>
        <v>0</v>
      </c>
      <c r="OE55" s="111">
        <f t="shared" si="81"/>
        <v>0</v>
      </c>
      <c r="OF55" s="110">
        <f t="shared" si="82"/>
        <v>0</v>
      </c>
      <c r="OG55" s="109">
        <f t="shared" si="83"/>
        <v>0</v>
      </c>
      <c r="OH55" s="110">
        <f t="shared" si="84"/>
        <v>0</v>
      </c>
      <c r="OI55" s="111">
        <f t="shared" si="85"/>
        <v>0</v>
      </c>
      <c r="OJ55" s="111">
        <f t="shared" si="86"/>
        <v>0</v>
      </c>
      <c r="OK55" s="96">
        <f t="shared" si="87"/>
        <v>1</v>
      </c>
      <c r="OL55" s="97">
        <f t="shared" si="88"/>
        <v>0</v>
      </c>
      <c r="OM55" s="97">
        <v>0</v>
      </c>
      <c r="ON55" s="139">
        <f t="shared" si="89"/>
        <v>0</v>
      </c>
      <c r="OO55" s="111">
        <v>0</v>
      </c>
      <c r="OP55" s="110">
        <v>0</v>
      </c>
      <c r="OQ55" s="109"/>
      <c r="OR55" s="110"/>
      <c r="OS55" s="109"/>
      <c r="OT55" s="110"/>
      <c r="OU55" s="109"/>
      <c r="OV55" s="110"/>
      <c r="OW55" s="109"/>
      <c r="OX55" s="110"/>
      <c r="OY55" s="109"/>
      <c r="OZ55" s="110"/>
      <c r="PA55" s="109"/>
      <c r="PB55" s="110"/>
      <c r="PC55" s="109"/>
      <c r="PD55" s="110"/>
      <c r="PE55" s="111"/>
      <c r="PF55" s="110"/>
      <c r="PG55" s="111"/>
      <c r="PH55" s="110"/>
      <c r="PI55" s="109"/>
      <c r="PJ55" s="110"/>
      <c r="PK55" s="111"/>
      <c r="PL55" s="110"/>
      <c r="PM55" s="96">
        <f t="shared" si="90"/>
        <v>0</v>
      </c>
      <c r="PN55" s="97">
        <f t="shared" si="91"/>
        <v>0</v>
      </c>
      <c r="PO55" s="97">
        <f t="shared" si="92"/>
        <v>0</v>
      </c>
      <c r="PP55" s="109">
        <v>0</v>
      </c>
      <c r="PQ55" s="111"/>
      <c r="PR55" s="111"/>
      <c r="PS55" s="111"/>
      <c r="PT55" s="111"/>
      <c r="PU55" s="111"/>
      <c r="PV55" s="111"/>
      <c r="PW55" s="111"/>
      <c r="PX55" s="111"/>
      <c r="PY55" s="111"/>
      <c r="PZ55" s="111"/>
      <c r="QA55" s="110"/>
      <c r="QB55" s="98">
        <f t="shared" si="93"/>
        <v>0</v>
      </c>
      <c r="QC55" s="105">
        <f t="shared" si="94"/>
        <v>2.3666666666666663</v>
      </c>
      <c r="QD55" s="106"/>
      <c r="QE55" s="113">
        <f t="shared" si="95"/>
        <v>0</v>
      </c>
      <c r="QF55" s="108">
        <v>9</v>
      </c>
      <c r="QG55" s="103"/>
      <c r="QH55" s="103"/>
      <c r="QI55" s="103"/>
      <c r="QJ55" s="103"/>
      <c r="QK55" s="103"/>
      <c r="QL55" s="103"/>
      <c r="QM55" s="103"/>
      <c r="QN55" s="103"/>
      <c r="QO55" s="103"/>
      <c r="QP55" s="103"/>
      <c r="QQ55" s="104"/>
      <c r="QR55" s="117">
        <f t="shared" si="96"/>
        <v>9</v>
      </c>
      <c r="QS55" s="158"/>
    </row>
    <row r="56" spans="1:461" s="88" customFormat="1" ht="10.5" x14ac:dyDescent="0.25">
      <c r="A56" s="89" t="s">
        <v>1</v>
      </c>
      <c r="B56" s="90" t="s">
        <v>59</v>
      </c>
      <c r="C56" s="90">
        <v>400</v>
      </c>
      <c r="D56" s="90" t="s">
        <v>349</v>
      </c>
      <c r="E56" s="91" t="s">
        <v>350</v>
      </c>
      <c r="F56" s="92" t="s">
        <v>21</v>
      </c>
      <c r="G56" s="92" t="s">
        <v>644</v>
      </c>
      <c r="H56" s="155">
        <v>50</v>
      </c>
      <c r="I56" s="92" t="s">
        <v>666</v>
      </c>
      <c r="J56" s="93">
        <v>0</v>
      </c>
      <c r="K56" s="94">
        <v>0</v>
      </c>
      <c r="L56" s="93"/>
      <c r="M56" s="94"/>
      <c r="N56" s="93"/>
      <c r="O56" s="94"/>
      <c r="P56" s="93"/>
      <c r="Q56" s="94"/>
      <c r="R56" s="93"/>
      <c r="S56" s="94"/>
      <c r="T56" s="93"/>
      <c r="U56" s="94"/>
      <c r="V56" s="93"/>
      <c r="W56" s="95"/>
      <c r="X56" s="93"/>
      <c r="Y56" s="94"/>
      <c r="Z56" s="95"/>
      <c r="AA56" s="95"/>
      <c r="AB56" s="93"/>
      <c r="AC56" s="94"/>
      <c r="AD56" s="93"/>
      <c r="AE56" s="94"/>
      <c r="AF56" s="93"/>
      <c r="AG56" s="95"/>
      <c r="AH56" s="96">
        <f t="shared" si="19"/>
        <v>0</v>
      </c>
      <c r="AI56" s="97">
        <f t="shared" si="20"/>
        <v>0</v>
      </c>
      <c r="AJ56" s="97">
        <f t="shared" si="15"/>
        <v>0</v>
      </c>
      <c r="AK56" s="97"/>
      <c r="AL56" s="139">
        <f t="shared" si="21"/>
        <v>0</v>
      </c>
      <c r="AM56" s="95">
        <v>0</v>
      </c>
      <c r="AN56" s="94">
        <v>0</v>
      </c>
      <c r="AO56" s="93"/>
      <c r="AP56" s="94"/>
      <c r="AQ56" s="93"/>
      <c r="AR56" s="94"/>
      <c r="AS56" s="93"/>
      <c r="AT56" s="94"/>
      <c r="AU56" s="93"/>
      <c r="AV56" s="94"/>
      <c r="AW56" s="93"/>
      <c r="AX56" s="94"/>
      <c r="AY56" s="93"/>
      <c r="AZ56" s="95"/>
      <c r="BA56" s="93"/>
      <c r="BB56" s="95"/>
      <c r="BC56" s="93"/>
      <c r="BD56" s="94"/>
      <c r="BE56" s="95"/>
      <c r="BF56" s="95"/>
      <c r="BG56" s="93"/>
      <c r="BH56" s="94"/>
      <c r="BI56" s="93"/>
      <c r="BJ56" s="94"/>
      <c r="BK56" s="96">
        <f t="shared" si="22"/>
        <v>0</v>
      </c>
      <c r="BL56" s="97">
        <f t="shared" si="23"/>
        <v>0</v>
      </c>
      <c r="BM56" s="97">
        <f t="shared" si="24"/>
        <v>0</v>
      </c>
      <c r="BN56" s="97"/>
      <c r="BO56" s="139">
        <f t="shared" si="25"/>
        <v>0</v>
      </c>
      <c r="BP56" s="111">
        <v>0</v>
      </c>
      <c r="BQ56" s="110">
        <v>2</v>
      </c>
      <c r="BR56" s="109"/>
      <c r="BS56" s="110"/>
      <c r="BT56" s="109"/>
      <c r="BU56" s="110"/>
      <c r="BV56" s="109"/>
      <c r="BW56" s="110"/>
      <c r="BX56" s="109"/>
      <c r="BY56" s="110"/>
      <c r="BZ56" s="109"/>
      <c r="CA56" s="110"/>
      <c r="CB56" s="111"/>
      <c r="CC56" s="111"/>
      <c r="CD56" s="109"/>
      <c r="CE56" s="110"/>
      <c r="CF56" s="109"/>
      <c r="CG56" s="111"/>
      <c r="CH56" s="109"/>
      <c r="CI56" s="110"/>
      <c r="CJ56" s="109"/>
      <c r="CK56" s="110"/>
      <c r="CL56" s="111"/>
      <c r="CM56" s="111"/>
      <c r="CN56" s="96">
        <f t="shared" si="26"/>
        <v>0</v>
      </c>
      <c r="CO56" s="97">
        <f t="shared" si="27"/>
        <v>2</v>
      </c>
      <c r="CP56" s="97">
        <f t="shared" si="28"/>
        <v>0.5</v>
      </c>
      <c r="CQ56" s="97"/>
      <c r="CR56" s="139">
        <f t="shared" si="29"/>
        <v>0</v>
      </c>
      <c r="CS56" s="111">
        <v>0</v>
      </c>
      <c r="CT56" s="110">
        <v>0</v>
      </c>
      <c r="CU56" s="109"/>
      <c r="CV56" s="110"/>
      <c r="CW56" s="109"/>
      <c r="CX56" s="110"/>
      <c r="CY56" s="109"/>
      <c r="CZ56" s="110"/>
      <c r="DA56" s="109"/>
      <c r="DB56" s="110"/>
      <c r="DC56" s="109"/>
      <c r="DD56" s="110"/>
      <c r="DE56" s="109"/>
      <c r="DF56" s="110"/>
      <c r="DG56" s="109"/>
      <c r="DH56" s="110"/>
      <c r="DI56" s="111"/>
      <c r="DJ56" s="111"/>
      <c r="DK56" s="109"/>
      <c r="DL56" s="111"/>
      <c r="DM56" s="109"/>
      <c r="DN56" s="110"/>
      <c r="DO56" s="111"/>
      <c r="DP56" s="111"/>
      <c r="DQ56" s="96">
        <f t="shared" si="30"/>
        <v>0</v>
      </c>
      <c r="DR56" s="97">
        <f t="shared" si="31"/>
        <v>0</v>
      </c>
      <c r="DS56" s="97">
        <f t="shared" si="32"/>
        <v>0</v>
      </c>
      <c r="DT56" s="97"/>
      <c r="DU56" s="139">
        <f t="shared" si="33"/>
        <v>0</v>
      </c>
      <c r="DV56" s="111">
        <v>0</v>
      </c>
      <c r="DW56" s="110">
        <v>0</v>
      </c>
      <c r="DX56" s="111"/>
      <c r="DY56" s="110"/>
      <c r="DZ56" s="111"/>
      <c r="EA56" s="110"/>
      <c r="EB56" s="111"/>
      <c r="EC56" s="110"/>
      <c r="ED56" s="109"/>
      <c r="EE56" s="110"/>
      <c r="EF56" s="109"/>
      <c r="EG56" s="110"/>
      <c r="EH56" s="109"/>
      <c r="EI56" s="111"/>
      <c r="EJ56" s="109"/>
      <c r="EK56" s="111"/>
      <c r="EL56" s="109"/>
      <c r="EM56" s="110"/>
      <c r="EN56" s="111"/>
      <c r="EO56" s="110"/>
      <c r="EP56" s="111"/>
      <c r="EQ56" s="110"/>
      <c r="ER56" s="111"/>
      <c r="ES56" s="111"/>
      <c r="ET56" s="96">
        <f t="shared" si="34"/>
        <v>0</v>
      </c>
      <c r="EU56" s="97">
        <f t="shared" si="35"/>
        <v>0</v>
      </c>
      <c r="EV56" s="97">
        <f t="shared" si="36"/>
        <v>0</v>
      </c>
      <c r="EW56" s="97"/>
      <c r="EX56" s="139">
        <f t="shared" si="37"/>
        <v>0</v>
      </c>
      <c r="EY56" s="103">
        <v>0</v>
      </c>
      <c r="EZ56" s="104">
        <v>210</v>
      </c>
      <c r="FA56" s="103"/>
      <c r="FB56" s="104"/>
      <c r="FC56" s="103"/>
      <c r="FD56" s="104"/>
      <c r="FE56" s="103"/>
      <c r="FF56" s="104"/>
      <c r="FG56" s="108"/>
      <c r="FH56" s="104"/>
      <c r="FI56" s="103"/>
      <c r="FJ56" s="104"/>
      <c r="FK56" s="103"/>
      <c r="FL56" s="103"/>
      <c r="FM56" s="108"/>
      <c r="FN56" s="104"/>
      <c r="FO56" s="103"/>
      <c r="FP56" s="103"/>
      <c r="FQ56" s="108"/>
      <c r="FR56" s="104"/>
      <c r="FS56" s="103"/>
      <c r="FT56" s="104"/>
      <c r="FU56" s="103"/>
      <c r="FV56" s="103"/>
      <c r="FW56" s="100">
        <f t="shared" si="38"/>
        <v>0</v>
      </c>
      <c r="FX56" s="103">
        <f t="shared" si="39"/>
        <v>210</v>
      </c>
      <c r="FY56" s="103">
        <f t="shared" si="40"/>
        <v>2.1</v>
      </c>
      <c r="FZ56" s="103"/>
      <c r="GA56" s="149">
        <f t="shared" si="41"/>
        <v>0</v>
      </c>
      <c r="GB56" s="103">
        <v>0</v>
      </c>
      <c r="GC56" s="104">
        <v>0</v>
      </c>
      <c r="GD56" s="108"/>
      <c r="GE56" s="104"/>
      <c r="GF56" s="108"/>
      <c r="GG56" s="104"/>
      <c r="GH56" s="108"/>
      <c r="GI56" s="104"/>
      <c r="GJ56" s="108"/>
      <c r="GK56" s="104"/>
      <c r="GL56" s="108"/>
      <c r="GM56" s="104"/>
      <c r="GN56" s="103"/>
      <c r="GO56" s="103"/>
      <c r="GP56" s="108"/>
      <c r="GQ56" s="104"/>
      <c r="GR56" s="103"/>
      <c r="GS56" s="103"/>
      <c r="GT56" s="108"/>
      <c r="GU56" s="104"/>
      <c r="GV56" s="103"/>
      <c r="GW56" s="103"/>
      <c r="GX56" s="108"/>
      <c r="GY56" s="103"/>
      <c r="GZ56" s="100">
        <f t="shared" si="42"/>
        <v>0</v>
      </c>
      <c r="HA56" s="103">
        <f t="shared" si="43"/>
        <v>0</v>
      </c>
      <c r="HB56" s="103">
        <f t="shared" si="44"/>
        <v>0</v>
      </c>
      <c r="HC56" s="103"/>
      <c r="HD56" s="149">
        <f t="shared" si="45"/>
        <v>0</v>
      </c>
      <c r="HE56" s="103">
        <v>0</v>
      </c>
      <c r="HF56" s="104">
        <v>0</v>
      </c>
      <c r="HG56" s="108"/>
      <c r="HH56" s="104"/>
      <c r="HI56" s="108"/>
      <c r="HJ56" s="104"/>
      <c r="HK56" s="108"/>
      <c r="HL56" s="104"/>
      <c r="HM56" s="108"/>
      <c r="HN56" s="104"/>
      <c r="HO56" s="108"/>
      <c r="HP56" s="104"/>
      <c r="HQ56" s="108"/>
      <c r="HR56" s="104"/>
      <c r="HS56" s="108"/>
      <c r="HT56" s="104"/>
      <c r="HU56" s="108"/>
      <c r="HV56" s="104"/>
      <c r="HW56" s="108"/>
      <c r="HX56" s="104"/>
      <c r="HY56" s="108"/>
      <c r="HZ56" s="104"/>
      <c r="IA56" s="108"/>
      <c r="IB56" s="103"/>
      <c r="IC56" s="96">
        <f t="shared" si="46"/>
        <v>0</v>
      </c>
      <c r="ID56" s="97">
        <f t="shared" si="47"/>
        <v>0</v>
      </c>
      <c r="IE56" s="97">
        <f t="shared" si="48"/>
        <v>0</v>
      </c>
      <c r="IF56" s="97"/>
      <c r="IG56" s="139">
        <f t="shared" si="49"/>
        <v>0</v>
      </c>
      <c r="IH56" s="111">
        <v>0</v>
      </c>
      <c r="II56" s="110">
        <v>0</v>
      </c>
      <c r="IJ56" s="109"/>
      <c r="IK56" s="110"/>
      <c r="IL56" s="109"/>
      <c r="IM56" s="110"/>
      <c r="IN56" s="109"/>
      <c r="IO56" s="110"/>
      <c r="IP56" s="109"/>
      <c r="IQ56" s="110"/>
      <c r="IR56" s="109"/>
      <c r="IS56" s="110"/>
      <c r="IT56" s="109"/>
      <c r="IU56" s="110"/>
      <c r="IV56" s="109"/>
      <c r="IW56" s="110"/>
      <c r="IX56" s="111"/>
      <c r="IY56" s="110"/>
      <c r="IZ56" s="111"/>
      <c r="JA56" s="110"/>
      <c r="JB56" s="109"/>
      <c r="JC56" s="110"/>
      <c r="JD56" s="111"/>
      <c r="JE56" s="111"/>
      <c r="JF56" s="96">
        <f t="shared" si="50"/>
        <v>0</v>
      </c>
      <c r="JG56" s="97">
        <f t="shared" si="51"/>
        <v>0</v>
      </c>
      <c r="JH56" s="97">
        <f t="shared" si="52"/>
        <v>0</v>
      </c>
      <c r="JI56" s="97"/>
      <c r="JJ56" s="139">
        <f t="shared" si="53"/>
        <v>0</v>
      </c>
      <c r="JK56" s="109">
        <v>0</v>
      </c>
      <c r="JL56" s="110">
        <v>0</v>
      </c>
      <c r="JM56" s="109"/>
      <c r="JN56" s="110"/>
      <c r="JO56" s="109"/>
      <c r="JP56" s="110"/>
      <c r="JQ56" s="109"/>
      <c r="JR56" s="110"/>
      <c r="JS56" s="109"/>
      <c r="JT56" s="110"/>
      <c r="JU56" s="111"/>
      <c r="JV56" s="110"/>
      <c r="JW56" s="109"/>
      <c r="JX56" s="111"/>
      <c r="JY56" s="109"/>
      <c r="JZ56" s="110"/>
      <c r="KA56" s="111"/>
      <c r="KB56" s="110"/>
      <c r="KC56" s="111"/>
      <c r="KD56" s="110"/>
      <c r="KE56" s="111"/>
      <c r="KF56" s="110"/>
      <c r="KG56" s="111"/>
      <c r="KH56" s="110"/>
      <c r="KI56" s="96">
        <f t="shared" si="54"/>
        <v>0</v>
      </c>
      <c r="KJ56" s="97">
        <f t="shared" si="55"/>
        <v>0</v>
      </c>
      <c r="KK56" s="97">
        <v>1.0895007227110887</v>
      </c>
      <c r="KL56" s="139">
        <f t="shared" si="56"/>
        <v>0</v>
      </c>
      <c r="KM56" s="103">
        <v>0</v>
      </c>
      <c r="KN56" s="104">
        <v>0</v>
      </c>
      <c r="KO56" s="108"/>
      <c r="KP56" s="104"/>
      <c r="KQ56" s="108"/>
      <c r="KR56" s="104"/>
      <c r="KS56" s="108"/>
      <c r="KT56" s="104"/>
      <c r="KU56" s="108"/>
      <c r="KV56" s="104"/>
      <c r="KW56" s="108"/>
      <c r="KX56" s="104"/>
      <c r="KY56" s="108"/>
      <c r="KZ56" s="104"/>
      <c r="LA56" s="108"/>
      <c r="LB56" s="104"/>
      <c r="LC56" s="108"/>
      <c r="LD56" s="103"/>
      <c r="LE56" s="108"/>
      <c r="LF56" s="104"/>
      <c r="LG56" s="108"/>
      <c r="LH56" s="104"/>
      <c r="LI56" s="108"/>
      <c r="LJ56" s="104"/>
      <c r="LK56" s="100">
        <f t="shared" si="57"/>
        <v>0</v>
      </c>
      <c r="LL56" s="104">
        <f t="shared" si="58"/>
        <v>0</v>
      </c>
      <c r="LM56" s="108">
        <v>0</v>
      </c>
      <c r="LN56" s="104">
        <v>0</v>
      </c>
      <c r="LO56" s="108"/>
      <c r="LP56" s="104"/>
      <c r="LQ56" s="108"/>
      <c r="LR56" s="104"/>
      <c r="LS56" s="108"/>
      <c r="LT56" s="104"/>
      <c r="LU56" s="108"/>
      <c r="LV56" s="104"/>
      <c r="LW56" s="103"/>
      <c r="LX56" s="104"/>
      <c r="LY56" s="103"/>
      <c r="LZ56" s="103"/>
      <c r="MA56" s="108"/>
      <c r="MB56" s="104"/>
      <c r="MC56" s="103"/>
      <c r="MD56" s="104"/>
      <c r="ME56" s="103"/>
      <c r="MF56" s="104"/>
      <c r="MG56" s="103"/>
      <c r="MH56" s="104"/>
      <c r="MI56" s="103"/>
      <c r="MJ56" s="104"/>
      <c r="MK56" s="102">
        <f t="shared" si="59"/>
        <v>0</v>
      </c>
      <c r="ML56" s="104">
        <f t="shared" si="60"/>
        <v>0</v>
      </c>
      <c r="MM56" s="108">
        <v>0</v>
      </c>
      <c r="MN56" s="104">
        <v>0</v>
      </c>
      <c r="MO56" s="108"/>
      <c r="MP56" s="104"/>
      <c r="MQ56" s="108"/>
      <c r="MR56" s="104"/>
      <c r="MS56" s="108"/>
      <c r="MT56" s="104"/>
      <c r="MU56" s="108"/>
      <c r="MV56" s="104"/>
      <c r="MW56" s="108"/>
      <c r="MX56" s="104"/>
      <c r="MY56" s="108"/>
      <c r="MZ56" s="104"/>
      <c r="NA56" s="108"/>
      <c r="NB56" s="104"/>
      <c r="NC56" s="108"/>
      <c r="ND56" s="104"/>
      <c r="NE56" s="108"/>
      <c r="NF56" s="104"/>
      <c r="NG56" s="108"/>
      <c r="NH56" s="104"/>
      <c r="NI56" s="108"/>
      <c r="NJ56" s="104"/>
      <c r="NK56" s="100">
        <f t="shared" si="61"/>
        <v>0</v>
      </c>
      <c r="NL56" s="104">
        <f t="shared" si="62"/>
        <v>0</v>
      </c>
      <c r="NM56" s="109">
        <f t="shared" si="63"/>
        <v>0</v>
      </c>
      <c r="NN56" s="110">
        <f t="shared" si="64"/>
        <v>0</v>
      </c>
      <c r="NO56" s="109">
        <f t="shared" si="65"/>
        <v>0</v>
      </c>
      <c r="NP56" s="110">
        <f t="shared" si="66"/>
        <v>0</v>
      </c>
      <c r="NQ56" s="109">
        <f t="shared" si="67"/>
        <v>0</v>
      </c>
      <c r="NR56" s="110">
        <f t="shared" si="68"/>
        <v>0</v>
      </c>
      <c r="NS56" s="109">
        <f t="shared" si="69"/>
        <v>0</v>
      </c>
      <c r="NT56" s="110">
        <f t="shared" si="70"/>
        <v>0</v>
      </c>
      <c r="NU56" s="109">
        <f t="shared" si="71"/>
        <v>0</v>
      </c>
      <c r="NV56" s="110">
        <f t="shared" si="72"/>
        <v>0</v>
      </c>
      <c r="NW56" s="109">
        <f t="shared" si="73"/>
        <v>0</v>
      </c>
      <c r="NX56" s="110">
        <f t="shared" si="74"/>
        <v>0</v>
      </c>
      <c r="NY56" s="109">
        <f t="shared" si="75"/>
        <v>0</v>
      </c>
      <c r="NZ56" s="110">
        <f t="shared" si="76"/>
        <v>0</v>
      </c>
      <c r="OA56" s="109">
        <f t="shared" si="77"/>
        <v>0</v>
      </c>
      <c r="OB56" s="110">
        <f t="shared" si="78"/>
        <v>0</v>
      </c>
      <c r="OC56" s="111">
        <f t="shared" si="79"/>
        <v>0</v>
      </c>
      <c r="OD56" s="110">
        <f t="shared" si="80"/>
        <v>0</v>
      </c>
      <c r="OE56" s="111">
        <f t="shared" si="81"/>
        <v>0</v>
      </c>
      <c r="OF56" s="110">
        <f t="shared" si="82"/>
        <v>0</v>
      </c>
      <c r="OG56" s="109">
        <f t="shared" si="83"/>
        <v>0</v>
      </c>
      <c r="OH56" s="110">
        <f t="shared" si="84"/>
        <v>0</v>
      </c>
      <c r="OI56" s="111">
        <f t="shared" si="85"/>
        <v>0</v>
      </c>
      <c r="OJ56" s="111">
        <f t="shared" si="86"/>
        <v>0</v>
      </c>
      <c r="OK56" s="96">
        <f t="shared" si="87"/>
        <v>0</v>
      </c>
      <c r="OL56" s="97">
        <f t="shared" si="88"/>
        <v>0</v>
      </c>
      <c r="OM56" s="97">
        <v>0</v>
      </c>
      <c r="ON56" s="139">
        <f t="shared" si="89"/>
        <v>0</v>
      </c>
      <c r="OO56" s="111">
        <v>0</v>
      </c>
      <c r="OP56" s="110">
        <v>0</v>
      </c>
      <c r="OQ56" s="109"/>
      <c r="OR56" s="110"/>
      <c r="OS56" s="109"/>
      <c r="OT56" s="110"/>
      <c r="OU56" s="109"/>
      <c r="OV56" s="110"/>
      <c r="OW56" s="109"/>
      <c r="OX56" s="110"/>
      <c r="OY56" s="109"/>
      <c r="OZ56" s="110"/>
      <c r="PA56" s="109"/>
      <c r="PB56" s="110"/>
      <c r="PC56" s="109"/>
      <c r="PD56" s="110"/>
      <c r="PE56" s="111"/>
      <c r="PF56" s="110"/>
      <c r="PG56" s="111"/>
      <c r="PH56" s="110"/>
      <c r="PI56" s="109"/>
      <c r="PJ56" s="110"/>
      <c r="PK56" s="111"/>
      <c r="PL56" s="110"/>
      <c r="PM56" s="96">
        <f t="shared" si="90"/>
        <v>0</v>
      </c>
      <c r="PN56" s="97">
        <f t="shared" si="91"/>
        <v>0</v>
      </c>
      <c r="PO56" s="97">
        <f t="shared" si="92"/>
        <v>0</v>
      </c>
      <c r="PP56" s="109">
        <v>0</v>
      </c>
      <c r="PQ56" s="111"/>
      <c r="PR56" s="111"/>
      <c r="PS56" s="111"/>
      <c r="PT56" s="111"/>
      <c r="PU56" s="111"/>
      <c r="PV56" s="111"/>
      <c r="PW56" s="111"/>
      <c r="PX56" s="111"/>
      <c r="PY56" s="111"/>
      <c r="PZ56" s="111"/>
      <c r="QA56" s="110"/>
      <c r="QB56" s="98">
        <f t="shared" si="93"/>
        <v>0</v>
      </c>
      <c r="QC56" s="105">
        <f t="shared" si="94"/>
        <v>2.6</v>
      </c>
      <c r="QD56" s="106"/>
      <c r="QE56" s="113">
        <f t="shared" si="95"/>
        <v>0</v>
      </c>
      <c r="QF56" s="108">
        <v>0</v>
      </c>
      <c r="QG56" s="103"/>
      <c r="QH56" s="103"/>
      <c r="QI56" s="103"/>
      <c r="QJ56" s="103"/>
      <c r="QK56" s="103"/>
      <c r="QL56" s="103"/>
      <c r="QM56" s="103"/>
      <c r="QN56" s="103"/>
      <c r="QO56" s="103"/>
      <c r="QP56" s="103"/>
      <c r="QQ56" s="104"/>
      <c r="QR56" s="117">
        <f t="shared" si="96"/>
        <v>0</v>
      </c>
      <c r="QS56" s="158"/>
    </row>
    <row r="57" spans="1:461" s="88" customFormat="1" ht="10.5" x14ac:dyDescent="0.25">
      <c r="A57" s="89" t="s">
        <v>1</v>
      </c>
      <c r="B57" s="90" t="s">
        <v>21</v>
      </c>
      <c r="C57" s="90">
        <v>400</v>
      </c>
      <c r="D57" s="90" t="s">
        <v>349</v>
      </c>
      <c r="E57" s="91" t="s">
        <v>350</v>
      </c>
      <c r="F57" s="92" t="s">
        <v>21</v>
      </c>
      <c r="G57" s="92" t="s">
        <v>643</v>
      </c>
      <c r="H57" s="155">
        <v>51</v>
      </c>
      <c r="I57" s="92" t="s">
        <v>22</v>
      </c>
      <c r="J57" s="93">
        <v>0</v>
      </c>
      <c r="K57" s="94">
        <v>0</v>
      </c>
      <c r="L57" s="93"/>
      <c r="M57" s="94"/>
      <c r="N57" s="93"/>
      <c r="O57" s="94"/>
      <c r="P57" s="93"/>
      <c r="Q57" s="94"/>
      <c r="R57" s="93"/>
      <c r="S57" s="94"/>
      <c r="T57" s="93"/>
      <c r="U57" s="94"/>
      <c r="V57" s="93"/>
      <c r="W57" s="95"/>
      <c r="X57" s="93"/>
      <c r="Y57" s="94"/>
      <c r="Z57" s="95"/>
      <c r="AA57" s="95"/>
      <c r="AB57" s="93"/>
      <c r="AC57" s="94"/>
      <c r="AD57" s="93"/>
      <c r="AE57" s="94"/>
      <c r="AF57" s="93"/>
      <c r="AG57" s="95"/>
      <c r="AH57" s="96">
        <f t="shared" si="19"/>
        <v>0</v>
      </c>
      <c r="AI57" s="97">
        <f t="shared" si="20"/>
        <v>0</v>
      </c>
      <c r="AJ57" s="97">
        <f t="shared" si="15"/>
        <v>0</v>
      </c>
      <c r="AK57" s="97"/>
      <c r="AL57" s="139">
        <f t="shared" si="21"/>
        <v>0</v>
      </c>
      <c r="AM57" s="95">
        <v>0</v>
      </c>
      <c r="AN57" s="94">
        <v>4</v>
      </c>
      <c r="AO57" s="93"/>
      <c r="AP57" s="94"/>
      <c r="AQ57" s="93"/>
      <c r="AR57" s="94"/>
      <c r="AS57" s="93"/>
      <c r="AT57" s="94"/>
      <c r="AU57" s="93"/>
      <c r="AV57" s="94"/>
      <c r="AW57" s="93"/>
      <c r="AX57" s="94"/>
      <c r="AY57" s="93"/>
      <c r="AZ57" s="95"/>
      <c r="BA57" s="93"/>
      <c r="BB57" s="95"/>
      <c r="BC57" s="93"/>
      <c r="BD57" s="94"/>
      <c r="BE57" s="95"/>
      <c r="BF57" s="95"/>
      <c r="BG57" s="93"/>
      <c r="BH57" s="94"/>
      <c r="BI57" s="93"/>
      <c r="BJ57" s="94"/>
      <c r="BK57" s="96">
        <f t="shared" si="22"/>
        <v>0</v>
      </c>
      <c r="BL57" s="97">
        <f t="shared" si="23"/>
        <v>4</v>
      </c>
      <c r="BM57" s="97">
        <f t="shared" si="24"/>
        <v>0.30769230769230771</v>
      </c>
      <c r="BN57" s="97"/>
      <c r="BO57" s="139">
        <f t="shared" si="25"/>
        <v>0</v>
      </c>
      <c r="BP57" s="111">
        <v>3</v>
      </c>
      <c r="BQ57" s="110">
        <v>4</v>
      </c>
      <c r="BR57" s="109"/>
      <c r="BS57" s="110"/>
      <c r="BT57" s="109"/>
      <c r="BU57" s="110"/>
      <c r="BV57" s="109"/>
      <c r="BW57" s="110"/>
      <c r="BX57" s="109"/>
      <c r="BY57" s="110"/>
      <c r="BZ57" s="109"/>
      <c r="CA57" s="110"/>
      <c r="CB57" s="111"/>
      <c r="CC57" s="111"/>
      <c r="CD57" s="109"/>
      <c r="CE57" s="110"/>
      <c r="CF57" s="109"/>
      <c r="CG57" s="111"/>
      <c r="CH57" s="109"/>
      <c r="CI57" s="110"/>
      <c r="CJ57" s="109"/>
      <c r="CK57" s="110"/>
      <c r="CL57" s="111"/>
      <c r="CM57" s="111"/>
      <c r="CN57" s="96">
        <f t="shared" si="26"/>
        <v>3</v>
      </c>
      <c r="CO57" s="97">
        <f t="shared" si="27"/>
        <v>4</v>
      </c>
      <c r="CP57" s="97">
        <f t="shared" si="28"/>
        <v>1.75</v>
      </c>
      <c r="CQ57" s="97"/>
      <c r="CR57" s="139">
        <f t="shared" si="29"/>
        <v>0</v>
      </c>
      <c r="CS57" s="111">
        <v>0</v>
      </c>
      <c r="CT57" s="110">
        <v>4</v>
      </c>
      <c r="CU57" s="109"/>
      <c r="CV57" s="110"/>
      <c r="CW57" s="109"/>
      <c r="CX57" s="110"/>
      <c r="CY57" s="109"/>
      <c r="CZ57" s="110"/>
      <c r="DA57" s="109"/>
      <c r="DB57" s="110"/>
      <c r="DC57" s="109"/>
      <c r="DD57" s="110"/>
      <c r="DE57" s="109"/>
      <c r="DF57" s="110"/>
      <c r="DG57" s="109"/>
      <c r="DH57" s="110"/>
      <c r="DI57" s="111"/>
      <c r="DJ57" s="111"/>
      <c r="DK57" s="109"/>
      <c r="DL57" s="111"/>
      <c r="DM57" s="109"/>
      <c r="DN57" s="110"/>
      <c r="DO57" s="111"/>
      <c r="DP57" s="111"/>
      <c r="DQ57" s="96">
        <f t="shared" si="30"/>
        <v>0</v>
      </c>
      <c r="DR57" s="97">
        <f t="shared" si="31"/>
        <v>4</v>
      </c>
      <c r="DS57" s="97">
        <f t="shared" si="32"/>
        <v>0.33333333333333331</v>
      </c>
      <c r="DT57" s="97"/>
      <c r="DU57" s="139">
        <f t="shared" si="33"/>
        <v>0</v>
      </c>
      <c r="DV57" s="111">
        <v>0</v>
      </c>
      <c r="DW57" s="110">
        <v>0</v>
      </c>
      <c r="DX57" s="111"/>
      <c r="DY57" s="110"/>
      <c r="DZ57" s="111"/>
      <c r="EA57" s="110"/>
      <c r="EB57" s="111"/>
      <c r="EC57" s="110"/>
      <c r="ED57" s="109"/>
      <c r="EE57" s="110"/>
      <c r="EF57" s="109"/>
      <c r="EG57" s="110"/>
      <c r="EH57" s="109"/>
      <c r="EI57" s="111"/>
      <c r="EJ57" s="109"/>
      <c r="EK57" s="111"/>
      <c r="EL57" s="109"/>
      <c r="EM57" s="110"/>
      <c r="EN57" s="111"/>
      <c r="EO57" s="110"/>
      <c r="EP57" s="111"/>
      <c r="EQ57" s="110"/>
      <c r="ER57" s="111"/>
      <c r="ES57" s="111"/>
      <c r="ET57" s="96">
        <f t="shared" si="34"/>
        <v>0</v>
      </c>
      <c r="EU57" s="97">
        <f t="shared" si="35"/>
        <v>0</v>
      </c>
      <c r="EV57" s="97">
        <f t="shared" si="36"/>
        <v>0</v>
      </c>
      <c r="EW57" s="97"/>
      <c r="EX57" s="139">
        <f t="shared" si="37"/>
        <v>0</v>
      </c>
      <c r="EY57" s="103">
        <v>1</v>
      </c>
      <c r="EZ57" s="104">
        <v>31</v>
      </c>
      <c r="FA57" s="103"/>
      <c r="FB57" s="104"/>
      <c r="FC57" s="103"/>
      <c r="FD57" s="104"/>
      <c r="FE57" s="103"/>
      <c r="FF57" s="104"/>
      <c r="FG57" s="108"/>
      <c r="FH57" s="104"/>
      <c r="FI57" s="103"/>
      <c r="FJ57" s="104"/>
      <c r="FK57" s="103"/>
      <c r="FL57" s="103"/>
      <c r="FM57" s="108"/>
      <c r="FN57" s="104"/>
      <c r="FO57" s="103"/>
      <c r="FP57" s="103"/>
      <c r="FQ57" s="108"/>
      <c r="FR57" s="104"/>
      <c r="FS57" s="103"/>
      <c r="FT57" s="104"/>
      <c r="FU57" s="103"/>
      <c r="FV57" s="103"/>
      <c r="FW57" s="100">
        <f t="shared" si="38"/>
        <v>1</v>
      </c>
      <c r="FX57" s="103">
        <f t="shared" si="39"/>
        <v>31</v>
      </c>
      <c r="FY57" s="103">
        <f t="shared" si="40"/>
        <v>0.32</v>
      </c>
      <c r="FZ57" s="103"/>
      <c r="GA57" s="149">
        <f t="shared" si="41"/>
        <v>0</v>
      </c>
      <c r="GB57" s="103">
        <v>0</v>
      </c>
      <c r="GC57" s="104">
        <v>0</v>
      </c>
      <c r="GD57" s="108"/>
      <c r="GE57" s="104"/>
      <c r="GF57" s="108"/>
      <c r="GG57" s="104"/>
      <c r="GH57" s="108"/>
      <c r="GI57" s="104"/>
      <c r="GJ57" s="108"/>
      <c r="GK57" s="104"/>
      <c r="GL57" s="108"/>
      <c r="GM57" s="104"/>
      <c r="GN57" s="103"/>
      <c r="GO57" s="103"/>
      <c r="GP57" s="108"/>
      <c r="GQ57" s="104"/>
      <c r="GR57" s="103"/>
      <c r="GS57" s="103"/>
      <c r="GT57" s="108"/>
      <c r="GU57" s="104"/>
      <c r="GV57" s="103"/>
      <c r="GW57" s="103"/>
      <c r="GX57" s="108"/>
      <c r="GY57" s="103"/>
      <c r="GZ57" s="100">
        <f t="shared" si="42"/>
        <v>0</v>
      </c>
      <c r="HA57" s="103">
        <f t="shared" si="43"/>
        <v>0</v>
      </c>
      <c r="HB57" s="103">
        <f t="shared" si="44"/>
        <v>0</v>
      </c>
      <c r="HC57" s="103"/>
      <c r="HD57" s="149">
        <f t="shared" si="45"/>
        <v>0</v>
      </c>
      <c r="HE57" s="103">
        <v>0</v>
      </c>
      <c r="HF57" s="104">
        <v>0</v>
      </c>
      <c r="HG57" s="108"/>
      <c r="HH57" s="104"/>
      <c r="HI57" s="108"/>
      <c r="HJ57" s="104"/>
      <c r="HK57" s="108"/>
      <c r="HL57" s="104"/>
      <c r="HM57" s="108"/>
      <c r="HN57" s="104"/>
      <c r="HO57" s="108"/>
      <c r="HP57" s="104"/>
      <c r="HQ57" s="108"/>
      <c r="HR57" s="104"/>
      <c r="HS57" s="108"/>
      <c r="HT57" s="104"/>
      <c r="HU57" s="108"/>
      <c r="HV57" s="104"/>
      <c r="HW57" s="108"/>
      <c r="HX57" s="104"/>
      <c r="HY57" s="108"/>
      <c r="HZ57" s="104"/>
      <c r="IA57" s="108"/>
      <c r="IB57" s="103"/>
      <c r="IC57" s="96">
        <f t="shared" si="46"/>
        <v>0</v>
      </c>
      <c r="ID57" s="97">
        <f t="shared" si="47"/>
        <v>0</v>
      </c>
      <c r="IE57" s="97">
        <f t="shared" si="48"/>
        <v>0</v>
      </c>
      <c r="IF57" s="97"/>
      <c r="IG57" s="139">
        <f t="shared" si="49"/>
        <v>0</v>
      </c>
      <c r="IH57" s="111">
        <v>0</v>
      </c>
      <c r="II57" s="110">
        <v>0</v>
      </c>
      <c r="IJ57" s="109"/>
      <c r="IK57" s="110"/>
      <c r="IL57" s="109"/>
      <c r="IM57" s="110"/>
      <c r="IN57" s="109"/>
      <c r="IO57" s="110"/>
      <c r="IP57" s="109"/>
      <c r="IQ57" s="110"/>
      <c r="IR57" s="109"/>
      <c r="IS57" s="110"/>
      <c r="IT57" s="109"/>
      <c r="IU57" s="110"/>
      <c r="IV57" s="109"/>
      <c r="IW57" s="110"/>
      <c r="IX57" s="111"/>
      <c r="IY57" s="110"/>
      <c r="IZ57" s="111"/>
      <c r="JA57" s="110"/>
      <c r="JB57" s="109"/>
      <c r="JC57" s="110"/>
      <c r="JD57" s="111"/>
      <c r="JE57" s="111"/>
      <c r="JF57" s="96">
        <f t="shared" si="50"/>
        <v>0</v>
      </c>
      <c r="JG57" s="97">
        <f t="shared" si="51"/>
        <v>0</v>
      </c>
      <c r="JH57" s="97">
        <f t="shared" si="52"/>
        <v>0</v>
      </c>
      <c r="JI57" s="97"/>
      <c r="JJ57" s="139">
        <f t="shared" si="53"/>
        <v>0</v>
      </c>
      <c r="JK57" s="109">
        <v>0</v>
      </c>
      <c r="JL57" s="110">
        <v>0</v>
      </c>
      <c r="JM57" s="109"/>
      <c r="JN57" s="110"/>
      <c r="JO57" s="109"/>
      <c r="JP57" s="110"/>
      <c r="JQ57" s="109"/>
      <c r="JR57" s="110"/>
      <c r="JS57" s="109"/>
      <c r="JT57" s="110"/>
      <c r="JU57" s="111"/>
      <c r="JV57" s="110"/>
      <c r="JW57" s="109"/>
      <c r="JX57" s="111"/>
      <c r="JY57" s="109"/>
      <c r="JZ57" s="110"/>
      <c r="KA57" s="111"/>
      <c r="KB57" s="110"/>
      <c r="KC57" s="111"/>
      <c r="KD57" s="110"/>
      <c r="KE57" s="111"/>
      <c r="KF57" s="110"/>
      <c r="KG57" s="111"/>
      <c r="KH57" s="110"/>
      <c r="KI57" s="96">
        <f t="shared" si="54"/>
        <v>0</v>
      </c>
      <c r="KJ57" s="97">
        <f t="shared" si="55"/>
        <v>0</v>
      </c>
      <c r="KK57" s="97">
        <v>0.39331002712841467</v>
      </c>
      <c r="KL57" s="139">
        <f t="shared" si="56"/>
        <v>0</v>
      </c>
      <c r="KM57" s="103">
        <v>0</v>
      </c>
      <c r="KN57" s="104">
        <v>0</v>
      </c>
      <c r="KO57" s="108"/>
      <c r="KP57" s="104"/>
      <c r="KQ57" s="108"/>
      <c r="KR57" s="104"/>
      <c r="KS57" s="108"/>
      <c r="KT57" s="104"/>
      <c r="KU57" s="108"/>
      <c r="KV57" s="104"/>
      <c r="KW57" s="108"/>
      <c r="KX57" s="104"/>
      <c r="KY57" s="108"/>
      <c r="KZ57" s="104"/>
      <c r="LA57" s="108"/>
      <c r="LB57" s="104"/>
      <c r="LC57" s="108"/>
      <c r="LD57" s="103"/>
      <c r="LE57" s="108"/>
      <c r="LF57" s="104"/>
      <c r="LG57" s="108"/>
      <c r="LH57" s="104"/>
      <c r="LI57" s="108"/>
      <c r="LJ57" s="104"/>
      <c r="LK57" s="100">
        <f t="shared" si="57"/>
        <v>0</v>
      </c>
      <c r="LL57" s="104">
        <f t="shared" si="58"/>
        <v>0</v>
      </c>
      <c r="LM57" s="108">
        <v>0</v>
      </c>
      <c r="LN57" s="104">
        <v>0</v>
      </c>
      <c r="LO57" s="108"/>
      <c r="LP57" s="104"/>
      <c r="LQ57" s="108"/>
      <c r="LR57" s="104"/>
      <c r="LS57" s="108"/>
      <c r="LT57" s="104"/>
      <c r="LU57" s="108"/>
      <c r="LV57" s="104"/>
      <c r="LW57" s="103"/>
      <c r="LX57" s="104"/>
      <c r="LY57" s="103"/>
      <c r="LZ57" s="103"/>
      <c r="MA57" s="108"/>
      <c r="MB57" s="104"/>
      <c r="MC57" s="103"/>
      <c r="MD57" s="104"/>
      <c r="ME57" s="103"/>
      <c r="MF57" s="104"/>
      <c r="MG57" s="103"/>
      <c r="MH57" s="104"/>
      <c r="MI57" s="103"/>
      <c r="MJ57" s="104"/>
      <c r="MK57" s="102">
        <f t="shared" si="59"/>
        <v>0</v>
      </c>
      <c r="ML57" s="104">
        <f t="shared" si="60"/>
        <v>0</v>
      </c>
      <c r="MM57" s="108">
        <v>0</v>
      </c>
      <c r="MN57" s="104">
        <v>0</v>
      </c>
      <c r="MO57" s="108"/>
      <c r="MP57" s="104"/>
      <c r="MQ57" s="108"/>
      <c r="MR57" s="104"/>
      <c r="MS57" s="108"/>
      <c r="MT57" s="104"/>
      <c r="MU57" s="108"/>
      <c r="MV57" s="104"/>
      <c r="MW57" s="108"/>
      <c r="MX57" s="104"/>
      <c r="MY57" s="108"/>
      <c r="MZ57" s="104"/>
      <c r="NA57" s="108"/>
      <c r="NB57" s="104"/>
      <c r="NC57" s="108"/>
      <c r="ND57" s="104"/>
      <c r="NE57" s="108"/>
      <c r="NF57" s="104"/>
      <c r="NG57" s="108"/>
      <c r="NH57" s="104"/>
      <c r="NI57" s="108"/>
      <c r="NJ57" s="104"/>
      <c r="NK57" s="100">
        <f t="shared" si="61"/>
        <v>0</v>
      </c>
      <c r="NL57" s="104">
        <f t="shared" si="62"/>
        <v>0</v>
      </c>
      <c r="NM57" s="109">
        <f t="shared" si="63"/>
        <v>0</v>
      </c>
      <c r="NN57" s="110">
        <f t="shared" si="64"/>
        <v>0</v>
      </c>
      <c r="NO57" s="109">
        <f t="shared" si="65"/>
        <v>0</v>
      </c>
      <c r="NP57" s="110">
        <f t="shared" si="66"/>
        <v>0</v>
      </c>
      <c r="NQ57" s="109">
        <f t="shared" si="67"/>
        <v>0</v>
      </c>
      <c r="NR57" s="110">
        <f t="shared" si="68"/>
        <v>0</v>
      </c>
      <c r="NS57" s="109">
        <f t="shared" si="69"/>
        <v>0</v>
      </c>
      <c r="NT57" s="110">
        <f t="shared" si="70"/>
        <v>0</v>
      </c>
      <c r="NU57" s="109">
        <f t="shared" si="71"/>
        <v>0</v>
      </c>
      <c r="NV57" s="110">
        <f t="shared" si="72"/>
        <v>0</v>
      </c>
      <c r="NW57" s="109">
        <f t="shared" si="73"/>
        <v>0</v>
      </c>
      <c r="NX57" s="110">
        <f t="shared" si="74"/>
        <v>0</v>
      </c>
      <c r="NY57" s="109">
        <f t="shared" si="75"/>
        <v>0</v>
      </c>
      <c r="NZ57" s="110">
        <f t="shared" si="76"/>
        <v>0</v>
      </c>
      <c r="OA57" s="109">
        <f t="shared" si="77"/>
        <v>0</v>
      </c>
      <c r="OB57" s="110">
        <f t="shared" si="78"/>
        <v>0</v>
      </c>
      <c r="OC57" s="111">
        <f t="shared" si="79"/>
        <v>0</v>
      </c>
      <c r="OD57" s="110">
        <f t="shared" si="80"/>
        <v>0</v>
      </c>
      <c r="OE57" s="111">
        <f t="shared" si="81"/>
        <v>0</v>
      </c>
      <c r="OF57" s="110">
        <f t="shared" si="82"/>
        <v>0</v>
      </c>
      <c r="OG57" s="109">
        <f t="shared" si="83"/>
        <v>0</v>
      </c>
      <c r="OH57" s="110">
        <f t="shared" si="84"/>
        <v>0</v>
      </c>
      <c r="OI57" s="111">
        <f t="shared" si="85"/>
        <v>0</v>
      </c>
      <c r="OJ57" s="111">
        <f t="shared" si="86"/>
        <v>0</v>
      </c>
      <c r="OK57" s="96">
        <f t="shared" si="87"/>
        <v>0</v>
      </c>
      <c r="OL57" s="97">
        <f t="shared" si="88"/>
        <v>0</v>
      </c>
      <c r="OM57" s="97">
        <v>0</v>
      </c>
      <c r="ON57" s="139">
        <f t="shared" si="89"/>
        <v>0</v>
      </c>
      <c r="OO57" s="111">
        <v>0</v>
      </c>
      <c r="OP57" s="110">
        <v>0</v>
      </c>
      <c r="OQ57" s="109"/>
      <c r="OR57" s="110"/>
      <c r="OS57" s="109"/>
      <c r="OT57" s="110"/>
      <c r="OU57" s="109"/>
      <c r="OV57" s="110"/>
      <c r="OW57" s="109"/>
      <c r="OX57" s="110"/>
      <c r="OY57" s="109"/>
      <c r="OZ57" s="110"/>
      <c r="PA57" s="109"/>
      <c r="PB57" s="110"/>
      <c r="PC57" s="109"/>
      <c r="PD57" s="110"/>
      <c r="PE57" s="111"/>
      <c r="PF57" s="110"/>
      <c r="PG57" s="111"/>
      <c r="PH57" s="110"/>
      <c r="PI57" s="109"/>
      <c r="PJ57" s="110"/>
      <c r="PK57" s="111"/>
      <c r="PL57" s="110"/>
      <c r="PM57" s="96">
        <f t="shared" si="90"/>
        <v>0</v>
      </c>
      <c r="PN57" s="97">
        <f t="shared" si="91"/>
        <v>0</v>
      </c>
      <c r="PO57" s="97">
        <f t="shared" si="92"/>
        <v>0</v>
      </c>
      <c r="PP57" s="109">
        <v>0</v>
      </c>
      <c r="PQ57" s="111"/>
      <c r="PR57" s="111"/>
      <c r="PS57" s="111"/>
      <c r="PT57" s="111"/>
      <c r="PU57" s="111"/>
      <c r="PV57" s="111"/>
      <c r="PW57" s="111"/>
      <c r="PX57" s="111"/>
      <c r="PY57" s="111"/>
      <c r="PZ57" s="111"/>
      <c r="QA57" s="110"/>
      <c r="QB57" s="98">
        <f t="shared" si="93"/>
        <v>0</v>
      </c>
      <c r="QC57" s="105">
        <f t="shared" si="94"/>
        <v>2.7110256410256408</v>
      </c>
      <c r="QD57" s="106"/>
      <c r="QE57" s="113">
        <f t="shared" si="95"/>
        <v>0</v>
      </c>
      <c r="QF57" s="108">
        <v>4</v>
      </c>
      <c r="QG57" s="103"/>
      <c r="QH57" s="103"/>
      <c r="QI57" s="103"/>
      <c r="QJ57" s="103"/>
      <c r="QK57" s="103"/>
      <c r="QL57" s="103"/>
      <c r="QM57" s="103"/>
      <c r="QN57" s="103"/>
      <c r="QO57" s="103"/>
      <c r="QP57" s="103"/>
      <c r="QQ57" s="104"/>
      <c r="QR57" s="117">
        <f t="shared" si="96"/>
        <v>4</v>
      </c>
      <c r="QS57" s="158"/>
    </row>
    <row r="58" spans="1:461" s="88" customFormat="1" ht="10.5" x14ac:dyDescent="0.25">
      <c r="A58" s="89" t="s">
        <v>1</v>
      </c>
      <c r="B58" s="90" t="s">
        <v>21</v>
      </c>
      <c r="C58" s="90">
        <v>400</v>
      </c>
      <c r="D58" s="90" t="s">
        <v>349</v>
      </c>
      <c r="E58" s="91" t="s">
        <v>350</v>
      </c>
      <c r="F58" s="92" t="s">
        <v>21</v>
      </c>
      <c r="G58" s="92" t="s">
        <v>644</v>
      </c>
      <c r="H58" s="155">
        <v>52</v>
      </c>
      <c r="I58" s="92" t="s">
        <v>667</v>
      </c>
      <c r="J58" s="93">
        <v>0</v>
      </c>
      <c r="K58" s="94">
        <v>0</v>
      </c>
      <c r="L58" s="93"/>
      <c r="M58" s="94"/>
      <c r="N58" s="93"/>
      <c r="O58" s="94"/>
      <c r="P58" s="93"/>
      <c r="Q58" s="94"/>
      <c r="R58" s="93"/>
      <c r="S58" s="94"/>
      <c r="T58" s="93"/>
      <c r="U58" s="94"/>
      <c r="V58" s="93"/>
      <c r="W58" s="95"/>
      <c r="X58" s="93"/>
      <c r="Y58" s="94"/>
      <c r="Z58" s="95"/>
      <c r="AA58" s="95"/>
      <c r="AB58" s="93"/>
      <c r="AC58" s="94"/>
      <c r="AD58" s="93"/>
      <c r="AE58" s="94"/>
      <c r="AF58" s="93"/>
      <c r="AG58" s="95"/>
      <c r="AH58" s="96">
        <f t="shared" si="19"/>
        <v>0</v>
      </c>
      <c r="AI58" s="97">
        <f t="shared" si="20"/>
        <v>0</v>
      </c>
      <c r="AJ58" s="97">
        <f t="shared" si="15"/>
        <v>0</v>
      </c>
      <c r="AK58" s="97"/>
      <c r="AL58" s="139">
        <f t="shared" si="21"/>
        <v>0</v>
      </c>
      <c r="AM58" s="95">
        <v>0</v>
      </c>
      <c r="AN58" s="94">
        <v>0</v>
      </c>
      <c r="AO58" s="93"/>
      <c r="AP58" s="94"/>
      <c r="AQ58" s="93"/>
      <c r="AR58" s="94"/>
      <c r="AS58" s="93"/>
      <c r="AT58" s="94"/>
      <c r="AU58" s="93"/>
      <c r="AV58" s="94"/>
      <c r="AW58" s="93"/>
      <c r="AX58" s="94"/>
      <c r="AY58" s="93"/>
      <c r="AZ58" s="95"/>
      <c r="BA58" s="93"/>
      <c r="BB58" s="95"/>
      <c r="BC58" s="93"/>
      <c r="BD58" s="94"/>
      <c r="BE58" s="95"/>
      <c r="BF58" s="95"/>
      <c r="BG58" s="93"/>
      <c r="BH58" s="94"/>
      <c r="BI58" s="93"/>
      <c r="BJ58" s="94"/>
      <c r="BK58" s="96">
        <f t="shared" si="22"/>
        <v>0</v>
      </c>
      <c r="BL58" s="97">
        <f t="shared" si="23"/>
        <v>0</v>
      </c>
      <c r="BM58" s="97">
        <f t="shared" si="24"/>
        <v>0</v>
      </c>
      <c r="BN58" s="97"/>
      <c r="BO58" s="139">
        <f t="shared" si="25"/>
        <v>0</v>
      </c>
      <c r="BP58" s="111">
        <v>0</v>
      </c>
      <c r="BQ58" s="110">
        <v>0</v>
      </c>
      <c r="BR58" s="109"/>
      <c r="BS58" s="110"/>
      <c r="BT58" s="109"/>
      <c r="BU58" s="110"/>
      <c r="BV58" s="109"/>
      <c r="BW58" s="110"/>
      <c r="BX58" s="109"/>
      <c r="BY58" s="110"/>
      <c r="BZ58" s="109"/>
      <c r="CA58" s="110"/>
      <c r="CB58" s="111"/>
      <c r="CC58" s="111"/>
      <c r="CD58" s="109"/>
      <c r="CE58" s="110"/>
      <c r="CF58" s="109"/>
      <c r="CG58" s="111"/>
      <c r="CH58" s="109"/>
      <c r="CI58" s="110"/>
      <c r="CJ58" s="109"/>
      <c r="CK58" s="110"/>
      <c r="CL58" s="111"/>
      <c r="CM58" s="111"/>
      <c r="CN58" s="96">
        <f t="shared" si="26"/>
        <v>0</v>
      </c>
      <c r="CO58" s="97">
        <f t="shared" si="27"/>
        <v>0</v>
      </c>
      <c r="CP58" s="97">
        <f t="shared" si="28"/>
        <v>0</v>
      </c>
      <c r="CQ58" s="97"/>
      <c r="CR58" s="139">
        <f t="shared" si="29"/>
        <v>0</v>
      </c>
      <c r="CS58" s="111">
        <v>0</v>
      </c>
      <c r="CT58" s="110">
        <v>0</v>
      </c>
      <c r="CU58" s="109"/>
      <c r="CV58" s="110"/>
      <c r="CW58" s="109"/>
      <c r="CX58" s="110"/>
      <c r="CY58" s="109"/>
      <c r="CZ58" s="110"/>
      <c r="DA58" s="109"/>
      <c r="DB58" s="110"/>
      <c r="DC58" s="109"/>
      <c r="DD58" s="110"/>
      <c r="DE58" s="109"/>
      <c r="DF58" s="110"/>
      <c r="DG58" s="109"/>
      <c r="DH58" s="110"/>
      <c r="DI58" s="111"/>
      <c r="DJ58" s="111"/>
      <c r="DK58" s="109"/>
      <c r="DL58" s="111"/>
      <c r="DM58" s="109"/>
      <c r="DN58" s="110"/>
      <c r="DO58" s="111"/>
      <c r="DP58" s="111"/>
      <c r="DQ58" s="96">
        <f t="shared" si="30"/>
        <v>0</v>
      </c>
      <c r="DR58" s="97">
        <f t="shared" si="31"/>
        <v>0</v>
      </c>
      <c r="DS58" s="97">
        <f t="shared" si="32"/>
        <v>0</v>
      </c>
      <c r="DT58" s="97"/>
      <c r="DU58" s="139">
        <f t="shared" si="33"/>
        <v>0</v>
      </c>
      <c r="DV58" s="111">
        <v>0</v>
      </c>
      <c r="DW58" s="110">
        <v>0</v>
      </c>
      <c r="DX58" s="111"/>
      <c r="DY58" s="110"/>
      <c r="DZ58" s="111"/>
      <c r="EA58" s="110"/>
      <c r="EB58" s="111"/>
      <c r="EC58" s="110"/>
      <c r="ED58" s="109"/>
      <c r="EE58" s="110"/>
      <c r="EF58" s="109"/>
      <c r="EG58" s="110"/>
      <c r="EH58" s="109"/>
      <c r="EI58" s="111"/>
      <c r="EJ58" s="109"/>
      <c r="EK58" s="111"/>
      <c r="EL58" s="109"/>
      <c r="EM58" s="110"/>
      <c r="EN58" s="111"/>
      <c r="EO58" s="110"/>
      <c r="EP58" s="111"/>
      <c r="EQ58" s="110"/>
      <c r="ER58" s="111"/>
      <c r="ES58" s="111"/>
      <c r="ET58" s="96">
        <f t="shared" si="34"/>
        <v>0</v>
      </c>
      <c r="EU58" s="97">
        <f t="shared" si="35"/>
        <v>0</v>
      </c>
      <c r="EV58" s="97">
        <f t="shared" si="36"/>
        <v>0</v>
      </c>
      <c r="EW58" s="97"/>
      <c r="EX58" s="139">
        <f t="shared" si="37"/>
        <v>0</v>
      </c>
      <c r="EY58" s="103">
        <v>0</v>
      </c>
      <c r="EZ58" s="104">
        <v>30</v>
      </c>
      <c r="FA58" s="103"/>
      <c r="FB58" s="104"/>
      <c r="FC58" s="103"/>
      <c r="FD58" s="104"/>
      <c r="FE58" s="103"/>
      <c r="FF58" s="104"/>
      <c r="FG58" s="108"/>
      <c r="FH58" s="104"/>
      <c r="FI58" s="103"/>
      <c r="FJ58" s="104"/>
      <c r="FK58" s="103"/>
      <c r="FL58" s="103"/>
      <c r="FM58" s="108"/>
      <c r="FN58" s="104"/>
      <c r="FO58" s="103"/>
      <c r="FP58" s="103"/>
      <c r="FQ58" s="108"/>
      <c r="FR58" s="104"/>
      <c r="FS58" s="103"/>
      <c r="FT58" s="104"/>
      <c r="FU58" s="103"/>
      <c r="FV58" s="103"/>
      <c r="FW58" s="100">
        <f t="shared" si="38"/>
        <v>0</v>
      </c>
      <c r="FX58" s="103">
        <f t="shared" si="39"/>
        <v>30</v>
      </c>
      <c r="FY58" s="103">
        <f t="shared" si="40"/>
        <v>0.3</v>
      </c>
      <c r="FZ58" s="103"/>
      <c r="GA58" s="149">
        <f t="shared" si="41"/>
        <v>0</v>
      </c>
      <c r="GB58" s="103">
        <v>0</v>
      </c>
      <c r="GC58" s="104">
        <v>0</v>
      </c>
      <c r="GD58" s="108"/>
      <c r="GE58" s="104"/>
      <c r="GF58" s="108"/>
      <c r="GG58" s="104"/>
      <c r="GH58" s="108"/>
      <c r="GI58" s="104"/>
      <c r="GJ58" s="108"/>
      <c r="GK58" s="104"/>
      <c r="GL58" s="108"/>
      <c r="GM58" s="104"/>
      <c r="GN58" s="103"/>
      <c r="GO58" s="103"/>
      <c r="GP58" s="108"/>
      <c r="GQ58" s="104"/>
      <c r="GR58" s="103"/>
      <c r="GS58" s="103"/>
      <c r="GT58" s="108"/>
      <c r="GU58" s="104"/>
      <c r="GV58" s="103"/>
      <c r="GW58" s="103"/>
      <c r="GX58" s="108"/>
      <c r="GY58" s="103"/>
      <c r="GZ58" s="100">
        <f t="shared" si="42"/>
        <v>0</v>
      </c>
      <c r="HA58" s="103">
        <f t="shared" si="43"/>
        <v>0</v>
      </c>
      <c r="HB58" s="103">
        <f t="shared" si="44"/>
        <v>0</v>
      </c>
      <c r="HC58" s="103"/>
      <c r="HD58" s="149">
        <f t="shared" si="45"/>
        <v>0</v>
      </c>
      <c r="HE58" s="103">
        <v>0</v>
      </c>
      <c r="HF58" s="104">
        <v>0</v>
      </c>
      <c r="HG58" s="108"/>
      <c r="HH58" s="104"/>
      <c r="HI58" s="108"/>
      <c r="HJ58" s="104"/>
      <c r="HK58" s="108"/>
      <c r="HL58" s="104"/>
      <c r="HM58" s="108"/>
      <c r="HN58" s="104"/>
      <c r="HO58" s="108"/>
      <c r="HP58" s="104"/>
      <c r="HQ58" s="108"/>
      <c r="HR58" s="104"/>
      <c r="HS58" s="108"/>
      <c r="HT58" s="104"/>
      <c r="HU58" s="108"/>
      <c r="HV58" s="104"/>
      <c r="HW58" s="108"/>
      <c r="HX58" s="104"/>
      <c r="HY58" s="108"/>
      <c r="HZ58" s="104"/>
      <c r="IA58" s="108"/>
      <c r="IB58" s="103"/>
      <c r="IC58" s="96">
        <f t="shared" si="46"/>
        <v>0</v>
      </c>
      <c r="ID58" s="97">
        <f t="shared" si="47"/>
        <v>0</v>
      </c>
      <c r="IE58" s="97">
        <f t="shared" si="48"/>
        <v>0</v>
      </c>
      <c r="IF58" s="97"/>
      <c r="IG58" s="139">
        <f t="shared" si="49"/>
        <v>0</v>
      </c>
      <c r="IH58" s="111">
        <v>0</v>
      </c>
      <c r="II58" s="110">
        <v>0</v>
      </c>
      <c r="IJ58" s="109"/>
      <c r="IK58" s="110"/>
      <c r="IL58" s="109"/>
      <c r="IM58" s="110"/>
      <c r="IN58" s="109"/>
      <c r="IO58" s="110"/>
      <c r="IP58" s="109"/>
      <c r="IQ58" s="110"/>
      <c r="IR58" s="109"/>
      <c r="IS58" s="110"/>
      <c r="IT58" s="109"/>
      <c r="IU58" s="110"/>
      <c r="IV58" s="109"/>
      <c r="IW58" s="110"/>
      <c r="IX58" s="111"/>
      <c r="IY58" s="110"/>
      <c r="IZ58" s="111"/>
      <c r="JA58" s="110"/>
      <c r="JB58" s="109"/>
      <c r="JC58" s="110"/>
      <c r="JD58" s="111"/>
      <c r="JE58" s="111"/>
      <c r="JF58" s="96">
        <f t="shared" si="50"/>
        <v>0</v>
      </c>
      <c r="JG58" s="97">
        <f t="shared" si="51"/>
        <v>0</v>
      </c>
      <c r="JH58" s="97">
        <f t="shared" si="52"/>
        <v>0</v>
      </c>
      <c r="JI58" s="97"/>
      <c r="JJ58" s="139">
        <f t="shared" si="53"/>
        <v>0</v>
      </c>
      <c r="JK58" s="109">
        <v>0</v>
      </c>
      <c r="JL58" s="110">
        <v>0</v>
      </c>
      <c r="JM58" s="109"/>
      <c r="JN58" s="110"/>
      <c r="JO58" s="109"/>
      <c r="JP58" s="110"/>
      <c r="JQ58" s="109"/>
      <c r="JR58" s="110"/>
      <c r="JS58" s="109"/>
      <c r="JT58" s="110"/>
      <c r="JU58" s="111"/>
      <c r="JV58" s="110"/>
      <c r="JW58" s="109"/>
      <c r="JX58" s="111"/>
      <c r="JY58" s="109"/>
      <c r="JZ58" s="110"/>
      <c r="KA58" s="111"/>
      <c r="KB58" s="110"/>
      <c r="KC58" s="111"/>
      <c r="KD58" s="110"/>
      <c r="KE58" s="111"/>
      <c r="KF58" s="110"/>
      <c r="KG58" s="111"/>
      <c r="KH58" s="110"/>
      <c r="KI58" s="96">
        <f t="shared" si="54"/>
        <v>0</v>
      </c>
      <c r="KJ58" s="97">
        <f t="shared" si="55"/>
        <v>0</v>
      </c>
      <c r="KK58" s="97">
        <v>0.17973114160331707</v>
      </c>
      <c r="KL58" s="139">
        <f t="shared" si="56"/>
        <v>0</v>
      </c>
      <c r="KM58" s="103">
        <v>0</v>
      </c>
      <c r="KN58" s="104">
        <v>0</v>
      </c>
      <c r="KO58" s="108"/>
      <c r="KP58" s="104"/>
      <c r="KQ58" s="108"/>
      <c r="KR58" s="104"/>
      <c r="KS58" s="108"/>
      <c r="KT58" s="104"/>
      <c r="KU58" s="108"/>
      <c r="KV58" s="104"/>
      <c r="KW58" s="108"/>
      <c r="KX58" s="104"/>
      <c r="KY58" s="108"/>
      <c r="KZ58" s="104"/>
      <c r="LA58" s="108"/>
      <c r="LB58" s="104"/>
      <c r="LC58" s="108"/>
      <c r="LD58" s="103"/>
      <c r="LE58" s="108"/>
      <c r="LF58" s="104"/>
      <c r="LG58" s="108"/>
      <c r="LH58" s="104"/>
      <c r="LI58" s="108"/>
      <c r="LJ58" s="104"/>
      <c r="LK58" s="100">
        <f t="shared" si="57"/>
        <v>0</v>
      </c>
      <c r="LL58" s="104">
        <f t="shared" si="58"/>
        <v>0</v>
      </c>
      <c r="LM58" s="108">
        <v>0</v>
      </c>
      <c r="LN58" s="104">
        <v>0</v>
      </c>
      <c r="LO58" s="108"/>
      <c r="LP58" s="104"/>
      <c r="LQ58" s="108"/>
      <c r="LR58" s="104"/>
      <c r="LS58" s="108"/>
      <c r="LT58" s="104"/>
      <c r="LU58" s="108"/>
      <c r="LV58" s="104"/>
      <c r="LW58" s="103"/>
      <c r="LX58" s="104"/>
      <c r="LY58" s="103"/>
      <c r="LZ58" s="103"/>
      <c r="MA58" s="108"/>
      <c r="MB58" s="104"/>
      <c r="MC58" s="103"/>
      <c r="MD58" s="104"/>
      <c r="ME58" s="103"/>
      <c r="MF58" s="104"/>
      <c r="MG58" s="103"/>
      <c r="MH58" s="104"/>
      <c r="MI58" s="103"/>
      <c r="MJ58" s="104"/>
      <c r="MK58" s="102">
        <f t="shared" si="59"/>
        <v>0</v>
      </c>
      <c r="ML58" s="104">
        <f t="shared" si="60"/>
        <v>0</v>
      </c>
      <c r="MM58" s="108">
        <v>0</v>
      </c>
      <c r="MN58" s="104">
        <v>0</v>
      </c>
      <c r="MO58" s="108"/>
      <c r="MP58" s="104"/>
      <c r="MQ58" s="108"/>
      <c r="MR58" s="104"/>
      <c r="MS58" s="108"/>
      <c r="MT58" s="104"/>
      <c r="MU58" s="108"/>
      <c r="MV58" s="104"/>
      <c r="MW58" s="108"/>
      <c r="MX58" s="104"/>
      <c r="MY58" s="108"/>
      <c r="MZ58" s="104"/>
      <c r="NA58" s="108"/>
      <c r="NB58" s="104"/>
      <c r="NC58" s="108"/>
      <c r="ND58" s="104"/>
      <c r="NE58" s="108"/>
      <c r="NF58" s="104"/>
      <c r="NG58" s="108"/>
      <c r="NH58" s="104"/>
      <c r="NI58" s="108"/>
      <c r="NJ58" s="104"/>
      <c r="NK58" s="100">
        <f t="shared" si="61"/>
        <v>0</v>
      </c>
      <c r="NL58" s="104">
        <f t="shared" si="62"/>
        <v>0</v>
      </c>
      <c r="NM58" s="109">
        <f t="shared" si="63"/>
        <v>0</v>
      </c>
      <c r="NN58" s="110">
        <f t="shared" si="64"/>
        <v>0</v>
      </c>
      <c r="NO58" s="109">
        <f t="shared" si="65"/>
        <v>0</v>
      </c>
      <c r="NP58" s="110">
        <f t="shared" si="66"/>
        <v>0</v>
      </c>
      <c r="NQ58" s="109">
        <f t="shared" si="67"/>
        <v>0</v>
      </c>
      <c r="NR58" s="110">
        <f t="shared" si="68"/>
        <v>0</v>
      </c>
      <c r="NS58" s="109">
        <f t="shared" si="69"/>
        <v>0</v>
      </c>
      <c r="NT58" s="110">
        <f t="shared" si="70"/>
        <v>0</v>
      </c>
      <c r="NU58" s="109">
        <f t="shared" si="71"/>
        <v>0</v>
      </c>
      <c r="NV58" s="110">
        <f t="shared" si="72"/>
        <v>0</v>
      </c>
      <c r="NW58" s="109">
        <f t="shared" si="73"/>
        <v>0</v>
      </c>
      <c r="NX58" s="110">
        <f t="shared" si="74"/>
        <v>0</v>
      </c>
      <c r="NY58" s="109">
        <f t="shared" si="75"/>
        <v>0</v>
      </c>
      <c r="NZ58" s="110">
        <f t="shared" si="76"/>
        <v>0</v>
      </c>
      <c r="OA58" s="109">
        <f t="shared" si="77"/>
        <v>0</v>
      </c>
      <c r="OB58" s="110">
        <f t="shared" si="78"/>
        <v>0</v>
      </c>
      <c r="OC58" s="111">
        <f t="shared" si="79"/>
        <v>0</v>
      </c>
      <c r="OD58" s="110">
        <f t="shared" si="80"/>
        <v>0</v>
      </c>
      <c r="OE58" s="111">
        <f t="shared" si="81"/>
        <v>0</v>
      </c>
      <c r="OF58" s="110">
        <f t="shared" si="82"/>
        <v>0</v>
      </c>
      <c r="OG58" s="109">
        <f t="shared" si="83"/>
        <v>0</v>
      </c>
      <c r="OH58" s="110">
        <f t="shared" si="84"/>
        <v>0</v>
      </c>
      <c r="OI58" s="111">
        <f t="shared" si="85"/>
        <v>0</v>
      </c>
      <c r="OJ58" s="111">
        <f t="shared" si="86"/>
        <v>0</v>
      </c>
      <c r="OK58" s="96">
        <f t="shared" si="87"/>
        <v>0</v>
      </c>
      <c r="OL58" s="97">
        <f t="shared" si="88"/>
        <v>0</v>
      </c>
      <c r="OM58" s="97">
        <v>0</v>
      </c>
      <c r="ON58" s="139">
        <f t="shared" si="89"/>
        <v>0</v>
      </c>
      <c r="OO58" s="111">
        <v>0</v>
      </c>
      <c r="OP58" s="110">
        <v>0</v>
      </c>
      <c r="OQ58" s="109"/>
      <c r="OR58" s="110"/>
      <c r="OS58" s="109"/>
      <c r="OT58" s="110"/>
      <c r="OU58" s="109"/>
      <c r="OV58" s="110"/>
      <c r="OW58" s="109"/>
      <c r="OX58" s="110"/>
      <c r="OY58" s="109"/>
      <c r="OZ58" s="110"/>
      <c r="PA58" s="109"/>
      <c r="PB58" s="110"/>
      <c r="PC58" s="109"/>
      <c r="PD58" s="110"/>
      <c r="PE58" s="111"/>
      <c r="PF58" s="110"/>
      <c r="PG58" s="111"/>
      <c r="PH58" s="110"/>
      <c r="PI58" s="109"/>
      <c r="PJ58" s="110"/>
      <c r="PK58" s="111"/>
      <c r="PL58" s="110"/>
      <c r="PM58" s="96">
        <f t="shared" si="90"/>
        <v>0</v>
      </c>
      <c r="PN58" s="97">
        <f t="shared" si="91"/>
        <v>0</v>
      </c>
      <c r="PO58" s="97">
        <f t="shared" si="92"/>
        <v>0</v>
      </c>
      <c r="PP58" s="109">
        <v>0</v>
      </c>
      <c r="PQ58" s="111"/>
      <c r="PR58" s="111"/>
      <c r="PS58" s="111"/>
      <c r="PT58" s="111"/>
      <c r="PU58" s="111"/>
      <c r="PV58" s="111"/>
      <c r="PW58" s="111"/>
      <c r="PX58" s="111"/>
      <c r="PY58" s="111"/>
      <c r="PZ58" s="111"/>
      <c r="QA58" s="110"/>
      <c r="QB58" s="98">
        <f t="shared" si="93"/>
        <v>0</v>
      </c>
      <c r="QC58" s="105">
        <f t="shared" si="94"/>
        <v>0.3</v>
      </c>
      <c r="QD58" s="106"/>
      <c r="QE58" s="113">
        <f t="shared" si="95"/>
        <v>0</v>
      </c>
      <c r="QF58" s="108">
        <v>0</v>
      </c>
      <c r="QG58" s="103"/>
      <c r="QH58" s="103"/>
      <c r="QI58" s="103"/>
      <c r="QJ58" s="103"/>
      <c r="QK58" s="103"/>
      <c r="QL58" s="103"/>
      <c r="QM58" s="103"/>
      <c r="QN58" s="103"/>
      <c r="QO58" s="103"/>
      <c r="QP58" s="103"/>
      <c r="QQ58" s="104"/>
      <c r="QR58" s="117">
        <f t="shared" si="96"/>
        <v>0</v>
      </c>
      <c r="QS58" s="158"/>
    </row>
    <row r="59" spans="1:461" s="88" customFormat="1" ht="10.5" x14ac:dyDescent="0.25">
      <c r="A59" s="89" t="s">
        <v>6</v>
      </c>
      <c r="B59" s="90" t="s">
        <v>237</v>
      </c>
      <c r="C59" s="90">
        <v>400</v>
      </c>
      <c r="D59" s="90" t="s">
        <v>349</v>
      </c>
      <c r="E59" s="91" t="s">
        <v>302</v>
      </c>
      <c r="F59" s="92" t="s">
        <v>238</v>
      </c>
      <c r="G59" s="92" t="s">
        <v>643</v>
      </c>
      <c r="H59" s="155">
        <v>53</v>
      </c>
      <c r="I59" s="92" t="s">
        <v>238</v>
      </c>
      <c r="J59" s="93">
        <v>0</v>
      </c>
      <c r="K59" s="94">
        <v>0</v>
      </c>
      <c r="L59" s="93"/>
      <c r="M59" s="94"/>
      <c r="N59" s="93"/>
      <c r="O59" s="94"/>
      <c r="P59" s="93"/>
      <c r="Q59" s="94"/>
      <c r="R59" s="93"/>
      <c r="S59" s="94"/>
      <c r="T59" s="93"/>
      <c r="U59" s="94"/>
      <c r="V59" s="93"/>
      <c r="W59" s="95"/>
      <c r="X59" s="93"/>
      <c r="Y59" s="94"/>
      <c r="Z59" s="95"/>
      <c r="AA59" s="95"/>
      <c r="AB59" s="93"/>
      <c r="AC59" s="94"/>
      <c r="AD59" s="93"/>
      <c r="AE59" s="94"/>
      <c r="AF59" s="93"/>
      <c r="AG59" s="95"/>
      <c r="AH59" s="96">
        <f t="shared" si="19"/>
        <v>0</v>
      </c>
      <c r="AI59" s="97">
        <f t="shared" si="20"/>
        <v>0</v>
      </c>
      <c r="AJ59" s="97">
        <f t="shared" si="15"/>
        <v>0</v>
      </c>
      <c r="AK59" s="97"/>
      <c r="AL59" s="139">
        <f t="shared" si="21"/>
        <v>0</v>
      </c>
      <c r="AM59" s="95">
        <v>0</v>
      </c>
      <c r="AN59" s="94">
        <v>0</v>
      </c>
      <c r="AO59" s="93"/>
      <c r="AP59" s="94"/>
      <c r="AQ59" s="93"/>
      <c r="AR59" s="94"/>
      <c r="AS59" s="93"/>
      <c r="AT59" s="94"/>
      <c r="AU59" s="93"/>
      <c r="AV59" s="94"/>
      <c r="AW59" s="93"/>
      <c r="AX59" s="94"/>
      <c r="AY59" s="93"/>
      <c r="AZ59" s="95"/>
      <c r="BA59" s="93"/>
      <c r="BB59" s="95"/>
      <c r="BC59" s="93"/>
      <c r="BD59" s="94"/>
      <c r="BE59" s="95"/>
      <c r="BF59" s="95"/>
      <c r="BG59" s="93"/>
      <c r="BH59" s="94"/>
      <c r="BI59" s="93"/>
      <c r="BJ59" s="94"/>
      <c r="BK59" s="96">
        <f t="shared" si="22"/>
        <v>0</v>
      </c>
      <c r="BL59" s="97">
        <f t="shared" si="23"/>
        <v>0</v>
      </c>
      <c r="BM59" s="97">
        <f t="shared" si="24"/>
        <v>0</v>
      </c>
      <c r="BN59" s="97"/>
      <c r="BO59" s="139">
        <f t="shared" si="25"/>
        <v>0</v>
      </c>
      <c r="BP59" s="111">
        <v>0</v>
      </c>
      <c r="BQ59" s="110">
        <v>0</v>
      </c>
      <c r="BR59" s="109"/>
      <c r="BS59" s="110"/>
      <c r="BT59" s="109"/>
      <c r="BU59" s="110"/>
      <c r="BV59" s="109"/>
      <c r="BW59" s="110"/>
      <c r="BX59" s="109"/>
      <c r="BY59" s="110"/>
      <c r="BZ59" s="109"/>
      <c r="CA59" s="110"/>
      <c r="CB59" s="111"/>
      <c r="CC59" s="111"/>
      <c r="CD59" s="109"/>
      <c r="CE59" s="110"/>
      <c r="CF59" s="109"/>
      <c r="CG59" s="111"/>
      <c r="CH59" s="109"/>
      <c r="CI59" s="110"/>
      <c r="CJ59" s="109"/>
      <c r="CK59" s="110"/>
      <c r="CL59" s="111"/>
      <c r="CM59" s="111"/>
      <c r="CN59" s="96">
        <f t="shared" si="26"/>
        <v>0</v>
      </c>
      <c r="CO59" s="97">
        <f t="shared" si="27"/>
        <v>0</v>
      </c>
      <c r="CP59" s="97">
        <f t="shared" si="28"/>
        <v>0</v>
      </c>
      <c r="CQ59" s="97"/>
      <c r="CR59" s="139">
        <f t="shared" si="29"/>
        <v>0</v>
      </c>
      <c r="CS59" s="111">
        <v>0</v>
      </c>
      <c r="CT59" s="110">
        <v>0</v>
      </c>
      <c r="CU59" s="109"/>
      <c r="CV59" s="110"/>
      <c r="CW59" s="109"/>
      <c r="CX59" s="110"/>
      <c r="CY59" s="109"/>
      <c r="CZ59" s="110"/>
      <c r="DA59" s="109"/>
      <c r="DB59" s="110"/>
      <c r="DC59" s="109"/>
      <c r="DD59" s="110"/>
      <c r="DE59" s="109"/>
      <c r="DF59" s="110"/>
      <c r="DG59" s="109"/>
      <c r="DH59" s="110"/>
      <c r="DI59" s="111"/>
      <c r="DJ59" s="111"/>
      <c r="DK59" s="109"/>
      <c r="DL59" s="111"/>
      <c r="DM59" s="109"/>
      <c r="DN59" s="110"/>
      <c r="DO59" s="111"/>
      <c r="DP59" s="111"/>
      <c r="DQ59" s="96">
        <f t="shared" si="30"/>
        <v>0</v>
      </c>
      <c r="DR59" s="97">
        <f t="shared" si="31"/>
        <v>0</v>
      </c>
      <c r="DS59" s="97">
        <f t="shared" si="32"/>
        <v>0</v>
      </c>
      <c r="DT59" s="97"/>
      <c r="DU59" s="139">
        <f t="shared" si="33"/>
        <v>0</v>
      </c>
      <c r="DV59" s="111">
        <v>0</v>
      </c>
      <c r="DW59" s="110">
        <v>0</v>
      </c>
      <c r="DX59" s="111"/>
      <c r="DY59" s="110"/>
      <c r="DZ59" s="111"/>
      <c r="EA59" s="110"/>
      <c r="EB59" s="111"/>
      <c r="EC59" s="110"/>
      <c r="ED59" s="109"/>
      <c r="EE59" s="110"/>
      <c r="EF59" s="109"/>
      <c r="EG59" s="110"/>
      <c r="EH59" s="109"/>
      <c r="EI59" s="111"/>
      <c r="EJ59" s="109"/>
      <c r="EK59" s="111"/>
      <c r="EL59" s="109"/>
      <c r="EM59" s="110"/>
      <c r="EN59" s="111"/>
      <c r="EO59" s="110"/>
      <c r="EP59" s="111"/>
      <c r="EQ59" s="110"/>
      <c r="ER59" s="111"/>
      <c r="ES59" s="111"/>
      <c r="ET59" s="96">
        <f t="shared" si="34"/>
        <v>0</v>
      </c>
      <c r="EU59" s="97">
        <f t="shared" si="35"/>
        <v>0</v>
      </c>
      <c r="EV59" s="97">
        <f t="shared" si="36"/>
        <v>0</v>
      </c>
      <c r="EW59" s="97"/>
      <c r="EX59" s="139">
        <f t="shared" si="37"/>
        <v>0</v>
      </c>
      <c r="EY59" s="103">
        <v>0</v>
      </c>
      <c r="EZ59" s="104">
        <v>0</v>
      </c>
      <c r="FA59" s="103"/>
      <c r="FB59" s="104"/>
      <c r="FC59" s="103"/>
      <c r="FD59" s="104"/>
      <c r="FE59" s="103"/>
      <c r="FF59" s="104"/>
      <c r="FG59" s="108"/>
      <c r="FH59" s="104"/>
      <c r="FI59" s="103"/>
      <c r="FJ59" s="104"/>
      <c r="FK59" s="103"/>
      <c r="FL59" s="103"/>
      <c r="FM59" s="108"/>
      <c r="FN59" s="104"/>
      <c r="FO59" s="103"/>
      <c r="FP59" s="103"/>
      <c r="FQ59" s="108"/>
      <c r="FR59" s="104"/>
      <c r="FS59" s="103"/>
      <c r="FT59" s="104"/>
      <c r="FU59" s="103"/>
      <c r="FV59" s="103"/>
      <c r="FW59" s="100">
        <f t="shared" si="38"/>
        <v>0</v>
      </c>
      <c r="FX59" s="103">
        <f t="shared" si="39"/>
        <v>0</v>
      </c>
      <c r="FY59" s="103">
        <f t="shared" si="40"/>
        <v>0</v>
      </c>
      <c r="FZ59" s="103"/>
      <c r="GA59" s="149">
        <f t="shared" si="41"/>
        <v>0</v>
      </c>
      <c r="GB59" s="103">
        <v>0</v>
      </c>
      <c r="GC59" s="104">
        <v>0</v>
      </c>
      <c r="GD59" s="108"/>
      <c r="GE59" s="104"/>
      <c r="GF59" s="108"/>
      <c r="GG59" s="104"/>
      <c r="GH59" s="108"/>
      <c r="GI59" s="104"/>
      <c r="GJ59" s="108"/>
      <c r="GK59" s="104"/>
      <c r="GL59" s="108"/>
      <c r="GM59" s="104"/>
      <c r="GN59" s="103"/>
      <c r="GO59" s="103"/>
      <c r="GP59" s="108"/>
      <c r="GQ59" s="104"/>
      <c r="GR59" s="103"/>
      <c r="GS59" s="103"/>
      <c r="GT59" s="108"/>
      <c r="GU59" s="104"/>
      <c r="GV59" s="103"/>
      <c r="GW59" s="103"/>
      <c r="GX59" s="108"/>
      <c r="GY59" s="103"/>
      <c r="GZ59" s="100">
        <f t="shared" si="42"/>
        <v>0</v>
      </c>
      <c r="HA59" s="103">
        <f t="shared" si="43"/>
        <v>0</v>
      </c>
      <c r="HB59" s="103">
        <f t="shared" si="44"/>
        <v>0</v>
      </c>
      <c r="HC59" s="103"/>
      <c r="HD59" s="149">
        <f t="shared" si="45"/>
        <v>0</v>
      </c>
      <c r="HE59" s="103">
        <v>0</v>
      </c>
      <c r="HF59" s="104">
        <v>0</v>
      </c>
      <c r="HG59" s="108"/>
      <c r="HH59" s="104"/>
      <c r="HI59" s="108"/>
      <c r="HJ59" s="104"/>
      <c r="HK59" s="108"/>
      <c r="HL59" s="104"/>
      <c r="HM59" s="108"/>
      <c r="HN59" s="104"/>
      <c r="HO59" s="108"/>
      <c r="HP59" s="104"/>
      <c r="HQ59" s="108"/>
      <c r="HR59" s="104"/>
      <c r="HS59" s="108"/>
      <c r="HT59" s="104"/>
      <c r="HU59" s="108"/>
      <c r="HV59" s="104"/>
      <c r="HW59" s="108"/>
      <c r="HX59" s="104"/>
      <c r="HY59" s="108"/>
      <c r="HZ59" s="104"/>
      <c r="IA59" s="108"/>
      <c r="IB59" s="103"/>
      <c r="IC59" s="96">
        <f t="shared" si="46"/>
        <v>0</v>
      </c>
      <c r="ID59" s="97">
        <f t="shared" si="47"/>
        <v>0</v>
      </c>
      <c r="IE59" s="97">
        <f t="shared" si="48"/>
        <v>0</v>
      </c>
      <c r="IF59" s="97"/>
      <c r="IG59" s="139">
        <f t="shared" si="49"/>
        <v>0</v>
      </c>
      <c r="IH59" s="111">
        <v>0</v>
      </c>
      <c r="II59" s="110">
        <v>0</v>
      </c>
      <c r="IJ59" s="109"/>
      <c r="IK59" s="110"/>
      <c r="IL59" s="109"/>
      <c r="IM59" s="110"/>
      <c r="IN59" s="109"/>
      <c r="IO59" s="110"/>
      <c r="IP59" s="109"/>
      <c r="IQ59" s="110"/>
      <c r="IR59" s="109"/>
      <c r="IS59" s="110"/>
      <c r="IT59" s="109"/>
      <c r="IU59" s="110"/>
      <c r="IV59" s="109"/>
      <c r="IW59" s="110"/>
      <c r="IX59" s="111"/>
      <c r="IY59" s="110"/>
      <c r="IZ59" s="111"/>
      <c r="JA59" s="110"/>
      <c r="JB59" s="109"/>
      <c r="JC59" s="110"/>
      <c r="JD59" s="111"/>
      <c r="JE59" s="111"/>
      <c r="JF59" s="96">
        <f t="shared" si="50"/>
        <v>0</v>
      </c>
      <c r="JG59" s="97">
        <f t="shared" si="51"/>
        <v>0</v>
      </c>
      <c r="JH59" s="97">
        <f t="shared" si="52"/>
        <v>0</v>
      </c>
      <c r="JI59" s="97"/>
      <c r="JJ59" s="139">
        <f t="shared" si="53"/>
        <v>0</v>
      </c>
      <c r="JK59" s="109">
        <v>0</v>
      </c>
      <c r="JL59" s="110">
        <v>0</v>
      </c>
      <c r="JM59" s="109"/>
      <c r="JN59" s="110"/>
      <c r="JO59" s="109"/>
      <c r="JP59" s="110"/>
      <c r="JQ59" s="109"/>
      <c r="JR59" s="110"/>
      <c r="JS59" s="109"/>
      <c r="JT59" s="110"/>
      <c r="JU59" s="111"/>
      <c r="JV59" s="110"/>
      <c r="JW59" s="109"/>
      <c r="JX59" s="111"/>
      <c r="JY59" s="109"/>
      <c r="JZ59" s="110"/>
      <c r="KA59" s="111"/>
      <c r="KB59" s="110"/>
      <c r="KC59" s="111"/>
      <c r="KD59" s="110"/>
      <c r="KE59" s="111"/>
      <c r="KF59" s="110"/>
      <c r="KG59" s="111"/>
      <c r="KH59" s="110"/>
      <c r="KI59" s="96">
        <f t="shared" si="54"/>
        <v>0</v>
      </c>
      <c r="KJ59" s="97">
        <f t="shared" si="55"/>
        <v>0</v>
      </c>
      <c r="KK59" s="97">
        <v>0.25129281645344798</v>
      </c>
      <c r="KL59" s="139">
        <f t="shared" si="56"/>
        <v>0</v>
      </c>
      <c r="KM59" s="103">
        <v>0</v>
      </c>
      <c r="KN59" s="104">
        <v>0</v>
      </c>
      <c r="KO59" s="108"/>
      <c r="KP59" s="104"/>
      <c r="KQ59" s="108"/>
      <c r="KR59" s="104"/>
      <c r="KS59" s="108"/>
      <c r="KT59" s="104"/>
      <c r="KU59" s="108"/>
      <c r="KV59" s="104"/>
      <c r="KW59" s="108"/>
      <c r="KX59" s="104"/>
      <c r="KY59" s="108"/>
      <c r="KZ59" s="104"/>
      <c r="LA59" s="108"/>
      <c r="LB59" s="104"/>
      <c r="LC59" s="108"/>
      <c r="LD59" s="103"/>
      <c r="LE59" s="108"/>
      <c r="LF59" s="104"/>
      <c r="LG59" s="108"/>
      <c r="LH59" s="104"/>
      <c r="LI59" s="108"/>
      <c r="LJ59" s="104"/>
      <c r="LK59" s="100">
        <f t="shared" si="57"/>
        <v>0</v>
      </c>
      <c r="LL59" s="104">
        <f t="shared" si="58"/>
        <v>0</v>
      </c>
      <c r="LM59" s="108">
        <v>0</v>
      </c>
      <c r="LN59" s="104">
        <v>0</v>
      </c>
      <c r="LO59" s="108"/>
      <c r="LP59" s="104"/>
      <c r="LQ59" s="108"/>
      <c r="LR59" s="104"/>
      <c r="LS59" s="108"/>
      <c r="LT59" s="104"/>
      <c r="LU59" s="108"/>
      <c r="LV59" s="104"/>
      <c r="LW59" s="103"/>
      <c r="LX59" s="104"/>
      <c r="LY59" s="103"/>
      <c r="LZ59" s="103"/>
      <c r="MA59" s="108"/>
      <c r="MB59" s="104"/>
      <c r="MC59" s="103"/>
      <c r="MD59" s="104"/>
      <c r="ME59" s="103"/>
      <c r="MF59" s="104"/>
      <c r="MG59" s="103"/>
      <c r="MH59" s="104"/>
      <c r="MI59" s="103"/>
      <c r="MJ59" s="104"/>
      <c r="MK59" s="102">
        <f t="shared" si="59"/>
        <v>0</v>
      </c>
      <c r="ML59" s="104">
        <f t="shared" si="60"/>
        <v>0</v>
      </c>
      <c r="MM59" s="108">
        <v>0</v>
      </c>
      <c r="MN59" s="104">
        <v>0</v>
      </c>
      <c r="MO59" s="108"/>
      <c r="MP59" s="104"/>
      <c r="MQ59" s="108"/>
      <c r="MR59" s="104"/>
      <c r="MS59" s="108"/>
      <c r="MT59" s="104"/>
      <c r="MU59" s="108"/>
      <c r="MV59" s="104"/>
      <c r="MW59" s="108"/>
      <c r="MX59" s="104"/>
      <c r="MY59" s="108"/>
      <c r="MZ59" s="104"/>
      <c r="NA59" s="108"/>
      <c r="NB59" s="104"/>
      <c r="NC59" s="108"/>
      <c r="ND59" s="104"/>
      <c r="NE59" s="108"/>
      <c r="NF59" s="104"/>
      <c r="NG59" s="108"/>
      <c r="NH59" s="104"/>
      <c r="NI59" s="108"/>
      <c r="NJ59" s="104"/>
      <c r="NK59" s="100">
        <f t="shared" si="61"/>
        <v>0</v>
      </c>
      <c r="NL59" s="104">
        <f t="shared" si="62"/>
        <v>0</v>
      </c>
      <c r="NM59" s="109">
        <f t="shared" si="63"/>
        <v>0</v>
      </c>
      <c r="NN59" s="110">
        <f t="shared" si="64"/>
        <v>0</v>
      </c>
      <c r="NO59" s="109">
        <f t="shared" si="65"/>
        <v>0</v>
      </c>
      <c r="NP59" s="110">
        <f t="shared" si="66"/>
        <v>0</v>
      </c>
      <c r="NQ59" s="109">
        <f t="shared" si="67"/>
        <v>0</v>
      </c>
      <c r="NR59" s="110">
        <f t="shared" si="68"/>
        <v>0</v>
      </c>
      <c r="NS59" s="109">
        <f t="shared" si="69"/>
        <v>0</v>
      </c>
      <c r="NT59" s="110">
        <f t="shared" si="70"/>
        <v>0</v>
      </c>
      <c r="NU59" s="109">
        <f t="shared" si="71"/>
        <v>0</v>
      </c>
      <c r="NV59" s="110">
        <f t="shared" si="72"/>
        <v>0</v>
      </c>
      <c r="NW59" s="109">
        <f t="shared" si="73"/>
        <v>0</v>
      </c>
      <c r="NX59" s="110">
        <f t="shared" si="74"/>
        <v>0</v>
      </c>
      <c r="NY59" s="109">
        <f t="shared" si="75"/>
        <v>0</v>
      </c>
      <c r="NZ59" s="110">
        <f t="shared" si="76"/>
        <v>0</v>
      </c>
      <c r="OA59" s="109">
        <f t="shared" si="77"/>
        <v>0</v>
      </c>
      <c r="OB59" s="110">
        <f t="shared" si="78"/>
        <v>0</v>
      </c>
      <c r="OC59" s="111">
        <f t="shared" si="79"/>
        <v>0</v>
      </c>
      <c r="OD59" s="110">
        <f t="shared" si="80"/>
        <v>0</v>
      </c>
      <c r="OE59" s="111">
        <f t="shared" si="81"/>
        <v>0</v>
      </c>
      <c r="OF59" s="110">
        <f t="shared" si="82"/>
        <v>0</v>
      </c>
      <c r="OG59" s="109">
        <f t="shared" si="83"/>
        <v>0</v>
      </c>
      <c r="OH59" s="110">
        <f t="shared" si="84"/>
        <v>0</v>
      </c>
      <c r="OI59" s="111">
        <f t="shared" si="85"/>
        <v>0</v>
      </c>
      <c r="OJ59" s="111">
        <f t="shared" si="86"/>
        <v>0</v>
      </c>
      <c r="OK59" s="96">
        <f t="shared" si="87"/>
        <v>0</v>
      </c>
      <c r="OL59" s="97">
        <f t="shared" si="88"/>
        <v>0</v>
      </c>
      <c r="OM59" s="97">
        <v>0</v>
      </c>
      <c r="ON59" s="139">
        <f t="shared" si="89"/>
        <v>0</v>
      </c>
      <c r="OO59" s="111">
        <v>0</v>
      </c>
      <c r="OP59" s="110">
        <v>0</v>
      </c>
      <c r="OQ59" s="109"/>
      <c r="OR59" s="110"/>
      <c r="OS59" s="109"/>
      <c r="OT59" s="110"/>
      <c r="OU59" s="109"/>
      <c r="OV59" s="110"/>
      <c r="OW59" s="109"/>
      <c r="OX59" s="110"/>
      <c r="OY59" s="109"/>
      <c r="OZ59" s="110"/>
      <c r="PA59" s="109"/>
      <c r="PB59" s="110"/>
      <c r="PC59" s="109"/>
      <c r="PD59" s="110"/>
      <c r="PE59" s="111"/>
      <c r="PF59" s="110"/>
      <c r="PG59" s="111"/>
      <c r="PH59" s="110"/>
      <c r="PI59" s="109"/>
      <c r="PJ59" s="110"/>
      <c r="PK59" s="111"/>
      <c r="PL59" s="110"/>
      <c r="PM59" s="96">
        <f t="shared" si="90"/>
        <v>0</v>
      </c>
      <c r="PN59" s="97">
        <f t="shared" si="91"/>
        <v>0</v>
      </c>
      <c r="PO59" s="97">
        <f t="shared" si="92"/>
        <v>0</v>
      </c>
      <c r="PP59" s="109">
        <v>0</v>
      </c>
      <c r="PQ59" s="111"/>
      <c r="PR59" s="111"/>
      <c r="PS59" s="111"/>
      <c r="PT59" s="111"/>
      <c r="PU59" s="111"/>
      <c r="PV59" s="111"/>
      <c r="PW59" s="111"/>
      <c r="PX59" s="111"/>
      <c r="PY59" s="111"/>
      <c r="PZ59" s="111"/>
      <c r="QA59" s="110"/>
      <c r="QB59" s="98">
        <f t="shared" si="93"/>
        <v>0</v>
      </c>
      <c r="QC59" s="105">
        <f t="shared" si="94"/>
        <v>0</v>
      </c>
      <c r="QD59" s="106"/>
      <c r="QE59" s="113">
        <f t="shared" si="95"/>
        <v>0</v>
      </c>
      <c r="QF59" s="108">
        <v>0</v>
      </c>
      <c r="QG59" s="103"/>
      <c r="QH59" s="103"/>
      <c r="QI59" s="103"/>
      <c r="QJ59" s="103"/>
      <c r="QK59" s="103"/>
      <c r="QL59" s="103"/>
      <c r="QM59" s="103"/>
      <c r="QN59" s="103"/>
      <c r="QO59" s="103"/>
      <c r="QP59" s="103"/>
      <c r="QQ59" s="104"/>
      <c r="QR59" s="117">
        <f t="shared" si="96"/>
        <v>0</v>
      </c>
      <c r="QS59" s="158"/>
    </row>
    <row r="60" spans="1:461" s="88" customFormat="1" ht="10.5" x14ac:dyDescent="0.25">
      <c r="A60" s="89" t="s">
        <v>1</v>
      </c>
      <c r="B60" s="90" t="s">
        <v>53</v>
      </c>
      <c r="C60" s="90">
        <v>400</v>
      </c>
      <c r="D60" s="90" t="s">
        <v>349</v>
      </c>
      <c r="E60" s="91" t="s">
        <v>302</v>
      </c>
      <c r="F60" s="92" t="s">
        <v>95</v>
      </c>
      <c r="G60" s="92" t="s">
        <v>643</v>
      </c>
      <c r="H60" s="155">
        <v>54</v>
      </c>
      <c r="I60" s="92" t="s">
        <v>53</v>
      </c>
      <c r="J60" s="93">
        <v>0</v>
      </c>
      <c r="K60" s="94">
        <v>0</v>
      </c>
      <c r="L60" s="93"/>
      <c r="M60" s="94"/>
      <c r="N60" s="93"/>
      <c r="O60" s="94"/>
      <c r="P60" s="93"/>
      <c r="Q60" s="94"/>
      <c r="R60" s="93"/>
      <c r="S60" s="94"/>
      <c r="T60" s="93"/>
      <c r="U60" s="94"/>
      <c r="V60" s="93"/>
      <c r="W60" s="95"/>
      <c r="X60" s="93"/>
      <c r="Y60" s="94"/>
      <c r="Z60" s="95"/>
      <c r="AA60" s="95"/>
      <c r="AB60" s="93"/>
      <c r="AC60" s="94"/>
      <c r="AD60" s="93"/>
      <c r="AE60" s="94"/>
      <c r="AF60" s="93"/>
      <c r="AG60" s="95"/>
      <c r="AH60" s="96">
        <f t="shared" si="19"/>
        <v>0</v>
      </c>
      <c r="AI60" s="97">
        <f t="shared" si="20"/>
        <v>0</v>
      </c>
      <c r="AJ60" s="97">
        <f t="shared" si="15"/>
        <v>0</v>
      </c>
      <c r="AK60" s="97"/>
      <c r="AL60" s="139">
        <f t="shared" si="21"/>
        <v>0</v>
      </c>
      <c r="AM60" s="95">
        <v>1</v>
      </c>
      <c r="AN60" s="94">
        <v>0</v>
      </c>
      <c r="AO60" s="93"/>
      <c r="AP60" s="94"/>
      <c r="AQ60" s="93"/>
      <c r="AR60" s="94"/>
      <c r="AS60" s="93"/>
      <c r="AT60" s="94"/>
      <c r="AU60" s="93"/>
      <c r="AV60" s="94"/>
      <c r="AW60" s="93"/>
      <c r="AX60" s="94"/>
      <c r="AY60" s="93"/>
      <c r="AZ60" s="95"/>
      <c r="BA60" s="93"/>
      <c r="BB60" s="95"/>
      <c r="BC60" s="93"/>
      <c r="BD60" s="94"/>
      <c r="BE60" s="95"/>
      <c r="BF60" s="95"/>
      <c r="BG60" s="93"/>
      <c r="BH60" s="94"/>
      <c r="BI60" s="93"/>
      <c r="BJ60" s="94"/>
      <c r="BK60" s="96">
        <f t="shared" si="22"/>
        <v>1</v>
      </c>
      <c r="BL60" s="97">
        <f t="shared" si="23"/>
        <v>0</v>
      </c>
      <c r="BM60" s="97">
        <f t="shared" si="24"/>
        <v>7.6923076923076927E-2</v>
      </c>
      <c r="BN60" s="97"/>
      <c r="BO60" s="139">
        <f t="shared" si="25"/>
        <v>0</v>
      </c>
      <c r="BP60" s="111">
        <v>3</v>
      </c>
      <c r="BQ60" s="110">
        <v>0</v>
      </c>
      <c r="BR60" s="109"/>
      <c r="BS60" s="110"/>
      <c r="BT60" s="109"/>
      <c r="BU60" s="110"/>
      <c r="BV60" s="109"/>
      <c r="BW60" s="110"/>
      <c r="BX60" s="109"/>
      <c r="BY60" s="110"/>
      <c r="BZ60" s="109"/>
      <c r="CA60" s="110"/>
      <c r="CB60" s="111"/>
      <c r="CC60" s="111"/>
      <c r="CD60" s="109"/>
      <c r="CE60" s="110"/>
      <c r="CF60" s="109"/>
      <c r="CG60" s="111"/>
      <c r="CH60" s="109"/>
      <c r="CI60" s="110"/>
      <c r="CJ60" s="109"/>
      <c r="CK60" s="110"/>
      <c r="CL60" s="111"/>
      <c r="CM60" s="111"/>
      <c r="CN60" s="96">
        <f t="shared" si="26"/>
        <v>3</v>
      </c>
      <c r="CO60" s="97">
        <f t="shared" si="27"/>
        <v>0</v>
      </c>
      <c r="CP60" s="97">
        <f t="shared" si="28"/>
        <v>0.75</v>
      </c>
      <c r="CQ60" s="97"/>
      <c r="CR60" s="139">
        <f t="shared" si="29"/>
        <v>0</v>
      </c>
      <c r="CS60" s="111">
        <v>1</v>
      </c>
      <c r="CT60" s="110">
        <v>0</v>
      </c>
      <c r="CU60" s="109"/>
      <c r="CV60" s="110"/>
      <c r="CW60" s="109"/>
      <c r="CX60" s="110"/>
      <c r="CY60" s="109"/>
      <c r="CZ60" s="110"/>
      <c r="DA60" s="109"/>
      <c r="DB60" s="110"/>
      <c r="DC60" s="109"/>
      <c r="DD60" s="110"/>
      <c r="DE60" s="109"/>
      <c r="DF60" s="110"/>
      <c r="DG60" s="109"/>
      <c r="DH60" s="110"/>
      <c r="DI60" s="111"/>
      <c r="DJ60" s="111"/>
      <c r="DK60" s="109"/>
      <c r="DL60" s="111"/>
      <c r="DM60" s="109"/>
      <c r="DN60" s="110"/>
      <c r="DO60" s="111"/>
      <c r="DP60" s="111"/>
      <c r="DQ60" s="96">
        <f t="shared" si="30"/>
        <v>1</v>
      </c>
      <c r="DR60" s="97">
        <f t="shared" si="31"/>
        <v>0</v>
      </c>
      <c r="DS60" s="97">
        <f t="shared" si="32"/>
        <v>8.3333333333333329E-2</v>
      </c>
      <c r="DT60" s="97"/>
      <c r="DU60" s="139">
        <f t="shared" si="33"/>
        <v>0</v>
      </c>
      <c r="DV60" s="111">
        <v>4</v>
      </c>
      <c r="DW60" s="110">
        <v>0</v>
      </c>
      <c r="DX60" s="111"/>
      <c r="DY60" s="110"/>
      <c r="DZ60" s="111"/>
      <c r="EA60" s="110"/>
      <c r="EB60" s="111"/>
      <c r="EC60" s="110"/>
      <c r="ED60" s="109"/>
      <c r="EE60" s="110"/>
      <c r="EF60" s="109"/>
      <c r="EG60" s="110"/>
      <c r="EH60" s="109"/>
      <c r="EI60" s="111"/>
      <c r="EJ60" s="109"/>
      <c r="EK60" s="111"/>
      <c r="EL60" s="109"/>
      <c r="EM60" s="110"/>
      <c r="EN60" s="111"/>
      <c r="EO60" s="110"/>
      <c r="EP60" s="111"/>
      <c r="EQ60" s="110"/>
      <c r="ER60" s="111"/>
      <c r="ES60" s="111"/>
      <c r="ET60" s="96">
        <f t="shared" si="34"/>
        <v>4</v>
      </c>
      <c r="EU60" s="97">
        <f t="shared" si="35"/>
        <v>0</v>
      </c>
      <c r="EV60" s="97">
        <f t="shared" si="36"/>
        <v>4</v>
      </c>
      <c r="EW60" s="97"/>
      <c r="EX60" s="139">
        <f t="shared" si="37"/>
        <v>0</v>
      </c>
      <c r="EY60" s="103">
        <v>125</v>
      </c>
      <c r="EZ60" s="104">
        <v>0</v>
      </c>
      <c r="FA60" s="103"/>
      <c r="FB60" s="104"/>
      <c r="FC60" s="103"/>
      <c r="FD60" s="104"/>
      <c r="FE60" s="103"/>
      <c r="FF60" s="104"/>
      <c r="FG60" s="108"/>
      <c r="FH60" s="104"/>
      <c r="FI60" s="103"/>
      <c r="FJ60" s="104"/>
      <c r="FK60" s="103"/>
      <c r="FL60" s="103"/>
      <c r="FM60" s="108"/>
      <c r="FN60" s="104"/>
      <c r="FO60" s="103"/>
      <c r="FP60" s="103"/>
      <c r="FQ60" s="108"/>
      <c r="FR60" s="104"/>
      <c r="FS60" s="103"/>
      <c r="FT60" s="104"/>
      <c r="FU60" s="103"/>
      <c r="FV60" s="103"/>
      <c r="FW60" s="100">
        <f t="shared" si="38"/>
        <v>125</v>
      </c>
      <c r="FX60" s="103">
        <f t="shared" si="39"/>
        <v>0</v>
      </c>
      <c r="FY60" s="103">
        <f t="shared" si="40"/>
        <v>1.25</v>
      </c>
      <c r="FZ60" s="103"/>
      <c r="GA60" s="149">
        <f t="shared" si="41"/>
        <v>0</v>
      </c>
      <c r="GB60" s="103">
        <v>0</v>
      </c>
      <c r="GC60" s="104">
        <v>0</v>
      </c>
      <c r="GD60" s="108"/>
      <c r="GE60" s="104"/>
      <c r="GF60" s="108"/>
      <c r="GG60" s="104"/>
      <c r="GH60" s="108"/>
      <c r="GI60" s="104"/>
      <c r="GJ60" s="108"/>
      <c r="GK60" s="104"/>
      <c r="GL60" s="108"/>
      <c r="GM60" s="104"/>
      <c r="GN60" s="103"/>
      <c r="GO60" s="103"/>
      <c r="GP60" s="108"/>
      <c r="GQ60" s="104"/>
      <c r="GR60" s="103"/>
      <c r="GS60" s="103"/>
      <c r="GT60" s="108"/>
      <c r="GU60" s="104"/>
      <c r="GV60" s="103"/>
      <c r="GW60" s="103"/>
      <c r="GX60" s="108"/>
      <c r="GY60" s="103"/>
      <c r="GZ60" s="100">
        <f t="shared" si="42"/>
        <v>0</v>
      </c>
      <c r="HA60" s="103">
        <f t="shared" si="43"/>
        <v>0</v>
      </c>
      <c r="HB60" s="103">
        <f t="shared" si="44"/>
        <v>0</v>
      </c>
      <c r="HC60" s="103"/>
      <c r="HD60" s="149">
        <f t="shared" si="45"/>
        <v>0</v>
      </c>
      <c r="HE60" s="103">
        <v>0</v>
      </c>
      <c r="HF60" s="104">
        <v>0</v>
      </c>
      <c r="HG60" s="108"/>
      <c r="HH60" s="104"/>
      <c r="HI60" s="108"/>
      <c r="HJ60" s="104"/>
      <c r="HK60" s="108"/>
      <c r="HL60" s="104"/>
      <c r="HM60" s="108"/>
      <c r="HN60" s="104"/>
      <c r="HO60" s="108"/>
      <c r="HP60" s="104"/>
      <c r="HQ60" s="108"/>
      <c r="HR60" s="104"/>
      <c r="HS60" s="108"/>
      <c r="HT60" s="104"/>
      <c r="HU60" s="108"/>
      <c r="HV60" s="104"/>
      <c r="HW60" s="108"/>
      <c r="HX60" s="104"/>
      <c r="HY60" s="108"/>
      <c r="HZ60" s="104"/>
      <c r="IA60" s="108"/>
      <c r="IB60" s="103"/>
      <c r="IC60" s="96">
        <f t="shared" si="46"/>
        <v>0</v>
      </c>
      <c r="ID60" s="97">
        <f t="shared" si="47"/>
        <v>0</v>
      </c>
      <c r="IE60" s="97">
        <f t="shared" si="48"/>
        <v>0</v>
      </c>
      <c r="IF60" s="97"/>
      <c r="IG60" s="139">
        <f t="shared" si="49"/>
        <v>0</v>
      </c>
      <c r="IH60" s="111">
        <v>0</v>
      </c>
      <c r="II60" s="110">
        <v>0</v>
      </c>
      <c r="IJ60" s="109"/>
      <c r="IK60" s="110"/>
      <c r="IL60" s="109"/>
      <c r="IM60" s="110"/>
      <c r="IN60" s="109"/>
      <c r="IO60" s="110"/>
      <c r="IP60" s="109"/>
      <c r="IQ60" s="110"/>
      <c r="IR60" s="109"/>
      <c r="IS60" s="110"/>
      <c r="IT60" s="109"/>
      <c r="IU60" s="110"/>
      <c r="IV60" s="109"/>
      <c r="IW60" s="110"/>
      <c r="IX60" s="111"/>
      <c r="IY60" s="110"/>
      <c r="IZ60" s="111"/>
      <c r="JA60" s="110"/>
      <c r="JB60" s="109"/>
      <c r="JC60" s="110"/>
      <c r="JD60" s="111"/>
      <c r="JE60" s="111"/>
      <c r="JF60" s="96">
        <f t="shared" si="50"/>
        <v>0</v>
      </c>
      <c r="JG60" s="97">
        <f t="shared" si="51"/>
        <v>0</v>
      </c>
      <c r="JH60" s="97">
        <f t="shared" si="52"/>
        <v>0</v>
      </c>
      <c r="JI60" s="97"/>
      <c r="JJ60" s="139">
        <f t="shared" si="53"/>
        <v>0</v>
      </c>
      <c r="JK60" s="109">
        <v>0</v>
      </c>
      <c r="JL60" s="110">
        <v>0</v>
      </c>
      <c r="JM60" s="109"/>
      <c r="JN60" s="110"/>
      <c r="JO60" s="109"/>
      <c r="JP60" s="110"/>
      <c r="JQ60" s="109"/>
      <c r="JR60" s="110"/>
      <c r="JS60" s="109"/>
      <c r="JT60" s="110"/>
      <c r="JU60" s="111"/>
      <c r="JV60" s="110"/>
      <c r="JW60" s="109"/>
      <c r="JX60" s="111"/>
      <c r="JY60" s="109"/>
      <c r="JZ60" s="110"/>
      <c r="KA60" s="111"/>
      <c r="KB60" s="110"/>
      <c r="KC60" s="111"/>
      <c r="KD60" s="110"/>
      <c r="KE60" s="111"/>
      <c r="KF60" s="110"/>
      <c r="KG60" s="111"/>
      <c r="KH60" s="110"/>
      <c r="KI60" s="96">
        <f t="shared" si="54"/>
        <v>0</v>
      </c>
      <c r="KJ60" s="97">
        <f t="shared" si="55"/>
        <v>0</v>
      </c>
      <c r="KK60" s="97">
        <v>8.4916780023344546E-2</v>
      </c>
      <c r="KL60" s="139">
        <f t="shared" si="56"/>
        <v>0</v>
      </c>
      <c r="KM60" s="103">
        <v>0</v>
      </c>
      <c r="KN60" s="104">
        <v>0</v>
      </c>
      <c r="KO60" s="108"/>
      <c r="KP60" s="104"/>
      <c r="KQ60" s="108"/>
      <c r="KR60" s="104"/>
      <c r="KS60" s="108"/>
      <c r="KT60" s="104"/>
      <c r="KU60" s="108"/>
      <c r="KV60" s="104"/>
      <c r="KW60" s="108"/>
      <c r="KX60" s="104"/>
      <c r="KY60" s="108"/>
      <c r="KZ60" s="104"/>
      <c r="LA60" s="108"/>
      <c r="LB60" s="104"/>
      <c r="LC60" s="108"/>
      <c r="LD60" s="103"/>
      <c r="LE60" s="108"/>
      <c r="LF60" s="104"/>
      <c r="LG60" s="108"/>
      <c r="LH60" s="104"/>
      <c r="LI60" s="108"/>
      <c r="LJ60" s="104"/>
      <c r="LK60" s="100">
        <f t="shared" si="57"/>
        <v>0</v>
      </c>
      <c r="LL60" s="104">
        <f t="shared" si="58"/>
        <v>0</v>
      </c>
      <c r="LM60" s="108">
        <v>0</v>
      </c>
      <c r="LN60" s="104">
        <v>0</v>
      </c>
      <c r="LO60" s="108"/>
      <c r="LP60" s="104"/>
      <c r="LQ60" s="108"/>
      <c r="LR60" s="104"/>
      <c r="LS60" s="108"/>
      <c r="LT60" s="104"/>
      <c r="LU60" s="108"/>
      <c r="LV60" s="104"/>
      <c r="LW60" s="103"/>
      <c r="LX60" s="104"/>
      <c r="LY60" s="103"/>
      <c r="LZ60" s="103"/>
      <c r="MA60" s="108"/>
      <c r="MB60" s="104"/>
      <c r="MC60" s="103"/>
      <c r="MD60" s="104"/>
      <c r="ME60" s="103"/>
      <c r="MF60" s="104"/>
      <c r="MG60" s="103"/>
      <c r="MH60" s="104"/>
      <c r="MI60" s="103"/>
      <c r="MJ60" s="104"/>
      <c r="MK60" s="102">
        <f t="shared" si="59"/>
        <v>0</v>
      </c>
      <c r="ML60" s="104">
        <f t="shared" si="60"/>
        <v>0</v>
      </c>
      <c r="MM60" s="108">
        <v>0</v>
      </c>
      <c r="MN60" s="104">
        <v>0</v>
      </c>
      <c r="MO60" s="108"/>
      <c r="MP60" s="104"/>
      <c r="MQ60" s="108"/>
      <c r="MR60" s="104"/>
      <c r="MS60" s="108"/>
      <c r="MT60" s="104"/>
      <c r="MU60" s="108"/>
      <c r="MV60" s="104"/>
      <c r="MW60" s="108"/>
      <c r="MX60" s="104"/>
      <c r="MY60" s="108"/>
      <c r="MZ60" s="104"/>
      <c r="NA60" s="108"/>
      <c r="NB60" s="104"/>
      <c r="NC60" s="108"/>
      <c r="ND60" s="104"/>
      <c r="NE60" s="108"/>
      <c r="NF60" s="104"/>
      <c r="NG60" s="108"/>
      <c r="NH60" s="104"/>
      <c r="NI60" s="108"/>
      <c r="NJ60" s="104"/>
      <c r="NK60" s="100">
        <f t="shared" si="61"/>
        <v>0</v>
      </c>
      <c r="NL60" s="104">
        <f t="shared" si="62"/>
        <v>0</v>
      </c>
      <c r="NM60" s="109">
        <f t="shared" si="63"/>
        <v>0</v>
      </c>
      <c r="NN60" s="110">
        <f t="shared" si="64"/>
        <v>0</v>
      </c>
      <c r="NO60" s="109">
        <f t="shared" si="65"/>
        <v>0</v>
      </c>
      <c r="NP60" s="110">
        <f t="shared" si="66"/>
        <v>0</v>
      </c>
      <c r="NQ60" s="109">
        <f t="shared" si="67"/>
        <v>0</v>
      </c>
      <c r="NR60" s="110">
        <f t="shared" si="68"/>
        <v>0</v>
      </c>
      <c r="NS60" s="109">
        <f t="shared" si="69"/>
        <v>0</v>
      </c>
      <c r="NT60" s="110">
        <f t="shared" si="70"/>
        <v>0</v>
      </c>
      <c r="NU60" s="109">
        <f t="shared" si="71"/>
        <v>0</v>
      </c>
      <c r="NV60" s="110">
        <f t="shared" si="72"/>
        <v>0</v>
      </c>
      <c r="NW60" s="109">
        <f t="shared" si="73"/>
        <v>0</v>
      </c>
      <c r="NX60" s="110">
        <f t="shared" si="74"/>
        <v>0</v>
      </c>
      <c r="NY60" s="109">
        <f t="shared" si="75"/>
        <v>0</v>
      </c>
      <c r="NZ60" s="110">
        <f t="shared" si="76"/>
        <v>0</v>
      </c>
      <c r="OA60" s="109">
        <f t="shared" si="77"/>
        <v>0</v>
      </c>
      <c r="OB60" s="110">
        <f t="shared" si="78"/>
        <v>0</v>
      </c>
      <c r="OC60" s="111">
        <f t="shared" si="79"/>
        <v>0</v>
      </c>
      <c r="OD60" s="110">
        <f t="shared" si="80"/>
        <v>0</v>
      </c>
      <c r="OE60" s="111">
        <f t="shared" si="81"/>
        <v>0</v>
      </c>
      <c r="OF60" s="110">
        <f t="shared" si="82"/>
        <v>0</v>
      </c>
      <c r="OG60" s="109">
        <f t="shared" si="83"/>
        <v>0</v>
      </c>
      <c r="OH60" s="110">
        <f t="shared" si="84"/>
        <v>0</v>
      </c>
      <c r="OI60" s="111">
        <f t="shared" si="85"/>
        <v>0</v>
      </c>
      <c r="OJ60" s="111">
        <f t="shared" si="86"/>
        <v>0</v>
      </c>
      <c r="OK60" s="96">
        <f t="shared" si="87"/>
        <v>0</v>
      </c>
      <c r="OL60" s="97">
        <f t="shared" si="88"/>
        <v>0</v>
      </c>
      <c r="OM60" s="97">
        <v>0</v>
      </c>
      <c r="ON60" s="139">
        <f t="shared" si="89"/>
        <v>0</v>
      </c>
      <c r="OO60" s="111">
        <v>0</v>
      </c>
      <c r="OP60" s="110">
        <v>0</v>
      </c>
      <c r="OQ60" s="109"/>
      <c r="OR60" s="110"/>
      <c r="OS60" s="109"/>
      <c r="OT60" s="110"/>
      <c r="OU60" s="109"/>
      <c r="OV60" s="110"/>
      <c r="OW60" s="109"/>
      <c r="OX60" s="110"/>
      <c r="OY60" s="109"/>
      <c r="OZ60" s="110"/>
      <c r="PA60" s="109"/>
      <c r="PB60" s="110"/>
      <c r="PC60" s="109"/>
      <c r="PD60" s="110"/>
      <c r="PE60" s="111"/>
      <c r="PF60" s="110"/>
      <c r="PG60" s="111"/>
      <c r="PH60" s="110"/>
      <c r="PI60" s="109"/>
      <c r="PJ60" s="110"/>
      <c r="PK60" s="111"/>
      <c r="PL60" s="110"/>
      <c r="PM60" s="96">
        <f t="shared" si="90"/>
        <v>0</v>
      </c>
      <c r="PN60" s="97">
        <f t="shared" si="91"/>
        <v>0</v>
      </c>
      <c r="PO60" s="97">
        <f t="shared" si="92"/>
        <v>0</v>
      </c>
      <c r="PP60" s="109">
        <v>1</v>
      </c>
      <c r="PQ60" s="111"/>
      <c r="PR60" s="111"/>
      <c r="PS60" s="111"/>
      <c r="PT60" s="111"/>
      <c r="PU60" s="111"/>
      <c r="PV60" s="111"/>
      <c r="PW60" s="111"/>
      <c r="PX60" s="111"/>
      <c r="PY60" s="111"/>
      <c r="PZ60" s="111"/>
      <c r="QA60" s="110"/>
      <c r="QB60" s="98">
        <f t="shared" si="93"/>
        <v>1</v>
      </c>
      <c r="QC60" s="105">
        <f t="shared" si="94"/>
        <v>6.1602564102564106</v>
      </c>
      <c r="QD60" s="106"/>
      <c r="QE60" s="113">
        <f t="shared" si="95"/>
        <v>0</v>
      </c>
      <c r="QF60" s="108">
        <v>4</v>
      </c>
      <c r="QG60" s="103"/>
      <c r="QH60" s="103"/>
      <c r="QI60" s="103"/>
      <c r="QJ60" s="103"/>
      <c r="QK60" s="103"/>
      <c r="QL60" s="103"/>
      <c r="QM60" s="103"/>
      <c r="QN60" s="103"/>
      <c r="QO60" s="103"/>
      <c r="QP60" s="103"/>
      <c r="QQ60" s="104"/>
      <c r="QR60" s="117">
        <f t="shared" si="96"/>
        <v>4</v>
      </c>
      <c r="QS60" s="158"/>
    </row>
    <row r="61" spans="1:461" s="88" customFormat="1" ht="10.5" x14ac:dyDescent="0.25">
      <c r="A61" s="89" t="s">
        <v>1</v>
      </c>
      <c r="B61" s="90" t="s">
        <v>53</v>
      </c>
      <c r="C61" s="90">
        <v>400</v>
      </c>
      <c r="D61" s="90" t="s">
        <v>349</v>
      </c>
      <c r="E61" s="91" t="s">
        <v>302</v>
      </c>
      <c r="F61" s="92" t="s">
        <v>95</v>
      </c>
      <c r="G61" s="92" t="s">
        <v>644</v>
      </c>
      <c r="H61" s="155">
        <v>55</v>
      </c>
      <c r="I61" s="92" t="s">
        <v>56</v>
      </c>
      <c r="J61" s="93">
        <v>0</v>
      </c>
      <c r="K61" s="94">
        <v>0</v>
      </c>
      <c r="L61" s="93"/>
      <c r="M61" s="94"/>
      <c r="N61" s="93"/>
      <c r="O61" s="94"/>
      <c r="P61" s="93"/>
      <c r="Q61" s="94"/>
      <c r="R61" s="93"/>
      <c r="S61" s="94"/>
      <c r="T61" s="93"/>
      <c r="U61" s="94"/>
      <c r="V61" s="93"/>
      <c r="W61" s="95"/>
      <c r="X61" s="93"/>
      <c r="Y61" s="94"/>
      <c r="Z61" s="95"/>
      <c r="AA61" s="95"/>
      <c r="AB61" s="93"/>
      <c r="AC61" s="94"/>
      <c r="AD61" s="93"/>
      <c r="AE61" s="94"/>
      <c r="AF61" s="93"/>
      <c r="AG61" s="95"/>
      <c r="AH61" s="96">
        <f t="shared" si="19"/>
        <v>0</v>
      </c>
      <c r="AI61" s="97">
        <f t="shared" si="20"/>
        <v>0</v>
      </c>
      <c r="AJ61" s="97">
        <f t="shared" si="15"/>
        <v>0</v>
      </c>
      <c r="AK61" s="97"/>
      <c r="AL61" s="139">
        <f t="shared" si="21"/>
        <v>0</v>
      </c>
      <c r="AM61" s="95">
        <v>0</v>
      </c>
      <c r="AN61" s="94">
        <v>0</v>
      </c>
      <c r="AO61" s="93"/>
      <c r="AP61" s="94"/>
      <c r="AQ61" s="93"/>
      <c r="AR61" s="94"/>
      <c r="AS61" s="93"/>
      <c r="AT61" s="94"/>
      <c r="AU61" s="93"/>
      <c r="AV61" s="94"/>
      <c r="AW61" s="93"/>
      <c r="AX61" s="94"/>
      <c r="AY61" s="93"/>
      <c r="AZ61" s="95"/>
      <c r="BA61" s="93"/>
      <c r="BB61" s="95"/>
      <c r="BC61" s="93"/>
      <c r="BD61" s="94"/>
      <c r="BE61" s="95"/>
      <c r="BF61" s="95"/>
      <c r="BG61" s="93"/>
      <c r="BH61" s="94"/>
      <c r="BI61" s="93"/>
      <c r="BJ61" s="94"/>
      <c r="BK61" s="96">
        <f t="shared" si="22"/>
        <v>0</v>
      </c>
      <c r="BL61" s="97">
        <f t="shared" si="23"/>
        <v>0</v>
      </c>
      <c r="BM61" s="97">
        <f t="shared" si="24"/>
        <v>0</v>
      </c>
      <c r="BN61" s="97"/>
      <c r="BO61" s="139">
        <f t="shared" si="25"/>
        <v>0</v>
      </c>
      <c r="BP61" s="111">
        <v>0</v>
      </c>
      <c r="BQ61" s="110">
        <v>0</v>
      </c>
      <c r="BR61" s="109"/>
      <c r="BS61" s="110"/>
      <c r="BT61" s="109"/>
      <c r="BU61" s="110"/>
      <c r="BV61" s="109"/>
      <c r="BW61" s="110"/>
      <c r="BX61" s="109"/>
      <c r="BY61" s="110"/>
      <c r="BZ61" s="109"/>
      <c r="CA61" s="110"/>
      <c r="CB61" s="111"/>
      <c r="CC61" s="111"/>
      <c r="CD61" s="109"/>
      <c r="CE61" s="110"/>
      <c r="CF61" s="109"/>
      <c r="CG61" s="111"/>
      <c r="CH61" s="109"/>
      <c r="CI61" s="110"/>
      <c r="CJ61" s="109"/>
      <c r="CK61" s="110"/>
      <c r="CL61" s="111"/>
      <c r="CM61" s="111"/>
      <c r="CN61" s="96">
        <f t="shared" si="26"/>
        <v>0</v>
      </c>
      <c r="CO61" s="97">
        <f t="shared" si="27"/>
        <v>0</v>
      </c>
      <c r="CP61" s="97">
        <f t="shared" si="28"/>
        <v>0</v>
      </c>
      <c r="CQ61" s="97"/>
      <c r="CR61" s="139">
        <f t="shared" si="29"/>
        <v>0</v>
      </c>
      <c r="CS61" s="111">
        <v>0</v>
      </c>
      <c r="CT61" s="110">
        <v>0</v>
      </c>
      <c r="CU61" s="109"/>
      <c r="CV61" s="110"/>
      <c r="CW61" s="109"/>
      <c r="CX61" s="110"/>
      <c r="CY61" s="109"/>
      <c r="CZ61" s="110"/>
      <c r="DA61" s="109"/>
      <c r="DB61" s="110"/>
      <c r="DC61" s="109"/>
      <c r="DD61" s="110"/>
      <c r="DE61" s="109"/>
      <c r="DF61" s="110"/>
      <c r="DG61" s="109"/>
      <c r="DH61" s="110"/>
      <c r="DI61" s="111"/>
      <c r="DJ61" s="111"/>
      <c r="DK61" s="109"/>
      <c r="DL61" s="111"/>
      <c r="DM61" s="109"/>
      <c r="DN61" s="110"/>
      <c r="DO61" s="111"/>
      <c r="DP61" s="111"/>
      <c r="DQ61" s="96">
        <f t="shared" si="30"/>
        <v>0</v>
      </c>
      <c r="DR61" s="97">
        <f t="shared" si="31"/>
        <v>0</v>
      </c>
      <c r="DS61" s="97">
        <f t="shared" si="32"/>
        <v>0</v>
      </c>
      <c r="DT61" s="97"/>
      <c r="DU61" s="139">
        <f t="shared" si="33"/>
        <v>0</v>
      </c>
      <c r="DV61" s="111">
        <v>0</v>
      </c>
      <c r="DW61" s="110">
        <v>0</v>
      </c>
      <c r="DX61" s="111"/>
      <c r="DY61" s="110"/>
      <c r="DZ61" s="111"/>
      <c r="EA61" s="110"/>
      <c r="EB61" s="111"/>
      <c r="EC61" s="110"/>
      <c r="ED61" s="109"/>
      <c r="EE61" s="110"/>
      <c r="EF61" s="109"/>
      <c r="EG61" s="110"/>
      <c r="EH61" s="109"/>
      <c r="EI61" s="111"/>
      <c r="EJ61" s="109"/>
      <c r="EK61" s="111"/>
      <c r="EL61" s="109"/>
      <c r="EM61" s="110"/>
      <c r="EN61" s="111"/>
      <c r="EO61" s="110"/>
      <c r="EP61" s="111"/>
      <c r="EQ61" s="110"/>
      <c r="ER61" s="111"/>
      <c r="ES61" s="111"/>
      <c r="ET61" s="96">
        <f t="shared" si="34"/>
        <v>0</v>
      </c>
      <c r="EU61" s="97">
        <f t="shared" si="35"/>
        <v>0</v>
      </c>
      <c r="EV61" s="97">
        <f t="shared" si="36"/>
        <v>0</v>
      </c>
      <c r="EW61" s="97"/>
      <c r="EX61" s="139">
        <f t="shared" si="37"/>
        <v>0</v>
      </c>
      <c r="EY61" s="103">
        <v>0</v>
      </c>
      <c r="EZ61" s="104">
        <v>0</v>
      </c>
      <c r="FA61" s="103"/>
      <c r="FB61" s="104"/>
      <c r="FC61" s="103"/>
      <c r="FD61" s="104"/>
      <c r="FE61" s="103"/>
      <c r="FF61" s="104"/>
      <c r="FG61" s="108"/>
      <c r="FH61" s="104"/>
      <c r="FI61" s="103"/>
      <c r="FJ61" s="104"/>
      <c r="FK61" s="103"/>
      <c r="FL61" s="103"/>
      <c r="FM61" s="108"/>
      <c r="FN61" s="104"/>
      <c r="FO61" s="103"/>
      <c r="FP61" s="103"/>
      <c r="FQ61" s="108"/>
      <c r="FR61" s="104"/>
      <c r="FS61" s="103"/>
      <c r="FT61" s="104"/>
      <c r="FU61" s="103"/>
      <c r="FV61" s="103"/>
      <c r="FW61" s="100">
        <f t="shared" si="38"/>
        <v>0</v>
      </c>
      <c r="FX61" s="103">
        <f t="shared" si="39"/>
        <v>0</v>
      </c>
      <c r="FY61" s="103">
        <f t="shared" si="40"/>
        <v>0</v>
      </c>
      <c r="FZ61" s="103"/>
      <c r="GA61" s="149">
        <f t="shared" si="41"/>
        <v>0</v>
      </c>
      <c r="GB61" s="103">
        <v>0</v>
      </c>
      <c r="GC61" s="104">
        <v>0</v>
      </c>
      <c r="GD61" s="108"/>
      <c r="GE61" s="104"/>
      <c r="GF61" s="108"/>
      <c r="GG61" s="104"/>
      <c r="GH61" s="108"/>
      <c r="GI61" s="104"/>
      <c r="GJ61" s="108"/>
      <c r="GK61" s="104"/>
      <c r="GL61" s="108"/>
      <c r="GM61" s="104"/>
      <c r="GN61" s="103"/>
      <c r="GO61" s="103"/>
      <c r="GP61" s="108"/>
      <c r="GQ61" s="104"/>
      <c r="GR61" s="103"/>
      <c r="GS61" s="103"/>
      <c r="GT61" s="108"/>
      <c r="GU61" s="104"/>
      <c r="GV61" s="103"/>
      <c r="GW61" s="103"/>
      <c r="GX61" s="108"/>
      <c r="GY61" s="103"/>
      <c r="GZ61" s="100">
        <f t="shared" si="42"/>
        <v>0</v>
      </c>
      <c r="HA61" s="103">
        <f t="shared" si="43"/>
        <v>0</v>
      </c>
      <c r="HB61" s="103">
        <f t="shared" si="44"/>
        <v>0</v>
      </c>
      <c r="HC61" s="103"/>
      <c r="HD61" s="149">
        <f t="shared" si="45"/>
        <v>0</v>
      </c>
      <c r="HE61" s="103">
        <v>0</v>
      </c>
      <c r="HF61" s="104">
        <v>0</v>
      </c>
      <c r="HG61" s="108"/>
      <c r="HH61" s="104"/>
      <c r="HI61" s="108"/>
      <c r="HJ61" s="104"/>
      <c r="HK61" s="108"/>
      <c r="HL61" s="104"/>
      <c r="HM61" s="108"/>
      <c r="HN61" s="104"/>
      <c r="HO61" s="108"/>
      <c r="HP61" s="104"/>
      <c r="HQ61" s="108"/>
      <c r="HR61" s="104"/>
      <c r="HS61" s="108"/>
      <c r="HT61" s="104"/>
      <c r="HU61" s="108"/>
      <c r="HV61" s="104"/>
      <c r="HW61" s="108"/>
      <c r="HX61" s="104"/>
      <c r="HY61" s="108"/>
      <c r="HZ61" s="104"/>
      <c r="IA61" s="108"/>
      <c r="IB61" s="103"/>
      <c r="IC61" s="96">
        <f t="shared" si="46"/>
        <v>0</v>
      </c>
      <c r="ID61" s="97">
        <f t="shared" si="47"/>
        <v>0</v>
      </c>
      <c r="IE61" s="97">
        <f t="shared" si="48"/>
        <v>0</v>
      </c>
      <c r="IF61" s="97"/>
      <c r="IG61" s="139">
        <f t="shared" si="49"/>
        <v>0</v>
      </c>
      <c r="IH61" s="111">
        <v>0</v>
      </c>
      <c r="II61" s="110">
        <v>0</v>
      </c>
      <c r="IJ61" s="109"/>
      <c r="IK61" s="110"/>
      <c r="IL61" s="109"/>
      <c r="IM61" s="110"/>
      <c r="IN61" s="109"/>
      <c r="IO61" s="110"/>
      <c r="IP61" s="109"/>
      <c r="IQ61" s="110"/>
      <c r="IR61" s="109"/>
      <c r="IS61" s="110"/>
      <c r="IT61" s="109"/>
      <c r="IU61" s="110"/>
      <c r="IV61" s="109"/>
      <c r="IW61" s="110"/>
      <c r="IX61" s="111"/>
      <c r="IY61" s="110"/>
      <c r="IZ61" s="111"/>
      <c r="JA61" s="110"/>
      <c r="JB61" s="109"/>
      <c r="JC61" s="110"/>
      <c r="JD61" s="111"/>
      <c r="JE61" s="111"/>
      <c r="JF61" s="96">
        <f t="shared" si="50"/>
        <v>0</v>
      </c>
      <c r="JG61" s="97">
        <f t="shared" si="51"/>
        <v>0</v>
      </c>
      <c r="JH61" s="97">
        <f t="shared" si="52"/>
        <v>0</v>
      </c>
      <c r="JI61" s="97"/>
      <c r="JJ61" s="139">
        <f t="shared" si="53"/>
        <v>0</v>
      </c>
      <c r="JK61" s="109">
        <v>0</v>
      </c>
      <c r="JL61" s="110">
        <v>0</v>
      </c>
      <c r="JM61" s="109"/>
      <c r="JN61" s="110"/>
      <c r="JO61" s="109"/>
      <c r="JP61" s="110"/>
      <c r="JQ61" s="109"/>
      <c r="JR61" s="110"/>
      <c r="JS61" s="109"/>
      <c r="JT61" s="110"/>
      <c r="JU61" s="111"/>
      <c r="JV61" s="110"/>
      <c r="JW61" s="109"/>
      <c r="JX61" s="111"/>
      <c r="JY61" s="109"/>
      <c r="JZ61" s="110"/>
      <c r="KA61" s="111"/>
      <c r="KB61" s="110"/>
      <c r="KC61" s="111"/>
      <c r="KD61" s="110"/>
      <c r="KE61" s="111"/>
      <c r="KF61" s="110"/>
      <c r="KG61" s="111"/>
      <c r="KH61" s="110"/>
      <c r="KI61" s="96">
        <f t="shared" si="54"/>
        <v>0</v>
      </c>
      <c r="KJ61" s="97">
        <f t="shared" si="55"/>
        <v>0</v>
      </c>
      <c r="KK61" s="97">
        <v>8.8166852222935133E-2</v>
      </c>
      <c r="KL61" s="139">
        <f t="shared" si="56"/>
        <v>0</v>
      </c>
      <c r="KM61" s="103">
        <v>0</v>
      </c>
      <c r="KN61" s="104">
        <v>0</v>
      </c>
      <c r="KO61" s="108"/>
      <c r="KP61" s="104"/>
      <c r="KQ61" s="108"/>
      <c r="KR61" s="104"/>
      <c r="KS61" s="108"/>
      <c r="KT61" s="104"/>
      <c r="KU61" s="108"/>
      <c r="KV61" s="104"/>
      <c r="KW61" s="108"/>
      <c r="KX61" s="104"/>
      <c r="KY61" s="108"/>
      <c r="KZ61" s="104"/>
      <c r="LA61" s="108"/>
      <c r="LB61" s="104"/>
      <c r="LC61" s="108"/>
      <c r="LD61" s="103"/>
      <c r="LE61" s="108"/>
      <c r="LF61" s="104"/>
      <c r="LG61" s="108"/>
      <c r="LH61" s="104"/>
      <c r="LI61" s="108"/>
      <c r="LJ61" s="104"/>
      <c r="LK61" s="100">
        <f t="shared" si="57"/>
        <v>0</v>
      </c>
      <c r="LL61" s="104">
        <f t="shared" si="58"/>
        <v>0</v>
      </c>
      <c r="LM61" s="108">
        <v>0</v>
      </c>
      <c r="LN61" s="104">
        <v>0</v>
      </c>
      <c r="LO61" s="108"/>
      <c r="LP61" s="104"/>
      <c r="LQ61" s="108"/>
      <c r="LR61" s="104"/>
      <c r="LS61" s="108"/>
      <c r="LT61" s="104"/>
      <c r="LU61" s="108"/>
      <c r="LV61" s="104"/>
      <c r="LW61" s="103"/>
      <c r="LX61" s="104"/>
      <c r="LY61" s="103"/>
      <c r="LZ61" s="103"/>
      <c r="MA61" s="108"/>
      <c r="MB61" s="104"/>
      <c r="MC61" s="103"/>
      <c r="MD61" s="104"/>
      <c r="ME61" s="103"/>
      <c r="MF61" s="104"/>
      <c r="MG61" s="103"/>
      <c r="MH61" s="104"/>
      <c r="MI61" s="103"/>
      <c r="MJ61" s="104"/>
      <c r="MK61" s="102">
        <f t="shared" si="59"/>
        <v>0</v>
      </c>
      <c r="ML61" s="104">
        <f t="shared" si="60"/>
        <v>0</v>
      </c>
      <c r="MM61" s="108">
        <v>0</v>
      </c>
      <c r="MN61" s="104">
        <v>0</v>
      </c>
      <c r="MO61" s="108"/>
      <c r="MP61" s="104"/>
      <c r="MQ61" s="108"/>
      <c r="MR61" s="104"/>
      <c r="MS61" s="108"/>
      <c r="MT61" s="104"/>
      <c r="MU61" s="108"/>
      <c r="MV61" s="104"/>
      <c r="MW61" s="108"/>
      <c r="MX61" s="104"/>
      <c r="MY61" s="108"/>
      <c r="MZ61" s="104"/>
      <c r="NA61" s="108"/>
      <c r="NB61" s="104"/>
      <c r="NC61" s="108"/>
      <c r="ND61" s="104"/>
      <c r="NE61" s="108"/>
      <c r="NF61" s="104"/>
      <c r="NG61" s="108"/>
      <c r="NH61" s="104"/>
      <c r="NI61" s="108"/>
      <c r="NJ61" s="104"/>
      <c r="NK61" s="100">
        <f t="shared" si="61"/>
        <v>0</v>
      </c>
      <c r="NL61" s="104">
        <f t="shared" si="62"/>
        <v>0</v>
      </c>
      <c r="NM61" s="109">
        <f t="shared" si="63"/>
        <v>0</v>
      </c>
      <c r="NN61" s="110">
        <f t="shared" si="64"/>
        <v>0</v>
      </c>
      <c r="NO61" s="109">
        <f t="shared" si="65"/>
        <v>0</v>
      </c>
      <c r="NP61" s="110">
        <f t="shared" si="66"/>
        <v>0</v>
      </c>
      <c r="NQ61" s="109">
        <f t="shared" si="67"/>
        <v>0</v>
      </c>
      <c r="NR61" s="110">
        <f t="shared" si="68"/>
        <v>0</v>
      </c>
      <c r="NS61" s="109">
        <f t="shared" si="69"/>
        <v>0</v>
      </c>
      <c r="NT61" s="110">
        <f t="shared" si="70"/>
        <v>0</v>
      </c>
      <c r="NU61" s="109">
        <f t="shared" si="71"/>
        <v>0</v>
      </c>
      <c r="NV61" s="110">
        <f t="shared" si="72"/>
        <v>0</v>
      </c>
      <c r="NW61" s="109">
        <f t="shared" si="73"/>
        <v>0</v>
      </c>
      <c r="NX61" s="110">
        <f t="shared" si="74"/>
        <v>0</v>
      </c>
      <c r="NY61" s="109">
        <f t="shared" si="75"/>
        <v>0</v>
      </c>
      <c r="NZ61" s="110">
        <f t="shared" si="76"/>
        <v>0</v>
      </c>
      <c r="OA61" s="109">
        <f t="shared" si="77"/>
        <v>0</v>
      </c>
      <c r="OB61" s="110">
        <f t="shared" si="78"/>
        <v>0</v>
      </c>
      <c r="OC61" s="111">
        <f t="shared" si="79"/>
        <v>0</v>
      </c>
      <c r="OD61" s="110">
        <f t="shared" si="80"/>
        <v>0</v>
      </c>
      <c r="OE61" s="111">
        <f t="shared" si="81"/>
        <v>0</v>
      </c>
      <c r="OF61" s="110">
        <f t="shared" si="82"/>
        <v>0</v>
      </c>
      <c r="OG61" s="109">
        <f t="shared" si="83"/>
        <v>0</v>
      </c>
      <c r="OH61" s="110">
        <f t="shared" si="84"/>
        <v>0</v>
      </c>
      <c r="OI61" s="111">
        <f t="shared" si="85"/>
        <v>0</v>
      </c>
      <c r="OJ61" s="111">
        <f t="shared" si="86"/>
        <v>0</v>
      </c>
      <c r="OK61" s="96">
        <f t="shared" si="87"/>
        <v>0</v>
      </c>
      <c r="OL61" s="97">
        <f t="shared" si="88"/>
        <v>0</v>
      </c>
      <c r="OM61" s="97">
        <v>0</v>
      </c>
      <c r="ON61" s="139">
        <f t="shared" si="89"/>
        <v>0</v>
      </c>
      <c r="OO61" s="111">
        <v>0</v>
      </c>
      <c r="OP61" s="110">
        <v>0</v>
      </c>
      <c r="OQ61" s="109"/>
      <c r="OR61" s="110"/>
      <c r="OS61" s="109"/>
      <c r="OT61" s="110"/>
      <c r="OU61" s="109"/>
      <c r="OV61" s="110"/>
      <c r="OW61" s="109"/>
      <c r="OX61" s="110"/>
      <c r="OY61" s="109"/>
      <c r="OZ61" s="110"/>
      <c r="PA61" s="109"/>
      <c r="PB61" s="110"/>
      <c r="PC61" s="109"/>
      <c r="PD61" s="110"/>
      <c r="PE61" s="111"/>
      <c r="PF61" s="110"/>
      <c r="PG61" s="111"/>
      <c r="PH61" s="110"/>
      <c r="PI61" s="109"/>
      <c r="PJ61" s="110"/>
      <c r="PK61" s="111"/>
      <c r="PL61" s="110"/>
      <c r="PM61" s="96">
        <f t="shared" si="90"/>
        <v>0</v>
      </c>
      <c r="PN61" s="97">
        <f t="shared" si="91"/>
        <v>0</v>
      </c>
      <c r="PO61" s="97">
        <f t="shared" si="92"/>
        <v>0</v>
      </c>
      <c r="PP61" s="109">
        <v>1</v>
      </c>
      <c r="PQ61" s="111"/>
      <c r="PR61" s="111"/>
      <c r="PS61" s="111"/>
      <c r="PT61" s="111"/>
      <c r="PU61" s="111"/>
      <c r="PV61" s="111"/>
      <c r="PW61" s="111"/>
      <c r="PX61" s="111"/>
      <c r="PY61" s="111"/>
      <c r="PZ61" s="111"/>
      <c r="QA61" s="110"/>
      <c r="QB61" s="98">
        <f t="shared" si="93"/>
        <v>1</v>
      </c>
      <c r="QC61" s="105">
        <f t="shared" si="94"/>
        <v>0</v>
      </c>
      <c r="QD61" s="106"/>
      <c r="QE61" s="113">
        <f t="shared" si="95"/>
        <v>0</v>
      </c>
      <c r="QF61" s="108">
        <v>0</v>
      </c>
      <c r="QG61" s="103"/>
      <c r="QH61" s="103"/>
      <c r="QI61" s="103"/>
      <c r="QJ61" s="103"/>
      <c r="QK61" s="103"/>
      <c r="QL61" s="103"/>
      <c r="QM61" s="103"/>
      <c r="QN61" s="103"/>
      <c r="QO61" s="103"/>
      <c r="QP61" s="103"/>
      <c r="QQ61" s="104"/>
      <c r="QR61" s="117">
        <f t="shared" si="96"/>
        <v>0</v>
      </c>
      <c r="QS61" s="158"/>
    </row>
    <row r="62" spans="1:461" s="88" customFormat="1" ht="10.5" x14ac:dyDescent="0.25">
      <c r="A62" s="89" t="s">
        <v>1</v>
      </c>
      <c r="B62" s="90" t="s">
        <v>53</v>
      </c>
      <c r="C62" s="90">
        <v>400</v>
      </c>
      <c r="D62" s="90" t="s">
        <v>349</v>
      </c>
      <c r="E62" s="91" t="s">
        <v>302</v>
      </c>
      <c r="F62" s="92" t="s">
        <v>95</v>
      </c>
      <c r="G62" s="92" t="s">
        <v>644</v>
      </c>
      <c r="H62" s="155">
        <v>56</v>
      </c>
      <c r="I62" s="92" t="s">
        <v>55</v>
      </c>
      <c r="J62" s="93">
        <v>0</v>
      </c>
      <c r="K62" s="94">
        <v>0</v>
      </c>
      <c r="L62" s="93"/>
      <c r="M62" s="94"/>
      <c r="N62" s="93"/>
      <c r="O62" s="94"/>
      <c r="P62" s="93"/>
      <c r="Q62" s="94"/>
      <c r="R62" s="93"/>
      <c r="S62" s="94"/>
      <c r="T62" s="93"/>
      <c r="U62" s="94"/>
      <c r="V62" s="93"/>
      <c r="W62" s="95"/>
      <c r="X62" s="93"/>
      <c r="Y62" s="94"/>
      <c r="Z62" s="95"/>
      <c r="AA62" s="95"/>
      <c r="AB62" s="93"/>
      <c r="AC62" s="94"/>
      <c r="AD62" s="93"/>
      <c r="AE62" s="94"/>
      <c r="AF62" s="93"/>
      <c r="AG62" s="95"/>
      <c r="AH62" s="96">
        <f t="shared" si="19"/>
        <v>0</v>
      </c>
      <c r="AI62" s="97">
        <f t="shared" si="20"/>
        <v>0</v>
      </c>
      <c r="AJ62" s="97">
        <f t="shared" si="15"/>
        <v>0</v>
      </c>
      <c r="AK62" s="97"/>
      <c r="AL62" s="139">
        <f t="shared" si="21"/>
        <v>0</v>
      </c>
      <c r="AM62" s="95">
        <v>0</v>
      </c>
      <c r="AN62" s="94">
        <v>0</v>
      </c>
      <c r="AO62" s="93"/>
      <c r="AP62" s="94"/>
      <c r="AQ62" s="93"/>
      <c r="AR62" s="94"/>
      <c r="AS62" s="93"/>
      <c r="AT62" s="94"/>
      <c r="AU62" s="93"/>
      <c r="AV62" s="94"/>
      <c r="AW62" s="93"/>
      <c r="AX62" s="94"/>
      <c r="AY62" s="93"/>
      <c r="AZ62" s="95"/>
      <c r="BA62" s="93"/>
      <c r="BB62" s="95"/>
      <c r="BC62" s="93"/>
      <c r="BD62" s="94"/>
      <c r="BE62" s="95"/>
      <c r="BF62" s="95"/>
      <c r="BG62" s="93"/>
      <c r="BH62" s="94"/>
      <c r="BI62" s="93"/>
      <c r="BJ62" s="94"/>
      <c r="BK62" s="96">
        <f t="shared" si="22"/>
        <v>0</v>
      </c>
      <c r="BL62" s="97">
        <f t="shared" si="23"/>
        <v>0</v>
      </c>
      <c r="BM62" s="97">
        <f t="shared" si="24"/>
        <v>0</v>
      </c>
      <c r="BN62" s="97"/>
      <c r="BO62" s="139">
        <f t="shared" si="25"/>
        <v>0</v>
      </c>
      <c r="BP62" s="111">
        <v>2</v>
      </c>
      <c r="BQ62" s="110">
        <v>1</v>
      </c>
      <c r="BR62" s="109"/>
      <c r="BS62" s="110"/>
      <c r="BT62" s="109"/>
      <c r="BU62" s="110"/>
      <c r="BV62" s="109"/>
      <c r="BW62" s="110"/>
      <c r="BX62" s="109"/>
      <c r="BY62" s="110"/>
      <c r="BZ62" s="109"/>
      <c r="CA62" s="110"/>
      <c r="CB62" s="111"/>
      <c r="CC62" s="111"/>
      <c r="CD62" s="109"/>
      <c r="CE62" s="110"/>
      <c r="CF62" s="109"/>
      <c r="CG62" s="111"/>
      <c r="CH62" s="109"/>
      <c r="CI62" s="110"/>
      <c r="CJ62" s="109"/>
      <c r="CK62" s="110"/>
      <c r="CL62" s="111"/>
      <c r="CM62" s="111"/>
      <c r="CN62" s="96">
        <f t="shared" si="26"/>
        <v>2</v>
      </c>
      <c r="CO62" s="97">
        <f t="shared" si="27"/>
        <v>1</v>
      </c>
      <c r="CP62" s="97">
        <f t="shared" si="28"/>
        <v>0.75</v>
      </c>
      <c r="CQ62" s="97"/>
      <c r="CR62" s="139">
        <f t="shared" si="29"/>
        <v>0</v>
      </c>
      <c r="CS62" s="111">
        <v>0</v>
      </c>
      <c r="CT62" s="110">
        <v>0</v>
      </c>
      <c r="CU62" s="109"/>
      <c r="CV62" s="110"/>
      <c r="CW62" s="109"/>
      <c r="CX62" s="110"/>
      <c r="CY62" s="109"/>
      <c r="CZ62" s="110"/>
      <c r="DA62" s="109"/>
      <c r="DB62" s="110"/>
      <c r="DC62" s="109"/>
      <c r="DD62" s="110"/>
      <c r="DE62" s="109"/>
      <c r="DF62" s="110"/>
      <c r="DG62" s="109"/>
      <c r="DH62" s="110"/>
      <c r="DI62" s="111"/>
      <c r="DJ62" s="111"/>
      <c r="DK62" s="109"/>
      <c r="DL62" s="111"/>
      <c r="DM62" s="109"/>
      <c r="DN62" s="110"/>
      <c r="DO62" s="111"/>
      <c r="DP62" s="111"/>
      <c r="DQ62" s="96">
        <f t="shared" si="30"/>
        <v>0</v>
      </c>
      <c r="DR62" s="97">
        <f t="shared" si="31"/>
        <v>0</v>
      </c>
      <c r="DS62" s="97">
        <f t="shared" si="32"/>
        <v>0</v>
      </c>
      <c r="DT62" s="97"/>
      <c r="DU62" s="139">
        <f t="shared" si="33"/>
        <v>0</v>
      </c>
      <c r="DV62" s="111">
        <v>0</v>
      </c>
      <c r="DW62" s="110">
        <v>0</v>
      </c>
      <c r="DX62" s="111"/>
      <c r="DY62" s="110"/>
      <c r="DZ62" s="111"/>
      <c r="EA62" s="110"/>
      <c r="EB62" s="111"/>
      <c r="EC62" s="110"/>
      <c r="ED62" s="109"/>
      <c r="EE62" s="110"/>
      <c r="EF62" s="109"/>
      <c r="EG62" s="110"/>
      <c r="EH62" s="109"/>
      <c r="EI62" s="111"/>
      <c r="EJ62" s="109"/>
      <c r="EK62" s="111"/>
      <c r="EL62" s="109"/>
      <c r="EM62" s="110"/>
      <c r="EN62" s="111"/>
      <c r="EO62" s="110"/>
      <c r="EP62" s="111"/>
      <c r="EQ62" s="110"/>
      <c r="ER62" s="111"/>
      <c r="ES62" s="111"/>
      <c r="ET62" s="96">
        <f t="shared" si="34"/>
        <v>0</v>
      </c>
      <c r="EU62" s="97">
        <f t="shared" si="35"/>
        <v>0</v>
      </c>
      <c r="EV62" s="97">
        <f t="shared" si="36"/>
        <v>0</v>
      </c>
      <c r="EW62" s="97"/>
      <c r="EX62" s="139">
        <f t="shared" si="37"/>
        <v>0</v>
      </c>
      <c r="EY62" s="103">
        <v>0</v>
      </c>
      <c r="EZ62" s="104">
        <v>0</v>
      </c>
      <c r="FA62" s="103"/>
      <c r="FB62" s="104"/>
      <c r="FC62" s="103"/>
      <c r="FD62" s="104"/>
      <c r="FE62" s="103"/>
      <c r="FF62" s="104"/>
      <c r="FG62" s="108"/>
      <c r="FH62" s="104"/>
      <c r="FI62" s="103"/>
      <c r="FJ62" s="104"/>
      <c r="FK62" s="103"/>
      <c r="FL62" s="103"/>
      <c r="FM62" s="108"/>
      <c r="FN62" s="104"/>
      <c r="FO62" s="103"/>
      <c r="FP62" s="103"/>
      <c r="FQ62" s="108"/>
      <c r="FR62" s="104"/>
      <c r="FS62" s="103"/>
      <c r="FT62" s="104"/>
      <c r="FU62" s="103"/>
      <c r="FV62" s="103"/>
      <c r="FW62" s="100">
        <f t="shared" si="38"/>
        <v>0</v>
      </c>
      <c r="FX62" s="103">
        <f t="shared" si="39"/>
        <v>0</v>
      </c>
      <c r="FY62" s="103">
        <f t="shared" si="40"/>
        <v>0</v>
      </c>
      <c r="FZ62" s="103"/>
      <c r="GA62" s="149">
        <f t="shared" si="41"/>
        <v>0</v>
      </c>
      <c r="GB62" s="103">
        <v>0</v>
      </c>
      <c r="GC62" s="104">
        <v>0</v>
      </c>
      <c r="GD62" s="108"/>
      <c r="GE62" s="104"/>
      <c r="GF62" s="108"/>
      <c r="GG62" s="104"/>
      <c r="GH62" s="108"/>
      <c r="GI62" s="104"/>
      <c r="GJ62" s="108"/>
      <c r="GK62" s="104"/>
      <c r="GL62" s="108"/>
      <c r="GM62" s="104"/>
      <c r="GN62" s="103"/>
      <c r="GO62" s="103"/>
      <c r="GP62" s="108"/>
      <c r="GQ62" s="104"/>
      <c r="GR62" s="103"/>
      <c r="GS62" s="103"/>
      <c r="GT62" s="108"/>
      <c r="GU62" s="104"/>
      <c r="GV62" s="103"/>
      <c r="GW62" s="103"/>
      <c r="GX62" s="108"/>
      <c r="GY62" s="103"/>
      <c r="GZ62" s="100">
        <f t="shared" si="42"/>
        <v>0</v>
      </c>
      <c r="HA62" s="103">
        <f t="shared" si="43"/>
        <v>0</v>
      </c>
      <c r="HB62" s="103">
        <f t="shared" si="44"/>
        <v>0</v>
      </c>
      <c r="HC62" s="103"/>
      <c r="HD62" s="149">
        <f t="shared" si="45"/>
        <v>0</v>
      </c>
      <c r="HE62" s="103">
        <v>0</v>
      </c>
      <c r="HF62" s="104">
        <v>0</v>
      </c>
      <c r="HG62" s="108"/>
      <c r="HH62" s="104"/>
      <c r="HI62" s="108"/>
      <c r="HJ62" s="104"/>
      <c r="HK62" s="108"/>
      <c r="HL62" s="104"/>
      <c r="HM62" s="108"/>
      <c r="HN62" s="104"/>
      <c r="HO62" s="108"/>
      <c r="HP62" s="104"/>
      <c r="HQ62" s="108"/>
      <c r="HR62" s="104"/>
      <c r="HS62" s="108"/>
      <c r="HT62" s="104"/>
      <c r="HU62" s="108"/>
      <c r="HV62" s="104"/>
      <c r="HW62" s="108"/>
      <c r="HX62" s="104"/>
      <c r="HY62" s="108"/>
      <c r="HZ62" s="104"/>
      <c r="IA62" s="108"/>
      <c r="IB62" s="103"/>
      <c r="IC62" s="96">
        <f t="shared" si="46"/>
        <v>0</v>
      </c>
      <c r="ID62" s="97">
        <f t="shared" si="47"/>
        <v>0</v>
      </c>
      <c r="IE62" s="97">
        <f t="shared" si="48"/>
        <v>0</v>
      </c>
      <c r="IF62" s="97"/>
      <c r="IG62" s="139">
        <f t="shared" si="49"/>
        <v>0</v>
      </c>
      <c r="IH62" s="111">
        <v>0</v>
      </c>
      <c r="II62" s="110">
        <v>0</v>
      </c>
      <c r="IJ62" s="109"/>
      <c r="IK62" s="110"/>
      <c r="IL62" s="109"/>
      <c r="IM62" s="110"/>
      <c r="IN62" s="109"/>
      <c r="IO62" s="110"/>
      <c r="IP62" s="109"/>
      <c r="IQ62" s="110"/>
      <c r="IR62" s="109"/>
      <c r="IS62" s="110"/>
      <c r="IT62" s="109"/>
      <c r="IU62" s="110"/>
      <c r="IV62" s="109"/>
      <c r="IW62" s="110"/>
      <c r="IX62" s="111"/>
      <c r="IY62" s="110"/>
      <c r="IZ62" s="111"/>
      <c r="JA62" s="110"/>
      <c r="JB62" s="109"/>
      <c r="JC62" s="110"/>
      <c r="JD62" s="111"/>
      <c r="JE62" s="111"/>
      <c r="JF62" s="96">
        <f t="shared" si="50"/>
        <v>0</v>
      </c>
      <c r="JG62" s="97">
        <f t="shared" si="51"/>
        <v>0</v>
      </c>
      <c r="JH62" s="97">
        <f t="shared" si="52"/>
        <v>0</v>
      </c>
      <c r="JI62" s="97"/>
      <c r="JJ62" s="139">
        <f t="shared" si="53"/>
        <v>0</v>
      </c>
      <c r="JK62" s="109">
        <v>0</v>
      </c>
      <c r="JL62" s="110">
        <v>0</v>
      </c>
      <c r="JM62" s="109"/>
      <c r="JN62" s="110"/>
      <c r="JO62" s="109"/>
      <c r="JP62" s="110"/>
      <c r="JQ62" s="109"/>
      <c r="JR62" s="110"/>
      <c r="JS62" s="109"/>
      <c r="JT62" s="110"/>
      <c r="JU62" s="111"/>
      <c r="JV62" s="110"/>
      <c r="JW62" s="109"/>
      <c r="JX62" s="111"/>
      <c r="JY62" s="109"/>
      <c r="JZ62" s="110"/>
      <c r="KA62" s="111"/>
      <c r="KB62" s="110"/>
      <c r="KC62" s="111"/>
      <c r="KD62" s="110"/>
      <c r="KE62" s="111"/>
      <c r="KF62" s="110"/>
      <c r="KG62" s="111"/>
      <c r="KH62" s="110"/>
      <c r="KI62" s="96">
        <f t="shared" si="54"/>
        <v>0</v>
      </c>
      <c r="KJ62" s="97">
        <f t="shared" si="55"/>
        <v>0</v>
      </c>
      <c r="KK62" s="97">
        <v>8.2012460185412556E-2</v>
      </c>
      <c r="KL62" s="139">
        <f t="shared" si="56"/>
        <v>0</v>
      </c>
      <c r="KM62" s="103">
        <v>0</v>
      </c>
      <c r="KN62" s="104">
        <v>0</v>
      </c>
      <c r="KO62" s="108"/>
      <c r="KP62" s="104"/>
      <c r="KQ62" s="108"/>
      <c r="KR62" s="104"/>
      <c r="KS62" s="108"/>
      <c r="KT62" s="104"/>
      <c r="KU62" s="108"/>
      <c r="KV62" s="104"/>
      <c r="KW62" s="108"/>
      <c r="KX62" s="104"/>
      <c r="KY62" s="108"/>
      <c r="KZ62" s="104"/>
      <c r="LA62" s="108"/>
      <c r="LB62" s="104"/>
      <c r="LC62" s="108"/>
      <c r="LD62" s="103"/>
      <c r="LE62" s="108"/>
      <c r="LF62" s="104"/>
      <c r="LG62" s="108"/>
      <c r="LH62" s="104"/>
      <c r="LI62" s="108"/>
      <c r="LJ62" s="104"/>
      <c r="LK62" s="100">
        <f t="shared" si="57"/>
        <v>0</v>
      </c>
      <c r="LL62" s="104">
        <f t="shared" si="58"/>
        <v>0</v>
      </c>
      <c r="LM62" s="108">
        <v>0</v>
      </c>
      <c r="LN62" s="104">
        <v>0</v>
      </c>
      <c r="LO62" s="108"/>
      <c r="LP62" s="104"/>
      <c r="LQ62" s="108"/>
      <c r="LR62" s="104"/>
      <c r="LS62" s="108"/>
      <c r="LT62" s="104"/>
      <c r="LU62" s="108"/>
      <c r="LV62" s="104"/>
      <c r="LW62" s="103"/>
      <c r="LX62" s="104"/>
      <c r="LY62" s="103"/>
      <c r="LZ62" s="103"/>
      <c r="MA62" s="108"/>
      <c r="MB62" s="104"/>
      <c r="MC62" s="103"/>
      <c r="MD62" s="104"/>
      <c r="ME62" s="103"/>
      <c r="MF62" s="104"/>
      <c r="MG62" s="103"/>
      <c r="MH62" s="104"/>
      <c r="MI62" s="103"/>
      <c r="MJ62" s="104"/>
      <c r="MK62" s="102">
        <f t="shared" si="59"/>
        <v>0</v>
      </c>
      <c r="ML62" s="104">
        <f t="shared" si="60"/>
        <v>0</v>
      </c>
      <c r="MM62" s="108">
        <v>0</v>
      </c>
      <c r="MN62" s="104">
        <v>0</v>
      </c>
      <c r="MO62" s="108"/>
      <c r="MP62" s="104"/>
      <c r="MQ62" s="108"/>
      <c r="MR62" s="104"/>
      <c r="MS62" s="108"/>
      <c r="MT62" s="104"/>
      <c r="MU62" s="108"/>
      <c r="MV62" s="104"/>
      <c r="MW62" s="108"/>
      <c r="MX62" s="104"/>
      <c r="MY62" s="108"/>
      <c r="MZ62" s="104"/>
      <c r="NA62" s="108"/>
      <c r="NB62" s="104"/>
      <c r="NC62" s="108"/>
      <c r="ND62" s="104"/>
      <c r="NE62" s="108"/>
      <c r="NF62" s="104"/>
      <c r="NG62" s="108"/>
      <c r="NH62" s="104"/>
      <c r="NI62" s="108"/>
      <c r="NJ62" s="104"/>
      <c r="NK62" s="100">
        <f t="shared" si="61"/>
        <v>0</v>
      </c>
      <c r="NL62" s="104">
        <f t="shared" si="62"/>
        <v>0</v>
      </c>
      <c r="NM62" s="109">
        <f t="shared" si="63"/>
        <v>0</v>
      </c>
      <c r="NN62" s="110">
        <f t="shared" si="64"/>
        <v>0</v>
      </c>
      <c r="NO62" s="109">
        <f t="shared" si="65"/>
        <v>0</v>
      </c>
      <c r="NP62" s="110">
        <f t="shared" si="66"/>
        <v>0</v>
      </c>
      <c r="NQ62" s="109">
        <f t="shared" si="67"/>
        <v>0</v>
      </c>
      <c r="NR62" s="110">
        <f t="shared" si="68"/>
        <v>0</v>
      </c>
      <c r="NS62" s="109">
        <f t="shared" si="69"/>
        <v>0</v>
      </c>
      <c r="NT62" s="110">
        <f t="shared" si="70"/>
        <v>0</v>
      </c>
      <c r="NU62" s="109">
        <f t="shared" si="71"/>
        <v>0</v>
      </c>
      <c r="NV62" s="110">
        <f t="shared" si="72"/>
        <v>0</v>
      </c>
      <c r="NW62" s="109">
        <f t="shared" si="73"/>
        <v>0</v>
      </c>
      <c r="NX62" s="110">
        <f t="shared" si="74"/>
        <v>0</v>
      </c>
      <c r="NY62" s="109">
        <f t="shared" si="75"/>
        <v>0</v>
      </c>
      <c r="NZ62" s="110">
        <f t="shared" si="76"/>
        <v>0</v>
      </c>
      <c r="OA62" s="109">
        <f t="shared" si="77"/>
        <v>0</v>
      </c>
      <c r="OB62" s="110">
        <f t="shared" si="78"/>
        <v>0</v>
      </c>
      <c r="OC62" s="111">
        <f t="shared" si="79"/>
        <v>0</v>
      </c>
      <c r="OD62" s="110">
        <f t="shared" si="80"/>
        <v>0</v>
      </c>
      <c r="OE62" s="111">
        <f t="shared" si="81"/>
        <v>0</v>
      </c>
      <c r="OF62" s="110">
        <f t="shared" si="82"/>
        <v>0</v>
      </c>
      <c r="OG62" s="109">
        <f t="shared" si="83"/>
        <v>0</v>
      </c>
      <c r="OH62" s="110">
        <f t="shared" si="84"/>
        <v>0</v>
      </c>
      <c r="OI62" s="111">
        <f t="shared" si="85"/>
        <v>0</v>
      </c>
      <c r="OJ62" s="111">
        <f t="shared" si="86"/>
        <v>0</v>
      </c>
      <c r="OK62" s="96">
        <f t="shared" si="87"/>
        <v>0</v>
      </c>
      <c r="OL62" s="97">
        <f t="shared" si="88"/>
        <v>0</v>
      </c>
      <c r="OM62" s="97">
        <v>0</v>
      </c>
      <c r="ON62" s="139">
        <f t="shared" si="89"/>
        <v>0</v>
      </c>
      <c r="OO62" s="111">
        <v>0</v>
      </c>
      <c r="OP62" s="110">
        <v>0</v>
      </c>
      <c r="OQ62" s="109"/>
      <c r="OR62" s="110"/>
      <c r="OS62" s="109"/>
      <c r="OT62" s="110"/>
      <c r="OU62" s="109"/>
      <c r="OV62" s="110"/>
      <c r="OW62" s="109"/>
      <c r="OX62" s="110"/>
      <c r="OY62" s="109"/>
      <c r="OZ62" s="110"/>
      <c r="PA62" s="109"/>
      <c r="PB62" s="110"/>
      <c r="PC62" s="109"/>
      <c r="PD62" s="110"/>
      <c r="PE62" s="111"/>
      <c r="PF62" s="110"/>
      <c r="PG62" s="111"/>
      <c r="PH62" s="110"/>
      <c r="PI62" s="109"/>
      <c r="PJ62" s="110"/>
      <c r="PK62" s="111"/>
      <c r="PL62" s="110"/>
      <c r="PM62" s="96">
        <f t="shared" si="90"/>
        <v>0</v>
      </c>
      <c r="PN62" s="97">
        <f t="shared" si="91"/>
        <v>0</v>
      </c>
      <c r="PO62" s="97">
        <f t="shared" si="92"/>
        <v>0</v>
      </c>
      <c r="PP62" s="109">
        <v>0</v>
      </c>
      <c r="PQ62" s="111"/>
      <c r="PR62" s="111"/>
      <c r="PS62" s="111"/>
      <c r="PT62" s="111"/>
      <c r="PU62" s="111"/>
      <c r="PV62" s="111"/>
      <c r="PW62" s="111"/>
      <c r="PX62" s="111"/>
      <c r="PY62" s="111"/>
      <c r="PZ62" s="111"/>
      <c r="QA62" s="110"/>
      <c r="QB62" s="98">
        <f t="shared" si="93"/>
        <v>0</v>
      </c>
      <c r="QC62" s="105">
        <f t="shared" si="94"/>
        <v>0.75</v>
      </c>
      <c r="QD62" s="106"/>
      <c r="QE62" s="113">
        <f t="shared" si="95"/>
        <v>0</v>
      </c>
      <c r="QF62" s="108">
        <v>1</v>
      </c>
      <c r="QG62" s="103"/>
      <c r="QH62" s="103"/>
      <c r="QI62" s="103"/>
      <c r="QJ62" s="103"/>
      <c r="QK62" s="103"/>
      <c r="QL62" s="103"/>
      <c r="QM62" s="103"/>
      <c r="QN62" s="103"/>
      <c r="QO62" s="103"/>
      <c r="QP62" s="103"/>
      <c r="QQ62" s="104"/>
      <c r="QR62" s="117">
        <f t="shared" si="96"/>
        <v>1</v>
      </c>
      <c r="QS62" s="158"/>
    </row>
    <row r="63" spans="1:461" s="88" customFormat="1" ht="10.5" x14ac:dyDescent="0.25">
      <c r="A63" s="89" t="s">
        <v>1</v>
      </c>
      <c r="B63" s="90" t="s">
        <v>53</v>
      </c>
      <c r="C63" s="90">
        <v>400</v>
      </c>
      <c r="D63" s="90" t="s">
        <v>349</v>
      </c>
      <c r="E63" s="91" t="s">
        <v>302</v>
      </c>
      <c r="F63" s="92" t="s">
        <v>95</v>
      </c>
      <c r="G63" s="92" t="s">
        <v>644</v>
      </c>
      <c r="H63" s="155">
        <v>57</v>
      </c>
      <c r="I63" s="92" t="s">
        <v>668</v>
      </c>
      <c r="J63" s="93">
        <v>0</v>
      </c>
      <c r="K63" s="94">
        <v>0</v>
      </c>
      <c r="L63" s="93"/>
      <c r="M63" s="94"/>
      <c r="N63" s="93"/>
      <c r="O63" s="94"/>
      <c r="P63" s="93"/>
      <c r="Q63" s="94"/>
      <c r="R63" s="93"/>
      <c r="S63" s="94"/>
      <c r="T63" s="93"/>
      <c r="U63" s="94"/>
      <c r="V63" s="93"/>
      <c r="W63" s="95"/>
      <c r="X63" s="93"/>
      <c r="Y63" s="94"/>
      <c r="Z63" s="95"/>
      <c r="AA63" s="95"/>
      <c r="AB63" s="93"/>
      <c r="AC63" s="94"/>
      <c r="AD63" s="93"/>
      <c r="AE63" s="94"/>
      <c r="AF63" s="93"/>
      <c r="AG63" s="95"/>
      <c r="AH63" s="96">
        <f t="shared" si="19"/>
        <v>0</v>
      </c>
      <c r="AI63" s="97">
        <f t="shared" si="20"/>
        <v>0</v>
      </c>
      <c r="AJ63" s="97">
        <f t="shared" si="15"/>
        <v>0</v>
      </c>
      <c r="AK63" s="97"/>
      <c r="AL63" s="139">
        <f t="shared" si="21"/>
        <v>0</v>
      </c>
      <c r="AM63" s="95">
        <v>0</v>
      </c>
      <c r="AN63" s="94">
        <v>0</v>
      </c>
      <c r="AO63" s="93"/>
      <c r="AP63" s="94"/>
      <c r="AQ63" s="93"/>
      <c r="AR63" s="94"/>
      <c r="AS63" s="93"/>
      <c r="AT63" s="94"/>
      <c r="AU63" s="93"/>
      <c r="AV63" s="94"/>
      <c r="AW63" s="93"/>
      <c r="AX63" s="94"/>
      <c r="AY63" s="93"/>
      <c r="AZ63" s="95"/>
      <c r="BA63" s="93"/>
      <c r="BB63" s="95"/>
      <c r="BC63" s="93"/>
      <c r="BD63" s="94"/>
      <c r="BE63" s="95"/>
      <c r="BF63" s="95"/>
      <c r="BG63" s="93"/>
      <c r="BH63" s="94"/>
      <c r="BI63" s="93"/>
      <c r="BJ63" s="94"/>
      <c r="BK63" s="96">
        <f t="shared" si="22"/>
        <v>0</v>
      </c>
      <c r="BL63" s="97">
        <f t="shared" si="23"/>
        <v>0</v>
      </c>
      <c r="BM63" s="97">
        <f t="shared" si="24"/>
        <v>0</v>
      </c>
      <c r="BN63" s="97"/>
      <c r="BO63" s="139">
        <f t="shared" si="25"/>
        <v>0</v>
      </c>
      <c r="BP63" s="111">
        <v>1</v>
      </c>
      <c r="BQ63" s="110">
        <v>0</v>
      </c>
      <c r="BR63" s="109"/>
      <c r="BS63" s="110"/>
      <c r="BT63" s="109"/>
      <c r="BU63" s="110"/>
      <c r="BV63" s="109"/>
      <c r="BW63" s="110"/>
      <c r="BX63" s="109"/>
      <c r="BY63" s="110"/>
      <c r="BZ63" s="109"/>
      <c r="CA63" s="110"/>
      <c r="CB63" s="111"/>
      <c r="CC63" s="111"/>
      <c r="CD63" s="109"/>
      <c r="CE63" s="110"/>
      <c r="CF63" s="109"/>
      <c r="CG63" s="111"/>
      <c r="CH63" s="109"/>
      <c r="CI63" s="110"/>
      <c r="CJ63" s="109"/>
      <c r="CK63" s="110"/>
      <c r="CL63" s="111"/>
      <c r="CM63" s="111"/>
      <c r="CN63" s="96">
        <f t="shared" si="26"/>
        <v>1</v>
      </c>
      <c r="CO63" s="97">
        <f t="shared" si="27"/>
        <v>0</v>
      </c>
      <c r="CP63" s="97">
        <f t="shared" si="28"/>
        <v>0.25</v>
      </c>
      <c r="CQ63" s="97"/>
      <c r="CR63" s="139">
        <f t="shared" si="29"/>
        <v>0</v>
      </c>
      <c r="CS63" s="111">
        <v>0</v>
      </c>
      <c r="CT63" s="110">
        <v>0</v>
      </c>
      <c r="CU63" s="109"/>
      <c r="CV63" s="110"/>
      <c r="CW63" s="109"/>
      <c r="CX63" s="110"/>
      <c r="CY63" s="109"/>
      <c r="CZ63" s="110"/>
      <c r="DA63" s="109"/>
      <c r="DB63" s="110"/>
      <c r="DC63" s="109"/>
      <c r="DD63" s="110"/>
      <c r="DE63" s="109"/>
      <c r="DF63" s="110"/>
      <c r="DG63" s="109"/>
      <c r="DH63" s="110"/>
      <c r="DI63" s="111"/>
      <c r="DJ63" s="111"/>
      <c r="DK63" s="109"/>
      <c r="DL63" s="111"/>
      <c r="DM63" s="109"/>
      <c r="DN63" s="110"/>
      <c r="DO63" s="111"/>
      <c r="DP63" s="111"/>
      <c r="DQ63" s="96">
        <f t="shared" si="30"/>
        <v>0</v>
      </c>
      <c r="DR63" s="97">
        <f t="shared" si="31"/>
        <v>0</v>
      </c>
      <c r="DS63" s="97">
        <f t="shared" si="32"/>
        <v>0</v>
      </c>
      <c r="DT63" s="97"/>
      <c r="DU63" s="139">
        <f t="shared" si="33"/>
        <v>0</v>
      </c>
      <c r="DV63" s="111">
        <v>1</v>
      </c>
      <c r="DW63" s="110">
        <v>0</v>
      </c>
      <c r="DX63" s="111"/>
      <c r="DY63" s="110"/>
      <c r="DZ63" s="111"/>
      <c r="EA63" s="110"/>
      <c r="EB63" s="111"/>
      <c r="EC63" s="110"/>
      <c r="ED63" s="109"/>
      <c r="EE63" s="110"/>
      <c r="EF63" s="109"/>
      <c r="EG63" s="110"/>
      <c r="EH63" s="109"/>
      <c r="EI63" s="111"/>
      <c r="EJ63" s="109"/>
      <c r="EK63" s="111"/>
      <c r="EL63" s="109"/>
      <c r="EM63" s="110"/>
      <c r="EN63" s="111"/>
      <c r="EO63" s="110"/>
      <c r="EP63" s="111"/>
      <c r="EQ63" s="110"/>
      <c r="ER63" s="111"/>
      <c r="ES63" s="111"/>
      <c r="ET63" s="96">
        <f t="shared" si="34"/>
        <v>1</v>
      </c>
      <c r="EU63" s="97">
        <f t="shared" si="35"/>
        <v>0</v>
      </c>
      <c r="EV63" s="97">
        <f t="shared" si="36"/>
        <v>1</v>
      </c>
      <c r="EW63" s="97"/>
      <c r="EX63" s="139">
        <f t="shared" si="37"/>
        <v>0</v>
      </c>
      <c r="EY63" s="103">
        <v>0</v>
      </c>
      <c r="EZ63" s="104">
        <v>0</v>
      </c>
      <c r="FA63" s="103"/>
      <c r="FB63" s="104"/>
      <c r="FC63" s="103"/>
      <c r="FD63" s="104"/>
      <c r="FE63" s="103"/>
      <c r="FF63" s="104"/>
      <c r="FG63" s="108"/>
      <c r="FH63" s="104"/>
      <c r="FI63" s="103"/>
      <c r="FJ63" s="104"/>
      <c r="FK63" s="103"/>
      <c r="FL63" s="103"/>
      <c r="FM63" s="108"/>
      <c r="FN63" s="104"/>
      <c r="FO63" s="103"/>
      <c r="FP63" s="103"/>
      <c r="FQ63" s="108"/>
      <c r="FR63" s="104"/>
      <c r="FS63" s="103"/>
      <c r="FT63" s="104"/>
      <c r="FU63" s="103"/>
      <c r="FV63" s="103"/>
      <c r="FW63" s="100">
        <f t="shared" si="38"/>
        <v>0</v>
      </c>
      <c r="FX63" s="103">
        <f t="shared" si="39"/>
        <v>0</v>
      </c>
      <c r="FY63" s="103">
        <f t="shared" si="40"/>
        <v>0</v>
      </c>
      <c r="FZ63" s="103"/>
      <c r="GA63" s="149">
        <f t="shared" si="41"/>
        <v>0</v>
      </c>
      <c r="GB63" s="103">
        <v>0</v>
      </c>
      <c r="GC63" s="104">
        <v>0</v>
      </c>
      <c r="GD63" s="108"/>
      <c r="GE63" s="104"/>
      <c r="GF63" s="108"/>
      <c r="GG63" s="104"/>
      <c r="GH63" s="108"/>
      <c r="GI63" s="104"/>
      <c r="GJ63" s="108"/>
      <c r="GK63" s="104"/>
      <c r="GL63" s="108"/>
      <c r="GM63" s="104"/>
      <c r="GN63" s="103"/>
      <c r="GO63" s="103"/>
      <c r="GP63" s="108"/>
      <c r="GQ63" s="104"/>
      <c r="GR63" s="103"/>
      <c r="GS63" s="103"/>
      <c r="GT63" s="108"/>
      <c r="GU63" s="104"/>
      <c r="GV63" s="103"/>
      <c r="GW63" s="103"/>
      <c r="GX63" s="108"/>
      <c r="GY63" s="103"/>
      <c r="GZ63" s="100">
        <f t="shared" si="42"/>
        <v>0</v>
      </c>
      <c r="HA63" s="103">
        <f t="shared" si="43"/>
        <v>0</v>
      </c>
      <c r="HB63" s="103">
        <f t="shared" si="44"/>
        <v>0</v>
      </c>
      <c r="HC63" s="103"/>
      <c r="HD63" s="149">
        <f t="shared" si="45"/>
        <v>0</v>
      </c>
      <c r="HE63" s="103">
        <v>0</v>
      </c>
      <c r="HF63" s="104">
        <v>0</v>
      </c>
      <c r="HG63" s="108"/>
      <c r="HH63" s="104"/>
      <c r="HI63" s="108"/>
      <c r="HJ63" s="104"/>
      <c r="HK63" s="108"/>
      <c r="HL63" s="104"/>
      <c r="HM63" s="108"/>
      <c r="HN63" s="104"/>
      <c r="HO63" s="108"/>
      <c r="HP63" s="104"/>
      <c r="HQ63" s="108"/>
      <c r="HR63" s="104"/>
      <c r="HS63" s="108"/>
      <c r="HT63" s="104"/>
      <c r="HU63" s="108"/>
      <c r="HV63" s="104"/>
      <c r="HW63" s="108"/>
      <c r="HX63" s="104"/>
      <c r="HY63" s="108"/>
      <c r="HZ63" s="104"/>
      <c r="IA63" s="108"/>
      <c r="IB63" s="103"/>
      <c r="IC63" s="96">
        <f t="shared" si="46"/>
        <v>0</v>
      </c>
      <c r="ID63" s="97">
        <f t="shared" si="47"/>
        <v>0</v>
      </c>
      <c r="IE63" s="97">
        <f t="shared" si="48"/>
        <v>0</v>
      </c>
      <c r="IF63" s="97"/>
      <c r="IG63" s="139">
        <f t="shared" si="49"/>
        <v>0</v>
      </c>
      <c r="IH63" s="111">
        <v>0</v>
      </c>
      <c r="II63" s="110">
        <v>0</v>
      </c>
      <c r="IJ63" s="109"/>
      <c r="IK63" s="110"/>
      <c r="IL63" s="109"/>
      <c r="IM63" s="110"/>
      <c r="IN63" s="109"/>
      <c r="IO63" s="110"/>
      <c r="IP63" s="109"/>
      <c r="IQ63" s="110"/>
      <c r="IR63" s="109"/>
      <c r="IS63" s="110"/>
      <c r="IT63" s="109"/>
      <c r="IU63" s="110"/>
      <c r="IV63" s="109"/>
      <c r="IW63" s="110"/>
      <c r="IX63" s="111"/>
      <c r="IY63" s="110"/>
      <c r="IZ63" s="111"/>
      <c r="JA63" s="110"/>
      <c r="JB63" s="109"/>
      <c r="JC63" s="110"/>
      <c r="JD63" s="111"/>
      <c r="JE63" s="111"/>
      <c r="JF63" s="96">
        <f t="shared" si="50"/>
        <v>0</v>
      </c>
      <c r="JG63" s="97">
        <f t="shared" si="51"/>
        <v>0</v>
      </c>
      <c r="JH63" s="97">
        <f t="shared" si="52"/>
        <v>0</v>
      </c>
      <c r="JI63" s="97"/>
      <c r="JJ63" s="139">
        <f t="shared" si="53"/>
        <v>0</v>
      </c>
      <c r="JK63" s="109">
        <v>0</v>
      </c>
      <c r="JL63" s="110">
        <v>0</v>
      </c>
      <c r="JM63" s="109"/>
      <c r="JN63" s="110"/>
      <c r="JO63" s="109"/>
      <c r="JP63" s="110"/>
      <c r="JQ63" s="109"/>
      <c r="JR63" s="110"/>
      <c r="JS63" s="109"/>
      <c r="JT63" s="110"/>
      <c r="JU63" s="111"/>
      <c r="JV63" s="110"/>
      <c r="JW63" s="109"/>
      <c r="JX63" s="111"/>
      <c r="JY63" s="109"/>
      <c r="JZ63" s="110"/>
      <c r="KA63" s="111"/>
      <c r="KB63" s="110"/>
      <c r="KC63" s="111"/>
      <c r="KD63" s="110"/>
      <c r="KE63" s="111"/>
      <c r="KF63" s="110"/>
      <c r="KG63" s="111"/>
      <c r="KH63" s="110"/>
      <c r="KI63" s="96">
        <f t="shared" si="54"/>
        <v>0</v>
      </c>
      <c r="KJ63" s="97">
        <f t="shared" si="55"/>
        <v>0</v>
      </c>
      <c r="KK63" s="97">
        <v>8.9826463558896258E-2</v>
      </c>
      <c r="KL63" s="139">
        <f t="shared" si="56"/>
        <v>0</v>
      </c>
      <c r="KM63" s="103">
        <v>0</v>
      </c>
      <c r="KN63" s="104">
        <v>0</v>
      </c>
      <c r="KO63" s="108"/>
      <c r="KP63" s="104"/>
      <c r="KQ63" s="108"/>
      <c r="KR63" s="104"/>
      <c r="KS63" s="108"/>
      <c r="KT63" s="104"/>
      <c r="KU63" s="108"/>
      <c r="KV63" s="104"/>
      <c r="KW63" s="108"/>
      <c r="KX63" s="104"/>
      <c r="KY63" s="108"/>
      <c r="KZ63" s="104"/>
      <c r="LA63" s="108"/>
      <c r="LB63" s="104"/>
      <c r="LC63" s="108"/>
      <c r="LD63" s="103"/>
      <c r="LE63" s="108"/>
      <c r="LF63" s="104"/>
      <c r="LG63" s="108"/>
      <c r="LH63" s="104"/>
      <c r="LI63" s="108"/>
      <c r="LJ63" s="104"/>
      <c r="LK63" s="100">
        <f t="shared" si="57"/>
        <v>0</v>
      </c>
      <c r="LL63" s="104">
        <f t="shared" si="58"/>
        <v>0</v>
      </c>
      <c r="LM63" s="108">
        <v>0</v>
      </c>
      <c r="LN63" s="104">
        <v>0</v>
      </c>
      <c r="LO63" s="108"/>
      <c r="LP63" s="104"/>
      <c r="LQ63" s="108"/>
      <c r="LR63" s="104"/>
      <c r="LS63" s="108"/>
      <c r="LT63" s="104"/>
      <c r="LU63" s="108"/>
      <c r="LV63" s="104"/>
      <c r="LW63" s="103"/>
      <c r="LX63" s="104"/>
      <c r="LY63" s="103"/>
      <c r="LZ63" s="103"/>
      <c r="MA63" s="108"/>
      <c r="MB63" s="104"/>
      <c r="MC63" s="103"/>
      <c r="MD63" s="104"/>
      <c r="ME63" s="103"/>
      <c r="MF63" s="104"/>
      <c r="MG63" s="103"/>
      <c r="MH63" s="104"/>
      <c r="MI63" s="103"/>
      <c r="MJ63" s="104"/>
      <c r="MK63" s="102">
        <f t="shared" si="59"/>
        <v>0</v>
      </c>
      <c r="ML63" s="104">
        <f t="shared" si="60"/>
        <v>0</v>
      </c>
      <c r="MM63" s="108">
        <v>0</v>
      </c>
      <c r="MN63" s="104">
        <v>0</v>
      </c>
      <c r="MO63" s="108"/>
      <c r="MP63" s="104"/>
      <c r="MQ63" s="108"/>
      <c r="MR63" s="104"/>
      <c r="MS63" s="108"/>
      <c r="MT63" s="104"/>
      <c r="MU63" s="108"/>
      <c r="MV63" s="104"/>
      <c r="MW63" s="108"/>
      <c r="MX63" s="104"/>
      <c r="MY63" s="108"/>
      <c r="MZ63" s="104"/>
      <c r="NA63" s="108"/>
      <c r="NB63" s="104"/>
      <c r="NC63" s="108"/>
      <c r="ND63" s="104"/>
      <c r="NE63" s="108"/>
      <c r="NF63" s="104"/>
      <c r="NG63" s="108"/>
      <c r="NH63" s="104"/>
      <c r="NI63" s="108"/>
      <c r="NJ63" s="104"/>
      <c r="NK63" s="100">
        <f t="shared" si="61"/>
        <v>0</v>
      </c>
      <c r="NL63" s="104">
        <f t="shared" si="62"/>
        <v>0</v>
      </c>
      <c r="NM63" s="109">
        <f t="shared" si="63"/>
        <v>0</v>
      </c>
      <c r="NN63" s="110">
        <f t="shared" si="64"/>
        <v>0</v>
      </c>
      <c r="NO63" s="109">
        <f t="shared" si="65"/>
        <v>0</v>
      </c>
      <c r="NP63" s="110">
        <f t="shared" si="66"/>
        <v>0</v>
      </c>
      <c r="NQ63" s="109">
        <f t="shared" si="67"/>
        <v>0</v>
      </c>
      <c r="NR63" s="110">
        <f t="shared" si="68"/>
        <v>0</v>
      </c>
      <c r="NS63" s="109">
        <f t="shared" si="69"/>
        <v>0</v>
      </c>
      <c r="NT63" s="110">
        <f t="shared" si="70"/>
        <v>0</v>
      </c>
      <c r="NU63" s="109">
        <f t="shared" si="71"/>
        <v>0</v>
      </c>
      <c r="NV63" s="110">
        <f t="shared" si="72"/>
        <v>0</v>
      </c>
      <c r="NW63" s="109">
        <f t="shared" si="73"/>
        <v>0</v>
      </c>
      <c r="NX63" s="110">
        <f t="shared" si="74"/>
        <v>0</v>
      </c>
      <c r="NY63" s="109">
        <f t="shared" si="75"/>
        <v>0</v>
      </c>
      <c r="NZ63" s="110">
        <f t="shared" si="76"/>
        <v>0</v>
      </c>
      <c r="OA63" s="109">
        <f t="shared" si="77"/>
        <v>0</v>
      </c>
      <c r="OB63" s="110">
        <f t="shared" si="78"/>
        <v>0</v>
      </c>
      <c r="OC63" s="111">
        <f t="shared" si="79"/>
        <v>0</v>
      </c>
      <c r="OD63" s="110">
        <f t="shared" si="80"/>
        <v>0</v>
      </c>
      <c r="OE63" s="111">
        <f t="shared" si="81"/>
        <v>0</v>
      </c>
      <c r="OF63" s="110">
        <f t="shared" si="82"/>
        <v>0</v>
      </c>
      <c r="OG63" s="109">
        <f t="shared" si="83"/>
        <v>0</v>
      </c>
      <c r="OH63" s="110">
        <f t="shared" si="84"/>
        <v>0</v>
      </c>
      <c r="OI63" s="111">
        <f t="shared" si="85"/>
        <v>0</v>
      </c>
      <c r="OJ63" s="111">
        <f t="shared" si="86"/>
        <v>0</v>
      </c>
      <c r="OK63" s="96">
        <f t="shared" si="87"/>
        <v>0</v>
      </c>
      <c r="OL63" s="97">
        <f t="shared" si="88"/>
        <v>0</v>
      </c>
      <c r="OM63" s="97">
        <v>0</v>
      </c>
      <c r="ON63" s="139">
        <f t="shared" si="89"/>
        <v>0</v>
      </c>
      <c r="OO63" s="111">
        <v>0</v>
      </c>
      <c r="OP63" s="110">
        <v>0</v>
      </c>
      <c r="OQ63" s="109"/>
      <c r="OR63" s="110"/>
      <c r="OS63" s="109"/>
      <c r="OT63" s="110"/>
      <c r="OU63" s="109"/>
      <c r="OV63" s="110"/>
      <c r="OW63" s="109"/>
      <c r="OX63" s="110"/>
      <c r="OY63" s="109"/>
      <c r="OZ63" s="110"/>
      <c r="PA63" s="109"/>
      <c r="PB63" s="110"/>
      <c r="PC63" s="109"/>
      <c r="PD63" s="110"/>
      <c r="PE63" s="111"/>
      <c r="PF63" s="110"/>
      <c r="PG63" s="111"/>
      <c r="PH63" s="110"/>
      <c r="PI63" s="109"/>
      <c r="PJ63" s="110"/>
      <c r="PK63" s="111"/>
      <c r="PL63" s="110"/>
      <c r="PM63" s="96">
        <f t="shared" si="90"/>
        <v>0</v>
      </c>
      <c r="PN63" s="97">
        <f t="shared" si="91"/>
        <v>0</v>
      </c>
      <c r="PO63" s="97">
        <f t="shared" si="92"/>
        <v>0</v>
      </c>
      <c r="PP63" s="109">
        <v>0</v>
      </c>
      <c r="PQ63" s="111"/>
      <c r="PR63" s="111"/>
      <c r="PS63" s="111"/>
      <c r="PT63" s="111"/>
      <c r="PU63" s="111"/>
      <c r="PV63" s="111"/>
      <c r="PW63" s="111"/>
      <c r="PX63" s="111"/>
      <c r="PY63" s="111"/>
      <c r="PZ63" s="111"/>
      <c r="QA63" s="110"/>
      <c r="QB63" s="98">
        <f t="shared" si="93"/>
        <v>0</v>
      </c>
      <c r="QC63" s="105">
        <f t="shared" si="94"/>
        <v>1.25</v>
      </c>
      <c r="QD63" s="106"/>
      <c r="QE63" s="113">
        <f t="shared" si="95"/>
        <v>0</v>
      </c>
      <c r="QF63" s="108">
        <v>0</v>
      </c>
      <c r="QG63" s="103"/>
      <c r="QH63" s="103"/>
      <c r="QI63" s="103"/>
      <c r="QJ63" s="103"/>
      <c r="QK63" s="103"/>
      <c r="QL63" s="103"/>
      <c r="QM63" s="103"/>
      <c r="QN63" s="103"/>
      <c r="QO63" s="103"/>
      <c r="QP63" s="103"/>
      <c r="QQ63" s="104"/>
      <c r="QR63" s="117">
        <f t="shared" si="96"/>
        <v>0</v>
      </c>
      <c r="QS63" s="158"/>
    </row>
    <row r="64" spans="1:461" s="88" customFormat="1" ht="10.5" x14ac:dyDescent="0.25">
      <c r="A64" s="89" t="s">
        <v>1</v>
      </c>
      <c r="B64" s="90" t="s">
        <v>53</v>
      </c>
      <c r="C64" s="90">
        <v>400</v>
      </c>
      <c r="D64" s="90" t="s">
        <v>349</v>
      </c>
      <c r="E64" s="91" t="s">
        <v>302</v>
      </c>
      <c r="F64" s="92" t="s">
        <v>95</v>
      </c>
      <c r="G64" s="92" t="s">
        <v>644</v>
      </c>
      <c r="H64" s="155">
        <v>58</v>
      </c>
      <c r="I64" s="92" t="s">
        <v>57</v>
      </c>
      <c r="J64" s="93">
        <v>0</v>
      </c>
      <c r="K64" s="94">
        <v>0</v>
      </c>
      <c r="L64" s="93"/>
      <c r="M64" s="94"/>
      <c r="N64" s="93"/>
      <c r="O64" s="94"/>
      <c r="P64" s="93"/>
      <c r="Q64" s="94"/>
      <c r="R64" s="93"/>
      <c r="S64" s="94"/>
      <c r="T64" s="93"/>
      <c r="U64" s="94"/>
      <c r="V64" s="93"/>
      <c r="W64" s="95"/>
      <c r="X64" s="93"/>
      <c r="Y64" s="94"/>
      <c r="Z64" s="95"/>
      <c r="AA64" s="95"/>
      <c r="AB64" s="93"/>
      <c r="AC64" s="94"/>
      <c r="AD64" s="93"/>
      <c r="AE64" s="94"/>
      <c r="AF64" s="93"/>
      <c r="AG64" s="95"/>
      <c r="AH64" s="96">
        <f t="shared" si="19"/>
        <v>0</v>
      </c>
      <c r="AI64" s="97">
        <f t="shared" si="20"/>
        <v>0</v>
      </c>
      <c r="AJ64" s="97">
        <f t="shared" si="15"/>
        <v>0</v>
      </c>
      <c r="AK64" s="97"/>
      <c r="AL64" s="139">
        <f t="shared" si="21"/>
        <v>0</v>
      </c>
      <c r="AM64" s="95">
        <v>0</v>
      </c>
      <c r="AN64" s="94">
        <v>0</v>
      </c>
      <c r="AO64" s="93"/>
      <c r="AP64" s="94"/>
      <c r="AQ64" s="93"/>
      <c r="AR64" s="94"/>
      <c r="AS64" s="93"/>
      <c r="AT64" s="94"/>
      <c r="AU64" s="93"/>
      <c r="AV64" s="94"/>
      <c r="AW64" s="93"/>
      <c r="AX64" s="94"/>
      <c r="AY64" s="93"/>
      <c r="AZ64" s="95"/>
      <c r="BA64" s="93"/>
      <c r="BB64" s="95"/>
      <c r="BC64" s="93"/>
      <c r="BD64" s="94"/>
      <c r="BE64" s="95"/>
      <c r="BF64" s="95"/>
      <c r="BG64" s="93"/>
      <c r="BH64" s="94"/>
      <c r="BI64" s="93"/>
      <c r="BJ64" s="94"/>
      <c r="BK64" s="96">
        <f t="shared" si="22"/>
        <v>0</v>
      </c>
      <c r="BL64" s="97">
        <f t="shared" si="23"/>
        <v>0</v>
      </c>
      <c r="BM64" s="97">
        <f t="shared" si="24"/>
        <v>0</v>
      </c>
      <c r="BN64" s="97"/>
      <c r="BO64" s="139">
        <f t="shared" si="25"/>
        <v>0</v>
      </c>
      <c r="BP64" s="111">
        <v>0</v>
      </c>
      <c r="BQ64" s="110">
        <v>0</v>
      </c>
      <c r="BR64" s="109"/>
      <c r="BS64" s="110"/>
      <c r="BT64" s="109"/>
      <c r="BU64" s="110"/>
      <c r="BV64" s="109"/>
      <c r="BW64" s="110"/>
      <c r="BX64" s="109"/>
      <c r="BY64" s="110"/>
      <c r="BZ64" s="109"/>
      <c r="CA64" s="110"/>
      <c r="CB64" s="111"/>
      <c r="CC64" s="111"/>
      <c r="CD64" s="109"/>
      <c r="CE64" s="110"/>
      <c r="CF64" s="109"/>
      <c r="CG64" s="111"/>
      <c r="CH64" s="109"/>
      <c r="CI64" s="110"/>
      <c r="CJ64" s="109"/>
      <c r="CK64" s="110"/>
      <c r="CL64" s="111"/>
      <c r="CM64" s="111"/>
      <c r="CN64" s="96">
        <f t="shared" si="26"/>
        <v>0</v>
      </c>
      <c r="CO64" s="97">
        <f t="shared" si="27"/>
        <v>0</v>
      </c>
      <c r="CP64" s="97">
        <f t="shared" si="28"/>
        <v>0</v>
      </c>
      <c r="CQ64" s="97"/>
      <c r="CR64" s="139">
        <f t="shared" si="29"/>
        <v>0</v>
      </c>
      <c r="CS64" s="111">
        <v>1</v>
      </c>
      <c r="CT64" s="110">
        <v>0</v>
      </c>
      <c r="CU64" s="109"/>
      <c r="CV64" s="110"/>
      <c r="CW64" s="109"/>
      <c r="CX64" s="110"/>
      <c r="CY64" s="109"/>
      <c r="CZ64" s="110"/>
      <c r="DA64" s="109"/>
      <c r="DB64" s="110"/>
      <c r="DC64" s="109"/>
      <c r="DD64" s="110"/>
      <c r="DE64" s="109"/>
      <c r="DF64" s="110"/>
      <c r="DG64" s="109"/>
      <c r="DH64" s="110"/>
      <c r="DI64" s="111"/>
      <c r="DJ64" s="111"/>
      <c r="DK64" s="109"/>
      <c r="DL64" s="111"/>
      <c r="DM64" s="109"/>
      <c r="DN64" s="110"/>
      <c r="DO64" s="111"/>
      <c r="DP64" s="111"/>
      <c r="DQ64" s="96">
        <f t="shared" si="30"/>
        <v>1</v>
      </c>
      <c r="DR64" s="97">
        <f t="shared" si="31"/>
        <v>0</v>
      </c>
      <c r="DS64" s="97">
        <f t="shared" si="32"/>
        <v>8.3333333333333329E-2</v>
      </c>
      <c r="DT64" s="97"/>
      <c r="DU64" s="139">
        <f t="shared" si="33"/>
        <v>0</v>
      </c>
      <c r="DV64" s="111">
        <v>0</v>
      </c>
      <c r="DW64" s="110">
        <v>0</v>
      </c>
      <c r="DX64" s="111"/>
      <c r="DY64" s="110"/>
      <c r="DZ64" s="111"/>
      <c r="EA64" s="110"/>
      <c r="EB64" s="111"/>
      <c r="EC64" s="110"/>
      <c r="ED64" s="109"/>
      <c r="EE64" s="110"/>
      <c r="EF64" s="109"/>
      <c r="EG64" s="110"/>
      <c r="EH64" s="109"/>
      <c r="EI64" s="111"/>
      <c r="EJ64" s="109"/>
      <c r="EK64" s="111"/>
      <c r="EL64" s="109"/>
      <c r="EM64" s="110"/>
      <c r="EN64" s="111"/>
      <c r="EO64" s="110"/>
      <c r="EP64" s="111"/>
      <c r="EQ64" s="110"/>
      <c r="ER64" s="111"/>
      <c r="ES64" s="111"/>
      <c r="ET64" s="96">
        <f t="shared" si="34"/>
        <v>0</v>
      </c>
      <c r="EU64" s="97">
        <f t="shared" si="35"/>
        <v>0</v>
      </c>
      <c r="EV64" s="97">
        <f t="shared" si="36"/>
        <v>0</v>
      </c>
      <c r="EW64" s="97"/>
      <c r="EX64" s="139">
        <f t="shared" si="37"/>
        <v>0</v>
      </c>
      <c r="EY64" s="103">
        <v>0</v>
      </c>
      <c r="EZ64" s="104">
        <v>0</v>
      </c>
      <c r="FA64" s="103"/>
      <c r="FB64" s="104"/>
      <c r="FC64" s="103"/>
      <c r="FD64" s="104"/>
      <c r="FE64" s="103"/>
      <c r="FF64" s="104"/>
      <c r="FG64" s="108"/>
      <c r="FH64" s="104"/>
      <c r="FI64" s="103"/>
      <c r="FJ64" s="104"/>
      <c r="FK64" s="103"/>
      <c r="FL64" s="103"/>
      <c r="FM64" s="108"/>
      <c r="FN64" s="104"/>
      <c r="FO64" s="103"/>
      <c r="FP64" s="103"/>
      <c r="FQ64" s="108"/>
      <c r="FR64" s="104"/>
      <c r="FS64" s="103"/>
      <c r="FT64" s="104"/>
      <c r="FU64" s="103"/>
      <c r="FV64" s="103"/>
      <c r="FW64" s="100">
        <f t="shared" si="38"/>
        <v>0</v>
      </c>
      <c r="FX64" s="103">
        <f t="shared" si="39"/>
        <v>0</v>
      </c>
      <c r="FY64" s="103">
        <f t="shared" si="40"/>
        <v>0</v>
      </c>
      <c r="FZ64" s="103"/>
      <c r="GA64" s="149">
        <f t="shared" si="41"/>
        <v>0</v>
      </c>
      <c r="GB64" s="103">
        <v>0</v>
      </c>
      <c r="GC64" s="104">
        <v>0</v>
      </c>
      <c r="GD64" s="108"/>
      <c r="GE64" s="104"/>
      <c r="GF64" s="108"/>
      <c r="GG64" s="104"/>
      <c r="GH64" s="108"/>
      <c r="GI64" s="104"/>
      <c r="GJ64" s="108"/>
      <c r="GK64" s="104"/>
      <c r="GL64" s="108"/>
      <c r="GM64" s="104"/>
      <c r="GN64" s="103"/>
      <c r="GO64" s="103"/>
      <c r="GP64" s="108"/>
      <c r="GQ64" s="104"/>
      <c r="GR64" s="103"/>
      <c r="GS64" s="103"/>
      <c r="GT64" s="108"/>
      <c r="GU64" s="104"/>
      <c r="GV64" s="103"/>
      <c r="GW64" s="103"/>
      <c r="GX64" s="108"/>
      <c r="GY64" s="103"/>
      <c r="GZ64" s="100">
        <f t="shared" si="42"/>
        <v>0</v>
      </c>
      <c r="HA64" s="103">
        <f t="shared" si="43"/>
        <v>0</v>
      </c>
      <c r="HB64" s="103">
        <f t="shared" si="44"/>
        <v>0</v>
      </c>
      <c r="HC64" s="103"/>
      <c r="HD64" s="149">
        <f t="shared" si="45"/>
        <v>0</v>
      </c>
      <c r="HE64" s="103">
        <v>0</v>
      </c>
      <c r="HF64" s="104">
        <v>0</v>
      </c>
      <c r="HG64" s="108"/>
      <c r="HH64" s="104"/>
      <c r="HI64" s="108"/>
      <c r="HJ64" s="104"/>
      <c r="HK64" s="108"/>
      <c r="HL64" s="104"/>
      <c r="HM64" s="108"/>
      <c r="HN64" s="104"/>
      <c r="HO64" s="108"/>
      <c r="HP64" s="104"/>
      <c r="HQ64" s="108"/>
      <c r="HR64" s="104"/>
      <c r="HS64" s="108"/>
      <c r="HT64" s="104"/>
      <c r="HU64" s="108"/>
      <c r="HV64" s="104"/>
      <c r="HW64" s="108"/>
      <c r="HX64" s="104"/>
      <c r="HY64" s="108"/>
      <c r="HZ64" s="104"/>
      <c r="IA64" s="108"/>
      <c r="IB64" s="103"/>
      <c r="IC64" s="96">
        <f t="shared" si="46"/>
        <v>0</v>
      </c>
      <c r="ID64" s="97">
        <f t="shared" si="47"/>
        <v>0</v>
      </c>
      <c r="IE64" s="97">
        <f t="shared" si="48"/>
        <v>0</v>
      </c>
      <c r="IF64" s="97"/>
      <c r="IG64" s="139">
        <f t="shared" si="49"/>
        <v>0</v>
      </c>
      <c r="IH64" s="111">
        <v>0</v>
      </c>
      <c r="II64" s="110">
        <v>0</v>
      </c>
      <c r="IJ64" s="109"/>
      <c r="IK64" s="110"/>
      <c r="IL64" s="109"/>
      <c r="IM64" s="110"/>
      <c r="IN64" s="109"/>
      <c r="IO64" s="110"/>
      <c r="IP64" s="109"/>
      <c r="IQ64" s="110"/>
      <c r="IR64" s="109"/>
      <c r="IS64" s="110"/>
      <c r="IT64" s="109"/>
      <c r="IU64" s="110"/>
      <c r="IV64" s="109"/>
      <c r="IW64" s="110"/>
      <c r="IX64" s="111"/>
      <c r="IY64" s="110"/>
      <c r="IZ64" s="111"/>
      <c r="JA64" s="110"/>
      <c r="JB64" s="109"/>
      <c r="JC64" s="110"/>
      <c r="JD64" s="111"/>
      <c r="JE64" s="111"/>
      <c r="JF64" s="96">
        <f t="shared" si="50"/>
        <v>0</v>
      </c>
      <c r="JG64" s="97">
        <f t="shared" si="51"/>
        <v>0</v>
      </c>
      <c r="JH64" s="97">
        <f t="shared" si="52"/>
        <v>0</v>
      </c>
      <c r="JI64" s="97"/>
      <c r="JJ64" s="139">
        <f t="shared" si="53"/>
        <v>0</v>
      </c>
      <c r="JK64" s="109">
        <v>0</v>
      </c>
      <c r="JL64" s="110">
        <v>0</v>
      </c>
      <c r="JM64" s="109"/>
      <c r="JN64" s="110"/>
      <c r="JO64" s="109"/>
      <c r="JP64" s="110"/>
      <c r="JQ64" s="109"/>
      <c r="JR64" s="110"/>
      <c r="JS64" s="109"/>
      <c r="JT64" s="110"/>
      <c r="JU64" s="111"/>
      <c r="JV64" s="110"/>
      <c r="JW64" s="109"/>
      <c r="JX64" s="111"/>
      <c r="JY64" s="109"/>
      <c r="JZ64" s="110"/>
      <c r="KA64" s="111"/>
      <c r="KB64" s="110"/>
      <c r="KC64" s="111"/>
      <c r="KD64" s="110"/>
      <c r="KE64" s="111"/>
      <c r="KF64" s="110"/>
      <c r="KG64" s="111"/>
      <c r="KH64" s="110"/>
      <c r="KI64" s="96">
        <f t="shared" si="54"/>
        <v>0</v>
      </c>
      <c r="KJ64" s="97">
        <f t="shared" si="55"/>
        <v>0</v>
      </c>
      <c r="KK64" s="97">
        <v>9.8885175434350728E-2</v>
      </c>
      <c r="KL64" s="139">
        <f t="shared" si="56"/>
        <v>0</v>
      </c>
      <c r="KM64" s="103">
        <v>0</v>
      </c>
      <c r="KN64" s="104">
        <v>0</v>
      </c>
      <c r="KO64" s="108"/>
      <c r="KP64" s="104"/>
      <c r="KQ64" s="108"/>
      <c r="KR64" s="104"/>
      <c r="KS64" s="108"/>
      <c r="KT64" s="104"/>
      <c r="KU64" s="108"/>
      <c r="KV64" s="104"/>
      <c r="KW64" s="108"/>
      <c r="KX64" s="104"/>
      <c r="KY64" s="108"/>
      <c r="KZ64" s="104"/>
      <c r="LA64" s="108"/>
      <c r="LB64" s="104"/>
      <c r="LC64" s="108"/>
      <c r="LD64" s="103"/>
      <c r="LE64" s="108"/>
      <c r="LF64" s="104"/>
      <c r="LG64" s="108"/>
      <c r="LH64" s="104"/>
      <c r="LI64" s="108"/>
      <c r="LJ64" s="104"/>
      <c r="LK64" s="100">
        <f t="shared" si="57"/>
        <v>0</v>
      </c>
      <c r="LL64" s="104">
        <f t="shared" si="58"/>
        <v>0</v>
      </c>
      <c r="LM64" s="108">
        <v>0</v>
      </c>
      <c r="LN64" s="104">
        <v>0</v>
      </c>
      <c r="LO64" s="108"/>
      <c r="LP64" s="104"/>
      <c r="LQ64" s="108"/>
      <c r="LR64" s="104"/>
      <c r="LS64" s="108"/>
      <c r="LT64" s="104"/>
      <c r="LU64" s="108"/>
      <c r="LV64" s="104"/>
      <c r="LW64" s="103"/>
      <c r="LX64" s="104"/>
      <c r="LY64" s="103"/>
      <c r="LZ64" s="103"/>
      <c r="MA64" s="108"/>
      <c r="MB64" s="104"/>
      <c r="MC64" s="103"/>
      <c r="MD64" s="104"/>
      <c r="ME64" s="103"/>
      <c r="MF64" s="104"/>
      <c r="MG64" s="103"/>
      <c r="MH64" s="104"/>
      <c r="MI64" s="103"/>
      <c r="MJ64" s="104"/>
      <c r="MK64" s="102">
        <f t="shared" si="59"/>
        <v>0</v>
      </c>
      <c r="ML64" s="104">
        <f t="shared" si="60"/>
        <v>0</v>
      </c>
      <c r="MM64" s="108">
        <v>0</v>
      </c>
      <c r="MN64" s="104">
        <v>0</v>
      </c>
      <c r="MO64" s="108"/>
      <c r="MP64" s="104"/>
      <c r="MQ64" s="108"/>
      <c r="MR64" s="104"/>
      <c r="MS64" s="108"/>
      <c r="MT64" s="104"/>
      <c r="MU64" s="108"/>
      <c r="MV64" s="104"/>
      <c r="MW64" s="108"/>
      <c r="MX64" s="104"/>
      <c r="MY64" s="108"/>
      <c r="MZ64" s="104"/>
      <c r="NA64" s="108"/>
      <c r="NB64" s="104"/>
      <c r="NC64" s="108"/>
      <c r="ND64" s="104"/>
      <c r="NE64" s="108"/>
      <c r="NF64" s="104"/>
      <c r="NG64" s="108"/>
      <c r="NH64" s="104"/>
      <c r="NI64" s="108"/>
      <c r="NJ64" s="104"/>
      <c r="NK64" s="100">
        <f t="shared" si="61"/>
        <v>0</v>
      </c>
      <c r="NL64" s="104">
        <f t="shared" si="62"/>
        <v>0</v>
      </c>
      <c r="NM64" s="109">
        <f t="shared" si="63"/>
        <v>0</v>
      </c>
      <c r="NN64" s="110">
        <f t="shared" si="64"/>
        <v>0</v>
      </c>
      <c r="NO64" s="109">
        <f t="shared" si="65"/>
        <v>0</v>
      </c>
      <c r="NP64" s="110">
        <f t="shared" si="66"/>
        <v>0</v>
      </c>
      <c r="NQ64" s="109">
        <f t="shared" si="67"/>
        <v>0</v>
      </c>
      <c r="NR64" s="110">
        <f t="shared" si="68"/>
        <v>0</v>
      </c>
      <c r="NS64" s="109">
        <f t="shared" si="69"/>
        <v>0</v>
      </c>
      <c r="NT64" s="110">
        <f t="shared" si="70"/>
        <v>0</v>
      </c>
      <c r="NU64" s="109">
        <f t="shared" si="71"/>
        <v>0</v>
      </c>
      <c r="NV64" s="110">
        <f t="shared" si="72"/>
        <v>0</v>
      </c>
      <c r="NW64" s="109">
        <f t="shared" si="73"/>
        <v>0</v>
      </c>
      <c r="NX64" s="110">
        <f t="shared" si="74"/>
        <v>0</v>
      </c>
      <c r="NY64" s="109">
        <f t="shared" si="75"/>
        <v>0</v>
      </c>
      <c r="NZ64" s="110">
        <f t="shared" si="76"/>
        <v>0</v>
      </c>
      <c r="OA64" s="109">
        <f t="shared" si="77"/>
        <v>0</v>
      </c>
      <c r="OB64" s="110">
        <f t="shared" si="78"/>
        <v>0</v>
      </c>
      <c r="OC64" s="111">
        <f t="shared" si="79"/>
        <v>0</v>
      </c>
      <c r="OD64" s="110">
        <f t="shared" si="80"/>
        <v>0</v>
      </c>
      <c r="OE64" s="111">
        <f t="shared" si="81"/>
        <v>0</v>
      </c>
      <c r="OF64" s="110">
        <f t="shared" si="82"/>
        <v>0</v>
      </c>
      <c r="OG64" s="109">
        <f t="shared" si="83"/>
        <v>0</v>
      </c>
      <c r="OH64" s="110">
        <f t="shared" si="84"/>
        <v>0</v>
      </c>
      <c r="OI64" s="111">
        <f t="shared" si="85"/>
        <v>0</v>
      </c>
      <c r="OJ64" s="111">
        <f t="shared" si="86"/>
        <v>0</v>
      </c>
      <c r="OK64" s="96">
        <f t="shared" si="87"/>
        <v>0</v>
      </c>
      <c r="OL64" s="97">
        <f t="shared" si="88"/>
        <v>0</v>
      </c>
      <c r="OM64" s="97">
        <v>0</v>
      </c>
      <c r="ON64" s="139">
        <f t="shared" si="89"/>
        <v>0</v>
      </c>
      <c r="OO64" s="111">
        <v>0</v>
      </c>
      <c r="OP64" s="110">
        <v>0</v>
      </c>
      <c r="OQ64" s="109"/>
      <c r="OR64" s="110"/>
      <c r="OS64" s="109"/>
      <c r="OT64" s="110"/>
      <c r="OU64" s="109"/>
      <c r="OV64" s="110"/>
      <c r="OW64" s="109"/>
      <c r="OX64" s="110"/>
      <c r="OY64" s="109"/>
      <c r="OZ64" s="110"/>
      <c r="PA64" s="109"/>
      <c r="PB64" s="110"/>
      <c r="PC64" s="109"/>
      <c r="PD64" s="110"/>
      <c r="PE64" s="111"/>
      <c r="PF64" s="110"/>
      <c r="PG64" s="111"/>
      <c r="PH64" s="110"/>
      <c r="PI64" s="109"/>
      <c r="PJ64" s="110"/>
      <c r="PK64" s="111"/>
      <c r="PL64" s="110"/>
      <c r="PM64" s="96">
        <f t="shared" si="90"/>
        <v>0</v>
      </c>
      <c r="PN64" s="97">
        <f t="shared" si="91"/>
        <v>0</v>
      </c>
      <c r="PO64" s="97">
        <f t="shared" si="92"/>
        <v>0</v>
      </c>
      <c r="PP64" s="109">
        <v>0</v>
      </c>
      <c r="PQ64" s="111"/>
      <c r="PR64" s="111"/>
      <c r="PS64" s="111"/>
      <c r="PT64" s="111"/>
      <c r="PU64" s="111"/>
      <c r="PV64" s="111"/>
      <c r="PW64" s="111"/>
      <c r="PX64" s="111"/>
      <c r="PY64" s="111"/>
      <c r="PZ64" s="111"/>
      <c r="QA64" s="110"/>
      <c r="QB64" s="98">
        <f t="shared" si="93"/>
        <v>0</v>
      </c>
      <c r="QC64" s="105">
        <f t="shared" si="94"/>
        <v>8.3333333333333329E-2</v>
      </c>
      <c r="QD64" s="106"/>
      <c r="QE64" s="113">
        <f t="shared" si="95"/>
        <v>0</v>
      </c>
      <c r="QF64" s="108">
        <v>2</v>
      </c>
      <c r="QG64" s="103"/>
      <c r="QH64" s="103"/>
      <c r="QI64" s="103"/>
      <c r="QJ64" s="103"/>
      <c r="QK64" s="103"/>
      <c r="QL64" s="103"/>
      <c r="QM64" s="103"/>
      <c r="QN64" s="103"/>
      <c r="QO64" s="103"/>
      <c r="QP64" s="103"/>
      <c r="QQ64" s="104"/>
      <c r="QR64" s="117">
        <f t="shared" si="96"/>
        <v>2</v>
      </c>
      <c r="QS64" s="158"/>
    </row>
    <row r="65" spans="1:461" s="88" customFormat="1" ht="10.5" x14ac:dyDescent="0.25">
      <c r="A65" s="89" t="s">
        <v>1</v>
      </c>
      <c r="B65" s="90" t="s">
        <v>53</v>
      </c>
      <c r="C65" s="90">
        <v>400</v>
      </c>
      <c r="D65" s="90" t="s">
        <v>349</v>
      </c>
      <c r="E65" s="91" t="s">
        <v>302</v>
      </c>
      <c r="F65" s="92" t="s">
        <v>95</v>
      </c>
      <c r="G65" s="92" t="s">
        <v>644</v>
      </c>
      <c r="H65" s="155">
        <v>59</v>
      </c>
      <c r="I65" s="92" t="s">
        <v>54</v>
      </c>
      <c r="J65" s="93">
        <v>0</v>
      </c>
      <c r="K65" s="94">
        <v>0</v>
      </c>
      <c r="L65" s="93"/>
      <c r="M65" s="94"/>
      <c r="N65" s="93"/>
      <c r="O65" s="94"/>
      <c r="P65" s="93"/>
      <c r="Q65" s="94"/>
      <c r="R65" s="93"/>
      <c r="S65" s="94"/>
      <c r="T65" s="93"/>
      <c r="U65" s="94"/>
      <c r="V65" s="93"/>
      <c r="W65" s="95"/>
      <c r="X65" s="93"/>
      <c r="Y65" s="94"/>
      <c r="Z65" s="95"/>
      <c r="AA65" s="95"/>
      <c r="AB65" s="93"/>
      <c r="AC65" s="94"/>
      <c r="AD65" s="93"/>
      <c r="AE65" s="94"/>
      <c r="AF65" s="93"/>
      <c r="AG65" s="95"/>
      <c r="AH65" s="96">
        <f t="shared" si="19"/>
        <v>0</v>
      </c>
      <c r="AI65" s="97">
        <f t="shared" si="20"/>
        <v>0</v>
      </c>
      <c r="AJ65" s="97">
        <f t="shared" si="15"/>
        <v>0</v>
      </c>
      <c r="AK65" s="97"/>
      <c r="AL65" s="139">
        <f t="shared" si="21"/>
        <v>0</v>
      </c>
      <c r="AM65" s="95">
        <v>6</v>
      </c>
      <c r="AN65" s="94">
        <v>0</v>
      </c>
      <c r="AO65" s="93"/>
      <c r="AP65" s="94"/>
      <c r="AQ65" s="93"/>
      <c r="AR65" s="94"/>
      <c r="AS65" s="93"/>
      <c r="AT65" s="94"/>
      <c r="AU65" s="93"/>
      <c r="AV65" s="94"/>
      <c r="AW65" s="93"/>
      <c r="AX65" s="94"/>
      <c r="AY65" s="93"/>
      <c r="AZ65" s="95"/>
      <c r="BA65" s="93"/>
      <c r="BB65" s="95"/>
      <c r="BC65" s="93"/>
      <c r="BD65" s="94"/>
      <c r="BE65" s="95"/>
      <c r="BF65" s="95"/>
      <c r="BG65" s="93"/>
      <c r="BH65" s="94"/>
      <c r="BI65" s="93"/>
      <c r="BJ65" s="94"/>
      <c r="BK65" s="96">
        <f t="shared" si="22"/>
        <v>6</v>
      </c>
      <c r="BL65" s="97">
        <f t="shared" si="23"/>
        <v>0</v>
      </c>
      <c r="BM65" s="97">
        <f t="shared" si="24"/>
        <v>0.46153846153846156</v>
      </c>
      <c r="BN65" s="97"/>
      <c r="BO65" s="139">
        <f t="shared" si="25"/>
        <v>0</v>
      </c>
      <c r="BP65" s="111">
        <v>0</v>
      </c>
      <c r="BQ65" s="110">
        <v>0</v>
      </c>
      <c r="BR65" s="109"/>
      <c r="BS65" s="110"/>
      <c r="BT65" s="109"/>
      <c r="BU65" s="110"/>
      <c r="BV65" s="109"/>
      <c r="BW65" s="110"/>
      <c r="BX65" s="109"/>
      <c r="BY65" s="110"/>
      <c r="BZ65" s="109"/>
      <c r="CA65" s="110"/>
      <c r="CB65" s="111"/>
      <c r="CC65" s="111"/>
      <c r="CD65" s="109"/>
      <c r="CE65" s="110"/>
      <c r="CF65" s="109"/>
      <c r="CG65" s="111"/>
      <c r="CH65" s="109"/>
      <c r="CI65" s="110"/>
      <c r="CJ65" s="109"/>
      <c r="CK65" s="110"/>
      <c r="CL65" s="111"/>
      <c r="CM65" s="111"/>
      <c r="CN65" s="96">
        <f t="shared" si="26"/>
        <v>0</v>
      </c>
      <c r="CO65" s="97">
        <f t="shared" si="27"/>
        <v>0</v>
      </c>
      <c r="CP65" s="97">
        <f t="shared" si="28"/>
        <v>0</v>
      </c>
      <c r="CQ65" s="97"/>
      <c r="CR65" s="139">
        <f t="shared" si="29"/>
        <v>0</v>
      </c>
      <c r="CS65" s="111">
        <v>0</v>
      </c>
      <c r="CT65" s="110">
        <v>0</v>
      </c>
      <c r="CU65" s="109"/>
      <c r="CV65" s="110"/>
      <c r="CW65" s="109"/>
      <c r="CX65" s="110"/>
      <c r="CY65" s="109"/>
      <c r="CZ65" s="110"/>
      <c r="DA65" s="109"/>
      <c r="DB65" s="110"/>
      <c r="DC65" s="109"/>
      <c r="DD65" s="110"/>
      <c r="DE65" s="109"/>
      <c r="DF65" s="110"/>
      <c r="DG65" s="109"/>
      <c r="DH65" s="110"/>
      <c r="DI65" s="111"/>
      <c r="DJ65" s="111"/>
      <c r="DK65" s="109"/>
      <c r="DL65" s="111"/>
      <c r="DM65" s="109"/>
      <c r="DN65" s="110"/>
      <c r="DO65" s="111"/>
      <c r="DP65" s="111"/>
      <c r="DQ65" s="96">
        <f t="shared" si="30"/>
        <v>0</v>
      </c>
      <c r="DR65" s="97">
        <f t="shared" si="31"/>
        <v>0</v>
      </c>
      <c r="DS65" s="97">
        <f t="shared" si="32"/>
        <v>0</v>
      </c>
      <c r="DT65" s="97"/>
      <c r="DU65" s="139">
        <f t="shared" si="33"/>
        <v>0</v>
      </c>
      <c r="DV65" s="111">
        <v>0</v>
      </c>
      <c r="DW65" s="110">
        <v>0</v>
      </c>
      <c r="DX65" s="111"/>
      <c r="DY65" s="110"/>
      <c r="DZ65" s="111"/>
      <c r="EA65" s="110"/>
      <c r="EB65" s="111"/>
      <c r="EC65" s="110"/>
      <c r="ED65" s="109"/>
      <c r="EE65" s="110"/>
      <c r="EF65" s="109"/>
      <c r="EG65" s="110"/>
      <c r="EH65" s="109"/>
      <c r="EI65" s="111"/>
      <c r="EJ65" s="109"/>
      <c r="EK65" s="111"/>
      <c r="EL65" s="109"/>
      <c r="EM65" s="110"/>
      <c r="EN65" s="111"/>
      <c r="EO65" s="110"/>
      <c r="EP65" s="111"/>
      <c r="EQ65" s="110"/>
      <c r="ER65" s="111"/>
      <c r="ES65" s="111"/>
      <c r="ET65" s="96">
        <f t="shared" si="34"/>
        <v>0</v>
      </c>
      <c r="EU65" s="97">
        <f t="shared" si="35"/>
        <v>0</v>
      </c>
      <c r="EV65" s="97">
        <f t="shared" si="36"/>
        <v>0</v>
      </c>
      <c r="EW65" s="97"/>
      <c r="EX65" s="139">
        <f t="shared" si="37"/>
        <v>0</v>
      </c>
      <c r="EY65" s="103">
        <v>70</v>
      </c>
      <c r="EZ65" s="104">
        <v>0</v>
      </c>
      <c r="FA65" s="103"/>
      <c r="FB65" s="104"/>
      <c r="FC65" s="103"/>
      <c r="FD65" s="104"/>
      <c r="FE65" s="103"/>
      <c r="FF65" s="104"/>
      <c r="FG65" s="108"/>
      <c r="FH65" s="104"/>
      <c r="FI65" s="103"/>
      <c r="FJ65" s="104"/>
      <c r="FK65" s="103"/>
      <c r="FL65" s="103"/>
      <c r="FM65" s="108"/>
      <c r="FN65" s="104"/>
      <c r="FO65" s="103"/>
      <c r="FP65" s="103"/>
      <c r="FQ65" s="108"/>
      <c r="FR65" s="104"/>
      <c r="FS65" s="103"/>
      <c r="FT65" s="104"/>
      <c r="FU65" s="103"/>
      <c r="FV65" s="103"/>
      <c r="FW65" s="100">
        <f t="shared" si="38"/>
        <v>70</v>
      </c>
      <c r="FX65" s="103">
        <f t="shared" si="39"/>
        <v>0</v>
      </c>
      <c r="FY65" s="103">
        <f t="shared" si="40"/>
        <v>0.7</v>
      </c>
      <c r="FZ65" s="103"/>
      <c r="GA65" s="149">
        <f t="shared" si="41"/>
        <v>0</v>
      </c>
      <c r="GB65" s="103">
        <v>0</v>
      </c>
      <c r="GC65" s="104">
        <v>0</v>
      </c>
      <c r="GD65" s="108"/>
      <c r="GE65" s="104"/>
      <c r="GF65" s="108"/>
      <c r="GG65" s="104"/>
      <c r="GH65" s="108"/>
      <c r="GI65" s="104"/>
      <c r="GJ65" s="108"/>
      <c r="GK65" s="104"/>
      <c r="GL65" s="108"/>
      <c r="GM65" s="104"/>
      <c r="GN65" s="103"/>
      <c r="GO65" s="103"/>
      <c r="GP65" s="108"/>
      <c r="GQ65" s="104"/>
      <c r="GR65" s="103"/>
      <c r="GS65" s="103"/>
      <c r="GT65" s="108"/>
      <c r="GU65" s="104"/>
      <c r="GV65" s="103"/>
      <c r="GW65" s="103"/>
      <c r="GX65" s="108"/>
      <c r="GY65" s="103"/>
      <c r="GZ65" s="100">
        <f t="shared" si="42"/>
        <v>0</v>
      </c>
      <c r="HA65" s="103">
        <f t="shared" si="43"/>
        <v>0</v>
      </c>
      <c r="HB65" s="103">
        <f t="shared" si="44"/>
        <v>0</v>
      </c>
      <c r="HC65" s="103"/>
      <c r="HD65" s="149">
        <f t="shared" si="45"/>
        <v>0</v>
      </c>
      <c r="HE65" s="103">
        <v>0</v>
      </c>
      <c r="HF65" s="104">
        <v>0</v>
      </c>
      <c r="HG65" s="108"/>
      <c r="HH65" s="104"/>
      <c r="HI65" s="108"/>
      <c r="HJ65" s="104"/>
      <c r="HK65" s="108"/>
      <c r="HL65" s="104"/>
      <c r="HM65" s="108"/>
      <c r="HN65" s="104"/>
      <c r="HO65" s="108"/>
      <c r="HP65" s="104"/>
      <c r="HQ65" s="108"/>
      <c r="HR65" s="104"/>
      <c r="HS65" s="108"/>
      <c r="HT65" s="104"/>
      <c r="HU65" s="108"/>
      <c r="HV65" s="104"/>
      <c r="HW65" s="108"/>
      <c r="HX65" s="104"/>
      <c r="HY65" s="108"/>
      <c r="HZ65" s="104"/>
      <c r="IA65" s="108"/>
      <c r="IB65" s="103"/>
      <c r="IC65" s="96">
        <f t="shared" si="46"/>
        <v>0</v>
      </c>
      <c r="ID65" s="97">
        <f t="shared" si="47"/>
        <v>0</v>
      </c>
      <c r="IE65" s="97">
        <f t="shared" si="48"/>
        <v>0</v>
      </c>
      <c r="IF65" s="97"/>
      <c r="IG65" s="139">
        <f t="shared" si="49"/>
        <v>0</v>
      </c>
      <c r="IH65" s="111">
        <v>0</v>
      </c>
      <c r="II65" s="110">
        <v>0</v>
      </c>
      <c r="IJ65" s="109"/>
      <c r="IK65" s="110"/>
      <c r="IL65" s="109"/>
      <c r="IM65" s="110"/>
      <c r="IN65" s="109"/>
      <c r="IO65" s="110"/>
      <c r="IP65" s="109"/>
      <c r="IQ65" s="110"/>
      <c r="IR65" s="109"/>
      <c r="IS65" s="110"/>
      <c r="IT65" s="109"/>
      <c r="IU65" s="110"/>
      <c r="IV65" s="109"/>
      <c r="IW65" s="110"/>
      <c r="IX65" s="111"/>
      <c r="IY65" s="110"/>
      <c r="IZ65" s="111"/>
      <c r="JA65" s="110"/>
      <c r="JB65" s="109"/>
      <c r="JC65" s="110"/>
      <c r="JD65" s="111"/>
      <c r="JE65" s="111"/>
      <c r="JF65" s="96">
        <f t="shared" si="50"/>
        <v>0</v>
      </c>
      <c r="JG65" s="97">
        <f t="shared" si="51"/>
        <v>0</v>
      </c>
      <c r="JH65" s="97">
        <f t="shared" si="52"/>
        <v>0</v>
      </c>
      <c r="JI65" s="97"/>
      <c r="JJ65" s="139">
        <f t="shared" si="53"/>
        <v>0</v>
      </c>
      <c r="JK65" s="109">
        <v>0</v>
      </c>
      <c r="JL65" s="110">
        <v>0</v>
      </c>
      <c r="JM65" s="109"/>
      <c r="JN65" s="110"/>
      <c r="JO65" s="109"/>
      <c r="JP65" s="110"/>
      <c r="JQ65" s="109"/>
      <c r="JR65" s="110"/>
      <c r="JS65" s="109"/>
      <c r="JT65" s="110"/>
      <c r="JU65" s="111"/>
      <c r="JV65" s="110"/>
      <c r="JW65" s="109"/>
      <c r="JX65" s="111"/>
      <c r="JY65" s="109"/>
      <c r="JZ65" s="110"/>
      <c r="KA65" s="111"/>
      <c r="KB65" s="110"/>
      <c r="KC65" s="111"/>
      <c r="KD65" s="110"/>
      <c r="KE65" s="111"/>
      <c r="KF65" s="110"/>
      <c r="KG65" s="111"/>
      <c r="KH65" s="110"/>
      <c r="KI65" s="96">
        <f t="shared" si="54"/>
        <v>0</v>
      </c>
      <c r="KJ65" s="97">
        <f t="shared" si="55"/>
        <v>0</v>
      </c>
      <c r="KK65" s="97">
        <v>0.13352956207253938</v>
      </c>
      <c r="KL65" s="139">
        <f t="shared" si="56"/>
        <v>0</v>
      </c>
      <c r="KM65" s="103">
        <v>0</v>
      </c>
      <c r="KN65" s="104">
        <v>0</v>
      </c>
      <c r="KO65" s="108"/>
      <c r="KP65" s="104"/>
      <c r="KQ65" s="108"/>
      <c r="KR65" s="104"/>
      <c r="KS65" s="108"/>
      <c r="KT65" s="104"/>
      <c r="KU65" s="108"/>
      <c r="KV65" s="104"/>
      <c r="KW65" s="108"/>
      <c r="KX65" s="104"/>
      <c r="KY65" s="108"/>
      <c r="KZ65" s="104"/>
      <c r="LA65" s="108"/>
      <c r="LB65" s="104"/>
      <c r="LC65" s="108"/>
      <c r="LD65" s="103"/>
      <c r="LE65" s="108"/>
      <c r="LF65" s="104"/>
      <c r="LG65" s="108"/>
      <c r="LH65" s="104"/>
      <c r="LI65" s="108"/>
      <c r="LJ65" s="104"/>
      <c r="LK65" s="100">
        <f t="shared" si="57"/>
        <v>0</v>
      </c>
      <c r="LL65" s="104">
        <f t="shared" si="58"/>
        <v>0</v>
      </c>
      <c r="LM65" s="108">
        <v>0</v>
      </c>
      <c r="LN65" s="104">
        <v>0</v>
      </c>
      <c r="LO65" s="108"/>
      <c r="LP65" s="104"/>
      <c r="LQ65" s="108"/>
      <c r="LR65" s="104"/>
      <c r="LS65" s="108"/>
      <c r="LT65" s="104"/>
      <c r="LU65" s="108"/>
      <c r="LV65" s="104"/>
      <c r="LW65" s="103"/>
      <c r="LX65" s="104"/>
      <c r="LY65" s="103"/>
      <c r="LZ65" s="103"/>
      <c r="MA65" s="108"/>
      <c r="MB65" s="104"/>
      <c r="MC65" s="103"/>
      <c r="MD65" s="104"/>
      <c r="ME65" s="103"/>
      <c r="MF65" s="104"/>
      <c r="MG65" s="103"/>
      <c r="MH65" s="104"/>
      <c r="MI65" s="103"/>
      <c r="MJ65" s="104"/>
      <c r="MK65" s="102">
        <f t="shared" si="59"/>
        <v>0</v>
      </c>
      <c r="ML65" s="104">
        <f t="shared" si="60"/>
        <v>0</v>
      </c>
      <c r="MM65" s="108">
        <v>0</v>
      </c>
      <c r="MN65" s="104">
        <v>0</v>
      </c>
      <c r="MO65" s="108"/>
      <c r="MP65" s="104"/>
      <c r="MQ65" s="108"/>
      <c r="MR65" s="104"/>
      <c r="MS65" s="108"/>
      <c r="MT65" s="104"/>
      <c r="MU65" s="108"/>
      <c r="MV65" s="104"/>
      <c r="MW65" s="108"/>
      <c r="MX65" s="104"/>
      <c r="MY65" s="108"/>
      <c r="MZ65" s="104"/>
      <c r="NA65" s="108"/>
      <c r="NB65" s="104"/>
      <c r="NC65" s="108"/>
      <c r="ND65" s="104"/>
      <c r="NE65" s="108"/>
      <c r="NF65" s="104"/>
      <c r="NG65" s="108"/>
      <c r="NH65" s="104"/>
      <c r="NI65" s="108"/>
      <c r="NJ65" s="104"/>
      <c r="NK65" s="100">
        <f t="shared" si="61"/>
        <v>0</v>
      </c>
      <c r="NL65" s="104">
        <f t="shared" si="62"/>
        <v>0</v>
      </c>
      <c r="NM65" s="109">
        <f t="shared" si="63"/>
        <v>0</v>
      </c>
      <c r="NN65" s="110">
        <f t="shared" si="64"/>
        <v>0</v>
      </c>
      <c r="NO65" s="109">
        <f t="shared" si="65"/>
        <v>0</v>
      </c>
      <c r="NP65" s="110">
        <f t="shared" si="66"/>
        <v>0</v>
      </c>
      <c r="NQ65" s="109">
        <f t="shared" si="67"/>
        <v>0</v>
      </c>
      <c r="NR65" s="110">
        <f t="shared" si="68"/>
        <v>0</v>
      </c>
      <c r="NS65" s="109">
        <f t="shared" si="69"/>
        <v>0</v>
      </c>
      <c r="NT65" s="110">
        <f t="shared" si="70"/>
        <v>0</v>
      </c>
      <c r="NU65" s="109">
        <f t="shared" si="71"/>
        <v>0</v>
      </c>
      <c r="NV65" s="110">
        <f t="shared" si="72"/>
        <v>0</v>
      </c>
      <c r="NW65" s="109">
        <f t="shared" si="73"/>
        <v>0</v>
      </c>
      <c r="NX65" s="110">
        <f t="shared" si="74"/>
        <v>0</v>
      </c>
      <c r="NY65" s="109">
        <f t="shared" si="75"/>
        <v>0</v>
      </c>
      <c r="NZ65" s="110">
        <f t="shared" si="76"/>
        <v>0</v>
      </c>
      <c r="OA65" s="109">
        <f t="shared" si="77"/>
        <v>0</v>
      </c>
      <c r="OB65" s="110">
        <f t="shared" si="78"/>
        <v>0</v>
      </c>
      <c r="OC65" s="111">
        <f t="shared" si="79"/>
        <v>0</v>
      </c>
      <c r="OD65" s="110">
        <f t="shared" si="80"/>
        <v>0</v>
      </c>
      <c r="OE65" s="111">
        <f t="shared" si="81"/>
        <v>0</v>
      </c>
      <c r="OF65" s="110">
        <f t="shared" si="82"/>
        <v>0</v>
      </c>
      <c r="OG65" s="109">
        <f t="shared" si="83"/>
        <v>0</v>
      </c>
      <c r="OH65" s="110">
        <f t="shared" si="84"/>
        <v>0</v>
      </c>
      <c r="OI65" s="111">
        <f t="shared" si="85"/>
        <v>0</v>
      </c>
      <c r="OJ65" s="111">
        <f t="shared" si="86"/>
        <v>0</v>
      </c>
      <c r="OK65" s="96">
        <f t="shared" si="87"/>
        <v>0</v>
      </c>
      <c r="OL65" s="97">
        <f t="shared" si="88"/>
        <v>0</v>
      </c>
      <c r="OM65" s="97">
        <v>0</v>
      </c>
      <c r="ON65" s="139">
        <f t="shared" si="89"/>
        <v>0</v>
      </c>
      <c r="OO65" s="111">
        <v>0</v>
      </c>
      <c r="OP65" s="110">
        <v>0</v>
      </c>
      <c r="OQ65" s="109"/>
      <c r="OR65" s="110"/>
      <c r="OS65" s="109"/>
      <c r="OT65" s="110"/>
      <c r="OU65" s="109"/>
      <c r="OV65" s="110"/>
      <c r="OW65" s="109"/>
      <c r="OX65" s="110"/>
      <c r="OY65" s="109"/>
      <c r="OZ65" s="110"/>
      <c r="PA65" s="109"/>
      <c r="PB65" s="110"/>
      <c r="PC65" s="109"/>
      <c r="PD65" s="110"/>
      <c r="PE65" s="111"/>
      <c r="PF65" s="110"/>
      <c r="PG65" s="111"/>
      <c r="PH65" s="110"/>
      <c r="PI65" s="109"/>
      <c r="PJ65" s="110"/>
      <c r="PK65" s="111"/>
      <c r="PL65" s="110"/>
      <c r="PM65" s="96">
        <f t="shared" si="90"/>
        <v>0</v>
      </c>
      <c r="PN65" s="97">
        <f t="shared" si="91"/>
        <v>0</v>
      </c>
      <c r="PO65" s="97">
        <f t="shared" si="92"/>
        <v>0</v>
      </c>
      <c r="PP65" s="109">
        <v>0</v>
      </c>
      <c r="PQ65" s="111"/>
      <c r="PR65" s="111"/>
      <c r="PS65" s="111"/>
      <c r="PT65" s="111"/>
      <c r="PU65" s="111"/>
      <c r="PV65" s="111"/>
      <c r="PW65" s="111"/>
      <c r="PX65" s="111"/>
      <c r="PY65" s="111"/>
      <c r="PZ65" s="111"/>
      <c r="QA65" s="110"/>
      <c r="QB65" s="98">
        <f t="shared" si="93"/>
        <v>0</v>
      </c>
      <c r="QC65" s="105">
        <f t="shared" si="94"/>
        <v>1.1615384615384614</v>
      </c>
      <c r="QD65" s="106"/>
      <c r="QE65" s="113">
        <f t="shared" si="95"/>
        <v>0</v>
      </c>
      <c r="QF65" s="108">
        <v>2</v>
      </c>
      <c r="QG65" s="103"/>
      <c r="QH65" s="103"/>
      <c r="QI65" s="103"/>
      <c r="QJ65" s="103"/>
      <c r="QK65" s="103"/>
      <c r="QL65" s="103"/>
      <c r="QM65" s="103"/>
      <c r="QN65" s="103"/>
      <c r="QO65" s="103"/>
      <c r="QP65" s="103"/>
      <c r="QQ65" s="104"/>
      <c r="QR65" s="117">
        <f t="shared" si="96"/>
        <v>2</v>
      </c>
      <c r="QS65" s="158"/>
    </row>
    <row r="66" spans="1:461" s="88" customFormat="1" ht="10.5" x14ac:dyDescent="0.25">
      <c r="A66" s="89" t="s">
        <v>1</v>
      </c>
      <c r="B66" s="90" t="s">
        <v>74</v>
      </c>
      <c r="C66" s="90">
        <v>400</v>
      </c>
      <c r="D66" s="90" t="s">
        <v>349</v>
      </c>
      <c r="E66" s="91" t="s">
        <v>302</v>
      </c>
      <c r="F66" s="92" t="s">
        <v>95</v>
      </c>
      <c r="G66" s="92" t="s">
        <v>643</v>
      </c>
      <c r="H66" s="155">
        <v>60</v>
      </c>
      <c r="I66" s="92" t="s">
        <v>76</v>
      </c>
      <c r="J66" s="93">
        <v>0</v>
      </c>
      <c r="K66" s="94">
        <v>0</v>
      </c>
      <c r="L66" s="93"/>
      <c r="M66" s="94"/>
      <c r="N66" s="93"/>
      <c r="O66" s="94"/>
      <c r="P66" s="93"/>
      <c r="Q66" s="94"/>
      <c r="R66" s="93"/>
      <c r="S66" s="94"/>
      <c r="T66" s="93"/>
      <c r="U66" s="94"/>
      <c r="V66" s="93"/>
      <c r="W66" s="95"/>
      <c r="X66" s="93"/>
      <c r="Y66" s="94"/>
      <c r="Z66" s="95"/>
      <c r="AA66" s="95"/>
      <c r="AB66" s="93"/>
      <c r="AC66" s="94"/>
      <c r="AD66" s="93"/>
      <c r="AE66" s="94"/>
      <c r="AF66" s="93"/>
      <c r="AG66" s="95"/>
      <c r="AH66" s="96">
        <f t="shared" si="19"/>
        <v>0</v>
      </c>
      <c r="AI66" s="97">
        <f t="shared" si="20"/>
        <v>0</v>
      </c>
      <c r="AJ66" s="97">
        <f t="shared" si="15"/>
        <v>0</v>
      </c>
      <c r="AK66" s="97"/>
      <c r="AL66" s="139">
        <f t="shared" si="21"/>
        <v>0</v>
      </c>
      <c r="AM66" s="95">
        <v>0</v>
      </c>
      <c r="AN66" s="94">
        <v>0</v>
      </c>
      <c r="AO66" s="93"/>
      <c r="AP66" s="94"/>
      <c r="AQ66" s="93"/>
      <c r="AR66" s="94"/>
      <c r="AS66" s="93"/>
      <c r="AT66" s="94"/>
      <c r="AU66" s="93"/>
      <c r="AV66" s="94"/>
      <c r="AW66" s="93"/>
      <c r="AX66" s="94"/>
      <c r="AY66" s="93"/>
      <c r="AZ66" s="95"/>
      <c r="BA66" s="93"/>
      <c r="BB66" s="95"/>
      <c r="BC66" s="93"/>
      <c r="BD66" s="94"/>
      <c r="BE66" s="95"/>
      <c r="BF66" s="95"/>
      <c r="BG66" s="93"/>
      <c r="BH66" s="94"/>
      <c r="BI66" s="93"/>
      <c r="BJ66" s="94"/>
      <c r="BK66" s="96">
        <f t="shared" si="22"/>
        <v>0</v>
      </c>
      <c r="BL66" s="97">
        <f t="shared" si="23"/>
        <v>0</v>
      </c>
      <c r="BM66" s="97">
        <f t="shared" si="24"/>
        <v>0</v>
      </c>
      <c r="BN66" s="97"/>
      <c r="BO66" s="139">
        <f t="shared" si="25"/>
        <v>0</v>
      </c>
      <c r="BP66" s="111">
        <v>0</v>
      </c>
      <c r="BQ66" s="110">
        <v>0</v>
      </c>
      <c r="BR66" s="109"/>
      <c r="BS66" s="110"/>
      <c r="BT66" s="109"/>
      <c r="BU66" s="110"/>
      <c r="BV66" s="109"/>
      <c r="BW66" s="110"/>
      <c r="BX66" s="109"/>
      <c r="BY66" s="110"/>
      <c r="BZ66" s="109"/>
      <c r="CA66" s="110"/>
      <c r="CB66" s="111"/>
      <c r="CC66" s="111"/>
      <c r="CD66" s="109"/>
      <c r="CE66" s="110"/>
      <c r="CF66" s="109"/>
      <c r="CG66" s="111"/>
      <c r="CH66" s="109"/>
      <c r="CI66" s="110"/>
      <c r="CJ66" s="109"/>
      <c r="CK66" s="110"/>
      <c r="CL66" s="111"/>
      <c r="CM66" s="111"/>
      <c r="CN66" s="96">
        <f t="shared" si="26"/>
        <v>0</v>
      </c>
      <c r="CO66" s="97">
        <f t="shared" si="27"/>
        <v>0</v>
      </c>
      <c r="CP66" s="97">
        <f t="shared" si="28"/>
        <v>0</v>
      </c>
      <c r="CQ66" s="97"/>
      <c r="CR66" s="139">
        <f t="shared" si="29"/>
        <v>0</v>
      </c>
      <c r="CS66" s="111">
        <v>0</v>
      </c>
      <c r="CT66" s="110">
        <v>0</v>
      </c>
      <c r="CU66" s="109"/>
      <c r="CV66" s="110"/>
      <c r="CW66" s="109"/>
      <c r="CX66" s="110"/>
      <c r="CY66" s="109"/>
      <c r="CZ66" s="110"/>
      <c r="DA66" s="109"/>
      <c r="DB66" s="110"/>
      <c r="DC66" s="109"/>
      <c r="DD66" s="110"/>
      <c r="DE66" s="109"/>
      <c r="DF66" s="110"/>
      <c r="DG66" s="109"/>
      <c r="DH66" s="110"/>
      <c r="DI66" s="111"/>
      <c r="DJ66" s="111"/>
      <c r="DK66" s="109"/>
      <c r="DL66" s="111"/>
      <c r="DM66" s="109"/>
      <c r="DN66" s="110"/>
      <c r="DO66" s="111"/>
      <c r="DP66" s="111"/>
      <c r="DQ66" s="96">
        <f t="shared" si="30"/>
        <v>0</v>
      </c>
      <c r="DR66" s="97">
        <f t="shared" si="31"/>
        <v>0</v>
      </c>
      <c r="DS66" s="97">
        <f t="shared" si="32"/>
        <v>0</v>
      </c>
      <c r="DT66" s="97"/>
      <c r="DU66" s="139">
        <f t="shared" si="33"/>
        <v>0</v>
      </c>
      <c r="DV66" s="111">
        <v>0</v>
      </c>
      <c r="DW66" s="110">
        <v>0</v>
      </c>
      <c r="DX66" s="111"/>
      <c r="DY66" s="110"/>
      <c r="DZ66" s="111"/>
      <c r="EA66" s="110"/>
      <c r="EB66" s="111"/>
      <c r="EC66" s="110"/>
      <c r="ED66" s="109"/>
      <c r="EE66" s="110"/>
      <c r="EF66" s="109"/>
      <c r="EG66" s="110"/>
      <c r="EH66" s="109"/>
      <c r="EI66" s="111"/>
      <c r="EJ66" s="109"/>
      <c r="EK66" s="111"/>
      <c r="EL66" s="109"/>
      <c r="EM66" s="110"/>
      <c r="EN66" s="111"/>
      <c r="EO66" s="110"/>
      <c r="EP66" s="111"/>
      <c r="EQ66" s="110"/>
      <c r="ER66" s="111"/>
      <c r="ES66" s="111"/>
      <c r="ET66" s="96">
        <f t="shared" si="34"/>
        <v>0</v>
      </c>
      <c r="EU66" s="97">
        <f t="shared" si="35"/>
        <v>0</v>
      </c>
      <c r="EV66" s="97">
        <f t="shared" si="36"/>
        <v>0</v>
      </c>
      <c r="EW66" s="97"/>
      <c r="EX66" s="139">
        <f t="shared" si="37"/>
        <v>0</v>
      </c>
      <c r="EY66" s="103">
        <v>0</v>
      </c>
      <c r="EZ66" s="104">
        <v>0</v>
      </c>
      <c r="FA66" s="103"/>
      <c r="FB66" s="104"/>
      <c r="FC66" s="103"/>
      <c r="FD66" s="104"/>
      <c r="FE66" s="103"/>
      <c r="FF66" s="104"/>
      <c r="FG66" s="108"/>
      <c r="FH66" s="104"/>
      <c r="FI66" s="103"/>
      <c r="FJ66" s="104"/>
      <c r="FK66" s="103"/>
      <c r="FL66" s="103"/>
      <c r="FM66" s="108"/>
      <c r="FN66" s="104"/>
      <c r="FO66" s="103"/>
      <c r="FP66" s="103"/>
      <c r="FQ66" s="108"/>
      <c r="FR66" s="104"/>
      <c r="FS66" s="103"/>
      <c r="FT66" s="104"/>
      <c r="FU66" s="103"/>
      <c r="FV66" s="103"/>
      <c r="FW66" s="100">
        <f t="shared" si="38"/>
        <v>0</v>
      </c>
      <c r="FX66" s="103">
        <f t="shared" si="39"/>
        <v>0</v>
      </c>
      <c r="FY66" s="103">
        <f t="shared" si="40"/>
        <v>0</v>
      </c>
      <c r="FZ66" s="103"/>
      <c r="GA66" s="149">
        <f t="shared" si="41"/>
        <v>0</v>
      </c>
      <c r="GB66" s="103">
        <v>0</v>
      </c>
      <c r="GC66" s="104">
        <v>0</v>
      </c>
      <c r="GD66" s="108"/>
      <c r="GE66" s="104"/>
      <c r="GF66" s="108"/>
      <c r="GG66" s="104"/>
      <c r="GH66" s="108"/>
      <c r="GI66" s="104"/>
      <c r="GJ66" s="108"/>
      <c r="GK66" s="104"/>
      <c r="GL66" s="108"/>
      <c r="GM66" s="104"/>
      <c r="GN66" s="103"/>
      <c r="GO66" s="103"/>
      <c r="GP66" s="108"/>
      <c r="GQ66" s="104"/>
      <c r="GR66" s="103"/>
      <c r="GS66" s="103"/>
      <c r="GT66" s="108"/>
      <c r="GU66" s="104"/>
      <c r="GV66" s="103"/>
      <c r="GW66" s="103"/>
      <c r="GX66" s="108"/>
      <c r="GY66" s="103"/>
      <c r="GZ66" s="100">
        <f t="shared" si="42"/>
        <v>0</v>
      </c>
      <c r="HA66" s="103">
        <f t="shared" si="43"/>
        <v>0</v>
      </c>
      <c r="HB66" s="103">
        <f t="shared" si="44"/>
        <v>0</v>
      </c>
      <c r="HC66" s="103"/>
      <c r="HD66" s="149">
        <f t="shared" si="45"/>
        <v>0</v>
      </c>
      <c r="HE66" s="103">
        <v>0</v>
      </c>
      <c r="HF66" s="104">
        <v>0</v>
      </c>
      <c r="HG66" s="108"/>
      <c r="HH66" s="104"/>
      <c r="HI66" s="108"/>
      <c r="HJ66" s="104"/>
      <c r="HK66" s="108"/>
      <c r="HL66" s="104"/>
      <c r="HM66" s="108"/>
      <c r="HN66" s="104"/>
      <c r="HO66" s="108"/>
      <c r="HP66" s="104"/>
      <c r="HQ66" s="108"/>
      <c r="HR66" s="104"/>
      <c r="HS66" s="108"/>
      <c r="HT66" s="104"/>
      <c r="HU66" s="108"/>
      <c r="HV66" s="104"/>
      <c r="HW66" s="108"/>
      <c r="HX66" s="104"/>
      <c r="HY66" s="108"/>
      <c r="HZ66" s="104"/>
      <c r="IA66" s="108"/>
      <c r="IB66" s="103"/>
      <c r="IC66" s="96">
        <f t="shared" si="46"/>
        <v>0</v>
      </c>
      <c r="ID66" s="97">
        <f t="shared" si="47"/>
        <v>0</v>
      </c>
      <c r="IE66" s="97">
        <f t="shared" si="48"/>
        <v>0</v>
      </c>
      <c r="IF66" s="97"/>
      <c r="IG66" s="139">
        <f t="shared" si="49"/>
        <v>0</v>
      </c>
      <c r="IH66" s="111">
        <v>0</v>
      </c>
      <c r="II66" s="110">
        <v>0</v>
      </c>
      <c r="IJ66" s="109"/>
      <c r="IK66" s="110"/>
      <c r="IL66" s="109"/>
      <c r="IM66" s="110"/>
      <c r="IN66" s="109"/>
      <c r="IO66" s="110"/>
      <c r="IP66" s="109"/>
      <c r="IQ66" s="110"/>
      <c r="IR66" s="109"/>
      <c r="IS66" s="110"/>
      <c r="IT66" s="109"/>
      <c r="IU66" s="110"/>
      <c r="IV66" s="109"/>
      <c r="IW66" s="110"/>
      <c r="IX66" s="111"/>
      <c r="IY66" s="110"/>
      <c r="IZ66" s="111"/>
      <c r="JA66" s="110"/>
      <c r="JB66" s="109"/>
      <c r="JC66" s="110"/>
      <c r="JD66" s="111"/>
      <c r="JE66" s="111"/>
      <c r="JF66" s="96">
        <f t="shared" si="50"/>
        <v>0</v>
      </c>
      <c r="JG66" s="97">
        <f t="shared" si="51"/>
        <v>0</v>
      </c>
      <c r="JH66" s="97">
        <f t="shared" si="52"/>
        <v>0</v>
      </c>
      <c r="JI66" s="97"/>
      <c r="JJ66" s="139">
        <f t="shared" si="53"/>
        <v>0</v>
      </c>
      <c r="JK66" s="109">
        <v>0</v>
      </c>
      <c r="JL66" s="110">
        <v>0</v>
      </c>
      <c r="JM66" s="109"/>
      <c r="JN66" s="110"/>
      <c r="JO66" s="109"/>
      <c r="JP66" s="110"/>
      <c r="JQ66" s="109"/>
      <c r="JR66" s="110"/>
      <c r="JS66" s="109"/>
      <c r="JT66" s="110"/>
      <c r="JU66" s="111"/>
      <c r="JV66" s="110"/>
      <c r="JW66" s="109"/>
      <c r="JX66" s="111"/>
      <c r="JY66" s="109"/>
      <c r="JZ66" s="110"/>
      <c r="KA66" s="111"/>
      <c r="KB66" s="110"/>
      <c r="KC66" s="111"/>
      <c r="KD66" s="110"/>
      <c r="KE66" s="111"/>
      <c r="KF66" s="110"/>
      <c r="KG66" s="111"/>
      <c r="KH66" s="110"/>
      <c r="KI66" s="96">
        <f t="shared" si="54"/>
        <v>0</v>
      </c>
      <c r="KJ66" s="97">
        <f t="shared" si="55"/>
        <v>0</v>
      </c>
      <c r="KK66" s="97">
        <v>0.15683327124832702</v>
      </c>
      <c r="KL66" s="139">
        <f t="shared" si="56"/>
        <v>0</v>
      </c>
      <c r="KM66" s="103">
        <v>0</v>
      </c>
      <c r="KN66" s="104">
        <v>0</v>
      </c>
      <c r="KO66" s="108"/>
      <c r="KP66" s="104"/>
      <c r="KQ66" s="108"/>
      <c r="KR66" s="104"/>
      <c r="KS66" s="108"/>
      <c r="KT66" s="104"/>
      <c r="KU66" s="108"/>
      <c r="KV66" s="104"/>
      <c r="KW66" s="108"/>
      <c r="KX66" s="104"/>
      <c r="KY66" s="108"/>
      <c r="KZ66" s="104"/>
      <c r="LA66" s="108"/>
      <c r="LB66" s="104"/>
      <c r="LC66" s="108"/>
      <c r="LD66" s="103"/>
      <c r="LE66" s="108"/>
      <c r="LF66" s="104"/>
      <c r="LG66" s="108"/>
      <c r="LH66" s="104"/>
      <c r="LI66" s="108"/>
      <c r="LJ66" s="104"/>
      <c r="LK66" s="100">
        <f t="shared" si="57"/>
        <v>0</v>
      </c>
      <c r="LL66" s="104">
        <f t="shared" si="58"/>
        <v>0</v>
      </c>
      <c r="LM66" s="108">
        <v>0</v>
      </c>
      <c r="LN66" s="104">
        <v>0</v>
      </c>
      <c r="LO66" s="108"/>
      <c r="LP66" s="104"/>
      <c r="LQ66" s="108"/>
      <c r="LR66" s="104"/>
      <c r="LS66" s="108"/>
      <c r="LT66" s="104"/>
      <c r="LU66" s="108"/>
      <c r="LV66" s="104"/>
      <c r="LW66" s="103"/>
      <c r="LX66" s="104"/>
      <c r="LY66" s="103"/>
      <c r="LZ66" s="103"/>
      <c r="MA66" s="108"/>
      <c r="MB66" s="104"/>
      <c r="MC66" s="103"/>
      <c r="MD66" s="104"/>
      <c r="ME66" s="103"/>
      <c r="MF66" s="104"/>
      <c r="MG66" s="103"/>
      <c r="MH66" s="104"/>
      <c r="MI66" s="103"/>
      <c r="MJ66" s="104"/>
      <c r="MK66" s="102">
        <f t="shared" si="59"/>
        <v>0</v>
      </c>
      <c r="ML66" s="104">
        <f t="shared" si="60"/>
        <v>0</v>
      </c>
      <c r="MM66" s="108">
        <v>0</v>
      </c>
      <c r="MN66" s="104">
        <v>0</v>
      </c>
      <c r="MO66" s="108"/>
      <c r="MP66" s="104"/>
      <c r="MQ66" s="108"/>
      <c r="MR66" s="104"/>
      <c r="MS66" s="108"/>
      <c r="MT66" s="104"/>
      <c r="MU66" s="108"/>
      <c r="MV66" s="104"/>
      <c r="MW66" s="108"/>
      <c r="MX66" s="104"/>
      <c r="MY66" s="108"/>
      <c r="MZ66" s="104"/>
      <c r="NA66" s="108"/>
      <c r="NB66" s="104"/>
      <c r="NC66" s="108"/>
      <c r="ND66" s="104"/>
      <c r="NE66" s="108"/>
      <c r="NF66" s="104"/>
      <c r="NG66" s="108"/>
      <c r="NH66" s="104"/>
      <c r="NI66" s="108"/>
      <c r="NJ66" s="104"/>
      <c r="NK66" s="100">
        <f t="shared" si="61"/>
        <v>0</v>
      </c>
      <c r="NL66" s="104">
        <f t="shared" si="62"/>
        <v>0</v>
      </c>
      <c r="NM66" s="109">
        <f t="shared" si="63"/>
        <v>0</v>
      </c>
      <c r="NN66" s="110">
        <f t="shared" si="64"/>
        <v>0</v>
      </c>
      <c r="NO66" s="109">
        <f t="shared" si="65"/>
        <v>0</v>
      </c>
      <c r="NP66" s="110">
        <f t="shared" si="66"/>
        <v>0</v>
      </c>
      <c r="NQ66" s="109">
        <f t="shared" si="67"/>
        <v>0</v>
      </c>
      <c r="NR66" s="110">
        <f t="shared" si="68"/>
        <v>0</v>
      </c>
      <c r="NS66" s="109">
        <f t="shared" si="69"/>
        <v>0</v>
      </c>
      <c r="NT66" s="110">
        <f t="shared" si="70"/>
        <v>0</v>
      </c>
      <c r="NU66" s="109">
        <f t="shared" si="71"/>
        <v>0</v>
      </c>
      <c r="NV66" s="110">
        <f t="shared" si="72"/>
        <v>0</v>
      </c>
      <c r="NW66" s="109">
        <f t="shared" si="73"/>
        <v>0</v>
      </c>
      <c r="NX66" s="110">
        <f t="shared" si="74"/>
        <v>0</v>
      </c>
      <c r="NY66" s="109">
        <f t="shared" si="75"/>
        <v>0</v>
      </c>
      <c r="NZ66" s="110">
        <f t="shared" si="76"/>
        <v>0</v>
      </c>
      <c r="OA66" s="109">
        <f t="shared" si="77"/>
        <v>0</v>
      </c>
      <c r="OB66" s="110">
        <f t="shared" si="78"/>
        <v>0</v>
      </c>
      <c r="OC66" s="111">
        <f t="shared" si="79"/>
        <v>0</v>
      </c>
      <c r="OD66" s="110">
        <f t="shared" si="80"/>
        <v>0</v>
      </c>
      <c r="OE66" s="111">
        <f t="shared" si="81"/>
        <v>0</v>
      </c>
      <c r="OF66" s="110">
        <f t="shared" si="82"/>
        <v>0</v>
      </c>
      <c r="OG66" s="109">
        <f t="shared" si="83"/>
        <v>0</v>
      </c>
      <c r="OH66" s="110">
        <f t="shared" si="84"/>
        <v>0</v>
      </c>
      <c r="OI66" s="111">
        <f t="shared" si="85"/>
        <v>0</v>
      </c>
      <c r="OJ66" s="111">
        <f t="shared" si="86"/>
        <v>0</v>
      </c>
      <c r="OK66" s="96">
        <f t="shared" si="87"/>
        <v>0</v>
      </c>
      <c r="OL66" s="97">
        <f t="shared" si="88"/>
        <v>0</v>
      </c>
      <c r="OM66" s="97">
        <v>0</v>
      </c>
      <c r="ON66" s="139">
        <f t="shared" si="89"/>
        <v>0</v>
      </c>
      <c r="OO66" s="111">
        <v>0</v>
      </c>
      <c r="OP66" s="110">
        <v>0</v>
      </c>
      <c r="OQ66" s="109"/>
      <c r="OR66" s="110"/>
      <c r="OS66" s="109"/>
      <c r="OT66" s="110"/>
      <c r="OU66" s="109"/>
      <c r="OV66" s="110"/>
      <c r="OW66" s="109"/>
      <c r="OX66" s="110"/>
      <c r="OY66" s="109"/>
      <c r="OZ66" s="110"/>
      <c r="PA66" s="109"/>
      <c r="PB66" s="110"/>
      <c r="PC66" s="109"/>
      <c r="PD66" s="110"/>
      <c r="PE66" s="111"/>
      <c r="PF66" s="110"/>
      <c r="PG66" s="111"/>
      <c r="PH66" s="110"/>
      <c r="PI66" s="109"/>
      <c r="PJ66" s="110"/>
      <c r="PK66" s="111"/>
      <c r="PL66" s="110"/>
      <c r="PM66" s="96">
        <f t="shared" si="90"/>
        <v>0</v>
      </c>
      <c r="PN66" s="97">
        <f t="shared" si="91"/>
        <v>0</v>
      </c>
      <c r="PO66" s="97">
        <f t="shared" si="92"/>
        <v>0</v>
      </c>
      <c r="PP66" s="109">
        <v>0</v>
      </c>
      <c r="PQ66" s="111"/>
      <c r="PR66" s="111"/>
      <c r="PS66" s="111"/>
      <c r="PT66" s="111"/>
      <c r="PU66" s="111"/>
      <c r="PV66" s="111"/>
      <c r="PW66" s="111"/>
      <c r="PX66" s="111"/>
      <c r="PY66" s="111"/>
      <c r="PZ66" s="111"/>
      <c r="QA66" s="110"/>
      <c r="QB66" s="98">
        <f t="shared" si="93"/>
        <v>0</v>
      </c>
      <c r="QC66" s="105">
        <f t="shared" si="94"/>
        <v>0</v>
      </c>
      <c r="QD66" s="106"/>
      <c r="QE66" s="113">
        <f t="shared" si="95"/>
        <v>0</v>
      </c>
      <c r="QF66" s="108">
        <v>0</v>
      </c>
      <c r="QG66" s="103"/>
      <c r="QH66" s="103"/>
      <c r="QI66" s="103"/>
      <c r="QJ66" s="103"/>
      <c r="QK66" s="103"/>
      <c r="QL66" s="103"/>
      <c r="QM66" s="103"/>
      <c r="QN66" s="103"/>
      <c r="QO66" s="103"/>
      <c r="QP66" s="103"/>
      <c r="QQ66" s="104"/>
      <c r="QR66" s="117">
        <f t="shared" si="96"/>
        <v>0</v>
      </c>
      <c r="QS66" s="158"/>
    </row>
    <row r="67" spans="1:461" s="88" customFormat="1" ht="10.5" x14ac:dyDescent="0.25">
      <c r="A67" s="89" t="s">
        <v>1</v>
      </c>
      <c r="B67" s="90" t="s">
        <v>74</v>
      </c>
      <c r="C67" s="90">
        <v>400</v>
      </c>
      <c r="D67" s="90" t="s">
        <v>349</v>
      </c>
      <c r="E67" s="91" t="s">
        <v>302</v>
      </c>
      <c r="F67" s="92" t="s">
        <v>95</v>
      </c>
      <c r="G67" s="92" t="s">
        <v>644</v>
      </c>
      <c r="H67" s="155">
        <v>61</v>
      </c>
      <c r="I67" s="92" t="s">
        <v>77</v>
      </c>
      <c r="J67" s="93">
        <v>0</v>
      </c>
      <c r="K67" s="94">
        <v>0</v>
      </c>
      <c r="L67" s="93"/>
      <c r="M67" s="94"/>
      <c r="N67" s="93"/>
      <c r="O67" s="94"/>
      <c r="P67" s="93"/>
      <c r="Q67" s="94"/>
      <c r="R67" s="93"/>
      <c r="S67" s="94"/>
      <c r="T67" s="93"/>
      <c r="U67" s="94"/>
      <c r="V67" s="93"/>
      <c r="W67" s="95"/>
      <c r="X67" s="93"/>
      <c r="Y67" s="94"/>
      <c r="Z67" s="95"/>
      <c r="AA67" s="95"/>
      <c r="AB67" s="93"/>
      <c r="AC67" s="94"/>
      <c r="AD67" s="93"/>
      <c r="AE67" s="94"/>
      <c r="AF67" s="93"/>
      <c r="AG67" s="95"/>
      <c r="AH67" s="96">
        <f t="shared" si="19"/>
        <v>0</v>
      </c>
      <c r="AI67" s="97">
        <f t="shared" si="20"/>
        <v>0</v>
      </c>
      <c r="AJ67" s="97">
        <f t="shared" si="15"/>
        <v>0</v>
      </c>
      <c r="AK67" s="97"/>
      <c r="AL67" s="139">
        <f t="shared" si="21"/>
        <v>0</v>
      </c>
      <c r="AM67" s="95">
        <v>0</v>
      </c>
      <c r="AN67" s="94">
        <v>0</v>
      </c>
      <c r="AO67" s="93"/>
      <c r="AP67" s="94"/>
      <c r="AQ67" s="93"/>
      <c r="AR67" s="94"/>
      <c r="AS67" s="93"/>
      <c r="AT67" s="94"/>
      <c r="AU67" s="93"/>
      <c r="AV67" s="94"/>
      <c r="AW67" s="93"/>
      <c r="AX67" s="94"/>
      <c r="AY67" s="93"/>
      <c r="AZ67" s="95"/>
      <c r="BA67" s="93"/>
      <c r="BB67" s="95"/>
      <c r="BC67" s="93"/>
      <c r="BD67" s="94"/>
      <c r="BE67" s="95"/>
      <c r="BF67" s="95"/>
      <c r="BG67" s="93"/>
      <c r="BH67" s="94"/>
      <c r="BI67" s="93"/>
      <c r="BJ67" s="94"/>
      <c r="BK67" s="96">
        <f t="shared" si="22"/>
        <v>0</v>
      </c>
      <c r="BL67" s="97">
        <f t="shared" si="23"/>
        <v>0</v>
      </c>
      <c r="BM67" s="97">
        <f t="shared" si="24"/>
        <v>0</v>
      </c>
      <c r="BN67" s="97"/>
      <c r="BO67" s="139">
        <f t="shared" si="25"/>
        <v>0</v>
      </c>
      <c r="BP67" s="111">
        <v>0</v>
      </c>
      <c r="BQ67" s="110">
        <v>0</v>
      </c>
      <c r="BR67" s="109"/>
      <c r="BS67" s="110"/>
      <c r="BT67" s="109"/>
      <c r="BU67" s="110"/>
      <c r="BV67" s="109"/>
      <c r="BW67" s="110"/>
      <c r="BX67" s="109"/>
      <c r="BY67" s="110"/>
      <c r="BZ67" s="109"/>
      <c r="CA67" s="110"/>
      <c r="CB67" s="111"/>
      <c r="CC67" s="111"/>
      <c r="CD67" s="109"/>
      <c r="CE67" s="110"/>
      <c r="CF67" s="109"/>
      <c r="CG67" s="111"/>
      <c r="CH67" s="109"/>
      <c r="CI67" s="110"/>
      <c r="CJ67" s="109"/>
      <c r="CK67" s="110"/>
      <c r="CL67" s="111"/>
      <c r="CM67" s="111"/>
      <c r="CN67" s="96">
        <f t="shared" si="26"/>
        <v>0</v>
      </c>
      <c r="CO67" s="97">
        <f t="shared" si="27"/>
        <v>0</v>
      </c>
      <c r="CP67" s="97">
        <f t="shared" si="28"/>
        <v>0</v>
      </c>
      <c r="CQ67" s="97"/>
      <c r="CR67" s="139">
        <f t="shared" si="29"/>
        <v>0</v>
      </c>
      <c r="CS67" s="111">
        <v>0</v>
      </c>
      <c r="CT67" s="110">
        <v>0</v>
      </c>
      <c r="CU67" s="109"/>
      <c r="CV67" s="110"/>
      <c r="CW67" s="109"/>
      <c r="CX67" s="110"/>
      <c r="CY67" s="109"/>
      <c r="CZ67" s="110"/>
      <c r="DA67" s="109"/>
      <c r="DB67" s="110"/>
      <c r="DC67" s="109"/>
      <c r="DD67" s="110"/>
      <c r="DE67" s="109"/>
      <c r="DF67" s="110"/>
      <c r="DG67" s="109"/>
      <c r="DH67" s="110"/>
      <c r="DI67" s="111"/>
      <c r="DJ67" s="111"/>
      <c r="DK67" s="109"/>
      <c r="DL67" s="111"/>
      <c r="DM67" s="109"/>
      <c r="DN67" s="110"/>
      <c r="DO67" s="111"/>
      <c r="DP67" s="111"/>
      <c r="DQ67" s="96">
        <f t="shared" si="30"/>
        <v>0</v>
      </c>
      <c r="DR67" s="97">
        <f t="shared" si="31"/>
        <v>0</v>
      </c>
      <c r="DS67" s="97">
        <f t="shared" si="32"/>
        <v>0</v>
      </c>
      <c r="DT67" s="97"/>
      <c r="DU67" s="139">
        <f t="shared" si="33"/>
        <v>0</v>
      </c>
      <c r="DV67" s="111">
        <v>0</v>
      </c>
      <c r="DW67" s="110">
        <v>0</v>
      </c>
      <c r="DX67" s="111"/>
      <c r="DY67" s="110"/>
      <c r="DZ67" s="111"/>
      <c r="EA67" s="110"/>
      <c r="EB67" s="111"/>
      <c r="EC67" s="110"/>
      <c r="ED67" s="109"/>
      <c r="EE67" s="110"/>
      <c r="EF67" s="109"/>
      <c r="EG67" s="110"/>
      <c r="EH67" s="109"/>
      <c r="EI67" s="111"/>
      <c r="EJ67" s="109"/>
      <c r="EK67" s="111"/>
      <c r="EL67" s="109"/>
      <c r="EM67" s="110"/>
      <c r="EN67" s="111"/>
      <c r="EO67" s="110"/>
      <c r="EP67" s="111"/>
      <c r="EQ67" s="110"/>
      <c r="ER67" s="111"/>
      <c r="ES67" s="111"/>
      <c r="ET67" s="96">
        <f t="shared" si="34"/>
        <v>0</v>
      </c>
      <c r="EU67" s="97">
        <f t="shared" si="35"/>
        <v>0</v>
      </c>
      <c r="EV67" s="97">
        <f t="shared" si="36"/>
        <v>0</v>
      </c>
      <c r="EW67" s="97"/>
      <c r="EX67" s="139">
        <f t="shared" si="37"/>
        <v>0</v>
      </c>
      <c r="EY67" s="103">
        <v>0</v>
      </c>
      <c r="EZ67" s="104">
        <v>0</v>
      </c>
      <c r="FA67" s="103"/>
      <c r="FB67" s="104"/>
      <c r="FC67" s="103"/>
      <c r="FD67" s="104"/>
      <c r="FE67" s="103"/>
      <c r="FF67" s="104"/>
      <c r="FG67" s="108"/>
      <c r="FH67" s="104"/>
      <c r="FI67" s="103"/>
      <c r="FJ67" s="104"/>
      <c r="FK67" s="103"/>
      <c r="FL67" s="103"/>
      <c r="FM67" s="108"/>
      <c r="FN67" s="104"/>
      <c r="FO67" s="103"/>
      <c r="FP67" s="103"/>
      <c r="FQ67" s="108"/>
      <c r="FR67" s="104"/>
      <c r="FS67" s="103"/>
      <c r="FT67" s="104"/>
      <c r="FU67" s="103"/>
      <c r="FV67" s="103"/>
      <c r="FW67" s="100">
        <f t="shared" si="38"/>
        <v>0</v>
      </c>
      <c r="FX67" s="103">
        <f t="shared" si="39"/>
        <v>0</v>
      </c>
      <c r="FY67" s="103">
        <f t="shared" si="40"/>
        <v>0</v>
      </c>
      <c r="FZ67" s="103"/>
      <c r="GA67" s="149">
        <f t="shared" si="41"/>
        <v>0</v>
      </c>
      <c r="GB67" s="103">
        <v>0</v>
      </c>
      <c r="GC67" s="104">
        <v>0</v>
      </c>
      <c r="GD67" s="108"/>
      <c r="GE67" s="104"/>
      <c r="GF67" s="108"/>
      <c r="GG67" s="104"/>
      <c r="GH67" s="108"/>
      <c r="GI67" s="104"/>
      <c r="GJ67" s="108"/>
      <c r="GK67" s="104"/>
      <c r="GL67" s="108"/>
      <c r="GM67" s="104"/>
      <c r="GN67" s="103"/>
      <c r="GO67" s="103"/>
      <c r="GP67" s="108"/>
      <c r="GQ67" s="104"/>
      <c r="GR67" s="103"/>
      <c r="GS67" s="103"/>
      <c r="GT67" s="108"/>
      <c r="GU67" s="104"/>
      <c r="GV67" s="103"/>
      <c r="GW67" s="103"/>
      <c r="GX67" s="108"/>
      <c r="GY67" s="103"/>
      <c r="GZ67" s="100">
        <f t="shared" si="42"/>
        <v>0</v>
      </c>
      <c r="HA67" s="103">
        <f t="shared" si="43"/>
        <v>0</v>
      </c>
      <c r="HB67" s="103">
        <f t="shared" si="44"/>
        <v>0</v>
      </c>
      <c r="HC67" s="103"/>
      <c r="HD67" s="149">
        <f t="shared" si="45"/>
        <v>0</v>
      </c>
      <c r="HE67" s="103">
        <v>0</v>
      </c>
      <c r="HF67" s="104">
        <v>0</v>
      </c>
      <c r="HG67" s="108"/>
      <c r="HH67" s="104"/>
      <c r="HI67" s="108"/>
      <c r="HJ67" s="104"/>
      <c r="HK67" s="108"/>
      <c r="HL67" s="104"/>
      <c r="HM67" s="108"/>
      <c r="HN67" s="104"/>
      <c r="HO67" s="108"/>
      <c r="HP67" s="104"/>
      <c r="HQ67" s="108"/>
      <c r="HR67" s="104"/>
      <c r="HS67" s="108"/>
      <c r="HT67" s="104"/>
      <c r="HU67" s="108"/>
      <c r="HV67" s="104"/>
      <c r="HW67" s="108"/>
      <c r="HX67" s="104"/>
      <c r="HY67" s="108"/>
      <c r="HZ67" s="104"/>
      <c r="IA67" s="108"/>
      <c r="IB67" s="103"/>
      <c r="IC67" s="96">
        <f t="shared" si="46"/>
        <v>0</v>
      </c>
      <c r="ID67" s="97">
        <f t="shared" si="47"/>
        <v>0</v>
      </c>
      <c r="IE67" s="97">
        <f t="shared" si="48"/>
        <v>0</v>
      </c>
      <c r="IF67" s="97"/>
      <c r="IG67" s="139">
        <f t="shared" si="49"/>
        <v>0</v>
      </c>
      <c r="IH67" s="111">
        <v>0</v>
      </c>
      <c r="II67" s="110">
        <v>0</v>
      </c>
      <c r="IJ67" s="109"/>
      <c r="IK67" s="110"/>
      <c r="IL67" s="109"/>
      <c r="IM67" s="110"/>
      <c r="IN67" s="109"/>
      <c r="IO67" s="110"/>
      <c r="IP67" s="109"/>
      <c r="IQ67" s="110"/>
      <c r="IR67" s="109"/>
      <c r="IS67" s="110"/>
      <c r="IT67" s="109"/>
      <c r="IU67" s="110"/>
      <c r="IV67" s="109"/>
      <c r="IW67" s="110"/>
      <c r="IX67" s="111"/>
      <c r="IY67" s="110"/>
      <c r="IZ67" s="111"/>
      <c r="JA67" s="110"/>
      <c r="JB67" s="109"/>
      <c r="JC67" s="110"/>
      <c r="JD67" s="111"/>
      <c r="JE67" s="111"/>
      <c r="JF67" s="96">
        <f t="shared" si="50"/>
        <v>0</v>
      </c>
      <c r="JG67" s="97">
        <f t="shared" si="51"/>
        <v>0</v>
      </c>
      <c r="JH67" s="97">
        <f t="shared" si="52"/>
        <v>0</v>
      </c>
      <c r="JI67" s="97"/>
      <c r="JJ67" s="139">
        <f t="shared" si="53"/>
        <v>0</v>
      </c>
      <c r="JK67" s="109">
        <v>0</v>
      </c>
      <c r="JL67" s="110">
        <v>0</v>
      </c>
      <c r="JM67" s="109"/>
      <c r="JN67" s="110"/>
      <c r="JO67" s="109"/>
      <c r="JP67" s="110"/>
      <c r="JQ67" s="109"/>
      <c r="JR67" s="110"/>
      <c r="JS67" s="109"/>
      <c r="JT67" s="110"/>
      <c r="JU67" s="111"/>
      <c r="JV67" s="110"/>
      <c r="JW67" s="109"/>
      <c r="JX67" s="111"/>
      <c r="JY67" s="109"/>
      <c r="JZ67" s="110"/>
      <c r="KA67" s="111"/>
      <c r="KB67" s="110"/>
      <c r="KC67" s="111"/>
      <c r="KD67" s="110"/>
      <c r="KE67" s="111"/>
      <c r="KF67" s="110"/>
      <c r="KG67" s="111"/>
      <c r="KH67" s="110"/>
      <c r="KI67" s="96">
        <f t="shared" si="54"/>
        <v>0</v>
      </c>
      <c r="KJ67" s="97">
        <f t="shared" si="55"/>
        <v>0</v>
      </c>
      <c r="KK67" s="97">
        <v>0.23497330498316352</v>
      </c>
      <c r="KL67" s="139">
        <f t="shared" si="56"/>
        <v>0</v>
      </c>
      <c r="KM67" s="103">
        <v>0</v>
      </c>
      <c r="KN67" s="104">
        <v>0</v>
      </c>
      <c r="KO67" s="108"/>
      <c r="KP67" s="104"/>
      <c r="KQ67" s="108"/>
      <c r="KR67" s="104"/>
      <c r="KS67" s="108"/>
      <c r="KT67" s="104"/>
      <c r="KU67" s="108"/>
      <c r="KV67" s="104"/>
      <c r="KW67" s="108"/>
      <c r="KX67" s="104"/>
      <c r="KY67" s="108"/>
      <c r="KZ67" s="104"/>
      <c r="LA67" s="108"/>
      <c r="LB67" s="104"/>
      <c r="LC67" s="108"/>
      <c r="LD67" s="103"/>
      <c r="LE67" s="108"/>
      <c r="LF67" s="104"/>
      <c r="LG67" s="108"/>
      <c r="LH67" s="104"/>
      <c r="LI67" s="108"/>
      <c r="LJ67" s="104"/>
      <c r="LK67" s="100">
        <f t="shared" si="57"/>
        <v>0</v>
      </c>
      <c r="LL67" s="104">
        <f t="shared" si="58"/>
        <v>0</v>
      </c>
      <c r="LM67" s="108">
        <v>0</v>
      </c>
      <c r="LN67" s="104">
        <v>0</v>
      </c>
      <c r="LO67" s="108"/>
      <c r="LP67" s="104"/>
      <c r="LQ67" s="108"/>
      <c r="LR67" s="104"/>
      <c r="LS67" s="108"/>
      <c r="LT67" s="104"/>
      <c r="LU67" s="108"/>
      <c r="LV67" s="104"/>
      <c r="LW67" s="103"/>
      <c r="LX67" s="104"/>
      <c r="LY67" s="103"/>
      <c r="LZ67" s="103"/>
      <c r="MA67" s="108"/>
      <c r="MB67" s="104"/>
      <c r="MC67" s="103"/>
      <c r="MD67" s="104"/>
      <c r="ME67" s="103"/>
      <c r="MF67" s="104"/>
      <c r="MG67" s="103"/>
      <c r="MH67" s="104"/>
      <c r="MI67" s="103"/>
      <c r="MJ67" s="104"/>
      <c r="MK67" s="102">
        <f t="shared" si="59"/>
        <v>0</v>
      </c>
      <c r="ML67" s="104">
        <f t="shared" si="60"/>
        <v>0</v>
      </c>
      <c r="MM67" s="108">
        <v>0</v>
      </c>
      <c r="MN67" s="104">
        <v>0</v>
      </c>
      <c r="MO67" s="108"/>
      <c r="MP67" s="104"/>
      <c r="MQ67" s="108"/>
      <c r="MR67" s="104"/>
      <c r="MS67" s="108"/>
      <c r="MT67" s="104"/>
      <c r="MU67" s="108"/>
      <c r="MV67" s="104"/>
      <c r="MW67" s="108"/>
      <c r="MX67" s="104"/>
      <c r="MY67" s="108"/>
      <c r="MZ67" s="104"/>
      <c r="NA67" s="108"/>
      <c r="NB67" s="104"/>
      <c r="NC67" s="108"/>
      <c r="ND67" s="104"/>
      <c r="NE67" s="108"/>
      <c r="NF67" s="104"/>
      <c r="NG67" s="108"/>
      <c r="NH67" s="104"/>
      <c r="NI67" s="108"/>
      <c r="NJ67" s="104"/>
      <c r="NK67" s="100">
        <f t="shared" si="61"/>
        <v>0</v>
      </c>
      <c r="NL67" s="104">
        <f t="shared" si="62"/>
        <v>0</v>
      </c>
      <c r="NM67" s="109">
        <f t="shared" si="63"/>
        <v>0</v>
      </c>
      <c r="NN67" s="110">
        <f t="shared" si="64"/>
        <v>0</v>
      </c>
      <c r="NO67" s="109">
        <f t="shared" si="65"/>
        <v>0</v>
      </c>
      <c r="NP67" s="110">
        <f t="shared" si="66"/>
        <v>0</v>
      </c>
      <c r="NQ67" s="109">
        <f t="shared" si="67"/>
        <v>0</v>
      </c>
      <c r="NR67" s="110">
        <f t="shared" si="68"/>
        <v>0</v>
      </c>
      <c r="NS67" s="109">
        <f t="shared" si="69"/>
        <v>0</v>
      </c>
      <c r="NT67" s="110">
        <f t="shared" si="70"/>
        <v>0</v>
      </c>
      <c r="NU67" s="109">
        <f t="shared" si="71"/>
        <v>0</v>
      </c>
      <c r="NV67" s="110">
        <f t="shared" si="72"/>
        <v>0</v>
      </c>
      <c r="NW67" s="109">
        <f t="shared" si="73"/>
        <v>0</v>
      </c>
      <c r="NX67" s="110">
        <f t="shared" si="74"/>
        <v>0</v>
      </c>
      <c r="NY67" s="109">
        <f t="shared" si="75"/>
        <v>0</v>
      </c>
      <c r="NZ67" s="110">
        <f t="shared" si="76"/>
        <v>0</v>
      </c>
      <c r="OA67" s="109">
        <f t="shared" si="77"/>
        <v>0</v>
      </c>
      <c r="OB67" s="110">
        <f t="shared" si="78"/>
        <v>0</v>
      </c>
      <c r="OC67" s="111">
        <f t="shared" si="79"/>
        <v>0</v>
      </c>
      <c r="OD67" s="110">
        <f t="shared" si="80"/>
        <v>0</v>
      </c>
      <c r="OE67" s="111">
        <f t="shared" si="81"/>
        <v>0</v>
      </c>
      <c r="OF67" s="110">
        <f t="shared" si="82"/>
        <v>0</v>
      </c>
      <c r="OG67" s="109">
        <f t="shared" si="83"/>
        <v>0</v>
      </c>
      <c r="OH67" s="110">
        <f t="shared" si="84"/>
        <v>0</v>
      </c>
      <c r="OI67" s="111">
        <f t="shared" si="85"/>
        <v>0</v>
      </c>
      <c r="OJ67" s="111">
        <f t="shared" si="86"/>
        <v>0</v>
      </c>
      <c r="OK67" s="96">
        <f t="shared" si="87"/>
        <v>0</v>
      </c>
      <c r="OL67" s="97">
        <f t="shared" si="88"/>
        <v>0</v>
      </c>
      <c r="OM67" s="97">
        <v>0</v>
      </c>
      <c r="ON67" s="139">
        <f t="shared" si="89"/>
        <v>0</v>
      </c>
      <c r="OO67" s="111">
        <v>0</v>
      </c>
      <c r="OP67" s="110">
        <v>0</v>
      </c>
      <c r="OQ67" s="109"/>
      <c r="OR67" s="110"/>
      <c r="OS67" s="109"/>
      <c r="OT67" s="110"/>
      <c r="OU67" s="109"/>
      <c r="OV67" s="110"/>
      <c r="OW67" s="109"/>
      <c r="OX67" s="110"/>
      <c r="OY67" s="109"/>
      <c r="OZ67" s="110"/>
      <c r="PA67" s="109"/>
      <c r="PB67" s="110"/>
      <c r="PC67" s="109"/>
      <c r="PD67" s="110"/>
      <c r="PE67" s="111"/>
      <c r="PF67" s="110"/>
      <c r="PG67" s="111"/>
      <c r="PH67" s="110"/>
      <c r="PI67" s="109"/>
      <c r="PJ67" s="110"/>
      <c r="PK67" s="111"/>
      <c r="PL67" s="110"/>
      <c r="PM67" s="96">
        <f t="shared" si="90"/>
        <v>0</v>
      </c>
      <c r="PN67" s="97">
        <f t="shared" si="91"/>
        <v>0</v>
      </c>
      <c r="PO67" s="97">
        <f t="shared" si="92"/>
        <v>0</v>
      </c>
      <c r="PP67" s="109">
        <v>0</v>
      </c>
      <c r="PQ67" s="111"/>
      <c r="PR67" s="111"/>
      <c r="PS67" s="111"/>
      <c r="PT67" s="111"/>
      <c r="PU67" s="111"/>
      <c r="PV67" s="111"/>
      <c r="PW67" s="111"/>
      <c r="PX67" s="111"/>
      <c r="PY67" s="111"/>
      <c r="PZ67" s="111"/>
      <c r="QA67" s="110"/>
      <c r="QB67" s="98">
        <f t="shared" si="93"/>
        <v>0</v>
      </c>
      <c r="QC67" s="105">
        <f t="shared" si="94"/>
        <v>0</v>
      </c>
      <c r="QD67" s="106"/>
      <c r="QE67" s="113">
        <f t="shared" si="95"/>
        <v>0</v>
      </c>
      <c r="QF67" s="108">
        <v>0</v>
      </c>
      <c r="QG67" s="103"/>
      <c r="QH67" s="103"/>
      <c r="QI67" s="103"/>
      <c r="QJ67" s="103"/>
      <c r="QK67" s="103"/>
      <c r="QL67" s="103"/>
      <c r="QM67" s="103"/>
      <c r="QN67" s="103"/>
      <c r="QO67" s="103"/>
      <c r="QP67" s="103"/>
      <c r="QQ67" s="104"/>
      <c r="QR67" s="117">
        <f t="shared" si="96"/>
        <v>0</v>
      </c>
      <c r="QS67" s="158"/>
    </row>
    <row r="68" spans="1:461" s="88" customFormat="1" ht="10.5" x14ac:dyDescent="0.25">
      <c r="A68" s="89" t="s">
        <v>1</v>
      </c>
      <c r="B68" s="90" t="s">
        <v>74</v>
      </c>
      <c r="C68" s="90">
        <v>400</v>
      </c>
      <c r="D68" s="90" t="s">
        <v>349</v>
      </c>
      <c r="E68" s="91" t="s">
        <v>302</v>
      </c>
      <c r="F68" s="92" t="s">
        <v>95</v>
      </c>
      <c r="G68" s="92" t="s">
        <v>644</v>
      </c>
      <c r="H68" s="155">
        <v>62</v>
      </c>
      <c r="I68" s="92" t="s">
        <v>75</v>
      </c>
      <c r="J68" s="93">
        <v>0</v>
      </c>
      <c r="K68" s="94">
        <v>0</v>
      </c>
      <c r="L68" s="93"/>
      <c r="M68" s="94"/>
      <c r="N68" s="93"/>
      <c r="O68" s="94"/>
      <c r="P68" s="93"/>
      <c r="Q68" s="94"/>
      <c r="R68" s="93"/>
      <c r="S68" s="94"/>
      <c r="T68" s="93"/>
      <c r="U68" s="94"/>
      <c r="V68" s="93"/>
      <c r="W68" s="95"/>
      <c r="X68" s="93"/>
      <c r="Y68" s="94"/>
      <c r="Z68" s="95"/>
      <c r="AA68" s="95"/>
      <c r="AB68" s="93"/>
      <c r="AC68" s="94"/>
      <c r="AD68" s="93"/>
      <c r="AE68" s="94"/>
      <c r="AF68" s="93"/>
      <c r="AG68" s="95"/>
      <c r="AH68" s="96">
        <f t="shared" si="19"/>
        <v>0</v>
      </c>
      <c r="AI68" s="97">
        <f t="shared" si="20"/>
        <v>0</v>
      </c>
      <c r="AJ68" s="97">
        <f t="shared" si="15"/>
        <v>0</v>
      </c>
      <c r="AK68" s="97"/>
      <c r="AL68" s="139">
        <f t="shared" si="21"/>
        <v>0</v>
      </c>
      <c r="AM68" s="95">
        <v>0</v>
      </c>
      <c r="AN68" s="94">
        <v>0</v>
      </c>
      <c r="AO68" s="93"/>
      <c r="AP68" s="94"/>
      <c r="AQ68" s="93"/>
      <c r="AR68" s="94"/>
      <c r="AS68" s="93"/>
      <c r="AT68" s="94"/>
      <c r="AU68" s="93"/>
      <c r="AV68" s="94"/>
      <c r="AW68" s="93"/>
      <c r="AX68" s="94"/>
      <c r="AY68" s="93"/>
      <c r="AZ68" s="95"/>
      <c r="BA68" s="93"/>
      <c r="BB68" s="95"/>
      <c r="BC68" s="93"/>
      <c r="BD68" s="94"/>
      <c r="BE68" s="95"/>
      <c r="BF68" s="95"/>
      <c r="BG68" s="93"/>
      <c r="BH68" s="94"/>
      <c r="BI68" s="93"/>
      <c r="BJ68" s="94"/>
      <c r="BK68" s="96">
        <f t="shared" si="22"/>
        <v>0</v>
      </c>
      <c r="BL68" s="97">
        <f t="shared" si="23"/>
        <v>0</v>
      </c>
      <c r="BM68" s="97">
        <f t="shared" si="24"/>
        <v>0</v>
      </c>
      <c r="BN68" s="97"/>
      <c r="BO68" s="139">
        <f t="shared" si="25"/>
        <v>0</v>
      </c>
      <c r="BP68" s="111">
        <v>2</v>
      </c>
      <c r="BQ68" s="110">
        <v>0</v>
      </c>
      <c r="BR68" s="109"/>
      <c r="BS68" s="110"/>
      <c r="BT68" s="109"/>
      <c r="BU68" s="110"/>
      <c r="BV68" s="109"/>
      <c r="BW68" s="110"/>
      <c r="BX68" s="109"/>
      <c r="BY68" s="110"/>
      <c r="BZ68" s="109"/>
      <c r="CA68" s="110"/>
      <c r="CB68" s="111"/>
      <c r="CC68" s="111"/>
      <c r="CD68" s="109"/>
      <c r="CE68" s="110"/>
      <c r="CF68" s="109"/>
      <c r="CG68" s="111"/>
      <c r="CH68" s="109"/>
      <c r="CI68" s="110"/>
      <c r="CJ68" s="109"/>
      <c r="CK68" s="110"/>
      <c r="CL68" s="111"/>
      <c r="CM68" s="111"/>
      <c r="CN68" s="96">
        <f t="shared" si="26"/>
        <v>2</v>
      </c>
      <c r="CO68" s="97">
        <f t="shared" si="27"/>
        <v>0</v>
      </c>
      <c r="CP68" s="97">
        <f t="shared" si="28"/>
        <v>0.5</v>
      </c>
      <c r="CQ68" s="97"/>
      <c r="CR68" s="139">
        <f t="shared" si="29"/>
        <v>0</v>
      </c>
      <c r="CS68" s="111">
        <v>2</v>
      </c>
      <c r="CT68" s="110">
        <v>0</v>
      </c>
      <c r="CU68" s="109"/>
      <c r="CV68" s="110"/>
      <c r="CW68" s="109"/>
      <c r="CX68" s="110"/>
      <c r="CY68" s="109"/>
      <c r="CZ68" s="110"/>
      <c r="DA68" s="109"/>
      <c r="DB68" s="110"/>
      <c r="DC68" s="109"/>
      <c r="DD68" s="110"/>
      <c r="DE68" s="109"/>
      <c r="DF68" s="110"/>
      <c r="DG68" s="109"/>
      <c r="DH68" s="110"/>
      <c r="DI68" s="111"/>
      <c r="DJ68" s="111"/>
      <c r="DK68" s="109"/>
      <c r="DL68" s="111"/>
      <c r="DM68" s="109"/>
      <c r="DN68" s="110"/>
      <c r="DO68" s="111"/>
      <c r="DP68" s="111"/>
      <c r="DQ68" s="96">
        <f t="shared" si="30"/>
        <v>2</v>
      </c>
      <c r="DR68" s="97">
        <f t="shared" si="31"/>
        <v>0</v>
      </c>
      <c r="DS68" s="97">
        <f t="shared" si="32"/>
        <v>0.16666666666666666</v>
      </c>
      <c r="DT68" s="97"/>
      <c r="DU68" s="139">
        <f t="shared" si="33"/>
        <v>0</v>
      </c>
      <c r="DV68" s="111">
        <v>0</v>
      </c>
      <c r="DW68" s="110">
        <v>0</v>
      </c>
      <c r="DX68" s="111"/>
      <c r="DY68" s="110"/>
      <c r="DZ68" s="111"/>
      <c r="EA68" s="110"/>
      <c r="EB68" s="111"/>
      <c r="EC68" s="110"/>
      <c r="ED68" s="109"/>
      <c r="EE68" s="110"/>
      <c r="EF68" s="109"/>
      <c r="EG68" s="110"/>
      <c r="EH68" s="109"/>
      <c r="EI68" s="111"/>
      <c r="EJ68" s="109"/>
      <c r="EK68" s="111"/>
      <c r="EL68" s="109"/>
      <c r="EM68" s="110"/>
      <c r="EN68" s="111"/>
      <c r="EO68" s="110"/>
      <c r="EP68" s="111"/>
      <c r="EQ68" s="110"/>
      <c r="ER68" s="111"/>
      <c r="ES68" s="111"/>
      <c r="ET68" s="96">
        <f t="shared" si="34"/>
        <v>0</v>
      </c>
      <c r="EU68" s="97">
        <f t="shared" si="35"/>
        <v>0</v>
      </c>
      <c r="EV68" s="97">
        <f t="shared" si="36"/>
        <v>0</v>
      </c>
      <c r="EW68" s="97"/>
      <c r="EX68" s="139">
        <f t="shared" si="37"/>
        <v>0</v>
      </c>
      <c r="EY68" s="103">
        <v>0</v>
      </c>
      <c r="EZ68" s="104">
        <v>0</v>
      </c>
      <c r="FA68" s="103"/>
      <c r="FB68" s="104"/>
      <c r="FC68" s="103"/>
      <c r="FD68" s="104"/>
      <c r="FE68" s="103"/>
      <c r="FF68" s="104"/>
      <c r="FG68" s="108"/>
      <c r="FH68" s="104"/>
      <c r="FI68" s="103"/>
      <c r="FJ68" s="104"/>
      <c r="FK68" s="103"/>
      <c r="FL68" s="103"/>
      <c r="FM68" s="108"/>
      <c r="FN68" s="104"/>
      <c r="FO68" s="103"/>
      <c r="FP68" s="103"/>
      <c r="FQ68" s="108"/>
      <c r="FR68" s="104"/>
      <c r="FS68" s="103"/>
      <c r="FT68" s="104"/>
      <c r="FU68" s="103"/>
      <c r="FV68" s="103"/>
      <c r="FW68" s="100">
        <f t="shared" si="38"/>
        <v>0</v>
      </c>
      <c r="FX68" s="103">
        <f t="shared" si="39"/>
        <v>0</v>
      </c>
      <c r="FY68" s="103">
        <f t="shared" si="40"/>
        <v>0</v>
      </c>
      <c r="FZ68" s="103"/>
      <c r="GA68" s="149">
        <f t="shared" si="41"/>
        <v>0</v>
      </c>
      <c r="GB68" s="103">
        <v>0</v>
      </c>
      <c r="GC68" s="104">
        <v>0</v>
      </c>
      <c r="GD68" s="108"/>
      <c r="GE68" s="104"/>
      <c r="GF68" s="108"/>
      <c r="GG68" s="104"/>
      <c r="GH68" s="108"/>
      <c r="GI68" s="104"/>
      <c r="GJ68" s="108"/>
      <c r="GK68" s="104"/>
      <c r="GL68" s="108"/>
      <c r="GM68" s="104"/>
      <c r="GN68" s="103"/>
      <c r="GO68" s="103"/>
      <c r="GP68" s="108"/>
      <c r="GQ68" s="104"/>
      <c r="GR68" s="103"/>
      <c r="GS68" s="103"/>
      <c r="GT68" s="108"/>
      <c r="GU68" s="104"/>
      <c r="GV68" s="103"/>
      <c r="GW68" s="103"/>
      <c r="GX68" s="108"/>
      <c r="GY68" s="103"/>
      <c r="GZ68" s="100">
        <f t="shared" si="42"/>
        <v>0</v>
      </c>
      <c r="HA68" s="103">
        <f t="shared" si="43"/>
        <v>0</v>
      </c>
      <c r="HB68" s="103">
        <f t="shared" si="44"/>
        <v>0</v>
      </c>
      <c r="HC68" s="103"/>
      <c r="HD68" s="149">
        <f t="shared" si="45"/>
        <v>0</v>
      </c>
      <c r="HE68" s="103">
        <v>0</v>
      </c>
      <c r="HF68" s="104">
        <v>0</v>
      </c>
      <c r="HG68" s="108"/>
      <c r="HH68" s="104"/>
      <c r="HI68" s="108"/>
      <c r="HJ68" s="104"/>
      <c r="HK68" s="108"/>
      <c r="HL68" s="104"/>
      <c r="HM68" s="108"/>
      <c r="HN68" s="104"/>
      <c r="HO68" s="108"/>
      <c r="HP68" s="104"/>
      <c r="HQ68" s="108"/>
      <c r="HR68" s="104"/>
      <c r="HS68" s="108"/>
      <c r="HT68" s="104"/>
      <c r="HU68" s="108"/>
      <c r="HV68" s="104"/>
      <c r="HW68" s="108"/>
      <c r="HX68" s="104"/>
      <c r="HY68" s="108"/>
      <c r="HZ68" s="104"/>
      <c r="IA68" s="108"/>
      <c r="IB68" s="103"/>
      <c r="IC68" s="96">
        <f t="shared" si="46"/>
        <v>0</v>
      </c>
      <c r="ID68" s="97">
        <f t="shared" si="47"/>
        <v>0</v>
      </c>
      <c r="IE68" s="97">
        <f t="shared" si="48"/>
        <v>0</v>
      </c>
      <c r="IF68" s="97"/>
      <c r="IG68" s="139">
        <f t="shared" si="49"/>
        <v>0</v>
      </c>
      <c r="IH68" s="111">
        <v>0</v>
      </c>
      <c r="II68" s="110">
        <v>0</v>
      </c>
      <c r="IJ68" s="109"/>
      <c r="IK68" s="110"/>
      <c r="IL68" s="109"/>
      <c r="IM68" s="110"/>
      <c r="IN68" s="109"/>
      <c r="IO68" s="110"/>
      <c r="IP68" s="109"/>
      <c r="IQ68" s="110"/>
      <c r="IR68" s="109"/>
      <c r="IS68" s="110"/>
      <c r="IT68" s="109"/>
      <c r="IU68" s="110"/>
      <c r="IV68" s="109"/>
      <c r="IW68" s="110"/>
      <c r="IX68" s="111"/>
      <c r="IY68" s="110"/>
      <c r="IZ68" s="111"/>
      <c r="JA68" s="110"/>
      <c r="JB68" s="109"/>
      <c r="JC68" s="110"/>
      <c r="JD68" s="111"/>
      <c r="JE68" s="111"/>
      <c r="JF68" s="96">
        <f t="shared" si="50"/>
        <v>0</v>
      </c>
      <c r="JG68" s="97">
        <f t="shared" si="51"/>
        <v>0</v>
      </c>
      <c r="JH68" s="97">
        <f t="shared" si="52"/>
        <v>0</v>
      </c>
      <c r="JI68" s="97"/>
      <c r="JJ68" s="139">
        <f t="shared" si="53"/>
        <v>0</v>
      </c>
      <c r="JK68" s="109">
        <v>0</v>
      </c>
      <c r="JL68" s="110">
        <v>0</v>
      </c>
      <c r="JM68" s="109"/>
      <c r="JN68" s="110"/>
      <c r="JO68" s="109"/>
      <c r="JP68" s="110"/>
      <c r="JQ68" s="109"/>
      <c r="JR68" s="110"/>
      <c r="JS68" s="109"/>
      <c r="JT68" s="110"/>
      <c r="JU68" s="111"/>
      <c r="JV68" s="110"/>
      <c r="JW68" s="109"/>
      <c r="JX68" s="111"/>
      <c r="JY68" s="109"/>
      <c r="JZ68" s="110"/>
      <c r="KA68" s="111"/>
      <c r="KB68" s="110"/>
      <c r="KC68" s="111"/>
      <c r="KD68" s="110"/>
      <c r="KE68" s="111"/>
      <c r="KF68" s="110"/>
      <c r="KG68" s="111"/>
      <c r="KH68" s="110"/>
      <c r="KI68" s="96">
        <f t="shared" si="54"/>
        <v>0</v>
      </c>
      <c r="KJ68" s="97">
        <f t="shared" si="55"/>
        <v>0</v>
      </c>
      <c r="KK68" s="97">
        <v>0.23151578136657791</v>
      </c>
      <c r="KL68" s="139">
        <f t="shared" si="56"/>
        <v>0</v>
      </c>
      <c r="KM68" s="103">
        <v>0</v>
      </c>
      <c r="KN68" s="104">
        <v>0</v>
      </c>
      <c r="KO68" s="108"/>
      <c r="KP68" s="104"/>
      <c r="KQ68" s="108"/>
      <c r="KR68" s="104"/>
      <c r="KS68" s="108"/>
      <c r="KT68" s="104"/>
      <c r="KU68" s="108"/>
      <c r="KV68" s="104"/>
      <c r="KW68" s="108"/>
      <c r="KX68" s="104"/>
      <c r="KY68" s="108"/>
      <c r="KZ68" s="104"/>
      <c r="LA68" s="108"/>
      <c r="LB68" s="104"/>
      <c r="LC68" s="108"/>
      <c r="LD68" s="103"/>
      <c r="LE68" s="108"/>
      <c r="LF68" s="104"/>
      <c r="LG68" s="108"/>
      <c r="LH68" s="104"/>
      <c r="LI68" s="108"/>
      <c r="LJ68" s="104"/>
      <c r="LK68" s="100">
        <f t="shared" si="57"/>
        <v>0</v>
      </c>
      <c r="LL68" s="104">
        <f t="shared" si="58"/>
        <v>0</v>
      </c>
      <c r="LM68" s="108">
        <v>0</v>
      </c>
      <c r="LN68" s="104">
        <v>0</v>
      </c>
      <c r="LO68" s="108"/>
      <c r="LP68" s="104"/>
      <c r="LQ68" s="108"/>
      <c r="LR68" s="104"/>
      <c r="LS68" s="108"/>
      <c r="LT68" s="104"/>
      <c r="LU68" s="108"/>
      <c r="LV68" s="104"/>
      <c r="LW68" s="103"/>
      <c r="LX68" s="104"/>
      <c r="LY68" s="103"/>
      <c r="LZ68" s="103"/>
      <c r="MA68" s="108"/>
      <c r="MB68" s="104"/>
      <c r="MC68" s="103"/>
      <c r="MD68" s="104"/>
      <c r="ME68" s="103"/>
      <c r="MF68" s="104"/>
      <c r="MG68" s="103"/>
      <c r="MH68" s="104"/>
      <c r="MI68" s="103"/>
      <c r="MJ68" s="104"/>
      <c r="MK68" s="102">
        <f t="shared" si="59"/>
        <v>0</v>
      </c>
      <c r="ML68" s="104">
        <f t="shared" si="60"/>
        <v>0</v>
      </c>
      <c r="MM68" s="108">
        <v>0</v>
      </c>
      <c r="MN68" s="104">
        <v>0</v>
      </c>
      <c r="MO68" s="108"/>
      <c r="MP68" s="104"/>
      <c r="MQ68" s="108"/>
      <c r="MR68" s="104"/>
      <c r="MS68" s="108"/>
      <c r="MT68" s="104"/>
      <c r="MU68" s="108"/>
      <c r="MV68" s="104"/>
      <c r="MW68" s="108"/>
      <c r="MX68" s="104"/>
      <c r="MY68" s="108"/>
      <c r="MZ68" s="104"/>
      <c r="NA68" s="108"/>
      <c r="NB68" s="104"/>
      <c r="NC68" s="108"/>
      <c r="ND68" s="104"/>
      <c r="NE68" s="108"/>
      <c r="NF68" s="104"/>
      <c r="NG68" s="108"/>
      <c r="NH68" s="104"/>
      <c r="NI68" s="108"/>
      <c r="NJ68" s="104"/>
      <c r="NK68" s="100">
        <f t="shared" si="61"/>
        <v>0</v>
      </c>
      <c r="NL68" s="104">
        <f t="shared" si="62"/>
        <v>0</v>
      </c>
      <c r="NM68" s="109">
        <f t="shared" si="63"/>
        <v>0</v>
      </c>
      <c r="NN68" s="110">
        <f t="shared" si="64"/>
        <v>0</v>
      </c>
      <c r="NO68" s="109">
        <f t="shared" si="65"/>
        <v>0</v>
      </c>
      <c r="NP68" s="110">
        <f t="shared" si="66"/>
        <v>0</v>
      </c>
      <c r="NQ68" s="109">
        <f t="shared" si="67"/>
        <v>0</v>
      </c>
      <c r="NR68" s="110">
        <f t="shared" si="68"/>
        <v>0</v>
      </c>
      <c r="NS68" s="109">
        <f t="shared" si="69"/>
        <v>0</v>
      </c>
      <c r="NT68" s="110">
        <f t="shared" si="70"/>
        <v>0</v>
      </c>
      <c r="NU68" s="109">
        <f t="shared" si="71"/>
        <v>0</v>
      </c>
      <c r="NV68" s="110">
        <f t="shared" si="72"/>
        <v>0</v>
      </c>
      <c r="NW68" s="109">
        <f t="shared" si="73"/>
        <v>0</v>
      </c>
      <c r="NX68" s="110">
        <f t="shared" si="74"/>
        <v>0</v>
      </c>
      <c r="NY68" s="109">
        <f t="shared" si="75"/>
        <v>0</v>
      </c>
      <c r="NZ68" s="110">
        <f t="shared" si="76"/>
        <v>0</v>
      </c>
      <c r="OA68" s="109">
        <f t="shared" si="77"/>
        <v>0</v>
      </c>
      <c r="OB68" s="110">
        <f t="shared" si="78"/>
        <v>0</v>
      </c>
      <c r="OC68" s="111">
        <f t="shared" si="79"/>
        <v>0</v>
      </c>
      <c r="OD68" s="110">
        <f t="shared" si="80"/>
        <v>0</v>
      </c>
      <c r="OE68" s="111">
        <f t="shared" si="81"/>
        <v>0</v>
      </c>
      <c r="OF68" s="110">
        <f t="shared" si="82"/>
        <v>0</v>
      </c>
      <c r="OG68" s="109">
        <f t="shared" si="83"/>
        <v>0</v>
      </c>
      <c r="OH68" s="110">
        <f t="shared" si="84"/>
        <v>0</v>
      </c>
      <c r="OI68" s="111">
        <f t="shared" si="85"/>
        <v>0</v>
      </c>
      <c r="OJ68" s="111">
        <f t="shared" si="86"/>
        <v>0</v>
      </c>
      <c r="OK68" s="96">
        <f t="shared" si="87"/>
        <v>0</v>
      </c>
      <c r="OL68" s="97">
        <f t="shared" si="88"/>
        <v>0</v>
      </c>
      <c r="OM68" s="97">
        <v>0</v>
      </c>
      <c r="ON68" s="139">
        <f t="shared" si="89"/>
        <v>0</v>
      </c>
      <c r="OO68" s="111">
        <v>0</v>
      </c>
      <c r="OP68" s="110">
        <v>0</v>
      </c>
      <c r="OQ68" s="109"/>
      <c r="OR68" s="110"/>
      <c r="OS68" s="109"/>
      <c r="OT68" s="110"/>
      <c r="OU68" s="109"/>
      <c r="OV68" s="110"/>
      <c r="OW68" s="109"/>
      <c r="OX68" s="110"/>
      <c r="OY68" s="109"/>
      <c r="OZ68" s="110"/>
      <c r="PA68" s="109"/>
      <c r="PB68" s="110"/>
      <c r="PC68" s="109"/>
      <c r="PD68" s="110"/>
      <c r="PE68" s="111"/>
      <c r="PF68" s="110"/>
      <c r="PG68" s="111"/>
      <c r="PH68" s="110"/>
      <c r="PI68" s="109"/>
      <c r="PJ68" s="110"/>
      <c r="PK68" s="111"/>
      <c r="PL68" s="110"/>
      <c r="PM68" s="96">
        <f t="shared" si="90"/>
        <v>0</v>
      </c>
      <c r="PN68" s="97">
        <f t="shared" si="91"/>
        <v>0</v>
      </c>
      <c r="PO68" s="97">
        <f t="shared" si="92"/>
        <v>0</v>
      </c>
      <c r="PP68" s="109">
        <v>0</v>
      </c>
      <c r="PQ68" s="111"/>
      <c r="PR68" s="111"/>
      <c r="PS68" s="111"/>
      <c r="PT68" s="111"/>
      <c r="PU68" s="111"/>
      <c r="PV68" s="111"/>
      <c r="PW68" s="111"/>
      <c r="PX68" s="111"/>
      <c r="PY68" s="111"/>
      <c r="PZ68" s="111"/>
      <c r="QA68" s="110"/>
      <c r="QB68" s="98">
        <f t="shared" si="93"/>
        <v>0</v>
      </c>
      <c r="QC68" s="105">
        <f t="shared" si="94"/>
        <v>0.66666666666666663</v>
      </c>
      <c r="QD68" s="106"/>
      <c r="QE68" s="113">
        <f t="shared" si="95"/>
        <v>0</v>
      </c>
      <c r="QF68" s="108">
        <v>1</v>
      </c>
      <c r="QG68" s="103"/>
      <c r="QH68" s="103"/>
      <c r="QI68" s="103"/>
      <c r="QJ68" s="103"/>
      <c r="QK68" s="103"/>
      <c r="QL68" s="103"/>
      <c r="QM68" s="103"/>
      <c r="QN68" s="103"/>
      <c r="QO68" s="103"/>
      <c r="QP68" s="103"/>
      <c r="QQ68" s="104"/>
      <c r="QR68" s="117">
        <f t="shared" si="96"/>
        <v>1</v>
      </c>
      <c r="QS68" s="158"/>
    </row>
    <row r="69" spans="1:461" s="88" customFormat="1" ht="10.5" x14ac:dyDescent="0.25">
      <c r="A69" s="89" t="s">
        <v>1</v>
      </c>
      <c r="B69" s="90" t="s">
        <v>74</v>
      </c>
      <c r="C69" s="90">
        <v>400</v>
      </c>
      <c r="D69" s="90" t="s">
        <v>349</v>
      </c>
      <c r="E69" s="91" t="s">
        <v>302</v>
      </c>
      <c r="F69" s="92" t="s">
        <v>95</v>
      </c>
      <c r="G69" s="92" t="s">
        <v>643</v>
      </c>
      <c r="H69" s="155">
        <v>63</v>
      </c>
      <c r="I69" s="92" t="s">
        <v>73</v>
      </c>
      <c r="J69" s="93">
        <v>0</v>
      </c>
      <c r="K69" s="94">
        <v>0</v>
      </c>
      <c r="L69" s="93"/>
      <c r="M69" s="94"/>
      <c r="N69" s="93"/>
      <c r="O69" s="94"/>
      <c r="P69" s="93"/>
      <c r="Q69" s="94"/>
      <c r="R69" s="93"/>
      <c r="S69" s="94"/>
      <c r="T69" s="93"/>
      <c r="U69" s="94"/>
      <c r="V69" s="93"/>
      <c r="W69" s="95"/>
      <c r="X69" s="93"/>
      <c r="Y69" s="94"/>
      <c r="Z69" s="95"/>
      <c r="AA69" s="95"/>
      <c r="AB69" s="93"/>
      <c r="AC69" s="94"/>
      <c r="AD69" s="93"/>
      <c r="AE69" s="94"/>
      <c r="AF69" s="93"/>
      <c r="AG69" s="95"/>
      <c r="AH69" s="96">
        <f t="shared" si="19"/>
        <v>0</v>
      </c>
      <c r="AI69" s="97">
        <f t="shared" si="20"/>
        <v>0</v>
      </c>
      <c r="AJ69" s="97">
        <f t="shared" si="15"/>
        <v>0</v>
      </c>
      <c r="AK69" s="97"/>
      <c r="AL69" s="139">
        <f t="shared" si="21"/>
        <v>0</v>
      </c>
      <c r="AM69" s="95">
        <v>0</v>
      </c>
      <c r="AN69" s="94">
        <v>0</v>
      </c>
      <c r="AO69" s="93"/>
      <c r="AP69" s="94"/>
      <c r="AQ69" s="93"/>
      <c r="AR69" s="94"/>
      <c r="AS69" s="93"/>
      <c r="AT69" s="94"/>
      <c r="AU69" s="93"/>
      <c r="AV69" s="94"/>
      <c r="AW69" s="93"/>
      <c r="AX69" s="94"/>
      <c r="AY69" s="93"/>
      <c r="AZ69" s="95"/>
      <c r="BA69" s="93"/>
      <c r="BB69" s="95"/>
      <c r="BC69" s="93"/>
      <c r="BD69" s="94"/>
      <c r="BE69" s="95"/>
      <c r="BF69" s="95"/>
      <c r="BG69" s="93"/>
      <c r="BH69" s="94"/>
      <c r="BI69" s="93"/>
      <c r="BJ69" s="94"/>
      <c r="BK69" s="96">
        <f t="shared" si="22"/>
        <v>0</v>
      </c>
      <c r="BL69" s="97">
        <f t="shared" si="23"/>
        <v>0</v>
      </c>
      <c r="BM69" s="97">
        <f t="shared" si="24"/>
        <v>0</v>
      </c>
      <c r="BN69" s="97"/>
      <c r="BO69" s="139">
        <f t="shared" si="25"/>
        <v>0</v>
      </c>
      <c r="BP69" s="111">
        <v>0</v>
      </c>
      <c r="BQ69" s="110">
        <v>0</v>
      </c>
      <c r="BR69" s="109"/>
      <c r="BS69" s="110"/>
      <c r="BT69" s="109"/>
      <c r="BU69" s="110"/>
      <c r="BV69" s="109"/>
      <c r="BW69" s="110"/>
      <c r="BX69" s="109"/>
      <c r="BY69" s="110"/>
      <c r="BZ69" s="109"/>
      <c r="CA69" s="110"/>
      <c r="CB69" s="111"/>
      <c r="CC69" s="111"/>
      <c r="CD69" s="109"/>
      <c r="CE69" s="110"/>
      <c r="CF69" s="109"/>
      <c r="CG69" s="111"/>
      <c r="CH69" s="109"/>
      <c r="CI69" s="110"/>
      <c r="CJ69" s="109"/>
      <c r="CK69" s="110"/>
      <c r="CL69" s="111"/>
      <c r="CM69" s="111"/>
      <c r="CN69" s="96">
        <f t="shared" si="26"/>
        <v>0</v>
      </c>
      <c r="CO69" s="97">
        <f t="shared" si="27"/>
        <v>0</v>
      </c>
      <c r="CP69" s="97">
        <f t="shared" si="28"/>
        <v>0</v>
      </c>
      <c r="CQ69" s="97"/>
      <c r="CR69" s="139">
        <f t="shared" si="29"/>
        <v>0</v>
      </c>
      <c r="CS69" s="111">
        <v>0</v>
      </c>
      <c r="CT69" s="110">
        <v>0</v>
      </c>
      <c r="CU69" s="109"/>
      <c r="CV69" s="110"/>
      <c r="CW69" s="109"/>
      <c r="CX69" s="110"/>
      <c r="CY69" s="109"/>
      <c r="CZ69" s="110"/>
      <c r="DA69" s="109"/>
      <c r="DB69" s="110"/>
      <c r="DC69" s="109"/>
      <c r="DD69" s="110"/>
      <c r="DE69" s="109"/>
      <c r="DF69" s="110"/>
      <c r="DG69" s="109"/>
      <c r="DH69" s="110"/>
      <c r="DI69" s="111"/>
      <c r="DJ69" s="111"/>
      <c r="DK69" s="109"/>
      <c r="DL69" s="111"/>
      <c r="DM69" s="109"/>
      <c r="DN69" s="110"/>
      <c r="DO69" s="111"/>
      <c r="DP69" s="111"/>
      <c r="DQ69" s="96">
        <f t="shared" si="30"/>
        <v>0</v>
      </c>
      <c r="DR69" s="97">
        <f t="shared" si="31"/>
        <v>0</v>
      </c>
      <c r="DS69" s="97">
        <f t="shared" si="32"/>
        <v>0</v>
      </c>
      <c r="DT69" s="97"/>
      <c r="DU69" s="139">
        <f t="shared" si="33"/>
        <v>0</v>
      </c>
      <c r="DV69" s="111">
        <v>0</v>
      </c>
      <c r="DW69" s="110">
        <v>0</v>
      </c>
      <c r="DX69" s="111"/>
      <c r="DY69" s="110"/>
      <c r="DZ69" s="111"/>
      <c r="EA69" s="110"/>
      <c r="EB69" s="111"/>
      <c r="EC69" s="110"/>
      <c r="ED69" s="109"/>
      <c r="EE69" s="110"/>
      <c r="EF69" s="109"/>
      <c r="EG69" s="110"/>
      <c r="EH69" s="109"/>
      <c r="EI69" s="111"/>
      <c r="EJ69" s="109"/>
      <c r="EK69" s="111"/>
      <c r="EL69" s="109"/>
      <c r="EM69" s="110"/>
      <c r="EN69" s="111"/>
      <c r="EO69" s="110"/>
      <c r="EP69" s="111"/>
      <c r="EQ69" s="110"/>
      <c r="ER69" s="111"/>
      <c r="ES69" s="111"/>
      <c r="ET69" s="96">
        <f t="shared" si="34"/>
        <v>0</v>
      </c>
      <c r="EU69" s="97">
        <f t="shared" si="35"/>
        <v>0</v>
      </c>
      <c r="EV69" s="97">
        <f t="shared" si="36"/>
        <v>0</v>
      </c>
      <c r="EW69" s="97"/>
      <c r="EX69" s="139">
        <f t="shared" si="37"/>
        <v>0</v>
      </c>
      <c r="EY69" s="103">
        <v>0</v>
      </c>
      <c r="EZ69" s="104">
        <v>0</v>
      </c>
      <c r="FA69" s="103"/>
      <c r="FB69" s="104"/>
      <c r="FC69" s="103"/>
      <c r="FD69" s="104"/>
      <c r="FE69" s="103"/>
      <c r="FF69" s="104"/>
      <c r="FG69" s="108"/>
      <c r="FH69" s="104"/>
      <c r="FI69" s="103"/>
      <c r="FJ69" s="104"/>
      <c r="FK69" s="103"/>
      <c r="FL69" s="103"/>
      <c r="FM69" s="108"/>
      <c r="FN69" s="104"/>
      <c r="FO69" s="103"/>
      <c r="FP69" s="103"/>
      <c r="FQ69" s="108"/>
      <c r="FR69" s="104"/>
      <c r="FS69" s="103"/>
      <c r="FT69" s="104"/>
      <c r="FU69" s="103"/>
      <c r="FV69" s="103"/>
      <c r="FW69" s="100">
        <f t="shared" si="38"/>
        <v>0</v>
      </c>
      <c r="FX69" s="103">
        <f t="shared" si="39"/>
        <v>0</v>
      </c>
      <c r="FY69" s="103">
        <f t="shared" si="40"/>
        <v>0</v>
      </c>
      <c r="FZ69" s="103"/>
      <c r="GA69" s="149">
        <f t="shared" si="41"/>
        <v>0</v>
      </c>
      <c r="GB69" s="103">
        <v>0</v>
      </c>
      <c r="GC69" s="104">
        <v>0</v>
      </c>
      <c r="GD69" s="108"/>
      <c r="GE69" s="104"/>
      <c r="GF69" s="108"/>
      <c r="GG69" s="104"/>
      <c r="GH69" s="108"/>
      <c r="GI69" s="104"/>
      <c r="GJ69" s="108"/>
      <c r="GK69" s="104"/>
      <c r="GL69" s="108"/>
      <c r="GM69" s="104"/>
      <c r="GN69" s="103"/>
      <c r="GO69" s="103"/>
      <c r="GP69" s="108"/>
      <c r="GQ69" s="104"/>
      <c r="GR69" s="103"/>
      <c r="GS69" s="103"/>
      <c r="GT69" s="108"/>
      <c r="GU69" s="104"/>
      <c r="GV69" s="103"/>
      <c r="GW69" s="103"/>
      <c r="GX69" s="108"/>
      <c r="GY69" s="103"/>
      <c r="GZ69" s="100">
        <f t="shared" si="42"/>
        <v>0</v>
      </c>
      <c r="HA69" s="103">
        <f t="shared" si="43"/>
        <v>0</v>
      </c>
      <c r="HB69" s="103">
        <f t="shared" si="44"/>
        <v>0</v>
      </c>
      <c r="HC69" s="103"/>
      <c r="HD69" s="149">
        <f t="shared" si="45"/>
        <v>0</v>
      </c>
      <c r="HE69" s="103">
        <v>0</v>
      </c>
      <c r="HF69" s="104">
        <v>0</v>
      </c>
      <c r="HG69" s="108"/>
      <c r="HH69" s="104"/>
      <c r="HI69" s="108"/>
      <c r="HJ69" s="104"/>
      <c r="HK69" s="108"/>
      <c r="HL69" s="104"/>
      <c r="HM69" s="108"/>
      <c r="HN69" s="104"/>
      <c r="HO69" s="108"/>
      <c r="HP69" s="104"/>
      <c r="HQ69" s="108"/>
      <c r="HR69" s="104"/>
      <c r="HS69" s="108"/>
      <c r="HT69" s="104"/>
      <c r="HU69" s="108"/>
      <c r="HV69" s="104"/>
      <c r="HW69" s="108"/>
      <c r="HX69" s="104"/>
      <c r="HY69" s="108"/>
      <c r="HZ69" s="104"/>
      <c r="IA69" s="108"/>
      <c r="IB69" s="103"/>
      <c r="IC69" s="96">
        <f t="shared" si="46"/>
        <v>0</v>
      </c>
      <c r="ID69" s="97">
        <f t="shared" si="47"/>
        <v>0</v>
      </c>
      <c r="IE69" s="97">
        <f t="shared" si="48"/>
        <v>0</v>
      </c>
      <c r="IF69" s="97"/>
      <c r="IG69" s="139">
        <f t="shared" si="49"/>
        <v>0</v>
      </c>
      <c r="IH69" s="111">
        <v>0</v>
      </c>
      <c r="II69" s="110">
        <v>0</v>
      </c>
      <c r="IJ69" s="109"/>
      <c r="IK69" s="110"/>
      <c r="IL69" s="109"/>
      <c r="IM69" s="110"/>
      <c r="IN69" s="109"/>
      <c r="IO69" s="110"/>
      <c r="IP69" s="109"/>
      <c r="IQ69" s="110"/>
      <c r="IR69" s="109"/>
      <c r="IS69" s="110"/>
      <c r="IT69" s="109"/>
      <c r="IU69" s="110"/>
      <c r="IV69" s="109"/>
      <c r="IW69" s="110"/>
      <c r="IX69" s="111"/>
      <c r="IY69" s="110"/>
      <c r="IZ69" s="111"/>
      <c r="JA69" s="110"/>
      <c r="JB69" s="109"/>
      <c r="JC69" s="110"/>
      <c r="JD69" s="111"/>
      <c r="JE69" s="111"/>
      <c r="JF69" s="96">
        <f t="shared" si="50"/>
        <v>0</v>
      </c>
      <c r="JG69" s="97">
        <f t="shared" si="51"/>
        <v>0</v>
      </c>
      <c r="JH69" s="97">
        <f t="shared" si="52"/>
        <v>0</v>
      </c>
      <c r="JI69" s="97"/>
      <c r="JJ69" s="139">
        <f t="shared" si="53"/>
        <v>0</v>
      </c>
      <c r="JK69" s="109">
        <v>0</v>
      </c>
      <c r="JL69" s="110">
        <v>0</v>
      </c>
      <c r="JM69" s="109"/>
      <c r="JN69" s="110"/>
      <c r="JO69" s="109"/>
      <c r="JP69" s="110"/>
      <c r="JQ69" s="109"/>
      <c r="JR69" s="110"/>
      <c r="JS69" s="109"/>
      <c r="JT69" s="110"/>
      <c r="JU69" s="111"/>
      <c r="JV69" s="110"/>
      <c r="JW69" s="109"/>
      <c r="JX69" s="111"/>
      <c r="JY69" s="109"/>
      <c r="JZ69" s="110"/>
      <c r="KA69" s="111"/>
      <c r="KB69" s="110"/>
      <c r="KC69" s="111"/>
      <c r="KD69" s="110"/>
      <c r="KE69" s="111"/>
      <c r="KF69" s="110"/>
      <c r="KG69" s="111"/>
      <c r="KH69" s="110"/>
      <c r="KI69" s="96">
        <f t="shared" si="54"/>
        <v>0</v>
      </c>
      <c r="KJ69" s="97">
        <f t="shared" si="55"/>
        <v>0</v>
      </c>
      <c r="KK69" s="97">
        <v>0.307373849514468</v>
      </c>
      <c r="KL69" s="139">
        <f t="shared" si="56"/>
        <v>0</v>
      </c>
      <c r="KM69" s="103">
        <v>0</v>
      </c>
      <c r="KN69" s="104">
        <v>0</v>
      </c>
      <c r="KO69" s="108"/>
      <c r="KP69" s="104"/>
      <c r="KQ69" s="108"/>
      <c r="KR69" s="104"/>
      <c r="KS69" s="108"/>
      <c r="KT69" s="104"/>
      <c r="KU69" s="108"/>
      <c r="KV69" s="104"/>
      <c r="KW69" s="108"/>
      <c r="KX69" s="104"/>
      <c r="KY69" s="108"/>
      <c r="KZ69" s="104"/>
      <c r="LA69" s="108"/>
      <c r="LB69" s="104"/>
      <c r="LC69" s="108"/>
      <c r="LD69" s="103"/>
      <c r="LE69" s="108"/>
      <c r="LF69" s="104"/>
      <c r="LG69" s="108"/>
      <c r="LH69" s="104"/>
      <c r="LI69" s="108"/>
      <c r="LJ69" s="104"/>
      <c r="LK69" s="100">
        <f t="shared" si="57"/>
        <v>0</v>
      </c>
      <c r="LL69" s="104">
        <f t="shared" si="58"/>
        <v>0</v>
      </c>
      <c r="LM69" s="108">
        <v>0</v>
      </c>
      <c r="LN69" s="104">
        <v>0</v>
      </c>
      <c r="LO69" s="108"/>
      <c r="LP69" s="104"/>
      <c r="LQ69" s="108"/>
      <c r="LR69" s="104"/>
      <c r="LS69" s="108"/>
      <c r="LT69" s="104"/>
      <c r="LU69" s="108"/>
      <c r="LV69" s="104"/>
      <c r="LW69" s="103"/>
      <c r="LX69" s="104"/>
      <c r="LY69" s="103"/>
      <c r="LZ69" s="103"/>
      <c r="MA69" s="108"/>
      <c r="MB69" s="104"/>
      <c r="MC69" s="103"/>
      <c r="MD69" s="104"/>
      <c r="ME69" s="103"/>
      <c r="MF69" s="104"/>
      <c r="MG69" s="103"/>
      <c r="MH69" s="104"/>
      <c r="MI69" s="103"/>
      <c r="MJ69" s="104"/>
      <c r="MK69" s="102">
        <f t="shared" si="59"/>
        <v>0</v>
      </c>
      <c r="ML69" s="104">
        <f t="shared" si="60"/>
        <v>0</v>
      </c>
      <c r="MM69" s="108">
        <v>0</v>
      </c>
      <c r="MN69" s="104">
        <v>0</v>
      </c>
      <c r="MO69" s="108"/>
      <c r="MP69" s="104"/>
      <c r="MQ69" s="108"/>
      <c r="MR69" s="104"/>
      <c r="MS69" s="108"/>
      <c r="MT69" s="104"/>
      <c r="MU69" s="108"/>
      <c r="MV69" s="104"/>
      <c r="MW69" s="108"/>
      <c r="MX69" s="104"/>
      <c r="MY69" s="108"/>
      <c r="MZ69" s="104"/>
      <c r="NA69" s="108"/>
      <c r="NB69" s="104"/>
      <c r="NC69" s="108"/>
      <c r="ND69" s="104"/>
      <c r="NE69" s="108"/>
      <c r="NF69" s="104"/>
      <c r="NG69" s="108"/>
      <c r="NH69" s="104"/>
      <c r="NI69" s="108"/>
      <c r="NJ69" s="104"/>
      <c r="NK69" s="100">
        <f t="shared" si="61"/>
        <v>0</v>
      </c>
      <c r="NL69" s="104">
        <f t="shared" si="62"/>
        <v>0</v>
      </c>
      <c r="NM69" s="109">
        <f t="shared" si="63"/>
        <v>0</v>
      </c>
      <c r="NN69" s="110">
        <f t="shared" si="64"/>
        <v>0</v>
      </c>
      <c r="NO69" s="109">
        <f t="shared" si="65"/>
        <v>0</v>
      </c>
      <c r="NP69" s="110">
        <f t="shared" si="66"/>
        <v>0</v>
      </c>
      <c r="NQ69" s="109">
        <f t="shared" si="67"/>
        <v>0</v>
      </c>
      <c r="NR69" s="110">
        <f t="shared" si="68"/>
        <v>0</v>
      </c>
      <c r="NS69" s="109">
        <f t="shared" si="69"/>
        <v>0</v>
      </c>
      <c r="NT69" s="110">
        <f t="shared" si="70"/>
        <v>0</v>
      </c>
      <c r="NU69" s="109">
        <f t="shared" si="71"/>
        <v>0</v>
      </c>
      <c r="NV69" s="110">
        <f t="shared" si="72"/>
        <v>0</v>
      </c>
      <c r="NW69" s="109">
        <f t="shared" si="73"/>
        <v>0</v>
      </c>
      <c r="NX69" s="110">
        <f t="shared" si="74"/>
        <v>0</v>
      </c>
      <c r="NY69" s="109">
        <f t="shared" si="75"/>
        <v>0</v>
      </c>
      <c r="NZ69" s="110">
        <f t="shared" si="76"/>
        <v>0</v>
      </c>
      <c r="OA69" s="109">
        <f t="shared" si="77"/>
        <v>0</v>
      </c>
      <c r="OB69" s="110">
        <f t="shared" si="78"/>
        <v>0</v>
      </c>
      <c r="OC69" s="111">
        <f t="shared" si="79"/>
        <v>0</v>
      </c>
      <c r="OD69" s="110">
        <f t="shared" si="80"/>
        <v>0</v>
      </c>
      <c r="OE69" s="111">
        <f t="shared" si="81"/>
        <v>0</v>
      </c>
      <c r="OF69" s="110">
        <f t="shared" si="82"/>
        <v>0</v>
      </c>
      <c r="OG69" s="109">
        <f t="shared" si="83"/>
        <v>0</v>
      </c>
      <c r="OH69" s="110">
        <f t="shared" si="84"/>
        <v>0</v>
      </c>
      <c r="OI69" s="111">
        <f t="shared" si="85"/>
        <v>0</v>
      </c>
      <c r="OJ69" s="111">
        <f t="shared" si="86"/>
        <v>0</v>
      </c>
      <c r="OK69" s="96">
        <f t="shared" si="87"/>
        <v>0</v>
      </c>
      <c r="OL69" s="97">
        <f t="shared" si="88"/>
        <v>0</v>
      </c>
      <c r="OM69" s="97">
        <v>0</v>
      </c>
      <c r="ON69" s="139">
        <f t="shared" si="89"/>
        <v>0</v>
      </c>
      <c r="OO69" s="111">
        <v>0</v>
      </c>
      <c r="OP69" s="110">
        <v>0</v>
      </c>
      <c r="OQ69" s="109"/>
      <c r="OR69" s="110"/>
      <c r="OS69" s="109"/>
      <c r="OT69" s="110"/>
      <c r="OU69" s="109"/>
      <c r="OV69" s="110"/>
      <c r="OW69" s="109"/>
      <c r="OX69" s="110"/>
      <c r="OY69" s="109"/>
      <c r="OZ69" s="110"/>
      <c r="PA69" s="109"/>
      <c r="PB69" s="110"/>
      <c r="PC69" s="109"/>
      <c r="PD69" s="110"/>
      <c r="PE69" s="111"/>
      <c r="PF69" s="110"/>
      <c r="PG69" s="111"/>
      <c r="PH69" s="110"/>
      <c r="PI69" s="109"/>
      <c r="PJ69" s="110"/>
      <c r="PK69" s="111"/>
      <c r="PL69" s="110"/>
      <c r="PM69" s="96">
        <f t="shared" si="90"/>
        <v>0</v>
      </c>
      <c r="PN69" s="97">
        <f t="shared" si="91"/>
        <v>0</v>
      </c>
      <c r="PO69" s="97">
        <f t="shared" si="92"/>
        <v>0</v>
      </c>
      <c r="PP69" s="109">
        <v>0</v>
      </c>
      <c r="PQ69" s="111"/>
      <c r="PR69" s="111"/>
      <c r="PS69" s="111"/>
      <c r="PT69" s="111"/>
      <c r="PU69" s="111"/>
      <c r="PV69" s="111"/>
      <c r="PW69" s="111"/>
      <c r="PX69" s="111"/>
      <c r="PY69" s="111"/>
      <c r="PZ69" s="111"/>
      <c r="QA69" s="110"/>
      <c r="QB69" s="98">
        <f t="shared" si="93"/>
        <v>0</v>
      </c>
      <c r="QC69" s="105">
        <f t="shared" si="94"/>
        <v>0</v>
      </c>
      <c r="QD69" s="106"/>
      <c r="QE69" s="113">
        <f t="shared" si="95"/>
        <v>0</v>
      </c>
      <c r="QF69" s="108">
        <v>0</v>
      </c>
      <c r="QG69" s="103"/>
      <c r="QH69" s="103"/>
      <c r="QI69" s="103"/>
      <c r="QJ69" s="103"/>
      <c r="QK69" s="103"/>
      <c r="QL69" s="103"/>
      <c r="QM69" s="103"/>
      <c r="QN69" s="103"/>
      <c r="QO69" s="103"/>
      <c r="QP69" s="103"/>
      <c r="QQ69" s="104"/>
      <c r="QR69" s="117">
        <f t="shared" si="96"/>
        <v>0</v>
      </c>
      <c r="QS69" s="158"/>
    </row>
    <row r="70" spans="1:461" s="88" customFormat="1" ht="10.5" x14ac:dyDescent="0.25">
      <c r="A70" s="89" t="s">
        <v>1</v>
      </c>
      <c r="B70" s="90" t="s">
        <v>95</v>
      </c>
      <c r="C70" s="90">
        <v>400</v>
      </c>
      <c r="D70" s="90" t="s">
        <v>349</v>
      </c>
      <c r="E70" s="91" t="s">
        <v>302</v>
      </c>
      <c r="F70" s="92" t="s">
        <v>95</v>
      </c>
      <c r="G70" s="92" t="s">
        <v>669</v>
      </c>
      <c r="H70" s="155">
        <v>64</v>
      </c>
      <c r="I70" s="92" t="s">
        <v>95</v>
      </c>
      <c r="J70" s="93">
        <v>0</v>
      </c>
      <c r="K70" s="94">
        <v>0</v>
      </c>
      <c r="L70" s="93"/>
      <c r="M70" s="94"/>
      <c r="N70" s="93"/>
      <c r="O70" s="94"/>
      <c r="P70" s="93"/>
      <c r="Q70" s="94"/>
      <c r="R70" s="93"/>
      <c r="S70" s="94"/>
      <c r="T70" s="93"/>
      <c r="U70" s="94"/>
      <c r="V70" s="93"/>
      <c r="W70" s="95"/>
      <c r="X70" s="93"/>
      <c r="Y70" s="94"/>
      <c r="Z70" s="95"/>
      <c r="AA70" s="95"/>
      <c r="AB70" s="93"/>
      <c r="AC70" s="94"/>
      <c r="AD70" s="93"/>
      <c r="AE70" s="94"/>
      <c r="AF70" s="93"/>
      <c r="AG70" s="95"/>
      <c r="AH70" s="96">
        <f t="shared" si="19"/>
        <v>0</v>
      </c>
      <c r="AI70" s="97">
        <f t="shared" si="20"/>
        <v>0</v>
      </c>
      <c r="AJ70" s="97">
        <f t="shared" ref="AJ70:AJ133" si="97">(AH70+AI70)</f>
        <v>0</v>
      </c>
      <c r="AK70" s="97"/>
      <c r="AL70" s="139">
        <f t="shared" si="21"/>
        <v>0</v>
      </c>
      <c r="AM70" s="95">
        <v>4</v>
      </c>
      <c r="AN70" s="94">
        <v>0</v>
      </c>
      <c r="AO70" s="93"/>
      <c r="AP70" s="94"/>
      <c r="AQ70" s="93"/>
      <c r="AR70" s="94"/>
      <c r="AS70" s="93"/>
      <c r="AT70" s="94"/>
      <c r="AU70" s="93"/>
      <c r="AV70" s="94"/>
      <c r="AW70" s="93"/>
      <c r="AX70" s="94"/>
      <c r="AY70" s="93"/>
      <c r="AZ70" s="95"/>
      <c r="BA70" s="93"/>
      <c r="BB70" s="95"/>
      <c r="BC70" s="93"/>
      <c r="BD70" s="94"/>
      <c r="BE70" s="95"/>
      <c r="BF70" s="95"/>
      <c r="BG70" s="93"/>
      <c r="BH70" s="94"/>
      <c r="BI70" s="93"/>
      <c r="BJ70" s="94"/>
      <c r="BK70" s="96">
        <f t="shared" si="22"/>
        <v>4</v>
      </c>
      <c r="BL70" s="97">
        <f t="shared" si="23"/>
        <v>0</v>
      </c>
      <c r="BM70" s="97">
        <f t="shared" si="24"/>
        <v>0.30769230769230771</v>
      </c>
      <c r="BN70" s="97"/>
      <c r="BO70" s="139">
        <f t="shared" si="25"/>
        <v>0</v>
      </c>
      <c r="BP70" s="111">
        <v>14</v>
      </c>
      <c r="BQ70" s="110">
        <v>0</v>
      </c>
      <c r="BR70" s="109"/>
      <c r="BS70" s="110"/>
      <c r="BT70" s="109"/>
      <c r="BU70" s="110"/>
      <c r="BV70" s="109"/>
      <c r="BW70" s="110"/>
      <c r="BX70" s="109"/>
      <c r="BY70" s="110"/>
      <c r="BZ70" s="109"/>
      <c r="CA70" s="110"/>
      <c r="CB70" s="111"/>
      <c r="CC70" s="111"/>
      <c r="CD70" s="109"/>
      <c r="CE70" s="110"/>
      <c r="CF70" s="109"/>
      <c r="CG70" s="111"/>
      <c r="CH70" s="109"/>
      <c r="CI70" s="110"/>
      <c r="CJ70" s="109"/>
      <c r="CK70" s="110"/>
      <c r="CL70" s="111"/>
      <c r="CM70" s="111"/>
      <c r="CN70" s="96">
        <f t="shared" si="26"/>
        <v>14</v>
      </c>
      <c r="CO70" s="97">
        <f t="shared" si="27"/>
        <v>0</v>
      </c>
      <c r="CP70" s="97">
        <f t="shared" si="28"/>
        <v>3.5</v>
      </c>
      <c r="CQ70" s="97"/>
      <c r="CR70" s="139">
        <f t="shared" si="29"/>
        <v>0</v>
      </c>
      <c r="CS70" s="111">
        <v>2</v>
      </c>
      <c r="CT70" s="110">
        <v>0</v>
      </c>
      <c r="CU70" s="109"/>
      <c r="CV70" s="110"/>
      <c r="CW70" s="109"/>
      <c r="CX70" s="110"/>
      <c r="CY70" s="109"/>
      <c r="CZ70" s="110"/>
      <c r="DA70" s="109"/>
      <c r="DB70" s="110"/>
      <c r="DC70" s="109"/>
      <c r="DD70" s="110"/>
      <c r="DE70" s="109"/>
      <c r="DF70" s="110"/>
      <c r="DG70" s="109"/>
      <c r="DH70" s="110"/>
      <c r="DI70" s="111"/>
      <c r="DJ70" s="111"/>
      <c r="DK70" s="109"/>
      <c r="DL70" s="111"/>
      <c r="DM70" s="109"/>
      <c r="DN70" s="110"/>
      <c r="DO70" s="111"/>
      <c r="DP70" s="111"/>
      <c r="DQ70" s="96">
        <f t="shared" si="30"/>
        <v>2</v>
      </c>
      <c r="DR70" s="97">
        <f t="shared" si="31"/>
        <v>0</v>
      </c>
      <c r="DS70" s="97">
        <f t="shared" si="32"/>
        <v>0.16666666666666666</v>
      </c>
      <c r="DT70" s="97"/>
      <c r="DU70" s="139">
        <f t="shared" si="33"/>
        <v>0</v>
      </c>
      <c r="DV70" s="111">
        <v>0</v>
      </c>
      <c r="DW70" s="110">
        <v>0</v>
      </c>
      <c r="DX70" s="111"/>
      <c r="DY70" s="110"/>
      <c r="DZ70" s="111"/>
      <c r="EA70" s="110"/>
      <c r="EB70" s="111"/>
      <c r="EC70" s="110"/>
      <c r="ED70" s="109"/>
      <c r="EE70" s="110"/>
      <c r="EF70" s="109"/>
      <c r="EG70" s="110"/>
      <c r="EH70" s="109"/>
      <c r="EI70" s="111"/>
      <c r="EJ70" s="109"/>
      <c r="EK70" s="111"/>
      <c r="EL70" s="109"/>
      <c r="EM70" s="110"/>
      <c r="EN70" s="111"/>
      <c r="EO70" s="110"/>
      <c r="EP70" s="111"/>
      <c r="EQ70" s="110"/>
      <c r="ER70" s="111"/>
      <c r="ES70" s="111"/>
      <c r="ET70" s="96">
        <f t="shared" si="34"/>
        <v>0</v>
      </c>
      <c r="EU70" s="97">
        <f t="shared" si="35"/>
        <v>0</v>
      </c>
      <c r="EV70" s="97">
        <f t="shared" si="36"/>
        <v>0</v>
      </c>
      <c r="EW70" s="97"/>
      <c r="EX70" s="139">
        <f t="shared" si="37"/>
        <v>0</v>
      </c>
      <c r="EY70" s="103">
        <v>0</v>
      </c>
      <c r="EZ70" s="104">
        <v>0</v>
      </c>
      <c r="FA70" s="103"/>
      <c r="FB70" s="104"/>
      <c r="FC70" s="103"/>
      <c r="FD70" s="104"/>
      <c r="FE70" s="103"/>
      <c r="FF70" s="104"/>
      <c r="FG70" s="108"/>
      <c r="FH70" s="104"/>
      <c r="FI70" s="103"/>
      <c r="FJ70" s="104"/>
      <c r="FK70" s="103"/>
      <c r="FL70" s="103"/>
      <c r="FM70" s="108"/>
      <c r="FN70" s="104"/>
      <c r="FO70" s="103"/>
      <c r="FP70" s="103"/>
      <c r="FQ70" s="108"/>
      <c r="FR70" s="104"/>
      <c r="FS70" s="103"/>
      <c r="FT70" s="104"/>
      <c r="FU70" s="103"/>
      <c r="FV70" s="103"/>
      <c r="FW70" s="100">
        <f t="shared" si="38"/>
        <v>0</v>
      </c>
      <c r="FX70" s="103">
        <f t="shared" si="39"/>
        <v>0</v>
      </c>
      <c r="FY70" s="103">
        <f t="shared" si="40"/>
        <v>0</v>
      </c>
      <c r="FZ70" s="103"/>
      <c r="GA70" s="149">
        <f t="shared" si="41"/>
        <v>0</v>
      </c>
      <c r="GB70" s="103">
        <v>0</v>
      </c>
      <c r="GC70" s="104">
        <v>0</v>
      </c>
      <c r="GD70" s="108"/>
      <c r="GE70" s="104"/>
      <c r="GF70" s="108"/>
      <c r="GG70" s="104"/>
      <c r="GH70" s="108"/>
      <c r="GI70" s="104"/>
      <c r="GJ70" s="108"/>
      <c r="GK70" s="104"/>
      <c r="GL70" s="108"/>
      <c r="GM70" s="104"/>
      <c r="GN70" s="103"/>
      <c r="GO70" s="103"/>
      <c r="GP70" s="108"/>
      <c r="GQ70" s="104"/>
      <c r="GR70" s="103"/>
      <c r="GS70" s="103"/>
      <c r="GT70" s="108"/>
      <c r="GU70" s="104"/>
      <c r="GV70" s="103"/>
      <c r="GW70" s="103"/>
      <c r="GX70" s="108"/>
      <c r="GY70" s="103"/>
      <c r="GZ70" s="100">
        <f t="shared" si="42"/>
        <v>0</v>
      </c>
      <c r="HA70" s="103">
        <f t="shared" si="43"/>
        <v>0</v>
      </c>
      <c r="HB70" s="103">
        <f t="shared" si="44"/>
        <v>0</v>
      </c>
      <c r="HC70" s="103"/>
      <c r="HD70" s="149">
        <f t="shared" si="45"/>
        <v>0</v>
      </c>
      <c r="HE70" s="103">
        <v>0</v>
      </c>
      <c r="HF70" s="104">
        <v>0</v>
      </c>
      <c r="HG70" s="108"/>
      <c r="HH70" s="104"/>
      <c r="HI70" s="108"/>
      <c r="HJ70" s="104"/>
      <c r="HK70" s="108"/>
      <c r="HL70" s="104"/>
      <c r="HM70" s="108"/>
      <c r="HN70" s="104"/>
      <c r="HO70" s="108"/>
      <c r="HP70" s="104"/>
      <c r="HQ70" s="108"/>
      <c r="HR70" s="104"/>
      <c r="HS70" s="108"/>
      <c r="HT70" s="104"/>
      <c r="HU70" s="108"/>
      <c r="HV70" s="104"/>
      <c r="HW70" s="108"/>
      <c r="HX70" s="104"/>
      <c r="HY70" s="108"/>
      <c r="HZ70" s="104"/>
      <c r="IA70" s="108"/>
      <c r="IB70" s="103"/>
      <c r="IC70" s="96">
        <f t="shared" si="46"/>
        <v>0</v>
      </c>
      <c r="ID70" s="97">
        <f t="shared" si="47"/>
        <v>0</v>
      </c>
      <c r="IE70" s="97">
        <f t="shared" si="48"/>
        <v>0</v>
      </c>
      <c r="IF70" s="97"/>
      <c r="IG70" s="139">
        <f t="shared" si="49"/>
        <v>0</v>
      </c>
      <c r="IH70" s="111">
        <v>0</v>
      </c>
      <c r="II70" s="110">
        <v>0</v>
      </c>
      <c r="IJ70" s="109"/>
      <c r="IK70" s="110"/>
      <c r="IL70" s="109"/>
      <c r="IM70" s="110"/>
      <c r="IN70" s="109"/>
      <c r="IO70" s="110"/>
      <c r="IP70" s="109"/>
      <c r="IQ70" s="110"/>
      <c r="IR70" s="109"/>
      <c r="IS70" s="110"/>
      <c r="IT70" s="109"/>
      <c r="IU70" s="110"/>
      <c r="IV70" s="109"/>
      <c r="IW70" s="110"/>
      <c r="IX70" s="111"/>
      <c r="IY70" s="110"/>
      <c r="IZ70" s="111"/>
      <c r="JA70" s="110"/>
      <c r="JB70" s="109"/>
      <c r="JC70" s="110"/>
      <c r="JD70" s="111"/>
      <c r="JE70" s="111"/>
      <c r="JF70" s="96">
        <f t="shared" si="50"/>
        <v>0</v>
      </c>
      <c r="JG70" s="97">
        <f t="shared" si="51"/>
        <v>0</v>
      </c>
      <c r="JH70" s="97">
        <f t="shared" si="52"/>
        <v>0</v>
      </c>
      <c r="JI70" s="97"/>
      <c r="JJ70" s="139">
        <f t="shared" si="53"/>
        <v>0</v>
      </c>
      <c r="JK70" s="109">
        <v>0</v>
      </c>
      <c r="JL70" s="110">
        <v>0</v>
      </c>
      <c r="JM70" s="109"/>
      <c r="JN70" s="110"/>
      <c r="JO70" s="109"/>
      <c r="JP70" s="110"/>
      <c r="JQ70" s="109"/>
      <c r="JR70" s="110"/>
      <c r="JS70" s="109"/>
      <c r="JT70" s="110"/>
      <c r="JU70" s="111"/>
      <c r="JV70" s="110"/>
      <c r="JW70" s="109"/>
      <c r="JX70" s="111"/>
      <c r="JY70" s="109"/>
      <c r="JZ70" s="110"/>
      <c r="KA70" s="111"/>
      <c r="KB70" s="110"/>
      <c r="KC70" s="111"/>
      <c r="KD70" s="110"/>
      <c r="KE70" s="111"/>
      <c r="KF70" s="110"/>
      <c r="KG70" s="111"/>
      <c r="KH70" s="110"/>
      <c r="KI70" s="96">
        <f t="shared" si="54"/>
        <v>0</v>
      </c>
      <c r="KJ70" s="97">
        <f t="shared" si="55"/>
        <v>0</v>
      </c>
      <c r="KK70" s="97">
        <v>0.16900375437870857</v>
      </c>
      <c r="KL70" s="139">
        <f t="shared" si="56"/>
        <v>0</v>
      </c>
      <c r="KM70" s="103">
        <v>0</v>
      </c>
      <c r="KN70" s="104">
        <v>0</v>
      </c>
      <c r="KO70" s="108"/>
      <c r="KP70" s="104"/>
      <c r="KQ70" s="108"/>
      <c r="KR70" s="104"/>
      <c r="KS70" s="108"/>
      <c r="KT70" s="104"/>
      <c r="KU70" s="108"/>
      <c r="KV70" s="104"/>
      <c r="KW70" s="108"/>
      <c r="KX70" s="104"/>
      <c r="KY70" s="108"/>
      <c r="KZ70" s="104"/>
      <c r="LA70" s="108"/>
      <c r="LB70" s="104"/>
      <c r="LC70" s="108"/>
      <c r="LD70" s="103"/>
      <c r="LE70" s="108"/>
      <c r="LF70" s="104"/>
      <c r="LG70" s="108"/>
      <c r="LH70" s="104"/>
      <c r="LI70" s="108"/>
      <c r="LJ70" s="104"/>
      <c r="LK70" s="100">
        <f t="shared" si="57"/>
        <v>0</v>
      </c>
      <c r="LL70" s="104">
        <f t="shared" si="58"/>
        <v>0</v>
      </c>
      <c r="LM70" s="108">
        <v>0</v>
      </c>
      <c r="LN70" s="104">
        <v>0</v>
      </c>
      <c r="LO70" s="108"/>
      <c r="LP70" s="104"/>
      <c r="LQ70" s="108"/>
      <c r="LR70" s="104"/>
      <c r="LS70" s="108"/>
      <c r="LT70" s="104"/>
      <c r="LU70" s="108"/>
      <c r="LV70" s="104"/>
      <c r="LW70" s="103"/>
      <c r="LX70" s="104"/>
      <c r="LY70" s="103"/>
      <c r="LZ70" s="103"/>
      <c r="MA70" s="108"/>
      <c r="MB70" s="104"/>
      <c r="MC70" s="103"/>
      <c r="MD70" s="104"/>
      <c r="ME70" s="103"/>
      <c r="MF70" s="104"/>
      <c r="MG70" s="103"/>
      <c r="MH70" s="104"/>
      <c r="MI70" s="103"/>
      <c r="MJ70" s="104"/>
      <c r="MK70" s="102">
        <f t="shared" si="59"/>
        <v>0</v>
      </c>
      <c r="ML70" s="104">
        <f t="shared" si="60"/>
        <v>0</v>
      </c>
      <c r="MM70" s="108">
        <v>0</v>
      </c>
      <c r="MN70" s="104">
        <v>0</v>
      </c>
      <c r="MO70" s="108"/>
      <c r="MP70" s="104"/>
      <c r="MQ70" s="108"/>
      <c r="MR70" s="104"/>
      <c r="MS70" s="108"/>
      <c r="MT70" s="104"/>
      <c r="MU70" s="108"/>
      <c r="MV70" s="104"/>
      <c r="MW70" s="108"/>
      <c r="MX70" s="104"/>
      <c r="MY70" s="108"/>
      <c r="MZ70" s="104"/>
      <c r="NA70" s="108"/>
      <c r="NB70" s="104"/>
      <c r="NC70" s="108"/>
      <c r="ND70" s="104"/>
      <c r="NE70" s="108"/>
      <c r="NF70" s="104"/>
      <c r="NG70" s="108"/>
      <c r="NH70" s="104"/>
      <c r="NI70" s="108"/>
      <c r="NJ70" s="104"/>
      <c r="NK70" s="100">
        <f t="shared" si="61"/>
        <v>0</v>
      </c>
      <c r="NL70" s="104">
        <f t="shared" si="62"/>
        <v>0</v>
      </c>
      <c r="NM70" s="109">
        <f t="shared" si="63"/>
        <v>0</v>
      </c>
      <c r="NN70" s="110">
        <f t="shared" si="64"/>
        <v>0</v>
      </c>
      <c r="NO70" s="109">
        <f t="shared" si="65"/>
        <v>0</v>
      </c>
      <c r="NP70" s="110">
        <f t="shared" si="66"/>
        <v>0</v>
      </c>
      <c r="NQ70" s="109">
        <f t="shared" si="67"/>
        <v>0</v>
      </c>
      <c r="NR70" s="110">
        <f t="shared" si="68"/>
        <v>0</v>
      </c>
      <c r="NS70" s="109">
        <f t="shared" si="69"/>
        <v>0</v>
      </c>
      <c r="NT70" s="110">
        <f t="shared" si="70"/>
        <v>0</v>
      </c>
      <c r="NU70" s="109">
        <f t="shared" si="71"/>
        <v>0</v>
      </c>
      <c r="NV70" s="110">
        <f t="shared" si="72"/>
        <v>0</v>
      </c>
      <c r="NW70" s="109">
        <f t="shared" si="73"/>
        <v>0</v>
      </c>
      <c r="NX70" s="110">
        <f t="shared" si="74"/>
        <v>0</v>
      </c>
      <c r="NY70" s="109">
        <f t="shared" si="75"/>
        <v>0</v>
      </c>
      <c r="NZ70" s="110">
        <f t="shared" si="76"/>
        <v>0</v>
      </c>
      <c r="OA70" s="109">
        <f t="shared" si="77"/>
        <v>0</v>
      </c>
      <c r="OB70" s="110">
        <f t="shared" si="78"/>
        <v>0</v>
      </c>
      <c r="OC70" s="111">
        <f t="shared" si="79"/>
        <v>0</v>
      </c>
      <c r="OD70" s="110">
        <f t="shared" si="80"/>
        <v>0</v>
      </c>
      <c r="OE70" s="111">
        <f t="shared" si="81"/>
        <v>0</v>
      </c>
      <c r="OF70" s="110">
        <f t="shared" si="82"/>
        <v>0</v>
      </c>
      <c r="OG70" s="109">
        <f t="shared" si="83"/>
        <v>0</v>
      </c>
      <c r="OH70" s="110">
        <f t="shared" si="84"/>
        <v>0</v>
      </c>
      <c r="OI70" s="111">
        <f t="shared" si="85"/>
        <v>0</v>
      </c>
      <c r="OJ70" s="111">
        <f t="shared" si="86"/>
        <v>0</v>
      </c>
      <c r="OK70" s="96">
        <f t="shared" si="87"/>
        <v>0</v>
      </c>
      <c r="OL70" s="97">
        <f t="shared" si="88"/>
        <v>0</v>
      </c>
      <c r="OM70" s="97">
        <v>0</v>
      </c>
      <c r="ON70" s="139">
        <f t="shared" si="89"/>
        <v>0</v>
      </c>
      <c r="OO70" s="111">
        <v>0</v>
      </c>
      <c r="OP70" s="110">
        <v>0</v>
      </c>
      <c r="OQ70" s="109"/>
      <c r="OR70" s="110"/>
      <c r="OS70" s="109"/>
      <c r="OT70" s="110"/>
      <c r="OU70" s="109"/>
      <c r="OV70" s="110"/>
      <c r="OW70" s="109"/>
      <c r="OX70" s="110"/>
      <c r="OY70" s="109"/>
      <c r="OZ70" s="110"/>
      <c r="PA70" s="109"/>
      <c r="PB70" s="110"/>
      <c r="PC70" s="109"/>
      <c r="PD70" s="110"/>
      <c r="PE70" s="111"/>
      <c r="PF70" s="110"/>
      <c r="PG70" s="111"/>
      <c r="PH70" s="110"/>
      <c r="PI70" s="109"/>
      <c r="PJ70" s="110"/>
      <c r="PK70" s="111"/>
      <c r="PL70" s="110"/>
      <c r="PM70" s="96">
        <f t="shared" si="90"/>
        <v>0</v>
      </c>
      <c r="PN70" s="97">
        <f t="shared" si="91"/>
        <v>0</v>
      </c>
      <c r="PO70" s="97">
        <f t="shared" si="92"/>
        <v>0</v>
      </c>
      <c r="PP70" s="109">
        <v>0</v>
      </c>
      <c r="PQ70" s="111"/>
      <c r="PR70" s="111"/>
      <c r="PS70" s="111"/>
      <c r="PT70" s="111"/>
      <c r="PU70" s="111"/>
      <c r="PV70" s="111"/>
      <c r="PW70" s="111"/>
      <c r="PX70" s="111"/>
      <c r="PY70" s="111"/>
      <c r="PZ70" s="111"/>
      <c r="QA70" s="110"/>
      <c r="QB70" s="98">
        <f t="shared" si="93"/>
        <v>0</v>
      </c>
      <c r="QC70" s="105">
        <f t="shared" si="94"/>
        <v>3.974358974358974</v>
      </c>
      <c r="QD70" s="106"/>
      <c r="QE70" s="113">
        <f t="shared" si="95"/>
        <v>0</v>
      </c>
      <c r="QF70" s="108">
        <v>13</v>
      </c>
      <c r="QG70" s="103"/>
      <c r="QH70" s="103"/>
      <c r="QI70" s="103"/>
      <c r="QJ70" s="103"/>
      <c r="QK70" s="103"/>
      <c r="QL70" s="103"/>
      <c r="QM70" s="103"/>
      <c r="QN70" s="103"/>
      <c r="QO70" s="103"/>
      <c r="QP70" s="103"/>
      <c r="QQ70" s="104"/>
      <c r="QR70" s="117">
        <f t="shared" si="96"/>
        <v>13</v>
      </c>
      <c r="QS70" s="158"/>
    </row>
    <row r="71" spans="1:461" s="88" customFormat="1" ht="10.5" x14ac:dyDescent="0.25">
      <c r="A71" s="89" t="s">
        <v>1</v>
      </c>
      <c r="B71" s="90" t="s">
        <v>95</v>
      </c>
      <c r="C71" s="90">
        <v>400</v>
      </c>
      <c r="D71" s="90" t="s">
        <v>349</v>
      </c>
      <c r="E71" s="91" t="s">
        <v>302</v>
      </c>
      <c r="F71" s="92" t="s">
        <v>95</v>
      </c>
      <c r="G71" s="92" t="s">
        <v>644</v>
      </c>
      <c r="H71" s="155">
        <v>65</v>
      </c>
      <c r="I71" s="92" t="s">
        <v>99</v>
      </c>
      <c r="J71" s="93">
        <v>0</v>
      </c>
      <c r="K71" s="94">
        <v>0</v>
      </c>
      <c r="L71" s="93"/>
      <c r="M71" s="94"/>
      <c r="N71" s="93"/>
      <c r="O71" s="94"/>
      <c r="P71" s="93"/>
      <c r="Q71" s="94"/>
      <c r="R71" s="93"/>
      <c r="S71" s="94"/>
      <c r="T71" s="93"/>
      <c r="U71" s="94"/>
      <c r="V71" s="93"/>
      <c r="W71" s="95"/>
      <c r="X71" s="93"/>
      <c r="Y71" s="94"/>
      <c r="Z71" s="95"/>
      <c r="AA71" s="95"/>
      <c r="AB71" s="93"/>
      <c r="AC71" s="94"/>
      <c r="AD71" s="93"/>
      <c r="AE71" s="94"/>
      <c r="AF71" s="93"/>
      <c r="AG71" s="95"/>
      <c r="AH71" s="96">
        <f t="shared" ref="AH71:AH134" si="98">SUM(J71,L71,N71,P71,R71,T71,V71,X71,Z71,AB71,AD71,AF71)</f>
        <v>0</v>
      </c>
      <c r="AI71" s="97">
        <f t="shared" ref="AI71:AI134" si="99">SUM(K71,M71,O71,Q71,S71,U71,W71,Y71,AA71,AC71,AE71,AG71)</f>
        <v>0</v>
      </c>
      <c r="AJ71" s="97">
        <f t="shared" si="97"/>
        <v>0</v>
      </c>
      <c r="AK71" s="97"/>
      <c r="AL71" s="139">
        <f t="shared" ref="AL71:AL134" si="100">IFERROR(AJ71/AK71,0)*100</f>
        <v>0</v>
      </c>
      <c r="AM71" s="95">
        <v>0</v>
      </c>
      <c r="AN71" s="94">
        <v>0</v>
      </c>
      <c r="AO71" s="93"/>
      <c r="AP71" s="94"/>
      <c r="AQ71" s="93"/>
      <c r="AR71" s="94"/>
      <c r="AS71" s="93"/>
      <c r="AT71" s="94"/>
      <c r="AU71" s="93"/>
      <c r="AV71" s="94"/>
      <c r="AW71" s="93"/>
      <c r="AX71" s="94"/>
      <c r="AY71" s="93"/>
      <c r="AZ71" s="95"/>
      <c r="BA71" s="93"/>
      <c r="BB71" s="95"/>
      <c r="BC71" s="93"/>
      <c r="BD71" s="94"/>
      <c r="BE71" s="95"/>
      <c r="BF71" s="95"/>
      <c r="BG71" s="93"/>
      <c r="BH71" s="94"/>
      <c r="BI71" s="93"/>
      <c r="BJ71" s="94"/>
      <c r="BK71" s="96">
        <f t="shared" ref="BK71:BK134" si="101">SUM(AM71,AO71,AQ71,AS71,AU71,AW71,AY71,BA71,BC71,BE71,BG71,BI71)</f>
        <v>0</v>
      </c>
      <c r="BL71" s="97">
        <f t="shared" ref="BL71:BL134" si="102">SUM(AN71,AP71,AR71,AT71,AV71,AX71,AZ71,BB71,BD71,BF71,BH71,BJ71)</f>
        <v>0</v>
      </c>
      <c r="BM71" s="97">
        <f t="shared" ref="BM71:BM134" si="103">(BK71+BL71)/13</f>
        <v>0</v>
      </c>
      <c r="BN71" s="97"/>
      <c r="BO71" s="139">
        <f t="shared" ref="BO71:BO134" si="104">IFERROR(BM71/BN71,0)*100</f>
        <v>0</v>
      </c>
      <c r="BP71" s="111">
        <v>0</v>
      </c>
      <c r="BQ71" s="110">
        <v>0</v>
      </c>
      <c r="BR71" s="109"/>
      <c r="BS71" s="110"/>
      <c r="BT71" s="109"/>
      <c r="BU71" s="110"/>
      <c r="BV71" s="109"/>
      <c r="BW71" s="110"/>
      <c r="BX71" s="109"/>
      <c r="BY71" s="110"/>
      <c r="BZ71" s="109"/>
      <c r="CA71" s="110"/>
      <c r="CB71" s="111"/>
      <c r="CC71" s="111"/>
      <c r="CD71" s="109"/>
      <c r="CE71" s="110"/>
      <c r="CF71" s="109"/>
      <c r="CG71" s="111"/>
      <c r="CH71" s="109"/>
      <c r="CI71" s="110"/>
      <c r="CJ71" s="109"/>
      <c r="CK71" s="110"/>
      <c r="CL71" s="111"/>
      <c r="CM71" s="111"/>
      <c r="CN71" s="96">
        <f t="shared" ref="CN71:CN134" si="105">SUM(BP71,BR71,BT71,BV71,BX71,BZ71,CB71,CD71,CF71,CH71,CJ71,CL71)</f>
        <v>0</v>
      </c>
      <c r="CO71" s="97">
        <f t="shared" ref="CO71:CO134" si="106">SUM(BQ71,BS71,BU71,BW71,BY71,CA71,CC71,CE71,CG71,CI71,CK71,CM71)</f>
        <v>0</v>
      </c>
      <c r="CP71" s="97">
        <f t="shared" ref="CP71:CP134" si="107">(CN71+CO71)/4</f>
        <v>0</v>
      </c>
      <c r="CQ71" s="97"/>
      <c r="CR71" s="139">
        <f t="shared" ref="CR71:CR134" si="108">IFERROR(CP71/CQ71,0)*100</f>
        <v>0</v>
      </c>
      <c r="CS71" s="111">
        <v>0</v>
      </c>
      <c r="CT71" s="110">
        <v>0</v>
      </c>
      <c r="CU71" s="109"/>
      <c r="CV71" s="110"/>
      <c r="CW71" s="109"/>
      <c r="CX71" s="110"/>
      <c r="CY71" s="109"/>
      <c r="CZ71" s="110"/>
      <c r="DA71" s="109"/>
      <c r="DB71" s="110"/>
      <c r="DC71" s="109"/>
      <c r="DD71" s="110"/>
      <c r="DE71" s="109"/>
      <c r="DF71" s="110"/>
      <c r="DG71" s="109"/>
      <c r="DH71" s="110"/>
      <c r="DI71" s="111"/>
      <c r="DJ71" s="111"/>
      <c r="DK71" s="109"/>
      <c r="DL71" s="111"/>
      <c r="DM71" s="109"/>
      <c r="DN71" s="110"/>
      <c r="DO71" s="111"/>
      <c r="DP71" s="111"/>
      <c r="DQ71" s="96">
        <f t="shared" ref="DQ71:DQ134" si="109">SUM(CS71,CU71,CW71,CY71,DA71,DC71,DE71,DG71,DI71,DK71,DM71,DO71)</f>
        <v>0</v>
      </c>
      <c r="DR71" s="97">
        <f t="shared" ref="DR71:DR134" si="110">SUM(CT71,CV71,CX71,CZ71,DB71,DD71,DF71,DH71,DJ71,DL71,DN71,DP71)</f>
        <v>0</v>
      </c>
      <c r="DS71" s="97">
        <f t="shared" ref="DS71:DS134" si="111">(DQ71+DR71)/12</f>
        <v>0</v>
      </c>
      <c r="DT71" s="97"/>
      <c r="DU71" s="139">
        <f t="shared" ref="DU71:DU134" si="112">IFERROR(DS71/DT71,0)*100</f>
        <v>0</v>
      </c>
      <c r="DV71" s="111">
        <v>0</v>
      </c>
      <c r="DW71" s="110">
        <v>0</v>
      </c>
      <c r="DX71" s="111"/>
      <c r="DY71" s="110"/>
      <c r="DZ71" s="111"/>
      <c r="EA71" s="110"/>
      <c r="EB71" s="111"/>
      <c r="EC71" s="110"/>
      <c r="ED71" s="109"/>
      <c r="EE71" s="110"/>
      <c r="EF71" s="109"/>
      <c r="EG71" s="110"/>
      <c r="EH71" s="109"/>
      <c r="EI71" s="111"/>
      <c r="EJ71" s="109"/>
      <c r="EK71" s="111"/>
      <c r="EL71" s="109"/>
      <c r="EM71" s="110"/>
      <c r="EN71" s="111"/>
      <c r="EO71" s="110"/>
      <c r="EP71" s="111"/>
      <c r="EQ71" s="110"/>
      <c r="ER71" s="111"/>
      <c r="ES71" s="111"/>
      <c r="ET71" s="96">
        <f t="shared" ref="ET71:ET134" si="113">SUM(DV71,DX71,DZ71,EB71,ED71,EF71,EH71,EJ71,EL71,EN71,EP71,ER71)</f>
        <v>0</v>
      </c>
      <c r="EU71" s="97">
        <f t="shared" ref="EU71:EU134" si="114">SUM(DW71,DY71,EA71,EC71,EE71,EG71,EI71,EK71,EM71,EO71,EQ71,ES71)</f>
        <v>0</v>
      </c>
      <c r="EV71" s="97">
        <f t="shared" ref="EV71:EV134" si="115">(ET71+EU71)</f>
        <v>0</v>
      </c>
      <c r="EW71" s="97"/>
      <c r="EX71" s="139">
        <f t="shared" ref="EX71:EX134" si="116">IFERROR(EV71/EW71,0)*100</f>
        <v>0</v>
      </c>
      <c r="EY71" s="103">
        <v>0</v>
      </c>
      <c r="EZ71" s="104">
        <v>0</v>
      </c>
      <c r="FA71" s="103"/>
      <c r="FB71" s="104"/>
      <c r="FC71" s="103"/>
      <c r="FD71" s="104"/>
      <c r="FE71" s="103"/>
      <c r="FF71" s="104"/>
      <c r="FG71" s="108"/>
      <c r="FH71" s="104"/>
      <c r="FI71" s="103"/>
      <c r="FJ71" s="104"/>
      <c r="FK71" s="103"/>
      <c r="FL71" s="103"/>
      <c r="FM71" s="108"/>
      <c r="FN71" s="104"/>
      <c r="FO71" s="103"/>
      <c r="FP71" s="103"/>
      <c r="FQ71" s="108"/>
      <c r="FR71" s="104"/>
      <c r="FS71" s="103"/>
      <c r="FT71" s="104"/>
      <c r="FU71" s="103"/>
      <c r="FV71" s="103"/>
      <c r="FW71" s="100">
        <f t="shared" ref="FW71:FW134" si="117">SUM(EY71,FA71,FC71,FE71,FG71,FI71,FK71,FM71,FO71,FQ71,FS71,FU71)</f>
        <v>0</v>
      </c>
      <c r="FX71" s="103">
        <f t="shared" ref="FX71:FX134" si="118">SUM(EZ71,FB71,FD71,FF71,FH71,FJ71,FL71,FN71,FP71,FR71,FT71,FV71)</f>
        <v>0</v>
      </c>
      <c r="FY71" s="103">
        <f t="shared" ref="FY71:FY134" si="119">(FW71+FX71)/100</f>
        <v>0</v>
      </c>
      <c r="FZ71" s="103"/>
      <c r="GA71" s="149">
        <f t="shared" ref="GA71:GA134" si="120">IFERROR(FY71/FZ71,0)*100</f>
        <v>0</v>
      </c>
      <c r="GB71" s="103">
        <v>0</v>
      </c>
      <c r="GC71" s="104">
        <v>0</v>
      </c>
      <c r="GD71" s="108"/>
      <c r="GE71" s="104"/>
      <c r="GF71" s="108"/>
      <c r="GG71" s="104"/>
      <c r="GH71" s="108"/>
      <c r="GI71" s="104"/>
      <c r="GJ71" s="108"/>
      <c r="GK71" s="104"/>
      <c r="GL71" s="108"/>
      <c r="GM71" s="104"/>
      <c r="GN71" s="103"/>
      <c r="GO71" s="103"/>
      <c r="GP71" s="108"/>
      <c r="GQ71" s="104"/>
      <c r="GR71" s="103"/>
      <c r="GS71" s="103"/>
      <c r="GT71" s="108"/>
      <c r="GU71" s="104"/>
      <c r="GV71" s="103"/>
      <c r="GW71" s="103"/>
      <c r="GX71" s="108"/>
      <c r="GY71" s="103"/>
      <c r="GZ71" s="100">
        <f t="shared" ref="GZ71:GZ134" si="121">SUM(GB71,GD71,GF71,GH71,GJ71,GL71,GN71,GP71,GR71,GT71,GV71,GX71)</f>
        <v>0</v>
      </c>
      <c r="HA71" s="103">
        <f t="shared" ref="HA71:HA134" si="122">SUM(GC71,GE71,GG71,GI71,GK71,GM71,GO71,GQ71,GS71,GU71,GW71,GY71)</f>
        <v>0</v>
      </c>
      <c r="HB71" s="103">
        <f t="shared" ref="HB71:HB134" si="123">(GZ71+HA71)/100</f>
        <v>0</v>
      </c>
      <c r="HC71" s="103"/>
      <c r="HD71" s="149">
        <f t="shared" ref="HD71:HD134" si="124">IFERROR(HB71/HC71,0)*100</f>
        <v>0</v>
      </c>
      <c r="HE71" s="103">
        <v>0</v>
      </c>
      <c r="HF71" s="104">
        <v>0</v>
      </c>
      <c r="HG71" s="108"/>
      <c r="HH71" s="104"/>
      <c r="HI71" s="108"/>
      <c r="HJ71" s="104"/>
      <c r="HK71" s="108"/>
      <c r="HL71" s="104"/>
      <c r="HM71" s="108"/>
      <c r="HN71" s="104"/>
      <c r="HO71" s="108"/>
      <c r="HP71" s="104"/>
      <c r="HQ71" s="108"/>
      <c r="HR71" s="104"/>
      <c r="HS71" s="108"/>
      <c r="HT71" s="104"/>
      <c r="HU71" s="108"/>
      <c r="HV71" s="104"/>
      <c r="HW71" s="108"/>
      <c r="HX71" s="104"/>
      <c r="HY71" s="108"/>
      <c r="HZ71" s="104"/>
      <c r="IA71" s="108"/>
      <c r="IB71" s="103"/>
      <c r="IC71" s="96">
        <f t="shared" ref="IC71:IC134" si="125">SUM(HE71,HG71,HI71,HK71,HM71,HO71,HQ71,HS71,HU71,HW71,HY71,IA71)</f>
        <v>0</v>
      </c>
      <c r="ID71" s="97">
        <f t="shared" ref="ID71:ID134" si="126">SUM(HF71,HH71,HJ71,HL71,HN71,HP71,HR71,HT71,HV71,HX71,HZ71,IB71)</f>
        <v>0</v>
      </c>
      <c r="IE71" s="97">
        <f t="shared" ref="IE71:IE134" si="127">(IC71+ID71)</f>
        <v>0</v>
      </c>
      <c r="IF71" s="97"/>
      <c r="IG71" s="139">
        <f t="shared" ref="IG71:IG134" si="128">IFERROR(IE71/IF71,0)*100</f>
        <v>0</v>
      </c>
      <c r="IH71" s="111">
        <v>0</v>
      </c>
      <c r="II71" s="110">
        <v>0</v>
      </c>
      <c r="IJ71" s="109"/>
      <c r="IK71" s="110"/>
      <c r="IL71" s="109"/>
      <c r="IM71" s="110"/>
      <c r="IN71" s="109"/>
      <c r="IO71" s="110"/>
      <c r="IP71" s="109"/>
      <c r="IQ71" s="110"/>
      <c r="IR71" s="109"/>
      <c r="IS71" s="110"/>
      <c r="IT71" s="109"/>
      <c r="IU71" s="110"/>
      <c r="IV71" s="109"/>
      <c r="IW71" s="110"/>
      <c r="IX71" s="111"/>
      <c r="IY71" s="110"/>
      <c r="IZ71" s="111"/>
      <c r="JA71" s="110"/>
      <c r="JB71" s="109"/>
      <c r="JC71" s="110"/>
      <c r="JD71" s="111"/>
      <c r="JE71" s="111"/>
      <c r="JF71" s="96">
        <f t="shared" ref="JF71:JF134" si="129">SUM(IH71,IJ71,IL71,IN71,IP71,IR71,IT71,IV71,IX71,IZ71,JB71,JD71)</f>
        <v>0</v>
      </c>
      <c r="JG71" s="97">
        <f t="shared" ref="JG71:JG134" si="130">SUM(II71,IK71,IM71,IO71,IQ71,IS71,IU71,IW71,IY71,JA71,JC71,JE71)</f>
        <v>0</v>
      </c>
      <c r="JH71" s="97">
        <f t="shared" ref="JH71:JH134" si="131">(JF71+JG71)</f>
        <v>0</v>
      </c>
      <c r="JI71" s="97"/>
      <c r="JJ71" s="139">
        <f t="shared" ref="JJ71:JJ134" si="132">IFERROR(JH71/JI71,0)*100</f>
        <v>0</v>
      </c>
      <c r="JK71" s="109">
        <v>0</v>
      </c>
      <c r="JL71" s="110">
        <v>0</v>
      </c>
      <c r="JM71" s="109"/>
      <c r="JN71" s="110"/>
      <c r="JO71" s="109"/>
      <c r="JP71" s="110"/>
      <c r="JQ71" s="109"/>
      <c r="JR71" s="110"/>
      <c r="JS71" s="109"/>
      <c r="JT71" s="110"/>
      <c r="JU71" s="111"/>
      <c r="JV71" s="110"/>
      <c r="JW71" s="109"/>
      <c r="JX71" s="111"/>
      <c r="JY71" s="109"/>
      <c r="JZ71" s="110"/>
      <c r="KA71" s="111"/>
      <c r="KB71" s="110"/>
      <c r="KC71" s="111"/>
      <c r="KD71" s="110"/>
      <c r="KE71" s="111"/>
      <c r="KF71" s="110"/>
      <c r="KG71" s="111"/>
      <c r="KH71" s="110"/>
      <c r="KI71" s="96">
        <f t="shared" ref="KI71:KI134" si="133">SUM(JK71,JM71,JO71,JQ71,JS71,JU71,JW71,JY71,KA71,KC71,KE71,KG71)</f>
        <v>0</v>
      </c>
      <c r="KJ71" s="97">
        <f t="shared" ref="KJ71:KJ134" si="134">SUM(JL71,JN71,JP71,JR71,JT71,JV71,JX71,JZ71,KB71,KD71,KF71,KH71)/2</f>
        <v>0</v>
      </c>
      <c r="KK71" s="97">
        <v>0.38112633072997165</v>
      </c>
      <c r="KL71" s="139">
        <f t="shared" ref="KL71:KL134" si="135">IFERROR(KJ71/KK71,0)*100</f>
        <v>0</v>
      </c>
      <c r="KM71" s="103">
        <v>0</v>
      </c>
      <c r="KN71" s="104">
        <v>0</v>
      </c>
      <c r="KO71" s="108"/>
      <c r="KP71" s="104"/>
      <c r="KQ71" s="108"/>
      <c r="KR71" s="104"/>
      <c r="KS71" s="108"/>
      <c r="KT71" s="104"/>
      <c r="KU71" s="108"/>
      <c r="KV71" s="104"/>
      <c r="KW71" s="108"/>
      <c r="KX71" s="104"/>
      <c r="KY71" s="108"/>
      <c r="KZ71" s="104"/>
      <c r="LA71" s="108"/>
      <c r="LB71" s="104"/>
      <c r="LC71" s="108"/>
      <c r="LD71" s="103"/>
      <c r="LE71" s="108"/>
      <c r="LF71" s="104"/>
      <c r="LG71" s="108"/>
      <c r="LH71" s="104"/>
      <c r="LI71" s="108"/>
      <c r="LJ71" s="104"/>
      <c r="LK71" s="100">
        <f t="shared" ref="LK71:LK134" si="136">SUM(KM71,KO71,KQ71,KS71,KU71,KW71,KY71,LA71,LC71,LE71,LG71,LI71)</f>
        <v>0</v>
      </c>
      <c r="LL71" s="104">
        <f t="shared" ref="LL71:LL134" si="137">SUM(KN71,KP71,KR71,KT71,KV71,KX71,KZ71,LB71,LD71,LF71,LH71,LJ71)/6</f>
        <v>0</v>
      </c>
      <c r="LM71" s="108">
        <v>0</v>
      </c>
      <c r="LN71" s="104">
        <v>0</v>
      </c>
      <c r="LO71" s="108"/>
      <c r="LP71" s="104"/>
      <c r="LQ71" s="108"/>
      <c r="LR71" s="104"/>
      <c r="LS71" s="108"/>
      <c r="LT71" s="104"/>
      <c r="LU71" s="108"/>
      <c r="LV71" s="104"/>
      <c r="LW71" s="103"/>
      <c r="LX71" s="104"/>
      <c r="LY71" s="103"/>
      <c r="LZ71" s="103"/>
      <c r="MA71" s="108"/>
      <c r="MB71" s="104"/>
      <c r="MC71" s="103"/>
      <c r="MD71" s="104"/>
      <c r="ME71" s="103"/>
      <c r="MF71" s="104"/>
      <c r="MG71" s="103"/>
      <c r="MH71" s="104"/>
      <c r="MI71" s="103"/>
      <c r="MJ71" s="104"/>
      <c r="MK71" s="102">
        <f t="shared" ref="MK71:MK134" si="138">SUM(LM71,LO71,LQ71,LS71,LU71,LW71,LY71,MA71,MC71,ME71,MG71,MI71)</f>
        <v>0</v>
      </c>
      <c r="ML71" s="104">
        <f t="shared" ref="ML71:ML134" si="139">SUM(LN71,LP71,LR71,LT71,LV71,LX71,LZ71,MB71,MD71,MF71,MH71,MJ71)/6</f>
        <v>0</v>
      </c>
      <c r="MM71" s="108">
        <v>0</v>
      </c>
      <c r="MN71" s="104">
        <v>0</v>
      </c>
      <c r="MO71" s="108"/>
      <c r="MP71" s="104"/>
      <c r="MQ71" s="108"/>
      <c r="MR71" s="104"/>
      <c r="MS71" s="108"/>
      <c r="MT71" s="104"/>
      <c r="MU71" s="108"/>
      <c r="MV71" s="104"/>
      <c r="MW71" s="108"/>
      <c r="MX71" s="104"/>
      <c r="MY71" s="108"/>
      <c r="MZ71" s="104"/>
      <c r="NA71" s="108"/>
      <c r="NB71" s="104"/>
      <c r="NC71" s="108"/>
      <c r="ND71" s="104"/>
      <c r="NE71" s="108"/>
      <c r="NF71" s="104"/>
      <c r="NG71" s="108"/>
      <c r="NH71" s="104"/>
      <c r="NI71" s="108"/>
      <c r="NJ71" s="104"/>
      <c r="NK71" s="100">
        <f t="shared" ref="NK71:NK134" si="140">+SUM(MM71+MO71+MQ71+MS71+MU71+MW71+MY71+NA71+NC71+NE71+NG71+NI71)</f>
        <v>0</v>
      </c>
      <c r="NL71" s="104">
        <f t="shared" ref="NL71:NL134" si="141">+SUM(MN71+MP71+MR71+MT71+MV71+MX71+MZ71+NB71+ND71+NF71+NH71+NJ71)</f>
        <v>0</v>
      </c>
      <c r="NM71" s="109">
        <f t="shared" ref="NM71:NM134" si="142">+KM71+LM71+MM71</f>
        <v>0</v>
      </c>
      <c r="NN71" s="110">
        <f t="shared" ref="NN71:NN134" si="143">+KN71+LN71+MN71</f>
        <v>0</v>
      </c>
      <c r="NO71" s="109">
        <f t="shared" ref="NO71:NO134" si="144">+KO71+LO71+MO71</f>
        <v>0</v>
      </c>
      <c r="NP71" s="110">
        <f t="shared" ref="NP71:NP134" si="145">+KP71+LP71+MP71</f>
        <v>0</v>
      </c>
      <c r="NQ71" s="109">
        <f t="shared" ref="NQ71:NQ134" si="146">+KQ71+LQ71+MQ71</f>
        <v>0</v>
      </c>
      <c r="NR71" s="110">
        <f t="shared" ref="NR71:NR134" si="147">+KR71+LR71+MR71</f>
        <v>0</v>
      </c>
      <c r="NS71" s="109">
        <f t="shared" ref="NS71:NS134" si="148">+KS71+LS71+MS71</f>
        <v>0</v>
      </c>
      <c r="NT71" s="110">
        <f t="shared" ref="NT71:NT134" si="149">+KT71+LT71+MT71</f>
        <v>0</v>
      </c>
      <c r="NU71" s="109">
        <f t="shared" ref="NU71:NU134" si="150">+KU71+LU71+MU71</f>
        <v>0</v>
      </c>
      <c r="NV71" s="110">
        <f t="shared" ref="NV71:NV134" si="151">+KV71+LV71+MV71</f>
        <v>0</v>
      </c>
      <c r="NW71" s="109">
        <f t="shared" ref="NW71:NW134" si="152">+KW71+LW71+MW71</f>
        <v>0</v>
      </c>
      <c r="NX71" s="110">
        <f t="shared" ref="NX71:NX134" si="153">+KX71+LX71+MX71</f>
        <v>0</v>
      </c>
      <c r="NY71" s="109">
        <f t="shared" ref="NY71:NY134" si="154">+KY71+LY71+MY71</f>
        <v>0</v>
      </c>
      <c r="NZ71" s="110">
        <f t="shared" ref="NZ71:NZ134" si="155">+KZ71+LZ71+MZ71</f>
        <v>0</v>
      </c>
      <c r="OA71" s="109">
        <f t="shared" ref="OA71:OA134" si="156">+LA71+MA71+NA71</f>
        <v>0</v>
      </c>
      <c r="OB71" s="110">
        <f t="shared" ref="OB71:OB134" si="157">+LB71+MB71+NB71</f>
        <v>0</v>
      </c>
      <c r="OC71" s="111">
        <f t="shared" ref="OC71:OC134" si="158">+LC71+MC71+NC71</f>
        <v>0</v>
      </c>
      <c r="OD71" s="110">
        <f t="shared" ref="OD71:OD134" si="159">+LD71+MD71+ND71</f>
        <v>0</v>
      </c>
      <c r="OE71" s="111">
        <f t="shared" ref="OE71:OE134" si="160">+LE71+ME71+NE71</f>
        <v>0</v>
      </c>
      <c r="OF71" s="110">
        <f t="shared" ref="OF71:OF134" si="161">+LF71+MF71+NF71</f>
        <v>0</v>
      </c>
      <c r="OG71" s="109">
        <f t="shared" ref="OG71:OG134" si="162">+LG71+MG71+NG71</f>
        <v>0</v>
      </c>
      <c r="OH71" s="110">
        <f t="shared" ref="OH71:OH134" si="163">+LH71+MH71+NH71</f>
        <v>0</v>
      </c>
      <c r="OI71" s="111">
        <f t="shared" ref="OI71:OI134" si="164">+LI71+MI71+NI71</f>
        <v>0</v>
      </c>
      <c r="OJ71" s="111">
        <f t="shared" ref="OJ71:OJ134" si="165">+LJ71+MJ71+NJ71</f>
        <v>0</v>
      </c>
      <c r="OK71" s="96">
        <f t="shared" ref="OK71:OK134" si="166">SUM(NM71,NO71,NQ71,NS71,NU71,NW71,NY71,OA71,OC71,OE71,OG71,OI71)</f>
        <v>0</v>
      </c>
      <c r="OL71" s="97">
        <f t="shared" ref="OL71:OL134" si="167">SUM(NN71,NP71,NR71,NT71,NV71,NX71,NZ71,OB71,OD71,OF71,OH71,OJ71)/6</f>
        <v>0</v>
      </c>
      <c r="OM71" s="97">
        <v>0</v>
      </c>
      <c r="ON71" s="139">
        <f t="shared" ref="ON71:ON134" si="168">IFERROR(OL71/OM71,0)*100</f>
        <v>0</v>
      </c>
      <c r="OO71" s="111">
        <v>0</v>
      </c>
      <c r="OP71" s="110">
        <v>0</v>
      </c>
      <c r="OQ71" s="109"/>
      <c r="OR71" s="110"/>
      <c r="OS71" s="109"/>
      <c r="OT71" s="110"/>
      <c r="OU71" s="109"/>
      <c r="OV71" s="110"/>
      <c r="OW71" s="109"/>
      <c r="OX71" s="110"/>
      <c r="OY71" s="109"/>
      <c r="OZ71" s="110"/>
      <c r="PA71" s="109"/>
      <c r="PB71" s="110"/>
      <c r="PC71" s="109"/>
      <c r="PD71" s="110"/>
      <c r="PE71" s="111"/>
      <c r="PF71" s="110"/>
      <c r="PG71" s="111"/>
      <c r="PH71" s="110"/>
      <c r="PI71" s="109"/>
      <c r="PJ71" s="110"/>
      <c r="PK71" s="111"/>
      <c r="PL71" s="110"/>
      <c r="PM71" s="96">
        <f t="shared" ref="PM71:PM134" si="169">SUM(OO71,OQ71,OS71,OU71,OW71,OY71,PA71,PC71,PE71,PG71,PI71,PK71)</f>
        <v>0</v>
      </c>
      <c r="PN71" s="97">
        <f t="shared" ref="PN71:PN134" si="170">SUM(OP71,OR71,OT71,OV71,OX71,OZ71,PB71,PD71,PF71,PH71,PJ71,PL71)</f>
        <v>0</v>
      </c>
      <c r="PO71" s="97">
        <f t="shared" ref="PO71:PO134" si="171">(PM71+PN71)</f>
        <v>0</v>
      </c>
      <c r="PP71" s="109">
        <v>0</v>
      </c>
      <c r="PQ71" s="111"/>
      <c r="PR71" s="111"/>
      <c r="PS71" s="111"/>
      <c r="PT71" s="111"/>
      <c r="PU71" s="111"/>
      <c r="PV71" s="111"/>
      <c r="PW71" s="111"/>
      <c r="PX71" s="111"/>
      <c r="PY71" s="111"/>
      <c r="PZ71" s="111"/>
      <c r="QA71" s="110"/>
      <c r="QB71" s="98">
        <f t="shared" ref="QB71:QB134" si="172">SUM(PP71:QA71)</f>
        <v>0</v>
      </c>
      <c r="QC71" s="105">
        <f t="shared" ref="QC71:QC134" si="173">+AJ71+BM71+CP71+DS71+EV71+FY71+HB71+IE71+JH71+KJ71+LL71+ML71+NL71</f>
        <v>0</v>
      </c>
      <c r="QD71" s="106"/>
      <c r="QE71" s="113">
        <f t="shared" ref="QE71:QE134" si="174">IFERROR(QC71/QD71,0)</f>
        <v>0</v>
      </c>
      <c r="QF71" s="108">
        <v>0</v>
      </c>
      <c r="QG71" s="103"/>
      <c r="QH71" s="103"/>
      <c r="QI71" s="103"/>
      <c r="QJ71" s="103"/>
      <c r="QK71" s="103"/>
      <c r="QL71" s="103"/>
      <c r="QM71" s="103"/>
      <c r="QN71" s="103"/>
      <c r="QO71" s="103"/>
      <c r="QP71" s="103"/>
      <c r="QQ71" s="104"/>
      <c r="QR71" s="117">
        <f t="shared" ref="QR71:QR134" si="175">SUM(QF71:QQ71)</f>
        <v>0</v>
      </c>
      <c r="QS71" s="158"/>
    </row>
    <row r="72" spans="1:461" s="88" customFormat="1" ht="10.5" x14ac:dyDescent="0.25">
      <c r="A72" s="89" t="s">
        <v>1</v>
      </c>
      <c r="B72" s="90" t="s">
        <v>110</v>
      </c>
      <c r="C72" s="90">
        <v>400</v>
      </c>
      <c r="D72" s="90" t="s">
        <v>349</v>
      </c>
      <c r="E72" s="91" t="s">
        <v>302</v>
      </c>
      <c r="F72" s="92" t="s">
        <v>109</v>
      </c>
      <c r="G72" s="92" t="s">
        <v>644</v>
      </c>
      <c r="H72" s="155">
        <v>67</v>
      </c>
      <c r="I72" s="92" t="s">
        <v>670</v>
      </c>
      <c r="J72" s="93">
        <v>0</v>
      </c>
      <c r="K72" s="94">
        <v>0</v>
      </c>
      <c r="L72" s="93"/>
      <c r="M72" s="94"/>
      <c r="N72" s="93"/>
      <c r="O72" s="94"/>
      <c r="P72" s="93"/>
      <c r="Q72" s="94"/>
      <c r="R72" s="93"/>
      <c r="S72" s="94"/>
      <c r="T72" s="93"/>
      <c r="U72" s="94"/>
      <c r="V72" s="93"/>
      <c r="W72" s="95"/>
      <c r="X72" s="93"/>
      <c r="Y72" s="94"/>
      <c r="Z72" s="95"/>
      <c r="AA72" s="95"/>
      <c r="AB72" s="93"/>
      <c r="AC72" s="94"/>
      <c r="AD72" s="93"/>
      <c r="AE72" s="94"/>
      <c r="AF72" s="93"/>
      <c r="AG72" s="95"/>
      <c r="AH72" s="96">
        <f t="shared" si="98"/>
        <v>0</v>
      </c>
      <c r="AI72" s="97">
        <f t="shared" si="99"/>
        <v>0</v>
      </c>
      <c r="AJ72" s="97">
        <f t="shared" si="97"/>
        <v>0</v>
      </c>
      <c r="AK72" s="97"/>
      <c r="AL72" s="139">
        <f t="shared" si="100"/>
        <v>0</v>
      </c>
      <c r="AM72" s="95">
        <v>0</v>
      </c>
      <c r="AN72" s="94">
        <v>0</v>
      </c>
      <c r="AO72" s="93"/>
      <c r="AP72" s="94"/>
      <c r="AQ72" s="93"/>
      <c r="AR72" s="94"/>
      <c r="AS72" s="93"/>
      <c r="AT72" s="94"/>
      <c r="AU72" s="93"/>
      <c r="AV72" s="94"/>
      <c r="AW72" s="93"/>
      <c r="AX72" s="94"/>
      <c r="AY72" s="93"/>
      <c r="AZ72" s="95"/>
      <c r="BA72" s="93"/>
      <c r="BB72" s="95"/>
      <c r="BC72" s="93"/>
      <c r="BD72" s="94"/>
      <c r="BE72" s="95"/>
      <c r="BF72" s="95"/>
      <c r="BG72" s="93"/>
      <c r="BH72" s="94"/>
      <c r="BI72" s="93"/>
      <c r="BJ72" s="94"/>
      <c r="BK72" s="96">
        <f t="shared" si="101"/>
        <v>0</v>
      </c>
      <c r="BL72" s="97">
        <f t="shared" si="102"/>
        <v>0</v>
      </c>
      <c r="BM72" s="97">
        <f t="shared" si="103"/>
        <v>0</v>
      </c>
      <c r="BN72" s="97"/>
      <c r="BO72" s="139">
        <f t="shared" si="104"/>
        <v>0</v>
      </c>
      <c r="BP72" s="111">
        <v>0</v>
      </c>
      <c r="BQ72" s="110">
        <v>0</v>
      </c>
      <c r="BR72" s="109"/>
      <c r="BS72" s="110"/>
      <c r="BT72" s="109"/>
      <c r="BU72" s="110"/>
      <c r="BV72" s="109"/>
      <c r="BW72" s="110"/>
      <c r="BX72" s="109"/>
      <c r="BY72" s="110"/>
      <c r="BZ72" s="109"/>
      <c r="CA72" s="110"/>
      <c r="CB72" s="111"/>
      <c r="CC72" s="111"/>
      <c r="CD72" s="109"/>
      <c r="CE72" s="110"/>
      <c r="CF72" s="109"/>
      <c r="CG72" s="111"/>
      <c r="CH72" s="109"/>
      <c r="CI72" s="110"/>
      <c r="CJ72" s="109"/>
      <c r="CK72" s="110"/>
      <c r="CL72" s="111"/>
      <c r="CM72" s="111"/>
      <c r="CN72" s="96">
        <f t="shared" si="105"/>
        <v>0</v>
      </c>
      <c r="CO72" s="97">
        <f t="shared" si="106"/>
        <v>0</v>
      </c>
      <c r="CP72" s="97">
        <f t="shared" si="107"/>
        <v>0</v>
      </c>
      <c r="CQ72" s="97"/>
      <c r="CR72" s="139">
        <f t="shared" si="108"/>
        <v>0</v>
      </c>
      <c r="CS72" s="111">
        <v>0</v>
      </c>
      <c r="CT72" s="110">
        <v>0</v>
      </c>
      <c r="CU72" s="109"/>
      <c r="CV72" s="110"/>
      <c r="CW72" s="109"/>
      <c r="CX72" s="110"/>
      <c r="CY72" s="109"/>
      <c r="CZ72" s="110"/>
      <c r="DA72" s="109"/>
      <c r="DB72" s="110"/>
      <c r="DC72" s="109"/>
      <c r="DD72" s="110"/>
      <c r="DE72" s="109"/>
      <c r="DF72" s="110"/>
      <c r="DG72" s="109"/>
      <c r="DH72" s="110"/>
      <c r="DI72" s="111"/>
      <c r="DJ72" s="111"/>
      <c r="DK72" s="109"/>
      <c r="DL72" s="111"/>
      <c r="DM72" s="109"/>
      <c r="DN72" s="110"/>
      <c r="DO72" s="111"/>
      <c r="DP72" s="111"/>
      <c r="DQ72" s="96">
        <f t="shared" si="109"/>
        <v>0</v>
      </c>
      <c r="DR72" s="97">
        <f t="shared" si="110"/>
        <v>0</v>
      </c>
      <c r="DS72" s="97">
        <f t="shared" si="111"/>
        <v>0</v>
      </c>
      <c r="DT72" s="97"/>
      <c r="DU72" s="139">
        <f t="shared" si="112"/>
        <v>0</v>
      </c>
      <c r="DV72" s="111">
        <v>0</v>
      </c>
      <c r="DW72" s="110">
        <v>0</v>
      </c>
      <c r="DX72" s="111"/>
      <c r="DY72" s="110"/>
      <c r="DZ72" s="111"/>
      <c r="EA72" s="110"/>
      <c r="EB72" s="111"/>
      <c r="EC72" s="110"/>
      <c r="ED72" s="109"/>
      <c r="EE72" s="110"/>
      <c r="EF72" s="109"/>
      <c r="EG72" s="110"/>
      <c r="EH72" s="109"/>
      <c r="EI72" s="111"/>
      <c r="EJ72" s="109"/>
      <c r="EK72" s="111"/>
      <c r="EL72" s="109"/>
      <c r="EM72" s="110"/>
      <c r="EN72" s="111"/>
      <c r="EO72" s="110"/>
      <c r="EP72" s="111"/>
      <c r="EQ72" s="110"/>
      <c r="ER72" s="111"/>
      <c r="ES72" s="111"/>
      <c r="ET72" s="96">
        <f t="shared" si="113"/>
        <v>0</v>
      </c>
      <c r="EU72" s="97">
        <f t="shared" si="114"/>
        <v>0</v>
      </c>
      <c r="EV72" s="97">
        <f t="shared" si="115"/>
        <v>0</v>
      </c>
      <c r="EW72" s="97"/>
      <c r="EX72" s="139">
        <f t="shared" si="116"/>
        <v>0</v>
      </c>
      <c r="EY72" s="103">
        <v>0</v>
      </c>
      <c r="EZ72" s="104">
        <v>0</v>
      </c>
      <c r="FA72" s="103"/>
      <c r="FB72" s="104"/>
      <c r="FC72" s="103"/>
      <c r="FD72" s="104"/>
      <c r="FE72" s="103"/>
      <c r="FF72" s="104"/>
      <c r="FG72" s="108"/>
      <c r="FH72" s="104"/>
      <c r="FI72" s="103"/>
      <c r="FJ72" s="104"/>
      <c r="FK72" s="103"/>
      <c r="FL72" s="103"/>
      <c r="FM72" s="108"/>
      <c r="FN72" s="104"/>
      <c r="FO72" s="103"/>
      <c r="FP72" s="103"/>
      <c r="FQ72" s="108"/>
      <c r="FR72" s="104"/>
      <c r="FS72" s="103"/>
      <c r="FT72" s="104"/>
      <c r="FU72" s="103"/>
      <c r="FV72" s="103"/>
      <c r="FW72" s="100">
        <f t="shared" si="117"/>
        <v>0</v>
      </c>
      <c r="FX72" s="103">
        <f t="shared" si="118"/>
        <v>0</v>
      </c>
      <c r="FY72" s="103">
        <f t="shared" si="119"/>
        <v>0</v>
      </c>
      <c r="FZ72" s="103"/>
      <c r="GA72" s="149">
        <f t="shared" si="120"/>
        <v>0</v>
      </c>
      <c r="GB72" s="103">
        <v>0</v>
      </c>
      <c r="GC72" s="104">
        <v>0</v>
      </c>
      <c r="GD72" s="108"/>
      <c r="GE72" s="104"/>
      <c r="GF72" s="108"/>
      <c r="GG72" s="104"/>
      <c r="GH72" s="108"/>
      <c r="GI72" s="104"/>
      <c r="GJ72" s="108"/>
      <c r="GK72" s="104"/>
      <c r="GL72" s="108"/>
      <c r="GM72" s="104"/>
      <c r="GN72" s="103"/>
      <c r="GO72" s="103"/>
      <c r="GP72" s="108"/>
      <c r="GQ72" s="104"/>
      <c r="GR72" s="103"/>
      <c r="GS72" s="103"/>
      <c r="GT72" s="108"/>
      <c r="GU72" s="104"/>
      <c r="GV72" s="103"/>
      <c r="GW72" s="103"/>
      <c r="GX72" s="108"/>
      <c r="GY72" s="103"/>
      <c r="GZ72" s="100">
        <f t="shared" si="121"/>
        <v>0</v>
      </c>
      <c r="HA72" s="103">
        <f t="shared" si="122"/>
        <v>0</v>
      </c>
      <c r="HB72" s="103">
        <f t="shared" si="123"/>
        <v>0</v>
      </c>
      <c r="HC72" s="103"/>
      <c r="HD72" s="149">
        <f t="shared" si="124"/>
        <v>0</v>
      </c>
      <c r="HE72" s="103">
        <v>0</v>
      </c>
      <c r="HF72" s="104">
        <v>0</v>
      </c>
      <c r="HG72" s="108"/>
      <c r="HH72" s="104"/>
      <c r="HI72" s="108"/>
      <c r="HJ72" s="104"/>
      <c r="HK72" s="108"/>
      <c r="HL72" s="104"/>
      <c r="HM72" s="108"/>
      <c r="HN72" s="104"/>
      <c r="HO72" s="108"/>
      <c r="HP72" s="104"/>
      <c r="HQ72" s="108"/>
      <c r="HR72" s="104"/>
      <c r="HS72" s="108"/>
      <c r="HT72" s="104"/>
      <c r="HU72" s="108"/>
      <c r="HV72" s="104"/>
      <c r="HW72" s="108"/>
      <c r="HX72" s="104"/>
      <c r="HY72" s="108"/>
      <c r="HZ72" s="104"/>
      <c r="IA72" s="108"/>
      <c r="IB72" s="103"/>
      <c r="IC72" s="96">
        <f t="shared" si="125"/>
        <v>0</v>
      </c>
      <c r="ID72" s="97">
        <f t="shared" si="126"/>
        <v>0</v>
      </c>
      <c r="IE72" s="97">
        <f t="shared" si="127"/>
        <v>0</v>
      </c>
      <c r="IF72" s="97"/>
      <c r="IG72" s="139">
        <f t="shared" si="128"/>
        <v>0</v>
      </c>
      <c r="IH72" s="111">
        <v>0</v>
      </c>
      <c r="II72" s="110">
        <v>0</v>
      </c>
      <c r="IJ72" s="109"/>
      <c r="IK72" s="110"/>
      <c r="IL72" s="109"/>
      <c r="IM72" s="110"/>
      <c r="IN72" s="109"/>
      <c r="IO72" s="110"/>
      <c r="IP72" s="109"/>
      <c r="IQ72" s="110"/>
      <c r="IR72" s="109"/>
      <c r="IS72" s="110"/>
      <c r="IT72" s="109"/>
      <c r="IU72" s="110"/>
      <c r="IV72" s="109"/>
      <c r="IW72" s="110"/>
      <c r="IX72" s="111"/>
      <c r="IY72" s="110"/>
      <c r="IZ72" s="111"/>
      <c r="JA72" s="110"/>
      <c r="JB72" s="109"/>
      <c r="JC72" s="110"/>
      <c r="JD72" s="111"/>
      <c r="JE72" s="111"/>
      <c r="JF72" s="96">
        <f t="shared" si="129"/>
        <v>0</v>
      </c>
      <c r="JG72" s="97">
        <f t="shared" si="130"/>
        <v>0</v>
      </c>
      <c r="JH72" s="97">
        <f t="shared" si="131"/>
        <v>0</v>
      </c>
      <c r="JI72" s="97"/>
      <c r="JJ72" s="139">
        <f t="shared" si="132"/>
        <v>0</v>
      </c>
      <c r="JK72" s="109">
        <v>0</v>
      </c>
      <c r="JL72" s="110">
        <v>0</v>
      </c>
      <c r="JM72" s="109"/>
      <c r="JN72" s="110"/>
      <c r="JO72" s="109"/>
      <c r="JP72" s="110"/>
      <c r="JQ72" s="109"/>
      <c r="JR72" s="110"/>
      <c r="JS72" s="109"/>
      <c r="JT72" s="110"/>
      <c r="JU72" s="111"/>
      <c r="JV72" s="110"/>
      <c r="JW72" s="109"/>
      <c r="JX72" s="111"/>
      <c r="JY72" s="109"/>
      <c r="JZ72" s="110"/>
      <c r="KA72" s="111"/>
      <c r="KB72" s="110"/>
      <c r="KC72" s="111"/>
      <c r="KD72" s="110"/>
      <c r="KE72" s="111"/>
      <c r="KF72" s="110"/>
      <c r="KG72" s="111"/>
      <c r="KH72" s="110"/>
      <c r="KI72" s="96">
        <f t="shared" si="133"/>
        <v>0</v>
      </c>
      <c r="KJ72" s="97">
        <f t="shared" si="134"/>
        <v>0</v>
      </c>
      <c r="KK72" s="97">
        <v>8.3925347537195827E-2</v>
      </c>
      <c r="KL72" s="139">
        <f t="shared" si="135"/>
        <v>0</v>
      </c>
      <c r="KM72" s="103">
        <v>0</v>
      </c>
      <c r="KN72" s="104">
        <v>0</v>
      </c>
      <c r="KO72" s="108"/>
      <c r="KP72" s="104"/>
      <c r="KQ72" s="108"/>
      <c r="KR72" s="104"/>
      <c r="KS72" s="108"/>
      <c r="KT72" s="104"/>
      <c r="KU72" s="108"/>
      <c r="KV72" s="104"/>
      <c r="KW72" s="108"/>
      <c r="KX72" s="104"/>
      <c r="KY72" s="108"/>
      <c r="KZ72" s="104"/>
      <c r="LA72" s="108"/>
      <c r="LB72" s="104"/>
      <c r="LC72" s="108"/>
      <c r="LD72" s="103"/>
      <c r="LE72" s="108"/>
      <c r="LF72" s="104"/>
      <c r="LG72" s="108"/>
      <c r="LH72" s="104"/>
      <c r="LI72" s="108"/>
      <c r="LJ72" s="104"/>
      <c r="LK72" s="100">
        <f t="shared" si="136"/>
        <v>0</v>
      </c>
      <c r="LL72" s="104">
        <f t="shared" si="137"/>
        <v>0</v>
      </c>
      <c r="LM72" s="108">
        <v>0</v>
      </c>
      <c r="LN72" s="104">
        <v>0</v>
      </c>
      <c r="LO72" s="108"/>
      <c r="LP72" s="104"/>
      <c r="LQ72" s="108"/>
      <c r="LR72" s="104"/>
      <c r="LS72" s="108"/>
      <c r="LT72" s="104"/>
      <c r="LU72" s="108"/>
      <c r="LV72" s="104"/>
      <c r="LW72" s="103"/>
      <c r="LX72" s="104"/>
      <c r="LY72" s="103"/>
      <c r="LZ72" s="103"/>
      <c r="MA72" s="108"/>
      <c r="MB72" s="104"/>
      <c r="MC72" s="103"/>
      <c r="MD72" s="104"/>
      <c r="ME72" s="103"/>
      <c r="MF72" s="104"/>
      <c r="MG72" s="103"/>
      <c r="MH72" s="104"/>
      <c r="MI72" s="103"/>
      <c r="MJ72" s="104"/>
      <c r="MK72" s="102">
        <f t="shared" si="138"/>
        <v>0</v>
      </c>
      <c r="ML72" s="104">
        <f t="shared" si="139"/>
        <v>0</v>
      </c>
      <c r="MM72" s="108">
        <v>0</v>
      </c>
      <c r="MN72" s="104">
        <v>0</v>
      </c>
      <c r="MO72" s="108"/>
      <c r="MP72" s="104"/>
      <c r="MQ72" s="108"/>
      <c r="MR72" s="104"/>
      <c r="MS72" s="108"/>
      <c r="MT72" s="104"/>
      <c r="MU72" s="108"/>
      <c r="MV72" s="104"/>
      <c r="MW72" s="108"/>
      <c r="MX72" s="104"/>
      <c r="MY72" s="108"/>
      <c r="MZ72" s="104"/>
      <c r="NA72" s="108"/>
      <c r="NB72" s="104"/>
      <c r="NC72" s="108"/>
      <c r="ND72" s="104"/>
      <c r="NE72" s="108"/>
      <c r="NF72" s="104"/>
      <c r="NG72" s="108"/>
      <c r="NH72" s="104"/>
      <c r="NI72" s="108"/>
      <c r="NJ72" s="104"/>
      <c r="NK72" s="100">
        <f t="shared" si="140"/>
        <v>0</v>
      </c>
      <c r="NL72" s="104">
        <f t="shared" si="141"/>
        <v>0</v>
      </c>
      <c r="NM72" s="109">
        <f t="shared" si="142"/>
        <v>0</v>
      </c>
      <c r="NN72" s="110">
        <f t="shared" si="143"/>
        <v>0</v>
      </c>
      <c r="NO72" s="109">
        <f t="shared" si="144"/>
        <v>0</v>
      </c>
      <c r="NP72" s="110">
        <f t="shared" si="145"/>
        <v>0</v>
      </c>
      <c r="NQ72" s="109">
        <f t="shared" si="146"/>
        <v>0</v>
      </c>
      <c r="NR72" s="110">
        <f t="shared" si="147"/>
        <v>0</v>
      </c>
      <c r="NS72" s="109">
        <f t="shared" si="148"/>
        <v>0</v>
      </c>
      <c r="NT72" s="110">
        <f t="shared" si="149"/>
        <v>0</v>
      </c>
      <c r="NU72" s="109">
        <f t="shared" si="150"/>
        <v>0</v>
      </c>
      <c r="NV72" s="110">
        <f t="shared" si="151"/>
        <v>0</v>
      </c>
      <c r="NW72" s="109">
        <f t="shared" si="152"/>
        <v>0</v>
      </c>
      <c r="NX72" s="110">
        <f t="shared" si="153"/>
        <v>0</v>
      </c>
      <c r="NY72" s="109">
        <f t="shared" si="154"/>
        <v>0</v>
      </c>
      <c r="NZ72" s="110">
        <f t="shared" si="155"/>
        <v>0</v>
      </c>
      <c r="OA72" s="109">
        <f t="shared" si="156"/>
        <v>0</v>
      </c>
      <c r="OB72" s="110">
        <f t="shared" si="157"/>
        <v>0</v>
      </c>
      <c r="OC72" s="111">
        <f t="shared" si="158"/>
        <v>0</v>
      </c>
      <c r="OD72" s="110">
        <f t="shared" si="159"/>
        <v>0</v>
      </c>
      <c r="OE72" s="111">
        <f t="shared" si="160"/>
        <v>0</v>
      </c>
      <c r="OF72" s="110">
        <f t="shared" si="161"/>
        <v>0</v>
      </c>
      <c r="OG72" s="109">
        <f t="shared" si="162"/>
        <v>0</v>
      </c>
      <c r="OH72" s="110">
        <f t="shared" si="163"/>
        <v>0</v>
      </c>
      <c r="OI72" s="111">
        <f t="shared" si="164"/>
        <v>0</v>
      </c>
      <c r="OJ72" s="111">
        <f t="shared" si="165"/>
        <v>0</v>
      </c>
      <c r="OK72" s="96">
        <f t="shared" si="166"/>
        <v>0</v>
      </c>
      <c r="OL72" s="97">
        <f t="shared" si="167"/>
        <v>0</v>
      </c>
      <c r="OM72" s="97">
        <v>0</v>
      </c>
      <c r="ON72" s="139">
        <f t="shared" si="168"/>
        <v>0</v>
      </c>
      <c r="OO72" s="111">
        <v>0</v>
      </c>
      <c r="OP72" s="110">
        <v>0</v>
      </c>
      <c r="OQ72" s="109"/>
      <c r="OR72" s="110"/>
      <c r="OS72" s="109"/>
      <c r="OT72" s="110"/>
      <c r="OU72" s="109"/>
      <c r="OV72" s="110"/>
      <c r="OW72" s="109"/>
      <c r="OX72" s="110"/>
      <c r="OY72" s="109"/>
      <c r="OZ72" s="110"/>
      <c r="PA72" s="109"/>
      <c r="PB72" s="110"/>
      <c r="PC72" s="109"/>
      <c r="PD72" s="110"/>
      <c r="PE72" s="111"/>
      <c r="PF72" s="110"/>
      <c r="PG72" s="111"/>
      <c r="PH72" s="110"/>
      <c r="PI72" s="109"/>
      <c r="PJ72" s="110"/>
      <c r="PK72" s="111"/>
      <c r="PL72" s="110"/>
      <c r="PM72" s="96">
        <f t="shared" si="169"/>
        <v>0</v>
      </c>
      <c r="PN72" s="97">
        <f t="shared" si="170"/>
        <v>0</v>
      </c>
      <c r="PO72" s="97">
        <f t="shared" si="171"/>
        <v>0</v>
      </c>
      <c r="PP72" s="109">
        <v>0</v>
      </c>
      <c r="PQ72" s="111"/>
      <c r="PR72" s="111"/>
      <c r="PS72" s="111"/>
      <c r="PT72" s="111"/>
      <c r="PU72" s="111"/>
      <c r="PV72" s="111"/>
      <c r="PW72" s="111"/>
      <c r="PX72" s="111"/>
      <c r="PY72" s="111"/>
      <c r="PZ72" s="111"/>
      <c r="QA72" s="110"/>
      <c r="QB72" s="98">
        <f t="shared" si="172"/>
        <v>0</v>
      </c>
      <c r="QC72" s="105">
        <f t="shared" si="173"/>
        <v>0</v>
      </c>
      <c r="QD72" s="106"/>
      <c r="QE72" s="113">
        <f t="shared" si="174"/>
        <v>0</v>
      </c>
      <c r="QF72" s="108">
        <v>1</v>
      </c>
      <c r="QG72" s="103"/>
      <c r="QH72" s="103"/>
      <c r="QI72" s="103"/>
      <c r="QJ72" s="103"/>
      <c r="QK72" s="103"/>
      <c r="QL72" s="103"/>
      <c r="QM72" s="103"/>
      <c r="QN72" s="103"/>
      <c r="QO72" s="103"/>
      <c r="QP72" s="103"/>
      <c r="QQ72" s="104"/>
      <c r="QR72" s="117">
        <f t="shared" si="175"/>
        <v>1</v>
      </c>
      <c r="QS72" s="158"/>
    </row>
    <row r="73" spans="1:461" s="88" customFormat="1" ht="10.5" x14ac:dyDescent="0.25">
      <c r="A73" s="89" t="s">
        <v>1</v>
      </c>
      <c r="B73" s="90" t="s">
        <v>671</v>
      </c>
      <c r="C73" s="90">
        <v>400</v>
      </c>
      <c r="D73" s="90" t="s">
        <v>349</v>
      </c>
      <c r="E73" s="91" t="s">
        <v>302</v>
      </c>
      <c r="F73" s="92" t="s">
        <v>109</v>
      </c>
      <c r="G73" s="92" t="s">
        <v>644</v>
      </c>
      <c r="H73" s="155">
        <v>68</v>
      </c>
      <c r="I73" s="92" t="s">
        <v>113</v>
      </c>
      <c r="J73" s="93">
        <v>0</v>
      </c>
      <c r="K73" s="94">
        <v>0</v>
      </c>
      <c r="L73" s="93"/>
      <c r="M73" s="94"/>
      <c r="N73" s="93"/>
      <c r="O73" s="94"/>
      <c r="P73" s="93"/>
      <c r="Q73" s="94"/>
      <c r="R73" s="93"/>
      <c r="S73" s="94"/>
      <c r="T73" s="93"/>
      <c r="U73" s="94"/>
      <c r="V73" s="93"/>
      <c r="W73" s="95"/>
      <c r="X73" s="93"/>
      <c r="Y73" s="94"/>
      <c r="Z73" s="95"/>
      <c r="AA73" s="95"/>
      <c r="AB73" s="93"/>
      <c r="AC73" s="94"/>
      <c r="AD73" s="93"/>
      <c r="AE73" s="94"/>
      <c r="AF73" s="93"/>
      <c r="AG73" s="95"/>
      <c r="AH73" s="96">
        <f t="shared" si="98"/>
        <v>0</v>
      </c>
      <c r="AI73" s="97">
        <f t="shared" si="99"/>
        <v>0</v>
      </c>
      <c r="AJ73" s="97">
        <f t="shared" si="97"/>
        <v>0</v>
      </c>
      <c r="AK73" s="97"/>
      <c r="AL73" s="139">
        <f t="shared" si="100"/>
        <v>0</v>
      </c>
      <c r="AM73" s="95">
        <v>0</v>
      </c>
      <c r="AN73" s="94">
        <v>0</v>
      </c>
      <c r="AO73" s="93"/>
      <c r="AP73" s="94"/>
      <c r="AQ73" s="93"/>
      <c r="AR73" s="94"/>
      <c r="AS73" s="93"/>
      <c r="AT73" s="94"/>
      <c r="AU73" s="93"/>
      <c r="AV73" s="94"/>
      <c r="AW73" s="93"/>
      <c r="AX73" s="94"/>
      <c r="AY73" s="93"/>
      <c r="AZ73" s="95"/>
      <c r="BA73" s="93"/>
      <c r="BB73" s="95"/>
      <c r="BC73" s="93"/>
      <c r="BD73" s="94"/>
      <c r="BE73" s="95"/>
      <c r="BF73" s="95"/>
      <c r="BG73" s="93"/>
      <c r="BH73" s="94"/>
      <c r="BI73" s="93"/>
      <c r="BJ73" s="94"/>
      <c r="BK73" s="96">
        <f t="shared" si="101"/>
        <v>0</v>
      </c>
      <c r="BL73" s="97">
        <f t="shared" si="102"/>
        <v>0</v>
      </c>
      <c r="BM73" s="97">
        <f t="shared" si="103"/>
        <v>0</v>
      </c>
      <c r="BN73" s="97"/>
      <c r="BO73" s="139">
        <f t="shared" si="104"/>
        <v>0</v>
      </c>
      <c r="BP73" s="111">
        <v>0</v>
      </c>
      <c r="BQ73" s="110">
        <v>0</v>
      </c>
      <c r="BR73" s="109"/>
      <c r="BS73" s="110"/>
      <c r="BT73" s="109"/>
      <c r="BU73" s="110"/>
      <c r="BV73" s="109"/>
      <c r="BW73" s="110"/>
      <c r="BX73" s="109"/>
      <c r="BY73" s="110"/>
      <c r="BZ73" s="109"/>
      <c r="CA73" s="110"/>
      <c r="CB73" s="111"/>
      <c r="CC73" s="111"/>
      <c r="CD73" s="109"/>
      <c r="CE73" s="110"/>
      <c r="CF73" s="109"/>
      <c r="CG73" s="111"/>
      <c r="CH73" s="109"/>
      <c r="CI73" s="110"/>
      <c r="CJ73" s="109"/>
      <c r="CK73" s="110"/>
      <c r="CL73" s="111"/>
      <c r="CM73" s="111"/>
      <c r="CN73" s="96">
        <f t="shared" si="105"/>
        <v>0</v>
      </c>
      <c r="CO73" s="97">
        <f t="shared" si="106"/>
        <v>0</v>
      </c>
      <c r="CP73" s="97">
        <f t="shared" si="107"/>
        <v>0</v>
      </c>
      <c r="CQ73" s="97"/>
      <c r="CR73" s="139">
        <f t="shared" si="108"/>
        <v>0</v>
      </c>
      <c r="CS73" s="111">
        <v>0</v>
      </c>
      <c r="CT73" s="110">
        <v>0</v>
      </c>
      <c r="CU73" s="109"/>
      <c r="CV73" s="110"/>
      <c r="CW73" s="109"/>
      <c r="CX73" s="110"/>
      <c r="CY73" s="109"/>
      <c r="CZ73" s="110"/>
      <c r="DA73" s="109"/>
      <c r="DB73" s="110"/>
      <c r="DC73" s="109"/>
      <c r="DD73" s="110"/>
      <c r="DE73" s="109"/>
      <c r="DF73" s="110"/>
      <c r="DG73" s="109"/>
      <c r="DH73" s="110"/>
      <c r="DI73" s="111"/>
      <c r="DJ73" s="111"/>
      <c r="DK73" s="109"/>
      <c r="DL73" s="111"/>
      <c r="DM73" s="109"/>
      <c r="DN73" s="110"/>
      <c r="DO73" s="111"/>
      <c r="DP73" s="111"/>
      <c r="DQ73" s="96">
        <f t="shared" si="109"/>
        <v>0</v>
      </c>
      <c r="DR73" s="97">
        <f t="shared" si="110"/>
        <v>0</v>
      </c>
      <c r="DS73" s="97">
        <f t="shared" si="111"/>
        <v>0</v>
      </c>
      <c r="DT73" s="97"/>
      <c r="DU73" s="139">
        <f t="shared" si="112"/>
        <v>0</v>
      </c>
      <c r="DV73" s="111">
        <v>0</v>
      </c>
      <c r="DW73" s="110">
        <v>0</v>
      </c>
      <c r="DX73" s="111"/>
      <c r="DY73" s="110"/>
      <c r="DZ73" s="111"/>
      <c r="EA73" s="110"/>
      <c r="EB73" s="111"/>
      <c r="EC73" s="110"/>
      <c r="ED73" s="109"/>
      <c r="EE73" s="110"/>
      <c r="EF73" s="109"/>
      <c r="EG73" s="110"/>
      <c r="EH73" s="109"/>
      <c r="EI73" s="111"/>
      <c r="EJ73" s="109"/>
      <c r="EK73" s="111"/>
      <c r="EL73" s="109"/>
      <c r="EM73" s="110"/>
      <c r="EN73" s="111"/>
      <c r="EO73" s="110"/>
      <c r="EP73" s="111"/>
      <c r="EQ73" s="110"/>
      <c r="ER73" s="111"/>
      <c r="ES73" s="111"/>
      <c r="ET73" s="96">
        <f t="shared" si="113"/>
        <v>0</v>
      </c>
      <c r="EU73" s="97">
        <f t="shared" si="114"/>
        <v>0</v>
      </c>
      <c r="EV73" s="97">
        <f t="shared" si="115"/>
        <v>0</v>
      </c>
      <c r="EW73" s="97"/>
      <c r="EX73" s="139">
        <f t="shared" si="116"/>
        <v>0</v>
      </c>
      <c r="EY73" s="103">
        <v>10</v>
      </c>
      <c r="EZ73" s="104">
        <v>0</v>
      </c>
      <c r="FA73" s="103"/>
      <c r="FB73" s="104"/>
      <c r="FC73" s="103"/>
      <c r="FD73" s="104"/>
      <c r="FE73" s="103"/>
      <c r="FF73" s="104"/>
      <c r="FG73" s="108"/>
      <c r="FH73" s="104"/>
      <c r="FI73" s="103"/>
      <c r="FJ73" s="104"/>
      <c r="FK73" s="103"/>
      <c r="FL73" s="103"/>
      <c r="FM73" s="108"/>
      <c r="FN73" s="104"/>
      <c r="FO73" s="103"/>
      <c r="FP73" s="103"/>
      <c r="FQ73" s="108"/>
      <c r="FR73" s="104"/>
      <c r="FS73" s="103"/>
      <c r="FT73" s="104"/>
      <c r="FU73" s="103"/>
      <c r="FV73" s="103"/>
      <c r="FW73" s="100">
        <f t="shared" si="117"/>
        <v>10</v>
      </c>
      <c r="FX73" s="103">
        <f t="shared" si="118"/>
        <v>0</v>
      </c>
      <c r="FY73" s="103">
        <f t="shared" si="119"/>
        <v>0.1</v>
      </c>
      <c r="FZ73" s="103"/>
      <c r="GA73" s="149">
        <f t="shared" si="120"/>
        <v>0</v>
      </c>
      <c r="GB73" s="103">
        <v>0</v>
      </c>
      <c r="GC73" s="104">
        <v>0</v>
      </c>
      <c r="GD73" s="108"/>
      <c r="GE73" s="104"/>
      <c r="GF73" s="108"/>
      <c r="GG73" s="104"/>
      <c r="GH73" s="108"/>
      <c r="GI73" s="104"/>
      <c r="GJ73" s="108"/>
      <c r="GK73" s="104"/>
      <c r="GL73" s="108"/>
      <c r="GM73" s="104"/>
      <c r="GN73" s="103"/>
      <c r="GO73" s="103"/>
      <c r="GP73" s="108"/>
      <c r="GQ73" s="104"/>
      <c r="GR73" s="103"/>
      <c r="GS73" s="103"/>
      <c r="GT73" s="108"/>
      <c r="GU73" s="104"/>
      <c r="GV73" s="103"/>
      <c r="GW73" s="103"/>
      <c r="GX73" s="108"/>
      <c r="GY73" s="103"/>
      <c r="GZ73" s="100">
        <f t="shared" si="121"/>
        <v>0</v>
      </c>
      <c r="HA73" s="103">
        <f t="shared" si="122"/>
        <v>0</v>
      </c>
      <c r="HB73" s="103">
        <f t="shared" si="123"/>
        <v>0</v>
      </c>
      <c r="HC73" s="103"/>
      <c r="HD73" s="149">
        <f t="shared" si="124"/>
        <v>0</v>
      </c>
      <c r="HE73" s="103">
        <v>0</v>
      </c>
      <c r="HF73" s="104">
        <v>0</v>
      </c>
      <c r="HG73" s="108"/>
      <c r="HH73" s="104"/>
      <c r="HI73" s="108"/>
      <c r="HJ73" s="104"/>
      <c r="HK73" s="108"/>
      <c r="HL73" s="104"/>
      <c r="HM73" s="108"/>
      <c r="HN73" s="104"/>
      <c r="HO73" s="108"/>
      <c r="HP73" s="104"/>
      <c r="HQ73" s="108"/>
      <c r="HR73" s="104"/>
      <c r="HS73" s="108"/>
      <c r="HT73" s="104"/>
      <c r="HU73" s="108"/>
      <c r="HV73" s="104"/>
      <c r="HW73" s="108"/>
      <c r="HX73" s="104"/>
      <c r="HY73" s="108"/>
      <c r="HZ73" s="104"/>
      <c r="IA73" s="108"/>
      <c r="IB73" s="103"/>
      <c r="IC73" s="96">
        <f t="shared" si="125"/>
        <v>0</v>
      </c>
      <c r="ID73" s="97">
        <f t="shared" si="126"/>
        <v>0</v>
      </c>
      <c r="IE73" s="97">
        <f t="shared" si="127"/>
        <v>0</v>
      </c>
      <c r="IF73" s="97"/>
      <c r="IG73" s="139">
        <f t="shared" si="128"/>
        <v>0</v>
      </c>
      <c r="IH73" s="111">
        <v>0</v>
      </c>
      <c r="II73" s="110">
        <v>0</v>
      </c>
      <c r="IJ73" s="109"/>
      <c r="IK73" s="110"/>
      <c r="IL73" s="109"/>
      <c r="IM73" s="110"/>
      <c r="IN73" s="109"/>
      <c r="IO73" s="110"/>
      <c r="IP73" s="109"/>
      <c r="IQ73" s="110"/>
      <c r="IR73" s="109"/>
      <c r="IS73" s="110"/>
      <c r="IT73" s="109"/>
      <c r="IU73" s="110"/>
      <c r="IV73" s="109"/>
      <c r="IW73" s="110"/>
      <c r="IX73" s="111"/>
      <c r="IY73" s="110"/>
      <c r="IZ73" s="111"/>
      <c r="JA73" s="110"/>
      <c r="JB73" s="109"/>
      <c r="JC73" s="110"/>
      <c r="JD73" s="111"/>
      <c r="JE73" s="111"/>
      <c r="JF73" s="96">
        <f t="shared" si="129"/>
        <v>0</v>
      </c>
      <c r="JG73" s="97">
        <f t="shared" si="130"/>
        <v>0</v>
      </c>
      <c r="JH73" s="97">
        <f t="shared" si="131"/>
        <v>0</v>
      </c>
      <c r="JI73" s="97"/>
      <c r="JJ73" s="139">
        <f t="shared" si="132"/>
        <v>0</v>
      </c>
      <c r="JK73" s="109">
        <v>0</v>
      </c>
      <c r="JL73" s="110">
        <v>0</v>
      </c>
      <c r="JM73" s="109"/>
      <c r="JN73" s="110"/>
      <c r="JO73" s="109"/>
      <c r="JP73" s="110"/>
      <c r="JQ73" s="109"/>
      <c r="JR73" s="110"/>
      <c r="JS73" s="109"/>
      <c r="JT73" s="110"/>
      <c r="JU73" s="111"/>
      <c r="JV73" s="110"/>
      <c r="JW73" s="109"/>
      <c r="JX73" s="111"/>
      <c r="JY73" s="109"/>
      <c r="JZ73" s="110"/>
      <c r="KA73" s="111"/>
      <c r="KB73" s="110"/>
      <c r="KC73" s="111"/>
      <c r="KD73" s="110"/>
      <c r="KE73" s="111"/>
      <c r="KF73" s="110"/>
      <c r="KG73" s="111"/>
      <c r="KH73" s="110"/>
      <c r="KI73" s="96">
        <f t="shared" si="133"/>
        <v>0</v>
      </c>
      <c r="KJ73" s="97">
        <f t="shared" si="134"/>
        <v>0</v>
      </c>
      <c r="KK73" s="97">
        <v>9.2719505241175865E-2</v>
      </c>
      <c r="KL73" s="139">
        <f t="shared" si="135"/>
        <v>0</v>
      </c>
      <c r="KM73" s="103">
        <v>0</v>
      </c>
      <c r="KN73" s="104">
        <v>0</v>
      </c>
      <c r="KO73" s="108"/>
      <c r="KP73" s="104"/>
      <c r="KQ73" s="108"/>
      <c r="KR73" s="104"/>
      <c r="KS73" s="108"/>
      <c r="KT73" s="104"/>
      <c r="KU73" s="108"/>
      <c r="KV73" s="104"/>
      <c r="KW73" s="108"/>
      <c r="KX73" s="104"/>
      <c r="KY73" s="108"/>
      <c r="KZ73" s="104"/>
      <c r="LA73" s="108"/>
      <c r="LB73" s="104"/>
      <c r="LC73" s="108"/>
      <c r="LD73" s="103"/>
      <c r="LE73" s="108"/>
      <c r="LF73" s="104"/>
      <c r="LG73" s="108"/>
      <c r="LH73" s="104"/>
      <c r="LI73" s="108"/>
      <c r="LJ73" s="104"/>
      <c r="LK73" s="100">
        <f t="shared" si="136"/>
        <v>0</v>
      </c>
      <c r="LL73" s="104">
        <f t="shared" si="137"/>
        <v>0</v>
      </c>
      <c r="LM73" s="108">
        <v>0</v>
      </c>
      <c r="LN73" s="104">
        <v>0</v>
      </c>
      <c r="LO73" s="108"/>
      <c r="LP73" s="104"/>
      <c r="LQ73" s="108"/>
      <c r="LR73" s="104"/>
      <c r="LS73" s="108"/>
      <c r="LT73" s="104"/>
      <c r="LU73" s="108"/>
      <c r="LV73" s="104"/>
      <c r="LW73" s="103"/>
      <c r="LX73" s="104"/>
      <c r="LY73" s="103"/>
      <c r="LZ73" s="103"/>
      <c r="MA73" s="108"/>
      <c r="MB73" s="104"/>
      <c r="MC73" s="103"/>
      <c r="MD73" s="104"/>
      <c r="ME73" s="103"/>
      <c r="MF73" s="104"/>
      <c r="MG73" s="103"/>
      <c r="MH73" s="104"/>
      <c r="MI73" s="103"/>
      <c r="MJ73" s="104"/>
      <c r="MK73" s="102">
        <f t="shared" si="138"/>
        <v>0</v>
      </c>
      <c r="ML73" s="104">
        <f t="shared" si="139"/>
        <v>0</v>
      </c>
      <c r="MM73" s="108">
        <v>0</v>
      </c>
      <c r="MN73" s="104">
        <v>0</v>
      </c>
      <c r="MO73" s="108"/>
      <c r="MP73" s="104"/>
      <c r="MQ73" s="108"/>
      <c r="MR73" s="104"/>
      <c r="MS73" s="108"/>
      <c r="MT73" s="104"/>
      <c r="MU73" s="108"/>
      <c r="MV73" s="104"/>
      <c r="MW73" s="108"/>
      <c r="MX73" s="104"/>
      <c r="MY73" s="108"/>
      <c r="MZ73" s="104"/>
      <c r="NA73" s="108"/>
      <c r="NB73" s="104"/>
      <c r="NC73" s="108"/>
      <c r="ND73" s="104"/>
      <c r="NE73" s="108"/>
      <c r="NF73" s="104"/>
      <c r="NG73" s="108"/>
      <c r="NH73" s="104"/>
      <c r="NI73" s="108"/>
      <c r="NJ73" s="104"/>
      <c r="NK73" s="100">
        <f t="shared" si="140"/>
        <v>0</v>
      </c>
      <c r="NL73" s="104">
        <f t="shared" si="141"/>
        <v>0</v>
      </c>
      <c r="NM73" s="109">
        <f t="shared" si="142"/>
        <v>0</v>
      </c>
      <c r="NN73" s="110">
        <f t="shared" si="143"/>
        <v>0</v>
      </c>
      <c r="NO73" s="109">
        <f t="shared" si="144"/>
        <v>0</v>
      </c>
      <c r="NP73" s="110">
        <f t="shared" si="145"/>
        <v>0</v>
      </c>
      <c r="NQ73" s="109">
        <f t="shared" si="146"/>
        <v>0</v>
      </c>
      <c r="NR73" s="110">
        <f t="shared" si="147"/>
        <v>0</v>
      </c>
      <c r="NS73" s="109">
        <f t="shared" si="148"/>
        <v>0</v>
      </c>
      <c r="NT73" s="110">
        <f t="shared" si="149"/>
        <v>0</v>
      </c>
      <c r="NU73" s="109">
        <f t="shared" si="150"/>
        <v>0</v>
      </c>
      <c r="NV73" s="110">
        <f t="shared" si="151"/>
        <v>0</v>
      </c>
      <c r="NW73" s="109">
        <f t="shared" si="152"/>
        <v>0</v>
      </c>
      <c r="NX73" s="110">
        <f t="shared" si="153"/>
        <v>0</v>
      </c>
      <c r="NY73" s="109">
        <f t="shared" si="154"/>
        <v>0</v>
      </c>
      <c r="NZ73" s="110">
        <f t="shared" si="155"/>
        <v>0</v>
      </c>
      <c r="OA73" s="109">
        <f t="shared" si="156"/>
        <v>0</v>
      </c>
      <c r="OB73" s="110">
        <f t="shared" si="157"/>
        <v>0</v>
      </c>
      <c r="OC73" s="111">
        <f t="shared" si="158"/>
        <v>0</v>
      </c>
      <c r="OD73" s="110">
        <f t="shared" si="159"/>
        <v>0</v>
      </c>
      <c r="OE73" s="111">
        <f t="shared" si="160"/>
        <v>0</v>
      </c>
      <c r="OF73" s="110">
        <f t="shared" si="161"/>
        <v>0</v>
      </c>
      <c r="OG73" s="109">
        <f t="shared" si="162"/>
        <v>0</v>
      </c>
      <c r="OH73" s="110">
        <f t="shared" si="163"/>
        <v>0</v>
      </c>
      <c r="OI73" s="111">
        <f t="shared" si="164"/>
        <v>0</v>
      </c>
      <c r="OJ73" s="111">
        <f t="shared" si="165"/>
        <v>0</v>
      </c>
      <c r="OK73" s="96">
        <f t="shared" si="166"/>
        <v>0</v>
      </c>
      <c r="OL73" s="97">
        <f t="shared" si="167"/>
        <v>0</v>
      </c>
      <c r="OM73" s="97">
        <v>0</v>
      </c>
      <c r="ON73" s="139">
        <f t="shared" si="168"/>
        <v>0</v>
      </c>
      <c r="OO73" s="111">
        <v>0</v>
      </c>
      <c r="OP73" s="110">
        <v>0</v>
      </c>
      <c r="OQ73" s="109"/>
      <c r="OR73" s="110"/>
      <c r="OS73" s="109"/>
      <c r="OT73" s="110"/>
      <c r="OU73" s="109"/>
      <c r="OV73" s="110"/>
      <c r="OW73" s="109"/>
      <c r="OX73" s="110"/>
      <c r="OY73" s="109"/>
      <c r="OZ73" s="110"/>
      <c r="PA73" s="109"/>
      <c r="PB73" s="110"/>
      <c r="PC73" s="109"/>
      <c r="PD73" s="110"/>
      <c r="PE73" s="111"/>
      <c r="PF73" s="110"/>
      <c r="PG73" s="111"/>
      <c r="PH73" s="110"/>
      <c r="PI73" s="109"/>
      <c r="PJ73" s="110"/>
      <c r="PK73" s="111"/>
      <c r="PL73" s="110"/>
      <c r="PM73" s="96">
        <f t="shared" si="169"/>
        <v>0</v>
      </c>
      <c r="PN73" s="97">
        <f t="shared" si="170"/>
        <v>0</v>
      </c>
      <c r="PO73" s="97">
        <f t="shared" si="171"/>
        <v>0</v>
      </c>
      <c r="PP73" s="109">
        <v>0</v>
      </c>
      <c r="PQ73" s="111"/>
      <c r="PR73" s="111"/>
      <c r="PS73" s="111"/>
      <c r="PT73" s="111"/>
      <c r="PU73" s="111"/>
      <c r="PV73" s="111"/>
      <c r="PW73" s="111"/>
      <c r="PX73" s="111"/>
      <c r="PY73" s="111"/>
      <c r="PZ73" s="111"/>
      <c r="QA73" s="110"/>
      <c r="QB73" s="98">
        <f t="shared" si="172"/>
        <v>0</v>
      </c>
      <c r="QC73" s="105">
        <f t="shared" si="173"/>
        <v>0.1</v>
      </c>
      <c r="QD73" s="106"/>
      <c r="QE73" s="113">
        <f t="shared" si="174"/>
        <v>0</v>
      </c>
      <c r="QF73" s="108">
        <v>2</v>
      </c>
      <c r="QG73" s="103"/>
      <c r="QH73" s="103"/>
      <c r="QI73" s="103"/>
      <c r="QJ73" s="103"/>
      <c r="QK73" s="103"/>
      <c r="QL73" s="103"/>
      <c r="QM73" s="103"/>
      <c r="QN73" s="103"/>
      <c r="QO73" s="103"/>
      <c r="QP73" s="103"/>
      <c r="QQ73" s="104"/>
      <c r="QR73" s="117">
        <f t="shared" si="175"/>
        <v>2</v>
      </c>
      <c r="QS73" s="158"/>
    </row>
    <row r="74" spans="1:461" s="88" customFormat="1" ht="10.5" x14ac:dyDescent="0.25">
      <c r="A74" s="89" t="s">
        <v>1</v>
      </c>
      <c r="B74" s="90" t="s">
        <v>110</v>
      </c>
      <c r="C74" s="90">
        <v>400</v>
      </c>
      <c r="D74" s="90" t="s">
        <v>349</v>
      </c>
      <c r="E74" s="91" t="s">
        <v>302</v>
      </c>
      <c r="F74" s="92" t="s">
        <v>109</v>
      </c>
      <c r="G74" s="92" t="s">
        <v>644</v>
      </c>
      <c r="H74" s="155">
        <v>69</v>
      </c>
      <c r="I74" s="92" t="s">
        <v>672</v>
      </c>
      <c r="J74" s="93">
        <v>0</v>
      </c>
      <c r="K74" s="94">
        <v>0</v>
      </c>
      <c r="L74" s="93"/>
      <c r="M74" s="94"/>
      <c r="N74" s="93"/>
      <c r="O74" s="94"/>
      <c r="P74" s="93"/>
      <c r="Q74" s="94"/>
      <c r="R74" s="93"/>
      <c r="S74" s="94"/>
      <c r="T74" s="93"/>
      <c r="U74" s="94"/>
      <c r="V74" s="93"/>
      <c r="W74" s="95"/>
      <c r="X74" s="93"/>
      <c r="Y74" s="94"/>
      <c r="Z74" s="95"/>
      <c r="AA74" s="95"/>
      <c r="AB74" s="93"/>
      <c r="AC74" s="94"/>
      <c r="AD74" s="93"/>
      <c r="AE74" s="94"/>
      <c r="AF74" s="93"/>
      <c r="AG74" s="95"/>
      <c r="AH74" s="96">
        <f t="shared" si="98"/>
        <v>0</v>
      </c>
      <c r="AI74" s="97">
        <f t="shared" si="99"/>
        <v>0</v>
      </c>
      <c r="AJ74" s="97">
        <f t="shared" si="97"/>
        <v>0</v>
      </c>
      <c r="AK74" s="97"/>
      <c r="AL74" s="139">
        <f t="shared" si="100"/>
        <v>0</v>
      </c>
      <c r="AM74" s="95">
        <v>0</v>
      </c>
      <c r="AN74" s="94">
        <v>0</v>
      </c>
      <c r="AO74" s="93"/>
      <c r="AP74" s="94"/>
      <c r="AQ74" s="93"/>
      <c r="AR74" s="94"/>
      <c r="AS74" s="93"/>
      <c r="AT74" s="94"/>
      <c r="AU74" s="93"/>
      <c r="AV74" s="94"/>
      <c r="AW74" s="93"/>
      <c r="AX74" s="94"/>
      <c r="AY74" s="93"/>
      <c r="AZ74" s="95"/>
      <c r="BA74" s="93"/>
      <c r="BB74" s="95"/>
      <c r="BC74" s="93"/>
      <c r="BD74" s="94"/>
      <c r="BE74" s="95"/>
      <c r="BF74" s="95"/>
      <c r="BG74" s="93"/>
      <c r="BH74" s="94"/>
      <c r="BI74" s="93"/>
      <c r="BJ74" s="94"/>
      <c r="BK74" s="96">
        <f t="shared" si="101"/>
        <v>0</v>
      </c>
      <c r="BL74" s="97">
        <f t="shared" si="102"/>
        <v>0</v>
      </c>
      <c r="BM74" s="97">
        <f t="shared" si="103"/>
        <v>0</v>
      </c>
      <c r="BN74" s="97"/>
      <c r="BO74" s="139">
        <f t="shared" si="104"/>
        <v>0</v>
      </c>
      <c r="BP74" s="111">
        <v>0</v>
      </c>
      <c r="BQ74" s="110">
        <v>0</v>
      </c>
      <c r="BR74" s="109"/>
      <c r="BS74" s="110"/>
      <c r="BT74" s="109"/>
      <c r="BU74" s="110"/>
      <c r="BV74" s="109"/>
      <c r="BW74" s="110"/>
      <c r="BX74" s="109"/>
      <c r="BY74" s="110"/>
      <c r="BZ74" s="109"/>
      <c r="CA74" s="110"/>
      <c r="CB74" s="111"/>
      <c r="CC74" s="111"/>
      <c r="CD74" s="109"/>
      <c r="CE74" s="110"/>
      <c r="CF74" s="109"/>
      <c r="CG74" s="111"/>
      <c r="CH74" s="109"/>
      <c r="CI74" s="110"/>
      <c r="CJ74" s="109"/>
      <c r="CK74" s="110"/>
      <c r="CL74" s="111"/>
      <c r="CM74" s="111"/>
      <c r="CN74" s="96">
        <f t="shared" si="105"/>
        <v>0</v>
      </c>
      <c r="CO74" s="97">
        <f t="shared" si="106"/>
        <v>0</v>
      </c>
      <c r="CP74" s="97">
        <f t="shared" si="107"/>
        <v>0</v>
      </c>
      <c r="CQ74" s="97"/>
      <c r="CR74" s="139">
        <f t="shared" si="108"/>
        <v>0</v>
      </c>
      <c r="CS74" s="111">
        <v>1</v>
      </c>
      <c r="CT74" s="110">
        <v>1</v>
      </c>
      <c r="CU74" s="109"/>
      <c r="CV74" s="110"/>
      <c r="CW74" s="109"/>
      <c r="CX74" s="110"/>
      <c r="CY74" s="109"/>
      <c r="CZ74" s="110"/>
      <c r="DA74" s="109"/>
      <c r="DB74" s="110"/>
      <c r="DC74" s="109"/>
      <c r="DD74" s="110"/>
      <c r="DE74" s="109"/>
      <c r="DF74" s="110"/>
      <c r="DG74" s="109"/>
      <c r="DH74" s="110"/>
      <c r="DI74" s="111"/>
      <c r="DJ74" s="111"/>
      <c r="DK74" s="109"/>
      <c r="DL74" s="111"/>
      <c r="DM74" s="109"/>
      <c r="DN74" s="110"/>
      <c r="DO74" s="111"/>
      <c r="DP74" s="111"/>
      <c r="DQ74" s="96">
        <f t="shared" si="109"/>
        <v>1</v>
      </c>
      <c r="DR74" s="97">
        <f t="shared" si="110"/>
        <v>1</v>
      </c>
      <c r="DS74" s="97">
        <f t="shared" si="111"/>
        <v>0.16666666666666666</v>
      </c>
      <c r="DT74" s="97"/>
      <c r="DU74" s="139">
        <f t="shared" si="112"/>
        <v>0</v>
      </c>
      <c r="DV74" s="111">
        <v>0</v>
      </c>
      <c r="DW74" s="110">
        <v>0</v>
      </c>
      <c r="DX74" s="111"/>
      <c r="DY74" s="110"/>
      <c r="DZ74" s="111"/>
      <c r="EA74" s="110"/>
      <c r="EB74" s="111"/>
      <c r="EC74" s="110"/>
      <c r="ED74" s="109"/>
      <c r="EE74" s="110"/>
      <c r="EF74" s="109"/>
      <c r="EG74" s="110"/>
      <c r="EH74" s="109"/>
      <c r="EI74" s="111"/>
      <c r="EJ74" s="109"/>
      <c r="EK74" s="111"/>
      <c r="EL74" s="109"/>
      <c r="EM74" s="110"/>
      <c r="EN74" s="111"/>
      <c r="EO74" s="110"/>
      <c r="EP74" s="111"/>
      <c r="EQ74" s="110"/>
      <c r="ER74" s="111"/>
      <c r="ES74" s="111"/>
      <c r="ET74" s="96">
        <f t="shared" si="113"/>
        <v>0</v>
      </c>
      <c r="EU74" s="97">
        <f t="shared" si="114"/>
        <v>0</v>
      </c>
      <c r="EV74" s="97">
        <f t="shared" si="115"/>
        <v>0</v>
      </c>
      <c r="EW74" s="97"/>
      <c r="EX74" s="139">
        <f t="shared" si="116"/>
        <v>0</v>
      </c>
      <c r="EY74" s="103">
        <v>0</v>
      </c>
      <c r="EZ74" s="104">
        <v>0</v>
      </c>
      <c r="FA74" s="103"/>
      <c r="FB74" s="104"/>
      <c r="FC74" s="103"/>
      <c r="FD74" s="104"/>
      <c r="FE74" s="103"/>
      <c r="FF74" s="104"/>
      <c r="FG74" s="108"/>
      <c r="FH74" s="104"/>
      <c r="FI74" s="103"/>
      <c r="FJ74" s="104"/>
      <c r="FK74" s="103"/>
      <c r="FL74" s="103"/>
      <c r="FM74" s="108"/>
      <c r="FN74" s="104"/>
      <c r="FO74" s="103"/>
      <c r="FP74" s="103"/>
      <c r="FQ74" s="108"/>
      <c r="FR74" s="104"/>
      <c r="FS74" s="103"/>
      <c r="FT74" s="104"/>
      <c r="FU74" s="103"/>
      <c r="FV74" s="103"/>
      <c r="FW74" s="100">
        <f t="shared" si="117"/>
        <v>0</v>
      </c>
      <c r="FX74" s="103">
        <f t="shared" si="118"/>
        <v>0</v>
      </c>
      <c r="FY74" s="103">
        <f t="shared" si="119"/>
        <v>0</v>
      </c>
      <c r="FZ74" s="103"/>
      <c r="GA74" s="149">
        <f t="shared" si="120"/>
        <v>0</v>
      </c>
      <c r="GB74" s="103">
        <v>0</v>
      </c>
      <c r="GC74" s="104">
        <v>0</v>
      </c>
      <c r="GD74" s="108"/>
      <c r="GE74" s="104"/>
      <c r="GF74" s="108"/>
      <c r="GG74" s="104"/>
      <c r="GH74" s="108"/>
      <c r="GI74" s="104"/>
      <c r="GJ74" s="108"/>
      <c r="GK74" s="104"/>
      <c r="GL74" s="108"/>
      <c r="GM74" s="104"/>
      <c r="GN74" s="103"/>
      <c r="GO74" s="103"/>
      <c r="GP74" s="108"/>
      <c r="GQ74" s="104"/>
      <c r="GR74" s="103"/>
      <c r="GS74" s="103"/>
      <c r="GT74" s="108"/>
      <c r="GU74" s="104"/>
      <c r="GV74" s="103"/>
      <c r="GW74" s="103"/>
      <c r="GX74" s="108"/>
      <c r="GY74" s="103"/>
      <c r="GZ74" s="100">
        <f t="shared" si="121"/>
        <v>0</v>
      </c>
      <c r="HA74" s="103">
        <f t="shared" si="122"/>
        <v>0</v>
      </c>
      <c r="HB74" s="103">
        <f t="shared" si="123"/>
        <v>0</v>
      </c>
      <c r="HC74" s="103"/>
      <c r="HD74" s="149">
        <f t="shared" si="124"/>
        <v>0</v>
      </c>
      <c r="HE74" s="103">
        <v>0</v>
      </c>
      <c r="HF74" s="104">
        <v>0</v>
      </c>
      <c r="HG74" s="108"/>
      <c r="HH74" s="104"/>
      <c r="HI74" s="108"/>
      <c r="HJ74" s="104"/>
      <c r="HK74" s="108"/>
      <c r="HL74" s="104"/>
      <c r="HM74" s="108"/>
      <c r="HN74" s="104"/>
      <c r="HO74" s="108"/>
      <c r="HP74" s="104"/>
      <c r="HQ74" s="108"/>
      <c r="HR74" s="104"/>
      <c r="HS74" s="108"/>
      <c r="HT74" s="104"/>
      <c r="HU74" s="108"/>
      <c r="HV74" s="104"/>
      <c r="HW74" s="108"/>
      <c r="HX74" s="104"/>
      <c r="HY74" s="108"/>
      <c r="HZ74" s="104"/>
      <c r="IA74" s="108"/>
      <c r="IB74" s="103"/>
      <c r="IC74" s="96">
        <f t="shared" si="125"/>
        <v>0</v>
      </c>
      <c r="ID74" s="97">
        <f t="shared" si="126"/>
        <v>0</v>
      </c>
      <c r="IE74" s="97">
        <f t="shared" si="127"/>
        <v>0</v>
      </c>
      <c r="IF74" s="97"/>
      <c r="IG74" s="139">
        <f t="shared" si="128"/>
        <v>0</v>
      </c>
      <c r="IH74" s="111">
        <v>0</v>
      </c>
      <c r="II74" s="110">
        <v>0</v>
      </c>
      <c r="IJ74" s="109"/>
      <c r="IK74" s="110"/>
      <c r="IL74" s="109"/>
      <c r="IM74" s="110"/>
      <c r="IN74" s="109"/>
      <c r="IO74" s="110"/>
      <c r="IP74" s="109"/>
      <c r="IQ74" s="110"/>
      <c r="IR74" s="109"/>
      <c r="IS74" s="110"/>
      <c r="IT74" s="109"/>
      <c r="IU74" s="110"/>
      <c r="IV74" s="109"/>
      <c r="IW74" s="110"/>
      <c r="IX74" s="111"/>
      <c r="IY74" s="110"/>
      <c r="IZ74" s="111"/>
      <c r="JA74" s="110"/>
      <c r="JB74" s="109"/>
      <c r="JC74" s="110"/>
      <c r="JD74" s="111"/>
      <c r="JE74" s="111"/>
      <c r="JF74" s="96">
        <f t="shared" si="129"/>
        <v>0</v>
      </c>
      <c r="JG74" s="97">
        <f t="shared" si="130"/>
        <v>0</v>
      </c>
      <c r="JH74" s="97">
        <f t="shared" si="131"/>
        <v>0</v>
      </c>
      <c r="JI74" s="97"/>
      <c r="JJ74" s="139">
        <f t="shared" si="132"/>
        <v>0</v>
      </c>
      <c r="JK74" s="109">
        <v>0</v>
      </c>
      <c r="JL74" s="110">
        <v>0</v>
      </c>
      <c r="JM74" s="109"/>
      <c r="JN74" s="110"/>
      <c r="JO74" s="109"/>
      <c r="JP74" s="110"/>
      <c r="JQ74" s="109"/>
      <c r="JR74" s="110"/>
      <c r="JS74" s="109"/>
      <c r="JT74" s="110"/>
      <c r="JU74" s="111"/>
      <c r="JV74" s="110"/>
      <c r="JW74" s="109"/>
      <c r="JX74" s="111"/>
      <c r="JY74" s="109"/>
      <c r="JZ74" s="110"/>
      <c r="KA74" s="111"/>
      <c r="KB74" s="110"/>
      <c r="KC74" s="111"/>
      <c r="KD74" s="110"/>
      <c r="KE74" s="111"/>
      <c r="KF74" s="110"/>
      <c r="KG74" s="111"/>
      <c r="KH74" s="110"/>
      <c r="KI74" s="96">
        <f t="shared" si="133"/>
        <v>0</v>
      </c>
      <c r="KJ74" s="97">
        <f t="shared" si="134"/>
        <v>0</v>
      </c>
      <c r="KK74" s="97">
        <v>0.13191236555970129</v>
      </c>
      <c r="KL74" s="139">
        <f t="shared" si="135"/>
        <v>0</v>
      </c>
      <c r="KM74" s="103">
        <v>0</v>
      </c>
      <c r="KN74" s="104">
        <v>0</v>
      </c>
      <c r="KO74" s="108"/>
      <c r="KP74" s="104"/>
      <c r="KQ74" s="108"/>
      <c r="KR74" s="104"/>
      <c r="KS74" s="108"/>
      <c r="KT74" s="104"/>
      <c r="KU74" s="108"/>
      <c r="KV74" s="104"/>
      <c r="KW74" s="108"/>
      <c r="KX74" s="104"/>
      <c r="KY74" s="108"/>
      <c r="KZ74" s="104"/>
      <c r="LA74" s="108"/>
      <c r="LB74" s="104"/>
      <c r="LC74" s="108"/>
      <c r="LD74" s="103"/>
      <c r="LE74" s="108"/>
      <c r="LF74" s="104"/>
      <c r="LG74" s="108"/>
      <c r="LH74" s="104"/>
      <c r="LI74" s="108"/>
      <c r="LJ74" s="104"/>
      <c r="LK74" s="100">
        <f t="shared" si="136"/>
        <v>0</v>
      </c>
      <c r="LL74" s="104">
        <f t="shared" si="137"/>
        <v>0</v>
      </c>
      <c r="LM74" s="108">
        <v>0</v>
      </c>
      <c r="LN74" s="104">
        <v>0</v>
      </c>
      <c r="LO74" s="108"/>
      <c r="LP74" s="104"/>
      <c r="LQ74" s="108"/>
      <c r="LR74" s="104"/>
      <c r="LS74" s="108"/>
      <c r="LT74" s="104"/>
      <c r="LU74" s="108"/>
      <c r="LV74" s="104"/>
      <c r="LW74" s="103"/>
      <c r="LX74" s="104"/>
      <c r="LY74" s="103"/>
      <c r="LZ74" s="103"/>
      <c r="MA74" s="108"/>
      <c r="MB74" s="104"/>
      <c r="MC74" s="103"/>
      <c r="MD74" s="104"/>
      <c r="ME74" s="103"/>
      <c r="MF74" s="104"/>
      <c r="MG74" s="103"/>
      <c r="MH74" s="104"/>
      <c r="MI74" s="103"/>
      <c r="MJ74" s="104"/>
      <c r="MK74" s="102">
        <f t="shared" si="138"/>
        <v>0</v>
      </c>
      <c r="ML74" s="104">
        <f t="shared" si="139"/>
        <v>0</v>
      </c>
      <c r="MM74" s="108">
        <v>0</v>
      </c>
      <c r="MN74" s="104">
        <v>0</v>
      </c>
      <c r="MO74" s="108"/>
      <c r="MP74" s="104"/>
      <c r="MQ74" s="108"/>
      <c r="MR74" s="104"/>
      <c r="MS74" s="108"/>
      <c r="MT74" s="104"/>
      <c r="MU74" s="108"/>
      <c r="MV74" s="104"/>
      <c r="MW74" s="108"/>
      <c r="MX74" s="104"/>
      <c r="MY74" s="108"/>
      <c r="MZ74" s="104"/>
      <c r="NA74" s="108"/>
      <c r="NB74" s="104"/>
      <c r="NC74" s="108"/>
      <c r="ND74" s="104"/>
      <c r="NE74" s="108"/>
      <c r="NF74" s="104"/>
      <c r="NG74" s="108"/>
      <c r="NH74" s="104"/>
      <c r="NI74" s="108"/>
      <c r="NJ74" s="104"/>
      <c r="NK74" s="100">
        <f t="shared" si="140"/>
        <v>0</v>
      </c>
      <c r="NL74" s="104">
        <f t="shared" si="141"/>
        <v>0</v>
      </c>
      <c r="NM74" s="109">
        <f t="shared" si="142"/>
        <v>0</v>
      </c>
      <c r="NN74" s="110">
        <f t="shared" si="143"/>
        <v>0</v>
      </c>
      <c r="NO74" s="109">
        <f t="shared" si="144"/>
        <v>0</v>
      </c>
      <c r="NP74" s="110">
        <f t="shared" si="145"/>
        <v>0</v>
      </c>
      <c r="NQ74" s="109">
        <f t="shared" si="146"/>
        <v>0</v>
      </c>
      <c r="NR74" s="110">
        <f t="shared" si="147"/>
        <v>0</v>
      </c>
      <c r="NS74" s="109">
        <f t="shared" si="148"/>
        <v>0</v>
      </c>
      <c r="NT74" s="110">
        <f t="shared" si="149"/>
        <v>0</v>
      </c>
      <c r="NU74" s="109">
        <f t="shared" si="150"/>
        <v>0</v>
      </c>
      <c r="NV74" s="110">
        <f t="shared" si="151"/>
        <v>0</v>
      </c>
      <c r="NW74" s="109">
        <f t="shared" si="152"/>
        <v>0</v>
      </c>
      <c r="NX74" s="110">
        <f t="shared" si="153"/>
        <v>0</v>
      </c>
      <c r="NY74" s="109">
        <f t="shared" si="154"/>
        <v>0</v>
      </c>
      <c r="NZ74" s="110">
        <f t="shared" si="155"/>
        <v>0</v>
      </c>
      <c r="OA74" s="109">
        <f t="shared" si="156"/>
        <v>0</v>
      </c>
      <c r="OB74" s="110">
        <f t="shared" si="157"/>
        <v>0</v>
      </c>
      <c r="OC74" s="111">
        <f t="shared" si="158"/>
        <v>0</v>
      </c>
      <c r="OD74" s="110">
        <f t="shared" si="159"/>
        <v>0</v>
      </c>
      <c r="OE74" s="111">
        <f t="shared" si="160"/>
        <v>0</v>
      </c>
      <c r="OF74" s="110">
        <f t="shared" si="161"/>
        <v>0</v>
      </c>
      <c r="OG74" s="109">
        <f t="shared" si="162"/>
        <v>0</v>
      </c>
      <c r="OH74" s="110">
        <f t="shared" si="163"/>
        <v>0</v>
      </c>
      <c r="OI74" s="111">
        <f t="shared" si="164"/>
        <v>0</v>
      </c>
      <c r="OJ74" s="111">
        <f t="shared" si="165"/>
        <v>0</v>
      </c>
      <c r="OK74" s="96">
        <f t="shared" si="166"/>
        <v>0</v>
      </c>
      <c r="OL74" s="97">
        <f t="shared" si="167"/>
        <v>0</v>
      </c>
      <c r="OM74" s="97">
        <v>0</v>
      </c>
      <c r="ON74" s="139">
        <f t="shared" si="168"/>
        <v>0</v>
      </c>
      <c r="OO74" s="111">
        <v>0</v>
      </c>
      <c r="OP74" s="110">
        <v>0</v>
      </c>
      <c r="OQ74" s="109"/>
      <c r="OR74" s="110"/>
      <c r="OS74" s="109"/>
      <c r="OT74" s="110"/>
      <c r="OU74" s="109"/>
      <c r="OV74" s="110"/>
      <c r="OW74" s="109"/>
      <c r="OX74" s="110"/>
      <c r="OY74" s="109"/>
      <c r="OZ74" s="110"/>
      <c r="PA74" s="109"/>
      <c r="PB74" s="110"/>
      <c r="PC74" s="109"/>
      <c r="PD74" s="110"/>
      <c r="PE74" s="111"/>
      <c r="PF74" s="110"/>
      <c r="PG74" s="111"/>
      <c r="PH74" s="110"/>
      <c r="PI74" s="109"/>
      <c r="PJ74" s="110"/>
      <c r="PK74" s="111"/>
      <c r="PL74" s="110"/>
      <c r="PM74" s="96">
        <f t="shared" si="169"/>
        <v>0</v>
      </c>
      <c r="PN74" s="97">
        <f t="shared" si="170"/>
        <v>0</v>
      </c>
      <c r="PO74" s="97">
        <f t="shared" si="171"/>
        <v>0</v>
      </c>
      <c r="PP74" s="109">
        <v>0</v>
      </c>
      <c r="PQ74" s="111"/>
      <c r="PR74" s="111"/>
      <c r="PS74" s="111"/>
      <c r="PT74" s="111"/>
      <c r="PU74" s="111"/>
      <c r="PV74" s="111"/>
      <c r="PW74" s="111"/>
      <c r="PX74" s="111"/>
      <c r="PY74" s="111"/>
      <c r="PZ74" s="111"/>
      <c r="QA74" s="110"/>
      <c r="QB74" s="98">
        <f t="shared" si="172"/>
        <v>0</v>
      </c>
      <c r="QC74" s="105">
        <f t="shared" si="173"/>
        <v>0.16666666666666666</v>
      </c>
      <c r="QD74" s="106"/>
      <c r="QE74" s="113">
        <f t="shared" si="174"/>
        <v>0</v>
      </c>
      <c r="QF74" s="108">
        <v>0</v>
      </c>
      <c r="QG74" s="103"/>
      <c r="QH74" s="103"/>
      <c r="QI74" s="103"/>
      <c r="QJ74" s="103"/>
      <c r="QK74" s="103"/>
      <c r="QL74" s="103"/>
      <c r="QM74" s="103"/>
      <c r="QN74" s="103"/>
      <c r="QO74" s="103"/>
      <c r="QP74" s="103"/>
      <c r="QQ74" s="104"/>
      <c r="QR74" s="117">
        <f t="shared" si="175"/>
        <v>0</v>
      </c>
      <c r="QS74" s="158"/>
    </row>
    <row r="75" spans="1:461" s="88" customFormat="1" ht="10.5" x14ac:dyDescent="0.25">
      <c r="A75" s="89" t="s">
        <v>1</v>
      </c>
      <c r="B75" s="90" t="s">
        <v>214</v>
      </c>
      <c r="C75" s="90">
        <v>400</v>
      </c>
      <c r="D75" s="90" t="s">
        <v>349</v>
      </c>
      <c r="E75" s="91" t="s">
        <v>302</v>
      </c>
      <c r="F75" s="92" t="s">
        <v>109</v>
      </c>
      <c r="G75" s="92" t="s">
        <v>644</v>
      </c>
      <c r="H75" s="155">
        <v>70</v>
      </c>
      <c r="I75" s="92" t="s">
        <v>215</v>
      </c>
      <c r="J75" s="93">
        <v>0</v>
      </c>
      <c r="K75" s="94">
        <v>0</v>
      </c>
      <c r="L75" s="93"/>
      <c r="M75" s="94"/>
      <c r="N75" s="93"/>
      <c r="O75" s="94"/>
      <c r="P75" s="93"/>
      <c r="Q75" s="94"/>
      <c r="R75" s="93"/>
      <c r="S75" s="94"/>
      <c r="T75" s="93"/>
      <c r="U75" s="94"/>
      <c r="V75" s="93"/>
      <c r="W75" s="95"/>
      <c r="X75" s="93"/>
      <c r="Y75" s="94"/>
      <c r="Z75" s="95"/>
      <c r="AA75" s="95"/>
      <c r="AB75" s="93"/>
      <c r="AC75" s="94"/>
      <c r="AD75" s="93"/>
      <c r="AE75" s="94"/>
      <c r="AF75" s="93"/>
      <c r="AG75" s="95"/>
      <c r="AH75" s="96">
        <f t="shared" si="98"/>
        <v>0</v>
      </c>
      <c r="AI75" s="97">
        <f t="shared" si="99"/>
        <v>0</v>
      </c>
      <c r="AJ75" s="97">
        <f t="shared" si="97"/>
        <v>0</v>
      </c>
      <c r="AK75" s="97"/>
      <c r="AL75" s="139">
        <f t="shared" si="100"/>
        <v>0</v>
      </c>
      <c r="AM75" s="95">
        <v>0</v>
      </c>
      <c r="AN75" s="94">
        <v>0</v>
      </c>
      <c r="AO75" s="93"/>
      <c r="AP75" s="94"/>
      <c r="AQ75" s="93"/>
      <c r="AR75" s="94"/>
      <c r="AS75" s="93"/>
      <c r="AT75" s="94"/>
      <c r="AU75" s="93"/>
      <c r="AV75" s="94"/>
      <c r="AW75" s="93"/>
      <c r="AX75" s="94"/>
      <c r="AY75" s="93"/>
      <c r="AZ75" s="95"/>
      <c r="BA75" s="93"/>
      <c r="BB75" s="95"/>
      <c r="BC75" s="93"/>
      <c r="BD75" s="94"/>
      <c r="BE75" s="95"/>
      <c r="BF75" s="95"/>
      <c r="BG75" s="93"/>
      <c r="BH75" s="94"/>
      <c r="BI75" s="93"/>
      <c r="BJ75" s="94"/>
      <c r="BK75" s="96">
        <f t="shared" si="101"/>
        <v>0</v>
      </c>
      <c r="BL75" s="97">
        <f t="shared" si="102"/>
        <v>0</v>
      </c>
      <c r="BM75" s="97">
        <f t="shared" si="103"/>
        <v>0</v>
      </c>
      <c r="BN75" s="97"/>
      <c r="BO75" s="139">
        <f t="shared" si="104"/>
        <v>0</v>
      </c>
      <c r="BP75" s="111">
        <v>1</v>
      </c>
      <c r="BQ75" s="110">
        <v>0</v>
      </c>
      <c r="BR75" s="109"/>
      <c r="BS75" s="110"/>
      <c r="BT75" s="109"/>
      <c r="BU75" s="110"/>
      <c r="BV75" s="109"/>
      <c r="BW75" s="110"/>
      <c r="BX75" s="109"/>
      <c r="BY75" s="110"/>
      <c r="BZ75" s="109"/>
      <c r="CA75" s="110"/>
      <c r="CB75" s="111"/>
      <c r="CC75" s="111"/>
      <c r="CD75" s="109"/>
      <c r="CE75" s="110"/>
      <c r="CF75" s="109"/>
      <c r="CG75" s="111"/>
      <c r="CH75" s="109"/>
      <c r="CI75" s="110"/>
      <c r="CJ75" s="109"/>
      <c r="CK75" s="110"/>
      <c r="CL75" s="111"/>
      <c r="CM75" s="111"/>
      <c r="CN75" s="96">
        <f t="shared" si="105"/>
        <v>1</v>
      </c>
      <c r="CO75" s="97">
        <f t="shared" si="106"/>
        <v>0</v>
      </c>
      <c r="CP75" s="97">
        <f t="shared" si="107"/>
        <v>0.25</v>
      </c>
      <c r="CQ75" s="97"/>
      <c r="CR75" s="139">
        <f t="shared" si="108"/>
        <v>0</v>
      </c>
      <c r="CS75" s="111">
        <v>0</v>
      </c>
      <c r="CT75" s="110">
        <v>0</v>
      </c>
      <c r="CU75" s="109"/>
      <c r="CV75" s="110"/>
      <c r="CW75" s="109"/>
      <c r="CX75" s="110"/>
      <c r="CY75" s="109"/>
      <c r="CZ75" s="110"/>
      <c r="DA75" s="109"/>
      <c r="DB75" s="110"/>
      <c r="DC75" s="109"/>
      <c r="DD75" s="110"/>
      <c r="DE75" s="109"/>
      <c r="DF75" s="110"/>
      <c r="DG75" s="109"/>
      <c r="DH75" s="110"/>
      <c r="DI75" s="111"/>
      <c r="DJ75" s="111"/>
      <c r="DK75" s="109"/>
      <c r="DL75" s="111"/>
      <c r="DM75" s="109"/>
      <c r="DN75" s="110"/>
      <c r="DO75" s="111"/>
      <c r="DP75" s="111"/>
      <c r="DQ75" s="96">
        <f t="shared" si="109"/>
        <v>0</v>
      </c>
      <c r="DR75" s="97">
        <f t="shared" si="110"/>
        <v>0</v>
      </c>
      <c r="DS75" s="97">
        <f t="shared" si="111"/>
        <v>0</v>
      </c>
      <c r="DT75" s="97"/>
      <c r="DU75" s="139">
        <f t="shared" si="112"/>
        <v>0</v>
      </c>
      <c r="DV75" s="111">
        <v>0</v>
      </c>
      <c r="DW75" s="110">
        <v>0</v>
      </c>
      <c r="DX75" s="111"/>
      <c r="DY75" s="110"/>
      <c r="DZ75" s="111"/>
      <c r="EA75" s="110"/>
      <c r="EB75" s="111"/>
      <c r="EC75" s="110"/>
      <c r="ED75" s="109"/>
      <c r="EE75" s="110"/>
      <c r="EF75" s="109"/>
      <c r="EG75" s="110"/>
      <c r="EH75" s="109"/>
      <c r="EI75" s="111"/>
      <c r="EJ75" s="109"/>
      <c r="EK75" s="111"/>
      <c r="EL75" s="109"/>
      <c r="EM75" s="110"/>
      <c r="EN75" s="111"/>
      <c r="EO75" s="110"/>
      <c r="EP75" s="111"/>
      <c r="EQ75" s="110"/>
      <c r="ER75" s="111"/>
      <c r="ES75" s="111"/>
      <c r="ET75" s="96">
        <f t="shared" si="113"/>
        <v>0</v>
      </c>
      <c r="EU75" s="97">
        <f t="shared" si="114"/>
        <v>0</v>
      </c>
      <c r="EV75" s="97">
        <f t="shared" si="115"/>
        <v>0</v>
      </c>
      <c r="EW75" s="97"/>
      <c r="EX75" s="139">
        <f t="shared" si="116"/>
        <v>0</v>
      </c>
      <c r="EY75" s="103">
        <v>0</v>
      </c>
      <c r="EZ75" s="104">
        <v>0</v>
      </c>
      <c r="FA75" s="103"/>
      <c r="FB75" s="104"/>
      <c r="FC75" s="103"/>
      <c r="FD75" s="104"/>
      <c r="FE75" s="103"/>
      <c r="FF75" s="104"/>
      <c r="FG75" s="108"/>
      <c r="FH75" s="104"/>
      <c r="FI75" s="103"/>
      <c r="FJ75" s="104"/>
      <c r="FK75" s="103"/>
      <c r="FL75" s="103"/>
      <c r="FM75" s="108"/>
      <c r="FN75" s="104"/>
      <c r="FO75" s="103"/>
      <c r="FP75" s="103"/>
      <c r="FQ75" s="108"/>
      <c r="FR75" s="104"/>
      <c r="FS75" s="103"/>
      <c r="FT75" s="104"/>
      <c r="FU75" s="103"/>
      <c r="FV75" s="103"/>
      <c r="FW75" s="100">
        <f t="shared" si="117"/>
        <v>0</v>
      </c>
      <c r="FX75" s="103">
        <f t="shared" si="118"/>
        <v>0</v>
      </c>
      <c r="FY75" s="103">
        <f t="shared" si="119"/>
        <v>0</v>
      </c>
      <c r="FZ75" s="103"/>
      <c r="GA75" s="149">
        <f t="shared" si="120"/>
        <v>0</v>
      </c>
      <c r="GB75" s="103">
        <v>0</v>
      </c>
      <c r="GC75" s="104">
        <v>0</v>
      </c>
      <c r="GD75" s="108"/>
      <c r="GE75" s="104"/>
      <c r="GF75" s="108"/>
      <c r="GG75" s="104"/>
      <c r="GH75" s="108"/>
      <c r="GI75" s="104"/>
      <c r="GJ75" s="108"/>
      <c r="GK75" s="104"/>
      <c r="GL75" s="108"/>
      <c r="GM75" s="104"/>
      <c r="GN75" s="103"/>
      <c r="GO75" s="103"/>
      <c r="GP75" s="108"/>
      <c r="GQ75" s="104"/>
      <c r="GR75" s="103"/>
      <c r="GS75" s="103"/>
      <c r="GT75" s="108"/>
      <c r="GU75" s="104"/>
      <c r="GV75" s="103"/>
      <c r="GW75" s="103"/>
      <c r="GX75" s="108"/>
      <c r="GY75" s="103"/>
      <c r="GZ75" s="100">
        <f t="shared" si="121"/>
        <v>0</v>
      </c>
      <c r="HA75" s="103">
        <f t="shared" si="122"/>
        <v>0</v>
      </c>
      <c r="HB75" s="103">
        <f t="shared" si="123"/>
        <v>0</v>
      </c>
      <c r="HC75" s="103"/>
      <c r="HD75" s="149">
        <f t="shared" si="124"/>
        <v>0</v>
      </c>
      <c r="HE75" s="103">
        <v>0</v>
      </c>
      <c r="HF75" s="104">
        <v>0</v>
      </c>
      <c r="HG75" s="108"/>
      <c r="HH75" s="104"/>
      <c r="HI75" s="108"/>
      <c r="HJ75" s="104"/>
      <c r="HK75" s="108"/>
      <c r="HL75" s="104"/>
      <c r="HM75" s="108"/>
      <c r="HN75" s="104"/>
      <c r="HO75" s="108"/>
      <c r="HP75" s="104"/>
      <c r="HQ75" s="108"/>
      <c r="HR75" s="104"/>
      <c r="HS75" s="108"/>
      <c r="HT75" s="104"/>
      <c r="HU75" s="108"/>
      <c r="HV75" s="104"/>
      <c r="HW75" s="108"/>
      <c r="HX75" s="104"/>
      <c r="HY75" s="108"/>
      <c r="HZ75" s="104"/>
      <c r="IA75" s="108"/>
      <c r="IB75" s="103"/>
      <c r="IC75" s="96">
        <f t="shared" si="125"/>
        <v>0</v>
      </c>
      <c r="ID75" s="97">
        <f t="shared" si="126"/>
        <v>0</v>
      </c>
      <c r="IE75" s="97">
        <f t="shared" si="127"/>
        <v>0</v>
      </c>
      <c r="IF75" s="97"/>
      <c r="IG75" s="139">
        <f t="shared" si="128"/>
        <v>0</v>
      </c>
      <c r="IH75" s="111">
        <v>0</v>
      </c>
      <c r="II75" s="110">
        <v>0</v>
      </c>
      <c r="IJ75" s="109"/>
      <c r="IK75" s="110"/>
      <c r="IL75" s="109"/>
      <c r="IM75" s="110"/>
      <c r="IN75" s="109"/>
      <c r="IO75" s="110"/>
      <c r="IP75" s="109"/>
      <c r="IQ75" s="110"/>
      <c r="IR75" s="109"/>
      <c r="IS75" s="110"/>
      <c r="IT75" s="109"/>
      <c r="IU75" s="110"/>
      <c r="IV75" s="109"/>
      <c r="IW75" s="110"/>
      <c r="IX75" s="111"/>
      <c r="IY75" s="110"/>
      <c r="IZ75" s="111"/>
      <c r="JA75" s="110"/>
      <c r="JB75" s="109"/>
      <c r="JC75" s="110"/>
      <c r="JD75" s="111"/>
      <c r="JE75" s="111"/>
      <c r="JF75" s="96">
        <f t="shared" si="129"/>
        <v>0</v>
      </c>
      <c r="JG75" s="97">
        <f t="shared" si="130"/>
        <v>0</v>
      </c>
      <c r="JH75" s="97">
        <f t="shared" si="131"/>
        <v>0</v>
      </c>
      <c r="JI75" s="97"/>
      <c r="JJ75" s="139">
        <f t="shared" si="132"/>
        <v>0</v>
      </c>
      <c r="JK75" s="109">
        <v>0</v>
      </c>
      <c r="JL75" s="110">
        <v>0</v>
      </c>
      <c r="JM75" s="109"/>
      <c r="JN75" s="110"/>
      <c r="JO75" s="109"/>
      <c r="JP75" s="110"/>
      <c r="JQ75" s="109"/>
      <c r="JR75" s="110"/>
      <c r="JS75" s="109"/>
      <c r="JT75" s="110"/>
      <c r="JU75" s="111"/>
      <c r="JV75" s="110"/>
      <c r="JW75" s="109"/>
      <c r="JX75" s="111"/>
      <c r="JY75" s="109"/>
      <c r="JZ75" s="110"/>
      <c r="KA75" s="111"/>
      <c r="KB75" s="110"/>
      <c r="KC75" s="111"/>
      <c r="KD75" s="110"/>
      <c r="KE75" s="111"/>
      <c r="KF75" s="110"/>
      <c r="KG75" s="111"/>
      <c r="KH75" s="110"/>
      <c r="KI75" s="96">
        <f t="shared" si="133"/>
        <v>0</v>
      </c>
      <c r="KJ75" s="97">
        <f t="shared" si="134"/>
        <v>0</v>
      </c>
      <c r="KK75" s="97">
        <v>8.3509875519684904E-2</v>
      </c>
      <c r="KL75" s="139">
        <f t="shared" si="135"/>
        <v>0</v>
      </c>
      <c r="KM75" s="103">
        <v>0</v>
      </c>
      <c r="KN75" s="104">
        <v>0</v>
      </c>
      <c r="KO75" s="108"/>
      <c r="KP75" s="104"/>
      <c r="KQ75" s="108"/>
      <c r="KR75" s="104"/>
      <c r="KS75" s="108"/>
      <c r="KT75" s="104"/>
      <c r="KU75" s="108"/>
      <c r="KV75" s="104"/>
      <c r="KW75" s="108"/>
      <c r="KX75" s="104"/>
      <c r="KY75" s="108"/>
      <c r="KZ75" s="104"/>
      <c r="LA75" s="108"/>
      <c r="LB75" s="104"/>
      <c r="LC75" s="108"/>
      <c r="LD75" s="103"/>
      <c r="LE75" s="108"/>
      <c r="LF75" s="104"/>
      <c r="LG75" s="108"/>
      <c r="LH75" s="104"/>
      <c r="LI75" s="108"/>
      <c r="LJ75" s="104"/>
      <c r="LK75" s="100">
        <f t="shared" si="136"/>
        <v>0</v>
      </c>
      <c r="LL75" s="104">
        <f t="shared" si="137"/>
        <v>0</v>
      </c>
      <c r="LM75" s="108">
        <v>0</v>
      </c>
      <c r="LN75" s="104">
        <v>0</v>
      </c>
      <c r="LO75" s="108"/>
      <c r="LP75" s="104"/>
      <c r="LQ75" s="108"/>
      <c r="LR75" s="104"/>
      <c r="LS75" s="108"/>
      <c r="LT75" s="104"/>
      <c r="LU75" s="108"/>
      <c r="LV75" s="104"/>
      <c r="LW75" s="103"/>
      <c r="LX75" s="104"/>
      <c r="LY75" s="103"/>
      <c r="LZ75" s="103"/>
      <c r="MA75" s="108"/>
      <c r="MB75" s="104"/>
      <c r="MC75" s="103"/>
      <c r="MD75" s="104"/>
      <c r="ME75" s="103"/>
      <c r="MF75" s="104"/>
      <c r="MG75" s="103"/>
      <c r="MH75" s="104"/>
      <c r="MI75" s="103"/>
      <c r="MJ75" s="104"/>
      <c r="MK75" s="102">
        <f t="shared" si="138"/>
        <v>0</v>
      </c>
      <c r="ML75" s="104">
        <f t="shared" si="139"/>
        <v>0</v>
      </c>
      <c r="MM75" s="108">
        <v>0</v>
      </c>
      <c r="MN75" s="104">
        <v>0</v>
      </c>
      <c r="MO75" s="108"/>
      <c r="MP75" s="104"/>
      <c r="MQ75" s="108"/>
      <c r="MR75" s="104"/>
      <c r="MS75" s="108"/>
      <c r="MT75" s="104"/>
      <c r="MU75" s="108"/>
      <c r="MV75" s="104"/>
      <c r="MW75" s="108"/>
      <c r="MX75" s="104"/>
      <c r="MY75" s="108"/>
      <c r="MZ75" s="104"/>
      <c r="NA75" s="108"/>
      <c r="NB75" s="104"/>
      <c r="NC75" s="108"/>
      <c r="ND75" s="104"/>
      <c r="NE75" s="108"/>
      <c r="NF75" s="104"/>
      <c r="NG75" s="108"/>
      <c r="NH75" s="104"/>
      <c r="NI75" s="108"/>
      <c r="NJ75" s="104"/>
      <c r="NK75" s="100">
        <f t="shared" si="140"/>
        <v>0</v>
      </c>
      <c r="NL75" s="104">
        <f t="shared" si="141"/>
        <v>0</v>
      </c>
      <c r="NM75" s="109">
        <f t="shared" si="142"/>
        <v>0</v>
      </c>
      <c r="NN75" s="110">
        <f t="shared" si="143"/>
        <v>0</v>
      </c>
      <c r="NO75" s="109">
        <f t="shared" si="144"/>
        <v>0</v>
      </c>
      <c r="NP75" s="110">
        <f t="shared" si="145"/>
        <v>0</v>
      </c>
      <c r="NQ75" s="109">
        <f t="shared" si="146"/>
        <v>0</v>
      </c>
      <c r="NR75" s="110">
        <f t="shared" si="147"/>
        <v>0</v>
      </c>
      <c r="NS75" s="109">
        <f t="shared" si="148"/>
        <v>0</v>
      </c>
      <c r="NT75" s="110">
        <f t="shared" si="149"/>
        <v>0</v>
      </c>
      <c r="NU75" s="109">
        <f t="shared" si="150"/>
        <v>0</v>
      </c>
      <c r="NV75" s="110">
        <f t="shared" si="151"/>
        <v>0</v>
      </c>
      <c r="NW75" s="109">
        <f t="shared" si="152"/>
        <v>0</v>
      </c>
      <c r="NX75" s="110">
        <f t="shared" si="153"/>
        <v>0</v>
      </c>
      <c r="NY75" s="109">
        <f t="shared" si="154"/>
        <v>0</v>
      </c>
      <c r="NZ75" s="110">
        <f t="shared" si="155"/>
        <v>0</v>
      </c>
      <c r="OA75" s="109">
        <f t="shared" si="156"/>
        <v>0</v>
      </c>
      <c r="OB75" s="110">
        <f t="shared" si="157"/>
        <v>0</v>
      </c>
      <c r="OC75" s="111">
        <f t="shared" si="158"/>
        <v>0</v>
      </c>
      <c r="OD75" s="110">
        <f t="shared" si="159"/>
        <v>0</v>
      </c>
      <c r="OE75" s="111">
        <f t="shared" si="160"/>
        <v>0</v>
      </c>
      <c r="OF75" s="110">
        <f t="shared" si="161"/>
        <v>0</v>
      </c>
      <c r="OG75" s="109">
        <f t="shared" si="162"/>
        <v>0</v>
      </c>
      <c r="OH75" s="110">
        <f t="shared" si="163"/>
        <v>0</v>
      </c>
      <c r="OI75" s="111">
        <f t="shared" si="164"/>
        <v>0</v>
      </c>
      <c r="OJ75" s="111">
        <f t="shared" si="165"/>
        <v>0</v>
      </c>
      <c r="OK75" s="96">
        <f t="shared" si="166"/>
        <v>0</v>
      </c>
      <c r="OL75" s="97">
        <f t="shared" si="167"/>
        <v>0</v>
      </c>
      <c r="OM75" s="97">
        <v>0</v>
      </c>
      <c r="ON75" s="139">
        <f t="shared" si="168"/>
        <v>0</v>
      </c>
      <c r="OO75" s="111">
        <v>0</v>
      </c>
      <c r="OP75" s="110">
        <v>0</v>
      </c>
      <c r="OQ75" s="109"/>
      <c r="OR75" s="110"/>
      <c r="OS75" s="109"/>
      <c r="OT75" s="110"/>
      <c r="OU75" s="109"/>
      <c r="OV75" s="110"/>
      <c r="OW75" s="109"/>
      <c r="OX75" s="110"/>
      <c r="OY75" s="109"/>
      <c r="OZ75" s="110"/>
      <c r="PA75" s="109"/>
      <c r="PB75" s="110"/>
      <c r="PC75" s="109"/>
      <c r="PD75" s="110"/>
      <c r="PE75" s="111"/>
      <c r="PF75" s="110"/>
      <c r="PG75" s="111"/>
      <c r="PH75" s="110"/>
      <c r="PI75" s="109"/>
      <c r="PJ75" s="110"/>
      <c r="PK75" s="111"/>
      <c r="PL75" s="110"/>
      <c r="PM75" s="96">
        <f t="shared" si="169"/>
        <v>0</v>
      </c>
      <c r="PN75" s="97">
        <f t="shared" si="170"/>
        <v>0</v>
      </c>
      <c r="PO75" s="97">
        <f t="shared" si="171"/>
        <v>0</v>
      </c>
      <c r="PP75" s="109">
        <v>0</v>
      </c>
      <c r="PQ75" s="111"/>
      <c r="PR75" s="111"/>
      <c r="PS75" s="111"/>
      <c r="PT75" s="111"/>
      <c r="PU75" s="111"/>
      <c r="PV75" s="111"/>
      <c r="PW75" s="111"/>
      <c r="PX75" s="111"/>
      <c r="PY75" s="111"/>
      <c r="PZ75" s="111"/>
      <c r="QA75" s="110"/>
      <c r="QB75" s="98">
        <f t="shared" si="172"/>
        <v>0</v>
      </c>
      <c r="QC75" s="105">
        <f t="shared" si="173"/>
        <v>0.25</v>
      </c>
      <c r="QD75" s="106"/>
      <c r="QE75" s="113">
        <f t="shared" si="174"/>
        <v>0</v>
      </c>
      <c r="QF75" s="108">
        <v>1</v>
      </c>
      <c r="QG75" s="103"/>
      <c r="QH75" s="103"/>
      <c r="QI75" s="103"/>
      <c r="QJ75" s="103"/>
      <c r="QK75" s="103"/>
      <c r="QL75" s="103"/>
      <c r="QM75" s="103"/>
      <c r="QN75" s="103"/>
      <c r="QO75" s="103"/>
      <c r="QP75" s="103"/>
      <c r="QQ75" s="104"/>
      <c r="QR75" s="117">
        <f t="shared" si="175"/>
        <v>1</v>
      </c>
      <c r="QS75" s="158"/>
    </row>
    <row r="76" spans="1:461" s="88" customFormat="1" ht="10.5" x14ac:dyDescent="0.25">
      <c r="A76" s="89" t="s">
        <v>1</v>
      </c>
      <c r="B76" s="90" t="s">
        <v>214</v>
      </c>
      <c r="C76" s="90">
        <v>400</v>
      </c>
      <c r="D76" s="90" t="s">
        <v>349</v>
      </c>
      <c r="E76" s="91" t="s">
        <v>302</v>
      </c>
      <c r="F76" s="92" t="s">
        <v>109</v>
      </c>
      <c r="G76" s="92" t="s">
        <v>649</v>
      </c>
      <c r="H76" s="155">
        <v>71</v>
      </c>
      <c r="I76" s="92" t="s">
        <v>213</v>
      </c>
      <c r="J76" s="93">
        <v>0</v>
      </c>
      <c r="K76" s="94">
        <v>0</v>
      </c>
      <c r="L76" s="93"/>
      <c r="M76" s="94"/>
      <c r="N76" s="93"/>
      <c r="O76" s="94"/>
      <c r="P76" s="93"/>
      <c r="Q76" s="94"/>
      <c r="R76" s="93"/>
      <c r="S76" s="94"/>
      <c r="T76" s="93"/>
      <c r="U76" s="94"/>
      <c r="V76" s="93"/>
      <c r="W76" s="95"/>
      <c r="X76" s="93"/>
      <c r="Y76" s="94"/>
      <c r="Z76" s="95"/>
      <c r="AA76" s="95"/>
      <c r="AB76" s="93"/>
      <c r="AC76" s="94"/>
      <c r="AD76" s="93"/>
      <c r="AE76" s="94"/>
      <c r="AF76" s="93"/>
      <c r="AG76" s="95"/>
      <c r="AH76" s="96">
        <f t="shared" si="98"/>
        <v>0</v>
      </c>
      <c r="AI76" s="97">
        <f t="shared" si="99"/>
        <v>0</v>
      </c>
      <c r="AJ76" s="97">
        <f t="shared" si="97"/>
        <v>0</v>
      </c>
      <c r="AK76" s="97"/>
      <c r="AL76" s="139">
        <f t="shared" si="100"/>
        <v>0</v>
      </c>
      <c r="AM76" s="95">
        <v>0</v>
      </c>
      <c r="AN76" s="94">
        <v>0</v>
      </c>
      <c r="AO76" s="93"/>
      <c r="AP76" s="94"/>
      <c r="AQ76" s="93"/>
      <c r="AR76" s="94"/>
      <c r="AS76" s="93"/>
      <c r="AT76" s="94"/>
      <c r="AU76" s="93"/>
      <c r="AV76" s="94"/>
      <c r="AW76" s="93"/>
      <c r="AX76" s="94"/>
      <c r="AY76" s="93"/>
      <c r="AZ76" s="95"/>
      <c r="BA76" s="93"/>
      <c r="BB76" s="95"/>
      <c r="BC76" s="93"/>
      <c r="BD76" s="94"/>
      <c r="BE76" s="95"/>
      <c r="BF76" s="95"/>
      <c r="BG76" s="93"/>
      <c r="BH76" s="94"/>
      <c r="BI76" s="93"/>
      <c r="BJ76" s="94"/>
      <c r="BK76" s="96">
        <f t="shared" si="101"/>
        <v>0</v>
      </c>
      <c r="BL76" s="97">
        <f t="shared" si="102"/>
        <v>0</v>
      </c>
      <c r="BM76" s="97">
        <f t="shared" si="103"/>
        <v>0</v>
      </c>
      <c r="BN76" s="97"/>
      <c r="BO76" s="139">
        <f t="shared" si="104"/>
        <v>0</v>
      </c>
      <c r="BP76" s="111">
        <v>0</v>
      </c>
      <c r="BQ76" s="110">
        <v>0</v>
      </c>
      <c r="BR76" s="109"/>
      <c r="BS76" s="110"/>
      <c r="BT76" s="109"/>
      <c r="BU76" s="110"/>
      <c r="BV76" s="109"/>
      <c r="BW76" s="110"/>
      <c r="BX76" s="109"/>
      <c r="BY76" s="110"/>
      <c r="BZ76" s="109"/>
      <c r="CA76" s="110"/>
      <c r="CB76" s="111"/>
      <c r="CC76" s="111"/>
      <c r="CD76" s="109"/>
      <c r="CE76" s="110"/>
      <c r="CF76" s="109"/>
      <c r="CG76" s="111"/>
      <c r="CH76" s="109"/>
      <c r="CI76" s="110"/>
      <c r="CJ76" s="109"/>
      <c r="CK76" s="110"/>
      <c r="CL76" s="111"/>
      <c r="CM76" s="111"/>
      <c r="CN76" s="96">
        <f t="shared" si="105"/>
        <v>0</v>
      </c>
      <c r="CO76" s="97">
        <f t="shared" si="106"/>
        <v>0</v>
      </c>
      <c r="CP76" s="97">
        <f t="shared" si="107"/>
        <v>0</v>
      </c>
      <c r="CQ76" s="97"/>
      <c r="CR76" s="139">
        <f t="shared" si="108"/>
        <v>0</v>
      </c>
      <c r="CS76" s="111">
        <v>0</v>
      </c>
      <c r="CT76" s="110">
        <v>0</v>
      </c>
      <c r="CU76" s="109"/>
      <c r="CV76" s="110"/>
      <c r="CW76" s="109"/>
      <c r="CX76" s="110"/>
      <c r="CY76" s="109"/>
      <c r="CZ76" s="110"/>
      <c r="DA76" s="109"/>
      <c r="DB76" s="110"/>
      <c r="DC76" s="109"/>
      <c r="DD76" s="110"/>
      <c r="DE76" s="109"/>
      <c r="DF76" s="110"/>
      <c r="DG76" s="109"/>
      <c r="DH76" s="110"/>
      <c r="DI76" s="111"/>
      <c r="DJ76" s="111"/>
      <c r="DK76" s="109"/>
      <c r="DL76" s="111"/>
      <c r="DM76" s="109"/>
      <c r="DN76" s="110"/>
      <c r="DO76" s="111"/>
      <c r="DP76" s="111"/>
      <c r="DQ76" s="96">
        <f t="shared" si="109"/>
        <v>0</v>
      </c>
      <c r="DR76" s="97">
        <f t="shared" si="110"/>
        <v>0</v>
      </c>
      <c r="DS76" s="97">
        <f t="shared" si="111"/>
        <v>0</v>
      </c>
      <c r="DT76" s="97"/>
      <c r="DU76" s="139">
        <f t="shared" si="112"/>
        <v>0</v>
      </c>
      <c r="DV76" s="111">
        <v>0</v>
      </c>
      <c r="DW76" s="110">
        <v>0</v>
      </c>
      <c r="DX76" s="111"/>
      <c r="DY76" s="110"/>
      <c r="DZ76" s="111"/>
      <c r="EA76" s="110"/>
      <c r="EB76" s="111"/>
      <c r="EC76" s="110"/>
      <c r="ED76" s="109"/>
      <c r="EE76" s="110"/>
      <c r="EF76" s="109"/>
      <c r="EG76" s="110"/>
      <c r="EH76" s="109"/>
      <c r="EI76" s="111"/>
      <c r="EJ76" s="109"/>
      <c r="EK76" s="111"/>
      <c r="EL76" s="109"/>
      <c r="EM76" s="110"/>
      <c r="EN76" s="111"/>
      <c r="EO76" s="110"/>
      <c r="EP76" s="111"/>
      <c r="EQ76" s="110"/>
      <c r="ER76" s="111"/>
      <c r="ES76" s="111"/>
      <c r="ET76" s="96">
        <f t="shared" si="113"/>
        <v>0</v>
      </c>
      <c r="EU76" s="97">
        <f t="shared" si="114"/>
        <v>0</v>
      </c>
      <c r="EV76" s="97">
        <f t="shared" si="115"/>
        <v>0</v>
      </c>
      <c r="EW76" s="97"/>
      <c r="EX76" s="139">
        <f t="shared" si="116"/>
        <v>0</v>
      </c>
      <c r="EY76" s="103">
        <v>0</v>
      </c>
      <c r="EZ76" s="104">
        <v>0</v>
      </c>
      <c r="FA76" s="103"/>
      <c r="FB76" s="104"/>
      <c r="FC76" s="103"/>
      <c r="FD76" s="104"/>
      <c r="FE76" s="103"/>
      <c r="FF76" s="104"/>
      <c r="FG76" s="108"/>
      <c r="FH76" s="104"/>
      <c r="FI76" s="103"/>
      <c r="FJ76" s="104"/>
      <c r="FK76" s="103"/>
      <c r="FL76" s="103"/>
      <c r="FM76" s="108"/>
      <c r="FN76" s="104"/>
      <c r="FO76" s="103"/>
      <c r="FP76" s="103"/>
      <c r="FQ76" s="108"/>
      <c r="FR76" s="104"/>
      <c r="FS76" s="103"/>
      <c r="FT76" s="104"/>
      <c r="FU76" s="103"/>
      <c r="FV76" s="103"/>
      <c r="FW76" s="100">
        <f t="shared" si="117"/>
        <v>0</v>
      </c>
      <c r="FX76" s="103">
        <f t="shared" si="118"/>
        <v>0</v>
      </c>
      <c r="FY76" s="103">
        <f t="shared" si="119"/>
        <v>0</v>
      </c>
      <c r="FZ76" s="103"/>
      <c r="GA76" s="149">
        <f t="shared" si="120"/>
        <v>0</v>
      </c>
      <c r="GB76" s="103">
        <v>0</v>
      </c>
      <c r="GC76" s="104">
        <v>0</v>
      </c>
      <c r="GD76" s="108"/>
      <c r="GE76" s="104"/>
      <c r="GF76" s="108"/>
      <c r="GG76" s="104"/>
      <c r="GH76" s="108"/>
      <c r="GI76" s="104"/>
      <c r="GJ76" s="108"/>
      <c r="GK76" s="104"/>
      <c r="GL76" s="108"/>
      <c r="GM76" s="104"/>
      <c r="GN76" s="103"/>
      <c r="GO76" s="103"/>
      <c r="GP76" s="108"/>
      <c r="GQ76" s="104"/>
      <c r="GR76" s="103"/>
      <c r="GS76" s="103"/>
      <c r="GT76" s="108"/>
      <c r="GU76" s="104"/>
      <c r="GV76" s="103"/>
      <c r="GW76" s="103"/>
      <c r="GX76" s="108"/>
      <c r="GY76" s="103"/>
      <c r="GZ76" s="100">
        <f t="shared" si="121"/>
        <v>0</v>
      </c>
      <c r="HA76" s="103">
        <f t="shared" si="122"/>
        <v>0</v>
      </c>
      <c r="HB76" s="103">
        <f t="shared" si="123"/>
        <v>0</v>
      </c>
      <c r="HC76" s="103"/>
      <c r="HD76" s="149">
        <f t="shared" si="124"/>
        <v>0</v>
      </c>
      <c r="HE76" s="103">
        <v>0</v>
      </c>
      <c r="HF76" s="104">
        <v>0</v>
      </c>
      <c r="HG76" s="108"/>
      <c r="HH76" s="104"/>
      <c r="HI76" s="108"/>
      <c r="HJ76" s="104"/>
      <c r="HK76" s="108"/>
      <c r="HL76" s="104"/>
      <c r="HM76" s="108"/>
      <c r="HN76" s="104"/>
      <c r="HO76" s="108"/>
      <c r="HP76" s="104"/>
      <c r="HQ76" s="108"/>
      <c r="HR76" s="104"/>
      <c r="HS76" s="108"/>
      <c r="HT76" s="104"/>
      <c r="HU76" s="108"/>
      <c r="HV76" s="104"/>
      <c r="HW76" s="108"/>
      <c r="HX76" s="104"/>
      <c r="HY76" s="108"/>
      <c r="HZ76" s="104"/>
      <c r="IA76" s="108"/>
      <c r="IB76" s="103"/>
      <c r="IC76" s="96">
        <f t="shared" si="125"/>
        <v>0</v>
      </c>
      <c r="ID76" s="97">
        <f t="shared" si="126"/>
        <v>0</v>
      </c>
      <c r="IE76" s="97">
        <f t="shared" si="127"/>
        <v>0</v>
      </c>
      <c r="IF76" s="97"/>
      <c r="IG76" s="139">
        <f t="shared" si="128"/>
        <v>0</v>
      </c>
      <c r="IH76" s="111">
        <v>0</v>
      </c>
      <c r="II76" s="110">
        <v>0</v>
      </c>
      <c r="IJ76" s="109"/>
      <c r="IK76" s="110"/>
      <c r="IL76" s="109"/>
      <c r="IM76" s="110"/>
      <c r="IN76" s="109"/>
      <c r="IO76" s="110"/>
      <c r="IP76" s="109"/>
      <c r="IQ76" s="110"/>
      <c r="IR76" s="109"/>
      <c r="IS76" s="110"/>
      <c r="IT76" s="109"/>
      <c r="IU76" s="110"/>
      <c r="IV76" s="109"/>
      <c r="IW76" s="110"/>
      <c r="IX76" s="111"/>
      <c r="IY76" s="110"/>
      <c r="IZ76" s="111"/>
      <c r="JA76" s="110"/>
      <c r="JB76" s="109"/>
      <c r="JC76" s="110"/>
      <c r="JD76" s="111"/>
      <c r="JE76" s="111"/>
      <c r="JF76" s="96">
        <f t="shared" si="129"/>
        <v>0</v>
      </c>
      <c r="JG76" s="97">
        <f t="shared" si="130"/>
        <v>0</v>
      </c>
      <c r="JH76" s="97">
        <f t="shared" si="131"/>
        <v>0</v>
      </c>
      <c r="JI76" s="97"/>
      <c r="JJ76" s="139">
        <f t="shared" si="132"/>
        <v>0</v>
      </c>
      <c r="JK76" s="109">
        <v>0</v>
      </c>
      <c r="JL76" s="110">
        <v>0</v>
      </c>
      <c r="JM76" s="109"/>
      <c r="JN76" s="110"/>
      <c r="JO76" s="109"/>
      <c r="JP76" s="110"/>
      <c r="JQ76" s="109"/>
      <c r="JR76" s="110"/>
      <c r="JS76" s="109"/>
      <c r="JT76" s="110"/>
      <c r="JU76" s="111"/>
      <c r="JV76" s="110"/>
      <c r="JW76" s="109"/>
      <c r="JX76" s="111"/>
      <c r="JY76" s="109"/>
      <c r="JZ76" s="110"/>
      <c r="KA76" s="111"/>
      <c r="KB76" s="110"/>
      <c r="KC76" s="111"/>
      <c r="KD76" s="110"/>
      <c r="KE76" s="111"/>
      <c r="KF76" s="110"/>
      <c r="KG76" s="111"/>
      <c r="KH76" s="110"/>
      <c r="KI76" s="96">
        <f t="shared" si="133"/>
        <v>0</v>
      </c>
      <c r="KJ76" s="97">
        <f t="shared" si="134"/>
        <v>0</v>
      </c>
      <c r="KK76" s="97">
        <v>0.10289856967019217</v>
      </c>
      <c r="KL76" s="139">
        <f t="shared" si="135"/>
        <v>0</v>
      </c>
      <c r="KM76" s="103">
        <v>0</v>
      </c>
      <c r="KN76" s="104">
        <v>0</v>
      </c>
      <c r="KO76" s="108"/>
      <c r="KP76" s="104"/>
      <c r="KQ76" s="108"/>
      <c r="KR76" s="104"/>
      <c r="KS76" s="108"/>
      <c r="KT76" s="104"/>
      <c r="KU76" s="108"/>
      <c r="KV76" s="104"/>
      <c r="KW76" s="108"/>
      <c r="KX76" s="104"/>
      <c r="KY76" s="108"/>
      <c r="KZ76" s="104"/>
      <c r="LA76" s="108"/>
      <c r="LB76" s="104"/>
      <c r="LC76" s="108"/>
      <c r="LD76" s="103"/>
      <c r="LE76" s="108"/>
      <c r="LF76" s="104"/>
      <c r="LG76" s="108"/>
      <c r="LH76" s="104"/>
      <c r="LI76" s="108"/>
      <c r="LJ76" s="104"/>
      <c r="LK76" s="100">
        <f t="shared" si="136"/>
        <v>0</v>
      </c>
      <c r="LL76" s="104">
        <f t="shared" si="137"/>
        <v>0</v>
      </c>
      <c r="LM76" s="108">
        <v>0</v>
      </c>
      <c r="LN76" s="104">
        <v>0</v>
      </c>
      <c r="LO76" s="108"/>
      <c r="LP76" s="104"/>
      <c r="LQ76" s="108"/>
      <c r="LR76" s="104"/>
      <c r="LS76" s="108"/>
      <c r="LT76" s="104"/>
      <c r="LU76" s="108"/>
      <c r="LV76" s="104"/>
      <c r="LW76" s="103"/>
      <c r="LX76" s="104"/>
      <c r="LY76" s="103"/>
      <c r="LZ76" s="103"/>
      <c r="MA76" s="108"/>
      <c r="MB76" s="104"/>
      <c r="MC76" s="103"/>
      <c r="MD76" s="104"/>
      <c r="ME76" s="103"/>
      <c r="MF76" s="104"/>
      <c r="MG76" s="103"/>
      <c r="MH76" s="104"/>
      <c r="MI76" s="103"/>
      <c r="MJ76" s="104"/>
      <c r="MK76" s="102">
        <f t="shared" si="138"/>
        <v>0</v>
      </c>
      <c r="ML76" s="104">
        <f t="shared" si="139"/>
        <v>0</v>
      </c>
      <c r="MM76" s="108">
        <v>0</v>
      </c>
      <c r="MN76" s="104">
        <v>0</v>
      </c>
      <c r="MO76" s="108"/>
      <c r="MP76" s="104"/>
      <c r="MQ76" s="108"/>
      <c r="MR76" s="104"/>
      <c r="MS76" s="108"/>
      <c r="MT76" s="104"/>
      <c r="MU76" s="108"/>
      <c r="MV76" s="104"/>
      <c r="MW76" s="108"/>
      <c r="MX76" s="104"/>
      <c r="MY76" s="108"/>
      <c r="MZ76" s="104"/>
      <c r="NA76" s="108"/>
      <c r="NB76" s="104"/>
      <c r="NC76" s="108"/>
      <c r="ND76" s="104"/>
      <c r="NE76" s="108"/>
      <c r="NF76" s="104"/>
      <c r="NG76" s="108"/>
      <c r="NH76" s="104"/>
      <c r="NI76" s="108"/>
      <c r="NJ76" s="104"/>
      <c r="NK76" s="100">
        <f t="shared" si="140"/>
        <v>0</v>
      </c>
      <c r="NL76" s="104">
        <f t="shared" si="141"/>
        <v>0</v>
      </c>
      <c r="NM76" s="109">
        <f t="shared" si="142"/>
        <v>0</v>
      </c>
      <c r="NN76" s="110">
        <f t="shared" si="143"/>
        <v>0</v>
      </c>
      <c r="NO76" s="109">
        <f t="shared" si="144"/>
        <v>0</v>
      </c>
      <c r="NP76" s="110">
        <f t="shared" si="145"/>
        <v>0</v>
      </c>
      <c r="NQ76" s="109">
        <f t="shared" si="146"/>
        <v>0</v>
      </c>
      <c r="NR76" s="110">
        <f t="shared" si="147"/>
        <v>0</v>
      </c>
      <c r="NS76" s="109">
        <f t="shared" si="148"/>
        <v>0</v>
      </c>
      <c r="NT76" s="110">
        <f t="shared" si="149"/>
        <v>0</v>
      </c>
      <c r="NU76" s="109">
        <f t="shared" si="150"/>
        <v>0</v>
      </c>
      <c r="NV76" s="110">
        <f t="shared" si="151"/>
        <v>0</v>
      </c>
      <c r="NW76" s="109">
        <f t="shared" si="152"/>
        <v>0</v>
      </c>
      <c r="NX76" s="110">
        <f t="shared" si="153"/>
        <v>0</v>
      </c>
      <c r="NY76" s="109">
        <f t="shared" si="154"/>
        <v>0</v>
      </c>
      <c r="NZ76" s="110">
        <f t="shared" si="155"/>
        <v>0</v>
      </c>
      <c r="OA76" s="109">
        <f t="shared" si="156"/>
        <v>0</v>
      </c>
      <c r="OB76" s="110">
        <f t="shared" si="157"/>
        <v>0</v>
      </c>
      <c r="OC76" s="111">
        <f t="shared" si="158"/>
        <v>0</v>
      </c>
      <c r="OD76" s="110">
        <f t="shared" si="159"/>
        <v>0</v>
      </c>
      <c r="OE76" s="111">
        <f t="shared" si="160"/>
        <v>0</v>
      </c>
      <c r="OF76" s="110">
        <f t="shared" si="161"/>
        <v>0</v>
      </c>
      <c r="OG76" s="109">
        <f t="shared" si="162"/>
        <v>0</v>
      </c>
      <c r="OH76" s="110">
        <f t="shared" si="163"/>
        <v>0</v>
      </c>
      <c r="OI76" s="111">
        <f t="shared" si="164"/>
        <v>0</v>
      </c>
      <c r="OJ76" s="111">
        <f t="shared" si="165"/>
        <v>0</v>
      </c>
      <c r="OK76" s="96">
        <f t="shared" si="166"/>
        <v>0</v>
      </c>
      <c r="OL76" s="97">
        <f t="shared" si="167"/>
        <v>0</v>
      </c>
      <c r="OM76" s="97">
        <v>0</v>
      </c>
      <c r="ON76" s="139">
        <f t="shared" si="168"/>
        <v>0</v>
      </c>
      <c r="OO76" s="111">
        <v>0</v>
      </c>
      <c r="OP76" s="110">
        <v>0</v>
      </c>
      <c r="OQ76" s="109"/>
      <c r="OR76" s="110"/>
      <c r="OS76" s="109"/>
      <c r="OT76" s="110"/>
      <c r="OU76" s="109"/>
      <c r="OV76" s="110"/>
      <c r="OW76" s="109"/>
      <c r="OX76" s="110"/>
      <c r="OY76" s="109"/>
      <c r="OZ76" s="110"/>
      <c r="PA76" s="109"/>
      <c r="PB76" s="110"/>
      <c r="PC76" s="109"/>
      <c r="PD76" s="110"/>
      <c r="PE76" s="111"/>
      <c r="PF76" s="110"/>
      <c r="PG76" s="111"/>
      <c r="PH76" s="110"/>
      <c r="PI76" s="109"/>
      <c r="PJ76" s="110"/>
      <c r="PK76" s="111"/>
      <c r="PL76" s="110"/>
      <c r="PM76" s="96">
        <f t="shared" si="169"/>
        <v>0</v>
      </c>
      <c r="PN76" s="97">
        <f t="shared" si="170"/>
        <v>0</v>
      </c>
      <c r="PO76" s="97">
        <f t="shared" si="171"/>
        <v>0</v>
      </c>
      <c r="PP76" s="109">
        <v>0</v>
      </c>
      <c r="PQ76" s="111"/>
      <c r="PR76" s="111"/>
      <c r="PS76" s="111"/>
      <c r="PT76" s="111"/>
      <c r="PU76" s="111"/>
      <c r="PV76" s="111"/>
      <c r="PW76" s="111"/>
      <c r="PX76" s="111"/>
      <c r="PY76" s="111"/>
      <c r="PZ76" s="111"/>
      <c r="QA76" s="110"/>
      <c r="QB76" s="98">
        <f t="shared" si="172"/>
        <v>0</v>
      </c>
      <c r="QC76" s="105">
        <f t="shared" si="173"/>
        <v>0</v>
      </c>
      <c r="QD76" s="106"/>
      <c r="QE76" s="113">
        <f t="shared" si="174"/>
        <v>0</v>
      </c>
      <c r="QF76" s="108">
        <v>1</v>
      </c>
      <c r="QG76" s="103"/>
      <c r="QH76" s="103"/>
      <c r="QI76" s="103"/>
      <c r="QJ76" s="103"/>
      <c r="QK76" s="103"/>
      <c r="QL76" s="103"/>
      <c r="QM76" s="103"/>
      <c r="QN76" s="103"/>
      <c r="QO76" s="103"/>
      <c r="QP76" s="103"/>
      <c r="QQ76" s="104"/>
      <c r="QR76" s="117">
        <f t="shared" si="175"/>
        <v>1</v>
      </c>
      <c r="QS76" s="158"/>
    </row>
    <row r="77" spans="1:461" s="88" customFormat="1" ht="10.5" x14ac:dyDescent="0.25">
      <c r="A77" s="89" t="s">
        <v>1</v>
      </c>
      <c r="B77" s="90" t="s">
        <v>214</v>
      </c>
      <c r="C77" s="90">
        <v>400</v>
      </c>
      <c r="D77" s="90" t="s">
        <v>349</v>
      </c>
      <c r="E77" s="91" t="s">
        <v>302</v>
      </c>
      <c r="F77" s="92" t="s">
        <v>109</v>
      </c>
      <c r="G77" s="92" t="s">
        <v>644</v>
      </c>
      <c r="H77" s="155">
        <v>72</v>
      </c>
      <c r="I77" s="92" t="s">
        <v>216</v>
      </c>
      <c r="J77" s="93">
        <v>0</v>
      </c>
      <c r="K77" s="94">
        <v>0</v>
      </c>
      <c r="L77" s="93"/>
      <c r="M77" s="94"/>
      <c r="N77" s="93"/>
      <c r="O77" s="94"/>
      <c r="P77" s="93"/>
      <c r="Q77" s="94"/>
      <c r="R77" s="93"/>
      <c r="S77" s="94"/>
      <c r="T77" s="93"/>
      <c r="U77" s="94"/>
      <c r="V77" s="93"/>
      <c r="W77" s="95"/>
      <c r="X77" s="93"/>
      <c r="Y77" s="94"/>
      <c r="Z77" s="95"/>
      <c r="AA77" s="95"/>
      <c r="AB77" s="93"/>
      <c r="AC77" s="94"/>
      <c r="AD77" s="93"/>
      <c r="AE77" s="94"/>
      <c r="AF77" s="93"/>
      <c r="AG77" s="95"/>
      <c r="AH77" s="96">
        <f t="shared" si="98"/>
        <v>0</v>
      </c>
      <c r="AI77" s="97">
        <f t="shared" si="99"/>
        <v>0</v>
      </c>
      <c r="AJ77" s="97">
        <f t="shared" si="97"/>
        <v>0</v>
      </c>
      <c r="AK77" s="97"/>
      <c r="AL77" s="139">
        <f t="shared" si="100"/>
        <v>0</v>
      </c>
      <c r="AM77" s="95">
        <v>0</v>
      </c>
      <c r="AN77" s="94">
        <v>0</v>
      </c>
      <c r="AO77" s="93"/>
      <c r="AP77" s="94"/>
      <c r="AQ77" s="93"/>
      <c r="AR77" s="94"/>
      <c r="AS77" s="93"/>
      <c r="AT77" s="94"/>
      <c r="AU77" s="93"/>
      <c r="AV77" s="94"/>
      <c r="AW77" s="93"/>
      <c r="AX77" s="94"/>
      <c r="AY77" s="93"/>
      <c r="AZ77" s="95"/>
      <c r="BA77" s="93"/>
      <c r="BB77" s="95"/>
      <c r="BC77" s="93"/>
      <c r="BD77" s="94"/>
      <c r="BE77" s="95"/>
      <c r="BF77" s="95"/>
      <c r="BG77" s="93"/>
      <c r="BH77" s="94"/>
      <c r="BI77" s="93"/>
      <c r="BJ77" s="94"/>
      <c r="BK77" s="96">
        <f t="shared" si="101"/>
        <v>0</v>
      </c>
      <c r="BL77" s="97">
        <f t="shared" si="102"/>
        <v>0</v>
      </c>
      <c r="BM77" s="97">
        <f t="shared" si="103"/>
        <v>0</v>
      </c>
      <c r="BN77" s="97"/>
      <c r="BO77" s="139">
        <f t="shared" si="104"/>
        <v>0</v>
      </c>
      <c r="BP77" s="111">
        <v>0</v>
      </c>
      <c r="BQ77" s="110">
        <v>0</v>
      </c>
      <c r="BR77" s="109"/>
      <c r="BS77" s="110"/>
      <c r="BT77" s="109"/>
      <c r="BU77" s="110"/>
      <c r="BV77" s="109"/>
      <c r="BW77" s="110"/>
      <c r="BX77" s="109"/>
      <c r="BY77" s="110"/>
      <c r="BZ77" s="109"/>
      <c r="CA77" s="110"/>
      <c r="CB77" s="111"/>
      <c r="CC77" s="111"/>
      <c r="CD77" s="109"/>
      <c r="CE77" s="110"/>
      <c r="CF77" s="109"/>
      <c r="CG77" s="111"/>
      <c r="CH77" s="109"/>
      <c r="CI77" s="110"/>
      <c r="CJ77" s="109"/>
      <c r="CK77" s="110"/>
      <c r="CL77" s="111"/>
      <c r="CM77" s="111"/>
      <c r="CN77" s="96">
        <f t="shared" si="105"/>
        <v>0</v>
      </c>
      <c r="CO77" s="97">
        <f t="shared" si="106"/>
        <v>0</v>
      </c>
      <c r="CP77" s="97">
        <f t="shared" si="107"/>
        <v>0</v>
      </c>
      <c r="CQ77" s="97"/>
      <c r="CR77" s="139">
        <f t="shared" si="108"/>
        <v>0</v>
      </c>
      <c r="CS77" s="111">
        <v>0</v>
      </c>
      <c r="CT77" s="110">
        <v>0</v>
      </c>
      <c r="CU77" s="109"/>
      <c r="CV77" s="110"/>
      <c r="CW77" s="109"/>
      <c r="CX77" s="110"/>
      <c r="CY77" s="109"/>
      <c r="CZ77" s="110"/>
      <c r="DA77" s="109"/>
      <c r="DB77" s="110"/>
      <c r="DC77" s="109"/>
      <c r="DD77" s="110"/>
      <c r="DE77" s="109"/>
      <c r="DF77" s="110"/>
      <c r="DG77" s="109"/>
      <c r="DH77" s="110"/>
      <c r="DI77" s="111"/>
      <c r="DJ77" s="111"/>
      <c r="DK77" s="109"/>
      <c r="DL77" s="111"/>
      <c r="DM77" s="109"/>
      <c r="DN77" s="110"/>
      <c r="DO77" s="111"/>
      <c r="DP77" s="111"/>
      <c r="DQ77" s="96">
        <f t="shared" si="109"/>
        <v>0</v>
      </c>
      <c r="DR77" s="97">
        <f t="shared" si="110"/>
        <v>0</v>
      </c>
      <c r="DS77" s="97">
        <f t="shared" si="111"/>
        <v>0</v>
      </c>
      <c r="DT77" s="97"/>
      <c r="DU77" s="139">
        <f t="shared" si="112"/>
        <v>0</v>
      </c>
      <c r="DV77" s="111">
        <v>0</v>
      </c>
      <c r="DW77" s="110">
        <v>0</v>
      </c>
      <c r="DX77" s="111"/>
      <c r="DY77" s="110"/>
      <c r="DZ77" s="111"/>
      <c r="EA77" s="110"/>
      <c r="EB77" s="111"/>
      <c r="EC77" s="110"/>
      <c r="ED77" s="109"/>
      <c r="EE77" s="110"/>
      <c r="EF77" s="109"/>
      <c r="EG77" s="110"/>
      <c r="EH77" s="109"/>
      <c r="EI77" s="111"/>
      <c r="EJ77" s="109"/>
      <c r="EK77" s="111"/>
      <c r="EL77" s="109"/>
      <c r="EM77" s="110"/>
      <c r="EN77" s="111"/>
      <c r="EO77" s="110"/>
      <c r="EP77" s="111"/>
      <c r="EQ77" s="110"/>
      <c r="ER77" s="111"/>
      <c r="ES77" s="111"/>
      <c r="ET77" s="96">
        <f t="shared" si="113"/>
        <v>0</v>
      </c>
      <c r="EU77" s="97">
        <f t="shared" si="114"/>
        <v>0</v>
      </c>
      <c r="EV77" s="97">
        <f t="shared" si="115"/>
        <v>0</v>
      </c>
      <c r="EW77" s="97"/>
      <c r="EX77" s="139">
        <f t="shared" si="116"/>
        <v>0</v>
      </c>
      <c r="EY77" s="103">
        <v>0</v>
      </c>
      <c r="EZ77" s="104">
        <v>0</v>
      </c>
      <c r="FA77" s="103"/>
      <c r="FB77" s="104"/>
      <c r="FC77" s="103"/>
      <c r="FD77" s="104"/>
      <c r="FE77" s="103"/>
      <c r="FF77" s="104"/>
      <c r="FG77" s="108"/>
      <c r="FH77" s="104"/>
      <c r="FI77" s="103"/>
      <c r="FJ77" s="104"/>
      <c r="FK77" s="103"/>
      <c r="FL77" s="103"/>
      <c r="FM77" s="108"/>
      <c r="FN77" s="104"/>
      <c r="FO77" s="103"/>
      <c r="FP77" s="103"/>
      <c r="FQ77" s="108"/>
      <c r="FR77" s="104"/>
      <c r="FS77" s="103"/>
      <c r="FT77" s="104"/>
      <c r="FU77" s="103"/>
      <c r="FV77" s="103"/>
      <c r="FW77" s="100">
        <f t="shared" si="117"/>
        <v>0</v>
      </c>
      <c r="FX77" s="103">
        <f t="shared" si="118"/>
        <v>0</v>
      </c>
      <c r="FY77" s="103">
        <f t="shared" si="119"/>
        <v>0</v>
      </c>
      <c r="FZ77" s="103"/>
      <c r="GA77" s="149">
        <f t="shared" si="120"/>
        <v>0</v>
      </c>
      <c r="GB77" s="103">
        <v>0</v>
      </c>
      <c r="GC77" s="104">
        <v>0</v>
      </c>
      <c r="GD77" s="108"/>
      <c r="GE77" s="104"/>
      <c r="GF77" s="108"/>
      <c r="GG77" s="104"/>
      <c r="GH77" s="108"/>
      <c r="GI77" s="104"/>
      <c r="GJ77" s="108"/>
      <c r="GK77" s="104"/>
      <c r="GL77" s="108"/>
      <c r="GM77" s="104"/>
      <c r="GN77" s="103"/>
      <c r="GO77" s="103"/>
      <c r="GP77" s="108"/>
      <c r="GQ77" s="104"/>
      <c r="GR77" s="103"/>
      <c r="GS77" s="103"/>
      <c r="GT77" s="108"/>
      <c r="GU77" s="104"/>
      <c r="GV77" s="103"/>
      <c r="GW77" s="103"/>
      <c r="GX77" s="108"/>
      <c r="GY77" s="103"/>
      <c r="GZ77" s="100">
        <f t="shared" si="121"/>
        <v>0</v>
      </c>
      <c r="HA77" s="103">
        <f t="shared" si="122"/>
        <v>0</v>
      </c>
      <c r="HB77" s="103">
        <f t="shared" si="123"/>
        <v>0</v>
      </c>
      <c r="HC77" s="103"/>
      <c r="HD77" s="149">
        <f t="shared" si="124"/>
        <v>0</v>
      </c>
      <c r="HE77" s="103">
        <v>0</v>
      </c>
      <c r="HF77" s="104">
        <v>0</v>
      </c>
      <c r="HG77" s="108"/>
      <c r="HH77" s="104"/>
      <c r="HI77" s="108"/>
      <c r="HJ77" s="104"/>
      <c r="HK77" s="108"/>
      <c r="HL77" s="104"/>
      <c r="HM77" s="108"/>
      <c r="HN77" s="104"/>
      <c r="HO77" s="108"/>
      <c r="HP77" s="104"/>
      <c r="HQ77" s="108"/>
      <c r="HR77" s="104"/>
      <c r="HS77" s="108"/>
      <c r="HT77" s="104"/>
      <c r="HU77" s="108"/>
      <c r="HV77" s="104"/>
      <c r="HW77" s="108"/>
      <c r="HX77" s="104"/>
      <c r="HY77" s="108"/>
      <c r="HZ77" s="104"/>
      <c r="IA77" s="108"/>
      <c r="IB77" s="103"/>
      <c r="IC77" s="96">
        <f t="shared" si="125"/>
        <v>0</v>
      </c>
      <c r="ID77" s="97">
        <f t="shared" si="126"/>
        <v>0</v>
      </c>
      <c r="IE77" s="97">
        <f t="shared" si="127"/>
        <v>0</v>
      </c>
      <c r="IF77" s="97"/>
      <c r="IG77" s="139">
        <f t="shared" si="128"/>
        <v>0</v>
      </c>
      <c r="IH77" s="111">
        <v>0</v>
      </c>
      <c r="II77" s="110">
        <v>0</v>
      </c>
      <c r="IJ77" s="109"/>
      <c r="IK77" s="110"/>
      <c r="IL77" s="109"/>
      <c r="IM77" s="110"/>
      <c r="IN77" s="109"/>
      <c r="IO77" s="110"/>
      <c r="IP77" s="109"/>
      <c r="IQ77" s="110"/>
      <c r="IR77" s="109"/>
      <c r="IS77" s="110"/>
      <c r="IT77" s="109"/>
      <c r="IU77" s="110"/>
      <c r="IV77" s="109"/>
      <c r="IW77" s="110"/>
      <c r="IX77" s="111"/>
      <c r="IY77" s="110"/>
      <c r="IZ77" s="111"/>
      <c r="JA77" s="110"/>
      <c r="JB77" s="109"/>
      <c r="JC77" s="110"/>
      <c r="JD77" s="111"/>
      <c r="JE77" s="111"/>
      <c r="JF77" s="96">
        <f t="shared" si="129"/>
        <v>0</v>
      </c>
      <c r="JG77" s="97">
        <f t="shared" si="130"/>
        <v>0</v>
      </c>
      <c r="JH77" s="97">
        <f t="shared" si="131"/>
        <v>0</v>
      </c>
      <c r="JI77" s="97"/>
      <c r="JJ77" s="139">
        <f t="shared" si="132"/>
        <v>0</v>
      </c>
      <c r="JK77" s="109">
        <v>0</v>
      </c>
      <c r="JL77" s="110">
        <v>0</v>
      </c>
      <c r="JM77" s="109"/>
      <c r="JN77" s="110"/>
      <c r="JO77" s="109"/>
      <c r="JP77" s="110"/>
      <c r="JQ77" s="109"/>
      <c r="JR77" s="110"/>
      <c r="JS77" s="109"/>
      <c r="JT77" s="110"/>
      <c r="JU77" s="111"/>
      <c r="JV77" s="110"/>
      <c r="JW77" s="109"/>
      <c r="JX77" s="111"/>
      <c r="JY77" s="109"/>
      <c r="JZ77" s="110"/>
      <c r="KA77" s="111"/>
      <c r="KB77" s="110"/>
      <c r="KC77" s="111"/>
      <c r="KD77" s="110"/>
      <c r="KE77" s="111"/>
      <c r="KF77" s="110"/>
      <c r="KG77" s="111"/>
      <c r="KH77" s="110"/>
      <c r="KI77" s="96">
        <f t="shared" si="133"/>
        <v>0</v>
      </c>
      <c r="KJ77" s="97">
        <f t="shared" si="134"/>
        <v>0</v>
      </c>
      <c r="KK77" s="97">
        <v>4.3209089821130517E-2</v>
      </c>
      <c r="KL77" s="139">
        <f t="shared" si="135"/>
        <v>0</v>
      </c>
      <c r="KM77" s="103">
        <v>0</v>
      </c>
      <c r="KN77" s="104">
        <v>0</v>
      </c>
      <c r="KO77" s="108"/>
      <c r="KP77" s="104"/>
      <c r="KQ77" s="108"/>
      <c r="KR77" s="104"/>
      <c r="KS77" s="108"/>
      <c r="KT77" s="104"/>
      <c r="KU77" s="108"/>
      <c r="KV77" s="104"/>
      <c r="KW77" s="108"/>
      <c r="KX77" s="104"/>
      <c r="KY77" s="108"/>
      <c r="KZ77" s="104"/>
      <c r="LA77" s="108"/>
      <c r="LB77" s="104"/>
      <c r="LC77" s="108"/>
      <c r="LD77" s="103"/>
      <c r="LE77" s="108"/>
      <c r="LF77" s="104"/>
      <c r="LG77" s="108"/>
      <c r="LH77" s="104"/>
      <c r="LI77" s="108"/>
      <c r="LJ77" s="104"/>
      <c r="LK77" s="100">
        <f t="shared" si="136"/>
        <v>0</v>
      </c>
      <c r="LL77" s="104">
        <f t="shared" si="137"/>
        <v>0</v>
      </c>
      <c r="LM77" s="108">
        <v>0</v>
      </c>
      <c r="LN77" s="104">
        <v>0</v>
      </c>
      <c r="LO77" s="108"/>
      <c r="LP77" s="104"/>
      <c r="LQ77" s="108"/>
      <c r="LR77" s="104"/>
      <c r="LS77" s="108"/>
      <c r="LT77" s="104"/>
      <c r="LU77" s="108"/>
      <c r="LV77" s="104"/>
      <c r="LW77" s="103"/>
      <c r="LX77" s="104"/>
      <c r="LY77" s="103"/>
      <c r="LZ77" s="103"/>
      <c r="MA77" s="108"/>
      <c r="MB77" s="104"/>
      <c r="MC77" s="103"/>
      <c r="MD77" s="104"/>
      <c r="ME77" s="103"/>
      <c r="MF77" s="104"/>
      <c r="MG77" s="103"/>
      <c r="MH77" s="104"/>
      <c r="MI77" s="103"/>
      <c r="MJ77" s="104"/>
      <c r="MK77" s="102">
        <f t="shared" si="138"/>
        <v>0</v>
      </c>
      <c r="ML77" s="104">
        <f t="shared" si="139"/>
        <v>0</v>
      </c>
      <c r="MM77" s="108">
        <v>0</v>
      </c>
      <c r="MN77" s="104">
        <v>0</v>
      </c>
      <c r="MO77" s="108"/>
      <c r="MP77" s="104"/>
      <c r="MQ77" s="108"/>
      <c r="MR77" s="104"/>
      <c r="MS77" s="108"/>
      <c r="MT77" s="104"/>
      <c r="MU77" s="108"/>
      <c r="MV77" s="104"/>
      <c r="MW77" s="108"/>
      <c r="MX77" s="104"/>
      <c r="MY77" s="108"/>
      <c r="MZ77" s="104"/>
      <c r="NA77" s="108"/>
      <c r="NB77" s="104"/>
      <c r="NC77" s="108"/>
      <c r="ND77" s="104"/>
      <c r="NE77" s="108"/>
      <c r="NF77" s="104"/>
      <c r="NG77" s="108"/>
      <c r="NH77" s="104"/>
      <c r="NI77" s="108"/>
      <c r="NJ77" s="104"/>
      <c r="NK77" s="100">
        <f t="shared" si="140"/>
        <v>0</v>
      </c>
      <c r="NL77" s="104">
        <f t="shared" si="141"/>
        <v>0</v>
      </c>
      <c r="NM77" s="109">
        <f t="shared" si="142"/>
        <v>0</v>
      </c>
      <c r="NN77" s="110">
        <f t="shared" si="143"/>
        <v>0</v>
      </c>
      <c r="NO77" s="109">
        <f t="shared" si="144"/>
        <v>0</v>
      </c>
      <c r="NP77" s="110">
        <f t="shared" si="145"/>
        <v>0</v>
      </c>
      <c r="NQ77" s="109">
        <f t="shared" si="146"/>
        <v>0</v>
      </c>
      <c r="NR77" s="110">
        <f t="shared" si="147"/>
        <v>0</v>
      </c>
      <c r="NS77" s="109">
        <f t="shared" si="148"/>
        <v>0</v>
      </c>
      <c r="NT77" s="110">
        <f t="shared" si="149"/>
        <v>0</v>
      </c>
      <c r="NU77" s="109">
        <f t="shared" si="150"/>
        <v>0</v>
      </c>
      <c r="NV77" s="110">
        <f t="shared" si="151"/>
        <v>0</v>
      </c>
      <c r="NW77" s="109">
        <f t="shared" si="152"/>
        <v>0</v>
      </c>
      <c r="NX77" s="110">
        <f t="shared" si="153"/>
        <v>0</v>
      </c>
      <c r="NY77" s="109">
        <f t="shared" si="154"/>
        <v>0</v>
      </c>
      <c r="NZ77" s="110">
        <f t="shared" si="155"/>
        <v>0</v>
      </c>
      <c r="OA77" s="109">
        <f t="shared" si="156"/>
        <v>0</v>
      </c>
      <c r="OB77" s="110">
        <f t="shared" si="157"/>
        <v>0</v>
      </c>
      <c r="OC77" s="111">
        <f t="shared" si="158"/>
        <v>0</v>
      </c>
      <c r="OD77" s="110">
        <f t="shared" si="159"/>
        <v>0</v>
      </c>
      <c r="OE77" s="111">
        <f t="shared" si="160"/>
        <v>0</v>
      </c>
      <c r="OF77" s="110">
        <f t="shared" si="161"/>
        <v>0</v>
      </c>
      <c r="OG77" s="109">
        <f t="shared" si="162"/>
        <v>0</v>
      </c>
      <c r="OH77" s="110">
        <f t="shared" si="163"/>
        <v>0</v>
      </c>
      <c r="OI77" s="111">
        <f t="shared" si="164"/>
        <v>0</v>
      </c>
      <c r="OJ77" s="111">
        <f t="shared" si="165"/>
        <v>0</v>
      </c>
      <c r="OK77" s="96">
        <f t="shared" si="166"/>
        <v>0</v>
      </c>
      <c r="OL77" s="97">
        <f t="shared" si="167"/>
        <v>0</v>
      </c>
      <c r="OM77" s="97">
        <v>0</v>
      </c>
      <c r="ON77" s="139">
        <f t="shared" si="168"/>
        <v>0</v>
      </c>
      <c r="OO77" s="111">
        <v>0</v>
      </c>
      <c r="OP77" s="110">
        <v>0</v>
      </c>
      <c r="OQ77" s="109"/>
      <c r="OR77" s="110"/>
      <c r="OS77" s="109"/>
      <c r="OT77" s="110"/>
      <c r="OU77" s="109"/>
      <c r="OV77" s="110"/>
      <c r="OW77" s="109"/>
      <c r="OX77" s="110"/>
      <c r="OY77" s="109"/>
      <c r="OZ77" s="110"/>
      <c r="PA77" s="109"/>
      <c r="PB77" s="110"/>
      <c r="PC77" s="109"/>
      <c r="PD77" s="110"/>
      <c r="PE77" s="111"/>
      <c r="PF77" s="110"/>
      <c r="PG77" s="111"/>
      <c r="PH77" s="110"/>
      <c r="PI77" s="109"/>
      <c r="PJ77" s="110"/>
      <c r="PK77" s="111"/>
      <c r="PL77" s="110"/>
      <c r="PM77" s="96">
        <f t="shared" si="169"/>
        <v>0</v>
      </c>
      <c r="PN77" s="97">
        <f t="shared" si="170"/>
        <v>0</v>
      </c>
      <c r="PO77" s="97">
        <f t="shared" si="171"/>
        <v>0</v>
      </c>
      <c r="PP77" s="109">
        <v>0</v>
      </c>
      <c r="PQ77" s="111"/>
      <c r="PR77" s="111"/>
      <c r="PS77" s="111"/>
      <c r="PT77" s="111"/>
      <c r="PU77" s="111"/>
      <c r="PV77" s="111"/>
      <c r="PW77" s="111"/>
      <c r="PX77" s="111"/>
      <c r="PY77" s="111"/>
      <c r="PZ77" s="111"/>
      <c r="QA77" s="110"/>
      <c r="QB77" s="98">
        <f t="shared" si="172"/>
        <v>0</v>
      </c>
      <c r="QC77" s="105">
        <f t="shared" si="173"/>
        <v>0</v>
      </c>
      <c r="QD77" s="106"/>
      <c r="QE77" s="113">
        <f t="shared" si="174"/>
        <v>0</v>
      </c>
      <c r="QF77" s="108">
        <v>0</v>
      </c>
      <c r="QG77" s="103"/>
      <c r="QH77" s="103"/>
      <c r="QI77" s="103"/>
      <c r="QJ77" s="103"/>
      <c r="QK77" s="103"/>
      <c r="QL77" s="103"/>
      <c r="QM77" s="103"/>
      <c r="QN77" s="103"/>
      <c r="QO77" s="103"/>
      <c r="QP77" s="103"/>
      <c r="QQ77" s="104"/>
      <c r="QR77" s="117">
        <f t="shared" si="175"/>
        <v>0</v>
      </c>
      <c r="QS77" s="158"/>
    </row>
    <row r="78" spans="1:461" s="88" customFormat="1" ht="10.5" x14ac:dyDescent="0.25">
      <c r="A78" s="89" t="s">
        <v>1</v>
      </c>
      <c r="B78" s="90" t="s">
        <v>214</v>
      </c>
      <c r="C78" s="90">
        <v>400</v>
      </c>
      <c r="D78" s="90" t="s">
        <v>349</v>
      </c>
      <c r="E78" s="91" t="s">
        <v>302</v>
      </c>
      <c r="F78" s="92" t="s">
        <v>109</v>
      </c>
      <c r="G78" s="92" t="s">
        <v>649</v>
      </c>
      <c r="H78" s="155">
        <v>74</v>
      </c>
      <c r="I78" s="92" t="s">
        <v>673</v>
      </c>
      <c r="J78" s="93">
        <v>0</v>
      </c>
      <c r="K78" s="94">
        <v>0</v>
      </c>
      <c r="L78" s="93"/>
      <c r="M78" s="94"/>
      <c r="N78" s="93"/>
      <c r="O78" s="94"/>
      <c r="P78" s="93"/>
      <c r="Q78" s="94"/>
      <c r="R78" s="93"/>
      <c r="S78" s="94"/>
      <c r="T78" s="93"/>
      <c r="U78" s="94"/>
      <c r="V78" s="93"/>
      <c r="W78" s="95"/>
      <c r="X78" s="93"/>
      <c r="Y78" s="94"/>
      <c r="Z78" s="95"/>
      <c r="AA78" s="95"/>
      <c r="AB78" s="93"/>
      <c r="AC78" s="94"/>
      <c r="AD78" s="93"/>
      <c r="AE78" s="94"/>
      <c r="AF78" s="93"/>
      <c r="AG78" s="95"/>
      <c r="AH78" s="96">
        <f t="shared" si="98"/>
        <v>0</v>
      </c>
      <c r="AI78" s="97">
        <f t="shared" si="99"/>
        <v>0</v>
      </c>
      <c r="AJ78" s="97">
        <f t="shared" si="97"/>
        <v>0</v>
      </c>
      <c r="AK78" s="97"/>
      <c r="AL78" s="139">
        <f t="shared" si="100"/>
        <v>0</v>
      </c>
      <c r="AM78" s="95">
        <v>0</v>
      </c>
      <c r="AN78" s="94">
        <v>0</v>
      </c>
      <c r="AO78" s="93"/>
      <c r="AP78" s="94"/>
      <c r="AQ78" s="93"/>
      <c r="AR78" s="94"/>
      <c r="AS78" s="93"/>
      <c r="AT78" s="94"/>
      <c r="AU78" s="93"/>
      <c r="AV78" s="94"/>
      <c r="AW78" s="93"/>
      <c r="AX78" s="94"/>
      <c r="AY78" s="93"/>
      <c r="AZ78" s="95"/>
      <c r="BA78" s="93"/>
      <c r="BB78" s="95"/>
      <c r="BC78" s="93"/>
      <c r="BD78" s="94"/>
      <c r="BE78" s="95"/>
      <c r="BF78" s="95"/>
      <c r="BG78" s="93"/>
      <c r="BH78" s="94"/>
      <c r="BI78" s="93"/>
      <c r="BJ78" s="94"/>
      <c r="BK78" s="96">
        <f t="shared" si="101"/>
        <v>0</v>
      </c>
      <c r="BL78" s="97">
        <f t="shared" si="102"/>
        <v>0</v>
      </c>
      <c r="BM78" s="97">
        <f t="shared" si="103"/>
        <v>0</v>
      </c>
      <c r="BN78" s="97"/>
      <c r="BO78" s="139">
        <f t="shared" si="104"/>
        <v>0</v>
      </c>
      <c r="BP78" s="111">
        <v>0</v>
      </c>
      <c r="BQ78" s="110">
        <v>0</v>
      </c>
      <c r="BR78" s="109"/>
      <c r="BS78" s="110"/>
      <c r="BT78" s="109"/>
      <c r="BU78" s="110"/>
      <c r="BV78" s="109"/>
      <c r="BW78" s="110"/>
      <c r="BX78" s="109"/>
      <c r="BY78" s="110"/>
      <c r="BZ78" s="109"/>
      <c r="CA78" s="110"/>
      <c r="CB78" s="111"/>
      <c r="CC78" s="111"/>
      <c r="CD78" s="109"/>
      <c r="CE78" s="110"/>
      <c r="CF78" s="109"/>
      <c r="CG78" s="111"/>
      <c r="CH78" s="109"/>
      <c r="CI78" s="110"/>
      <c r="CJ78" s="109"/>
      <c r="CK78" s="110"/>
      <c r="CL78" s="111"/>
      <c r="CM78" s="111"/>
      <c r="CN78" s="96">
        <f t="shared" si="105"/>
        <v>0</v>
      </c>
      <c r="CO78" s="97">
        <f t="shared" si="106"/>
        <v>0</v>
      </c>
      <c r="CP78" s="97">
        <f t="shared" si="107"/>
        <v>0</v>
      </c>
      <c r="CQ78" s="97"/>
      <c r="CR78" s="139">
        <f t="shared" si="108"/>
        <v>0</v>
      </c>
      <c r="CS78" s="111">
        <v>2</v>
      </c>
      <c r="CT78" s="110">
        <v>0</v>
      </c>
      <c r="CU78" s="109"/>
      <c r="CV78" s="110"/>
      <c r="CW78" s="109"/>
      <c r="CX78" s="110"/>
      <c r="CY78" s="109"/>
      <c r="CZ78" s="110"/>
      <c r="DA78" s="109"/>
      <c r="DB78" s="110"/>
      <c r="DC78" s="109"/>
      <c r="DD78" s="110"/>
      <c r="DE78" s="109"/>
      <c r="DF78" s="110"/>
      <c r="DG78" s="109"/>
      <c r="DH78" s="110"/>
      <c r="DI78" s="111"/>
      <c r="DJ78" s="111"/>
      <c r="DK78" s="109"/>
      <c r="DL78" s="111"/>
      <c r="DM78" s="109"/>
      <c r="DN78" s="110"/>
      <c r="DO78" s="111"/>
      <c r="DP78" s="111"/>
      <c r="DQ78" s="96">
        <f t="shared" si="109"/>
        <v>2</v>
      </c>
      <c r="DR78" s="97">
        <f t="shared" si="110"/>
        <v>0</v>
      </c>
      <c r="DS78" s="97">
        <f t="shared" si="111"/>
        <v>0.16666666666666666</v>
      </c>
      <c r="DT78" s="97"/>
      <c r="DU78" s="139">
        <f t="shared" si="112"/>
        <v>0</v>
      </c>
      <c r="DV78" s="111">
        <v>0</v>
      </c>
      <c r="DW78" s="110">
        <v>0</v>
      </c>
      <c r="DX78" s="111"/>
      <c r="DY78" s="110"/>
      <c r="DZ78" s="111"/>
      <c r="EA78" s="110"/>
      <c r="EB78" s="111"/>
      <c r="EC78" s="110"/>
      <c r="ED78" s="109"/>
      <c r="EE78" s="110"/>
      <c r="EF78" s="109"/>
      <c r="EG78" s="110"/>
      <c r="EH78" s="109"/>
      <c r="EI78" s="111"/>
      <c r="EJ78" s="109"/>
      <c r="EK78" s="111"/>
      <c r="EL78" s="109"/>
      <c r="EM78" s="110"/>
      <c r="EN78" s="111"/>
      <c r="EO78" s="110"/>
      <c r="EP78" s="111"/>
      <c r="EQ78" s="110"/>
      <c r="ER78" s="111"/>
      <c r="ES78" s="111"/>
      <c r="ET78" s="96">
        <f t="shared" si="113"/>
        <v>0</v>
      </c>
      <c r="EU78" s="97">
        <f t="shared" si="114"/>
        <v>0</v>
      </c>
      <c r="EV78" s="97">
        <f t="shared" si="115"/>
        <v>0</v>
      </c>
      <c r="EW78" s="97"/>
      <c r="EX78" s="139">
        <f t="shared" si="116"/>
        <v>0</v>
      </c>
      <c r="EY78" s="103">
        <v>0</v>
      </c>
      <c r="EZ78" s="104">
        <v>0</v>
      </c>
      <c r="FA78" s="103"/>
      <c r="FB78" s="104"/>
      <c r="FC78" s="103"/>
      <c r="FD78" s="104"/>
      <c r="FE78" s="103"/>
      <c r="FF78" s="104"/>
      <c r="FG78" s="108"/>
      <c r="FH78" s="104"/>
      <c r="FI78" s="103"/>
      <c r="FJ78" s="104"/>
      <c r="FK78" s="103"/>
      <c r="FL78" s="103"/>
      <c r="FM78" s="108"/>
      <c r="FN78" s="104"/>
      <c r="FO78" s="103"/>
      <c r="FP78" s="103"/>
      <c r="FQ78" s="108"/>
      <c r="FR78" s="104"/>
      <c r="FS78" s="103"/>
      <c r="FT78" s="104"/>
      <c r="FU78" s="103"/>
      <c r="FV78" s="103"/>
      <c r="FW78" s="100">
        <f t="shared" si="117"/>
        <v>0</v>
      </c>
      <c r="FX78" s="103">
        <f t="shared" si="118"/>
        <v>0</v>
      </c>
      <c r="FY78" s="103">
        <f t="shared" si="119"/>
        <v>0</v>
      </c>
      <c r="FZ78" s="103"/>
      <c r="GA78" s="149">
        <f t="shared" si="120"/>
        <v>0</v>
      </c>
      <c r="GB78" s="103">
        <v>0</v>
      </c>
      <c r="GC78" s="104">
        <v>0</v>
      </c>
      <c r="GD78" s="108"/>
      <c r="GE78" s="104"/>
      <c r="GF78" s="108"/>
      <c r="GG78" s="104"/>
      <c r="GH78" s="108"/>
      <c r="GI78" s="104"/>
      <c r="GJ78" s="108"/>
      <c r="GK78" s="104"/>
      <c r="GL78" s="108"/>
      <c r="GM78" s="104"/>
      <c r="GN78" s="103"/>
      <c r="GO78" s="103"/>
      <c r="GP78" s="108"/>
      <c r="GQ78" s="104"/>
      <c r="GR78" s="103"/>
      <c r="GS78" s="103"/>
      <c r="GT78" s="108"/>
      <c r="GU78" s="104"/>
      <c r="GV78" s="103"/>
      <c r="GW78" s="103"/>
      <c r="GX78" s="108"/>
      <c r="GY78" s="103"/>
      <c r="GZ78" s="100">
        <f t="shared" si="121"/>
        <v>0</v>
      </c>
      <c r="HA78" s="103">
        <f t="shared" si="122"/>
        <v>0</v>
      </c>
      <c r="HB78" s="103">
        <f t="shared" si="123"/>
        <v>0</v>
      </c>
      <c r="HC78" s="103"/>
      <c r="HD78" s="149">
        <f t="shared" si="124"/>
        <v>0</v>
      </c>
      <c r="HE78" s="103">
        <v>0</v>
      </c>
      <c r="HF78" s="104">
        <v>0</v>
      </c>
      <c r="HG78" s="108"/>
      <c r="HH78" s="104"/>
      <c r="HI78" s="108"/>
      <c r="HJ78" s="104"/>
      <c r="HK78" s="108"/>
      <c r="HL78" s="104"/>
      <c r="HM78" s="108"/>
      <c r="HN78" s="104"/>
      <c r="HO78" s="108"/>
      <c r="HP78" s="104"/>
      <c r="HQ78" s="108"/>
      <c r="HR78" s="104"/>
      <c r="HS78" s="108"/>
      <c r="HT78" s="104"/>
      <c r="HU78" s="108"/>
      <c r="HV78" s="104"/>
      <c r="HW78" s="108"/>
      <c r="HX78" s="104"/>
      <c r="HY78" s="108"/>
      <c r="HZ78" s="104"/>
      <c r="IA78" s="108"/>
      <c r="IB78" s="103"/>
      <c r="IC78" s="96">
        <f t="shared" si="125"/>
        <v>0</v>
      </c>
      <c r="ID78" s="97">
        <f t="shared" si="126"/>
        <v>0</v>
      </c>
      <c r="IE78" s="97">
        <f t="shared" si="127"/>
        <v>0</v>
      </c>
      <c r="IF78" s="97"/>
      <c r="IG78" s="139">
        <f t="shared" si="128"/>
        <v>0</v>
      </c>
      <c r="IH78" s="111">
        <v>0</v>
      </c>
      <c r="II78" s="110">
        <v>0</v>
      </c>
      <c r="IJ78" s="109"/>
      <c r="IK78" s="110"/>
      <c r="IL78" s="109"/>
      <c r="IM78" s="110"/>
      <c r="IN78" s="109"/>
      <c r="IO78" s="110"/>
      <c r="IP78" s="109"/>
      <c r="IQ78" s="110"/>
      <c r="IR78" s="109"/>
      <c r="IS78" s="110"/>
      <c r="IT78" s="109"/>
      <c r="IU78" s="110"/>
      <c r="IV78" s="109"/>
      <c r="IW78" s="110"/>
      <c r="IX78" s="111"/>
      <c r="IY78" s="110"/>
      <c r="IZ78" s="111"/>
      <c r="JA78" s="110"/>
      <c r="JB78" s="109"/>
      <c r="JC78" s="110"/>
      <c r="JD78" s="111"/>
      <c r="JE78" s="111"/>
      <c r="JF78" s="96">
        <f t="shared" si="129"/>
        <v>0</v>
      </c>
      <c r="JG78" s="97">
        <f t="shared" si="130"/>
        <v>0</v>
      </c>
      <c r="JH78" s="97">
        <f t="shared" si="131"/>
        <v>0</v>
      </c>
      <c r="JI78" s="97"/>
      <c r="JJ78" s="139">
        <f t="shared" si="132"/>
        <v>0</v>
      </c>
      <c r="JK78" s="109">
        <v>0</v>
      </c>
      <c r="JL78" s="110">
        <v>0</v>
      </c>
      <c r="JM78" s="109"/>
      <c r="JN78" s="110"/>
      <c r="JO78" s="109"/>
      <c r="JP78" s="110"/>
      <c r="JQ78" s="109"/>
      <c r="JR78" s="110"/>
      <c r="JS78" s="109"/>
      <c r="JT78" s="110"/>
      <c r="JU78" s="111"/>
      <c r="JV78" s="110"/>
      <c r="JW78" s="109"/>
      <c r="JX78" s="111"/>
      <c r="JY78" s="109"/>
      <c r="JZ78" s="110"/>
      <c r="KA78" s="111"/>
      <c r="KB78" s="110"/>
      <c r="KC78" s="111"/>
      <c r="KD78" s="110"/>
      <c r="KE78" s="111"/>
      <c r="KF78" s="110"/>
      <c r="KG78" s="111"/>
      <c r="KH78" s="110"/>
      <c r="KI78" s="96">
        <f t="shared" si="133"/>
        <v>0</v>
      </c>
      <c r="KJ78" s="97">
        <f t="shared" si="134"/>
        <v>0</v>
      </c>
      <c r="KK78" s="97">
        <v>0.12422613323575023</v>
      </c>
      <c r="KL78" s="139">
        <f t="shared" si="135"/>
        <v>0</v>
      </c>
      <c r="KM78" s="103">
        <v>0</v>
      </c>
      <c r="KN78" s="104">
        <v>0</v>
      </c>
      <c r="KO78" s="108"/>
      <c r="KP78" s="104"/>
      <c r="KQ78" s="108"/>
      <c r="KR78" s="104"/>
      <c r="KS78" s="108"/>
      <c r="KT78" s="104"/>
      <c r="KU78" s="108"/>
      <c r="KV78" s="104"/>
      <c r="KW78" s="108"/>
      <c r="KX78" s="104"/>
      <c r="KY78" s="108"/>
      <c r="KZ78" s="104"/>
      <c r="LA78" s="108"/>
      <c r="LB78" s="104"/>
      <c r="LC78" s="108"/>
      <c r="LD78" s="103"/>
      <c r="LE78" s="108"/>
      <c r="LF78" s="104"/>
      <c r="LG78" s="108"/>
      <c r="LH78" s="104"/>
      <c r="LI78" s="108"/>
      <c r="LJ78" s="104"/>
      <c r="LK78" s="100">
        <f t="shared" si="136"/>
        <v>0</v>
      </c>
      <c r="LL78" s="104">
        <f t="shared" si="137"/>
        <v>0</v>
      </c>
      <c r="LM78" s="108">
        <v>0</v>
      </c>
      <c r="LN78" s="104">
        <v>0</v>
      </c>
      <c r="LO78" s="108"/>
      <c r="LP78" s="104"/>
      <c r="LQ78" s="108"/>
      <c r="LR78" s="104"/>
      <c r="LS78" s="108"/>
      <c r="LT78" s="104"/>
      <c r="LU78" s="108"/>
      <c r="LV78" s="104"/>
      <c r="LW78" s="103"/>
      <c r="LX78" s="104"/>
      <c r="LY78" s="103"/>
      <c r="LZ78" s="103"/>
      <c r="MA78" s="108"/>
      <c r="MB78" s="104"/>
      <c r="MC78" s="103"/>
      <c r="MD78" s="104"/>
      <c r="ME78" s="103"/>
      <c r="MF78" s="104"/>
      <c r="MG78" s="103"/>
      <c r="MH78" s="104"/>
      <c r="MI78" s="103"/>
      <c r="MJ78" s="104"/>
      <c r="MK78" s="102">
        <f t="shared" si="138"/>
        <v>0</v>
      </c>
      <c r="ML78" s="104">
        <f t="shared" si="139"/>
        <v>0</v>
      </c>
      <c r="MM78" s="108">
        <v>0</v>
      </c>
      <c r="MN78" s="104">
        <v>0</v>
      </c>
      <c r="MO78" s="108"/>
      <c r="MP78" s="104"/>
      <c r="MQ78" s="108"/>
      <c r="MR78" s="104"/>
      <c r="MS78" s="108"/>
      <c r="MT78" s="104"/>
      <c r="MU78" s="108"/>
      <c r="MV78" s="104"/>
      <c r="MW78" s="108"/>
      <c r="MX78" s="104"/>
      <c r="MY78" s="108"/>
      <c r="MZ78" s="104"/>
      <c r="NA78" s="108"/>
      <c r="NB78" s="104"/>
      <c r="NC78" s="108"/>
      <c r="ND78" s="104"/>
      <c r="NE78" s="108"/>
      <c r="NF78" s="104"/>
      <c r="NG78" s="108"/>
      <c r="NH78" s="104"/>
      <c r="NI78" s="108"/>
      <c r="NJ78" s="104"/>
      <c r="NK78" s="100">
        <f t="shared" si="140"/>
        <v>0</v>
      </c>
      <c r="NL78" s="104">
        <f t="shared" si="141"/>
        <v>0</v>
      </c>
      <c r="NM78" s="109">
        <f t="shared" si="142"/>
        <v>0</v>
      </c>
      <c r="NN78" s="110">
        <f t="shared" si="143"/>
        <v>0</v>
      </c>
      <c r="NO78" s="109">
        <f t="shared" si="144"/>
        <v>0</v>
      </c>
      <c r="NP78" s="110">
        <f t="shared" si="145"/>
        <v>0</v>
      </c>
      <c r="NQ78" s="109">
        <f t="shared" si="146"/>
        <v>0</v>
      </c>
      <c r="NR78" s="110">
        <f t="shared" si="147"/>
        <v>0</v>
      </c>
      <c r="NS78" s="109">
        <f t="shared" si="148"/>
        <v>0</v>
      </c>
      <c r="NT78" s="110">
        <f t="shared" si="149"/>
        <v>0</v>
      </c>
      <c r="NU78" s="109">
        <f t="shared" si="150"/>
        <v>0</v>
      </c>
      <c r="NV78" s="110">
        <f t="shared" si="151"/>
        <v>0</v>
      </c>
      <c r="NW78" s="109">
        <f t="shared" si="152"/>
        <v>0</v>
      </c>
      <c r="NX78" s="110">
        <f t="shared" si="153"/>
        <v>0</v>
      </c>
      <c r="NY78" s="109">
        <f t="shared" si="154"/>
        <v>0</v>
      </c>
      <c r="NZ78" s="110">
        <f t="shared" si="155"/>
        <v>0</v>
      </c>
      <c r="OA78" s="109">
        <f t="shared" si="156"/>
        <v>0</v>
      </c>
      <c r="OB78" s="110">
        <f t="shared" si="157"/>
        <v>0</v>
      </c>
      <c r="OC78" s="111">
        <f t="shared" si="158"/>
        <v>0</v>
      </c>
      <c r="OD78" s="110">
        <f t="shared" si="159"/>
        <v>0</v>
      </c>
      <c r="OE78" s="111">
        <f t="shared" si="160"/>
        <v>0</v>
      </c>
      <c r="OF78" s="110">
        <f t="shared" si="161"/>
        <v>0</v>
      </c>
      <c r="OG78" s="109">
        <f t="shared" si="162"/>
        <v>0</v>
      </c>
      <c r="OH78" s="110">
        <f t="shared" si="163"/>
        <v>0</v>
      </c>
      <c r="OI78" s="111">
        <f t="shared" si="164"/>
        <v>0</v>
      </c>
      <c r="OJ78" s="111">
        <f t="shared" si="165"/>
        <v>0</v>
      </c>
      <c r="OK78" s="96">
        <f t="shared" si="166"/>
        <v>0</v>
      </c>
      <c r="OL78" s="97">
        <f t="shared" si="167"/>
        <v>0</v>
      </c>
      <c r="OM78" s="97">
        <v>0</v>
      </c>
      <c r="ON78" s="139">
        <f t="shared" si="168"/>
        <v>0</v>
      </c>
      <c r="OO78" s="111">
        <v>0</v>
      </c>
      <c r="OP78" s="110">
        <v>0</v>
      </c>
      <c r="OQ78" s="109"/>
      <c r="OR78" s="110"/>
      <c r="OS78" s="109"/>
      <c r="OT78" s="110"/>
      <c r="OU78" s="109"/>
      <c r="OV78" s="110"/>
      <c r="OW78" s="109"/>
      <c r="OX78" s="110"/>
      <c r="OY78" s="109"/>
      <c r="OZ78" s="110"/>
      <c r="PA78" s="109"/>
      <c r="PB78" s="110"/>
      <c r="PC78" s="109"/>
      <c r="PD78" s="110"/>
      <c r="PE78" s="111"/>
      <c r="PF78" s="110"/>
      <c r="PG78" s="111"/>
      <c r="PH78" s="110"/>
      <c r="PI78" s="109"/>
      <c r="PJ78" s="110"/>
      <c r="PK78" s="111"/>
      <c r="PL78" s="110"/>
      <c r="PM78" s="96">
        <f t="shared" si="169"/>
        <v>0</v>
      </c>
      <c r="PN78" s="97">
        <f t="shared" si="170"/>
        <v>0</v>
      </c>
      <c r="PO78" s="97">
        <f t="shared" si="171"/>
        <v>0</v>
      </c>
      <c r="PP78" s="109">
        <v>0</v>
      </c>
      <c r="PQ78" s="111"/>
      <c r="PR78" s="111"/>
      <c r="PS78" s="111"/>
      <c r="PT78" s="111"/>
      <c r="PU78" s="111"/>
      <c r="PV78" s="111"/>
      <c r="PW78" s="111"/>
      <c r="PX78" s="111"/>
      <c r="PY78" s="111"/>
      <c r="PZ78" s="111"/>
      <c r="QA78" s="110"/>
      <c r="QB78" s="98">
        <f t="shared" si="172"/>
        <v>0</v>
      </c>
      <c r="QC78" s="105">
        <f t="shared" si="173"/>
        <v>0.16666666666666666</v>
      </c>
      <c r="QD78" s="106"/>
      <c r="QE78" s="113">
        <f t="shared" si="174"/>
        <v>0</v>
      </c>
      <c r="QF78" s="108">
        <v>3</v>
      </c>
      <c r="QG78" s="103"/>
      <c r="QH78" s="103"/>
      <c r="QI78" s="103"/>
      <c r="QJ78" s="103"/>
      <c r="QK78" s="103"/>
      <c r="QL78" s="103"/>
      <c r="QM78" s="103"/>
      <c r="QN78" s="103"/>
      <c r="QO78" s="103"/>
      <c r="QP78" s="103"/>
      <c r="QQ78" s="104"/>
      <c r="QR78" s="117">
        <f t="shared" si="175"/>
        <v>3</v>
      </c>
      <c r="QS78" s="158"/>
    </row>
    <row r="79" spans="1:461" s="88" customFormat="1" ht="10.5" x14ac:dyDescent="0.25">
      <c r="A79" s="89" t="s">
        <v>1</v>
      </c>
      <c r="B79" s="90" t="s">
        <v>214</v>
      </c>
      <c r="C79" s="90">
        <v>400</v>
      </c>
      <c r="D79" s="90" t="s">
        <v>349</v>
      </c>
      <c r="E79" s="91" t="s">
        <v>302</v>
      </c>
      <c r="F79" s="92" t="s">
        <v>109</v>
      </c>
      <c r="G79" s="92" t="s">
        <v>644</v>
      </c>
      <c r="H79" s="155">
        <v>75</v>
      </c>
      <c r="I79" s="92" t="s">
        <v>214</v>
      </c>
      <c r="J79" s="93">
        <v>0</v>
      </c>
      <c r="K79" s="94">
        <v>0</v>
      </c>
      <c r="L79" s="93"/>
      <c r="M79" s="94"/>
      <c r="N79" s="93"/>
      <c r="O79" s="94"/>
      <c r="P79" s="93"/>
      <c r="Q79" s="94"/>
      <c r="R79" s="93"/>
      <c r="S79" s="94"/>
      <c r="T79" s="93"/>
      <c r="U79" s="94"/>
      <c r="V79" s="93"/>
      <c r="W79" s="95"/>
      <c r="X79" s="93"/>
      <c r="Y79" s="94"/>
      <c r="Z79" s="95"/>
      <c r="AA79" s="95"/>
      <c r="AB79" s="93"/>
      <c r="AC79" s="94"/>
      <c r="AD79" s="93"/>
      <c r="AE79" s="94"/>
      <c r="AF79" s="93"/>
      <c r="AG79" s="95"/>
      <c r="AH79" s="96">
        <f t="shared" si="98"/>
        <v>0</v>
      </c>
      <c r="AI79" s="97">
        <f t="shared" si="99"/>
        <v>0</v>
      </c>
      <c r="AJ79" s="97">
        <f t="shared" si="97"/>
        <v>0</v>
      </c>
      <c r="AK79" s="97"/>
      <c r="AL79" s="139">
        <f t="shared" si="100"/>
        <v>0</v>
      </c>
      <c r="AM79" s="95">
        <v>0</v>
      </c>
      <c r="AN79" s="94">
        <v>0</v>
      </c>
      <c r="AO79" s="93"/>
      <c r="AP79" s="94"/>
      <c r="AQ79" s="93"/>
      <c r="AR79" s="94"/>
      <c r="AS79" s="93"/>
      <c r="AT79" s="94"/>
      <c r="AU79" s="93"/>
      <c r="AV79" s="94"/>
      <c r="AW79" s="93"/>
      <c r="AX79" s="94"/>
      <c r="AY79" s="93"/>
      <c r="AZ79" s="95"/>
      <c r="BA79" s="93"/>
      <c r="BB79" s="95"/>
      <c r="BC79" s="93"/>
      <c r="BD79" s="94"/>
      <c r="BE79" s="95"/>
      <c r="BF79" s="95"/>
      <c r="BG79" s="93"/>
      <c r="BH79" s="94"/>
      <c r="BI79" s="93"/>
      <c r="BJ79" s="94"/>
      <c r="BK79" s="96">
        <f t="shared" si="101"/>
        <v>0</v>
      </c>
      <c r="BL79" s="97">
        <f t="shared" si="102"/>
        <v>0</v>
      </c>
      <c r="BM79" s="97">
        <f t="shared" si="103"/>
        <v>0</v>
      </c>
      <c r="BN79" s="97"/>
      <c r="BO79" s="139">
        <f t="shared" si="104"/>
        <v>0</v>
      </c>
      <c r="BP79" s="111">
        <v>0</v>
      </c>
      <c r="BQ79" s="110">
        <v>0</v>
      </c>
      <c r="BR79" s="109"/>
      <c r="BS79" s="110"/>
      <c r="BT79" s="109"/>
      <c r="BU79" s="110"/>
      <c r="BV79" s="109"/>
      <c r="BW79" s="110"/>
      <c r="BX79" s="109"/>
      <c r="BY79" s="110"/>
      <c r="BZ79" s="109"/>
      <c r="CA79" s="110"/>
      <c r="CB79" s="111"/>
      <c r="CC79" s="111"/>
      <c r="CD79" s="109"/>
      <c r="CE79" s="110"/>
      <c r="CF79" s="109"/>
      <c r="CG79" s="111"/>
      <c r="CH79" s="109"/>
      <c r="CI79" s="110"/>
      <c r="CJ79" s="109"/>
      <c r="CK79" s="110"/>
      <c r="CL79" s="111"/>
      <c r="CM79" s="111"/>
      <c r="CN79" s="96">
        <f t="shared" si="105"/>
        <v>0</v>
      </c>
      <c r="CO79" s="97">
        <f t="shared" si="106"/>
        <v>0</v>
      </c>
      <c r="CP79" s="97">
        <f t="shared" si="107"/>
        <v>0</v>
      </c>
      <c r="CQ79" s="97"/>
      <c r="CR79" s="139">
        <f t="shared" si="108"/>
        <v>0</v>
      </c>
      <c r="CS79" s="111">
        <v>0</v>
      </c>
      <c r="CT79" s="110">
        <v>0</v>
      </c>
      <c r="CU79" s="109"/>
      <c r="CV79" s="110"/>
      <c r="CW79" s="109"/>
      <c r="CX79" s="110"/>
      <c r="CY79" s="109"/>
      <c r="CZ79" s="110"/>
      <c r="DA79" s="109"/>
      <c r="DB79" s="110"/>
      <c r="DC79" s="109"/>
      <c r="DD79" s="110"/>
      <c r="DE79" s="109"/>
      <c r="DF79" s="110"/>
      <c r="DG79" s="109"/>
      <c r="DH79" s="110"/>
      <c r="DI79" s="111"/>
      <c r="DJ79" s="111"/>
      <c r="DK79" s="109"/>
      <c r="DL79" s="111"/>
      <c r="DM79" s="109"/>
      <c r="DN79" s="110"/>
      <c r="DO79" s="111"/>
      <c r="DP79" s="111"/>
      <c r="DQ79" s="96">
        <f t="shared" si="109"/>
        <v>0</v>
      </c>
      <c r="DR79" s="97">
        <f t="shared" si="110"/>
        <v>0</v>
      </c>
      <c r="DS79" s="97">
        <f t="shared" si="111"/>
        <v>0</v>
      </c>
      <c r="DT79" s="97"/>
      <c r="DU79" s="139">
        <f t="shared" si="112"/>
        <v>0</v>
      </c>
      <c r="DV79" s="111">
        <v>0</v>
      </c>
      <c r="DW79" s="110">
        <v>0</v>
      </c>
      <c r="DX79" s="111"/>
      <c r="DY79" s="110"/>
      <c r="DZ79" s="111"/>
      <c r="EA79" s="110"/>
      <c r="EB79" s="111"/>
      <c r="EC79" s="110"/>
      <c r="ED79" s="109"/>
      <c r="EE79" s="110"/>
      <c r="EF79" s="109"/>
      <c r="EG79" s="110"/>
      <c r="EH79" s="109"/>
      <c r="EI79" s="111"/>
      <c r="EJ79" s="109"/>
      <c r="EK79" s="111"/>
      <c r="EL79" s="109"/>
      <c r="EM79" s="110"/>
      <c r="EN79" s="111"/>
      <c r="EO79" s="110"/>
      <c r="EP79" s="111"/>
      <c r="EQ79" s="110"/>
      <c r="ER79" s="111"/>
      <c r="ES79" s="111"/>
      <c r="ET79" s="96">
        <f t="shared" si="113"/>
        <v>0</v>
      </c>
      <c r="EU79" s="97">
        <f t="shared" si="114"/>
        <v>0</v>
      </c>
      <c r="EV79" s="97">
        <f t="shared" si="115"/>
        <v>0</v>
      </c>
      <c r="EW79" s="97"/>
      <c r="EX79" s="139">
        <f t="shared" si="116"/>
        <v>0</v>
      </c>
      <c r="EY79" s="103">
        <v>0</v>
      </c>
      <c r="EZ79" s="104">
        <v>0</v>
      </c>
      <c r="FA79" s="103"/>
      <c r="FB79" s="104"/>
      <c r="FC79" s="103"/>
      <c r="FD79" s="104"/>
      <c r="FE79" s="103"/>
      <c r="FF79" s="104"/>
      <c r="FG79" s="108"/>
      <c r="FH79" s="104"/>
      <c r="FI79" s="103"/>
      <c r="FJ79" s="104"/>
      <c r="FK79" s="103"/>
      <c r="FL79" s="103"/>
      <c r="FM79" s="108"/>
      <c r="FN79" s="104"/>
      <c r="FO79" s="103"/>
      <c r="FP79" s="103"/>
      <c r="FQ79" s="108"/>
      <c r="FR79" s="104"/>
      <c r="FS79" s="103"/>
      <c r="FT79" s="104"/>
      <c r="FU79" s="103"/>
      <c r="FV79" s="103"/>
      <c r="FW79" s="100">
        <f t="shared" si="117"/>
        <v>0</v>
      </c>
      <c r="FX79" s="103">
        <f t="shared" si="118"/>
        <v>0</v>
      </c>
      <c r="FY79" s="103">
        <f t="shared" si="119"/>
        <v>0</v>
      </c>
      <c r="FZ79" s="103"/>
      <c r="GA79" s="149">
        <f t="shared" si="120"/>
        <v>0</v>
      </c>
      <c r="GB79" s="103">
        <v>0</v>
      </c>
      <c r="GC79" s="104">
        <v>0</v>
      </c>
      <c r="GD79" s="108"/>
      <c r="GE79" s="104"/>
      <c r="GF79" s="108"/>
      <c r="GG79" s="104"/>
      <c r="GH79" s="108"/>
      <c r="GI79" s="104"/>
      <c r="GJ79" s="108"/>
      <c r="GK79" s="104"/>
      <c r="GL79" s="108"/>
      <c r="GM79" s="104"/>
      <c r="GN79" s="103"/>
      <c r="GO79" s="103"/>
      <c r="GP79" s="108"/>
      <c r="GQ79" s="104"/>
      <c r="GR79" s="103"/>
      <c r="GS79" s="103"/>
      <c r="GT79" s="108"/>
      <c r="GU79" s="104"/>
      <c r="GV79" s="103"/>
      <c r="GW79" s="103"/>
      <c r="GX79" s="108"/>
      <c r="GY79" s="103"/>
      <c r="GZ79" s="100">
        <f t="shared" si="121"/>
        <v>0</v>
      </c>
      <c r="HA79" s="103">
        <f t="shared" si="122"/>
        <v>0</v>
      </c>
      <c r="HB79" s="103">
        <f t="shared" si="123"/>
        <v>0</v>
      </c>
      <c r="HC79" s="103"/>
      <c r="HD79" s="149">
        <f t="shared" si="124"/>
        <v>0</v>
      </c>
      <c r="HE79" s="103">
        <v>0</v>
      </c>
      <c r="HF79" s="104">
        <v>0</v>
      </c>
      <c r="HG79" s="108"/>
      <c r="HH79" s="104"/>
      <c r="HI79" s="108"/>
      <c r="HJ79" s="104"/>
      <c r="HK79" s="108"/>
      <c r="HL79" s="104"/>
      <c r="HM79" s="108"/>
      <c r="HN79" s="104"/>
      <c r="HO79" s="108"/>
      <c r="HP79" s="104"/>
      <c r="HQ79" s="108"/>
      <c r="HR79" s="104"/>
      <c r="HS79" s="108"/>
      <c r="HT79" s="104"/>
      <c r="HU79" s="108"/>
      <c r="HV79" s="104"/>
      <c r="HW79" s="108"/>
      <c r="HX79" s="104"/>
      <c r="HY79" s="108"/>
      <c r="HZ79" s="104"/>
      <c r="IA79" s="108"/>
      <c r="IB79" s="103"/>
      <c r="IC79" s="96">
        <f t="shared" si="125"/>
        <v>0</v>
      </c>
      <c r="ID79" s="97">
        <f t="shared" si="126"/>
        <v>0</v>
      </c>
      <c r="IE79" s="97">
        <f t="shared" si="127"/>
        <v>0</v>
      </c>
      <c r="IF79" s="97"/>
      <c r="IG79" s="139">
        <f t="shared" si="128"/>
        <v>0</v>
      </c>
      <c r="IH79" s="111">
        <v>0</v>
      </c>
      <c r="II79" s="110">
        <v>0</v>
      </c>
      <c r="IJ79" s="109"/>
      <c r="IK79" s="110"/>
      <c r="IL79" s="109"/>
      <c r="IM79" s="110"/>
      <c r="IN79" s="109"/>
      <c r="IO79" s="110"/>
      <c r="IP79" s="109"/>
      <c r="IQ79" s="110"/>
      <c r="IR79" s="109"/>
      <c r="IS79" s="110"/>
      <c r="IT79" s="109"/>
      <c r="IU79" s="110"/>
      <c r="IV79" s="109"/>
      <c r="IW79" s="110"/>
      <c r="IX79" s="111"/>
      <c r="IY79" s="110"/>
      <c r="IZ79" s="111"/>
      <c r="JA79" s="110"/>
      <c r="JB79" s="109"/>
      <c r="JC79" s="110"/>
      <c r="JD79" s="111"/>
      <c r="JE79" s="111"/>
      <c r="JF79" s="96">
        <f t="shared" si="129"/>
        <v>0</v>
      </c>
      <c r="JG79" s="97">
        <f t="shared" si="130"/>
        <v>0</v>
      </c>
      <c r="JH79" s="97">
        <f t="shared" si="131"/>
        <v>0</v>
      </c>
      <c r="JI79" s="97"/>
      <c r="JJ79" s="139">
        <f t="shared" si="132"/>
        <v>0</v>
      </c>
      <c r="JK79" s="109">
        <v>0</v>
      </c>
      <c r="JL79" s="110">
        <v>0</v>
      </c>
      <c r="JM79" s="109"/>
      <c r="JN79" s="110"/>
      <c r="JO79" s="109"/>
      <c r="JP79" s="110"/>
      <c r="JQ79" s="109"/>
      <c r="JR79" s="110"/>
      <c r="JS79" s="109"/>
      <c r="JT79" s="110"/>
      <c r="JU79" s="111"/>
      <c r="JV79" s="110"/>
      <c r="JW79" s="109"/>
      <c r="JX79" s="111"/>
      <c r="JY79" s="109"/>
      <c r="JZ79" s="110"/>
      <c r="KA79" s="111"/>
      <c r="KB79" s="110"/>
      <c r="KC79" s="111"/>
      <c r="KD79" s="110"/>
      <c r="KE79" s="111"/>
      <c r="KF79" s="110"/>
      <c r="KG79" s="111"/>
      <c r="KH79" s="110"/>
      <c r="KI79" s="96">
        <f t="shared" si="133"/>
        <v>0</v>
      </c>
      <c r="KJ79" s="97">
        <f t="shared" si="134"/>
        <v>0</v>
      </c>
      <c r="KK79" s="97">
        <v>3.0052475933286284E-2</v>
      </c>
      <c r="KL79" s="139">
        <f t="shared" si="135"/>
        <v>0</v>
      </c>
      <c r="KM79" s="103">
        <v>0</v>
      </c>
      <c r="KN79" s="104">
        <v>0</v>
      </c>
      <c r="KO79" s="108"/>
      <c r="KP79" s="104"/>
      <c r="KQ79" s="108"/>
      <c r="KR79" s="104"/>
      <c r="KS79" s="108"/>
      <c r="KT79" s="104"/>
      <c r="KU79" s="108"/>
      <c r="KV79" s="104"/>
      <c r="KW79" s="108"/>
      <c r="KX79" s="104"/>
      <c r="KY79" s="108"/>
      <c r="KZ79" s="104"/>
      <c r="LA79" s="108"/>
      <c r="LB79" s="104"/>
      <c r="LC79" s="108"/>
      <c r="LD79" s="103"/>
      <c r="LE79" s="108"/>
      <c r="LF79" s="104"/>
      <c r="LG79" s="108"/>
      <c r="LH79" s="104"/>
      <c r="LI79" s="108"/>
      <c r="LJ79" s="104"/>
      <c r="LK79" s="100">
        <f t="shared" si="136"/>
        <v>0</v>
      </c>
      <c r="LL79" s="104">
        <f t="shared" si="137"/>
        <v>0</v>
      </c>
      <c r="LM79" s="108">
        <v>0</v>
      </c>
      <c r="LN79" s="104">
        <v>0</v>
      </c>
      <c r="LO79" s="108"/>
      <c r="LP79" s="104"/>
      <c r="LQ79" s="108"/>
      <c r="LR79" s="104"/>
      <c r="LS79" s="108"/>
      <c r="LT79" s="104"/>
      <c r="LU79" s="108"/>
      <c r="LV79" s="104"/>
      <c r="LW79" s="103"/>
      <c r="LX79" s="104"/>
      <c r="LY79" s="103"/>
      <c r="LZ79" s="103"/>
      <c r="MA79" s="108"/>
      <c r="MB79" s="104"/>
      <c r="MC79" s="103"/>
      <c r="MD79" s="104"/>
      <c r="ME79" s="103"/>
      <c r="MF79" s="104"/>
      <c r="MG79" s="103"/>
      <c r="MH79" s="104"/>
      <c r="MI79" s="103"/>
      <c r="MJ79" s="104"/>
      <c r="MK79" s="102">
        <f t="shared" si="138"/>
        <v>0</v>
      </c>
      <c r="ML79" s="104">
        <f t="shared" si="139"/>
        <v>0</v>
      </c>
      <c r="MM79" s="108">
        <v>0</v>
      </c>
      <c r="MN79" s="104">
        <v>0</v>
      </c>
      <c r="MO79" s="108"/>
      <c r="MP79" s="104"/>
      <c r="MQ79" s="108"/>
      <c r="MR79" s="104"/>
      <c r="MS79" s="108"/>
      <c r="MT79" s="104"/>
      <c r="MU79" s="108"/>
      <c r="MV79" s="104"/>
      <c r="MW79" s="108"/>
      <c r="MX79" s="104"/>
      <c r="MY79" s="108"/>
      <c r="MZ79" s="104"/>
      <c r="NA79" s="108"/>
      <c r="NB79" s="104"/>
      <c r="NC79" s="108"/>
      <c r="ND79" s="104"/>
      <c r="NE79" s="108"/>
      <c r="NF79" s="104"/>
      <c r="NG79" s="108"/>
      <c r="NH79" s="104"/>
      <c r="NI79" s="108"/>
      <c r="NJ79" s="104"/>
      <c r="NK79" s="100">
        <f t="shared" si="140"/>
        <v>0</v>
      </c>
      <c r="NL79" s="104">
        <f t="shared" si="141"/>
        <v>0</v>
      </c>
      <c r="NM79" s="109">
        <f t="shared" si="142"/>
        <v>0</v>
      </c>
      <c r="NN79" s="110">
        <f t="shared" si="143"/>
        <v>0</v>
      </c>
      <c r="NO79" s="109">
        <f t="shared" si="144"/>
        <v>0</v>
      </c>
      <c r="NP79" s="110">
        <f t="shared" si="145"/>
        <v>0</v>
      </c>
      <c r="NQ79" s="109">
        <f t="shared" si="146"/>
        <v>0</v>
      </c>
      <c r="NR79" s="110">
        <f t="shared" si="147"/>
        <v>0</v>
      </c>
      <c r="NS79" s="109">
        <f t="shared" si="148"/>
        <v>0</v>
      </c>
      <c r="NT79" s="110">
        <f t="shared" si="149"/>
        <v>0</v>
      </c>
      <c r="NU79" s="109">
        <f t="shared" si="150"/>
        <v>0</v>
      </c>
      <c r="NV79" s="110">
        <f t="shared" si="151"/>
        <v>0</v>
      </c>
      <c r="NW79" s="109">
        <f t="shared" si="152"/>
        <v>0</v>
      </c>
      <c r="NX79" s="110">
        <f t="shared" si="153"/>
        <v>0</v>
      </c>
      <c r="NY79" s="109">
        <f t="shared" si="154"/>
        <v>0</v>
      </c>
      <c r="NZ79" s="110">
        <f t="shared" si="155"/>
        <v>0</v>
      </c>
      <c r="OA79" s="109">
        <f t="shared" si="156"/>
        <v>0</v>
      </c>
      <c r="OB79" s="110">
        <f t="shared" si="157"/>
        <v>0</v>
      </c>
      <c r="OC79" s="111">
        <f t="shared" si="158"/>
        <v>0</v>
      </c>
      <c r="OD79" s="110">
        <f t="shared" si="159"/>
        <v>0</v>
      </c>
      <c r="OE79" s="111">
        <f t="shared" si="160"/>
        <v>0</v>
      </c>
      <c r="OF79" s="110">
        <f t="shared" si="161"/>
        <v>0</v>
      </c>
      <c r="OG79" s="109">
        <f t="shared" si="162"/>
        <v>0</v>
      </c>
      <c r="OH79" s="110">
        <f t="shared" si="163"/>
        <v>0</v>
      </c>
      <c r="OI79" s="111">
        <f t="shared" si="164"/>
        <v>0</v>
      </c>
      <c r="OJ79" s="111">
        <f t="shared" si="165"/>
        <v>0</v>
      </c>
      <c r="OK79" s="96">
        <f t="shared" si="166"/>
        <v>0</v>
      </c>
      <c r="OL79" s="97">
        <f t="shared" si="167"/>
        <v>0</v>
      </c>
      <c r="OM79" s="97">
        <v>0</v>
      </c>
      <c r="ON79" s="139">
        <f t="shared" si="168"/>
        <v>0</v>
      </c>
      <c r="OO79" s="111">
        <v>0</v>
      </c>
      <c r="OP79" s="110">
        <v>0</v>
      </c>
      <c r="OQ79" s="109"/>
      <c r="OR79" s="110"/>
      <c r="OS79" s="109"/>
      <c r="OT79" s="110"/>
      <c r="OU79" s="109"/>
      <c r="OV79" s="110"/>
      <c r="OW79" s="109"/>
      <c r="OX79" s="110"/>
      <c r="OY79" s="109"/>
      <c r="OZ79" s="110"/>
      <c r="PA79" s="109"/>
      <c r="PB79" s="110"/>
      <c r="PC79" s="109"/>
      <c r="PD79" s="110"/>
      <c r="PE79" s="111"/>
      <c r="PF79" s="110"/>
      <c r="PG79" s="111"/>
      <c r="PH79" s="110"/>
      <c r="PI79" s="109"/>
      <c r="PJ79" s="110"/>
      <c r="PK79" s="111"/>
      <c r="PL79" s="110"/>
      <c r="PM79" s="96">
        <f t="shared" si="169"/>
        <v>0</v>
      </c>
      <c r="PN79" s="97">
        <f t="shared" si="170"/>
        <v>0</v>
      </c>
      <c r="PO79" s="97">
        <f t="shared" si="171"/>
        <v>0</v>
      </c>
      <c r="PP79" s="109">
        <v>0</v>
      </c>
      <c r="PQ79" s="111"/>
      <c r="PR79" s="111"/>
      <c r="PS79" s="111"/>
      <c r="PT79" s="111"/>
      <c r="PU79" s="111"/>
      <c r="PV79" s="111"/>
      <c r="PW79" s="111"/>
      <c r="PX79" s="111"/>
      <c r="PY79" s="111"/>
      <c r="PZ79" s="111"/>
      <c r="QA79" s="110"/>
      <c r="QB79" s="98">
        <f t="shared" si="172"/>
        <v>0</v>
      </c>
      <c r="QC79" s="105">
        <f t="shared" si="173"/>
        <v>0</v>
      </c>
      <c r="QD79" s="106"/>
      <c r="QE79" s="113">
        <f t="shared" si="174"/>
        <v>0</v>
      </c>
      <c r="QF79" s="108">
        <v>0</v>
      </c>
      <c r="QG79" s="103"/>
      <c r="QH79" s="103"/>
      <c r="QI79" s="103"/>
      <c r="QJ79" s="103"/>
      <c r="QK79" s="103"/>
      <c r="QL79" s="103"/>
      <c r="QM79" s="103"/>
      <c r="QN79" s="103"/>
      <c r="QO79" s="103"/>
      <c r="QP79" s="103"/>
      <c r="QQ79" s="104"/>
      <c r="QR79" s="117">
        <f t="shared" si="175"/>
        <v>0</v>
      </c>
      <c r="QS79" s="158"/>
    </row>
    <row r="80" spans="1:461" s="88" customFormat="1" ht="10.5" x14ac:dyDescent="0.25">
      <c r="A80" s="89" t="s">
        <v>161</v>
      </c>
      <c r="B80" s="90" t="s">
        <v>161</v>
      </c>
      <c r="C80" s="90">
        <v>400</v>
      </c>
      <c r="D80" s="90" t="s">
        <v>349</v>
      </c>
      <c r="E80" s="91" t="s">
        <v>161</v>
      </c>
      <c r="F80" s="92" t="s">
        <v>246</v>
      </c>
      <c r="G80" s="92" t="s">
        <v>644</v>
      </c>
      <c r="H80" s="155">
        <v>76</v>
      </c>
      <c r="I80" s="92" t="s">
        <v>163</v>
      </c>
      <c r="J80" s="93">
        <v>0</v>
      </c>
      <c r="K80" s="94">
        <v>0</v>
      </c>
      <c r="L80" s="93"/>
      <c r="M80" s="94"/>
      <c r="N80" s="93"/>
      <c r="O80" s="94"/>
      <c r="P80" s="93"/>
      <c r="Q80" s="94"/>
      <c r="R80" s="93"/>
      <c r="S80" s="94"/>
      <c r="T80" s="93"/>
      <c r="U80" s="94"/>
      <c r="V80" s="93"/>
      <c r="W80" s="95"/>
      <c r="X80" s="93"/>
      <c r="Y80" s="94"/>
      <c r="Z80" s="95"/>
      <c r="AA80" s="95"/>
      <c r="AB80" s="93"/>
      <c r="AC80" s="94"/>
      <c r="AD80" s="93"/>
      <c r="AE80" s="94"/>
      <c r="AF80" s="93"/>
      <c r="AG80" s="95"/>
      <c r="AH80" s="96">
        <f t="shared" si="98"/>
        <v>0</v>
      </c>
      <c r="AI80" s="97">
        <f t="shared" si="99"/>
        <v>0</v>
      </c>
      <c r="AJ80" s="97">
        <f t="shared" si="97"/>
        <v>0</v>
      </c>
      <c r="AK80" s="97"/>
      <c r="AL80" s="139">
        <f t="shared" si="100"/>
        <v>0</v>
      </c>
      <c r="AM80" s="95">
        <v>0</v>
      </c>
      <c r="AN80" s="94">
        <v>0</v>
      </c>
      <c r="AO80" s="93"/>
      <c r="AP80" s="94"/>
      <c r="AQ80" s="93"/>
      <c r="AR80" s="94"/>
      <c r="AS80" s="93"/>
      <c r="AT80" s="94"/>
      <c r="AU80" s="93"/>
      <c r="AV80" s="94"/>
      <c r="AW80" s="93"/>
      <c r="AX80" s="94"/>
      <c r="AY80" s="93"/>
      <c r="AZ80" s="95"/>
      <c r="BA80" s="93"/>
      <c r="BB80" s="95"/>
      <c r="BC80" s="93"/>
      <c r="BD80" s="94"/>
      <c r="BE80" s="95"/>
      <c r="BF80" s="95"/>
      <c r="BG80" s="93"/>
      <c r="BH80" s="94"/>
      <c r="BI80" s="93"/>
      <c r="BJ80" s="94"/>
      <c r="BK80" s="96">
        <f t="shared" si="101"/>
        <v>0</v>
      </c>
      <c r="BL80" s="97">
        <f t="shared" si="102"/>
        <v>0</v>
      </c>
      <c r="BM80" s="97">
        <f t="shared" si="103"/>
        <v>0</v>
      </c>
      <c r="BN80" s="97"/>
      <c r="BO80" s="139">
        <f t="shared" si="104"/>
        <v>0</v>
      </c>
      <c r="BP80" s="111">
        <v>0</v>
      </c>
      <c r="BQ80" s="110">
        <v>0</v>
      </c>
      <c r="BR80" s="109"/>
      <c r="BS80" s="110"/>
      <c r="BT80" s="109"/>
      <c r="BU80" s="110"/>
      <c r="BV80" s="109"/>
      <c r="BW80" s="110"/>
      <c r="BX80" s="109"/>
      <c r="BY80" s="110"/>
      <c r="BZ80" s="109"/>
      <c r="CA80" s="110"/>
      <c r="CB80" s="111"/>
      <c r="CC80" s="111"/>
      <c r="CD80" s="109"/>
      <c r="CE80" s="110"/>
      <c r="CF80" s="109"/>
      <c r="CG80" s="111"/>
      <c r="CH80" s="109"/>
      <c r="CI80" s="110"/>
      <c r="CJ80" s="109"/>
      <c r="CK80" s="110"/>
      <c r="CL80" s="111"/>
      <c r="CM80" s="111"/>
      <c r="CN80" s="96">
        <f t="shared" si="105"/>
        <v>0</v>
      </c>
      <c r="CO80" s="97">
        <f t="shared" si="106"/>
        <v>0</v>
      </c>
      <c r="CP80" s="97">
        <f t="shared" si="107"/>
        <v>0</v>
      </c>
      <c r="CQ80" s="97"/>
      <c r="CR80" s="139">
        <f t="shared" si="108"/>
        <v>0</v>
      </c>
      <c r="CS80" s="111">
        <v>0</v>
      </c>
      <c r="CT80" s="110">
        <v>0</v>
      </c>
      <c r="CU80" s="109"/>
      <c r="CV80" s="110"/>
      <c r="CW80" s="109"/>
      <c r="CX80" s="110"/>
      <c r="CY80" s="109"/>
      <c r="CZ80" s="110"/>
      <c r="DA80" s="109"/>
      <c r="DB80" s="110"/>
      <c r="DC80" s="109"/>
      <c r="DD80" s="110"/>
      <c r="DE80" s="109"/>
      <c r="DF80" s="110"/>
      <c r="DG80" s="109"/>
      <c r="DH80" s="110"/>
      <c r="DI80" s="111"/>
      <c r="DJ80" s="111"/>
      <c r="DK80" s="109"/>
      <c r="DL80" s="111"/>
      <c r="DM80" s="109"/>
      <c r="DN80" s="110"/>
      <c r="DO80" s="111"/>
      <c r="DP80" s="111"/>
      <c r="DQ80" s="96">
        <f t="shared" si="109"/>
        <v>0</v>
      </c>
      <c r="DR80" s="97">
        <f t="shared" si="110"/>
        <v>0</v>
      </c>
      <c r="DS80" s="97">
        <f t="shared" si="111"/>
        <v>0</v>
      </c>
      <c r="DT80" s="97"/>
      <c r="DU80" s="139">
        <f t="shared" si="112"/>
        <v>0</v>
      </c>
      <c r="DV80" s="111">
        <v>0</v>
      </c>
      <c r="DW80" s="110">
        <v>0</v>
      </c>
      <c r="DX80" s="111"/>
      <c r="DY80" s="110"/>
      <c r="DZ80" s="111"/>
      <c r="EA80" s="110"/>
      <c r="EB80" s="111"/>
      <c r="EC80" s="110"/>
      <c r="ED80" s="109"/>
      <c r="EE80" s="110"/>
      <c r="EF80" s="109"/>
      <c r="EG80" s="110"/>
      <c r="EH80" s="109"/>
      <c r="EI80" s="111"/>
      <c r="EJ80" s="109"/>
      <c r="EK80" s="111"/>
      <c r="EL80" s="109"/>
      <c r="EM80" s="110"/>
      <c r="EN80" s="111"/>
      <c r="EO80" s="110"/>
      <c r="EP80" s="111"/>
      <c r="EQ80" s="110"/>
      <c r="ER80" s="111"/>
      <c r="ES80" s="111"/>
      <c r="ET80" s="96">
        <f t="shared" si="113"/>
        <v>0</v>
      </c>
      <c r="EU80" s="97">
        <f t="shared" si="114"/>
        <v>0</v>
      </c>
      <c r="EV80" s="97">
        <f t="shared" si="115"/>
        <v>0</v>
      </c>
      <c r="EW80" s="97"/>
      <c r="EX80" s="139">
        <f t="shared" si="116"/>
        <v>0</v>
      </c>
      <c r="EY80" s="103">
        <v>0</v>
      </c>
      <c r="EZ80" s="104">
        <v>0</v>
      </c>
      <c r="FA80" s="103"/>
      <c r="FB80" s="104"/>
      <c r="FC80" s="103"/>
      <c r="FD80" s="104"/>
      <c r="FE80" s="103"/>
      <c r="FF80" s="104"/>
      <c r="FG80" s="108"/>
      <c r="FH80" s="104"/>
      <c r="FI80" s="103"/>
      <c r="FJ80" s="104"/>
      <c r="FK80" s="103"/>
      <c r="FL80" s="103"/>
      <c r="FM80" s="108"/>
      <c r="FN80" s="104"/>
      <c r="FO80" s="103"/>
      <c r="FP80" s="103"/>
      <c r="FQ80" s="108"/>
      <c r="FR80" s="104"/>
      <c r="FS80" s="103"/>
      <c r="FT80" s="104"/>
      <c r="FU80" s="103"/>
      <c r="FV80" s="103"/>
      <c r="FW80" s="100">
        <f t="shared" si="117"/>
        <v>0</v>
      </c>
      <c r="FX80" s="103">
        <f t="shared" si="118"/>
        <v>0</v>
      </c>
      <c r="FY80" s="103">
        <f t="shared" si="119"/>
        <v>0</v>
      </c>
      <c r="FZ80" s="103"/>
      <c r="GA80" s="149">
        <f t="shared" si="120"/>
        <v>0</v>
      </c>
      <c r="GB80" s="103">
        <v>0</v>
      </c>
      <c r="GC80" s="104">
        <v>0</v>
      </c>
      <c r="GD80" s="108"/>
      <c r="GE80" s="104"/>
      <c r="GF80" s="108"/>
      <c r="GG80" s="104"/>
      <c r="GH80" s="108"/>
      <c r="GI80" s="104"/>
      <c r="GJ80" s="108"/>
      <c r="GK80" s="104"/>
      <c r="GL80" s="108"/>
      <c r="GM80" s="104"/>
      <c r="GN80" s="103"/>
      <c r="GO80" s="103"/>
      <c r="GP80" s="108"/>
      <c r="GQ80" s="104"/>
      <c r="GR80" s="103"/>
      <c r="GS80" s="103"/>
      <c r="GT80" s="108"/>
      <c r="GU80" s="104"/>
      <c r="GV80" s="103"/>
      <c r="GW80" s="103"/>
      <c r="GX80" s="108"/>
      <c r="GY80" s="103"/>
      <c r="GZ80" s="100">
        <f t="shared" si="121"/>
        <v>0</v>
      </c>
      <c r="HA80" s="103">
        <f t="shared" si="122"/>
        <v>0</v>
      </c>
      <c r="HB80" s="103">
        <f t="shared" si="123"/>
        <v>0</v>
      </c>
      <c r="HC80" s="103"/>
      <c r="HD80" s="149">
        <f t="shared" si="124"/>
        <v>0</v>
      </c>
      <c r="HE80" s="103">
        <v>0</v>
      </c>
      <c r="HF80" s="104">
        <v>0</v>
      </c>
      <c r="HG80" s="108"/>
      <c r="HH80" s="104"/>
      <c r="HI80" s="108"/>
      <c r="HJ80" s="104"/>
      <c r="HK80" s="108"/>
      <c r="HL80" s="104"/>
      <c r="HM80" s="108"/>
      <c r="HN80" s="104"/>
      <c r="HO80" s="108"/>
      <c r="HP80" s="104"/>
      <c r="HQ80" s="108"/>
      <c r="HR80" s="104"/>
      <c r="HS80" s="108"/>
      <c r="HT80" s="104"/>
      <c r="HU80" s="108"/>
      <c r="HV80" s="104"/>
      <c r="HW80" s="108"/>
      <c r="HX80" s="104"/>
      <c r="HY80" s="108"/>
      <c r="HZ80" s="104"/>
      <c r="IA80" s="108"/>
      <c r="IB80" s="103"/>
      <c r="IC80" s="96">
        <f t="shared" si="125"/>
        <v>0</v>
      </c>
      <c r="ID80" s="97">
        <f t="shared" si="126"/>
        <v>0</v>
      </c>
      <c r="IE80" s="97">
        <f t="shared" si="127"/>
        <v>0</v>
      </c>
      <c r="IF80" s="97"/>
      <c r="IG80" s="139">
        <f t="shared" si="128"/>
        <v>0</v>
      </c>
      <c r="IH80" s="111">
        <v>0</v>
      </c>
      <c r="II80" s="110">
        <v>0</v>
      </c>
      <c r="IJ80" s="109"/>
      <c r="IK80" s="110"/>
      <c r="IL80" s="109"/>
      <c r="IM80" s="110"/>
      <c r="IN80" s="109"/>
      <c r="IO80" s="110"/>
      <c r="IP80" s="109"/>
      <c r="IQ80" s="110"/>
      <c r="IR80" s="109"/>
      <c r="IS80" s="110"/>
      <c r="IT80" s="109"/>
      <c r="IU80" s="110"/>
      <c r="IV80" s="109"/>
      <c r="IW80" s="110"/>
      <c r="IX80" s="111"/>
      <c r="IY80" s="110"/>
      <c r="IZ80" s="111"/>
      <c r="JA80" s="110"/>
      <c r="JB80" s="109"/>
      <c r="JC80" s="110"/>
      <c r="JD80" s="111"/>
      <c r="JE80" s="111"/>
      <c r="JF80" s="96">
        <f t="shared" si="129"/>
        <v>0</v>
      </c>
      <c r="JG80" s="97">
        <f t="shared" si="130"/>
        <v>0</v>
      </c>
      <c r="JH80" s="97">
        <f t="shared" si="131"/>
        <v>0</v>
      </c>
      <c r="JI80" s="97"/>
      <c r="JJ80" s="139">
        <f t="shared" si="132"/>
        <v>0</v>
      </c>
      <c r="JK80" s="109">
        <v>0</v>
      </c>
      <c r="JL80" s="110">
        <v>0</v>
      </c>
      <c r="JM80" s="109"/>
      <c r="JN80" s="110"/>
      <c r="JO80" s="109"/>
      <c r="JP80" s="110"/>
      <c r="JQ80" s="109"/>
      <c r="JR80" s="110"/>
      <c r="JS80" s="109"/>
      <c r="JT80" s="110"/>
      <c r="JU80" s="111"/>
      <c r="JV80" s="110"/>
      <c r="JW80" s="109"/>
      <c r="JX80" s="111"/>
      <c r="JY80" s="109"/>
      <c r="JZ80" s="110"/>
      <c r="KA80" s="111"/>
      <c r="KB80" s="110"/>
      <c r="KC80" s="111"/>
      <c r="KD80" s="110"/>
      <c r="KE80" s="111"/>
      <c r="KF80" s="110"/>
      <c r="KG80" s="111"/>
      <c r="KH80" s="110"/>
      <c r="KI80" s="96">
        <f t="shared" si="133"/>
        <v>0</v>
      </c>
      <c r="KJ80" s="97">
        <f t="shared" si="134"/>
        <v>0</v>
      </c>
      <c r="KK80" s="97">
        <v>0.17888538947433438</v>
      </c>
      <c r="KL80" s="139">
        <f t="shared" si="135"/>
        <v>0</v>
      </c>
      <c r="KM80" s="103">
        <v>0</v>
      </c>
      <c r="KN80" s="104">
        <v>0</v>
      </c>
      <c r="KO80" s="108"/>
      <c r="KP80" s="104"/>
      <c r="KQ80" s="108"/>
      <c r="KR80" s="104"/>
      <c r="KS80" s="108"/>
      <c r="KT80" s="104"/>
      <c r="KU80" s="108"/>
      <c r="KV80" s="104"/>
      <c r="KW80" s="108"/>
      <c r="KX80" s="104"/>
      <c r="KY80" s="108"/>
      <c r="KZ80" s="104"/>
      <c r="LA80" s="108"/>
      <c r="LB80" s="104"/>
      <c r="LC80" s="108"/>
      <c r="LD80" s="103"/>
      <c r="LE80" s="108"/>
      <c r="LF80" s="104"/>
      <c r="LG80" s="108"/>
      <c r="LH80" s="104"/>
      <c r="LI80" s="108"/>
      <c r="LJ80" s="104"/>
      <c r="LK80" s="100">
        <f t="shared" si="136"/>
        <v>0</v>
      </c>
      <c r="LL80" s="104">
        <f t="shared" si="137"/>
        <v>0</v>
      </c>
      <c r="LM80" s="108">
        <v>0</v>
      </c>
      <c r="LN80" s="104">
        <v>0</v>
      </c>
      <c r="LO80" s="108"/>
      <c r="LP80" s="104"/>
      <c r="LQ80" s="108"/>
      <c r="LR80" s="104"/>
      <c r="LS80" s="108"/>
      <c r="LT80" s="104"/>
      <c r="LU80" s="108"/>
      <c r="LV80" s="104"/>
      <c r="LW80" s="103"/>
      <c r="LX80" s="104"/>
      <c r="LY80" s="103"/>
      <c r="LZ80" s="103"/>
      <c r="MA80" s="108"/>
      <c r="MB80" s="104"/>
      <c r="MC80" s="103"/>
      <c r="MD80" s="104"/>
      <c r="ME80" s="103"/>
      <c r="MF80" s="104"/>
      <c r="MG80" s="103"/>
      <c r="MH80" s="104"/>
      <c r="MI80" s="103"/>
      <c r="MJ80" s="104"/>
      <c r="MK80" s="102">
        <f t="shared" si="138"/>
        <v>0</v>
      </c>
      <c r="ML80" s="104">
        <f t="shared" si="139"/>
        <v>0</v>
      </c>
      <c r="MM80" s="108">
        <v>0</v>
      </c>
      <c r="MN80" s="104">
        <v>0</v>
      </c>
      <c r="MO80" s="108"/>
      <c r="MP80" s="104"/>
      <c r="MQ80" s="108"/>
      <c r="MR80" s="104"/>
      <c r="MS80" s="108"/>
      <c r="MT80" s="104"/>
      <c r="MU80" s="108"/>
      <c r="MV80" s="104"/>
      <c r="MW80" s="108"/>
      <c r="MX80" s="104"/>
      <c r="MY80" s="108"/>
      <c r="MZ80" s="104"/>
      <c r="NA80" s="108"/>
      <c r="NB80" s="104"/>
      <c r="NC80" s="108"/>
      <c r="ND80" s="104"/>
      <c r="NE80" s="108"/>
      <c r="NF80" s="104"/>
      <c r="NG80" s="108"/>
      <c r="NH80" s="104"/>
      <c r="NI80" s="108"/>
      <c r="NJ80" s="104"/>
      <c r="NK80" s="100">
        <f t="shared" si="140"/>
        <v>0</v>
      </c>
      <c r="NL80" s="104">
        <f t="shared" si="141"/>
        <v>0</v>
      </c>
      <c r="NM80" s="109">
        <f t="shared" si="142"/>
        <v>0</v>
      </c>
      <c r="NN80" s="110">
        <f t="shared" si="143"/>
        <v>0</v>
      </c>
      <c r="NO80" s="109">
        <f t="shared" si="144"/>
        <v>0</v>
      </c>
      <c r="NP80" s="110">
        <f t="shared" si="145"/>
        <v>0</v>
      </c>
      <c r="NQ80" s="109">
        <f t="shared" si="146"/>
        <v>0</v>
      </c>
      <c r="NR80" s="110">
        <f t="shared" si="147"/>
        <v>0</v>
      </c>
      <c r="NS80" s="109">
        <f t="shared" si="148"/>
        <v>0</v>
      </c>
      <c r="NT80" s="110">
        <f t="shared" si="149"/>
        <v>0</v>
      </c>
      <c r="NU80" s="109">
        <f t="shared" si="150"/>
        <v>0</v>
      </c>
      <c r="NV80" s="110">
        <f t="shared" si="151"/>
        <v>0</v>
      </c>
      <c r="NW80" s="109">
        <f t="shared" si="152"/>
        <v>0</v>
      </c>
      <c r="NX80" s="110">
        <f t="shared" si="153"/>
        <v>0</v>
      </c>
      <c r="NY80" s="109">
        <f t="shared" si="154"/>
        <v>0</v>
      </c>
      <c r="NZ80" s="110">
        <f t="shared" si="155"/>
        <v>0</v>
      </c>
      <c r="OA80" s="109">
        <f t="shared" si="156"/>
        <v>0</v>
      </c>
      <c r="OB80" s="110">
        <f t="shared" si="157"/>
        <v>0</v>
      </c>
      <c r="OC80" s="111">
        <f t="shared" si="158"/>
        <v>0</v>
      </c>
      <c r="OD80" s="110">
        <f t="shared" si="159"/>
        <v>0</v>
      </c>
      <c r="OE80" s="111">
        <f t="shared" si="160"/>
        <v>0</v>
      </c>
      <c r="OF80" s="110">
        <f t="shared" si="161"/>
        <v>0</v>
      </c>
      <c r="OG80" s="109">
        <f t="shared" si="162"/>
        <v>0</v>
      </c>
      <c r="OH80" s="110">
        <f t="shared" si="163"/>
        <v>0</v>
      </c>
      <c r="OI80" s="111">
        <f t="shared" si="164"/>
        <v>0</v>
      </c>
      <c r="OJ80" s="111">
        <f t="shared" si="165"/>
        <v>0</v>
      </c>
      <c r="OK80" s="96">
        <f t="shared" si="166"/>
        <v>0</v>
      </c>
      <c r="OL80" s="97">
        <f t="shared" si="167"/>
        <v>0</v>
      </c>
      <c r="OM80" s="97">
        <v>0</v>
      </c>
      <c r="ON80" s="139">
        <f t="shared" si="168"/>
        <v>0</v>
      </c>
      <c r="OO80" s="111">
        <v>0</v>
      </c>
      <c r="OP80" s="110">
        <v>0</v>
      </c>
      <c r="OQ80" s="109"/>
      <c r="OR80" s="110"/>
      <c r="OS80" s="109"/>
      <c r="OT80" s="110"/>
      <c r="OU80" s="109"/>
      <c r="OV80" s="110"/>
      <c r="OW80" s="109"/>
      <c r="OX80" s="110"/>
      <c r="OY80" s="109"/>
      <c r="OZ80" s="110"/>
      <c r="PA80" s="109"/>
      <c r="PB80" s="110"/>
      <c r="PC80" s="109"/>
      <c r="PD80" s="110"/>
      <c r="PE80" s="111"/>
      <c r="PF80" s="110"/>
      <c r="PG80" s="111"/>
      <c r="PH80" s="110"/>
      <c r="PI80" s="109"/>
      <c r="PJ80" s="110"/>
      <c r="PK80" s="111"/>
      <c r="PL80" s="110"/>
      <c r="PM80" s="96">
        <f t="shared" si="169"/>
        <v>0</v>
      </c>
      <c r="PN80" s="97">
        <f t="shared" si="170"/>
        <v>0</v>
      </c>
      <c r="PO80" s="97">
        <f t="shared" si="171"/>
        <v>0</v>
      </c>
      <c r="PP80" s="109">
        <v>0</v>
      </c>
      <c r="PQ80" s="111"/>
      <c r="PR80" s="111"/>
      <c r="PS80" s="111"/>
      <c r="PT80" s="111"/>
      <c r="PU80" s="111"/>
      <c r="PV80" s="111"/>
      <c r="PW80" s="111"/>
      <c r="PX80" s="111"/>
      <c r="PY80" s="111"/>
      <c r="PZ80" s="111"/>
      <c r="QA80" s="110"/>
      <c r="QB80" s="98">
        <f t="shared" si="172"/>
        <v>0</v>
      </c>
      <c r="QC80" s="105">
        <f t="shared" si="173"/>
        <v>0</v>
      </c>
      <c r="QD80" s="106"/>
      <c r="QE80" s="113">
        <f t="shared" si="174"/>
        <v>0</v>
      </c>
      <c r="QF80" s="108">
        <v>0</v>
      </c>
      <c r="QG80" s="103"/>
      <c r="QH80" s="103"/>
      <c r="QI80" s="103"/>
      <c r="QJ80" s="103"/>
      <c r="QK80" s="103"/>
      <c r="QL80" s="103"/>
      <c r="QM80" s="103"/>
      <c r="QN80" s="103"/>
      <c r="QO80" s="103"/>
      <c r="QP80" s="103"/>
      <c r="QQ80" s="104"/>
      <c r="QR80" s="117">
        <f t="shared" si="175"/>
        <v>0</v>
      </c>
      <c r="QS80" s="158"/>
    </row>
    <row r="81" spans="1:461" s="88" customFormat="1" ht="10.5" x14ac:dyDescent="0.25">
      <c r="A81" s="89" t="s">
        <v>156</v>
      </c>
      <c r="B81" s="90" t="s">
        <v>156</v>
      </c>
      <c r="C81" s="90">
        <v>400</v>
      </c>
      <c r="D81" s="90" t="s">
        <v>349</v>
      </c>
      <c r="E81" s="91" t="s">
        <v>302</v>
      </c>
      <c r="F81" s="92" t="s">
        <v>156</v>
      </c>
      <c r="G81" s="92" t="s">
        <v>643</v>
      </c>
      <c r="H81" s="155">
        <v>77</v>
      </c>
      <c r="I81" s="92" t="s">
        <v>674</v>
      </c>
      <c r="J81" s="93">
        <v>0</v>
      </c>
      <c r="K81" s="94">
        <v>0</v>
      </c>
      <c r="L81" s="93"/>
      <c r="M81" s="94"/>
      <c r="N81" s="93"/>
      <c r="O81" s="94"/>
      <c r="P81" s="93"/>
      <c r="Q81" s="94"/>
      <c r="R81" s="93"/>
      <c r="S81" s="94"/>
      <c r="T81" s="93"/>
      <c r="U81" s="94"/>
      <c r="V81" s="93"/>
      <c r="W81" s="95"/>
      <c r="X81" s="93"/>
      <c r="Y81" s="94"/>
      <c r="Z81" s="95"/>
      <c r="AA81" s="95"/>
      <c r="AB81" s="93"/>
      <c r="AC81" s="94"/>
      <c r="AD81" s="93"/>
      <c r="AE81" s="94"/>
      <c r="AF81" s="93"/>
      <c r="AG81" s="95"/>
      <c r="AH81" s="96">
        <f t="shared" si="98"/>
        <v>0</v>
      </c>
      <c r="AI81" s="97">
        <f t="shared" si="99"/>
        <v>0</v>
      </c>
      <c r="AJ81" s="97">
        <f t="shared" si="97"/>
        <v>0</v>
      </c>
      <c r="AK81" s="97"/>
      <c r="AL81" s="139">
        <f t="shared" si="100"/>
        <v>0</v>
      </c>
      <c r="AM81" s="95">
        <v>0</v>
      </c>
      <c r="AN81" s="94">
        <v>0</v>
      </c>
      <c r="AO81" s="93"/>
      <c r="AP81" s="94"/>
      <c r="AQ81" s="93"/>
      <c r="AR81" s="94"/>
      <c r="AS81" s="93"/>
      <c r="AT81" s="94"/>
      <c r="AU81" s="93"/>
      <c r="AV81" s="94"/>
      <c r="AW81" s="93"/>
      <c r="AX81" s="94"/>
      <c r="AY81" s="93"/>
      <c r="AZ81" s="95"/>
      <c r="BA81" s="93"/>
      <c r="BB81" s="95"/>
      <c r="BC81" s="93"/>
      <c r="BD81" s="94"/>
      <c r="BE81" s="95"/>
      <c r="BF81" s="95"/>
      <c r="BG81" s="93"/>
      <c r="BH81" s="94"/>
      <c r="BI81" s="93"/>
      <c r="BJ81" s="94"/>
      <c r="BK81" s="96">
        <f t="shared" si="101"/>
        <v>0</v>
      </c>
      <c r="BL81" s="97">
        <f t="shared" si="102"/>
        <v>0</v>
      </c>
      <c r="BM81" s="97">
        <f t="shared" si="103"/>
        <v>0</v>
      </c>
      <c r="BN81" s="97"/>
      <c r="BO81" s="139">
        <f t="shared" si="104"/>
        <v>0</v>
      </c>
      <c r="BP81" s="111">
        <v>0</v>
      </c>
      <c r="BQ81" s="110">
        <v>0</v>
      </c>
      <c r="BR81" s="109"/>
      <c r="BS81" s="110"/>
      <c r="BT81" s="109"/>
      <c r="BU81" s="110"/>
      <c r="BV81" s="109"/>
      <c r="BW81" s="110"/>
      <c r="BX81" s="109"/>
      <c r="BY81" s="110"/>
      <c r="BZ81" s="109"/>
      <c r="CA81" s="110"/>
      <c r="CB81" s="111"/>
      <c r="CC81" s="111"/>
      <c r="CD81" s="109"/>
      <c r="CE81" s="110"/>
      <c r="CF81" s="109"/>
      <c r="CG81" s="111"/>
      <c r="CH81" s="109"/>
      <c r="CI81" s="110"/>
      <c r="CJ81" s="109"/>
      <c r="CK81" s="110"/>
      <c r="CL81" s="111"/>
      <c r="CM81" s="111"/>
      <c r="CN81" s="96">
        <f t="shared" si="105"/>
        <v>0</v>
      </c>
      <c r="CO81" s="97">
        <f t="shared" si="106"/>
        <v>0</v>
      </c>
      <c r="CP81" s="97">
        <f t="shared" si="107"/>
        <v>0</v>
      </c>
      <c r="CQ81" s="97"/>
      <c r="CR81" s="139">
        <f t="shared" si="108"/>
        <v>0</v>
      </c>
      <c r="CS81" s="111">
        <v>0</v>
      </c>
      <c r="CT81" s="110">
        <v>0</v>
      </c>
      <c r="CU81" s="109"/>
      <c r="CV81" s="110"/>
      <c r="CW81" s="109"/>
      <c r="CX81" s="110"/>
      <c r="CY81" s="109"/>
      <c r="CZ81" s="110"/>
      <c r="DA81" s="109"/>
      <c r="DB81" s="110"/>
      <c r="DC81" s="109"/>
      <c r="DD81" s="110"/>
      <c r="DE81" s="109"/>
      <c r="DF81" s="110"/>
      <c r="DG81" s="109"/>
      <c r="DH81" s="110"/>
      <c r="DI81" s="111"/>
      <c r="DJ81" s="111"/>
      <c r="DK81" s="109"/>
      <c r="DL81" s="111"/>
      <c r="DM81" s="109"/>
      <c r="DN81" s="110"/>
      <c r="DO81" s="111"/>
      <c r="DP81" s="111"/>
      <c r="DQ81" s="96">
        <f t="shared" si="109"/>
        <v>0</v>
      </c>
      <c r="DR81" s="97">
        <f t="shared" si="110"/>
        <v>0</v>
      </c>
      <c r="DS81" s="97">
        <f t="shared" si="111"/>
        <v>0</v>
      </c>
      <c r="DT81" s="97"/>
      <c r="DU81" s="139">
        <f t="shared" si="112"/>
        <v>0</v>
      </c>
      <c r="DV81" s="111">
        <v>0</v>
      </c>
      <c r="DW81" s="110">
        <v>0</v>
      </c>
      <c r="DX81" s="111"/>
      <c r="DY81" s="110"/>
      <c r="DZ81" s="111"/>
      <c r="EA81" s="110"/>
      <c r="EB81" s="111"/>
      <c r="EC81" s="110"/>
      <c r="ED81" s="109"/>
      <c r="EE81" s="110"/>
      <c r="EF81" s="109"/>
      <c r="EG81" s="110"/>
      <c r="EH81" s="109"/>
      <c r="EI81" s="111"/>
      <c r="EJ81" s="109"/>
      <c r="EK81" s="111"/>
      <c r="EL81" s="109"/>
      <c r="EM81" s="110"/>
      <c r="EN81" s="111"/>
      <c r="EO81" s="110"/>
      <c r="EP81" s="111"/>
      <c r="EQ81" s="110"/>
      <c r="ER81" s="111"/>
      <c r="ES81" s="111"/>
      <c r="ET81" s="96">
        <f t="shared" si="113"/>
        <v>0</v>
      </c>
      <c r="EU81" s="97">
        <f t="shared" si="114"/>
        <v>0</v>
      </c>
      <c r="EV81" s="97">
        <f t="shared" si="115"/>
        <v>0</v>
      </c>
      <c r="EW81" s="97"/>
      <c r="EX81" s="139">
        <f t="shared" si="116"/>
        <v>0</v>
      </c>
      <c r="EY81" s="103">
        <v>0</v>
      </c>
      <c r="EZ81" s="104">
        <v>0</v>
      </c>
      <c r="FA81" s="103"/>
      <c r="FB81" s="104"/>
      <c r="FC81" s="103"/>
      <c r="FD81" s="104"/>
      <c r="FE81" s="103"/>
      <c r="FF81" s="104"/>
      <c r="FG81" s="108"/>
      <c r="FH81" s="104"/>
      <c r="FI81" s="103"/>
      <c r="FJ81" s="104"/>
      <c r="FK81" s="103"/>
      <c r="FL81" s="103"/>
      <c r="FM81" s="108"/>
      <c r="FN81" s="104"/>
      <c r="FO81" s="103"/>
      <c r="FP81" s="103"/>
      <c r="FQ81" s="108"/>
      <c r="FR81" s="104"/>
      <c r="FS81" s="103"/>
      <c r="FT81" s="104"/>
      <c r="FU81" s="103"/>
      <c r="FV81" s="103"/>
      <c r="FW81" s="100">
        <f t="shared" si="117"/>
        <v>0</v>
      </c>
      <c r="FX81" s="103">
        <f t="shared" si="118"/>
        <v>0</v>
      </c>
      <c r="FY81" s="103">
        <f t="shared" si="119"/>
        <v>0</v>
      </c>
      <c r="FZ81" s="103"/>
      <c r="GA81" s="149">
        <f t="shared" si="120"/>
        <v>0</v>
      </c>
      <c r="GB81" s="103">
        <v>0</v>
      </c>
      <c r="GC81" s="104">
        <v>0</v>
      </c>
      <c r="GD81" s="108"/>
      <c r="GE81" s="104"/>
      <c r="GF81" s="108"/>
      <c r="GG81" s="104"/>
      <c r="GH81" s="108"/>
      <c r="GI81" s="104"/>
      <c r="GJ81" s="108"/>
      <c r="GK81" s="104"/>
      <c r="GL81" s="108"/>
      <c r="GM81" s="104"/>
      <c r="GN81" s="103"/>
      <c r="GO81" s="103"/>
      <c r="GP81" s="108"/>
      <c r="GQ81" s="104"/>
      <c r="GR81" s="103"/>
      <c r="GS81" s="103"/>
      <c r="GT81" s="108"/>
      <c r="GU81" s="104"/>
      <c r="GV81" s="103"/>
      <c r="GW81" s="103"/>
      <c r="GX81" s="108"/>
      <c r="GY81" s="103"/>
      <c r="GZ81" s="100">
        <f t="shared" si="121"/>
        <v>0</v>
      </c>
      <c r="HA81" s="103">
        <f t="shared" si="122"/>
        <v>0</v>
      </c>
      <c r="HB81" s="103">
        <f t="shared" si="123"/>
        <v>0</v>
      </c>
      <c r="HC81" s="103"/>
      <c r="HD81" s="149">
        <f t="shared" si="124"/>
        <v>0</v>
      </c>
      <c r="HE81" s="103">
        <v>0</v>
      </c>
      <c r="HF81" s="104">
        <v>0</v>
      </c>
      <c r="HG81" s="108"/>
      <c r="HH81" s="104"/>
      <c r="HI81" s="108"/>
      <c r="HJ81" s="104"/>
      <c r="HK81" s="108"/>
      <c r="HL81" s="104"/>
      <c r="HM81" s="108"/>
      <c r="HN81" s="104"/>
      <c r="HO81" s="108"/>
      <c r="HP81" s="104"/>
      <c r="HQ81" s="108"/>
      <c r="HR81" s="104"/>
      <c r="HS81" s="108"/>
      <c r="HT81" s="104"/>
      <c r="HU81" s="108"/>
      <c r="HV81" s="104"/>
      <c r="HW81" s="108"/>
      <c r="HX81" s="104"/>
      <c r="HY81" s="108"/>
      <c r="HZ81" s="104"/>
      <c r="IA81" s="108"/>
      <c r="IB81" s="103"/>
      <c r="IC81" s="96">
        <f t="shared" si="125"/>
        <v>0</v>
      </c>
      <c r="ID81" s="97">
        <f t="shared" si="126"/>
        <v>0</v>
      </c>
      <c r="IE81" s="97">
        <f t="shared" si="127"/>
        <v>0</v>
      </c>
      <c r="IF81" s="97"/>
      <c r="IG81" s="139">
        <f t="shared" si="128"/>
        <v>0</v>
      </c>
      <c r="IH81" s="111">
        <v>0</v>
      </c>
      <c r="II81" s="110">
        <v>0</v>
      </c>
      <c r="IJ81" s="109"/>
      <c r="IK81" s="110"/>
      <c r="IL81" s="109"/>
      <c r="IM81" s="110"/>
      <c r="IN81" s="109"/>
      <c r="IO81" s="110"/>
      <c r="IP81" s="109"/>
      <c r="IQ81" s="110"/>
      <c r="IR81" s="109"/>
      <c r="IS81" s="110"/>
      <c r="IT81" s="109"/>
      <c r="IU81" s="110"/>
      <c r="IV81" s="109"/>
      <c r="IW81" s="110"/>
      <c r="IX81" s="111"/>
      <c r="IY81" s="110"/>
      <c r="IZ81" s="111"/>
      <c r="JA81" s="110"/>
      <c r="JB81" s="109"/>
      <c r="JC81" s="110"/>
      <c r="JD81" s="111"/>
      <c r="JE81" s="111"/>
      <c r="JF81" s="96">
        <f t="shared" si="129"/>
        <v>0</v>
      </c>
      <c r="JG81" s="97">
        <f t="shared" si="130"/>
        <v>0</v>
      </c>
      <c r="JH81" s="97">
        <f t="shared" si="131"/>
        <v>0</v>
      </c>
      <c r="JI81" s="97"/>
      <c r="JJ81" s="139">
        <f t="shared" si="132"/>
        <v>0</v>
      </c>
      <c r="JK81" s="109">
        <v>0</v>
      </c>
      <c r="JL81" s="110">
        <v>0</v>
      </c>
      <c r="JM81" s="109"/>
      <c r="JN81" s="110"/>
      <c r="JO81" s="109"/>
      <c r="JP81" s="110"/>
      <c r="JQ81" s="109"/>
      <c r="JR81" s="110"/>
      <c r="JS81" s="109"/>
      <c r="JT81" s="110"/>
      <c r="JU81" s="111"/>
      <c r="JV81" s="110"/>
      <c r="JW81" s="109"/>
      <c r="JX81" s="111"/>
      <c r="JY81" s="109"/>
      <c r="JZ81" s="110"/>
      <c r="KA81" s="111"/>
      <c r="KB81" s="110"/>
      <c r="KC81" s="111"/>
      <c r="KD81" s="110"/>
      <c r="KE81" s="111"/>
      <c r="KF81" s="110"/>
      <c r="KG81" s="111"/>
      <c r="KH81" s="110"/>
      <c r="KI81" s="96">
        <f t="shared" si="133"/>
        <v>0</v>
      </c>
      <c r="KJ81" s="97">
        <f t="shared" si="134"/>
        <v>0</v>
      </c>
      <c r="KK81" s="97">
        <v>0.13658720855880582</v>
      </c>
      <c r="KL81" s="139">
        <f t="shared" si="135"/>
        <v>0</v>
      </c>
      <c r="KM81" s="103">
        <v>0</v>
      </c>
      <c r="KN81" s="104">
        <v>0</v>
      </c>
      <c r="KO81" s="108"/>
      <c r="KP81" s="104"/>
      <c r="KQ81" s="108"/>
      <c r="KR81" s="104"/>
      <c r="KS81" s="108"/>
      <c r="KT81" s="104"/>
      <c r="KU81" s="108"/>
      <c r="KV81" s="104"/>
      <c r="KW81" s="108"/>
      <c r="KX81" s="104"/>
      <c r="KY81" s="108"/>
      <c r="KZ81" s="104"/>
      <c r="LA81" s="108"/>
      <c r="LB81" s="104"/>
      <c r="LC81" s="108"/>
      <c r="LD81" s="103"/>
      <c r="LE81" s="108"/>
      <c r="LF81" s="104"/>
      <c r="LG81" s="108"/>
      <c r="LH81" s="104"/>
      <c r="LI81" s="108"/>
      <c r="LJ81" s="104"/>
      <c r="LK81" s="100">
        <f t="shared" si="136"/>
        <v>0</v>
      </c>
      <c r="LL81" s="104">
        <f t="shared" si="137"/>
        <v>0</v>
      </c>
      <c r="LM81" s="108">
        <v>0</v>
      </c>
      <c r="LN81" s="104">
        <v>0</v>
      </c>
      <c r="LO81" s="108"/>
      <c r="LP81" s="104"/>
      <c r="LQ81" s="108"/>
      <c r="LR81" s="104"/>
      <c r="LS81" s="108"/>
      <c r="LT81" s="104"/>
      <c r="LU81" s="108"/>
      <c r="LV81" s="104"/>
      <c r="LW81" s="103"/>
      <c r="LX81" s="104"/>
      <c r="LY81" s="103"/>
      <c r="LZ81" s="103"/>
      <c r="MA81" s="108"/>
      <c r="MB81" s="104"/>
      <c r="MC81" s="103"/>
      <c r="MD81" s="104"/>
      <c r="ME81" s="103"/>
      <c r="MF81" s="104"/>
      <c r="MG81" s="103"/>
      <c r="MH81" s="104"/>
      <c r="MI81" s="103"/>
      <c r="MJ81" s="104"/>
      <c r="MK81" s="102">
        <f t="shared" si="138"/>
        <v>0</v>
      </c>
      <c r="ML81" s="104">
        <f t="shared" si="139"/>
        <v>0</v>
      </c>
      <c r="MM81" s="108">
        <v>0</v>
      </c>
      <c r="MN81" s="104">
        <v>0</v>
      </c>
      <c r="MO81" s="108"/>
      <c r="MP81" s="104"/>
      <c r="MQ81" s="108"/>
      <c r="MR81" s="104"/>
      <c r="MS81" s="108"/>
      <c r="MT81" s="104"/>
      <c r="MU81" s="108"/>
      <c r="MV81" s="104"/>
      <c r="MW81" s="108"/>
      <c r="MX81" s="104"/>
      <c r="MY81" s="108"/>
      <c r="MZ81" s="104"/>
      <c r="NA81" s="108"/>
      <c r="NB81" s="104"/>
      <c r="NC81" s="108"/>
      <c r="ND81" s="104"/>
      <c r="NE81" s="108"/>
      <c r="NF81" s="104"/>
      <c r="NG81" s="108"/>
      <c r="NH81" s="104"/>
      <c r="NI81" s="108"/>
      <c r="NJ81" s="104"/>
      <c r="NK81" s="100">
        <f t="shared" si="140"/>
        <v>0</v>
      </c>
      <c r="NL81" s="104">
        <f t="shared" si="141"/>
        <v>0</v>
      </c>
      <c r="NM81" s="109">
        <f t="shared" si="142"/>
        <v>0</v>
      </c>
      <c r="NN81" s="110">
        <f t="shared" si="143"/>
        <v>0</v>
      </c>
      <c r="NO81" s="109">
        <f t="shared" si="144"/>
        <v>0</v>
      </c>
      <c r="NP81" s="110">
        <f t="shared" si="145"/>
        <v>0</v>
      </c>
      <c r="NQ81" s="109">
        <f t="shared" si="146"/>
        <v>0</v>
      </c>
      <c r="NR81" s="110">
        <f t="shared" si="147"/>
        <v>0</v>
      </c>
      <c r="NS81" s="109">
        <f t="shared" si="148"/>
        <v>0</v>
      </c>
      <c r="NT81" s="110">
        <f t="shared" si="149"/>
        <v>0</v>
      </c>
      <c r="NU81" s="109">
        <f t="shared" si="150"/>
        <v>0</v>
      </c>
      <c r="NV81" s="110">
        <f t="shared" si="151"/>
        <v>0</v>
      </c>
      <c r="NW81" s="109">
        <f t="shared" si="152"/>
        <v>0</v>
      </c>
      <c r="NX81" s="110">
        <f t="shared" si="153"/>
        <v>0</v>
      </c>
      <c r="NY81" s="109">
        <f t="shared" si="154"/>
        <v>0</v>
      </c>
      <c r="NZ81" s="110">
        <f t="shared" si="155"/>
        <v>0</v>
      </c>
      <c r="OA81" s="109">
        <f t="shared" si="156"/>
        <v>0</v>
      </c>
      <c r="OB81" s="110">
        <f t="shared" si="157"/>
        <v>0</v>
      </c>
      <c r="OC81" s="111">
        <f t="shared" si="158"/>
        <v>0</v>
      </c>
      <c r="OD81" s="110">
        <f t="shared" si="159"/>
        <v>0</v>
      </c>
      <c r="OE81" s="111">
        <f t="shared" si="160"/>
        <v>0</v>
      </c>
      <c r="OF81" s="110">
        <f t="shared" si="161"/>
        <v>0</v>
      </c>
      <c r="OG81" s="109">
        <f t="shared" si="162"/>
        <v>0</v>
      </c>
      <c r="OH81" s="110">
        <f t="shared" si="163"/>
        <v>0</v>
      </c>
      <c r="OI81" s="111">
        <f t="shared" si="164"/>
        <v>0</v>
      </c>
      <c r="OJ81" s="111">
        <f t="shared" si="165"/>
        <v>0</v>
      </c>
      <c r="OK81" s="96">
        <f t="shared" si="166"/>
        <v>0</v>
      </c>
      <c r="OL81" s="97">
        <f t="shared" si="167"/>
        <v>0</v>
      </c>
      <c r="OM81" s="97">
        <v>0</v>
      </c>
      <c r="ON81" s="139">
        <f t="shared" si="168"/>
        <v>0</v>
      </c>
      <c r="OO81" s="111">
        <v>0</v>
      </c>
      <c r="OP81" s="110">
        <v>0</v>
      </c>
      <c r="OQ81" s="109"/>
      <c r="OR81" s="110"/>
      <c r="OS81" s="109"/>
      <c r="OT81" s="110"/>
      <c r="OU81" s="109"/>
      <c r="OV81" s="110"/>
      <c r="OW81" s="109"/>
      <c r="OX81" s="110"/>
      <c r="OY81" s="109"/>
      <c r="OZ81" s="110"/>
      <c r="PA81" s="109"/>
      <c r="PB81" s="110"/>
      <c r="PC81" s="109"/>
      <c r="PD81" s="110"/>
      <c r="PE81" s="111"/>
      <c r="PF81" s="110"/>
      <c r="PG81" s="111"/>
      <c r="PH81" s="110"/>
      <c r="PI81" s="109"/>
      <c r="PJ81" s="110"/>
      <c r="PK81" s="111"/>
      <c r="PL81" s="110"/>
      <c r="PM81" s="96">
        <f t="shared" si="169"/>
        <v>0</v>
      </c>
      <c r="PN81" s="97">
        <f t="shared" si="170"/>
        <v>0</v>
      </c>
      <c r="PO81" s="97">
        <f t="shared" si="171"/>
        <v>0</v>
      </c>
      <c r="PP81" s="109">
        <v>0</v>
      </c>
      <c r="PQ81" s="111"/>
      <c r="PR81" s="111"/>
      <c r="PS81" s="111"/>
      <c r="PT81" s="111"/>
      <c r="PU81" s="111"/>
      <c r="PV81" s="111"/>
      <c r="PW81" s="111"/>
      <c r="PX81" s="111"/>
      <c r="PY81" s="111"/>
      <c r="PZ81" s="111"/>
      <c r="QA81" s="110"/>
      <c r="QB81" s="98">
        <f t="shared" si="172"/>
        <v>0</v>
      </c>
      <c r="QC81" s="105">
        <f t="shared" si="173"/>
        <v>0</v>
      </c>
      <c r="QD81" s="106"/>
      <c r="QE81" s="113">
        <f t="shared" si="174"/>
        <v>0</v>
      </c>
      <c r="QF81" s="108">
        <v>2</v>
      </c>
      <c r="QG81" s="103"/>
      <c r="QH81" s="103"/>
      <c r="QI81" s="103"/>
      <c r="QJ81" s="103"/>
      <c r="QK81" s="103"/>
      <c r="QL81" s="103"/>
      <c r="QM81" s="103"/>
      <c r="QN81" s="103"/>
      <c r="QO81" s="103"/>
      <c r="QP81" s="103"/>
      <c r="QQ81" s="104"/>
      <c r="QR81" s="117">
        <f t="shared" si="175"/>
        <v>2</v>
      </c>
      <c r="QS81" s="158"/>
    </row>
    <row r="82" spans="1:461" s="88" customFormat="1" ht="10.5" x14ac:dyDescent="0.25">
      <c r="A82" s="89" t="s">
        <v>156</v>
      </c>
      <c r="B82" s="90" t="s">
        <v>233</v>
      </c>
      <c r="C82" s="90">
        <v>400</v>
      </c>
      <c r="D82" s="90" t="s">
        <v>349</v>
      </c>
      <c r="E82" s="91" t="s">
        <v>302</v>
      </c>
      <c r="F82" s="92" t="s">
        <v>156</v>
      </c>
      <c r="G82" s="92" t="s">
        <v>644</v>
      </c>
      <c r="H82" s="155">
        <v>78</v>
      </c>
      <c r="I82" s="92" t="s">
        <v>675</v>
      </c>
      <c r="J82" s="93">
        <v>0</v>
      </c>
      <c r="K82" s="94">
        <v>0</v>
      </c>
      <c r="L82" s="93"/>
      <c r="M82" s="94"/>
      <c r="N82" s="93"/>
      <c r="O82" s="94"/>
      <c r="P82" s="93"/>
      <c r="Q82" s="94"/>
      <c r="R82" s="93"/>
      <c r="S82" s="94"/>
      <c r="T82" s="93"/>
      <c r="U82" s="94"/>
      <c r="V82" s="93"/>
      <c r="W82" s="95"/>
      <c r="X82" s="93"/>
      <c r="Y82" s="94"/>
      <c r="Z82" s="95"/>
      <c r="AA82" s="95"/>
      <c r="AB82" s="93"/>
      <c r="AC82" s="94"/>
      <c r="AD82" s="93"/>
      <c r="AE82" s="94"/>
      <c r="AF82" s="93"/>
      <c r="AG82" s="95"/>
      <c r="AH82" s="96">
        <f t="shared" si="98"/>
        <v>0</v>
      </c>
      <c r="AI82" s="97">
        <f t="shared" si="99"/>
        <v>0</v>
      </c>
      <c r="AJ82" s="97">
        <f t="shared" si="97"/>
        <v>0</v>
      </c>
      <c r="AK82" s="97"/>
      <c r="AL82" s="139">
        <f t="shared" si="100"/>
        <v>0</v>
      </c>
      <c r="AM82" s="95">
        <v>0</v>
      </c>
      <c r="AN82" s="94">
        <v>0</v>
      </c>
      <c r="AO82" s="93"/>
      <c r="AP82" s="94"/>
      <c r="AQ82" s="93"/>
      <c r="AR82" s="94"/>
      <c r="AS82" s="93"/>
      <c r="AT82" s="94"/>
      <c r="AU82" s="93"/>
      <c r="AV82" s="94"/>
      <c r="AW82" s="93"/>
      <c r="AX82" s="94"/>
      <c r="AY82" s="93"/>
      <c r="AZ82" s="95"/>
      <c r="BA82" s="93"/>
      <c r="BB82" s="95"/>
      <c r="BC82" s="93"/>
      <c r="BD82" s="94"/>
      <c r="BE82" s="95"/>
      <c r="BF82" s="95"/>
      <c r="BG82" s="93"/>
      <c r="BH82" s="94"/>
      <c r="BI82" s="93"/>
      <c r="BJ82" s="94"/>
      <c r="BK82" s="96">
        <f t="shared" si="101"/>
        <v>0</v>
      </c>
      <c r="BL82" s="97">
        <f t="shared" si="102"/>
        <v>0</v>
      </c>
      <c r="BM82" s="97">
        <f t="shared" si="103"/>
        <v>0</v>
      </c>
      <c r="BN82" s="97"/>
      <c r="BO82" s="139">
        <f t="shared" si="104"/>
        <v>0</v>
      </c>
      <c r="BP82" s="111">
        <v>0</v>
      </c>
      <c r="BQ82" s="110">
        <v>0</v>
      </c>
      <c r="BR82" s="109"/>
      <c r="BS82" s="110"/>
      <c r="BT82" s="109"/>
      <c r="BU82" s="110"/>
      <c r="BV82" s="109"/>
      <c r="BW82" s="110"/>
      <c r="BX82" s="109"/>
      <c r="BY82" s="110"/>
      <c r="BZ82" s="109"/>
      <c r="CA82" s="110"/>
      <c r="CB82" s="111"/>
      <c r="CC82" s="111"/>
      <c r="CD82" s="109"/>
      <c r="CE82" s="110"/>
      <c r="CF82" s="109"/>
      <c r="CG82" s="111"/>
      <c r="CH82" s="109"/>
      <c r="CI82" s="110"/>
      <c r="CJ82" s="109"/>
      <c r="CK82" s="110"/>
      <c r="CL82" s="111"/>
      <c r="CM82" s="111"/>
      <c r="CN82" s="96">
        <f t="shared" si="105"/>
        <v>0</v>
      </c>
      <c r="CO82" s="97">
        <f t="shared" si="106"/>
        <v>0</v>
      </c>
      <c r="CP82" s="97">
        <f t="shared" si="107"/>
        <v>0</v>
      </c>
      <c r="CQ82" s="97"/>
      <c r="CR82" s="139">
        <f t="shared" si="108"/>
        <v>0</v>
      </c>
      <c r="CS82" s="111">
        <v>0</v>
      </c>
      <c r="CT82" s="110">
        <v>0</v>
      </c>
      <c r="CU82" s="109"/>
      <c r="CV82" s="110"/>
      <c r="CW82" s="109"/>
      <c r="CX82" s="110"/>
      <c r="CY82" s="109"/>
      <c r="CZ82" s="110"/>
      <c r="DA82" s="109"/>
      <c r="DB82" s="110"/>
      <c r="DC82" s="109"/>
      <c r="DD82" s="110"/>
      <c r="DE82" s="109"/>
      <c r="DF82" s="110"/>
      <c r="DG82" s="109"/>
      <c r="DH82" s="110"/>
      <c r="DI82" s="111"/>
      <c r="DJ82" s="111"/>
      <c r="DK82" s="109"/>
      <c r="DL82" s="111"/>
      <c r="DM82" s="109"/>
      <c r="DN82" s="110"/>
      <c r="DO82" s="111"/>
      <c r="DP82" s="111"/>
      <c r="DQ82" s="96">
        <f t="shared" si="109"/>
        <v>0</v>
      </c>
      <c r="DR82" s="97">
        <f t="shared" si="110"/>
        <v>0</v>
      </c>
      <c r="DS82" s="97">
        <f t="shared" si="111"/>
        <v>0</v>
      </c>
      <c r="DT82" s="97"/>
      <c r="DU82" s="139">
        <f t="shared" si="112"/>
        <v>0</v>
      </c>
      <c r="DV82" s="111">
        <v>0</v>
      </c>
      <c r="DW82" s="110">
        <v>0</v>
      </c>
      <c r="DX82" s="111"/>
      <c r="DY82" s="110"/>
      <c r="DZ82" s="111"/>
      <c r="EA82" s="110"/>
      <c r="EB82" s="111"/>
      <c r="EC82" s="110"/>
      <c r="ED82" s="109"/>
      <c r="EE82" s="110"/>
      <c r="EF82" s="109"/>
      <c r="EG82" s="110"/>
      <c r="EH82" s="109"/>
      <c r="EI82" s="111"/>
      <c r="EJ82" s="109"/>
      <c r="EK82" s="111"/>
      <c r="EL82" s="109"/>
      <c r="EM82" s="110"/>
      <c r="EN82" s="111"/>
      <c r="EO82" s="110"/>
      <c r="EP82" s="111"/>
      <c r="EQ82" s="110"/>
      <c r="ER82" s="111"/>
      <c r="ES82" s="111"/>
      <c r="ET82" s="96">
        <f t="shared" si="113"/>
        <v>0</v>
      </c>
      <c r="EU82" s="97">
        <f t="shared" si="114"/>
        <v>0</v>
      </c>
      <c r="EV82" s="97">
        <f t="shared" si="115"/>
        <v>0</v>
      </c>
      <c r="EW82" s="97"/>
      <c r="EX82" s="139">
        <f t="shared" si="116"/>
        <v>0</v>
      </c>
      <c r="EY82" s="103">
        <v>0</v>
      </c>
      <c r="EZ82" s="104">
        <v>0</v>
      </c>
      <c r="FA82" s="103"/>
      <c r="FB82" s="104"/>
      <c r="FC82" s="103"/>
      <c r="FD82" s="104"/>
      <c r="FE82" s="103"/>
      <c r="FF82" s="104"/>
      <c r="FG82" s="108"/>
      <c r="FH82" s="104"/>
      <c r="FI82" s="103"/>
      <c r="FJ82" s="104"/>
      <c r="FK82" s="103"/>
      <c r="FL82" s="103"/>
      <c r="FM82" s="108"/>
      <c r="FN82" s="104"/>
      <c r="FO82" s="103"/>
      <c r="FP82" s="103"/>
      <c r="FQ82" s="108"/>
      <c r="FR82" s="104"/>
      <c r="FS82" s="103"/>
      <c r="FT82" s="104"/>
      <c r="FU82" s="103"/>
      <c r="FV82" s="103"/>
      <c r="FW82" s="100">
        <f t="shared" si="117"/>
        <v>0</v>
      </c>
      <c r="FX82" s="103">
        <f t="shared" si="118"/>
        <v>0</v>
      </c>
      <c r="FY82" s="103">
        <f t="shared" si="119"/>
        <v>0</v>
      </c>
      <c r="FZ82" s="103"/>
      <c r="GA82" s="149">
        <f t="shared" si="120"/>
        <v>0</v>
      </c>
      <c r="GB82" s="103">
        <v>0</v>
      </c>
      <c r="GC82" s="104">
        <v>0</v>
      </c>
      <c r="GD82" s="108"/>
      <c r="GE82" s="104"/>
      <c r="GF82" s="108"/>
      <c r="GG82" s="104"/>
      <c r="GH82" s="108"/>
      <c r="GI82" s="104"/>
      <c r="GJ82" s="108"/>
      <c r="GK82" s="104"/>
      <c r="GL82" s="108"/>
      <c r="GM82" s="104"/>
      <c r="GN82" s="103"/>
      <c r="GO82" s="103"/>
      <c r="GP82" s="108"/>
      <c r="GQ82" s="104"/>
      <c r="GR82" s="103"/>
      <c r="GS82" s="103"/>
      <c r="GT82" s="108"/>
      <c r="GU82" s="104"/>
      <c r="GV82" s="103"/>
      <c r="GW82" s="103"/>
      <c r="GX82" s="108"/>
      <c r="GY82" s="103"/>
      <c r="GZ82" s="100">
        <f t="shared" si="121"/>
        <v>0</v>
      </c>
      <c r="HA82" s="103">
        <f t="shared" si="122"/>
        <v>0</v>
      </c>
      <c r="HB82" s="103">
        <f t="shared" si="123"/>
        <v>0</v>
      </c>
      <c r="HC82" s="103"/>
      <c r="HD82" s="149">
        <f t="shared" si="124"/>
        <v>0</v>
      </c>
      <c r="HE82" s="103">
        <v>0</v>
      </c>
      <c r="HF82" s="104">
        <v>0</v>
      </c>
      <c r="HG82" s="108"/>
      <c r="HH82" s="104"/>
      <c r="HI82" s="108"/>
      <c r="HJ82" s="104"/>
      <c r="HK82" s="108"/>
      <c r="HL82" s="104"/>
      <c r="HM82" s="108"/>
      <c r="HN82" s="104"/>
      <c r="HO82" s="108"/>
      <c r="HP82" s="104"/>
      <c r="HQ82" s="108"/>
      <c r="HR82" s="104"/>
      <c r="HS82" s="108"/>
      <c r="HT82" s="104"/>
      <c r="HU82" s="108"/>
      <c r="HV82" s="104"/>
      <c r="HW82" s="108"/>
      <c r="HX82" s="104"/>
      <c r="HY82" s="108"/>
      <c r="HZ82" s="104"/>
      <c r="IA82" s="108"/>
      <c r="IB82" s="103"/>
      <c r="IC82" s="96">
        <f t="shared" si="125"/>
        <v>0</v>
      </c>
      <c r="ID82" s="97">
        <f t="shared" si="126"/>
        <v>0</v>
      </c>
      <c r="IE82" s="97">
        <f t="shared" si="127"/>
        <v>0</v>
      </c>
      <c r="IF82" s="97"/>
      <c r="IG82" s="139">
        <f t="shared" si="128"/>
        <v>0</v>
      </c>
      <c r="IH82" s="111">
        <v>0</v>
      </c>
      <c r="II82" s="110">
        <v>0</v>
      </c>
      <c r="IJ82" s="109"/>
      <c r="IK82" s="110"/>
      <c r="IL82" s="109"/>
      <c r="IM82" s="110"/>
      <c r="IN82" s="109"/>
      <c r="IO82" s="110"/>
      <c r="IP82" s="109"/>
      <c r="IQ82" s="110"/>
      <c r="IR82" s="109"/>
      <c r="IS82" s="110"/>
      <c r="IT82" s="109"/>
      <c r="IU82" s="110"/>
      <c r="IV82" s="109"/>
      <c r="IW82" s="110"/>
      <c r="IX82" s="111"/>
      <c r="IY82" s="110"/>
      <c r="IZ82" s="111"/>
      <c r="JA82" s="110"/>
      <c r="JB82" s="109"/>
      <c r="JC82" s="110"/>
      <c r="JD82" s="111"/>
      <c r="JE82" s="111"/>
      <c r="JF82" s="96">
        <f t="shared" si="129"/>
        <v>0</v>
      </c>
      <c r="JG82" s="97">
        <f t="shared" si="130"/>
        <v>0</v>
      </c>
      <c r="JH82" s="97">
        <f t="shared" si="131"/>
        <v>0</v>
      </c>
      <c r="JI82" s="97"/>
      <c r="JJ82" s="139">
        <f t="shared" si="132"/>
        <v>0</v>
      </c>
      <c r="JK82" s="109">
        <v>0</v>
      </c>
      <c r="JL82" s="110">
        <v>0</v>
      </c>
      <c r="JM82" s="109"/>
      <c r="JN82" s="110"/>
      <c r="JO82" s="109"/>
      <c r="JP82" s="110"/>
      <c r="JQ82" s="109"/>
      <c r="JR82" s="110"/>
      <c r="JS82" s="109"/>
      <c r="JT82" s="110"/>
      <c r="JU82" s="111"/>
      <c r="JV82" s="110"/>
      <c r="JW82" s="109"/>
      <c r="JX82" s="111"/>
      <c r="JY82" s="109"/>
      <c r="JZ82" s="110"/>
      <c r="KA82" s="111"/>
      <c r="KB82" s="110"/>
      <c r="KC82" s="111"/>
      <c r="KD82" s="110"/>
      <c r="KE82" s="111"/>
      <c r="KF82" s="110"/>
      <c r="KG82" s="111"/>
      <c r="KH82" s="110"/>
      <c r="KI82" s="96">
        <f t="shared" si="133"/>
        <v>0</v>
      </c>
      <c r="KJ82" s="97">
        <f t="shared" si="134"/>
        <v>0</v>
      </c>
      <c r="KK82" s="97">
        <v>2.1093214486296596E-2</v>
      </c>
      <c r="KL82" s="139">
        <f t="shared" si="135"/>
        <v>0</v>
      </c>
      <c r="KM82" s="103">
        <v>0</v>
      </c>
      <c r="KN82" s="104">
        <v>0</v>
      </c>
      <c r="KO82" s="108"/>
      <c r="KP82" s="104"/>
      <c r="KQ82" s="108"/>
      <c r="KR82" s="104"/>
      <c r="KS82" s="108"/>
      <c r="KT82" s="104"/>
      <c r="KU82" s="108"/>
      <c r="KV82" s="104"/>
      <c r="KW82" s="108"/>
      <c r="KX82" s="104"/>
      <c r="KY82" s="108"/>
      <c r="KZ82" s="104"/>
      <c r="LA82" s="108"/>
      <c r="LB82" s="104"/>
      <c r="LC82" s="108"/>
      <c r="LD82" s="103"/>
      <c r="LE82" s="108"/>
      <c r="LF82" s="104"/>
      <c r="LG82" s="108"/>
      <c r="LH82" s="104"/>
      <c r="LI82" s="108"/>
      <c r="LJ82" s="104"/>
      <c r="LK82" s="100">
        <f t="shared" si="136"/>
        <v>0</v>
      </c>
      <c r="LL82" s="104">
        <f t="shared" si="137"/>
        <v>0</v>
      </c>
      <c r="LM82" s="108">
        <v>0</v>
      </c>
      <c r="LN82" s="104">
        <v>0</v>
      </c>
      <c r="LO82" s="108"/>
      <c r="LP82" s="104"/>
      <c r="LQ82" s="108"/>
      <c r="LR82" s="104"/>
      <c r="LS82" s="108"/>
      <c r="LT82" s="104"/>
      <c r="LU82" s="108"/>
      <c r="LV82" s="104"/>
      <c r="LW82" s="103"/>
      <c r="LX82" s="104"/>
      <c r="LY82" s="103"/>
      <c r="LZ82" s="103"/>
      <c r="MA82" s="108"/>
      <c r="MB82" s="104"/>
      <c r="MC82" s="103"/>
      <c r="MD82" s="104"/>
      <c r="ME82" s="103"/>
      <c r="MF82" s="104"/>
      <c r="MG82" s="103"/>
      <c r="MH82" s="104"/>
      <c r="MI82" s="103"/>
      <c r="MJ82" s="104"/>
      <c r="MK82" s="102">
        <f t="shared" si="138"/>
        <v>0</v>
      </c>
      <c r="ML82" s="104">
        <f t="shared" si="139"/>
        <v>0</v>
      </c>
      <c r="MM82" s="108">
        <v>0</v>
      </c>
      <c r="MN82" s="104">
        <v>0</v>
      </c>
      <c r="MO82" s="108"/>
      <c r="MP82" s="104"/>
      <c r="MQ82" s="108"/>
      <c r="MR82" s="104"/>
      <c r="MS82" s="108"/>
      <c r="MT82" s="104"/>
      <c r="MU82" s="108"/>
      <c r="MV82" s="104"/>
      <c r="MW82" s="108"/>
      <c r="MX82" s="104"/>
      <c r="MY82" s="108"/>
      <c r="MZ82" s="104"/>
      <c r="NA82" s="108"/>
      <c r="NB82" s="104"/>
      <c r="NC82" s="108"/>
      <c r="ND82" s="104"/>
      <c r="NE82" s="108"/>
      <c r="NF82" s="104"/>
      <c r="NG82" s="108"/>
      <c r="NH82" s="104"/>
      <c r="NI82" s="108"/>
      <c r="NJ82" s="104"/>
      <c r="NK82" s="100">
        <f t="shared" si="140"/>
        <v>0</v>
      </c>
      <c r="NL82" s="104">
        <f t="shared" si="141"/>
        <v>0</v>
      </c>
      <c r="NM82" s="109">
        <f t="shared" si="142"/>
        <v>0</v>
      </c>
      <c r="NN82" s="110">
        <f t="shared" si="143"/>
        <v>0</v>
      </c>
      <c r="NO82" s="109">
        <f t="shared" si="144"/>
        <v>0</v>
      </c>
      <c r="NP82" s="110">
        <f t="shared" si="145"/>
        <v>0</v>
      </c>
      <c r="NQ82" s="109">
        <f t="shared" si="146"/>
        <v>0</v>
      </c>
      <c r="NR82" s="110">
        <f t="shared" si="147"/>
        <v>0</v>
      </c>
      <c r="NS82" s="109">
        <f t="shared" si="148"/>
        <v>0</v>
      </c>
      <c r="NT82" s="110">
        <f t="shared" si="149"/>
        <v>0</v>
      </c>
      <c r="NU82" s="109">
        <f t="shared" si="150"/>
        <v>0</v>
      </c>
      <c r="NV82" s="110">
        <f t="shared" si="151"/>
        <v>0</v>
      </c>
      <c r="NW82" s="109">
        <f t="shared" si="152"/>
        <v>0</v>
      </c>
      <c r="NX82" s="110">
        <f t="shared" si="153"/>
        <v>0</v>
      </c>
      <c r="NY82" s="109">
        <f t="shared" si="154"/>
        <v>0</v>
      </c>
      <c r="NZ82" s="110">
        <f t="shared" si="155"/>
        <v>0</v>
      </c>
      <c r="OA82" s="109">
        <f t="shared" si="156"/>
        <v>0</v>
      </c>
      <c r="OB82" s="110">
        <f t="shared" si="157"/>
        <v>0</v>
      </c>
      <c r="OC82" s="111">
        <f t="shared" si="158"/>
        <v>0</v>
      </c>
      <c r="OD82" s="110">
        <f t="shared" si="159"/>
        <v>0</v>
      </c>
      <c r="OE82" s="111">
        <f t="shared" si="160"/>
        <v>0</v>
      </c>
      <c r="OF82" s="110">
        <f t="shared" si="161"/>
        <v>0</v>
      </c>
      <c r="OG82" s="109">
        <f t="shared" si="162"/>
        <v>0</v>
      </c>
      <c r="OH82" s="110">
        <f t="shared" si="163"/>
        <v>0</v>
      </c>
      <c r="OI82" s="111">
        <f t="shared" si="164"/>
        <v>0</v>
      </c>
      <c r="OJ82" s="111">
        <f t="shared" si="165"/>
        <v>0</v>
      </c>
      <c r="OK82" s="96">
        <f t="shared" si="166"/>
        <v>0</v>
      </c>
      <c r="OL82" s="97">
        <f t="shared" si="167"/>
        <v>0</v>
      </c>
      <c r="OM82" s="97">
        <v>0</v>
      </c>
      <c r="ON82" s="139">
        <f t="shared" si="168"/>
        <v>0</v>
      </c>
      <c r="OO82" s="111">
        <v>0</v>
      </c>
      <c r="OP82" s="110">
        <v>0</v>
      </c>
      <c r="OQ82" s="109"/>
      <c r="OR82" s="110"/>
      <c r="OS82" s="109"/>
      <c r="OT82" s="110"/>
      <c r="OU82" s="109"/>
      <c r="OV82" s="110"/>
      <c r="OW82" s="109"/>
      <c r="OX82" s="110"/>
      <c r="OY82" s="109"/>
      <c r="OZ82" s="110"/>
      <c r="PA82" s="109"/>
      <c r="PB82" s="110"/>
      <c r="PC82" s="109"/>
      <c r="PD82" s="110"/>
      <c r="PE82" s="111"/>
      <c r="PF82" s="110"/>
      <c r="PG82" s="111"/>
      <c r="PH82" s="110"/>
      <c r="PI82" s="109"/>
      <c r="PJ82" s="110"/>
      <c r="PK82" s="111"/>
      <c r="PL82" s="110"/>
      <c r="PM82" s="96">
        <f t="shared" si="169"/>
        <v>0</v>
      </c>
      <c r="PN82" s="97">
        <f t="shared" si="170"/>
        <v>0</v>
      </c>
      <c r="PO82" s="97">
        <f t="shared" si="171"/>
        <v>0</v>
      </c>
      <c r="PP82" s="109">
        <v>0</v>
      </c>
      <c r="PQ82" s="111"/>
      <c r="PR82" s="111"/>
      <c r="PS82" s="111"/>
      <c r="PT82" s="111"/>
      <c r="PU82" s="111"/>
      <c r="PV82" s="111"/>
      <c r="PW82" s="111"/>
      <c r="PX82" s="111"/>
      <c r="PY82" s="111"/>
      <c r="PZ82" s="111"/>
      <c r="QA82" s="110"/>
      <c r="QB82" s="98">
        <f t="shared" si="172"/>
        <v>0</v>
      </c>
      <c r="QC82" s="105">
        <f t="shared" si="173"/>
        <v>0</v>
      </c>
      <c r="QD82" s="106"/>
      <c r="QE82" s="113">
        <f t="shared" si="174"/>
        <v>0</v>
      </c>
      <c r="QF82" s="108">
        <v>0</v>
      </c>
      <c r="QG82" s="103"/>
      <c r="QH82" s="103"/>
      <c r="QI82" s="103"/>
      <c r="QJ82" s="103"/>
      <c r="QK82" s="103"/>
      <c r="QL82" s="103"/>
      <c r="QM82" s="103"/>
      <c r="QN82" s="103"/>
      <c r="QO82" s="103"/>
      <c r="QP82" s="103"/>
      <c r="QQ82" s="104"/>
      <c r="QR82" s="117">
        <f t="shared" si="175"/>
        <v>0</v>
      </c>
      <c r="QS82" s="158"/>
    </row>
    <row r="83" spans="1:461" s="88" customFormat="1" ht="10.5" x14ac:dyDescent="0.25">
      <c r="A83" s="89" t="s">
        <v>156</v>
      </c>
      <c r="B83" s="90" t="s">
        <v>233</v>
      </c>
      <c r="C83" s="90">
        <v>400</v>
      </c>
      <c r="D83" s="90" t="s">
        <v>349</v>
      </c>
      <c r="E83" s="91" t="s">
        <v>302</v>
      </c>
      <c r="F83" s="92" t="s">
        <v>156</v>
      </c>
      <c r="G83" s="92" t="s">
        <v>644</v>
      </c>
      <c r="H83" s="155">
        <v>79</v>
      </c>
      <c r="I83" s="92" t="s">
        <v>234</v>
      </c>
      <c r="J83" s="93">
        <v>0</v>
      </c>
      <c r="K83" s="94">
        <v>0</v>
      </c>
      <c r="L83" s="93"/>
      <c r="M83" s="94"/>
      <c r="N83" s="93"/>
      <c r="O83" s="94"/>
      <c r="P83" s="93"/>
      <c r="Q83" s="94"/>
      <c r="R83" s="93"/>
      <c r="S83" s="94"/>
      <c r="T83" s="93"/>
      <c r="U83" s="94"/>
      <c r="V83" s="93"/>
      <c r="W83" s="95"/>
      <c r="X83" s="93"/>
      <c r="Y83" s="94"/>
      <c r="Z83" s="95"/>
      <c r="AA83" s="95"/>
      <c r="AB83" s="93"/>
      <c r="AC83" s="94"/>
      <c r="AD83" s="93"/>
      <c r="AE83" s="94"/>
      <c r="AF83" s="93"/>
      <c r="AG83" s="95"/>
      <c r="AH83" s="96">
        <f t="shared" si="98"/>
        <v>0</v>
      </c>
      <c r="AI83" s="97">
        <f t="shared" si="99"/>
        <v>0</v>
      </c>
      <c r="AJ83" s="97">
        <f t="shared" si="97"/>
        <v>0</v>
      </c>
      <c r="AK83" s="97"/>
      <c r="AL83" s="139">
        <f t="shared" si="100"/>
        <v>0</v>
      </c>
      <c r="AM83" s="95">
        <v>0</v>
      </c>
      <c r="AN83" s="94">
        <v>0</v>
      </c>
      <c r="AO83" s="93"/>
      <c r="AP83" s="94"/>
      <c r="AQ83" s="93"/>
      <c r="AR83" s="94"/>
      <c r="AS83" s="93"/>
      <c r="AT83" s="94"/>
      <c r="AU83" s="93"/>
      <c r="AV83" s="94"/>
      <c r="AW83" s="93"/>
      <c r="AX83" s="94"/>
      <c r="AY83" s="93"/>
      <c r="AZ83" s="95"/>
      <c r="BA83" s="93"/>
      <c r="BB83" s="95"/>
      <c r="BC83" s="93"/>
      <c r="BD83" s="94"/>
      <c r="BE83" s="95"/>
      <c r="BF83" s="95"/>
      <c r="BG83" s="93"/>
      <c r="BH83" s="94"/>
      <c r="BI83" s="93"/>
      <c r="BJ83" s="94"/>
      <c r="BK83" s="96">
        <f t="shared" si="101"/>
        <v>0</v>
      </c>
      <c r="BL83" s="97">
        <f t="shared" si="102"/>
        <v>0</v>
      </c>
      <c r="BM83" s="97">
        <f t="shared" si="103"/>
        <v>0</v>
      </c>
      <c r="BN83" s="97"/>
      <c r="BO83" s="139">
        <f t="shared" si="104"/>
        <v>0</v>
      </c>
      <c r="BP83" s="111">
        <v>0</v>
      </c>
      <c r="BQ83" s="110">
        <v>0</v>
      </c>
      <c r="BR83" s="109"/>
      <c r="BS83" s="110"/>
      <c r="BT83" s="109"/>
      <c r="BU83" s="110"/>
      <c r="BV83" s="109"/>
      <c r="BW83" s="110"/>
      <c r="BX83" s="109"/>
      <c r="BY83" s="110"/>
      <c r="BZ83" s="109"/>
      <c r="CA83" s="110"/>
      <c r="CB83" s="111"/>
      <c r="CC83" s="111"/>
      <c r="CD83" s="109"/>
      <c r="CE83" s="110"/>
      <c r="CF83" s="109"/>
      <c r="CG83" s="111"/>
      <c r="CH83" s="109"/>
      <c r="CI83" s="110"/>
      <c r="CJ83" s="109"/>
      <c r="CK83" s="110"/>
      <c r="CL83" s="111"/>
      <c r="CM83" s="111"/>
      <c r="CN83" s="96">
        <f t="shared" si="105"/>
        <v>0</v>
      </c>
      <c r="CO83" s="97">
        <f t="shared" si="106"/>
        <v>0</v>
      </c>
      <c r="CP83" s="97">
        <f t="shared" si="107"/>
        <v>0</v>
      </c>
      <c r="CQ83" s="97"/>
      <c r="CR83" s="139">
        <f t="shared" si="108"/>
        <v>0</v>
      </c>
      <c r="CS83" s="111">
        <v>0</v>
      </c>
      <c r="CT83" s="110">
        <v>0</v>
      </c>
      <c r="CU83" s="109"/>
      <c r="CV83" s="110"/>
      <c r="CW83" s="109"/>
      <c r="CX83" s="110"/>
      <c r="CY83" s="109"/>
      <c r="CZ83" s="110"/>
      <c r="DA83" s="109"/>
      <c r="DB83" s="110"/>
      <c r="DC83" s="109"/>
      <c r="DD83" s="110"/>
      <c r="DE83" s="109"/>
      <c r="DF83" s="110"/>
      <c r="DG83" s="109"/>
      <c r="DH83" s="110"/>
      <c r="DI83" s="111"/>
      <c r="DJ83" s="111"/>
      <c r="DK83" s="109"/>
      <c r="DL83" s="111"/>
      <c r="DM83" s="109"/>
      <c r="DN83" s="110"/>
      <c r="DO83" s="111"/>
      <c r="DP83" s="111"/>
      <c r="DQ83" s="96">
        <f t="shared" si="109"/>
        <v>0</v>
      </c>
      <c r="DR83" s="97">
        <f t="shared" si="110"/>
        <v>0</v>
      </c>
      <c r="DS83" s="97">
        <f t="shared" si="111"/>
        <v>0</v>
      </c>
      <c r="DT83" s="97"/>
      <c r="DU83" s="139">
        <f t="shared" si="112"/>
        <v>0</v>
      </c>
      <c r="DV83" s="111">
        <v>0</v>
      </c>
      <c r="DW83" s="110">
        <v>0</v>
      </c>
      <c r="DX83" s="111"/>
      <c r="DY83" s="110"/>
      <c r="DZ83" s="111"/>
      <c r="EA83" s="110"/>
      <c r="EB83" s="111"/>
      <c r="EC83" s="110"/>
      <c r="ED83" s="109"/>
      <c r="EE83" s="110"/>
      <c r="EF83" s="109"/>
      <c r="EG83" s="110"/>
      <c r="EH83" s="109"/>
      <c r="EI83" s="111"/>
      <c r="EJ83" s="109"/>
      <c r="EK83" s="111"/>
      <c r="EL83" s="109"/>
      <c r="EM83" s="110"/>
      <c r="EN83" s="111"/>
      <c r="EO83" s="110"/>
      <c r="EP83" s="111"/>
      <c r="EQ83" s="110"/>
      <c r="ER83" s="111"/>
      <c r="ES83" s="111"/>
      <c r="ET83" s="96">
        <f t="shared" si="113"/>
        <v>0</v>
      </c>
      <c r="EU83" s="97">
        <f t="shared" si="114"/>
        <v>0</v>
      </c>
      <c r="EV83" s="97">
        <f t="shared" si="115"/>
        <v>0</v>
      </c>
      <c r="EW83" s="97"/>
      <c r="EX83" s="139">
        <f t="shared" si="116"/>
        <v>0</v>
      </c>
      <c r="EY83" s="103">
        <v>0</v>
      </c>
      <c r="EZ83" s="104">
        <v>0</v>
      </c>
      <c r="FA83" s="103"/>
      <c r="FB83" s="104"/>
      <c r="FC83" s="103"/>
      <c r="FD83" s="104"/>
      <c r="FE83" s="103"/>
      <c r="FF83" s="104"/>
      <c r="FG83" s="108"/>
      <c r="FH83" s="104"/>
      <c r="FI83" s="103"/>
      <c r="FJ83" s="104"/>
      <c r="FK83" s="103"/>
      <c r="FL83" s="103"/>
      <c r="FM83" s="108"/>
      <c r="FN83" s="104"/>
      <c r="FO83" s="103"/>
      <c r="FP83" s="103"/>
      <c r="FQ83" s="108"/>
      <c r="FR83" s="104"/>
      <c r="FS83" s="103"/>
      <c r="FT83" s="104"/>
      <c r="FU83" s="103"/>
      <c r="FV83" s="103"/>
      <c r="FW83" s="100">
        <f t="shared" si="117"/>
        <v>0</v>
      </c>
      <c r="FX83" s="103">
        <f t="shared" si="118"/>
        <v>0</v>
      </c>
      <c r="FY83" s="103">
        <f t="shared" si="119"/>
        <v>0</v>
      </c>
      <c r="FZ83" s="103"/>
      <c r="GA83" s="149">
        <f t="shared" si="120"/>
        <v>0</v>
      </c>
      <c r="GB83" s="103">
        <v>0</v>
      </c>
      <c r="GC83" s="104">
        <v>0</v>
      </c>
      <c r="GD83" s="108"/>
      <c r="GE83" s="104"/>
      <c r="GF83" s="108"/>
      <c r="GG83" s="104"/>
      <c r="GH83" s="108"/>
      <c r="GI83" s="104"/>
      <c r="GJ83" s="108"/>
      <c r="GK83" s="104"/>
      <c r="GL83" s="108"/>
      <c r="GM83" s="104"/>
      <c r="GN83" s="103"/>
      <c r="GO83" s="103"/>
      <c r="GP83" s="108"/>
      <c r="GQ83" s="104"/>
      <c r="GR83" s="103"/>
      <c r="GS83" s="103"/>
      <c r="GT83" s="108"/>
      <c r="GU83" s="104"/>
      <c r="GV83" s="103"/>
      <c r="GW83" s="103"/>
      <c r="GX83" s="108"/>
      <c r="GY83" s="103"/>
      <c r="GZ83" s="100">
        <f t="shared" si="121"/>
        <v>0</v>
      </c>
      <c r="HA83" s="103">
        <f t="shared" si="122"/>
        <v>0</v>
      </c>
      <c r="HB83" s="103">
        <f t="shared" si="123"/>
        <v>0</v>
      </c>
      <c r="HC83" s="103"/>
      <c r="HD83" s="149">
        <f t="shared" si="124"/>
        <v>0</v>
      </c>
      <c r="HE83" s="103">
        <v>0</v>
      </c>
      <c r="HF83" s="104">
        <v>0</v>
      </c>
      <c r="HG83" s="108"/>
      <c r="HH83" s="104"/>
      <c r="HI83" s="108"/>
      <c r="HJ83" s="104"/>
      <c r="HK83" s="108"/>
      <c r="HL83" s="104"/>
      <c r="HM83" s="108"/>
      <c r="HN83" s="104"/>
      <c r="HO83" s="108"/>
      <c r="HP83" s="104"/>
      <c r="HQ83" s="108"/>
      <c r="HR83" s="104"/>
      <c r="HS83" s="108"/>
      <c r="HT83" s="104"/>
      <c r="HU83" s="108"/>
      <c r="HV83" s="104"/>
      <c r="HW83" s="108"/>
      <c r="HX83" s="104"/>
      <c r="HY83" s="108"/>
      <c r="HZ83" s="104"/>
      <c r="IA83" s="108"/>
      <c r="IB83" s="103"/>
      <c r="IC83" s="96">
        <f t="shared" si="125"/>
        <v>0</v>
      </c>
      <c r="ID83" s="97">
        <f t="shared" si="126"/>
        <v>0</v>
      </c>
      <c r="IE83" s="97">
        <f t="shared" si="127"/>
        <v>0</v>
      </c>
      <c r="IF83" s="97"/>
      <c r="IG83" s="139">
        <f t="shared" si="128"/>
        <v>0</v>
      </c>
      <c r="IH83" s="111">
        <v>0</v>
      </c>
      <c r="II83" s="110">
        <v>0</v>
      </c>
      <c r="IJ83" s="109"/>
      <c r="IK83" s="110"/>
      <c r="IL83" s="109"/>
      <c r="IM83" s="110"/>
      <c r="IN83" s="109"/>
      <c r="IO83" s="110"/>
      <c r="IP83" s="109"/>
      <c r="IQ83" s="110"/>
      <c r="IR83" s="109"/>
      <c r="IS83" s="110"/>
      <c r="IT83" s="109"/>
      <c r="IU83" s="110"/>
      <c r="IV83" s="109"/>
      <c r="IW83" s="110"/>
      <c r="IX83" s="111"/>
      <c r="IY83" s="110"/>
      <c r="IZ83" s="111"/>
      <c r="JA83" s="110"/>
      <c r="JB83" s="109"/>
      <c r="JC83" s="110"/>
      <c r="JD83" s="111"/>
      <c r="JE83" s="111"/>
      <c r="JF83" s="96">
        <f t="shared" si="129"/>
        <v>0</v>
      </c>
      <c r="JG83" s="97">
        <f t="shared" si="130"/>
        <v>0</v>
      </c>
      <c r="JH83" s="97">
        <f t="shared" si="131"/>
        <v>0</v>
      </c>
      <c r="JI83" s="97"/>
      <c r="JJ83" s="139">
        <f t="shared" si="132"/>
        <v>0</v>
      </c>
      <c r="JK83" s="109">
        <v>0</v>
      </c>
      <c r="JL83" s="110">
        <v>0</v>
      </c>
      <c r="JM83" s="109"/>
      <c r="JN83" s="110"/>
      <c r="JO83" s="109"/>
      <c r="JP83" s="110"/>
      <c r="JQ83" s="109"/>
      <c r="JR83" s="110"/>
      <c r="JS83" s="109"/>
      <c r="JT83" s="110"/>
      <c r="JU83" s="111"/>
      <c r="JV83" s="110"/>
      <c r="JW83" s="109"/>
      <c r="JX83" s="111"/>
      <c r="JY83" s="109"/>
      <c r="JZ83" s="110"/>
      <c r="KA83" s="111"/>
      <c r="KB83" s="110"/>
      <c r="KC83" s="111"/>
      <c r="KD83" s="110"/>
      <c r="KE83" s="111"/>
      <c r="KF83" s="110"/>
      <c r="KG83" s="111"/>
      <c r="KH83" s="110"/>
      <c r="KI83" s="96">
        <f t="shared" si="133"/>
        <v>0</v>
      </c>
      <c r="KJ83" s="97">
        <f t="shared" si="134"/>
        <v>0</v>
      </c>
      <c r="KK83" s="97">
        <v>3.0360397244210503E-2</v>
      </c>
      <c r="KL83" s="139">
        <f t="shared" si="135"/>
        <v>0</v>
      </c>
      <c r="KM83" s="103">
        <v>0</v>
      </c>
      <c r="KN83" s="104">
        <v>0</v>
      </c>
      <c r="KO83" s="108"/>
      <c r="KP83" s="104"/>
      <c r="KQ83" s="108"/>
      <c r="KR83" s="104"/>
      <c r="KS83" s="108"/>
      <c r="KT83" s="104"/>
      <c r="KU83" s="108"/>
      <c r="KV83" s="104"/>
      <c r="KW83" s="108"/>
      <c r="KX83" s="104"/>
      <c r="KY83" s="108"/>
      <c r="KZ83" s="104"/>
      <c r="LA83" s="108"/>
      <c r="LB83" s="104"/>
      <c r="LC83" s="108"/>
      <c r="LD83" s="103"/>
      <c r="LE83" s="108"/>
      <c r="LF83" s="104"/>
      <c r="LG83" s="108"/>
      <c r="LH83" s="104"/>
      <c r="LI83" s="108"/>
      <c r="LJ83" s="104"/>
      <c r="LK83" s="100">
        <f t="shared" si="136"/>
        <v>0</v>
      </c>
      <c r="LL83" s="104">
        <f t="shared" si="137"/>
        <v>0</v>
      </c>
      <c r="LM83" s="108">
        <v>0</v>
      </c>
      <c r="LN83" s="104">
        <v>0</v>
      </c>
      <c r="LO83" s="108"/>
      <c r="LP83" s="104"/>
      <c r="LQ83" s="108"/>
      <c r="LR83" s="104"/>
      <c r="LS83" s="108"/>
      <c r="LT83" s="104"/>
      <c r="LU83" s="108"/>
      <c r="LV83" s="104"/>
      <c r="LW83" s="103"/>
      <c r="LX83" s="104"/>
      <c r="LY83" s="103"/>
      <c r="LZ83" s="103"/>
      <c r="MA83" s="108"/>
      <c r="MB83" s="104"/>
      <c r="MC83" s="103"/>
      <c r="MD83" s="104"/>
      <c r="ME83" s="103"/>
      <c r="MF83" s="104"/>
      <c r="MG83" s="103"/>
      <c r="MH83" s="104"/>
      <c r="MI83" s="103"/>
      <c r="MJ83" s="104"/>
      <c r="MK83" s="102">
        <f t="shared" si="138"/>
        <v>0</v>
      </c>
      <c r="ML83" s="104">
        <f t="shared" si="139"/>
        <v>0</v>
      </c>
      <c r="MM83" s="108">
        <v>0</v>
      </c>
      <c r="MN83" s="104">
        <v>0</v>
      </c>
      <c r="MO83" s="108"/>
      <c r="MP83" s="104"/>
      <c r="MQ83" s="108"/>
      <c r="MR83" s="104"/>
      <c r="MS83" s="108"/>
      <c r="MT83" s="104"/>
      <c r="MU83" s="108"/>
      <c r="MV83" s="104"/>
      <c r="MW83" s="108"/>
      <c r="MX83" s="104"/>
      <c r="MY83" s="108"/>
      <c r="MZ83" s="104"/>
      <c r="NA83" s="108"/>
      <c r="NB83" s="104"/>
      <c r="NC83" s="108"/>
      <c r="ND83" s="104"/>
      <c r="NE83" s="108"/>
      <c r="NF83" s="104"/>
      <c r="NG83" s="108"/>
      <c r="NH83" s="104"/>
      <c r="NI83" s="108"/>
      <c r="NJ83" s="104"/>
      <c r="NK83" s="100">
        <f t="shared" si="140"/>
        <v>0</v>
      </c>
      <c r="NL83" s="104">
        <f t="shared" si="141"/>
        <v>0</v>
      </c>
      <c r="NM83" s="109">
        <f t="shared" si="142"/>
        <v>0</v>
      </c>
      <c r="NN83" s="110">
        <f t="shared" si="143"/>
        <v>0</v>
      </c>
      <c r="NO83" s="109">
        <f t="shared" si="144"/>
        <v>0</v>
      </c>
      <c r="NP83" s="110">
        <f t="shared" si="145"/>
        <v>0</v>
      </c>
      <c r="NQ83" s="109">
        <f t="shared" si="146"/>
        <v>0</v>
      </c>
      <c r="NR83" s="110">
        <f t="shared" si="147"/>
        <v>0</v>
      </c>
      <c r="NS83" s="109">
        <f t="shared" si="148"/>
        <v>0</v>
      </c>
      <c r="NT83" s="110">
        <f t="shared" si="149"/>
        <v>0</v>
      </c>
      <c r="NU83" s="109">
        <f t="shared" si="150"/>
        <v>0</v>
      </c>
      <c r="NV83" s="110">
        <f t="shared" si="151"/>
        <v>0</v>
      </c>
      <c r="NW83" s="109">
        <f t="shared" si="152"/>
        <v>0</v>
      </c>
      <c r="NX83" s="110">
        <f t="shared" si="153"/>
        <v>0</v>
      </c>
      <c r="NY83" s="109">
        <f t="shared" si="154"/>
        <v>0</v>
      </c>
      <c r="NZ83" s="110">
        <f t="shared" si="155"/>
        <v>0</v>
      </c>
      <c r="OA83" s="109">
        <f t="shared" si="156"/>
        <v>0</v>
      </c>
      <c r="OB83" s="110">
        <f t="shared" si="157"/>
        <v>0</v>
      </c>
      <c r="OC83" s="111">
        <f t="shared" si="158"/>
        <v>0</v>
      </c>
      <c r="OD83" s="110">
        <f t="shared" si="159"/>
        <v>0</v>
      </c>
      <c r="OE83" s="111">
        <f t="shared" si="160"/>
        <v>0</v>
      </c>
      <c r="OF83" s="110">
        <f t="shared" si="161"/>
        <v>0</v>
      </c>
      <c r="OG83" s="109">
        <f t="shared" si="162"/>
        <v>0</v>
      </c>
      <c r="OH83" s="110">
        <f t="shared" si="163"/>
        <v>0</v>
      </c>
      <c r="OI83" s="111">
        <f t="shared" si="164"/>
        <v>0</v>
      </c>
      <c r="OJ83" s="111">
        <f t="shared" si="165"/>
        <v>0</v>
      </c>
      <c r="OK83" s="96">
        <f t="shared" si="166"/>
        <v>0</v>
      </c>
      <c r="OL83" s="97">
        <f t="shared" si="167"/>
        <v>0</v>
      </c>
      <c r="OM83" s="97">
        <v>0</v>
      </c>
      <c r="ON83" s="139">
        <f t="shared" si="168"/>
        <v>0</v>
      </c>
      <c r="OO83" s="111">
        <v>0</v>
      </c>
      <c r="OP83" s="110">
        <v>0</v>
      </c>
      <c r="OQ83" s="109"/>
      <c r="OR83" s="110"/>
      <c r="OS83" s="109"/>
      <c r="OT83" s="110"/>
      <c r="OU83" s="109"/>
      <c r="OV83" s="110"/>
      <c r="OW83" s="109"/>
      <c r="OX83" s="110"/>
      <c r="OY83" s="109"/>
      <c r="OZ83" s="110"/>
      <c r="PA83" s="109"/>
      <c r="PB83" s="110"/>
      <c r="PC83" s="109"/>
      <c r="PD83" s="110"/>
      <c r="PE83" s="111"/>
      <c r="PF83" s="110"/>
      <c r="PG83" s="111"/>
      <c r="PH83" s="110"/>
      <c r="PI83" s="109"/>
      <c r="PJ83" s="110"/>
      <c r="PK83" s="111"/>
      <c r="PL83" s="110"/>
      <c r="PM83" s="96">
        <f t="shared" si="169"/>
        <v>0</v>
      </c>
      <c r="PN83" s="97">
        <f t="shared" si="170"/>
        <v>0</v>
      </c>
      <c r="PO83" s="97">
        <f t="shared" si="171"/>
        <v>0</v>
      </c>
      <c r="PP83" s="109">
        <v>0</v>
      </c>
      <c r="PQ83" s="111"/>
      <c r="PR83" s="111"/>
      <c r="PS83" s="111"/>
      <c r="PT83" s="111"/>
      <c r="PU83" s="111"/>
      <c r="PV83" s="111"/>
      <c r="PW83" s="111"/>
      <c r="PX83" s="111"/>
      <c r="PY83" s="111"/>
      <c r="PZ83" s="111"/>
      <c r="QA83" s="110"/>
      <c r="QB83" s="98">
        <f t="shared" si="172"/>
        <v>0</v>
      </c>
      <c r="QC83" s="105">
        <f t="shared" si="173"/>
        <v>0</v>
      </c>
      <c r="QD83" s="106"/>
      <c r="QE83" s="113">
        <f t="shared" si="174"/>
        <v>0</v>
      </c>
      <c r="QF83" s="108">
        <v>0</v>
      </c>
      <c r="QG83" s="103"/>
      <c r="QH83" s="103"/>
      <c r="QI83" s="103"/>
      <c r="QJ83" s="103"/>
      <c r="QK83" s="103"/>
      <c r="QL83" s="103"/>
      <c r="QM83" s="103"/>
      <c r="QN83" s="103"/>
      <c r="QO83" s="103"/>
      <c r="QP83" s="103"/>
      <c r="QQ83" s="104"/>
      <c r="QR83" s="117">
        <f t="shared" si="175"/>
        <v>0</v>
      </c>
      <c r="QS83" s="158"/>
    </row>
    <row r="84" spans="1:461" s="88" customFormat="1" ht="10.5" x14ac:dyDescent="0.25">
      <c r="A84" s="89" t="s">
        <v>156</v>
      </c>
      <c r="B84" s="90" t="s">
        <v>233</v>
      </c>
      <c r="C84" s="90">
        <v>400</v>
      </c>
      <c r="D84" s="90" t="s">
        <v>349</v>
      </c>
      <c r="E84" s="91" t="s">
        <v>302</v>
      </c>
      <c r="F84" s="92" t="s">
        <v>156</v>
      </c>
      <c r="G84" s="92" t="s">
        <v>649</v>
      </c>
      <c r="H84" s="155">
        <v>80</v>
      </c>
      <c r="I84" s="92" t="s">
        <v>235</v>
      </c>
      <c r="J84" s="93">
        <v>0</v>
      </c>
      <c r="K84" s="94">
        <v>0</v>
      </c>
      <c r="L84" s="93"/>
      <c r="M84" s="94"/>
      <c r="N84" s="93"/>
      <c r="O84" s="94"/>
      <c r="P84" s="93"/>
      <c r="Q84" s="94"/>
      <c r="R84" s="93"/>
      <c r="S84" s="94"/>
      <c r="T84" s="93"/>
      <c r="U84" s="94"/>
      <c r="V84" s="93"/>
      <c r="W84" s="95"/>
      <c r="X84" s="93"/>
      <c r="Y84" s="94"/>
      <c r="Z84" s="95"/>
      <c r="AA84" s="95"/>
      <c r="AB84" s="93"/>
      <c r="AC84" s="94"/>
      <c r="AD84" s="93"/>
      <c r="AE84" s="94"/>
      <c r="AF84" s="93"/>
      <c r="AG84" s="95"/>
      <c r="AH84" s="96">
        <f t="shared" si="98"/>
        <v>0</v>
      </c>
      <c r="AI84" s="97">
        <f t="shared" si="99"/>
        <v>0</v>
      </c>
      <c r="AJ84" s="97">
        <f t="shared" si="97"/>
        <v>0</v>
      </c>
      <c r="AK84" s="97"/>
      <c r="AL84" s="139">
        <f t="shared" si="100"/>
        <v>0</v>
      </c>
      <c r="AM84" s="95">
        <v>0</v>
      </c>
      <c r="AN84" s="94">
        <v>0</v>
      </c>
      <c r="AO84" s="93"/>
      <c r="AP84" s="94"/>
      <c r="AQ84" s="93"/>
      <c r="AR84" s="94"/>
      <c r="AS84" s="93"/>
      <c r="AT84" s="94"/>
      <c r="AU84" s="93"/>
      <c r="AV84" s="94"/>
      <c r="AW84" s="93"/>
      <c r="AX84" s="94"/>
      <c r="AY84" s="93"/>
      <c r="AZ84" s="95"/>
      <c r="BA84" s="93"/>
      <c r="BB84" s="95"/>
      <c r="BC84" s="93"/>
      <c r="BD84" s="94"/>
      <c r="BE84" s="95"/>
      <c r="BF84" s="95"/>
      <c r="BG84" s="93"/>
      <c r="BH84" s="94"/>
      <c r="BI84" s="93"/>
      <c r="BJ84" s="94"/>
      <c r="BK84" s="96">
        <f t="shared" si="101"/>
        <v>0</v>
      </c>
      <c r="BL84" s="97">
        <f t="shared" si="102"/>
        <v>0</v>
      </c>
      <c r="BM84" s="97">
        <f t="shared" si="103"/>
        <v>0</v>
      </c>
      <c r="BN84" s="97"/>
      <c r="BO84" s="139">
        <f t="shared" si="104"/>
        <v>0</v>
      </c>
      <c r="BP84" s="111">
        <v>0</v>
      </c>
      <c r="BQ84" s="110">
        <v>0</v>
      </c>
      <c r="BR84" s="109"/>
      <c r="BS84" s="110"/>
      <c r="BT84" s="109"/>
      <c r="BU84" s="110"/>
      <c r="BV84" s="109"/>
      <c r="BW84" s="110"/>
      <c r="BX84" s="109"/>
      <c r="BY84" s="110"/>
      <c r="BZ84" s="109"/>
      <c r="CA84" s="110"/>
      <c r="CB84" s="111"/>
      <c r="CC84" s="111"/>
      <c r="CD84" s="109"/>
      <c r="CE84" s="110"/>
      <c r="CF84" s="109"/>
      <c r="CG84" s="111"/>
      <c r="CH84" s="109"/>
      <c r="CI84" s="110"/>
      <c r="CJ84" s="109"/>
      <c r="CK84" s="110"/>
      <c r="CL84" s="111"/>
      <c r="CM84" s="111"/>
      <c r="CN84" s="96">
        <f t="shared" si="105"/>
        <v>0</v>
      </c>
      <c r="CO84" s="97">
        <f t="shared" si="106"/>
        <v>0</v>
      </c>
      <c r="CP84" s="97">
        <f t="shared" si="107"/>
        <v>0</v>
      </c>
      <c r="CQ84" s="97"/>
      <c r="CR84" s="139">
        <f t="shared" si="108"/>
        <v>0</v>
      </c>
      <c r="CS84" s="111">
        <v>0</v>
      </c>
      <c r="CT84" s="110">
        <v>0</v>
      </c>
      <c r="CU84" s="109"/>
      <c r="CV84" s="110"/>
      <c r="CW84" s="109"/>
      <c r="CX84" s="110"/>
      <c r="CY84" s="109"/>
      <c r="CZ84" s="110"/>
      <c r="DA84" s="109"/>
      <c r="DB84" s="110"/>
      <c r="DC84" s="109"/>
      <c r="DD84" s="110"/>
      <c r="DE84" s="109"/>
      <c r="DF84" s="110"/>
      <c r="DG84" s="109"/>
      <c r="DH84" s="110"/>
      <c r="DI84" s="111"/>
      <c r="DJ84" s="111"/>
      <c r="DK84" s="109"/>
      <c r="DL84" s="111"/>
      <c r="DM84" s="109"/>
      <c r="DN84" s="110"/>
      <c r="DO84" s="111"/>
      <c r="DP84" s="111"/>
      <c r="DQ84" s="96">
        <f t="shared" si="109"/>
        <v>0</v>
      </c>
      <c r="DR84" s="97">
        <f t="shared" si="110"/>
        <v>0</v>
      </c>
      <c r="DS84" s="97">
        <f t="shared" si="111"/>
        <v>0</v>
      </c>
      <c r="DT84" s="97"/>
      <c r="DU84" s="139">
        <f t="shared" si="112"/>
        <v>0</v>
      </c>
      <c r="DV84" s="111">
        <v>0</v>
      </c>
      <c r="DW84" s="110">
        <v>0</v>
      </c>
      <c r="DX84" s="111"/>
      <c r="DY84" s="110"/>
      <c r="DZ84" s="111"/>
      <c r="EA84" s="110"/>
      <c r="EB84" s="111"/>
      <c r="EC84" s="110"/>
      <c r="ED84" s="109"/>
      <c r="EE84" s="110"/>
      <c r="EF84" s="109"/>
      <c r="EG84" s="110"/>
      <c r="EH84" s="109"/>
      <c r="EI84" s="111"/>
      <c r="EJ84" s="109"/>
      <c r="EK84" s="111"/>
      <c r="EL84" s="109"/>
      <c r="EM84" s="110"/>
      <c r="EN84" s="111"/>
      <c r="EO84" s="110"/>
      <c r="EP84" s="111"/>
      <c r="EQ84" s="110"/>
      <c r="ER84" s="111"/>
      <c r="ES84" s="111"/>
      <c r="ET84" s="96">
        <f t="shared" si="113"/>
        <v>0</v>
      </c>
      <c r="EU84" s="97">
        <f t="shared" si="114"/>
        <v>0</v>
      </c>
      <c r="EV84" s="97">
        <f t="shared" si="115"/>
        <v>0</v>
      </c>
      <c r="EW84" s="97"/>
      <c r="EX84" s="139">
        <f t="shared" si="116"/>
        <v>0</v>
      </c>
      <c r="EY84" s="103">
        <v>0</v>
      </c>
      <c r="EZ84" s="104">
        <v>0</v>
      </c>
      <c r="FA84" s="103"/>
      <c r="FB84" s="104"/>
      <c r="FC84" s="103"/>
      <c r="FD84" s="104"/>
      <c r="FE84" s="103"/>
      <c r="FF84" s="104"/>
      <c r="FG84" s="108"/>
      <c r="FH84" s="104"/>
      <c r="FI84" s="103"/>
      <c r="FJ84" s="104"/>
      <c r="FK84" s="103"/>
      <c r="FL84" s="103"/>
      <c r="FM84" s="108"/>
      <c r="FN84" s="104"/>
      <c r="FO84" s="103"/>
      <c r="FP84" s="103"/>
      <c r="FQ84" s="108"/>
      <c r="FR84" s="104"/>
      <c r="FS84" s="103"/>
      <c r="FT84" s="104"/>
      <c r="FU84" s="103"/>
      <c r="FV84" s="103"/>
      <c r="FW84" s="100">
        <f t="shared" si="117"/>
        <v>0</v>
      </c>
      <c r="FX84" s="103">
        <f t="shared" si="118"/>
        <v>0</v>
      </c>
      <c r="FY84" s="103">
        <f t="shared" si="119"/>
        <v>0</v>
      </c>
      <c r="FZ84" s="103"/>
      <c r="GA84" s="149">
        <f t="shared" si="120"/>
        <v>0</v>
      </c>
      <c r="GB84" s="103">
        <v>0</v>
      </c>
      <c r="GC84" s="104">
        <v>0</v>
      </c>
      <c r="GD84" s="108"/>
      <c r="GE84" s="104"/>
      <c r="GF84" s="108"/>
      <c r="GG84" s="104"/>
      <c r="GH84" s="108"/>
      <c r="GI84" s="104"/>
      <c r="GJ84" s="108"/>
      <c r="GK84" s="104"/>
      <c r="GL84" s="108"/>
      <c r="GM84" s="104"/>
      <c r="GN84" s="103"/>
      <c r="GO84" s="103"/>
      <c r="GP84" s="108"/>
      <c r="GQ84" s="104"/>
      <c r="GR84" s="103"/>
      <c r="GS84" s="103"/>
      <c r="GT84" s="108"/>
      <c r="GU84" s="104"/>
      <c r="GV84" s="103"/>
      <c r="GW84" s="103"/>
      <c r="GX84" s="108"/>
      <c r="GY84" s="103"/>
      <c r="GZ84" s="100">
        <f t="shared" si="121"/>
        <v>0</v>
      </c>
      <c r="HA84" s="103">
        <f t="shared" si="122"/>
        <v>0</v>
      </c>
      <c r="HB84" s="103">
        <f t="shared" si="123"/>
        <v>0</v>
      </c>
      <c r="HC84" s="103"/>
      <c r="HD84" s="149">
        <f t="shared" si="124"/>
        <v>0</v>
      </c>
      <c r="HE84" s="103">
        <v>0</v>
      </c>
      <c r="HF84" s="104">
        <v>0</v>
      </c>
      <c r="HG84" s="108"/>
      <c r="HH84" s="104"/>
      <c r="HI84" s="108"/>
      <c r="HJ84" s="104"/>
      <c r="HK84" s="108"/>
      <c r="HL84" s="104"/>
      <c r="HM84" s="108"/>
      <c r="HN84" s="104"/>
      <c r="HO84" s="108"/>
      <c r="HP84" s="104"/>
      <c r="HQ84" s="108"/>
      <c r="HR84" s="104"/>
      <c r="HS84" s="108"/>
      <c r="HT84" s="104"/>
      <c r="HU84" s="108"/>
      <c r="HV84" s="104"/>
      <c r="HW84" s="108"/>
      <c r="HX84" s="104"/>
      <c r="HY84" s="108"/>
      <c r="HZ84" s="104"/>
      <c r="IA84" s="108"/>
      <c r="IB84" s="103"/>
      <c r="IC84" s="96">
        <f t="shared" si="125"/>
        <v>0</v>
      </c>
      <c r="ID84" s="97">
        <f t="shared" si="126"/>
        <v>0</v>
      </c>
      <c r="IE84" s="97">
        <f t="shared" si="127"/>
        <v>0</v>
      </c>
      <c r="IF84" s="97"/>
      <c r="IG84" s="139">
        <f t="shared" si="128"/>
        <v>0</v>
      </c>
      <c r="IH84" s="111">
        <v>0</v>
      </c>
      <c r="II84" s="110">
        <v>0</v>
      </c>
      <c r="IJ84" s="109"/>
      <c r="IK84" s="110"/>
      <c r="IL84" s="109"/>
      <c r="IM84" s="110"/>
      <c r="IN84" s="109"/>
      <c r="IO84" s="110"/>
      <c r="IP84" s="109"/>
      <c r="IQ84" s="110"/>
      <c r="IR84" s="109"/>
      <c r="IS84" s="110"/>
      <c r="IT84" s="109"/>
      <c r="IU84" s="110"/>
      <c r="IV84" s="109"/>
      <c r="IW84" s="110"/>
      <c r="IX84" s="111"/>
      <c r="IY84" s="110"/>
      <c r="IZ84" s="111"/>
      <c r="JA84" s="110"/>
      <c r="JB84" s="109"/>
      <c r="JC84" s="110"/>
      <c r="JD84" s="111"/>
      <c r="JE84" s="111"/>
      <c r="JF84" s="96">
        <f t="shared" si="129"/>
        <v>0</v>
      </c>
      <c r="JG84" s="97">
        <f t="shared" si="130"/>
        <v>0</v>
      </c>
      <c r="JH84" s="97">
        <f t="shared" si="131"/>
        <v>0</v>
      </c>
      <c r="JI84" s="97"/>
      <c r="JJ84" s="139">
        <f t="shared" si="132"/>
        <v>0</v>
      </c>
      <c r="JK84" s="109">
        <v>0</v>
      </c>
      <c r="JL84" s="110">
        <v>0</v>
      </c>
      <c r="JM84" s="109"/>
      <c r="JN84" s="110"/>
      <c r="JO84" s="109"/>
      <c r="JP84" s="110"/>
      <c r="JQ84" s="109"/>
      <c r="JR84" s="110"/>
      <c r="JS84" s="109"/>
      <c r="JT84" s="110"/>
      <c r="JU84" s="111"/>
      <c r="JV84" s="110"/>
      <c r="JW84" s="109"/>
      <c r="JX84" s="111"/>
      <c r="JY84" s="109"/>
      <c r="JZ84" s="110"/>
      <c r="KA84" s="111"/>
      <c r="KB84" s="110"/>
      <c r="KC84" s="111"/>
      <c r="KD84" s="110"/>
      <c r="KE84" s="111"/>
      <c r="KF84" s="110"/>
      <c r="KG84" s="111"/>
      <c r="KH84" s="110"/>
      <c r="KI84" s="96">
        <f t="shared" si="133"/>
        <v>0</v>
      </c>
      <c r="KJ84" s="97">
        <f t="shared" si="134"/>
        <v>0</v>
      </c>
      <c r="KK84" s="97">
        <v>6.5631018188509735E-2</v>
      </c>
      <c r="KL84" s="139">
        <f t="shared" si="135"/>
        <v>0</v>
      </c>
      <c r="KM84" s="103">
        <v>0</v>
      </c>
      <c r="KN84" s="104">
        <v>0</v>
      </c>
      <c r="KO84" s="108"/>
      <c r="KP84" s="104"/>
      <c r="KQ84" s="108"/>
      <c r="KR84" s="104"/>
      <c r="KS84" s="108"/>
      <c r="KT84" s="104"/>
      <c r="KU84" s="108"/>
      <c r="KV84" s="104"/>
      <c r="KW84" s="108"/>
      <c r="KX84" s="104"/>
      <c r="KY84" s="108"/>
      <c r="KZ84" s="104"/>
      <c r="LA84" s="108"/>
      <c r="LB84" s="104"/>
      <c r="LC84" s="108"/>
      <c r="LD84" s="103"/>
      <c r="LE84" s="108"/>
      <c r="LF84" s="104"/>
      <c r="LG84" s="108"/>
      <c r="LH84" s="104"/>
      <c r="LI84" s="108"/>
      <c r="LJ84" s="104"/>
      <c r="LK84" s="100">
        <f t="shared" si="136"/>
        <v>0</v>
      </c>
      <c r="LL84" s="104">
        <f t="shared" si="137"/>
        <v>0</v>
      </c>
      <c r="LM84" s="108">
        <v>0</v>
      </c>
      <c r="LN84" s="104">
        <v>0</v>
      </c>
      <c r="LO84" s="108"/>
      <c r="LP84" s="104"/>
      <c r="LQ84" s="108"/>
      <c r="LR84" s="104"/>
      <c r="LS84" s="108"/>
      <c r="LT84" s="104"/>
      <c r="LU84" s="108"/>
      <c r="LV84" s="104"/>
      <c r="LW84" s="103"/>
      <c r="LX84" s="104"/>
      <c r="LY84" s="103"/>
      <c r="LZ84" s="103"/>
      <c r="MA84" s="108"/>
      <c r="MB84" s="104"/>
      <c r="MC84" s="103"/>
      <c r="MD84" s="104"/>
      <c r="ME84" s="103"/>
      <c r="MF84" s="104"/>
      <c r="MG84" s="103"/>
      <c r="MH84" s="104"/>
      <c r="MI84" s="103"/>
      <c r="MJ84" s="104"/>
      <c r="MK84" s="102">
        <f t="shared" si="138"/>
        <v>0</v>
      </c>
      <c r="ML84" s="104">
        <f t="shared" si="139"/>
        <v>0</v>
      </c>
      <c r="MM84" s="108">
        <v>0</v>
      </c>
      <c r="MN84" s="104">
        <v>0</v>
      </c>
      <c r="MO84" s="108"/>
      <c r="MP84" s="104"/>
      <c r="MQ84" s="108"/>
      <c r="MR84" s="104"/>
      <c r="MS84" s="108"/>
      <c r="MT84" s="104"/>
      <c r="MU84" s="108"/>
      <c r="MV84" s="104"/>
      <c r="MW84" s="108"/>
      <c r="MX84" s="104"/>
      <c r="MY84" s="108"/>
      <c r="MZ84" s="104"/>
      <c r="NA84" s="108"/>
      <c r="NB84" s="104"/>
      <c r="NC84" s="108"/>
      <c r="ND84" s="104"/>
      <c r="NE84" s="108"/>
      <c r="NF84" s="104"/>
      <c r="NG84" s="108"/>
      <c r="NH84" s="104"/>
      <c r="NI84" s="108"/>
      <c r="NJ84" s="104"/>
      <c r="NK84" s="100">
        <f t="shared" si="140"/>
        <v>0</v>
      </c>
      <c r="NL84" s="104">
        <f t="shared" si="141"/>
        <v>0</v>
      </c>
      <c r="NM84" s="109">
        <f t="shared" si="142"/>
        <v>0</v>
      </c>
      <c r="NN84" s="110">
        <f t="shared" si="143"/>
        <v>0</v>
      </c>
      <c r="NO84" s="109">
        <f t="shared" si="144"/>
        <v>0</v>
      </c>
      <c r="NP84" s="110">
        <f t="shared" si="145"/>
        <v>0</v>
      </c>
      <c r="NQ84" s="109">
        <f t="shared" si="146"/>
        <v>0</v>
      </c>
      <c r="NR84" s="110">
        <f t="shared" si="147"/>
        <v>0</v>
      </c>
      <c r="NS84" s="109">
        <f t="shared" si="148"/>
        <v>0</v>
      </c>
      <c r="NT84" s="110">
        <f t="shared" si="149"/>
        <v>0</v>
      </c>
      <c r="NU84" s="109">
        <f t="shared" si="150"/>
        <v>0</v>
      </c>
      <c r="NV84" s="110">
        <f t="shared" si="151"/>
        <v>0</v>
      </c>
      <c r="NW84" s="109">
        <f t="shared" si="152"/>
        <v>0</v>
      </c>
      <c r="NX84" s="110">
        <f t="shared" si="153"/>
        <v>0</v>
      </c>
      <c r="NY84" s="109">
        <f t="shared" si="154"/>
        <v>0</v>
      </c>
      <c r="NZ84" s="110">
        <f t="shared" si="155"/>
        <v>0</v>
      </c>
      <c r="OA84" s="109">
        <f t="shared" si="156"/>
        <v>0</v>
      </c>
      <c r="OB84" s="110">
        <f t="shared" si="157"/>
        <v>0</v>
      </c>
      <c r="OC84" s="111">
        <f t="shared" si="158"/>
        <v>0</v>
      </c>
      <c r="OD84" s="110">
        <f t="shared" si="159"/>
        <v>0</v>
      </c>
      <c r="OE84" s="111">
        <f t="shared" si="160"/>
        <v>0</v>
      </c>
      <c r="OF84" s="110">
        <f t="shared" si="161"/>
        <v>0</v>
      </c>
      <c r="OG84" s="109">
        <f t="shared" si="162"/>
        <v>0</v>
      </c>
      <c r="OH84" s="110">
        <f t="shared" si="163"/>
        <v>0</v>
      </c>
      <c r="OI84" s="111">
        <f t="shared" si="164"/>
        <v>0</v>
      </c>
      <c r="OJ84" s="111">
        <f t="shared" si="165"/>
        <v>0</v>
      </c>
      <c r="OK84" s="96">
        <f t="shared" si="166"/>
        <v>0</v>
      </c>
      <c r="OL84" s="97">
        <f t="shared" si="167"/>
        <v>0</v>
      </c>
      <c r="OM84" s="97">
        <v>0</v>
      </c>
      <c r="ON84" s="139">
        <f t="shared" si="168"/>
        <v>0</v>
      </c>
      <c r="OO84" s="111">
        <v>0</v>
      </c>
      <c r="OP84" s="110">
        <v>0</v>
      </c>
      <c r="OQ84" s="109"/>
      <c r="OR84" s="110"/>
      <c r="OS84" s="109"/>
      <c r="OT84" s="110"/>
      <c r="OU84" s="109"/>
      <c r="OV84" s="110"/>
      <c r="OW84" s="109"/>
      <c r="OX84" s="110"/>
      <c r="OY84" s="109"/>
      <c r="OZ84" s="110"/>
      <c r="PA84" s="109"/>
      <c r="PB84" s="110"/>
      <c r="PC84" s="109"/>
      <c r="PD84" s="110"/>
      <c r="PE84" s="111"/>
      <c r="PF84" s="110"/>
      <c r="PG84" s="111"/>
      <c r="PH84" s="110"/>
      <c r="PI84" s="109"/>
      <c r="PJ84" s="110"/>
      <c r="PK84" s="111"/>
      <c r="PL84" s="110"/>
      <c r="PM84" s="96">
        <f t="shared" si="169"/>
        <v>0</v>
      </c>
      <c r="PN84" s="97">
        <f t="shared" si="170"/>
        <v>0</v>
      </c>
      <c r="PO84" s="97">
        <f t="shared" si="171"/>
        <v>0</v>
      </c>
      <c r="PP84" s="109">
        <v>0</v>
      </c>
      <c r="PQ84" s="111"/>
      <c r="PR84" s="111"/>
      <c r="PS84" s="111"/>
      <c r="PT84" s="111"/>
      <c r="PU84" s="111"/>
      <c r="PV84" s="111"/>
      <c r="PW84" s="111"/>
      <c r="PX84" s="111"/>
      <c r="PY84" s="111"/>
      <c r="PZ84" s="111"/>
      <c r="QA84" s="110"/>
      <c r="QB84" s="98">
        <f t="shared" si="172"/>
        <v>0</v>
      </c>
      <c r="QC84" s="105">
        <f t="shared" si="173"/>
        <v>0</v>
      </c>
      <c r="QD84" s="106"/>
      <c r="QE84" s="113">
        <f t="shared" si="174"/>
        <v>0</v>
      </c>
      <c r="QF84" s="108">
        <v>0</v>
      </c>
      <c r="QG84" s="103"/>
      <c r="QH84" s="103"/>
      <c r="QI84" s="103"/>
      <c r="QJ84" s="103"/>
      <c r="QK84" s="103"/>
      <c r="QL84" s="103"/>
      <c r="QM84" s="103"/>
      <c r="QN84" s="103"/>
      <c r="QO84" s="103"/>
      <c r="QP84" s="103"/>
      <c r="QQ84" s="104"/>
      <c r="QR84" s="117">
        <f t="shared" si="175"/>
        <v>0</v>
      </c>
      <c r="QS84" s="158"/>
    </row>
    <row r="85" spans="1:461" s="88" customFormat="1" ht="10.5" x14ac:dyDescent="0.25">
      <c r="A85" s="89" t="s">
        <v>156</v>
      </c>
      <c r="B85" s="90" t="s">
        <v>233</v>
      </c>
      <c r="C85" s="90">
        <v>400</v>
      </c>
      <c r="D85" s="90" t="s">
        <v>349</v>
      </c>
      <c r="E85" s="91" t="s">
        <v>302</v>
      </c>
      <c r="F85" s="92" t="s">
        <v>156</v>
      </c>
      <c r="G85" s="92" t="s">
        <v>644</v>
      </c>
      <c r="H85" s="155">
        <v>81</v>
      </c>
      <c r="I85" s="92" t="s">
        <v>232</v>
      </c>
      <c r="J85" s="93">
        <v>0</v>
      </c>
      <c r="K85" s="94">
        <v>0</v>
      </c>
      <c r="L85" s="93"/>
      <c r="M85" s="94"/>
      <c r="N85" s="93"/>
      <c r="O85" s="94"/>
      <c r="P85" s="93"/>
      <c r="Q85" s="94"/>
      <c r="R85" s="93"/>
      <c r="S85" s="94"/>
      <c r="T85" s="93"/>
      <c r="U85" s="94"/>
      <c r="V85" s="93"/>
      <c r="W85" s="95"/>
      <c r="X85" s="93"/>
      <c r="Y85" s="94"/>
      <c r="Z85" s="95"/>
      <c r="AA85" s="95"/>
      <c r="AB85" s="93"/>
      <c r="AC85" s="94"/>
      <c r="AD85" s="93"/>
      <c r="AE85" s="94"/>
      <c r="AF85" s="93"/>
      <c r="AG85" s="95"/>
      <c r="AH85" s="96">
        <f t="shared" si="98"/>
        <v>0</v>
      </c>
      <c r="AI85" s="97">
        <f t="shared" si="99"/>
        <v>0</v>
      </c>
      <c r="AJ85" s="97">
        <f t="shared" si="97"/>
        <v>0</v>
      </c>
      <c r="AK85" s="97"/>
      <c r="AL85" s="139">
        <f t="shared" si="100"/>
        <v>0</v>
      </c>
      <c r="AM85" s="95">
        <v>0</v>
      </c>
      <c r="AN85" s="94">
        <v>0</v>
      </c>
      <c r="AO85" s="93"/>
      <c r="AP85" s="94"/>
      <c r="AQ85" s="93"/>
      <c r="AR85" s="94"/>
      <c r="AS85" s="93"/>
      <c r="AT85" s="94"/>
      <c r="AU85" s="93"/>
      <c r="AV85" s="94"/>
      <c r="AW85" s="93"/>
      <c r="AX85" s="94"/>
      <c r="AY85" s="93"/>
      <c r="AZ85" s="95"/>
      <c r="BA85" s="93"/>
      <c r="BB85" s="95"/>
      <c r="BC85" s="93"/>
      <c r="BD85" s="94"/>
      <c r="BE85" s="95"/>
      <c r="BF85" s="95"/>
      <c r="BG85" s="93"/>
      <c r="BH85" s="94"/>
      <c r="BI85" s="93"/>
      <c r="BJ85" s="94"/>
      <c r="BK85" s="96">
        <f t="shared" si="101"/>
        <v>0</v>
      </c>
      <c r="BL85" s="97">
        <f t="shared" si="102"/>
        <v>0</v>
      </c>
      <c r="BM85" s="97">
        <f t="shared" si="103"/>
        <v>0</v>
      </c>
      <c r="BN85" s="97"/>
      <c r="BO85" s="139">
        <f t="shared" si="104"/>
        <v>0</v>
      </c>
      <c r="BP85" s="111">
        <v>0</v>
      </c>
      <c r="BQ85" s="110">
        <v>0</v>
      </c>
      <c r="BR85" s="109"/>
      <c r="BS85" s="110"/>
      <c r="BT85" s="109"/>
      <c r="BU85" s="110"/>
      <c r="BV85" s="109"/>
      <c r="BW85" s="110"/>
      <c r="BX85" s="109"/>
      <c r="BY85" s="110"/>
      <c r="BZ85" s="109"/>
      <c r="CA85" s="110"/>
      <c r="CB85" s="111"/>
      <c r="CC85" s="111"/>
      <c r="CD85" s="109"/>
      <c r="CE85" s="110"/>
      <c r="CF85" s="109"/>
      <c r="CG85" s="111"/>
      <c r="CH85" s="109"/>
      <c r="CI85" s="110"/>
      <c r="CJ85" s="109"/>
      <c r="CK85" s="110"/>
      <c r="CL85" s="111"/>
      <c r="CM85" s="111"/>
      <c r="CN85" s="96">
        <f t="shared" si="105"/>
        <v>0</v>
      </c>
      <c r="CO85" s="97">
        <f t="shared" si="106"/>
        <v>0</v>
      </c>
      <c r="CP85" s="97">
        <f t="shared" si="107"/>
        <v>0</v>
      </c>
      <c r="CQ85" s="97"/>
      <c r="CR85" s="139">
        <f t="shared" si="108"/>
        <v>0</v>
      </c>
      <c r="CS85" s="111">
        <v>0</v>
      </c>
      <c r="CT85" s="110">
        <v>0</v>
      </c>
      <c r="CU85" s="109"/>
      <c r="CV85" s="110"/>
      <c r="CW85" s="109"/>
      <c r="CX85" s="110"/>
      <c r="CY85" s="109"/>
      <c r="CZ85" s="110"/>
      <c r="DA85" s="109"/>
      <c r="DB85" s="110"/>
      <c r="DC85" s="109"/>
      <c r="DD85" s="110"/>
      <c r="DE85" s="109"/>
      <c r="DF85" s="110"/>
      <c r="DG85" s="109"/>
      <c r="DH85" s="110"/>
      <c r="DI85" s="111"/>
      <c r="DJ85" s="111"/>
      <c r="DK85" s="109"/>
      <c r="DL85" s="111"/>
      <c r="DM85" s="109"/>
      <c r="DN85" s="110"/>
      <c r="DO85" s="111"/>
      <c r="DP85" s="111"/>
      <c r="DQ85" s="96">
        <f t="shared" si="109"/>
        <v>0</v>
      </c>
      <c r="DR85" s="97">
        <f t="shared" si="110"/>
        <v>0</v>
      </c>
      <c r="DS85" s="97">
        <f t="shared" si="111"/>
        <v>0</v>
      </c>
      <c r="DT85" s="97"/>
      <c r="DU85" s="139">
        <f t="shared" si="112"/>
        <v>0</v>
      </c>
      <c r="DV85" s="111">
        <v>0</v>
      </c>
      <c r="DW85" s="110">
        <v>0</v>
      </c>
      <c r="DX85" s="111"/>
      <c r="DY85" s="110"/>
      <c r="DZ85" s="111"/>
      <c r="EA85" s="110"/>
      <c r="EB85" s="111"/>
      <c r="EC85" s="110"/>
      <c r="ED85" s="109"/>
      <c r="EE85" s="110"/>
      <c r="EF85" s="109"/>
      <c r="EG85" s="110"/>
      <c r="EH85" s="109"/>
      <c r="EI85" s="111"/>
      <c r="EJ85" s="109"/>
      <c r="EK85" s="111"/>
      <c r="EL85" s="109"/>
      <c r="EM85" s="110"/>
      <c r="EN85" s="111"/>
      <c r="EO85" s="110"/>
      <c r="EP85" s="111"/>
      <c r="EQ85" s="110"/>
      <c r="ER85" s="111"/>
      <c r="ES85" s="111"/>
      <c r="ET85" s="96">
        <f t="shared" si="113"/>
        <v>0</v>
      </c>
      <c r="EU85" s="97">
        <f t="shared" si="114"/>
        <v>0</v>
      </c>
      <c r="EV85" s="97">
        <f t="shared" si="115"/>
        <v>0</v>
      </c>
      <c r="EW85" s="97"/>
      <c r="EX85" s="139">
        <f t="shared" si="116"/>
        <v>0</v>
      </c>
      <c r="EY85" s="103">
        <v>0</v>
      </c>
      <c r="EZ85" s="104">
        <v>0</v>
      </c>
      <c r="FA85" s="103"/>
      <c r="FB85" s="104"/>
      <c r="FC85" s="103"/>
      <c r="FD85" s="104"/>
      <c r="FE85" s="103"/>
      <c r="FF85" s="104"/>
      <c r="FG85" s="108"/>
      <c r="FH85" s="104"/>
      <c r="FI85" s="103"/>
      <c r="FJ85" s="104"/>
      <c r="FK85" s="103"/>
      <c r="FL85" s="103"/>
      <c r="FM85" s="108"/>
      <c r="FN85" s="104"/>
      <c r="FO85" s="103"/>
      <c r="FP85" s="103"/>
      <c r="FQ85" s="108"/>
      <c r="FR85" s="104"/>
      <c r="FS85" s="103"/>
      <c r="FT85" s="104"/>
      <c r="FU85" s="103"/>
      <c r="FV85" s="103"/>
      <c r="FW85" s="100">
        <f t="shared" si="117"/>
        <v>0</v>
      </c>
      <c r="FX85" s="103">
        <f t="shared" si="118"/>
        <v>0</v>
      </c>
      <c r="FY85" s="103">
        <f t="shared" si="119"/>
        <v>0</v>
      </c>
      <c r="FZ85" s="103"/>
      <c r="GA85" s="149">
        <f t="shared" si="120"/>
        <v>0</v>
      </c>
      <c r="GB85" s="103">
        <v>0</v>
      </c>
      <c r="GC85" s="104">
        <v>0</v>
      </c>
      <c r="GD85" s="108"/>
      <c r="GE85" s="104"/>
      <c r="GF85" s="108"/>
      <c r="GG85" s="104"/>
      <c r="GH85" s="108"/>
      <c r="GI85" s="104"/>
      <c r="GJ85" s="108"/>
      <c r="GK85" s="104"/>
      <c r="GL85" s="108"/>
      <c r="GM85" s="104"/>
      <c r="GN85" s="103"/>
      <c r="GO85" s="103"/>
      <c r="GP85" s="108"/>
      <c r="GQ85" s="104"/>
      <c r="GR85" s="103"/>
      <c r="GS85" s="103"/>
      <c r="GT85" s="108"/>
      <c r="GU85" s="104"/>
      <c r="GV85" s="103"/>
      <c r="GW85" s="103"/>
      <c r="GX85" s="108"/>
      <c r="GY85" s="103"/>
      <c r="GZ85" s="100">
        <f t="shared" si="121"/>
        <v>0</v>
      </c>
      <c r="HA85" s="103">
        <f t="shared" si="122"/>
        <v>0</v>
      </c>
      <c r="HB85" s="103">
        <f t="shared" si="123"/>
        <v>0</v>
      </c>
      <c r="HC85" s="103"/>
      <c r="HD85" s="149">
        <f t="shared" si="124"/>
        <v>0</v>
      </c>
      <c r="HE85" s="103">
        <v>0</v>
      </c>
      <c r="HF85" s="104">
        <v>0</v>
      </c>
      <c r="HG85" s="108"/>
      <c r="HH85" s="104"/>
      <c r="HI85" s="108"/>
      <c r="HJ85" s="104"/>
      <c r="HK85" s="108"/>
      <c r="HL85" s="104"/>
      <c r="HM85" s="108"/>
      <c r="HN85" s="104"/>
      <c r="HO85" s="108"/>
      <c r="HP85" s="104"/>
      <c r="HQ85" s="108"/>
      <c r="HR85" s="104"/>
      <c r="HS85" s="108"/>
      <c r="HT85" s="104"/>
      <c r="HU85" s="108"/>
      <c r="HV85" s="104"/>
      <c r="HW85" s="108"/>
      <c r="HX85" s="104"/>
      <c r="HY85" s="108"/>
      <c r="HZ85" s="104"/>
      <c r="IA85" s="108"/>
      <c r="IB85" s="103"/>
      <c r="IC85" s="96">
        <f t="shared" si="125"/>
        <v>0</v>
      </c>
      <c r="ID85" s="97">
        <f t="shared" si="126"/>
        <v>0</v>
      </c>
      <c r="IE85" s="97">
        <f t="shared" si="127"/>
        <v>0</v>
      </c>
      <c r="IF85" s="97"/>
      <c r="IG85" s="139">
        <f t="shared" si="128"/>
        <v>0</v>
      </c>
      <c r="IH85" s="111">
        <v>0</v>
      </c>
      <c r="II85" s="110">
        <v>0</v>
      </c>
      <c r="IJ85" s="109"/>
      <c r="IK85" s="110"/>
      <c r="IL85" s="109"/>
      <c r="IM85" s="110"/>
      <c r="IN85" s="109"/>
      <c r="IO85" s="110"/>
      <c r="IP85" s="109"/>
      <c r="IQ85" s="110"/>
      <c r="IR85" s="109"/>
      <c r="IS85" s="110"/>
      <c r="IT85" s="109"/>
      <c r="IU85" s="110"/>
      <c r="IV85" s="109"/>
      <c r="IW85" s="110"/>
      <c r="IX85" s="111"/>
      <c r="IY85" s="110"/>
      <c r="IZ85" s="111"/>
      <c r="JA85" s="110"/>
      <c r="JB85" s="109"/>
      <c r="JC85" s="110"/>
      <c r="JD85" s="111"/>
      <c r="JE85" s="111"/>
      <c r="JF85" s="96">
        <f t="shared" si="129"/>
        <v>0</v>
      </c>
      <c r="JG85" s="97">
        <f t="shared" si="130"/>
        <v>0</v>
      </c>
      <c r="JH85" s="97">
        <f t="shared" si="131"/>
        <v>0</v>
      </c>
      <c r="JI85" s="97"/>
      <c r="JJ85" s="139">
        <f t="shared" si="132"/>
        <v>0</v>
      </c>
      <c r="JK85" s="109">
        <v>0</v>
      </c>
      <c r="JL85" s="110">
        <v>0</v>
      </c>
      <c r="JM85" s="109"/>
      <c r="JN85" s="110"/>
      <c r="JO85" s="109"/>
      <c r="JP85" s="110"/>
      <c r="JQ85" s="109"/>
      <c r="JR85" s="110"/>
      <c r="JS85" s="109"/>
      <c r="JT85" s="110"/>
      <c r="JU85" s="111"/>
      <c r="JV85" s="110"/>
      <c r="JW85" s="109"/>
      <c r="JX85" s="111"/>
      <c r="JY85" s="109"/>
      <c r="JZ85" s="110"/>
      <c r="KA85" s="111"/>
      <c r="KB85" s="110"/>
      <c r="KC85" s="111"/>
      <c r="KD85" s="110"/>
      <c r="KE85" s="111"/>
      <c r="KF85" s="110"/>
      <c r="KG85" s="111"/>
      <c r="KH85" s="110"/>
      <c r="KI85" s="96">
        <f t="shared" si="133"/>
        <v>0</v>
      </c>
      <c r="KJ85" s="97">
        <f t="shared" si="134"/>
        <v>0</v>
      </c>
      <c r="KK85" s="97">
        <v>2.6556702828648825E-2</v>
      </c>
      <c r="KL85" s="139">
        <f t="shared" si="135"/>
        <v>0</v>
      </c>
      <c r="KM85" s="103">
        <v>0</v>
      </c>
      <c r="KN85" s="104">
        <v>0</v>
      </c>
      <c r="KO85" s="108"/>
      <c r="KP85" s="104"/>
      <c r="KQ85" s="108"/>
      <c r="KR85" s="104"/>
      <c r="KS85" s="108"/>
      <c r="KT85" s="104"/>
      <c r="KU85" s="108"/>
      <c r="KV85" s="104"/>
      <c r="KW85" s="108"/>
      <c r="KX85" s="104"/>
      <c r="KY85" s="108"/>
      <c r="KZ85" s="104"/>
      <c r="LA85" s="108"/>
      <c r="LB85" s="104"/>
      <c r="LC85" s="108"/>
      <c r="LD85" s="103"/>
      <c r="LE85" s="108"/>
      <c r="LF85" s="104"/>
      <c r="LG85" s="108"/>
      <c r="LH85" s="104"/>
      <c r="LI85" s="108"/>
      <c r="LJ85" s="104"/>
      <c r="LK85" s="100">
        <f t="shared" si="136"/>
        <v>0</v>
      </c>
      <c r="LL85" s="104">
        <f t="shared" si="137"/>
        <v>0</v>
      </c>
      <c r="LM85" s="108">
        <v>0</v>
      </c>
      <c r="LN85" s="104">
        <v>0</v>
      </c>
      <c r="LO85" s="108"/>
      <c r="LP85" s="104"/>
      <c r="LQ85" s="108"/>
      <c r="LR85" s="104"/>
      <c r="LS85" s="108"/>
      <c r="LT85" s="104"/>
      <c r="LU85" s="108"/>
      <c r="LV85" s="104"/>
      <c r="LW85" s="103"/>
      <c r="LX85" s="104"/>
      <c r="LY85" s="103"/>
      <c r="LZ85" s="103"/>
      <c r="MA85" s="108"/>
      <c r="MB85" s="104"/>
      <c r="MC85" s="103"/>
      <c r="MD85" s="104"/>
      <c r="ME85" s="103"/>
      <c r="MF85" s="104"/>
      <c r="MG85" s="103"/>
      <c r="MH85" s="104"/>
      <c r="MI85" s="103"/>
      <c r="MJ85" s="104"/>
      <c r="MK85" s="102">
        <f t="shared" si="138"/>
        <v>0</v>
      </c>
      <c r="ML85" s="104">
        <f t="shared" si="139"/>
        <v>0</v>
      </c>
      <c r="MM85" s="108">
        <v>0</v>
      </c>
      <c r="MN85" s="104">
        <v>0</v>
      </c>
      <c r="MO85" s="108"/>
      <c r="MP85" s="104"/>
      <c r="MQ85" s="108"/>
      <c r="MR85" s="104"/>
      <c r="MS85" s="108"/>
      <c r="MT85" s="104"/>
      <c r="MU85" s="108"/>
      <c r="MV85" s="104"/>
      <c r="MW85" s="108"/>
      <c r="MX85" s="104"/>
      <c r="MY85" s="108"/>
      <c r="MZ85" s="104"/>
      <c r="NA85" s="108"/>
      <c r="NB85" s="104"/>
      <c r="NC85" s="108"/>
      <c r="ND85" s="104"/>
      <c r="NE85" s="108"/>
      <c r="NF85" s="104"/>
      <c r="NG85" s="108"/>
      <c r="NH85" s="104"/>
      <c r="NI85" s="108"/>
      <c r="NJ85" s="104"/>
      <c r="NK85" s="100">
        <f t="shared" si="140"/>
        <v>0</v>
      </c>
      <c r="NL85" s="104">
        <f t="shared" si="141"/>
        <v>0</v>
      </c>
      <c r="NM85" s="109">
        <f t="shared" si="142"/>
        <v>0</v>
      </c>
      <c r="NN85" s="110">
        <f t="shared" si="143"/>
        <v>0</v>
      </c>
      <c r="NO85" s="109">
        <f t="shared" si="144"/>
        <v>0</v>
      </c>
      <c r="NP85" s="110">
        <f t="shared" si="145"/>
        <v>0</v>
      </c>
      <c r="NQ85" s="109">
        <f t="shared" si="146"/>
        <v>0</v>
      </c>
      <c r="NR85" s="110">
        <f t="shared" si="147"/>
        <v>0</v>
      </c>
      <c r="NS85" s="109">
        <f t="shared" si="148"/>
        <v>0</v>
      </c>
      <c r="NT85" s="110">
        <f t="shared" si="149"/>
        <v>0</v>
      </c>
      <c r="NU85" s="109">
        <f t="shared" si="150"/>
        <v>0</v>
      </c>
      <c r="NV85" s="110">
        <f t="shared" si="151"/>
        <v>0</v>
      </c>
      <c r="NW85" s="109">
        <f t="shared" si="152"/>
        <v>0</v>
      </c>
      <c r="NX85" s="110">
        <f t="shared" si="153"/>
        <v>0</v>
      </c>
      <c r="NY85" s="109">
        <f t="shared" si="154"/>
        <v>0</v>
      </c>
      <c r="NZ85" s="110">
        <f t="shared" si="155"/>
        <v>0</v>
      </c>
      <c r="OA85" s="109">
        <f t="shared" si="156"/>
        <v>0</v>
      </c>
      <c r="OB85" s="110">
        <f t="shared" si="157"/>
        <v>0</v>
      </c>
      <c r="OC85" s="111">
        <f t="shared" si="158"/>
        <v>0</v>
      </c>
      <c r="OD85" s="110">
        <f t="shared" si="159"/>
        <v>0</v>
      </c>
      <c r="OE85" s="111">
        <f t="shared" si="160"/>
        <v>0</v>
      </c>
      <c r="OF85" s="110">
        <f t="shared" si="161"/>
        <v>0</v>
      </c>
      <c r="OG85" s="109">
        <f t="shared" si="162"/>
        <v>0</v>
      </c>
      <c r="OH85" s="110">
        <f t="shared" si="163"/>
        <v>0</v>
      </c>
      <c r="OI85" s="111">
        <f t="shared" si="164"/>
        <v>0</v>
      </c>
      <c r="OJ85" s="111">
        <f t="shared" si="165"/>
        <v>0</v>
      </c>
      <c r="OK85" s="96">
        <f t="shared" si="166"/>
        <v>0</v>
      </c>
      <c r="OL85" s="97">
        <f t="shared" si="167"/>
        <v>0</v>
      </c>
      <c r="OM85" s="97">
        <v>0</v>
      </c>
      <c r="ON85" s="139">
        <f t="shared" si="168"/>
        <v>0</v>
      </c>
      <c r="OO85" s="111">
        <v>0</v>
      </c>
      <c r="OP85" s="110">
        <v>0</v>
      </c>
      <c r="OQ85" s="109"/>
      <c r="OR85" s="110"/>
      <c r="OS85" s="109"/>
      <c r="OT85" s="110"/>
      <c r="OU85" s="109"/>
      <c r="OV85" s="110"/>
      <c r="OW85" s="109"/>
      <c r="OX85" s="110"/>
      <c r="OY85" s="109"/>
      <c r="OZ85" s="110"/>
      <c r="PA85" s="109"/>
      <c r="PB85" s="110"/>
      <c r="PC85" s="109"/>
      <c r="PD85" s="110"/>
      <c r="PE85" s="111"/>
      <c r="PF85" s="110"/>
      <c r="PG85" s="111"/>
      <c r="PH85" s="110"/>
      <c r="PI85" s="109"/>
      <c r="PJ85" s="110"/>
      <c r="PK85" s="111"/>
      <c r="PL85" s="110"/>
      <c r="PM85" s="96">
        <f t="shared" si="169"/>
        <v>0</v>
      </c>
      <c r="PN85" s="97">
        <f t="shared" si="170"/>
        <v>0</v>
      </c>
      <c r="PO85" s="97">
        <f t="shared" si="171"/>
        <v>0</v>
      </c>
      <c r="PP85" s="109">
        <v>0</v>
      </c>
      <c r="PQ85" s="111"/>
      <c r="PR85" s="111"/>
      <c r="PS85" s="111"/>
      <c r="PT85" s="111"/>
      <c r="PU85" s="111"/>
      <c r="PV85" s="111"/>
      <c r="PW85" s="111"/>
      <c r="PX85" s="111"/>
      <c r="PY85" s="111"/>
      <c r="PZ85" s="111"/>
      <c r="QA85" s="110"/>
      <c r="QB85" s="98">
        <f t="shared" si="172"/>
        <v>0</v>
      </c>
      <c r="QC85" s="105">
        <f t="shared" si="173"/>
        <v>0</v>
      </c>
      <c r="QD85" s="106"/>
      <c r="QE85" s="113">
        <f t="shared" si="174"/>
        <v>0</v>
      </c>
      <c r="QF85" s="108">
        <v>0</v>
      </c>
      <c r="QG85" s="103"/>
      <c r="QH85" s="103"/>
      <c r="QI85" s="103"/>
      <c r="QJ85" s="103"/>
      <c r="QK85" s="103"/>
      <c r="QL85" s="103"/>
      <c r="QM85" s="103"/>
      <c r="QN85" s="103"/>
      <c r="QO85" s="103"/>
      <c r="QP85" s="103"/>
      <c r="QQ85" s="104"/>
      <c r="QR85" s="117">
        <f t="shared" si="175"/>
        <v>0</v>
      </c>
      <c r="QS85" s="158"/>
    </row>
    <row r="86" spans="1:461" s="88" customFormat="1" ht="10.5" x14ac:dyDescent="0.25">
      <c r="A86" s="89" t="s">
        <v>156</v>
      </c>
      <c r="B86" s="90" t="s">
        <v>156</v>
      </c>
      <c r="C86" s="90">
        <v>400</v>
      </c>
      <c r="D86" s="90" t="s">
        <v>349</v>
      </c>
      <c r="E86" s="91" t="s">
        <v>302</v>
      </c>
      <c r="F86" s="92" t="s">
        <v>156</v>
      </c>
      <c r="G86" s="92" t="s">
        <v>644</v>
      </c>
      <c r="H86" s="155">
        <v>82</v>
      </c>
      <c r="I86" s="92" t="s">
        <v>157</v>
      </c>
      <c r="J86" s="93">
        <v>0</v>
      </c>
      <c r="K86" s="94">
        <v>0</v>
      </c>
      <c r="L86" s="93"/>
      <c r="M86" s="94"/>
      <c r="N86" s="93"/>
      <c r="O86" s="94"/>
      <c r="P86" s="93"/>
      <c r="Q86" s="94"/>
      <c r="R86" s="93"/>
      <c r="S86" s="94"/>
      <c r="T86" s="93"/>
      <c r="U86" s="94"/>
      <c r="V86" s="93"/>
      <c r="W86" s="95"/>
      <c r="X86" s="93"/>
      <c r="Y86" s="94"/>
      <c r="Z86" s="95"/>
      <c r="AA86" s="95"/>
      <c r="AB86" s="93"/>
      <c r="AC86" s="94"/>
      <c r="AD86" s="93"/>
      <c r="AE86" s="94"/>
      <c r="AF86" s="93"/>
      <c r="AG86" s="95"/>
      <c r="AH86" s="96">
        <f t="shared" si="98"/>
        <v>0</v>
      </c>
      <c r="AI86" s="97">
        <f t="shared" si="99"/>
        <v>0</v>
      </c>
      <c r="AJ86" s="97">
        <f t="shared" si="97"/>
        <v>0</v>
      </c>
      <c r="AK86" s="97"/>
      <c r="AL86" s="139">
        <f t="shared" si="100"/>
        <v>0</v>
      </c>
      <c r="AM86" s="95">
        <v>0</v>
      </c>
      <c r="AN86" s="94">
        <v>0</v>
      </c>
      <c r="AO86" s="93"/>
      <c r="AP86" s="94"/>
      <c r="AQ86" s="93"/>
      <c r="AR86" s="94"/>
      <c r="AS86" s="93"/>
      <c r="AT86" s="94"/>
      <c r="AU86" s="93"/>
      <c r="AV86" s="94"/>
      <c r="AW86" s="93"/>
      <c r="AX86" s="94"/>
      <c r="AY86" s="93"/>
      <c r="AZ86" s="95"/>
      <c r="BA86" s="93"/>
      <c r="BB86" s="95"/>
      <c r="BC86" s="93"/>
      <c r="BD86" s="94"/>
      <c r="BE86" s="95"/>
      <c r="BF86" s="95"/>
      <c r="BG86" s="93"/>
      <c r="BH86" s="94"/>
      <c r="BI86" s="93"/>
      <c r="BJ86" s="94"/>
      <c r="BK86" s="96">
        <f t="shared" si="101"/>
        <v>0</v>
      </c>
      <c r="BL86" s="97">
        <f t="shared" si="102"/>
        <v>0</v>
      </c>
      <c r="BM86" s="97">
        <f t="shared" si="103"/>
        <v>0</v>
      </c>
      <c r="BN86" s="97"/>
      <c r="BO86" s="139">
        <f t="shared" si="104"/>
        <v>0</v>
      </c>
      <c r="BP86" s="111">
        <v>0</v>
      </c>
      <c r="BQ86" s="110">
        <v>0</v>
      </c>
      <c r="BR86" s="109"/>
      <c r="BS86" s="110"/>
      <c r="BT86" s="109"/>
      <c r="BU86" s="110"/>
      <c r="BV86" s="109"/>
      <c r="BW86" s="110"/>
      <c r="BX86" s="109"/>
      <c r="BY86" s="110"/>
      <c r="BZ86" s="109"/>
      <c r="CA86" s="110"/>
      <c r="CB86" s="111"/>
      <c r="CC86" s="111"/>
      <c r="CD86" s="109"/>
      <c r="CE86" s="110"/>
      <c r="CF86" s="109"/>
      <c r="CG86" s="111"/>
      <c r="CH86" s="109"/>
      <c r="CI86" s="110"/>
      <c r="CJ86" s="109"/>
      <c r="CK86" s="110"/>
      <c r="CL86" s="111"/>
      <c r="CM86" s="111"/>
      <c r="CN86" s="96">
        <f t="shared" si="105"/>
        <v>0</v>
      </c>
      <c r="CO86" s="97">
        <f t="shared" si="106"/>
        <v>0</v>
      </c>
      <c r="CP86" s="97">
        <f t="shared" si="107"/>
        <v>0</v>
      </c>
      <c r="CQ86" s="97"/>
      <c r="CR86" s="139">
        <f t="shared" si="108"/>
        <v>0</v>
      </c>
      <c r="CS86" s="111">
        <v>0</v>
      </c>
      <c r="CT86" s="110">
        <v>0</v>
      </c>
      <c r="CU86" s="109"/>
      <c r="CV86" s="110"/>
      <c r="CW86" s="109"/>
      <c r="CX86" s="110"/>
      <c r="CY86" s="109"/>
      <c r="CZ86" s="110"/>
      <c r="DA86" s="109"/>
      <c r="DB86" s="110"/>
      <c r="DC86" s="109"/>
      <c r="DD86" s="110"/>
      <c r="DE86" s="109"/>
      <c r="DF86" s="110"/>
      <c r="DG86" s="109"/>
      <c r="DH86" s="110"/>
      <c r="DI86" s="111"/>
      <c r="DJ86" s="111"/>
      <c r="DK86" s="109"/>
      <c r="DL86" s="111"/>
      <c r="DM86" s="109"/>
      <c r="DN86" s="110"/>
      <c r="DO86" s="111"/>
      <c r="DP86" s="111"/>
      <c r="DQ86" s="96">
        <f t="shared" si="109"/>
        <v>0</v>
      </c>
      <c r="DR86" s="97">
        <f t="shared" si="110"/>
        <v>0</v>
      </c>
      <c r="DS86" s="97">
        <f t="shared" si="111"/>
        <v>0</v>
      </c>
      <c r="DT86" s="97"/>
      <c r="DU86" s="139">
        <f t="shared" si="112"/>
        <v>0</v>
      </c>
      <c r="DV86" s="111">
        <v>0</v>
      </c>
      <c r="DW86" s="110">
        <v>0</v>
      </c>
      <c r="DX86" s="111"/>
      <c r="DY86" s="110"/>
      <c r="DZ86" s="111"/>
      <c r="EA86" s="110"/>
      <c r="EB86" s="111"/>
      <c r="EC86" s="110"/>
      <c r="ED86" s="109"/>
      <c r="EE86" s="110"/>
      <c r="EF86" s="109"/>
      <c r="EG86" s="110"/>
      <c r="EH86" s="109"/>
      <c r="EI86" s="111"/>
      <c r="EJ86" s="109"/>
      <c r="EK86" s="111"/>
      <c r="EL86" s="109"/>
      <c r="EM86" s="110"/>
      <c r="EN86" s="111"/>
      <c r="EO86" s="110"/>
      <c r="EP86" s="111"/>
      <c r="EQ86" s="110"/>
      <c r="ER86" s="111"/>
      <c r="ES86" s="111"/>
      <c r="ET86" s="96">
        <f t="shared" si="113"/>
        <v>0</v>
      </c>
      <c r="EU86" s="97">
        <f t="shared" si="114"/>
        <v>0</v>
      </c>
      <c r="EV86" s="97">
        <f t="shared" si="115"/>
        <v>0</v>
      </c>
      <c r="EW86" s="97"/>
      <c r="EX86" s="139">
        <f t="shared" si="116"/>
        <v>0</v>
      </c>
      <c r="EY86" s="103">
        <v>0</v>
      </c>
      <c r="EZ86" s="104">
        <v>0</v>
      </c>
      <c r="FA86" s="103"/>
      <c r="FB86" s="104"/>
      <c r="FC86" s="103"/>
      <c r="FD86" s="104"/>
      <c r="FE86" s="103"/>
      <c r="FF86" s="104"/>
      <c r="FG86" s="108"/>
      <c r="FH86" s="104"/>
      <c r="FI86" s="103"/>
      <c r="FJ86" s="104"/>
      <c r="FK86" s="103"/>
      <c r="FL86" s="103"/>
      <c r="FM86" s="108"/>
      <c r="FN86" s="104"/>
      <c r="FO86" s="103"/>
      <c r="FP86" s="103"/>
      <c r="FQ86" s="108"/>
      <c r="FR86" s="104"/>
      <c r="FS86" s="103"/>
      <c r="FT86" s="104"/>
      <c r="FU86" s="103"/>
      <c r="FV86" s="103"/>
      <c r="FW86" s="100">
        <f t="shared" si="117"/>
        <v>0</v>
      </c>
      <c r="FX86" s="103">
        <f t="shared" si="118"/>
        <v>0</v>
      </c>
      <c r="FY86" s="103">
        <f t="shared" si="119"/>
        <v>0</v>
      </c>
      <c r="FZ86" s="103"/>
      <c r="GA86" s="149">
        <f t="shared" si="120"/>
        <v>0</v>
      </c>
      <c r="GB86" s="103">
        <v>0</v>
      </c>
      <c r="GC86" s="104">
        <v>0</v>
      </c>
      <c r="GD86" s="108"/>
      <c r="GE86" s="104"/>
      <c r="GF86" s="108"/>
      <c r="GG86" s="104"/>
      <c r="GH86" s="108"/>
      <c r="GI86" s="104"/>
      <c r="GJ86" s="108"/>
      <c r="GK86" s="104"/>
      <c r="GL86" s="108"/>
      <c r="GM86" s="104"/>
      <c r="GN86" s="103"/>
      <c r="GO86" s="103"/>
      <c r="GP86" s="108"/>
      <c r="GQ86" s="104"/>
      <c r="GR86" s="103"/>
      <c r="GS86" s="103"/>
      <c r="GT86" s="108"/>
      <c r="GU86" s="104"/>
      <c r="GV86" s="103"/>
      <c r="GW86" s="103"/>
      <c r="GX86" s="108"/>
      <c r="GY86" s="103"/>
      <c r="GZ86" s="100">
        <f t="shared" si="121"/>
        <v>0</v>
      </c>
      <c r="HA86" s="103">
        <f t="shared" si="122"/>
        <v>0</v>
      </c>
      <c r="HB86" s="103">
        <f t="shared" si="123"/>
        <v>0</v>
      </c>
      <c r="HC86" s="103"/>
      <c r="HD86" s="149">
        <f t="shared" si="124"/>
        <v>0</v>
      </c>
      <c r="HE86" s="103">
        <v>0</v>
      </c>
      <c r="HF86" s="104">
        <v>0</v>
      </c>
      <c r="HG86" s="108"/>
      <c r="HH86" s="104"/>
      <c r="HI86" s="108"/>
      <c r="HJ86" s="104"/>
      <c r="HK86" s="108"/>
      <c r="HL86" s="104"/>
      <c r="HM86" s="108"/>
      <c r="HN86" s="104"/>
      <c r="HO86" s="108"/>
      <c r="HP86" s="104"/>
      <c r="HQ86" s="108"/>
      <c r="HR86" s="104"/>
      <c r="HS86" s="108"/>
      <c r="HT86" s="104"/>
      <c r="HU86" s="108"/>
      <c r="HV86" s="104"/>
      <c r="HW86" s="108"/>
      <c r="HX86" s="104"/>
      <c r="HY86" s="108"/>
      <c r="HZ86" s="104"/>
      <c r="IA86" s="108"/>
      <c r="IB86" s="103"/>
      <c r="IC86" s="96">
        <f t="shared" si="125"/>
        <v>0</v>
      </c>
      <c r="ID86" s="97">
        <f t="shared" si="126"/>
        <v>0</v>
      </c>
      <c r="IE86" s="97">
        <f t="shared" si="127"/>
        <v>0</v>
      </c>
      <c r="IF86" s="97"/>
      <c r="IG86" s="139">
        <f t="shared" si="128"/>
        <v>0</v>
      </c>
      <c r="IH86" s="111">
        <v>0</v>
      </c>
      <c r="II86" s="110">
        <v>0</v>
      </c>
      <c r="IJ86" s="109"/>
      <c r="IK86" s="110"/>
      <c r="IL86" s="109"/>
      <c r="IM86" s="110"/>
      <c r="IN86" s="109"/>
      <c r="IO86" s="110"/>
      <c r="IP86" s="109"/>
      <c r="IQ86" s="110"/>
      <c r="IR86" s="109"/>
      <c r="IS86" s="110"/>
      <c r="IT86" s="109"/>
      <c r="IU86" s="110"/>
      <c r="IV86" s="109"/>
      <c r="IW86" s="110"/>
      <c r="IX86" s="111"/>
      <c r="IY86" s="110"/>
      <c r="IZ86" s="111"/>
      <c r="JA86" s="110"/>
      <c r="JB86" s="109"/>
      <c r="JC86" s="110"/>
      <c r="JD86" s="111"/>
      <c r="JE86" s="111"/>
      <c r="JF86" s="96">
        <f t="shared" si="129"/>
        <v>0</v>
      </c>
      <c r="JG86" s="97">
        <f t="shared" si="130"/>
        <v>0</v>
      </c>
      <c r="JH86" s="97">
        <f t="shared" si="131"/>
        <v>0</v>
      </c>
      <c r="JI86" s="97"/>
      <c r="JJ86" s="139">
        <f t="shared" si="132"/>
        <v>0</v>
      </c>
      <c r="JK86" s="109">
        <v>0</v>
      </c>
      <c r="JL86" s="110">
        <v>0</v>
      </c>
      <c r="JM86" s="109"/>
      <c r="JN86" s="110"/>
      <c r="JO86" s="109"/>
      <c r="JP86" s="110"/>
      <c r="JQ86" s="109"/>
      <c r="JR86" s="110"/>
      <c r="JS86" s="109"/>
      <c r="JT86" s="110"/>
      <c r="JU86" s="111"/>
      <c r="JV86" s="110"/>
      <c r="JW86" s="109"/>
      <c r="JX86" s="111"/>
      <c r="JY86" s="109"/>
      <c r="JZ86" s="110"/>
      <c r="KA86" s="111"/>
      <c r="KB86" s="110"/>
      <c r="KC86" s="111"/>
      <c r="KD86" s="110"/>
      <c r="KE86" s="111"/>
      <c r="KF86" s="110"/>
      <c r="KG86" s="111"/>
      <c r="KH86" s="110"/>
      <c r="KI86" s="96">
        <f t="shared" si="133"/>
        <v>0</v>
      </c>
      <c r="KJ86" s="97">
        <f t="shared" si="134"/>
        <v>0</v>
      </c>
      <c r="KK86" s="97">
        <v>3.9350947680992635E-2</v>
      </c>
      <c r="KL86" s="139">
        <f t="shared" si="135"/>
        <v>0</v>
      </c>
      <c r="KM86" s="103">
        <v>0</v>
      </c>
      <c r="KN86" s="104">
        <v>0</v>
      </c>
      <c r="KO86" s="108"/>
      <c r="KP86" s="104"/>
      <c r="KQ86" s="108"/>
      <c r="KR86" s="104"/>
      <c r="KS86" s="108"/>
      <c r="KT86" s="104"/>
      <c r="KU86" s="108"/>
      <c r="KV86" s="104"/>
      <c r="KW86" s="108"/>
      <c r="KX86" s="104"/>
      <c r="KY86" s="108"/>
      <c r="KZ86" s="104"/>
      <c r="LA86" s="108"/>
      <c r="LB86" s="104"/>
      <c r="LC86" s="108"/>
      <c r="LD86" s="103"/>
      <c r="LE86" s="108"/>
      <c r="LF86" s="104"/>
      <c r="LG86" s="108"/>
      <c r="LH86" s="104"/>
      <c r="LI86" s="108"/>
      <c r="LJ86" s="104"/>
      <c r="LK86" s="100">
        <f t="shared" si="136"/>
        <v>0</v>
      </c>
      <c r="LL86" s="104">
        <f t="shared" si="137"/>
        <v>0</v>
      </c>
      <c r="LM86" s="108">
        <v>0</v>
      </c>
      <c r="LN86" s="104">
        <v>0</v>
      </c>
      <c r="LO86" s="108"/>
      <c r="LP86" s="104"/>
      <c r="LQ86" s="108"/>
      <c r="LR86" s="104"/>
      <c r="LS86" s="108"/>
      <c r="LT86" s="104"/>
      <c r="LU86" s="108"/>
      <c r="LV86" s="104"/>
      <c r="LW86" s="103"/>
      <c r="LX86" s="104"/>
      <c r="LY86" s="103"/>
      <c r="LZ86" s="103"/>
      <c r="MA86" s="108"/>
      <c r="MB86" s="104"/>
      <c r="MC86" s="103"/>
      <c r="MD86" s="104"/>
      <c r="ME86" s="103"/>
      <c r="MF86" s="104"/>
      <c r="MG86" s="103"/>
      <c r="MH86" s="104"/>
      <c r="MI86" s="103"/>
      <c r="MJ86" s="104"/>
      <c r="MK86" s="102">
        <f t="shared" si="138"/>
        <v>0</v>
      </c>
      <c r="ML86" s="104">
        <f t="shared" si="139"/>
        <v>0</v>
      </c>
      <c r="MM86" s="108">
        <v>0</v>
      </c>
      <c r="MN86" s="104">
        <v>0</v>
      </c>
      <c r="MO86" s="108"/>
      <c r="MP86" s="104"/>
      <c r="MQ86" s="108"/>
      <c r="MR86" s="104"/>
      <c r="MS86" s="108"/>
      <c r="MT86" s="104"/>
      <c r="MU86" s="108"/>
      <c r="MV86" s="104"/>
      <c r="MW86" s="108"/>
      <c r="MX86" s="104"/>
      <c r="MY86" s="108"/>
      <c r="MZ86" s="104"/>
      <c r="NA86" s="108"/>
      <c r="NB86" s="104"/>
      <c r="NC86" s="108"/>
      <c r="ND86" s="104"/>
      <c r="NE86" s="108"/>
      <c r="NF86" s="104"/>
      <c r="NG86" s="108"/>
      <c r="NH86" s="104"/>
      <c r="NI86" s="108"/>
      <c r="NJ86" s="104"/>
      <c r="NK86" s="100">
        <f t="shared" si="140"/>
        <v>0</v>
      </c>
      <c r="NL86" s="104">
        <f t="shared" si="141"/>
        <v>0</v>
      </c>
      <c r="NM86" s="109">
        <f t="shared" si="142"/>
        <v>0</v>
      </c>
      <c r="NN86" s="110">
        <f t="shared" si="143"/>
        <v>0</v>
      </c>
      <c r="NO86" s="109">
        <f t="shared" si="144"/>
        <v>0</v>
      </c>
      <c r="NP86" s="110">
        <f t="shared" si="145"/>
        <v>0</v>
      </c>
      <c r="NQ86" s="109">
        <f t="shared" si="146"/>
        <v>0</v>
      </c>
      <c r="NR86" s="110">
        <f t="shared" si="147"/>
        <v>0</v>
      </c>
      <c r="NS86" s="109">
        <f t="shared" si="148"/>
        <v>0</v>
      </c>
      <c r="NT86" s="110">
        <f t="shared" si="149"/>
        <v>0</v>
      </c>
      <c r="NU86" s="109">
        <f t="shared" si="150"/>
        <v>0</v>
      </c>
      <c r="NV86" s="110">
        <f t="shared" si="151"/>
        <v>0</v>
      </c>
      <c r="NW86" s="109">
        <f t="shared" si="152"/>
        <v>0</v>
      </c>
      <c r="NX86" s="110">
        <f t="shared" si="153"/>
        <v>0</v>
      </c>
      <c r="NY86" s="109">
        <f t="shared" si="154"/>
        <v>0</v>
      </c>
      <c r="NZ86" s="110">
        <f t="shared" si="155"/>
        <v>0</v>
      </c>
      <c r="OA86" s="109">
        <f t="shared" si="156"/>
        <v>0</v>
      </c>
      <c r="OB86" s="110">
        <f t="shared" si="157"/>
        <v>0</v>
      </c>
      <c r="OC86" s="111">
        <f t="shared" si="158"/>
        <v>0</v>
      </c>
      <c r="OD86" s="110">
        <f t="shared" si="159"/>
        <v>0</v>
      </c>
      <c r="OE86" s="111">
        <f t="shared" si="160"/>
        <v>0</v>
      </c>
      <c r="OF86" s="110">
        <f t="shared" si="161"/>
        <v>0</v>
      </c>
      <c r="OG86" s="109">
        <f t="shared" si="162"/>
        <v>0</v>
      </c>
      <c r="OH86" s="110">
        <f t="shared" si="163"/>
        <v>0</v>
      </c>
      <c r="OI86" s="111">
        <f t="shared" si="164"/>
        <v>0</v>
      </c>
      <c r="OJ86" s="111">
        <f t="shared" si="165"/>
        <v>0</v>
      </c>
      <c r="OK86" s="96">
        <f t="shared" si="166"/>
        <v>0</v>
      </c>
      <c r="OL86" s="97">
        <f t="shared" si="167"/>
        <v>0</v>
      </c>
      <c r="OM86" s="97">
        <v>0</v>
      </c>
      <c r="ON86" s="139">
        <f t="shared" si="168"/>
        <v>0</v>
      </c>
      <c r="OO86" s="111">
        <v>0</v>
      </c>
      <c r="OP86" s="110">
        <v>0</v>
      </c>
      <c r="OQ86" s="109"/>
      <c r="OR86" s="110"/>
      <c r="OS86" s="109"/>
      <c r="OT86" s="110"/>
      <c r="OU86" s="109"/>
      <c r="OV86" s="110"/>
      <c r="OW86" s="109"/>
      <c r="OX86" s="110"/>
      <c r="OY86" s="109"/>
      <c r="OZ86" s="110"/>
      <c r="PA86" s="109"/>
      <c r="PB86" s="110"/>
      <c r="PC86" s="109"/>
      <c r="PD86" s="110"/>
      <c r="PE86" s="111"/>
      <c r="PF86" s="110"/>
      <c r="PG86" s="111"/>
      <c r="PH86" s="110"/>
      <c r="PI86" s="109"/>
      <c r="PJ86" s="110"/>
      <c r="PK86" s="111"/>
      <c r="PL86" s="110"/>
      <c r="PM86" s="96">
        <f t="shared" si="169"/>
        <v>0</v>
      </c>
      <c r="PN86" s="97">
        <f t="shared" si="170"/>
        <v>0</v>
      </c>
      <c r="PO86" s="97">
        <f t="shared" si="171"/>
        <v>0</v>
      </c>
      <c r="PP86" s="109">
        <v>0</v>
      </c>
      <c r="PQ86" s="111"/>
      <c r="PR86" s="111"/>
      <c r="PS86" s="111"/>
      <c r="PT86" s="111"/>
      <c r="PU86" s="111"/>
      <c r="PV86" s="111"/>
      <c r="PW86" s="111"/>
      <c r="PX86" s="111"/>
      <c r="PY86" s="111"/>
      <c r="PZ86" s="111"/>
      <c r="QA86" s="110"/>
      <c r="QB86" s="98">
        <f t="shared" si="172"/>
        <v>0</v>
      </c>
      <c r="QC86" s="105">
        <f t="shared" si="173"/>
        <v>0</v>
      </c>
      <c r="QD86" s="106"/>
      <c r="QE86" s="113">
        <f t="shared" si="174"/>
        <v>0</v>
      </c>
      <c r="QF86" s="108">
        <v>0</v>
      </c>
      <c r="QG86" s="103"/>
      <c r="QH86" s="103"/>
      <c r="QI86" s="103"/>
      <c r="QJ86" s="103"/>
      <c r="QK86" s="103"/>
      <c r="QL86" s="103"/>
      <c r="QM86" s="103"/>
      <c r="QN86" s="103"/>
      <c r="QO86" s="103"/>
      <c r="QP86" s="103"/>
      <c r="QQ86" s="104"/>
      <c r="QR86" s="117">
        <f t="shared" si="175"/>
        <v>0</v>
      </c>
      <c r="QS86" s="158"/>
    </row>
    <row r="87" spans="1:461" s="88" customFormat="1" ht="10.5" x14ac:dyDescent="0.25">
      <c r="A87" s="89" t="s">
        <v>156</v>
      </c>
      <c r="B87" s="90" t="s">
        <v>156</v>
      </c>
      <c r="C87" s="90">
        <v>400</v>
      </c>
      <c r="D87" s="90" t="s">
        <v>349</v>
      </c>
      <c r="E87" s="91" t="s">
        <v>302</v>
      </c>
      <c r="F87" s="92" t="s">
        <v>156</v>
      </c>
      <c r="G87" s="92" t="s">
        <v>644</v>
      </c>
      <c r="H87" s="155">
        <v>83</v>
      </c>
      <c r="I87" s="92" t="s">
        <v>158</v>
      </c>
      <c r="J87" s="93">
        <v>0</v>
      </c>
      <c r="K87" s="94">
        <v>0</v>
      </c>
      <c r="L87" s="93"/>
      <c r="M87" s="94"/>
      <c r="N87" s="93"/>
      <c r="O87" s="94"/>
      <c r="P87" s="93"/>
      <c r="Q87" s="94"/>
      <c r="R87" s="93"/>
      <c r="S87" s="94"/>
      <c r="T87" s="93"/>
      <c r="U87" s="94"/>
      <c r="V87" s="93"/>
      <c r="W87" s="95"/>
      <c r="X87" s="93"/>
      <c r="Y87" s="94"/>
      <c r="Z87" s="95"/>
      <c r="AA87" s="95"/>
      <c r="AB87" s="93"/>
      <c r="AC87" s="94"/>
      <c r="AD87" s="93"/>
      <c r="AE87" s="94"/>
      <c r="AF87" s="93"/>
      <c r="AG87" s="95"/>
      <c r="AH87" s="96">
        <f t="shared" si="98"/>
        <v>0</v>
      </c>
      <c r="AI87" s="97">
        <f t="shared" si="99"/>
        <v>0</v>
      </c>
      <c r="AJ87" s="97">
        <f t="shared" si="97"/>
        <v>0</v>
      </c>
      <c r="AK87" s="97"/>
      <c r="AL87" s="139">
        <f t="shared" si="100"/>
        <v>0</v>
      </c>
      <c r="AM87" s="95">
        <v>0</v>
      </c>
      <c r="AN87" s="94">
        <v>0</v>
      </c>
      <c r="AO87" s="93"/>
      <c r="AP87" s="94"/>
      <c r="AQ87" s="93"/>
      <c r="AR87" s="94"/>
      <c r="AS87" s="93"/>
      <c r="AT87" s="94"/>
      <c r="AU87" s="93"/>
      <c r="AV87" s="94"/>
      <c r="AW87" s="93"/>
      <c r="AX87" s="94"/>
      <c r="AY87" s="93"/>
      <c r="AZ87" s="95"/>
      <c r="BA87" s="93"/>
      <c r="BB87" s="95"/>
      <c r="BC87" s="93"/>
      <c r="BD87" s="94"/>
      <c r="BE87" s="95"/>
      <c r="BF87" s="95"/>
      <c r="BG87" s="93"/>
      <c r="BH87" s="94"/>
      <c r="BI87" s="93"/>
      <c r="BJ87" s="94"/>
      <c r="BK87" s="96">
        <f t="shared" si="101"/>
        <v>0</v>
      </c>
      <c r="BL87" s="97">
        <f t="shared" si="102"/>
        <v>0</v>
      </c>
      <c r="BM87" s="97">
        <f t="shared" si="103"/>
        <v>0</v>
      </c>
      <c r="BN87" s="97"/>
      <c r="BO87" s="139">
        <f t="shared" si="104"/>
        <v>0</v>
      </c>
      <c r="BP87" s="111">
        <v>0</v>
      </c>
      <c r="BQ87" s="110">
        <v>0</v>
      </c>
      <c r="BR87" s="109"/>
      <c r="BS87" s="110"/>
      <c r="BT87" s="109"/>
      <c r="BU87" s="110"/>
      <c r="BV87" s="109"/>
      <c r="BW87" s="110"/>
      <c r="BX87" s="109"/>
      <c r="BY87" s="110"/>
      <c r="BZ87" s="109"/>
      <c r="CA87" s="110"/>
      <c r="CB87" s="111"/>
      <c r="CC87" s="111"/>
      <c r="CD87" s="109"/>
      <c r="CE87" s="110"/>
      <c r="CF87" s="109"/>
      <c r="CG87" s="111"/>
      <c r="CH87" s="109"/>
      <c r="CI87" s="110"/>
      <c r="CJ87" s="109"/>
      <c r="CK87" s="110"/>
      <c r="CL87" s="111"/>
      <c r="CM87" s="111"/>
      <c r="CN87" s="96">
        <f t="shared" si="105"/>
        <v>0</v>
      </c>
      <c r="CO87" s="97">
        <f t="shared" si="106"/>
        <v>0</v>
      </c>
      <c r="CP87" s="97">
        <f t="shared" si="107"/>
        <v>0</v>
      </c>
      <c r="CQ87" s="97"/>
      <c r="CR87" s="139">
        <f t="shared" si="108"/>
        <v>0</v>
      </c>
      <c r="CS87" s="111">
        <v>0</v>
      </c>
      <c r="CT87" s="110">
        <v>0</v>
      </c>
      <c r="CU87" s="109"/>
      <c r="CV87" s="110"/>
      <c r="CW87" s="109"/>
      <c r="CX87" s="110"/>
      <c r="CY87" s="109"/>
      <c r="CZ87" s="110"/>
      <c r="DA87" s="109"/>
      <c r="DB87" s="110"/>
      <c r="DC87" s="109"/>
      <c r="DD87" s="110"/>
      <c r="DE87" s="109"/>
      <c r="DF87" s="110"/>
      <c r="DG87" s="109"/>
      <c r="DH87" s="110"/>
      <c r="DI87" s="111"/>
      <c r="DJ87" s="111"/>
      <c r="DK87" s="109"/>
      <c r="DL87" s="111"/>
      <c r="DM87" s="109"/>
      <c r="DN87" s="110"/>
      <c r="DO87" s="111"/>
      <c r="DP87" s="111"/>
      <c r="DQ87" s="96">
        <f t="shared" si="109"/>
        <v>0</v>
      </c>
      <c r="DR87" s="97">
        <f t="shared" si="110"/>
        <v>0</v>
      </c>
      <c r="DS87" s="97">
        <f t="shared" si="111"/>
        <v>0</v>
      </c>
      <c r="DT87" s="97"/>
      <c r="DU87" s="139">
        <f t="shared" si="112"/>
        <v>0</v>
      </c>
      <c r="DV87" s="111">
        <v>0</v>
      </c>
      <c r="DW87" s="110">
        <v>0</v>
      </c>
      <c r="DX87" s="111"/>
      <c r="DY87" s="110"/>
      <c r="DZ87" s="111"/>
      <c r="EA87" s="110"/>
      <c r="EB87" s="111"/>
      <c r="EC87" s="110"/>
      <c r="ED87" s="109"/>
      <c r="EE87" s="110"/>
      <c r="EF87" s="109"/>
      <c r="EG87" s="110"/>
      <c r="EH87" s="109"/>
      <c r="EI87" s="111"/>
      <c r="EJ87" s="109"/>
      <c r="EK87" s="111"/>
      <c r="EL87" s="109"/>
      <c r="EM87" s="110"/>
      <c r="EN87" s="111"/>
      <c r="EO87" s="110"/>
      <c r="EP87" s="111"/>
      <c r="EQ87" s="110"/>
      <c r="ER87" s="111"/>
      <c r="ES87" s="111"/>
      <c r="ET87" s="96">
        <f t="shared" si="113"/>
        <v>0</v>
      </c>
      <c r="EU87" s="97">
        <f t="shared" si="114"/>
        <v>0</v>
      </c>
      <c r="EV87" s="97">
        <f t="shared" si="115"/>
        <v>0</v>
      </c>
      <c r="EW87" s="97"/>
      <c r="EX87" s="139">
        <f t="shared" si="116"/>
        <v>0</v>
      </c>
      <c r="EY87" s="103">
        <v>0</v>
      </c>
      <c r="EZ87" s="104">
        <v>0</v>
      </c>
      <c r="FA87" s="103"/>
      <c r="FB87" s="104"/>
      <c r="FC87" s="103"/>
      <c r="FD87" s="104"/>
      <c r="FE87" s="103"/>
      <c r="FF87" s="104"/>
      <c r="FG87" s="108"/>
      <c r="FH87" s="104"/>
      <c r="FI87" s="103"/>
      <c r="FJ87" s="104"/>
      <c r="FK87" s="103"/>
      <c r="FL87" s="103"/>
      <c r="FM87" s="108"/>
      <c r="FN87" s="104"/>
      <c r="FO87" s="103"/>
      <c r="FP87" s="103"/>
      <c r="FQ87" s="108"/>
      <c r="FR87" s="104"/>
      <c r="FS87" s="103"/>
      <c r="FT87" s="104"/>
      <c r="FU87" s="103"/>
      <c r="FV87" s="103"/>
      <c r="FW87" s="100">
        <f t="shared" si="117"/>
        <v>0</v>
      </c>
      <c r="FX87" s="103">
        <f t="shared" si="118"/>
        <v>0</v>
      </c>
      <c r="FY87" s="103">
        <f t="shared" si="119"/>
        <v>0</v>
      </c>
      <c r="FZ87" s="103"/>
      <c r="GA87" s="149">
        <f t="shared" si="120"/>
        <v>0</v>
      </c>
      <c r="GB87" s="103">
        <v>0</v>
      </c>
      <c r="GC87" s="104">
        <v>0</v>
      </c>
      <c r="GD87" s="108"/>
      <c r="GE87" s="104"/>
      <c r="GF87" s="108"/>
      <c r="GG87" s="104"/>
      <c r="GH87" s="108"/>
      <c r="GI87" s="104"/>
      <c r="GJ87" s="108"/>
      <c r="GK87" s="104"/>
      <c r="GL87" s="108"/>
      <c r="GM87" s="104"/>
      <c r="GN87" s="103"/>
      <c r="GO87" s="103"/>
      <c r="GP87" s="108"/>
      <c r="GQ87" s="104"/>
      <c r="GR87" s="103"/>
      <c r="GS87" s="103"/>
      <c r="GT87" s="108"/>
      <c r="GU87" s="104"/>
      <c r="GV87" s="103"/>
      <c r="GW87" s="103"/>
      <c r="GX87" s="108"/>
      <c r="GY87" s="103"/>
      <c r="GZ87" s="100">
        <f t="shared" si="121"/>
        <v>0</v>
      </c>
      <c r="HA87" s="103">
        <f t="shared" si="122"/>
        <v>0</v>
      </c>
      <c r="HB87" s="103">
        <f t="shared" si="123"/>
        <v>0</v>
      </c>
      <c r="HC87" s="103"/>
      <c r="HD87" s="149">
        <f t="shared" si="124"/>
        <v>0</v>
      </c>
      <c r="HE87" s="103">
        <v>0</v>
      </c>
      <c r="HF87" s="104">
        <v>0</v>
      </c>
      <c r="HG87" s="108"/>
      <c r="HH87" s="104"/>
      <c r="HI87" s="108"/>
      <c r="HJ87" s="104"/>
      <c r="HK87" s="108"/>
      <c r="HL87" s="104"/>
      <c r="HM87" s="108"/>
      <c r="HN87" s="104"/>
      <c r="HO87" s="108"/>
      <c r="HP87" s="104"/>
      <c r="HQ87" s="108"/>
      <c r="HR87" s="104"/>
      <c r="HS87" s="108"/>
      <c r="HT87" s="104"/>
      <c r="HU87" s="108"/>
      <c r="HV87" s="104"/>
      <c r="HW87" s="108"/>
      <c r="HX87" s="104"/>
      <c r="HY87" s="108"/>
      <c r="HZ87" s="104"/>
      <c r="IA87" s="108"/>
      <c r="IB87" s="103"/>
      <c r="IC87" s="96">
        <f t="shared" si="125"/>
        <v>0</v>
      </c>
      <c r="ID87" s="97">
        <f t="shared" si="126"/>
        <v>0</v>
      </c>
      <c r="IE87" s="97">
        <f t="shared" si="127"/>
        <v>0</v>
      </c>
      <c r="IF87" s="97"/>
      <c r="IG87" s="139">
        <f t="shared" si="128"/>
        <v>0</v>
      </c>
      <c r="IH87" s="111">
        <v>0</v>
      </c>
      <c r="II87" s="110">
        <v>0</v>
      </c>
      <c r="IJ87" s="109"/>
      <c r="IK87" s="110"/>
      <c r="IL87" s="109"/>
      <c r="IM87" s="110"/>
      <c r="IN87" s="109"/>
      <c r="IO87" s="110"/>
      <c r="IP87" s="109"/>
      <c r="IQ87" s="110"/>
      <c r="IR87" s="109"/>
      <c r="IS87" s="110"/>
      <c r="IT87" s="109"/>
      <c r="IU87" s="110"/>
      <c r="IV87" s="109"/>
      <c r="IW87" s="110"/>
      <c r="IX87" s="111"/>
      <c r="IY87" s="110"/>
      <c r="IZ87" s="111"/>
      <c r="JA87" s="110"/>
      <c r="JB87" s="109"/>
      <c r="JC87" s="110"/>
      <c r="JD87" s="111"/>
      <c r="JE87" s="111"/>
      <c r="JF87" s="96">
        <f t="shared" si="129"/>
        <v>0</v>
      </c>
      <c r="JG87" s="97">
        <f t="shared" si="130"/>
        <v>0</v>
      </c>
      <c r="JH87" s="97">
        <f t="shared" si="131"/>
        <v>0</v>
      </c>
      <c r="JI87" s="97"/>
      <c r="JJ87" s="139">
        <f t="shared" si="132"/>
        <v>0</v>
      </c>
      <c r="JK87" s="109">
        <v>0</v>
      </c>
      <c r="JL87" s="110">
        <v>0</v>
      </c>
      <c r="JM87" s="109"/>
      <c r="JN87" s="110"/>
      <c r="JO87" s="109"/>
      <c r="JP87" s="110"/>
      <c r="JQ87" s="109"/>
      <c r="JR87" s="110"/>
      <c r="JS87" s="109"/>
      <c r="JT87" s="110"/>
      <c r="JU87" s="111"/>
      <c r="JV87" s="110"/>
      <c r="JW87" s="109"/>
      <c r="JX87" s="111"/>
      <c r="JY87" s="109"/>
      <c r="JZ87" s="110"/>
      <c r="KA87" s="111"/>
      <c r="KB87" s="110"/>
      <c r="KC87" s="111"/>
      <c r="KD87" s="110"/>
      <c r="KE87" s="111"/>
      <c r="KF87" s="110"/>
      <c r="KG87" s="111"/>
      <c r="KH87" s="110"/>
      <c r="KI87" s="96">
        <f t="shared" si="133"/>
        <v>0</v>
      </c>
      <c r="KJ87" s="97">
        <f t="shared" si="134"/>
        <v>0</v>
      </c>
      <c r="KK87" s="97">
        <v>3.568556942599687E-2</v>
      </c>
      <c r="KL87" s="139">
        <f t="shared" si="135"/>
        <v>0</v>
      </c>
      <c r="KM87" s="103">
        <v>0</v>
      </c>
      <c r="KN87" s="104">
        <v>0</v>
      </c>
      <c r="KO87" s="108"/>
      <c r="KP87" s="104"/>
      <c r="KQ87" s="108"/>
      <c r="KR87" s="104"/>
      <c r="KS87" s="108"/>
      <c r="KT87" s="104"/>
      <c r="KU87" s="108"/>
      <c r="KV87" s="104"/>
      <c r="KW87" s="108"/>
      <c r="KX87" s="104"/>
      <c r="KY87" s="108"/>
      <c r="KZ87" s="104"/>
      <c r="LA87" s="108"/>
      <c r="LB87" s="104"/>
      <c r="LC87" s="108"/>
      <c r="LD87" s="103"/>
      <c r="LE87" s="108"/>
      <c r="LF87" s="104"/>
      <c r="LG87" s="108"/>
      <c r="LH87" s="104"/>
      <c r="LI87" s="108"/>
      <c r="LJ87" s="104"/>
      <c r="LK87" s="100">
        <f t="shared" si="136"/>
        <v>0</v>
      </c>
      <c r="LL87" s="104">
        <f t="shared" si="137"/>
        <v>0</v>
      </c>
      <c r="LM87" s="108">
        <v>0</v>
      </c>
      <c r="LN87" s="104">
        <v>0</v>
      </c>
      <c r="LO87" s="108"/>
      <c r="LP87" s="104"/>
      <c r="LQ87" s="108"/>
      <c r="LR87" s="104"/>
      <c r="LS87" s="108"/>
      <c r="LT87" s="104"/>
      <c r="LU87" s="108"/>
      <c r="LV87" s="104"/>
      <c r="LW87" s="103"/>
      <c r="LX87" s="104"/>
      <c r="LY87" s="103"/>
      <c r="LZ87" s="103"/>
      <c r="MA87" s="108"/>
      <c r="MB87" s="104"/>
      <c r="MC87" s="103"/>
      <c r="MD87" s="104"/>
      <c r="ME87" s="103"/>
      <c r="MF87" s="104"/>
      <c r="MG87" s="103"/>
      <c r="MH87" s="104"/>
      <c r="MI87" s="103"/>
      <c r="MJ87" s="104"/>
      <c r="MK87" s="102">
        <f t="shared" si="138"/>
        <v>0</v>
      </c>
      <c r="ML87" s="104">
        <f t="shared" si="139"/>
        <v>0</v>
      </c>
      <c r="MM87" s="108">
        <v>0</v>
      </c>
      <c r="MN87" s="104">
        <v>0</v>
      </c>
      <c r="MO87" s="108"/>
      <c r="MP87" s="104"/>
      <c r="MQ87" s="108"/>
      <c r="MR87" s="104"/>
      <c r="MS87" s="108"/>
      <c r="MT87" s="104"/>
      <c r="MU87" s="108"/>
      <c r="MV87" s="104"/>
      <c r="MW87" s="108"/>
      <c r="MX87" s="104"/>
      <c r="MY87" s="108"/>
      <c r="MZ87" s="104"/>
      <c r="NA87" s="108"/>
      <c r="NB87" s="104"/>
      <c r="NC87" s="108"/>
      <c r="ND87" s="104"/>
      <c r="NE87" s="108"/>
      <c r="NF87" s="104"/>
      <c r="NG87" s="108"/>
      <c r="NH87" s="104"/>
      <c r="NI87" s="108"/>
      <c r="NJ87" s="104"/>
      <c r="NK87" s="100">
        <f t="shared" si="140"/>
        <v>0</v>
      </c>
      <c r="NL87" s="104">
        <f t="shared" si="141"/>
        <v>0</v>
      </c>
      <c r="NM87" s="109">
        <f t="shared" si="142"/>
        <v>0</v>
      </c>
      <c r="NN87" s="110">
        <f t="shared" si="143"/>
        <v>0</v>
      </c>
      <c r="NO87" s="109">
        <f t="shared" si="144"/>
        <v>0</v>
      </c>
      <c r="NP87" s="110">
        <f t="shared" si="145"/>
        <v>0</v>
      </c>
      <c r="NQ87" s="109">
        <f t="shared" si="146"/>
        <v>0</v>
      </c>
      <c r="NR87" s="110">
        <f t="shared" si="147"/>
        <v>0</v>
      </c>
      <c r="NS87" s="109">
        <f t="shared" si="148"/>
        <v>0</v>
      </c>
      <c r="NT87" s="110">
        <f t="shared" si="149"/>
        <v>0</v>
      </c>
      <c r="NU87" s="109">
        <f t="shared" si="150"/>
        <v>0</v>
      </c>
      <c r="NV87" s="110">
        <f t="shared" si="151"/>
        <v>0</v>
      </c>
      <c r="NW87" s="109">
        <f t="shared" si="152"/>
        <v>0</v>
      </c>
      <c r="NX87" s="110">
        <f t="shared" si="153"/>
        <v>0</v>
      </c>
      <c r="NY87" s="109">
        <f t="shared" si="154"/>
        <v>0</v>
      </c>
      <c r="NZ87" s="110">
        <f t="shared" si="155"/>
        <v>0</v>
      </c>
      <c r="OA87" s="109">
        <f t="shared" si="156"/>
        <v>0</v>
      </c>
      <c r="OB87" s="110">
        <f t="shared" si="157"/>
        <v>0</v>
      </c>
      <c r="OC87" s="111">
        <f t="shared" si="158"/>
        <v>0</v>
      </c>
      <c r="OD87" s="110">
        <f t="shared" si="159"/>
        <v>0</v>
      </c>
      <c r="OE87" s="111">
        <f t="shared" si="160"/>
        <v>0</v>
      </c>
      <c r="OF87" s="110">
        <f t="shared" si="161"/>
        <v>0</v>
      </c>
      <c r="OG87" s="109">
        <f t="shared" si="162"/>
        <v>0</v>
      </c>
      <c r="OH87" s="110">
        <f t="shared" si="163"/>
        <v>0</v>
      </c>
      <c r="OI87" s="111">
        <f t="shared" si="164"/>
        <v>0</v>
      </c>
      <c r="OJ87" s="111">
        <f t="shared" si="165"/>
        <v>0</v>
      </c>
      <c r="OK87" s="96">
        <f t="shared" si="166"/>
        <v>0</v>
      </c>
      <c r="OL87" s="97">
        <f t="shared" si="167"/>
        <v>0</v>
      </c>
      <c r="OM87" s="97">
        <v>0</v>
      </c>
      <c r="ON87" s="139">
        <f t="shared" si="168"/>
        <v>0</v>
      </c>
      <c r="OO87" s="111">
        <v>0</v>
      </c>
      <c r="OP87" s="110">
        <v>0</v>
      </c>
      <c r="OQ87" s="109"/>
      <c r="OR87" s="110"/>
      <c r="OS87" s="109"/>
      <c r="OT87" s="110"/>
      <c r="OU87" s="109"/>
      <c r="OV87" s="110"/>
      <c r="OW87" s="109"/>
      <c r="OX87" s="110"/>
      <c r="OY87" s="109"/>
      <c r="OZ87" s="110"/>
      <c r="PA87" s="109"/>
      <c r="PB87" s="110"/>
      <c r="PC87" s="109"/>
      <c r="PD87" s="110"/>
      <c r="PE87" s="111"/>
      <c r="PF87" s="110"/>
      <c r="PG87" s="111"/>
      <c r="PH87" s="110"/>
      <c r="PI87" s="109"/>
      <c r="PJ87" s="110"/>
      <c r="PK87" s="111"/>
      <c r="PL87" s="110"/>
      <c r="PM87" s="96">
        <f t="shared" si="169"/>
        <v>0</v>
      </c>
      <c r="PN87" s="97">
        <f t="shared" si="170"/>
        <v>0</v>
      </c>
      <c r="PO87" s="97">
        <f t="shared" si="171"/>
        <v>0</v>
      </c>
      <c r="PP87" s="109">
        <v>0</v>
      </c>
      <c r="PQ87" s="111"/>
      <c r="PR87" s="111"/>
      <c r="PS87" s="111"/>
      <c r="PT87" s="111"/>
      <c r="PU87" s="111"/>
      <c r="PV87" s="111"/>
      <c r="PW87" s="111"/>
      <c r="PX87" s="111"/>
      <c r="PY87" s="111"/>
      <c r="PZ87" s="111"/>
      <c r="QA87" s="110"/>
      <c r="QB87" s="98">
        <f t="shared" si="172"/>
        <v>0</v>
      </c>
      <c r="QC87" s="105">
        <f t="shared" si="173"/>
        <v>0</v>
      </c>
      <c r="QD87" s="106"/>
      <c r="QE87" s="113">
        <f t="shared" si="174"/>
        <v>0</v>
      </c>
      <c r="QF87" s="108">
        <v>0</v>
      </c>
      <c r="QG87" s="103"/>
      <c r="QH87" s="103"/>
      <c r="QI87" s="103"/>
      <c r="QJ87" s="103"/>
      <c r="QK87" s="103"/>
      <c r="QL87" s="103"/>
      <c r="QM87" s="103"/>
      <c r="QN87" s="103"/>
      <c r="QO87" s="103"/>
      <c r="QP87" s="103"/>
      <c r="QQ87" s="104"/>
      <c r="QR87" s="117">
        <f t="shared" si="175"/>
        <v>0</v>
      </c>
      <c r="QS87" s="158"/>
    </row>
    <row r="88" spans="1:461" s="88" customFormat="1" ht="10.5" x14ac:dyDescent="0.25">
      <c r="A88" s="89" t="s">
        <v>156</v>
      </c>
      <c r="B88" s="90" t="s">
        <v>156</v>
      </c>
      <c r="C88" s="90">
        <v>400</v>
      </c>
      <c r="D88" s="90" t="s">
        <v>349</v>
      </c>
      <c r="E88" s="91" t="s">
        <v>302</v>
      </c>
      <c r="F88" s="92" t="s">
        <v>156</v>
      </c>
      <c r="G88" s="92" t="s">
        <v>644</v>
      </c>
      <c r="H88" s="155">
        <v>84</v>
      </c>
      <c r="I88" s="92" t="s">
        <v>159</v>
      </c>
      <c r="J88" s="93">
        <v>0</v>
      </c>
      <c r="K88" s="94">
        <v>0</v>
      </c>
      <c r="L88" s="93"/>
      <c r="M88" s="94"/>
      <c r="N88" s="93"/>
      <c r="O88" s="94"/>
      <c r="P88" s="93"/>
      <c r="Q88" s="94"/>
      <c r="R88" s="93"/>
      <c r="S88" s="94"/>
      <c r="T88" s="93"/>
      <c r="U88" s="94"/>
      <c r="V88" s="93"/>
      <c r="W88" s="95"/>
      <c r="X88" s="93"/>
      <c r="Y88" s="94"/>
      <c r="Z88" s="95"/>
      <c r="AA88" s="95"/>
      <c r="AB88" s="93"/>
      <c r="AC88" s="94"/>
      <c r="AD88" s="93"/>
      <c r="AE88" s="94"/>
      <c r="AF88" s="93"/>
      <c r="AG88" s="95"/>
      <c r="AH88" s="96">
        <f t="shared" si="98"/>
        <v>0</v>
      </c>
      <c r="AI88" s="97">
        <f t="shared" si="99"/>
        <v>0</v>
      </c>
      <c r="AJ88" s="97">
        <f t="shared" si="97"/>
        <v>0</v>
      </c>
      <c r="AK88" s="97"/>
      <c r="AL88" s="139">
        <f t="shared" si="100"/>
        <v>0</v>
      </c>
      <c r="AM88" s="95">
        <v>0</v>
      </c>
      <c r="AN88" s="94">
        <v>0</v>
      </c>
      <c r="AO88" s="93"/>
      <c r="AP88" s="94"/>
      <c r="AQ88" s="93"/>
      <c r="AR88" s="94"/>
      <c r="AS88" s="93"/>
      <c r="AT88" s="94"/>
      <c r="AU88" s="93"/>
      <c r="AV88" s="94"/>
      <c r="AW88" s="93"/>
      <c r="AX88" s="94"/>
      <c r="AY88" s="93"/>
      <c r="AZ88" s="95"/>
      <c r="BA88" s="93"/>
      <c r="BB88" s="95"/>
      <c r="BC88" s="93"/>
      <c r="BD88" s="94"/>
      <c r="BE88" s="95"/>
      <c r="BF88" s="95"/>
      <c r="BG88" s="93"/>
      <c r="BH88" s="94"/>
      <c r="BI88" s="93"/>
      <c r="BJ88" s="94"/>
      <c r="BK88" s="96">
        <f t="shared" si="101"/>
        <v>0</v>
      </c>
      <c r="BL88" s="97">
        <f t="shared" si="102"/>
        <v>0</v>
      </c>
      <c r="BM88" s="97">
        <f t="shared" si="103"/>
        <v>0</v>
      </c>
      <c r="BN88" s="97"/>
      <c r="BO88" s="139">
        <f t="shared" si="104"/>
        <v>0</v>
      </c>
      <c r="BP88" s="111">
        <v>0</v>
      </c>
      <c r="BQ88" s="110">
        <v>0</v>
      </c>
      <c r="BR88" s="109"/>
      <c r="BS88" s="110"/>
      <c r="BT88" s="109"/>
      <c r="BU88" s="110"/>
      <c r="BV88" s="109"/>
      <c r="BW88" s="110"/>
      <c r="BX88" s="109"/>
      <c r="BY88" s="110"/>
      <c r="BZ88" s="109"/>
      <c r="CA88" s="110"/>
      <c r="CB88" s="111"/>
      <c r="CC88" s="111"/>
      <c r="CD88" s="109"/>
      <c r="CE88" s="110"/>
      <c r="CF88" s="109"/>
      <c r="CG88" s="111"/>
      <c r="CH88" s="109"/>
      <c r="CI88" s="110"/>
      <c r="CJ88" s="109"/>
      <c r="CK88" s="110"/>
      <c r="CL88" s="111"/>
      <c r="CM88" s="111"/>
      <c r="CN88" s="96">
        <f t="shared" si="105"/>
        <v>0</v>
      </c>
      <c r="CO88" s="97">
        <f t="shared" si="106"/>
        <v>0</v>
      </c>
      <c r="CP88" s="97">
        <f t="shared" si="107"/>
        <v>0</v>
      </c>
      <c r="CQ88" s="97"/>
      <c r="CR88" s="139">
        <f t="shared" si="108"/>
        <v>0</v>
      </c>
      <c r="CS88" s="111">
        <v>0</v>
      </c>
      <c r="CT88" s="110">
        <v>0</v>
      </c>
      <c r="CU88" s="109"/>
      <c r="CV88" s="110"/>
      <c r="CW88" s="109"/>
      <c r="CX88" s="110"/>
      <c r="CY88" s="109"/>
      <c r="CZ88" s="110"/>
      <c r="DA88" s="109"/>
      <c r="DB88" s="110"/>
      <c r="DC88" s="109"/>
      <c r="DD88" s="110"/>
      <c r="DE88" s="109"/>
      <c r="DF88" s="110"/>
      <c r="DG88" s="109"/>
      <c r="DH88" s="110"/>
      <c r="DI88" s="111"/>
      <c r="DJ88" s="111"/>
      <c r="DK88" s="109"/>
      <c r="DL88" s="111"/>
      <c r="DM88" s="109"/>
      <c r="DN88" s="110"/>
      <c r="DO88" s="111"/>
      <c r="DP88" s="111"/>
      <c r="DQ88" s="96">
        <f t="shared" si="109"/>
        <v>0</v>
      </c>
      <c r="DR88" s="97">
        <f t="shared" si="110"/>
        <v>0</v>
      </c>
      <c r="DS88" s="97">
        <f t="shared" si="111"/>
        <v>0</v>
      </c>
      <c r="DT88" s="97"/>
      <c r="DU88" s="139">
        <f t="shared" si="112"/>
        <v>0</v>
      </c>
      <c r="DV88" s="111">
        <v>0</v>
      </c>
      <c r="DW88" s="110">
        <v>0</v>
      </c>
      <c r="DX88" s="111"/>
      <c r="DY88" s="110"/>
      <c r="DZ88" s="111"/>
      <c r="EA88" s="110"/>
      <c r="EB88" s="111"/>
      <c r="EC88" s="110"/>
      <c r="ED88" s="109"/>
      <c r="EE88" s="110"/>
      <c r="EF88" s="109"/>
      <c r="EG88" s="110"/>
      <c r="EH88" s="109"/>
      <c r="EI88" s="111"/>
      <c r="EJ88" s="109"/>
      <c r="EK88" s="111"/>
      <c r="EL88" s="109"/>
      <c r="EM88" s="110"/>
      <c r="EN88" s="111"/>
      <c r="EO88" s="110"/>
      <c r="EP88" s="111"/>
      <c r="EQ88" s="110"/>
      <c r="ER88" s="111"/>
      <c r="ES88" s="111"/>
      <c r="ET88" s="96">
        <f t="shared" si="113"/>
        <v>0</v>
      </c>
      <c r="EU88" s="97">
        <f t="shared" si="114"/>
        <v>0</v>
      </c>
      <c r="EV88" s="97">
        <f t="shared" si="115"/>
        <v>0</v>
      </c>
      <c r="EW88" s="97"/>
      <c r="EX88" s="139">
        <f t="shared" si="116"/>
        <v>0</v>
      </c>
      <c r="EY88" s="103">
        <v>0</v>
      </c>
      <c r="EZ88" s="104">
        <v>0</v>
      </c>
      <c r="FA88" s="103"/>
      <c r="FB88" s="104"/>
      <c r="FC88" s="103"/>
      <c r="FD88" s="104"/>
      <c r="FE88" s="103"/>
      <c r="FF88" s="104"/>
      <c r="FG88" s="108"/>
      <c r="FH88" s="104"/>
      <c r="FI88" s="103"/>
      <c r="FJ88" s="104"/>
      <c r="FK88" s="103"/>
      <c r="FL88" s="103"/>
      <c r="FM88" s="108"/>
      <c r="FN88" s="104"/>
      <c r="FO88" s="103"/>
      <c r="FP88" s="103"/>
      <c r="FQ88" s="108"/>
      <c r="FR88" s="104"/>
      <c r="FS88" s="103"/>
      <c r="FT88" s="104"/>
      <c r="FU88" s="103"/>
      <c r="FV88" s="103"/>
      <c r="FW88" s="100">
        <f t="shared" si="117"/>
        <v>0</v>
      </c>
      <c r="FX88" s="103">
        <f t="shared" si="118"/>
        <v>0</v>
      </c>
      <c r="FY88" s="103">
        <f t="shared" si="119"/>
        <v>0</v>
      </c>
      <c r="FZ88" s="103"/>
      <c r="GA88" s="149">
        <f t="shared" si="120"/>
        <v>0</v>
      </c>
      <c r="GB88" s="103">
        <v>0</v>
      </c>
      <c r="GC88" s="104">
        <v>0</v>
      </c>
      <c r="GD88" s="108"/>
      <c r="GE88" s="104"/>
      <c r="GF88" s="108"/>
      <c r="GG88" s="104"/>
      <c r="GH88" s="108"/>
      <c r="GI88" s="104"/>
      <c r="GJ88" s="108"/>
      <c r="GK88" s="104"/>
      <c r="GL88" s="108"/>
      <c r="GM88" s="104"/>
      <c r="GN88" s="103"/>
      <c r="GO88" s="103"/>
      <c r="GP88" s="108"/>
      <c r="GQ88" s="104"/>
      <c r="GR88" s="103"/>
      <c r="GS88" s="103"/>
      <c r="GT88" s="108"/>
      <c r="GU88" s="104"/>
      <c r="GV88" s="103"/>
      <c r="GW88" s="103"/>
      <c r="GX88" s="108"/>
      <c r="GY88" s="103"/>
      <c r="GZ88" s="100">
        <f t="shared" si="121"/>
        <v>0</v>
      </c>
      <c r="HA88" s="103">
        <f t="shared" si="122"/>
        <v>0</v>
      </c>
      <c r="HB88" s="103">
        <f t="shared" si="123"/>
        <v>0</v>
      </c>
      <c r="HC88" s="103"/>
      <c r="HD88" s="149">
        <f t="shared" si="124"/>
        <v>0</v>
      </c>
      <c r="HE88" s="103">
        <v>0</v>
      </c>
      <c r="HF88" s="104">
        <v>0</v>
      </c>
      <c r="HG88" s="108"/>
      <c r="HH88" s="104"/>
      <c r="HI88" s="108"/>
      <c r="HJ88" s="104"/>
      <c r="HK88" s="108"/>
      <c r="HL88" s="104"/>
      <c r="HM88" s="108"/>
      <c r="HN88" s="104"/>
      <c r="HO88" s="108"/>
      <c r="HP88" s="104"/>
      <c r="HQ88" s="108"/>
      <c r="HR88" s="104"/>
      <c r="HS88" s="108"/>
      <c r="HT88" s="104"/>
      <c r="HU88" s="108"/>
      <c r="HV88" s="104"/>
      <c r="HW88" s="108"/>
      <c r="HX88" s="104"/>
      <c r="HY88" s="108"/>
      <c r="HZ88" s="104"/>
      <c r="IA88" s="108"/>
      <c r="IB88" s="103"/>
      <c r="IC88" s="96">
        <f t="shared" si="125"/>
        <v>0</v>
      </c>
      <c r="ID88" s="97">
        <f t="shared" si="126"/>
        <v>0</v>
      </c>
      <c r="IE88" s="97">
        <f t="shared" si="127"/>
        <v>0</v>
      </c>
      <c r="IF88" s="97"/>
      <c r="IG88" s="139">
        <f t="shared" si="128"/>
        <v>0</v>
      </c>
      <c r="IH88" s="111">
        <v>0</v>
      </c>
      <c r="II88" s="110">
        <v>0</v>
      </c>
      <c r="IJ88" s="109"/>
      <c r="IK88" s="110"/>
      <c r="IL88" s="109"/>
      <c r="IM88" s="110"/>
      <c r="IN88" s="109"/>
      <c r="IO88" s="110"/>
      <c r="IP88" s="109"/>
      <c r="IQ88" s="110"/>
      <c r="IR88" s="109"/>
      <c r="IS88" s="110"/>
      <c r="IT88" s="109"/>
      <c r="IU88" s="110"/>
      <c r="IV88" s="109"/>
      <c r="IW88" s="110"/>
      <c r="IX88" s="111"/>
      <c r="IY88" s="110"/>
      <c r="IZ88" s="111"/>
      <c r="JA88" s="110"/>
      <c r="JB88" s="109"/>
      <c r="JC88" s="110"/>
      <c r="JD88" s="111"/>
      <c r="JE88" s="111"/>
      <c r="JF88" s="96">
        <f t="shared" si="129"/>
        <v>0</v>
      </c>
      <c r="JG88" s="97">
        <f t="shared" si="130"/>
        <v>0</v>
      </c>
      <c r="JH88" s="97">
        <f t="shared" si="131"/>
        <v>0</v>
      </c>
      <c r="JI88" s="97"/>
      <c r="JJ88" s="139">
        <f t="shared" si="132"/>
        <v>0</v>
      </c>
      <c r="JK88" s="109">
        <v>0</v>
      </c>
      <c r="JL88" s="110">
        <v>0</v>
      </c>
      <c r="JM88" s="109"/>
      <c r="JN88" s="110"/>
      <c r="JO88" s="109"/>
      <c r="JP88" s="110"/>
      <c r="JQ88" s="109"/>
      <c r="JR88" s="110"/>
      <c r="JS88" s="109"/>
      <c r="JT88" s="110"/>
      <c r="JU88" s="111"/>
      <c r="JV88" s="110"/>
      <c r="JW88" s="109"/>
      <c r="JX88" s="111"/>
      <c r="JY88" s="109"/>
      <c r="JZ88" s="110"/>
      <c r="KA88" s="111"/>
      <c r="KB88" s="110"/>
      <c r="KC88" s="111"/>
      <c r="KD88" s="110"/>
      <c r="KE88" s="111"/>
      <c r="KF88" s="110"/>
      <c r="KG88" s="111"/>
      <c r="KH88" s="110"/>
      <c r="KI88" s="96">
        <f t="shared" si="133"/>
        <v>0</v>
      </c>
      <c r="KJ88" s="97">
        <f t="shared" si="134"/>
        <v>0</v>
      </c>
      <c r="KK88" s="97">
        <v>4.0042528483822053E-2</v>
      </c>
      <c r="KL88" s="139">
        <f t="shared" si="135"/>
        <v>0</v>
      </c>
      <c r="KM88" s="103">
        <v>0</v>
      </c>
      <c r="KN88" s="104">
        <v>0</v>
      </c>
      <c r="KO88" s="108"/>
      <c r="KP88" s="104"/>
      <c r="KQ88" s="108"/>
      <c r="KR88" s="104"/>
      <c r="KS88" s="108"/>
      <c r="KT88" s="104"/>
      <c r="KU88" s="108"/>
      <c r="KV88" s="104"/>
      <c r="KW88" s="108"/>
      <c r="KX88" s="104"/>
      <c r="KY88" s="108"/>
      <c r="KZ88" s="104"/>
      <c r="LA88" s="108"/>
      <c r="LB88" s="104"/>
      <c r="LC88" s="108"/>
      <c r="LD88" s="103"/>
      <c r="LE88" s="108"/>
      <c r="LF88" s="104"/>
      <c r="LG88" s="108"/>
      <c r="LH88" s="104"/>
      <c r="LI88" s="108"/>
      <c r="LJ88" s="104"/>
      <c r="LK88" s="100">
        <f t="shared" si="136"/>
        <v>0</v>
      </c>
      <c r="LL88" s="104">
        <f t="shared" si="137"/>
        <v>0</v>
      </c>
      <c r="LM88" s="108">
        <v>0</v>
      </c>
      <c r="LN88" s="104">
        <v>0</v>
      </c>
      <c r="LO88" s="108"/>
      <c r="LP88" s="104"/>
      <c r="LQ88" s="108"/>
      <c r="LR88" s="104"/>
      <c r="LS88" s="108"/>
      <c r="LT88" s="104"/>
      <c r="LU88" s="108"/>
      <c r="LV88" s="104"/>
      <c r="LW88" s="103"/>
      <c r="LX88" s="104"/>
      <c r="LY88" s="103"/>
      <c r="LZ88" s="103"/>
      <c r="MA88" s="108"/>
      <c r="MB88" s="104"/>
      <c r="MC88" s="103"/>
      <c r="MD88" s="104"/>
      <c r="ME88" s="103"/>
      <c r="MF88" s="104"/>
      <c r="MG88" s="103"/>
      <c r="MH88" s="104"/>
      <c r="MI88" s="103"/>
      <c r="MJ88" s="104"/>
      <c r="MK88" s="102">
        <f t="shared" si="138"/>
        <v>0</v>
      </c>
      <c r="ML88" s="104">
        <f t="shared" si="139"/>
        <v>0</v>
      </c>
      <c r="MM88" s="108">
        <v>0</v>
      </c>
      <c r="MN88" s="104">
        <v>0</v>
      </c>
      <c r="MO88" s="108"/>
      <c r="MP88" s="104"/>
      <c r="MQ88" s="108"/>
      <c r="MR88" s="104"/>
      <c r="MS88" s="108"/>
      <c r="MT88" s="104"/>
      <c r="MU88" s="108"/>
      <c r="MV88" s="104"/>
      <c r="MW88" s="108"/>
      <c r="MX88" s="104"/>
      <c r="MY88" s="108"/>
      <c r="MZ88" s="104"/>
      <c r="NA88" s="108"/>
      <c r="NB88" s="104"/>
      <c r="NC88" s="108"/>
      <c r="ND88" s="104"/>
      <c r="NE88" s="108"/>
      <c r="NF88" s="104"/>
      <c r="NG88" s="108"/>
      <c r="NH88" s="104"/>
      <c r="NI88" s="108"/>
      <c r="NJ88" s="104"/>
      <c r="NK88" s="100">
        <f t="shared" si="140"/>
        <v>0</v>
      </c>
      <c r="NL88" s="104">
        <f t="shared" si="141"/>
        <v>0</v>
      </c>
      <c r="NM88" s="109">
        <f t="shared" si="142"/>
        <v>0</v>
      </c>
      <c r="NN88" s="110">
        <f t="shared" si="143"/>
        <v>0</v>
      </c>
      <c r="NO88" s="109">
        <f t="shared" si="144"/>
        <v>0</v>
      </c>
      <c r="NP88" s="110">
        <f t="shared" si="145"/>
        <v>0</v>
      </c>
      <c r="NQ88" s="109">
        <f t="shared" si="146"/>
        <v>0</v>
      </c>
      <c r="NR88" s="110">
        <f t="shared" si="147"/>
        <v>0</v>
      </c>
      <c r="NS88" s="109">
        <f t="shared" si="148"/>
        <v>0</v>
      </c>
      <c r="NT88" s="110">
        <f t="shared" si="149"/>
        <v>0</v>
      </c>
      <c r="NU88" s="109">
        <f t="shared" si="150"/>
        <v>0</v>
      </c>
      <c r="NV88" s="110">
        <f t="shared" si="151"/>
        <v>0</v>
      </c>
      <c r="NW88" s="109">
        <f t="shared" si="152"/>
        <v>0</v>
      </c>
      <c r="NX88" s="110">
        <f t="shared" si="153"/>
        <v>0</v>
      </c>
      <c r="NY88" s="109">
        <f t="shared" si="154"/>
        <v>0</v>
      </c>
      <c r="NZ88" s="110">
        <f t="shared" si="155"/>
        <v>0</v>
      </c>
      <c r="OA88" s="109">
        <f t="shared" si="156"/>
        <v>0</v>
      </c>
      <c r="OB88" s="110">
        <f t="shared" si="157"/>
        <v>0</v>
      </c>
      <c r="OC88" s="111">
        <f t="shared" si="158"/>
        <v>0</v>
      </c>
      <c r="OD88" s="110">
        <f t="shared" si="159"/>
        <v>0</v>
      </c>
      <c r="OE88" s="111">
        <f t="shared" si="160"/>
        <v>0</v>
      </c>
      <c r="OF88" s="110">
        <f t="shared" si="161"/>
        <v>0</v>
      </c>
      <c r="OG88" s="109">
        <f t="shared" si="162"/>
        <v>0</v>
      </c>
      <c r="OH88" s="110">
        <f t="shared" si="163"/>
        <v>0</v>
      </c>
      <c r="OI88" s="111">
        <f t="shared" si="164"/>
        <v>0</v>
      </c>
      <c r="OJ88" s="111">
        <f t="shared" si="165"/>
        <v>0</v>
      </c>
      <c r="OK88" s="96">
        <f t="shared" si="166"/>
        <v>0</v>
      </c>
      <c r="OL88" s="97">
        <f t="shared" si="167"/>
        <v>0</v>
      </c>
      <c r="OM88" s="97">
        <v>0</v>
      </c>
      <c r="ON88" s="139">
        <f t="shared" si="168"/>
        <v>0</v>
      </c>
      <c r="OO88" s="111">
        <v>0</v>
      </c>
      <c r="OP88" s="110">
        <v>0</v>
      </c>
      <c r="OQ88" s="109"/>
      <c r="OR88" s="110"/>
      <c r="OS88" s="109"/>
      <c r="OT88" s="110"/>
      <c r="OU88" s="109"/>
      <c r="OV88" s="110"/>
      <c r="OW88" s="109"/>
      <c r="OX88" s="110"/>
      <c r="OY88" s="109"/>
      <c r="OZ88" s="110"/>
      <c r="PA88" s="109"/>
      <c r="PB88" s="110"/>
      <c r="PC88" s="109"/>
      <c r="PD88" s="110"/>
      <c r="PE88" s="111"/>
      <c r="PF88" s="110"/>
      <c r="PG88" s="111"/>
      <c r="PH88" s="110"/>
      <c r="PI88" s="109"/>
      <c r="PJ88" s="110"/>
      <c r="PK88" s="111"/>
      <c r="PL88" s="110"/>
      <c r="PM88" s="96">
        <f t="shared" si="169"/>
        <v>0</v>
      </c>
      <c r="PN88" s="97">
        <f t="shared" si="170"/>
        <v>0</v>
      </c>
      <c r="PO88" s="97">
        <f t="shared" si="171"/>
        <v>0</v>
      </c>
      <c r="PP88" s="109">
        <v>0</v>
      </c>
      <c r="PQ88" s="111"/>
      <c r="PR88" s="111"/>
      <c r="PS88" s="111"/>
      <c r="PT88" s="111"/>
      <c r="PU88" s="111"/>
      <c r="PV88" s="111"/>
      <c r="PW88" s="111"/>
      <c r="PX88" s="111"/>
      <c r="PY88" s="111"/>
      <c r="PZ88" s="111"/>
      <c r="QA88" s="110"/>
      <c r="QB88" s="98">
        <f t="shared" si="172"/>
        <v>0</v>
      </c>
      <c r="QC88" s="105">
        <f t="shared" si="173"/>
        <v>0</v>
      </c>
      <c r="QD88" s="106"/>
      <c r="QE88" s="113">
        <f t="shared" si="174"/>
        <v>0</v>
      </c>
      <c r="QF88" s="108">
        <v>0</v>
      </c>
      <c r="QG88" s="103"/>
      <c r="QH88" s="103"/>
      <c r="QI88" s="103"/>
      <c r="QJ88" s="103"/>
      <c r="QK88" s="103"/>
      <c r="QL88" s="103"/>
      <c r="QM88" s="103"/>
      <c r="QN88" s="103"/>
      <c r="QO88" s="103"/>
      <c r="QP88" s="103"/>
      <c r="QQ88" s="104"/>
      <c r="QR88" s="117">
        <f t="shared" si="175"/>
        <v>0</v>
      </c>
      <c r="QS88" s="158"/>
    </row>
    <row r="89" spans="1:461" s="88" customFormat="1" ht="10.5" x14ac:dyDescent="0.25">
      <c r="A89" s="89" t="s">
        <v>156</v>
      </c>
      <c r="B89" s="90" t="s">
        <v>169</v>
      </c>
      <c r="C89" s="90">
        <v>400</v>
      </c>
      <c r="D89" s="90" t="s">
        <v>349</v>
      </c>
      <c r="E89" s="91" t="s">
        <v>302</v>
      </c>
      <c r="F89" s="92" t="s">
        <v>156</v>
      </c>
      <c r="G89" s="92" t="s">
        <v>644</v>
      </c>
      <c r="H89" s="155">
        <v>85</v>
      </c>
      <c r="I89" s="92" t="s">
        <v>676</v>
      </c>
      <c r="J89" s="93">
        <v>0</v>
      </c>
      <c r="K89" s="94">
        <v>0</v>
      </c>
      <c r="L89" s="93"/>
      <c r="M89" s="94"/>
      <c r="N89" s="93"/>
      <c r="O89" s="94"/>
      <c r="P89" s="93"/>
      <c r="Q89" s="94"/>
      <c r="R89" s="93"/>
      <c r="S89" s="94"/>
      <c r="T89" s="93"/>
      <c r="U89" s="94"/>
      <c r="V89" s="93"/>
      <c r="W89" s="95"/>
      <c r="X89" s="93"/>
      <c r="Y89" s="94"/>
      <c r="Z89" s="95"/>
      <c r="AA89" s="95"/>
      <c r="AB89" s="93"/>
      <c r="AC89" s="94"/>
      <c r="AD89" s="93"/>
      <c r="AE89" s="94"/>
      <c r="AF89" s="93"/>
      <c r="AG89" s="95"/>
      <c r="AH89" s="96">
        <f t="shared" si="98"/>
        <v>0</v>
      </c>
      <c r="AI89" s="97">
        <f t="shared" si="99"/>
        <v>0</v>
      </c>
      <c r="AJ89" s="97">
        <f t="shared" si="97"/>
        <v>0</v>
      </c>
      <c r="AK89" s="97"/>
      <c r="AL89" s="139">
        <f t="shared" si="100"/>
        <v>0</v>
      </c>
      <c r="AM89" s="95">
        <v>0</v>
      </c>
      <c r="AN89" s="94">
        <v>0</v>
      </c>
      <c r="AO89" s="93"/>
      <c r="AP89" s="94"/>
      <c r="AQ89" s="93"/>
      <c r="AR89" s="94"/>
      <c r="AS89" s="93"/>
      <c r="AT89" s="94"/>
      <c r="AU89" s="93"/>
      <c r="AV89" s="94"/>
      <c r="AW89" s="93"/>
      <c r="AX89" s="94"/>
      <c r="AY89" s="93"/>
      <c r="AZ89" s="95"/>
      <c r="BA89" s="93"/>
      <c r="BB89" s="95"/>
      <c r="BC89" s="93"/>
      <c r="BD89" s="94"/>
      <c r="BE89" s="95"/>
      <c r="BF89" s="95"/>
      <c r="BG89" s="93"/>
      <c r="BH89" s="94"/>
      <c r="BI89" s="93"/>
      <c r="BJ89" s="94"/>
      <c r="BK89" s="96">
        <f t="shared" si="101"/>
        <v>0</v>
      </c>
      <c r="BL89" s="97">
        <f t="shared" si="102"/>
        <v>0</v>
      </c>
      <c r="BM89" s="97">
        <f t="shared" si="103"/>
        <v>0</v>
      </c>
      <c r="BN89" s="97"/>
      <c r="BO89" s="139">
        <f t="shared" si="104"/>
        <v>0</v>
      </c>
      <c r="BP89" s="111">
        <v>0</v>
      </c>
      <c r="BQ89" s="110">
        <v>0</v>
      </c>
      <c r="BR89" s="109"/>
      <c r="BS89" s="110"/>
      <c r="BT89" s="109"/>
      <c r="BU89" s="110"/>
      <c r="BV89" s="109"/>
      <c r="BW89" s="110"/>
      <c r="BX89" s="109"/>
      <c r="BY89" s="110"/>
      <c r="BZ89" s="109"/>
      <c r="CA89" s="110"/>
      <c r="CB89" s="111"/>
      <c r="CC89" s="111"/>
      <c r="CD89" s="109"/>
      <c r="CE89" s="110"/>
      <c r="CF89" s="109"/>
      <c r="CG89" s="111"/>
      <c r="CH89" s="109"/>
      <c r="CI89" s="110"/>
      <c r="CJ89" s="109"/>
      <c r="CK89" s="110"/>
      <c r="CL89" s="111"/>
      <c r="CM89" s="111"/>
      <c r="CN89" s="96">
        <f t="shared" si="105"/>
        <v>0</v>
      </c>
      <c r="CO89" s="97">
        <f t="shared" si="106"/>
        <v>0</v>
      </c>
      <c r="CP89" s="97">
        <f t="shared" si="107"/>
        <v>0</v>
      </c>
      <c r="CQ89" s="97"/>
      <c r="CR89" s="139">
        <f t="shared" si="108"/>
        <v>0</v>
      </c>
      <c r="CS89" s="111">
        <v>0</v>
      </c>
      <c r="CT89" s="110">
        <v>0</v>
      </c>
      <c r="CU89" s="109"/>
      <c r="CV89" s="110"/>
      <c r="CW89" s="109"/>
      <c r="CX89" s="110"/>
      <c r="CY89" s="109"/>
      <c r="CZ89" s="110"/>
      <c r="DA89" s="109"/>
      <c r="DB89" s="110"/>
      <c r="DC89" s="109"/>
      <c r="DD89" s="110"/>
      <c r="DE89" s="109"/>
      <c r="DF89" s="110"/>
      <c r="DG89" s="109"/>
      <c r="DH89" s="110"/>
      <c r="DI89" s="111"/>
      <c r="DJ89" s="111"/>
      <c r="DK89" s="109"/>
      <c r="DL89" s="111"/>
      <c r="DM89" s="109"/>
      <c r="DN89" s="110"/>
      <c r="DO89" s="111"/>
      <c r="DP89" s="111"/>
      <c r="DQ89" s="96">
        <f t="shared" si="109"/>
        <v>0</v>
      </c>
      <c r="DR89" s="97">
        <f t="shared" si="110"/>
        <v>0</v>
      </c>
      <c r="DS89" s="97">
        <f t="shared" si="111"/>
        <v>0</v>
      </c>
      <c r="DT89" s="97"/>
      <c r="DU89" s="139">
        <f t="shared" si="112"/>
        <v>0</v>
      </c>
      <c r="DV89" s="111">
        <v>0</v>
      </c>
      <c r="DW89" s="110">
        <v>0</v>
      </c>
      <c r="DX89" s="111"/>
      <c r="DY89" s="110"/>
      <c r="DZ89" s="111"/>
      <c r="EA89" s="110"/>
      <c r="EB89" s="111"/>
      <c r="EC89" s="110"/>
      <c r="ED89" s="109"/>
      <c r="EE89" s="110"/>
      <c r="EF89" s="109"/>
      <c r="EG89" s="110"/>
      <c r="EH89" s="109"/>
      <c r="EI89" s="111"/>
      <c r="EJ89" s="109"/>
      <c r="EK89" s="111"/>
      <c r="EL89" s="109"/>
      <c r="EM89" s="110"/>
      <c r="EN89" s="111"/>
      <c r="EO89" s="110"/>
      <c r="EP89" s="111"/>
      <c r="EQ89" s="110"/>
      <c r="ER89" s="111"/>
      <c r="ES89" s="111"/>
      <c r="ET89" s="96">
        <f t="shared" si="113"/>
        <v>0</v>
      </c>
      <c r="EU89" s="97">
        <f t="shared" si="114"/>
        <v>0</v>
      </c>
      <c r="EV89" s="97">
        <f t="shared" si="115"/>
        <v>0</v>
      </c>
      <c r="EW89" s="97"/>
      <c r="EX89" s="139">
        <f t="shared" si="116"/>
        <v>0</v>
      </c>
      <c r="EY89" s="103">
        <v>0</v>
      </c>
      <c r="EZ89" s="104">
        <v>0</v>
      </c>
      <c r="FA89" s="103"/>
      <c r="FB89" s="104"/>
      <c r="FC89" s="103"/>
      <c r="FD89" s="104"/>
      <c r="FE89" s="103"/>
      <c r="FF89" s="104"/>
      <c r="FG89" s="108"/>
      <c r="FH89" s="104"/>
      <c r="FI89" s="103"/>
      <c r="FJ89" s="104"/>
      <c r="FK89" s="103"/>
      <c r="FL89" s="103"/>
      <c r="FM89" s="108"/>
      <c r="FN89" s="104"/>
      <c r="FO89" s="103"/>
      <c r="FP89" s="103"/>
      <c r="FQ89" s="108"/>
      <c r="FR89" s="104"/>
      <c r="FS89" s="103"/>
      <c r="FT89" s="104"/>
      <c r="FU89" s="103"/>
      <c r="FV89" s="103"/>
      <c r="FW89" s="100">
        <f t="shared" si="117"/>
        <v>0</v>
      </c>
      <c r="FX89" s="103">
        <f t="shared" si="118"/>
        <v>0</v>
      </c>
      <c r="FY89" s="103">
        <f t="shared" si="119"/>
        <v>0</v>
      </c>
      <c r="FZ89" s="103"/>
      <c r="GA89" s="149">
        <f t="shared" si="120"/>
        <v>0</v>
      </c>
      <c r="GB89" s="103">
        <v>0</v>
      </c>
      <c r="GC89" s="104">
        <v>0</v>
      </c>
      <c r="GD89" s="108"/>
      <c r="GE89" s="104"/>
      <c r="GF89" s="108"/>
      <c r="GG89" s="104"/>
      <c r="GH89" s="108"/>
      <c r="GI89" s="104"/>
      <c r="GJ89" s="108"/>
      <c r="GK89" s="104"/>
      <c r="GL89" s="108"/>
      <c r="GM89" s="104"/>
      <c r="GN89" s="103"/>
      <c r="GO89" s="103"/>
      <c r="GP89" s="108"/>
      <c r="GQ89" s="104"/>
      <c r="GR89" s="103"/>
      <c r="GS89" s="103"/>
      <c r="GT89" s="108"/>
      <c r="GU89" s="104"/>
      <c r="GV89" s="103"/>
      <c r="GW89" s="103"/>
      <c r="GX89" s="108"/>
      <c r="GY89" s="103"/>
      <c r="GZ89" s="100">
        <f t="shared" si="121"/>
        <v>0</v>
      </c>
      <c r="HA89" s="103">
        <f t="shared" si="122"/>
        <v>0</v>
      </c>
      <c r="HB89" s="103">
        <f t="shared" si="123"/>
        <v>0</v>
      </c>
      <c r="HC89" s="103"/>
      <c r="HD89" s="149">
        <f t="shared" si="124"/>
        <v>0</v>
      </c>
      <c r="HE89" s="103">
        <v>0</v>
      </c>
      <c r="HF89" s="104">
        <v>0</v>
      </c>
      <c r="HG89" s="108"/>
      <c r="HH89" s="104"/>
      <c r="HI89" s="108"/>
      <c r="HJ89" s="104"/>
      <c r="HK89" s="108"/>
      <c r="HL89" s="104"/>
      <c r="HM89" s="108"/>
      <c r="HN89" s="104"/>
      <c r="HO89" s="108"/>
      <c r="HP89" s="104"/>
      <c r="HQ89" s="108"/>
      <c r="HR89" s="104"/>
      <c r="HS89" s="108"/>
      <c r="HT89" s="104"/>
      <c r="HU89" s="108"/>
      <c r="HV89" s="104"/>
      <c r="HW89" s="108"/>
      <c r="HX89" s="104"/>
      <c r="HY89" s="108"/>
      <c r="HZ89" s="104"/>
      <c r="IA89" s="108"/>
      <c r="IB89" s="103"/>
      <c r="IC89" s="96">
        <f t="shared" si="125"/>
        <v>0</v>
      </c>
      <c r="ID89" s="97">
        <f t="shared" si="126"/>
        <v>0</v>
      </c>
      <c r="IE89" s="97">
        <f t="shared" si="127"/>
        <v>0</v>
      </c>
      <c r="IF89" s="97"/>
      <c r="IG89" s="139">
        <f t="shared" si="128"/>
        <v>0</v>
      </c>
      <c r="IH89" s="111">
        <v>0</v>
      </c>
      <c r="II89" s="110">
        <v>0</v>
      </c>
      <c r="IJ89" s="109"/>
      <c r="IK89" s="110"/>
      <c r="IL89" s="109"/>
      <c r="IM89" s="110"/>
      <c r="IN89" s="109"/>
      <c r="IO89" s="110"/>
      <c r="IP89" s="109"/>
      <c r="IQ89" s="110"/>
      <c r="IR89" s="109"/>
      <c r="IS89" s="110"/>
      <c r="IT89" s="109"/>
      <c r="IU89" s="110"/>
      <c r="IV89" s="109"/>
      <c r="IW89" s="110"/>
      <c r="IX89" s="111"/>
      <c r="IY89" s="110"/>
      <c r="IZ89" s="111"/>
      <c r="JA89" s="110"/>
      <c r="JB89" s="109"/>
      <c r="JC89" s="110"/>
      <c r="JD89" s="111"/>
      <c r="JE89" s="111"/>
      <c r="JF89" s="96">
        <f t="shared" si="129"/>
        <v>0</v>
      </c>
      <c r="JG89" s="97">
        <f t="shared" si="130"/>
        <v>0</v>
      </c>
      <c r="JH89" s="97">
        <f t="shared" si="131"/>
        <v>0</v>
      </c>
      <c r="JI89" s="97"/>
      <c r="JJ89" s="139">
        <f t="shared" si="132"/>
        <v>0</v>
      </c>
      <c r="JK89" s="109">
        <v>0</v>
      </c>
      <c r="JL89" s="110">
        <v>0</v>
      </c>
      <c r="JM89" s="109"/>
      <c r="JN89" s="110"/>
      <c r="JO89" s="109"/>
      <c r="JP89" s="110"/>
      <c r="JQ89" s="109"/>
      <c r="JR89" s="110"/>
      <c r="JS89" s="109"/>
      <c r="JT89" s="110"/>
      <c r="JU89" s="111"/>
      <c r="JV89" s="110"/>
      <c r="JW89" s="109"/>
      <c r="JX89" s="111"/>
      <c r="JY89" s="109"/>
      <c r="JZ89" s="110"/>
      <c r="KA89" s="111"/>
      <c r="KB89" s="110"/>
      <c r="KC89" s="111"/>
      <c r="KD89" s="110"/>
      <c r="KE89" s="111"/>
      <c r="KF89" s="110"/>
      <c r="KG89" s="111"/>
      <c r="KH89" s="110"/>
      <c r="KI89" s="96">
        <f t="shared" si="133"/>
        <v>0</v>
      </c>
      <c r="KJ89" s="97">
        <f t="shared" si="134"/>
        <v>0</v>
      </c>
      <c r="KK89" s="97">
        <v>3.2296823492132809E-2</v>
      </c>
      <c r="KL89" s="139">
        <f t="shared" si="135"/>
        <v>0</v>
      </c>
      <c r="KM89" s="103">
        <v>0</v>
      </c>
      <c r="KN89" s="104">
        <v>0</v>
      </c>
      <c r="KO89" s="108"/>
      <c r="KP89" s="104"/>
      <c r="KQ89" s="108"/>
      <c r="KR89" s="104"/>
      <c r="KS89" s="108"/>
      <c r="KT89" s="104"/>
      <c r="KU89" s="108"/>
      <c r="KV89" s="104"/>
      <c r="KW89" s="108"/>
      <c r="KX89" s="104"/>
      <c r="KY89" s="108"/>
      <c r="KZ89" s="104"/>
      <c r="LA89" s="108"/>
      <c r="LB89" s="104"/>
      <c r="LC89" s="108"/>
      <c r="LD89" s="103"/>
      <c r="LE89" s="108"/>
      <c r="LF89" s="104"/>
      <c r="LG89" s="108"/>
      <c r="LH89" s="104"/>
      <c r="LI89" s="108"/>
      <c r="LJ89" s="104"/>
      <c r="LK89" s="100">
        <f t="shared" si="136"/>
        <v>0</v>
      </c>
      <c r="LL89" s="104">
        <f t="shared" si="137"/>
        <v>0</v>
      </c>
      <c r="LM89" s="108">
        <v>0</v>
      </c>
      <c r="LN89" s="104">
        <v>0</v>
      </c>
      <c r="LO89" s="108"/>
      <c r="LP89" s="104"/>
      <c r="LQ89" s="108"/>
      <c r="LR89" s="104"/>
      <c r="LS89" s="108"/>
      <c r="LT89" s="104"/>
      <c r="LU89" s="108"/>
      <c r="LV89" s="104"/>
      <c r="LW89" s="103"/>
      <c r="LX89" s="104"/>
      <c r="LY89" s="103"/>
      <c r="LZ89" s="103"/>
      <c r="MA89" s="108"/>
      <c r="MB89" s="104"/>
      <c r="MC89" s="103"/>
      <c r="MD89" s="104"/>
      <c r="ME89" s="103"/>
      <c r="MF89" s="104"/>
      <c r="MG89" s="103"/>
      <c r="MH89" s="104"/>
      <c r="MI89" s="103"/>
      <c r="MJ89" s="104"/>
      <c r="MK89" s="102">
        <f t="shared" si="138"/>
        <v>0</v>
      </c>
      <c r="ML89" s="104">
        <f t="shared" si="139"/>
        <v>0</v>
      </c>
      <c r="MM89" s="108">
        <v>0</v>
      </c>
      <c r="MN89" s="104">
        <v>0</v>
      </c>
      <c r="MO89" s="108"/>
      <c r="MP89" s="104"/>
      <c r="MQ89" s="108"/>
      <c r="MR89" s="104"/>
      <c r="MS89" s="108"/>
      <c r="MT89" s="104"/>
      <c r="MU89" s="108"/>
      <c r="MV89" s="104"/>
      <c r="MW89" s="108"/>
      <c r="MX89" s="104"/>
      <c r="MY89" s="108"/>
      <c r="MZ89" s="104"/>
      <c r="NA89" s="108"/>
      <c r="NB89" s="104"/>
      <c r="NC89" s="108"/>
      <c r="ND89" s="104"/>
      <c r="NE89" s="108"/>
      <c r="NF89" s="104"/>
      <c r="NG89" s="108"/>
      <c r="NH89" s="104"/>
      <c r="NI89" s="108"/>
      <c r="NJ89" s="104"/>
      <c r="NK89" s="100">
        <f t="shared" si="140"/>
        <v>0</v>
      </c>
      <c r="NL89" s="104">
        <f t="shared" si="141"/>
        <v>0</v>
      </c>
      <c r="NM89" s="109">
        <f t="shared" si="142"/>
        <v>0</v>
      </c>
      <c r="NN89" s="110">
        <f t="shared" si="143"/>
        <v>0</v>
      </c>
      <c r="NO89" s="109">
        <f t="shared" si="144"/>
        <v>0</v>
      </c>
      <c r="NP89" s="110">
        <f t="shared" si="145"/>
        <v>0</v>
      </c>
      <c r="NQ89" s="109">
        <f t="shared" si="146"/>
        <v>0</v>
      </c>
      <c r="NR89" s="110">
        <f t="shared" si="147"/>
        <v>0</v>
      </c>
      <c r="NS89" s="109">
        <f t="shared" si="148"/>
        <v>0</v>
      </c>
      <c r="NT89" s="110">
        <f t="shared" si="149"/>
        <v>0</v>
      </c>
      <c r="NU89" s="109">
        <f t="shared" si="150"/>
        <v>0</v>
      </c>
      <c r="NV89" s="110">
        <f t="shared" si="151"/>
        <v>0</v>
      </c>
      <c r="NW89" s="109">
        <f t="shared" si="152"/>
        <v>0</v>
      </c>
      <c r="NX89" s="110">
        <f t="shared" si="153"/>
        <v>0</v>
      </c>
      <c r="NY89" s="109">
        <f t="shared" si="154"/>
        <v>0</v>
      </c>
      <c r="NZ89" s="110">
        <f t="shared" si="155"/>
        <v>0</v>
      </c>
      <c r="OA89" s="109">
        <f t="shared" si="156"/>
        <v>0</v>
      </c>
      <c r="OB89" s="110">
        <f t="shared" si="157"/>
        <v>0</v>
      </c>
      <c r="OC89" s="111">
        <f t="shared" si="158"/>
        <v>0</v>
      </c>
      <c r="OD89" s="110">
        <f t="shared" si="159"/>
        <v>0</v>
      </c>
      <c r="OE89" s="111">
        <f t="shared" si="160"/>
        <v>0</v>
      </c>
      <c r="OF89" s="110">
        <f t="shared" si="161"/>
        <v>0</v>
      </c>
      <c r="OG89" s="109">
        <f t="shared" si="162"/>
        <v>0</v>
      </c>
      <c r="OH89" s="110">
        <f t="shared" si="163"/>
        <v>0</v>
      </c>
      <c r="OI89" s="111">
        <f t="shared" si="164"/>
        <v>0</v>
      </c>
      <c r="OJ89" s="111">
        <f t="shared" si="165"/>
        <v>0</v>
      </c>
      <c r="OK89" s="96">
        <f t="shared" si="166"/>
        <v>0</v>
      </c>
      <c r="OL89" s="97">
        <f t="shared" si="167"/>
        <v>0</v>
      </c>
      <c r="OM89" s="97">
        <v>0</v>
      </c>
      <c r="ON89" s="139">
        <f t="shared" si="168"/>
        <v>0</v>
      </c>
      <c r="OO89" s="111">
        <v>0</v>
      </c>
      <c r="OP89" s="110">
        <v>0</v>
      </c>
      <c r="OQ89" s="109"/>
      <c r="OR89" s="110"/>
      <c r="OS89" s="109"/>
      <c r="OT89" s="110"/>
      <c r="OU89" s="109"/>
      <c r="OV89" s="110"/>
      <c r="OW89" s="109"/>
      <c r="OX89" s="110"/>
      <c r="OY89" s="109"/>
      <c r="OZ89" s="110"/>
      <c r="PA89" s="109"/>
      <c r="PB89" s="110"/>
      <c r="PC89" s="109"/>
      <c r="PD89" s="110"/>
      <c r="PE89" s="111"/>
      <c r="PF89" s="110"/>
      <c r="PG89" s="111"/>
      <c r="PH89" s="110"/>
      <c r="PI89" s="109"/>
      <c r="PJ89" s="110"/>
      <c r="PK89" s="111"/>
      <c r="PL89" s="110"/>
      <c r="PM89" s="96">
        <f t="shared" si="169"/>
        <v>0</v>
      </c>
      <c r="PN89" s="97">
        <f t="shared" si="170"/>
        <v>0</v>
      </c>
      <c r="PO89" s="97">
        <f t="shared" si="171"/>
        <v>0</v>
      </c>
      <c r="PP89" s="109">
        <v>0</v>
      </c>
      <c r="PQ89" s="111"/>
      <c r="PR89" s="111"/>
      <c r="PS89" s="111"/>
      <c r="PT89" s="111"/>
      <c r="PU89" s="111"/>
      <c r="PV89" s="111"/>
      <c r="PW89" s="111"/>
      <c r="PX89" s="111"/>
      <c r="PY89" s="111"/>
      <c r="PZ89" s="111"/>
      <c r="QA89" s="110"/>
      <c r="QB89" s="98">
        <f t="shared" si="172"/>
        <v>0</v>
      </c>
      <c r="QC89" s="105">
        <f t="shared" si="173"/>
        <v>0</v>
      </c>
      <c r="QD89" s="106"/>
      <c r="QE89" s="113">
        <f t="shared" si="174"/>
        <v>0</v>
      </c>
      <c r="QF89" s="108">
        <v>0</v>
      </c>
      <c r="QG89" s="103"/>
      <c r="QH89" s="103"/>
      <c r="QI89" s="103"/>
      <c r="QJ89" s="103"/>
      <c r="QK89" s="103"/>
      <c r="QL89" s="103"/>
      <c r="QM89" s="103"/>
      <c r="QN89" s="103"/>
      <c r="QO89" s="103"/>
      <c r="QP89" s="103"/>
      <c r="QQ89" s="104"/>
      <c r="QR89" s="117">
        <f t="shared" si="175"/>
        <v>0</v>
      </c>
      <c r="QS89" s="158"/>
    </row>
    <row r="90" spans="1:461" s="88" customFormat="1" ht="10.5" x14ac:dyDescent="0.25">
      <c r="A90" s="89" t="s">
        <v>156</v>
      </c>
      <c r="B90" s="90" t="s">
        <v>169</v>
      </c>
      <c r="C90" s="90">
        <v>400</v>
      </c>
      <c r="D90" s="90" t="s">
        <v>349</v>
      </c>
      <c r="E90" s="91" t="s">
        <v>302</v>
      </c>
      <c r="F90" s="92" t="s">
        <v>156</v>
      </c>
      <c r="G90" s="92" t="s">
        <v>644</v>
      </c>
      <c r="H90" s="155">
        <v>86</v>
      </c>
      <c r="I90" s="92" t="s">
        <v>170</v>
      </c>
      <c r="J90" s="93">
        <v>0</v>
      </c>
      <c r="K90" s="94">
        <v>0</v>
      </c>
      <c r="L90" s="93"/>
      <c r="M90" s="94"/>
      <c r="N90" s="93"/>
      <c r="O90" s="94"/>
      <c r="P90" s="93"/>
      <c r="Q90" s="94"/>
      <c r="R90" s="93"/>
      <c r="S90" s="94"/>
      <c r="T90" s="93"/>
      <c r="U90" s="94"/>
      <c r="V90" s="93"/>
      <c r="W90" s="95"/>
      <c r="X90" s="93"/>
      <c r="Y90" s="94"/>
      <c r="Z90" s="95"/>
      <c r="AA90" s="95"/>
      <c r="AB90" s="93"/>
      <c r="AC90" s="94"/>
      <c r="AD90" s="93"/>
      <c r="AE90" s="94"/>
      <c r="AF90" s="93"/>
      <c r="AG90" s="95"/>
      <c r="AH90" s="96">
        <f t="shared" si="98"/>
        <v>0</v>
      </c>
      <c r="AI90" s="97">
        <f t="shared" si="99"/>
        <v>0</v>
      </c>
      <c r="AJ90" s="97">
        <f t="shared" si="97"/>
        <v>0</v>
      </c>
      <c r="AK90" s="97"/>
      <c r="AL90" s="139">
        <f t="shared" si="100"/>
        <v>0</v>
      </c>
      <c r="AM90" s="95">
        <v>0</v>
      </c>
      <c r="AN90" s="94">
        <v>0</v>
      </c>
      <c r="AO90" s="93"/>
      <c r="AP90" s="94"/>
      <c r="AQ90" s="93"/>
      <c r="AR90" s="94"/>
      <c r="AS90" s="93"/>
      <c r="AT90" s="94"/>
      <c r="AU90" s="93"/>
      <c r="AV90" s="94"/>
      <c r="AW90" s="93"/>
      <c r="AX90" s="94"/>
      <c r="AY90" s="93"/>
      <c r="AZ90" s="95"/>
      <c r="BA90" s="93"/>
      <c r="BB90" s="95"/>
      <c r="BC90" s="93"/>
      <c r="BD90" s="94"/>
      <c r="BE90" s="95"/>
      <c r="BF90" s="95"/>
      <c r="BG90" s="93"/>
      <c r="BH90" s="94"/>
      <c r="BI90" s="93"/>
      <c r="BJ90" s="94"/>
      <c r="BK90" s="96">
        <f t="shared" si="101"/>
        <v>0</v>
      </c>
      <c r="BL90" s="97">
        <f t="shared" si="102"/>
        <v>0</v>
      </c>
      <c r="BM90" s="97">
        <f t="shared" si="103"/>
        <v>0</v>
      </c>
      <c r="BN90" s="97"/>
      <c r="BO90" s="139">
        <f t="shared" si="104"/>
        <v>0</v>
      </c>
      <c r="BP90" s="111">
        <v>0</v>
      </c>
      <c r="BQ90" s="110">
        <v>0</v>
      </c>
      <c r="BR90" s="109"/>
      <c r="BS90" s="110"/>
      <c r="BT90" s="109"/>
      <c r="BU90" s="110"/>
      <c r="BV90" s="109"/>
      <c r="BW90" s="110"/>
      <c r="BX90" s="109"/>
      <c r="BY90" s="110"/>
      <c r="BZ90" s="109"/>
      <c r="CA90" s="110"/>
      <c r="CB90" s="111"/>
      <c r="CC90" s="111"/>
      <c r="CD90" s="109"/>
      <c r="CE90" s="110"/>
      <c r="CF90" s="109"/>
      <c r="CG90" s="111"/>
      <c r="CH90" s="109"/>
      <c r="CI90" s="110"/>
      <c r="CJ90" s="109"/>
      <c r="CK90" s="110"/>
      <c r="CL90" s="111"/>
      <c r="CM90" s="111"/>
      <c r="CN90" s="96">
        <f t="shared" si="105"/>
        <v>0</v>
      </c>
      <c r="CO90" s="97">
        <f t="shared" si="106"/>
        <v>0</v>
      </c>
      <c r="CP90" s="97">
        <f t="shared" si="107"/>
        <v>0</v>
      </c>
      <c r="CQ90" s="97"/>
      <c r="CR90" s="139">
        <f t="shared" si="108"/>
        <v>0</v>
      </c>
      <c r="CS90" s="111">
        <v>0</v>
      </c>
      <c r="CT90" s="110">
        <v>0</v>
      </c>
      <c r="CU90" s="109"/>
      <c r="CV90" s="110"/>
      <c r="CW90" s="109"/>
      <c r="CX90" s="110"/>
      <c r="CY90" s="109"/>
      <c r="CZ90" s="110"/>
      <c r="DA90" s="109"/>
      <c r="DB90" s="110"/>
      <c r="DC90" s="109"/>
      <c r="DD90" s="110"/>
      <c r="DE90" s="109"/>
      <c r="DF90" s="110"/>
      <c r="DG90" s="109"/>
      <c r="DH90" s="110"/>
      <c r="DI90" s="111"/>
      <c r="DJ90" s="111"/>
      <c r="DK90" s="109"/>
      <c r="DL90" s="111"/>
      <c r="DM90" s="109"/>
      <c r="DN90" s="110"/>
      <c r="DO90" s="111"/>
      <c r="DP90" s="111"/>
      <c r="DQ90" s="96">
        <f t="shared" si="109"/>
        <v>0</v>
      </c>
      <c r="DR90" s="97">
        <f t="shared" si="110"/>
        <v>0</v>
      </c>
      <c r="DS90" s="97">
        <f t="shared" si="111"/>
        <v>0</v>
      </c>
      <c r="DT90" s="97"/>
      <c r="DU90" s="139">
        <f t="shared" si="112"/>
        <v>0</v>
      </c>
      <c r="DV90" s="111">
        <v>0</v>
      </c>
      <c r="DW90" s="110">
        <v>0</v>
      </c>
      <c r="DX90" s="111"/>
      <c r="DY90" s="110"/>
      <c r="DZ90" s="111"/>
      <c r="EA90" s="110"/>
      <c r="EB90" s="111"/>
      <c r="EC90" s="110"/>
      <c r="ED90" s="109"/>
      <c r="EE90" s="110"/>
      <c r="EF90" s="109"/>
      <c r="EG90" s="110"/>
      <c r="EH90" s="109"/>
      <c r="EI90" s="111"/>
      <c r="EJ90" s="109"/>
      <c r="EK90" s="111"/>
      <c r="EL90" s="109"/>
      <c r="EM90" s="110"/>
      <c r="EN90" s="111"/>
      <c r="EO90" s="110"/>
      <c r="EP90" s="111"/>
      <c r="EQ90" s="110"/>
      <c r="ER90" s="111"/>
      <c r="ES90" s="111"/>
      <c r="ET90" s="96">
        <f t="shared" si="113"/>
        <v>0</v>
      </c>
      <c r="EU90" s="97">
        <f t="shared" si="114"/>
        <v>0</v>
      </c>
      <c r="EV90" s="97">
        <f t="shared" si="115"/>
        <v>0</v>
      </c>
      <c r="EW90" s="97"/>
      <c r="EX90" s="139">
        <f t="shared" si="116"/>
        <v>0</v>
      </c>
      <c r="EY90" s="103">
        <v>0</v>
      </c>
      <c r="EZ90" s="104">
        <v>0</v>
      </c>
      <c r="FA90" s="103"/>
      <c r="FB90" s="104"/>
      <c r="FC90" s="103"/>
      <c r="FD90" s="104"/>
      <c r="FE90" s="103"/>
      <c r="FF90" s="104"/>
      <c r="FG90" s="108"/>
      <c r="FH90" s="104"/>
      <c r="FI90" s="103"/>
      <c r="FJ90" s="104"/>
      <c r="FK90" s="103"/>
      <c r="FL90" s="103"/>
      <c r="FM90" s="108"/>
      <c r="FN90" s="104"/>
      <c r="FO90" s="103"/>
      <c r="FP90" s="103"/>
      <c r="FQ90" s="108"/>
      <c r="FR90" s="104"/>
      <c r="FS90" s="103"/>
      <c r="FT90" s="104"/>
      <c r="FU90" s="103"/>
      <c r="FV90" s="103"/>
      <c r="FW90" s="100">
        <f t="shared" si="117"/>
        <v>0</v>
      </c>
      <c r="FX90" s="103">
        <f t="shared" si="118"/>
        <v>0</v>
      </c>
      <c r="FY90" s="103">
        <f t="shared" si="119"/>
        <v>0</v>
      </c>
      <c r="FZ90" s="103"/>
      <c r="GA90" s="149">
        <f t="shared" si="120"/>
        <v>0</v>
      </c>
      <c r="GB90" s="103">
        <v>0</v>
      </c>
      <c r="GC90" s="104">
        <v>0</v>
      </c>
      <c r="GD90" s="108"/>
      <c r="GE90" s="104"/>
      <c r="GF90" s="108"/>
      <c r="GG90" s="104"/>
      <c r="GH90" s="108"/>
      <c r="GI90" s="104"/>
      <c r="GJ90" s="108"/>
      <c r="GK90" s="104"/>
      <c r="GL90" s="108"/>
      <c r="GM90" s="104"/>
      <c r="GN90" s="103"/>
      <c r="GO90" s="103"/>
      <c r="GP90" s="108"/>
      <c r="GQ90" s="104"/>
      <c r="GR90" s="103"/>
      <c r="GS90" s="103"/>
      <c r="GT90" s="108"/>
      <c r="GU90" s="104"/>
      <c r="GV90" s="103"/>
      <c r="GW90" s="103"/>
      <c r="GX90" s="108"/>
      <c r="GY90" s="103"/>
      <c r="GZ90" s="100">
        <f t="shared" si="121"/>
        <v>0</v>
      </c>
      <c r="HA90" s="103">
        <f t="shared" si="122"/>
        <v>0</v>
      </c>
      <c r="HB90" s="103">
        <f t="shared" si="123"/>
        <v>0</v>
      </c>
      <c r="HC90" s="103"/>
      <c r="HD90" s="149">
        <f t="shared" si="124"/>
        <v>0</v>
      </c>
      <c r="HE90" s="103">
        <v>0</v>
      </c>
      <c r="HF90" s="104">
        <v>0</v>
      </c>
      <c r="HG90" s="108"/>
      <c r="HH90" s="104"/>
      <c r="HI90" s="108"/>
      <c r="HJ90" s="104"/>
      <c r="HK90" s="108"/>
      <c r="HL90" s="104"/>
      <c r="HM90" s="108"/>
      <c r="HN90" s="104"/>
      <c r="HO90" s="108"/>
      <c r="HP90" s="104"/>
      <c r="HQ90" s="108"/>
      <c r="HR90" s="104"/>
      <c r="HS90" s="108"/>
      <c r="HT90" s="104"/>
      <c r="HU90" s="108"/>
      <c r="HV90" s="104"/>
      <c r="HW90" s="108"/>
      <c r="HX90" s="104"/>
      <c r="HY90" s="108"/>
      <c r="HZ90" s="104"/>
      <c r="IA90" s="108"/>
      <c r="IB90" s="103"/>
      <c r="IC90" s="96">
        <f t="shared" si="125"/>
        <v>0</v>
      </c>
      <c r="ID90" s="97">
        <f t="shared" si="126"/>
        <v>0</v>
      </c>
      <c r="IE90" s="97">
        <f t="shared" si="127"/>
        <v>0</v>
      </c>
      <c r="IF90" s="97"/>
      <c r="IG90" s="139">
        <f t="shared" si="128"/>
        <v>0</v>
      </c>
      <c r="IH90" s="111">
        <v>0</v>
      </c>
      <c r="II90" s="110">
        <v>0</v>
      </c>
      <c r="IJ90" s="109"/>
      <c r="IK90" s="110"/>
      <c r="IL90" s="109"/>
      <c r="IM90" s="110"/>
      <c r="IN90" s="109"/>
      <c r="IO90" s="110"/>
      <c r="IP90" s="109"/>
      <c r="IQ90" s="110"/>
      <c r="IR90" s="109"/>
      <c r="IS90" s="110"/>
      <c r="IT90" s="109"/>
      <c r="IU90" s="110"/>
      <c r="IV90" s="109"/>
      <c r="IW90" s="110"/>
      <c r="IX90" s="111"/>
      <c r="IY90" s="110"/>
      <c r="IZ90" s="111"/>
      <c r="JA90" s="110"/>
      <c r="JB90" s="109"/>
      <c r="JC90" s="110"/>
      <c r="JD90" s="111"/>
      <c r="JE90" s="111"/>
      <c r="JF90" s="96">
        <f t="shared" si="129"/>
        <v>0</v>
      </c>
      <c r="JG90" s="97">
        <f t="shared" si="130"/>
        <v>0</v>
      </c>
      <c r="JH90" s="97">
        <f t="shared" si="131"/>
        <v>0</v>
      </c>
      <c r="JI90" s="97"/>
      <c r="JJ90" s="139">
        <f t="shared" si="132"/>
        <v>0</v>
      </c>
      <c r="JK90" s="109">
        <v>0</v>
      </c>
      <c r="JL90" s="110">
        <v>0</v>
      </c>
      <c r="JM90" s="109"/>
      <c r="JN90" s="110"/>
      <c r="JO90" s="109"/>
      <c r="JP90" s="110"/>
      <c r="JQ90" s="109"/>
      <c r="JR90" s="110"/>
      <c r="JS90" s="109"/>
      <c r="JT90" s="110"/>
      <c r="JU90" s="111"/>
      <c r="JV90" s="110"/>
      <c r="JW90" s="109"/>
      <c r="JX90" s="111"/>
      <c r="JY90" s="109"/>
      <c r="JZ90" s="110"/>
      <c r="KA90" s="111"/>
      <c r="KB90" s="110"/>
      <c r="KC90" s="111"/>
      <c r="KD90" s="110"/>
      <c r="KE90" s="111"/>
      <c r="KF90" s="110"/>
      <c r="KG90" s="111"/>
      <c r="KH90" s="110"/>
      <c r="KI90" s="96">
        <f t="shared" si="133"/>
        <v>0</v>
      </c>
      <c r="KJ90" s="97">
        <f t="shared" si="134"/>
        <v>0</v>
      </c>
      <c r="KK90" s="97">
        <v>2.9737974521664049E-2</v>
      </c>
      <c r="KL90" s="139">
        <f t="shared" si="135"/>
        <v>0</v>
      </c>
      <c r="KM90" s="103">
        <v>0</v>
      </c>
      <c r="KN90" s="104">
        <v>0</v>
      </c>
      <c r="KO90" s="108"/>
      <c r="KP90" s="104"/>
      <c r="KQ90" s="108"/>
      <c r="KR90" s="104"/>
      <c r="KS90" s="108"/>
      <c r="KT90" s="104"/>
      <c r="KU90" s="108"/>
      <c r="KV90" s="104"/>
      <c r="KW90" s="108"/>
      <c r="KX90" s="104"/>
      <c r="KY90" s="108"/>
      <c r="KZ90" s="104"/>
      <c r="LA90" s="108"/>
      <c r="LB90" s="104"/>
      <c r="LC90" s="108"/>
      <c r="LD90" s="103"/>
      <c r="LE90" s="108"/>
      <c r="LF90" s="104"/>
      <c r="LG90" s="108"/>
      <c r="LH90" s="104"/>
      <c r="LI90" s="108"/>
      <c r="LJ90" s="104"/>
      <c r="LK90" s="100">
        <f t="shared" si="136"/>
        <v>0</v>
      </c>
      <c r="LL90" s="104">
        <f t="shared" si="137"/>
        <v>0</v>
      </c>
      <c r="LM90" s="108">
        <v>0</v>
      </c>
      <c r="LN90" s="104">
        <v>0</v>
      </c>
      <c r="LO90" s="108"/>
      <c r="LP90" s="104"/>
      <c r="LQ90" s="108"/>
      <c r="LR90" s="104"/>
      <c r="LS90" s="108"/>
      <c r="LT90" s="104"/>
      <c r="LU90" s="108"/>
      <c r="LV90" s="104"/>
      <c r="LW90" s="103"/>
      <c r="LX90" s="104"/>
      <c r="LY90" s="103"/>
      <c r="LZ90" s="103"/>
      <c r="MA90" s="108"/>
      <c r="MB90" s="104"/>
      <c r="MC90" s="103"/>
      <c r="MD90" s="104"/>
      <c r="ME90" s="103"/>
      <c r="MF90" s="104"/>
      <c r="MG90" s="103"/>
      <c r="MH90" s="104"/>
      <c r="MI90" s="103"/>
      <c r="MJ90" s="104"/>
      <c r="MK90" s="102">
        <f t="shared" si="138"/>
        <v>0</v>
      </c>
      <c r="ML90" s="104">
        <f t="shared" si="139"/>
        <v>0</v>
      </c>
      <c r="MM90" s="108">
        <v>0</v>
      </c>
      <c r="MN90" s="104">
        <v>0</v>
      </c>
      <c r="MO90" s="108"/>
      <c r="MP90" s="104"/>
      <c r="MQ90" s="108"/>
      <c r="MR90" s="104"/>
      <c r="MS90" s="108"/>
      <c r="MT90" s="104"/>
      <c r="MU90" s="108"/>
      <c r="MV90" s="104"/>
      <c r="MW90" s="108"/>
      <c r="MX90" s="104"/>
      <c r="MY90" s="108"/>
      <c r="MZ90" s="104"/>
      <c r="NA90" s="108"/>
      <c r="NB90" s="104"/>
      <c r="NC90" s="108"/>
      <c r="ND90" s="104"/>
      <c r="NE90" s="108"/>
      <c r="NF90" s="104"/>
      <c r="NG90" s="108"/>
      <c r="NH90" s="104"/>
      <c r="NI90" s="108"/>
      <c r="NJ90" s="104"/>
      <c r="NK90" s="100">
        <f t="shared" si="140"/>
        <v>0</v>
      </c>
      <c r="NL90" s="104">
        <f t="shared" si="141"/>
        <v>0</v>
      </c>
      <c r="NM90" s="109">
        <f t="shared" si="142"/>
        <v>0</v>
      </c>
      <c r="NN90" s="110">
        <f t="shared" si="143"/>
        <v>0</v>
      </c>
      <c r="NO90" s="109">
        <f t="shared" si="144"/>
        <v>0</v>
      </c>
      <c r="NP90" s="110">
        <f t="shared" si="145"/>
        <v>0</v>
      </c>
      <c r="NQ90" s="109">
        <f t="shared" si="146"/>
        <v>0</v>
      </c>
      <c r="NR90" s="110">
        <f t="shared" si="147"/>
        <v>0</v>
      </c>
      <c r="NS90" s="109">
        <f t="shared" si="148"/>
        <v>0</v>
      </c>
      <c r="NT90" s="110">
        <f t="shared" si="149"/>
        <v>0</v>
      </c>
      <c r="NU90" s="109">
        <f t="shared" si="150"/>
        <v>0</v>
      </c>
      <c r="NV90" s="110">
        <f t="shared" si="151"/>
        <v>0</v>
      </c>
      <c r="NW90" s="109">
        <f t="shared" si="152"/>
        <v>0</v>
      </c>
      <c r="NX90" s="110">
        <f t="shared" si="153"/>
        <v>0</v>
      </c>
      <c r="NY90" s="109">
        <f t="shared" si="154"/>
        <v>0</v>
      </c>
      <c r="NZ90" s="110">
        <f t="shared" si="155"/>
        <v>0</v>
      </c>
      <c r="OA90" s="109">
        <f t="shared" si="156"/>
        <v>0</v>
      </c>
      <c r="OB90" s="110">
        <f t="shared" si="157"/>
        <v>0</v>
      </c>
      <c r="OC90" s="111">
        <f t="shared" si="158"/>
        <v>0</v>
      </c>
      <c r="OD90" s="110">
        <f t="shared" si="159"/>
        <v>0</v>
      </c>
      <c r="OE90" s="111">
        <f t="shared" si="160"/>
        <v>0</v>
      </c>
      <c r="OF90" s="110">
        <f t="shared" si="161"/>
        <v>0</v>
      </c>
      <c r="OG90" s="109">
        <f t="shared" si="162"/>
        <v>0</v>
      </c>
      <c r="OH90" s="110">
        <f t="shared" si="163"/>
        <v>0</v>
      </c>
      <c r="OI90" s="111">
        <f t="shared" si="164"/>
        <v>0</v>
      </c>
      <c r="OJ90" s="111">
        <f t="shared" si="165"/>
        <v>0</v>
      </c>
      <c r="OK90" s="96">
        <f t="shared" si="166"/>
        <v>0</v>
      </c>
      <c r="OL90" s="97">
        <f t="shared" si="167"/>
        <v>0</v>
      </c>
      <c r="OM90" s="97">
        <v>0</v>
      </c>
      <c r="ON90" s="139">
        <f t="shared" si="168"/>
        <v>0</v>
      </c>
      <c r="OO90" s="111">
        <v>0</v>
      </c>
      <c r="OP90" s="110">
        <v>0</v>
      </c>
      <c r="OQ90" s="109"/>
      <c r="OR90" s="110"/>
      <c r="OS90" s="109"/>
      <c r="OT90" s="110"/>
      <c r="OU90" s="109"/>
      <c r="OV90" s="110"/>
      <c r="OW90" s="109"/>
      <c r="OX90" s="110"/>
      <c r="OY90" s="109"/>
      <c r="OZ90" s="110"/>
      <c r="PA90" s="109"/>
      <c r="PB90" s="110"/>
      <c r="PC90" s="109"/>
      <c r="PD90" s="110"/>
      <c r="PE90" s="111"/>
      <c r="PF90" s="110"/>
      <c r="PG90" s="111"/>
      <c r="PH90" s="110"/>
      <c r="PI90" s="109"/>
      <c r="PJ90" s="110"/>
      <c r="PK90" s="111"/>
      <c r="PL90" s="110"/>
      <c r="PM90" s="96">
        <f t="shared" si="169"/>
        <v>0</v>
      </c>
      <c r="PN90" s="97">
        <f t="shared" si="170"/>
        <v>0</v>
      </c>
      <c r="PO90" s="97">
        <f t="shared" si="171"/>
        <v>0</v>
      </c>
      <c r="PP90" s="109">
        <v>0</v>
      </c>
      <c r="PQ90" s="111"/>
      <c r="PR90" s="111"/>
      <c r="PS90" s="111"/>
      <c r="PT90" s="111"/>
      <c r="PU90" s="111"/>
      <c r="PV90" s="111"/>
      <c r="PW90" s="111"/>
      <c r="PX90" s="111"/>
      <c r="PY90" s="111"/>
      <c r="PZ90" s="111"/>
      <c r="QA90" s="110"/>
      <c r="QB90" s="98">
        <f t="shared" si="172"/>
        <v>0</v>
      </c>
      <c r="QC90" s="105">
        <f t="shared" si="173"/>
        <v>0</v>
      </c>
      <c r="QD90" s="106"/>
      <c r="QE90" s="113">
        <f t="shared" si="174"/>
        <v>0</v>
      </c>
      <c r="QF90" s="108">
        <v>0</v>
      </c>
      <c r="QG90" s="103"/>
      <c r="QH90" s="103"/>
      <c r="QI90" s="103"/>
      <c r="QJ90" s="103"/>
      <c r="QK90" s="103"/>
      <c r="QL90" s="103"/>
      <c r="QM90" s="103"/>
      <c r="QN90" s="103"/>
      <c r="QO90" s="103"/>
      <c r="QP90" s="103"/>
      <c r="QQ90" s="104"/>
      <c r="QR90" s="117">
        <f t="shared" si="175"/>
        <v>0</v>
      </c>
      <c r="QS90" s="158"/>
    </row>
    <row r="91" spans="1:461" s="88" customFormat="1" ht="10.5" x14ac:dyDescent="0.25">
      <c r="A91" s="89" t="s">
        <v>156</v>
      </c>
      <c r="B91" s="90" t="s">
        <v>202</v>
      </c>
      <c r="C91" s="90">
        <v>400</v>
      </c>
      <c r="D91" s="90" t="s">
        <v>349</v>
      </c>
      <c r="E91" s="91" t="s">
        <v>302</v>
      </c>
      <c r="F91" s="92" t="s">
        <v>156</v>
      </c>
      <c r="G91" s="92" t="s">
        <v>644</v>
      </c>
      <c r="H91" s="155">
        <v>87</v>
      </c>
      <c r="I91" s="92" t="s">
        <v>677</v>
      </c>
      <c r="J91" s="93">
        <v>0</v>
      </c>
      <c r="K91" s="94">
        <v>0</v>
      </c>
      <c r="L91" s="93"/>
      <c r="M91" s="94"/>
      <c r="N91" s="93"/>
      <c r="O91" s="94"/>
      <c r="P91" s="93"/>
      <c r="Q91" s="94"/>
      <c r="R91" s="93"/>
      <c r="S91" s="94"/>
      <c r="T91" s="93"/>
      <c r="U91" s="94"/>
      <c r="V91" s="93"/>
      <c r="W91" s="95"/>
      <c r="X91" s="93"/>
      <c r="Y91" s="94"/>
      <c r="Z91" s="95"/>
      <c r="AA91" s="95"/>
      <c r="AB91" s="93"/>
      <c r="AC91" s="94"/>
      <c r="AD91" s="93"/>
      <c r="AE91" s="94"/>
      <c r="AF91" s="93"/>
      <c r="AG91" s="95"/>
      <c r="AH91" s="96">
        <f t="shared" si="98"/>
        <v>0</v>
      </c>
      <c r="AI91" s="97">
        <f t="shared" si="99"/>
        <v>0</v>
      </c>
      <c r="AJ91" s="97">
        <f t="shared" si="97"/>
        <v>0</v>
      </c>
      <c r="AK91" s="97"/>
      <c r="AL91" s="139">
        <f t="shared" si="100"/>
        <v>0</v>
      </c>
      <c r="AM91" s="95">
        <v>0</v>
      </c>
      <c r="AN91" s="94">
        <v>0</v>
      </c>
      <c r="AO91" s="93"/>
      <c r="AP91" s="94"/>
      <c r="AQ91" s="93"/>
      <c r="AR91" s="94"/>
      <c r="AS91" s="93"/>
      <c r="AT91" s="94"/>
      <c r="AU91" s="93"/>
      <c r="AV91" s="94"/>
      <c r="AW91" s="93"/>
      <c r="AX91" s="94"/>
      <c r="AY91" s="93"/>
      <c r="AZ91" s="95"/>
      <c r="BA91" s="93"/>
      <c r="BB91" s="95"/>
      <c r="BC91" s="93"/>
      <c r="BD91" s="94"/>
      <c r="BE91" s="95"/>
      <c r="BF91" s="95"/>
      <c r="BG91" s="93"/>
      <c r="BH91" s="94"/>
      <c r="BI91" s="93"/>
      <c r="BJ91" s="94"/>
      <c r="BK91" s="96">
        <f t="shared" si="101"/>
        <v>0</v>
      </c>
      <c r="BL91" s="97">
        <f t="shared" si="102"/>
        <v>0</v>
      </c>
      <c r="BM91" s="97">
        <f t="shared" si="103"/>
        <v>0</v>
      </c>
      <c r="BN91" s="97"/>
      <c r="BO91" s="139">
        <f t="shared" si="104"/>
        <v>0</v>
      </c>
      <c r="BP91" s="111">
        <v>0</v>
      </c>
      <c r="BQ91" s="110">
        <v>0</v>
      </c>
      <c r="BR91" s="109"/>
      <c r="BS91" s="110"/>
      <c r="BT91" s="109"/>
      <c r="BU91" s="110"/>
      <c r="BV91" s="109"/>
      <c r="BW91" s="110"/>
      <c r="BX91" s="109"/>
      <c r="BY91" s="110"/>
      <c r="BZ91" s="109"/>
      <c r="CA91" s="110"/>
      <c r="CB91" s="111"/>
      <c r="CC91" s="111"/>
      <c r="CD91" s="109"/>
      <c r="CE91" s="110"/>
      <c r="CF91" s="109"/>
      <c r="CG91" s="111"/>
      <c r="CH91" s="109"/>
      <c r="CI91" s="110"/>
      <c r="CJ91" s="109"/>
      <c r="CK91" s="110"/>
      <c r="CL91" s="111"/>
      <c r="CM91" s="111"/>
      <c r="CN91" s="96">
        <f t="shared" si="105"/>
        <v>0</v>
      </c>
      <c r="CO91" s="97">
        <f t="shared" si="106"/>
        <v>0</v>
      </c>
      <c r="CP91" s="97">
        <f t="shared" si="107"/>
        <v>0</v>
      </c>
      <c r="CQ91" s="97"/>
      <c r="CR91" s="139">
        <f t="shared" si="108"/>
        <v>0</v>
      </c>
      <c r="CS91" s="111">
        <v>0</v>
      </c>
      <c r="CT91" s="110">
        <v>0</v>
      </c>
      <c r="CU91" s="109"/>
      <c r="CV91" s="110"/>
      <c r="CW91" s="109"/>
      <c r="CX91" s="110"/>
      <c r="CY91" s="109"/>
      <c r="CZ91" s="110"/>
      <c r="DA91" s="109"/>
      <c r="DB91" s="110"/>
      <c r="DC91" s="109"/>
      <c r="DD91" s="110"/>
      <c r="DE91" s="109"/>
      <c r="DF91" s="110"/>
      <c r="DG91" s="109"/>
      <c r="DH91" s="110"/>
      <c r="DI91" s="111"/>
      <c r="DJ91" s="111"/>
      <c r="DK91" s="109"/>
      <c r="DL91" s="111"/>
      <c r="DM91" s="109"/>
      <c r="DN91" s="110"/>
      <c r="DO91" s="111"/>
      <c r="DP91" s="111"/>
      <c r="DQ91" s="96">
        <f t="shared" si="109"/>
        <v>0</v>
      </c>
      <c r="DR91" s="97">
        <f t="shared" si="110"/>
        <v>0</v>
      </c>
      <c r="DS91" s="97">
        <f t="shared" si="111"/>
        <v>0</v>
      </c>
      <c r="DT91" s="97"/>
      <c r="DU91" s="139">
        <f t="shared" si="112"/>
        <v>0</v>
      </c>
      <c r="DV91" s="111">
        <v>0</v>
      </c>
      <c r="DW91" s="110">
        <v>0</v>
      </c>
      <c r="DX91" s="111"/>
      <c r="DY91" s="110"/>
      <c r="DZ91" s="111"/>
      <c r="EA91" s="110"/>
      <c r="EB91" s="111"/>
      <c r="EC91" s="110"/>
      <c r="ED91" s="109"/>
      <c r="EE91" s="110"/>
      <c r="EF91" s="109"/>
      <c r="EG91" s="110"/>
      <c r="EH91" s="109"/>
      <c r="EI91" s="111"/>
      <c r="EJ91" s="109"/>
      <c r="EK91" s="111"/>
      <c r="EL91" s="109"/>
      <c r="EM91" s="110"/>
      <c r="EN91" s="111"/>
      <c r="EO91" s="110"/>
      <c r="EP91" s="111"/>
      <c r="EQ91" s="110"/>
      <c r="ER91" s="111"/>
      <c r="ES91" s="111"/>
      <c r="ET91" s="96">
        <f t="shared" si="113"/>
        <v>0</v>
      </c>
      <c r="EU91" s="97">
        <f t="shared" si="114"/>
        <v>0</v>
      </c>
      <c r="EV91" s="97">
        <f t="shared" si="115"/>
        <v>0</v>
      </c>
      <c r="EW91" s="97"/>
      <c r="EX91" s="139">
        <f t="shared" si="116"/>
        <v>0</v>
      </c>
      <c r="EY91" s="103">
        <v>0</v>
      </c>
      <c r="EZ91" s="104">
        <v>0</v>
      </c>
      <c r="FA91" s="103"/>
      <c r="FB91" s="104"/>
      <c r="FC91" s="103"/>
      <c r="FD91" s="104"/>
      <c r="FE91" s="103"/>
      <c r="FF91" s="104"/>
      <c r="FG91" s="108"/>
      <c r="FH91" s="104"/>
      <c r="FI91" s="103"/>
      <c r="FJ91" s="104"/>
      <c r="FK91" s="103"/>
      <c r="FL91" s="103"/>
      <c r="FM91" s="108"/>
      <c r="FN91" s="104"/>
      <c r="FO91" s="103"/>
      <c r="FP91" s="103"/>
      <c r="FQ91" s="108"/>
      <c r="FR91" s="104"/>
      <c r="FS91" s="103"/>
      <c r="FT91" s="104"/>
      <c r="FU91" s="103"/>
      <c r="FV91" s="103"/>
      <c r="FW91" s="100">
        <f t="shared" si="117"/>
        <v>0</v>
      </c>
      <c r="FX91" s="103">
        <f t="shared" si="118"/>
        <v>0</v>
      </c>
      <c r="FY91" s="103">
        <f t="shared" si="119"/>
        <v>0</v>
      </c>
      <c r="FZ91" s="103"/>
      <c r="GA91" s="149">
        <f t="shared" si="120"/>
        <v>0</v>
      </c>
      <c r="GB91" s="103">
        <v>0</v>
      </c>
      <c r="GC91" s="104">
        <v>0</v>
      </c>
      <c r="GD91" s="108"/>
      <c r="GE91" s="104"/>
      <c r="GF91" s="108"/>
      <c r="GG91" s="104"/>
      <c r="GH91" s="108"/>
      <c r="GI91" s="104"/>
      <c r="GJ91" s="108"/>
      <c r="GK91" s="104"/>
      <c r="GL91" s="108"/>
      <c r="GM91" s="104"/>
      <c r="GN91" s="103"/>
      <c r="GO91" s="103"/>
      <c r="GP91" s="108"/>
      <c r="GQ91" s="104"/>
      <c r="GR91" s="103"/>
      <c r="GS91" s="103"/>
      <c r="GT91" s="108"/>
      <c r="GU91" s="104"/>
      <c r="GV91" s="103"/>
      <c r="GW91" s="103"/>
      <c r="GX91" s="108"/>
      <c r="GY91" s="103"/>
      <c r="GZ91" s="100">
        <f t="shared" si="121"/>
        <v>0</v>
      </c>
      <c r="HA91" s="103">
        <f t="shared" si="122"/>
        <v>0</v>
      </c>
      <c r="HB91" s="103">
        <f t="shared" si="123"/>
        <v>0</v>
      </c>
      <c r="HC91" s="103"/>
      <c r="HD91" s="149">
        <f t="shared" si="124"/>
        <v>0</v>
      </c>
      <c r="HE91" s="103">
        <v>0</v>
      </c>
      <c r="HF91" s="104">
        <v>0</v>
      </c>
      <c r="HG91" s="108"/>
      <c r="HH91" s="104"/>
      <c r="HI91" s="108"/>
      <c r="HJ91" s="104"/>
      <c r="HK91" s="108"/>
      <c r="HL91" s="104"/>
      <c r="HM91" s="108"/>
      <c r="HN91" s="104"/>
      <c r="HO91" s="108"/>
      <c r="HP91" s="104"/>
      <c r="HQ91" s="108"/>
      <c r="HR91" s="104"/>
      <c r="HS91" s="108"/>
      <c r="HT91" s="104"/>
      <c r="HU91" s="108"/>
      <c r="HV91" s="104"/>
      <c r="HW91" s="108"/>
      <c r="HX91" s="104"/>
      <c r="HY91" s="108"/>
      <c r="HZ91" s="104"/>
      <c r="IA91" s="108"/>
      <c r="IB91" s="103"/>
      <c r="IC91" s="96">
        <f t="shared" si="125"/>
        <v>0</v>
      </c>
      <c r="ID91" s="97">
        <f t="shared" si="126"/>
        <v>0</v>
      </c>
      <c r="IE91" s="97">
        <f t="shared" si="127"/>
        <v>0</v>
      </c>
      <c r="IF91" s="97"/>
      <c r="IG91" s="139">
        <f t="shared" si="128"/>
        <v>0</v>
      </c>
      <c r="IH91" s="111">
        <v>0</v>
      </c>
      <c r="II91" s="110">
        <v>0</v>
      </c>
      <c r="IJ91" s="109"/>
      <c r="IK91" s="110"/>
      <c r="IL91" s="109"/>
      <c r="IM91" s="110"/>
      <c r="IN91" s="109"/>
      <c r="IO91" s="110"/>
      <c r="IP91" s="109"/>
      <c r="IQ91" s="110"/>
      <c r="IR91" s="109"/>
      <c r="IS91" s="110"/>
      <c r="IT91" s="109"/>
      <c r="IU91" s="110"/>
      <c r="IV91" s="109"/>
      <c r="IW91" s="110"/>
      <c r="IX91" s="111"/>
      <c r="IY91" s="110"/>
      <c r="IZ91" s="111"/>
      <c r="JA91" s="110"/>
      <c r="JB91" s="109"/>
      <c r="JC91" s="110"/>
      <c r="JD91" s="111"/>
      <c r="JE91" s="111"/>
      <c r="JF91" s="96">
        <f t="shared" si="129"/>
        <v>0</v>
      </c>
      <c r="JG91" s="97">
        <f t="shared" si="130"/>
        <v>0</v>
      </c>
      <c r="JH91" s="97">
        <f t="shared" si="131"/>
        <v>0</v>
      </c>
      <c r="JI91" s="97"/>
      <c r="JJ91" s="139">
        <f t="shared" si="132"/>
        <v>0</v>
      </c>
      <c r="JK91" s="109">
        <v>0</v>
      </c>
      <c r="JL91" s="110">
        <v>0</v>
      </c>
      <c r="JM91" s="109"/>
      <c r="JN91" s="110"/>
      <c r="JO91" s="109"/>
      <c r="JP91" s="110"/>
      <c r="JQ91" s="109"/>
      <c r="JR91" s="110"/>
      <c r="JS91" s="109"/>
      <c r="JT91" s="110"/>
      <c r="JU91" s="111"/>
      <c r="JV91" s="110"/>
      <c r="JW91" s="109"/>
      <c r="JX91" s="111"/>
      <c r="JY91" s="109"/>
      <c r="JZ91" s="110"/>
      <c r="KA91" s="111"/>
      <c r="KB91" s="110"/>
      <c r="KC91" s="111"/>
      <c r="KD91" s="110"/>
      <c r="KE91" s="111"/>
      <c r="KF91" s="110"/>
      <c r="KG91" s="111"/>
      <c r="KH91" s="110"/>
      <c r="KI91" s="96">
        <f t="shared" si="133"/>
        <v>0</v>
      </c>
      <c r="KJ91" s="97">
        <f t="shared" si="134"/>
        <v>0</v>
      </c>
      <c r="KK91" s="97">
        <v>5.4150776861541773E-2</v>
      </c>
      <c r="KL91" s="139">
        <f t="shared" si="135"/>
        <v>0</v>
      </c>
      <c r="KM91" s="103">
        <v>0</v>
      </c>
      <c r="KN91" s="104">
        <v>0</v>
      </c>
      <c r="KO91" s="108"/>
      <c r="KP91" s="104"/>
      <c r="KQ91" s="108"/>
      <c r="KR91" s="104"/>
      <c r="KS91" s="108"/>
      <c r="KT91" s="104"/>
      <c r="KU91" s="108"/>
      <c r="KV91" s="104"/>
      <c r="KW91" s="108"/>
      <c r="KX91" s="104"/>
      <c r="KY91" s="108"/>
      <c r="KZ91" s="104"/>
      <c r="LA91" s="108"/>
      <c r="LB91" s="104"/>
      <c r="LC91" s="108"/>
      <c r="LD91" s="103"/>
      <c r="LE91" s="108"/>
      <c r="LF91" s="104"/>
      <c r="LG91" s="108"/>
      <c r="LH91" s="104"/>
      <c r="LI91" s="108"/>
      <c r="LJ91" s="104"/>
      <c r="LK91" s="100">
        <f t="shared" si="136"/>
        <v>0</v>
      </c>
      <c r="LL91" s="104">
        <f t="shared" si="137"/>
        <v>0</v>
      </c>
      <c r="LM91" s="108">
        <v>0</v>
      </c>
      <c r="LN91" s="104">
        <v>0</v>
      </c>
      <c r="LO91" s="108"/>
      <c r="LP91" s="104"/>
      <c r="LQ91" s="108"/>
      <c r="LR91" s="104"/>
      <c r="LS91" s="108"/>
      <c r="LT91" s="104"/>
      <c r="LU91" s="108"/>
      <c r="LV91" s="104"/>
      <c r="LW91" s="103"/>
      <c r="LX91" s="104"/>
      <c r="LY91" s="103"/>
      <c r="LZ91" s="103"/>
      <c r="MA91" s="108"/>
      <c r="MB91" s="104"/>
      <c r="MC91" s="103"/>
      <c r="MD91" s="104"/>
      <c r="ME91" s="103"/>
      <c r="MF91" s="104"/>
      <c r="MG91" s="103"/>
      <c r="MH91" s="104"/>
      <c r="MI91" s="103"/>
      <c r="MJ91" s="104"/>
      <c r="MK91" s="102">
        <f t="shared" si="138"/>
        <v>0</v>
      </c>
      <c r="ML91" s="104">
        <f t="shared" si="139"/>
        <v>0</v>
      </c>
      <c r="MM91" s="108">
        <v>0</v>
      </c>
      <c r="MN91" s="104">
        <v>0</v>
      </c>
      <c r="MO91" s="108"/>
      <c r="MP91" s="104"/>
      <c r="MQ91" s="108"/>
      <c r="MR91" s="104"/>
      <c r="MS91" s="108"/>
      <c r="MT91" s="104"/>
      <c r="MU91" s="108"/>
      <c r="MV91" s="104"/>
      <c r="MW91" s="108"/>
      <c r="MX91" s="104"/>
      <c r="MY91" s="108"/>
      <c r="MZ91" s="104"/>
      <c r="NA91" s="108"/>
      <c r="NB91" s="104"/>
      <c r="NC91" s="108"/>
      <c r="ND91" s="104"/>
      <c r="NE91" s="108"/>
      <c r="NF91" s="104"/>
      <c r="NG91" s="108"/>
      <c r="NH91" s="104"/>
      <c r="NI91" s="108"/>
      <c r="NJ91" s="104"/>
      <c r="NK91" s="100">
        <f t="shared" si="140"/>
        <v>0</v>
      </c>
      <c r="NL91" s="104">
        <f t="shared" si="141"/>
        <v>0</v>
      </c>
      <c r="NM91" s="109">
        <f t="shared" si="142"/>
        <v>0</v>
      </c>
      <c r="NN91" s="110">
        <f t="shared" si="143"/>
        <v>0</v>
      </c>
      <c r="NO91" s="109">
        <f t="shared" si="144"/>
        <v>0</v>
      </c>
      <c r="NP91" s="110">
        <f t="shared" si="145"/>
        <v>0</v>
      </c>
      <c r="NQ91" s="109">
        <f t="shared" si="146"/>
        <v>0</v>
      </c>
      <c r="NR91" s="110">
        <f t="shared" si="147"/>
        <v>0</v>
      </c>
      <c r="NS91" s="109">
        <f t="shared" si="148"/>
        <v>0</v>
      </c>
      <c r="NT91" s="110">
        <f t="shared" si="149"/>
        <v>0</v>
      </c>
      <c r="NU91" s="109">
        <f t="shared" si="150"/>
        <v>0</v>
      </c>
      <c r="NV91" s="110">
        <f t="shared" si="151"/>
        <v>0</v>
      </c>
      <c r="NW91" s="109">
        <f t="shared" si="152"/>
        <v>0</v>
      </c>
      <c r="NX91" s="110">
        <f t="shared" si="153"/>
        <v>0</v>
      </c>
      <c r="NY91" s="109">
        <f t="shared" si="154"/>
        <v>0</v>
      </c>
      <c r="NZ91" s="110">
        <f t="shared" si="155"/>
        <v>0</v>
      </c>
      <c r="OA91" s="109">
        <f t="shared" si="156"/>
        <v>0</v>
      </c>
      <c r="OB91" s="110">
        <f t="shared" si="157"/>
        <v>0</v>
      </c>
      <c r="OC91" s="111">
        <f t="shared" si="158"/>
        <v>0</v>
      </c>
      <c r="OD91" s="110">
        <f t="shared" si="159"/>
        <v>0</v>
      </c>
      <c r="OE91" s="111">
        <f t="shared" si="160"/>
        <v>0</v>
      </c>
      <c r="OF91" s="110">
        <f t="shared" si="161"/>
        <v>0</v>
      </c>
      <c r="OG91" s="109">
        <f t="shared" si="162"/>
        <v>0</v>
      </c>
      <c r="OH91" s="110">
        <f t="shared" si="163"/>
        <v>0</v>
      </c>
      <c r="OI91" s="111">
        <f t="shared" si="164"/>
        <v>0</v>
      </c>
      <c r="OJ91" s="111">
        <f t="shared" si="165"/>
        <v>0</v>
      </c>
      <c r="OK91" s="96">
        <f t="shared" si="166"/>
        <v>0</v>
      </c>
      <c r="OL91" s="97">
        <f t="shared" si="167"/>
        <v>0</v>
      </c>
      <c r="OM91" s="97">
        <v>0</v>
      </c>
      <c r="ON91" s="139">
        <f t="shared" si="168"/>
        <v>0</v>
      </c>
      <c r="OO91" s="111">
        <v>0</v>
      </c>
      <c r="OP91" s="110">
        <v>0</v>
      </c>
      <c r="OQ91" s="109"/>
      <c r="OR91" s="110"/>
      <c r="OS91" s="109"/>
      <c r="OT91" s="110"/>
      <c r="OU91" s="109"/>
      <c r="OV91" s="110"/>
      <c r="OW91" s="109"/>
      <c r="OX91" s="110"/>
      <c r="OY91" s="109"/>
      <c r="OZ91" s="110"/>
      <c r="PA91" s="109"/>
      <c r="PB91" s="110"/>
      <c r="PC91" s="109"/>
      <c r="PD91" s="110"/>
      <c r="PE91" s="111"/>
      <c r="PF91" s="110"/>
      <c r="PG91" s="111"/>
      <c r="PH91" s="110"/>
      <c r="PI91" s="109"/>
      <c r="PJ91" s="110"/>
      <c r="PK91" s="111"/>
      <c r="PL91" s="110"/>
      <c r="PM91" s="96">
        <f t="shared" si="169"/>
        <v>0</v>
      </c>
      <c r="PN91" s="97">
        <f t="shared" si="170"/>
        <v>0</v>
      </c>
      <c r="PO91" s="97">
        <f t="shared" si="171"/>
        <v>0</v>
      </c>
      <c r="PP91" s="109">
        <v>0</v>
      </c>
      <c r="PQ91" s="111"/>
      <c r="PR91" s="111"/>
      <c r="PS91" s="111"/>
      <c r="PT91" s="111"/>
      <c r="PU91" s="111"/>
      <c r="PV91" s="111"/>
      <c r="PW91" s="111"/>
      <c r="PX91" s="111"/>
      <c r="PY91" s="111"/>
      <c r="PZ91" s="111"/>
      <c r="QA91" s="110"/>
      <c r="QB91" s="98">
        <f t="shared" si="172"/>
        <v>0</v>
      </c>
      <c r="QC91" s="105">
        <f t="shared" si="173"/>
        <v>0</v>
      </c>
      <c r="QD91" s="106"/>
      <c r="QE91" s="113">
        <f t="shared" si="174"/>
        <v>0</v>
      </c>
      <c r="QF91" s="108">
        <v>0</v>
      </c>
      <c r="QG91" s="103"/>
      <c r="QH91" s="103"/>
      <c r="QI91" s="103"/>
      <c r="QJ91" s="103"/>
      <c r="QK91" s="103"/>
      <c r="QL91" s="103"/>
      <c r="QM91" s="103"/>
      <c r="QN91" s="103"/>
      <c r="QO91" s="103"/>
      <c r="QP91" s="103"/>
      <c r="QQ91" s="104"/>
      <c r="QR91" s="117">
        <f t="shared" si="175"/>
        <v>0</v>
      </c>
      <c r="QS91" s="158"/>
    </row>
    <row r="92" spans="1:461" s="88" customFormat="1" ht="10.5" x14ac:dyDescent="0.25">
      <c r="A92" s="89" t="s">
        <v>156</v>
      </c>
      <c r="B92" s="90" t="s">
        <v>202</v>
      </c>
      <c r="C92" s="90">
        <v>400</v>
      </c>
      <c r="D92" s="90" t="s">
        <v>349</v>
      </c>
      <c r="E92" s="91" t="s">
        <v>302</v>
      </c>
      <c r="F92" s="92" t="s">
        <v>156</v>
      </c>
      <c r="G92" s="92" t="s">
        <v>649</v>
      </c>
      <c r="H92" s="155">
        <v>88</v>
      </c>
      <c r="I92" s="92" t="s">
        <v>203</v>
      </c>
      <c r="J92" s="93">
        <v>0</v>
      </c>
      <c r="K92" s="94">
        <v>0</v>
      </c>
      <c r="L92" s="93"/>
      <c r="M92" s="94"/>
      <c r="N92" s="93"/>
      <c r="O92" s="94"/>
      <c r="P92" s="93"/>
      <c r="Q92" s="94"/>
      <c r="R92" s="93"/>
      <c r="S92" s="94"/>
      <c r="T92" s="93"/>
      <c r="U92" s="94"/>
      <c r="V92" s="93"/>
      <c r="W92" s="95"/>
      <c r="X92" s="93"/>
      <c r="Y92" s="94"/>
      <c r="Z92" s="95"/>
      <c r="AA92" s="95"/>
      <c r="AB92" s="93"/>
      <c r="AC92" s="94"/>
      <c r="AD92" s="93"/>
      <c r="AE92" s="94"/>
      <c r="AF92" s="93"/>
      <c r="AG92" s="95"/>
      <c r="AH92" s="96">
        <f t="shared" si="98"/>
        <v>0</v>
      </c>
      <c r="AI92" s="97">
        <f t="shared" si="99"/>
        <v>0</v>
      </c>
      <c r="AJ92" s="97">
        <f t="shared" si="97"/>
        <v>0</v>
      </c>
      <c r="AK92" s="97"/>
      <c r="AL92" s="139">
        <f t="shared" si="100"/>
        <v>0</v>
      </c>
      <c r="AM92" s="95">
        <v>0</v>
      </c>
      <c r="AN92" s="94">
        <v>0</v>
      </c>
      <c r="AO92" s="93"/>
      <c r="AP92" s="94"/>
      <c r="AQ92" s="93"/>
      <c r="AR92" s="94"/>
      <c r="AS92" s="93"/>
      <c r="AT92" s="94"/>
      <c r="AU92" s="93"/>
      <c r="AV92" s="94"/>
      <c r="AW92" s="93"/>
      <c r="AX92" s="94"/>
      <c r="AY92" s="93"/>
      <c r="AZ92" s="95"/>
      <c r="BA92" s="93"/>
      <c r="BB92" s="95"/>
      <c r="BC92" s="93"/>
      <c r="BD92" s="94"/>
      <c r="BE92" s="95"/>
      <c r="BF92" s="95"/>
      <c r="BG92" s="93"/>
      <c r="BH92" s="94"/>
      <c r="BI92" s="93"/>
      <c r="BJ92" s="94"/>
      <c r="BK92" s="96">
        <f t="shared" si="101"/>
        <v>0</v>
      </c>
      <c r="BL92" s="97">
        <f t="shared" si="102"/>
        <v>0</v>
      </c>
      <c r="BM92" s="97">
        <f t="shared" si="103"/>
        <v>0</v>
      </c>
      <c r="BN92" s="97"/>
      <c r="BO92" s="139">
        <f t="shared" si="104"/>
        <v>0</v>
      </c>
      <c r="BP92" s="111">
        <v>0</v>
      </c>
      <c r="BQ92" s="110">
        <v>0</v>
      </c>
      <c r="BR92" s="109"/>
      <c r="BS92" s="110"/>
      <c r="BT92" s="109"/>
      <c r="BU92" s="110"/>
      <c r="BV92" s="109"/>
      <c r="BW92" s="110"/>
      <c r="BX92" s="109"/>
      <c r="BY92" s="110"/>
      <c r="BZ92" s="109"/>
      <c r="CA92" s="110"/>
      <c r="CB92" s="111"/>
      <c r="CC92" s="111"/>
      <c r="CD92" s="109"/>
      <c r="CE92" s="110"/>
      <c r="CF92" s="109"/>
      <c r="CG92" s="111"/>
      <c r="CH92" s="109"/>
      <c r="CI92" s="110"/>
      <c r="CJ92" s="109"/>
      <c r="CK92" s="110"/>
      <c r="CL92" s="111"/>
      <c r="CM92" s="111"/>
      <c r="CN92" s="96">
        <f t="shared" si="105"/>
        <v>0</v>
      </c>
      <c r="CO92" s="97">
        <f t="shared" si="106"/>
        <v>0</v>
      </c>
      <c r="CP92" s="97">
        <f t="shared" si="107"/>
        <v>0</v>
      </c>
      <c r="CQ92" s="97"/>
      <c r="CR92" s="139">
        <f t="shared" si="108"/>
        <v>0</v>
      </c>
      <c r="CS92" s="111">
        <v>0</v>
      </c>
      <c r="CT92" s="110">
        <v>0</v>
      </c>
      <c r="CU92" s="109"/>
      <c r="CV92" s="110"/>
      <c r="CW92" s="109"/>
      <c r="CX92" s="110"/>
      <c r="CY92" s="109"/>
      <c r="CZ92" s="110"/>
      <c r="DA92" s="109"/>
      <c r="DB92" s="110"/>
      <c r="DC92" s="109"/>
      <c r="DD92" s="110"/>
      <c r="DE92" s="109"/>
      <c r="DF92" s="110"/>
      <c r="DG92" s="109"/>
      <c r="DH92" s="110"/>
      <c r="DI92" s="111"/>
      <c r="DJ92" s="111"/>
      <c r="DK92" s="109"/>
      <c r="DL92" s="111"/>
      <c r="DM92" s="109"/>
      <c r="DN92" s="110"/>
      <c r="DO92" s="111"/>
      <c r="DP92" s="111"/>
      <c r="DQ92" s="96">
        <f t="shared" si="109"/>
        <v>0</v>
      </c>
      <c r="DR92" s="97">
        <f t="shared" si="110"/>
        <v>0</v>
      </c>
      <c r="DS92" s="97">
        <f t="shared" si="111"/>
        <v>0</v>
      </c>
      <c r="DT92" s="97"/>
      <c r="DU92" s="139">
        <f t="shared" si="112"/>
        <v>0</v>
      </c>
      <c r="DV92" s="111">
        <v>0</v>
      </c>
      <c r="DW92" s="110">
        <v>0</v>
      </c>
      <c r="DX92" s="111"/>
      <c r="DY92" s="110"/>
      <c r="DZ92" s="111"/>
      <c r="EA92" s="110"/>
      <c r="EB92" s="111"/>
      <c r="EC92" s="110"/>
      <c r="ED92" s="109"/>
      <c r="EE92" s="110"/>
      <c r="EF92" s="109"/>
      <c r="EG92" s="110"/>
      <c r="EH92" s="109"/>
      <c r="EI92" s="111"/>
      <c r="EJ92" s="109"/>
      <c r="EK92" s="111"/>
      <c r="EL92" s="109"/>
      <c r="EM92" s="110"/>
      <c r="EN92" s="111"/>
      <c r="EO92" s="110"/>
      <c r="EP92" s="111"/>
      <c r="EQ92" s="110"/>
      <c r="ER92" s="111"/>
      <c r="ES92" s="111"/>
      <c r="ET92" s="96">
        <f t="shared" si="113"/>
        <v>0</v>
      </c>
      <c r="EU92" s="97">
        <f t="shared" si="114"/>
        <v>0</v>
      </c>
      <c r="EV92" s="97">
        <f t="shared" si="115"/>
        <v>0</v>
      </c>
      <c r="EW92" s="97"/>
      <c r="EX92" s="139">
        <f t="shared" si="116"/>
        <v>0</v>
      </c>
      <c r="EY92" s="103">
        <v>0</v>
      </c>
      <c r="EZ92" s="104">
        <v>0</v>
      </c>
      <c r="FA92" s="103"/>
      <c r="FB92" s="104"/>
      <c r="FC92" s="103"/>
      <c r="FD92" s="104"/>
      <c r="FE92" s="103"/>
      <c r="FF92" s="104"/>
      <c r="FG92" s="108"/>
      <c r="FH92" s="104"/>
      <c r="FI92" s="103"/>
      <c r="FJ92" s="104"/>
      <c r="FK92" s="103"/>
      <c r="FL92" s="103"/>
      <c r="FM92" s="108"/>
      <c r="FN92" s="104"/>
      <c r="FO92" s="103"/>
      <c r="FP92" s="103"/>
      <c r="FQ92" s="108"/>
      <c r="FR92" s="104"/>
      <c r="FS92" s="103"/>
      <c r="FT92" s="104"/>
      <c r="FU92" s="103"/>
      <c r="FV92" s="103"/>
      <c r="FW92" s="100">
        <f t="shared" si="117"/>
        <v>0</v>
      </c>
      <c r="FX92" s="103">
        <f t="shared" si="118"/>
        <v>0</v>
      </c>
      <c r="FY92" s="103">
        <f t="shared" si="119"/>
        <v>0</v>
      </c>
      <c r="FZ92" s="103"/>
      <c r="GA92" s="149">
        <f t="shared" si="120"/>
        <v>0</v>
      </c>
      <c r="GB92" s="103">
        <v>0</v>
      </c>
      <c r="GC92" s="104">
        <v>0</v>
      </c>
      <c r="GD92" s="108"/>
      <c r="GE92" s="104"/>
      <c r="GF92" s="108"/>
      <c r="GG92" s="104"/>
      <c r="GH92" s="108"/>
      <c r="GI92" s="104"/>
      <c r="GJ92" s="108"/>
      <c r="GK92" s="104"/>
      <c r="GL92" s="108"/>
      <c r="GM92" s="104"/>
      <c r="GN92" s="103"/>
      <c r="GO92" s="103"/>
      <c r="GP92" s="108"/>
      <c r="GQ92" s="104"/>
      <c r="GR92" s="103"/>
      <c r="GS92" s="103"/>
      <c r="GT92" s="108"/>
      <c r="GU92" s="104"/>
      <c r="GV92" s="103"/>
      <c r="GW92" s="103"/>
      <c r="GX92" s="108"/>
      <c r="GY92" s="103"/>
      <c r="GZ92" s="100">
        <f t="shared" si="121"/>
        <v>0</v>
      </c>
      <c r="HA92" s="103">
        <f t="shared" si="122"/>
        <v>0</v>
      </c>
      <c r="HB92" s="103">
        <f t="shared" si="123"/>
        <v>0</v>
      </c>
      <c r="HC92" s="103"/>
      <c r="HD92" s="149">
        <f t="shared" si="124"/>
        <v>0</v>
      </c>
      <c r="HE92" s="103">
        <v>0</v>
      </c>
      <c r="HF92" s="104">
        <v>0</v>
      </c>
      <c r="HG92" s="108"/>
      <c r="HH92" s="104"/>
      <c r="HI92" s="108"/>
      <c r="HJ92" s="104"/>
      <c r="HK92" s="108"/>
      <c r="HL92" s="104"/>
      <c r="HM92" s="108"/>
      <c r="HN92" s="104"/>
      <c r="HO92" s="108"/>
      <c r="HP92" s="104"/>
      <c r="HQ92" s="108"/>
      <c r="HR92" s="104"/>
      <c r="HS92" s="108"/>
      <c r="HT92" s="104"/>
      <c r="HU92" s="108"/>
      <c r="HV92" s="104"/>
      <c r="HW92" s="108"/>
      <c r="HX92" s="104"/>
      <c r="HY92" s="108"/>
      <c r="HZ92" s="104"/>
      <c r="IA92" s="108"/>
      <c r="IB92" s="103"/>
      <c r="IC92" s="96">
        <f t="shared" si="125"/>
        <v>0</v>
      </c>
      <c r="ID92" s="97">
        <f t="shared" si="126"/>
        <v>0</v>
      </c>
      <c r="IE92" s="97">
        <f t="shared" si="127"/>
        <v>0</v>
      </c>
      <c r="IF92" s="97"/>
      <c r="IG92" s="139">
        <f t="shared" si="128"/>
        <v>0</v>
      </c>
      <c r="IH92" s="111">
        <v>0</v>
      </c>
      <c r="II92" s="110">
        <v>0</v>
      </c>
      <c r="IJ92" s="109"/>
      <c r="IK92" s="110"/>
      <c r="IL92" s="109"/>
      <c r="IM92" s="110"/>
      <c r="IN92" s="109"/>
      <c r="IO92" s="110"/>
      <c r="IP92" s="109"/>
      <c r="IQ92" s="110"/>
      <c r="IR92" s="109"/>
      <c r="IS92" s="110"/>
      <c r="IT92" s="109"/>
      <c r="IU92" s="110"/>
      <c r="IV92" s="109"/>
      <c r="IW92" s="110"/>
      <c r="IX92" s="111"/>
      <c r="IY92" s="110"/>
      <c r="IZ92" s="111"/>
      <c r="JA92" s="110"/>
      <c r="JB92" s="109"/>
      <c r="JC92" s="110"/>
      <c r="JD92" s="111"/>
      <c r="JE92" s="111"/>
      <c r="JF92" s="96">
        <f t="shared" si="129"/>
        <v>0</v>
      </c>
      <c r="JG92" s="97">
        <f t="shared" si="130"/>
        <v>0</v>
      </c>
      <c r="JH92" s="97">
        <f t="shared" si="131"/>
        <v>0</v>
      </c>
      <c r="JI92" s="97"/>
      <c r="JJ92" s="139">
        <f t="shared" si="132"/>
        <v>0</v>
      </c>
      <c r="JK92" s="109">
        <v>0</v>
      </c>
      <c r="JL92" s="110">
        <v>0</v>
      </c>
      <c r="JM92" s="109"/>
      <c r="JN92" s="110"/>
      <c r="JO92" s="109"/>
      <c r="JP92" s="110"/>
      <c r="JQ92" s="109"/>
      <c r="JR92" s="110"/>
      <c r="JS92" s="109"/>
      <c r="JT92" s="110"/>
      <c r="JU92" s="111"/>
      <c r="JV92" s="110"/>
      <c r="JW92" s="109"/>
      <c r="JX92" s="111"/>
      <c r="JY92" s="109"/>
      <c r="JZ92" s="110"/>
      <c r="KA92" s="111"/>
      <c r="KB92" s="110"/>
      <c r="KC92" s="111"/>
      <c r="KD92" s="110"/>
      <c r="KE92" s="111"/>
      <c r="KF92" s="110"/>
      <c r="KG92" s="111"/>
      <c r="KH92" s="110"/>
      <c r="KI92" s="96">
        <f t="shared" si="133"/>
        <v>0</v>
      </c>
      <c r="KJ92" s="97">
        <f t="shared" si="134"/>
        <v>0</v>
      </c>
      <c r="KK92" s="97">
        <v>0.13969932217153805</v>
      </c>
      <c r="KL92" s="139">
        <f t="shared" si="135"/>
        <v>0</v>
      </c>
      <c r="KM92" s="103">
        <v>0</v>
      </c>
      <c r="KN92" s="104">
        <v>0</v>
      </c>
      <c r="KO92" s="108"/>
      <c r="KP92" s="104"/>
      <c r="KQ92" s="108"/>
      <c r="KR92" s="104"/>
      <c r="KS92" s="108"/>
      <c r="KT92" s="104"/>
      <c r="KU92" s="108"/>
      <c r="KV92" s="104"/>
      <c r="KW92" s="108"/>
      <c r="KX92" s="104"/>
      <c r="KY92" s="108"/>
      <c r="KZ92" s="104"/>
      <c r="LA92" s="108"/>
      <c r="LB92" s="104"/>
      <c r="LC92" s="108"/>
      <c r="LD92" s="103"/>
      <c r="LE92" s="108"/>
      <c r="LF92" s="104"/>
      <c r="LG92" s="108"/>
      <c r="LH92" s="104"/>
      <c r="LI92" s="108"/>
      <c r="LJ92" s="104"/>
      <c r="LK92" s="100">
        <f t="shared" si="136"/>
        <v>0</v>
      </c>
      <c r="LL92" s="104">
        <f t="shared" si="137"/>
        <v>0</v>
      </c>
      <c r="LM92" s="108">
        <v>0</v>
      </c>
      <c r="LN92" s="104">
        <v>0</v>
      </c>
      <c r="LO92" s="108"/>
      <c r="LP92" s="104"/>
      <c r="LQ92" s="108"/>
      <c r="LR92" s="104"/>
      <c r="LS92" s="108"/>
      <c r="LT92" s="104"/>
      <c r="LU92" s="108"/>
      <c r="LV92" s="104"/>
      <c r="LW92" s="103"/>
      <c r="LX92" s="104"/>
      <c r="LY92" s="103"/>
      <c r="LZ92" s="103"/>
      <c r="MA92" s="108"/>
      <c r="MB92" s="104"/>
      <c r="MC92" s="103"/>
      <c r="MD92" s="104"/>
      <c r="ME92" s="103"/>
      <c r="MF92" s="104"/>
      <c r="MG92" s="103"/>
      <c r="MH92" s="104"/>
      <c r="MI92" s="103"/>
      <c r="MJ92" s="104"/>
      <c r="MK92" s="102">
        <f t="shared" si="138"/>
        <v>0</v>
      </c>
      <c r="ML92" s="104">
        <f t="shared" si="139"/>
        <v>0</v>
      </c>
      <c r="MM92" s="108">
        <v>0</v>
      </c>
      <c r="MN92" s="104">
        <v>0</v>
      </c>
      <c r="MO92" s="108"/>
      <c r="MP92" s="104"/>
      <c r="MQ92" s="108"/>
      <c r="MR92" s="104"/>
      <c r="MS92" s="108"/>
      <c r="MT92" s="104"/>
      <c r="MU92" s="108"/>
      <c r="MV92" s="104"/>
      <c r="MW92" s="108"/>
      <c r="MX92" s="104"/>
      <c r="MY92" s="108"/>
      <c r="MZ92" s="104"/>
      <c r="NA92" s="108"/>
      <c r="NB92" s="104"/>
      <c r="NC92" s="108"/>
      <c r="ND92" s="104"/>
      <c r="NE92" s="108"/>
      <c r="NF92" s="104"/>
      <c r="NG92" s="108"/>
      <c r="NH92" s="104"/>
      <c r="NI92" s="108"/>
      <c r="NJ92" s="104"/>
      <c r="NK92" s="100">
        <f t="shared" si="140"/>
        <v>0</v>
      </c>
      <c r="NL92" s="104">
        <f t="shared" si="141"/>
        <v>0</v>
      </c>
      <c r="NM92" s="109">
        <f t="shared" si="142"/>
        <v>0</v>
      </c>
      <c r="NN92" s="110">
        <f t="shared" si="143"/>
        <v>0</v>
      </c>
      <c r="NO92" s="109">
        <f t="shared" si="144"/>
        <v>0</v>
      </c>
      <c r="NP92" s="110">
        <f t="shared" si="145"/>
        <v>0</v>
      </c>
      <c r="NQ92" s="109">
        <f t="shared" si="146"/>
        <v>0</v>
      </c>
      <c r="NR92" s="110">
        <f t="shared" si="147"/>
        <v>0</v>
      </c>
      <c r="NS92" s="109">
        <f t="shared" si="148"/>
        <v>0</v>
      </c>
      <c r="NT92" s="110">
        <f t="shared" si="149"/>
        <v>0</v>
      </c>
      <c r="NU92" s="109">
        <f t="shared" si="150"/>
        <v>0</v>
      </c>
      <c r="NV92" s="110">
        <f t="shared" si="151"/>
        <v>0</v>
      </c>
      <c r="NW92" s="109">
        <f t="shared" si="152"/>
        <v>0</v>
      </c>
      <c r="NX92" s="110">
        <f t="shared" si="153"/>
        <v>0</v>
      </c>
      <c r="NY92" s="109">
        <f t="shared" si="154"/>
        <v>0</v>
      </c>
      <c r="NZ92" s="110">
        <f t="shared" si="155"/>
        <v>0</v>
      </c>
      <c r="OA92" s="109">
        <f t="shared" si="156"/>
        <v>0</v>
      </c>
      <c r="OB92" s="110">
        <f t="shared" si="157"/>
        <v>0</v>
      </c>
      <c r="OC92" s="111">
        <f t="shared" si="158"/>
        <v>0</v>
      </c>
      <c r="OD92" s="110">
        <f t="shared" si="159"/>
        <v>0</v>
      </c>
      <c r="OE92" s="111">
        <f t="shared" si="160"/>
        <v>0</v>
      </c>
      <c r="OF92" s="110">
        <f t="shared" si="161"/>
        <v>0</v>
      </c>
      <c r="OG92" s="109">
        <f t="shared" si="162"/>
        <v>0</v>
      </c>
      <c r="OH92" s="110">
        <f t="shared" si="163"/>
        <v>0</v>
      </c>
      <c r="OI92" s="111">
        <f t="shared" si="164"/>
        <v>0</v>
      </c>
      <c r="OJ92" s="111">
        <f t="shared" si="165"/>
        <v>0</v>
      </c>
      <c r="OK92" s="96">
        <f t="shared" si="166"/>
        <v>0</v>
      </c>
      <c r="OL92" s="97">
        <f t="shared" si="167"/>
        <v>0</v>
      </c>
      <c r="OM92" s="97">
        <v>0</v>
      </c>
      <c r="ON92" s="139">
        <f t="shared" si="168"/>
        <v>0</v>
      </c>
      <c r="OO92" s="111">
        <v>0</v>
      </c>
      <c r="OP92" s="110">
        <v>0</v>
      </c>
      <c r="OQ92" s="109"/>
      <c r="OR92" s="110"/>
      <c r="OS92" s="109"/>
      <c r="OT92" s="110"/>
      <c r="OU92" s="109"/>
      <c r="OV92" s="110"/>
      <c r="OW92" s="109"/>
      <c r="OX92" s="110"/>
      <c r="OY92" s="109"/>
      <c r="OZ92" s="110"/>
      <c r="PA92" s="109"/>
      <c r="PB92" s="110"/>
      <c r="PC92" s="109"/>
      <c r="PD92" s="110"/>
      <c r="PE92" s="111"/>
      <c r="PF92" s="110"/>
      <c r="PG92" s="111"/>
      <c r="PH92" s="110"/>
      <c r="PI92" s="109"/>
      <c r="PJ92" s="110"/>
      <c r="PK92" s="111"/>
      <c r="PL92" s="110"/>
      <c r="PM92" s="96">
        <f t="shared" si="169"/>
        <v>0</v>
      </c>
      <c r="PN92" s="97">
        <f t="shared" si="170"/>
        <v>0</v>
      </c>
      <c r="PO92" s="97">
        <f t="shared" si="171"/>
        <v>0</v>
      </c>
      <c r="PP92" s="109">
        <v>0</v>
      </c>
      <c r="PQ92" s="111"/>
      <c r="PR92" s="111"/>
      <c r="PS92" s="111"/>
      <c r="PT92" s="111"/>
      <c r="PU92" s="111"/>
      <c r="PV92" s="111"/>
      <c r="PW92" s="111"/>
      <c r="PX92" s="111"/>
      <c r="PY92" s="111"/>
      <c r="PZ92" s="111"/>
      <c r="QA92" s="110"/>
      <c r="QB92" s="98">
        <f t="shared" si="172"/>
        <v>0</v>
      </c>
      <c r="QC92" s="105">
        <f t="shared" si="173"/>
        <v>0</v>
      </c>
      <c r="QD92" s="106"/>
      <c r="QE92" s="113">
        <f t="shared" si="174"/>
        <v>0</v>
      </c>
      <c r="QF92" s="108">
        <v>0</v>
      </c>
      <c r="QG92" s="103"/>
      <c r="QH92" s="103"/>
      <c r="QI92" s="103"/>
      <c r="QJ92" s="103"/>
      <c r="QK92" s="103"/>
      <c r="QL92" s="103"/>
      <c r="QM92" s="103"/>
      <c r="QN92" s="103"/>
      <c r="QO92" s="103"/>
      <c r="QP92" s="103"/>
      <c r="QQ92" s="104"/>
      <c r="QR92" s="117">
        <f t="shared" si="175"/>
        <v>0</v>
      </c>
      <c r="QS92" s="158"/>
    </row>
    <row r="93" spans="1:461" s="88" customFormat="1" ht="10.5" x14ac:dyDescent="0.25">
      <c r="A93" s="89" t="s">
        <v>156</v>
      </c>
      <c r="B93" s="90" t="s">
        <v>202</v>
      </c>
      <c r="C93" s="90">
        <v>400</v>
      </c>
      <c r="D93" s="90" t="s">
        <v>349</v>
      </c>
      <c r="E93" s="91" t="s">
        <v>302</v>
      </c>
      <c r="F93" s="92" t="s">
        <v>156</v>
      </c>
      <c r="G93" s="92" t="s">
        <v>644</v>
      </c>
      <c r="H93" s="155">
        <v>89</v>
      </c>
      <c r="I93" s="92" t="s">
        <v>204</v>
      </c>
      <c r="J93" s="93">
        <v>0</v>
      </c>
      <c r="K93" s="94">
        <v>0</v>
      </c>
      <c r="L93" s="93"/>
      <c r="M93" s="94"/>
      <c r="N93" s="93"/>
      <c r="O93" s="94"/>
      <c r="P93" s="93"/>
      <c r="Q93" s="94"/>
      <c r="R93" s="93"/>
      <c r="S93" s="94"/>
      <c r="T93" s="93"/>
      <c r="U93" s="94"/>
      <c r="V93" s="93"/>
      <c r="W93" s="95"/>
      <c r="X93" s="93"/>
      <c r="Y93" s="94"/>
      <c r="Z93" s="95"/>
      <c r="AA93" s="95"/>
      <c r="AB93" s="93"/>
      <c r="AC93" s="94"/>
      <c r="AD93" s="93"/>
      <c r="AE93" s="94"/>
      <c r="AF93" s="93"/>
      <c r="AG93" s="95"/>
      <c r="AH93" s="96">
        <f t="shared" si="98"/>
        <v>0</v>
      </c>
      <c r="AI93" s="97">
        <f t="shared" si="99"/>
        <v>0</v>
      </c>
      <c r="AJ93" s="97">
        <f t="shared" si="97"/>
        <v>0</v>
      </c>
      <c r="AK93" s="97"/>
      <c r="AL93" s="139">
        <f t="shared" si="100"/>
        <v>0</v>
      </c>
      <c r="AM93" s="95">
        <v>0</v>
      </c>
      <c r="AN93" s="94">
        <v>0</v>
      </c>
      <c r="AO93" s="93"/>
      <c r="AP93" s="94"/>
      <c r="AQ93" s="93"/>
      <c r="AR93" s="94"/>
      <c r="AS93" s="93"/>
      <c r="AT93" s="94"/>
      <c r="AU93" s="93"/>
      <c r="AV93" s="94"/>
      <c r="AW93" s="93"/>
      <c r="AX93" s="94"/>
      <c r="AY93" s="93"/>
      <c r="AZ93" s="95"/>
      <c r="BA93" s="93"/>
      <c r="BB93" s="95"/>
      <c r="BC93" s="93"/>
      <c r="BD93" s="94"/>
      <c r="BE93" s="95"/>
      <c r="BF93" s="95"/>
      <c r="BG93" s="93"/>
      <c r="BH93" s="94"/>
      <c r="BI93" s="93"/>
      <c r="BJ93" s="94"/>
      <c r="BK93" s="96">
        <f t="shared" si="101"/>
        <v>0</v>
      </c>
      <c r="BL93" s="97">
        <f t="shared" si="102"/>
        <v>0</v>
      </c>
      <c r="BM93" s="97">
        <f t="shared" si="103"/>
        <v>0</v>
      </c>
      <c r="BN93" s="97"/>
      <c r="BO93" s="139">
        <f t="shared" si="104"/>
        <v>0</v>
      </c>
      <c r="BP93" s="111">
        <v>0</v>
      </c>
      <c r="BQ93" s="110">
        <v>0</v>
      </c>
      <c r="BR93" s="109"/>
      <c r="BS93" s="110"/>
      <c r="BT93" s="109"/>
      <c r="BU93" s="110"/>
      <c r="BV93" s="109"/>
      <c r="BW93" s="110"/>
      <c r="BX93" s="109"/>
      <c r="BY93" s="110"/>
      <c r="BZ93" s="109"/>
      <c r="CA93" s="110"/>
      <c r="CB93" s="111"/>
      <c r="CC93" s="111"/>
      <c r="CD93" s="109"/>
      <c r="CE93" s="110"/>
      <c r="CF93" s="109"/>
      <c r="CG93" s="111"/>
      <c r="CH93" s="109"/>
      <c r="CI93" s="110"/>
      <c r="CJ93" s="109"/>
      <c r="CK93" s="110"/>
      <c r="CL93" s="111"/>
      <c r="CM93" s="111"/>
      <c r="CN93" s="96">
        <f t="shared" si="105"/>
        <v>0</v>
      </c>
      <c r="CO93" s="97">
        <f t="shared" si="106"/>
        <v>0</v>
      </c>
      <c r="CP93" s="97">
        <f t="shared" si="107"/>
        <v>0</v>
      </c>
      <c r="CQ93" s="97"/>
      <c r="CR93" s="139">
        <f t="shared" si="108"/>
        <v>0</v>
      </c>
      <c r="CS93" s="111">
        <v>0</v>
      </c>
      <c r="CT93" s="110">
        <v>0</v>
      </c>
      <c r="CU93" s="109"/>
      <c r="CV93" s="110"/>
      <c r="CW93" s="109"/>
      <c r="CX93" s="110"/>
      <c r="CY93" s="109"/>
      <c r="CZ93" s="110"/>
      <c r="DA93" s="109"/>
      <c r="DB93" s="110"/>
      <c r="DC93" s="109"/>
      <c r="DD93" s="110"/>
      <c r="DE93" s="109"/>
      <c r="DF93" s="110"/>
      <c r="DG93" s="109"/>
      <c r="DH93" s="110"/>
      <c r="DI93" s="111"/>
      <c r="DJ93" s="111"/>
      <c r="DK93" s="109"/>
      <c r="DL93" s="111"/>
      <c r="DM93" s="109"/>
      <c r="DN93" s="110"/>
      <c r="DO93" s="111"/>
      <c r="DP93" s="111"/>
      <c r="DQ93" s="96">
        <f t="shared" si="109"/>
        <v>0</v>
      </c>
      <c r="DR93" s="97">
        <f t="shared" si="110"/>
        <v>0</v>
      </c>
      <c r="DS93" s="97">
        <f t="shared" si="111"/>
        <v>0</v>
      </c>
      <c r="DT93" s="97"/>
      <c r="DU93" s="139">
        <f t="shared" si="112"/>
        <v>0</v>
      </c>
      <c r="DV93" s="111">
        <v>0</v>
      </c>
      <c r="DW93" s="110">
        <v>0</v>
      </c>
      <c r="DX93" s="111"/>
      <c r="DY93" s="110"/>
      <c r="DZ93" s="111"/>
      <c r="EA93" s="110"/>
      <c r="EB93" s="111"/>
      <c r="EC93" s="110"/>
      <c r="ED93" s="109"/>
      <c r="EE93" s="110"/>
      <c r="EF93" s="109"/>
      <c r="EG93" s="110"/>
      <c r="EH93" s="109"/>
      <c r="EI93" s="111"/>
      <c r="EJ93" s="109"/>
      <c r="EK93" s="111"/>
      <c r="EL93" s="109"/>
      <c r="EM93" s="110"/>
      <c r="EN93" s="111"/>
      <c r="EO93" s="110"/>
      <c r="EP93" s="111"/>
      <c r="EQ93" s="110"/>
      <c r="ER93" s="111"/>
      <c r="ES93" s="111"/>
      <c r="ET93" s="96">
        <f t="shared" si="113"/>
        <v>0</v>
      </c>
      <c r="EU93" s="97">
        <f t="shared" si="114"/>
        <v>0</v>
      </c>
      <c r="EV93" s="97">
        <f t="shared" si="115"/>
        <v>0</v>
      </c>
      <c r="EW93" s="97"/>
      <c r="EX93" s="139">
        <f t="shared" si="116"/>
        <v>0</v>
      </c>
      <c r="EY93" s="103">
        <v>0</v>
      </c>
      <c r="EZ93" s="104">
        <v>0</v>
      </c>
      <c r="FA93" s="103"/>
      <c r="FB93" s="104"/>
      <c r="FC93" s="103"/>
      <c r="FD93" s="104"/>
      <c r="FE93" s="103"/>
      <c r="FF93" s="104"/>
      <c r="FG93" s="108"/>
      <c r="FH93" s="104"/>
      <c r="FI93" s="103"/>
      <c r="FJ93" s="104"/>
      <c r="FK93" s="103"/>
      <c r="FL93" s="103"/>
      <c r="FM93" s="108"/>
      <c r="FN93" s="104"/>
      <c r="FO93" s="103"/>
      <c r="FP93" s="103"/>
      <c r="FQ93" s="108"/>
      <c r="FR93" s="104"/>
      <c r="FS93" s="103"/>
      <c r="FT93" s="104"/>
      <c r="FU93" s="103"/>
      <c r="FV93" s="103"/>
      <c r="FW93" s="100">
        <f t="shared" si="117"/>
        <v>0</v>
      </c>
      <c r="FX93" s="103">
        <f t="shared" si="118"/>
        <v>0</v>
      </c>
      <c r="FY93" s="103">
        <f t="shared" si="119"/>
        <v>0</v>
      </c>
      <c r="FZ93" s="103"/>
      <c r="GA93" s="149">
        <f t="shared" si="120"/>
        <v>0</v>
      </c>
      <c r="GB93" s="103">
        <v>0</v>
      </c>
      <c r="GC93" s="104">
        <v>0</v>
      </c>
      <c r="GD93" s="108"/>
      <c r="GE93" s="104"/>
      <c r="GF93" s="108"/>
      <c r="GG93" s="104"/>
      <c r="GH93" s="108"/>
      <c r="GI93" s="104"/>
      <c r="GJ93" s="108"/>
      <c r="GK93" s="104"/>
      <c r="GL93" s="108"/>
      <c r="GM93" s="104"/>
      <c r="GN93" s="103"/>
      <c r="GO93" s="103"/>
      <c r="GP93" s="108"/>
      <c r="GQ93" s="104"/>
      <c r="GR93" s="103"/>
      <c r="GS93" s="103"/>
      <c r="GT93" s="108"/>
      <c r="GU93" s="104"/>
      <c r="GV93" s="103"/>
      <c r="GW93" s="103"/>
      <c r="GX93" s="108"/>
      <c r="GY93" s="103"/>
      <c r="GZ93" s="100">
        <f t="shared" si="121"/>
        <v>0</v>
      </c>
      <c r="HA93" s="103">
        <f t="shared" si="122"/>
        <v>0</v>
      </c>
      <c r="HB93" s="103">
        <f t="shared" si="123"/>
        <v>0</v>
      </c>
      <c r="HC93" s="103"/>
      <c r="HD93" s="149">
        <f t="shared" si="124"/>
        <v>0</v>
      </c>
      <c r="HE93" s="103">
        <v>0</v>
      </c>
      <c r="HF93" s="104">
        <v>0</v>
      </c>
      <c r="HG93" s="108"/>
      <c r="HH93" s="104"/>
      <c r="HI93" s="108"/>
      <c r="HJ93" s="104"/>
      <c r="HK93" s="108"/>
      <c r="HL93" s="104"/>
      <c r="HM93" s="108"/>
      <c r="HN93" s="104"/>
      <c r="HO93" s="108"/>
      <c r="HP93" s="104"/>
      <c r="HQ93" s="108"/>
      <c r="HR93" s="104"/>
      <c r="HS93" s="108"/>
      <c r="HT93" s="104"/>
      <c r="HU93" s="108"/>
      <c r="HV93" s="104"/>
      <c r="HW93" s="108"/>
      <c r="HX93" s="104"/>
      <c r="HY93" s="108"/>
      <c r="HZ93" s="104"/>
      <c r="IA93" s="108"/>
      <c r="IB93" s="103"/>
      <c r="IC93" s="96">
        <f t="shared" si="125"/>
        <v>0</v>
      </c>
      <c r="ID93" s="97">
        <f t="shared" si="126"/>
        <v>0</v>
      </c>
      <c r="IE93" s="97">
        <f t="shared" si="127"/>
        <v>0</v>
      </c>
      <c r="IF93" s="97"/>
      <c r="IG93" s="139">
        <f t="shared" si="128"/>
        <v>0</v>
      </c>
      <c r="IH93" s="111">
        <v>0</v>
      </c>
      <c r="II93" s="110">
        <v>0</v>
      </c>
      <c r="IJ93" s="109"/>
      <c r="IK93" s="110"/>
      <c r="IL93" s="109"/>
      <c r="IM93" s="110"/>
      <c r="IN93" s="109"/>
      <c r="IO93" s="110"/>
      <c r="IP93" s="109"/>
      <c r="IQ93" s="110"/>
      <c r="IR93" s="109"/>
      <c r="IS93" s="110"/>
      <c r="IT93" s="109"/>
      <c r="IU93" s="110"/>
      <c r="IV93" s="109"/>
      <c r="IW93" s="110"/>
      <c r="IX93" s="111"/>
      <c r="IY93" s="110"/>
      <c r="IZ93" s="111"/>
      <c r="JA93" s="110"/>
      <c r="JB93" s="109"/>
      <c r="JC93" s="110"/>
      <c r="JD93" s="111"/>
      <c r="JE93" s="111"/>
      <c r="JF93" s="96">
        <f t="shared" si="129"/>
        <v>0</v>
      </c>
      <c r="JG93" s="97">
        <f t="shared" si="130"/>
        <v>0</v>
      </c>
      <c r="JH93" s="97">
        <f t="shared" si="131"/>
        <v>0</v>
      </c>
      <c r="JI93" s="97"/>
      <c r="JJ93" s="139">
        <f t="shared" si="132"/>
        <v>0</v>
      </c>
      <c r="JK93" s="109">
        <v>0</v>
      </c>
      <c r="JL93" s="110">
        <v>0</v>
      </c>
      <c r="JM93" s="109"/>
      <c r="JN93" s="110"/>
      <c r="JO93" s="109"/>
      <c r="JP93" s="110"/>
      <c r="JQ93" s="109"/>
      <c r="JR93" s="110"/>
      <c r="JS93" s="109"/>
      <c r="JT93" s="110"/>
      <c r="JU93" s="111"/>
      <c r="JV93" s="110"/>
      <c r="JW93" s="109"/>
      <c r="JX93" s="111"/>
      <c r="JY93" s="109"/>
      <c r="JZ93" s="110"/>
      <c r="KA93" s="111"/>
      <c r="KB93" s="110"/>
      <c r="KC93" s="111"/>
      <c r="KD93" s="110"/>
      <c r="KE93" s="111"/>
      <c r="KF93" s="110"/>
      <c r="KG93" s="111"/>
      <c r="KH93" s="110"/>
      <c r="KI93" s="96">
        <f t="shared" si="133"/>
        <v>0</v>
      </c>
      <c r="KJ93" s="97">
        <f t="shared" si="134"/>
        <v>0</v>
      </c>
      <c r="KK93" s="97">
        <v>9.3709198783383241E-2</v>
      </c>
      <c r="KL93" s="139">
        <f t="shared" si="135"/>
        <v>0</v>
      </c>
      <c r="KM93" s="103">
        <v>0</v>
      </c>
      <c r="KN93" s="104">
        <v>0</v>
      </c>
      <c r="KO93" s="108"/>
      <c r="KP93" s="104"/>
      <c r="KQ93" s="108"/>
      <c r="KR93" s="104"/>
      <c r="KS93" s="108"/>
      <c r="KT93" s="104"/>
      <c r="KU93" s="108"/>
      <c r="KV93" s="104"/>
      <c r="KW93" s="108"/>
      <c r="KX93" s="104"/>
      <c r="KY93" s="108"/>
      <c r="KZ93" s="104"/>
      <c r="LA93" s="108"/>
      <c r="LB93" s="104"/>
      <c r="LC93" s="108"/>
      <c r="LD93" s="103"/>
      <c r="LE93" s="108"/>
      <c r="LF93" s="104"/>
      <c r="LG93" s="108"/>
      <c r="LH93" s="104"/>
      <c r="LI93" s="108"/>
      <c r="LJ93" s="104"/>
      <c r="LK93" s="100">
        <f t="shared" si="136"/>
        <v>0</v>
      </c>
      <c r="LL93" s="104">
        <f t="shared" si="137"/>
        <v>0</v>
      </c>
      <c r="LM93" s="108">
        <v>0</v>
      </c>
      <c r="LN93" s="104">
        <v>0</v>
      </c>
      <c r="LO93" s="108"/>
      <c r="LP93" s="104"/>
      <c r="LQ93" s="108"/>
      <c r="LR93" s="104"/>
      <c r="LS93" s="108"/>
      <c r="LT93" s="104"/>
      <c r="LU93" s="108"/>
      <c r="LV93" s="104"/>
      <c r="LW93" s="103"/>
      <c r="LX93" s="104"/>
      <c r="LY93" s="103"/>
      <c r="LZ93" s="103"/>
      <c r="MA93" s="108"/>
      <c r="MB93" s="104"/>
      <c r="MC93" s="103"/>
      <c r="MD93" s="104"/>
      <c r="ME93" s="103"/>
      <c r="MF93" s="104"/>
      <c r="MG93" s="103"/>
      <c r="MH93" s="104"/>
      <c r="MI93" s="103"/>
      <c r="MJ93" s="104"/>
      <c r="MK93" s="102">
        <f t="shared" si="138"/>
        <v>0</v>
      </c>
      <c r="ML93" s="104">
        <f t="shared" si="139"/>
        <v>0</v>
      </c>
      <c r="MM93" s="108">
        <v>0</v>
      </c>
      <c r="MN93" s="104">
        <v>0</v>
      </c>
      <c r="MO93" s="108"/>
      <c r="MP93" s="104"/>
      <c r="MQ93" s="108"/>
      <c r="MR93" s="104"/>
      <c r="MS93" s="108"/>
      <c r="MT93" s="104"/>
      <c r="MU93" s="108"/>
      <c r="MV93" s="104"/>
      <c r="MW93" s="108"/>
      <c r="MX93" s="104"/>
      <c r="MY93" s="108"/>
      <c r="MZ93" s="104"/>
      <c r="NA93" s="108"/>
      <c r="NB93" s="104"/>
      <c r="NC93" s="108"/>
      <c r="ND93" s="104"/>
      <c r="NE93" s="108"/>
      <c r="NF93" s="104"/>
      <c r="NG93" s="108"/>
      <c r="NH93" s="104"/>
      <c r="NI93" s="108"/>
      <c r="NJ93" s="104"/>
      <c r="NK93" s="100">
        <f t="shared" si="140"/>
        <v>0</v>
      </c>
      <c r="NL93" s="104">
        <f t="shared" si="141"/>
        <v>0</v>
      </c>
      <c r="NM93" s="109">
        <f t="shared" si="142"/>
        <v>0</v>
      </c>
      <c r="NN93" s="110">
        <f t="shared" si="143"/>
        <v>0</v>
      </c>
      <c r="NO93" s="109">
        <f t="shared" si="144"/>
        <v>0</v>
      </c>
      <c r="NP93" s="110">
        <f t="shared" si="145"/>
        <v>0</v>
      </c>
      <c r="NQ93" s="109">
        <f t="shared" si="146"/>
        <v>0</v>
      </c>
      <c r="NR93" s="110">
        <f t="shared" si="147"/>
        <v>0</v>
      </c>
      <c r="NS93" s="109">
        <f t="shared" si="148"/>
        <v>0</v>
      </c>
      <c r="NT93" s="110">
        <f t="shared" si="149"/>
        <v>0</v>
      </c>
      <c r="NU93" s="109">
        <f t="shared" si="150"/>
        <v>0</v>
      </c>
      <c r="NV93" s="110">
        <f t="shared" si="151"/>
        <v>0</v>
      </c>
      <c r="NW93" s="109">
        <f t="shared" si="152"/>
        <v>0</v>
      </c>
      <c r="NX93" s="110">
        <f t="shared" si="153"/>
        <v>0</v>
      </c>
      <c r="NY93" s="109">
        <f t="shared" si="154"/>
        <v>0</v>
      </c>
      <c r="NZ93" s="110">
        <f t="shared" si="155"/>
        <v>0</v>
      </c>
      <c r="OA93" s="109">
        <f t="shared" si="156"/>
        <v>0</v>
      </c>
      <c r="OB93" s="110">
        <f t="shared" si="157"/>
        <v>0</v>
      </c>
      <c r="OC93" s="111">
        <f t="shared" si="158"/>
        <v>0</v>
      </c>
      <c r="OD93" s="110">
        <f t="shared" si="159"/>
        <v>0</v>
      </c>
      <c r="OE93" s="111">
        <f t="shared" si="160"/>
        <v>0</v>
      </c>
      <c r="OF93" s="110">
        <f t="shared" si="161"/>
        <v>0</v>
      </c>
      <c r="OG93" s="109">
        <f t="shared" si="162"/>
        <v>0</v>
      </c>
      <c r="OH93" s="110">
        <f t="shared" si="163"/>
        <v>0</v>
      </c>
      <c r="OI93" s="111">
        <f t="shared" si="164"/>
        <v>0</v>
      </c>
      <c r="OJ93" s="111">
        <f t="shared" si="165"/>
        <v>0</v>
      </c>
      <c r="OK93" s="96">
        <f t="shared" si="166"/>
        <v>0</v>
      </c>
      <c r="OL93" s="97">
        <f t="shared" si="167"/>
        <v>0</v>
      </c>
      <c r="OM93" s="97">
        <v>0</v>
      </c>
      <c r="ON93" s="139">
        <f t="shared" si="168"/>
        <v>0</v>
      </c>
      <c r="OO93" s="111">
        <v>0</v>
      </c>
      <c r="OP93" s="110">
        <v>0</v>
      </c>
      <c r="OQ93" s="109"/>
      <c r="OR93" s="110"/>
      <c r="OS93" s="109"/>
      <c r="OT93" s="110"/>
      <c r="OU93" s="109"/>
      <c r="OV93" s="110"/>
      <c r="OW93" s="109"/>
      <c r="OX93" s="110"/>
      <c r="OY93" s="109"/>
      <c r="OZ93" s="110"/>
      <c r="PA93" s="109"/>
      <c r="PB93" s="110"/>
      <c r="PC93" s="109"/>
      <c r="PD93" s="110"/>
      <c r="PE93" s="111"/>
      <c r="PF93" s="110"/>
      <c r="PG93" s="111"/>
      <c r="PH93" s="110"/>
      <c r="PI93" s="109"/>
      <c r="PJ93" s="110"/>
      <c r="PK93" s="111"/>
      <c r="PL93" s="110"/>
      <c r="PM93" s="96">
        <f t="shared" si="169"/>
        <v>0</v>
      </c>
      <c r="PN93" s="97">
        <f t="shared" si="170"/>
        <v>0</v>
      </c>
      <c r="PO93" s="97">
        <f t="shared" si="171"/>
        <v>0</v>
      </c>
      <c r="PP93" s="109">
        <v>0</v>
      </c>
      <c r="PQ93" s="111"/>
      <c r="PR93" s="111"/>
      <c r="PS93" s="111"/>
      <c r="PT93" s="111"/>
      <c r="PU93" s="111"/>
      <c r="PV93" s="111"/>
      <c r="PW93" s="111"/>
      <c r="PX93" s="111"/>
      <c r="PY93" s="111"/>
      <c r="PZ93" s="111"/>
      <c r="QA93" s="110"/>
      <c r="QB93" s="98">
        <f t="shared" si="172"/>
        <v>0</v>
      </c>
      <c r="QC93" s="105">
        <f t="shared" si="173"/>
        <v>0</v>
      </c>
      <c r="QD93" s="106"/>
      <c r="QE93" s="113">
        <f t="shared" si="174"/>
        <v>0</v>
      </c>
      <c r="QF93" s="108">
        <v>0</v>
      </c>
      <c r="QG93" s="103"/>
      <c r="QH93" s="103"/>
      <c r="QI93" s="103"/>
      <c r="QJ93" s="103"/>
      <c r="QK93" s="103"/>
      <c r="QL93" s="103"/>
      <c r="QM93" s="103"/>
      <c r="QN93" s="103"/>
      <c r="QO93" s="103"/>
      <c r="QP93" s="103"/>
      <c r="QQ93" s="104"/>
      <c r="QR93" s="117">
        <f t="shared" si="175"/>
        <v>0</v>
      </c>
      <c r="QS93" s="158"/>
    </row>
    <row r="94" spans="1:461" s="88" customFormat="1" ht="10.5" x14ac:dyDescent="0.25">
      <c r="A94" s="89" t="s">
        <v>156</v>
      </c>
      <c r="B94" s="90" t="s">
        <v>202</v>
      </c>
      <c r="C94" s="90">
        <v>400</v>
      </c>
      <c r="D94" s="90" t="s">
        <v>349</v>
      </c>
      <c r="E94" s="91" t="s">
        <v>302</v>
      </c>
      <c r="F94" s="92" t="s">
        <v>156</v>
      </c>
      <c r="G94" s="92" t="s">
        <v>644</v>
      </c>
      <c r="H94" s="155">
        <v>90</v>
      </c>
      <c r="I94" s="92" t="s">
        <v>678</v>
      </c>
      <c r="J94" s="93">
        <v>0</v>
      </c>
      <c r="K94" s="94">
        <v>0</v>
      </c>
      <c r="L94" s="93"/>
      <c r="M94" s="94"/>
      <c r="N94" s="93"/>
      <c r="O94" s="94"/>
      <c r="P94" s="93"/>
      <c r="Q94" s="94"/>
      <c r="R94" s="93"/>
      <c r="S94" s="94"/>
      <c r="T94" s="93"/>
      <c r="U94" s="94"/>
      <c r="V94" s="93"/>
      <c r="W94" s="95"/>
      <c r="X94" s="93"/>
      <c r="Y94" s="94"/>
      <c r="Z94" s="95"/>
      <c r="AA94" s="95"/>
      <c r="AB94" s="93"/>
      <c r="AC94" s="94"/>
      <c r="AD94" s="93"/>
      <c r="AE94" s="94"/>
      <c r="AF94" s="93"/>
      <c r="AG94" s="95"/>
      <c r="AH94" s="96">
        <f t="shared" si="98"/>
        <v>0</v>
      </c>
      <c r="AI94" s="97">
        <f t="shared" si="99"/>
        <v>0</v>
      </c>
      <c r="AJ94" s="97">
        <f t="shared" si="97"/>
        <v>0</v>
      </c>
      <c r="AK94" s="97"/>
      <c r="AL94" s="139">
        <f t="shared" si="100"/>
        <v>0</v>
      </c>
      <c r="AM94" s="95">
        <v>0</v>
      </c>
      <c r="AN94" s="94">
        <v>0</v>
      </c>
      <c r="AO94" s="93"/>
      <c r="AP94" s="94"/>
      <c r="AQ94" s="93"/>
      <c r="AR94" s="94"/>
      <c r="AS94" s="93"/>
      <c r="AT94" s="94"/>
      <c r="AU94" s="93"/>
      <c r="AV94" s="94"/>
      <c r="AW94" s="93"/>
      <c r="AX94" s="94"/>
      <c r="AY94" s="93"/>
      <c r="AZ94" s="95"/>
      <c r="BA94" s="93"/>
      <c r="BB94" s="95"/>
      <c r="BC94" s="93"/>
      <c r="BD94" s="94"/>
      <c r="BE94" s="95"/>
      <c r="BF94" s="95"/>
      <c r="BG94" s="93"/>
      <c r="BH94" s="94"/>
      <c r="BI94" s="93"/>
      <c r="BJ94" s="94"/>
      <c r="BK94" s="96">
        <f t="shared" si="101"/>
        <v>0</v>
      </c>
      <c r="BL94" s="97">
        <f t="shared" si="102"/>
        <v>0</v>
      </c>
      <c r="BM94" s="97">
        <f t="shared" si="103"/>
        <v>0</v>
      </c>
      <c r="BN94" s="97"/>
      <c r="BO94" s="139">
        <f t="shared" si="104"/>
        <v>0</v>
      </c>
      <c r="BP94" s="111">
        <v>0</v>
      </c>
      <c r="BQ94" s="110">
        <v>0</v>
      </c>
      <c r="BR94" s="109"/>
      <c r="BS94" s="110"/>
      <c r="BT94" s="109"/>
      <c r="BU94" s="110"/>
      <c r="BV94" s="109"/>
      <c r="BW94" s="110"/>
      <c r="BX94" s="109"/>
      <c r="BY94" s="110"/>
      <c r="BZ94" s="109"/>
      <c r="CA94" s="110"/>
      <c r="CB94" s="111"/>
      <c r="CC94" s="111"/>
      <c r="CD94" s="109"/>
      <c r="CE94" s="110"/>
      <c r="CF94" s="109"/>
      <c r="CG94" s="111"/>
      <c r="CH94" s="109"/>
      <c r="CI94" s="110"/>
      <c r="CJ94" s="109"/>
      <c r="CK94" s="110"/>
      <c r="CL94" s="111"/>
      <c r="CM94" s="111"/>
      <c r="CN94" s="96">
        <f t="shared" si="105"/>
        <v>0</v>
      </c>
      <c r="CO94" s="97">
        <f t="shared" si="106"/>
        <v>0</v>
      </c>
      <c r="CP94" s="97">
        <f t="shared" si="107"/>
        <v>0</v>
      </c>
      <c r="CQ94" s="97"/>
      <c r="CR94" s="139">
        <f t="shared" si="108"/>
        <v>0</v>
      </c>
      <c r="CS94" s="111">
        <v>0</v>
      </c>
      <c r="CT94" s="110">
        <v>0</v>
      </c>
      <c r="CU94" s="109"/>
      <c r="CV94" s="110"/>
      <c r="CW94" s="109"/>
      <c r="CX94" s="110"/>
      <c r="CY94" s="109"/>
      <c r="CZ94" s="110"/>
      <c r="DA94" s="109"/>
      <c r="DB94" s="110"/>
      <c r="DC94" s="109"/>
      <c r="DD94" s="110"/>
      <c r="DE94" s="109"/>
      <c r="DF94" s="110"/>
      <c r="DG94" s="109"/>
      <c r="DH94" s="110"/>
      <c r="DI94" s="111"/>
      <c r="DJ94" s="111"/>
      <c r="DK94" s="109"/>
      <c r="DL94" s="111"/>
      <c r="DM94" s="109"/>
      <c r="DN94" s="110"/>
      <c r="DO94" s="111"/>
      <c r="DP94" s="111"/>
      <c r="DQ94" s="96">
        <f t="shared" si="109"/>
        <v>0</v>
      </c>
      <c r="DR94" s="97">
        <f t="shared" si="110"/>
        <v>0</v>
      </c>
      <c r="DS94" s="97">
        <f t="shared" si="111"/>
        <v>0</v>
      </c>
      <c r="DT94" s="97"/>
      <c r="DU94" s="139">
        <f t="shared" si="112"/>
        <v>0</v>
      </c>
      <c r="DV94" s="111">
        <v>0</v>
      </c>
      <c r="DW94" s="110">
        <v>0</v>
      </c>
      <c r="DX94" s="111"/>
      <c r="DY94" s="110"/>
      <c r="DZ94" s="111"/>
      <c r="EA94" s="110"/>
      <c r="EB94" s="111"/>
      <c r="EC94" s="110"/>
      <c r="ED94" s="109"/>
      <c r="EE94" s="110"/>
      <c r="EF94" s="109"/>
      <c r="EG94" s="110"/>
      <c r="EH94" s="109"/>
      <c r="EI94" s="111"/>
      <c r="EJ94" s="109"/>
      <c r="EK94" s="111"/>
      <c r="EL94" s="109"/>
      <c r="EM94" s="110"/>
      <c r="EN94" s="111"/>
      <c r="EO94" s="110"/>
      <c r="EP94" s="111"/>
      <c r="EQ94" s="110"/>
      <c r="ER94" s="111"/>
      <c r="ES94" s="111"/>
      <c r="ET94" s="96">
        <f t="shared" si="113"/>
        <v>0</v>
      </c>
      <c r="EU94" s="97">
        <f t="shared" si="114"/>
        <v>0</v>
      </c>
      <c r="EV94" s="97">
        <f t="shared" si="115"/>
        <v>0</v>
      </c>
      <c r="EW94" s="97"/>
      <c r="EX94" s="139">
        <f t="shared" si="116"/>
        <v>0</v>
      </c>
      <c r="EY94" s="103">
        <v>0</v>
      </c>
      <c r="EZ94" s="104">
        <v>0</v>
      </c>
      <c r="FA94" s="103"/>
      <c r="FB94" s="104"/>
      <c r="FC94" s="103"/>
      <c r="FD94" s="104"/>
      <c r="FE94" s="103"/>
      <c r="FF94" s="104"/>
      <c r="FG94" s="108"/>
      <c r="FH94" s="104"/>
      <c r="FI94" s="103"/>
      <c r="FJ94" s="104"/>
      <c r="FK94" s="103"/>
      <c r="FL94" s="103"/>
      <c r="FM94" s="108"/>
      <c r="FN94" s="104"/>
      <c r="FO94" s="103"/>
      <c r="FP94" s="103"/>
      <c r="FQ94" s="108"/>
      <c r="FR94" s="104"/>
      <c r="FS94" s="103"/>
      <c r="FT94" s="104"/>
      <c r="FU94" s="103"/>
      <c r="FV94" s="103"/>
      <c r="FW94" s="100">
        <f t="shared" si="117"/>
        <v>0</v>
      </c>
      <c r="FX94" s="103">
        <f t="shared" si="118"/>
        <v>0</v>
      </c>
      <c r="FY94" s="103">
        <f t="shared" si="119"/>
        <v>0</v>
      </c>
      <c r="FZ94" s="103"/>
      <c r="GA94" s="149">
        <f t="shared" si="120"/>
        <v>0</v>
      </c>
      <c r="GB94" s="103">
        <v>0</v>
      </c>
      <c r="GC94" s="104">
        <v>0</v>
      </c>
      <c r="GD94" s="108"/>
      <c r="GE94" s="104"/>
      <c r="GF94" s="108"/>
      <c r="GG94" s="104"/>
      <c r="GH94" s="108"/>
      <c r="GI94" s="104"/>
      <c r="GJ94" s="108"/>
      <c r="GK94" s="104"/>
      <c r="GL94" s="108"/>
      <c r="GM94" s="104"/>
      <c r="GN94" s="103"/>
      <c r="GO94" s="103"/>
      <c r="GP94" s="108"/>
      <c r="GQ94" s="104"/>
      <c r="GR94" s="103"/>
      <c r="GS94" s="103"/>
      <c r="GT94" s="108"/>
      <c r="GU94" s="104"/>
      <c r="GV94" s="103"/>
      <c r="GW94" s="103"/>
      <c r="GX94" s="108"/>
      <c r="GY94" s="103"/>
      <c r="GZ94" s="100">
        <f t="shared" si="121"/>
        <v>0</v>
      </c>
      <c r="HA94" s="103">
        <f t="shared" si="122"/>
        <v>0</v>
      </c>
      <c r="HB94" s="103">
        <f t="shared" si="123"/>
        <v>0</v>
      </c>
      <c r="HC94" s="103"/>
      <c r="HD94" s="149">
        <f t="shared" si="124"/>
        <v>0</v>
      </c>
      <c r="HE94" s="103">
        <v>0</v>
      </c>
      <c r="HF94" s="104">
        <v>0</v>
      </c>
      <c r="HG94" s="108"/>
      <c r="HH94" s="104"/>
      <c r="HI94" s="108"/>
      <c r="HJ94" s="104"/>
      <c r="HK94" s="108"/>
      <c r="HL94" s="104"/>
      <c r="HM94" s="108"/>
      <c r="HN94" s="104"/>
      <c r="HO94" s="108"/>
      <c r="HP94" s="104"/>
      <c r="HQ94" s="108"/>
      <c r="HR94" s="104"/>
      <c r="HS94" s="108"/>
      <c r="HT94" s="104"/>
      <c r="HU94" s="108"/>
      <c r="HV94" s="104"/>
      <c r="HW94" s="108"/>
      <c r="HX94" s="104"/>
      <c r="HY94" s="108"/>
      <c r="HZ94" s="104"/>
      <c r="IA94" s="108"/>
      <c r="IB94" s="103"/>
      <c r="IC94" s="96">
        <f t="shared" si="125"/>
        <v>0</v>
      </c>
      <c r="ID94" s="97">
        <f t="shared" si="126"/>
        <v>0</v>
      </c>
      <c r="IE94" s="97">
        <f t="shared" si="127"/>
        <v>0</v>
      </c>
      <c r="IF94" s="97"/>
      <c r="IG94" s="139">
        <f t="shared" si="128"/>
        <v>0</v>
      </c>
      <c r="IH94" s="111">
        <v>0</v>
      </c>
      <c r="II94" s="110">
        <v>0</v>
      </c>
      <c r="IJ94" s="109"/>
      <c r="IK94" s="110"/>
      <c r="IL94" s="109"/>
      <c r="IM94" s="110"/>
      <c r="IN94" s="109"/>
      <c r="IO94" s="110"/>
      <c r="IP94" s="109"/>
      <c r="IQ94" s="110"/>
      <c r="IR94" s="109"/>
      <c r="IS94" s="110"/>
      <c r="IT94" s="109"/>
      <c r="IU94" s="110"/>
      <c r="IV94" s="109"/>
      <c r="IW94" s="110"/>
      <c r="IX94" s="111"/>
      <c r="IY94" s="110"/>
      <c r="IZ94" s="111"/>
      <c r="JA94" s="110"/>
      <c r="JB94" s="109"/>
      <c r="JC94" s="110"/>
      <c r="JD94" s="111"/>
      <c r="JE94" s="111"/>
      <c r="JF94" s="96">
        <f t="shared" si="129"/>
        <v>0</v>
      </c>
      <c r="JG94" s="97">
        <f t="shared" si="130"/>
        <v>0</v>
      </c>
      <c r="JH94" s="97">
        <f t="shared" si="131"/>
        <v>0</v>
      </c>
      <c r="JI94" s="97"/>
      <c r="JJ94" s="139">
        <f t="shared" si="132"/>
        <v>0</v>
      </c>
      <c r="JK94" s="109">
        <v>0</v>
      </c>
      <c r="JL94" s="110">
        <v>0</v>
      </c>
      <c r="JM94" s="109"/>
      <c r="JN94" s="110"/>
      <c r="JO94" s="109"/>
      <c r="JP94" s="110"/>
      <c r="JQ94" s="109"/>
      <c r="JR94" s="110"/>
      <c r="JS94" s="109"/>
      <c r="JT94" s="110"/>
      <c r="JU94" s="111"/>
      <c r="JV94" s="110"/>
      <c r="JW94" s="109"/>
      <c r="JX94" s="111"/>
      <c r="JY94" s="109"/>
      <c r="JZ94" s="110"/>
      <c r="KA94" s="111"/>
      <c r="KB94" s="110"/>
      <c r="KC94" s="111"/>
      <c r="KD94" s="110"/>
      <c r="KE94" s="111"/>
      <c r="KF94" s="110"/>
      <c r="KG94" s="111"/>
      <c r="KH94" s="110"/>
      <c r="KI94" s="96">
        <f t="shared" si="133"/>
        <v>0</v>
      </c>
      <c r="KJ94" s="97">
        <f t="shared" si="134"/>
        <v>0</v>
      </c>
      <c r="KK94" s="97">
        <v>5.5672254627766413E-2</v>
      </c>
      <c r="KL94" s="139">
        <f t="shared" si="135"/>
        <v>0</v>
      </c>
      <c r="KM94" s="103">
        <v>0</v>
      </c>
      <c r="KN94" s="104">
        <v>0</v>
      </c>
      <c r="KO94" s="108"/>
      <c r="KP94" s="104"/>
      <c r="KQ94" s="108"/>
      <c r="KR94" s="104"/>
      <c r="KS94" s="108"/>
      <c r="KT94" s="104"/>
      <c r="KU94" s="108"/>
      <c r="KV94" s="104"/>
      <c r="KW94" s="108"/>
      <c r="KX94" s="104"/>
      <c r="KY94" s="108"/>
      <c r="KZ94" s="104"/>
      <c r="LA94" s="108"/>
      <c r="LB94" s="104"/>
      <c r="LC94" s="108"/>
      <c r="LD94" s="103"/>
      <c r="LE94" s="108"/>
      <c r="LF94" s="104"/>
      <c r="LG94" s="108"/>
      <c r="LH94" s="104"/>
      <c r="LI94" s="108"/>
      <c r="LJ94" s="104"/>
      <c r="LK94" s="100">
        <f t="shared" si="136"/>
        <v>0</v>
      </c>
      <c r="LL94" s="104">
        <f t="shared" si="137"/>
        <v>0</v>
      </c>
      <c r="LM94" s="108">
        <v>0</v>
      </c>
      <c r="LN94" s="104">
        <v>0</v>
      </c>
      <c r="LO94" s="108"/>
      <c r="LP94" s="104"/>
      <c r="LQ94" s="108"/>
      <c r="LR94" s="104"/>
      <c r="LS94" s="108"/>
      <c r="LT94" s="104"/>
      <c r="LU94" s="108"/>
      <c r="LV94" s="104"/>
      <c r="LW94" s="103"/>
      <c r="LX94" s="104"/>
      <c r="LY94" s="103"/>
      <c r="LZ94" s="103"/>
      <c r="MA94" s="108"/>
      <c r="MB94" s="104"/>
      <c r="MC94" s="103"/>
      <c r="MD94" s="104"/>
      <c r="ME94" s="103"/>
      <c r="MF94" s="104"/>
      <c r="MG94" s="103"/>
      <c r="MH94" s="104"/>
      <c r="MI94" s="103"/>
      <c r="MJ94" s="104"/>
      <c r="MK94" s="102">
        <f t="shared" si="138"/>
        <v>0</v>
      </c>
      <c r="ML94" s="104">
        <f t="shared" si="139"/>
        <v>0</v>
      </c>
      <c r="MM94" s="108">
        <v>0</v>
      </c>
      <c r="MN94" s="104">
        <v>0</v>
      </c>
      <c r="MO94" s="108"/>
      <c r="MP94" s="104"/>
      <c r="MQ94" s="108"/>
      <c r="MR94" s="104"/>
      <c r="MS94" s="108"/>
      <c r="MT94" s="104"/>
      <c r="MU94" s="108"/>
      <c r="MV94" s="104"/>
      <c r="MW94" s="108"/>
      <c r="MX94" s="104"/>
      <c r="MY94" s="108"/>
      <c r="MZ94" s="104"/>
      <c r="NA94" s="108"/>
      <c r="NB94" s="104"/>
      <c r="NC94" s="108"/>
      <c r="ND94" s="104"/>
      <c r="NE94" s="108"/>
      <c r="NF94" s="104"/>
      <c r="NG94" s="108"/>
      <c r="NH94" s="104"/>
      <c r="NI94" s="108"/>
      <c r="NJ94" s="104"/>
      <c r="NK94" s="100">
        <f t="shared" si="140"/>
        <v>0</v>
      </c>
      <c r="NL94" s="104">
        <f t="shared" si="141"/>
        <v>0</v>
      </c>
      <c r="NM94" s="109">
        <f t="shared" si="142"/>
        <v>0</v>
      </c>
      <c r="NN94" s="110">
        <f t="shared" si="143"/>
        <v>0</v>
      </c>
      <c r="NO94" s="109">
        <f t="shared" si="144"/>
        <v>0</v>
      </c>
      <c r="NP94" s="110">
        <f t="shared" si="145"/>
        <v>0</v>
      </c>
      <c r="NQ94" s="109">
        <f t="shared" si="146"/>
        <v>0</v>
      </c>
      <c r="NR94" s="110">
        <f t="shared" si="147"/>
        <v>0</v>
      </c>
      <c r="NS94" s="109">
        <f t="shared" si="148"/>
        <v>0</v>
      </c>
      <c r="NT94" s="110">
        <f t="shared" si="149"/>
        <v>0</v>
      </c>
      <c r="NU94" s="109">
        <f t="shared" si="150"/>
        <v>0</v>
      </c>
      <c r="NV94" s="110">
        <f t="shared" si="151"/>
        <v>0</v>
      </c>
      <c r="NW94" s="109">
        <f t="shared" si="152"/>
        <v>0</v>
      </c>
      <c r="NX94" s="110">
        <f t="shared" si="153"/>
        <v>0</v>
      </c>
      <c r="NY94" s="109">
        <f t="shared" si="154"/>
        <v>0</v>
      </c>
      <c r="NZ94" s="110">
        <f t="shared" si="155"/>
        <v>0</v>
      </c>
      <c r="OA94" s="109">
        <f t="shared" si="156"/>
        <v>0</v>
      </c>
      <c r="OB94" s="110">
        <f t="shared" si="157"/>
        <v>0</v>
      </c>
      <c r="OC94" s="111">
        <f t="shared" si="158"/>
        <v>0</v>
      </c>
      <c r="OD94" s="110">
        <f t="shared" si="159"/>
        <v>0</v>
      </c>
      <c r="OE94" s="111">
        <f t="shared" si="160"/>
        <v>0</v>
      </c>
      <c r="OF94" s="110">
        <f t="shared" si="161"/>
        <v>0</v>
      </c>
      <c r="OG94" s="109">
        <f t="shared" si="162"/>
        <v>0</v>
      </c>
      <c r="OH94" s="110">
        <f t="shared" si="163"/>
        <v>0</v>
      </c>
      <c r="OI94" s="111">
        <f t="shared" si="164"/>
        <v>0</v>
      </c>
      <c r="OJ94" s="111">
        <f t="shared" si="165"/>
        <v>0</v>
      </c>
      <c r="OK94" s="96">
        <f t="shared" si="166"/>
        <v>0</v>
      </c>
      <c r="OL94" s="97">
        <f t="shared" si="167"/>
        <v>0</v>
      </c>
      <c r="OM94" s="97">
        <v>0</v>
      </c>
      <c r="ON94" s="139">
        <f t="shared" si="168"/>
        <v>0</v>
      </c>
      <c r="OO94" s="111">
        <v>0</v>
      </c>
      <c r="OP94" s="110">
        <v>0</v>
      </c>
      <c r="OQ94" s="109"/>
      <c r="OR94" s="110"/>
      <c r="OS94" s="109"/>
      <c r="OT94" s="110"/>
      <c r="OU94" s="109"/>
      <c r="OV94" s="110"/>
      <c r="OW94" s="109"/>
      <c r="OX94" s="110"/>
      <c r="OY94" s="109"/>
      <c r="OZ94" s="110"/>
      <c r="PA94" s="109"/>
      <c r="PB94" s="110"/>
      <c r="PC94" s="109"/>
      <c r="PD94" s="110"/>
      <c r="PE94" s="111"/>
      <c r="PF94" s="110"/>
      <c r="PG94" s="111"/>
      <c r="PH94" s="110"/>
      <c r="PI94" s="109"/>
      <c r="PJ94" s="110"/>
      <c r="PK94" s="111"/>
      <c r="PL94" s="110"/>
      <c r="PM94" s="96">
        <f t="shared" si="169"/>
        <v>0</v>
      </c>
      <c r="PN94" s="97">
        <f t="shared" si="170"/>
        <v>0</v>
      </c>
      <c r="PO94" s="97">
        <f t="shared" si="171"/>
        <v>0</v>
      </c>
      <c r="PP94" s="109">
        <v>0</v>
      </c>
      <c r="PQ94" s="111"/>
      <c r="PR94" s="111"/>
      <c r="PS94" s="111"/>
      <c r="PT94" s="111"/>
      <c r="PU94" s="111"/>
      <c r="PV94" s="111"/>
      <c r="PW94" s="111"/>
      <c r="PX94" s="111"/>
      <c r="PY94" s="111"/>
      <c r="PZ94" s="111"/>
      <c r="QA94" s="110"/>
      <c r="QB94" s="98">
        <f t="shared" si="172"/>
        <v>0</v>
      </c>
      <c r="QC94" s="105">
        <f t="shared" si="173"/>
        <v>0</v>
      </c>
      <c r="QD94" s="106"/>
      <c r="QE94" s="113">
        <f t="shared" si="174"/>
        <v>0</v>
      </c>
      <c r="QF94" s="108">
        <v>0</v>
      </c>
      <c r="QG94" s="103"/>
      <c r="QH94" s="103"/>
      <c r="QI94" s="103"/>
      <c r="QJ94" s="103"/>
      <c r="QK94" s="103"/>
      <c r="QL94" s="103"/>
      <c r="QM94" s="103"/>
      <c r="QN94" s="103"/>
      <c r="QO94" s="103"/>
      <c r="QP94" s="103"/>
      <c r="QQ94" s="104"/>
      <c r="QR94" s="117">
        <f t="shared" si="175"/>
        <v>0</v>
      </c>
      <c r="QS94" s="158"/>
    </row>
    <row r="95" spans="1:461" s="88" customFormat="1" ht="10.5" x14ac:dyDescent="0.25">
      <c r="A95" s="89" t="s">
        <v>116</v>
      </c>
      <c r="B95" s="90" t="s">
        <v>115</v>
      </c>
      <c r="C95" s="90">
        <v>407</v>
      </c>
      <c r="D95" s="90" t="s">
        <v>386</v>
      </c>
      <c r="E95" s="91" t="s">
        <v>116</v>
      </c>
      <c r="F95" s="92" t="s">
        <v>115</v>
      </c>
      <c r="G95" s="92" t="s">
        <v>646</v>
      </c>
      <c r="H95" s="155">
        <v>91</v>
      </c>
      <c r="I95" s="92" t="s">
        <v>115</v>
      </c>
      <c r="J95" s="93">
        <v>0</v>
      </c>
      <c r="K95" s="94">
        <v>0</v>
      </c>
      <c r="L95" s="93"/>
      <c r="M95" s="94"/>
      <c r="N95" s="93"/>
      <c r="O95" s="94"/>
      <c r="P95" s="93"/>
      <c r="Q95" s="94"/>
      <c r="R95" s="93"/>
      <c r="S95" s="94"/>
      <c r="T95" s="93"/>
      <c r="U95" s="94"/>
      <c r="V95" s="93"/>
      <c r="W95" s="95"/>
      <c r="X95" s="93"/>
      <c r="Y95" s="94"/>
      <c r="Z95" s="95"/>
      <c r="AA95" s="95"/>
      <c r="AB95" s="93"/>
      <c r="AC95" s="94"/>
      <c r="AD95" s="93"/>
      <c r="AE95" s="94"/>
      <c r="AF95" s="93"/>
      <c r="AG95" s="95"/>
      <c r="AH95" s="96">
        <f t="shared" si="98"/>
        <v>0</v>
      </c>
      <c r="AI95" s="97">
        <f t="shared" si="99"/>
        <v>0</v>
      </c>
      <c r="AJ95" s="97">
        <f t="shared" si="97"/>
        <v>0</v>
      </c>
      <c r="AK95" s="97"/>
      <c r="AL95" s="139">
        <f t="shared" si="100"/>
        <v>0</v>
      </c>
      <c r="AM95" s="95">
        <v>0</v>
      </c>
      <c r="AN95" s="94">
        <v>1</v>
      </c>
      <c r="AO95" s="93"/>
      <c r="AP95" s="94"/>
      <c r="AQ95" s="93"/>
      <c r="AR95" s="94"/>
      <c r="AS95" s="93"/>
      <c r="AT95" s="94"/>
      <c r="AU95" s="93"/>
      <c r="AV95" s="94"/>
      <c r="AW95" s="93"/>
      <c r="AX95" s="94"/>
      <c r="AY95" s="93"/>
      <c r="AZ95" s="95"/>
      <c r="BA95" s="93"/>
      <c r="BB95" s="95"/>
      <c r="BC95" s="93"/>
      <c r="BD95" s="94"/>
      <c r="BE95" s="95"/>
      <c r="BF95" s="95"/>
      <c r="BG95" s="93"/>
      <c r="BH95" s="94"/>
      <c r="BI95" s="93"/>
      <c r="BJ95" s="94"/>
      <c r="BK95" s="96">
        <f t="shared" si="101"/>
        <v>0</v>
      </c>
      <c r="BL95" s="97">
        <f t="shared" si="102"/>
        <v>1</v>
      </c>
      <c r="BM95" s="97">
        <f t="shared" si="103"/>
        <v>7.6923076923076927E-2</v>
      </c>
      <c r="BN95" s="97"/>
      <c r="BO95" s="139">
        <f t="shared" si="104"/>
        <v>0</v>
      </c>
      <c r="BP95" s="111">
        <v>10</v>
      </c>
      <c r="BQ95" s="110">
        <v>8</v>
      </c>
      <c r="BR95" s="109"/>
      <c r="BS95" s="110"/>
      <c r="BT95" s="109"/>
      <c r="BU95" s="110"/>
      <c r="BV95" s="109"/>
      <c r="BW95" s="110"/>
      <c r="BX95" s="109"/>
      <c r="BY95" s="110"/>
      <c r="BZ95" s="109"/>
      <c r="CA95" s="110"/>
      <c r="CB95" s="111"/>
      <c r="CC95" s="111"/>
      <c r="CD95" s="109"/>
      <c r="CE95" s="110"/>
      <c r="CF95" s="109"/>
      <c r="CG95" s="111"/>
      <c r="CH95" s="109"/>
      <c r="CI95" s="110"/>
      <c r="CJ95" s="109"/>
      <c r="CK95" s="110"/>
      <c r="CL95" s="111"/>
      <c r="CM95" s="111"/>
      <c r="CN95" s="96">
        <f t="shared" si="105"/>
        <v>10</v>
      </c>
      <c r="CO95" s="97">
        <f t="shared" si="106"/>
        <v>8</v>
      </c>
      <c r="CP95" s="97">
        <f t="shared" si="107"/>
        <v>4.5</v>
      </c>
      <c r="CQ95" s="97"/>
      <c r="CR95" s="139">
        <f t="shared" si="108"/>
        <v>0</v>
      </c>
      <c r="CS95" s="111">
        <v>1</v>
      </c>
      <c r="CT95" s="110">
        <v>0</v>
      </c>
      <c r="CU95" s="109"/>
      <c r="CV95" s="110"/>
      <c r="CW95" s="109"/>
      <c r="CX95" s="110"/>
      <c r="CY95" s="109"/>
      <c r="CZ95" s="110"/>
      <c r="DA95" s="109"/>
      <c r="DB95" s="110"/>
      <c r="DC95" s="109"/>
      <c r="DD95" s="110"/>
      <c r="DE95" s="109"/>
      <c r="DF95" s="110"/>
      <c r="DG95" s="109"/>
      <c r="DH95" s="110"/>
      <c r="DI95" s="111"/>
      <c r="DJ95" s="111"/>
      <c r="DK95" s="109"/>
      <c r="DL95" s="111"/>
      <c r="DM95" s="109"/>
      <c r="DN95" s="110"/>
      <c r="DO95" s="111"/>
      <c r="DP95" s="111"/>
      <c r="DQ95" s="96">
        <f t="shared" si="109"/>
        <v>1</v>
      </c>
      <c r="DR95" s="97">
        <f t="shared" si="110"/>
        <v>0</v>
      </c>
      <c r="DS95" s="97">
        <f t="shared" si="111"/>
        <v>8.3333333333333329E-2</v>
      </c>
      <c r="DT95" s="97"/>
      <c r="DU95" s="139">
        <f t="shared" si="112"/>
        <v>0</v>
      </c>
      <c r="DV95" s="111">
        <v>1</v>
      </c>
      <c r="DW95" s="110">
        <v>0</v>
      </c>
      <c r="DX95" s="111"/>
      <c r="DY95" s="110"/>
      <c r="DZ95" s="111"/>
      <c r="EA95" s="110"/>
      <c r="EB95" s="111"/>
      <c r="EC95" s="110"/>
      <c r="ED95" s="109"/>
      <c r="EE95" s="110"/>
      <c r="EF95" s="109"/>
      <c r="EG95" s="110"/>
      <c r="EH95" s="109"/>
      <c r="EI95" s="111"/>
      <c r="EJ95" s="109"/>
      <c r="EK95" s="111"/>
      <c r="EL95" s="109"/>
      <c r="EM95" s="110"/>
      <c r="EN95" s="111"/>
      <c r="EO95" s="110"/>
      <c r="EP95" s="111"/>
      <c r="EQ95" s="110"/>
      <c r="ER95" s="111"/>
      <c r="ES95" s="111"/>
      <c r="ET95" s="96">
        <f t="shared" si="113"/>
        <v>1</v>
      </c>
      <c r="EU95" s="97">
        <f t="shared" si="114"/>
        <v>0</v>
      </c>
      <c r="EV95" s="97">
        <f t="shared" si="115"/>
        <v>1</v>
      </c>
      <c r="EW95" s="97"/>
      <c r="EX95" s="139">
        <f t="shared" si="116"/>
        <v>0</v>
      </c>
      <c r="EY95" s="103">
        <v>0</v>
      </c>
      <c r="EZ95" s="104">
        <v>0</v>
      </c>
      <c r="FA95" s="103"/>
      <c r="FB95" s="104"/>
      <c r="FC95" s="103"/>
      <c r="FD95" s="104"/>
      <c r="FE95" s="103"/>
      <c r="FF95" s="104"/>
      <c r="FG95" s="108"/>
      <c r="FH95" s="104"/>
      <c r="FI95" s="103"/>
      <c r="FJ95" s="104"/>
      <c r="FK95" s="103"/>
      <c r="FL95" s="103"/>
      <c r="FM95" s="108"/>
      <c r="FN95" s="104"/>
      <c r="FO95" s="103"/>
      <c r="FP95" s="103"/>
      <c r="FQ95" s="108"/>
      <c r="FR95" s="104"/>
      <c r="FS95" s="103"/>
      <c r="FT95" s="104"/>
      <c r="FU95" s="103"/>
      <c r="FV95" s="103"/>
      <c r="FW95" s="100">
        <f t="shared" si="117"/>
        <v>0</v>
      </c>
      <c r="FX95" s="103">
        <f t="shared" si="118"/>
        <v>0</v>
      </c>
      <c r="FY95" s="103">
        <f t="shared" si="119"/>
        <v>0</v>
      </c>
      <c r="FZ95" s="103"/>
      <c r="GA95" s="149">
        <f t="shared" si="120"/>
        <v>0</v>
      </c>
      <c r="GB95" s="103">
        <v>0</v>
      </c>
      <c r="GC95" s="104">
        <v>0</v>
      </c>
      <c r="GD95" s="108"/>
      <c r="GE95" s="104"/>
      <c r="GF95" s="108"/>
      <c r="GG95" s="104"/>
      <c r="GH95" s="108"/>
      <c r="GI95" s="104"/>
      <c r="GJ95" s="108"/>
      <c r="GK95" s="104"/>
      <c r="GL95" s="108"/>
      <c r="GM95" s="104"/>
      <c r="GN95" s="103"/>
      <c r="GO95" s="103"/>
      <c r="GP95" s="108"/>
      <c r="GQ95" s="104"/>
      <c r="GR95" s="103"/>
      <c r="GS95" s="103"/>
      <c r="GT95" s="108"/>
      <c r="GU95" s="104"/>
      <c r="GV95" s="103"/>
      <c r="GW95" s="103"/>
      <c r="GX95" s="108"/>
      <c r="GY95" s="103"/>
      <c r="GZ95" s="100">
        <f t="shared" si="121"/>
        <v>0</v>
      </c>
      <c r="HA95" s="103">
        <f t="shared" si="122"/>
        <v>0</v>
      </c>
      <c r="HB95" s="103">
        <f t="shared" si="123"/>
        <v>0</v>
      </c>
      <c r="HC95" s="103"/>
      <c r="HD95" s="149">
        <f t="shared" si="124"/>
        <v>0</v>
      </c>
      <c r="HE95" s="103">
        <v>0</v>
      </c>
      <c r="HF95" s="104">
        <v>0</v>
      </c>
      <c r="HG95" s="108"/>
      <c r="HH95" s="104"/>
      <c r="HI95" s="108"/>
      <c r="HJ95" s="104"/>
      <c r="HK95" s="108"/>
      <c r="HL95" s="104"/>
      <c r="HM95" s="108"/>
      <c r="HN95" s="104"/>
      <c r="HO95" s="108"/>
      <c r="HP95" s="104"/>
      <c r="HQ95" s="108"/>
      <c r="HR95" s="104"/>
      <c r="HS95" s="108"/>
      <c r="HT95" s="104"/>
      <c r="HU95" s="108"/>
      <c r="HV95" s="104"/>
      <c r="HW95" s="108"/>
      <c r="HX95" s="104"/>
      <c r="HY95" s="108"/>
      <c r="HZ95" s="104"/>
      <c r="IA95" s="108"/>
      <c r="IB95" s="103"/>
      <c r="IC95" s="96">
        <f t="shared" si="125"/>
        <v>0</v>
      </c>
      <c r="ID95" s="97">
        <f t="shared" si="126"/>
        <v>0</v>
      </c>
      <c r="IE95" s="97">
        <f t="shared" si="127"/>
        <v>0</v>
      </c>
      <c r="IF95" s="97"/>
      <c r="IG95" s="139">
        <f t="shared" si="128"/>
        <v>0</v>
      </c>
      <c r="IH95" s="111">
        <v>0</v>
      </c>
      <c r="II95" s="110">
        <v>0</v>
      </c>
      <c r="IJ95" s="109"/>
      <c r="IK95" s="110"/>
      <c r="IL95" s="109"/>
      <c r="IM95" s="110"/>
      <c r="IN95" s="109"/>
      <c r="IO95" s="110"/>
      <c r="IP95" s="109"/>
      <c r="IQ95" s="110"/>
      <c r="IR95" s="109"/>
      <c r="IS95" s="110"/>
      <c r="IT95" s="109"/>
      <c r="IU95" s="110"/>
      <c r="IV95" s="109"/>
      <c r="IW95" s="110"/>
      <c r="IX95" s="111"/>
      <c r="IY95" s="110"/>
      <c r="IZ95" s="111"/>
      <c r="JA95" s="110"/>
      <c r="JB95" s="109"/>
      <c r="JC95" s="110"/>
      <c r="JD95" s="111"/>
      <c r="JE95" s="111"/>
      <c r="JF95" s="96">
        <f t="shared" si="129"/>
        <v>0</v>
      </c>
      <c r="JG95" s="97">
        <f t="shared" si="130"/>
        <v>0</v>
      </c>
      <c r="JH95" s="97">
        <f t="shared" si="131"/>
        <v>0</v>
      </c>
      <c r="JI95" s="97"/>
      <c r="JJ95" s="139">
        <f t="shared" si="132"/>
        <v>0</v>
      </c>
      <c r="JK95" s="109">
        <v>0</v>
      </c>
      <c r="JL95" s="110">
        <v>0</v>
      </c>
      <c r="JM95" s="109"/>
      <c r="JN95" s="110"/>
      <c r="JO95" s="109"/>
      <c r="JP95" s="110"/>
      <c r="JQ95" s="109"/>
      <c r="JR95" s="110"/>
      <c r="JS95" s="109"/>
      <c r="JT95" s="110"/>
      <c r="JU95" s="111"/>
      <c r="JV95" s="110"/>
      <c r="JW95" s="109"/>
      <c r="JX95" s="111"/>
      <c r="JY95" s="109"/>
      <c r="JZ95" s="110"/>
      <c r="KA95" s="111"/>
      <c r="KB95" s="110"/>
      <c r="KC95" s="111"/>
      <c r="KD95" s="110"/>
      <c r="KE95" s="111"/>
      <c r="KF95" s="110"/>
      <c r="KG95" s="111"/>
      <c r="KH95" s="110"/>
      <c r="KI95" s="96">
        <f t="shared" si="133"/>
        <v>0</v>
      </c>
      <c r="KJ95" s="97">
        <f t="shared" si="134"/>
        <v>0</v>
      </c>
      <c r="KK95" s="97">
        <v>0.8512322621009748</v>
      </c>
      <c r="KL95" s="139">
        <f t="shared" si="135"/>
        <v>0</v>
      </c>
      <c r="KM95" s="103">
        <v>0</v>
      </c>
      <c r="KN95" s="104">
        <v>0</v>
      </c>
      <c r="KO95" s="108"/>
      <c r="KP95" s="104"/>
      <c r="KQ95" s="108"/>
      <c r="KR95" s="104"/>
      <c r="KS95" s="108"/>
      <c r="KT95" s="104"/>
      <c r="KU95" s="108"/>
      <c r="KV95" s="104"/>
      <c r="KW95" s="108"/>
      <c r="KX95" s="104"/>
      <c r="KY95" s="108"/>
      <c r="KZ95" s="104"/>
      <c r="LA95" s="108"/>
      <c r="LB95" s="104"/>
      <c r="LC95" s="108"/>
      <c r="LD95" s="103"/>
      <c r="LE95" s="108"/>
      <c r="LF95" s="104"/>
      <c r="LG95" s="108"/>
      <c r="LH95" s="104"/>
      <c r="LI95" s="108"/>
      <c r="LJ95" s="104"/>
      <c r="LK95" s="100">
        <f t="shared" si="136"/>
        <v>0</v>
      </c>
      <c r="LL95" s="104">
        <f t="shared" si="137"/>
        <v>0</v>
      </c>
      <c r="LM95" s="108">
        <v>0</v>
      </c>
      <c r="LN95" s="104">
        <v>0</v>
      </c>
      <c r="LO95" s="108"/>
      <c r="LP95" s="104"/>
      <c r="LQ95" s="108"/>
      <c r="LR95" s="104"/>
      <c r="LS95" s="108"/>
      <c r="LT95" s="104"/>
      <c r="LU95" s="108"/>
      <c r="LV95" s="104"/>
      <c r="LW95" s="103"/>
      <c r="LX95" s="104"/>
      <c r="LY95" s="103"/>
      <c r="LZ95" s="103"/>
      <c r="MA95" s="108"/>
      <c r="MB95" s="104"/>
      <c r="MC95" s="103"/>
      <c r="MD95" s="104"/>
      <c r="ME95" s="103"/>
      <c r="MF95" s="104"/>
      <c r="MG95" s="103"/>
      <c r="MH95" s="104"/>
      <c r="MI95" s="103"/>
      <c r="MJ95" s="104"/>
      <c r="MK95" s="102">
        <f t="shared" si="138"/>
        <v>0</v>
      </c>
      <c r="ML95" s="104">
        <f t="shared" si="139"/>
        <v>0</v>
      </c>
      <c r="MM95" s="108">
        <v>0</v>
      </c>
      <c r="MN95" s="104">
        <v>0</v>
      </c>
      <c r="MO95" s="108"/>
      <c r="MP95" s="104"/>
      <c r="MQ95" s="108"/>
      <c r="MR95" s="104"/>
      <c r="MS95" s="108"/>
      <c r="MT95" s="104"/>
      <c r="MU95" s="108"/>
      <c r="MV95" s="104"/>
      <c r="MW95" s="108"/>
      <c r="MX95" s="104"/>
      <c r="MY95" s="108"/>
      <c r="MZ95" s="104"/>
      <c r="NA95" s="108"/>
      <c r="NB95" s="104"/>
      <c r="NC95" s="108"/>
      <c r="ND95" s="104"/>
      <c r="NE95" s="108"/>
      <c r="NF95" s="104"/>
      <c r="NG95" s="108"/>
      <c r="NH95" s="104"/>
      <c r="NI95" s="108"/>
      <c r="NJ95" s="104"/>
      <c r="NK95" s="100">
        <f t="shared" si="140"/>
        <v>0</v>
      </c>
      <c r="NL95" s="104">
        <f t="shared" si="141"/>
        <v>0</v>
      </c>
      <c r="NM95" s="109">
        <f t="shared" si="142"/>
        <v>0</v>
      </c>
      <c r="NN95" s="110">
        <f t="shared" si="143"/>
        <v>0</v>
      </c>
      <c r="NO95" s="109">
        <f t="shared" si="144"/>
        <v>0</v>
      </c>
      <c r="NP95" s="110">
        <f t="shared" si="145"/>
        <v>0</v>
      </c>
      <c r="NQ95" s="109">
        <f t="shared" si="146"/>
        <v>0</v>
      </c>
      <c r="NR95" s="110">
        <f t="shared" si="147"/>
        <v>0</v>
      </c>
      <c r="NS95" s="109">
        <f t="shared" si="148"/>
        <v>0</v>
      </c>
      <c r="NT95" s="110">
        <f t="shared" si="149"/>
        <v>0</v>
      </c>
      <c r="NU95" s="109">
        <f t="shared" si="150"/>
        <v>0</v>
      </c>
      <c r="NV95" s="110">
        <f t="shared" si="151"/>
        <v>0</v>
      </c>
      <c r="NW95" s="109">
        <f t="shared" si="152"/>
        <v>0</v>
      </c>
      <c r="NX95" s="110">
        <f t="shared" si="153"/>
        <v>0</v>
      </c>
      <c r="NY95" s="109">
        <f t="shared" si="154"/>
        <v>0</v>
      </c>
      <c r="NZ95" s="110">
        <f t="shared" si="155"/>
        <v>0</v>
      </c>
      <c r="OA95" s="109">
        <f t="shared" si="156"/>
        <v>0</v>
      </c>
      <c r="OB95" s="110">
        <f t="shared" si="157"/>
        <v>0</v>
      </c>
      <c r="OC95" s="111">
        <f t="shared" si="158"/>
        <v>0</v>
      </c>
      <c r="OD95" s="110">
        <f t="shared" si="159"/>
        <v>0</v>
      </c>
      <c r="OE95" s="111">
        <f t="shared" si="160"/>
        <v>0</v>
      </c>
      <c r="OF95" s="110">
        <f t="shared" si="161"/>
        <v>0</v>
      </c>
      <c r="OG95" s="109">
        <f t="shared" si="162"/>
        <v>0</v>
      </c>
      <c r="OH95" s="110">
        <f t="shared" si="163"/>
        <v>0</v>
      </c>
      <c r="OI95" s="111">
        <f t="shared" si="164"/>
        <v>0</v>
      </c>
      <c r="OJ95" s="111">
        <f t="shared" si="165"/>
        <v>0</v>
      </c>
      <c r="OK95" s="96">
        <f t="shared" si="166"/>
        <v>0</v>
      </c>
      <c r="OL95" s="97">
        <f t="shared" si="167"/>
        <v>0</v>
      </c>
      <c r="OM95" s="97">
        <v>0</v>
      </c>
      <c r="ON95" s="139">
        <f t="shared" si="168"/>
        <v>0</v>
      </c>
      <c r="OO95" s="111">
        <v>0</v>
      </c>
      <c r="OP95" s="110">
        <v>0</v>
      </c>
      <c r="OQ95" s="109"/>
      <c r="OR95" s="110"/>
      <c r="OS95" s="109"/>
      <c r="OT95" s="110"/>
      <c r="OU95" s="109"/>
      <c r="OV95" s="110"/>
      <c r="OW95" s="109"/>
      <c r="OX95" s="110"/>
      <c r="OY95" s="109"/>
      <c r="OZ95" s="110"/>
      <c r="PA95" s="109"/>
      <c r="PB95" s="110"/>
      <c r="PC95" s="109"/>
      <c r="PD95" s="110"/>
      <c r="PE95" s="111"/>
      <c r="PF95" s="110"/>
      <c r="PG95" s="111"/>
      <c r="PH95" s="110"/>
      <c r="PI95" s="109"/>
      <c r="PJ95" s="110"/>
      <c r="PK95" s="111"/>
      <c r="PL95" s="110"/>
      <c r="PM95" s="96">
        <f t="shared" si="169"/>
        <v>0</v>
      </c>
      <c r="PN95" s="97">
        <f t="shared" si="170"/>
        <v>0</v>
      </c>
      <c r="PO95" s="97">
        <f t="shared" si="171"/>
        <v>0</v>
      </c>
      <c r="PP95" s="109">
        <v>6</v>
      </c>
      <c r="PQ95" s="111"/>
      <c r="PR95" s="111"/>
      <c r="PS95" s="111"/>
      <c r="PT95" s="111"/>
      <c r="PU95" s="111"/>
      <c r="PV95" s="111"/>
      <c r="PW95" s="111"/>
      <c r="PX95" s="111"/>
      <c r="PY95" s="111"/>
      <c r="PZ95" s="111"/>
      <c r="QA95" s="110"/>
      <c r="QB95" s="98">
        <f t="shared" si="172"/>
        <v>6</v>
      </c>
      <c r="QC95" s="105">
        <f t="shared" si="173"/>
        <v>5.6602564102564097</v>
      </c>
      <c r="QD95" s="106"/>
      <c r="QE95" s="113">
        <f t="shared" si="174"/>
        <v>0</v>
      </c>
      <c r="QF95" s="108">
        <v>23</v>
      </c>
      <c r="QG95" s="103"/>
      <c r="QH95" s="103"/>
      <c r="QI95" s="103"/>
      <c r="QJ95" s="103"/>
      <c r="QK95" s="103"/>
      <c r="QL95" s="103"/>
      <c r="QM95" s="103"/>
      <c r="QN95" s="103"/>
      <c r="QO95" s="103"/>
      <c r="QP95" s="103"/>
      <c r="QQ95" s="104"/>
      <c r="QR95" s="117">
        <f t="shared" si="175"/>
        <v>23</v>
      </c>
      <c r="QS95" s="158"/>
    </row>
    <row r="96" spans="1:461" s="88" customFormat="1" ht="10.5" x14ac:dyDescent="0.25">
      <c r="A96" s="89" t="s">
        <v>116</v>
      </c>
      <c r="B96" s="90" t="s">
        <v>115</v>
      </c>
      <c r="C96" s="90">
        <v>407</v>
      </c>
      <c r="D96" s="90" t="s">
        <v>386</v>
      </c>
      <c r="E96" s="91" t="s">
        <v>116</v>
      </c>
      <c r="F96" s="92" t="s">
        <v>115</v>
      </c>
      <c r="G96" s="92" t="s">
        <v>644</v>
      </c>
      <c r="H96" s="155">
        <v>92</v>
      </c>
      <c r="I96" s="92" t="s">
        <v>119</v>
      </c>
      <c r="J96" s="93">
        <v>0</v>
      </c>
      <c r="K96" s="94">
        <v>0</v>
      </c>
      <c r="L96" s="93"/>
      <c r="M96" s="94"/>
      <c r="N96" s="93"/>
      <c r="O96" s="94"/>
      <c r="P96" s="93"/>
      <c r="Q96" s="94"/>
      <c r="R96" s="93"/>
      <c r="S96" s="94"/>
      <c r="T96" s="93"/>
      <c r="U96" s="94"/>
      <c r="V96" s="93"/>
      <c r="W96" s="95"/>
      <c r="X96" s="93"/>
      <c r="Y96" s="94"/>
      <c r="Z96" s="95"/>
      <c r="AA96" s="95"/>
      <c r="AB96" s="93"/>
      <c r="AC96" s="94"/>
      <c r="AD96" s="93"/>
      <c r="AE96" s="94"/>
      <c r="AF96" s="93"/>
      <c r="AG96" s="95"/>
      <c r="AH96" s="96">
        <f t="shared" si="98"/>
        <v>0</v>
      </c>
      <c r="AI96" s="97">
        <f t="shared" si="99"/>
        <v>0</v>
      </c>
      <c r="AJ96" s="97">
        <f t="shared" si="97"/>
        <v>0</v>
      </c>
      <c r="AK96" s="97"/>
      <c r="AL96" s="139">
        <f t="shared" si="100"/>
        <v>0</v>
      </c>
      <c r="AM96" s="95">
        <v>0</v>
      </c>
      <c r="AN96" s="94">
        <v>0</v>
      </c>
      <c r="AO96" s="93"/>
      <c r="AP96" s="94"/>
      <c r="AQ96" s="93"/>
      <c r="AR96" s="94"/>
      <c r="AS96" s="93"/>
      <c r="AT96" s="94"/>
      <c r="AU96" s="93"/>
      <c r="AV96" s="94"/>
      <c r="AW96" s="93"/>
      <c r="AX96" s="94"/>
      <c r="AY96" s="93"/>
      <c r="AZ96" s="95"/>
      <c r="BA96" s="93"/>
      <c r="BB96" s="95"/>
      <c r="BC96" s="93"/>
      <c r="BD96" s="94"/>
      <c r="BE96" s="95"/>
      <c r="BF96" s="95"/>
      <c r="BG96" s="93"/>
      <c r="BH96" s="94"/>
      <c r="BI96" s="93"/>
      <c r="BJ96" s="94"/>
      <c r="BK96" s="96">
        <f t="shared" si="101"/>
        <v>0</v>
      </c>
      <c r="BL96" s="97">
        <f t="shared" si="102"/>
        <v>0</v>
      </c>
      <c r="BM96" s="97">
        <f t="shared" si="103"/>
        <v>0</v>
      </c>
      <c r="BN96" s="97"/>
      <c r="BO96" s="139">
        <f t="shared" si="104"/>
        <v>0</v>
      </c>
      <c r="BP96" s="111">
        <v>0</v>
      </c>
      <c r="BQ96" s="110">
        <v>0</v>
      </c>
      <c r="BR96" s="109"/>
      <c r="BS96" s="110"/>
      <c r="BT96" s="109"/>
      <c r="BU96" s="110"/>
      <c r="BV96" s="109"/>
      <c r="BW96" s="110"/>
      <c r="BX96" s="109"/>
      <c r="BY96" s="110"/>
      <c r="BZ96" s="109"/>
      <c r="CA96" s="110"/>
      <c r="CB96" s="111"/>
      <c r="CC96" s="111"/>
      <c r="CD96" s="109"/>
      <c r="CE96" s="110"/>
      <c r="CF96" s="109"/>
      <c r="CG96" s="111"/>
      <c r="CH96" s="109"/>
      <c r="CI96" s="110"/>
      <c r="CJ96" s="109"/>
      <c r="CK96" s="110"/>
      <c r="CL96" s="111"/>
      <c r="CM96" s="111"/>
      <c r="CN96" s="96">
        <f t="shared" si="105"/>
        <v>0</v>
      </c>
      <c r="CO96" s="97">
        <f t="shared" si="106"/>
        <v>0</v>
      </c>
      <c r="CP96" s="97">
        <f t="shared" si="107"/>
        <v>0</v>
      </c>
      <c r="CQ96" s="97"/>
      <c r="CR96" s="139">
        <f t="shared" si="108"/>
        <v>0</v>
      </c>
      <c r="CS96" s="111">
        <v>0</v>
      </c>
      <c r="CT96" s="110">
        <v>0</v>
      </c>
      <c r="CU96" s="109"/>
      <c r="CV96" s="110"/>
      <c r="CW96" s="109"/>
      <c r="CX96" s="110"/>
      <c r="CY96" s="109"/>
      <c r="CZ96" s="110"/>
      <c r="DA96" s="109"/>
      <c r="DB96" s="110"/>
      <c r="DC96" s="109"/>
      <c r="DD96" s="110"/>
      <c r="DE96" s="109"/>
      <c r="DF96" s="110"/>
      <c r="DG96" s="109"/>
      <c r="DH96" s="110"/>
      <c r="DI96" s="111"/>
      <c r="DJ96" s="111"/>
      <c r="DK96" s="109"/>
      <c r="DL96" s="111"/>
      <c r="DM96" s="109"/>
      <c r="DN96" s="110"/>
      <c r="DO96" s="111"/>
      <c r="DP96" s="111"/>
      <c r="DQ96" s="96">
        <f t="shared" si="109"/>
        <v>0</v>
      </c>
      <c r="DR96" s="97">
        <f t="shared" si="110"/>
        <v>0</v>
      </c>
      <c r="DS96" s="97">
        <f t="shared" si="111"/>
        <v>0</v>
      </c>
      <c r="DT96" s="97"/>
      <c r="DU96" s="139">
        <f t="shared" si="112"/>
        <v>0</v>
      </c>
      <c r="DV96" s="111">
        <v>0</v>
      </c>
      <c r="DW96" s="110">
        <v>0</v>
      </c>
      <c r="DX96" s="111"/>
      <c r="DY96" s="110"/>
      <c r="DZ96" s="111"/>
      <c r="EA96" s="110"/>
      <c r="EB96" s="111"/>
      <c r="EC96" s="110"/>
      <c r="ED96" s="109"/>
      <c r="EE96" s="110"/>
      <c r="EF96" s="109"/>
      <c r="EG96" s="110"/>
      <c r="EH96" s="109"/>
      <c r="EI96" s="111"/>
      <c r="EJ96" s="109"/>
      <c r="EK96" s="111"/>
      <c r="EL96" s="109"/>
      <c r="EM96" s="110"/>
      <c r="EN96" s="111"/>
      <c r="EO96" s="110"/>
      <c r="EP96" s="111"/>
      <c r="EQ96" s="110"/>
      <c r="ER96" s="111"/>
      <c r="ES96" s="111"/>
      <c r="ET96" s="96">
        <f t="shared" si="113"/>
        <v>0</v>
      </c>
      <c r="EU96" s="97">
        <f t="shared" si="114"/>
        <v>0</v>
      </c>
      <c r="EV96" s="97">
        <f t="shared" si="115"/>
        <v>0</v>
      </c>
      <c r="EW96" s="97"/>
      <c r="EX96" s="139">
        <f t="shared" si="116"/>
        <v>0</v>
      </c>
      <c r="EY96" s="103">
        <v>0</v>
      </c>
      <c r="EZ96" s="104">
        <v>0</v>
      </c>
      <c r="FA96" s="103"/>
      <c r="FB96" s="104"/>
      <c r="FC96" s="103"/>
      <c r="FD96" s="104"/>
      <c r="FE96" s="103"/>
      <c r="FF96" s="104"/>
      <c r="FG96" s="108"/>
      <c r="FH96" s="104"/>
      <c r="FI96" s="103"/>
      <c r="FJ96" s="104"/>
      <c r="FK96" s="103"/>
      <c r="FL96" s="103"/>
      <c r="FM96" s="108"/>
      <c r="FN96" s="104"/>
      <c r="FO96" s="103"/>
      <c r="FP96" s="103"/>
      <c r="FQ96" s="108"/>
      <c r="FR96" s="104"/>
      <c r="FS96" s="103"/>
      <c r="FT96" s="104"/>
      <c r="FU96" s="103"/>
      <c r="FV96" s="103"/>
      <c r="FW96" s="100">
        <f t="shared" si="117"/>
        <v>0</v>
      </c>
      <c r="FX96" s="103">
        <f t="shared" si="118"/>
        <v>0</v>
      </c>
      <c r="FY96" s="103">
        <f t="shared" si="119"/>
        <v>0</v>
      </c>
      <c r="FZ96" s="103"/>
      <c r="GA96" s="149">
        <f t="shared" si="120"/>
        <v>0</v>
      </c>
      <c r="GB96" s="103">
        <v>0</v>
      </c>
      <c r="GC96" s="104">
        <v>0</v>
      </c>
      <c r="GD96" s="108"/>
      <c r="GE96" s="104"/>
      <c r="GF96" s="108"/>
      <c r="GG96" s="104"/>
      <c r="GH96" s="108"/>
      <c r="GI96" s="104"/>
      <c r="GJ96" s="108"/>
      <c r="GK96" s="104"/>
      <c r="GL96" s="108"/>
      <c r="GM96" s="104"/>
      <c r="GN96" s="103"/>
      <c r="GO96" s="103"/>
      <c r="GP96" s="108"/>
      <c r="GQ96" s="104"/>
      <c r="GR96" s="103"/>
      <c r="GS96" s="103"/>
      <c r="GT96" s="108"/>
      <c r="GU96" s="104"/>
      <c r="GV96" s="103"/>
      <c r="GW96" s="103"/>
      <c r="GX96" s="108"/>
      <c r="GY96" s="103"/>
      <c r="GZ96" s="100">
        <f t="shared" si="121"/>
        <v>0</v>
      </c>
      <c r="HA96" s="103">
        <f t="shared" si="122"/>
        <v>0</v>
      </c>
      <c r="HB96" s="103">
        <f t="shared" si="123"/>
        <v>0</v>
      </c>
      <c r="HC96" s="103"/>
      <c r="HD96" s="149">
        <f t="shared" si="124"/>
        <v>0</v>
      </c>
      <c r="HE96" s="103">
        <v>0</v>
      </c>
      <c r="HF96" s="104">
        <v>0</v>
      </c>
      <c r="HG96" s="108"/>
      <c r="HH96" s="104"/>
      <c r="HI96" s="108"/>
      <c r="HJ96" s="104"/>
      <c r="HK96" s="108"/>
      <c r="HL96" s="104"/>
      <c r="HM96" s="108"/>
      <c r="HN96" s="104"/>
      <c r="HO96" s="108"/>
      <c r="HP96" s="104"/>
      <c r="HQ96" s="108"/>
      <c r="HR96" s="104"/>
      <c r="HS96" s="108"/>
      <c r="HT96" s="104"/>
      <c r="HU96" s="108"/>
      <c r="HV96" s="104"/>
      <c r="HW96" s="108"/>
      <c r="HX96" s="104"/>
      <c r="HY96" s="108"/>
      <c r="HZ96" s="104"/>
      <c r="IA96" s="108"/>
      <c r="IB96" s="103"/>
      <c r="IC96" s="96">
        <f t="shared" si="125"/>
        <v>0</v>
      </c>
      <c r="ID96" s="97">
        <f t="shared" si="126"/>
        <v>0</v>
      </c>
      <c r="IE96" s="97">
        <f t="shared" si="127"/>
        <v>0</v>
      </c>
      <c r="IF96" s="97"/>
      <c r="IG96" s="139">
        <f t="shared" si="128"/>
        <v>0</v>
      </c>
      <c r="IH96" s="111">
        <v>0</v>
      </c>
      <c r="II96" s="110">
        <v>0</v>
      </c>
      <c r="IJ96" s="109"/>
      <c r="IK96" s="110"/>
      <c r="IL96" s="109"/>
      <c r="IM96" s="110"/>
      <c r="IN96" s="109"/>
      <c r="IO96" s="110"/>
      <c r="IP96" s="109"/>
      <c r="IQ96" s="110"/>
      <c r="IR96" s="109"/>
      <c r="IS96" s="110"/>
      <c r="IT96" s="109"/>
      <c r="IU96" s="110"/>
      <c r="IV96" s="109"/>
      <c r="IW96" s="110"/>
      <c r="IX96" s="111"/>
      <c r="IY96" s="110"/>
      <c r="IZ96" s="111"/>
      <c r="JA96" s="110"/>
      <c r="JB96" s="109"/>
      <c r="JC96" s="110"/>
      <c r="JD96" s="111"/>
      <c r="JE96" s="111"/>
      <c r="JF96" s="96">
        <f t="shared" si="129"/>
        <v>0</v>
      </c>
      <c r="JG96" s="97">
        <f t="shared" si="130"/>
        <v>0</v>
      </c>
      <c r="JH96" s="97">
        <f t="shared" si="131"/>
        <v>0</v>
      </c>
      <c r="JI96" s="97"/>
      <c r="JJ96" s="139">
        <f t="shared" si="132"/>
        <v>0</v>
      </c>
      <c r="JK96" s="109">
        <v>0</v>
      </c>
      <c r="JL96" s="110">
        <v>0</v>
      </c>
      <c r="JM96" s="109"/>
      <c r="JN96" s="110"/>
      <c r="JO96" s="109"/>
      <c r="JP96" s="110"/>
      <c r="JQ96" s="109"/>
      <c r="JR96" s="110"/>
      <c r="JS96" s="109"/>
      <c r="JT96" s="110"/>
      <c r="JU96" s="111"/>
      <c r="JV96" s="110"/>
      <c r="JW96" s="109"/>
      <c r="JX96" s="111"/>
      <c r="JY96" s="109"/>
      <c r="JZ96" s="110"/>
      <c r="KA96" s="111"/>
      <c r="KB96" s="110"/>
      <c r="KC96" s="111"/>
      <c r="KD96" s="110"/>
      <c r="KE96" s="111"/>
      <c r="KF96" s="110"/>
      <c r="KG96" s="111"/>
      <c r="KH96" s="110"/>
      <c r="KI96" s="96">
        <f t="shared" si="133"/>
        <v>0</v>
      </c>
      <c r="KJ96" s="97">
        <f t="shared" si="134"/>
        <v>0</v>
      </c>
      <c r="KK96" s="97">
        <v>0.18253311959150714</v>
      </c>
      <c r="KL96" s="139">
        <f t="shared" si="135"/>
        <v>0</v>
      </c>
      <c r="KM96" s="103">
        <v>0</v>
      </c>
      <c r="KN96" s="104">
        <v>0</v>
      </c>
      <c r="KO96" s="108"/>
      <c r="KP96" s="104"/>
      <c r="KQ96" s="108"/>
      <c r="KR96" s="104"/>
      <c r="KS96" s="108"/>
      <c r="KT96" s="104"/>
      <c r="KU96" s="108"/>
      <c r="KV96" s="104"/>
      <c r="KW96" s="108"/>
      <c r="KX96" s="104"/>
      <c r="KY96" s="108"/>
      <c r="KZ96" s="104"/>
      <c r="LA96" s="108"/>
      <c r="LB96" s="104"/>
      <c r="LC96" s="108"/>
      <c r="LD96" s="103"/>
      <c r="LE96" s="108"/>
      <c r="LF96" s="104"/>
      <c r="LG96" s="108"/>
      <c r="LH96" s="104"/>
      <c r="LI96" s="108"/>
      <c r="LJ96" s="104"/>
      <c r="LK96" s="100">
        <f t="shared" si="136"/>
        <v>0</v>
      </c>
      <c r="LL96" s="104">
        <f t="shared" si="137"/>
        <v>0</v>
      </c>
      <c r="LM96" s="108">
        <v>0</v>
      </c>
      <c r="LN96" s="104">
        <v>0</v>
      </c>
      <c r="LO96" s="108"/>
      <c r="LP96" s="104"/>
      <c r="LQ96" s="108"/>
      <c r="LR96" s="104"/>
      <c r="LS96" s="108"/>
      <c r="LT96" s="104"/>
      <c r="LU96" s="108"/>
      <c r="LV96" s="104"/>
      <c r="LW96" s="103"/>
      <c r="LX96" s="104"/>
      <c r="LY96" s="103"/>
      <c r="LZ96" s="103"/>
      <c r="MA96" s="108"/>
      <c r="MB96" s="104"/>
      <c r="MC96" s="103"/>
      <c r="MD96" s="104"/>
      <c r="ME96" s="103"/>
      <c r="MF96" s="104"/>
      <c r="MG96" s="103"/>
      <c r="MH96" s="104"/>
      <c r="MI96" s="103"/>
      <c r="MJ96" s="104"/>
      <c r="MK96" s="102">
        <f t="shared" si="138"/>
        <v>0</v>
      </c>
      <c r="ML96" s="104">
        <f t="shared" si="139"/>
        <v>0</v>
      </c>
      <c r="MM96" s="108">
        <v>0</v>
      </c>
      <c r="MN96" s="104">
        <v>0</v>
      </c>
      <c r="MO96" s="108"/>
      <c r="MP96" s="104"/>
      <c r="MQ96" s="108"/>
      <c r="MR96" s="104"/>
      <c r="MS96" s="108"/>
      <c r="MT96" s="104"/>
      <c r="MU96" s="108"/>
      <c r="MV96" s="104"/>
      <c r="MW96" s="108"/>
      <c r="MX96" s="104"/>
      <c r="MY96" s="108"/>
      <c r="MZ96" s="104"/>
      <c r="NA96" s="108"/>
      <c r="NB96" s="104"/>
      <c r="NC96" s="108"/>
      <c r="ND96" s="104"/>
      <c r="NE96" s="108"/>
      <c r="NF96" s="104"/>
      <c r="NG96" s="108"/>
      <c r="NH96" s="104"/>
      <c r="NI96" s="108"/>
      <c r="NJ96" s="104"/>
      <c r="NK96" s="100">
        <f t="shared" si="140"/>
        <v>0</v>
      </c>
      <c r="NL96" s="104">
        <f t="shared" si="141"/>
        <v>0</v>
      </c>
      <c r="NM96" s="109">
        <f t="shared" si="142"/>
        <v>0</v>
      </c>
      <c r="NN96" s="110">
        <f t="shared" si="143"/>
        <v>0</v>
      </c>
      <c r="NO96" s="109">
        <f t="shared" si="144"/>
        <v>0</v>
      </c>
      <c r="NP96" s="110">
        <f t="shared" si="145"/>
        <v>0</v>
      </c>
      <c r="NQ96" s="109">
        <f t="shared" si="146"/>
        <v>0</v>
      </c>
      <c r="NR96" s="110">
        <f t="shared" si="147"/>
        <v>0</v>
      </c>
      <c r="NS96" s="109">
        <f t="shared" si="148"/>
        <v>0</v>
      </c>
      <c r="NT96" s="110">
        <f t="shared" si="149"/>
        <v>0</v>
      </c>
      <c r="NU96" s="109">
        <f t="shared" si="150"/>
        <v>0</v>
      </c>
      <c r="NV96" s="110">
        <f t="shared" si="151"/>
        <v>0</v>
      </c>
      <c r="NW96" s="109">
        <f t="shared" si="152"/>
        <v>0</v>
      </c>
      <c r="NX96" s="110">
        <f t="shared" si="153"/>
        <v>0</v>
      </c>
      <c r="NY96" s="109">
        <f t="shared" si="154"/>
        <v>0</v>
      </c>
      <c r="NZ96" s="110">
        <f t="shared" si="155"/>
        <v>0</v>
      </c>
      <c r="OA96" s="109">
        <f t="shared" si="156"/>
        <v>0</v>
      </c>
      <c r="OB96" s="110">
        <f t="shared" si="157"/>
        <v>0</v>
      </c>
      <c r="OC96" s="111">
        <f t="shared" si="158"/>
        <v>0</v>
      </c>
      <c r="OD96" s="110">
        <f t="shared" si="159"/>
        <v>0</v>
      </c>
      <c r="OE96" s="111">
        <f t="shared" si="160"/>
        <v>0</v>
      </c>
      <c r="OF96" s="110">
        <f t="shared" si="161"/>
        <v>0</v>
      </c>
      <c r="OG96" s="109">
        <f t="shared" si="162"/>
        <v>0</v>
      </c>
      <c r="OH96" s="110">
        <f t="shared" si="163"/>
        <v>0</v>
      </c>
      <c r="OI96" s="111">
        <f t="shared" si="164"/>
        <v>0</v>
      </c>
      <c r="OJ96" s="111">
        <f t="shared" si="165"/>
        <v>0</v>
      </c>
      <c r="OK96" s="96">
        <f t="shared" si="166"/>
        <v>0</v>
      </c>
      <c r="OL96" s="97">
        <f t="shared" si="167"/>
        <v>0</v>
      </c>
      <c r="OM96" s="97">
        <v>0</v>
      </c>
      <c r="ON96" s="139">
        <f t="shared" si="168"/>
        <v>0</v>
      </c>
      <c r="OO96" s="111">
        <v>0</v>
      </c>
      <c r="OP96" s="110">
        <v>0</v>
      </c>
      <c r="OQ96" s="109"/>
      <c r="OR96" s="110"/>
      <c r="OS96" s="109"/>
      <c r="OT96" s="110"/>
      <c r="OU96" s="109"/>
      <c r="OV96" s="110"/>
      <c r="OW96" s="109"/>
      <c r="OX96" s="110"/>
      <c r="OY96" s="109"/>
      <c r="OZ96" s="110"/>
      <c r="PA96" s="109"/>
      <c r="PB96" s="110"/>
      <c r="PC96" s="109"/>
      <c r="PD96" s="110"/>
      <c r="PE96" s="111"/>
      <c r="PF96" s="110"/>
      <c r="PG96" s="111"/>
      <c r="PH96" s="110"/>
      <c r="PI96" s="109"/>
      <c r="PJ96" s="110"/>
      <c r="PK96" s="111"/>
      <c r="PL96" s="110"/>
      <c r="PM96" s="96">
        <f t="shared" si="169"/>
        <v>0</v>
      </c>
      <c r="PN96" s="97">
        <f t="shared" si="170"/>
        <v>0</v>
      </c>
      <c r="PO96" s="97">
        <f t="shared" si="171"/>
        <v>0</v>
      </c>
      <c r="PP96" s="109">
        <v>0</v>
      </c>
      <c r="PQ96" s="111"/>
      <c r="PR96" s="111"/>
      <c r="PS96" s="111"/>
      <c r="PT96" s="111"/>
      <c r="PU96" s="111"/>
      <c r="PV96" s="111"/>
      <c r="PW96" s="111"/>
      <c r="PX96" s="111"/>
      <c r="PY96" s="111"/>
      <c r="PZ96" s="111"/>
      <c r="QA96" s="110"/>
      <c r="QB96" s="98">
        <f t="shared" si="172"/>
        <v>0</v>
      </c>
      <c r="QC96" s="105">
        <f t="shared" si="173"/>
        <v>0</v>
      </c>
      <c r="QD96" s="106"/>
      <c r="QE96" s="113">
        <f t="shared" si="174"/>
        <v>0</v>
      </c>
      <c r="QF96" s="108">
        <v>0</v>
      </c>
      <c r="QG96" s="103"/>
      <c r="QH96" s="103"/>
      <c r="QI96" s="103"/>
      <c r="QJ96" s="103"/>
      <c r="QK96" s="103"/>
      <c r="QL96" s="103"/>
      <c r="QM96" s="103"/>
      <c r="QN96" s="103"/>
      <c r="QO96" s="103"/>
      <c r="QP96" s="103"/>
      <c r="QQ96" s="104"/>
      <c r="QR96" s="117">
        <f t="shared" si="175"/>
        <v>0</v>
      </c>
      <c r="QS96" s="158"/>
    </row>
    <row r="97" spans="1:461" s="88" customFormat="1" ht="10.5" x14ac:dyDescent="0.25">
      <c r="A97" s="89" t="s">
        <v>116</v>
      </c>
      <c r="B97" s="90" t="s">
        <v>115</v>
      </c>
      <c r="C97" s="90">
        <v>407</v>
      </c>
      <c r="D97" s="90" t="s">
        <v>386</v>
      </c>
      <c r="E97" s="91" t="s">
        <v>116</v>
      </c>
      <c r="F97" s="92" t="s">
        <v>115</v>
      </c>
      <c r="G97" s="92" t="s">
        <v>651</v>
      </c>
      <c r="H97" s="155">
        <v>93</v>
      </c>
      <c r="I97" s="92" t="s">
        <v>679</v>
      </c>
      <c r="J97" s="93">
        <v>0</v>
      </c>
      <c r="K97" s="94">
        <v>0</v>
      </c>
      <c r="L97" s="93"/>
      <c r="M97" s="94"/>
      <c r="N97" s="93"/>
      <c r="O97" s="94"/>
      <c r="P97" s="93"/>
      <c r="Q97" s="94"/>
      <c r="R97" s="93"/>
      <c r="S97" s="94"/>
      <c r="T97" s="93"/>
      <c r="U97" s="94"/>
      <c r="V97" s="93"/>
      <c r="W97" s="95"/>
      <c r="X97" s="93"/>
      <c r="Y97" s="94"/>
      <c r="Z97" s="95"/>
      <c r="AA97" s="95"/>
      <c r="AB97" s="93"/>
      <c r="AC97" s="94"/>
      <c r="AD97" s="93"/>
      <c r="AE97" s="94"/>
      <c r="AF97" s="93"/>
      <c r="AG97" s="95"/>
      <c r="AH97" s="96">
        <f t="shared" si="98"/>
        <v>0</v>
      </c>
      <c r="AI97" s="97">
        <f t="shared" si="99"/>
        <v>0</v>
      </c>
      <c r="AJ97" s="97">
        <f t="shared" si="97"/>
        <v>0</v>
      </c>
      <c r="AK97" s="97"/>
      <c r="AL97" s="139">
        <f t="shared" si="100"/>
        <v>0</v>
      </c>
      <c r="AM97" s="95">
        <v>0</v>
      </c>
      <c r="AN97" s="94">
        <v>0</v>
      </c>
      <c r="AO97" s="93"/>
      <c r="AP97" s="94"/>
      <c r="AQ97" s="93"/>
      <c r="AR97" s="94"/>
      <c r="AS97" s="93"/>
      <c r="AT97" s="94"/>
      <c r="AU97" s="93"/>
      <c r="AV97" s="94"/>
      <c r="AW97" s="93"/>
      <c r="AX97" s="94"/>
      <c r="AY97" s="93"/>
      <c r="AZ97" s="95"/>
      <c r="BA97" s="93"/>
      <c r="BB97" s="95"/>
      <c r="BC97" s="93"/>
      <c r="BD97" s="94"/>
      <c r="BE97" s="95"/>
      <c r="BF97" s="95"/>
      <c r="BG97" s="93"/>
      <c r="BH97" s="94"/>
      <c r="BI97" s="93"/>
      <c r="BJ97" s="94"/>
      <c r="BK97" s="96">
        <f t="shared" si="101"/>
        <v>0</v>
      </c>
      <c r="BL97" s="97">
        <f t="shared" si="102"/>
        <v>0</v>
      </c>
      <c r="BM97" s="97">
        <f t="shared" si="103"/>
        <v>0</v>
      </c>
      <c r="BN97" s="97"/>
      <c r="BO97" s="139">
        <f t="shared" si="104"/>
        <v>0</v>
      </c>
      <c r="BP97" s="111">
        <v>0</v>
      </c>
      <c r="BQ97" s="110">
        <v>0</v>
      </c>
      <c r="BR97" s="109"/>
      <c r="BS97" s="110"/>
      <c r="BT97" s="109"/>
      <c r="BU97" s="110"/>
      <c r="BV97" s="109"/>
      <c r="BW97" s="110"/>
      <c r="BX97" s="109"/>
      <c r="BY97" s="110"/>
      <c r="BZ97" s="109"/>
      <c r="CA97" s="110"/>
      <c r="CB97" s="111"/>
      <c r="CC97" s="111"/>
      <c r="CD97" s="109"/>
      <c r="CE97" s="110"/>
      <c r="CF97" s="109"/>
      <c r="CG97" s="111"/>
      <c r="CH97" s="109"/>
      <c r="CI97" s="110"/>
      <c r="CJ97" s="109"/>
      <c r="CK97" s="110"/>
      <c r="CL97" s="111"/>
      <c r="CM97" s="111"/>
      <c r="CN97" s="96">
        <f t="shared" si="105"/>
        <v>0</v>
      </c>
      <c r="CO97" s="97">
        <f t="shared" si="106"/>
        <v>0</v>
      </c>
      <c r="CP97" s="97">
        <f t="shared" si="107"/>
        <v>0</v>
      </c>
      <c r="CQ97" s="97"/>
      <c r="CR97" s="139">
        <f t="shared" si="108"/>
        <v>0</v>
      </c>
      <c r="CS97" s="111">
        <v>0</v>
      </c>
      <c r="CT97" s="110">
        <v>0</v>
      </c>
      <c r="CU97" s="109"/>
      <c r="CV97" s="110"/>
      <c r="CW97" s="109"/>
      <c r="CX97" s="110"/>
      <c r="CY97" s="109"/>
      <c r="CZ97" s="110"/>
      <c r="DA97" s="109"/>
      <c r="DB97" s="110"/>
      <c r="DC97" s="109"/>
      <c r="DD97" s="110"/>
      <c r="DE97" s="109"/>
      <c r="DF97" s="110"/>
      <c r="DG97" s="109"/>
      <c r="DH97" s="110"/>
      <c r="DI97" s="111"/>
      <c r="DJ97" s="111"/>
      <c r="DK97" s="109"/>
      <c r="DL97" s="111"/>
      <c r="DM97" s="109"/>
      <c r="DN97" s="110"/>
      <c r="DO97" s="111"/>
      <c r="DP97" s="111"/>
      <c r="DQ97" s="96">
        <f t="shared" si="109"/>
        <v>0</v>
      </c>
      <c r="DR97" s="97">
        <f t="shared" si="110"/>
        <v>0</v>
      </c>
      <c r="DS97" s="97">
        <f t="shared" si="111"/>
        <v>0</v>
      </c>
      <c r="DT97" s="97"/>
      <c r="DU97" s="139">
        <f t="shared" si="112"/>
        <v>0</v>
      </c>
      <c r="DV97" s="111">
        <v>0</v>
      </c>
      <c r="DW97" s="110">
        <v>0</v>
      </c>
      <c r="DX97" s="111"/>
      <c r="DY97" s="110"/>
      <c r="DZ97" s="111"/>
      <c r="EA97" s="110"/>
      <c r="EB97" s="111"/>
      <c r="EC97" s="110"/>
      <c r="ED97" s="109"/>
      <c r="EE97" s="110"/>
      <c r="EF97" s="109"/>
      <c r="EG97" s="110"/>
      <c r="EH97" s="109"/>
      <c r="EI97" s="111"/>
      <c r="EJ97" s="109"/>
      <c r="EK97" s="111"/>
      <c r="EL97" s="109"/>
      <c r="EM97" s="110"/>
      <c r="EN97" s="111"/>
      <c r="EO97" s="110"/>
      <c r="EP97" s="111"/>
      <c r="EQ97" s="110"/>
      <c r="ER97" s="111"/>
      <c r="ES97" s="111"/>
      <c r="ET97" s="96">
        <f t="shared" si="113"/>
        <v>0</v>
      </c>
      <c r="EU97" s="97">
        <f t="shared" si="114"/>
        <v>0</v>
      </c>
      <c r="EV97" s="97">
        <f t="shared" si="115"/>
        <v>0</v>
      </c>
      <c r="EW97" s="97"/>
      <c r="EX97" s="139">
        <f t="shared" si="116"/>
        <v>0</v>
      </c>
      <c r="EY97" s="103">
        <v>0</v>
      </c>
      <c r="EZ97" s="104">
        <v>0</v>
      </c>
      <c r="FA97" s="103"/>
      <c r="FB97" s="104"/>
      <c r="FC97" s="103"/>
      <c r="FD97" s="104"/>
      <c r="FE97" s="103"/>
      <c r="FF97" s="104"/>
      <c r="FG97" s="108"/>
      <c r="FH97" s="104"/>
      <c r="FI97" s="103"/>
      <c r="FJ97" s="104"/>
      <c r="FK97" s="103"/>
      <c r="FL97" s="103"/>
      <c r="FM97" s="108"/>
      <c r="FN97" s="104"/>
      <c r="FO97" s="103"/>
      <c r="FP97" s="103"/>
      <c r="FQ97" s="108"/>
      <c r="FR97" s="104"/>
      <c r="FS97" s="103"/>
      <c r="FT97" s="104"/>
      <c r="FU97" s="103"/>
      <c r="FV97" s="103"/>
      <c r="FW97" s="100">
        <f t="shared" si="117"/>
        <v>0</v>
      </c>
      <c r="FX97" s="103">
        <f t="shared" si="118"/>
        <v>0</v>
      </c>
      <c r="FY97" s="103">
        <f t="shared" si="119"/>
        <v>0</v>
      </c>
      <c r="FZ97" s="103"/>
      <c r="GA97" s="149">
        <f t="shared" si="120"/>
        <v>0</v>
      </c>
      <c r="GB97" s="103">
        <v>0</v>
      </c>
      <c r="GC97" s="104">
        <v>0</v>
      </c>
      <c r="GD97" s="108"/>
      <c r="GE97" s="104"/>
      <c r="GF97" s="108"/>
      <c r="GG97" s="104"/>
      <c r="GH97" s="108"/>
      <c r="GI97" s="104"/>
      <c r="GJ97" s="108"/>
      <c r="GK97" s="104"/>
      <c r="GL97" s="108"/>
      <c r="GM97" s="104"/>
      <c r="GN97" s="103"/>
      <c r="GO97" s="103"/>
      <c r="GP97" s="108"/>
      <c r="GQ97" s="104"/>
      <c r="GR97" s="103"/>
      <c r="GS97" s="103"/>
      <c r="GT97" s="108"/>
      <c r="GU97" s="104"/>
      <c r="GV97" s="103"/>
      <c r="GW97" s="103"/>
      <c r="GX97" s="108"/>
      <c r="GY97" s="103"/>
      <c r="GZ97" s="100">
        <f t="shared" si="121"/>
        <v>0</v>
      </c>
      <c r="HA97" s="103">
        <f t="shared" si="122"/>
        <v>0</v>
      </c>
      <c r="HB97" s="103">
        <f t="shared" si="123"/>
        <v>0</v>
      </c>
      <c r="HC97" s="103"/>
      <c r="HD97" s="149">
        <f t="shared" si="124"/>
        <v>0</v>
      </c>
      <c r="HE97" s="103">
        <v>0</v>
      </c>
      <c r="HF97" s="104">
        <v>0</v>
      </c>
      <c r="HG97" s="108"/>
      <c r="HH97" s="104"/>
      <c r="HI97" s="108"/>
      <c r="HJ97" s="104"/>
      <c r="HK97" s="108"/>
      <c r="HL97" s="104"/>
      <c r="HM97" s="108"/>
      <c r="HN97" s="104"/>
      <c r="HO97" s="108"/>
      <c r="HP97" s="104"/>
      <c r="HQ97" s="108"/>
      <c r="HR97" s="104"/>
      <c r="HS97" s="108"/>
      <c r="HT97" s="104"/>
      <c r="HU97" s="108"/>
      <c r="HV97" s="104"/>
      <c r="HW97" s="108"/>
      <c r="HX97" s="104"/>
      <c r="HY97" s="108"/>
      <c r="HZ97" s="104"/>
      <c r="IA97" s="108"/>
      <c r="IB97" s="103"/>
      <c r="IC97" s="96">
        <f t="shared" si="125"/>
        <v>0</v>
      </c>
      <c r="ID97" s="97">
        <f t="shared" si="126"/>
        <v>0</v>
      </c>
      <c r="IE97" s="97">
        <f t="shared" si="127"/>
        <v>0</v>
      </c>
      <c r="IF97" s="97"/>
      <c r="IG97" s="139">
        <f t="shared" si="128"/>
        <v>0</v>
      </c>
      <c r="IH97" s="111">
        <v>0</v>
      </c>
      <c r="II97" s="110">
        <v>0</v>
      </c>
      <c r="IJ97" s="109"/>
      <c r="IK97" s="110"/>
      <c r="IL97" s="109"/>
      <c r="IM97" s="110"/>
      <c r="IN97" s="109"/>
      <c r="IO97" s="110"/>
      <c r="IP97" s="109"/>
      <c r="IQ97" s="110"/>
      <c r="IR97" s="109"/>
      <c r="IS97" s="110"/>
      <c r="IT97" s="109"/>
      <c r="IU97" s="110"/>
      <c r="IV97" s="109"/>
      <c r="IW97" s="110"/>
      <c r="IX97" s="111"/>
      <c r="IY97" s="110"/>
      <c r="IZ97" s="111"/>
      <c r="JA97" s="110"/>
      <c r="JB97" s="109"/>
      <c r="JC97" s="110"/>
      <c r="JD97" s="111"/>
      <c r="JE97" s="111"/>
      <c r="JF97" s="96">
        <f t="shared" si="129"/>
        <v>0</v>
      </c>
      <c r="JG97" s="97">
        <f t="shared" si="130"/>
        <v>0</v>
      </c>
      <c r="JH97" s="97">
        <f t="shared" si="131"/>
        <v>0</v>
      </c>
      <c r="JI97" s="97"/>
      <c r="JJ97" s="139">
        <f t="shared" si="132"/>
        <v>0</v>
      </c>
      <c r="JK97" s="109">
        <v>0</v>
      </c>
      <c r="JL97" s="110">
        <v>0</v>
      </c>
      <c r="JM97" s="109"/>
      <c r="JN97" s="110"/>
      <c r="JO97" s="109"/>
      <c r="JP97" s="110"/>
      <c r="JQ97" s="109"/>
      <c r="JR97" s="110"/>
      <c r="JS97" s="109"/>
      <c r="JT97" s="110"/>
      <c r="JU97" s="111"/>
      <c r="JV97" s="110"/>
      <c r="JW97" s="109"/>
      <c r="JX97" s="111"/>
      <c r="JY97" s="109"/>
      <c r="JZ97" s="110"/>
      <c r="KA97" s="111"/>
      <c r="KB97" s="110"/>
      <c r="KC97" s="111"/>
      <c r="KD97" s="110"/>
      <c r="KE97" s="111"/>
      <c r="KF97" s="110"/>
      <c r="KG97" s="111"/>
      <c r="KH97" s="110"/>
      <c r="KI97" s="96">
        <f t="shared" si="133"/>
        <v>0</v>
      </c>
      <c r="KJ97" s="97">
        <f t="shared" si="134"/>
        <v>0</v>
      </c>
      <c r="KK97" s="97">
        <v>0.23676298907550661</v>
      </c>
      <c r="KL97" s="139">
        <f t="shared" si="135"/>
        <v>0</v>
      </c>
      <c r="KM97" s="103">
        <v>0</v>
      </c>
      <c r="KN97" s="104">
        <v>0</v>
      </c>
      <c r="KO97" s="108"/>
      <c r="KP97" s="104"/>
      <c r="KQ97" s="108"/>
      <c r="KR97" s="104"/>
      <c r="KS97" s="108"/>
      <c r="KT97" s="104"/>
      <c r="KU97" s="108"/>
      <c r="KV97" s="104"/>
      <c r="KW97" s="108"/>
      <c r="KX97" s="104"/>
      <c r="KY97" s="108"/>
      <c r="KZ97" s="104"/>
      <c r="LA97" s="108"/>
      <c r="LB97" s="104"/>
      <c r="LC97" s="108"/>
      <c r="LD97" s="103"/>
      <c r="LE97" s="108"/>
      <c r="LF97" s="104"/>
      <c r="LG97" s="108"/>
      <c r="LH97" s="104"/>
      <c r="LI97" s="108"/>
      <c r="LJ97" s="104"/>
      <c r="LK97" s="100">
        <f t="shared" si="136"/>
        <v>0</v>
      </c>
      <c r="LL97" s="104">
        <f t="shared" si="137"/>
        <v>0</v>
      </c>
      <c r="LM97" s="108">
        <v>0</v>
      </c>
      <c r="LN97" s="104">
        <v>0</v>
      </c>
      <c r="LO97" s="108"/>
      <c r="LP97" s="104"/>
      <c r="LQ97" s="108"/>
      <c r="LR97" s="104"/>
      <c r="LS97" s="108"/>
      <c r="LT97" s="104"/>
      <c r="LU97" s="108"/>
      <c r="LV97" s="104"/>
      <c r="LW97" s="103"/>
      <c r="LX97" s="104"/>
      <c r="LY97" s="103"/>
      <c r="LZ97" s="103"/>
      <c r="MA97" s="108"/>
      <c r="MB97" s="104"/>
      <c r="MC97" s="103"/>
      <c r="MD97" s="104"/>
      <c r="ME97" s="103"/>
      <c r="MF97" s="104"/>
      <c r="MG97" s="103"/>
      <c r="MH97" s="104"/>
      <c r="MI97" s="103"/>
      <c r="MJ97" s="104"/>
      <c r="MK97" s="102">
        <f t="shared" si="138"/>
        <v>0</v>
      </c>
      <c r="ML97" s="104">
        <f t="shared" si="139"/>
        <v>0</v>
      </c>
      <c r="MM97" s="108">
        <v>0</v>
      </c>
      <c r="MN97" s="104">
        <v>0</v>
      </c>
      <c r="MO97" s="108"/>
      <c r="MP97" s="104"/>
      <c r="MQ97" s="108"/>
      <c r="MR97" s="104"/>
      <c r="MS97" s="108"/>
      <c r="MT97" s="104"/>
      <c r="MU97" s="108"/>
      <c r="MV97" s="104"/>
      <c r="MW97" s="108"/>
      <c r="MX97" s="104"/>
      <c r="MY97" s="108"/>
      <c r="MZ97" s="104"/>
      <c r="NA97" s="108"/>
      <c r="NB97" s="104"/>
      <c r="NC97" s="108"/>
      <c r="ND97" s="104"/>
      <c r="NE97" s="108"/>
      <c r="NF97" s="104"/>
      <c r="NG97" s="108"/>
      <c r="NH97" s="104"/>
      <c r="NI97" s="108"/>
      <c r="NJ97" s="104"/>
      <c r="NK97" s="100">
        <f t="shared" si="140"/>
        <v>0</v>
      </c>
      <c r="NL97" s="104">
        <f t="shared" si="141"/>
        <v>0</v>
      </c>
      <c r="NM97" s="109">
        <f t="shared" si="142"/>
        <v>0</v>
      </c>
      <c r="NN97" s="110">
        <f t="shared" si="143"/>
        <v>0</v>
      </c>
      <c r="NO97" s="109">
        <f t="shared" si="144"/>
        <v>0</v>
      </c>
      <c r="NP97" s="110">
        <f t="shared" si="145"/>
        <v>0</v>
      </c>
      <c r="NQ97" s="109">
        <f t="shared" si="146"/>
        <v>0</v>
      </c>
      <c r="NR97" s="110">
        <f t="shared" si="147"/>
        <v>0</v>
      </c>
      <c r="NS97" s="109">
        <f t="shared" si="148"/>
        <v>0</v>
      </c>
      <c r="NT97" s="110">
        <f t="shared" si="149"/>
        <v>0</v>
      </c>
      <c r="NU97" s="109">
        <f t="shared" si="150"/>
        <v>0</v>
      </c>
      <c r="NV97" s="110">
        <f t="shared" si="151"/>
        <v>0</v>
      </c>
      <c r="NW97" s="109">
        <f t="shared" si="152"/>
        <v>0</v>
      </c>
      <c r="NX97" s="110">
        <f t="shared" si="153"/>
        <v>0</v>
      </c>
      <c r="NY97" s="109">
        <f t="shared" si="154"/>
        <v>0</v>
      </c>
      <c r="NZ97" s="110">
        <f t="shared" si="155"/>
        <v>0</v>
      </c>
      <c r="OA97" s="109">
        <f t="shared" si="156"/>
        <v>0</v>
      </c>
      <c r="OB97" s="110">
        <f t="shared" si="157"/>
        <v>0</v>
      </c>
      <c r="OC97" s="111">
        <f t="shared" si="158"/>
        <v>0</v>
      </c>
      <c r="OD97" s="110">
        <f t="shared" si="159"/>
        <v>0</v>
      </c>
      <c r="OE97" s="111">
        <f t="shared" si="160"/>
        <v>0</v>
      </c>
      <c r="OF97" s="110">
        <f t="shared" si="161"/>
        <v>0</v>
      </c>
      <c r="OG97" s="109">
        <f t="shared" si="162"/>
        <v>0</v>
      </c>
      <c r="OH97" s="110">
        <f t="shared" si="163"/>
        <v>0</v>
      </c>
      <c r="OI97" s="111">
        <f t="shared" si="164"/>
        <v>0</v>
      </c>
      <c r="OJ97" s="111">
        <f t="shared" si="165"/>
        <v>0</v>
      </c>
      <c r="OK97" s="96">
        <f t="shared" si="166"/>
        <v>0</v>
      </c>
      <c r="OL97" s="97">
        <f t="shared" si="167"/>
        <v>0</v>
      </c>
      <c r="OM97" s="97">
        <v>0</v>
      </c>
      <c r="ON97" s="139">
        <f t="shared" si="168"/>
        <v>0</v>
      </c>
      <c r="OO97" s="111">
        <v>0</v>
      </c>
      <c r="OP97" s="110">
        <v>0</v>
      </c>
      <c r="OQ97" s="109"/>
      <c r="OR97" s="110"/>
      <c r="OS97" s="109"/>
      <c r="OT97" s="110"/>
      <c r="OU97" s="109"/>
      <c r="OV97" s="110"/>
      <c r="OW97" s="109"/>
      <c r="OX97" s="110"/>
      <c r="OY97" s="109"/>
      <c r="OZ97" s="110"/>
      <c r="PA97" s="109"/>
      <c r="PB97" s="110"/>
      <c r="PC97" s="109"/>
      <c r="PD97" s="110"/>
      <c r="PE97" s="111"/>
      <c r="PF97" s="110"/>
      <c r="PG97" s="111"/>
      <c r="PH97" s="110"/>
      <c r="PI97" s="109"/>
      <c r="PJ97" s="110"/>
      <c r="PK97" s="111"/>
      <c r="PL97" s="110"/>
      <c r="PM97" s="96">
        <f t="shared" si="169"/>
        <v>0</v>
      </c>
      <c r="PN97" s="97">
        <f t="shared" si="170"/>
        <v>0</v>
      </c>
      <c r="PO97" s="97">
        <f t="shared" si="171"/>
        <v>0</v>
      </c>
      <c r="PP97" s="109">
        <v>0</v>
      </c>
      <c r="PQ97" s="111"/>
      <c r="PR97" s="111"/>
      <c r="PS97" s="111"/>
      <c r="PT97" s="111"/>
      <c r="PU97" s="111"/>
      <c r="PV97" s="111"/>
      <c r="PW97" s="111"/>
      <c r="PX97" s="111"/>
      <c r="PY97" s="111"/>
      <c r="PZ97" s="111"/>
      <c r="QA97" s="110"/>
      <c r="QB97" s="98">
        <f t="shared" si="172"/>
        <v>0</v>
      </c>
      <c r="QC97" s="105">
        <f t="shared" si="173"/>
        <v>0</v>
      </c>
      <c r="QD97" s="106"/>
      <c r="QE97" s="113">
        <f t="shared" si="174"/>
        <v>0</v>
      </c>
      <c r="QF97" s="108">
        <v>0</v>
      </c>
      <c r="QG97" s="103"/>
      <c r="QH97" s="103"/>
      <c r="QI97" s="103"/>
      <c r="QJ97" s="103"/>
      <c r="QK97" s="103"/>
      <c r="QL97" s="103"/>
      <c r="QM97" s="103"/>
      <c r="QN97" s="103"/>
      <c r="QO97" s="103"/>
      <c r="QP97" s="103"/>
      <c r="QQ97" s="104"/>
      <c r="QR97" s="117">
        <f t="shared" si="175"/>
        <v>0</v>
      </c>
      <c r="QS97" s="158"/>
    </row>
    <row r="98" spans="1:461" s="88" customFormat="1" ht="10.5" x14ac:dyDescent="0.25">
      <c r="A98" s="89" t="s">
        <v>116</v>
      </c>
      <c r="B98" s="90" t="s">
        <v>115</v>
      </c>
      <c r="C98" s="90">
        <v>407</v>
      </c>
      <c r="D98" s="90" t="s">
        <v>386</v>
      </c>
      <c r="E98" s="91" t="s">
        <v>116</v>
      </c>
      <c r="F98" s="92" t="s">
        <v>115</v>
      </c>
      <c r="G98" s="92" t="s">
        <v>644</v>
      </c>
      <c r="H98" s="155">
        <v>94</v>
      </c>
      <c r="I98" s="92" t="s">
        <v>118</v>
      </c>
      <c r="J98" s="93">
        <v>0</v>
      </c>
      <c r="K98" s="94">
        <v>0</v>
      </c>
      <c r="L98" s="93"/>
      <c r="M98" s="94"/>
      <c r="N98" s="93"/>
      <c r="O98" s="94"/>
      <c r="P98" s="93"/>
      <c r="Q98" s="94"/>
      <c r="R98" s="93"/>
      <c r="S98" s="94"/>
      <c r="T98" s="93"/>
      <c r="U98" s="94"/>
      <c r="V98" s="93"/>
      <c r="W98" s="95"/>
      <c r="X98" s="93"/>
      <c r="Y98" s="94"/>
      <c r="Z98" s="95"/>
      <c r="AA98" s="95"/>
      <c r="AB98" s="93"/>
      <c r="AC98" s="94"/>
      <c r="AD98" s="93"/>
      <c r="AE98" s="94"/>
      <c r="AF98" s="93"/>
      <c r="AG98" s="95"/>
      <c r="AH98" s="96">
        <f t="shared" si="98"/>
        <v>0</v>
      </c>
      <c r="AI98" s="97">
        <f t="shared" si="99"/>
        <v>0</v>
      </c>
      <c r="AJ98" s="97">
        <f t="shared" si="97"/>
        <v>0</v>
      </c>
      <c r="AK98" s="97"/>
      <c r="AL98" s="139">
        <f t="shared" si="100"/>
        <v>0</v>
      </c>
      <c r="AM98" s="95">
        <v>0</v>
      </c>
      <c r="AN98" s="94">
        <v>0</v>
      </c>
      <c r="AO98" s="93"/>
      <c r="AP98" s="94"/>
      <c r="AQ98" s="93"/>
      <c r="AR98" s="94"/>
      <c r="AS98" s="93"/>
      <c r="AT98" s="94"/>
      <c r="AU98" s="93"/>
      <c r="AV98" s="94"/>
      <c r="AW98" s="93"/>
      <c r="AX98" s="94"/>
      <c r="AY98" s="93"/>
      <c r="AZ98" s="95"/>
      <c r="BA98" s="93"/>
      <c r="BB98" s="95"/>
      <c r="BC98" s="93"/>
      <c r="BD98" s="94"/>
      <c r="BE98" s="95"/>
      <c r="BF98" s="95"/>
      <c r="BG98" s="93"/>
      <c r="BH98" s="94"/>
      <c r="BI98" s="93"/>
      <c r="BJ98" s="94"/>
      <c r="BK98" s="96">
        <f t="shared" si="101"/>
        <v>0</v>
      </c>
      <c r="BL98" s="97">
        <f t="shared" si="102"/>
        <v>0</v>
      </c>
      <c r="BM98" s="97">
        <f t="shared" si="103"/>
        <v>0</v>
      </c>
      <c r="BN98" s="97"/>
      <c r="BO98" s="139">
        <f t="shared" si="104"/>
        <v>0</v>
      </c>
      <c r="BP98" s="111">
        <v>0</v>
      </c>
      <c r="BQ98" s="110">
        <v>0</v>
      </c>
      <c r="BR98" s="109"/>
      <c r="BS98" s="110"/>
      <c r="BT98" s="109"/>
      <c r="BU98" s="110"/>
      <c r="BV98" s="109"/>
      <c r="BW98" s="110"/>
      <c r="BX98" s="109"/>
      <c r="BY98" s="110"/>
      <c r="BZ98" s="109"/>
      <c r="CA98" s="110"/>
      <c r="CB98" s="111"/>
      <c r="CC98" s="111"/>
      <c r="CD98" s="109"/>
      <c r="CE98" s="110"/>
      <c r="CF98" s="109"/>
      <c r="CG98" s="111"/>
      <c r="CH98" s="109"/>
      <c r="CI98" s="110"/>
      <c r="CJ98" s="109"/>
      <c r="CK98" s="110"/>
      <c r="CL98" s="111"/>
      <c r="CM98" s="111"/>
      <c r="CN98" s="96">
        <f t="shared" si="105"/>
        <v>0</v>
      </c>
      <c r="CO98" s="97">
        <f t="shared" si="106"/>
        <v>0</v>
      </c>
      <c r="CP98" s="97">
        <f t="shared" si="107"/>
        <v>0</v>
      </c>
      <c r="CQ98" s="97"/>
      <c r="CR98" s="139">
        <f t="shared" si="108"/>
        <v>0</v>
      </c>
      <c r="CS98" s="111">
        <v>0</v>
      </c>
      <c r="CT98" s="110">
        <v>0</v>
      </c>
      <c r="CU98" s="109"/>
      <c r="CV98" s="110"/>
      <c r="CW98" s="109"/>
      <c r="CX98" s="110"/>
      <c r="CY98" s="109"/>
      <c r="CZ98" s="110"/>
      <c r="DA98" s="109"/>
      <c r="DB98" s="110"/>
      <c r="DC98" s="109"/>
      <c r="DD98" s="110"/>
      <c r="DE98" s="109"/>
      <c r="DF98" s="110"/>
      <c r="DG98" s="109"/>
      <c r="DH98" s="110"/>
      <c r="DI98" s="111"/>
      <c r="DJ98" s="111"/>
      <c r="DK98" s="109"/>
      <c r="DL98" s="111"/>
      <c r="DM98" s="109"/>
      <c r="DN98" s="110"/>
      <c r="DO98" s="111"/>
      <c r="DP98" s="111"/>
      <c r="DQ98" s="96">
        <f t="shared" si="109"/>
        <v>0</v>
      </c>
      <c r="DR98" s="97">
        <f t="shared" si="110"/>
        <v>0</v>
      </c>
      <c r="DS98" s="97">
        <f t="shared" si="111"/>
        <v>0</v>
      </c>
      <c r="DT98" s="97"/>
      <c r="DU98" s="139">
        <f t="shared" si="112"/>
        <v>0</v>
      </c>
      <c r="DV98" s="111">
        <v>0</v>
      </c>
      <c r="DW98" s="110">
        <v>0</v>
      </c>
      <c r="DX98" s="111"/>
      <c r="DY98" s="110"/>
      <c r="DZ98" s="111"/>
      <c r="EA98" s="110"/>
      <c r="EB98" s="111"/>
      <c r="EC98" s="110"/>
      <c r="ED98" s="109"/>
      <c r="EE98" s="110"/>
      <c r="EF98" s="109"/>
      <c r="EG98" s="110"/>
      <c r="EH98" s="109"/>
      <c r="EI98" s="111"/>
      <c r="EJ98" s="109"/>
      <c r="EK98" s="111"/>
      <c r="EL98" s="109"/>
      <c r="EM98" s="110"/>
      <c r="EN98" s="111"/>
      <c r="EO98" s="110"/>
      <c r="EP98" s="111"/>
      <c r="EQ98" s="110"/>
      <c r="ER98" s="111"/>
      <c r="ES98" s="111"/>
      <c r="ET98" s="96">
        <f t="shared" si="113"/>
        <v>0</v>
      </c>
      <c r="EU98" s="97">
        <f t="shared" si="114"/>
        <v>0</v>
      </c>
      <c r="EV98" s="97">
        <f t="shared" si="115"/>
        <v>0</v>
      </c>
      <c r="EW98" s="97"/>
      <c r="EX98" s="139">
        <f t="shared" si="116"/>
        <v>0</v>
      </c>
      <c r="EY98" s="103">
        <v>0</v>
      </c>
      <c r="EZ98" s="104">
        <v>0</v>
      </c>
      <c r="FA98" s="103"/>
      <c r="FB98" s="104"/>
      <c r="FC98" s="103"/>
      <c r="FD98" s="104"/>
      <c r="FE98" s="103"/>
      <c r="FF98" s="104"/>
      <c r="FG98" s="108"/>
      <c r="FH98" s="104"/>
      <c r="FI98" s="103"/>
      <c r="FJ98" s="104"/>
      <c r="FK98" s="103"/>
      <c r="FL98" s="103"/>
      <c r="FM98" s="108"/>
      <c r="FN98" s="104"/>
      <c r="FO98" s="103"/>
      <c r="FP98" s="103"/>
      <c r="FQ98" s="108"/>
      <c r="FR98" s="104"/>
      <c r="FS98" s="103"/>
      <c r="FT98" s="104"/>
      <c r="FU98" s="103"/>
      <c r="FV98" s="103"/>
      <c r="FW98" s="100">
        <f t="shared" si="117"/>
        <v>0</v>
      </c>
      <c r="FX98" s="103">
        <f t="shared" si="118"/>
        <v>0</v>
      </c>
      <c r="FY98" s="103">
        <f t="shared" si="119"/>
        <v>0</v>
      </c>
      <c r="FZ98" s="103"/>
      <c r="GA98" s="149">
        <f t="shared" si="120"/>
        <v>0</v>
      </c>
      <c r="GB98" s="103">
        <v>0</v>
      </c>
      <c r="GC98" s="104">
        <v>0</v>
      </c>
      <c r="GD98" s="108"/>
      <c r="GE98" s="104"/>
      <c r="GF98" s="108"/>
      <c r="GG98" s="104"/>
      <c r="GH98" s="108"/>
      <c r="GI98" s="104"/>
      <c r="GJ98" s="108"/>
      <c r="GK98" s="104"/>
      <c r="GL98" s="108"/>
      <c r="GM98" s="104"/>
      <c r="GN98" s="103"/>
      <c r="GO98" s="103"/>
      <c r="GP98" s="108"/>
      <c r="GQ98" s="104"/>
      <c r="GR98" s="103"/>
      <c r="GS98" s="103"/>
      <c r="GT98" s="108"/>
      <c r="GU98" s="104"/>
      <c r="GV98" s="103"/>
      <c r="GW98" s="103"/>
      <c r="GX98" s="108"/>
      <c r="GY98" s="103"/>
      <c r="GZ98" s="100">
        <f t="shared" si="121"/>
        <v>0</v>
      </c>
      <c r="HA98" s="103">
        <f t="shared" si="122"/>
        <v>0</v>
      </c>
      <c r="HB98" s="103">
        <f t="shared" si="123"/>
        <v>0</v>
      </c>
      <c r="HC98" s="103"/>
      <c r="HD98" s="149">
        <f t="shared" si="124"/>
        <v>0</v>
      </c>
      <c r="HE98" s="103">
        <v>0</v>
      </c>
      <c r="HF98" s="104">
        <v>0</v>
      </c>
      <c r="HG98" s="108"/>
      <c r="HH98" s="104"/>
      <c r="HI98" s="108"/>
      <c r="HJ98" s="104"/>
      <c r="HK98" s="108"/>
      <c r="HL98" s="104"/>
      <c r="HM98" s="108"/>
      <c r="HN98" s="104"/>
      <c r="HO98" s="108"/>
      <c r="HP98" s="104"/>
      <c r="HQ98" s="108"/>
      <c r="HR98" s="104"/>
      <c r="HS98" s="108"/>
      <c r="HT98" s="104"/>
      <c r="HU98" s="108"/>
      <c r="HV98" s="104"/>
      <c r="HW98" s="108"/>
      <c r="HX98" s="104"/>
      <c r="HY98" s="108"/>
      <c r="HZ98" s="104"/>
      <c r="IA98" s="108"/>
      <c r="IB98" s="103"/>
      <c r="IC98" s="96">
        <f t="shared" si="125"/>
        <v>0</v>
      </c>
      <c r="ID98" s="97">
        <f t="shared" si="126"/>
        <v>0</v>
      </c>
      <c r="IE98" s="97">
        <f t="shared" si="127"/>
        <v>0</v>
      </c>
      <c r="IF98" s="97"/>
      <c r="IG98" s="139">
        <f t="shared" si="128"/>
        <v>0</v>
      </c>
      <c r="IH98" s="111">
        <v>0</v>
      </c>
      <c r="II98" s="110">
        <v>0</v>
      </c>
      <c r="IJ98" s="109"/>
      <c r="IK98" s="110"/>
      <c r="IL98" s="109"/>
      <c r="IM98" s="110"/>
      <c r="IN98" s="109"/>
      <c r="IO98" s="110"/>
      <c r="IP98" s="109"/>
      <c r="IQ98" s="110"/>
      <c r="IR98" s="109"/>
      <c r="IS98" s="110"/>
      <c r="IT98" s="109"/>
      <c r="IU98" s="110"/>
      <c r="IV98" s="109"/>
      <c r="IW98" s="110"/>
      <c r="IX98" s="111"/>
      <c r="IY98" s="110"/>
      <c r="IZ98" s="111"/>
      <c r="JA98" s="110"/>
      <c r="JB98" s="109"/>
      <c r="JC98" s="110"/>
      <c r="JD98" s="111"/>
      <c r="JE98" s="111"/>
      <c r="JF98" s="96">
        <f t="shared" si="129"/>
        <v>0</v>
      </c>
      <c r="JG98" s="97">
        <f t="shared" si="130"/>
        <v>0</v>
      </c>
      <c r="JH98" s="97">
        <f t="shared" si="131"/>
        <v>0</v>
      </c>
      <c r="JI98" s="97"/>
      <c r="JJ98" s="139">
        <f t="shared" si="132"/>
        <v>0</v>
      </c>
      <c r="JK98" s="109">
        <v>0</v>
      </c>
      <c r="JL98" s="110">
        <v>0</v>
      </c>
      <c r="JM98" s="109"/>
      <c r="JN98" s="110"/>
      <c r="JO98" s="109"/>
      <c r="JP98" s="110"/>
      <c r="JQ98" s="109"/>
      <c r="JR98" s="110"/>
      <c r="JS98" s="109"/>
      <c r="JT98" s="110"/>
      <c r="JU98" s="111"/>
      <c r="JV98" s="110"/>
      <c r="JW98" s="109"/>
      <c r="JX98" s="111"/>
      <c r="JY98" s="109"/>
      <c r="JZ98" s="110"/>
      <c r="KA98" s="111"/>
      <c r="KB98" s="110"/>
      <c r="KC98" s="111"/>
      <c r="KD98" s="110"/>
      <c r="KE98" s="111"/>
      <c r="KF98" s="110"/>
      <c r="KG98" s="111"/>
      <c r="KH98" s="110"/>
      <c r="KI98" s="96">
        <f t="shared" si="133"/>
        <v>0</v>
      </c>
      <c r="KJ98" s="97">
        <f t="shared" si="134"/>
        <v>0</v>
      </c>
      <c r="KK98" s="97">
        <v>8.5150409102069349E-2</v>
      </c>
      <c r="KL98" s="139">
        <f t="shared" si="135"/>
        <v>0</v>
      </c>
      <c r="KM98" s="103">
        <v>0</v>
      </c>
      <c r="KN98" s="104">
        <v>0</v>
      </c>
      <c r="KO98" s="108"/>
      <c r="KP98" s="104"/>
      <c r="KQ98" s="108"/>
      <c r="KR98" s="104"/>
      <c r="KS98" s="108"/>
      <c r="KT98" s="104"/>
      <c r="KU98" s="108"/>
      <c r="KV98" s="104"/>
      <c r="KW98" s="108"/>
      <c r="KX98" s="104"/>
      <c r="KY98" s="108"/>
      <c r="KZ98" s="104"/>
      <c r="LA98" s="108"/>
      <c r="LB98" s="104"/>
      <c r="LC98" s="108"/>
      <c r="LD98" s="103"/>
      <c r="LE98" s="108"/>
      <c r="LF98" s="104"/>
      <c r="LG98" s="108"/>
      <c r="LH98" s="104"/>
      <c r="LI98" s="108"/>
      <c r="LJ98" s="104"/>
      <c r="LK98" s="100">
        <f t="shared" si="136"/>
        <v>0</v>
      </c>
      <c r="LL98" s="104">
        <f t="shared" si="137"/>
        <v>0</v>
      </c>
      <c r="LM98" s="108">
        <v>0</v>
      </c>
      <c r="LN98" s="104">
        <v>0</v>
      </c>
      <c r="LO98" s="108"/>
      <c r="LP98" s="104"/>
      <c r="LQ98" s="108"/>
      <c r="LR98" s="104"/>
      <c r="LS98" s="108"/>
      <c r="LT98" s="104"/>
      <c r="LU98" s="108"/>
      <c r="LV98" s="104"/>
      <c r="LW98" s="103"/>
      <c r="LX98" s="104"/>
      <c r="LY98" s="103"/>
      <c r="LZ98" s="103"/>
      <c r="MA98" s="108"/>
      <c r="MB98" s="104"/>
      <c r="MC98" s="103"/>
      <c r="MD98" s="104"/>
      <c r="ME98" s="103"/>
      <c r="MF98" s="104"/>
      <c r="MG98" s="103"/>
      <c r="MH98" s="104"/>
      <c r="MI98" s="103"/>
      <c r="MJ98" s="104"/>
      <c r="MK98" s="102">
        <f t="shared" si="138"/>
        <v>0</v>
      </c>
      <c r="ML98" s="104">
        <f t="shared" si="139"/>
        <v>0</v>
      </c>
      <c r="MM98" s="108">
        <v>0</v>
      </c>
      <c r="MN98" s="104">
        <v>0</v>
      </c>
      <c r="MO98" s="108"/>
      <c r="MP98" s="104"/>
      <c r="MQ98" s="108"/>
      <c r="MR98" s="104"/>
      <c r="MS98" s="108"/>
      <c r="MT98" s="104"/>
      <c r="MU98" s="108"/>
      <c r="MV98" s="104"/>
      <c r="MW98" s="108"/>
      <c r="MX98" s="104"/>
      <c r="MY98" s="108"/>
      <c r="MZ98" s="104"/>
      <c r="NA98" s="108"/>
      <c r="NB98" s="104"/>
      <c r="NC98" s="108"/>
      <c r="ND98" s="104"/>
      <c r="NE98" s="108"/>
      <c r="NF98" s="104"/>
      <c r="NG98" s="108"/>
      <c r="NH98" s="104"/>
      <c r="NI98" s="108"/>
      <c r="NJ98" s="104"/>
      <c r="NK98" s="100">
        <f t="shared" si="140"/>
        <v>0</v>
      </c>
      <c r="NL98" s="104">
        <f t="shared" si="141"/>
        <v>0</v>
      </c>
      <c r="NM98" s="109">
        <f t="shared" si="142"/>
        <v>0</v>
      </c>
      <c r="NN98" s="110">
        <f t="shared" si="143"/>
        <v>0</v>
      </c>
      <c r="NO98" s="109">
        <f t="shared" si="144"/>
        <v>0</v>
      </c>
      <c r="NP98" s="110">
        <f t="shared" si="145"/>
        <v>0</v>
      </c>
      <c r="NQ98" s="109">
        <f t="shared" si="146"/>
        <v>0</v>
      </c>
      <c r="NR98" s="110">
        <f t="shared" si="147"/>
        <v>0</v>
      </c>
      <c r="NS98" s="109">
        <f t="shared" si="148"/>
        <v>0</v>
      </c>
      <c r="NT98" s="110">
        <f t="shared" si="149"/>
        <v>0</v>
      </c>
      <c r="NU98" s="109">
        <f t="shared" si="150"/>
        <v>0</v>
      </c>
      <c r="NV98" s="110">
        <f t="shared" si="151"/>
        <v>0</v>
      </c>
      <c r="NW98" s="109">
        <f t="shared" si="152"/>
        <v>0</v>
      </c>
      <c r="NX98" s="110">
        <f t="shared" si="153"/>
        <v>0</v>
      </c>
      <c r="NY98" s="109">
        <f t="shared" si="154"/>
        <v>0</v>
      </c>
      <c r="NZ98" s="110">
        <f t="shared" si="155"/>
        <v>0</v>
      </c>
      <c r="OA98" s="109">
        <f t="shared" si="156"/>
        <v>0</v>
      </c>
      <c r="OB98" s="110">
        <f t="shared" si="157"/>
        <v>0</v>
      </c>
      <c r="OC98" s="111">
        <f t="shared" si="158"/>
        <v>0</v>
      </c>
      <c r="OD98" s="110">
        <f t="shared" si="159"/>
        <v>0</v>
      </c>
      <c r="OE98" s="111">
        <f t="shared" si="160"/>
        <v>0</v>
      </c>
      <c r="OF98" s="110">
        <f t="shared" si="161"/>
        <v>0</v>
      </c>
      <c r="OG98" s="109">
        <f t="shared" si="162"/>
        <v>0</v>
      </c>
      <c r="OH98" s="110">
        <f t="shared" si="163"/>
        <v>0</v>
      </c>
      <c r="OI98" s="111">
        <f t="shared" si="164"/>
        <v>0</v>
      </c>
      <c r="OJ98" s="111">
        <f t="shared" si="165"/>
        <v>0</v>
      </c>
      <c r="OK98" s="96">
        <f t="shared" si="166"/>
        <v>0</v>
      </c>
      <c r="OL98" s="97">
        <f t="shared" si="167"/>
        <v>0</v>
      </c>
      <c r="OM98" s="97">
        <v>0</v>
      </c>
      <c r="ON98" s="139">
        <f t="shared" si="168"/>
        <v>0</v>
      </c>
      <c r="OO98" s="111">
        <v>0</v>
      </c>
      <c r="OP98" s="110">
        <v>0</v>
      </c>
      <c r="OQ98" s="109"/>
      <c r="OR98" s="110"/>
      <c r="OS98" s="109"/>
      <c r="OT98" s="110"/>
      <c r="OU98" s="109"/>
      <c r="OV98" s="110"/>
      <c r="OW98" s="109"/>
      <c r="OX98" s="110"/>
      <c r="OY98" s="109"/>
      <c r="OZ98" s="110"/>
      <c r="PA98" s="109"/>
      <c r="PB98" s="110"/>
      <c r="PC98" s="109"/>
      <c r="PD98" s="110"/>
      <c r="PE98" s="111"/>
      <c r="PF98" s="110"/>
      <c r="PG98" s="111"/>
      <c r="PH98" s="110"/>
      <c r="PI98" s="109"/>
      <c r="PJ98" s="110"/>
      <c r="PK98" s="111"/>
      <c r="PL98" s="110"/>
      <c r="PM98" s="96">
        <f t="shared" si="169"/>
        <v>0</v>
      </c>
      <c r="PN98" s="97">
        <f t="shared" si="170"/>
        <v>0</v>
      </c>
      <c r="PO98" s="97">
        <f t="shared" si="171"/>
        <v>0</v>
      </c>
      <c r="PP98" s="109">
        <v>0</v>
      </c>
      <c r="PQ98" s="111"/>
      <c r="PR98" s="111"/>
      <c r="PS98" s="111"/>
      <c r="PT98" s="111"/>
      <c r="PU98" s="111"/>
      <c r="PV98" s="111"/>
      <c r="PW98" s="111"/>
      <c r="PX98" s="111"/>
      <c r="PY98" s="111"/>
      <c r="PZ98" s="111"/>
      <c r="QA98" s="110"/>
      <c r="QB98" s="98">
        <f t="shared" si="172"/>
        <v>0</v>
      </c>
      <c r="QC98" s="105">
        <f t="shared" si="173"/>
        <v>0</v>
      </c>
      <c r="QD98" s="106"/>
      <c r="QE98" s="113">
        <f t="shared" si="174"/>
        <v>0</v>
      </c>
      <c r="QF98" s="108">
        <v>0</v>
      </c>
      <c r="QG98" s="103"/>
      <c r="QH98" s="103"/>
      <c r="QI98" s="103"/>
      <c r="QJ98" s="103"/>
      <c r="QK98" s="103"/>
      <c r="QL98" s="103"/>
      <c r="QM98" s="103"/>
      <c r="QN98" s="103"/>
      <c r="QO98" s="103"/>
      <c r="QP98" s="103"/>
      <c r="QQ98" s="104"/>
      <c r="QR98" s="117">
        <f t="shared" si="175"/>
        <v>0</v>
      </c>
      <c r="QS98" s="158"/>
    </row>
    <row r="99" spans="1:461" s="88" customFormat="1" ht="10.5" x14ac:dyDescent="0.25">
      <c r="A99" s="89" t="s">
        <v>116</v>
      </c>
      <c r="B99" s="90" t="s">
        <v>115</v>
      </c>
      <c r="C99" s="90">
        <v>407</v>
      </c>
      <c r="D99" s="90" t="s">
        <v>386</v>
      </c>
      <c r="E99" s="91" t="s">
        <v>116</v>
      </c>
      <c r="F99" s="92" t="s">
        <v>115</v>
      </c>
      <c r="G99" s="92" t="s">
        <v>644</v>
      </c>
      <c r="H99" s="155">
        <v>95</v>
      </c>
      <c r="I99" s="92" t="s">
        <v>121</v>
      </c>
      <c r="J99" s="93">
        <v>0</v>
      </c>
      <c r="K99" s="94">
        <v>0</v>
      </c>
      <c r="L99" s="93"/>
      <c r="M99" s="94"/>
      <c r="N99" s="93"/>
      <c r="O99" s="94"/>
      <c r="P99" s="93"/>
      <c r="Q99" s="94"/>
      <c r="R99" s="93"/>
      <c r="S99" s="94"/>
      <c r="T99" s="93"/>
      <c r="U99" s="94"/>
      <c r="V99" s="93"/>
      <c r="W99" s="95"/>
      <c r="X99" s="93"/>
      <c r="Y99" s="94"/>
      <c r="Z99" s="95"/>
      <c r="AA99" s="95"/>
      <c r="AB99" s="93"/>
      <c r="AC99" s="94"/>
      <c r="AD99" s="93"/>
      <c r="AE99" s="94"/>
      <c r="AF99" s="93"/>
      <c r="AG99" s="95"/>
      <c r="AH99" s="96">
        <f t="shared" si="98"/>
        <v>0</v>
      </c>
      <c r="AI99" s="97">
        <f t="shared" si="99"/>
        <v>0</v>
      </c>
      <c r="AJ99" s="97">
        <f t="shared" si="97"/>
        <v>0</v>
      </c>
      <c r="AK99" s="97"/>
      <c r="AL99" s="139">
        <f t="shared" si="100"/>
        <v>0</v>
      </c>
      <c r="AM99" s="95">
        <v>0</v>
      </c>
      <c r="AN99" s="94">
        <v>0</v>
      </c>
      <c r="AO99" s="93"/>
      <c r="AP99" s="94"/>
      <c r="AQ99" s="93"/>
      <c r="AR99" s="94"/>
      <c r="AS99" s="93"/>
      <c r="AT99" s="94"/>
      <c r="AU99" s="93"/>
      <c r="AV99" s="94"/>
      <c r="AW99" s="93"/>
      <c r="AX99" s="94"/>
      <c r="AY99" s="93"/>
      <c r="AZ99" s="95"/>
      <c r="BA99" s="93"/>
      <c r="BB99" s="95"/>
      <c r="BC99" s="93"/>
      <c r="BD99" s="94"/>
      <c r="BE99" s="95"/>
      <c r="BF99" s="95"/>
      <c r="BG99" s="93"/>
      <c r="BH99" s="94"/>
      <c r="BI99" s="93"/>
      <c r="BJ99" s="94"/>
      <c r="BK99" s="96">
        <f t="shared" si="101"/>
        <v>0</v>
      </c>
      <c r="BL99" s="97">
        <f t="shared" si="102"/>
        <v>0</v>
      </c>
      <c r="BM99" s="97">
        <f t="shared" si="103"/>
        <v>0</v>
      </c>
      <c r="BN99" s="97"/>
      <c r="BO99" s="139">
        <f t="shared" si="104"/>
        <v>0</v>
      </c>
      <c r="BP99" s="111">
        <v>0</v>
      </c>
      <c r="BQ99" s="110">
        <v>0</v>
      </c>
      <c r="BR99" s="109"/>
      <c r="BS99" s="110"/>
      <c r="BT99" s="109"/>
      <c r="BU99" s="110"/>
      <c r="BV99" s="109"/>
      <c r="BW99" s="110"/>
      <c r="BX99" s="109"/>
      <c r="BY99" s="110"/>
      <c r="BZ99" s="109"/>
      <c r="CA99" s="110"/>
      <c r="CB99" s="111"/>
      <c r="CC99" s="111"/>
      <c r="CD99" s="109"/>
      <c r="CE99" s="110"/>
      <c r="CF99" s="109"/>
      <c r="CG99" s="111"/>
      <c r="CH99" s="109"/>
      <c r="CI99" s="110"/>
      <c r="CJ99" s="109"/>
      <c r="CK99" s="110"/>
      <c r="CL99" s="111"/>
      <c r="CM99" s="111"/>
      <c r="CN99" s="96">
        <f t="shared" si="105"/>
        <v>0</v>
      </c>
      <c r="CO99" s="97">
        <f t="shared" si="106"/>
        <v>0</v>
      </c>
      <c r="CP99" s="97">
        <f t="shared" si="107"/>
        <v>0</v>
      </c>
      <c r="CQ99" s="97"/>
      <c r="CR99" s="139">
        <f t="shared" si="108"/>
        <v>0</v>
      </c>
      <c r="CS99" s="111">
        <v>0</v>
      </c>
      <c r="CT99" s="110">
        <v>0</v>
      </c>
      <c r="CU99" s="109"/>
      <c r="CV99" s="110"/>
      <c r="CW99" s="109"/>
      <c r="CX99" s="110"/>
      <c r="CY99" s="109"/>
      <c r="CZ99" s="110"/>
      <c r="DA99" s="109"/>
      <c r="DB99" s="110"/>
      <c r="DC99" s="109"/>
      <c r="DD99" s="110"/>
      <c r="DE99" s="109"/>
      <c r="DF99" s="110"/>
      <c r="DG99" s="109"/>
      <c r="DH99" s="110"/>
      <c r="DI99" s="111"/>
      <c r="DJ99" s="111"/>
      <c r="DK99" s="109"/>
      <c r="DL99" s="111"/>
      <c r="DM99" s="109"/>
      <c r="DN99" s="110"/>
      <c r="DO99" s="111"/>
      <c r="DP99" s="111"/>
      <c r="DQ99" s="96">
        <f t="shared" si="109"/>
        <v>0</v>
      </c>
      <c r="DR99" s="97">
        <f t="shared" si="110"/>
        <v>0</v>
      </c>
      <c r="DS99" s="97">
        <f t="shared" si="111"/>
        <v>0</v>
      </c>
      <c r="DT99" s="97"/>
      <c r="DU99" s="139">
        <f t="shared" si="112"/>
        <v>0</v>
      </c>
      <c r="DV99" s="111">
        <v>0</v>
      </c>
      <c r="DW99" s="110">
        <v>0</v>
      </c>
      <c r="DX99" s="111"/>
      <c r="DY99" s="110"/>
      <c r="DZ99" s="111"/>
      <c r="EA99" s="110"/>
      <c r="EB99" s="111"/>
      <c r="EC99" s="110"/>
      <c r="ED99" s="109"/>
      <c r="EE99" s="110"/>
      <c r="EF99" s="109"/>
      <c r="EG99" s="110"/>
      <c r="EH99" s="109"/>
      <c r="EI99" s="111"/>
      <c r="EJ99" s="109"/>
      <c r="EK99" s="111"/>
      <c r="EL99" s="109"/>
      <c r="EM99" s="110"/>
      <c r="EN99" s="111"/>
      <c r="EO99" s="110"/>
      <c r="EP99" s="111"/>
      <c r="EQ99" s="110"/>
      <c r="ER99" s="111"/>
      <c r="ES99" s="111"/>
      <c r="ET99" s="96">
        <f t="shared" si="113"/>
        <v>0</v>
      </c>
      <c r="EU99" s="97">
        <f t="shared" si="114"/>
        <v>0</v>
      </c>
      <c r="EV99" s="97">
        <f t="shared" si="115"/>
        <v>0</v>
      </c>
      <c r="EW99" s="97"/>
      <c r="EX99" s="139">
        <f t="shared" si="116"/>
        <v>0</v>
      </c>
      <c r="EY99" s="103">
        <v>0</v>
      </c>
      <c r="EZ99" s="104">
        <v>0</v>
      </c>
      <c r="FA99" s="103"/>
      <c r="FB99" s="104"/>
      <c r="FC99" s="103"/>
      <c r="FD99" s="104"/>
      <c r="FE99" s="103"/>
      <c r="FF99" s="104"/>
      <c r="FG99" s="108"/>
      <c r="FH99" s="104"/>
      <c r="FI99" s="103"/>
      <c r="FJ99" s="104"/>
      <c r="FK99" s="103"/>
      <c r="FL99" s="103"/>
      <c r="FM99" s="108"/>
      <c r="FN99" s="104"/>
      <c r="FO99" s="103"/>
      <c r="FP99" s="103"/>
      <c r="FQ99" s="108"/>
      <c r="FR99" s="104"/>
      <c r="FS99" s="103"/>
      <c r="FT99" s="104"/>
      <c r="FU99" s="103"/>
      <c r="FV99" s="103"/>
      <c r="FW99" s="100">
        <f t="shared" si="117"/>
        <v>0</v>
      </c>
      <c r="FX99" s="103">
        <f t="shared" si="118"/>
        <v>0</v>
      </c>
      <c r="FY99" s="103">
        <f t="shared" si="119"/>
        <v>0</v>
      </c>
      <c r="FZ99" s="103"/>
      <c r="GA99" s="149">
        <f t="shared" si="120"/>
        <v>0</v>
      </c>
      <c r="GB99" s="103">
        <v>0</v>
      </c>
      <c r="GC99" s="104">
        <v>0</v>
      </c>
      <c r="GD99" s="108"/>
      <c r="GE99" s="104"/>
      <c r="GF99" s="108"/>
      <c r="GG99" s="104"/>
      <c r="GH99" s="108"/>
      <c r="GI99" s="104"/>
      <c r="GJ99" s="108"/>
      <c r="GK99" s="104"/>
      <c r="GL99" s="108"/>
      <c r="GM99" s="104"/>
      <c r="GN99" s="103"/>
      <c r="GO99" s="103"/>
      <c r="GP99" s="108"/>
      <c r="GQ99" s="104"/>
      <c r="GR99" s="103"/>
      <c r="GS99" s="103"/>
      <c r="GT99" s="108"/>
      <c r="GU99" s="104"/>
      <c r="GV99" s="103"/>
      <c r="GW99" s="103"/>
      <c r="GX99" s="108"/>
      <c r="GY99" s="103"/>
      <c r="GZ99" s="100">
        <f t="shared" si="121"/>
        <v>0</v>
      </c>
      <c r="HA99" s="103">
        <f t="shared" si="122"/>
        <v>0</v>
      </c>
      <c r="HB99" s="103">
        <f t="shared" si="123"/>
        <v>0</v>
      </c>
      <c r="HC99" s="103"/>
      <c r="HD99" s="149">
        <f t="shared" si="124"/>
        <v>0</v>
      </c>
      <c r="HE99" s="103">
        <v>0</v>
      </c>
      <c r="HF99" s="104">
        <v>0</v>
      </c>
      <c r="HG99" s="108"/>
      <c r="HH99" s="104"/>
      <c r="HI99" s="108"/>
      <c r="HJ99" s="104"/>
      <c r="HK99" s="108"/>
      <c r="HL99" s="104"/>
      <c r="HM99" s="108"/>
      <c r="HN99" s="104"/>
      <c r="HO99" s="108"/>
      <c r="HP99" s="104"/>
      <c r="HQ99" s="108"/>
      <c r="HR99" s="104"/>
      <c r="HS99" s="108"/>
      <c r="HT99" s="104"/>
      <c r="HU99" s="108"/>
      <c r="HV99" s="104"/>
      <c r="HW99" s="108"/>
      <c r="HX99" s="104"/>
      <c r="HY99" s="108"/>
      <c r="HZ99" s="104"/>
      <c r="IA99" s="108"/>
      <c r="IB99" s="103"/>
      <c r="IC99" s="96">
        <f t="shared" si="125"/>
        <v>0</v>
      </c>
      <c r="ID99" s="97">
        <f t="shared" si="126"/>
        <v>0</v>
      </c>
      <c r="IE99" s="97">
        <f t="shared" si="127"/>
        <v>0</v>
      </c>
      <c r="IF99" s="97"/>
      <c r="IG99" s="139">
        <f t="shared" si="128"/>
        <v>0</v>
      </c>
      <c r="IH99" s="111">
        <v>0</v>
      </c>
      <c r="II99" s="110">
        <v>0</v>
      </c>
      <c r="IJ99" s="109"/>
      <c r="IK99" s="110"/>
      <c r="IL99" s="109"/>
      <c r="IM99" s="110"/>
      <c r="IN99" s="109"/>
      <c r="IO99" s="110"/>
      <c r="IP99" s="109"/>
      <c r="IQ99" s="110"/>
      <c r="IR99" s="109"/>
      <c r="IS99" s="110"/>
      <c r="IT99" s="109"/>
      <c r="IU99" s="110"/>
      <c r="IV99" s="109"/>
      <c r="IW99" s="110"/>
      <c r="IX99" s="111"/>
      <c r="IY99" s="110"/>
      <c r="IZ99" s="111"/>
      <c r="JA99" s="110"/>
      <c r="JB99" s="109"/>
      <c r="JC99" s="110"/>
      <c r="JD99" s="111"/>
      <c r="JE99" s="111"/>
      <c r="JF99" s="96">
        <f t="shared" si="129"/>
        <v>0</v>
      </c>
      <c r="JG99" s="97">
        <f t="shared" si="130"/>
        <v>0</v>
      </c>
      <c r="JH99" s="97">
        <f t="shared" si="131"/>
        <v>0</v>
      </c>
      <c r="JI99" s="97"/>
      <c r="JJ99" s="139">
        <f t="shared" si="132"/>
        <v>0</v>
      </c>
      <c r="JK99" s="109">
        <v>0</v>
      </c>
      <c r="JL99" s="110">
        <v>0</v>
      </c>
      <c r="JM99" s="109"/>
      <c r="JN99" s="110"/>
      <c r="JO99" s="109"/>
      <c r="JP99" s="110"/>
      <c r="JQ99" s="109"/>
      <c r="JR99" s="110"/>
      <c r="JS99" s="109"/>
      <c r="JT99" s="110"/>
      <c r="JU99" s="111"/>
      <c r="JV99" s="110"/>
      <c r="JW99" s="109"/>
      <c r="JX99" s="111"/>
      <c r="JY99" s="109"/>
      <c r="JZ99" s="110"/>
      <c r="KA99" s="111"/>
      <c r="KB99" s="110"/>
      <c r="KC99" s="111"/>
      <c r="KD99" s="110"/>
      <c r="KE99" s="111"/>
      <c r="KF99" s="110"/>
      <c r="KG99" s="111"/>
      <c r="KH99" s="110"/>
      <c r="KI99" s="96">
        <f t="shared" si="133"/>
        <v>0</v>
      </c>
      <c r="KJ99" s="97">
        <f t="shared" si="134"/>
        <v>0</v>
      </c>
      <c r="KK99" s="97">
        <v>0.2036550653721837</v>
      </c>
      <c r="KL99" s="139">
        <f t="shared" si="135"/>
        <v>0</v>
      </c>
      <c r="KM99" s="103">
        <v>0</v>
      </c>
      <c r="KN99" s="104">
        <v>0</v>
      </c>
      <c r="KO99" s="108"/>
      <c r="KP99" s="104"/>
      <c r="KQ99" s="108"/>
      <c r="KR99" s="104"/>
      <c r="KS99" s="108"/>
      <c r="KT99" s="104"/>
      <c r="KU99" s="108"/>
      <c r="KV99" s="104"/>
      <c r="KW99" s="108"/>
      <c r="KX99" s="104"/>
      <c r="KY99" s="108"/>
      <c r="KZ99" s="104"/>
      <c r="LA99" s="108"/>
      <c r="LB99" s="104"/>
      <c r="LC99" s="108"/>
      <c r="LD99" s="103"/>
      <c r="LE99" s="108"/>
      <c r="LF99" s="104"/>
      <c r="LG99" s="108"/>
      <c r="LH99" s="104"/>
      <c r="LI99" s="108"/>
      <c r="LJ99" s="104"/>
      <c r="LK99" s="100">
        <f t="shared" si="136"/>
        <v>0</v>
      </c>
      <c r="LL99" s="104">
        <f t="shared" si="137"/>
        <v>0</v>
      </c>
      <c r="LM99" s="108">
        <v>0</v>
      </c>
      <c r="LN99" s="104">
        <v>0</v>
      </c>
      <c r="LO99" s="108"/>
      <c r="LP99" s="104"/>
      <c r="LQ99" s="108"/>
      <c r="LR99" s="104"/>
      <c r="LS99" s="108"/>
      <c r="LT99" s="104"/>
      <c r="LU99" s="108"/>
      <c r="LV99" s="104"/>
      <c r="LW99" s="103"/>
      <c r="LX99" s="104"/>
      <c r="LY99" s="103"/>
      <c r="LZ99" s="103"/>
      <c r="MA99" s="108"/>
      <c r="MB99" s="104"/>
      <c r="MC99" s="103"/>
      <c r="MD99" s="104"/>
      <c r="ME99" s="103"/>
      <c r="MF99" s="104"/>
      <c r="MG99" s="103"/>
      <c r="MH99" s="104"/>
      <c r="MI99" s="103"/>
      <c r="MJ99" s="104"/>
      <c r="MK99" s="102">
        <f t="shared" si="138"/>
        <v>0</v>
      </c>
      <c r="ML99" s="104">
        <f t="shared" si="139"/>
        <v>0</v>
      </c>
      <c r="MM99" s="108">
        <v>0</v>
      </c>
      <c r="MN99" s="104">
        <v>0</v>
      </c>
      <c r="MO99" s="108"/>
      <c r="MP99" s="104"/>
      <c r="MQ99" s="108"/>
      <c r="MR99" s="104"/>
      <c r="MS99" s="108"/>
      <c r="MT99" s="104"/>
      <c r="MU99" s="108"/>
      <c r="MV99" s="104"/>
      <c r="MW99" s="108"/>
      <c r="MX99" s="104"/>
      <c r="MY99" s="108"/>
      <c r="MZ99" s="104"/>
      <c r="NA99" s="108"/>
      <c r="NB99" s="104"/>
      <c r="NC99" s="108"/>
      <c r="ND99" s="104"/>
      <c r="NE99" s="108"/>
      <c r="NF99" s="104"/>
      <c r="NG99" s="108"/>
      <c r="NH99" s="104"/>
      <c r="NI99" s="108"/>
      <c r="NJ99" s="104"/>
      <c r="NK99" s="100">
        <f t="shared" si="140"/>
        <v>0</v>
      </c>
      <c r="NL99" s="104">
        <f t="shared" si="141"/>
        <v>0</v>
      </c>
      <c r="NM99" s="109">
        <f t="shared" si="142"/>
        <v>0</v>
      </c>
      <c r="NN99" s="110">
        <f t="shared" si="143"/>
        <v>0</v>
      </c>
      <c r="NO99" s="109">
        <f t="shared" si="144"/>
        <v>0</v>
      </c>
      <c r="NP99" s="110">
        <f t="shared" si="145"/>
        <v>0</v>
      </c>
      <c r="NQ99" s="109">
        <f t="shared" si="146"/>
        <v>0</v>
      </c>
      <c r="NR99" s="110">
        <f t="shared" si="147"/>
        <v>0</v>
      </c>
      <c r="NS99" s="109">
        <f t="shared" si="148"/>
        <v>0</v>
      </c>
      <c r="NT99" s="110">
        <f t="shared" si="149"/>
        <v>0</v>
      </c>
      <c r="NU99" s="109">
        <f t="shared" si="150"/>
        <v>0</v>
      </c>
      <c r="NV99" s="110">
        <f t="shared" si="151"/>
        <v>0</v>
      </c>
      <c r="NW99" s="109">
        <f t="shared" si="152"/>
        <v>0</v>
      </c>
      <c r="NX99" s="110">
        <f t="shared" si="153"/>
        <v>0</v>
      </c>
      <c r="NY99" s="109">
        <f t="shared" si="154"/>
        <v>0</v>
      </c>
      <c r="NZ99" s="110">
        <f t="shared" si="155"/>
        <v>0</v>
      </c>
      <c r="OA99" s="109">
        <f t="shared" si="156"/>
        <v>0</v>
      </c>
      <c r="OB99" s="110">
        <f t="shared" si="157"/>
        <v>0</v>
      </c>
      <c r="OC99" s="111">
        <f t="shared" si="158"/>
        <v>0</v>
      </c>
      <c r="OD99" s="110">
        <f t="shared" si="159"/>
        <v>0</v>
      </c>
      <c r="OE99" s="111">
        <f t="shared" si="160"/>
        <v>0</v>
      </c>
      <c r="OF99" s="110">
        <f t="shared" si="161"/>
        <v>0</v>
      </c>
      <c r="OG99" s="109">
        <f t="shared" si="162"/>
        <v>0</v>
      </c>
      <c r="OH99" s="110">
        <f t="shared" si="163"/>
        <v>0</v>
      </c>
      <c r="OI99" s="111">
        <f t="shared" si="164"/>
        <v>0</v>
      </c>
      <c r="OJ99" s="111">
        <f t="shared" si="165"/>
        <v>0</v>
      </c>
      <c r="OK99" s="96">
        <f t="shared" si="166"/>
        <v>0</v>
      </c>
      <c r="OL99" s="97">
        <f t="shared" si="167"/>
        <v>0</v>
      </c>
      <c r="OM99" s="97">
        <v>0</v>
      </c>
      <c r="ON99" s="139">
        <f t="shared" si="168"/>
        <v>0</v>
      </c>
      <c r="OO99" s="111">
        <v>0</v>
      </c>
      <c r="OP99" s="110">
        <v>0</v>
      </c>
      <c r="OQ99" s="109"/>
      <c r="OR99" s="110"/>
      <c r="OS99" s="109"/>
      <c r="OT99" s="110"/>
      <c r="OU99" s="109"/>
      <c r="OV99" s="110"/>
      <c r="OW99" s="109"/>
      <c r="OX99" s="110"/>
      <c r="OY99" s="109"/>
      <c r="OZ99" s="110"/>
      <c r="PA99" s="109"/>
      <c r="PB99" s="110"/>
      <c r="PC99" s="109"/>
      <c r="PD99" s="110"/>
      <c r="PE99" s="111"/>
      <c r="PF99" s="110"/>
      <c r="PG99" s="111"/>
      <c r="PH99" s="110"/>
      <c r="PI99" s="109"/>
      <c r="PJ99" s="110"/>
      <c r="PK99" s="111"/>
      <c r="PL99" s="110"/>
      <c r="PM99" s="96">
        <f t="shared" si="169"/>
        <v>0</v>
      </c>
      <c r="PN99" s="97">
        <f t="shared" si="170"/>
        <v>0</v>
      </c>
      <c r="PO99" s="97">
        <f t="shared" si="171"/>
        <v>0</v>
      </c>
      <c r="PP99" s="109">
        <v>0</v>
      </c>
      <c r="PQ99" s="111"/>
      <c r="PR99" s="111"/>
      <c r="PS99" s="111"/>
      <c r="PT99" s="111"/>
      <c r="PU99" s="111"/>
      <c r="PV99" s="111"/>
      <c r="PW99" s="111"/>
      <c r="PX99" s="111"/>
      <c r="PY99" s="111"/>
      <c r="PZ99" s="111"/>
      <c r="QA99" s="110"/>
      <c r="QB99" s="98">
        <f t="shared" si="172"/>
        <v>0</v>
      </c>
      <c r="QC99" s="105">
        <f t="shared" si="173"/>
        <v>0</v>
      </c>
      <c r="QD99" s="106"/>
      <c r="QE99" s="113">
        <f t="shared" si="174"/>
        <v>0</v>
      </c>
      <c r="QF99" s="108">
        <v>0</v>
      </c>
      <c r="QG99" s="103"/>
      <c r="QH99" s="103"/>
      <c r="QI99" s="103"/>
      <c r="QJ99" s="103"/>
      <c r="QK99" s="103"/>
      <c r="QL99" s="103"/>
      <c r="QM99" s="103"/>
      <c r="QN99" s="103"/>
      <c r="QO99" s="103"/>
      <c r="QP99" s="103"/>
      <c r="QQ99" s="104"/>
      <c r="QR99" s="117">
        <f t="shared" si="175"/>
        <v>0</v>
      </c>
      <c r="QS99" s="158"/>
    </row>
    <row r="100" spans="1:461" s="88" customFormat="1" ht="10.5" x14ac:dyDescent="0.25">
      <c r="A100" s="89" t="s">
        <v>116</v>
      </c>
      <c r="B100" s="90" t="s">
        <v>115</v>
      </c>
      <c r="C100" s="90">
        <v>407</v>
      </c>
      <c r="D100" s="90" t="s">
        <v>386</v>
      </c>
      <c r="E100" s="91" t="s">
        <v>116</v>
      </c>
      <c r="F100" s="92" t="s">
        <v>115</v>
      </c>
      <c r="G100" s="92" t="s">
        <v>644</v>
      </c>
      <c r="H100" s="155">
        <v>96</v>
      </c>
      <c r="I100" s="92" t="s">
        <v>122</v>
      </c>
      <c r="J100" s="93">
        <v>0</v>
      </c>
      <c r="K100" s="94">
        <v>0</v>
      </c>
      <c r="L100" s="93"/>
      <c r="M100" s="94"/>
      <c r="N100" s="93"/>
      <c r="O100" s="94"/>
      <c r="P100" s="93"/>
      <c r="Q100" s="94"/>
      <c r="R100" s="93"/>
      <c r="S100" s="94"/>
      <c r="T100" s="93"/>
      <c r="U100" s="94"/>
      <c r="V100" s="93"/>
      <c r="W100" s="95"/>
      <c r="X100" s="93"/>
      <c r="Y100" s="94"/>
      <c r="Z100" s="95"/>
      <c r="AA100" s="95"/>
      <c r="AB100" s="93"/>
      <c r="AC100" s="94"/>
      <c r="AD100" s="93"/>
      <c r="AE100" s="94"/>
      <c r="AF100" s="93"/>
      <c r="AG100" s="95"/>
      <c r="AH100" s="96">
        <f t="shared" si="98"/>
        <v>0</v>
      </c>
      <c r="AI100" s="97">
        <f t="shared" si="99"/>
        <v>0</v>
      </c>
      <c r="AJ100" s="97">
        <f t="shared" si="97"/>
        <v>0</v>
      </c>
      <c r="AK100" s="97"/>
      <c r="AL100" s="139">
        <f t="shared" si="100"/>
        <v>0</v>
      </c>
      <c r="AM100" s="95">
        <v>0</v>
      </c>
      <c r="AN100" s="94">
        <v>0</v>
      </c>
      <c r="AO100" s="93"/>
      <c r="AP100" s="94"/>
      <c r="AQ100" s="93"/>
      <c r="AR100" s="94"/>
      <c r="AS100" s="93"/>
      <c r="AT100" s="94"/>
      <c r="AU100" s="93"/>
      <c r="AV100" s="94"/>
      <c r="AW100" s="93"/>
      <c r="AX100" s="94"/>
      <c r="AY100" s="93"/>
      <c r="AZ100" s="95"/>
      <c r="BA100" s="93"/>
      <c r="BB100" s="95"/>
      <c r="BC100" s="93"/>
      <c r="BD100" s="94"/>
      <c r="BE100" s="95"/>
      <c r="BF100" s="95"/>
      <c r="BG100" s="93"/>
      <c r="BH100" s="94"/>
      <c r="BI100" s="93"/>
      <c r="BJ100" s="94"/>
      <c r="BK100" s="96">
        <f t="shared" si="101"/>
        <v>0</v>
      </c>
      <c r="BL100" s="97">
        <f t="shared" si="102"/>
        <v>0</v>
      </c>
      <c r="BM100" s="97">
        <f t="shared" si="103"/>
        <v>0</v>
      </c>
      <c r="BN100" s="97"/>
      <c r="BO100" s="139">
        <f t="shared" si="104"/>
        <v>0</v>
      </c>
      <c r="BP100" s="111">
        <v>0</v>
      </c>
      <c r="BQ100" s="110">
        <v>0</v>
      </c>
      <c r="BR100" s="109"/>
      <c r="BS100" s="110"/>
      <c r="BT100" s="109"/>
      <c r="BU100" s="110"/>
      <c r="BV100" s="109"/>
      <c r="BW100" s="110"/>
      <c r="BX100" s="109"/>
      <c r="BY100" s="110"/>
      <c r="BZ100" s="109"/>
      <c r="CA100" s="110"/>
      <c r="CB100" s="111"/>
      <c r="CC100" s="111"/>
      <c r="CD100" s="109"/>
      <c r="CE100" s="110"/>
      <c r="CF100" s="109"/>
      <c r="CG100" s="111"/>
      <c r="CH100" s="109"/>
      <c r="CI100" s="110"/>
      <c r="CJ100" s="109"/>
      <c r="CK100" s="110"/>
      <c r="CL100" s="111"/>
      <c r="CM100" s="111"/>
      <c r="CN100" s="96">
        <f t="shared" si="105"/>
        <v>0</v>
      </c>
      <c r="CO100" s="97">
        <f t="shared" si="106"/>
        <v>0</v>
      </c>
      <c r="CP100" s="97">
        <f t="shared" si="107"/>
        <v>0</v>
      </c>
      <c r="CQ100" s="97"/>
      <c r="CR100" s="139">
        <f t="shared" si="108"/>
        <v>0</v>
      </c>
      <c r="CS100" s="111">
        <v>0</v>
      </c>
      <c r="CT100" s="110">
        <v>0</v>
      </c>
      <c r="CU100" s="109"/>
      <c r="CV100" s="110"/>
      <c r="CW100" s="109"/>
      <c r="CX100" s="110"/>
      <c r="CY100" s="109"/>
      <c r="CZ100" s="110"/>
      <c r="DA100" s="109"/>
      <c r="DB100" s="110"/>
      <c r="DC100" s="109"/>
      <c r="DD100" s="110"/>
      <c r="DE100" s="109"/>
      <c r="DF100" s="110"/>
      <c r="DG100" s="109"/>
      <c r="DH100" s="110"/>
      <c r="DI100" s="111"/>
      <c r="DJ100" s="111"/>
      <c r="DK100" s="109"/>
      <c r="DL100" s="111"/>
      <c r="DM100" s="109"/>
      <c r="DN100" s="110"/>
      <c r="DO100" s="111"/>
      <c r="DP100" s="111"/>
      <c r="DQ100" s="96">
        <f t="shared" si="109"/>
        <v>0</v>
      </c>
      <c r="DR100" s="97">
        <f t="shared" si="110"/>
        <v>0</v>
      </c>
      <c r="DS100" s="97">
        <f t="shared" si="111"/>
        <v>0</v>
      </c>
      <c r="DT100" s="97"/>
      <c r="DU100" s="139">
        <f t="shared" si="112"/>
        <v>0</v>
      </c>
      <c r="DV100" s="111">
        <v>0</v>
      </c>
      <c r="DW100" s="110">
        <v>0</v>
      </c>
      <c r="DX100" s="111"/>
      <c r="DY100" s="110"/>
      <c r="DZ100" s="111"/>
      <c r="EA100" s="110"/>
      <c r="EB100" s="111"/>
      <c r="EC100" s="110"/>
      <c r="ED100" s="109"/>
      <c r="EE100" s="110"/>
      <c r="EF100" s="109"/>
      <c r="EG100" s="110"/>
      <c r="EH100" s="109"/>
      <c r="EI100" s="111"/>
      <c r="EJ100" s="109"/>
      <c r="EK100" s="111"/>
      <c r="EL100" s="109"/>
      <c r="EM100" s="110"/>
      <c r="EN100" s="111"/>
      <c r="EO100" s="110"/>
      <c r="EP100" s="111"/>
      <c r="EQ100" s="110"/>
      <c r="ER100" s="111"/>
      <c r="ES100" s="111"/>
      <c r="ET100" s="96">
        <f t="shared" si="113"/>
        <v>0</v>
      </c>
      <c r="EU100" s="97">
        <f t="shared" si="114"/>
        <v>0</v>
      </c>
      <c r="EV100" s="97">
        <f t="shared" si="115"/>
        <v>0</v>
      </c>
      <c r="EW100" s="97"/>
      <c r="EX100" s="139">
        <f t="shared" si="116"/>
        <v>0</v>
      </c>
      <c r="EY100" s="103">
        <v>0</v>
      </c>
      <c r="EZ100" s="104">
        <v>0</v>
      </c>
      <c r="FA100" s="103"/>
      <c r="FB100" s="104"/>
      <c r="FC100" s="103"/>
      <c r="FD100" s="104"/>
      <c r="FE100" s="103"/>
      <c r="FF100" s="104"/>
      <c r="FG100" s="108"/>
      <c r="FH100" s="104"/>
      <c r="FI100" s="103"/>
      <c r="FJ100" s="104"/>
      <c r="FK100" s="103"/>
      <c r="FL100" s="103"/>
      <c r="FM100" s="108"/>
      <c r="FN100" s="104"/>
      <c r="FO100" s="103"/>
      <c r="FP100" s="103"/>
      <c r="FQ100" s="108"/>
      <c r="FR100" s="104"/>
      <c r="FS100" s="103"/>
      <c r="FT100" s="104"/>
      <c r="FU100" s="103"/>
      <c r="FV100" s="103"/>
      <c r="FW100" s="100">
        <f t="shared" si="117"/>
        <v>0</v>
      </c>
      <c r="FX100" s="103">
        <f t="shared" si="118"/>
        <v>0</v>
      </c>
      <c r="FY100" s="103">
        <f t="shared" si="119"/>
        <v>0</v>
      </c>
      <c r="FZ100" s="103"/>
      <c r="GA100" s="149">
        <f t="shared" si="120"/>
        <v>0</v>
      </c>
      <c r="GB100" s="103">
        <v>0</v>
      </c>
      <c r="GC100" s="104">
        <v>0</v>
      </c>
      <c r="GD100" s="108"/>
      <c r="GE100" s="104"/>
      <c r="GF100" s="108"/>
      <c r="GG100" s="104"/>
      <c r="GH100" s="108"/>
      <c r="GI100" s="104"/>
      <c r="GJ100" s="108"/>
      <c r="GK100" s="104"/>
      <c r="GL100" s="108"/>
      <c r="GM100" s="104"/>
      <c r="GN100" s="103"/>
      <c r="GO100" s="103"/>
      <c r="GP100" s="108"/>
      <c r="GQ100" s="104"/>
      <c r="GR100" s="103"/>
      <c r="GS100" s="103"/>
      <c r="GT100" s="108"/>
      <c r="GU100" s="104"/>
      <c r="GV100" s="103"/>
      <c r="GW100" s="103"/>
      <c r="GX100" s="108"/>
      <c r="GY100" s="103"/>
      <c r="GZ100" s="100">
        <f t="shared" si="121"/>
        <v>0</v>
      </c>
      <c r="HA100" s="103">
        <f t="shared" si="122"/>
        <v>0</v>
      </c>
      <c r="HB100" s="103">
        <f t="shared" si="123"/>
        <v>0</v>
      </c>
      <c r="HC100" s="103"/>
      <c r="HD100" s="149">
        <f t="shared" si="124"/>
        <v>0</v>
      </c>
      <c r="HE100" s="103">
        <v>0</v>
      </c>
      <c r="HF100" s="104">
        <v>0</v>
      </c>
      <c r="HG100" s="108"/>
      <c r="HH100" s="104"/>
      <c r="HI100" s="108"/>
      <c r="HJ100" s="104"/>
      <c r="HK100" s="108"/>
      <c r="HL100" s="104"/>
      <c r="HM100" s="108"/>
      <c r="HN100" s="104"/>
      <c r="HO100" s="108"/>
      <c r="HP100" s="104"/>
      <c r="HQ100" s="108"/>
      <c r="HR100" s="104"/>
      <c r="HS100" s="108"/>
      <c r="HT100" s="104"/>
      <c r="HU100" s="108"/>
      <c r="HV100" s="104"/>
      <c r="HW100" s="108"/>
      <c r="HX100" s="104"/>
      <c r="HY100" s="108"/>
      <c r="HZ100" s="104"/>
      <c r="IA100" s="108"/>
      <c r="IB100" s="103"/>
      <c r="IC100" s="96">
        <f t="shared" si="125"/>
        <v>0</v>
      </c>
      <c r="ID100" s="97">
        <f t="shared" si="126"/>
        <v>0</v>
      </c>
      <c r="IE100" s="97">
        <f t="shared" si="127"/>
        <v>0</v>
      </c>
      <c r="IF100" s="97"/>
      <c r="IG100" s="139">
        <f t="shared" si="128"/>
        <v>0</v>
      </c>
      <c r="IH100" s="111">
        <v>0</v>
      </c>
      <c r="II100" s="110">
        <v>0</v>
      </c>
      <c r="IJ100" s="109"/>
      <c r="IK100" s="110"/>
      <c r="IL100" s="109"/>
      <c r="IM100" s="110"/>
      <c r="IN100" s="109"/>
      <c r="IO100" s="110"/>
      <c r="IP100" s="109"/>
      <c r="IQ100" s="110"/>
      <c r="IR100" s="109"/>
      <c r="IS100" s="110"/>
      <c r="IT100" s="109"/>
      <c r="IU100" s="110"/>
      <c r="IV100" s="109"/>
      <c r="IW100" s="110"/>
      <c r="IX100" s="111"/>
      <c r="IY100" s="110"/>
      <c r="IZ100" s="111"/>
      <c r="JA100" s="110"/>
      <c r="JB100" s="109"/>
      <c r="JC100" s="110"/>
      <c r="JD100" s="111"/>
      <c r="JE100" s="111"/>
      <c r="JF100" s="96">
        <f t="shared" si="129"/>
        <v>0</v>
      </c>
      <c r="JG100" s="97">
        <f t="shared" si="130"/>
        <v>0</v>
      </c>
      <c r="JH100" s="97">
        <f t="shared" si="131"/>
        <v>0</v>
      </c>
      <c r="JI100" s="97"/>
      <c r="JJ100" s="139">
        <f t="shared" si="132"/>
        <v>0</v>
      </c>
      <c r="JK100" s="109">
        <v>0</v>
      </c>
      <c r="JL100" s="110">
        <v>0</v>
      </c>
      <c r="JM100" s="109"/>
      <c r="JN100" s="110"/>
      <c r="JO100" s="109"/>
      <c r="JP100" s="110"/>
      <c r="JQ100" s="109"/>
      <c r="JR100" s="110"/>
      <c r="JS100" s="109"/>
      <c r="JT100" s="110"/>
      <c r="JU100" s="111"/>
      <c r="JV100" s="110"/>
      <c r="JW100" s="109"/>
      <c r="JX100" s="111"/>
      <c r="JY100" s="109"/>
      <c r="JZ100" s="110"/>
      <c r="KA100" s="111"/>
      <c r="KB100" s="110"/>
      <c r="KC100" s="111"/>
      <c r="KD100" s="110"/>
      <c r="KE100" s="111"/>
      <c r="KF100" s="110"/>
      <c r="KG100" s="111"/>
      <c r="KH100" s="110"/>
      <c r="KI100" s="96">
        <f t="shared" si="133"/>
        <v>0</v>
      </c>
      <c r="KJ100" s="97">
        <f t="shared" si="134"/>
        <v>0</v>
      </c>
      <c r="KK100" s="97">
        <v>0.17948780917603968</v>
      </c>
      <c r="KL100" s="139">
        <f t="shared" si="135"/>
        <v>0</v>
      </c>
      <c r="KM100" s="103">
        <v>0</v>
      </c>
      <c r="KN100" s="104">
        <v>0</v>
      </c>
      <c r="KO100" s="108"/>
      <c r="KP100" s="104"/>
      <c r="KQ100" s="108"/>
      <c r="KR100" s="104"/>
      <c r="KS100" s="108"/>
      <c r="KT100" s="104"/>
      <c r="KU100" s="108"/>
      <c r="KV100" s="104"/>
      <c r="KW100" s="108"/>
      <c r="KX100" s="104"/>
      <c r="KY100" s="108"/>
      <c r="KZ100" s="104"/>
      <c r="LA100" s="108"/>
      <c r="LB100" s="104"/>
      <c r="LC100" s="108"/>
      <c r="LD100" s="103"/>
      <c r="LE100" s="108"/>
      <c r="LF100" s="104"/>
      <c r="LG100" s="108"/>
      <c r="LH100" s="104"/>
      <c r="LI100" s="108"/>
      <c r="LJ100" s="104"/>
      <c r="LK100" s="100">
        <f t="shared" si="136"/>
        <v>0</v>
      </c>
      <c r="LL100" s="104">
        <f t="shared" si="137"/>
        <v>0</v>
      </c>
      <c r="LM100" s="108">
        <v>0</v>
      </c>
      <c r="LN100" s="104">
        <v>0</v>
      </c>
      <c r="LO100" s="108"/>
      <c r="LP100" s="104"/>
      <c r="LQ100" s="108"/>
      <c r="LR100" s="104"/>
      <c r="LS100" s="108"/>
      <c r="LT100" s="104"/>
      <c r="LU100" s="108"/>
      <c r="LV100" s="104"/>
      <c r="LW100" s="103"/>
      <c r="LX100" s="104"/>
      <c r="LY100" s="103"/>
      <c r="LZ100" s="103"/>
      <c r="MA100" s="108"/>
      <c r="MB100" s="104"/>
      <c r="MC100" s="103"/>
      <c r="MD100" s="104"/>
      <c r="ME100" s="103"/>
      <c r="MF100" s="104"/>
      <c r="MG100" s="103"/>
      <c r="MH100" s="104"/>
      <c r="MI100" s="103"/>
      <c r="MJ100" s="104"/>
      <c r="MK100" s="102">
        <f t="shared" si="138"/>
        <v>0</v>
      </c>
      <c r="ML100" s="104">
        <f t="shared" si="139"/>
        <v>0</v>
      </c>
      <c r="MM100" s="108">
        <v>0</v>
      </c>
      <c r="MN100" s="104">
        <v>0</v>
      </c>
      <c r="MO100" s="108"/>
      <c r="MP100" s="104"/>
      <c r="MQ100" s="108"/>
      <c r="MR100" s="104"/>
      <c r="MS100" s="108"/>
      <c r="MT100" s="104"/>
      <c r="MU100" s="108"/>
      <c r="MV100" s="104"/>
      <c r="MW100" s="108"/>
      <c r="MX100" s="104"/>
      <c r="MY100" s="108"/>
      <c r="MZ100" s="104"/>
      <c r="NA100" s="108"/>
      <c r="NB100" s="104"/>
      <c r="NC100" s="108"/>
      <c r="ND100" s="104"/>
      <c r="NE100" s="108"/>
      <c r="NF100" s="104"/>
      <c r="NG100" s="108"/>
      <c r="NH100" s="104"/>
      <c r="NI100" s="108"/>
      <c r="NJ100" s="104"/>
      <c r="NK100" s="100">
        <f t="shared" si="140"/>
        <v>0</v>
      </c>
      <c r="NL100" s="104">
        <f t="shared" si="141"/>
        <v>0</v>
      </c>
      <c r="NM100" s="109">
        <f t="shared" si="142"/>
        <v>0</v>
      </c>
      <c r="NN100" s="110">
        <f t="shared" si="143"/>
        <v>0</v>
      </c>
      <c r="NO100" s="109">
        <f t="shared" si="144"/>
        <v>0</v>
      </c>
      <c r="NP100" s="110">
        <f t="shared" si="145"/>
        <v>0</v>
      </c>
      <c r="NQ100" s="109">
        <f t="shared" si="146"/>
        <v>0</v>
      </c>
      <c r="NR100" s="110">
        <f t="shared" si="147"/>
        <v>0</v>
      </c>
      <c r="NS100" s="109">
        <f t="shared" si="148"/>
        <v>0</v>
      </c>
      <c r="NT100" s="110">
        <f t="shared" si="149"/>
        <v>0</v>
      </c>
      <c r="NU100" s="109">
        <f t="shared" si="150"/>
        <v>0</v>
      </c>
      <c r="NV100" s="110">
        <f t="shared" si="151"/>
        <v>0</v>
      </c>
      <c r="NW100" s="109">
        <f t="shared" si="152"/>
        <v>0</v>
      </c>
      <c r="NX100" s="110">
        <f t="shared" si="153"/>
        <v>0</v>
      </c>
      <c r="NY100" s="109">
        <f t="shared" si="154"/>
        <v>0</v>
      </c>
      <c r="NZ100" s="110">
        <f t="shared" si="155"/>
        <v>0</v>
      </c>
      <c r="OA100" s="109">
        <f t="shared" si="156"/>
        <v>0</v>
      </c>
      <c r="OB100" s="110">
        <f t="shared" si="157"/>
        <v>0</v>
      </c>
      <c r="OC100" s="111">
        <f t="shared" si="158"/>
        <v>0</v>
      </c>
      <c r="OD100" s="110">
        <f t="shared" si="159"/>
        <v>0</v>
      </c>
      <c r="OE100" s="111">
        <f t="shared" si="160"/>
        <v>0</v>
      </c>
      <c r="OF100" s="110">
        <f t="shared" si="161"/>
        <v>0</v>
      </c>
      <c r="OG100" s="109">
        <f t="shared" si="162"/>
        <v>0</v>
      </c>
      <c r="OH100" s="110">
        <f t="shared" si="163"/>
        <v>0</v>
      </c>
      <c r="OI100" s="111">
        <f t="shared" si="164"/>
        <v>0</v>
      </c>
      <c r="OJ100" s="111">
        <f t="shared" si="165"/>
        <v>0</v>
      </c>
      <c r="OK100" s="96">
        <f t="shared" si="166"/>
        <v>0</v>
      </c>
      <c r="OL100" s="97">
        <f t="shared" si="167"/>
        <v>0</v>
      </c>
      <c r="OM100" s="97">
        <v>0</v>
      </c>
      <c r="ON100" s="139">
        <f t="shared" si="168"/>
        <v>0</v>
      </c>
      <c r="OO100" s="111">
        <v>0</v>
      </c>
      <c r="OP100" s="110">
        <v>0</v>
      </c>
      <c r="OQ100" s="109"/>
      <c r="OR100" s="110"/>
      <c r="OS100" s="109"/>
      <c r="OT100" s="110"/>
      <c r="OU100" s="109"/>
      <c r="OV100" s="110"/>
      <c r="OW100" s="109"/>
      <c r="OX100" s="110"/>
      <c r="OY100" s="109"/>
      <c r="OZ100" s="110"/>
      <c r="PA100" s="109"/>
      <c r="PB100" s="110"/>
      <c r="PC100" s="109"/>
      <c r="PD100" s="110"/>
      <c r="PE100" s="111"/>
      <c r="PF100" s="110"/>
      <c r="PG100" s="111"/>
      <c r="PH100" s="110"/>
      <c r="PI100" s="109"/>
      <c r="PJ100" s="110"/>
      <c r="PK100" s="111"/>
      <c r="PL100" s="110"/>
      <c r="PM100" s="96">
        <f t="shared" si="169"/>
        <v>0</v>
      </c>
      <c r="PN100" s="97">
        <f t="shared" si="170"/>
        <v>0</v>
      </c>
      <c r="PO100" s="97">
        <f t="shared" si="171"/>
        <v>0</v>
      </c>
      <c r="PP100" s="109">
        <v>0</v>
      </c>
      <c r="PQ100" s="111"/>
      <c r="PR100" s="111"/>
      <c r="PS100" s="111"/>
      <c r="PT100" s="111"/>
      <c r="PU100" s="111"/>
      <c r="PV100" s="111"/>
      <c r="PW100" s="111"/>
      <c r="PX100" s="111"/>
      <c r="PY100" s="111"/>
      <c r="PZ100" s="111"/>
      <c r="QA100" s="110"/>
      <c r="QB100" s="98">
        <f t="shared" si="172"/>
        <v>0</v>
      </c>
      <c r="QC100" s="105">
        <f t="shared" si="173"/>
        <v>0</v>
      </c>
      <c r="QD100" s="106"/>
      <c r="QE100" s="113">
        <f t="shared" si="174"/>
        <v>0</v>
      </c>
      <c r="QF100" s="108">
        <v>0</v>
      </c>
      <c r="QG100" s="103"/>
      <c r="QH100" s="103"/>
      <c r="QI100" s="103"/>
      <c r="QJ100" s="103"/>
      <c r="QK100" s="103"/>
      <c r="QL100" s="103"/>
      <c r="QM100" s="103"/>
      <c r="QN100" s="103"/>
      <c r="QO100" s="103"/>
      <c r="QP100" s="103"/>
      <c r="QQ100" s="104"/>
      <c r="QR100" s="117">
        <f t="shared" si="175"/>
        <v>0</v>
      </c>
      <c r="QS100" s="158"/>
    </row>
    <row r="101" spans="1:461" s="88" customFormat="1" ht="10.5" x14ac:dyDescent="0.25">
      <c r="A101" s="89" t="s">
        <v>116</v>
      </c>
      <c r="B101" s="90" t="s">
        <v>115</v>
      </c>
      <c r="C101" s="90">
        <v>407</v>
      </c>
      <c r="D101" s="90" t="s">
        <v>386</v>
      </c>
      <c r="E101" s="91" t="s">
        <v>116</v>
      </c>
      <c r="F101" s="92" t="s">
        <v>115</v>
      </c>
      <c r="G101" s="92" t="s">
        <v>644</v>
      </c>
      <c r="H101" s="155">
        <v>97</v>
      </c>
      <c r="I101" s="92" t="s">
        <v>120</v>
      </c>
      <c r="J101" s="93">
        <v>0</v>
      </c>
      <c r="K101" s="94">
        <v>0</v>
      </c>
      <c r="L101" s="93"/>
      <c r="M101" s="94"/>
      <c r="N101" s="93"/>
      <c r="O101" s="94"/>
      <c r="P101" s="93"/>
      <c r="Q101" s="94"/>
      <c r="R101" s="93"/>
      <c r="S101" s="94"/>
      <c r="T101" s="93"/>
      <c r="U101" s="94"/>
      <c r="V101" s="93"/>
      <c r="W101" s="95"/>
      <c r="X101" s="93"/>
      <c r="Y101" s="94"/>
      <c r="Z101" s="95"/>
      <c r="AA101" s="95"/>
      <c r="AB101" s="93"/>
      <c r="AC101" s="94"/>
      <c r="AD101" s="93"/>
      <c r="AE101" s="94"/>
      <c r="AF101" s="93"/>
      <c r="AG101" s="95"/>
      <c r="AH101" s="96">
        <f t="shared" si="98"/>
        <v>0</v>
      </c>
      <c r="AI101" s="97">
        <f t="shared" si="99"/>
        <v>0</v>
      </c>
      <c r="AJ101" s="97">
        <f t="shared" si="97"/>
        <v>0</v>
      </c>
      <c r="AK101" s="97"/>
      <c r="AL101" s="139">
        <f t="shared" si="100"/>
        <v>0</v>
      </c>
      <c r="AM101" s="95">
        <v>0</v>
      </c>
      <c r="AN101" s="94">
        <v>0</v>
      </c>
      <c r="AO101" s="93"/>
      <c r="AP101" s="94"/>
      <c r="AQ101" s="93"/>
      <c r="AR101" s="94"/>
      <c r="AS101" s="93"/>
      <c r="AT101" s="94"/>
      <c r="AU101" s="93"/>
      <c r="AV101" s="94"/>
      <c r="AW101" s="93"/>
      <c r="AX101" s="94"/>
      <c r="AY101" s="93"/>
      <c r="AZ101" s="95"/>
      <c r="BA101" s="93"/>
      <c r="BB101" s="95"/>
      <c r="BC101" s="93"/>
      <c r="BD101" s="94"/>
      <c r="BE101" s="95"/>
      <c r="BF101" s="95"/>
      <c r="BG101" s="93"/>
      <c r="BH101" s="94"/>
      <c r="BI101" s="93"/>
      <c r="BJ101" s="94"/>
      <c r="BK101" s="96">
        <f t="shared" si="101"/>
        <v>0</v>
      </c>
      <c r="BL101" s="97">
        <f t="shared" si="102"/>
        <v>0</v>
      </c>
      <c r="BM101" s="97">
        <f t="shared" si="103"/>
        <v>0</v>
      </c>
      <c r="BN101" s="97"/>
      <c r="BO101" s="139">
        <f t="shared" si="104"/>
        <v>0</v>
      </c>
      <c r="BP101" s="111">
        <v>0</v>
      </c>
      <c r="BQ101" s="110">
        <v>0</v>
      </c>
      <c r="BR101" s="109"/>
      <c r="BS101" s="110"/>
      <c r="BT101" s="109"/>
      <c r="BU101" s="110"/>
      <c r="BV101" s="109"/>
      <c r="BW101" s="110"/>
      <c r="BX101" s="109"/>
      <c r="BY101" s="110"/>
      <c r="BZ101" s="109"/>
      <c r="CA101" s="110"/>
      <c r="CB101" s="111"/>
      <c r="CC101" s="111"/>
      <c r="CD101" s="109"/>
      <c r="CE101" s="110"/>
      <c r="CF101" s="109"/>
      <c r="CG101" s="111"/>
      <c r="CH101" s="109"/>
      <c r="CI101" s="110"/>
      <c r="CJ101" s="109"/>
      <c r="CK101" s="110"/>
      <c r="CL101" s="111"/>
      <c r="CM101" s="111"/>
      <c r="CN101" s="96">
        <f t="shared" si="105"/>
        <v>0</v>
      </c>
      <c r="CO101" s="97">
        <f t="shared" si="106"/>
        <v>0</v>
      </c>
      <c r="CP101" s="97">
        <f t="shared" si="107"/>
        <v>0</v>
      </c>
      <c r="CQ101" s="97"/>
      <c r="CR101" s="139">
        <f t="shared" si="108"/>
        <v>0</v>
      </c>
      <c r="CS101" s="111">
        <v>0</v>
      </c>
      <c r="CT101" s="110">
        <v>0</v>
      </c>
      <c r="CU101" s="109"/>
      <c r="CV101" s="110"/>
      <c r="CW101" s="109"/>
      <c r="CX101" s="110"/>
      <c r="CY101" s="109"/>
      <c r="CZ101" s="110"/>
      <c r="DA101" s="109"/>
      <c r="DB101" s="110"/>
      <c r="DC101" s="109"/>
      <c r="DD101" s="110"/>
      <c r="DE101" s="109"/>
      <c r="DF101" s="110"/>
      <c r="DG101" s="109"/>
      <c r="DH101" s="110"/>
      <c r="DI101" s="111"/>
      <c r="DJ101" s="111"/>
      <c r="DK101" s="109"/>
      <c r="DL101" s="111"/>
      <c r="DM101" s="109"/>
      <c r="DN101" s="110"/>
      <c r="DO101" s="111"/>
      <c r="DP101" s="111"/>
      <c r="DQ101" s="96">
        <f t="shared" si="109"/>
        <v>0</v>
      </c>
      <c r="DR101" s="97">
        <f t="shared" si="110"/>
        <v>0</v>
      </c>
      <c r="DS101" s="97">
        <f t="shared" si="111"/>
        <v>0</v>
      </c>
      <c r="DT101" s="97"/>
      <c r="DU101" s="139">
        <f t="shared" si="112"/>
        <v>0</v>
      </c>
      <c r="DV101" s="111">
        <v>0</v>
      </c>
      <c r="DW101" s="110">
        <v>0</v>
      </c>
      <c r="DX101" s="111"/>
      <c r="DY101" s="110"/>
      <c r="DZ101" s="111"/>
      <c r="EA101" s="110"/>
      <c r="EB101" s="111"/>
      <c r="EC101" s="110"/>
      <c r="ED101" s="109"/>
      <c r="EE101" s="110"/>
      <c r="EF101" s="109"/>
      <c r="EG101" s="110"/>
      <c r="EH101" s="109"/>
      <c r="EI101" s="111"/>
      <c r="EJ101" s="109"/>
      <c r="EK101" s="111"/>
      <c r="EL101" s="109"/>
      <c r="EM101" s="110"/>
      <c r="EN101" s="111"/>
      <c r="EO101" s="110"/>
      <c r="EP101" s="111"/>
      <c r="EQ101" s="110"/>
      <c r="ER101" s="111"/>
      <c r="ES101" s="111"/>
      <c r="ET101" s="96">
        <f t="shared" si="113"/>
        <v>0</v>
      </c>
      <c r="EU101" s="97">
        <f t="shared" si="114"/>
        <v>0</v>
      </c>
      <c r="EV101" s="97">
        <f t="shared" si="115"/>
        <v>0</v>
      </c>
      <c r="EW101" s="97"/>
      <c r="EX101" s="139">
        <f t="shared" si="116"/>
        <v>0</v>
      </c>
      <c r="EY101" s="103">
        <v>0</v>
      </c>
      <c r="EZ101" s="104">
        <v>0</v>
      </c>
      <c r="FA101" s="103"/>
      <c r="FB101" s="104"/>
      <c r="FC101" s="103"/>
      <c r="FD101" s="104"/>
      <c r="FE101" s="103"/>
      <c r="FF101" s="104"/>
      <c r="FG101" s="108"/>
      <c r="FH101" s="104"/>
      <c r="FI101" s="103"/>
      <c r="FJ101" s="104"/>
      <c r="FK101" s="103"/>
      <c r="FL101" s="103"/>
      <c r="FM101" s="108"/>
      <c r="FN101" s="104"/>
      <c r="FO101" s="103"/>
      <c r="FP101" s="103"/>
      <c r="FQ101" s="108"/>
      <c r="FR101" s="104"/>
      <c r="FS101" s="103"/>
      <c r="FT101" s="104"/>
      <c r="FU101" s="103"/>
      <c r="FV101" s="103"/>
      <c r="FW101" s="100">
        <f t="shared" si="117"/>
        <v>0</v>
      </c>
      <c r="FX101" s="103">
        <f t="shared" si="118"/>
        <v>0</v>
      </c>
      <c r="FY101" s="103">
        <f t="shared" si="119"/>
        <v>0</v>
      </c>
      <c r="FZ101" s="103"/>
      <c r="GA101" s="149">
        <f t="shared" si="120"/>
        <v>0</v>
      </c>
      <c r="GB101" s="103">
        <v>0</v>
      </c>
      <c r="GC101" s="104">
        <v>0</v>
      </c>
      <c r="GD101" s="108"/>
      <c r="GE101" s="104"/>
      <c r="GF101" s="108"/>
      <c r="GG101" s="104"/>
      <c r="GH101" s="108"/>
      <c r="GI101" s="104"/>
      <c r="GJ101" s="108"/>
      <c r="GK101" s="104"/>
      <c r="GL101" s="108"/>
      <c r="GM101" s="104"/>
      <c r="GN101" s="103"/>
      <c r="GO101" s="103"/>
      <c r="GP101" s="108"/>
      <c r="GQ101" s="104"/>
      <c r="GR101" s="103"/>
      <c r="GS101" s="103"/>
      <c r="GT101" s="108"/>
      <c r="GU101" s="104"/>
      <c r="GV101" s="103"/>
      <c r="GW101" s="103"/>
      <c r="GX101" s="108"/>
      <c r="GY101" s="103"/>
      <c r="GZ101" s="100">
        <f t="shared" si="121"/>
        <v>0</v>
      </c>
      <c r="HA101" s="103">
        <f t="shared" si="122"/>
        <v>0</v>
      </c>
      <c r="HB101" s="103">
        <f t="shared" si="123"/>
        <v>0</v>
      </c>
      <c r="HC101" s="103"/>
      <c r="HD101" s="149">
        <f t="shared" si="124"/>
        <v>0</v>
      </c>
      <c r="HE101" s="103">
        <v>0</v>
      </c>
      <c r="HF101" s="104">
        <v>0</v>
      </c>
      <c r="HG101" s="108"/>
      <c r="HH101" s="104"/>
      <c r="HI101" s="108"/>
      <c r="HJ101" s="104"/>
      <c r="HK101" s="108"/>
      <c r="HL101" s="104"/>
      <c r="HM101" s="108"/>
      <c r="HN101" s="104"/>
      <c r="HO101" s="108"/>
      <c r="HP101" s="104"/>
      <c r="HQ101" s="108"/>
      <c r="HR101" s="104"/>
      <c r="HS101" s="108"/>
      <c r="HT101" s="104"/>
      <c r="HU101" s="108"/>
      <c r="HV101" s="104"/>
      <c r="HW101" s="108"/>
      <c r="HX101" s="104"/>
      <c r="HY101" s="108"/>
      <c r="HZ101" s="104"/>
      <c r="IA101" s="108"/>
      <c r="IB101" s="103"/>
      <c r="IC101" s="96">
        <f t="shared" si="125"/>
        <v>0</v>
      </c>
      <c r="ID101" s="97">
        <f t="shared" si="126"/>
        <v>0</v>
      </c>
      <c r="IE101" s="97">
        <f t="shared" si="127"/>
        <v>0</v>
      </c>
      <c r="IF101" s="97"/>
      <c r="IG101" s="139">
        <f t="shared" si="128"/>
        <v>0</v>
      </c>
      <c r="IH101" s="111">
        <v>0</v>
      </c>
      <c r="II101" s="110">
        <v>0</v>
      </c>
      <c r="IJ101" s="109"/>
      <c r="IK101" s="110"/>
      <c r="IL101" s="109"/>
      <c r="IM101" s="110"/>
      <c r="IN101" s="109"/>
      <c r="IO101" s="110"/>
      <c r="IP101" s="109"/>
      <c r="IQ101" s="110"/>
      <c r="IR101" s="109"/>
      <c r="IS101" s="110"/>
      <c r="IT101" s="109"/>
      <c r="IU101" s="110"/>
      <c r="IV101" s="109"/>
      <c r="IW101" s="110"/>
      <c r="IX101" s="111"/>
      <c r="IY101" s="110"/>
      <c r="IZ101" s="111"/>
      <c r="JA101" s="110"/>
      <c r="JB101" s="109"/>
      <c r="JC101" s="110"/>
      <c r="JD101" s="111"/>
      <c r="JE101" s="111"/>
      <c r="JF101" s="96">
        <f t="shared" si="129"/>
        <v>0</v>
      </c>
      <c r="JG101" s="97">
        <f t="shared" si="130"/>
        <v>0</v>
      </c>
      <c r="JH101" s="97">
        <f t="shared" si="131"/>
        <v>0</v>
      </c>
      <c r="JI101" s="97"/>
      <c r="JJ101" s="139">
        <f t="shared" si="132"/>
        <v>0</v>
      </c>
      <c r="JK101" s="109">
        <v>0</v>
      </c>
      <c r="JL101" s="110">
        <v>0</v>
      </c>
      <c r="JM101" s="109"/>
      <c r="JN101" s="110"/>
      <c r="JO101" s="109"/>
      <c r="JP101" s="110"/>
      <c r="JQ101" s="109"/>
      <c r="JR101" s="110"/>
      <c r="JS101" s="109"/>
      <c r="JT101" s="110"/>
      <c r="JU101" s="111"/>
      <c r="JV101" s="110"/>
      <c r="JW101" s="109"/>
      <c r="JX101" s="111"/>
      <c r="JY101" s="109"/>
      <c r="JZ101" s="110"/>
      <c r="KA101" s="111"/>
      <c r="KB101" s="110"/>
      <c r="KC101" s="111"/>
      <c r="KD101" s="110"/>
      <c r="KE101" s="111"/>
      <c r="KF101" s="110"/>
      <c r="KG101" s="111"/>
      <c r="KH101" s="110"/>
      <c r="KI101" s="96">
        <f t="shared" si="133"/>
        <v>0</v>
      </c>
      <c r="KJ101" s="97">
        <f t="shared" si="134"/>
        <v>0</v>
      </c>
      <c r="KK101" s="97">
        <v>0.16078680601396347</v>
      </c>
      <c r="KL101" s="139">
        <f t="shared" si="135"/>
        <v>0</v>
      </c>
      <c r="KM101" s="103">
        <v>0</v>
      </c>
      <c r="KN101" s="104">
        <v>0</v>
      </c>
      <c r="KO101" s="108"/>
      <c r="KP101" s="104"/>
      <c r="KQ101" s="108"/>
      <c r="KR101" s="104"/>
      <c r="KS101" s="108"/>
      <c r="KT101" s="104"/>
      <c r="KU101" s="108"/>
      <c r="KV101" s="104"/>
      <c r="KW101" s="108"/>
      <c r="KX101" s="104"/>
      <c r="KY101" s="108"/>
      <c r="KZ101" s="104"/>
      <c r="LA101" s="108"/>
      <c r="LB101" s="104"/>
      <c r="LC101" s="108"/>
      <c r="LD101" s="103"/>
      <c r="LE101" s="108"/>
      <c r="LF101" s="104"/>
      <c r="LG101" s="108"/>
      <c r="LH101" s="104"/>
      <c r="LI101" s="108"/>
      <c r="LJ101" s="104"/>
      <c r="LK101" s="100">
        <f t="shared" si="136"/>
        <v>0</v>
      </c>
      <c r="LL101" s="104">
        <f t="shared" si="137"/>
        <v>0</v>
      </c>
      <c r="LM101" s="108">
        <v>0</v>
      </c>
      <c r="LN101" s="104">
        <v>0</v>
      </c>
      <c r="LO101" s="108"/>
      <c r="LP101" s="104"/>
      <c r="LQ101" s="108"/>
      <c r="LR101" s="104"/>
      <c r="LS101" s="108"/>
      <c r="LT101" s="104"/>
      <c r="LU101" s="108"/>
      <c r="LV101" s="104"/>
      <c r="LW101" s="103"/>
      <c r="LX101" s="104"/>
      <c r="LY101" s="103"/>
      <c r="LZ101" s="103"/>
      <c r="MA101" s="108"/>
      <c r="MB101" s="104"/>
      <c r="MC101" s="103"/>
      <c r="MD101" s="104"/>
      <c r="ME101" s="103"/>
      <c r="MF101" s="104"/>
      <c r="MG101" s="103"/>
      <c r="MH101" s="104"/>
      <c r="MI101" s="103"/>
      <c r="MJ101" s="104"/>
      <c r="MK101" s="102">
        <f t="shared" si="138"/>
        <v>0</v>
      </c>
      <c r="ML101" s="104">
        <f t="shared" si="139"/>
        <v>0</v>
      </c>
      <c r="MM101" s="108">
        <v>0</v>
      </c>
      <c r="MN101" s="104">
        <v>0</v>
      </c>
      <c r="MO101" s="108"/>
      <c r="MP101" s="104"/>
      <c r="MQ101" s="108"/>
      <c r="MR101" s="104"/>
      <c r="MS101" s="108"/>
      <c r="MT101" s="104"/>
      <c r="MU101" s="108"/>
      <c r="MV101" s="104"/>
      <c r="MW101" s="108"/>
      <c r="MX101" s="104"/>
      <c r="MY101" s="108"/>
      <c r="MZ101" s="104"/>
      <c r="NA101" s="108"/>
      <c r="NB101" s="104"/>
      <c r="NC101" s="108"/>
      <c r="ND101" s="104"/>
      <c r="NE101" s="108"/>
      <c r="NF101" s="104"/>
      <c r="NG101" s="108"/>
      <c r="NH101" s="104"/>
      <c r="NI101" s="108"/>
      <c r="NJ101" s="104"/>
      <c r="NK101" s="100">
        <f t="shared" si="140"/>
        <v>0</v>
      </c>
      <c r="NL101" s="104">
        <f t="shared" si="141"/>
        <v>0</v>
      </c>
      <c r="NM101" s="109">
        <f t="shared" si="142"/>
        <v>0</v>
      </c>
      <c r="NN101" s="110">
        <f t="shared" si="143"/>
        <v>0</v>
      </c>
      <c r="NO101" s="109">
        <f t="shared" si="144"/>
        <v>0</v>
      </c>
      <c r="NP101" s="110">
        <f t="shared" si="145"/>
        <v>0</v>
      </c>
      <c r="NQ101" s="109">
        <f t="shared" si="146"/>
        <v>0</v>
      </c>
      <c r="NR101" s="110">
        <f t="shared" si="147"/>
        <v>0</v>
      </c>
      <c r="NS101" s="109">
        <f t="shared" si="148"/>
        <v>0</v>
      </c>
      <c r="NT101" s="110">
        <f t="shared" si="149"/>
        <v>0</v>
      </c>
      <c r="NU101" s="109">
        <f t="shared" si="150"/>
        <v>0</v>
      </c>
      <c r="NV101" s="110">
        <f t="shared" si="151"/>
        <v>0</v>
      </c>
      <c r="NW101" s="109">
        <f t="shared" si="152"/>
        <v>0</v>
      </c>
      <c r="NX101" s="110">
        <f t="shared" si="153"/>
        <v>0</v>
      </c>
      <c r="NY101" s="109">
        <f t="shared" si="154"/>
        <v>0</v>
      </c>
      <c r="NZ101" s="110">
        <f t="shared" si="155"/>
        <v>0</v>
      </c>
      <c r="OA101" s="109">
        <f t="shared" si="156"/>
        <v>0</v>
      </c>
      <c r="OB101" s="110">
        <f t="shared" si="157"/>
        <v>0</v>
      </c>
      <c r="OC101" s="111">
        <f t="shared" si="158"/>
        <v>0</v>
      </c>
      <c r="OD101" s="110">
        <f t="shared" si="159"/>
        <v>0</v>
      </c>
      <c r="OE101" s="111">
        <f t="shared" si="160"/>
        <v>0</v>
      </c>
      <c r="OF101" s="110">
        <f t="shared" si="161"/>
        <v>0</v>
      </c>
      <c r="OG101" s="109">
        <f t="shared" si="162"/>
        <v>0</v>
      </c>
      <c r="OH101" s="110">
        <f t="shared" si="163"/>
        <v>0</v>
      </c>
      <c r="OI101" s="111">
        <f t="shared" si="164"/>
        <v>0</v>
      </c>
      <c r="OJ101" s="111">
        <f t="shared" si="165"/>
        <v>0</v>
      </c>
      <c r="OK101" s="96">
        <f t="shared" si="166"/>
        <v>0</v>
      </c>
      <c r="OL101" s="97">
        <f t="shared" si="167"/>
        <v>0</v>
      </c>
      <c r="OM101" s="97">
        <v>0</v>
      </c>
      <c r="ON101" s="139">
        <f t="shared" si="168"/>
        <v>0</v>
      </c>
      <c r="OO101" s="111">
        <v>0</v>
      </c>
      <c r="OP101" s="110">
        <v>0</v>
      </c>
      <c r="OQ101" s="109"/>
      <c r="OR101" s="110"/>
      <c r="OS101" s="109"/>
      <c r="OT101" s="110"/>
      <c r="OU101" s="109"/>
      <c r="OV101" s="110"/>
      <c r="OW101" s="109"/>
      <c r="OX101" s="110"/>
      <c r="OY101" s="109"/>
      <c r="OZ101" s="110"/>
      <c r="PA101" s="109"/>
      <c r="PB101" s="110"/>
      <c r="PC101" s="109"/>
      <c r="PD101" s="110"/>
      <c r="PE101" s="111"/>
      <c r="PF101" s="110"/>
      <c r="PG101" s="111"/>
      <c r="PH101" s="110"/>
      <c r="PI101" s="109"/>
      <c r="PJ101" s="110"/>
      <c r="PK101" s="111"/>
      <c r="PL101" s="110"/>
      <c r="PM101" s="96">
        <f t="shared" si="169"/>
        <v>0</v>
      </c>
      <c r="PN101" s="97">
        <f t="shared" si="170"/>
        <v>0</v>
      </c>
      <c r="PO101" s="97">
        <f t="shared" si="171"/>
        <v>0</v>
      </c>
      <c r="PP101" s="109">
        <v>0</v>
      </c>
      <c r="PQ101" s="111"/>
      <c r="PR101" s="111"/>
      <c r="PS101" s="111"/>
      <c r="PT101" s="111"/>
      <c r="PU101" s="111"/>
      <c r="PV101" s="111"/>
      <c r="PW101" s="111"/>
      <c r="PX101" s="111"/>
      <c r="PY101" s="111"/>
      <c r="PZ101" s="111"/>
      <c r="QA101" s="110"/>
      <c r="QB101" s="98">
        <f t="shared" si="172"/>
        <v>0</v>
      </c>
      <c r="QC101" s="105">
        <f t="shared" si="173"/>
        <v>0</v>
      </c>
      <c r="QD101" s="106"/>
      <c r="QE101" s="113">
        <f t="shared" si="174"/>
        <v>0</v>
      </c>
      <c r="QF101" s="108">
        <v>0</v>
      </c>
      <c r="QG101" s="103"/>
      <c r="QH101" s="103"/>
      <c r="QI101" s="103"/>
      <c r="QJ101" s="103"/>
      <c r="QK101" s="103"/>
      <c r="QL101" s="103"/>
      <c r="QM101" s="103"/>
      <c r="QN101" s="103"/>
      <c r="QO101" s="103"/>
      <c r="QP101" s="103"/>
      <c r="QQ101" s="104"/>
      <c r="QR101" s="117">
        <f t="shared" si="175"/>
        <v>0</v>
      </c>
      <c r="QS101" s="158"/>
    </row>
    <row r="102" spans="1:461" s="88" customFormat="1" ht="10.5" x14ac:dyDescent="0.25">
      <c r="A102" s="89" t="s">
        <v>116</v>
      </c>
      <c r="B102" s="90" t="s">
        <v>128</v>
      </c>
      <c r="C102" s="90">
        <v>407</v>
      </c>
      <c r="D102" s="90" t="s">
        <v>386</v>
      </c>
      <c r="E102" s="91" t="s">
        <v>116</v>
      </c>
      <c r="F102" s="92" t="s">
        <v>115</v>
      </c>
      <c r="G102" s="92" t="s">
        <v>643</v>
      </c>
      <c r="H102" s="155">
        <v>98</v>
      </c>
      <c r="I102" s="92" t="s">
        <v>680</v>
      </c>
      <c r="J102" s="93">
        <v>0</v>
      </c>
      <c r="K102" s="94">
        <v>0</v>
      </c>
      <c r="L102" s="93"/>
      <c r="M102" s="94"/>
      <c r="N102" s="93"/>
      <c r="O102" s="94"/>
      <c r="P102" s="93"/>
      <c r="Q102" s="94"/>
      <c r="R102" s="93"/>
      <c r="S102" s="94"/>
      <c r="T102" s="93"/>
      <c r="U102" s="94"/>
      <c r="V102" s="93"/>
      <c r="W102" s="95"/>
      <c r="X102" s="93"/>
      <c r="Y102" s="94"/>
      <c r="Z102" s="95"/>
      <c r="AA102" s="95"/>
      <c r="AB102" s="93"/>
      <c r="AC102" s="94"/>
      <c r="AD102" s="93"/>
      <c r="AE102" s="94"/>
      <c r="AF102" s="93"/>
      <c r="AG102" s="95"/>
      <c r="AH102" s="96">
        <f t="shared" si="98"/>
        <v>0</v>
      </c>
      <c r="AI102" s="97">
        <f t="shared" si="99"/>
        <v>0</v>
      </c>
      <c r="AJ102" s="97">
        <f t="shared" si="97"/>
        <v>0</v>
      </c>
      <c r="AK102" s="97"/>
      <c r="AL102" s="139">
        <f t="shared" si="100"/>
        <v>0</v>
      </c>
      <c r="AM102" s="95">
        <v>0</v>
      </c>
      <c r="AN102" s="94">
        <v>0</v>
      </c>
      <c r="AO102" s="93"/>
      <c r="AP102" s="94"/>
      <c r="AQ102" s="93"/>
      <c r="AR102" s="94"/>
      <c r="AS102" s="93"/>
      <c r="AT102" s="94"/>
      <c r="AU102" s="93"/>
      <c r="AV102" s="94"/>
      <c r="AW102" s="93"/>
      <c r="AX102" s="94"/>
      <c r="AY102" s="93"/>
      <c r="AZ102" s="95"/>
      <c r="BA102" s="93"/>
      <c r="BB102" s="95"/>
      <c r="BC102" s="93"/>
      <c r="BD102" s="94"/>
      <c r="BE102" s="95"/>
      <c r="BF102" s="95"/>
      <c r="BG102" s="93"/>
      <c r="BH102" s="94"/>
      <c r="BI102" s="93"/>
      <c r="BJ102" s="94"/>
      <c r="BK102" s="96">
        <f t="shared" si="101"/>
        <v>0</v>
      </c>
      <c r="BL102" s="97">
        <f t="shared" si="102"/>
        <v>0</v>
      </c>
      <c r="BM102" s="97">
        <f t="shared" si="103"/>
        <v>0</v>
      </c>
      <c r="BN102" s="97"/>
      <c r="BO102" s="139">
        <f t="shared" si="104"/>
        <v>0</v>
      </c>
      <c r="BP102" s="111">
        <v>1</v>
      </c>
      <c r="BQ102" s="110">
        <v>0</v>
      </c>
      <c r="BR102" s="109"/>
      <c r="BS102" s="110"/>
      <c r="BT102" s="109"/>
      <c r="BU102" s="110"/>
      <c r="BV102" s="109"/>
      <c r="BW102" s="110"/>
      <c r="BX102" s="109"/>
      <c r="BY102" s="110"/>
      <c r="BZ102" s="109"/>
      <c r="CA102" s="110"/>
      <c r="CB102" s="111"/>
      <c r="CC102" s="111"/>
      <c r="CD102" s="109"/>
      <c r="CE102" s="110"/>
      <c r="CF102" s="109"/>
      <c r="CG102" s="111"/>
      <c r="CH102" s="109"/>
      <c r="CI102" s="110"/>
      <c r="CJ102" s="109"/>
      <c r="CK102" s="110"/>
      <c r="CL102" s="111"/>
      <c r="CM102" s="111"/>
      <c r="CN102" s="96">
        <f t="shared" si="105"/>
        <v>1</v>
      </c>
      <c r="CO102" s="97">
        <f t="shared" si="106"/>
        <v>0</v>
      </c>
      <c r="CP102" s="97">
        <f t="shared" si="107"/>
        <v>0.25</v>
      </c>
      <c r="CQ102" s="97"/>
      <c r="CR102" s="139">
        <f t="shared" si="108"/>
        <v>0</v>
      </c>
      <c r="CS102" s="111">
        <v>0</v>
      </c>
      <c r="CT102" s="110">
        <v>0</v>
      </c>
      <c r="CU102" s="109"/>
      <c r="CV102" s="110"/>
      <c r="CW102" s="109"/>
      <c r="CX102" s="110"/>
      <c r="CY102" s="109"/>
      <c r="CZ102" s="110"/>
      <c r="DA102" s="109"/>
      <c r="DB102" s="110"/>
      <c r="DC102" s="109"/>
      <c r="DD102" s="110"/>
      <c r="DE102" s="109"/>
      <c r="DF102" s="110"/>
      <c r="DG102" s="109"/>
      <c r="DH102" s="110"/>
      <c r="DI102" s="111"/>
      <c r="DJ102" s="111"/>
      <c r="DK102" s="109"/>
      <c r="DL102" s="111"/>
      <c r="DM102" s="109"/>
      <c r="DN102" s="110"/>
      <c r="DO102" s="111"/>
      <c r="DP102" s="111"/>
      <c r="DQ102" s="96">
        <f t="shared" si="109"/>
        <v>0</v>
      </c>
      <c r="DR102" s="97">
        <f t="shared" si="110"/>
        <v>0</v>
      </c>
      <c r="DS102" s="97">
        <f t="shared" si="111"/>
        <v>0</v>
      </c>
      <c r="DT102" s="97"/>
      <c r="DU102" s="139">
        <f t="shared" si="112"/>
        <v>0</v>
      </c>
      <c r="DV102" s="111">
        <v>0</v>
      </c>
      <c r="DW102" s="110">
        <v>0</v>
      </c>
      <c r="DX102" s="111"/>
      <c r="DY102" s="110"/>
      <c r="DZ102" s="111"/>
      <c r="EA102" s="110"/>
      <c r="EB102" s="111"/>
      <c r="EC102" s="110"/>
      <c r="ED102" s="109"/>
      <c r="EE102" s="110"/>
      <c r="EF102" s="109"/>
      <c r="EG102" s="110"/>
      <c r="EH102" s="109"/>
      <c r="EI102" s="111"/>
      <c r="EJ102" s="109"/>
      <c r="EK102" s="111"/>
      <c r="EL102" s="109"/>
      <c r="EM102" s="110"/>
      <c r="EN102" s="111"/>
      <c r="EO102" s="110"/>
      <c r="EP102" s="111"/>
      <c r="EQ102" s="110"/>
      <c r="ER102" s="111"/>
      <c r="ES102" s="111"/>
      <c r="ET102" s="96">
        <f t="shared" si="113"/>
        <v>0</v>
      </c>
      <c r="EU102" s="97">
        <f t="shared" si="114"/>
        <v>0</v>
      </c>
      <c r="EV102" s="97">
        <f t="shared" si="115"/>
        <v>0</v>
      </c>
      <c r="EW102" s="97"/>
      <c r="EX102" s="139">
        <f t="shared" si="116"/>
        <v>0</v>
      </c>
      <c r="EY102" s="103">
        <v>0</v>
      </c>
      <c r="EZ102" s="104">
        <v>0</v>
      </c>
      <c r="FA102" s="103"/>
      <c r="FB102" s="104"/>
      <c r="FC102" s="103"/>
      <c r="FD102" s="104"/>
      <c r="FE102" s="103"/>
      <c r="FF102" s="104"/>
      <c r="FG102" s="108"/>
      <c r="FH102" s="104"/>
      <c r="FI102" s="103"/>
      <c r="FJ102" s="104"/>
      <c r="FK102" s="103"/>
      <c r="FL102" s="103"/>
      <c r="FM102" s="108"/>
      <c r="FN102" s="104"/>
      <c r="FO102" s="103"/>
      <c r="FP102" s="103"/>
      <c r="FQ102" s="108"/>
      <c r="FR102" s="104"/>
      <c r="FS102" s="103"/>
      <c r="FT102" s="104"/>
      <c r="FU102" s="103"/>
      <c r="FV102" s="103"/>
      <c r="FW102" s="100">
        <f t="shared" si="117"/>
        <v>0</v>
      </c>
      <c r="FX102" s="103">
        <f t="shared" si="118"/>
        <v>0</v>
      </c>
      <c r="FY102" s="103">
        <f t="shared" si="119"/>
        <v>0</v>
      </c>
      <c r="FZ102" s="103"/>
      <c r="GA102" s="149">
        <f t="shared" si="120"/>
        <v>0</v>
      </c>
      <c r="GB102" s="103">
        <v>0</v>
      </c>
      <c r="GC102" s="104">
        <v>0</v>
      </c>
      <c r="GD102" s="108"/>
      <c r="GE102" s="104"/>
      <c r="GF102" s="108"/>
      <c r="GG102" s="104"/>
      <c r="GH102" s="108"/>
      <c r="GI102" s="104"/>
      <c r="GJ102" s="108"/>
      <c r="GK102" s="104"/>
      <c r="GL102" s="108"/>
      <c r="GM102" s="104"/>
      <c r="GN102" s="103"/>
      <c r="GO102" s="103"/>
      <c r="GP102" s="108"/>
      <c r="GQ102" s="104"/>
      <c r="GR102" s="103"/>
      <c r="GS102" s="103"/>
      <c r="GT102" s="108"/>
      <c r="GU102" s="104"/>
      <c r="GV102" s="103"/>
      <c r="GW102" s="103"/>
      <c r="GX102" s="108"/>
      <c r="GY102" s="103"/>
      <c r="GZ102" s="100">
        <f t="shared" si="121"/>
        <v>0</v>
      </c>
      <c r="HA102" s="103">
        <f t="shared" si="122"/>
        <v>0</v>
      </c>
      <c r="HB102" s="103">
        <f t="shared" si="123"/>
        <v>0</v>
      </c>
      <c r="HC102" s="103"/>
      <c r="HD102" s="149">
        <f t="shared" si="124"/>
        <v>0</v>
      </c>
      <c r="HE102" s="103">
        <v>0</v>
      </c>
      <c r="HF102" s="104">
        <v>0</v>
      </c>
      <c r="HG102" s="108"/>
      <c r="HH102" s="104"/>
      <c r="HI102" s="108"/>
      <c r="HJ102" s="104"/>
      <c r="HK102" s="108"/>
      <c r="HL102" s="104"/>
      <c r="HM102" s="108"/>
      <c r="HN102" s="104"/>
      <c r="HO102" s="108"/>
      <c r="HP102" s="104"/>
      <c r="HQ102" s="108"/>
      <c r="HR102" s="104"/>
      <c r="HS102" s="108"/>
      <c r="HT102" s="104"/>
      <c r="HU102" s="108"/>
      <c r="HV102" s="104"/>
      <c r="HW102" s="108"/>
      <c r="HX102" s="104"/>
      <c r="HY102" s="108"/>
      <c r="HZ102" s="104"/>
      <c r="IA102" s="108"/>
      <c r="IB102" s="103"/>
      <c r="IC102" s="96">
        <f t="shared" si="125"/>
        <v>0</v>
      </c>
      <c r="ID102" s="97">
        <f t="shared" si="126"/>
        <v>0</v>
      </c>
      <c r="IE102" s="97">
        <f t="shared" si="127"/>
        <v>0</v>
      </c>
      <c r="IF102" s="97"/>
      <c r="IG102" s="139">
        <f t="shared" si="128"/>
        <v>0</v>
      </c>
      <c r="IH102" s="111">
        <v>0</v>
      </c>
      <c r="II102" s="110">
        <v>0</v>
      </c>
      <c r="IJ102" s="109"/>
      <c r="IK102" s="110"/>
      <c r="IL102" s="109"/>
      <c r="IM102" s="110"/>
      <c r="IN102" s="109"/>
      <c r="IO102" s="110"/>
      <c r="IP102" s="109"/>
      <c r="IQ102" s="110"/>
      <c r="IR102" s="109"/>
      <c r="IS102" s="110"/>
      <c r="IT102" s="109"/>
      <c r="IU102" s="110"/>
      <c r="IV102" s="109"/>
      <c r="IW102" s="110"/>
      <c r="IX102" s="111"/>
      <c r="IY102" s="110"/>
      <c r="IZ102" s="111"/>
      <c r="JA102" s="110"/>
      <c r="JB102" s="109"/>
      <c r="JC102" s="110"/>
      <c r="JD102" s="111"/>
      <c r="JE102" s="111"/>
      <c r="JF102" s="96">
        <f t="shared" si="129"/>
        <v>0</v>
      </c>
      <c r="JG102" s="97">
        <f t="shared" si="130"/>
        <v>0</v>
      </c>
      <c r="JH102" s="97">
        <f t="shared" si="131"/>
        <v>0</v>
      </c>
      <c r="JI102" s="97"/>
      <c r="JJ102" s="139">
        <f t="shared" si="132"/>
        <v>0</v>
      </c>
      <c r="JK102" s="109">
        <v>0</v>
      </c>
      <c r="JL102" s="110">
        <v>0</v>
      </c>
      <c r="JM102" s="109"/>
      <c r="JN102" s="110"/>
      <c r="JO102" s="109"/>
      <c r="JP102" s="110"/>
      <c r="JQ102" s="109"/>
      <c r="JR102" s="110"/>
      <c r="JS102" s="109"/>
      <c r="JT102" s="110"/>
      <c r="JU102" s="111"/>
      <c r="JV102" s="110"/>
      <c r="JW102" s="109"/>
      <c r="JX102" s="111"/>
      <c r="JY102" s="109"/>
      <c r="JZ102" s="110"/>
      <c r="KA102" s="111"/>
      <c r="KB102" s="110"/>
      <c r="KC102" s="111"/>
      <c r="KD102" s="110"/>
      <c r="KE102" s="111"/>
      <c r="KF102" s="110"/>
      <c r="KG102" s="111"/>
      <c r="KH102" s="110"/>
      <c r="KI102" s="96">
        <f t="shared" si="133"/>
        <v>0</v>
      </c>
      <c r="KJ102" s="97">
        <f t="shared" si="134"/>
        <v>0</v>
      </c>
      <c r="KK102" s="97">
        <v>0.18987250042392811</v>
      </c>
      <c r="KL102" s="139">
        <f t="shared" si="135"/>
        <v>0</v>
      </c>
      <c r="KM102" s="103">
        <v>0</v>
      </c>
      <c r="KN102" s="104">
        <v>0</v>
      </c>
      <c r="KO102" s="108"/>
      <c r="KP102" s="104"/>
      <c r="KQ102" s="108"/>
      <c r="KR102" s="104"/>
      <c r="KS102" s="108"/>
      <c r="KT102" s="104"/>
      <c r="KU102" s="108"/>
      <c r="KV102" s="104"/>
      <c r="KW102" s="108"/>
      <c r="KX102" s="104"/>
      <c r="KY102" s="108"/>
      <c r="KZ102" s="104"/>
      <c r="LA102" s="108"/>
      <c r="LB102" s="104"/>
      <c r="LC102" s="108"/>
      <c r="LD102" s="103"/>
      <c r="LE102" s="108"/>
      <c r="LF102" s="104"/>
      <c r="LG102" s="108"/>
      <c r="LH102" s="104"/>
      <c r="LI102" s="108"/>
      <c r="LJ102" s="104"/>
      <c r="LK102" s="100">
        <f t="shared" si="136"/>
        <v>0</v>
      </c>
      <c r="LL102" s="104">
        <f t="shared" si="137"/>
        <v>0</v>
      </c>
      <c r="LM102" s="108">
        <v>0</v>
      </c>
      <c r="LN102" s="104">
        <v>0</v>
      </c>
      <c r="LO102" s="108"/>
      <c r="LP102" s="104"/>
      <c r="LQ102" s="108"/>
      <c r="LR102" s="104"/>
      <c r="LS102" s="108"/>
      <c r="LT102" s="104"/>
      <c r="LU102" s="108"/>
      <c r="LV102" s="104"/>
      <c r="LW102" s="103"/>
      <c r="LX102" s="104"/>
      <c r="LY102" s="103"/>
      <c r="LZ102" s="103"/>
      <c r="MA102" s="108"/>
      <c r="MB102" s="104"/>
      <c r="MC102" s="103"/>
      <c r="MD102" s="104"/>
      <c r="ME102" s="103"/>
      <c r="MF102" s="104"/>
      <c r="MG102" s="103"/>
      <c r="MH102" s="104"/>
      <c r="MI102" s="103"/>
      <c r="MJ102" s="104"/>
      <c r="MK102" s="102">
        <f t="shared" si="138"/>
        <v>0</v>
      </c>
      <c r="ML102" s="104">
        <f t="shared" si="139"/>
        <v>0</v>
      </c>
      <c r="MM102" s="108">
        <v>0</v>
      </c>
      <c r="MN102" s="104">
        <v>0</v>
      </c>
      <c r="MO102" s="108"/>
      <c r="MP102" s="104"/>
      <c r="MQ102" s="108"/>
      <c r="MR102" s="104"/>
      <c r="MS102" s="108"/>
      <c r="MT102" s="104"/>
      <c r="MU102" s="108"/>
      <c r="MV102" s="104"/>
      <c r="MW102" s="108"/>
      <c r="MX102" s="104"/>
      <c r="MY102" s="108"/>
      <c r="MZ102" s="104"/>
      <c r="NA102" s="108"/>
      <c r="NB102" s="104"/>
      <c r="NC102" s="108"/>
      <c r="ND102" s="104"/>
      <c r="NE102" s="108"/>
      <c r="NF102" s="104"/>
      <c r="NG102" s="108"/>
      <c r="NH102" s="104"/>
      <c r="NI102" s="108"/>
      <c r="NJ102" s="104"/>
      <c r="NK102" s="100">
        <f t="shared" si="140"/>
        <v>0</v>
      </c>
      <c r="NL102" s="104">
        <f t="shared" si="141"/>
        <v>0</v>
      </c>
      <c r="NM102" s="109">
        <f t="shared" si="142"/>
        <v>0</v>
      </c>
      <c r="NN102" s="110">
        <f t="shared" si="143"/>
        <v>0</v>
      </c>
      <c r="NO102" s="109">
        <f t="shared" si="144"/>
        <v>0</v>
      </c>
      <c r="NP102" s="110">
        <f t="shared" si="145"/>
        <v>0</v>
      </c>
      <c r="NQ102" s="109">
        <f t="shared" si="146"/>
        <v>0</v>
      </c>
      <c r="NR102" s="110">
        <f t="shared" si="147"/>
        <v>0</v>
      </c>
      <c r="NS102" s="109">
        <f t="shared" si="148"/>
        <v>0</v>
      </c>
      <c r="NT102" s="110">
        <f t="shared" si="149"/>
        <v>0</v>
      </c>
      <c r="NU102" s="109">
        <f t="shared" si="150"/>
        <v>0</v>
      </c>
      <c r="NV102" s="110">
        <f t="shared" si="151"/>
        <v>0</v>
      </c>
      <c r="NW102" s="109">
        <f t="shared" si="152"/>
        <v>0</v>
      </c>
      <c r="NX102" s="110">
        <f t="shared" si="153"/>
        <v>0</v>
      </c>
      <c r="NY102" s="109">
        <f t="shared" si="154"/>
        <v>0</v>
      </c>
      <c r="NZ102" s="110">
        <f t="shared" si="155"/>
        <v>0</v>
      </c>
      <c r="OA102" s="109">
        <f t="shared" si="156"/>
        <v>0</v>
      </c>
      <c r="OB102" s="110">
        <f t="shared" si="157"/>
        <v>0</v>
      </c>
      <c r="OC102" s="111">
        <f t="shared" si="158"/>
        <v>0</v>
      </c>
      <c r="OD102" s="110">
        <f t="shared" si="159"/>
        <v>0</v>
      </c>
      <c r="OE102" s="111">
        <f t="shared" si="160"/>
        <v>0</v>
      </c>
      <c r="OF102" s="110">
        <f t="shared" si="161"/>
        <v>0</v>
      </c>
      <c r="OG102" s="109">
        <f t="shared" si="162"/>
        <v>0</v>
      </c>
      <c r="OH102" s="110">
        <f t="shared" si="163"/>
        <v>0</v>
      </c>
      <c r="OI102" s="111">
        <f t="shared" si="164"/>
        <v>0</v>
      </c>
      <c r="OJ102" s="111">
        <f t="shared" si="165"/>
        <v>0</v>
      </c>
      <c r="OK102" s="96">
        <f t="shared" si="166"/>
        <v>0</v>
      </c>
      <c r="OL102" s="97">
        <f t="shared" si="167"/>
        <v>0</v>
      </c>
      <c r="OM102" s="97">
        <v>0</v>
      </c>
      <c r="ON102" s="139">
        <f t="shared" si="168"/>
        <v>0</v>
      </c>
      <c r="OO102" s="111">
        <v>0</v>
      </c>
      <c r="OP102" s="110">
        <v>0</v>
      </c>
      <c r="OQ102" s="109"/>
      <c r="OR102" s="110"/>
      <c r="OS102" s="109"/>
      <c r="OT102" s="110"/>
      <c r="OU102" s="109"/>
      <c r="OV102" s="110"/>
      <c r="OW102" s="109"/>
      <c r="OX102" s="110"/>
      <c r="OY102" s="109"/>
      <c r="OZ102" s="110"/>
      <c r="PA102" s="109"/>
      <c r="PB102" s="110"/>
      <c r="PC102" s="109"/>
      <c r="PD102" s="110"/>
      <c r="PE102" s="111"/>
      <c r="PF102" s="110"/>
      <c r="PG102" s="111"/>
      <c r="PH102" s="110"/>
      <c r="PI102" s="109"/>
      <c r="PJ102" s="110"/>
      <c r="PK102" s="111"/>
      <c r="PL102" s="110"/>
      <c r="PM102" s="96">
        <f t="shared" si="169"/>
        <v>0</v>
      </c>
      <c r="PN102" s="97">
        <f t="shared" si="170"/>
        <v>0</v>
      </c>
      <c r="PO102" s="97">
        <f t="shared" si="171"/>
        <v>0</v>
      </c>
      <c r="PP102" s="109">
        <v>1</v>
      </c>
      <c r="PQ102" s="111"/>
      <c r="PR102" s="111"/>
      <c r="PS102" s="111"/>
      <c r="PT102" s="111"/>
      <c r="PU102" s="111"/>
      <c r="PV102" s="111"/>
      <c r="PW102" s="111"/>
      <c r="PX102" s="111"/>
      <c r="PY102" s="111"/>
      <c r="PZ102" s="111"/>
      <c r="QA102" s="110"/>
      <c r="QB102" s="98">
        <f t="shared" si="172"/>
        <v>1</v>
      </c>
      <c r="QC102" s="105">
        <f t="shared" si="173"/>
        <v>0.25</v>
      </c>
      <c r="QD102" s="106"/>
      <c r="QE102" s="113">
        <f t="shared" si="174"/>
        <v>0</v>
      </c>
      <c r="QF102" s="108">
        <v>1</v>
      </c>
      <c r="QG102" s="103"/>
      <c r="QH102" s="103"/>
      <c r="QI102" s="103"/>
      <c r="QJ102" s="103"/>
      <c r="QK102" s="103"/>
      <c r="QL102" s="103"/>
      <c r="QM102" s="103"/>
      <c r="QN102" s="103"/>
      <c r="QO102" s="103"/>
      <c r="QP102" s="103"/>
      <c r="QQ102" s="104"/>
      <c r="QR102" s="117">
        <f t="shared" si="175"/>
        <v>1</v>
      </c>
      <c r="QS102" s="158"/>
    </row>
    <row r="103" spans="1:461" s="88" customFormat="1" ht="10.5" x14ac:dyDescent="0.25">
      <c r="A103" s="89" t="s">
        <v>116</v>
      </c>
      <c r="B103" s="90" t="s">
        <v>128</v>
      </c>
      <c r="C103" s="90">
        <v>407</v>
      </c>
      <c r="D103" s="90" t="s">
        <v>386</v>
      </c>
      <c r="E103" s="91" t="s">
        <v>116</v>
      </c>
      <c r="F103" s="92" t="s">
        <v>115</v>
      </c>
      <c r="G103" s="92" t="s">
        <v>644</v>
      </c>
      <c r="H103" s="155">
        <v>99</v>
      </c>
      <c r="I103" s="92" t="s">
        <v>130</v>
      </c>
      <c r="J103" s="93">
        <v>0</v>
      </c>
      <c r="K103" s="94">
        <v>0</v>
      </c>
      <c r="L103" s="93"/>
      <c r="M103" s="94"/>
      <c r="N103" s="93"/>
      <c r="O103" s="94"/>
      <c r="P103" s="93"/>
      <c r="Q103" s="94"/>
      <c r="R103" s="93"/>
      <c r="S103" s="94"/>
      <c r="T103" s="93"/>
      <c r="U103" s="94"/>
      <c r="V103" s="93"/>
      <c r="W103" s="95"/>
      <c r="X103" s="93"/>
      <c r="Y103" s="94"/>
      <c r="Z103" s="95"/>
      <c r="AA103" s="95"/>
      <c r="AB103" s="93"/>
      <c r="AC103" s="94"/>
      <c r="AD103" s="93"/>
      <c r="AE103" s="94"/>
      <c r="AF103" s="93"/>
      <c r="AG103" s="95"/>
      <c r="AH103" s="96">
        <f t="shared" si="98"/>
        <v>0</v>
      </c>
      <c r="AI103" s="97">
        <f t="shared" si="99"/>
        <v>0</v>
      </c>
      <c r="AJ103" s="97">
        <f t="shared" si="97"/>
        <v>0</v>
      </c>
      <c r="AK103" s="97"/>
      <c r="AL103" s="139">
        <f t="shared" si="100"/>
        <v>0</v>
      </c>
      <c r="AM103" s="95">
        <v>0</v>
      </c>
      <c r="AN103" s="94">
        <v>0</v>
      </c>
      <c r="AO103" s="93"/>
      <c r="AP103" s="94"/>
      <c r="AQ103" s="93"/>
      <c r="AR103" s="94"/>
      <c r="AS103" s="93"/>
      <c r="AT103" s="94"/>
      <c r="AU103" s="93"/>
      <c r="AV103" s="94"/>
      <c r="AW103" s="93"/>
      <c r="AX103" s="94"/>
      <c r="AY103" s="93"/>
      <c r="AZ103" s="95"/>
      <c r="BA103" s="93"/>
      <c r="BB103" s="95"/>
      <c r="BC103" s="93"/>
      <c r="BD103" s="94"/>
      <c r="BE103" s="95"/>
      <c r="BF103" s="95"/>
      <c r="BG103" s="93"/>
      <c r="BH103" s="94"/>
      <c r="BI103" s="93"/>
      <c r="BJ103" s="94"/>
      <c r="BK103" s="96">
        <f t="shared" si="101"/>
        <v>0</v>
      </c>
      <c r="BL103" s="97">
        <f t="shared" si="102"/>
        <v>0</v>
      </c>
      <c r="BM103" s="97">
        <f t="shared" si="103"/>
        <v>0</v>
      </c>
      <c r="BN103" s="97"/>
      <c r="BO103" s="139">
        <f t="shared" si="104"/>
        <v>0</v>
      </c>
      <c r="BP103" s="111">
        <v>0</v>
      </c>
      <c r="BQ103" s="110">
        <v>0</v>
      </c>
      <c r="BR103" s="109"/>
      <c r="BS103" s="110"/>
      <c r="BT103" s="109"/>
      <c r="BU103" s="110"/>
      <c r="BV103" s="109"/>
      <c r="BW103" s="110"/>
      <c r="BX103" s="109"/>
      <c r="BY103" s="110"/>
      <c r="BZ103" s="109"/>
      <c r="CA103" s="110"/>
      <c r="CB103" s="111"/>
      <c r="CC103" s="111"/>
      <c r="CD103" s="109"/>
      <c r="CE103" s="110"/>
      <c r="CF103" s="109"/>
      <c r="CG103" s="111"/>
      <c r="CH103" s="109"/>
      <c r="CI103" s="110"/>
      <c r="CJ103" s="109"/>
      <c r="CK103" s="110"/>
      <c r="CL103" s="111"/>
      <c r="CM103" s="111"/>
      <c r="CN103" s="96">
        <f t="shared" si="105"/>
        <v>0</v>
      </c>
      <c r="CO103" s="97">
        <f t="shared" si="106"/>
        <v>0</v>
      </c>
      <c r="CP103" s="97">
        <f t="shared" si="107"/>
        <v>0</v>
      </c>
      <c r="CQ103" s="97"/>
      <c r="CR103" s="139">
        <f t="shared" si="108"/>
        <v>0</v>
      </c>
      <c r="CS103" s="111">
        <v>0</v>
      </c>
      <c r="CT103" s="110">
        <v>0</v>
      </c>
      <c r="CU103" s="109"/>
      <c r="CV103" s="110"/>
      <c r="CW103" s="109"/>
      <c r="CX103" s="110"/>
      <c r="CY103" s="109"/>
      <c r="CZ103" s="110"/>
      <c r="DA103" s="109"/>
      <c r="DB103" s="110"/>
      <c r="DC103" s="109"/>
      <c r="DD103" s="110"/>
      <c r="DE103" s="109"/>
      <c r="DF103" s="110"/>
      <c r="DG103" s="109"/>
      <c r="DH103" s="110"/>
      <c r="DI103" s="111"/>
      <c r="DJ103" s="111"/>
      <c r="DK103" s="109"/>
      <c r="DL103" s="111"/>
      <c r="DM103" s="109"/>
      <c r="DN103" s="110"/>
      <c r="DO103" s="111"/>
      <c r="DP103" s="111"/>
      <c r="DQ103" s="96">
        <f t="shared" si="109"/>
        <v>0</v>
      </c>
      <c r="DR103" s="97">
        <f t="shared" si="110"/>
        <v>0</v>
      </c>
      <c r="DS103" s="97">
        <f t="shared" si="111"/>
        <v>0</v>
      </c>
      <c r="DT103" s="97"/>
      <c r="DU103" s="139">
        <f t="shared" si="112"/>
        <v>0</v>
      </c>
      <c r="DV103" s="111">
        <v>0</v>
      </c>
      <c r="DW103" s="110">
        <v>0</v>
      </c>
      <c r="DX103" s="111"/>
      <c r="DY103" s="110"/>
      <c r="DZ103" s="111"/>
      <c r="EA103" s="110"/>
      <c r="EB103" s="111"/>
      <c r="EC103" s="110"/>
      <c r="ED103" s="109"/>
      <c r="EE103" s="110"/>
      <c r="EF103" s="109"/>
      <c r="EG103" s="110"/>
      <c r="EH103" s="109"/>
      <c r="EI103" s="111"/>
      <c r="EJ103" s="109"/>
      <c r="EK103" s="111"/>
      <c r="EL103" s="109"/>
      <c r="EM103" s="110"/>
      <c r="EN103" s="111"/>
      <c r="EO103" s="110"/>
      <c r="EP103" s="111"/>
      <c r="EQ103" s="110"/>
      <c r="ER103" s="111"/>
      <c r="ES103" s="111"/>
      <c r="ET103" s="96">
        <f t="shared" si="113"/>
        <v>0</v>
      </c>
      <c r="EU103" s="97">
        <f t="shared" si="114"/>
        <v>0</v>
      </c>
      <c r="EV103" s="97">
        <f t="shared" si="115"/>
        <v>0</v>
      </c>
      <c r="EW103" s="97"/>
      <c r="EX103" s="139">
        <f t="shared" si="116"/>
        <v>0</v>
      </c>
      <c r="EY103" s="103">
        <v>0</v>
      </c>
      <c r="EZ103" s="104">
        <v>0</v>
      </c>
      <c r="FA103" s="103"/>
      <c r="FB103" s="104"/>
      <c r="FC103" s="103"/>
      <c r="FD103" s="104"/>
      <c r="FE103" s="103"/>
      <c r="FF103" s="104"/>
      <c r="FG103" s="108"/>
      <c r="FH103" s="104"/>
      <c r="FI103" s="103"/>
      <c r="FJ103" s="104"/>
      <c r="FK103" s="103"/>
      <c r="FL103" s="103"/>
      <c r="FM103" s="108"/>
      <c r="FN103" s="104"/>
      <c r="FO103" s="103"/>
      <c r="FP103" s="103"/>
      <c r="FQ103" s="108"/>
      <c r="FR103" s="104"/>
      <c r="FS103" s="103"/>
      <c r="FT103" s="104"/>
      <c r="FU103" s="103"/>
      <c r="FV103" s="103"/>
      <c r="FW103" s="100">
        <f t="shared" si="117"/>
        <v>0</v>
      </c>
      <c r="FX103" s="103">
        <f t="shared" si="118"/>
        <v>0</v>
      </c>
      <c r="FY103" s="103">
        <f t="shared" si="119"/>
        <v>0</v>
      </c>
      <c r="FZ103" s="103"/>
      <c r="GA103" s="149">
        <f t="shared" si="120"/>
        <v>0</v>
      </c>
      <c r="GB103" s="103">
        <v>0</v>
      </c>
      <c r="GC103" s="104">
        <v>0</v>
      </c>
      <c r="GD103" s="108"/>
      <c r="GE103" s="104"/>
      <c r="GF103" s="108"/>
      <c r="GG103" s="104"/>
      <c r="GH103" s="108"/>
      <c r="GI103" s="104"/>
      <c r="GJ103" s="108"/>
      <c r="GK103" s="104"/>
      <c r="GL103" s="108"/>
      <c r="GM103" s="104"/>
      <c r="GN103" s="103"/>
      <c r="GO103" s="103"/>
      <c r="GP103" s="108"/>
      <c r="GQ103" s="104"/>
      <c r="GR103" s="103"/>
      <c r="GS103" s="103"/>
      <c r="GT103" s="108"/>
      <c r="GU103" s="104"/>
      <c r="GV103" s="103"/>
      <c r="GW103" s="103"/>
      <c r="GX103" s="108"/>
      <c r="GY103" s="103"/>
      <c r="GZ103" s="100">
        <f t="shared" si="121"/>
        <v>0</v>
      </c>
      <c r="HA103" s="103">
        <f t="shared" si="122"/>
        <v>0</v>
      </c>
      <c r="HB103" s="103">
        <f t="shared" si="123"/>
        <v>0</v>
      </c>
      <c r="HC103" s="103"/>
      <c r="HD103" s="149">
        <f t="shared" si="124"/>
        <v>0</v>
      </c>
      <c r="HE103" s="103">
        <v>0</v>
      </c>
      <c r="HF103" s="104">
        <v>0</v>
      </c>
      <c r="HG103" s="108"/>
      <c r="HH103" s="104"/>
      <c r="HI103" s="108"/>
      <c r="HJ103" s="104"/>
      <c r="HK103" s="108"/>
      <c r="HL103" s="104"/>
      <c r="HM103" s="108"/>
      <c r="HN103" s="104"/>
      <c r="HO103" s="108"/>
      <c r="HP103" s="104"/>
      <c r="HQ103" s="108"/>
      <c r="HR103" s="104"/>
      <c r="HS103" s="108"/>
      <c r="HT103" s="104"/>
      <c r="HU103" s="108"/>
      <c r="HV103" s="104"/>
      <c r="HW103" s="108"/>
      <c r="HX103" s="104"/>
      <c r="HY103" s="108"/>
      <c r="HZ103" s="104"/>
      <c r="IA103" s="108"/>
      <c r="IB103" s="103"/>
      <c r="IC103" s="96">
        <f t="shared" si="125"/>
        <v>0</v>
      </c>
      <c r="ID103" s="97">
        <f t="shared" si="126"/>
        <v>0</v>
      </c>
      <c r="IE103" s="97">
        <f t="shared" si="127"/>
        <v>0</v>
      </c>
      <c r="IF103" s="97"/>
      <c r="IG103" s="139">
        <f t="shared" si="128"/>
        <v>0</v>
      </c>
      <c r="IH103" s="111">
        <v>0</v>
      </c>
      <c r="II103" s="110">
        <v>0</v>
      </c>
      <c r="IJ103" s="109"/>
      <c r="IK103" s="110"/>
      <c r="IL103" s="109"/>
      <c r="IM103" s="110"/>
      <c r="IN103" s="109"/>
      <c r="IO103" s="110"/>
      <c r="IP103" s="109"/>
      <c r="IQ103" s="110"/>
      <c r="IR103" s="109"/>
      <c r="IS103" s="110"/>
      <c r="IT103" s="109"/>
      <c r="IU103" s="110"/>
      <c r="IV103" s="109"/>
      <c r="IW103" s="110"/>
      <c r="IX103" s="111"/>
      <c r="IY103" s="110"/>
      <c r="IZ103" s="111"/>
      <c r="JA103" s="110"/>
      <c r="JB103" s="109"/>
      <c r="JC103" s="110"/>
      <c r="JD103" s="111"/>
      <c r="JE103" s="111"/>
      <c r="JF103" s="96">
        <f t="shared" si="129"/>
        <v>0</v>
      </c>
      <c r="JG103" s="97">
        <f t="shared" si="130"/>
        <v>0</v>
      </c>
      <c r="JH103" s="97">
        <f t="shared" si="131"/>
        <v>0</v>
      </c>
      <c r="JI103" s="97"/>
      <c r="JJ103" s="139">
        <f t="shared" si="132"/>
        <v>0</v>
      </c>
      <c r="JK103" s="109">
        <v>0</v>
      </c>
      <c r="JL103" s="110">
        <v>0</v>
      </c>
      <c r="JM103" s="109"/>
      <c r="JN103" s="110"/>
      <c r="JO103" s="109"/>
      <c r="JP103" s="110"/>
      <c r="JQ103" s="109"/>
      <c r="JR103" s="110"/>
      <c r="JS103" s="109"/>
      <c r="JT103" s="110"/>
      <c r="JU103" s="111"/>
      <c r="JV103" s="110"/>
      <c r="JW103" s="109"/>
      <c r="JX103" s="111"/>
      <c r="JY103" s="109"/>
      <c r="JZ103" s="110"/>
      <c r="KA103" s="111"/>
      <c r="KB103" s="110"/>
      <c r="KC103" s="111"/>
      <c r="KD103" s="110"/>
      <c r="KE103" s="111"/>
      <c r="KF103" s="110"/>
      <c r="KG103" s="111"/>
      <c r="KH103" s="110"/>
      <c r="KI103" s="96">
        <f t="shared" si="133"/>
        <v>0</v>
      </c>
      <c r="KJ103" s="97">
        <f t="shared" si="134"/>
        <v>0</v>
      </c>
      <c r="KK103" s="97">
        <v>0.11477976135147258</v>
      </c>
      <c r="KL103" s="139">
        <f t="shared" si="135"/>
        <v>0</v>
      </c>
      <c r="KM103" s="103">
        <v>0</v>
      </c>
      <c r="KN103" s="104">
        <v>0</v>
      </c>
      <c r="KO103" s="108"/>
      <c r="KP103" s="104"/>
      <c r="KQ103" s="108"/>
      <c r="KR103" s="104"/>
      <c r="KS103" s="108"/>
      <c r="KT103" s="104"/>
      <c r="KU103" s="108"/>
      <c r="KV103" s="104"/>
      <c r="KW103" s="108"/>
      <c r="KX103" s="104"/>
      <c r="KY103" s="108"/>
      <c r="KZ103" s="104"/>
      <c r="LA103" s="108"/>
      <c r="LB103" s="104"/>
      <c r="LC103" s="108"/>
      <c r="LD103" s="103"/>
      <c r="LE103" s="108"/>
      <c r="LF103" s="104"/>
      <c r="LG103" s="108"/>
      <c r="LH103" s="104"/>
      <c r="LI103" s="108"/>
      <c r="LJ103" s="104"/>
      <c r="LK103" s="100">
        <f t="shared" si="136"/>
        <v>0</v>
      </c>
      <c r="LL103" s="104">
        <f t="shared" si="137"/>
        <v>0</v>
      </c>
      <c r="LM103" s="108">
        <v>0</v>
      </c>
      <c r="LN103" s="104">
        <v>0</v>
      </c>
      <c r="LO103" s="108"/>
      <c r="LP103" s="104"/>
      <c r="LQ103" s="108"/>
      <c r="LR103" s="104"/>
      <c r="LS103" s="108"/>
      <c r="LT103" s="104"/>
      <c r="LU103" s="108"/>
      <c r="LV103" s="104"/>
      <c r="LW103" s="103"/>
      <c r="LX103" s="104"/>
      <c r="LY103" s="103"/>
      <c r="LZ103" s="103"/>
      <c r="MA103" s="108"/>
      <c r="MB103" s="104"/>
      <c r="MC103" s="103"/>
      <c r="MD103" s="104"/>
      <c r="ME103" s="103"/>
      <c r="MF103" s="104"/>
      <c r="MG103" s="103"/>
      <c r="MH103" s="104"/>
      <c r="MI103" s="103"/>
      <c r="MJ103" s="104"/>
      <c r="MK103" s="102">
        <f t="shared" si="138"/>
        <v>0</v>
      </c>
      <c r="ML103" s="104">
        <f t="shared" si="139"/>
        <v>0</v>
      </c>
      <c r="MM103" s="108">
        <v>0</v>
      </c>
      <c r="MN103" s="104">
        <v>0</v>
      </c>
      <c r="MO103" s="108"/>
      <c r="MP103" s="104"/>
      <c r="MQ103" s="108"/>
      <c r="MR103" s="104"/>
      <c r="MS103" s="108"/>
      <c r="MT103" s="104"/>
      <c r="MU103" s="108"/>
      <c r="MV103" s="104"/>
      <c r="MW103" s="108"/>
      <c r="MX103" s="104"/>
      <c r="MY103" s="108"/>
      <c r="MZ103" s="104"/>
      <c r="NA103" s="108"/>
      <c r="NB103" s="104"/>
      <c r="NC103" s="108"/>
      <c r="ND103" s="104"/>
      <c r="NE103" s="108"/>
      <c r="NF103" s="104"/>
      <c r="NG103" s="108"/>
      <c r="NH103" s="104"/>
      <c r="NI103" s="108"/>
      <c r="NJ103" s="104"/>
      <c r="NK103" s="100">
        <f t="shared" si="140"/>
        <v>0</v>
      </c>
      <c r="NL103" s="104">
        <f t="shared" si="141"/>
        <v>0</v>
      </c>
      <c r="NM103" s="109">
        <f t="shared" si="142"/>
        <v>0</v>
      </c>
      <c r="NN103" s="110">
        <f t="shared" si="143"/>
        <v>0</v>
      </c>
      <c r="NO103" s="109">
        <f t="shared" si="144"/>
        <v>0</v>
      </c>
      <c r="NP103" s="110">
        <f t="shared" si="145"/>
        <v>0</v>
      </c>
      <c r="NQ103" s="109">
        <f t="shared" si="146"/>
        <v>0</v>
      </c>
      <c r="NR103" s="110">
        <f t="shared" si="147"/>
        <v>0</v>
      </c>
      <c r="NS103" s="109">
        <f t="shared" si="148"/>
        <v>0</v>
      </c>
      <c r="NT103" s="110">
        <f t="shared" si="149"/>
        <v>0</v>
      </c>
      <c r="NU103" s="109">
        <f t="shared" si="150"/>
        <v>0</v>
      </c>
      <c r="NV103" s="110">
        <f t="shared" si="151"/>
        <v>0</v>
      </c>
      <c r="NW103" s="109">
        <f t="shared" si="152"/>
        <v>0</v>
      </c>
      <c r="NX103" s="110">
        <f t="shared" si="153"/>
        <v>0</v>
      </c>
      <c r="NY103" s="109">
        <f t="shared" si="154"/>
        <v>0</v>
      </c>
      <c r="NZ103" s="110">
        <f t="shared" si="155"/>
        <v>0</v>
      </c>
      <c r="OA103" s="109">
        <f t="shared" si="156"/>
        <v>0</v>
      </c>
      <c r="OB103" s="110">
        <f t="shared" si="157"/>
        <v>0</v>
      </c>
      <c r="OC103" s="111">
        <f t="shared" si="158"/>
        <v>0</v>
      </c>
      <c r="OD103" s="110">
        <f t="shared" si="159"/>
        <v>0</v>
      </c>
      <c r="OE103" s="111">
        <f t="shared" si="160"/>
        <v>0</v>
      </c>
      <c r="OF103" s="110">
        <f t="shared" si="161"/>
        <v>0</v>
      </c>
      <c r="OG103" s="109">
        <f t="shared" si="162"/>
        <v>0</v>
      </c>
      <c r="OH103" s="110">
        <f t="shared" si="163"/>
        <v>0</v>
      </c>
      <c r="OI103" s="111">
        <f t="shared" si="164"/>
        <v>0</v>
      </c>
      <c r="OJ103" s="111">
        <f t="shared" si="165"/>
        <v>0</v>
      </c>
      <c r="OK103" s="96">
        <f t="shared" si="166"/>
        <v>0</v>
      </c>
      <c r="OL103" s="97">
        <f t="shared" si="167"/>
        <v>0</v>
      </c>
      <c r="OM103" s="97">
        <v>0</v>
      </c>
      <c r="ON103" s="139">
        <f t="shared" si="168"/>
        <v>0</v>
      </c>
      <c r="OO103" s="111">
        <v>0</v>
      </c>
      <c r="OP103" s="110">
        <v>0</v>
      </c>
      <c r="OQ103" s="109"/>
      <c r="OR103" s="110"/>
      <c r="OS103" s="109"/>
      <c r="OT103" s="110"/>
      <c r="OU103" s="109"/>
      <c r="OV103" s="110"/>
      <c r="OW103" s="109"/>
      <c r="OX103" s="110"/>
      <c r="OY103" s="109"/>
      <c r="OZ103" s="110"/>
      <c r="PA103" s="109"/>
      <c r="PB103" s="110"/>
      <c r="PC103" s="109"/>
      <c r="PD103" s="110"/>
      <c r="PE103" s="111"/>
      <c r="PF103" s="110"/>
      <c r="PG103" s="111"/>
      <c r="PH103" s="110"/>
      <c r="PI103" s="109"/>
      <c r="PJ103" s="110"/>
      <c r="PK103" s="111"/>
      <c r="PL103" s="110"/>
      <c r="PM103" s="96">
        <f t="shared" si="169"/>
        <v>0</v>
      </c>
      <c r="PN103" s="97">
        <f t="shared" si="170"/>
        <v>0</v>
      </c>
      <c r="PO103" s="97">
        <f t="shared" si="171"/>
        <v>0</v>
      </c>
      <c r="PP103" s="109">
        <v>0</v>
      </c>
      <c r="PQ103" s="111"/>
      <c r="PR103" s="111"/>
      <c r="PS103" s="111"/>
      <c r="PT103" s="111"/>
      <c r="PU103" s="111"/>
      <c r="PV103" s="111"/>
      <c r="PW103" s="111"/>
      <c r="PX103" s="111"/>
      <c r="PY103" s="111"/>
      <c r="PZ103" s="111"/>
      <c r="QA103" s="110"/>
      <c r="QB103" s="98">
        <f t="shared" si="172"/>
        <v>0</v>
      </c>
      <c r="QC103" s="105">
        <f t="shared" si="173"/>
        <v>0</v>
      </c>
      <c r="QD103" s="106"/>
      <c r="QE103" s="113">
        <f t="shared" si="174"/>
        <v>0</v>
      </c>
      <c r="QF103" s="108">
        <v>0</v>
      </c>
      <c r="QG103" s="103"/>
      <c r="QH103" s="103"/>
      <c r="QI103" s="103"/>
      <c r="QJ103" s="103"/>
      <c r="QK103" s="103"/>
      <c r="QL103" s="103"/>
      <c r="QM103" s="103"/>
      <c r="QN103" s="103"/>
      <c r="QO103" s="103"/>
      <c r="QP103" s="103"/>
      <c r="QQ103" s="104"/>
      <c r="QR103" s="117">
        <f t="shared" si="175"/>
        <v>0</v>
      </c>
      <c r="QS103" s="158"/>
    </row>
    <row r="104" spans="1:461" s="88" customFormat="1" ht="10.5" x14ac:dyDescent="0.25">
      <c r="A104" s="89" t="s">
        <v>116</v>
      </c>
      <c r="B104" s="90" t="s">
        <v>128</v>
      </c>
      <c r="C104" s="90">
        <v>407</v>
      </c>
      <c r="D104" s="90" t="s">
        <v>386</v>
      </c>
      <c r="E104" s="91" t="s">
        <v>116</v>
      </c>
      <c r="F104" s="92" t="s">
        <v>115</v>
      </c>
      <c r="G104" s="92" t="s">
        <v>644</v>
      </c>
      <c r="H104" s="155">
        <v>100</v>
      </c>
      <c r="I104" s="92" t="s">
        <v>127</v>
      </c>
      <c r="J104" s="93">
        <v>0</v>
      </c>
      <c r="K104" s="94">
        <v>0</v>
      </c>
      <c r="L104" s="93"/>
      <c r="M104" s="94"/>
      <c r="N104" s="93"/>
      <c r="O104" s="94"/>
      <c r="P104" s="93"/>
      <c r="Q104" s="94"/>
      <c r="R104" s="93"/>
      <c r="S104" s="94"/>
      <c r="T104" s="93"/>
      <c r="U104" s="94"/>
      <c r="V104" s="93"/>
      <c r="W104" s="95"/>
      <c r="X104" s="93"/>
      <c r="Y104" s="94"/>
      <c r="Z104" s="95"/>
      <c r="AA104" s="95"/>
      <c r="AB104" s="93"/>
      <c r="AC104" s="94"/>
      <c r="AD104" s="93"/>
      <c r="AE104" s="94"/>
      <c r="AF104" s="93"/>
      <c r="AG104" s="95"/>
      <c r="AH104" s="96">
        <f t="shared" si="98"/>
        <v>0</v>
      </c>
      <c r="AI104" s="97">
        <f t="shared" si="99"/>
        <v>0</v>
      </c>
      <c r="AJ104" s="97">
        <f t="shared" si="97"/>
        <v>0</v>
      </c>
      <c r="AK104" s="97"/>
      <c r="AL104" s="139">
        <f t="shared" si="100"/>
        <v>0</v>
      </c>
      <c r="AM104" s="95">
        <v>0</v>
      </c>
      <c r="AN104" s="94">
        <v>0</v>
      </c>
      <c r="AO104" s="93"/>
      <c r="AP104" s="94"/>
      <c r="AQ104" s="93"/>
      <c r="AR104" s="94"/>
      <c r="AS104" s="93"/>
      <c r="AT104" s="94"/>
      <c r="AU104" s="93"/>
      <c r="AV104" s="94"/>
      <c r="AW104" s="93"/>
      <c r="AX104" s="94"/>
      <c r="AY104" s="93"/>
      <c r="AZ104" s="95"/>
      <c r="BA104" s="93"/>
      <c r="BB104" s="95"/>
      <c r="BC104" s="93"/>
      <c r="BD104" s="94"/>
      <c r="BE104" s="95"/>
      <c r="BF104" s="95"/>
      <c r="BG104" s="93"/>
      <c r="BH104" s="94"/>
      <c r="BI104" s="93"/>
      <c r="BJ104" s="94"/>
      <c r="BK104" s="96">
        <f t="shared" si="101"/>
        <v>0</v>
      </c>
      <c r="BL104" s="97">
        <f t="shared" si="102"/>
        <v>0</v>
      </c>
      <c r="BM104" s="97">
        <f t="shared" si="103"/>
        <v>0</v>
      </c>
      <c r="BN104" s="97"/>
      <c r="BO104" s="139">
        <f t="shared" si="104"/>
        <v>0</v>
      </c>
      <c r="BP104" s="111">
        <v>0</v>
      </c>
      <c r="BQ104" s="110">
        <v>0</v>
      </c>
      <c r="BR104" s="109"/>
      <c r="BS104" s="110"/>
      <c r="BT104" s="109"/>
      <c r="BU104" s="110"/>
      <c r="BV104" s="109"/>
      <c r="BW104" s="110"/>
      <c r="BX104" s="109"/>
      <c r="BY104" s="110"/>
      <c r="BZ104" s="109"/>
      <c r="CA104" s="110"/>
      <c r="CB104" s="111"/>
      <c r="CC104" s="111"/>
      <c r="CD104" s="109"/>
      <c r="CE104" s="110"/>
      <c r="CF104" s="109"/>
      <c r="CG104" s="111"/>
      <c r="CH104" s="109"/>
      <c r="CI104" s="110"/>
      <c r="CJ104" s="109"/>
      <c r="CK104" s="110"/>
      <c r="CL104" s="111"/>
      <c r="CM104" s="111"/>
      <c r="CN104" s="96">
        <f t="shared" si="105"/>
        <v>0</v>
      </c>
      <c r="CO104" s="97">
        <f t="shared" si="106"/>
        <v>0</v>
      </c>
      <c r="CP104" s="97">
        <f t="shared" si="107"/>
        <v>0</v>
      </c>
      <c r="CQ104" s="97"/>
      <c r="CR104" s="139">
        <f t="shared" si="108"/>
        <v>0</v>
      </c>
      <c r="CS104" s="111">
        <v>0</v>
      </c>
      <c r="CT104" s="110">
        <v>0</v>
      </c>
      <c r="CU104" s="109"/>
      <c r="CV104" s="110"/>
      <c r="CW104" s="109"/>
      <c r="CX104" s="110"/>
      <c r="CY104" s="109"/>
      <c r="CZ104" s="110"/>
      <c r="DA104" s="109"/>
      <c r="DB104" s="110"/>
      <c r="DC104" s="109"/>
      <c r="DD104" s="110"/>
      <c r="DE104" s="109"/>
      <c r="DF104" s="110"/>
      <c r="DG104" s="109"/>
      <c r="DH104" s="110"/>
      <c r="DI104" s="111"/>
      <c r="DJ104" s="111"/>
      <c r="DK104" s="109"/>
      <c r="DL104" s="111"/>
      <c r="DM104" s="109"/>
      <c r="DN104" s="110"/>
      <c r="DO104" s="111"/>
      <c r="DP104" s="111"/>
      <c r="DQ104" s="96">
        <f t="shared" si="109"/>
        <v>0</v>
      </c>
      <c r="DR104" s="97">
        <f t="shared" si="110"/>
        <v>0</v>
      </c>
      <c r="DS104" s="97">
        <f t="shared" si="111"/>
        <v>0</v>
      </c>
      <c r="DT104" s="97"/>
      <c r="DU104" s="139">
        <f t="shared" si="112"/>
        <v>0</v>
      </c>
      <c r="DV104" s="111">
        <v>0</v>
      </c>
      <c r="DW104" s="110">
        <v>0</v>
      </c>
      <c r="DX104" s="111"/>
      <c r="DY104" s="110"/>
      <c r="DZ104" s="111"/>
      <c r="EA104" s="110"/>
      <c r="EB104" s="111"/>
      <c r="EC104" s="110"/>
      <c r="ED104" s="109"/>
      <c r="EE104" s="110"/>
      <c r="EF104" s="109"/>
      <c r="EG104" s="110"/>
      <c r="EH104" s="109"/>
      <c r="EI104" s="111"/>
      <c r="EJ104" s="109"/>
      <c r="EK104" s="111"/>
      <c r="EL104" s="109"/>
      <c r="EM104" s="110"/>
      <c r="EN104" s="111"/>
      <c r="EO104" s="110"/>
      <c r="EP104" s="111"/>
      <c r="EQ104" s="110"/>
      <c r="ER104" s="111"/>
      <c r="ES104" s="111"/>
      <c r="ET104" s="96">
        <f t="shared" si="113"/>
        <v>0</v>
      </c>
      <c r="EU104" s="97">
        <f t="shared" si="114"/>
        <v>0</v>
      </c>
      <c r="EV104" s="97">
        <f t="shared" si="115"/>
        <v>0</v>
      </c>
      <c r="EW104" s="97"/>
      <c r="EX104" s="139">
        <f t="shared" si="116"/>
        <v>0</v>
      </c>
      <c r="EY104" s="103">
        <v>0</v>
      </c>
      <c r="EZ104" s="104">
        <v>0</v>
      </c>
      <c r="FA104" s="103"/>
      <c r="FB104" s="104"/>
      <c r="FC104" s="103"/>
      <c r="FD104" s="104"/>
      <c r="FE104" s="103"/>
      <c r="FF104" s="104"/>
      <c r="FG104" s="108"/>
      <c r="FH104" s="104"/>
      <c r="FI104" s="103"/>
      <c r="FJ104" s="104"/>
      <c r="FK104" s="103"/>
      <c r="FL104" s="103"/>
      <c r="FM104" s="108"/>
      <c r="FN104" s="104"/>
      <c r="FO104" s="103"/>
      <c r="FP104" s="103"/>
      <c r="FQ104" s="108"/>
      <c r="FR104" s="104"/>
      <c r="FS104" s="103"/>
      <c r="FT104" s="104"/>
      <c r="FU104" s="103"/>
      <c r="FV104" s="103"/>
      <c r="FW104" s="100">
        <f t="shared" si="117"/>
        <v>0</v>
      </c>
      <c r="FX104" s="103">
        <f t="shared" si="118"/>
        <v>0</v>
      </c>
      <c r="FY104" s="103">
        <f t="shared" si="119"/>
        <v>0</v>
      </c>
      <c r="FZ104" s="103"/>
      <c r="GA104" s="149">
        <f t="shared" si="120"/>
        <v>0</v>
      </c>
      <c r="GB104" s="103">
        <v>0</v>
      </c>
      <c r="GC104" s="104">
        <v>0</v>
      </c>
      <c r="GD104" s="108"/>
      <c r="GE104" s="104"/>
      <c r="GF104" s="108"/>
      <c r="GG104" s="104"/>
      <c r="GH104" s="108"/>
      <c r="GI104" s="104"/>
      <c r="GJ104" s="108"/>
      <c r="GK104" s="104"/>
      <c r="GL104" s="108"/>
      <c r="GM104" s="104"/>
      <c r="GN104" s="103"/>
      <c r="GO104" s="103"/>
      <c r="GP104" s="108"/>
      <c r="GQ104" s="104"/>
      <c r="GR104" s="103"/>
      <c r="GS104" s="103"/>
      <c r="GT104" s="108"/>
      <c r="GU104" s="104"/>
      <c r="GV104" s="103"/>
      <c r="GW104" s="103"/>
      <c r="GX104" s="108"/>
      <c r="GY104" s="103"/>
      <c r="GZ104" s="100">
        <f t="shared" si="121"/>
        <v>0</v>
      </c>
      <c r="HA104" s="103">
        <f t="shared" si="122"/>
        <v>0</v>
      </c>
      <c r="HB104" s="103">
        <f t="shared" si="123"/>
        <v>0</v>
      </c>
      <c r="HC104" s="103"/>
      <c r="HD104" s="149">
        <f t="shared" si="124"/>
        <v>0</v>
      </c>
      <c r="HE104" s="103">
        <v>0</v>
      </c>
      <c r="HF104" s="104">
        <v>0</v>
      </c>
      <c r="HG104" s="108"/>
      <c r="HH104" s="104"/>
      <c r="HI104" s="108"/>
      <c r="HJ104" s="104"/>
      <c r="HK104" s="108"/>
      <c r="HL104" s="104"/>
      <c r="HM104" s="108"/>
      <c r="HN104" s="104"/>
      <c r="HO104" s="108"/>
      <c r="HP104" s="104"/>
      <c r="HQ104" s="108"/>
      <c r="HR104" s="104"/>
      <c r="HS104" s="108"/>
      <c r="HT104" s="104"/>
      <c r="HU104" s="108"/>
      <c r="HV104" s="104"/>
      <c r="HW104" s="108"/>
      <c r="HX104" s="104"/>
      <c r="HY104" s="108"/>
      <c r="HZ104" s="104"/>
      <c r="IA104" s="108"/>
      <c r="IB104" s="103"/>
      <c r="IC104" s="96">
        <f t="shared" si="125"/>
        <v>0</v>
      </c>
      <c r="ID104" s="97">
        <f t="shared" si="126"/>
        <v>0</v>
      </c>
      <c r="IE104" s="97">
        <f t="shared" si="127"/>
        <v>0</v>
      </c>
      <c r="IF104" s="97"/>
      <c r="IG104" s="139">
        <f t="shared" si="128"/>
        <v>0</v>
      </c>
      <c r="IH104" s="111">
        <v>0</v>
      </c>
      <c r="II104" s="110">
        <v>0</v>
      </c>
      <c r="IJ104" s="109"/>
      <c r="IK104" s="110"/>
      <c r="IL104" s="109"/>
      <c r="IM104" s="110"/>
      <c r="IN104" s="109"/>
      <c r="IO104" s="110"/>
      <c r="IP104" s="109"/>
      <c r="IQ104" s="110"/>
      <c r="IR104" s="109"/>
      <c r="IS104" s="110"/>
      <c r="IT104" s="109"/>
      <c r="IU104" s="110"/>
      <c r="IV104" s="109"/>
      <c r="IW104" s="110"/>
      <c r="IX104" s="111"/>
      <c r="IY104" s="110"/>
      <c r="IZ104" s="111"/>
      <c r="JA104" s="110"/>
      <c r="JB104" s="109"/>
      <c r="JC104" s="110"/>
      <c r="JD104" s="111"/>
      <c r="JE104" s="111"/>
      <c r="JF104" s="96">
        <f t="shared" si="129"/>
        <v>0</v>
      </c>
      <c r="JG104" s="97">
        <f t="shared" si="130"/>
        <v>0</v>
      </c>
      <c r="JH104" s="97">
        <f t="shared" si="131"/>
        <v>0</v>
      </c>
      <c r="JI104" s="97"/>
      <c r="JJ104" s="139">
        <f t="shared" si="132"/>
        <v>0</v>
      </c>
      <c r="JK104" s="109">
        <v>0</v>
      </c>
      <c r="JL104" s="110">
        <v>0</v>
      </c>
      <c r="JM104" s="109"/>
      <c r="JN104" s="110"/>
      <c r="JO104" s="109"/>
      <c r="JP104" s="110"/>
      <c r="JQ104" s="109"/>
      <c r="JR104" s="110"/>
      <c r="JS104" s="109"/>
      <c r="JT104" s="110"/>
      <c r="JU104" s="111"/>
      <c r="JV104" s="110"/>
      <c r="JW104" s="109"/>
      <c r="JX104" s="111"/>
      <c r="JY104" s="109"/>
      <c r="JZ104" s="110"/>
      <c r="KA104" s="111"/>
      <c r="KB104" s="110"/>
      <c r="KC104" s="111"/>
      <c r="KD104" s="110"/>
      <c r="KE104" s="111"/>
      <c r="KF104" s="110"/>
      <c r="KG104" s="111"/>
      <c r="KH104" s="110"/>
      <c r="KI104" s="96">
        <f t="shared" si="133"/>
        <v>0</v>
      </c>
      <c r="KJ104" s="97">
        <f t="shared" si="134"/>
        <v>0</v>
      </c>
      <c r="KK104" s="97">
        <v>0.13571058816985834</v>
      </c>
      <c r="KL104" s="139">
        <f t="shared" si="135"/>
        <v>0</v>
      </c>
      <c r="KM104" s="103">
        <v>0</v>
      </c>
      <c r="KN104" s="104">
        <v>0</v>
      </c>
      <c r="KO104" s="108"/>
      <c r="KP104" s="104"/>
      <c r="KQ104" s="108"/>
      <c r="KR104" s="104"/>
      <c r="KS104" s="108"/>
      <c r="KT104" s="104"/>
      <c r="KU104" s="108"/>
      <c r="KV104" s="104"/>
      <c r="KW104" s="108"/>
      <c r="KX104" s="104"/>
      <c r="KY104" s="108"/>
      <c r="KZ104" s="104"/>
      <c r="LA104" s="108"/>
      <c r="LB104" s="104"/>
      <c r="LC104" s="108"/>
      <c r="LD104" s="103"/>
      <c r="LE104" s="108"/>
      <c r="LF104" s="104"/>
      <c r="LG104" s="108"/>
      <c r="LH104" s="104"/>
      <c r="LI104" s="108"/>
      <c r="LJ104" s="104"/>
      <c r="LK104" s="100">
        <f t="shared" si="136"/>
        <v>0</v>
      </c>
      <c r="LL104" s="104">
        <f t="shared" si="137"/>
        <v>0</v>
      </c>
      <c r="LM104" s="108">
        <v>0</v>
      </c>
      <c r="LN104" s="104">
        <v>0</v>
      </c>
      <c r="LO104" s="108"/>
      <c r="LP104" s="104"/>
      <c r="LQ104" s="108"/>
      <c r="LR104" s="104"/>
      <c r="LS104" s="108"/>
      <c r="LT104" s="104"/>
      <c r="LU104" s="108"/>
      <c r="LV104" s="104"/>
      <c r="LW104" s="103"/>
      <c r="LX104" s="104"/>
      <c r="LY104" s="103"/>
      <c r="LZ104" s="103"/>
      <c r="MA104" s="108"/>
      <c r="MB104" s="104"/>
      <c r="MC104" s="103"/>
      <c r="MD104" s="104"/>
      <c r="ME104" s="103"/>
      <c r="MF104" s="104"/>
      <c r="MG104" s="103"/>
      <c r="MH104" s="104"/>
      <c r="MI104" s="103"/>
      <c r="MJ104" s="104"/>
      <c r="MK104" s="102">
        <f t="shared" si="138"/>
        <v>0</v>
      </c>
      <c r="ML104" s="104">
        <f t="shared" si="139"/>
        <v>0</v>
      </c>
      <c r="MM104" s="108">
        <v>0</v>
      </c>
      <c r="MN104" s="104">
        <v>0</v>
      </c>
      <c r="MO104" s="108"/>
      <c r="MP104" s="104"/>
      <c r="MQ104" s="108"/>
      <c r="MR104" s="104"/>
      <c r="MS104" s="108"/>
      <c r="MT104" s="104"/>
      <c r="MU104" s="108"/>
      <c r="MV104" s="104"/>
      <c r="MW104" s="108"/>
      <c r="MX104" s="104"/>
      <c r="MY104" s="108"/>
      <c r="MZ104" s="104"/>
      <c r="NA104" s="108"/>
      <c r="NB104" s="104"/>
      <c r="NC104" s="108"/>
      <c r="ND104" s="104"/>
      <c r="NE104" s="108"/>
      <c r="NF104" s="104"/>
      <c r="NG104" s="108"/>
      <c r="NH104" s="104"/>
      <c r="NI104" s="108"/>
      <c r="NJ104" s="104"/>
      <c r="NK104" s="100">
        <f t="shared" si="140"/>
        <v>0</v>
      </c>
      <c r="NL104" s="104">
        <f t="shared" si="141"/>
        <v>0</v>
      </c>
      <c r="NM104" s="109">
        <f t="shared" si="142"/>
        <v>0</v>
      </c>
      <c r="NN104" s="110">
        <f t="shared" si="143"/>
        <v>0</v>
      </c>
      <c r="NO104" s="109">
        <f t="shared" si="144"/>
        <v>0</v>
      </c>
      <c r="NP104" s="110">
        <f t="shared" si="145"/>
        <v>0</v>
      </c>
      <c r="NQ104" s="109">
        <f t="shared" si="146"/>
        <v>0</v>
      </c>
      <c r="NR104" s="110">
        <f t="shared" si="147"/>
        <v>0</v>
      </c>
      <c r="NS104" s="109">
        <f t="shared" si="148"/>
        <v>0</v>
      </c>
      <c r="NT104" s="110">
        <f t="shared" si="149"/>
        <v>0</v>
      </c>
      <c r="NU104" s="109">
        <f t="shared" si="150"/>
        <v>0</v>
      </c>
      <c r="NV104" s="110">
        <f t="shared" si="151"/>
        <v>0</v>
      </c>
      <c r="NW104" s="109">
        <f t="shared" si="152"/>
        <v>0</v>
      </c>
      <c r="NX104" s="110">
        <f t="shared" si="153"/>
        <v>0</v>
      </c>
      <c r="NY104" s="109">
        <f t="shared" si="154"/>
        <v>0</v>
      </c>
      <c r="NZ104" s="110">
        <f t="shared" si="155"/>
        <v>0</v>
      </c>
      <c r="OA104" s="109">
        <f t="shared" si="156"/>
        <v>0</v>
      </c>
      <c r="OB104" s="110">
        <f t="shared" si="157"/>
        <v>0</v>
      </c>
      <c r="OC104" s="111">
        <f t="shared" si="158"/>
        <v>0</v>
      </c>
      <c r="OD104" s="110">
        <f t="shared" si="159"/>
        <v>0</v>
      </c>
      <c r="OE104" s="111">
        <f t="shared" si="160"/>
        <v>0</v>
      </c>
      <c r="OF104" s="110">
        <f t="shared" si="161"/>
        <v>0</v>
      </c>
      <c r="OG104" s="109">
        <f t="shared" si="162"/>
        <v>0</v>
      </c>
      <c r="OH104" s="110">
        <f t="shared" si="163"/>
        <v>0</v>
      </c>
      <c r="OI104" s="111">
        <f t="shared" si="164"/>
        <v>0</v>
      </c>
      <c r="OJ104" s="111">
        <f t="shared" si="165"/>
        <v>0</v>
      </c>
      <c r="OK104" s="96">
        <f t="shared" si="166"/>
        <v>0</v>
      </c>
      <c r="OL104" s="97">
        <f t="shared" si="167"/>
        <v>0</v>
      </c>
      <c r="OM104" s="97">
        <v>0</v>
      </c>
      <c r="ON104" s="139">
        <f t="shared" si="168"/>
        <v>0</v>
      </c>
      <c r="OO104" s="111">
        <v>0</v>
      </c>
      <c r="OP104" s="110">
        <v>0</v>
      </c>
      <c r="OQ104" s="109"/>
      <c r="OR104" s="110"/>
      <c r="OS104" s="109"/>
      <c r="OT104" s="110"/>
      <c r="OU104" s="109"/>
      <c r="OV104" s="110"/>
      <c r="OW104" s="109"/>
      <c r="OX104" s="110"/>
      <c r="OY104" s="109"/>
      <c r="OZ104" s="110"/>
      <c r="PA104" s="109"/>
      <c r="PB104" s="110"/>
      <c r="PC104" s="109"/>
      <c r="PD104" s="110"/>
      <c r="PE104" s="111"/>
      <c r="PF104" s="110"/>
      <c r="PG104" s="111"/>
      <c r="PH104" s="110"/>
      <c r="PI104" s="109"/>
      <c r="PJ104" s="110"/>
      <c r="PK104" s="111"/>
      <c r="PL104" s="110"/>
      <c r="PM104" s="96">
        <f t="shared" si="169"/>
        <v>0</v>
      </c>
      <c r="PN104" s="97">
        <f t="shared" si="170"/>
        <v>0</v>
      </c>
      <c r="PO104" s="97">
        <f t="shared" si="171"/>
        <v>0</v>
      </c>
      <c r="PP104" s="109">
        <v>0</v>
      </c>
      <c r="PQ104" s="111"/>
      <c r="PR104" s="111"/>
      <c r="PS104" s="111"/>
      <c r="PT104" s="111"/>
      <c r="PU104" s="111"/>
      <c r="PV104" s="111"/>
      <c r="PW104" s="111"/>
      <c r="PX104" s="111"/>
      <c r="PY104" s="111"/>
      <c r="PZ104" s="111"/>
      <c r="QA104" s="110"/>
      <c r="QB104" s="98">
        <f t="shared" si="172"/>
        <v>0</v>
      </c>
      <c r="QC104" s="105">
        <f t="shared" si="173"/>
        <v>0</v>
      </c>
      <c r="QD104" s="106"/>
      <c r="QE104" s="113">
        <f t="shared" si="174"/>
        <v>0</v>
      </c>
      <c r="QF104" s="108">
        <v>0</v>
      </c>
      <c r="QG104" s="103"/>
      <c r="QH104" s="103"/>
      <c r="QI104" s="103"/>
      <c r="QJ104" s="103"/>
      <c r="QK104" s="103"/>
      <c r="QL104" s="103"/>
      <c r="QM104" s="103"/>
      <c r="QN104" s="103"/>
      <c r="QO104" s="103"/>
      <c r="QP104" s="103"/>
      <c r="QQ104" s="104"/>
      <c r="QR104" s="117">
        <f t="shared" si="175"/>
        <v>0</v>
      </c>
      <c r="QS104" s="158"/>
    </row>
    <row r="105" spans="1:461" s="88" customFormat="1" ht="10.5" x14ac:dyDescent="0.25">
      <c r="A105" s="89" t="s">
        <v>116</v>
      </c>
      <c r="B105" s="90" t="s">
        <v>206</v>
      </c>
      <c r="C105" s="90">
        <v>407</v>
      </c>
      <c r="D105" s="90" t="s">
        <v>386</v>
      </c>
      <c r="E105" s="91" t="s">
        <v>116</v>
      </c>
      <c r="F105" s="92" t="s">
        <v>210</v>
      </c>
      <c r="G105" s="92" t="s">
        <v>643</v>
      </c>
      <c r="H105" s="155">
        <v>101</v>
      </c>
      <c r="I105" s="92" t="s">
        <v>210</v>
      </c>
      <c r="J105" s="93">
        <v>0</v>
      </c>
      <c r="K105" s="94">
        <v>0</v>
      </c>
      <c r="L105" s="93"/>
      <c r="M105" s="94"/>
      <c r="N105" s="93"/>
      <c r="O105" s="94"/>
      <c r="P105" s="93"/>
      <c r="Q105" s="94"/>
      <c r="R105" s="93"/>
      <c r="S105" s="94"/>
      <c r="T105" s="93"/>
      <c r="U105" s="94"/>
      <c r="V105" s="93"/>
      <c r="W105" s="95"/>
      <c r="X105" s="93"/>
      <c r="Y105" s="94"/>
      <c r="Z105" s="95"/>
      <c r="AA105" s="95"/>
      <c r="AB105" s="93"/>
      <c r="AC105" s="94"/>
      <c r="AD105" s="93"/>
      <c r="AE105" s="94"/>
      <c r="AF105" s="93"/>
      <c r="AG105" s="95"/>
      <c r="AH105" s="96">
        <f t="shared" si="98"/>
        <v>0</v>
      </c>
      <c r="AI105" s="97">
        <f t="shared" si="99"/>
        <v>0</v>
      </c>
      <c r="AJ105" s="97">
        <f t="shared" si="97"/>
        <v>0</v>
      </c>
      <c r="AK105" s="97"/>
      <c r="AL105" s="139">
        <f t="shared" si="100"/>
        <v>0</v>
      </c>
      <c r="AM105" s="95">
        <v>0</v>
      </c>
      <c r="AN105" s="94">
        <v>0</v>
      </c>
      <c r="AO105" s="93"/>
      <c r="AP105" s="94"/>
      <c r="AQ105" s="93"/>
      <c r="AR105" s="94"/>
      <c r="AS105" s="93"/>
      <c r="AT105" s="94"/>
      <c r="AU105" s="93"/>
      <c r="AV105" s="94"/>
      <c r="AW105" s="93"/>
      <c r="AX105" s="94"/>
      <c r="AY105" s="93"/>
      <c r="AZ105" s="95"/>
      <c r="BA105" s="93"/>
      <c r="BB105" s="95"/>
      <c r="BC105" s="93"/>
      <c r="BD105" s="94"/>
      <c r="BE105" s="95"/>
      <c r="BF105" s="95"/>
      <c r="BG105" s="93"/>
      <c r="BH105" s="94"/>
      <c r="BI105" s="93"/>
      <c r="BJ105" s="94"/>
      <c r="BK105" s="96">
        <f t="shared" si="101"/>
        <v>0</v>
      </c>
      <c r="BL105" s="97">
        <f t="shared" si="102"/>
        <v>0</v>
      </c>
      <c r="BM105" s="97">
        <f t="shared" si="103"/>
        <v>0</v>
      </c>
      <c r="BN105" s="97"/>
      <c r="BO105" s="139">
        <f t="shared" si="104"/>
        <v>0</v>
      </c>
      <c r="BP105" s="111">
        <v>3</v>
      </c>
      <c r="BQ105" s="110">
        <v>8</v>
      </c>
      <c r="BR105" s="109"/>
      <c r="BS105" s="110"/>
      <c r="BT105" s="109"/>
      <c r="BU105" s="110"/>
      <c r="BV105" s="109"/>
      <c r="BW105" s="110"/>
      <c r="BX105" s="109"/>
      <c r="BY105" s="110"/>
      <c r="BZ105" s="109"/>
      <c r="CA105" s="110"/>
      <c r="CB105" s="111"/>
      <c r="CC105" s="111"/>
      <c r="CD105" s="109"/>
      <c r="CE105" s="110"/>
      <c r="CF105" s="109"/>
      <c r="CG105" s="111"/>
      <c r="CH105" s="109"/>
      <c r="CI105" s="110"/>
      <c r="CJ105" s="109"/>
      <c r="CK105" s="110"/>
      <c r="CL105" s="111"/>
      <c r="CM105" s="111"/>
      <c r="CN105" s="96">
        <f t="shared" si="105"/>
        <v>3</v>
      </c>
      <c r="CO105" s="97">
        <f t="shared" si="106"/>
        <v>8</v>
      </c>
      <c r="CP105" s="97">
        <f t="shared" si="107"/>
        <v>2.75</v>
      </c>
      <c r="CQ105" s="97"/>
      <c r="CR105" s="139">
        <f t="shared" si="108"/>
        <v>0</v>
      </c>
      <c r="CS105" s="111">
        <v>0</v>
      </c>
      <c r="CT105" s="110">
        <v>1</v>
      </c>
      <c r="CU105" s="109"/>
      <c r="CV105" s="110"/>
      <c r="CW105" s="109"/>
      <c r="CX105" s="110"/>
      <c r="CY105" s="109"/>
      <c r="CZ105" s="110"/>
      <c r="DA105" s="109"/>
      <c r="DB105" s="110"/>
      <c r="DC105" s="109"/>
      <c r="DD105" s="110"/>
      <c r="DE105" s="109"/>
      <c r="DF105" s="110"/>
      <c r="DG105" s="109"/>
      <c r="DH105" s="110"/>
      <c r="DI105" s="111"/>
      <c r="DJ105" s="111"/>
      <c r="DK105" s="109"/>
      <c r="DL105" s="111"/>
      <c r="DM105" s="109"/>
      <c r="DN105" s="110"/>
      <c r="DO105" s="111"/>
      <c r="DP105" s="111"/>
      <c r="DQ105" s="96">
        <f t="shared" si="109"/>
        <v>0</v>
      </c>
      <c r="DR105" s="97">
        <f t="shared" si="110"/>
        <v>1</v>
      </c>
      <c r="DS105" s="97">
        <f t="shared" si="111"/>
        <v>8.3333333333333329E-2</v>
      </c>
      <c r="DT105" s="97"/>
      <c r="DU105" s="139">
        <f t="shared" si="112"/>
        <v>0</v>
      </c>
      <c r="DV105" s="111">
        <v>0</v>
      </c>
      <c r="DW105" s="110">
        <v>0</v>
      </c>
      <c r="DX105" s="111"/>
      <c r="DY105" s="110"/>
      <c r="DZ105" s="111"/>
      <c r="EA105" s="110"/>
      <c r="EB105" s="111"/>
      <c r="EC105" s="110"/>
      <c r="ED105" s="109"/>
      <c r="EE105" s="110"/>
      <c r="EF105" s="109"/>
      <c r="EG105" s="110"/>
      <c r="EH105" s="109"/>
      <c r="EI105" s="111"/>
      <c r="EJ105" s="109"/>
      <c r="EK105" s="111"/>
      <c r="EL105" s="109"/>
      <c r="EM105" s="110"/>
      <c r="EN105" s="111"/>
      <c r="EO105" s="110"/>
      <c r="EP105" s="111"/>
      <c r="EQ105" s="110"/>
      <c r="ER105" s="111"/>
      <c r="ES105" s="111"/>
      <c r="ET105" s="96">
        <f t="shared" si="113"/>
        <v>0</v>
      </c>
      <c r="EU105" s="97">
        <f t="shared" si="114"/>
        <v>0</v>
      </c>
      <c r="EV105" s="97">
        <f t="shared" si="115"/>
        <v>0</v>
      </c>
      <c r="EW105" s="97"/>
      <c r="EX105" s="139">
        <f t="shared" si="116"/>
        <v>0</v>
      </c>
      <c r="EY105" s="103">
        <v>0</v>
      </c>
      <c r="EZ105" s="104">
        <v>0</v>
      </c>
      <c r="FA105" s="103"/>
      <c r="FB105" s="104"/>
      <c r="FC105" s="103"/>
      <c r="FD105" s="104"/>
      <c r="FE105" s="103"/>
      <c r="FF105" s="104"/>
      <c r="FG105" s="108"/>
      <c r="FH105" s="104"/>
      <c r="FI105" s="103"/>
      <c r="FJ105" s="104"/>
      <c r="FK105" s="103"/>
      <c r="FL105" s="103"/>
      <c r="FM105" s="108"/>
      <c r="FN105" s="104"/>
      <c r="FO105" s="103"/>
      <c r="FP105" s="103"/>
      <c r="FQ105" s="108"/>
      <c r="FR105" s="104"/>
      <c r="FS105" s="103"/>
      <c r="FT105" s="104"/>
      <c r="FU105" s="103"/>
      <c r="FV105" s="103"/>
      <c r="FW105" s="100">
        <f t="shared" si="117"/>
        <v>0</v>
      </c>
      <c r="FX105" s="103">
        <f t="shared" si="118"/>
        <v>0</v>
      </c>
      <c r="FY105" s="103">
        <f t="shared" si="119"/>
        <v>0</v>
      </c>
      <c r="FZ105" s="103"/>
      <c r="GA105" s="149">
        <f t="shared" si="120"/>
        <v>0</v>
      </c>
      <c r="GB105" s="103">
        <v>0</v>
      </c>
      <c r="GC105" s="104">
        <v>0</v>
      </c>
      <c r="GD105" s="108"/>
      <c r="GE105" s="104"/>
      <c r="GF105" s="108"/>
      <c r="GG105" s="104"/>
      <c r="GH105" s="108"/>
      <c r="GI105" s="104"/>
      <c r="GJ105" s="108"/>
      <c r="GK105" s="104"/>
      <c r="GL105" s="108"/>
      <c r="GM105" s="104"/>
      <c r="GN105" s="103"/>
      <c r="GO105" s="103"/>
      <c r="GP105" s="108"/>
      <c r="GQ105" s="104"/>
      <c r="GR105" s="103"/>
      <c r="GS105" s="103"/>
      <c r="GT105" s="108"/>
      <c r="GU105" s="104"/>
      <c r="GV105" s="103"/>
      <c r="GW105" s="103"/>
      <c r="GX105" s="108"/>
      <c r="GY105" s="103"/>
      <c r="GZ105" s="100">
        <f t="shared" si="121"/>
        <v>0</v>
      </c>
      <c r="HA105" s="103">
        <f t="shared" si="122"/>
        <v>0</v>
      </c>
      <c r="HB105" s="103">
        <f t="shared" si="123"/>
        <v>0</v>
      </c>
      <c r="HC105" s="103"/>
      <c r="HD105" s="149">
        <f t="shared" si="124"/>
        <v>0</v>
      </c>
      <c r="HE105" s="103">
        <v>0</v>
      </c>
      <c r="HF105" s="104">
        <v>0</v>
      </c>
      <c r="HG105" s="108"/>
      <c r="HH105" s="104"/>
      <c r="HI105" s="108"/>
      <c r="HJ105" s="104"/>
      <c r="HK105" s="108"/>
      <c r="HL105" s="104"/>
      <c r="HM105" s="108"/>
      <c r="HN105" s="104"/>
      <c r="HO105" s="108"/>
      <c r="HP105" s="104"/>
      <c r="HQ105" s="108"/>
      <c r="HR105" s="104"/>
      <c r="HS105" s="108"/>
      <c r="HT105" s="104"/>
      <c r="HU105" s="108"/>
      <c r="HV105" s="104"/>
      <c r="HW105" s="108"/>
      <c r="HX105" s="104"/>
      <c r="HY105" s="108"/>
      <c r="HZ105" s="104"/>
      <c r="IA105" s="108"/>
      <c r="IB105" s="103"/>
      <c r="IC105" s="96">
        <f t="shared" si="125"/>
        <v>0</v>
      </c>
      <c r="ID105" s="97">
        <f t="shared" si="126"/>
        <v>0</v>
      </c>
      <c r="IE105" s="97">
        <f t="shared" si="127"/>
        <v>0</v>
      </c>
      <c r="IF105" s="97"/>
      <c r="IG105" s="139">
        <f t="shared" si="128"/>
        <v>0</v>
      </c>
      <c r="IH105" s="111">
        <v>0</v>
      </c>
      <c r="II105" s="110">
        <v>0</v>
      </c>
      <c r="IJ105" s="109"/>
      <c r="IK105" s="110"/>
      <c r="IL105" s="109"/>
      <c r="IM105" s="110"/>
      <c r="IN105" s="109"/>
      <c r="IO105" s="110"/>
      <c r="IP105" s="109"/>
      <c r="IQ105" s="110"/>
      <c r="IR105" s="109"/>
      <c r="IS105" s="110"/>
      <c r="IT105" s="109"/>
      <c r="IU105" s="110"/>
      <c r="IV105" s="109"/>
      <c r="IW105" s="110"/>
      <c r="IX105" s="111"/>
      <c r="IY105" s="110"/>
      <c r="IZ105" s="111"/>
      <c r="JA105" s="110"/>
      <c r="JB105" s="109"/>
      <c r="JC105" s="110"/>
      <c r="JD105" s="111"/>
      <c r="JE105" s="111"/>
      <c r="JF105" s="96">
        <f t="shared" si="129"/>
        <v>0</v>
      </c>
      <c r="JG105" s="97">
        <f t="shared" si="130"/>
        <v>0</v>
      </c>
      <c r="JH105" s="97">
        <f t="shared" si="131"/>
        <v>0</v>
      </c>
      <c r="JI105" s="97"/>
      <c r="JJ105" s="139">
        <f t="shared" si="132"/>
        <v>0</v>
      </c>
      <c r="JK105" s="109">
        <v>0</v>
      </c>
      <c r="JL105" s="110">
        <v>0</v>
      </c>
      <c r="JM105" s="109"/>
      <c r="JN105" s="110"/>
      <c r="JO105" s="109"/>
      <c r="JP105" s="110"/>
      <c r="JQ105" s="109"/>
      <c r="JR105" s="110"/>
      <c r="JS105" s="109"/>
      <c r="JT105" s="110"/>
      <c r="JU105" s="111"/>
      <c r="JV105" s="110"/>
      <c r="JW105" s="109"/>
      <c r="JX105" s="111"/>
      <c r="JY105" s="109"/>
      <c r="JZ105" s="110"/>
      <c r="KA105" s="111"/>
      <c r="KB105" s="110"/>
      <c r="KC105" s="111"/>
      <c r="KD105" s="110"/>
      <c r="KE105" s="111"/>
      <c r="KF105" s="110"/>
      <c r="KG105" s="111"/>
      <c r="KH105" s="110"/>
      <c r="KI105" s="96">
        <f t="shared" si="133"/>
        <v>0</v>
      </c>
      <c r="KJ105" s="97">
        <f t="shared" si="134"/>
        <v>0</v>
      </c>
      <c r="KK105" s="97">
        <v>0.21283682432729115</v>
      </c>
      <c r="KL105" s="139">
        <f t="shared" si="135"/>
        <v>0</v>
      </c>
      <c r="KM105" s="103">
        <v>0</v>
      </c>
      <c r="KN105" s="104">
        <v>0</v>
      </c>
      <c r="KO105" s="108"/>
      <c r="KP105" s="104"/>
      <c r="KQ105" s="108"/>
      <c r="KR105" s="104"/>
      <c r="KS105" s="108"/>
      <c r="KT105" s="104"/>
      <c r="KU105" s="108"/>
      <c r="KV105" s="104"/>
      <c r="KW105" s="108"/>
      <c r="KX105" s="104"/>
      <c r="KY105" s="108"/>
      <c r="KZ105" s="104"/>
      <c r="LA105" s="108"/>
      <c r="LB105" s="104"/>
      <c r="LC105" s="108"/>
      <c r="LD105" s="103"/>
      <c r="LE105" s="108"/>
      <c r="LF105" s="104"/>
      <c r="LG105" s="108"/>
      <c r="LH105" s="104"/>
      <c r="LI105" s="108"/>
      <c r="LJ105" s="104"/>
      <c r="LK105" s="100">
        <f t="shared" si="136"/>
        <v>0</v>
      </c>
      <c r="LL105" s="104">
        <f t="shared" si="137"/>
        <v>0</v>
      </c>
      <c r="LM105" s="108">
        <v>0</v>
      </c>
      <c r="LN105" s="104">
        <v>0</v>
      </c>
      <c r="LO105" s="108"/>
      <c r="LP105" s="104"/>
      <c r="LQ105" s="108"/>
      <c r="LR105" s="104"/>
      <c r="LS105" s="108"/>
      <c r="LT105" s="104"/>
      <c r="LU105" s="108"/>
      <c r="LV105" s="104"/>
      <c r="LW105" s="103"/>
      <c r="LX105" s="104"/>
      <c r="LY105" s="103"/>
      <c r="LZ105" s="103"/>
      <c r="MA105" s="108"/>
      <c r="MB105" s="104"/>
      <c r="MC105" s="103"/>
      <c r="MD105" s="104"/>
      <c r="ME105" s="103"/>
      <c r="MF105" s="104"/>
      <c r="MG105" s="103"/>
      <c r="MH105" s="104"/>
      <c r="MI105" s="103"/>
      <c r="MJ105" s="104"/>
      <c r="MK105" s="102">
        <f t="shared" si="138"/>
        <v>0</v>
      </c>
      <c r="ML105" s="104">
        <f t="shared" si="139"/>
        <v>0</v>
      </c>
      <c r="MM105" s="108">
        <v>0</v>
      </c>
      <c r="MN105" s="104">
        <v>0</v>
      </c>
      <c r="MO105" s="108"/>
      <c r="MP105" s="104"/>
      <c r="MQ105" s="108"/>
      <c r="MR105" s="104"/>
      <c r="MS105" s="108"/>
      <c r="MT105" s="104"/>
      <c r="MU105" s="108"/>
      <c r="MV105" s="104"/>
      <c r="MW105" s="108"/>
      <c r="MX105" s="104"/>
      <c r="MY105" s="108"/>
      <c r="MZ105" s="104"/>
      <c r="NA105" s="108"/>
      <c r="NB105" s="104"/>
      <c r="NC105" s="108"/>
      <c r="ND105" s="104"/>
      <c r="NE105" s="108"/>
      <c r="NF105" s="104"/>
      <c r="NG105" s="108"/>
      <c r="NH105" s="104"/>
      <c r="NI105" s="108"/>
      <c r="NJ105" s="104"/>
      <c r="NK105" s="100">
        <f t="shared" si="140"/>
        <v>0</v>
      </c>
      <c r="NL105" s="104">
        <f t="shared" si="141"/>
        <v>0</v>
      </c>
      <c r="NM105" s="109">
        <f t="shared" si="142"/>
        <v>0</v>
      </c>
      <c r="NN105" s="110">
        <f t="shared" si="143"/>
        <v>0</v>
      </c>
      <c r="NO105" s="109">
        <f t="shared" si="144"/>
        <v>0</v>
      </c>
      <c r="NP105" s="110">
        <f t="shared" si="145"/>
        <v>0</v>
      </c>
      <c r="NQ105" s="109">
        <f t="shared" si="146"/>
        <v>0</v>
      </c>
      <c r="NR105" s="110">
        <f t="shared" si="147"/>
        <v>0</v>
      </c>
      <c r="NS105" s="109">
        <f t="shared" si="148"/>
        <v>0</v>
      </c>
      <c r="NT105" s="110">
        <f t="shared" si="149"/>
        <v>0</v>
      </c>
      <c r="NU105" s="109">
        <f t="shared" si="150"/>
        <v>0</v>
      </c>
      <c r="NV105" s="110">
        <f t="shared" si="151"/>
        <v>0</v>
      </c>
      <c r="NW105" s="109">
        <f t="shared" si="152"/>
        <v>0</v>
      </c>
      <c r="NX105" s="110">
        <f t="shared" si="153"/>
        <v>0</v>
      </c>
      <c r="NY105" s="109">
        <f t="shared" si="154"/>
        <v>0</v>
      </c>
      <c r="NZ105" s="110">
        <f t="shared" si="155"/>
        <v>0</v>
      </c>
      <c r="OA105" s="109">
        <f t="shared" si="156"/>
        <v>0</v>
      </c>
      <c r="OB105" s="110">
        <f t="shared" si="157"/>
        <v>0</v>
      </c>
      <c r="OC105" s="111">
        <f t="shared" si="158"/>
        <v>0</v>
      </c>
      <c r="OD105" s="110">
        <f t="shared" si="159"/>
        <v>0</v>
      </c>
      <c r="OE105" s="111">
        <f t="shared" si="160"/>
        <v>0</v>
      </c>
      <c r="OF105" s="110">
        <f t="shared" si="161"/>
        <v>0</v>
      </c>
      <c r="OG105" s="109">
        <f t="shared" si="162"/>
        <v>0</v>
      </c>
      <c r="OH105" s="110">
        <f t="shared" si="163"/>
        <v>0</v>
      </c>
      <c r="OI105" s="111">
        <f t="shared" si="164"/>
        <v>0</v>
      </c>
      <c r="OJ105" s="111">
        <f t="shared" si="165"/>
        <v>0</v>
      </c>
      <c r="OK105" s="96">
        <f t="shared" si="166"/>
        <v>0</v>
      </c>
      <c r="OL105" s="97">
        <f t="shared" si="167"/>
        <v>0</v>
      </c>
      <c r="OM105" s="97">
        <v>0</v>
      </c>
      <c r="ON105" s="139">
        <f t="shared" si="168"/>
        <v>0</v>
      </c>
      <c r="OO105" s="111">
        <v>0</v>
      </c>
      <c r="OP105" s="110">
        <v>0</v>
      </c>
      <c r="OQ105" s="109"/>
      <c r="OR105" s="110"/>
      <c r="OS105" s="109"/>
      <c r="OT105" s="110"/>
      <c r="OU105" s="109"/>
      <c r="OV105" s="110"/>
      <c r="OW105" s="109"/>
      <c r="OX105" s="110"/>
      <c r="OY105" s="109"/>
      <c r="OZ105" s="110"/>
      <c r="PA105" s="109"/>
      <c r="PB105" s="110"/>
      <c r="PC105" s="109"/>
      <c r="PD105" s="110"/>
      <c r="PE105" s="111"/>
      <c r="PF105" s="110"/>
      <c r="PG105" s="111"/>
      <c r="PH105" s="110"/>
      <c r="PI105" s="109"/>
      <c r="PJ105" s="110"/>
      <c r="PK105" s="111"/>
      <c r="PL105" s="110"/>
      <c r="PM105" s="96">
        <f t="shared" si="169"/>
        <v>0</v>
      </c>
      <c r="PN105" s="97">
        <f t="shared" si="170"/>
        <v>0</v>
      </c>
      <c r="PO105" s="97">
        <f t="shared" si="171"/>
        <v>0</v>
      </c>
      <c r="PP105" s="109">
        <v>0</v>
      </c>
      <c r="PQ105" s="111"/>
      <c r="PR105" s="111"/>
      <c r="PS105" s="111"/>
      <c r="PT105" s="111"/>
      <c r="PU105" s="111"/>
      <c r="PV105" s="111"/>
      <c r="PW105" s="111"/>
      <c r="PX105" s="111"/>
      <c r="PY105" s="111"/>
      <c r="PZ105" s="111"/>
      <c r="QA105" s="110"/>
      <c r="QB105" s="98">
        <f t="shared" si="172"/>
        <v>0</v>
      </c>
      <c r="QC105" s="105">
        <f t="shared" si="173"/>
        <v>2.8333333333333335</v>
      </c>
      <c r="QD105" s="106"/>
      <c r="QE105" s="113">
        <f t="shared" si="174"/>
        <v>0</v>
      </c>
      <c r="QF105" s="108">
        <v>4</v>
      </c>
      <c r="QG105" s="103"/>
      <c r="QH105" s="103"/>
      <c r="QI105" s="103"/>
      <c r="QJ105" s="103"/>
      <c r="QK105" s="103"/>
      <c r="QL105" s="103"/>
      <c r="QM105" s="103"/>
      <c r="QN105" s="103"/>
      <c r="QO105" s="103"/>
      <c r="QP105" s="103"/>
      <c r="QQ105" s="104"/>
      <c r="QR105" s="117">
        <f t="shared" si="175"/>
        <v>4</v>
      </c>
      <c r="QS105" s="158"/>
    </row>
    <row r="106" spans="1:461" s="88" customFormat="1" ht="10.5" x14ac:dyDescent="0.25">
      <c r="A106" s="89" t="s">
        <v>116</v>
      </c>
      <c r="B106" s="90" t="s">
        <v>206</v>
      </c>
      <c r="C106" s="90">
        <v>407</v>
      </c>
      <c r="D106" s="90" t="s">
        <v>386</v>
      </c>
      <c r="E106" s="91" t="s">
        <v>116</v>
      </c>
      <c r="F106" s="92" t="s">
        <v>210</v>
      </c>
      <c r="G106" s="92" t="s">
        <v>644</v>
      </c>
      <c r="H106" s="155">
        <v>102</v>
      </c>
      <c r="I106" s="92" t="s">
        <v>208</v>
      </c>
      <c r="J106" s="93">
        <v>0</v>
      </c>
      <c r="K106" s="94">
        <v>0</v>
      </c>
      <c r="L106" s="93"/>
      <c r="M106" s="94"/>
      <c r="N106" s="93"/>
      <c r="O106" s="94"/>
      <c r="P106" s="93"/>
      <c r="Q106" s="94"/>
      <c r="R106" s="93"/>
      <c r="S106" s="94"/>
      <c r="T106" s="93"/>
      <c r="U106" s="94"/>
      <c r="V106" s="93"/>
      <c r="W106" s="95"/>
      <c r="X106" s="93"/>
      <c r="Y106" s="94"/>
      <c r="Z106" s="95"/>
      <c r="AA106" s="95"/>
      <c r="AB106" s="93"/>
      <c r="AC106" s="94"/>
      <c r="AD106" s="93"/>
      <c r="AE106" s="94"/>
      <c r="AF106" s="93"/>
      <c r="AG106" s="95"/>
      <c r="AH106" s="96">
        <f t="shared" si="98"/>
        <v>0</v>
      </c>
      <c r="AI106" s="97">
        <f t="shared" si="99"/>
        <v>0</v>
      </c>
      <c r="AJ106" s="97">
        <f t="shared" si="97"/>
        <v>0</v>
      </c>
      <c r="AK106" s="97"/>
      <c r="AL106" s="139">
        <f t="shared" si="100"/>
        <v>0</v>
      </c>
      <c r="AM106" s="95">
        <v>0</v>
      </c>
      <c r="AN106" s="94">
        <v>0</v>
      </c>
      <c r="AO106" s="93"/>
      <c r="AP106" s="94"/>
      <c r="AQ106" s="93"/>
      <c r="AR106" s="94"/>
      <c r="AS106" s="93"/>
      <c r="AT106" s="94"/>
      <c r="AU106" s="93"/>
      <c r="AV106" s="94"/>
      <c r="AW106" s="93"/>
      <c r="AX106" s="94"/>
      <c r="AY106" s="93"/>
      <c r="AZ106" s="95"/>
      <c r="BA106" s="93"/>
      <c r="BB106" s="95"/>
      <c r="BC106" s="93"/>
      <c r="BD106" s="94"/>
      <c r="BE106" s="95"/>
      <c r="BF106" s="95"/>
      <c r="BG106" s="93"/>
      <c r="BH106" s="94"/>
      <c r="BI106" s="93"/>
      <c r="BJ106" s="94"/>
      <c r="BK106" s="96">
        <f t="shared" si="101"/>
        <v>0</v>
      </c>
      <c r="BL106" s="97">
        <f t="shared" si="102"/>
        <v>0</v>
      </c>
      <c r="BM106" s="97">
        <f t="shared" si="103"/>
        <v>0</v>
      </c>
      <c r="BN106" s="97"/>
      <c r="BO106" s="139">
        <f t="shared" si="104"/>
        <v>0</v>
      </c>
      <c r="BP106" s="111">
        <v>0</v>
      </c>
      <c r="BQ106" s="110">
        <v>0</v>
      </c>
      <c r="BR106" s="109"/>
      <c r="BS106" s="110"/>
      <c r="BT106" s="109"/>
      <c r="BU106" s="110"/>
      <c r="BV106" s="109"/>
      <c r="BW106" s="110"/>
      <c r="BX106" s="109"/>
      <c r="BY106" s="110"/>
      <c r="BZ106" s="109"/>
      <c r="CA106" s="110"/>
      <c r="CB106" s="111"/>
      <c r="CC106" s="111"/>
      <c r="CD106" s="109"/>
      <c r="CE106" s="110"/>
      <c r="CF106" s="109"/>
      <c r="CG106" s="111"/>
      <c r="CH106" s="109"/>
      <c r="CI106" s="110"/>
      <c r="CJ106" s="109"/>
      <c r="CK106" s="110"/>
      <c r="CL106" s="111"/>
      <c r="CM106" s="111"/>
      <c r="CN106" s="96">
        <f t="shared" si="105"/>
        <v>0</v>
      </c>
      <c r="CO106" s="97">
        <f t="shared" si="106"/>
        <v>0</v>
      </c>
      <c r="CP106" s="97">
        <f t="shared" si="107"/>
        <v>0</v>
      </c>
      <c r="CQ106" s="97"/>
      <c r="CR106" s="139">
        <f t="shared" si="108"/>
        <v>0</v>
      </c>
      <c r="CS106" s="111">
        <v>0</v>
      </c>
      <c r="CT106" s="110">
        <v>0</v>
      </c>
      <c r="CU106" s="109"/>
      <c r="CV106" s="110"/>
      <c r="CW106" s="109"/>
      <c r="CX106" s="110"/>
      <c r="CY106" s="109"/>
      <c r="CZ106" s="110"/>
      <c r="DA106" s="109"/>
      <c r="DB106" s="110"/>
      <c r="DC106" s="109"/>
      <c r="DD106" s="110"/>
      <c r="DE106" s="109"/>
      <c r="DF106" s="110"/>
      <c r="DG106" s="109"/>
      <c r="DH106" s="110"/>
      <c r="DI106" s="111"/>
      <c r="DJ106" s="111"/>
      <c r="DK106" s="109"/>
      <c r="DL106" s="111"/>
      <c r="DM106" s="109"/>
      <c r="DN106" s="110"/>
      <c r="DO106" s="111"/>
      <c r="DP106" s="111"/>
      <c r="DQ106" s="96">
        <f t="shared" si="109"/>
        <v>0</v>
      </c>
      <c r="DR106" s="97">
        <f t="shared" si="110"/>
        <v>0</v>
      </c>
      <c r="DS106" s="97">
        <f t="shared" si="111"/>
        <v>0</v>
      </c>
      <c r="DT106" s="97"/>
      <c r="DU106" s="139">
        <f t="shared" si="112"/>
        <v>0</v>
      </c>
      <c r="DV106" s="111">
        <v>0</v>
      </c>
      <c r="DW106" s="110">
        <v>0</v>
      </c>
      <c r="DX106" s="111"/>
      <c r="DY106" s="110"/>
      <c r="DZ106" s="111"/>
      <c r="EA106" s="110"/>
      <c r="EB106" s="111"/>
      <c r="EC106" s="110"/>
      <c r="ED106" s="109"/>
      <c r="EE106" s="110"/>
      <c r="EF106" s="109"/>
      <c r="EG106" s="110"/>
      <c r="EH106" s="109"/>
      <c r="EI106" s="111"/>
      <c r="EJ106" s="109"/>
      <c r="EK106" s="111"/>
      <c r="EL106" s="109"/>
      <c r="EM106" s="110"/>
      <c r="EN106" s="111"/>
      <c r="EO106" s="110"/>
      <c r="EP106" s="111"/>
      <c r="EQ106" s="110"/>
      <c r="ER106" s="111"/>
      <c r="ES106" s="111"/>
      <c r="ET106" s="96">
        <f t="shared" si="113"/>
        <v>0</v>
      </c>
      <c r="EU106" s="97">
        <f t="shared" si="114"/>
        <v>0</v>
      </c>
      <c r="EV106" s="97">
        <f t="shared" si="115"/>
        <v>0</v>
      </c>
      <c r="EW106" s="97"/>
      <c r="EX106" s="139">
        <f t="shared" si="116"/>
        <v>0</v>
      </c>
      <c r="EY106" s="103">
        <v>0</v>
      </c>
      <c r="EZ106" s="104">
        <v>0</v>
      </c>
      <c r="FA106" s="103"/>
      <c r="FB106" s="104"/>
      <c r="FC106" s="103"/>
      <c r="FD106" s="104"/>
      <c r="FE106" s="103"/>
      <c r="FF106" s="104"/>
      <c r="FG106" s="108"/>
      <c r="FH106" s="104"/>
      <c r="FI106" s="103"/>
      <c r="FJ106" s="104"/>
      <c r="FK106" s="103"/>
      <c r="FL106" s="103"/>
      <c r="FM106" s="108"/>
      <c r="FN106" s="104"/>
      <c r="FO106" s="103"/>
      <c r="FP106" s="103"/>
      <c r="FQ106" s="108"/>
      <c r="FR106" s="104"/>
      <c r="FS106" s="103"/>
      <c r="FT106" s="104"/>
      <c r="FU106" s="103"/>
      <c r="FV106" s="103"/>
      <c r="FW106" s="100">
        <f t="shared" si="117"/>
        <v>0</v>
      </c>
      <c r="FX106" s="103">
        <f t="shared" si="118"/>
        <v>0</v>
      </c>
      <c r="FY106" s="103">
        <f t="shared" si="119"/>
        <v>0</v>
      </c>
      <c r="FZ106" s="103"/>
      <c r="GA106" s="149">
        <f t="shared" si="120"/>
        <v>0</v>
      </c>
      <c r="GB106" s="103">
        <v>0</v>
      </c>
      <c r="GC106" s="104">
        <v>0</v>
      </c>
      <c r="GD106" s="108"/>
      <c r="GE106" s="104"/>
      <c r="GF106" s="108"/>
      <c r="GG106" s="104"/>
      <c r="GH106" s="108"/>
      <c r="GI106" s="104"/>
      <c r="GJ106" s="108"/>
      <c r="GK106" s="104"/>
      <c r="GL106" s="108"/>
      <c r="GM106" s="104"/>
      <c r="GN106" s="103"/>
      <c r="GO106" s="103"/>
      <c r="GP106" s="108"/>
      <c r="GQ106" s="104"/>
      <c r="GR106" s="103"/>
      <c r="GS106" s="103"/>
      <c r="GT106" s="108"/>
      <c r="GU106" s="104"/>
      <c r="GV106" s="103"/>
      <c r="GW106" s="103"/>
      <c r="GX106" s="108"/>
      <c r="GY106" s="103"/>
      <c r="GZ106" s="100">
        <f t="shared" si="121"/>
        <v>0</v>
      </c>
      <c r="HA106" s="103">
        <f t="shared" si="122"/>
        <v>0</v>
      </c>
      <c r="HB106" s="103">
        <f t="shared" si="123"/>
        <v>0</v>
      </c>
      <c r="HC106" s="103"/>
      <c r="HD106" s="149">
        <f t="shared" si="124"/>
        <v>0</v>
      </c>
      <c r="HE106" s="103">
        <v>0</v>
      </c>
      <c r="HF106" s="104">
        <v>0</v>
      </c>
      <c r="HG106" s="108"/>
      <c r="HH106" s="104"/>
      <c r="HI106" s="108"/>
      <c r="HJ106" s="104"/>
      <c r="HK106" s="108"/>
      <c r="HL106" s="104"/>
      <c r="HM106" s="108"/>
      <c r="HN106" s="104"/>
      <c r="HO106" s="108"/>
      <c r="HP106" s="104"/>
      <c r="HQ106" s="108"/>
      <c r="HR106" s="104"/>
      <c r="HS106" s="108"/>
      <c r="HT106" s="104"/>
      <c r="HU106" s="108"/>
      <c r="HV106" s="104"/>
      <c r="HW106" s="108"/>
      <c r="HX106" s="104"/>
      <c r="HY106" s="108"/>
      <c r="HZ106" s="104"/>
      <c r="IA106" s="108"/>
      <c r="IB106" s="103"/>
      <c r="IC106" s="96">
        <f t="shared" si="125"/>
        <v>0</v>
      </c>
      <c r="ID106" s="97">
        <f t="shared" si="126"/>
        <v>0</v>
      </c>
      <c r="IE106" s="97">
        <f t="shared" si="127"/>
        <v>0</v>
      </c>
      <c r="IF106" s="97"/>
      <c r="IG106" s="139">
        <f t="shared" si="128"/>
        <v>0</v>
      </c>
      <c r="IH106" s="111">
        <v>0</v>
      </c>
      <c r="II106" s="110">
        <v>0</v>
      </c>
      <c r="IJ106" s="109"/>
      <c r="IK106" s="110"/>
      <c r="IL106" s="109"/>
      <c r="IM106" s="110"/>
      <c r="IN106" s="109"/>
      <c r="IO106" s="110"/>
      <c r="IP106" s="109"/>
      <c r="IQ106" s="110"/>
      <c r="IR106" s="109"/>
      <c r="IS106" s="110"/>
      <c r="IT106" s="109"/>
      <c r="IU106" s="110"/>
      <c r="IV106" s="109"/>
      <c r="IW106" s="110"/>
      <c r="IX106" s="111"/>
      <c r="IY106" s="110"/>
      <c r="IZ106" s="111"/>
      <c r="JA106" s="110"/>
      <c r="JB106" s="109"/>
      <c r="JC106" s="110"/>
      <c r="JD106" s="111"/>
      <c r="JE106" s="111"/>
      <c r="JF106" s="96">
        <f t="shared" si="129"/>
        <v>0</v>
      </c>
      <c r="JG106" s="97">
        <f t="shared" si="130"/>
        <v>0</v>
      </c>
      <c r="JH106" s="97">
        <f t="shared" si="131"/>
        <v>0</v>
      </c>
      <c r="JI106" s="97"/>
      <c r="JJ106" s="139">
        <f t="shared" si="132"/>
        <v>0</v>
      </c>
      <c r="JK106" s="109">
        <v>0</v>
      </c>
      <c r="JL106" s="110">
        <v>0</v>
      </c>
      <c r="JM106" s="109"/>
      <c r="JN106" s="110"/>
      <c r="JO106" s="109"/>
      <c r="JP106" s="110"/>
      <c r="JQ106" s="109"/>
      <c r="JR106" s="110"/>
      <c r="JS106" s="109"/>
      <c r="JT106" s="110"/>
      <c r="JU106" s="111"/>
      <c r="JV106" s="110"/>
      <c r="JW106" s="109"/>
      <c r="JX106" s="111"/>
      <c r="JY106" s="109"/>
      <c r="JZ106" s="110"/>
      <c r="KA106" s="111"/>
      <c r="KB106" s="110"/>
      <c r="KC106" s="111"/>
      <c r="KD106" s="110"/>
      <c r="KE106" s="111"/>
      <c r="KF106" s="110"/>
      <c r="KG106" s="111"/>
      <c r="KH106" s="110"/>
      <c r="KI106" s="96">
        <f t="shared" si="133"/>
        <v>0</v>
      </c>
      <c r="KJ106" s="97">
        <f t="shared" si="134"/>
        <v>0</v>
      </c>
      <c r="KK106" s="97">
        <v>0.12295621573476737</v>
      </c>
      <c r="KL106" s="139">
        <f t="shared" si="135"/>
        <v>0</v>
      </c>
      <c r="KM106" s="103">
        <v>0</v>
      </c>
      <c r="KN106" s="104">
        <v>0</v>
      </c>
      <c r="KO106" s="108"/>
      <c r="KP106" s="104"/>
      <c r="KQ106" s="108"/>
      <c r="KR106" s="104"/>
      <c r="KS106" s="108"/>
      <c r="KT106" s="104"/>
      <c r="KU106" s="108"/>
      <c r="KV106" s="104"/>
      <c r="KW106" s="108"/>
      <c r="KX106" s="104"/>
      <c r="KY106" s="108"/>
      <c r="KZ106" s="104"/>
      <c r="LA106" s="108"/>
      <c r="LB106" s="104"/>
      <c r="LC106" s="108"/>
      <c r="LD106" s="103"/>
      <c r="LE106" s="108"/>
      <c r="LF106" s="104"/>
      <c r="LG106" s="108"/>
      <c r="LH106" s="104"/>
      <c r="LI106" s="108"/>
      <c r="LJ106" s="104"/>
      <c r="LK106" s="100">
        <f t="shared" si="136"/>
        <v>0</v>
      </c>
      <c r="LL106" s="104">
        <f t="shared" si="137"/>
        <v>0</v>
      </c>
      <c r="LM106" s="108">
        <v>0</v>
      </c>
      <c r="LN106" s="104">
        <v>0</v>
      </c>
      <c r="LO106" s="108"/>
      <c r="LP106" s="104"/>
      <c r="LQ106" s="108"/>
      <c r="LR106" s="104"/>
      <c r="LS106" s="108"/>
      <c r="LT106" s="104"/>
      <c r="LU106" s="108"/>
      <c r="LV106" s="104"/>
      <c r="LW106" s="103"/>
      <c r="LX106" s="104"/>
      <c r="LY106" s="103"/>
      <c r="LZ106" s="103"/>
      <c r="MA106" s="108"/>
      <c r="MB106" s="104"/>
      <c r="MC106" s="103"/>
      <c r="MD106" s="104"/>
      <c r="ME106" s="103"/>
      <c r="MF106" s="104"/>
      <c r="MG106" s="103"/>
      <c r="MH106" s="104"/>
      <c r="MI106" s="103"/>
      <c r="MJ106" s="104"/>
      <c r="MK106" s="102">
        <f t="shared" si="138"/>
        <v>0</v>
      </c>
      <c r="ML106" s="104">
        <f t="shared" si="139"/>
        <v>0</v>
      </c>
      <c r="MM106" s="108">
        <v>0</v>
      </c>
      <c r="MN106" s="104">
        <v>0</v>
      </c>
      <c r="MO106" s="108"/>
      <c r="MP106" s="104"/>
      <c r="MQ106" s="108"/>
      <c r="MR106" s="104"/>
      <c r="MS106" s="108"/>
      <c r="MT106" s="104"/>
      <c r="MU106" s="108"/>
      <c r="MV106" s="104"/>
      <c r="MW106" s="108"/>
      <c r="MX106" s="104"/>
      <c r="MY106" s="108"/>
      <c r="MZ106" s="104"/>
      <c r="NA106" s="108"/>
      <c r="NB106" s="104"/>
      <c r="NC106" s="108"/>
      <c r="ND106" s="104"/>
      <c r="NE106" s="108"/>
      <c r="NF106" s="104"/>
      <c r="NG106" s="108"/>
      <c r="NH106" s="104"/>
      <c r="NI106" s="108"/>
      <c r="NJ106" s="104"/>
      <c r="NK106" s="100">
        <f t="shared" si="140"/>
        <v>0</v>
      </c>
      <c r="NL106" s="104">
        <f t="shared" si="141"/>
        <v>0</v>
      </c>
      <c r="NM106" s="109">
        <f t="shared" si="142"/>
        <v>0</v>
      </c>
      <c r="NN106" s="110">
        <f t="shared" si="143"/>
        <v>0</v>
      </c>
      <c r="NO106" s="109">
        <f t="shared" si="144"/>
        <v>0</v>
      </c>
      <c r="NP106" s="110">
        <f t="shared" si="145"/>
        <v>0</v>
      </c>
      <c r="NQ106" s="109">
        <f t="shared" si="146"/>
        <v>0</v>
      </c>
      <c r="NR106" s="110">
        <f t="shared" si="147"/>
        <v>0</v>
      </c>
      <c r="NS106" s="109">
        <f t="shared" si="148"/>
        <v>0</v>
      </c>
      <c r="NT106" s="110">
        <f t="shared" si="149"/>
        <v>0</v>
      </c>
      <c r="NU106" s="109">
        <f t="shared" si="150"/>
        <v>0</v>
      </c>
      <c r="NV106" s="110">
        <f t="shared" si="151"/>
        <v>0</v>
      </c>
      <c r="NW106" s="109">
        <f t="shared" si="152"/>
        <v>0</v>
      </c>
      <c r="NX106" s="110">
        <f t="shared" si="153"/>
        <v>0</v>
      </c>
      <c r="NY106" s="109">
        <f t="shared" si="154"/>
        <v>0</v>
      </c>
      <c r="NZ106" s="110">
        <f t="shared" si="155"/>
        <v>0</v>
      </c>
      <c r="OA106" s="109">
        <f t="shared" si="156"/>
        <v>0</v>
      </c>
      <c r="OB106" s="110">
        <f t="shared" si="157"/>
        <v>0</v>
      </c>
      <c r="OC106" s="111">
        <f t="shared" si="158"/>
        <v>0</v>
      </c>
      <c r="OD106" s="110">
        <f t="shared" si="159"/>
        <v>0</v>
      </c>
      <c r="OE106" s="111">
        <f t="shared" si="160"/>
        <v>0</v>
      </c>
      <c r="OF106" s="110">
        <f t="shared" si="161"/>
        <v>0</v>
      </c>
      <c r="OG106" s="109">
        <f t="shared" si="162"/>
        <v>0</v>
      </c>
      <c r="OH106" s="110">
        <f t="shared" si="163"/>
        <v>0</v>
      </c>
      <c r="OI106" s="111">
        <f t="shared" si="164"/>
        <v>0</v>
      </c>
      <c r="OJ106" s="111">
        <f t="shared" si="165"/>
        <v>0</v>
      </c>
      <c r="OK106" s="96">
        <f t="shared" si="166"/>
        <v>0</v>
      </c>
      <c r="OL106" s="97">
        <f t="shared" si="167"/>
        <v>0</v>
      </c>
      <c r="OM106" s="97">
        <v>0</v>
      </c>
      <c r="ON106" s="139">
        <f t="shared" si="168"/>
        <v>0</v>
      </c>
      <c r="OO106" s="111">
        <v>0</v>
      </c>
      <c r="OP106" s="110">
        <v>0</v>
      </c>
      <c r="OQ106" s="109"/>
      <c r="OR106" s="110"/>
      <c r="OS106" s="109"/>
      <c r="OT106" s="110"/>
      <c r="OU106" s="109"/>
      <c r="OV106" s="110"/>
      <c r="OW106" s="109"/>
      <c r="OX106" s="110"/>
      <c r="OY106" s="109"/>
      <c r="OZ106" s="110"/>
      <c r="PA106" s="109"/>
      <c r="PB106" s="110"/>
      <c r="PC106" s="109"/>
      <c r="PD106" s="110"/>
      <c r="PE106" s="111"/>
      <c r="PF106" s="110"/>
      <c r="PG106" s="111"/>
      <c r="PH106" s="110"/>
      <c r="PI106" s="109"/>
      <c r="PJ106" s="110"/>
      <c r="PK106" s="111"/>
      <c r="PL106" s="110"/>
      <c r="PM106" s="96">
        <f t="shared" si="169"/>
        <v>0</v>
      </c>
      <c r="PN106" s="97">
        <f t="shared" si="170"/>
        <v>0</v>
      </c>
      <c r="PO106" s="97">
        <f t="shared" si="171"/>
        <v>0</v>
      </c>
      <c r="PP106" s="109">
        <v>0</v>
      </c>
      <c r="PQ106" s="111"/>
      <c r="PR106" s="111"/>
      <c r="PS106" s="111"/>
      <c r="PT106" s="111"/>
      <c r="PU106" s="111"/>
      <c r="PV106" s="111"/>
      <c r="PW106" s="111"/>
      <c r="PX106" s="111"/>
      <c r="PY106" s="111"/>
      <c r="PZ106" s="111"/>
      <c r="QA106" s="110"/>
      <c r="QB106" s="98">
        <f t="shared" si="172"/>
        <v>0</v>
      </c>
      <c r="QC106" s="105">
        <f t="shared" si="173"/>
        <v>0</v>
      </c>
      <c r="QD106" s="106"/>
      <c r="QE106" s="113">
        <f t="shared" si="174"/>
        <v>0</v>
      </c>
      <c r="QF106" s="108">
        <v>0</v>
      </c>
      <c r="QG106" s="103"/>
      <c r="QH106" s="103"/>
      <c r="QI106" s="103"/>
      <c r="QJ106" s="103"/>
      <c r="QK106" s="103"/>
      <c r="QL106" s="103"/>
      <c r="QM106" s="103"/>
      <c r="QN106" s="103"/>
      <c r="QO106" s="103"/>
      <c r="QP106" s="103"/>
      <c r="QQ106" s="104"/>
      <c r="QR106" s="117">
        <f t="shared" si="175"/>
        <v>0</v>
      </c>
      <c r="QS106" s="158"/>
    </row>
    <row r="107" spans="1:461" s="88" customFormat="1" ht="10.5" x14ac:dyDescent="0.25">
      <c r="A107" s="89" t="s">
        <v>116</v>
      </c>
      <c r="B107" s="90" t="s">
        <v>206</v>
      </c>
      <c r="C107" s="90">
        <v>407</v>
      </c>
      <c r="D107" s="90" t="s">
        <v>386</v>
      </c>
      <c r="E107" s="91" t="s">
        <v>116</v>
      </c>
      <c r="F107" s="92" t="s">
        <v>210</v>
      </c>
      <c r="G107" s="92" t="s">
        <v>644</v>
      </c>
      <c r="H107" s="155">
        <v>103</v>
      </c>
      <c r="I107" s="92" t="s">
        <v>212</v>
      </c>
      <c r="J107" s="93">
        <v>0</v>
      </c>
      <c r="K107" s="94">
        <v>0</v>
      </c>
      <c r="L107" s="93"/>
      <c r="M107" s="94"/>
      <c r="N107" s="93"/>
      <c r="O107" s="94"/>
      <c r="P107" s="93"/>
      <c r="Q107" s="94"/>
      <c r="R107" s="93"/>
      <c r="S107" s="94"/>
      <c r="T107" s="93"/>
      <c r="U107" s="94"/>
      <c r="V107" s="93"/>
      <c r="W107" s="95"/>
      <c r="X107" s="93"/>
      <c r="Y107" s="94"/>
      <c r="Z107" s="95"/>
      <c r="AA107" s="95"/>
      <c r="AB107" s="93"/>
      <c r="AC107" s="94"/>
      <c r="AD107" s="93"/>
      <c r="AE107" s="94"/>
      <c r="AF107" s="93"/>
      <c r="AG107" s="95"/>
      <c r="AH107" s="96">
        <f t="shared" si="98"/>
        <v>0</v>
      </c>
      <c r="AI107" s="97">
        <f t="shared" si="99"/>
        <v>0</v>
      </c>
      <c r="AJ107" s="97">
        <f t="shared" si="97"/>
        <v>0</v>
      </c>
      <c r="AK107" s="97"/>
      <c r="AL107" s="139">
        <f t="shared" si="100"/>
        <v>0</v>
      </c>
      <c r="AM107" s="95">
        <v>0</v>
      </c>
      <c r="AN107" s="94">
        <v>0</v>
      </c>
      <c r="AO107" s="93"/>
      <c r="AP107" s="94"/>
      <c r="AQ107" s="93"/>
      <c r="AR107" s="94"/>
      <c r="AS107" s="93"/>
      <c r="AT107" s="94"/>
      <c r="AU107" s="93"/>
      <c r="AV107" s="94"/>
      <c r="AW107" s="93"/>
      <c r="AX107" s="94"/>
      <c r="AY107" s="93"/>
      <c r="AZ107" s="95"/>
      <c r="BA107" s="93"/>
      <c r="BB107" s="95"/>
      <c r="BC107" s="93"/>
      <c r="BD107" s="94"/>
      <c r="BE107" s="95"/>
      <c r="BF107" s="95"/>
      <c r="BG107" s="93"/>
      <c r="BH107" s="94"/>
      <c r="BI107" s="93"/>
      <c r="BJ107" s="94"/>
      <c r="BK107" s="96">
        <f t="shared" si="101"/>
        <v>0</v>
      </c>
      <c r="BL107" s="97">
        <f t="shared" si="102"/>
        <v>0</v>
      </c>
      <c r="BM107" s="97">
        <f t="shared" si="103"/>
        <v>0</v>
      </c>
      <c r="BN107" s="97"/>
      <c r="BO107" s="139">
        <f t="shared" si="104"/>
        <v>0</v>
      </c>
      <c r="BP107" s="111">
        <v>0</v>
      </c>
      <c r="BQ107" s="110">
        <v>0</v>
      </c>
      <c r="BR107" s="109"/>
      <c r="BS107" s="110"/>
      <c r="BT107" s="109"/>
      <c r="BU107" s="110"/>
      <c r="BV107" s="109"/>
      <c r="BW107" s="110"/>
      <c r="BX107" s="109"/>
      <c r="BY107" s="110"/>
      <c r="BZ107" s="109"/>
      <c r="CA107" s="110"/>
      <c r="CB107" s="111"/>
      <c r="CC107" s="111"/>
      <c r="CD107" s="109"/>
      <c r="CE107" s="110"/>
      <c r="CF107" s="109"/>
      <c r="CG107" s="111"/>
      <c r="CH107" s="109"/>
      <c r="CI107" s="110"/>
      <c r="CJ107" s="109"/>
      <c r="CK107" s="110"/>
      <c r="CL107" s="111"/>
      <c r="CM107" s="111"/>
      <c r="CN107" s="96">
        <f t="shared" si="105"/>
        <v>0</v>
      </c>
      <c r="CO107" s="97">
        <f t="shared" si="106"/>
        <v>0</v>
      </c>
      <c r="CP107" s="97">
        <f t="shared" si="107"/>
        <v>0</v>
      </c>
      <c r="CQ107" s="97"/>
      <c r="CR107" s="139">
        <f t="shared" si="108"/>
        <v>0</v>
      </c>
      <c r="CS107" s="111">
        <v>0</v>
      </c>
      <c r="CT107" s="110">
        <v>0</v>
      </c>
      <c r="CU107" s="109"/>
      <c r="CV107" s="110"/>
      <c r="CW107" s="109"/>
      <c r="CX107" s="110"/>
      <c r="CY107" s="109"/>
      <c r="CZ107" s="110"/>
      <c r="DA107" s="109"/>
      <c r="DB107" s="110"/>
      <c r="DC107" s="109"/>
      <c r="DD107" s="110"/>
      <c r="DE107" s="109"/>
      <c r="DF107" s="110"/>
      <c r="DG107" s="109"/>
      <c r="DH107" s="110"/>
      <c r="DI107" s="111"/>
      <c r="DJ107" s="111"/>
      <c r="DK107" s="109"/>
      <c r="DL107" s="111"/>
      <c r="DM107" s="109"/>
      <c r="DN107" s="110"/>
      <c r="DO107" s="111"/>
      <c r="DP107" s="111"/>
      <c r="DQ107" s="96">
        <f t="shared" si="109"/>
        <v>0</v>
      </c>
      <c r="DR107" s="97">
        <f t="shared" si="110"/>
        <v>0</v>
      </c>
      <c r="DS107" s="97">
        <f t="shared" si="111"/>
        <v>0</v>
      </c>
      <c r="DT107" s="97"/>
      <c r="DU107" s="139">
        <f t="shared" si="112"/>
        <v>0</v>
      </c>
      <c r="DV107" s="111">
        <v>0</v>
      </c>
      <c r="DW107" s="110">
        <v>0</v>
      </c>
      <c r="DX107" s="111"/>
      <c r="DY107" s="110"/>
      <c r="DZ107" s="111"/>
      <c r="EA107" s="110"/>
      <c r="EB107" s="111"/>
      <c r="EC107" s="110"/>
      <c r="ED107" s="109"/>
      <c r="EE107" s="110"/>
      <c r="EF107" s="109"/>
      <c r="EG107" s="110"/>
      <c r="EH107" s="109"/>
      <c r="EI107" s="111"/>
      <c r="EJ107" s="109"/>
      <c r="EK107" s="111"/>
      <c r="EL107" s="109"/>
      <c r="EM107" s="110"/>
      <c r="EN107" s="111"/>
      <c r="EO107" s="110"/>
      <c r="EP107" s="111"/>
      <c r="EQ107" s="110"/>
      <c r="ER107" s="111"/>
      <c r="ES107" s="111"/>
      <c r="ET107" s="96">
        <f t="shared" si="113"/>
        <v>0</v>
      </c>
      <c r="EU107" s="97">
        <f t="shared" si="114"/>
        <v>0</v>
      </c>
      <c r="EV107" s="97">
        <f t="shared" si="115"/>
        <v>0</v>
      </c>
      <c r="EW107" s="97"/>
      <c r="EX107" s="139">
        <f t="shared" si="116"/>
        <v>0</v>
      </c>
      <c r="EY107" s="103">
        <v>0</v>
      </c>
      <c r="EZ107" s="104">
        <v>0</v>
      </c>
      <c r="FA107" s="103"/>
      <c r="FB107" s="104"/>
      <c r="FC107" s="103"/>
      <c r="FD107" s="104"/>
      <c r="FE107" s="103"/>
      <c r="FF107" s="104"/>
      <c r="FG107" s="108"/>
      <c r="FH107" s="104"/>
      <c r="FI107" s="103"/>
      <c r="FJ107" s="104"/>
      <c r="FK107" s="103"/>
      <c r="FL107" s="103"/>
      <c r="FM107" s="108"/>
      <c r="FN107" s="104"/>
      <c r="FO107" s="103"/>
      <c r="FP107" s="103"/>
      <c r="FQ107" s="108"/>
      <c r="FR107" s="104"/>
      <c r="FS107" s="103"/>
      <c r="FT107" s="104"/>
      <c r="FU107" s="103"/>
      <c r="FV107" s="103"/>
      <c r="FW107" s="100">
        <f t="shared" si="117"/>
        <v>0</v>
      </c>
      <c r="FX107" s="103">
        <f t="shared" si="118"/>
        <v>0</v>
      </c>
      <c r="FY107" s="103">
        <f t="shared" si="119"/>
        <v>0</v>
      </c>
      <c r="FZ107" s="103"/>
      <c r="GA107" s="149">
        <f t="shared" si="120"/>
        <v>0</v>
      </c>
      <c r="GB107" s="103">
        <v>0</v>
      </c>
      <c r="GC107" s="104">
        <v>0</v>
      </c>
      <c r="GD107" s="108"/>
      <c r="GE107" s="104"/>
      <c r="GF107" s="108"/>
      <c r="GG107" s="104"/>
      <c r="GH107" s="108"/>
      <c r="GI107" s="104"/>
      <c r="GJ107" s="108"/>
      <c r="GK107" s="104"/>
      <c r="GL107" s="108"/>
      <c r="GM107" s="104"/>
      <c r="GN107" s="103"/>
      <c r="GO107" s="103"/>
      <c r="GP107" s="108"/>
      <c r="GQ107" s="104"/>
      <c r="GR107" s="103"/>
      <c r="GS107" s="103"/>
      <c r="GT107" s="108"/>
      <c r="GU107" s="104"/>
      <c r="GV107" s="103"/>
      <c r="GW107" s="103"/>
      <c r="GX107" s="108"/>
      <c r="GY107" s="103"/>
      <c r="GZ107" s="100">
        <f t="shared" si="121"/>
        <v>0</v>
      </c>
      <c r="HA107" s="103">
        <f t="shared" si="122"/>
        <v>0</v>
      </c>
      <c r="HB107" s="103">
        <f t="shared" si="123"/>
        <v>0</v>
      </c>
      <c r="HC107" s="103"/>
      <c r="HD107" s="149">
        <f t="shared" si="124"/>
        <v>0</v>
      </c>
      <c r="HE107" s="103">
        <v>0</v>
      </c>
      <c r="HF107" s="104">
        <v>0</v>
      </c>
      <c r="HG107" s="108"/>
      <c r="HH107" s="104"/>
      <c r="HI107" s="108"/>
      <c r="HJ107" s="104"/>
      <c r="HK107" s="108"/>
      <c r="HL107" s="104"/>
      <c r="HM107" s="108"/>
      <c r="HN107" s="104"/>
      <c r="HO107" s="108"/>
      <c r="HP107" s="104"/>
      <c r="HQ107" s="108"/>
      <c r="HR107" s="104"/>
      <c r="HS107" s="108"/>
      <c r="HT107" s="104"/>
      <c r="HU107" s="108"/>
      <c r="HV107" s="104"/>
      <c r="HW107" s="108"/>
      <c r="HX107" s="104"/>
      <c r="HY107" s="108"/>
      <c r="HZ107" s="104"/>
      <c r="IA107" s="108"/>
      <c r="IB107" s="103"/>
      <c r="IC107" s="96">
        <f t="shared" si="125"/>
        <v>0</v>
      </c>
      <c r="ID107" s="97">
        <f t="shared" si="126"/>
        <v>0</v>
      </c>
      <c r="IE107" s="97">
        <f t="shared" si="127"/>
        <v>0</v>
      </c>
      <c r="IF107" s="97"/>
      <c r="IG107" s="139">
        <f t="shared" si="128"/>
        <v>0</v>
      </c>
      <c r="IH107" s="111">
        <v>0</v>
      </c>
      <c r="II107" s="110">
        <v>0</v>
      </c>
      <c r="IJ107" s="109"/>
      <c r="IK107" s="110"/>
      <c r="IL107" s="109"/>
      <c r="IM107" s="110"/>
      <c r="IN107" s="109"/>
      <c r="IO107" s="110"/>
      <c r="IP107" s="109"/>
      <c r="IQ107" s="110"/>
      <c r="IR107" s="109"/>
      <c r="IS107" s="110"/>
      <c r="IT107" s="109"/>
      <c r="IU107" s="110"/>
      <c r="IV107" s="109"/>
      <c r="IW107" s="110"/>
      <c r="IX107" s="111"/>
      <c r="IY107" s="110"/>
      <c r="IZ107" s="111"/>
      <c r="JA107" s="110"/>
      <c r="JB107" s="109"/>
      <c r="JC107" s="110"/>
      <c r="JD107" s="111"/>
      <c r="JE107" s="111"/>
      <c r="JF107" s="96">
        <f t="shared" si="129"/>
        <v>0</v>
      </c>
      <c r="JG107" s="97">
        <f t="shared" si="130"/>
        <v>0</v>
      </c>
      <c r="JH107" s="97">
        <f t="shared" si="131"/>
        <v>0</v>
      </c>
      <c r="JI107" s="97"/>
      <c r="JJ107" s="139">
        <f t="shared" si="132"/>
        <v>0</v>
      </c>
      <c r="JK107" s="109">
        <v>0</v>
      </c>
      <c r="JL107" s="110">
        <v>0</v>
      </c>
      <c r="JM107" s="109"/>
      <c r="JN107" s="110"/>
      <c r="JO107" s="109"/>
      <c r="JP107" s="110"/>
      <c r="JQ107" s="109"/>
      <c r="JR107" s="110"/>
      <c r="JS107" s="109"/>
      <c r="JT107" s="110"/>
      <c r="JU107" s="111"/>
      <c r="JV107" s="110"/>
      <c r="JW107" s="109"/>
      <c r="JX107" s="111"/>
      <c r="JY107" s="109"/>
      <c r="JZ107" s="110"/>
      <c r="KA107" s="111"/>
      <c r="KB107" s="110"/>
      <c r="KC107" s="111"/>
      <c r="KD107" s="110"/>
      <c r="KE107" s="111"/>
      <c r="KF107" s="110"/>
      <c r="KG107" s="111"/>
      <c r="KH107" s="110"/>
      <c r="KI107" s="96">
        <f t="shared" si="133"/>
        <v>0</v>
      </c>
      <c r="KJ107" s="97">
        <f t="shared" si="134"/>
        <v>0</v>
      </c>
      <c r="KK107" s="97">
        <v>6.8295341139504306E-2</v>
      </c>
      <c r="KL107" s="139">
        <f t="shared" si="135"/>
        <v>0</v>
      </c>
      <c r="KM107" s="103">
        <v>0</v>
      </c>
      <c r="KN107" s="104">
        <v>0</v>
      </c>
      <c r="KO107" s="108"/>
      <c r="KP107" s="104"/>
      <c r="KQ107" s="108"/>
      <c r="KR107" s="104"/>
      <c r="KS107" s="108"/>
      <c r="KT107" s="104"/>
      <c r="KU107" s="108"/>
      <c r="KV107" s="104"/>
      <c r="KW107" s="108"/>
      <c r="KX107" s="104"/>
      <c r="KY107" s="108"/>
      <c r="KZ107" s="104"/>
      <c r="LA107" s="108"/>
      <c r="LB107" s="104"/>
      <c r="LC107" s="108"/>
      <c r="LD107" s="103"/>
      <c r="LE107" s="108"/>
      <c r="LF107" s="104"/>
      <c r="LG107" s="108"/>
      <c r="LH107" s="104"/>
      <c r="LI107" s="108"/>
      <c r="LJ107" s="104"/>
      <c r="LK107" s="100">
        <f t="shared" si="136"/>
        <v>0</v>
      </c>
      <c r="LL107" s="104">
        <f t="shared" si="137"/>
        <v>0</v>
      </c>
      <c r="LM107" s="108">
        <v>0</v>
      </c>
      <c r="LN107" s="104">
        <v>0</v>
      </c>
      <c r="LO107" s="108"/>
      <c r="LP107" s="104"/>
      <c r="LQ107" s="108"/>
      <c r="LR107" s="104"/>
      <c r="LS107" s="108"/>
      <c r="LT107" s="104"/>
      <c r="LU107" s="108"/>
      <c r="LV107" s="104"/>
      <c r="LW107" s="103"/>
      <c r="LX107" s="104"/>
      <c r="LY107" s="103"/>
      <c r="LZ107" s="103"/>
      <c r="MA107" s="108"/>
      <c r="MB107" s="104"/>
      <c r="MC107" s="103"/>
      <c r="MD107" s="104"/>
      <c r="ME107" s="103"/>
      <c r="MF107" s="104"/>
      <c r="MG107" s="103"/>
      <c r="MH107" s="104"/>
      <c r="MI107" s="103"/>
      <c r="MJ107" s="104"/>
      <c r="MK107" s="102">
        <f t="shared" si="138"/>
        <v>0</v>
      </c>
      <c r="ML107" s="104">
        <f t="shared" si="139"/>
        <v>0</v>
      </c>
      <c r="MM107" s="108">
        <v>0</v>
      </c>
      <c r="MN107" s="104">
        <v>0</v>
      </c>
      <c r="MO107" s="108"/>
      <c r="MP107" s="104"/>
      <c r="MQ107" s="108"/>
      <c r="MR107" s="104"/>
      <c r="MS107" s="108"/>
      <c r="MT107" s="104"/>
      <c r="MU107" s="108"/>
      <c r="MV107" s="104"/>
      <c r="MW107" s="108"/>
      <c r="MX107" s="104"/>
      <c r="MY107" s="108"/>
      <c r="MZ107" s="104"/>
      <c r="NA107" s="108"/>
      <c r="NB107" s="104"/>
      <c r="NC107" s="108"/>
      <c r="ND107" s="104"/>
      <c r="NE107" s="108"/>
      <c r="NF107" s="104"/>
      <c r="NG107" s="108"/>
      <c r="NH107" s="104"/>
      <c r="NI107" s="108"/>
      <c r="NJ107" s="104"/>
      <c r="NK107" s="100">
        <f t="shared" si="140"/>
        <v>0</v>
      </c>
      <c r="NL107" s="104">
        <f t="shared" si="141"/>
        <v>0</v>
      </c>
      <c r="NM107" s="109">
        <f t="shared" si="142"/>
        <v>0</v>
      </c>
      <c r="NN107" s="110">
        <f t="shared" si="143"/>
        <v>0</v>
      </c>
      <c r="NO107" s="109">
        <f t="shared" si="144"/>
        <v>0</v>
      </c>
      <c r="NP107" s="110">
        <f t="shared" si="145"/>
        <v>0</v>
      </c>
      <c r="NQ107" s="109">
        <f t="shared" si="146"/>
        <v>0</v>
      </c>
      <c r="NR107" s="110">
        <f t="shared" si="147"/>
        <v>0</v>
      </c>
      <c r="NS107" s="109">
        <f t="shared" si="148"/>
        <v>0</v>
      </c>
      <c r="NT107" s="110">
        <f t="shared" si="149"/>
        <v>0</v>
      </c>
      <c r="NU107" s="109">
        <f t="shared" si="150"/>
        <v>0</v>
      </c>
      <c r="NV107" s="110">
        <f t="shared" si="151"/>
        <v>0</v>
      </c>
      <c r="NW107" s="109">
        <f t="shared" si="152"/>
        <v>0</v>
      </c>
      <c r="NX107" s="110">
        <f t="shared" si="153"/>
        <v>0</v>
      </c>
      <c r="NY107" s="109">
        <f t="shared" si="154"/>
        <v>0</v>
      </c>
      <c r="NZ107" s="110">
        <f t="shared" si="155"/>
        <v>0</v>
      </c>
      <c r="OA107" s="109">
        <f t="shared" si="156"/>
        <v>0</v>
      </c>
      <c r="OB107" s="110">
        <f t="shared" si="157"/>
        <v>0</v>
      </c>
      <c r="OC107" s="111">
        <f t="shared" si="158"/>
        <v>0</v>
      </c>
      <c r="OD107" s="110">
        <f t="shared" si="159"/>
        <v>0</v>
      </c>
      <c r="OE107" s="111">
        <f t="shared" si="160"/>
        <v>0</v>
      </c>
      <c r="OF107" s="110">
        <f t="shared" si="161"/>
        <v>0</v>
      </c>
      <c r="OG107" s="109">
        <f t="shared" si="162"/>
        <v>0</v>
      </c>
      <c r="OH107" s="110">
        <f t="shared" si="163"/>
        <v>0</v>
      </c>
      <c r="OI107" s="111">
        <f t="shared" si="164"/>
        <v>0</v>
      </c>
      <c r="OJ107" s="111">
        <f t="shared" si="165"/>
        <v>0</v>
      </c>
      <c r="OK107" s="96">
        <f t="shared" si="166"/>
        <v>0</v>
      </c>
      <c r="OL107" s="97">
        <f t="shared" si="167"/>
        <v>0</v>
      </c>
      <c r="OM107" s="97">
        <v>0</v>
      </c>
      <c r="ON107" s="139">
        <f t="shared" si="168"/>
        <v>0</v>
      </c>
      <c r="OO107" s="111">
        <v>0</v>
      </c>
      <c r="OP107" s="110">
        <v>0</v>
      </c>
      <c r="OQ107" s="109"/>
      <c r="OR107" s="110"/>
      <c r="OS107" s="109"/>
      <c r="OT107" s="110"/>
      <c r="OU107" s="109"/>
      <c r="OV107" s="110"/>
      <c r="OW107" s="109"/>
      <c r="OX107" s="110"/>
      <c r="OY107" s="109"/>
      <c r="OZ107" s="110"/>
      <c r="PA107" s="109"/>
      <c r="PB107" s="110"/>
      <c r="PC107" s="109"/>
      <c r="PD107" s="110"/>
      <c r="PE107" s="111"/>
      <c r="PF107" s="110"/>
      <c r="PG107" s="111"/>
      <c r="PH107" s="110"/>
      <c r="PI107" s="109"/>
      <c r="PJ107" s="110"/>
      <c r="PK107" s="111"/>
      <c r="PL107" s="110"/>
      <c r="PM107" s="96">
        <f t="shared" si="169"/>
        <v>0</v>
      </c>
      <c r="PN107" s="97">
        <f t="shared" si="170"/>
        <v>0</v>
      </c>
      <c r="PO107" s="97">
        <f t="shared" si="171"/>
        <v>0</v>
      </c>
      <c r="PP107" s="109">
        <v>0</v>
      </c>
      <c r="PQ107" s="111"/>
      <c r="PR107" s="111"/>
      <c r="PS107" s="111"/>
      <c r="PT107" s="111"/>
      <c r="PU107" s="111"/>
      <c r="PV107" s="111"/>
      <c r="PW107" s="111"/>
      <c r="PX107" s="111"/>
      <c r="PY107" s="111"/>
      <c r="PZ107" s="111"/>
      <c r="QA107" s="110"/>
      <c r="QB107" s="98">
        <f t="shared" si="172"/>
        <v>0</v>
      </c>
      <c r="QC107" s="105">
        <f t="shared" si="173"/>
        <v>0</v>
      </c>
      <c r="QD107" s="106"/>
      <c r="QE107" s="113">
        <f t="shared" si="174"/>
        <v>0</v>
      </c>
      <c r="QF107" s="108">
        <v>0</v>
      </c>
      <c r="QG107" s="103"/>
      <c r="QH107" s="103"/>
      <c r="QI107" s="103"/>
      <c r="QJ107" s="103"/>
      <c r="QK107" s="103"/>
      <c r="QL107" s="103"/>
      <c r="QM107" s="103"/>
      <c r="QN107" s="103"/>
      <c r="QO107" s="103"/>
      <c r="QP107" s="103"/>
      <c r="QQ107" s="104"/>
      <c r="QR107" s="117">
        <f t="shared" si="175"/>
        <v>0</v>
      </c>
      <c r="QS107" s="158"/>
    </row>
    <row r="108" spans="1:461" s="88" customFormat="1" ht="10.5" x14ac:dyDescent="0.25">
      <c r="A108" s="89" t="s">
        <v>116</v>
      </c>
      <c r="B108" s="90" t="s">
        <v>206</v>
      </c>
      <c r="C108" s="90">
        <v>407</v>
      </c>
      <c r="D108" s="90" t="s">
        <v>386</v>
      </c>
      <c r="E108" s="91" t="s">
        <v>116</v>
      </c>
      <c r="F108" s="92" t="s">
        <v>210</v>
      </c>
      <c r="G108" s="92" t="s">
        <v>643</v>
      </c>
      <c r="H108" s="155">
        <v>104</v>
      </c>
      <c r="I108" s="92" t="s">
        <v>205</v>
      </c>
      <c r="J108" s="93">
        <v>0</v>
      </c>
      <c r="K108" s="94">
        <v>0</v>
      </c>
      <c r="L108" s="93"/>
      <c r="M108" s="94"/>
      <c r="N108" s="93"/>
      <c r="O108" s="94"/>
      <c r="P108" s="93"/>
      <c r="Q108" s="94"/>
      <c r="R108" s="93"/>
      <c r="S108" s="94"/>
      <c r="T108" s="93"/>
      <c r="U108" s="94"/>
      <c r="V108" s="93"/>
      <c r="W108" s="95"/>
      <c r="X108" s="93"/>
      <c r="Y108" s="94"/>
      <c r="Z108" s="95"/>
      <c r="AA108" s="95"/>
      <c r="AB108" s="93"/>
      <c r="AC108" s="94"/>
      <c r="AD108" s="93"/>
      <c r="AE108" s="94"/>
      <c r="AF108" s="93"/>
      <c r="AG108" s="95"/>
      <c r="AH108" s="96">
        <f t="shared" si="98"/>
        <v>0</v>
      </c>
      <c r="AI108" s="97">
        <f t="shared" si="99"/>
        <v>0</v>
      </c>
      <c r="AJ108" s="97">
        <f t="shared" si="97"/>
        <v>0</v>
      </c>
      <c r="AK108" s="97"/>
      <c r="AL108" s="139">
        <f t="shared" si="100"/>
        <v>0</v>
      </c>
      <c r="AM108" s="95">
        <v>0</v>
      </c>
      <c r="AN108" s="94">
        <v>0</v>
      </c>
      <c r="AO108" s="93"/>
      <c r="AP108" s="94"/>
      <c r="AQ108" s="93"/>
      <c r="AR108" s="94"/>
      <c r="AS108" s="93"/>
      <c r="AT108" s="94"/>
      <c r="AU108" s="93"/>
      <c r="AV108" s="94"/>
      <c r="AW108" s="93"/>
      <c r="AX108" s="94"/>
      <c r="AY108" s="93"/>
      <c r="AZ108" s="95"/>
      <c r="BA108" s="93"/>
      <c r="BB108" s="95"/>
      <c r="BC108" s="93"/>
      <c r="BD108" s="94"/>
      <c r="BE108" s="95"/>
      <c r="BF108" s="95"/>
      <c r="BG108" s="93"/>
      <c r="BH108" s="94"/>
      <c r="BI108" s="93"/>
      <c r="BJ108" s="94"/>
      <c r="BK108" s="96">
        <f t="shared" si="101"/>
        <v>0</v>
      </c>
      <c r="BL108" s="97">
        <f t="shared" si="102"/>
        <v>0</v>
      </c>
      <c r="BM108" s="97">
        <f t="shared" si="103"/>
        <v>0</v>
      </c>
      <c r="BN108" s="97"/>
      <c r="BO108" s="139">
        <f t="shared" si="104"/>
        <v>0</v>
      </c>
      <c r="BP108" s="111">
        <v>0</v>
      </c>
      <c r="BQ108" s="110">
        <v>0</v>
      </c>
      <c r="BR108" s="109"/>
      <c r="BS108" s="110"/>
      <c r="BT108" s="109"/>
      <c r="BU108" s="110"/>
      <c r="BV108" s="109"/>
      <c r="BW108" s="110"/>
      <c r="BX108" s="109"/>
      <c r="BY108" s="110"/>
      <c r="BZ108" s="109"/>
      <c r="CA108" s="110"/>
      <c r="CB108" s="111"/>
      <c r="CC108" s="111"/>
      <c r="CD108" s="109"/>
      <c r="CE108" s="110"/>
      <c r="CF108" s="109"/>
      <c r="CG108" s="111"/>
      <c r="CH108" s="109"/>
      <c r="CI108" s="110"/>
      <c r="CJ108" s="109"/>
      <c r="CK108" s="110"/>
      <c r="CL108" s="111"/>
      <c r="CM108" s="111"/>
      <c r="CN108" s="96">
        <f t="shared" si="105"/>
        <v>0</v>
      </c>
      <c r="CO108" s="97">
        <f t="shared" si="106"/>
        <v>0</v>
      </c>
      <c r="CP108" s="97">
        <f t="shared" si="107"/>
        <v>0</v>
      </c>
      <c r="CQ108" s="97"/>
      <c r="CR108" s="139">
        <f t="shared" si="108"/>
        <v>0</v>
      </c>
      <c r="CS108" s="111">
        <v>0</v>
      </c>
      <c r="CT108" s="110">
        <v>0</v>
      </c>
      <c r="CU108" s="109"/>
      <c r="CV108" s="110"/>
      <c r="CW108" s="109"/>
      <c r="CX108" s="110"/>
      <c r="CY108" s="109"/>
      <c r="CZ108" s="110"/>
      <c r="DA108" s="109"/>
      <c r="DB108" s="110"/>
      <c r="DC108" s="109"/>
      <c r="DD108" s="110"/>
      <c r="DE108" s="109"/>
      <c r="DF108" s="110"/>
      <c r="DG108" s="109"/>
      <c r="DH108" s="110"/>
      <c r="DI108" s="111"/>
      <c r="DJ108" s="111"/>
      <c r="DK108" s="109"/>
      <c r="DL108" s="111"/>
      <c r="DM108" s="109"/>
      <c r="DN108" s="110"/>
      <c r="DO108" s="111"/>
      <c r="DP108" s="111"/>
      <c r="DQ108" s="96">
        <f t="shared" si="109"/>
        <v>0</v>
      </c>
      <c r="DR108" s="97">
        <f t="shared" si="110"/>
        <v>0</v>
      </c>
      <c r="DS108" s="97">
        <f t="shared" si="111"/>
        <v>0</v>
      </c>
      <c r="DT108" s="97"/>
      <c r="DU108" s="139">
        <f t="shared" si="112"/>
        <v>0</v>
      </c>
      <c r="DV108" s="111">
        <v>0</v>
      </c>
      <c r="DW108" s="110">
        <v>0</v>
      </c>
      <c r="DX108" s="111"/>
      <c r="DY108" s="110"/>
      <c r="DZ108" s="111"/>
      <c r="EA108" s="110"/>
      <c r="EB108" s="111"/>
      <c r="EC108" s="110"/>
      <c r="ED108" s="109"/>
      <c r="EE108" s="110"/>
      <c r="EF108" s="109"/>
      <c r="EG108" s="110"/>
      <c r="EH108" s="109"/>
      <c r="EI108" s="111"/>
      <c r="EJ108" s="109"/>
      <c r="EK108" s="111"/>
      <c r="EL108" s="109"/>
      <c r="EM108" s="110"/>
      <c r="EN108" s="111"/>
      <c r="EO108" s="110"/>
      <c r="EP108" s="111"/>
      <c r="EQ108" s="110"/>
      <c r="ER108" s="111"/>
      <c r="ES108" s="111"/>
      <c r="ET108" s="96">
        <f t="shared" si="113"/>
        <v>0</v>
      </c>
      <c r="EU108" s="97">
        <f t="shared" si="114"/>
        <v>0</v>
      </c>
      <c r="EV108" s="97">
        <f t="shared" si="115"/>
        <v>0</v>
      </c>
      <c r="EW108" s="97"/>
      <c r="EX108" s="139">
        <f t="shared" si="116"/>
        <v>0</v>
      </c>
      <c r="EY108" s="103">
        <v>0</v>
      </c>
      <c r="EZ108" s="104">
        <v>0</v>
      </c>
      <c r="FA108" s="103"/>
      <c r="FB108" s="104"/>
      <c r="FC108" s="103"/>
      <c r="FD108" s="104"/>
      <c r="FE108" s="103"/>
      <c r="FF108" s="104"/>
      <c r="FG108" s="108"/>
      <c r="FH108" s="104"/>
      <c r="FI108" s="103"/>
      <c r="FJ108" s="104"/>
      <c r="FK108" s="103"/>
      <c r="FL108" s="103"/>
      <c r="FM108" s="108"/>
      <c r="FN108" s="104"/>
      <c r="FO108" s="103"/>
      <c r="FP108" s="103"/>
      <c r="FQ108" s="108"/>
      <c r="FR108" s="104"/>
      <c r="FS108" s="103"/>
      <c r="FT108" s="104"/>
      <c r="FU108" s="103"/>
      <c r="FV108" s="103"/>
      <c r="FW108" s="100">
        <f t="shared" si="117"/>
        <v>0</v>
      </c>
      <c r="FX108" s="103">
        <f t="shared" si="118"/>
        <v>0</v>
      </c>
      <c r="FY108" s="103">
        <f t="shared" si="119"/>
        <v>0</v>
      </c>
      <c r="FZ108" s="103"/>
      <c r="GA108" s="149">
        <f t="shared" si="120"/>
        <v>0</v>
      </c>
      <c r="GB108" s="103">
        <v>0</v>
      </c>
      <c r="GC108" s="104">
        <v>0</v>
      </c>
      <c r="GD108" s="108"/>
      <c r="GE108" s="104"/>
      <c r="GF108" s="108"/>
      <c r="GG108" s="104"/>
      <c r="GH108" s="108"/>
      <c r="GI108" s="104"/>
      <c r="GJ108" s="108"/>
      <c r="GK108" s="104"/>
      <c r="GL108" s="108"/>
      <c r="GM108" s="104"/>
      <c r="GN108" s="103"/>
      <c r="GO108" s="103"/>
      <c r="GP108" s="108"/>
      <c r="GQ108" s="104"/>
      <c r="GR108" s="103"/>
      <c r="GS108" s="103"/>
      <c r="GT108" s="108"/>
      <c r="GU108" s="104"/>
      <c r="GV108" s="103"/>
      <c r="GW108" s="103"/>
      <c r="GX108" s="108"/>
      <c r="GY108" s="103"/>
      <c r="GZ108" s="100">
        <f t="shared" si="121"/>
        <v>0</v>
      </c>
      <c r="HA108" s="103">
        <f t="shared" si="122"/>
        <v>0</v>
      </c>
      <c r="HB108" s="103">
        <f t="shared" si="123"/>
        <v>0</v>
      </c>
      <c r="HC108" s="103"/>
      <c r="HD108" s="149">
        <f t="shared" si="124"/>
        <v>0</v>
      </c>
      <c r="HE108" s="103">
        <v>0</v>
      </c>
      <c r="HF108" s="104">
        <v>0</v>
      </c>
      <c r="HG108" s="108"/>
      <c r="HH108" s="104"/>
      <c r="HI108" s="108"/>
      <c r="HJ108" s="104"/>
      <c r="HK108" s="108"/>
      <c r="HL108" s="104"/>
      <c r="HM108" s="108"/>
      <c r="HN108" s="104"/>
      <c r="HO108" s="108"/>
      <c r="HP108" s="104"/>
      <c r="HQ108" s="108"/>
      <c r="HR108" s="104"/>
      <c r="HS108" s="108"/>
      <c r="HT108" s="104"/>
      <c r="HU108" s="108"/>
      <c r="HV108" s="104"/>
      <c r="HW108" s="108"/>
      <c r="HX108" s="104"/>
      <c r="HY108" s="108"/>
      <c r="HZ108" s="104"/>
      <c r="IA108" s="108"/>
      <c r="IB108" s="103"/>
      <c r="IC108" s="96">
        <f t="shared" si="125"/>
        <v>0</v>
      </c>
      <c r="ID108" s="97">
        <f t="shared" si="126"/>
        <v>0</v>
      </c>
      <c r="IE108" s="97">
        <f t="shared" si="127"/>
        <v>0</v>
      </c>
      <c r="IF108" s="97"/>
      <c r="IG108" s="139">
        <f t="shared" si="128"/>
        <v>0</v>
      </c>
      <c r="IH108" s="111">
        <v>0</v>
      </c>
      <c r="II108" s="110">
        <v>0</v>
      </c>
      <c r="IJ108" s="109"/>
      <c r="IK108" s="110"/>
      <c r="IL108" s="109"/>
      <c r="IM108" s="110"/>
      <c r="IN108" s="109"/>
      <c r="IO108" s="110"/>
      <c r="IP108" s="109"/>
      <c r="IQ108" s="110"/>
      <c r="IR108" s="109"/>
      <c r="IS108" s="110"/>
      <c r="IT108" s="109"/>
      <c r="IU108" s="110"/>
      <c r="IV108" s="109"/>
      <c r="IW108" s="110"/>
      <c r="IX108" s="111"/>
      <c r="IY108" s="110"/>
      <c r="IZ108" s="111"/>
      <c r="JA108" s="110"/>
      <c r="JB108" s="109"/>
      <c r="JC108" s="110"/>
      <c r="JD108" s="111"/>
      <c r="JE108" s="111"/>
      <c r="JF108" s="96">
        <f t="shared" si="129"/>
        <v>0</v>
      </c>
      <c r="JG108" s="97">
        <f t="shared" si="130"/>
        <v>0</v>
      </c>
      <c r="JH108" s="97">
        <f t="shared" si="131"/>
        <v>0</v>
      </c>
      <c r="JI108" s="97"/>
      <c r="JJ108" s="139">
        <f t="shared" si="132"/>
        <v>0</v>
      </c>
      <c r="JK108" s="109">
        <v>0</v>
      </c>
      <c r="JL108" s="110">
        <v>0</v>
      </c>
      <c r="JM108" s="109"/>
      <c r="JN108" s="110"/>
      <c r="JO108" s="109"/>
      <c r="JP108" s="110"/>
      <c r="JQ108" s="109"/>
      <c r="JR108" s="110"/>
      <c r="JS108" s="109"/>
      <c r="JT108" s="110"/>
      <c r="JU108" s="111"/>
      <c r="JV108" s="110"/>
      <c r="JW108" s="109"/>
      <c r="JX108" s="111"/>
      <c r="JY108" s="109"/>
      <c r="JZ108" s="110"/>
      <c r="KA108" s="111"/>
      <c r="KB108" s="110"/>
      <c r="KC108" s="111"/>
      <c r="KD108" s="110"/>
      <c r="KE108" s="111"/>
      <c r="KF108" s="110"/>
      <c r="KG108" s="111"/>
      <c r="KH108" s="110"/>
      <c r="KI108" s="96">
        <f t="shared" si="133"/>
        <v>0</v>
      </c>
      <c r="KJ108" s="97">
        <f t="shared" si="134"/>
        <v>0</v>
      </c>
      <c r="KK108" s="97">
        <v>4.6277738622888018E-2</v>
      </c>
      <c r="KL108" s="139">
        <f t="shared" si="135"/>
        <v>0</v>
      </c>
      <c r="KM108" s="103">
        <v>0</v>
      </c>
      <c r="KN108" s="104">
        <v>0</v>
      </c>
      <c r="KO108" s="108"/>
      <c r="KP108" s="104"/>
      <c r="KQ108" s="108"/>
      <c r="KR108" s="104"/>
      <c r="KS108" s="108"/>
      <c r="KT108" s="104"/>
      <c r="KU108" s="108"/>
      <c r="KV108" s="104"/>
      <c r="KW108" s="108"/>
      <c r="KX108" s="104"/>
      <c r="KY108" s="108"/>
      <c r="KZ108" s="104"/>
      <c r="LA108" s="108"/>
      <c r="LB108" s="104"/>
      <c r="LC108" s="108"/>
      <c r="LD108" s="103"/>
      <c r="LE108" s="108"/>
      <c r="LF108" s="104"/>
      <c r="LG108" s="108"/>
      <c r="LH108" s="104"/>
      <c r="LI108" s="108"/>
      <c r="LJ108" s="104"/>
      <c r="LK108" s="100">
        <f t="shared" si="136"/>
        <v>0</v>
      </c>
      <c r="LL108" s="104">
        <f t="shared" si="137"/>
        <v>0</v>
      </c>
      <c r="LM108" s="108">
        <v>0</v>
      </c>
      <c r="LN108" s="104">
        <v>0</v>
      </c>
      <c r="LO108" s="108"/>
      <c r="LP108" s="104"/>
      <c r="LQ108" s="108"/>
      <c r="LR108" s="104"/>
      <c r="LS108" s="108"/>
      <c r="LT108" s="104"/>
      <c r="LU108" s="108"/>
      <c r="LV108" s="104"/>
      <c r="LW108" s="103"/>
      <c r="LX108" s="104"/>
      <c r="LY108" s="103"/>
      <c r="LZ108" s="103"/>
      <c r="MA108" s="108"/>
      <c r="MB108" s="104"/>
      <c r="MC108" s="103"/>
      <c r="MD108" s="104"/>
      <c r="ME108" s="103"/>
      <c r="MF108" s="104"/>
      <c r="MG108" s="103"/>
      <c r="MH108" s="104"/>
      <c r="MI108" s="103"/>
      <c r="MJ108" s="104"/>
      <c r="MK108" s="102">
        <f t="shared" si="138"/>
        <v>0</v>
      </c>
      <c r="ML108" s="104">
        <f t="shared" si="139"/>
        <v>0</v>
      </c>
      <c r="MM108" s="108">
        <v>0</v>
      </c>
      <c r="MN108" s="104">
        <v>0</v>
      </c>
      <c r="MO108" s="108"/>
      <c r="MP108" s="104"/>
      <c r="MQ108" s="108"/>
      <c r="MR108" s="104"/>
      <c r="MS108" s="108"/>
      <c r="MT108" s="104"/>
      <c r="MU108" s="108"/>
      <c r="MV108" s="104"/>
      <c r="MW108" s="108"/>
      <c r="MX108" s="104"/>
      <c r="MY108" s="108"/>
      <c r="MZ108" s="104"/>
      <c r="NA108" s="108"/>
      <c r="NB108" s="104"/>
      <c r="NC108" s="108"/>
      <c r="ND108" s="104"/>
      <c r="NE108" s="108"/>
      <c r="NF108" s="104"/>
      <c r="NG108" s="108"/>
      <c r="NH108" s="104"/>
      <c r="NI108" s="108"/>
      <c r="NJ108" s="104"/>
      <c r="NK108" s="100">
        <f t="shared" si="140"/>
        <v>0</v>
      </c>
      <c r="NL108" s="104">
        <f t="shared" si="141"/>
        <v>0</v>
      </c>
      <c r="NM108" s="109">
        <f t="shared" si="142"/>
        <v>0</v>
      </c>
      <c r="NN108" s="110">
        <f t="shared" si="143"/>
        <v>0</v>
      </c>
      <c r="NO108" s="109">
        <f t="shared" si="144"/>
        <v>0</v>
      </c>
      <c r="NP108" s="110">
        <f t="shared" si="145"/>
        <v>0</v>
      </c>
      <c r="NQ108" s="109">
        <f t="shared" si="146"/>
        <v>0</v>
      </c>
      <c r="NR108" s="110">
        <f t="shared" si="147"/>
        <v>0</v>
      </c>
      <c r="NS108" s="109">
        <f t="shared" si="148"/>
        <v>0</v>
      </c>
      <c r="NT108" s="110">
        <f t="shared" si="149"/>
        <v>0</v>
      </c>
      <c r="NU108" s="109">
        <f t="shared" si="150"/>
        <v>0</v>
      </c>
      <c r="NV108" s="110">
        <f t="shared" si="151"/>
        <v>0</v>
      </c>
      <c r="NW108" s="109">
        <f t="shared" si="152"/>
        <v>0</v>
      </c>
      <c r="NX108" s="110">
        <f t="shared" si="153"/>
        <v>0</v>
      </c>
      <c r="NY108" s="109">
        <f t="shared" si="154"/>
        <v>0</v>
      </c>
      <c r="NZ108" s="110">
        <f t="shared" si="155"/>
        <v>0</v>
      </c>
      <c r="OA108" s="109">
        <f t="shared" si="156"/>
        <v>0</v>
      </c>
      <c r="OB108" s="110">
        <f t="shared" si="157"/>
        <v>0</v>
      </c>
      <c r="OC108" s="111">
        <f t="shared" si="158"/>
        <v>0</v>
      </c>
      <c r="OD108" s="110">
        <f t="shared" si="159"/>
        <v>0</v>
      </c>
      <c r="OE108" s="111">
        <f t="shared" si="160"/>
        <v>0</v>
      </c>
      <c r="OF108" s="110">
        <f t="shared" si="161"/>
        <v>0</v>
      </c>
      <c r="OG108" s="109">
        <f t="shared" si="162"/>
        <v>0</v>
      </c>
      <c r="OH108" s="110">
        <f t="shared" si="163"/>
        <v>0</v>
      </c>
      <c r="OI108" s="111">
        <f t="shared" si="164"/>
        <v>0</v>
      </c>
      <c r="OJ108" s="111">
        <f t="shared" si="165"/>
        <v>0</v>
      </c>
      <c r="OK108" s="96">
        <f t="shared" si="166"/>
        <v>0</v>
      </c>
      <c r="OL108" s="97">
        <f t="shared" si="167"/>
        <v>0</v>
      </c>
      <c r="OM108" s="97">
        <v>0</v>
      </c>
      <c r="ON108" s="139">
        <f t="shared" si="168"/>
        <v>0</v>
      </c>
      <c r="OO108" s="111">
        <v>0</v>
      </c>
      <c r="OP108" s="110">
        <v>0</v>
      </c>
      <c r="OQ108" s="109"/>
      <c r="OR108" s="110"/>
      <c r="OS108" s="109"/>
      <c r="OT108" s="110"/>
      <c r="OU108" s="109"/>
      <c r="OV108" s="110"/>
      <c r="OW108" s="109"/>
      <c r="OX108" s="110"/>
      <c r="OY108" s="109"/>
      <c r="OZ108" s="110"/>
      <c r="PA108" s="109"/>
      <c r="PB108" s="110"/>
      <c r="PC108" s="109"/>
      <c r="PD108" s="110"/>
      <c r="PE108" s="111"/>
      <c r="PF108" s="110"/>
      <c r="PG108" s="111"/>
      <c r="PH108" s="110"/>
      <c r="PI108" s="109"/>
      <c r="PJ108" s="110"/>
      <c r="PK108" s="111"/>
      <c r="PL108" s="110"/>
      <c r="PM108" s="96">
        <f t="shared" si="169"/>
        <v>0</v>
      </c>
      <c r="PN108" s="97">
        <f t="shared" si="170"/>
        <v>0</v>
      </c>
      <c r="PO108" s="97">
        <f t="shared" si="171"/>
        <v>0</v>
      </c>
      <c r="PP108" s="109">
        <v>0</v>
      </c>
      <c r="PQ108" s="111"/>
      <c r="PR108" s="111"/>
      <c r="PS108" s="111"/>
      <c r="PT108" s="111"/>
      <c r="PU108" s="111"/>
      <c r="PV108" s="111"/>
      <c r="PW108" s="111"/>
      <c r="PX108" s="111"/>
      <c r="PY108" s="111"/>
      <c r="PZ108" s="111"/>
      <c r="QA108" s="110"/>
      <c r="QB108" s="98">
        <f t="shared" si="172"/>
        <v>0</v>
      </c>
      <c r="QC108" s="105">
        <f t="shared" si="173"/>
        <v>0</v>
      </c>
      <c r="QD108" s="106"/>
      <c r="QE108" s="113">
        <f t="shared" si="174"/>
        <v>0</v>
      </c>
      <c r="QF108" s="108">
        <v>0</v>
      </c>
      <c r="QG108" s="103"/>
      <c r="QH108" s="103"/>
      <c r="QI108" s="103"/>
      <c r="QJ108" s="103"/>
      <c r="QK108" s="103"/>
      <c r="QL108" s="103"/>
      <c r="QM108" s="103"/>
      <c r="QN108" s="103"/>
      <c r="QO108" s="103"/>
      <c r="QP108" s="103"/>
      <c r="QQ108" s="104"/>
      <c r="QR108" s="117">
        <f t="shared" si="175"/>
        <v>0</v>
      </c>
      <c r="QS108" s="158"/>
    </row>
    <row r="109" spans="1:461" s="88" customFormat="1" ht="10.5" x14ac:dyDescent="0.25">
      <c r="A109" s="89" t="s">
        <v>116</v>
      </c>
      <c r="B109" s="90" t="s">
        <v>218</v>
      </c>
      <c r="C109" s="90">
        <v>407</v>
      </c>
      <c r="D109" s="90" t="s">
        <v>386</v>
      </c>
      <c r="E109" s="91" t="s">
        <v>116</v>
      </c>
      <c r="F109" s="92" t="s">
        <v>389</v>
      </c>
      <c r="G109" s="92" t="s">
        <v>646</v>
      </c>
      <c r="H109" s="155">
        <v>105</v>
      </c>
      <c r="I109" s="92" t="s">
        <v>219</v>
      </c>
      <c r="J109" s="93">
        <v>0</v>
      </c>
      <c r="K109" s="94">
        <v>0</v>
      </c>
      <c r="L109" s="93"/>
      <c r="M109" s="94"/>
      <c r="N109" s="93"/>
      <c r="O109" s="94"/>
      <c r="P109" s="93"/>
      <c r="Q109" s="94"/>
      <c r="R109" s="93"/>
      <c r="S109" s="94"/>
      <c r="T109" s="93"/>
      <c r="U109" s="94"/>
      <c r="V109" s="93"/>
      <c r="W109" s="95"/>
      <c r="X109" s="93"/>
      <c r="Y109" s="94"/>
      <c r="Z109" s="95"/>
      <c r="AA109" s="95"/>
      <c r="AB109" s="93"/>
      <c r="AC109" s="94"/>
      <c r="AD109" s="93"/>
      <c r="AE109" s="94"/>
      <c r="AF109" s="93"/>
      <c r="AG109" s="95"/>
      <c r="AH109" s="96">
        <f t="shared" si="98"/>
        <v>0</v>
      </c>
      <c r="AI109" s="97">
        <f t="shared" si="99"/>
        <v>0</v>
      </c>
      <c r="AJ109" s="97">
        <f t="shared" si="97"/>
        <v>0</v>
      </c>
      <c r="AK109" s="97"/>
      <c r="AL109" s="139">
        <f t="shared" si="100"/>
        <v>0</v>
      </c>
      <c r="AM109" s="95">
        <v>0</v>
      </c>
      <c r="AN109" s="94">
        <v>0</v>
      </c>
      <c r="AO109" s="93"/>
      <c r="AP109" s="94"/>
      <c r="AQ109" s="93"/>
      <c r="AR109" s="94"/>
      <c r="AS109" s="93"/>
      <c r="AT109" s="94"/>
      <c r="AU109" s="93"/>
      <c r="AV109" s="94"/>
      <c r="AW109" s="93"/>
      <c r="AX109" s="94"/>
      <c r="AY109" s="93"/>
      <c r="AZ109" s="95"/>
      <c r="BA109" s="93"/>
      <c r="BB109" s="95"/>
      <c r="BC109" s="93"/>
      <c r="BD109" s="94"/>
      <c r="BE109" s="95"/>
      <c r="BF109" s="95"/>
      <c r="BG109" s="93"/>
      <c r="BH109" s="94"/>
      <c r="BI109" s="93"/>
      <c r="BJ109" s="94"/>
      <c r="BK109" s="96">
        <f t="shared" si="101"/>
        <v>0</v>
      </c>
      <c r="BL109" s="97">
        <f t="shared" si="102"/>
        <v>0</v>
      </c>
      <c r="BM109" s="97">
        <f t="shared" si="103"/>
        <v>0</v>
      </c>
      <c r="BN109" s="97"/>
      <c r="BO109" s="139">
        <f t="shared" si="104"/>
        <v>0</v>
      </c>
      <c r="BP109" s="111">
        <v>1</v>
      </c>
      <c r="BQ109" s="110">
        <v>1</v>
      </c>
      <c r="BR109" s="109"/>
      <c r="BS109" s="110"/>
      <c r="BT109" s="109"/>
      <c r="BU109" s="110"/>
      <c r="BV109" s="109"/>
      <c r="BW109" s="110"/>
      <c r="BX109" s="109"/>
      <c r="BY109" s="110"/>
      <c r="BZ109" s="109"/>
      <c r="CA109" s="110"/>
      <c r="CB109" s="111"/>
      <c r="CC109" s="111"/>
      <c r="CD109" s="109"/>
      <c r="CE109" s="110"/>
      <c r="CF109" s="109"/>
      <c r="CG109" s="111"/>
      <c r="CH109" s="109"/>
      <c r="CI109" s="110"/>
      <c r="CJ109" s="109"/>
      <c r="CK109" s="110"/>
      <c r="CL109" s="111"/>
      <c r="CM109" s="111"/>
      <c r="CN109" s="96">
        <f t="shared" si="105"/>
        <v>1</v>
      </c>
      <c r="CO109" s="97">
        <f t="shared" si="106"/>
        <v>1</v>
      </c>
      <c r="CP109" s="97">
        <f t="shared" si="107"/>
        <v>0.5</v>
      </c>
      <c r="CQ109" s="97"/>
      <c r="CR109" s="139">
        <f t="shared" si="108"/>
        <v>0</v>
      </c>
      <c r="CS109" s="111">
        <v>1</v>
      </c>
      <c r="CT109" s="110">
        <v>2</v>
      </c>
      <c r="CU109" s="109"/>
      <c r="CV109" s="110"/>
      <c r="CW109" s="109"/>
      <c r="CX109" s="110"/>
      <c r="CY109" s="109"/>
      <c r="CZ109" s="110"/>
      <c r="DA109" s="109"/>
      <c r="DB109" s="110"/>
      <c r="DC109" s="109"/>
      <c r="DD109" s="110"/>
      <c r="DE109" s="109"/>
      <c r="DF109" s="110"/>
      <c r="DG109" s="109"/>
      <c r="DH109" s="110"/>
      <c r="DI109" s="111"/>
      <c r="DJ109" s="111"/>
      <c r="DK109" s="109"/>
      <c r="DL109" s="111"/>
      <c r="DM109" s="109"/>
      <c r="DN109" s="110"/>
      <c r="DO109" s="111"/>
      <c r="DP109" s="111"/>
      <c r="DQ109" s="96">
        <f t="shared" si="109"/>
        <v>1</v>
      </c>
      <c r="DR109" s="97">
        <f t="shared" si="110"/>
        <v>2</v>
      </c>
      <c r="DS109" s="97">
        <f t="shared" si="111"/>
        <v>0.25</v>
      </c>
      <c r="DT109" s="97"/>
      <c r="DU109" s="139">
        <f t="shared" si="112"/>
        <v>0</v>
      </c>
      <c r="DV109" s="111">
        <v>0</v>
      </c>
      <c r="DW109" s="110">
        <v>0</v>
      </c>
      <c r="DX109" s="111"/>
      <c r="DY109" s="110"/>
      <c r="DZ109" s="111"/>
      <c r="EA109" s="110"/>
      <c r="EB109" s="111"/>
      <c r="EC109" s="110"/>
      <c r="ED109" s="109"/>
      <c r="EE109" s="110"/>
      <c r="EF109" s="109"/>
      <c r="EG109" s="110"/>
      <c r="EH109" s="109"/>
      <c r="EI109" s="111"/>
      <c r="EJ109" s="109"/>
      <c r="EK109" s="111"/>
      <c r="EL109" s="109"/>
      <c r="EM109" s="110"/>
      <c r="EN109" s="111"/>
      <c r="EO109" s="110"/>
      <c r="EP109" s="111"/>
      <c r="EQ109" s="110"/>
      <c r="ER109" s="111"/>
      <c r="ES109" s="111"/>
      <c r="ET109" s="96">
        <f t="shared" si="113"/>
        <v>0</v>
      </c>
      <c r="EU109" s="97">
        <f t="shared" si="114"/>
        <v>0</v>
      </c>
      <c r="EV109" s="97">
        <f t="shared" si="115"/>
        <v>0</v>
      </c>
      <c r="EW109" s="97"/>
      <c r="EX109" s="139">
        <f t="shared" si="116"/>
        <v>0</v>
      </c>
      <c r="EY109" s="103">
        <v>0</v>
      </c>
      <c r="EZ109" s="104">
        <v>0</v>
      </c>
      <c r="FA109" s="103"/>
      <c r="FB109" s="104"/>
      <c r="FC109" s="103"/>
      <c r="FD109" s="104"/>
      <c r="FE109" s="103"/>
      <c r="FF109" s="104"/>
      <c r="FG109" s="108"/>
      <c r="FH109" s="104"/>
      <c r="FI109" s="103"/>
      <c r="FJ109" s="104"/>
      <c r="FK109" s="103"/>
      <c r="FL109" s="103"/>
      <c r="FM109" s="108"/>
      <c r="FN109" s="104"/>
      <c r="FO109" s="103"/>
      <c r="FP109" s="103"/>
      <c r="FQ109" s="108"/>
      <c r="FR109" s="104"/>
      <c r="FS109" s="103"/>
      <c r="FT109" s="104"/>
      <c r="FU109" s="103"/>
      <c r="FV109" s="103"/>
      <c r="FW109" s="100">
        <f t="shared" si="117"/>
        <v>0</v>
      </c>
      <c r="FX109" s="103">
        <f t="shared" si="118"/>
        <v>0</v>
      </c>
      <c r="FY109" s="103">
        <f t="shared" si="119"/>
        <v>0</v>
      </c>
      <c r="FZ109" s="103"/>
      <c r="GA109" s="149">
        <f t="shared" si="120"/>
        <v>0</v>
      </c>
      <c r="GB109" s="103">
        <v>0</v>
      </c>
      <c r="GC109" s="104">
        <v>0</v>
      </c>
      <c r="GD109" s="108"/>
      <c r="GE109" s="104"/>
      <c r="GF109" s="108"/>
      <c r="GG109" s="104"/>
      <c r="GH109" s="108"/>
      <c r="GI109" s="104"/>
      <c r="GJ109" s="108"/>
      <c r="GK109" s="104"/>
      <c r="GL109" s="108"/>
      <c r="GM109" s="104"/>
      <c r="GN109" s="103"/>
      <c r="GO109" s="103"/>
      <c r="GP109" s="108"/>
      <c r="GQ109" s="104"/>
      <c r="GR109" s="103"/>
      <c r="GS109" s="103"/>
      <c r="GT109" s="108"/>
      <c r="GU109" s="104"/>
      <c r="GV109" s="103"/>
      <c r="GW109" s="103"/>
      <c r="GX109" s="108"/>
      <c r="GY109" s="103"/>
      <c r="GZ109" s="100">
        <f t="shared" si="121"/>
        <v>0</v>
      </c>
      <c r="HA109" s="103">
        <f t="shared" si="122"/>
        <v>0</v>
      </c>
      <c r="HB109" s="103">
        <f t="shared" si="123"/>
        <v>0</v>
      </c>
      <c r="HC109" s="103"/>
      <c r="HD109" s="149">
        <f t="shared" si="124"/>
        <v>0</v>
      </c>
      <c r="HE109" s="103">
        <v>0</v>
      </c>
      <c r="HF109" s="104">
        <v>0</v>
      </c>
      <c r="HG109" s="108"/>
      <c r="HH109" s="104"/>
      <c r="HI109" s="108"/>
      <c r="HJ109" s="104"/>
      <c r="HK109" s="108"/>
      <c r="HL109" s="104"/>
      <c r="HM109" s="108"/>
      <c r="HN109" s="104"/>
      <c r="HO109" s="108"/>
      <c r="HP109" s="104"/>
      <c r="HQ109" s="108"/>
      <c r="HR109" s="104"/>
      <c r="HS109" s="108"/>
      <c r="HT109" s="104"/>
      <c r="HU109" s="108"/>
      <c r="HV109" s="104"/>
      <c r="HW109" s="108"/>
      <c r="HX109" s="104"/>
      <c r="HY109" s="108"/>
      <c r="HZ109" s="104"/>
      <c r="IA109" s="108"/>
      <c r="IB109" s="103"/>
      <c r="IC109" s="96">
        <f t="shared" si="125"/>
        <v>0</v>
      </c>
      <c r="ID109" s="97">
        <f t="shared" si="126"/>
        <v>0</v>
      </c>
      <c r="IE109" s="97">
        <f t="shared" si="127"/>
        <v>0</v>
      </c>
      <c r="IF109" s="97"/>
      <c r="IG109" s="139">
        <f t="shared" si="128"/>
        <v>0</v>
      </c>
      <c r="IH109" s="111">
        <v>0</v>
      </c>
      <c r="II109" s="110">
        <v>0</v>
      </c>
      <c r="IJ109" s="109"/>
      <c r="IK109" s="110"/>
      <c r="IL109" s="109"/>
      <c r="IM109" s="110"/>
      <c r="IN109" s="109"/>
      <c r="IO109" s="110"/>
      <c r="IP109" s="109"/>
      <c r="IQ109" s="110"/>
      <c r="IR109" s="109"/>
      <c r="IS109" s="110"/>
      <c r="IT109" s="109"/>
      <c r="IU109" s="110"/>
      <c r="IV109" s="109"/>
      <c r="IW109" s="110"/>
      <c r="IX109" s="111"/>
      <c r="IY109" s="110"/>
      <c r="IZ109" s="111"/>
      <c r="JA109" s="110"/>
      <c r="JB109" s="109"/>
      <c r="JC109" s="110"/>
      <c r="JD109" s="111"/>
      <c r="JE109" s="111"/>
      <c r="JF109" s="96">
        <f t="shared" si="129"/>
        <v>0</v>
      </c>
      <c r="JG109" s="97">
        <f t="shared" si="130"/>
        <v>0</v>
      </c>
      <c r="JH109" s="97">
        <f t="shared" si="131"/>
        <v>0</v>
      </c>
      <c r="JI109" s="97"/>
      <c r="JJ109" s="139">
        <f t="shared" si="132"/>
        <v>0</v>
      </c>
      <c r="JK109" s="109">
        <v>0</v>
      </c>
      <c r="JL109" s="110">
        <v>0</v>
      </c>
      <c r="JM109" s="109"/>
      <c r="JN109" s="110"/>
      <c r="JO109" s="109"/>
      <c r="JP109" s="110"/>
      <c r="JQ109" s="109"/>
      <c r="JR109" s="110"/>
      <c r="JS109" s="109"/>
      <c r="JT109" s="110"/>
      <c r="JU109" s="111"/>
      <c r="JV109" s="110"/>
      <c r="JW109" s="109"/>
      <c r="JX109" s="111"/>
      <c r="JY109" s="109"/>
      <c r="JZ109" s="110"/>
      <c r="KA109" s="111"/>
      <c r="KB109" s="110"/>
      <c r="KC109" s="111"/>
      <c r="KD109" s="110"/>
      <c r="KE109" s="111"/>
      <c r="KF109" s="110"/>
      <c r="KG109" s="111"/>
      <c r="KH109" s="110"/>
      <c r="KI109" s="96">
        <f t="shared" si="133"/>
        <v>0</v>
      </c>
      <c r="KJ109" s="97">
        <f t="shared" si="134"/>
        <v>0</v>
      </c>
      <c r="KK109" s="97">
        <v>0.25070306182655977</v>
      </c>
      <c r="KL109" s="139">
        <f t="shared" si="135"/>
        <v>0</v>
      </c>
      <c r="KM109" s="103">
        <v>0</v>
      </c>
      <c r="KN109" s="104">
        <v>0</v>
      </c>
      <c r="KO109" s="108"/>
      <c r="KP109" s="104"/>
      <c r="KQ109" s="108"/>
      <c r="KR109" s="104"/>
      <c r="KS109" s="108"/>
      <c r="KT109" s="104"/>
      <c r="KU109" s="108"/>
      <c r="KV109" s="104"/>
      <c r="KW109" s="108"/>
      <c r="KX109" s="104"/>
      <c r="KY109" s="108"/>
      <c r="KZ109" s="104"/>
      <c r="LA109" s="108"/>
      <c r="LB109" s="104"/>
      <c r="LC109" s="108"/>
      <c r="LD109" s="103"/>
      <c r="LE109" s="108"/>
      <c r="LF109" s="104"/>
      <c r="LG109" s="108"/>
      <c r="LH109" s="104"/>
      <c r="LI109" s="108"/>
      <c r="LJ109" s="104"/>
      <c r="LK109" s="100">
        <f t="shared" si="136"/>
        <v>0</v>
      </c>
      <c r="LL109" s="104">
        <f t="shared" si="137"/>
        <v>0</v>
      </c>
      <c r="LM109" s="108">
        <v>0</v>
      </c>
      <c r="LN109" s="104">
        <v>0</v>
      </c>
      <c r="LO109" s="108"/>
      <c r="LP109" s="104"/>
      <c r="LQ109" s="108"/>
      <c r="LR109" s="104"/>
      <c r="LS109" s="108"/>
      <c r="LT109" s="104"/>
      <c r="LU109" s="108"/>
      <c r="LV109" s="104"/>
      <c r="LW109" s="103"/>
      <c r="LX109" s="104"/>
      <c r="LY109" s="103"/>
      <c r="LZ109" s="103"/>
      <c r="MA109" s="108"/>
      <c r="MB109" s="104"/>
      <c r="MC109" s="103"/>
      <c r="MD109" s="104"/>
      <c r="ME109" s="103"/>
      <c r="MF109" s="104"/>
      <c r="MG109" s="103"/>
      <c r="MH109" s="104"/>
      <c r="MI109" s="103"/>
      <c r="MJ109" s="104"/>
      <c r="MK109" s="102">
        <f t="shared" si="138"/>
        <v>0</v>
      </c>
      <c r="ML109" s="104">
        <f t="shared" si="139"/>
        <v>0</v>
      </c>
      <c r="MM109" s="108">
        <v>0</v>
      </c>
      <c r="MN109" s="104">
        <v>0</v>
      </c>
      <c r="MO109" s="108"/>
      <c r="MP109" s="104"/>
      <c r="MQ109" s="108"/>
      <c r="MR109" s="104"/>
      <c r="MS109" s="108"/>
      <c r="MT109" s="104"/>
      <c r="MU109" s="108"/>
      <c r="MV109" s="104"/>
      <c r="MW109" s="108"/>
      <c r="MX109" s="104"/>
      <c r="MY109" s="108"/>
      <c r="MZ109" s="104"/>
      <c r="NA109" s="108"/>
      <c r="NB109" s="104"/>
      <c r="NC109" s="108"/>
      <c r="ND109" s="104"/>
      <c r="NE109" s="108"/>
      <c r="NF109" s="104"/>
      <c r="NG109" s="108"/>
      <c r="NH109" s="104"/>
      <c r="NI109" s="108"/>
      <c r="NJ109" s="104"/>
      <c r="NK109" s="100">
        <f t="shared" si="140"/>
        <v>0</v>
      </c>
      <c r="NL109" s="104">
        <f t="shared" si="141"/>
        <v>0</v>
      </c>
      <c r="NM109" s="109">
        <f t="shared" si="142"/>
        <v>0</v>
      </c>
      <c r="NN109" s="110">
        <f t="shared" si="143"/>
        <v>0</v>
      </c>
      <c r="NO109" s="109">
        <f t="shared" si="144"/>
        <v>0</v>
      </c>
      <c r="NP109" s="110">
        <f t="shared" si="145"/>
        <v>0</v>
      </c>
      <c r="NQ109" s="109">
        <f t="shared" si="146"/>
        <v>0</v>
      </c>
      <c r="NR109" s="110">
        <f t="shared" si="147"/>
        <v>0</v>
      </c>
      <c r="NS109" s="109">
        <f t="shared" si="148"/>
        <v>0</v>
      </c>
      <c r="NT109" s="110">
        <f t="shared" si="149"/>
        <v>0</v>
      </c>
      <c r="NU109" s="109">
        <f t="shared" si="150"/>
        <v>0</v>
      </c>
      <c r="NV109" s="110">
        <f t="shared" si="151"/>
        <v>0</v>
      </c>
      <c r="NW109" s="109">
        <f t="shared" si="152"/>
        <v>0</v>
      </c>
      <c r="NX109" s="110">
        <f t="shared" si="153"/>
        <v>0</v>
      </c>
      <c r="NY109" s="109">
        <f t="shared" si="154"/>
        <v>0</v>
      </c>
      <c r="NZ109" s="110">
        <f t="shared" si="155"/>
        <v>0</v>
      </c>
      <c r="OA109" s="109">
        <f t="shared" si="156"/>
        <v>0</v>
      </c>
      <c r="OB109" s="110">
        <f t="shared" si="157"/>
        <v>0</v>
      </c>
      <c r="OC109" s="111">
        <f t="shared" si="158"/>
        <v>0</v>
      </c>
      <c r="OD109" s="110">
        <f t="shared" si="159"/>
        <v>0</v>
      </c>
      <c r="OE109" s="111">
        <f t="shared" si="160"/>
        <v>0</v>
      </c>
      <c r="OF109" s="110">
        <f t="shared" si="161"/>
        <v>0</v>
      </c>
      <c r="OG109" s="109">
        <f t="shared" si="162"/>
        <v>0</v>
      </c>
      <c r="OH109" s="110">
        <f t="shared" si="163"/>
        <v>0</v>
      </c>
      <c r="OI109" s="111">
        <f t="shared" si="164"/>
        <v>0</v>
      </c>
      <c r="OJ109" s="111">
        <f t="shared" si="165"/>
        <v>0</v>
      </c>
      <c r="OK109" s="96">
        <f t="shared" si="166"/>
        <v>0</v>
      </c>
      <c r="OL109" s="97">
        <f t="shared" si="167"/>
        <v>0</v>
      </c>
      <c r="OM109" s="97">
        <v>0</v>
      </c>
      <c r="ON109" s="139">
        <f t="shared" si="168"/>
        <v>0</v>
      </c>
      <c r="OO109" s="111">
        <v>0</v>
      </c>
      <c r="OP109" s="110">
        <v>0</v>
      </c>
      <c r="OQ109" s="109"/>
      <c r="OR109" s="110"/>
      <c r="OS109" s="109"/>
      <c r="OT109" s="110"/>
      <c r="OU109" s="109"/>
      <c r="OV109" s="110"/>
      <c r="OW109" s="109"/>
      <c r="OX109" s="110"/>
      <c r="OY109" s="109"/>
      <c r="OZ109" s="110"/>
      <c r="PA109" s="109"/>
      <c r="PB109" s="110"/>
      <c r="PC109" s="109"/>
      <c r="PD109" s="110"/>
      <c r="PE109" s="111"/>
      <c r="PF109" s="110"/>
      <c r="PG109" s="111"/>
      <c r="PH109" s="110"/>
      <c r="PI109" s="109"/>
      <c r="PJ109" s="110"/>
      <c r="PK109" s="111"/>
      <c r="PL109" s="110"/>
      <c r="PM109" s="96">
        <f t="shared" si="169"/>
        <v>0</v>
      </c>
      <c r="PN109" s="97">
        <f t="shared" si="170"/>
        <v>0</v>
      </c>
      <c r="PO109" s="97">
        <f t="shared" si="171"/>
        <v>0</v>
      </c>
      <c r="PP109" s="109">
        <v>0</v>
      </c>
      <c r="PQ109" s="111"/>
      <c r="PR109" s="111"/>
      <c r="PS109" s="111"/>
      <c r="PT109" s="111"/>
      <c r="PU109" s="111"/>
      <c r="PV109" s="111"/>
      <c r="PW109" s="111"/>
      <c r="PX109" s="111"/>
      <c r="PY109" s="111"/>
      <c r="PZ109" s="111"/>
      <c r="QA109" s="110"/>
      <c r="QB109" s="98">
        <f t="shared" si="172"/>
        <v>0</v>
      </c>
      <c r="QC109" s="105">
        <f t="shared" si="173"/>
        <v>0.75</v>
      </c>
      <c r="QD109" s="106"/>
      <c r="QE109" s="113">
        <f t="shared" si="174"/>
        <v>0</v>
      </c>
      <c r="QF109" s="108">
        <v>1</v>
      </c>
      <c r="QG109" s="103"/>
      <c r="QH109" s="103"/>
      <c r="QI109" s="103"/>
      <c r="QJ109" s="103"/>
      <c r="QK109" s="103"/>
      <c r="QL109" s="103"/>
      <c r="QM109" s="103"/>
      <c r="QN109" s="103"/>
      <c r="QO109" s="103"/>
      <c r="QP109" s="103"/>
      <c r="QQ109" s="104"/>
      <c r="QR109" s="117">
        <f t="shared" si="175"/>
        <v>1</v>
      </c>
      <c r="QS109" s="158"/>
    </row>
    <row r="110" spans="1:461" s="88" customFormat="1" ht="10.5" x14ac:dyDescent="0.25">
      <c r="A110" s="89" t="s">
        <v>116</v>
      </c>
      <c r="B110" s="90" t="s">
        <v>218</v>
      </c>
      <c r="C110" s="90">
        <v>407</v>
      </c>
      <c r="D110" s="90" t="s">
        <v>386</v>
      </c>
      <c r="E110" s="91" t="s">
        <v>116</v>
      </c>
      <c r="F110" s="92" t="s">
        <v>389</v>
      </c>
      <c r="G110" s="92" t="s">
        <v>649</v>
      </c>
      <c r="H110" s="155">
        <v>106</v>
      </c>
      <c r="I110" s="92" t="s">
        <v>390</v>
      </c>
      <c r="J110" s="93">
        <v>0</v>
      </c>
      <c r="K110" s="94">
        <v>0</v>
      </c>
      <c r="L110" s="93"/>
      <c r="M110" s="94"/>
      <c r="N110" s="93"/>
      <c r="O110" s="94"/>
      <c r="P110" s="93"/>
      <c r="Q110" s="94"/>
      <c r="R110" s="93"/>
      <c r="S110" s="94"/>
      <c r="T110" s="93"/>
      <c r="U110" s="94"/>
      <c r="V110" s="93"/>
      <c r="W110" s="95"/>
      <c r="X110" s="93"/>
      <c r="Y110" s="94"/>
      <c r="Z110" s="95"/>
      <c r="AA110" s="95"/>
      <c r="AB110" s="93"/>
      <c r="AC110" s="94"/>
      <c r="AD110" s="93"/>
      <c r="AE110" s="94"/>
      <c r="AF110" s="93"/>
      <c r="AG110" s="95"/>
      <c r="AH110" s="96">
        <f t="shared" si="98"/>
        <v>0</v>
      </c>
      <c r="AI110" s="97">
        <f t="shared" si="99"/>
        <v>0</v>
      </c>
      <c r="AJ110" s="97">
        <f t="shared" si="97"/>
        <v>0</v>
      </c>
      <c r="AK110" s="97"/>
      <c r="AL110" s="139">
        <f t="shared" si="100"/>
        <v>0</v>
      </c>
      <c r="AM110" s="95">
        <v>0</v>
      </c>
      <c r="AN110" s="94">
        <v>0</v>
      </c>
      <c r="AO110" s="93"/>
      <c r="AP110" s="94"/>
      <c r="AQ110" s="93"/>
      <c r="AR110" s="94"/>
      <c r="AS110" s="93"/>
      <c r="AT110" s="94"/>
      <c r="AU110" s="93"/>
      <c r="AV110" s="94"/>
      <c r="AW110" s="93"/>
      <c r="AX110" s="94"/>
      <c r="AY110" s="93"/>
      <c r="AZ110" s="95"/>
      <c r="BA110" s="93"/>
      <c r="BB110" s="95"/>
      <c r="BC110" s="93"/>
      <c r="BD110" s="94"/>
      <c r="BE110" s="95"/>
      <c r="BF110" s="95"/>
      <c r="BG110" s="93"/>
      <c r="BH110" s="94"/>
      <c r="BI110" s="93"/>
      <c r="BJ110" s="94"/>
      <c r="BK110" s="96">
        <f t="shared" si="101"/>
        <v>0</v>
      </c>
      <c r="BL110" s="97">
        <f t="shared" si="102"/>
        <v>0</v>
      </c>
      <c r="BM110" s="97">
        <f t="shared" si="103"/>
        <v>0</v>
      </c>
      <c r="BN110" s="97"/>
      <c r="BO110" s="139">
        <f t="shared" si="104"/>
        <v>0</v>
      </c>
      <c r="BP110" s="111">
        <v>0</v>
      </c>
      <c r="BQ110" s="110">
        <v>0</v>
      </c>
      <c r="BR110" s="109"/>
      <c r="BS110" s="110"/>
      <c r="BT110" s="109"/>
      <c r="BU110" s="110"/>
      <c r="BV110" s="109"/>
      <c r="BW110" s="110"/>
      <c r="BX110" s="109"/>
      <c r="BY110" s="110"/>
      <c r="BZ110" s="109"/>
      <c r="CA110" s="110"/>
      <c r="CB110" s="111"/>
      <c r="CC110" s="111"/>
      <c r="CD110" s="109"/>
      <c r="CE110" s="110"/>
      <c r="CF110" s="109"/>
      <c r="CG110" s="111"/>
      <c r="CH110" s="109"/>
      <c r="CI110" s="110"/>
      <c r="CJ110" s="109"/>
      <c r="CK110" s="110"/>
      <c r="CL110" s="111"/>
      <c r="CM110" s="111"/>
      <c r="CN110" s="96">
        <f t="shared" si="105"/>
        <v>0</v>
      </c>
      <c r="CO110" s="97">
        <f t="shared" si="106"/>
        <v>0</v>
      </c>
      <c r="CP110" s="97">
        <f t="shared" si="107"/>
        <v>0</v>
      </c>
      <c r="CQ110" s="97"/>
      <c r="CR110" s="139">
        <f t="shared" si="108"/>
        <v>0</v>
      </c>
      <c r="CS110" s="111">
        <v>0</v>
      </c>
      <c r="CT110" s="110">
        <v>0</v>
      </c>
      <c r="CU110" s="109"/>
      <c r="CV110" s="110"/>
      <c r="CW110" s="109"/>
      <c r="CX110" s="110"/>
      <c r="CY110" s="109"/>
      <c r="CZ110" s="110"/>
      <c r="DA110" s="109"/>
      <c r="DB110" s="110"/>
      <c r="DC110" s="109"/>
      <c r="DD110" s="110"/>
      <c r="DE110" s="109"/>
      <c r="DF110" s="110"/>
      <c r="DG110" s="109"/>
      <c r="DH110" s="110"/>
      <c r="DI110" s="111"/>
      <c r="DJ110" s="111"/>
      <c r="DK110" s="109"/>
      <c r="DL110" s="111"/>
      <c r="DM110" s="109"/>
      <c r="DN110" s="110"/>
      <c r="DO110" s="111"/>
      <c r="DP110" s="111"/>
      <c r="DQ110" s="96">
        <f t="shared" si="109"/>
        <v>0</v>
      </c>
      <c r="DR110" s="97">
        <f t="shared" si="110"/>
        <v>0</v>
      </c>
      <c r="DS110" s="97">
        <f t="shared" si="111"/>
        <v>0</v>
      </c>
      <c r="DT110" s="97"/>
      <c r="DU110" s="139">
        <f t="shared" si="112"/>
        <v>0</v>
      </c>
      <c r="DV110" s="111">
        <v>0</v>
      </c>
      <c r="DW110" s="110">
        <v>0</v>
      </c>
      <c r="DX110" s="111"/>
      <c r="DY110" s="110"/>
      <c r="DZ110" s="111"/>
      <c r="EA110" s="110"/>
      <c r="EB110" s="111"/>
      <c r="EC110" s="110"/>
      <c r="ED110" s="109"/>
      <c r="EE110" s="110"/>
      <c r="EF110" s="109"/>
      <c r="EG110" s="110"/>
      <c r="EH110" s="109"/>
      <c r="EI110" s="111"/>
      <c r="EJ110" s="109"/>
      <c r="EK110" s="111"/>
      <c r="EL110" s="109"/>
      <c r="EM110" s="110"/>
      <c r="EN110" s="111"/>
      <c r="EO110" s="110"/>
      <c r="EP110" s="111"/>
      <c r="EQ110" s="110"/>
      <c r="ER110" s="111"/>
      <c r="ES110" s="111"/>
      <c r="ET110" s="96">
        <f t="shared" si="113"/>
        <v>0</v>
      </c>
      <c r="EU110" s="97">
        <f t="shared" si="114"/>
        <v>0</v>
      </c>
      <c r="EV110" s="97">
        <f t="shared" si="115"/>
        <v>0</v>
      </c>
      <c r="EW110" s="97"/>
      <c r="EX110" s="139">
        <f t="shared" si="116"/>
        <v>0</v>
      </c>
      <c r="EY110" s="103">
        <v>0</v>
      </c>
      <c r="EZ110" s="104">
        <v>0</v>
      </c>
      <c r="FA110" s="103"/>
      <c r="FB110" s="104"/>
      <c r="FC110" s="103"/>
      <c r="FD110" s="104"/>
      <c r="FE110" s="103"/>
      <c r="FF110" s="104"/>
      <c r="FG110" s="108"/>
      <c r="FH110" s="104"/>
      <c r="FI110" s="103"/>
      <c r="FJ110" s="104"/>
      <c r="FK110" s="103"/>
      <c r="FL110" s="103"/>
      <c r="FM110" s="108"/>
      <c r="FN110" s="104"/>
      <c r="FO110" s="103"/>
      <c r="FP110" s="103"/>
      <c r="FQ110" s="108"/>
      <c r="FR110" s="104"/>
      <c r="FS110" s="103"/>
      <c r="FT110" s="104"/>
      <c r="FU110" s="103"/>
      <c r="FV110" s="103"/>
      <c r="FW110" s="100">
        <f t="shared" si="117"/>
        <v>0</v>
      </c>
      <c r="FX110" s="103">
        <f t="shared" si="118"/>
        <v>0</v>
      </c>
      <c r="FY110" s="103">
        <f t="shared" si="119"/>
        <v>0</v>
      </c>
      <c r="FZ110" s="103"/>
      <c r="GA110" s="149">
        <f t="shared" si="120"/>
        <v>0</v>
      </c>
      <c r="GB110" s="103">
        <v>0</v>
      </c>
      <c r="GC110" s="104">
        <v>0</v>
      </c>
      <c r="GD110" s="108"/>
      <c r="GE110" s="104"/>
      <c r="GF110" s="108"/>
      <c r="GG110" s="104"/>
      <c r="GH110" s="108"/>
      <c r="GI110" s="104"/>
      <c r="GJ110" s="108"/>
      <c r="GK110" s="104"/>
      <c r="GL110" s="108"/>
      <c r="GM110" s="104"/>
      <c r="GN110" s="103"/>
      <c r="GO110" s="103"/>
      <c r="GP110" s="108"/>
      <c r="GQ110" s="104"/>
      <c r="GR110" s="103"/>
      <c r="GS110" s="103"/>
      <c r="GT110" s="108"/>
      <c r="GU110" s="104"/>
      <c r="GV110" s="103"/>
      <c r="GW110" s="103"/>
      <c r="GX110" s="108"/>
      <c r="GY110" s="103"/>
      <c r="GZ110" s="100">
        <f t="shared" si="121"/>
        <v>0</v>
      </c>
      <c r="HA110" s="103">
        <f t="shared" si="122"/>
        <v>0</v>
      </c>
      <c r="HB110" s="103">
        <f t="shared" si="123"/>
        <v>0</v>
      </c>
      <c r="HC110" s="103"/>
      <c r="HD110" s="149">
        <f t="shared" si="124"/>
        <v>0</v>
      </c>
      <c r="HE110" s="103">
        <v>0</v>
      </c>
      <c r="HF110" s="104">
        <v>0</v>
      </c>
      <c r="HG110" s="108"/>
      <c r="HH110" s="104"/>
      <c r="HI110" s="108"/>
      <c r="HJ110" s="104"/>
      <c r="HK110" s="108"/>
      <c r="HL110" s="104"/>
      <c r="HM110" s="108"/>
      <c r="HN110" s="104"/>
      <c r="HO110" s="108"/>
      <c r="HP110" s="104"/>
      <c r="HQ110" s="108"/>
      <c r="HR110" s="104"/>
      <c r="HS110" s="108"/>
      <c r="HT110" s="104"/>
      <c r="HU110" s="108"/>
      <c r="HV110" s="104"/>
      <c r="HW110" s="108"/>
      <c r="HX110" s="104"/>
      <c r="HY110" s="108"/>
      <c r="HZ110" s="104"/>
      <c r="IA110" s="108"/>
      <c r="IB110" s="103"/>
      <c r="IC110" s="96">
        <f t="shared" si="125"/>
        <v>0</v>
      </c>
      <c r="ID110" s="97">
        <f t="shared" si="126"/>
        <v>0</v>
      </c>
      <c r="IE110" s="97">
        <f t="shared" si="127"/>
        <v>0</v>
      </c>
      <c r="IF110" s="97"/>
      <c r="IG110" s="139">
        <f t="shared" si="128"/>
        <v>0</v>
      </c>
      <c r="IH110" s="111">
        <v>0</v>
      </c>
      <c r="II110" s="110">
        <v>0</v>
      </c>
      <c r="IJ110" s="109"/>
      <c r="IK110" s="110"/>
      <c r="IL110" s="109"/>
      <c r="IM110" s="110"/>
      <c r="IN110" s="109"/>
      <c r="IO110" s="110"/>
      <c r="IP110" s="109"/>
      <c r="IQ110" s="110"/>
      <c r="IR110" s="109"/>
      <c r="IS110" s="110"/>
      <c r="IT110" s="109"/>
      <c r="IU110" s="110"/>
      <c r="IV110" s="109"/>
      <c r="IW110" s="110"/>
      <c r="IX110" s="111"/>
      <c r="IY110" s="110"/>
      <c r="IZ110" s="111"/>
      <c r="JA110" s="110"/>
      <c r="JB110" s="109"/>
      <c r="JC110" s="110"/>
      <c r="JD110" s="111"/>
      <c r="JE110" s="111"/>
      <c r="JF110" s="96">
        <f t="shared" si="129"/>
        <v>0</v>
      </c>
      <c r="JG110" s="97">
        <f t="shared" si="130"/>
        <v>0</v>
      </c>
      <c r="JH110" s="97">
        <f t="shared" si="131"/>
        <v>0</v>
      </c>
      <c r="JI110" s="97"/>
      <c r="JJ110" s="139">
        <f t="shared" si="132"/>
        <v>0</v>
      </c>
      <c r="JK110" s="109">
        <v>0</v>
      </c>
      <c r="JL110" s="110">
        <v>0</v>
      </c>
      <c r="JM110" s="109"/>
      <c r="JN110" s="110"/>
      <c r="JO110" s="109"/>
      <c r="JP110" s="110"/>
      <c r="JQ110" s="109"/>
      <c r="JR110" s="110"/>
      <c r="JS110" s="109"/>
      <c r="JT110" s="110"/>
      <c r="JU110" s="111"/>
      <c r="JV110" s="110"/>
      <c r="JW110" s="109"/>
      <c r="JX110" s="111"/>
      <c r="JY110" s="109"/>
      <c r="JZ110" s="110"/>
      <c r="KA110" s="111"/>
      <c r="KB110" s="110"/>
      <c r="KC110" s="111"/>
      <c r="KD110" s="110"/>
      <c r="KE110" s="111"/>
      <c r="KF110" s="110"/>
      <c r="KG110" s="111"/>
      <c r="KH110" s="110"/>
      <c r="KI110" s="96">
        <f t="shared" si="133"/>
        <v>0</v>
      </c>
      <c r="KJ110" s="97">
        <f t="shared" si="134"/>
        <v>0</v>
      </c>
      <c r="KK110" s="97">
        <v>2.8135285333747821E-2</v>
      </c>
      <c r="KL110" s="139">
        <f t="shared" si="135"/>
        <v>0</v>
      </c>
      <c r="KM110" s="103">
        <v>0</v>
      </c>
      <c r="KN110" s="104">
        <v>0</v>
      </c>
      <c r="KO110" s="108"/>
      <c r="KP110" s="104"/>
      <c r="KQ110" s="108"/>
      <c r="KR110" s="104"/>
      <c r="KS110" s="108"/>
      <c r="KT110" s="104"/>
      <c r="KU110" s="108"/>
      <c r="KV110" s="104"/>
      <c r="KW110" s="108"/>
      <c r="KX110" s="104"/>
      <c r="KY110" s="108"/>
      <c r="KZ110" s="104"/>
      <c r="LA110" s="108"/>
      <c r="LB110" s="104"/>
      <c r="LC110" s="108"/>
      <c r="LD110" s="103"/>
      <c r="LE110" s="108"/>
      <c r="LF110" s="104"/>
      <c r="LG110" s="108"/>
      <c r="LH110" s="104"/>
      <c r="LI110" s="108"/>
      <c r="LJ110" s="104"/>
      <c r="LK110" s="100">
        <f t="shared" si="136"/>
        <v>0</v>
      </c>
      <c r="LL110" s="104">
        <f t="shared" si="137"/>
        <v>0</v>
      </c>
      <c r="LM110" s="108">
        <v>0</v>
      </c>
      <c r="LN110" s="104">
        <v>0</v>
      </c>
      <c r="LO110" s="108"/>
      <c r="LP110" s="104"/>
      <c r="LQ110" s="108"/>
      <c r="LR110" s="104"/>
      <c r="LS110" s="108"/>
      <c r="LT110" s="104"/>
      <c r="LU110" s="108"/>
      <c r="LV110" s="104"/>
      <c r="LW110" s="103"/>
      <c r="LX110" s="104"/>
      <c r="LY110" s="103"/>
      <c r="LZ110" s="103"/>
      <c r="MA110" s="108"/>
      <c r="MB110" s="104"/>
      <c r="MC110" s="103"/>
      <c r="MD110" s="104"/>
      <c r="ME110" s="103"/>
      <c r="MF110" s="104"/>
      <c r="MG110" s="103"/>
      <c r="MH110" s="104"/>
      <c r="MI110" s="103"/>
      <c r="MJ110" s="104"/>
      <c r="MK110" s="102">
        <f t="shared" si="138"/>
        <v>0</v>
      </c>
      <c r="ML110" s="104">
        <f t="shared" si="139"/>
        <v>0</v>
      </c>
      <c r="MM110" s="108">
        <v>0</v>
      </c>
      <c r="MN110" s="104">
        <v>0</v>
      </c>
      <c r="MO110" s="108"/>
      <c r="MP110" s="104"/>
      <c r="MQ110" s="108"/>
      <c r="MR110" s="104"/>
      <c r="MS110" s="108"/>
      <c r="MT110" s="104"/>
      <c r="MU110" s="108"/>
      <c r="MV110" s="104"/>
      <c r="MW110" s="108"/>
      <c r="MX110" s="104"/>
      <c r="MY110" s="108"/>
      <c r="MZ110" s="104"/>
      <c r="NA110" s="108"/>
      <c r="NB110" s="104"/>
      <c r="NC110" s="108"/>
      <c r="ND110" s="104"/>
      <c r="NE110" s="108"/>
      <c r="NF110" s="104"/>
      <c r="NG110" s="108"/>
      <c r="NH110" s="104"/>
      <c r="NI110" s="108"/>
      <c r="NJ110" s="104"/>
      <c r="NK110" s="100">
        <f t="shared" si="140"/>
        <v>0</v>
      </c>
      <c r="NL110" s="104">
        <f t="shared" si="141"/>
        <v>0</v>
      </c>
      <c r="NM110" s="109">
        <f t="shared" si="142"/>
        <v>0</v>
      </c>
      <c r="NN110" s="110">
        <f t="shared" si="143"/>
        <v>0</v>
      </c>
      <c r="NO110" s="109">
        <f t="shared" si="144"/>
        <v>0</v>
      </c>
      <c r="NP110" s="110">
        <f t="shared" si="145"/>
        <v>0</v>
      </c>
      <c r="NQ110" s="109">
        <f t="shared" si="146"/>
        <v>0</v>
      </c>
      <c r="NR110" s="110">
        <f t="shared" si="147"/>
        <v>0</v>
      </c>
      <c r="NS110" s="109">
        <f t="shared" si="148"/>
        <v>0</v>
      </c>
      <c r="NT110" s="110">
        <f t="shared" si="149"/>
        <v>0</v>
      </c>
      <c r="NU110" s="109">
        <f t="shared" si="150"/>
        <v>0</v>
      </c>
      <c r="NV110" s="110">
        <f t="shared" si="151"/>
        <v>0</v>
      </c>
      <c r="NW110" s="109">
        <f t="shared" si="152"/>
        <v>0</v>
      </c>
      <c r="NX110" s="110">
        <f t="shared" si="153"/>
        <v>0</v>
      </c>
      <c r="NY110" s="109">
        <f t="shared" si="154"/>
        <v>0</v>
      </c>
      <c r="NZ110" s="110">
        <f t="shared" si="155"/>
        <v>0</v>
      </c>
      <c r="OA110" s="109">
        <f t="shared" si="156"/>
        <v>0</v>
      </c>
      <c r="OB110" s="110">
        <f t="shared" si="157"/>
        <v>0</v>
      </c>
      <c r="OC110" s="111">
        <f t="shared" si="158"/>
        <v>0</v>
      </c>
      <c r="OD110" s="110">
        <f t="shared" si="159"/>
        <v>0</v>
      </c>
      <c r="OE110" s="111">
        <f t="shared" si="160"/>
        <v>0</v>
      </c>
      <c r="OF110" s="110">
        <f t="shared" si="161"/>
        <v>0</v>
      </c>
      <c r="OG110" s="109">
        <f t="shared" si="162"/>
        <v>0</v>
      </c>
      <c r="OH110" s="110">
        <f t="shared" si="163"/>
        <v>0</v>
      </c>
      <c r="OI110" s="111">
        <f t="shared" si="164"/>
        <v>0</v>
      </c>
      <c r="OJ110" s="111">
        <f t="shared" si="165"/>
        <v>0</v>
      </c>
      <c r="OK110" s="96">
        <f t="shared" si="166"/>
        <v>0</v>
      </c>
      <c r="OL110" s="97">
        <f t="shared" si="167"/>
        <v>0</v>
      </c>
      <c r="OM110" s="97">
        <v>0</v>
      </c>
      <c r="ON110" s="139">
        <f t="shared" si="168"/>
        <v>0</v>
      </c>
      <c r="OO110" s="111">
        <v>0</v>
      </c>
      <c r="OP110" s="110">
        <v>0</v>
      </c>
      <c r="OQ110" s="109"/>
      <c r="OR110" s="110"/>
      <c r="OS110" s="109"/>
      <c r="OT110" s="110"/>
      <c r="OU110" s="109"/>
      <c r="OV110" s="110"/>
      <c r="OW110" s="109"/>
      <c r="OX110" s="110"/>
      <c r="OY110" s="109"/>
      <c r="OZ110" s="110"/>
      <c r="PA110" s="109"/>
      <c r="PB110" s="110"/>
      <c r="PC110" s="109"/>
      <c r="PD110" s="110"/>
      <c r="PE110" s="111"/>
      <c r="PF110" s="110"/>
      <c r="PG110" s="111"/>
      <c r="PH110" s="110"/>
      <c r="PI110" s="109"/>
      <c r="PJ110" s="110"/>
      <c r="PK110" s="111"/>
      <c r="PL110" s="110"/>
      <c r="PM110" s="96">
        <f t="shared" si="169"/>
        <v>0</v>
      </c>
      <c r="PN110" s="97">
        <f t="shared" si="170"/>
        <v>0</v>
      </c>
      <c r="PO110" s="97">
        <f t="shared" si="171"/>
        <v>0</v>
      </c>
      <c r="PP110" s="109">
        <v>0</v>
      </c>
      <c r="PQ110" s="111"/>
      <c r="PR110" s="111"/>
      <c r="PS110" s="111"/>
      <c r="PT110" s="111"/>
      <c r="PU110" s="111"/>
      <c r="PV110" s="111"/>
      <c r="PW110" s="111"/>
      <c r="PX110" s="111"/>
      <c r="PY110" s="111"/>
      <c r="PZ110" s="111"/>
      <c r="QA110" s="110"/>
      <c r="QB110" s="98">
        <f t="shared" si="172"/>
        <v>0</v>
      </c>
      <c r="QC110" s="105">
        <f t="shared" si="173"/>
        <v>0</v>
      </c>
      <c r="QD110" s="106"/>
      <c r="QE110" s="113">
        <f t="shared" si="174"/>
        <v>0</v>
      </c>
      <c r="QF110" s="108">
        <v>0</v>
      </c>
      <c r="QG110" s="103"/>
      <c r="QH110" s="103"/>
      <c r="QI110" s="103"/>
      <c r="QJ110" s="103"/>
      <c r="QK110" s="103"/>
      <c r="QL110" s="103"/>
      <c r="QM110" s="103"/>
      <c r="QN110" s="103"/>
      <c r="QO110" s="103"/>
      <c r="QP110" s="103"/>
      <c r="QQ110" s="104"/>
      <c r="QR110" s="117">
        <f t="shared" si="175"/>
        <v>0</v>
      </c>
      <c r="QS110" s="158"/>
    </row>
    <row r="111" spans="1:461" s="88" customFormat="1" ht="10.5" x14ac:dyDescent="0.25">
      <c r="A111" s="89" t="s">
        <v>116</v>
      </c>
      <c r="B111" s="90" t="s">
        <v>218</v>
      </c>
      <c r="C111" s="90">
        <v>407</v>
      </c>
      <c r="D111" s="90" t="s">
        <v>386</v>
      </c>
      <c r="E111" s="91" t="s">
        <v>116</v>
      </c>
      <c r="F111" s="92" t="s">
        <v>389</v>
      </c>
      <c r="G111" s="92" t="s">
        <v>644</v>
      </c>
      <c r="H111" s="155">
        <v>107</v>
      </c>
      <c r="I111" s="92" t="s">
        <v>681</v>
      </c>
      <c r="J111" s="93">
        <v>0</v>
      </c>
      <c r="K111" s="94">
        <v>0</v>
      </c>
      <c r="L111" s="93"/>
      <c r="M111" s="94"/>
      <c r="N111" s="93"/>
      <c r="O111" s="94"/>
      <c r="P111" s="93"/>
      <c r="Q111" s="94"/>
      <c r="R111" s="93"/>
      <c r="S111" s="94"/>
      <c r="T111" s="93"/>
      <c r="U111" s="94"/>
      <c r="V111" s="93"/>
      <c r="W111" s="95"/>
      <c r="X111" s="93"/>
      <c r="Y111" s="94"/>
      <c r="Z111" s="95"/>
      <c r="AA111" s="95"/>
      <c r="AB111" s="93"/>
      <c r="AC111" s="94"/>
      <c r="AD111" s="93"/>
      <c r="AE111" s="94"/>
      <c r="AF111" s="93"/>
      <c r="AG111" s="95"/>
      <c r="AH111" s="96">
        <f t="shared" si="98"/>
        <v>0</v>
      </c>
      <c r="AI111" s="97">
        <f t="shared" si="99"/>
        <v>0</v>
      </c>
      <c r="AJ111" s="97">
        <f t="shared" si="97"/>
        <v>0</v>
      </c>
      <c r="AK111" s="97"/>
      <c r="AL111" s="139">
        <f t="shared" si="100"/>
        <v>0</v>
      </c>
      <c r="AM111" s="95">
        <v>0</v>
      </c>
      <c r="AN111" s="94">
        <v>0</v>
      </c>
      <c r="AO111" s="93"/>
      <c r="AP111" s="94"/>
      <c r="AQ111" s="93"/>
      <c r="AR111" s="94"/>
      <c r="AS111" s="93"/>
      <c r="AT111" s="94"/>
      <c r="AU111" s="93"/>
      <c r="AV111" s="94"/>
      <c r="AW111" s="93"/>
      <c r="AX111" s="94"/>
      <c r="AY111" s="93"/>
      <c r="AZ111" s="95"/>
      <c r="BA111" s="93"/>
      <c r="BB111" s="95"/>
      <c r="BC111" s="93"/>
      <c r="BD111" s="94"/>
      <c r="BE111" s="95"/>
      <c r="BF111" s="95"/>
      <c r="BG111" s="93"/>
      <c r="BH111" s="94"/>
      <c r="BI111" s="93"/>
      <c r="BJ111" s="94"/>
      <c r="BK111" s="96">
        <f t="shared" si="101"/>
        <v>0</v>
      </c>
      <c r="BL111" s="97">
        <f t="shared" si="102"/>
        <v>0</v>
      </c>
      <c r="BM111" s="97">
        <f t="shared" si="103"/>
        <v>0</v>
      </c>
      <c r="BN111" s="97"/>
      <c r="BO111" s="139">
        <f t="shared" si="104"/>
        <v>0</v>
      </c>
      <c r="BP111" s="111">
        <v>0</v>
      </c>
      <c r="BQ111" s="110">
        <v>0</v>
      </c>
      <c r="BR111" s="109"/>
      <c r="BS111" s="110"/>
      <c r="BT111" s="109"/>
      <c r="BU111" s="110"/>
      <c r="BV111" s="109"/>
      <c r="BW111" s="110"/>
      <c r="BX111" s="109"/>
      <c r="BY111" s="110"/>
      <c r="BZ111" s="109"/>
      <c r="CA111" s="110"/>
      <c r="CB111" s="111"/>
      <c r="CC111" s="111"/>
      <c r="CD111" s="109"/>
      <c r="CE111" s="110"/>
      <c r="CF111" s="109"/>
      <c r="CG111" s="111"/>
      <c r="CH111" s="109"/>
      <c r="CI111" s="110"/>
      <c r="CJ111" s="109"/>
      <c r="CK111" s="110"/>
      <c r="CL111" s="111"/>
      <c r="CM111" s="111"/>
      <c r="CN111" s="96">
        <f t="shared" si="105"/>
        <v>0</v>
      </c>
      <c r="CO111" s="97">
        <f t="shared" si="106"/>
        <v>0</v>
      </c>
      <c r="CP111" s="97">
        <f t="shared" si="107"/>
        <v>0</v>
      </c>
      <c r="CQ111" s="97"/>
      <c r="CR111" s="139">
        <f t="shared" si="108"/>
        <v>0</v>
      </c>
      <c r="CS111" s="111">
        <v>0</v>
      </c>
      <c r="CT111" s="110">
        <v>0</v>
      </c>
      <c r="CU111" s="109"/>
      <c r="CV111" s="110"/>
      <c r="CW111" s="109"/>
      <c r="CX111" s="110"/>
      <c r="CY111" s="109"/>
      <c r="CZ111" s="110"/>
      <c r="DA111" s="109"/>
      <c r="DB111" s="110"/>
      <c r="DC111" s="109"/>
      <c r="DD111" s="110"/>
      <c r="DE111" s="109"/>
      <c r="DF111" s="110"/>
      <c r="DG111" s="109"/>
      <c r="DH111" s="110"/>
      <c r="DI111" s="111"/>
      <c r="DJ111" s="111"/>
      <c r="DK111" s="109"/>
      <c r="DL111" s="111"/>
      <c r="DM111" s="109"/>
      <c r="DN111" s="110"/>
      <c r="DO111" s="111"/>
      <c r="DP111" s="111"/>
      <c r="DQ111" s="96">
        <f t="shared" si="109"/>
        <v>0</v>
      </c>
      <c r="DR111" s="97">
        <f t="shared" si="110"/>
        <v>0</v>
      </c>
      <c r="DS111" s="97">
        <f t="shared" si="111"/>
        <v>0</v>
      </c>
      <c r="DT111" s="97"/>
      <c r="DU111" s="139">
        <f t="shared" si="112"/>
        <v>0</v>
      </c>
      <c r="DV111" s="111">
        <v>0</v>
      </c>
      <c r="DW111" s="110">
        <v>0</v>
      </c>
      <c r="DX111" s="111"/>
      <c r="DY111" s="110"/>
      <c r="DZ111" s="111"/>
      <c r="EA111" s="110"/>
      <c r="EB111" s="111"/>
      <c r="EC111" s="110"/>
      <c r="ED111" s="109"/>
      <c r="EE111" s="110"/>
      <c r="EF111" s="109"/>
      <c r="EG111" s="110"/>
      <c r="EH111" s="109"/>
      <c r="EI111" s="111"/>
      <c r="EJ111" s="109"/>
      <c r="EK111" s="111"/>
      <c r="EL111" s="109"/>
      <c r="EM111" s="110"/>
      <c r="EN111" s="111"/>
      <c r="EO111" s="110"/>
      <c r="EP111" s="111"/>
      <c r="EQ111" s="110"/>
      <c r="ER111" s="111"/>
      <c r="ES111" s="111"/>
      <c r="ET111" s="96">
        <f t="shared" si="113"/>
        <v>0</v>
      </c>
      <c r="EU111" s="97">
        <f t="shared" si="114"/>
        <v>0</v>
      </c>
      <c r="EV111" s="97">
        <f t="shared" si="115"/>
        <v>0</v>
      </c>
      <c r="EW111" s="97"/>
      <c r="EX111" s="139">
        <f t="shared" si="116"/>
        <v>0</v>
      </c>
      <c r="EY111" s="103">
        <v>0</v>
      </c>
      <c r="EZ111" s="104">
        <v>0</v>
      </c>
      <c r="FA111" s="103"/>
      <c r="FB111" s="104"/>
      <c r="FC111" s="103"/>
      <c r="FD111" s="104"/>
      <c r="FE111" s="103"/>
      <c r="FF111" s="104"/>
      <c r="FG111" s="108"/>
      <c r="FH111" s="104"/>
      <c r="FI111" s="103"/>
      <c r="FJ111" s="104"/>
      <c r="FK111" s="103"/>
      <c r="FL111" s="103"/>
      <c r="FM111" s="108"/>
      <c r="FN111" s="104"/>
      <c r="FO111" s="103"/>
      <c r="FP111" s="103"/>
      <c r="FQ111" s="108"/>
      <c r="FR111" s="104"/>
      <c r="FS111" s="103"/>
      <c r="FT111" s="104"/>
      <c r="FU111" s="103"/>
      <c r="FV111" s="103"/>
      <c r="FW111" s="100">
        <f t="shared" si="117"/>
        <v>0</v>
      </c>
      <c r="FX111" s="103">
        <f t="shared" si="118"/>
        <v>0</v>
      </c>
      <c r="FY111" s="103">
        <f t="shared" si="119"/>
        <v>0</v>
      </c>
      <c r="FZ111" s="103"/>
      <c r="GA111" s="149">
        <f t="shared" si="120"/>
        <v>0</v>
      </c>
      <c r="GB111" s="103">
        <v>0</v>
      </c>
      <c r="GC111" s="104">
        <v>0</v>
      </c>
      <c r="GD111" s="108"/>
      <c r="GE111" s="104"/>
      <c r="GF111" s="108"/>
      <c r="GG111" s="104"/>
      <c r="GH111" s="108"/>
      <c r="GI111" s="104"/>
      <c r="GJ111" s="108"/>
      <c r="GK111" s="104"/>
      <c r="GL111" s="108"/>
      <c r="GM111" s="104"/>
      <c r="GN111" s="103"/>
      <c r="GO111" s="103"/>
      <c r="GP111" s="108"/>
      <c r="GQ111" s="104"/>
      <c r="GR111" s="103"/>
      <c r="GS111" s="103"/>
      <c r="GT111" s="108"/>
      <c r="GU111" s="104"/>
      <c r="GV111" s="103"/>
      <c r="GW111" s="103"/>
      <c r="GX111" s="108"/>
      <c r="GY111" s="103"/>
      <c r="GZ111" s="100">
        <f t="shared" si="121"/>
        <v>0</v>
      </c>
      <c r="HA111" s="103">
        <f t="shared" si="122"/>
        <v>0</v>
      </c>
      <c r="HB111" s="103">
        <f t="shared" si="123"/>
        <v>0</v>
      </c>
      <c r="HC111" s="103"/>
      <c r="HD111" s="149">
        <f t="shared" si="124"/>
        <v>0</v>
      </c>
      <c r="HE111" s="103">
        <v>0</v>
      </c>
      <c r="HF111" s="104">
        <v>0</v>
      </c>
      <c r="HG111" s="108"/>
      <c r="HH111" s="104"/>
      <c r="HI111" s="108"/>
      <c r="HJ111" s="104"/>
      <c r="HK111" s="108"/>
      <c r="HL111" s="104"/>
      <c r="HM111" s="108"/>
      <c r="HN111" s="104"/>
      <c r="HO111" s="108"/>
      <c r="HP111" s="104"/>
      <c r="HQ111" s="108"/>
      <c r="HR111" s="104"/>
      <c r="HS111" s="108"/>
      <c r="HT111" s="104"/>
      <c r="HU111" s="108"/>
      <c r="HV111" s="104"/>
      <c r="HW111" s="108"/>
      <c r="HX111" s="104"/>
      <c r="HY111" s="108"/>
      <c r="HZ111" s="104"/>
      <c r="IA111" s="108"/>
      <c r="IB111" s="103"/>
      <c r="IC111" s="96">
        <f t="shared" si="125"/>
        <v>0</v>
      </c>
      <c r="ID111" s="97">
        <f t="shared" si="126"/>
        <v>0</v>
      </c>
      <c r="IE111" s="97">
        <f t="shared" si="127"/>
        <v>0</v>
      </c>
      <c r="IF111" s="97"/>
      <c r="IG111" s="139">
        <f t="shared" si="128"/>
        <v>0</v>
      </c>
      <c r="IH111" s="111">
        <v>0</v>
      </c>
      <c r="II111" s="110">
        <v>0</v>
      </c>
      <c r="IJ111" s="109"/>
      <c r="IK111" s="110"/>
      <c r="IL111" s="109"/>
      <c r="IM111" s="110"/>
      <c r="IN111" s="109"/>
      <c r="IO111" s="110"/>
      <c r="IP111" s="109"/>
      <c r="IQ111" s="110"/>
      <c r="IR111" s="109"/>
      <c r="IS111" s="110"/>
      <c r="IT111" s="109"/>
      <c r="IU111" s="110"/>
      <c r="IV111" s="109"/>
      <c r="IW111" s="110"/>
      <c r="IX111" s="111"/>
      <c r="IY111" s="110"/>
      <c r="IZ111" s="111"/>
      <c r="JA111" s="110"/>
      <c r="JB111" s="109"/>
      <c r="JC111" s="110"/>
      <c r="JD111" s="111"/>
      <c r="JE111" s="111"/>
      <c r="JF111" s="96">
        <f t="shared" si="129"/>
        <v>0</v>
      </c>
      <c r="JG111" s="97">
        <f t="shared" si="130"/>
        <v>0</v>
      </c>
      <c r="JH111" s="97">
        <f t="shared" si="131"/>
        <v>0</v>
      </c>
      <c r="JI111" s="97"/>
      <c r="JJ111" s="139">
        <f t="shared" si="132"/>
        <v>0</v>
      </c>
      <c r="JK111" s="109">
        <v>0</v>
      </c>
      <c r="JL111" s="110">
        <v>0</v>
      </c>
      <c r="JM111" s="109"/>
      <c r="JN111" s="110"/>
      <c r="JO111" s="109"/>
      <c r="JP111" s="110"/>
      <c r="JQ111" s="109"/>
      <c r="JR111" s="110"/>
      <c r="JS111" s="109"/>
      <c r="JT111" s="110"/>
      <c r="JU111" s="111"/>
      <c r="JV111" s="110"/>
      <c r="JW111" s="109"/>
      <c r="JX111" s="111"/>
      <c r="JY111" s="109"/>
      <c r="JZ111" s="110"/>
      <c r="KA111" s="111"/>
      <c r="KB111" s="110"/>
      <c r="KC111" s="111"/>
      <c r="KD111" s="110"/>
      <c r="KE111" s="111"/>
      <c r="KF111" s="110"/>
      <c r="KG111" s="111"/>
      <c r="KH111" s="110"/>
      <c r="KI111" s="96">
        <f t="shared" si="133"/>
        <v>0</v>
      </c>
      <c r="KJ111" s="97">
        <f t="shared" si="134"/>
        <v>0</v>
      </c>
      <c r="KK111" s="97">
        <v>2.0727686055055757E-2</v>
      </c>
      <c r="KL111" s="139">
        <f t="shared" si="135"/>
        <v>0</v>
      </c>
      <c r="KM111" s="103">
        <v>0</v>
      </c>
      <c r="KN111" s="104">
        <v>0</v>
      </c>
      <c r="KO111" s="108"/>
      <c r="KP111" s="104"/>
      <c r="KQ111" s="108"/>
      <c r="KR111" s="104"/>
      <c r="KS111" s="108"/>
      <c r="KT111" s="104"/>
      <c r="KU111" s="108"/>
      <c r="KV111" s="104"/>
      <c r="KW111" s="108"/>
      <c r="KX111" s="104"/>
      <c r="KY111" s="108"/>
      <c r="KZ111" s="104"/>
      <c r="LA111" s="108"/>
      <c r="LB111" s="104"/>
      <c r="LC111" s="108"/>
      <c r="LD111" s="103"/>
      <c r="LE111" s="108"/>
      <c r="LF111" s="104"/>
      <c r="LG111" s="108"/>
      <c r="LH111" s="104"/>
      <c r="LI111" s="108"/>
      <c r="LJ111" s="104"/>
      <c r="LK111" s="100">
        <f t="shared" si="136"/>
        <v>0</v>
      </c>
      <c r="LL111" s="104">
        <f t="shared" si="137"/>
        <v>0</v>
      </c>
      <c r="LM111" s="108">
        <v>0</v>
      </c>
      <c r="LN111" s="104">
        <v>0</v>
      </c>
      <c r="LO111" s="108"/>
      <c r="LP111" s="104"/>
      <c r="LQ111" s="108"/>
      <c r="LR111" s="104"/>
      <c r="LS111" s="108"/>
      <c r="LT111" s="104"/>
      <c r="LU111" s="108"/>
      <c r="LV111" s="104"/>
      <c r="LW111" s="103"/>
      <c r="LX111" s="104"/>
      <c r="LY111" s="103"/>
      <c r="LZ111" s="103"/>
      <c r="MA111" s="108"/>
      <c r="MB111" s="104"/>
      <c r="MC111" s="103"/>
      <c r="MD111" s="104"/>
      <c r="ME111" s="103"/>
      <c r="MF111" s="104"/>
      <c r="MG111" s="103"/>
      <c r="MH111" s="104"/>
      <c r="MI111" s="103"/>
      <c r="MJ111" s="104"/>
      <c r="MK111" s="102">
        <f t="shared" si="138"/>
        <v>0</v>
      </c>
      <c r="ML111" s="104">
        <f t="shared" si="139"/>
        <v>0</v>
      </c>
      <c r="MM111" s="108">
        <v>0</v>
      </c>
      <c r="MN111" s="104">
        <v>0</v>
      </c>
      <c r="MO111" s="108"/>
      <c r="MP111" s="104"/>
      <c r="MQ111" s="108"/>
      <c r="MR111" s="104"/>
      <c r="MS111" s="108"/>
      <c r="MT111" s="104"/>
      <c r="MU111" s="108"/>
      <c r="MV111" s="104"/>
      <c r="MW111" s="108"/>
      <c r="MX111" s="104"/>
      <c r="MY111" s="108"/>
      <c r="MZ111" s="104"/>
      <c r="NA111" s="108"/>
      <c r="NB111" s="104"/>
      <c r="NC111" s="108"/>
      <c r="ND111" s="104"/>
      <c r="NE111" s="108"/>
      <c r="NF111" s="104"/>
      <c r="NG111" s="108"/>
      <c r="NH111" s="104"/>
      <c r="NI111" s="108"/>
      <c r="NJ111" s="104"/>
      <c r="NK111" s="100">
        <f t="shared" si="140"/>
        <v>0</v>
      </c>
      <c r="NL111" s="104">
        <f t="shared" si="141"/>
        <v>0</v>
      </c>
      <c r="NM111" s="109">
        <f t="shared" si="142"/>
        <v>0</v>
      </c>
      <c r="NN111" s="110">
        <f t="shared" si="143"/>
        <v>0</v>
      </c>
      <c r="NO111" s="109">
        <f t="shared" si="144"/>
        <v>0</v>
      </c>
      <c r="NP111" s="110">
        <f t="shared" si="145"/>
        <v>0</v>
      </c>
      <c r="NQ111" s="109">
        <f t="shared" si="146"/>
        <v>0</v>
      </c>
      <c r="NR111" s="110">
        <f t="shared" si="147"/>
        <v>0</v>
      </c>
      <c r="NS111" s="109">
        <f t="shared" si="148"/>
        <v>0</v>
      </c>
      <c r="NT111" s="110">
        <f t="shared" si="149"/>
        <v>0</v>
      </c>
      <c r="NU111" s="109">
        <f t="shared" si="150"/>
        <v>0</v>
      </c>
      <c r="NV111" s="110">
        <f t="shared" si="151"/>
        <v>0</v>
      </c>
      <c r="NW111" s="109">
        <f t="shared" si="152"/>
        <v>0</v>
      </c>
      <c r="NX111" s="110">
        <f t="shared" si="153"/>
        <v>0</v>
      </c>
      <c r="NY111" s="109">
        <f t="shared" si="154"/>
        <v>0</v>
      </c>
      <c r="NZ111" s="110">
        <f t="shared" si="155"/>
        <v>0</v>
      </c>
      <c r="OA111" s="109">
        <f t="shared" si="156"/>
        <v>0</v>
      </c>
      <c r="OB111" s="110">
        <f t="shared" si="157"/>
        <v>0</v>
      </c>
      <c r="OC111" s="111">
        <f t="shared" si="158"/>
        <v>0</v>
      </c>
      <c r="OD111" s="110">
        <f t="shared" si="159"/>
        <v>0</v>
      </c>
      <c r="OE111" s="111">
        <f t="shared" si="160"/>
        <v>0</v>
      </c>
      <c r="OF111" s="110">
        <f t="shared" si="161"/>
        <v>0</v>
      </c>
      <c r="OG111" s="109">
        <f t="shared" si="162"/>
        <v>0</v>
      </c>
      <c r="OH111" s="110">
        <f t="shared" si="163"/>
        <v>0</v>
      </c>
      <c r="OI111" s="111">
        <f t="shared" si="164"/>
        <v>0</v>
      </c>
      <c r="OJ111" s="111">
        <f t="shared" si="165"/>
        <v>0</v>
      </c>
      <c r="OK111" s="96">
        <f t="shared" si="166"/>
        <v>0</v>
      </c>
      <c r="OL111" s="97">
        <f t="shared" si="167"/>
        <v>0</v>
      </c>
      <c r="OM111" s="97">
        <v>0</v>
      </c>
      <c r="ON111" s="139">
        <f t="shared" si="168"/>
        <v>0</v>
      </c>
      <c r="OO111" s="111">
        <v>0</v>
      </c>
      <c r="OP111" s="110">
        <v>0</v>
      </c>
      <c r="OQ111" s="109"/>
      <c r="OR111" s="110"/>
      <c r="OS111" s="109"/>
      <c r="OT111" s="110"/>
      <c r="OU111" s="109"/>
      <c r="OV111" s="110"/>
      <c r="OW111" s="109"/>
      <c r="OX111" s="110"/>
      <c r="OY111" s="109"/>
      <c r="OZ111" s="110"/>
      <c r="PA111" s="109"/>
      <c r="PB111" s="110"/>
      <c r="PC111" s="109"/>
      <c r="PD111" s="110"/>
      <c r="PE111" s="111"/>
      <c r="PF111" s="110"/>
      <c r="PG111" s="111"/>
      <c r="PH111" s="110"/>
      <c r="PI111" s="109"/>
      <c r="PJ111" s="110"/>
      <c r="PK111" s="111"/>
      <c r="PL111" s="110"/>
      <c r="PM111" s="96">
        <f t="shared" si="169"/>
        <v>0</v>
      </c>
      <c r="PN111" s="97">
        <f t="shared" si="170"/>
        <v>0</v>
      </c>
      <c r="PO111" s="97">
        <f t="shared" si="171"/>
        <v>0</v>
      </c>
      <c r="PP111" s="109">
        <v>0</v>
      </c>
      <c r="PQ111" s="111"/>
      <c r="PR111" s="111"/>
      <c r="PS111" s="111"/>
      <c r="PT111" s="111"/>
      <c r="PU111" s="111"/>
      <c r="PV111" s="111"/>
      <c r="PW111" s="111"/>
      <c r="PX111" s="111"/>
      <c r="PY111" s="111"/>
      <c r="PZ111" s="111"/>
      <c r="QA111" s="110"/>
      <c r="QB111" s="98">
        <f t="shared" si="172"/>
        <v>0</v>
      </c>
      <c r="QC111" s="105">
        <f t="shared" si="173"/>
        <v>0</v>
      </c>
      <c r="QD111" s="106"/>
      <c r="QE111" s="113">
        <f t="shared" si="174"/>
        <v>0</v>
      </c>
      <c r="QF111" s="108">
        <v>0</v>
      </c>
      <c r="QG111" s="103"/>
      <c r="QH111" s="103"/>
      <c r="QI111" s="103"/>
      <c r="QJ111" s="103"/>
      <c r="QK111" s="103"/>
      <c r="QL111" s="103"/>
      <c r="QM111" s="103"/>
      <c r="QN111" s="103"/>
      <c r="QO111" s="103"/>
      <c r="QP111" s="103"/>
      <c r="QQ111" s="104"/>
      <c r="QR111" s="117">
        <f t="shared" si="175"/>
        <v>0</v>
      </c>
      <c r="QS111" s="158"/>
    </row>
    <row r="112" spans="1:461" s="88" customFormat="1" ht="10.5" x14ac:dyDescent="0.25">
      <c r="A112" s="89" t="s">
        <v>116</v>
      </c>
      <c r="B112" s="90" t="s">
        <v>218</v>
      </c>
      <c r="C112" s="90">
        <v>407</v>
      </c>
      <c r="D112" s="90" t="s">
        <v>386</v>
      </c>
      <c r="E112" s="91" t="s">
        <v>116</v>
      </c>
      <c r="F112" s="92" t="s">
        <v>389</v>
      </c>
      <c r="G112" s="92" t="s">
        <v>644</v>
      </c>
      <c r="H112" s="155">
        <v>108</v>
      </c>
      <c r="I112" s="92" t="s">
        <v>220</v>
      </c>
      <c r="J112" s="93">
        <v>0</v>
      </c>
      <c r="K112" s="94">
        <v>0</v>
      </c>
      <c r="L112" s="93"/>
      <c r="M112" s="94"/>
      <c r="N112" s="93"/>
      <c r="O112" s="94"/>
      <c r="P112" s="93"/>
      <c r="Q112" s="94"/>
      <c r="R112" s="93"/>
      <c r="S112" s="94"/>
      <c r="T112" s="93"/>
      <c r="U112" s="94"/>
      <c r="V112" s="93"/>
      <c r="W112" s="95"/>
      <c r="X112" s="93"/>
      <c r="Y112" s="94"/>
      <c r="Z112" s="95"/>
      <c r="AA112" s="95"/>
      <c r="AB112" s="93"/>
      <c r="AC112" s="94"/>
      <c r="AD112" s="93"/>
      <c r="AE112" s="94"/>
      <c r="AF112" s="93"/>
      <c r="AG112" s="95"/>
      <c r="AH112" s="96">
        <f t="shared" si="98"/>
        <v>0</v>
      </c>
      <c r="AI112" s="97">
        <f t="shared" si="99"/>
        <v>0</v>
      </c>
      <c r="AJ112" s="97">
        <f t="shared" si="97"/>
        <v>0</v>
      </c>
      <c r="AK112" s="97"/>
      <c r="AL112" s="139">
        <f t="shared" si="100"/>
        <v>0</v>
      </c>
      <c r="AM112" s="95">
        <v>0</v>
      </c>
      <c r="AN112" s="94">
        <v>0</v>
      </c>
      <c r="AO112" s="93"/>
      <c r="AP112" s="94"/>
      <c r="AQ112" s="93"/>
      <c r="AR112" s="94"/>
      <c r="AS112" s="93"/>
      <c r="AT112" s="94"/>
      <c r="AU112" s="93"/>
      <c r="AV112" s="94"/>
      <c r="AW112" s="93"/>
      <c r="AX112" s="94"/>
      <c r="AY112" s="93"/>
      <c r="AZ112" s="95"/>
      <c r="BA112" s="93"/>
      <c r="BB112" s="95"/>
      <c r="BC112" s="93"/>
      <c r="BD112" s="94"/>
      <c r="BE112" s="95"/>
      <c r="BF112" s="95"/>
      <c r="BG112" s="93"/>
      <c r="BH112" s="94"/>
      <c r="BI112" s="93"/>
      <c r="BJ112" s="94"/>
      <c r="BK112" s="96">
        <f t="shared" si="101"/>
        <v>0</v>
      </c>
      <c r="BL112" s="97">
        <f t="shared" si="102"/>
        <v>0</v>
      </c>
      <c r="BM112" s="97">
        <f t="shared" si="103"/>
        <v>0</v>
      </c>
      <c r="BN112" s="97"/>
      <c r="BO112" s="139">
        <f t="shared" si="104"/>
        <v>0</v>
      </c>
      <c r="BP112" s="111">
        <v>0</v>
      </c>
      <c r="BQ112" s="110">
        <v>0</v>
      </c>
      <c r="BR112" s="109"/>
      <c r="BS112" s="110"/>
      <c r="BT112" s="109"/>
      <c r="BU112" s="110"/>
      <c r="BV112" s="109"/>
      <c r="BW112" s="110"/>
      <c r="BX112" s="109"/>
      <c r="BY112" s="110"/>
      <c r="BZ112" s="109"/>
      <c r="CA112" s="110"/>
      <c r="CB112" s="111"/>
      <c r="CC112" s="111"/>
      <c r="CD112" s="109"/>
      <c r="CE112" s="110"/>
      <c r="CF112" s="109"/>
      <c r="CG112" s="111"/>
      <c r="CH112" s="109"/>
      <c r="CI112" s="110"/>
      <c r="CJ112" s="109"/>
      <c r="CK112" s="110"/>
      <c r="CL112" s="111"/>
      <c r="CM112" s="111"/>
      <c r="CN112" s="96">
        <f t="shared" si="105"/>
        <v>0</v>
      </c>
      <c r="CO112" s="97">
        <f t="shared" si="106"/>
        <v>0</v>
      </c>
      <c r="CP112" s="97">
        <f t="shared" si="107"/>
        <v>0</v>
      </c>
      <c r="CQ112" s="97"/>
      <c r="CR112" s="139">
        <f t="shared" si="108"/>
        <v>0</v>
      </c>
      <c r="CS112" s="111">
        <v>0</v>
      </c>
      <c r="CT112" s="110">
        <v>0</v>
      </c>
      <c r="CU112" s="109"/>
      <c r="CV112" s="110"/>
      <c r="CW112" s="109"/>
      <c r="CX112" s="110"/>
      <c r="CY112" s="109"/>
      <c r="CZ112" s="110"/>
      <c r="DA112" s="109"/>
      <c r="DB112" s="110"/>
      <c r="DC112" s="109"/>
      <c r="DD112" s="110"/>
      <c r="DE112" s="109"/>
      <c r="DF112" s="110"/>
      <c r="DG112" s="109"/>
      <c r="DH112" s="110"/>
      <c r="DI112" s="111"/>
      <c r="DJ112" s="111"/>
      <c r="DK112" s="109"/>
      <c r="DL112" s="111"/>
      <c r="DM112" s="109"/>
      <c r="DN112" s="110"/>
      <c r="DO112" s="111"/>
      <c r="DP112" s="111"/>
      <c r="DQ112" s="96">
        <f t="shared" si="109"/>
        <v>0</v>
      </c>
      <c r="DR112" s="97">
        <f t="shared" si="110"/>
        <v>0</v>
      </c>
      <c r="DS112" s="97">
        <f t="shared" si="111"/>
        <v>0</v>
      </c>
      <c r="DT112" s="97"/>
      <c r="DU112" s="139">
        <f t="shared" si="112"/>
        <v>0</v>
      </c>
      <c r="DV112" s="111">
        <v>0</v>
      </c>
      <c r="DW112" s="110">
        <v>0</v>
      </c>
      <c r="DX112" s="111"/>
      <c r="DY112" s="110"/>
      <c r="DZ112" s="111"/>
      <c r="EA112" s="110"/>
      <c r="EB112" s="111"/>
      <c r="EC112" s="110"/>
      <c r="ED112" s="109"/>
      <c r="EE112" s="110"/>
      <c r="EF112" s="109"/>
      <c r="EG112" s="110"/>
      <c r="EH112" s="109"/>
      <c r="EI112" s="111"/>
      <c r="EJ112" s="109"/>
      <c r="EK112" s="111"/>
      <c r="EL112" s="109"/>
      <c r="EM112" s="110"/>
      <c r="EN112" s="111"/>
      <c r="EO112" s="110"/>
      <c r="EP112" s="111"/>
      <c r="EQ112" s="110"/>
      <c r="ER112" s="111"/>
      <c r="ES112" s="111"/>
      <c r="ET112" s="96">
        <f t="shared" si="113"/>
        <v>0</v>
      </c>
      <c r="EU112" s="97">
        <f t="shared" si="114"/>
        <v>0</v>
      </c>
      <c r="EV112" s="97">
        <f t="shared" si="115"/>
        <v>0</v>
      </c>
      <c r="EW112" s="97"/>
      <c r="EX112" s="139">
        <f t="shared" si="116"/>
        <v>0</v>
      </c>
      <c r="EY112" s="103">
        <v>0</v>
      </c>
      <c r="EZ112" s="104">
        <v>0</v>
      </c>
      <c r="FA112" s="103"/>
      <c r="FB112" s="104"/>
      <c r="FC112" s="103"/>
      <c r="FD112" s="104"/>
      <c r="FE112" s="103"/>
      <c r="FF112" s="104"/>
      <c r="FG112" s="108"/>
      <c r="FH112" s="104"/>
      <c r="FI112" s="103"/>
      <c r="FJ112" s="104"/>
      <c r="FK112" s="103"/>
      <c r="FL112" s="103"/>
      <c r="FM112" s="108"/>
      <c r="FN112" s="104"/>
      <c r="FO112" s="103"/>
      <c r="FP112" s="103"/>
      <c r="FQ112" s="108"/>
      <c r="FR112" s="104"/>
      <c r="FS112" s="103"/>
      <c r="FT112" s="104"/>
      <c r="FU112" s="103"/>
      <c r="FV112" s="103"/>
      <c r="FW112" s="100">
        <f t="shared" si="117"/>
        <v>0</v>
      </c>
      <c r="FX112" s="103">
        <f t="shared" si="118"/>
        <v>0</v>
      </c>
      <c r="FY112" s="103">
        <f t="shared" si="119"/>
        <v>0</v>
      </c>
      <c r="FZ112" s="103"/>
      <c r="GA112" s="149">
        <f t="shared" si="120"/>
        <v>0</v>
      </c>
      <c r="GB112" s="103">
        <v>0</v>
      </c>
      <c r="GC112" s="104">
        <v>0</v>
      </c>
      <c r="GD112" s="108"/>
      <c r="GE112" s="104"/>
      <c r="GF112" s="108"/>
      <c r="GG112" s="104"/>
      <c r="GH112" s="108"/>
      <c r="GI112" s="104"/>
      <c r="GJ112" s="108"/>
      <c r="GK112" s="104"/>
      <c r="GL112" s="108"/>
      <c r="GM112" s="104"/>
      <c r="GN112" s="103"/>
      <c r="GO112" s="103"/>
      <c r="GP112" s="108"/>
      <c r="GQ112" s="104"/>
      <c r="GR112" s="103"/>
      <c r="GS112" s="103"/>
      <c r="GT112" s="108"/>
      <c r="GU112" s="104"/>
      <c r="GV112" s="103"/>
      <c r="GW112" s="103"/>
      <c r="GX112" s="108"/>
      <c r="GY112" s="103"/>
      <c r="GZ112" s="100">
        <f t="shared" si="121"/>
        <v>0</v>
      </c>
      <c r="HA112" s="103">
        <f t="shared" si="122"/>
        <v>0</v>
      </c>
      <c r="HB112" s="103">
        <f t="shared" si="123"/>
        <v>0</v>
      </c>
      <c r="HC112" s="103"/>
      <c r="HD112" s="149">
        <f t="shared" si="124"/>
        <v>0</v>
      </c>
      <c r="HE112" s="103">
        <v>0</v>
      </c>
      <c r="HF112" s="104">
        <v>0</v>
      </c>
      <c r="HG112" s="108"/>
      <c r="HH112" s="104"/>
      <c r="HI112" s="108"/>
      <c r="HJ112" s="104"/>
      <c r="HK112" s="108"/>
      <c r="HL112" s="104"/>
      <c r="HM112" s="108"/>
      <c r="HN112" s="104"/>
      <c r="HO112" s="108"/>
      <c r="HP112" s="104"/>
      <c r="HQ112" s="108"/>
      <c r="HR112" s="104"/>
      <c r="HS112" s="108"/>
      <c r="HT112" s="104"/>
      <c r="HU112" s="108"/>
      <c r="HV112" s="104"/>
      <c r="HW112" s="108"/>
      <c r="HX112" s="104"/>
      <c r="HY112" s="108"/>
      <c r="HZ112" s="104"/>
      <c r="IA112" s="108"/>
      <c r="IB112" s="103"/>
      <c r="IC112" s="96">
        <f t="shared" si="125"/>
        <v>0</v>
      </c>
      <c r="ID112" s="97">
        <f t="shared" si="126"/>
        <v>0</v>
      </c>
      <c r="IE112" s="97">
        <f t="shared" si="127"/>
        <v>0</v>
      </c>
      <c r="IF112" s="97"/>
      <c r="IG112" s="139">
        <f t="shared" si="128"/>
        <v>0</v>
      </c>
      <c r="IH112" s="111">
        <v>0</v>
      </c>
      <c r="II112" s="110">
        <v>0</v>
      </c>
      <c r="IJ112" s="109"/>
      <c r="IK112" s="110"/>
      <c r="IL112" s="109"/>
      <c r="IM112" s="110"/>
      <c r="IN112" s="109"/>
      <c r="IO112" s="110"/>
      <c r="IP112" s="109"/>
      <c r="IQ112" s="110"/>
      <c r="IR112" s="109"/>
      <c r="IS112" s="110"/>
      <c r="IT112" s="109"/>
      <c r="IU112" s="110"/>
      <c r="IV112" s="109"/>
      <c r="IW112" s="110"/>
      <c r="IX112" s="111"/>
      <c r="IY112" s="110"/>
      <c r="IZ112" s="111"/>
      <c r="JA112" s="110"/>
      <c r="JB112" s="109"/>
      <c r="JC112" s="110"/>
      <c r="JD112" s="111"/>
      <c r="JE112" s="111"/>
      <c r="JF112" s="96">
        <f t="shared" si="129"/>
        <v>0</v>
      </c>
      <c r="JG112" s="97">
        <f t="shared" si="130"/>
        <v>0</v>
      </c>
      <c r="JH112" s="97">
        <f t="shared" si="131"/>
        <v>0</v>
      </c>
      <c r="JI112" s="97"/>
      <c r="JJ112" s="139">
        <f t="shared" si="132"/>
        <v>0</v>
      </c>
      <c r="JK112" s="109">
        <v>0</v>
      </c>
      <c r="JL112" s="110">
        <v>0</v>
      </c>
      <c r="JM112" s="109"/>
      <c r="JN112" s="110"/>
      <c r="JO112" s="109"/>
      <c r="JP112" s="110"/>
      <c r="JQ112" s="109"/>
      <c r="JR112" s="110"/>
      <c r="JS112" s="109"/>
      <c r="JT112" s="110"/>
      <c r="JU112" s="111"/>
      <c r="JV112" s="110"/>
      <c r="JW112" s="109"/>
      <c r="JX112" s="111"/>
      <c r="JY112" s="109"/>
      <c r="JZ112" s="110"/>
      <c r="KA112" s="111"/>
      <c r="KB112" s="110"/>
      <c r="KC112" s="111"/>
      <c r="KD112" s="110"/>
      <c r="KE112" s="111"/>
      <c r="KF112" s="110"/>
      <c r="KG112" s="111"/>
      <c r="KH112" s="110"/>
      <c r="KI112" s="96">
        <f t="shared" si="133"/>
        <v>0</v>
      </c>
      <c r="KJ112" s="97">
        <f t="shared" si="134"/>
        <v>0</v>
      </c>
      <c r="KK112" s="97">
        <v>2.4397505881196789E-2</v>
      </c>
      <c r="KL112" s="139">
        <f t="shared" si="135"/>
        <v>0</v>
      </c>
      <c r="KM112" s="103">
        <v>0</v>
      </c>
      <c r="KN112" s="104">
        <v>0</v>
      </c>
      <c r="KO112" s="108"/>
      <c r="KP112" s="104"/>
      <c r="KQ112" s="108"/>
      <c r="KR112" s="104"/>
      <c r="KS112" s="108"/>
      <c r="KT112" s="104"/>
      <c r="KU112" s="108"/>
      <c r="KV112" s="104"/>
      <c r="KW112" s="108"/>
      <c r="KX112" s="104"/>
      <c r="KY112" s="108"/>
      <c r="KZ112" s="104"/>
      <c r="LA112" s="108"/>
      <c r="LB112" s="104"/>
      <c r="LC112" s="108"/>
      <c r="LD112" s="103"/>
      <c r="LE112" s="108"/>
      <c r="LF112" s="104"/>
      <c r="LG112" s="108"/>
      <c r="LH112" s="104"/>
      <c r="LI112" s="108"/>
      <c r="LJ112" s="104"/>
      <c r="LK112" s="100">
        <f t="shared" si="136"/>
        <v>0</v>
      </c>
      <c r="LL112" s="104">
        <f t="shared" si="137"/>
        <v>0</v>
      </c>
      <c r="LM112" s="108">
        <v>0</v>
      </c>
      <c r="LN112" s="104">
        <v>0</v>
      </c>
      <c r="LO112" s="108"/>
      <c r="LP112" s="104"/>
      <c r="LQ112" s="108"/>
      <c r="LR112" s="104"/>
      <c r="LS112" s="108"/>
      <c r="LT112" s="104"/>
      <c r="LU112" s="108"/>
      <c r="LV112" s="104"/>
      <c r="LW112" s="103"/>
      <c r="LX112" s="104"/>
      <c r="LY112" s="103"/>
      <c r="LZ112" s="103"/>
      <c r="MA112" s="108"/>
      <c r="MB112" s="104"/>
      <c r="MC112" s="103"/>
      <c r="MD112" s="104"/>
      <c r="ME112" s="103"/>
      <c r="MF112" s="104"/>
      <c r="MG112" s="103"/>
      <c r="MH112" s="104"/>
      <c r="MI112" s="103"/>
      <c r="MJ112" s="104"/>
      <c r="MK112" s="102">
        <f t="shared" si="138"/>
        <v>0</v>
      </c>
      <c r="ML112" s="104">
        <f t="shared" si="139"/>
        <v>0</v>
      </c>
      <c r="MM112" s="108">
        <v>0</v>
      </c>
      <c r="MN112" s="104">
        <v>0</v>
      </c>
      <c r="MO112" s="108"/>
      <c r="MP112" s="104"/>
      <c r="MQ112" s="108"/>
      <c r="MR112" s="104"/>
      <c r="MS112" s="108"/>
      <c r="MT112" s="104"/>
      <c r="MU112" s="108"/>
      <c r="MV112" s="104"/>
      <c r="MW112" s="108"/>
      <c r="MX112" s="104"/>
      <c r="MY112" s="108"/>
      <c r="MZ112" s="104"/>
      <c r="NA112" s="108"/>
      <c r="NB112" s="104"/>
      <c r="NC112" s="108"/>
      <c r="ND112" s="104"/>
      <c r="NE112" s="108"/>
      <c r="NF112" s="104"/>
      <c r="NG112" s="108"/>
      <c r="NH112" s="104"/>
      <c r="NI112" s="108"/>
      <c r="NJ112" s="104"/>
      <c r="NK112" s="100">
        <f t="shared" si="140"/>
        <v>0</v>
      </c>
      <c r="NL112" s="104">
        <f t="shared" si="141"/>
        <v>0</v>
      </c>
      <c r="NM112" s="109">
        <f t="shared" si="142"/>
        <v>0</v>
      </c>
      <c r="NN112" s="110">
        <f t="shared" si="143"/>
        <v>0</v>
      </c>
      <c r="NO112" s="109">
        <f t="shared" si="144"/>
        <v>0</v>
      </c>
      <c r="NP112" s="110">
        <f t="shared" si="145"/>
        <v>0</v>
      </c>
      <c r="NQ112" s="109">
        <f t="shared" si="146"/>
        <v>0</v>
      </c>
      <c r="NR112" s="110">
        <f t="shared" si="147"/>
        <v>0</v>
      </c>
      <c r="NS112" s="109">
        <f t="shared" si="148"/>
        <v>0</v>
      </c>
      <c r="NT112" s="110">
        <f t="shared" si="149"/>
        <v>0</v>
      </c>
      <c r="NU112" s="109">
        <f t="shared" si="150"/>
        <v>0</v>
      </c>
      <c r="NV112" s="110">
        <f t="shared" si="151"/>
        <v>0</v>
      </c>
      <c r="NW112" s="109">
        <f t="shared" si="152"/>
        <v>0</v>
      </c>
      <c r="NX112" s="110">
        <f t="shared" si="153"/>
        <v>0</v>
      </c>
      <c r="NY112" s="109">
        <f t="shared" si="154"/>
        <v>0</v>
      </c>
      <c r="NZ112" s="110">
        <f t="shared" si="155"/>
        <v>0</v>
      </c>
      <c r="OA112" s="109">
        <f t="shared" si="156"/>
        <v>0</v>
      </c>
      <c r="OB112" s="110">
        <f t="shared" si="157"/>
        <v>0</v>
      </c>
      <c r="OC112" s="111">
        <f t="shared" si="158"/>
        <v>0</v>
      </c>
      <c r="OD112" s="110">
        <f t="shared" si="159"/>
        <v>0</v>
      </c>
      <c r="OE112" s="111">
        <f t="shared" si="160"/>
        <v>0</v>
      </c>
      <c r="OF112" s="110">
        <f t="shared" si="161"/>
        <v>0</v>
      </c>
      <c r="OG112" s="109">
        <f t="shared" si="162"/>
        <v>0</v>
      </c>
      <c r="OH112" s="110">
        <f t="shared" si="163"/>
        <v>0</v>
      </c>
      <c r="OI112" s="111">
        <f t="shared" si="164"/>
        <v>0</v>
      </c>
      <c r="OJ112" s="111">
        <f t="shared" si="165"/>
        <v>0</v>
      </c>
      <c r="OK112" s="96">
        <f t="shared" si="166"/>
        <v>0</v>
      </c>
      <c r="OL112" s="97">
        <f t="shared" si="167"/>
        <v>0</v>
      </c>
      <c r="OM112" s="97">
        <v>0</v>
      </c>
      <c r="ON112" s="139">
        <f t="shared" si="168"/>
        <v>0</v>
      </c>
      <c r="OO112" s="111">
        <v>0</v>
      </c>
      <c r="OP112" s="110">
        <v>0</v>
      </c>
      <c r="OQ112" s="109"/>
      <c r="OR112" s="110"/>
      <c r="OS112" s="109"/>
      <c r="OT112" s="110"/>
      <c r="OU112" s="109"/>
      <c r="OV112" s="110"/>
      <c r="OW112" s="109"/>
      <c r="OX112" s="110"/>
      <c r="OY112" s="109"/>
      <c r="OZ112" s="110"/>
      <c r="PA112" s="109"/>
      <c r="PB112" s="110"/>
      <c r="PC112" s="109"/>
      <c r="PD112" s="110"/>
      <c r="PE112" s="111"/>
      <c r="PF112" s="110"/>
      <c r="PG112" s="111"/>
      <c r="PH112" s="110"/>
      <c r="PI112" s="109"/>
      <c r="PJ112" s="110"/>
      <c r="PK112" s="111"/>
      <c r="PL112" s="110"/>
      <c r="PM112" s="96">
        <f t="shared" si="169"/>
        <v>0</v>
      </c>
      <c r="PN112" s="97">
        <f t="shared" si="170"/>
        <v>0</v>
      </c>
      <c r="PO112" s="97">
        <f t="shared" si="171"/>
        <v>0</v>
      </c>
      <c r="PP112" s="109">
        <v>0</v>
      </c>
      <c r="PQ112" s="111"/>
      <c r="PR112" s="111"/>
      <c r="PS112" s="111"/>
      <c r="PT112" s="111"/>
      <c r="PU112" s="111"/>
      <c r="PV112" s="111"/>
      <c r="PW112" s="111"/>
      <c r="PX112" s="111"/>
      <c r="PY112" s="111"/>
      <c r="PZ112" s="111"/>
      <c r="QA112" s="110"/>
      <c r="QB112" s="98">
        <f t="shared" si="172"/>
        <v>0</v>
      </c>
      <c r="QC112" s="105">
        <f t="shared" si="173"/>
        <v>0</v>
      </c>
      <c r="QD112" s="106"/>
      <c r="QE112" s="113">
        <f t="shared" si="174"/>
        <v>0</v>
      </c>
      <c r="QF112" s="108">
        <v>0</v>
      </c>
      <c r="QG112" s="103"/>
      <c r="QH112" s="103"/>
      <c r="QI112" s="103"/>
      <c r="QJ112" s="103"/>
      <c r="QK112" s="103"/>
      <c r="QL112" s="103"/>
      <c r="QM112" s="103"/>
      <c r="QN112" s="103"/>
      <c r="QO112" s="103"/>
      <c r="QP112" s="103"/>
      <c r="QQ112" s="104"/>
      <c r="QR112" s="117">
        <f t="shared" si="175"/>
        <v>0</v>
      </c>
      <c r="QS112" s="158"/>
    </row>
    <row r="113" spans="1:461" s="88" customFormat="1" ht="10.5" x14ac:dyDescent="0.25">
      <c r="A113" s="89" t="s">
        <v>116</v>
      </c>
      <c r="B113" s="90" t="s">
        <v>226</v>
      </c>
      <c r="C113" s="90">
        <v>407</v>
      </c>
      <c r="D113" s="90" t="s">
        <v>386</v>
      </c>
      <c r="E113" s="91" t="s">
        <v>116</v>
      </c>
      <c r="F113" s="92" t="s">
        <v>228</v>
      </c>
      <c r="G113" s="92" t="s">
        <v>643</v>
      </c>
      <c r="H113" s="155">
        <v>109</v>
      </c>
      <c r="I113" s="92" t="s">
        <v>228</v>
      </c>
      <c r="J113" s="93">
        <v>0</v>
      </c>
      <c r="K113" s="94">
        <v>0</v>
      </c>
      <c r="L113" s="93"/>
      <c r="M113" s="94"/>
      <c r="N113" s="93"/>
      <c r="O113" s="94"/>
      <c r="P113" s="93"/>
      <c r="Q113" s="94"/>
      <c r="R113" s="93"/>
      <c r="S113" s="94"/>
      <c r="T113" s="93"/>
      <c r="U113" s="94"/>
      <c r="V113" s="93"/>
      <c r="W113" s="95"/>
      <c r="X113" s="93"/>
      <c r="Y113" s="94"/>
      <c r="Z113" s="95"/>
      <c r="AA113" s="95"/>
      <c r="AB113" s="93"/>
      <c r="AC113" s="94"/>
      <c r="AD113" s="93"/>
      <c r="AE113" s="94"/>
      <c r="AF113" s="93"/>
      <c r="AG113" s="95"/>
      <c r="AH113" s="96">
        <f t="shared" si="98"/>
        <v>0</v>
      </c>
      <c r="AI113" s="97">
        <f t="shared" si="99"/>
        <v>0</v>
      </c>
      <c r="AJ113" s="97">
        <f t="shared" si="97"/>
        <v>0</v>
      </c>
      <c r="AK113" s="97"/>
      <c r="AL113" s="139">
        <f t="shared" si="100"/>
        <v>0</v>
      </c>
      <c r="AM113" s="95">
        <v>0</v>
      </c>
      <c r="AN113" s="94">
        <v>0</v>
      </c>
      <c r="AO113" s="93"/>
      <c r="AP113" s="94"/>
      <c r="AQ113" s="93"/>
      <c r="AR113" s="94"/>
      <c r="AS113" s="93"/>
      <c r="AT113" s="94"/>
      <c r="AU113" s="93"/>
      <c r="AV113" s="94"/>
      <c r="AW113" s="93"/>
      <c r="AX113" s="94"/>
      <c r="AY113" s="93"/>
      <c r="AZ113" s="95"/>
      <c r="BA113" s="93"/>
      <c r="BB113" s="95"/>
      <c r="BC113" s="93"/>
      <c r="BD113" s="94"/>
      <c r="BE113" s="95"/>
      <c r="BF113" s="95"/>
      <c r="BG113" s="93"/>
      <c r="BH113" s="94"/>
      <c r="BI113" s="93"/>
      <c r="BJ113" s="94"/>
      <c r="BK113" s="96">
        <f t="shared" si="101"/>
        <v>0</v>
      </c>
      <c r="BL113" s="97">
        <f t="shared" si="102"/>
        <v>0</v>
      </c>
      <c r="BM113" s="97">
        <f t="shared" si="103"/>
        <v>0</v>
      </c>
      <c r="BN113" s="97"/>
      <c r="BO113" s="139">
        <f t="shared" si="104"/>
        <v>0</v>
      </c>
      <c r="BP113" s="111">
        <v>1</v>
      </c>
      <c r="BQ113" s="110">
        <v>0</v>
      </c>
      <c r="BR113" s="109"/>
      <c r="BS113" s="110"/>
      <c r="BT113" s="109"/>
      <c r="BU113" s="110"/>
      <c r="BV113" s="109"/>
      <c r="BW113" s="110"/>
      <c r="BX113" s="109"/>
      <c r="BY113" s="110"/>
      <c r="BZ113" s="109"/>
      <c r="CA113" s="110"/>
      <c r="CB113" s="111"/>
      <c r="CC113" s="111"/>
      <c r="CD113" s="109"/>
      <c r="CE113" s="110"/>
      <c r="CF113" s="109"/>
      <c r="CG113" s="111"/>
      <c r="CH113" s="109"/>
      <c r="CI113" s="110"/>
      <c r="CJ113" s="109"/>
      <c r="CK113" s="110"/>
      <c r="CL113" s="111"/>
      <c r="CM113" s="111"/>
      <c r="CN113" s="96">
        <f t="shared" si="105"/>
        <v>1</v>
      </c>
      <c r="CO113" s="97">
        <f t="shared" si="106"/>
        <v>0</v>
      </c>
      <c r="CP113" s="97">
        <f t="shared" si="107"/>
        <v>0.25</v>
      </c>
      <c r="CQ113" s="97"/>
      <c r="CR113" s="139">
        <f t="shared" si="108"/>
        <v>0</v>
      </c>
      <c r="CS113" s="111">
        <v>0</v>
      </c>
      <c r="CT113" s="110">
        <v>1</v>
      </c>
      <c r="CU113" s="109"/>
      <c r="CV113" s="110"/>
      <c r="CW113" s="109"/>
      <c r="CX113" s="110"/>
      <c r="CY113" s="109"/>
      <c r="CZ113" s="110"/>
      <c r="DA113" s="109"/>
      <c r="DB113" s="110"/>
      <c r="DC113" s="109"/>
      <c r="DD113" s="110"/>
      <c r="DE113" s="109"/>
      <c r="DF113" s="110"/>
      <c r="DG113" s="109"/>
      <c r="DH113" s="110"/>
      <c r="DI113" s="111"/>
      <c r="DJ113" s="111"/>
      <c r="DK113" s="109"/>
      <c r="DL113" s="111"/>
      <c r="DM113" s="109"/>
      <c r="DN113" s="110"/>
      <c r="DO113" s="111"/>
      <c r="DP113" s="111"/>
      <c r="DQ113" s="96">
        <f t="shared" si="109"/>
        <v>0</v>
      </c>
      <c r="DR113" s="97">
        <f t="shared" si="110"/>
        <v>1</v>
      </c>
      <c r="DS113" s="97">
        <f t="shared" si="111"/>
        <v>8.3333333333333329E-2</v>
      </c>
      <c r="DT113" s="97"/>
      <c r="DU113" s="139">
        <f t="shared" si="112"/>
        <v>0</v>
      </c>
      <c r="DV113" s="111">
        <v>0</v>
      </c>
      <c r="DW113" s="110">
        <v>0</v>
      </c>
      <c r="DX113" s="111"/>
      <c r="DY113" s="110"/>
      <c r="DZ113" s="111"/>
      <c r="EA113" s="110"/>
      <c r="EB113" s="111"/>
      <c r="EC113" s="110"/>
      <c r="ED113" s="109"/>
      <c r="EE113" s="110"/>
      <c r="EF113" s="109"/>
      <c r="EG113" s="110"/>
      <c r="EH113" s="109"/>
      <c r="EI113" s="111"/>
      <c r="EJ113" s="109"/>
      <c r="EK113" s="111"/>
      <c r="EL113" s="109"/>
      <c r="EM113" s="110"/>
      <c r="EN113" s="111"/>
      <c r="EO113" s="110"/>
      <c r="EP113" s="111"/>
      <c r="EQ113" s="110"/>
      <c r="ER113" s="111"/>
      <c r="ES113" s="111"/>
      <c r="ET113" s="96">
        <f t="shared" si="113"/>
        <v>0</v>
      </c>
      <c r="EU113" s="97">
        <f t="shared" si="114"/>
        <v>0</v>
      </c>
      <c r="EV113" s="97">
        <f t="shared" si="115"/>
        <v>0</v>
      </c>
      <c r="EW113" s="97"/>
      <c r="EX113" s="139">
        <f t="shared" si="116"/>
        <v>0</v>
      </c>
      <c r="EY113" s="103">
        <v>0</v>
      </c>
      <c r="EZ113" s="104">
        <v>0</v>
      </c>
      <c r="FA113" s="103"/>
      <c r="FB113" s="104"/>
      <c r="FC113" s="103"/>
      <c r="FD113" s="104"/>
      <c r="FE113" s="103"/>
      <c r="FF113" s="104"/>
      <c r="FG113" s="108"/>
      <c r="FH113" s="104"/>
      <c r="FI113" s="103"/>
      <c r="FJ113" s="104"/>
      <c r="FK113" s="103"/>
      <c r="FL113" s="103"/>
      <c r="FM113" s="108"/>
      <c r="FN113" s="104"/>
      <c r="FO113" s="103"/>
      <c r="FP113" s="103"/>
      <c r="FQ113" s="108"/>
      <c r="FR113" s="104"/>
      <c r="FS113" s="103"/>
      <c r="FT113" s="104"/>
      <c r="FU113" s="103"/>
      <c r="FV113" s="103"/>
      <c r="FW113" s="100">
        <f t="shared" si="117"/>
        <v>0</v>
      </c>
      <c r="FX113" s="103">
        <f t="shared" si="118"/>
        <v>0</v>
      </c>
      <c r="FY113" s="103">
        <f t="shared" si="119"/>
        <v>0</v>
      </c>
      <c r="FZ113" s="103"/>
      <c r="GA113" s="149">
        <f t="shared" si="120"/>
        <v>0</v>
      </c>
      <c r="GB113" s="103">
        <v>0</v>
      </c>
      <c r="GC113" s="104">
        <v>0</v>
      </c>
      <c r="GD113" s="108"/>
      <c r="GE113" s="104"/>
      <c r="GF113" s="108"/>
      <c r="GG113" s="104"/>
      <c r="GH113" s="108"/>
      <c r="GI113" s="104"/>
      <c r="GJ113" s="108"/>
      <c r="GK113" s="104"/>
      <c r="GL113" s="108"/>
      <c r="GM113" s="104"/>
      <c r="GN113" s="103"/>
      <c r="GO113" s="103"/>
      <c r="GP113" s="108"/>
      <c r="GQ113" s="104"/>
      <c r="GR113" s="103"/>
      <c r="GS113" s="103"/>
      <c r="GT113" s="108"/>
      <c r="GU113" s="104"/>
      <c r="GV113" s="103"/>
      <c r="GW113" s="103"/>
      <c r="GX113" s="108"/>
      <c r="GY113" s="103"/>
      <c r="GZ113" s="100">
        <f t="shared" si="121"/>
        <v>0</v>
      </c>
      <c r="HA113" s="103">
        <f t="shared" si="122"/>
        <v>0</v>
      </c>
      <c r="HB113" s="103">
        <f t="shared" si="123"/>
        <v>0</v>
      </c>
      <c r="HC113" s="103"/>
      <c r="HD113" s="149">
        <f t="shared" si="124"/>
        <v>0</v>
      </c>
      <c r="HE113" s="103">
        <v>0</v>
      </c>
      <c r="HF113" s="104">
        <v>0</v>
      </c>
      <c r="HG113" s="108"/>
      <c r="HH113" s="104"/>
      <c r="HI113" s="108"/>
      <c r="HJ113" s="104"/>
      <c r="HK113" s="108"/>
      <c r="HL113" s="104"/>
      <c r="HM113" s="108"/>
      <c r="HN113" s="104"/>
      <c r="HO113" s="108"/>
      <c r="HP113" s="104"/>
      <c r="HQ113" s="108"/>
      <c r="HR113" s="104"/>
      <c r="HS113" s="108"/>
      <c r="HT113" s="104"/>
      <c r="HU113" s="108"/>
      <c r="HV113" s="104"/>
      <c r="HW113" s="108"/>
      <c r="HX113" s="104"/>
      <c r="HY113" s="108"/>
      <c r="HZ113" s="104"/>
      <c r="IA113" s="108"/>
      <c r="IB113" s="103"/>
      <c r="IC113" s="96">
        <f t="shared" si="125"/>
        <v>0</v>
      </c>
      <c r="ID113" s="97">
        <f t="shared" si="126"/>
        <v>0</v>
      </c>
      <c r="IE113" s="97">
        <f t="shared" si="127"/>
        <v>0</v>
      </c>
      <c r="IF113" s="97"/>
      <c r="IG113" s="139">
        <f t="shared" si="128"/>
        <v>0</v>
      </c>
      <c r="IH113" s="111">
        <v>0</v>
      </c>
      <c r="II113" s="110">
        <v>0</v>
      </c>
      <c r="IJ113" s="109"/>
      <c r="IK113" s="110"/>
      <c r="IL113" s="109"/>
      <c r="IM113" s="110"/>
      <c r="IN113" s="109"/>
      <c r="IO113" s="110"/>
      <c r="IP113" s="109"/>
      <c r="IQ113" s="110"/>
      <c r="IR113" s="109"/>
      <c r="IS113" s="110"/>
      <c r="IT113" s="109"/>
      <c r="IU113" s="110"/>
      <c r="IV113" s="109"/>
      <c r="IW113" s="110"/>
      <c r="IX113" s="111"/>
      <c r="IY113" s="110"/>
      <c r="IZ113" s="111"/>
      <c r="JA113" s="110"/>
      <c r="JB113" s="109"/>
      <c r="JC113" s="110"/>
      <c r="JD113" s="111"/>
      <c r="JE113" s="111"/>
      <c r="JF113" s="96">
        <f t="shared" si="129"/>
        <v>0</v>
      </c>
      <c r="JG113" s="97">
        <f t="shared" si="130"/>
        <v>0</v>
      </c>
      <c r="JH113" s="97">
        <f t="shared" si="131"/>
        <v>0</v>
      </c>
      <c r="JI113" s="97"/>
      <c r="JJ113" s="139">
        <f t="shared" si="132"/>
        <v>0</v>
      </c>
      <c r="JK113" s="109">
        <v>0</v>
      </c>
      <c r="JL113" s="110">
        <v>0</v>
      </c>
      <c r="JM113" s="109"/>
      <c r="JN113" s="110"/>
      <c r="JO113" s="109"/>
      <c r="JP113" s="110"/>
      <c r="JQ113" s="109"/>
      <c r="JR113" s="110"/>
      <c r="JS113" s="109"/>
      <c r="JT113" s="110"/>
      <c r="JU113" s="111"/>
      <c r="JV113" s="110"/>
      <c r="JW113" s="109"/>
      <c r="JX113" s="111"/>
      <c r="JY113" s="109"/>
      <c r="JZ113" s="110"/>
      <c r="KA113" s="111"/>
      <c r="KB113" s="110"/>
      <c r="KC113" s="111"/>
      <c r="KD113" s="110"/>
      <c r="KE113" s="111"/>
      <c r="KF113" s="110"/>
      <c r="KG113" s="111"/>
      <c r="KH113" s="110"/>
      <c r="KI113" s="96">
        <f t="shared" si="133"/>
        <v>0</v>
      </c>
      <c r="KJ113" s="97">
        <f t="shared" si="134"/>
        <v>0</v>
      </c>
      <c r="KK113" s="97">
        <v>0.3894175512015125</v>
      </c>
      <c r="KL113" s="139">
        <f t="shared" si="135"/>
        <v>0</v>
      </c>
      <c r="KM113" s="103">
        <v>0</v>
      </c>
      <c r="KN113" s="104">
        <v>0</v>
      </c>
      <c r="KO113" s="108"/>
      <c r="KP113" s="104"/>
      <c r="KQ113" s="108"/>
      <c r="KR113" s="104"/>
      <c r="KS113" s="108"/>
      <c r="KT113" s="104"/>
      <c r="KU113" s="108"/>
      <c r="KV113" s="104"/>
      <c r="KW113" s="108"/>
      <c r="KX113" s="104"/>
      <c r="KY113" s="108"/>
      <c r="KZ113" s="104"/>
      <c r="LA113" s="108"/>
      <c r="LB113" s="104"/>
      <c r="LC113" s="108"/>
      <c r="LD113" s="103"/>
      <c r="LE113" s="108"/>
      <c r="LF113" s="104"/>
      <c r="LG113" s="108"/>
      <c r="LH113" s="104"/>
      <c r="LI113" s="108"/>
      <c r="LJ113" s="104"/>
      <c r="LK113" s="100">
        <f t="shared" si="136"/>
        <v>0</v>
      </c>
      <c r="LL113" s="104">
        <f t="shared" si="137"/>
        <v>0</v>
      </c>
      <c r="LM113" s="108">
        <v>0</v>
      </c>
      <c r="LN113" s="104">
        <v>0</v>
      </c>
      <c r="LO113" s="108"/>
      <c r="LP113" s="104"/>
      <c r="LQ113" s="108"/>
      <c r="LR113" s="104"/>
      <c r="LS113" s="108"/>
      <c r="LT113" s="104"/>
      <c r="LU113" s="108"/>
      <c r="LV113" s="104"/>
      <c r="LW113" s="103"/>
      <c r="LX113" s="104"/>
      <c r="LY113" s="103"/>
      <c r="LZ113" s="103"/>
      <c r="MA113" s="108"/>
      <c r="MB113" s="104"/>
      <c r="MC113" s="103"/>
      <c r="MD113" s="104"/>
      <c r="ME113" s="103"/>
      <c r="MF113" s="104"/>
      <c r="MG113" s="103"/>
      <c r="MH113" s="104"/>
      <c r="MI113" s="103"/>
      <c r="MJ113" s="104"/>
      <c r="MK113" s="102">
        <f t="shared" si="138"/>
        <v>0</v>
      </c>
      <c r="ML113" s="104">
        <f t="shared" si="139"/>
        <v>0</v>
      </c>
      <c r="MM113" s="108">
        <v>0</v>
      </c>
      <c r="MN113" s="104">
        <v>0</v>
      </c>
      <c r="MO113" s="108"/>
      <c r="MP113" s="104"/>
      <c r="MQ113" s="108"/>
      <c r="MR113" s="104"/>
      <c r="MS113" s="108"/>
      <c r="MT113" s="104"/>
      <c r="MU113" s="108"/>
      <c r="MV113" s="104"/>
      <c r="MW113" s="108"/>
      <c r="MX113" s="104"/>
      <c r="MY113" s="108"/>
      <c r="MZ113" s="104"/>
      <c r="NA113" s="108"/>
      <c r="NB113" s="104"/>
      <c r="NC113" s="108"/>
      <c r="ND113" s="104"/>
      <c r="NE113" s="108"/>
      <c r="NF113" s="104"/>
      <c r="NG113" s="108"/>
      <c r="NH113" s="104"/>
      <c r="NI113" s="108"/>
      <c r="NJ113" s="104"/>
      <c r="NK113" s="100">
        <f t="shared" si="140"/>
        <v>0</v>
      </c>
      <c r="NL113" s="104">
        <f t="shared" si="141"/>
        <v>0</v>
      </c>
      <c r="NM113" s="109">
        <f t="shared" si="142"/>
        <v>0</v>
      </c>
      <c r="NN113" s="110">
        <f t="shared" si="143"/>
        <v>0</v>
      </c>
      <c r="NO113" s="109">
        <f t="shared" si="144"/>
        <v>0</v>
      </c>
      <c r="NP113" s="110">
        <f t="shared" si="145"/>
        <v>0</v>
      </c>
      <c r="NQ113" s="109">
        <f t="shared" si="146"/>
        <v>0</v>
      </c>
      <c r="NR113" s="110">
        <f t="shared" si="147"/>
        <v>0</v>
      </c>
      <c r="NS113" s="109">
        <f t="shared" si="148"/>
        <v>0</v>
      </c>
      <c r="NT113" s="110">
        <f t="shared" si="149"/>
        <v>0</v>
      </c>
      <c r="NU113" s="109">
        <f t="shared" si="150"/>
        <v>0</v>
      </c>
      <c r="NV113" s="110">
        <f t="shared" si="151"/>
        <v>0</v>
      </c>
      <c r="NW113" s="109">
        <f t="shared" si="152"/>
        <v>0</v>
      </c>
      <c r="NX113" s="110">
        <f t="shared" si="153"/>
        <v>0</v>
      </c>
      <c r="NY113" s="109">
        <f t="shared" si="154"/>
        <v>0</v>
      </c>
      <c r="NZ113" s="110">
        <f t="shared" si="155"/>
        <v>0</v>
      </c>
      <c r="OA113" s="109">
        <f t="shared" si="156"/>
        <v>0</v>
      </c>
      <c r="OB113" s="110">
        <f t="shared" si="157"/>
        <v>0</v>
      </c>
      <c r="OC113" s="111">
        <f t="shared" si="158"/>
        <v>0</v>
      </c>
      <c r="OD113" s="110">
        <f t="shared" si="159"/>
        <v>0</v>
      </c>
      <c r="OE113" s="111">
        <f t="shared" si="160"/>
        <v>0</v>
      </c>
      <c r="OF113" s="110">
        <f t="shared" si="161"/>
        <v>0</v>
      </c>
      <c r="OG113" s="109">
        <f t="shared" si="162"/>
        <v>0</v>
      </c>
      <c r="OH113" s="110">
        <f t="shared" si="163"/>
        <v>0</v>
      </c>
      <c r="OI113" s="111">
        <f t="shared" si="164"/>
        <v>0</v>
      </c>
      <c r="OJ113" s="111">
        <f t="shared" si="165"/>
        <v>0</v>
      </c>
      <c r="OK113" s="96">
        <f t="shared" si="166"/>
        <v>0</v>
      </c>
      <c r="OL113" s="97">
        <f t="shared" si="167"/>
        <v>0</v>
      </c>
      <c r="OM113" s="97">
        <v>0</v>
      </c>
      <c r="ON113" s="139">
        <f t="shared" si="168"/>
        <v>0</v>
      </c>
      <c r="OO113" s="111">
        <v>0</v>
      </c>
      <c r="OP113" s="110">
        <v>0</v>
      </c>
      <c r="OQ113" s="109"/>
      <c r="OR113" s="110"/>
      <c r="OS113" s="109"/>
      <c r="OT113" s="110"/>
      <c r="OU113" s="109"/>
      <c r="OV113" s="110"/>
      <c r="OW113" s="109"/>
      <c r="OX113" s="110"/>
      <c r="OY113" s="109"/>
      <c r="OZ113" s="110"/>
      <c r="PA113" s="109"/>
      <c r="PB113" s="110"/>
      <c r="PC113" s="109"/>
      <c r="PD113" s="110"/>
      <c r="PE113" s="111"/>
      <c r="PF113" s="110"/>
      <c r="PG113" s="111"/>
      <c r="PH113" s="110"/>
      <c r="PI113" s="109"/>
      <c r="PJ113" s="110"/>
      <c r="PK113" s="111"/>
      <c r="PL113" s="110"/>
      <c r="PM113" s="96">
        <f t="shared" si="169"/>
        <v>0</v>
      </c>
      <c r="PN113" s="97">
        <f t="shared" si="170"/>
        <v>0</v>
      </c>
      <c r="PO113" s="97">
        <f t="shared" si="171"/>
        <v>0</v>
      </c>
      <c r="PP113" s="109">
        <v>0</v>
      </c>
      <c r="PQ113" s="111"/>
      <c r="PR113" s="111"/>
      <c r="PS113" s="111"/>
      <c r="PT113" s="111"/>
      <c r="PU113" s="111"/>
      <c r="PV113" s="111"/>
      <c r="PW113" s="111"/>
      <c r="PX113" s="111"/>
      <c r="PY113" s="111"/>
      <c r="PZ113" s="111"/>
      <c r="QA113" s="110"/>
      <c r="QB113" s="98">
        <f t="shared" si="172"/>
        <v>0</v>
      </c>
      <c r="QC113" s="105">
        <f t="shared" si="173"/>
        <v>0.33333333333333331</v>
      </c>
      <c r="QD113" s="106"/>
      <c r="QE113" s="113">
        <f t="shared" si="174"/>
        <v>0</v>
      </c>
      <c r="QF113" s="108">
        <v>1</v>
      </c>
      <c r="QG113" s="103"/>
      <c r="QH113" s="103"/>
      <c r="QI113" s="103"/>
      <c r="QJ113" s="103"/>
      <c r="QK113" s="103"/>
      <c r="QL113" s="103"/>
      <c r="QM113" s="103"/>
      <c r="QN113" s="103"/>
      <c r="QO113" s="103"/>
      <c r="QP113" s="103"/>
      <c r="QQ113" s="104"/>
      <c r="QR113" s="117">
        <f t="shared" si="175"/>
        <v>1</v>
      </c>
      <c r="QS113" s="158"/>
    </row>
    <row r="114" spans="1:461" s="88" customFormat="1" ht="10.5" x14ac:dyDescent="0.25">
      <c r="A114" s="89" t="s">
        <v>116</v>
      </c>
      <c r="B114" s="90" t="s">
        <v>226</v>
      </c>
      <c r="C114" s="90">
        <v>407</v>
      </c>
      <c r="D114" s="90" t="s">
        <v>386</v>
      </c>
      <c r="E114" s="91" t="s">
        <v>116</v>
      </c>
      <c r="F114" s="92" t="s">
        <v>228</v>
      </c>
      <c r="G114" s="92" t="s">
        <v>644</v>
      </c>
      <c r="H114" s="155">
        <v>110</v>
      </c>
      <c r="I114" s="92" t="s">
        <v>682</v>
      </c>
      <c r="J114" s="93">
        <v>0</v>
      </c>
      <c r="K114" s="94">
        <v>0</v>
      </c>
      <c r="L114" s="93"/>
      <c r="M114" s="94"/>
      <c r="N114" s="93"/>
      <c r="O114" s="94"/>
      <c r="P114" s="93"/>
      <c r="Q114" s="94"/>
      <c r="R114" s="93"/>
      <c r="S114" s="94"/>
      <c r="T114" s="93"/>
      <c r="U114" s="94"/>
      <c r="V114" s="93"/>
      <c r="W114" s="95"/>
      <c r="X114" s="93"/>
      <c r="Y114" s="94"/>
      <c r="Z114" s="95"/>
      <c r="AA114" s="95"/>
      <c r="AB114" s="93"/>
      <c r="AC114" s="94"/>
      <c r="AD114" s="93"/>
      <c r="AE114" s="94"/>
      <c r="AF114" s="93"/>
      <c r="AG114" s="95"/>
      <c r="AH114" s="96">
        <f t="shared" si="98"/>
        <v>0</v>
      </c>
      <c r="AI114" s="97">
        <f t="shared" si="99"/>
        <v>0</v>
      </c>
      <c r="AJ114" s="97">
        <f t="shared" si="97"/>
        <v>0</v>
      </c>
      <c r="AK114" s="97"/>
      <c r="AL114" s="139">
        <f t="shared" si="100"/>
        <v>0</v>
      </c>
      <c r="AM114" s="95">
        <v>0</v>
      </c>
      <c r="AN114" s="94">
        <v>0</v>
      </c>
      <c r="AO114" s="93"/>
      <c r="AP114" s="94"/>
      <c r="AQ114" s="93"/>
      <c r="AR114" s="94"/>
      <c r="AS114" s="93"/>
      <c r="AT114" s="94"/>
      <c r="AU114" s="93"/>
      <c r="AV114" s="94"/>
      <c r="AW114" s="93"/>
      <c r="AX114" s="94"/>
      <c r="AY114" s="93"/>
      <c r="AZ114" s="95"/>
      <c r="BA114" s="93"/>
      <c r="BB114" s="95"/>
      <c r="BC114" s="93"/>
      <c r="BD114" s="94"/>
      <c r="BE114" s="95"/>
      <c r="BF114" s="95"/>
      <c r="BG114" s="93"/>
      <c r="BH114" s="94"/>
      <c r="BI114" s="93"/>
      <c r="BJ114" s="94"/>
      <c r="BK114" s="96">
        <f t="shared" si="101"/>
        <v>0</v>
      </c>
      <c r="BL114" s="97">
        <f t="shared" si="102"/>
        <v>0</v>
      </c>
      <c r="BM114" s="97">
        <f t="shared" si="103"/>
        <v>0</v>
      </c>
      <c r="BN114" s="97"/>
      <c r="BO114" s="139">
        <f t="shared" si="104"/>
        <v>0</v>
      </c>
      <c r="BP114" s="111">
        <v>0</v>
      </c>
      <c r="BQ114" s="110">
        <v>0</v>
      </c>
      <c r="BR114" s="109"/>
      <c r="BS114" s="110"/>
      <c r="BT114" s="109"/>
      <c r="BU114" s="110"/>
      <c r="BV114" s="109"/>
      <c r="BW114" s="110"/>
      <c r="BX114" s="109"/>
      <c r="BY114" s="110"/>
      <c r="BZ114" s="109"/>
      <c r="CA114" s="110"/>
      <c r="CB114" s="111"/>
      <c r="CC114" s="111"/>
      <c r="CD114" s="109"/>
      <c r="CE114" s="110"/>
      <c r="CF114" s="109"/>
      <c r="CG114" s="111"/>
      <c r="CH114" s="109"/>
      <c r="CI114" s="110"/>
      <c r="CJ114" s="109"/>
      <c r="CK114" s="110"/>
      <c r="CL114" s="111"/>
      <c r="CM114" s="111"/>
      <c r="CN114" s="96">
        <f t="shared" si="105"/>
        <v>0</v>
      </c>
      <c r="CO114" s="97">
        <f t="shared" si="106"/>
        <v>0</v>
      </c>
      <c r="CP114" s="97">
        <f t="shared" si="107"/>
        <v>0</v>
      </c>
      <c r="CQ114" s="97"/>
      <c r="CR114" s="139">
        <f t="shared" si="108"/>
        <v>0</v>
      </c>
      <c r="CS114" s="111">
        <v>0</v>
      </c>
      <c r="CT114" s="110">
        <v>0</v>
      </c>
      <c r="CU114" s="109"/>
      <c r="CV114" s="110"/>
      <c r="CW114" s="109"/>
      <c r="CX114" s="110"/>
      <c r="CY114" s="109"/>
      <c r="CZ114" s="110"/>
      <c r="DA114" s="109"/>
      <c r="DB114" s="110"/>
      <c r="DC114" s="109"/>
      <c r="DD114" s="110"/>
      <c r="DE114" s="109"/>
      <c r="DF114" s="110"/>
      <c r="DG114" s="109"/>
      <c r="DH114" s="110"/>
      <c r="DI114" s="111"/>
      <c r="DJ114" s="111"/>
      <c r="DK114" s="109"/>
      <c r="DL114" s="111"/>
      <c r="DM114" s="109"/>
      <c r="DN114" s="110"/>
      <c r="DO114" s="111"/>
      <c r="DP114" s="111"/>
      <c r="DQ114" s="96">
        <f t="shared" si="109"/>
        <v>0</v>
      </c>
      <c r="DR114" s="97">
        <f t="shared" si="110"/>
        <v>0</v>
      </c>
      <c r="DS114" s="97">
        <f t="shared" si="111"/>
        <v>0</v>
      </c>
      <c r="DT114" s="97"/>
      <c r="DU114" s="139">
        <f t="shared" si="112"/>
        <v>0</v>
      </c>
      <c r="DV114" s="111">
        <v>0</v>
      </c>
      <c r="DW114" s="110">
        <v>0</v>
      </c>
      <c r="DX114" s="111"/>
      <c r="DY114" s="110"/>
      <c r="DZ114" s="111"/>
      <c r="EA114" s="110"/>
      <c r="EB114" s="111"/>
      <c r="EC114" s="110"/>
      <c r="ED114" s="109"/>
      <c r="EE114" s="110"/>
      <c r="EF114" s="109"/>
      <c r="EG114" s="110"/>
      <c r="EH114" s="109"/>
      <c r="EI114" s="111"/>
      <c r="EJ114" s="109"/>
      <c r="EK114" s="111"/>
      <c r="EL114" s="109"/>
      <c r="EM114" s="110"/>
      <c r="EN114" s="111"/>
      <c r="EO114" s="110"/>
      <c r="EP114" s="111"/>
      <c r="EQ114" s="110"/>
      <c r="ER114" s="111"/>
      <c r="ES114" s="111"/>
      <c r="ET114" s="96">
        <f t="shared" si="113"/>
        <v>0</v>
      </c>
      <c r="EU114" s="97">
        <f t="shared" si="114"/>
        <v>0</v>
      </c>
      <c r="EV114" s="97">
        <f t="shared" si="115"/>
        <v>0</v>
      </c>
      <c r="EW114" s="97"/>
      <c r="EX114" s="139">
        <f t="shared" si="116"/>
        <v>0</v>
      </c>
      <c r="EY114" s="103">
        <v>0</v>
      </c>
      <c r="EZ114" s="104">
        <v>0</v>
      </c>
      <c r="FA114" s="103"/>
      <c r="FB114" s="104"/>
      <c r="FC114" s="103"/>
      <c r="FD114" s="104"/>
      <c r="FE114" s="103"/>
      <c r="FF114" s="104"/>
      <c r="FG114" s="108"/>
      <c r="FH114" s="104"/>
      <c r="FI114" s="103"/>
      <c r="FJ114" s="104"/>
      <c r="FK114" s="103"/>
      <c r="FL114" s="103"/>
      <c r="FM114" s="108"/>
      <c r="FN114" s="104"/>
      <c r="FO114" s="103"/>
      <c r="FP114" s="103"/>
      <c r="FQ114" s="108"/>
      <c r="FR114" s="104"/>
      <c r="FS114" s="103"/>
      <c r="FT114" s="104"/>
      <c r="FU114" s="103"/>
      <c r="FV114" s="103"/>
      <c r="FW114" s="100">
        <f t="shared" si="117"/>
        <v>0</v>
      </c>
      <c r="FX114" s="103">
        <f t="shared" si="118"/>
        <v>0</v>
      </c>
      <c r="FY114" s="103">
        <f t="shared" si="119"/>
        <v>0</v>
      </c>
      <c r="FZ114" s="103"/>
      <c r="GA114" s="149">
        <f t="shared" si="120"/>
        <v>0</v>
      </c>
      <c r="GB114" s="103">
        <v>0</v>
      </c>
      <c r="GC114" s="104">
        <v>0</v>
      </c>
      <c r="GD114" s="108"/>
      <c r="GE114" s="104"/>
      <c r="GF114" s="108"/>
      <c r="GG114" s="104"/>
      <c r="GH114" s="108"/>
      <c r="GI114" s="104"/>
      <c r="GJ114" s="108"/>
      <c r="GK114" s="104"/>
      <c r="GL114" s="108"/>
      <c r="GM114" s="104"/>
      <c r="GN114" s="103"/>
      <c r="GO114" s="103"/>
      <c r="GP114" s="108"/>
      <c r="GQ114" s="104"/>
      <c r="GR114" s="103"/>
      <c r="GS114" s="103"/>
      <c r="GT114" s="108"/>
      <c r="GU114" s="104"/>
      <c r="GV114" s="103"/>
      <c r="GW114" s="103"/>
      <c r="GX114" s="108"/>
      <c r="GY114" s="103"/>
      <c r="GZ114" s="100">
        <f t="shared" si="121"/>
        <v>0</v>
      </c>
      <c r="HA114" s="103">
        <f t="shared" si="122"/>
        <v>0</v>
      </c>
      <c r="HB114" s="103">
        <f t="shared" si="123"/>
        <v>0</v>
      </c>
      <c r="HC114" s="103"/>
      <c r="HD114" s="149">
        <f t="shared" si="124"/>
        <v>0</v>
      </c>
      <c r="HE114" s="103">
        <v>0</v>
      </c>
      <c r="HF114" s="104">
        <v>0</v>
      </c>
      <c r="HG114" s="108"/>
      <c r="HH114" s="104"/>
      <c r="HI114" s="108"/>
      <c r="HJ114" s="104"/>
      <c r="HK114" s="108"/>
      <c r="HL114" s="104"/>
      <c r="HM114" s="108"/>
      <c r="HN114" s="104"/>
      <c r="HO114" s="108"/>
      <c r="HP114" s="104"/>
      <c r="HQ114" s="108"/>
      <c r="HR114" s="104"/>
      <c r="HS114" s="108"/>
      <c r="HT114" s="104"/>
      <c r="HU114" s="108"/>
      <c r="HV114" s="104"/>
      <c r="HW114" s="108"/>
      <c r="HX114" s="104"/>
      <c r="HY114" s="108"/>
      <c r="HZ114" s="104"/>
      <c r="IA114" s="108"/>
      <c r="IB114" s="103"/>
      <c r="IC114" s="96">
        <f t="shared" si="125"/>
        <v>0</v>
      </c>
      <c r="ID114" s="97">
        <f t="shared" si="126"/>
        <v>0</v>
      </c>
      <c r="IE114" s="97">
        <f t="shared" si="127"/>
        <v>0</v>
      </c>
      <c r="IF114" s="97"/>
      <c r="IG114" s="139">
        <f t="shared" si="128"/>
        <v>0</v>
      </c>
      <c r="IH114" s="111">
        <v>0</v>
      </c>
      <c r="II114" s="110">
        <v>0</v>
      </c>
      <c r="IJ114" s="109"/>
      <c r="IK114" s="110"/>
      <c r="IL114" s="109"/>
      <c r="IM114" s="110"/>
      <c r="IN114" s="109"/>
      <c r="IO114" s="110"/>
      <c r="IP114" s="109"/>
      <c r="IQ114" s="110"/>
      <c r="IR114" s="109"/>
      <c r="IS114" s="110"/>
      <c r="IT114" s="109"/>
      <c r="IU114" s="110"/>
      <c r="IV114" s="109"/>
      <c r="IW114" s="110"/>
      <c r="IX114" s="111"/>
      <c r="IY114" s="110"/>
      <c r="IZ114" s="111"/>
      <c r="JA114" s="110"/>
      <c r="JB114" s="109"/>
      <c r="JC114" s="110"/>
      <c r="JD114" s="111"/>
      <c r="JE114" s="111"/>
      <c r="JF114" s="96">
        <f t="shared" si="129"/>
        <v>0</v>
      </c>
      <c r="JG114" s="97">
        <f t="shared" si="130"/>
        <v>0</v>
      </c>
      <c r="JH114" s="97">
        <f t="shared" si="131"/>
        <v>0</v>
      </c>
      <c r="JI114" s="97"/>
      <c r="JJ114" s="139">
        <f t="shared" si="132"/>
        <v>0</v>
      </c>
      <c r="JK114" s="109">
        <v>0</v>
      </c>
      <c r="JL114" s="110">
        <v>0</v>
      </c>
      <c r="JM114" s="109"/>
      <c r="JN114" s="110"/>
      <c r="JO114" s="109"/>
      <c r="JP114" s="110"/>
      <c r="JQ114" s="109"/>
      <c r="JR114" s="110"/>
      <c r="JS114" s="109"/>
      <c r="JT114" s="110"/>
      <c r="JU114" s="111"/>
      <c r="JV114" s="110"/>
      <c r="JW114" s="109"/>
      <c r="JX114" s="111"/>
      <c r="JY114" s="109"/>
      <c r="JZ114" s="110"/>
      <c r="KA114" s="111"/>
      <c r="KB114" s="110"/>
      <c r="KC114" s="111"/>
      <c r="KD114" s="110"/>
      <c r="KE114" s="111"/>
      <c r="KF114" s="110"/>
      <c r="KG114" s="111"/>
      <c r="KH114" s="110"/>
      <c r="KI114" s="96">
        <f t="shared" si="133"/>
        <v>0</v>
      </c>
      <c r="KJ114" s="97">
        <f t="shared" si="134"/>
        <v>0</v>
      </c>
      <c r="KK114" s="97">
        <v>7.5165063111496094E-2</v>
      </c>
      <c r="KL114" s="139">
        <f t="shared" si="135"/>
        <v>0</v>
      </c>
      <c r="KM114" s="103">
        <v>0</v>
      </c>
      <c r="KN114" s="104">
        <v>0</v>
      </c>
      <c r="KO114" s="108"/>
      <c r="KP114" s="104"/>
      <c r="KQ114" s="108"/>
      <c r="KR114" s="104"/>
      <c r="KS114" s="108"/>
      <c r="KT114" s="104"/>
      <c r="KU114" s="108"/>
      <c r="KV114" s="104"/>
      <c r="KW114" s="108"/>
      <c r="KX114" s="104"/>
      <c r="KY114" s="108"/>
      <c r="KZ114" s="104"/>
      <c r="LA114" s="108"/>
      <c r="LB114" s="104"/>
      <c r="LC114" s="108"/>
      <c r="LD114" s="103"/>
      <c r="LE114" s="108"/>
      <c r="LF114" s="104"/>
      <c r="LG114" s="108"/>
      <c r="LH114" s="104"/>
      <c r="LI114" s="108"/>
      <c r="LJ114" s="104"/>
      <c r="LK114" s="100">
        <f t="shared" si="136"/>
        <v>0</v>
      </c>
      <c r="LL114" s="104">
        <f t="shared" si="137"/>
        <v>0</v>
      </c>
      <c r="LM114" s="108">
        <v>0</v>
      </c>
      <c r="LN114" s="104">
        <v>0</v>
      </c>
      <c r="LO114" s="108"/>
      <c r="LP114" s="104"/>
      <c r="LQ114" s="108"/>
      <c r="LR114" s="104"/>
      <c r="LS114" s="108"/>
      <c r="LT114" s="104"/>
      <c r="LU114" s="108"/>
      <c r="LV114" s="104"/>
      <c r="LW114" s="103"/>
      <c r="LX114" s="104"/>
      <c r="LY114" s="103"/>
      <c r="LZ114" s="103"/>
      <c r="MA114" s="108"/>
      <c r="MB114" s="104"/>
      <c r="MC114" s="103"/>
      <c r="MD114" s="104"/>
      <c r="ME114" s="103"/>
      <c r="MF114" s="104"/>
      <c r="MG114" s="103"/>
      <c r="MH114" s="104"/>
      <c r="MI114" s="103"/>
      <c r="MJ114" s="104"/>
      <c r="MK114" s="102">
        <f t="shared" si="138"/>
        <v>0</v>
      </c>
      <c r="ML114" s="104">
        <f t="shared" si="139"/>
        <v>0</v>
      </c>
      <c r="MM114" s="108">
        <v>0</v>
      </c>
      <c r="MN114" s="104">
        <v>0</v>
      </c>
      <c r="MO114" s="108"/>
      <c r="MP114" s="104"/>
      <c r="MQ114" s="108"/>
      <c r="MR114" s="104"/>
      <c r="MS114" s="108"/>
      <c r="MT114" s="104"/>
      <c r="MU114" s="108"/>
      <c r="MV114" s="104"/>
      <c r="MW114" s="108"/>
      <c r="MX114" s="104"/>
      <c r="MY114" s="108"/>
      <c r="MZ114" s="104"/>
      <c r="NA114" s="108"/>
      <c r="NB114" s="104"/>
      <c r="NC114" s="108"/>
      <c r="ND114" s="104"/>
      <c r="NE114" s="108"/>
      <c r="NF114" s="104"/>
      <c r="NG114" s="108"/>
      <c r="NH114" s="104"/>
      <c r="NI114" s="108"/>
      <c r="NJ114" s="104"/>
      <c r="NK114" s="100">
        <f t="shared" si="140"/>
        <v>0</v>
      </c>
      <c r="NL114" s="104">
        <f t="shared" si="141"/>
        <v>0</v>
      </c>
      <c r="NM114" s="109">
        <f t="shared" si="142"/>
        <v>0</v>
      </c>
      <c r="NN114" s="110">
        <f t="shared" si="143"/>
        <v>0</v>
      </c>
      <c r="NO114" s="109">
        <f t="shared" si="144"/>
        <v>0</v>
      </c>
      <c r="NP114" s="110">
        <f t="shared" si="145"/>
        <v>0</v>
      </c>
      <c r="NQ114" s="109">
        <f t="shared" si="146"/>
        <v>0</v>
      </c>
      <c r="NR114" s="110">
        <f t="shared" si="147"/>
        <v>0</v>
      </c>
      <c r="NS114" s="109">
        <f t="shared" si="148"/>
        <v>0</v>
      </c>
      <c r="NT114" s="110">
        <f t="shared" si="149"/>
        <v>0</v>
      </c>
      <c r="NU114" s="109">
        <f t="shared" si="150"/>
        <v>0</v>
      </c>
      <c r="NV114" s="110">
        <f t="shared" si="151"/>
        <v>0</v>
      </c>
      <c r="NW114" s="109">
        <f t="shared" si="152"/>
        <v>0</v>
      </c>
      <c r="NX114" s="110">
        <f t="shared" si="153"/>
        <v>0</v>
      </c>
      <c r="NY114" s="109">
        <f t="shared" si="154"/>
        <v>0</v>
      </c>
      <c r="NZ114" s="110">
        <f t="shared" si="155"/>
        <v>0</v>
      </c>
      <c r="OA114" s="109">
        <f t="shared" si="156"/>
        <v>0</v>
      </c>
      <c r="OB114" s="110">
        <f t="shared" si="157"/>
        <v>0</v>
      </c>
      <c r="OC114" s="111">
        <f t="shared" si="158"/>
        <v>0</v>
      </c>
      <c r="OD114" s="110">
        <f t="shared" si="159"/>
        <v>0</v>
      </c>
      <c r="OE114" s="111">
        <f t="shared" si="160"/>
        <v>0</v>
      </c>
      <c r="OF114" s="110">
        <f t="shared" si="161"/>
        <v>0</v>
      </c>
      <c r="OG114" s="109">
        <f t="shared" si="162"/>
        <v>0</v>
      </c>
      <c r="OH114" s="110">
        <f t="shared" si="163"/>
        <v>0</v>
      </c>
      <c r="OI114" s="111">
        <f t="shared" si="164"/>
        <v>0</v>
      </c>
      <c r="OJ114" s="111">
        <f t="shared" si="165"/>
        <v>0</v>
      </c>
      <c r="OK114" s="96">
        <f t="shared" si="166"/>
        <v>0</v>
      </c>
      <c r="OL114" s="97">
        <f t="shared" si="167"/>
        <v>0</v>
      </c>
      <c r="OM114" s="97">
        <v>0</v>
      </c>
      <c r="ON114" s="139">
        <f t="shared" si="168"/>
        <v>0</v>
      </c>
      <c r="OO114" s="111">
        <v>0</v>
      </c>
      <c r="OP114" s="110">
        <v>0</v>
      </c>
      <c r="OQ114" s="109"/>
      <c r="OR114" s="110"/>
      <c r="OS114" s="109"/>
      <c r="OT114" s="110"/>
      <c r="OU114" s="109"/>
      <c r="OV114" s="110"/>
      <c r="OW114" s="109"/>
      <c r="OX114" s="110"/>
      <c r="OY114" s="109"/>
      <c r="OZ114" s="110"/>
      <c r="PA114" s="109"/>
      <c r="PB114" s="110"/>
      <c r="PC114" s="109"/>
      <c r="PD114" s="110"/>
      <c r="PE114" s="111"/>
      <c r="PF114" s="110"/>
      <c r="PG114" s="111"/>
      <c r="PH114" s="110"/>
      <c r="PI114" s="109"/>
      <c r="PJ114" s="110"/>
      <c r="PK114" s="111"/>
      <c r="PL114" s="110"/>
      <c r="PM114" s="96">
        <f t="shared" si="169"/>
        <v>0</v>
      </c>
      <c r="PN114" s="97">
        <f t="shared" si="170"/>
        <v>0</v>
      </c>
      <c r="PO114" s="97">
        <f t="shared" si="171"/>
        <v>0</v>
      </c>
      <c r="PP114" s="109">
        <v>0</v>
      </c>
      <c r="PQ114" s="111"/>
      <c r="PR114" s="111"/>
      <c r="PS114" s="111"/>
      <c r="PT114" s="111"/>
      <c r="PU114" s="111"/>
      <c r="PV114" s="111"/>
      <c r="PW114" s="111"/>
      <c r="PX114" s="111"/>
      <c r="PY114" s="111"/>
      <c r="PZ114" s="111"/>
      <c r="QA114" s="110"/>
      <c r="QB114" s="98">
        <f t="shared" si="172"/>
        <v>0</v>
      </c>
      <c r="QC114" s="105">
        <f t="shared" si="173"/>
        <v>0</v>
      </c>
      <c r="QD114" s="106"/>
      <c r="QE114" s="113">
        <f t="shared" si="174"/>
        <v>0</v>
      </c>
      <c r="QF114" s="108">
        <v>0</v>
      </c>
      <c r="QG114" s="103"/>
      <c r="QH114" s="103"/>
      <c r="QI114" s="103"/>
      <c r="QJ114" s="103"/>
      <c r="QK114" s="103"/>
      <c r="QL114" s="103"/>
      <c r="QM114" s="103"/>
      <c r="QN114" s="103"/>
      <c r="QO114" s="103"/>
      <c r="QP114" s="103"/>
      <c r="QQ114" s="104"/>
      <c r="QR114" s="117">
        <f t="shared" si="175"/>
        <v>0</v>
      </c>
      <c r="QS114" s="158"/>
    </row>
    <row r="115" spans="1:461" s="88" customFormat="1" ht="10.5" x14ac:dyDescent="0.25">
      <c r="A115" s="89" t="s">
        <v>116</v>
      </c>
      <c r="B115" s="90" t="s">
        <v>226</v>
      </c>
      <c r="C115" s="90">
        <v>407</v>
      </c>
      <c r="D115" s="90" t="s">
        <v>386</v>
      </c>
      <c r="E115" s="91" t="s">
        <v>116</v>
      </c>
      <c r="F115" s="92" t="s">
        <v>228</v>
      </c>
      <c r="G115" s="92" t="s">
        <v>683</v>
      </c>
      <c r="H115" s="155">
        <v>111</v>
      </c>
      <c r="I115" s="92" t="s">
        <v>229</v>
      </c>
      <c r="J115" s="93">
        <v>0</v>
      </c>
      <c r="K115" s="94">
        <v>0</v>
      </c>
      <c r="L115" s="93"/>
      <c r="M115" s="94"/>
      <c r="N115" s="93"/>
      <c r="O115" s="94"/>
      <c r="P115" s="93"/>
      <c r="Q115" s="94"/>
      <c r="R115" s="93"/>
      <c r="S115" s="94"/>
      <c r="T115" s="93"/>
      <c r="U115" s="94"/>
      <c r="V115" s="93"/>
      <c r="W115" s="95"/>
      <c r="X115" s="93"/>
      <c r="Y115" s="94"/>
      <c r="Z115" s="95"/>
      <c r="AA115" s="95"/>
      <c r="AB115" s="93"/>
      <c r="AC115" s="94"/>
      <c r="AD115" s="93"/>
      <c r="AE115" s="94"/>
      <c r="AF115" s="93"/>
      <c r="AG115" s="95"/>
      <c r="AH115" s="96">
        <f t="shared" si="98"/>
        <v>0</v>
      </c>
      <c r="AI115" s="97">
        <f t="shared" si="99"/>
        <v>0</v>
      </c>
      <c r="AJ115" s="97">
        <f t="shared" si="97"/>
        <v>0</v>
      </c>
      <c r="AK115" s="97"/>
      <c r="AL115" s="139">
        <f t="shared" si="100"/>
        <v>0</v>
      </c>
      <c r="AM115" s="95">
        <v>0</v>
      </c>
      <c r="AN115" s="94">
        <v>0</v>
      </c>
      <c r="AO115" s="93"/>
      <c r="AP115" s="94"/>
      <c r="AQ115" s="93"/>
      <c r="AR115" s="94"/>
      <c r="AS115" s="93"/>
      <c r="AT115" s="94"/>
      <c r="AU115" s="93"/>
      <c r="AV115" s="94"/>
      <c r="AW115" s="93"/>
      <c r="AX115" s="94"/>
      <c r="AY115" s="93"/>
      <c r="AZ115" s="95"/>
      <c r="BA115" s="93"/>
      <c r="BB115" s="95"/>
      <c r="BC115" s="93"/>
      <c r="BD115" s="94"/>
      <c r="BE115" s="95"/>
      <c r="BF115" s="95"/>
      <c r="BG115" s="93"/>
      <c r="BH115" s="94"/>
      <c r="BI115" s="93"/>
      <c r="BJ115" s="94"/>
      <c r="BK115" s="96">
        <f t="shared" si="101"/>
        <v>0</v>
      </c>
      <c r="BL115" s="97">
        <f t="shared" si="102"/>
        <v>0</v>
      </c>
      <c r="BM115" s="97">
        <f t="shared" si="103"/>
        <v>0</v>
      </c>
      <c r="BN115" s="97"/>
      <c r="BO115" s="139">
        <f t="shared" si="104"/>
        <v>0</v>
      </c>
      <c r="BP115" s="111">
        <v>0</v>
      </c>
      <c r="BQ115" s="110">
        <v>0</v>
      </c>
      <c r="BR115" s="109"/>
      <c r="BS115" s="110"/>
      <c r="BT115" s="109"/>
      <c r="BU115" s="110"/>
      <c r="BV115" s="109"/>
      <c r="BW115" s="110"/>
      <c r="BX115" s="109"/>
      <c r="BY115" s="110"/>
      <c r="BZ115" s="109"/>
      <c r="CA115" s="110"/>
      <c r="CB115" s="111"/>
      <c r="CC115" s="111"/>
      <c r="CD115" s="109"/>
      <c r="CE115" s="110"/>
      <c r="CF115" s="109"/>
      <c r="CG115" s="111"/>
      <c r="CH115" s="109"/>
      <c r="CI115" s="110"/>
      <c r="CJ115" s="109"/>
      <c r="CK115" s="110"/>
      <c r="CL115" s="111"/>
      <c r="CM115" s="111"/>
      <c r="CN115" s="96">
        <f t="shared" si="105"/>
        <v>0</v>
      </c>
      <c r="CO115" s="97">
        <f t="shared" si="106"/>
        <v>0</v>
      </c>
      <c r="CP115" s="97">
        <f t="shared" si="107"/>
        <v>0</v>
      </c>
      <c r="CQ115" s="97"/>
      <c r="CR115" s="139">
        <f t="shared" si="108"/>
        <v>0</v>
      </c>
      <c r="CS115" s="111">
        <v>0</v>
      </c>
      <c r="CT115" s="110">
        <v>0</v>
      </c>
      <c r="CU115" s="109"/>
      <c r="CV115" s="110"/>
      <c r="CW115" s="109"/>
      <c r="CX115" s="110"/>
      <c r="CY115" s="109"/>
      <c r="CZ115" s="110"/>
      <c r="DA115" s="109"/>
      <c r="DB115" s="110"/>
      <c r="DC115" s="109"/>
      <c r="DD115" s="110"/>
      <c r="DE115" s="109"/>
      <c r="DF115" s="110"/>
      <c r="DG115" s="109"/>
      <c r="DH115" s="110"/>
      <c r="DI115" s="111"/>
      <c r="DJ115" s="111"/>
      <c r="DK115" s="109"/>
      <c r="DL115" s="111"/>
      <c r="DM115" s="109"/>
      <c r="DN115" s="110"/>
      <c r="DO115" s="111"/>
      <c r="DP115" s="111"/>
      <c r="DQ115" s="96">
        <f t="shared" si="109"/>
        <v>0</v>
      </c>
      <c r="DR115" s="97">
        <f t="shared" si="110"/>
        <v>0</v>
      </c>
      <c r="DS115" s="97">
        <f t="shared" si="111"/>
        <v>0</v>
      </c>
      <c r="DT115" s="97"/>
      <c r="DU115" s="139">
        <f t="shared" si="112"/>
        <v>0</v>
      </c>
      <c r="DV115" s="111">
        <v>0</v>
      </c>
      <c r="DW115" s="110">
        <v>0</v>
      </c>
      <c r="DX115" s="111"/>
      <c r="DY115" s="110"/>
      <c r="DZ115" s="111"/>
      <c r="EA115" s="110"/>
      <c r="EB115" s="111"/>
      <c r="EC115" s="110"/>
      <c r="ED115" s="109"/>
      <c r="EE115" s="110"/>
      <c r="EF115" s="109"/>
      <c r="EG115" s="110"/>
      <c r="EH115" s="109"/>
      <c r="EI115" s="111"/>
      <c r="EJ115" s="109"/>
      <c r="EK115" s="111"/>
      <c r="EL115" s="109"/>
      <c r="EM115" s="110"/>
      <c r="EN115" s="111"/>
      <c r="EO115" s="110"/>
      <c r="EP115" s="111"/>
      <c r="EQ115" s="110"/>
      <c r="ER115" s="111"/>
      <c r="ES115" s="111"/>
      <c r="ET115" s="96">
        <f t="shared" si="113"/>
        <v>0</v>
      </c>
      <c r="EU115" s="97">
        <f t="shared" si="114"/>
        <v>0</v>
      </c>
      <c r="EV115" s="97">
        <f t="shared" si="115"/>
        <v>0</v>
      </c>
      <c r="EW115" s="97"/>
      <c r="EX115" s="139">
        <f t="shared" si="116"/>
        <v>0</v>
      </c>
      <c r="EY115" s="103">
        <v>0</v>
      </c>
      <c r="EZ115" s="104">
        <v>0</v>
      </c>
      <c r="FA115" s="103"/>
      <c r="FB115" s="104"/>
      <c r="FC115" s="103"/>
      <c r="FD115" s="104"/>
      <c r="FE115" s="103"/>
      <c r="FF115" s="104"/>
      <c r="FG115" s="108"/>
      <c r="FH115" s="104"/>
      <c r="FI115" s="103"/>
      <c r="FJ115" s="104"/>
      <c r="FK115" s="103"/>
      <c r="FL115" s="103"/>
      <c r="FM115" s="108"/>
      <c r="FN115" s="104"/>
      <c r="FO115" s="103"/>
      <c r="FP115" s="103"/>
      <c r="FQ115" s="108"/>
      <c r="FR115" s="104"/>
      <c r="FS115" s="103"/>
      <c r="FT115" s="104"/>
      <c r="FU115" s="103"/>
      <c r="FV115" s="103"/>
      <c r="FW115" s="100">
        <f t="shared" si="117"/>
        <v>0</v>
      </c>
      <c r="FX115" s="103">
        <f t="shared" si="118"/>
        <v>0</v>
      </c>
      <c r="FY115" s="103">
        <f t="shared" si="119"/>
        <v>0</v>
      </c>
      <c r="FZ115" s="103"/>
      <c r="GA115" s="149">
        <f t="shared" si="120"/>
        <v>0</v>
      </c>
      <c r="GB115" s="103">
        <v>0</v>
      </c>
      <c r="GC115" s="104">
        <v>0</v>
      </c>
      <c r="GD115" s="108"/>
      <c r="GE115" s="104"/>
      <c r="GF115" s="108"/>
      <c r="GG115" s="104"/>
      <c r="GH115" s="108"/>
      <c r="GI115" s="104"/>
      <c r="GJ115" s="108"/>
      <c r="GK115" s="104"/>
      <c r="GL115" s="108"/>
      <c r="GM115" s="104"/>
      <c r="GN115" s="103"/>
      <c r="GO115" s="103"/>
      <c r="GP115" s="108"/>
      <c r="GQ115" s="104"/>
      <c r="GR115" s="103"/>
      <c r="GS115" s="103"/>
      <c r="GT115" s="108"/>
      <c r="GU115" s="104"/>
      <c r="GV115" s="103"/>
      <c r="GW115" s="103"/>
      <c r="GX115" s="108"/>
      <c r="GY115" s="103"/>
      <c r="GZ115" s="100">
        <f t="shared" si="121"/>
        <v>0</v>
      </c>
      <c r="HA115" s="103">
        <f t="shared" si="122"/>
        <v>0</v>
      </c>
      <c r="HB115" s="103">
        <f t="shared" si="123"/>
        <v>0</v>
      </c>
      <c r="HC115" s="103"/>
      <c r="HD115" s="149">
        <f t="shared" si="124"/>
        <v>0</v>
      </c>
      <c r="HE115" s="103">
        <v>0</v>
      </c>
      <c r="HF115" s="104">
        <v>0</v>
      </c>
      <c r="HG115" s="108"/>
      <c r="HH115" s="104"/>
      <c r="HI115" s="108"/>
      <c r="HJ115" s="104"/>
      <c r="HK115" s="108"/>
      <c r="HL115" s="104"/>
      <c r="HM115" s="108"/>
      <c r="HN115" s="104"/>
      <c r="HO115" s="108"/>
      <c r="HP115" s="104"/>
      <c r="HQ115" s="108"/>
      <c r="HR115" s="104"/>
      <c r="HS115" s="108"/>
      <c r="HT115" s="104"/>
      <c r="HU115" s="108"/>
      <c r="HV115" s="104"/>
      <c r="HW115" s="108"/>
      <c r="HX115" s="104"/>
      <c r="HY115" s="108"/>
      <c r="HZ115" s="104"/>
      <c r="IA115" s="108"/>
      <c r="IB115" s="103"/>
      <c r="IC115" s="96">
        <f t="shared" si="125"/>
        <v>0</v>
      </c>
      <c r="ID115" s="97">
        <f t="shared" si="126"/>
        <v>0</v>
      </c>
      <c r="IE115" s="97">
        <f t="shared" si="127"/>
        <v>0</v>
      </c>
      <c r="IF115" s="97"/>
      <c r="IG115" s="139">
        <f t="shared" si="128"/>
        <v>0</v>
      </c>
      <c r="IH115" s="111">
        <v>0</v>
      </c>
      <c r="II115" s="110">
        <v>0</v>
      </c>
      <c r="IJ115" s="109"/>
      <c r="IK115" s="110"/>
      <c r="IL115" s="109"/>
      <c r="IM115" s="110"/>
      <c r="IN115" s="109"/>
      <c r="IO115" s="110"/>
      <c r="IP115" s="109"/>
      <c r="IQ115" s="110"/>
      <c r="IR115" s="109"/>
      <c r="IS115" s="110"/>
      <c r="IT115" s="109"/>
      <c r="IU115" s="110"/>
      <c r="IV115" s="109"/>
      <c r="IW115" s="110"/>
      <c r="IX115" s="111"/>
      <c r="IY115" s="110"/>
      <c r="IZ115" s="111"/>
      <c r="JA115" s="110"/>
      <c r="JB115" s="109"/>
      <c r="JC115" s="110"/>
      <c r="JD115" s="111"/>
      <c r="JE115" s="111"/>
      <c r="JF115" s="96">
        <f t="shared" si="129"/>
        <v>0</v>
      </c>
      <c r="JG115" s="97">
        <f t="shared" si="130"/>
        <v>0</v>
      </c>
      <c r="JH115" s="97">
        <f t="shared" si="131"/>
        <v>0</v>
      </c>
      <c r="JI115" s="97"/>
      <c r="JJ115" s="139">
        <f t="shared" si="132"/>
        <v>0</v>
      </c>
      <c r="JK115" s="109">
        <v>0</v>
      </c>
      <c r="JL115" s="110">
        <v>0</v>
      </c>
      <c r="JM115" s="109"/>
      <c r="JN115" s="110"/>
      <c r="JO115" s="109"/>
      <c r="JP115" s="110"/>
      <c r="JQ115" s="109"/>
      <c r="JR115" s="110"/>
      <c r="JS115" s="109"/>
      <c r="JT115" s="110"/>
      <c r="JU115" s="111"/>
      <c r="JV115" s="110"/>
      <c r="JW115" s="109"/>
      <c r="JX115" s="111"/>
      <c r="JY115" s="109"/>
      <c r="JZ115" s="110"/>
      <c r="KA115" s="111"/>
      <c r="KB115" s="110"/>
      <c r="KC115" s="111"/>
      <c r="KD115" s="110"/>
      <c r="KE115" s="111"/>
      <c r="KF115" s="110"/>
      <c r="KG115" s="111"/>
      <c r="KH115" s="110"/>
      <c r="KI115" s="96">
        <f t="shared" si="133"/>
        <v>0</v>
      </c>
      <c r="KJ115" s="97">
        <f t="shared" si="134"/>
        <v>0</v>
      </c>
      <c r="KK115" s="97">
        <v>0.14333012486631586</v>
      </c>
      <c r="KL115" s="139">
        <f t="shared" si="135"/>
        <v>0</v>
      </c>
      <c r="KM115" s="103">
        <v>0</v>
      </c>
      <c r="KN115" s="104">
        <v>0</v>
      </c>
      <c r="KO115" s="108"/>
      <c r="KP115" s="104"/>
      <c r="KQ115" s="108"/>
      <c r="KR115" s="104"/>
      <c r="KS115" s="108"/>
      <c r="KT115" s="104"/>
      <c r="KU115" s="108"/>
      <c r="KV115" s="104"/>
      <c r="KW115" s="108"/>
      <c r="KX115" s="104"/>
      <c r="KY115" s="108"/>
      <c r="KZ115" s="104"/>
      <c r="LA115" s="108"/>
      <c r="LB115" s="104"/>
      <c r="LC115" s="108"/>
      <c r="LD115" s="103"/>
      <c r="LE115" s="108"/>
      <c r="LF115" s="104"/>
      <c r="LG115" s="108"/>
      <c r="LH115" s="104"/>
      <c r="LI115" s="108"/>
      <c r="LJ115" s="104"/>
      <c r="LK115" s="100">
        <f t="shared" si="136"/>
        <v>0</v>
      </c>
      <c r="LL115" s="104">
        <f t="shared" si="137"/>
        <v>0</v>
      </c>
      <c r="LM115" s="108">
        <v>0</v>
      </c>
      <c r="LN115" s="104">
        <v>0</v>
      </c>
      <c r="LO115" s="108"/>
      <c r="LP115" s="104"/>
      <c r="LQ115" s="108"/>
      <c r="LR115" s="104"/>
      <c r="LS115" s="108"/>
      <c r="LT115" s="104"/>
      <c r="LU115" s="108"/>
      <c r="LV115" s="104"/>
      <c r="LW115" s="103"/>
      <c r="LX115" s="104"/>
      <c r="LY115" s="103"/>
      <c r="LZ115" s="103"/>
      <c r="MA115" s="108"/>
      <c r="MB115" s="104"/>
      <c r="MC115" s="103"/>
      <c r="MD115" s="104"/>
      <c r="ME115" s="103"/>
      <c r="MF115" s="104"/>
      <c r="MG115" s="103"/>
      <c r="MH115" s="104"/>
      <c r="MI115" s="103"/>
      <c r="MJ115" s="104"/>
      <c r="MK115" s="102">
        <f t="shared" si="138"/>
        <v>0</v>
      </c>
      <c r="ML115" s="104">
        <f t="shared" si="139"/>
        <v>0</v>
      </c>
      <c r="MM115" s="108">
        <v>0</v>
      </c>
      <c r="MN115" s="104">
        <v>0</v>
      </c>
      <c r="MO115" s="108"/>
      <c r="MP115" s="104"/>
      <c r="MQ115" s="108"/>
      <c r="MR115" s="104"/>
      <c r="MS115" s="108"/>
      <c r="MT115" s="104"/>
      <c r="MU115" s="108"/>
      <c r="MV115" s="104"/>
      <c r="MW115" s="108"/>
      <c r="MX115" s="104"/>
      <c r="MY115" s="108"/>
      <c r="MZ115" s="104"/>
      <c r="NA115" s="108"/>
      <c r="NB115" s="104"/>
      <c r="NC115" s="108"/>
      <c r="ND115" s="104"/>
      <c r="NE115" s="108"/>
      <c r="NF115" s="104"/>
      <c r="NG115" s="108"/>
      <c r="NH115" s="104"/>
      <c r="NI115" s="108"/>
      <c r="NJ115" s="104"/>
      <c r="NK115" s="100">
        <f t="shared" si="140"/>
        <v>0</v>
      </c>
      <c r="NL115" s="104">
        <f t="shared" si="141"/>
        <v>0</v>
      </c>
      <c r="NM115" s="109">
        <f t="shared" si="142"/>
        <v>0</v>
      </c>
      <c r="NN115" s="110">
        <f t="shared" si="143"/>
        <v>0</v>
      </c>
      <c r="NO115" s="109">
        <f t="shared" si="144"/>
        <v>0</v>
      </c>
      <c r="NP115" s="110">
        <f t="shared" si="145"/>
        <v>0</v>
      </c>
      <c r="NQ115" s="109">
        <f t="shared" si="146"/>
        <v>0</v>
      </c>
      <c r="NR115" s="110">
        <f t="shared" si="147"/>
        <v>0</v>
      </c>
      <c r="NS115" s="109">
        <f t="shared" si="148"/>
        <v>0</v>
      </c>
      <c r="NT115" s="110">
        <f t="shared" si="149"/>
        <v>0</v>
      </c>
      <c r="NU115" s="109">
        <f t="shared" si="150"/>
        <v>0</v>
      </c>
      <c r="NV115" s="110">
        <f t="shared" si="151"/>
        <v>0</v>
      </c>
      <c r="NW115" s="109">
        <f t="shared" si="152"/>
        <v>0</v>
      </c>
      <c r="NX115" s="110">
        <f t="shared" si="153"/>
        <v>0</v>
      </c>
      <c r="NY115" s="109">
        <f t="shared" si="154"/>
        <v>0</v>
      </c>
      <c r="NZ115" s="110">
        <f t="shared" si="155"/>
        <v>0</v>
      </c>
      <c r="OA115" s="109">
        <f t="shared" si="156"/>
        <v>0</v>
      </c>
      <c r="OB115" s="110">
        <f t="shared" si="157"/>
        <v>0</v>
      </c>
      <c r="OC115" s="111">
        <f t="shared" si="158"/>
        <v>0</v>
      </c>
      <c r="OD115" s="110">
        <f t="shared" si="159"/>
        <v>0</v>
      </c>
      <c r="OE115" s="111">
        <f t="shared" si="160"/>
        <v>0</v>
      </c>
      <c r="OF115" s="110">
        <f t="shared" si="161"/>
        <v>0</v>
      </c>
      <c r="OG115" s="109">
        <f t="shared" si="162"/>
        <v>0</v>
      </c>
      <c r="OH115" s="110">
        <f t="shared" si="163"/>
        <v>0</v>
      </c>
      <c r="OI115" s="111">
        <f t="shared" si="164"/>
        <v>0</v>
      </c>
      <c r="OJ115" s="111">
        <f t="shared" si="165"/>
        <v>0</v>
      </c>
      <c r="OK115" s="96">
        <f t="shared" si="166"/>
        <v>0</v>
      </c>
      <c r="OL115" s="97">
        <f t="shared" si="167"/>
        <v>0</v>
      </c>
      <c r="OM115" s="97">
        <v>0</v>
      </c>
      <c r="ON115" s="139">
        <f t="shared" si="168"/>
        <v>0</v>
      </c>
      <c r="OO115" s="111">
        <v>0</v>
      </c>
      <c r="OP115" s="110">
        <v>0</v>
      </c>
      <c r="OQ115" s="109"/>
      <c r="OR115" s="110"/>
      <c r="OS115" s="109"/>
      <c r="OT115" s="110"/>
      <c r="OU115" s="109"/>
      <c r="OV115" s="110"/>
      <c r="OW115" s="109"/>
      <c r="OX115" s="110"/>
      <c r="OY115" s="109"/>
      <c r="OZ115" s="110"/>
      <c r="PA115" s="109"/>
      <c r="PB115" s="110"/>
      <c r="PC115" s="109"/>
      <c r="PD115" s="110"/>
      <c r="PE115" s="111"/>
      <c r="PF115" s="110"/>
      <c r="PG115" s="111"/>
      <c r="PH115" s="110"/>
      <c r="PI115" s="109"/>
      <c r="PJ115" s="110"/>
      <c r="PK115" s="111"/>
      <c r="PL115" s="110"/>
      <c r="PM115" s="96">
        <f t="shared" si="169"/>
        <v>0</v>
      </c>
      <c r="PN115" s="97">
        <f t="shared" si="170"/>
        <v>0</v>
      </c>
      <c r="PO115" s="97">
        <f t="shared" si="171"/>
        <v>0</v>
      </c>
      <c r="PP115" s="109">
        <v>0</v>
      </c>
      <c r="PQ115" s="111"/>
      <c r="PR115" s="111"/>
      <c r="PS115" s="111"/>
      <c r="PT115" s="111"/>
      <c r="PU115" s="111"/>
      <c r="PV115" s="111"/>
      <c r="PW115" s="111"/>
      <c r="PX115" s="111"/>
      <c r="PY115" s="111"/>
      <c r="PZ115" s="111"/>
      <c r="QA115" s="110"/>
      <c r="QB115" s="98">
        <f t="shared" si="172"/>
        <v>0</v>
      </c>
      <c r="QC115" s="105">
        <f t="shared" si="173"/>
        <v>0</v>
      </c>
      <c r="QD115" s="106"/>
      <c r="QE115" s="113">
        <f t="shared" si="174"/>
        <v>0</v>
      </c>
      <c r="QF115" s="108">
        <v>4</v>
      </c>
      <c r="QG115" s="103"/>
      <c r="QH115" s="103"/>
      <c r="QI115" s="103"/>
      <c r="QJ115" s="103"/>
      <c r="QK115" s="103"/>
      <c r="QL115" s="103"/>
      <c r="QM115" s="103"/>
      <c r="QN115" s="103"/>
      <c r="QO115" s="103"/>
      <c r="QP115" s="103"/>
      <c r="QQ115" s="104"/>
      <c r="QR115" s="117">
        <f t="shared" si="175"/>
        <v>4</v>
      </c>
      <c r="QS115" s="158"/>
    </row>
    <row r="116" spans="1:461" s="88" customFormat="1" ht="10.5" x14ac:dyDescent="0.25">
      <c r="A116" s="89" t="s">
        <v>116</v>
      </c>
      <c r="B116" s="90" t="s">
        <v>226</v>
      </c>
      <c r="C116" s="90">
        <v>407</v>
      </c>
      <c r="D116" s="90" t="s">
        <v>386</v>
      </c>
      <c r="E116" s="91" t="s">
        <v>116</v>
      </c>
      <c r="F116" s="92" t="s">
        <v>228</v>
      </c>
      <c r="G116" s="92" t="s">
        <v>644</v>
      </c>
      <c r="H116" s="155">
        <v>112</v>
      </c>
      <c r="I116" s="92" t="s">
        <v>227</v>
      </c>
      <c r="J116" s="93">
        <v>0</v>
      </c>
      <c r="K116" s="94">
        <v>0</v>
      </c>
      <c r="L116" s="93"/>
      <c r="M116" s="94"/>
      <c r="N116" s="93"/>
      <c r="O116" s="94"/>
      <c r="P116" s="93"/>
      <c r="Q116" s="94"/>
      <c r="R116" s="93"/>
      <c r="S116" s="94"/>
      <c r="T116" s="93"/>
      <c r="U116" s="94"/>
      <c r="V116" s="93"/>
      <c r="W116" s="95"/>
      <c r="X116" s="93"/>
      <c r="Y116" s="94"/>
      <c r="Z116" s="95"/>
      <c r="AA116" s="95"/>
      <c r="AB116" s="93"/>
      <c r="AC116" s="94"/>
      <c r="AD116" s="93"/>
      <c r="AE116" s="94"/>
      <c r="AF116" s="93"/>
      <c r="AG116" s="95"/>
      <c r="AH116" s="96">
        <f t="shared" si="98"/>
        <v>0</v>
      </c>
      <c r="AI116" s="97">
        <f t="shared" si="99"/>
        <v>0</v>
      </c>
      <c r="AJ116" s="97">
        <f t="shared" si="97"/>
        <v>0</v>
      </c>
      <c r="AK116" s="97"/>
      <c r="AL116" s="139">
        <f t="shared" si="100"/>
        <v>0</v>
      </c>
      <c r="AM116" s="95">
        <v>0</v>
      </c>
      <c r="AN116" s="94">
        <v>0</v>
      </c>
      <c r="AO116" s="93"/>
      <c r="AP116" s="94"/>
      <c r="AQ116" s="93"/>
      <c r="AR116" s="94"/>
      <c r="AS116" s="93"/>
      <c r="AT116" s="94"/>
      <c r="AU116" s="93"/>
      <c r="AV116" s="94"/>
      <c r="AW116" s="93"/>
      <c r="AX116" s="94"/>
      <c r="AY116" s="93"/>
      <c r="AZ116" s="95"/>
      <c r="BA116" s="93"/>
      <c r="BB116" s="95"/>
      <c r="BC116" s="93"/>
      <c r="BD116" s="94"/>
      <c r="BE116" s="95"/>
      <c r="BF116" s="95"/>
      <c r="BG116" s="93"/>
      <c r="BH116" s="94"/>
      <c r="BI116" s="93"/>
      <c r="BJ116" s="94"/>
      <c r="BK116" s="96">
        <f t="shared" si="101"/>
        <v>0</v>
      </c>
      <c r="BL116" s="97">
        <f t="shared" si="102"/>
        <v>0</v>
      </c>
      <c r="BM116" s="97">
        <f t="shared" si="103"/>
        <v>0</v>
      </c>
      <c r="BN116" s="97"/>
      <c r="BO116" s="139">
        <f t="shared" si="104"/>
        <v>0</v>
      </c>
      <c r="BP116" s="111">
        <v>0</v>
      </c>
      <c r="BQ116" s="110">
        <v>0</v>
      </c>
      <c r="BR116" s="109"/>
      <c r="BS116" s="110"/>
      <c r="BT116" s="109"/>
      <c r="BU116" s="110"/>
      <c r="BV116" s="109"/>
      <c r="BW116" s="110"/>
      <c r="BX116" s="109"/>
      <c r="BY116" s="110"/>
      <c r="BZ116" s="109"/>
      <c r="CA116" s="110"/>
      <c r="CB116" s="111"/>
      <c r="CC116" s="111"/>
      <c r="CD116" s="109"/>
      <c r="CE116" s="110"/>
      <c r="CF116" s="109"/>
      <c r="CG116" s="111"/>
      <c r="CH116" s="109"/>
      <c r="CI116" s="110"/>
      <c r="CJ116" s="109"/>
      <c r="CK116" s="110"/>
      <c r="CL116" s="111"/>
      <c r="CM116" s="111"/>
      <c r="CN116" s="96">
        <f t="shared" si="105"/>
        <v>0</v>
      </c>
      <c r="CO116" s="97">
        <f t="shared" si="106"/>
        <v>0</v>
      </c>
      <c r="CP116" s="97">
        <f t="shared" si="107"/>
        <v>0</v>
      </c>
      <c r="CQ116" s="97"/>
      <c r="CR116" s="139">
        <f t="shared" si="108"/>
        <v>0</v>
      </c>
      <c r="CS116" s="111">
        <v>0</v>
      </c>
      <c r="CT116" s="110">
        <v>0</v>
      </c>
      <c r="CU116" s="109"/>
      <c r="CV116" s="110"/>
      <c r="CW116" s="109"/>
      <c r="CX116" s="110"/>
      <c r="CY116" s="109"/>
      <c r="CZ116" s="110"/>
      <c r="DA116" s="109"/>
      <c r="DB116" s="110"/>
      <c r="DC116" s="109"/>
      <c r="DD116" s="110"/>
      <c r="DE116" s="109"/>
      <c r="DF116" s="110"/>
      <c r="DG116" s="109"/>
      <c r="DH116" s="110"/>
      <c r="DI116" s="111"/>
      <c r="DJ116" s="111"/>
      <c r="DK116" s="109"/>
      <c r="DL116" s="111"/>
      <c r="DM116" s="109"/>
      <c r="DN116" s="110"/>
      <c r="DO116" s="111"/>
      <c r="DP116" s="111"/>
      <c r="DQ116" s="96">
        <f t="shared" si="109"/>
        <v>0</v>
      </c>
      <c r="DR116" s="97">
        <f t="shared" si="110"/>
        <v>0</v>
      </c>
      <c r="DS116" s="97">
        <f t="shared" si="111"/>
        <v>0</v>
      </c>
      <c r="DT116" s="97"/>
      <c r="DU116" s="139">
        <f t="shared" si="112"/>
        <v>0</v>
      </c>
      <c r="DV116" s="111">
        <v>0</v>
      </c>
      <c r="DW116" s="110">
        <v>0</v>
      </c>
      <c r="DX116" s="111"/>
      <c r="DY116" s="110"/>
      <c r="DZ116" s="111"/>
      <c r="EA116" s="110"/>
      <c r="EB116" s="111"/>
      <c r="EC116" s="110"/>
      <c r="ED116" s="109"/>
      <c r="EE116" s="110"/>
      <c r="EF116" s="109"/>
      <c r="EG116" s="110"/>
      <c r="EH116" s="109"/>
      <c r="EI116" s="111"/>
      <c r="EJ116" s="109"/>
      <c r="EK116" s="111"/>
      <c r="EL116" s="109"/>
      <c r="EM116" s="110"/>
      <c r="EN116" s="111"/>
      <c r="EO116" s="110"/>
      <c r="EP116" s="111"/>
      <c r="EQ116" s="110"/>
      <c r="ER116" s="111"/>
      <c r="ES116" s="111"/>
      <c r="ET116" s="96">
        <f t="shared" si="113"/>
        <v>0</v>
      </c>
      <c r="EU116" s="97">
        <f t="shared" si="114"/>
        <v>0</v>
      </c>
      <c r="EV116" s="97">
        <f t="shared" si="115"/>
        <v>0</v>
      </c>
      <c r="EW116" s="97"/>
      <c r="EX116" s="139">
        <f t="shared" si="116"/>
        <v>0</v>
      </c>
      <c r="EY116" s="103">
        <v>0</v>
      </c>
      <c r="EZ116" s="104">
        <v>0</v>
      </c>
      <c r="FA116" s="103"/>
      <c r="FB116" s="104"/>
      <c r="FC116" s="103"/>
      <c r="FD116" s="104"/>
      <c r="FE116" s="103"/>
      <c r="FF116" s="104"/>
      <c r="FG116" s="108"/>
      <c r="FH116" s="104"/>
      <c r="FI116" s="103"/>
      <c r="FJ116" s="104"/>
      <c r="FK116" s="103"/>
      <c r="FL116" s="103"/>
      <c r="FM116" s="108"/>
      <c r="FN116" s="104"/>
      <c r="FO116" s="103"/>
      <c r="FP116" s="103"/>
      <c r="FQ116" s="108"/>
      <c r="FR116" s="104"/>
      <c r="FS116" s="103"/>
      <c r="FT116" s="104"/>
      <c r="FU116" s="103"/>
      <c r="FV116" s="103"/>
      <c r="FW116" s="100">
        <f t="shared" si="117"/>
        <v>0</v>
      </c>
      <c r="FX116" s="103">
        <f t="shared" si="118"/>
        <v>0</v>
      </c>
      <c r="FY116" s="103">
        <f t="shared" si="119"/>
        <v>0</v>
      </c>
      <c r="FZ116" s="103"/>
      <c r="GA116" s="149">
        <f t="shared" si="120"/>
        <v>0</v>
      </c>
      <c r="GB116" s="103">
        <v>0</v>
      </c>
      <c r="GC116" s="104">
        <v>0</v>
      </c>
      <c r="GD116" s="108"/>
      <c r="GE116" s="104"/>
      <c r="GF116" s="108"/>
      <c r="GG116" s="104"/>
      <c r="GH116" s="108"/>
      <c r="GI116" s="104"/>
      <c r="GJ116" s="108"/>
      <c r="GK116" s="104"/>
      <c r="GL116" s="108"/>
      <c r="GM116" s="104"/>
      <c r="GN116" s="103"/>
      <c r="GO116" s="103"/>
      <c r="GP116" s="108"/>
      <c r="GQ116" s="104"/>
      <c r="GR116" s="103"/>
      <c r="GS116" s="103"/>
      <c r="GT116" s="108"/>
      <c r="GU116" s="104"/>
      <c r="GV116" s="103"/>
      <c r="GW116" s="103"/>
      <c r="GX116" s="108"/>
      <c r="GY116" s="103"/>
      <c r="GZ116" s="100">
        <f t="shared" si="121"/>
        <v>0</v>
      </c>
      <c r="HA116" s="103">
        <f t="shared" si="122"/>
        <v>0</v>
      </c>
      <c r="HB116" s="103">
        <f t="shared" si="123"/>
        <v>0</v>
      </c>
      <c r="HC116" s="103"/>
      <c r="HD116" s="149">
        <f t="shared" si="124"/>
        <v>0</v>
      </c>
      <c r="HE116" s="103">
        <v>0</v>
      </c>
      <c r="HF116" s="104">
        <v>0</v>
      </c>
      <c r="HG116" s="108"/>
      <c r="HH116" s="104"/>
      <c r="HI116" s="108"/>
      <c r="HJ116" s="104"/>
      <c r="HK116" s="108"/>
      <c r="HL116" s="104"/>
      <c r="HM116" s="108"/>
      <c r="HN116" s="104"/>
      <c r="HO116" s="108"/>
      <c r="HP116" s="104"/>
      <c r="HQ116" s="108"/>
      <c r="HR116" s="104"/>
      <c r="HS116" s="108"/>
      <c r="HT116" s="104"/>
      <c r="HU116" s="108"/>
      <c r="HV116" s="104"/>
      <c r="HW116" s="108"/>
      <c r="HX116" s="104"/>
      <c r="HY116" s="108"/>
      <c r="HZ116" s="104"/>
      <c r="IA116" s="108"/>
      <c r="IB116" s="103"/>
      <c r="IC116" s="96">
        <f t="shared" si="125"/>
        <v>0</v>
      </c>
      <c r="ID116" s="97">
        <f t="shared" si="126"/>
        <v>0</v>
      </c>
      <c r="IE116" s="97">
        <f t="shared" si="127"/>
        <v>0</v>
      </c>
      <c r="IF116" s="97"/>
      <c r="IG116" s="139">
        <f t="shared" si="128"/>
        <v>0</v>
      </c>
      <c r="IH116" s="111">
        <v>0</v>
      </c>
      <c r="II116" s="110">
        <v>0</v>
      </c>
      <c r="IJ116" s="109"/>
      <c r="IK116" s="110"/>
      <c r="IL116" s="109"/>
      <c r="IM116" s="110"/>
      <c r="IN116" s="109"/>
      <c r="IO116" s="110"/>
      <c r="IP116" s="109"/>
      <c r="IQ116" s="110"/>
      <c r="IR116" s="109"/>
      <c r="IS116" s="110"/>
      <c r="IT116" s="109"/>
      <c r="IU116" s="110"/>
      <c r="IV116" s="109"/>
      <c r="IW116" s="110"/>
      <c r="IX116" s="111"/>
      <c r="IY116" s="110"/>
      <c r="IZ116" s="111"/>
      <c r="JA116" s="110"/>
      <c r="JB116" s="109"/>
      <c r="JC116" s="110"/>
      <c r="JD116" s="111"/>
      <c r="JE116" s="111"/>
      <c r="JF116" s="96">
        <f t="shared" si="129"/>
        <v>0</v>
      </c>
      <c r="JG116" s="97">
        <f t="shared" si="130"/>
        <v>0</v>
      </c>
      <c r="JH116" s="97">
        <f t="shared" si="131"/>
        <v>0</v>
      </c>
      <c r="JI116" s="97"/>
      <c r="JJ116" s="139">
        <f t="shared" si="132"/>
        <v>0</v>
      </c>
      <c r="JK116" s="109">
        <v>0</v>
      </c>
      <c r="JL116" s="110">
        <v>0</v>
      </c>
      <c r="JM116" s="109"/>
      <c r="JN116" s="110"/>
      <c r="JO116" s="109"/>
      <c r="JP116" s="110"/>
      <c r="JQ116" s="109"/>
      <c r="JR116" s="110"/>
      <c r="JS116" s="109"/>
      <c r="JT116" s="110"/>
      <c r="JU116" s="111"/>
      <c r="JV116" s="110"/>
      <c r="JW116" s="109"/>
      <c r="JX116" s="111"/>
      <c r="JY116" s="109"/>
      <c r="JZ116" s="110"/>
      <c r="KA116" s="111"/>
      <c r="KB116" s="110"/>
      <c r="KC116" s="111"/>
      <c r="KD116" s="110"/>
      <c r="KE116" s="111"/>
      <c r="KF116" s="110"/>
      <c r="KG116" s="111"/>
      <c r="KH116" s="110"/>
      <c r="KI116" s="96">
        <f t="shared" si="133"/>
        <v>0</v>
      </c>
      <c r="KJ116" s="97">
        <f t="shared" si="134"/>
        <v>0</v>
      </c>
      <c r="KK116" s="97">
        <v>0.19321362967991276</v>
      </c>
      <c r="KL116" s="139">
        <f t="shared" si="135"/>
        <v>0</v>
      </c>
      <c r="KM116" s="103">
        <v>0</v>
      </c>
      <c r="KN116" s="104">
        <v>0</v>
      </c>
      <c r="KO116" s="108"/>
      <c r="KP116" s="104"/>
      <c r="KQ116" s="108"/>
      <c r="KR116" s="104"/>
      <c r="KS116" s="108"/>
      <c r="KT116" s="104"/>
      <c r="KU116" s="108"/>
      <c r="KV116" s="104"/>
      <c r="KW116" s="108"/>
      <c r="KX116" s="104"/>
      <c r="KY116" s="108"/>
      <c r="KZ116" s="104"/>
      <c r="LA116" s="108"/>
      <c r="LB116" s="104"/>
      <c r="LC116" s="108"/>
      <c r="LD116" s="103"/>
      <c r="LE116" s="108"/>
      <c r="LF116" s="104"/>
      <c r="LG116" s="108"/>
      <c r="LH116" s="104"/>
      <c r="LI116" s="108"/>
      <c r="LJ116" s="104"/>
      <c r="LK116" s="100">
        <f t="shared" si="136"/>
        <v>0</v>
      </c>
      <c r="LL116" s="104">
        <f t="shared" si="137"/>
        <v>0</v>
      </c>
      <c r="LM116" s="108">
        <v>0</v>
      </c>
      <c r="LN116" s="104">
        <v>0</v>
      </c>
      <c r="LO116" s="108"/>
      <c r="LP116" s="104"/>
      <c r="LQ116" s="108"/>
      <c r="LR116" s="104"/>
      <c r="LS116" s="108"/>
      <c r="LT116" s="104"/>
      <c r="LU116" s="108"/>
      <c r="LV116" s="104"/>
      <c r="LW116" s="103"/>
      <c r="LX116" s="104"/>
      <c r="LY116" s="103"/>
      <c r="LZ116" s="103"/>
      <c r="MA116" s="108"/>
      <c r="MB116" s="104"/>
      <c r="MC116" s="103"/>
      <c r="MD116" s="104"/>
      <c r="ME116" s="103"/>
      <c r="MF116" s="104"/>
      <c r="MG116" s="103"/>
      <c r="MH116" s="104"/>
      <c r="MI116" s="103"/>
      <c r="MJ116" s="104"/>
      <c r="MK116" s="102">
        <f t="shared" si="138"/>
        <v>0</v>
      </c>
      <c r="ML116" s="104">
        <f t="shared" si="139"/>
        <v>0</v>
      </c>
      <c r="MM116" s="108">
        <v>0</v>
      </c>
      <c r="MN116" s="104">
        <v>0</v>
      </c>
      <c r="MO116" s="108"/>
      <c r="MP116" s="104"/>
      <c r="MQ116" s="108"/>
      <c r="MR116" s="104"/>
      <c r="MS116" s="108"/>
      <c r="MT116" s="104"/>
      <c r="MU116" s="108"/>
      <c r="MV116" s="104"/>
      <c r="MW116" s="108"/>
      <c r="MX116" s="104"/>
      <c r="MY116" s="108"/>
      <c r="MZ116" s="104"/>
      <c r="NA116" s="108"/>
      <c r="NB116" s="104"/>
      <c r="NC116" s="108"/>
      <c r="ND116" s="104"/>
      <c r="NE116" s="108"/>
      <c r="NF116" s="104"/>
      <c r="NG116" s="108"/>
      <c r="NH116" s="104"/>
      <c r="NI116" s="108"/>
      <c r="NJ116" s="104"/>
      <c r="NK116" s="100">
        <f t="shared" si="140"/>
        <v>0</v>
      </c>
      <c r="NL116" s="104">
        <f t="shared" si="141"/>
        <v>0</v>
      </c>
      <c r="NM116" s="109">
        <f t="shared" si="142"/>
        <v>0</v>
      </c>
      <c r="NN116" s="110">
        <f t="shared" si="143"/>
        <v>0</v>
      </c>
      <c r="NO116" s="109">
        <f t="shared" si="144"/>
        <v>0</v>
      </c>
      <c r="NP116" s="110">
        <f t="shared" si="145"/>
        <v>0</v>
      </c>
      <c r="NQ116" s="109">
        <f t="shared" si="146"/>
        <v>0</v>
      </c>
      <c r="NR116" s="110">
        <f t="shared" si="147"/>
        <v>0</v>
      </c>
      <c r="NS116" s="109">
        <f t="shared" si="148"/>
        <v>0</v>
      </c>
      <c r="NT116" s="110">
        <f t="shared" si="149"/>
        <v>0</v>
      </c>
      <c r="NU116" s="109">
        <f t="shared" si="150"/>
        <v>0</v>
      </c>
      <c r="NV116" s="110">
        <f t="shared" si="151"/>
        <v>0</v>
      </c>
      <c r="NW116" s="109">
        <f t="shared" si="152"/>
        <v>0</v>
      </c>
      <c r="NX116" s="110">
        <f t="shared" si="153"/>
        <v>0</v>
      </c>
      <c r="NY116" s="109">
        <f t="shared" si="154"/>
        <v>0</v>
      </c>
      <c r="NZ116" s="110">
        <f t="shared" si="155"/>
        <v>0</v>
      </c>
      <c r="OA116" s="109">
        <f t="shared" si="156"/>
        <v>0</v>
      </c>
      <c r="OB116" s="110">
        <f t="shared" si="157"/>
        <v>0</v>
      </c>
      <c r="OC116" s="111">
        <f t="shared" si="158"/>
        <v>0</v>
      </c>
      <c r="OD116" s="110">
        <f t="shared" si="159"/>
        <v>0</v>
      </c>
      <c r="OE116" s="111">
        <f t="shared" si="160"/>
        <v>0</v>
      </c>
      <c r="OF116" s="110">
        <f t="shared" si="161"/>
        <v>0</v>
      </c>
      <c r="OG116" s="109">
        <f t="shared" si="162"/>
        <v>0</v>
      </c>
      <c r="OH116" s="110">
        <f t="shared" si="163"/>
        <v>0</v>
      </c>
      <c r="OI116" s="111">
        <f t="shared" si="164"/>
        <v>0</v>
      </c>
      <c r="OJ116" s="111">
        <f t="shared" si="165"/>
        <v>0</v>
      </c>
      <c r="OK116" s="96">
        <f t="shared" si="166"/>
        <v>0</v>
      </c>
      <c r="OL116" s="97">
        <f t="shared" si="167"/>
        <v>0</v>
      </c>
      <c r="OM116" s="97">
        <v>0</v>
      </c>
      <c r="ON116" s="139">
        <f t="shared" si="168"/>
        <v>0</v>
      </c>
      <c r="OO116" s="111">
        <v>0</v>
      </c>
      <c r="OP116" s="110">
        <v>0</v>
      </c>
      <c r="OQ116" s="109"/>
      <c r="OR116" s="110"/>
      <c r="OS116" s="109"/>
      <c r="OT116" s="110"/>
      <c r="OU116" s="109"/>
      <c r="OV116" s="110"/>
      <c r="OW116" s="109"/>
      <c r="OX116" s="110"/>
      <c r="OY116" s="109"/>
      <c r="OZ116" s="110"/>
      <c r="PA116" s="109"/>
      <c r="PB116" s="110"/>
      <c r="PC116" s="109"/>
      <c r="PD116" s="110"/>
      <c r="PE116" s="111"/>
      <c r="PF116" s="110"/>
      <c r="PG116" s="111"/>
      <c r="PH116" s="110"/>
      <c r="PI116" s="109"/>
      <c r="PJ116" s="110"/>
      <c r="PK116" s="111"/>
      <c r="PL116" s="110"/>
      <c r="PM116" s="96">
        <f t="shared" si="169"/>
        <v>0</v>
      </c>
      <c r="PN116" s="97">
        <f t="shared" si="170"/>
        <v>0</v>
      </c>
      <c r="PO116" s="97">
        <f t="shared" si="171"/>
        <v>0</v>
      </c>
      <c r="PP116" s="109">
        <v>0</v>
      </c>
      <c r="PQ116" s="111"/>
      <c r="PR116" s="111"/>
      <c r="PS116" s="111"/>
      <c r="PT116" s="111"/>
      <c r="PU116" s="111"/>
      <c r="PV116" s="111"/>
      <c r="PW116" s="111"/>
      <c r="PX116" s="111"/>
      <c r="PY116" s="111"/>
      <c r="PZ116" s="111"/>
      <c r="QA116" s="110"/>
      <c r="QB116" s="98">
        <f t="shared" si="172"/>
        <v>0</v>
      </c>
      <c r="QC116" s="105">
        <f t="shared" si="173"/>
        <v>0</v>
      </c>
      <c r="QD116" s="106"/>
      <c r="QE116" s="113">
        <f t="shared" si="174"/>
        <v>0</v>
      </c>
      <c r="QF116" s="108">
        <v>0</v>
      </c>
      <c r="QG116" s="103"/>
      <c r="QH116" s="103"/>
      <c r="QI116" s="103"/>
      <c r="QJ116" s="103"/>
      <c r="QK116" s="103"/>
      <c r="QL116" s="103"/>
      <c r="QM116" s="103"/>
      <c r="QN116" s="103"/>
      <c r="QO116" s="103"/>
      <c r="QP116" s="103"/>
      <c r="QQ116" s="104"/>
      <c r="QR116" s="117">
        <f t="shared" si="175"/>
        <v>0</v>
      </c>
      <c r="QS116" s="158"/>
    </row>
    <row r="117" spans="1:461" s="88" customFormat="1" ht="10.5" x14ac:dyDescent="0.25">
      <c r="A117" s="89" t="s">
        <v>161</v>
      </c>
      <c r="B117" s="90" t="s">
        <v>250</v>
      </c>
      <c r="C117" s="90">
        <v>400</v>
      </c>
      <c r="D117" s="90" t="s">
        <v>349</v>
      </c>
      <c r="E117" s="91" t="s">
        <v>161</v>
      </c>
      <c r="F117" s="92" t="s">
        <v>250</v>
      </c>
      <c r="G117" s="92" t="s">
        <v>643</v>
      </c>
      <c r="H117" s="155">
        <v>113</v>
      </c>
      <c r="I117" s="92" t="s">
        <v>684</v>
      </c>
      <c r="J117" s="93">
        <v>0</v>
      </c>
      <c r="K117" s="94">
        <v>0</v>
      </c>
      <c r="L117" s="93"/>
      <c r="M117" s="94"/>
      <c r="N117" s="93"/>
      <c r="O117" s="94"/>
      <c r="P117" s="93"/>
      <c r="Q117" s="94"/>
      <c r="R117" s="93"/>
      <c r="S117" s="94"/>
      <c r="T117" s="93"/>
      <c r="U117" s="94"/>
      <c r="V117" s="93"/>
      <c r="W117" s="95"/>
      <c r="X117" s="93"/>
      <c r="Y117" s="94"/>
      <c r="Z117" s="95"/>
      <c r="AA117" s="95"/>
      <c r="AB117" s="93"/>
      <c r="AC117" s="94"/>
      <c r="AD117" s="93"/>
      <c r="AE117" s="94"/>
      <c r="AF117" s="93"/>
      <c r="AG117" s="95"/>
      <c r="AH117" s="96">
        <f t="shared" si="98"/>
        <v>0</v>
      </c>
      <c r="AI117" s="97">
        <f t="shared" si="99"/>
        <v>0</v>
      </c>
      <c r="AJ117" s="97">
        <f t="shared" si="97"/>
        <v>0</v>
      </c>
      <c r="AK117" s="97"/>
      <c r="AL117" s="139">
        <f t="shared" si="100"/>
        <v>0</v>
      </c>
      <c r="AM117" s="95">
        <v>1</v>
      </c>
      <c r="AN117" s="94">
        <v>0</v>
      </c>
      <c r="AO117" s="93"/>
      <c r="AP117" s="94"/>
      <c r="AQ117" s="93"/>
      <c r="AR117" s="94"/>
      <c r="AS117" s="93"/>
      <c r="AT117" s="94"/>
      <c r="AU117" s="93"/>
      <c r="AV117" s="94"/>
      <c r="AW117" s="93"/>
      <c r="AX117" s="94"/>
      <c r="AY117" s="93"/>
      <c r="AZ117" s="95"/>
      <c r="BA117" s="93"/>
      <c r="BB117" s="95"/>
      <c r="BC117" s="93"/>
      <c r="BD117" s="94"/>
      <c r="BE117" s="95"/>
      <c r="BF117" s="95"/>
      <c r="BG117" s="93"/>
      <c r="BH117" s="94"/>
      <c r="BI117" s="93"/>
      <c r="BJ117" s="94"/>
      <c r="BK117" s="96">
        <f t="shared" si="101"/>
        <v>1</v>
      </c>
      <c r="BL117" s="97">
        <f t="shared" si="102"/>
        <v>0</v>
      </c>
      <c r="BM117" s="97">
        <f t="shared" si="103"/>
        <v>7.6923076923076927E-2</v>
      </c>
      <c r="BN117" s="97"/>
      <c r="BO117" s="139">
        <f t="shared" si="104"/>
        <v>0</v>
      </c>
      <c r="BP117" s="111">
        <v>1</v>
      </c>
      <c r="BQ117" s="110">
        <v>0</v>
      </c>
      <c r="BR117" s="109"/>
      <c r="BS117" s="110"/>
      <c r="BT117" s="109"/>
      <c r="BU117" s="110"/>
      <c r="BV117" s="109"/>
      <c r="BW117" s="110"/>
      <c r="BX117" s="109"/>
      <c r="BY117" s="110"/>
      <c r="BZ117" s="109"/>
      <c r="CA117" s="110"/>
      <c r="CB117" s="111"/>
      <c r="CC117" s="111"/>
      <c r="CD117" s="109"/>
      <c r="CE117" s="110"/>
      <c r="CF117" s="109"/>
      <c r="CG117" s="111"/>
      <c r="CH117" s="109"/>
      <c r="CI117" s="110"/>
      <c r="CJ117" s="109"/>
      <c r="CK117" s="110"/>
      <c r="CL117" s="111"/>
      <c r="CM117" s="111"/>
      <c r="CN117" s="96">
        <f t="shared" si="105"/>
        <v>1</v>
      </c>
      <c r="CO117" s="97">
        <f t="shared" si="106"/>
        <v>0</v>
      </c>
      <c r="CP117" s="97">
        <f t="shared" si="107"/>
        <v>0.25</v>
      </c>
      <c r="CQ117" s="97"/>
      <c r="CR117" s="139">
        <f t="shared" si="108"/>
        <v>0</v>
      </c>
      <c r="CS117" s="111">
        <v>0</v>
      </c>
      <c r="CT117" s="110">
        <v>0</v>
      </c>
      <c r="CU117" s="109"/>
      <c r="CV117" s="110"/>
      <c r="CW117" s="109"/>
      <c r="CX117" s="110"/>
      <c r="CY117" s="109"/>
      <c r="CZ117" s="110"/>
      <c r="DA117" s="109"/>
      <c r="DB117" s="110"/>
      <c r="DC117" s="109"/>
      <c r="DD117" s="110"/>
      <c r="DE117" s="109"/>
      <c r="DF117" s="110"/>
      <c r="DG117" s="109"/>
      <c r="DH117" s="110"/>
      <c r="DI117" s="111"/>
      <c r="DJ117" s="111"/>
      <c r="DK117" s="109"/>
      <c r="DL117" s="111"/>
      <c r="DM117" s="109"/>
      <c r="DN117" s="110"/>
      <c r="DO117" s="111"/>
      <c r="DP117" s="111"/>
      <c r="DQ117" s="96">
        <f t="shared" si="109"/>
        <v>0</v>
      </c>
      <c r="DR117" s="97">
        <f t="shared" si="110"/>
        <v>0</v>
      </c>
      <c r="DS117" s="97">
        <f t="shared" si="111"/>
        <v>0</v>
      </c>
      <c r="DT117" s="97"/>
      <c r="DU117" s="139">
        <f t="shared" si="112"/>
        <v>0</v>
      </c>
      <c r="DV117" s="111">
        <v>0</v>
      </c>
      <c r="DW117" s="110">
        <v>0</v>
      </c>
      <c r="DX117" s="111"/>
      <c r="DY117" s="110"/>
      <c r="DZ117" s="111"/>
      <c r="EA117" s="110"/>
      <c r="EB117" s="111"/>
      <c r="EC117" s="110"/>
      <c r="ED117" s="109"/>
      <c r="EE117" s="110"/>
      <c r="EF117" s="109"/>
      <c r="EG117" s="110"/>
      <c r="EH117" s="109"/>
      <c r="EI117" s="111"/>
      <c r="EJ117" s="109"/>
      <c r="EK117" s="111"/>
      <c r="EL117" s="109"/>
      <c r="EM117" s="110"/>
      <c r="EN117" s="111"/>
      <c r="EO117" s="110"/>
      <c r="EP117" s="111"/>
      <c r="EQ117" s="110"/>
      <c r="ER117" s="111"/>
      <c r="ES117" s="111"/>
      <c r="ET117" s="96">
        <f t="shared" si="113"/>
        <v>0</v>
      </c>
      <c r="EU117" s="97">
        <f t="shared" si="114"/>
        <v>0</v>
      </c>
      <c r="EV117" s="97">
        <f t="shared" si="115"/>
        <v>0</v>
      </c>
      <c r="EW117" s="97"/>
      <c r="EX117" s="139">
        <f t="shared" si="116"/>
        <v>0</v>
      </c>
      <c r="EY117" s="103">
        <v>0</v>
      </c>
      <c r="EZ117" s="104">
        <v>0</v>
      </c>
      <c r="FA117" s="103"/>
      <c r="FB117" s="104"/>
      <c r="FC117" s="103"/>
      <c r="FD117" s="104"/>
      <c r="FE117" s="103"/>
      <c r="FF117" s="104"/>
      <c r="FG117" s="108"/>
      <c r="FH117" s="104"/>
      <c r="FI117" s="103"/>
      <c r="FJ117" s="104"/>
      <c r="FK117" s="103"/>
      <c r="FL117" s="103"/>
      <c r="FM117" s="108"/>
      <c r="FN117" s="104"/>
      <c r="FO117" s="103"/>
      <c r="FP117" s="103"/>
      <c r="FQ117" s="108"/>
      <c r="FR117" s="104"/>
      <c r="FS117" s="103"/>
      <c r="FT117" s="104"/>
      <c r="FU117" s="103"/>
      <c r="FV117" s="103"/>
      <c r="FW117" s="100">
        <f t="shared" si="117"/>
        <v>0</v>
      </c>
      <c r="FX117" s="103">
        <f t="shared" si="118"/>
        <v>0</v>
      </c>
      <c r="FY117" s="103">
        <f t="shared" si="119"/>
        <v>0</v>
      </c>
      <c r="FZ117" s="103"/>
      <c r="GA117" s="149">
        <f t="shared" si="120"/>
        <v>0</v>
      </c>
      <c r="GB117" s="103">
        <v>0</v>
      </c>
      <c r="GC117" s="104">
        <v>0</v>
      </c>
      <c r="GD117" s="108"/>
      <c r="GE117" s="104"/>
      <c r="GF117" s="108"/>
      <c r="GG117" s="104"/>
      <c r="GH117" s="108"/>
      <c r="GI117" s="104"/>
      <c r="GJ117" s="108"/>
      <c r="GK117" s="104"/>
      <c r="GL117" s="108"/>
      <c r="GM117" s="104"/>
      <c r="GN117" s="103"/>
      <c r="GO117" s="103"/>
      <c r="GP117" s="108"/>
      <c r="GQ117" s="104"/>
      <c r="GR117" s="103"/>
      <c r="GS117" s="103"/>
      <c r="GT117" s="108"/>
      <c r="GU117" s="104"/>
      <c r="GV117" s="103"/>
      <c r="GW117" s="103"/>
      <c r="GX117" s="108"/>
      <c r="GY117" s="103"/>
      <c r="GZ117" s="100">
        <f t="shared" si="121"/>
        <v>0</v>
      </c>
      <c r="HA117" s="103">
        <f t="shared" si="122"/>
        <v>0</v>
      </c>
      <c r="HB117" s="103">
        <f t="shared" si="123"/>
        <v>0</v>
      </c>
      <c r="HC117" s="103"/>
      <c r="HD117" s="149">
        <f t="shared" si="124"/>
        <v>0</v>
      </c>
      <c r="HE117" s="103">
        <v>0</v>
      </c>
      <c r="HF117" s="104">
        <v>0</v>
      </c>
      <c r="HG117" s="108"/>
      <c r="HH117" s="104"/>
      <c r="HI117" s="108"/>
      <c r="HJ117" s="104"/>
      <c r="HK117" s="108"/>
      <c r="HL117" s="104"/>
      <c r="HM117" s="108"/>
      <c r="HN117" s="104"/>
      <c r="HO117" s="108"/>
      <c r="HP117" s="104"/>
      <c r="HQ117" s="108"/>
      <c r="HR117" s="104"/>
      <c r="HS117" s="108"/>
      <c r="HT117" s="104"/>
      <c r="HU117" s="108"/>
      <c r="HV117" s="104"/>
      <c r="HW117" s="108"/>
      <c r="HX117" s="104"/>
      <c r="HY117" s="108"/>
      <c r="HZ117" s="104"/>
      <c r="IA117" s="108"/>
      <c r="IB117" s="103"/>
      <c r="IC117" s="96">
        <f t="shared" si="125"/>
        <v>0</v>
      </c>
      <c r="ID117" s="97">
        <f t="shared" si="126"/>
        <v>0</v>
      </c>
      <c r="IE117" s="97">
        <f t="shared" si="127"/>
        <v>0</v>
      </c>
      <c r="IF117" s="97"/>
      <c r="IG117" s="139">
        <f t="shared" si="128"/>
        <v>0</v>
      </c>
      <c r="IH117" s="111">
        <v>0</v>
      </c>
      <c r="II117" s="110">
        <v>0</v>
      </c>
      <c r="IJ117" s="109"/>
      <c r="IK117" s="110"/>
      <c r="IL117" s="109"/>
      <c r="IM117" s="110"/>
      <c r="IN117" s="109"/>
      <c r="IO117" s="110"/>
      <c r="IP117" s="109"/>
      <c r="IQ117" s="110"/>
      <c r="IR117" s="109"/>
      <c r="IS117" s="110"/>
      <c r="IT117" s="109"/>
      <c r="IU117" s="110"/>
      <c r="IV117" s="109"/>
      <c r="IW117" s="110"/>
      <c r="IX117" s="111"/>
      <c r="IY117" s="110"/>
      <c r="IZ117" s="111"/>
      <c r="JA117" s="110"/>
      <c r="JB117" s="109"/>
      <c r="JC117" s="110"/>
      <c r="JD117" s="111"/>
      <c r="JE117" s="111"/>
      <c r="JF117" s="96">
        <f t="shared" si="129"/>
        <v>0</v>
      </c>
      <c r="JG117" s="97">
        <f t="shared" si="130"/>
        <v>0</v>
      </c>
      <c r="JH117" s="97">
        <f t="shared" si="131"/>
        <v>0</v>
      </c>
      <c r="JI117" s="97"/>
      <c r="JJ117" s="139">
        <f t="shared" si="132"/>
        <v>0</v>
      </c>
      <c r="JK117" s="109">
        <v>0</v>
      </c>
      <c r="JL117" s="110">
        <v>0</v>
      </c>
      <c r="JM117" s="109"/>
      <c r="JN117" s="110"/>
      <c r="JO117" s="109"/>
      <c r="JP117" s="110"/>
      <c r="JQ117" s="109"/>
      <c r="JR117" s="110"/>
      <c r="JS117" s="109"/>
      <c r="JT117" s="110"/>
      <c r="JU117" s="111"/>
      <c r="JV117" s="110"/>
      <c r="JW117" s="109"/>
      <c r="JX117" s="111"/>
      <c r="JY117" s="109"/>
      <c r="JZ117" s="110"/>
      <c r="KA117" s="111"/>
      <c r="KB117" s="110"/>
      <c r="KC117" s="111"/>
      <c r="KD117" s="110"/>
      <c r="KE117" s="111"/>
      <c r="KF117" s="110"/>
      <c r="KG117" s="111"/>
      <c r="KH117" s="110"/>
      <c r="KI117" s="96">
        <f t="shared" si="133"/>
        <v>0</v>
      </c>
      <c r="KJ117" s="97">
        <f t="shared" si="134"/>
        <v>0</v>
      </c>
      <c r="KK117" s="97">
        <v>0.19703264297216191</v>
      </c>
      <c r="KL117" s="139">
        <f t="shared" si="135"/>
        <v>0</v>
      </c>
      <c r="KM117" s="103">
        <v>0</v>
      </c>
      <c r="KN117" s="104">
        <v>0</v>
      </c>
      <c r="KO117" s="108"/>
      <c r="KP117" s="104"/>
      <c r="KQ117" s="108"/>
      <c r="KR117" s="104"/>
      <c r="KS117" s="108"/>
      <c r="KT117" s="104"/>
      <c r="KU117" s="108"/>
      <c r="KV117" s="104"/>
      <c r="KW117" s="108"/>
      <c r="KX117" s="104"/>
      <c r="KY117" s="108"/>
      <c r="KZ117" s="104"/>
      <c r="LA117" s="108"/>
      <c r="LB117" s="104"/>
      <c r="LC117" s="108"/>
      <c r="LD117" s="103"/>
      <c r="LE117" s="108"/>
      <c r="LF117" s="104"/>
      <c r="LG117" s="108"/>
      <c r="LH117" s="104"/>
      <c r="LI117" s="108"/>
      <c r="LJ117" s="104"/>
      <c r="LK117" s="100">
        <f t="shared" si="136"/>
        <v>0</v>
      </c>
      <c r="LL117" s="104">
        <f t="shared" si="137"/>
        <v>0</v>
      </c>
      <c r="LM117" s="108">
        <v>0</v>
      </c>
      <c r="LN117" s="104">
        <v>0</v>
      </c>
      <c r="LO117" s="108"/>
      <c r="LP117" s="104"/>
      <c r="LQ117" s="108"/>
      <c r="LR117" s="104"/>
      <c r="LS117" s="108"/>
      <c r="LT117" s="104"/>
      <c r="LU117" s="108"/>
      <c r="LV117" s="104"/>
      <c r="LW117" s="103"/>
      <c r="LX117" s="104"/>
      <c r="LY117" s="103"/>
      <c r="LZ117" s="103"/>
      <c r="MA117" s="108"/>
      <c r="MB117" s="104"/>
      <c r="MC117" s="103"/>
      <c r="MD117" s="104"/>
      <c r="ME117" s="103"/>
      <c r="MF117" s="104"/>
      <c r="MG117" s="103"/>
      <c r="MH117" s="104"/>
      <c r="MI117" s="103"/>
      <c r="MJ117" s="104"/>
      <c r="MK117" s="102">
        <f t="shared" si="138"/>
        <v>0</v>
      </c>
      <c r="ML117" s="104">
        <f t="shared" si="139"/>
        <v>0</v>
      </c>
      <c r="MM117" s="108">
        <v>0</v>
      </c>
      <c r="MN117" s="104">
        <v>0</v>
      </c>
      <c r="MO117" s="108"/>
      <c r="MP117" s="104"/>
      <c r="MQ117" s="108"/>
      <c r="MR117" s="104"/>
      <c r="MS117" s="108"/>
      <c r="MT117" s="104"/>
      <c r="MU117" s="108"/>
      <c r="MV117" s="104"/>
      <c r="MW117" s="108"/>
      <c r="MX117" s="104"/>
      <c r="MY117" s="108"/>
      <c r="MZ117" s="104"/>
      <c r="NA117" s="108"/>
      <c r="NB117" s="104"/>
      <c r="NC117" s="108"/>
      <c r="ND117" s="104"/>
      <c r="NE117" s="108"/>
      <c r="NF117" s="104"/>
      <c r="NG117" s="108"/>
      <c r="NH117" s="104"/>
      <c r="NI117" s="108"/>
      <c r="NJ117" s="104"/>
      <c r="NK117" s="100">
        <f t="shared" si="140"/>
        <v>0</v>
      </c>
      <c r="NL117" s="104">
        <f t="shared" si="141"/>
        <v>0</v>
      </c>
      <c r="NM117" s="109">
        <f t="shared" si="142"/>
        <v>0</v>
      </c>
      <c r="NN117" s="110">
        <f t="shared" si="143"/>
        <v>0</v>
      </c>
      <c r="NO117" s="109">
        <f t="shared" si="144"/>
        <v>0</v>
      </c>
      <c r="NP117" s="110">
        <f t="shared" si="145"/>
        <v>0</v>
      </c>
      <c r="NQ117" s="109">
        <f t="shared" si="146"/>
        <v>0</v>
      </c>
      <c r="NR117" s="110">
        <f t="shared" si="147"/>
        <v>0</v>
      </c>
      <c r="NS117" s="109">
        <f t="shared" si="148"/>
        <v>0</v>
      </c>
      <c r="NT117" s="110">
        <f t="shared" si="149"/>
        <v>0</v>
      </c>
      <c r="NU117" s="109">
        <f t="shared" si="150"/>
        <v>0</v>
      </c>
      <c r="NV117" s="110">
        <f t="shared" si="151"/>
        <v>0</v>
      </c>
      <c r="NW117" s="109">
        <f t="shared" si="152"/>
        <v>0</v>
      </c>
      <c r="NX117" s="110">
        <f t="shared" si="153"/>
        <v>0</v>
      </c>
      <c r="NY117" s="109">
        <f t="shared" si="154"/>
        <v>0</v>
      </c>
      <c r="NZ117" s="110">
        <f t="shared" si="155"/>
        <v>0</v>
      </c>
      <c r="OA117" s="109">
        <f t="shared" si="156"/>
        <v>0</v>
      </c>
      <c r="OB117" s="110">
        <f t="shared" si="157"/>
        <v>0</v>
      </c>
      <c r="OC117" s="111">
        <f t="shared" si="158"/>
        <v>0</v>
      </c>
      <c r="OD117" s="110">
        <f t="shared" si="159"/>
        <v>0</v>
      </c>
      <c r="OE117" s="111">
        <f t="shared" si="160"/>
        <v>0</v>
      </c>
      <c r="OF117" s="110">
        <f t="shared" si="161"/>
        <v>0</v>
      </c>
      <c r="OG117" s="109">
        <f t="shared" si="162"/>
        <v>0</v>
      </c>
      <c r="OH117" s="110">
        <f t="shared" si="163"/>
        <v>0</v>
      </c>
      <c r="OI117" s="111">
        <f t="shared" si="164"/>
        <v>0</v>
      </c>
      <c r="OJ117" s="111">
        <f t="shared" si="165"/>
        <v>0</v>
      </c>
      <c r="OK117" s="96">
        <f t="shared" si="166"/>
        <v>0</v>
      </c>
      <c r="OL117" s="97">
        <f t="shared" si="167"/>
        <v>0</v>
      </c>
      <c r="OM117" s="97">
        <v>0</v>
      </c>
      <c r="ON117" s="139">
        <f t="shared" si="168"/>
        <v>0</v>
      </c>
      <c r="OO117" s="111">
        <v>0</v>
      </c>
      <c r="OP117" s="110">
        <v>0</v>
      </c>
      <c r="OQ117" s="109"/>
      <c r="OR117" s="110"/>
      <c r="OS117" s="109"/>
      <c r="OT117" s="110"/>
      <c r="OU117" s="109"/>
      <c r="OV117" s="110"/>
      <c r="OW117" s="109"/>
      <c r="OX117" s="110"/>
      <c r="OY117" s="109"/>
      <c r="OZ117" s="110"/>
      <c r="PA117" s="109"/>
      <c r="PB117" s="110"/>
      <c r="PC117" s="109"/>
      <c r="PD117" s="110"/>
      <c r="PE117" s="111"/>
      <c r="PF117" s="110"/>
      <c r="PG117" s="111"/>
      <c r="PH117" s="110"/>
      <c r="PI117" s="109"/>
      <c r="PJ117" s="110"/>
      <c r="PK117" s="111"/>
      <c r="PL117" s="110"/>
      <c r="PM117" s="96">
        <f t="shared" si="169"/>
        <v>0</v>
      </c>
      <c r="PN117" s="97">
        <f t="shared" si="170"/>
        <v>0</v>
      </c>
      <c r="PO117" s="97">
        <f t="shared" si="171"/>
        <v>0</v>
      </c>
      <c r="PP117" s="109">
        <v>0</v>
      </c>
      <c r="PQ117" s="111"/>
      <c r="PR117" s="111"/>
      <c r="PS117" s="111"/>
      <c r="PT117" s="111"/>
      <c r="PU117" s="111"/>
      <c r="PV117" s="111"/>
      <c r="PW117" s="111"/>
      <c r="PX117" s="111"/>
      <c r="PY117" s="111"/>
      <c r="PZ117" s="111"/>
      <c r="QA117" s="110"/>
      <c r="QB117" s="98">
        <f t="shared" si="172"/>
        <v>0</v>
      </c>
      <c r="QC117" s="105">
        <f t="shared" si="173"/>
        <v>0.32692307692307693</v>
      </c>
      <c r="QD117" s="106"/>
      <c r="QE117" s="113">
        <f t="shared" si="174"/>
        <v>0</v>
      </c>
      <c r="QF117" s="108">
        <v>2</v>
      </c>
      <c r="QG117" s="103"/>
      <c r="QH117" s="103"/>
      <c r="QI117" s="103"/>
      <c r="QJ117" s="103"/>
      <c r="QK117" s="103"/>
      <c r="QL117" s="103"/>
      <c r="QM117" s="103"/>
      <c r="QN117" s="103"/>
      <c r="QO117" s="103"/>
      <c r="QP117" s="103"/>
      <c r="QQ117" s="104"/>
      <c r="QR117" s="117">
        <f t="shared" si="175"/>
        <v>2</v>
      </c>
      <c r="QS117" s="158"/>
    </row>
    <row r="118" spans="1:461" s="88" customFormat="1" ht="10.5" x14ac:dyDescent="0.25">
      <c r="A118" s="89" t="s">
        <v>161</v>
      </c>
      <c r="B118" s="90" t="s">
        <v>250</v>
      </c>
      <c r="C118" s="90">
        <v>400</v>
      </c>
      <c r="D118" s="90" t="s">
        <v>349</v>
      </c>
      <c r="E118" s="91" t="s">
        <v>161</v>
      </c>
      <c r="F118" s="92" t="s">
        <v>250</v>
      </c>
      <c r="G118" s="92" t="s">
        <v>644</v>
      </c>
      <c r="H118" s="155">
        <v>114</v>
      </c>
      <c r="I118" s="92" t="s">
        <v>143</v>
      </c>
      <c r="J118" s="93">
        <v>0</v>
      </c>
      <c r="K118" s="94">
        <v>0</v>
      </c>
      <c r="L118" s="93"/>
      <c r="M118" s="94"/>
      <c r="N118" s="93"/>
      <c r="O118" s="94"/>
      <c r="P118" s="93"/>
      <c r="Q118" s="94"/>
      <c r="R118" s="93"/>
      <c r="S118" s="94"/>
      <c r="T118" s="93"/>
      <c r="U118" s="94"/>
      <c r="V118" s="93"/>
      <c r="W118" s="95"/>
      <c r="X118" s="93"/>
      <c r="Y118" s="94"/>
      <c r="Z118" s="95"/>
      <c r="AA118" s="95"/>
      <c r="AB118" s="93"/>
      <c r="AC118" s="94"/>
      <c r="AD118" s="93"/>
      <c r="AE118" s="94"/>
      <c r="AF118" s="93"/>
      <c r="AG118" s="95"/>
      <c r="AH118" s="96">
        <f t="shared" si="98"/>
        <v>0</v>
      </c>
      <c r="AI118" s="97">
        <f t="shared" si="99"/>
        <v>0</v>
      </c>
      <c r="AJ118" s="97">
        <f t="shared" si="97"/>
        <v>0</v>
      </c>
      <c r="AK118" s="97"/>
      <c r="AL118" s="139">
        <f t="shared" si="100"/>
        <v>0</v>
      </c>
      <c r="AM118" s="95">
        <v>0</v>
      </c>
      <c r="AN118" s="94">
        <v>0</v>
      </c>
      <c r="AO118" s="93"/>
      <c r="AP118" s="94"/>
      <c r="AQ118" s="93"/>
      <c r="AR118" s="94"/>
      <c r="AS118" s="93"/>
      <c r="AT118" s="94"/>
      <c r="AU118" s="93"/>
      <c r="AV118" s="94"/>
      <c r="AW118" s="93"/>
      <c r="AX118" s="94"/>
      <c r="AY118" s="93"/>
      <c r="AZ118" s="95"/>
      <c r="BA118" s="93"/>
      <c r="BB118" s="95"/>
      <c r="BC118" s="93"/>
      <c r="BD118" s="94"/>
      <c r="BE118" s="95"/>
      <c r="BF118" s="95"/>
      <c r="BG118" s="93"/>
      <c r="BH118" s="94"/>
      <c r="BI118" s="93"/>
      <c r="BJ118" s="94"/>
      <c r="BK118" s="96">
        <f t="shared" si="101"/>
        <v>0</v>
      </c>
      <c r="BL118" s="97">
        <f t="shared" si="102"/>
        <v>0</v>
      </c>
      <c r="BM118" s="97">
        <f t="shared" si="103"/>
        <v>0</v>
      </c>
      <c r="BN118" s="97"/>
      <c r="BO118" s="139">
        <f t="shared" si="104"/>
        <v>0</v>
      </c>
      <c r="BP118" s="111">
        <v>0</v>
      </c>
      <c r="BQ118" s="110">
        <v>0</v>
      </c>
      <c r="BR118" s="109"/>
      <c r="BS118" s="110"/>
      <c r="BT118" s="109"/>
      <c r="BU118" s="110"/>
      <c r="BV118" s="109"/>
      <c r="BW118" s="110"/>
      <c r="BX118" s="109"/>
      <c r="BY118" s="110"/>
      <c r="BZ118" s="109"/>
      <c r="CA118" s="110"/>
      <c r="CB118" s="111"/>
      <c r="CC118" s="111"/>
      <c r="CD118" s="109"/>
      <c r="CE118" s="110"/>
      <c r="CF118" s="109"/>
      <c r="CG118" s="111"/>
      <c r="CH118" s="109"/>
      <c r="CI118" s="110"/>
      <c r="CJ118" s="109"/>
      <c r="CK118" s="110"/>
      <c r="CL118" s="111"/>
      <c r="CM118" s="111"/>
      <c r="CN118" s="96">
        <f t="shared" si="105"/>
        <v>0</v>
      </c>
      <c r="CO118" s="97">
        <f t="shared" si="106"/>
        <v>0</v>
      </c>
      <c r="CP118" s="97">
        <f t="shared" si="107"/>
        <v>0</v>
      </c>
      <c r="CQ118" s="97"/>
      <c r="CR118" s="139">
        <f t="shared" si="108"/>
        <v>0</v>
      </c>
      <c r="CS118" s="111">
        <v>0</v>
      </c>
      <c r="CT118" s="110">
        <v>0</v>
      </c>
      <c r="CU118" s="109"/>
      <c r="CV118" s="110"/>
      <c r="CW118" s="109"/>
      <c r="CX118" s="110"/>
      <c r="CY118" s="109"/>
      <c r="CZ118" s="110"/>
      <c r="DA118" s="109"/>
      <c r="DB118" s="110"/>
      <c r="DC118" s="109"/>
      <c r="DD118" s="110"/>
      <c r="DE118" s="109"/>
      <c r="DF118" s="110"/>
      <c r="DG118" s="109"/>
      <c r="DH118" s="110"/>
      <c r="DI118" s="111"/>
      <c r="DJ118" s="111"/>
      <c r="DK118" s="109"/>
      <c r="DL118" s="111"/>
      <c r="DM118" s="109"/>
      <c r="DN118" s="110"/>
      <c r="DO118" s="111"/>
      <c r="DP118" s="111"/>
      <c r="DQ118" s="96">
        <f t="shared" si="109"/>
        <v>0</v>
      </c>
      <c r="DR118" s="97">
        <f t="shared" si="110"/>
        <v>0</v>
      </c>
      <c r="DS118" s="97">
        <f t="shared" si="111"/>
        <v>0</v>
      </c>
      <c r="DT118" s="97"/>
      <c r="DU118" s="139">
        <f t="shared" si="112"/>
        <v>0</v>
      </c>
      <c r="DV118" s="111">
        <v>0</v>
      </c>
      <c r="DW118" s="110">
        <v>0</v>
      </c>
      <c r="DX118" s="111"/>
      <c r="DY118" s="110"/>
      <c r="DZ118" s="111"/>
      <c r="EA118" s="110"/>
      <c r="EB118" s="111"/>
      <c r="EC118" s="110"/>
      <c r="ED118" s="109"/>
      <c r="EE118" s="110"/>
      <c r="EF118" s="109"/>
      <c r="EG118" s="110"/>
      <c r="EH118" s="109"/>
      <c r="EI118" s="111"/>
      <c r="EJ118" s="109"/>
      <c r="EK118" s="111"/>
      <c r="EL118" s="109"/>
      <c r="EM118" s="110"/>
      <c r="EN118" s="111"/>
      <c r="EO118" s="110"/>
      <c r="EP118" s="111"/>
      <c r="EQ118" s="110"/>
      <c r="ER118" s="111"/>
      <c r="ES118" s="111"/>
      <c r="ET118" s="96">
        <f t="shared" si="113"/>
        <v>0</v>
      </c>
      <c r="EU118" s="97">
        <f t="shared" si="114"/>
        <v>0</v>
      </c>
      <c r="EV118" s="97">
        <f t="shared" si="115"/>
        <v>0</v>
      </c>
      <c r="EW118" s="97"/>
      <c r="EX118" s="139">
        <f t="shared" si="116"/>
        <v>0</v>
      </c>
      <c r="EY118" s="103">
        <v>0</v>
      </c>
      <c r="EZ118" s="104">
        <v>0</v>
      </c>
      <c r="FA118" s="103"/>
      <c r="FB118" s="104"/>
      <c r="FC118" s="103"/>
      <c r="FD118" s="104"/>
      <c r="FE118" s="103"/>
      <c r="FF118" s="104"/>
      <c r="FG118" s="108"/>
      <c r="FH118" s="104"/>
      <c r="FI118" s="103"/>
      <c r="FJ118" s="104"/>
      <c r="FK118" s="103"/>
      <c r="FL118" s="103"/>
      <c r="FM118" s="108"/>
      <c r="FN118" s="104"/>
      <c r="FO118" s="103"/>
      <c r="FP118" s="103"/>
      <c r="FQ118" s="108"/>
      <c r="FR118" s="104"/>
      <c r="FS118" s="103"/>
      <c r="FT118" s="104"/>
      <c r="FU118" s="103"/>
      <c r="FV118" s="103"/>
      <c r="FW118" s="100">
        <f t="shared" si="117"/>
        <v>0</v>
      </c>
      <c r="FX118" s="103">
        <f t="shared" si="118"/>
        <v>0</v>
      </c>
      <c r="FY118" s="103">
        <f t="shared" si="119"/>
        <v>0</v>
      </c>
      <c r="FZ118" s="103"/>
      <c r="GA118" s="149">
        <f t="shared" si="120"/>
        <v>0</v>
      </c>
      <c r="GB118" s="103">
        <v>0</v>
      </c>
      <c r="GC118" s="104">
        <v>0</v>
      </c>
      <c r="GD118" s="108"/>
      <c r="GE118" s="104"/>
      <c r="GF118" s="108"/>
      <c r="GG118" s="104"/>
      <c r="GH118" s="108"/>
      <c r="GI118" s="104"/>
      <c r="GJ118" s="108"/>
      <c r="GK118" s="104"/>
      <c r="GL118" s="108"/>
      <c r="GM118" s="104"/>
      <c r="GN118" s="103"/>
      <c r="GO118" s="103"/>
      <c r="GP118" s="108"/>
      <c r="GQ118" s="104"/>
      <c r="GR118" s="103"/>
      <c r="GS118" s="103"/>
      <c r="GT118" s="108"/>
      <c r="GU118" s="104"/>
      <c r="GV118" s="103"/>
      <c r="GW118" s="103"/>
      <c r="GX118" s="108"/>
      <c r="GY118" s="103"/>
      <c r="GZ118" s="100">
        <f t="shared" si="121"/>
        <v>0</v>
      </c>
      <c r="HA118" s="103">
        <f t="shared" si="122"/>
        <v>0</v>
      </c>
      <c r="HB118" s="103">
        <f t="shared" si="123"/>
        <v>0</v>
      </c>
      <c r="HC118" s="103"/>
      <c r="HD118" s="149">
        <f t="shared" si="124"/>
        <v>0</v>
      </c>
      <c r="HE118" s="103">
        <v>0</v>
      </c>
      <c r="HF118" s="104">
        <v>0</v>
      </c>
      <c r="HG118" s="108"/>
      <c r="HH118" s="104"/>
      <c r="HI118" s="108"/>
      <c r="HJ118" s="104"/>
      <c r="HK118" s="108"/>
      <c r="HL118" s="104"/>
      <c r="HM118" s="108"/>
      <c r="HN118" s="104"/>
      <c r="HO118" s="108"/>
      <c r="HP118" s="104"/>
      <c r="HQ118" s="108"/>
      <c r="HR118" s="104"/>
      <c r="HS118" s="108"/>
      <c r="HT118" s="104"/>
      <c r="HU118" s="108"/>
      <c r="HV118" s="104"/>
      <c r="HW118" s="108"/>
      <c r="HX118" s="104"/>
      <c r="HY118" s="108"/>
      <c r="HZ118" s="104"/>
      <c r="IA118" s="108"/>
      <c r="IB118" s="103"/>
      <c r="IC118" s="96">
        <f t="shared" si="125"/>
        <v>0</v>
      </c>
      <c r="ID118" s="97">
        <f t="shared" si="126"/>
        <v>0</v>
      </c>
      <c r="IE118" s="97">
        <f t="shared" si="127"/>
        <v>0</v>
      </c>
      <c r="IF118" s="97"/>
      <c r="IG118" s="139">
        <f t="shared" si="128"/>
        <v>0</v>
      </c>
      <c r="IH118" s="111">
        <v>0</v>
      </c>
      <c r="II118" s="110">
        <v>0</v>
      </c>
      <c r="IJ118" s="109"/>
      <c r="IK118" s="110"/>
      <c r="IL118" s="109"/>
      <c r="IM118" s="110"/>
      <c r="IN118" s="109"/>
      <c r="IO118" s="110"/>
      <c r="IP118" s="109"/>
      <c r="IQ118" s="110"/>
      <c r="IR118" s="109"/>
      <c r="IS118" s="110"/>
      <c r="IT118" s="109"/>
      <c r="IU118" s="110"/>
      <c r="IV118" s="109"/>
      <c r="IW118" s="110"/>
      <c r="IX118" s="111"/>
      <c r="IY118" s="110"/>
      <c r="IZ118" s="111"/>
      <c r="JA118" s="110"/>
      <c r="JB118" s="109"/>
      <c r="JC118" s="110"/>
      <c r="JD118" s="111"/>
      <c r="JE118" s="111"/>
      <c r="JF118" s="96">
        <f t="shared" si="129"/>
        <v>0</v>
      </c>
      <c r="JG118" s="97">
        <f t="shared" si="130"/>
        <v>0</v>
      </c>
      <c r="JH118" s="97">
        <f t="shared" si="131"/>
        <v>0</v>
      </c>
      <c r="JI118" s="97"/>
      <c r="JJ118" s="139">
        <f t="shared" si="132"/>
        <v>0</v>
      </c>
      <c r="JK118" s="109">
        <v>0</v>
      </c>
      <c r="JL118" s="110">
        <v>0</v>
      </c>
      <c r="JM118" s="109"/>
      <c r="JN118" s="110"/>
      <c r="JO118" s="109"/>
      <c r="JP118" s="110"/>
      <c r="JQ118" s="109"/>
      <c r="JR118" s="110"/>
      <c r="JS118" s="109"/>
      <c r="JT118" s="110"/>
      <c r="JU118" s="111"/>
      <c r="JV118" s="110"/>
      <c r="JW118" s="109"/>
      <c r="JX118" s="111"/>
      <c r="JY118" s="109"/>
      <c r="JZ118" s="110"/>
      <c r="KA118" s="111"/>
      <c r="KB118" s="110"/>
      <c r="KC118" s="111"/>
      <c r="KD118" s="110"/>
      <c r="KE118" s="111"/>
      <c r="KF118" s="110"/>
      <c r="KG118" s="111"/>
      <c r="KH118" s="110"/>
      <c r="KI118" s="96">
        <f t="shared" si="133"/>
        <v>0</v>
      </c>
      <c r="KJ118" s="97">
        <f t="shared" si="134"/>
        <v>0</v>
      </c>
      <c r="KK118" s="97">
        <v>0.15238136057199572</v>
      </c>
      <c r="KL118" s="139">
        <f t="shared" si="135"/>
        <v>0</v>
      </c>
      <c r="KM118" s="103">
        <v>0</v>
      </c>
      <c r="KN118" s="104">
        <v>0</v>
      </c>
      <c r="KO118" s="108"/>
      <c r="KP118" s="104"/>
      <c r="KQ118" s="108"/>
      <c r="KR118" s="104"/>
      <c r="KS118" s="108"/>
      <c r="KT118" s="104"/>
      <c r="KU118" s="108"/>
      <c r="KV118" s="104"/>
      <c r="KW118" s="108"/>
      <c r="KX118" s="104"/>
      <c r="KY118" s="108"/>
      <c r="KZ118" s="104"/>
      <c r="LA118" s="108"/>
      <c r="LB118" s="104"/>
      <c r="LC118" s="108"/>
      <c r="LD118" s="103"/>
      <c r="LE118" s="108"/>
      <c r="LF118" s="104"/>
      <c r="LG118" s="108"/>
      <c r="LH118" s="104"/>
      <c r="LI118" s="108"/>
      <c r="LJ118" s="104"/>
      <c r="LK118" s="100">
        <f t="shared" si="136"/>
        <v>0</v>
      </c>
      <c r="LL118" s="104">
        <f t="shared" si="137"/>
        <v>0</v>
      </c>
      <c r="LM118" s="108">
        <v>0</v>
      </c>
      <c r="LN118" s="104">
        <v>0</v>
      </c>
      <c r="LO118" s="108"/>
      <c r="LP118" s="104"/>
      <c r="LQ118" s="108"/>
      <c r="LR118" s="104"/>
      <c r="LS118" s="108"/>
      <c r="LT118" s="104"/>
      <c r="LU118" s="108"/>
      <c r="LV118" s="104"/>
      <c r="LW118" s="103"/>
      <c r="LX118" s="104"/>
      <c r="LY118" s="103"/>
      <c r="LZ118" s="103"/>
      <c r="MA118" s="108"/>
      <c r="MB118" s="104"/>
      <c r="MC118" s="103"/>
      <c r="MD118" s="104"/>
      <c r="ME118" s="103"/>
      <c r="MF118" s="104"/>
      <c r="MG118" s="103"/>
      <c r="MH118" s="104"/>
      <c r="MI118" s="103"/>
      <c r="MJ118" s="104"/>
      <c r="MK118" s="102">
        <f t="shared" si="138"/>
        <v>0</v>
      </c>
      <c r="ML118" s="104">
        <f t="shared" si="139"/>
        <v>0</v>
      </c>
      <c r="MM118" s="108">
        <v>0</v>
      </c>
      <c r="MN118" s="104">
        <v>0</v>
      </c>
      <c r="MO118" s="108"/>
      <c r="MP118" s="104"/>
      <c r="MQ118" s="108"/>
      <c r="MR118" s="104"/>
      <c r="MS118" s="108"/>
      <c r="MT118" s="104"/>
      <c r="MU118" s="108"/>
      <c r="MV118" s="104"/>
      <c r="MW118" s="108"/>
      <c r="MX118" s="104"/>
      <c r="MY118" s="108"/>
      <c r="MZ118" s="104"/>
      <c r="NA118" s="108"/>
      <c r="NB118" s="104"/>
      <c r="NC118" s="108"/>
      <c r="ND118" s="104"/>
      <c r="NE118" s="108"/>
      <c r="NF118" s="104"/>
      <c r="NG118" s="108"/>
      <c r="NH118" s="104"/>
      <c r="NI118" s="108"/>
      <c r="NJ118" s="104"/>
      <c r="NK118" s="100">
        <f t="shared" si="140"/>
        <v>0</v>
      </c>
      <c r="NL118" s="104">
        <f t="shared" si="141"/>
        <v>0</v>
      </c>
      <c r="NM118" s="109">
        <f t="shared" si="142"/>
        <v>0</v>
      </c>
      <c r="NN118" s="110">
        <f t="shared" si="143"/>
        <v>0</v>
      </c>
      <c r="NO118" s="109">
        <f t="shared" si="144"/>
        <v>0</v>
      </c>
      <c r="NP118" s="110">
        <f t="shared" si="145"/>
        <v>0</v>
      </c>
      <c r="NQ118" s="109">
        <f t="shared" si="146"/>
        <v>0</v>
      </c>
      <c r="NR118" s="110">
        <f t="shared" si="147"/>
        <v>0</v>
      </c>
      <c r="NS118" s="109">
        <f t="shared" si="148"/>
        <v>0</v>
      </c>
      <c r="NT118" s="110">
        <f t="shared" si="149"/>
        <v>0</v>
      </c>
      <c r="NU118" s="109">
        <f t="shared" si="150"/>
        <v>0</v>
      </c>
      <c r="NV118" s="110">
        <f t="shared" si="151"/>
        <v>0</v>
      </c>
      <c r="NW118" s="109">
        <f t="shared" si="152"/>
        <v>0</v>
      </c>
      <c r="NX118" s="110">
        <f t="shared" si="153"/>
        <v>0</v>
      </c>
      <c r="NY118" s="109">
        <f t="shared" si="154"/>
        <v>0</v>
      </c>
      <c r="NZ118" s="110">
        <f t="shared" si="155"/>
        <v>0</v>
      </c>
      <c r="OA118" s="109">
        <f t="shared" si="156"/>
        <v>0</v>
      </c>
      <c r="OB118" s="110">
        <f t="shared" si="157"/>
        <v>0</v>
      </c>
      <c r="OC118" s="111">
        <f t="shared" si="158"/>
        <v>0</v>
      </c>
      <c r="OD118" s="110">
        <f t="shared" si="159"/>
        <v>0</v>
      </c>
      <c r="OE118" s="111">
        <f t="shared" si="160"/>
        <v>0</v>
      </c>
      <c r="OF118" s="110">
        <f t="shared" si="161"/>
        <v>0</v>
      </c>
      <c r="OG118" s="109">
        <f t="shared" si="162"/>
        <v>0</v>
      </c>
      <c r="OH118" s="110">
        <f t="shared" si="163"/>
        <v>0</v>
      </c>
      <c r="OI118" s="111">
        <f t="shared" si="164"/>
        <v>0</v>
      </c>
      <c r="OJ118" s="111">
        <f t="shared" si="165"/>
        <v>0</v>
      </c>
      <c r="OK118" s="96">
        <f t="shared" si="166"/>
        <v>0</v>
      </c>
      <c r="OL118" s="97">
        <f t="shared" si="167"/>
        <v>0</v>
      </c>
      <c r="OM118" s="97">
        <v>0</v>
      </c>
      <c r="ON118" s="139">
        <f t="shared" si="168"/>
        <v>0</v>
      </c>
      <c r="OO118" s="111">
        <v>0</v>
      </c>
      <c r="OP118" s="110">
        <v>0</v>
      </c>
      <c r="OQ118" s="109"/>
      <c r="OR118" s="110"/>
      <c r="OS118" s="109"/>
      <c r="OT118" s="110"/>
      <c r="OU118" s="109"/>
      <c r="OV118" s="110"/>
      <c r="OW118" s="109"/>
      <c r="OX118" s="110"/>
      <c r="OY118" s="109"/>
      <c r="OZ118" s="110"/>
      <c r="PA118" s="109"/>
      <c r="PB118" s="110"/>
      <c r="PC118" s="109"/>
      <c r="PD118" s="110"/>
      <c r="PE118" s="111"/>
      <c r="PF118" s="110"/>
      <c r="PG118" s="111"/>
      <c r="PH118" s="110"/>
      <c r="PI118" s="109"/>
      <c r="PJ118" s="110"/>
      <c r="PK118" s="111"/>
      <c r="PL118" s="110"/>
      <c r="PM118" s="96">
        <f t="shared" si="169"/>
        <v>0</v>
      </c>
      <c r="PN118" s="97">
        <f t="shared" si="170"/>
        <v>0</v>
      </c>
      <c r="PO118" s="97">
        <f t="shared" si="171"/>
        <v>0</v>
      </c>
      <c r="PP118" s="109">
        <v>0</v>
      </c>
      <c r="PQ118" s="111"/>
      <c r="PR118" s="111"/>
      <c r="PS118" s="111"/>
      <c r="PT118" s="111"/>
      <c r="PU118" s="111"/>
      <c r="PV118" s="111"/>
      <c r="PW118" s="111"/>
      <c r="PX118" s="111"/>
      <c r="PY118" s="111"/>
      <c r="PZ118" s="111"/>
      <c r="QA118" s="110"/>
      <c r="QB118" s="98">
        <f t="shared" si="172"/>
        <v>0</v>
      </c>
      <c r="QC118" s="105">
        <f t="shared" si="173"/>
        <v>0</v>
      </c>
      <c r="QD118" s="106"/>
      <c r="QE118" s="113">
        <f t="shared" si="174"/>
        <v>0</v>
      </c>
      <c r="QF118" s="108">
        <v>0</v>
      </c>
      <c r="QG118" s="103"/>
      <c r="QH118" s="103"/>
      <c r="QI118" s="103"/>
      <c r="QJ118" s="103"/>
      <c r="QK118" s="103"/>
      <c r="QL118" s="103"/>
      <c r="QM118" s="103"/>
      <c r="QN118" s="103"/>
      <c r="QO118" s="103"/>
      <c r="QP118" s="103"/>
      <c r="QQ118" s="104"/>
      <c r="QR118" s="117">
        <f t="shared" si="175"/>
        <v>0</v>
      </c>
      <c r="QS118" s="158"/>
    </row>
    <row r="119" spans="1:461" s="88" customFormat="1" ht="10.5" x14ac:dyDescent="0.25">
      <c r="A119" s="89" t="s">
        <v>161</v>
      </c>
      <c r="B119" s="90" t="s">
        <v>250</v>
      </c>
      <c r="C119" s="90">
        <v>400</v>
      </c>
      <c r="D119" s="90" t="s">
        <v>349</v>
      </c>
      <c r="E119" s="91" t="s">
        <v>161</v>
      </c>
      <c r="F119" s="92" t="s">
        <v>250</v>
      </c>
      <c r="G119" s="92" t="s">
        <v>644</v>
      </c>
      <c r="H119" s="155">
        <v>115</v>
      </c>
      <c r="I119" s="92" t="s">
        <v>142</v>
      </c>
      <c r="J119" s="93">
        <v>0</v>
      </c>
      <c r="K119" s="94">
        <v>0</v>
      </c>
      <c r="L119" s="93"/>
      <c r="M119" s="94"/>
      <c r="N119" s="93"/>
      <c r="O119" s="94"/>
      <c r="P119" s="93"/>
      <c r="Q119" s="94"/>
      <c r="R119" s="93"/>
      <c r="S119" s="94"/>
      <c r="T119" s="93"/>
      <c r="U119" s="94"/>
      <c r="V119" s="93"/>
      <c r="W119" s="95"/>
      <c r="X119" s="93"/>
      <c r="Y119" s="94"/>
      <c r="Z119" s="95"/>
      <c r="AA119" s="95"/>
      <c r="AB119" s="93"/>
      <c r="AC119" s="94"/>
      <c r="AD119" s="93"/>
      <c r="AE119" s="94"/>
      <c r="AF119" s="93"/>
      <c r="AG119" s="95"/>
      <c r="AH119" s="96">
        <f t="shared" si="98"/>
        <v>0</v>
      </c>
      <c r="AI119" s="97">
        <f t="shared" si="99"/>
        <v>0</v>
      </c>
      <c r="AJ119" s="97">
        <f t="shared" si="97"/>
        <v>0</v>
      </c>
      <c r="AK119" s="97"/>
      <c r="AL119" s="139">
        <f t="shared" si="100"/>
        <v>0</v>
      </c>
      <c r="AM119" s="95">
        <v>0</v>
      </c>
      <c r="AN119" s="94">
        <v>0</v>
      </c>
      <c r="AO119" s="93"/>
      <c r="AP119" s="94"/>
      <c r="AQ119" s="93"/>
      <c r="AR119" s="94"/>
      <c r="AS119" s="93"/>
      <c r="AT119" s="94"/>
      <c r="AU119" s="93"/>
      <c r="AV119" s="94"/>
      <c r="AW119" s="93"/>
      <c r="AX119" s="94"/>
      <c r="AY119" s="93"/>
      <c r="AZ119" s="95"/>
      <c r="BA119" s="93"/>
      <c r="BB119" s="95"/>
      <c r="BC119" s="93"/>
      <c r="BD119" s="94"/>
      <c r="BE119" s="95"/>
      <c r="BF119" s="95"/>
      <c r="BG119" s="93"/>
      <c r="BH119" s="94"/>
      <c r="BI119" s="93"/>
      <c r="BJ119" s="94"/>
      <c r="BK119" s="96">
        <f t="shared" si="101"/>
        <v>0</v>
      </c>
      <c r="BL119" s="97">
        <f t="shared" si="102"/>
        <v>0</v>
      </c>
      <c r="BM119" s="97">
        <f t="shared" si="103"/>
        <v>0</v>
      </c>
      <c r="BN119" s="97"/>
      <c r="BO119" s="139">
        <f t="shared" si="104"/>
        <v>0</v>
      </c>
      <c r="BP119" s="111">
        <v>0</v>
      </c>
      <c r="BQ119" s="110">
        <v>0</v>
      </c>
      <c r="BR119" s="109"/>
      <c r="BS119" s="110"/>
      <c r="BT119" s="109"/>
      <c r="BU119" s="110"/>
      <c r="BV119" s="109"/>
      <c r="BW119" s="110"/>
      <c r="BX119" s="109"/>
      <c r="BY119" s="110"/>
      <c r="BZ119" s="109"/>
      <c r="CA119" s="110"/>
      <c r="CB119" s="111"/>
      <c r="CC119" s="111"/>
      <c r="CD119" s="109"/>
      <c r="CE119" s="110"/>
      <c r="CF119" s="109"/>
      <c r="CG119" s="111"/>
      <c r="CH119" s="109"/>
      <c r="CI119" s="110"/>
      <c r="CJ119" s="109"/>
      <c r="CK119" s="110"/>
      <c r="CL119" s="111"/>
      <c r="CM119" s="111"/>
      <c r="CN119" s="96">
        <f t="shared" si="105"/>
        <v>0</v>
      </c>
      <c r="CO119" s="97">
        <f t="shared" si="106"/>
        <v>0</v>
      </c>
      <c r="CP119" s="97">
        <f t="shared" si="107"/>
        <v>0</v>
      </c>
      <c r="CQ119" s="97"/>
      <c r="CR119" s="139">
        <f t="shared" si="108"/>
        <v>0</v>
      </c>
      <c r="CS119" s="111">
        <v>0</v>
      </c>
      <c r="CT119" s="110">
        <v>0</v>
      </c>
      <c r="CU119" s="109"/>
      <c r="CV119" s="110"/>
      <c r="CW119" s="109"/>
      <c r="CX119" s="110"/>
      <c r="CY119" s="109"/>
      <c r="CZ119" s="110"/>
      <c r="DA119" s="109"/>
      <c r="DB119" s="110"/>
      <c r="DC119" s="109"/>
      <c r="DD119" s="110"/>
      <c r="DE119" s="109"/>
      <c r="DF119" s="110"/>
      <c r="DG119" s="109"/>
      <c r="DH119" s="110"/>
      <c r="DI119" s="111"/>
      <c r="DJ119" s="111"/>
      <c r="DK119" s="109"/>
      <c r="DL119" s="111"/>
      <c r="DM119" s="109"/>
      <c r="DN119" s="110"/>
      <c r="DO119" s="111"/>
      <c r="DP119" s="111"/>
      <c r="DQ119" s="96">
        <f t="shared" si="109"/>
        <v>0</v>
      </c>
      <c r="DR119" s="97">
        <f t="shared" si="110"/>
        <v>0</v>
      </c>
      <c r="DS119" s="97">
        <f t="shared" si="111"/>
        <v>0</v>
      </c>
      <c r="DT119" s="97"/>
      <c r="DU119" s="139">
        <f t="shared" si="112"/>
        <v>0</v>
      </c>
      <c r="DV119" s="111">
        <v>0</v>
      </c>
      <c r="DW119" s="110">
        <v>0</v>
      </c>
      <c r="DX119" s="111"/>
      <c r="DY119" s="110"/>
      <c r="DZ119" s="111"/>
      <c r="EA119" s="110"/>
      <c r="EB119" s="111"/>
      <c r="EC119" s="110"/>
      <c r="ED119" s="109"/>
      <c r="EE119" s="110"/>
      <c r="EF119" s="109"/>
      <c r="EG119" s="110"/>
      <c r="EH119" s="109"/>
      <c r="EI119" s="111"/>
      <c r="EJ119" s="109"/>
      <c r="EK119" s="111"/>
      <c r="EL119" s="109"/>
      <c r="EM119" s="110"/>
      <c r="EN119" s="111"/>
      <c r="EO119" s="110"/>
      <c r="EP119" s="111"/>
      <c r="EQ119" s="110"/>
      <c r="ER119" s="111"/>
      <c r="ES119" s="111"/>
      <c r="ET119" s="96">
        <f t="shared" si="113"/>
        <v>0</v>
      </c>
      <c r="EU119" s="97">
        <f t="shared" si="114"/>
        <v>0</v>
      </c>
      <c r="EV119" s="97">
        <f t="shared" si="115"/>
        <v>0</v>
      </c>
      <c r="EW119" s="97"/>
      <c r="EX119" s="139">
        <f t="shared" si="116"/>
        <v>0</v>
      </c>
      <c r="EY119" s="103">
        <v>0</v>
      </c>
      <c r="EZ119" s="104">
        <v>0</v>
      </c>
      <c r="FA119" s="103"/>
      <c r="FB119" s="104"/>
      <c r="FC119" s="103"/>
      <c r="FD119" s="104"/>
      <c r="FE119" s="103"/>
      <c r="FF119" s="104"/>
      <c r="FG119" s="108"/>
      <c r="FH119" s="104"/>
      <c r="FI119" s="103"/>
      <c r="FJ119" s="104"/>
      <c r="FK119" s="103"/>
      <c r="FL119" s="103"/>
      <c r="FM119" s="108"/>
      <c r="FN119" s="104"/>
      <c r="FO119" s="103"/>
      <c r="FP119" s="103"/>
      <c r="FQ119" s="108"/>
      <c r="FR119" s="104"/>
      <c r="FS119" s="103"/>
      <c r="FT119" s="104"/>
      <c r="FU119" s="103"/>
      <c r="FV119" s="103"/>
      <c r="FW119" s="100">
        <f t="shared" si="117"/>
        <v>0</v>
      </c>
      <c r="FX119" s="103">
        <f t="shared" si="118"/>
        <v>0</v>
      </c>
      <c r="FY119" s="103">
        <f t="shared" si="119"/>
        <v>0</v>
      </c>
      <c r="FZ119" s="103"/>
      <c r="GA119" s="149">
        <f t="shared" si="120"/>
        <v>0</v>
      </c>
      <c r="GB119" s="103">
        <v>0</v>
      </c>
      <c r="GC119" s="104">
        <v>0</v>
      </c>
      <c r="GD119" s="108"/>
      <c r="GE119" s="104"/>
      <c r="GF119" s="108"/>
      <c r="GG119" s="104"/>
      <c r="GH119" s="108"/>
      <c r="GI119" s="104"/>
      <c r="GJ119" s="108"/>
      <c r="GK119" s="104"/>
      <c r="GL119" s="108"/>
      <c r="GM119" s="104"/>
      <c r="GN119" s="103"/>
      <c r="GO119" s="103"/>
      <c r="GP119" s="108"/>
      <c r="GQ119" s="104"/>
      <c r="GR119" s="103"/>
      <c r="GS119" s="103"/>
      <c r="GT119" s="108"/>
      <c r="GU119" s="104"/>
      <c r="GV119" s="103"/>
      <c r="GW119" s="103"/>
      <c r="GX119" s="108"/>
      <c r="GY119" s="103"/>
      <c r="GZ119" s="100">
        <f t="shared" si="121"/>
        <v>0</v>
      </c>
      <c r="HA119" s="103">
        <f t="shared" si="122"/>
        <v>0</v>
      </c>
      <c r="HB119" s="103">
        <f t="shared" si="123"/>
        <v>0</v>
      </c>
      <c r="HC119" s="103"/>
      <c r="HD119" s="149">
        <f t="shared" si="124"/>
        <v>0</v>
      </c>
      <c r="HE119" s="103">
        <v>0</v>
      </c>
      <c r="HF119" s="104">
        <v>0</v>
      </c>
      <c r="HG119" s="108"/>
      <c r="HH119" s="104"/>
      <c r="HI119" s="108"/>
      <c r="HJ119" s="104"/>
      <c r="HK119" s="108"/>
      <c r="HL119" s="104"/>
      <c r="HM119" s="108"/>
      <c r="HN119" s="104"/>
      <c r="HO119" s="108"/>
      <c r="HP119" s="104"/>
      <c r="HQ119" s="108"/>
      <c r="HR119" s="104"/>
      <c r="HS119" s="108"/>
      <c r="HT119" s="104"/>
      <c r="HU119" s="108"/>
      <c r="HV119" s="104"/>
      <c r="HW119" s="108"/>
      <c r="HX119" s="104"/>
      <c r="HY119" s="108"/>
      <c r="HZ119" s="104"/>
      <c r="IA119" s="108"/>
      <c r="IB119" s="103"/>
      <c r="IC119" s="96">
        <f t="shared" si="125"/>
        <v>0</v>
      </c>
      <c r="ID119" s="97">
        <f t="shared" si="126"/>
        <v>0</v>
      </c>
      <c r="IE119" s="97">
        <f t="shared" si="127"/>
        <v>0</v>
      </c>
      <c r="IF119" s="97"/>
      <c r="IG119" s="139">
        <f t="shared" si="128"/>
        <v>0</v>
      </c>
      <c r="IH119" s="111">
        <v>0</v>
      </c>
      <c r="II119" s="110">
        <v>0</v>
      </c>
      <c r="IJ119" s="109"/>
      <c r="IK119" s="110"/>
      <c r="IL119" s="109"/>
      <c r="IM119" s="110"/>
      <c r="IN119" s="109"/>
      <c r="IO119" s="110"/>
      <c r="IP119" s="109"/>
      <c r="IQ119" s="110"/>
      <c r="IR119" s="109"/>
      <c r="IS119" s="110"/>
      <c r="IT119" s="109"/>
      <c r="IU119" s="110"/>
      <c r="IV119" s="109"/>
      <c r="IW119" s="110"/>
      <c r="IX119" s="111"/>
      <c r="IY119" s="110"/>
      <c r="IZ119" s="111"/>
      <c r="JA119" s="110"/>
      <c r="JB119" s="109"/>
      <c r="JC119" s="110"/>
      <c r="JD119" s="111"/>
      <c r="JE119" s="111"/>
      <c r="JF119" s="96">
        <f t="shared" si="129"/>
        <v>0</v>
      </c>
      <c r="JG119" s="97">
        <f t="shared" si="130"/>
        <v>0</v>
      </c>
      <c r="JH119" s="97">
        <f t="shared" si="131"/>
        <v>0</v>
      </c>
      <c r="JI119" s="97"/>
      <c r="JJ119" s="139">
        <f t="shared" si="132"/>
        <v>0</v>
      </c>
      <c r="JK119" s="109">
        <v>0</v>
      </c>
      <c r="JL119" s="110">
        <v>0</v>
      </c>
      <c r="JM119" s="109"/>
      <c r="JN119" s="110"/>
      <c r="JO119" s="109"/>
      <c r="JP119" s="110"/>
      <c r="JQ119" s="109"/>
      <c r="JR119" s="110"/>
      <c r="JS119" s="109"/>
      <c r="JT119" s="110"/>
      <c r="JU119" s="111"/>
      <c r="JV119" s="110"/>
      <c r="JW119" s="109"/>
      <c r="JX119" s="111"/>
      <c r="JY119" s="109"/>
      <c r="JZ119" s="110"/>
      <c r="KA119" s="111"/>
      <c r="KB119" s="110"/>
      <c r="KC119" s="111"/>
      <c r="KD119" s="110"/>
      <c r="KE119" s="111"/>
      <c r="KF119" s="110"/>
      <c r="KG119" s="111"/>
      <c r="KH119" s="110"/>
      <c r="KI119" s="96">
        <f t="shared" si="133"/>
        <v>0</v>
      </c>
      <c r="KJ119" s="97">
        <f t="shared" si="134"/>
        <v>0</v>
      </c>
      <c r="KK119" s="97">
        <v>0.15585423809200868</v>
      </c>
      <c r="KL119" s="139">
        <f t="shared" si="135"/>
        <v>0</v>
      </c>
      <c r="KM119" s="103">
        <v>0</v>
      </c>
      <c r="KN119" s="104">
        <v>0</v>
      </c>
      <c r="KO119" s="108"/>
      <c r="KP119" s="104"/>
      <c r="KQ119" s="108"/>
      <c r="KR119" s="104"/>
      <c r="KS119" s="108"/>
      <c r="KT119" s="104"/>
      <c r="KU119" s="108"/>
      <c r="KV119" s="104"/>
      <c r="KW119" s="108"/>
      <c r="KX119" s="104"/>
      <c r="KY119" s="108"/>
      <c r="KZ119" s="104"/>
      <c r="LA119" s="108"/>
      <c r="LB119" s="104"/>
      <c r="LC119" s="108"/>
      <c r="LD119" s="103"/>
      <c r="LE119" s="108"/>
      <c r="LF119" s="104"/>
      <c r="LG119" s="108"/>
      <c r="LH119" s="104"/>
      <c r="LI119" s="108"/>
      <c r="LJ119" s="104"/>
      <c r="LK119" s="100">
        <f t="shared" si="136"/>
        <v>0</v>
      </c>
      <c r="LL119" s="104">
        <f t="shared" si="137"/>
        <v>0</v>
      </c>
      <c r="LM119" s="108">
        <v>0</v>
      </c>
      <c r="LN119" s="104">
        <v>0</v>
      </c>
      <c r="LO119" s="108"/>
      <c r="LP119" s="104"/>
      <c r="LQ119" s="108"/>
      <c r="LR119" s="104"/>
      <c r="LS119" s="108"/>
      <c r="LT119" s="104"/>
      <c r="LU119" s="108"/>
      <c r="LV119" s="104"/>
      <c r="LW119" s="103"/>
      <c r="LX119" s="104"/>
      <c r="LY119" s="103"/>
      <c r="LZ119" s="103"/>
      <c r="MA119" s="108"/>
      <c r="MB119" s="104"/>
      <c r="MC119" s="103"/>
      <c r="MD119" s="104"/>
      <c r="ME119" s="103"/>
      <c r="MF119" s="104"/>
      <c r="MG119" s="103"/>
      <c r="MH119" s="104"/>
      <c r="MI119" s="103"/>
      <c r="MJ119" s="104"/>
      <c r="MK119" s="102">
        <f t="shared" si="138"/>
        <v>0</v>
      </c>
      <c r="ML119" s="104">
        <f t="shared" si="139"/>
        <v>0</v>
      </c>
      <c r="MM119" s="108">
        <v>0</v>
      </c>
      <c r="MN119" s="104">
        <v>0</v>
      </c>
      <c r="MO119" s="108"/>
      <c r="MP119" s="104"/>
      <c r="MQ119" s="108"/>
      <c r="MR119" s="104"/>
      <c r="MS119" s="108"/>
      <c r="MT119" s="104"/>
      <c r="MU119" s="108"/>
      <c r="MV119" s="104"/>
      <c r="MW119" s="108"/>
      <c r="MX119" s="104"/>
      <c r="MY119" s="108"/>
      <c r="MZ119" s="104"/>
      <c r="NA119" s="108"/>
      <c r="NB119" s="104"/>
      <c r="NC119" s="108"/>
      <c r="ND119" s="104"/>
      <c r="NE119" s="108"/>
      <c r="NF119" s="104"/>
      <c r="NG119" s="108"/>
      <c r="NH119" s="104"/>
      <c r="NI119" s="108"/>
      <c r="NJ119" s="104"/>
      <c r="NK119" s="100">
        <f t="shared" si="140"/>
        <v>0</v>
      </c>
      <c r="NL119" s="104">
        <f t="shared" si="141"/>
        <v>0</v>
      </c>
      <c r="NM119" s="109">
        <f t="shared" si="142"/>
        <v>0</v>
      </c>
      <c r="NN119" s="110">
        <f t="shared" si="143"/>
        <v>0</v>
      </c>
      <c r="NO119" s="109">
        <f t="shared" si="144"/>
        <v>0</v>
      </c>
      <c r="NP119" s="110">
        <f t="shared" si="145"/>
        <v>0</v>
      </c>
      <c r="NQ119" s="109">
        <f t="shared" si="146"/>
        <v>0</v>
      </c>
      <c r="NR119" s="110">
        <f t="shared" si="147"/>
        <v>0</v>
      </c>
      <c r="NS119" s="109">
        <f t="shared" si="148"/>
        <v>0</v>
      </c>
      <c r="NT119" s="110">
        <f t="shared" si="149"/>
        <v>0</v>
      </c>
      <c r="NU119" s="109">
        <f t="shared" si="150"/>
        <v>0</v>
      </c>
      <c r="NV119" s="110">
        <f t="shared" si="151"/>
        <v>0</v>
      </c>
      <c r="NW119" s="109">
        <f t="shared" si="152"/>
        <v>0</v>
      </c>
      <c r="NX119" s="110">
        <f t="shared" si="153"/>
        <v>0</v>
      </c>
      <c r="NY119" s="109">
        <f t="shared" si="154"/>
        <v>0</v>
      </c>
      <c r="NZ119" s="110">
        <f t="shared" si="155"/>
        <v>0</v>
      </c>
      <c r="OA119" s="109">
        <f t="shared" si="156"/>
        <v>0</v>
      </c>
      <c r="OB119" s="110">
        <f t="shared" si="157"/>
        <v>0</v>
      </c>
      <c r="OC119" s="111">
        <f t="shared" si="158"/>
        <v>0</v>
      </c>
      <c r="OD119" s="110">
        <f t="shared" si="159"/>
        <v>0</v>
      </c>
      <c r="OE119" s="111">
        <f t="shared" si="160"/>
        <v>0</v>
      </c>
      <c r="OF119" s="110">
        <f t="shared" si="161"/>
        <v>0</v>
      </c>
      <c r="OG119" s="109">
        <f t="shared" si="162"/>
        <v>0</v>
      </c>
      <c r="OH119" s="110">
        <f t="shared" si="163"/>
        <v>0</v>
      </c>
      <c r="OI119" s="111">
        <f t="shared" si="164"/>
        <v>0</v>
      </c>
      <c r="OJ119" s="111">
        <f t="shared" si="165"/>
        <v>0</v>
      </c>
      <c r="OK119" s="96">
        <f t="shared" si="166"/>
        <v>0</v>
      </c>
      <c r="OL119" s="97">
        <f t="shared" si="167"/>
        <v>0</v>
      </c>
      <c r="OM119" s="97">
        <v>0</v>
      </c>
      <c r="ON119" s="139">
        <f t="shared" si="168"/>
        <v>0</v>
      </c>
      <c r="OO119" s="111">
        <v>0</v>
      </c>
      <c r="OP119" s="110">
        <v>0</v>
      </c>
      <c r="OQ119" s="109"/>
      <c r="OR119" s="110"/>
      <c r="OS119" s="109"/>
      <c r="OT119" s="110"/>
      <c r="OU119" s="109"/>
      <c r="OV119" s="110"/>
      <c r="OW119" s="109"/>
      <c r="OX119" s="110"/>
      <c r="OY119" s="109"/>
      <c r="OZ119" s="110"/>
      <c r="PA119" s="109"/>
      <c r="PB119" s="110"/>
      <c r="PC119" s="109"/>
      <c r="PD119" s="110"/>
      <c r="PE119" s="111"/>
      <c r="PF119" s="110"/>
      <c r="PG119" s="111"/>
      <c r="PH119" s="110"/>
      <c r="PI119" s="109"/>
      <c r="PJ119" s="110"/>
      <c r="PK119" s="111"/>
      <c r="PL119" s="110"/>
      <c r="PM119" s="96">
        <f t="shared" si="169"/>
        <v>0</v>
      </c>
      <c r="PN119" s="97">
        <f t="shared" si="170"/>
        <v>0</v>
      </c>
      <c r="PO119" s="97">
        <f t="shared" si="171"/>
        <v>0</v>
      </c>
      <c r="PP119" s="109">
        <v>0</v>
      </c>
      <c r="PQ119" s="111"/>
      <c r="PR119" s="111"/>
      <c r="PS119" s="111"/>
      <c r="PT119" s="111"/>
      <c r="PU119" s="111"/>
      <c r="PV119" s="111"/>
      <c r="PW119" s="111"/>
      <c r="PX119" s="111"/>
      <c r="PY119" s="111"/>
      <c r="PZ119" s="111"/>
      <c r="QA119" s="110"/>
      <c r="QB119" s="98">
        <f t="shared" si="172"/>
        <v>0</v>
      </c>
      <c r="QC119" s="105">
        <f t="shared" si="173"/>
        <v>0</v>
      </c>
      <c r="QD119" s="106"/>
      <c r="QE119" s="113">
        <f t="shared" si="174"/>
        <v>0</v>
      </c>
      <c r="QF119" s="108">
        <v>0</v>
      </c>
      <c r="QG119" s="103"/>
      <c r="QH119" s="103"/>
      <c r="QI119" s="103"/>
      <c r="QJ119" s="103"/>
      <c r="QK119" s="103"/>
      <c r="QL119" s="103"/>
      <c r="QM119" s="103"/>
      <c r="QN119" s="103"/>
      <c r="QO119" s="103"/>
      <c r="QP119" s="103"/>
      <c r="QQ119" s="104"/>
      <c r="QR119" s="117">
        <f t="shared" si="175"/>
        <v>0</v>
      </c>
      <c r="QS119" s="158"/>
    </row>
    <row r="120" spans="1:461" s="88" customFormat="1" ht="10.5" x14ac:dyDescent="0.25">
      <c r="A120" s="89" t="s">
        <v>161</v>
      </c>
      <c r="B120" s="90" t="s">
        <v>250</v>
      </c>
      <c r="C120" s="90">
        <v>400</v>
      </c>
      <c r="D120" s="90" t="s">
        <v>349</v>
      </c>
      <c r="E120" s="91" t="s">
        <v>161</v>
      </c>
      <c r="F120" s="92" t="s">
        <v>250</v>
      </c>
      <c r="G120" s="92" t="s">
        <v>644</v>
      </c>
      <c r="H120" s="155">
        <v>116</v>
      </c>
      <c r="I120" s="92" t="s">
        <v>139</v>
      </c>
      <c r="J120" s="93">
        <v>0</v>
      </c>
      <c r="K120" s="94">
        <v>0</v>
      </c>
      <c r="L120" s="93"/>
      <c r="M120" s="94"/>
      <c r="N120" s="93"/>
      <c r="O120" s="94"/>
      <c r="P120" s="93"/>
      <c r="Q120" s="94"/>
      <c r="R120" s="93"/>
      <c r="S120" s="94"/>
      <c r="T120" s="93"/>
      <c r="U120" s="94"/>
      <c r="V120" s="93"/>
      <c r="W120" s="95"/>
      <c r="X120" s="93"/>
      <c r="Y120" s="94"/>
      <c r="Z120" s="95"/>
      <c r="AA120" s="95"/>
      <c r="AB120" s="93"/>
      <c r="AC120" s="94"/>
      <c r="AD120" s="93"/>
      <c r="AE120" s="94"/>
      <c r="AF120" s="93"/>
      <c r="AG120" s="95"/>
      <c r="AH120" s="96">
        <f t="shared" si="98"/>
        <v>0</v>
      </c>
      <c r="AI120" s="97">
        <f t="shared" si="99"/>
        <v>0</v>
      </c>
      <c r="AJ120" s="97">
        <f t="shared" si="97"/>
        <v>0</v>
      </c>
      <c r="AK120" s="97"/>
      <c r="AL120" s="139">
        <f t="shared" si="100"/>
        <v>0</v>
      </c>
      <c r="AM120" s="95">
        <v>0</v>
      </c>
      <c r="AN120" s="94">
        <v>0</v>
      </c>
      <c r="AO120" s="93"/>
      <c r="AP120" s="94"/>
      <c r="AQ120" s="93"/>
      <c r="AR120" s="94"/>
      <c r="AS120" s="93"/>
      <c r="AT120" s="94"/>
      <c r="AU120" s="93"/>
      <c r="AV120" s="94"/>
      <c r="AW120" s="93"/>
      <c r="AX120" s="94"/>
      <c r="AY120" s="93"/>
      <c r="AZ120" s="95"/>
      <c r="BA120" s="93"/>
      <c r="BB120" s="95"/>
      <c r="BC120" s="93"/>
      <c r="BD120" s="94"/>
      <c r="BE120" s="95"/>
      <c r="BF120" s="95"/>
      <c r="BG120" s="93"/>
      <c r="BH120" s="94"/>
      <c r="BI120" s="93"/>
      <c r="BJ120" s="94"/>
      <c r="BK120" s="96">
        <f t="shared" si="101"/>
        <v>0</v>
      </c>
      <c r="BL120" s="97">
        <f t="shared" si="102"/>
        <v>0</v>
      </c>
      <c r="BM120" s="97">
        <f t="shared" si="103"/>
        <v>0</v>
      </c>
      <c r="BN120" s="97"/>
      <c r="BO120" s="139">
        <f t="shared" si="104"/>
        <v>0</v>
      </c>
      <c r="BP120" s="111">
        <v>0</v>
      </c>
      <c r="BQ120" s="110">
        <v>0</v>
      </c>
      <c r="BR120" s="109"/>
      <c r="BS120" s="110"/>
      <c r="BT120" s="109"/>
      <c r="BU120" s="110"/>
      <c r="BV120" s="109"/>
      <c r="BW120" s="110"/>
      <c r="BX120" s="109"/>
      <c r="BY120" s="110"/>
      <c r="BZ120" s="109"/>
      <c r="CA120" s="110"/>
      <c r="CB120" s="111"/>
      <c r="CC120" s="111"/>
      <c r="CD120" s="109"/>
      <c r="CE120" s="110"/>
      <c r="CF120" s="109"/>
      <c r="CG120" s="111"/>
      <c r="CH120" s="109"/>
      <c r="CI120" s="110"/>
      <c r="CJ120" s="109"/>
      <c r="CK120" s="110"/>
      <c r="CL120" s="111"/>
      <c r="CM120" s="111"/>
      <c r="CN120" s="96">
        <f t="shared" si="105"/>
        <v>0</v>
      </c>
      <c r="CO120" s="97">
        <f t="shared" si="106"/>
        <v>0</v>
      </c>
      <c r="CP120" s="97">
        <f t="shared" si="107"/>
        <v>0</v>
      </c>
      <c r="CQ120" s="97"/>
      <c r="CR120" s="139">
        <f t="shared" si="108"/>
        <v>0</v>
      </c>
      <c r="CS120" s="111">
        <v>0</v>
      </c>
      <c r="CT120" s="110">
        <v>0</v>
      </c>
      <c r="CU120" s="109"/>
      <c r="CV120" s="110"/>
      <c r="CW120" s="109"/>
      <c r="CX120" s="110"/>
      <c r="CY120" s="109"/>
      <c r="CZ120" s="110"/>
      <c r="DA120" s="109"/>
      <c r="DB120" s="110"/>
      <c r="DC120" s="109"/>
      <c r="DD120" s="110"/>
      <c r="DE120" s="109"/>
      <c r="DF120" s="110"/>
      <c r="DG120" s="109"/>
      <c r="DH120" s="110"/>
      <c r="DI120" s="111"/>
      <c r="DJ120" s="111"/>
      <c r="DK120" s="109"/>
      <c r="DL120" s="111"/>
      <c r="DM120" s="109"/>
      <c r="DN120" s="110"/>
      <c r="DO120" s="111"/>
      <c r="DP120" s="111"/>
      <c r="DQ120" s="96">
        <f t="shared" si="109"/>
        <v>0</v>
      </c>
      <c r="DR120" s="97">
        <f t="shared" si="110"/>
        <v>0</v>
      </c>
      <c r="DS120" s="97">
        <f t="shared" si="111"/>
        <v>0</v>
      </c>
      <c r="DT120" s="97"/>
      <c r="DU120" s="139">
        <f t="shared" si="112"/>
        <v>0</v>
      </c>
      <c r="DV120" s="111">
        <v>0</v>
      </c>
      <c r="DW120" s="110">
        <v>0</v>
      </c>
      <c r="DX120" s="111"/>
      <c r="DY120" s="110"/>
      <c r="DZ120" s="111"/>
      <c r="EA120" s="110"/>
      <c r="EB120" s="111"/>
      <c r="EC120" s="110"/>
      <c r="ED120" s="109"/>
      <c r="EE120" s="110"/>
      <c r="EF120" s="109"/>
      <c r="EG120" s="110"/>
      <c r="EH120" s="109"/>
      <c r="EI120" s="111"/>
      <c r="EJ120" s="109"/>
      <c r="EK120" s="111"/>
      <c r="EL120" s="109"/>
      <c r="EM120" s="110"/>
      <c r="EN120" s="111"/>
      <c r="EO120" s="110"/>
      <c r="EP120" s="111"/>
      <c r="EQ120" s="110"/>
      <c r="ER120" s="111"/>
      <c r="ES120" s="111"/>
      <c r="ET120" s="96">
        <f t="shared" si="113"/>
        <v>0</v>
      </c>
      <c r="EU120" s="97">
        <f t="shared" si="114"/>
        <v>0</v>
      </c>
      <c r="EV120" s="97">
        <f t="shared" si="115"/>
        <v>0</v>
      </c>
      <c r="EW120" s="97"/>
      <c r="EX120" s="139">
        <f t="shared" si="116"/>
        <v>0</v>
      </c>
      <c r="EY120" s="103">
        <v>0</v>
      </c>
      <c r="EZ120" s="104">
        <v>0</v>
      </c>
      <c r="FA120" s="103"/>
      <c r="FB120" s="104"/>
      <c r="FC120" s="103"/>
      <c r="FD120" s="104"/>
      <c r="FE120" s="103"/>
      <c r="FF120" s="104"/>
      <c r="FG120" s="108"/>
      <c r="FH120" s="104"/>
      <c r="FI120" s="103"/>
      <c r="FJ120" s="104"/>
      <c r="FK120" s="103"/>
      <c r="FL120" s="103"/>
      <c r="FM120" s="108"/>
      <c r="FN120" s="104"/>
      <c r="FO120" s="103"/>
      <c r="FP120" s="103"/>
      <c r="FQ120" s="108"/>
      <c r="FR120" s="104"/>
      <c r="FS120" s="103"/>
      <c r="FT120" s="104"/>
      <c r="FU120" s="103"/>
      <c r="FV120" s="103"/>
      <c r="FW120" s="100">
        <f t="shared" si="117"/>
        <v>0</v>
      </c>
      <c r="FX120" s="103">
        <f t="shared" si="118"/>
        <v>0</v>
      </c>
      <c r="FY120" s="103">
        <f t="shared" si="119"/>
        <v>0</v>
      </c>
      <c r="FZ120" s="103"/>
      <c r="GA120" s="149">
        <f t="shared" si="120"/>
        <v>0</v>
      </c>
      <c r="GB120" s="103">
        <v>0</v>
      </c>
      <c r="GC120" s="104">
        <v>0</v>
      </c>
      <c r="GD120" s="108"/>
      <c r="GE120" s="104"/>
      <c r="GF120" s="108"/>
      <c r="GG120" s="104"/>
      <c r="GH120" s="108"/>
      <c r="GI120" s="104"/>
      <c r="GJ120" s="108"/>
      <c r="GK120" s="104"/>
      <c r="GL120" s="108"/>
      <c r="GM120" s="104"/>
      <c r="GN120" s="103"/>
      <c r="GO120" s="103"/>
      <c r="GP120" s="108"/>
      <c r="GQ120" s="104"/>
      <c r="GR120" s="103"/>
      <c r="GS120" s="103"/>
      <c r="GT120" s="108"/>
      <c r="GU120" s="104"/>
      <c r="GV120" s="103"/>
      <c r="GW120" s="103"/>
      <c r="GX120" s="108"/>
      <c r="GY120" s="103"/>
      <c r="GZ120" s="100">
        <f t="shared" si="121"/>
        <v>0</v>
      </c>
      <c r="HA120" s="103">
        <f t="shared" si="122"/>
        <v>0</v>
      </c>
      <c r="HB120" s="103">
        <f t="shared" si="123"/>
        <v>0</v>
      </c>
      <c r="HC120" s="103"/>
      <c r="HD120" s="149">
        <f t="shared" si="124"/>
        <v>0</v>
      </c>
      <c r="HE120" s="103">
        <v>0</v>
      </c>
      <c r="HF120" s="104">
        <v>0</v>
      </c>
      <c r="HG120" s="108"/>
      <c r="HH120" s="104"/>
      <c r="HI120" s="108"/>
      <c r="HJ120" s="104"/>
      <c r="HK120" s="108"/>
      <c r="HL120" s="104"/>
      <c r="HM120" s="108"/>
      <c r="HN120" s="104"/>
      <c r="HO120" s="108"/>
      <c r="HP120" s="104"/>
      <c r="HQ120" s="108"/>
      <c r="HR120" s="104"/>
      <c r="HS120" s="108"/>
      <c r="HT120" s="104"/>
      <c r="HU120" s="108"/>
      <c r="HV120" s="104"/>
      <c r="HW120" s="108"/>
      <c r="HX120" s="104"/>
      <c r="HY120" s="108"/>
      <c r="HZ120" s="104"/>
      <c r="IA120" s="108"/>
      <c r="IB120" s="103"/>
      <c r="IC120" s="96">
        <f t="shared" si="125"/>
        <v>0</v>
      </c>
      <c r="ID120" s="97">
        <f t="shared" si="126"/>
        <v>0</v>
      </c>
      <c r="IE120" s="97">
        <f t="shared" si="127"/>
        <v>0</v>
      </c>
      <c r="IF120" s="97"/>
      <c r="IG120" s="139">
        <f t="shared" si="128"/>
        <v>0</v>
      </c>
      <c r="IH120" s="111">
        <v>0</v>
      </c>
      <c r="II120" s="110">
        <v>0</v>
      </c>
      <c r="IJ120" s="109"/>
      <c r="IK120" s="110"/>
      <c r="IL120" s="109"/>
      <c r="IM120" s="110"/>
      <c r="IN120" s="109"/>
      <c r="IO120" s="110"/>
      <c r="IP120" s="109"/>
      <c r="IQ120" s="110"/>
      <c r="IR120" s="109"/>
      <c r="IS120" s="110"/>
      <c r="IT120" s="109"/>
      <c r="IU120" s="110"/>
      <c r="IV120" s="109"/>
      <c r="IW120" s="110"/>
      <c r="IX120" s="111"/>
      <c r="IY120" s="110"/>
      <c r="IZ120" s="111"/>
      <c r="JA120" s="110"/>
      <c r="JB120" s="109"/>
      <c r="JC120" s="110"/>
      <c r="JD120" s="111"/>
      <c r="JE120" s="111"/>
      <c r="JF120" s="96">
        <f t="shared" si="129"/>
        <v>0</v>
      </c>
      <c r="JG120" s="97">
        <f t="shared" si="130"/>
        <v>0</v>
      </c>
      <c r="JH120" s="97">
        <f t="shared" si="131"/>
        <v>0</v>
      </c>
      <c r="JI120" s="97"/>
      <c r="JJ120" s="139">
        <f t="shared" si="132"/>
        <v>0</v>
      </c>
      <c r="JK120" s="109">
        <v>0</v>
      </c>
      <c r="JL120" s="110">
        <v>0</v>
      </c>
      <c r="JM120" s="109"/>
      <c r="JN120" s="110"/>
      <c r="JO120" s="109"/>
      <c r="JP120" s="110"/>
      <c r="JQ120" s="109"/>
      <c r="JR120" s="110"/>
      <c r="JS120" s="109"/>
      <c r="JT120" s="110"/>
      <c r="JU120" s="111"/>
      <c r="JV120" s="110"/>
      <c r="JW120" s="109"/>
      <c r="JX120" s="111"/>
      <c r="JY120" s="109"/>
      <c r="JZ120" s="110"/>
      <c r="KA120" s="111"/>
      <c r="KB120" s="110"/>
      <c r="KC120" s="111"/>
      <c r="KD120" s="110"/>
      <c r="KE120" s="111"/>
      <c r="KF120" s="110"/>
      <c r="KG120" s="111"/>
      <c r="KH120" s="110"/>
      <c r="KI120" s="96">
        <f t="shared" si="133"/>
        <v>0</v>
      </c>
      <c r="KJ120" s="97">
        <f t="shared" si="134"/>
        <v>0</v>
      </c>
      <c r="KK120" s="97">
        <v>0.14805798243483687</v>
      </c>
      <c r="KL120" s="139">
        <f t="shared" si="135"/>
        <v>0</v>
      </c>
      <c r="KM120" s="103">
        <v>0</v>
      </c>
      <c r="KN120" s="104">
        <v>0</v>
      </c>
      <c r="KO120" s="108"/>
      <c r="KP120" s="104"/>
      <c r="KQ120" s="108"/>
      <c r="KR120" s="104"/>
      <c r="KS120" s="108"/>
      <c r="KT120" s="104"/>
      <c r="KU120" s="108"/>
      <c r="KV120" s="104"/>
      <c r="KW120" s="108"/>
      <c r="KX120" s="104"/>
      <c r="KY120" s="108"/>
      <c r="KZ120" s="104"/>
      <c r="LA120" s="108"/>
      <c r="LB120" s="104"/>
      <c r="LC120" s="108"/>
      <c r="LD120" s="103"/>
      <c r="LE120" s="108"/>
      <c r="LF120" s="104"/>
      <c r="LG120" s="108"/>
      <c r="LH120" s="104"/>
      <c r="LI120" s="108"/>
      <c r="LJ120" s="104"/>
      <c r="LK120" s="100">
        <f t="shared" si="136"/>
        <v>0</v>
      </c>
      <c r="LL120" s="104">
        <f t="shared" si="137"/>
        <v>0</v>
      </c>
      <c r="LM120" s="108">
        <v>0</v>
      </c>
      <c r="LN120" s="104">
        <v>0</v>
      </c>
      <c r="LO120" s="108"/>
      <c r="LP120" s="104"/>
      <c r="LQ120" s="108"/>
      <c r="LR120" s="104"/>
      <c r="LS120" s="108"/>
      <c r="LT120" s="104"/>
      <c r="LU120" s="108"/>
      <c r="LV120" s="104"/>
      <c r="LW120" s="103"/>
      <c r="LX120" s="104"/>
      <c r="LY120" s="103"/>
      <c r="LZ120" s="103"/>
      <c r="MA120" s="108"/>
      <c r="MB120" s="104"/>
      <c r="MC120" s="103"/>
      <c r="MD120" s="104"/>
      <c r="ME120" s="103"/>
      <c r="MF120" s="104"/>
      <c r="MG120" s="103"/>
      <c r="MH120" s="104"/>
      <c r="MI120" s="103"/>
      <c r="MJ120" s="104"/>
      <c r="MK120" s="102">
        <f t="shared" si="138"/>
        <v>0</v>
      </c>
      <c r="ML120" s="104">
        <f t="shared" si="139"/>
        <v>0</v>
      </c>
      <c r="MM120" s="108">
        <v>0</v>
      </c>
      <c r="MN120" s="104">
        <v>0</v>
      </c>
      <c r="MO120" s="108"/>
      <c r="MP120" s="104"/>
      <c r="MQ120" s="108"/>
      <c r="MR120" s="104"/>
      <c r="MS120" s="108"/>
      <c r="MT120" s="104"/>
      <c r="MU120" s="108"/>
      <c r="MV120" s="104"/>
      <c r="MW120" s="108"/>
      <c r="MX120" s="104"/>
      <c r="MY120" s="108"/>
      <c r="MZ120" s="104"/>
      <c r="NA120" s="108"/>
      <c r="NB120" s="104"/>
      <c r="NC120" s="108"/>
      <c r="ND120" s="104"/>
      <c r="NE120" s="108"/>
      <c r="NF120" s="104"/>
      <c r="NG120" s="108"/>
      <c r="NH120" s="104"/>
      <c r="NI120" s="108"/>
      <c r="NJ120" s="104"/>
      <c r="NK120" s="100">
        <f t="shared" si="140"/>
        <v>0</v>
      </c>
      <c r="NL120" s="104">
        <f t="shared" si="141"/>
        <v>0</v>
      </c>
      <c r="NM120" s="109">
        <f t="shared" si="142"/>
        <v>0</v>
      </c>
      <c r="NN120" s="110">
        <f t="shared" si="143"/>
        <v>0</v>
      </c>
      <c r="NO120" s="109">
        <f t="shared" si="144"/>
        <v>0</v>
      </c>
      <c r="NP120" s="110">
        <f t="shared" si="145"/>
        <v>0</v>
      </c>
      <c r="NQ120" s="109">
        <f t="shared" si="146"/>
        <v>0</v>
      </c>
      <c r="NR120" s="110">
        <f t="shared" si="147"/>
        <v>0</v>
      </c>
      <c r="NS120" s="109">
        <f t="shared" si="148"/>
        <v>0</v>
      </c>
      <c r="NT120" s="110">
        <f t="shared" si="149"/>
        <v>0</v>
      </c>
      <c r="NU120" s="109">
        <f t="shared" si="150"/>
        <v>0</v>
      </c>
      <c r="NV120" s="110">
        <f t="shared" si="151"/>
        <v>0</v>
      </c>
      <c r="NW120" s="109">
        <f t="shared" si="152"/>
        <v>0</v>
      </c>
      <c r="NX120" s="110">
        <f t="shared" si="153"/>
        <v>0</v>
      </c>
      <c r="NY120" s="109">
        <f t="shared" si="154"/>
        <v>0</v>
      </c>
      <c r="NZ120" s="110">
        <f t="shared" si="155"/>
        <v>0</v>
      </c>
      <c r="OA120" s="109">
        <f t="shared" si="156"/>
        <v>0</v>
      </c>
      <c r="OB120" s="110">
        <f t="shared" si="157"/>
        <v>0</v>
      </c>
      <c r="OC120" s="111">
        <f t="shared" si="158"/>
        <v>0</v>
      </c>
      <c r="OD120" s="110">
        <f t="shared" si="159"/>
        <v>0</v>
      </c>
      <c r="OE120" s="111">
        <f t="shared" si="160"/>
        <v>0</v>
      </c>
      <c r="OF120" s="110">
        <f t="shared" si="161"/>
        <v>0</v>
      </c>
      <c r="OG120" s="109">
        <f t="shared" si="162"/>
        <v>0</v>
      </c>
      <c r="OH120" s="110">
        <f t="shared" si="163"/>
        <v>0</v>
      </c>
      <c r="OI120" s="111">
        <f t="shared" si="164"/>
        <v>0</v>
      </c>
      <c r="OJ120" s="111">
        <f t="shared" si="165"/>
        <v>0</v>
      </c>
      <c r="OK120" s="96">
        <f t="shared" si="166"/>
        <v>0</v>
      </c>
      <c r="OL120" s="97">
        <f t="shared" si="167"/>
        <v>0</v>
      </c>
      <c r="OM120" s="97">
        <v>0</v>
      </c>
      <c r="ON120" s="139">
        <f t="shared" si="168"/>
        <v>0</v>
      </c>
      <c r="OO120" s="111">
        <v>0</v>
      </c>
      <c r="OP120" s="110">
        <v>0</v>
      </c>
      <c r="OQ120" s="109"/>
      <c r="OR120" s="110"/>
      <c r="OS120" s="109"/>
      <c r="OT120" s="110"/>
      <c r="OU120" s="109"/>
      <c r="OV120" s="110"/>
      <c r="OW120" s="109"/>
      <c r="OX120" s="110"/>
      <c r="OY120" s="109"/>
      <c r="OZ120" s="110"/>
      <c r="PA120" s="109"/>
      <c r="PB120" s="110"/>
      <c r="PC120" s="109"/>
      <c r="PD120" s="110"/>
      <c r="PE120" s="111"/>
      <c r="PF120" s="110"/>
      <c r="PG120" s="111"/>
      <c r="PH120" s="110"/>
      <c r="PI120" s="109"/>
      <c r="PJ120" s="110"/>
      <c r="PK120" s="111"/>
      <c r="PL120" s="110"/>
      <c r="PM120" s="96">
        <f t="shared" si="169"/>
        <v>0</v>
      </c>
      <c r="PN120" s="97">
        <f t="shared" si="170"/>
        <v>0</v>
      </c>
      <c r="PO120" s="97">
        <f t="shared" si="171"/>
        <v>0</v>
      </c>
      <c r="PP120" s="109">
        <v>0</v>
      </c>
      <c r="PQ120" s="111"/>
      <c r="PR120" s="111"/>
      <c r="PS120" s="111"/>
      <c r="PT120" s="111"/>
      <c r="PU120" s="111"/>
      <c r="PV120" s="111"/>
      <c r="PW120" s="111"/>
      <c r="PX120" s="111"/>
      <c r="PY120" s="111"/>
      <c r="PZ120" s="111"/>
      <c r="QA120" s="110"/>
      <c r="QB120" s="98">
        <f t="shared" si="172"/>
        <v>0</v>
      </c>
      <c r="QC120" s="105">
        <f t="shared" si="173"/>
        <v>0</v>
      </c>
      <c r="QD120" s="106"/>
      <c r="QE120" s="113">
        <f t="shared" si="174"/>
        <v>0</v>
      </c>
      <c r="QF120" s="108">
        <v>0</v>
      </c>
      <c r="QG120" s="103"/>
      <c r="QH120" s="103"/>
      <c r="QI120" s="103"/>
      <c r="QJ120" s="103"/>
      <c r="QK120" s="103"/>
      <c r="QL120" s="103"/>
      <c r="QM120" s="103"/>
      <c r="QN120" s="103"/>
      <c r="QO120" s="103"/>
      <c r="QP120" s="103"/>
      <c r="QQ120" s="104"/>
      <c r="QR120" s="117">
        <f t="shared" si="175"/>
        <v>0</v>
      </c>
      <c r="QS120" s="158"/>
    </row>
    <row r="121" spans="1:461" s="88" customFormat="1" ht="10.5" x14ac:dyDescent="0.25">
      <c r="A121" s="89" t="s">
        <v>161</v>
      </c>
      <c r="B121" s="90" t="s">
        <v>250</v>
      </c>
      <c r="C121" s="90">
        <v>400</v>
      </c>
      <c r="D121" s="90" t="s">
        <v>349</v>
      </c>
      <c r="E121" s="91" t="s">
        <v>161</v>
      </c>
      <c r="F121" s="92" t="s">
        <v>250</v>
      </c>
      <c r="G121" s="92" t="s">
        <v>644</v>
      </c>
      <c r="H121" s="155">
        <v>117</v>
      </c>
      <c r="I121" s="92" t="s">
        <v>685</v>
      </c>
      <c r="J121" s="93">
        <v>0</v>
      </c>
      <c r="K121" s="94">
        <v>0</v>
      </c>
      <c r="L121" s="93"/>
      <c r="M121" s="94"/>
      <c r="N121" s="93"/>
      <c r="O121" s="94"/>
      <c r="P121" s="93"/>
      <c r="Q121" s="94"/>
      <c r="R121" s="93"/>
      <c r="S121" s="94"/>
      <c r="T121" s="93"/>
      <c r="U121" s="94"/>
      <c r="V121" s="93"/>
      <c r="W121" s="95"/>
      <c r="X121" s="93"/>
      <c r="Y121" s="94"/>
      <c r="Z121" s="95"/>
      <c r="AA121" s="95"/>
      <c r="AB121" s="93"/>
      <c r="AC121" s="94"/>
      <c r="AD121" s="93"/>
      <c r="AE121" s="94"/>
      <c r="AF121" s="93"/>
      <c r="AG121" s="95"/>
      <c r="AH121" s="96">
        <f t="shared" si="98"/>
        <v>0</v>
      </c>
      <c r="AI121" s="97">
        <f t="shared" si="99"/>
        <v>0</v>
      </c>
      <c r="AJ121" s="97">
        <f t="shared" si="97"/>
        <v>0</v>
      </c>
      <c r="AK121" s="97"/>
      <c r="AL121" s="139">
        <f t="shared" si="100"/>
        <v>0</v>
      </c>
      <c r="AM121" s="95">
        <v>0</v>
      </c>
      <c r="AN121" s="94">
        <v>0</v>
      </c>
      <c r="AO121" s="93"/>
      <c r="AP121" s="94"/>
      <c r="AQ121" s="93"/>
      <c r="AR121" s="94"/>
      <c r="AS121" s="93"/>
      <c r="AT121" s="94"/>
      <c r="AU121" s="93"/>
      <c r="AV121" s="94"/>
      <c r="AW121" s="93"/>
      <c r="AX121" s="94"/>
      <c r="AY121" s="93"/>
      <c r="AZ121" s="95"/>
      <c r="BA121" s="93"/>
      <c r="BB121" s="95"/>
      <c r="BC121" s="93"/>
      <c r="BD121" s="94"/>
      <c r="BE121" s="95"/>
      <c r="BF121" s="95"/>
      <c r="BG121" s="93"/>
      <c r="BH121" s="94"/>
      <c r="BI121" s="93"/>
      <c r="BJ121" s="94"/>
      <c r="BK121" s="96">
        <f t="shared" si="101"/>
        <v>0</v>
      </c>
      <c r="BL121" s="97">
        <f t="shared" si="102"/>
        <v>0</v>
      </c>
      <c r="BM121" s="97">
        <f t="shared" si="103"/>
        <v>0</v>
      </c>
      <c r="BN121" s="97"/>
      <c r="BO121" s="139">
        <f t="shared" si="104"/>
        <v>0</v>
      </c>
      <c r="BP121" s="111">
        <v>0</v>
      </c>
      <c r="BQ121" s="110">
        <v>0</v>
      </c>
      <c r="BR121" s="109"/>
      <c r="BS121" s="110"/>
      <c r="BT121" s="109"/>
      <c r="BU121" s="110"/>
      <c r="BV121" s="109"/>
      <c r="BW121" s="110"/>
      <c r="BX121" s="109"/>
      <c r="BY121" s="110"/>
      <c r="BZ121" s="109"/>
      <c r="CA121" s="110"/>
      <c r="CB121" s="111"/>
      <c r="CC121" s="111"/>
      <c r="CD121" s="109"/>
      <c r="CE121" s="110"/>
      <c r="CF121" s="109"/>
      <c r="CG121" s="111"/>
      <c r="CH121" s="109"/>
      <c r="CI121" s="110"/>
      <c r="CJ121" s="109"/>
      <c r="CK121" s="110"/>
      <c r="CL121" s="111"/>
      <c r="CM121" s="111"/>
      <c r="CN121" s="96">
        <f t="shared" si="105"/>
        <v>0</v>
      </c>
      <c r="CO121" s="97">
        <f t="shared" si="106"/>
        <v>0</v>
      </c>
      <c r="CP121" s="97">
        <f t="shared" si="107"/>
        <v>0</v>
      </c>
      <c r="CQ121" s="97"/>
      <c r="CR121" s="139">
        <f t="shared" si="108"/>
        <v>0</v>
      </c>
      <c r="CS121" s="111">
        <v>0</v>
      </c>
      <c r="CT121" s="110">
        <v>0</v>
      </c>
      <c r="CU121" s="109"/>
      <c r="CV121" s="110"/>
      <c r="CW121" s="109"/>
      <c r="CX121" s="110"/>
      <c r="CY121" s="109"/>
      <c r="CZ121" s="110"/>
      <c r="DA121" s="109"/>
      <c r="DB121" s="110"/>
      <c r="DC121" s="109"/>
      <c r="DD121" s="110"/>
      <c r="DE121" s="109"/>
      <c r="DF121" s="110"/>
      <c r="DG121" s="109"/>
      <c r="DH121" s="110"/>
      <c r="DI121" s="111"/>
      <c r="DJ121" s="111"/>
      <c r="DK121" s="109"/>
      <c r="DL121" s="111"/>
      <c r="DM121" s="109"/>
      <c r="DN121" s="110"/>
      <c r="DO121" s="111"/>
      <c r="DP121" s="111"/>
      <c r="DQ121" s="96">
        <f t="shared" si="109"/>
        <v>0</v>
      </c>
      <c r="DR121" s="97">
        <f t="shared" si="110"/>
        <v>0</v>
      </c>
      <c r="DS121" s="97">
        <f t="shared" si="111"/>
        <v>0</v>
      </c>
      <c r="DT121" s="97"/>
      <c r="DU121" s="139">
        <f t="shared" si="112"/>
        <v>0</v>
      </c>
      <c r="DV121" s="111">
        <v>0</v>
      </c>
      <c r="DW121" s="110">
        <v>0</v>
      </c>
      <c r="DX121" s="111"/>
      <c r="DY121" s="110"/>
      <c r="DZ121" s="111"/>
      <c r="EA121" s="110"/>
      <c r="EB121" s="111"/>
      <c r="EC121" s="110"/>
      <c r="ED121" s="109"/>
      <c r="EE121" s="110"/>
      <c r="EF121" s="109"/>
      <c r="EG121" s="110"/>
      <c r="EH121" s="109"/>
      <c r="EI121" s="111"/>
      <c r="EJ121" s="109"/>
      <c r="EK121" s="111"/>
      <c r="EL121" s="109"/>
      <c r="EM121" s="110"/>
      <c r="EN121" s="111"/>
      <c r="EO121" s="110"/>
      <c r="EP121" s="111"/>
      <c r="EQ121" s="110"/>
      <c r="ER121" s="111"/>
      <c r="ES121" s="111"/>
      <c r="ET121" s="96">
        <f t="shared" si="113"/>
        <v>0</v>
      </c>
      <c r="EU121" s="97">
        <f t="shared" si="114"/>
        <v>0</v>
      </c>
      <c r="EV121" s="97">
        <f t="shared" si="115"/>
        <v>0</v>
      </c>
      <c r="EW121" s="97"/>
      <c r="EX121" s="139">
        <f t="shared" si="116"/>
        <v>0</v>
      </c>
      <c r="EY121" s="103">
        <v>0</v>
      </c>
      <c r="EZ121" s="104">
        <v>0</v>
      </c>
      <c r="FA121" s="103"/>
      <c r="FB121" s="104"/>
      <c r="FC121" s="103"/>
      <c r="FD121" s="104"/>
      <c r="FE121" s="103"/>
      <c r="FF121" s="104"/>
      <c r="FG121" s="108"/>
      <c r="FH121" s="104"/>
      <c r="FI121" s="103"/>
      <c r="FJ121" s="104"/>
      <c r="FK121" s="103"/>
      <c r="FL121" s="103"/>
      <c r="FM121" s="108"/>
      <c r="FN121" s="104"/>
      <c r="FO121" s="103"/>
      <c r="FP121" s="103"/>
      <c r="FQ121" s="108"/>
      <c r="FR121" s="104"/>
      <c r="FS121" s="103"/>
      <c r="FT121" s="104"/>
      <c r="FU121" s="103"/>
      <c r="FV121" s="103"/>
      <c r="FW121" s="100">
        <f t="shared" si="117"/>
        <v>0</v>
      </c>
      <c r="FX121" s="103">
        <f t="shared" si="118"/>
        <v>0</v>
      </c>
      <c r="FY121" s="103">
        <f t="shared" si="119"/>
        <v>0</v>
      </c>
      <c r="FZ121" s="103"/>
      <c r="GA121" s="149">
        <f t="shared" si="120"/>
        <v>0</v>
      </c>
      <c r="GB121" s="103">
        <v>0</v>
      </c>
      <c r="GC121" s="104">
        <v>0</v>
      </c>
      <c r="GD121" s="108"/>
      <c r="GE121" s="104"/>
      <c r="GF121" s="108"/>
      <c r="GG121" s="104"/>
      <c r="GH121" s="108"/>
      <c r="GI121" s="104"/>
      <c r="GJ121" s="108"/>
      <c r="GK121" s="104"/>
      <c r="GL121" s="108"/>
      <c r="GM121" s="104"/>
      <c r="GN121" s="103"/>
      <c r="GO121" s="103"/>
      <c r="GP121" s="108"/>
      <c r="GQ121" s="104"/>
      <c r="GR121" s="103"/>
      <c r="GS121" s="103"/>
      <c r="GT121" s="108"/>
      <c r="GU121" s="104"/>
      <c r="GV121" s="103"/>
      <c r="GW121" s="103"/>
      <c r="GX121" s="108"/>
      <c r="GY121" s="103"/>
      <c r="GZ121" s="100">
        <f t="shared" si="121"/>
        <v>0</v>
      </c>
      <c r="HA121" s="103">
        <f t="shared" si="122"/>
        <v>0</v>
      </c>
      <c r="HB121" s="103">
        <f t="shared" si="123"/>
        <v>0</v>
      </c>
      <c r="HC121" s="103"/>
      <c r="HD121" s="149">
        <f t="shared" si="124"/>
        <v>0</v>
      </c>
      <c r="HE121" s="103">
        <v>0</v>
      </c>
      <c r="HF121" s="104">
        <v>0</v>
      </c>
      <c r="HG121" s="108"/>
      <c r="HH121" s="104"/>
      <c r="HI121" s="108"/>
      <c r="HJ121" s="104"/>
      <c r="HK121" s="108"/>
      <c r="HL121" s="104"/>
      <c r="HM121" s="108"/>
      <c r="HN121" s="104"/>
      <c r="HO121" s="108"/>
      <c r="HP121" s="104"/>
      <c r="HQ121" s="108"/>
      <c r="HR121" s="104"/>
      <c r="HS121" s="108"/>
      <c r="HT121" s="104"/>
      <c r="HU121" s="108"/>
      <c r="HV121" s="104"/>
      <c r="HW121" s="108"/>
      <c r="HX121" s="104"/>
      <c r="HY121" s="108"/>
      <c r="HZ121" s="104"/>
      <c r="IA121" s="108"/>
      <c r="IB121" s="103"/>
      <c r="IC121" s="96">
        <f t="shared" si="125"/>
        <v>0</v>
      </c>
      <c r="ID121" s="97">
        <f t="shared" si="126"/>
        <v>0</v>
      </c>
      <c r="IE121" s="97">
        <f t="shared" si="127"/>
        <v>0</v>
      </c>
      <c r="IF121" s="97"/>
      <c r="IG121" s="139">
        <f t="shared" si="128"/>
        <v>0</v>
      </c>
      <c r="IH121" s="111">
        <v>0</v>
      </c>
      <c r="II121" s="110">
        <v>0</v>
      </c>
      <c r="IJ121" s="109"/>
      <c r="IK121" s="110"/>
      <c r="IL121" s="109"/>
      <c r="IM121" s="110"/>
      <c r="IN121" s="109"/>
      <c r="IO121" s="110"/>
      <c r="IP121" s="109"/>
      <c r="IQ121" s="110"/>
      <c r="IR121" s="109"/>
      <c r="IS121" s="110"/>
      <c r="IT121" s="109"/>
      <c r="IU121" s="110"/>
      <c r="IV121" s="109"/>
      <c r="IW121" s="110"/>
      <c r="IX121" s="111"/>
      <c r="IY121" s="110"/>
      <c r="IZ121" s="111"/>
      <c r="JA121" s="110"/>
      <c r="JB121" s="109"/>
      <c r="JC121" s="110"/>
      <c r="JD121" s="111"/>
      <c r="JE121" s="111"/>
      <c r="JF121" s="96">
        <f t="shared" si="129"/>
        <v>0</v>
      </c>
      <c r="JG121" s="97">
        <f t="shared" si="130"/>
        <v>0</v>
      </c>
      <c r="JH121" s="97">
        <f t="shared" si="131"/>
        <v>0</v>
      </c>
      <c r="JI121" s="97"/>
      <c r="JJ121" s="139">
        <f t="shared" si="132"/>
        <v>0</v>
      </c>
      <c r="JK121" s="109">
        <v>0</v>
      </c>
      <c r="JL121" s="110">
        <v>0</v>
      </c>
      <c r="JM121" s="109"/>
      <c r="JN121" s="110"/>
      <c r="JO121" s="109"/>
      <c r="JP121" s="110"/>
      <c r="JQ121" s="109"/>
      <c r="JR121" s="110"/>
      <c r="JS121" s="109"/>
      <c r="JT121" s="110"/>
      <c r="JU121" s="111"/>
      <c r="JV121" s="110"/>
      <c r="JW121" s="109"/>
      <c r="JX121" s="111"/>
      <c r="JY121" s="109"/>
      <c r="JZ121" s="110"/>
      <c r="KA121" s="111"/>
      <c r="KB121" s="110"/>
      <c r="KC121" s="111"/>
      <c r="KD121" s="110"/>
      <c r="KE121" s="111"/>
      <c r="KF121" s="110"/>
      <c r="KG121" s="111"/>
      <c r="KH121" s="110"/>
      <c r="KI121" s="96">
        <f t="shared" si="133"/>
        <v>0</v>
      </c>
      <c r="KJ121" s="97">
        <f t="shared" si="134"/>
        <v>0</v>
      </c>
      <c r="KK121" s="97">
        <v>0.23247016868657955</v>
      </c>
      <c r="KL121" s="139">
        <f t="shared" si="135"/>
        <v>0</v>
      </c>
      <c r="KM121" s="103">
        <v>0</v>
      </c>
      <c r="KN121" s="104">
        <v>0</v>
      </c>
      <c r="KO121" s="108"/>
      <c r="KP121" s="104"/>
      <c r="KQ121" s="108"/>
      <c r="KR121" s="104"/>
      <c r="KS121" s="108"/>
      <c r="KT121" s="104"/>
      <c r="KU121" s="108"/>
      <c r="KV121" s="104"/>
      <c r="KW121" s="108"/>
      <c r="KX121" s="104"/>
      <c r="KY121" s="108"/>
      <c r="KZ121" s="104"/>
      <c r="LA121" s="108"/>
      <c r="LB121" s="104"/>
      <c r="LC121" s="108"/>
      <c r="LD121" s="103"/>
      <c r="LE121" s="108"/>
      <c r="LF121" s="104"/>
      <c r="LG121" s="108"/>
      <c r="LH121" s="104"/>
      <c r="LI121" s="108"/>
      <c r="LJ121" s="104"/>
      <c r="LK121" s="100">
        <f t="shared" si="136"/>
        <v>0</v>
      </c>
      <c r="LL121" s="104">
        <f t="shared" si="137"/>
        <v>0</v>
      </c>
      <c r="LM121" s="108">
        <v>0</v>
      </c>
      <c r="LN121" s="104">
        <v>0</v>
      </c>
      <c r="LO121" s="108"/>
      <c r="LP121" s="104"/>
      <c r="LQ121" s="108"/>
      <c r="LR121" s="104"/>
      <c r="LS121" s="108"/>
      <c r="LT121" s="104"/>
      <c r="LU121" s="108"/>
      <c r="LV121" s="104"/>
      <c r="LW121" s="103"/>
      <c r="LX121" s="104"/>
      <c r="LY121" s="103"/>
      <c r="LZ121" s="103"/>
      <c r="MA121" s="108"/>
      <c r="MB121" s="104"/>
      <c r="MC121" s="103"/>
      <c r="MD121" s="104"/>
      <c r="ME121" s="103"/>
      <c r="MF121" s="104"/>
      <c r="MG121" s="103"/>
      <c r="MH121" s="104"/>
      <c r="MI121" s="103"/>
      <c r="MJ121" s="104"/>
      <c r="MK121" s="102">
        <f t="shared" si="138"/>
        <v>0</v>
      </c>
      <c r="ML121" s="104">
        <f t="shared" si="139"/>
        <v>0</v>
      </c>
      <c r="MM121" s="108">
        <v>0</v>
      </c>
      <c r="MN121" s="104">
        <v>0</v>
      </c>
      <c r="MO121" s="108"/>
      <c r="MP121" s="104"/>
      <c r="MQ121" s="108"/>
      <c r="MR121" s="104"/>
      <c r="MS121" s="108"/>
      <c r="MT121" s="104"/>
      <c r="MU121" s="108"/>
      <c r="MV121" s="104"/>
      <c r="MW121" s="108"/>
      <c r="MX121" s="104"/>
      <c r="MY121" s="108"/>
      <c r="MZ121" s="104"/>
      <c r="NA121" s="108"/>
      <c r="NB121" s="104"/>
      <c r="NC121" s="108"/>
      <c r="ND121" s="104"/>
      <c r="NE121" s="108"/>
      <c r="NF121" s="104"/>
      <c r="NG121" s="108"/>
      <c r="NH121" s="104"/>
      <c r="NI121" s="108"/>
      <c r="NJ121" s="104"/>
      <c r="NK121" s="100">
        <f t="shared" si="140"/>
        <v>0</v>
      </c>
      <c r="NL121" s="104">
        <f t="shared" si="141"/>
        <v>0</v>
      </c>
      <c r="NM121" s="109">
        <f t="shared" si="142"/>
        <v>0</v>
      </c>
      <c r="NN121" s="110">
        <f t="shared" si="143"/>
        <v>0</v>
      </c>
      <c r="NO121" s="109">
        <f t="shared" si="144"/>
        <v>0</v>
      </c>
      <c r="NP121" s="110">
        <f t="shared" si="145"/>
        <v>0</v>
      </c>
      <c r="NQ121" s="109">
        <f t="shared" si="146"/>
        <v>0</v>
      </c>
      <c r="NR121" s="110">
        <f t="shared" si="147"/>
        <v>0</v>
      </c>
      <c r="NS121" s="109">
        <f t="shared" si="148"/>
        <v>0</v>
      </c>
      <c r="NT121" s="110">
        <f t="shared" si="149"/>
        <v>0</v>
      </c>
      <c r="NU121" s="109">
        <f t="shared" si="150"/>
        <v>0</v>
      </c>
      <c r="NV121" s="110">
        <f t="shared" si="151"/>
        <v>0</v>
      </c>
      <c r="NW121" s="109">
        <f t="shared" si="152"/>
        <v>0</v>
      </c>
      <c r="NX121" s="110">
        <f t="shared" si="153"/>
        <v>0</v>
      </c>
      <c r="NY121" s="109">
        <f t="shared" si="154"/>
        <v>0</v>
      </c>
      <c r="NZ121" s="110">
        <f t="shared" si="155"/>
        <v>0</v>
      </c>
      <c r="OA121" s="109">
        <f t="shared" si="156"/>
        <v>0</v>
      </c>
      <c r="OB121" s="110">
        <f t="shared" si="157"/>
        <v>0</v>
      </c>
      <c r="OC121" s="111">
        <f t="shared" si="158"/>
        <v>0</v>
      </c>
      <c r="OD121" s="110">
        <f t="shared" si="159"/>
        <v>0</v>
      </c>
      <c r="OE121" s="111">
        <f t="shared" si="160"/>
        <v>0</v>
      </c>
      <c r="OF121" s="110">
        <f t="shared" si="161"/>
        <v>0</v>
      </c>
      <c r="OG121" s="109">
        <f t="shared" si="162"/>
        <v>0</v>
      </c>
      <c r="OH121" s="110">
        <f t="shared" si="163"/>
        <v>0</v>
      </c>
      <c r="OI121" s="111">
        <f t="shared" si="164"/>
        <v>0</v>
      </c>
      <c r="OJ121" s="111">
        <f t="shared" si="165"/>
        <v>0</v>
      </c>
      <c r="OK121" s="96">
        <f t="shared" si="166"/>
        <v>0</v>
      </c>
      <c r="OL121" s="97">
        <f t="shared" si="167"/>
        <v>0</v>
      </c>
      <c r="OM121" s="97">
        <v>0</v>
      </c>
      <c r="ON121" s="139">
        <f t="shared" si="168"/>
        <v>0</v>
      </c>
      <c r="OO121" s="111">
        <v>0</v>
      </c>
      <c r="OP121" s="110">
        <v>0</v>
      </c>
      <c r="OQ121" s="109"/>
      <c r="OR121" s="110"/>
      <c r="OS121" s="109"/>
      <c r="OT121" s="110"/>
      <c r="OU121" s="109"/>
      <c r="OV121" s="110"/>
      <c r="OW121" s="109"/>
      <c r="OX121" s="110"/>
      <c r="OY121" s="109"/>
      <c r="OZ121" s="110"/>
      <c r="PA121" s="109"/>
      <c r="PB121" s="110"/>
      <c r="PC121" s="109"/>
      <c r="PD121" s="110"/>
      <c r="PE121" s="111"/>
      <c r="PF121" s="110"/>
      <c r="PG121" s="111"/>
      <c r="PH121" s="110"/>
      <c r="PI121" s="109"/>
      <c r="PJ121" s="110"/>
      <c r="PK121" s="111"/>
      <c r="PL121" s="110"/>
      <c r="PM121" s="96">
        <f t="shared" si="169"/>
        <v>0</v>
      </c>
      <c r="PN121" s="97">
        <f t="shared" si="170"/>
        <v>0</v>
      </c>
      <c r="PO121" s="97">
        <f t="shared" si="171"/>
        <v>0</v>
      </c>
      <c r="PP121" s="109">
        <v>0</v>
      </c>
      <c r="PQ121" s="111"/>
      <c r="PR121" s="111"/>
      <c r="PS121" s="111"/>
      <c r="PT121" s="111"/>
      <c r="PU121" s="111"/>
      <c r="PV121" s="111"/>
      <c r="PW121" s="111"/>
      <c r="PX121" s="111"/>
      <c r="PY121" s="111"/>
      <c r="PZ121" s="111"/>
      <c r="QA121" s="110"/>
      <c r="QB121" s="98">
        <f t="shared" si="172"/>
        <v>0</v>
      </c>
      <c r="QC121" s="105">
        <f t="shared" si="173"/>
        <v>0</v>
      </c>
      <c r="QD121" s="106"/>
      <c r="QE121" s="113">
        <f t="shared" si="174"/>
        <v>0</v>
      </c>
      <c r="QF121" s="108">
        <v>0</v>
      </c>
      <c r="QG121" s="103"/>
      <c r="QH121" s="103"/>
      <c r="QI121" s="103"/>
      <c r="QJ121" s="103"/>
      <c r="QK121" s="103"/>
      <c r="QL121" s="103"/>
      <c r="QM121" s="103"/>
      <c r="QN121" s="103"/>
      <c r="QO121" s="103"/>
      <c r="QP121" s="103"/>
      <c r="QQ121" s="104"/>
      <c r="QR121" s="117">
        <f t="shared" si="175"/>
        <v>0</v>
      </c>
      <c r="QS121" s="158"/>
    </row>
    <row r="122" spans="1:461" s="88" customFormat="1" ht="10.5" x14ac:dyDescent="0.25">
      <c r="A122" s="89" t="s">
        <v>161</v>
      </c>
      <c r="B122" s="90" t="s">
        <v>161</v>
      </c>
      <c r="C122" s="90">
        <v>400</v>
      </c>
      <c r="D122" s="90" t="s">
        <v>349</v>
      </c>
      <c r="E122" s="91" t="s">
        <v>161</v>
      </c>
      <c r="F122" s="92" t="s">
        <v>246</v>
      </c>
      <c r="G122" s="92" t="s">
        <v>646</v>
      </c>
      <c r="H122" s="155">
        <v>118</v>
      </c>
      <c r="I122" s="92" t="s">
        <v>160</v>
      </c>
      <c r="J122" s="93">
        <v>0</v>
      </c>
      <c r="K122" s="94">
        <v>0</v>
      </c>
      <c r="L122" s="93"/>
      <c r="M122" s="94"/>
      <c r="N122" s="93"/>
      <c r="O122" s="94"/>
      <c r="P122" s="93"/>
      <c r="Q122" s="94"/>
      <c r="R122" s="93"/>
      <c r="S122" s="94"/>
      <c r="T122" s="93"/>
      <c r="U122" s="94"/>
      <c r="V122" s="93"/>
      <c r="W122" s="95"/>
      <c r="X122" s="93"/>
      <c r="Y122" s="94"/>
      <c r="Z122" s="95"/>
      <c r="AA122" s="95"/>
      <c r="AB122" s="93"/>
      <c r="AC122" s="94"/>
      <c r="AD122" s="93"/>
      <c r="AE122" s="94"/>
      <c r="AF122" s="93"/>
      <c r="AG122" s="95"/>
      <c r="AH122" s="96">
        <f t="shared" si="98"/>
        <v>0</v>
      </c>
      <c r="AI122" s="97">
        <f t="shared" si="99"/>
        <v>0</v>
      </c>
      <c r="AJ122" s="97">
        <f t="shared" si="97"/>
        <v>0</v>
      </c>
      <c r="AK122" s="97"/>
      <c r="AL122" s="139">
        <f t="shared" si="100"/>
        <v>0</v>
      </c>
      <c r="AM122" s="95">
        <v>4</v>
      </c>
      <c r="AN122" s="94">
        <v>0</v>
      </c>
      <c r="AO122" s="93"/>
      <c r="AP122" s="94"/>
      <c r="AQ122" s="93"/>
      <c r="AR122" s="94"/>
      <c r="AS122" s="93"/>
      <c r="AT122" s="94"/>
      <c r="AU122" s="93"/>
      <c r="AV122" s="94"/>
      <c r="AW122" s="93"/>
      <c r="AX122" s="94"/>
      <c r="AY122" s="93"/>
      <c r="AZ122" s="95"/>
      <c r="BA122" s="93"/>
      <c r="BB122" s="95"/>
      <c r="BC122" s="93"/>
      <c r="BD122" s="94"/>
      <c r="BE122" s="95"/>
      <c r="BF122" s="95"/>
      <c r="BG122" s="93"/>
      <c r="BH122" s="94"/>
      <c r="BI122" s="93"/>
      <c r="BJ122" s="94"/>
      <c r="BK122" s="96">
        <f t="shared" si="101"/>
        <v>4</v>
      </c>
      <c r="BL122" s="97">
        <f t="shared" si="102"/>
        <v>0</v>
      </c>
      <c r="BM122" s="97">
        <f t="shared" si="103"/>
        <v>0.30769230769230771</v>
      </c>
      <c r="BN122" s="97"/>
      <c r="BO122" s="139">
        <f t="shared" si="104"/>
        <v>0</v>
      </c>
      <c r="BP122" s="111">
        <v>12</v>
      </c>
      <c r="BQ122" s="110">
        <v>3</v>
      </c>
      <c r="BR122" s="109"/>
      <c r="BS122" s="110"/>
      <c r="BT122" s="109"/>
      <c r="BU122" s="110"/>
      <c r="BV122" s="109"/>
      <c r="BW122" s="110"/>
      <c r="BX122" s="109"/>
      <c r="BY122" s="110"/>
      <c r="BZ122" s="109"/>
      <c r="CA122" s="110"/>
      <c r="CB122" s="111"/>
      <c r="CC122" s="111"/>
      <c r="CD122" s="109"/>
      <c r="CE122" s="110"/>
      <c r="CF122" s="109"/>
      <c r="CG122" s="111"/>
      <c r="CH122" s="109"/>
      <c r="CI122" s="110"/>
      <c r="CJ122" s="109"/>
      <c r="CK122" s="110"/>
      <c r="CL122" s="111"/>
      <c r="CM122" s="111"/>
      <c r="CN122" s="96">
        <f t="shared" si="105"/>
        <v>12</v>
      </c>
      <c r="CO122" s="97">
        <f t="shared" si="106"/>
        <v>3</v>
      </c>
      <c r="CP122" s="97">
        <f t="shared" si="107"/>
        <v>3.75</v>
      </c>
      <c r="CQ122" s="97"/>
      <c r="CR122" s="139">
        <f t="shared" si="108"/>
        <v>0</v>
      </c>
      <c r="CS122" s="111">
        <v>8</v>
      </c>
      <c r="CT122" s="110">
        <v>2</v>
      </c>
      <c r="CU122" s="109"/>
      <c r="CV122" s="110"/>
      <c r="CW122" s="109"/>
      <c r="CX122" s="110"/>
      <c r="CY122" s="109"/>
      <c r="CZ122" s="110"/>
      <c r="DA122" s="109"/>
      <c r="DB122" s="110"/>
      <c r="DC122" s="109"/>
      <c r="DD122" s="110"/>
      <c r="DE122" s="109"/>
      <c r="DF122" s="110"/>
      <c r="DG122" s="109"/>
      <c r="DH122" s="110"/>
      <c r="DI122" s="111"/>
      <c r="DJ122" s="111"/>
      <c r="DK122" s="109"/>
      <c r="DL122" s="111"/>
      <c r="DM122" s="109"/>
      <c r="DN122" s="110"/>
      <c r="DO122" s="111"/>
      <c r="DP122" s="111"/>
      <c r="DQ122" s="96">
        <f t="shared" si="109"/>
        <v>8</v>
      </c>
      <c r="DR122" s="97">
        <f t="shared" si="110"/>
        <v>2</v>
      </c>
      <c r="DS122" s="97">
        <f t="shared" si="111"/>
        <v>0.83333333333333337</v>
      </c>
      <c r="DT122" s="97"/>
      <c r="DU122" s="139">
        <f t="shared" si="112"/>
        <v>0</v>
      </c>
      <c r="DV122" s="111">
        <v>2</v>
      </c>
      <c r="DW122" s="110">
        <v>0</v>
      </c>
      <c r="DX122" s="111"/>
      <c r="DY122" s="110"/>
      <c r="DZ122" s="111"/>
      <c r="EA122" s="110"/>
      <c r="EB122" s="111"/>
      <c r="EC122" s="110"/>
      <c r="ED122" s="109"/>
      <c r="EE122" s="110"/>
      <c r="EF122" s="109"/>
      <c r="EG122" s="110"/>
      <c r="EH122" s="109"/>
      <c r="EI122" s="111"/>
      <c r="EJ122" s="109"/>
      <c r="EK122" s="111"/>
      <c r="EL122" s="109"/>
      <c r="EM122" s="110"/>
      <c r="EN122" s="111"/>
      <c r="EO122" s="110"/>
      <c r="EP122" s="111"/>
      <c r="EQ122" s="110"/>
      <c r="ER122" s="111"/>
      <c r="ES122" s="111"/>
      <c r="ET122" s="96">
        <f t="shared" si="113"/>
        <v>2</v>
      </c>
      <c r="EU122" s="97">
        <f t="shared" si="114"/>
        <v>0</v>
      </c>
      <c r="EV122" s="97">
        <f t="shared" si="115"/>
        <v>2</v>
      </c>
      <c r="EW122" s="97"/>
      <c r="EX122" s="139">
        <f t="shared" si="116"/>
        <v>0</v>
      </c>
      <c r="EY122" s="103">
        <v>60</v>
      </c>
      <c r="EZ122" s="104">
        <v>0</v>
      </c>
      <c r="FA122" s="103"/>
      <c r="FB122" s="104"/>
      <c r="FC122" s="103"/>
      <c r="FD122" s="104"/>
      <c r="FE122" s="103"/>
      <c r="FF122" s="104"/>
      <c r="FG122" s="108"/>
      <c r="FH122" s="104"/>
      <c r="FI122" s="103"/>
      <c r="FJ122" s="104"/>
      <c r="FK122" s="103"/>
      <c r="FL122" s="103"/>
      <c r="FM122" s="108"/>
      <c r="FN122" s="104"/>
      <c r="FO122" s="103"/>
      <c r="FP122" s="103"/>
      <c r="FQ122" s="108"/>
      <c r="FR122" s="104"/>
      <c r="FS122" s="103"/>
      <c r="FT122" s="104"/>
      <c r="FU122" s="103"/>
      <c r="FV122" s="103"/>
      <c r="FW122" s="100">
        <f t="shared" si="117"/>
        <v>60</v>
      </c>
      <c r="FX122" s="103">
        <f t="shared" si="118"/>
        <v>0</v>
      </c>
      <c r="FY122" s="103">
        <f t="shared" si="119"/>
        <v>0.6</v>
      </c>
      <c r="FZ122" s="103"/>
      <c r="GA122" s="149">
        <f t="shared" si="120"/>
        <v>0</v>
      </c>
      <c r="GB122" s="103">
        <v>10</v>
      </c>
      <c r="GC122" s="104">
        <v>0</v>
      </c>
      <c r="GD122" s="108"/>
      <c r="GE122" s="104"/>
      <c r="GF122" s="108"/>
      <c r="GG122" s="104"/>
      <c r="GH122" s="108"/>
      <c r="GI122" s="104"/>
      <c r="GJ122" s="108"/>
      <c r="GK122" s="104"/>
      <c r="GL122" s="108"/>
      <c r="GM122" s="104"/>
      <c r="GN122" s="103"/>
      <c r="GO122" s="103"/>
      <c r="GP122" s="108"/>
      <c r="GQ122" s="104"/>
      <c r="GR122" s="103"/>
      <c r="GS122" s="103"/>
      <c r="GT122" s="108"/>
      <c r="GU122" s="104"/>
      <c r="GV122" s="103"/>
      <c r="GW122" s="103"/>
      <c r="GX122" s="108"/>
      <c r="GY122" s="103"/>
      <c r="GZ122" s="100">
        <f t="shared" si="121"/>
        <v>10</v>
      </c>
      <c r="HA122" s="103">
        <f t="shared" si="122"/>
        <v>0</v>
      </c>
      <c r="HB122" s="103">
        <f t="shared" si="123"/>
        <v>0.1</v>
      </c>
      <c r="HC122" s="103"/>
      <c r="HD122" s="149">
        <f t="shared" si="124"/>
        <v>0</v>
      </c>
      <c r="HE122" s="103">
        <v>0</v>
      </c>
      <c r="HF122" s="104">
        <v>0</v>
      </c>
      <c r="HG122" s="108"/>
      <c r="HH122" s="104"/>
      <c r="HI122" s="108"/>
      <c r="HJ122" s="104"/>
      <c r="HK122" s="108"/>
      <c r="HL122" s="104"/>
      <c r="HM122" s="108"/>
      <c r="HN122" s="104"/>
      <c r="HO122" s="108"/>
      <c r="HP122" s="104"/>
      <c r="HQ122" s="108"/>
      <c r="HR122" s="104"/>
      <c r="HS122" s="108"/>
      <c r="HT122" s="104"/>
      <c r="HU122" s="108"/>
      <c r="HV122" s="104"/>
      <c r="HW122" s="108"/>
      <c r="HX122" s="104"/>
      <c r="HY122" s="108"/>
      <c r="HZ122" s="104"/>
      <c r="IA122" s="108"/>
      <c r="IB122" s="103"/>
      <c r="IC122" s="96">
        <f t="shared" si="125"/>
        <v>0</v>
      </c>
      <c r="ID122" s="97">
        <f t="shared" si="126"/>
        <v>0</v>
      </c>
      <c r="IE122" s="97">
        <f t="shared" si="127"/>
        <v>0</v>
      </c>
      <c r="IF122" s="97"/>
      <c r="IG122" s="139">
        <f t="shared" si="128"/>
        <v>0</v>
      </c>
      <c r="IH122" s="111">
        <v>0</v>
      </c>
      <c r="II122" s="110">
        <v>0</v>
      </c>
      <c r="IJ122" s="109"/>
      <c r="IK122" s="110"/>
      <c r="IL122" s="109"/>
      <c r="IM122" s="110"/>
      <c r="IN122" s="109"/>
      <c r="IO122" s="110"/>
      <c r="IP122" s="109"/>
      <c r="IQ122" s="110"/>
      <c r="IR122" s="109"/>
      <c r="IS122" s="110"/>
      <c r="IT122" s="109"/>
      <c r="IU122" s="110"/>
      <c r="IV122" s="109"/>
      <c r="IW122" s="110"/>
      <c r="IX122" s="111"/>
      <c r="IY122" s="110"/>
      <c r="IZ122" s="111"/>
      <c r="JA122" s="110"/>
      <c r="JB122" s="109"/>
      <c r="JC122" s="110"/>
      <c r="JD122" s="111"/>
      <c r="JE122" s="111"/>
      <c r="JF122" s="96">
        <f t="shared" si="129"/>
        <v>0</v>
      </c>
      <c r="JG122" s="97">
        <f t="shared" si="130"/>
        <v>0</v>
      </c>
      <c r="JH122" s="97">
        <f t="shared" si="131"/>
        <v>0</v>
      </c>
      <c r="JI122" s="97"/>
      <c r="JJ122" s="139">
        <f t="shared" si="132"/>
        <v>0</v>
      </c>
      <c r="JK122" s="109">
        <v>1</v>
      </c>
      <c r="JL122" s="110">
        <v>0</v>
      </c>
      <c r="JM122" s="109"/>
      <c r="JN122" s="110"/>
      <c r="JO122" s="109"/>
      <c r="JP122" s="110"/>
      <c r="JQ122" s="109"/>
      <c r="JR122" s="110"/>
      <c r="JS122" s="109"/>
      <c r="JT122" s="110"/>
      <c r="JU122" s="111"/>
      <c r="JV122" s="110"/>
      <c r="JW122" s="109"/>
      <c r="JX122" s="111"/>
      <c r="JY122" s="109"/>
      <c r="JZ122" s="110"/>
      <c r="KA122" s="111"/>
      <c r="KB122" s="110"/>
      <c r="KC122" s="111"/>
      <c r="KD122" s="110"/>
      <c r="KE122" s="111"/>
      <c r="KF122" s="110"/>
      <c r="KG122" s="111"/>
      <c r="KH122" s="110"/>
      <c r="KI122" s="96">
        <f t="shared" si="133"/>
        <v>1</v>
      </c>
      <c r="KJ122" s="97">
        <f t="shared" si="134"/>
        <v>0</v>
      </c>
      <c r="KK122" s="97">
        <v>0.67599399556505646</v>
      </c>
      <c r="KL122" s="139">
        <f t="shared" si="135"/>
        <v>0</v>
      </c>
      <c r="KM122" s="103">
        <v>0</v>
      </c>
      <c r="KN122" s="104">
        <v>0</v>
      </c>
      <c r="KO122" s="108"/>
      <c r="KP122" s="104"/>
      <c r="KQ122" s="108"/>
      <c r="KR122" s="104"/>
      <c r="KS122" s="108"/>
      <c r="KT122" s="104"/>
      <c r="KU122" s="108"/>
      <c r="KV122" s="104"/>
      <c r="KW122" s="108"/>
      <c r="KX122" s="104"/>
      <c r="KY122" s="108"/>
      <c r="KZ122" s="104"/>
      <c r="LA122" s="108"/>
      <c r="LB122" s="104"/>
      <c r="LC122" s="108"/>
      <c r="LD122" s="103"/>
      <c r="LE122" s="108"/>
      <c r="LF122" s="104"/>
      <c r="LG122" s="108"/>
      <c r="LH122" s="104"/>
      <c r="LI122" s="108"/>
      <c r="LJ122" s="104"/>
      <c r="LK122" s="100">
        <f t="shared" si="136"/>
        <v>0</v>
      </c>
      <c r="LL122" s="104">
        <f t="shared" si="137"/>
        <v>0</v>
      </c>
      <c r="LM122" s="108">
        <v>0</v>
      </c>
      <c r="LN122" s="104">
        <v>0</v>
      </c>
      <c r="LO122" s="108"/>
      <c r="LP122" s="104"/>
      <c r="LQ122" s="108"/>
      <c r="LR122" s="104"/>
      <c r="LS122" s="108"/>
      <c r="LT122" s="104"/>
      <c r="LU122" s="108"/>
      <c r="LV122" s="104"/>
      <c r="LW122" s="103"/>
      <c r="LX122" s="104"/>
      <c r="LY122" s="103"/>
      <c r="LZ122" s="103"/>
      <c r="MA122" s="108"/>
      <c r="MB122" s="104"/>
      <c r="MC122" s="103"/>
      <c r="MD122" s="104"/>
      <c r="ME122" s="103"/>
      <c r="MF122" s="104"/>
      <c r="MG122" s="103"/>
      <c r="MH122" s="104"/>
      <c r="MI122" s="103"/>
      <c r="MJ122" s="104"/>
      <c r="MK122" s="102">
        <f t="shared" si="138"/>
        <v>0</v>
      </c>
      <c r="ML122" s="104">
        <f t="shared" si="139"/>
        <v>0</v>
      </c>
      <c r="MM122" s="108">
        <v>0</v>
      </c>
      <c r="MN122" s="104">
        <v>0</v>
      </c>
      <c r="MO122" s="108"/>
      <c r="MP122" s="104"/>
      <c r="MQ122" s="108"/>
      <c r="MR122" s="104"/>
      <c r="MS122" s="108"/>
      <c r="MT122" s="104"/>
      <c r="MU122" s="108"/>
      <c r="MV122" s="104"/>
      <c r="MW122" s="108"/>
      <c r="MX122" s="104"/>
      <c r="MY122" s="108"/>
      <c r="MZ122" s="104"/>
      <c r="NA122" s="108"/>
      <c r="NB122" s="104"/>
      <c r="NC122" s="108"/>
      <c r="ND122" s="104"/>
      <c r="NE122" s="108"/>
      <c r="NF122" s="104"/>
      <c r="NG122" s="108"/>
      <c r="NH122" s="104"/>
      <c r="NI122" s="108"/>
      <c r="NJ122" s="104"/>
      <c r="NK122" s="100">
        <f t="shared" si="140"/>
        <v>0</v>
      </c>
      <c r="NL122" s="104">
        <f t="shared" si="141"/>
        <v>0</v>
      </c>
      <c r="NM122" s="109">
        <f t="shared" si="142"/>
        <v>0</v>
      </c>
      <c r="NN122" s="110">
        <f t="shared" si="143"/>
        <v>0</v>
      </c>
      <c r="NO122" s="109">
        <f t="shared" si="144"/>
        <v>0</v>
      </c>
      <c r="NP122" s="110">
        <f t="shared" si="145"/>
        <v>0</v>
      </c>
      <c r="NQ122" s="109">
        <f t="shared" si="146"/>
        <v>0</v>
      </c>
      <c r="NR122" s="110">
        <f t="shared" si="147"/>
        <v>0</v>
      </c>
      <c r="NS122" s="109">
        <f t="shared" si="148"/>
        <v>0</v>
      </c>
      <c r="NT122" s="110">
        <f t="shared" si="149"/>
        <v>0</v>
      </c>
      <c r="NU122" s="109">
        <f t="shared" si="150"/>
        <v>0</v>
      </c>
      <c r="NV122" s="110">
        <f t="shared" si="151"/>
        <v>0</v>
      </c>
      <c r="NW122" s="109">
        <f t="shared" si="152"/>
        <v>0</v>
      </c>
      <c r="NX122" s="110">
        <f t="shared" si="153"/>
        <v>0</v>
      </c>
      <c r="NY122" s="109">
        <f t="shared" si="154"/>
        <v>0</v>
      </c>
      <c r="NZ122" s="110">
        <f t="shared" si="155"/>
        <v>0</v>
      </c>
      <c r="OA122" s="109">
        <f t="shared" si="156"/>
        <v>0</v>
      </c>
      <c r="OB122" s="110">
        <f t="shared" si="157"/>
        <v>0</v>
      </c>
      <c r="OC122" s="111">
        <f t="shared" si="158"/>
        <v>0</v>
      </c>
      <c r="OD122" s="110">
        <f t="shared" si="159"/>
        <v>0</v>
      </c>
      <c r="OE122" s="111">
        <f t="shared" si="160"/>
        <v>0</v>
      </c>
      <c r="OF122" s="110">
        <f t="shared" si="161"/>
        <v>0</v>
      </c>
      <c r="OG122" s="109">
        <f t="shared" si="162"/>
        <v>0</v>
      </c>
      <c r="OH122" s="110">
        <f t="shared" si="163"/>
        <v>0</v>
      </c>
      <c r="OI122" s="111">
        <f t="shared" si="164"/>
        <v>0</v>
      </c>
      <c r="OJ122" s="111">
        <f t="shared" si="165"/>
        <v>0</v>
      </c>
      <c r="OK122" s="96">
        <f t="shared" si="166"/>
        <v>0</v>
      </c>
      <c r="OL122" s="97">
        <f t="shared" si="167"/>
        <v>0</v>
      </c>
      <c r="OM122" s="97">
        <v>0</v>
      </c>
      <c r="ON122" s="139">
        <f t="shared" si="168"/>
        <v>0</v>
      </c>
      <c r="OO122" s="111">
        <v>0</v>
      </c>
      <c r="OP122" s="110">
        <v>0</v>
      </c>
      <c r="OQ122" s="109"/>
      <c r="OR122" s="110"/>
      <c r="OS122" s="109"/>
      <c r="OT122" s="110"/>
      <c r="OU122" s="109"/>
      <c r="OV122" s="110"/>
      <c r="OW122" s="109"/>
      <c r="OX122" s="110"/>
      <c r="OY122" s="109"/>
      <c r="OZ122" s="110"/>
      <c r="PA122" s="109"/>
      <c r="PB122" s="110"/>
      <c r="PC122" s="109"/>
      <c r="PD122" s="110"/>
      <c r="PE122" s="111"/>
      <c r="PF122" s="110"/>
      <c r="PG122" s="111"/>
      <c r="PH122" s="110"/>
      <c r="PI122" s="109"/>
      <c r="PJ122" s="110"/>
      <c r="PK122" s="111"/>
      <c r="PL122" s="110"/>
      <c r="PM122" s="96">
        <f t="shared" si="169"/>
        <v>0</v>
      </c>
      <c r="PN122" s="97">
        <f t="shared" si="170"/>
        <v>0</v>
      </c>
      <c r="PO122" s="97">
        <f t="shared" si="171"/>
        <v>0</v>
      </c>
      <c r="PP122" s="109">
        <v>3</v>
      </c>
      <c r="PQ122" s="111"/>
      <c r="PR122" s="111"/>
      <c r="PS122" s="111"/>
      <c r="PT122" s="111"/>
      <c r="PU122" s="111"/>
      <c r="PV122" s="111"/>
      <c r="PW122" s="111"/>
      <c r="PX122" s="111"/>
      <c r="PY122" s="111"/>
      <c r="PZ122" s="111"/>
      <c r="QA122" s="110"/>
      <c r="QB122" s="98">
        <f t="shared" si="172"/>
        <v>3</v>
      </c>
      <c r="QC122" s="105">
        <f t="shared" si="173"/>
        <v>7.5910256410256398</v>
      </c>
      <c r="QD122" s="106"/>
      <c r="QE122" s="113">
        <f t="shared" si="174"/>
        <v>0</v>
      </c>
      <c r="QF122" s="108">
        <v>25</v>
      </c>
      <c r="QG122" s="103"/>
      <c r="QH122" s="103"/>
      <c r="QI122" s="103"/>
      <c r="QJ122" s="103"/>
      <c r="QK122" s="103"/>
      <c r="QL122" s="103"/>
      <c r="QM122" s="103"/>
      <c r="QN122" s="103"/>
      <c r="QO122" s="103"/>
      <c r="QP122" s="103"/>
      <c r="QQ122" s="104"/>
      <c r="QR122" s="117">
        <f t="shared" si="175"/>
        <v>25</v>
      </c>
      <c r="QS122" s="158"/>
    </row>
    <row r="123" spans="1:461" s="88" customFormat="1" ht="10.5" x14ac:dyDescent="0.25">
      <c r="A123" s="89" t="s">
        <v>161</v>
      </c>
      <c r="B123" s="90" t="s">
        <v>161</v>
      </c>
      <c r="C123" s="90">
        <v>400</v>
      </c>
      <c r="D123" s="90" t="s">
        <v>349</v>
      </c>
      <c r="E123" s="91" t="s">
        <v>161</v>
      </c>
      <c r="F123" s="92" t="s">
        <v>246</v>
      </c>
      <c r="G123" s="92" t="s">
        <v>644</v>
      </c>
      <c r="H123" s="155">
        <v>119</v>
      </c>
      <c r="I123" s="92" t="s">
        <v>162</v>
      </c>
      <c r="J123" s="93">
        <v>0</v>
      </c>
      <c r="K123" s="94">
        <v>0</v>
      </c>
      <c r="L123" s="93"/>
      <c r="M123" s="94"/>
      <c r="N123" s="93"/>
      <c r="O123" s="94"/>
      <c r="P123" s="93"/>
      <c r="Q123" s="94"/>
      <c r="R123" s="93"/>
      <c r="S123" s="94"/>
      <c r="T123" s="93"/>
      <c r="U123" s="94"/>
      <c r="V123" s="93"/>
      <c r="W123" s="95"/>
      <c r="X123" s="93"/>
      <c r="Y123" s="94"/>
      <c r="Z123" s="95"/>
      <c r="AA123" s="95"/>
      <c r="AB123" s="93"/>
      <c r="AC123" s="94"/>
      <c r="AD123" s="93"/>
      <c r="AE123" s="94"/>
      <c r="AF123" s="93"/>
      <c r="AG123" s="95"/>
      <c r="AH123" s="96">
        <f t="shared" si="98"/>
        <v>0</v>
      </c>
      <c r="AI123" s="97">
        <f t="shared" si="99"/>
        <v>0</v>
      </c>
      <c r="AJ123" s="97">
        <f t="shared" si="97"/>
        <v>0</v>
      </c>
      <c r="AK123" s="97"/>
      <c r="AL123" s="139">
        <f t="shared" si="100"/>
        <v>0</v>
      </c>
      <c r="AM123" s="95">
        <v>0</v>
      </c>
      <c r="AN123" s="94">
        <v>0</v>
      </c>
      <c r="AO123" s="93"/>
      <c r="AP123" s="94"/>
      <c r="AQ123" s="93"/>
      <c r="AR123" s="94"/>
      <c r="AS123" s="93"/>
      <c r="AT123" s="94"/>
      <c r="AU123" s="93"/>
      <c r="AV123" s="94"/>
      <c r="AW123" s="93"/>
      <c r="AX123" s="94"/>
      <c r="AY123" s="93"/>
      <c r="AZ123" s="95"/>
      <c r="BA123" s="93"/>
      <c r="BB123" s="95"/>
      <c r="BC123" s="93"/>
      <c r="BD123" s="94"/>
      <c r="BE123" s="95"/>
      <c r="BF123" s="95"/>
      <c r="BG123" s="93"/>
      <c r="BH123" s="94"/>
      <c r="BI123" s="93"/>
      <c r="BJ123" s="94"/>
      <c r="BK123" s="96">
        <f t="shared" si="101"/>
        <v>0</v>
      </c>
      <c r="BL123" s="97">
        <f t="shared" si="102"/>
        <v>0</v>
      </c>
      <c r="BM123" s="97">
        <f t="shared" si="103"/>
        <v>0</v>
      </c>
      <c r="BN123" s="97"/>
      <c r="BO123" s="139">
        <f t="shared" si="104"/>
        <v>0</v>
      </c>
      <c r="BP123" s="111">
        <v>0</v>
      </c>
      <c r="BQ123" s="110">
        <v>0</v>
      </c>
      <c r="BR123" s="109"/>
      <c r="BS123" s="110"/>
      <c r="BT123" s="109"/>
      <c r="BU123" s="110"/>
      <c r="BV123" s="109"/>
      <c r="BW123" s="110"/>
      <c r="BX123" s="109"/>
      <c r="BY123" s="110"/>
      <c r="BZ123" s="109"/>
      <c r="CA123" s="110"/>
      <c r="CB123" s="111"/>
      <c r="CC123" s="111"/>
      <c r="CD123" s="109"/>
      <c r="CE123" s="110"/>
      <c r="CF123" s="109"/>
      <c r="CG123" s="111"/>
      <c r="CH123" s="109"/>
      <c r="CI123" s="110"/>
      <c r="CJ123" s="109"/>
      <c r="CK123" s="110"/>
      <c r="CL123" s="111"/>
      <c r="CM123" s="111"/>
      <c r="CN123" s="96">
        <f t="shared" si="105"/>
        <v>0</v>
      </c>
      <c r="CO123" s="97">
        <f t="shared" si="106"/>
        <v>0</v>
      </c>
      <c r="CP123" s="97">
        <f t="shared" si="107"/>
        <v>0</v>
      </c>
      <c r="CQ123" s="97"/>
      <c r="CR123" s="139">
        <f t="shared" si="108"/>
        <v>0</v>
      </c>
      <c r="CS123" s="111">
        <v>0</v>
      </c>
      <c r="CT123" s="110">
        <v>0</v>
      </c>
      <c r="CU123" s="109"/>
      <c r="CV123" s="110"/>
      <c r="CW123" s="109"/>
      <c r="CX123" s="110"/>
      <c r="CY123" s="109"/>
      <c r="CZ123" s="110"/>
      <c r="DA123" s="109"/>
      <c r="DB123" s="110"/>
      <c r="DC123" s="109"/>
      <c r="DD123" s="110"/>
      <c r="DE123" s="109"/>
      <c r="DF123" s="110"/>
      <c r="DG123" s="109"/>
      <c r="DH123" s="110"/>
      <c r="DI123" s="111"/>
      <c r="DJ123" s="111"/>
      <c r="DK123" s="109"/>
      <c r="DL123" s="111"/>
      <c r="DM123" s="109"/>
      <c r="DN123" s="110"/>
      <c r="DO123" s="111"/>
      <c r="DP123" s="111"/>
      <c r="DQ123" s="96">
        <f t="shared" si="109"/>
        <v>0</v>
      </c>
      <c r="DR123" s="97">
        <f t="shared" si="110"/>
        <v>0</v>
      </c>
      <c r="DS123" s="97">
        <f t="shared" si="111"/>
        <v>0</v>
      </c>
      <c r="DT123" s="97"/>
      <c r="DU123" s="139">
        <f t="shared" si="112"/>
        <v>0</v>
      </c>
      <c r="DV123" s="111">
        <v>0</v>
      </c>
      <c r="DW123" s="110">
        <v>0</v>
      </c>
      <c r="DX123" s="111"/>
      <c r="DY123" s="110"/>
      <c r="DZ123" s="111"/>
      <c r="EA123" s="110"/>
      <c r="EB123" s="111"/>
      <c r="EC123" s="110"/>
      <c r="ED123" s="109"/>
      <c r="EE123" s="110"/>
      <c r="EF123" s="109"/>
      <c r="EG123" s="110"/>
      <c r="EH123" s="109"/>
      <c r="EI123" s="111"/>
      <c r="EJ123" s="109"/>
      <c r="EK123" s="111"/>
      <c r="EL123" s="109"/>
      <c r="EM123" s="110"/>
      <c r="EN123" s="111"/>
      <c r="EO123" s="110"/>
      <c r="EP123" s="111"/>
      <c r="EQ123" s="110"/>
      <c r="ER123" s="111"/>
      <c r="ES123" s="111"/>
      <c r="ET123" s="96">
        <f t="shared" si="113"/>
        <v>0</v>
      </c>
      <c r="EU123" s="97">
        <f t="shared" si="114"/>
        <v>0</v>
      </c>
      <c r="EV123" s="97">
        <f t="shared" si="115"/>
        <v>0</v>
      </c>
      <c r="EW123" s="97"/>
      <c r="EX123" s="139">
        <f t="shared" si="116"/>
        <v>0</v>
      </c>
      <c r="EY123" s="103">
        <v>0</v>
      </c>
      <c r="EZ123" s="104">
        <v>0</v>
      </c>
      <c r="FA123" s="103"/>
      <c r="FB123" s="104"/>
      <c r="FC123" s="103"/>
      <c r="FD123" s="104"/>
      <c r="FE123" s="103"/>
      <c r="FF123" s="104"/>
      <c r="FG123" s="108"/>
      <c r="FH123" s="104"/>
      <c r="FI123" s="103"/>
      <c r="FJ123" s="104"/>
      <c r="FK123" s="103"/>
      <c r="FL123" s="103"/>
      <c r="FM123" s="108"/>
      <c r="FN123" s="104"/>
      <c r="FO123" s="103"/>
      <c r="FP123" s="103"/>
      <c r="FQ123" s="108"/>
      <c r="FR123" s="104"/>
      <c r="FS123" s="103"/>
      <c r="FT123" s="104"/>
      <c r="FU123" s="103"/>
      <c r="FV123" s="103"/>
      <c r="FW123" s="100">
        <f t="shared" si="117"/>
        <v>0</v>
      </c>
      <c r="FX123" s="103">
        <f t="shared" si="118"/>
        <v>0</v>
      </c>
      <c r="FY123" s="103">
        <f t="shared" si="119"/>
        <v>0</v>
      </c>
      <c r="FZ123" s="103"/>
      <c r="GA123" s="149">
        <f t="shared" si="120"/>
        <v>0</v>
      </c>
      <c r="GB123" s="103">
        <v>0</v>
      </c>
      <c r="GC123" s="104">
        <v>0</v>
      </c>
      <c r="GD123" s="108"/>
      <c r="GE123" s="104"/>
      <c r="GF123" s="108"/>
      <c r="GG123" s="104"/>
      <c r="GH123" s="108"/>
      <c r="GI123" s="104"/>
      <c r="GJ123" s="108"/>
      <c r="GK123" s="104"/>
      <c r="GL123" s="108"/>
      <c r="GM123" s="104"/>
      <c r="GN123" s="103"/>
      <c r="GO123" s="103"/>
      <c r="GP123" s="108"/>
      <c r="GQ123" s="104"/>
      <c r="GR123" s="103"/>
      <c r="GS123" s="103"/>
      <c r="GT123" s="108"/>
      <c r="GU123" s="104"/>
      <c r="GV123" s="103"/>
      <c r="GW123" s="103"/>
      <c r="GX123" s="108"/>
      <c r="GY123" s="103"/>
      <c r="GZ123" s="100">
        <f t="shared" si="121"/>
        <v>0</v>
      </c>
      <c r="HA123" s="103">
        <f t="shared" si="122"/>
        <v>0</v>
      </c>
      <c r="HB123" s="103">
        <f t="shared" si="123"/>
        <v>0</v>
      </c>
      <c r="HC123" s="103"/>
      <c r="HD123" s="149">
        <f t="shared" si="124"/>
        <v>0</v>
      </c>
      <c r="HE123" s="103">
        <v>0</v>
      </c>
      <c r="HF123" s="104">
        <v>0</v>
      </c>
      <c r="HG123" s="108"/>
      <c r="HH123" s="104"/>
      <c r="HI123" s="108"/>
      <c r="HJ123" s="104"/>
      <c r="HK123" s="108"/>
      <c r="HL123" s="104"/>
      <c r="HM123" s="108"/>
      <c r="HN123" s="104"/>
      <c r="HO123" s="108"/>
      <c r="HP123" s="104"/>
      <c r="HQ123" s="108"/>
      <c r="HR123" s="104"/>
      <c r="HS123" s="108"/>
      <c r="HT123" s="104"/>
      <c r="HU123" s="108"/>
      <c r="HV123" s="104"/>
      <c r="HW123" s="108"/>
      <c r="HX123" s="104"/>
      <c r="HY123" s="108"/>
      <c r="HZ123" s="104"/>
      <c r="IA123" s="108"/>
      <c r="IB123" s="103"/>
      <c r="IC123" s="96">
        <f t="shared" si="125"/>
        <v>0</v>
      </c>
      <c r="ID123" s="97">
        <f t="shared" si="126"/>
        <v>0</v>
      </c>
      <c r="IE123" s="97">
        <f t="shared" si="127"/>
        <v>0</v>
      </c>
      <c r="IF123" s="97"/>
      <c r="IG123" s="139">
        <f t="shared" si="128"/>
        <v>0</v>
      </c>
      <c r="IH123" s="111">
        <v>0</v>
      </c>
      <c r="II123" s="110">
        <v>0</v>
      </c>
      <c r="IJ123" s="109"/>
      <c r="IK123" s="110"/>
      <c r="IL123" s="109"/>
      <c r="IM123" s="110"/>
      <c r="IN123" s="109"/>
      <c r="IO123" s="110"/>
      <c r="IP123" s="109"/>
      <c r="IQ123" s="110"/>
      <c r="IR123" s="109"/>
      <c r="IS123" s="110"/>
      <c r="IT123" s="109"/>
      <c r="IU123" s="110"/>
      <c r="IV123" s="109"/>
      <c r="IW123" s="110"/>
      <c r="IX123" s="111"/>
      <c r="IY123" s="110"/>
      <c r="IZ123" s="111"/>
      <c r="JA123" s="110"/>
      <c r="JB123" s="109"/>
      <c r="JC123" s="110"/>
      <c r="JD123" s="111"/>
      <c r="JE123" s="111"/>
      <c r="JF123" s="96">
        <f t="shared" si="129"/>
        <v>0</v>
      </c>
      <c r="JG123" s="97">
        <f t="shared" si="130"/>
        <v>0</v>
      </c>
      <c r="JH123" s="97">
        <f t="shared" si="131"/>
        <v>0</v>
      </c>
      <c r="JI123" s="97"/>
      <c r="JJ123" s="139">
        <f t="shared" si="132"/>
        <v>0</v>
      </c>
      <c r="JK123" s="109">
        <v>0</v>
      </c>
      <c r="JL123" s="110">
        <v>0</v>
      </c>
      <c r="JM123" s="109"/>
      <c r="JN123" s="110"/>
      <c r="JO123" s="109"/>
      <c r="JP123" s="110"/>
      <c r="JQ123" s="109"/>
      <c r="JR123" s="110"/>
      <c r="JS123" s="109"/>
      <c r="JT123" s="110"/>
      <c r="JU123" s="111"/>
      <c r="JV123" s="110"/>
      <c r="JW123" s="109"/>
      <c r="JX123" s="111"/>
      <c r="JY123" s="109"/>
      <c r="JZ123" s="110"/>
      <c r="KA123" s="111"/>
      <c r="KB123" s="110"/>
      <c r="KC123" s="111"/>
      <c r="KD123" s="110"/>
      <c r="KE123" s="111"/>
      <c r="KF123" s="110"/>
      <c r="KG123" s="111"/>
      <c r="KH123" s="110"/>
      <c r="KI123" s="96">
        <f t="shared" si="133"/>
        <v>0</v>
      </c>
      <c r="KJ123" s="97">
        <f t="shared" si="134"/>
        <v>0</v>
      </c>
      <c r="KK123" s="97">
        <v>0.21573974863703405</v>
      </c>
      <c r="KL123" s="139">
        <f t="shared" si="135"/>
        <v>0</v>
      </c>
      <c r="KM123" s="103">
        <v>0</v>
      </c>
      <c r="KN123" s="104">
        <v>0</v>
      </c>
      <c r="KO123" s="108"/>
      <c r="KP123" s="104"/>
      <c r="KQ123" s="108"/>
      <c r="KR123" s="104"/>
      <c r="KS123" s="108"/>
      <c r="KT123" s="104"/>
      <c r="KU123" s="108"/>
      <c r="KV123" s="104"/>
      <c r="KW123" s="108"/>
      <c r="KX123" s="104"/>
      <c r="KY123" s="108"/>
      <c r="KZ123" s="104"/>
      <c r="LA123" s="108"/>
      <c r="LB123" s="104"/>
      <c r="LC123" s="108"/>
      <c r="LD123" s="103"/>
      <c r="LE123" s="108"/>
      <c r="LF123" s="104"/>
      <c r="LG123" s="108"/>
      <c r="LH123" s="104"/>
      <c r="LI123" s="108"/>
      <c r="LJ123" s="104"/>
      <c r="LK123" s="100">
        <f t="shared" si="136"/>
        <v>0</v>
      </c>
      <c r="LL123" s="104">
        <f t="shared" si="137"/>
        <v>0</v>
      </c>
      <c r="LM123" s="108">
        <v>0</v>
      </c>
      <c r="LN123" s="104">
        <v>0</v>
      </c>
      <c r="LO123" s="108"/>
      <c r="LP123" s="104"/>
      <c r="LQ123" s="108"/>
      <c r="LR123" s="104"/>
      <c r="LS123" s="108"/>
      <c r="LT123" s="104"/>
      <c r="LU123" s="108"/>
      <c r="LV123" s="104"/>
      <c r="LW123" s="103"/>
      <c r="LX123" s="104"/>
      <c r="LY123" s="103"/>
      <c r="LZ123" s="103"/>
      <c r="MA123" s="108"/>
      <c r="MB123" s="104"/>
      <c r="MC123" s="103"/>
      <c r="MD123" s="104"/>
      <c r="ME123" s="103"/>
      <c r="MF123" s="104"/>
      <c r="MG123" s="103"/>
      <c r="MH123" s="104"/>
      <c r="MI123" s="103"/>
      <c r="MJ123" s="104"/>
      <c r="MK123" s="102">
        <f t="shared" si="138"/>
        <v>0</v>
      </c>
      <c r="ML123" s="104">
        <f t="shared" si="139"/>
        <v>0</v>
      </c>
      <c r="MM123" s="108">
        <v>0</v>
      </c>
      <c r="MN123" s="104">
        <v>0</v>
      </c>
      <c r="MO123" s="108"/>
      <c r="MP123" s="104"/>
      <c r="MQ123" s="108"/>
      <c r="MR123" s="104"/>
      <c r="MS123" s="108"/>
      <c r="MT123" s="104"/>
      <c r="MU123" s="108"/>
      <c r="MV123" s="104"/>
      <c r="MW123" s="108"/>
      <c r="MX123" s="104"/>
      <c r="MY123" s="108"/>
      <c r="MZ123" s="104"/>
      <c r="NA123" s="108"/>
      <c r="NB123" s="104"/>
      <c r="NC123" s="108"/>
      <c r="ND123" s="104"/>
      <c r="NE123" s="108"/>
      <c r="NF123" s="104"/>
      <c r="NG123" s="108"/>
      <c r="NH123" s="104"/>
      <c r="NI123" s="108"/>
      <c r="NJ123" s="104"/>
      <c r="NK123" s="100">
        <f t="shared" si="140"/>
        <v>0</v>
      </c>
      <c r="NL123" s="104">
        <f t="shared" si="141"/>
        <v>0</v>
      </c>
      <c r="NM123" s="109">
        <f t="shared" si="142"/>
        <v>0</v>
      </c>
      <c r="NN123" s="110">
        <f t="shared" si="143"/>
        <v>0</v>
      </c>
      <c r="NO123" s="109">
        <f t="shared" si="144"/>
        <v>0</v>
      </c>
      <c r="NP123" s="110">
        <f t="shared" si="145"/>
        <v>0</v>
      </c>
      <c r="NQ123" s="109">
        <f t="shared" si="146"/>
        <v>0</v>
      </c>
      <c r="NR123" s="110">
        <f t="shared" si="147"/>
        <v>0</v>
      </c>
      <c r="NS123" s="109">
        <f t="shared" si="148"/>
        <v>0</v>
      </c>
      <c r="NT123" s="110">
        <f t="shared" si="149"/>
        <v>0</v>
      </c>
      <c r="NU123" s="109">
        <f t="shared" si="150"/>
        <v>0</v>
      </c>
      <c r="NV123" s="110">
        <f t="shared" si="151"/>
        <v>0</v>
      </c>
      <c r="NW123" s="109">
        <f t="shared" si="152"/>
        <v>0</v>
      </c>
      <c r="NX123" s="110">
        <f t="shared" si="153"/>
        <v>0</v>
      </c>
      <c r="NY123" s="109">
        <f t="shared" si="154"/>
        <v>0</v>
      </c>
      <c r="NZ123" s="110">
        <f t="shared" si="155"/>
        <v>0</v>
      </c>
      <c r="OA123" s="109">
        <f t="shared" si="156"/>
        <v>0</v>
      </c>
      <c r="OB123" s="110">
        <f t="shared" si="157"/>
        <v>0</v>
      </c>
      <c r="OC123" s="111">
        <f t="shared" si="158"/>
        <v>0</v>
      </c>
      <c r="OD123" s="110">
        <f t="shared" si="159"/>
        <v>0</v>
      </c>
      <c r="OE123" s="111">
        <f t="shared" si="160"/>
        <v>0</v>
      </c>
      <c r="OF123" s="110">
        <f t="shared" si="161"/>
        <v>0</v>
      </c>
      <c r="OG123" s="109">
        <f t="shared" si="162"/>
        <v>0</v>
      </c>
      <c r="OH123" s="110">
        <f t="shared" si="163"/>
        <v>0</v>
      </c>
      <c r="OI123" s="111">
        <f t="shared" si="164"/>
        <v>0</v>
      </c>
      <c r="OJ123" s="111">
        <f t="shared" si="165"/>
        <v>0</v>
      </c>
      <c r="OK123" s="96">
        <f t="shared" si="166"/>
        <v>0</v>
      </c>
      <c r="OL123" s="97">
        <f t="shared" si="167"/>
        <v>0</v>
      </c>
      <c r="OM123" s="97">
        <v>0</v>
      </c>
      <c r="ON123" s="139">
        <f t="shared" si="168"/>
        <v>0</v>
      </c>
      <c r="OO123" s="111">
        <v>0</v>
      </c>
      <c r="OP123" s="110">
        <v>0</v>
      </c>
      <c r="OQ123" s="109"/>
      <c r="OR123" s="110"/>
      <c r="OS123" s="109"/>
      <c r="OT123" s="110"/>
      <c r="OU123" s="109"/>
      <c r="OV123" s="110"/>
      <c r="OW123" s="109"/>
      <c r="OX123" s="110"/>
      <c r="OY123" s="109"/>
      <c r="OZ123" s="110"/>
      <c r="PA123" s="109"/>
      <c r="PB123" s="110"/>
      <c r="PC123" s="109"/>
      <c r="PD123" s="110"/>
      <c r="PE123" s="111"/>
      <c r="PF123" s="110"/>
      <c r="PG123" s="111"/>
      <c r="PH123" s="110"/>
      <c r="PI123" s="109"/>
      <c r="PJ123" s="110"/>
      <c r="PK123" s="111"/>
      <c r="PL123" s="110"/>
      <c r="PM123" s="96">
        <f t="shared" si="169"/>
        <v>0</v>
      </c>
      <c r="PN123" s="97">
        <f t="shared" si="170"/>
        <v>0</v>
      </c>
      <c r="PO123" s="97">
        <f t="shared" si="171"/>
        <v>0</v>
      </c>
      <c r="PP123" s="109">
        <v>0</v>
      </c>
      <c r="PQ123" s="111"/>
      <c r="PR123" s="111"/>
      <c r="PS123" s="111"/>
      <c r="PT123" s="111"/>
      <c r="PU123" s="111"/>
      <c r="PV123" s="111"/>
      <c r="PW123" s="111"/>
      <c r="PX123" s="111"/>
      <c r="PY123" s="111"/>
      <c r="PZ123" s="111"/>
      <c r="QA123" s="110"/>
      <c r="QB123" s="98">
        <f t="shared" si="172"/>
        <v>0</v>
      </c>
      <c r="QC123" s="105">
        <f t="shared" si="173"/>
        <v>0</v>
      </c>
      <c r="QD123" s="106"/>
      <c r="QE123" s="113">
        <f t="shared" si="174"/>
        <v>0</v>
      </c>
      <c r="QF123" s="108">
        <v>0</v>
      </c>
      <c r="QG123" s="103"/>
      <c r="QH123" s="103"/>
      <c r="QI123" s="103"/>
      <c r="QJ123" s="103"/>
      <c r="QK123" s="103"/>
      <c r="QL123" s="103"/>
      <c r="QM123" s="103"/>
      <c r="QN123" s="103"/>
      <c r="QO123" s="103"/>
      <c r="QP123" s="103"/>
      <c r="QQ123" s="104"/>
      <c r="QR123" s="117">
        <f t="shared" si="175"/>
        <v>0</v>
      </c>
      <c r="QS123" s="158"/>
    </row>
    <row r="124" spans="1:461" s="88" customFormat="1" ht="10.5" x14ac:dyDescent="0.25">
      <c r="A124" s="89" t="s">
        <v>161</v>
      </c>
      <c r="B124" s="90" t="s">
        <v>161</v>
      </c>
      <c r="C124" s="90">
        <v>400</v>
      </c>
      <c r="D124" s="90" t="s">
        <v>349</v>
      </c>
      <c r="E124" s="91" t="s">
        <v>161</v>
      </c>
      <c r="F124" s="92" t="s">
        <v>246</v>
      </c>
      <c r="G124" s="92" t="s">
        <v>644</v>
      </c>
      <c r="H124" s="155">
        <v>120</v>
      </c>
      <c r="I124" s="92" t="s">
        <v>686</v>
      </c>
      <c r="J124" s="93">
        <v>0</v>
      </c>
      <c r="K124" s="94">
        <v>0</v>
      </c>
      <c r="L124" s="93"/>
      <c r="M124" s="94"/>
      <c r="N124" s="93"/>
      <c r="O124" s="94"/>
      <c r="P124" s="93"/>
      <c r="Q124" s="94"/>
      <c r="R124" s="93"/>
      <c r="S124" s="94"/>
      <c r="T124" s="93"/>
      <c r="U124" s="94"/>
      <c r="V124" s="93"/>
      <c r="W124" s="95"/>
      <c r="X124" s="93"/>
      <c r="Y124" s="94"/>
      <c r="Z124" s="95"/>
      <c r="AA124" s="95"/>
      <c r="AB124" s="93"/>
      <c r="AC124" s="94"/>
      <c r="AD124" s="93"/>
      <c r="AE124" s="94"/>
      <c r="AF124" s="93"/>
      <c r="AG124" s="95"/>
      <c r="AH124" s="96">
        <f t="shared" si="98"/>
        <v>0</v>
      </c>
      <c r="AI124" s="97">
        <f t="shared" si="99"/>
        <v>0</v>
      </c>
      <c r="AJ124" s="97">
        <f t="shared" si="97"/>
        <v>0</v>
      </c>
      <c r="AK124" s="97"/>
      <c r="AL124" s="139">
        <f t="shared" si="100"/>
        <v>0</v>
      </c>
      <c r="AM124" s="95">
        <v>0</v>
      </c>
      <c r="AN124" s="94">
        <v>0</v>
      </c>
      <c r="AO124" s="93"/>
      <c r="AP124" s="94"/>
      <c r="AQ124" s="93"/>
      <c r="AR124" s="94"/>
      <c r="AS124" s="93"/>
      <c r="AT124" s="94"/>
      <c r="AU124" s="93"/>
      <c r="AV124" s="94"/>
      <c r="AW124" s="93"/>
      <c r="AX124" s="94"/>
      <c r="AY124" s="93"/>
      <c r="AZ124" s="95"/>
      <c r="BA124" s="93"/>
      <c r="BB124" s="95"/>
      <c r="BC124" s="93"/>
      <c r="BD124" s="94"/>
      <c r="BE124" s="95"/>
      <c r="BF124" s="95"/>
      <c r="BG124" s="93"/>
      <c r="BH124" s="94"/>
      <c r="BI124" s="93"/>
      <c r="BJ124" s="94"/>
      <c r="BK124" s="96">
        <f t="shared" si="101"/>
        <v>0</v>
      </c>
      <c r="BL124" s="97">
        <f t="shared" si="102"/>
        <v>0</v>
      </c>
      <c r="BM124" s="97">
        <f t="shared" si="103"/>
        <v>0</v>
      </c>
      <c r="BN124" s="97"/>
      <c r="BO124" s="139">
        <f t="shared" si="104"/>
        <v>0</v>
      </c>
      <c r="BP124" s="111">
        <v>0</v>
      </c>
      <c r="BQ124" s="110">
        <v>0</v>
      </c>
      <c r="BR124" s="109"/>
      <c r="BS124" s="110"/>
      <c r="BT124" s="109"/>
      <c r="BU124" s="110"/>
      <c r="BV124" s="109"/>
      <c r="BW124" s="110"/>
      <c r="BX124" s="109"/>
      <c r="BY124" s="110"/>
      <c r="BZ124" s="109"/>
      <c r="CA124" s="110"/>
      <c r="CB124" s="111"/>
      <c r="CC124" s="111"/>
      <c r="CD124" s="109"/>
      <c r="CE124" s="110"/>
      <c r="CF124" s="109"/>
      <c r="CG124" s="111"/>
      <c r="CH124" s="109"/>
      <c r="CI124" s="110"/>
      <c r="CJ124" s="109"/>
      <c r="CK124" s="110"/>
      <c r="CL124" s="111"/>
      <c r="CM124" s="111"/>
      <c r="CN124" s="96">
        <f t="shared" si="105"/>
        <v>0</v>
      </c>
      <c r="CO124" s="97">
        <f t="shared" si="106"/>
        <v>0</v>
      </c>
      <c r="CP124" s="97">
        <f t="shared" si="107"/>
        <v>0</v>
      </c>
      <c r="CQ124" s="97"/>
      <c r="CR124" s="139">
        <f t="shared" si="108"/>
        <v>0</v>
      </c>
      <c r="CS124" s="111">
        <v>0</v>
      </c>
      <c r="CT124" s="110">
        <v>0</v>
      </c>
      <c r="CU124" s="109"/>
      <c r="CV124" s="110"/>
      <c r="CW124" s="109"/>
      <c r="CX124" s="110"/>
      <c r="CY124" s="109"/>
      <c r="CZ124" s="110"/>
      <c r="DA124" s="109"/>
      <c r="DB124" s="110"/>
      <c r="DC124" s="109"/>
      <c r="DD124" s="110"/>
      <c r="DE124" s="109"/>
      <c r="DF124" s="110"/>
      <c r="DG124" s="109"/>
      <c r="DH124" s="110"/>
      <c r="DI124" s="111"/>
      <c r="DJ124" s="111"/>
      <c r="DK124" s="109"/>
      <c r="DL124" s="111"/>
      <c r="DM124" s="109"/>
      <c r="DN124" s="110"/>
      <c r="DO124" s="111"/>
      <c r="DP124" s="111"/>
      <c r="DQ124" s="96">
        <f t="shared" si="109"/>
        <v>0</v>
      </c>
      <c r="DR124" s="97">
        <f t="shared" si="110"/>
        <v>0</v>
      </c>
      <c r="DS124" s="97">
        <f t="shared" si="111"/>
        <v>0</v>
      </c>
      <c r="DT124" s="97"/>
      <c r="DU124" s="139">
        <f t="shared" si="112"/>
        <v>0</v>
      </c>
      <c r="DV124" s="111">
        <v>0</v>
      </c>
      <c r="DW124" s="110">
        <v>0</v>
      </c>
      <c r="DX124" s="111"/>
      <c r="DY124" s="110"/>
      <c r="DZ124" s="111"/>
      <c r="EA124" s="110"/>
      <c r="EB124" s="111"/>
      <c r="EC124" s="110"/>
      <c r="ED124" s="109"/>
      <c r="EE124" s="110"/>
      <c r="EF124" s="109"/>
      <c r="EG124" s="110"/>
      <c r="EH124" s="109"/>
      <c r="EI124" s="111"/>
      <c r="EJ124" s="109"/>
      <c r="EK124" s="111"/>
      <c r="EL124" s="109"/>
      <c r="EM124" s="110"/>
      <c r="EN124" s="111"/>
      <c r="EO124" s="110"/>
      <c r="EP124" s="111"/>
      <c r="EQ124" s="110"/>
      <c r="ER124" s="111"/>
      <c r="ES124" s="111"/>
      <c r="ET124" s="96">
        <f t="shared" si="113"/>
        <v>0</v>
      </c>
      <c r="EU124" s="97">
        <f t="shared" si="114"/>
        <v>0</v>
      </c>
      <c r="EV124" s="97">
        <f t="shared" si="115"/>
        <v>0</v>
      </c>
      <c r="EW124" s="97"/>
      <c r="EX124" s="139">
        <f t="shared" si="116"/>
        <v>0</v>
      </c>
      <c r="EY124" s="103">
        <v>0</v>
      </c>
      <c r="EZ124" s="104">
        <v>0</v>
      </c>
      <c r="FA124" s="103"/>
      <c r="FB124" s="104"/>
      <c r="FC124" s="103"/>
      <c r="FD124" s="104"/>
      <c r="FE124" s="103"/>
      <c r="FF124" s="104"/>
      <c r="FG124" s="108"/>
      <c r="FH124" s="104"/>
      <c r="FI124" s="103"/>
      <c r="FJ124" s="104"/>
      <c r="FK124" s="103"/>
      <c r="FL124" s="103"/>
      <c r="FM124" s="108"/>
      <c r="FN124" s="104"/>
      <c r="FO124" s="103"/>
      <c r="FP124" s="103"/>
      <c r="FQ124" s="108"/>
      <c r="FR124" s="104"/>
      <c r="FS124" s="103"/>
      <c r="FT124" s="104"/>
      <c r="FU124" s="103"/>
      <c r="FV124" s="103"/>
      <c r="FW124" s="100">
        <f t="shared" si="117"/>
        <v>0</v>
      </c>
      <c r="FX124" s="103">
        <f t="shared" si="118"/>
        <v>0</v>
      </c>
      <c r="FY124" s="103">
        <f t="shared" si="119"/>
        <v>0</v>
      </c>
      <c r="FZ124" s="103"/>
      <c r="GA124" s="149">
        <f t="shared" si="120"/>
        <v>0</v>
      </c>
      <c r="GB124" s="103">
        <v>0</v>
      </c>
      <c r="GC124" s="104">
        <v>0</v>
      </c>
      <c r="GD124" s="108"/>
      <c r="GE124" s="104"/>
      <c r="GF124" s="108"/>
      <c r="GG124" s="104"/>
      <c r="GH124" s="108"/>
      <c r="GI124" s="104"/>
      <c r="GJ124" s="108"/>
      <c r="GK124" s="104"/>
      <c r="GL124" s="108"/>
      <c r="GM124" s="104"/>
      <c r="GN124" s="103"/>
      <c r="GO124" s="103"/>
      <c r="GP124" s="108"/>
      <c r="GQ124" s="104"/>
      <c r="GR124" s="103"/>
      <c r="GS124" s="103"/>
      <c r="GT124" s="108"/>
      <c r="GU124" s="104"/>
      <c r="GV124" s="103"/>
      <c r="GW124" s="103"/>
      <c r="GX124" s="108"/>
      <c r="GY124" s="103"/>
      <c r="GZ124" s="100">
        <f t="shared" si="121"/>
        <v>0</v>
      </c>
      <c r="HA124" s="103">
        <f t="shared" si="122"/>
        <v>0</v>
      </c>
      <c r="HB124" s="103">
        <f t="shared" si="123"/>
        <v>0</v>
      </c>
      <c r="HC124" s="103"/>
      <c r="HD124" s="149">
        <f t="shared" si="124"/>
        <v>0</v>
      </c>
      <c r="HE124" s="103">
        <v>0</v>
      </c>
      <c r="HF124" s="104">
        <v>0</v>
      </c>
      <c r="HG124" s="108"/>
      <c r="HH124" s="104"/>
      <c r="HI124" s="108"/>
      <c r="HJ124" s="104"/>
      <c r="HK124" s="108"/>
      <c r="HL124" s="104"/>
      <c r="HM124" s="108"/>
      <c r="HN124" s="104"/>
      <c r="HO124" s="108"/>
      <c r="HP124" s="104"/>
      <c r="HQ124" s="108"/>
      <c r="HR124" s="104"/>
      <c r="HS124" s="108"/>
      <c r="HT124" s="104"/>
      <c r="HU124" s="108"/>
      <c r="HV124" s="104"/>
      <c r="HW124" s="108"/>
      <c r="HX124" s="104"/>
      <c r="HY124" s="108"/>
      <c r="HZ124" s="104"/>
      <c r="IA124" s="108"/>
      <c r="IB124" s="103"/>
      <c r="IC124" s="96">
        <f t="shared" si="125"/>
        <v>0</v>
      </c>
      <c r="ID124" s="97">
        <f t="shared" si="126"/>
        <v>0</v>
      </c>
      <c r="IE124" s="97">
        <f t="shared" si="127"/>
        <v>0</v>
      </c>
      <c r="IF124" s="97"/>
      <c r="IG124" s="139">
        <f t="shared" si="128"/>
        <v>0</v>
      </c>
      <c r="IH124" s="111">
        <v>0</v>
      </c>
      <c r="II124" s="110">
        <v>0</v>
      </c>
      <c r="IJ124" s="109"/>
      <c r="IK124" s="110"/>
      <c r="IL124" s="109"/>
      <c r="IM124" s="110"/>
      <c r="IN124" s="109"/>
      <c r="IO124" s="110"/>
      <c r="IP124" s="109"/>
      <c r="IQ124" s="110"/>
      <c r="IR124" s="109"/>
      <c r="IS124" s="110"/>
      <c r="IT124" s="109"/>
      <c r="IU124" s="110"/>
      <c r="IV124" s="109"/>
      <c r="IW124" s="110"/>
      <c r="IX124" s="111"/>
      <c r="IY124" s="110"/>
      <c r="IZ124" s="111"/>
      <c r="JA124" s="110"/>
      <c r="JB124" s="109"/>
      <c r="JC124" s="110"/>
      <c r="JD124" s="111"/>
      <c r="JE124" s="111"/>
      <c r="JF124" s="96">
        <f t="shared" si="129"/>
        <v>0</v>
      </c>
      <c r="JG124" s="97">
        <f t="shared" si="130"/>
        <v>0</v>
      </c>
      <c r="JH124" s="97">
        <f t="shared" si="131"/>
        <v>0</v>
      </c>
      <c r="JI124" s="97"/>
      <c r="JJ124" s="139">
        <f t="shared" si="132"/>
        <v>0</v>
      </c>
      <c r="JK124" s="109">
        <v>0</v>
      </c>
      <c r="JL124" s="110">
        <v>0</v>
      </c>
      <c r="JM124" s="109"/>
      <c r="JN124" s="110"/>
      <c r="JO124" s="109"/>
      <c r="JP124" s="110"/>
      <c r="JQ124" s="109"/>
      <c r="JR124" s="110"/>
      <c r="JS124" s="109"/>
      <c r="JT124" s="110"/>
      <c r="JU124" s="111"/>
      <c r="JV124" s="110"/>
      <c r="JW124" s="109"/>
      <c r="JX124" s="111"/>
      <c r="JY124" s="109"/>
      <c r="JZ124" s="110"/>
      <c r="KA124" s="111"/>
      <c r="KB124" s="110"/>
      <c r="KC124" s="111"/>
      <c r="KD124" s="110"/>
      <c r="KE124" s="111"/>
      <c r="KF124" s="110"/>
      <c r="KG124" s="111"/>
      <c r="KH124" s="110"/>
      <c r="KI124" s="96">
        <f t="shared" si="133"/>
        <v>0</v>
      </c>
      <c r="KJ124" s="97">
        <f t="shared" si="134"/>
        <v>0</v>
      </c>
      <c r="KK124" s="97">
        <v>0.20071450990147185</v>
      </c>
      <c r="KL124" s="139">
        <f t="shared" si="135"/>
        <v>0</v>
      </c>
      <c r="KM124" s="103">
        <v>0</v>
      </c>
      <c r="KN124" s="104">
        <v>0</v>
      </c>
      <c r="KO124" s="108"/>
      <c r="KP124" s="104"/>
      <c r="KQ124" s="108"/>
      <c r="KR124" s="104"/>
      <c r="KS124" s="108"/>
      <c r="KT124" s="104"/>
      <c r="KU124" s="108"/>
      <c r="KV124" s="104"/>
      <c r="KW124" s="108"/>
      <c r="KX124" s="104"/>
      <c r="KY124" s="108"/>
      <c r="KZ124" s="104"/>
      <c r="LA124" s="108"/>
      <c r="LB124" s="104"/>
      <c r="LC124" s="108"/>
      <c r="LD124" s="103"/>
      <c r="LE124" s="108"/>
      <c r="LF124" s="104"/>
      <c r="LG124" s="108"/>
      <c r="LH124" s="104"/>
      <c r="LI124" s="108"/>
      <c r="LJ124" s="104"/>
      <c r="LK124" s="100">
        <f t="shared" si="136"/>
        <v>0</v>
      </c>
      <c r="LL124" s="104">
        <f t="shared" si="137"/>
        <v>0</v>
      </c>
      <c r="LM124" s="108">
        <v>0</v>
      </c>
      <c r="LN124" s="104">
        <v>0</v>
      </c>
      <c r="LO124" s="108"/>
      <c r="LP124" s="104"/>
      <c r="LQ124" s="108"/>
      <c r="LR124" s="104"/>
      <c r="LS124" s="108"/>
      <c r="LT124" s="104"/>
      <c r="LU124" s="108"/>
      <c r="LV124" s="104"/>
      <c r="LW124" s="103"/>
      <c r="LX124" s="104"/>
      <c r="LY124" s="103"/>
      <c r="LZ124" s="103"/>
      <c r="MA124" s="108"/>
      <c r="MB124" s="104"/>
      <c r="MC124" s="103"/>
      <c r="MD124" s="104"/>
      <c r="ME124" s="103"/>
      <c r="MF124" s="104"/>
      <c r="MG124" s="103"/>
      <c r="MH124" s="104"/>
      <c r="MI124" s="103"/>
      <c r="MJ124" s="104"/>
      <c r="MK124" s="102">
        <f t="shared" si="138"/>
        <v>0</v>
      </c>
      <c r="ML124" s="104">
        <f t="shared" si="139"/>
        <v>0</v>
      </c>
      <c r="MM124" s="108">
        <v>0</v>
      </c>
      <c r="MN124" s="104">
        <v>0</v>
      </c>
      <c r="MO124" s="108"/>
      <c r="MP124" s="104"/>
      <c r="MQ124" s="108"/>
      <c r="MR124" s="104"/>
      <c r="MS124" s="108"/>
      <c r="MT124" s="104"/>
      <c r="MU124" s="108"/>
      <c r="MV124" s="104"/>
      <c r="MW124" s="108"/>
      <c r="MX124" s="104"/>
      <c r="MY124" s="108"/>
      <c r="MZ124" s="104"/>
      <c r="NA124" s="108"/>
      <c r="NB124" s="104"/>
      <c r="NC124" s="108"/>
      <c r="ND124" s="104"/>
      <c r="NE124" s="108"/>
      <c r="NF124" s="104"/>
      <c r="NG124" s="108"/>
      <c r="NH124" s="104"/>
      <c r="NI124" s="108"/>
      <c r="NJ124" s="104"/>
      <c r="NK124" s="100">
        <f t="shared" si="140"/>
        <v>0</v>
      </c>
      <c r="NL124" s="104">
        <f t="shared" si="141"/>
        <v>0</v>
      </c>
      <c r="NM124" s="109">
        <f t="shared" si="142"/>
        <v>0</v>
      </c>
      <c r="NN124" s="110">
        <f t="shared" si="143"/>
        <v>0</v>
      </c>
      <c r="NO124" s="109">
        <f t="shared" si="144"/>
        <v>0</v>
      </c>
      <c r="NP124" s="110">
        <f t="shared" si="145"/>
        <v>0</v>
      </c>
      <c r="NQ124" s="109">
        <f t="shared" si="146"/>
        <v>0</v>
      </c>
      <c r="NR124" s="110">
        <f t="shared" si="147"/>
        <v>0</v>
      </c>
      <c r="NS124" s="109">
        <f t="shared" si="148"/>
        <v>0</v>
      </c>
      <c r="NT124" s="110">
        <f t="shared" si="149"/>
        <v>0</v>
      </c>
      <c r="NU124" s="109">
        <f t="shared" si="150"/>
        <v>0</v>
      </c>
      <c r="NV124" s="110">
        <f t="shared" si="151"/>
        <v>0</v>
      </c>
      <c r="NW124" s="109">
        <f t="shared" si="152"/>
        <v>0</v>
      </c>
      <c r="NX124" s="110">
        <f t="shared" si="153"/>
        <v>0</v>
      </c>
      <c r="NY124" s="109">
        <f t="shared" si="154"/>
        <v>0</v>
      </c>
      <c r="NZ124" s="110">
        <f t="shared" si="155"/>
        <v>0</v>
      </c>
      <c r="OA124" s="109">
        <f t="shared" si="156"/>
        <v>0</v>
      </c>
      <c r="OB124" s="110">
        <f t="shared" si="157"/>
        <v>0</v>
      </c>
      <c r="OC124" s="111">
        <f t="shared" si="158"/>
        <v>0</v>
      </c>
      <c r="OD124" s="110">
        <f t="shared" si="159"/>
        <v>0</v>
      </c>
      <c r="OE124" s="111">
        <f t="shared" si="160"/>
        <v>0</v>
      </c>
      <c r="OF124" s="110">
        <f t="shared" si="161"/>
        <v>0</v>
      </c>
      <c r="OG124" s="109">
        <f t="shared" si="162"/>
        <v>0</v>
      </c>
      <c r="OH124" s="110">
        <f t="shared" si="163"/>
        <v>0</v>
      </c>
      <c r="OI124" s="111">
        <f t="shared" si="164"/>
        <v>0</v>
      </c>
      <c r="OJ124" s="111">
        <f t="shared" si="165"/>
        <v>0</v>
      </c>
      <c r="OK124" s="96">
        <f t="shared" si="166"/>
        <v>0</v>
      </c>
      <c r="OL124" s="97">
        <f t="shared" si="167"/>
        <v>0</v>
      </c>
      <c r="OM124" s="97">
        <v>0</v>
      </c>
      <c r="ON124" s="139">
        <f t="shared" si="168"/>
        <v>0</v>
      </c>
      <c r="OO124" s="111">
        <v>0</v>
      </c>
      <c r="OP124" s="110">
        <v>0</v>
      </c>
      <c r="OQ124" s="109"/>
      <c r="OR124" s="110"/>
      <c r="OS124" s="109"/>
      <c r="OT124" s="110"/>
      <c r="OU124" s="109"/>
      <c r="OV124" s="110"/>
      <c r="OW124" s="109"/>
      <c r="OX124" s="110"/>
      <c r="OY124" s="109"/>
      <c r="OZ124" s="110"/>
      <c r="PA124" s="109"/>
      <c r="PB124" s="110"/>
      <c r="PC124" s="109"/>
      <c r="PD124" s="110"/>
      <c r="PE124" s="111"/>
      <c r="PF124" s="110"/>
      <c r="PG124" s="111"/>
      <c r="PH124" s="110"/>
      <c r="PI124" s="109"/>
      <c r="PJ124" s="110"/>
      <c r="PK124" s="111"/>
      <c r="PL124" s="110"/>
      <c r="PM124" s="96">
        <f t="shared" si="169"/>
        <v>0</v>
      </c>
      <c r="PN124" s="97">
        <f t="shared" si="170"/>
        <v>0</v>
      </c>
      <c r="PO124" s="97">
        <f t="shared" si="171"/>
        <v>0</v>
      </c>
      <c r="PP124" s="109">
        <v>0</v>
      </c>
      <c r="PQ124" s="111"/>
      <c r="PR124" s="111"/>
      <c r="PS124" s="111"/>
      <c r="PT124" s="111"/>
      <c r="PU124" s="111"/>
      <c r="PV124" s="111"/>
      <c r="PW124" s="111"/>
      <c r="PX124" s="111"/>
      <c r="PY124" s="111"/>
      <c r="PZ124" s="111"/>
      <c r="QA124" s="110"/>
      <c r="QB124" s="98">
        <f t="shared" si="172"/>
        <v>0</v>
      </c>
      <c r="QC124" s="105">
        <f t="shared" si="173"/>
        <v>0</v>
      </c>
      <c r="QD124" s="106"/>
      <c r="QE124" s="113">
        <f t="shared" si="174"/>
        <v>0</v>
      </c>
      <c r="QF124" s="108">
        <v>0</v>
      </c>
      <c r="QG124" s="103"/>
      <c r="QH124" s="103"/>
      <c r="QI124" s="103"/>
      <c r="QJ124" s="103"/>
      <c r="QK124" s="103"/>
      <c r="QL124" s="103"/>
      <c r="QM124" s="103"/>
      <c r="QN124" s="103"/>
      <c r="QO124" s="103"/>
      <c r="QP124" s="103"/>
      <c r="QQ124" s="104"/>
      <c r="QR124" s="117">
        <f t="shared" si="175"/>
        <v>0</v>
      </c>
      <c r="QS124" s="158"/>
    </row>
    <row r="125" spans="1:461" s="88" customFormat="1" ht="10.5" x14ac:dyDescent="0.25">
      <c r="A125" s="89" t="s">
        <v>161</v>
      </c>
      <c r="B125" s="90" t="s">
        <v>161</v>
      </c>
      <c r="C125" s="90">
        <v>400</v>
      </c>
      <c r="D125" s="90" t="s">
        <v>349</v>
      </c>
      <c r="E125" s="91" t="s">
        <v>161</v>
      </c>
      <c r="F125" s="92" t="s">
        <v>246</v>
      </c>
      <c r="G125" s="92" t="s">
        <v>644</v>
      </c>
      <c r="H125" s="155">
        <v>121</v>
      </c>
      <c r="I125" s="92" t="s">
        <v>164</v>
      </c>
      <c r="J125" s="93">
        <v>0</v>
      </c>
      <c r="K125" s="94">
        <v>0</v>
      </c>
      <c r="L125" s="93"/>
      <c r="M125" s="94"/>
      <c r="N125" s="93"/>
      <c r="O125" s="94"/>
      <c r="P125" s="93"/>
      <c r="Q125" s="94"/>
      <c r="R125" s="93"/>
      <c r="S125" s="94"/>
      <c r="T125" s="93"/>
      <c r="U125" s="94"/>
      <c r="V125" s="93"/>
      <c r="W125" s="95"/>
      <c r="X125" s="93"/>
      <c r="Y125" s="94"/>
      <c r="Z125" s="95"/>
      <c r="AA125" s="95"/>
      <c r="AB125" s="93"/>
      <c r="AC125" s="94"/>
      <c r="AD125" s="93"/>
      <c r="AE125" s="94"/>
      <c r="AF125" s="93"/>
      <c r="AG125" s="95"/>
      <c r="AH125" s="96">
        <f t="shared" si="98"/>
        <v>0</v>
      </c>
      <c r="AI125" s="97">
        <f t="shared" si="99"/>
        <v>0</v>
      </c>
      <c r="AJ125" s="97">
        <f t="shared" si="97"/>
        <v>0</v>
      </c>
      <c r="AK125" s="97"/>
      <c r="AL125" s="139">
        <f t="shared" si="100"/>
        <v>0</v>
      </c>
      <c r="AM125" s="95">
        <v>0</v>
      </c>
      <c r="AN125" s="94">
        <v>0</v>
      </c>
      <c r="AO125" s="93"/>
      <c r="AP125" s="94"/>
      <c r="AQ125" s="93"/>
      <c r="AR125" s="94"/>
      <c r="AS125" s="93"/>
      <c r="AT125" s="94"/>
      <c r="AU125" s="93"/>
      <c r="AV125" s="94"/>
      <c r="AW125" s="93"/>
      <c r="AX125" s="94"/>
      <c r="AY125" s="93"/>
      <c r="AZ125" s="95"/>
      <c r="BA125" s="93"/>
      <c r="BB125" s="95"/>
      <c r="BC125" s="93"/>
      <c r="BD125" s="94"/>
      <c r="BE125" s="95"/>
      <c r="BF125" s="95"/>
      <c r="BG125" s="93"/>
      <c r="BH125" s="94"/>
      <c r="BI125" s="93"/>
      <c r="BJ125" s="94"/>
      <c r="BK125" s="96">
        <f t="shared" si="101"/>
        <v>0</v>
      </c>
      <c r="BL125" s="97">
        <f t="shared" si="102"/>
        <v>0</v>
      </c>
      <c r="BM125" s="97">
        <f t="shared" si="103"/>
        <v>0</v>
      </c>
      <c r="BN125" s="97"/>
      <c r="BO125" s="139">
        <f t="shared" si="104"/>
        <v>0</v>
      </c>
      <c r="BP125" s="111">
        <v>1</v>
      </c>
      <c r="BQ125" s="110">
        <v>4</v>
      </c>
      <c r="BR125" s="109"/>
      <c r="BS125" s="110"/>
      <c r="BT125" s="109"/>
      <c r="BU125" s="110"/>
      <c r="BV125" s="109"/>
      <c r="BW125" s="110"/>
      <c r="BX125" s="109"/>
      <c r="BY125" s="110"/>
      <c r="BZ125" s="109"/>
      <c r="CA125" s="110"/>
      <c r="CB125" s="111"/>
      <c r="CC125" s="111"/>
      <c r="CD125" s="109"/>
      <c r="CE125" s="110"/>
      <c r="CF125" s="109"/>
      <c r="CG125" s="111"/>
      <c r="CH125" s="109"/>
      <c r="CI125" s="110"/>
      <c r="CJ125" s="109"/>
      <c r="CK125" s="110"/>
      <c r="CL125" s="111"/>
      <c r="CM125" s="111"/>
      <c r="CN125" s="96">
        <f t="shared" si="105"/>
        <v>1</v>
      </c>
      <c r="CO125" s="97">
        <f t="shared" si="106"/>
        <v>4</v>
      </c>
      <c r="CP125" s="97">
        <f t="shared" si="107"/>
        <v>1.25</v>
      </c>
      <c r="CQ125" s="97"/>
      <c r="CR125" s="139">
        <f t="shared" si="108"/>
        <v>0</v>
      </c>
      <c r="CS125" s="111">
        <v>0</v>
      </c>
      <c r="CT125" s="110">
        <v>0</v>
      </c>
      <c r="CU125" s="109"/>
      <c r="CV125" s="110"/>
      <c r="CW125" s="109"/>
      <c r="CX125" s="110"/>
      <c r="CY125" s="109"/>
      <c r="CZ125" s="110"/>
      <c r="DA125" s="109"/>
      <c r="DB125" s="110"/>
      <c r="DC125" s="109"/>
      <c r="DD125" s="110"/>
      <c r="DE125" s="109"/>
      <c r="DF125" s="110"/>
      <c r="DG125" s="109"/>
      <c r="DH125" s="110"/>
      <c r="DI125" s="111"/>
      <c r="DJ125" s="111"/>
      <c r="DK125" s="109"/>
      <c r="DL125" s="111"/>
      <c r="DM125" s="109"/>
      <c r="DN125" s="110"/>
      <c r="DO125" s="111"/>
      <c r="DP125" s="111"/>
      <c r="DQ125" s="96">
        <f t="shared" si="109"/>
        <v>0</v>
      </c>
      <c r="DR125" s="97">
        <f t="shared" si="110"/>
        <v>0</v>
      </c>
      <c r="DS125" s="97">
        <f t="shared" si="111"/>
        <v>0</v>
      </c>
      <c r="DT125" s="97"/>
      <c r="DU125" s="139">
        <f t="shared" si="112"/>
        <v>0</v>
      </c>
      <c r="DV125" s="111">
        <v>0</v>
      </c>
      <c r="DW125" s="110">
        <v>0</v>
      </c>
      <c r="DX125" s="111"/>
      <c r="DY125" s="110"/>
      <c r="DZ125" s="111"/>
      <c r="EA125" s="110"/>
      <c r="EB125" s="111"/>
      <c r="EC125" s="110"/>
      <c r="ED125" s="109"/>
      <c r="EE125" s="110"/>
      <c r="EF125" s="109"/>
      <c r="EG125" s="110"/>
      <c r="EH125" s="109"/>
      <c r="EI125" s="111"/>
      <c r="EJ125" s="109"/>
      <c r="EK125" s="111"/>
      <c r="EL125" s="109"/>
      <c r="EM125" s="110"/>
      <c r="EN125" s="111"/>
      <c r="EO125" s="110"/>
      <c r="EP125" s="111"/>
      <c r="EQ125" s="110"/>
      <c r="ER125" s="111"/>
      <c r="ES125" s="111"/>
      <c r="ET125" s="96">
        <f t="shared" si="113"/>
        <v>0</v>
      </c>
      <c r="EU125" s="97">
        <f t="shared" si="114"/>
        <v>0</v>
      </c>
      <c r="EV125" s="97">
        <f t="shared" si="115"/>
        <v>0</v>
      </c>
      <c r="EW125" s="97"/>
      <c r="EX125" s="139">
        <f t="shared" si="116"/>
        <v>0</v>
      </c>
      <c r="EY125" s="103">
        <v>0</v>
      </c>
      <c r="EZ125" s="104">
        <v>0</v>
      </c>
      <c r="FA125" s="103"/>
      <c r="FB125" s="104"/>
      <c r="FC125" s="103"/>
      <c r="FD125" s="104"/>
      <c r="FE125" s="103"/>
      <c r="FF125" s="104"/>
      <c r="FG125" s="108"/>
      <c r="FH125" s="104"/>
      <c r="FI125" s="103"/>
      <c r="FJ125" s="104"/>
      <c r="FK125" s="103"/>
      <c r="FL125" s="103"/>
      <c r="FM125" s="108"/>
      <c r="FN125" s="104"/>
      <c r="FO125" s="103"/>
      <c r="FP125" s="103"/>
      <c r="FQ125" s="108"/>
      <c r="FR125" s="104"/>
      <c r="FS125" s="103"/>
      <c r="FT125" s="104"/>
      <c r="FU125" s="103"/>
      <c r="FV125" s="103"/>
      <c r="FW125" s="100">
        <f t="shared" si="117"/>
        <v>0</v>
      </c>
      <c r="FX125" s="103">
        <f t="shared" si="118"/>
        <v>0</v>
      </c>
      <c r="FY125" s="103">
        <f t="shared" si="119"/>
        <v>0</v>
      </c>
      <c r="FZ125" s="103"/>
      <c r="GA125" s="149">
        <f t="shared" si="120"/>
        <v>0</v>
      </c>
      <c r="GB125" s="103">
        <v>0</v>
      </c>
      <c r="GC125" s="104">
        <v>0</v>
      </c>
      <c r="GD125" s="108"/>
      <c r="GE125" s="104"/>
      <c r="GF125" s="108"/>
      <c r="GG125" s="104"/>
      <c r="GH125" s="108"/>
      <c r="GI125" s="104"/>
      <c r="GJ125" s="108"/>
      <c r="GK125" s="104"/>
      <c r="GL125" s="108"/>
      <c r="GM125" s="104"/>
      <c r="GN125" s="103"/>
      <c r="GO125" s="103"/>
      <c r="GP125" s="108"/>
      <c r="GQ125" s="104"/>
      <c r="GR125" s="103"/>
      <c r="GS125" s="103"/>
      <c r="GT125" s="108"/>
      <c r="GU125" s="104"/>
      <c r="GV125" s="103"/>
      <c r="GW125" s="103"/>
      <c r="GX125" s="108"/>
      <c r="GY125" s="103"/>
      <c r="GZ125" s="100">
        <f t="shared" si="121"/>
        <v>0</v>
      </c>
      <c r="HA125" s="103">
        <f t="shared" si="122"/>
        <v>0</v>
      </c>
      <c r="HB125" s="103">
        <f t="shared" si="123"/>
        <v>0</v>
      </c>
      <c r="HC125" s="103"/>
      <c r="HD125" s="149">
        <f t="shared" si="124"/>
        <v>0</v>
      </c>
      <c r="HE125" s="103">
        <v>0</v>
      </c>
      <c r="HF125" s="104">
        <v>0</v>
      </c>
      <c r="HG125" s="108"/>
      <c r="HH125" s="104"/>
      <c r="HI125" s="108"/>
      <c r="HJ125" s="104"/>
      <c r="HK125" s="108"/>
      <c r="HL125" s="104"/>
      <c r="HM125" s="108"/>
      <c r="HN125" s="104"/>
      <c r="HO125" s="108"/>
      <c r="HP125" s="104"/>
      <c r="HQ125" s="108"/>
      <c r="HR125" s="104"/>
      <c r="HS125" s="108"/>
      <c r="HT125" s="104"/>
      <c r="HU125" s="108"/>
      <c r="HV125" s="104"/>
      <c r="HW125" s="108"/>
      <c r="HX125" s="104"/>
      <c r="HY125" s="108"/>
      <c r="HZ125" s="104"/>
      <c r="IA125" s="108"/>
      <c r="IB125" s="103"/>
      <c r="IC125" s="96">
        <f t="shared" si="125"/>
        <v>0</v>
      </c>
      <c r="ID125" s="97">
        <f t="shared" si="126"/>
        <v>0</v>
      </c>
      <c r="IE125" s="97">
        <f t="shared" si="127"/>
        <v>0</v>
      </c>
      <c r="IF125" s="97"/>
      <c r="IG125" s="139">
        <f t="shared" si="128"/>
        <v>0</v>
      </c>
      <c r="IH125" s="111">
        <v>0</v>
      </c>
      <c r="II125" s="110">
        <v>0</v>
      </c>
      <c r="IJ125" s="109"/>
      <c r="IK125" s="110"/>
      <c r="IL125" s="109"/>
      <c r="IM125" s="110"/>
      <c r="IN125" s="109"/>
      <c r="IO125" s="110"/>
      <c r="IP125" s="109"/>
      <c r="IQ125" s="110"/>
      <c r="IR125" s="109"/>
      <c r="IS125" s="110"/>
      <c r="IT125" s="109"/>
      <c r="IU125" s="110"/>
      <c r="IV125" s="109"/>
      <c r="IW125" s="110"/>
      <c r="IX125" s="111"/>
      <c r="IY125" s="110"/>
      <c r="IZ125" s="111"/>
      <c r="JA125" s="110"/>
      <c r="JB125" s="109"/>
      <c r="JC125" s="110"/>
      <c r="JD125" s="111"/>
      <c r="JE125" s="111"/>
      <c r="JF125" s="96">
        <f t="shared" si="129"/>
        <v>0</v>
      </c>
      <c r="JG125" s="97">
        <f t="shared" si="130"/>
        <v>0</v>
      </c>
      <c r="JH125" s="97">
        <f t="shared" si="131"/>
        <v>0</v>
      </c>
      <c r="JI125" s="97"/>
      <c r="JJ125" s="139">
        <f t="shared" si="132"/>
        <v>0</v>
      </c>
      <c r="JK125" s="109">
        <v>0</v>
      </c>
      <c r="JL125" s="110">
        <v>0</v>
      </c>
      <c r="JM125" s="109"/>
      <c r="JN125" s="110"/>
      <c r="JO125" s="109"/>
      <c r="JP125" s="110"/>
      <c r="JQ125" s="109"/>
      <c r="JR125" s="110"/>
      <c r="JS125" s="109"/>
      <c r="JT125" s="110"/>
      <c r="JU125" s="111"/>
      <c r="JV125" s="110"/>
      <c r="JW125" s="109"/>
      <c r="JX125" s="111"/>
      <c r="JY125" s="109"/>
      <c r="JZ125" s="110"/>
      <c r="KA125" s="111"/>
      <c r="KB125" s="110"/>
      <c r="KC125" s="111"/>
      <c r="KD125" s="110"/>
      <c r="KE125" s="111"/>
      <c r="KF125" s="110"/>
      <c r="KG125" s="111"/>
      <c r="KH125" s="110"/>
      <c r="KI125" s="96">
        <f t="shared" si="133"/>
        <v>0</v>
      </c>
      <c r="KJ125" s="97">
        <f t="shared" si="134"/>
        <v>0</v>
      </c>
      <c r="KK125" s="97">
        <v>0.41879309286998478</v>
      </c>
      <c r="KL125" s="139">
        <f t="shared" si="135"/>
        <v>0</v>
      </c>
      <c r="KM125" s="103">
        <v>0</v>
      </c>
      <c r="KN125" s="104">
        <v>0</v>
      </c>
      <c r="KO125" s="108"/>
      <c r="KP125" s="104"/>
      <c r="KQ125" s="108"/>
      <c r="KR125" s="104"/>
      <c r="KS125" s="108"/>
      <c r="KT125" s="104"/>
      <c r="KU125" s="108"/>
      <c r="KV125" s="104"/>
      <c r="KW125" s="108"/>
      <c r="KX125" s="104"/>
      <c r="KY125" s="108"/>
      <c r="KZ125" s="104"/>
      <c r="LA125" s="108"/>
      <c r="LB125" s="104"/>
      <c r="LC125" s="108"/>
      <c r="LD125" s="103"/>
      <c r="LE125" s="108"/>
      <c r="LF125" s="104"/>
      <c r="LG125" s="108"/>
      <c r="LH125" s="104"/>
      <c r="LI125" s="108"/>
      <c r="LJ125" s="104"/>
      <c r="LK125" s="100">
        <f t="shared" si="136"/>
        <v>0</v>
      </c>
      <c r="LL125" s="104">
        <f t="shared" si="137"/>
        <v>0</v>
      </c>
      <c r="LM125" s="108">
        <v>0</v>
      </c>
      <c r="LN125" s="104">
        <v>0</v>
      </c>
      <c r="LO125" s="108"/>
      <c r="LP125" s="104"/>
      <c r="LQ125" s="108"/>
      <c r="LR125" s="104"/>
      <c r="LS125" s="108"/>
      <c r="LT125" s="104"/>
      <c r="LU125" s="108"/>
      <c r="LV125" s="104"/>
      <c r="LW125" s="103"/>
      <c r="LX125" s="104"/>
      <c r="LY125" s="103"/>
      <c r="LZ125" s="103"/>
      <c r="MA125" s="108"/>
      <c r="MB125" s="104"/>
      <c r="MC125" s="103"/>
      <c r="MD125" s="104"/>
      <c r="ME125" s="103"/>
      <c r="MF125" s="104"/>
      <c r="MG125" s="103"/>
      <c r="MH125" s="104"/>
      <c r="MI125" s="103"/>
      <c r="MJ125" s="104"/>
      <c r="MK125" s="102">
        <f t="shared" si="138"/>
        <v>0</v>
      </c>
      <c r="ML125" s="104">
        <f t="shared" si="139"/>
        <v>0</v>
      </c>
      <c r="MM125" s="108">
        <v>0</v>
      </c>
      <c r="MN125" s="104">
        <v>0</v>
      </c>
      <c r="MO125" s="108"/>
      <c r="MP125" s="104"/>
      <c r="MQ125" s="108"/>
      <c r="MR125" s="104"/>
      <c r="MS125" s="108"/>
      <c r="MT125" s="104"/>
      <c r="MU125" s="108"/>
      <c r="MV125" s="104"/>
      <c r="MW125" s="108"/>
      <c r="MX125" s="104"/>
      <c r="MY125" s="108"/>
      <c r="MZ125" s="104"/>
      <c r="NA125" s="108"/>
      <c r="NB125" s="104"/>
      <c r="NC125" s="108"/>
      <c r="ND125" s="104"/>
      <c r="NE125" s="108"/>
      <c r="NF125" s="104"/>
      <c r="NG125" s="108"/>
      <c r="NH125" s="104"/>
      <c r="NI125" s="108"/>
      <c r="NJ125" s="104"/>
      <c r="NK125" s="100">
        <f t="shared" si="140"/>
        <v>0</v>
      </c>
      <c r="NL125" s="104">
        <f t="shared" si="141"/>
        <v>0</v>
      </c>
      <c r="NM125" s="109">
        <f t="shared" si="142"/>
        <v>0</v>
      </c>
      <c r="NN125" s="110">
        <f t="shared" si="143"/>
        <v>0</v>
      </c>
      <c r="NO125" s="109">
        <f t="shared" si="144"/>
        <v>0</v>
      </c>
      <c r="NP125" s="110">
        <f t="shared" si="145"/>
        <v>0</v>
      </c>
      <c r="NQ125" s="109">
        <f t="shared" si="146"/>
        <v>0</v>
      </c>
      <c r="NR125" s="110">
        <f t="shared" si="147"/>
        <v>0</v>
      </c>
      <c r="NS125" s="109">
        <f t="shared" si="148"/>
        <v>0</v>
      </c>
      <c r="NT125" s="110">
        <f t="shared" si="149"/>
        <v>0</v>
      </c>
      <c r="NU125" s="109">
        <f t="shared" si="150"/>
        <v>0</v>
      </c>
      <c r="NV125" s="110">
        <f t="shared" si="151"/>
        <v>0</v>
      </c>
      <c r="NW125" s="109">
        <f t="shared" si="152"/>
        <v>0</v>
      </c>
      <c r="NX125" s="110">
        <f t="shared" si="153"/>
        <v>0</v>
      </c>
      <c r="NY125" s="109">
        <f t="shared" si="154"/>
        <v>0</v>
      </c>
      <c r="NZ125" s="110">
        <f t="shared" si="155"/>
        <v>0</v>
      </c>
      <c r="OA125" s="109">
        <f t="shared" si="156"/>
        <v>0</v>
      </c>
      <c r="OB125" s="110">
        <f t="shared" si="157"/>
        <v>0</v>
      </c>
      <c r="OC125" s="111">
        <f t="shared" si="158"/>
        <v>0</v>
      </c>
      <c r="OD125" s="110">
        <f t="shared" si="159"/>
        <v>0</v>
      </c>
      <c r="OE125" s="111">
        <f t="shared" si="160"/>
        <v>0</v>
      </c>
      <c r="OF125" s="110">
        <f t="shared" si="161"/>
        <v>0</v>
      </c>
      <c r="OG125" s="109">
        <f t="shared" si="162"/>
        <v>0</v>
      </c>
      <c r="OH125" s="110">
        <f t="shared" si="163"/>
        <v>0</v>
      </c>
      <c r="OI125" s="111">
        <f t="shared" si="164"/>
        <v>0</v>
      </c>
      <c r="OJ125" s="111">
        <f t="shared" si="165"/>
        <v>0</v>
      </c>
      <c r="OK125" s="96">
        <f t="shared" si="166"/>
        <v>0</v>
      </c>
      <c r="OL125" s="97">
        <f t="shared" si="167"/>
        <v>0</v>
      </c>
      <c r="OM125" s="97">
        <v>0</v>
      </c>
      <c r="ON125" s="139">
        <f t="shared" si="168"/>
        <v>0</v>
      </c>
      <c r="OO125" s="111">
        <v>0</v>
      </c>
      <c r="OP125" s="110">
        <v>0</v>
      </c>
      <c r="OQ125" s="109"/>
      <c r="OR125" s="110"/>
      <c r="OS125" s="109"/>
      <c r="OT125" s="110"/>
      <c r="OU125" s="109"/>
      <c r="OV125" s="110"/>
      <c r="OW125" s="109"/>
      <c r="OX125" s="110"/>
      <c r="OY125" s="109"/>
      <c r="OZ125" s="110"/>
      <c r="PA125" s="109"/>
      <c r="PB125" s="110"/>
      <c r="PC125" s="109"/>
      <c r="PD125" s="110"/>
      <c r="PE125" s="111"/>
      <c r="PF125" s="110"/>
      <c r="PG125" s="111"/>
      <c r="PH125" s="110"/>
      <c r="PI125" s="109"/>
      <c r="PJ125" s="110"/>
      <c r="PK125" s="111"/>
      <c r="PL125" s="110"/>
      <c r="PM125" s="96">
        <f t="shared" si="169"/>
        <v>0</v>
      </c>
      <c r="PN125" s="97">
        <f t="shared" si="170"/>
        <v>0</v>
      </c>
      <c r="PO125" s="97">
        <f t="shared" si="171"/>
        <v>0</v>
      </c>
      <c r="PP125" s="109">
        <v>0</v>
      </c>
      <c r="PQ125" s="111"/>
      <c r="PR125" s="111"/>
      <c r="PS125" s="111"/>
      <c r="PT125" s="111"/>
      <c r="PU125" s="111"/>
      <c r="PV125" s="111"/>
      <c r="PW125" s="111"/>
      <c r="PX125" s="111"/>
      <c r="PY125" s="111"/>
      <c r="PZ125" s="111"/>
      <c r="QA125" s="110"/>
      <c r="QB125" s="98">
        <f t="shared" si="172"/>
        <v>0</v>
      </c>
      <c r="QC125" s="105">
        <f t="shared" si="173"/>
        <v>1.25</v>
      </c>
      <c r="QD125" s="106"/>
      <c r="QE125" s="113">
        <f t="shared" si="174"/>
        <v>0</v>
      </c>
      <c r="QF125" s="108">
        <v>6</v>
      </c>
      <c r="QG125" s="103"/>
      <c r="QH125" s="103"/>
      <c r="QI125" s="103"/>
      <c r="QJ125" s="103"/>
      <c r="QK125" s="103"/>
      <c r="QL125" s="103"/>
      <c r="QM125" s="103"/>
      <c r="QN125" s="103"/>
      <c r="QO125" s="103"/>
      <c r="QP125" s="103"/>
      <c r="QQ125" s="104"/>
      <c r="QR125" s="117">
        <f t="shared" si="175"/>
        <v>6</v>
      </c>
      <c r="QS125" s="158"/>
    </row>
    <row r="126" spans="1:461" s="88" customFormat="1" ht="10.5" x14ac:dyDescent="0.25">
      <c r="A126" s="89" t="s">
        <v>161</v>
      </c>
      <c r="B126" s="90" t="s">
        <v>161</v>
      </c>
      <c r="C126" s="90">
        <v>400</v>
      </c>
      <c r="D126" s="90" t="s">
        <v>349</v>
      </c>
      <c r="E126" s="91" t="s">
        <v>161</v>
      </c>
      <c r="F126" s="92" t="s">
        <v>249</v>
      </c>
      <c r="G126" s="92" t="s">
        <v>644</v>
      </c>
      <c r="H126" s="155">
        <v>122</v>
      </c>
      <c r="I126" s="92" t="s">
        <v>165</v>
      </c>
      <c r="J126" s="93">
        <v>0</v>
      </c>
      <c r="K126" s="94">
        <v>0</v>
      </c>
      <c r="L126" s="93"/>
      <c r="M126" s="94"/>
      <c r="N126" s="93"/>
      <c r="O126" s="94"/>
      <c r="P126" s="93"/>
      <c r="Q126" s="94"/>
      <c r="R126" s="93"/>
      <c r="S126" s="94"/>
      <c r="T126" s="93"/>
      <c r="U126" s="94"/>
      <c r="V126" s="93"/>
      <c r="W126" s="95"/>
      <c r="X126" s="93"/>
      <c r="Y126" s="94"/>
      <c r="Z126" s="95"/>
      <c r="AA126" s="95"/>
      <c r="AB126" s="93"/>
      <c r="AC126" s="94"/>
      <c r="AD126" s="93"/>
      <c r="AE126" s="94"/>
      <c r="AF126" s="93"/>
      <c r="AG126" s="95"/>
      <c r="AH126" s="96">
        <f t="shared" si="98"/>
        <v>0</v>
      </c>
      <c r="AI126" s="97">
        <f t="shared" si="99"/>
        <v>0</v>
      </c>
      <c r="AJ126" s="97">
        <f t="shared" si="97"/>
        <v>0</v>
      </c>
      <c r="AK126" s="97"/>
      <c r="AL126" s="139">
        <f t="shared" si="100"/>
        <v>0</v>
      </c>
      <c r="AM126" s="95">
        <v>0</v>
      </c>
      <c r="AN126" s="94">
        <v>0</v>
      </c>
      <c r="AO126" s="93"/>
      <c r="AP126" s="94"/>
      <c r="AQ126" s="93"/>
      <c r="AR126" s="94"/>
      <c r="AS126" s="93"/>
      <c r="AT126" s="94"/>
      <c r="AU126" s="93"/>
      <c r="AV126" s="94"/>
      <c r="AW126" s="93"/>
      <c r="AX126" s="94"/>
      <c r="AY126" s="93"/>
      <c r="AZ126" s="95"/>
      <c r="BA126" s="93"/>
      <c r="BB126" s="95"/>
      <c r="BC126" s="93"/>
      <c r="BD126" s="94"/>
      <c r="BE126" s="95"/>
      <c r="BF126" s="95"/>
      <c r="BG126" s="93"/>
      <c r="BH126" s="94"/>
      <c r="BI126" s="93"/>
      <c r="BJ126" s="94"/>
      <c r="BK126" s="96">
        <f t="shared" si="101"/>
        <v>0</v>
      </c>
      <c r="BL126" s="97">
        <f t="shared" si="102"/>
        <v>0</v>
      </c>
      <c r="BM126" s="97">
        <f t="shared" si="103"/>
        <v>0</v>
      </c>
      <c r="BN126" s="97"/>
      <c r="BO126" s="139">
        <f t="shared" si="104"/>
        <v>0</v>
      </c>
      <c r="BP126" s="111">
        <v>0</v>
      </c>
      <c r="BQ126" s="110">
        <v>0</v>
      </c>
      <c r="BR126" s="109"/>
      <c r="BS126" s="110"/>
      <c r="BT126" s="109"/>
      <c r="BU126" s="110"/>
      <c r="BV126" s="109"/>
      <c r="BW126" s="110"/>
      <c r="BX126" s="109"/>
      <c r="BY126" s="110"/>
      <c r="BZ126" s="109"/>
      <c r="CA126" s="110"/>
      <c r="CB126" s="111"/>
      <c r="CC126" s="111"/>
      <c r="CD126" s="109"/>
      <c r="CE126" s="110"/>
      <c r="CF126" s="109"/>
      <c r="CG126" s="111"/>
      <c r="CH126" s="109"/>
      <c r="CI126" s="110"/>
      <c r="CJ126" s="109"/>
      <c r="CK126" s="110"/>
      <c r="CL126" s="111"/>
      <c r="CM126" s="111"/>
      <c r="CN126" s="96">
        <f t="shared" si="105"/>
        <v>0</v>
      </c>
      <c r="CO126" s="97">
        <f t="shared" si="106"/>
        <v>0</v>
      </c>
      <c r="CP126" s="97">
        <f t="shared" si="107"/>
        <v>0</v>
      </c>
      <c r="CQ126" s="97"/>
      <c r="CR126" s="139">
        <f t="shared" si="108"/>
        <v>0</v>
      </c>
      <c r="CS126" s="111">
        <v>0</v>
      </c>
      <c r="CT126" s="110">
        <v>0</v>
      </c>
      <c r="CU126" s="109"/>
      <c r="CV126" s="110"/>
      <c r="CW126" s="109"/>
      <c r="CX126" s="110"/>
      <c r="CY126" s="109"/>
      <c r="CZ126" s="110"/>
      <c r="DA126" s="109"/>
      <c r="DB126" s="110"/>
      <c r="DC126" s="109"/>
      <c r="DD126" s="110"/>
      <c r="DE126" s="109"/>
      <c r="DF126" s="110"/>
      <c r="DG126" s="109"/>
      <c r="DH126" s="110"/>
      <c r="DI126" s="111"/>
      <c r="DJ126" s="111"/>
      <c r="DK126" s="109"/>
      <c r="DL126" s="111"/>
      <c r="DM126" s="109"/>
      <c r="DN126" s="110"/>
      <c r="DO126" s="111"/>
      <c r="DP126" s="111"/>
      <c r="DQ126" s="96">
        <f t="shared" si="109"/>
        <v>0</v>
      </c>
      <c r="DR126" s="97">
        <f t="shared" si="110"/>
        <v>0</v>
      </c>
      <c r="DS126" s="97">
        <f t="shared" si="111"/>
        <v>0</v>
      </c>
      <c r="DT126" s="97"/>
      <c r="DU126" s="139">
        <f t="shared" si="112"/>
        <v>0</v>
      </c>
      <c r="DV126" s="111">
        <v>0</v>
      </c>
      <c r="DW126" s="110">
        <v>0</v>
      </c>
      <c r="DX126" s="111"/>
      <c r="DY126" s="110"/>
      <c r="DZ126" s="111"/>
      <c r="EA126" s="110"/>
      <c r="EB126" s="111"/>
      <c r="EC126" s="110"/>
      <c r="ED126" s="109"/>
      <c r="EE126" s="110"/>
      <c r="EF126" s="109"/>
      <c r="EG126" s="110"/>
      <c r="EH126" s="109"/>
      <c r="EI126" s="111"/>
      <c r="EJ126" s="109"/>
      <c r="EK126" s="111"/>
      <c r="EL126" s="109"/>
      <c r="EM126" s="110"/>
      <c r="EN126" s="111"/>
      <c r="EO126" s="110"/>
      <c r="EP126" s="111"/>
      <c r="EQ126" s="110"/>
      <c r="ER126" s="111"/>
      <c r="ES126" s="111"/>
      <c r="ET126" s="96">
        <f t="shared" si="113"/>
        <v>0</v>
      </c>
      <c r="EU126" s="97">
        <f t="shared" si="114"/>
        <v>0</v>
      </c>
      <c r="EV126" s="97">
        <f t="shared" si="115"/>
        <v>0</v>
      </c>
      <c r="EW126" s="97"/>
      <c r="EX126" s="139">
        <f t="shared" si="116"/>
        <v>0</v>
      </c>
      <c r="EY126" s="103">
        <v>0</v>
      </c>
      <c r="EZ126" s="104">
        <v>0</v>
      </c>
      <c r="FA126" s="103"/>
      <c r="FB126" s="104"/>
      <c r="FC126" s="103"/>
      <c r="FD126" s="104"/>
      <c r="FE126" s="103"/>
      <c r="FF126" s="104"/>
      <c r="FG126" s="108"/>
      <c r="FH126" s="104"/>
      <c r="FI126" s="103"/>
      <c r="FJ126" s="104"/>
      <c r="FK126" s="103"/>
      <c r="FL126" s="103"/>
      <c r="FM126" s="108"/>
      <c r="FN126" s="104"/>
      <c r="FO126" s="103"/>
      <c r="FP126" s="103"/>
      <c r="FQ126" s="108"/>
      <c r="FR126" s="104"/>
      <c r="FS126" s="103"/>
      <c r="FT126" s="104"/>
      <c r="FU126" s="103"/>
      <c r="FV126" s="103"/>
      <c r="FW126" s="100">
        <f t="shared" si="117"/>
        <v>0</v>
      </c>
      <c r="FX126" s="103">
        <f t="shared" si="118"/>
        <v>0</v>
      </c>
      <c r="FY126" s="103">
        <f t="shared" si="119"/>
        <v>0</v>
      </c>
      <c r="FZ126" s="103"/>
      <c r="GA126" s="149">
        <f t="shared" si="120"/>
        <v>0</v>
      </c>
      <c r="GB126" s="103">
        <v>0</v>
      </c>
      <c r="GC126" s="104">
        <v>0</v>
      </c>
      <c r="GD126" s="108"/>
      <c r="GE126" s="104"/>
      <c r="GF126" s="108"/>
      <c r="GG126" s="104"/>
      <c r="GH126" s="108"/>
      <c r="GI126" s="104"/>
      <c r="GJ126" s="108"/>
      <c r="GK126" s="104"/>
      <c r="GL126" s="108"/>
      <c r="GM126" s="104"/>
      <c r="GN126" s="103"/>
      <c r="GO126" s="103"/>
      <c r="GP126" s="108"/>
      <c r="GQ126" s="104"/>
      <c r="GR126" s="103"/>
      <c r="GS126" s="103"/>
      <c r="GT126" s="108"/>
      <c r="GU126" s="104"/>
      <c r="GV126" s="103"/>
      <c r="GW126" s="103"/>
      <c r="GX126" s="108"/>
      <c r="GY126" s="103"/>
      <c r="GZ126" s="100">
        <f t="shared" si="121"/>
        <v>0</v>
      </c>
      <c r="HA126" s="103">
        <f t="shared" si="122"/>
        <v>0</v>
      </c>
      <c r="HB126" s="103">
        <f t="shared" si="123"/>
        <v>0</v>
      </c>
      <c r="HC126" s="103"/>
      <c r="HD126" s="149">
        <f t="shared" si="124"/>
        <v>0</v>
      </c>
      <c r="HE126" s="103">
        <v>0</v>
      </c>
      <c r="HF126" s="104">
        <v>0</v>
      </c>
      <c r="HG126" s="108"/>
      <c r="HH126" s="104"/>
      <c r="HI126" s="108"/>
      <c r="HJ126" s="104"/>
      <c r="HK126" s="108"/>
      <c r="HL126" s="104"/>
      <c r="HM126" s="108"/>
      <c r="HN126" s="104"/>
      <c r="HO126" s="108"/>
      <c r="HP126" s="104"/>
      <c r="HQ126" s="108"/>
      <c r="HR126" s="104"/>
      <c r="HS126" s="108"/>
      <c r="HT126" s="104"/>
      <c r="HU126" s="108"/>
      <c r="HV126" s="104"/>
      <c r="HW126" s="108"/>
      <c r="HX126" s="104"/>
      <c r="HY126" s="108"/>
      <c r="HZ126" s="104"/>
      <c r="IA126" s="108"/>
      <c r="IB126" s="103"/>
      <c r="IC126" s="96">
        <f t="shared" si="125"/>
        <v>0</v>
      </c>
      <c r="ID126" s="97">
        <f t="shared" si="126"/>
        <v>0</v>
      </c>
      <c r="IE126" s="97">
        <f t="shared" si="127"/>
        <v>0</v>
      </c>
      <c r="IF126" s="97"/>
      <c r="IG126" s="139">
        <f t="shared" si="128"/>
        <v>0</v>
      </c>
      <c r="IH126" s="111">
        <v>0</v>
      </c>
      <c r="II126" s="110">
        <v>0</v>
      </c>
      <c r="IJ126" s="109"/>
      <c r="IK126" s="110"/>
      <c r="IL126" s="109"/>
      <c r="IM126" s="110"/>
      <c r="IN126" s="109"/>
      <c r="IO126" s="110"/>
      <c r="IP126" s="109"/>
      <c r="IQ126" s="110"/>
      <c r="IR126" s="109"/>
      <c r="IS126" s="110"/>
      <c r="IT126" s="109"/>
      <c r="IU126" s="110"/>
      <c r="IV126" s="109"/>
      <c r="IW126" s="110"/>
      <c r="IX126" s="111"/>
      <c r="IY126" s="110"/>
      <c r="IZ126" s="111"/>
      <c r="JA126" s="110"/>
      <c r="JB126" s="109"/>
      <c r="JC126" s="110"/>
      <c r="JD126" s="111"/>
      <c r="JE126" s="111"/>
      <c r="JF126" s="96">
        <f t="shared" si="129"/>
        <v>0</v>
      </c>
      <c r="JG126" s="97">
        <f t="shared" si="130"/>
        <v>0</v>
      </c>
      <c r="JH126" s="97">
        <f t="shared" si="131"/>
        <v>0</v>
      </c>
      <c r="JI126" s="97"/>
      <c r="JJ126" s="139">
        <f t="shared" si="132"/>
        <v>0</v>
      </c>
      <c r="JK126" s="109">
        <v>0</v>
      </c>
      <c r="JL126" s="110">
        <v>0</v>
      </c>
      <c r="JM126" s="109"/>
      <c r="JN126" s="110"/>
      <c r="JO126" s="109"/>
      <c r="JP126" s="110"/>
      <c r="JQ126" s="109"/>
      <c r="JR126" s="110"/>
      <c r="JS126" s="109"/>
      <c r="JT126" s="110"/>
      <c r="JU126" s="111"/>
      <c r="JV126" s="110"/>
      <c r="JW126" s="109"/>
      <c r="JX126" s="111"/>
      <c r="JY126" s="109"/>
      <c r="JZ126" s="110"/>
      <c r="KA126" s="111"/>
      <c r="KB126" s="110"/>
      <c r="KC126" s="111"/>
      <c r="KD126" s="110"/>
      <c r="KE126" s="111"/>
      <c r="KF126" s="110"/>
      <c r="KG126" s="111"/>
      <c r="KH126" s="110"/>
      <c r="KI126" s="96">
        <f t="shared" si="133"/>
        <v>0</v>
      </c>
      <c r="KJ126" s="97">
        <f t="shared" si="134"/>
        <v>0</v>
      </c>
      <c r="KK126" s="97">
        <v>5.4639828025357044E-2</v>
      </c>
      <c r="KL126" s="139">
        <f t="shared" si="135"/>
        <v>0</v>
      </c>
      <c r="KM126" s="103">
        <v>0</v>
      </c>
      <c r="KN126" s="104">
        <v>0</v>
      </c>
      <c r="KO126" s="108"/>
      <c r="KP126" s="104"/>
      <c r="KQ126" s="108"/>
      <c r="KR126" s="104"/>
      <c r="KS126" s="108"/>
      <c r="KT126" s="104"/>
      <c r="KU126" s="108"/>
      <c r="KV126" s="104"/>
      <c r="KW126" s="108"/>
      <c r="KX126" s="104"/>
      <c r="KY126" s="108"/>
      <c r="KZ126" s="104"/>
      <c r="LA126" s="108"/>
      <c r="LB126" s="104"/>
      <c r="LC126" s="108"/>
      <c r="LD126" s="103"/>
      <c r="LE126" s="108"/>
      <c r="LF126" s="104"/>
      <c r="LG126" s="108"/>
      <c r="LH126" s="104"/>
      <c r="LI126" s="108"/>
      <c r="LJ126" s="104"/>
      <c r="LK126" s="100">
        <f t="shared" si="136"/>
        <v>0</v>
      </c>
      <c r="LL126" s="104">
        <f t="shared" si="137"/>
        <v>0</v>
      </c>
      <c r="LM126" s="108">
        <v>0</v>
      </c>
      <c r="LN126" s="104">
        <v>0</v>
      </c>
      <c r="LO126" s="108"/>
      <c r="LP126" s="104"/>
      <c r="LQ126" s="108"/>
      <c r="LR126" s="104"/>
      <c r="LS126" s="108"/>
      <c r="LT126" s="104"/>
      <c r="LU126" s="108"/>
      <c r="LV126" s="104"/>
      <c r="LW126" s="103"/>
      <c r="LX126" s="104"/>
      <c r="LY126" s="103"/>
      <c r="LZ126" s="103"/>
      <c r="MA126" s="108"/>
      <c r="MB126" s="104"/>
      <c r="MC126" s="103"/>
      <c r="MD126" s="104"/>
      <c r="ME126" s="103"/>
      <c r="MF126" s="104"/>
      <c r="MG126" s="103"/>
      <c r="MH126" s="104"/>
      <c r="MI126" s="103"/>
      <c r="MJ126" s="104"/>
      <c r="MK126" s="102">
        <f t="shared" si="138"/>
        <v>0</v>
      </c>
      <c r="ML126" s="104">
        <f t="shared" si="139"/>
        <v>0</v>
      </c>
      <c r="MM126" s="108">
        <v>0</v>
      </c>
      <c r="MN126" s="104">
        <v>0</v>
      </c>
      <c r="MO126" s="108"/>
      <c r="MP126" s="104"/>
      <c r="MQ126" s="108"/>
      <c r="MR126" s="104"/>
      <c r="MS126" s="108"/>
      <c r="MT126" s="104"/>
      <c r="MU126" s="108"/>
      <c r="MV126" s="104"/>
      <c r="MW126" s="108"/>
      <c r="MX126" s="104"/>
      <c r="MY126" s="108"/>
      <c r="MZ126" s="104"/>
      <c r="NA126" s="108"/>
      <c r="NB126" s="104"/>
      <c r="NC126" s="108"/>
      <c r="ND126" s="104"/>
      <c r="NE126" s="108"/>
      <c r="NF126" s="104"/>
      <c r="NG126" s="108"/>
      <c r="NH126" s="104"/>
      <c r="NI126" s="108"/>
      <c r="NJ126" s="104"/>
      <c r="NK126" s="100">
        <f t="shared" si="140"/>
        <v>0</v>
      </c>
      <c r="NL126" s="104">
        <f t="shared" si="141"/>
        <v>0</v>
      </c>
      <c r="NM126" s="109">
        <f t="shared" si="142"/>
        <v>0</v>
      </c>
      <c r="NN126" s="110">
        <f t="shared" si="143"/>
        <v>0</v>
      </c>
      <c r="NO126" s="109">
        <f t="shared" si="144"/>
        <v>0</v>
      </c>
      <c r="NP126" s="110">
        <f t="shared" si="145"/>
        <v>0</v>
      </c>
      <c r="NQ126" s="109">
        <f t="shared" si="146"/>
        <v>0</v>
      </c>
      <c r="NR126" s="110">
        <f t="shared" si="147"/>
        <v>0</v>
      </c>
      <c r="NS126" s="109">
        <f t="shared" si="148"/>
        <v>0</v>
      </c>
      <c r="NT126" s="110">
        <f t="shared" si="149"/>
        <v>0</v>
      </c>
      <c r="NU126" s="109">
        <f t="shared" si="150"/>
        <v>0</v>
      </c>
      <c r="NV126" s="110">
        <f t="shared" si="151"/>
        <v>0</v>
      </c>
      <c r="NW126" s="109">
        <f t="shared" si="152"/>
        <v>0</v>
      </c>
      <c r="NX126" s="110">
        <f t="shared" si="153"/>
        <v>0</v>
      </c>
      <c r="NY126" s="109">
        <f t="shared" si="154"/>
        <v>0</v>
      </c>
      <c r="NZ126" s="110">
        <f t="shared" si="155"/>
        <v>0</v>
      </c>
      <c r="OA126" s="109">
        <f t="shared" si="156"/>
        <v>0</v>
      </c>
      <c r="OB126" s="110">
        <f t="shared" si="157"/>
        <v>0</v>
      </c>
      <c r="OC126" s="111">
        <f t="shared" si="158"/>
        <v>0</v>
      </c>
      <c r="OD126" s="110">
        <f t="shared" si="159"/>
        <v>0</v>
      </c>
      <c r="OE126" s="111">
        <f t="shared" si="160"/>
        <v>0</v>
      </c>
      <c r="OF126" s="110">
        <f t="shared" si="161"/>
        <v>0</v>
      </c>
      <c r="OG126" s="109">
        <f t="shared" si="162"/>
        <v>0</v>
      </c>
      <c r="OH126" s="110">
        <f t="shared" si="163"/>
        <v>0</v>
      </c>
      <c r="OI126" s="111">
        <f t="shared" si="164"/>
        <v>0</v>
      </c>
      <c r="OJ126" s="111">
        <f t="shared" si="165"/>
        <v>0</v>
      </c>
      <c r="OK126" s="96">
        <f t="shared" si="166"/>
        <v>0</v>
      </c>
      <c r="OL126" s="97">
        <f t="shared" si="167"/>
        <v>0</v>
      </c>
      <c r="OM126" s="97">
        <v>0</v>
      </c>
      <c r="ON126" s="139">
        <f t="shared" si="168"/>
        <v>0</v>
      </c>
      <c r="OO126" s="111">
        <v>0</v>
      </c>
      <c r="OP126" s="110">
        <v>0</v>
      </c>
      <c r="OQ126" s="109"/>
      <c r="OR126" s="110"/>
      <c r="OS126" s="109"/>
      <c r="OT126" s="110"/>
      <c r="OU126" s="109"/>
      <c r="OV126" s="110"/>
      <c r="OW126" s="109"/>
      <c r="OX126" s="110"/>
      <c r="OY126" s="109"/>
      <c r="OZ126" s="110"/>
      <c r="PA126" s="109"/>
      <c r="PB126" s="110"/>
      <c r="PC126" s="109"/>
      <c r="PD126" s="110"/>
      <c r="PE126" s="111"/>
      <c r="PF126" s="110"/>
      <c r="PG126" s="111"/>
      <c r="PH126" s="110"/>
      <c r="PI126" s="109"/>
      <c r="PJ126" s="110"/>
      <c r="PK126" s="111"/>
      <c r="PL126" s="110"/>
      <c r="PM126" s="96">
        <f t="shared" si="169"/>
        <v>0</v>
      </c>
      <c r="PN126" s="97">
        <f t="shared" si="170"/>
        <v>0</v>
      </c>
      <c r="PO126" s="97">
        <f t="shared" si="171"/>
        <v>0</v>
      </c>
      <c r="PP126" s="109">
        <v>0</v>
      </c>
      <c r="PQ126" s="111"/>
      <c r="PR126" s="111"/>
      <c r="PS126" s="111"/>
      <c r="PT126" s="111"/>
      <c r="PU126" s="111"/>
      <c r="PV126" s="111"/>
      <c r="PW126" s="111"/>
      <c r="PX126" s="111"/>
      <c r="PY126" s="111"/>
      <c r="PZ126" s="111"/>
      <c r="QA126" s="110"/>
      <c r="QB126" s="98">
        <f t="shared" si="172"/>
        <v>0</v>
      </c>
      <c r="QC126" s="105">
        <f t="shared" si="173"/>
        <v>0</v>
      </c>
      <c r="QD126" s="106"/>
      <c r="QE126" s="113">
        <f t="shared" si="174"/>
        <v>0</v>
      </c>
      <c r="QF126" s="108">
        <v>0</v>
      </c>
      <c r="QG126" s="103"/>
      <c r="QH126" s="103"/>
      <c r="QI126" s="103"/>
      <c r="QJ126" s="103"/>
      <c r="QK126" s="103"/>
      <c r="QL126" s="103"/>
      <c r="QM126" s="103"/>
      <c r="QN126" s="103"/>
      <c r="QO126" s="103"/>
      <c r="QP126" s="103"/>
      <c r="QQ126" s="104"/>
      <c r="QR126" s="117">
        <f t="shared" si="175"/>
        <v>0</v>
      </c>
      <c r="QS126" s="158"/>
    </row>
    <row r="127" spans="1:461" s="88" customFormat="1" ht="10.5" x14ac:dyDescent="0.25">
      <c r="A127" s="89" t="s">
        <v>161</v>
      </c>
      <c r="B127" s="90" t="s">
        <v>182</v>
      </c>
      <c r="C127" s="90">
        <v>400</v>
      </c>
      <c r="D127" s="90" t="s">
        <v>349</v>
      </c>
      <c r="E127" s="91" t="s">
        <v>161</v>
      </c>
      <c r="F127" s="92" t="s">
        <v>182</v>
      </c>
      <c r="G127" s="92" t="s">
        <v>643</v>
      </c>
      <c r="H127" s="155">
        <v>123</v>
      </c>
      <c r="I127" s="92" t="s">
        <v>182</v>
      </c>
      <c r="J127" s="93">
        <v>0</v>
      </c>
      <c r="K127" s="94">
        <v>0</v>
      </c>
      <c r="L127" s="93"/>
      <c r="M127" s="94"/>
      <c r="N127" s="93"/>
      <c r="O127" s="94"/>
      <c r="P127" s="93"/>
      <c r="Q127" s="94"/>
      <c r="R127" s="93"/>
      <c r="S127" s="94"/>
      <c r="T127" s="93"/>
      <c r="U127" s="94"/>
      <c r="V127" s="93"/>
      <c r="W127" s="95"/>
      <c r="X127" s="93"/>
      <c r="Y127" s="94"/>
      <c r="Z127" s="95"/>
      <c r="AA127" s="95"/>
      <c r="AB127" s="93"/>
      <c r="AC127" s="94"/>
      <c r="AD127" s="93"/>
      <c r="AE127" s="94"/>
      <c r="AF127" s="93"/>
      <c r="AG127" s="95"/>
      <c r="AH127" s="96">
        <f t="shared" si="98"/>
        <v>0</v>
      </c>
      <c r="AI127" s="97">
        <f t="shared" si="99"/>
        <v>0</v>
      </c>
      <c r="AJ127" s="97">
        <f t="shared" si="97"/>
        <v>0</v>
      </c>
      <c r="AK127" s="97"/>
      <c r="AL127" s="139">
        <f t="shared" si="100"/>
        <v>0</v>
      </c>
      <c r="AM127" s="95">
        <v>0</v>
      </c>
      <c r="AN127" s="94">
        <v>0</v>
      </c>
      <c r="AO127" s="93"/>
      <c r="AP127" s="94"/>
      <c r="AQ127" s="93"/>
      <c r="AR127" s="94"/>
      <c r="AS127" s="93"/>
      <c r="AT127" s="94"/>
      <c r="AU127" s="93"/>
      <c r="AV127" s="94"/>
      <c r="AW127" s="93"/>
      <c r="AX127" s="94"/>
      <c r="AY127" s="93"/>
      <c r="AZ127" s="95"/>
      <c r="BA127" s="93"/>
      <c r="BB127" s="95"/>
      <c r="BC127" s="93"/>
      <c r="BD127" s="94"/>
      <c r="BE127" s="95"/>
      <c r="BF127" s="95"/>
      <c r="BG127" s="93"/>
      <c r="BH127" s="94"/>
      <c r="BI127" s="93"/>
      <c r="BJ127" s="94"/>
      <c r="BK127" s="96">
        <f t="shared" si="101"/>
        <v>0</v>
      </c>
      <c r="BL127" s="97">
        <f t="shared" si="102"/>
        <v>0</v>
      </c>
      <c r="BM127" s="97">
        <f t="shared" si="103"/>
        <v>0</v>
      </c>
      <c r="BN127" s="97"/>
      <c r="BO127" s="139">
        <f t="shared" si="104"/>
        <v>0</v>
      </c>
      <c r="BP127" s="111">
        <v>5</v>
      </c>
      <c r="BQ127" s="110">
        <v>0</v>
      </c>
      <c r="BR127" s="109"/>
      <c r="BS127" s="110"/>
      <c r="BT127" s="109"/>
      <c r="BU127" s="110"/>
      <c r="BV127" s="109"/>
      <c r="BW127" s="110"/>
      <c r="BX127" s="109"/>
      <c r="BY127" s="110"/>
      <c r="BZ127" s="109"/>
      <c r="CA127" s="110"/>
      <c r="CB127" s="111"/>
      <c r="CC127" s="111"/>
      <c r="CD127" s="109"/>
      <c r="CE127" s="110"/>
      <c r="CF127" s="109"/>
      <c r="CG127" s="111"/>
      <c r="CH127" s="109"/>
      <c r="CI127" s="110"/>
      <c r="CJ127" s="109"/>
      <c r="CK127" s="110"/>
      <c r="CL127" s="111"/>
      <c r="CM127" s="111"/>
      <c r="CN127" s="96">
        <f t="shared" si="105"/>
        <v>5</v>
      </c>
      <c r="CO127" s="97">
        <f t="shared" si="106"/>
        <v>0</v>
      </c>
      <c r="CP127" s="97">
        <f t="shared" si="107"/>
        <v>1.25</v>
      </c>
      <c r="CQ127" s="97"/>
      <c r="CR127" s="139">
        <f t="shared" si="108"/>
        <v>0</v>
      </c>
      <c r="CS127" s="111">
        <v>4</v>
      </c>
      <c r="CT127" s="110">
        <v>0</v>
      </c>
      <c r="CU127" s="109"/>
      <c r="CV127" s="110"/>
      <c r="CW127" s="109"/>
      <c r="CX127" s="110"/>
      <c r="CY127" s="109"/>
      <c r="CZ127" s="110"/>
      <c r="DA127" s="109"/>
      <c r="DB127" s="110"/>
      <c r="DC127" s="109"/>
      <c r="DD127" s="110"/>
      <c r="DE127" s="109"/>
      <c r="DF127" s="110"/>
      <c r="DG127" s="109"/>
      <c r="DH127" s="110"/>
      <c r="DI127" s="111"/>
      <c r="DJ127" s="111"/>
      <c r="DK127" s="109"/>
      <c r="DL127" s="111"/>
      <c r="DM127" s="109"/>
      <c r="DN127" s="110"/>
      <c r="DO127" s="111"/>
      <c r="DP127" s="111"/>
      <c r="DQ127" s="96">
        <f t="shared" si="109"/>
        <v>4</v>
      </c>
      <c r="DR127" s="97">
        <f t="shared" si="110"/>
        <v>0</v>
      </c>
      <c r="DS127" s="97">
        <f t="shared" si="111"/>
        <v>0.33333333333333331</v>
      </c>
      <c r="DT127" s="97"/>
      <c r="DU127" s="139">
        <f t="shared" si="112"/>
        <v>0</v>
      </c>
      <c r="DV127" s="111">
        <v>0</v>
      </c>
      <c r="DW127" s="110">
        <v>0</v>
      </c>
      <c r="DX127" s="111"/>
      <c r="DY127" s="110"/>
      <c r="DZ127" s="111"/>
      <c r="EA127" s="110"/>
      <c r="EB127" s="111"/>
      <c r="EC127" s="110"/>
      <c r="ED127" s="109"/>
      <c r="EE127" s="110"/>
      <c r="EF127" s="109"/>
      <c r="EG127" s="110"/>
      <c r="EH127" s="109"/>
      <c r="EI127" s="111"/>
      <c r="EJ127" s="109"/>
      <c r="EK127" s="111"/>
      <c r="EL127" s="109"/>
      <c r="EM127" s="110"/>
      <c r="EN127" s="111"/>
      <c r="EO127" s="110"/>
      <c r="EP127" s="111"/>
      <c r="EQ127" s="110"/>
      <c r="ER127" s="111"/>
      <c r="ES127" s="111"/>
      <c r="ET127" s="96">
        <f t="shared" si="113"/>
        <v>0</v>
      </c>
      <c r="EU127" s="97">
        <f t="shared" si="114"/>
        <v>0</v>
      </c>
      <c r="EV127" s="97">
        <f t="shared" si="115"/>
        <v>0</v>
      </c>
      <c r="EW127" s="97"/>
      <c r="EX127" s="139">
        <f t="shared" si="116"/>
        <v>0</v>
      </c>
      <c r="EY127" s="103">
        <v>30</v>
      </c>
      <c r="EZ127" s="104">
        <v>0</v>
      </c>
      <c r="FA127" s="103"/>
      <c r="FB127" s="104"/>
      <c r="FC127" s="103"/>
      <c r="FD127" s="104"/>
      <c r="FE127" s="103"/>
      <c r="FF127" s="104"/>
      <c r="FG127" s="108"/>
      <c r="FH127" s="104"/>
      <c r="FI127" s="103"/>
      <c r="FJ127" s="104"/>
      <c r="FK127" s="103"/>
      <c r="FL127" s="103"/>
      <c r="FM127" s="108"/>
      <c r="FN127" s="104"/>
      <c r="FO127" s="103"/>
      <c r="FP127" s="103"/>
      <c r="FQ127" s="108"/>
      <c r="FR127" s="104"/>
      <c r="FS127" s="103"/>
      <c r="FT127" s="104"/>
      <c r="FU127" s="103"/>
      <c r="FV127" s="103"/>
      <c r="FW127" s="100">
        <f t="shared" si="117"/>
        <v>30</v>
      </c>
      <c r="FX127" s="103">
        <f t="shared" si="118"/>
        <v>0</v>
      </c>
      <c r="FY127" s="103">
        <f t="shared" si="119"/>
        <v>0.3</v>
      </c>
      <c r="FZ127" s="103"/>
      <c r="GA127" s="149">
        <f t="shared" si="120"/>
        <v>0</v>
      </c>
      <c r="GB127" s="103">
        <v>0</v>
      </c>
      <c r="GC127" s="104">
        <v>0</v>
      </c>
      <c r="GD127" s="108"/>
      <c r="GE127" s="104"/>
      <c r="GF127" s="108"/>
      <c r="GG127" s="104"/>
      <c r="GH127" s="108"/>
      <c r="GI127" s="104"/>
      <c r="GJ127" s="108"/>
      <c r="GK127" s="104"/>
      <c r="GL127" s="108"/>
      <c r="GM127" s="104"/>
      <c r="GN127" s="103"/>
      <c r="GO127" s="103"/>
      <c r="GP127" s="108"/>
      <c r="GQ127" s="104"/>
      <c r="GR127" s="103"/>
      <c r="GS127" s="103"/>
      <c r="GT127" s="108"/>
      <c r="GU127" s="104"/>
      <c r="GV127" s="103"/>
      <c r="GW127" s="103"/>
      <c r="GX127" s="108"/>
      <c r="GY127" s="103"/>
      <c r="GZ127" s="100">
        <f t="shared" si="121"/>
        <v>0</v>
      </c>
      <c r="HA127" s="103">
        <f t="shared" si="122"/>
        <v>0</v>
      </c>
      <c r="HB127" s="103">
        <f t="shared" si="123"/>
        <v>0</v>
      </c>
      <c r="HC127" s="103"/>
      <c r="HD127" s="149">
        <f t="shared" si="124"/>
        <v>0</v>
      </c>
      <c r="HE127" s="103">
        <v>0</v>
      </c>
      <c r="HF127" s="104">
        <v>0</v>
      </c>
      <c r="HG127" s="108"/>
      <c r="HH127" s="104"/>
      <c r="HI127" s="108"/>
      <c r="HJ127" s="104"/>
      <c r="HK127" s="108"/>
      <c r="HL127" s="104"/>
      <c r="HM127" s="108"/>
      <c r="HN127" s="104"/>
      <c r="HO127" s="108"/>
      <c r="HP127" s="104"/>
      <c r="HQ127" s="108"/>
      <c r="HR127" s="104"/>
      <c r="HS127" s="108"/>
      <c r="HT127" s="104"/>
      <c r="HU127" s="108"/>
      <c r="HV127" s="104"/>
      <c r="HW127" s="108"/>
      <c r="HX127" s="104"/>
      <c r="HY127" s="108"/>
      <c r="HZ127" s="104"/>
      <c r="IA127" s="108"/>
      <c r="IB127" s="103"/>
      <c r="IC127" s="96">
        <f t="shared" si="125"/>
        <v>0</v>
      </c>
      <c r="ID127" s="97">
        <f t="shared" si="126"/>
        <v>0</v>
      </c>
      <c r="IE127" s="97">
        <f t="shared" si="127"/>
        <v>0</v>
      </c>
      <c r="IF127" s="97"/>
      <c r="IG127" s="139">
        <f t="shared" si="128"/>
        <v>0</v>
      </c>
      <c r="IH127" s="111">
        <v>0</v>
      </c>
      <c r="II127" s="110">
        <v>0</v>
      </c>
      <c r="IJ127" s="109"/>
      <c r="IK127" s="110"/>
      <c r="IL127" s="109"/>
      <c r="IM127" s="110"/>
      <c r="IN127" s="109"/>
      <c r="IO127" s="110"/>
      <c r="IP127" s="109"/>
      <c r="IQ127" s="110"/>
      <c r="IR127" s="109"/>
      <c r="IS127" s="110"/>
      <c r="IT127" s="109"/>
      <c r="IU127" s="110"/>
      <c r="IV127" s="109"/>
      <c r="IW127" s="110"/>
      <c r="IX127" s="111"/>
      <c r="IY127" s="110"/>
      <c r="IZ127" s="111"/>
      <c r="JA127" s="110"/>
      <c r="JB127" s="109"/>
      <c r="JC127" s="110"/>
      <c r="JD127" s="111"/>
      <c r="JE127" s="111"/>
      <c r="JF127" s="96">
        <f t="shared" si="129"/>
        <v>0</v>
      </c>
      <c r="JG127" s="97">
        <f t="shared" si="130"/>
        <v>0</v>
      </c>
      <c r="JH127" s="97">
        <f t="shared" si="131"/>
        <v>0</v>
      </c>
      <c r="JI127" s="97"/>
      <c r="JJ127" s="139">
        <f t="shared" si="132"/>
        <v>0</v>
      </c>
      <c r="JK127" s="109">
        <v>0</v>
      </c>
      <c r="JL127" s="110">
        <v>0</v>
      </c>
      <c r="JM127" s="109"/>
      <c r="JN127" s="110"/>
      <c r="JO127" s="109"/>
      <c r="JP127" s="110"/>
      <c r="JQ127" s="109"/>
      <c r="JR127" s="110"/>
      <c r="JS127" s="109"/>
      <c r="JT127" s="110"/>
      <c r="JU127" s="111"/>
      <c r="JV127" s="110"/>
      <c r="JW127" s="109"/>
      <c r="JX127" s="111"/>
      <c r="JY127" s="109"/>
      <c r="JZ127" s="110"/>
      <c r="KA127" s="111"/>
      <c r="KB127" s="110"/>
      <c r="KC127" s="111"/>
      <c r="KD127" s="110"/>
      <c r="KE127" s="111"/>
      <c r="KF127" s="110"/>
      <c r="KG127" s="111"/>
      <c r="KH127" s="110"/>
      <c r="KI127" s="96">
        <f t="shared" si="133"/>
        <v>0</v>
      </c>
      <c r="KJ127" s="97">
        <f t="shared" si="134"/>
        <v>0</v>
      </c>
      <c r="KK127" s="97">
        <v>0.34562490010348368</v>
      </c>
      <c r="KL127" s="139">
        <f t="shared" si="135"/>
        <v>0</v>
      </c>
      <c r="KM127" s="103">
        <v>0</v>
      </c>
      <c r="KN127" s="104">
        <v>0</v>
      </c>
      <c r="KO127" s="108"/>
      <c r="KP127" s="104"/>
      <c r="KQ127" s="108"/>
      <c r="KR127" s="104"/>
      <c r="KS127" s="108"/>
      <c r="KT127" s="104"/>
      <c r="KU127" s="108"/>
      <c r="KV127" s="104"/>
      <c r="KW127" s="108"/>
      <c r="KX127" s="104"/>
      <c r="KY127" s="108"/>
      <c r="KZ127" s="104"/>
      <c r="LA127" s="108"/>
      <c r="LB127" s="104"/>
      <c r="LC127" s="108"/>
      <c r="LD127" s="103"/>
      <c r="LE127" s="108"/>
      <c r="LF127" s="104"/>
      <c r="LG127" s="108"/>
      <c r="LH127" s="104"/>
      <c r="LI127" s="108"/>
      <c r="LJ127" s="104"/>
      <c r="LK127" s="100">
        <f t="shared" si="136"/>
        <v>0</v>
      </c>
      <c r="LL127" s="104">
        <f t="shared" si="137"/>
        <v>0</v>
      </c>
      <c r="LM127" s="108">
        <v>0</v>
      </c>
      <c r="LN127" s="104">
        <v>0</v>
      </c>
      <c r="LO127" s="108"/>
      <c r="LP127" s="104"/>
      <c r="LQ127" s="108"/>
      <c r="LR127" s="104"/>
      <c r="LS127" s="108"/>
      <c r="LT127" s="104"/>
      <c r="LU127" s="108"/>
      <c r="LV127" s="104"/>
      <c r="LW127" s="103"/>
      <c r="LX127" s="104"/>
      <c r="LY127" s="103"/>
      <c r="LZ127" s="103"/>
      <c r="MA127" s="108"/>
      <c r="MB127" s="104"/>
      <c r="MC127" s="103"/>
      <c r="MD127" s="104"/>
      <c r="ME127" s="103"/>
      <c r="MF127" s="104"/>
      <c r="MG127" s="103"/>
      <c r="MH127" s="104"/>
      <c r="MI127" s="103"/>
      <c r="MJ127" s="104"/>
      <c r="MK127" s="102">
        <f t="shared" si="138"/>
        <v>0</v>
      </c>
      <c r="ML127" s="104">
        <f t="shared" si="139"/>
        <v>0</v>
      </c>
      <c r="MM127" s="108">
        <v>0</v>
      </c>
      <c r="MN127" s="104">
        <v>0</v>
      </c>
      <c r="MO127" s="108"/>
      <c r="MP127" s="104"/>
      <c r="MQ127" s="108"/>
      <c r="MR127" s="104"/>
      <c r="MS127" s="108"/>
      <c r="MT127" s="104"/>
      <c r="MU127" s="108"/>
      <c r="MV127" s="104"/>
      <c r="MW127" s="108"/>
      <c r="MX127" s="104"/>
      <c r="MY127" s="108"/>
      <c r="MZ127" s="104"/>
      <c r="NA127" s="108"/>
      <c r="NB127" s="104"/>
      <c r="NC127" s="108"/>
      <c r="ND127" s="104"/>
      <c r="NE127" s="108"/>
      <c r="NF127" s="104"/>
      <c r="NG127" s="108"/>
      <c r="NH127" s="104"/>
      <c r="NI127" s="108"/>
      <c r="NJ127" s="104"/>
      <c r="NK127" s="100">
        <f t="shared" si="140"/>
        <v>0</v>
      </c>
      <c r="NL127" s="104">
        <f t="shared" si="141"/>
        <v>0</v>
      </c>
      <c r="NM127" s="109">
        <f t="shared" si="142"/>
        <v>0</v>
      </c>
      <c r="NN127" s="110">
        <f t="shared" si="143"/>
        <v>0</v>
      </c>
      <c r="NO127" s="109">
        <f t="shared" si="144"/>
        <v>0</v>
      </c>
      <c r="NP127" s="110">
        <f t="shared" si="145"/>
        <v>0</v>
      </c>
      <c r="NQ127" s="109">
        <f t="shared" si="146"/>
        <v>0</v>
      </c>
      <c r="NR127" s="110">
        <f t="shared" si="147"/>
        <v>0</v>
      </c>
      <c r="NS127" s="109">
        <f t="shared" si="148"/>
        <v>0</v>
      </c>
      <c r="NT127" s="110">
        <f t="shared" si="149"/>
        <v>0</v>
      </c>
      <c r="NU127" s="109">
        <f t="shared" si="150"/>
        <v>0</v>
      </c>
      <c r="NV127" s="110">
        <f t="shared" si="151"/>
        <v>0</v>
      </c>
      <c r="NW127" s="109">
        <f t="shared" si="152"/>
        <v>0</v>
      </c>
      <c r="NX127" s="110">
        <f t="shared" si="153"/>
        <v>0</v>
      </c>
      <c r="NY127" s="109">
        <f t="shared" si="154"/>
        <v>0</v>
      </c>
      <c r="NZ127" s="110">
        <f t="shared" si="155"/>
        <v>0</v>
      </c>
      <c r="OA127" s="109">
        <f t="shared" si="156"/>
        <v>0</v>
      </c>
      <c r="OB127" s="110">
        <f t="shared" si="157"/>
        <v>0</v>
      </c>
      <c r="OC127" s="111">
        <f t="shared" si="158"/>
        <v>0</v>
      </c>
      <c r="OD127" s="110">
        <f t="shared" si="159"/>
        <v>0</v>
      </c>
      <c r="OE127" s="111">
        <f t="shared" si="160"/>
        <v>0</v>
      </c>
      <c r="OF127" s="110">
        <f t="shared" si="161"/>
        <v>0</v>
      </c>
      <c r="OG127" s="109">
        <f t="shared" si="162"/>
        <v>0</v>
      </c>
      <c r="OH127" s="110">
        <f t="shared" si="163"/>
        <v>0</v>
      </c>
      <c r="OI127" s="111">
        <f t="shared" si="164"/>
        <v>0</v>
      </c>
      <c r="OJ127" s="111">
        <f t="shared" si="165"/>
        <v>0</v>
      </c>
      <c r="OK127" s="96">
        <f t="shared" si="166"/>
        <v>0</v>
      </c>
      <c r="OL127" s="97">
        <f t="shared" si="167"/>
        <v>0</v>
      </c>
      <c r="OM127" s="97">
        <v>0</v>
      </c>
      <c r="ON127" s="139">
        <f t="shared" si="168"/>
        <v>0</v>
      </c>
      <c r="OO127" s="111">
        <v>0</v>
      </c>
      <c r="OP127" s="110">
        <v>0</v>
      </c>
      <c r="OQ127" s="109"/>
      <c r="OR127" s="110"/>
      <c r="OS127" s="109"/>
      <c r="OT127" s="110"/>
      <c r="OU127" s="109"/>
      <c r="OV127" s="110"/>
      <c r="OW127" s="109"/>
      <c r="OX127" s="110"/>
      <c r="OY127" s="109"/>
      <c r="OZ127" s="110"/>
      <c r="PA127" s="109"/>
      <c r="PB127" s="110"/>
      <c r="PC127" s="109"/>
      <c r="PD127" s="110"/>
      <c r="PE127" s="111"/>
      <c r="PF127" s="110"/>
      <c r="PG127" s="111"/>
      <c r="PH127" s="110"/>
      <c r="PI127" s="109"/>
      <c r="PJ127" s="110"/>
      <c r="PK127" s="111"/>
      <c r="PL127" s="110"/>
      <c r="PM127" s="96">
        <f t="shared" si="169"/>
        <v>0</v>
      </c>
      <c r="PN127" s="97">
        <f t="shared" si="170"/>
        <v>0</v>
      </c>
      <c r="PO127" s="97">
        <f t="shared" si="171"/>
        <v>0</v>
      </c>
      <c r="PP127" s="109">
        <v>0</v>
      </c>
      <c r="PQ127" s="111"/>
      <c r="PR127" s="111"/>
      <c r="PS127" s="111"/>
      <c r="PT127" s="111"/>
      <c r="PU127" s="111"/>
      <c r="PV127" s="111"/>
      <c r="PW127" s="111"/>
      <c r="PX127" s="111"/>
      <c r="PY127" s="111"/>
      <c r="PZ127" s="111"/>
      <c r="QA127" s="110"/>
      <c r="QB127" s="98">
        <f t="shared" si="172"/>
        <v>0</v>
      </c>
      <c r="QC127" s="105">
        <f t="shared" si="173"/>
        <v>1.8833333333333333</v>
      </c>
      <c r="QD127" s="106"/>
      <c r="QE127" s="113">
        <f t="shared" si="174"/>
        <v>0</v>
      </c>
      <c r="QF127" s="108">
        <v>10</v>
      </c>
      <c r="QG127" s="103"/>
      <c r="QH127" s="103"/>
      <c r="QI127" s="103"/>
      <c r="QJ127" s="103"/>
      <c r="QK127" s="103"/>
      <c r="QL127" s="103"/>
      <c r="QM127" s="103"/>
      <c r="QN127" s="103"/>
      <c r="QO127" s="103"/>
      <c r="QP127" s="103"/>
      <c r="QQ127" s="104"/>
      <c r="QR127" s="117">
        <f t="shared" si="175"/>
        <v>10</v>
      </c>
      <c r="QS127" s="158"/>
    </row>
    <row r="128" spans="1:461" s="88" customFormat="1" ht="10.5" x14ac:dyDescent="0.25">
      <c r="A128" s="89" t="s">
        <v>161</v>
      </c>
      <c r="B128" s="90" t="s">
        <v>182</v>
      </c>
      <c r="C128" s="90">
        <v>400</v>
      </c>
      <c r="D128" s="90" t="s">
        <v>349</v>
      </c>
      <c r="E128" s="91" t="s">
        <v>161</v>
      </c>
      <c r="F128" s="92" t="s">
        <v>182</v>
      </c>
      <c r="G128" s="92" t="s">
        <v>644</v>
      </c>
      <c r="H128" s="155">
        <v>124</v>
      </c>
      <c r="I128" s="92" t="s">
        <v>184</v>
      </c>
      <c r="J128" s="93">
        <v>0</v>
      </c>
      <c r="K128" s="94">
        <v>0</v>
      </c>
      <c r="L128" s="93"/>
      <c r="M128" s="94"/>
      <c r="N128" s="93"/>
      <c r="O128" s="94"/>
      <c r="P128" s="93"/>
      <c r="Q128" s="94"/>
      <c r="R128" s="93"/>
      <c r="S128" s="94"/>
      <c r="T128" s="93"/>
      <c r="U128" s="94"/>
      <c r="V128" s="93"/>
      <c r="W128" s="95"/>
      <c r="X128" s="93"/>
      <c r="Y128" s="94"/>
      <c r="Z128" s="95"/>
      <c r="AA128" s="95"/>
      <c r="AB128" s="93"/>
      <c r="AC128" s="94"/>
      <c r="AD128" s="93"/>
      <c r="AE128" s="94"/>
      <c r="AF128" s="93"/>
      <c r="AG128" s="95"/>
      <c r="AH128" s="96">
        <f t="shared" si="98"/>
        <v>0</v>
      </c>
      <c r="AI128" s="97">
        <f t="shared" si="99"/>
        <v>0</v>
      </c>
      <c r="AJ128" s="97">
        <f t="shared" si="97"/>
        <v>0</v>
      </c>
      <c r="AK128" s="97"/>
      <c r="AL128" s="139">
        <f t="shared" si="100"/>
        <v>0</v>
      </c>
      <c r="AM128" s="95">
        <v>0</v>
      </c>
      <c r="AN128" s="94">
        <v>0</v>
      </c>
      <c r="AO128" s="93"/>
      <c r="AP128" s="94"/>
      <c r="AQ128" s="93"/>
      <c r="AR128" s="94"/>
      <c r="AS128" s="93"/>
      <c r="AT128" s="94"/>
      <c r="AU128" s="93"/>
      <c r="AV128" s="94"/>
      <c r="AW128" s="93"/>
      <c r="AX128" s="94"/>
      <c r="AY128" s="93"/>
      <c r="AZ128" s="95"/>
      <c r="BA128" s="93"/>
      <c r="BB128" s="95"/>
      <c r="BC128" s="93"/>
      <c r="BD128" s="94"/>
      <c r="BE128" s="95"/>
      <c r="BF128" s="95"/>
      <c r="BG128" s="93"/>
      <c r="BH128" s="94"/>
      <c r="BI128" s="93"/>
      <c r="BJ128" s="94"/>
      <c r="BK128" s="96">
        <f t="shared" si="101"/>
        <v>0</v>
      </c>
      <c r="BL128" s="97">
        <f t="shared" si="102"/>
        <v>0</v>
      </c>
      <c r="BM128" s="97">
        <f t="shared" si="103"/>
        <v>0</v>
      </c>
      <c r="BN128" s="97"/>
      <c r="BO128" s="139">
        <f t="shared" si="104"/>
        <v>0</v>
      </c>
      <c r="BP128" s="111">
        <v>0</v>
      </c>
      <c r="BQ128" s="110">
        <v>0</v>
      </c>
      <c r="BR128" s="109"/>
      <c r="BS128" s="110"/>
      <c r="BT128" s="109"/>
      <c r="BU128" s="110"/>
      <c r="BV128" s="109"/>
      <c r="BW128" s="110"/>
      <c r="BX128" s="109"/>
      <c r="BY128" s="110"/>
      <c r="BZ128" s="109"/>
      <c r="CA128" s="110"/>
      <c r="CB128" s="111"/>
      <c r="CC128" s="111"/>
      <c r="CD128" s="109"/>
      <c r="CE128" s="110"/>
      <c r="CF128" s="109"/>
      <c r="CG128" s="111"/>
      <c r="CH128" s="109"/>
      <c r="CI128" s="110"/>
      <c r="CJ128" s="109"/>
      <c r="CK128" s="110"/>
      <c r="CL128" s="111"/>
      <c r="CM128" s="111"/>
      <c r="CN128" s="96">
        <f t="shared" si="105"/>
        <v>0</v>
      </c>
      <c r="CO128" s="97">
        <f t="shared" si="106"/>
        <v>0</v>
      </c>
      <c r="CP128" s="97">
        <f t="shared" si="107"/>
        <v>0</v>
      </c>
      <c r="CQ128" s="97"/>
      <c r="CR128" s="139">
        <f t="shared" si="108"/>
        <v>0</v>
      </c>
      <c r="CS128" s="111">
        <v>0</v>
      </c>
      <c r="CT128" s="110">
        <v>0</v>
      </c>
      <c r="CU128" s="109"/>
      <c r="CV128" s="110"/>
      <c r="CW128" s="109"/>
      <c r="CX128" s="110"/>
      <c r="CY128" s="109"/>
      <c r="CZ128" s="110"/>
      <c r="DA128" s="109"/>
      <c r="DB128" s="110"/>
      <c r="DC128" s="109"/>
      <c r="DD128" s="110"/>
      <c r="DE128" s="109"/>
      <c r="DF128" s="110"/>
      <c r="DG128" s="109"/>
      <c r="DH128" s="110"/>
      <c r="DI128" s="111"/>
      <c r="DJ128" s="111"/>
      <c r="DK128" s="109"/>
      <c r="DL128" s="111"/>
      <c r="DM128" s="109"/>
      <c r="DN128" s="110"/>
      <c r="DO128" s="111"/>
      <c r="DP128" s="111"/>
      <c r="DQ128" s="96">
        <f t="shared" si="109"/>
        <v>0</v>
      </c>
      <c r="DR128" s="97">
        <f t="shared" si="110"/>
        <v>0</v>
      </c>
      <c r="DS128" s="97">
        <f t="shared" si="111"/>
        <v>0</v>
      </c>
      <c r="DT128" s="97"/>
      <c r="DU128" s="139">
        <f t="shared" si="112"/>
        <v>0</v>
      </c>
      <c r="DV128" s="111">
        <v>0</v>
      </c>
      <c r="DW128" s="110">
        <v>0</v>
      </c>
      <c r="DX128" s="111"/>
      <c r="DY128" s="110"/>
      <c r="DZ128" s="111"/>
      <c r="EA128" s="110"/>
      <c r="EB128" s="111"/>
      <c r="EC128" s="110"/>
      <c r="ED128" s="109"/>
      <c r="EE128" s="110"/>
      <c r="EF128" s="109"/>
      <c r="EG128" s="110"/>
      <c r="EH128" s="109"/>
      <c r="EI128" s="111"/>
      <c r="EJ128" s="109"/>
      <c r="EK128" s="111"/>
      <c r="EL128" s="109"/>
      <c r="EM128" s="110"/>
      <c r="EN128" s="111"/>
      <c r="EO128" s="110"/>
      <c r="EP128" s="111"/>
      <c r="EQ128" s="110"/>
      <c r="ER128" s="111"/>
      <c r="ES128" s="111"/>
      <c r="ET128" s="96">
        <f t="shared" si="113"/>
        <v>0</v>
      </c>
      <c r="EU128" s="97">
        <f t="shared" si="114"/>
        <v>0</v>
      </c>
      <c r="EV128" s="97">
        <f t="shared" si="115"/>
        <v>0</v>
      </c>
      <c r="EW128" s="97"/>
      <c r="EX128" s="139">
        <f t="shared" si="116"/>
        <v>0</v>
      </c>
      <c r="EY128" s="103">
        <v>0</v>
      </c>
      <c r="EZ128" s="104">
        <v>0</v>
      </c>
      <c r="FA128" s="103"/>
      <c r="FB128" s="104"/>
      <c r="FC128" s="103"/>
      <c r="FD128" s="104"/>
      <c r="FE128" s="103"/>
      <c r="FF128" s="104"/>
      <c r="FG128" s="108"/>
      <c r="FH128" s="104"/>
      <c r="FI128" s="103"/>
      <c r="FJ128" s="104"/>
      <c r="FK128" s="103"/>
      <c r="FL128" s="103"/>
      <c r="FM128" s="108"/>
      <c r="FN128" s="104"/>
      <c r="FO128" s="103"/>
      <c r="FP128" s="103"/>
      <c r="FQ128" s="108"/>
      <c r="FR128" s="104"/>
      <c r="FS128" s="103"/>
      <c r="FT128" s="104"/>
      <c r="FU128" s="103"/>
      <c r="FV128" s="103"/>
      <c r="FW128" s="100">
        <f t="shared" si="117"/>
        <v>0</v>
      </c>
      <c r="FX128" s="103">
        <f t="shared" si="118"/>
        <v>0</v>
      </c>
      <c r="FY128" s="103">
        <f t="shared" si="119"/>
        <v>0</v>
      </c>
      <c r="FZ128" s="103"/>
      <c r="GA128" s="149">
        <f t="shared" si="120"/>
        <v>0</v>
      </c>
      <c r="GB128" s="103">
        <v>0</v>
      </c>
      <c r="GC128" s="104">
        <v>0</v>
      </c>
      <c r="GD128" s="108"/>
      <c r="GE128" s="104"/>
      <c r="GF128" s="108"/>
      <c r="GG128" s="104"/>
      <c r="GH128" s="108"/>
      <c r="GI128" s="104"/>
      <c r="GJ128" s="108"/>
      <c r="GK128" s="104"/>
      <c r="GL128" s="108"/>
      <c r="GM128" s="104"/>
      <c r="GN128" s="103"/>
      <c r="GO128" s="103"/>
      <c r="GP128" s="108"/>
      <c r="GQ128" s="104"/>
      <c r="GR128" s="103"/>
      <c r="GS128" s="103"/>
      <c r="GT128" s="108"/>
      <c r="GU128" s="104"/>
      <c r="GV128" s="103"/>
      <c r="GW128" s="103"/>
      <c r="GX128" s="108"/>
      <c r="GY128" s="103"/>
      <c r="GZ128" s="100">
        <f t="shared" si="121"/>
        <v>0</v>
      </c>
      <c r="HA128" s="103">
        <f t="shared" si="122"/>
        <v>0</v>
      </c>
      <c r="HB128" s="103">
        <f t="shared" si="123"/>
        <v>0</v>
      </c>
      <c r="HC128" s="103"/>
      <c r="HD128" s="149">
        <f t="shared" si="124"/>
        <v>0</v>
      </c>
      <c r="HE128" s="103">
        <v>0</v>
      </c>
      <c r="HF128" s="104">
        <v>0</v>
      </c>
      <c r="HG128" s="108"/>
      <c r="HH128" s="104"/>
      <c r="HI128" s="108"/>
      <c r="HJ128" s="104"/>
      <c r="HK128" s="108"/>
      <c r="HL128" s="104"/>
      <c r="HM128" s="108"/>
      <c r="HN128" s="104"/>
      <c r="HO128" s="108"/>
      <c r="HP128" s="104"/>
      <c r="HQ128" s="108"/>
      <c r="HR128" s="104"/>
      <c r="HS128" s="108"/>
      <c r="HT128" s="104"/>
      <c r="HU128" s="108"/>
      <c r="HV128" s="104"/>
      <c r="HW128" s="108"/>
      <c r="HX128" s="104"/>
      <c r="HY128" s="108"/>
      <c r="HZ128" s="104"/>
      <c r="IA128" s="108"/>
      <c r="IB128" s="103"/>
      <c r="IC128" s="96">
        <f t="shared" si="125"/>
        <v>0</v>
      </c>
      <c r="ID128" s="97">
        <f t="shared" si="126"/>
        <v>0</v>
      </c>
      <c r="IE128" s="97">
        <f t="shared" si="127"/>
        <v>0</v>
      </c>
      <c r="IF128" s="97"/>
      <c r="IG128" s="139">
        <f t="shared" si="128"/>
        <v>0</v>
      </c>
      <c r="IH128" s="111">
        <v>0</v>
      </c>
      <c r="II128" s="110">
        <v>0</v>
      </c>
      <c r="IJ128" s="109"/>
      <c r="IK128" s="110"/>
      <c r="IL128" s="109"/>
      <c r="IM128" s="110"/>
      <c r="IN128" s="109"/>
      <c r="IO128" s="110"/>
      <c r="IP128" s="109"/>
      <c r="IQ128" s="110"/>
      <c r="IR128" s="109"/>
      <c r="IS128" s="110"/>
      <c r="IT128" s="109"/>
      <c r="IU128" s="110"/>
      <c r="IV128" s="109"/>
      <c r="IW128" s="110"/>
      <c r="IX128" s="111"/>
      <c r="IY128" s="110"/>
      <c r="IZ128" s="111"/>
      <c r="JA128" s="110"/>
      <c r="JB128" s="109"/>
      <c r="JC128" s="110"/>
      <c r="JD128" s="111"/>
      <c r="JE128" s="111"/>
      <c r="JF128" s="96">
        <f t="shared" si="129"/>
        <v>0</v>
      </c>
      <c r="JG128" s="97">
        <f t="shared" si="130"/>
        <v>0</v>
      </c>
      <c r="JH128" s="97">
        <f t="shared" si="131"/>
        <v>0</v>
      </c>
      <c r="JI128" s="97"/>
      <c r="JJ128" s="139">
        <f t="shared" si="132"/>
        <v>0</v>
      </c>
      <c r="JK128" s="109">
        <v>0</v>
      </c>
      <c r="JL128" s="110">
        <v>0</v>
      </c>
      <c r="JM128" s="109"/>
      <c r="JN128" s="110"/>
      <c r="JO128" s="109"/>
      <c r="JP128" s="110"/>
      <c r="JQ128" s="109"/>
      <c r="JR128" s="110"/>
      <c r="JS128" s="109"/>
      <c r="JT128" s="110"/>
      <c r="JU128" s="111"/>
      <c r="JV128" s="110"/>
      <c r="JW128" s="109"/>
      <c r="JX128" s="111"/>
      <c r="JY128" s="109"/>
      <c r="JZ128" s="110"/>
      <c r="KA128" s="111"/>
      <c r="KB128" s="110"/>
      <c r="KC128" s="111"/>
      <c r="KD128" s="110"/>
      <c r="KE128" s="111"/>
      <c r="KF128" s="110"/>
      <c r="KG128" s="111"/>
      <c r="KH128" s="110"/>
      <c r="KI128" s="96">
        <f t="shared" si="133"/>
        <v>0</v>
      </c>
      <c r="KJ128" s="97">
        <f t="shared" si="134"/>
        <v>0</v>
      </c>
      <c r="KK128" s="97">
        <v>0.17277701588113462</v>
      </c>
      <c r="KL128" s="139">
        <f t="shared" si="135"/>
        <v>0</v>
      </c>
      <c r="KM128" s="103">
        <v>0</v>
      </c>
      <c r="KN128" s="104">
        <v>0</v>
      </c>
      <c r="KO128" s="108"/>
      <c r="KP128" s="104"/>
      <c r="KQ128" s="108"/>
      <c r="KR128" s="104"/>
      <c r="KS128" s="108"/>
      <c r="KT128" s="104"/>
      <c r="KU128" s="108"/>
      <c r="KV128" s="104"/>
      <c r="KW128" s="108"/>
      <c r="KX128" s="104"/>
      <c r="KY128" s="108"/>
      <c r="KZ128" s="104"/>
      <c r="LA128" s="108"/>
      <c r="LB128" s="104"/>
      <c r="LC128" s="108"/>
      <c r="LD128" s="103"/>
      <c r="LE128" s="108"/>
      <c r="LF128" s="104"/>
      <c r="LG128" s="108"/>
      <c r="LH128" s="104"/>
      <c r="LI128" s="108"/>
      <c r="LJ128" s="104"/>
      <c r="LK128" s="100">
        <f t="shared" si="136"/>
        <v>0</v>
      </c>
      <c r="LL128" s="104">
        <f t="shared" si="137"/>
        <v>0</v>
      </c>
      <c r="LM128" s="108">
        <v>0</v>
      </c>
      <c r="LN128" s="104">
        <v>0</v>
      </c>
      <c r="LO128" s="108"/>
      <c r="LP128" s="104"/>
      <c r="LQ128" s="108"/>
      <c r="LR128" s="104"/>
      <c r="LS128" s="108"/>
      <c r="LT128" s="104"/>
      <c r="LU128" s="108"/>
      <c r="LV128" s="104"/>
      <c r="LW128" s="103"/>
      <c r="LX128" s="104"/>
      <c r="LY128" s="103"/>
      <c r="LZ128" s="103"/>
      <c r="MA128" s="108"/>
      <c r="MB128" s="104"/>
      <c r="MC128" s="103"/>
      <c r="MD128" s="104"/>
      <c r="ME128" s="103"/>
      <c r="MF128" s="104"/>
      <c r="MG128" s="103"/>
      <c r="MH128" s="104"/>
      <c r="MI128" s="103"/>
      <c r="MJ128" s="104"/>
      <c r="MK128" s="102">
        <f t="shared" si="138"/>
        <v>0</v>
      </c>
      <c r="ML128" s="104">
        <f t="shared" si="139"/>
        <v>0</v>
      </c>
      <c r="MM128" s="108">
        <v>0</v>
      </c>
      <c r="MN128" s="104">
        <v>0</v>
      </c>
      <c r="MO128" s="108"/>
      <c r="MP128" s="104"/>
      <c r="MQ128" s="108"/>
      <c r="MR128" s="104"/>
      <c r="MS128" s="108"/>
      <c r="MT128" s="104"/>
      <c r="MU128" s="108"/>
      <c r="MV128" s="104"/>
      <c r="MW128" s="108"/>
      <c r="MX128" s="104"/>
      <c r="MY128" s="108"/>
      <c r="MZ128" s="104"/>
      <c r="NA128" s="108"/>
      <c r="NB128" s="104"/>
      <c r="NC128" s="108"/>
      <c r="ND128" s="104"/>
      <c r="NE128" s="108"/>
      <c r="NF128" s="104"/>
      <c r="NG128" s="108"/>
      <c r="NH128" s="104"/>
      <c r="NI128" s="108"/>
      <c r="NJ128" s="104"/>
      <c r="NK128" s="100">
        <f t="shared" si="140"/>
        <v>0</v>
      </c>
      <c r="NL128" s="104">
        <f t="shared" si="141"/>
        <v>0</v>
      </c>
      <c r="NM128" s="109">
        <f t="shared" si="142"/>
        <v>0</v>
      </c>
      <c r="NN128" s="110">
        <f t="shared" si="143"/>
        <v>0</v>
      </c>
      <c r="NO128" s="109">
        <f t="shared" si="144"/>
        <v>0</v>
      </c>
      <c r="NP128" s="110">
        <f t="shared" si="145"/>
        <v>0</v>
      </c>
      <c r="NQ128" s="109">
        <f t="shared" si="146"/>
        <v>0</v>
      </c>
      <c r="NR128" s="110">
        <f t="shared" si="147"/>
        <v>0</v>
      </c>
      <c r="NS128" s="109">
        <f t="shared" si="148"/>
        <v>0</v>
      </c>
      <c r="NT128" s="110">
        <f t="shared" si="149"/>
        <v>0</v>
      </c>
      <c r="NU128" s="109">
        <f t="shared" si="150"/>
        <v>0</v>
      </c>
      <c r="NV128" s="110">
        <f t="shared" si="151"/>
        <v>0</v>
      </c>
      <c r="NW128" s="109">
        <f t="shared" si="152"/>
        <v>0</v>
      </c>
      <c r="NX128" s="110">
        <f t="shared" si="153"/>
        <v>0</v>
      </c>
      <c r="NY128" s="109">
        <f t="shared" si="154"/>
        <v>0</v>
      </c>
      <c r="NZ128" s="110">
        <f t="shared" si="155"/>
        <v>0</v>
      </c>
      <c r="OA128" s="109">
        <f t="shared" si="156"/>
        <v>0</v>
      </c>
      <c r="OB128" s="110">
        <f t="shared" si="157"/>
        <v>0</v>
      </c>
      <c r="OC128" s="111">
        <f t="shared" si="158"/>
        <v>0</v>
      </c>
      <c r="OD128" s="110">
        <f t="shared" si="159"/>
        <v>0</v>
      </c>
      <c r="OE128" s="111">
        <f t="shared" si="160"/>
        <v>0</v>
      </c>
      <c r="OF128" s="110">
        <f t="shared" si="161"/>
        <v>0</v>
      </c>
      <c r="OG128" s="109">
        <f t="shared" si="162"/>
        <v>0</v>
      </c>
      <c r="OH128" s="110">
        <f t="shared" si="163"/>
        <v>0</v>
      </c>
      <c r="OI128" s="111">
        <f t="shared" si="164"/>
        <v>0</v>
      </c>
      <c r="OJ128" s="111">
        <f t="shared" si="165"/>
        <v>0</v>
      </c>
      <c r="OK128" s="96">
        <f t="shared" si="166"/>
        <v>0</v>
      </c>
      <c r="OL128" s="97">
        <f t="shared" si="167"/>
        <v>0</v>
      </c>
      <c r="OM128" s="97">
        <v>0</v>
      </c>
      <c r="ON128" s="139">
        <f t="shared" si="168"/>
        <v>0</v>
      </c>
      <c r="OO128" s="111">
        <v>0</v>
      </c>
      <c r="OP128" s="110">
        <v>0</v>
      </c>
      <c r="OQ128" s="109"/>
      <c r="OR128" s="110"/>
      <c r="OS128" s="109"/>
      <c r="OT128" s="110"/>
      <c r="OU128" s="109"/>
      <c r="OV128" s="110"/>
      <c r="OW128" s="109"/>
      <c r="OX128" s="110"/>
      <c r="OY128" s="109"/>
      <c r="OZ128" s="110"/>
      <c r="PA128" s="109"/>
      <c r="PB128" s="110"/>
      <c r="PC128" s="109"/>
      <c r="PD128" s="110"/>
      <c r="PE128" s="111"/>
      <c r="PF128" s="110"/>
      <c r="PG128" s="111"/>
      <c r="PH128" s="110"/>
      <c r="PI128" s="109"/>
      <c r="PJ128" s="110"/>
      <c r="PK128" s="111"/>
      <c r="PL128" s="110"/>
      <c r="PM128" s="96">
        <f t="shared" si="169"/>
        <v>0</v>
      </c>
      <c r="PN128" s="97">
        <f t="shared" si="170"/>
        <v>0</v>
      </c>
      <c r="PO128" s="97">
        <f t="shared" si="171"/>
        <v>0</v>
      </c>
      <c r="PP128" s="109">
        <v>0</v>
      </c>
      <c r="PQ128" s="111"/>
      <c r="PR128" s="111"/>
      <c r="PS128" s="111"/>
      <c r="PT128" s="111"/>
      <c r="PU128" s="111"/>
      <c r="PV128" s="111"/>
      <c r="PW128" s="111"/>
      <c r="PX128" s="111"/>
      <c r="PY128" s="111"/>
      <c r="PZ128" s="111"/>
      <c r="QA128" s="110"/>
      <c r="QB128" s="98">
        <f t="shared" si="172"/>
        <v>0</v>
      </c>
      <c r="QC128" s="105">
        <f t="shared" si="173"/>
        <v>0</v>
      </c>
      <c r="QD128" s="106"/>
      <c r="QE128" s="113">
        <f t="shared" si="174"/>
        <v>0</v>
      </c>
      <c r="QF128" s="108">
        <v>0</v>
      </c>
      <c r="QG128" s="103"/>
      <c r="QH128" s="103"/>
      <c r="QI128" s="103"/>
      <c r="QJ128" s="103"/>
      <c r="QK128" s="103"/>
      <c r="QL128" s="103"/>
      <c r="QM128" s="103"/>
      <c r="QN128" s="103"/>
      <c r="QO128" s="103"/>
      <c r="QP128" s="103"/>
      <c r="QQ128" s="104"/>
      <c r="QR128" s="117">
        <f t="shared" si="175"/>
        <v>0</v>
      </c>
      <c r="QS128" s="158"/>
    </row>
    <row r="129" spans="1:461" s="88" customFormat="1" ht="10.5" x14ac:dyDescent="0.25">
      <c r="A129" s="89" t="s">
        <v>161</v>
      </c>
      <c r="B129" s="90" t="s">
        <v>239</v>
      </c>
      <c r="C129" s="90">
        <v>400</v>
      </c>
      <c r="D129" s="90" t="s">
        <v>349</v>
      </c>
      <c r="E129" s="91" t="s">
        <v>161</v>
      </c>
      <c r="F129" s="92" t="s">
        <v>249</v>
      </c>
      <c r="G129" s="92" t="s">
        <v>669</v>
      </c>
      <c r="H129" s="155">
        <v>125</v>
      </c>
      <c r="I129" s="92" t="s">
        <v>687</v>
      </c>
      <c r="J129" s="93">
        <v>0</v>
      </c>
      <c r="K129" s="94">
        <v>0</v>
      </c>
      <c r="L129" s="93"/>
      <c r="M129" s="94"/>
      <c r="N129" s="93"/>
      <c r="O129" s="94"/>
      <c r="P129" s="93"/>
      <c r="Q129" s="94"/>
      <c r="R129" s="93"/>
      <c r="S129" s="94"/>
      <c r="T129" s="93"/>
      <c r="U129" s="94"/>
      <c r="V129" s="93"/>
      <c r="W129" s="95"/>
      <c r="X129" s="93"/>
      <c r="Y129" s="94"/>
      <c r="Z129" s="95"/>
      <c r="AA129" s="95"/>
      <c r="AB129" s="93"/>
      <c r="AC129" s="94"/>
      <c r="AD129" s="93"/>
      <c r="AE129" s="94"/>
      <c r="AF129" s="93"/>
      <c r="AG129" s="95"/>
      <c r="AH129" s="96">
        <f t="shared" si="98"/>
        <v>0</v>
      </c>
      <c r="AI129" s="97">
        <f t="shared" si="99"/>
        <v>0</v>
      </c>
      <c r="AJ129" s="97">
        <f t="shared" si="97"/>
        <v>0</v>
      </c>
      <c r="AK129" s="97"/>
      <c r="AL129" s="139">
        <f t="shared" si="100"/>
        <v>0</v>
      </c>
      <c r="AM129" s="95">
        <v>0</v>
      </c>
      <c r="AN129" s="94">
        <v>0</v>
      </c>
      <c r="AO129" s="93"/>
      <c r="AP129" s="94"/>
      <c r="AQ129" s="93"/>
      <c r="AR129" s="94"/>
      <c r="AS129" s="93"/>
      <c r="AT129" s="94"/>
      <c r="AU129" s="93"/>
      <c r="AV129" s="94"/>
      <c r="AW129" s="93"/>
      <c r="AX129" s="94"/>
      <c r="AY129" s="93"/>
      <c r="AZ129" s="95"/>
      <c r="BA129" s="93"/>
      <c r="BB129" s="95"/>
      <c r="BC129" s="93"/>
      <c r="BD129" s="94"/>
      <c r="BE129" s="95"/>
      <c r="BF129" s="95"/>
      <c r="BG129" s="93"/>
      <c r="BH129" s="94"/>
      <c r="BI129" s="93"/>
      <c r="BJ129" s="94"/>
      <c r="BK129" s="96">
        <f t="shared" si="101"/>
        <v>0</v>
      </c>
      <c r="BL129" s="97">
        <f t="shared" si="102"/>
        <v>0</v>
      </c>
      <c r="BM129" s="97">
        <f t="shared" si="103"/>
        <v>0</v>
      </c>
      <c r="BN129" s="97"/>
      <c r="BO129" s="139">
        <f t="shared" si="104"/>
        <v>0</v>
      </c>
      <c r="BP129" s="111">
        <v>1</v>
      </c>
      <c r="BQ129" s="110">
        <v>6</v>
      </c>
      <c r="BR129" s="109"/>
      <c r="BS129" s="110"/>
      <c r="BT129" s="109"/>
      <c r="BU129" s="110"/>
      <c r="BV129" s="109"/>
      <c r="BW129" s="110"/>
      <c r="BX129" s="109"/>
      <c r="BY129" s="110"/>
      <c r="BZ129" s="109"/>
      <c r="CA129" s="110"/>
      <c r="CB129" s="111"/>
      <c r="CC129" s="111"/>
      <c r="CD129" s="109"/>
      <c r="CE129" s="110"/>
      <c r="CF129" s="109"/>
      <c r="CG129" s="111"/>
      <c r="CH129" s="109"/>
      <c r="CI129" s="110"/>
      <c r="CJ129" s="109"/>
      <c r="CK129" s="110"/>
      <c r="CL129" s="111"/>
      <c r="CM129" s="111"/>
      <c r="CN129" s="96">
        <f t="shared" si="105"/>
        <v>1</v>
      </c>
      <c r="CO129" s="97">
        <f t="shared" si="106"/>
        <v>6</v>
      </c>
      <c r="CP129" s="97">
        <f t="shared" si="107"/>
        <v>1.75</v>
      </c>
      <c r="CQ129" s="97"/>
      <c r="CR129" s="139">
        <f t="shared" si="108"/>
        <v>0</v>
      </c>
      <c r="CS129" s="111">
        <v>0</v>
      </c>
      <c r="CT129" s="110">
        <v>2</v>
      </c>
      <c r="CU129" s="109"/>
      <c r="CV129" s="110"/>
      <c r="CW129" s="109"/>
      <c r="CX129" s="110"/>
      <c r="CY129" s="109"/>
      <c r="CZ129" s="110"/>
      <c r="DA129" s="109"/>
      <c r="DB129" s="110"/>
      <c r="DC129" s="109"/>
      <c r="DD129" s="110"/>
      <c r="DE129" s="109"/>
      <c r="DF129" s="110"/>
      <c r="DG129" s="109"/>
      <c r="DH129" s="110"/>
      <c r="DI129" s="111"/>
      <c r="DJ129" s="111"/>
      <c r="DK129" s="109"/>
      <c r="DL129" s="111"/>
      <c r="DM129" s="109"/>
      <c r="DN129" s="110"/>
      <c r="DO129" s="111"/>
      <c r="DP129" s="111"/>
      <c r="DQ129" s="96">
        <f t="shared" si="109"/>
        <v>0</v>
      </c>
      <c r="DR129" s="97">
        <f t="shared" si="110"/>
        <v>2</v>
      </c>
      <c r="DS129" s="97">
        <f t="shared" si="111"/>
        <v>0.16666666666666666</v>
      </c>
      <c r="DT129" s="97"/>
      <c r="DU129" s="139">
        <f t="shared" si="112"/>
        <v>0</v>
      </c>
      <c r="DV129" s="111">
        <v>0</v>
      </c>
      <c r="DW129" s="110">
        <v>0</v>
      </c>
      <c r="DX129" s="111"/>
      <c r="DY129" s="110"/>
      <c r="DZ129" s="111"/>
      <c r="EA129" s="110"/>
      <c r="EB129" s="111"/>
      <c r="EC129" s="110"/>
      <c r="ED129" s="109"/>
      <c r="EE129" s="110"/>
      <c r="EF129" s="109"/>
      <c r="EG129" s="110"/>
      <c r="EH129" s="109"/>
      <c r="EI129" s="111"/>
      <c r="EJ129" s="109"/>
      <c r="EK129" s="111"/>
      <c r="EL129" s="109"/>
      <c r="EM129" s="110"/>
      <c r="EN129" s="111"/>
      <c r="EO129" s="110"/>
      <c r="EP129" s="111"/>
      <c r="EQ129" s="110"/>
      <c r="ER129" s="111"/>
      <c r="ES129" s="111"/>
      <c r="ET129" s="96">
        <f t="shared" si="113"/>
        <v>0</v>
      </c>
      <c r="EU129" s="97">
        <f t="shared" si="114"/>
        <v>0</v>
      </c>
      <c r="EV129" s="97">
        <f t="shared" si="115"/>
        <v>0</v>
      </c>
      <c r="EW129" s="97"/>
      <c r="EX129" s="139">
        <f t="shared" si="116"/>
        <v>0</v>
      </c>
      <c r="EY129" s="103">
        <v>0</v>
      </c>
      <c r="EZ129" s="104">
        <v>0</v>
      </c>
      <c r="FA129" s="103"/>
      <c r="FB129" s="104"/>
      <c r="FC129" s="103"/>
      <c r="FD129" s="104"/>
      <c r="FE129" s="103"/>
      <c r="FF129" s="104"/>
      <c r="FG129" s="108"/>
      <c r="FH129" s="104"/>
      <c r="FI129" s="103"/>
      <c r="FJ129" s="104"/>
      <c r="FK129" s="103"/>
      <c r="FL129" s="103"/>
      <c r="FM129" s="108"/>
      <c r="FN129" s="104"/>
      <c r="FO129" s="103"/>
      <c r="FP129" s="103"/>
      <c r="FQ129" s="108"/>
      <c r="FR129" s="104"/>
      <c r="FS129" s="103"/>
      <c r="FT129" s="104"/>
      <c r="FU129" s="103"/>
      <c r="FV129" s="103"/>
      <c r="FW129" s="100">
        <f t="shared" si="117"/>
        <v>0</v>
      </c>
      <c r="FX129" s="103">
        <f t="shared" si="118"/>
        <v>0</v>
      </c>
      <c r="FY129" s="103">
        <f t="shared" si="119"/>
        <v>0</v>
      </c>
      <c r="FZ129" s="103"/>
      <c r="GA129" s="149">
        <f t="shared" si="120"/>
        <v>0</v>
      </c>
      <c r="GB129" s="103">
        <v>0</v>
      </c>
      <c r="GC129" s="104">
        <v>0</v>
      </c>
      <c r="GD129" s="108"/>
      <c r="GE129" s="104"/>
      <c r="GF129" s="108"/>
      <c r="GG129" s="104"/>
      <c r="GH129" s="108"/>
      <c r="GI129" s="104"/>
      <c r="GJ129" s="108"/>
      <c r="GK129" s="104"/>
      <c r="GL129" s="108"/>
      <c r="GM129" s="104"/>
      <c r="GN129" s="103"/>
      <c r="GO129" s="103"/>
      <c r="GP129" s="108"/>
      <c r="GQ129" s="104"/>
      <c r="GR129" s="103"/>
      <c r="GS129" s="103"/>
      <c r="GT129" s="108"/>
      <c r="GU129" s="104"/>
      <c r="GV129" s="103"/>
      <c r="GW129" s="103"/>
      <c r="GX129" s="108"/>
      <c r="GY129" s="103"/>
      <c r="GZ129" s="100">
        <f t="shared" si="121"/>
        <v>0</v>
      </c>
      <c r="HA129" s="103">
        <f t="shared" si="122"/>
        <v>0</v>
      </c>
      <c r="HB129" s="103">
        <f t="shared" si="123"/>
        <v>0</v>
      </c>
      <c r="HC129" s="103"/>
      <c r="HD129" s="149">
        <f t="shared" si="124"/>
        <v>0</v>
      </c>
      <c r="HE129" s="103">
        <v>0</v>
      </c>
      <c r="HF129" s="104">
        <v>0</v>
      </c>
      <c r="HG129" s="108"/>
      <c r="HH129" s="104"/>
      <c r="HI129" s="108"/>
      <c r="HJ129" s="104"/>
      <c r="HK129" s="108"/>
      <c r="HL129" s="104"/>
      <c r="HM129" s="108"/>
      <c r="HN129" s="104"/>
      <c r="HO129" s="108"/>
      <c r="HP129" s="104"/>
      <c r="HQ129" s="108"/>
      <c r="HR129" s="104"/>
      <c r="HS129" s="108"/>
      <c r="HT129" s="104"/>
      <c r="HU129" s="108"/>
      <c r="HV129" s="104"/>
      <c r="HW129" s="108"/>
      <c r="HX129" s="104"/>
      <c r="HY129" s="108"/>
      <c r="HZ129" s="104"/>
      <c r="IA129" s="108"/>
      <c r="IB129" s="103"/>
      <c r="IC129" s="96">
        <f t="shared" si="125"/>
        <v>0</v>
      </c>
      <c r="ID129" s="97">
        <f t="shared" si="126"/>
        <v>0</v>
      </c>
      <c r="IE129" s="97">
        <f t="shared" si="127"/>
        <v>0</v>
      </c>
      <c r="IF129" s="97"/>
      <c r="IG129" s="139">
        <f t="shared" si="128"/>
        <v>0</v>
      </c>
      <c r="IH129" s="111">
        <v>0</v>
      </c>
      <c r="II129" s="110">
        <v>0</v>
      </c>
      <c r="IJ129" s="109"/>
      <c r="IK129" s="110"/>
      <c r="IL129" s="109"/>
      <c r="IM129" s="110"/>
      <c r="IN129" s="109"/>
      <c r="IO129" s="110"/>
      <c r="IP129" s="109"/>
      <c r="IQ129" s="110"/>
      <c r="IR129" s="109"/>
      <c r="IS129" s="110"/>
      <c r="IT129" s="109"/>
      <c r="IU129" s="110"/>
      <c r="IV129" s="109"/>
      <c r="IW129" s="110"/>
      <c r="IX129" s="111"/>
      <c r="IY129" s="110"/>
      <c r="IZ129" s="111"/>
      <c r="JA129" s="110"/>
      <c r="JB129" s="109"/>
      <c r="JC129" s="110"/>
      <c r="JD129" s="111"/>
      <c r="JE129" s="111"/>
      <c r="JF129" s="96">
        <f t="shared" si="129"/>
        <v>0</v>
      </c>
      <c r="JG129" s="97">
        <f t="shared" si="130"/>
        <v>0</v>
      </c>
      <c r="JH129" s="97">
        <f t="shared" si="131"/>
        <v>0</v>
      </c>
      <c r="JI129" s="97"/>
      <c r="JJ129" s="139">
        <f t="shared" si="132"/>
        <v>0</v>
      </c>
      <c r="JK129" s="109">
        <v>0</v>
      </c>
      <c r="JL129" s="110">
        <v>0</v>
      </c>
      <c r="JM129" s="109"/>
      <c r="JN129" s="110"/>
      <c r="JO129" s="109"/>
      <c r="JP129" s="110"/>
      <c r="JQ129" s="109"/>
      <c r="JR129" s="110"/>
      <c r="JS129" s="109"/>
      <c r="JT129" s="110"/>
      <c r="JU129" s="111"/>
      <c r="JV129" s="110"/>
      <c r="JW129" s="109"/>
      <c r="JX129" s="111"/>
      <c r="JY129" s="109"/>
      <c r="JZ129" s="110"/>
      <c r="KA129" s="111"/>
      <c r="KB129" s="110"/>
      <c r="KC129" s="111"/>
      <c r="KD129" s="110"/>
      <c r="KE129" s="111"/>
      <c r="KF129" s="110"/>
      <c r="KG129" s="111"/>
      <c r="KH129" s="110"/>
      <c r="KI129" s="96">
        <f t="shared" si="133"/>
        <v>0</v>
      </c>
      <c r="KJ129" s="97">
        <f t="shared" si="134"/>
        <v>0</v>
      </c>
      <c r="KK129" s="97">
        <v>0.29431803604320073</v>
      </c>
      <c r="KL129" s="139">
        <f t="shared" si="135"/>
        <v>0</v>
      </c>
      <c r="KM129" s="103">
        <v>0</v>
      </c>
      <c r="KN129" s="104">
        <v>0</v>
      </c>
      <c r="KO129" s="108"/>
      <c r="KP129" s="104"/>
      <c r="KQ129" s="108"/>
      <c r="KR129" s="104"/>
      <c r="KS129" s="108"/>
      <c r="KT129" s="104"/>
      <c r="KU129" s="108"/>
      <c r="KV129" s="104"/>
      <c r="KW129" s="108"/>
      <c r="KX129" s="104"/>
      <c r="KY129" s="108"/>
      <c r="KZ129" s="104"/>
      <c r="LA129" s="108"/>
      <c r="LB129" s="104"/>
      <c r="LC129" s="108"/>
      <c r="LD129" s="103"/>
      <c r="LE129" s="108"/>
      <c r="LF129" s="104"/>
      <c r="LG129" s="108"/>
      <c r="LH129" s="104"/>
      <c r="LI129" s="108"/>
      <c r="LJ129" s="104"/>
      <c r="LK129" s="100">
        <f t="shared" si="136"/>
        <v>0</v>
      </c>
      <c r="LL129" s="104">
        <f t="shared" si="137"/>
        <v>0</v>
      </c>
      <c r="LM129" s="108">
        <v>0</v>
      </c>
      <c r="LN129" s="104">
        <v>0</v>
      </c>
      <c r="LO129" s="108"/>
      <c r="LP129" s="104"/>
      <c r="LQ129" s="108"/>
      <c r="LR129" s="104"/>
      <c r="LS129" s="108"/>
      <c r="LT129" s="104"/>
      <c r="LU129" s="108"/>
      <c r="LV129" s="104"/>
      <c r="LW129" s="103"/>
      <c r="LX129" s="104"/>
      <c r="LY129" s="103"/>
      <c r="LZ129" s="103"/>
      <c r="MA129" s="108"/>
      <c r="MB129" s="104"/>
      <c r="MC129" s="103"/>
      <c r="MD129" s="104"/>
      <c r="ME129" s="103"/>
      <c r="MF129" s="104"/>
      <c r="MG129" s="103"/>
      <c r="MH129" s="104"/>
      <c r="MI129" s="103"/>
      <c r="MJ129" s="104"/>
      <c r="MK129" s="102">
        <f t="shared" si="138"/>
        <v>0</v>
      </c>
      <c r="ML129" s="104">
        <f t="shared" si="139"/>
        <v>0</v>
      </c>
      <c r="MM129" s="108">
        <v>0</v>
      </c>
      <c r="MN129" s="104">
        <v>0</v>
      </c>
      <c r="MO129" s="108"/>
      <c r="MP129" s="104"/>
      <c r="MQ129" s="108"/>
      <c r="MR129" s="104"/>
      <c r="MS129" s="108"/>
      <c r="MT129" s="104"/>
      <c r="MU129" s="108"/>
      <c r="MV129" s="104"/>
      <c r="MW129" s="108"/>
      <c r="MX129" s="104"/>
      <c r="MY129" s="108"/>
      <c r="MZ129" s="104"/>
      <c r="NA129" s="108"/>
      <c r="NB129" s="104"/>
      <c r="NC129" s="108"/>
      <c r="ND129" s="104"/>
      <c r="NE129" s="108"/>
      <c r="NF129" s="104"/>
      <c r="NG129" s="108"/>
      <c r="NH129" s="104"/>
      <c r="NI129" s="108"/>
      <c r="NJ129" s="104"/>
      <c r="NK129" s="100">
        <f t="shared" si="140"/>
        <v>0</v>
      </c>
      <c r="NL129" s="104">
        <f t="shared" si="141"/>
        <v>0</v>
      </c>
      <c r="NM129" s="109">
        <f t="shared" si="142"/>
        <v>0</v>
      </c>
      <c r="NN129" s="110">
        <f t="shared" si="143"/>
        <v>0</v>
      </c>
      <c r="NO129" s="109">
        <f t="shared" si="144"/>
        <v>0</v>
      </c>
      <c r="NP129" s="110">
        <f t="shared" si="145"/>
        <v>0</v>
      </c>
      <c r="NQ129" s="109">
        <f t="shared" si="146"/>
        <v>0</v>
      </c>
      <c r="NR129" s="110">
        <f t="shared" si="147"/>
        <v>0</v>
      </c>
      <c r="NS129" s="109">
        <f t="shared" si="148"/>
        <v>0</v>
      </c>
      <c r="NT129" s="110">
        <f t="shared" si="149"/>
        <v>0</v>
      </c>
      <c r="NU129" s="109">
        <f t="shared" si="150"/>
        <v>0</v>
      </c>
      <c r="NV129" s="110">
        <f t="shared" si="151"/>
        <v>0</v>
      </c>
      <c r="NW129" s="109">
        <f t="shared" si="152"/>
        <v>0</v>
      </c>
      <c r="NX129" s="110">
        <f t="shared" si="153"/>
        <v>0</v>
      </c>
      <c r="NY129" s="109">
        <f t="shared" si="154"/>
        <v>0</v>
      </c>
      <c r="NZ129" s="110">
        <f t="shared" si="155"/>
        <v>0</v>
      </c>
      <c r="OA129" s="109">
        <f t="shared" si="156"/>
        <v>0</v>
      </c>
      <c r="OB129" s="110">
        <f t="shared" si="157"/>
        <v>0</v>
      </c>
      <c r="OC129" s="111">
        <f t="shared" si="158"/>
        <v>0</v>
      </c>
      <c r="OD129" s="110">
        <f t="shared" si="159"/>
        <v>0</v>
      </c>
      <c r="OE129" s="111">
        <f t="shared" si="160"/>
        <v>0</v>
      </c>
      <c r="OF129" s="110">
        <f t="shared" si="161"/>
        <v>0</v>
      </c>
      <c r="OG129" s="109">
        <f t="shared" si="162"/>
        <v>0</v>
      </c>
      <c r="OH129" s="110">
        <f t="shared" si="163"/>
        <v>0</v>
      </c>
      <c r="OI129" s="111">
        <f t="shared" si="164"/>
        <v>0</v>
      </c>
      <c r="OJ129" s="111">
        <f t="shared" si="165"/>
        <v>0</v>
      </c>
      <c r="OK129" s="96">
        <f t="shared" si="166"/>
        <v>0</v>
      </c>
      <c r="OL129" s="97">
        <f t="shared" si="167"/>
        <v>0</v>
      </c>
      <c r="OM129" s="97">
        <v>0</v>
      </c>
      <c r="ON129" s="139">
        <f t="shared" si="168"/>
        <v>0</v>
      </c>
      <c r="OO129" s="111">
        <v>0</v>
      </c>
      <c r="OP129" s="110">
        <v>0</v>
      </c>
      <c r="OQ129" s="109"/>
      <c r="OR129" s="110"/>
      <c r="OS129" s="109"/>
      <c r="OT129" s="110"/>
      <c r="OU129" s="109"/>
      <c r="OV129" s="110"/>
      <c r="OW129" s="109"/>
      <c r="OX129" s="110"/>
      <c r="OY129" s="109"/>
      <c r="OZ129" s="110"/>
      <c r="PA129" s="109"/>
      <c r="PB129" s="110"/>
      <c r="PC129" s="109"/>
      <c r="PD129" s="110"/>
      <c r="PE129" s="111"/>
      <c r="PF129" s="110"/>
      <c r="PG129" s="111"/>
      <c r="PH129" s="110"/>
      <c r="PI129" s="109"/>
      <c r="PJ129" s="110"/>
      <c r="PK129" s="111"/>
      <c r="PL129" s="110"/>
      <c r="PM129" s="96">
        <f t="shared" si="169"/>
        <v>0</v>
      </c>
      <c r="PN129" s="97">
        <f t="shared" si="170"/>
        <v>0</v>
      </c>
      <c r="PO129" s="97">
        <f t="shared" si="171"/>
        <v>0</v>
      </c>
      <c r="PP129" s="109">
        <v>0</v>
      </c>
      <c r="PQ129" s="111"/>
      <c r="PR129" s="111"/>
      <c r="PS129" s="111"/>
      <c r="PT129" s="111"/>
      <c r="PU129" s="111"/>
      <c r="PV129" s="111"/>
      <c r="PW129" s="111"/>
      <c r="PX129" s="111"/>
      <c r="PY129" s="111"/>
      <c r="PZ129" s="111"/>
      <c r="QA129" s="110"/>
      <c r="QB129" s="98">
        <f t="shared" si="172"/>
        <v>0</v>
      </c>
      <c r="QC129" s="105">
        <f t="shared" si="173"/>
        <v>1.9166666666666667</v>
      </c>
      <c r="QD129" s="106"/>
      <c r="QE129" s="113">
        <f t="shared" si="174"/>
        <v>0</v>
      </c>
      <c r="QF129" s="108">
        <v>4</v>
      </c>
      <c r="QG129" s="103"/>
      <c r="QH129" s="103"/>
      <c r="QI129" s="103"/>
      <c r="QJ129" s="103"/>
      <c r="QK129" s="103"/>
      <c r="QL129" s="103"/>
      <c r="QM129" s="103"/>
      <c r="QN129" s="103"/>
      <c r="QO129" s="103"/>
      <c r="QP129" s="103"/>
      <c r="QQ129" s="104"/>
      <c r="QR129" s="117">
        <f t="shared" si="175"/>
        <v>4</v>
      </c>
      <c r="QS129" s="158"/>
    </row>
    <row r="130" spans="1:461" s="88" customFormat="1" ht="10.5" x14ac:dyDescent="0.25">
      <c r="A130" s="89" t="s">
        <v>161</v>
      </c>
      <c r="B130" s="90" t="s">
        <v>239</v>
      </c>
      <c r="C130" s="90">
        <v>400</v>
      </c>
      <c r="D130" s="90" t="s">
        <v>349</v>
      </c>
      <c r="E130" s="91" t="s">
        <v>161</v>
      </c>
      <c r="F130" s="92" t="s">
        <v>249</v>
      </c>
      <c r="G130" s="92" t="s">
        <v>644</v>
      </c>
      <c r="H130" s="155">
        <v>126</v>
      </c>
      <c r="I130" s="92" t="s">
        <v>241</v>
      </c>
      <c r="J130" s="93">
        <v>0</v>
      </c>
      <c r="K130" s="94">
        <v>0</v>
      </c>
      <c r="L130" s="93"/>
      <c r="M130" s="94"/>
      <c r="N130" s="93"/>
      <c r="O130" s="94"/>
      <c r="P130" s="93"/>
      <c r="Q130" s="94"/>
      <c r="R130" s="93"/>
      <c r="S130" s="94"/>
      <c r="T130" s="93"/>
      <c r="U130" s="94"/>
      <c r="V130" s="93"/>
      <c r="W130" s="95"/>
      <c r="X130" s="93"/>
      <c r="Y130" s="94"/>
      <c r="Z130" s="95"/>
      <c r="AA130" s="95"/>
      <c r="AB130" s="93"/>
      <c r="AC130" s="94"/>
      <c r="AD130" s="93"/>
      <c r="AE130" s="94"/>
      <c r="AF130" s="93"/>
      <c r="AG130" s="95"/>
      <c r="AH130" s="96">
        <f t="shared" si="98"/>
        <v>0</v>
      </c>
      <c r="AI130" s="97">
        <f t="shared" si="99"/>
        <v>0</v>
      </c>
      <c r="AJ130" s="97">
        <f t="shared" si="97"/>
        <v>0</v>
      </c>
      <c r="AK130" s="97"/>
      <c r="AL130" s="139">
        <f t="shared" si="100"/>
        <v>0</v>
      </c>
      <c r="AM130" s="95">
        <v>0</v>
      </c>
      <c r="AN130" s="94">
        <v>0</v>
      </c>
      <c r="AO130" s="93"/>
      <c r="AP130" s="94"/>
      <c r="AQ130" s="93"/>
      <c r="AR130" s="94"/>
      <c r="AS130" s="93"/>
      <c r="AT130" s="94"/>
      <c r="AU130" s="93"/>
      <c r="AV130" s="94"/>
      <c r="AW130" s="93"/>
      <c r="AX130" s="94"/>
      <c r="AY130" s="93"/>
      <c r="AZ130" s="95"/>
      <c r="BA130" s="93"/>
      <c r="BB130" s="95"/>
      <c r="BC130" s="93"/>
      <c r="BD130" s="94"/>
      <c r="BE130" s="95"/>
      <c r="BF130" s="95"/>
      <c r="BG130" s="93"/>
      <c r="BH130" s="94"/>
      <c r="BI130" s="93"/>
      <c r="BJ130" s="94"/>
      <c r="BK130" s="96">
        <f t="shared" si="101"/>
        <v>0</v>
      </c>
      <c r="BL130" s="97">
        <f t="shared" si="102"/>
        <v>0</v>
      </c>
      <c r="BM130" s="97">
        <f t="shared" si="103"/>
        <v>0</v>
      </c>
      <c r="BN130" s="97"/>
      <c r="BO130" s="139">
        <f t="shared" si="104"/>
        <v>0</v>
      </c>
      <c r="BP130" s="111">
        <v>0</v>
      </c>
      <c r="BQ130" s="110">
        <v>0</v>
      </c>
      <c r="BR130" s="109"/>
      <c r="BS130" s="110"/>
      <c r="BT130" s="109"/>
      <c r="BU130" s="110"/>
      <c r="BV130" s="109"/>
      <c r="BW130" s="110"/>
      <c r="BX130" s="109"/>
      <c r="BY130" s="110"/>
      <c r="BZ130" s="109"/>
      <c r="CA130" s="110"/>
      <c r="CB130" s="111"/>
      <c r="CC130" s="111"/>
      <c r="CD130" s="109"/>
      <c r="CE130" s="110"/>
      <c r="CF130" s="109"/>
      <c r="CG130" s="111"/>
      <c r="CH130" s="109"/>
      <c r="CI130" s="110"/>
      <c r="CJ130" s="109"/>
      <c r="CK130" s="110"/>
      <c r="CL130" s="111"/>
      <c r="CM130" s="111"/>
      <c r="CN130" s="96">
        <f t="shared" si="105"/>
        <v>0</v>
      </c>
      <c r="CO130" s="97">
        <f t="shared" si="106"/>
        <v>0</v>
      </c>
      <c r="CP130" s="97">
        <f t="shared" si="107"/>
        <v>0</v>
      </c>
      <c r="CQ130" s="97"/>
      <c r="CR130" s="139">
        <f t="shared" si="108"/>
        <v>0</v>
      </c>
      <c r="CS130" s="111">
        <v>0</v>
      </c>
      <c r="CT130" s="110">
        <v>0</v>
      </c>
      <c r="CU130" s="109"/>
      <c r="CV130" s="110"/>
      <c r="CW130" s="109"/>
      <c r="CX130" s="110"/>
      <c r="CY130" s="109"/>
      <c r="CZ130" s="110"/>
      <c r="DA130" s="109"/>
      <c r="DB130" s="110"/>
      <c r="DC130" s="109"/>
      <c r="DD130" s="110"/>
      <c r="DE130" s="109"/>
      <c r="DF130" s="110"/>
      <c r="DG130" s="109"/>
      <c r="DH130" s="110"/>
      <c r="DI130" s="111"/>
      <c r="DJ130" s="111"/>
      <c r="DK130" s="109"/>
      <c r="DL130" s="111"/>
      <c r="DM130" s="109"/>
      <c r="DN130" s="110"/>
      <c r="DO130" s="111"/>
      <c r="DP130" s="111"/>
      <c r="DQ130" s="96">
        <f t="shared" si="109"/>
        <v>0</v>
      </c>
      <c r="DR130" s="97">
        <f t="shared" si="110"/>
        <v>0</v>
      </c>
      <c r="DS130" s="97">
        <f t="shared" si="111"/>
        <v>0</v>
      </c>
      <c r="DT130" s="97"/>
      <c r="DU130" s="139">
        <f t="shared" si="112"/>
        <v>0</v>
      </c>
      <c r="DV130" s="111">
        <v>0</v>
      </c>
      <c r="DW130" s="110">
        <v>0</v>
      </c>
      <c r="DX130" s="111"/>
      <c r="DY130" s="110"/>
      <c r="DZ130" s="111"/>
      <c r="EA130" s="110"/>
      <c r="EB130" s="111"/>
      <c r="EC130" s="110"/>
      <c r="ED130" s="109"/>
      <c r="EE130" s="110"/>
      <c r="EF130" s="109"/>
      <c r="EG130" s="110"/>
      <c r="EH130" s="109"/>
      <c r="EI130" s="111"/>
      <c r="EJ130" s="109"/>
      <c r="EK130" s="111"/>
      <c r="EL130" s="109"/>
      <c r="EM130" s="110"/>
      <c r="EN130" s="111"/>
      <c r="EO130" s="110"/>
      <c r="EP130" s="111"/>
      <c r="EQ130" s="110"/>
      <c r="ER130" s="111"/>
      <c r="ES130" s="111"/>
      <c r="ET130" s="96">
        <f t="shared" si="113"/>
        <v>0</v>
      </c>
      <c r="EU130" s="97">
        <f t="shared" si="114"/>
        <v>0</v>
      </c>
      <c r="EV130" s="97">
        <f t="shared" si="115"/>
        <v>0</v>
      </c>
      <c r="EW130" s="97"/>
      <c r="EX130" s="139">
        <f t="shared" si="116"/>
        <v>0</v>
      </c>
      <c r="EY130" s="103">
        <v>0</v>
      </c>
      <c r="EZ130" s="104">
        <v>0</v>
      </c>
      <c r="FA130" s="103"/>
      <c r="FB130" s="104"/>
      <c r="FC130" s="103"/>
      <c r="FD130" s="104"/>
      <c r="FE130" s="103"/>
      <c r="FF130" s="104"/>
      <c r="FG130" s="108"/>
      <c r="FH130" s="104"/>
      <c r="FI130" s="103"/>
      <c r="FJ130" s="104"/>
      <c r="FK130" s="103"/>
      <c r="FL130" s="103"/>
      <c r="FM130" s="108"/>
      <c r="FN130" s="104"/>
      <c r="FO130" s="103"/>
      <c r="FP130" s="103"/>
      <c r="FQ130" s="108"/>
      <c r="FR130" s="104"/>
      <c r="FS130" s="103"/>
      <c r="FT130" s="104"/>
      <c r="FU130" s="103"/>
      <c r="FV130" s="103"/>
      <c r="FW130" s="100">
        <f t="shared" si="117"/>
        <v>0</v>
      </c>
      <c r="FX130" s="103">
        <f t="shared" si="118"/>
        <v>0</v>
      </c>
      <c r="FY130" s="103">
        <f t="shared" si="119"/>
        <v>0</v>
      </c>
      <c r="FZ130" s="103"/>
      <c r="GA130" s="149">
        <f t="shared" si="120"/>
        <v>0</v>
      </c>
      <c r="GB130" s="103">
        <v>0</v>
      </c>
      <c r="GC130" s="104">
        <v>0</v>
      </c>
      <c r="GD130" s="108"/>
      <c r="GE130" s="104"/>
      <c r="GF130" s="108"/>
      <c r="GG130" s="104"/>
      <c r="GH130" s="108"/>
      <c r="GI130" s="104"/>
      <c r="GJ130" s="108"/>
      <c r="GK130" s="104"/>
      <c r="GL130" s="108"/>
      <c r="GM130" s="104"/>
      <c r="GN130" s="103"/>
      <c r="GO130" s="103"/>
      <c r="GP130" s="108"/>
      <c r="GQ130" s="104"/>
      <c r="GR130" s="103"/>
      <c r="GS130" s="103"/>
      <c r="GT130" s="108"/>
      <c r="GU130" s="104"/>
      <c r="GV130" s="103"/>
      <c r="GW130" s="103"/>
      <c r="GX130" s="108"/>
      <c r="GY130" s="103"/>
      <c r="GZ130" s="100">
        <f t="shared" si="121"/>
        <v>0</v>
      </c>
      <c r="HA130" s="103">
        <f t="shared" si="122"/>
        <v>0</v>
      </c>
      <c r="HB130" s="103">
        <f t="shared" si="123"/>
        <v>0</v>
      </c>
      <c r="HC130" s="103"/>
      <c r="HD130" s="149">
        <f t="shared" si="124"/>
        <v>0</v>
      </c>
      <c r="HE130" s="103">
        <v>0</v>
      </c>
      <c r="HF130" s="104">
        <v>0</v>
      </c>
      <c r="HG130" s="108"/>
      <c r="HH130" s="104"/>
      <c r="HI130" s="108"/>
      <c r="HJ130" s="104"/>
      <c r="HK130" s="108"/>
      <c r="HL130" s="104"/>
      <c r="HM130" s="108"/>
      <c r="HN130" s="104"/>
      <c r="HO130" s="108"/>
      <c r="HP130" s="104"/>
      <c r="HQ130" s="108"/>
      <c r="HR130" s="104"/>
      <c r="HS130" s="108"/>
      <c r="HT130" s="104"/>
      <c r="HU130" s="108"/>
      <c r="HV130" s="104"/>
      <c r="HW130" s="108"/>
      <c r="HX130" s="104"/>
      <c r="HY130" s="108"/>
      <c r="HZ130" s="104"/>
      <c r="IA130" s="108"/>
      <c r="IB130" s="103"/>
      <c r="IC130" s="96">
        <f t="shared" si="125"/>
        <v>0</v>
      </c>
      <c r="ID130" s="97">
        <f t="shared" si="126"/>
        <v>0</v>
      </c>
      <c r="IE130" s="97">
        <f t="shared" si="127"/>
        <v>0</v>
      </c>
      <c r="IF130" s="97"/>
      <c r="IG130" s="139">
        <f t="shared" si="128"/>
        <v>0</v>
      </c>
      <c r="IH130" s="111">
        <v>0</v>
      </c>
      <c r="II130" s="110">
        <v>0</v>
      </c>
      <c r="IJ130" s="109"/>
      <c r="IK130" s="110"/>
      <c r="IL130" s="109"/>
      <c r="IM130" s="110"/>
      <c r="IN130" s="109"/>
      <c r="IO130" s="110"/>
      <c r="IP130" s="109"/>
      <c r="IQ130" s="110"/>
      <c r="IR130" s="109"/>
      <c r="IS130" s="110"/>
      <c r="IT130" s="109"/>
      <c r="IU130" s="110"/>
      <c r="IV130" s="109"/>
      <c r="IW130" s="110"/>
      <c r="IX130" s="111"/>
      <c r="IY130" s="110"/>
      <c r="IZ130" s="111"/>
      <c r="JA130" s="110"/>
      <c r="JB130" s="109"/>
      <c r="JC130" s="110"/>
      <c r="JD130" s="111"/>
      <c r="JE130" s="111"/>
      <c r="JF130" s="96">
        <f t="shared" si="129"/>
        <v>0</v>
      </c>
      <c r="JG130" s="97">
        <f t="shared" si="130"/>
        <v>0</v>
      </c>
      <c r="JH130" s="97">
        <f t="shared" si="131"/>
        <v>0</v>
      </c>
      <c r="JI130" s="97"/>
      <c r="JJ130" s="139">
        <f t="shared" si="132"/>
        <v>0</v>
      </c>
      <c r="JK130" s="109">
        <v>0</v>
      </c>
      <c r="JL130" s="110">
        <v>0</v>
      </c>
      <c r="JM130" s="109"/>
      <c r="JN130" s="110"/>
      <c r="JO130" s="109"/>
      <c r="JP130" s="110"/>
      <c r="JQ130" s="109"/>
      <c r="JR130" s="110"/>
      <c r="JS130" s="109"/>
      <c r="JT130" s="110"/>
      <c r="JU130" s="111"/>
      <c r="JV130" s="110"/>
      <c r="JW130" s="109"/>
      <c r="JX130" s="111"/>
      <c r="JY130" s="109"/>
      <c r="JZ130" s="110"/>
      <c r="KA130" s="111"/>
      <c r="KB130" s="110"/>
      <c r="KC130" s="111"/>
      <c r="KD130" s="110"/>
      <c r="KE130" s="111"/>
      <c r="KF130" s="110"/>
      <c r="KG130" s="111"/>
      <c r="KH130" s="110"/>
      <c r="KI130" s="96">
        <f t="shared" si="133"/>
        <v>0</v>
      </c>
      <c r="KJ130" s="97">
        <f t="shared" si="134"/>
        <v>0</v>
      </c>
      <c r="KK130" s="97">
        <v>0.16158081439405197</v>
      </c>
      <c r="KL130" s="139">
        <f t="shared" si="135"/>
        <v>0</v>
      </c>
      <c r="KM130" s="103">
        <v>0</v>
      </c>
      <c r="KN130" s="104">
        <v>0</v>
      </c>
      <c r="KO130" s="108"/>
      <c r="KP130" s="104"/>
      <c r="KQ130" s="108"/>
      <c r="KR130" s="104"/>
      <c r="KS130" s="108"/>
      <c r="KT130" s="104"/>
      <c r="KU130" s="108"/>
      <c r="KV130" s="104"/>
      <c r="KW130" s="108"/>
      <c r="KX130" s="104"/>
      <c r="KY130" s="108"/>
      <c r="KZ130" s="104"/>
      <c r="LA130" s="108"/>
      <c r="LB130" s="104"/>
      <c r="LC130" s="108"/>
      <c r="LD130" s="103"/>
      <c r="LE130" s="108"/>
      <c r="LF130" s="104"/>
      <c r="LG130" s="108"/>
      <c r="LH130" s="104"/>
      <c r="LI130" s="108"/>
      <c r="LJ130" s="104"/>
      <c r="LK130" s="100">
        <f t="shared" si="136"/>
        <v>0</v>
      </c>
      <c r="LL130" s="104">
        <f t="shared" si="137"/>
        <v>0</v>
      </c>
      <c r="LM130" s="108">
        <v>0</v>
      </c>
      <c r="LN130" s="104">
        <v>0</v>
      </c>
      <c r="LO130" s="108"/>
      <c r="LP130" s="104"/>
      <c r="LQ130" s="108"/>
      <c r="LR130" s="104"/>
      <c r="LS130" s="108"/>
      <c r="LT130" s="104"/>
      <c r="LU130" s="108"/>
      <c r="LV130" s="104"/>
      <c r="LW130" s="103"/>
      <c r="LX130" s="104"/>
      <c r="LY130" s="103"/>
      <c r="LZ130" s="103"/>
      <c r="MA130" s="108"/>
      <c r="MB130" s="104"/>
      <c r="MC130" s="103"/>
      <c r="MD130" s="104"/>
      <c r="ME130" s="103"/>
      <c r="MF130" s="104"/>
      <c r="MG130" s="103"/>
      <c r="MH130" s="104"/>
      <c r="MI130" s="103"/>
      <c r="MJ130" s="104"/>
      <c r="MK130" s="102">
        <f t="shared" si="138"/>
        <v>0</v>
      </c>
      <c r="ML130" s="104">
        <f t="shared" si="139"/>
        <v>0</v>
      </c>
      <c r="MM130" s="108">
        <v>0</v>
      </c>
      <c r="MN130" s="104">
        <v>0</v>
      </c>
      <c r="MO130" s="108"/>
      <c r="MP130" s="104"/>
      <c r="MQ130" s="108"/>
      <c r="MR130" s="104"/>
      <c r="MS130" s="108"/>
      <c r="MT130" s="104"/>
      <c r="MU130" s="108"/>
      <c r="MV130" s="104"/>
      <c r="MW130" s="108"/>
      <c r="MX130" s="104"/>
      <c r="MY130" s="108"/>
      <c r="MZ130" s="104"/>
      <c r="NA130" s="108"/>
      <c r="NB130" s="104"/>
      <c r="NC130" s="108"/>
      <c r="ND130" s="104"/>
      <c r="NE130" s="108"/>
      <c r="NF130" s="104"/>
      <c r="NG130" s="108"/>
      <c r="NH130" s="104"/>
      <c r="NI130" s="108"/>
      <c r="NJ130" s="104"/>
      <c r="NK130" s="100">
        <f t="shared" si="140"/>
        <v>0</v>
      </c>
      <c r="NL130" s="104">
        <f t="shared" si="141"/>
        <v>0</v>
      </c>
      <c r="NM130" s="109">
        <f t="shared" si="142"/>
        <v>0</v>
      </c>
      <c r="NN130" s="110">
        <f t="shared" si="143"/>
        <v>0</v>
      </c>
      <c r="NO130" s="109">
        <f t="shared" si="144"/>
        <v>0</v>
      </c>
      <c r="NP130" s="110">
        <f t="shared" si="145"/>
        <v>0</v>
      </c>
      <c r="NQ130" s="109">
        <f t="shared" si="146"/>
        <v>0</v>
      </c>
      <c r="NR130" s="110">
        <f t="shared" si="147"/>
        <v>0</v>
      </c>
      <c r="NS130" s="109">
        <f t="shared" si="148"/>
        <v>0</v>
      </c>
      <c r="NT130" s="110">
        <f t="shared" si="149"/>
        <v>0</v>
      </c>
      <c r="NU130" s="109">
        <f t="shared" si="150"/>
        <v>0</v>
      </c>
      <c r="NV130" s="110">
        <f t="shared" si="151"/>
        <v>0</v>
      </c>
      <c r="NW130" s="109">
        <f t="shared" si="152"/>
        <v>0</v>
      </c>
      <c r="NX130" s="110">
        <f t="shared" si="153"/>
        <v>0</v>
      </c>
      <c r="NY130" s="109">
        <f t="shared" si="154"/>
        <v>0</v>
      </c>
      <c r="NZ130" s="110">
        <f t="shared" si="155"/>
        <v>0</v>
      </c>
      <c r="OA130" s="109">
        <f t="shared" si="156"/>
        <v>0</v>
      </c>
      <c r="OB130" s="110">
        <f t="shared" si="157"/>
        <v>0</v>
      </c>
      <c r="OC130" s="111">
        <f t="shared" si="158"/>
        <v>0</v>
      </c>
      <c r="OD130" s="110">
        <f t="shared" si="159"/>
        <v>0</v>
      </c>
      <c r="OE130" s="111">
        <f t="shared" si="160"/>
        <v>0</v>
      </c>
      <c r="OF130" s="110">
        <f t="shared" si="161"/>
        <v>0</v>
      </c>
      <c r="OG130" s="109">
        <f t="shared" si="162"/>
        <v>0</v>
      </c>
      <c r="OH130" s="110">
        <f t="shared" si="163"/>
        <v>0</v>
      </c>
      <c r="OI130" s="111">
        <f t="shared" si="164"/>
        <v>0</v>
      </c>
      <c r="OJ130" s="111">
        <f t="shared" si="165"/>
        <v>0</v>
      </c>
      <c r="OK130" s="96">
        <f t="shared" si="166"/>
        <v>0</v>
      </c>
      <c r="OL130" s="97">
        <f t="shared" si="167"/>
        <v>0</v>
      </c>
      <c r="OM130" s="97">
        <v>0</v>
      </c>
      <c r="ON130" s="139">
        <f t="shared" si="168"/>
        <v>0</v>
      </c>
      <c r="OO130" s="111">
        <v>0</v>
      </c>
      <c r="OP130" s="110">
        <v>0</v>
      </c>
      <c r="OQ130" s="109"/>
      <c r="OR130" s="110"/>
      <c r="OS130" s="109"/>
      <c r="OT130" s="110"/>
      <c r="OU130" s="109"/>
      <c r="OV130" s="110"/>
      <c r="OW130" s="109"/>
      <c r="OX130" s="110"/>
      <c r="OY130" s="109"/>
      <c r="OZ130" s="110"/>
      <c r="PA130" s="109"/>
      <c r="PB130" s="110"/>
      <c r="PC130" s="109"/>
      <c r="PD130" s="110"/>
      <c r="PE130" s="111"/>
      <c r="PF130" s="110"/>
      <c r="PG130" s="111"/>
      <c r="PH130" s="110"/>
      <c r="PI130" s="109"/>
      <c r="PJ130" s="110"/>
      <c r="PK130" s="111"/>
      <c r="PL130" s="110"/>
      <c r="PM130" s="96">
        <f t="shared" si="169"/>
        <v>0</v>
      </c>
      <c r="PN130" s="97">
        <f t="shared" si="170"/>
        <v>0</v>
      </c>
      <c r="PO130" s="97">
        <f t="shared" si="171"/>
        <v>0</v>
      </c>
      <c r="PP130" s="109">
        <v>0</v>
      </c>
      <c r="PQ130" s="111"/>
      <c r="PR130" s="111"/>
      <c r="PS130" s="111"/>
      <c r="PT130" s="111"/>
      <c r="PU130" s="111"/>
      <c r="PV130" s="111"/>
      <c r="PW130" s="111"/>
      <c r="PX130" s="111"/>
      <c r="PY130" s="111"/>
      <c r="PZ130" s="111"/>
      <c r="QA130" s="110"/>
      <c r="QB130" s="98">
        <f t="shared" si="172"/>
        <v>0</v>
      </c>
      <c r="QC130" s="105">
        <f t="shared" si="173"/>
        <v>0</v>
      </c>
      <c r="QD130" s="106"/>
      <c r="QE130" s="113">
        <f t="shared" si="174"/>
        <v>0</v>
      </c>
      <c r="QF130" s="108">
        <v>0</v>
      </c>
      <c r="QG130" s="103"/>
      <c r="QH130" s="103"/>
      <c r="QI130" s="103"/>
      <c r="QJ130" s="103"/>
      <c r="QK130" s="103"/>
      <c r="QL130" s="103"/>
      <c r="QM130" s="103"/>
      <c r="QN130" s="103"/>
      <c r="QO130" s="103"/>
      <c r="QP130" s="103"/>
      <c r="QQ130" s="104"/>
      <c r="QR130" s="117">
        <f t="shared" si="175"/>
        <v>0</v>
      </c>
      <c r="QS130" s="158"/>
    </row>
    <row r="131" spans="1:461" s="88" customFormat="1" ht="10.5" x14ac:dyDescent="0.25">
      <c r="A131" s="89" t="s">
        <v>161</v>
      </c>
      <c r="B131" s="90" t="s">
        <v>239</v>
      </c>
      <c r="C131" s="90">
        <v>400</v>
      </c>
      <c r="D131" s="90" t="s">
        <v>349</v>
      </c>
      <c r="E131" s="91" t="s">
        <v>161</v>
      </c>
      <c r="F131" s="92" t="s">
        <v>249</v>
      </c>
      <c r="G131" s="92" t="s">
        <v>644</v>
      </c>
      <c r="H131" s="155">
        <v>127</v>
      </c>
      <c r="I131" s="92" t="s">
        <v>240</v>
      </c>
      <c r="J131" s="93">
        <v>0</v>
      </c>
      <c r="K131" s="94">
        <v>0</v>
      </c>
      <c r="L131" s="93"/>
      <c r="M131" s="94"/>
      <c r="N131" s="93"/>
      <c r="O131" s="94"/>
      <c r="P131" s="93"/>
      <c r="Q131" s="94"/>
      <c r="R131" s="93"/>
      <c r="S131" s="94"/>
      <c r="T131" s="93"/>
      <c r="U131" s="94"/>
      <c r="V131" s="93"/>
      <c r="W131" s="95"/>
      <c r="X131" s="93"/>
      <c r="Y131" s="94"/>
      <c r="Z131" s="95"/>
      <c r="AA131" s="95"/>
      <c r="AB131" s="93"/>
      <c r="AC131" s="94"/>
      <c r="AD131" s="93"/>
      <c r="AE131" s="94"/>
      <c r="AF131" s="93"/>
      <c r="AG131" s="95"/>
      <c r="AH131" s="96">
        <f t="shared" si="98"/>
        <v>0</v>
      </c>
      <c r="AI131" s="97">
        <f t="shared" si="99"/>
        <v>0</v>
      </c>
      <c r="AJ131" s="97">
        <f t="shared" si="97"/>
        <v>0</v>
      </c>
      <c r="AK131" s="97"/>
      <c r="AL131" s="139">
        <f t="shared" si="100"/>
        <v>0</v>
      </c>
      <c r="AM131" s="95">
        <v>0</v>
      </c>
      <c r="AN131" s="94">
        <v>0</v>
      </c>
      <c r="AO131" s="93"/>
      <c r="AP131" s="94"/>
      <c r="AQ131" s="93"/>
      <c r="AR131" s="94"/>
      <c r="AS131" s="93"/>
      <c r="AT131" s="94"/>
      <c r="AU131" s="93"/>
      <c r="AV131" s="94"/>
      <c r="AW131" s="93"/>
      <c r="AX131" s="94"/>
      <c r="AY131" s="93"/>
      <c r="AZ131" s="95"/>
      <c r="BA131" s="93"/>
      <c r="BB131" s="95"/>
      <c r="BC131" s="93"/>
      <c r="BD131" s="94"/>
      <c r="BE131" s="95"/>
      <c r="BF131" s="95"/>
      <c r="BG131" s="93"/>
      <c r="BH131" s="94"/>
      <c r="BI131" s="93"/>
      <c r="BJ131" s="94"/>
      <c r="BK131" s="96">
        <f t="shared" si="101"/>
        <v>0</v>
      </c>
      <c r="BL131" s="97">
        <f t="shared" si="102"/>
        <v>0</v>
      </c>
      <c r="BM131" s="97">
        <f t="shared" si="103"/>
        <v>0</v>
      </c>
      <c r="BN131" s="97"/>
      <c r="BO131" s="139">
        <f t="shared" si="104"/>
        <v>0</v>
      </c>
      <c r="BP131" s="111">
        <v>0</v>
      </c>
      <c r="BQ131" s="110">
        <v>0</v>
      </c>
      <c r="BR131" s="109"/>
      <c r="BS131" s="110"/>
      <c r="BT131" s="109"/>
      <c r="BU131" s="110"/>
      <c r="BV131" s="109"/>
      <c r="BW131" s="110"/>
      <c r="BX131" s="109"/>
      <c r="BY131" s="110"/>
      <c r="BZ131" s="109"/>
      <c r="CA131" s="110"/>
      <c r="CB131" s="111"/>
      <c r="CC131" s="111"/>
      <c r="CD131" s="109"/>
      <c r="CE131" s="110"/>
      <c r="CF131" s="109"/>
      <c r="CG131" s="111"/>
      <c r="CH131" s="109"/>
      <c r="CI131" s="110"/>
      <c r="CJ131" s="109"/>
      <c r="CK131" s="110"/>
      <c r="CL131" s="111"/>
      <c r="CM131" s="111"/>
      <c r="CN131" s="96">
        <f t="shared" si="105"/>
        <v>0</v>
      </c>
      <c r="CO131" s="97">
        <f t="shared" si="106"/>
        <v>0</v>
      </c>
      <c r="CP131" s="97">
        <f t="shared" si="107"/>
        <v>0</v>
      </c>
      <c r="CQ131" s="97"/>
      <c r="CR131" s="139">
        <f t="shared" si="108"/>
        <v>0</v>
      </c>
      <c r="CS131" s="111">
        <v>0</v>
      </c>
      <c r="CT131" s="110">
        <v>0</v>
      </c>
      <c r="CU131" s="109"/>
      <c r="CV131" s="110"/>
      <c r="CW131" s="109"/>
      <c r="CX131" s="110"/>
      <c r="CY131" s="109"/>
      <c r="CZ131" s="110"/>
      <c r="DA131" s="109"/>
      <c r="DB131" s="110"/>
      <c r="DC131" s="109"/>
      <c r="DD131" s="110"/>
      <c r="DE131" s="109"/>
      <c r="DF131" s="110"/>
      <c r="DG131" s="109"/>
      <c r="DH131" s="110"/>
      <c r="DI131" s="111"/>
      <c r="DJ131" s="111"/>
      <c r="DK131" s="109"/>
      <c r="DL131" s="111"/>
      <c r="DM131" s="109"/>
      <c r="DN131" s="110"/>
      <c r="DO131" s="111"/>
      <c r="DP131" s="111"/>
      <c r="DQ131" s="96">
        <f t="shared" si="109"/>
        <v>0</v>
      </c>
      <c r="DR131" s="97">
        <f t="shared" si="110"/>
        <v>0</v>
      </c>
      <c r="DS131" s="97">
        <f t="shared" si="111"/>
        <v>0</v>
      </c>
      <c r="DT131" s="97"/>
      <c r="DU131" s="139">
        <f t="shared" si="112"/>
        <v>0</v>
      </c>
      <c r="DV131" s="111">
        <v>0</v>
      </c>
      <c r="DW131" s="110">
        <v>0</v>
      </c>
      <c r="DX131" s="111"/>
      <c r="DY131" s="110"/>
      <c r="DZ131" s="111"/>
      <c r="EA131" s="110"/>
      <c r="EB131" s="111"/>
      <c r="EC131" s="110"/>
      <c r="ED131" s="109"/>
      <c r="EE131" s="110"/>
      <c r="EF131" s="109"/>
      <c r="EG131" s="110"/>
      <c r="EH131" s="109"/>
      <c r="EI131" s="111"/>
      <c r="EJ131" s="109"/>
      <c r="EK131" s="111"/>
      <c r="EL131" s="109"/>
      <c r="EM131" s="110"/>
      <c r="EN131" s="111"/>
      <c r="EO131" s="110"/>
      <c r="EP131" s="111"/>
      <c r="EQ131" s="110"/>
      <c r="ER131" s="111"/>
      <c r="ES131" s="111"/>
      <c r="ET131" s="96">
        <f t="shared" si="113"/>
        <v>0</v>
      </c>
      <c r="EU131" s="97">
        <f t="shared" si="114"/>
        <v>0</v>
      </c>
      <c r="EV131" s="97">
        <f t="shared" si="115"/>
        <v>0</v>
      </c>
      <c r="EW131" s="97"/>
      <c r="EX131" s="139">
        <f t="shared" si="116"/>
        <v>0</v>
      </c>
      <c r="EY131" s="103">
        <v>0</v>
      </c>
      <c r="EZ131" s="104">
        <v>0</v>
      </c>
      <c r="FA131" s="103"/>
      <c r="FB131" s="104"/>
      <c r="FC131" s="103"/>
      <c r="FD131" s="104"/>
      <c r="FE131" s="103"/>
      <c r="FF131" s="104"/>
      <c r="FG131" s="108"/>
      <c r="FH131" s="104"/>
      <c r="FI131" s="103"/>
      <c r="FJ131" s="104"/>
      <c r="FK131" s="103"/>
      <c r="FL131" s="103"/>
      <c r="FM131" s="108"/>
      <c r="FN131" s="104"/>
      <c r="FO131" s="103"/>
      <c r="FP131" s="103"/>
      <c r="FQ131" s="108"/>
      <c r="FR131" s="104"/>
      <c r="FS131" s="103"/>
      <c r="FT131" s="104"/>
      <c r="FU131" s="103"/>
      <c r="FV131" s="103"/>
      <c r="FW131" s="100">
        <f t="shared" si="117"/>
        <v>0</v>
      </c>
      <c r="FX131" s="103">
        <f t="shared" si="118"/>
        <v>0</v>
      </c>
      <c r="FY131" s="103">
        <f t="shared" si="119"/>
        <v>0</v>
      </c>
      <c r="FZ131" s="103"/>
      <c r="GA131" s="149">
        <f t="shared" si="120"/>
        <v>0</v>
      </c>
      <c r="GB131" s="103">
        <v>0</v>
      </c>
      <c r="GC131" s="104">
        <v>0</v>
      </c>
      <c r="GD131" s="108"/>
      <c r="GE131" s="104"/>
      <c r="GF131" s="108"/>
      <c r="GG131" s="104"/>
      <c r="GH131" s="108"/>
      <c r="GI131" s="104"/>
      <c r="GJ131" s="108"/>
      <c r="GK131" s="104"/>
      <c r="GL131" s="108"/>
      <c r="GM131" s="104"/>
      <c r="GN131" s="103"/>
      <c r="GO131" s="103"/>
      <c r="GP131" s="108"/>
      <c r="GQ131" s="104"/>
      <c r="GR131" s="103"/>
      <c r="GS131" s="103"/>
      <c r="GT131" s="108"/>
      <c r="GU131" s="104"/>
      <c r="GV131" s="103"/>
      <c r="GW131" s="103"/>
      <c r="GX131" s="108"/>
      <c r="GY131" s="103"/>
      <c r="GZ131" s="100">
        <f t="shared" si="121"/>
        <v>0</v>
      </c>
      <c r="HA131" s="103">
        <f t="shared" si="122"/>
        <v>0</v>
      </c>
      <c r="HB131" s="103">
        <f t="shared" si="123"/>
        <v>0</v>
      </c>
      <c r="HC131" s="103"/>
      <c r="HD131" s="149">
        <f t="shared" si="124"/>
        <v>0</v>
      </c>
      <c r="HE131" s="103">
        <v>0</v>
      </c>
      <c r="HF131" s="104">
        <v>0</v>
      </c>
      <c r="HG131" s="108"/>
      <c r="HH131" s="104"/>
      <c r="HI131" s="108"/>
      <c r="HJ131" s="104"/>
      <c r="HK131" s="108"/>
      <c r="HL131" s="104"/>
      <c r="HM131" s="108"/>
      <c r="HN131" s="104"/>
      <c r="HO131" s="108"/>
      <c r="HP131" s="104"/>
      <c r="HQ131" s="108"/>
      <c r="HR131" s="104"/>
      <c r="HS131" s="108"/>
      <c r="HT131" s="104"/>
      <c r="HU131" s="108"/>
      <c r="HV131" s="104"/>
      <c r="HW131" s="108"/>
      <c r="HX131" s="104"/>
      <c r="HY131" s="108"/>
      <c r="HZ131" s="104"/>
      <c r="IA131" s="108"/>
      <c r="IB131" s="103"/>
      <c r="IC131" s="96">
        <f t="shared" si="125"/>
        <v>0</v>
      </c>
      <c r="ID131" s="97">
        <f t="shared" si="126"/>
        <v>0</v>
      </c>
      <c r="IE131" s="97">
        <f t="shared" si="127"/>
        <v>0</v>
      </c>
      <c r="IF131" s="97"/>
      <c r="IG131" s="139">
        <f t="shared" si="128"/>
        <v>0</v>
      </c>
      <c r="IH131" s="111">
        <v>0</v>
      </c>
      <c r="II131" s="110">
        <v>0</v>
      </c>
      <c r="IJ131" s="109"/>
      <c r="IK131" s="110"/>
      <c r="IL131" s="109"/>
      <c r="IM131" s="110"/>
      <c r="IN131" s="109"/>
      <c r="IO131" s="110"/>
      <c r="IP131" s="109"/>
      <c r="IQ131" s="110"/>
      <c r="IR131" s="109"/>
      <c r="IS131" s="110"/>
      <c r="IT131" s="109"/>
      <c r="IU131" s="110"/>
      <c r="IV131" s="109"/>
      <c r="IW131" s="110"/>
      <c r="IX131" s="111"/>
      <c r="IY131" s="110"/>
      <c r="IZ131" s="111"/>
      <c r="JA131" s="110"/>
      <c r="JB131" s="109"/>
      <c r="JC131" s="110"/>
      <c r="JD131" s="111"/>
      <c r="JE131" s="111"/>
      <c r="JF131" s="96">
        <f t="shared" si="129"/>
        <v>0</v>
      </c>
      <c r="JG131" s="97">
        <f t="shared" si="130"/>
        <v>0</v>
      </c>
      <c r="JH131" s="97">
        <f t="shared" si="131"/>
        <v>0</v>
      </c>
      <c r="JI131" s="97"/>
      <c r="JJ131" s="139">
        <f t="shared" si="132"/>
        <v>0</v>
      </c>
      <c r="JK131" s="109">
        <v>0</v>
      </c>
      <c r="JL131" s="110">
        <v>0</v>
      </c>
      <c r="JM131" s="109"/>
      <c r="JN131" s="110"/>
      <c r="JO131" s="109"/>
      <c r="JP131" s="110"/>
      <c r="JQ131" s="109"/>
      <c r="JR131" s="110"/>
      <c r="JS131" s="109"/>
      <c r="JT131" s="110"/>
      <c r="JU131" s="111"/>
      <c r="JV131" s="110"/>
      <c r="JW131" s="109"/>
      <c r="JX131" s="111"/>
      <c r="JY131" s="109"/>
      <c r="JZ131" s="110"/>
      <c r="KA131" s="111"/>
      <c r="KB131" s="110"/>
      <c r="KC131" s="111"/>
      <c r="KD131" s="110"/>
      <c r="KE131" s="111"/>
      <c r="KF131" s="110"/>
      <c r="KG131" s="111"/>
      <c r="KH131" s="110"/>
      <c r="KI131" s="96">
        <f t="shared" si="133"/>
        <v>0</v>
      </c>
      <c r="KJ131" s="97">
        <f t="shared" si="134"/>
        <v>0</v>
      </c>
      <c r="KK131" s="97">
        <v>0.31331086861232621</v>
      </c>
      <c r="KL131" s="139">
        <f t="shared" si="135"/>
        <v>0</v>
      </c>
      <c r="KM131" s="103">
        <v>0</v>
      </c>
      <c r="KN131" s="104">
        <v>0</v>
      </c>
      <c r="KO131" s="108"/>
      <c r="KP131" s="104"/>
      <c r="KQ131" s="108"/>
      <c r="KR131" s="104"/>
      <c r="KS131" s="108"/>
      <c r="KT131" s="104"/>
      <c r="KU131" s="108"/>
      <c r="KV131" s="104"/>
      <c r="KW131" s="108"/>
      <c r="KX131" s="104"/>
      <c r="KY131" s="108"/>
      <c r="KZ131" s="104"/>
      <c r="LA131" s="108"/>
      <c r="LB131" s="104"/>
      <c r="LC131" s="108"/>
      <c r="LD131" s="103"/>
      <c r="LE131" s="108"/>
      <c r="LF131" s="104"/>
      <c r="LG131" s="108"/>
      <c r="LH131" s="104"/>
      <c r="LI131" s="108"/>
      <c r="LJ131" s="104"/>
      <c r="LK131" s="100">
        <f t="shared" si="136"/>
        <v>0</v>
      </c>
      <c r="LL131" s="104">
        <f t="shared" si="137"/>
        <v>0</v>
      </c>
      <c r="LM131" s="108">
        <v>0</v>
      </c>
      <c r="LN131" s="104">
        <v>0</v>
      </c>
      <c r="LO131" s="108"/>
      <c r="LP131" s="104"/>
      <c r="LQ131" s="108"/>
      <c r="LR131" s="104"/>
      <c r="LS131" s="108"/>
      <c r="LT131" s="104"/>
      <c r="LU131" s="108"/>
      <c r="LV131" s="104"/>
      <c r="LW131" s="103"/>
      <c r="LX131" s="104"/>
      <c r="LY131" s="103"/>
      <c r="LZ131" s="103"/>
      <c r="MA131" s="108"/>
      <c r="MB131" s="104"/>
      <c r="MC131" s="103"/>
      <c r="MD131" s="104"/>
      <c r="ME131" s="103"/>
      <c r="MF131" s="104"/>
      <c r="MG131" s="103"/>
      <c r="MH131" s="104"/>
      <c r="MI131" s="103"/>
      <c r="MJ131" s="104"/>
      <c r="MK131" s="102">
        <f t="shared" si="138"/>
        <v>0</v>
      </c>
      <c r="ML131" s="104">
        <f t="shared" si="139"/>
        <v>0</v>
      </c>
      <c r="MM131" s="108">
        <v>0</v>
      </c>
      <c r="MN131" s="104">
        <v>0</v>
      </c>
      <c r="MO131" s="108"/>
      <c r="MP131" s="104"/>
      <c r="MQ131" s="108"/>
      <c r="MR131" s="104"/>
      <c r="MS131" s="108"/>
      <c r="MT131" s="104"/>
      <c r="MU131" s="108"/>
      <c r="MV131" s="104"/>
      <c r="MW131" s="108"/>
      <c r="MX131" s="104"/>
      <c r="MY131" s="108"/>
      <c r="MZ131" s="104"/>
      <c r="NA131" s="108"/>
      <c r="NB131" s="104"/>
      <c r="NC131" s="108"/>
      <c r="ND131" s="104"/>
      <c r="NE131" s="108"/>
      <c r="NF131" s="104"/>
      <c r="NG131" s="108"/>
      <c r="NH131" s="104"/>
      <c r="NI131" s="108"/>
      <c r="NJ131" s="104"/>
      <c r="NK131" s="100">
        <f t="shared" si="140"/>
        <v>0</v>
      </c>
      <c r="NL131" s="104">
        <f t="shared" si="141"/>
        <v>0</v>
      </c>
      <c r="NM131" s="109">
        <f t="shared" si="142"/>
        <v>0</v>
      </c>
      <c r="NN131" s="110">
        <f t="shared" si="143"/>
        <v>0</v>
      </c>
      <c r="NO131" s="109">
        <f t="shared" si="144"/>
        <v>0</v>
      </c>
      <c r="NP131" s="110">
        <f t="shared" si="145"/>
        <v>0</v>
      </c>
      <c r="NQ131" s="109">
        <f t="shared" si="146"/>
        <v>0</v>
      </c>
      <c r="NR131" s="110">
        <f t="shared" si="147"/>
        <v>0</v>
      </c>
      <c r="NS131" s="109">
        <f t="shared" si="148"/>
        <v>0</v>
      </c>
      <c r="NT131" s="110">
        <f t="shared" si="149"/>
        <v>0</v>
      </c>
      <c r="NU131" s="109">
        <f t="shared" si="150"/>
        <v>0</v>
      </c>
      <c r="NV131" s="110">
        <f t="shared" si="151"/>
        <v>0</v>
      </c>
      <c r="NW131" s="109">
        <f t="shared" si="152"/>
        <v>0</v>
      </c>
      <c r="NX131" s="110">
        <f t="shared" si="153"/>
        <v>0</v>
      </c>
      <c r="NY131" s="109">
        <f t="shared" si="154"/>
        <v>0</v>
      </c>
      <c r="NZ131" s="110">
        <f t="shared" si="155"/>
        <v>0</v>
      </c>
      <c r="OA131" s="109">
        <f t="shared" si="156"/>
        <v>0</v>
      </c>
      <c r="OB131" s="110">
        <f t="shared" si="157"/>
        <v>0</v>
      </c>
      <c r="OC131" s="111">
        <f t="shared" si="158"/>
        <v>0</v>
      </c>
      <c r="OD131" s="110">
        <f t="shared" si="159"/>
        <v>0</v>
      </c>
      <c r="OE131" s="111">
        <f t="shared" si="160"/>
        <v>0</v>
      </c>
      <c r="OF131" s="110">
        <f t="shared" si="161"/>
        <v>0</v>
      </c>
      <c r="OG131" s="109">
        <f t="shared" si="162"/>
        <v>0</v>
      </c>
      <c r="OH131" s="110">
        <f t="shared" si="163"/>
        <v>0</v>
      </c>
      <c r="OI131" s="111">
        <f t="shared" si="164"/>
        <v>0</v>
      </c>
      <c r="OJ131" s="111">
        <f t="shared" si="165"/>
        <v>0</v>
      </c>
      <c r="OK131" s="96">
        <f t="shared" si="166"/>
        <v>0</v>
      </c>
      <c r="OL131" s="97">
        <f t="shared" si="167"/>
        <v>0</v>
      </c>
      <c r="OM131" s="97">
        <v>0</v>
      </c>
      <c r="ON131" s="139">
        <f t="shared" si="168"/>
        <v>0</v>
      </c>
      <c r="OO131" s="111">
        <v>0</v>
      </c>
      <c r="OP131" s="110">
        <v>0</v>
      </c>
      <c r="OQ131" s="109"/>
      <c r="OR131" s="110"/>
      <c r="OS131" s="109"/>
      <c r="OT131" s="110"/>
      <c r="OU131" s="109"/>
      <c r="OV131" s="110"/>
      <c r="OW131" s="109"/>
      <c r="OX131" s="110"/>
      <c r="OY131" s="109"/>
      <c r="OZ131" s="110"/>
      <c r="PA131" s="109"/>
      <c r="PB131" s="110"/>
      <c r="PC131" s="109"/>
      <c r="PD131" s="110"/>
      <c r="PE131" s="111"/>
      <c r="PF131" s="110"/>
      <c r="PG131" s="111"/>
      <c r="PH131" s="110"/>
      <c r="PI131" s="109"/>
      <c r="PJ131" s="110"/>
      <c r="PK131" s="111"/>
      <c r="PL131" s="110"/>
      <c r="PM131" s="96">
        <f t="shared" si="169"/>
        <v>0</v>
      </c>
      <c r="PN131" s="97">
        <f t="shared" si="170"/>
        <v>0</v>
      </c>
      <c r="PO131" s="97">
        <f t="shared" si="171"/>
        <v>0</v>
      </c>
      <c r="PP131" s="109">
        <v>0</v>
      </c>
      <c r="PQ131" s="111"/>
      <c r="PR131" s="111"/>
      <c r="PS131" s="111"/>
      <c r="PT131" s="111"/>
      <c r="PU131" s="111"/>
      <c r="PV131" s="111"/>
      <c r="PW131" s="111"/>
      <c r="PX131" s="111"/>
      <c r="PY131" s="111"/>
      <c r="PZ131" s="111"/>
      <c r="QA131" s="110"/>
      <c r="QB131" s="98">
        <f t="shared" si="172"/>
        <v>0</v>
      </c>
      <c r="QC131" s="105">
        <f t="shared" si="173"/>
        <v>0</v>
      </c>
      <c r="QD131" s="106"/>
      <c r="QE131" s="113">
        <f t="shared" si="174"/>
        <v>0</v>
      </c>
      <c r="QF131" s="108">
        <v>0</v>
      </c>
      <c r="QG131" s="103"/>
      <c r="QH131" s="103"/>
      <c r="QI131" s="103"/>
      <c r="QJ131" s="103"/>
      <c r="QK131" s="103"/>
      <c r="QL131" s="103"/>
      <c r="QM131" s="103"/>
      <c r="QN131" s="103"/>
      <c r="QO131" s="103"/>
      <c r="QP131" s="103"/>
      <c r="QQ131" s="104"/>
      <c r="QR131" s="117">
        <f t="shared" si="175"/>
        <v>0</v>
      </c>
      <c r="QS131" s="158"/>
    </row>
    <row r="132" spans="1:461" s="88" customFormat="1" ht="10.5" x14ac:dyDescent="0.25">
      <c r="A132" s="89" t="s">
        <v>161</v>
      </c>
      <c r="B132" s="90" t="s">
        <v>239</v>
      </c>
      <c r="C132" s="90">
        <v>400</v>
      </c>
      <c r="D132" s="90" t="s">
        <v>349</v>
      </c>
      <c r="E132" s="91" t="s">
        <v>161</v>
      </c>
      <c r="F132" s="92" t="s">
        <v>249</v>
      </c>
      <c r="G132" s="92" t="s">
        <v>644</v>
      </c>
      <c r="H132" s="155">
        <v>128</v>
      </c>
      <c r="I132" s="92" t="s">
        <v>688</v>
      </c>
      <c r="J132" s="93">
        <v>0</v>
      </c>
      <c r="K132" s="94">
        <v>0</v>
      </c>
      <c r="L132" s="93"/>
      <c r="M132" s="94"/>
      <c r="N132" s="93"/>
      <c r="O132" s="94"/>
      <c r="P132" s="93"/>
      <c r="Q132" s="94"/>
      <c r="R132" s="93"/>
      <c r="S132" s="94"/>
      <c r="T132" s="93"/>
      <c r="U132" s="94"/>
      <c r="V132" s="93"/>
      <c r="W132" s="95"/>
      <c r="X132" s="93"/>
      <c r="Y132" s="94"/>
      <c r="Z132" s="95"/>
      <c r="AA132" s="95"/>
      <c r="AB132" s="93"/>
      <c r="AC132" s="94"/>
      <c r="AD132" s="93"/>
      <c r="AE132" s="94"/>
      <c r="AF132" s="93"/>
      <c r="AG132" s="95"/>
      <c r="AH132" s="96">
        <f t="shared" si="98"/>
        <v>0</v>
      </c>
      <c r="AI132" s="97">
        <f t="shared" si="99"/>
        <v>0</v>
      </c>
      <c r="AJ132" s="97">
        <f t="shared" si="97"/>
        <v>0</v>
      </c>
      <c r="AK132" s="97"/>
      <c r="AL132" s="139">
        <f t="shared" si="100"/>
        <v>0</v>
      </c>
      <c r="AM132" s="95">
        <v>0</v>
      </c>
      <c r="AN132" s="94">
        <v>0</v>
      </c>
      <c r="AO132" s="93"/>
      <c r="AP132" s="94"/>
      <c r="AQ132" s="93"/>
      <c r="AR132" s="94"/>
      <c r="AS132" s="93"/>
      <c r="AT132" s="94"/>
      <c r="AU132" s="93"/>
      <c r="AV132" s="94"/>
      <c r="AW132" s="93"/>
      <c r="AX132" s="94"/>
      <c r="AY132" s="93"/>
      <c r="AZ132" s="95"/>
      <c r="BA132" s="93"/>
      <c r="BB132" s="95"/>
      <c r="BC132" s="93"/>
      <c r="BD132" s="94"/>
      <c r="BE132" s="95"/>
      <c r="BF132" s="95"/>
      <c r="BG132" s="93"/>
      <c r="BH132" s="94"/>
      <c r="BI132" s="93"/>
      <c r="BJ132" s="94"/>
      <c r="BK132" s="96">
        <f t="shared" si="101"/>
        <v>0</v>
      </c>
      <c r="BL132" s="97">
        <f t="shared" si="102"/>
        <v>0</v>
      </c>
      <c r="BM132" s="97">
        <f t="shared" si="103"/>
        <v>0</v>
      </c>
      <c r="BN132" s="97"/>
      <c r="BO132" s="139">
        <f t="shared" si="104"/>
        <v>0</v>
      </c>
      <c r="BP132" s="111">
        <v>0</v>
      </c>
      <c r="BQ132" s="110">
        <v>0</v>
      </c>
      <c r="BR132" s="109"/>
      <c r="BS132" s="110"/>
      <c r="BT132" s="109"/>
      <c r="BU132" s="110"/>
      <c r="BV132" s="109"/>
      <c r="BW132" s="110"/>
      <c r="BX132" s="109"/>
      <c r="BY132" s="110"/>
      <c r="BZ132" s="109"/>
      <c r="CA132" s="110"/>
      <c r="CB132" s="111"/>
      <c r="CC132" s="111"/>
      <c r="CD132" s="109"/>
      <c r="CE132" s="110"/>
      <c r="CF132" s="109"/>
      <c r="CG132" s="111"/>
      <c r="CH132" s="109"/>
      <c r="CI132" s="110"/>
      <c r="CJ132" s="109"/>
      <c r="CK132" s="110"/>
      <c r="CL132" s="111"/>
      <c r="CM132" s="111"/>
      <c r="CN132" s="96">
        <f t="shared" si="105"/>
        <v>0</v>
      </c>
      <c r="CO132" s="97">
        <f t="shared" si="106"/>
        <v>0</v>
      </c>
      <c r="CP132" s="97">
        <f t="shared" si="107"/>
        <v>0</v>
      </c>
      <c r="CQ132" s="97"/>
      <c r="CR132" s="139">
        <f t="shared" si="108"/>
        <v>0</v>
      </c>
      <c r="CS132" s="111">
        <v>0</v>
      </c>
      <c r="CT132" s="110">
        <v>0</v>
      </c>
      <c r="CU132" s="109"/>
      <c r="CV132" s="110"/>
      <c r="CW132" s="109"/>
      <c r="CX132" s="110"/>
      <c r="CY132" s="109"/>
      <c r="CZ132" s="110"/>
      <c r="DA132" s="109"/>
      <c r="DB132" s="110"/>
      <c r="DC132" s="109"/>
      <c r="DD132" s="110"/>
      <c r="DE132" s="109"/>
      <c r="DF132" s="110"/>
      <c r="DG132" s="109"/>
      <c r="DH132" s="110"/>
      <c r="DI132" s="111"/>
      <c r="DJ132" s="111"/>
      <c r="DK132" s="109"/>
      <c r="DL132" s="111"/>
      <c r="DM132" s="109"/>
      <c r="DN132" s="110"/>
      <c r="DO132" s="111"/>
      <c r="DP132" s="111"/>
      <c r="DQ132" s="96">
        <f t="shared" si="109"/>
        <v>0</v>
      </c>
      <c r="DR132" s="97">
        <f t="shared" si="110"/>
        <v>0</v>
      </c>
      <c r="DS132" s="97">
        <f t="shared" si="111"/>
        <v>0</v>
      </c>
      <c r="DT132" s="97"/>
      <c r="DU132" s="139">
        <f t="shared" si="112"/>
        <v>0</v>
      </c>
      <c r="DV132" s="111">
        <v>0</v>
      </c>
      <c r="DW132" s="110">
        <v>0</v>
      </c>
      <c r="DX132" s="111"/>
      <c r="DY132" s="110"/>
      <c r="DZ132" s="111"/>
      <c r="EA132" s="110"/>
      <c r="EB132" s="111"/>
      <c r="EC132" s="110"/>
      <c r="ED132" s="109"/>
      <c r="EE132" s="110"/>
      <c r="EF132" s="109"/>
      <c r="EG132" s="110"/>
      <c r="EH132" s="109"/>
      <c r="EI132" s="111"/>
      <c r="EJ132" s="109"/>
      <c r="EK132" s="111"/>
      <c r="EL132" s="109"/>
      <c r="EM132" s="110"/>
      <c r="EN132" s="111"/>
      <c r="EO132" s="110"/>
      <c r="EP132" s="111"/>
      <c r="EQ132" s="110"/>
      <c r="ER132" s="111"/>
      <c r="ES132" s="111"/>
      <c r="ET132" s="96">
        <f t="shared" si="113"/>
        <v>0</v>
      </c>
      <c r="EU132" s="97">
        <f t="shared" si="114"/>
        <v>0</v>
      </c>
      <c r="EV132" s="97">
        <f t="shared" si="115"/>
        <v>0</v>
      </c>
      <c r="EW132" s="97"/>
      <c r="EX132" s="139">
        <f t="shared" si="116"/>
        <v>0</v>
      </c>
      <c r="EY132" s="103">
        <v>0</v>
      </c>
      <c r="EZ132" s="104">
        <v>0</v>
      </c>
      <c r="FA132" s="103"/>
      <c r="FB132" s="104"/>
      <c r="FC132" s="103"/>
      <c r="FD132" s="104"/>
      <c r="FE132" s="103"/>
      <c r="FF132" s="104"/>
      <c r="FG132" s="108"/>
      <c r="FH132" s="104"/>
      <c r="FI132" s="103"/>
      <c r="FJ132" s="104"/>
      <c r="FK132" s="103"/>
      <c r="FL132" s="103"/>
      <c r="FM132" s="108"/>
      <c r="FN132" s="104"/>
      <c r="FO132" s="103"/>
      <c r="FP132" s="103"/>
      <c r="FQ132" s="108"/>
      <c r="FR132" s="104"/>
      <c r="FS132" s="103"/>
      <c r="FT132" s="104"/>
      <c r="FU132" s="103"/>
      <c r="FV132" s="103"/>
      <c r="FW132" s="100">
        <f t="shared" si="117"/>
        <v>0</v>
      </c>
      <c r="FX132" s="103">
        <f t="shared" si="118"/>
        <v>0</v>
      </c>
      <c r="FY132" s="103">
        <f t="shared" si="119"/>
        <v>0</v>
      </c>
      <c r="FZ132" s="103"/>
      <c r="GA132" s="149">
        <f t="shared" si="120"/>
        <v>0</v>
      </c>
      <c r="GB132" s="103">
        <v>0</v>
      </c>
      <c r="GC132" s="104">
        <v>0</v>
      </c>
      <c r="GD132" s="108"/>
      <c r="GE132" s="104"/>
      <c r="GF132" s="108"/>
      <c r="GG132" s="104"/>
      <c r="GH132" s="108"/>
      <c r="GI132" s="104"/>
      <c r="GJ132" s="108"/>
      <c r="GK132" s="104"/>
      <c r="GL132" s="108"/>
      <c r="GM132" s="104"/>
      <c r="GN132" s="103"/>
      <c r="GO132" s="103"/>
      <c r="GP132" s="108"/>
      <c r="GQ132" s="104"/>
      <c r="GR132" s="103"/>
      <c r="GS132" s="103"/>
      <c r="GT132" s="108"/>
      <c r="GU132" s="104"/>
      <c r="GV132" s="103"/>
      <c r="GW132" s="103"/>
      <c r="GX132" s="108"/>
      <c r="GY132" s="103"/>
      <c r="GZ132" s="100">
        <f t="shared" si="121"/>
        <v>0</v>
      </c>
      <c r="HA132" s="103">
        <f t="shared" si="122"/>
        <v>0</v>
      </c>
      <c r="HB132" s="103">
        <f t="shared" si="123"/>
        <v>0</v>
      </c>
      <c r="HC132" s="103"/>
      <c r="HD132" s="149">
        <f t="shared" si="124"/>
        <v>0</v>
      </c>
      <c r="HE132" s="103">
        <v>0</v>
      </c>
      <c r="HF132" s="104">
        <v>0</v>
      </c>
      <c r="HG132" s="108"/>
      <c r="HH132" s="104"/>
      <c r="HI132" s="108"/>
      <c r="HJ132" s="104"/>
      <c r="HK132" s="108"/>
      <c r="HL132" s="104"/>
      <c r="HM132" s="108"/>
      <c r="HN132" s="104"/>
      <c r="HO132" s="108"/>
      <c r="HP132" s="104"/>
      <c r="HQ132" s="108"/>
      <c r="HR132" s="104"/>
      <c r="HS132" s="108"/>
      <c r="HT132" s="104"/>
      <c r="HU132" s="108"/>
      <c r="HV132" s="104"/>
      <c r="HW132" s="108"/>
      <c r="HX132" s="104"/>
      <c r="HY132" s="108"/>
      <c r="HZ132" s="104"/>
      <c r="IA132" s="108"/>
      <c r="IB132" s="103"/>
      <c r="IC132" s="96">
        <f t="shared" si="125"/>
        <v>0</v>
      </c>
      <c r="ID132" s="97">
        <f t="shared" si="126"/>
        <v>0</v>
      </c>
      <c r="IE132" s="97">
        <f t="shared" si="127"/>
        <v>0</v>
      </c>
      <c r="IF132" s="97"/>
      <c r="IG132" s="139">
        <f t="shared" si="128"/>
        <v>0</v>
      </c>
      <c r="IH132" s="111">
        <v>0</v>
      </c>
      <c r="II132" s="110">
        <v>0</v>
      </c>
      <c r="IJ132" s="109"/>
      <c r="IK132" s="110"/>
      <c r="IL132" s="109"/>
      <c r="IM132" s="110"/>
      <c r="IN132" s="109"/>
      <c r="IO132" s="110"/>
      <c r="IP132" s="109"/>
      <c r="IQ132" s="110"/>
      <c r="IR132" s="109"/>
      <c r="IS132" s="110"/>
      <c r="IT132" s="109"/>
      <c r="IU132" s="110"/>
      <c r="IV132" s="109"/>
      <c r="IW132" s="110"/>
      <c r="IX132" s="111"/>
      <c r="IY132" s="110"/>
      <c r="IZ132" s="111"/>
      <c r="JA132" s="110"/>
      <c r="JB132" s="109"/>
      <c r="JC132" s="110"/>
      <c r="JD132" s="111"/>
      <c r="JE132" s="111"/>
      <c r="JF132" s="96">
        <f t="shared" si="129"/>
        <v>0</v>
      </c>
      <c r="JG132" s="97">
        <f t="shared" si="130"/>
        <v>0</v>
      </c>
      <c r="JH132" s="97">
        <f t="shared" si="131"/>
        <v>0</v>
      </c>
      <c r="JI132" s="97"/>
      <c r="JJ132" s="139">
        <f t="shared" si="132"/>
        <v>0</v>
      </c>
      <c r="JK132" s="109">
        <v>0</v>
      </c>
      <c r="JL132" s="110">
        <v>0</v>
      </c>
      <c r="JM132" s="109"/>
      <c r="JN132" s="110"/>
      <c r="JO132" s="109"/>
      <c r="JP132" s="110"/>
      <c r="JQ132" s="109"/>
      <c r="JR132" s="110"/>
      <c r="JS132" s="109"/>
      <c r="JT132" s="110"/>
      <c r="JU132" s="111"/>
      <c r="JV132" s="110"/>
      <c r="JW132" s="109"/>
      <c r="JX132" s="111"/>
      <c r="JY132" s="109"/>
      <c r="JZ132" s="110"/>
      <c r="KA132" s="111"/>
      <c r="KB132" s="110"/>
      <c r="KC132" s="111"/>
      <c r="KD132" s="110"/>
      <c r="KE132" s="111"/>
      <c r="KF132" s="110"/>
      <c r="KG132" s="111"/>
      <c r="KH132" s="110"/>
      <c r="KI132" s="96">
        <f t="shared" si="133"/>
        <v>0</v>
      </c>
      <c r="KJ132" s="97">
        <f t="shared" si="134"/>
        <v>0</v>
      </c>
      <c r="KK132" s="97">
        <v>9.0286823481588646E-2</v>
      </c>
      <c r="KL132" s="139">
        <f t="shared" si="135"/>
        <v>0</v>
      </c>
      <c r="KM132" s="103">
        <v>0</v>
      </c>
      <c r="KN132" s="104">
        <v>0</v>
      </c>
      <c r="KO132" s="108"/>
      <c r="KP132" s="104"/>
      <c r="KQ132" s="108"/>
      <c r="KR132" s="104"/>
      <c r="KS132" s="108"/>
      <c r="KT132" s="104"/>
      <c r="KU132" s="108"/>
      <c r="KV132" s="104"/>
      <c r="KW132" s="108"/>
      <c r="KX132" s="104"/>
      <c r="KY132" s="108"/>
      <c r="KZ132" s="104"/>
      <c r="LA132" s="108"/>
      <c r="LB132" s="104"/>
      <c r="LC132" s="108"/>
      <c r="LD132" s="103"/>
      <c r="LE132" s="108"/>
      <c r="LF132" s="104"/>
      <c r="LG132" s="108"/>
      <c r="LH132" s="104"/>
      <c r="LI132" s="108"/>
      <c r="LJ132" s="104"/>
      <c r="LK132" s="100">
        <f t="shared" si="136"/>
        <v>0</v>
      </c>
      <c r="LL132" s="104">
        <f t="shared" si="137"/>
        <v>0</v>
      </c>
      <c r="LM132" s="108">
        <v>0</v>
      </c>
      <c r="LN132" s="104">
        <v>0</v>
      </c>
      <c r="LO132" s="108"/>
      <c r="LP132" s="104"/>
      <c r="LQ132" s="108"/>
      <c r="LR132" s="104"/>
      <c r="LS132" s="108"/>
      <c r="LT132" s="104"/>
      <c r="LU132" s="108"/>
      <c r="LV132" s="104"/>
      <c r="LW132" s="103"/>
      <c r="LX132" s="104"/>
      <c r="LY132" s="103"/>
      <c r="LZ132" s="103"/>
      <c r="MA132" s="108"/>
      <c r="MB132" s="104"/>
      <c r="MC132" s="103"/>
      <c r="MD132" s="104"/>
      <c r="ME132" s="103"/>
      <c r="MF132" s="104"/>
      <c r="MG132" s="103"/>
      <c r="MH132" s="104"/>
      <c r="MI132" s="103"/>
      <c r="MJ132" s="104"/>
      <c r="MK132" s="102">
        <f t="shared" si="138"/>
        <v>0</v>
      </c>
      <c r="ML132" s="104">
        <f t="shared" si="139"/>
        <v>0</v>
      </c>
      <c r="MM132" s="108">
        <v>0</v>
      </c>
      <c r="MN132" s="104">
        <v>0</v>
      </c>
      <c r="MO132" s="108"/>
      <c r="MP132" s="104"/>
      <c r="MQ132" s="108"/>
      <c r="MR132" s="104"/>
      <c r="MS132" s="108"/>
      <c r="MT132" s="104"/>
      <c r="MU132" s="108"/>
      <c r="MV132" s="104"/>
      <c r="MW132" s="108"/>
      <c r="MX132" s="104"/>
      <c r="MY132" s="108"/>
      <c r="MZ132" s="104"/>
      <c r="NA132" s="108"/>
      <c r="NB132" s="104"/>
      <c r="NC132" s="108"/>
      <c r="ND132" s="104"/>
      <c r="NE132" s="108"/>
      <c r="NF132" s="104"/>
      <c r="NG132" s="108"/>
      <c r="NH132" s="104"/>
      <c r="NI132" s="108"/>
      <c r="NJ132" s="104"/>
      <c r="NK132" s="100">
        <f t="shared" si="140"/>
        <v>0</v>
      </c>
      <c r="NL132" s="104">
        <f t="shared" si="141"/>
        <v>0</v>
      </c>
      <c r="NM132" s="109">
        <f t="shared" si="142"/>
        <v>0</v>
      </c>
      <c r="NN132" s="110">
        <f t="shared" si="143"/>
        <v>0</v>
      </c>
      <c r="NO132" s="109">
        <f t="shared" si="144"/>
        <v>0</v>
      </c>
      <c r="NP132" s="110">
        <f t="shared" si="145"/>
        <v>0</v>
      </c>
      <c r="NQ132" s="109">
        <f t="shared" si="146"/>
        <v>0</v>
      </c>
      <c r="NR132" s="110">
        <f t="shared" si="147"/>
        <v>0</v>
      </c>
      <c r="NS132" s="109">
        <f t="shared" si="148"/>
        <v>0</v>
      </c>
      <c r="NT132" s="110">
        <f t="shared" si="149"/>
        <v>0</v>
      </c>
      <c r="NU132" s="109">
        <f t="shared" si="150"/>
        <v>0</v>
      </c>
      <c r="NV132" s="110">
        <f t="shared" si="151"/>
        <v>0</v>
      </c>
      <c r="NW132" s="109">
        <f t="shared" si="152"/>
        <v>0</v>
      </c>
      <c r="NX132" s="110">
        <f t="shared" si="153"/>
        <v>0</v>
      </c>
      <c r="NY132" s="109">
        <f t="shared" si="154"/>
        <v>0</v>
      </c>
      <c r="NZ132" s="110">
        <f t="shared" si="155"/>
        <v>0</v>
      </c>
      <c r="OA132" s="109">
        <f t="shared" si="156"/>
        <v>0</v>
      </c>
      <c r="OB132" s="110">
        <f t="shared" si="157"/>
        <v>0</v>
      </c>
      <c r="OC132" s="111">
        <f t="shared" si="158"/>
        <v>0</v>
      </c>
      <c r="OD132" s="110">
        <f t="shared" si="159"/>
        <v>0</v>
      </c>
      <c r="OE132" s="111">
        <f t="shared" si="160"/>
        <v>0</v>
      </c>
      <c r="OF132" s="110">
        <f t="shared" si="161"/>
        <v>0</v>
      </c>
      <c r="OG132" s="109">
        <f t="shared" si="162"/>
        <v>0</v>
      </c>
      <c r="OH132" s="110">
        <f t="shared" si="163"/>
        <v>0</v>
      </c>
      <c r="OI132" s="111">
        <f t="shared" si="164"/>
        <v>0</v>
      </c>
      <c r="OJ132" s="111">
        <f t="shared" si="165"/>
        <v>0</v>
      </c>
      <c r="OK132" s="96">
        <f t="shared" si="166"/>
        <v>0</v>
      </c>
      <c r="OL132" s="97">
        <f t="shared" si="167"/>
        <v>0</v>
      </c>
      <c r="OM132" s="97">
        <v>0</v>
      </c>
      <c r="ON132" s="139">
        <f t="shared" si="168"/>
        <v>0</v>
      </c>
      <c r="OO132" s="111">
        <v>0</v>
      </c>
      <c r="OP132" s="110">
        <v>0</v>
      </c>
      <c r="OQ132" s="109"/>
      <c r="OR132" s="110"/>
      <c r="OS132" s="109"/>
      <c r="OT132" s="110"/>
      <c r="OU132" s="109"/>
      <c r="OV132" s="110"/>
      <c r="OW132" s="109"/>
      <c r="OX132" s="110"/>
      <c r="OY132" s="109"/>
      <c r="OZ132" s="110"/>
      <c r="PA132" s="109"/>
      <c r="PB132" s="110"/>
      <c r="PC132" s="109"/>
      <c r="PD132" s="110"/>
      <c r="PE132" s="111"/>
      <c r="PF132" s="110"/>
      <c r="PG132" s="111"/>
      <c r="PH132" s="110"/>
      <c r="PI132" s="109"/>
      <c r="PJ132" s="110"/>
      <c r="PK132" s="111"/>
      <c r="PL132" s="110"/>
      <c r="PM132" s="96">
        <f t="shared" si="169"/>
        <v>0</v>
      </c>
      <c r="PN132" s="97">
        <f t="shared" si="170"/>
        <v>0</v>
      </c>
      <c r="PO132" s="97">
        <f t="shared" si="171"/>
        <v>0</v>
      </c>
      <c r="PP132" s="109">
        <v>0</v>
      </c>
      <c r="PQ132" s="111"/>
      <c r="PR132" s="111"/>
      <c r="PS132" s="111"/>
      <c r="PT132" s="111"/>
      <c r="PU132" s="111"/>
      <c r="PV132" s="111"/>
      <c r="PW132" s="111"/>
      <c r="PX132" s="111"/>
      <c r="PY132" s="111"/>
      <c r="PZ132" s="111"/>
      <c r="QA132" s="110"/>
      <c r="QB132" s="98">
        <f t="shared" si="172"/>
        <v>0</v>
      </c>
      <c r="QC132" s="105">
        <f t="shared" si="173"/>
        <v>0</v>
      </c>
      <c r="QD132" s="106"/>
      <c r="QE132" s="113">
        <f t="shared" si="174"/>
        <v>0</v>
      </c>
      <c r="QF132" s="108">
        <v>0</v>
      </c>
      <c r="QG132" s="103"/>
      <c r="QH132" s="103"/>
      <c r="QI132" s="103"/>
      <c r="QJ132" s="103"/>
      <c r="QK132" s="103"/>
      <c r="QL132" s="103"/>
      <c r="QM132" s="103"/>
      <c r="QN132" s="103"/>
      <c r="QO132" s="103"/>
      <c r="QP132" s="103"/>
      <c r="QQ132" s="104"/>
      <c r="QR132" s="117">
        <f t="shared" si="175"/>
        <v>0</v>
      </c>
      <c r="QS132" s="158"/>
    </row>
    <row r="133" spans="1:461" s="88" customFormat="1" ht="10.5" x14ac:dyDescent="0.25">
      <c r="A133" s="89" t="s">
        <v>6</v>
      </c>
      <c r="B133" s="90" t="s">
        <v>7</v>
      </c>
      <c r="C133" s="90">
        <v>400</v>
      </c>
      <c r="D133" s="90" t="s">
        <v>349</v>
      </c>
      <c r="E133" s="91" t="s">
        <v>6</v>
      </c>
      <c r="F133" s="92" t="s">
        <v>6</v>
      </c>
      <c r="G133" s="92" t="s">
        <v>649</v>
      </c>
      <c r="H133" s="155">
        <v>129</v>
      </c>
      <c r="I133" s="92" t="s">
        <v>689</v>
      </c>
      <c r="J133" s="93">
        <v>0</v>
      </c>
      <c r="K133" s="94">
        <v>0</v>
      </c>
      <c r="L133" s="93"/>
      <c r="M133" s="94"/>
      <c r="N133" s="93"/>
      <c r="O133" s="94"/>
      <c r="P133" s="93"/>
      <c r="Q133" s="94"/>
      <c r="R133" s="93"/>
      <c r="S133" s="94"/>
      <c r="T133" s="93"/>
      <c r="U133" s="94"/>
      <c r="V133" s="93"/>
      <c r="W133" s="95"/>
      <c r="X133" s="93"/>
      <c r="Y133" s="94"/>
      <c r="Z133" s="95"/>
      <c r="AA133" s="95"/>
      <c r="AB133" s="93"/>
      <c r="AC133" s="94"/>
      <c r="AD133" s="93"/>
      <c r="AE133" s="94"/>
      <c r="AF133" s="93"/>
      <c r="AG133" s="95"/>
      <c r="AH133" s="96">
        <f t="shared" si="98"/>
        <v>0</v>
      </c>
      <c r="AI133" s="97">
        <f t="shared" si="99"/>
        <v>0</v>
      </c>
      <c r="AJ133" s="97">
        <f t="shared" si="97"/>
        <v>0</v>
      </c>
      <c r="AK133" s="97"/>
      <c r="AL133" s="139">
        <f t="shared" si="100"/>
        <v>0</v>
      </c>
      <c r="AM133" s="95">
        <v>0</v>
      </c>
      <c r="AN133" s="94">
        <v>0</v>
      </c>
      <c r="AO133" s="93"/>
      <c r="AP133" s="94"/>
      <c r="AQ133" s="93"/>
      <c r="AR133" s="94"/>
      <c r="AS133" s="93"/>
      <c r="AT133" s="94"/>
      <c r="AU133" s="93"/>
      <c r="AV133" s="94"/>
      <c r="AW133" s="93"/>
      <c r="AX133" s="94"/>
      <c r="AY133" s="93"/>
      <c r="AZ133" s="95"/>
      <c r="BA133" s="93"/>
      <c r="BB133" s="95"/>
      <c r="BC133" s="93"/>
      <c r="BD133" s="94"/>
      <c r="BE133" s="95"/>
      <c r="BF133" s="95"/>
      <c r="BG133" s="93"/>
      <c r="BH133" s="94"/>
      <c r="BI133" s="93"/>
      <c r="BJ133" s="94"/>
      <c r="BK133" s="96">
        <f t="shared" si="101"/>
        <v>0</v>
      </c>
      <c r="BL133" s="97">
        <f t="shared" si="102"/>
        <v>0</v>
      </c>
      <c r="BM133" s="97">
        <f t="shared" si="103"/>
        <v>0</v>
      </c>
      <c r="BN133" s="97"/>
      <c r="BO133" s="139">
        <f t="shared" si="104"/>
        <v>0</v>
      </c>
      <c r="BP133" s="111">
        <v>0</v>
      </c>
      <c r="BQ133" s="110">
        <v>0</v>
      </c>
      <c r="BR133" s="109"/>
      <c r="BS133" s="110"/>
      <c r="BT133" s="109"/>
      <c r="BU133" s="110"/>
      <c r="BV133" s="109"/>
      <c r="BW133" s="110"/>
      <c r="BX133" s="109"/>
      <c r="BY133" s="110"/>
      <c r="BZ133" s="109"/>
      <c r="CA133" s="110"/>
      <c r="CB133" s="111"/>
      <c r="CC133" s="111"/>
      <c r="CD133" s="109"/>
      <c r="CE133" s="110"/>
      <c r="CF133" s="109"/>
      <c r="CG133" s="111"/>
      <c r="CH133" s="109"/>
      <c r="CI133" s="110"/>
      <c r="CJ133" s="109"/>
      <c r="CK133" s="110"/>
      <c r="CL133" s="111"/>
      <c r="CM133" s="111"/>
      <c r="CN133" s="96">
        <f t="shared" si="105"/>
        <v>0</v>
      </c>
      <c r="CO133" s="97">
        <f t="shared" si="106"/>
        <v>0</v>
      </c>
      <c r="CP133" s="97">
        <f t="shared" si="107"/>
        <v>0</v>
      </c>
      <c r="CQ133" s="97"/>
      <c r="CR133" s="139">
        <f t="shared" si="108"/>
        <v>0</v>
      </c>
      <c r="CS133" s="111">
        <v>0</v>
      </c>
      <c r="CT133" s="110">
        <v>0</v>
      </c>
      <c r="CU133" s="109"/>
      <c r="CV133" s="110"/>
      <c r="CW133" s="109"/>
      <c r="CX133" s="110"/>
      <c r="CY133" s="109"/>
      <c r="CZ133" s="110"/>
      <c r="DA133" s="109"/>
      <c r="DB133" s="110"/>
      <c r="DC133" s="109"/>
      <c r="DD133" s="110"/>
      <c r="DE133" s="109"/>
      <c r="DF133" s="110"/>
      <c r="DG133" s="109"/>
      <c r="DH133" s="110"/>
      <c r="DI133" s="111"/>
      <c r="DJ133" s="111"/>
      <c r="DK133" s="109"/>
      <c r="DL133" s="111"/>
      <c r="DM133" s="109"/>
      <c r="DN133" s="110"/>
      <c r="DO133" s="111"/>
      <c r="DP133" s="111"/>
      <c r="DQ133" s="96">
        <f t="shared" si="109"/>
        <v>0</v>
      </c>
      <c r="DR133" s="97">
        <f t="shared" si="110"/>
        <v>0</v>
      </c>
      <c r="DS133" s="97">
        <f t="shared" si="111"/>
        <v>0</v>
      </c>
      <c r="DT133" s="97"/>
      <c r="DU133" s="139">
        <f t="shared" si="112"/>
        <v>0</v>
      </c>
      <c r="DV133" s="111">
        <v>0</v>
      </c>
      <c r="DW133" s="110">
        <v>0</v>
      </c>
      <c r="DX133" s="111"/>
      <c r="DY133" s="110"/>
      <c r="DZ133" s="111"/>
      <c r="EA133" s="110"/>
      <c r="EB133" s="111"/>
      <c r="EC133" s="110"/>
      <c r="ED133" s="109"/>
      <c r="EE133" s="110"/>
      <c r="EF133" s="109"/>
      <c r="EG133" s="110"/>
      <c r="EH133" s="109"/>
      <c r="EI133" s="111"/>
      <c r="EJ133" s="109"/>
      <c r="EK133" s="111"/>
      <c r="EL133" s="109"/>
      <c r="EM133" s="110"/>
      <c r="EN133" s="111"/>
      <c r="EO133" s="110"/>
      <c r="EP133" s="111"/>
      <c r="EQ133" s="110"/>
      <c r="ER133" s="111"/>
      <c r="ES133" s="111"/>
      <c r="ET133" s="96">
        <f t="shared" si="113"/>
        <v>0</v>
      </c>
      <c r="EU133" s="97">
        <f t="shared" si="114"/>
        <v>0</v>
      </c>
      <c r="EV133" s="97">
        <f t="shared" si="115"/>
        <v>0</v>
      </c>
      <c r="EW133" s="97"/>
      <c r="EX133" s="139">
        <f t="shared" si="116"/>
        <v>0</v>
      </c>
      <c r="EY133" s="103">
        <v>0</v>
      </c>
      <c r="EZ133" s="104">
        <v>0</v>
      </c>
      <c r="FA133" s="103"/>
      <c r="FB133" s="104"/>
      <c r="FC133" s="103"/>
      <c r="FD133" s="104"/>
      <c r="FE133" s="103"/>
      <c r="FF133" s="104"/>
      <c r="FG133" s="108"/>
      <c r="FH133" s="104"/>
      <c r="FI133" s="103"/>
      <c r="FJ133" s="104"/>
      <c r="FK133" s="103"/>
      <c r="FL133" s="103"/>
      <c r="FM133" s="108"/>
      <c r="FN133" s="104"/>
      <c r="FO133" s="103"/>
      <c r="FP133" s="103"/>
      <c r="FQ133" s="108"/>
      <c r="FR133" s="104"/>
      <c r="FS133" s="103"/>
      <c r="FT133" s="104"/>
      <c r="FU133" s="103"/>
      <c r="FV133" s="103"/>
      <c r="FW133" s="100">
        <f t="shared" si="117"/>
        <v>0</v>
      </c>
      <c r="FX133" s="103">
        <f t="shared" si="118"/>
        <v>0</v>
      </c>
      <c r="FY133" s="103">
        <f t="shared" si="119"/>
        <v>0</v>
      </c>
      <c r="FZ133" s="103"/>
      <c r="GA133" s="149">
        <f t="shared" si="120"/>
        <v>0</v>
      </c>
      <c r="GB133" s="103">
        <v>0</v>
      </c>
      <c r="GC133" s="104">
        <v>0</v>
      </c>
      <c r="GD133" s="108"/>
      <c r="GE133" s="104"/>
      <c r="GF133" s="108"/>
      <c r="GG133" s="104"/>
      <c r="GH133" s="108"/>
      <c r="GI133" s="104"/>
      <c r="GJ133" s="108"/>
      <c r="GK133" s="104"/>
      <c r="GL133" s="108"/>
      <c r="GM133" s="104"/>
      <c r="GN133" s="103"/>
      <c r="GO133" s="103"/>
      <c r="GP133" s="108"/>
      <c r="GQ133" s="104"/>
      <c r="GR133" s="103"/>
      <c r="GS133" s="103"/>
      <c r="GT133" s="108"/>
      <c r="GU133" s="104"/>
      <c r="GV133" s="103"/>
      <c r="GW133" s="103"/>
      <c r="GX133" s="108"/>
      <c r="GY133" s="103"/>
      <c r="GZ133" s="100">
        <f t="shared" si="121"/>
        <v>0</v>
      </c>
      <c r="HA133" s="103">
        <f t="shared" si="122"/>
        <v>0</v>
      </c>
      <c r="HB133" s="103">
        <f t="shared" si="123"/>
        <v>0</v>
      </c>
      <c r="HC133" s="103"/>
      <c r="HD133" s="149">
        <f t="shared" si="124"/>
        <v>0</v>
      </c>
      <c r="HE133" s="103">
        <v>0</v>
      </c>
      <c r="HF133" s="104">
        <v>0</v>
      </c>
      <c r="HG133" s="108"/>
      <c r="HH133" s="104"/>
      <c r="HI133" s="108"/>
      <c r="HJ133" s="104"/>
      <c r="HK133" s="108"/>
      <c r="HL133" s="104"/>
      <c r="HM133" s="108"/>
      <c r="HN133" s="104"/>
      <c r="HO133" s="108"/>
      <c r="HP133" s="104"/>
      <c r="HQ133" s="108"/>
      <c r="HR133" s="104"/>
      <c r="HS133" s="108"/>
      <c r="HT133" s="104"/>
      <c r="HU133" s="108"/>
      <c r="HV133" s="104"/>
      <c r="HW133" s="108"/>
      <c r="HX133" s="104"/>
      <c r="HY133" s="108"/>
      <c r="HZ133" s="104"/>
      <c r="IA133" s="108"/>
      <c r="IB133" s="103"/>
      <c r="IC133" s="96">
        <f t="shared" si="125"/>
        <v>0</v>
      </c>
      <c r="ID133" s="97">
        <f t="shared" si="126"/>
        <v>0</v>
      </c>
      <c r="IE133" s="97">
        <f t="shared" si="127"/>
        <v>0</v>
      </c>
      <c r="IF133" s="97"/>
      <c r="IG133" s="139">
        <f t="shared" si="128"/>
        <v>0</v>
      </c>
      <c r="IH133" s="111">
        <v>0</v>
      </c>
      <c r="II133" s="110">
        <v>0</v>
      </c>
      <c r="IJ133" s="109"/>
      <c r="IK133" s="110"/>
      <c r="IL133" s="109"/>
      <c r="IM133" s="110"/>
      <c r="IN133" s="109"/>
      <c r="IO133" s="110"/>
      <c r="IP133" s="109"/>
      <c r="IQ133" s="110"/>
      <c r="IR133" s="109"/>
      <c r="IS133" s="110"/>
      <c r="IT133" s="109"/>
      <c r="IU133" s="110"/>
      <c r="IV133" s="109"/>
      <c r="IW133" s="110"/>
      <c r="IX133" s="111"/>
      <c r="IY133" s="110"/>
      <c r="IZ133" s="111"/>
      <c r="JA133" s="110"/>
      <c r="JB133" s="109"/>
      <c r="JC133" s="110"/>
      <c r="JD133" s="111"/>
      <c r="JE133" s="111"/>
      <c r="JF133" s="96">
        <f t="shared" si="129"/>
        <v>0</v>
      </c>
      <c r="JG133" s="97">
        <f t="shared" si="130"/>
        <v>0</v>
      </c>
      <c r="JH133" s="97">
        <f t="shared" si="131"/>
        <v>0</v>
      </c>
      <c r="JI133" s="97"/>
      <c r="JJ133" s="139">
        <f t="shared" si="132"/>
        <v>0</v>
      </c>
      <c r="JK133" s="109">
        <v>0</v>
      </c>
      <c r="JL133" s="110">
        <v>0</v>
      </c>
      <c r="JM133" s="109"/>
      <c r="JN133" s="110"/>
      <c r="JO133" s="109"/>
      <c r="JP133" s="110"/>
      <c r="JQ133" s="109"/>
      <c r="JR133" s="110"/>
      <c r="JS133" s="109"/>
      <c r="JT133" s="110"/>
      <c r="JU133" s="111"/>
      <c r="JV133" s="110"/>
      <c r="JW133" s="109"/>
      <c r="JX133" s="111"/>
      <c r="JY133" s="109"/>
      <c r="JZ133" s="110"/>
      <c r="KA133" s="111"/>
      <c r="KB133" s="110"/>
      <c r="KC133" s="111"/>
      <c r="KD133" s="110"/>
      <c r="KE133" s="111"/>
      <c r="KF133" s="110"/>
      <c r="KG133" s="111"/>
      <c r="KH133" s="110"/>
      <c r="KI133" s="96">
        <f t="shared" si="133"/>
        <v>0</v>
      </c>
      <c r="KJ133" s="97">
        <f t="shared" si="134"/>
        <v>0</v>
      </c>
      <c r="KK133" s="97">
        <v>8.4730789114418531E-2</v>
      </c>
      <c r="KL133" s="139">
        <f t="shared" si="135"/>
        <v>0</v>
      </c>
      <c r="KM133" s="103">
        <v>0</v>
      </c>
      <c r="KN133" s="104">
        <v>0</v>
      </c>
      <c r="KO133" s="108"/>
      <c r="KP133" s="104"/>
      <c r="KQ133" s="108"/>
      <c r="KR133" s="104"/>
      <c r="KS133" s="108"/>
      <c r="KT133" s="104"/>
      <c r="KU133" s="108"/>
      <c r="KV133" s="104"/>
      <c r="KW133" s="108"/>
      <c r="KX133" s="104"/>
      <c r="KY133" s="108"/>
      <c r="KZ133" s="104"/>
      <c r="LA133" s="108"/>
      <c r="LB133" s="104"/>
      <c r="LC133" s="108"/>
      <c r="LD133" s="103"/>
      <c r="LE133" s="108"/>
      <c r="LF133" s="104"/>
      <c r="LG133" s="108"/>
      <c r="LH133" s="104"/>
      <c r="LI133" s="108"/>
      <c r="LJ133" s="104"/>
      <c r="LK133" s="100">
        <f t="shared" si="136"/>
        <v>0</v>
      </c>
      <c r="LL133" s="104">
        <f t="shared" si="137"/>
        <v>0</v>
      </c>
      <c r="LM133" s="108">
        <v>0</v>
      </c>
      <c r="LN133" s="104">
        <v>0</v>
      </c>
      <c r="LO133" s="108"/>
      <c r="LP133" s="104"/>
      <c r="LQ133" s="108"/>
      <c r="LR133" s="104"/>
      <c r="LS133" s="108"/>
      <c r="LT133" s="104"/>
      <c r="LU133" s="108"/>
      <c r="LV133" s="104"/>
      <c r="LW133" s="103"/>
      <c r="LX133" s="104"/>
      <c r="LY133" s="103"/>
      <c r="LZ133" s="103"/>
      <c r="MA133" s="108"/>
      <c r="MB133" s="104"/>
      <c r="MC133" s="103"/>
      <c r="MD133" s="104"/>
      <c r="ME133" s="103"/>
      <c r="MF133" s="104"/>
      <c r="MG133" s="103"/>
      <c r="MH133" s="104"/>
      <c r="MI133" s="103"/>
      <c r="MJ133" s="104"/>
      <c r="MK133" s="102">
        <f t="shared" si="138"/>
        <v>0</v>
      </c>
      <c r="ML133" s="104">
        <f t="shared" si="139"/>
        <v>0</v>
      </c>
      <c r="MM133" s="108">
        <v>0</v>
      </c>
      <c r="MN133" s="104">
        <v>0</v>
      </c>
      <c r="MO133" s="108"/>
      <c r="MP133" s="104"/>
      <c r="MQ133" s="108"/>
      <c r="MR133" s="104"/>
      <c r="MS133" s="108"/>
      <c r="MT133" s="104"/>
      <c r="MU133" s="108"/>
      <c r="MV133" s="104"/>
      <c r="MW133" s="108"/>
      <c r="MX133" s="104"/>
      <c r="MY133" s="108"/>
      <c r="MZ133" s="104"/>
      <c r="NA133" s="108"/>
      <c r="NB133" s="104"/>
      <c r="NC133" s="108"/>
      <c r="ND133" s="104"/>
      <c r="NE133" s="108"/>
      <c r="NF133" s="104"/>
      <c r="NG133" s="108"/>
      <c r="NH133" s="104"/>
      <c r="NI133" s="108"/>
      <c r="NJ133" s="104"/>
      <c r="NK133" s="100">
        <f t="shared" si="140"/>
        <v>0</v>
      </c>
      <c r="NL133" s="104">
        <f t="shared" si="141"/>
        <v>0</v>
      </c>
      <c r="NM133" s="109">
        <f t="shared" si="142"/>
        <v>0</v>
      </c>
      <c r="NN133" s="110">
        <f t="shared" si="143"/>
        <v>0</v>
      </c>
      <c r="NO133" s="109">
        <f t="shared" si="144"/>
        <v>0</v>
      </c>
      <c r="NP133" s="110">
        <f t="shared" si="145"/>
        <v>0</v>
      </c>
      <c r="NQ133" s="109">
        <f t="shared" si="146"/>
        <v>0</v>
      </c>
      <c r="NR133" s="110">
        <f t="shared" si="147"/>
        <v>0</v>
      </c>
      <c r="NS133" s="109">
        <f t="shared" si="148"/>
        <v>0</v>
      </c>
      <c r="NT133" s="110">
        <f t="shared" si="149"/>
        <v>0</v>
      </c>
      <c r="NU133" s="109">
        <f t="shared" si="150"/>
        <v>0</v>
      </c>
      <c r="NV133" s="110">
        <f t="shared" si="151"/>
        <v>0</v>
      </c>
      <c r="NW133" s="109">
        <f t="shared" si="152"/>
        <v>0</v>
      </c>
      <c r="NX133" s="110">
        <f t="shared" si="153"/>
        <v>0</v>
      </c>
      <c r="NY133" s="109">
        <f t="shared" si="154"/>
        <v>0</v>
      </c>
      <c r="NZ133" s="110">
        <f t="shared" si="155"/>
        <v>0</v>
      </c>
      <c r="OA133" s="109">
        <f t="shared" si="156"/>
        <v>0</v>
      </c>
      <c r="OB133" s="110">
        <f t="shared" si="157"/>
        <v>0</v>
      </c>
      <c r="OC133" s="111">
        <f t="shared" si="158"/>
        <v>0</v>
      </c>
      <c r="OD133" s="110">
        <f t="shared" si="159"/>
        <v>0</v>
      </c>
      <c r="OE133" s="111">
        <f t="shared" si="160"/>
        <v>0</v>
      </c>
      <c r="OF133" s="110">
        <f t="shared" si="161"/>
        <v>0</v>
      </c>
      <c r="OG133" s="109">
        <f t="shared" si="162"/>
        <v>0</v>
      </c>
      <c r="OH133" s="110">
        <f t="shared" si="163"/>
        <v>0</v>
      </c>
      <c r="OI133" s="111">
        <f t="shared" si="164"/>
        <v>0</v>
      </c>
      <c r="OJ133" s="111">
        <f t="shared" si="165"/>
        <v>0</v>
      </c>
      <c r="OK133" s="96">
        <f t="shared" si="166"/>
        <v>0</v>
      </c>
      <c r="OL133" s="97">
        <f t="shared" si="167"/>
        <v>0</v>
      </c>
      <c r="OM133" s="97">
        <v>0</v>
      </c>
      <c r="ON133" s="139">
        <f t="shared" si="168"/>
        <v>0</v>
      </c>
      <c r="OO133" s="111">
        <v>0</v>
      </c>
      <c r="OP133" s="110">
        <v>0</v>
      </c>
      <c r="OQ133" s="109"/>
      <c r="OR133" s="110"/>
      <c r="OS133" s="109"/>
      <c r="OT133" s="110"/>
      <c r="OU133" s="109"/>
      <c r="OV133" s="110"/>
      <c r="OW133" s="109"/>
      <c r="OX133" s="110"/>
      <c r="OY133" s="109"/>
      <c r="OZ133" s="110"/>
      <c r="PA133" s="109"/>
      <c r="PB133" s="110"/>
      <c r="PC133" s="109"/>
      <c r="PD133" s="110"/>
      <c r="PE133" s="111"/>
      <c r="PF133" s="110"/>
      <c r="PG133" s="111"/>
      <c r="PH133" s="110"/>
      <c r="PI133" s="109"/>
      <c r="PJ133" s="110"/>
      <c r="PK133" s="111"/>
      <c r="PL133" s="110"/>
      <c r="PM133" s="96">
        <f t="shared" si="169"/>
        <v>0</v>
      </c>
      <c r="PN133" s="97">
        <f t="shared" si="170"/>
        <v>0</v>
      </c>
      <c r="PO133" s="97">
        <f t="shared" si="171"/>
        <v>0</v>
      </c>
      <c r="PP133" s="109">
        <v>0</v>
      </c>
      <c r="PQ133" s="111"/>
      <c r="PR133" s="111"/>
      <c r="PS133" s="111"/>
      <c r="PT133" s="111"/>
      <c r="PU133" s="111"/>
      <c r="PV133" s="111"/>
      <c r="PW133" s="111"/>
      <c r="PX133" s="111"/>
      <c r="PY133" s="111"/>
      <c r="PZ133" s="111"/>
      <c r="QA133" s="110"/>
      <c r="QB133" s="98">
        <f t="shared" si="172"/>
        <v>0</v>
      </c>
      <c r="QC133" s="105">
        <f t="shared" si="173"/>
        <v>0</v>
      </c>
      <c r="QD133" s="106"/>
      <c r="QE133" s="113">
        <f t="shared" si="174"/>
        <v>0</v>
      </c>
      <c r="QF133" s="108">
        <v>0</v>
      </c>
      <c r="QG133" s="103"/>
      <c r="QH133" s="103"/>
      <c r="QI133" s="103"/>
      <c r="QJ133" s="103"/>
      <c r="QK133" s="103"/>
      <c r="QL133" s="103"/>
      <c r="QM133" s="103"/>
      <c r="QN133" s="103"/>
      <c r="QO133" s="103"/>
      <c r="QP133" s="103"/>
      <c r="QQ133" s="104"/>
      <c r="QR133" s="117">
        <f t="shared" si="175"/>
        <v>0</v>
      </c>
      <c r="QS133" s="158"/>
    </row>
    <row r="134" spans="1:461" s="88" customFormat="1" ht="10.5" x14ac:dyDescent="0.25">
      <c r="A134" s="89" t="s">
        <v>6</v>
      </c>
      <c r="B134" s="90" t="s">
        <v>7</v>
      </c>
      <c r="C134" s="90">
        <v>400</v>
      </c>
      <c r="D134" s="90" t="s">
        <v>349</v>
      </c>
      <c r="E134" s="91" t="s">
        <v>6</v>
      </c>
      <c r="F134" s="92" t="s">
        <v>6</v>
      </c>
      <c r="G134" s="92" t="s">
        <v>644</v>
      </c>
      <c r="H134" s="155">
        <v>130</v>
      </c>
      <c r="I134" s="92" t="s">
        <v>5</v>
      </c>
      <c r="J134" s="93">
        <v>0</v>
      </c>
      <c r="K134" s="94">
        <v>0</v>
      </c>
      <c r="L134" s="93"/>
      <c r="M134" s="94"/>
      <c r="N134" s="93"/>
      <c r="O134" s="94"/>
      <c r="P134" s="93"/>
      <c r="Q134" s="94"/>
      <c r="R134" s="93"/>
      <c r="S134" s="94"/>
      <c r="T134" s="93"/>
      <c r="U134" s="94"/>
      <c r="V134" s="93"/>
      <c r="W134" s="95"/>
      <c r="X134" s="93"/>
      <c r="Y134" s="94"/>
      <c r="Z134" s="95"/>
      <c r="AA134" s="95"/>
      <c r="AB134" s="93"/>
      <c r="AC134" s="94"/>
      <c r="AD134" s="93"/>
      <c r="AE134" s="94"/>
      <c r="AF134" s="93"/>
      <c r="AG134" s="95"/>
      <c r="AH134" s="96">
        <f t="shared" si="98"/>
        <v>0</v>
      </c>
      <c r="AI134" s="97">
        <f t="shared" si="99"/>
        <v>0</v>
      </c>
      <c r="AJ134" s="97">
        <f t="shared" ref="AJ134:AJ198" si="176">(AH134+AI134)</f>
        <v>0</v>
      </c>
      <c r="AK134" s="97"/>
      <c r="AL134" s="139">
        <f t="shared" si="100"/>
        <v>0</v>
      </c>
      <c r="AM134" s="95">
        <v>0</v>
      </c>
      <c r="AN134" s="94">
        <v>0</v>
      </c>
      <c r="AO134" s="93"/>
      <c r="AP134" s="94"/>
      <c r="AQ134" s="93"/>
      <c r="AR134" s="94"/>
      <c r="AS134" s="93"/>
      <c r="AT134" s="94"/>
      <c r="AU134" s="93"/>
      <c r="AV134" s="94"/>
      <c r="AW134" s="93"/>
      <c r="AX134" s="94"/>
      <c r="AY134" s="93"/>
      <c r="AZ134" s="95"/>
      <c r="BA134" s="93"/>
      <c r="BB134" s="95"/>
      <c r="BC134" s="93"/>
      <c r="BD134" s="94"/>
      <c r="BE134" s="95"/>
      <c r="BF134" s="95"/>
      <c r="BG134" s="93"/>
      <c r="BH134" s="94"/>
      <c r="BI134" s="93"/>
      <c r="BJ134" s="94"/>
      <c r="BK134" s="96">
        <f t="shared" si="101"/>
        <v>0</v>
      </c>
      <c r="BL134" s="97">
        <f t="shared" si="102"/>
        <v>0</v>
      </c>
      <c r="BM134" s="97">
        <f t="shared" si="103"/>
        <v>0</v>
      </c>
      <c r="BN134" s="97"/>
      <c r="BO134" s="139">
        <f t="shared" si="104"/>
        <v>0</v>
      </c>
      <c r="BP134" s="111">
        <v>0</v>
      </c>
      <c r="BQ134" s="110">
        <v>0</v>
      </c>
      <c r="BR134" s="109"/>
      <c r="BS134" s="110"/>
      <c r="BT134" s="109"/>
      <c r="BU134" s="110"/>
      <c r="BV134" s="109"/>
      <c r="BW134" s="110"/>
      <c r="BX134" s="109"/>
      <c r="BY134" s="110"/>
      <c r="BZ134" s="109"/>
      <c r="CA134" s="110"/>
      <c r="CB134" s="111"/>
      <c r="CC134" s="111"/>
      <c r="CD134" s="109"/>
      <c r="CE134" s="110"/>
      <c r="CF134" s="109"/>
      <c r="CG134" s="111"/>
      <c r="CH134" s="109"/>
      <c r="CI134" s="110"/>
      <c r="CJ134" s="109"/>
      <c r="CK134" s="110"/>
      <c r="CL134" s="111"/>
      <c r="CM134" s="111"/>
      <c r="CN134" s="96">
        <f t="shared" si="105"/>
        <v>0</v>
      </c>
      <c r="CO134" s="97">
        <f t="shared" si="106"/>
        <v>0</v>
      </c>
      <c r="CP134" s="97">
        <f t="shared" si="107"/>
        <v>0</v>
      </c>
      <c r="CQ134" s="97"/>
      <c r="CR134" s="139">
        <f t="shared" si="108"/>
        <v>0</v>
      </c>
      <c r="CS134" s="111">
        <v>0</v>
      </c>
      <c r="CT134" s="110">
        <v>0</v>
      </c>
      <c r="CU134" s="109"/>
      <c r="CV134" s="110"/>
      <c r="CW134" s="109"/>
      <c r="CX134" s="110"/>
      <c r="CY134" s="109"/>
      <c r="CZ134" s="110"/>
      <c r="DA134" s="109"/>
      <c r="DB134" s="110"/>
      <c r="DC134" s="109"/>
      <c r="DD134" s="110"/>
      <c r="DE134" s="109"/>
      <c r="DF134" s="110"/>
      <c r="DG134" s="109"/>
      <c r="DH134" s="110"/>
      <c r="DI134" s="111"/>
      <c r="DJ134" s="111"/>
      <c r="DK134" s="109"/>
      <c r="DL134" s="111"/>
      <c r="DM134" s="109"/>
      <c r="DN134" s="110"/>
      <c r="DO134" s="111"/>
      <c r="DP134" s="111"/>
      <c r="DQ134" s="96">
        <f t="shared" si="109"/>
        <v>0</v>
      </c>
      <c r="DR134" s="97">
        <f t="shared" si="110"/>
        <v>0</v>
      </c>
      <c r="DS134" s="97">
        <f t="shared" si="111"/>
        <v>0</v>
      </c>
      <c r="DT134" s="97"/>
      <c r="DU134" s="139">
        <f t="shared" si="112"/>
        <v>0</v>
      </c>
      <c r="DV134" s="111">
        <v>0</v>
      </c>
      <c r="DW134" s="110">
        <v>0</v>
      </c>
      <c r="DX134" s="111"/>
      <c r="DY134" s="110"/>
      <c r="DZ134" s="111"/>
      <c r="EA134" s="110"/>
      <c r="EB134" s="111"/>
      <c r="EC134" s="110"/>
      <c r="ED134" s="109"/>
      <c r="EE134" s="110"/>
      <c r="EF134" s="109"/>
      <c r="EG134" s="110"/>
      <c r="EH134" s="109"/>
      <c r="EI134" s="111"/>
      <c r="EJ134" s="109"/>
      <c r="EK134" s="111"/>
      <c r="EL134" s="109"/>
      <c r="EM134" s="110"/>
      <c r="EN134" s="111"/>
      <c r="EO134" s="110"/>
      <c r="EP134" s="111"/>
      <c r="EQ134" s="110"/>
      <c r="ER134" s="111"/>
      <c r="ES134" s="111"/>
      <c r="ET134" s="96">
        <f t="shared" si="113"/>
        <v>0</v>
      </c>
      <c r="EU134" s="97">
        <f t="shared" si="114"/>
        <v>0</v>
      </c>
      <c r="EV134" s="97">
        <f t="shared" si="115"/>
        <v>0</v>
      </c>
      <c r="EW134" s="97"/>
      <c r="EX134" s="139">
        <f t="shared" si="116"/>
        <v>0</v>
      </c>
      <c r="EY134" s="103">
        <v>0</v>
      </c>
      <c r="EZ134" s="104">
        <v>0</v>
      </c>
      <c r="FA134" s="103"/>
      <c r="FB134" s="104"/>
      <c r="FC134" s="103"/>
      <c r="FD134" s="104"/>
      <c r="FE134" s="103"/>
      <c r="FF134" s="104"/>
      <c r="FG134" s="108"/>
      <c r="FH134" s="104"/>
      <c r="FI134" s="103"/>
      <c r="FJ134" s="104"/>
      <c r="FK134" s="103"/>
      <c r="FL134" s="103"/>
      <c r="FM134" s="108"/>
      <c r="FN134" s="104"/>
      <c r="FO134" s="103"/>
      <c r="FP134" s="103"/>
      <c r="FQ134" s="108"/>
      <c r="FR134" s="104"/>
      <c r="FS134" s="103"/>
      <c r="FT134" s="104"/>
      <c r="FU134" s="103"/>
      <c r="FV134" s="103"/>
      <c r="FW134" s="100">
        <f t="shared" si="117"/>
        <v>0</v>
      </c>
      <c r="FX134" s="103">
        <f t="shared" si="118"/>
        <v>0</v>
      </c>
      <c r="FY134" s="103">
        <f t="shared" si="119"/>
        <v>0</v>
      </c>
      <c r="FZ134" s="103"/>
      <c r="GA134" s="149">
        <f t="shared" si="120"/>
        <v>0</v>
      </c>
      <c r="GB134" s="103">
        <v>0</v>
      </c>
      <c r="GC134" s="104">
        <v>0</v>
      </c>
      <c r="GD134" s="108"/>
      <c r="GE134" s="104"/>
      <c r="GF134" s="108"/>
      <c r="GG134" s="104"/>
      <c r="GH134" s="108"/>
      <c r="GI134" s="104"/>
      <c r="GJ134" s="108"/>
      <c r="GK134" s="104"/>
      <c r="GL134" s="108"/>
      <c r="GM134" s="104"/>
      <c r="GN134" s="103"/>
      <c r="GO134" s="103"/>
      <c r="GP134" s="108"/>
      <c r="GQ134" s="104"/>
      <c r="GR134" s="103"/>
      <c r="GS134" s="103"/>
      <c r="GT134" s="108"/>
      <c r="GU134" s="104"/>
      <c r="GV134" s="103"/>
      <c r="GW134" s="103"/>
      <c r="GX134" s="108"/>
      <c r="GY134" s="103"/>
      <c r="GZ134" s="100">
        <f t="shared" si="121"/>
        <v>0</v>
      </c>
      <c r="HA134" s="103">
        <f t="shared" si="122"/>
        <v>0</v>
      </c>
      <c r="HB134" s="103">
        <f t="shared" si="123"/>
        <v>0</v>
      </c>
      <c r="HC134" s="103"/>
      <c r="HD134" s="149">
        <f t="shared" si="124"/>
        <v>0</v>
      </c>
      <c r="HE134" s="103">
        <v>0</v>
      </c>
      <c r="HF134" s="104">
        <v>0</v>
      </c>
      <c r="HG134" s="108"/>
      <c r="HH134" s="104"/>
      <c r="HI134" s="108"/>
      <c r="HJ134" s="104"/>
      <c r="HK134" s="108"/>
      <c r="HL134" s="104"/>
      <c r="HM134" s="108"/>
      <c r="HN134" s="104"/>
      <c r="HO134" s="108"/>
      <c r="HP134" s="104"/>
      <c r="HQ134" s="108"/>
      <c r="HR134" s="104"/>
      <c r="HS134" s="108"/>
      <c r="HT134" s="104"/>
      <c r="HU134" s="108"/>
      <c r="HV134" s="104"/>
      <c r="HW134" s="108"/>
      <c r="HX134" s="104"/>
      <c r="HY134" s="108"/>
      <c r="HZ134" s="104"/>
      <c r="IA134" s="108"/>
      <c r="IB134" s="103"/>
      <c r="IC134" s="96">
        <f t="shared" si="125"/>
        <v>0</v>
      </c>
      <c r="ID134" s="97">
        <f t="shared" si="126"/>
        <v>0</v>
      </c>
      <c r="IE134" s="97">
        <f t="shared" si="127"/>
        <v>0</v>
      </c>
      <c r="IF134" s="97"/>
      <c r="IG134" s="139">
        <f t="shared" si="128"/>
        <v>0</v>
      </c>
      <c r="IH134" s="111">
        <v>0</v>
      </c>
      <c r="II134" s="110">
        <v>0</v>
      </c>
      <c r="IJ134" s="109"/>
      <c r="IK134" s="110"/>
      <c r="IL134" s="109"/>
      <c r="IM134" s="110"/>
      <c r="IN134" s="109"/>
      <c r="IO134" s="110"/>
      <c r="IP134" s="109"/>
      <c r="IQ134" s="110"/>
      <c r="IR134" s="109"/>
      <c r="IS134" s="110"/>
      <c r="IT134" s="109"/>
      <c r="IU134" s="110"/>
      <c r="IV134" s="109"/>
      <c r="IW134" s="110"/>
      <c r="IX134" s="111"/>
      <c r="IY134" s="110"/>
      <c r="IZ134" s="111"/>
      <c r="JA134" s="110"/>
      <c r="JB134" s="109"/>
      <c r="JC134" s="110"/>
      <c r="JD134" s="111"/>
      <c r="JE134" s="111"/>
      <c r="JF134" s="96">
        <f t="shared" si="129"/>
        <v>0</v>
      </c>
      <c r="JG134" s="97">
        <f t="shared" si="130"/>
        <v>0</v>
      </c>
      <c r="JH134" s="97">
        <f t="shared" si="131"/>
        <v>0</v>
      </c>
      <c r="JI134" s="97"/>
      <c r="JJ134" s="139">
        <f t="shared" si="132"/>
        <v>0</v>
      </c>
      <c r="JK134" s="109">
        <v>0</v>
      </c>
      <c r="JL134" s="110">
        <v>0</v>
      </c>
      <c r="JM134" s="109"/>
      <c r="JN134" s="110"/>
      <c r="JO134" s="109"/>
      <c r="JP134" s="110"/>
      <c r="JQ134" s="109"/>
      <c r="JR134" s="110"/>
      <c r="JS134" s="109"/>
      <c r="JT134" s="110"/>
      <c r="JU134" s="111"/>
      <c r="JV134" s="110"/>
      <c r="JW134" s="109"/>
      <c r="JX134" s="111"/>
      <c r="JY134" s="109"/>
      <c r="JZ134" s="110"/>
      <c r="KA134" s="111"/>
      <c r="KB134" s="110"/>
      <c r="KC134" s="111"/>
      <c r="KD134" s="110"/>
      <c r="KE134" s="111"/>
      <c r="KF134" s="110"/>
      <c r="KG134" s="111"/>
      <c r="KH134" s="110"/>
      <c r="KI134" s="96">
        <f t="shared" si="133"/>
        <v>0</v>
      </c>
      <c r="KJ134" s="97">
        <f t="shared" si="134"/>
        <v>0</v>
      </c>
      <c r="KK134" s="97">
        <v>4.417043643057407E-2</v>
      </c>
      <c r="KL134" s="139">
        <f t="shared" si="135"/>
        <v>0</v>
      </c>
      <c r="KM134" s="103">
        <v>0</v>
      </c>
      <c r="KN134" s="104">
        <v>0</v>
      </c>
      <c r="KO134" s="108"/>
      <c r="KP134" s="104"/>
      <c r="KQ134" s="108"/>
      <c r="KR134" s="104"/>
      <c r="KS134" s="108"/>
      <c r="KT134" s="104"/>
      <c r="KU134" s="108"/>
      <c r="KV134" s="104"/>
      <c r="KW134" s="108"/>
      <c r="KX134" s="104"/>
      <c r="KY134" s="108"/>
      <c r="KZ134" s="104"/>
      <c r="LA134" s="108"/>
      <c r="LB134" s="104"/>
      <c r="LC134" s="108"/>
      <c r="LD134" s="103"/>
      <c r="LE134" s="108"/>
      <c r="LF134" s="104"/>
      <c r="LG134" s="108"/>
      <c r="LH134" s="104"/>
      <c r="LI134" s="108"/>
      <c r="LJ134" s="104"/>
      <c r="LK134" s="100">
        <f t="shared" si="136"/>
        <v>0</v>
      </c>
      <c r="LL134" s="104">
        <f t="shared" si="137"/>
        <v>0</v>
      </c>
      <c r="LM134" s="108">
        <v>0</v>
      </c>
      <c r="LN134" s="104">
        <v>0</v>
      </c>
      <c r="LO134" s="108"/>
      <c r="LP134" s="104"/>
      <c r="LQ134" s="108"/>
      <c r="LR134" s="104"/>
      <c r="LS134" s="108"/>
      <c r="LT134" s="104"/>
      <c r="LU134" s="108"/>
      <c r="LV134" s="104"/>
      <c r="LW134" s="103"/>
      <c r="LX134" s="104"/>
      <c r="LY134" s="103"/>
      <c r="LZ134" s="103"/>
      <c r="MA134" s="108"/>
      <c r="MB134" s="104"/>
      <c r="MC134" s="103"/>
      <c r="MD134" s="104"/>
      <c r="ME134" s="103"/>
      <c r="MF134" s="104"/>
      <c r="MG134" s="103"/>
      <c r="MH134" s="104"/>
      <c r="MI134" s="103"/>
      <c r="MJ134" s="104"/>
      <c r="MK134" s="102">
        <f t="shared" si="138"/>
        <v>0</v>
      </c>
      <c r="ML134" s="104">
        <f t="shared" si="139"/>
        <v>0</v>
      </c>
      <c r="MM134" s="108">
        <v>0</v>
      </c>
      <c r="MN134" s="104">
        <v>0</v>
      </c>
      <c r="MO134" s="108"/>
      <c r="MP134" s="104"/>
      <c r="MQ134" s="108"/>
      <c r="MR134" s="104"/>
      <c r="MS134" s="108"/>
      <c r="MT134" s="104"/>
      <c r="MU134" s="108"/>
      <c r="MV134" s="104"/>
      <c r="MW134" s="108"/>
      <c r="MX134" s="104"/>
      <c r="MY134" s="108"/>
      <c r="MZ134" s="104"/>
      <c r="NA134" s="108"/>
      <c r="NB134" s="104"/>
      <c r="NC134" s="108"/>
      <c r="ND134" s="104"/>
      <c r="NE134" s="108"/>
      <c r="NF134" s="104"/>
      <c r="NG134" s="108"/>
      <c r="NH134" s="104"/>
      <c r="NI134" s="108"/>
      <c r="NJ134" s="104"/>
      <c r="NK134" s="100">
        <f t="shared" si="140"/>
        <v>0</v>
      </c>
      <c r="NL134" s="104">
        <f t="shared" si="141"/>
        <v>0</v>
      </c>
      <c r="NM134" s="109">
        <f t="shared" si="142"/>
        <v>0</v>
      </c>
      <c r="NN134" s="110">
        <f t="shared" si="143"/>
        <v>0</v>
      </c>
      <c r="NO134" s="109">
        <f t="shared" si="144"/>
        <v>0</v>
      </c>
      <c r="NP134" s="110">
        <f t="shared" si="145"/>
        <v>0</v>
      </c>
      <c r="NQ134" s="109">
        <f t="shared" si="146"/>
        <v>0</v>
      </c>
      <c r="NR134" s="110">
        <f t="shared" si="147"/>
        <v>0</v>
      </c>
      <c r="NS134" s="109">
        <f t="shared" si="148"/>
        <v>0</v>
      </c>
      <c r="NT134" s="110">
        <f t="shared" si="149"/>
        <v>0</v>
      </c>
      <c r="NU134" s="109">
        <f t="shared" si="150"/>
        <v>0</v>
      </c>
      <c r="NV134" s="110">
        <f t="shared" si="151"/>
        <v>0</v>
      </c>
      <c r="NW134" s="109">
        <f t="shared" si="152"/>
        <v>0</v>
      </c>
      <c r="NX134" s="110">
        <f t="shared" si="153"/>
        <v>0</v>
      </c>
      <c r="NY134" s="109">
        <f t="shared" si="154"/>
        <v>0</v>
      </c>
      <c r="NZ134" s="110">
        <f t="shared" si="155"/>
        <v>0</v>
      </c>
      <c r="OA134" s="109">
        <f t="shared" si="156"/>
        <v>0</v>
      </c>
      <c r="OB134" s="110">
        <f t="shared" si="157"/>
        <v>0</v>
      </c>
      <c r="OC134" s="111">
        <f t="shared" si="158"/>
        <v>0</v>
      </c>
      <c r="OD134" s="110">
        <f t="shared" si="159"/>
        <v>0</v>
      </c>
      <c r="OE134" s="111">
        <f t="shared" si="160"/>
        <v>0</v>
      </c>
      <c r="OF134" s="110">
        <f t="shared" si="161"/>
        <v>0</v>
      </c>
      <c r="OG134" s="109">
        <f t="shared" si="162"/>
        <v>0</v>
      </c>
      <c r="OH134" s="110">
        <f t="shared" si="163"/>
        <v>0</v>
      </c>
      <c r="OI134" s="111">
        <f t="shared" si="164"/>
        <v>0</v>
      </c>
      <c r="OJ134" s="111">
        <f t="shared" si="165"/>
        <v>0</v>
      </c>
      <c r="OK134" s="96">
        <f t="shared" si="166"/>
        <v>0</v>
      </c>
      <c r="OL134" s="97">
        <f t="shared" si="167"/>
        <v>0</v>
      </c>
      <c r="OM134" s="97">
        <v>0</v>
      </c>
      <c r="ON134" s="139">
        <f t="shared" si="168"/>
        <v>0</v>
      </c>
      <c r="OO134" s="111">
        <v>0</v>
      </c>
      <c r="OP134" s="110">
        <v>0</v>
      </c>
      <c r="OQ134" s="109"/>
      <c r="OR134" s="110"/>
      <c r="OS134" s="109"/>
      <c r="OT134" s="110"/>
      <c r="OU134" s="109"/>
      <c r="OV134" s="110"/>
      <c r="OW134" s="109"/>
      <c r="OX134" s="110"/>
      <c r="OY134" s="109"/>
      <c r="OZ134" s="110"/>
      <c r="PA134" s="109"/>
      <c r="PB134" s="110"/>
      <c r="PC134" s="109"/>
      <c r="PD134" s="110"/>
      <c r="PE134" s="111"/>
      <c r="PF134" s="110"/>
      <c r="PG134" s="111"/>
      <c r="PH134" s="110"/>
      <c r="PI134" s="109"/>
      <c r="PJ134" s="110"/>
      <c r="PK134" s="111"/>
      <c r="PL134" s="110"/>
      <c r="PM134" s="96">
        <f t="shared" si="169"/>
        <v>0</v>
      </c>
      <c r="PN134" s="97">
        <f t="shared" si="170"/>
        <v>0</v>
      </c>
      <c r="PO134" s="97">
        <f t="shared" si="171"/>
        <v>0</v>
      </c>
      <c r="PP134" s="109">
        <v>0</v>
      </c>
      <c r="PQ134" s="111"/>
      <c r="PR134" s="111"/>
      <c r="PS134" s="111"/>
      <c r="PT134" s="111"/>
      <c r="PU134" s="111"/>
      <c r="PV134" s="111"/>
      <c r="PW134" s="111"/>
      <c r="PX134" s="111"/>
      <c r="PY134" s="111"/>
      <c r="PZ134" s="111"/>
      <c r="QA134" s="110"/>
      <c r="QB134" s="98">
        <f t="shared" si="172"/>
        <v>0</v>
      </c>
      <c r="QC134" s="105">
        <f t="shared" si="173"/>
        <v>0</v>
      </c>
      <c r="QD134" s="106"/>
      <c r="QE134" s="113">
        <f t="shared" si="174"/>
        <v>0</v>
      </c>
      <c r="QF134" s="108">
        <v>0</v>
      </c>
      <c r="QG134" s="103"/>
      <c r="QH134" s="103"/>
      <c r="QI134" s="103"/>
      <c r="QJ134" s="103"/>
      <c r="QK134" s="103"/>
      <c r="QL134" s="103"/>
      <c r="QM134" s="103"/>
      <c r="QN134" s="103"/>
      <c r="QO134" s="103"/>
      <c r="QP134" s="103"/>
      <c r="QQ134" s="104"/>
      <c r="QR134" s="117">
        <f t="shared" si="175"/>
        <v>0</v>
      </c>
      <c r="QS134" s="158"/>
    </row>
    <row r="135" spans="1:461" s="88" customFormat="1" ht="10.5" x14ac:dyDescent="0.25">
      <c r="A135" s="89" t="s">
        <v>6</v>
      </c>
      <c r="B135" s="90" t="s">
        <v>7</v>
      </c>
      <c r="C135" s="90">
        <v>400</v>
      </c>
      <c r="D135" s="90" t="s">
        <v>349</v>
      </c>
      <c r="E135" s="91" t="s">
        <v>6</v>
      </c>
      <c r="F135" s="92" t="s">
        <v>6</v>
      </c>
      <c r="G135" s="92" t="s">
        <v>644</v>
      </c>
      <c r="H135" s="155">
        <v>131</v>
      </c>
      <c r="I135" s="92" t="s">
        <v>8</v>
      </c>
      <c r="J135" s="93">
        <v>0</v>
      </c>
      <c r="K135" s="94">
        <v>0</v>
      </c>
      <c r="L135" s="93"/>
      <c r="M135" s="94"/>
      <c r="N135" s="93"/>
      <c r="O135" s="94"/>
      <c r="P135" s="93"/>
      <c r="Q135" s="94"/>
      <c r="R135" s="93"/>
      <c r="S135" s="94"/>
      <c r="T135" s="93"/>
      <c r="U135" s="94"/>
      <c r="V135" s="93"/>
      <c r="W135" s="95"/>
      <c r="X135" s="93"/>
      <c r="Y135" s="94"/>
      <c r="Z135" s="95"/>
      <c r="AA135" s="95"/>
      <c r="AB135" s="93"/>
      <c r="AC135" s="94"/>
      <c r="AD135" s="93"/>
      <c r="AE135" s="94"/>
      <c r="AF135" s="93"/>
      <c r="AG135" s="95"/>
      <c r="AH135" s="96">
        <f t="shared" ref="AH135:AH199" si="177">SUM(J135,L135,N135,P135,R135,T135,V135,X135,Z135,AB135,AD135,AF135)</f>
        <v>0</v>
      </c>
      <c r="AI135" s="97">
        <f t="shared" ref="AI135:AI199" si="178">SUM(K135,M135,O135,Q135,S135,U135,W135,Y135,AA135,AC135,AE135,AG135)</f>
        <v>0</v>
      </c>
      <c r="AJ135" s="97">
        <f t="shared" si="176"/>
        <v>0</v>
      </c>
      <c r="AK135" s="97"/>
      <c r="AL135" s="139">
        <f t="shared" ref="AL135:AL199" si="179">IFERROR(AJ135/AK135,0)*100</f>
        <v>0</v>
      </c>
      <c r="AM135" s="95">
        <v>0</v>
      </c>
      <c r="AN135" s="94">
        <v>0</v>
      </c>
      <c r="AO135" s="93"/>
      <c r="AP135" s="94"/>
      <c r="AQ135" s="93"/>
      <c r="AR135" s="94"/>
      <c r="AS135" s="93"/>
      <c r="AT135" s="94"/>
      <c r="AU135" s="93"/>
      <c r="AV135" s="94"/>
      <c r="AW135" s="93"/>
      <c r="AX135" s="94"/>
      <c r="AY135" s="93"/>
      <c r="AZ135" s="95"/>
      <c r="BA135" s="93"/>
      <c r="BB135" s="95"/>
      <c r="BC135" s="93"/>
      <c r="BD135" s="94"/>
      <c r="BE135" s="95"/>
      <c r="BF135" s="95"/>
      <c r="BG135" s="93"/>
      <c r="BH135" s="94"/>
      <c r="BI135" s="93"/>
      <c r="BJ135" s="94"/>
      <c r="BK135" s="96">
        <f t="shared" ref="BK135:BK199" si="180">SUM(AM135,AO135,AQ135,AS135,AU135,AW135,AY135,BA135,BC135,BE135,BG135,BI135)</f>
        <v>0</v>
      </c>
      <c r="BL135" s="97">
        <f t="shared" ref="BL135:BL199" si="181">SUM(AN135,AP135,AR135,AT135,AV135,AX135,AZ135,BB135,BD135,BF135,BH135,BJ135)</f>
        <v>0</v>
      </c>
      <c r="BM135" s="97">
        <f t="shared" ref="BM135:BM199" si="182">(BK135+BL135)/13</f>
        <v>0</v>
      </c>
      <c r="BN135" s="97"/>
      <c r="BO135" s="139">
        <f t="shared" ref="BO135:BO199" si="183">IFERROR(BM135/BN135,0)*100</f>
        <v>0</v>
      </c>
      <c r="BP135" s="111">
        <v>0</v>
      </c>
      <c r="BQ135" s="110">
        <v>0</v>
      </c>
      <c r="BR135" s="109"/>
      <c r="BS135" s="110"/>
      <c r="BT135" s="109"/>
      <c r="BU135" s="110"/>
      <c r="BV135" s="109"/>
      <c r="BW135" s="110"/>
      <c r="BX135" s="109"/>
      <c r="BY135" s="110"/>
      <c r="BZ135" s="109"/>
      <c r="CA135" s="110"/>
      <c r="CB135" s="111"/>
      <c r="CC135" s="111"/>
      <c r="CD135" s="109"/>
      <c r="CE135" s="110"/>
      <c r="CF135" s="109"/>
      <c r="CG135" s="111"/>
      <c r="CH135" s="109"/>
      <c r="CI135" s="110"/>
      <c r="CJ135" s="109"/>
      <c r="CK135" s="110"/>
      <c r="CL135" s="111"/>
      <c r="CM135" s="111"/>
      <c r="CN135" s="96">
        <f t="shared" ref="CN135:CN199" si="184">SUM(BP135,BR135,BT135,BV135,BX135,BZ135,CB135,CD135,CF135,CH135,CJ135,CL135)</f>
        <v>0</v>
      </c>
      <c r="CO135" s="97">
        <f t="shared" ref="CO135:CO199" si="185">SUM(BQ135,BS135,BU135,BW135,BY135,CA135,CC135,CE135,CG135,CI135,CK135,CM135)</f>
        <v>0</v>
      </c>
      <c r="CP135" s="97">
        <f t="shared" ref="CP135:CP199" si="186">(CN135+CO135)/4</f>
        <v>0</v>
      </c>
      <c r="CQ135" s="97"/>
      <c r="CR135" s="139">
        <f t="shared" ref="CR135:CR199" si="187">IFERROR(CP135/CQ135,0)*100</f>
        <v>0</v>
      </c>
      <c r="CS135" s="111">
        <v>0</v>
      </c>
      <c r="CT135" s="110">
        <v>0</v>
      </c>
      <c r="CU135" s="109"/>
      <c r="CV135" s="110"/>
      <c r="CW135" s="109"/>
      <c r="CX135" s="110"/>
      <c r="CY135" s="109"/>
      <c r="CZ135" s="110"/>
      <c r="DA135" s="109"/>
      <c r="DB135" s="110"/>
      <c r="DC135" s="109"/>
      <c r="DD135" s="110"/>
      <c r="DE135" s="109"/>
      <c r="DF135" s="110"/>
      <c r="DG135" s="109"/>
      <c r="DH135" s="110"/>
      <c r="DI135" s="111"/>
      <c r="DJ135" s="111"/>
      <c r="DK135" s="109"/>
      <c r="DL135" s="111"/>
      <c r="DM135" s="109"/>
      <c r="DN135" s="110"/>
      <c r="DO135" s="111"/>
      <c r="DP135" s="111"/>
      <c r="DQ135" s="96">
        <f t="shared" ref="DQ135:DQ199" si="188">SUM(CS135,CU135,CW135,CY135,DA135,DC135,DE135,DG135,DI135,DK135,DM135,DO135)</f>
        <v>0</v>
      </c>
      <c r="DR135" s="97">
        <f t="shared" ref="DR135:DR199" si="189">SUM(CT135,CV135,CX135,CZ135,DB135,DD135,DF135,DH135,DJ135,DL135,DN135,DP135)</f>
        <v>0</v>
      </c>
      <c r="DS135" s="97">
        <f t="shared" ref="DS135:DS199" si="190">(DQ135+DR135)/12</f>
        <v>0</v>
      </c>
      <c r="DT135" s="97"/>
      <c r="DU135" s="139">
        <f t="shared" ref="DU135:DU199" si="191">IFERROR(DS135/DT135,0)*100</f>
        <v>0</v>
      </c>
      <c r="DV135" s="111">
        <v>0</v>
      </c>
      <c r="DW135" s="110">
        <v>0</v>
      </c>
      <c r="DX135" s="111"/>
      <c r="DY135" s="110"/>
      <c r="DZ135" s="111"/>
      <c r="EA135" s="110"/>
      <c r="EB135" s="111"/>
      <c r="EC135" s="110"/>
      <c r="ED135" s="109"/>
      <c r="EE135" s="110"/>
      <c r="EF135" s="109"/>
      <c r="EG135" s="110"/>
      <c r="EH135" s="109"/>
      <c r="EI135" s="111"/>
      <c r="EJ135" s="109"/>
      <c r="EK135" s="111"/>
      <c r="EL135" s="109"/>
      <c r="EM135" s="110"/>
      <c r="EN135" s="111"/>
      <c r="EO135" s="110"/>
      <c r="EP135" s="111"/>
      <c r="EQ135" s="110"/>
      <c r="ER135" s="111"/>
      <c r="ES135" s="111"/>
      <c r="ET135" s="96">
        <f t="shared" ref="ET135:ET199" si="192">SUM(DV135,DX135,DZ135,EB135,ED135,EF135,EH135,EJ135,EL135,EN135,EP135,ER135)</f>
        <v>0</v>
      </c>
      <c r="EU135" s="97">
        <f t="shared" ref="EU135:EU199" si="193">SUM(DW135,DY135,EA135,EC135,EE135,EG135,EI135,EK135,EM135,EO135,EQ135,ES135)</f>
        <v>0</v>
      </c>
      <c r="EV135" s="97">
        <f t="shared" ref="EV135:EV199" si="194">(ET135+EU135)</f>
        <v>0</v>
      </c>
      <c r="EW135" s="97"/>
      <c r="EX135" s="139">
        <f t="shared" ref="EX135:EX199" si="195">IFERROR(EV135/EW135,0)*100</f>
        <v>0</v>
      </c>
      <c r="EY135" s="103">
        <v>0</v>
      </c>
      <c r="EZ135" s="104">
        <v>0</v>
      </c>
      <c r="FA135" s="103"/>
      <c r="FB135" s="104"/>
      <c r="FC135" s="103"/>
      <c r="FD135" s="104"/>
      <c r="FE135" s="103"/>
      <c r="FF135" s="104"/>
      <c r="FG135" s="108"/>
      <c r="FH135" s="104"/>
      <c r="FI135" s="103"/>
      <c r="FJ135" s="104"/>
      <c r="FK135" s="103"/>
      <c r="FL135" s="103"/>
      <c r="FM135" s="108"/>
      <c r="FN135" s="104"/>
      <c r="FO135" s="103"/>
      <c r="FP135" s="103"/>
      <c r="FQ135" s="108"/>
      <c r="FR135" s="104"/>
      <c r="FS135" s="103"/>
      <c r="FT135" s="104"/>
      <c r="FU135" s="103"/>
      <c r="FV135" s="103"/>
      <c r="FW135" s="100">
        <f t="shared" ref="FW135:FW199" si="196">SUM(EY135,FA135,FC135,FE135,FG135,FI135,FK135,FM135,FO135,FQ135,FS135,FU135)</f>
        <v>0</v>
      </c>
      <c r="FX135" s="103">
        <f t="shared" ref="FX135:FX199" si="197">SUM(EZ135,FB135,FD135,FF135,FH135,FJ135,FL135,FN135,FP135,FR135,FT135,FV135)</f>
        <v>0</v>
      </c>
      <c r="FY135" s="103">
        <f t="shared" ref="FY135:FY199" si="198">(FW135+FX135)/100</f>
        <v>0</v>
      </c>
      <c r="FZ135" s="103"/>
      <c r="GA135" s="149">
        <f t="shared" ref="GA135:GA199" si="199">IFERROR(FY135/FZ135,0)*100</f>
        <v>0</v>
      </c>
      <c r="GB135" s="103">
        <v>0</v>
      </c>
      <c r="GC135" s="104">
        <v>0</v>
      </c>
      <c r="GD135" s="108"/>
      <c r="GE135" s="104"/>
      <c r="GF135" s="108"/>
      <c r="GG135" s="104"/>
      <c r="GH135" s="108"/>
      <c r="GI135" s="104"/>
      <c r="GJ135" s="108"/>
      <c r="GK135" s="104"/>
      <c r="GL135" s="108"/>
      <c r="GM135" s="104"/>
      <c r="GN135" s="103"/>
      <c r="GO135" s="103"/>
      <c r="GP135" s="108"/>
      <c r="GQ135" s="104"/>
      <c r="GR135" s="103"/>
      <c r="GS135" s="103"/>
      <c r="GT135" s="108"/>
      <c r="GU135" s="104"/>
      <c r="GV135" s="103"/>
      <c r="GW135" s="103"/>
      <c r="GX135" s="108"/>
      <c r="GY135" s="103"/>
      <c r="GZ135" s="100">
        <f t="shared" ref="GZ135:GZ199" si="200">SUM(GB135,GD135,GF135,GH135,GJ135,GL135,GN135,GP135,GR135,GT135,GV135,GX135)</f>
        <v>0</v>
      </c>
      <c r="HA135" s="103">
        <f t="shared" ref="HA135:HA199" si="201">SUM(GC135,GE135,GG135,GI135,GK135,GM135,GO135,GQ135,GS135,GU135,GW135,GY135)</f>
        <v>0</v>
      </c>
      <c r="HB135" s="103">
        <f t="shared" ref="HB135:HB199" si="202">(GZ135+HA135)/100</f>
        <v>0</v>
      </c>
      <c r="HC135" s="103"/>
      <c r="HD135" s="149">
        <f t="shared" ref="HD135:HD199" si="203">IFERROR(HB135/HC135,0)*100</f>
        <v>0</v>
      </c>
      <c r="HE135" s="103">
        <v>0</v>
      </c>
      <c r="HF135" s="104">
        <v>0</v>
      </c>
      <c r="HG135" s="108"/>
      <c r="HH135" s="104"/>
      <c r="HI135" s="108"/>
      <c r="HJ135" s="104"/>
      <c r="HK135" s="108"/>
      <c r="HL135" s="104"/>
      <c r="HM135" s="108"/>
      <c r="HN135" s="104"/>
      <c r="HO135" s="108"/>
      <c r="HP135" s="104"/>
      <c r="HQ135" s="108"/>
      <c r="HR135" s="104"/>
      <c r="HS135" s="108"/>
      <c r="HT135" s="104"/>
      <c r="HU135" s="108"/>
      <c r="HV135" s="104"/>
      <c r="HW135" s="108"/>
      <c r="HX135" s="104"/>
      <c r="HY135" s="108"/>
      <c r="HZ135" s="104"/>
      <c r="IA135" s="108"/>
      <c r="IB135" s="103"/>
      <c r="IC135" s="96">
        <f t="shared" ref="IC135:IC199" si="204">SUM(HE135,HG135,HI135,HK135,HM135,HO135,HQ135,HS135,HU135,HW135,HY135,IA135)</f>
        <v>0</v>
      </c>
      <c r="ID135" s="97">
        <f t="shared" ref="ID135:ID199" si="205">SUM(HF135,HH135,HJ135,HL135,HN135,HP135,HR135,HT135,HV135,HX135,HZ135,IB135)</f>
        <v>0</v>
      </c>
      <c r="IE135" s="97">
        <f t="shared" ref="IE135:IE199" si="206">(IC135+ID135)</f>
        <v>0</v>
      </c>
      <c r="IF135" s="97"/>
      <c r="IG135" s="139">
        <f t="shared" ref="IG135:IG199" si="207">IFERROR(IE135/IF135,0)*100</f>
        <v>0</v>
      </c>
      <c r="IH135" s="111">
        <v>0</v>
      </c>
      <c r="II135" s="110">
        <v>0</v>
      </c>
      <c r="IJ135" s="109"/>
      <c r="IK135" s="110"/>
      <c r="IL135" s="109"/>
      <c r="IM135" s="110"/>
      <c r="IN135" s="109"/>
      <c r="IO135" s="110"/>
      <c r="IP135" s="109"/>
      <c r="IQ135" s="110"/>
      <c r="IR135" s="109"/>
      <c r="IS135" s="110"/>
      <c r="IT135" s="109"/>
      <c r="IU135" s="110"/>
      <c r="IV135" s="109"/>
      <c r="IW135" s="110"/>
      <c r="IX135" s="111"/>
      <c r="IY135" s="110"/>
      <c r="IZ135" s="111"/>
      <c r="JA135" s="110"/>
      <c r="JB135" s="109"/>
      <c r="JC135" s="110"/>
      <c r="JD135" s="111"/>
      <c r="JE135" s="111"/>
      <c r="JF135" s="96">
        <f t="shared" ref="JF135:JF199" si="208">SUM(IH135,IJ135,IL135,IN135,IP135,IR135,IT135,IV135,IX135,IZ135,JB135,JD135)</f>
        <v>0</v>
      </c>
      <c r="JG135" s="97">
        <f t="shared" ref="JG135:JG199" si="209">SUM(II135,IK135,IM135,IO135,IQ135,IS135,IU135,IW135,IY135,JA135,JC135,JE135)</f>
        <v>0</v>
      </c>
      <c r="JH135" s="97">
        <f t="shared" ref="JH135:JH199" si="210">(JF135+JG135)</f>
        <v>0</v>
      </c>
      <c r="JI135" s="97"/>
      <c r="JJ135" s="139">
        <f t="shared" ref="JJ135:JJ199" si="211">IFERROR(JH135/JI135,0)*100</f>
        <v>0</v>
      </c>
      <c r="JK135" s="109">
        <v>0</v>
      </c>
      <c r="JL135" s="110">
        <v>0</v>
      </c>
      <c r="JM135" s="109"/>
      <c r="JN135" s="110"/>
      <c r="JO135" s="109"/>
      <c r="JP135" s="110"/>
      <c r="JQ135" s="109"/>
      <c r="JR135" s="110"/>
      <c r="JS135" s="109"/>
      <c r="JT135" s="110"/>
      <c r="JU135" s="111"/>
      <c r="JV135" s="110"/>
      <c r="JW135" s="109"/>
      <c r="JX135" s="111"/>
      <c r="JY135" s="109"/>
      <c r="JZ135" s="110"/>
      <c r="KA135" s="111"/>
      <c r="KB135" s="110"/>
      <c r="KC135" s="111"/>
      <c r="KD135" s="110"/>
      <c r="KE135" s="111"/>
      <c r="KF135" s="110"/>
      <c r="KG135" s="111"/>
      <c r="KH135" s="110"/>
      <c r="KI135" s="96">
        <f t="shared" ref="KI135:KI199" si="212">SUM(JK135,JM135,JO135,JQ135,JS135,JU135,JW135,JY135,KA135,KC135,KE135,KG135)</f>
        <v>0</v>
      </c>
      <c r="KJ135" s="97">
        <f t="shared" ref="KJ135:KJ199" si="213">SUM(JL135,JN135,JP135,JR135,JT135,JV135,JX135,JZ135,KB135,KD135,KF135,KH135)/2</f>
        <v>0</v>
      </c>
      <c r="KK135" s="97">
        <v>3.008403122274678E-2</v>
      </c>
      <c r="KL135" s="139">
        <f t="shared" ref="KL135:KL199" si="214">IFERROR(KJ135/KK135,0)*100</f>
        <v>0</v>
      </c>
      <c r="KM135" s="103">
        <v>0</v>
      </c>
      <c r="KN135" s="104">
        <v>0</v>
      </c>
      <c r="KO135" s="108"/>
      <c r="KP135" s="104"/>
      <c r="KQ135" s="108"/>
      <c r="KR135" s="104"/>
      <c r="KS135" s="108"/>
      <c r="KT135" s="104"/>
      <c r="KU135" s="108"/>
      <c r="KV135" s="104"/>
      <c r="KW135" s="108"/>
      <c r="KX135" s="104"/>
      <c r="KY135" s="108"/>
      <c r="KZ135" s="104"/>
      <c r="LA135" s="108"/>
      <c r="LB135" s="104"/>
      <c r="LC135" s="108"/>
      <c r="LD135" s="103"/>
      <c r="LE135" s="108"/>
      <c r="LF135" s="104"/>
      <c r="LG135" s="108"/>
      <c r="LH135" s="104"/>
      <c r="LI135" s="108"/>
      <c r="LJ135" s="104"/>
      <c r="LK135" s="100">
        <f t="shared" ref="LK135:LK199" si="215">SUM(KM135,KO135,KQ135,KS135,KU135,KW135,KY135,LA135,LC135,LE135,LG135,LI135)</f>
        <v>0</v>
      </c>
      <c r="LL135" s="104">
        <f t="shared" ref="LL135:LL199" si="216">SUM(KN135,KP135,KR135,KT135,KV135,KX135,KZ135,LB135,LD135,LF135,LH135,LJ135)/6</f>
        <v>0</v>
      </c>
      <c r="LM135" s="108">
        <v>0</v>
      </c>
      <c r="LN135" s="104">
        <v>0</v>
      </c>
      <c r="LO135" s="108"/>
      <c r="LP135" s="104"/>
      <c r="LQ135" s="108"/>
      <c r="LR135" s="104"/>
      <c r="LS135" s="108"/>
      <c r="LT135" s="104"/>
      <c r="LU135" s="108"/>
      <c r="LV135" s="104"/>
      <c r="LW135" s="103"/>
      <c r="LX135" s="104"/>
      <c r="LY135" s="103"/>
      <c r="LZ135" s="103"/>
      <c r="MA135" s="108"/>
      <c r="MB135" s="104"/>
      <c r="MC135" s="103"/>
      <c r="MD135" s="104"/>
      <c r="ME135" s="103"/>
      <c r="MF135" s="104"/>
      <c r="MG135" s="103"/>
      <c r="MH135" s="104"/>
      <c r="MI135" s="103"/>
      <c r="MJ135" s="104"/>
      <c r="MK135" s="102">
        <f t="shared" ref="MK135:MK199" si="217">SUM(LM135,LO135,LQ135,LS135,LU135,LW135,LY135,MA135,MC135,ME135,MG135,MI135)</f>
        <v>0</v>
      </c>
      <c r="ML135" s="104">
        <f t="shared" ref="ML135:ML199" si="218">SUM(LN135,LP135,LR135,LT135,LV135,LX135,LZ135,MB135,MD135,MF135,MH135,MJ135)/6</f>
        <v>0</v>
      </c>
      <c r="MM135" s="108">
        <v>0</v>
      </c>
      <c r="MN135" s="104">
        <v>0</v>
      </c>
      <c r="MO135" s="108"/>
      <c r="MP135" s="104"/>
      <c r="MQ135" s="108"/>
      <c r="MR135" s="104"/>
      <c r="MS135" s="108"/>
      <c r="MT135" s="104"/>
      <c r="MU135" s="108"/>
      <c r="MV135" s="104"/>
      <c r="MW135" s="108"/>
      <c r="MX135" s="104"/>
      <c r="MY135" s="108"/>
      <c r="MZ135" s="104"/>
      <c r="NA135" s="108"/>
      <c r="NB135" s="104"/>
      <c r="NC135" s="108"/>
      <c r="ND135" s="104"/>
      <c r="NE135" s="108"/>
      <c r="NF135" s="104"/>
      <c r="NG135" s="108"/>
      <c r="NH135" s="104"/>
      <c r="NI135" s="108"/>
      <c r="NJ135" s="104"/>
      <c r="NK135" s="100">
        <f t="shared" ref="NK135:NK199" si="219">+SUM(MM135+MO135+MQ135+MS135+MU135+MW135+MY135+NA135+NC135+NE135+NG135+NI135)</f>
        <v>0</v>
      </c>
      <c r="NL135" s="104">
        <f t="shared" ref="NL135:NL199" si="220">+SUM(MN135+MP135+MR135+MT135+MV135+MX135+MZ135+NB135+ND135+NF135+NH135+NJ135)</f>
        <v>0</v>
      </c>
      <c r="NM135" s="109">
        <f t="shared" ref="NM135:NM199" si="221">+KM135+LM135+MM135</f>
        <v>0</v>
      </c>
      <c r="NN135" s="110">
        <f t="shared" ref="NN135:NN199" si="222">+KN135+LN135+MN135</f>
        <v>0</v>
      </c>
      <c r="NO135" s="109">
        <f t="shared" ref="NO135:NO199" si="223">+KO135+LO135+MO135</f>
        <v>0</v>
      </c>
      <c r="NP135" s="110">
        <f t="shared" ref="NP135:NP199" si="224">+KP135+LP135+MP135</f>
        <v>0</v>
      </c>
      <c r="NQ135" s="109">
        <f t="shared" ref="NQ135:NQ199" si="225">+KQ135+LQ135+MQ135</f>
        <v>0</v>
      </c>
      <c r="NR135" s="110">
        <f t="shared" ref="NR135:NR199" si="226">+KR135+LR135+MR135</f>
        <v>0</v>
      </c>
      <c r="NS135" s="109">
        <f t="shared" ref="NS135:NS199" si="227">+KS135+LS135+MS135</f>
        <v>0</v>
      </c>
      <c r="NT135" s="110">
        <f t="shared" ref="NT135:NT199" si="228">+KT135+LT135+MT135</f>
        <v>0</v>
      </c>
      <c r="NU135" s="109">
        <f t="shared" ref="NU135:NU199" si="229">+KU135+LU135+MU135</f>
        <v>0</v>
      </c>
      <c r="NV135" s="110">
        <f t="shared" ref="NV135:NV199" si="230">+KV135+LV135+MV135</f>
        <v>0</v>
      </c>
      <c r="NW135" s="109">
        <f t="shared" ref="NW135:NW199" si="231">+KW135+LW135+MW135</f>
        <v>0</v>
      </c>
      <c r="NX135" s="110">
        <f t="shared" ref="NX135:NX199" si="232">+KX135+LX135+MX135</f>
        <v>0</v>
      </c>
      <c r="NY135" s="109">
        <f t="shared" ref="NY135:NY199" si="233">+KY135+LY135+MY135</f>
        <v>0</v>
      </c>
      <c r="NZ135" s="110">
        <f t="shared" ref="NZ135:NZ199" si="234">+KZ135+LZ135+MZ135</f>
        <v>0</v>
      </c>
      <c r="OA135" s="109">
        <f t="shared" ref="OA135:OA199" si="235">+LA135+MA135+NA135</f>
        <v>0</v>
      </c>
      <c r="OB135" s="110">
        <f t="shared" ref="OB135:OB199" si="236">+LB135+MB135+NB135</f>
        <v>0</v>
      </c>
      <c r="OC135" s="111">
        <f t="shared" ref="OC135:OC199" si="237">+LC135+MC135+NC135</f>
        <v>0</v>
      </c>
      <c r="OD135" s="110">
        <f t="shared" ref="OD135:OD199" si="238">+LD135+MD135+ND135</f>
        <v>0</v>
      </c>
      <c r="OE135" s="111">
        <f t="shared" ref="OE135:OE199" si="239">+LE135+ME135+NE135</f>
        <v>0</v>
      </c>
      <c r="OF135" s="110">
        <f t="shared" ref="OF135:OF199" si="240">+LF135+MF135+NF135</f>
        <v>0</v>
      </c>
      <c r="OG135" s="109">
        <f t="shared" ref="OG135:OG199" si="241">+LG135+MG135+NG135</f>
        <v>0</v>
      </c>
      <c r="OH135" s="110">
        <f t="shared" ref="OH135:OH199" si="242">+LH135+MH135+NH135</f>
        <v>0</v>
      </c>
      <c r="OI135" s="111">
        <f t="shared" ref="OI135:OI199" si="243">+LI135+MI135+NI135</f>
        <v>0</v>
      </c>
      <c r="OJ135" s="111">
        <f t="shared" ref="OJ135:OJ199" si="244">+LJ135+MJ135+NJ135</f>
        <v>0</v>
      </c>
      <c r="OK135" s="96">
        <f t="shared" ref="OK135:OK199" si="245">SUM(NM135,NO135,NQ135,NS135,NU135,NW135,NY135,OA135,OC135,OE135,OG135,OI135)</f>
        <v>0</v>
      </c>
      <c r="OL135" s="97">
        <f t="shared" ref="OL135:OL199" si="246">SUM(NN135,NP135,NR135,NT135,NV135,NX135,NZ135,OB135,OD135,OF135,OH135,OJ135)/6</f>
        <v>0</v>
      </c>
      <c r="OM135" s="97">
        <v>0</v>
      </c>
      <c r="ON135" s="139">
        <f t="shared" ref="ON135:ON199" si="247">IFERROR(OL135/OM135,0)*100</f>
        <v>0</v>
      </c>
      <c r="OO135" s="111">
        <v>0</v>
      </c>
      <c r="OP135" s="110">
        <v>0</v>
      </c>
      <c r="OQ135" s="109"/>
      <c r="OR135" s="110"/>
      <c r="OS135" s="109"/>
      <c r="OT135" s="110"/>
      <c r="OU135" s="109"/>
      <c r="OV135" s="110"/>
      <c r="OW135" s="109"/>
      <c r="OX135" s="110"/>
      <c r="OY135" s="109"/>
      <c r="OZ135" s="110"/>
      <c r="PA135" s="109"/>
      <c r="PB135" s="110"/>
      <c r="PC135" s="109"/>
      <c r="PD135" s="110"/>
      <c r="PE135" s="111"/>
      <c r="PF135" s="110"/>
      <c r="PG135" s="111"/>
      <c r="PH135" s="110"/>
      <c r="PI135" s="109"/>
      <c r="PJ135" s="110"/>
      <c r="PK135" s="111"/>
      <c r="PL135" s="110"/>
      <c r="PM135" s="96">
        <f t="shared" ref="PM135:PM199" si="248">SUM(OO135,OQ135,OS135,OU135,OW135,OY135,PA135,PC135,PE135,PG135,PI135,PK135)</f>
        <v>0</v>
      </c>
      <c r="PN135" s="97">
        <f t="shared" ref="PN135:PN199" si="249">SUM(OP135,OR135,OT135,OV135,OX135,OZ135,PB135,PD135,PF135,PH135,PJ135,PL135)</f>
        <v>0</v>
      </c>
      <c r="PO135" s="97">
        <f t="shared" ref="PO135:PO199" si="250">(PM135+PN135)</f>
        <v>0</v>
      </c>
      <c r="PP135" s="109">
        <v>0</v>
      </c>
      <c r="PQ135" s="111"/>
      <c r="PR135" s="111"/>
      <c r="PS135" s="111"/>
      <c r="PT135" s="111"/>
      <c r="PU135" s="111"/>
      <c r="PV135" s="111"/>
      <c r="PW135" s="111"/>
      <c r="PX135" s="111"/>
      <c r="PY135" s="111"/>
      <c r="PZ135" s="111"/>
      <c r="QA135" s="110"/>
      <c r="QB135" s="98">
        <f t="shared" ref="QB135:QB199" si="251">SUM(PP135:QA135)</f>
        <v>0</v>
      </c>
      <c r="QC135" s="105">
        <f t="shared" ref="QC135:QC199" si="252">+AJ135+BM135+CP135+DS135+EV135+FY135+HB135+IE135+JH135+KJ135+LL135+ML135+NL135</f>
        <v>0</v>
      </c>
      <c r="QD135" s="106"/>
      <c r="QE135" s="113">
        <f t="shared" ref="QE135:QE199" si="253">IFERROR(QC135/QD135,0)</f>
        <v>0</v>
      </c>
      <c r="QF135" s="108">
        <v>0</v>
      </c>
      <c r="QG135" s="103"/>
      <c r="QH135" s="103"/>
      <c r="QI135" s="103"/>
      <c r="QJ135" s="103"/>
      <c r="QK135" s="103"/>
      <c r="QL135" s="103"/>
      <c r="QM135" s="103"/>
      <c r="QN135" s="103"/>
      <c r="QO135" s="103"/>
      <c r="QP135" s="103"/>
      <c r="QQ135" s="104"/>
      <c r="QR135" s="117">
        <f t="shared" ref="QR135:QR199" si="254">SUM(QF135:QQ135)</f>
        <v>0</v>
      </c>
      <c r="QS135" s="158"/>
    </row>
    <row r="136" spans="1:461" s="88" customFormat="1" ht="10.5" x14ac:dyDescent="0.25">
      <c r="A136" s="89" t="s">
        <v>6</v>
      </c>
      <c r="B136" s="90" t="s">
        <v>33</v>
      </c>
      <c r="C136" s="90">
        <v>400</v>
      </c>
      <c r="D136" s="90" t="s">
        <v>349</v>
      </c>
      <c r="E136" s="91" t="s">
        <v>6</v>
      </c>
      <c r="F136" s="92" t="s">
        <v>251</v>
      </c>
      <c r="G136" s="92" t="s">
        <v>669</v>
      </c>
      <c r="H136" s="155">
        <v>132</v>
      </c>
      <c r="I136" s="92" t="s">
        <v>690</v>
      </c>
      <c r="J136" s="93">
        <v>0</v>
      </c>
      <c r="K136" s="94">
        <v>0</v>
      </c>
      <c r="L136" s="93"/>
      <c r="M136" s="94"/>
      <c r="N136" s="93"/>
      <c r="O136" s="94"/>
      <c r="P136" s="93"/>
      <c r="Q136" s="94"/>
      <c r="R136" s="93"/>
      <c r="S136" s="94"/>
      <c r="T136" s="93"/>
      <c r="U136" s="94"/>
      <c r="V136" s="93"/>
      <c r="W136" s="95"/>
      <c r="X136" s="93"/>
      <c r="Y136" s="94"/>
      <c r="Z136" s="95"/>
      <c r="AA136" s="95"/>
      <c r="AB136" s="93"/>
      <c r="AC136" s="94"/>
      <c r="AD136" s="93"/>
      <c r="AE136" s="94"/>
      <c r="AF136" s="93"/>
      <c r="AG136" s="95"/>
      <c r="AH136" s="96">
        <f t="shared" si="177"/>
        <v>0</v>
      </c>
      <c r="AI136" s="97">
        <f t="shared" si="178"/>
        <v>0</v>
      </c>
      <c r="AJ136" s="97">
        <f t="shared" si="176"/>
        <v>0</v>
      </c>
      <c r="AK136" s="97"/>
      <c r="AL136" s="139">
        <f t="shared" si="179"/>
        <v>0</v>
      </c>
      <c r="AM136" s="95">
        <v>0</v>
      </c>
      <c r="AN136" s="94">
        <v>0</v>
      </c>
      <c r="AO136" s="93"/>
      <c r="AP136" s="94"/>
      <c r="AQ136" s="93"/>
      <c r="AR136" s="94"/>
      <c r="AS136" s="93"/>
      <c r="AT136" s="94"/>
      <c r="AU136" s="93"/>
      <c r="AV136" s="94"/>
      <c r="AW136" s="93"/>
      <c r="AX136" s="94"/>
      <c r="AY136" s="93"/>
      <c r="AZ136" s="95"/>
      <c r="BA136" s="93"/>
      <c r="BB136" s="95"/>
      <c r="BC136" s="93"/>
      <c r="BD136" s="94"/>
      <c r="BE136" s="95"/>
      <c r="BF136" s="95"/>
      <c r="BG136" s="93"/>
      <c r="BH136" s="94"/>
      <c r="BI136" s="93"/>
      <c r="BJ136" s="94"/>
      <c r="BK136" s="96">
        <f t="shared" si="180"/>
        <v>0</v>
      </c>
      <c r="BL136" s="97">
        <f t="shared" si="181"/>
        <v>0</v>
      </c>
      <c r="BM136" s="97">
        <f t="shared" si="182"/>
        <v>0</v>
      </c>
      <c r="BN136" s="97"/>
      <c r="BO136" s="139">
        <f t="shared" si="183"/>
        <v>0</v>
      </c>
      <c r="BP136" s="111">
        <v>0</v>
      </c>
      <c r="BQ136" s="110">
        <v>0</v>
      </c>
      <c r="BR136" s="109"/>
      <c r="BS136" s="110"/>
      <c r="BT136" s="109"/>
      <c r="BU136" s="110"/>
      <c r="BV136" s="109"/>
      <c r="BW136" s="110"/>
      <c r="BX136" s="109"/>
      <c r="BY136" s="110"/>
      <c r="BZ136" s="109"/>
      <c r="CA136" s="110"/>
      <c r="CB136" s="111"/>
      <c r="CC136" s="111"/>
      <c r="CD136" s="109"/>
      <c r="CE136" s="110"/>
      <c r="CF136" s="109"/>
      <c r="CG136" s="111"/>
      <c r="CH136" s="109"/>
      <c r="CI136" s="110"/>
      <c r="CJ136" s="109"/>
      <c r="CK136" s="110"/>
      <c r="CL136" s="111"/>
      <c r="CM136" s="111"/>
      <c r="CN136" s="96">
        <f t="shared" si="184"/>
        <v>0</v>
      </c>
      <c r="CO136" s="97">
        <f t="shared" si="185"/>
        <v>0</v>
      </c>
      <c r="CP136" s="97">
        <f t="shared" si="186"/>
        <v>0</v>
      </c>
      <c r="CQ136" s="97"/>
      <c r="CR136" s="139">
        <f t="shared" si="187"/>
        <v>0</v>
      </c>
      <c r="CS136" s="111">
        <v>0</v>
      </c>
      <c r="CT136" s="110">
        <v>0</v>
      </c>
      <c r="CU136" s="109"/>
      <c r="CV136" s="110"/>
      <c r="CW136" s="109"/>
      <c r="CX136" s="110"/>
      <c r="CY136" s="109"/>
      <c r="CZ136" s="110"/>
      <c r="DA136" s="109"/>
      <c r="DB136" s="110"/>
      <c r="DC136" s="109"/>
      <c r="DD136" s="110"/>
      <c r="DE136" s="109"/>
      <c r="DF136" s="110"/>
      <c r="DG136" s="109"/>
      <c r="DH136" s="110"/>
      <c r="DI136" s="111"/>
      <c r="DJ136" s="111"/>
      <c r="DK136" s="109"/>
      <c r="DL136" s="111"/>
      <c r="DM136" s="109"/>
      <c r="DN136" s="110"/>
      <c r="DO136" s="111"/>
      <c r="DP136" s="111"/>
      <c r="DQ136" s="96">
        <f t="shared" si="188"/>
        <v>0</v>
      </c>
      <c r="DR136" s="97">
        <f t="shared" si="189"/>
        <v>0</v>
      </c>
      <c r="DS136" s="97">
        <f t="shared" si="190"/>
        <v>0</v>
      </c>
      <c r="DT136" s="97"/>
      <c r="DU136" s="139">
        <f t="shared" si="191"/>
        <v>0</v>
      </c>
      <c r="DV136" s="111">
        <v>0</v>
      </c>
      <c r="DW136" s="110">
        <v>0</v>
      </c>
      <c r="DX136" s="111"/>
      <c r="DY136" s="110"/>
      <c r="DZ136" s="111"/>
      <c r="EA136" s="110"/>
      <c r="EB136" s="111"/>
      <c r="EC136" s="110"/>
      <c r="ED136" s="109"/>
      <c r="EE136" s="110"/>
      <c r="EF136" s="109"/>
      <c r="EG136" s="110"/>
      <c r="EH136" s="109"/>
      <c r="EI136" s="111"/>
      <c r="EJ136" s="109"/>
      <c r="EK136" s="111"/>
      <c r="EL136" s="109"/>
      <c r="EM136" s="110"/>
      <c r="EN136" s="111"/>
      <c r="EO136" s="110"/>
      <c r="EP136" s="111"/>
      <c r="EQ136" s="110"/>
      <c r="ER136" s="111"/>
      <c r="ES136" s="111"/>
      <c r="ET136" s="96">
        <f t="shared" si="192"/>
        <v>0</v>
      </c>
      <c r="EU136" s="97">
        <f t="shared" si="193"/>
        <v>0</v>
      </c>
      <c r="EV136" s="97">
        <f t="shared" si="194"/>
        <v>0</v>
      </c>
      <c r="EW136" s="97"/>
      <c r="EX136" s="139">
        <f t="shared" si="195"/>
        <v>0</v>
      </c>
      <c r="EY136" s="103">
        <v>0</v>
      </c>
      <c r="EZ136" s="104">
        <v>0</v>
      </c>
      <c r="FA136" s="103"/>
      <c r="FB136" s="104"/>
      <c r="FC136" s="103"/>
      <c r="FD136" s="104"/>
      <c r="FE136" s="103"/>
      <c r="FF136" s="104"/>
      <c r="FG136" s="108"/>
      <c r="FH136" s="104"/>
      <c r="FI136" s="103"/>
      <c r="FJ136" s="104"/>
      <c r="FK136" s="103"/>
      <c r="FL136" s="103"/>
      <c r="FM136" s="108"/>
      <c r="FN136" s="104"/>
      <c r="FO136" s="103"/>
      <c r="FP136" s="103"/>
      <c r="FQ136" s="108"/>
      <c r="FR136" s="104"/>
      <c r="FS136" s="103"/>
      <c r="FT136" s="104"/>
      <c r="FU136" s="103"/>
      <c r="FV136" s="103"/>
      <c r="FW136" s="100">
        <f t="shared" si="196"/>
        <v>0</v>
      </c>
      <c r="FX136" s="103">
        <f t="shared" si="197"/>
        <v>0</v>
      </c>
      <c r="FY136" s="103">
        <f t="shared" si="198"/>
        <v>0</v>
      </c>
      <c r="FZ136" s="103"/>
      <c r="GA136" s="149">
        <f t="shared" si="199"/>
        <v>0</v>
      </c>
      <c r="GB136" s="103">
        <v>0</v>
      </c>
      <c r="GC136" s="104">
        <v>0</v>
      </c>
      <c r="GD136" s="108"/>
      <c r="GE136" s="104"/>
      <c r="GF136" s="108"/>
      <c r="GG136" s="104"/>
      <c r="GH136" s="108"/>
      <c r="GI136" s="104"/>
      <c r="GJ136" s="108"/>
      <c r="GK136" s="104"/>
      <c r="GL136" s="108"/>
      <c r="GM136" s="104"/>
      <c r="GN136" s="103"/>
      <c r="GO136" s="103"/>
      <c r="GP136" s="108"/>
      <c r="GQ136" s="104"/>
      <c r="GR136" s="103"/>
      <c r="GS136" s="103"/>
      <c r="GT136" s="108"/>
      <c r="GU136" s="104"/>
      <c r="GV136" s="103"/>
      <c r="GW136" s="103"/>
      <c r="GX136" s="108"/>
      <c r="GY136" s="103"/>
      <c r="GZ136" s="100">
        <f t="shared" si="200"/>
        <v>0</v>
      </c>
      <c r="HA136" s="103">
        <f t="shared" si="201"/>
        <v>0</v>
      </c>
      <c r="HB136" s="103">
        <f t="shared" si="202"/>
        <v>0</v>
      </c>
      <c r="HC136" s="103"/>
      <c r="HD136" s="149">
        <f t="shared" si="203"/>
        <v>0</v>
      </c>
      <c r="HE136" s="103">
        <v>0</v>
      </c>
      <c r="HF136" s="104">
        <v>0</v>
      </c>
      <c r="HG136" s="108"/>
      <c r="HH136" s="104"/>
      <c r="HI136" s="108"/>
      <c r="HJ136" s="104"/>
      <c r="HK136" s="108"/>
      <c r="HL136" s="104"/>
      <c r="HM136" s="108"/>
      <c r="HN136" s="104"/>
      <c r="HO136" s="108"/>
      <c r="HP136" s="104"/>
      <c r="HQ136" s="108"/>
      <c r="HR136" s="104"/>
      <c r="HS136" s="108"/>
      <c r="HT136" s="104"/>
      <c r="HU136" s="108"/>
      <c r="HV136" s="104"/>
      <c r="HW136" s="108"/>
      <c r="HX136" s="104"/>
      <c r="HY136" s="108"/>
      <c r="HZ136" s="104"/>
      <c r="IA136" s="108"/>
      <c r="IB136" s="103"/>
      <c r="IC136" s="96">
        <f t="shared" si="204"/>
        <v>0</v>
      </c>
      <c r="ID136" s="97">
        <f t="shared" si="205"/>
        <v>0</v>
      </c>
      <c r="IE136" s="97">
        <f t="shared" si="206"/>
        <v>0</v>
      </c>
      <c r="IF136" s="97"/>
      <c r="IG136" s="139">
        <f t="shared" si="207"/>
        <v>0</v>
      </c>
      <c r="IH136" s="111">
        <v>0</v>
      </c>
      <c r="II136" s="110">
        <v>0</v>
      </c>
      <c r="IJ136" s="109"/>
      <c r="IK136" s="110"/>
      <c r="IL136" s="109"/>
      <c r="IM136" s="110"/>
      <c r="IN136" s="109"/>
      <c r="IO136" s="110"/>
      <c r="IP136" s="109"/>
      <c r="IQ136" s="110"/>
      <c r="IR136" s="109"/>
      <c r="IS136" s="110"/>
      <c r="IT136" s="109"/>
      <c r="IU136" s="110"/>
      <c r="IV136" s="109"/>
      <c r="IW136" s="110"/>
      <c r="IX136" s="111"/>
      <c r="IY136" s="110"/>
      <c r="IZ136" s="111"/>
      <c r="JA136" s="110"/>
      <c r="JB136" s="109"/>
      <c r="JC136" s="110"/>
      <c r="JD136" s="111"/>
      <c r="JE136" s="111"/>
      <c r="JF136" s="96">
        <f t="shared" si="208"/>
        <v>0</v>
      </c>
      <c r="JG136" s="97">
        <f t="shared" si="209"/>
        <v>0</v>
      </c>
      <c r="JH136" s="97">
        <f t="shared" si="210"/>
        <v>0</v>
      </c>
      <c r="JI136" s="97"/>
      <c r="JJ136" s="139">
        <f t="shared" si="211"/>
        <v>0</v>
      </c>
      <c r="JK136" s="109">
        <v>0</v>
      </c>
      <c r="JL136" s="110">
        <v>0</v>
      </c>
      <c r="JM136" s="109"/>
      <c r="JN136" s="110"/>
      <c r="JO136" s="109"/>
      <c r="JP136" s="110"/>
      <c r="JQ136" s="109"/>
      <c r="JR136" s="110"/>
      <c r="JS136" s="109"/>
      <c r="JT136" s="110"/>
      <c r="JU136" s="111"/>
      <c r="JV136" s="110"/>
      <c r="JW136" s="109"/>
      <c r="JX136" s="111"/>
      <c r="JY136" s="109"/>
      <c r="JZ136" s="110"/>
      <c r="KA136" s="111"/>
      <c r="KB136" s="110"/>
      <c r="KC136" s="111"/>
      <c r="KD136" s="110"/>
      <c r="KE136" s="111"/>
      <c r="KF136" s="110"/>
      <c r="KG136" s="111"/>
      <c r="KH136" s="110"/>
      <c r="KI136" s="96">
        <f t="shared" si="212"/>
        <v>0</v>
      </c>
      <c r="KJ136" s="97">
        <f t="shared" si="213"/>
        <v>0</v>
      </c>
      <c r="KK136" s="97">
        <v>0.22675140983270758</v>
      </c>
      <c r="KL136" s="139">
        <f t="shared" si="214"/>
        <v>0</v>
      </c>
      <c r="KM136" s="103">
        <v>0</v>
      </c>
      <c r="KN136" s="104">
        <v>0</v>
      </c>
      <c r="KO136" s="108"/>
      <c r="KP136" s="104"/>
      <c r="KQ136" s="108"/>
      <c r="KR136" s="104"/>
      <c r="KS136" s="108"/>
      <c r="KT136" s="104"/>
      <c r="KU136" s="108"/>
      <c r="KV136" s="104"/>
      <c r="KW136" s="108"/>
      <c r="KX136" s="104"/>
      <c r="KY136" s="108"/>
      <c r="KZ136" s="104"/>
      <c r="LA136" s="108"/>
      <c r="LB136" s="104"/>
      <c r="LC136" s="108"/>
      <c r="LD136" s="103"/>
      <c r="LE136" s="108"/>
      <c r="LF136" s="104"/>
      <c r="LG136" s="108"/>
      <c r="LH136" s="104"/>
      <c r="LI136" s="108"/>
      <c r="LJ136" s="104"/>
      <c r="LK136" s="100">
        <f t="shared" si="215"/>
        <v>0</v>
      </c>
      <c r="LL136" s="104">
        <f t="shared" si="216"/>
        <v>0</v>
      </c>
      <c r="LM136" s="108">
        <v>0</v>
      </c>
      <c r="LN136" s="104">
        <v>0</v>
      </c>
      <c r="LO136" s="108"/>
      <c r="LP136" s="104"/>
      <c r="LQ136" s="108"/>
      <c r="LR136" s="104"/>
      <c r="LS136" s="108"/>
      <c r="LT136" s="104"/>
      <c r="LU136" s="108"/>
      <c r="LV136" s="104"/>
      <c r="LW136" s="103"/>
      <c r="LX136" s="104"/>
      <c r="LY136" s="103"/>
      <c r="LZ136" s="103"/>
      <c r="MA136" s="108"/>
      <c r="MB136" s="104"/>
      <c r="MC136" s="103"/>
      <c r="MD136" s="104"/>
      <c r="ME136" s="103"/>
      <c r="MF136" s="104"/>
      <c r="MG136" s="103"/>
      <c r="MH136" s="104"/>
      <c r="MI136" s="103"/>
      <c r="MJ136" s="104"/>
      <c r="MK136" s="102">
        <f t="shared" si="217"/>
        <v>0</v>
      </c>
      <c r="ML136" s="104">
        <f t="shared" si="218"/>
        <v>0</v>
      </c>
      <c r="MM136" s="108">
        <v>0</v>
      </c>
      <c r="MN136" s="104">
        <v>0</v>
      </c>
      <c r="MO136" s="108"/>
      <c r="MP136" s="104"/>
      <c r="MQ136" s="108"/>
      <c r="MR136" s="104"/>
      <c r="MS136" s="108"/>
      <c r="MT136" s="104"/>
      <c r="MU136" s="108"/>
      <c r="MV136" s="104"/>
      <c r="MW136" s="108"/>
      <c r="MX136" s="104"/>
      <c r="MY136" s="108"/>
      <c r="MZ136" s="104"/>
      <c r="NA136" s="108"/>
      <c r="NB136" s="104"/>
      <c r="NC136" s="108"/>
      <c r="ND136" s="104"/>
      <c r="NE136" s="108"/>
      <c r="NF136" s="104"/>
      <c r="NG136" s="108"/>
      <c r="NH136" s="104"/>
      <c r="NI136" s="108"/>
      <c r="NJ136" s="104"/>
      <c r="NK136" s="100">
        <f t="shared" si="219"/>
        <v>0</v>
      </c>
      <c r="NL136" s="104">
        <f t="shared" si="220"/>
        <v>0</v>
      </c>
      <c r="NM136" s="109">
        <f t="shared" si="221"/>
        <v>0</v>
      </c>
      <c r="NN136" s="110">
        <f t="shared" si="222"/>
        <v>0</v>
      </c>
      <c r="NO136" s="109">
        <f t="shared" si="223"/>
        <v>0</v>
      </c>
      <c r="NP136" s="110">
        <f t="shared" si="224"/>
        <v>0</v>
      </c>
      <c r="NQ136" s="109">
        <f t="shared" si="225"/>
        <v>0</v>
      </c>
      <c r="NR136" s="110">
        <f t="shared" si="226"/>
        <v>0</v>
      </c>
      <c r="NS136" s="109">
        <f t="shared" si="227"/>
        <v>0</v>
      </c>
      <c r="NT136" s="110">
        <f t="shared" si="228"/>
        <v>0</v>
      </c>
      <c r="NU136" s="109">
        <f t="shared" si="229"/>
        <v>0</v>
      </c>
      <c r="NV136" s="110">
        <f t="shared" si="230"/>
        <v>0</v>
      </c>
      <c r="NW136" s="109">
        <f t="shared" si="231"/>
        <v>0</v>
      </c>
      <c r="NX136" s="110">
        <f t="shared" si="232"/>
        <v>0</v>
      </c>
      <c r="NY136" s="109">
        <f t="shared" si="233"/>
        <v>0</v>
      </c>
      <c r="NZ136" s="110">
        <f t="shared" si="234"/>
        <v>0</v>
      </c>
      <c r="OA136" s="109">
        <f t="shared" si="235"/>
        <v>0</v>
      </c>
      <c r="OB136" s="110">
        <f t="shared" si="236"/>
        <v>0</v>
      </c>
      <c r="OC136" s="111">
        <f t="shared" si="237"/>
        <v>0</v>
      </c>
      <c r="OD136" s="110">
        <f t="shared" si="238"/>
        <v>0</v>
      </c>
      <c r="OE136" s="111">
        <f t="shared" si="239"/>
        <v>0</v>
      </c>
      <c r="OF136" s="110">
        <f t="shared" si="240"/>
        <v>0</v>
      </c>
      <c r="OG136" s="109">
        <f t="shared" si="241"/>
        <v>0</v>
      </c>
      <c r="OH136" s="110">
        <f t="shared" si="242"/>
        <v>0</v>
      </c>
      <c r="OI136" s="111">
        <f t="shared" si="243"/>
        <v>0</v>
      </c>
      <c r="OJ136" s="111">
        <f t="shared" si="244"/>
        <v>0</v>
      </c>
      <c r="OK136" s="96">
        <f t="shared" si="245"/>
        <v>0</v>
      </c>
      <c r="OL136" s="97">
        <f t="shared" si="246"/>
        <v>0</v>
      </c>
      <c r="OM136" s="97">
        <v>0</v>
      </c>
      <c r="ON136" s="139">
        <f t="shared" si="247"/>
        <v>0</v>
      </c>
      <c r="OO136" s="111">
        <v>0</v>
      </c>
      <c r="OP136" s="110">
        <v>0</v>
      </c>
      <c r="OQ136" s="109"/>
      <c r="OR136" s="110"/>
      <c r="OS136" s="109"/>
      <c r="OT136" s="110"/>
      <c r="OU136" s="109"/>
      <c r="OV136" s="110"/>
      <c r="OW136" s="109"/>
      <c r="OX136" s="110"/>
      <c r="OY136" s="109"/>
      <c r="OZ136" s="110"/>
      <c r="PA136" s="109"/>
      <c r="PB136" s="110"/>
      <c r="PC136" s="109"/>
      <c r="PD136" s="110"/>
      <c r="PE136" s="111"/>
      <c r="PF136" s="110"/>
      <c r="PG136" s="111"/>
      <c r="PH136" s="110"/>
      <c r="PI136" s="109"/>
      <c r="PJ136" s="110"/>
      <c r="PK136" s="111"/>
      <c r="PL136" s="110"/>
      <c r="PM136" s="96">
        <f t="shared" si="248"/>
        <v>0</v>
      </c>
      <c r="PN136" s="97">
        <f t="shared" si="249"/>
        <v>0</v>
      </c>
      <c r="PO136" s="97">
        <f t="shared" si="250"/>
        <v>0</v>
      </c>
      <c r="PP136" s="109">
        <v>0</v>
      </c>
      <c r="PQ136" s="111"/>
      <c r="PR136" s="111"/>
      <c r="PS136" s="111"/>
      <c r="PT136" s="111"/>
      <c r="PU136" s="111"/>
      <c r="PV136" s="111"/>
      <c r="PW136" s="111"/>
      <c r="PX136" s="111"/>
      <c r="PY136" s="111"/>
      <c r="PZ136" s="111"/>
      <c r="QA136" s="110"/>
      <c r="QB136" s="98">
        <f t="shared" si="251"/>
        <v>0</v>
      </c>
      <c r="QC136" s="105">
        <f t="shared" si="252"/>
        <v>0</v>
      </c>
      <c r="QD136" s="106"/>
      <c r="QE136" s="113">
        <f t="shared" si="253"/>
        <v>0</v>
      </c>
      <c r="QF136" s="108">
        <v>0</v>
      </c>
      <c r="QG136" s="103"/>
      <c r="QH136" s="103"/>
      <c r="QI136" s="103"/>
      <c r="QJ136" s="103"/>
      <c r="QK136" s="103"/>
      <c r="QL136" s="103"/>
      <c r="QM136" s="103"/>
      <c r="QN136" s="103"/>
      <c r="QO136" s="103"/>
      <c r="QP136" s="103"/>
      <c r="QQ136" s="104"/>
      <c r="QR136" s="117">
        <f t="shared" si="254"/>
        <v>0</v>
      </c>
      <c r="QS136" s="158"/>
    </row>
    <row r="137" spans="1:461" s="88" customFormat="1" ht="10.5" x14ac:dyDescent="0.25">
      <c r="A137" s="89" t="s">
        <v>6</v>
      </c>
      <c r="B137" s="90" t="s">
        <v>33</v>
      </c>
      <c r="C137" s="90">
        <v>400</v>
      </c>
      <c r="D137" s="90" t="s">
        <v>349</v>
      </c>
      <c r="E137" s="91" t="s">
        <v>6</v>
      </c>
      <c r="F137" s="92" t="s">
        <v>251</v>
      </c>
      <c r="G137" s="92" t="s">
        <v>644</v>
      </c>
      <c r="H137" s="155">
        <v>133</v>
      </c>
      <c r="I137" s="92" t="s">
        <v>34</v>
      </c>
      <c r="J137" s="93">
        <v>0</v>
      </c>
      <c r="K137" s="94">
        <v>0</v>
      </c>
      <c r="L137" s="93"/>
      <c r="M137" s="94"/>
      <c r="N137" s="93"/>
      <c r="O137" s="94"/>
      <c r="P137" s="93"/>
      <c r="Q137" s="94"/>
      <c r="R137" s="93"/>
      <c r="S137" s="94"/>
      <c r="T137" s="93"/>
      <c r="U137" s="94"/>
      <c r="V137" s="93"/>
      <c r="W137" s="95"/>
      <c r="X137" s="93"/>
      <c r="Y137" s="94"/>
      <c r="Z137" s="95"/>
      <c r="AA137" s="95"/>
      <c r="AB137" s="93"/>
      <c r="AC137" s="94"/>
      <c r="AD137" s="93"/>
      <c r="AE137" s="94"/>
      <c r="AF137" s="93"/>
      <c r="AG137" s="95"/>
      <c r="AH137" s="96">
        <f t="shared" si="177"/>
        <v>0</v>
      </c>
      <c r="AI137" s="97">
        <f t="shared" si="178"/>
        <v>0</v>
      </c>
      <c r="AJ137" s="97">
        <f t="shared" si="176"/>
        <v>0</v>
      </c>
      <c r="AK137" s="97"/>
      <c r="AL137" s="139">
        <f t="shared" si="179"/>
        <v>0</v>
      </c>
      <c r="AM137" s="95">
        <v>0</v>
      </c>
      <c r="AN137" s="94">
        <v>0</v>
      </c>
      <c r="AO137" s="93"/>
      <c r="AP137" s="94"/>
      <c r="AQ137" s="93"/>
      <c r="AR137" s="94"/>
      <c r="AS137" s="93"/>
      <c r="AT137" s="94"/>
      <c r="AU137" s="93"/>
      <c r="AV137" s="94"/>
      <c r="AW137" s="93"/>
      <c r="AX137" s="94"/>
      <c r="AY137" s="93"/>
      <c r="AZ137" s="95"/>
      <c r="BA137" s="93"/>
      <c r="BB137" s="95"/>
      <c r="BC137" s="93"/>
      <c r="BD137" s="94"/>
      <c r="BE137" s="95"/>
      <c r="BF137" s="95"/>
      <c r="BG137" s="93"/>
      <c r="BH137" s="94"/>
      <c r="BI137" s="93"/>
      <c r="BJ137" s="94"/>
      <c r="BK137" s="96">
        <f t="shared" si="180"/>
        <v>0</v>
      </c>
      <c r="BL137" s="97">
        <f t="shared" si="181"/>
        <v>0</v>
      </c>
      <c r="BM137" s="97">
        <f t="shared" si="182"/>
        <v>0</v>
      </c>
      <c r="BN137" s="97"/>
      <c r="BO137" s="139">
        <f t="shared" si="183"/>
        <v>0</v>
      </c>
      <c r="BP137" s="111">
        <v>0</v>
      </c>
      <c r="BQ137" s="110">
        <v>0</v>
      </c>
      <c r="BR137" s="109"/>
      <c r="BS137" s="110"/>
      <c r="BT137" s="109"/>
      <c r="BU137" s="110"/>
      <c r="BV137" s="109"/>
      <c r="BW137" s="110"/>
      <c r="BX137" s="109"/>
      <c r="BY137" s="110"/>
      <c r="BZ137" s="109"/>
      <c r="CA137" s="110"/>
      <c r="CB137" s="111"/>
      <c r="CC137" s="111"/>
      <c r="CD137" s="109"/>
      <c r="CE137" s="110"/>
      <c r="CF137" s="109"/>
      <c r="CG137" s="111"/>
      <c r="CH137" s="109"/>
      <c r="CI137" s="110"/>
      <c r="CJ137" s="109"/>
      <c r="CK137" s="110"/>
      <c r="CL137" s="111"/>
      <c r="CM137" s="111"/>
      <c r="CN137" s="96">
        <f t="shared" si="184"/>
        <v>0</v>
      </c>
      <c r="CO137" s="97">
        <f t="shared" si="185"/>
        <v>0</v>
      </c>
      <c r="CP137" s="97">
        <f t="shared" si="186"/>
        <v>0</v>
      </c>
      <c r="CQ137" s="97"/>
      <c r="CR137" s="139">
        <f t="shared" si="187"/>
        <v>0</v>
      </c>
      <c r="CS137" s="111">
        <v>0</v>
      </c>
      <c r="CT137" s="110">
        <v>0</v>
      </c>
      <c r="CU137" s="109"/>
      <c r="CV137" s="110"/>
      <c r="CW137" s="109"/>
      <c r="CX137" s="110"/>
      <c r="CY137" s="109"/>
      <c r="CZ137" s="110"/>
      <c r="DA137" s="109"/>
      <c r="DB137" s="110"/>
      <c r="DC137" s="109"/>
      <c r="DD137" s="110"/>
      <c r="DE137" s="109"/>
      <c r="DF137" s="110"/>
      <c r="DG137" s="109"/>
      <c r="DH137" s="110"/>
      <c r="DI137" s="111"/>
      <c r="DJ137" s="111"/>
      <c r="DK137" s="109"/>
      <c r="DL137" s="111"/>
      <c r="DM137" s="109"/>
      <c r="DN137" s="110"/>
      <c r="DO137" s="111"/>
      <c r="DP137" s="111"/>
      <c r="DQ137" s="96">
        <f t="shared" si="188"/>
        <v>0</v>
      </c>
      <c r="DR137" s="97">
        <f t="shared" si="189"/>
        <v>0</v>
      </c>
      <c r="DS137" s="97">
        <f t="shared" si="190"/>
        <v>0</v>
      </c>
      <c r="DT137" s="97"/>
      <c r="DU137" s="139">
        <f t="shared" si="191"/>
        <v>0</v>
      </c>
      <c r="DV137" s="111">
        <v>0</v>
      </c>
      <c r="DW137" s="110">
        <v>0</v>
      </c>
      <c r="DX137" s="111"/>
      <c r="DY137" s="110"/>
      <c r="DZ137" s="111"/>
      <c r="EA137" s="110"/>
      <c r="EB137" s="111"/>
      <c r="EC137" s="110"/>
      <c r="ED137" s="109"/>
      <c r="EE137" s="110"/>
      <c r="EF137" s="109"/>
      <c r="EG137" s="110"/>
      <c r="EH137" s="109"/>
      <c r="EI137" s="111"/>
      <c r="EJ137" s="109"/>
      <c r="EK137" s="111"/>
      <c r="EL137" s="109"/>
      <c r="EM137" s="110"/>
      <c r="EN137" s="111"/>
      <c r="EO137" s="110"/>
      <c r="EP137" s="111"/>
      <c r="EQ137" s="110"/>
      <c r="ER137" s="111"/>
      <c r="ES137" s="111"/>
      <c r="ET137" s="96">
        <f t="shared" si="192"/>
        <v>0</v>
      </c>
      <c r="EU137" s="97">
        <f t="shared" si="193"/>
        <v>0</v>
      </c>
      <c r="EV137" s="97">
        <f t="shared" si="194"/>
        <v>0</v>
      </c>
      <c r="EW137" s="97"/>
      <c r="EX137" s="139">
        <f t="shared" si="195"/>
        <v>0</v>
      </c>
      <c r="EY137" s="103">
        <v>0</v>
      </c>
      <c r="EZ137" s="104">
        <v>0</v>
      </c>
      <c r="FA137" s="103"/>
      <c r="FB137" s="104"/>
      <c r="FC137" s="103"/>
      <c r="FD137" s="104"/>
      <c r="FE137" s="103"/>
      <c r="FF137" s="104"/>
      <c r="FG137" s="108"/>
      <c r="FH137" s="104"/>
      <c r="FI137" s="103"/>
      <c r="FJ137" s="104"/>
      <c r="FK137" s="103"/>
      <c r="FL137" s="103"/>
      <c r="FM137" s="108"/>
      <c r="FN137" s="104"/>
      <c r="FO137" s="103"/>
      <c r="FP137" s="103"/>
      <c r="FQ137" s="108"/>
      <c r="FR137" s="104"/>
      <c r="FS137" s="103"/>
      <c r="FT137" s="104"/>
      <c r="FU137" s="103"/>
      <c r="FV137" s="103"/>
      <c r="FW137" s="100">
        <f t="shared" si="196"/>
        <v>0</v>
      </c>
      <c r="FX137" s="103">
        <f t="shared" si="197"/>
        <v>0</v>
      </c>
      <c r="FY137" s="103">
        <f t="shared" si="198"/>
        <v>0</v>
      </c>
      <c r="FZ137" s="103"/>
      <c r="GA137" s="149">
        <f t="shared" si="199"/>
        <v>0</v>
      </c>
      <c r="GB137" s="103">
        <v>0</v>
      </c>
      <c r="GC137" s="104">
        <v>0</v>
      </c>
      <c r="GD137" s="108"/>
      <c r="GE137" s="104"/>
      <c r="GF137" s="108"/>
      <c r="GG137" s="104"/>
      <c r="GH137" s="108"/>
      <c r="GI137" s="104"/>
      <c r="GJ137" s="108"/>
      <c r="GK137" s="104"/>
      <c r="GL137" s="108"/>
      <c r="GM137" s="104"/>
      <c r="GN137" s="103"/>
      <c r="GO137" s="103"/>
      <c r="GP137" s="108"/>
      <c r="GQ137" s="104"/>
      <c r="GR137" s="103"/>
      <c r="GS137" s="103"/>
      <c r="GT137" s="108"/>
      <c r="GU137" s="104"/>
      <c r="GV137" s="103"/>
      <c r="GW137" s="103"/>
      <c r="GX137" s="108"/>
      <c r="GY137" s="103"/>
      <c r="GZ137" s="100">
        <f t="shared" si="200"/>
        <v>0</v>
      </c>
      <c r="HA137" s="103">
        <f t="shared" si="201"/>
        <v>0</v>
      </c>
      <c r="HB137" s="103">
        <f t="shared" si="202"/>
        <v>0</v>
      </c>
      <c r="HC137" s="103"/>
      <c r="HD137" s="149">
        <f t="shared" si="203"/>
        <v>0</v>
      </c>
      <c r="HE137" s="103">
        <v>0</v>
      </c>
      <c r="HF137" s="104">
        <v>0</v>
      </c>
      <c r="HG137" s="108"/>
      <c r="HH137" s="104"/>
      <c r="HI137" s="108"/>
      <c r="HJ137" s="104"/>
      <c r="HK137" s="108"/>
      <c r="HL137" s="104"/>
      <c r="HM137" s="108"/>
      <c r="HN137" s="104"/>
      <c r="HO137" s="108"/>
      <c r="HP137" s="104"/>
      <c r="HQ137" s="108"/>
      <c r="HR137" s="104"/>
      <c r="HS137" s="108"/>
      <c r="HT137" s="104"/>
      <c r="HU137" s="108"/>
      <c r="HV137" s="104"/>
      <c r="HW137" s="108"/>
      <c r="HX137" s="104"/>
      <c r="HY137" s="108"/>
      <c r="HZ137" s="104"/>
      <c r="IA137" s="108"/>
      <c r="IB137" s="103"/>
      <c r="IC137" s="96">
        <f t="shared" si="204"/>
        <v>0</v>
      </c>
      <c r="ID137" s="97">
        <f t="shared" si="205"/>
        <v>0</v>
      </c>
      <c r="IE137" s="97">
        <f t="shared" si="206"/>
        <v>0</v>
      </c>
      <c r="IF137" s="97"/>
      <c r="IG137" s="139">
        <f t="shared" si="207"/>
        <v>0</v>
      </c>
      <c r="IH137" s="111">
        <v>0</v>
      </c>
      <c r="II137" s="110">
        <v>0</v>
      </c>
      <c r="IJ137" s="109"/>
      <c r="IK137" s="110"/>
      <c r="IL137" s="109"/>
      <c r="IM137" s="110"/>
      <c r="IN137" s="109"/>
      <c r="IO137" s="110"/>
      <c r="IP137" s="109"/>
      <c r="IQ137" s="110"/>
      <c r="IR137" s="109"/>
      <c r="IS137" s="110"/>
      <c r="IT137" s="109"/>
      <c r="IU137" s="110"/>
      <c r="IV137" s="109"/>
      <c r="IW137" s="110"/>
      <c r="IX137" s="111"/>
      <c r="IY137" s="110"/>
      <c r="IZ137" s="111"/>
      <c r="JA137" s="110"/>
      <c r="JB137" s="109"/>
      <c r="JC137" s="110"/>
      <c r="JD137" s="111"/>
      <c r="JE137" s="111"/>
      <c r="JF137" s="96">
        <f t="shared" si="208"/>
        <v>0</v>
      </c>
      <c r="JG137" s="97">
        <f t="shared" si="209"/>
        <v>0</v>
      </c>
      <c r="JH137" s="97">
        <f t="shared" si="210"/>
        <v>0</v>
      </c>
      <c r="JI137" s="97"/>
      <c r="JJ137" s="139">
        <f t="shared" si="211"/>
        <v>0</v>
      </c>
      <c r="JK137" s="109">
        <v>0</v>
      </c>
      <c r="JL137" s="110">
        <v>0</v>
      </c>
      <c r="JM137" s="109"/>
      <c r="JN137" s="110"/>
      <c r="JO137" s="109"/>
      <c r="JP137" s="110"/>
      <c r="JQ137" s="109"/>
      <c r="JR137" s="110"/>
      <c r="JS137" s="109"/>
      <c r="JT137" s="110"/>
      <c r="JU137" s="111"/>
      <c r="JV137" s="110"/>
      <c r="JW137" s="109"/>
      <c r="JX137" s="111"/>
      <c r="JY137" s="109"/>
      <c r="JZ137" s="110"/>
      <c r="KA137" s="111"/>
      <c r="KB137" s="110"/>
      <c r="KC137" s="111"/>
      <c r="KD137" s="110"/>
      <c r="KE137" s="111"/>
      <c r="KF137" s="110"/>
      <c r="KG137" s="111"/>
      <c r="KH137" s="110"/>
      <c r="KI137" s="96">
        <f t="shared" si="212"/>
        <v>0</v>
      </c>
      <c r="KJ137" s="97">
        <f t="shared" si="213"/>
        <v>0</v>
      </c>
      <c r="KK137" s="97">
        <v>0.10689810454180092</v>
      </c>
      <c r="KL137" s="139">
        <f t="shared" si="214"/>
        <v>0</v>
      </c>
      <c r="KM137" s="103">
        <v>0</v>
      </c>
      <c r="KN137" s="104">
        <v>0</v>
      </c>
      <c r="KO137" s="108"/>
      <c r="KP137" s="104"/>
      <c r="KQ137" s="108"/>
      <c r="KR137" s="104"/>
      <c r="KS137" s="108"/>
      <c r="KT137" s="104"/>
      <c r="KU137" s="108"/>
      <c r="KV137" s="104"/>
      <c r="KW137" s="108"/>
      <c r="KX137" s="104"/>
      <c r="KY137" s="108"/>
      <c r="KZ137" s="104"/>
      <c r="LA137" s="108"/>
      <c r="LB137" s="104"/>
      <c r="LC137" s="108"/>
      <c r="LD137" s="103"/>
      <c r="LE137" s="108"/>
      <c r="LF137" s="104"/>
      <c r="LG137" s="108"/>
      <c r="LH137" s="104"/>
      <c r="LI137" s="108"/>
      <c r="LJ137" s="104"/>
      <c r="LK137" s="100">
        <f t="shared" si="215"/>
        <v>0</v>
      </c>
      <c r="LL137" s="104">
        <f t="shared" si="216"/>
        <v>0</v>
      </c>
      <c r="LM137" s="108">
        <v>0</v>
      </c>
      <c r="LN137" s="104">
        <v>0</v>
      </c>
      <c r="LO137" s="108"/>
      <c r="LP137" s="104"/>
      <c r="LQ137" s="108"/>
      <c r="LR137" s="104"/>
      <c r="LS137" s="108"/>
      <c r="LT137" s="104"/>
      <c r="LU137" s="108"/>
      <c r="LV137" s="104"/>
      <c r="LW137" s="103"/>
      <c r="LX137" s="104"/>
      <c r="LY137" s="103"/>
      <c r="LZ137" s="103"/>
      <c r="MA137" s="108"/>
      <c r="MB137" s="104"/>
      <c r="MC137" s="103"/>
      <c r="MD137" s="104"/>
      <c r="ME137" s="103"/>
      <c r="MF137" s="104"/>
      <c r="MG137" s="103"/>
      <c r="MH137" s="104"/>
      <c r="MI137" s="103"/>
      <c r="MJ137" s="104"/>
      <c r="MK137" s="102">
        <f t="shared" si="217"/>
        <v>0</v>
      </c>
      <c r="ML137" s="104">
        <f t="shared" si="218"/>
        <v>0</v>
      </c>
      <c r="MM137" s="108">
        <v>0</v>
      </c>
      <c r="MN137" s="104">
        <v>0</v>
      </c>
      <c r="MO137" s="108"/>
      <c r="MP137" s="104"/>
      <c r="MQ137" s="108"/>
      <c r="MR137" s="104"/>
      <c r="MS137" s="108"/>
      <c r="MT137" s="104"/>
      <c r="MU137" s="108"/>
      <c r="MV137" s="104"/>
      <c r="MW137" s="108"/>
      <c r="MX137" s="104"/>
      <c r="MY137" s="108"/>
      <c r="MZ137" s="104"/>
      <c r="NA137" s="108"/>
      <c r="NB137" s="104"/>
      <c r="NC137" s="108"/>
      <c r="ND137" s="104"/>
      <c r="NE137" s="108"/>
      <c r="NF137" s="104"/>
      <c r="NG137" s="108"/>
      <c r="NH137" s="104"/>
      <c r="NI137" s="108"/>
      <c r="NJ137" s="104"/>
      <c r="NK137" s="100">
        <f t="shared" si="219"/>
        <v>0</v>
      </c>
      <c r="NL137" s="104">
        <f t="shared" si="220"/>
        <v>0</v>
      </c>
      <c r="NM137" s="109">
        <f t="shared" si="221"/>
        <v>0</v>
      </c>
      <c r="NN137" s="110">
        <f t="shared" si="222"/>
        <v>0</v>
      </c>
      <c r="NO137" s="109">
        <f t="shared" si="223"/>
        <v>0</v>
      </c>
      <c r="NP137" s="110">
        <f t="shared" si="224"/>
        <v>0</v>
      </c>
      <c r="NQ137" s="109">
        <f t="shared" si="225"/>
        <v>0</v>
      </c>
      <c r="NR137" s="110">
        <f t="shared" si="226"/>
        <v>0</v>
      </c>
      <c r="NS137" s="109">
        <f t="shared" si="227"/>
        <v>0</v>
      </c>
      <c r="NT137" s="110">
        <f t="shared" si="228"/>
        <v>0</v>
      </c>
      <c r="NU137" s="109">
        <f t="shared" si="229"/>
        <v>0</v>
      </c>
      <c r="NV137" s="110">
        <f t="shared" si="230"/>
        <v>0</v>
      </c>
      <c r="NW137" s="109">
        <f t="shared" si="231"/>
        <v>0</v>
      </c>
      <c r="NX137" s="110">
        <f t="shared" si="232"/>
        <v>0</v>
      </c>
      <c r="NY137" s="109">
        <f t="shared" si="233"/>
        <v>0</v>
      </c>
      <c r="NZ137" s="110">
        <f t="shared" si="234"/>
        <v>0</v>
      </c>
      <c r="OA137" s="109">
        <f t="shared" si="235"/>
        <v>0</v>
      </c>
      <c r="OB137" s="110">
        <f t="shared" si="236"/>
        <v>0</v>
      </c>
      <c r="OC137" s="111">
        <f t="shared" si="237"/>
        <v>0</v>
      </c>
      <c r="OD137" s="110">
        <f t="shared" si="238"/>
        <v>0</v>
      </c>
      <c r="OE137" s="111">
        <f t="shared" si="239"/>
        <v>0</v>
      </c>
      <c r="OF137" s="110">
        <f t="shared" si="240"/>
        <v>0</v>
      </c>
      <c r="OG137" s="109">
        <f t="shared" si="241"/>
        <v>0</v>
      </c>
      <c r="OH137" s="110">
        <f t="shared" si="242"/>
        <v>0</v>
      </c>
      <c r="OI137" s="111">
        <f t="shared" si="243"/>
        <v>0</v>
      </c>
      <c r="OJ137" s="111">
        <f t="shared" si="244"/>
        <v>0</v>
      </c>
      <c r="OK137" s="96">
        <f t="shared" si="245"/>
        <v>0</v>
      </c>
      <c r="OL137" s="97">
        <f t="shared" si="246"/>
        <v>0</v>
      </c>
      <c r="OM137" s="97">
        <v>0</v>
      </c>
      <c r="ON137" s="139">
        <f t="shared" si="247"/>
        <v>0</v>
      </c>
      <c r="OO137" s="111">
        <v>0</v>
      </c>
      <c r="OP137" s="110">
        <v>0</v>
      </c>
      <c r="OQ137" s="109"/>
      <c r="OR137" s="110"/>
      <c r="OS137" s="109"/>
      <c r="OT137" s="110"/>
      <c r="OU137" s="109"/>
      <c r="OV137" s="110"/>
      <c r="OW137" s="109"/>
      <c r="OX137" s="110"/>
      <c r="OY137" s="109"/>
      <c r="OZ137" s="110"/>
      <c r="PA137" s="109"/>
      <c r="PB137" s="110"/>
      <c r="PC137" s="109"/>
      <c r="PD137" s="110"/>
      <c r="PE137" s="111"/>
      <c r="PF137" s="110"/>
      <c r="PG137" s="111"/>
      <c r="PH137" s="110"/>
      <c r="PI137" s="109"/>
      <c r="PJ137" s="110"/>
      <c r="PK137" s="111"/>
      <c r="PL137" s="110"/>
      <c r="PM137" s="96">
        <f t="shared" si="248"/>
        <v>0</v>
      </c>
      <c r="PN137" s="97">
        <f t="shared" si="249"/>
        <v>0</v>
      </c>
      <c r="PO137" s="97">
        <f t="shared" si="250"/>
        <v>0</v>
      </c>
      <c r="PP137" s="109">
        <v>0</v>
      </c>
      <c r="PQ137" s="111"/>
      <c r="PR137" s="111"/>
      <c r="PS137" s="111"/>
      <c r="PT137" s="111"/>
      <c r="PU137" s="111"/>
      <c r="PV137" s="111"/>
      <c r="PW137" s="111"/>
      <c r="PX137" s="111"/>
      <c r="PY137" s="111"/>
      <c r="PZ137" s="111"/>
      <c r="QA137" s="110"/>
      <c r="QB137" s="98">
        <f t="shared" si="251"/>
        <v>0</v>
      </c>
      <c r="QC137" s="105">
        <f t="shared" si="252"/>
        <v>0</v>
      </c>
      <c r="QD137" s="106"/>
      <c r="QE137" s="113">
        <f t="shared" si="253"/>
        <v>0</v>
      </c>
      <c r="QF137" s="108">
        <v>0</v>
      </c>
      <c r="QG137" s="103"/>
      <c r="QH137" s="103"/>
      <c r="QI137" s="103"/>
      <c r="QJ137" s="103"/>
      <c r="QK137" s="103"/>
      <c r="QL137" s="103"/>
      <c r="QM137" s="103"/>
      <c r="QN137" s="103"/>
      <c r="QO137" s="103"/>
      <c r="QP137" s="103"/>
      <c r="QQ137" s="104"/>
      <c r="QR137" s="117">
        <f t="shared" si="254"/>
        <v>0</v>
      </c>
      <c r="QS137" s="158"/>
    </row>
    <row r="138" spans="1:461" s="88" customFormat="1" ht="10.5" x14ac:dyDescent="0.25">
      <c r="A138" s="89" t="s">
        <v>6</v>
      </c>
      <c r="B138" s="90" t="s">
        <v>39</v>
      </c>
      <c r="C138" s="90">
        <v>400</v>
      </c>
      <c r="D138" s="90" t="s">
        <v>349</v>
      </c>
      <c r="E138" s="91" t="s">
        <v>6</v>
      </c>
      <c r="F138" s="92" t="s">
        <v>251</v>
      </c>
      <c r="G138" s="92" t="s">
        <v>644</v>
      </c>
      <c r="H138" s="155">
        <v>134</v>
      </c>
      <c r="I138" s="92" t="s">
        <v>40</v>
      </c>
      <c r="J138" s="93">
        <v>0</v>
      </c>
      <c r="K138" s="94">
        <v>0</v>
      </c>
      <c r="L138" s="93"/>
      <c r="M138" s="94"/>
      <c r="N138" s="93"/>
      <c r="O138" s="94"/>
      <c r="P138" s="93"/>
      <c r="Q138" s="94"/>
      <c r="R138" s="93"/>
      <c r="S138" s="94"/>
      <c r="T138" s="93"/>
      <c r="U138" s="94"/>
      <c r="V138" s="93"/>
      <c r="W138" s="95"/>
      <c r="X138" s="93"/>
      <c r="Y138" s="94"/>
      <c r="Z138" s="95"/>
      <c r="AA138" s="95"/>
      <c r="AB138" s="93"/>
      <c r="AC138" s="94"/>
      <c r="AD138" s="93"/>
      <c r="AE138" s="94"/>
      <c r="AF138" s="93"/>
      <c r="AG138" s="95"/>
      <c r="AH138" s="96">
        <f t="shared" si="177"/>
        <v>0</v>
      </c>
      <c r="AI138" s="97">
        <f t="shared" si="178"/>
        <v>0</v>
      </c>
      <c r="AJ138" s="97">
        <f t="shared" si="176"/>
        <v>0</v>
      </c>
      <c r="AK138" s="97"/>
      <c r="AL138" s="139">
        <f t="shared" si="179"/>
        <v>0</v>
      </c>
      <c r="AM138" s="95">
        <v>0</v>
      </c>
      <c r="AN138" s="94">
        <v>0</v>
      </c>
      <c r="AO138" s="93"/>
      <c r="AP138" s="94"/>
      <c r="AQ138" s="93"/>
      <c r="AR138" s="94"/>
      <c r="AS138" s="93"/>
      <c r="AT138" s="94"/>
      <c r="AU138" s="93"/>
      <c r="AV138" s="94"/>
      <c r="AW138" s="93"/>
      <c r="AX138" s="94"/>
      <c r="AY138" s="93"/>
      <c r="AZ138" s="95"/>
      <c r="BA138" s="93"/>
      <c r="BB138" s="95"/>
      <c r="BC138" s="93"/>
      <c r="BD138" s="94"/>
      <c r="BE138" s="95"/>
      <c r="BF138" s="95"/>
      <c r="BG138" s="93"/>
      <c r="BH138" s="94"/>
      <c r="BI138" s="93"/>
      <c r="BJ138" s="94"/>
      <c r="BK138" s="96">
        <f t="shared" si="180"/>
        <v>0</v>
      </c>
      <c r="BL138" s="97">
        <f t="shared" si="181"/>
        <v>0</v>
      </c>
      <c r="BM138" s="97">
        <f t="shared" si="182"/>
        <v>0</v>
      </c>
      <c r="BN138" s="97"/>
      <c r="BO138" s="139">
        <f t="shared" si="183"/>
        <v>0</v>
      </c>
      <c r="BP138" s="111">
        <v>0</v>
      </c>
      <c r="BQ138" s="110">
        <v>0</v>
      </c>
      <c r="BR138" s="109"/>
      <c r="BS138" s="110"/>
      <c r="BT138" s="109"/>
      <c r="BU138" s="110"/>
      <c r="BV138" s="109"/>
      <c r="BW138" s="110"/>
      <c r="BX138" s="109"/>
      <c r="BY138" s="110"/>
      <c r="BZ138" s="109"/>
      <c r="CA138" s="110"/>
      <c r="CB138" s="111"/>
      <c r="CC138" s="111"/>
      <c r="CD138" s="109"/>
      <c r="CE138" s="110"/>
      <c r="CF138" s="109"/>
      <c r="CG138" s="111"/>
      <c r="CH138" s="109"/>
      <c r="CI138" s="110"/>
      <c r="CJ138" s="109"/>
      <c r="CK138" s="110"/>
      <c r="CL138" s="111"/>
      <c r="CM138" s="111"/>
      <c r="CN138" s="96">
        <f t="shared" si="184"/>
        <v>0</v>
      </c>
      <c r="CO138" s="97">
        <f t="shared" si="185"/>
        <v>0</v>
      </c>
      <c r="CP138" s="97">
        <f t="shared" si="186"/>
        <v>0</v>
      </c>
      <c r="CQ138" s="97"/>
      <c r="CR138" s="139">
        <f t="shared" si="187"/>
        <v>0</v>
      </c>
      <c r="CS138" s="111">
        <v>0</v>
      </c>
      <c r="CT138" s="110">
        <v>0</v>
      </c>
      <c r="CU138" s="109"/>
      <c r="CV138" s="110"/>
      <c r="CW138" s="109"/>
      <c r="CX138" s="110"/>
      <c r="CY138" s="109"/>
      <c r="CZ138" s="110"/>
      <c r="DA138" s="109"/>
      <c r="DB138" s="110"/>
      <c r="DC138" s="109"/>
      <c r="DD138" s="110"/>
      <c r="DE138" s="109"/>
      <c r="DF138" s="110"/>
      <c r="DG138" s="109"/>
      <c r="DH138" s="110"/>
      <c r="DI138" s="111"/>
      <c r="DJ138" s="111"/>
      <c r="DK138" s="109"/>
      <c r="DL138" s="111"/>
      <c r="DM138" s="109"/>
      <c r="DN138" s="110"/>
      <c r="DO138" s="111"/>
      <c r="DP138" s="111"/>
      <c r="DQ138" s="96">
        <f t="shared" si="188"/>
        <v>0</v>
      </c>
      <c r="DR138" s="97">
        <f t="shared" si="189"/>
        <v>0</v>
      </c>
      <c r="DS138" s="97">
        <f t="shared" si="190"/>
        <v>0</v>
      </c>
      <c r="DT138" s="97"/>
      <c r="DU138" s="139">
        <f t="shared" si="191"/>
        <v>0</v>
      </c>
      <c r="DV138" s="111">
        <v>0</v>
      </c>
      <c r="DW138" s="110">
        <v>0</v>
      </c>
      <c r="DX138" s="111"/>
      <c r="DY138" s="110"/>
      <c r="DZ138" s="111"/>
      <c r="EA138" s="110"/>
      <c r="EB138" s="111"/>
      <c r="EC138" s="110"/>
      <c r="ED138" s="109"/>
      <c r="EE138" s="110"/>
      <c r="EF138" s="109"/>
      <c r="EG138" s="110"/>
      <c r="EH138" s="109"/>
      <c r="EI138" s="111"/>
      <c r="EJ138" s="109"/>
      <c r="EK138" s="111"/>
      <c r="EL138" s="109"/>
      <c r="EM138" s="110"/>
      <c r="EN138" s="111"/>
      <c r="EO138" s="110"/>
      <c r="EP138" s="111"/>
      <c r="EQ138" s="110"/>
      <c r="ER138" s="111"/>
      <c r="ES138" s="111"/>
      <c r="ET138" s="96">
        <f t="shared" si="192"/>
        <v>0</v>
      </c>
      <c r="EU138" s="97">
        <f t="shared" si="193"/>
        <v>0</v>
      </c>
      <c r="EV138" s="97">
        <f t="shared" si="194"/>
        <v>0</v>
      </c>
      <c r="EW138" s="97"/>
      <c r="EX138" s="139">
        <f t="shared" si="195"/>
        <v>0</v>
      </c>
      <c r="EY138" s="103">
        <v>0</v>
      </c>
      <c r="EZ138" s="104">
        <v>0</v>
      </c>
      <c r="FA138" s="103"/>
      <c r="FB138" s="104"/>
      <c r="FC138" s="103"/>
      <c r="FD138" s="104"/>
      <c r="FE138" s="103"/>
      <c r="FF138" s="104"/>
      <c r="FG138" s="108"/>
      <c r="FH138" s="104"/>
      <c r="FI138" s="103"/>
      <c r="FJ138" s="104"/>
      <c r="FK138" s="103"/>
      <c r="FL138" s="103"/>
      <c r="FM138" s="108"/>
      <c r="FN138" s="104"/>
      <c r="FO138" s="103"/>
      <c r="FP138" s="103"/>
      <c r="FQ138" s="108"/>
      <c r="FR138" s="104"/>
      <c r="FS138" s="103"/>
      <c r="FT138" s="104"/>
      <c r="FU138" s="103"/>
      <c r="FV138" s="103"/>
      <c r="FW138" s="100">
        <f t="shared" si="196"/>
        <v>0</v>
      </c>
      <c r="FX138" s="103">
        <f t="shared" si="197"/>
        <v>0</v>
      </c>
      <c r="FY138" s="103">
        <f t="shared" si="198"/>
        <v>0</v>
      </c>
      <c r="FZ138" s="103"/>
      <c r="GA138" s="149">
        <f t="shared" si="199"/>
        <v>0</v>
      </c>
      <c r="GB138" s="103">
        <v>0</v>
      </c>
      <c r="GC138" s="104">
        <v>0</v>
      </c>
      <c r="GD138" s="108"/>
      <c r="GE138" s="104"/>
      <c r="GF138" s="108"/>
      <c r="GG138" s="104"/>
      <c r="GH138" s="108"/>
      <c r="GI138" s="104"/>
      <c r="GJ138" s="108"/>
      <c r="GK138" s="104"/>
      <c r="GL138" s="108"/>
      <c r="GM138" s="104"/>
      <c r="GN138" s="103"/>
      <c r="GO138" s="103"/>
      <c r="GP138" s="108"/>
      <c r="GQ138" s="104"/>
      <c r="GR138" s="103"/>
      <c r="GS138" s="103"/>
      <c r="GT138" s="108"/>
      <c r="GU138" s="104"/>
      <c r="GV138" s="103"/>
      <c r="GW138" s="103"/>
      <c r="GX138" s="108"/>
      <c r="GY138" s="103"/>
      <c r="GZ138" s="100">
        <f t="shared" si="200"/>
        <v>0</v>
      </c>
      <c r="HA138" s="103">
        <f t="shared" si="201"/>
        <v>0</v>
      </c>
      <c r="HB138" s="103">
        <f t="shared" si="202"/>
        <v>0</v>
      </c>
      <c r="HC138" s="103"/>
      <c r="HD138" s="149">
        <f t="shared" si="203"/>
        <v>0</v>
      </c>
      <c r="HE138" s="103">
        <v>0</v>
      </c>
      <c r="HF138" s="104">
        <v>0</v>
      </c>
      <c r="HG138" s="108"/>
      <c r="HH138" s="104"/>
      <c r="HI138" s="108"/>
      <c r="HJ138" s="104"/>
      <c r="HK138" s="108"/>
      <c r="HL138" s="104"/>
      <c r="HM138" s="108"/>
      <c r="HN138" s="104"/>
      <c r="HO138" s="108"/>
      <c r="HP138" s="104"/>
      <c r="HQ138" s="108"/>
      <c r="HR138" s="104"/>
      <c r="HS138" s="108"/>
      <c r="HT138" s="104"/>
      <c r="HU138" s="108"/>
      <c r="HV138" s="104"/>
      <c r="HW138" s="108"/>
      <c r="HX138" s="104"/>
      <c r="HY138" s="108"/>
      <c r="HZ138" s="104"/>
      <c r="IA138" s="108"/>
      <c r="IB138" s="103"/>
      <c r="IC138" s="96">
        <f t="shared" si="204"/>
        <v>0</v>
      </c>
      <c r="ID138" s="97">
        <f t="shared" si="205"/>
        <v>0</v>
      </c>
      <c r="IE138" s="97">
        <f t="shared" si="206"/>
        <v>0</v>
      </c>
      <c r="IF138" s="97"/>
      <c r="IG138" s="139">
        <f t="shared" si="207"/>
        <v>0</v>
      </c>
      <c r="IH138" s="111">
        <v>0</v>
      </c>
      <c r="II138" s="110">
        <v>0</v>
      </c>
      <c r="IJ138" s="109"/>
      <c r="IK138" s="110"/>
      <c r="IL138" s="109"/>
      <c r="IM138" s="110"/>
      <c r="IN138" s="109"/>
      <c r="IO138" s="110"/>
      <c r="IP138" s="109"/>
      <c r="IQ138" s="110"/>
      <c r="IR138" s="109"/>
      <c r="IS138" s="110"/>
      <c r="IT138" s="109"/>
      <c r="IU138" s="110"/>
      <c r="IV138" s="109"/>
      <c r="IW138" s="110"/>
      <c r="IX138" s="111"/>
      <c r="IY138" s="110"/>
      <c r="IZ138" s="111"/>
      <c r="JA138" s="110"/>
      <c r="JB138" s="109"/>
      <c r="JC138" s="110"/>
      <c r="JD138" s="111"/>
      <c r="JE138" s="111"/>
      <c r="JF138" s="96">
        <f t="shared" si="208"/>
        <v>0</v>
      </c>
      <c r="JG138" s="97">
        <f t="shared" si="209"/>
        <v>0</v>
      </c>
      <c r="JH138" s="97">
        <f t="shared" si="210"/>
        <v>0</v>
      </c>
      <c r="JI138" s="97"/>
      <c r="JJ138" s="139">
        <f t="shared" si="211"/>
        <v>0</v>
      </c>
      <c r="JK138" s="109">
        <v>0</v>
      </c>
      <c r="JL138" s="110">
        <v>0</v>
      </c>
      <c r="JM138" s="109"/>
      <c r="JN138" s="110"/>
      <c r="JO138" s="109"/>
      <c r="JP138" s="110"/>
      <c r="JQ138" s="109"/>
      <c r="JR138" s="110"/>
      <c r="JS138" s="109"/>
      <c r="JT138" s="110"/>
      <c r="JU138" s="111"/>
      <c r="JV138" s="110"/>
      <c r="JW138" s="109"/>
      <c r="JX138" s="111"/>
      <c r="JY138" s="109"/>
      <c r="JZ138" s="110"/>
      <c r="KA138" s="111"/>
      <c r="KB138" s="110"/>
      <c r="KC138" s="111"/>
      <c r="KD138" s="110"/>
      <c r="KE138" s="111"/>
      <c r="KF138" s="110"/>
      <c r="KG138" s="111"/>
      <c r="KH138" s="110"/>
      <c r="KI138" s="96">
        <f t="shared" si="212"/>
        <v>0</v>
      </c>
      <c r="KJ138" s="97">
        <f t="shared" si="213"/>
        <v>0</v>
      </c>
      <c r="KK138" s="97">
        <v>0.17345785891841559</v>
      </c>
      <c r="KL138" s="139">
        <f t="shared" si="214"/>
        <v>0</v>
      </c>
      <c r="KM138" s="103">
        <v>0</v>
      </c>
      <c r="KN138" s="104">
        <v>0</v>
      </c>
      <c r="KO138" s="108"/>
      <c r="KP138" s="104"/>
      <c r="KQ138" s="108"/>
      <c r="KR138" s="104"/>
      <c r="KS138" s="108"/>
      <c r="KT138" s="104"/>
      <c r="KU138" s="108"/>
      <c r="KV138" s="104"/>
      <c r="KW138" s="108"/>
      <c r="KX138" s="104"/>
      <c r="KY138" s="108"/>
      <c r="KZ138" s="104"/>
      <c r="LA138" s="108"/>
      <c r="LB138" s="104"/>
      <c r="LC138" s="108"/>
      <c r="LD138" s="103"/>
      <c r="LE138" s="108"/>
      <c r="LF138" s="104"/>
      <c r="LG138" s="108"/>
      <c r="LH138" s="104"/>
      <c r="LI138" s="108"/>
      <c r="LJ138" s="104"/>
      <c r="LK138" s="100">
        <f t="shared" si="215"/>
        <v>0</v>
      </c>
      <c r="LL138" s="104">
        <f t="shared" si="216"/>
        <v>0</v>
      </c>
      <c r="LM138" s="108">
        <v>0</v>
      </c>
      <c r="LN138" s="104">
        <v>0</v>
      </c>
      <c r="LO138" s="108"/>
      <c r="LP138" s="104"/>
      <c r="LQ138" s="108"/>
      <c r="LR138" s="104"/>
      <c r="LS138" s="108"/>
      <c r="LT138" s="104"/>
      <c r="LU138" s="108"/>
      <c r="LV138" s="104"/>
      <c r="LW138" s="103"/>
      <c r="LX138" s="104"/>
      <c r="LY138" s="103"/>
      <c r="LZ138" s="103"/>
      <c r="MA138" s="108"/>
      <c r="MB138" s="104"/>
      <c r="MC138" s="103"/>
      <c r="MD138" s="104"/>
      <c r="ME138" s="103"/>
      <c r="MF138" s="104"/>
      <c r="MG138" s="103"/>
      <c r="MH138" s="104"/>
      <c r="MI138" s="103"/>
      <c r="MJ138" s="104"/>
      <c r="MK138" s="102">
        <f t="shared" si="217"/>
        <v>0</v>
      </c>
      <c r="ML138" s="104">
        <f t="shared" si="218"/>
        <v>0</v>
      </c>
      <c r="MM138" s="108">
        <v>0</v>
      </c>
      <c r="MN138" s="104">
        <v>0</v>
      </c>
      <c r="MO138" s="108"/>
      <c r="MP138" s="104"/>
      <c r="MQ138" s="108"/>
      <c r="MR138" s="104"/>
      <c r="MS138" s="108"/>
      <c r="MT138" s="104"/>
      <c r="MU138" s="108"/>
      <c r="MV138" s="104"/>
      <c r="MW138" s="108"/>
      <c r="MX138" s="104"/>
      <c r="MY138" s="108"/>
      <c r="MZ138" s="104"/>
      <c r="NA138" s="108"/>
      <c r="NB138" s="104"/>
      <c r="NC138" s="108"/>
      <c r="ND138" s="104"/>
      <c r="NE138" s="108"/>
      <c r="NF138" s="104"/>
      <c r="NG138" s="108"/>
      <c r="NH138" s="104"/>
      <c r="NI138" s="108"/>
      <c r="NJ138" s="104"/>
      <c r="NK138" s="100">
        <f t="shared" si="219"/>
        <v>0</v>
      </c>
      <c r="NL138" s="104">
        <f t="shared" si="220"/>
        <v>0</v>
      </c>
      <c r="NM138" s="109">
        <f t="shared" si="221"/>
        <v>0</v>
      </c>
      <c r="NN138" s="110">
        <f t="shared" si="222"/>
        <v>0</v>
      </c>
      <c r="NO138" s="109">
        <f t="shared" si="223"/>
        <v>0</v>
      </c>
      <c r="NP138" s="110">
        <f t="shared" si="224"/>
        <v>0</v>
      </c>
      <c r="NQ138" s="109">
        <f t="shared" si="225"/>
        <v>0</v>
      </c>
      <c r="NR138" s="110">
        <f t="shared" si="226"/>
        <v>0</v>
      </c>
      <c r="NS138" s="109">
        <f t="shared" si="227"/>
        <v>0</v>
      </c>
      <c r="NT138" s="110">
        <f t="shared" si="228"/>
        <v>0</v>
      </c>
      <c r="NU138" s="109">
        <f t="shared" si="229"/>
        <v>0</v>
      </c>
      <c r="NV138" s="110">
        <f t="shared" si="230"/>
        <v>0</v>
      </c>
      <c r="NW138" s="109">
        <f t="shared" si="231"/>
        <v>0</v>
      </c>
      <c r="NX138" s="110">
        <f t="shared" si="232"/>
        <v>0</v>
      </c>
      <c r="NY138" s="109">
        <f t="shared" si="233"/>
        <v>0</v>
      </c>
      <c r="NZ138" s="110">
        <f t="shared" si="234"/>
        <v>0</v>
      </c>
      <c r="OA138" s="109">
        <f t="shared" si="235"/>
        <v>0</v>
      </c>
      <c r="OB138" s="110">
        <f t="shared" si="236"/>
        <v>0</v>
      </c>
      <c r="OC138" s="111">
        <f t="shared" si="237"/>
        <v>0</v>
      </c>
      <c r="OD138" s="110">
        <f t="shared" si="238"/>
        <v>0</v>
      </c>
      <c r="OE138" s="111">
        <f t="shared" si="239"/>
        <v>0</v>
      </c>
      <c r="OF138" s="110">
        <f t="shared" si="240"/>
        <v>0</v>
      </c>
      <c r="OG138" s="109">
        <f t="shared" si="241"/>
        <v>0</v>
      </c>
      <c r="OH138" s="110">
        <f t="shared" si="242"/>
        <v>0</v>
      </c>
      <c r="OI138" s="111">
        <f t="shared" si="243"/>
        <v>0</v>
      </c>
      <c r="OJ138" s="111">
        <f t="shared" si="244"/>
        <v>0</v>
      </c>
      <c r="OK138" s="96">
        <f t="shared" si="245"/>
        <v>0</v>
      </c>
      <c r="OL138" s="97">
        <f t="shared" si="246"/>
        <v>0</v>
      </c>
      <c r="OM138" s="97">
        <v>0</v>
      </c>
      <c r="ON138" s="139">
        <f t="shared" si="247"/>
        <v>0</v>
      </c>
      <c r="OO138" s="111">
        <v>0</v>
      </c>
      <c r="OP138" s="110">
        <v>0</v>
      </c>
      <c r="OQ138" s="109"/>
      <c r="OR138" s="110"/>
      <c r="OS138" s="109"/>
      <c r="OT138" s="110"/>
      <c r="OU138" s="109"/>
      <c r="OV138" s="110"/>
      <c r="OW138" s="109"/>
      <c r="OX138" s="110"/>
      <c r="OY138" s="109"/>
      <c r="OZ138" s="110"/>
      <c r="PA138" s="109"/>
      <c r="PB138" s="110"/>
      <c r="PC138" s="109"/>
      <c r="PD138" s="110"/>
      <c r="PE138" s="111"/>
      <c r="PF138" s="110"/>
      <c r="PG138" s="111"/>
      <c r="PH138" s="110"/>
      <c r="PI138" s="109"/>
      <c r="PJ138" s="110"/>
      <c r="PK138" s="111"/>
      <c r="PL138" s="110"/>
      <c r="PM138" s="96">
        <f t="shared" si="248"/>
        <v>0</v>
      </c>
      <c r="PN138" s="97">
        <f t="shared" si="249"/>
        <v>0</v>
      </c>
      <c r="PO138" s="97">
        <f t="shared" si="250"/>
        <v>0</v>
      </c>
      <c r="PP138" s="109">
        <v>0</v>
      </c>
      <c r="PQ138" s="111"/>
      <c r="PR138" s="111"/>
      <c r="PS138" s="111"/>
      <c r="PT138" s="111"/>
      <c r="PU138" s="111"/>
      <c r="PV138" s="111"/>
      <c r="PW138" s="111"/>
      <c r="PX138" s="111"/>
      <c r="PY138" s="111"/>
      <c r="PZ138" s="111"/>
      <c r="QA138" s="110"/>
      <c r="QB138" s="98">
        <f t="shared" si="251"/>
        <v>0</v>
      </c>
      <c r="QC138" s="105">
        <f t="shared" si="252"/>
        <v>0</v>
      </c>
      <c r="QD138" s="106"/>
      <c r="QE138" s="113">
        <f t="shared" si="253"/>
        <v>0</v>
      </c>
      <c r="QF138" s="108">
        <v>0</v>
      </c>
      <c r="QG138" s="103"/>
      <c r="QH138" s="103"/>
      <c r="QI138" s="103"/>
      <c r="QJ138" s="103"/>
      <c r="QK138" s="103"/>
      <c r="QL138" s="103"/>
      <c r="QM138" s="103"/>
      <c r="QN138" s="103"/>
      <c r="QO138" s="103"/>
      <c r="QP138" s="103"/>
      <c r="QQ138" s="104"/>
      <c r="QR138" s="117">
        <f t="shared" si="254"/>
        <v>0</v>
      </c>
      <c r="QS138" s="158"/>
    </row>
    <row r="139" spans="1:461" s="88" customFormat="1" ht="10.5" x14ac:dyDescent="0.25">
      <c r="A139" s="89" t="s">
        <v>6</v>
      </c>
      <c r="B139" s="90" t="s">
        <v>39</v>
      </c>
      <c r="C139" s="90">
        <v>400</v>
      </c>
      <c r="D139" s="90" t="s">
        <v>349</v>
      </c>
      <c r="E139" s="91" t="s">
        <v>6</v>
      </c>
      <c r="F139" s="92" t="s">
        <v>251</v>
      </c>
      <c r="G139" s="92" t="s">
        <v>669</v>
      </c>
      <c r="H139" s="155">
        <v>135</v>
      </c>
      <c r="I139" s="92" t="s">
        <v>38</v>
      </c>
      <c r="J139" s="93">
        <v>0</v>
      </c>
      <c r="K139" s="94">
        <v>0</v>
      </c>
      <c r="L139" s="93"/>
      <c r="M139" s="94"/>
      <c r="N139" s="93"/>
      <c r="O139" s="94"/>
      <c r="P139" s="93"/>
      <c r="Q139" s="94"/>
      <c r="R139" s="93"/>
      <c r="S139" s="94"/>
      <c r="T139" s="93"/>
      <c r="U139" s="94"/>
      <c r="V139" s="93"/>
      <c r="W139" s="95"/>
      <c r="X139" s="93"/>
      <c r="Y139" s="94"/>
      <c r="Z139" s="95"/>
      <c r="AA139" s="95"/>
      <c r="AB139" s="93"/>
      <c r="AC139" s="94"/>
      <c r="AD139" s="93"/>
      <c r="AE139" s="94"/>
      <c r="AF139" s="93"/>
      <c r="AG139" s="95"/>
      <c r="AH139" s="96">
        <f t="shared" si="177"/>
        <v>0</v>
      </c>
      <c r="AI139" s="97">
        <f t="shared" si="178"/>
        <v>0</v>
      </c>
      <c r="AJ139" s="97">
        <f t="shared" si="176"/>
        <v>0</v>
      </c>
      <c r="AK139" s="97"/>
      <c r="AL139" s="139">
        <f t="shared" si="179"/>
        <v>0</v>
      </c>
      <c r="AM139" s="95">
        <v>0</v>
      </c>
      <c r="AN139" s="94">
        <v>0</v>
      </c>
      <c r="AO139" s="93"/>
      <c r="AP139" s="94"/>
      <c r="AQ139" s="93"/>
      <c r="AR139" s="94"/>
      <c r="AS139" s="93"/>
      <c r="AT139" s="94"/>
      <c r="AU139" s="93"/>
      <c r="AV139" s="94"/>
      <c r="AW139" s="93"/>
      <c r="AX139" s="94"/>
      <c r="AY139" s="93"/>
      <c r="AZ139" s="95"/>
      <c r="BA139" s="93"/>
      <c r="BB139" s="95"/>
      <c r="BC139" s="93"/>
      <c r="BD139" s="94"/>
      <c r="BE139" s="95"/>
      <c r="BF139" s="95"/>
      <c r="BG139" s="93"/>
      <c r="BH139" s="94"/>
      <c r="BI139" s="93"/>
      <c r="BJ139" s="94"/>
      <c r="BK139" s="96">
        <f t="shared" si="180"/>
        <v>0</v>
      </c>
      <c r="BL139" s="97">
        <f t="shared" si="181"/>
        <v>0</v>
      </c>
      <c r="BM139" s="97">
        <f t="shared" si="182"/>
        <v>0</v>
      </c>
      <c r="BN139" s="97"/>
      <c r="BO139" s="139">
        <f t="shared" si="183"/>
        <v>0</v>
      </c>
      <c r="BP139" s="111">
        <v>0</v>
      </c>
      <c r="BQ139" s="110">
        <v>3</v>
      </c>
      <c r="BR139" s="109"/>
      <c r="BS139" s="110"/>
      <c r="BT139" s="109"/>
      <c r="BU139" s="110"/>
      <c r="BV139" s="109"/>
      <c r="BW139" s="110"/>
      <c r="BX139" s="109"/>
      <c r="BY139" s="110"/>
      <c r="BZ139" s="109"/>
      <c r="CA139" s="110"/>
      <c r="CB139" s="111"/>
      <c r="CC139" s="111"/>
      <c r="CD139" s="109"/>
      <c r="CE139" s="110"/>
      <c r="CF139" s="109"/>
      <c r="CG139" s="111"/>
      <c r="CH139" s="109"/>
      <c r="CI139" s="110"/>
      <c r="CJ139" s="109"/>
      <c r="CK139" s="110"/>
      <c r="CL139" s="111"/>
      <c r="CM139" s="111"/>
      <c r="CN139" s="96">
        <f t="shared" si="184"/>
        <v>0</v>
      </c>
      <c r="CO139" s="97">
        <f t="shared" si="185"/>
        <v>3</v>
      </c>
      <c r="CP139" s="97">
        <f t="shared" si="186"/>
        <v>0.75</v>
      </c>
      <c r="CQ139" s="97"/>
      <c r="CR139" s="139">
        <f t="shared" si="187"/>
        <v>0</v>
      </c>
      <c r="CS139" s="111">
        <v>0</v>
      </c>
      <c r="CT139" s="110">
        <v>2</v>
      </c>
      <c r="CU139" s="109"/>
      <c r="CV139" s="110"/>
      <c r="CW139" s="109"/>
      <c r="CX139" s="110"/>
      <c r="CY139" s="109"/>
      <c r="CZ139" s="110"/>
      <c r="DA139" s="109"/>
      <c r="DB139" s="110"/>
      <c r="DC139" s="109"/>
      <c r="DD139" s="110"/>
      <c r="DE139" s="109"/>
      <c r="DF139" s="110"/>
      <c r="DG139" s="109"/>
      <c r="DH139" s="110"/>
      <c r="DI139" s="111"/>
      <c r="DJ139" s="111"/>
      <c r="DK139" s="109"/>
      <c r="DL139" s="111"/>
      <c r="DM139" s="109"/>
      <c r="DN139" s="110"/>
      <c r="DO139" s="111"/>
      <c r="DP139" s="111"/>
      <c r="DQ139" s="96">
        <f t="shared" si="188"/>
        <v>0</v>
      </c>
      <c r="DR139" s="97">
        <f t="shared" si="189"/>
        <v>2</v>
      </c>
      <c r="DS139" s="97">
        <f t="shared" si="190"/>
        <v>0.16666666666666666</v>
      </c>
      <c r="DT139" s="97"/>
      <c r="DU139" s="139">
        <f t="shared" si="191"/>
        <v>0</v>
      </c>
      <c r="DV139" s="111">
        <v>2</v>
      </c>
      <c r="DW139" s="110">
        <v>0</v>
      </c>
      <c r="DX139" s="111"/>
      <c r="DY139" s="110"/>
      <c r="DZ139" s="111"/>
      <c r="EA139" s="110"/>
      <c r="EB139" s="111"/>
      <c r="EC139" s="110"/>
      <c r="ED139" s="109"/>
      <c r="EE139" s="110"/>
      <c r="EF139" s="109"/>
      <c r="EG139" s="110"/>
      <c r="EH139" s="109"/>
      <c r="EI139" s="111"/>
      <c r="EJ139" s="109"/>
      <c r="EK139" s="111"/>
      <c r="EL139" s="109"/>
      <c r="EM139" s="110"/>
      <c r="EN139" s="111"/>
      <c r="EO139" s="110"/>
      <c r="EP139" s="111"/>
      <c r="EQ139" s="110"/>
      <c r="ER139" s="111"/>
      <c r="ES139" s="111"/>
      <c r="ET139" s="96">
        <f t="shared" si="192"/>
        <v>2</v>
      </c>
      <c r="EU139" s="97">
        <f t="shared" si="193"/>
        <v>0</v>
      </c>
      <c r="EV139" s="97">
        <f t="shared" si="194"/>
        <v>2</v>
      </c>
      <c r="EW139" s="97"/>
      <c r="EX139" s="139">
        <f t="shared" si="195"/>
        <v>0</v>
      </c>
      <c r="EY139" s="103">
        <v>0</v>
      </c>
      <c r="EZ139" s="104">
        <v>0</v>
      </c>
      <c r="FA139" s="103"/>
      <c r="FB139" s="104"/>
      <c r="FC139" s="103"/>
      <c r="FD139" s="104"/>
      <c r="FE139" s="103"/>
      <c r="FF139" s="104"/>
      <c r="FG139" s="108"/>
      <c r="FH139" s="104"/>
      <c r="FI139" s="103"/>
      <c r="FJ139" s="104"/>
      <c r="FK139" s="103"/>
      <c r="FL139" s="103"/>
      <c r="FM139" s="108"/>
      <c r="FN139" s="104"/>
      <c r="FO139" s="103"/>
      <c r="FP139" s="103"/>
      <c r="FQ139" s="108"/>
      <c r="FR139" s="104"/>
      <c r="FS139" s="103"/>
      <c r="FT139" s="104"/>
      <c r="FU139" s="103"/>
      <c r="FV139" s="103"/>
      <c r="FW139" s="100">
        <f t="shared" si="196"/>
        <v>0</v>
      </c>
      <c r="FX139" s="103">
        <f t="shared" si="197"/>
        <v>0</v>
      </c>
      <c r="FY139" s="103">
        <f t="shared" si="198"/>
        <v>0</v>
      </c>
      <c r="FZ139" s="103"/>
      <c r="GA139" s="149">
        <f t="shared" si="199"/>
        <v>0</v>
      </c>
      <c r="GB139" s="103">
        <v>0</v>
      </c>
      <c r="GC139" s="104">
        <v>0</v>
      </c>
      <c r="GD139" s="108"/>
      <c r="GE139" s="104"/>
      <c r="GF139" s="108"/>
      <c r="GG139" s="104"/>
      <c r="GH139" s="108"/>
      <c r="GI139" s="104"/>
      <c r="GJ139" s="108"/>
      <c r="GK139" s="104"/>
      <c r="GL139" s="108"/>
      <c r="GM139" s="104"/>
      <c r="GN139" s="103"/>
      <c r="GO139" s="103"/>
      <c r="GP139" s="108"/>
      <c r="GQ139" s="104"/>
      <c r="GR139" s="103"/>
      <c r="GS139" s="103"/>
      <c r="GT139" s="108"/>
      <c r="GU139" s="104"/>
      <c r="GV139" s="103"/>
      <c r="GW139" s="103"/>
      <c r="GX139" s="108"/>
      <c r="GY139" s="103"/>
      <c r="GZ139" s="100">
        <f t="shared" si="200"/>
        <v>0</v>
      </c>
      <c r="HA139" s="103">
        <f t="shared" si="201"/>
        <v>0</v>
      </c>
      <c r="HB139" s="103">
        <f t="shared" si="202"/>
        <v>0</v>
      </c>
      <c r="HC139" s="103"/>
      <c r="HD139" s="149">
        <f t="shared" si="203"/>
        <v>0</v>
      </c>
      <c r="HE139" s="103">
        <v>0</v>
      </c>
      <c r="HF139" s="104">
        <v>0</v>
      </c>
      <c r="HG139" s="108"/>
      <c r="HH139" s="104"/>
      <c r="HI139" s="108"/>
      <c r="HJ139" s="104"/>
      <c r="HK139" s="108"/>
      <c r="HL139" s="104"/>
      <c r="HM139" s="108"/>
      <c r="HN139" s="104"/>
      <c r="HO139" s="108"/>
      <c r="HP139" s="104"/>
      <c r="HQ139" s="108"/>
      <c r="HR139" s="104"/>
      <c r="HS139" s="108"/>
      <c r="HT139" s="104"/>
      <c r="HU139" s="108"/>
      <c r="HV139" s="104"/>
      <c r="HW139" s="108"/>
      <c r="HX139" s="104"/>
      <c r="HY139" s="108"/>
      <c r="HZ139" s="104"/>
      <c r="IA139" s="108"/>
      <c r="IB139" s="103"/>
      <c r="IC139" s="96">
        <f t="shared" si="204"/>
        <v>0</v>
      </c>
      <c r="ID139" s="97">
        <f t="shared" si="205"/>
        <v>0</v>
      </c>
      <c r="IE139" s="97">
        <f t="shared" si="206"/>
        <v>0</v>
      </c>
      <c r="IF139" s="97"/>
      <c r="IG139" s="139">
        <f t="shared" si="207"/>
        <v>0</v>
      </c>
      <c r="IH139" s="111">
        <v>0</v>
      </c>
      <c r="II139" s="110">
        <v>0</v>
      </c>
      <c r="IJ139" s="109"/>
      <c r="IK139" s="110"/>
      <c r="IL139" s="109"/>
      <c r="IM139" s="110"/>
      <c r="IN139" s="109"/>
      <c r="IO139" s="110"/>
      <c r="IP139" s="109"/>
      <c r="IQ139" s="110"/>
      <c r="IR139" s="109"/>
      <c r="IS139" s="110"/>
      <c r="IT139" s="109"/>
      <c r="IU139" s="110"/>
      <c r="IV139" s="109"/>
      <c r="IW139" s="110"/>
      <c r="IX139" s="111"/>
      <c r="IY139" s="110"/>
      <c r="IZ139" s="111"/>
      <c r="JA139" s="110"/>
      <c r="JB139" s="109"/>
      <c r="JC139" s="110"/>
      <c r="JD139" s="111"/>
      <c r="JE139" s="111"/>
      <c r="JF139" s="96">
        <f t="shared" si="208"/>
        <v>0</v>
      </c>
      <c r="JG139" s="97">
        <f t="shared" si="209"/>
        <v>0</v>
      </c>
      <c r="JH139" s="97">
        <f t="shared" si="210"/>
        <v>0</v>
      </c>
      <c r="JI139" s="97"/>
      <c r="JJ139" s="139">
        <f t="shared" si="211"/>
        <v>0</v>
      </c>
      <c r="JK139" s="109">
        <v>0</v>
      </c>
      <c r="JL139" s="110">
        <v>0</v>
      </c>
      <c r="JM139" s="109"/>
      <c r="JN139" s="110"/>
      <c r="JO139" s="109"/>
      <c r="JP139" s="110"/>
      <c r="JQ139" s="109"/>
      <c r="JR139" s="110"/>
      <c r="JS139" s="109"/>
      <c r="JT139" s="110"/>
      <c r="JU139" s="111"/>
      <c r="JV139" s="110"/>
      <c r="JW139" s="109"/>
      <c r="JX139" s="111"/>
      <c r="JY139" s="109"/>
      <c r="JZ139" s="110"/>
      <c r="KA139" s="111"/>
      <c r="KB139" s="110"/>
      <c r="KC139" s="111"/>
      <c r="KD139" s="110"/>
      <c r="KE139" s="111"/>
      <c r="KF139" s="110"/>
      <c r="KG139" s="111"/>
      <c r="KH139" s="110"/>
      <c r="KI139" s="96">
        <f t="shared" si="212"/>
        <v>0</v>
      </c>
      <c r="KJ139" s="97">
        <f t="shared" si="213"/>
        <v>0</v>
      </c>
      <c r="KK139" s="97">
        <v>0.37987763508033362</v>
      </c>
      <c r="KL139" s="139">
        <f t="shared" si="214"/>
        <v>0</v>
      </c>
      <c r="KM139" s="103">
        <v>0</v>
      </c>
      <c r="KN139" s="104">
        <v>0</v>
      </c>
      <c r="KO139" s="108"/>
      <c r="KP139" s="104"/>
      <c r="KQ139" s="108"/>
      <c r="KR139" s="104"/>
      <c r="KS139" s="108"/>
      <c r="KT139" s="104"/>
      <c r="KU139" s="108"/>
      <c r="KV139" s="104"/>
      <c r="KW139" s="108"/>
      <c r="KX139" s="104"/>
      <c r="KY139" s="108"/>
      <c r="KZ139" s="104"/>
      <c r="LA139" s="108"/>
      <c r="LB139" s="104"/>
      <c r="LC139" s="108"/>
      <c r="LD139" s="103"/>
      <c r="LE139" s="108"/>
      <c r="LF139" s="104"/>
      <c r="LG139" s="108"/>
      <c r="LH139" s="104"/>
      <c r="LI139" s="108"/>
      <c r="LJ139" s="104"/>
      <c r="LK139" s="100">
        <f t="shared" si="215"/>
        <v>0</v>
      </c>
      <c r="LL139" s="104">
        <f t="shared" si="216"/>
        <v>0</v>
      </c>
      <c r="LM139" s="108">
        <v>0</v>
      </c>
      <c r="LN139" s="104">
        <v>0</v>
      </c>
      <c r="LO139" s="108"/>
      <c r="LP139" s="104"/>
      <c r="LQ139" s="108"/>
      <c r="LR139" s="104"/>
      <c r="LS139" s="108"/>
      <c r="LT139" s="104"/>
      <c r="LU139" s="108"/>
      <c r="LV139" s="104"/>
      <c r="LW139" s="103"/>
      <c r="LX139" s="104"/>
      <c r="LY139" s="103"/>
      <c r="LZ139" s="103"/>
      <c r="MA139" s="108"/>
      <c r="MB139" s="104"/>
      <c r="MC139" s="103"/>
      <c r="MD139" s="104"/>
      <c r="ME139" s="103"/>
      <c r="MF139" s="104"/>
      <c r="MG139" s="103"/>
      <c r="MH139" s="104"/>
      <c r="MI139" s="103"/>
      <c r="MJ139" s="104"/>
      <c r="MK139" s="102">
        <f t="shared" si="217"/>
        <v>0</v>
      </c>
      <c r="ML139" s="104">
        <f t="shared" si="218"/>
        <v>0</v>
      </c>
      <c r="MM139" s="108">
        <v>0</v>
      </c>
      <c r="MN139" s="104">
        <v>0</v>
      </c>
      <c r="MO139" s="108"/>
      <c r="MP139" s="104"/>
      <c r="MQ139" s="108"/>
      <c r="MR139" s="104"/>
      <c r="MS139" s="108"/>
      <c r="MT139" s="104"/>
      <c r="MU139" s="108"/>
      <c r="MV139" s="104"/>
      <c r="MW139" s="108"/>
      <c r="MX139" s="104"/>
      <c r="MY139" s="108"/>
      <c r="MZ139" s="104"/>
      <c r="NA139" s="108"/>
      <c r="NB139" s="104"/>
      <c r="NC139" s="108"/>
      <c r="ND139" s="104"/>
      <c r="NE139" s="108"/>
      <c r="NF139" s="104"/>
      <c r="NG139" s="108"/>
      <c r="NH139" s="104"/>
      <c r="NI139" s="108"/>
      <c r="NJ139" s="104"/>
      <c r="NK139" s="100">
        <f t="shared" si="219"/>
        <v>0</v>
      </c>
      <c r="NL139" s="104">
        <f t="shared" si="220"/>
        <v>0</v>
      </c>
      <c r="NM139" s="109">
        <f t="shared" si="221"/>
        <v>0</v>
      </c>
      <c r="NN139" s="110">
        <f t="shared" si="222"/>
        <v>0</v>
      </c>
      <c r="NO139" s="109">
        <f t="shared" si="223"/>
        <v>0</v>
      </c>
      <c r="NP139" s="110">
        <f t="shared" si="224"/>
        <v>0</v>
      </c>
      <c r="NQ139" s="109">
        <f t="shared" si="225"/>
        <v>0</v>
      </c>
      <c r="NR139" s="110">
        <f t="shared" si="226"/>
        <v>0</v>
      </c>
      <c r="NS139" s="109">
        <f t="shared" si="227"/>
        <v>0</v>
      </c>
      <c r="NT139" s="110">
        <f t="shared" si="228"/>
        <v>0</v>
      </c>
      <c r="NU139" s="109">
        <f t="shared" si="229"/>
        <v>0</v>
      </c>
      <c r="NV139" s="110">
        <f t="shared" si="230"/>
        <v>0</v>
      </c>
      <c r="NW139" s="109">
        <f t="shared" si="231"/>
        <v>0</v>
      </c>
      <c r="NX139" s="110">
        <f t="shared" si="232"/>
        <v>0</v>
      </c>
      <c r="NY139" s="109">
        <f t="shared" si="233"/>
        <v>0</v>
      </c>
      <c r="NZ139" s="110">
        <f t="shared" si="234"/>
        <v>0</v>
      </c>
      <c r="OA139" s="109">
        <f t="shared" si="235"/>
        <v>0</v>
      </c>
      <c r="OB139" s="110">
        <f t="shared" si="236"/>
        <v>0</v>
      </c>
      <c r="OC139" s="111">
        <f t="shared" si="237"/>
        <v>0</v>
      </c>
      <c r="OD139" s="110">
        <f t="shared" si="238"/>
        <v>0</v>
      </c>
      <c r="OE139" s="111">
        <f t="shared" si="239"/>
        <v>0</v>
      </c>
      <c r="OF139" s="110">
        <f t="shared" si="240"/>
        <v>0</v>
      </c>
      <c r="OG139" s="109">
        <f t="shared" si="241"/>
        <v>0</v>
      </c>
      <c r="OH139" s="110">
        <f t="shared" si="242"/>
        <v>0</v>
      </c>
      <c r="OI139" s="111">
        <f t="shared" si="243"/>
        <v>0</v>
      </c>
      <c r="OJ139" s="111">
        <f t="shared" si="244"/>
        <v>0</v>
      </c>
      <c r="OK139" s="96">
        <f t="shared" si="245"/>
        <v>0</v>
      </c>
      <c r="OL139" s="97">
        <f t="shared" si="246"/>
        <v>0</v>
      </c>
      <c r="OM139" s="97">
        <v>0</v>
      </c>
      <c r="ON139" s="139">
        <f t="shared" si="247"/>
        <v>0</v>
      </c>
      <c r="OO139" s="111">
        <v>0</v>
      </c>
      <c r="OP139" s="110">
        <v>0</v>
      </c>
      <c r="OQ139" s="109"/>
      <c r="OR139" s="110"/>
      <c r="OS139" s="109"/>
      <c r="OT139" s="110"/>
      <c r="OU139" s="109"/>
      <c r="OV139" s="110"/>
      <c r="OW139" s="109"/>
      <c r="OX139" s="110"/>
      <c r="OY139" s="109"/>
      <c r="OZ139" s="110"/>
      <c r="PA139" s="109"/>
      <c r="PB139" s="110"/>
      <c r="PC139" s="109"/>
      <c r="PD139" s="110"/>
      <c r="PE139" s="111"/>
      <c r="PF139" s="110"/>
      <c r="PG139" s="111"/>
      <c r="PH139" s="110"/>
      <c r="PI139" s="109"/>
      <c r="PJ139" s="110"/>
      <c r="PK139" s="111"/>
      <c r="PL139" s="110"/>
      <c r="PM139" s="96">
        <f t="shared" si="248"/>
        <v>0</v>
      </c>
      <c r="PN139" s="97">
        <f t="shared" si="249"/>
        <v>0</v>
      </c>
      <c r="PO139" s="97">
        <f t="shared" si="250"/>
        <v>0</v>
      </c>
      <c r="PP139" s="109">
        <v>0</v>
      </c>
      <c r="PQ139" s="111"/>
      <c r="PR139" s="111"/>
      <c r="PS139" s="111"/>
      <c r="PT139" s="111"/>
      <c r="PU139" s="111"/>
      <c r="PV139" s="111"/>
      <c r="PW139" s="111"/>
      <c r="PX139" s="111"/>
      <c r="PY139" s="111"/>
      <c r="PZ139" s="111"/>
      <c r="QA139" s="110"/>
      <c r="QB139" s="98">
        <f t="shared" si="251"/>
        <v>0</v>
      </c>
      <c r="QC139" s="105">
        <f t="shared" si="252"/>
        <v>2.9166666666666665</v>
      </c>
      <c r="QD139" s="106"/>
      <c r="QE139" s="113">
        <f t="shared" si="253"/>
        <v>0</v>
      </c>
      <c r="QF139" s="108">
        <v>2</v>
      </c>
      <c r="QG139" s="103"/>
      <c r="QH139" s="103"/>
      <c r="QI139" s="103"/>
      <c r="QJ139" s="103"/>
      <c r="QK139" s="103"/>
      <c r="QL139" s="103"/>
      <c r="QM139" s="103"/>
      <c r="QN139" s="103"/>
      <c r="QO139" s="103"/>
      <c r="QP139" s="103"/>
      <c r="QQ139" s="104"/>
      <c r="QR139" s="117">
        <f t="shared" si="254"/>
        <v>2</v>
      </c>
      <c r="QS139" s="158"/>
    </row>
    <row r="140" spans="1:461" s="88" customFormat="1" ht="10.5" x14ac:dyDescent="0.25">
      <c r="A140" s="89" t="s">
        <v>6</v>
      </c>
      <c r="B140" s="90" t="s">
        <v>69</v>
      </c>
      <c r="C140" s="90">
        <v>400</v>
      </c>
      <c r="D140" s="90" t="s">
        <v>349</v>
      </c>
      <c r="E140" s="91" t="s">
        <v>6</v>
      </c>
      <c r="F140" s="92" t="s">
        <v>6</v>
      </c>
      <c r="G140" s="92" t="s">
        <v>669</v>
      </c>
      <c r="H140" s="155">
        <v>136</v>
      </c>
      <c r="I140" s="92" t="s">
        <v>69</v>
      </c>
      <c r="J140" s="93">
        <v>0</v>
      </c>
      <c r="K140" s="94">
        <v>0</v>
      </c>
      <c r="L140" s="93"/>
      <c r="M140" s="94"/>
      <c r="N140" s="93"/>
      <c r="O140" s="94"/>
      <c r="P140" s="93"/>
      <c r="Q140" s="94"/>
      <c r="R140" s="93"/>
      <c r="S140" s="94"/>
      <c r="T140" s="93"/>
      <c r="U140" s="94"/>
      <c r="V140" s="93"/>
      <c r="W140" s="95"/>
      <c r="X140" s="93"/>
      <c r="Y140" s="94"/>
      <c r="Z140" s="95"/>
      <c r="AA140" s="95"/>
      <c r="AB140" s="93"/>
      <c r="AC140" s="94"/>
      <c r="AD140" s="93"/>
      <c r="AE140" s="94"/>
      <c r="AF140" s="93"/>
      <c r="AG140" s="95"/>
      <c r="AH140" s="96">
        <f t="shared" ref="AH140" si="255">SUM(J140,L140,N140,P140,R140,T140,V140,X140,Z140,AB140,AD140,AF140)</f>
        <v>0</v>
      </c>
      <c r="AI140" s="97">
        <f t="shared" ref="AI140" si="256">SUM(K140,M140,O140,Q140,S140,U140,W140,Y140,AA140,AC140,AE140,AG140)</f>
        <v>0</v>
      </c>
      <c r="AJ140" s="97">
        <f t="shared" ref="AJ140" si="257">(AH140+AI140)</f>
        <v>0</v>
      </c>
      <c r="AK140" s="97"/>
      <c r="AL140" s="139">
        <f t="shared" si="179"/>
        <v>0</v>
      </c>
      <c r="AM140" s="95">
        <v>0</v>
      </c>
      <c r="AN140" s="94">
        <v>0</v>
      </c>
      <c r="AO140" s="93"/>
      <c r="AP140" s="94"/>
      <c r="AQ140" s="93"/>
      <c r="AR140" s="94"/>
      <c r="AS140" s="93"/>
      <c r="AT140" s="94"/>
      <c r="AU140" s="93"/>
      <c r="AV140" s="94"/>
      <c r="AW140" s="93"/>
      <c r="AX140" s="94"/>
      <c r="AY140" s="93"/>
      <c r="AZ140" s="95"/>
      <c r="BA140" s="93"/>
      <c r="BB140" s="95"/>
      <c r="BC140" s="93"/>
      <c r="BD140" s="94"/>
      <c r="BE140" s="95"/>
      <c r="BF140" s="95"/>
      <c r="BG140" s="93"/>
      <c r="BH140" s="94"/>
      <c r="BI140" s="93"/>
      <c r="BJ140" s="94"/>
      <c r="BK140" s="96">
        <f t="shared" si="180"/>
        <v>0</v>
      </c>
      <c r="BL140" s="97">
        <f t="shared" si="181"/>
        <v>0</v>
      </c>
      <c r="BM140" s="97">
        <f t="shared" si="182"/>
        <v>0</v>
      </c>
      <c r="BN140" s="97"/>
      <c r="BO140" s="139">
        <f t="shared" si="183"/>
        <v>0</v>
      </c>
      <c r="BP140" s="111">
        <v>3</v>
      </c>
      <c r="BQ140" s="110">
        <v>0</v>
      </c>
      <c r="BR140" s="109"/>
      <c r="BS140" s="110"/>
      <c r="BT140" s="109"/>
      <c r="BU140" s="110"/>
      <c r="BV140" s="109"/>
      <c r="BW140" s="110"/>
      <c r="BX140" s="109"/>
      <c r="BY140" s="110"/>
      <c r="BZ140" s="109"/>
      <c r="CA140" s="110"/>
      <c r="CB140" s="111"/>
      <c r="CC140" s="111"/>
      <c r="CD140" s="109"/>
      <c r="CE140" s="110"/>
      <c r="CF140" s="109"/>
      <c r="CG140" s="111"/>
      <c r="CH140" s="109"/>
      <c r="CI140" s="110"/>
      <c r="CJ140" s="109"/>
      <c r="CK140" s="110"/>
      <c r="CL140" s="111"/>
      <c r="CM140" s="111"/>
      <c r="CN140" s="96">
        <f t="shared" si="184"/>
        <v>3</v>
      </c>
      <c r="CO140" s="97">
        <f t="shared" si="185"/>
        <v>0</v>
      </c>
      <c r="CP140" s="97">
        <f t="shared" si="186"/>
        <v>0.75</v>
      </c>
      <c r="CQ140" s="97"/>
      <c r="CR140" s="139">
        <f t="shared" si="187"/>
        <v>0</v>
      </c>
      <c r="CS140" s="111">
        <v>0</v>
      </c>
      <c r="CT140" s="110">
        <v>0</v>
      </c>
      <c r="CU140" s="109"/>
      <c r="CV140" s="110"/>
      <c r="CW140" s="109"/>
      <c r="CX140" s="110"/>
      <c r="CY140" s="109"/>
      <c r="CZ140" s="110"/>
      <c r="DA140" s="109"/>
      <c r="DB140" s="110"/>
      <c r="DC140" s="109"/>
      <c r="DD140" s="110"/>
      <c r="DE140" s="109"/>
      <c r="DF140" s="110"/>
      <c r="DG140" s="109"/>
      <c r="DH140" s="110"/>
      <c r="DI140" s="111"/>
      <c r="DJ140" s="111"/>
      <c r="DK140" s="109"/>
      <c r="DL140" s="111"/>
      <c r="DM140" s="109"/>
      <c r="DN140" s="110"/>
      <c r="DO140" s="111"/>
      <c r="DP140" s="111"/>
      <c r="DQ140" s="96">
        <f t="shared" ref="DQ140" si="258">SUM(CS140,CU140,CW140,CY140,DA140,DC140,DE140,DG140,DI140,DK140,DM140,DO140)</f>
        <v>0</v>
      </c>
      <c r="DR140" s="97">
        <f t="shared" ref="DR140" si="259">SUM(CT140,CV140,CX140,CZ140,DB140,DD140,DF140,DH140,DJ140,DL140,DN140,DP140)</f>
        <v>0</v>
      </c>
      <c r="DS140" s="97">
        <f t="shared" ref="DS140" si="260">(DQ140+DR140)/12</f>
        <v>0</v>
      </c>
      <c r="DT140" s="97"/>
      <c r="DU140" s="139">
        <f t="shared" ref="DU140" si="261">IFERROR(DS140/DT140,0)*100</f>
        <v>0</v>
      </c>
      <c r="DV140" s="111">
        <v>2</v>
      </c>
      <c r="DW140" s="110">
        <v>2</v>
      </c>
      <c r="DX140" s="111"/>
      <c r="DY140" s="110"/>
      <c r="DZ140" s="111"/>
      <c r="EA140" s="110"/>
      <c r="EB140" s="111"/>
      <c r="EC140" s="110"/>
      <c r="ED140" s="109"/>
      <c r="EE140" s="110"/>
      <c r="EF140" s="109"/>
      <c r="EG140" s="110"/>
      <c r="EH140" s="109"/>
      <c r="EI140" s="111"/>
      <c r="EJ140" s="109"/>
      <c r="EK140" s="111"/>
      <c r="EL140" s="109"/>
      <c r="EM140" s="110"/>
      <c r="EN140" s="111"/>
      <c r="EO140" s="110"/>
      <c r="EP140" s="111"/>
      <c r="EQ140" s="110"/>
      <c r="ER140" s="111"/>
      <c r="ES140" s="111"/>
      <c r="ET140" s="96">
        <f t="shared" ref="ET140" si="262">SUM(DV140,DX140,DZ140,EB140,ED140,EF140,EH140,EJ140,EL140,EN140,EP140,ER140)</f>
        <v>2</v>
      </c>
      <c r="EU140" s="97">
        <f t="shared" ref="EU140" si="263">SUM(DW140,DY140,EA140,EC140,EE140,EG140,EI140,EK140,EM140,EO140,EQ140,ES140)</f>
        <v>2</v>
      </c>
      <c r="EV140" s="97">
        <f t="shared" ref="EV140" si="264">(ET140+EU140)</f>
        <v>4</v>
      </c>
      <c r="EW140" s="97"/>
      <c r="EX140" s="139">
        <f t="shared" ref="EX140" si="265">IFERROR(EV140/EW140,0)*100</f>
        <v>0</v>
      </c>
      <c r="EY140" s="103">
        <v>31</v>
      </c>
      <c r="EZ140" s="104">
        <v>0</v>
      </c>
      <c r="FA140" s="103"/>
      <c r="FB140" s="104"/>
      <c r="FC140" s="103"/>
      <c r="FD140" s="104"/>
      <c r="FE140" s="103"/>
      <c r="FF140" s="104"/>
      <c r="FG140" s="108"/>
      <c r="FH140" s="104"/>
      <c r="FI140" s="103"/>
      <c r="FJ140" s="104"/>
      <c r="FK140" s="103"/>
      <c r="FL140" s="103"/>
      <c r="FM140" s="108"/>
      <c r="FN140" s="104"/>
      <c r="FO140" s="103"/>
      <c r="FP140" s="103"/>
      <c r="FQ140" s="108"/>
      <c r="FR140" s="104"/>
      <c r="FS140" s="103"/>
      <c r="FT140" s="104"/>
      <c r="FU140" s="103"/>
      <c r="FV140" s="103"/>
      <c r="FW140" s="100">
        <f t="shared" ref="FW140" si="266">SUM(EY140,FA140,FC140,FE140,FG140,FI140,FK140,FM140,FO140,FQ140,FS140,FU140)</f>
        <v>31</v>
      </c>
      <c r="FX140" s="103">
        <f t="shared" ref="FX140" si="267">SUM(EZ140,FB140,FD140,FF140,FH140,FJ140,FL140,FN140,FP140,FR140,FT140,FV140)</f>
        <v>0</v>
      </c>
      <c r="FY140" s="103">
        <f t="shared" ref="FY140" si="268">(FW140+FX140)/100</f>
        <v>0.31</v>
      </c>
      <c r="FZ140" s="103"/>
      <c r="GA140" s="149">
        <f t="shared" ref="GA140" si="269">IFERROR(FY140/FZ140,0)*100</f>
        <v>0</v>
      </c>
      <c r="GB140" s="103">
        <v>0</v>
      </c>
      <c r="GC140" s="104">
        <v>0</v>
      </c>
      <c r="GD140" s="108"/>
      <c r="GE140" s="104"/>
      <c r="GF140" s="108"/>
      <c r="GG140" s="104"/>
      <c r="GH140" s="108"/>
      <c r="GI140" s="104"/>
      <c r="GJ140" s="108"/>
      <c r="GK140" s="104"/>
      <c r="GL140" s="108"/>
      <c r="GM140" s="104"/>
      <c r="GN140" s="103"/>
      <c r="GO140" s="103"/>
      <c r="GP140" s="108"/>
      <c r="GQ140" s="104"/>
      <c r="GR140" s="103"/>
      <c r="GS140" s="103"/>
      <c r="GT140" s="108"/>
      <c r="GU140" s="104"/>
      <c r="GV140" s="103"/>
      <c r="GW140" s="103"/>
      <c r="GX140" s="108"/>
      <c r="GY140" s="103"/>
      <c r="GZ140" s="100">
        <f t="shared" ref="GZ140" si="270">SUM(GB140,GD140,GF140,GH140,GJ140,GL140,GN140,GP140,GR140,GT140,GV140,GX140)</f>
        <v>0</v>
      </c>
      <c r="HA140" s="103">
        <f t="shared" ref="HA140" si="271">SUM(GC140,GE140,GG140,GI140,GK140,GM140,GO140,GQ140,GS140,GU140,GW140,GY140)</f>
        <v>0</v>
      </c>
      <c r="HB140" s="103">
        <f t="shared" ref="HB140" si="272">(GZ140+HA140)/100</f>
        <v>0</v>
      </c>
      <c r="HC140" s="103"/>
      <c r="HD140" s="149">
        <f t="shared" ref="HD140" si="273">IFERROR(HB140/HC140,0)*100</f>
        <v>0</v>
      </c>
      <c r="HE140" s="103">
        <v>0</v>
      </c>
      <c r="HF140" s="104">
        <v>0</v>
      </c>
      <c r="HG140" s="108"/>
      <c r="HH140" s="104"/>
      <c r="HI140" s="108"/>
      <c r="HJ140" s="104"/>
      <c r="HK140" s="108"/>
      <c r="HL140" s="104"/>
      <c r="HM140" s="108"/>
      <c r="HN140" s="104"/>
      <c r="HO140" s="108"/>
      <c r="HP140" s="104"/>
      <c r="HQ140" s="108"/>
      <c r="HR140" s="104"/>
      <c r="HS140" s="108"/>
      <c r="HT140" s="104"/>
      <c r="HU140" s="108"/>
      <c r="HV140" s="104"/>
      <c r="HW140" s="108"/>
      <c r="HX140" s="104"/>
      <c r="HY140" s="108"/>
      <c r="HZ140" s="104"/>
      <c r="IA140" s="108"/>
      <c r="IB140" s="103"/>
      <c r="IC140" s="96">
        <f t="shared" ref="IC140" si="274">SUM(HE140,HG140,HI140,HK140,HM140,HO140,HQ140,HS140,HU140,HW140,HY140,IA140)</f>
        <v>0</v>
      </c>
      <c r="ID140" s="97">
        <f t="shared" ref="ID140" si="275">SUM(HF140,HH140,HJ140,HL140,HN140,HP140,HR140,HT140,HV140,HX140,HZ140,IB140)</f>
        <v>0</v>
      </c>
      <c r="IE140" s="97">
        <f t="shared" ref="IE140" si="276">(IC140+ID140)</f>
        <v>0</v>
      </c>
      <c r="IF140" s="97"/>
      <c r="IG140" s="139">
        <f t="shared" ref="IG140" si="277">IFERROR(IE140/IF140,0)*100</f>
        <v>0</v>
      </c>
      <c r="IH140" s="111">
        <v>0</v>
      </c>
      <c r="II140" s="110">
        <v>0</v>
      </c>
      <c r="IJ140" s="109"/>
      <c r="IK140" s="110"/>
      <c r="IL140" s="109"/>
      <c r="IM140" s="110"/>
      <c r="IN140" s="109"/>
      <c r="IO140" s="110"/>
      <c r="IP140" s="109"/>
      <c r="IQ140" s="110"/>
      <c r="IR140" s="109"/>
      <c r="IS140" s="110"/>
      <c r="IT140" s="109"/>
      <c r="IU140" s="110"/>
      <c r="IV140" s="109"/>
      <c r="IW140" s="110"/>
      <c r="IX140" s="111"/>
      <c r="IY140" s="110"/>
      <c r="IZ140" s="111"/>
      <c r="JA140" s="110"/>
      <c r="JB140" s="109"/>
      <c r="JC140" s="110"/>
      <c r="JD140" s="111"/>
      <c r="JE140" s="111"/>
      <c r="JF140" s="96">
        <f t="shared" ref="JF140" si="278">SUM(IH140,IJ140,IL140,IN140,IP140,IR140,IT140,IV140,IX140,IZ140,JB140,JD140)</f>
        <v>0</v>
      </c>
      <c r="JG140" s="97">
        <f t="shared" ref="JG140" si="279">SUM(II140,IK140,IM140,IO140,IQ140,IS140,IU140,IW140,IY140,JA140,JC140,JE140)</f>
        <v>0</v>
      </c>
      <c r="JH140" s="97">
        <f t="shared" ref="JH140" si="280">(JF140+JG140)</f>
        <v>0</v>
      </c>
      <c r="JI140" s="97"/>
      <c r="JJ140" s="139">
        <f t="shared" ref="JJ140" si="281">IFERROR(JH140/JI140,0)*100</f>
        <v>0</v>
      </c>
      <c r="JK140" s="109">
        <v>0</v>
      </c>
      <c r="JL140" s="110">
        <v>0</v>
      </c>
      <c r="JM140" s="109"/>
      <c r="JN140" s="110"/>
      <c r="JO140" s="109"/>
      <c r="JP140" s="110"/>
      <c r="JQ140" s="109"/>
      <c r="JR140" s="110"/>
      <c r="JS140" s="109"/>
      <c r="JT140" s="110"/>
      <c r="JU140" s="111"/>
      <c r="JV140" s="110"/>
      <c r="JW140" s="109"/>
      <c r="JX140" s="111"/>
      <c r="JY140" s="109"/>
      <c r="JZ140" s="110"/>
      <c r="KA140" s="111"/>
      <c r="KB140" s="110"/>
      <c r="KC140" s="111"/>
      <c r="KD140" s="110"/>
      <c r="KE140" s="111"/>
      <c r="KF140" s="110"/>
      <c r="KG140" s="111"/>
      <c r="KH140" s="110"/>
      <c r="KI140" s="96">
        <f t="shared" ref="KI140" si="282">SUM(JK140,JM140,JO140,JQ140,JS140,JU140,JW140,JY140,KA140,KC140,KE140,KG140)</f>
        <v>0</v>
      </c>
      <c r="KJ140" s="97">
        <f t="shared" ref="KJ140" si="283">SUM(JL140,JN140,JP140,JR140,JT140,JV140,JX140,JZ140,KB140,KD140,KF140,KH140)/2</f>
        <v>0</v>
      </c>
      <c r="KK140" s="97">
        <v>0.37987763508033362</v>
      </c>
      <c r="KL140" s="139">
        <f t="shared" ref="KL140" si="284">IFERROR(KJ140/KK140,0)*100</f>
        <v>0</v>
      </c>
      <c r="KM140" s="103">
        <v>0</v>
      </c>
      <c r="KN140" s="104">
        <v>0</v>
      </c>
      <c r="KO140" s="108"/>
      <c r="KP140" s="104"/>
      <c r="KQ140" s="108"/>
      <c r="KR140" s="104"/>
      <c r="KS140" s="108"/>
      <c r="KT140" s="104"/>
      <c r="KU140" s="108"/>
      <c r="KV140" s="104"/>
      <c r="KW140" s="108"/>
      <c r="KX140" s="104"/>
      <c r="KY140" s="108"/>
      <c r="KZ140" s="104"/>
      <c r="LA140" s="108"/>
      <c r="LB140" s="104"/>
      <c r="LC140" s="108"/>
      <c r="LD140" s="103"/>
      <c r="LE140" s="108"/>
      <c r="LF140" s="104"/>
      <c r="LG140" s="108"/>
      <c r="LH140" s="104"/>
      <c r="LI140" s="108"/>
      <c r="LJ140" s="104"/>
      <c r="LK140" s="100">
        <v>0</v>
      </c>
      <c r="LL140" s="104">
        <v>0</v>
      </c>
      <c r="LM140" s="100">
        <v>0</v>
      </c>
      <c r="LN140" s="104">
        <v>0</v>
      </c>
      <c r="LO140" s="100"/>
      <c r="LP140" s="104"/>
      <c r="LQ140" s="108"/>
      <c r="LR140" s="104"/>
      <c r="LS140" s="108"/>
      <c r="LT140" s="104"/>
      <c r="LU140" s="108"/>
      <c r="LV140" s="104"/>
      <c r="LW140" s="103"/>
      <c r="LX140" s="104"/>
      <c r="LY140" s="103"/>
      <c r="LZ140" s="103"/>
      <c r="MA140" s="108"/>
      <c r="MB140" s="104"/>
      <c r="MC140" s="103"/>
      <c r="MD140" s="104"/>
      <c r="ME140" s="103"/>
      <c r="MF140" s="104"/>
      <c r="MG140" s="103"/>
      <c r="MH140" s="104"/>
      <c r="MI140" s="103"/>
      <c r="MJ140" s="104"/>
      <c r="MK140" s="102">
        <v>0</v>
      </c>
      <c r="ML140" s="104">
        <v>0</v>
      </c>
      <c r="MM140" s="100">
        <v>0</v>
      </c>
      <c r="MN140" s="104">
        <v>0</v>
      </c>
      <c r="MO140" s="108"/>
      <c r="MP140" s="104"/>
      <c r="MQ140" s="108"/>
      <c r="MR140" s="104"/>
      <c r="MS140" s="108"/>
      <c r="MT140" s="104"/>
      <c r="MU140" s="108"/>
      <c r="MV140" s="104"/>
      <c r="MW140" s="108"/>
      <c r="MX140" s="104"/>
      <c r="MY140" s="108"/>
      <c r="MZ140" s="104"/>
      <c r="NA140" s="108"/>
      <c r="NB140" s="104"/>
      <c r="NC140" s="108"/>
      <c r="ND140" s="104"/>
      <c r="NE140" s="108"/>
      <c r="NF140" s="104"/>
      <c r="NG140" s="108"/>
      <c r="NH140" s="104"/>
      <c r="NI140" s="108"/>
      <c r="NJ140" s="104"/>
      <c r="NK140" s="100">
        <f t="shared" ref="NK140" si="285">+SUM(MM140+MO140+MQ140+MS140+MU140+MW140+MY140+NA140+NC140+NE140+NG140+NI140)</f>
        <v>0</v>
      </c>
      <c r="NL140" s="104">
        <f t="shared" ref="NL140" si="286">+SUM(MN140+MP140+MR140+MT140+MV140+MX140+MZ140+NB140+ND140+NF140+NH140+NJ140)</f>
        <v>0</v>
      </c>
      <c r="NM140" s="109">
        <f t="shared" si="221"/>
        <v>0</v>
      </c>
      <c r="NN140" s="110">
        <f t="shared" si="222"/>
        <v>0</v>
      </c>
      <c r="NO140" s="109">
        <f t="shared" ref="NO140" si="287">+KO140+LO140+MO140</f>
        <v>0</v>
      </c>
      <c r="NP140" s="110">
        <f t="shared" ref="NP140" si="288">+KP140+LP140+MP140</f>
        <v>0</v>
      </c>
      <c r="NQ140" s="109">
        <f t="shared" ref="NQ140" si="289">+KQ140+LQ140+MQ140</f>
        <v>0</v>
      </c>
      <c r="NR140" s="110">
        <f t="shared" ref="NR140" si="290">+KR140+LR140+MR140</f>
        <v>0</v>
      </c>
      <c r="NS140" s="109">
        <f t="shared" ref="NS140" si="291">+KS140+LS140+MS140</f>
        <v>0</v>
      </c>
      <c r="NT140" s="110">
        <f t="shared" ref="NT140" si="292">+KT140+LT140+MT140</f>
        <v>0</v>
      </c>
      <c r="NU140" s="109">
        <f t="shared" ref="NU140" si="293">+KU140+LU140+MU140</f>
        <v>0</v>
      </c>
      <c r="NV140" s="110">
        <f t="shared" ref="NV140" si="294">+KV140+LV140+MV140</f>
        <v>0</v>
      </c>
      <c r="NW140" s="109">
        <f t="shared" ref="NW140" si="295">+KW140+LW140+MW140</f>
        <v>0</v>
      </c>
      <c r="NX140" s="110">
        <f t="shared" ref="NX140" si="296">+KX140+LX140+MX140</f>
        <v>0</v>
      </c>
      <c r="NY140" s="109">
        <f t="shared" ref="NY140" si="297">+KY140+LY140+MY140</f>
        <v>0</v>
      </c>
      <c r="NZ140" s="110">
        <f t="shared" ref="NZ140" si="298">+KZ140+LZ140+MZ140</f>
        <v>0</v>
      </c>
      <c r="OA140" s="109">
        <f t="shared" ref="OA140" si="299">+LA140+MA140+NA140</f>
        <v>0</v>
      </c>
      <c r="OB140" s="110">
        <f t="shared" ref="OB140" si="300">+LB140+MB140+NB140</f>
        <v>0</v>
      </c>
      <c r="OC140" s="111">
        <f t="shared" ref="OC140" si="301">+LC140+MC140+NC140</f>
        <v>0</v>
      </c>
      <c r="OD140" s="110">
        <f t="shared" ref="OD140" si="302">+LD140+MD140+ND140</f>
        <v>0</v>
      </c>
      <c r="OE140" s="111">
        <f t="shared" ref="OE140" si="303">+LE140+ME140+NE140</f>
        <v>0</v>
      </c>
      <c r="OF140" s="110">
        <f t="shared" ref="OF140" si="304">+LF140+MF140+NF140</f>
        <v>0</v>
      </c>
      <c r="OG140" s="109">
        <f t="shared" ref="OG140" si="305">+LG140+MG140+NG140</f>
        <v>0</v>
      </c>
      <c r="OH140" s="110">
        <f t="shared" ref="OH140" si="306">+LH140+MH140+NH140</f>
        <v>0</v>
      </c>
      <c r="OI140" s="111">
        <f t="shared" ref="OI140" si="307">+LI140+MI140+NI140</f>
        <v>0</v>
      </c>
      <c r="OJ140" s="111">
        <f t="shared" ref="OJ140" si="308">+LJ140+MJ140+NJ140</f>
        <v>0</v>
      </c>
      <c r="OK140" s="96">
        <f t="shared" ref="OK140" si="309">SUM(NM140,NO140,NQ140,NS140,NU140,NW140,NY140,OA140,OC140,OE140,OG140,OI140)</f>
        <v>0</v>
      </c>
      <c r="OL140" s="97">
        <f t="shared" ref="OL140" si="310">SUM(NN140,NP140,NR140,NT140,NV140,NX140,NZ140,OB140,OD140,OF140,OH140,OJ140)/6</f>
        <v>0</v>
      </c>
      <c r="OM140" s="97">
        <v>0</v>
      </c>
      <c r="ON140" s="139">
        <f t="shared" ref="ON140" si="311">IFERROR(OL140/OM140,0)*100</f>
        <v>0</v>
      </c>
      <c r="OO140" s="111">
        <v>0</v>
      </c>
      <c r="OP140" s="110">
        <v>0</v>
      </c>
      <c r="OQ140" s="109"/>
      <c r="OR140" s="110"/>
      <c r="OS140" s="109"/>
      <c r="OT140" s="110"/>
      <c r="OU140" s="109"/>
      <c r="OV140" s="110"/>
      <c r="OW140" s="109"/>
      <c r="OX140" s="110"/>
      <c r="OY140" s="109"/>
      <c r="OZ140" s="110"/>
      <c r="PA140" s="109"/>
      <c r="PB140" s="110"/>
      <c r="PC140" s="109"/>
      <c r="PD140" s="110"/>
      <c r="PE140" s="111"/>
      <c r="PF140" s="110"/>
      <c r="PG140" s="111"/>
      <c r="PH140" s="110"/>
      <c r="PI140" s="109"/>
      <c r="PJ140" s="110"/>
      <c r="PK140" s="111"/>
      <c r="PL140" s="110"/>
      <c r="PM140" s="96">
        <f t="shared" ref="PM140" si="312">SUM(OO140,OQ140,OS140,OU140,OW140,OY140,PA140,PC140,PE140,PG140,PI140,PK140)</f>
        <v>0</v>
      </c>
      <c r="PN140" s="97">
        <f t="shared" ref="PN140" si="313">SUM(OP140,OR140,OT140,OV140,OX140,OZ140,PB140,PD140,PF140,PH140,PJ140,PL140)</f>
        <v>0</v>
      </c>
      <c r="PO140" s="97">
        <f t="shared" ref="PO140" si="314">(PM140+PN140)</f>
        <v>0</v>
      </c>
      <c r="PP140" s="109">
        <v>0</v>
      </c>
      <c r="PQ140" s="111"/>
      <c r="PR140" s="111"/>
      <c r="PS140" s="111"/>
      <c r="PT140" s="111"/>
      <c r="PU140" s="111"/>
      <c r="PV140" s="111"/>
      <c r="PW140" s="111"/>
      <c r="PX140" s="111"/>
      <c r="PY140" s="111"/>
      <c r="PZ140" s="111"/>
      <c r="QA140" s="110"/>
      <c r="QB140" s="156">
        <f t="shared" si="251"/>
        <v>0</v>
      </c>
      <c r="QC140" s="105">
        <f t="shared" si="252"/>
        <v>5.0599999999999996</v>
      </c>
      <c r="QD140" s="106"/>
      <c r="QE140" s="113">
        <f t="shared" si="253"/>
        <v>0</v>
      </c>
      <c r="QF140" s="108">
        <v>6</v>
      </c>
      <c r="QG140" s="103"/>
      <c r="QH140" s="103"/>
      <c r="QI140" s="103"/>
      <c r="QJ140" s="103"/>
      <c r="QK140" s="103"/>
      <c r="QL140" s="103"/>
      <c r="QM140" s="103"/>
      <c r="QN140" s="103"/>
      <c r="QO140" s="103"/>
      <c r="QP140" s="103"/>
      <c r="QQ140" s="104"/>
      <c r="QR140" s="117">
        <f t="shared" si="254"/>
        <v>6</v>
      </c>
      <c r="QS140" s="158"/>
    </row>
    <row r="141" spans="1:461" s="88" customFormat="1" ht="10.5" x14ac:dyDescent="0.25">
      <c r="A141" s="89" t="s">
        <v>6</v>
      </c>
      <c r="B141" s="90" t="s">
        <v>87</v>
      </c>
      <c r="C141" s="90">
        <v>400</v>
      </c>
      <c r="D141" s="90" t="s">
        <v>349</v>
      </c>
      <c r="E141" s="91" t="s">
        <v>6</v>
      </c>
      <c r="F141" s="92" t="s">
        <v>6</v>
      </c>
      <c r="G141" s="92" t="s">
        <v>669</v>
      </c>
      <c r="H141" s="155">
        <v>137</v>
      </c>
      <c r="I141" s="92" t="s">
        <v>691</v>
      </c>
      <c r="J141" s="93">
        <v>0</v>
      </c>
      <c r="K141" s="94">
        <v>0</v>
      </c>
      <c r="L141" s="93"/>
      <c r="M141" s="94"/>
      <c r="N141" s="93"/>
      <c r="O141" s="94"/>
      <c r="P141" s="93"/>
      <c r="Q141" s="94"/>
      <c r="R141" s="93"/>
      <c r="S141" s="94"/>
      <c r="T141" s="93"/>
      <c r="U141" s="94"/>
      <c r="V141" s="93"/>
      <c r="W141" s="95"/>
      <c r="X141" s="93"/>
      <c r="Y141" s="94"/>
      <c r="Z141" s="95"/>
      <c r="AA141" s="95"/>
      <c r="AB141" s="93"/>
      <c r="AC141" s="94"/>
      <c r="AD141" s="93"/>
      <c r="AE141" s="94"/>
      <c r="AF141" s="93"/>
      <c r="AG141" s="95"/>
      <c r="AH141" s="96">
        <f t="shared" si="177"/>
        <v>0</v>
      </c>
      <c r="AI141" s="97">
        <f t="shared" si="178"/>
        <v>0</v>
      </c>
      <c r="AJ141" s="97">
        <f t="shared" si="176"/>
        <v>0</v>
      </c>
      <c r="AK141" s="97"/>
      <c r="AL141" s="139">
        <f t="shared" si="179"/>
        <v>0</v>
      </c>
      <c r="AM141" s="95">
        <v>0</v>
      </c>
      <c r="AN141" s="94">
        <v>0</v>
      </c>
      <c r="AO141" s="93"/>
      <c r="AP141" s="94"/>
      <c r="AQ141" s="93"/>
      <c r="AR141" s="94"/>
      <c r="AS141" s="93"/>
      <c r="AT141" s="94"/>
      <c r="AU141" s="93"/>
      <c r="AV141" s="94"/>
      <c r="AW141" s="93"/>
      <c r="AX141" s="94"/>
      <c r="AY141" s="93"/>
      <c r="AZ141" s="95"/>
      <c r="BA141" s="93"/>
      <c r="BB141" s="95"/>
      <c r="BC141" s="93"/>
      <c r="BD141" s="94"/>
      <c r="BE141" s="95"/>
      <c r="BF141" s="95"/>
      <c r="BG141" s="93"/>
      <c r="BH141" s="94"/>
      <c r="BI141" s="93"/>
      <c r="BJ141" s="94"/>
      <c r="BK141" s="96">
        <f t="shared" si="180"/>
        <v>0</v>
      </c>
      <c r="BL141" s="97">
        <f t="shared" si="181"/>
        <v>0</v>
      </c>
      <c r="BM141" s="97">
        <f t="shared" si="182"/>
        <v>0</v>
      </c>
      <c r="BN141" s="97"/>
      <c r="BO141" s="139">
        <f t="shared" si="183"/>
        <v>0</v>
      </c>
      <c r="BP141" s="111">
        <v>0</v>
      </c>
      <c r="BQ141" s="110">
        <v>2</v>
      </c>
      <c r="BR141" s="109"/>
      <c r="BS141" s="110"/>
      <c r="BT141" s="109"/>
      <c r="BU141" s="110"/>
      <c r="BV141" s="109"/>
      <c r="BW141" s="110"/>
      <c r="BX141" s="109"/>
      <c r="BY141" s="110"/>
      <c r="BZ141" s="109"/>
      <c r="CA141" s="110"/>
      <c r="CB141" s="111"/>
      <c r="CC141" s="111"/>
      <c r="CD141" s="109"/>
      <c r="CE141" s="110"/>
      <c r="CF141" s="109"/>
      <c r="CG141" s="111"/>
      <c r="CH141" s="109"/>
      <c r="CI141" s="110"/>
      <c r="CJ141" s="109"/>
      <c r="CK141" s="110"/>
      <c r="CL141" s="111"/>
      <c r="CM141" s="111"/>
      <c r="CN141" s="96">
        <f t="shared" si="184"/>
        <v>0</v>
      </c>
      <c r="CO141" s="97">
        <f t="shared" si="185"/>
        <v>2</v>
      </c>
      <c r="CP141" s="97">
        <f t="shared" si="186"/>
        <v>0.5</v>
      </c>
      <c r="CQ141" s="97"/>
      <c r="CR141" s="139">
        <f t="shared" si="187"/>
        <v>0</v>
      </c>
      <c r="CS141" s="111">
        <v>0</v>
      </c>
      <c r="CT141" s="110">
        <v>0</v>
      </c>
      <c r="CU141" s="109"/>
      <c r="CV141" s="110"/>
      <c r="CW141" s="109"/>
      <c r="CX141" s="110"/>
      <c r="CY141" s="109"/>
      <c r="CZ141" s="110"/>
      <c r="DA141" s="109"/>
      <c r="DB141" s="110"/>
      <c r="DC141" s="109"/>
      <c r="DD141" s="110"/>
      <c r="DE141" s="109"/>
      <c r="DF141" s="110"/>
      <c r="DG141" s="109"/>
      <c r="DH141" s="110"/>
      <c r="DI141" s="111"/>
      <c r="DJ141" s="111"/>
      <c r="DK141" s="109"/>
      <c r="DL141" s="111"/>
      <c r="DM141" s="109"/>
      <c r="DN141" s="110"/>
      <c r="DO141" s="111"/>
      <c r="DP141" s="111"/>
      <c r="DQ141" s="96">
        <f t="shared" si="188"/>
        <v>0</v>
      </c>
      <c r="DR141" s="97">
        <f t="shared" si="189"/>
        <v>0</v>
      </c>
      <c r="DS141" s="97">
        <f t="shared" si="190"/>
        <v>0</v>
      </c>
      <c r="DT141" s="97"/>
      <c r="DU141" s="139">
        <f t="shared" si="191"/>
        <v>0</v>
      </c>
      <c r="DV141" s="111">
        <v>0</v>
      </c>
      <c r="DW141" s="110">
        <v>0</v>
      </c>
      <c r="DX141" s="111"/>
      <c r="DY141" s="110"/>
      <c r="DZ141" s="111"/>
      <c r="EA141" s="110"/>
      <c r="EB141" s="111"/>
      <c r="EC141" s="110"/>
      <c r="ED141" s="109"/>
      <c r="EE141" s="110"/>
      <c r="EF141" s="109"/>
      <c r="EG141" s="110"/>
      <c r="EH141" s="109"/>
      <c r="EI141" s="111"/>
      <c r="EJ141" s="109"/>
      <c r="EK141" s="111"/>
      <c r="EL141" s="109"/>
      <c r="EM141" s="110"/>
      <c r="EN141" s="111"/>
      <c r="EO141" s="110"/>
      <c r="EP141" s="111"/>
      <c r="EQ141" s="110"/>
      <c r="ER141" s="111"/>
      <c r="ES141" s="111"/>
      <c r="ET141" s="96">
        <f t="shared" si="192"/>
        <v>0</v>
      </c>
      <c r="EU141" s="97">
        <f t="shared" si="193"/>
        <v>0</v>
      </c>
      <c r="EV141" s="97">
        <f t="shared" si="194"/>
        <v>0</v>
      </c>
      <c r="EW141" s="97"/>
      <c r="EX141" s="139">
        <f t="shared" si="195"/>
        <v>0</v>
      </c>
      <c r="EY141" s="103">
        <v>0</v>
      </c>
      <c r="EZ141" s="104">
        <v>0</v>
      </c>
      <c r="FA141" s="103"/>
      <c r="FB141" s="104"/>
      <c r="FC141" s="103"/>
      <c r="FD141" s="104"/>
      <c r="FE141" s="103"/>
      <c r="FF141" s="104"/>
      <c r="FG141" s="108"/>
      <c r="FH141" s="104"/>
      <c r="FI141" s="103"/>
      <c r="FJ141" s="104"/>
      <c r="FK141" s="103"/>
      <c r="FL141" s="103"/>
      <c r="FM141" s="108"/>
      <c r="FN141" s="104"/>
      <c r="FO141" s="103"/>
      <c r="FP141" s="103"/>
      <c r="FQ141" s="108"/>
      <c r="FR141" s="104"/>
      <c r="FS141" s="103"/>
      <c r="FT141" s="104"/>
      <c r="FU141" s="103"/>
      <c r="FV141" s="103"/>
      <c r="FW141" s="100">
        <f t="shared" si="196"/>
        <v>0</v>
      </c>
      <c r="FX141" s="103">
        <f t="shared" si="197"/>
        <v>0</v>
      </c>
      <c r="FY141" s="103">
        <f t="shared" si="198"/>
        <v>0</v>
      </c>
      <c r="FZ141" s="103"/>
      <c r="GA141" s="149">
        <f t="shared" si="199"/>
        <v>0</v>
      </c>
      <c r="GB141" s="103">
        <v>0</v>
      </c>
      <c r="GC141" s="104">
        <v>0</v>
      </c>
      <c r="GD141" s="108"/>
      <c r="GE141" s="104"/>
      <c r="GF141" s="108"/>
      <c r="GG141" s="104"/>
      <c r="GH141" s="108"/>
      <c r="GI141" s="104"/>
      <c r="GJ141" s="108"/>
      <c r="GK141" s="104"/>
      <c r="GL141" s="108"/>
      <c r="GM141" s="104"/>
      <c r="GN141" s="103"/>
      <c r="GO141" s="103"/>
      <c r="GP141" s="108"/>
      <c r="GQ141" s="104"/>
      <c r="GR141" s="103"/>
      <c r="GS141" s="103"/>
      <c r="GT141" s="108"/>
      <c r="GU141" s="104"/>
      <c r="GV141" s="103"/>
      <c r="GW141" s="103"/>
      <c r="GX141" s="108"/>
      <c r="GY141" s="103"/>
      <c r="GZ141" s="100">
        <f t="shared" si="200"/>
        <v>0</v>
      </c>
      <c r="HA141" s="103">
        <f t="shared" si="201"/>
        <v>0</v>
      </c>
      <c r="HB141" s="103">
        <f t="shared" si="202"/>
        <v>0</v>
      </c>
      <c r="HC141" s="103"/>
      <c r="HD141" s="149">
        <f t="shared" si="203"/>
        <v>0</v>
      </c>
      <c r="HE141" s="103">
        <v>0</v>
      </c>
      <c r="HF141" s="104">
        <v>0</v>
      </c>
      <c r="HG141" s="108"/>
      <c r="HH141" s="104"/>
      <c r="HI141" s="108"/>
      <c r="HJ141" s="104"/>
      <c r="HK141" s="108"/>
      <c r="HL141" s="104"/>
      <c r="HM141" s="108"/>
      <c r="HN141" s="104"/>
      <c r="HO141" s="108"/>
      <c r="HP141" s="104"/>
      <c r="HQ141" s="108"/>
      <c r="HR141" s="104"/>
      <c r="HS141" s="108"/>
      <c r="HT141" s="104"/>
      <c r="HU141" s="108"/>
      <c r="HV141" s="104"/>
      <c r="HW141" s="108"/>
      <c r="HX141" s="104"/>
      <c r="HY141" s="108"/>
      <c r="HZ141" s="104"/>
      <c r="IA141" s="108"/>
      <c r="IB141" s="103"/>
      <c r="IC141" s="96">
        <f t="shared" si="204"/>
        <v>0</v>
      </c>
      <c r="ID141" s="97">
        <f t="shared" si="205"/>
        <v>0</v>
      </c>
      <c r="IE141" s="97">
        <f t="shared" si="206"/>
        <v>0</v>
      </c>
      <c r="IF141" s="97"/>
      <c r="IG141" s="139">
        <f t="shared" si="207"/>
        <v>0</v>
      </c>
      <c r="IH141" s="111">
        <v>0</v>
      </c>
      <c r="II141" s="110">
        <v>0</v>
      </c>
      <c r="IJ141" s="109"/>
      <c r="IK141" s="110"/>
      <c r="IL141" s="109"/>
      <c r="IM141" s="110"/>
      <c r="IN141" s="109"/>
      <c r="IO141" s="110"/>
      <c r="IP141" s="109"/>
      <c r="IQ141" s="110"/>
      <c r="IR141" s="109"/>
      <c r="IS141" s="110"/>
      <c r="IT141" s="109"/>
      <c r="IU141" s="110"/>
      <c r="IV141" s="109"/>
      <c r="IW141" s="110"/>
      <c r="IX141" s="111"/>
      <c r="IY141" s="110"/>
      <c r="IZ141" s="111"/>
      <c r="JA141" s="110"/>
      <c r="JB141" s="109"/>
      <c r="JC141" s="110"/>
      <c r="JD141" s="111"/>
      <c r="JE141" s="111"/>
      <c r="JF141" s="96">
        <f t="shared" si="208"/>
        <v>0</v>
      </c>
      <c r="JG141" s="97">
        <f t="shared" si="209"/>
        <v>0</v>
      </c>
      <c r="JH141" s="97">
        <f t="shared" si="210"/>
        <v>0</v>
      </c>
      <c r="JI141" s="97"/>
      <c r="JJ141" s="139">
        <f t="shared" si="211"/>
        <v>0</v>
      </c>
      <c r="JK141" s="109">
        <v>0</v>
      </c>
      <c r="JL141" s="110">
        <v>0</v>
      </c>
      <c r="JM141" s="109"/>
      <c r="JN141" s="110"/>
      <c r="JO141" s="109"/>
      <c r="JP141" s="110"/>
      <c r="JQ141" s="109"/>
      <c r="JR141" s="110"/>
      <c r="JS141" s="109"/>
      <c r="JT141" s="110"/>
      <c r="JU141" s="111"/>
      <c r="JV141" s="110"/>
      <c r="JW141" s="109"/>
      <c r="JX141" s="111"/>
      <c r="JY141" s="109"/>
      <c r="JZ141" s="110"/>
      <c r="KA141" s="111"/>
      <c r="KB141" s="110"/>
      <c r="KC141" s="111"/>
      <c r="KD141" s="110"/>
      <c r="KE141" s="111"/>
      <c r="KF141" s="110"/>
      <c r="KG141" s="111"/>
      <c r="KH141" s="110"/>
      <c r="KI141" s="96">
        <f t="shared" si="212"/>
        <v>0</v>
      </c>
      <c r="KJ141" s="97">
        <f t="shared" si="213"/>
        <v>0</v>
      </c>
      <c r="KK141" s="97">
        <v>0.42485730682100276</v>
      </c>
      <c r="KL141" s="139">
        <f t="shared" si="214"/>
        <v>0</v>
      </c>
      <c r="KM141" s="103">
        <v>0</v>
      </c>
      <c r="KN141" s="104">
        <v>0</v>
      </c>
      <c r="KO141" s="108"/>
      <c r="KP141" s="104"/>
      <c r="KQ141" s="108"/>
      <c r="KR141" s="104"/>
      <c r="KS141" s="108"/>
      <c r="KT141" s="104"/>
      <c r="KU141" s="108"/>
      <c r="KV141" s="104"/>
      <c r="KW141" s="108"/>
      <c r="KX141" s="104"/>
      <c r="KY141" s="108"/>
      <c r="KZ141" s="104"/>
      <c r="LA141" s="108"/>
      <c r="LB141" s="104"/>
      <c r="LC141" s="108"/>
      <c r="LD141" s="103"/>
      <c r="LE141" s="108"/>
      <c r="LF141" s="104"/>
      <c r="LG141" s="108"/>
      <c r="LH141" s="104"/>
      <c r="LI141" s="108"/>
      <c r="LJ141" s="104"/>
      <c r="LK141" s="100">
        <f t="shared" si="215"/>
        <v>0</v>
      </c>
      <c r="LL141" s="104">
        <f t="shared" si="216"/>
        <v>0</v>
      </c>
      <c r="LM141" s="108">
        <v>0</v>
      </c>
      <c r="LN141" s="104">
        <v>0</v>
      </c>
      <c r="LO141" s="108"/>
      <c r="LP141" s="104"/>
      <c r="LQ141" s="108"/>
      <c r="LR141" s="104"/>
      <c r="LS141" s="108"/>
      <c r="LT141" s="104"/>
      <c r="LU141" s="108"/>
      <c r="LV141" s="104"/>
      <c r="LW141" s="103"/>
      <c r="LX141" s="104"/>
      <c r="LY141" s="103"/>
      <c r="LZ141" s="103"/>
      <c r="MA141" s="108"/>
      <c r="MB141" s="104"/>
      <c r="MC141" s="103"/>
      <c r="MD141" s="104"/>
      <c r="ME141" s="103"/>
      <c r="MF141" s="104"/>
      <c r="MG141" s="103"/>
      <c r="MH141" s="104"/>
      <c r="MI141" s="103"/>
      <c r="MJ141" s="104"/>
      <c r="MK141" s="102">
        <f t="shared" si="217"/>
        <v>0</v>
      </c>
      <c r="ML141" s="104">
        <f t="shared" si="218"/>
        <v>0</v>
      </c>
      <c r="MM141" s="108">
        <v>0</v>
      </c>
      <c r="MN141" s="104">
        <v>0</v>
      </c>
      <c r="MO141" s="108"/>
      <c r="MP141" s="104"/>
      <c r="MQ141" s="108"/>
      <c r="MR141" s="104"/>
      <c r="MS141" s="108"/>
      <c r="MT141" s="104"/>
      <c r="MU141" s="108"/>
      <c r="MV141" s="104"/>
      <c r="MW141" s="108"/>
      <c r="MX141" s="104"/>
      <c r="MY141" s="108"/>
      <c r="MZ141" s="104"/>
      <c r="NA141" s="108"/>
      <c r="NB141" s="104"/>
      <c r="NC141" s="108"/>
      <c r="ND141" s="104"/>
      <c r="NE141" s="108"/>
      <c r="NF141" s="104"/>
      <c r="NG141" s="108"/>
      <c r="NH141" s="104"/>
      <c r="NI141" s="108"/>
      <c r="NJ141" s="104"/>
      <c r="NK141" s="100">
        <f t="shared" si="219"/>
        <v>0</v>
      </c>
      <c r="NL141" s="104">
        <f t="shared" si="220"/>
        <v>0</v>
      </c>
      <c r="NM141" s="109">
        <f t="shared" si="221"/>
        <v>0</v>
      </c>
      <c r="NN141" s="110">
        <f t="shared" si="222"/>
        <v>0</v>
      </c>
      <c r="NO141" s="109">
        <f t="shared" si="223"/>
        <v>0</v>
      </c>
      <c r="NP141" s="110">
        <f t="shared" si="224"/>
        <v>0</v>
      </c>
      <c r="NQ141" s="109">
        <f t="shared" si="225"/>
        <v>0</v>
      </c>
      <c r="NR141" s="110">
        <f t="shared" si="226"/>
        <v>0</v>
      </c>
      <c r="NS141" s="109">
        <f t="shared" si="227"/>
        <v>0</v>
      </c>
      <c r="NT141" s="110">
        <f t="shared" si="228"/>
        <v>0</v>
      </c>
      <c r="NU141" s="109">
        <f t="shared" si="229"/>
        <v>0</v>
      </c>
      <c r="NV141" s="110">
        <f t="shared" si="230"/>
        <v>0</v>
      </c>
      <c r="NW141" s="109">
        <f t="shared" si="231"/>
        <v>0</v>
      </c>
      <c r="NX141" s="110">
        <f t="shared" si="232"/>
        <v>0</v>
      </c>
      <c r="NY141" s="109">
        <f t="shared" si="233"/>
        <v>0</v>
      </c>
      <c r="NZ141" s="110">
        <f t="shared" si="234"/>
        <v>0</v>
      </c>
      <c r="OA141" s="109">
        <f t="shared" si="235"/>
        <v>0</v>
      </c>
      <c r="OB141" s="110">
        <f t="shared" si="236"/>
        <v>0</v>
      </c>
      <c r="OC141" s="111">
        <f t="shared" si="237"/>
        <v>0</v>
      </c>
      <c r="OD141" s="110">
        <f t="shared" si="238"/>
        <v>0</v>
      </c>
      <c r="OE141" s="111">
        <f t="shared" si="239"/>
        <v>0</v>
      </c>
      <c r="OF141" s="110">
        <f t="shared" si="240"/>
        <v>0</v>
      </c>
      <c r="OG141" s="109">
        <f t="shared" si="241"/>
        <v>0</v>
      </c>
      <c r="OH141" s="110">
        <f t="shared" si="242"/>
        <v>0</v>
      </c>
      <c r="OI141" s="111">
        <f t="shared" si="243"/>
        <v>0</v>
      </c>
      <c r="OJ141" s="111">
        <f t="shared" si="244"/>
        <v>0</v>
      </c>
      <c r="OK141" s="96">
        <f t="shared" si="245"/>
        <v>0</v>
      </c>
      <c r="OL141" s="97">
        <f t="shared" si="246"/>
        <v>0</v>
      </c>
      <c r="OM141" s="97">
        <v>0</v>
      </c>
      <c r="ON141" s="139">
        <f t="shared" si="247"/>
        <v>0</v>
      </c>
      <c r="OO141" s="111">
        <v>0</v>
      </c>
      <c r="OP141" s="110">
        <v>0</v>
      </c>
      <c r="OQ141" s="109"/>
      <c r="OR141" s="110"/>
      <c r="OS141" s="109"/>
      <c r="OT141" s="110"/>
      <c r="OU141" s="109"/>
      <c r="OV141" s="110"/>
      <c r="OW141" s="109"/>
      <c r="OX141" s="110"/>
      <c r="OY141" s="109"/>
      <c r="OZ141" s="110"/>
      <c r="PA141" s="109"/>
      <c r="PB141" s="110"/>
      <c r="PC141" s="109"/>
      <c r="PD141" s="110"/>
      <c r="PE141" s="111"/>
      <c r="PF141" s="110"/>
      <c r="PG141" s="111"/>
      <c r="PH141" s="110"/>
      <c r="PI141" s="109"/>
      <c r="PJ141" s="110"/>
      <c r="PK141" s="111"/>
      <c r="PL141" s="110"/>
      <c r="PM141" s="96">
        <f t="shared" si="248"/>
        <v>0</v>
      </c>
      <c r="PN141" s="97">
        <f t="shared" si="249"/>
        <v>0</v>
      </c>
      <c r="PO141" s="97">
        <f t="shared" si="250"/>
        <v>0</v>
      </c>
      <c r="PP141" s="109">
        <v>0</v>
      </c>
      <c r="PQ141" s="111"/>
      <c r="PR141" s="111"/>
      <c r="PS141" s="111"/>
      <c r="PT141" s="111"/>
      <c r="PU141" s="111"/>
      <c r="PV141" s="111"/>
      <c r="PW141" s="111"/>
      <c r="PX141" s="111"/>
      <c r="PY141" s="111"/>
      <c r="PZ141" s="111"/>
      <c r="QA141" s="110"/>
      <c r="QB141" s="98">
        <f t="shared" si="251"/>
        <v>0</v>
      </c>
      <c r="QC141" s="105">
        <f t="shared" si="252"/>
        <v>0.5</v>
      </c>
      <c r="QD141" s="106"/>
      <c r="QE141" s="113">
        <f t="shared" si="253"/>
        <v>0</v>
      </c>
      <c r="QF141" s="108">
        <v>8</v>
      </c>
      <c r="QG141" s="103"/>
      <c r="QH141" s="103"/>
      <c r="QI141" s="103"/>
      <c r="QJ141" s="103"/>
      <c r="QK141" s="103"/>
      <c r="QL141" s="103"/>
      <c r="QM141" s="103"/>
      <c r="QN141" s="103"/>
      <c r="QO141" s="103"/>
      <c r="QP141" s="103"/>
      <c r="QQ141" s="104"/>
      <c r="QR141" s="117">
        <f t="shared" si="254"/>
        <v>8</v>
      </c>
      <c r="QS141" s="158"/>
    </row>
    <row r="142" spans="1:461" s="88" customFormat="1" ht="10.5" x14ac:dyDescent="0.25">
      <c r="A142" s="89" t="s">
        <v>6</v>
      </c>
      <c r="B142" s="90" t="s">
        <v>87</v>
      </c>
      <c r="C142" s="90">
        <v>400</v>
      </c>
      <c r="D142" s="90" t="s">
        <v>349</v>
      </c>
      <c r="E142" s="91" t="s">
        <v>6</v>
      </c>
      <c r="F142" s="92" t="s">
        <v>6</v>
      </c>
      <c r="G142" s="92" t="s">
        <v>644</v>
      </c>
      <c r="H142" s="155">
        <v>138</v>
      </c>
      <c r="I142" s="92" t="s">
        <v>89</v>
      </c>
      <c r="J142" s="93">
        <v>0</v>
      </c>
      <c r="K142" s="94">
        <v>0</v>
      </c>
      <c r="L142" s="93"/>
      <c r="M142" s="94"/>
      <c r="N142" s="93"/>
      <c r="O142" s="94"/>
      <c r="P142" s="93"/>
      <c r="Q142" s="94"/>
      <c r="R142" s="93"/>
      <c r="S142" s="94"/>
      <c r="T142" s="93"/>
      <c r="U142" s="94"/>
      <c r="V142" s="93"/>
      <c r="W142" s="95"/>
      <c r="X142" s="93"/>
      <c r="Y142" s="94"/>
      <c r="Z142" s="95"/>
      <c r="AA142" s="95"/>
      <c r="AB142" s="93"/>
      <c r="AC142" s="94"/>
      <c r="AD142" s="93"/>
      <c r="AE142" s="94"/>
      <c r="AF142" s="93"/>
      <c r="AG142" s="95"/>
      <c r="AH142" s="96">
        <f t="shared" si="177"/>
        <v>0</v>
      </c>
      <c r="AI142" s="97">
        <f t="shared" si="178"/>
        <v>0</v>
      </c>
      <c r="AJ142" s="97">
        <f t="shared" si="176"/>
        <v>0</v>
      </c>
      <c r="AK142" s="97"/>
      <c r="AL142" s="139">
        <f t="shared" si="179"/>
        <v>0</v>
      </c>
      <c r="AM142" s="95">
        <v>0</v>
      </c>
      <c r="AN142" s="94">
        <v>0</v>
      </c>
      <c r="AO142" s="93"/>
      <c r="AP142" s="94"/>
      <c r="AQ142" s="93"/>
      <c r="AR142" s="94"/>
      <c r="AS142" s="93"/>
      <c r="AT142" s="94"/>
      <c r="AU142" s="93"/>
      <c r="AV142" s="94"/>
      <c r="AW142" s="93"/>
      <c r="AX142" s="94"/>
      <c r="AY142" s="93"/>
      <c r="AZ142" s="95"/>
      <c r="BA142" s="93"/>
      <c r="BB142" s="95"/>
      <c r="BC142" s="93"/>
      <c r="BD142" s="94"/>
      <c r="BE142" s="95"/>
      <c r="BF142" s="95"/>
      <c r="BG142" s="93"/>
      <c r="BH142" s="94"/>
      <c r="BI142" s="93"/>
      <c r="BJ142" s="94"/>
      <c r="BK142" s="96">
        <f t="shared" si="180"/>
        <v>0</v>
      </c>
      <c r="BL142" s="97">
        <f t="shared" si="181"/>
        <v>0</v>
      </c>
      <c r="BM142" s="97">
        <f t="shared" si="182"/>
        <v>0</v>
      </c>
      <c r="BN142" s="97"/>
      <c r="BO142" s="139">
        <f t="shared" si="183"/>
        <v>0</v>
      </c>
      <c r="BP142" s="111">
        <v>0</v>
      </c>
      <c r="BQ142" s="110">
        <v>0</v>
      </c>
      <c r="BR142" s="109"/>
      <c r="BS142" s="110"/>
      <c r="BT142" s="109"/>
      <c r="BU142" s="110"/>
      <c r="BV142" s="109"/>
      <c r="BW142" s="110"/>
      <c r="BX142" s="109"/>
      <c r="BY142" s="110"/>
      <c r="BZ142" s="109"/>
      <c r="CA142" s="110"/>
      <c r="CB142" s="111"/>
      <c r="CC142" s="111"/>
      <c r="CD142" s="109"/>
      <c r="CE142" s="110"/>
      <c r="CF142" s="109"/>
      <c r="CG142" s="111"/>
      <c r="CH142" s="109"/>
      <c r="CI142" s="110"/>
      <c r="CJ142" s="109"/>
      <c r="CK142" s="110"/>
      <c r="CL142" s="111"/>
      <c r="CM142" s="111"/>
      <c r="CN142" s="96">
        <f t="shared" si="184"/>
        <v>0</v>
      </c>
      <c r="CO142" s="97">
        <f t="shared" si="185"/>
        <v>0</v>
      </c>
      <c r="CP142" s="97">
        <f t="shared" si="186"/>
        <v>0</v>
      </c>
      <c r="CQ142" s="97"/>
      <c r="CR142" s="139">
        <f t="shared" si="187"/>
        <v>0</v>
      </c>
      <c r="CS142" s="111">
        <v>0</v>
      </c>
      <c r="CT142" s="110">
        <v>0</v>
      </c>
      <c r="CU142" s="109"/>
      <c r="CV142" s="110"/>
      <c r="CW142" s="109"/>
      <c r="CX142" s="110"/>
      <c r="CY142" s="109"/>
      <c r="CZ142" s="110"/>
      <c r="DA142" s="109"/>
      <c r="DB142" s="110"/>
      <c r="DC142" s="109"/>
      <c r="DD142" s="110"/>
      <c r="DE142" s="109"/>
      <c r="DF142" s="110"/>
      <c r="DG142" s="109"/>
      <c r="DH142" s="110"/>
      <c r="DI142" s="111"/>
      <c r="DJ142" s="111"/>
      <c r="DK142" s="109"/>
      <c r="DL142" s="111"/>
      <c r="DM142" s="109"/>
      <c r="DN142" s="110"/>
      <c r="DO142" s="111"/>
      <c r="DP142" s="111"/>
      <c r="DQ142" s="96">
        <f t="shared" si="188"/>
        <v>0</v>
      </c>
      <c r="DR142" s="97">
        <f t="shared" si="189"/>
        <v>0</v>
      </c>
      <c r="DS142" s="97">
        <f t="shared" si="190"/>
        <v>0</v>
      </c>
      <c r="DT142" s="97"/>
      <c r="DU142" s="139">
        <f t="shared" si="191"/>
        <v>0</v>
      </c>
      <c r="DV142" s="111">
        <v>0</v>
      </c>
      <c r="DW142" s="110">
        <v>0</v>
      </c>
      <c r="DX142" s="111"/>
      <c r="DY142" s="110"/>
      <c r="DZ142" s="111"/>
      <c r="EA142" s="110"/>
      <c r="EB142" s="111"/>
      <c r="EC142" s="110"/>
      <c r="ED142" s="109"/>
      <c r="EE142" s="110"/>
      <c r="EF142" s="109"/>
      <c r="EG142" s="110"/>
      <c r="EH142" s="109"/>
      <c r="EI142" s="111"/>
      <c r="EJ142" s="109"/>
      <c r="EK142" s="111"/>
      <c r="EL142" s="109"/>
      <c r="EM142" s="110"/>
      <c r="EN142" s="111"/>
      <c r="EO142" s="110"/>
      <c r="EP142" s="111"/>
      <c r="EQ142" s="110"/>
      <c r="ER142" s="111"/>
      <c r="ES142" s="111"/>
      <c r="ET142" s="96">
        <f t="shared" si="192"/>
        <v>0</v>
      </c>
      <c r="EU142" s="97">
        <f t="shared" si="193"/>
        <v>0</v>
      </c>
      <c r="EV142" s="97">
        <f t="shared" si="194"/>
        <v>0</v>
      </c>
      <c r="EW142" s="97"/>
      <c r="EX142" s="139">
        <f t="shared" si="195"/>
        <v>0</v>
      </c>
      <c r="EY142" s="103">
        <v>0</v>
      </c>
      <c r="EZ142" s="104">
        <v>0</v>
      </c>
      <c r="FA142" s="103"/>
      <c r="FB142" s="104"/>
      <c r="FC142" s="103"/>
      <c r="FD142" s="104"/>
      <c r="FE142" s="103"/>
      <c r="FF142" s="104"/>
      <c r="FG142" s="108"/>
      <c r="FH142" s="104"/>
      <c r="FI142" s="103"/>
      <c r="FJ142" s="104"/>
      <c r="FK142" s="103"/>
      <c r="FL142" s="103"/>
      <c r="FM142" s="108"/>
      <c r="FN142" s="104"/>
      <c r="FO142" s="103"/>
      <c r="FP142" s="103"/>
      <c r="FQ142" s="108"/>
      <c r="FR142" s="104"/>
      <c r="FS142" s="103"/>
      <c r="FT142" s="104"/>
      <c r="FU142" s="103"/>
      <c r="FV142" s="103"/>
      <c r="FW142" s="100">
        <f t="shared" si="196"/>
        <v>0</v>
      </c>
      <c r="FX142" s="103">
        <f t="shared" si="197"/>
        <v>0</v>
      </c>
      <c r="FY142" s="103">
        <f t="shared" si="198"/>
        <v>0</v>
      </c>
      <c r="FZ142" s="103"/>
      <c r="GA142" s="149">
        <f t="shared" si="199"/>
        <v>0</v>
      </c>
      <c r="GB142" s="103">
        <v>0</v>
      </c>
      <c r="GC142" s="104">
        <v>0</v>
      </c>
      <c r="GD142" s="108"/>
      <c r="GE142" s="104"/>
      <c r="GF142" s="108"/>
      <c r="GG142" s="104"/>
      <c r="GH142" s="108"/>
      <c r="GI142" s="104"/>
      <c r="GJ142" s="108"/>
      <c r="GK142" s="104"/>
      <c r="GL142" s="108"/>
      <c r="GM142" s="104"/>
      <c r="GN142" s="103"/>
      <c r="GO142" s="103"/>
      <c r="GP142" s="108"/>
      <c r="GQ142" s="104"/>
      <c r="GR142" s="103"/>
      <c r="GS142" s="103"/>
      <c r="GT142" s="108"/>
      <c r="GU142" s="104"/>
      <c r="GV142" s="103"/>
      <c r="GW142" s="103"/>
      <c r="GX142" s="108"/>
      <c r="GY142" s="103"/>
      <c r="GZ142" s="100">
        <f t="shared" si="200"/>
        <v>0</v>
      </c>
      <c r="HA142" s="103">
        <f t="shared" si="201"/>
        <v>0</v>
      </c>
      <c r="HB142" s="103">
        <f t="shared" si="202"/>
        <v>0</v>
      </c>
      <c r="HC142" s="103"/>
      <c r="HD142" s="149">
        <f t="shared" si="203"/>
        <v>0</v>
      </c>
      <c r="HE142" s="103">
        <v>0</v>
      </c>
      <c r="HF142" s="104">
        <v>0</v>
      </c>
      <c r="HG142" s="108"/>
      <c r="HH142" s="104"/>
      <c r="HI142" s="108"/>
      <c r="HJ142" s="104"/>
      <c r="HK142" s="108"/>
      <c r="HL142" s="104"/>
      <c r="HM142" s="108"/>
      <c r="HN142" s="104"/>
      <c r="HO142" s="108"/>
      <c r="HP142" s="104"/>
      <c r="HQ142" s="108"/>
      <c r="HR142" s="104"/>
      <c r="HS142" s="108"/>
      <c r="HT142" s="104"/>
      <c r="HU142" s="108"/>
      <c r="HV142" s="104"/>
      <c r="HW142" s="108"/>
      <c r="HX142" s="104"/>
      <c r="HY142" s="108"/>
      <c r="HZ142" s="104"/>
      <c r="IA142" s="108"/>
      <c r="IB142" s="103"/>
      <c r="IC142" s="96">
        <f t="shared" si="204"/>
        <v>0</v>
      </c>
      <c r="ID142" s="97">
        <f t="shared" si="205"/>
        <v>0</v>
      </c>
      <c r="IE142" s="97">
        <f t="shared" si="206"/>
        <v>0</v>
      </c>
      <c r="IF142" s="97"/>
      <c r="IG142" s="139">
        <f t="shared" si="207"/>
        <v>0</v>
      </c>
      <c r="IH142" s="111">
        <v>0</v>
      </c>
      <c r="II142" s="110">
        <v>0</v>
      </c>
      <c r="IJ142" s="109"/>
      <c r="IK142" s="110"/>
      <c r="IL142" s="109"/>
      <c r="IM142" s="110"/>
      <c r="IN142" s="109"/>
      <c r="IO142" s="110"/>
      <c r="IP142" s="109"/>
      <c r="IQ142" s="110"/>
      <c r="IR142" s="109"/>
      <c r="IS142" s="110"/>
      <c r="IT142" s="109"/>
      <c r="IU142" s="110"/>
      <c r="IV142" s="109"/>
      <c r="IW142" s="110"/>
      <c r="IX142" s="111"/>
      <c r="IY142" s="110"/>
      <c r="IZ142" s="111"/>
      <c r="JA142" s="110"/>
      <c r="JB142" s="109"/>
      <c r="JC142" s="110"/>
      <c r="JD142" s="111"/>
      <c r="JE142" s="111"/>
      <c r="JF142" s="96">
        <f t="shared" si="208"/>
        <v>0</v>
      </c>
      <c r="JG142" s="97">
        <f t="shared" si="209"/>
        <v>0</v>
      </c>
      <c r="JH142" s="97">
        <f t="shared" si="210"/>
        <v>0</v>
      </c>
      <c r="JI142" s="97"/>
      <c r="JJ142" s="139">
        <f t="shared" si="211"/>
        <v>0</v>
      </c>
      <c r="JK142" s="109">
        <v>0</v>
      </c>
      <c r="JL142" s="110">
        <v>0</v>
      </c>
      <c r="JM142" s="109"/>
      <c r="JN142" s="110"/>
      <c r="JO142" s="109"/>
      <c r="JP142" s="110"/>
      <c r="JQ142" s="109"/>
      <c r="JR142" s="110"/>
      <c r="JS142" s="109"/>
      <c r="JT142" s="110"/>
      <c r="JU142" s="111"/>
      <c r="JV142" s="110"/>
      <c r="JW142" s="109"/>
      <c r="JX142" s="111"/>
      <c r="JY142" s="109"/>
      <c r="JZ142" s="110"/>
      <c r="KA142" s="111"/>
      <c r="KB142" s="110"/>
      <c r="KC142" s="111"/>
      <c r="KD142" s="110"/>
      <c r="KE142" s="111"/>
      <c r="KF142" s="110"/>
      <c r="KG142" s="111"/>
      <c r="KH142" s="110"/>
      <c r="KI142" s="96">
        <f t="shared" si="212"/>
        <v>0</v>
      </c>
      <c r="KJ142" s="97">
        <f t="shared" si="213"/>
        <v>0</v>
      </c>
      <c r="KK142" s="97">
        <v>0.11290359953007326</v>
      </c>
      <c r="KL142" s="139">
        <f t="shared" si="214"/>
        <v>0</v>
      </c>
      <c r="KM142" s="103">
        <v>0</v>
      </c>
      <c r="KN142" s="104">
        <v>0</v>
      </c>
      <c r="KO142" s="108"/>
      <c r="KP142" s="104"/>
      <c r="KQ142" s="108"/>
      <c r="KR142" s="104"/>
      <c r="KS142" s="108"/>
      <c r="KT142" s="104"/>
      <c r="KU142" s="108"/>
      <c r="KV142" s="104"/>
      <c r="KW142" s="108"/>
      <c r="KX142" s="104"/>
      <c r="KY142" s="108"/>
      <c r="KZ142" s="104"/>
      <c r="LA142" s="108"/>
      <c r="LB142" s="104"/>
      <c r="LC142" s="108"/>
      <c r="LD142" s="103"/>
      <c r="LE142" s="108"/>
      <c r="LF142" s="104"/>
      <c r="LG142" s="108"/>
      <c r="LH142" s="104"/>
      <c r="LI142" s="108"/>
      <c r="LJ142" s="104"/>
      <c r="LK142" s="100">
        <f t="shared" si="215"/>
        <v>0</v>
      </c>
      <c r="LL142" s="104">
        <f t="shared" si="216"/>
        <v>0</v>
      </c>
      <c r="LM142" s="108">
        <v>0</v>
      </c>
      <c r="LN142" s="104">
        <v>0</v>
      </c>
      <c r="LO142" s="108"/>
      <c r="LP142" s="104"/>
      <c r="LQ142" s="108"/>
      <c r="LR142" s="104"/>
      <c r="LS142" s="108"/>
      <c r="LT142" s="104"/>
      <c r="LU142" s="108"/>
      <c r="LV142" s="104"/>
      <c r="LW142" s="103"/>
      <c r="LX142" s="104"/>
      <c r="LY142" s="103"/>
      <c r="LZ142" s="103"/>
      <c r="MA142" s="108"/>
      <c r="MB142" s="104"/>
      <c r="MC142" s="103"/>
      <c r="MD142" s="104"/>
      <c r="ME142" s="103"/>
      <c r="MF142" s="104"/>
      <c r="MG142" s="103"/>
      <c r="MH142" s="104"/>
      <c r="MI142" s="103"/>
      <c r="MJ142" s="104"/>
      <c r="MK142" s="102">
        <f t="shared" si="217"/>
        <v>0</v>
      </c>
      <c r="ML142" s="104">
        <f t="shared" si="218"/>
        <v>0</v>
      </c>
      <c r="MM142" s="108">
        <v>0</v>
      </c>
      <c r="MN142" s="104">
        <v>0</v>
      </c>
      <c r="MO142" s="108"/>
      <c r="MP142" s="104"/>
      <c r="MQ142" s="108"/>
      <c r="MR142" s="104"/>
      <c r="MS142" s="108"/>
      <c r="MT142" s="104"/>
      <c r="MU142" s="108"/>
      <c r="MV142" s="104"/>
      <c r="MW142" s="108"/>
      <c r="MX142" s="104"/>
      <c r="MY142" s="108"/>
      <c r="MZ142" s="104"/>
      <c r="NA142" s="108"/>
      <c r="NB142" s="104"/>
      <c r="NC142" s="108"/>
      <c r="ND142" s="104"/>
      <c r="NE142" s="108"/>
      <c r="NF142" s="104"/>
      <c r="NG142" s="108"/>
      <c r="NH142" s="104"/>
      <c r="NI142" s="108"/>
      <c r="NJ142" s="104"/>
      <c r="NK142" s="100">
        <f t="shared" si="219"/>
        <v>0</v>
      </c>
      <c r="NL142" s="104">
        <f t="shared" si="220"/>
        <v>0</v>
      </c>
      <c r="NM142" s="109">
        <f t="shared" si="221"/>
        <v>0</v>
      </c>
      <c r="NN142" s="110">
        <f t="shared" si="222"/>
        <v>0</v>
      </c>
      <c r="NO142" s="109">
        <f t="shared" si="223"/>
        <v>0</v>
      </c>
      <c r="NP142" s="110">
        <f t="shared" si="224"/>
        <v>0</v>
      </c>
      <c r="NQ142" s="109">
        <f t="shared" si="225"/>
        <v>0</v>
      </c>
      <c r="NR142" s="110">
        <f t="shared" si="226"/>
        <v>0</v>
      </c>
      <c r="NS142" s="109">
        <f t="shared" si="227"/>
        <v>0</v>
      </c>
      <c r="NT142" s="110">
        <f t="shared" si="228"/>
        <v>0</v>
      </c>
      <c r="NU142" s="109">
        <f t="shared" si="229"/>
        <v>0</v>
      </c>
      <c r="NV142" s="110">
        <f t="shared" si="230"/>
        <v>0</v>
      </c>
      <c r="NW142" s="109">
        <f t="shared" si="231"/>
        <v>0</v>
      </c>
      <c r="NX142" s="110">
        <f t="shared" si="232"/>
        <v>0</v>
      </c>
      <c r="NY142" s="109">
        <f t="shared" si="233"/>
        <v>0</v>
      </c>
      <c r="NZ142" s="110">
        <f t="shared" si="234"/>
        <v>0</v>
      </c>
      <c r="OA142" s="109">
        <f t="shared" si="235"/>
        <v>0</v>
      </c>
      <c r="OB142" s="110">
        <f t="shared" si="236"/>
        <v>0</v>
      </c>
      <c r="OC142" s="111">
        <f t="shared" si="237"/>
        <v>0</v>
      </c>
      <c r="OD142" s="110">
        <f t="shared" si="238"/>
        <v>0</v>
      </c>
      <c r="OE142" s="111">
        <f t="shared" si="239"/>
        <v>0</v>
      </c>
      <c r="OF142" s="110">
        <f t="shared" si="240"/>
        <v>0</v>
      </c>
      <c r="OG142" s="109">
        <f t="shared" si="241"/>
        <v>0</v>
      </c>
      <c r="OH142" s="110">
        <f t="shared" si="242"/>
        <v>0</v>
      </c>
      <c r="OI142" s="111">
        <f t="shared" si="243"/>
        <v>0</v>
      </c>
      <c r="OJ142" s="111">
        <f t="shared" si="244"/>
        <v>0</v>
      </c>
      <c r="OK142" s="96">
        <f t="shared" si="245"/>
        <v>0</v>
      </c>
      <c r="OL142" s="97">
        <f t="shared" si="246"/>
        <v>0</v>
      </c>
      <c r="OM142" s="97">
        <v>0</v>
      </c>
      <c r="ON142" s="139">
        <f t="shared" si="247"/>
        <v>0</v>
      </c>
      <c r="OO142" s="111">
        <v>0</v>
      </c>
      <c r="OP142" s="110">
        <v>0</v>
      </c>
      <c r="OQ142" s="109"/>
      <c r="OR142" s="110"/>
      <c r="OS142" s="109"/>
      <c r="OT142" s="110"/>
      <c r="OU142" s="109"/>
      <c r="OV142" s="110"/>
      <c r="OW142" s="109"/>
      <c r="OX142" s="110"/>
      <c r="OY142" s="109"/>
      <c r="OZ142" s="110"/>
      <c r="PA142" s="109"/>
      <c r="PB142" s="110"/>
      <c r="PC142" s="109"/>
      <c r="PD142" s="110"/>
      <c r="PE142" s="111"/>
      <c r="PF142" s="110"/>
      <c r="PG142" s="111"/>
      <c r="PH142" s="110"/>
      <c r="PI142" s="109"/>
      <c r="PJ142" s="110"/>
      <c r="PK142" s="111"/>
      <c r="PL142" s="110"/>
      <c r="PM142" s="96">
        <f t="shared" si="248"/>
        <v>0</v>
      </c>
      <c r="PN142" s="97">
        <f t="shared" si="249"/>
        <v>0</v>
      </c>
      <c r="PO142" s="97">
        <f t="shared" si="250"/>
        <v>0</v>
      </c>
      <c r="PP142" s="109">
        <v>0</v>
      </c>
      <c r="PQ142" s="111"/>
      <c r="PR142" s="111"/>
      <c r="PS142" s="111"/>
      <c r="PT142" s="111"/>
      <c r="PU142" s="111"/>
      <c r="PV142" s="111"/>
      <c r="PW142" s="111"/>
      <c r="PX142" s="111"/>
      <c r="PY142" s="111"/>
      <c r="PZ142" s="111"/>
      <c r="QA142" s="110"/>
      <c r="QB142" s="98">
        <f t="shared" si="251"/>
        <v>0</v>
      </c>
      <c r="QC142" s="105">
        <f t="shared" si="252"/>
        <v>0</v>
      </c>
      <c r="QD142" s="106"/>
      <c r="QE142" s="113">
        <f t="shared" si="253"/>
        <v>0</v>
      </c>
      <c r="QF142" s="108">
        <v>0</v>
      </c>
      <c r="QG142" s="103"/>
      <c r="QH142" s="103"/>
      <c r="QI142" s="103"/>
      <c r="QJ142" s="103"/>
      <c r="QK142" s="103"/>
      <c r="QL142" s="103"/>
      <c r="QM142" s="103"/>
      <c r="QN142" s="103"/>
      <c r="QO142" s="103"/>
      <c r="QP142" s="103"/>
      <c r="QQ142" s="104"/>
      <c r="QR142" s="117">
        <f t="shared" si="254"/>
        <v>0</v>
      </c>
      <c r="QS142" s="158"/>
    </row>
    <row r="143" spans="1:461" s="88" customFormat="1" ht="10.5" x14ac:dyDescent="0.25">
      <c r="A143" s="89" t="s">
        <v>6</v>
      </c>
      <c r="B143" s="90" t="s">
        <v>87</v>
      </c>
      <c r="C143" s="90">
        <v>400</v>
      </c>
      <c r="D143" s="90" t="s">
        <v>349</v>
      </c>
      <c r="E143" s="91" t="s">
        <v>6</v>
      </c>
      <c r="F143" s="92" t="s">
        <v>6</v>
      </c>
      <c r="G143" s="92" t="s">
        <v>644</v>
      </c>
      <c r="H143" s="155">
        <v>139</v>
      </c>
      <c r="I143" s="92" t="s">
        <v>90</v>
      </c>
      <c r="J143" s="93">
        <v>0</v>
      </c>
      <c r="K143" s="94">
        <v>0</v>
      </c>
      <c r="L143" s="93"/>
      <c r="M143" s="94"/>
      <c r="N143" s="93"/>
      <c r="O143" s="94"/>
      <c r="P143" s="93"/>
      <c r="Q143" s="94"/>
      <c r="R143" s="93"/>
      <c r="S143" s="94"/>
      <c r="T143" s="93"/>
      <c r="U143" s="94"/>
      <c r="V143" s="93"/>
      <c r="W143" s="95"/>
      <c r="X143" s="93"/>
      <c r="Y143" s="94"/>
      <c r="Z143" s="95"/>
      <c r="AA143" s="95"/>
      <c r="AB143" s="93"/>
      <c r="AC143" s="94"/>
      <c r="AD143" s="93"/>
      <c r="AE143" s="94"/>
      <c r="AF143" s="93"/>
      <c r="AG143" s="95"/>
      <c r="AH143" s="96">
        <f t="shared" si="177"/>
        <v>0</v>
      </c>
      <c r="AI143" s="97">
        <f t="shared" si="178"/>
        <v>0</v>
      </c>
      <c r="AJ143" s="97">
        <f t="shared" si="176"/>
        <v>0</v>
      </c>
      <c r="AK143" s="97"/>
      <c r="AL143" s="139">
        <f t="shared" si="179"/>
        <v>0</v>
      </c>
      <c r="AM143" s="95">
        <v>0</v>
      </c>
      <c r="AN143" s="94">
        <v>0</v>
      </c>
      <c r="AO143" s="93"/>
      <c r="AP143" s="94"/>
      <c r="AQ143" s="93"/>
      <c r="AR143" s="94"/>
      <c r="AS143" s="93"/>
      <c r="AT143" s="94"/>
      <c r="AU143" s="93"/>
      <c r="AV143" s="94"/>
      <c r="AW143" s="93"/>
      <c r="AX143" s="94"/>
      <c r="AY143" s="93"/>
      <c r="AZ143" s="95"/>
      <c r="BA143" s="93"/>
      <c r="BB143" s="95"/>
      <c r="BC143" s="93"/>
      <c r="BD143" s="94"/>
      <c r="BE143" s="95"/>
      <c r="BF143" s="95"/>
      <c r="BG143" s="93"/>
      <c r="BH143" s="94"/>
      <c r="BI143" s="93"/>
      <c r="BJ143" s="94"/>
      <c r="BK143" s="96">
        <f t="shared" si="180"/>
        <v>0</v>
      </c>
      <c r="BL143" s="97">
        <f t="shared" si="181"/>
        <v>0</v>
      </c>
      <c r="BM143" s="97">
        <f t="shared" si="182"/>
        <v>0</v>
      </c>
      <c r="BN143" s="97"/>
      <c r="BO143" s="139">
        <f t="shared" si="183"/>
        <v>0</v>
      </c>
      <c r="BP143" s="111">
        <v>0</v>
      </c>
      <c r="BQ143" s="110">
        <v>0</v>
      </c>
      <c r="BR143" s="109"/>
      <c r="BS143" s="110"/>
      <c r="BT143" s="109"/>
      <c r="BU143" s="110"/>
      <c r="BV143" s="109"/>
      <c r="BW143" s="110"/>
      <c r="BX143" s="109"/>
      <c r="BY143" s="110"/>
      <c r="BZ143" s="109"/>
      <c r="CA143" s="110"/>
      <c r="CB143" s="111"/>
      <c r="CC143" s="111"/>
      <c r="CD143" s="109"/>
      <c r="CE143" s="110"/>
      <c r="CF143" s="109"/>
      <c r="CG143" s="111"/>
      <c r="CH143" s="109"/>
      <c r="CI143" s="110"/>
      <c r="CJ143" s="109"/>
      <c r="CK143" s="110"/>
      <c r="CL143" s="111"/>
      <c r="CM143" s="111"/>
      <c r="CN143" s="96">
        <f t="shared" si="184"/>
        <v>0</v>
      </c>
      <c r="CO143" s="97">
        <f t="shared" si="185"/>
        <v>0</v>
      </c>
      <c r="CP143" s="97">
        <f t="shared" si="186"/>
        <v>0</v>
      </c>
      <c r="CQ143" s="97"/>
      <c r="CR143" s="139">
        <f t="shared" si="187"/>
        <v>0</v>
      </c>
      <c r="CS143" s="111">
        <v>0</v>
      </c>
      <c r="CT143" s="110">
        <v>0</v>
      </c>
      <c r="CU143" s="109"/>
      <c r="CV143" s="110"/>
      <c r="CW143" s="109"/>
      <c r="CX143" s="110"/>
      <c r="CY143" s="109"/>
      <c r="CZ143" s="110"/>
      <c r="DA143" s="109"/>
      <c r="DB143" s="110"/>
      <c r="DC143" s="109"/>
      <c r="DD143" s="110"/>
      <c r="DE143" s="109"/>
      <c r="DF143" s="110"/>
      <c r="DG143" s="109"/>
      <c r="DH143" s="110"/>
      <c r="DI143" s="111"/>
      <c r="DJ143" s="111"/>
      <c r="DK143" s="109"/>
      <c r="DL143" s="111"/>
      <c r="DM143" s="109"/>
      <c r="DN143" s="110"/>
      <c r="DO143" s="111"/>
      <c r="DP143" s="111"/>
      <c r="DQ143" s="96">
        <f t="shared" si="188"/>
        <v>0</v>
      </c>
      <c r="DR143" s="97">
        <f t="shared" si="189"/>
        <v>0</v>
      </c>
      <c r="DS143" s="97">
        <f t="shared" si="190"/>
        <v>0</v>
      </c>
      <c r="DT143" s="97"/>
      <c r="DU143" s="139">
        <f t="shared" si="191"/>
        <v>0</v>
      </c>
      <c r="DV143" s="111">
        <v>0</v>
      </c>
      <c r="DW143" s="110">
        <v>0</v>
      </c>
      <c r="DX143" s="111"/>
      <c r="DY143" s="110"/>
      <c r="DZ143" s="111"/>
      <c r="EA143" s="110"/>
      <c r="EB143" s="111"/>
      <c r="EC143" s="110"/>
      <c r="ED143" s="109"/>
      <c r="EE143" s="110"/>
      <c r="EF143" s="109"/>
      <c r="EG143" s="110"/>
      <c r="EH143" s="109"/>
      <c r="EI143" s="111"/>
      <c r="EJ143" s="109"/>
      <c r="EK143" s="111"/>
      <c r="EL143" s="109"/>
      <c r="EM143" s="110"/>
      <c r="EN143" s="111"/>
      <c r="EO143" s="110"/>
      <c r="EP143" s="111"/>
      <c r="EQ143" s="110"/>
      <c r="ER143" s="111"/>
      <c r="ES143" s="111"/>
      <c r="ET143" s="96">
        <f t="shared" si="192"/>
        <v>0</v>
      </c>
      <c r="EU143" s="97">
        <f t="shared" si="193"/>
        <v>0</v>
      </c>
      <c r="EV143" s="97">
        <f t="shared" si="194"/>
        <v>0</v>
      </c>
      <c r="EW143" s="97"/>
      <c r="EX143" s="139">
        <f t="shared" si="195"/>
        <v>0</v>
      </c>
      <c r="EY143" s="103">
        <v>0</v>
      </c>
      <c r="EZ143" s="104">
        <v>0</v>
      </c>
      <c r="FA143" s="103"/>
      <c r="FB143" s="104"/>
      <c r="FC143" s="103"/>
      <c r="FD143" s="104"/>
      <c r="FE143" s="103"/>
      <c r="FF143" s="104"/>
      <c r="FG143" s="108"/>
      <c r="FH143" s="104"/>
      <c r="FI143" s="103"/>
      <c r="FJ143" s="104"/>
      <c r="FK143" s="103"/>
      <c r="FL143" s="103"/>
      <c r="FM143" s="108"/>
      <c r="FN143" s="104"/>
      <c r="FO143" s="103"/>
      <c r="FP143" s="103"/>
      <c r="FQ143" s="108"/>
      <c r="FR143" s="104"/>
      <c r="FS143" s="103"/>
      <c r="FT143" s="104"/>
      <c r="FU143" s="103"/>
      <c r="FV143" s="103"/>
      <c r="FW143" s="100">
        <f t="shared" si="196"/>
        <v>0</v>
      </c>
      <c r="FX143" s="103">
        <f t="shared" si="197"/>
        <v>0</v>
      </c>
      <c r="FY143" s="103">
        <f t="shared" si="198"/>
        <v>0</v>
      </c>
      <c r="FZ143" s="103"/>
      <c r="GA143" s="149">
        <f t="shared" si="199"/>
        <v>0</v>
      </c>
      <c r="GB143" s="103">
        <v>0</v>
      </c>
      <c r="GC143" s="104">
        <v>0</v>
      </c>
      <c r="GD143" s="108"/>
      <c r="GE143" s="104"/>
      <c r="GF143" s="108"/>
      <c r="GG143" s="104"/>
      <c r="GH143" s="108"/>
      <c r="GI143" s="104"/>
      <c r="GJ143" s="108"/>
      <c r="GK143" s="104"/>
      <c r="GL143" s="108"/>
      <c r="GM143" s="104"/>
      <c r="GN143" s="103"/>
      <c r="GO143" s="103"/>
      <c r="GP143" s="108"/>
      <c r="GQ143" s="104"/>
      <c r="GR143" s="103"/>
      <c r="GS143" s="103"/>
      <c r="GT143" s="108"/>
      <c r="GU143" s="104"/>
      <c r="GV143" s="103"/>
      <c r="GW143" s="103"/>
      <c r="GX143" s="108"/>
      <c r="GY143" s="103"/>
      <c r="GZ143" s="100">
        <f t="shared" si="200"/>
        <v>0</v>
      </c>
      <c r="HA143" s="103">
        <f t="shared" si="201"/>
        <v>0</v>
      </c>
      <c r="HB143" s="103">
        <f t="shared" si="202"/>
        <v>0</v>
      </c>
      <c r="HC143" s="103"/>
      <c r="HD143" s="149">
        <f t="shared" si="203"/>
        <v>0</v>
      </c>
      <c r="HE143" s="103">
        <v>0</v>
      </c>
      <c r="HF143" s="104">
        <v>0</v>
      </c>
      <c r="HG143" s="108"/>
      <c r="HH143" s="104"/>
      <c r="HI143" s="108"/>
      <c r="HJ143" s="104"/>
      <c r="HK143" s="108"/>
      <c r="HL143" s="104"/>
      <c r="HM143" s="108"/>
      <c r="HN143" s="104"/>
      <c r="HO143" s="108"/>
      <c r="HP143" s="104"/>
      <c r="HQ143" s="108"/>
      <c r="HR143" s="104"/>
      <c r="HS143" s="108"/>
      <c r="HT143" s="104"/>
      <c r="HU143" s="108"/>
      <c r="HV143" s="104"/>
      <c r="HW143" s="108"/>
      <c r="HX143" s="104"/>
      <c r="HY143" s="108"/>
      <c r="HZ143" s="104"/>
      <c r="IA143" s="108"/>
      <c r="IB143" s="103"/>
      <c r="IC143" s="96">
        <f t="shared" si="204"/>
        <v>0</v>
      </c>
      <c r="ID143" s="97">
        <f t="shared" si="205"/>
        <v>0</v>
      </c>
      <c r="IE143" s="97">
        <f t="shared" si="206"/>
        <v>0</v>
      </c>
      <c r="IF143" s="97"/>
      <c r="IG143" s="139">
        <f t="shared" si="207"/>
        <v>0</v>
      </c>
      <c r="IH143" s="111">
        <v>0</v>
      </c>
      <c r="II143" s="110">
        <v>0</v>
      </c>
      <c r="IJ143" s="109"/>
      <c r="IK143" s="110"/>
      <c r="IL143" s="109"/>
      <c r="IM143" s="110"/>
      <c r="IN143" s="109"/>
      <c r="IO143" s="110"/>
      <c r="IP143" s="109"/>
      <c r="IQ143" s="110"/>
      <c r="IR143" s="109"/>
      <c r="IS143" s="110"/>
      <c r="IT143" s="109"/>
      <c r="IU143" s="110"/>
      <c r="IV143" s="109"/>
      <c r="IW143" s="110"/>
      <c r="IX143" s="111"/>
      <c r="IY143" s="110"/>
      <c r="IZ143" s="111"/>
      <c r="JA143" s="110"/>
      <c r="JB143" s="109"/>
      <c r="JC143" s="110"/>
      <c r="JD143" s="111"/>
      <c r="JE143" s="111"/>
      <c r="JF143" s="96">
        <f t="shared" si="208"/>
        <v>0</v>
      </c>
      <c r="JG143" s="97">
        <f t="shared" si="209"/>
        <v>0</v>
      </c>
      <c r="JH143" s="97">
        <f t="shared" si="210"/>
        <v>0</v>
      </c>
      <c r="JI143" s="97"/>
      <c r="JJ143" s="139">
        <f t="shared" si="211"/>
        <v>0</v>
      </c>
      <c r="JK143" s="109">
        <v>0</v>
      </c>
      <c r="JL143" s="110">
        <v>0</v>
      </c>
      <c r="JM143" s="109"/>
      <c r="JN143" s="110"/>
      <c r="JO143" s="109"/>
      <c r="JP143" s="110"/>
      <c r="JQ143" s="109"/>
      <c r="JR143" s="110"/>
      <c r="JS143" s="109"/>
      <c r="JT143" s="110"/>
      <c r="JU143" s="111"/>
      <c r="JV143" s="110"/>
      <c r="JW143" s="109"/>
      <c r="JX143" s="111"/>
      <c r="JY143" s="109"/>
      <c r="JZ143" s="110"/>
      <c r="KA143" s="111"/>
      <c r="KB143" s="110"/>
      <c r="KC143" s="111"/>
      <c r="KD143" s="110"/>
      <c r="KE143" s="111"/>
      <c r="KF143" s="110"/>
      <c r="KG143" s="111"/>
      <c r="KH143" s="110"/>
      <c r="KI143" s="96">
        <f t="shared" si="212"/>
        <v>0</v>
      </c>
      <c r="KJ143" s="97">
        <f t="shared" si="213"/>
        <v>0</v>
      </c>
      <c r="KK143" s="97">
        <v>4.8842309514577104E-2</v>
      </c>
      <c r="KL143" s="139">
        <f t="shared" si="214"/>
        <v>0</v>
      </c>
      <c r="KM143" s="103">
        <v>0</v>
      </c>
      <c r="KN143" s="104">
        <v>0</v>
      </c>
      <c r="KO143" s="108"/>
      <c r="KP143" s="104"/>
      <c r="KQ143" s="108"/>
      <c r="KR143" s="104"/>
      <c r="KS143" s="108"/>
      <c r="KT143" s="104"/>
      <c r="KU143" s="108"/>
      <c r="KV143" s="104"/>
      <c r="KW143" s="108"/>
      <c r="KX143" s="104"/>
      <c r="KY143" s="108"/>
      <c r="KZ143" s="104"/>
      <c r="LA143" s="108"/>
      <c r="LB143" s="104"/>
      <c r="LC143" s="108"/>
      <c r="LD143" s="103"/>
      <c r="LE143" s="108"/>
      <c r="LF143" s="104"/>
      <c r="LG143" s="108"/>
      <c r="LH143" s="104"/>
      <c r="LI143" s="108"/>
      <c r="LJ143" s="104"/>
      <c r="LK143" s="100">
        <f t="shared" si="215"/>
        <v>0</v>
      </c>
      <c r="LL143" s="104">
        <f t="shared" si="216"/>
        <v>0</v>
      </c>
      <c r="LM143" s="108">
        <v>0</v>
      </c>
      <c r="LN143" s="104">
        <v>0</v>
      </c>
      <c r="LO143" s="108"/>
      <c r="LP143" s="104"/>
      <c r="LQ143" s="108"/>
      <c r="LR143" s="104"/>
      <c r="LS143" s="108"/>
      <c r="LT143" s="104"/>
      <c r="LU143" s="108"/>
      <c r="LV143" s="104"/>
      <c r="LW143" s="103"/>
      <c r="LX143" s="104"/>
      <c r="LY143" s="103"/>
      <c r="LZ143" s="103"/>
      <c r="MA143" s="108"/>
      <c r="MB143" s="104"/>
      <c r="MC143" s="103"/>
      <c r="MD143" s="104"/>
      <c r="ME143" s="103"/>
      <c r="MF143" s="104"/>
      <c r="MG143" s="103"/>
      <c r="MH143" s="104"/>
      <c r="MI143" s="103"/>
      <c r="MJ143" s="104"/>
      <c r="MK143" s="102">
        <f t="shared" si="217"/>
        <v>0</v>
      </c>
      <c r="ML143" s="104">
        <f t="shared" si="218"/>
        <v>0</v>
      </c>
      <c r="MM143" s="108">
        <v>0</v>
      </c>
      <c r="MN143" s="104">
        <v>0</v>
      </c>
      <c r="MO143" s="108"/>
      <c r="MP143" s="104"/>
      <c r="MQ143" s="108"/>
      <c r="MR143" s="104"/>
      <c r="MS143" s="108"/>
      <c r="MT143" s="104"/>
      <c r="MU143" s="108"/>
      <c r="MV143" s="104"/>
      <c r="MW143" s="108"/>
      <c r="MX143" s="104"/>
      <c r="MY143" s="108"/>
      <c r="MZ143" s="104"/>
      <c r="NA143" s="108"/>
      <c r="NB143" s="104"/>
      <c r="NC143" s="108"/>
      <c r="ND143" s="104"/>
      <c r="NE143" s="108"/>
      <c r="NF143" s="104"/>
      <c r="NG143" s="108"/>
      <c r="NH143" s="104"/>
      <c r="NI143" s="108"/>
      <c r="NJ143" s="104"/>
      <c r="NK143" s="100">
        <f t="shared" si="219"/>
        <v>0</v>
      </c>
      <c r="NL143" s="104">
        <f t="shared" si="220"/>
        <v>0</v>
      </c>
      <c r="NM143" s="109">
        <f t="shared" si="221"/>
        <v>0</v>
      </c>
      <c r="NN143" s="110">
        <f t="shared" si="222"/>
        <v>0</v>
      </c>
      <c r="NO143" s="109">
        <f t="shared" si="223"/>
        <v>0</v>
      </c>
      <c r="NP143" s="110">
        <f t="shared" si="224"/>
        <v>0</v>
      </c>
      <c r="NQ143" s="109">
        <f t="shared" si="225"/>
        <v>0</v>
      </c>
      <c r="NR143" s="110">
        <f t="shared" si="226"/>
        <v>0</v>
      </c>
      <c r="NS143" s="109">
        <f t="shared" si="227"/>
        <v>0</v>
      </c>
      <c r="NT143" s="110">
        <f t="shared" si="228"/>
        <v>0</v>
      </c>
      <c r="NU143" s="109">
        <f t="shared" si="229"/>
        <v>0</v>
      </c>
      <c r="NV143" s="110">
        <f t="shared" si="230"/>
        <v>0</v>
      </c>
      <c r="NW143" s="109">
        <f t="shared" si="231"/>
        <v>0</v>
      </c>
      <c r="NX143" s="110">
        <f t="shared" si="232"/>
        <v>0</v>
      </c>
      <c r="NY143" s="109">
        <f t="shared" si="233"/>
        <v>0</v>
      </c>
      <c r="NZ143" s="110">
        <f t="shared" si="234"/>
        <v>0</v>
      </c>
      <c r="OA143" s="109">
        <f t="shared" si="235"/>
        <v>0</v>
      </c>
      <c r="OB143" s="110">
        <f t="shared" si="236"/>
        <v>0</v>
      </c>
      <c r="OC143" s="111">
        <f t="shared" si="237"/>
        <v>0</v>
      </c>
      <c r="OD143" s="110">
        <f t="shared" si="238"/>
        <v>0</v>
      </c>
      <c r="OE143" s="111">
        <f t="shared" si="239"/>
        <v>0</v>
      </c>
      <c r="OF143" s="110">
        <f t="shared" si="240"/>
        <v>0</v>
      </c>
      <c r="OG143" s="109">
        <f t="shared" si="241"/>
        <v>0</v>
      </c>
      <c r="OH143" s="110">
        <f t="shared" si="242"/>
        <v>0</v>
      </c>
      <c r="OI143" s="111">
        <f t="shared" si="243"/>
        <v>0</v>
      </c>
      <c r="OJ143" s="111">
        <f t="shared" si="244"/>
        <v>0</v>
      </c>
      <c r="OK143" s="96">
        <f t="shared" si="245"/>
        <v>0</v>
      </c>
      <c r="OL143" s="97">
        <f t="shared" si="246"/>
        <v>0</v>
      </c>
      <c r="OM143" s="97">
        <v>0</v>
      </c>
      <c r="ON143" s="139">
        <f t="shared" si="247"/>
        <v>0</v>
      </c>
      <c r="OO143" s="111">
        <v>0</v>
      </c>
      <c r="OP143" s="110">
        <v>0</v>
      </c>
      <c r="OQ143" s="109"/>
      <c r="OR143" s="110"/>
      <c r="OS143" s="109"/>
      <c r="OT143" s="110"/>
      <c r="OU143" s="109"/>
      <c r="OV143" s="110"/>
      <c r="OW143" s="109"/>
      <c r="OX143" s="110"/>
      <c r="OY143" s="109"/>
      <c r="OZ143" s="110"/>
      <c r="PA143" s="109"/>
      <c r="PB143" s="110"/>
      <c r="PC143" s="109"/>
      <c r="PD143" s="110"/>
      <c r="PE143" s="111"/>
      <c r="PF143" s="110"/>
      <c r="PG143" s="111"/>
      <c r="PH143" s="110"/>
      <c r="PI143" s="109"/>
      <c r="PJ143" s="110"/>
      <c r="PK143" s="111"/>
      <c r="PL143" s="110"/>
      <c r="PM143" s="96">
        <f t="shared" si="248"/>
        <v>0</v>
      </c>
      <c r="PN143" s="97">
        <f t="shared" si="249"/>
        <v>0</v>
      </c>
      <c r="PO143" s="97">
        <f t="shared" si="250"/>
        <v>0</v>
      </c>
      <c r="PP143" s="109">
        <v>0</v>
      </c>
      <c r="PQ143" s="111"/>
      <c r="PR143" s="111"/>
      <c r="PS143" s="111"/>
      <c r="PT143" s="111"/>
      <c r="PU143" s="111"/>
      <c r="PV143" s="111"/>
      <c r="PW143" s="111"/>
      <c r="PX143" s="111"/>
      <c r="PY143" s="111"/>
      <c r="PZ143" s="111"/>
      <c r="QA143" s="110"/>
      <c r="QB143" s="98">
        <f t="shared" si="251"/>
        <v>0</v>
      </c>
      <c r="QC143" s="105">
        <f t="shared" si="252"/>
        <v>0</v>
      </c>
      <c r="QD143" s="106"/>
      <c r="QE143" s="113">
        <f t="shared" si="253"/>
        <v>0</v>
      </c>
      <c r="QF143" s="108">
        <v>0</v>
      </c>
      <c r="QG143" s="103"/>
      <c r="QH143" s="103"/>
      <c r="QI143" s="103"/>
      <c r="QJ143" s="103"/>
      <c r="QK143" s="103"/>
      <c r="QL143" s="103"/>
      <c r="QM143" s="103"/>
      <c r="QN143" s="103"/>
      <c r="QO143" s="103"/>
      <c r="QP143" s="103"/>
      <c r="QQ143" s="104"/>
      <c r="QR143" s="117">
        <f t="shared" si="254"/>
        <v>0</v>
      </c>
      <c r="QS143" s="158"/>
    </row>
    <row r="144" spans="1:461" s="88" customFormat="1" ht="10.5" x14ac:dyDescent="0.25">
      <c r="A144" s="89" t="s">
        <v>6</v>
      </c>
      <c r="B144" s="90" t="s">
        <v>87</v>
      </c>
      <c r="C144" s="90">
        <v>400</v>
      </c>
      <c r="D144" s="90" t="s">
        <v>349</v>
      </c>
      <c r="E144" s="91" t="s">
        <v>6</v>
      </c>
      <c r="F144" s="92" t="s">
        <v>6</v>
      </c>
      <c r="G144" s="92" t="s">
        <v>644</v>
      </c>
      <c r="H144" s="155">
        <v>140</v>
      </c>
      <c r="I144" s="92" t="s">
        <v>692</v>
      </c>
      <c r="J144" s="93">
        <v>0</v>
      </c>
      <c r="K144" s="94">
        <v>0</v>
      </c>
      <c r="L144" s="93"/>
      <c r="M144" s="94"/>
      <c r="N144" s="93"/>
      <c r="O144" s="94"/>
      <c r="P144" s="93"/>
      <c r="Q144" s="94"/>
      <c r="R144" s="93"/>
      <c r="S144" s="94"/>
      <c r="T144" s="93"/>
      <c r="U144" s="94"/>
      <c r="V144" s="93"/>
      <c r="W144" s="95"/>
      <c r="X144" s="93"/>
      <c r="Y144" s="94"/>
      <c r="Z144" s="95"/>
      <c r="AA144" s="95"/>
      <c r="AB144" s="93"/>
      <c r="AC144" s="94"/>
      <c r="AD144" s="93"/>
      <c r="AE144" s="94"/>
      <c r="AF144" s="93"/>
      <c r="AG144" s="95"/>
      <c r="AH144" s="96">
        <f t="shared" si="177"/>
        <v>0</v>
      </c>
      <c r="AI144" s="97">
        <f t="shared" si="178"/>
        <v>0</v>
      </c>
      <c r="AJ144" s="97">
        <f t="shared" si="176"/>
        <v>0</v>
      </c>
      <c r="AK144" s="97"/>
      <c r="AL144" s="139">
        <f t="shared" si="179"/>
        <v>0</v>
      </c>
      <c r="AM144" s="95">
        <v>0</v>
      </c>
      <c r="AN144" s="94">
        <v>0</v>
      </c>
      <c r="AO144" s="93"/>
      <c r="AP144" s="94"/>
      <c r="AQ144" s="93"/>
      <c r="AR144" s="94"/>
      <c r="AS144" s="93"/>
      <c r="AT144" s="94"/>
      <c r="AU144" s="93"/>
      <c r="AV144" s="94"/>
      <c r="AW144" s="93"/>
      <c r="AX144" s="94"/>
      <c r="AY144" s="93"/>
      <c r="AZ144" s="95"/>
      <c r="BA144" s="93"/>
      <c r="BB144" s="95"/>
      <c r="BC144" s="93"/>
      <c r="BD144" s="94"/>
      <c r="BE144" s="95"/>
      <c r="BF144" s="95"/>
      <c r="BG144" s="93"/>
      <c r="BH144" s="94"/>
      <c r="BI144" s="93"/>
      <c r="BJ144" s="94"/>
      <c r="BK144" s="96">
        <f t="shared" si="180"/>
        <v>0</v>
      </c>
      <c r="BL144" s="97">
        <f t="shared" si="181"/>
        <v>0</v>
      </c>
      <c r="BM144" s="97">
        <f t="shared" si="182"/>
        <v>0</v>
      </c>
      <c r="BN144" s="97"/>
      <c r="BO144" s="139">
        <f t="shared" si="183"/>
        <v>0</v>
      </c>
      <c r="BP144" s="111">
        <v>0</v>
      </c>
      <c r="BQ144" s="110">
        <v>0</v>
      </c>
      <c r="BR144" s="109"/>
      <c r="BS144" s="110"/>
      <c r="BT144" s="109"/>
      <c r="BU144" s="110"/>
      <c r="BV144" s="109"/>
      <c r="BW144" s="110"/>
      <c r="BX144" s="109"/>
      <c r="BY144" s="110"/>
      <c r="BZ144" s="109"/>
      <c r="CA144" s="110"/>
      <c r="CB144" s="111"/>
      <c r="CC144" s="111"/>
      <c r="CD144" s="109"/>
      <c r="CE144" s="110"/>
      <c r="CF144" s="109"/>
      <c r="CG144" s="111"/>
      <c r="CH144" s="109"/>
      <c r="CI144" s="110"/>
      <c r="CJ144" s="109"/>
      <c r="CK144" s="110"/>
      <c r="CL144" s="111"/>
      <c r="CM144" s="111"/>
      <c r="CN144" s="96">
        <f t="shared" si="184"/>
        <v>0</v>
      </c>
      <c r="CO144" s="97">
        <f t="shared" si="185"/>
        <v>0</v>
      </c>
      <c r="CP144" s="97">
        <f t="shared" si="186"/>
        <v>0</v>
      </c>
      <c r="CQ144" s="97"/>
      <c r="CR144" s="139">
        <f t="shared" si="187"/>
        <v>0</v>
      </c>
      <c r="CS144" s="111">
        <v>0</v>
      </c>
      <c r="CT144" s="110">
        <v>0</v>
      </c>
      <c r="CU144" s="109"/>
      <c r="CV144" s="110"/>
      <c r="CW144" s="109"/>
      <c r="CX144" s="110"/>
      <c r="CY144" s="109"/>
      <c r="CZ144" s="110"/>
      <c r="DA144" s="109"/>
      <c r="DB144" s="110"/>
      <c r="DC144" s="109"/>
      <c r="DD144" s="110"/>
      <c r="DE144" s="109"/>
      <c r="DF144" s="110"/>
      <c r="DG144" s="109"/>
      <c r="DH144" s="110"/>
      <c r="DI144" s="111"/>
      <c r="DJ144" s="111"/>
      <c r="DK144" s="109"/>
      <c r="DL144" s="111"/>
      <c r="DM144" s="109"/>
      <c r="DN144" s="110"/>
      <c r="DO144" s="111"/>
      <c r="DP144" s="111"/>
      <c r="DQ144" s="96">
        <f t="shared" si="188"/>
        <v>0</v>
      </c>
      <c r="DR144" s="97">
        <f t="shared" si="189"/>
        <v>0</v>
      </c>
      <c r="DS144" s="97">
        <f t="shared" si="190"/>
        <v>0</v>
      </c>
      <c r="DT144" s="97"/>
      <c r="DU144" s="139">
        <f t="shared" si="191"/>
        <v>0</v>
      </c>
      <c r="DV144" s="111">
        <v>0</v>
      </c>
      <c r="DW144" s="110">
        <v>0</v>
      </c>
      <c r="DX144" s="111"/>
      <c r="DY144" s="110"/>
      <c r="DZ144" s="111"/>
      <c r="EA144" s="110"/>
      <c r="EB144" s="111"/>
      <c r="EC144" s="110"/>
      <c r="ED144" s="109"/>
      <c r="EE144" s="110"/>
      <c r="EF144" s="109"/>
      <c r="EG144" s="110"/>
      <c r="EH144" s="109"/>
      <c r="EI144" s="111"/>
      <c r="EJ144" s="109"/>
      <c r="EK144" s="111"/>
      <c r="EL144" s="109"/>
      <c r="EM144" s="110"/>
      <c r="EN144" s="111"/>
      <c r="EO144" s="110"/>
      <c r="EP144" s="111"/>
      <c r="EQ144" s="110"/>
      <c r="ER144" s="111"/>
      <c r="ES144" s="111"/>
      <c r="ET144" s="96">
        <f t="shared" si="192"/>
        <v>0</v>
      </c>
      <c r="EU144" s="97">
        <f t="shared" si="193"/>
        <v>0</v>
      </c>
      <c r="EV144" s="97">
        <f t="shared" si="194"/>
        <v>0</v>
      </c>
      <c r="EW144" s="97"/>
      <c r="EX144" s="139">
        <f t="shared" si="195"/>
        <v>0</v>
      </c>
      <c r="EY144" s="103">
        <v>0</v>
      </c>
      <c r="EZ144" s="104">
        <v>0</v>
      </c>
      <c r="FA144" s="103"/>
      <c r="FB144" s="104"/>
      <c r="FC144" s="103"/>
      <c r="FD144" s="104"/>
      <c r="FE144" s="103"/>
      <c r="FF144" s="104"/>
      <c r="FG144" s="108"/>
      <c r="FH144" s="104"/>
      <c r="FI144" s="103"/>
      <c r="FJ144" s="104"/>
      <c r="FK144" s="103"/>
      <c r="FL144" s="103"/>
      <c r="FM144" s="108"/>
      <c r="FN144" s="104"/>
      <c r="FO144" s="103"/>
      <c r="FP144" s="103"/>
      <c r="FQ144" s="108"/>
      <c r="FR144" s="104"/>
      <c r="FS144" s="103"/>
      <c r="FT144" s="104"/>
      <c r="FU144" s="103"/>
      <c r="FV144" s="103"/>
      <c r="FW144" s="100">
        <f t="shared" si="196"/>
        <v>0</v>
      </c>
      <c r="FX144" s="103">
        <f t="shared" si="197"/>
        <v>0</v>
      </c>
      <c r="FY144" s="103">
        <f t="shared" si="198"/>
        <v>0</v>
      </c>
      <c r="FZ144" s="103"/>
      <c r="GA144" s="149">
        <f t="shared" si="199"/>
        <v>0</v>
      </c>
      <c r="GB144" s="103">
        <v>0</v>
      </c>
      <c r="GC144" s="104">
        <v>0</v>
      </c>
      <c r="GD144" s="108"/>
      <c r="GE144" s="104"/>
      <c r="GF144" s="108"/>
      <c r="GG144" s="104"/>
      <c r="GH144" s="108"/>
      <c r="GI144" s="104"/>
      <c r="GJ144" s="108"/>
      <c r="GK144" s="104"/>
      <c r="GL144" s="108"/>
      <c r="GM144" s="104"/>
      <c r="GN144" s="103"/>
      <c r="GO144" s="103"/>
      <c r="GP144" s="108"/>
      <c r="GQ144" s="104"/>
      <c r="GR144" s="103"/>
      <c r="GS144" s="103"/>
      <c r="GT144" s="108"/>
      <c r="GU144" s="104"/>
      <c r="GV144" s="103"/>
      <c r="GW144" s="103"/>
      <c r="GX144" s="108"/>
      <c r="GY144" s="103"/>
      <c r="GZ144" s="100">
        <f t="shared" si="200"/>
        <v>0</v>
      </c>
      <c r="HA144" s="103">
        <f t="shared" si="201"/>
        <v>0</v>
      </c>
      <c r="HB144" s="103">
        <f t="shared" si="202"/>
        <v>0</v>
      </c>
      <c r="HC144" s="103"/>
      <c r="HD144" s="149">
        <f t="shared" si="203"/>
        <v>0</v>
      </c>
      <c r="HE144" s="103">
        <v>0</v>
      </c>
      <c r="HF144" s="104">
        <v>0</v>
      </c>
      <c r="HG144" s="108"/>
      <c r="HH144" s="104"/>
      <c r="HI144" s="108"/>
      <c r="HJ144" s="104"/>
      <c r="HK144" s="108"/>
      <c r="HL144" s="104"/>
      <c r="HM144" s="108"/>
      <c r="HN144" s="104"/>
      <c r="HO144" s="108"/>
      <c r="HP144" s="104"/>
      <c r="HQ144" s="108"/>
      <c r="HR144" s="104"/>
      <c r="HS144" s="108"/>
      <c r="HT144" s="104"/>
      <c r="HU144" s="108"/>
      <c r="HV144" s="104"/>
      <c r="HW144" s="108"/>
      <c r="HX144" s="104"/>
      <c r="HY144" s="108"/>
      <c r="HZ144" s="104"/>
      <c r="IA144" s="108"/>
      <c r="IB144" s="103"/>
      <c r="IC144" s="96">
        <f t="shared" si="204"/>
        <v>0</v>
      </c>
      <c r="ID144" s="97">
        <f t="shared" si="205"/>
        <v>0</v>
      </c>
      <c r="IE144" s="97">
        <f t="shared" si="206"/>
        <v>0</v>
      </c>
      <c r="IF144" s="97"/>
      <c r="IG144" s="139">
        <f t="shared" si="207"/>
        <v>0</v>
      </c>
      <c r="IH144" s="111">
        <v>0</v>
      </c>
      <c r="II144" s="110">
        <v>0</v>
      </c>
      <c r="IJ144" s="109"/>
      <c r="IK144" s="110"/>
      <c r="IL144" s="109"/>
      <c r="IM144" s="110"/>
      <c r="IN144" s="109"/>
      <c r="IO144" s="110"/>
      <c r="IP144" s="109"/>
      <c r="IQ144" s="110"/>
      <c r="IR144" s="109"/>
      <c r="IS144" s="110"/>
      <c r="IT144" s="109"/>
      <c r="IU144" s="110"/>
      <c r="IV144" s="109"/>
      <c r="IW144" s="110"/>
      <c r="IX144" s="111"/>
      <c r="IY144" s="110"/>
      <c r="IZ144" s="111"/>
      <c r="JA144" s="110"/>
      <c r="JB144" s="109"/>
      <c r="JC144" s="110"/>
      <c r="JD144" s="111"/>
      <c r="JE144" s="111"/>
      <c r="JF144" s="96">
        <f t="shared" si="208"/>
        <v>0</v>
      </c>
      <c r="JG144" s="97">
        <f t="shared" si="209"/>
        <v>0</v>
      </c>
      <c r="JH144" s="97">
        <f t="shared" si="210"/>
        <v>0</v>
      </c>
      <c r="JI144" s="97"/>
      <c r="JJ144" s="139">
        <f t="shared" si="211"/>
        <v>0</v>
      </c>
      <c r="JK144" s="109">
        <v>0</v>
      </c>
      <c r="JL144" s="110">
        <v>0</v>
      </c>
      <c r="JM144" s="109"/>
      <c r="JN144" s="110"/>
      <c r="JO144" s="109"/>
      <c r="JP144" s="110"/>
      <c r="JQ144" s="109"/>
      <c r="JR144" s="110"/>
      <c r="JS144" s="109"/>
      <c r="JT144" s="110"/>
      <c r="JU144" s="111"/>
      <c r="JV144" s="110"/>
      <c r="JW144" s="109"/>
      <c r="JX144" s="111"/>
      <c r="JY144" s="109"/>
      <c r="JZ144" s="110"/>
      <c r="KA144" s="111"/>
      <c r="KB144" s="110"/>
      <c r="KC144" s="111"/>
      <c r="KD144" s="110"/>
      <c r="KE144" s="111"/>
      <c r="KF144" s="110"/>
      <c r="KG144" s="111"/>
      <c r="KH144" s="110"/>
      <c r="KI144" s="96">
        <f t="shared" si="212"/>
        <v>0</v>
      </c>
      <c r="KJ144" s="97">
        <f t="shared" si="213"/>
        <v>0</v>
      </c>
      <c r="KK144" s="97">
        <v>7.2626390669501606E-2</v>
      </c>
      <c r="KL144" s="139">
        <f t="shared" si="214"/>
        <v>0</v>
      </c>
      <c r="KM144" s="103">
        <v>0</v>
      </c>
      <c r="KN144" s="104">
        <v>0</v>
      </c>
      <c r="KO144" s="108"/>
      <c r="KP144" s="104"/>
      <c r="KQ144" s="108"/>
      <c r="KR144" s="104"/>
      <c r="KS144" s="108"/>
      <c r="KT144" s="104"/>
      <c r="KU144" s="108"/>
      <c r="KV144" s="104"/>
      <c r="KW144" s="108"/>
      <c r="KX144" s="104"/>
      <c r="KY144" s="108"/>
      <c r="KZ144" s="104"/>
      <c r="LA144" s="108"/>
      <c r="LB144" s="104"/>
      <c r="LC144" s="108"/>
      <c r="LD144" s="103"/>
      <c r="LE144" s="108"/>
      <c r="LF144" s="104"/>
      <c r="LG144" s="108"/>
      <c r="LH144" s="104"/>
      <c r="LI144" s="108"/>
      <c r="LJ144" s="104"/>
      <c r="LK144" s="100">
        <f t="shared" si="215"/>
        <v>0</v>
      </c>
      <c r="LL144" s="104">
        <f t="shared" si="216"/>
        <v>0</v>
      </c>
      <c r="LM144" s="108">
        <v>0</v>
      </c>
      <c r="LN144" s="104">
        <v>0</v>
      </c>
      <c r="LO144" s="108"/>
      <c r="LP144" s="104"/>
      <c r="LQ144" s="108"/>
      <c r="LR144" s="104"/>
      <c r="LS144" s="108"/>
      <c r="LT144" s="104"/>
      <c r="LU144" s="108"/>
      <c r="LV144" s="104"/>
      <c r="LW144" s="103"/>
      <c r="LX144" s="104"/>
      <c r="LY144" s="103"/>
      <c r="LZ144" s="103"/>
      <c r="MA144" s="108"/>
      <c r="MB144" s="104"/>
      <c r="MC144" s="103"/>
      <c r="MD144" s="104"/>
      <c r="ME144" s="103"/>
      <c r="MF144" s="104"/>
      <c r="MG144" s="103"/>
      <c r="MH144" s="104"/>
      <c r="MI144" s="103"/>
      <c r="MJ144" s="104"/>
      <c r="MK144" s="102">
        <f t="shared" si="217"/>
        <v>0</v>
      </c>
      <c r="ML144" s="104">
        <f t="shared" si="218"/>
        <v>0</v>
      </c>
      <c r="MM144" s="108">
        <v>0</v>
      </c>
      <c r="MN144" s="104">
        <v>0</v>
      </c>
      <c r="MO144" s="108"/>
      <c r="MP144" s="104"/>
      <c r="MQ144" s="108"/>
      <c r="MR144" s="104"/>
      <c r="MS144" s="108"/>
      <c r="MT144" s="104"/>
      <c r="MU144" s="108"/>
      <c r="MV144" s="104"/>
      <c r="MW144" s="108"/>
      <c r="MX144" s="104"/>
      <c r="MY144" s="108"/>
      <c r="MZ144" s="104"/>
      <c r="NA144" s="108"/>
      <c r="NB144" s="104"/>
      <c r="NC144" s="108"/>
      <c r="ND144" s="104"/>
      <c r="NE144" s="108"/>
      <c r="NF144" s="104"/>
      <c r="NG144" s="108"/>
      <c r="NH144" s="104"/>
      <c r="NI144" s="108"/>
      <c r="NJ144" s="104"/>
      <c r="NK144" s="100">
        <f t="shared" si="219"/>
        <v>0</v>
      </c>
      <c r="NL144" s="104">
        <f t="shared" si="220"/>
        <v>0</v>
      </c>
      <c r="NM144" s="109">
        <f t="shared" si="221"/>
        <v>0</v>
      </c>
      <c r="NN144" s="110">
        <f t="shared" si="222"/>
        <v>0</v>
      </c>
      <c r="NO144" s="109">
        <f t="shared" si="223"/>
        <v>0</v>
      </c>
      <c r="NP144" s="110">
        <f t="shared" si="224"/>
        <v>0</v>
      </c>
      <c r="NQ144" s="109">
        <f t="shared" si="225"/>
        <v>0</v>
      </c>
      <c r="NR144" s="110">
        <f t="shared" si="226"/>
        <v>0</v>
      </c>
      <c r="NS144" s="109">
        <f t="shared" si="227"/>
        <v>0</v>
      </c>
      <c r="NT144" s="110">
        <f t="shared" si="228"/>
        <v>0</v>
      </c>
      <c r="NU144" s="109">
        <f t="shared" si="229"/>
        <v>0</v>
      </c>
      <c r="NV144" s="110">
        <f t="shared" si="230"/>
        <v>0</v>
      </c>
      <c r="NW144" s="109">
        <f t="shared" si="231"/>
        <v>0</v>
      </c>
      <c r="NX144" s="110">
        <f t="shared" si="232"/>
        <v>0</v>
      </c>
      <c r="NY144" s="109">
        <f t="shared" si="233"/>
        <v>0</v>
      </c>
      <c r="NZ144" s="110">
        <f t="shared" si="234"/>
        <v>0</v>
      </c>
      <c r="OA144" s="109">
        <f t="shared" si="235"/>
        <v>0</v>
      </c>
      <c r="OB144" s="110">
        <f t="shared" si="236"/>
        <v>0</v>
      </c>
      <c r="OC144" s="111">
        <f t="shared" si="237"/>
        <v>0</v>
      </c>
      <c r="OD144" s="110">
        <f t="shared" si="238"/>
        <v>0</v>
      </c>
      <c r="OE144" s="111">
        <f t="shared" si="239"/>
        <v>0</v>
      </c>
      <c r="OF144" s="110">
        <f t="shared" si="240"/>
        <v>0</v>
      </c>
      <c r="OG144" s="109">
        <f t="shared" si="241"/>
        <v>0</v>
      </c>
      <c r="OH144" s="110">
        <f t="shared" si="242"/>
        <v>0</v>
      </c>
      <c r="OI144" s="111">
        <f t="shared" si="243"/>
        <v>0</v>
      </c>
      <c r="OJ144" s="111">
        <f t="shared" si="244"/>
        <v>0</v>
      </c>
      <c r="OK144" s="96">
        <f t="shared" si="245"/>
        <v>0</v>
      </c>
      <c r="OL144" s="97">
        <f t="shared" si="246"/>
        <v>0</v>
      </c>
      <c r="OM144" s="97">
        <v>0</v>
      </c>
      <c r="ON144" s="139">
        <f t="shared" si="247"/>
        <v>0</v>
      </c>
      <c r="OO144" s="111">
        <v>0</v>
      </c>
      <c r="OP144" s="110">
        <v>0</v>
      </c>
      <c r="OQ144" s="109"/>
      <c r="OR144" s="110"/>
      <c r="OS144" s="109"/>
      <c r="OT144" s="110"/>
      <c r="OU144" s="109"/>
      <c r="OV144" s="110"/>
      <c r="OW144" s="109"/>
      <c r="OX144" s="110"/>
      <c r="OY144" s="109"/>
      <c r="OZ144" s="110"/>
      <c r="PA144" s="109"/>
      <c r="PB144" s="110"/>
      <c r="PC144" s="109"/>
      <c r="PD144" s="110"/>
      <c r="PE144" s="111"/>
      <c r="PF144" s="110"/>
      <c r="PG144" s="111"/>
      <c r="PH144" s="110"/>
      <c r="PI144" s="109"/>
      <c r="PJ144" s="110"/>
      <c r="PK144" s="111"/>
      <c r="PL144" s="110"/>
      <c r="PM144" s="96">
        <f t="shared" si="248"/>
        <v>0</v>
      </c>
      <c r="PN144" s="97">
        <f t="shared" si="249"/>
        <v>0</v>
      </c>
      <c r="PO144" s="97">
        <f t="shared" si="250"/>
        <v>0</v>
      </c>
      <c r="PP144" s="109">
        <v>0</v>
      </c>
      <c r="PQ144" s="111"/>
      <c r="PR144" s="111"/>
      <c r="PS144" s="111"/>
      <c r="PT144" s="111"/>
      <c r="PU144" s="111"/>
      <c r="PV144" s="111"/>
      <c r="PW144" s="111"/>
      <c r="PX144" s="111"/>
      <c r="PY144" s="111"/>
      <c r="PZ144" s="111"/>
      <c r="QA144" s="110"/>
      <c r="QB144" s="98">
        <f t="shared" si="251"/>
        <v>0</v>
      </c>
      <c r="QC144" s="105">
        <f t="shared" si="252"/>
        <v>0</v>
      </c>
      <c r="QD144" s="106"/>
      <c r="QE144" s="113">
        <f t="shared" si="253"/>
        <v>0</v>
      </c>
      <c r="QF144" s="108">
        <v>0</v>
      </c>
      <c r="QG144" s="103"/>
      <c r="QH144" s="103"/>
      <c r="QI144" s="103"/>
      <c r="QJ144" s="103"/>
      <c r="QK144" s="103"/>
      <c r="QL144" s="103"/>
      <c r="QM144" s="103"/>
      <c r="QN144" s="103"/>
      <c r="QO144" s="103"/>
      <c r="QP144" s="103"/>
      <c r="QQ144" s="104"/>
      <c r="QR144" s="117">
        <f t="shared" si="254"/>
        <v>0</v>
      </c>
      <c r="QS144" s="158"/>
    </row>
    <row r="145" spans="1:461" s="88" customFormat="1" ht="10.5" x14ac:dyDescent="0.25">
      <c r="A145" s="89" t="s">
        <v>6</v>
      </c>
      <c r="B145" s="90" t="s">
        <v>87</v>
      </c>
      <c r="C145" s="90">
        <v>400</v>
      </c>
      <c r="D145" s="90" t="s">
        <v>349</v>
      </c>
      <c r="E145" s="91" t="s">
        <v>6</v>
      </c>
      <c r="F145" s="92" t="s">
        <v>6</v>
      </c>
      <c r="G145" s="92" t="s">
        <v>644</v>
      </c>
      <c r="H145" s="155">
        <v>141</v>
      </c>
      <c r="I145" s="92" t="s">
        <v>88</v>
      </c>
      <c r="J145" s="93">
        <v>0</v>
      </c>
      <c r="K145" s="94">
        <v>0</v>
      </c>
      <c r="L145" s="93"/>
      <c r="M145" s="94"/>
      <c r="N145" s="93"/>
      <c r="O145" s="94"/>
      <c r="P145" s="93"/>
      <c r="Q145" s="94"/>
      <c r="R145" s="93"/>
      <c r="S145" s="94"/>
      <c r="T145" s="93"/>
      <c r="U145" s="94"/>
      <c r="V145" s="93"/>
      <c r="W145" s="95"/>
      <c r="X145" s="93"/>
      <c r="Y145" s="94"/>
      <c r="Z145" s="95"/>
      <c r="AA145" s="95"/>
      <c r="AB145" s="93"/>
      <c r="AC145" s="94"/>
      <c r="AD145" s="93"/>
      <c r="AE145" s="94"/>
      <c r="AF145" s="93"/>
      <c r="AG145" s="95"/>
      <c r="AH145" s="96">
        <f t="shared" si="177"/>
        <v>0</v>
      </c>
      <c r="AI145" s="97">
        <f t="shared" si="178"/>
        <v>0</v>
      </c>
      <c r="AJ145" s="97">
        <f t="shared" si="176"/>
        <v>0</v>
      </c>
      <c r="AK145" s="97"/>
      <c r="AL145" s="139">
        <f t="shared" si="179"/>
        <v>0</v>
      </c>
      <c r="AM145" s="95">
        <v>0</v>
      </c>
      <c r="AN145" s="94">
        <v>0</v>
      </c>
      <c r="AO145" s="93"/>
      <c r="AP145" s="94"/>
      <c r="AQ145" s="93"/>
      <c r="AR145" s="94"/>
      <c r="AS145" s="93"/>
      <c r="AT145" s="94"/>
      <c r="AU145" s="93"/>
      <c r="AV145" s="94"/>
      <c r="AW145" s="93"/>
      <c r="AX145" s="94"/>
      <c r="AY145" s="93"/>
      <c r="AZ145" s="95"/>
      <c r="BA145" s="93"/>
      <c r="BB145" s="95"/>
      <c r="BC145" s="93"/>
      <c r="BD145" s="94"/>
      <c r="BE145" s="95"/>
      <c r="BF145" s="95"/>
      <c r="BG145" s="93"/>
      <c r="BH145" s="94"/>
      <c r="BI145" s="93"/>
      <c r="BJ145" s="94"/>
      <c r="BK145" s="96">
        <f t="shared" si="180"/>
        <v>0</v>
      </c>
      <c r="BL145" s="97">
        <f t="shared" si="181"/>
        <v>0</v>
      </c>
      <c r="BM145" s="97">
        <f t="shared" si="182"/>
        <v>0</v>
      </c>
      <c r="BN145" s="97"/>
      <c r="BO145" s="139">
        <f t="shared" si="183"/>
        <v>0</v>
      </c>
      <c r="BP145" s="111">
        <v>0</v>
      </c>
      <c r="BQ145" s="110">
        <v>0</v>
      </c>
      <c r="BR145" s="109"/>
      <c r="BS145" s="110"/>
      <c r="BT145" s="109"/>
      <c r="BU145" s="110"/>
      <c r="BV145" s="109"/>
      <c r="BW145" s="110"/>
      <c r="BX145" s="109"/>
      <c r="BY145" s="110"/>
      <c r="BZ145" s="109"/>
      <c r="CA145" s="110"/>
      <c r="CB145" s="111"/>
      <c r="CC145" s="111"/>
      <c r="CD145" s="109"/>
      <c r="CE145" s="110"/>
      <c r="CF145" s="109"/>
      <c r="CG145" s="111"/>
      <c r="CH145" s="109"/>
      <c r="CI145" s="110"/>
      <c r="CJ145" s="109"/>
      <c r="CK145" s="110"/>
      <c r="CL145" s="111"/>
      <c r="CM145" s="111"/>
      <c r="CN145" s="96">
        <f t="shared" si="184"/>
        <v>0</v>
      </c>
      <c r="CO145" s="97">
        <f t="shared" si="185"/>
        <v>0</v>
      </c>
      <c r="CP145" s="97">
        <f t="shared" si="186"/>
        <v>0</v>
      </c>
      <c r="CQ145" s="97"/>
      <c r="CR145" s="139">
        <f t="shared" si="187"/>
        <v>0</v>
      </c>
      <c r="CS145" s="111">
        <v>0</v>
      </c>
      <c r="CT145" s="110">
        <v>0</v>
      </c>
      <c r="CU145" s="109"/>
      <c r="CV145" s="110"/>
      <c r="CW145" s="109"/>
      <c r="CX145" s="110"/>
      <c r="CY145" s="109"/>
      <c r="CZ145" s="110"/>
      <c r="DA145" s="109"/>
      <c r="DB145" s="110"/>
      <c r="DC145" s="109"/>
      <c r="DD145" s="110"/>
      <c r="DE145" s="109"/>
      <c r="DF145" s="110"/>
      <c r="DG145" s="109"/>
      <c r="DH145" s="110"/>
      <c r="DI145" s="111"/>
      <c r="DJ145" s="111"/>
      <c r="DK145" s="109"/>
      <c r="DL145" s="111"/>
      <c r="DM145" s="109"/>
      <c r="DN145" s="110"/>
      <c r="DO145" s="111"/>
      <c r="DP145" s="111"/>
      <c r="DQ145" s="96">
        <f t="shared" si="188"/>
        <v>0</v>
      </c>
      <c r="DR145" s="97">
        <f t="shared" si="189"/>
        <v>0</v>
      </c>
      <c r="DS145" s="97">
        <f t="shared" si="190"/>
        <v>0</v>
      </c>
      <c r="DT145" s="97"/>
      <c r="DU145" s="139">
        <f t="shared" si="191"/>
        <v>0</v>
      </c>
      <c r="DV145" s="111">
        <v>0</v>
      </c>
      <c r="DW145" s="110">
        <v>0</v>
      </c>
      <c r="DX145" s="111"/>
      <c r="DY145" s="110"/>
      <c r="DZ145" s="111"/>
      <c r="EA145" s="110"/>
      <c r="EB145" s="111"/>
      <c r="EC145" s="110"/>
      <c r="ED145" s="109"/>
      <c r="EE145" s="110"/>
      <c r="EF145" s="109"/>
      <c r="EG145" s="110"/>
      <c r="EH145" s="109"/>
      <c r="EI145" s="111"/>
      <c r="EJ145" s="109"/>
      <c r="EK145" s="111"/>
      <c r="EL145" s="109"/>
      <c r="EM145" s="110"/>
      <c r="EN145" s="111"/>
      <c r="EO145" s="110"/>
      <c r="EP145" s="111"/>
      <c r="EQ145" s="110"/>
      <c r="ER145" s="111"/>
      <c r="ES145" s="111"/>
      <c r="ET145" s="96">
        <f t="shared" si="192"/>
        <v>0</v>
      </c>
      <c r="EU145" s="97">
        <f t="shared" si="193"/>
        <v>0</v>
      </c>
      <c r="EV145" s="97">
        <f t="shared" si="194"/>
        <v>0</v>
      </c>
      <c r="EW145" s="97"/>
      <c r="EX145" s="139">
        <f t="shared" si="195"/>
        <v>0</v>
      </c>
      <c r="EY145" s="103">
        <v>0</v>
      </c>
      <c r="EZ145" s="104">
        <v>0</v>
      </c>
      <c r="FA145" s="103"/>
      <c r="FB145" s="104"/>
      <c r="FC145" s="103"/>
      <c r="FD145" s="104"/>
      <c r="FE145" s="103"/>
      <c r="FF145" s="104"/>
      <c r="FG145" s="108"/>
      <c r="FH145" s="104"/>
      <c r="FI145" s="103"/>
      <c r="FJ145" s="104"/>
      <c r="FK145" s="103"/>
      <c r="FL145" s="103"/>
      <c r="FM145" s="108"/>
      <c r="FN145" s="104"/>
      <c r="FO145" s="103"/>
      <c r="FP145" s="103"/>
      <c r="FQ145" s="108"/>
      <c r="FR145" s="104"/>
      <c r="FS145" s="103"/>
      <c r="FT145" s="104"/>
      <c r="FU145" s="103"/>
      <c r="FV145" s="103"/>
      <c r="FW145" s="100">
        <f t="shared" si="196"/>
        <v>0</v>
      </c>
      <c r="FX145" s="103">
        <f t="shared" si="197"/>
        <v>0</v>
      </c>
      <c r="FY145" s="103">
        <f t="shared" si="198"/>
        <v>0</v>
      </c>
      <c r="FZ145" s="103"/>
      <c r="GA145" s="149">
        <f t="shared" si="199"/>
        <v>0</v>
      </c>
      <c r="GB145" s="103">
        <v>0</v>
      </c>
      <c r="GC145" s="104">
        <v>0</v>
      </c>
      <c r="GD145" s="108"/>
      <c r="GE145" s="104"/>
      <c r="GF145" s="108"/>
      <c r="GG145" s="104"/>
      <c r="GH145" s="108"/>
      <c r="GI145" s="104"/>
      <c r="GJ145" s="108"/>
      <c r="GK145" s="104"/>
      <c r="GL145" s="108"/>
      <c r="GM145" s="104"/>
      <c r="GN145" s="103"/>
      <c r="GO145" s="103"/>
      <c r="GP145" s="108"/>
      <c r="GQ145" s="104"/>
      <c r="GR145" s="103"/>
      <c r="GS145" s="103"/>
      <c r="GT145" s="108"/>
      <c r="GU145" s="104"/>
      <c r="GV145" s="103"/>
      <c r="GW145" s="103"/>
      <c r="GX145" s="108"/>
      <c r="GY145" s="103"/>
      <c r="GZ145" s="100">
        <f t="shared" si="200"/>
        <v>0</v>
      </c>
      <c r="HA145" s="103">
        <f t="shared" si="201"/>
        <v>0</v>
      </c>
      <c r="HB145" s="103">
        <f t="shared" si="202"/>
        <v>0</v>
      </c>
      <c r="HC145" s="103"/>
      <c r="HD145" s="149">
        <f t="shared" si="203"/>
        <v>0</v>
      </c>
      <c r="HE145" s="103">
        <v>0</v>
      </c>
      <c r="HF145" s="104">
        <v>0</v>
      </c>
      <c r="HG145" s="108"/>
      <c r="HH145" s="104"/>
      <c r="HI145" s="108"/>
      <c r="HJ145" s="104"/>
      <c r="HK145" s="108"/>
      <c r="HL145" s="104"/>
      <c r="HM145" s="108"/>
      <c r="HN145" s="104"/>
      <c r="HO145" s="108"/>
      <c r="HP145" s="104"/>
      <c r="HQ145" s="108"/>
      <c r="HR145" s="104"/>
      <c r="HS145" s="108"/>
      <c r="HT145" s="104"/>
      <c r="HU145" s="108"/>
      <c r="HV145" s="104"/>
      <c r="HW145" s="108"/>
      <c r="HX145" s="104"/>
      <c r="HY145" s="108"/>
      <c r="HZ145" s="104"/>
      <c r="IA145" s="108"/>
      <c r="IB145" s="103"/>
      <c r="IC145" s="96">
        <f t="shared" si="204"/>
        <v>0</v>
      </c>
      <c r="ID145" s="97">
        <f t="shared" si="205"/>
        <v>0</v>
      </c>
      <c r="IE145" s="97">
        <f t="shared" si="206"/>
        <v>0</v>
      </c>
      <c r="IF145" s="97"/>
      <c r="IG145" s="139">
        <f t="shared" si="207"/>
        <v>0</v>
      </c>
      <c r="IH145" s="111">
        <v>0</v>
      </c>
      <c r="II145" s="110">
        <v>0</v>
      </c>
      <c r="IJ145" s="109"/>
      <c r="IK145" s="110"/>
      <c r="IL145" s="109"/>
      <c r="IM145" s="110"/>
      <c r="IN145" s="109"/>
      <c r="IO145" s="110"/>
      <c r="IP145" s="109"/>
      <c r="IQ145" s="110"/>
      <c r="IR145" s="109"/>
      <c r="IS145" s="110"/>
      <c r="IT145" s="109"/>
      <c r="IU145" s="110"/>
      <c r="IV145" s="109"/>
      <c r="IW145" s="110"/>
      <c r="IX145" s="111"/>
      <c r="IY145" s="110"/>
      <c r="IZ145" s="111"/>
      <c r="JA145" s="110"/>
      <c r="JB145" s="109"/>
      <c r="JC145" s="110"/>
      <c r="JD145" s="111"/>
      <c r="JE145" s="111"/>
      <c r="JF145" s="96">
        <f t="shared" si="208"/>
        <v>0</v>
      </c>
      <c r="JG145" s="97">
        <f t="shared" si="209"/>
        <v>0</v>
      </c>
      <c r="JH145" s="97">
        <f t="shared" si="210"/>
        <v>0</v>
      </c>
      <c r="JI145" s="97"/>
      <c r="JJ145" s="139">
        <f t="shared" si="211"/>
        <v>0</v>
      </c>
      <c r="JK145" s="109">
        <v>0</v>
      </c>
      <c r="JL145" s="110">
        <v>0</v>
      </c>
      <c r="JM145" s="109"/>
      <c r="JN145" s="110"/>
      <c r="JO145" s="109"/>
      <c r="JP145" s="110"/>
      <c r="JQ145" s="109"/>
      <c r="JR145" s="110"/>
      <c r="JS145" s="109"/>
      <c r="JT145" s="110"/>
      <c r="JU145" s="111"/>
      <c r="JV145" s="110"/>
      <c r="JW145" s="109"/>
      <c r="JX145" s="111"/>
      <c r="JY145" s="109"/>
      <c r="JZ145" s="110"/>
      <c r="KA145" s="111"/>
      <c r="KB145" s="110"/>
      <c r="KC145" s="111"/>
      <c r="KD145" s="110"/>
      <c r="KE145" s="111"/>
      <c r="KF145" s="110"/>
      <c r="KG145" s="111"/>
      <c r="KH145" s="110"/>
      <c r="KI145" s="96">
        <f t="shared" si="212"/>
        <v>0</v>
      </c>
      <c r="KJ145" s="97">
        <f t="shared" si="213"/>
        <v>0</v>
      </c>
      <c r="KK145" s="97">
        <v>7.1069099641500599E-2</v>
      </c>
      <c r="KL145" s="139">
        <f t="shared" si="214"/>
        <v>0</v>
      </c>
      <c r="KM145" s="103">
        <v>0</v>
      </c>
      <c r="KN145" s="104">
        <v>0</v>
      </c>
      <c r="KO145" s="108"/>
      <c r="KP145" s="104"/>
      <c r="KQ145" s="108"/>
      <c r="KR145" s="104"/>
      <c r="KS145" s="108"/>
      <c r="KT145" s="104"/>
      <c r="KU145" s="108"/>
      <c r="KV145" s="104"/>
      <c r="KW145" s="108"/>
      <c r="KX145" s="104"/>
      <c r="KY145" s="108"/>
      <c r="KZ145" s="104"/>
      <c r="LA145" s="108"/>
      <c r="LB145" s="104"/>
      <c r="LC145" s="108"/>
      <c r="LD145" s="103"/>
      <c r="LE145" s="108"/>
      <c r="LF145" s="104"/>
      <c r="LG145" s="108"/>
      <c r="LH145" s="104"/>
      <c r="LI145" s="108"/>
      <c r="LJ145" s="104"/>
      <c r="LK145" s="100">
        <f t="shared" si="215"/>
        <v>0</v>
      </c>
      <c r="LL145" s="104">
        <f t="shared" si="216"/>
        <v>0</v>
      </c>
      <c r="LM145" s="108">
        <v>0</v>
      </c>
      <c r="LN145" s="104">
        <v>0</v>
      </c>
      <c r="LO145" s="108"/>
      <c r="LP145" s="104"/>
      <c r="LQ145" s="108"/>
      <c r="LR145" s="104"/>
      <c r="LS145" s="108"/>
      <c r="LT145" s="104"/>
      <c r="LU145" s="108"/>
      <c r="LV145" s="104"/>
      <c r="LW145" s="103"/>
      <c r="LX145" s="104"/>
      <c r="LY145" s="103"/>
      <c r="LZ145" s="103"/>
      <c r="MA145" s="108"/>
      <c r="MB145" s="104"/>
      <c r="MC145" s="103"/>
      <c r="MD145" s="104"/>
      <c r="ME145" s="103"/>
      <c r="MF145" s="104"/>
      <c r="MG145" s="103"/>
      <c r="MH145" s="104"/>
      <c r="MI145" s="103"/>
      <c r="MJ145" s="104"/>
      <c r="MK145" s="102">
        <f t="shared" si="217"/>
        <v>0</v>
      </c>
      <c r="ML145" s="104">
        <f t="shared" si="218"/>
        <v>0</v>
      </c>
      <c r="MM145" s="108">
        <v>0</v>
      </c>
      <c r="MN145" s="104">
        <v>0</v>
      </c>
      <c r="MO145" s="108"/>
      <c r="MP145" s="104"/>
      <c r="MQ145" s="108"/>
      <c r="MR145" s="104"/>
      <c r="MS145" s="108"/>
      <c r="MT145" s="104"/>
      <c r="MU145" s="108"/>
      <c r="MV145" s="104"/>
      <c r="MW145" s="108"/>
      <c r="MX145" s="104"/>
      <c r="MY145" s="108"/>
      <c r="MZ145" s="104"/>
      <c r="NA145" s="108"/>
      <c r="NB145" s="104"/>
      <c r="NC145" s="108"/>
      <c r="ND145" s="104"/>
      <c r="NE145" s="108"/>
      <c r="NF145" s="104"/>
      <c r="NG145" s="108"/>
      <c r="NH145" s="104"/>
      <c r="NI145" s="108"/>
      <c r="NJ145" s="104"/>
      <c r="NK145" s="100">
        <f t="shared" si="219"/>
        <v>0</v>
      </c>
      <c r="NL145" s="104">
        <f t="shared" si="220"/>
        <v>0</v>
      </c>
      <c r="NM145" s="109">
        <f t="shared" si="221"/>
        <v>0</v>
      </c>
      <c r="NN145" s="110">
        <f t="shared" si="222"/>
        <v>0</v>
      </c>
      <c r="NO145" s="109">
        <f t="shared" si="223"/>
        <v>0</v>
      </c>
      <c r="NP145" s="110">
        <f t="shared" si="224"/>
        <v>0</v>
      </c>
      <c r="NQ145" s="109">
        <f t="shared" si="225"/>
        <v>0</v>
      </c>
      <c r="NR145" s="110">
        <f t="shared" si="226"/>
        <v>0</v>
      </c>
      <c r="NS145" s="109">
        <f t="shared" si="227"/>
        <v>0</v>
      </c>
      <c r="NT145" s="110">
        <f t="shared" si="228"/>
        <v>0</v>
      </c>
      <c r="NU145" s="109">
        <f t="shared" si="229"/>
        <v>0</v>
      </c>
      <c r="NV145" s="110">
        <f t="shared" si="230"/>
        <v>0</v>
      </c>
      <c r="NW145" s="109">
        <f t="shared" si="231"/>
        <v>0</v>
      </c>
      <c r="NX145" s="110">
        <f t="shared" si="232"/>
        <v>0</v>
      </c>
      <c r="NY145" s="109">
        <f t="shared" si="233"/>
        <v>0</v>
      </c>
      <c r="NZ145" s="110">
        <f t="shared" si="234"/>
        <v>0</v>
      </c>
      <c r="OA145" s="109">
        <f t="shared" si="235"/>
        <v>0</v>
      </c>
      <c r="OB145" s="110">
        <f t="shared" si="236"/>
        <v>0</v>
      </c>
      <c r="OC145" s="111">
        <f t="shared" si="237"/>
        <v>0</v>
      </c>
      <c r="OD145" s="110">
        <f t="shared" si="238"/>
        <v>0</v>
      </c>
      <c r="OE145" s="111">
        <f t="shared" si="239"/>
        <v>0</v>
      </c>
      <c r="OF145" s="110">
        <f t="shared" si="240"/>
        <v>0</v>
      </c>
      <c r="OG145" s="109">
        <f t="shared" si="241"/>
        <v>0</v>
      </c>
      <c r="OH145" s="110">
        <f t="shared" si="242"/>
        <v>0</v>
      </c>
      <c r="OI145" s="111">
        <f t="shared" si="243"/>
        <v>0</v>
      </c>
      <c r="OJ145" s="111">
        <f t="shared" si="244"/>
        <v>0</v>
      </c>
      <c r="OK145" s="96">
        <f t="shared" si="245"/>
        <v>0</v>
      </c>
      <c r="OL145" s="97">
        <f t="shared" si="246"/>
        <v>0</v>
      </c>
      <c r="OM145" s="97">
        <v>0</v>
      </c>
      <c r="ON145" s="139">
        <f t="shared" si="247"/>
        <v>0</v>
      </c>
      <c r="OO145" s="111">
        <v>0</v>
      </c>
      <c r="OP145" s="110">
        <v>0</v>
      </c>
      <c r="OQ145" s="109"/>
      <c r="OR145" s="110"/>
      <c r="OS145" s="109"/>
      <c r="OT145" s="110"/>
      <c r="OU145" s="109"/>
      <c r="OV145" s="110"/>
      <c r="OW145" s="109"/>
      <c r="OX145" s="110"/>
      <c r="OY145" s="109"/>
      <c r="OZ145" s="110"/>
      <c r="PA145" s="109"/>
      <c r="PB145" s="110"/>
      <c r="PC145" s="109"/>
      <c r="PD145" s="110"/>
      <c r="PE145" s="111"/>
      <c r="PF145" s="110"/>
      <c r="PG145" s="111"/>
      <c r="PH145" s="110"/>
      <c r="PI145" s="109"/>
      <c r="PJ145" s="110"/>
      <c r="PK145" s="111"/>
      <c r="PL145" s="110"/>
      <c r="PM145" s="96">
        <f t="shared" si="248"/>
        <v>0</v>
      </c>
      <c r="PN145" s="97">
        <f t="shared" si="249"/>
        <v>0</v>
      </c>
      <c r="PO145" s="97">
        <f t="shared" si="250"/>
        <v>0</v>
      </c>
      <c r="PP145" s="109">
        <v>0</v>
      </c>
      <c r="PQ145" s="111"/>
      <c r="PR145" s="111"/>
      <c r="PS145" s="111"/>
      <c r="PT145" s="111"/>
      <c r="PU145" s="111"/>
      <c r="PV145" s="111"/>
      <c r="PW145" s="111"/>
      <c r="PX145" s="111"/>
      <c r="PY145" s="111"/>
      <c r="PZ145" s="111"/>
      <c r="QA145" s="110"/>
      <c r="QB145" s="98">
        <f t="shared" si="251"/>
        <v>0</v>
      </c>
      <c r="QC145" s="105">
        <f t="shared" si="252"/>
        <v>0</v>
      </c>
      <c r="QD145" s="106"/>
      <c r="QE145" s="113">
        <f t="shared" si="253"/>
        <v>0</v>
      </c>
      <c r="QF145" s="108">
        <v>0</v>
      </c>
      <c r="QG145" s="103"/>
      <c r="QH145" s="103"/>
      <c r="QI145" s="103"/>
      <c r="QJ145" s="103"/>
      <c r="QK145" s="103"/>
      <c r="QL145" s="103"/>
      <c r="QM145" s="103"/>
      <c r="QN145" s="103"/>
      <c r="QO145" s="103"/>
      <c r="QP145" s="103"/>
      <c r="QQ145" s="104"/>
      <c r="QR145" s="117">
        <f t="shared" si="254"/>
        <v>0</v>
      </c>
      <c r="QS145" s="158"/>
    </row>
    <row r="146" spans="1:461" s="88" customFormat="1" ht="10.5" x14ac:dyDescent="0.25">
      <c r="A146" s="89" t="s">
        <v>6</v>
      </c>
      <c r="B146" s="90" t="s">
        <v>87</v>
      </c>
      <c r="C146" s="90">
        <v>400</v>
      </c>
      <c r="D146" s="90" t="s">
        <v>349</v>
      </c>
      <c r="E146" s="91" t="s">
        <v>6</v>
      </c>
      <c r="F146" s="92" t="s">
        <v>146</v>
      </c>
      <c r="G146" s="92" t="s">
        <v>644</v>
      </c>
      <c r="H146" s="155">
        <v>142</v>
      </c>
      <c r="I146" s="92" t="s">
        <v>94</v>
      </c>
      <c r="J146" s="93">
        <v>0</v>
      </c>
      <c r="K146" s="94">
        <v>0</v>
      </c>
      <c r="L146" s="93"/>
      <c r="M146" s="94"/>
      <c r="N146" s="93"/>
      <c r="O146" s="94"/>
      <c r="P146" s="93"/>
      <c r="Q146" s="94"/>
      <c r="R146" s="93"/>
      <c r="S146" s="94"/>
      <c r="T146" s="93"/>
      <c r="U146" s="94"/>
      <c r="V146" s="93"/>
      <c r="W146" s="95"/>
      <c r="X146" s="93"/>
      <c r="Y146" s="94"/>
      <c r="Z146" s="95"/>
      <c r="AA146" s="95"/>
      <c r="AB146" s="93"/>
      <c r="AC146" s="94"/>
      <c r="AD146" s="93"/>
      <c r="AE146" s="94"/>
      <c r="AF146" s="93"/>
      <c r="AG146" s="95"/>
      <c r="AH146" s="96">
        <f t="shared" si="177"/>
        <v>0</v>
      </c>
      <c r="AI146" s="97">
        <f t="shared" si="178"/>
        <v>0</v>
      </c>
      <c r="AJ146" s="97">
        <f t="shared" si="176"/>
        <v>0</v>
      </c>
      <c r="AK146" s="97"/>
      <c r="AL146" s="139">
        <f t="shared" si="179"/>
        <v>0</v>
      </c>
      <c r="AM146" s="95">
        <v>0</v>
      </c>
      <c r="AN146" s="94">
        <v>0</v>
      </c>
      <c r="AO146" s="93"/>
      <c r="AP146" s="94"/>
      <c r="AQ146" s="93"/>
      <c r="AR146" s="94"/>
      <c r="AS146" s="93"/>
      <c r="AT146" s="94"/>
      <c r="AU146" s="93"/>
      <c r="AV146" s="94"/>
      <c r="AW146" s="93"/>
      <c r="AX146" s="94"/>
      <c r="AY146" s="93"/>
      <c r="AZ146" s="95"/>
      <c r="BA146" s="93"/>
      <c r="BB146" s="95"/>
      <c r="BC146" s="93"/>
      <c r="BD146" s="94"/>
      <c r="BE146" s="95"/>
      <c r="BF146" s="95"/>
      <c r="BG146" s="93"/>
      <c r="BH146" s="94"/>
      <c r="BI146" s="93"/>
      <c r="BJ146" s="94"/>
      <c r="BK146" s="96">
        <f t="shared" si="180"/>
        <v>0</v>
      </c>
      <c r="BL146" s="97">
        <f t="shared" si="181"/>
        <v>0</v>
      </c>
      <c r="BM146" s="97">
        <f t="shared" si="182"/>
        <v>0</v>
      </c>
      <c r="BN146" s="97"/>
      <c r="BO146" s="139">
        <f t="shared" si="183"/>
        <v>0</v>
      </c>
      <c r="BP146" s="111">
        <v>0</v>
      </c>
      <c r="BQ146" s="110">
        <v>0</v>
      </c>
      <c r="BR146" s="109"/>
      <c r="BS146" s="110"/>
      <c r="BT146" s="109"/>
      <c r="BU146" s="110"/>
      <c r="BV146" s="109"/>
      <c r="BW146" s="110"/>
      <c r="BX146" s="109"/>
      <c r="BY146" s="110"/>
      <c r="BZ146" s="109"/>
      <c r="CA146" s="110"/>
      <c r="CB146" s="111"/>
      <c r="CC146" s="111"/>
      <c r="CD146" s="109"/>
      <c r="CE146" s="110"/>
      <c r="CF146" s="109"/>
      <c r="CG146" s="111"/>
      <c r="CH146" s="109"/>
      <c r="CI146" s="110"/>
      <c r="CJ146" s="109"/>
      <c r="CK146" s="110"/>
      <c r="CL146" s="111"/>
      <c r="CM146" s="111"/>
      <c r="CN146" s="96">
        <f t="shared" si="184"/>
        <v>0</v>
      </c>
      <c r="CO146" s="97">
        <f t="shared" si="185"/>
        <v>0</v>
      </c>
      <c r="CP146" s="97">
        <f t="shared" si="186"/>
        <v>0</v>
      </c>
      <c r="CQ146" s="97"/>
      <c r="CR146" s="139">
        <f t="shared" si="187"/>
        <v>0</v>
      </c>
      <c r="CS146" s="111">
        <v>0</v>
      </c>
      <c r="CT146" s="110">
        <v>0</v>
      </c>
      <c r="CU146" s="109"/>
      <c r="CV146" s="110"/>
      <c r="CW146" s="109"/>
      <c r="CX146" s="110"/>
      <c r="CY146" s="109"/>
      <c r="CZ146" s="110"/>
      <c r="DA146" s="109"/>
      <c r="DB146" s="110"/>
      <c r="DC146" s="109"/>
      <c r="DD146" s="110"/>
      <c r="DE146" s="109"/>
      <c r="DF146" s="110"/>
      <c r="DG146" s="109"/>
      <c r="DH146" s="110"/>
      <c r="DI146" s="111"/>
      <c r="DJ146" s="111"/>
      <c r="DK146" s="109"/>
      <c r="DL146" s="111"/>
      <c r="DM146" s="109"/>
      <c r="DN146" s="110"/>
      <c r="DO146" s="111"/>
      <c r="DP146" s="111"/>
      <c r="DQ146" s="96">
        <f t="shared" si="188"/>
        <v>0</v>
      </c>
      <c r="DR146" s="97">
        <f t="shared" si="189"/>
        <v>0</v>
      </c>
      <c r="DS146" s="97">
        <f t="shared" si="190"/>
        <v>0</v>
      </c>
      <c r="DT146" s="97"/>
      <c r="DU146" s="139">
        <f t="shared" si="191"/>
        <v>0</v>
      </c>
      <c r="DV146" s="111">
        <v>0</v>
      </c>
      <c r="DW146" s="110">
        <v>0</v>
      </c>
      <c r="DX146" s="111"/>
      <c r="DY146" s="110"/>
      <c r="DZ146" s="111"/>
      <c r="EA146" s="110"/>
      <c r="EB146" s="111"/>
      <c r="EC146" s="110"/>
      <c r="ED146" s="109"/>
      <c r="EE146" s="110"/>
      <c r="EF146" s="109"/>
      <c r="EG146" s="110"/>
      <c r="EH146" s="109"/>
      <c r="EI146" s="111"/>
      <c r="EJ146" s="109"/>
      <c r="EK146" s="111"/>
      <c r="EL146" s="109"/>
      <c r="EM146" s="110"/>
      <c r="EN146" s="111"/>
      <c r="EO146" s="110"/>
      <c r="EP146" s="111"/>
      <c r="EQ146" s="110"/>
      <c r="ER146" s="111"/>
      <c r="ES146" s="111"/>
      <c r="ET146" s="96">
        <f t="shared" si="192"/>
        <v>0</v>
      </c>
      <c r="EU146" s="97">
        <f t="shared" si="193"/>
        <v>0</v>
      </c>
      <c r="EV146" s="97">
        <f t="shared" si="194"/>
        <v>0</v>
      </c>
      <c r="EW146" s="97"/>
      <c r="EX146" s="139">
        <f t="shared" si="195"/>
        <v>0</v>
      </c>
      <c r="EY146" s="103">
        <v>0</v>
      </c>
      <c r="EZ146" s="104">
        <v>0</v>
      </c>
      <c r="FA146" s="103"/>
      <c r="FB146" s="104"/>
      <c r="FC146" s="103"/>
      <c r="FD146" s="104"/>
      <c r="FE146" s="103"/>
      <c r="FF146" s="104"/>
      <c r="FG146" s="108"/>
      <c r="FH146" s="104"/>
      <c r="FI146" s="103"/>
      <c r="FJ146" s="104"/>
      <c r="FK146" s="103"/>
      <c r="FL146" s="103"/>
      <c r="FM146" s="108"/>
      <c r="FN146" s="104"/>
      <c r="FO146" s="103"/>
      <c r="FP146" s="103"/>
      <c r="FQ146" s="108"/>
      <c r="FR146" s="104"/>
      <c r="FS146" s="103"/>
      <c r="FT146" s="104"/>
      <c r="FU146" s="103"/>
      <c r="FV146" s="103"/>
      <c r="FW146" s="100">
        <f t="shared" si="196"/>
        <v>0</v>
      </c>
      <c r="FX146" s="103">
        <f t="shared" si="197"/>
        <v>0</v>
      </c>
      <c r="FY146" s="103">
        <f t="shared" si="198"/>
        <v>0</v>
      </c>
      <c r="FZ146" s="103"/>
      <c r="GA146" s="149">
        <f t="shared" si="199"/>
        <v>0</v>
      </c>
      <c r="GB146" s="103">
        <v>0</v>
      </c>
      <c r="GC146" s="104">
        <v>0</v>
      </c>
      <c r="GD146" s="108"/>
      <c r="GE146" s="104"/>
      <c r="GF146" s="108"/>
      <c r="GG146" s="104"/>
      <c r="GH146" s="108"/>
      <c r="GI146" s="104"/>
      <c r="GJ146" s="108"/>
      <c r="GK146" s="104"/>
      <c r="GL146" s="108"/>
      <c r="GM146" s="104"/>
      <c r="GN146" s="103"/>
      <c r="GO146" s="103"/>
      <c r="GP146" s="108"/>
      <c r="GQ146" s="104"/>
      <c r="GR146" s="103"/>
      <c r="GS146" s="103"/>
      <c r="GT146" s="108"/>
      <c r="GU146" s="104"/>
      <c r="GV146" s="103"/>
      <c r="GW146" s="103"/>
      <c r="GX146" s="108"/>
      <c r="GY146" s="103"/>
      <c r="GZ146" s="100">
        <f t="shared" si="200"/>
        <v>0</v>
      </c>
      <c r="HA146" s="103">
        <f t="shared" si="201"/>
        <v>0</v>
      </c>
      <c r="HB146" s="103">
        <f t="shared" si="202"/>
        <v>0</v>
      </c>
      <c r="HC146" s="103"/>
      <c r="HD146" s="149">
        <f t="shared" si="203"/>
        <v>0</v>
      </c>
      <c r="HE146" s="103">
        <v>0</v>
      </c>
      <c r="HF146" s="104">
        <v>0</v>
      </c>
      <c r="HG146" s="108"/>
      <c r="HH146" s="104"/>
      <c r="HI146" s="108"/>
      <c r="HJ146" s="104"/>
      <c r="HK146" s="108"/>
      <c r="HL146" s="104"/>
      <c r="HM146" s="108"/>
      <c r="HN146" s="104"/>
      <c r="HO146" s="108"/>
      <c r="HP146" s="104"/>
      <c r="HQ146" s="108"/>
      <c r="HR146" s="104"/>
      <c r="HS146" s="108"/>
      <c r="HT146" s="104"/>
      <c r="HU146" s="108"/>
      <c r="HV146" s="104"/>
      <c r="HW146" s="108"/>
      <c r="HX146" s="104"/>
      <c r="HY146" s="108"/>
      <c r="HZ146" s="104"/>
      <c r="IA146" s="108"/>
      <c r="IB146" s="103"/>
      <c r="IC146" s="96">
        <f t="shared" si="204"/>
        <v>0</v>
      </c>
      <c r="ID146" s="97">
        <f t="shared" si="205"/>
        <v>0</v>
      </c>
      <c r="IE146" s="97">
        <f t="shared" si="206"/>
        <v>0</v>
      </c>
      <c r="IF146" s="97"/>
      <c r="IG146" s="139">
        <f t="shared" si="207"/>
        <v>0</v>
      </c>
      <c r="IH146" s="111">
        <v>0</v>
      </c>
      <c r="II146" s="110">
        <v>0</v>
      </c>
      <c r="IJ146" s="109"/>
      <c r="IK146" s="110"/>
      <c r="IL146" s="109"/>
      <c r="IM146" s="110"/>
      <c r="IN146" s="109"/>
      <c r="IO146" s="110"/>
      <c r="IP146" s="109"/>
      <c r="IQ146" s="110"/>
      <c r="IR146" s="109"/>
      <c r="IS146" s="110"/>
      <c r="IT146" s="109"/>
      <c r="IU146" s="110"/>
      <c r="IV146" s="109"/>
      <c r="IW146" s="110"/>
      <c r="IX146" s="111"/>
      <c r="IY146" s="110"/>
      <c r="IZ146" s="111"/>
      <c r="JA146" s="110"/>
      <c r="JB146" s="109"/>
      <c r="JC146" s="110"/>
      <c r="JD146" s="111"/>
      <c r="JE146" s="111"/>
      <c r="JF146" s="96">
        <f t="shared" si="208"/>
        <v>0</v>
      </c>
      <c r="JG146" s="97">
        <f t="shared" si="209"/>
        <v>0</v>
      </c>
      <c r="JH146" s="97">
        <f t="shared" si="210"/>
        <v>0</v>
      </c>
      <c r="JI146" s="97"/>
      <c r="JJ146" s="139">
        <f t="shared" si="211"/>
        <v>0</v>
      </c>
      <c r="JK146" s="109">
        <v>0</v>
      </c>
      <c r="JL146" s="110">
        <v>0</v>
      </c>
      <c r="JM146" s="109"/>
      <c r="JN146" s="110"/>
      <c r="JO146" s="109"/>
      <c r="JP146" s="110"/>
      <c r="JQ146" s="109"/>
      <c r="JR146" s="110"/>
      <c r="JS146" s="109"/>
      <c r="JT146" s="110"/>
      <c r="JU146" s="111"/>
      <c r="JV146" s="110"/>
      <c r="JW146" s="109"/>
      <c r="JX146" s="111"/>
      <c r="JY146" s="109"/>
      <c r="JZ146" s="110"/>
      <c r="KA146" s="111"/>
      <c r="KB146" s="110"/>
      <c r="KC146" s="111"/>
      <c r="KD146" s="110"/>
      <c r="KE146" s="111"/>
      <c r="KF146" s="110"/>
      <c r="KG146" s="111"/>
      <c r="KH146" s="110"/>
      <c r="KI146" s="96">
        <f t="shared" si="212"/>
        <v>0</v>
      </c>
      <c r="KJ146" s="97">
        <f t="shared" si="213"/>
        <v>0</v>
      </c>
      <c r="KK146" s="97">
        <v>6.3211858545677319E-2</v>
      </c>
      <c r="KL146" s="139">
        <f t="shared" si="214"/>
        <v>0</v>
      </c>
      <c r="KM146" s="103">
        <v>0</v>
      </c>
      <c r="KN146" s="104">
        <v>0</v>
      </c>
      <c r="KO146" s="108"/>
      <c r="KP146" s="104"/>
      <c r="KQ146" s="108"/>
      <c r="KR146" s="104"/>
      <c r="KS146" s="108"/>
      <c r="KT146" s="104"/>
      <c r="KU146" s="108"/>
      <c r="KV146" s="104"/>
      <c r="KW146" s="108"/>
      <c r="KX146" s="104"/>
      <c r="KY146" s="108"/>
      <c r="KZ146" s="104"/>
      <c r="LA146" s="108"/>
      <c r="LB146" s="104"/>
      <c r="LC146" s="108"/>
      <c r="LD146" s="103"/>
      <c r="LE146" s="108"/>
      <c r="LF146" s="104"/>
      <c r="LG146" s="108"/>
      <c r="LH146" s="104"/>
      <c r="LI146" s="108"/>
      <c r="LJ146" s="104"/>
      <c r="LK146" s="100">
        <f t="shared" si="215"/>
        <v>0</v>
      </c>
      <c r="LL146" s="104">
        <f t="shared" si="216"/>
        <v>0</v>
      </c>
      <c r="LM146" s="108">
        <v>0</v>
      </c>
      <c r="LN146" s="104">
        <v>0</v>
      </c>
      <c r="LO146" s="108"/>
      <c r="LP146" s="104"/>
      <c r="LQ146" s="108"/>
      <c r="LR146" s="104"/>
      <c r="LS146" s="108"/>
      <c r="LT146" s="104"/>
      <c r="LU146" s="108"/>
      <c r="LV146" s="104"/>
      <c r="LW146" s="103"/>
      <c r="LX146" s="104"/>
      <c r="LY146" s="103"/>
      <c r="LZ146" s="103"/>
      <c r="MA146" s="108"/>
      <c r="MB146" s="104"/>
      <c r="MC146" s="103"/>
      <c r="MD146" s="104"/>
      <c r="ME146" s="103"/>
      <c r="MF146" s="104"/>
      <c r="MG146" s="103"/>
      <c r="MH146" s="104"/>
      <c r="MI146" s="103"/>
      <c r="MJ146" s="104"/>
      <c r="MK146" s="102">
        <f t="shared" si="217"/>
        <v>0</v>
      </c>
      <c r="ML146" s="104">
        <f t="shared" si="218"/>
        <v>0</v>
      </c>
      <c r="MM146" s="108">
        <v>0</v>
      </c>
      <c r="MN146" s="104">
        <v>0</v>
      </c>
      <c r="MO146" s="108"/>
      <c r="MP146" s="104"/>
      <c r="MQ146" s="108"/>
      <c r="MR146" s="104"/>
      <c r="MS146" s="108"/>
      <c r="MT146" s="104"/>
      <c r="MU146" s="108"/>
      <c r="MV146" s="104"/>
      <c r="MW146" s="108"/>
      <c r="MX146" s="104"/>
      <c r="MY146" s="108"/>
      <c r="MZ146" s="104"/>
      <c r="NA146" s="108"/>
      <c r="NB146" s="104"/>
      <c r="NC146" s="108"/>
      <c r="ND146" s="104"/>
      <c r="NE146" s="108"/>
      <c r="NF146" s="104"/>
      <c r="NG146" s="108"/>
      <c r="NH146" s="104"/>
      <c r="NI146" s="108"/>
      <c r="NJ146" s="104"/>
      <c r="NK146" s="100">
        <f t="shared" si="219"/>
        <v>0</v>
      </c>
      <c r="NL146" s="104">
        <f t="shared" si="220"/>
        <v>0</v>
      </c>
      <c r="NM146" s="109">
        <f t="shared" si="221"/>
        <v>0</v>
      </c>
      <c r="NN146" s="110">
        <f t="shared" si="222"/>
        <v>0</v>
      </c>
      <c r="NO146" s="109">
        <f t="shared" si="223"/>
        <v>0</v>
      </c>
      <c r="NP146" s="110">
        <f t="shared" si="224"/>
        <v>0</v>
      </c>
      <c r="NQ146" s="109">
        <f t="shared" si="225"/>
        <v>0</v>
      </c>
      <c r="NR146" s="110">
        <f t="shared" si="226"/>
        <v>0</v>
      </c>
      <c r="NS146" s="109">
        <f t="shared" si="227"/>
        <v>0</v>
      </c>
      <c r="NT146" s="110">
        <f t="shared" si="228"/>
        <v>0</v>
      </c>
      <c r="NU146" s="109">
        <f t="shared" si="229"/>
        <v>0</v>
      </c>
      <c r="NV146" s="110">
        <f t="shared" si="230"/>
        <v>0</v>
      </c>
      <c r="NW146" s="109">
        <f t="shared" si="231"/>
        <v>0</v>
      </c>
      <c r="NX146" s="110">
        <f t="shared" si="232"/>
        <v>0</v>
      </c>
      <c r="NY146" s="109">
        <f t="shared" si="233"/>
        <v>0</v>
      </c>
      <c r="NZ146" s="110">
        <f t="shared" si="234"/>
        <v>0</v>
      </c>
      <c r="OA146" s="109">
        <f t="shared" si="235"/>
        <v>0</v>
      </c>
      <c r="OB146" s="110">
        <f t="shared" si="236"/>
        <v>0</v>
      </c>
      <c r="OC146" s="111">
        <f t="shared" si="237"/>
        <v>0</v>
      </c>
      <c r="OD146" s="110">
        <f t="shared" si="238"/>
        <v>0</v>
      </c>
      <c r="OE146" s="111">
        <f t="shared" si="239"/>
        <v>0</v>
      </c>
      <c r="OF146" s="110">
        <f t="shared" si="240"/>
        <v>0</v>
      </c>
      <c r="OG146" s="109">
        <f t="shared" si="241"/>
        <v>0</v>
      </c>
      <c r="OH146" s="110">
        <f t="shared" si="242"/>
        <v>0</v>
      </c>
      <c r="OI146" s="111">
        <f t="shared" si="243"/>
        <v>0</v>
      </c>
      <c r="OJ146" s="111">
        <f t="shared" si="244"/>
        <v>0</v>
      </c>
      <c r="OK146" s="96">
        <f t="shared" si="245"/>
        <v>0</v>
      </c>
      <c r="OL146" s="97">
        <f t="shared" si="246"/>
        <v>0</v>
      </c>
      <c r="OM146" s="97">
        <v>0</v>
      </c>
      <c r="ON146" s="139">
        <f t="shared" si="247"/>
        <v>0</v>
      </c>
      <c r="OO146" s="111">
        <v>0</v>
      </c>
      <c r="OP146" s="110">
        <v>0</v>
      </c>
      <c r="OQ146" s="109"/>
      <c r="OR146" s="110"/>
      <c r="OS146" s="109"/>
      <c r="OT146" s="110"/>
      <c r="OU146" s="109"/>
      <c r="OV146" s="110"/>
      <c r="OW146" s="109"/>
      <c r="OX146" s="110"/>
      <c r="OY146" s="109"/>
      <c r="OZ146" s="110"/>
      <c r="PA146" s="109"/>
      <c r="PB146" s="110"/>
      <c r="PC146" s="109"/>
      <c r="PD146" s="110"/>
      <c r="PE146" s="111"/>
      <c r="PF146" s="110"/>
      <c r="PG146" s="111"/>
      <c r="PH146" s="110"/>
      <c r="PI146" s="109"/>
      <c r="PJ146" s="110"/>
      <c r="PK146" s="111"/>
      <c r="PL146" s="110"/>
      <c r="PM146" s="96">
        <f t="shared" si="248"/>
        <v>0</v>
      </c>
      <c r="PN146" s="97">
        <f t="shared" si="249"/>
        <v>0</v>
      </c>
      <c r="PO146" s="97">
        <f t="shared" si="250"/>
        <v>0</v>
      </c>
      <c r="PP146" s="109">
        <v>0</v>
      </c>
      <c r="PQ146" s="111"/>
      <c r="PR146" s="111"/>
      <c r="PS146" s="111"/>
      <c r="PT146" s="111"/>
      <c r="PU146" s="111"/>
      <c r="PV146" s="111"/>
      <c r="PW146" s="111"/>
      <c r="PX146" s="111"/>
      <c r="PY146" s="111"/>
      <c r="PZ146" s="111"/>
      <c r="QA146" s="110"/>
      <c r="QB146" s="98">
        <f t="shared" si="251"/>
        <v>0</v>
      </c>
      <c r="QC146" s="105">
        <f t="shared" si="252"/>
        <v>0</v>
      </c>
      <c r="QD146" s="106"/>
      <c r="QE146" s="113">
        <f t="shared" si="253"/>
        <v>0</v>
      </c>
      <c r="QF146" s="108">
        <v>0</v>
      </c>
      <c r="QG146" s="103"/>
      <c r="QH146" s="103"/>
      <c r="QI146" s="103"/>
      <c r="QJ146" s="103"/>
      <c r="QK146" s="103"/>
      <c r="QL146" s="103"/>
      <c r="QM146" s="103"/>
      <c r="QN146" s="103"/>
      <c r="QO146" s="103"/>
      <c r="QP146" s="103"/>
      <c r="QQ146" s="104"/>
      <c r="QR146" s="117">
        <f t="shared" si="254"/>
        <v>0</v>
      </c>
      <c r="QS146" s="158"/>
    </row>
    <row r="147" spans="1:461" s="88" customFormat="1" ht="10.5" x14ac:dyDescent="0.25">
      <c r="A147" s="89" t="s">
        <v>6</v>
      </c>
      <c r="B147" s="90" t="s">
        <v>87</v>
      </c>
      <c r="C147" s="90">
        <v>400</v>
      </c>
      <c r="D147" s="90" t="s">
        <v>349</v>
      </c>
      <c r="E147" s="91" t="s">
        <v>6</v>
      </c>
      <c r="F147" s="92" t="s">
        <v>146</v>
      </c>
      <c r="G147" s="92" t="s">
        <v>644</v>
      </c>
      <c r="H147" s="155">
        <v>143</v>
      </c>
      <c r="I147" s="92" t="s">
        <v>91</v>
      </c>
      <c r="J147" s="93">
        <v>0</v>
      </c>
      <c r="K147" s="94">
        <v>0</v>
      </c>
      <c r="L147" s="93"/>
      <c r="M147" s="94"/>
      <c r="N147" s="93"/>
      <c r="O147" s="94"/>
      <c r="P147" s="93"/>
      <c r="Q147" s="94"/>
      <c r="R147" s="93"/>
      <c r="S147" s="94"/>
      <c r="T147" s="93"/>
      <c r="U147" s="94"/>
      <c r="V147" s="93"/>
      <c r="W147" s="95"/>
      <c r="X147" s="93"/>
      <c r="Y147" s="94"/>
      <c r="Z147" s="95"/>
      <c r="AA147" s="95"/>
      <c r="AB147" s="93"/>
      <c r="AC147" s="94"/>
      <c r="AD147" s="93"/>
      <c r="AE147" s="94"/>
      <c r="AF147" s="93"/>
      <c r="AG147" s="95"/>
      <c r="AH147" s="96">
        <f t="shared" si="177"/>
        <v>0</v>
      </c>
      <c r="AI147" s="97">
        <f t="shared" si="178"/>
        <v>0</v>
      </c>
      <c r="AJ147" s="97">
        <f t="shared" si="176"/>
        <v>0</v>
      </c>
      <c r="AK147" s="97"/>
      <c r="AL147" s="139">
        <f t="shared" si="179"/>
        <v>0</v>
      </c>
      <c r="AM147" s="95">
        <v>0</v>
      </c>
      <c r="AN147" s="94">
        <v>0</v>
      </c>
      <c r="AO147" s="93"/>
      <c r="AP147" s="94"/>
      <c r="AQ147" s="93"/>
      <c r="AR147" s="94"/>
      <c r="AS147" s="93"/>
      <c r="AT147" s="94"/>
      <c r="AU147" s="93"/>
      <c r="AV147" s="94"/>
      <c r="AW147" s="93"/>
      <c r="AX147" s="94"/>
      <c r="AY147" s="93"/>
      <c r="AZ147" s="95"/>
      <c r="BA147" s="93"/>
      <c r="BB147" s="95"/>
      <c r="BC147" s="93"/>
      <c r="BD147" s="94"/>
      <c r="BE147" s="95"/>
      <c r="BF147" s="95"/>
      <c r="BG147" s="93"/>
      <c r="BH147" s="94"/>
      <c r="BI147" s="93"/>
      <c r="BJ147" s="94"/>
      <c r="BK147" s="96">
        <f t="shared" si="180"/>
        <v>0</v>
      </c>
      <c r="BL147" s="97">
        <f t="shared" si="181"/>
        <v>0</v>
      </c>
      <c r="BM147" s="97">
        <f t="shared" si="182"/>
        <v>0</v>
      </c>
      <c r="BN147" s="97"/>
      <c r="BO147" s="139">
        <f t="shared" si="183"/>
        <v>0</v>
      </c>
      <c r="BP147" s="111">
        <v>0</v>
      </c>
      <c r="BQ147" s="110">
        <v>0</v>
      </c>
      <c r="BR147" s="109"/>
      <c r="BS147" s="110"/>
      <c r="BT147" s="109"/>
      <c r="BU147" s="110"/>
      <c r="BV147" s="109"/>
      <c r="BW147" s="110"/>
      <c r="BX147" s="109"/>
      <c r="BY147" s="110"/>
      <c r="BZ147" s="109"/>
      <c r="CA147" s="110"/>
      <c r="CB147" s="111"/>
      <c r="CC147" s="111"/>
      <c r="CD147" s="109"/>
      <c r="CE147" s="110"/>
      <c r="CF147" s="109"/>
      <c r="CG147" s="111"/>
      <c r="CH147" s="109"/>
      <c r="CI147" s="110"/>
      <c r="CJ147" s="109"/>
      <c r="CK147" s="110"/>
      <c r="CL147" s="111"/>
      <c r="CM147" s="111"/>
      <c r="CN147" s="96">
        <f t="shared" si="184"/>
        <v>0</v>
      </c>
      <c r="CO147" s="97">
        <f t="shared" si="185"/>
        <v>0</v>
      </c>
      <c r="CP147" s="97">
        <f t="shared" si="186"/>
        <v>0</v>
      </c>
      <c r="CQ147" s="97"/>
      <c r="CR147" s="139">
        <f t="shared" si="187"/>
        <v>0</v>
      </c>
      <c r="CS147" s="111">
        <v>0</v>
      </c>
      <c r="CT147" s="110">
        <v>0</v>
      </c>
      <c r="CU147" s="109"/>
      <c r="CV147" s="110"/>
      <c r="CW147" s="109"/>
      <c r="CX147" s="110"/>
      <c r="CY147" s="109"/>
      <c r="CZ147" s="110"/>
      <c r="DA147" s="109"/>
      <c r="DB147" s="110"/>
      <c r="DC147" s="109"/>
      <c r="DD147" s="110"/>
      <c r="DE147" s="109"/>
      <c r="DF147" s="110"/>
      <c r="DG147" s="109"/>
      <c r="DH147" s="110"/>
      <c r="DI147" s="111"/>
      <c r="DJ147" s="111"/>
      <c r="DK147" s="109"/>
      <c r="DL147" s="111"/>
      <c r="DM147" s="109"/>
      <c r="DN147" s="110"/>
      <c r="DO147" s="111"/>
      <c r="DP147" s="111"/>
      <c r="DQ147" s="96">
        <f t="shared" si="188"/>
        <v>0</v>
      </c>
      <c r="DR147" s="97">
        <f t="shared" si="189"/>
        <v>0</v>
      </c>
      <c r="DS147" s="97">
        <f t="shared" si="190"/>
        <v>0</v>
      </c>
      <c r="DT147" s="97"/>
      <c r="DU147" s="139">
        <f t="shared" si="191"/>
        <v>0</v>
      </c>
      <c r="DV147" s="111">
        <v>0</v>
      </c>
      <c r="DW147" s="110">
        <v>0</v>
      </c>
      <c r="DX147" s="111"/>
      <c r="DY147" s="110"/>
      <c r="DZ147" s="111"/>
      <c r="EA147" s="110"/>
      <c r="EB147" s="111"/>
      <c r="EC147" s="110"/>
      <c r="ED147" s="109"/>
      <c r="EE147" s="110"/>
      <c r="EF147" s="109"/>
      <c r="EG147" s="110"/>
      <c r="EH147" s="109"/>
      <c r="EI147" s="111"/>
      <c r="EJ147" s="109"/>
      <c r="EK147" s="111"/>
      <c r="EL147" s="109"/>
      <c r="EM147" s="110"/>
      <c r="EN147" s="111"/>
      <c r="EO147" s="110"/>
      <c r="EP147" s="111"/>
      <c r="EQ147" s="110"/>
      <c r="ER147" s="111"/>
      <c r="ES147" s="111"/>
      <c r="ET147" s="96">
        <f t="shared" si="192"/>
        <v>0</v>
      </c>
      <c r="EU147" s="97">
        <f t="shared" si="193"/>
        <v>0</v>
      </c>
      <c r="EV147" s="97">
        <f t="shared" si="194"/>
        <v>0</v>
      </c>
      <c r="EW147" s="97"/>
      <c r="EX147" s="139">
        <f t="shared" si="195"/>
        <v>0</v>
      </c>
      <c r="EY147" s="103">
        <v>0</v>
      </c>
      <c r="EZ147" s="104">
        <v>0</v>
      </c>
      <c r="FA147" s="103"/>
      <c r="FB147" s="104"/>
      <c r="FC147" s="103"/>
      <c r="FD147" s="104"/>
      <c r="FE147" s="103"/>
      <c r="FF147" s="104"/>
      <c r="FG147" s="108"/>
      <c r="FH147" s="104"/>
      <c r="FI147" s="103"/>
      <c r="FJ147" s="104"/>
      <c r="FK147" s="103"/>
      <c r="FL147" s="103"/>
      <c r="FM147" s="108"/>
      <c r="FN147" s="104"/>
      <c r="FO147" s="103"/>
      <c r="FP147" s="103"/>
      <c r="FQ147" s="108"/>
      <c r="FR147" s="104"/>
      <c r="FS147" s="103"/>
      <c r="FT147" s="104"/>
      <c r="FU147" s="103"/>
      <c r="FV147" s="103"/>
      <c r="FW147" s="100">
        <f t="shared" si="196"/>
        <v>0</v>
      </c>
      <c r="FX147" s="103">
        <f t="shared" si="197"/>
        <v>0</v>
      </c>
      <c r="FY147" s="103">
        <f t="shared" si="198"/>
        <v>0</v>
      </c>
      <c r="FZ147" s="103"/>
      <c r="GA147" s="149">
        <f t="shared" si="199"/>
        <v>0</v>
      </c>
      <c r="GB147" s="103">
        <v>0</v>
      </c>
      <c r="GC147" s="104">
        <v>0</v>
      </c>
      <c r="GD147" s="108"/>
      <c r="GE147" s="104"/>
      <c r="GF147" s="108"/>
      <c r="GG147" s="104"/>
      <c r="GH147" s="108"/>
      <c r="GI147" s="104"/>
      <c r="GJ147" s="108"/>
      <c r="GK147" s="104"/>
      <c r="GL147" s="108"/>
      <c r="GM147" s="104"/>
      <c r="GN147" s="103"/>
      <c r="GO147" s="103"/>
      <c r="GP147" s="108"/>
      <c r="GQ147" s="104"/>
      <c r="GR147" s="103"/>
      <c r="GS147" s="103"/>
      <c r="GT147" s="108"/>
      <c r="GU147" s="104"/>
      <c r="GV147" s="103"/>
      <c r="GW147" s="103"/>
      <c r="GX147" s="108"/>
      <c r="GY147" s="103"/>
      <c r="GZ147" s="100">
        <f t="shared" si="200"/>
        <v>0</v>
      </c>
      <c r="HA147" s="103">
        <f t="shared" si="201"/>
        <v>0</v>
      </c>
      <c r="HB147" s="103">
        <f t="shared" si="202"/>
        <v>0</v>
      </c>
      <c r="HC147" s="103"/>
      <c r="HD147" s="149">
        <f t="shared" si="203"/>
        <v>0</v>
      </c>
      <c r="HE147" s="103">
        <v>0</v>
      </c>
      <c r="HF147" s="104">
        <v>0</v>
      </c>
      <c r="HG147" s="108"/>
      <c r="HH147" s="104"/>
      <c r="HI147" s="108"/>
      <c r="HJ147" s="104"/>
      <c r="HK147" s="108"/>
      <c r="HL147" s="104"/>
      <c r="HM147" s="108"/>
      <c r="HN147" s="104"/>
      <c r="HO147" s="108"/>
      <c r="HP147" s="104"/>
      <c r="HQ147" s="108"/>
      <c r="HR147" s="104"/>
      <c r="HS147" s="108"/>
      <c r="HT147" s="104"/>
      <c r="HU147" s="108"/>
      <c r="HV147" s="104"/>
      <c r="HW147" s="108"/>
      <c r="HX147" s="104"/>
      <c r="HY147" s="108"/>
      <c r="HZ147" s="104"/>
      <c r="IA147" s="108"/>
      <c r="IB147" s="103"/>
      <c r="IC147" s="96">
        <f t="shared" si="204"/>
        <v>0</v>
      </c>
      <c r="ID147" s="97">
        <f t="shared" si="205"/>
        <v>0</v>
      </c>
      <c r="IE147" s="97">
        <f t="shared" si="206"/>
        <v>0</v>
      </c>
      <c r="IF147" s="97"/>
      <c r="IG147" s="139">
        <f t="shared" si="207"/>
        <v>0</v>
      </c>
      <c r="IH147" s="111">
        <v>0</v>
      </c>
      <c r="II147" s="110">
        <v>0</v>
      </c>
      <c r="IJ147" s="109"/>
      <c r="IK147" s="110"/>
      <c r="IL147" s="109"/>
      <c r="IM147" s="110"/>
      <c r="IN147" s="109"/>
      <c r="IO147" s="110"/>
      <c r="IP147" s="109"/>
      <c r="IQ147" s="110"/>
      <c r="IR147" s="109"/>
      <c r="IS147" s="110"/>
      <c r="IT147" s="109"/>
      <c r="IU147" s="110"/>
      <c r="IV147" s="109"/>
      <c r="IW147" s="110"/>
      <c r="IX147" s="111"/>
      <c r="IY147" s="110"/>
      <c r="IZ147" s="111"/>
      <c r="JA147" s="110"/>
      <c r="JB147" s="109"/>
      <c r="JC147" s="110"/>
      <c r="JD147" s="111"/>
      <c r="JE147" s="111"/>
      <c r="JF147" s="96">
        <f t="shared" si="208"/>
        <v>0</v>
      </c>
      <c r="JG147" s="97">
        <f t="shared" si="209"/>
        <v>0</v>
      </c>
      <c r="JH147" s="97">
        <f t="shared" si="210"/>
        <v>0</v>
      </c>
      <c r="JI147" s="97"/>
      <c r="JJ147" s="139">
        <f t="shared" si="211"/>
        <v>0</v>
      </c>
      <c r="JK147" s="109">
        <v>0</v>
      </c>
      <c r="JL147" s="110">
        <v>0</v>
      </c>
      <c r="JM147" s="109"/>
      <c r="JN147" s="110"/>
      <c r="JO147" s="109"/>
      <c r="JP147" s="110"/>
      <c r="JQ147" s="109"/>
      <c r="JR147" s="110"/>
      <c r="JS147" s="109"/>
      <c r="JT147" s="110"/>
      <c r="JU147" s="111"/>
      <c r="JV147" s="110"/>
      <c r="JW147" s="109"/>
      <c r="JX147" s="111"/>
      <c r="JY147" s="109"/>
      <c r="JZ147" s="110"/>
      <c r="KA147" s="111"/>
      <c r="KB147" s="110"/>
      <c r="KC147" s="111"/>
      <c r="KD147" s="110"/>
      <c r="KE147" s="111"/>
      <c r="KF147" s="110"/>
      <c r="KG147" s="111"/>
      <c r="KH147" s="110"/>
      <c r="KI147" s="96">
        <f t="shared" si="212"/>
        <v>0</v>
      </c>
      <c r="KJ147" s="97">
        <f t="shared" si="213"/>
        <v>0</v>
      </c>
      <c r="KK147" s="97">
        <v>2.9733972087369692E-2</v>
      </c>
      <c r="KL147" s="139">
        <f t="shared" si="214"/>
        <v>0</v>
      </c>
      <c r="KM147" s="103">
        <v>0</v>
      </c>
      <c r="KN147" s="104">
        <v>0</v>
      </c>
      <c r="KO147" s="108"/>
      <c r="KP147" s="104"/>
      <c r="KQ147" s="108"/>
      <c r="KR147" s="104"/>
      <c r="KS147" s="108"/>
      <c r="KT147" s="104"/>
      <c r="KU147" s="108"/>
      <c r="KV147" s="104"/>
      <c r="KW147" s="108"/>
      <c r="KX147" s="104"/>
      <c r="KY147" s="108"/>
      <c r="KZ147" s="104"/>
      <c r="LA147" s="108"/>
      <c r="LB147" s="104"/>
      <c r="LC147" s="108"/>
      <c r="LD147" s="103"/>
      <c r="LE147" s="108"/>
      <c r="LF147" s="104"/>
      <c r="LG147" s="108"/>
      <c r="LH147" s="104"/>
      <c r="LI147" s="108"/>
      <c r="LJ147" s="104"/>
      <c r="LK147" s="100">
        <f t="shared" si="215"/>
        <v>0</v>
      </c>
      <c r="LL147" s="104">
        <f t="shared" si="216"/>
        <v>0</v>
      </c>
      <c r="LM147" s="108">
        <v>0</v>
      </c>
      <c r="LN147" s="104">
        <v>0</v>
      </c>
      <c r="LO147" s="108"/>
      <c r="LP147" s="104"/>
      <c r="LQ147" s="108"/>
      <c r="LR147" s="104"/>
      <c r="LS147" s="108"/>
      <c r="LT147" s="104"/>
      <c r="LU147" s="108"/>
      <c r="LV147" s="104"/>
      <c r="LW147" s="103"/>
      <c r="LX147" s="104"/>
      <c r="LY147" s="103"/>
      <c r="LZ147" s="103"/>
      <c r="MA147" s="108"/>
      <c r="MB147" s="104"/>
      <c r="MC147" s="103"/>
      <c r="MD147" s="104"/>
      <c r="ME147" s="103"/>
      <c r="MF147" s="104"/>
      <c r="MG147" s="103"/>
      <c r="MH147" s="104"/>
      <c r="MI147" s="103"/>
      <c r="MJ147" s="104"/>
      <c r="MK147" s="102">
        <f t="shared" si="217"/>
        <v>0</v>
      </c>
      <c r="ML147" s="104">
        <f t="shared" si="218"/>
        <v>0</v>
      </c>
      <c r="MM147" s="108">
        <v>0</v>
      </c>
      <c r="MN147" s="104">
        <v>0</v>
      </c>
      <c r="MO147" s="108"/>
      <c r="MP147" s="104"/>
      <c r="MQ147" s="108"/>
      <c r="MR147" s="104"/>
      <c r="MS147" s="108"/>
      <c r="MT147" s="104"/>
      <c r="MU147" s="108"/>
      <c r="MV147" s="104"/>
      <c r="MW147" s="108"/>
      <c r="MX147" s="104"/>
      <c r="MY147" s="108"/>
      <c r="MZ147" s="104"/>
      <c r="NA147" s="108"/>
      <c r="NB147" s="104"/>
      <c r="NC147" s="108"/>
      <c r="ND147" s="104"/>
      <c r="NE147" s="108"/>
      <c r="NF147" s="104"/>
      <c r="NG147" s="108"/>
      <c r="NH147" s="104"/>
      <c r="NI147" s="108"/>
      <c r="NJ147" s="104"/>
      <c r="NK147" s="100">
        <f t="shared" si="219"/>
        <v>0</v>
      </c>
      <c r="NL147" s="104">
        <f t="shared" si="220"/>
        <v>0</v>
      </c>
      <c r="NM147" s="109">
        <f t="shared" si="221"/>
        <v>0</v>
      </c>
      <c r="NN147" s="110">
        <f t="shared" si="222"/>
        <v>0</v>
      </c>
      <c r="NO147" s="109">
        <f t="shared" si="223"/>
        <v>0</v>
      </c>
      <c r="NP147" s="110">
        <f t="shared" si="224"/>
        <v>0</v>
      </c>
      <c r="NQ147" s="109">
        <f t="shared" si="225"/>
        <v>0</v>
      </c>
      <c r="NR147" s="110">
        <f t="shared" si="226"/>
        <v>0</v>
      </c>
      <c r="NS147" s="109">
        <f t="shared" si="227"/>
        <v>0</v>
      </c>
      <c r="NT147" s="110">
        <f t="shared" si="228"/>
        <v>0</v>
      </c>
      <c r="NU147" s="109">
        <f t="shared" si="229"/>
        <v>0</v>
      </c>
      <c r="NV147" s="110">
        <f t="shared" si="230"/>
        <v>0</v>
      </c>
      <c r="NW147" s="109">
        <f t="shared" si="231"/>
        <v>0</v>
      </c>
      <c r="NX147" s="110">
        <f t="shared" si="232"/>
        <v>0</v>
      </c>
      <c r="NY147" s="109">
        <f t="shared" si="233"/>
        <v>0</v>
      </c>
      <c r="NZ147" s="110">
        <f t="shared" si="234"/>
        <v>0</v>
      </c>
      <c r="OA147" s="109">
        <f t="shared" si="235"/>
        <v>0</v>
      </c>
      <c r="OB147" s="110">
        <f t="shared" si="236"/>
        <v>0</v>
      </c>
      <c r="OC147" s="111">
        <f t="shared" si="237"/>
        <v>0</v>
      </c>
      <c r="OD147" s="110">
        <f t="shared" si="238"/>
        <v>0</v>
      </c>
      <c r="OE147" s="111">
        <f t="shared" si="239"/>
        <v>0</v>
      </c>
      <c r="OF147" s="110">
        <f t="shared" si="240"/>
        <v>0</v>
      </c>
      <c r="OG147" s="109">
        <f t="shared" si="241"/>
        <v>0</v>
      </c>
      <c r="OH147" s="110">
        <f t="shared" si="242"/>
        <v>0</v>
      </c>
      <c r="OI147" s="111">
        <f t="shared" si="243"/>
        <v>0</v>
      </c>
      <c r="OJ147" s="111">
        <f t="shared" si="244"/>
        <v>0</v>
      </c>
      <c r="OK147" s="96">
        <f t="shared" si="245"/>
        <v>0</v>
      </c>
      <c r="OL147" s="97">
        <f t="shared" si="246"/>
        <v>0</v>
      </c>
      <c r="OM147" s="97">
        <v>0</v>
      </c>
      <c r="ON147" s="139">
        <f t="shared" si="247"/>
        <v>0</v>
      </c>
      <c r="OO147" s="111">
        <v>0</v>
      </c>
      <c r="OP147" s="110">
        <v>0</v>
      </c>
      <c r="OQ147" s="109"/>
      <c r="OR147" s="110"/>
      <c r="OS147" s="109"/>
      <c r="OT147" s="110"/>
      <c r="OU147" s="109"/>
      <c r="OV147" s="110"/>
      <c r="OW147" s="109"/>
      <c r="OX147" s="110"/>
      <c r="OY147" s="109"/>
      <c r="OZ147" s="110"/>
      <c r="PA147" s="109"/>
      <c r="PB147" s="110"/>
      <c r="PC147" s="109"/>
      <c r="PD147" s="110"/>
      <c r="PE147" s="111"/>
      <c r="PF147" s="110"/>
      <c r="PG147" s="111"/>
      <c r="PH147" s="110"/>
      <c r="PI147" s="109"/>
      <c r="PJ147" s="110"/>
      <c r="PK147" s="111"/>
      <c r="PL147" s="110"/>
      <c r="PM147" s="96">
        <f t="shared" si="248"/>
        <v>0</v>
      </c>
      <c r="PN147" s="97">
        <f t="shared" si="249"/>
        <v>0</v>
      </c>
      <c r="PO147" s="97">
        <f t="shared" si="250"/>
        <v>0</v>
      </c>
      <c r="PP147" s="109">
        <v>0</v>
      </c>
      <c r="PQ147" s="111"/>
      <c r="PR147" s="111"/>
      <c r="PS147" s="111"/>
      <c r="PT147" s="111"/>
      <c r="PU147" s="111"/>
      <c r="PV147" s="111"/>
      <c r="PW147" s="111"/>
      <c r="PX147" s="111"/>
      <c r="PY147" s="111"/>
      <c r="PZ147" s="111"/>
      <c r="QA147" s="110"/>
      <c r="QB147" s="98">
        <f t="shared" si="251"/>
        <v>0</v>
      </c>
      <c r="QC147" s="105">
        <f t="shared" si="252"/>
        <v>0</v>
      </c>
      <c r="QD147" s="106"/>
      <c r="QE147" s="113">
        <f t="shared" si="253"/>
        <v>0</v>
      </c>
      <c r="QF147" s="108">
        <v>0</v>
      </c>
      <c r="QG147" s="103"/>
      <c r="QH147" s="103"/>
      <c r="QI147" s="103"/>
      <c r="QJ147" s="103"/>
      <c r="QK147" s="103"/>
      <c r="QL147" s="103"/>
      <c r="QM147" s="103"/>
      <c r="QN147" s="103"/>
      <c r="QO147" s="103"/>
      <c r="QP147" s="103"/>
      <c r="QQ147" s="104"/>
      <c r="QR147" s="117">
        <f t="shared" si="254"/>
        <v>0</v>
      </c>
      <c r="QS147" s="158"/>
    </row>
    <row r="148" spans="1:461" s="88" customFormat="1" ht="10.5" x14ac:dyDescent="0.25">
      <c r="A148" s="89" t="s">
        <v>6</v>
      </c>
      <c r="B148" s="90" t="s">
        <v>87</v>
      </c>
      <c r="C148" s="90">
        <v>400</v>
      </c>
      <c r="D148" s="90" t="s">
        <v>349</v>
      </c>
      <c r="E148" s="91" t="s">
        <v>6</v>
      </c>
      <c r="F148" s="92" t="s">
        <v>146</v>
      </c>
      <c r="G148" s="92" t="s">
        <v>644</v>
      </c>
      <c r="H148" s="155">
        <v>144</v>
      </c>
      <c r="I148" s="92" t="s">
        <v>693</v>
      </c>
      <c r="J148" s="93">
        <v>0</v>
      </c>
      <c r="K148" s="94">
        <v>0</v>
      </c>
      <c r="L148" s="93"/>
      <c r="M148" s="94"/>
      <c r="N148" s="93"/>
      <c r="O148" s="94"/>
      <c r="P148" s="93"/>
      <c r="Q148" s="94"/>
      <c r="R148" s="93"/>
      <c r="S148" s="94"/>
      <c r="T148" s="93"/>
      <c r="U148" s="94"/>
      <c r="V148" s="93"/>
      <c r="W148" s="95"/>
      <c r="X148" s="93"/>
      <c r="Y148" s="94"/>
      <c r="Z148" s="95"/>
      <c r="AA148" s="95"/>
      <c r="AB148" s="93"/>
      <c r="AC148" s="94"/>
      <c r="AD148" s="93"/>
      <c r="AE148" s="94"/>
      <c r="AF148" s="93"/>
      <c r="AG148" s="95"/>
      <c r="AH148" s="96">
        <f t="shared" si="177"/>
        <v>0</v>
      </c>
      <c r="AI148" s="97">
        <f t="shared" si="178"/>
        <v>0</v>
      </c>
      <c r="AJ148" s="97">
        <f t="shared" si="176"/>
        <v>0</v>
      </c>
      <c r="AK148" s="97"/>
      <c r="AL148" s="139">
        <f t="shared" si="179"/>
        <v>0</v>
      </c>
      <c r="AM148" s="95">
        <v>0</v>
      </c>
      <c r="AN148" s="94">
        <v>0</v>
      </c>
      <c r="AO148" s="93"/>
      <c r="AP148" s="94"/>
      <c r="AQ148" s="93"/>
      <c r="AR148" s="94"/>
      <c r="AS148" s="93"/>
      <c r="AT148" s="94"/>
      <c r="AU148" s="93"/>
      <c r="AV148" s="94"/>
      <c r="AW148" s="93"/>
      <c r="AX148" s="94"/>
      <c r="AY148" s="93"/>
      <c r="AZ148" s="95"/>
      <c r="BA148" s="93"/>
      <c r="BB148" s="95"/>
      <c r="BC148" s="93"/>
      <c r="BD148" s="94"/>
      <c r="BE148" s="95"/>
      <c r="BF148" s="95"/>
      <c r="BG148" s="93"/>
      <c r="BH148" s="94"/>
      <c r="BI148" s="93"/>
      <c r="BJ148" s="94"/>
      <c r="BK148" s="96">
        <f t="shared" si="180"/>
        <v>0</v>
      </c>
      <c r="BL148" s="97">
        <f t="shared" si="181"/>
        <v>0</v>
      </c>
      <c r="BM148" s="97">
        <f t="shared" si="182"/>
        <v>0</v>
      </c>
      <c r="BN148" s="97"/>
      <c r="BO148" s="139">
        <f t="shared" si="183"/>
        <v>0</v>
      </c>
      <c r="BP148" s="111">
        <v>0</v>
      </c>
      <c r="BQ148" s="110">
        <v>0</v>
      </c>
      <c r="BR148" s="109"/>
      <c r="BS148" s="110"/>
      <c r="BT148" s="109"/>
      <c r="BU148" s="110"/>
      <c r="BV148" s="109"/>
      <c r="BW148" s="110"/>
      <c r="BX148" s="109"/>
      <c r="BY148" s="110"/>
      <c r="BZ148" s="109"/>
      <c r="CA148" s="110"/>
      <c r="CB148" s="111"/>
      <c r="CC148" s="111"/>
      <c r="CD148" s="109"/>
      <c r="CE148" s="110"/>
      <c r="CF148" s="109"/>
      <c r="CG148" s="111"/>
      <c r="CH148" s="109"/>
      <c r="CI148" s="110"/>
      <c r="CJ148" s="109"/>
      <c r="CK148" s="110"/>
      <c r="CL148" s="111"/>
      <c r="CM148" s="111"/>
      <c r="CN148" s="96">
        <f t="shared" si="184"/>
        <v>0</v>
      </c>
      <c r="CO148" s="97">
        <f t="shared" si="185"/>
        <v>0</v>
      </c>
      <c r="CP148" s="97">
        <f t="shared" si="186"/>
        <v>0</v>
      </c>
      <c r="CQ148" s="97"/>
      <c r="CR148" s="139">
        <f t="shared" si="187"/>
        <v>0</v>
      </c>
      <c r="CS148" s="111">
        <v>0</v>
      </c>
      <c r="CT148" s="110">
        <v>0</v>
      </c>
      <c r="CU148" s="109"/>
      <c r="CV148" s="110"/>
      <c r="CW148" s="109"/>
      <c r="CX148" s="110"/>
      <c r="CY148" s="109"/>
      <c r="CZ148" s="110"/>
      <c r="DA148" s="109"/>
      <c r="DB148" s="110"/>
      <c r="DC148" s="109"/>
      <c r="DD148" s="110"/>
      <c r="DE148" s="109"/>
      <c r="DF148" s="110"/>
      <c r="DG148" s="109"/>
      <c r="DH148" s="110"/>
      <c r="DI148" s="111"/>
      <c r="DJ148" s="111"/>
      <c r="DK148" s="109"/>
      <c r="DL148" s="111"/>
      <c r="DM148" s="109"/>
      <c r="DN148" s="110"/>
      <c r="DO148" s="111"/>
      <c r="DP148" s="111"/>
      <c r="DQ148" s="96">
        <f t="shared" si="188"/>
        <v>0</v>
      </c>
      <c r="DR148" s="97">
        <f t="shared" si="189"/>
        <v>0</v>
      </c>
      <c r="DS148" s="97">
        <f t="shared" si="190"/>
        <v>0</v>
      </c>
      <c r="DT148" s="97"/>
      <c r="DU148" s="139">
        <f t="shared" si="191"/>
        <v>0</v>
      </c>
      <c r="DV148" s="111">
        <v>0</v>
      </c>
      <c r="DW148" s="110">
        <v>0</v>
      </c>
      <c r="DX148" s="111"/>
      <c r="DY148" s="110"/>
      <c r="DZ148" s="111"/>
      <c r="EA148" s="110"/>
      <c r="EB148" s="111"/>
      <c r="EC148" s="110"/>
      <c r="ED148" s="109"/>
      <c r="EE148" s="110"/>
      <c r="EF148" s="109"/>
      <c r="EG148" s="110"/>
      <c r="EH148" s="109"/>
      <c r="EI148" s="111"/>
      <c r="EJ148" s="109"/>
      <c r="EK148" s="111"/>
      <c r="EL148" s="109"/>
      <c r="EM148" s="110"/>
      <c r="EN148" s="111"/>
      <c r="EO148" s="110"/>
      <c r="EP148" s="111"/>
      <c r="EQ148" s="110"/>
      <c r="ER148" s="111"/>
      <c r="ES148" s="111"/>
      <c r="ET148" s="96">
        <f t="shared" si="192"/>
        <v>0</v>
      </c>
      <c r="EU148" s="97">
        <f t="shared" si="193"/>
        <v>0</v>
      </c>
      <c r="EV148" s="97">
        <f t="shared" si="194"/>
        <v>0</v>
      </c>
      <c r="EW148" s="97"/>
      <c r="EX148" s="139">
        <f t="shared" si="195"/>
        <v>0</v>
      </c>
      <c r="EY148" s="103">
        <v>0</v>
      </c>
      <c r="EZ148" s="104">
        <v>0</v>
      </c>
      <c r="FA148" s="103"/>
      <c r="FB148" s="104"/>
      <c r="FC148" s="103"/>
      <c r="FD148" s="104"/>
      <c r="FE148" s="103"/>
      <c r="FF148" s="104"/>
      <c r="FG148" s="108"/>
      <c r="FH148" s="104"/>
      <c r="FI148" s="103"/>
      <c r="FJ148" s="104"/>
      <c r="FK148" s="103"/>
      <c r="FL148" s="103"/>
      <c r="FM148" s="108"/>
      <c r="FN148" s="104"/>
      <c r="FO148" s="103"/>
      <c r="FP148" s="103"/>
      <c r="FQ148" s="108"/>
      <c r="FR148" s="104"/>
      <c r="FS148" s="103"/>
      <c r="FT148" s="104"/>
      <c r="FU148" s="103"/>
      <c r="FV148" s="103"/>
      <c r="FW148" s="100">
        <f t="shared" si="196"/>
        <v>0</v>
      </c>
      <c r="FX148" s="103">
        <f t="shared" si="197"/>
        <v>0</v>
      </c>
      <c r="FY148" s="103">
        <f t="shared" si="198"/>
        <v>0</v>
      </c>
      <c r="FZ148" s="103"/>
      <c r="GA148" s="149">
        <f t="shared" si="199"/>
        <v>0</v>
      </c>
      <c r="GB148" s="103">
        <v>0</v>
      </c>
      <c r="GC148" s="104">
        <v>0</v>
      </c>
      <c r="GD148" s="108"/>
      <c r="GE148" s="104"/>
      <c r="GF148" s="108"/>
      <c r="GG148" s="104"/>
      <c r="GH148" s="108"/>
      <c r="GI148" s="104"/>
      <c r="GJ148" s="108"/>
      <c r="GK148" s="104"/>
      <c r="GL148" s="108"/>
      <c r="GM148" s="104"/>
      <c r="GN148" s="103"/>
      <c r="GO148" s="103"/>
      <c r="GP148" s="108"/>
      <c r="GQ148" s="104"/>
      <c r="GR148" s="103"/>
      <c r="GS148" s="103"/>
      <c r="GT148" s="108"/>
      <c r="GU148" s="104"/>
      <c r="GV148" s="103"/>
      <c r="GW148" s="103"/>
      <c r="GX148" s="108"/>
      <c r="GY148" s="103"/>
      <c r="GZ148" s="100">
        <f t="shared" si="200"/>
        <v>0</v>
      </c>
      <c r="HA148" s="103">
        <f t="shared" si="201"/>
        <v>0</v>
      </c>
      <c r="HB148" s="103">
        <f t="shared" si="202"/>
        <v>0</v>
      </c>
      <c r="HC148" s="103"/>
      <c r="HD148" s="149">
        <f t="shared" si="203"/>
        <v>0</v>
      </c>
      <c r="HE148" s="103">
        <v>0</v>
      </c>
      <c r="HF148" s="104">
        <v>0</v>
      </c>
      <c r="HG148" s="108"/>
      <c r="HH148" s="104"/>
      <c r="HI148" s="108"/>
      <c r="HJ148" s="104"/>
      <c r="HK148" s="108"/>
      <c r="HL148" s="104"/>
      <c r="HM148" s="108"/>
      <c r="HN148" s="104"/>
      <c r="HO148" s="108"/>
      <c r="HP148" s="104"/>
      <c r="HQ148" s="108"/>
      <c r="HR148" s="104"/>
      <c r="HS148" s="108"/>
      <c r="HT148" s="104"/>
      <c r="HU148" s="108"/>
      <c r="HV148" s="104"/>
      <c r="HW148" s="108"/>
      <c r="HX148" s="104"/>
      <c r="HY148" s="108"/>
      <c r="HZ148" s="104"/>
      <c r="IA148" s="108"/>
      <c r="IB148" s="103"/>
      <c r="IC148" s="96">
        <f t="shared" si="204"/>
        <v>0</v>
      </c>
      <c r="ID148" s="97">
        <f t="shared" si="205"/>
        <v>0</v>
      </c>
      <c r="IE148" s="97">
        <f t="shared" si="206"/>
        <v>0</v>
      </c>
      <c r="IF148" s="97"/>
      <c r="IG148" s="139">
        <f t="shared" si="207"/>
        <v>0</v>
      </c>
      <c r="IH148" s="111">
        <v>0</v>
      </c>
      <c r="II148" s="110">
        <v>0</v>
      </c>
      <c r="IJ148" s="109"/>
      <c r="IK148" s="110"/>
      <c r="IL148" s="109"/>
      <c r="IM148" s="110"/>
      <c r="IN148" s="109"/>
      <c r="IO148" s="110"/>
      <c r="IP148" s="109"/>
      <c r="IQ148" s="110"/>
      <c r="IR148" s="109"/>
      <c r="IS148" s="110"/>
      <c r="IT148" s="109"/>
      <c r="IU148" s="110"/>
      <c r="IV148" s="109"/>
      <c r="IW148" s="110"/>
      <c r="IX148" s="111"/>
      <c r="IY148" s="110"/>
      <c r="IZ148" s="111"/>
      <c r="JA148" s="110"/>
      <c r="JB148" s="109"/>
      <c r="JC148" s="110"/>
      <c r="JD148" s="111"/>
      <c r="JE148" s="111"/>
      <c r="JF148" s="96">
        <f t="shared" si="208"/>
        <v>0</v>
      </c>
      <c r="JG148" s="97">
        <f t="shared" si="209"/>
        <v>0</v>
      </c>
      <c r="JH148" s="97">
        <f t="shared" si="210"/>
        <v>0</v>
      </c>
      <c r="JI148" s="97"/>
      <c r="JJ148" s="139">
        <f t="shared" si="211"/>
        <v>0</v>
      </c>
      <c r="JK148" s="109">
        <v>0</v>
      </c>
      <c r="JL148" s="110">
        <v>0</v>
      </c>
      <c r="JM148" s="109"/>
      <c r="JN148" s="110"/>
      <c r="JO148" s="109"/>
      <c r="JP148" s="110"/>
      <c r="JQ148" s="109"/>
      <c r="JR148" s="110"/>
      <c r="JS148" s="109"/>
      <c r="JT148" s="110"/>
      <c r="JU148" s="111"/>
      <c r="JV148" s="110"/>
      <c r="JW148" s="109"/>
      <c r="JX148" s="111"/>
      <c r="JY148" s="109"/>
      <c r="JZ148" s="110"/>
      <c r="KA148" s="111"/>
      <c r="KB148" s="110"/>
      <c r="KC148" s="111"/>
      <c r="KD148" s="110"/>
      <c r="KE148" s="111"/>
      <c r="KF148" s="110"/>
      <c r="KG148" s="111"/>
      <c r="KH148" s="110"/>
      <c r="KI148" s="96">
        <f t="shared" si="212"/>
        <v>0</v>
      </c>
      <c r="KJ148" s="97">
        <f t="shared" si="213"/>
        <v>0</v>
      </c>
      <c r="KK148" s="97">
        <v>6.4211220674391278E-2</v>
      </c>
      <c r="KL148" s="139">
        <f t="shared" si="214"/>
        <v>0</v>
      </c>
      <c r="KM148" s="103">
        <v>0</v>
      </c>
      <c r="KN148" s="104">
        <v>0</v>
      </c>
      <c r="KO148" s="108"/>
      <c r="KP148" s="104"/>
      <c r="KQ148" s="108"/>
      <c r="KR148" s="104"/>
      <c r="KS148" s="108"/>
      <c r="KT148" s="104"/>
      <c r="KU148" s="108"/>
      <c r="KV148" s="104"/>
      <c r="KW148" s="108"/>
      <c r="KX148" s="104"/>
      <c r="KY148" s="108"/>
      <c r="KZ148" s="104"/>
      <c r="LA148" s="108"/>
      <c r="LB148" s="104"/>
      <c r="LC148" s="108"/>
      <c r="LD148" s="103"/>
      <c r="LE148" s="108"/>
      <c r="LF148" s="104"/>
      <c r="LG148" s="108"/>
      <c r="LH148" s="104"/>
      <c r="LI148" s="108"/>
      <c r="LJ148" s="104"/>
      <c r="LK148" s="100">
        <f t="shared" si="215"/>
        <v>0</v>
      </c>
      <c r="LL148" s="104">
        <f t="shared" si="216"/>
        <v>0</v>
      </c>
      <c r="LM148" s="108">
        <v>0</v>
      </c>
      <c r="LN148" s="104">
        <v>0</v>
      </c>
      <c r="LO148" s="108"/>
      <c r="LP148" s="104"/>
      <c r="LQ148" s="108"/>
      <c r="LR148" s="104"/>
      <c r="LS148" s="108"/>
      <c r="LT148" s="104"/>
      <c r="LU148" s="108"/>
      <c r="LV148" s="104"/>
      <c r="LW148" s="103"/>
      <c r="LX148" s="104"/>
      <c r="LY148" s="103"/>
      <c r="LZ148" s="103"/>
      <c r="MA148" s="108"/>
      <c r="MB148" s="104"/>
      <c r="MC148" s="103"/>
      <c r="MD148" s="104"/>
      <c r="ME148" s="103"/>
      <c r="MF148" s="104"/>
      <c r="MG148" s="103"/>
      <c r="MH148" s="104"/>
      <c r="MI148" s="103"/>
      <c r="MJ148" s="104"/>
      <c r="MK148" s="102">
        <f t="shared" si="217"/>
        <v>0</v>
      </c>
      <c r="ML148" s="104">
        <f t="shared" si="218"/>
        <v>0</v>
      </c>
      <c r="MM148" s="108">
        <v>0</v>
      </c>
      <c r="MN148" s="104">
        <v>0</v>
      </c>
      <c r="MO148" s="108"/>
      <c r="MP148" s="104"/>
      <c r="MQ148" s="108"/>
      <c r="MR148" s="104"/>
      <c r="MS148" s="108"/>
      <c r="MT148" s="104"/>
      <c r="MU148" s="108"/>
      <c r="MV148" s="104"/>
      <c r="MW148" s="108"/>
      <c r="MX148" s="104"/>
      <c r="MY148" s="108"/>
      <c r="MZ148" s="104"/>
      <c r="NA148" s="108"/>
      <c r="NB148" s="104"/>
      <c r="NC148" s="108"/>
      <c r="ND148" s="104"/>
      <c r="NE148" s="108"/>
      <c r="NF148" s="104"/>
      <c r="NG148" s="108"/>
      <c r="NH148" s="104"/>
      <c r="NI148" s="108"/>
      <c r="NJ148" s="104"/>
      <c r="NK148" s="100">
        <f t="shared" si="219"/>
        <v>0</v>
      </c>
      <c r="NL148" s="104">
        <f t="shared" si="220"/>
        <v>0</v>
      </c>
      <c r="NM148" s="109">
        <f t="shared" si="221"/>
        <v>0</v>
      </c>
      <c r="NN148" s="110">
        <f t="shared" si="222"/>
        <v>0</v>
      </c>
      <c r="NO148" s="109">
        <f t="shared" si="223"/>
        <v>0</v>
      </c>
      <c r="NP148" s="110">
        <f t="shared" si="224"/>
        <v>0</v>
      </c>
      <c r="NQ148" s="109">
        <f t="shared" si="225"/>
        <v>0</v>
      </c>
      <c r="NR148" s="110">
        <f t="shared" si="226"/>
        <v>0</v>
      </c>
      <c r="NS148" s="109">
        <f t="shared" si="227"/>
        <v>0</v>
      </c>
      <c r="NT148" s="110">
        <f t="shared" si="228"/>
        <v>0</v>
      </c>
      <c r="NU148" s="109">
        <f t="shared" si="229"/>
        <v>0</v>
      </c>
      <c r="NV148" s="110">
        <f t="shared" si="230"/>
        <v>0</v>
      </c>
      <c r="NW148" s="109">
        <f t="shared" si="231"/>
        <v>0</v>
      </c>
      <c r="NX148" s="110">
        <f t="shared" si="232"/>
        <v>0</v>
      </c>
      <c r="NY148" s="109">
        <f t="shared" si="233"/>
        <v>0</v>
      </c>
      <c r="NZ148" s="110">
        <f t="shared" si="234"/>
        <v>0</v>
      </c>
      <c r="OA148" s="109">
        <f t="shared" si="235"/>
        <v>0</v>
      </c>
      <c r="OB148" s="110">
        <f t="shared" si="236"/>
        <v>0</v>
      </c>
      <c r="OC148" s="111">
        <f t="shared" si="237"/>
        <v>0</v>
      </c>
      <c r="OD148" s="110">
        <f t="shared" si="238"/>
        <v>0</v>
      </c>
      <c r="OE148" s="111">
        <f t="shared" si="239"/>
        <v>0</v>
      </c>
      <c r="OF148" s="110">
        <f t="shared" si="240"/>
        <v>0</v>
      </c>
      <c r="OG148" s="109">
        <f t="shared" si="241"/>
        <v>0</v>
      </c>
      <c r="OH148" s="110">
        <f t="shared" si="242"/>
        <v>0</v>
      </c>
      <c r="OI148" s="111">
        <f t="shared" si="243"/>
        <v>0</v>
      </c>
      <c r="OJ148" s="111">
        <f t="shared" si="244"/>
        <v>0</v>
      </c>
      <c r="OK148" s="96">
        <f t="shared" si="245"/>
        <v>0</v>
      </c>
      <c r="OL148" s="97">
        <f t="shared" si="246"/>
        <v>0</v>
      </c>
      <c r="OM148" s="97">
        <v>0</v>
      </c>
      <c r="ON148" s="139">
        <f t="shared" si="247"/>
        <v>0</v>
      </c>
      <c r="OO148" s="111">
        <v>0</v>
      </c>
      <c r="OP148" s="110">
        <v>0</v>
      </c>
      <c r="OQ148" s="109"/>
      <c r="OR148" s="110"/>
      <c r="OS148" s="109"/>
      <c r="OT148" s="110"/>
      <c r="OU148" s="109"/>
      <c r="OV148" s="110"/>
      <c r="OW148" s="109"/>
      <c r="OX148" s="110"/>
      <c r="OY148" s="109"/>
      <c r="OZ148" s="110"/>
      <c r="PA148" s="109"/>
      <c r="PB148" s="110"/>
      <c r="PC148" s="109"/>
      <c r="PD148" s="110"/>
      <c r="PE148" s="111"/>
      <c r="PF148" s="110"/>
      <c r="PG148" s="111"/>
      <c r="PH148" s="110"/>
      <c r="PI148" s="109"/>
      <c r="PJ148" s="110"/>
      <c r="PK148" s="111"/>
      <c r="PL148" s="110"/>
      <c r="PM148" s="96">
        <f t="shared" si="248"/>
        <v>0</v>
      </c>
      <c r="PN148" s="97">
        <f t="shared" si="249"/>
        <v>0</v>
      </c>
      <c r="PO148" s="97">
        <f t="shared" si="250"/>
        <v>0</v>
      </c>
      <c r="PP148" s="109">
        <v>0</v>
      </c>
      <c r="PQ148" s="111"/>
      <c r="PR148" s="111"/>
      <c r="PS148" s="111"/>
      <c r="PT148" s="111"/>
      <c r="PU148" s="111"/>
      <c r="PV148" s="111"/>
      <c r="PW148" s="111"/>
      <c r="PX148" s="111"/>
      <c r="PY148" s="111"/>
      <c r="PZ148" s="111"/>
      <c r="QA148" s="110"/>
      <c r="QB148" s="98">
        <f t="shared" si="251"/>
        <v>0</v>
      </c>
      <c r="QC148" s="105">
        <f t="shared" si="252"/>
        <v>0</v>
      </c>
      <c r="QD148" s="106"/>
      <c r="QE148" s="113">
        <f t="shared" si="253"/>
        <v>0</v>
      </c>
      <c r="QF148" s="108">
        <v>0</v>
      </c>
      <c r="QG148" s="103"/>
      <c r="QH148" s="103"/>
      <c r="QI148" s="103"/>
      <c r="QJ148" s="103"/>
      <c r="QK148" s="103"/>
      <c r="QL148" s="103"/>
      <c r="QM148" s="103"/>
      <c r="QN148" s="103"/>
      <c r="QO148" s="103"/>
      <c r="QP148" s="103"/>
      <c r="QQ148" s="104"/>
      <c r="QR148" s="117">
        <f t="shared" si="254"/>
        <v>0</v>
      </c>
      <c r="QS148" s="158"/>
    </row>
    <row r="149" spans="1:461" s="88" customFormat="1" ht="10.5" x14ac:dyDescent="0.25">
      <c r="A149" s="89" t="s">
        <v>6</v>
      </c>
      <c r="B149" s="90" t="s">
        <v>87</v>
      </c>
      <c r="C149" s="90">
        <v>400</v>
      </c>
      <c r="D149" s="90" t="s">
        <v>349</v>
      </c>
      <c r="E149" s="91" t="s">
        <v>6</v>
      </c>
      <c r="F149" s="92" t="s">
        <v>146</v>
      </c>
      <c r="G149" s="92" t="s">
        <v>644</v>
      </c>
      <c r="H149" s="155">
        <v>145</v>
      </c>
      <c r="I149" s="92" t="s">
        <v>92</v>
      </c>
      <c r="J149" s="93">
        <v>0</v>
      </c>
      <c r="K149" s="94">
        <v>0</v>
      </c>
      <c r="L149" s="93"/>
      <c r="M149" s="94"/>
      <c r="N149" s="93"/>
      <c r="O149" s="94"/>
      <c r="P149" s="93"/>
      <c r="Q149" s="94"/>
      <c r="R149" s="93"/>
      <c r="S149" s="94"/>
      <c r="T149" s="93"/>
      <c r="U149" s="94"/>
      <c r="V149" s="93"/>
      <c r="W149" s="95"/>
      <c r="X149" s="93"/>
      <c r="Y149" s="94"/>
      <c r="Z149" s="95"/>
      <c r="AA149" s="95"/>
      <c r="AB149" s="93"/>
      <c r="AC149" s="94"/>
      <c r="AD149" s="93"/>
      <c r="AE149" s="94"/>
      <c r="AF149" s="93"/>
      <c r="AG149" s="95"/>
      <c r="AH149" s="96">
        <f t="shared" si="177"/>
        <v>0</v>
      </c>
      <c r="AI149" s="97">
        <f t="shared" si="178"/>
        <v>0</v>
      </c>
      <c r="AJ149" s="97">
        <f t="shared" si="176"/>
        <v>0</v>
      </c>
      <c r="AK149" s="97"/>
      <c r="AL149" s="139">
        <f t="shared" si="179"/>
        <v>0</v>
      </c>
      <c r="AM149" s="95">
        <v>0</v>
      </c>
      <c r="AN149" s="94">
        <v>0</v>
      </c>
      <c r="AO149" s="93"/>
      <c r="AP149" s="94"/>
      <c r="AQ149" s="93"/>
      <c r="AR149" s="94"/>
      <c r="AS149" s="93"/>
      <c r="AT149" s="94"/>
      <c r="AU149" s="93"/>
      <c r="AV149" s="94"/>
      <c r="AW149" s="93"/>
      <c r="AX149" s="94"/>
      <c r="AY149" s="93"/>
      <c r="AZ149" s="95"/>
      <c r="BA149" s="93"/>
      <c r="BB149" s="95"/>
      <c r="BC149" s="93"/>
      <c r="BD149" s="94"/>
      <c r="BE149" s="95"/>
      <c r="BF149" s="95"/>
      <c r="BG149" s="93"/>
      <c r="BH149" s="94"/>
      <c r="BI149" s="93"/>
      <c r="BJ149" s="94"/>
      <c r="BK149" s="96">
        <f t="shared" si="180"/>
        <v>0</v>
      </c>
      <c r="BL149" s="97">
        <f t="shared" si="181"/>
        <v>0</v>
      </c>
      <c r="BM149" s="97">
        <f t="shared" si="182"/>
        <v>0</v>
      </c>
      <c r="BN149" s="97"/>
      <c r="BO149" s="139">
        <f t="shared" si="183"/>
        <v>0</v>
      </c>
      <c r="BP149" s="111">
        <v>0</v>
      </c>
      <c r="BQ149" s="110">
        <v>0</v>
      </c>
      <c r="BR149" s="109"/>
      <c r="BS149" s="110"/>
      <c r="BT149" s="109"/>
      <c r="BU149" s="110"/>
      <c r="BV149" s="109"/>
      <c r="BW149" s="110"/>
      <c r="BX149" s="109"/>
      <c r="BY149" s="110"/>
      <c r="BZ149" s="109"/>
      <c r="CA149" s="110"/>
      <c r="CB149" s="111"/>
      <c r="CC149" s="111"/>
      <c r="CD149" s="109"/>
      <c r="CE149" s="110"/>
      <c r="CF149" s="109"/>
      <c r="CG149" s="111"/>
      <c r="CH149" s="109"/>
      <c r="CI149" s="110"/>
      <c r="CJ149" s="109"/>
      <c r="CK149" s="110"/>
      <c r="CL149" s="111"/>
      <c r="CM149" s="111"/>
      <c r="CN149" s="96">
        <f t="shared" si="184"/>
        <v>0</v>
      </c>
      <c r="CO149" s="97">
        <f t="shared" si="185"/>
        <v>0</v>
      </c>
      <c r="CP149" s="97">
        <f t="shared" si="186"/>
        <v>0</v>
      </c>
      <c r="CQ149" s="97"/>
      <c r="CR149" s="139">
        <f t="shared" si="187"/>
        <v>0</v>
      </c>
      <c r="CS149" s="111">
        <v>0</v>
      </c>
      <c r="CT149" s="110">
        <v>0</v>
      </c>
      <c r="CU149" s="109"/>
      <c r="CV149" s="110"/>
      <c r="CW149" s="109"/>
      <c r="CX149" s="110"/>
      <c r="CY149" s="109"/>
      <c r="CZ149" s="110"/>
      <c r="DA149" s="109"/>
      <c r="DB149" s="110"/>
      <c r="DC149" s="109"/>
      <c r="DD149" s="110"/>
      <c r="DE149" s="109"/>
      <c r="DF149" s="110"/>
      <c r="DG149" s="109"/>
      <c r="DH149" s="110"/>
      <c r="DI149" s="111"/>
      <c r="DJ149" s="111"/>
      <c r="DK149" s="109"/>
      <c r="DL149" s="111"/>
      <c r="DM149" s="109"/>
      <c r="DN149" s="110"/>
      <c r="DO149" s="111"/>
      <c r="DP149" s="111"/>
      <c r="DQ149" s="96">
        <f t="shared" si="188"/>
        <v>0</v>
      </c>
      <c r="DR149" s="97">
        <f t="shared" si="189"/>
        <v>0</v>
      </c>
      <c r="DS149" s="97">
        <f t="shared" si="190"/>
        <v>0</v>
      </c>
      <c r="DT149" s="97"/>
      <c r="DU149" s="139">
        <f t="shared" si="191"/>
        <v>0</v>
      </c>
      <c r="DV149" s="111">
        <v>0</v>
      </c>
      <c r="DW149" s="110">
        <v>0</v>
      </c>
      <c r="DX149" s="111"/>
      <c r="DY149" s="110"/>
      <c r="DZ149" s="111"/>
      <c r="EA149" s="110"/>
      <c r="EB149" s="111"/>
      <c r="EC149" s="110"/>
      <c r="ED149" s="109"/>
      <c r="EE149" s="110"/>
      <c r="EF149" s="109"/>
      <c r="EG149" s="110"/>
      <c r="EH149" s="109"/>
      <c r="EI149" s="111"/>
      <c r="EJ149" s="109"/>
      <c r="EK149" s="111"/>
      <c r="EL149" s="109"/>
      <c r="EM149" s="110"/>
      <c r="EN149" s="111"/>
      <c r="EO149" s="110"/>
      <c r="EP149" s="111"/>
      <c r="EQ149" s="110"/>
      <c r="ER149" s="111"/>
      <c r="ES149" s="111"/>
      <c r="ET149" s="96">
        <f t="shared" si="192"/>
        <v>0</v>
      </c>
      <c r="EU149" s="97">
        <f t="shared" si="193"/>
        <v>0</v>
      </c>
      <c r="EV149" s="97">
        <f t="shared" si="194"/>
        <v>0</v>
      </c>
      <c r="EW149" s="97"/>
      <c r="EX149" s="139">
        <f t="shared" si="195"/>
        <v>0</v>
      </c>
      <c r="EY149" s="103">
        <v>0</v>
      </c>
      <c r="EZ149" s="104">
        <v>0</v>
      </c>
      <c r="FA149" s="103"/>
      <c r="FB149" s="104"/>
      <c r="FC149" s="103"/>
      <c r="FD149" s="104"/>
      <c r="FE149" s="103"/>
      <c r="FF149" s="104"/>
      <c r="FG149" s="108"/>
      <c r="FH149" s="104"/>
      <c r="FI149" s="103"/>
      <c r="FJ149" s="104"/>
      <c r="FK149" s="103"/>
      <c r="FL149" s="103"/>
      <c r="FM149" s="108"/>
      <c r="FN149" s="104"/>
      <c r="FO149" s="103"/>
      <c r="FP149" s="103"/>
      <c r="FQ149" s="108"/>
      <c r="FR149" s="104"/>
      <c r="FS149" s="103"/>
      <c r="FT149" s="104"/>
      <c r="FU149" s="103"/>
      <c r="FV149" s="103"/>
      <c r="FW149" s="100">
        <f t="shared" si="196"/>
        <v>0</v>
      </c>
      <c r="FX149" s="103">
        <f t="shared" si="197"/>
        <v>0</v>
      </c>
      <c r="FY149" s="103">
        <f t="shared" si="198"/>
        <v>0</v>
      </c>
      <c r="FZ149" s="103"/>
      <c r="GA149" s="149">
        <f t="shared" si="199"/>
        <v>0</v>
      </c>
      <c r="GB149" s="103">
        <v>0</v>
      </c>
      <c r="GC149" s="104">
        <v>0</v>
      </c>
      <c r="GD149" s="108"/>
      <c r="GE149" s="104"/>
      <c r="GF149" s="108"/>
      <c r="GG149" s="104"/>
      <c r="GH149" s="108"/>
      <c r="GI149" s="104"/>
      <c r="GJ149" s="108"/>
      <c r="GK149" s="104"/>
      <c r="GL149" s="108"/>
      <c r="GM149" s="104"/>
      <c r="GN149" s="103"/>
      <c r="GO149" s="103"/>
      <c r="GP149" s="108"/>
      <c r="GQ149" s="104"/>
      <c r="GR149" s="103"/>
      <c r="GS149" s="103"/>
      <c r="GT149" s="108"/>
      <c r="GU149" s="104"/>
      <c r="GV149" s="103"/>
      <c r="GW149" s="103"/>
      <c r="GX149" s="108"/>
      <c r="GY149" s="103"/>
      <c r="GZ149" s="100">
        <f t="shared" si="200"/>
        <v>0</v>
      </c>
      <c r="HA149" s="103">
        <f t="shared" si="201"/>
        <v>0</v>
      </c>
      <c r="HB149" s="103">
        <f t="shared" si="202"/>
        <v>0</v>
      </c>
      <c r="HC149" s="103"/>
      <c r="HD149" s="149">
        <f t="shared" si="203"/>
        <v>0</v>
      </c>
      <c r="HE149" s="103">
        <v>0</v>
      </c>
      <c r="HF149" s="104">
        <v>0</v>
      </c>
      <c r="HG149" s="108"/>
      <c r="HH149" s="104"/>
      <c r="HI149" s="108"/>
      <c r="HJ149" s="104"/>
      <c r="HK149" s="108"/>
      <c r="HL149" s="104"/>
      <c r="HM149" s="108"/>
      <c r="HN149" s="104"/>
      <c r="HO149" s="108"/>
      <c r="HP149" s="104"/>
      <c r="HQ149" s="108"/>
      <c r="HR149" s="104"/>
      <c r="HS149" s="108"/>
      <c r="HT149" s="104"/>
      <c r="HU149" s="108"/>
      <c r="HV149" s="104"/>
      <c r="HW149" s="108"/>
      <c r="HX149" s="104"/>
      <c r="HY149" s="108"/>
      <c r="HZ149" s="104"/>
      <c r="IA149" s="108"/>
      <c r="IB149" s="103"/>
      <c r="IC149" s="96">
        <f t="shared" si="204"/>
        <v>0</v>
      </c>
      <c r="ID149" s="97">
        <f t="shared" si="205"/>
        <v>0</v>
      </c>
      <c r="IE149" s="97">
        <f t="shared" si="206"/>
        <v>0</v>
      </c>
      <c r="IF149" s="97"/>
      <c r="IG149" s="139">
        <f t="shared" si="207"/>
        <v>0</v>
      </c>
      <c r="IH149" s="111">
        <v>0</v>
      </c>
      <c r="II149" s="110">
        <v>0</v>
      </c>
      <c r="IJ149" s="109"/>
      <c r="IK149" s="110"/>
      <c r="IL149" s="109"/>
      <c r="IM149" s="110"/>
      <c r="IN149" s="109"/>
      <c r="IO149" s="110"/>
      <c r="IP149" s="109"/>
      <c r="IQ149" s="110"/>
      <c r="IR149" s="109"/>
      <c r="IS149" s="110"/>
      <c r="IT149" s="109"/>
      <c r="IU149" s="110"/>
      <c r="IV149" s="109"/>
      <c r="IW149" s="110"/>
      <c r="IX149" s="111"/>
      <c r="IY149" s="110"/>
      <c r="IZ149" s="111"/>
      <c r="JA149" s="110"/>
      <c r="JB149" s="109"/>
      <c r="JC149" s="110"/>
      <c r="JD149" s="111"/>
      <c r="JE149" s="111"/>
      <c r="JF149" s="96">
        <f t="shared" si="208"/>
        <v>0</v>
      </c>
      <c r="JG149" s="97">
        <f t="shared" si="209"/>
        <v>0</v>
      </c>
      <c r="JH149" s="97">
        <f t="shared" si="210"/>
        <v>0</v>
      </c>
      <c r="JI149" s="97"/>
      <c r="JJ149" s="139">
        <f t="shared" si="211"/>
        <v>0</v>
      </c>
      <c r="JK149" s="109">
        <v>0</v>
      </c>
      <c r="JL149" s="110">
        <v>0</v>
      </c>
      <c r="JM149" s="109"/>
      <c r="JN149" s="110"/>
      <c r="JO149" s="109"/>
      <c r="JP149" s="110"/>
      <c r="JQ149" s="109"/>
      <c r="JR149" s="110"/>
      <c r="JS149" s="109"/>
      <c r="JT149" s="110"/>
      <c r="JU149" s="111"/>
      <c r="JV149" s="110"/>
      <c r="JW149" s="109"/>
      <c r="JX149" s="111"/>
      <c r="JY149" s="109"/>
      <c r="JZ149" s="110"/>
      <c r="KA149" s="111"/>
      <c r="KB149" s="110"/>
      <c r="KC149" s="111"/>
      <c r="KD149" s="110"/>
      <c r="KE149" s="111"/>
      <c r="KF149" s="110"/>
      <c r="KG149" s="111"/>
      <c r="KH149" s="110"/>
      <c r="KI149" s="96">
        <f t="shared" si="212"/>
        <v>0</v>
      </c>
      <c r="KJ149" s="97">
        <f t="shared" si="213"/>
        <v>0</v>
      </c>
      <c r="KK149" s="97">
        <v>6.7963364771130741E-2</v>
      </c>
      <c r="KL149" s="139">
        <f t="shared" si="214"/>
        <v>0</v>
      </c>
      <c r="KM149" s="103">
        <v>0</v>
      </c>
      <c r="KN149" s="104">
        <v>0</v>
      </c>
      <c r="KO149" s="108"/>
      <c r="KP149" s="104"/>
      <c r="KQ149" s="108"/>
      <c r="KR149" s="104"/>
      <c r="KS149" s="108"/>
      <c r="KT149" s="104"/>
      <c r="KU149" s="108"/>
      <c r="KV149" s="104"/>
      <c r="KW149" s="108"/>
      <c r="KX149" s="104"/>
      <c r="KY149" s="108"/>
      <c r="KZ149" s="104"/>
      <c r="LA149" s="108"/>
      <c r="LB149" s="104"/>
      <c r="LC149" s="108"/>
      <c r="LD149" s="103"/>
      <c r="LE149" s="108"/>
      <c r="LF149" s="104"/>
      <c r="LG149" s="108"/>
      <c r="LH149" s="104"/>
      <c r="LI149" s="108"/>
      <c r="LJ149" s="104"/>
      <c r="LK149" s="100">
        <f t="shared" si="215"/>
        <v>0</v>
      </c>
      <c r="LL149" s="104">
        <f t="shared" si="216"/>
        <v>0</v>
      </c>
      <c r="LM149" s="108">
        <v>0</v>
      </c>
      <c r="LN149" s="104">
        <v>0</v>
      </c>
      <c r="LO149" s="108"/>
      <c r="LP149" s="104"/>
      <c r="LQ149" s="108"/>
      <c r="LR149" s="104"/>
      <c r="LS149" s="108"/>
      <c r="LT149" s="104"/>
      <c r="LU149" s="108"/>
      <c r="LV149" s="104"/>
      <c r="LW149" s="103"/>
      <c r="LX149" s="104"/>
      <c r="LY149" s="103"/>
      <c r="LZ149" s="103"/>
      <c r="MA149" s="108"/>
      <c r="MB149" s="104"/>
      <c r="MC149" s="103"/>
      <c r="MD149" s="104"/>
      <c r="ME149" s="103"/>
      <c r="MF149" s="104"/>
      <c r="MG149" s="103"/>
      <c r="MH149" s="104"/>
      <c r="MI149" s="103"/>
      <c r="MJ149" s="104"/>
      <c r="MK149" s="102">
        <f t="shared" si="217"/>
        <v>0</v>
      </c>
      <c r="ML149" s="104">
        <f t="shared" si="218"/>
        <v>0</v>
      </c>
      <c r="MM149" s="108">
        <v>0</v>
      </c>
      <c r="MN149" s="104">
        <v>0</v>
      </c>
      <c r="MO149" s="108"/>
      <c r="MP149" s="104"/>
      <c r="MQ149" s="108"/>
      <c r="MR149" s="104"/>
      <c r="MS149" s="108"/>
      <c r="MT149" s="104"/>
      <c r="MU149" s="108"/>
      <c r="MV149" s="104"/>
      <c r="MW149" s="108"/>
      <c r="MX149" s="104"/>
      <c r="MY149" s="108"/>
      <c r="MZ149" s="104"/>
      <c r="NA149" s="108"/>
      <c r="NB149" s="104"/>
      <c r="NC149" s="108"/>
      <c r="ND149" s="104"/>
      <c r="NE149" s="108"/>
      <c r="NF149" s="104"/>
      <c r="NG149" s="108"/>
      <c r="NH149" s="104"/>
      <c r="NI149" s="108"/>
      <c r="NJ149" s="104"/>
      <c r="NK149" s="100">
        <f t="shared" si="219"/>
        <v>0</v>
      </c>
      <c r="NL149" s="104">
        <f t="shared" si="220"/>
        <v>0</v>
      </c>
      <c r="NM149" s="109">
        <f t="shared" si="221"/>
        <v>0</v>
      </c>
      <c r="NN149" s="110">
        <f t="shared" si="222"/>
        <v>0</v>
      </c>
      <c r="NO149" s="109">
        <f t="shared" si="223"/>
        <v>0</v>
      </c>
      <c r="NP149" s="110">
        <f t="shared" si="224"/>
        <v>0</v>
      </c>
      <c r="NQ149" s="109">
        <f t="shared" si="225"/>
        <v>0</v>
      </c>
      <c r="NR149" s="110">
        <f t="shared" si="226"/>
        <v>0</v>
      </c>
      <c r="NS149" s="109">
        <f t="shared" si="227"/>
        <v>0</v>
      </c>
      <c r="NT149" s="110">
        <f t="shared" si="228"/>
        <v>0</v>
      </c>
      <c r="NU149" s="109">
        <f t="shared" si="229"/>
        <v>0</v>
      </c>
      <c r="NV149" s="110">
        <f t="shared" si="230"/>
        <v>0</v>
      </c>
      <c r="NW149" s="109">
        <f t="shared" si="231"/>
        <v>0</v>
      </c>
      <c r="NX149" s="110">
        <f t="shared" si="232"/>
        <v>0</v>
      </c>
      <c r="NY149" s="109">
        <f t="shared" si="233"/>
        <v>0</v>
      </c>
      <c r="NZ149" s="110">
        <f t="shared" si="234"/>
        <v>0</v>
      </c>
      <c r="OA149" s="109">
        <f t="shared" si="235"/>
        <v>0</v>
      </c>
      <c r="OB149" s="110">
        <f t="shared" si="236"/>
        <v>0</v>
      </c>
      <c r="OC149" s="111">
        <f t="shared" si="237"/>
        <v>0</v>
      </c>
      <c r="OD149" s="110">
        <f t="shared" si="238"/>
        <v>0</v>
      </c>
      <c r="OE149" s="111">
        <f t="shared" si="239"/>
        <v>0</v>
      </c>
      <c r="OF149" s="110">
        <f t="shared" si="240"/>
        <v>0</v>
      </c>
      <c r="OG149" s="109">
        <f t="shared" si="241"/>
        <v>0</v>
      </c>
      <c r="OH149" s="110">
        <f t="shared" si="242"/>
        <v>0</v>
      </c>
      <c r="OI149" s="111">
        <f t="shared" si="243"/>
        <v>0</v>
      </c>
      <c r="OJ149" s="111">
        <f t="shared" si="244"/>
        <v>0</v>
      </c>
      <c r="OK149" s="96">
        <f t="shared" si="245"/>
        <v>0</v>
      </c>
      <c r="OL149" s="97">
        <f t="shared" si="246"/>
        <v>0</v>
      </c>
      <c r="OM149" s="97">
        <v>0</v>
      </c>
      <c r="ON149" s="139">
        <f t="shared" si="247"/>
        <v>0</v>
      </c>
      <c r="OO149" s="111">
        <v>0</v>
      </c>
      <c r="OP149" s="110">
        <v>0</v>
      </c>
      <c r="OQ149" s="109"/>
      <c r="OR149" s="110"/>
      <c r="OS149" s="109"/>
      <c r="OT149" s="110"/>
      <c r="OU149" s="109"/>
      <c r="OV149" s="110"/>
      <c r="OW149" s="109"/>
      <c r="OX149" s="110"/>
      <c r="OY149" s="109"/>
      <c r="OZ149" s="110"/>
      <c r="PA149" s="109"/>
      <c r="PB149" s="110"/>
      <c r="PC149" s="109"/>
      <c r="PD149" s="110"/>
      <c r="PE149" s="111"/>
      <c r="PF149" s="110"/>
      <c r="PG149" s="111"/>
      <c r="PH149" s="110"/>
      <c r="PI149" s="109"/>
      <c r="PJ149" s="110"/>
      <c r="PK149" s="111"/>
      <c r="PL149" s="110"/>
      <c r="PM149" s="96">
        <f t="shared" si="248"/>
        <v>0</v>
      </c>
      <c r="PN149" s="97">
        <f t="shared" si="249"/>
        <v>0</v>
      </c>
      <c r="PO149" s="97">
        <f t="shared" si="250"/>
        <v>0</v>
      </c>
      <c r="PP149" s="109">
        <v>0</v>
      </c>
      <c r="PQ149" s="111"/>
      <c r="PR149" s="111"/>
      <c r="PS149" s="111"/>
      <c r="PT149" s="111"/>
      <c r="PU149" s="111"/>
      <c r="PV149" s="111"/>
      <c r="PW149" s="111"/>
      <c r="PX149" s="111"/>
      <c r="PY149" s="111"/>
      <c r="PZ149" s="111"/>
      <c r="QA149" s="110"/>
      <c r="QB149" s="98">
        <f t="shared" si="251"/>
        <v>0</v>
      </c>
      <c r="QC149" s="105">
        <f t="shared" si="252"/>
        <v>0</v>
      </c>
      <c r="QD149" s="106"/>
      <c r="QE149" s="113">
        <f t="shared" si="253"/>
        <v>0</v>
      </c>
      <c r="QF149" s="108">
        <v>0</v>
      </c>
      <c r="QG149" s="103"/>
      <c r="QH149" s="103"/>
      <c r="QI149" s="103"/>
      <c r="QJ149" s="103"/>
      <c r="QK149" s="103"/>
      <c r="QL149" s="103"/>
      <c r="QM149" s="103"/>
      <c r="QN149" s="103"/>
      <c r="QO149" s="103"/>
      <c r="QP149" s="103"/>
      <c r="QQ149" s="104"/>
      <c r="QR149" s="117">
        <f t="shared" si="254"/>
        <v>0</v>
      </c>
      <c r="QS149" s="158"/>
    </row>
    <row r="150" spans="1:461" s="88" customFormat="1" ht="10.5" x14ac:dyDescent="0.25">
      <c r="A150" s="89" t="s">
        <v>6</v>
      </c>
      <c r="B150" s="90" t="s">
        <v>145</v>
      </c>
      <c r="C150" s="90">
        <v>400</v>
      </c>
      <c r="D150" s="90" t="s">
        <v>349</v>
      </c>
      <c r="E150" s="91" t="s">
        <v>6</v>
      </c>
      <c r="F150" s="92" t="s">
        <v>146</v>
      </c>
      <c r="G150" s="92" t="s">
        <v>669</v>
      </c>
      <c r="H150" s="155">
        <v>146</v>
      </c>
      <c r="I150" s="92" t="s">
        <v>146</v>
      </c>
      <c r="J150" s="93">
        <v>0</v>
      </c>
      <c r="K150" s="94">
        <v>0</v>
      </c>
      <c r="L150" s="93"/>
      <c r="M150" s="94"/>
      <c r="N150" s="93"/>
      <c r="O150" s="94"/>
      <c r="P150" s="93"/>
      <c r="Q150" s="94"/>
      <c r="R150" s="93"/>
      <c r="S150" s="94"/>
      <c r="T150" s="93"/>
      <c r="U150" s="94"/>
      <c r="V150" s="93"/>
      <c r="W150" s="95"/>
      <c r="X150" s="93"/>
      <c r="Y150" s="94"/>
      <c r="Z150" s="95"/>
      <c r="AA150" s="95"/>
      <c r="AB150" s="93"/>
      <c r="AC150" s="94"/>
      <c r="AD150" s="93"/>
      <c r="AE150" s="94"/>
      <c r="AF150" s="93"/>
      <c r="AG150" s="95"/>
      <c r="AH150" s="96">
        <f t="shared" si="177"/>
        <v>0</v>
      </c>
      <c r="AI150" s="97">
        <f t="shared" si="178"/>
        <v>0</v>
      </c>
      <c r="AJ150" s="97">
        <f t="shared" si="176"/>
        <v>0</v>
      </c>
      <c r="AK150" s="97"/>
      <c r="AL150" s="139">
        <f t="shared" si="179"/>
        <v>0</v>
      </c>
      <c r="AM150" s="95">
        <v>0</v>
      </c>
      <c r="AN150" s="94">
        <v>0</v>
      </c>
      <c r="AO150" s="93"/>
      <c r="AP150" s="94"/>
      <c r="AQ150" s="93"/>
      <c r="AR150" s="94"/>
      <c r="AS150" s="93"/>
      <c r="AT150" s="94"/>
      <c r="AU150" s="93"/>
      <c r="AV150" s="94"/>
      <c r="AW150" s="93"/>
      <c r="AX150" s="94"/>
      <c r="AY150" s="93"/>
      <c r="AZ150" s="95"/>
      <c r="BA150" s="93"/>
      <c r="BB150" s="95"/>
      <c r="BC150" s="93"/>
      <c r="BD150" s="94"/>
      <c r="BE150" s="95"/>
      <c r="BF150" s="95"/>
      <c r="BG150" s="93"/>
      <c r="BH150" s="94"/>
      <c r="BI150" s="93"/>
      <c r="BJ150" s="94"/>
      <c r="BK150" s="96">
        <f t="shared" si="180"/>
        <v>0</v>
      </c>
      <c r="BL150" s="97">
        <f t="shared" si="181"/>
        <v>0</v>
      </c>
      <c r="BM150" s="97">
        <f t="shared" si="182"/>
        <v>0</v>
      </c>
      <c r="BN150" s="97"/>
      <c r="BO150" s="139">
        <f t="shared" si="183"/>
        <v>0</v>
      </c>
      <c r="BP150" s="111">
        <v>0</v>
      </c>
      <c r="BQ150" s="110">
        <v>0</v>
      </c>
      <c r="BR150" s="109"/>
      <c r="BS150" s="110"/>
      <c r="BT150" s="109"/>
      <c r="BU150" s="110"/>
      <c r="BV150" s="109"/>
      <c r="BW150" s="110"/>
      <c r="BX150" s="109"/>
      <c r="BY150" s="110"/>
      <c r="BZ150" s="109"/>
      <c r="CA150" s="110"/>
      <c r="CB150" s="111"/>
      <c r="CC150" s="111"/>
      <c r="CD150" s="109"/>
      <c r="CE150" s="110"/>
      <c r="CF150" s="109"/>
      <c r="CG150" s="111"/>
      <c r="CH150" s="109"/>
      <c r="CI150" s="110"/>
      <c r="CJ150" s="109"/>
      <c r="CK150" s="110"/>
      <c r="CL150" s="111"/>
      <c r="CM150" s="111"/>
      <c r="CN150" s="96">
        <f t="shared" si="184"/>
        <v>0</v>
      </c>
      <c r="CO150" s="97">
        <f t="shared" si="185"/>
        <v>0</v>
      </c>
      <c r="CP150" s="97">
        <f t="shared" si="186"/>
        <v>0</v>
      </c>
      <c r="CQ150" s="97"/>
      <c r="CR150" s="139">
        <f t="shared" si="187"/>
        <v>0</v>
      </c>
      <c r="CS150" s="111">
        <v>0</v>
      </c>
      <c r="CT150" s="110">
        <v>0</v>
      </c>
      <c r="CU150" s="109"/>
      <c r="CV150" s="110"/>
      <c r="CW150" s="109"/>
      <c r="CX150" s="110"/>
      <c r="CY150" s="109"/>
      <c r="CZ150" s="110"/>
      <c r="DA150" s="109"/>
      <c r="DB150" s="110"/>
      <c r="DC150" s="109"/>
      <c r="DD150" s="110"/>
      <c r="DE150" s="109"/>
      <c r="DF150" s="110"/>
      <c r="DG150" s="109"/>
      <c r="DH150" s="110"/>
      <c r="DI150" s="111"/>
      <c r="DJ150" s="111"/>
      <c r="DK150" s="109"/>
      <c r="DL150" s="111"/>
      <c r="DM150" s="109"/>
      <c r="DN150" s="110"/>
      <c r="DO150" s="111"/>
      <c r="DP150" s="111"/>
      <c r="DQ150" s="96">
        <f t="shared" si="188"/>
        <v>0</v>
      </c>
      <c r="DR150" s="97">
        <f t="shared" si="189"/>
        <v>0</v>
      </c>
      <c r="DS150" s="97">
        <f t="shared" si="190"/>
        <v>0</v>
      </c>
      <c r="DT150" s="97"/>
      <c r="DU150" s="139">
        <f t="shared" si="191"/>
        <v>0</v>
      </c>
      <c r="DV150" s="111">
        <v>0</v>
      </c>
      <c r="DW150" s="110">
        <v>0</v>
      </c>
      <c r="DX150" s="111"/>
      <c r="DY150" s="110"/>
      <c r="DZ150" s="111"/>
      <c r="EA150" s="110"/>
      <c r="EB150" s="111"/>
      <c r="EC150" s="110"/>
      <c r="ED150" s="109"/>
      <c r="EE150" s="110"/>
      <c r="EF150" s="109"/>
      <c r="EG150" s="110"/>
      <c r="EH150" s="109"/>
      <c r="EI150" s="111"/>
      <c r="EJ150" s="109"/>
      <c r="EK150" s="111"/>
      <c r="EL150" s="109"/>
      <c r="EM150" s="110"/>
      <c r="EN150" s="111"/>
      <c r="EO150" s="110"/>
      <c r="EP150" s="111"/>
      <c r="EQ150" s="110"/>
      <c r="ER150" s="111"/>
      <c r="ES150" s="111"/>
      <c r="ET150" s="96">
        <f t="shared" si="192"/>
        <v>0</v>
      </c>
      <c r="EU150" s="97">
        <f t="shared" si="193"/>
        <v>0</v>
      </c>
      <c r="EV150" s="97">
        <f t="shared" si="194"/>
        <v>0</v>
      </c>
      <c r="EW150" s="97"/>
      <c r="EX150" s="139">
        <f t="shared" si="195"/>
        <v>0</v>
      </c>
      <c r="EY150" s="103">
        <v>0</v>
      </c>
      <c r="EZ150" s="104">
        <v>0</v>
      </c>
      <c r="FA150" s="103"/>
      <c r="FB150" s="104"/>
      <c r="FC150" s="103"/>
      <c r="FD150" s="104"/>
      <c r="FE150" s="103"/>
      <c r="FF150" s="104"/>
      <c r="FG150" s="108"/>
      <c r="FH150" s="104"/>
      <c r="FI150" s="103"/>
      <c r="FJ150" s="104"/>
      <c r="FK150" s="103"/>
      <c r="FL150" s="103"/>
      <c r="FM150" s="108"/>
      <c r="FN150" s="104"/>
      <c r="FO150" s="103"/>
      <c r="FP150" s="103"/>
      <c r="FQ150" s="108"/>
      <c r="FR150" s="104"/>
      <c r="FS150" s="103"/>
      <c r="FT150" s="104"/>
      <c r="FU150" s="103"/>
      <c r="FV150" s="103"/>
      <c r="FW150" s="100">
        <f t="shared" si="196"/>
        <v>0</v>
      </c>
      <c r="FX150" s="103">
        <f t="shared" si="197"/>
        <v>0</v>
      </c>
      <c r="FY150" s="103">
        <f t="shared" si="198"/>
        <v>0</v>
      </c>
      <c r="FZ150" s="103"/>
      <c r="GA150" s="149">
        <f t="shared" si="199"/>
        <v>0</v>
      </c>
      <c r="GB150" s="103">
        <v>0</v>
      </c>
      <c r="GC150" s="104">
        <v>0</v>
      </c>
      <c r="GD150" s="108"/>
      <c r="GE150" s="104"/>
      <c r="GF150" s="108"/>
      <c r="GG150" s="104"/>
      <c r="GH150" s="108"/>
      <c r="GI150" s="104"/>
      <c r="GJ150" s="108"/>
      <c r="GK150" s="104"/>
      <c r="GL150" s="108"/>
      <c r="GM150" s="104"/>
      <c r="GN150" s="103"/>
      <c r="GO150" s="103"/>
      <c r="GP150" s="108"/>
      <c r="GQ150" s="104"/>
      <c r="GR150" s="103"/>
      <c r="GS150" s="103"/>
      <c r="GT150" s="108"/>
      <c r="GU150" s="104"/>
      <c r="GV150" s="103"/>
      <c r="GW150" s="103"/>
      <c r="GX150" s="108"/>
      <c r="GY150" s="103"/>
      <c r="GZ150" s="100">
        <f t="shared" si="200"/>
        <v>0</v>
      </c>
      <c r="HA150" s="103">
        <f t="shared" si="201"/>
        <v>0</v>
      </c>
      <c r="HB150" s="103">
        <f t="shared" si="202"/>
        <v>0</v>
      </c>
      <c r="HC150" s="103"/>
      <c r="HD150" s="149">
        <f t="shared" si="203"/>
        <v>0</v>
      </c>
      <c r="HE150" s="103">
        <v>0</v>
      </c>
      <c r="HF150" s="104">
        <v>0</v>
      </c>
      <c r="HG150" s="108"/>
      <c r="HH150" s="104"/>
      <c r="HI150" s="108"/>
      <c r="HJ150" s="104"/>
      <c r="HK150" s="108"/>
      <c r="HL150" s="104"/>
      <c r="HM150" s="108"/>
      <c r="HN150" s="104"/>
      <c r="HO150" s="108"/>
      <c r="HP150" s="104"/>
      <c r="HQ150" s="108"/>
      <c r="HR150" s="104"/>
      <c r="HS150" s="108"/>
      <c r="HT150" s="104"/>
      <c r="HU150" s="108"/>
      <c r="HV150" s="104"/>
      <c r="HW150" s="108"/>
      <c r="HX150" s="104"/>
      <c r="HY150" s="108"/>
      <c r="HZ150" s="104"/>
      <c r="IA150" s="108"/>
      <c r="IB150" s="103"/>
      <c r="IC150" s="96">
        <f t="shared" si="204"/>
        <v>0</v>
      </c>
      <c r="ID150" s="97">
        <f t="shared" si="205"/>
        <v>0</v>
      </c>
      <c r="IE150" s="97">
        <f t="shared" si="206"/>
        <v>0</v>
      </c>
      <c r="IF150" s="97"/>
      <c r="IG150" s="139">
        <f t="shared" si="207"/>
        <v>0</v>
      </c>
      <c r="IH150" s="111">
        <v>0</v>
      </c>
      <c r="II150" s="110">
        <v>0</v>
      </c>
      <c r="IJ150" s="109"/>
      <c r="IK150" s="110"/>
      <c r="IL150" s="109"/>
      <c r="IM150" s="110"/>
      <c r="IN150" s="109"/>
      <c r="IO150" s="110"/>
      <c r="IP150" s="109"/>
      <c r="IQ150" s="110"/>
      <c r="IR150" s="109"/>
      <c r="IS150" s="110"/>
      <c r="IT150" s="109"/>
      <c r="IU150" s="110"/>
      <c r="IV150" s="109"/>
      <c r="IW150" s="110"/>
      <c r="IX150" s="111"/>
      <c r="IY150" s="110"/>
      <c r="IZ150" s="111"/>
      <c r="JA150" s="110"/>
      <c r="JB150" s="109"/>
      <c r="JC150" s="110"/>
      <c r="JD150" s="111"/>
      <c r="JE150" s="111"/>
      <c r="JF150" s="96">
        <f t="shared" si="208"/>
        <v>0</v>
      </c>
      <c r="JG150" s="97">
        <f t="shared" si="209"/>
        <v>0</v>
      </c>
      <c r="JH150" s="97">
        <f t="shared" si="210"/>
        <v>0</v>
      </c>
      <c r="JI150" s="97"/>
      <c r="JJ150" s="139">
        <f t="shared" si="211"/>
        <v>0</v>
      </c>
      <c r="JK150" s="109">
        <v>0</v>
      </c>
      <c r="JL150" s="110">
        <v>0</v>
      </c>
      <c r="JM150" s="109"/>
      <c r="JN150" s="110"/>
      <c r="JO150" s="109"/>
      <c r="JP150" s="110"/>
      <c r="JQ150" s="109"/>
      <c r="JR150" s="110"/>
      <c r="JS150" s="109"/>
      <c r="JT150" s="110"/>
      <c r="JU150" s="111"/>
      <c r="JV150" s="110"/>
      <c r="JW150" s="109"/>
      <c r="JX150" s="111"/>
      <c r="JY150" s="109"/>
      <c r="JZ150" s="110"/>
      <c r="KA150" s="111"/>
      <c r="KB150" s="110"/>
      <c r="KC150" s="111"/>
      <c r="KD150" s="110"/>
      <c r="KE150" s="111"/>
      <c r="KF150" s="110"/>
      <c r="KG150" s="111"/>
      <c r="KH150" s="110"/>
      <c r="KI150" s="96">
        <f t="shared" si="212"/>
        <v>0</v>
      </c>
      <c r="KJ150" s="97">
        <f t="shared" si="213"/>
        <v>0</v>
      </c>
      <c r="KK150" s="97">
        <v>4.6583222936879193E-2</v>
      </c>
      <c r="KL150" s="139">
        <f t="shared" si="214"/>
        <v>0</v>
      </c>
      <c r="KM150" s="103">
        <v>0</v>
      </c>
      <c r="KN150" s="104">
        <v>0</v>
      </c>
      <c r="KO150" s="108"/>
      <c r="KP150" s="104"/>
      <c r="KQ150" s="108"/>
      <c r="KR150" s="104"/>
      <c r="KS150" s="108"/>
      <c r="KT150" s="104"/>
      <c r="KU150" s="108"/>
      <c r="KV150" s="104"/>
      <c r="KW150" s="108"/>
      <c r="KX150" s="104"/>
      <c r="KY150" s="108"/>
      <c r="KZ150" s="104"/>
      <c r="LA150" s="108"/>
      <c r="LB150" s="104"/>
      <c r="LC150" s="108"/>
      <c r="LD150" s="103"/>
      <c r="LE150" s="108"/>
      <c r="LF150" s="104"/>
      <c r="LG150" s="108"/>
      <c r="LH150" s="104"/>
      <c r="LI150" s="108"/>
      <c r="LJ150" s="104"/>
      <c r="LK150" s="100">
        <f t="shared" si="215"/>
        <v>0</v>
      </c>
      <c r="LL150" s="104">
        <f t="shared" si="216"/>
        <v>0</v>
      </c>
      <c r="LM150" s="108">
        <v>0</v>
      </c>
      <c r="LN150" s="104">
        <v>0</v>
      </c>
      <c r="LO150" s="108"/>
      <c r="LP150" s="104"/>
      <c r="LQ150" s="108"/>
      <c r="LR150" s="104"/>
      <c r="LS150" s="108"/>
      <c r="LT150" s="104"/>
      <c r="LU150" s="108"/>
      <c r="LV150" s="104"/>
      <c r="LW150" s="103"/>
      <c r="LX150" s="104"/>
      <c r="LY150" s="103"/>
      <c r="LZ150" s="103"/>
      <c r="MA150" s="108"/>
      <c r="MB150" s="104"/>
      <c r="MC150" s="103"/>
      <c r="MD150" s="104"/>
      <c r="ME150" s="103"/>
      <c r="MF150" s="104"/>
      <c r="MG150" s="103"/>
      <c r="MH150" s="104"/>
      <c r="MI150" s="103"/>
      <c r="MJ150" s="104"/>
      <c r="MK150" s="102">
        <f t="shared" si="217"/>
        <v>0</v>
      </c>
      <c r="ML150" s="104">
        <f t="shared" si="218"/>
        <v>0</v>
      </c>
      <c r="MM150" s="108">
        <v>0</v>
      </c>
      <c r="MN150" s="104">
        <v>0</v>
      </c>
      <c r="MO150" s="108"/>
      <c r="MP150" s="104"/>
      <c r="MQ150" s="108"/>
      <c r="MR150" s="104"/>
      <c r="MS150" s="108"/>
      <c r="MT150" s="104"/>
      <c r="MU150" s="108"/>
      <c r="MV150" s="104"/>
      <c r="MW150" s="108"/>
      <c r="MX150" s="104"/>
      <c r="MY150" s="108"/>
      <c r="MZ150" s="104"/>
      <c r="NA150" s="108"/>
      <c r="NB150" s="104"/>
      <c r="NC150" s="108"/>
      <c r="ND150" s="104"/>
      <c r="NE150" s="108"/>
      <c r="NF150" s="104"/>
      <c r="NG150" s="108"/>
      <c r="NH150" s="104"/>
      <c r="NI150" s="108"/>
      <c r="NJ150" s="104"/>
      <c r="NK150" s="100">
        <f t="shared" si="219"/>
        <v>0</v>
      </c>
      <c r="NL150" s="104">
        <f t="shared" si="220"/>
        <v>0</v>
      </c>
      <c r="NM150" s="109">
        <f t="shared" si="221"/>
        <v>0</v>
      </c>
      <c r="NN150" s="110">
        <f t="shared" si="222"/>
        <v>0</v>
      </c>
      <c r="NO150" s="109">
        <f t="shared" si="223"/>
        <v>0</v>
      </c>
      <c r="NP150" s="110">
        <f t="shared" si="224"/>
        <v>0</v>
      </c>
      <c r="NQ150" s="109">
        <f t="shared" si="225"/>
        <v>0</v>
      </c>
      <c r="NR150" s="110">
        <f t="shared" si="226"/>
        <v>0</v>
      </c>
      <c r="NS150" s="109">
        <f t="shared" si="227"/>
        <v>0</v>
      </c>
      <c r="NT150" s="110">
        <f t="shared" si="228"/>
        <v>0</v>
      </c>
      <c r="NU150" s="109">
        <f t="shared" si="229"/>
        <v>0</v>
      </c>
      <c r="NV150" s="110">
        <f t="shared" si="230"/>
        <v>0</v>
      </c>
      <c r="NW150" s="109">
        <f t="shared" si="231"/>
        <v>0</v>
      </c>
      <c r="NX150" s="110">
        <f t="shared" si="232"/>
        <v>0</v>
      </c>
      <c r="NY150" s="109">
        <f t="shared" si="233"/>
        <v>0</v>
      </c>
      <c r="NZ150" s="110">
        <f t="shared" si="234"/>
        <v>0</v>
      </c>
      <c r="OA150" s="109">
        <f t="shared" si="235"/>
        <v>0</v>
      </c>
      <c r="OB150" s="110">
        <f t="shared" si="236"/>
        <v>0</v>
      </c>
      <c r="OC150" s="111">
        <f t="shared" si="237"/>
        <v>0</v>
      </c>
      <c r="OD150" s="110">
        <f t="shared" si="238"/>
        <v>0</v>
      </c>
      <c r="OE150" s="111">
        <f t="shared" si="239"/>
        <v>0</v>
      </c>
      <c r="OF150" s="110">
        <f t="shared" si="240"/>
        <v>0</v>
      </c>
      <c r="OG150" s="109">
        <f t="shared" si="241"/>
        <v>0</v>
      </c>
      <c r="OH150" s="110">
        <f t="shared" si="242"/>
        <v>0</v>
      </c>
      <c r="OI150" s="111">
        <f t="shared" si="243"/>
        <v>0</v>
      </c>
      <c r="OJ150" s="111">
        <f t="shared" si="244"/>
        <v>0</v>
      </c>
      <c r="OK150" s="96">
        <f t="shared" si="245"/>
        <v>0</v>
      </c>
      <c r="OL150" s="97">
        <f t="shared" si="246"/>
        <v>0</v>
      </c>
      <c r="OM150" s="97">
        <v>0</v>
      </c>
      <c r="ON150" s="139">
        <f t="shared" si="247"/>
        <v>0</v>
      </c>
      <c r="OO150" s="111">
        <v>0</v>
      </c>
      <c r="OP150" s="110">
        <v>0</v>
      </c>
      <c r="OQ150" s="109"/>
      <c r="OR150" s="110"/>
      <c r="OS150" s="109"/>
      <c r="OT150" s="110"/>
      <c r="OU150" s="109"/>
      <c r="OV150" s="110"/>
      <c r="OW150" s="109"/>
      <c r="OX150" s="110"/>
      <c r="OY150" s="109"/>
      <c r="OZ150" s="110"/>
      <c r="PA150" s="109"/>
      <c r="PB150" s="110"/>
      <c r="PC150" s="109"/>
      <c r="PD150" s="110"/>
      <c r="PE150" s="111"/>
      <c r="PF150" s="110"/>
      <c r="PG150" s="111"/>
      <c r="PH150" s="110"/>
      <c r="PI150" s="109"/>
      <c r="PJ150" s="110"/>
      <c r="PK150" s="111"/>
      <c r="PL150" s="110"/>
      <c r="PM150" s="96">
        <f t="shared" si="248"/>
        <v>0</v>
      </c>
      <c r="PN150" s="97">
        <f t="shared" si="249"/>
        <v>0</v>
      </c>
      <c r="PO150" s="97">
        <f t="shared" si="250"/>
        <v>0</v>
      </c>
      <c r="PP150" s="109">
        <v>0</v>
      </c>
      <c r="PQ150" s="111"/>
      <c r="PR150" s="111"/>
      <c r="PS150" s="111"/>
      <c r="PT150" s="111"/>
      <c r="PU150" s="111"/>
      <c r="PV150" s="111"/>
      <c r="PW150" s="111"/>
      <c r="PX150" s="111"/>
      <c r="PY150" s="111"/>
      <c r="PZ150" s="111"/>
      <c r="QA150" s="110"/>
      <c r="QB150" s="98">
        <f t="shared" si="251"/>
        <v>0</v>
      </c>
      <c r="QC150" s="105">
        <f t="shared" si="252"/>
        <v>0</v>
      </c>
      <c r="QD150" s="106"/>
      <c r="QE150" s="113">
        <f t="shared" si="253"/>
        <v>0</v>
      </c>
      <c r="QF150" s="108">
        <v>0</v>
      </c>
      <c r="QG150" s="103"/>
      <c r="QH150" s="103"/>
      <c r="QI150" s="103"/>
      <c r="QJ150" s="103"/>
      <c r="QK150" s="103"/>
      <c r="QL150" s="103"/>
      <c r="QM150" s="103"/>
      <c r="QN150" s="103"/>
      <c r="QO150" s="103"/>
      <c r="QP150" s="103"/>
      <c r="QQ150" s="104"/>
      <c r="QR150" s="117">
        <f t="shared" si="254"/>
        <v>0</v>
      </c>
      <c r="QS150" s="158"/>
    </row>
    <row r="151" spans="1:461" s="88" customFormat="1" ht="10.5" x14ac:dyDescent="0.25">
      <c r="A151" s="89" t="s">
        <v>6</v>
      </c>
      <c r="B151" s="90" t="s">
        <v>145</v>
      </c>
      <c r="C151" s="90">
        <v>400</v>
      </c>
      <c r="D151" s="90" t="s">
        <v>349</v>
      </c>
      <c r="E151" s="91" t="s">
        <v>6</v>
      </c>
      <c r="F151" s="92" t="s">
        <v>146</v>
      </c>
      <c r="G151" s="92" t="s">
        <v>644</v>
      </c>
      <c r="H151" s="155">
        <v>147</v>
      </c>
      <c r="I151" s="92" t="s">
        <v>694</v>
      </c>
      <c r="J151" s="93">
        <v>0</v>
      </c>
      <c r="K151" s="94">
        <v>0</v>
      </c>
      <c r="L151" s="93"/>
      <c r="M151" s="94"/>
      <c r="N151" s="93"/>
      <c r="O151" s="94"/>
      <c r="P151" s="93"/>
      <c r="Q151" s="94"/>
      <c r="R151" s="93"/>
      <c r="S151" s="94"/>
      <c r="T151" s="93"/>
      <c r="U151" s="94"/>
      <c r="V151" s="93"/>
      <c r="W151" s="95"/>
      <c r="X151" s="93"/>
      <c r="Y151" s="94"/>
      <c r="Z151" s="95"/>
      <c r="AA151" s="95"/>
      <c r="AB151" s="93"/>
      <c r="AC151" s="94"/>
      <c r="AD151" s="93"/>
      <c r="AE151" s="94"/>
      <c r="AF151" s="93"/>
      <c r="AG151" s="95"/>
      <c r="AH151" s="96">
        <f t="shared" si="177"/>
        <v>0</v>
      </c>
      <c r="AI151" s="97">
        <f t="shared" si="178"/>
        <v>0</v>
      </c>
      <c r="AJ151" s="97">
        <f t="shared" si="176"/>
        <v>0</v>
      </c>
      <c r="AK151" s="97"/>
      <c r="AL151" s="139">
        <f t="shared" si="179"/>
        <v>0</v>
      </c>
      <c r="AM151" s="95">
        <v>0</v>
      </c>
      <c r="AN151" s="94">
        <v>0</v>
      </c>
      <c r="AO151" s="93"/>
      <c r="AP151" s="94"/>
      <c r="AQ151" s="93"/>
      <c r="AR151" s="94"/>
      <c r="AS151" s="93"/>
      <c r="AT151" s="94"/>
      <c r="AU151" s="93"/>
      <c r="AV151" s="94"/>
      <c r="AW151" s="93"/>
      <c r="AX151" s="94"/>
      <c r="AY151" s="93"/>
      <c r="AZ151" s="95"/>
      <c r="BA151" s="93"/>
      <c r="BB151" s="95"/>
      <c r="BC151" s="93"/>
      <c r="BD151" s="94"/>
      <c r="BE151" s="95"/>
      <c r="BF151" s="95"/>
      <c r="BG151" s="93"/>
      <c r="BH151" s="94"/>
      <c r="BI151" s="93"/>
      <c r="BJ151" s="94"/>
      <c r="BK151" s="96">
        <f t="shared" si="180"/>
        <v>0</v>
      </c>
      <c r="BL151" s="97">
        <f t="shared" si="181"/>
        <v>0</v>
      </c>
      <c r="BM151" s="97">
        <f t="shared" si="182"/>
        <v>0</v>
      </c>
      <c r="BN151" s="97"/>
      <c r="BO151" s="139">
        <f t="shared" si="183"/>
        <v>0</v>
      </c>
      <c r="BP151" s="111">
        <v>0</v>
      </c>
      <c r="BQ151" s="110">
        <v>0</v>
      </c>
      <c r="BR151" s="109"/>
      <c r="BS151" s="110"/>
      <c r="BT151" s="109"/>
      <c r="BU151" s="110"/>
      <c r="BV151" s="109"/>
      <c r="BW151" s="110"/>
      <c r="BX151" s="109"/>
      <c r="BY151" s="110"/>
      <c r="BZ151" s="109"/>
      <c r="CA151" s="110"/>
      <c r="CB151" s="111"/>
      <c r="CC151" s="111"/>
      <c r="CD151" s="109"/>
      <c r="CE151" s="110"/>
      <c r="CF151" s="109"/>
      <c r="CG151" s="111"/>
      <c r="CH151" s="109"/>
      <c r="CI151" s="110"/>
      <c r="CJ151" s="109"/>
      <c r="CK151" s="110"/>
      <c r="CL151" s="111"/>
      <c r="CM151" s="111"/>
      <c r="CN151" s="96">
        <f t="shared" si="184"/>
        <v>0</v>
      </c>
      <c r="CO151" s="97">
        <f t="shared" si="185"/>
        <v>0</v>
      </c>
      <c r="CP151" s="97">
        <f t="shared" si="186"/>
        <v>0</v>
      </c>
      <c r="CQ151" s="97"/>
      <c r="CR151" s="139">
        <f t="shared" si="187"/>
        <v>0</v>
      </c>
      <c r="CS151" s="111">
        <v>0</v>
      </c>
      <c r="CT151" s="110">
        <v>0</v>
      </c>
      <c r="CU151" s="109"/>
      <c r="CV151" s="110"/>
      <c r="CW151" s="109"/>
      <c r="CX151" s="110"/>
      <c r="CY151" s="109"/>
      <c r="CZ151" s="110"/>
      <c r="DA151" s="109"/>
      <c r="DB151" s="110"/>
      <c r="DC151" s="109"/>
      <c r="DD151" s="110"/>
      <c r="DE151" s="109"/>
      <c r="DF151" s="110"/>
      <c r="DG151" s="109"/>
      <c r="DH151" s="110"/>
      <c r="DI151" s="111"/>
      <c r="DJ151" s="111"/>
      <c r="DK151" s="109"/>
      <c r="DL151" s="111"/>
      <c r="DM151" s="109"/>
      <c r="DN151" s="110"/>
      <c r="DO151" s="111"/>
      <c r="DP151" s="111"/>
      <c r="DQ151" s="96">
        <f t="shared" si="188"/>
        <v>0</v>
      </c>
      <c r="DR151" s="97">
        <f t="shared" si="189"/>
        <v>0</v>
      </c>
      <c r="DS151" s="97">
        <f t="shared" si="190"/>
        <v>0</v>
      </c>
      <c r="DT151" s="97"/>
      <c r="DU151" s="139">
        <f t="shared" si="191"/>
        <v>0</v>
      </c>
      <c r="DV151" s="111">
        <v>0</v>
      </c>
      <c r="DW151" s="110">
        <v>0</v>
      </c>
      <c r="DX151" s="111"/>
      <c r="DY151" s="110"/>
      <c r="DZ151" s="111"/>
      <c r="EA151" s="110"/>
      <c r="EB151" s="111"/>
      <c r="EC151" s="110"/>
      <c r="ED151" s="109"/>
      <c r="EE151" s="110"/>
      <c r="EF151" s="109"/>
      <c r="EG151" s="110"/>
      <c r="EH151" s="109"/>
      <c r="EI151" s="111"/>
      <c r="EJ151" s="109"/>
      <c r="EK151" s="111"/>
      <c r="EL151" s="109"/>
      <c r="EM151" s="110"/>
      <c r="EN151" s="111"/>
      <c r="EO151" s="110"/>
      <c r="EP151" s="111"/>
      <c r="EQ151" s="110"/>
      <c r="ER151" s="111"/>
      <c r="ES151" s="111"/>
      <c r="ET151" s="96">
        <f t="shared" si="192"/>
        <v>0</v>
      </c>
      <c r="EU151" s="97">
        <f t="shared" si="193"/>
        <v>0</v>
      </c>
      <c r="EV151" s="97">
        <f t="shared" si="194"/>
        <v>0</v>
      </c>
      <c r="EW151" s="97"/>
      <c r="EX151" s="139">
        <f t="shared" si="195"/>
        <v>0</v>
      </c>
      <c r="EY151" s="103">
        <v>0</v>
      </c>
      <c r="EZ151" s="104">
        <v>0</v>
      </c>
      <c r="FA151" s="103"/>
      <c r="FB151" s="104"/>
      <c r="FC151" s="103"/>
      <c r="FD151" s="104"/>
      <c r="FE151" s="103"/>
      <c r="FF151" s="104"/>
      <c r="FG151" s="108"/>
      <c r="FH151" s="104"/>
      <c r="FI151" s="103"/>
      <c r="FJ151" s="104"/>
      <c r="FK151" s="103"/>
      <c r="FL151" s="103"/>
      <c r="FM151" s="108"/>
      <c r="FN151" s="104"/>
      <c r="FO151" s="103"/>
      <c r="FP151" s="103"/>
      <c r="FQ151" s="108"/>
      <c r="FR151" s="104"/>
      <c r="FS151" s="103"/>
      <c r="FT151" s="104"/>
      <c r="FU151" s="103"/>
      <c r="FV151" s="103"/>
      <c r="FW151" s="100">
        <f t="shared" si="196"/>
        <v>0</v>
      </c>
      <c r="FX151" s="103">
        <f t="shared" si="197"/>
        <v>0</v>
      </c>
      <c r="FY151" s="103">
        <f t="shared" si="198"/>
        <v>0</v>
      </c>
      <c r="FZ151" s="103"/>
      <c r="GA151" s="149">
        <f t="shared" si="199"/>
        <v>0</v>
      </c>
      <c r="GB151" s="103">
        <v>0</v>
      </c>
      <c r="GC151" s="104">
        <v>0</v>
      </c>
      <c r="GD151" s="108"/>
      <c r="GE151" s="104"/>
      <c r="GF151" s="108"/>
      <c r="GG151" s="104"/>
      <c r="GH151" s="108"/>
      <c r="GI151" s="104"/>
      <c r="GJ151" s="108"/>
      <c r="GK151" s="104"/>
      <c r="GL151" s="108"/>
      <c r="GM151" s="104"/>
      <c r="GN151" s="103"/>
      <c r="GO151" s="103"/>
      <c r="GP151" s="108"/>
      <c r="GQ151" s="104"/>
      <c r="GR151" s="103"/>
      <c r="GS151" s="103"/>
      <c r="GT151" s="108"/>
      <c r="GU151" s="104"/>
      <c r="GV151" s="103"/>
      <c r="GW151" s="103"/>
      <c r="GX151" s="108"/>
      <c r="GY151" s="103"/>
      <c r="GZ151" s="100">
        <f t="shared" si="200"/>
        <v>0</v>
      </c>
      <c r="HA151" s="103">
        <f t="shared" si="201"/>
        <v>0</v>
      </c>
      <c r="HB151" s="103">
        <f t="shared" si="202"/>
        <v>0</v>
      </c>
      <c r="HC151" s="103"/>
      <c r="HD151" s="149">
        <f t="shared" si="203"/>
        <v>0</v>
      </c>
      <c r="HE151" s="103">
        <v>0</v>
      </c>
      <c r="HF151" s="104">
        <v>0</v>
      </c>
      <c r="HG151" s="108"/>
      <c r="HH151" s="104"/>
      <c r="HI151" s="108"/>
      <c r="HJ151" s="104"/>
      <c r="HK151" s="108"/>
      <c r="HL151" s="104"/>
      <c r="HM151" s="108"/>
      <c r="HN151" s="104"/>
      <c r="HO151" s="108"/>
      <c r="HP151" s="104"/>
      <c r="HQ151" s="108"/>
      <c r="HR151" s="104"/>
      <c r="HS151" s="108"/>
      <c r="HT151" s="104"/>
      <c r="HU151" s="108"/>
      <c r="HV151" s="104"/>
      <c r="HW151" s="108"/>
      <c r="HX151" s="104"/>
      <c r="HY151" s="108"/>
      <c r="HZ151" s="104"/>
      <c r="IA151" s="108"/>
      <c r="IB151" s="103"/>
      <c r="IC151" s="96">
        <f t="shared" si="204"/>
        <v>0</v>
      </c>
      <c r="ID151" s="97">
        <f t="shared" si="205"/>
        <v>0</v>
      </c>
      <c r="IE151" s="97">
        <f t="shared" si="206"/>
        <v>0</v>
      </c>
      <c r="IF151" s="97"/>
      <c r="IG151" s="139">
        <f t="shared" si="207"/>
        <v>0</v>
      </c>
      <c r="IH151" s="111">
        <v>0</v>
      </c>
      <c r="II151" s="110">
        <v>0</v>
      </c>
      <c r="IJ151" s="109"/>
      <c r="IK151" s="110"/>
      <c r="IL151" s="109"/>
      <c r="IM151" s="110"/>
      <c r="IN151" s="109"/>
      <c r="IO151" s="110"/>
      <c r="IP151" s="109"/>
      <c r="IQ151" s="110"/>
      <c r="IR151" s="109"/>
      <c r="IS151" s="110"/>
      <c r="IT151" s="109"/>
      <c r="IU151" s="110"/>
      <c r="IV151" s="109"/>
      <c r="IW151" s="110"/>
      <c r="IX151" s="111"/>
      <c r="IY151" s="110"/>
      <c r="IZ151" s="111"/>
      <c r="JA151" s="110"/>
      <c r="JB151" s="109"/>
      <c r="JC151" s="110"/>
      <c r="JD151" s="111"/>
      <c r="JE151" s="111"/>
      <c r="JF151" s="96">
        <f t="shared" si="208"/>
        <v>0</v>
      </c>
      <c r="JG151" s="97">
        <f t="shared" si="209"/>
        <v>0</v>
      </c>
      <c r="JH151" s="97">
        <f t="shared" si="210"/>
        <v>0</v>
      </c>
      <c r="JI151" s="97"/>
      <c r="JJ151" s="139">
        <f t="shared" si="211"/>
        <v>0</v>
      </c>
      <c r="JK151" s="109">
        <v>0</v>
      </c>
      <c r="JL151" s="110">
        <v>0</v>
      </c>
      <c r="JM151" s="109"/>
      <c r="JN151" s="110"/>
      <c r="JO151" s="109"/>
      <c r="JP151" s="110"/>
      <c r="JQ151" s="109"/>
      <c r="JR151" s="110"/>
      <c r="JS151" s="109"/>
      <c r="JT151" s="110"/>
      <c r="JU151" s="111"/>
      <c r="JV151" s="110"/>
      <c r="JW151" s="109"/>
      <c r="JX151" s="111"/>
      <c r="JY151" s="109"/>
      <c r="JZ151" s="110"/>
      <c r="KA151" s="111"/>
      <c r="KB151" s="110"/>
      <c r="KC151" s="111"/>
      <c r="KD151" s="110"/>
      <c r="KE151" s="111"/>
      <c r="KF151" s="110"/>
      <c r="KG151" s="111"/>
      <c r="KH151" s="110"/>
      <c r="KI151" s="96">
        <f t="shared" si="212"/>
        <v>0</v>
      </c>
      <c r="KJ151" s="97">
        <f t="shared" si="213"/>
        <v>0</v>
      </c>
      <c r="KK151" s="97">
        <v>0.16792614712200224</v>
      </c>
      <c r="KL151" s="139">
        <f t="shared" si="214"/>
        <v>0</v>
      </c>
      <c r="KM151" s="103">
        <v>0</v>
      </c>
      <c r="KN151" s="104">
        <v>0</v>
      </c>
      <c r="KO151" s="108"/>
      <c r="KP151" s="104"/>
      <c r="KQ151" s="108"/>
      <c r="KR151" s="104"/>
      <c r="KS151" s="108"/>
      <c r="KT151" s="104"/>
      <c r="KU151" s="108"/>
      <c r="KV151" s="104"/>
      <c r="KW151" s="108"/>
      <c r="KX151" s="104"/>
      <c r="KY151" s="108"/>
      <c r="KZ151" s="104"/>
      <c r="LA151" s="108"/>
      <c r="LB151" s="104"/>
      <c r="LC151" s="108"/>
      <c r="LD151" s="103"/>
      <c r="LE151" s="108"/>
      <c r="LF151" s="104"/>
      <c r="LG151" s="108"/>
      <c r="LH151" s="104"/>
      <c r="LI151" s="108"/>
      <c r="LJ151" s="104"/>
      <c r="LK151" s="100">
        <f t="shared" si="215"/>
        <v>0</v>
      </c>
      <c r="LL151" s="104">
        <f t="shared" si="216"/>
        <v>0</v>
      </c>
      <c r="LM151" s="108">
        <v>0</v>
      </c>
      <c r="LN151" s="104">
        <v>0</v>
      </c>
      <c r="LO151" s="108"/>
      <c r="LP151" s="104"/>
      <c r="LQ151" s="108"/>
      <c r="LR151" s="104"/>
      <c r="LS151" s="108"/>
      <c r="LT151" s="104"/>
      <c r="LU151" s="108"/>
      <c r="LV151" s="104"/>
      <c r="LW151" s="103"/>
      <c r="LX151" s="104"/>
      <c r="LY151" s="103"/>
      <c r="LZ151" s="103"/>
      <c r="MA151" s="108"/>
      <c r="MB151" s="104"/>
      <c r="MC151" s="103"/>
      <c r="MD151" s="104"/>
      <c r="ME151" s="103"/>
      <c r="MF151" s="104"/>
      <c r="MG151" s="103"/>
      <c r="MH151" s="104"/>
      <c r="MI151" s="103"/>
      <c r="MJ151" s="104"/>
      <c r="MK151" s="102">
        <f t="shared" si="217"/>
        <v>0</v>
      </c>
      <c r="ML151" s="104">
        <f t="shared" si="218"/>
        <v>0</v>
      </c>
      <c r="MM151" s="108">
        <v>0</v>
      </c>
      <c r="MN151" s="104">
        <v>0</v>
      </c>
      <c r="MO151" s="108"/>
      <c r="MP151" s="104"/>
      <c r="MQ151" s="108"/>
      <c r="MR151" s="104"/>
      <c r="MS151" s="108"/>
      <c r="MT151" s="104"/>
      <c r="MU151" s="108"/>
      <c r="MV151" s="104"/>
      <c r="MW151" s="108"/>
      <c r="MX151" s="104"/>
      <c r="MY151" s="108"/>
      <c r="MZ151" s="104"/>
      <c r="NA151" s="108"/>
      <c r="NB151" s="104"/>
      <c r="NC151" s="108"/>
      <c r="ND151" s="104"/>
      <c r="NE151" s="108"/>
      <c r="NF151" s="104"/>
      <c r="NG151" s="108"/>
      <c r="NH151" s="104"/>
      <c r="NI151" s="108"/>
      <c r="NJ151" s="104"/>
      <c r="NK151" s="100">
        <f t="shared" si="219"/>
        <v>0</v>
      </c>
      <c r="NL151" s="104">
        <f t="shared" si="220"/>
        <v>0</v>
      </c>
      <c r="NM151" s="109">
        <f t="shared" si="221"/>
        <v>0</v>
      </c>
      <c r="NN151" s="110">
        <f t="shared" si="222"/>
        <v>0</v>
      </c>
      <c r="NO151" s="109">
        <f t="shared" si="223"/>
        <v>0</v>
      </c>
      <c r="NP151" s="110">
        <f t="shared" si="224"/>
        <v>0</v>
      </c>
      <c r="NQ151" s="109">
        <f t="shared" si="225"/>
        <v>0</v>
      </c>
      <c r="NR151" s="110">
        <f t="shared" si="226"/>
        <v>0</v>
      </c>
      <c r="NS151" s="109">
        <f t="shared" si="227"/>
        <v>0</v>
      </c>
      <c r="NT151" s="110">
        <f t="shared" si="228"/>
        <v>0</v>
      </c>
      <c r="NU151" s="109">
        <f t="shared" si="229"/>
        <v>0</v>
      </c>
      <c r="NV151" s="110">
        <f t="shared" si="230"/>
        <v>0</v>
      </c>
      <c r="NW151" s="109">
        <f t="shared" si="231"/>
        <v>0</v>
      </c>
      <c r="NX151" s="110">
        <f t="shared" si="232"/>
        <v>0</v>
      </c>
      <c r="NY151" s="109">
        <f t="shared" si="233"/>
        <v>0</v>
      </c>
      <c r="NZ151" s="110">
        <f t="shared" si="234"/>
        <v>0</v>
      </c>
      <c r="OA151" s="109">
        <f t="shared" si="235"/>
        <v>0</v>
      </c>
      <c r="OB151" s="110">
        <f t="shared" si="236"/>
        <v>0</v>
      </c>
      <c r="OC151" s="111">
        <f t="shared" si="237"/>
        <v>0</v>
      </c>
      <c r="OD151" s="110">
        <f t="shared" si="238"/>
        <v>0</v>
      </c>
      <c r="OE151" s="111">
        <f t="shared" si="239"/>
        <v>0</v>
      </c>
      <c r="OF151" s="110">
        <f t="shared" si="240"/>
        <v>0</v>
      </c>
      <c r="OG151" s="109">
        <f t="shared" si="241"/>
        <v>0</v>
      </c>
      <c r="OH151" s="110">
        <f t="shared" si="242"/>
        <v>0</v>
      </c>
      <c r="OI151" s="111">
        <f t="shared" si="243"/>
        <v>0</v>
      </c>
      <c r="OJ151" s="111">
        <f t="shared" si="244"/>
        <v>0</v>
      </c>
      <c r="OK151" s="96">
        <f t="shared" si="245"/>
        <v>0</v>
      </c>
      <c r="OL151" s="97">
        <f t="shared" si="246"/>
        <v>0</v>
      </c>
      <c r="OM151" s="97">
        <v>0</v>
      </c>
      <c r="ON151" s="139">
        <f t="shared" si="247"/>
        <v>0</v>
      </c>
      <c r="OO151" s="111">
        <v>0</v>
      </c>
      <c r="OP151" s="110">
        <v>0</v>
      </c>
      <c r="OQ151" s="109"/>
      <c r="OR151" s="110"/>
      <c r="OS151" s="109"/>
      <c r="OT151" s="110"/>
      <c r="OU151" s="109"/>
      <c r="OV151" s="110"/>
      <c r="OW151" s="109"/>
      <c r="OX151" s="110"/>
      <c r="OY151" s="109"/>
      <c r="OZ151" s="110"/>
      <c r="PA151" s="109"/>
      <c r="PB151" s="110"/>
      <c r="PC151" s="109"/>
      <c r="PD151" s="110"/>
      <c r="PE151" s="111"/>
      <c r="PF151" s="110"/>
      <c r="PG151" s="111"/>
      <c r="PH151" s="110"/>
      <c r="PI151" s="109"/>
      <c r="PJ151" s="110"/>
      <c r="PK151" s="111"/>
      <c r="PL151" s="110"/>
      <c r="PM151" s="96">
        <f t="shared" si="248"/>
        <v>0</v>
      </c>
      <c r="PN151" s="97">
        <f t="shared" si="249"/>
        <v>0</v>
      </c>
      <c r="PO151" s="97">
        <f t="shared" si="250"/>
        <v>0</v>
      </c>
      <c r="PP151" s="109">
        <v>0</v>
      </c>
      <c r="PQ151" s="111"/>
      <c r="PR151" s="111"/>
      <c r="PS151" s="111"/>
      <c r="PT151" s="111"/>
      <c r="PU151" s="111"/>
      <c r="PV151" s="111"/>
      <c r="PW151" s="111"/>
      <c r="PX151" s="111"/>
      <c r="PY151" s="111"/>
      <c r="PZ151" s="111"/>
      <c r="QA151" s="110"/>
      <c r="QB151" s="98">
        <f t="shared" si="251"/>
        <v>0</v>
      </c>
      <c r="QC151" s="105">
        <f t="shared" si="252"/>
        <v>0</v>
      </c>
      <c r="QD151" s="106"/>
      <c r="QE151" s="113">
        <f t="shared" si="253"/>
        <v>0</v>
      </c>
      <c r="QF151" s="108">
        <v>0</v>
      </c>
      <c r="QG151" s="103"/>
      <c r="QH151" s="103"/>
      <c r="QI151" s="103"/>
      <c r="QJ151" s="103"/>
      <c r="QK151" s="103"/>
      <c r="QL151" s="103"/>
      <c r="QM151" s="103"/>
      <c r="QN151" s="103"/>
      <c r="QO151" s="103"/>
      <c r="QP151" s="103"/>
      <c r="QQ151" s="104"/>
      <c r="QR151" s="117">
        <f t="shared" si="254"/>
        <v>0</v>
      </c>
      <c r="QS151" s="158"/>
    </row>
    <row r="152" spans="1:461" s="88" customFormat="1" ht="10.5" x14ac:dyDescent="0.25">
      <c r="A152" s="89" t="s">
        <v>6</v>
      </c>
      <c r="B152" s="90" t="s">
        <v>145</v>
      </c>
      <c r="C152" s="90">
        <v>400</v>
      </c>
      <c r="D152" s="90" t="s">
        <v>349</v>
      </c>
      <c r="E152" s="91" t="s">
        <v>6</v>
      </c>
      <c r="F152" s="92" t="s">
        <v>146</v>
      </c>
      <c r="G152" s="92" t="s">
        <v>644</v>
      </c>
      <c r="H152" s="155">
        <v>148</v>
      </c>
      <c r="I152" s="92" t="s">
        <v>695</v>
      </c>
      <c r="J152" s="93">
        <v>0</v>
      </c>
      <c r="K152" s="94">
        <v>0</v>
      </c>
      <c r="L152" s="93"/>
      <c r="M152" s="94"/>
      <c r="N152" s="93"/>
      <c r="O152" s="94"/>
      <c r="P152" s="93"/>
      <c r="Q152" s="94"/>
      <c r="R152" s="93"/>
      <c r="S152" s="94"/>
      <c r="T152" s="93"/>
      <c r="U152" s="94"/>
      <c r="V152" s="93"/>
      <c r="W152" s="95"/>
      <c r="X152" s="93"/>
      <c r="Y152" s="94"/>
      <c r="Z152" s="95"/>
      <c r="AA152" s="95"/>
      <c r="AB152" s="93"/>
      <c r="AC152" s="94"/>
      <c r="AD152" s="93"/>
      <c r="AE152" s="94"/>
      <c r="AF152" s="93"/>
      <c r="AG152" s="95"/>
      <c r="AH152" s="96">
        <f t="shared" si="177"/>
        <v>0</v>
      </c>
      <c r="AI152" s="97">
        <f t="shared" si="178"/>
        <v>0</v>
      </c>
      <c r="AJ152" s="97">
        <f t="shared" si="176"/>
        <v>0</v>
      </c>
      <c r="AK152" s="97"/>
      <c r="AL152" s="139">
        <f t="shared" si="179"/>
        <v>0</v>
      </c>
      <c r="AM152" s="95">
        <v>0</v>
      </c>
      <c r="AN152" s="94">
        <v>0</v>
      </c>
      <c r="AO152" s="93"/>
      <c r="AP152" s="94"/>
      <c r="AQ152" s="93"/>
      <c r="AR152" s="94"/>
      <c r="AS152" s="93"/>
      <c r="AT152" s="94"/>
      <c r="AU152" s="93"/>
      <c r="AV152" s="94"/>
      <c r="AW152" s="93"/>
      <c r="AX152" s="94"/>
      <c r="AY152" s="93"/>
      <c r="AZ152" s="95"/>
      <c r="BA152" s="93"/>
      <c r="BB152" s="95"/>
      <c r="BC152" s="93"/>
      <c r="BD152" s="94"/>
      <c r="BE152" s="95"/>
      <c r="BF152" s="95"/>
      <c r="BG152" s="93"/>
      <c r="BH152" s="94"/>
      <c r="BI152" s="93"/>
      <c r="BJ152" s="94"/>
      <c r="BK152" s="96">
        <f t="shared" si="180"/>
        <v>0</v>
      </c>
      <c r="BL152" s="97">
        <f t="shared" si="181"/>
        <v>0</v>
      </c>
      <c r="BM152" s="97">
        <f t="shared" si="182"/>
        <v>0</v>
      </c>
      <c r="BN152" s="97"/>
      <c r="BO152" s="139">
        <f t="shared" si="183"/>
        <v>0</v>
      </c>
      <c r="BP152" s="111">
        <v>0</v>
      </c>
      <c r="BQ152" s="110">
        <v>0</v>
      </c>
      <c r="BR152" s="109"/>
      <c r="BS152" s="110"/>
      <c r="BT152" s="109"/>
      <c r="BU152" s="110"/>
      <c r="BV152" s="109"/>
      <c r="BW152" s="110"/>
      <c r="BX152" s="109"/>
      <c r="BY152" s="110"/>
      <c r="BZ152" s="109"/>
      <c r="CA152" s="110"/>
      <c r="CB152" s="111"/>
      <c r="CC152" s="111"/>
      <c r="CD152" s="109"/>
      <c r="CE152" s="110"/>
      <c r="CF152" s="109"/>
      <c r="CG152" s="111"/>
      <c r="CH152" s="109"/>
      <c r="CI152" s="110"/>
      <c r="CJ152" s="109"/>
      <c r="CK152" s="110"/>
      <c r="CL152" s="111"/>
      <c r="CM152" s="111"/>
      <c r="CN152" s="96">
        <f t="shared" si="184"/>
        <v>0</v>
      </c>
      <c r="CO152" s="97">
        <f t="shared" si="185"/>
        <v>0</v>
      </c>
      <c r="CP152" s="97">
        <f t="shared" si="186"/>
        <v>0</v>
      </c>
      <c r="CQ152" s="97"/>
      <c r="CR152" s="139">
        <f t="shared" si="187"/>
        <v>0</v>
      </c>
      <c r="CS152" s="111">
        <v>0</v>
      </c>
      <c r="CT152" s="110">
        <v>0</v>
      </c>
      <c r="CU152" s="109"/>
      <c r="CV152" s="110"/>
      <c r="CW152" s="109"/>
      <c r="CX152" s="110"/>
      <c r="CY152" s="109"/>
      <c r="CZ152" s="110"/>
      <c r="DA152" s="109"/>
      <c r="DB152" s="110"/>
      <c r="DC152" s="109"/>
      <c r="DD152" s="110"/>
      <c r="DE152" s="109"/>
      <c r="DF152" s="110"/>
      <c r="DG152" s="109"/>
      <c r="DH152" s="110"/>
      <c r="DI152" s="111"/>
      <c r="DJ152" s="111"/>
      <c r="DK152" s="109"/>
      <c r="DL152" s="111"/>
      <c r="DM152" s="109"/>
      <c r="DN152" s="110"/>
      <c r="DO152" s="111"/>
      <c r="DP152" s="111"/>
      <c r="DQ152" s="96">
        <f t="shared" si="188"/>
        <v>0</v>
      </c>
      <c r="DR152" s="97">
        <f t="shared" si="189"/>
        <v>0</v>
      </c>
      <c r="DS152" s="97">
        <f t="shared" si="190"/>
        <v>0</v>
      </c>
      <c r="DT152" s="97"/>
      <c r="DU152" s="139">
        <f t="shared" si="191"/>
        <v>0</v>
      </c>
      <c r="DV152" s="111">
        <v>0</v>
      </c>
      <c r="DW152" s="110">
        <v>0</v>
      </c>
      <c r="DX152" s="111"/>
      <c r="DY152" s="110"/>
      <c r="DZ152" s="111"/>
      <c r="EA152" s="110"/>
      <c r="EB152" s="111"/>
      <c r="EC152" s="110"/>
      <c r="ED152" s="109"/>
      <c r="EE152" s="110"/>
      <c r="EF152" s="109"/>
      <c r="EG152" s="110"/>
      <c r="EH152" s="109"/>
      <c r="EI152" s="111"/>
      <c r="EJ152" s="109"/>
      <c r="EK152" s="111"/>
      <c r="EL152" s="109"/>
      <c r="EM152" s="110"/>
      <c r="EN152" s="111"/>
      <c r="EO152" s="110"/>
      <c r="EP152" s="111"/>
      <c r="EQ152" s="110"/>
      <c r="ER152" s="111"/>
      <c r="ES152" s="111"/>
      <c r="ET152" s="96">
        <f t="shared" si="192"/>
        <v>0</v>
      </c>
      <c r="EU152" s="97">
        <f t="shared" si="193"/>
        <v>0</v>
      </c>
      <c r="EV152" s="97">
        <f t="shared" si="194"/>
        <v>0</v>
      </c>
      <c r="EW152" s="97"/>
      <c r="EX152" s="139">
        <f t="shared" si="195"/>
        <v>0</v>
      </c>
      <c r="EY152" s="103">
        <v>0</v>
      </c>
      <c r="EZ152" s="104">
        <v>0</v>
      </c>
      <c r="FA152" s="103"/>
      <c r="FB152" s="104"/>
      <c r="FC152" s="103"/>
      <c r="FD152" s="104"/>
      <c r="FE152" s="103"/>
      <c r="FF152" s="104"/>
      <c r="FG152" s="108"/>
      <c r="FH152" s="104"/>
      <c r="FI152" s="103"/>
      <c r="FJ152" s="104"/>
      <c r="FK152" s="103"/>
      <c r="FL152" s="103"/>
      <c r="FM152" s="108"/>
      <c r="FN152" s="104"/>
      <c r="FO152" s="103"/>
      <c r="FP152" s="103"/>
      <c r="FQ152" s="108"/>
      <c r="FR152" s="104"/>
      <c r="FS152" s="103"/>
      <c r="FT152" s="104"/>
      <c r="FU152" s="103"/>
      <c r="FV152" s="103"/>
      <c r="FW152" s="100">
        <f t="shared" si="196"/>
        <v>0</v>
      </c>
      <c r="FX152" s="103">
        <f t="shared" si="197"/>
        <v>0</v>
      </c>
      <c r="FY152" s="103">
        <f t="shared" si="198"/>
        <v>0</v>
      </c>
      <c r="FZ152" s="103"/>
      <c r="GA152" s="149">
        <f t="shared" si="199"/>
        <v>0</v>
      </c>
      <c r="GB152" s="103">
        <v>0</v>
      </c>
      <c r="GC152" s="104">
        <v>0</v>
      </c>
      <c r="GD152" s="108"/>
      <c r="GE152" s="104"/>
      <c r="GF152" s="108"/>
      <c r="GG152" s="104"/>
      <c r="GH152" s="108"/>
      <c r="GI152" s="104"/>
      <c r="GJ152" s="108"/>
      <c r="GK152" s="104"/>
      <c r="GL152" s="108"/>
      <c r="GM152" s="104"/>
      <c r="GN152" s="103"/>
      <c r="GO152" s="103"/>
      <c r="GP152" s="108"/>
      <c r="GQ152" s="104"/>
      <c r="GR152" s="103"/>
      <c r="GS152" s="103"/>
      <c r="GT152" s="108"/>
      <c r="GU152" s="104"/>
      <c r="GV152" s="103"/>
      <c r="GW152" s="103"/>
      <c r="GX152" s="108"/>
      <c r="GY152" s="103"/>
      <c r="GZ152" s="100">
        <f t="shared" si="200"/>
        <v>0</v>
      </c>
      <c r="HA152" s="103">
        <f t="shared" si="201"/>
        <v>0</v>
      </c>
      <c r="HB152" s="103">
        <f t="shared" si="202"/>
        <v>0</v>
      </c>
      <c r="HC152" s="103"/>
      <c r="HD152" s="149">
        <f t="shared" si="203"/>
        <v>0</v>
      </c>
      <c r="HE152" s="103">
        <v>0</v>
      </c>
      <c r="HF152" s="104">
        <v>0</v>
      </c>
      <c r="HG152" s="108"/>
      <c r="HH152" s="104"/>
      <c r="HI152" s="108"/>
      <c r="HJ152" s="104"/>
      <c r="HK152" s="108"/>
      <c r="HL152" s="104"/>
      <c r="HM152" s="108"/>
      <c r="HN152" s="104"/>
      <c r="HO152" s="108"/>
      <c r="HP152" s="104"/>
      <c r="HQ152" s="108"/>
      <c r="HR152" s="104"/>
      <c r="HS152" s="108"/>
      <c r="HT152" s="104"/>
      <c r="HU152" s="108"/>
      <c r="HV152" s="104"/>
      <c r="HW152" s="108"/>
      <c r="HX152" s="104"/>
      <c r="HY152" s="108"/>
      <c r="HZ152" s="104"/>
      <c r="IA152" s="108"/>
      <c r="IB152" s="103"/>
      <c r="IC152" s="96">
        <f t="shared" si="204"/>
        <v>0</v>
      </c>
      <c r="ID152" s="97">
        <f t="shared" si="205"/>
        <v>0</v>
      </c>
      <c r="IE152" s="97">
        <f t="shared" si="206"/>
        <v>0</v>
      </c>
      <c r="IF152" s="97"/>
      <c r="IG152" s="139">
        <f t="shared" si="207"/>
        <v>0</v>
      </c>
      <c r="IH152" s="111">
        <v>0</v>
      </c>
      <c r="II152" s="110">
        <v>0</v>
      </c>
      <c r="IJ152" s="109"/>
      <c r="IK152" s="110"/>
      <c r="IL152" s="109"/>
      <c r="IM152" s="110"/>
      <c r="IN152" s="109"/>
      <c r="IO152" s="110"/>
      <c r="IP152" s="109"/>
      <c r="IQ152" s="110"/>
      <c r="IR152" s="109"/>
      <c r="IS152" s="110"/>
      <c r="IT152" s="109"/>
      <c r="IU152" s="110"/>
      <c r="IV152" s="109"/>
      <c r="IW152" s="110"/>
      <c r="IX152" s="111"/>
      <c r="IY152" s="110"/>
      <c r="IZ152" s="111"/>
      <c r="JA152" s="110"/>
      <c r="JB152" s="109"/>
      <c r="JC152" s="110"/>
      <c r="JD152" s="111"/>
      <c r="JE152" s="111"/>
      <c r="JF152" s="96">
        <f t="shared" si="208"/>
        <v>0</v>
      </c>
      <c r="JG152" s="97">
        <f t="shared" si="209"/>
        <v>0</v>
      </c>
      <c r="JH152" s="97">
        <f t="shared" si="210"/>
        <v>0</v>
      </c>
      <c r="JI152" s="97"/>
      <c r="JJ152" s="139">
        <f t="shared" si="211"/>
        <v>0</v>
      </c>
      <c r="JK152" s="109">
        <v>0</v>
      </c>
      <c r="JL152" s="110">
        <v>0</v>
      </c>
      <c r="JM152" s="109"/>
      <c r="JN152" s="110"/>
      <c r="JO152" s="109"/>
      <c r="JP152" s="110"/>
      <c r="JQ152" s="109"/>
      <c r="JR152" s="110"/>
      <c r="JS152" s="109"/>
      <c r="JT152" s="110"/>
      <c r="JU152" s="111"/>
      <c r="JV152" s="110"/>
      <c r="JW152" s="109"/>
      <c r="JX152" s="111"/>
      <c r="JY152" s="109"/>
      <c r="JZ152" s="110"/>
      <c r="KA152" s="111"/>
      <c r="KB152" s="110"/>
      <c r="KC152" s="111"/>
      <c r="KD152" s="110"/>
      <c r="KE152" s="111"/>
      <c r="KF152" s="110"/>
      <c r="KG152" s="111"/>
      <c r="KH152" s="110"/>
      <c r="KI152" s="96">
        <f t="shared" si="212"/>
        <v>0</v>
      </c>
      <c r="KJ152" s="97">
        <f t="shared" si="213"/>
        <v>0</v>
      </c>
      <c r="KK152" s="97">
        <v>7.3273002643875373E-2</v>
      </c>
      <c r="KL152" s="139">
        <f t="shared" si="214"/>
        <v>0</v>
      </c>
      <c r="KM152" s="103">
        <v>0</v>
      </c>
      <c r="KN152" s="104">
        <v>0</v>
      </c>
      <c r="KO152" s="108"/>
      <c r="KP152" s="104"/>
      <c r="KQ152" s="108"/>
      <c r="KR152" s="104"/>
      <c r="KS152" s="108"/>
      <c r="KT152" s="104"/>
      <c r="KU152" s="108"/>
      <c r="KV152" s="104"/>
      <c r="KW152" s="108"/>
      <c r="KX152" s="104"/>
      <c r="KY152" s="108"/>
      <c r="KZ152" s="104"/>
      <c r="LA152" s="108"/>
      <c r="LB152" s="104"/>
      <c r="LC152" s="108"/>
      <c r="LD152" s="103"/>
      <c r="LE152" s="108"/>
      <c r="LF152" s="104"/>
      <c r="LG152" s="108"/>
      <c r="LH152" s="104"/>
      <c r="LI152" s="108"/>
      <c r="LJ152" s="104"/>
      <c r="LK152" s="100">
        <f t="shared" si="215"/>
        <v>0</v>
      </c>
      <c r="LL152" s="104">
        <f t="shared" si="216"/>
        <v>0</v>
      </c>
      <c r="LM152" s="108">
        <v>0</v>
      </c>
      <c r="LN152" s="104">
        <v>0</v>
      </c>
      <c r="LO152" s="108"/>
      <c r="LP152" s="104"/>
      <c r="LQ152" s="108"/>
      <c r="LR152" s="104"/>
      <c r="LS152" s="108"/>
      <c r="LT152" s="104"/>
      <c r="LU152" s="108"/>
      <c r="LV152" s="104"/>
      <c r="LW152" s="103"/>
      <c r="LX152" s="104"/>
      <c r="LY152" s="103"/>
      <c r="LZ152" s="103"/>
      <c r="MA152" s="108"/>
      <c r="MB152" s="104"/>
      <c r="MC152" s="103"/>
      <c r="MD152" s="104"/>
      <c r="ME152" s="103"/>
      <c r="MF152" s="104"/>
      <c r="MG152" s="103"/>
      <c r="MH152" s="104"/>
      <c r="MI152" s="103"/>
      <c r="MJ152" s="104"/>
      <c r="MK152" s="102">
        <f t="shared" si="217"/>
        <v>0</v>
      </c>
      <c r="ML152" s="104">
        <f t="shared" si="218"/>
        <v>0</v>
      </c>
      <c r="MM152" s="108">
        <v>0</v>
      </c>
      <c r="MN152" s="104">
        <v>0</v>
      </c>
      <c r="MO152" s="108"/>
      <c r="MP152" s="104"/>
      <c r="MQ152" s="108"/>
      <c r="MR152" s="104"/>
      <c r="MS152" s="108"/>
      <c r="MT152" s="104"/>
      <c r="MU152" s="108"/>
      <c r="MV152" s="104"/>
      <c r="MW152" s="108"/>
      <c r="MX152" s="104"/>
      <c r="MY152" s="108"/>
      <c r="MZ152" s="104"/>
      <c r="NA152" s="108"/>
      <c r="NB152" s="104"/>
      <c r="NC152" s="108"/>
      <c r="ND152" s="104"/>
      <c r="NE152" s="108"/>
      <c r="NF152" s="104"/>
      <c r="NG152" s="108"/>
      <c r="NH152" s="104"/>
      <c r="NI152" s="108"/>
      <c r="NJ152" s="104"/>
      <c r="NK152" s="100">
        <f t="shared" si="219"/>
        <v>0</v>
      </c>
      <c r="NL152" s="104">
        <f t="shared" si="220"/>
        <v>0</v>
      </c>
      <c r="NM152" s="109">
        <f t="shared" si="221"/>
        <v>0</v>
      </c>
      <c r="NN152" s="110">
        <f t="shared" si="222"/>
        <v>0</v>
      </c>
      <c r="NO152" s="109">
        <f t="shared" si="223"/>
        <v>0</v>
      </c>
      <c r="NP152" s="110">
        <f t="shared" si="224"/>
        <v>0</v>
      </c>
      <c r="NQ152" s="109">
        <f t="shared" si="225"/>
        <v>0</v>
      </c>
      <c r="NR152" s="110">
        <f t="shared" si="226"/>
        <v>0</v>
      </c>
      <c r="NS152" s="109">
        <f t="shared" si="227"/>
        <v>0</v>
      </c>
      <c r="NT152" s="110">
        <f t="shared" si="228"/>
        <v>0</v>
      </c>
      <c r="NU152" s="109">
        <f t="shared" si="229"/>
        <v>0</v>
      </c>
      <c r="NV152" s="110">
        <f t="shared" si="230"/>
        <v>0</v>
      </c>
      <c r="NW152" s="109">
        <f t="shared" si="231"/>
        <v>0</v>
      </c>
      <c r="NX152" s="110">
        <f t="shared" si="232"/>
        <v>0</v>
      </c>
      <c r="NY152" s="109">
        <f t="shared" si="233"/>
        <v>0</v>
      </c>
      <c r="NZ152" s="110">
        <f t="shared" si="234"/>
        <v>0</v>
      </c>
      <c r="OA152" s="109">
        <f t="shared" si="235"/>
        <v>0</v>
      </c>
      <c r="OB152" s="110">
        <f t="shared" si="236"/>
        <v>0</v>
      </c>
      <c r="OC152" s="111">
        <f t="shared" si="237"/>
        <v>0</v>
      </c>
      <c r="OD152" s="110">
        <f t="shared" si="238"/>
        <v>0</v>
      </c>
      <c r="OE152" s="111">
        <f t="shared" si="239"/>
        <v>0</v>
      </c>
      <c r="OF152" s="110">
        <f t="shared" si="240"/>
        <v>0</v>
      </c>
      <c r="OG152" s="109">
        <f t="shared" si="241"/>
        <v>0</v>
      </c>
      <c r="OH152" s="110">
        <f t="shared" si="242"/>
        <v>0</v>
      </c>
      <c r="OI152" s="111">
        <f t="shared" si="243"/>
        <v>0</v>
      </c>
      <c r="OJ152" s="111">
        <f t="shared" si="244"/>
        <v>0</v>
      </c>
      <c r="OK152" s="96">
        <f t="shared" si="245"/>
        <v>0</v>
      </c>
      <c r="OL152" s="97">
        <f t="shared" si="246"/>
        <v>0</v>
      </c>
      <c r="OM152" s="97">
        <v>0</v>
      </c>
      <c r="ON152" s="139">
        <f t="shared" si="247"/>
        <v>0</v>
      </c>
      <c r="OO152" s="111">
        <v>0</v>
      </c>
      <c r="OP152" s="110">
        <v>0</v>
      </c>
      <c r="OQ152" s="109"/>
      <c r="OR152" s="110"/>
      <c r="OS152" s="109"/>
      <c r="OT152" s="110"/>
      <c r="OU152" s="109"/>
      <c r="OV152" s="110"/>
      <c r="OW152" s="109"/>
      <c r="OX152" s="110"/>
      <c r="OY152" s="109"/>
      <c r="OZ152" s="110"/>
      <c r="PA152" s="109"/>
      <c r="PB152" s="110"/>
      <c r="PC152" s="109"/>
      <c r="PD152" s="110"/>
      <c r="PE152" s="111"/>
      <c r="PF152" s="110"/>
      <c r="PG152" s="111"/>
      <c r="PH152" s="110"/>
      <c r="PI152" s="109"/>
      <c r="PJ152" s="110"/>
      <c r="PK152" s="111"/>
      <c r="PL152" s="110"/>
      <c r="PM152" s="96">
        <f t="shared" si="248"/>
        <v>0</v>
      </c>
      <c r="PN152" s="97">
        <f t="shared" si="249"/>
        <v>0</v>
      </c>
      <c r="PO152" s="97">
        <f t="shared" si="250"/>
        <v>0</v>
      </c>
      <c r="PP152" s="109">
        <v>0</v>
      </c>
      <c r="PQ152" s="111"/>
      <c r="PR152" s="111"/>
      <c r="PS152" s="111"/>
      <c r="PT152" s="111"/>
      <c r="PU152" s="111"/>
      <c r="PV152" s="111"/>
      <c r="PW152" s="111"/>
      <c r="PX152" s="111"/>
      <c r="PY152" s="111"/>
      <c r="PZ152" s="111"/>
      <c r="QA152" s="110"/>
      <c r="QB152" s="98">
        <f t="shared" si="251"/>
        <v>0</v>
      </c>
      <c r="QC152" s="105">
        <f t="shared" si="252"/>
        <v>0</v>
      </c>
      <c r="QD152" s="106"/>
      <c r="QE152" s="113">
        <f t="shared" si="253"/>
        <v>0</v>
      </c>
      <c r="QF152" s="108">
        <v>0</v>
      </c>
      <c r="QG152" s="103"/>
      <c r="QH152" s="103"/>
      <c r="QI152" s="103"/>
      <c r="QJ152" s="103"/>
      <c r="QK152" s="103"/>
      <c r="QL152" s="103"/>
      <c r="QM152" s="103"/>
      <c r="QN152" s="103"/>
      <c r="QO152" s="103"/>
      <c r="QP152" s="103"/>
      <c r="QQ152" s="104"/>
      <c r="QR152" s="117">
        <f t="shared" si="254"/>
        <v>0</v>
      </c>
      <c r="QS152" s="158"/>
    </row>
    <row r="153" spans="1:461" s="88" customFormat="1" ht="10.5" x14ac:dyDescent="0.25">
      <c r="A153" s="89" t="s">
        <v>6</v>
      </c>
      <c r="B153" s="90" t="s">
        <v>145</v>
      </c>
      <c r="C153" s="90">
        <v>400</v>
      </c>
      <c r="D153" s="90" t="s">
        <v>349</v>
      </c>
      <c r="E153" s="91" t="s">
        <v>6</v>
      </c>
      <c r="F153" s="92" t="s">
        <v>146</v>
      </c>
      <c r="G153" s="92" t="s">
        <v>644</v>
      </c>
      <c r="H153" s="155">
        <v>149</v>
      </c>
      <c r="I153" s="92" t="s">
        <v>144</v>
      </c>
      <c r="J153" s="93">
        <v>0</v>
      </c>
      <c r="K153" s="94">
        <v>0</v>
      </c>
      <c r="L153" s="93"/>
      <c r="M153" s="94"/>
      <c r="N153" s="93"/>
      <c r="O153" s="94"/>
      <c r="P153" s="93"/>
      <c r="Q153" s="94"/>
      <c r="R153" s="93"/>
      <c r="S153" s="94"/>
      <c r="T153" s="93"/>
      <c r="U153" s="94"/>
      <c r="V153" s="93"/>
      <c r="W153" s="95"/>
      <c r="X153" s="93"/>
      <c r="Y153" s="94"/>
      <c r="Z153" s="95"/>
      <c r="AA153" s="95"/>
      <c r="AB153" s="93"/>
      <c r="AC153" s="94"/>
      <c r="AD153" s="93"/>
      <c r="AE153" s="94"/>
      <c r="AF153" s="93"/>
      <c r="AG153" s="95"/>
      <c r="AH153" s="96">
        <f t="shared" si="177"/>
        <v>0</v>
      </c>
      <c r="AI153" s="97">
        <f t="shared" si="178"/>
        <v>0</v>
      </c>
      <c r="AJ153" s="97">
        <f t="shared" si="176"/>
        <v>0</v>
      </c>
      <c r="AK153" s="97"/>
      <c r="AL153" s="139">
        <f t="shared" si="179"/>
        <v>0</v>
      </c>
      <c r="AM153" s="95">
        <v>0</v>
      </c>
      <c r="AN153" s="94">
        <v>0</v>
      </c>
      <c r="AO153" s="93"/>
      <c r="AP153" s="94"/>
      <c r="AQ153" s="93"/>
      <c r="AR153" s="94"/>
      <c r="AS153" s="93"/>
      <c r="AT153" s="94"/>
      <c r="AU153" s="93"/>
      <c r="AV153" s="94"/>
      <c r="AW153" s="93"/>
      <c r="AX153" s="94"/>
      <c r="AY153" s="93"/>
      <c r="AZ153" s="95"/>
      <c r="BA153" s="93"/>
      <c r="BB153" s="95"/>
      <c r="BC153" s="93"/>
      <c r="BD153" s="94"/>
      <c r="BE153" s="95"/>
      <c r="BF153" s="95"/>
      <c r="BG153" s="93"/>
      <c r="BH153" s="94"/>
      <c r="BI153" s="93"/>
      <c r="BJ153" s="94"/>
      <c r="BK153" s="96">
        <f t="shared" si="180"/>
        <v>0</v>
      </c>
      <c r="BL153" s="97">
        <f t="shared" si="181"/>
        <v>0</v>
      </c>
      <c r="BM153" s="97">
        <f t="shared" si="182"/>
        <v>0</v>
      </c>
      <c r="BN153" s="97"/>
      <c r="BO153" s="139">
        <f t="shared" si="183"/>
        <v>0</v>
      </c>
      <c r="BP153" s="111">
        <v>0</v>
      </c>
      <c r="BQ153" s="110">
        <v>0</v>
      </c>
      <c r="BR153" s="109"/>
      <c r="BS153" s="110"/>
      <c r="BT153" s="109"/>
      <c r="BU153" s="110"/>
      <c r="BV153" s="109"/>
      <c r="BW153" s="110"/>
      <c r="BX153" s="109"/>
      <c r="BY153" s="110"/>
      <c r="BZ153" s="109"/>
      <c r="CA153" s="110"/>
      <c r="CB153" s="111"/>
      <c r="CC153" s="111"/>
      <c r="CD153" s="109"/>
      <c r="CE153" s="110"/>
      <c r="CF153" s="109"/>
      <c r="CG153" s="111"/>
      <c r="CH153" s="109"/>
      <c r="CI153" s="110"/>
      <c r="CJ153" s="109"/>
      <c r="CK153" s="110"/>
      <c r="CL153" s="111"/>
      <c r="CM153" s="111"/>
      <c r="CN153" s="96">
        <f t="shared" si="184"/>
        <v>0</v>
      </c>
      <c r="CO153" s="97">
        <f t="shared" si="185"/>
        <v>0</v>
      </c>
      <c r="CP153" s="97">
        <f t="shared" si="186"/>
        <v>0</v>
      </c>
      <c r="CQ153" s="97"/>
      <c r="CR153" s="139">
        <f t="shared" si="187"/>
        <v>0</v>
      </c>
      <c r="CS153" s="111">
        <v>0</v>
      </c>
      <c r="CT153" s="110">
        <v>0</v>
      </c>
      <c r="CU153" s="109"/>
      <c r="CV153" s="110"/>
      <c r="CW153" s="109"/>
      <c r="CX153" s="110"/>
      <c r="CY153" s="109"/>
      <c r="CZ153" s="110"/>
      <c r="DA153" s="109"/>
      <c r="DB153" s="110"/>
      <c r="DC153" s="109"/>
      <c r="DD153" s="110"/>
      <c r="DE153" s="109"/>
      <c r="DF153" s="110"/>
      <c r="DG153" s="109"/>
      <c r="DH153" s="110"/>
      <c r="DI153" s="111"/>
      <c r="DJ153" s="111"/>
      <c r="DK153" s="109"/>
      <c r="DL153" s="111"/>
      <c r="DM153" s="109"/>
      <c r="DN153" s="110"/>
      <c r="DO153" s="111"/>
      <c r="DP153" s="111"/>
      <c r="DQ153" s="96">
        <f t="shared" si="188"/>
        <v>0</v>
      </c>
      <c r="DR153" s="97">
        <f t="shared" si="189"/>
        <v>0</v>
      </c>
      <c r="DS153" s="97">
        <f t="shared" si="190"/>
        <v>0</v>
      </c>
      <c r="DT153" s="97"/>
      <c r="DU153" s="139">
        <f t="shared" si="191"/>
        <v>0</v>
      </c>
      <c r="DV153" s="111">
        <v>0</v>
      </c>
      <c r="DW153" s="110">
        <v>0</v>
      </c>
      <c r="DX153" s="111"/>
      <c r="DY153" s="110"/>
      <c r="DZ153" s="111"/>
      <c r="EA153" s="110"/>
      <c r="EB153" s="111"/>
      <c r="EC153" s="110"/>
      <c r="ED153" s="109"/>
      <c r="EE153" s="110"/>
      <c r="EF153" s="109"/>
      <c r="EG153" s="110"/>
      <c r="EH153" s="109"/>
      <c r="EI153" s="111"/>
      <c r="EJ153" s="109"/>
      <c r="EK153" s="111"/>
      <c r="EL153" s="109"/>
      <c r="EM153" s="110"/>
      <c r="EN153" s="111"/>
      <c r="EO153" s="110"/>
      <c r="EP153" s="111"/>
      <c r="EQ153" s="110"/>
      <c r="ER153" s="111"/>
      <c r="ES153" s="111"/>
      <c r="ET153" s="96">
        <f t="shared" si="192"/>
        <v>0</v>
      </c>
      <c r="EU153" s="97">
        <f t="shared" si="193"/>
        <v>0</v>
      </c>
      <c r="EV153" s="97">
        <f t="shared" si="194"/>
        <v>0</v>
      </c>
      <c r="EW153" s="97"/>
      <c r="EX153" s="139">
        <f t="shared" si="195"/>
        <v>0</v>
      </c>
      <c r="EY153" s="103">
        <v>0</v>
      </c>
      <c r="EZ153" s="104">
        <v>0</v>
      </c>
      <c r="FA153" s="103"/>
      <c r="FB153" s="104"/>
      <c r="FC153" s="103"/>
      <c r="FD153" s="104"/>
      <c r="FE153" s="103"/>
      <c r="FF153" s="104"/>
      <c r="FG153" s="108"/>
      <c r="FH153" s="104"/>
      <c r="FI153" s="103"/>
      <c r="FJ153" s="104"/>
      <c r="FK153" s="103"/>
      <c r="FL153" s="103"/>
      <c r="FM153" s="108"/>
      <c r="FN153" s="104"/>
      <c r="FO153" s="103"/>
      <c r="FP153" s="103"/>
      <c r="FQ153" s="108"/>
      <c r="FR153" s="104"/>
      <c r="FS153" s="103"/>
      <c r="FT153" s="104"/>
      <c r="FU153" s="103"/>
      <c r="FV153" s="103"/>
      <c r="FW153" s="100">
        <f t="shared" si="196"/>
        <v>0</v>
      </c>
      <c r="FX153" s="103">
        <f t="shared" si="197"/>
        <v>0</v>
      </c>
      <c r="FY153" s="103">
        <f t="shared" si="198"/>
        <v>0</v>
      </c>
      <c r="FZ153" s="103"/>
      <c r="GA153" s="149">
        <f t="shared" si="199"/>
        <v>0</v>
      </c>
      <c r="GB153" s="103">
        <v>0</v>
      </c>
      <c r="GC153" s="104">
        <v>0</v>
      </c>
      <c r="GD153" s="108"/>
      <c r="GE153" s="104"/>
      <c r="GF153" s="108"/>
      <c r="GG153" s="104"/>
      <c r="GH153" s="108"/>
      <c r="GI153" s="104"/>
      <c r="GJ153" s="108"/>
      <c r="GK153" s="104"/>
      <c r="GL153" s="108"/>
      <c r="GM153" s="104"/>
      <c r="GN153" s="103"/>
      <c r="GO153" s="103"/>
      <c r="GP153" s="108"/>
      <c r="GQ153" s="104"/>
      <c r="GR153" s="103"/>
      <c r="GS153" s="103"/>
      <c r="GT153" s="108"/>
      <c r="GU153" s="104"/>
      <c r="GV153" s="103"/>
      <c r="GW153" s="103"/>
      <c r="GX153" s="108"/>
      <c r="GY153" s="103"/>
      <c r="GZ153" s="100">
        <f t="shared" si="200"/>
        <v>0</v>
      </c>
      <c r="HA153" s="103">
        <f t="shared" si="201"/>
        <v>0</v>
      </c>
      <c r="HB153" s="103">
        <f t="shared" si="202"/>
        <v>0</v>
      </c>
      <c r="HC153" s="103"/>
      <c r="HD153" s="149">
        <f t="shared" si="203"/>
        <v>0</v>
      </c>
      <c r="HE153" s="103">
        <v>0</v>
      </c>
      <c r="HF153" s="104">
        <v>0</v>
      </c>
      <c r="HG153" s="108"/>
      <c r="HH153" s="104"/>
      <c r="HI153" s="108"/>
      <c r="HJ153" s="104"/>
      <c r="HK153" s="108"/>
      <c r="HL153" s="104"/>
      <c r="HM153" s="108"/>
      <c r="HN153" s="104"/>
      <c r="HO153" s="108"/>
      <c r="HP153" s="104"/>
      <c r="HQ153" s="108"/>
      <c r="HR153" s="104"/>
      <c r="HS153" s="108"/>
      <c r="HT153" s="104"/>
      <c r="HU153" s="108"/>
      <c r="HV153" s="104"/>
      <c r="HW153" s="108"/>
      <c r="HX153" s="104"/>
      <c r="HY153" s="108"/>
      <c r="HZ153" s="104"/>
      <c r="IA153" s="108"/>
      <c r="IB153" s="103"/>
      <c r="IC153" s="96">
        <f t="shared" si="204"/>
        <v>0</v>
      </c>
      <c r="ID153" s="97">
        <f t="shared" si="205"/>
        <v>0</v>
      </c>
      <c r="IE153" s="97">
        <f t="shared" si="206"/>
        <v>0</v>
      </c>
      <c r="IF153" s="97"/>
      <c r="IG153" s="139">
        <f t="shared" si="207"/>
        <v>0</v>
      </c>
      <c r="IH153" s="111">
        <v>0</v>
      </c>
      <c r="II153" s="110">
        <v>0</v>
      </c>
      <c r="IJ153" s="109"/>
      <c r="IK153" s="110"/>
      <c r="IL153" s="109"/>
      <c r="IM153" s="110"/>
      <c r="IN153" s="109"/>
      <c r="IO153" s="110"/>
      <c r="IP153" s="109"/>
      <c r="IQ153" s="110"/>
      <c r="IR153" s="109"/>
      <c r="IS153" s="110"/>
      <c r="IT153" s="109"/>
      <c r="IU153" s="110"/>
      <c r="IV153" s="109"/>
      <c r="IW153" s="110"/>
      <c r="IX153" s="111"/>
      <c r="IY153" s="110"/>
      <c r="IZ153" s="111"/>
      <c r="JA153" s="110"/>
      <c r="JB153" s="109"/>
      <c r="JC153" s="110"/>
      <c r="JD153" s="111"/>
      <c r="JE153" s="111"/>
      <c r="JF153" s="96">
        <f t="shared" si="208"/>
        <v>0</v>
      </c>
      <c r="JG153" s="97">
        <f t="shared" si="209"/>
        <v>0</v>
      </c>
      <c r="JH153" s="97">
        <f t="shared" si="210"/>
        <v>0</v>
      </c>
      <c r="JI153" s="97"/>
      <c r="JJ153" s="139">
        <f t="shared" si="211"/>
        <v>0</v>
      </c>
      <c r="JK153" s="109">
        <v>0</v>
      </c>
      <c r="JL153" s="110">
        <v>0</v>
      </c>
      <c r="JM153" s="109"/>
      <c r="JN153" s="110"/>
      <c r="JO153" s="109"/>
      <c r="JP153" s="110"/>
      <c r="JQ153" s="109"/>
      <c r="JR153" s="110"/>
      <c r="JS153" s="109"/>
      <c r="JT153" s="110"/>
      <c r="JU153" s="111"/>
      <c r="JV153" s="110"/>
      <c r="JW153" s="109"/>
      <c r="JX153" s="111"/>
      <c r="JY153" s="109"/>
      <c r="JZ153" s="110"/>
      <c r="KA153" s="111"/>
      <c r="KB153" s="110"/>
      <c r="KC153" s="111"/>
      <c r="KD153" s="110"/>
      <c r="KE153" s="111"/>
      <c r="KF153" s="110"/>
      <c r="KG153" s="111"/>
      <c r="KH153" s="110"/>
      <c r="KI153" s="96">
        <f t="shared" si="212"/>
        <v>0</v>
      </c>
      <c r="KJ153" s="97">
        <f t="shared" si="213"/>
        <v>0</v>
      </c>
      <c r="KK153" s="97">
        <v>3.6745535736827019E-2</v>
      </c>
      <c r="KL153" s="139">
        <f t="shared" si="214"/>
        <v>0</v>
      </c>
      <c r="KM153" s="103">
        <v>0</v>
      </c>
      <c r="KN153" s="104">
        <v>0</v>
      </c>
      <c r="KO153" s="108"/>
      <c r="KP153" s="104"/>
      <c r="KQ153" s="108"/>
      <c r="KR153" s="104"/>
      <c r="KS153" s="108"/>
      <c r="KT153" s="104"/>
      <c r="KU153" s="108"/>
      <c r="KV153" s="104"/>
      <c r="KW153" s="108"/>
      <c r="KX153" s="104"/>
      <c r="KY153" s="108"/>
      <c r="KZ153" s="104"/>
      <c r="LA153" s="108"/>
      <c r="LB153" s="104"/>
      <c r="LC153" s="108"/>
      <c r="LD153" s="103"/>
      <c r="LE153" s="108"/>
      <c r="LF153" s="104"/>
      <c r="LG153" s="108"/>
      <c r="LH153" s="104"/>
      <c r="LI153" s="108"/>
      <c r="LJ153" s="104"/>
      <c r="LK153" s="100">
        <f t="shared" si="215"/>
        <v>0</v>
      </c>
      <c r="LL153" s="104">
        <f t="shared" si="216"/>
        <v>0</v>
      </c>
      <c r="LM153" s="108">
        <v>0</v>
      </c>
      <c r="LN153" s="104">
        <v>0</v>
      </c>
      <c r="LO153" s="108"/>
      <c r="LP153" s="104"/>
      <c r="LQ153" s="108"/>
      <c r="LR153" s="104"/>
      <c r="LS153" s="108"/>
      <c r="LT153" s="104"/>
      <c r="LU153" s="108"/>
      <c r="LV153" s="104"/>
      <c r="LW153" s="103"/>
      <c r="LX153" s="104"/>
      <c r="LY153" s="103"/>
      <c r="LZ153" s="103"/>
      <c r="MA153" s="108"/>
      <c r="MB153" s="104"/>
      <c r="MC153" s="103"/>
      <c r="MD153" s="104"/>
      <c r="ME153" s="103"/>
      <c r="MF153" s="104"/>
      <c r="MG153" s="103"/>
      <c r="MH153" s="104"/>
      <c r="MI153" s="103"/>
      <c r="MJ153" s="104"/>
      <c r="MK153" s="102">
        <f t="shared" si="217"/>
        <v>0</v>
      </c>
      <c r="ML153" s="104">
        <f t="shared" si="218"/>
        <v>0</v>
      </c>
      <c r="MM153" s="108">
        <v>0</v>
      </c>
      <c r="MN153" s="104">
        <v>0</v>
      </c>
      <c r="MO153" s="108"/>
      <c r="MP153" s="104"/>
      <c r="MQ153" s="108"/>
      <c r="MR153" s="104"/>
      <c r="MS153" s="108"/>
      <c r="MT153" s="104"/>
      <c r="MU153" s="108"/>
      <c r="MV153" s="104"/>
      <c r="MW153" s="108"/>
      <c r="MX153" s="104"/>
      <c r="MY153" s="108"/>
      <c r="MZ153" s="104"/>
      <c r="NA153" s="108"/>
      <c r="NB153" s="104"/>
      <c r="NC153" s="108"/>
      <c r="ND153" s="104"/>
      <c r="NE153" s="108"/>
      <c r="NF153" s="104"/>
      <c r="NG153" s="108"/>
      <c r="NH153" s="104"/>
      <c r="NI153" s="108"/>
      <c r="NJ153" s="104"/>
      <c r="NK153" s="100">
        <f t="shared" si="219"/>
        <v>0</v>
      </c>
      <c r="NL153" s="104">
        <f t="shared" si="220"/>
        <v>0</v>
      </c>
      <c r="NM153" s="109">
        <f t="shared" si="221"/>
        <v>0</v>
      </c>
      <c r="NN153" s="110">
        <f t="shared" si="222"/>
        <v>0</v>
      </c>
      <c r="NO153" s="109">
        <f t="shared" si="223"/>
        <v>0</v>
      </c>
      <c r="NP153" s="110">
        <f t="shared" si="224"/>
        <v>0</v>
      </c>
      <c r="NQ153" s="109">
        <f t="shared" si="225"/>
        <v>0</v>
      </c>
      <c r="NR153" s="110">
        <f t="shared" si="226"/>
        <v>0</v>
      </c>
      <c r="NS153" s="109">
        <f t="shared" si="227"/>
        <v>0</v>
      </c>
      <c r="NT153" s="110">
        <f t="shared" si="228"/>
        <v>0</v>
      </c>
      <c r="NU153" s="109">
        <f t="shared" si="229"/>
        <v>0</v>
      </c>
      <c r="NV153" s="110">
        <f t="shared" si="230"/>
        <v>0</v>
      </c>
      <c r="NW153" s="109">
        <f t="shared" si="231"/>
        <v>0</v>
      </c>
      <c r="NX153" s="110">
        <f t="shared" si="232"/>
        <v>0</v>
      </c>
      <c r="NY153" s="109">
        <f t="shared" si="233"/>
        <v>0</v>
      </c>
      <c r="NZ153" s="110">
        <f t="shared" si="234"/>
        <v>0</v>
      </c>
      <c r="OA153" s="109">
        <f t="shared" si="235"/>
        <v>0</v>
      </c>
      <c r="OB153" s="110">
        <f t="shared" si="236"/>
        <v>0</v>
      </c>
      <c r="OC153" s="111">
        <f t="shared" si="237"/>
        <v>0</v>
      </c>
      <c r="OD153" s="110">
        <f t="shared" si="238"/>
        <v>0</v>
      </c>
      <c r="OE153" s="111">
        <f t="shared" si="239"/>
        <v>0</v>
      </c>
      <c r="OF153" s="110">
        <f t="shared" si="240"/>
        <v>0</v>
      </c>
      <c r="OG153" s="109">
        <f t="shared" si="241"/>
        <v>0</v>
      </c>
      <c r="OH153" s="110">
        <f t="shared" si="242"/>
        <v>0</v>
      </c>
      <c r="OI153" s="111">
        <f t="shared" si="243"/>
        <v>0</v>
      </c>
      <c r="OJ153" s="111">
        <f t="shared" si="244"/>
        <v>0</v>
      </c>
      <c r="OK153" s="96">
        <f t="shared" si="245"/>
        <v>0</v>
      </c>
      <c r="OL153" s="97">
        <f t="shared" si="246"/>
        <v>0</v>
      </c>
      <c r="OM153" s="97">
        <v>0</v>
      </c>
      <c r="ON153" s="139">
        <f t="shared" si="247"/>
        <v>0</v>
      </c>
      <c r="OO153" s="111">
        <v>0</v>
      </c>
      <c r="OP153" s="110">
        <v>0</v>
      </c>
      <c r="OQ153" s="109"/>
      <c r="OR153" s="110"/>
      <c r="OS153" s="109"/>
      <c r="OT153" s="110"/>
      <c r="OU153" s="109"/>
      <c r="OV153" s="110"/>
      <c r="OW153" s="109"/>
      <c r="OX153" s="110"/>
      <c r="OY153" s="109"/>
      <c r="OZ153" s="110"/>
      <c r="PA153" s="109"/>
      <c r="PB153" s="110"/>
      <c r="PC153" s="109"/>
      <c r="PD153" s="110"/>
      <c r="PE153" s="111"/>
      <c r="PF153" s="110"/>
      <c r="PG153" s="111"/>
      <c r="PH153" s="110"/>
      <c r="PI153" s="109"/>
      <c r="PJ153" s="110"/>
      <c r="PK153" s="111"/>
      <c r="PL153" s="110"/>
      <c r="PM153" s="96">
        <f t="shared" si="248"/>
        <v>0</v>
      </c>
      <c r="PN153" s="97">
        <f t="shared" si="249"/>
        <v>0</v>
      </c>
      <c r="PO153" s="97">
        <f t="shared" si="250"/>
        <v>0</v>
      </c>
      <c r="PP153" s="109">
        <v>0</v>
      </c>
      <c r="PQ153" s="111"/>
      <c r="PR153" s="111"/>
      <c r="PS153" s="111"/>
      <c r="PT153" s="111"/>
      <c r="PU153" s="111"/>
      <c r="PV153" s="111"/>
      <c r="PW153" s="111"/>
      <c r="PX153" s="111"/>
      <c r="PY153" s="111"/>
      <c r="PZ153" s="111"/>
      <c r="QA153" s="110"/>
      <c r="QB153" s="98">
        <f t="shared" si="251"/>
        <v>0</v>
      </c>
      <c r="QC153" s="105">
        <f t="shared" si="252"/>
        <v>0</v>
      </c>
      <c r="QD153" s="106"/>
      <c r="QE153" s="113">
        <f t="shared" si="253"/>
        <v>0</v>
      </c>
      <c r="QF153" s="108">
        <v>0</v>
      </c>
      <c r="QG153" s="103"/>
      <c r="QH153" s="103"/>
      <c r="QI153" s="103"/>
      <c r="QJ153" s="103"/>
      <c r="QK153" s="103"/>
      <c r="QL153" s="103"/>
      <c r="QM153" s="103"/>
      <c r="QN153" s="103"/>
      <c r="QO153" s="103"/>
      <c r="QP153" s="103"/>
      <c r="QQ153" s="104"/>
      <c r="QR153" s="117">
        <f t="shared" si="254"/>
        <v>0</v>
      </c>
      <c r="QS153" s="158"/>
    </row>
    <row r="154" spans="1:461" s="88" customFormat="1" ht="10.5" x14ac:dyDescent="0.25">
      <c r="A154" s="89" t="s">
        <v>6</v>
      </c>
      <c r="B154" s="90" t="s">
        <v>6</v>
      </c>
      <c r="C154" s="90">
        <v>400</v>
      </c>
      <c r="D154" s="90" t="s">
        <v>349</v>
      </c>
      <c r="E154" s="91" t="s">
        <v>6</v>
      </c>
      <c r="F154" s="92" t="s">
        <v>6</v>
      </c>
      <c r="G154" s="92" t="s">
        <v>696</v>
      </c>
      <c r="H154" s="155">
        <v>150</v>
      </c>
      <c r="I154" s="92" t="s">
        <v>6</v>
      </c>
      <c r="J154" s="93">
        <v>0</v>
      </c>
      <c r="K154" s="94">
        <v>0</v>
      </c>
      <c r="L154" s="93"/>
      <c r="M154" s="94"/>
      <c r="N154" s="93"/>
      <c r="O154" s="94"/>
      <c r="P154" s="93"/>
      <c r="Q154" s="94"/>
      <c r="R154" s="93"/>
      <c r="S154" s="94"/>
      <c r="T154" s="93"/>
      <c r="U154" s="94"/>
      <c r="V154" s="93"/>
      <c r="W154" s="95"/>
      <c r="X154" s="93"/>
      <c r="Y154" s="94"/>
      <c r="Z154" s="95"/>
      <c r="AA154" s="95"/>
      <c r="AB154" s="93"/>
      <c r="AC154" s="94"/>
      <c r="AD154" s="93"/>
      <c r="AE154" s="94"/>
      <c r="AF154" s="93"/>
      <c r="AG154" s="95"/>
      <c r="AH154" s="96">
        <f t="shared" si="177"/>
        <v>0</v>
      </c>
      <c r="AI154" s="97">
        <f t="shared" si="178"/>
        <v>0</v>
      </c>
      <c r="AJ154" s="97">
        <f t="shared" si="176"/>
        <v>0</v>
      </c>
      <c r="AK154" s="97"/>
      <c r="AL154" s="139">
        <f t="shared" si="179"/>
        <v>0</v>
      </c>
      <c r="AM154" s="95">
        <v>0</v>
      </c>
      <c r="AN154" s="94">
        <v>0</v>
      </c>
      <c r="AO154" s="93"/>
      <c r="AP154" s="94"/>
      <c r="AQ154" s="93"/>
      <c r="AR154" s="94"/>
      <c r="AS154" s="93"/>
      <c r="AT154" s="94"/>
      <c r="AU154" s="93"/>
      <c r="AV154" s="94"/>
      <c r="AW154" s="93"/>
      <c r="AX154" s="94"/>
      <c r="AY154" s="93"/>
      <c r="AZ154" s="95"/>
      <c r="BA154" s="93"/>
      <c r="BB154" s="95"/>
      <c r="BC154" s="93"/>
      <c r="BD154" s="94"/>
      <c r="BE154" s="95"/>
      <c r="BF154" s="95"/>
      <c r="BG154" s="93"/>
      <c r="BH154" s="94"/>
      <c r="BI154" s="93"/>
      <c r="BJ154" s="94"/>
      <c r="BK154" s="96">
        <f t="shared" si="180"/>
        <v>0</v>
      </c>
      <c r="BL154" s="97">
        <f t="shared" si="181"/>
        <v>0</v>
      </c>
      <c r="BM154" s="97">
        <f t="shared" si="182"/>
        <v>0</v>
      </c>
      <c r="BN154" s="97"/>
      <c r="BO154" s="139">
        <f t="shared" si="183"/>
        <v>0</v>
      </c>
      <c r="BP154" s="111">
        <v>4</v>
      </c>
      <c r="BQ154" s="110">
        <v>5</v>
      </c>
      <c r="BR154" s="109"/>
      <c r="BS154" s="110"/>
      <c r="BT154" s="109"/>
      <c r="BU154" s="110"/>
      <c r="BV154" s="109"/>
      <c r="BW154" s="110"/>
      <c r="BX154" s="109"/>
      <c r="BY154" s="110"/>
      <c r="BZ154" s="109"/>
      <c r="CA154" s="110"/>
      <c r="CB154" s="111"/>
      <c r="CC154" s="111"/>
      <c r="CD154" s="109"/>
      <c r="CE154" s="110"/>
      <c r="CF154" s="109"/>
      <c r="CG154" s="111"/>
      <c r="CH154" s="109"/>
      <c r="CI154" s="110"/>
      <c r="CJ154" s="109"/>
      <c r="CK154" s="110"/>
      <c r="CL154" s="111"/>
      <c r="CM154" s="111"/>
      <c r="CN154" s="96">
        <f t="shared" si="184"/>
        <v>4</v>
      </c>
      <c r="CO154" s="97">
        <f t="shared" si="185"/>
        <v>5</v>
      </c>
      <c r="CP154" s="97">
        <f t="shared" si="186"/>
        <v>2.25</v>
      </c>
      <c r="CQ154" s="97"/>
      <c r="CR154" s="139">
        <f t="shared" si="187"/>
        <v>0</v>
      </c>
      <c r="CS154" s="111">
        <v>0</v>
      </c>
      <c r="CT154" s="110">
        <v>0</v>
      </c>
      <c r="CU154" s="109"/>
      <c r="CV154" s="110"/>
      <c r="CW154" s="109"/>
      <c r="CX154" s="110"/>
      <c r="CY154" s="109"/>
      <c r="CZ154" s="110"/>
      <c r="DA154" s="109"/>
      <c r="DB154" s="110"/>
      <c r="DC154" s="109"/>
      <c r="DD154" s="110"/>
      <c r="DE154" s="109"/>
      <c r="DF154" s="110"/>
      <c r="DG154" s="109"/>
      <c r="DH154" s="110"/>
      <c r="DI154" s="111"/>
      <c r="DJ154" s="111"/>
      <c r="DK154" s="109"/>
      <c r="DL154" s="111"/>
      <c r="DM154" s="109"/>
      <c r="DN154" s="110"/>
      <c r="DO154" s="111"/>
      <c r="DP154" s="111"/>
      <c r="DQ154" s="96">
        <f t="shared" si="188"/>
        <v>0</v>
      </c>
      <c r="DR154" s="97">
        <f t="shared" si="189"/>
        <v>0</v>
      </c>
      <c r="DS154" s="97">
        <f t="shared" si="190"/>
        <v>0</v>
      </c>
      <c r="DT154" s="97"/>
      <c r="DU154" s="139">
        <f t="shared" si="191"/>
        <v>0</v>
      </c>
      <c r="DV154" s="111">
        <v>1</v>
      </c>
      <c r="DW154" s="110">
        <v>0</v>
      </c>
      <c r="DX154" s="111"/>
      <c r="DY154" s="110"/>
      <c r="DZ154" s="111"/>
      <c r="EA154" s="110"/>
      <c r="EB154" s="111"/>
      <c r="EC154" s="110"/>
      <c r="ED154" s="109"/>
      <c r="EE154" s="110"/>
      <c r="EF154" s="109"/>
      <c r="EG154" s="110"/>
      <c r="EH154" s="109"/>
      <c r="EI154" s="111"/>
      <c r="EJ154" s="109"/>
      <c r="EK154" s="111"/>
      <c r="EL154" s="109"/>
      <c r="EM154" s="110"/>
      <c r="EN154" s="111"/>
      <c r="EO154" s="110"/>
      <c r="EP154" s="111"/>
      <c r="EQ154" s="110"/>
      <c r="ER154" s="111"/>
      <c r="ES154" s="111"/>
      <c r="ET154" s="96">
        <f t="shared" si="192"/>
        <v>1</v>
      </c>
      <c r="EU154" s="97">
        <f t="shared" si="193"/>
        <v>0</v>
      </c>
      <c r="EV154" s="97">
        <f t="shared" si="194"/>
        <v>1</v>
      </c>
      <c r="EW154" s="97"/>
      <c r="EX154" s="139">
        <f t="shared" si="195"/>
        <v>0</v>
      </c>
      <c r="EY154" s="103">
        <v>0</v>
      </c>
      <c r="EZ154" s="104">
        <v>0</v>
      </c>
      <c r="FA154" s="103"/>
      <c r="FB154" s="104"/>
      <c r="FC154" s="103"/>
      <c r="FD154" s="104"/>
      <c r="FE154" s="103"/>
      <c r="FF154" s="104"/>
      <c r="FG154" s="108"/>
      <c r="FH154" s="104"/>
      <c r="FI154" s="103"/>
      <c r="FJ154" s="104"/>
      <c r="FK154" s="103"/>
      <c r="FL154" s="103"/>
      <c r="FM154" s="108"/>
      <c r="FN154" s="104"/>
      <c r="FO154" s="103"/>
      <c r="FP154" s="103"/>
      <c r="FQ154" s="108"/>
      <c r="FR154" s="104"/>
      <c r="FS154" s="103"/>
      <c r="FT154" s="104"/>
      <c r="FU154" s="103"/>
      <c r="FV154" s="103"/>
      <c r="FW154" s="100">
        <f t="shared" si="196"/>
        <v>0</v>
      </c>
      <c r="FX154" s="103">
        <f t="shared" si="197"/>
        <v>0</v>
      </c>
      <c r="FY154" s="103">
        <f t="shared" si="198"/>
        <v>0</v>
      </c>
      <c r="FZ154" s="103"/>
      <c r="GA154" s="149">
        <f t="shared" si="199"/>
        <v>0</v>
      </c>
      <c r="GB154" s="103">
        <v>0</v>
      </c>
      <c r="GC154" s="104">
        <v>0</v>
      </c>
      <c r="GD154" s="108"/>
      <c r="GE154" s="104"/>
      <c r="GF154" s="108"/>
      <c r="GG154" s="104"/>
      <c r="GH154" s="108"/>
      <c r="GI154" s="104"/>
      <c r="GJ154" s="108"/>
      <c r="GK154" s="104"/>
      <c r="GL154" s="108"/>
      <c r="GM154" s="104"/>
      <c r="GN154" s="103"/>
      <c r="GO154" s="103"/>
      <c r="GP154" s="108"/>
      <c r="GQ154" s="104"/>
      <c r="GR154" s="103"/>
      <c r="GS154" s="103"/>
      <c r="GT154" s="108"/>
      <c r="GU154" s="104"/>
      <c r="GV154" s="103"/>
      <c r="GW154" s="103"/>
      <c r="GX154" s="108"/>
      <c r="GY154" s="103"/>
      <c r="GZ154" s="100">
        <f t="shared" si="200"/>
        <v>0</v>
      </c>
      <c r="HA154" s="103">
        <f t="shared" si="201"/>
        <v>0</v>
      </c>
      <c r="HB154" s="103">
        <f t="shared" si="202"/>
        <v>0</v>
      </c>
      <c r="HC154" s="103"/>
      <c r="HD154" s="149">
        <f t="shared" si="203"/>
        <v>0</v>
      </c>
      <c r="HE154" s="103">
        <v>0</v>
      </c>
      <c r="HF154" s="104">
        <v>0</v>
      </c>
      <c r="HG154" s="108"/>
      <c r="HH154" s="104"/>
      <c r="HI154" s="108"/>
      <c r="HJ154" s="104"/>
      <c r="HK154" s="108"/>
      <c r="HL154" s="104"/>
      <c r="HM154" s="108"/>
      <c r="HN154" s="104"/>
      <c r="HO154" s="108"/>
      <c r="HP154" s="104"/>
      <c r="HQ154" s="108"/>
      <c r="HR154" s="104"/>
      <c r="HS154" s="108"/>
      <c r="HT154" s="104"/>
      <c r="HU154" s="108"/>
      <c r="HV154" s="104"/>
      <c r="HW154" s="108"/>
      <c r="HX154" s="104"/>
      <c r="HY154" s="108"/>
      <c r="HZ154" s="104"/>
      <c r="IA154" s="108"/>
      <c r="IB154" s="103"/>
      <c r="IC154" s="96">
        <f t="shared" si="204"/>
        <v>0</v>
      </c>
      <c r="ID154" s="97">
        <f t="shared" si="205"/>
        <v>0</v>
      </c>
      <c r="IE154" s="97">
        <f t="shared" si="206"/>
        <v>0</v>
      </c>
      <c r="IF154" s="97"/>
      <c r="IG154" s="139">
        <f t="shared" si="207"/>
        <v>0</v>
      </c>
      <c r="IH154" s="111">
        <v>0</v>
      </c>
      <c r="II154" s="110">
        <v>0</v>
      </c>
      <c r="IJ154" s="109"/>
      <c r="IK154" s="110"/>
      <c r="IL154" s="109"/>
      <c r="IM154" s="110"/>
      <c r="IN154" s="109"/>
      <c r="IO154" s="110"/>
      <c r="IP154" s="109"/>
      <c r="IQ154" s="110"/>
      <c r="IR154" s="109"/>
      <c r="IS154" s="110"/>
      <c r="IT154" s="109"/>
      <c r="IU154" s="110"/>
      <c r="IV154" s="109"/>
      <c r="IW154" s="110"/>
      <c r="IX154" s="111"/>
      <c r="IY154" s="110"/>
      <c r="IZ154" s="111"/>
      <c r="JA154" s="110"/>
      <c r="JB154" s="109"/>
      <c r="JC154" s="110"/>
      <c r="JD154" s="111"/>
      <c r="JE154" s="111"/>
      <c r="JF154" s="96">
        <f t="shared" si="208"/>
        <v>0</v>
      </c>
      <c r="JG154" s="97">
        <f t="shared" si="209"/>
        <v>0</v>
      </c>
      <c r="JH154" s="97">
        <f t="shared" si="210"/>
        <v>0</v>
      </c>
      <c r="JI154" s="97"/>
      <c r="JJ154" s="139">
        <f t="shared" si="211"/>
        <v>0</v>
      </c>
      <c r="JK154" s="109">
        <v>0</v>
      </c>
      <c r="JL154" s="110">
        <v>0</v>
      </c>
      <c r="JM154" s="109"/>
      <c r="JN154" s="110"/>
      <c r="JO154" s="109"/>
      <c r="JP154" s="110"/>
      <c r="JQ154" s="109"/>
      <c r="JR154" s="110"/>
      <c r="JS154" s="109"/>
      <c r="JT154" s="110"/>
      <c r="JU154" s="111"/>
      <c r="JV154" s="110"/>
      <c r="JW154" s="109"/>
      <c r="JX154" s="111"/>
      <c r="JY154" s="109"/>
      <c r="JZ154" s="110"/>
      <c r="KA154" s="111"/>
      <c r="KB154" s="110"/>
      <c r="KC154" s="111"/>
      <c r="KD154" s="110"/>
      <c r="KE154" s="111"/>
      <c r="KF154" s="110"/>
      <c r="KG154" s="111"/>
      <c r="KH154" s="110"/>
      <c r="KI154" s="96">
        <f t="shared" si="212"/>
        <v>0</v>
      </c>
      <c r="KJ154" s="97">
        <f t="shared" si="213"/>
        <v>0</v>
      </c>
      <c r="KK154" s="97">
        <v>0.1226880324462183</v>
      </c>
      <c r="KL154" s="139">
        <f t="shared" si="214"/>
        <v>0</v>
      </c>
      <c r="KM154" s="103">
        <v>0</v>
      </c>
      <c r="KN154" s="104">
        <v>0</v>
      </c>
      <c r="KO154" s="108"/>
      <c r="KP154" s="104"/>
      <c r="KQ154" s="108"/>
      <c r="KR154" s="104"/>
      <c r="KS154" s="108"/>
      <c r="KT154" s="104"/>
      <c r="KU154" s="108"/>
      <c r="KV154" s="104"/>
      <c r="KW154" s="108"/>
      <c r="KX154" s="104"/>
      <c r="KY154" s="108"/>
      <c r="KZ154" s="104"/>
      <c r="LA154" s="108"/>
      <c r="LB154" s="104"/>
      <c r="LC154" s="108"/>
      <c r="LD154" s="103"/>
      <c r="LE154" s="108"/>
      <c r="LF154" s="104"/>
      <c r="LG154" s="108"/>
      <c r="LH154" s="104"/>
      <c r="LI154" s="108"/>
      <c r="LJ154" s="104"/>
      <c r="LK154" s="100">
        <f t="shared" si="215"/>
        <v>0</v>
      </c>
      <c r="LL154" s="104">
        <f t="shared" si="216"/>
        <v>0</v>
      </c>
      <c r="LM154" s="108">
        <v>0</v>
      </c>
      <c r="LN154" s="104">
        <v>0</v>
      </c>
      <c r="LO154" s="108"/>
      <c r="LP154" s="104"/>
      <c r="LQ154" s="108"/>
      <c r="LR154" s="104"/>
      <c r="LS154" s="108"/>
      <c r="LT154" s="104"/>
      <c r="LU154" s="108"/>
      <c r="LV154" s="104"/>
      <c r="LW154" s="103"/>
      <c r="LX154" s="104"/>
      <c r="LY154" s="103"/>
      <c r="LZ154" s="103"/>
      <c r="MA154" s="108"/>
      <c r="MB154" s="104"/>
      <c r="MC154" s="103"/>
      <c r="MD154" s="104"/>
      <c r="ME154" s="103"/>
      <c r="MF154" s="104"/>
      <c r="MG154" s="103"/>
      <c r="MH154" s="104"/>
      <c r="MI154" s="103"/>
      <c r="MJ154" s="104"/>
      <c r="MK154" s="102">
        <f t="shared" si="217"/>
        <v>0</v>
      </c>
      <c r="ML154" s="104">
        <f t="shared" si="218"/>
        <v>0</v>
      </c>
      <c r="MM154" s="108">
        <v>0</v>
      </c>
      <c r="MN154" s="104">
        <v>0</v>
      </c>
      <c r="MO154" s="108"/>
      <c r="MP154" s="104"/>
      <c r="MQ154" s="108"/>
      <c r="MR154" s="104"/>
      <c r="MS154" s="108"/>
      <c r="MT154" s="104"/>
      <c r="MU154" s="108"/>
      <c r="MV154" s="104"/>
      <c r="MW154" s="108"/>
      <c r="MX154" s="104"/>
      <c r="MY154" s="108"/>
      <c r="MZ154" s="104"/>
      <c r="NA154" s="108"/>
      <c r="NB154" s="104"/>
      <c r="NC154" s="108"/>
      <c r="ND154" s="104"/>
      <c r="NE154" s="108"/>
      <c r="NF154" s="104"/>
      <c r="NG154" s="108"/>
      <c r="NH154" s="104"/>
      <c r="NI154" s="108"/>
      <c r="NJ154" s="104"/>
      <c r="NK154" s="100">
        <f t="shared" si="219"/>
        <v>0</v>
      </c>
      <c r="NL154" s="104">
        <f t="shared" si="220"/>
        <v>0</v>
      </c>
      <c r="NM154" s="109">
        <f t="shared" si="221"/>
        <v>0</v>
      </c>
      <c r="NN154" s="110">
        <f t="shared" si="222"/>
        <v>0</v>
      </c>
      <c r="NO154" s="109">
        <f t="shared" si="223"/>
        <v>0</v>
      </c>
      <c r="NP154" s="110">
        <f t="shared" si="224"/>
        <v>0</v>
      </c>
      <c r="NQ154" s="109">
        <f t="shared" si="225"/>
        <v>0</v>
      </c>
      <c r="NR154" s="110">
        <f t="shared" si="226"/>
        <v>0</v>
      </c>
      <c r="NS154" s="109">
        <f t="shared" si="227"/>
        <v>0</v>
      </c>
      <c r="NT154" s="110">
        <f t="shared" si="228"/>
        <v>0</v>
      </c>
      <c r="NU154" s="109">
        <f t="shared" si="229"/>
        <v>0</v>
      </c>
      <c r="NV154" s="110">
        <f t="shared" si="230"/>
        <v>0</v>
      </c>
      <c r="NW154" s="109">
        <f t="shared" si="231"/>
        <v>0</v>
      </c>
      <c r="NX154" s="110">
        <f t="shared" si="232"/>
        <v>0</v>
      </c>
      <c r="NY154" s="109">
        <f t="shared" si="233"/>
        <v>0</v>
      </c>
      <c r="NZ154" s="110">
        <f t="shared" si="234"/>
        <v>0</v>
      </c>
      <c r="OA154" s="109">
        <f t="shared" si="235"/>
        <v>0</v>
      </c>
      <c r="OB154" s="110">
        <f t="shared" si="236"/>
        <v>0</v>
      </c>
      <c r="OC154" s="111">
        <f t="shared" si="237"/>
        <v>0</v>
      </c>
      <c r="OD154" s="110">
        <f t="shared" si="238"/>
        <v>0</v>
      </c>
      <c r="OE154" s="111">
        <f t="shared" si="239"/>
        <v>0</v>
      </c>
      <c r="OF154" s="110">
        <f t="shared" si="240"/>
        <v>0</v>
      </c>
      <c r="OG154" s="109">
        <f t="shared" si="241"/>
        <v>0</v>
      </c>
      <c r="OH154" s="110">
        <f t="shared" si="242"/>
        <v>0</v>
      </c>
      <c r="OI154" s="111">
        <f t="shared" si="243"/>
        <v>0</v>
      </c>
      <c r="OJ154" s="111">
        <f t="shared" si="244"/>
        <v>0</v>
      </c>
      <c r="OK154" s="96">
        <f t="shared" si="245"/>
        <v>0</v>
      </c>
      <c r="OL154" s="97">
        <f t="shared" si="246"/>
        <v>0</v>
      </c>
      <c r="OM154" s="97">
        <v>0</v>
      </c>
      <c r="ON154" s="139">
        <f t="shared" si="247"/>
        <v>0</v>
      </c>
      <c r="OO154" s="111">
        <v>0</v>
      </c>
      <c r="OP154" s="110">
        <v>0</v>
      </c>
      <c r="OQ154" s="109"/>
      <c r="OR154" s="110"/>
      <c r="OS154" s="109"/>
      <c r="OT154" s="110"/>
      <c r="OU154" s="109"/>
      <c r="OV154" s="110"/>
      <c r="OW154" s="109"/>
      <c r="OX154" s="110"/>
      <c r="OY154" s="109"/>
      <c r="OZ154" s="110"/>
      <c r="PA154" s="109"/>
      <c r="PB154" s="110"/>
      <c r="PC154" s="109"/>
      <c r="PD154" s="110"/>
      <c r="PE154" s="111"/>
      <c r="PF154" s="110"/>
      <c r="PG154" s="111"/>
      <c r="PH154" s="110"/>
      <c r="PI154" s="109"/>
      <c r="PJ154" s="110"/>
      <c r="PK154" s="111"/>
      <c r="PL154" s="110"/>
      <c r="PM154" s="96">
        <f t="shared" si="248"/>
        <v>0</v>
      </c>
      <c r="PN154" s="97">
        <f t="shared" si="249"/>
        <v>0</v>
      </c>
      <c r="PO154" s="97">
        <f t="shared" si="250"/>
        <v>0</v>
      </c>
      <c r="PP154" s="109">
        <v>0</v>
      </c>
      <c r="PQ154" s="111"/>
      <c r="PR154" s="111"/>
      <c r="PS154" s="111"/>
      <c r="PT154" s="111"/>
      <c r="PU154" s="111"/>
      <c r="PV154" s="111"/>
      <c r="PW154" s="111"/>
      <c r="PX154" s="111"/>
      <c r="PY154" s="111"/>
      <c r="PZ154" s="111"/>
      <c r="QA154" s="110"/>
      <c r="QB154" s="98">
        <f t="shared" si="251"/>
        <v>0</v>
      </c>
      <c r="QC154" s="105">
        <f t="shared" si="252"/>
        <v>3.25</v>
      </c>
      <c r="QD154" s="106"/>
      <c r="QE154" s="113">
        <f t="shared" si="253"/>
        <v>0</v>
      </c>
      <c r="QF154" s="108">
        <v>11</v>
      </c>
      <c r="QG154" s="103"/>
      <c r="QH154" s="103"/>
      <c r="QI154" s="103"/>
      <c r="QJ154" s="103"/>
      <c r="QK154" s="103"/>
      <c r="QL154" s="103"/>
      <c r="QM154" s="103"/>
      <c r="QN154" s="103"/>
      <c r="QO154" s="103"/>
      <c r="QP154" s="103"/>
      <c r="QQ154" s="104"/>
      <c r="QR154" s="117">
        <f t="shared" si="254"/>
        <v>11</v>
      </c>
      <c r="QS154" s="158"/>
    </row>
    <row r="155" spans="1:461" s="88" customFormat="1" ht="10.5" x14ac:dyDescent="0.25">
      <c r="A155" s="89" t="s">
        <v>6</v>
      </c>
      <c r="B155" s="90" t="s">
        <v>6</v>
      </c>
      <c r="C155" s="90">
        <v>400</v>
      </c>
      <c r="D155" s="90" t="s">
        <v>349</v>
      </c>
      <c r="E155" s="91" t="s">
        <v>6</v>
      </c>
      <c r="F155" s="92" t="s">
        <v>6</v>
      </c>
      <c r="G155" s="92" t="s">
        <v>644</v>
      </c>
      <c r="H155" s="155">
        <v>151</v>
      </c>
      <c r="I155" s="92" t="s">
        <v>167</v>
      </c>
      <c r="J155" s="93">
        <v>0</v>
      </c>
      <c r="K155" s="94">
        <v>0</v>
      </c>
      <c r="L155" s="93"/>
      <c r="M155" s="94"/>
      <c r="N155" s="93"/>
      <c r="O155" s="94"/>
      <c r="P155" s="93"/>
      <c r="Q155" s="94"/>
      <c r="R155" s="93"/>
      <c r="S155" s="94"/>
      <c r="T155" s="93"/>
      <c r="U155" s="94"/>
      <c r="V155" s="93"/>
      <c r="W155" s="95"/>
      <c r="X155" s="93"/>
      <c r="Y155" s="94"/>
      <c r="Z155" s="95"/>
      <c r="AA155" s="95"/>
      <c r="AB155" s="93"/>
      <c r="AC155" s="94"/>
      <c r="AD155" s="93"/>
      <c r="AE155" s="94"/>
      <c r="AF155" s="93"/>
      <c r="AG155" s="95"/>
      <c r="AH155" s="96">
        <f t="shared" si="177"/>
        <v>0</v>
      </c>
      <c r="AI155" s="97">
        <f t="shared" si="178"/>
        <v>0</v>
      </c>
      <c r="AJ155" s="97">
        <f t="shared" si="176"/>
        <v>0</v>
      </c>
      <c r="AK155" s="97"/>
      <c r="AL155" s="139">
        <f t="shared" si="179"/>
        <v>0</v>
      </c>
      <c r="AM155" s="95">
        <v>0</v>
      </c>
      <c r="AN155" s="94">
        <v>0</v>
      </c>
      <c r="AO155" s="93"/>
      <c r="AP155" s="94"/>
      <c r="AQ155" s="93"/>
      <c r="AR155" s="94"/>
      <c r="AS155" s="93"/>
      <c r="AT155" s="94"/>
      <c r="AU155" s="93"/>
      <c r="AV155" s="94"/>
      <c r="AW155" s="93"/>
      <c r="AX155" s="94"/>
      <c r="AY155" s="93"/>
      <c r="AZ155" s="95"/>
      <c r="BA155" s="93"/>
      <c r="BB155" s="95"/>
      <c r="BC155" s="93"/>
      <c r="BD155" s="94"/>
      <c r="BE155" s="95"/>
      <c r="BF155" s="95"/>
      <c r="BG155" s="93"/>
      <c r="BH155" s="94"/>
      <c r="BI155" s="93"/>
      <c r="BJ155" s="94"/>
      <c r="BK155" s="96">
        <f t="shared" si="180"/>
        <v>0</v>
      </c>
      <c r="BL155" s="97">
        <f t="shared" si="181"/>
        <v>0</v>
      </c>
      <c r="BM155" s="97">
        <f t="shared" si="182"/>
        <v>0</v>
      </c>
      <c r="BN155" s="97"/>
      <c r="BO155" s="139">
        <f t="shared" si="183"/>
        <v>0</v>
      </c>
      <c r="BP155" s="111">
        <v>1</v>
      </c>
      <c r="BQ155" s="110">
        <v>0</v>
      </c>
      <c r="BR155" s="109"/>
      <c r="BS155" s="110"/>
      <c r="BT155" s="109"/>
      <c r="BU155" s="110"/>
      <c r="BV155" s="109"/>
      <c r="BW155" s="110"/>
      <c r="BX155" s="109"/>
      <c r="BY155" s="110"/>
      <c r="BZ155" s="109"/>
      <c r="CA155" s="110"/>
      <c r="CB155" s="111"/>
      <c r="CC155" s="111"/>
      <c r="CD155" s="109"/>
      <c r="CE155" s="110"/>
      <c r="CF155" s="109"/>
      <c r="CG155" s="111"/>
      <c r="CH155" s="109"/>
      <c r="CI155" s="110"/>
      <c r="CJ155" s="109"/>
      <c r="CK155" s="110"/>
      <c r="CL155" s="111"/>
      <c r="CM155" s="111"/>
      <c r="CN155" s="96">
        <f t="shared" si="184"/>
        <v>1</v>
      </c>
      <c r="CO155" s="97">
        <f t="shared" si="185"/>
        <v>0</v>
      </c>
      <c r="CP155" s="97">
        <f t="shared" si="186"/>
        <v>0.25</v>
      </c>
      <c r="CQ155" s="97"/>
      <c r="CR155" s="139">
        <f t="shared" si="187"/>
        <v>0</v>
      </c>
      <c r="CS155" s="111">
        <v>0</v>
      </c>
      <c r="CT155" s="110">
        <v>0</v>
      </c>
      <c r="CU155" s="109"/>
      <c r="CV155" s="110"/>
      <c r="CW155" s="109"/>
      <c r="CX155" s="110"/>
      <c r="CY155" s="109"/>
      <c r="CZ155" s="110"/>
      <c r="DA155" s="109"/>
      <c r="DB155" s="110"/>
      <c r="DC155" s="109"/>
      <c r="DD155" s="110"/>
      <c r="DE155" s="109"/>
      <c r="DF155" s="110"/>
      <c r="DG155" s="109"/>
      <c r="DH155" s="110"/>
      <c r="DI155" s="111"/>
      <c r="DJ155" s="111"/>
      <c r="DK155" s="109"/>
      <c r="DL155" s="111"/>
      <c r="DM155" s="109"/>
      <c r="DN155" s="110"/>
      <c r="DO155" s="111"/>
      <c r="DP155" s="111"/>
      <c r="DQ155" s="96">
        <f t="shared" si="188"/>
        <v>0</v>
      </c>
      <c r="DR155" s="97">
        <f t="shared" si="189"/>
        <v>0</v>
      </c>
      <c r="DS155" s="97">
        <f t="shared" si="190"/>
        <v>0</v>
      </c>
      <c r="DT155" s="97"/>
      <c r="DU155" s="139">
        <f t="shared" si="191"/>
        <v>0</v>
      </c>
      <c r="DV155" s="111">
        <v>1</v>
      </c>
      <c r="DW155" s="110">
        <v>0</v>
      </c>
      <c r="DX155" s="111"/>
      <c r="DY155" s="110"/>
      <c r="DZ155" s="111"/>
      <c r="EA155" s="110"/>
      <c r="EB155" s="111"/>
      <c r="EC155" s="110"/>
      <c r="ED155" s="109"/>
      <c r="EE155" s="110"/>
      <c r="EF155" s="109"/>
      <c r="EG155" s="110"/>
      <c r="EH155" s="109"/>
      <c r="EI155" s="111"/>
      <c r="EJ155" s="109"/>
      <c r="EK155" s="111"/>
      <c r="EL155" s="109"/>
      <c r="EM155" s="110"/>
      <c r="EN155" s="111"/>
      <c r="EO155" s="110"/>
      <c r="EP155" s="111"/>
      <c r="EQ155" s="110"/>
      <c r="ER155" s="111"/>
      <c r="ES155" s="111"/>
      <c r="ET155" s="96">
        <f t="shared" si="192"/>
        <v>1</v>
      </c>
      <c r="EU155" s="97">
        <f t="shared" si="193"/>
        <v>0</v>
      </c>
      <c r="EV155" s="97">
        <f t="shared" si="194"/>
        <v>1</v>
      </c>
      <c r="EW155" s="97"/>
      <c r="EX155" s="139">
        <f t="shared" si="195"/>
        <v>0</v>
      </c>
      <c r="EY155" s="103">
        <v>0</v>
      </c>
      <c r="EZ155" s="104">
        <v>0</v>
      </c>
      <c r="FA155" s="103"/>
      <c r="FB155" s="104"/>
      <c r="FC155" s="103"/>
      <c r="FD155" s="104"/>
      <c r="FE155" s="103"/>
      <c r="FF155" s="104"/>
      <c r="FG155" s="108"/>
      <c r="FH155" s="104"/>
      <c r="FI155" s="103"/>
      <c r="FJ155" s="104"/>
      <c r="FK155" s="103"/>
      <c r="FL155" s="103"/>
      <c r="FM155" s="108"/>
      <c r="FN155" s="104"/>
      <c r="FO155" s="103"/>
      <c r="FP155" s="103"/>
      <c r="FQ155" s="108"/>
      <c r="FR155" s="104"/>
      <c r="FS155" s="103"/>
      <c r="FT155" s="104"/>
      <c r="FU155" s="103"/>
      <c r="FV155" s="103"/>
      <c r="FW155" s="100">
        <f t="shared" si="196"/>
        <v>0</v>
      </c>
      <c r="FX155" s="103">
        <f t="shared" si="197"/>
        <v>0</v>
      </c>
      <c r="FY155" s="103">
        <f t="shared" si="198"/>
        <v>0</v>
      </c>
      <c r="FZ155" s="103"/>
      <c r="GA155" s="149">
        <f t="shared" si="199"/>
        <v>0</v>
      </c>
      <c r="GB155" s="103">
        <v>0</v>
      </c>
      <c r="GC155" s="104">
        <v>0</v>
      </c>
      <c r="GD155" s="108"/>
      <c r="GE155" s="104"/>
      <c r="GF155" s="108"/>
      <c r="GG155" s="104"/>
      <c r="GH155" s="108"/>
      <c r="GI155" s="104"/>
      <c r="GJ155" s="108"/>
      <c r="GK155" s="104"/>
      <c r="GL155" s="108"/>
      <c r="GM155" s="104"/>
      <c r="GN155" s="103"/>
      <c r="GO155" s="103"/>
      <c r="GP155" s="108"/>
      <c r="GQ155" s="104"/>
      <c r="GR155" s="103"/>
      <c r="GS155" s="103"/>
      <c r="GT155" s="108"/>
      <c r="GU155" s="104"/>
      <c r="GV155" s="103"/>
      <c r="GW155" s="103"/>
      <c r="GX155" s="108"/>
      <c r="GY155" s="103"/>
      <c r="GZ155" s="100">
        <f t="shared" si="200"/>
        <v>0</v>
      </c>
      <c r="HA155" s="103">
        <f t="shared" si="201"/>
        <v>0</v>
      </c>
      <c r="HB155" s="103">
        <f t="shared" si="202"/>
        <v>0</v>
      </c>
      <c r="HC155" s="103"/>
      <c r="HD155" s="149">
        <f t="shared" si="203"/>
        <v>0</v>
      </c>
      <c r="HE155" s="103">
        <v>0</v>
      </c>
      <c r="HF155" s="104">
        <v>0</v>
      </c>
      <c r="HG155" s="108"/>
      <c r="HH155" s="104"/>
      <c r="HI155" s="108"/>
      <c r="HJ155" s="104"/>
      <c r="HK155" s="108"/>
      <c r="HL155" s="104"/>
      <c r="HM155" s="108"/>
      <c r="HN155" s="104"/>
      <c r="HO155" s="108"/>
      <c r="HP155" s="104"/>
      <c r="HQ155" s="108"/>
      <c r="HR155" s="104"/>
      <c r="HS155" s="108"/>
      <c r="HT155" s="104"/>
      <c r="HU155" s="108"/>
      <c r="HV155" s="104"/>
      <c r="HW155" s="108"/>
      <c r="HX155" s="104"/>
      <c r="HY155" s="108"/>
      <c r="HZ155" s="104"/>
      <c r="IA155" s="108"/>
      <c r="IB155" s="103"/>
      <c r="IC155" s="96">
        <f t="shared" si="204"/>
        <v>0</v>
      </c>
      <c r="ID155" s="97">
        <f t="shared" si="205"/>
        <v>0</v>
      </c>
      <c r="IE155" s="97">
        <f t="shared" si="206"/>
        <v>0</v>
      </c>
      <c r="IF155" s="97"/>
      <c r="IG155" s="139">
        <f t="shared" si="207"/>
        <v>0</v>
      </c>
      <c r="IH155" s="111">
        <v>0</v>
      </c>
      <c r="II155" s="110">
        <v>0</v>
      </c>
      <c r="IJ155" s="109"/>
      <c r="IK155" s="110"/>
      <c r="IL155" s="109"/>
      <c r="IM155" s="110"/>
      <c r="IN155" s="109"/>
      <c r="IO155" s="110"/>
      <c r="IP155" s="109"/>
      <c r="IQ155" s="110"/>
      <c r="IR155" s="109"/>
      <c r="IS155" s="110"/>
      <c r="IT155" s="109"/>
      <c r="IU155" s="110"/>
      <c r="IV155" s="109"/>
      <c r="IW155" s="110"/>
      <c r="IX155" s="111"/>
      <c r="IY155" s="110"/>
      <c r="IZ155" s="111"/>
      <c r="JA155" s="110"/>
      <c r="JB155" s="109"/>
      <c r="JC155" s="110"/>
      <c r="JD155" s="111"/>
      <c r="JE155" s="111"/>
      <c r="JF155" s="96">
        <f t="shared" si="208"/>
        <v>0</v>
      </c>
      <c r="JG155" s="97">
        <f t="shared" si="209"/>
        <v>0</v>
      </c>
      <c r="JH155" s="97">
        <f t="shared" si="210"/>
        <v>0</v>
      </c>
      <c r="JI155" s="97"/>
      <c r="JJ155" s="139">
        <f t="shared" si="211"/>
        <v>0</v>
      </c>
      <c r="JK155" s="109">
        <v>0</v>
      </c>
      <c r="JL155" s="110">
        <v>0</v>
      </c>
      <c r="JM155" s="109"/>
      <c r="JN155" s="110"/>
      <c r="JO155" s="109"/>
      <c r="JP155" s="110"/>
      <c r="JQ155" s="109"/>
      <c r="JR155" s="110"/>
      <c r="JS155" s="109"/>
      <c r="JT155" s="110"/>
      <c r="JU155" s="111"/>
      <c r="JV155" s="110"/>
      <c r="JW155" s="109"/>
      <c r="JX155" s="111"/>
      <c r="JY155" s="109"/>
      <c r="JZ155" s="110"/>
      <c r="KA155" s="111"/>
      <c r="KB155" s="110"/>
      <c r="KC155" s="111"/>
      <c r="KD155" s="110"/>
      <c r="KE155" s="111"/>
      <c r="KF155" s="110"/>
      <c r="KG155" s="111"/>
      <c r="KH155" s="110"/>
      <c r="KI155" s="96">
        <f t="shared" si="212"/>
        <v>0</v>
      </c>
      <c r="KJ155" s="97">
        <f t="shared" si="213"/>
        <v>0</v>
      </c>
      <c r="KK155" s="97">
        <v>1.9515688019085373</v>
      </c>
      <c r="KL155" s="139">
        <f t="shared" si="214"/>
        <v>0</v>
      </c>
      <c r="KM155" s="103">
        <v>0</v>
      </c>
      <c r="KN155" s="104">
        <v>0</v>
      </c>
      <c r="KO155" s="108"/>
      <c r="KP155" s="104"/>
      <c r="KQ155" s="108"/>
      <c r="KR155" s="104"/>
      <c r="KS155" s="108"/>
      <c r="KT155" s="104"/>
      <c r="KU155" s="108"/>
      <c r="KV155" s="104"/>
      <c r="KW155" s="108"/>
      <c r="KX155" s="104"/>
      <c r="KY155" s="108"/>
      <c r="KZ155" s="104"/>
      <c r="LA155" s="108"/>
      <c r="LB155" s="104"/>
      <c r="LC155" s="108"/>
      <c r="LD155" s="103"/>
      <c r="LE155" s="108"/>
      <c r="LF155" s="104"/>
      <c r="LG155" s="108"/>
      <c r="LH155" s="104"/>
      <c r="LI155" s="108"/>
      <c r="LJ155" s="104"/>
      <c r="LK155" s="100">
        <f t="shared" si="215"/>
        <v>0</v>
      </c>
      <c r="LL155" s="104">
        <f t="shared" si="216"/>
        <v>0</v>
      </c>
      <c r="LM155" s="108">
        <v>0</v>
      </c>
      <c r="LN155" s="104">
        <v>0</v>
      </c>
      <c r="LO155" s="108"/>
      <c r="LP155" s="104"/>
      <c r="LQ155" s="108"/>
      <c r="LR155" s="104"/>
      <c r="LS155" s="108"/>
      <c r="LT155" s="104"/>
      <c r="LU155" s="108"/>
      <c r="LV155" s="104"/>
      <c r="LW155" s="103"/>
      <c r="LX155" s="104"/>
      <c r="LY155" s="103"/>
      <c r="LZ155" s="103"/>
      <c r="MA155" s="108"/>
      <c r="MB155" s="104"/>
      <c r="MC155" s="103"/>
      <c r="MD155" s="104"/>
      <c r="ME155" s="103"/>
      <c r="MF155" s="104"/>
      <c r="MG155" s="103"/>
      <c r="MH155" s="104"/>
      <c r="MI155" s="103"/>
      <c r="MJ155" s="104"/>
      <c r="MK155" s="102">
        <f t="shared" si="217"/>
        <v>0</v>
      </c>
      <c r="ML155" s="104">
        <f t="shared" si="218"/>
        <v>0</v>
      </c>
      <c r="MM155" s="108">
        <v>0</v>
      </c>
      <c r="MN155" s="104">
        <v>0</v>
      </c>
      <c r="MO155" s="108"/>
      <c r="MP155" s="104"/>
      <c r="MQ155" s="108"/>
      <c r="MR155" s="104"/>
      <c r="MS155" s="108"/>
      <c r="MT155" s="104"/>
      <c r="MU155" s="108"/>
      <c r="MV155" s="104"/>
      <c r="MW155" s="108"/>
      <c r="MX155" s="104"/>
      <c r="MY155" s="108"/>
      <c r="MZ155" s="104"/>
      <c r="NA155" s="108"/>
      <c r="NB155" s="104"/>
      <c r="NC155" s="108"/>
      <c r="ND155" s="104"/>
      <c r="NE155" s="108"/>
      <c r="NF155" s="104"/>
      <c r="NG155" s="108"/>
      <c r="NH155" s="104"/>
      <c r="NI155" s="108"/>
      <c r="NJ155" s="104"/>
      <c r="NK155" s="100">
        <f t="shared" si="219"/>
        <v>0</v>
      </c>
      <c r="NL155" s="104">
        <f t="shared" si="220"/>
        <v>0</v>
      </c>
      <c r="NM155" s="109">
        <f t="shared" si="221"/>
        <v>0</v>
      </c>
      <c r="NN155" s="110">
        <f t="shared" si="222"/>
        <v>0</v>
      </c>
      <c r="NO155" s="109">
        <f t="shared" si="223"/>
        <v>0</v>
      </c>
      <c r="NP155" s="110">
        <f t="shared" si="224"/>
        <v>0</v>
      </c>
      <c r="NQ155" s="109">
        <f t="shared" si="225"/>
        <v>0</v>
      </c>
      <c r="NR155" s="110">
        <f t="shared" si="226"/>
        <v>0</v>
      </c>
      <c r="NS155" s="109">
        <f t="shared" si="227"/>
        <v>0</v>
      </c>
      <c r="NT155" s="110">
        <f t="shared" si="228"/>
        <v>0</v>
      </c>
      <c r="NU155" s="109">
        <f t="shared" si="229"/>
        <v>0</v>
      </c>
      <c r="NV155" s="110">
        <f t="shared" si="230"/>
        <v>0</v>
      </c>
      <c r="NW155" s="109">
        <f t="shared" si="231"/>
        <v>0</v>
      </c>
      <c r="NX155" s="110">
        <f t="shared" si="232"/>
        <v>0</v>
      </c>
      <c r="NY155" s="109">
        <f t="shared" si="233"/>
        <v>0</v>
      </c>
      <c r="NZ155" s="110">
        <f t="shared" si="234"/>
        <v>0</v>
      </c>
      <c r="OA155" s="109">
        <f t="shared" si="235"/>
        <v>0</v>
      </c>
      <c r="OB155" s="110">
        <f t="shared" si="236"/>
        <v>0</v>
      </c>
      <c r="OC155" s="111">
        <f t="shared" si="237"/>
        <v>0</v>
      </c>
      <c r="OD155" s="110">
        <f t="shared" si="238"/>
        <v>0</v>
      </c>
      <c r="OE155" s="111">
        <f t="shared" si="239"/>
        <v>0</v>
      </c>
      <c r="OF155" s="110">
        <f t="shared" si="240"/>
        <v>0</v>
      </c>
      <c r="OG155" s="109">
        <f t="shared" si="241"/>
        <v>0</v>
      </c>
      <c r="OH155" s="110">
        <f t="shared" si="242"/>
        <v>0</v>
      </c>
      <c r="OI155" s="111">
        <f t="shared" si="243"/>
        <v>0</v>
      </c>
      <c r="OJ155" s="111">
        <f t="shared" si="244"/>
        <v>0</v>
      </c>
      <c r="OK155" s="96">
        <f t="shared" si="245"/>
        <v>0</v>
      </c>
      <c r="OL155" s="97">
        <f t="shared" si="246"/>
        <v>0</v>
      </c>
      <c r="OM155" s="97">
        <v>0</v>
      </c>
      <c r="ON155" s="139">
        <f t="shared" si="247"/>
        <v>0</v>
      </c>
      <c r="OO155" s="111">
        <v>0</v>
      </c>
      <c r="OP155" s="110">
        <v>0</v>
      </c>
      <c r="OQ155" s="109"/>
      <c r="OR155" s="110"/>
      <c r="OS155" s="109"/>
      <c r="OT155" s="110"/>
      <c r="OU155" s="109"/>
      <c r="OV155" s="110"/>
      <c r="OW155" s="109"/>
      <c r="OX155" s="110"/>
      <c r="OY155" s="109"/>
      <c r="OZ155" s="110"/>
      <c r="PA155" s="109"/>
      <c r="PB155" s="110"/>
      <c r="PC155" s="109"/>
      <c r="PD155" s="110"/>
      <c r="PE155" s="111"/>
      <c r="PF155" s="110"/>
      <c r="PG155" s="111"/>
      <c r="PH155" s="110"/>
      <c r="PI155" s="109"/>
      <c r="PJ155" s="110"/>
      <c r="PK155" s="111"/>
      <c r="PL155" s="110"/>
      <c r="PM155" s="96">
        <f t="shared" si="248"/>
        <v>0</v>
      </c>
      <c r="PN155" s="97">
        <f t="shared" si="249"/>
        <v>0</v>
      </c>
      <c r="PO155" s="97">
        <f t="shared" si="250"/>
        <v>0</v>
      </c>
      <c r="PP155" s="109">
        <v>0</v>
      </c>
      <c r="PQ155" s="111"/>
      <c r="PR155" s="111"/>
      <c r="PS155" s="111"/>
      <c r="PT155" s="111"/>
      <c r="PU155" s="111"/>
      <c r="PV155" s="111"/>
      <c r="PW155" s="111"/>
      <c r="PX155" s="111"/>
      <c r="PY155" s="111"/>
      <c r="PZ155" s="111"/>
      <c r="QA155" s="110"/>
      <c r="QB155" s="98">
        <f t="shared" si="251"/>
        <v>0</v>
      </c>
      <c r="QC155" s="105">
        <f t="shared" si="252"/>
        <v>1.25</v>
      </c>
      <c r="QD155" s="106"/>
      <c r="QE155" s="113">
        <f t="shared" si="253"/>
        <v>0</v>
      </c>
      <c r="QF155" s="108">
        <v>2</v>
      </c>
      <c r="QG155" s="103"/>
      <c r="QH155" s="103"/>
      <c r="QI155" s="103"/>
      <c r="QJ155" s="103"/>
      <c r="QK155" s="103"/>
      <c r="QL155" s="103"/>
      <c r="QM155" s="103"/>
      <c r="QN155" s="103"/>
      <c r="QO155" s="103"/>
      <c r="QP155" s="103"/>
      <c r="QQ155" s="104"/>
      <c r="QR155" s="117">
        <f t="shared" si="254"/>
        <v>2</v>
      </c>
      <c r="QS155" s="158"/>
    </row>
    <row r="156" spans="1:461" s="88" customFormat="1" ht="10.5" x14ac:dyDescent="0.25">
      <c r="A156" s="89" t="s">
        <v>6</v>
      </c>
      <c r="B156" s="90" t="s">
        <v>6</v>
      </c>
      <c r="C156" s="90">
        <v>400</v>
      </c>
      <c r="D156" s="90" t="s">
        <v>349</v>
      </c>
      <c r="E156" s="91" t="s">
        <v>6</v>
      </c>
      <c r="F156" s="92" t="s">
        <v>6</v>
      </c>
      <c r="G156" s="92" t="s">
        <v>644</v>
      </c>
      <c r="H156" s="155">
        <v>152</v>
      </c>
      <c r="I156" s="92" t="s">
        <v>166</v>
      </c>
      <c r="J156" s="93">
        <v>0</v>
      </c>
      <c r="K156" s="94">
        <v>0</v>
      </c>
      <c r="L156" s="93"/>
      <c r="M156" s="94"/>
      <c r="N156" s="93"/>
      <c r="O156" s="94"/>
      <c r="P156" s="93"/>
      <c r="Q156" s="94"/>
      <c r="R156" s="93"/>
      <c r="S156" s="94"/>
      <c r="T156" s="93"/>
      <c r="U156" s="94"/>
      <c r="V156" s="93"/>
      <c r="W156" s="95"/>
      <c r="X156" s="93"/>
      <c r="Y156" s="94"/>
      <c r="Z156" s="95"/>
      <c r="AA156" s="95"/>
      <c r="AB156" s="93"/>
      <c r="AC156" s="94"/>
      <c r="AD156" s="93"/>
      <c r="AE156" s="94"/>
      <c r="AF156" s="93"/>
      <c r="AG156" s="95"/>
      <c r="AH156" s="96">
        <f t="shared" si="177"/>
        <v>0</v>
      </c>
      <c r="AI156" s="97">
        <f t="shared" si="178"/>
        <v>0</v>
      </c>
      <c r="AJ156" s="97">
        <f t="shared" si="176"/>
        <v>0</v>
      </c>
      <c r="AK156" s="97"/>
      <c r="AL156" s="139">
        <f t="shared" si="179"/>
        <v>0</v>
      </c>
      <c r="AM156" s="95">
        <v>0</v>
      </c>
      <c r="AN156" s="94">
        <v>0</v>
      </c>
      <c r="AO156" s="93"/>
      <c r="AP156" s="94"/>
      <c r="AQ156" s="93"/>
      <c r="AR156" s="94"/>
      <c r="AS156" s="93"/>
      <c r="AT156" s="94"/>
      <c r="AU156" s="93"/>
      <c r="AV156" s="94"/>
      <c r="AW156" s="93"/>
      <c r="AX156" s="94"/>
      <c r="AY156" s="93"/>
      <c r="AZ156" s="95"/>
      <c r="BA156" s="93"/>
      <c r="BB156" s="95"/>
      <c r="BC156" s="93"/>
      <c r="BD156" s="94"/>
      <c r="BE156" s="95"/>
      <c r="BF156" s="95"/>
      <c r="BG156" s="93"/>
      <c r="BH156" s="94"/>
      <c r="BI156" s="93"/>
      <c r="BJ156" s="94"/>
      <c r="BK156" s="96">
        <f t="shared" si="180"/>
        <v>0</v>
      </c>
      <c r="BL156" s="97">
        <f t="shared" si="181"/>
        <v>0</v>
      </c>
      <c r="BM156" s="97">
        <f t="shared" si="182"/>
        <v>0</v>
      </c>
      <c r="BN156" s="97"/>
      <c r="BO156" s="139">
        <f t="shared" si="183"/>
        <v>0</v>
      </c>
      <c r="BP156" s="111">
        <v>1</v>
      </c>
      <c r="BQ156" s="110">
        <v>0</v>
      </c>
      <c r="BR156" s="109"/>
      <c r="BS156" s="110"/>
      <c r="BT156" s="109"/>
      <c r="BU156" s="110"/>
      <c r="BV156" s="109"/>
      <c r="BW156" s="110"/>
      <c r="BX156" s="109"/>
      <c r="BY156" s="110"/>
      <c r="BZ156" s="109"/>
      <c r="CA156" s="110"/>
      <c r="CB156" s="111"/>
      <c r="CC156" s="111"/>
      <c r="CD156" s="109"/>
      <c r="CE156" s="110"/>
      <c r="CF156" s="109"/>
      <c r="CG156" s="111"/>
      <c r="CH156" s="109"/>
      <c r="CI156" s="110"/>
      <c r="CJ156" s="109"/>
      <c r="CK156" s="110"/>
      <c r="CL156" s="111"/>
      <c r="CM156" s="111"/>
      <c r="CN156" s="96">
        <f t="shared" si="184"/>
        <v>1</v>
      </c>
      <c r="CO156" s="97">
        <f t="shared" si="185"/>
        <v>0</v>
      </c>
      <c r="CP156" s="97">
        <f t="shared" si="186"/>
        <v>0.25</v>
      </c>
      <c r="CQ156" s="97"/>
      <c r="CR156" s="139">
        <f t="shared" si="187"/>
        <v>0</v>
      </c>
      <c r="CS156" s="111">
        <v>0</v>
      </c>
      <c r="CT156" s="110">
        <v>0</v>
      </c>
      <c r="CU156" s="109"/>
      <c r="CV156" s="110"/>
      <c r="CW156" s="109"/>
      <c r="CX156" s="110"/>
      <c r="CY156" s="109"/>
      <c r="CZ156" s="110"/>
      <c r="DA156" s="109"/>
      <c r="DB156" s="110"/>
      <c r="DC156" s="109"/>
      <c r="DD156" s="110"/>
      <c r="DE156" s="109"/>
      <c r="DF156" s="110"/>
      <c r="DG156" s="109"/>
      <c r="DH156" s="110"/>
      <c r="DI156" s="111"/>
      <c r="DJ156" s="111"/>
      <c r="DK156" s="109"/>
      <c r="DL156" s="111"/>
      <c r="DM156" s="109"/>
      <c r="DN156" s="110"/>
      <c r="DO156" s="111"/>
      <c r="DP156" s="111"/>
      <c r="DQ156" s="96">
        <f t="shared" si="188"/>
        <v>0</v>
      </c>
      <c r="DR156" s="97">
        <f t="shared" si="189"/>
        <v>0</v>
      </c>
      <c r="DS156" s="97">
        <f t="shared" si="190"/>
        <v>0</v>
      </c>
      <c r="DT156" s="97"/>
      <c r="DU156" s="139">
        <f t="shared" si="191"/>
        <v>0</v>
      </c>
      <c r="DV156" s="111">
        <v>0</v>
      </c>
      <c r="DW156" s="110">
        <v>0</v>
      </c>
      <c r="DX156" s="111"/>
      <c r="DY156" s="110"/>
      <c r="DZ156" s="111"/>
      <c r="EA156" s="110"/>
      <c r="EB156" s="111"/>
      <c r="EC156" s="110"/>
      <c r="ED156" s="109"/>
      <c r="EE156" s="110"/>
      <c r="EF156" s="109"/>
      <c r="EG156" s="110"/>
      <c r="EH156" s="109"/>
      <c r="EI156" s="111"/>
      <c r="EJ156" s="109"/>
      <c r="EK156" s="111"/>
      <c r="EL156" s="109"/>
      <c r="EM156" s="110"/>
      <c r="EN156" s="111"/>
      <c r="EO156" s="110"/>
      <c r="EP156" s="111"/>
      <c r="EQ156" s="110"/>
      <c r="ER156" s="111"/>
      <c r="ES156" s="111"/>
      <c r="ET156" s="96">
        <f t="shared" si="192"/>
        <v>0</v>
      </c>
      <c r="EU156" s="97">
        <f t="shared" si="193"/>
        <v>0</v>
      </c>
      <c r="EV156" s="97">
        <f t="shared" si="194"/>
        <v>0</v>
      </c>
      <c r="EW156" s="97"/>
      <c r="EX156" s="139">
        <f t="shared" si="195"/>
        <v>0</v>
      </c>
      <c r="EY156" s="103">
        <v>0</v>
      </c>
      <c r="EZ156" s="104">
        <v>0</v>
      </c>
      <c r="FA156" s="103"/>
      <c r="FB156" s="104"/>
      <c r="FC156" s="103"/>
      <c r="FD156" s="104"/>
      <c r="FE156" s="103"/>
      <c r="FF156" s="104"/>
      <c r="FG156" s="108"/>
      <c r="FH156" s="104"/>
      <c r="FI156" s="103"/>
      <c r="FJ156" s="104"/>
      <c r="FK156" s="103"/>
      <c r="FL156" s="103"/>
      <c r="FM156" s="108"/>
      <c r="FN156" s="104"/>
      <c r="FO156" s="103"/>
      <c r="FP156" s="103"/>
      <c r="FQ156" s="108"/>
      <c r="FR156" s="104"/>
      <c r="FS156" s="103"/>
      <c r="FT156" s="104"/>
      <c r="FU156" s="103"/>
      <c r="FV156" s="103"/>
      <c r="FW156" s="100">
        <f t="shared" si="196"/>
        <v>0</v>
      </c>
      <c r="FX156" s="103">
        <f t="shared" si="197"/>
        <v>0</v>
      </c>
      <c r="FY156" s="103">
        <f t="shared" si="198"/>
        <v>0</v>
      </c>
      <c r="FZ156" s="103"/>
      <c r="GA156" s="149">
        <f t="shared" si="199"/>
        <v>0</v>
      </c>
      <c r="GB156" s="103">
        <v>0</v>
      </c>
      <c r="GC156" s="104">
        <v>0</v>
      </c>
      <c r="GD156" s="108"/>
      <c r="GE156" s="104"/>
      <c r="GF156" s="108"/>
      <c r="GG156" s="104"/>
      <c r="GH156" s="108"/>
      <c r="GI156" s="104"/>
      <c r="GJ156" s="108"/>
      <c r="GK156" s="104"/>
      <c r="GL156" s="108"/>
      <c r="GM156" s="104"/>
      <c r="GN156" s="103"/>
      <c r="GO156" s="103"/>
      <c r="GP156" s="108"/>
      <c r="GQ156" s="104"/>
      <c r="GR156" s="103"/>
      <c r="GS156" s="103"/>
      <c r="GT156" s="108"/>
      <c r="GU156" s="104"/>
      <c r="GV156" s="103"/>
      <c r="GW156" s="103"/>
      <c r="GX156" s="108"/>
      <c r="GY156" s="103"/>
      <c r="GZ156" s="100">
        <f t="shared" si="200"/>
        <v>0</v>
      </c>
      <c r="HA156" s="103">
        <f t="shared" si="201"/>
        <v>0</v>
      </c>
      <c r="HB156" s="103">
        <f t="shared" si="202"/>
        <v>0</v>
      </c>
      <c r="HC156" s="103"/>
      <c r="HD156" s="149">
        <f t="shared" si="203"/>
        <v>0</v>
      </c>
      <c r="HE156" s="103">
        <v>0</v>
      </c>
      <c r="HF156" s="104">
        <v>0</v>
      </c>
      <c r="HG156" s="108"/>
      <c r="HH156" s="104"/>
      <c r="HI156" s="108"/>
      <c r="HJ156" s="104"/>
      <c r="HK156" s="108"/>
      <c r="HL156" s="104"/>
      <c r="HM156" s="108"/>
      <c r="HN156" s="104"/>
      <c r="HO156" s="108"/>
      <c r="HP156" s="104"/>
      <c r="HQ156" s="108"/>
      <c r="HR156" s="104"/>
      <c r="HS156" s="108"/>
      <c r="HT156" s="104"/>
      <c r="HU156" s="108"/>
      <c r="HV156" s="104"/>
      <c r="HW156" s="108"/>
      <c r="HX156" s="104"/>
      <c r="HY156" s="108"/>
      <c r="HZ156" s="104"/>
      <c r="IA156" s="108"/>
      <c r="IB156" s="103"/>
      <c r="IC156" s="96">
        <f t="shared" si="204"/>
        <v>0</v>
      </c>
      <c r="ID156" s="97">
        <f t="shared" si="205"/>
        <v>0</v>
      </c>
      <c r="IE156" s="97">
        <f t="shared" si="206"/>
        <v>0</v>
      </c>
      <c r="IF156" s="97"/>
      <c r="IG156" s="139">
        <f t="shared" si="207"/>
        <v>0</v>
      </c>
      <c r="IH156" s="111">
        <v>0</v>
      </c>
      <c r="II156" s="110">
        <v>0</v>
      </c>
      <c r="IJ156" s="109"/>
      <c r="IK156" s="110"/>
      <c r="IL156" s="109"/>
      <c r="IM156" s="110"/>
      <c r="IN156" s="109"/>
      <c r="IO156" s="110"/>
      <c r="IP156" s="109"/>
      <c r="IQ156" s="110"/>
      <c r="IR156" s="109"/>
      <c r="IS156" s="110"/>
      <c r="IT156" s="109"/>
      <c r="IU156" s="110"/>
      <c r="IV156" s="109"/>
      <c r="IW156" s="110"/>
      <c r="IX156" s="111"/>
      <c r="IY156" s="110"/>
      <c r="IZ156" s="111"/>
      <c r="JA156" s="110"/>
      <c r="JB156" s="109"/>
      <c r="JC156" s="110"/>
      <c r="JD156" s="111"/>
      <c r="JE156" s="111"/>
      <c r="JF156" s="96">
        <f t="shared" si="208"/>
        <v>0</v>
      </c>
      <c r="JG156" s="97">
        <f t="shared" si="209"/>
        <v>0</v>
      </c>
      <c r="JH156" s="97">
        <f t="shared" si="210"/>
        <v>0</v>
      </c>
      <c r="JI156" s="97"/>
      <c r="JJ156" s="139">
        <f t="shared" si="211"/>
        <v>0</v>
      </c>
      <c r="JK156" s="109">
        <v>0</v>
      </c>
      <c r="JL156" s="110">
        <v>0</v>
      </c>
      <c r="JM156" s="109"/>
      <c r="JN156" s="110"/>
      <c r="JO156" s="109"/>
      <c r="JP156" s="110"/>
      <c r="JQ156" s="109"/>
      <c r="JR156" s="110"/>
      <c r="JS156" s="109"/>
      <c r="JT156" s="110"/>
      <c r="JU156" s="111"/>
      <c r="JV156" s="110"/>
      <c r="JW156" s="109"/>
      <c r="JX156" s="111"/>
      <c r="JY156" s="109"/>
      <c r="JZ156" s="110"/>
      <c r="KA156" s="111"/>
      <c r="KB156" s="110"/>
      <c r="KC156" s="111"/>
      <c r="KD156" s="110"/>
      <c r="KE156" s="111"/>
      <c r="KF156" s="110"/>
      <c r="KG156" s="111"/>
      <c r="KH156" s="110"/>
      <c r="KI156" s="96">
        <f t="shared" si="212"/>
        <v>0</v>
      </c>
      <c r="KJ156" s="97">
        <f t="shared" si="213"/>
        <v>0</v>
      </c>
      <c r="KK156" s="97">
        <v>9.0252093668240274E-2</v>
      </c>
      <c r="KL156" s="139">
        <f t="shared" si="214"/>
        <v>0</v>
      </c>
      <c r="KM156" s="103">
        <v>0</v>
      </c>
      <c r="KN156" s="104">
        <v>0</v>
      </c>
      <c r="KO156" s="108"/>
      <c r="KP156" s="104"/>
      <c r="KQ156" s="108"/>
      <c r="KR156" s="104"/>
      <c r="KS156" s="108"/>
      <c r="KT156" s="104"/>
      <c r="KU156" s="108"/>
      <c r="KV156" s="104"/>
      <c r="KW156" s="108"/>
      <c r="KX156" s="104"/>
      <c r="KY156" s="108"/>
      <c r="KZ156" s="104"/>
      <c r="LA156" s="108"/>
      <c r="LB156" s="104"/>
      <c r="LC156" s="108"/>
      <c r="LD156" s="103"/>
      <c r="LE156" s="108"/>
      <c r="LF156" s="104"/>
      <c r="LG156" s="108"/>
      <c r="LH156" s="104"/>
      <c r="LI156" s="108"/>
      <c r="LJ156" s="104"/>
      <c r="LK156" s="100">
        <f t="shared" si="215"/>
        <v>0</v>
      </c>
      <c r="LL156" s="104">
        <f t="shared" si="216"/>
        <v>0</v>
      </c>
      <c r="LM156" s="108">
        <v>0</v>
      </c>
      <c r="LN156" s="104">
        <v>0</v>
      </c>
      <c r="LO156" s="108"/>
      <c r="LP156" s="104"/>
      <c r="LQ156" s="108"/>
      <c r="LR156" s="104"/>
      <c r="LS156" s="108"/>
      <c r="LT156" s="104"/>
      <c r="LU156" s="108"/>
      <c r="LV156" s="104"/>
      <c r="LW156" s="103"/>
      <c r="LX156" s="104"/>
      <c r="LY156" s="103"/>
      <c r="LZ156" s="103"/>
      <c r="MA156" s="108"/>
      <c r="MB156" s="104"/>
      <c r="MC156" s="103"/>
      <c r="MD156" s="104"/>
      <c r="ME156" s="103"/>
      <c r="MF156" s="104"/>
      <c r="MG156" s="103"/>
      <c r="MH156" s="104"/>
      <c r="MI156" s="103"/>
      <c r="MJ156" s="104"/>
      <c r="MK156" s="102">
        <f t="shared" si="217"/>
        <v>0</v>
      </c>
      <c r="ML156" s="104">
        <f t="shared" si="218"/>
        <v>0</v>
      </c>
      <c r="MM156" s="108">
        <v>0</v>
      </c>
      <c r="MN156" s="104">
        <v>0</v>
      </c>
      <c r="MO156" s="108"/>
      <c r="MP156" s="104"/>
      <c r="MQ156" s="108"/>
      <c r="MR156" s="104"/>
      <c r="MS156" s="108"/>
      <c r="MT156" s="104"/>
      <c r="MU156" s="108"/>
      <c r="MV156" s="104"/>
      <c r="MW156" s="108"/>
      <c r="MX156" s="104"/>
      <c r="MY156" s="108"/>
      <c r="MZ156" s="104"/>
      <c r="NA156" s="108"/>
      <c r="NB156" s="104"/>
      <c r="NC156" s="108"/>
      <c r="ND156" s="104"/>
      <c r="NE156" s="108"/>
      <c r="NF156" s="104"/>
      <c r="NG156" s="108"/>
      <c r="NH156" s="104"/>
      <c r="NI156" s="108"/>
      <c r="NJ156" s="104"/>
      <c r="NK156" s="100">
        <f t="shared" si="219"/>
        <v>0</v>
      </c>
      <c r="NL156" s="104">
        <f t="shared" si="220"/>
        <v>0</v>
      </c>
      <c r="NM156" s="109">
        <f t="shared" si="221"/>
        <v>0</v>
      </c>
      <c r="NN156" s="110">
        <f t="shared" si="222"/>
        <v>0</v>
      </c>
      <c r="NO156" s="109">
        <f t="shared" si="223"/>
        <v>0</v>
      </c>
      <c r="NP156" s="110">
        <f t="shared" si="224"/>
        <v>0</v>
      </c>
      <c r="NQ156" s="109">
        <f t="shared" si="225"/>
        <v>0</v>
      </c>
      <c r="NR156" s="110">
        <f t="shared" si="226"/>
        <v>0</v>
      </c>
      <c r="NS156" s="109">
        <f t="shared" si="227"/>
        <v>0</v>
      </c>
      <c r="NT156" s="110">
        <f t="shared" si="228"/>
        <v>0</v>
      </c>
      <c r="NU156" s="109">
        <f t="shared" si="229"/>
        <v>0</v>
      </c>
      <c r="NV156" s="110">
        <f t="shared" si="230"/>
        <v>0</v>
      </c>
      <c r="NW156" s="109">
        <f t="shared" si="231"/>
        <v>0</v>
      </c>
      <c r="NX156" s="110">
        <f t="shared" si="232"/>
        <v>0</v>
      </c>
      <c r="NY156" s="109">
        <f t="shared" si="233"/>
        <v>0</v>
      </c>
      <c r="NZ156" s="110">
        <f t="shared" si="234"/>
        <v>0</v>
      </c>
      <c r="OA156" s="109">
        <f t="shared" si="235"/>
        <v>0</v>
      </c>
      <c r="OB156" s="110">
        <f t="shared" si="236"/>
        <v>0</v>
      </c>
      <c r="OC156" s="111">
        <f t="shared" si="237"/>
        <v>0</v>
      </c>
      <c r="OD156" s="110">
        <f t="shared" si="238"/>
        <v>0</v>
      </c>
      <c r="OE156" s="111">
        <f t="shared" si="239"/>
        <v>0</v>
      </c>
      <c r="OF156" s="110">
        <f t="shared" si="240"/>
        <v>0</v>
      </c>
      <c r="OG156" s="109">
        <f t="shared" si="241"/>
        <v>0</v>
      </c>
      <c r="OH156" s="110">
        <f t="shared" si="242"/>
        <v>0</v>
      </c>
      <c r="OI156" s="111">
        <f t="shared" si="243"/>
        <v>0</v>
      </c>
      <c r="OJ156" s="111">
        <f t="shared" si="244"/>
        <v>0</v>
      </c>
      <c r="OK156" s="96">
        <f t="shared" si="245"/>
        <v>0</v>
      </c>
      <c r="OL156" s="97">
        <f t="shared" si="246"/>
        <v>0</v>
      </c>
      <c r="OM156" s="97">
        <v>0</v>
      </c>
      <c r="ON156" s="139">
        <f t="shared" si="247"/>
        <v>0</v>
      </c>
      <c r="OO156" s="111">
        <v>0</v>
      </c>
      <c r="OP156" s="110">
        <v>0</v>
      </c>
      <c r="OQ156" s="109"/>
      <c r="OR156" s="110"/>
      <c r="OS156" s="109"/>
      <c r="OT156" s="110"/>
      <c r="OU156" s="109"/>
      <c r="OV156" s="110"/>
      <c r="OW156" s="109"/>
      <c r="OX156" s="110"/>
      <c r="OY156" s="109"/>
      <c r="OZ156" s="110"/>
      <c r="PA156" s="109"/>
      <c r="PB156" s="110"/>
      <c r="PC156" s="109"/>
      <c r="PD156" s="110"/>
      <c r="PE156" s="111"/>
      <c r="PF156" s="110"/>
      <c r="PG156" s="111"/>
      <c r="PH156" s="110"/>
      <c r="PI156" s="109"/>
      <c r="PJ156" s="110"/>
      <c r="PK156" s="111"/>
      <c r="PL156" s="110"/>
      <c r="PM156" s="96">
        <f t="shared" si="248"/>
        <v>0</v>
      </c>
      <c r="PN156" s="97">
        <f t="shared" si="249"/>
        <v>0</v>
      </c>
      <c r="PO156" s="97">
        <f t="shared" si="250"/>
        <v>0</v>
      </c>
      <c r="PP156" s="109">
        <v>0</v>
      </c>
      <c r="PQ156" s="111"/>
      <c r="PR156" s="111"/>
      <c r="PS156" s="111"/>
      <c r="PT156" s="111"/>
      <c r="PU156" s="111"/>
      <c r="PV156" s="111"/>
      <c r="PW156" s="111"/>
      <c r="PX156" s="111"/>
      <c r="PY156" s="111"/>
      <c r="PZ156" s="111"/>
      <c r="QA156" s="110"/>
      <c r="QB156" s="98">
        <f t="shared" si="251"/>
        <v>0</v>
      </c>
      <c r="QC156" s="105">
        <f t="shared" si="252"/>
        <v>0.25</v>
      </c>
      <c r="QD156" s="106"/>
      <c r="QE156" s="113">
        <f t="shared" si="253"/>
        <v>0</v>
      </c>
      <c r="QF156" s="108">
        <v>1</v>
      </c>
      <c r="QG156" s="103"/>
      <c r="QH156" s="103"/>
      <c r="QI156" s="103"/>
      <c r="QJ156" s="103"/>
      <c r="QK156" s="103"/>
      <c r="QL156" s="103"/>
      <c r="QM156" s="103"/>
      <c r="QN156" s="103"/>
      <c r="QO156" s="103"/>
      <c r="QP156" s="103"/>
      <c r="QQ156" s="104"/>
      <c r="QR156" s="117">
        <f t="shared" si="254"/>
        <v>1</v>
      </c>
      <c r="QS156" s="158"/>
    </row>
    <row r="157" spans="1:461" s="88" customFormat="1" ht="10.5" x14ac:dyDescent="0.25">
      <c r="A157" s="89" t="s">
        <v>6</v>
      </c>
      <c r="B157" s="90" t="s">
        <v>187</v>
      </c>
      <c r="C157" s="90">
        <v>400</v>
      </c>
      <c r="D157" s="90" t="s">
        <v>349</v>
      </c>
      <c r="E157" s="91" t="s">
        <v>6</v>
      </c>
      <c r="F157" s="92" t="s">
        <v>6</v>
      </c>
      <c r="G157" s="92" t="s">
        <v>644</v>
      </c>
      <c r="H157" s="155">
        <v>153</v>
      </c>
      <c r="I157" s="92" t="s">
        <v>189</v>
      </c>
      <c r="J157" s="93">
        <v>0</v>
      </c>
      <c r="K157" s="94">
        <v>0</v>
      </c>
      <c r="L157" s="93"/>
      <c r="M157" s="94"/>
      <c r="N157" s="93"/>
      <c r="O157" s="94"/>
      <c r="P157" s="93"/>
      <c r="Q157" s="94"/>
      <c r="R157" s="93"/>
      <c r="S157" s="94"/>
      <c r="T157" s="93"/>
      <c r="U157" s="94"/>
      <c r="V157" s="93"/>
      <c r="W157" s="95"/>
      <c r="X157" s="93"/>
      <c r="Y157" s="94"/>
      <c r="Z157" s="95"/>
      <c r="AA157" s="95"/>
      <c r="AB157" s="93"/>
      <c r="AC157" s="94"/>
      <c r="AD157" s="93"/>
      <c r="AE157" s="94"/>
      <c r="AF157" s="93"/>
      <c r="AG157" s="95"/>
      <c r="AH157" s="96">
        <f t="shared" si="177"/>
        <v>0</v>
      </c>
      <c r="AI157" s="97">
        <f t="shared" si="178"/>
        <v>0</v>
      </c>
      <c r="AJ157" s="97">
        <f t="shared" si="176"/>
        <v>0</v>
      </c>
      <c r="AK157" s="97"/>
      <c r="AL157" s="139">
        <f t="shared" si="179"/>
        <v>0</v>
      </c>
      <c r="AM157" s="95">
        <v>0</v>
      </c>
      <c r="AN157" s="94">
        <v>0</v>
      </c>
      <c r="AO157" s="93"/>
      <c r="AP157" s="94"/>
      <c r="AQ157" s="93"/>
      <c r="AR157" s="94"/>
      <c r="AS157" s="93"/>
      <c r="AT157" s="94"/>
      <c r="AU157" s="93"/>
      <c r="AV157" s="94"/>
      <c r="AW157" s="93"/>
      <c r="AX157" s="94"/>
      <c r="AY157" s="93"/>
      <c r="AZ157" s="95"/>
      <c r="BA157" s="93"/>
      <c r="BB157" s="95"/>
      <c r="BC157" s="93"/>
      <c r="BD157" s="94"/>
      <c r="BE157" s="95"/>
      <c r="BF157" s="95"/>
      <c r="BG157" s="93"/>
      <c r="BH157" s="94"/>
      <c r="BI157" s="93"/>
      <c r="BJ157" s="94"/>
      <c r="BK157" s="96">
        <f t="shared" si="180"/>
        <v>0</v>
      </c>
      <c r="BL157" s="97">
        <f t="shared" si="181"/>
        <v>0</v>
      </c>
      <c r="BM157" s="97">
        <f t="shared" si="182"/>
        <v>0</v>
      </c>
      <c r="BN157" s="97"/>
      <c r="BO157" s="139">
        <f t="shared" si="183"/>
        <v>0</v>
      </c>
      <c r="BP157" s="111">
        <v>0</v>
      </c>
      <c r="BQ157" s="110">
        <v>0</v>
      </c>
      <c r="BR157" s="109"/>
      <c r="BS157" s="110"/>
      <c r="BT157" s="109"/>
      <c r="BU157" s="110"/>
      <c r="BV157" s="109"/>
      <c r="BW157" s="110"/>
      <c r="BX157" s="109"/>
      <c r="BY157" s="110"/>
      <c r="BZ157" s="109"/>
      <c r="CA157" s="110"/>
      <c r="CB157" s="111"/>
      <c r="CC157" s="111"/>
      <c r="CD157" s="109"/>
      <c r="CE157" s="110"/>
      <c r="CF157" s="109"/>
      <c r="CG157" s="111"/>
      <c r="CH157" s="109"/>
      <c r="CI157" s="110"/>
      <c r="CJ157" s="109"/>
      <c r="CK157" s="110"/>
      <c r="CL157" s="111"/>
      <c r="CM157" s="111"/>
      <c r="CN157" s="96">
        <f t="shared" si="184"/>
        <v>0</v>
      </c>
      <c r="CO157" s="97">
        <f t="shared" si="185"/>
        <v>0</v>
      </c>
      <c r="CP157" s="97">
        <f t="shared" si="186"/>
        <v>0</v>
      </c>
      <c r="CQ157" s="97"/>
      <c r="CR157" s="139">
        <f t="shared" si="187"/>
        <v>0</v>
      </c>
      <c r="CS157" s="111">
        <v>1</v>
      </c>
      <c r="CT157" s="110">
        <v>0</v>
      </c>
      <c r="CU157" s="109"/>
      <c r="CV157" s="110"/>
      <c r="CW157" s="109"/>
      <c r="CX157" s="110"/>
      <c r="CY157" s="109"/>
      <c r="CZ157" s="110"/>
      <c r="DA157" s="109"/>
      <c r="DB157" s="110"/>
      <c r="DC157" s="109"/>
      <c r="DD157" s="110"/>
      <c r="DE157" s="109"/>
      <c r="DF157" s="110"/>
      <c r="DG157" s="109"/>
      <c r="DH157" s="110"/>
      <c r="DI157" s="111"/>
      <c r="DJ157" s="111"/>
      <c r="DK157" s="109"/>
      <c r="DL157" s="111"/>
      <c r="DM157" s="109"/>
      <c r="DN157" s="110"/>
      <c r="DO157" s="111"/>
      <c r="DP157" s="111"/>
      <c r="DQ157" s="96">
        <f t="shared" si="188"/>
        <v>1</v>
      </c>
      <c r="DR157" s="97">
        <f t="shared" si="189"/>
        <v>0</v>
      </c>
      <c r="DS157" s="97">
        <f t="shared" si="190"/>
        <v>8.3333333333333329E-2</v>
      </c>
      <c r="DT157" s="97"/>
      <c r="DU157" s="139">
        <f t="shared" si="191"/>
        <v>0</v>
      </c>
      <c r="DV157" s="111">
        <v>0</v>
      </c>
      <c r="DW157" s="110">
        <v>0</v>
      </c>
      <c r="DX157" s="111"/>
      <c r="DY157" s="110"/>
      <c r="DZ157" s="111"/>
      <c r="EA157" s="110"/>
      <c r="EB157" s="111"/>
      <c r="EC157" s="110"/>
      <c r="ED157" s="109"/>
      <c r="EE157" s="110"/>
      <c r="EF157" s="109"/>
      <c r="EG157" s="110"/>
      <c r="EH157" s="109"/>
      <c r="EI157" s="111"/>
      <c r="EJ157" s="109"/>
      <c r="EK157" s="111"/>
      <c r="EL157" s="109"/>
      <c r="EM157" s="110"/>
      <c r="EN157" s="111"/>
      <c r="EO157" s="110"/>
      <c r="EP157" s="111"/>
      <c r="EQ157" s="110"/>
      <c r="ER157" s="111"/>
      <c r="ES157" s="111"/>
      <c r="ET157" s="96">
        <f t="shared" si="192"/>
        <v>0</v>
      </c>
      <c r="EU157" s="97">
        <f t="shared" si="193"/>
        <v>0</v>
      </c>
      <c r="EV157" s="97">
        <f t="shared" si="194"/>
        <v>0</v>
      </c>
      <c r="EW157" s="97"/>
      <c r="EX157" s="139">
        <f t="shared" si="195"/>
        <v>0</v>
      </c>
      <c r="EY157" s="103">
        <v>0</v>
      </c>
      <c r="EZ157" s="104">
        <v>0</v>
      </c>
      <c r="FA157" s="103"/>
      <c r="FB157" s="104"/>
      <c r="FC157" s="103"/>
      <c r="FD157" s="104"/>
      <c r="FE157" s="103"/>
      <c r="FF157" s="104"/>
      <c r="FG157" s="108"/>
      <c r="FH157" s="104"/>
      <c r="FI157" s="103"/>
      <c r="FJ157" s="104"/>
      <c r="FK157" s="103"/>
      <c r="FL157" s="103"/>
      <c r="FM157" s="108"/>
      <c r="FN157" s="104"/>
      <c r="FO157" s="103"/>
      <c r="FP157" s="103"/>
      <c r="FQ157" s="108"/>
      <c r="FR157" s="104"/>
      <c r="FS157" s="103"/>
      <c r="FT157" s="104"/>
      <c r="FU157" s="103"/>
      <c r="FV157" s="103"/>
      <c r="FW157" s="100">
        <f t="shared" si="196"/>
        <v>0</v>
      </c>
      <c r="FX157" s="103">
        <f t="shared" si="197"/>
        <v>0</v>
      </c>
      <c r="FY157" s="103">
        <f t="shared" si="198"/>
        <v>0</v>
      </c>
      <c r="FZ157" s="103"/>
      <c r="GA157" s="149">
        <f t="shared" si="199"/>
        <v>0</v>
      </c>
      <c r="GB157" s="103">
        <v>0</v>
      </c>
      <c r="GC157" s="104">
        <v>0</v>
      </c>
      <c r="GD157" s="108"/>
      <c r="GE157" s="104"/>
      <c r="GF157" s="108"/>
      <c r="GG157" s="104"/>
      <c r="GH157" s="108"/>
      <c r="GI157" s="104"/>
      <c r="GJ157" s="108"/>
      <c r="GK157" s="104"/>
      <c r="GL157" s="108"/>
      <c r="GM157" s="104"/>
      <c r="GN157" s="103"/>
      <c r="GO157" s="103"/>
      <c r="GP157" s="108"/>
      <c r="GQ157" s="104"/>
      <c r="GR157" s="103"/>
      <c r="GS157" s="103"/>
      <c r="GT157" s="108"/>
      <c r="GU157" s="104"/>
      <c r="GV157" s="103"/>
      <c r="GW157" s="103"/>
      <c r="GX157" s="108"/>
      <c r="GY157" s="103"/>
      <c r="GZ157" s="100">
        <f t="shared" si="200"/>
        <v>0</v>
      </c>
      <c r="HA157" s="103">
        <f t="shared" si="201"/>
        <v>0</v>
      </c>
      <c r="HB157" s="103">
        <f t="shared" si="202"/>
        <v>0</v>
      </c>
      <c r="HC157" s="103"/>
      <c r="HD157" s="149">
        <f t="shared" si="203"/>
        <v>0</v>
      </c>
      <c r="HE157" s="103">
        <v>0</v>
      </c>
      <c r="HF157" s="104">
        <v>0</v>
      </c>
      <c r="HG157" s="108"/>
      <c r="HH157" s="104"/>
      <c r="HI157" s="108"/>
      <c r="HJ157" s="104"/>
      <c r="HK157" s="108"/>
      <c r="HL157" s="104"/>
      <c r="HM157" s="108"/>
      <c r="HN157" s="104"/>
      <c r="HO157" s="108"/>
      <c r="HP157" s="104"/>
      <c r="HQ157" s="108"/>
      <c r="HR157" s="104"/>
      <c r="HS157" s="108"/>
      <c r="HT157" s="104"/>
      <c r="HU157" s="108"/>
      <c r="HV157" s="104"/>
      <c r="HW157" s="108"/>
      <c r="HX157" s="104"/>
      <c r="HY157" s="108"/>
      <c r="HZ157" s="104"/>
      <c r="IA157" s="108"/>
      <c r="IB157" s="103"/>
      <c r="IC157" s="96">
        <f t="shared" si="204"/>
        <v>0</v>
      </c>
      <c r="ID157" s="97">
        <f t="shared" si="205"/>
        <v>0</v>
      </c>
      <c r="IE157" s="97">
        <f t="shared" si="206"/>
        <v>0</v>
      </c>
      <c r="IF157" s="97"/>
      <c r="IG157" s="139">
        <f t="shared" si="207"/>
        <v>0</v>
      </c>
      <c r="IH157" s="111">
        <v>0</v>
      </c>
      <c r="II157" s="110">
        <v>0</v>
      </c>
      <c r="IJ157" s="109"/>
      <c r="IK157" s="110"/>
      <c r="IL157" s="109"/>
      <c r="IM157" s="110"/>
      <c r="IN157" s="109"/>
      <c r="IO157" s="110"/>
      <c r="IP157" s="109"/>
      <c r="IQ157" s="110"/>
      <c r="IR157" s="109"/>
      <c r="IS157" s="110"/>
      <c r="IT157" s="109"/>
      <c r="IU157" s="110"/>
      <c r="IV157" s="109"/>
      <c r="IW157" s="110"/>
      <c r="IX157" s="111"/>
      <c r="IY157" s="110"/>
      <c r="IZ157" s="111"/>
      <c r="JA157" s="110"/>
      <c r="JB157" s="109"/>
      <c r="JC157" s="110"/>
      <c r="JD157" s="111"/>
      <c r="JE157" s="111"/>
      <c r="JF157" s="96">
        <f t="shared" si="208"/>
        <v>0</v>
      </c>
      <c r="JG157" s="97">
        <f t="shared" si="209"/>
        <v>0</v>
      </c>
      <c r="JH157" s="97">
        <f t="shared" si="210"/>
        <v>0</v>
      </c>
      <c r="JI157" s="97"/>
      <c r="JJ157" s="139">
        <f t="shared" si="211"/>
        <v>0</v>
      </c>
      <c r="JK157" s="109">
        <v>0</v>
      </c>
      <c r="JL157" s="110">
        <v>0</v>
      </c>
      <c r="JM157" s="109"/>
      <c r="JN157" s="110"/>
      <c r="JO157" s="109"/>
      <c r="JP157" s="110"/>
      <c r="JQ157" s="109"/>
      <c r="JR157" s="110"/>
      <c r="JS157" s="109"/>
      <c r="JT157" s="110"/>
      <c r="JU157" s="111"/>
      <c r="JV157" s="110"/>
      <c r="JW157" s="109"/>
      <c r="JX157" s="111"/>
      <c r="JY157" s="109"/>
      <c r="JZ157" s="110"/>
      <c r="KA157" s="111"/>
      <c r="KB157" s="110"/>
      <c r="KC157" s="111"/>
      <c r="KD157" s="110"/>
      <c r="KE157" s="111"/>
      <c r="KF157" s="110"/>
      <c r="KG157" s="111"/>
      <c r="KH157" s="110"/>
      <c r="KI157" s="96">
        <f t="shared" si="212"/>
        <v>0</v>
      </c>
      <c r="KJ157" s="97">
        <f t="shared" si="213"/>
        <v>0</v>
      </c>
      <c r="KK157" s="97">
        <v>4.6152443193484452E-2</v>
      </c>
      <c r="KL157" s="139">
        <f t="shared" si="214"/>
        <v>0</v>
      </c>
      <c r="KM157" s="103">
        <v>0</v>
      </c>
      <c r="KN157" s="104">
        <v>0</v>
      </c>
      <c r="KO157" s="108"/>
      <c r="KP157" s="104"/>
      <c r="KQ157" s="108"/>
      <c r="KR157" s="104"/>
      <c r="KS157" s="108"/>
      <c r="KT157" s="104"/>
      <c r="KU157" s="108"/>
      <c r="KV157" s="104"/>
      <c r="KW157" s="108"/>
      <c r="KX157" s="104"/>
      <c r="KY157" s="108"/>
      <c r="KZ157" s="104"/>
      <c r="LA157" s="108"/>
      <c r="LB157" s="104"/>
      <c r="LC157" s="108"/>
      <c r="LD157" s="103"/>
      <c r="LE157" s="108"/>
      <c r="LF157" s="104"/>
      <c r="LG157" s="108"/>
      <c r="LH157" s="104"/>
      <c r="LI157" s="108"/>
      <c r="LJ157" s="104"/>
      <c r="LK157" s="100">
        <f t="shared" si="215"/>
        <v>0</v>
      </c>
      <c r="LL157" s="104">
        <f t="shared" si="216"/>
        <v>0</v>
      </c>
      <c r="LM157" s="108">
        <v>0</v>
      </c>
      <c r="LN157" s="104">
        <v>0</v>
      </c>
      <c r="LO157" s="108"/>
      <c r="LP157" s="104"/>
      <c r="LQ157" s="108"/>
      <c r="LR157" s="104"/>
      <c r="LS157" s="108"/>
      <c r="LT157" s="104"/>
      <c r="LU157" s="108"/>
      <c r="LV157" s="104"/>
      <c r="LW157" s="103"/>
      <c r="LX157" s="104"/>
      <c r="LY157" s="103"/>
      <c r="LZ157" s="103"/>
      <c r="MA157" s="108"/>
      <c r="MB157" s="104"/>
      <c r="MC157" s="103"/>
      <c r="MD157" s="104"/>
      <c r="ME157" s="103"/>
      <c r="MF157" s="104"/>
      <c r="MG157" s="103"/>
      <c r="MH157" s="104"/>
      <c r="MI157" s="103"/>
      <c r="MJ157" s="104"/>
      <c r="MK157" s="102">
        <f t="shared" si="217"/>
        <v>0</v>
      </c>
      <c r="ML157" s="104">
        <f t="shared" si="218"/>
        <v>0</v>
      </c>
      <c r="MM157" s="108">
        <v>0</v>
      </c>
      <c r="MN157" s="104">
        <v>0</v>
      </c>
      <c r="MO157" s="108"/>
      <c r="MP157" s="104"/>
      <c r="MQ157" s="108"/>
      <c r="MR157" s="104"/>
      <c r="MS157" s="108"/>
      <c r="MT157" s="104"/>
      <c r="MU157" s="108"/>
      <c r="MV157" s="104"/>
      <c r="MW157" s="108"/>
      <c r="MX157" s="104"/>
      <c r="MY157" s="108"/>
      <c r="MZ157" s="104"/>
      <c r="NA157" s="108"/>
      <c r="NB157" s="104"/>
      <c r="NC157" s="108"/>
      <c r="ND157" s="104"/>
      <c r="NE157" s="108"/>
      <c r="NF157" s="104"/>
      <c r="NG157" s="108"/>
      <c r="NH157" s="104"/>
      <c r="NI157" s="108"/>
      <c r="NJ157" s="104"/>
      <c r="NK157" s="100">
        <f t="shared" si="219"/>
        <v>0</v>
      </c>
      <c r="NL157" s="104">
        <f t="shared" si="220"/>
        <v>0</v>
      </c>
      <c r="NM157" s="109">
        <f t="shared" si="221"/>
        <v>0</v>
      </c>
      <c r="NN157" s="110">
        <f t="shared" si="222"/>
        <v>0</v>
      </c>
      <c r="NO157" s="109">
        <f t="shared" si="223"/>
        <v>0</v>
      </c>
      <c r="NP157" s="110">
        <f t="shared" si="224"/>
        <v>0</v>
      </c>
      <c r="NQ157" s="109">
        <f t="shared" si="225"/>
        <v>0</v>
      </c>
      <c r="NR157" s="110">
        <f t="shared" si="226"/>
        <v>0</v>
      </c>
      <c r="NS157" s="109">
        <f t="shared" si="227"/>
        <v>0</v>
      </c>
      <c r="NT157" s="110">
        <f t="shared" si="228"/>
        <v>0</v>
      </c>
      <c r="NU157" s="109">
        <f t="shared" si="229"/>
        <v>0</v>
      </c>
      <c r="NV157" s="110">
        <f t="shared" si="230"/>
        <v>0</v>
      </c>
      <c r="NW157" s="109">
        <f t="shared" si="231"/>
        <v>0</v>
      </c>
      <c r="NX157" s="110">
        <f t="shared" si="232"/>
        <v>0</v>
      </c>
      <c r="NY157" s="109">
        <f t="shared" si="233"/>
        <v>0</v>
      </c>
      <c r="NZ157" s="110">
        <f t="shared" si="234"/>
        <v>0</v>
      </c>
      <c r="OA157" s="109">
        <f t="shared" si="235"/>
        <v>0</v>
      </c>
      <c r="OB157" s="110">
        <f t="shared" si="236"/>
        <v>0</v>
      </c>
      <c r="OC157" s="111">
        <f t="shared" si="237"/>
        <v>0</v>
      </c>
      <c r="OD157" s="110">
        <f t="shared" si="238"/>
        <v>0</v>
      </c>
      <c r="OE157" s="111">
        <f t="shared" si="239"/>
        <v>0</v>
      </c>
      <c r="OF157" s="110">
        <f t="shared" si="240"/>
        <v>0</v>
      </c>
      <c r="OG157" s="109">
        <f t="shared" si="241"/>
        <v>0</v>
      </c>
      <c r="OH157" s="110">
        <f t="shared" si="242"/>
        <v>0</v>
      </c>
      <c r="OI157" s="111">
        <f t="shared" si="243"/>
        <v>0</v>
      </c>
      <c r="OJ157" s="111">
        <f t="shared" si="244"/>
        <v>0</v>
      </c>
      <c r="OK157" s="96">
        <f t="shared" si="245"/>
        <v>0</v>
      </c>
      <c r="OL157" s="97">
        <f t="shared" si="246"/>
        <v>0</v>
      </c>
      <c r="OM157" s="97">
        <v>0</v>
      </c>
      <c r="ON157" s="139">
        <f t="shared" si="247"/>
        <v>0</v>
      </c>
      <c r="OO157" s="111">
        <v>0</v>
      </c>
      <c r="OP157" s="110">
        <v>0</v>
      </c>
      <c r="OQ157" s="109"/>
      <c r="OR157" s="110"/>
      <c r="OS157" s="109"/>
      <c r="OT157" s="110"/>
      <c r="OU157" s="109"/>
      <c r="OV157" s="110"/>
      <c r="OW157" s="109"/>
      <c r="OX157" s="110"/>
      <c r="OY157" s="109"/>
      <c r="OZ157" s="110"/>
      <c r="PA157" s="109"/>
      <c r="PB157" s="110"/>
      <c r="PC157" s="109"/>
      <c r="PD157" s="110"/>
      <c r="PE157" s="111"/>
      <c r="PF157" s="110"/>
      <c r="PG157" s="111"/>
      <c r="PH157" s="110"/>
      <c r="PI157" s="109"/>
      <c r="PJ157" s="110"/>
      <c r="PK157" s="111"/>
      <c r="PL157" s="110"/>
      <c r="PM157" s="96">
        <f t="shared" si="248"/>
        <v>0</v>
      </c>
      <c r="PN157" s="97">
        <f t="shared" si="249"/>
        <v>0</v>
      </c>
      <c r="PO157" s="97">
        <f t="shared" si="250"/>
        <v>0</v>
      </c>
      <c r="PP157" s="109">
        <v>0</v>
      </c>
      <c r="PQ157" s="111"/>
      <c r="PR157" s="111"/>
      <c r="PS157" s="111"/>
      <c r="PT157" s="111"/>
      <c r="PU157" s="111"/>
      <c r="PV157" s="111"/>
      <c r="PW157" s="111"/>
      <c r="PX157" s="111"/>
      <c r="PY157" s="111"/>
      <c r="PZ157" s="111"/>
      <c r="QA157" s="110"/>
      <c r="QB157" s="98">
        <f t="shared" si="251"/>
        <v>0</v>
      </c>
      <c r="QC157" s="105">
        <f t="shared" si="252"/>
        <v>8.3333333333333329E-2</v>
      </c>
      <c r="QD157" s="106"/>
      <c r="QE157" s="113">
        <f t="shared" si="253"/>
        <v>0</v>
      </c>
      <c r="QF157" s="108">
        <v>0</v>
      </c>
      <c r="QG157" s="103"/>
      <c r="QH157" s="103"/>
      <c r="QI157" s="103"/>
      <c r="QJ157" s="103"/>
      <c r="QK157" s="103"/>
      <c r="QL157" s="103"/>
      <c r="QM157" s="103"/>
      <c r="QN157" s="103"/>
      <c r="QO157" s="103"/>
      <c r="QP157" s="103"/>
      <c r="QQ157" s="104"/>
      <c r="QR157" s="117">
        <f t="shared" si="254"/>
        <v>0</v>
      </c>
      <c r="QS157" s="158"/>
    </row>
    <row r="158" spans="1:461" s="88" customFormat="1" ht="10.5" x14ac:dyDescent="0.25">
      <c r="A158" s="89" t="s">
        <v>6</v>
      </c>
      <c r="B158" s="90" t="s">
        <v>187</v>
      </c>
      <c r="C158" s="90">
        <v>400</v>
      </c>
      <c r="D158" s="90" t="s">
        <v>349</v>
      </c>
      <c r="E158" s="91" t="s">
        <v>6</v>
      </c>
      <c r="F158" s="92" t="s">
        <v>6</v>
      </c>
      <c r="G158" s="92" t="s">
        <v>644</v>
      </c>
      <c r="H158" s="155">
        <v>154</v>
      </c>
      <c r="I158" s="92" t="s">
        <v>187</v>
      </c>
      <c r="J158" s="93">
        <v>0</v>
      </c>
      <c r="K158" s="94">
        <v>0</v>
      </c>
      <c r="L158" s="93"/>
      <c r="M158" s="94"/>
      <c r="N158" s="93"/>
      <c r="O158" s="94"/>
      <c r="P158" s="93"/>
      <c r="Q158" s="94"/>
      <c r="R158" s="93"/>
      <c r="S158" s="94"/>
      <c r="T158" s="93"/>
      <c r="U158" s="94"/>
      <c r="V158" s="93"/>
      <c r="W158" s="95"/>
      <c r="X158" s="93"/>
      <c r="Y158" s="94"/>
      <c r="Z158" s="95"/>
      <c r="AA158" s="95"/>
      <c r="AB158" s="93"/>
      <c r="AC158" s="94"/>
      <c r="AD158" s="93"/>
      <c r="AE158" s="94"/>
      <c r="AF158" s="93"/>
      <c r="AG158" s="95"/>
      <c r="AH158" s="96">
        <f t="shared" si="177"/>
        <v>0</v>
      </c>
      <c r="AI158" s="97">
        <f t="shared" si="178"/>
        <v>0</v>
      </c>
      <c r="AJ158" s="97">
        <f t="shared" si="176"/>
        <v>0</v>
      </c>
      <c r="AK158" s="97"/>
      <c r="AL158" s="139">
        <f t="shared" si="179"/>
        <v>0</v>
      </c>
      <c r="AM158" s="95">
        <v>0</v>
      </c>
      <c r="AN158" s="94">
        <v>0</v>
      </c>
      <c r="AO158" s="93"/>
      <c r="AP158" s="94"/>
      <c r="AQ158" s="93"/>
      <c r="AR158" s="94"/>
      <c r="AS158" s="93"/>
      <c r="AT158" s="94"/>
      <c r="AU158" s="93"/>
      <c r="AV158" s="94"/>
      <c r="AW158" s="93"/>
      <c r="AX158" s="94"/>
      <c r="AY158" s="93"/>
      <c r="AZ158" s="95"/>
      <c r="BA158" s="93"/>
      <c r="BB158" s="95"/>
      <c r="BC158" s="93"/>
      <c r="BD158" s="94"/>
      <c r="BE158" s="95"/>
      <c r="BF158" s="95"/>
      <c r="BG158" s="93"/>
      <c r="BH158" s="94"/>
      <c r="BI158" s="93"/>
      <c r="BJ158" s="94"/>
      <c r="BK158" s="96">
        <f t="shared" si="180"/>
        <v>0</v>
      </c>
      <c r="BL158" s="97">
        <f t="shared" si="181"/>
        <v>0</v>
      </c>
      <c r="BM158" s="97">
        <f t="shared" si="182"/>
        <v>0</v>
      </c>
      <c r="BN158" s="97"/>
      <c r="BO158" s="139">
        <f t="shared" si="183"/>
        <v>0</v>
      </c>
      <c r="BP158" s="111">
        <v>0</v>
      </c>
      <c r="BQ158" s="110">
        <v>0</v>
      </c>
      <c r="BR158" s="109"/>
      <c r="BS158" s="110"/>
      <c r="BT158" s="109"/>
      <c r="BU158" s="110"/>
      <c r="BV158" s="109"/>
      <c r="BW158" s="110"/>
      <c r="BX158" s="109"/>
      <c r="BY158" s="110"/>
      <c r="BZ158" s="109"/>
      <c r="CA158" s="110"/>
      <c r="CB158" s="111"/>
      <c r="CC158" s="111"/>
      <c r="CD158" s="109"/>
      <c r="CE158" s="110"/>
      <c r="CF158" s="109"/>
      <c r="CG158" s="111"/>
      <c r="CH158" s="109"/>
      <c r="CI158" s="110"/>
      <c r="CJ158" s="109"/>
      <c r="CK158" s="110"/>
      <c r="CL158" s="111"/>
      <c r="CM158" s="111"/>
      <c r="CN158" s="96">
        <f t="shared" si="184"/>
        <v>0</v>
      </c>
      <c r="CO158" s="97">
        <f t="shared" si="185"/>
        <v>0</v>
      </c>
      <c r="CP158" s="97">
        <f t="shared" si="186"/>
        <v>0</v>
      </c>
      <c r="CQ158" s="97"/>
      <c r="CR158" s="139">
        <f t="shared" si="187"/>
        <v>0</v>
      </c>
      <c r="CS158" s="111">
        <v>0</v>
      </c>
      <c r="CT158" s="110">
        <v>0</v>
      </c>
      <c r="CU158" s="109"/>
      <c r="CV158" s="110"/>
      <c r="CW158" s="109"/>
      <c r="CX158" s="110"/>
      <c r="CY158" s="109"/>
      <c r="CZ158" s="110"/>
      <c r="DA158" s="109"/>
      <c r="DB158" s="110"/>
      <c r="DC158" s="109"/>
      <c r="DD158" s="110"/>
      <c r="DE158" s="109"/>
      <c r="DF158" s="110"/>
      <c r="DG158" s="109"/>
      <c r="DH158" s="110"/>
      <c r="DI158" s="111"/>
      <c r="DJ158" s="111"/>
      <c r="DK158" s="109"/>
      <c r="DL158" s="111"/>
      <c r="DM158" s="109"/>
      <c r="DN158" s="110"/>
      <c r="DO158" s="111"/>
      <c r="DP158" s="111"/>
      <c r="DQ158" s="96">
        <f t="shared" si="188"/>
        <v>0</v>
      </c>
      <c r="DR158" s="97">
        <f t="shared" si="189"/>
        <v>0</v>
      </c>
      <c r="DS158" s="97">
        <f t="shared" si="190"/>
        <v>0</v>
      </c>
      <c r="DT158" s="97"/>
      <c r="DU158" s="139">
        <f t="shared" si="191"/>
        <v>0</v>
      </c>
      <c r="DV158" s="111">
        <v>0</v>
      </c>
      <c r="DW158" s="110">
        <v>0</v>
      </c>
      <c r="DX158" s="111"/>
      <c r="DY158" s="110"/>
      <c r="DZ158" s="111"/>
      <c r="EA158" s="110"/>
      <c r="EB158" s="111"/>
      <c r="EC158" s="110"/>
      <c r="ED158" s="109"/>
      <c r="EE158" s="110"/>
      <c r="EF158" s="109"/>
      <c r="EG158" s="110"/>
      <c r="EH158" s="109"/>
      <c r="EI158" s="111"/>
      <c r="EJ158" s="109"/>
      <c r="EK158" s="111"/>
      <c r="EL158" s="109"/>
      <c r="EM158" s="110"/>
      <c r="EN158" s="111"/>
      <c r="EO158" s="110"/>
      <c r="EP158" s="111"/>
      <c r="EQ158" s="110"/>
      <c r="ER158" s="111"/>
      <c r="ES158" s="111"/>
      <c r="ET158" s="96">
        <f t="shared" si="192"/>
        <v>0</v>
      </c>
      <c r="EU158" s="97">
        <f t="shared" si="193"/>
        <v>0</v>
      </c>
      <c r="EV158" s="97">
        <f t="shared" si="194"/>
        <v>0</v>
      </c>
      <c r="EW158" s="97"/>
      <c r="EX158" s="139">
        <f t="shared" si="195"/>
        <v>0</v>
      </c>
      <c r="EY158" s="103">
        <v>0</v>
      </c>
      <c r="EZ158" s="104">
        <v>0</v>
      </c>
      <c r="FA158" s="103"/>
      <c r="FB158" s="104"/>
      <c r="FC158" s="103"/>
      <c r="FD158" s="104"/>
      <c r="FE158" s="103"/>
      <c r="FF158" s="104"/>
      <c r="FG158" s="108"/>
      <c r="FH158" s="104"/>
      <c r="FI158" s="103"/>
      <c r="FJ158" s="104"/>
      <c r="FK158" s="103"/>
      <c r="FL158" s="103"/>
      <c r="FM158" s="108"/>
      <c r="FN158" s="104"/>
      <c r="FO158" s="103"/>
      <c r="FP158" s="103"/>
      <c r="FQ158" s="108"/>
      <c r="FR158" s="104"/>
      <c r="FS158" s="103"/>
      <c r="FT158" s="104"/>
      <c r="FU158" s="103"/>
      <c r="FV158" s="103"/>
      <c r="FW158" s="100">
        <f t="shared" si="196"/>
        <v>0</v>
      </c>
      <c r="FX158" s="103">
        <f t="shared" si="197"/>
        <v>0</v>
      </c>
      <c r="FY158" s="103">
        <f t="shared" si="198"/>
        <v>0</v>
      </c>
      <c r="FZ158" s="103"/>
      <c r="GA158" s="149">
        <f t="shared" si="199"/>
        <v>0</v>
      </c>
      <c r="GB158" s="103">
        <v>0</v>
      </c>
      <c r="GC158" s="104">
        <v>0</v>
      </c>
      <c r="GD158" s="108"/>
      <c r="GE158" s="104"/>
      <c r="GF158" s="108"/>
      <c r="GG158" s="104"/>
      <c r="GH158" s="108"/>
      <c r="GI158" s="104"/>
      <c r="GJ158" s="108"/>
      <c r="GK158" s="104"/>
      <c r="GL158" s="108"/>
      <c r="GM158" s="104"/>
      <c r="GN158" s="103"/>
      <c r="GO158" s="103"/>
      <c r="GP158" s="108"/>
      <c r="GQ158" s="104"/>
      <c r="GR158" s="103"/>
      <c r="GS158" s="103"/>
      <c r="GT158" s="108"/>
      <c r="GU158" s="104"/>
      <c r="GV158" s="103"/>
      <c r="GW158" s="103"/>
      <c r="GX158" s="108"/>
      <c r="GY158" s="103"/>
      <c r="GZ158" s="100">
        <f t="shared" si="200"/>
        <v>0</v>
      </c>
      <c r="HA158" s="103">
        <f t="shared" si="201"/>
        <v>0</v>
      </c>
      <c r="HB158" s="103">
        <f t="shared" si="202"/>
        <v>0</v>
      </c>
      <c r="HC158" s="103"/>
      <c r="HD158" s="149">
        <f t="shared" si="203"/>
        <v>0</v>
      </c>
      <c r="HE158" s="103">
        <v>0</v>
      </c>
      <c r="HF158" s="104">
        <v>0</v>
      </c>
      <c r="HG158" s="108"/>
      <c r="HH158" s="104"/>
      <c r="HI158" s="108"/>
      <c r="HJ158" s="104"/>
      <c r="HK158" s="108"/>
      <c r="HL158" s="104"/>
      <c r="HM158" s="108"/>
      <c r="HN158" s="104"/>
      <c r="HO158" s="108"/>
      <c r="HP158" s="104"/>
      <c r="HQ158" s="108"/>
      <c r="HR158" s="104"/>
      <c r="HS158" s="108"/>
      <c r="HT158" s="104"/>
      <c r="HU158" s="108"/>
      <c r="HV158" s="104"/>
      <c r="HW158" s="108"/>
      <c r="HX158" s="104"/>
      <c r="HY158" s="108"/>
      <c r="HZ158" s="104"/>
      <c r="IA158" s="108"/>
      <c r="IB158" s="103"/>
      <c r="IC158" s="96">
        <f t="shared" si="204"/>
        <v>0</v>
      </c>
      <c r="ID158" s="97">
        <f t="shared" si="205"/>
        <v>0</v>
      </c>
      <c r="IE158" s="97">
        <f t="shared" si="206"/>
        <v>0</v>
      </c>
      <c r="IF158" s="97"/>
      <c r="IG158" s="139">
        <f t="shared" si="207"/>
        <v>0</v>
      </c>
      <c r="IH158" s="111">
        <v>0</v>
      </c>
      <c r="II158" s="110">
        <v>0</v>
      </c>
      <c r="IJ158" s="109"/>
      <c r="IK158" s="110"/>
      <c r="IL158" s="109"/>
      <c r="IM158" s="110"/>
      <c r="IN158" s="109"/>
      <c r="IO158" s="110"/>
      <c r="IP158" s="109"/>
      <c r="IQ158" s="110"/>
      <c r="IR158" s="109"/>
      <c r="IS158" s="110"/>
      <c r="IT158" s="109"/>
      <c r="IU158" s="110"/>
      <c r="IV158" s="109"/>
      <c r="IW158" s="110"/>
      <c r="IX158" s="111"/>
      <c r="IY158" s="110"/>
      <c r="IZ158" s="111"/>
      <c r="JA158" s="110"/>
      <c r="JB158" s="109"/>
      <c r="JC158" s="110"/>
      <c r="JD158" s="111"/>
      <c r="JE158" s="111"/>
      <c r="JF158" s="96">
        <f t="shared" si="208"/>
        <v>0</v>
      </c>
      <c r="JG158" s="97">
        <f t="shared" si="209"/>
        <v>0</v>
      </c>
      <c r="JH158" s="97">
        <f t="shared" si="210"/>
        <v>0</v>
      </c>
      <c r="JI158" s="97"/>
      <c r="JJ158" s="139">
        <f t="shared" si="211"/>
        <v>0</v>
      </c>
      <c r="JK158" s="109">
        <v>0</v>
      </c>
      <c r="JL158" s="110">
        <v>0</v>
      </c>
      <c r="JM158" s="109"/>
      <c r="JN158" s="110"/>
      <c r="JO158" s="109"/>
      <c r="JP158" s="110"/>
      <c r="JQ158" s="109"/>
      <c r="JR158" s="110"/>
      <c r="JS158" s="109"/>
      <c r="JT158" s="110"/>
      <c r="JU158" s="111"/>
      <c r="JV158" s="110"/>
      <c r="JW158" s="109"/>
      <c r="JX158" s="111"/>
      <c r="JY158" s="109"/>
      <c r="JZ158" s="110"/>
      <c r="KA158" s="111"/>
      <c r="KB158" s="110"/>
      <c r="KC158" s="111"/>
      <c r="KD158" s="110"/>
      <c r="KE158" s="111"/>
      <c r="KF158" s="110"/>
      <c r="KG158" s="111"/>
      <c r="KH158" s="110"/>
      <c r="KI158" s="96">
        <f t="shared" si="212"/>
        <v>0</v>
      </c>
      <c r="KJ158" s="97">
        <f t="shared" si="213"/>
        <v>0</v>
      </c>
      <c r="KK158" s="97">
        <v>5.5354617449854066E-2</v>
      </c>
      <c r="KL158" s="139">
        <f t="shared" si="214"/>
        <v>0</v>
      </c>
      <c r="KM158" s="103">
        <v>0</v>
      </c>
      <c r="KN158" s="104">
        <v>0</v>
      </c>
      <c r="KO158" s="108"/>
      <c r="KP158" s="104"/>
      <c r="KQ158" s="108"/>
      <c r="KR158" s="104"/>
      <c r="KS158" s="108"/>
      <c r="KT158" s="104"/>
      <c r="KU158" s="108"/>
      <c r="KV158" s="104"/>
      <c r="KW158" s="108"/>
      <c r="KX158" s="104"/>
      <c r="KY158" s="108"/>
      <c r="KZ158" s="104"/>
      <c r="LA158" s="108"/>
      <c r="LB158" s="104"/>
      <c r="LC158" s="108"/>
      <c r="LD158" s="103"/>
      <c r="LE158" s="108"/>
      <c r="LF158" s="104"/>
      <c r="LG158" s="108"/>
      <c r="LH158" s="104"/>
      <c r="LI158" s="108"/>
      <c r="LJ158" s="104"/>
      <c r="LK158" s="100">
        <f t="shared" si="215"/>
        <v>0</v>
      </c>
      <c r="LL158" s="104">
        <f t="shared" si="216"/>
        <v>0</v>
      </c>
      <c r="LM158" s="108">
        <v>0</v>
      </c>
      <c r="LN158" s="104">
        <v>0</v>
      </c>
      <c r="LO158" s="108"/>
      <c r="LP158" s="104"/>
      <c r="LQ158" s="108"/>
      <c r="LR158" s="104"/>
      <c r="LS158" s="108"/>
      <c r="LT158" s="104"/>
      <c r="LU158" s="108"/>
      <c r="LV158" s="104"/>
      <c r="LW158" s="103"/>
      <c r="LX158" s="104"/>
      <c r="LY158" s="103"/>
      <c r="LZ158" s="103"/>
      <c r="MA158" s="108"/>
      <c r="MB158" s="104"/>
      <c r="MC158" s="103"/>
      <c r="MD158" s="104"/>
      <c r="ME158" s="103"/>
      <c r="MF158" s="104"/>
      <c r="MG158" s="103"/>
      <c r="MH158" s="104"/>
      <c r="MI158" s="103"/>
      <c r="MJ158" s="104"/>
      <c r="MK158" s="102">
        <f t="shared" si="217"/>
        <v>0</v>
      </c>
      <c r="ML158" s="104">
        <f t="shared" si="218"/>
        <v>0</v>
      </c>
      <c r="MM158" s="108">
        <v>0</v>
      </c>
      <c r="MN158" s="104">
        <v>0</v>
      </c>
      <c r="MO158" s="108"/>
      <c r="MP158" s="104"/>
      <c r="MQ158" s="108"/>
      <c r="MR158" s="104"/>
      <c r="MS158" s="108"/>
      <c r="MT158" s="104"/>
      <c r="MU158" s="108"/>
      <c r="MV158" s="104"/>
      <c r="MW158" s="108"/>
      <c r="MX158" s="104"/>
      <c r="MY158" s="108"/>
      <c r="MZ158" s="104"/>
      <c r="NA158" s="108"/>
      <c r="NB158" s="104"/>
      <c r="NC158" s="108"/>
      <c r="ND158" s="104"/>
      <c r="NE158" s="108"/>
      <c r="NF158" s="104"/>
      <c r="NG158" s="108"/>
      <c r="NH158" s="104"/>
      <c r="NI158" s="108"/>
      <c r="NJ158" s="104"/>
      <c r="NK158" s="100">
        <f t="shared" si="219"/>
        <v>0</v>
      </c>
      <c r="NL158" s="104">
        <f t="shared" si="220"/>
        <v>0</v>
      </c>
      <c r="NM158" s="109">
        <f t="shared" si="221"/>
        <v>0</v>
      </c>
      <c r="NN158" s="110">
        <f t="shared" si="222"/>
        <v>0</v>
      </c>
      <c r="NO158" s="109">
        <f t="shared" si="223"/>
        <v>0</v>
      </c>
      <c r="NP158" s="110">
        <f t="shared" si="224"/>
        <v>0</v>
      </c>
      <c r="NQ158" s="109">
        <f t="shared" si="225"/>
        <v>0</v>
      </c>
      <c r="NR158" s="110">
        <f t="shared" si="226"/>
        <v>0</v>
      </c>
      <c r="NS158" s="109">
        <f t="shared" si="227"/>
        <v>0</v>
      </c>
      <c r="NT158" s="110">
        <f t="shared" si="228"/>
        <v>0</v>
      </c>
      <c r="NU158" s="109">
        <f t="shared" si="229"/>
        <v>0</v>
      </c>
      <c r="NV158" s="110">
        <f t="shared" si="230"/>
        <v>0</v>
      </c>
      <c r="NW158" s="109">
        <f t="shared" si="231"/>
        <v>0</v>
      </c>
      <c r="NX158" s="110">
        <f t="shared" si="232"/>
        <v>0</v>
      </c>
      <c r="NY158" s="109">
        <f t="shared" si="233"/>
        <v>0</v>
      </c>
      <c r="NZ158" s="110">
        <f t="shared" si="234"/>
        <v>0</v>
      </c>
      <c r="OA158" s="109">
        <f t="shared" si="235"/>
        <v>0</v>
      </c>
      <c r="OB158" s="110">
        <f t="shared" si="236"/>
        <v>0</v>
      </c>
      <c r="OC158" s="111">
        <f t="shared" si="237"/>
        <v>0</v>
      </c>
      <c r="OD158" s="110">
        <f t="shared" si="238"/>
        <v>0</v>
      </c>
      <c r="OE158" s="111">
        <f t="shared" si="239"/>
        <v>0</v>
      </c>
      <c r="OF158" s="110">
        <f t="shared" si="240"/>
        <v>0</v>
      </c>
      <c r="OG158" s="109">
        <f t="shared" si="241"/>
        <v>0</v>
      </c>
      <c r="OH158" s="110">
        <f t="shared" si="242"/>
        <v>0</v>
      </c>
      <c r="OI158" s="111">
        <f t="shared" si="243"/>
        <v>0</v>
      </c>
      <c r="OJ158" s="111">
        <f t="shared" si="244"/>
        <v>0</v>
      </c>
      <c r="OK158" s="96">
        <f t="shared" si="245"/>
        <v>0</v>
      </c>
      <c r="OL158" s="97">
        <f t="shared" si="246"/>
        <v>0</v>
      </c>
      <c r="OM158" s="97">
        <v>0</v>
      </c>
      <c r="ON158" s="139">
        <f t="shared" si="247"/>
        <v>0</v>
      </c>
      <c r="OO158" s="111">
        <v>0</v>
      </c>
      <c r="OP158" s="110">
        <v>0</v>
      </c>
      <c r="OQ158" s="109"/>
      <c r="OR158" s="110"/>
      <c r="OS158" s="109"/>
      <c r="OT158" s="110"/>
      <c r="OU158" s="109"/>
      <c r="OV158" s="110"/>
      <c r="OW158" s="109"/>
      <c r="OX158" s="110"/>
      <c r="OY158" s="109"/>
      <c r="OZ158" s="110"/>
      <c r="PA158" s="109"/>
      <c r="PB158" s="110"/>
      <c r="PC158" s="109"/>
      <c r="PD158" s="110"/>
      <c r="PE158" s="111"/>
      <c r="PF158" s="110"/>
      <c r="PG158" s="111"/>
      <c r="PH158" s="110"/>
      <c r="PI158" s="109"/>
      <c r="PJ158" s="110"/>
      <c r="PK158" s="111"/>
      <c r="PL158" s="110"/>
      <c r="PM158" s="96">
        <f t="shared" si="248"/>
        <v>0</v>
      </c>
      <c r="PN158" s="97">
        <f t="shared" si="249"/>
        <v>0</v>
      </c>
      <c r="PO158" s="97">
        <f t="shared" si="250"/>
        <v>0</v>
      </c>
      <c r="PP158" s="109">
        <v>0</v>
      </c>
      <c r="PQ158" s="111"/>
      <c r="PR158" s="111"/>
      <c r="PS158" s="111"/>
      <c r="PT158" s="111"/>
      <c r="PU158" s="111"/>
      <c r="PV158" s="111"/>
      <c r="PW158" s="111"/>
      <c r="PX158" s="111"/>
      <c r="PY158" s="111"/>
      <c r="PZ158" s="111"/>
      <c r="QA158" s="110"/>
      <c r="QB158" s="98">
        <f t="shared" si="251"/>
        <v>0</v>
      </c>
      <c r="QC158" s="105">
        <f t="shared" si="252"/>
        <v>0</v>
      </c>
      <c r="QD158" s="106"/>
      <c r="QE158" s="113">
        <f t="shared" si="253"/>
        <v>0</v>
      </c>
      <c r="QF158" s="108">
        <v>0</v>
      </c>
      <c r="QG158" s="103"/>
      <c r="QH158" s="103"/>
      <c r="QI158" s="103"/>
      <c r="QJ158" s="103"/>
      <c r="QK158" s="103"/>
      <c r="QL158" s="103"/>
      <c r="QM158" s="103"/>
      <c r="QN158" s="103"/>
      <c r="QO158" s="103"/>
      <c r="QP158" s="103"/>
      <c r="QQ158" s="104"/>
      <c r="QR158" s="117">
        <f t="shared" si="254"/>
        <v>0</v>
      </c>
      <c r="QS158" s="158"/>
    </row>
    <row r="159" spans="1:461" s="88" customFormat="1" ht="10.5" x14ac:dyDescent="0.25">
      <c r="A159" s="89" t="s">
        <v>6</v>
      </c>
      <c r="B159" s="90" t="s">
        <v>187</v>
      </c>
      <c r="C159" s="90">
        <v>400</v>
      </c>
      <c r="D159" s="90" t="s">
        <v>349</v>
      </c>
      <c r="E159" s="91" t="s">
        <v>6</v>
      </c>
      <c r="F159" s="92" t="s">
        <v>6</v>
      </c>
      <c r="G159" s="92" t="s">
        <v>649</v>
      </c>
      <c r="H159" s="155">
        <v>155</v>
      </c>
      <c r="I159" s="92" t="s">
        <v>697</v>
      </c>
      <c r="J159" s="93">
        <v>0</v>
      </c>
      <c r="K159" s="94">
        <v>0</v>
      </c>
      <c r="L159" s="93"/>
      <c r="M159" s="94"/>
      <c r="N159" s="93"/>
      <c r="O159" s="94"/>
      <c r="P159" s="93"/>
      <c r="Q159" s="94"/>
      <c r="R159" s="93"/>
      <c r="S159" s="94"/>
      <c r="T159" s="93"/>
      <c r="U159" s="94"/>
      <c r="V159" s="93"/>
      <c r="W159" s="95"/>
      <c r="X159" s="93"/>
      <c r="Y159" s="94"/>
      <c r="Z159" s="95"/>
      <c r="AA159" s="95"/>
      <c r="AB159" s="93"/>
      <c r="AC159" s="94"/>
      <c r="AD159" s="93"/>
      <c r="AE159" s="94"/>
      <c r="AF159" s="93"/>
      <c r="AG159" s="95"/>
      <c r="AH159" s="96">
        <f t="shared" si="177"/>
        <v>0</v>
      </c>
      <c r="AI159" s="97">
        <f t="shared" si="178"/>
        <v>0</v>
      </c>
      <c r="AJ159" s="97">
        <f t="shared" si="176"/>
        <v>0</v>
      </c>
      <c r="AK159" s="97"/>
      <c r="AL159" s="139">
        <f t="shared" si="179"/>
        <v>0</v>
      </c>
      <c r="AM159" s="95">
        <v>1</v>
      </c>
      <c r="AN159" s="94">
        <v>0</v>
      </c>
      <c r="AO159" s="93"/>
      <c r="AP159" s="94"/>
      <c r="AQ159" s="93"/>
      <c r="AR159" s="94"/>
      <c r="AS159" s="93"/>
      <c r="AT159" s="94"/>
      <c r="AU159" s="93"/>
      <c r="AV159" s="94"/>
      <c r="AW159" s="93"/>
      <c r="AX159" s="94"/>
      <c r="AY159" s="93"/>
      <c r="AZ159" s="95"/>
      <c r="BA159" s="93"/>
      <c r="BB159" s="95"/>
      <c r="BC159" s="93"/>
      <c r="BD159" s="94"/>
      <c r="BE159" s="95"/>
      <c r="BF159" s="95"/>
      <c r="BG159" s="93"/>
      <c r="BH159" s="94"/>
      <c r="BI159" s="93"/>
      <c r="BJ159" s="94"/>
      <c r="BK159" s="96">
        <f t="shared" si="180"/>
        <v>1</v>
      </c>
      <c r="BL159" s="97">
        <f t="shared" si="181"/>
        <v>0</v>
      </c>
      <c r="BM159" s="97">
        <f t="shared" si="182"/>
        <v>7.6923076923076927E-2</v>
      </c>
      <c r="BN159" s="97"/>
      <c r="BO159" s="139">
        <f t="shared" si="183"/>
        <v>0</v>
      </c>
      <c r="BP159" s="111">
        <v>0</v>
      </c>
      <c r="BQ159" s="110">
        <v>0</v>
      </c>
      <c r="BR159" s="109"/>
      <c r="BS159" s="110"/>
      <c r="BT159" s="109"/>
      <c r="BU159" s="110"/>
      <c r="BV159" s="109"/>
      <c r="BW159" s="110"/>
      <c r="BX159" s="109"/>
      <c r="BY159" s="110"/>
      <c r="BZ159" s="109"/>
      <c r="CA159" s="110"/>
      <c r="CB159" s="111"/>
      <c r="CC159" s="111"/>
      <c r="CD159" s="109"/>
      <c r="CE159" s="110"/>
      <c r="CF159" s="109"/>
      <c r="CG159" s="111"/>
      <c r="CH159" s="109"/>
      <c r="CI159" s="110"/>
      <c r="CJ159" s="109"/>
      <c r="CK159" s="110"/>
      <c r="CL159" s="111"/>
      <c r="CM159" s="111"/>
      <c r="CN159" s="96">
        <f t="shared" si="184"/>
        <v>0</v>
      </c>
      <c r="CO159" s="97">
        <f t="shared" si="185"/>
        <v>0</v>
      </c>
      <c r="CP159" s="97">
        <f t="shared" si="186"/>
        <v>0</v>
      </c>
      <c r="CQ159" s="97"/>
      <c r="CR159" s="139">
        <f t="shared" si="187"/>
        <v>0</v>
      </c>
      <c r="CS159" s="111">
        <v>0</v>
      </c>
      <c r="CT159" s="110">
        <v>0</v>
      </c>
      <c r="CU159" s="109"/>
      <c r="CV159" s="110"/>
      <c r="CW159" s="109"/>
      <c r="CX159" s="110"/>
      <c r="CY159" s="109"/>
      <c r="CZ159" s="110"/>
      <c r="DA159" s="109"/>
      <c r="DB159" s="110"/>
      <c r="DC159" s="109"/>
      <c r="DD159" s="110"/>
      <c r="DE159" s="109"/>
      <c r="DF159" s="110"/>
      <c r="DG159" s="109"/>
      <c r="DH159" s="110"/>
      <c r="DI159" s="111"/>
      <c r="DJ159" s="111"/>
      <c r="DK159" s="109"/>
      <c r="DL159" s="111"/>
      <c r="DM159" s="109"/>
      <c r="DN159" s="110"/>
      <c r="DO159" s="111"/>
      <c r="DP159" s="111"/>
      <c r="DQ159" s="96">
        <f t="shared" si="188"/>
        <v>0</v>
      </c>
      <c r="DR159" s="97">
        <f t="shared" si="189"/>
        <v>0</v>
      </c>
      <c r="DS159" s="97">
        <f t="shared" si="190"/>
        <v>0</v>
      </c>
      <c r="DT159" s="97"/>
      <c r="DU159" s="139">
        <f t="shared" si="191"/>
        <v>0</v>
      </c>
      <c r="DV159" s="111">
        <v>0</v>
      </c>
      <c r="DW159" s="110">
        <v>0</v>
      </c>
      <c r="DX159" s="111"/>
      <c r="DY159" s="110"/>
      <c r="DZ159" s="111"/>
      <c r="EA159" s="110"/>
      <c r="EB159" s="111"/>
      <c r="EC159" s="110"/>
      <c r="ED159" s="109"/>
      <c r="EE159" s="110"/>
      <c r="EF159" s="109"/>
      <c r="EG159" s="110"/>
      <c r="EH159" s="109"/>
      <c r="EI159" s="111"/>
      <c r="EJ159" s="109"/>
      <c r="EK159" s="111"/>
      <c r="EL159" s="109"/>
      <c r="EM159" s="110"/>
      <c r="EN159" s="111"/>
      <c r="EO159" s="110"/>
      <c r="EP159" s="111"/>
      <c r="EQ159" s="110"/>
      <c r="ER159" s="111"/>
      <c r="ES159" s="111"/>
      <c r="ET159" s="96">
        <f t="shared" si="192"/>
        <v>0</v>
      </c>
      <c r="EU159" s="97">
        <f t="shared" si="193"/>
        <v>0</v>
      </c>
      <c r="EV159" s="97">
        <f t="shared" si="194"/>
        <v>0</v>
      </c>
      <c r="EW159" s="97"/>
      <c r="EX159" s="139">
        <f t="shared" si="195"/>
        <v>0</v>
      </c>
      <c r="EY159" s="103">
        <v>0</v>
      </c>
      <c r="EZ159" s="104">
        <v>0</v>
      </c>
      <c r="FA159" s="103"/>
      <c r="FB159" s="104"/>
      <c r="FC159" s="103"/>
      <c r="FD159" s="104"/>
      <c r="FE159" s="103"/>
      <c r="FF159" s="104"/>
      <c r="FG159" s="108"/>
      <c r="FH159" s="104"/>
      <c r="FI159" s="103"/>
      <c r="FJ159" s="104"/>
      <c r="FK159" s="103"/>
      <c r="FL159" s="103"/>
      <c r="FM159" s="108"/>
      <c r="FN159" s="104"/>
      <c r="FO159" s="103"/>
      <c r="FP159" s="103"/>
      <c r="FQ159" s="108"/>
      <c r="FR159" s="104"/>
      <c r="FS159" s="103"/>
      <c r="FT159" s="104"/>
      <c r="FU159" s="103"/>
      <c r="FV159" s="103"/>
      <c r="FW159" s="100">
        <f t="shared" si="196"/>
        <v>0</v>
      </c>
      <c r="FX159" s="103">
        <f t="shared" si="197"/>
        <v>0</v>
      </c>
      <c r="FY159" s="103">
        <f t="shared" si="198"/>
        <v>0</v>
      </c>
      <c r="FZ159" s="103"/>
      <c r="GA159" s="149">
        <f t="shared" si="199"/>
        <v>0</v>
      </c>
      <c r="GB159" s="103">
        <v>0</v>
      </c>
      <c r="GC159" s="104">
        <v>0</v>
      </c>
      <c r="GD159" s="108"/>
      <c r="GE159" s="104"/>
      <c r="GF159" s="108"/>
      <c r="GG159" s="104"/>
      <c r="GH159" s="108"/>
      <c r="GI159" s="104"/>
      <c r="GJ159" s="108"/>
      <c r="GK159" s="104"/>
      <c r="GL159" s="108"/>
      <c r="GM159" s="104"/>
      <c r="GN159" s="103"/>
      <c r="GO159" s="103"/>
      <c r="GP159" s="108"/>
      <c r="GQ159" s="104"/>
      <c r="GR159" s="103"/>
      <c r="GS159" s="103"/>
      <c r="GT159" s="108"/>
      <c r="GU159" s="104"/>
      <c r="GV159" s="103"/>
      <c r="GW159" s="103"/>
      <c r="GX159" s="108"/>
      <c r="GY159" s="103"/>
      <c r="GZ159" s="100">
        <f t="shared" si="200"/>
        <v>0</v>
      </c>
      <c r="HA159" s="103">
        <f t="shared" si="201"/>
        <v>0</v>
      </c>
      <c r="HB159" s="103">
        <f t="shared" si="202"/>
        <v>0</v>
      </c>
      <c r="HC159" s="103"/>
      <c r="HD159" s="149">
        <f t="shared" si="203"/>
        <v>0</v>
      </c>
      <c r="HE159" s="103">
        <v>0</v>
      </c>
      <c r="HF159" s="104">
        <v>0</v>
      </c>
      <c r="HG159" s="108"/>
      <c r="HH159" s="104"/>
      <c r="HI159" s="108"/>
      <c r="HJ159" s="104"/>
      <c r="HK159" s="108"/>
      <c r="HL159" s="104"/>
      <c r="HM159" s="108"/>
      <c r="HN159" s="104"/>
      <c r="HO159" s="108"/>
      <c r="HP159" s="104"/>
      <c r="HQ159" s="108"/>
      <c r="HR159" s="104"/>
      <c r="HS159" s="108"/>
      <c r="HT159" s="104"/>
      <c r="HU159" s="108"/>
      <c r="HV159" s="104"/>
      <c r="HW159" s="108"/>
      <c r="HX159" s="104"/>
      <c r="HY159" s="108"/>
      <c r="HZ159" s="104"/>
      <c r="IA159" s="108"/>
      <c r="IB159" s="103"/>
      <c r="IC159" s="96">
        <f t="shared" si="204"/>
        <v>0</v>
      </c>
      <c r="ID159" s="97">
        <f t="shared" si="205"/>
        <v>0</v>
      </c>
      <c r="IE159" s="97">
        <f t="shared" si="206"/>
        <v>0</v>
      </c>
      <c r="IF159" s="97"/>
      <c r="IG159" s="139">
        <f t="shared" si="207"/>
        <v>0</v>
      </c>
      <c r="IH159" s="111">
        <v>0</v>
      </c>
      <c r="II159" s="110">
        <v>0</v>
      </c>
      <c r="IJ159" s="109"/>
      <c r="IK159" s="110"/>
      <c r="IL159" s="109"/>
      <c r="IM159" s="110"/>
      <c r="IN159" s="109"/>
      <c r="IO159" s="110"/>
      <c r="IP159" s="109"/>
      <c r="IQ159" s="110"/>
      <c r="IR159" s="109"/>
      <c r="IS159" s="110"/>
      <c r="IT159" s="109"/>
      <c r="IU159" s="110"/>
      <c r="IV159" s="109"/>
      <c r="IW159" s="110"/>
      <c r="IX159" s="111"/>
      <c r="IY159" s="110"/>
      <c r="IZ159" s="111"/>
      <c r="JA159" s="110"/>
      <c r="JB159" s="109"/>
      <c r="JC159" s="110"/>
      <c r="JD159" s="111"/>
      <c r="JE159" s="111"/>
      <c r="JF159" s="96">
        <f t="shared" si="208"/>
        <v>0</v>
      </c>
      <c r="JG159" s="97">
        <f t="shared" si="209"/>
        <v>0</v>
      </c>
      <c r="JH159" s="97">
        <f t="shared" si="210"/>
        <v>0</v>
      </c>
      <c r="JI159" s="97"/>
      <c r="JJ159" s="139">
        <f t="shared" si="211"/>
        <v>0</v>
      </c>
      <c r="JK159" s="109">
        <v>0</v>
      </c>
      <c r="JL159" s="110">
        <v>0</v>
      </c>
      <c r="JM159" s="109"/>
      <c r="JN159" s="110"/>
      <c r="JO159" s="109"/>
      <c r="JP159" s="110"/>
      <c r="JQ159" s="109"/>
      <c r="JR159" s="110"/>
      <c r="JS159" s="109"/>
      <c r="JT159" s="110"/>
      <c r="JU159" s="111"/>
      <c r="JV159" s="110"/>
      <c r="JW159" s="109"/>
      <c r="JX159" s="111"/>
      <c r="JY159" s="109"/>
      <c r="JZ159" s="110"/>
      <c r="KA159" s="111"/>
      <c r="KB159" s="110"/>
      <c r="KC159" s="111"/>
      <c r="KD159" s="110"/>
      <c r="KE159" s="111"/>
      <c r="KF159" s="110"/>
      <c r="KG159" s="111"/>
      <c r="KH159" s="110"/>
      <c r="KI159" s="96">
        <f t="shared" si="212"/>
        <v>0</v>
      </c>
      <c r="KJ159" s="97">
        <f t="shared" si="213"/>
        <v>0</v>
      </c>
      <c r="KK159" s="97">
        <v>8.6995939700601835E-2</v>
      </c>
      <c r="KL159" s="139">
        <f t="shared" si="214"/>
        <v>0</v>
      </c>
      <c r="KM159" s="103">
        <v>0</v>
      </c>
      <c r="KN159" s="104">
        <v>0</v>
      </c>
      <c r="KO159" s="108"/>
      <c r="KP159" s="104"/>
      <c r="KQ159" s="108"/>
      <c r="KR159" s="104"/>
      <c r="KS159" s="108"/>
      <c r="KT159" s="104"/>
      <c r="KU159" s="108"/>
      <c r="KV159" s="104"/>
      <c r="KW159" s="108"/>
      <c r="KX159" s="104"/>
      <c r="KY159" s="108"/>
      <c r="KZ159" s="104"/>
      <c r="LA159" s="108"/>
      <c r="LB159" s="104"/>
      <c r="LC159" s="108"/>
      <c r="LD159" s="103"/>
      <c r="LE159" s="108"/>
      <c r="LF159" s="104"/>
      <c r="LG159" s="108"/>
      <c r="LH159" s="104"/>
      <c r="LI159" s="108"/>
      <c r="LJ159" s="104"/>
      <c r="LK159" s="100">
        <f t="shared" si="215"/>
        <v>0</v>
      </c>
      <c r="LL159" s="104">
        <f t="shared" si="216"/>
        <v>0</v>
      </c>
      <c r="LM159" s="108">
        <v>0</v>
      </c>
      <c r="LN159" s="104">
        <v>0</v>
      </c>
      <c r="LO159" s="108"/>
      <c r="LP159" s="104"/>
      <c r="LQ159" s="108"/>
      <c r="LR159" s="104"/>
      <c r="LS159" s="108"/>
      <c r="LT159" s="104"/>
      <c r="LU159" s="108"/>
      <c r="LV159" s="104"/>
      <c r="LW159" s="103"/>
      <c r="LX159" s="104"/>
      <c r="LY159" s="103"/>
      <c r="LZ159" s="103"/>
      <c r="MA159" s="108"/>
      <c r="MB159" s="104"/>
      <c r="MC159" s="103"/>
      <c r="MD159" s="104"/>
      <c r="ME159" s="103"/>
      <c r="MF159" s="104"/>
      <c r="MG159" s="103"/>
      <c r="MH159" s="104"/>
      <c r="MI159" s="103"/>
      <c r="MJ159" s="104"/>
      <c r="MK159" s="102">
        <f t="shared" si="217"/>
        <v>0</v>
      </c>
      <c r="ML159" s="104">
        <f t="shared" si="218"/>
        <v>0</v>
      </c>
      <c r="MM159" s="108">
        <v>0</v>
      </c>
      <c r="MN159" s="104">
        <v>0</v>
      </c>
      <c r="MO159" s="108"/>
      <c r="MP159" s="104"/>
      <c r="MQ159" s="108"/>
      <c r="MR159" s="104"/>
      <c r="MS159" s="108"/>
      <c r="MT159" s="104"/>
      <c r="MU159" s="108"/>
      <c r="MV159" s="104"/>
      <c r="MW159" s="108"/>
      <c r="MX159" s="104"/>
      <c r="MY159" s="108"/>
      <c r="MZ159" s="104"/>
      <c r="NA159" s="108"/>
      <c r="NB159" s="104"/>
      <c r="NC159" s="108"/>
      <c r="ND159" s="104"/>
      <c r="NE159" s="108"/>
      <c r="NF159" s="104"/>
      <c r="NG159" s="108"/>
      <c r="NH159" s="104"/>
      <c r="NI159" s="108"/>
      <c r="NJ159" s="104"/>
      <c r="NK159" s="100">
        <f t="shared" si="219"/>
        <v>0</v>
      </c>
      <c r="NL159" s="104">
        <f t="shared" si="220"/>
        <v>0</v>
      </c>
      <c r="NM159" s="109">
        <f t="shared" si="221"/>
        <v>0</v>
      </c>
      <c r="NN159" s="110">
        <f t="shared" si="222"/>
        <v>0</v>
      </c>
      <c r="NO159" s="109">
        <f t="shared" si="223"/>
        <v>0</v>
      </c>
      <c r="NP159" s="110">
        <f t="shared" si="224"/>
        <v>0</v>
      </c>
      <c r="NQ159" s="109">
        <f t="shared" si="225"/>
        <v>0</v>
      </c>
      <c r="NR159" s="110">
        <f t="shared" si="226"/>
        <v>0</v>
      </c>
      <c r="NS159" s="109">
        <f t="shared" si="227"/>
        <v>0</v>
      </c>
      <c r="NT159" s="110">
        <f t="shared" si="228"/>
        <v>0</v>
      </c>
      <c r="NU159" s="109">
        <f t="shared" si="229"/>
        <v>0</v>
      </c>
      <c r="NV159" s="110">
        <f t="shared" si="230"/>
        <v>0</v>
      </c>
      <c r="NW159" s="109">
        <f t="shared" si="231"/>
        <v>0</v>
      </c>
      <c r="NX159" s="110">
        <f t="shared" si="232"/>
        <v>0</v>
      </c>
      <c r="NY159" s="109">
        <f t="shared" si="233"/>
        <v>0</v>
      </c>
      <c r="NZ159" s="110">
        <f t="shared" si="234"/>
        <v>0</v>
      </c>
      <c r="OA159" s="109">
        <f t="shared" si="235"/>
        <v>0</v>
      </c>
      <c r="OB159" s="110">
        <f t="shared" si="236"/>
        <v>0</v>
      </c>
      <c r="OC159" s="111">
        <f t="shared" si="237"/>
        <v>0</v>
      </c>
      <c r="OD159" s="110">
        <f t="shared" si="238"/>
        <v>0</v>
      </c>
      <c r="OE159" s="111">
        <f t="shared" si="239"/>
        <v>0</v>
      </c>
      <c r="OF159" s="110">
        <f t="shared" si="240"/>
        <v>0</v>
      </c>
      <c r="OG159" s="109">
        <f t="shared" si="241"/>
        <v>0</v>
      </c>
      <c r="OH159" s="110">
        <f t="shared" si="242"/>
        <v>0</v>
      </c>
      <c r="OI159" s="111">
        <f t="shared" si="243"/>
        <v>0</v>
      </c>
      <c r="OJ159" s="111">
        <f t="shared" si="244"/>
        <v>0</v>
      </c>
      <c r="OK159" s="96">
        <f t="shared" si="245"/>
        <v>0</v>
      </c>
      <c r="OL159" s="97">
        <f t="shared" si="246"/>
        <v>0</v>
      </c>
      <c r="OM159" s="97">
        <v>0</v>
      </c>
      <c r="ON159" s="139">
        <f t="shared" si="247"/>
        <v>0</v>
      </c>
      <c r="OO159" s="111">
        <v>0</v>
      </c>
      <c r="OP159" s="110">
        <v>0</v>
      </c>
      <c r="OQ159" s="109"/>
      <c r="OR159" s="110"/>
      <c r="OS159" s="109"/>
      <c r="OT159" s="110"/>
      <c r="OU159" s="109"/>
      <c r="OV159" s="110"/>
      <c r="OW159" s="109"/>
      <c r="OX159" s="110"/>
      <c r="OY159" s="109"/>
      <c r="OZ159" s="110"/>
      <c r="PA159" s="109"/>
      <c r="PB159" s="110"/>
      <c r="PC159" s="109"/>
      <c r="PD159" s="110"/>
      <c r="PE159" s="111"/>
      <c r="PF159" s="110"/>
      <c r="PG159" s="111"/>
      <c r="PH159" s="110"/>
      <c r="PI159" s="109"/>
      <c r="PJ159" s="110"/>
      <c r="PK159" s="111"/>
      <c r="PL159" s="110"/>
      <c r="PM159" s="96">
        <f t="shared" si="248"/>
        <v>0</v>
      </c>
      <c r="PN159" s="97">
        <f t="shared" si="249"/>
        <v>0</v>
      </c>
      <c r="PO159" s="97">
        <f t="shared" si="250"/>
        <v>0</v>
      </c>
      <c r="PP159" s="109">
        <v>0</v>
      </c>
      <c r="PQ159" s="111"/>
      <c r="PR159" s="111"/>
      <c r="PS159" s="111"/>
      <c r="PT159" s="111"/>
      <c r="PU159" s="111"/>
      <c r="PV159" s="111"/>
      <c r="PW159" s="111"/>
      <c r="PX159" s="111"/>
      <c r="PY159" s="111"/>
      <c r="PZ159" s="111"/>
      <c r="QA159" s="110"/>
      <c r="QB159" s="98">
        <f t="shared" si="251"/>
        <v>0</v>
      </c>
      <c r="QC159" s="105">
        <f t="shared" si="252"/>
        <v>7.6923076923076927E-2</v>
      </c>
      <c r="QD159" s="106"/>
      <c r="QE159" s="113">
        <f t="shared" si="253"/>
        <v>0</v>
      </c>
      <c r="QF159" s="108">
        <v>1</v>
      </c>
      <c r="QG159" s="103"/>
      <c r="QH159" s="103"/>
      <c r="QI159" s="103"/>
      <c r="QJ159" s="103"/>
      <c r="QK159" s="103"/>
      <c r="QL159" s="103"/>
      <c r="QM159" s="103"/>
      <c r="QN159" s="103"/>
      <c r="QO159" s="103"/>
      <c r="QP159" s="103"/>
      <c r="QQ159" s="104"/>
      <c r="QR159" s="117">
        <f t="shared" si="254"/>
        <v>1</v>
      </c>
      <c r="QS159" s="158"/>
    </row>
    <row r="160" spans="1:461" s="88" customFormat="1" ht="10.5" x14ac:dyDescent="0.25">
      <c r="A160" s="89" t="s">
        <v>6</v>
      </c>
      <c r="B160" s="90" t="s">
        <v>187</v>
      </c>
      <c r="C160" s="90">
        <v>400</v>
      </c>
      <c r="D160" s="90" t="s">
        <v>349</v>
      </c>
      <c r="E160" s="91" t="s">
        <v>6</v>
      </c>
      <c r="F160" s="92" t="s">
        <v>6</v>
      </c>
      <c r="G160" s="92" t="s">
        <v>644</v>
      </c>
      <c r="H160" s="155">
        <v>156</v>
      </c>
      <c r="I160" s="92" t="s">
        <v>190</v>
      </c>
      <c r="J160" s="93">
        <v>0</v>
      </c>
      <c r="K160" s="94">
        <v>0</v>
      </c>
      <c r="L160" s="93"/>
      <c r="M160" s="94"/>
      <c r="N160" s="93"/>
      <c r="O160" s="94"/>
      <c r="P160" s="93"/>
      <c r="Q160" s="94"/>
      <c r="R160" s="93"/>
      <c r="S160" s="94"/>
      <c r="T160" s="93"/>
      <c r="U160" s="94"/>
      <c r="V160" s="93"/>
      <c r="W160" s="95"/>
      <c r="X160" s="93"/>
      <c r="Y160" s="94"/>
      <c r="Z160" s="95"/>
      <c r="AA160" s="95"/>
      <c r="AB160" s="93"/>
      <c r="AC160" s="94"/>
      <c r="AD160" s="93"/>
      <c r="AE160" s="94"/>
      <c r="AF160" s="93"/>
      <c r="AG160" s="95"/>
      <c r="AH160" s="96">
        <f t="shared" si="177"/>
        <v>0</v>
      </c>
      <c r="AI160" s="97">
        <f t="shared" si="178"/>
        <v>0</v>
      </c>
      <c r="AJ160" s="97">
        <f t="shared" si="176"/>
        <v>0</v>
      </c>
      <c r="AK160" s="97"/>
      <c r="AL160" s="139">
        <f t="shared" si="179"/>
        <v>0</v>
      </c>
      <c r="AM160" s="95">
        <v>0</v>
      </c>
      <c r="AN160" s="94">
        <v>0</v>
      </c>
      <c r="AO160" s="93"/>
      <c r="AP160" s="94"/>
      <c r="AQ160" s="93"/>
      <c r="AR160" s="94"/>
      <c r="AS160" s="93"/>
      <c r="AT160" s="94"/>
      <c r="AU160" s="93"/>
      <c r="AV160" s="94"/>
      <c r="AW160" s="93"/>
      <c r="AX160" s="94"/>
      <c r="AY160" s="93"/>
      <c r="AZ160" s="95"/>
      <c r="BA160" s="93"/>
      <c r="BB160" s="95"/>
      <c r="BC160" s="93"/>
      <c r="BD160" s="94"/>
      <c r="BE160" s="95"/>
      <c r="BF160" s="95"/>
      <c r="BG160" s="93"/>
      <c r="BH160" s="94"/>
      <c r="BI160" s="93"/>
      <c r="BJ160" s="94"/>
      <c r="BK160" s="96">
        <f t="shared" si="180"/>
        <v>0</v>
      </c>
      <c r="BL160" s="97">
        <f t="shared" si="181"/>
        <v>0</v>
      </c>
      <c r="BM160" s="97">
        <f t="shared" si="182"/>
        <v>0</v>
      </c>
      <c r="BN160" s="97"/>
      <c r="BO160" s="139">
        <f t="shared" si="183"/>
        <v>0</v>
      </c>
      <c r="BP160" s="111">
        <v>0</v>
      </c>
      <c r="BQ160" s="110">
        <v>0</v>
      </c>
      <c r="BR160" s="109"/>
      <c r="BS160" s="110"/>
      <c r="BT160" s="109"/>
      <c r="BU160" s="110"/>
      <c r="BV160" s="109"/>
      <c r="BW160" s="110"/>
      <c r="BX160" s="109"/>
      <c r="BY160" s="110"/>
      <c r="BZ160" s="109"/>
      <c r="CA160" s="110"/>
      <c r="CB160" s="111"/>
      <c r="CC160" s="111"/>
      <c r="CD160" s="109"/>
      <c r="CE160" s="110"/>
      <c r="CF160" s="109"/>
      <c r="CG160" s="111"/>
      <c r="CH160" s="109"/>
      <c r="CI160" s="110"/>
      <c r="CJ160" s="109"/>
      <c r="CK160" s="110"/>
      <c r="CL160" s="111"/>
      <c r="CM160" s="111"/>
      <c r="CN160" s="96">
        <f t="shared" si="184"/>
        <v>0</v>
      </c>
      <c r="CO160" s="97">
        <f t="shared" si="185"/>
        <v>0</v>
      </c>
      <c r="CP160" s="97">
        <f t="shared" si="186"/>
        <v>0</v>
      </c>
      <c r="CQ160" s="97"/>
      <c r="CR160" s="139">
        <f t="shared" si="187"/>
        <v>0</v>
      </c>
      <c r="CS160" s="111">
        <v>0</v>
      </c>
      <c r="CT160" s="110">
        <v>0</v>
      </c>
      <c r="CU160" s="109"/>
      <c r="CV160" s="110"/>
      <c r="CW160" s="109"/>
      <c r="CX160" s="110"/>
      <c r="CY160" s="109"/>
      <c r="CZ160" s="110"/>
      <c r="DA160" s="109"/>
      <c r="DB160" s="110"/>
      <c r="DC160" s="109"/>
      <c r="DD160" s="110"/>
      <c r="DE160" s="109"/>
      <c r="DF160" s="110"/>
      <c r="DG160" s="109"/>
      <c r="DH160" s="110"/>
      <c r="DI160" s="111"/>
      <c r="DJ160" s="111"/>
      <c r="DK160" s="109"/>
      <c r="DL160" s="111"/>
      <c r="DM160" s="109"/>
      <c r="DN160" s="110"/>
      <c r="DO160" s="111"/>
      <c r="DP160" s="111"/>
      <c r="DQ160" s="96">
        <f t="shared" si="188"/>
        <v>0</v>
      </c>
      <c r="DR160" s="97">
        <f t="shared" si="189"/>
        <v>0</v>
      </c>
      <c r="DS160" s="97">
        <f t="shared" si="190"/>
        <v>0</v>
      </c>
      <c r="DT160" s="97"/>
      <c r="DU160" s="139">
        <f t="shared" si="191"/>
        <v>0</v>
      </c>
      <c r="DV160" s="111">
        <v>0</v>
      </c>
      <c r="DW160" s="110">
        <v>0</v>
      </c>
      <c r="DX160" s="111"/>
      <c r="DY160" s="110"/>
      <c r="DZ160" s="111"/>
      <c r="EA160" s="110"/>
      <c r="EB160" s="111"/>
      <c r="EC160" s="110"/>
      <c r="ED160" s="109"/>
      <c r="EE160" s="110"/>
      <c r="EF160" s="109"/>
      <c r="EG160" s="110"/>
      <c r="EH160" s="109"/>
      <c r="EI160" s="111"/>
      <c r="EJ160" s="109"/>
      <c r="EK160" s="111"/>
      <c r="EL160" s="109"/>
      <c r="EM160" s="110"/>
      <c r="EN160" s="111"/>
      <c r="EO160" s="110"/>
      <c r="EP160" s="111"/>
      <c r="EQ160" s="110"/>
      <c r="ER160" s="111"/>
      <c r="ES160" s="111"/>
      <c r="ET160" s="96">
        <f t="shared" si="192"/>
        <v>0</v>
      </c>
      <c r="EU160" s="97">
        <f t="shared" si="193"/>
        <v>0</v>
      </c>
      <c r="EV160" s="97">
        <f t="shared" si="194"/>
        <v>0</v>
      </c>
      <c r="EW160" s="97"/>
      <c r="EX160" s="139">
        <f t="shared" si="195"/>
        <v>0</v>
      </c>
      <c r="EY160" s="103">
        <v>0</v>
      </c>
      <c r="EZ160" s="104">
        <v>0</v>
      </c>
      <c r="FA160" s="103"/>
      <c r="FB160" s="104"/>
      <c r="FC160" s="103"/>
      <c r="FD160" s="104"/>
      <c r="FE160" s="103"/>
      <c r="FF160" s="104"/>
      <c r="FG160" s="108"/>
      <c r="FH160" s="104"/>
      <c r="FI160" s="103"/>
      <c r="FJ160" s="104"/>
      <c r="FK160" s="103"/>
      <c r="FL160" s="103"/>
      <c r="FM160" s="108"/>
      <c r="FN160" s="104"/>
      <c r="FO160" s="103"/>
      <c r="FP160" s="103"/>
      <c r="FQ160" s="108"/>
      <c r="FR160" s="104"/>
      <c r="FS160" s="103"/>
      <c r="FT160" s="104"/>
      <c r="FU160" s="103"/>
      <c r="FV160" s="103"/>
      <c r="FW160" s="100">
        <f t="shared" si="196"/>
        <v>0</v>
      </c>
      <c r="FX160" s="103">
        <f t="shared" si="197"/>
        <v>0</v>
      </c>
      <c r="FY160" s="103">
        <f t="shared" si="198"/>
        <v>0</v>
      </c>
      <c r="FZ160" s="103"/>
      <c r="GA160" s="149">
        <f t="shared" si="199"/>
        <v>0</v>
      </c>
      <c r="GB160" s="103">
        <v>0</v>
      </c>
      <c r="GC160" s="104">
        <v>0</v>
      </c>
      <c r="GD160" s="108"/>
      <c r="GE160" s="104"/>
      <c r="GF160" s="108"/>
      <c r="GG160" s="104"/>
      <c r="GH160" s="108"/>
      <c r="GI160" s="104"/>
      <c r="GJ160" s="108"/>
      <c r="GK160" s="104"/>
      <c r="GL160" s="108"/>
      <c r="GM160" s="104"/>
      <c r="GN160" s="103"/>
      <c r="GO160" s="103"/>
      <c r="GP160" s="108"/>
      <c r="GQ160" s="104"/>
      <c r="GR160" s="103"/>
      <c r="GS160" s="103"/>
      <c r="GT160" s="108"/>
      <c r="GU160" s="104"/>
      <c r="GV160" s="103"/>
      <c r="GW160" s="103"/>
      <c r="GX160" s="108"/>
      <c r="GY160" s="103"/>
      <c r="GZ160" s="100">
        <f t="shared" si="200"/>
        <v>0</v>
      </c>
      <c r="HA160" s="103">
        <f t="shared" si="201"/>
        <v>0</v>
      </c>
      <c r="HB160" s="103">
        <f t="shared" si="202"/>
        <v>0</v>
      </c>
      <c r="HC160" s="103"/>
      <c r="HD160" s="149">
        <f t="shared" si="203"/>
        <v>0</v>
      </c>
      <c r="HE160" s="103">
        <v>0</v>
      </c>
      <c r="HF160" s="104">
        <v>0</v>
      </c>
      <c r="HG160" s="108"/>
      <c r="HH160" s="104"/>
      <c r="HI160" s="108"/>
      <c r="HJ160" s="104"/>
      <c r="HK160" s="108"/>
      <c r="HL160" s="104"/>
      <c r="HM160" s="108"/>
      <c r="HN160" s="104"/>
      <c r="HO160" s="108"/>
      <c r="HP160" s="104"/>
      <c r="HQ160" s="108"/>
      <c r="HR160" s="104"/>
      <c r="HS160" s="108"/>
      <c r="HT160" s="104"/>
      <c r="HU160" s="108"/>
      <c r="HV160" s="104"/>
      <c r="HW160" s="108"/>
      <c r="HX160" s="104"/>
      <c r="HY160" s="108"/>
      <c r="HZ160" s="104"/>
      <c r="IA160" s="108"/>
      <c r="IB160" s="103"/>
      <c r="IC160" s="96">
        <f t="shared" si="204"/>
        <v>0</v>
      </c>
      <c r="ID160" s="97">
        <f t="shared" si="205"/>
        <v>0</v>
      </c>
      <c r="IE160" s="97">
        <f t="shared" si="206"/>
        <v>0</v>
      </c>
      <c r="IF160" s="97"/>
      <c r="IG160" s="139">
        <f t="shared" si="207"/>
        <v>0</v>
      </c>
      <c r="IH160" s="111">
        <v>0</v>
      </c>
      <c r="II160" s="110">
        <v>0</v>
      </c>
      <c r="IJ160" s="109"/>
      <c r="IK160" s="110"/>
      <c r="IL160" s="109"/>
      <c r="IM160" s="110"/>
      <c r="IN160" s="109"/>
      <c r="IO160" s="110"/>
      <c r="IP160" s="109"/>
      <c r="IQ160" s="110"/>
      <c r="IR160" s="109"/>
      <c r="IS160" s="110"/>
      <c r="IT160" s="109"/>
      <c r="IU160" s="110"/>
      <c r="IV160" s="109"/>
      <c r="IW160" s="110"/>
      <c r="IX160" s="111"/>
      <c r="IY160" s="110"/>
      <c r="IZ160" s="111"/>
      <c r="JA160" s="110"/>
      <c r="JB160" s="109"/>
      <c r="JC160" s="110"/>
      <c r="JD160" s="111"/>
      <c r="JE160" s="111"/>
      <c r="JF160" s="96">
        <f t="shared" si="208"/>
        <v>0</v>
      </c>
      <c r="JG160" s="97">
        <f t="shared" si="209"/>
        <v>0</v>
      </c>
      <c r="JH160" s="97">
        <f t="shared" si="210"/>
        <v>0</v>
      </c>
      <c r="JI160" s="97"/>
      <c r="JJ160" s="139">
        <f t="shared" si="211"/>
        <v>0</v>
      </c>
      <c r="JK160" s="109">
        <v>0</v>
      </c>
      <c r="JL160" s="110">
        <v>0</v>
      </c>
      <c r="JM160" s="109"/>
      <c r="JN160" s="110"/>
      <c r="JO160" s="109"/>
      <c r="JP160" s="110"/>
      <c r="JQ160" s="109"/>
      <c r="JR160" s="110"/>
      <c r="JS160" s="109"/>
      <c r="JT160" s="110"/>
      <c r="JU160" s="111"/>
      <c r="JV160" s="110"/>
      <c r="JW160" s="109"/>
      <c r="JX160" s="111"/>
      <c r="JY160" s="109"/>
      <c r="JZ160" s="110"/>
      <c r="KA160" s="111"/>
      <c r="KB160" s="110"/>
      <c r="KC160" s="111"/>
      <c r="KD160" s="110"/>
      <c r="KE160" s="111"/>
      <c r="KF160" s="110"/>
      <c r="KG160" s="111"/>
      <c r="KH160" s="110"/>
      <c r="KI160" s="96">
        <f t="shared" si="212"/>
        <v>0</v>
      </c>
      <c r="KJ160" s="97">
        <f t="shared" si="213"/>
        <v>0</v>
      </c>
      <c r="KK160" s="97">
        <v>0.12649450304717288</v>
      </c>
      <c r="KL160" s="139">
        <f t="shared" si="214"/>
        <v>0</v>
      </c>
      <c r="KM160" s="103">
        <v>0</v>
      </c>
      <c r="KN160" s="104">
        <v>0</v>
      </c>
      <c r="KO160" s="108"/>
      <c r="KP160" s="104"/>
      <c r="KQ160" s="108"/>
      <c r="KR160" s="104"/>
      <c r="KS160" s="108"/>
      <c r="KT160" s="104"/>
      <c r="KU160" s="108"/>
      <c r="KV160" s="104"/>
      <c r="KW160" s="108"/>
      <c r="KX160" s="104"/>
      <c r="KY160" s="108"/>
      <c r="KZ160" s="104"/>
      <c r="LA160" s="108"/>
      <c r="LB160" s="104"/>
      <c r="LC160" s="108"/>
      <c r="LD160" s="103"/>
      <c r="LE160" s="108"/>
      <c r="LF160" s="104"/>
      <c r="LG160" s="108"/>
      <c r="LH160" s="104"/>
      <c r="LI160" s="108"/>
      <c r="LJ160" s="104"/>
      <c r="LK160" s="100">
        <f t="shared" si="215"/>
        <v>0</v>
      </c>
      <c r="LL160" s="104">
        <f t="shared" si="216"/>
        <v>0</v>
      </c>
      <c r="LM160" s="108">
        <v>0</v>
      </c>
      <c r="LN160" s="104">
        <v>0</v>
      </c>
      <c r="LO160" s="108"/>
      <c r="LP160" s="104"/>
      <c r="LQ160" s="108"/>
      <c r="LR160" s="104"/>
      <c r="LS160" s="108"/>
      <c r="LT160" s="104"/>
      <c r="LU160" s="108"/>
      <c r="LV160" s="104"/>
      <c r="LW160" s="103"/>
      <c r="LX160" s="104"/>
      <c r="LY160" s="103"/>
      <c r="LZ160" s="103"/>
      <c r="MA160" s="108"/>
      <c r="MB160" s="104"/>
      <c r="MC160" s="103"/>
      <c r="MD160" s="104"/>
      <c r="ME160" s="103"/>
      <c r="MF160" s="104"/>
      <c r="MG160" s="103"/>
      <c r="MH160" s="104"/>
      <c r="MI160" s="103"/>
      <c r="MJ160" s="104"/>
      <c r="MK160" s="102">
        <f t="shared" si="217"/>
        <v>0</v>
      </c>
      <c r="ML160" s="104">
        <f t="shared" si="218"/>
        <v>0</v>
      </c>
      <c r="MM160" s="108">
        <v>0</v>
      </c>
      <c r="MN160" s="104">
        <v>0</v>
      </c>
      <c r="MO160" s="108"/>
      <c r="MP160" s="104"/>
      <c r="MQ160" s="108"/>
      <c r="MR160" s="104"/>
      <c r="MS160" s="108"/>
      <c r="MT160" s="104"/>
      <c r="MU160" s="108"/>
      <c r="MV160" s="104"/>
      <c r="MW160" s="108"/>
      <c r="MX160" s="104"/>
      <c r="MY160" s="108"/>
      <c r="MZ160" s="104"/>
      <c r="NA160" s="108"/>
      <c r="NB160" s="104"/>
      <c r="NC160" s="108"/>
      <c r="ND160" s="104"/>
      <c r="NE160" s="108"/>
      <c r="NF160" s="104"/>
      <c r="NG160" s="108"/>
      <c r="NH160" s="104"/>
      <c r="NI160" s="108"/>
      <c r="NJ160" s="104"/>
      <c r="NK160" s="100">
        <f t="shared" si="219"/>
        <v>0</v>
      </c>
      <c r="NL160" s="104">
        <f t="shared" si="220"/>
        <v>0</v>
      </c>
      <c r="NM160" s="109">
        <f t="shared" si="221"/>
        <v>0</v>
      </c>
      <c r="NN160" s="110">
        <f t="shared" si="222"/>
        <v>0</v>
      </c>
      <c r="NO160" s="109">
        <f t="shared" si="223"/>
        <v>0</v>
      </c>
      <c r="NP160" s="110">
        <f t="shared" si="224"/>
        <v>0</v>
      </c>
      <c r="NQ160" s="109">
        <f t="shared" si="225"/>
        <v>0</v>
      </c>
      <c r="NR160" s="110">
        <f t="shared" si="226"/>
        <v>0</v>
      </c>
      <c r="NS160" s="109">
        <f t="shared" si="227"/>
        <v>0</v>
      </c>
      <c r="NT160" s="110">
        <f t="shared" si="228"/>
        <v>0</v>
      </c>
      <c r="NU160" s="109">
        <f t="shared" si="229"/>
        <v>0</v>
      </c>
      <c r="NV160" s="110">
        <f t="shared" si="230"/>
        <v>0</v>
      </c>
      <c r="NW160" s="109">
        <f t="shared" si="231"/>
        <v>0</v>
      </c>
      <c r="NX160" s="110">
        <f t="shared" si="232"/>
        <v>0</v>
      </c>
      <c r="NY160" s="109">
        <f t="shared" si="233"/>
        <v>0</v>
      </c>
      <c r="NZ160" s="110">
        <f t="shared" si="234"/>
        <v>0</v>
      </c>
      <c r="OA160" s="109">
        <f t="shared" si="235"/>
        <v>0</v>
      </c>
      <c r="OB160" s="110">
        <f t="shared" si="236"/>
        <v>0</v>
      </c>
      <c r="OC160" s="111">
        <f t="shared" si="237"/>
        <v>0</v>
      </c>
      <c r="OD160" s="110">
        <f t="shared" si="238"/>
        <v>0</v>
      </c>
      <c r="OE160" s="111">
        <f t="shared" si="239"/>
        <v>0</v>
      </c>
      <c r="OF160" s="110">
        <f t="shared" si="240"/>
        <v>0</v>
      </c>
      <c r="OG160" s="109">
        <f t="shared" si="241"/>
        <v>0</v>
      </c>
      <c r="OH160" s="110">
        <f t="shared" si="242"/>
        <v>0</v>
      </c>
      <c r="OI160" s="111">
        <f t="shared" si="243"/>
        <v>0</v>
      </c>
      <c r="OJ160" s="111">
        <f t="shared" si="244"/>
        <v>0</v>
      </c>
      <c r="OK160" s="96">
        <f t="shared" si="245"/>
        <v>0</v>
      </c>
      <c r="OL160" s="97">
        <f t="shared" si="246"/>
        <v>0</v>
      </c>
      <c r="OM160" s="97">
        <v>0</v>
      </c>
      <c r="ON160" s="139">
        <f t="shared" si="247"/>
        <v>0</v>
      </c>
      <c r="OO160" s="111">
        <v>0</v>
      </c>
      <c r="OP160" s="110">
        <v>0</v>
      </c>
      <c r="OQ160" s="109"/>
      <c r="OR160" s="110"/>
      <c r="OS160" s="109"/>
      <c r="OT160" s="110"/>
      <c r="OU160" s="109"/>
      <c r="OV160" s="110"/>
      <c r="OW160" s="109"/>
      <c r="OX160" s="110"/>
      <c r="OY160" s="109"/>
      <c r="OZ160" s="110"/>
      <c r="PA160" s="109"/>
      <c r="PB160" s="110"/>
      <c r="PC160" s="109"/>
      <c r="PD160" s="110"/>
      <c r="PE160" s="111"/>
      <c r="PF160" s="110"/>
      <c r="PG160" s="111"/>
      <c r="PH160" s="110"/>
      <c r="PI160" s="109"/>
      <c r="PJ160" s="110"/>
      <c r="PK160" s="111"/>
      <c r="PL160" s="110"/>
      <c r="PM160" s="96">
        <f t="shared" si="248"/>
        <v>0</v>
      </c>
      <c r="PN160" s="97">
        <f t="shared" si="249"/>
        <v>0</v>
      </c>
      <c r="PO160" s="97">
        <f t="shared" si="250"/>
        <v>0</v>
      </c>
      <c r="PP160" s="109">
        <v>0</v>
      </c>
      <c r="PQ160" s="111"/>
      <c r="PR160" s="111"/>
      <c r="PS160" s="111"/>
      <c r="PT160" s="111"/>
      <c r="PU160" s="111"/>
      <c r="PV160" s="111"/>
      <c r="PW160" s="111"/>
      <c r="PX160" s="111"/>
      <c r="PY160" s="111"/>
      <c r="PZ160" s="111"/>
      <c r="QA160" s="110"/>
      <c r="QB160" s="98">
        <f t="shared" si="251"/>
        <v>0</v>
      </c>
      <c r="QC160" s="105">
        <f t="shared" si="252"/>
        <v>0</v>
      </c>
      <c r="QD160" s="106"/>
      <c r="QE160" s="113">
        <f t="shared" si="253"/>
        <v>0</v>
      </c>
      <c r="QF160" s="108">
        <v>0</v>
      </c>
      <c r="QG160" s="103"/>
      <c r="QH160" s="103"/>
      <c r="QI160" s="103"/>
      <c r="QJ160" s="103"/>
      <c r="QK160" s="103"/>
      <c r="QL160" s="103"/>
      <c r="QM160" s="103"/>
      <c r="QN160" s="103"/>
      <c r="QO160" s="103"/>
      <c r="QP160" s="103"/>
      <c r="QQ160" s="104"/>
      <c r="QR160" s="117">
        <f t="shared" si="254"/>
        <v>0</v>
      </c>
      <c r="QS160" s="158"/>
    </row>
    <row r="161" spans="1:461" s="88" customFormat="1" ht="10.5" x14ac:dyDescent="0.25">
      <c r="A161" s="89" t="s">
        <v>6</v>
      </c>
      <c r="B161" s="90" t="s">
        <v>203</v>
      </c>
      <c r="C161" s="90">
        <v>400</v>
      </c>
      <c r="D161" s="90" t="s">
        <v>349</v>
      </c>
      <c r="E161" s="91" t="s">
        <v>6</v>
      </c>
      <c r="F161" s="92" t="s">
        <v>6</v>
      </c>
      <c r="G161" s="92" t="s">
        <v>644</v>
      </c>
      <c r="H161" s="155">
        <v>157</v>
      </c>
      <c r="I161" s="92" t="s">
        <v>195</v>
      </c>
      <c r="J161" s="93">
        <v>0</v>
      </c>
      <c r="K161" s="94">
        <v>0</v>
      </c>
      <c r="L161" s="93"/>
      <c r="M161" s="94"/>
      <c r="N161" s="93"/>
      <c r="O161" s="94"/>
      <c r="P161" s="93"/>
      <c r="Q161" s="94"/>
      <c r="R161" s="93"/>
      <c r="S161" s="94"/>
      <c r="T161" s="93"/>
      <c r="U161" s="94"/>
      <c r="V161" s="93"/>
      <c r="W161" s="95"/>
      <c r="X161" s="93"/>
      <c r="Y161" s="94"/>
      <c r="Z161" s="95"/>
      <c r="AA161" s="95"/>
      <c r="AB161" s="93"/>
      <c r="AC161" s="94"/>
      <c r="AD161" s="93"/>
      <c r="AE161" s="94"/>
      <c r="AF161" s="93"/>
      <c r="AG161" s="95"/>
      <c r="AH161" s="96">
        <f t="shared" si="177"/>
        <v>0</v>
      </c>
      <c r="AI161" s="97">
        <f t="shared" si="178"/>
        <v>0</v>
      </c>
      <c r="AJ161" s="97">
        <f t="shared" si="176"/>
        <v>0</v>
      </c>
      <c r="AK161" s="97"/>
      <c r="AL161" s="139">
        <f t="shared" si="179"/>
        <v>0</v>
      </c>
      <c r="AM161" s="95">
        <v>0</v>
      </c>
      <c r="AN161" s="94">
        <v>0</v>
      </c>
      <c r="AO161" s="93"/>
      <c r="AP161" s="94"/>
      <c r="AQ161" s="93"/>
      <c r="AR161" s="94"/>
      <c r="AS161" s="93"/>
      <c r="AT161" s="94"/>
      <c r="AU161" s="93"/>
      <c r="AV161" s="94"/>
      <c r="AW161" s="93"/>
      <c r="AX161" s="94"/>
      <c r="AY161" s="93"/>
      <c r="AZ161" s="95"/>
      <c r="BA161" s="93"/>
      <c r="BB161" s="95"/>
      <c r="BC161" s="93"/>
      <c r="BD161" s="94"/>
      <c r="BE161" s="95"/>
      <c r="BF161" s="95"/>
      <c r="BG161" s="93"/>
      <c r="BH161" s="94"/>
      <c r="BI161" s="93"/>
      <c r="BJ161" s="94"/>
      <c r="BK161" s="96">
        <f t="shared" si="180"/>
        <v>0</v>
      </c>
      <c r="BL161" s="97">
        <f t="shared" si="181"/>
        <v>0</v>
      </c>
      <c r="BM161" s="97">
        <f t="shared" si="182"/>
        <v>0</v>
      </c>
      <c r="BN161" s="97"/>
      <c r="BO161" s="139">
        <f t="shared" si="183"/>
        <v>0</v>
      </c>
      <c r="BP161" s="111">
        <v>0</v>
      </c>
      <c r="BQ161" s="110">
        <v>0</v>
      </c>
      <c r="BR161" s="109"/>
      <c r="BS161" s="110"/>
      <c r="BT161" s="109"/>
      <c r="BU161" s="110"/>
      <c r="BV161" s="109"/>
      <c r="BW161" s="110"/>
      <c r="BX161" s="109"/>
      <c r="BY161" s="110"/>
      <c r="BZ161" s="109"/>
      <c r="CA161" s="110"/>
      <c r="CB161" s="111"/>
      <c r="CC161" s="111"/>
      <c r="CD161" s="109"/>
      <c r="CE161" s="110"/>
      <c r="CF161" s="109"/>
      <c r="CG161" s="111"/>
      <c r="CH161" s="109"/>
      <c r="CI161" s="110"/>
      <c r="CJ161" s="109"/>
      <c r="CK161" s="110"/>
      <c r="CL161" s="111"/>
      <c r="CM161" s="111"/>
      <c r="CN161" s="96">
        <f t="shared" si="184"/>
        <v>0</v>
      </c>
      <c r="CO161" s="97">
        <f t="shared" si="185"/>
        <v>0</v>
      </c>
      <c r="CP161" s="97">
        <f t="shared" si="186"/>
        <v>0</v>
      </c>
      <c r="CQ161" s="97"/>
      <c r="CR161" s="139">
        <f t="shared" si="187"/>
        <v>0</v>
      </c>
      <c r="CS161" s="111">
        <v>0</v>
      </c>
      <c r="CT161" s="110">
        <v>0</v>
      </c>
      <c r="CU161" s="109"/>
      <c r="CV161" s="110"/>
      <c r="CW161" s="109"/>
      <c r="CX161" s="110"/>
      <c r="CY161" s="109"/>
      <c r="CZ161" s="110"/>
      <c r="DA161" s="109"/>
      <c r="DB161" s="110"/>
      <c r="DC161" s="109"/>
      <c r="DD161" s="110"/>
      <c r="DE161" s="109"/>
      <c r="DF161" s="110"/>
      <c r="DG161" s="109"/>
      <c r="DH161" s="110"/>
      <c r="DI161" s="111"/>
      <c r="DJ161" s="111"/>
      <c r="DK161" s="109"/>
      <c r="DL161" s="111"/>
      <c r="DM161" s="109"/>
      <c r="DN161" s="110"/>
      <c r="DO161" s="111"/>
      <c r="DP161" s="111"/>
      <c r="DQ161" s="96">
        <f t="shared" si="188"/>
        <v>0</v>
      </c>
      <c r="DR161" s="97">
        <f t="shared" si="189"/>
        <v>0</v>
      </c>
      <c r="DS161" s="97">
        <f t="shared" si="190"/>
        <v>0</v>
      </c>
      <c r="DT161" s="97"/>
      <c r="DU161" s="139">
        <f t="shared" si="191"/>
        <v>0</v>
      </c>
      <c r="DV161" s="111">
        <v>0</v>
      </c>
      <c r="DW161" s="110">
        <v>0</v>
      </c>
      <c r="DX161" s="111"/>
      <c r="DY161" s="110"/>
      <c r="DZ161" s="111"/>
      <c r="EA161" s="110"/>
      <c r="EB161" s="111"/>
      <c r="EC161" s="110"/>
      <c r="ED161" s="109"/>
      <c r="EE161" s="110"/>
      <c r="EF161" s="109"/>
      <c r="EG161" s="110"/>
      <c r="EH161" s="109"/>
      <c r="EI161" s="111"/>
      <c r="EJ161" s="109"/>
      <c r="EK161" s="111"/>
      <c r="EL161" s="109"/>
      <c r="EM161" s="110"/>
      <c r="EN161" s="111"/>
      <c r="EO161" s="110"/>
      <c r="EP161" s="111"/>
      <c r="EQ161" s="110"/>
      <c r="ER161" s="111"/>
      <c r="ES161" s="111"/>
      <c r="ET161" s="96">
        <f t="shared" si="192"/>
        <v>0</v>
      </c>
      <c r="EU161" s="97">
        <f t="shared" si="193"/>
        <v>0</v>
      </c>
      <c r="EV161" s="97">
        <f t="shared" si="194"/>
        <v>0</v>
      </c>
      <c r="EW161" s="97"/>
      <c r="EX161" s="139">
        <f t="shared" si="195"/>
        <v>0</v>
      </c>
      <c r="EY161" s="103">
        <v>0</v>
      </c>
      <c r="EZ161" s="104">
        <v>0</v>
      </c>
      <c r="FA161" s="103"/>
      <c r="FB161" s="104"/>
      <c r="FC161" s="103"/>
      <c r="FD161" s="104"/>
      <c r="FE161" s="103"/>
      <c r="FF161" s="104"/>
      <c r="FG161" s="108"/>
      <c r="FH161" s="104"/>
      <c r="FI161" s="103"/>
      <c r="FJ161" s="104"/>
      <c r="FK161" s="103"/>
      <c r="FL161" s="103"/>
      <c r="FM161" s="108"/>
      <c r="FN161" s="104"/>
      <c r="FO161" s="103"/>
      <c r="FP161" s="103"/>
      <c r="FQ161" s="108"/>
      <c r="FR161" s="104"/>
      <c r="FS161" s="103"/>
      <c r="FT161" s="104"/>
      <c r="FU161" s="103"/>
      <c r="FV161" s="103"/>
      <c r="FW161" s="100">
        <f t="shared" si="196"/>
        <v>0</v>
      </c>
      <c r="FX161" s="103">
        <f t="shared" si="197"/>
        <v>0</v>
      </c>
      <c r="FY161" s="103">
        <f t="shared" si="198"/>
        <v>0</v>
      </c>
      <c r="FZ161" s="103"/>
      <c r="GA161" s="149">
        <f t="shared" si="199"/>
        <v>0</v>
      </c>
      <c r="GB161" s="103">
        <v>0</v>
      </c>
      <c r="GC161" s="104">
        <v>0</v>
      </c>
      <c r="GD161" s="108"/>
      <c r="GE161" s="104"/>
      <c r="GF161" s="108"/>
      <c r="GG161" s="104"/>
      <c r="GH161" s="108"/>
      <c r="GI161" s="104"/>
      <c r="GJ161" s="108"/>
      <c r="GK161" s="104"/>
      <c r="GL161" s="108"/>
      <c r="GM161" s="104"/>
      <c r="GN161" s="103"/>
      <c r="GO161" s="103"/>
      <c r="GP161" s="108"/>
      <c r="GQ161" s="104"/>
      <c r="GR161" s="103"/>
      <c r="GS161" s="103"/>
      <c r="GT161" s="108"/>
      <c r="GU161" s="104"/>
      <c r="GV161" s="103"/>
      <c r="GW161" s="103"/>
      <c r="GX161" s="108"/>
      <c r="GY161" s="103"/>
      <c r="GZ161" s="100">
        <f t="shared" si="200"/>
        <v>0</v>
      </c>
      <c r="HA161" s="103">
        <f t="shared" si="201"/>
        <v>0</v>
      </c>
      <c r="HB161" s="103">
        <f t="shared" si="202"/>
        <v>0</v>
      </c>
      <c r="HC161" s="103"/>
      <c r="HD161" s="149">
        <f t="shared" si="203"/>
        <v>0</v>
      </c>
      <c r="HE161" s="103">
        <v>0</v>
      </c>
      <c r="HF161" s="104">
        <v>0</v>
      </c>
      <c r="HG161" s="108"/>
      <c r="HH161" s="104"/>
      <c r="HI161" s="108"/>
      <c r="HJ161" s="104"/>
      <c r="HK161" s="108"/>
      <c r="HL161" s="104"/>
      <c r="HM161" s="108"/>
      <c r="HN161" s="104"/>
      <c r="HO161" s="108"/>
      <c r="HP161" s="104"/>
      <c r="HQ161" s="108"/>
      <c r="HR161" s="104"/>
      <c r="HS161" s="108"/>
      <c r="HT161" s="104"/>
      <c r="HU161" s="108"/>
      <c r="HV161" s="104"/>
      <c r="HW161" s="108"/>
      <c r="HX161" s="104"/>
      <c r="HY161" s="108"/>
      <c r="HZ161" s="104"/>
      <c r="IA161" s="108"/>
      <c r="IB161" s="103"/>
      <c r="IC161" s="96">
        <f t="shared" si="204"/>
        <v>0</v>
      </c>
      <c r="ID161" s="97">
        <f t="shared" si="205"/>
        <v>0</v>
      </c>
      <c r="IE161" s="97">
        <f t="shared" si="206"/>
        <v>0</v>
      </c>
      <c r="IF161" s="97"/>
      <c r="IG161" s="139">
        <f t="shared" si="207"/>
        <v>0</v>
      </c>
      <c r="IH161" s="111">
        <v>0</v>
      </c>
      <c r="II161" s="110">
        <v>0</v>
      </c>
      <c r="IJ161" s="109"/>
      <c r="IK161" s="110"/>
      <c r="IL161" s="109"/>
      <c r="IM161" s="110"/>
      <c r="IN161" s="109"/>
      <c r="IO161" s="110"/>
      <c r="IP161" s="109"/>
      <c r="IQ161" s="110"/>
      <c r="IR161" s="109"/>
      <c r="IS161" s="110"/>
      <c r="IT161" s="109"/>
      <c r="IU161" s="110"/>
      <c r="IV161" s="109"/>
      <c r="IW161" s="110"/>
      <c r="IX161" s="111"/>
      <c r="IY161" s="110"/>
      <c r="IZ161" s="111"/>
      <c r="JA161" s="110"/>
      <c r="JB161" s="109"/>
      <c r="JC161" s="110"/>
      <c r="JD161" s="111"/>
      <c r="JE161" s="111"/>
      <c r="JF161" s="96">
        <f t="shared" si="208"/>
        <v>0</v>
      </c>
      <c r="JG161" s="97">
        <f t="shared" si="209"/>
        <v>0</v>
      </c>
      <c r="JH161" s="97">
        <f t="shared" si="210"/>
        <v>0</v>
      </c>
      <c r="JI161" s="97"/>
      <c r="JJ161" s="139">
        <f t="shared" si="211"/>
        <v>0</v>
      </c>
      <c r="JK161" s="109">
        <v>0</v>
      </c>
      <c r="JL161" s="110">
        <v>0</v>
      </c>
      <c r="JM161" s="109"/>
      <c r="JN161" s="110"/>
      <c r="JO161" s="109"/>
      <c r="JP161" s="110"/>
      <c r="JQ161" s="109"/>
      <c r="JR161" s="110"/>
      <c r="JS161" s="109"/>
      <c r="JT161" s="110"/>
      <c r="JU161" s="111"/>
      <c r="JV161" s="110"/>
      <c r="JW161" s="109"/>
      <c r="JX161" s="111"/>
      <c r="JY161" s="109"/>
      <c r="JZ161" s="110"/>
      <c r="KA161" s="111"/>
      <c r="KB161" s="110"/>
      <c r="KC161" s="111"/>
      <c r="KD161" s="110"/>
      <c r="KE161" s="111"/>
      <c r="KF161" s="110"/>
      <c r="KG161" s="111"/>
      <c r="KH161" s="110"/>
      <c r="KI161" s="96">
        <f t="shared" si="212"/>
        <v>0</v>
      </c>
      <c r="KJ161" s="97">
        <f t="shared" si="213"/>
        <v>0</v>
      </c>
      <c r="KK161" s="97">
        <v>0.10016212748279221</v>
      </c>
      <c r="KL161" s="139">
        <f t="shared" si="214"/>
        <v>0</v>
      </c>
      <c r="KM161" s="103">
        <v>0</v>
      </c>
      <c r="KN161" s="104">
        <v>0</v>
      </c>
      <c r="KO161" s="108"/>
      <c r="KP161" s="104"/>
      <c r="KQ161" s="108"/>
      <c r="KR161" s="104"/>
      <c r="KS161" s="108"/>
      <c r="KT161" s="104"/>
      <c r="KU161" s="108"/>
      <c r="KV161" s="104"/>
      <c r="KW161" s="108"/>
      <c r="KX161" s="104"/>
      <c r="KY161" s="108"/>
      <c r="KZ161" s="104"/>
      <c r="LA161" s="108"/>
      <c r="LB161" s="104"/>
      <c r="LC161" s="108"/>
      <c r="LD161" s="103"/>
      <c r="LE161" s="108"/>
      <c r="LF161" s="104"/>
      <c r="LG161" s="108"/>
      <c r="LH161" s="104"/>
      <c r="LI161" s="108"/>
      <c r="LJ161" s="104"/>
      <c r="LK161" s="100">
        <f t="shared" si="215"/>
        <v>0</v>
      </c>
      <c r="LL161" s="104">
        <f t="shared" si="216"/>
        <v>0</v>
      </c>
      <c r="LM161" s="108">
        <v>0</v>
      </c>
      <c r="LN161" s="104">
        <v>0</v>
      </c>
      <c r="LO161" s="108"/>
      <c r="LP161" s="104"/>
      <c r="LQ161" s="108"/>
      <c r="LR161" s="104"/>
      <c r="LS161" s="108"/>
      <c r="LT161" s="104"/>
      <c r="LU161" s="108"/>
      <c r="LV161" s="104"/>
      <c r="LW161" s="103"/>
      <c r="LX161" s="104"/>
      <c r="LY161" s="103"/>
      <c r="LZ161" s="103"/>
      <c r="MA161" s="108"/>
      <c r="MB161" s="104"/>
      <c r="MC161" s="103"/>
      <c r="MD161" s="104"/>
      <c r="ME161" s="103"/>
      <c r="MF161" s="104"/>
      <c r="MG161" s="103"/>
      <c r="MH161" s="104"/>
      <c r="MI161" s="103"/>
      <c r="MJ161" s="104"/>
      <c r="MK161" s="102">
        <f t="shared" si="217"/>
        <v>0</v>
      </c>
      <c r="ML161" s="104">
        <f t="shared" si="218"/>
        <v>0</v>
      </c>
      <c r="MM161" s="108">
        <v>0</v>
      </c>
      <c r="MN161" s="104">
        <v>0</v>
      </c>
      <c r="MO161" s="108"/>
      <c r="MP161" s="104"/>
      <c r="MQ161" s="108"/>
      <c r="MR161" s="104"/>
      <c r="MS161" s="108"/>
      <c r="MT161" s="104"/>
      <c r="MU161" s="108"/>
      <c r="MV161" s="104"/>
      <c r="MW161" s="108"/>
      <c r="MX161" s="104"/>
      <c r="MY161" s="108"/>
      <c r="MZ161" s="104"/>
      <c r="NA161" s="108"/>
      <c r="NB161" s="104"/>
      <c r="NC161" s="108"/>
      <c r="ND161" s="104"/>
      <c r="NE161" s="108"/>
      <c r="NF161" s="104"/>
      <c r="NG161" s="108"/>
      <c r="NH161" s="104"/>
      <c r="NI161" s="108"/>
      <c r="NJ161" s="104"/>
      <c r="NK161" s="100">
        <f t="shared" si="219"/>
        <v>0</v>
      </c>
      <c r="NL161" s="104">
        <f t="shared" si="220"/>
        <v>0</v>
      </c>
      <c r="NM161" s="109">
        <f t="shared" si="221"/>
        <v>0</v>
      </c>
      <c r="NN161" s="110">
        <f t="shared" si="222"/>
        <v>0</v>
      </c>
      <c r="NO161" s="109">
        <f t="shared" si="223"/>
        <v>0</v>
      </c>
      <c r="NP161" s="110">
        <f t="shared" si="224"/>
        <v>0</v>
      </c>
      <c r="NQ161" s="109">
        <f t="shared" si="225"/>
        <v>0</v>
      </c>
      <c r="NR161" s="110">
        <f t="shared" si="226"/>
        <v>0</v>
      </c>
      <c r="NS161" s="109">
        <f t="shared" si="227"/>
        <v>0</v>
      </c>
      <c r="NT161" s="110">
        <f t="shared" si="228"/>
        <v>0</v>
      </c>
      <c r="NU161" s="109">
        <f t="shared" si="229"/>
        <v>0</v>
      </c>
      <c r="NV161" s="110">
        <f t="shared" si="230"/>
        <v>0</v>
      </c>
      <c r="NW161" s="109">
        <f t="shared" si="231"/>
        <v>0</v>
      </c>
      <c r="NX161" s="110">
        <f t="shared" si="232"/>
        <v>0</v>
      </c>
      <c r="NY161" s="109">
        <f t="shared" si="233"/>
        <v>0</v>
      </c>
      <c r="NZ161" s="110">
        <f t="shared" si="234"/>
        <v>0</v>
      </c>
      <c r="OA161" s="109">
        <f t="shared" si="235"/>
        <v>0</v>
      </c>
      <c r="OB161" s="110">
        <f t="shared" si="236"/>
        <v>0</v>
      </c>
      <c r="OC161" s="111">
        <f t="shared" si="237"/>
        <v>0</v>
      </c>
      <c r="OD161" s="110">
        <f t="shared" si="238"/>
        <v>0</v>
      </c>
      <c r="OE161" s="111">
        <f t="shared" si="239"/>
        <v>0</v>
      </c>
      <c r="OF161" s="110">
        <f t="shared" si="240"/>
        <v>0</v>
      </c>
      <c r="OG161" s="109">
        <f t="shared" si="241"/>
        <v>0</v>
      </c>
      <c r="OH161" s="110">
        <f t="shared" si="242"/>
        <v>0</v>
      </c>
      <c r="OI161" s="111">
        <f t="shared" si="243"/>
        <v>0</v>
      </c>
      <c r="OJ161" s="111">
        <f t="shared" si="244"/>
        <v>0</v>
      </c>
      <c r="OK161" s="96">
        <f t="shared" si="245"/>
        <v>0</v>
      </c>
      <c r="OL161" s="97">
        <f t="shared" si="246"/>
        <v>0</v>
      </c>
      <c r="OM161" s="97">
        <v>0</v>
      </c>
      <c r="ON161" s="139">
        <f t="shared" si="247"/>
        <v>0</v>
      </c>
      <c r="OO161" s="111">
        <v>0</v>
      </c>
      <c r="OP161" s="110">
        <v>0</v>
      </c>
      <c r="OQ161" s="109"/>
      <c r="OR161" s="110"/>
      <c r="OS161" s="109"/>
      <c r="OT161" s="110"/>
      <c r="OU161" s="109"/>
      <c r="OV161" s="110"/>
      <c r="OW161" s="109"/>
      <c r="OX161" s="110"/>
      <c r="OY161" s="109"/>
      <c r="OZ161" s="110"/>
      <c r="PA161" s="109"/>
      <c r="PB161" s="110"/>
      <c r="PC161" s="109"/>
      <c r="PD161" s="110"/>
      <c r="PE161" s="111"/>
      <c r="PF161" s="110"/>
      <c r="PG161" s="111"/>
      <c r="PH161" s="110"/>
      <c r="PI161" s="109"/>
      <c r="PJ161" s="110"/>
      <c r="PK161" s="111"/>
      <c r="PL161" s="110"/>
      <c r="PM161" s="96">
        <f t="shared" si="248"/>
        <v>0</v>
      </c>
      <c r="PN161" s="97">
        <f t="shared" si="249"/>
        <v>0</v>
      </c>
      <c r="PO161" s="97">
        <f t="shared" si="250"/>
        <v>0</v>
      </c>
      <c r="PP161" s="109">
        <v>0</v>
      </c>
      <c r="PQ161" s="111"/>
      <c r="PR161" s="111"/>
      <c r="PS161" s="111"/>
      <c r="PT161" s="111"/>
      <c r="PU161" s="111"/>
      <c r="PV161" s="111"/>
      <c r="PW161" s="111"/>
      <c r="PX161" s="111"/>
      <c r="PY161" s="111"/>
      <c r="PZ161" s="111"/>
      <c r="QA161" s="110"/>
      <c r="QB161" s="98">
        <f t="shared" si="251"/>
        <v>0</v>
      </c>
      <c r="QC161" s="105">
        <f t="shared" si="252"/>
        <v>0</v>
      </c>
      <c r="QD161" s="106"/>
      <c r="QE161" s="113">
        <f t="shared" si="253"/>
        <v>0</v>
      </c>
      <c r="QF161" s="108">
        <v>0</v>
      </c>
      <c r="QG161" s="103"/>
      <c r="QH161" s="103"/>
      <c r="QI161" s="103"/>
      <c r="QJ161" s="103"/>
      <c r="QK161" s="103"/>
      <c r="QL161" s="103"/>
      <c r="QM161" s="103"/>
      <c r="QN161" s="103"/>
      <c r="QO161" s="103"/>
      <c r="QP161" s="103"/>
      <c r="QQ161" s="104"/>
      <c r="QR161" s="117">
        <f t="shared" si="254"/>
        <v>0</v>
      </c>
      <c r="QS161" s="158"/>
    </row>
    <row r="162" spans="1:461" s="88" customFormat="1" ht="10.5" x14ac:dyDescent="0.25">
      <c r="A162" s="89" t="s">
        <v>6</v>
      </c>
      <c r="B162" s="90" t="s">
        <v>203</v>
      </c>
      <c r="C162" s="90">
        <v>400</v>
      </c>
      <c r="D162" s="90" t="s">
        <v>349</v>
      </c>
      <c r="E162" s="91" t="s">
        <v>6</v>
      </c>
      <c r="F162" s="92" t="s">
        <v>6</v>
      </c>
      <c r="G162" s="92" t="s">
        <v>644</v>
      </c>
      <c r="H162" s="155">
        <v>158</v>
      </c>
      <c r="I162" s="92" t="s">
        <v>197</v>
      </c>
      <c r="J162" s="93">
        <v>0</v>
      </c>
      <c r="K162" s="94">
        <v>0</v>
      </c>
      <c r="L162" s="93"/>
      <c r="M162" s="94"/>
      <c r="N162" s="93"/>
      <c r="O162" s="94"/>
      <c r="P162" s="93"/>
      <c r="Q162" s="94"/>
      <c r="R162" s="93"/>
      <c r="S162" s="94"/>
      <c r="T162" s="93"/>
      <c r="U162" s="94"/>
      <c r="V162" s="93"/>
      <c r="W162" s="95"/>
      <c r="X162" s="93"/>
      <c r="Y162" s="94"/>
      <c r="Z162" s="95"/>
      <c r="AA162" s="95"/>
      <c r="AB162" s="93"/>
      <c r="AC162" s="94"/>
      <c r="AD162" s="93"/>
      <c r="AE162" s="94"/>
      <c r="AF162" s="93"/>
      <c r="AG162" s="95"/>
      <c r="AH162" s="96">
        <f t="shared" si="177"/>
        <v>0</v>
      </c>
      <c r="AI162" s="97">
        <f t="shared" si="178"/>
        <v>0</v>
      </c>
      <c r="AJ162" s="97">
        <f t="shared" si="176"/>
        <v>0</v>
      </c>
      <c r="AK162" s="97"/>
      <c r="AL162" s="139">
        <f t="shared" si="179"/>
        <v>0</v>
      </c>
      <c r="AM162" s="95">
        <v>0</v>
      </c>
      <c r="AN162" s="94">
        <v>0</v>
      </c>
      <c r="AO162" s="93"/>
      <c r="AP162" s="94"/>
      <c r="AQ162" s="93"/>
      <c r="AR162" s="94"/>
      <c r="AS162" s="93"/>
      <c r="AT162" s="94"/>
      <c r="AU162" s="93"/>
      <c r="AV162" s="94"/>
      <c r="AW162" s="93"/>
      <c r="AX162" s="94"/>
      <c r="AY162" s="93"/>
      <c r="AZ162" s="95"/>
      <c r="BA162" s="93"/>
      <c r="BB162" s="95"/>
      <c r="BC162" s="93"/>
      <c r="BD162" s="94"/>
      <c r="BE162" s="95"/>
      <c r="BF162" s="95"/>
      <c r="BG162" s="93"/>
      <c r="BH162" s="94"/>
      <c r="BI162" s="93"/>
      <c r="BJ162" s="94"/>
      <c r="BK162" s="96">
        <f t="shared" si="180"/>
        <v>0</v>
      </c>
      <c r="BL162" s="97">
        <f t="shared" si="181"/>
        <v>0</v>
      </c>
      <c r="BM162" s="97">
        <f t="shared" si="182"/>
        <v>0</v>
      </c>
      <c r="BN162" s="97"/>
      <c r="BO162" s="139">
        <f t="shared" si="183"/>
        <v>0</v>
      </c>
      <c r="BP162" s="111">
        <v>0</v>
      </c>
      <c r="BQ162" s="110">
        <v>0</v>
      </c>
      <c r="BR162" s="109"/>
      <c r="BS162" s="110"/>
      <c r="BT162" s="109"/>
      <c r="BU162" s="110"/>
      <c r="BV162" s="109"/>
      <c r="BW162" s="110"/>
      <c r="BX162" s="109"/>
      <c r="BY162" s="110"/>
      <c r="BZ162" s="109"/>
      <c r="CA162" s="110"/>
      <c r="CB162" s="111"/>
      <c r="CC162" s="111"/>
      <c r="CD162" s="109"/>
      <c r="CE162" s="110"/>
      <c r="CF162" s="109"/>
      <c r="CG162" s="111"/>
      <c r="CH162" s="109"/>
      <c r="CI162" s="110"/>
      <c r="CJ162" s="109"/>
      <c r="CK162" s="110"/>
      <c r="CL162" s="111"/>
      <c r="CM162" s="111"/>
      <c r="CN162" s="96">
        <f t="shared" si="184"/>
        <v>0</v>
      </c>
      <c r="CO162" s="97">
        <f t="shared" si="185"/>
        <v>0</v>
      </c>
      <c r="CP162" s="97">
        <f t="shared" si="186"/>
        <v>0</v>
      </c>
      <c r="CQ162" s="97"/>
      <c r="CR162" s="139">
        <f t="shared" si="187"/>
        <v>0</v>
      </c>
      <c r="CS162" s="111">
        <v>0</v>
      </c>
      <c r="CT162" s="110">
        <v>0</v>
      </c>
      <c r="CU162" s="109"/>
      <c r="CV162" s="110"/>
      <c r="CW162" s="109"/>
      <c r="CX162" s="110"/>
      <c r="CY162" s="109"/>
      <c r="CZ162" s="110"/>
      <c r="DA162" s="109"/>
      <c r="DB162" s="110"/>
      <c r="DC162" s="109"/>
      <c r="DD162" s="110"/>
      <c r="DE162" s="109"/>
      <c r="DF162" s="110"/>
      <c r="DG162" s="109"/>
      <c r="DH162" s="110"/>
      <c r="DI162" s="111"/>
      <c r="DJ162" s="111"/>
      <c r="DK162" s="109"/>
      <c r="DL162" s="111"/>
      <c r="DM162" s="109"/>
      <c r="DN162" s="110"/>
      <c r="DO162" s="111"/>
      <c r="DP162" s="111"/>
      <c r="DQ162" s="96">
        <f t="shared" si="188"/>
        <v>0</v>
      </c>
      <c r="DR162" s="97">
        <f t="shared" si="189"/>
        <v>0</v>
      </c>
      <c r="DS162" s="97">
        <f t="shared" si="190"/>
        <v>0</v>
      </c>
      <c r="DT162" s="97"/>
      <c r="DU162" s="139">
        <f t="shared" si="191"/>
        <v>0</v>
      </c>
      <c r="DV162" s="111">
        <v>0</v>
      </c>
      <c r="DW162" s="110">
        <v>0</v>
      </c>
      <c r="DX162" s="111"/>
      <c r="DY162" s="110"/>
      <c r="DZ162" s="111"/>
      <c r="EA162" s="110"/>
      <c r="EB162" s="111"/>
      <c r="EC162" s="110"/>
      <c r="ED162" s="109"/>
      <c r="EE162" s="110"/>
      <c r="EF162" s="109"/>
      <c r="EG162" s="110"/>
      <c r="EH162" s="109"/>
      <c r="EI162" s="111"/>
      <c r="EJ162" s="109"/>
      <c r="EK162" s="111"/>
      <c r="EL162" s="109"/>
      <c r="EM162" s="110"/>
      <c r="EN162" s="111"/>
      <c r="EO162" s="110"/>
      <c r="EP162" s="111"/>
      <c r="EQ162" s="110"/>
      <c r="ER162" s="111"/>
      <c r="ES162" s="111"/>
      <c r="ET162" s="96">
        <f t="shared" si="192"/>
        <v>0</v>
      </c>
      <c r="EU162" s="97">
        <f t="shared" si="193"/>
        <v>0</v>
      </c>
      <c r="EV162" s="97">
        <f t="shared" si="194"/>
        <v>0</v>
      </c>
      <c r="EW162" s="97"/>
      <c r="EX162" s="139">
        <f t="shared" si="195"/>
        <v>0</v>
      </c>
      <c r="EY162" s="103">
        <v>0</v>
      </c>
      <c r="EZ162" s="104">
        <v>0</v>
      </c>
      <c r="FA162" s="103"/>
      <c r="FB162" s="104"/>
      <c r="FC162" s="103"/>
      <c r="FD162" s="104"/>
      <c r="FE162" s="103"/>
      <c r="FF162" s="104"/>
      <c r="FG162" s="108"/>
      <c r="FH162" s="104"/>
      <c r="FI162" s="103"/>
      <c r="FJ162" s="104"/>
      <c r="FK162" s="103"/>
      <c r="FL162" s="103"/>
      <c r="FM162" s="108"/>
      <c r="FN162" s="104"/>
      <c r="FO162" s="103"/>
      <c r="FP162" s="103"/>
      <c r="FQ162" s="108"/>
      <c r="FR162" s="104"/>
      <c r="FS162" s="103"/>
      <c r="FT162" s="104"/>
      <c r="FU162" s="103"/>
      <c r="FV162" s="103"/>
      <c r="FW162" s="100">
        <f t="shared" si="196"/>
        <v>0</v>
      </c>
      <c r="FX162" s="103">
        <f t="shared" si="197"/>
        <v>0</v>
      </c>
      <c r="FY162" s="103">
        <f t="shared" si="198"/>
        <v>0</v>
      </c>
      <c r="FZ162" s="103"/>
      <c r="GA162" s="149">
        <f t="shared" si="199"/>
        <v>0</v>
      </c>
      <c r="GB162" s="103">
        <v>0</v>
      </c>
      <c r="GC162" s="104">
        <v>0</v>
      </c>
      <c r="GD162" s="108"/>
      <c r="GE162" s="104"/>
      <c r="GF162" s="108"/>
      <c r="GG162" s="104"/>
      <c r="GH162" s="108"/>
      <c r="GI162" s="104"/>
      <c r="GJ162" s="108"/>
      <c r="GK162" s="104"/>
      <c r="GL162" s="108"/>
      <c r="GM162" s="104"/>
      <c r="GN162" s="103"/>
      <c r="GO162" s="103"/>
      <c r="GP162" s="108"/>
      <c r="GQ162" s="104"/>
      <c r="GR162" s="103"/>
      <c r="GS162" s="103"/>
      <c r="GT162" s="108"/>
      <c r="GU162" s="104"/>
      <c r="GV162" s="103"/>
      <c r="GW162" s="103"/>
      <c r="GX162" s="108"/>
      <c r="GY162" s="103"/>
      <c r="GZ162" s="100">
        <f t="shared" si="200"/>
        <v>0</v>
      </c>
      <c r="HA162" s="103">
        <f t="shared" si="201"/>
        <v>0</v>
      </c>
      <c r="HB162" s="103">
        <f t="shared" si="202"/>
        <v>0</v>
      </c>
      <c r="HC162" s="103"/>
      <c r="HD162" s="149">
        <f t="shared" si="203"/>
        <v>0</v>
      </c>
      <c r="HE162" s="103">
        <v>0</v>
      </c>
      <c r="HF162" s="104">
        <v>0</v>
      </c>
      <c r="HG162" s="108"/>
      <c r="HH162" s="104"/>
      <c r="HI162" s="108"/>
      <c r="HJ162" s="104"/>
      <c r="HK162" s="108"/>
      <c r="HL162" s="104"/>
      <c r="HM162" s="108"/>
      <c r="HN162" s="104"/>
      <c r="HO162" s="108"/>
      <c r="HP162" s="104"/>
      <c r="HQ162" s="108"/>
      <c r="HR162" s="104"/>
      <c r="HS162" s="108"/>
      <c r="HT162" s="104"/>
      <c r="HU162" s="108"/>
      <c r="HV162" s="104"/>
      <c r="HW162" s="108"/>
      <c r="HX162" s="104"/>
      <c r="HY162" s="108"/>
      <c r="HZ162" s="104"/>
      <c r="IA162" s="108"/>
      <c r="IB162" s="103"/>
      <c r="IC162" s="96">
        <f t="shared" si="204"/>
        <v>0</v>
      </c>
      <c r="ID162" s="97">
        <f t="shared" si="205"/>
        <v>0</v>
      </c>
      <c r="IE162" s="97">
        <f t="shared" si="206"/>
        <v>0</v>
      </c>
      <c r="IF162" s="97"/>
      <c r="IG162" s="139">
        <f t="shared" si="207"/>
        <v>0</v>
      </c>
      <c r="IH162" s="111">
        <v>0</v>
      </c>
      <c r="II162" s="110">
        <v>0</v>
      </c>
      <c r="IJ162" s="109"/>
      <c r="IK162" s="110"/>
      <c r="IL162" s="109"/>
      <c r="IM162" s="110"/>
      <c r="IN162" s="109"/>
      <c r="IO162" s="110"/>
      <c r="IP162" s="109"/>
      <c r="IQ162" s="110"/>
      <c r="IR162" s="109"/>
      <c r="IS162" s="110"/>
      <c r="IT162" s="109"/>
      <c r="IU162" s="110"/>
      <c r="IV162" s="109"/>
      <c r="IW162" s="110"/>
      <c r="IX162" s="111"/>
      <c r="IY162" s="110"/>
      <c r="IZ162" s="111"/>
      <c r="JA162" s="110"/>
      <c r="JB162" s="109"/>
      <c r="JC162" s="110"/>
      <c r="JD162" s="111"/>
      <c r="JE162" s="111"/>
      <c r="JF162" s="96">
        <f t="shared" si="208"/>
        <v>0</v>
      </c>
      <c r="JG162" s="97">
        <f t="shared" si="209"/>
        <v>0</v>
      </c>
      <c r="JH162" s="97">
        <f t="shared" si="210"/>
        <v>0</v>
      </c>
      <c r="JI162" s="97"/>
      <c r="JJ162" s="139">
        <f t="shared" si="211"/>
        <v>0</v>
      </c>
      <c r="JK162" s="109">
        <v>0</v>
      </c>
      <c r="JL162" s="110">
        <v>0</v>
      </c>
      <c r="JM162" s="109"/>
      <c r="JN162" s="110"/>
      <c r="JO162" s="109"/>
      <c r="JP162" s="110"/>
      <c r="JQ162" s="109"/>
      <c r="JR162" s="110"/>
      <c r="JS162" s="109"/>
      <c r="JT162" s="110"/>
      <c r="JU162" s="111"/>
      <c r="JV162" s="110"/>
      <c r="JW162" s="109"/>
      <c r="JX162" s="111"/>
      <c r="JY162" s="109"/>
      <c r="JZ162" s="110"/>
      <c r="KA162" s="111"/>
      <c r="KB162" s="110"/>
      <c r="KC162" s="111"/>
      <c r="KD162" s="110"/>
      <c r="KE162" s="111"/>
      <c r="KF162" s="110"/>
      <c r="KG162" s="111"/>
      <c r="KH162" s="110"/>
      <c r="KI162" s="96">
        <f t="shared" si="212"/>
        <v>0</v>
      </c>
      <c r="KJ162" s="97">
        <f t="shared" si="213"/>
        <v>0</v>
      </c>
      <c r="KK162" s="97">
        <v>3.9710921214025745E-2</v>
      </c>
      <c r="KL162" s="139">
        <f t="shared" si="214"/>
        <v>0</v>
      </c>
      <c r="KM162" s="103">
        <v>0</v>
      </c>
      <c r="KN162" s="104">
        <v>0</v>
      </c>
      <c r="KO162" s="108"/>
      <c r="KP162" s="104"/>
      <c r="KQ162" s="108"/>
      <c r="KR162" s="104"/>
      <c r="KS162" s="108"/>
      <c r="KT162" s="104"/>
      <c r="KU162" s="108"/>
      <c r="KV162" s="104"/>
      <c r="KW162" s="108"/>
      <c r="KX162" s="104"/>
      <c r="KY162" s="108"/>
      <c r="KZ162" s="104"/>
      <c r="LA162" s="108"/>
      <c r="LB162" s="104"/>
      <c r="LC162" s="108"/>
      <c r="LD162" s="103"/>
      <c r="LE162" s="108"/>
      <c r="LF162" s="104"/>
      <c r="LG162" s="108"/>
      <c r="LH162" s="104"/>
      <c r="LI162" s="108"/>
      <c r="LJ162" s="104"/>
      <c r="LK162" s="100">
        <f t="shared" si="215"/>
        <v>0</v>
      </c>
      <c r="LL162" s="104">
        <f t="shared" si="216"/>
        <v>0</v>
      </c>
      <c r="LM162" s="108">
        <v>0</v>
      </c>
      <c r="LN162" s="104">
        <v>0</v>
      </c>
      <c r="LO162" s="108"/>
      <c r="LP162" s="104"/>
      <c r="LQ162" s="108"/>
      <c r="LR162" s="104"/>
      <c r="LS162" s="108"/>
      <c r="LT162" s="104"/>
      <c r="LU162" s="108"/>
      <c r="LV162" s="104"/>
      <c r="LW162" s="103"/>
      <c r="LX162" s="104"/>
      <c r="LY162" s="103"/>
      <c r="LZ162" s="103"/>
      <c r="MA162" s="108"/>
      <c r="MB162" s="104"/>
      <c r="MC162" s="103"/>
      <c r="MD162" s="104"/>
      <c r="ME162" s="103"/>
      <c r="MF162" s="104"/>
      <c r="MG162" s="103"/>
      <c r="MH162" s="104"/>
      <c r="MI162" s="103"/>
      <c r="MJ162" s="104"/>
      <c r="MK162" s="102">
        <f t="shared" si="217"/>
        <v>0</v>
      </c>
      <c r="ML162" s="104">
        <f t="shared" si="218"/>
        <v>0</v>
      </c>
      <c r="MM162" s="108">
        <v>0</v>
      </c>
      <c r="MN162" s="104">
        <v>0</v>
      </c>
      <c r="MO162" s="108"/>
      <c r="MP162" s="104"/>
      <c r="MQ162" s="108"/>
      <c r="MR162" s="104"/>
      <c r="MS162" s="108"/>
      <c r="MT162" s="104"/>
      <c r="MU162" s="108"/>
      <c r="MV162" s="104"/>
      <c r="MW162" s="108"/>
      <c r="MX162" s="104"/>
      <c r="MY162" s="108"/>
      <c r="MZ162" s="104"/>
      <c r="NA162" s="108"/>
      <c r="NB162" s="104"/>
      <c r="NC162" s="108"/>
      <c r="ND162" s="104"/>
      <c r="NE162" s="108"/>
      <c r="NF162" s="104"/>
      <c r="NG162" s="108"/>
      <c r="NH162" s="104"/>
      <c r="NI162" s="108"/>
      <c r="NJ162" s="104"/>
      <c r="NK162" s="100">
        <f t="shared" si="219"/>
        <v>0</v>
      </c>
      <c r="NL162" s="104">
        <f t="shared" si="220"/>
        <v>0</v>
      </c>
      <c r="NM162" s="109">
        <f t="shared" si="221"/>
        <v>0</v>
      </c>
      <c r="NN162" s="110">
        <f t="shared" si="222"/>
        <v>0</v>
      </c>
      <c r="NO162" s="109">
        <f t="shared" si="223"/>
        <v>0</v>
      </c>
      <c r="NP162" s="110">
        <f t="shared" si="224"/>
        <v>0</v>
      </c>
      <c r="NQ162" s="109">
        <f t="shared" si="225"/>
        <v>0</v>
      </c>
      <c r="NR162" s="110">
        <f t="shared" si="226"/>
        <v>0</v>
      </c>
      <c r="NS162" s="109">
        <f t="shared" si="227"/>
        <v>0</v>
      </c>
      <c r="NT162" s="110">
        <f t="shared" si="228"/>
        <v>0</v>
      </c>
      <c r="NU162" s="109">
        <f t="shared" si="229"/>
        <v>0</v>
      </c>
      <c r="NV162" s="110">
        <f t="shared" si="230"/>
        <v>0</v>
      </c>
      <c r="NW162" s="109">
        <f t="shared" si="231"/>
        <v>0</v>
      </c>
      <c r="NX162" s="110">
        <f t="shared" si="232"/>
        <v>0</v>
      </c>
      <c r="NY162" s="109">
        <f t="shared" si="233"/>
        <v>0</v>
      </c>
      <c r="NZ162" s="110">
        <f t="shared" si="234"/>
        <v>0</v>
      </c>
      <c r="OA162" s="109">
        <f t="shared" si="235"/>
        <v>0</v>
      </c>
      <c r="OB162" s="110">
        <f t="shared" si="236"/>
        <v>0</v>
      </c>
      <c r="OC162" s="111">
        <f t="shared" si="237"/>
        <v>0</v>
      </c>
      <c r="OD162" s="110">
        <f t="shared" si="238"/>
        <v>0</v>
      </c>
      <c r="OE162" s="111">
        <f t="shared" si="239"/>
        <v>0</v>
      </c>
      <c r="OF162" s="110">
        <f t="shared" si="240"/>
        <v>0</v>
      </c>
      <c r="OG162" s="109">
        <f t="shared" si="241"/>
        <v>0</v>
      </c>
      <c r="OH162" s="110">
        <f t="shared" si="242"/>
        <v>0</v>
      </c>
      <c r="OI162" s="111">
        <f t="shared" si="243"/>
        <v>0</v>
      </c>
      <c r="OJ162" s="111">
        <f t="shared" si="244"/>
        <v>0</v>
      </c>
      <c r="OK162" s="96">
        <f t="shared" si="245"/>
        <v>0</v>
      </c>
      <c r="OL162" s="97">
        <f t="shared" si="246"/>
        <v>0</v>
      </c>
      <c r="OM162" s="97">
        <v>0</v>
      </c>
      <c r="ON162" s="139">
        <f t="shared" si="247"/>
        <v>0</v>
      </c>
      <c r="OO162" s="111">
        <v>0</v>
      </c>
      <c r="OP162" s="110">
        <v>0</v>
      </c>
      <c r="OQ162" s="109"/>
      <c r="OR162" s="110"/>
      <c r="OS162" s="109"/>
      <c r="OT162" s="110"/>
      <c r="OU162" s="109"/>
      <c r="OV162" s="110"/>
      <c r="OW162" s="109"/>
      <c r="OX162" s="110"/>
      <c r="OY162" s="109"/>
      <c r="OZ162" s="110"/>
      <c r="PA162" s="109"/>
      <c r="PB162" s="110"/>
      <c r="PC162" s="109"/>
      <c r="PD162" s="110"/>
      <c r="PE162" s="111"/>
      <c r="PF162" s="110"/>
      <c r="PG162" s="111"/>
      <c r="PH162" s="110"/>
      <c r="PI162" s="109"/>
      <c r="PJ162" s="110"/>
      <c r="PK162" s="111"/>
      <c r="PL162" s="110"/>
      <c r="PM162" s="96">
        <f t="shared" si="248"/>
        <v>0</v>
      </c>
      <c r="PN162" s="97">
        <f t="shared" si="249"/>
        <v>0</v>
      </c>
      <c r="PO162" s="97">
        <f t="shared" si="250"/>
        <v>0</v>
      </c>
      <c r="PP162" s="109">
        <v>0</v>
      </c>
      <c r="PQ162" s="111"/>
      <c r="PR162" s="111"/>
      <c r="PS162" s="111"/>
      <c r="PT162" s="111"/>
      <c r="PU162" s="111"/>
      <c r="PV162" s="111"/>
      <c r="PW162" s="111"/>
      <c r="PX162" s="111"/>
      <c r="PY162" s="111"/>
      <c r="PZ162" s="111"/>
      <c r="QA162" s="110"/>
      <c r="QB162" s="98">
        <f t="shared" si="251"/>
        <v>0</v>
      </c>
      <c r="QC162" s="105">
        <f t="shared" si="252"/>
        <v>0</v>
      </c>
      <c r="QD162" s="106"/>
      <c r="QE162" s="113">
        <f t="shared" si="253"/>
        <v>0</v>
      </c>
      <c r="QF162" s="108">
        <v>0</v>
      </c>
      <c r="QG162" s="103"/>
      <c r="QH162" s="103"/>
      <c r="QI162" s="103"/>
      <c r="QJ162" s="103"/>
      <c r="QK162" s="103"/>
      <c r="QL162" s="103"/>
      <c r="QM162" s="103"/>
      <c r="QN162" s="103"/>
      <c r="QO162" s="103"/>
      <c r="QP162" s="103"/>
      <c r="QQ162" s="104"/>
      <c r="QR162" s="117">
        <f t="shared" si="254"/>
        <v>0</v>
      </c>
      <c r="QS162" s="158"/>
    </row>
    <row r="163" spans="1:461" s="88" customFormat="1" ht="10.5" x14ac:dyDescent="0.25">
      <c r="A163" s="89" t="s">
        <v>6</v>
      </c>
      <c r="B163" s="90" t="s">
        <v>198</v>
      </c>
      <c r="C163" s="90">
        <v>400</v>
      </c>
      <c r="D163" s="90" t="s">
        <v>349</v>
      </c>
      <c r="E163" s="91" t="s">
        <v>6</v>
      </c>
      <c r="F163" s="92" t="s">
        <v>6</v>
      </c>
      <c r="G163" s="92" t="s">
        <v>644</v>
      </c>
      <c r="H163" s="155">
        <v>159</v>
      </c>
      <c r="I163" s="92" t="s">
        <v>199</v>
      </c>
      <c r="J163" s="93">
        <v>0</v>
      </c>
      <c r="K163" s="94">
        <v>0</v>
      </c>
      <c r="L163" s="93"/>
      <c r="M163" s="94"/>
      <c r="N163" s="93"/>
      <c r="O163" s="94"/>
      <c r="P163" s="93"/>
      <c r="Q163" s="94"/>
      <c r="R163" s="93"/>
      <c r="S163" s="94"/>
      <c r="T163" s="93"/>
      <c r="U163" s="94"/>
      <c r="V163" s="93"/>
      <c r="W163" s="95"/>
      <c r="X163" s="93"/>
      <c r="Y163" s="94"/>
      <c r="Z163" s="95"/>
      <c r="AA163" s="95"/>
      <c r="AB163" s="93"/>
      <c r="AC163" s="94"/>
      <c r="AD163" s="93"/>
      <c r="AE163" s="94"/>
      <c r="AF163" s="93"/>
      <c r="AG163" s="95"/>
      <c r="AH163" s="96">
        <f t="shared" si="177"/>
        <v>0</v>
      </c>
      <c r="AI163" s="97">
        <f t="shared" si="178"/>
        <v>0</v>
      </c>
      <c r="AJ163" s="97">
        <f t="shared" si="176"/>
        <v>0</v>
      </c>
      <c r="AK163" s="97"/>
      <c r="AL163" s="139">
        <f t="shared" si="179"/>
        <v>0</v>
      </c>
      <c r="AM163" s="95">
        <v>0</v>
      </c>
      <c r="AN163" s="94">
        <v>0</v>
      </c>
      <c r="AO163" s="93"/>
      <c r="AP163" s="94"/>
      <c r="AQ163" s="93"/>
      <c r="AR163" s="94"/>
      <c r="AS163" s="93"/>
      <c r="AT163" s="94"/>
      <c r="AU163" s="93"/>
      <c r="AV163" s="94"/>
      <c r="AW163" s="93"/>
      <c r="AX163" s="94"/>
      <c r="AY163" s="93"/>
      <c r="AZ163" s="95"/>
      <c r="BA163" s="93"/>
      <c r="BB163" s="95"/>
      <c r="BC163" s="93"/>
      <c r="BD163" s="94"/>
      <c r="BE163" s="95"/>
      <c r="BF163" s="95"/>
      <c r="BG163" s="93"/>
      <c r="BH163" s="94"/>
      <c r="BI163" s="93"/>
      <c r="BJ163" s="94"/>
      <c r="BK163" s="96">
        <f t="shared" si="180"/>
        <v>0</v>
      </c>
      <c r="BL163" s="97">
        <f t="shared" si="181"/>
        <v>0</v>
      </c>
      <c r="BM163" s="97">
        <f t="shared" si="182"/>
        <v>0</v>
      </c>
      <c r="BN163" s="97"/>
      <c r="BO163" s="139">
        <f t="shared" si="183"/>
        <v>0</v>
      </c>
      <c r="BP163" s="111">
        <v>0</v>
      </c>
      <c r="BQ163" s="110">
        <v>0</v>
      </c>
      <c r="BR163" s="109"/>
      <c r="BS163" s="110"/>
      <c r="BT163" s="109"/>
      <c r="BU163" s="110"/>
      <c r="BV163" s="109"/>
      <c r="BW163" s="110"/>
      <c r="BX163" s="109"/>
      <c r="BY163" s="110"/>
      <c r="BZ163" s="109"/>
      <c r="CA163" s="110"/>
      <c r="CB163" s="111"/>
      <c r="CC163" s="111"/>
      <c r="CD163" s="109"/>
      <c r="CE163" s="110"/>
      <c r="CF163" s="109"/>
      <c r="CG163" s="111"/>
      <c r="CH163" s="109"/>
      <c r="CI163" s="110"/>
      <c r="CJ163" s="109"/>
      <c r="CK163" s="110"/>
      <c r="CL163" s="111"/>
      <c r="CM163" s="111"/>
      <c r="CN163" s="96">
        <f t="shared" si="184"/>
        <v>0</v>
      </c>
      <c r="CO163" s="97">
        <f t="shared" si="185"/>
        <v>0</v>
      </c>
      <c r="CP163" s="97">
        <f t="shared" si="186"/>
        <v>0</v>
      </c>
      <c r="CQ163" s="97"/>
      <c r="CR163" s="139">
        <f t="shared" si="187"/>
        <v>0</v>
      </c>
      <c r="CS163" s="111">
        <v>0</v>
      </c>
      <c r="CT163" s="110">
        <v>0</v>
      </c>
      <c r="CU163" s="109"/>
      <c r="CV163" s="110"/>
      <c r="CW163" s="109"/>
      <c r="CX163" s="110"/>
      <c r="CY163" s="109"/>
      <c r="CZ163" s="110"/>
      <c r="DA163" s="109"/>
      <c r="DB163" s="110"/>
      <c r="DC163" s="109"/>
      <c r="DD163" s="110"/>
      <c r="DE163" s="109"/>
      <c r="DF163" s="110"/>
      <c r="DG163" s="109"/>
      <c r="DH163" s="110"/>
      <c r="DI163" s="111"/>
      <c r="DJ163" s="111"/>
      <c r="DK163" s="109"/>
      <c r="DL163" s="111"/>
      <c r="DM163" s="109"/>
      <c r="DN163" s="110"/>
      <c r="DO163" s="111"/>
      <c r="DP163" s="111"/>
      <c r="DQ163" s="96">
        <f t="shared" si="188"/>
        <v>0</v>
      </c>
      <c r="DR163" s="97">
        <f t="shared" si="189"/>
        <v>0</v>
      </c>
      <c r="DS163" s="97">
        <f t="shared" si="190"/>
        <v>0</v>
      </c>
      <c r="DT163" s="97"/>
      <c r="DU163" s="139">
        <f t="shared" si="191"/>
        <v>0</v>
      </c>
      <c r="DV163" s="111">
        <v>0</v>
      </c>
      <c r="DW163" s="110">
        <v>0</v>
      </c>
      <c r="DX163" s="111"/>
      <c r="DY163" s="110"/>
      <c r="DZ163" s="111"/>
      <c r="EA163" s="110"/>
      <c r="EB163" s="111"/>
      <c r="EC163" s="110"/>
      <c r="ED163" s="109"/>
      <c r="EE163" s="110"/>
      <c r="EF163" s="109"/>
      <c r="EG163" s="110"/>
      <c r="EH163" s="109"/>
      <c r="EI163" s="111"/>
      <c r="EJ163" s="109"/>
      <c r="EK163" s="111"/>
      <c r="EL163" s="109"/>
      <c r="EM163" s="110"/>
      <c r="EN163" s="111"/>
      <c r="EO163" s="110"/>
      <c r="EP163" s="111"/>
      <c r="EQ163" s="110"/>
      <c r="ER163" s="111"/>
      <c r="ES163" s="111"/>
      <c r="ET163" s="96">
        <f t="shared" si="192"/>
        <v>0</v>
      </c>
      <c r="EU163" s="97">
        <f t="shared" si="193"/>
        <v>0</v>
      </c>
      <c r="EV163" s="97">
        <f t="shared" si="194"/>
        <v>0</v>
      </c>
      <c r="EW163" s="97"/>
      <c r="EX163" s="139">
        <f t="shared" si="195"/>
        <v>0</v>
      </c>
      <c r="EY163" s="103">
        <v>0</v>
      </c>
      <c r="EZ163" s="104">
        <v>0</v>
      </c>
      <c r="FA163" s="103"/>
      <c r="FB163" s="104"/>
      <c r="FC163" s="103"/>
      <c r="FD163" s="104"/>
      <c r="FE163" s="103"/>
      <c r="FF163" s="104"/>
      <c r="FG163" s="108"/>
      <c r="FH163" s="104"/>
      <c r="FI163" s="103"/>
      <c r="FJ163" s="104"/>
      <c r="FK163" s="103"/>
      <c r="FL163" s="103"/>
      <c r="FM163" s="108"/>
      <c r="FN163" s="104"/>
      <c r="FO163" s="103"/>
      <c r="FP163" s="103"/>
      <c r="FQ163" s="108"/>
      <c r="FR163" s="104"/>
      <c r="FS163" s="103"/>
      <c r="FT163" s="104"/>
      <c r="FU163" s="103"/>
      <c r="FV163" s="103"/>
      <c r="FW163" s="100">
        <f t="shared" si="196"/>
        <v>0</v>
      </c>
      <c r="FX163" s="103">
        <f t="shared" si="197"/>
        <v>0</v>
      </c>
      <c r="FY163" s="103">
        <f t="shared" si="198"/>
        <v>0</v>
      </c>
      <c r="FZ163" s="103"/>
      <c r="GA163" s="149">
        <f t="shared" si="199"/>
        <v>0</v>
      </c>
      <c r="GB163" s="103">
        <v>0</v>
      </c>
      <c r="GC163" s="104">
        <v>0</v>
      </c>
      <c r="GD163" s="108"/>
      <c r="GE163" s="104"/>
      <c r="GF163" s="108"/>
      <c r="GG163" s="104"/>
      <c r="GH163" s="108"/>
      <c r="GI163" s="104"/>
      <c r="GJ163" s="108"/>
      <c r="GK163" s="104"/>
      <c r="GL163" s="108"/>
      <c r="GM163" s="104"/>
      <c r="GN163" s="103"/>
      <c r="GO163" s="103"/>
      <c r="GP163" s="108"/>
      <c r="GQ163" s="104"/>
      <c r="GR163" s="103"/>
      <c r="GS163" s="103"/>
      <c r="GT163" s="108"/>
      <c r="GU163" s="104"/>
      <c r="GV163" s="103"/>
      <c r="GW163" s="103"/>
      <c r="GX163" s="108"/>
      <c r="GY163" s="103"/>
      <c r="GZ163" s="100">
        <f t="shared" si="200"/>
        <v>0</v>
      </c>
      <c r="HA163" s="103">
        <f t="shared" si="201"/>
        <v>0</v>
      </c>
      <c r="HB163" s="103">
        <f t="shared" si="202"/>
        <v>0</v>
      </c>
      <c r="HC163" s="103"/>
      <c r="HD163" s="149">
        <f t="shared" si="203"/>
        <v>0</v>
      </c>
      <c r="HE163" s="103">
        <v>0</v>
      </c>
      <c r="HF163" s="104">
        <v>0</v>
      </c>
      <c r="HG163" s="108"/>
      <c r="HH163" s="104"/>
      <c r="HI163" s="108"/>
      <c r="HJ163" s="104"/>
      <c r="HK163" s="108"/>
      <c r="HL163" s="104"/>
      <c r="HM163" s="108"/>
      <c r="HN163" s="104"/>
      <c r="HO163" s="108"/>
      <c r="HP163" s="104"/>
      <c r="HQ163" s="108"/>
      <c r="HR163" s="104"/>
      <c r="HS163" s="108"/>
      <c r="HT163" s="104"/>
      <c r="HU163" s="108"/>
      <c r="HV163" s="104"/>
      <c r="HW163" s="108"/>
      <c r="HX163" s="104"/>
      <c r="HY163" s="108"/>
      <c r="HZ163" s="104"/>
      <c r="IA163" s="108"/>
      <c r="IB163" s="103"/>
      <c r="IC163" s="96">
        <f t="shared" si="204"/>
        <v>0</v>
      </c>
      <c r="ID163" s="97">
        <f t="shared" si="205"/>
        <v>0</v>
      </c>
      <c r="IE163" s="97">
        <f t="shared" si="206"/>
        <v>0</v>
      </c>
      <c r="IF163" s="97"/>
      <c r="IG163" s="139">
        <f t="shared" si="207"/>
        <v>0</v>
      </c>
      <c r="IH163" s="111">
        <v>0</v>
      </c>
      <c r="II163" s="110">
        <v>0</v>
      </c>
      <c r="IJ163" s="109"/>
      <c r="IK163" s="110"/>
      <c r="IL163" s="109"/>
      <c r="IM163" s="110"/>
      <c r="IN163" s="109"/>
      <c r="IO163" s="110"/>
      <c r="IP163" s="109"/>
      <c r="IQ163" s="110"/>
      <c r="IR163" s="109"/>
      <c r="IS163" s="110"/>
      <c r="IT163" s="109"/>
      <c r="IU163" s="110"/>
      <c r="IV163" s="109"/>
      <c r="IW163" s="110"/>
      <c r="IX163" s="111"/>
      <c r="IY163" s="110"/>
      <c r="IZ163" s="111"/>
      <c r="JA163" s="110"/>
      <c r="JB163" s="109"/>
      <c r="JC163" s="110"/>
      <c r="JD163" s="111"/>
      <c r="JE163" s="111"/>
      <c r="JF163" s="96">
        <f t="shared" si="208"/>
        <v>0</v>
      </c>
      <c r="JG163" s="97">
        <f t="shared" si="209"/>
        <v>0</v>
      </c>
      <c r="JH163" s="97">
        <f t="shared" si="210"/>
        <v>0</v>
      </c>
      <c r="JI163" s="97"/>
      <c r="JJ163" s="139">
        <f t="shared" si="211"/>
        <v>0</v>
      </c>
      <c r="JK163" s="109">
        <v>0</v>
      </c>
      <c r="JL163" s="110">
        <v>0</v>
      </c>
      <c r="JM163" s="109"/>
      <c r="JN163" s="110"/>
      <c r="JO163" s="109"/>
      <c r="JP163" s="110"/>
      <c r="JQ163" s="109"/>
      <c r="JR163" s="110"/>
      <c r="JS163" s="109"/>
      <c r="JT163" s="110"/>
      <c r="JU163" s="111"/>
      <c r="JV163" s="110"/>
      <c r="JW163" s="109"/>
      <c r="JX163" s="111"/>
      <c r="JY163" s="109"/>
      <c r="JZ163" s="110"/>
      <c r="KA163" s="111"/>
      <c r="KB163" s="110"/>
      <c r="KC163" s="111"/>
      <c r="KD163" s="110"/>
      <c r="KE163" s="111"/>
      <c r="KF163" s="110"/>
      <c r="KG163" s="111"/>
      <c r="KH163" s="110"/>
      <c r="KI163" s="96">
        <f t="shared" si="212"/>
        <v>0</v>
      </c>
      <c r="KJ163" s="97">
        <f t="shared" si="213"/>
        <v>0</v>
      </c>
      <c r="KK163" s="97">
        <v>1.2953829914735673E-2</v>
      </c>
      <c r="KL163" s="139">
        <f t="shared" si="214"/>
        <v>0</v>
      </c>
      <c r="KM163" s="103">
        <v>0</v>
      </c>
      <c r="KN163" s="104">
        <v>0</v>
      </c>
      <c r="KO163" s="108"/>
      <c r="KP163" s="104"/>
      <c r="KQ163" s="108"/>
      <c r="KR163" s="104"/>
      <c r="KS163" s="108"/>
      <c r="KT163" s="104"/>
      <c r="KU163" s="108"/>
      <c r="KV163" s="104"/>
      <c r="KW163" s="108"/>
      <c r="KX163" s="104"/>
      <c r="KY163" s="108"/>
      <c r="KZ163" s="104"/>
      <c r="LA163" s="108"/>
      <c r="LB163" s="104"/>
      <c r="LC163" s="108"/>
      <c r="LD163" s="103"/>
      <c r="LE163" s="108"/>
      <c r="LF163" s="104"/>
      <c r="LG163" s="108"/>
      <c r="LH163" s="104"/>
      <c r="LI163" s="108"/>
      <c r="LJ163" s="104"/>
      <c r="LK163" s="100">
        <f t="shared" si="215"/>
        <v>0</v>
      </c>
      <c r="LL163" s="104">
        <f t="shared" si="216"/>
        <v>0</v>
      </c>
      <c r="LM163" s="108">
        <v>0</v>
      </c>
      <c r="LN163" s="104">
        <v>0</v>
      </c>
      <c r="LO163" s="108"/>
      <c r="LP163" s="104"/>
      <c r="LQ163" s="108"/>
      <c r="LR163" s="104"/>
      <c r="LS163" s="108"/>
      <c r="LT163" s="104"/>
      <c r="LU163" s="108"/>
      <c r="LV163" s="104"/>
      <c r="LW163" s="103"/>
      <c r="LX163" s="104"/>
      <c r="LY163" s="103"/>
      <c r="LZ163" s="103"/>
      <c r="MA163" s="108"/>
      <c r="MB163" s="104"/>
      <c r="MC163" s="103"/>
      <c r="MD163" s="104"/>
      <c r="ME163" s="103"/>
      <c r="MF163" s="104"/>
      <c r="MG163" s="103"/>
      <c r="MH163" s="104"/>
      <c r="MI163" s="103"/>
      <c r="MJ163" s="104"/>
      <c r="MK163" s="102">
        <f t="shared" si="217"/>
        <v>0</v>
      </c>
      <c r="ML163" s="104">
        <f t="shared" si="218"/>
        <v>0</v>
      </c>
      <c r="MM163" s="108">
        <v>0</v>
      </c>
      <c r="MN163" s="104">
        <v>0</v>
      </c>
      <c r="MO163" s="108"/>
      <c r="MP163" s="104"/>
      <c r="MQ163" s="108"/>
      <c r="MR163" s="104"/>
      <c r="MS163" s="108"/>
      <c r="MT163" s="104"/>
      <c r="MU163" s="108"/>
      <c r="MV163" s="104"/>
      <c r="MW163" s="108"/>
      <c r="MX163" s="104"/>
      <c r="MY163" s="108"/>
      <c r="MZ163" s="104"/>
      <c r="NA163" s="108"/>
      <c r="NB163" s="104"/>
      <c r="NC163" s="108"/>
      <c r="ND163" s="104"/>
      <c r="NE163" s="108"/>
      <c r="NF163" s="104"/>
      <c r="NG163" s="108"/>
      <c r="NH163" s="104"/>
      <c r="NI163" s="108"/>
      <c r="NJ163" s="104"/>
      <c r="NK163" s="100">
        <f t="shared" si="219"/>
        <v>0</v>
      </c>
      <c r="NL163" s="104">
        <f t="shared" si="220"/>
        <v>0</v>
      </c>
      <c r="NM163" s="109">
        <f t="shared" si="221"/>
        <v>0</v>
      </c>
      <c r="NN163" s="110">
        <f t="shared" si="222"/>
        <v>0</v>
      </c>
      <c r="NO163" s="109">
        <f t="shared" si="223"/>
        <v>0</v>
      </c>
      <c r="NP163" s="110">
        <f t="shared" si="224"/>
        <v>0</v>
      </c>
      <c r="NQ163" s="109">
        <f t="shared" si="225"/>
        <v>0</v>
      </c>
      <c r="NR163" s="110">
        <f t="shared" si="226"/>
        <v>0</v>
      </c>
      <c r="NS163" s="109">
        <f t="shared" si="227"/>
        <v>0</v>
      </c>
      <c r="NT163" s="110">
        <f t="shared" si="228"/>
        <v>0</v>
      </c>
      <c r="NU163" s="109">
        <f t="shared" si="229"/>
        <v>0</v>
      </c>
      <c r="NV163" s="110">
        <f t="shared" si="230"/>
        <v>0</v>
      </c>
      <c r="NW163" s="109">
        <f t="shared" si="231"/>
        <v>0</v>
      </c>
      <c r="NX163" s="110">
        <f t="shared" si="232"/>
        <v>0</v>
      </c>
      <c r="NY163" s="109">
        <f t="shared" si="233"/>
        <v>0</v>
      </c>
      <c r="NZ163" s="110">
        <f t="shared" si="234"/>
        <v>0</v>
      </c>
      <c r="OA163" s="109">
        <f t="shared" si="235"/>
        <v>0</v>
      </c>
      <c r="OB163" s="110">
        <f t="shared" si="236"/>
        <v>0</v>
      </c>
      <c r="OC163" s="111">
        <f t="shared" si="237"/>
        <v>0</v>
      </c>
      <c r="OD163" s="110">
        <f t="shared" si="238"/>
        <v>0</v>
      </c>
      <c r="OE163" s="111">
        <f t="shared" si="239"/>
        <v>0</v>
      </c>
      <c r="OF163" s="110">
        <f t="shared" si="240"/>
        <v>0</v>
      </c>
      <c r="OG163" s="109">
        <f t="shared" si="241"/>
        <v>0</v>
      </c>
      <c r="OH163" s="110">
        <f t="shared" si="242"/>
        <v>0</v>
      </c>
      <c r="OI163" s="111">
        <f t="shared" si="243"/>
        <v>0</v>
      </c>
      <c r="OJ163" s="111">
        <f t="shared" si="244"/>
        <v>0</v>
      </c>
      <c r="OK163" s="96">
        <f t="shared" si="245"/>
        <v>0</v>
      </c>
      <c r="OL163" s="97">
        <f t="shared" si="246"/>
        <v>0</v>
      </c>
      <c r="OM163" s="97">
        <v>0</v>
      </c>
      <c r="ON163" s="139">
        <f t="shared" si="247"/>
        <v>0</v>
      </c>
      <c r="OO163" s="111">
        <v>0</v>
      </c>
      <c r="OP163" s="110">
        <v>0</v>
      </c>
      <c r="OQ163" s="109"/>
      <c r="OR163" s="110"/>
      <c r="OS163" s="109"/>
      <c r="OT163" s="110"/>
      <c r="OU163" s="109"/>
      <c r="OV163" s="110"/>
      <c r="OW163" s="109"/>
      <c r="OX163" s="110"/>
      <c r="OY163" s="109"/>
      <c r="OZ163" s="110"/>
      <c r="PA163" s="109"/>
      <c r="PB163" s="110"/>
      <c r="PC163" s="109"/>
      <c r="PD163" s="110"/>
      <c r="PE163" s="111"/>
      <c r="PF163" s="110"/>
      <c r="PG163" s="111"/>
      <c r="PH163" s="110"/>
      <c r="PI163" s="109"/>
      <c r="PJ163" s="110"/>
      <c r="PK163" s="111"/>
      <c r="PL163" s="110"/>
      <c r="PM163" s="96">
        <f t="shared" si="248"/>
        <v>0</v>
      </c>
      <c r="PN163" s="97">
        <f t="shared" si="249"/>
        <v>0</v>
      </c>
      <c r="PO163" s="97">
        <f t="shared" si="250"/>
        <v>0</v>
      </c>
      <c r="PP163" s="109">
        <v>0</v>
      </c>
      <c r="PQ163" s="111"/>
      <c r="PR163" s="111"/>
      <c r="PS163" s="111"/>
      <c r="PT163" s="111"/>
      <c r="PU163" s="111"/>
      <c r="PV163" s="111"/>
      <c r="PW163" s="111"/>
      <c r="PX163" s="111"/>
      <c r="PY163" s="111"/>
      <c r="PZ163" s="111"/>
      <c r="QA163" s="110"/>
      <c r="QB163" s="98">
        <f t="shared" si="251"/>
        <v>0</v>
      </c>
      <c r="QC163" s="105">
        <f t="shared" si="252"/>
        <v>0</v>
      </c>
      <c r="QD163" s="106"/>
      <c r="QE163" s="113">
        <f t="shared" si="253"/>
        <v>0</v>
      </c>
      <c r="QF163" s="108">
        <v>0</v>
      </c>
      <c r="QG163" s="103"/>
      <c r="QH163" s="103"/>
      <c r="QI163" s="103"/>
      <c r="QJ163" s="103"/>
      <c r="QK163" s="103"/>
      <c r="QL163" s="103"/>
      <c r="QM163" s="103"/>
      <c r="QN163" s="103"/>
      <c r="QO163" s="103"/>
      <c r="QP163" s="103"/>
      <c r="QQ163" s="104"/>
      <c r="QR163" s="117">
        <f t="shared" si="254"/>
        <v>0</v>
      </c>
      <c r="QS163" s="158"/>
    </row>
    <row r="164" spans="1:461" s="88" customFormat="1" ht="10.5" x14ac:dyDescent="0.25">
      <c r="A164" s="89" t="s">
        <v>6</v>
      </c>
      <c r="B164" s="90" t="s">
        <v>198</v>
      </c>
      <c r="C164" s="90">
        <v>400</v>
      </c>
      <c r="D164" s="90" t="s">
        <v>349</v>
      </c>
      <c r="E164" s="91" t="s">
        <v>6</v>
      </c>
      <c r="F164" s="92" t="s">
        <v>251</v>
      </c>
      <c r="G164" s="92" t="s">
        <v>644</v>
      </c>
      <c r="H164" s="155">
        <v>160</v>
      </c>
      <c r="I164" s="92" t="s">
        <v>698</v>
      </c>
      <c r="J164" s="93">
        <v>0</v>
      </c>
      <c r="K164" s="94">
        <v>0</v>
      </c>
      <c r="L164" s="93"/>
      <c r="M164" s="94"/>
      <c r="N164" s="93"/>
      <c r="O164" s="94"/>
      <c r="P164" s="93"/>
      <c r="Q164" s="94"/>
      <c r="R164" s="93"/>
      <c r="S164" s="94"/>
      <c r="T164" s="93"/>
      <c r="U164" s="94"/>
      <c r="V164" s="93"/>
      <c r="W164" s="95"/>
      <c r="X164" s="93"/>
      <c r="Y164" s="94"/>
      <c r="Z164" s="95"/>
      <c r="AA164" s="95"/>
      <c r="AB164" s="93"/>
      <c r="AC164" s="94"/>
      <c r="AD164" s="93"/>
      <c r="AE164" s="94"/>
      <c r="AF164" s="93"/>
      <c r="AG164" s="95"/>
      <c r="AH164" s="96">
        <f t="shared" si="177"/>
        <v>0</v>
      </c>
      <c r="AI164" s="97">
        <f t="shared" si="178"/>
        <v>0</v>
      </c>
      <c r="AJ164" s="97">
        <f t="shared" si="176"/>
        <v>0</v>
      </c>
      <c r="AK164" s="97"/>
      <c r="AL164" s="139">
        <f t="shared" si="179"/>
        <v>0</v>
      </c>
      <c r="AM164" s="95">
        <v>0</v>
      </c>
      <c r="AN164" s="94">
        <v>8</v>
      </c>
      <c r="AO164" s="93"/>
      <c r="AP164" s="94"/>
      <c r="AQ164" s="93"/>
      <c r="AR164" s="94"/>
      <c r="AS164" s="93"/>
      <c r="AT164" s="94"/>
      <c r="AU164" s="93"/>
      <c r="AV164" s="94"/>
      <c r="AW164" s="93"/>
      <c r="AX164" s="94"/>
      <c r="AY164" s="93"/>
      <c r="AZ164" s="95"/>
      <c r="BA164" s="93"/>
      <c r="BB164" s="95"/>
      <c r="BC164" s="93"/>
      <c r="BD164" s="94"/>
      <c r="BE164" s="95"/>
      <c r="BF164" s="95"/>
      <c r="BG164" s="93"/>
      <c r="BH164" s="94"/>
      <c r="BI164" s="93"/>
      <c r="BJ164" s="94"/>
      <c r="BK164" s="96">
        <f t="shared" si="180"/>
        <v>0</v>
      </c>
      <c r="BL164" s="97">
        <f t="shared" si="181"/>
        <v>8</v>
      </c>
      <c r="BM164" s="97">
        <f t="shared" si="182"/>
        <v>0.61538461538461542</v>
      </c>
      <c r="BN164" s="97"/>
      <c r="BO164" s="139">
        <f t="shared" si="183"/>
        <v>0</v>
      </c>
      <c r="BP164" s="111">
        <v>4</v>
      </c>
      <c r="BQ164" s="110">
        <v>0</v>
      </c>
      <c r="BR164" s="109"/>
      <c r="BS164" s="110"/>
      <c r="BT164" s="109"/>
      <c r="BU164" s="110"/>
      <c r="BV164" s="109"/>
      <c r="BW164" s="110"/>
      <c r="BX164" s="109"/>
      <c r="BY164" s="110"/>
      <c r="BZ164" s="109"/>
      <c r="CA164" s="110"/>
      <c r="CB164" s="111"/>
      <c r="CC164" s="111"/>
      <c r="CD164" s="109"/>
      <c r="CE164" s="110"/>
      <c r="CF164" s="109"/>
      <c r="CG164" s="111"/>
      <c r="CH164" s="109"/>
      <c r="CI164" s="110"/>
      <c r="CJ164" s="109"/>
      <c r="CK164" s="110"/>
      <c r="CL164" s="111"/>
      <c r="CM164" s="111"/>
      <c r="CN164" s="96">
        <f t="shared" si="184"/>
        <v>4</v>
      </c>
      <c r="CO164" s="97">
        <f t="shared" si="185"/>
        <v>0</v>
      </c>
      <c r="CP164" s="97">
        <f t="shared" si="186"/>
        <v>1</v>
      </c>
      <c r="CQ164" s="97"/>
      <c r="CR164" s="139">
        <f t="shared" si="187"/>
        <v>0</v>
      </c>
      <c r="CS164" s="111">
        <v>0</v>
      </c>
      <c r="CT164" s="110">
        <v>0</v>
      </c>
      <c r="CU164" s="109"/>
      <c r="CV164" s="110"/>
      <c r="CW164" s="109"/>
      <c r="CX164" s="110"/>
      <c r="CY164" s="109"/>
      <c r="CZ164" s="110"/>
      <c r="DA164" s="109"/>
      <c r="DB164" s="110"/>
      <c r="DC164" s="109"/>
      <c r="DD164" s="110"/>
      <c r="DE164" s="109"/>
      <c r="DF164" s="110"/>
      <c r="DG164" s="109"/>
      <c r="DH164" s="110"/>
      <c r="DI164" s="111"/>
      <c r="DJ164" s="111"/>
      <c r="DK164" s="109"/>
      <c r="DL164" s="111"/>
      <c r="DM164" s="109"/>
      <c r="DN164" s="110"/>
      <c r="DO164" s="111"/>
      <c r="DP164" s="111"/>
      <c r="DQ164" s="96">
        <f t="shared" si="188"/>
        <v>0</v>
      </c>
      <c r="DR164" s="97">
        <f t="shared" si="189"/>
        <v>0</v>
      </c>
      <c r="DS164" s="97">
        <f t="shared" si="190"/>
        <v>0</v>
      </c>
      <c r="DT164" s="97"/>
      <c r="DU164" s="139">
        <f t="shared" si="191"/>
        <v>0</v>
      </c>
      <c r="DV164" s="111">
        <v>0</v>
      </c>
      <c r="DW164" s="110">
        <v>0</v>
      </c>
      <c r="DX164" s="111"/>
      <c r="DY164" s="110"/>
      <c r="DZ164" s="111"/>
      <c r="EA164" s="110"/>
      <c r="EB164" s="111"/>
      <c r="EC164" s="110"/>
      <c r="ED164" s="109"/>
      <c r="EE164" s="110"/>
      <c r="EF164" s="109"/>
      <c r="EG164" s="110"/>
      <c r="EH164" s="109"/>
      <c r="EI164" s="111"/>
      <c r="EJ164" s="109"/>
      <c r="EK164" s="111"/>
      <c r="EL164" s="109"/>
      <c r="EM164" s="110"/>
      <c r="EN164" s="111"/>
      <c r="EO164" s="110"/>
      <c r="EP164" s="111"/>
      <c r="EQ164" s="110"/>
      <c r="ER164" s="111"/>
      <c r="ES164" s="111"/>
      <c r="ET164" s="96">
        <f t="shared" si="192"/>
        <v>0</v>
      </c>
      <c r="EU164" s="97">
        <f t="shared" si="193"/>
        <v>0</v>
      </c>
      <c r="EV164" s="97">
        <f t="shared" si="194"/>
        <v>0</v>
      </c>
      <c r="EW164" s="97"/>
      <c r="EX164" s="139">
        <f t="shared" si="195"/>
        <v>0</v>
      </c>
      <c r="EY164" s="103">
        <v>0</v>
      </c>
      <c r="EZ164" s="104">
        <v>0</v>
      </c>
      <c r="FA164" s="103"/>
      <c r="FB164" s="104"/>
      <c r="FC164" s="103"/>
      <c r="FD164" s="104"/>
      <c r="FE164" s="103"/>
      <c r="FF164" s="104"/>
      <c r="FG164" s="108"/>
      <c r="FH164" s="104"/>
      <c r="FI164" s="103"/>
      <c r="FJ164" s="104"/>
      <c r="FK164" s="103"/>
      <c r="FL164" s="103"/>
      <c r="FM164" s="108"/>
      <c r="FN164" s="104"/>
      <c r="FO164" s="103"/>
      <c r="FP164" s="103"/>
      <c r="FQ164" s="108"/>
      <c r="FR164" s="104"/>
      <c r="FS164" s="103"/>
      <c r="FT164" s="104"/>
      <c r="FU164" s="103"/>
      <c r="FV164" s="103"/>
      <c r="FW164" s="100">
        <f t="shared" si="196"/>
        <v>0</v>
      </c>
      <c r="FX164" s="103">
        <f t="shared" si="197"/>
        <v>0</v>
      </c>
      <c r="FY164" s="103">
        <f t="shared" si="198"/>
        <v>0</v>
      </c>
      <c r="FZ164" s="103"/>
      <c r="GA164" s="149">
        <f t="shared" si="199"/>
        <v>0</v>
      </c>
      <c r="GB164" s="103">
        <v>0</v>
      </c>
      <c r="GC164" s="104">
        <v>0</v>
      </c>
      <c r="GD164" s="108"/>
      <c r="GE164" s="104"/>
      <c r="GF164" s="108"/>
      <c r="GG164" s="104"/>
      <c r="GH164" s="108"/>
      <c r="GI164" s="104"/>
      <c r="GJ164" s="108"/>
      <c r="GK164" s="104"/>
      <c r="GL164" s="108"/>
      <c r="GM164" s="104"/>
      <c r="GN164" s="103"/>
      <c r="GO164" s="103"/>
      <c r="GP164" s="108"/>
      <c r="GQ164" s="104"/>
      <c r="GR164" s="103"/>
      <c r="GS164" s="103"/>
      <c r="GT164" s="108"/>
      <c r="GU164" s="104"/>
      <c r="GV164" s="103"/>
      <c r="GW164" s="103"/>
      <c r="GX164" s="108"/>
      <c r="GY164" s="103"/>
      <c r="GZ164" s="100">
        <f t="shared" si="200"/>
        <v>0</v>
      </c>
      <c r="HA164" s="103">
        <f t="shared" si="201"/>
        <v>0</v>
      </c>
      <c r="HB164" s="103">
        <f t="shared" si="202"/>
        <v>0</v>
      </c>
      <c r="HC164" s="103"/>
      <c r="HD164" s="149">
        <f t="shared" si="203"/>
        <v>0</v>
      </c>
      <c r="HE164" s="103">
        <v>0</v>
      </c>
      <c r="HF164" s="104">
        <v>0</v>
      </c>
      <c r="HG164" s="108"/>
      <c r="HH164" s="104"/>
      <c r="HI164" s="108"/>
      <c r="HJ164" s="104"/>
      <c r="HK164" s="108"/>
      <c r="HL164" s="104"/>
      <c r="HM164" s="108"/>
      <c r="HN164" s="104"/>
      <c r="HO164" s="108"/>
      <c r="HP164" s="104"/>
      <c r="HQ164" s="108"/>
      <c r="HR164" s="104"/>
      <c r="HS164" s="108"/>
      <c r="HT164" s="104"/>
      <c r="HU164" s="108"/>
      <c r="HV164" s="104"/>
      <c r="HW164" s="108"/>
      <c r="HX164" s="104"/>
      <c r="HY164" s="108"/>
      <c r="HZ164" s="104"/>
      <c r="IA164" s="108"/>
      <c r="IB164" s="103"/>
      <c r="IC164" s="96">
        <f t="shared" si="204"/>
        <v>0</v>
      </c>
      <c r="ID164" s="97">
        <f t="shared" si="205"/>
        <v>0</v>
      </c>
      <c r="IE164" s="97">
        <f t="shared" si="206"/>
        <v>0</v>
      </c>
      <c r="IF164" s="97"/>
      <c r="IG164" s="139">
        <f t="shared" si="207"/>
        <v>0</v>
      </c>
      <c r="IH164" s="111">
        <v>0</v>
      </c>
      <c r="II164" s="110">
        <v>0</v>
      </c>
      <c r="IJ164" s="109"/>
      <c r="IK164" s="110"/>
      <c r="IL164" s="109"/>
      <c r="IM164" s="110"/>
      <c r="IN164" s="109"/>
      <c r="IO164" s="110"/>
      <c r="IP164" s="109"/>
      <c r="IQ164" s="110"/>
      <c r="IR164" s="109"/>
      <c r="IS164" s="110"/>
      <c r="IT164" s="109"/>
      <c r="IU164" s="110"/>
      <c r="IV164" s="109"/>
      <c r="IW164" s="110"/>
      <c r="IX164" s="111"/>
      <c r="IY164" s="110"/>
      <c r="IZ164" s="111"/>
      <c r="JA164" s="110"/>
      <c r="JB164" s="109"/>
      <c r="JC164" s="110"/>
      <c r="JD164" s="111"/>
      <c r="JE164" s="111"/>
      <c r="JF164" s="96">
        <f t="shared" si="208"/>
        <v>0</v>
      </c>
      <c r="JG164" s="97">
        <f t="shared" si="209"/>
        <v>0</v>
      </c>
      <c r="JH164" s="97">
        <f t="shared" si="210"/>
        <v>0</v>
      </c>
      <c r="JI164" s="97"/>
      <c r="JJ164" s="139">
        <f t="shared" si="211"/>
        <v>0</v>
      </c>
      <c r="JK164" s="109">
        <v>0</v>
      </c>
      <c r="JL164" s="110">
        <v>0</v>
      </c>
      <c r="JM164" s="109"/>
      <c r="JN164" s="110"/>
      <c r="JO164" s="109"/>
      <c r="JP164" s="110"/>
      <c r="JQ164" s="109"/>
      <c r="JR164" s="110"/>
      <c r="JS164" s="109"/>
      <c r="JT164" s="110"/>
      <c r="JU164" s="111"/>
      <c r="JV164" s="110"/>
      <c r="JW164" s="109"/>
      <c r="JX164" s="111"/>
      <c r="JY164" s="109"/>
      <c r="JZ164" s="110"/>
      <c r="KA164" s="111"/>
      <c r="KB164" s="110"/>
      <c r="KC164" s="111"/>
      <c r="KD164" s="110"/>
      <c r="KE164" s="111"/>
      <c r="KF164" s="110"/>
      <c r="KG164" s="111"/>
      <c r="KH164" s="110"/>
      <c r="KI164" s="96">
        <f t="shared" si="212"/>
        <v>0</v>
      </c>
      <c r="KJ164" s="97">
        <f t="shared" si="213"/>
        <v>0</v>
      </c>
      <c r="KK164" s="97">
        <v>4.0631138639662688E-2</v>
      </c>
      <c r="KL164" s="139">
        <f t="shared" si="214"/>
        <v>0</v>
      </c>
      <c r="KM164" s="103">
        <v>0</v>
      </c>
      <c r="KN164" s="104">
        <v>0</v>
      </c>
      <c r="KO164" s="108"/>
      <c r="KP164" s="104"/>
      <c r="KQ164" s="108"/>
      <c r="KR164" s="104"/>
      <c r="KS164" s="108"/>
      <c r="KT164" s="104"/>
      <c r="KU164" s="108"/>
      <c r="KV164" s="104"/>
      <c r="KW164" s="108"/>
      <c r="KX164" s="104"/>
      <c r="KY164" s="108"/>
      <c r="KZ164" s="104"/>
      <c r="LA164" s="108"/>
      <c r="LB164" s="104"/>
      <c r="LC164" s="108"/>
      <c r="LD164" s="103"/>
      <c r="LE164" s="108"/>
      <c r="LF164" s="104"/>
      <c r="LG164" s="108"/>
      <c r="LH164" s="104"/>
      <c r="LI164" s="108"/>
      <c r="LJ164" s="104"/>
      <c r="LK164" s="100">
        <f t="shared" si="215"/>
        <v>0</v>
      </c>
      <c r="LL164" s="104">
        <f t="shared" si="216"/>
        <v>0</v>
      </c>
      <c r="LM164" s="108">
        <v>0</v>
      </c>
      <c r="LN164" s="104">
        <v>0</v>
      </c>
      <c r="LO164" s="108"/>
      <c r="LP164" s="104"/>
      <c r="LQ164" s="108"/>
      <c r="LR164" s="104"/>
      <c r="LS164" s="108"/>
      <c r="LT164" s="104"/>
      <c r="LU164" s="108"/>
      <c r="LV164" s="104"/>
      <c r="LW164" s="103"/>
      <c r="LX164" s="104"/>
      <c r="LY164" s="103"/>
      <c r="LZ164" s="103"/>
      <c r="MA164" s="108"/>
      <c r="MB164" s="104"/>
      <c r="MC164" s="103"/>
      <c r="MD164" s="104"/>
      <c r="ME164" s="103"/>
      <c r="MF164" s="104"/>
      <c r="MG164" s="103"/>
      <c r="MH164" s="104"/>
      <c r="MI164" s="103"/>
      <c r="MJ164" s="104"/>
      <c r="MK164" s="102">
        <f t="shared" si="217"/>
        <v>0</v>
      </c>
      <c r="ML164" s="104">
        <f t="shared" si="218"/>
        <v>0</v>
      </c>
      <c r="MM164" s="108">
        <v>0</v>
      </c>
      <c r="MN164" s="104">
        <v>0</v>
      </c>
      <c r="MO164" s="108"/>
      <c r="MP164" s="104"/>
      <c r="MQ164" s="108"/>
      <c r="MR164" s="104"/>
      <c r="MS164" s="108"/>
      <c r="MT164" s="104"/>
      <c r="MU164" s="108"/>
      <c r="MV164" s="104"/>
      <c r="MW164" s="108"/>
      <c r="MX164" s="104"/>
      <c r="MY164" s="108"/>
      <c r="MZ164" s="104"/>
      <c r="NA164" s="108"/>
      <c r="NB164" s="104"/>
      <c r="NC164" s="108"/>
      <c r="ND164" s="104"/>
      <c r="NE164" s="108"/>
      <c r="NF164" s="104"/>
      <c r="NG164" s="108"/>
      <c r="NH164" s="104"/>
      <c r="NI164" s="108"/>
      <c r="NJ164" s="104"/>
      <c r="NK164" s="100">
        <f t="shared" si="219"/>
        <v>0</v>
      </c>
      <c r="NL164" s="104">
        <f t="shared" si="220"/>
        <v>0</v>
      </c>
      <c r="NM164" s="109">
        <f t="shared" si="221"/>
        <v>0</v>
      </c>
      <c r="NN164" s="110">
        <f t="shared" si="222"/>
        <v>0</v>
      </c>
      <c r="NO164" s="109">
        <f t="shared" si="223"/>
        <v>0</v>
      </c>
      <c r="NP164" s="110">
        <f t="shared" si="224"/>
        <v>0</v>
      </c>
      <c r="NQ164" s="109">
        <f t="shared" si="225"/>
        <v>0</v>
      </c>
      <c r="NR164" s="110">
        <f t="shared" si="226"/>
        <v>0</v>
      </c>
      <c r="NS164" s="109">
        <f t="shared" si="227"/>
        <v>0</v>
      </c>
      <c r="NT164" s="110">
        <f t="shared" si="228"/>
        <v>0</v>
      </c>
      <c r="NU164" s="109">
        <f t="shared" si="229"/>
        <v>0</v>
      </c>
      <c r="NV164" s="110">
        <f t="shared" si="230"/>
        <v>0</v>
      </c>
      <c r="NW164" s="109">
        <f t="shared" si="231"/>
        <v>0</v>
      </c>
      <c r="NX164" s="110">
        <f t="shared" si="232"/>
        <v>0</v>
      </c>
      <c r="NY164" s="109">
        <f t="shared" si="233"/>
        <v>0</v>
      </c>
      <c r="NZ164" s="110">
        <f t="shared" si="234"/>
        <v>0</v>
      </c>
      <c r="OA164" s="109">
        <f t="shared" si="235"/>
        <v>0</v>
      </c>
      <c r="OB164" s="110">
        <f t="shared" si="236"/>
        <v>0</v>
      </c>
      <c r="OC164" s="111">
        <f t="shared" si="237"/>
        <v>0</v>
      </c>
      <c r="OD164" s="110">
        <f t="shared" si="238"/>
        <v>0</v>
      </c>
      <c r="OE164" s="111">
        <f t="shared" si="239"/>
        <v>0</v>
      </c>
      <c r="OF164" s="110">
        <f t="shared" si="240"/>
        <v>0</v>
      </c>
      <c r="OG164" s="109">
        <f t="shared" si="241"/>
        <v>0</v>
      </c>
      <c r="OH164" s="110">
        <f t="shared" si="242"/>
        <v>0</v>
      </c>
      <c r="OI164" s="111">
        <f t="shared" si="243"/>
        <v>0</v>
      </c>
      <c r="OJ164" s="111">
        <f t="shared" si="244"/>
        <v>0</v>
      </c>
      <c r="OK164" s="96">
        <f t="shared" si="245"/>
        <v>0</v>
      </c>
      <c r="OL164" s="97">
        <f t="shared" si="246"/>
        <v>0</v>
      </c>
      <c r="OM164" s="97">
        <v>0</v>
      </c>
      <c r="ON164" s="139">
        <f t="shared" si="247"/>
        <v>0</v>
      </c>
      <c r="OO164" s="111">
        <v>0</v>
      </c>
      <c r="OP164" s="110">
        <v>0</v>
      </c>
      <c r="OQ164" s="109"/>
      <c r="OR164" s="110"/>
      <c r="OS164" s="109"/>
      <c r="OT164" s="110"/>
      <c r="OU164" s="109"/>
      <c r="OV164" s="110"/>
      <c r="OW164" s="109"/>
      <c r="OX164" s="110"/>
      <c r="OY164" s="109"/>
      <c r="OZ164" s="110"/>
      <c r="PA164" s="109"/>
      <c r="PB164" s="110"/>
      <c r="PC164" s="109"/>
      <c r="PD164" s="110"/>
      <c r="PE164" s="111"/>
      <c r="PF164" s="110"/>
      <c r="PG164" s="111"/>
      <c r="PH164" s="110"/>
      <c r="PI164" s="109"/>
      <c r="PJ164" s="110"/>
      <c r="PK164" s="111"/>
      <c r="PL164" s="110"/>
      <c r="PM164" s="96">
        <f t="shared" si="248"/>
        <v>0</v>
      </c>
      <c r="PN164" s="97">
        <f t="shared" si="249"/>
        <v>0</v>
      </c>
      <c r="PO164" s="97">
        <f t="shared" si="250"/>
        <v>0</v>
      </c>
      <c r="PP164" s="109">
        <v>0</v>
      </c>
      <c r="PQ164" s="111"/>
      <c r="PR164" s="111"/>
      <c r="PS164" s="111"/>
      <c r="PT164" s="111"/>
      <c r="PU164" s="111"/>
      <c r="PV164" s="111"/>
      <c r="PW164" s="111"/>
      <c r="PX164" s="111"/>
      <c r="PY164" s="111"/>
      <c r="PZ164" s="111"/>
      <c r="QA164" s="110"/>
      <c r="QB164" s="98">
        <f t="shared" si="251"/>
        <v>0</v>
      </c>
      <c r="QC164" s="105">
        <f t="shared" si="252"/>
        <v>1.6153846153846154</v>
      </c>
      <c r="QD164" s="106"/>
      <c r="QE164" s="113">
        <f t="shared" si="253"/>
        <v>0</v>
      </c>
      <c r="QF164" s="108">
        <v>0</v>
      </c>
      <c r="QG164" s="103"/>
      <c r="QH164" s="103"/>
      <c r="QI164" s="103"/>
      <c r="QJ164" s="103"/>
      <c r="QK164" s="103"/>
      <c r="QL164" s="103"/>
      <c r="QM164" s="103"/>
      <c r="QN164" s="103"/>
      <c r="QO164" s="103"/>
      <c r="QP164" s="103"/>
      <c r="QQ164" s="104"/>
      <c r="QR164" s="117">
        <f t="shared" si="254"/>
        <v>0</v>
      </c>
      <c r="QS164" s="158"/>
    </row>
    <row r="165" spans="1:461" s="88" customFormat="1" ht="10.5" x14ac:dyDescent="0.25">
      <c r="A165" s="89" t="s">
        <v>36</v>
      </c>
      <c r="B165" s="90" t="s">
        <v>191</v>
      </c>
      <c r="C165" s="90">
        <v>406</v>
      </c>
      <c r="D165" s="90" t="s">
        <v>344</v>
      </c>
      <c r="E165" s="91" t="s">
        <v>36</v>
      </c>
      <c r="F165" s="92" t="s">
        <v>191</v>
      </c>
      <c r="G165" s="92" t="s">
        <v>696</v>
      </c>
      <c r="H165" s="155">
        <v>161</v>
      </c>
      <c r="I165" s="92" t="s">
        <v>699</v>
      </c>
      <c r="J165" s="93">
        <v>0</v>
      </c>
      <c r="K165" s="94">
        <v>0</v>
      </c>
      <c r="L165" s="93"/>
      <c r="M165" s="94"/>
      <c r="N165" s="93"/>
      <c r="O165" s="94"/>
      <c r="P165" s="93"/>
      <c r="Q165" s="94"/>
      <c r="R165" s="93"/>
      <c r="S165" s="94"/>
      <c r="T165" s="93"/>
      <c r="U165" s="94"/>
      <c r="V165" s="93"/>
      <c r="W165" s="95"/>
      <c r="X165" s="93"/>
      <c r="Y165" s="94"/>
      <c r="Z165" s="95"/>
      <c r="AA165" s="95"/>
      <c r="AB165" s="93"/>
      <c r="AC165" s="94"/>
      <c r="AD165" s="93"/>
      <c r="AE165" s="94"/>
      <c r="AF165" s="93"/>
      <c r="AG165" s="95"/>
      <c r="AH165" s="96">
        <f t="shared" si="177"/>
        <v>0</v>
      </c>
      <c r="AI165" s="97">
        <f t="shared" si="178"/>
        <v>0</v>
      </c>
      <c r="AJ165" s="97">
        <f t="shared" si="176"/>
        <v>0</v>
      </c>
      <c r="AK165" s="97"/>
      <c r="AL165" s="139">
        <f t="shared" si="179"/>
        <v>0</v>
      </c>
      <c r="AM165" s="95">
        <v>1</v>
      </c>
      <c r="AN165" s="94">
        <v>0</v>
      </c>
      <c r="AO165" s="93"/>
      <c r="AP165" s="94"/>
      <c r="AQ165" s="93"/>
      <c r="AR165" s="94"/>
      <c r="AS165" s="93"/>
      <c r="AT165" s="94"/>
      <c r="AU165" s="93"/>
      <c r="AV165" s="94"/>
      <c r="AW165" s="93"/>
      <c r="AX165" s="94"/>
      <c r="AY165" s="93"/>
      <c r="AZ165" s="95"/>
      <c r="BA165" s="93"/>
      <c r="BB165" s="95"/>
      <c r="BC165" s="93"/>
      <c r="BD165" s="94"/>
      <c r="BE165" s="95"/>
      <c r="BF165" s="95"/>
      <c r="BG165" s="93"/>
      <c r="BH165" s="94"/>
      <c r="BI165" s="93"/>
      <c r="BJ165" s="94"/>
      <c r="BK165" s="96">
        <f t="shared" si="180"/>
        <v>1</v>
      </c>
      <c r="BL165" s="97">
        <f t="shared" si="181"/>
        <v>0</v>
      </c>
      <c r="BM165" s="97">
        <f t="shared" si="182"/>
        <v>7.6923076923076927E-2</v>
      </c>
      <c r="BN165" s="97"/>
      <c r="BO165" s="139">
        <f t="shared" si="183"/>
        <v>0</v>
      </c>
      <c r="BP165" s="111">
        <v>0</v>
      </c>
      <c r="BQ165" s="110">
        <v>2</v>
      </c>
      <c r="BR165" s="109"/>
      <c r="BS165" s="110"/>
      <c r="BT165" s="109"/>
      <c r="BU165" s="110"/>
      <c r="BV165" s="109"/>
      <c r="BW165" s="110"/>
      <c r="BX165" s="109"/>
      <c r="BY165" s="110"/>
      <c r="BZ165" s="109"/>
      <c r="CA165" s="110"/>
      <c r="CB165" s="111"/>
      <c r="CC165" s="111"/>
      <c r="CD165" s="109"/>
      <c r="CE165" s="110"/>
      <c r="CF165" s="109"/>
      <c r="CG165" s="111"/>
      <c r="CH165" s="109"/>
      <c r="CI165" s="110"/>
      <c r="CJ165" s="109"/>
      <c r="CK165" s="110"/>
      <c r="CL165" s="111"/>
      <c r="CM165" s="111"/>
      <c r="CN165" s="96">
        <f t="shared" si="184"/>
        <v>0</v>
      </c>
      <c r="CO165" s="97">
        <f t="shared" si="185"/>
        <v>2</v>
      </c>
      <c r="CP165" s="97">
        <f t="shared" si="186"/>
        <v>0.5</v>
      </c>
      <c r="CQ165" s="97"/>
      <c r="CR165" s="139">
        <f t="shared" si="187"/>
        <v>0</v>
      </c>
      <c r="CS165" s="111">
        <v>0</v>
      </c>
      <c r="CT165" s="110">
        <v>1</v>
      </c>
      <c r="CU165" s="109"/>
      <c r="CV165" s="110"/>
      <c r="CW165" s="109"/>
      <c r="CX165" s="110"/>
      <c r="CY165" s="109"/>
      <c r="CZ165" s="110"/>
      <c r="DA165" s="109"/>
      <c r="DB165" s="110"/>
      <c r="DC165" s="109"/>
      <c r="DD165" s="110"/>
      <c r="DE165" s="109"/>
      <c r="DF165" s="110"/>
      <c r="DG165" s="109"/>
      <c r="DH165" s="110"/>
      <c r="DI165" s="111"/>
      <c r="DJ165" s="111"/>
      <c r="DK165" s="109"/>
      <c r="DL165" s="111"/>
      <c r="DM165" s="109"/>
      <c r="DN165" s="110"/>
      <c r="DO165" s="111"/>
      <c r="DP165" s="111"/>
      <c r="DQ165" s="96">
        <f t="shared" si="188"/>
        <v>0</v>
      </c>
      <c r="DR165" s="97">
        <f t="shared" si="189"/>
        <v>1</v>
      </c>
      <c r="DS165" s="97">
        <f t="shared" si="190"/>
        <v>8.3333333333333329E-2</v>
      </c>
      <c r="DT165" s="97"/>
      <c r="DU165" s="139">
        <f t="shared" si="191"/>
        <v>0</v>
      </c>
      <c r="DV165" s="111">
        <v>0</v>
      </c>
      <c r="DW165" s="110">
        <v>0</v>
      </c>
      <c r="DX165" s="111"/>
      <c r="DY165" s="110"/>
      <c r="DZ165" s="111"/>
      <c r="EA165" s="110"/>
      <c r="EB165" s="111"/>
      <c r="EC165" s="110"/>
      <c r="ED165" s="109"/>
      <c r="EE165" s="110"/>
      <c r="EF165" s="109"/>
      <c r="EG165" s="110"/>
      <c r="EH165" s="109"/>
      <c r="EI165" s="111"/>
      <c r="EJ165" s="109"/>
      <c r="EK165" s="111"/>
      <c r="EL165" s="109"/>
      <c r="EM165" s="110"/>
      <c r="EN165" s="111"/>
      <c r="EO165" s="110"/>
      <c r="EP165" s="111"/>
      <c r="EQ165" s="110"/>
      <c r="ER165" s="111"/>
      <c r="ES165" s="111"/>
      <c r="ET165" s="96">
        <f t="shared" si="192"/>
        <v>0</v>
      </c>
      <c r="EU165" s="97">
        <f t="shared" si="193"/>
        <v>0</v>
      </c>
      <c r="EV165" s="97">
        <f t="shared" si="194"/>
        <v>0</v>
      </c>
      <c r="EW165" s="97"/>
      <c r="EX165" s="139">
        <f t="shared" si="195"/>
        <v>0</v>
      </c>
      <c r="EY165" s="103">
        <v>0</v>
      </c>
      <c r="EZ165" s="104">
        <v>0</v>
      </c>
      <c r="FA165" s="103"/>
      <c r="FB165" s="104"/>
      <c r="FC165" s="103"/>
      <c r="FD165" s="104"/>
      <c r="FE165" s="103"/>
      <c r="FF165" s="104"/>
      <c r="FG165" s="108"/>
      <c r="FH165" s="104"/>
      <c r="FI165" s="103"/>
      <c r="FJ165" s="104"/>
      <c r="FK165" s="103"/>
      <c r="FL165" s="103"/>
      <c r="FM165" s="108"/>
      <c r="FN165" s="104"/>
      <c r="FO165" s="103"/>
      <c r="FP165" s="103"/>
      <c r="FQ165" s="108"/>
      <c r="FR165" s="104"/>
      <c r="FS165" s="103"/>
      <c r="FT165" s="104"/>
      <c r="FU165" s="103"/>
      <c r="FV165" s="103"/>
      <c r="FW165" s="100">
        <f t="shared" si="196"/>
        <v>0</v>
      </c>
      <c r="FX165" s="103">
        <f t="shared" si="197"/>
        <v>0</v>
      </c>
      <c r="FY165" s="103">
        <f t="shared" si="198"/>
        <v>0</v>
      </c>
      <c r="FZ165" s="103"/>
      <c r="GA165" s="149">
        <f t="shared" si="199"/>
        <v>0</v>
      </c>
      <c r="GB165" s="103">
        <v>0</v>
      </c>
      <c r="GC165" s="104">
        <v>0</v>
      </c>
      <c r="GD165" s="108"/>
      <c r="GE165" s="104"/>
      <c r="GF165" s="108"/>
      <c r="GG165" s="104"/>
      <c r="GH165" s="108"/>
      <c r="GI165" s="104"/>
      <c r="GJ165" s="108"/>
      <c r="GK165" s="104"/>
      <c r="GL165" s="108"/>
      <c r="GM165" s="104"/>
      <c r="GN165" s="103"/>
      <c r="GO165" s="103"/>
      <c r="GP165" s="108"/>
      <c r="GQ165" s="104"/>
      <c r="GR165" s="103"/>
      <c r="GS165" s="103"/>
      <c r="GT165" s="108"/>
      <c r="GU165" s="104"/>
      <c r="GV165" s="103"/>
      <c r="GW165" s="103"/>
      <c r="GX165" s="108"/>
      <c r="GY165" s="103"/>
      <c r="GZ165" s="100">
        <f t="shared" si="200"/>
        <v>0</v>
      </c>
      <c r="HA165" s="103">
        <f t="shared" si="201"/>
        <v>0</v>
      </c>
      <c r="HB165" s="103">
        <f t="shared" si="202"/>
        <v>0</v>
      </c>
      <c r="HC165" s="103"/>
      <c r="HD165" s="149">
        <f t="shared" si="203"/>
        <v>0</v>
      </c>
      <c r="HE165" s="103">
        <v>0</v>
      </c>
      <c r="HF165" s="104">
        <v>0</v>
      </c>
      <c r="HG165" s="108"/>
      <c r="HH165" s="104"/>
      <c r="HI165" s="108"/>
      <c r="HJ165" s="104"/>
      <c r="HK165" s="108"/>
      <c r="HL165" s="104"/>
      <c r="HM165" s="108"/>
      <c r="HN165" s="104"/>
      <c r="HO165" s="108"/>
      <c r="HP165" s="104"/>
      <c r="HQ165" s="108"/>
      <c r="HR165" s="104"/>
      <c r="HS165" s="108"/>
      <c r="HT165" s="104"/>
      <c r="HU165" s="108"/>
      <c r="HV165" s="104"/>
      <c r="HW165" s="108"/>
      <c r="HX165" s="104"/>
      <c r="HY165" s="108"/>
      <c r="HZ165" s="104"/>
      <c r="IA165" s="108"/>
      <c r="IB165" s="103"/>
      <c r="IC165" s="96">
        <f t="shared" si="204"/>
        <v>0</v>
      </c>
      <c r="ID165" s="97">
        <f t="shared" si="205"/>
        <v>0</v>
      </c>
      <c r="IE165" s="97">
        <f t="shared" si="206"/>
        <v>0</v>
      </c>
      <c r="IF165" s="97"/>
      <c r="IG165" s="139">
        <f t="shared" si="207"/>
        <v>0</v>
      </c>
      <c r="IH165" s="111">
        <v>0</v>
      </c>
      <c r="II165" s="110">
        <v>0</v>
      </c>
      <c r="IJ165" s="109"/>
      <c r="IK165" s="110"/>
      <c r="IL165" s="109"/>
      <c r="IM165" s="110"/>
      <c r="IN165" s="109"/>
      <c r="IO165" s="110"/>
      <c r="IP165" s="109"/>
      <c r="IQ165" s="110"/>
      <c r="IR165" s="109"/>
      <c r="IS165" s="110"/>
      <c r="IT165" s="109"/>
      <c r="IU165" s="110"/>
      <c r="IV165" s="109"/>
      <c r="IW165" s="110"/>
      <c r="IX165" s="111"/>
      <c r="IY165" s="110"/>
      <c r="IZ165" s="111"/>
      <c r="JA165" s="110"/>
      <c r="JB165" s="109"/>
      <c r="JC165" s="110"/>
      <c r="JD165" s="111"/>
      <c r="JE165" s="111"/>
      <c r="JF165" s="96">
        <f t="shared" si="208"/>
        <v>0</v>
      </c>
      <c r="JG165" s="97">
        <f t="shared" si="209"/>
        <v>0</v>
      </c>
      <c r="JH165" s="97">
        <f t="shared" si="210"/>
        <v>0</v>
      </c>
      <c r="JI165" s="97"/>
      <c r="JJ165" s="139">
        <f t="shared" si="211"/>
        <v>0</v>
      </c>
      <c r="JK165" s="109">
        <v>0</v>
      </c>
      <c r="JL165" s="110">
        <v>0</v>
      </c>
      <c r="JM165" s="109"/>
      <c r="JN165" s="110"/>
      <c r="JO165" s="109"/>
      <c r="JP165" s="110"/>
      <c r="JQ165" s="109"/>
      <c r="JR165" s="110"/>
      <c r="JS165" s="109"/>
      <c r="JT165" s="110"/>
      <c r="JU165" s="111"/>
      <c r="JV165" s="110"/>
      <c r="JW165" s="109"/>
      <c r="JX165" s="111"/>
      <c r="JY165" s="109"/>
      <c r="JZ165" s="110"/>
      <c r="KA165" s="111"/>
      <c r="KB165" s="110"/>
      <c r="KC165" s="111"/>
      <c r="KD165" s="110"/>
      <c r="KE165" s="111"/>
      <c r="KF165" s="110"/>
      <c r="KG165" s="111"/>
      <c r="KH165" s="110"/>
      <c r="KI165" s="96">
        <f t="shared" si="212"/>
        <v>0</v>
      </c>
      <c r="KJ165" s="97">
        <f t="shared" si="213"/>
        <v>0</v>
      </c>
      <c r="KK165" s="97">
        <v>4.1999481578308864E-2</v>
      </c>
      <c r="KL165" s="139">
        <f t="shared" si="214"/>
        <v>0</v>
      </c>
      <c r="KM165" s="103">
        <v>0</v>
      </c>
      <c r="KN165" s="104">
        <v>0</v>
      </c>
      <c r="KO165" s="108"/>
      <c r="KP165" s="104"/>
      <c r="KQ165" s="108"/>
      <c r="KR165" s="104"/>
      <c r="KS165" s="108"/>
      <c r="KT165" s="104"/>
      <c r="KU165" s="108"/>
      <c r="KV165" s="104"/>
      <c r="KW165" s="108"/>
      <c r="KX165" s="104"/>
      <c r="KY165" s="108"/>
      <c r="KZ165" s="104"/>
      <c r="LA165" s="108"/>
      <c r="LB165" s="104"/>
      <c r="LC165" s="108"/>
      <c r="LD165" s="103"/>
      <c r="LE165" s="108"/>
      <c r="LF165" s="104"/>
      <c r="LG165" s="108"/>
      <c r="LH165" s="104"/>
      <c r="LI165" s="108"/>
      <c r="LJ165" s="104"/>
      <c r="LK165" s="100">
        <f t="shared" si="215"/>
        <v>0</v>
      </c>
      <c r="LL165" s="104">
        <f t="shared" si="216"/>
        <v>0</v>
      </c>
      <c r="LM165" s="108">
        <v>0</v>
      </c>
      <c r="LN165" s="104">
        <v>0</v>
      </c>
      <c r="LO165" s="108"/>
      <c r="LP165" s="104"/>
      <c r="LQ165" s="108"/>
      <c r="LR165" s="104"/>
      <c r="LS165" s="108"/>
      <c r="LT165" s="104"/>
      <c r="LU165" s="108"/>
      <c r="LV165" s="104"/>
      <c r="LW165" s="103"/>
      <c r="LX165" s="104"/>
      <c r="LY165" s="103"/>
      <c r="LZ165" s="103"/>
      <c r="MA165" s="108"/>
      <c r="MB165" s="104"/>
      <c r="MC165" s="103"/>
      <c r="MD165" s="104"/>
      <c r="ME165" s="103"/>
      <c r="MF165" s="104"/>
      <c r="MG165" s="103"/>
      <c r="MH165" s="104"/>
      <c r="MI165" s="103"/>
      <c r="MJ165" s="104"/>
      <c r="MK165" s="102">
        <f t="shared" si="217"/>
        <v>0</v>
      </c>
      <c r="ML165" s="104">
        <f t="shared" si="218"/>
        <v>0</v>
      </c>
      <c r="MM165" s="108">
        <v>0</v>
      </c>
      <c r="MN165" s="104">
        <v>0</v>
      </c>
      <c r="MO165" s="108"/>
      <c r="MP165" s="104"/>
      <c r="MQ165" s="108"/>
      <c r="MR165" s="104"/>
      <c r="MS165" s="108"/>
      <c r="MT165" s="104"/>
      <c r="MU165" s="108"/>
      <c r="MV165" s="104"/>
      <c r="MW165" s="108"/>
      <c r="MX165" s="104"/>
      <c r="MY165" s="108"/>
      <c r="MZ165" s="104"/>
      <c r="NA165" s="108"/>
      <c r="NB165" s="104"/>
      <c r="NC165" s="108"/>
      <c r="ND165" s="104"/>
      <c r="NE165" s="108"/>
      <c r="NF165" s="104"/>
      <c r="NG165" s="108"/>
      <c r="NH165" s="104"/>
      <c r="NI165" s="108"/>
      <c r="NJ165" s="104"/>
      <c r="NK165" s="100">
        <f t="shared" si="219"/>
        <v>0</v>
      </c>
      <c r="NL165" s="104">
        <f t="shared" si="220"/>
        <v>0</v>
      </c>
      <c r="NM165" s="109">
        <f t="shared" si="221"/>
        <v>0</v>
      </c>
      <c r="NN165" s="110">
        <f t="shared" si="222"/>
        <v>0</v>
      </c>
      <c r="NO165" s="109">
        <f t="shared" si="223"/>
        <v>0</v>
      </c>
      <c r="NP165" s="110">
        <f t="shared" si="224"/>
        <v>0</v>
      </c>
      <c r="NQ165" s="109">
        <f t="shared" si="225"/>
        <v>0</v>
      </c>
      <c r="NR165" s="110">
        <f t="shared" si="226"/>
        <v>0</v>
      </c>
      <c r="NS165" s="109">
        <f t="shared" si="227"/>
        <v>0</v>
      </c>
      <c r="NT165" s="110">
        <f t="shared" si="228"/>
        <v>0</v>
      </c>
      <c r="NU165" s="109">
        <f t="shared" si="229"/>
        <v>0</v>
      </c>
      <c r="NV165" s="110">
        <f t="shared" si="230"/>
        <v>0</v>
      </c>
      <c r="NW165" s="109">
        <f t="shared" si="231"/>
        <v>0</v>
      </c>
      <c r="NX165" s="110">
        <f t="shared" si="232"/>
        <v>0</v>
      </c>
      <c r="NY165" s="109">
        <f t="shared" si="233"/>
        <v>0</v>
      </c>
      <c r="NZ165" s="110">
        <f t="shared" si="234"/>
        <v>0</v>
      </c>
      <c r="OA165" s="109">
        <f t="shared" si="235"/>
        <v>0</v>
      </c>
      <c r="OB165" s="110">
        <f t="shared" si="236"/>
        <v>0</v>
      </c>
      <c r="OC165" s="111">
        <f t="shared" si="237"/>
        <v>0</v>
      </c>
      <c r="OD165" s="110">
        <f t="shared" si="238"/>
        <v>0</v>
      </c>
      <c r="OE165" s="111">
        <f t="shared" si="239"/>
        <v>0</v>
      </c>
      <c r="OF165" s="110">
        <f t="shared" si="240"/>
        <v>0</v>
      </c>
      <c r="OG165" s="109">
        <f t="shared" si="241"/>
        <v>0</v>
      </c>
      <c r="OH165" s="110">
        <f t="shared" si="242"/>
        <v>0</v>
      </c>
      <c r="OI165" s="111">
        <f t="shared" si="243"/>
        <v>0</v>
      </c>
      <c r="OJ165" s="111">
        <f t="shared" si="244"/>
        <v>0</v>
      </c>
      <c r="OK165" s="96">
        <f t="shared" si="245"/>
        <v>0</v>
      </c>
      <c r="OL165" s="97">
        <f t="shared" si="246"/>
        <v>0</v>
      </c>
      <c r="OM165" s="97">
        <v>0</v>
      </c>
      <c r="ON165" s="139">
        <f t="shared" si="247"/>
        <v>0</v>
      </c>
      <c r="OO165" s="111">
        <v>0</v>
      </c>
      <c r="OP165" s="110">
        <v>0</v>
      </c>
      <c r="OQ165" s="109"/>
      <c r="OR165" s="110"/>
      <c r="OS165" s="109"/>
      <c r="OT165" s="110"/>
      <c r="OU165" s="109"/>
      <c r="OV165" s="110"/>
      <c r="OW165" s="109"/>
      <c r="OX165" s="110"/>
      <c r="OY165" s="109"/>
      <c r="OZ165" s="110"/>
      <c r="PA165" s="109"/>
      <c r="PB165" s="110"/>
      <c r="PC165" s="109"/>
      <c r="PD165" s="110"/>
      <c r="PE165" s="111"/>
      <c r="PF165" s="110"/>
      <c r="PG165" s="111"/>
      <c r="PH165" s="110"/>
      <c r="PI165" s="109"/>
      <c r="PJ165" s="110"/>
      <c r="PK165" s="111"/>
      <c r="PL165" s="110"/>
      <c r="PM165" s="96">
        <f t="shared" si="248"/>
        <v>0</v>
      </c>
      <c r="PN165" s="97">
        <f t="shared" si="249"/>
        <v>0</v>
      </c>
      <c r="PO165" s="97">
        <f t="shared" si="250"/>
        <v>0</v>
      </c>
      <c r="PP165" s="109">
        <v>0</v>
      </c>
      <c r="PQ165" s="111"/>
      <c r="PR165" s="111"/>
      <c r="PS165" s="111"/>
      <c r="PT165" s="111"/>
      <c r="PU165" s="111"/>
      <c r="PV165" s="111"/>
      <c r="PW165" s="111"/>
      <c r="PX165" s="111"/>
      <c r="PY165" s="111"/>
      <c r="PZ165" s="111"/>
      <c r="QA165" s="110"/>
      <c r="QB165" s="98">
        <f t="shared" si="251"/>
        <v>0</v>
      </c>
      <c r="QC165" s="105">
        <f t="shared" si="252"/>
        <v>0.66025641025641024</v>
      </c>
      <c r="QD165" s="106"/>
      <c r="QE165" s="113">
        <f t="shared" si="253"/>
        <v>0</v>
      </c>
      <c r="QF165" s="108">
        <v>1</v>
      </c>
      <c r="QG165" s="103"/>
      <c r="QH165" s="103"/>
      <c r="QI165" s="103"/>
      <c r="QJ165" s="103"/>
      <c r="QK165" s="103"/>
      <c r="QL165" s="103"/>
      <c r="QM165" s="103"/>
      <c r="QN165" s="103"/>
      <c r="QO165" s="103"/>
      <c r="QP165" s="103"/>
      <c r="QQ165" s="104"/>
      <c r="QR165" s="117">
        <f t="shared" si="254"/>
        <v>1</v>
      </c>
      <c r="QS165" s="158"/>
    </row>
    <row r="166" spans="1:461" s="88" customFormat="1" ht="10.5" x14ac:dyDescent="0.25">
      <c r="A166" s="89" t="s">
        <v>36</v>
      </c>
      <c r="B166" s="90" t="s">
        <v>37</v>
      </c>
      <c r="C166" s="90">
        <v>406</v>
      </c>
      <c r="D166" s="90" t="s">
        <v>344</v>
      </c>
      <c r="E166" s="91" t="s">
        <v>36</v>
      </c>
      <c r="F166" s="92" t="s">
        <v>37</v>
      </c>
      <c r="G166" s="92" t="s">
        <v>644</v>
      </c>
      <c r="H166" s="155">
        <v>163</v>
      </c>
      <c r="I166" s="92" t="s">
        <v>700</v>
      </c>
      <c r="J166" s="93">
        <v>0</v>
      </c>
      <c r="K166" s="94">
        <v>0</v>
      </c>
      <c r="L166" s="93"/>
      <c r="M166" s="94"/>
      <c r="N166" s="93"/>
      <c r="O166" s="94"/>
      <c r="P166" s="93"/>
      <c r="Q166" s="94"/>
      <c r="R166" s="93"/>
      <c r="S166" s="94"/>
      <c r="T166" s="93"/>
      <c r="U166" s="94"/>
      <c r="V166" s="93"/>
      <c r="W166" s="95"/>
      <c r="X166" s="93"/>
      <c r="Y166" s="94"/>
      <c r="Z166" s="95"/>
      <c r="AA166" s="95"/>
      <c r="AB166" s="93"/>
      <c r="AC166" s="94"/>
      <c r="AD166" s="93"/>
      <c r="AE166" s="94"/>
      <c r="AF166" s="93"/>
      <c r="AG166" s="95"/>
      <c r="AH166" s="96">
        <f t="shared" si="177"/>
        <v>0</v>
      </c>
      <c r="AI166" s="97">
        <f t="shared" si="178"/>
        <v>0</v>
      </c>
      <c r="AJ166" s="97">
        <f t="shared" si="176"/>
        <v>0</v>
      </c>
      <c r="AK166" s="97"/>
      <c r="AL166" s="139">
        <f t="shared" si="179"/>
        <v>0</v>
      </c>
      <c r="AM166" s="95">
        <v>0</v>
      </c>
      <c r="AN166" s="94">
        <v>0</v>
      </c>
      <c r="AO166" s="93"/>
      <c r="AP166" s="94"/>
      <c r="AQ166" s="93"/>
      <c r="AR166" s="94"/>
      <c r="AS166" s="93"/>
      <c r="AT166" s="94"/>
      <c r="AU166" s="93"/>
      <c r="AV166" s="94"/>
      <c r="AW166" s="93"/>
      <c r="AX166" s="94"/>
      <c r="AY166" s="93"/>
      <c r="AZ166" s="95"/>
      <c r="BA166" s="93"/>
      <c r="BB166" s="95"/>
      <c r="BC166" s="93"/>
      <c r="BD166" s="94"/>
      <c r="BE166" s="95"/>
      <c r="BF166" s="95"/>
      <c r="BG166" s="93"/>
      <c r="BH166" s="94"/>
      <c r="BI166" s="93"/>
      <c r="BJ166" s="94"/>
      <c r="BK166" s="96">
        <f t="shared" si="180"/>
        <v>0</v>
      </c>
      <c r="BL166" s="97">
        <f t="shared" si="181"/>
        <v>0</v>
      </c>
      <c r="BM166" s="97">
        <f t="shared" si="182"/>
        <v>0</v>
      </c>
      <c r="BN166" s="97"/>
      <c r="BO166" s="139">
        <f t="shared" si="183"/>
        <v>0</v>
      </c>
      <c r="BP166" s="111">
        <v>0</v>
      </c>
      <c r="BQ166" s="110">
        <v>1</v>
      </c>
      <c r="BR166" s="109"/>
      <c r="BS166" s="110"/>
      <c r="BT166" s="109"/>
      <c r="BU166" s="110"/>
      <c r="BV166" s="109"/>
      <c r="BW166" s="110"/>
      <c r="BX166" s="109"/>
      <c r="BY166" s="110"/>
      <c r="BZ166" s="109"/>
      <c r="CA166" s="110"/>
      <c r="CB166" s="111"/>
      <c r="CC166" s="111"/>
      <c r="CD166" s="109"/>
      <c r="CE166" s="110"/>
      <c r="CF166" s="109"/>
      <c r="CG166" s="111"/>
      <c r="CH166" s="109"/>
      <c r="CI166" s="110"/>
      <c r="CJ166" s="109"/>
      <c r="CK166" s="110"/>
      <c r="CL166" s="111"/>
      <c r="CM166" s="111"/>
      <c r="CN166" s="96">
        <f t="shared" si="184"/>
        <v>0</v>
      </c>
      <c r="CO166" s="97">
        <f t="shared" si="185"/>
        <v>1</v>
      </c>
      <c r="CP166" s="97">
        <f t="shared" si="186"/>
        <v>0.25</v>
      </c>
      <c r="CQ166" s="97"/>
      <c r="CR166" s="139">
        <f t="shared" si="187"/>
        <v>0</v>
      </c>
      <c r="CS166" s="111">
        <v>0</v>
      </c>
      <c r="CT166" s="110">
        <v>4</v>
      </c>
      <c r="CU166" s="109"/>
      <c r="CV166" s="110"/>
      <c r="CW166" s="109"/>
      <c r="CX166" s="110"/>
      <c r="CY166" s="109"/>
      <c r="CZ166" s="110"/>
      <c r="DA166" s="109"/>
      <c r="DB166" s="110"/>
      <c r="DC166" s="109"/>
      <c r="DD166" s="110"/>
      <c r="DE166" s="109"/>
      <c r="DF166" s="110"/>
      <c r="DG166" s="109"/>
      <c r="DH166" s="110"/>
      <c r="DI166" s="111"/>
      <c r="DJ166" s="111"/>
      <c r="DK166" s="109"/>
      <c r="DL166" s="111"/>
      <c r="DM166" s="109"/>
      <c r="DN166" s="110"/>
      <c r="DO166" s="111"/>
      <c r="DP166" s="111"/>
      <c r="DQ166" s="96">
        <f t="shared" si="188"/>
        <v>0</v>
      </c>
      <c r="DR166" s="97">
        <f t="shared" si="189"/>
        <v>4</v>
      </c>
      <c r="DS166" s="97">
        <f t="shared" si="190"/>
        <v>0.33333333333333331</v>
      </c>
      <c r="DT166" s="97"/>
      <c r="DU166" s="139">
        <f t="shared" si="191"/>
        <v>0</v>
      </c>
      <c r="DV166" s="111">
        <v>0</v>
      </c>
      <c r="DW166" s="110">
        <v>0</v>
      </c>
      <c r="DX166" s="111"/>
      <c r="DY166" s="110"/>
      <c r="DZ166" s="111"/>
      <c r="EA166" s="110"/>
      <c r="EB166" s="111"/>
      <c r="EC166" s="110"/>
      <c r="ED166" s="109"/>
      <c r="EE166" s="110"/>
      <c r="EF166" s="109"/>
      <c r="EG166" s="110"/>
      <c r="EH166" s="109"/>
      <c r="EI166" s="111"/>
      <c r="EJ166" s="109"/>
      <c r="EK166" s="111"/>
      <c r="EL166" s="109"/>
      <c r="EM166" s="110"/>
      <c r="EN166" s="111"/>
      <c r="EO166" s="110"/>
      <c r="EP166" s="111"/>
      <c r="EQ166" s="110"/>
      <c r="ER166" s="111"/>
      <c r="ES166" s="111"/>
      <c r="ET166" s="96">
        <f t="shared" si="192"/>
        <v>0</v>
      </c>
      <c r="EU166" s="97">
        <f t="shared" si="193"/>
        <v>0</v>
      </c>
      <c r="EV166" s="97">
        <f t="shared" si="194"/>
        <v>0</v>
      </c>
      <c r="EW166" s="97"/>
      <c r="EX166" s="139">
        <f t="shared" si="195"/>
        <v>0</v>
      </c>
      <c r="EY166" s="103">
        <v>10</v>
      </c>
      <c r="EZ166" s="104">
        <v>0</v>
      </c>
      <c r="FA166" s="103"/>
      <c r="FB166" s="104"/>
      <c r="FC166" s="103"/>
      <c r="FD166" s="104"/>
      <c r="FE166" s="103"/>
      <c r="FF166" s="104"/>
      <c r="FG166" s="108"/>
      <c r="FH166" s="104"/>
      <c r="FI166" s="103"/>
      <c r="FJ166" s="104"/>
      <c r="FK166" s="103"/>
      <c r="FL166" s="103"/>
      <c r="FM166" s="108"/>
      <c r="FN166" s="104"/>
      <c r="FO166" s="103"/>
      <c r="FP166" s="103"/>
      <c r="FQ166" s="108"/>
      <c r="FR166" s="104"/>
      <c r="FS166" s="103"/>
      <c r="FT166" s="104"/>
      <c r="FU166" s="103"/>
      <c r="FV166" s="103"/>
      <c r="FW166" s="100">
        <f t="shared" si="196"/>
        <v>10</v>
      </c>
      <c r="FX166" s="103">
        <f t="shared" si="197"/>
        <v>0</v>
      </c>
      <c r="FY166" s="103">
        <f t="shared" si="198"/>
        <v>0.1</v>
      </c>
      <c r="FZ166" s="103"/>
      <c r="GA166" s="149">
        <f t="shared" si="199"/>
        <v>0</v>
      </c>
      <c r="GB166" s="103">
        <v>0</v>
      </c>
      <c r="GC166" s="104">
        <v>0</v>
      </c>
      <c r="GD166" s="108"/>
      <c r="GE166" s="104"/>
      <c r="GF166" s="108"/>
      <c r="GG166" s="104"/>
      <c r="GH166" s="108"/>
      <c r="GI166" s="104"/>
      <c r="GJ166" s="108"/>
      <c r="GK166" s="104"/>
      <c r="GL166" s="108"/>
      <c r="GM166" s="104"/>
      <c r="GN166" s="103"/>
      <c r="GO166" s="103"/>
      <c r="GP166" s="108"/>
      <c r="GQ166" s="104"/>
      <c r="GR166" s="103"/>
      <c r="GS166" s="103"/>
      <c r="GT166" s="108"/>
      <c r="GU166" s="104"/>
      <c r="GV166" s="103"/>
      <c r="GW166" s="103"/>
      <c r="GX166" s="108"/>
      <c r="GY166" s="103"/>
      <c r="GZ166" s="100">
        <f t="shared" si="200"/>
        <v>0</v>
      </c>
      <c r="HA166" s="103">
        <f t="shared" si="201"/>
        <v>0</v>
      </c>
      <c r="HB166" s="103">
        <f t="shared" si="202"/>
        <v>0</v>
      </c>
      <c r="HC166" s="103"/>
      <c r="HD166" s="149">
        <f t="shared" si="203"/>
        <v>0</v>
      </c>
      <c r="HE166" s="103">
        <v>0</v>
      </c>
      <c r="HF166" s="104">
        <v>0</v>
      </c>
      <c r="HG166" s="108"/>
      <c r="HH166" s="104"/>
      <c r="HI166" s="108"/>
      <c r="HJ166" s="104"/>
      <c r="HK166" s="108"/>
      <c r="HL166" s="104"/>
      <c r="HM166" s="108"/>
      <c r="HN166" s="104"/>
      <c r="HO166" s="108"/>
      <c r="HP166" s="104"/>
      <c r="HQ166" s="108"/>
      <c r="HR166" s="104"/>
      <c r="HS166" s="108"/>
      <c r="HT166" s="104"/>
      <c r="HU166" s="108"/>
      <c r="HV166" s="104"/>
      <c r="HW166" s="108"/>
      <c r="HX166" s="104"/>
      <c r="HY166" s="108"/>
      <c r="HZ166" s="104"/>
      <c r="IA166" s="108"/>
      <c r="IB166" s="103"/>
      <c r="IC166" s="96">
        <f t="shared" si="204"/>
        <v>0</v>
      </c>
      <c r="ID166" s="97">
        <f t="shared" si="205"/>
        <v>0</v>
      </c>
      <c r="IE166" s="97">
        <f t="shared" si="206"/>
        <v>0</v>
      </c>
      <c r="IF166" s="97"/>
      <c r="IG166" s="139">
        <f t="shared" si="207"/>
        <v>0</v>
      </c>
      <c r="IH166" s="111">
        <v>0</v>
      </c>
      <c r="II166" s="110">
        <v>0</v>
      </c>
      <c r="IJ166" s="109"/>
      <c r="IK166" s="110"/>
      <c r="IL166" s="109"/>
      <c r="IM166" s="110"/>
      <c r="IN166" s="109"/>
      <c r="IO166" s="110"/>
      <c r="IP166" s="109"/>
      <c r="IQ166" s="110"/>
      <c r="IR166" s="109"/>
      <c r="IS166" s="110"/>
      <c r="IT166" s="109"/>
      <c r="IU166" s="110"/>
      <c r="IV166" s="109"/>
      <c r="IW166" s="110"/>
      <c r="IX166" s="111"/>
      <c r="IY166" s="110"/>
      <c r="IZ166" s="111"/>
      <c r="JA166" s="110"/>
      <c r="JB166" s="109"/>
      <c r="JC166" s="110"/>
      <c r="JD166" s="111"/>
      <c r="JE166" s="111"/>
      <c r="JF166" s="96">
        <f t="shared" si="208"/>
        <v>0</v>
      </c>
      <c r="JG166" s="97">
        <f t="shared" si="209"/>
        <v>0</v>
      </c>
      <c r="JH166" s="97">
        <f t="shared" si="210"/>
        <v>0</v>
      </c>
      <c r="JI166" s="97"/>
      <c r="JJ166" s="139">
        <f t="shared" si="211"/>
        <v>0</v>
      </c>
      <c r="JK166" s="109">
        <v>0</v>
      </c>
      <c r="JL166" s="110">
        <v>0</v>
      </c>
      <c r="JM166" s="109"/>
      <c r="JN166" s="110"/>
      <c r="JO166" s="109"/>
      <c r="JP166" s="110"/>
      <c r="JQ166" s="109"/>
      <c r="JR166" s="110"/>
      <c r="JS166" s="109"/>
      <c r="JT166" s="110"/>
      <c r="JU166" s="111"/>
      <c r="JV166" s="110"/>
      <c r="JW166" s="109"/>
      <c r="JX166" s="111"/>
      <c r="JY166" s="109"/>
      <c r="JZ166" s="110"/>
      <c r="KA166" s="111"/>
      <c r="KB166" s="110"/>
      <c r="KC166" s="111"/>
      <c r="KD166" s="110"/>
      <c r="KE166" s="111"/>
      <c r="KF166" s="110"/>
      <c r="KG166" s="111"/>
      <c r="KH166" s="110"/>
      <c r="KI166" s="96">
        <f t="shared" si="212"/>
        <v>0</v>
      </c>
      <c r="KJ166" s="97">
        <f t="shared" si="213"/>
        <v>0</v>
      </c>
      <c r="KK166" s="97">
        <v>0.22966485721139943</v>
      </c>
      <c r="KL166" s="139">
        <f t="shared" si="214"/>
        <v>0</v>
      </c>
      <c r="KM166" s="103">
        <v>0</v>
      </c>
      <c r="KN166" s="104">
        <v>0</v>
      </c>
      <c r="KO166" s="108"/>
      <c r="KP166" s="104"/>
      <c r="KQ166" s="108"/>
      <c r="KR166" s="104"/>
      <c r="KS166" s="108"/>
      <c r="KT166" s="104"/>
      <c r="KU166" s="108"/>
      <c r="KV166" s="104"/>
      <c r="KW166" s="108"/>
      <c r="KX166" s="104"/>
      <c r="KY166" s="108"/>
      <c r="KZ166" s="104"/>
      <c r="LA166" s="108"/>
      <c r="LB166" s="104"/>
      <c r="LC166" s="108"/>
      <c r="LD166" s="103"/>
      <c r="LE166" s="108"/>
      <c r="LF166" s="104"/>
      <c r="LG166" s="108"/>
      <c r="LH166" s="104"/>
      <c r="LI166" s="108"/>
      <c r="LJ166" s="104"/>
      <c r="LK166" s="100">
        <f t="shared" si="215"/>
        <v>0</v>
      </c>
      <c r="LL166" s="104">
        <f t="shared" si="216"/>
        <v>0</v>
      </c>
      <c r="LM166" s="108">
        <v>0</v>
      </c>
      <c r="LN166" s="104">
        <v>0</v>
      </c>
      <c r="LO166" s="108"/>
      <c r="LP166" s="104"/>
      <c r="LQ166" s="108"/>
      <c r="LR166" s="104"/>
      <c r="LS166" s="108"/>
      <c r="LT166" s="104"/>
      <c r="LU166" s="108"/>
      <c r="LV166" s="104"/>
      <c r="LW166" s="103"/>
      <c r="LX166" s="104"/>
      <c r="LY166" s="103"/>
      <c r="LZ166" s="103"/>
      <c r="MA166" s="108"/>
      <c r="MB166" s="104"/>
      <c r="MC166" s="103"/>
      <c r="MD166" s="104"/>
      <c r="ME166" s="103"/>
      <c r="MF166" s="104"/>
      <c r="MG166" s="103"/>
      <c r="MH166" s="104"/>
      <c r="MI166" s="103"/>
      <c r="MJ166" s="104"/>
      <c r="MK166" s="102">
        <f t="shared" si="217"/>
        <v>0</v>
      </c>
      <c r="ML166" s="104">
        <f t="shared" si="218"/>
        <v>0</v>
      </c>
      <c r="MM166" s="108">
        <v>0</v>
      </c>
      <c r="MN166" s="104">
        <v>0</v>
      </c>
      <c r="MO166" s="108"/>
      <c r="MP166" s="104"/>
      <c r="MQ166" s="108"/>
      <c r="MR166" s="104"/>
      <c r="MS166" s="108"/>
      <c r="MT166" s="104"/>
      <c r="MU166" s="108"/>
      <c r="MV166" s="104"/>
      <c r="MW166" s="108"/>
      <c r="MX166" s="104"/>
      <c r="MY166" s="108"/>
      <c r="MZ166" s="104"/>
      <c r="NA166" s="108"/>
      <c r="NB166" s="104"/>
      <c r="NC166" s="108"/>
      <c r="ND166" s="104"/>
      <c r="NE166" s="108"/>
      <c r="NF166" s="104"/>
      <c r="NG166" s="108"/>
      <c r="NH166" s="104"/>
      <c r="NI166" s="108"/>
      <c r="NJ166" s="104"/>
      <c r="NK166" s="100">
        <f t="shared" si="219"/>
        <v>0</v>
      </c>
      <c r="NL166" s="104">
        <f t="shared" si="220"/>
        <v>0</v>
      </c>
      <c r="NM166" s="109">
        <f t="shared" si="221"/>
        <v>0</v>
      </c>
      <c r="NN166" s="110">
        <f t="shared" si="222"/>
        <v>0</v>
      </c>
      <c r="NO166" s="109">
        <f t="shared" si="223"/>
        <v>0</v>
      </c>
      <c r="NP166" s="110">
        <f t="shared" si="224"/>
        <v>0</v>
      </c>
      <c r="NQ166" s="109">
        <f t="shared" si="225"/>
        <v>0</v>
      </c>
      <c r="NR166" s="110">
        <f t="shared" si="226"/>
        <v>0</v>
      </c>
      <c r="NS166" s="109">
        <f t="shared" si="227"/>
        <v>0</v>
      </c>
      <c r="NT166" s="110">
        <f t="shared" si="228"/>
        <v>0</v>
      </c>
      <c r="NU166" s="109">
        <f t="shared" si="229"/>
        <v>0</v>
      </c>
      <c r="NV166" s="110">
        <f t="shared" si="230"/>
        <v>0</v>
      </c>
      <c r="NW166" s="109">
        <f t="shared" si="231"/>
        <v>0</v>
      </c>
      <c r="NX166" s="110">
        <f t="shared" si="232"/>
        <v>0</v>
      </c>
      <c r="NY166" s="109">
        <f t="shared" si="233"/>
        <v>0</v>
      </c>
      <c r="NZ166" s="110">
        <f t="shared" si="234"/>
        <v>0</v>
      </c>
      <c r="OA166" s="109">
        <f t="shared" si="235"/>
        <v>0</v>
      </c>
      <c r="OB166" s="110">
        <f t="shared" si="236"/>
        <v>0</v>
      </c>
      <c r="OC166" s="111">
        <f t="shared" si="237"/>
        <v>0</v>
      </c>
      <c r="OD166" s="110">
        <f t="shared" si="238"/>
        <v>0</v>
      </c>
      <c r="OE166" s="111">
        <f t="shared" si="239"/>
        <v>0</v>
      </c>
      <c r="OF166" s="110">
        <f t="shared" si="240"/>
        <v>0</v>
      </c>
      <c r="OG166" s="109">
        <f t="shared" si="241"/>
        <v>0</v>
      </c>
      <c r="OH166" s="110">
        <f t="shared" si="242"/>
        <v>0</v>
      </c>
      <c r="OI166" s="111">
        <f t="shared" si="243"/>
        <v>0</v>
      </c>
      <c r="OJ166" s="111">
        <f t="shared" si="244"/>
        <v>0</v>
      </c>
      <c r="OK166" s="96">
        <f t="shared" si="245"/>
        <v>0</v>
      </c>
      <c r="OL166" s="97">
        <f t="shared" si="246"/>
        <v>0</v>
      </c>
      <c r="OM166" s="97">
        <v>0</v>
      </c>
      <c r="ON166" s="139">
        <f t="shared" si="247"/>
        <v>0</v>
      </c>
      <c r="OO166" s="111">
        <v>0</v>
      </c>
      <c r="OP166" s="110">
        <v>0</v>
      </c>
      <c r="OQ166" s="109"/>
      <c r="OR166" s="110"/>
      <c r="OS166" s="109"/>
      <c r="OT166" s="110"/>
      <c r="OU166" s="109"/>
      <c r="OV166" s="110"/>
      <c r="OW166" s="109"/>
      <c r="OX166" s="110"/>
      <c r="OY166" s="109"/>
      <c r="OZ166" s="110"/>
      <c r="PA166" s="109"/>
      <c r="PB166" s="110"/>
      <c r="PC166" s="109"/>
      <c r="PD166" s="110"/>
      <c r="PE166" s="111"/>
      <c r="PF166" s="110"/>
      <c r="PG166" s="111"/>
      <c r="PH166" s="110"/>
      <c r="PI166" s="109"/>
      <c r="PJ166" s="110"/>
      <c r="PK166" s="111"/>
      <c r="PL166" s="110"/>
      <c r="PM166" s="96">
        <f t="shared" si="248"/>
        <v>0</v>
      </c>
      <c r="PN166" s="97">
        <f t="shared" si="249"/>
        <v>0</v>
      </c>
      <c r="PO166" s="97">
        <f t="shared" si="250"/>
        <v>0</v>
      </c>
      <c r="PP166" s="109">
        <v>0</v>
      </c>
      <c r="PQ166" s="111"/>
      <c r="PR166" s="111"/>
      <c r="PS166" s="111"/>
      <c r="PT166" s="111"/>
      <c r="PU166" s="111"/>
      <c r="PV166" s="111"/>
      <c r="PW166" s="111"/>
      <c r="PX166" s="111"/>
      <c r="PY166" s="111"/>
      <c r="PZ166" s="111"/>
      <c r="QA166" s="110"/>
      <c r="QB166" s="98">
        <f t="shared" si="251"/>
        <v>0</v>
      </c>
      <c r="QC166" s="105">
        <f t="shared" si="252"/>
        <v>0.68333333333333324</v>
      </c>
      <c r="QD166" s="106"/>
      <c r="QE166" s="113">
        <f t="shared" si="253"/>
        <v>0</v>
      </c>
      <c r="QF166" s="108">
        <v>0</v>
      </c>
      <c r="QG166" s="103"/>
      <c r="QH166" s="103"/>
      <c r="QI166" s="103"/>
      <c r="QJ166" s="103"/>
      <c r="QK166" s="103"/>
      <c r="QL166" s="103"/>
      <c r="QM166" s="103"/>
      <c r="QN166" s="103"/>
      <c r="QO166" s="103"/>
      <c r="QP166" s="103"/>
      <c r="QQ166" s="104"/>
      <c r="QR166" s="117">
        <f t="shared" si="254"/>
        <v>0</v>
      </c>
      <c r="QS166" s="158"/>
    </row>
    <row r="167" spans="1:461" s="88" customFormat="1" ht="10.5" x14ac:dyDescent="0.25">
      <c r="A167" s="89" t="s">
        <v>36</v>
      </c>
      <c r="B167" s="90" t="s">
        <v>37</v>
      </c>
      <c r="C167" s="90">
        <v>406</v>
      </c>
      <c r="D167" s="90" t="s">
        <v>344</v>
      </c>
      <c r="E167" s="91" t="s">
        <v>36</v>
      </c>
      <c r="F167" s="92" t="s">
        <v>37</v>
      </c>
      <c r="G167" s="92" t="s">
        <v>644</v>
      </c>
      <c r="H167" s="155">
        <v>164</v>
      </c>
      <c r="I167" s="92" t="s">
        <v>701</v>
      </c>
      <c r="J167" s="93">
        <v>0</v>
      </c>
      <c r="K167" s="94">
        <v>0</v>
      </c>
      <c r="L167" s="93"/>
      <c r="M167" s="94"/>
      <c r="N167" s="93"/>
      <c r="O167" s="94"/>
      <c r="P167" s="93"/>
      <c r="Q167" s="94"/>
      <c r="R167" s="93"/>
      <c r="S167" s="94"/>
      <c r="T167" s="93"/>
      <c r="U167" s="94"/>
      <c r="V167" s="93"/>
      <c r="W167" s="95"/>
      <c r="X167" s="93"/>
      <c r="Y167" s="94"/>
      <c r="Z167" s="95"/>
      <c r="AA167" s="95"/>
      <c r="AB167" s="93"/>
      <c r="AC167" s="94"/>
      <c r="AD167" s="93"/>
      <c r="AE167" s="94"/>
      <c r="AF167" s="93"/>
      <c r="AG167" s="95"/>
      <c r="AH167" s="96">
        <f t="shared" si="177"/>
        <v>0</v>
      </c>
      <c r="AI167" s="97">
        <f t="shared" si="178"/>
        <v>0</v>
      </c>
      <c r="AJ167" s="97">
        <f t="shared" si="176"/>
        <v>0</v>
      </c>
      <c r="AK167" s="97"/>
      <c r="AL167" s="139">
        <f t="shared" si="179"/>
        <v>0</v>
      </c>
      <c r="AM167" s="95">
        <v>0</v>
      </c>
      <c r="AN167" s="94">
        <v>0</v>
      </c>
      <c r="AO167" s="93"/>
      <c r="AP167" s="94"/>
      <c r="AQ167" s="93"/>
      <c r="AR167" s="94"/>
      <c r="AS167" s="93"/>
      <c r="AT167" s="94"/>
      <c r="AU167" s="93"/>
      <c r="AV167" s="94"/>
      <c r="AW167" s="93"/>
      <c r="AX167" s="94"/>
      <c r="AY167" s="93"/>
      <c r="AZ167" s="95"/>
      <c r="BA167" s="93"/>
      <c r="BB167" s="95"/>
      <c r="BC167" s="93"/>
      <c r="BD167" s="94"/>
      <c r="BE167" s="95"/>
      <c r="BF167" s="95"/>
      <c r="BG167" s="93"/>
      <c r="BH167" s="94"/>
      <c r="BI167" s="93"/>
      <c r="BJ167" s="94"/>
      <c r="BK167" s="96">
        <f t="shared" si="180"/>
        <v>0</v>
      </c>
      <c r="BL167" s="97">
        <f t="shared" si="181"/>
        <v>0</v>
      </c>
      <c r="BM167" s="97">
        <f t="shared" si="182"/>
        <v>0</v>
      </c>
      <c r="BN167" s="97"/>
      <c r="BO167" s="139">
        <f t="shared" si="183"/>
        <v>0</v>
      </c>
      <c r="BP167" s="111">
        <v>0</v>
      </c>
      <c r="BQ167" s="110">
        <v>0</v>
      </c>
      <c r="BR167" s="109"/>
      <c r="BS167" s="110"/>
      <c r="BT167" s="109"/>
      <c r="BU167" s="110"/>
      <c r="BV167" s="109"/>
      <c r="BW167" s="110"/>
      <c r="BX167" s="109"/>
      <c r="BY167" s="110"/>
      <c r="BZ167" s="109"/>
      <c r="CA167" s="110"/>
      <c r="CB167" s="111"/>
      <c r="CC167" s="111"/>
      <c r="CD167" s="109"/>
      <c r="CE167" s="110"/>
      <c r="CF167" s="109"/>
      <c r="CG167" s="111"/>
      <c r="CH167" s="109"/>
      <c r="CI167" s="110"/>
      <c r="CJ167" s="109"/>
      <c r="CK167" s="110"/>
      <c r="CL167" s="111"/>
      <c r="CM167" s="111"/>
      <c r="CN167" s="96">
        <f t="shared" si="184"/>
        <v>0</v>
      </c>
      <c r="CO167" s="97">
        <f t="shared" si="185"/>
        <v>0</v>
      </c>
      <c r="CP167" s="97">
        <f t="shared" si="186"/>
        <v>0</v>
      </c>
      <c r="CQ167" s="97"/>
      <c r="CR167" s="139">
        <f t="shared" si="187"/>
        <v>0</v>
      </c>
      <c r="CS167" s="111">
        <v>0</v>
      </c>
      <c r="CT167" s="110">
        <v>0</v>
      </c>
      <c r="CU167" s="109"/>
      <c r="CV167" s="110"/>
      <c r="CW167" s="109"/>
      <c r="CX167" s="110"/>
      <c r="CY167" s="109"/>
      <c r="CZ167" s="110"/>
      <c r="DA167" s="109"/>
      <c r="DB167" s="110"/>
      <c r="DC167" s="109"/>
      <c r="DD167" s="110"/>
      <c r="DE167" s="109"/>
      <c r="DF167" s="110"/>
      <c r="DG167" s="109"/>
      <c r="DH167" s="110"/>
      <c r="DI167" s="111"/>
      <c r="DJ167" s="111"/>
      <c r="DK167" s="109"/>
      <c r="DL167" s="111"/>
      <c r="DM167" s="109"/>
      <c r="DN167" s="110"/>
      <c r="DO167" s="111"/>
      <c r="DP167" s="111"/>
      <c r="DQ167" s="96">
        <f t="shared" si="188"/>
        <v>0</v>
      </c>
      <c r="DR167" s="97">
        <f t="shared" si="189"/>
        <v>0</v>
      </c>
      <c r="DS167" s="97">
        <f t="shared" si="190"/>
        <v>0</v>
      </c>
      <c r="DT167" s="97"/>
      <c r="DU167" s="139">
        <f t="shared" si="191"/>
        <v>0</v>
      </c>
      <c r="DV167" s="111">
        <v>0</v>
      </c>
      <c r="DW167" s="110">
        <v>0</v>
      </c>
      <c r="DX167" s="111"/>
      <c r="DY167" s="110"/>
      <c r="DZ167" s="111"/>
      <c r="EA167" s="110"/>
      <c r="EB167" s="111"/>
      <c r="EC167" s="110"/>
      <c r="ED167" s="109"/>
      <c r="EE167" s="110"/>
      <c r="EF167" s="109"/>
      <c r="EG167" s="110"/>
      <c r="EH167" s="109"/>
      <c r="EI167" s="111"/>
      <c r="EJ167" s="109"/>
      <c r="EK167" s="111"/>
      <c r="EL167" s="109"/>
      <c r="EM167" s="110"/>
      <c r="EN167" s="111"/>
      <c r="EO167" s="110"/>
      <c r="EP167" s="111"/>
      <c r="EQ167" s="110"/>
      <c r="ER167" s="111"/>
      <c r="ES167" s="111"/>
      <c r="ET167" s="96">
        <f t="shared" si="192"/>
        <v>0</v>
      </c>
      <c r="EU167" s="97">
        <f t="shared" si="193"/>
        <v>0</v>
      </c>
      <c r="EV167" s="97">
        <f t="shared" si="194"/>
        <v>0</v>
      </c>
      <c r="EW167" s="97"/>
      <c r="EX167" s="139">
        <f t="shared" si="195"/>
        <v>0</v>
      </c>
      <c r="EY167" s="103">
        <v>0</v>
      </c>
      <c r="EZ167" s="104">
        <v>0</v>
      </c>
      <c r="FA167" s="103"/>
      <c r="FB167" s="104"/>
      <c r="FC167" s="103"/>
      <c r="FD167" s="104"/>
      <c r="FE167" s="103"/>
      <c r="FF167" s="104"/>
      <c r="FG167" s="108"/>
      <c r="FH167" s="104"/>
      <c r="FI167" s="103"/>
      <c r="FJ167" s="104"/>
      <c r="FK167" s="103"/>
      <c r="FL167" s="103"/>
      <c r="FM167" s="108"/>
      <c r="FN167" s="104"/>
      <c r="FO167" s="103"/>
      <c r="FP167" s="103"/>
      <c r="FQ167" s="108"/>
      <c r="FR167" s="104"/>
      <c r="FS167" s="103"/>
      <c r="FT167" s="104"/>
      <c r="FU167" s="103"/>
      <c r="FV167" s="103"/>
      <c r="FW167" s="100">
        <f t="shared" si="196"/>
        <v>0</v>
      </c>
      <c r="FX167" s="103">
        <f t="shared" si="197"/>
        <v>0</v>
      </c>
      <c r="FY167" s="103">
        <f t="shared" si="198"/>
        <v>0</v>
      </c>
      <c r="FZ167" s="103"/>
      <c r="GA167" s="149">
        <f t="shared" si="199"/>
        <v>0</v>
      </c>
      <c r="GB167" s="103">
        <v>0</v>
      </c>
      <c r="GC167" s="104">
        <v>0</v>
      </c>
      <c r="GD167" s="108"/>
      <c r="GE167" s="104"/>
      <c r="GF167" s="108"/>
      <c r="GG167" s="104"/>
      <c r="GH167" s="108"/>
      <c r="GI167" s="104"/>
      <c r="GJ167" s="108"/>
      <c r="GK167" s="104"/>
      <c r="GL167" s="108"/>
      <c r="GM167" s="104"/>
      <c r="GN167" s="103"/>
      <c r="GO167" s="103"/>
      <c r="GP167" s="108"/>
      <c r="GQ167" s="104"/>
      <c r="GR167" s="103"/>
      <c r="GS167" s="103"/>
      <c r="GT167" s="108"/>
      <c r="GU167" s="104"/>
      <c r="GV167" s="103"/>
      <c r="GW167" s="103"/>
      <c r="GX167" s="108"/>
      <c r="GY167" s="103"/>
      <c r="GZ167" s="100">
        <f t="shared" si="200"/>
        <v>0</v>
      </c>
      <c r="HA167" s="103">
        <f t="shared" si="201"/>
        <v>0</v>
      </c>
      <c r="HB167" s="103">
        <f t="shared" si="202"/>
        <v>0</v>
      </c>
      <c r="HC167" s="103"/>
      <c r="HD167" s="149">
        <f t="shared" si="203"/>
        <v>0</v>
      </c>
      <c r="HE167" s="103">
        <v>0</v>
      </c>
      <c r="HF167" s="104">
        <v>0</v>
      </c>
      <c r="HG167" s="108"/>
      <c r="HH167" s="104"/>
      <c r="HI167" s="108"/>
      <c r="HJ167" s="104"/>
      <c r="HK167" s="108"/>
      <c r="HL167" s="104"/>
      <c r="HM167" s="108"/>
      <c r="HN167" s="104"/>
      <c r="HO167" s="108"/>
      <c r="HP167" s="104"/>
      <c r="HQ167" s="108"/>
      <c r="HR167" s="104"/>
      <c r="HS167" s="108"/>
      <c r="HT167" s="104"/>
      <c r="HU167" s="108"/>
      <c r="HV167" s="104"/>
      <c r="HW167" s="108"/>
      <c r="HX167" s="104"/>
      <c r="HY167" s="108"/>
      <c r="HZ167" s="104"/>
      <c r="IA167" s="108"/>
      <c r="IB167" s="103"/>
      <c r="IC167" s="96">
        <f t="shared" si="204"/>
        <v>0</v>
      </c>
      <c r="ID167" s="97">
        <f t="shared" si="205"/>
        <v>0</v>
      </c>
      <c r="IE167" s="97">
        <f t="shared" si="206"/>
        <v>0</v>
      </c>
      <c r="IF167" s="97"/>
      <c r="IG167" s="139">
        <f t="shared" si="207"/>
        <v>0</v>
      </c>
      <c r="IH167" s="111">
        <v>0</v>
      </c>
      <c r="II167" s="110">
        <v>0</v>
      </c>
      <c r="IJ167" s="109"/>
      <c r="IK167" s="110"/>
      <c r="IL167" s="109"/>
      <c r="IM167" s="110"/>
      <c r="IN167" s="109"/>
      <c r="IO167" s="110"/>
      <c r="IP167" s="109"/>
      <c r="IQ167" s="110"/>
      <c r="IR167" s="109"/>
      <c r="IS167" s="110"/>
      <c r="IT167" s="109"/>
      <c r="IU167" s="110"/>
      <c r="IV167" s="109"/>
      <c r="IW167" s="110"/>
      <c r="IX167" s="111"/>
      <c r="IY167" s="110"/>
      <c r="IZ167" s="111"/>
      <c r="JA167" s="110"/>
      <c r="JB167" s="109"/>
      <c r="JC167" s="110"/>
      <c r="JD167" s="111"/>
      <c r="JE167" s="111"/>
      <c r="JF167" s="96">
        <f t="shared" si="208"/>
        <v>0</v>
      </c>
      <c r="JG167" s="97">
        <f t="shared" si="209"/>
        <v>0</v>
      </c>
      <c r="JH167" s="97">
        <f t="shared" si="210"/>
        <v>0</v>
      </c>
      <c r="JI167" s="97"/>
      <c r="JJ167" s="139">
        <f t="shared" si="211"/>
        <v>0</v>
      </c>
      <c r="JK167" s="109">
        <v>0</v>
      </c>
      <c r="JL167" s="110">
        <v>0</v>
      </c>
      <c r="JM167" s="109"/>
      <c r="JN167" s="110"/>
      <c r="JO167" s="109"/>
      <c r="JP167" s="110"/>
      <c r="JQ167" s="109"/>
      <c r="JR167" s="110"/>
      <c r="JS167" s="109"/>
      <c r="JT167" s="110"/>
      <c r="JU167" s="111"/>
      <c r="JV167" s="110"/>
      <c r="JW167" s="109"/>
      <c r="JX167" s="111"/>
      <c r="JY167" s="109"/>
      <c r="JZ167" s="110"/>
      <c r="KA167" s="111"/>
      <c r="KB167" s="110"/>
      <c r="KC167" s="111"/>
      <c r="KD167" s="110"/>
      <c r="KE167" s="111"/>
      <c r="KF167" s="110"/>
      <c r="KG167" s="111"/>
      <c r="KH167" s="110"/>
      <c r="KI167" s="96">
        <f t="shared" si="212"/>
        <v>0</v>
      </c>
      <c r="KJ167" s="97">
        <f t="shared" si="213"/>
        <v>0</v>
      </c>
      <c r="KK167" s="97">
        <v>7.3137749014646064E-2</v>
      </c>
      <c r="KL167" s="139">
        <f t="shared" si="214"/>
        <v>0</v>
      </c>
      <c r="KM167" s="103">
        <v>0</v>
      </c>
      <c r="KN167" s="104">
        <v>0</v>
      </c>
      <c r="KO167" s="108"/>
      <c r="KP167" s="104"/>
      <c r="KQ167" s="108"/>
      <c r="KR167" s="104"/>
      <c r="KS167" s="108"/>
      <c r="KT167" s="104"/>
      <c r="KU167" s="108"/>
      <c r="KV167" s="104"/>
      <c r="KW167" s="108"/>
      <c r="KX167" s="104"/>
      <c r="KY167" s="108"/>
      <c r="KZ167" s="104"/>
      <c r="LA167" s="108"/>
      <c r="LB167" s="104"/>
      <c r="LC167" s="108"/>
      <c r="LD167" s="103"/>
      <c r="LE167" s="108"/>
      <c r="LF167" s="104"/>
      <c r="LG167" s="108"/>
      <c r="LH167" s="104"/>
      <c r="LI167" s="108"/>
      <c r="LJ167" s="104"/>
      <c r="LK167" s="100">
        <f t="shared" si="215"/>
        <v>0</v>
      </c>
      <c r="LL167" s="104">
        <f t="shared" si="216"/>
        <v>0</v>
      </c>
      <c r="LM167" s="108">
        <v>0</v>
      </c>
      <c r="LN167" s="104">
        <v>0</v>
      </c>
      <c r="LO167" s="108"/>
      <c r="LP167" s="104"/>
      <c r="LQ167" s="108"/>
      <c r="LR167" s="104"/>
      <c r="LS167" s="108"/>
      <c r="LT167" s="104"/>
      <c r="LU167" s="108"/>
      <c r="LV167" s="104"/>
      <c r="LW167" s="103"/>
      <c r="LX167" s="104"/>
      <c r="LY167" s="103"/>
      <c r="LZ167" s="103"/>
      <c r="MA167" s="108"/>
      <c r="MB167" s="104"/>
      <c r="MC167" s="103"/>
      <c r="MD167" s="104"/>
      <c r="ME167" s="103"/>
      <c r="MF167" s="104"/>
      <c r="MG167" s="103"/>
      <c r="MH167" s="104"/>
      <c r="MI167" s="103"/>
      <c r="MJ167" s="104"/>
      <c r="MK167" s="102">
        <f t="shared" si="217"/>
        <v>0</v>
      </c>
      <c r="ML167" s="104">
        <f t="shared" si="218"/>
        <v>0</v>
      </c>
      <c r="MM167" s="108">
        <v>0</v>
      </c>
      <c r="MN167" s="104">
        <v>0</v>
      </c>
      <c r="MO167" s="108"/>
      <c r="MP167" s="104"/>
      <c r="MQ167" s="108"/>
      <c r="MR167" s="104"/>
      <c r="MS167" s="108"/>
      <c r="MT167" s="104"/>
      <c r="MU167" s="108"/>
      <c r="MV167" s="104"/>
      <c r="MW167" s="108"/>
      <c r="MX167" s="104"/>
      <c r="MY167" s="108"/>
      <c r="MZ167" s="104"/>
      <c r="NA167" s="108"/>
      <c r="NB167" s="104"/>
      <c r="NC167" s="108"/>
      <c r="ND167" s="104"/>
      <c r="NE167" s="108"/>
      <c r="NF167" s="104"/>
      <c r="NG167" s="108"/>
      <c r="NH167" s="104"/>
      <c r="NI167" s="108"/>
      <c r="NJ167" s="104"/>
      <c r="NK167" s="100">
        <f t="shared" si="219"/>
        <v>0</v>
      </c>
      <c r="NL167" s="104">
        <f t="shared" si="220"/>
        <v>0</v>
      </c>
      <c r="NM167" s="109">
        <f t="shared" si="221"/>
        <v>0</v>
      </c>
      <c r="NN167" s="110">
        <f t="shared" si="222"/>
        <v>0</v>
      </c>
      <c r="NO167" s="109">
        <f t="shared" si="223"/>
        <v>0</v>
      </c>
      <c r="NP167" s="110">
        <f t="shared" si="224"/>
        <v>0</v>
      </c>
      <c r="NQ167" s="109">
        <f t="shared" si="225"/>
        <v>0</v>
      </c>
      <c r="NR167" s="110">
        <f t="shared" si="226"/>
        <v>0</v>
      </c>
      <c r="NS167" s="109">
        <f t="shared" si="227"/>
        <v>0</v>
      </c>
      <c r="NT167" s="110">
        <f t="shared" si="228"/>
        <v>0</v>
      </c>
      <c r="NU167" s="109">
        <f t="shared" si="229"/>
        <v>0</v>
      </c>
      <c r="NV167" s="110">
        <f t="shared" si="230"/>
        <v>0</v>
      </c>
      <c r="NW167" s="109">
        <f t="shared" si="231"/>
        <v>0</v>
      </c>
      <c r="NX167" s="110">
        <f t="shared" si="232"/>
        <v>0</v>
      </c>
      <c r="NY167" s="109">
        <f t="shared" si="233"/>
        <v>0</v>
      </c>
      <c r="NZ167" s="110">
        <f t="shared" si="234"/>
        <v>0</v>
      </c>
      <c r="OA167" s="109">
        <f t="shared" si="235"/>
        <v>0</v>
      </c>
      <c r="OB167" s="110">
        <f t="shared" si="236"/>
        <v>0</v>
      </c>
      <c r="OC167" s="111">
        <f t="shared" si="237"/>
        <v>0</v>
      </c>
      <c r="OD167" s="110">
        <f t="shared" si="238"/>
        <v>0</v>
      </c>
      <c r="OE167" s="111">
        <f t="shared" si="239"/>
        <v>0</v>
      </c>
      <c r="OF167" s="110">
        <f t="shared" si="240"/>
        <v>0</v>
      </c>
      <c r="OG167" s="109">
        <f t="shared" si="241"/>
        <v>0</v>
      </c>
      <c r="OH167" s="110">
        <f t="shared" si="242"/>
        <v>0</v>
      </c>
      <c r="OI167" s="111">
        <f t="shared" si="243"/>
        <v>0</v>
      </c>
      <c r="OJ167" s="111">
        <f t="shared" si="244"/>
        <v>0</v>
      </c>
      <c r="OK167" s="96">
        <f t="shared" si="245"/>
        <v>0</v>
      </c>
      <c r="OL167" s="97">
        <f t="shared" si="246"/>
        <v>0</v>
      </c>
      <c r="OM167" s="97">
        <v>0</v>
      </c>
      <c r="ON167" s="139">
        <f t="shared" si="247"/>
        <v>0</v>
      </c>
      <c r="OO167" s="111">
        <v>0</v>
      </c>
      <c r="OP167" s="110">
        <v>0</v>
      </c>
      <c r="OQ167" s="109"/>
      <c r="OR167" s="110"/>
      <c r="OS167" s="109"/>
      <c r="OT167" s="110"/>
      <c r="OU167" s="109"/>
      <c r="OV167" s="110"/>
      <c r="OW167" s="109"/>
      <c r="OX167" s="110"/>
      <c r="OY167" s="109"/>
      <c r="OZ167" s="110"/>
      <c r="PA167" s="109"/>
      <c r="PB167" s="110"/>
      <c r="PC167" s="109"/>
      <c r="PD167" s="110"/>
      <c r="PE167" s="111"/>
      <c r="PF167" s="110"/>
      <c r="PG167" s="111"/>
      <c r="PH167" s="110"/>
      <c r="PI167" s="109"/>
      <c r="PJ167" s="110"/>
      <c r="PK167" s="111"/>
      <c r="PL167" s="110"/>
      <c r="PM167" s="96">
        <f t="shared" si="248"/>
        <v>0</v>
      </c>
      <c r="PN167" s="97">
        <f t="shared" si="249"/>
        <v>0</v>
      </c>
      <c r="PO167" s="97">
        <f t="shared" si="250"/>
        <v>0</v>
      </c>
      <c r="PP167" s="109">
        <v>0</v>
      </c>
      <c r="PQ167" s="111"/>
      <c r="PR167" s="111"/>
      <c r="PS167" s="111"/>
      <c r="PT167" s="111"/>
      <c r="PU167" s="111"/>
      <c r="PV167" s="111"/>
      <c r="PW167" s="111"/>
      <c r="PX167" s="111"/>
      <c r="PY167" s="111"/>
      <c r="PZ167" s="111"/>
      <c r="QA167" s="110"/>
      <c r="QB167" s="98">
        <f t="shared" si="251"/>
        <v>0</v>
      </c>
      <c r="QC167" s="105">
        <f t="shared" si="252"/>
        <v>0</v>
      </c>
      <c r="QD167" s="106"/>
      <c r="QE167" s="113">
        <f t="shared" si="253"/>
        <v>0</v>
      </c>
      <c r="QF167" s="108">
        <v>0</v>
      </c>
      <c r="QG167" s="103"/>
      <c r="QH167" s="103"/>
      <c r="QI167" s="103"/>
      <c r="QJ167" s="103"/>
      <c r="QK167" s="103"/>
      <c r="QL167" s="103"/>
      <c r="QM167" s="103"/>
      <c r="QN167" s="103"/>
      <c r="QO167" s="103"/>
      <c r="QP167" s="103"/>
      <c r="QQ167" s="104"/>
      <c r="QR167" s="117">
        <f t="shared" si="254"/>
        <v>0</v>
      </c>
      <c r="QS167" s="158"/>
    </row>
    <row r="168" spans="1:461" s="88" customFormat="1" ht="10.5" x14ac:dyDescent="0.25">
      <c r="A168" s="89" t="s">
        <v>36</v>
      </c>
      <c r="B168" s="90" t="s">
        <v>37</v>
      </c>
      <c r="C168" s="90">
        <v>406</v>
      </c>
      <c r="D168" s="90" t="s">
        <v>344</v>
      </c>
      <c r="E168" s="91" t="s">
        <v>36</v>
      </c>
      <c r="F168" s="92" t="s">
        <v>37</v>
      </c>
      <c r="G168" s="92" t="s">
        <v>644</v>
      </c>
      <c r="H168" s="155">
        <v>165</v>
      </c>
      <c r="I168" s="92" t="s">
        <v>702</v>
      </c>
      <c r="J168" s="93">
        <v>0</v>
      </c>
      <c r="K168" s="94">
        <v>0</v>
      </c>
      <c r="L168" s="93"/>
      <c r="M168" s="94"/>
      <c r="N168" s="93"/>
      <c r="O168" s="94"/>
      <c r="P168" s="93"/>
      <c r="Q168" s="94"/>
      <c r="R168" s="93"/>
      <c r="S168" s="94"/>
      <c r="T168" s="93"/>
      <c r="U168" s="94"/>
      <c r="V168" s="93"/>
      <c r="W168" s="95"/>
      <c r="X168" s="93"/>
      <c r="Y168" s="94"/>
      <c r="Z168" s="95"/>
      <c r="AA168" s="95"/>
      <c r="AB168" s="93"/>
      <c r="AC168" s="94"/>
      <c r="AD168" s="93"/>
      <c r="AE168" s="94"/>
      <c r="AF168" s="93"/>
      <c r="AG168" s="95"/>
      <c r="AH168" s="96">
        <f t="shared" si="177"/>
        <v>0</v>
      </c>
      <c r="AI168" s="97">
        <f t="shared" si="178"/>
        <v>0</v>
      </c>
      <c r="AJ168" s="97">
        <f t="shared" si="176"/>
        <v>0</v>
      </c>
      <c r="AK168" s="97"/>
      <c r="AL168" s="139">
        <f t="shared" si="179"/>
        <v>0</v>
      </c>
      <c r="AM168" s="95">
        <v>0</v>
      </c>
      <c r="AN168" s="94">
        <v>0</v>
      </c>
      <c r="AO168" s="93"/>
      <c r="AP168" s="94"/>
      <c r="AQ168" s="93"/>
      <c r="AR168" s="94"/>
      <c r="AS168" s="93"/>
      <c r="AT168" s="94"/>
      <c r="AU168" s="93"/>
      <c r="AV168" s="94"/>
      <c r="AW168" s="93"/>
      <c r="AX168" s="94"/>
      <c r="AY168" s="93"/>
      <c r="AZ168" s="95"/>
      <c r="BA168" s="93"/>
      <c r="BB168" s="95"/>
      <c r="BC168" s="93"/>
      <c r="BD168" s="94"/>
      <c r="BE168" s="95"/>
      <c r="BF168" s="95"/>
      <c r="BG168" s="93"/>
      <c r="BH168" s="94"/>
      <c r="BI168" s="93"/>
      <c r="BJ168" s="94"/>
      <c r="BK168" s="96">
        <f t="shared" si="180"/>
        <v>0</v>
      </c>
      <c r="BL168" s="97">
        <f t="shared" si="181"/>
        <v>0</v>
      </c>
      <c r="BM168" s="97">
        <f t="shared" si="182"/>
        <v>0</v>
      </c>
      <c r="BN168" s="97"/>
      <c r="BO168" s="139">
        <f t="shared" si="183"/>
        <v>0</v>
      </c>
      <c r="BP168" s="111">
        <v>0</v>
      </c>
      <c r="BQ168" s="110">
        <v>0</v>
      </c>
      <c r="BR168" s="109"/>
      <c r="BS168" s="110"/>
      <c r="BT168" s="109"/>
      <c r="BU168" s="110"/>
      <c r="BV168" s="109"/>
      <c r="BW168" s="110"/>
      <c r="BX168" s="109"/>
      <c r="BY168" s="110"/>
      <c r="BZ168" s="109"/>
      <c r="CA168" s="110"/>
      <c r="CB168" s="111"/>
      <c r="CC168" s="111"/>
      <c r="CD168" s="109"/>
      <c r="CE168" s="110"/>
      <c r="CF168" s="109"/>
      <c r="CG168" s="111"/>
      <c r="CH168" s="109"/>
      <c r="CI168" s="110"/>
      <c r="CJ168" s="109"/>
      <c r="CK168" s="110"/>
      <c r="CL168" s="111"/>
      <c r="CM168" s="111"/>
      <c r="CN168" s="96">
        <f t="shared" si="184"/>
        <v>0</v>
      </c>
      <c r="CO168" s="97">
        <f t="shared" si="185"/>
        <v>0</v>
      </c>
      <c r="CP168" s="97">
        <f t="shared" si="186"/>
        <v>0</v>
      </c>
      <c r="CQ168" s="97"/>
      <c r="CR168" s="139">
        <f t="shared" si="187"/>
        <v>0</v>
      </c>
      <c r="CS168" s="111">
        <v>0</v>
      </c>
      <c r="CT168" s="110">
        <v>0</v>
      </c>
      <c r="CU168" s="109"/>
      <c r="CV168" s="110"/>
      <c r="CW168" s="109"/>
      <c r="CX168" s="110"/>
      <c r="CY168" s="109"/>
      <c r="CZ168" s="110"/>
      <c r="DA168" s="109"/>
      <c r="DB168" s="110"/>
      <c r="DC168" s="109"/>
      <c r="DD168" s="110"/>
      <c r="DE168" s="109"/>
      <c r="DF168" s="110"/>
      <c r="DG168" s="109"/>
      <c r="DH168" s="110"/>
      <c r="DI168" s="111"/>
      <c r="DJ168" s="111"/>
      <c r="DK168" s="109"/>
      <c r="DL168" s="111"/>
      <c r="DM168" s="109"/>
      <c r="DN168" s="110"/>
      <c r="DO168" s="111"/>
      <c r="DP168" s="111"/>
      <c r="DQ168" s="96">
        <f t="shared" si="188"/>
        <v>0</v>
      </c>
      <c r="DR168" s="97">
        <f t="shared" si="189"/>
        <v>0</v>
      </c>
      <c r="DS168" s="97">
        <f t="shared" si="190"/>
        <v>0</v>
      </c>
      <c r="DT168" s="97"/>
      <c r="DU168" s="139">
        <f t="shared" si="191"/>
        <v>0</v>
      </c>
      <c r="DV168" s="111">
        <v>0</v>
      </c>
      <c r="DW168" s="110">
        <v>0</v>
      </c>
      <c r="DX168" s="111"/>
      <c r="DY168" s="110"/>
      <c r="DZ168" s="111"/>
      <c r="EA168" s="110"/>
      <c r="EB168" s="111"/>
      <c r="EC168" s="110"/>
      <c r="ED168" s="109"/>
      <c r="EE168" s="110"/>
      <c r="EF168" s="109"/>
      <c r="EG168" s="110"/>
      <c r="EH168" s="109"/>
      <c r="EI168" s="111"/>
      <c r="EJ168" s="109"/>
      <c r="EK168" s="111"/>
      <c r="EL168" s="109"/>
      <c r="EM168" s="110"/>
      <c r="EN168" s="111"/>
      <c r="EO168" s="110"/>
      <c r="EP168" s="111"/>
      <c r="EQ168" s="110"/>
      <c r="ER168" s="111"/>
      <c r="ES168" s="111"/>
      <c r="ET168" s="96">
        <f t="shared" si="192"/>
        <v>0</v>
      </c>
      <c r="EU168" s="97">
        <f t="shared" si="193"/>
        <v>0</v>
      </c>
      <c r="EV168" s="97">
        <f t="shared" si="194"/>
        <v>0</v>
      </c>
      <c r="EW168" s="97"/>
      <c r="EX168" s="139">
        <f t="shared" si="195"/>
        <v>0</v>
      </c>
      <c r="EY168" s="103">
        <v>0</v>
      </c>
      <c r="EZ168" s="104">
        <v>0</v>
      </c>
      <c r="FA168" s="103"/>
      <c r="FB168" s="104"/>
      <c r="FC168" s="103"/>
      <c r="FD168" s="104"/>
      <c r="FE168" s="103"/>
      <c r="FF168" s="104"/>
      <c r="FG168" s="108"/>
      <c r="FH168" s="104"/>
      <c r="FI168" s="103"/>
      <c r="FJ168" s="104"/>
      <c r="FK168" s="103"/>
      <c r="FL168" s="103"/>
      <c r="FM168" s="108"/>
      <c r="FN168" s="104"/>
      <c r="FO168" s="103"/>
      <c r="FP168" s="103"/>
      <c r="FQ168" s="108"/>
      <c r="FR168" s="104"/>
      <c r="FS168" s="103"/>
      <c r="FT168" s="104"/>
      <c r="FU168" s="103"/>
      <c r="FV168" s="103"/>
      <c r="FW168" s="100">
        <f t="shared" si="196"/>
        <v>0</v>
      </c>
      <c r="FX168" s="103">
        <f t="shared" si="197"/>
        <v>0</v>
      </c>
      <c r="FY168" s="103">
        <f t="shared" si="198"/>
        <v>0</v>
      </c>
      <c r="FZ168" s="103"/>
      <c r="GA168" s="149">
        <f t="shared" si="199"/>
        <v>0</v>
      </c>
      <c r="GB168" s="103">
        <v>0</v>
      </c>
      <c r="GC168" s="104">
        <v>0</v>
      </c>
      <c r="GD168" s="108"/>
      <c r="GE168" s="104"/>
      <c r="GF168" s="108"/>
      <c r="GG168" s="104"/>
      <c r="GH168" s="108"/>
      <c r="GI168" s="104"/>
      <c r="GJ168" s="108"/>
      <c r="GK168" s="104"/>
      <c r="GL168" s="108"/>
      <c r="GM168" s="104"/>
      <c r="GN168" s="103"/>
      <c r="GO168" s="103"/>
      <c r="GP168" s="108"/>
      <c r="GQ168" s="104"/>
      <c r="GR168" s="103"/>
      <c r="GS168" s="103"/>
      <c r="GT168" s="108"/>
      <c r="GU168" s="104"/>
      <c r="GV168" s="103"/>
      <c r="GW168" s="103"/>
      <c r="GX168" s="108"/>
      <c r="GY168" s="103"/>
      <c r="GZ168" s="100">
        <f t="shared" si="200"/>
        <v>0</v>
      </c>
      <c r="HA168" s="103">
        <f t="shared" si="201"/>
        <v>0</v>
      </c>
      <c r="HB168" s="103">
        <f t="shared" si="202"/>
        <v>0</v>
      </c>
      <c r="HC168" s="103"/>
      <c r="HD168" s="149">
        <f t="shared" si="203"/>
        <v>0</v>
      </c>
      <c r="HE168" s="103">
        <v>0</v>
      </c>
      <c r="HF168" s="104">
        <v>0</v>
      </c>
      <c r="HG168" s="108"/>
      <c r="HH168" s="104"/>
      <c r="HI168" s="108"/>
      <c r="HJ168" s="104"/>
      <c r="HK168" s="108"/>
      <c r="HL168" s="104"/>
      <c r="HM168" s="108"/>
      <c r="HN168" s="104"/>
      <c r="HO168" s="108"/>
      <c r="HP168" s="104"/>
      <c r="HQ168" s="108"/>
      <c r="HR168" s="104"/>
      <c r="HS168" s="108"/>
      <c r="HT168" s="104"/>
      <c r="HU168" s="108"/>
      <c r="HV168" s="104"/>
      <c r="HW168" s="108"/>
      <c r="HX168" s="104"/>
      <c r="HY168" s="108"/>
      <c r="HZ168" s="104"/>
      <c r="IA168" s="108"/>
      <c r="IB168" s="103"/>
      <c r="IC168" s="96">
        <f t="shared" si="204"/>
        <v>0</v>
      </c>
      <c r="ID168" s="97">
        <f t="shared" si="205"/>
        <v>0</v>
      </c>
      <c r="IE168" s="97">
        <f t="shared" si="206"/>
        <v>0</v>
      </c>
      <c r="IF168" s="97"/>
      <c r="IG168" s="139">
        <f t="shared" si="207"/>
        <v>0</v>
      </c>
      <c r="IH168" s="111">
        <v>0</v>
      </c>
      <c r="II168" s="110">
        <v>0</v>
      </c>
      <c r="IJ168" s="109"/>
      <c r="IK168" s="110"/>
      <c r="IL168" s="109"/>
      <c r="IM168" s="110"/>
      <c r="IN168" s="109"/>
      <c r="IO168" s="110"/>
      <c r="IP168" s="109"/>
      <c r="IQ168" s="110"/>
      <c r="IR168" s="109"/>
      <c r="IS168" s="110"/>
      <c r="IT168" s="109"/>
      <c r="IU168" s="110"/>
      <c r="IV168" s="109"/>
      <c r="IW168" s="110"/>
      <c r="IX168" s="111"/>
      <c r="IY168" s="110"/>
      <c r="IZ168" s="111"/>
      <c r="JA168" s="110"/>
      <c r="JB168" s="109"/>
      <c r="JC168" s="110"/>
      <c r="JD168" s="111"/>
      <c r="JE168" s="111"/>
      <c r="JF168" s="96">
        <f t="shared" si="208"/>
        <v>0</v>
      </c>
      <c r="JG168" s="97">
        <f t="shared" si="209"/>
        <v>0</v>
      </c>
      <c r="JH168" s="97">
        <f t="shared" si="210"/>
        <v>0</v>
      </c>
      <c r="JI168" s="97"/>
      <c r="JJ168" s="139">
        <f t="shared" si="211"/>
        <v>0</v>
      </c>
      <c r="JK168" s="109">
        <v>0</v>
      </c>
      <c r="JL168" s="110">
        <v>0</v>
      </c>
      <c r="JM168" s="109"/>
      <c r="JN168" s="110"/>
      <c r="JO168" s="109"/>
      <c r="JP168" s="110"/>
      <c r="JQ168" s="109"/>
      <c r="JR168" s="110"/>
      <c r="JS168" s="109"/>
      <c r="JT168" s="110"/>
      <c r="JU168" s="111"/>
      <c r="JV168" s="110"/>
      <c r="JW168" s="109"/>
      <c r="JX168" s="111"/>
      <c r="JY168" s="109"/>
      <c r="JZ168" s="110"/>
      <c r="KA168" s="111"/>
      <c r="KB168" s="110"/>
      <c r="KC168" s="111"/>
      <c r="KD168" s="110"/>
      <c r="KE168" s="111"/>
      <c r="KF168" s="110"/>
      <c r="KG168" s="111"/>
      <c r="KH168" s="110"/>
      <c r="KI168" s="96">
        <f t="shared" si="212"/>
        <v>0</v>
      </c>
      <c r="KJ168" s="97">
        <f t="shared" si="213"/>
        <v>0</v>
      </c>
      <c r="KK168" s="97">
        <v>0.14719413642271287</v>
      </c>
      <c r="KL168" s="139">
        <f t="shared" si="214"/>
        <v>0</v>
      </c>
      <c r="KM168" s="103">
        <v>0</v>
      </c>
      <c r="KN168" s="104">
        <v>0</v>
      </c>
      <c r="KO168" s="108"/>
      <c r="KP168" s="104"/>
      <c r="KQ168" s="108"/>
      <c r="KR168" s="104"/>
      <c r="KS168" s="108"/>
      <c r="KT168" s="104"/>
      <c r="KU168" s="108"/>
      <c r="KV168" s="104"/>
      <c r="KW168" s="108"/>
      <c r="KX168" s="104"/>
      <c r="KY168" s="108"/>
      <c r="KZ168" s="104"/>
      <c r="LA168" s="108"/>
      <c r="LB168" s="104"/>
      <c r="LC168" s="108"/>
      <c r="LD168" s="103"/>
      <c r="LE168" s="108"/>
      <c r="LF168" s="104"/>
      <c r="LG168" s="108"/>
      <c r="LH168" s="104"/>
      <c r="LI168" s="108"/>
      <c r="LJ168" s="104"/>
      <c r="LK168" s="100">
        <f t="shared" si="215"/>
        <v>0</v>
      </c>
      <c r="LL168" s="104">
        <f t="shared" si="216"/>
        <v>0</v>
      </c>
      <c r="LM168" s="108">
        <v>0</v>
      </c>
      <c r="LN168" s="104">
        <v>0</v>
      </c>
      <c r="LO168" s="108"/>
      <c r="LP168" s="104"/>
      <c r="LQ168" s="108"/>
      <c r="LR168" s="104"/>
      <c r="LS168" s="108"/>
      <c r="LT168" s="104"/>
      <c r="LU168" s="108"/>
      <c r="LV168" s="104"/>
      <c r="LW168" s="103"/>
      <c r="LX168" s="104"/>
      <c r="LY168" s="103"/>
      <c r="LZ168" s="103"/>
      <c r="MA168" s="108"/>
      <c r="MB168" s="104"/>
      <c r="MC168" s="103"/>
      <c r="MD168" s="104"/>
      <c r="ME168" s="103"/>
      <c r="MF168" s="104"/>
      <c r="MG168" s="103"/>
      <c r="MH168" s="104"/>
      <c r="MI168" s="103"/>
      <c r="MJ168" s="104"/>
      <c r="MK168" s="102">
        <f t="shared" si="217"/>
        <v>0</v>
      </c>
      <c r="ML168" s="104">
        <f t="shared" si="218"/>
        <v>0</v>
      </c>
      <c r="MM168" s="108">
        <v>0</v>
      </c>
      <c r="MN168" s="104">
        <v>0</v>
      </c>
      <c r="MO168" s="108"/>
      <c r="MP168" s="104"/>
      <c r="MQ168" s="108"/>
      <c r="MR168" s="104"/>
      <c r="MS168" s="108"/>
      <c r="MT168" s="104"/>
      <c r="MU168" s="108"/>
      <c r="MV168" s="104"/>
      <c r="MW168" s="108"/>
      <c r="MX168" s="104"/>
      <c r="MY168" s="108"/>
      <c r="MZ168" s="104"/>
      <c r="NA168" s="108"/>
      <c r="NB168" s="104"/>
      <c r="NC168" s="108"/>
      <c r="ND168" s="104"/>
      <c r="NE168" s="108"/>
      <c r="NF168" s="104"/>
      <c r="NG168" s="108"/>
      <c r="NH168" s="104"/>
      <c r="NI168" s="108"/>
      <c r="NJ168" s="104"/>
      <c r="NK168" s="100">
        <f t="shared" si="219"/>
        <v>0</v>
      </c>
      <c r="NL168" s="104">
        <f t="shared" si="220"/>
        <v>0</v>
      </c>
      <c r="NM168" s="109">
        <f t="shared" si="221"/>
        <v>0</v>
      </c>
      <c r="NN168" s="110">
        <f t="shared" si="222"/>
        <v>0</v>
      </c>
      <c r="NO168" s="109">
        <f t="shared" si="223"/>
        <v>0</v>
      </c>
      <c r="NP168" s="110">
        <f t="shared" si="224"/>
        <v>0</v>
      </c>
      <c r="NQ168" s="109">
        <f t="shared" si="225"/>
        <v>0</v>
      </c>
      <c r="NR168" s="110">
        <f t="shared" si="226"/>
        <v>0</v>
      </c>
      <c r="NS168" s="109">
        <f t="shared" si="227"/>
        <v>0</v>
      </c>
      <c r="NT168" s="110">
        <f t="shared" si="228"/>
        <v>0</v>
      </c>
      <c r="NU168" s="109">
        <f t="shared" si="229"/>
        <v>0</v>
      </c>
      <c r="NV168" s="110">
        <f t="shared" si="230"/>
        <v>0</v>
      </c>
      <c r="NW168" s="109">
        <f t="shared" si="231"/>
        <v>0</v>
      </c>
      <c r="NX168" s="110">
        <f t="shared" si="232"/>
        <v>0</v>
      </c>
      <c r="NY168" s="109">
        <f t="shared" si="233"/>
        <v>0</v>
      </c>
      <c r="NZ168" s="110">
        <f t="shared" si="234"/>
        <v>0</v>
      </c>
      <c r="OA168" s="109">
        <f t="shared" si="235"/>
        <v>0</v>
      </c>
      <c r="OB168" s="110">
        <f t="shared" si="236"/>
        <v>0</v>
      </c>
      <c r="OC168" s="111">
        <f t="shared" si="237"/>
        <v>0</v>
      </c>
      <c r="OD168" s="110">
        <f t="shared" si="238"/>
        <v>0</v>
      </c>
      <c r="OE168" s="111">
        <f t="shared" si="239"/>
        <v>0</v>
      </c>
      <c r="OF168" s="110">
        <f t="shared" si="240"/>
        <v>0</v>
      </c>
      <c r="OG168" s="109">
        <f t="shared" si="241"/>
        <v>0</v>
      </c>
      <c r="OH168" s="110">
        <f t="shared" si="242"/>
        <v>0</v>
      </c>
      <c r="OI168" s="111">
        <f t="shared" si="243"/>
        <v>0</v>
      </c>
      <c r="OJ168" s="111">
        <f t="shared" si="244"/>
        <v>0</v>
      </c>
      <c r="OK168" s="96">
        <f t="shared" si="245"/>
        <v>0</v>
      </c>
      <c r="OL168" s="97">
        <f t="shared" si="246"/>
        <v>0</v>
      </c>
      <c r="OM168" s="97">
        <v>0</v>
      </c>
      <c r="ON168" s="139">
        <f t="shared" si="247"/>
        <v>0</v>
      </c>
      <c r="OO168" s="111">
        <v>0</v>
      </c>
      <c r="OP168" s="110">
        <v>0</v>
      </c>
      <c r="OQ168" s="109"/>
      <c r="OR168" s="110"/>
      <c r="OS168" s="109"/>
      <c r="OT168" s="110"/>
      <c r="OU168" s="109"/>
      <c r="OV168" s="110"/>
      <c r="OW168" s="109"/>
      <c r="OX168" s="110"/>
      <c r="OY168" s="109"/>
      <c r="OZ168" s="110"/>
      <c r="PA168" s="109"/>
      <c r="PB168" s="110"/>
      <c r="PC168" s="109"/>
      <c r="PD168" s="110"/>
      <c r="PE168" s="111"/>
      <c r="PF168" s="110"/>
      <c r="PG168" s="111"/>
      <c r="PH168" s="110"/>
      <c r="PI168" s="109"/>
      <c r="PJ168" s="110"/>
      <c r="PK168" s="111"/>
      <c r="PL168" s="110"/>
      <c r="PM168" s="96">
        <f t="shared" si="248"/>
        <v>0</v>
      </c>
      <c r="PN168" s="97">
        <f t="shared" si="249"/>
        <v>0</v>
      </c>
      <c r="PO168" s="97">
        <f t="shared" si="250"/>
        <v>0</v>
      </c>
      <c r="PP168" s="109">
        <v>0</v>
      </c>
      <c r="PQ168" s="111"/>
      <c r="PR168" s="111"/>
      <c r="PS168" s="111"/>
      <c r="PT168" s="111"/>
      <c r="PU168" s="111"/>
      <c r="PV168" s="111"/>
      <c r="PW168" s="111"/>
      <c r="PX168" s="111"/>
      <c r="PY168" s="111"/>
      <c r="PZ168" s="111"/>
      <c r="QA168" s="110"/>
      <c r="QB168" s="98">
        <f t="shared" si="251"/>
        <v>0</v>
      </c>
      <c r="QC168" s="105">
        <f t="shared" si="252"/>
        <v>0</v>
      </c>
      <c r="QD168" s="106"/>
      <c r="QE168" s="113">
        <f t="shared" si="253"/>
        <v>0</v>
      </c>
      <c r="QF168" s="108">
        <v>0</v>
      </c>
      <c r="QG168" s="103"/>
      <c r="QH168" s="103"/>
      <c r="QI168" s="103"/>
      <c r="QJ168" s="103"/>
      <c r="QK168" s="103"/>
      <c r="QL168" s="103"/>
      <c r="QM168" s="103"/>
      <c r="QN168" s="103"/>
      <c r="QO168" s="103"/>
      <c r="QP168" s="103"/>
      <c r="QQ168" s="104"/>
      <c r="QR168" s="117">
        <f t="shared" si="254"/>
        <v>0</v>
      </c>
      <c r="QS168" s="158"/>
    </row>
    <row r="169" spans="1:461" s="88" customFormat="1" ht="10.5" x14ac:dyDescent="0.25">
      <c r="A169" s="89" t="s">
        <v>36</v>
      </c>
      <c r="B169" s="90" t="s">
        <v>37</v>
      </c>
      <c r="C169" s="90">
        <v>406</v>
      </c>
      <c r="D169" s="90" t="s">
        <v>344</v>
      </c>
      <c r="E169" s="91" t="s">
        <v>36</v>
      </c>
      <c r="F169" s="92" t="s">
        <v>37</v>
      </c>
      <c r="G169" s="92" t="s">
        <v>644</v>
      </c>
      <c r="H169" s="155">
        <v>166</v>
      </c>
      <c r="I169" s="92" t="s">
        <v>35</v>
      </c>
      <c r="J169" s="93">
        <v>0</v>
      </c>
      <c r="K169" s="94">
        <v>0</v>
      </c>
      <c r="L169" s="93"/>
      <c r="M169" s="94"/>
      <c r="N169" s="93"/>
      <c r="O169" s="94"/>
      <c r="P169" s="93"/>
      <c r="Q169" s="94"/>
      <c r="R169" s="93"/>
      <c r="S169" s="94"/>
      <c r="T169" s="93"/>
      <c r="U169" s="94"/>
      <c r="V169" s="93"/>
      <c r="W169" s="95"/>
      <c r="X169" s="93"/>
      <c r="Y169" s="94"/>
      <c r="Z169" s="95"/>
      <c r="AA169" s="95"/>
      <c r="AB169" s="93"/>
      <c r="AC169" s="94"/>
      <c r="AD169" s="93"/>
      <c r="AE169" s="94"/>
      <c r="AF169" s="93"/>
      <c r="AG169" s="95"/>
      <c r="AH169" s="96">
        <f t="shared" si="177"/>
        <v>0</v>
      </c>
      <c r="AI169" s="97">
        <f t="shared" si="178"/>
        <v>0</v>
      </c>
      <c r="AJ169" s="97">
        <f t="shared" si="176"/>
        <v>0</v>
      </c>
      <c r="AK169" s="97"/>
      <c r="AL169" s="139">
        <f t="shared" si="179"/>
        <v>0</v>
      </c>
      <c r="AM169" s="95">
        <v>0</v>
      </c>
      <c r="AN169" s="94">
        <v>0</v>
      </c>
      <c r="AO169" s="93"/>
      <c r="AP169" s="94"/>
      <c r="AQ169" s="93"/>
      <c r="AR169" s="94"/>
      <c r="AS169" s="93"/>
      <c r="AT169" s="94"/>
      <c r="AU169" s="93"/>
      <c r="AV169" s="94"/>
      <c r="AW169" s="93"/>
      <c r="AX169" s="94"/>
      <c r="AY169" s="93"/>
      <c r="AZ169" s="95"/>
      <c r="BA169" s="93"/>
      <c r="BB169" s="95"/>
      <c r="BC169" s="93"/>
      <c r="BD169" s="94"/>
      <c r="BE169" s="95"/>
      <c r="BF169" s="95"/>
      <c r="BG169" s="93"/>
      <c r="BH169" s="94"/>
      <c r="BI169" s="93"/>
      <c r="BJ169" s="94"/>
      <c r="BK169" s="96">
        <f t="shared" si="180"/>
        <v>0</v>
      </c>
      <c r="BL169" s="97">
        <f t="shared" si="181"/>
        <v>0</v>
      </c>
      <c r="BM169" s="97">
        <f t="shared" si="182"/>
        <v>0</v>
      </c>
      <c r="BN169" s="97"/>
      <c r="BO169" s="139">
        <f t="shared" si="183"/>
        <v>0</v>
      </c>
      <c r="BP169" s="111">
        <v>0</v>
      </c>
      <c r="BQ169" s="110">
        <v>0</v>
      </c>
      <c r="BR169" s="109"/>
      <c r="BS169" s="110"/>
      <c r="BT169" s="109"/>
      <c r="BU169" s="110"/>
      <c r="BV169" s="109"/>
      <c r="BW169" s="110"/>
      <c r="BX169" s="109"/>
      <c r="BY169" s="110"/>
      <c r="BZ169" s="109"/>
      <c r="CA169" s="110"/>
      <c r="CB169" s="111"/>
      <c r="CC169" s="111"/>
      <c r="CD169" s="109"/>
      <c r="CE169" s="110"/>
      <c r="CF169" s="109"/>
      <c r="CG169" s="111"/>
      <c r="CH169" s="109"/>
      <c r="CI169" s="110"/>
      <c r="CJ169" s="109"/>
      <c r="CK169" s="110"/>
      <c r="CL169" s="111"/>
      <c r="CM169" s="111"/>
      <c r="CN169" s="96">
        <f t="shared" si="184"/>
        <v>0</v>
      </c>
      <c r="CO169" s="97">
        <f t="shared" si="185"/>
        <v>0</v>
      </c>
      <c r="CP169" s="97">
        <f t="shared" si="186"/>
        <v>0</v>
      </c>
      <c r="CQ169" s="97"/>
      <c r="CR169" s="139">
        <f t="shared" si="187"/>
        <v>0</v>
      </c>
      <c r="CS169" s="111">
        <v>0</v>
      </c>
      <c r="CT169" s="110">
        <v>0</v>
      </c>
      <c r="CU169" s="109"/>
      <c r="CV169" s="110"/>
      <c r="CW169" s="109"/>
      <c r="CX169" s="110"/>
      <c r="CY169" s="109"/>
      <c r="CZ169" s="110"/>
      <c r="DA169" s="109"/>
      <c r="DB169" s="110"/>
      <c r="DC169" s="109"/>
      <c r="DD169" s="110"/>
      <c r="DE169" s="109"/>
      <c r="DF169" s="110"/>
      <c r="DG169" s="109"/>
      <c r="DH169" s="110"/>
      <c r="DI169" s="111"/>
      <c r="DJ169" s="111"/>
      <c r="DK169" s="109"/>
      <c r="DL169" s="111"/>
      <c r="DM169" s="109"/>
      <c r="DN169" s="110"/>
      <c r="DO169" s="111"/>
      <c r="DP169" s="111"/>
      <c r="DQ169" s="96">
        <f t="shared" si="188"/>
        <v>0</v>
      </c>
      <c r="DR169" s="97">
        <f t="shared" si="189"/>
        <v>0</v>
      </c>
      <c r="DS169" s="97">
        <f t="shared" si="190"/>
        <v>0</v>
      </c>
      <c r="DT169" s="97"/>
      <c r="DU169" s="139">
        <f t="shared" si="191"/>
        <v>0</v>
      </c>
      <c r="DV169" s="111">
        <v>0</v>
      </c>
      <c r="DW169" s="110">
        <v>0</v>
      </c>
      <c r="DX169" s="111"/>
      <c r="DY169" s="110"/>
      <c r="DZ169" s="111"/>
      <c r="EA169" s="110"/>
      <c r="EB169" s="111"/>
      <c r="EC169" s="110"/>
      <c r="ED169" s="109"/>
      <c r="EE169" s="110"/>
      <c r="EF169" s="109"/>
      <c r="EG169" s="110"/>
      <c r="EH169" s="109"/>
      <c r="EI169" s="111"/>
      <c r="EJ169" s="109"/>
      <c r="EK169" s="111"/>
      <c r="EL169" s="109"/>
      <c r="EM169" s="110"/>
      <c r="EN169" s="111"/>
      <c r="EO169" s="110"/>
      <c r="EP169" s="111"/>
      <c r="EQ169" s="110"/>
      <c r="ER169" s="111"/>
      <c r="ES169" s="111"/>
      <c r="ET169" s="96">
        <f t="shared" si="192"/>
        <v>0</v>
      </c>
      <c r="EU169" s="97">
        <f t="shared" si="193"/>
        <v>0</v>
      </c>
      <c r="EV169" s="97">
        <f t="shared" si="194"/>
        <v>0</v>
      </c>
      <c r="EW169" s="97"/>
      <c r="EX169" s="139">
        <f t="shared" si="195"/>
        <v>0</v>
      </c>
      <c r="EY169" s="103">
        <v>0</v>
      </c>
      <c r="EZ169" s="104">
        <v>30</v>
      </c>
      <c r="FA169" s="103"/>
      <c r="FB169" s="104"/>
      <c r="FC169" s="103"/>
      <c r="FD169" s="104"/>
      <c r="FE169" s="103"/>
      <c r="FF169" s="104"/>
      <c r="FG169" s="108"/>
      <c r="FH169" s="104"/>
      <c r="FI169" s="103"/>
      <c r="FJ169" s="104"/>
      <c r="FK169" s="103"/>
      <c r="FL169" s="103"/>
      <c r="FM169" s="108"/>
      <c r="FN169" s="104"/>
      <c r="FO169" s="103"/>
      <c r="FP169" s="103"/>
      <c r="FQ169" s="108"/>
      <c r="FR169" s="104"/>
      <c r="FS169" s="103"/>
      <c r="FT169" s="104"/>
      <c r="FU169" s="103"/>
      <c r="FV169" s="103"/>
      <c r="FW169" s="100">
        <f t="shared" si="196"/>
        <v>0</v>
      </c>
      <c r="FX169" s="103">
        <f t="shared" si="197"/>
        <v>30</v>
      </c>
      <c r="FY169" s="103">
        <f t="shared" si="198"/>
        <v>0.3</v>
      </c>
      <c r="FZ169" s="103"/>
      <c r="GA169" s="149">
        <f t="shared" si="199"/>
        <v>0</v>
      </c>
      <c r="GB169" s="103">
        <v>0</v>
      </c>
      <c r="GC169" s="104">
        <v>0</v>
      </c>
      <c r="GD169" s="108"/>
      <c r="GE169" s="104"/>
      <c r="GF169" s="108"/>
      <c r="GG169" s="104"/>
      <c r="GH169" s="108"/>
      <c r="GI169" s="104"/>
      <c r="GJ169" s="108"/>
      <c r="GK169" s="104"/>
      <c r="GL169" s="108"/>
      <c r="GM169" s="104"/>
      <c r="GN169" s="103"/>
      <c r="GO169" s="103"/>
      <c r="GP169" s="108"/>
      <c r="GQ169" s="104"/>
      <c r="GR169" s="103"/>
      <c r="GS169" s="103"/>
      <c r="GT169" s="108"/>
      <c r="GU169" s="104"/>
      <c r="GV169" s="103"/>
      <c r="GW169" s="103"/>
      <c r="GX169" s="108"/>
      <c r="GY169" s="103"/>
      <c r="GZ169" s="100">
        <f t="shared" si="200"/>
        <v>0</v>
      </c>
      <c r="HA169" s="103">
        <f t="shared" si="201"/>
        <v>0</v>
      </c>
      <c r="HB169" s="103">
        <f t="shared" si="202"/>
        <v>0</v>
      </c>
      <c r="HC169" s="103"/>
      <c r="HD169" s="149">
        <f t="shared" si="203"/>
        <v>0</v>
      </c>
      <c r="HE169" s="103">
        <v>0</v>
      </c>
      <c r="HF169" s="104">
        <v>0</v>
      </c>
      <c r="HG169" s="108"/>
      <c r="HH169" s="104"/>
      <c r="HI169" s="108"/>
      <c r="HJ169" s="104"/>
      <c r="HK169" s="108"/>
      <c r="HL169" s="104"/>
      <c r="HM169" s="108"/>
      <c r="HN169" s="104"/>
      <c r="HO169" s="108"/>
      <c r="HP169" s="104"/>
      <c r="HQ169" s="108"/>
      <c r="HR169" s="104"/>
      <c r="HS169" s="108"/>
      <c r="HT169" s="104"/>
      <c r="HU169" s="108"/>
      <c r="HV169" s="104"/>
      <c r="HW169" s="108"/>
      <c r="HX169" s="104"/>
      <c r="HY169" s="108"/>
      <c r="HZ169" s="104"/>
      <c r="IA169" s="108"/>
      <c r="IB169" s="103"/>
      <c r="IC169" s="96">
        <f t="shared" si="204"/>
        <v>0</v>
      </c>
      <c r="ID169" s="97">
        <f t="shared" si="205"/>
        <v>0</v>
      </c>
      <c r="IE169" s="97">
        <f t="shared" si="206"/>
        <v>0</v>
      </c>
      <c r="IF169" s="97"/>
      <c r="IG169" s="139">
        <f t="shared" si="207"/>
        <v>0</v>
      </c>
      <c r="IH169" s="111">
        <v>0</v>
      </c>
      <c r="II169" s="110">
        <v>0</v>
      </c>
      <c r="IJ169" s="109"/>
      <c r="IK169" s="110"/>
      <c r="IL169" s="109"/>
      <c r="IM169" s="110"/>
      <c r="IN169" s="109"/>
      <c r="IO169" s="110"/>
      <c r="IP169" s="109"/>
      <c r="IQ169" s="110"/>
      <c r="IR169" s="109"/>
      <c r="IS169" s="110"/>
      <c r="IT169" s="109"/>
      <c r="IU169" s="110"/>
      <c r="IV169" s="109"/>
      <c r="IW169" s="110"/>
      <c r="IX169" s="111"/>
      <c r="IY169" s="110"/>
      <c r="IZ169" s="111"/>
      <c r="JA169" s="110"/>
      <c r="JB169" s="109"/>
      <c r="JC169" s="110"/>
      <c r="JD169" s="111"/>
      <c r="JE169" s="111"/>
      <c r="JF169" s="96">
        <f t="shared" si="208"/>
        <v>0</v>
      </c>
      <c r="JG169" s="97">
        <f t="shared" si="209"/>
        <v>0</v>
      </c>
      <c r="JH169" s="97">
        <f t="shared" si="210"/>
        <v>0</v>
      </c>
      <c r="JI169" s="97"/>
      <c r="JJ169" s="139">
        <f t="shared" si="211"/>
        <v>0</v>
      </c>
      <c r="JK169" s="109">
        <v>0</v>
      </c>
      <c r="JL169" s="110">
        <v>0</v>
      </c>
      <c r="JM169" s="109"/>
      <c r="JN169" s="110"/>
      <c r="JO169" s="109"/>
      <c r="JP169" s="110"/>
      <c r="JQ169" s="109"/>
      <c r="JR169" s="110"/>
      <c r="JS169" s="109"/>
      <c r="JT169" s="110"/>
      <c r="JU169" s="111"/>
      <c r="JV169" s="110"/>
      <c r="JW169" s="109"/>
      <c r="JX169" s="111"/>
      <c r="JY169" s="109"/>
      <c r="JZ169" s="110"/>
      <c r="KA169" s="111"/>
      <c r="KB169" s="110"/>
      <c r="KC169" s="111"/>
      <c r="KD169" s="110"/>
      <c r="KE169" s="111"/>
      <c r="KF169" s="110"/>
      <c r="KG169" s="111"/>
      <c r="KH169" s="110"/>
      <c r="KI169" s="96">
        <f t="shared" si="212"/>
        <v>0</v>
      </c>
      <c r="KJ169" s="97">
        <f t="shared" si="213"/>
        <v>0</v>
      </c>
      <c r="KK169" s="97">
        <v>3.7169522687636555E-2</v>
      </c>
      <c r="KL169" s="139">
        <f t="shared" si="214"/>
        <v>0</v>
      </c>
      <c r="KM169" s="103">
        <v>0</v>
      </c>
      <c r="KN169" s="104">
        <v>0</v>
      </c>
      <c r="KO169" s="108"/>
      <c r="KP169" s="104"/>
      <c r="KQ169" s="108"/>
      <c r="KR169" s="104"/>
      <c r="KS169" s="108"/>
      <c r="KT169" s="104"/>
      <c r="KU169" s="108"/>
      <c r="KV169" s="104"/>
      <c r="KW169" s="108"/>
      <c r="KX169" s="104"/>
      <c r="KY169" s="108"/>
      <c r="KZ169" s="104"/>
      <c r="LA169" s="108"/>
      <c r="LB169" s="104"/>
      <c r="LC169" s="108"/>
      <c r="LD169" s="103"/>
      <c r="LE169" s="108"/>
      <c r="LF169" s="104"/>
      <c r="LG169" s="108"/>
      <c r="LH169" s="104"/>
      <c r="LI169" s="108"/>
      <c r="LJ169" s="104"/>
      <c r="LK169" s="100">
        <f t="shared" si="215"/>
        <v>0</v>
      </c>
      <c r="LL169" s="104">
        <f t="shared" si="216"/>
        <v>0</v>
      </c>
      <c r="LM169" s="108">
        <v>0</v>
      </c>
      <c r="LN169" s="104">
        <v>0</v>
      </c>
      <c r="LO169" s="108"/>
      <c r="LP169" s="104"/>
      <c r="LQ169" s="108"/>
      <c r="LR169" s="104"/>
      <c r="LS169" s="108"/>
      <c r="LT169" s="104"/>
      <c r="LU169" s="108"/>
      <c r="LV169" s="104"/>
      <c r="LW169" s="103"/>
      <c r="LX169" s="104"/>
      <c r="LY169" s="103"/>
      <c r="LZ169" s="103"/>
      <c r="MA169" s="108"/>
      <c r="MB169" s="104"/>
      <c r="MC169" s="103"/>
      <c r="MD169" s="104"/>
      <c r="ME169" s="103"/>
      <c r="MF169" s="104"/>
      <c r="MG169" s="103"/>
      <c r="MH169" s="104"/>
      <c r="MI169" s="103"/>
      <c r="MJ169" s="104"/>
      <c r="MK169" s="102">
        <f t="shared" si="217"/>
        <v>0</v>
      </c>
      <c r="ML169" s="104">
        <f t="shared" si="218"/>
        <v>0</v>
      </c>
      <c r="MM169" s="108">
        <v>0</v>
      </c>
      <c r="MN169" s="104">
        <v>0</v>
      </c>
      <c r="MO169" s="108"/>
      <c r="MP169" s="104"/>
      <c r="MQ169" s="108"/>
      <c r="MR169" s="104"/>
      <c r="MS169" s="108"/>
      <c r="MT169" s="104"/>
      <c r="MU169" s="108"/>
      <c r="MV169" s="104"/>
      <c r="MW169" s="108"/>
      <c r="MX169" s="104"/>
      <c r="MY169" s="108"/>
      <c r="MZ169" s="104"/>
      <c r="NA169" s="108"/>
      <c r="NB169" s="104"/>
      <c r="NC169" s="108"/>
      <c r="ND169" s="104"/>
      <c r="NE169" s="108"/>
      <c r="NF169" s="104"/>
      <c r="NG169" s="108"/>
      <c r="NH169" s="104"/>
      <c r="NI169" s="108"/>
      <c r="NJ169" s="104"/>
      <c r="NK169" s="100">
        <f t="shared" si="219"/>
        <v>0</v>
      </c>
      <c r="NL169" s="104">
        <f t="shared" si="220"/>
        <v>0</v>
      </c>
      <c r="NM169" s="109">
        <f t="shared" si="221"/>
        <v>0</v>
      </c>
      <c r="NN169" s="110">
        <f t="shared" si="222"/>
        <v>0</v>
      </c>
      <c r="NO169" s="109">
        <f t="shared" si="223"/>
        <v>0</v>
      </c>
      <c r="NP169" s="110">
        <f t="shared" si="224"/>
        <v>0</v>
      </c>
      <c r="NQ169" s="109">
        <f t="shared" si="225"/>
        <v>0</v>
      </c>
      <c r="NR169" s="110">
        <f t="shared" si="226"/>
        <v>0</v>
      </c>
      <c r="NS169" s="109">
        <f t="shared" si="227"/>
        <v>0</v>
      </c>
      <c r="NT169" s="110">
        <f t="shared" si="228"/>
        <v>0</v>
      </c>
      <c r="NU169" s="109">
        <f t="shared" si="229"/>
        <v>0</v>
      </c>
      <c r="NV169" s="110">
        <f t="shared" si="230"/>
        <v>0</v>
      </c>
      <c r="NW169" s="109">
        <f t="shared" si="231"/>
        <v>0</v>
      </c>
      <c r="NX169" s="110">
        <f t="shared" si="232"/>
        <v>0</v>
      </c>
      <c r="NY169" s="109">
        <f t="shared" si="233"/>
        <v>0</v>
      </c>
      <c r="NZ169" s="110">
        <f t="shared" si="234"/>
        <v>0</v>
      </c>
      <c r="OA169" s="109">
        <f t="shared" si="235"/>
        <v>0</v>
      </c>
      <c r="OB169" s="110">
        <f t="shared" si="236"/>
        <v>0</v>
      </c>
      <c r="OC169" s="111">
        <f t="shared" si="237"/>
        <v>0</v>
      </c>
      <c r="OD169" s="110">
        <f t="shared" si="238"/>
        <v>0</v>
      </c>
      <c r="OE169" s="111">
        <f t="shared" si="239"/>
        <v>0</v>
      </c>
      <c r="OF169" s="110">
        <f t="shared" si="240"/>
        <v>0</v>
      </c>
      <c r="OG169" s="109">
        <f t="shared" si="241"/>
        <v>0</v>
      </c>
      <c r="OH169" s="110">
        <f t="shared" si="242"/>
        <v>0</v>
      </c>
      <c r="OI169" s="111">
        <f t="shared" si="243"/>
        <v>0</v>
      </c>
      <c r="OJ169" s="111">
        <f t="shared" si="244"/>
        <v>0</v>
      </c>
      <c r="OK169" s="96">
        <f t="shared" si="245"/>
        <v>0</v>
      </c>
      <c r="OL169" s="97">
        <f t="shared" si="246"/>
        <v>0</v>
      </c>
      <c r="OM169" s="97">
        <v>0</v>
      </c>
      <c r="ON169" s="139">
        <f t="shared" si="247"/>
        <v>0</v>
      </c>
      <c r="OO169" s="111">
        <v>0</v>
      </c>
      <c r="OP169" s="110">
        <v>0</v>
      </c>
      <c r="OQ169" s="109"/>
      <c r="OR169" s="110"/>
      <c r="OS169" s="109"/>
      <c r="OT169" s="110"/>
      <c r="OU169" s="109"/>
      <c r="OV169" s="110"/>
      <c r="OW169" s="109"/>
      <c r="OX169" s="110"/>
      <c r="OY169" s="109"/>
      <c r="OZ169" s="110"/>
      <c r="PA169" s="109"/>
      <c r="PB169" s="110"/>
      <c r="PC169" s="109"/>
      <c r="PD169" s="110"/>
      <c r="PE169" s="111"/>
      <c r="PF169" s="110"/>
      <c r="PG169" s="111"/>
      <c r="PH169" s="110"/>
      <c r="PI169" s="109"/>
      <c r="PJ169" s="110"/>
      <c r="PK169" s="111"/>
      <c r="PL169" s="110"/>
      <c r="PM169" s="96">
        <f t="shared" si="248"/>
        <v>0</v>
      </c>
      <c r="PN169" s="97">
        <f t="shared" si="249"/>
        <v>0</v>
      </c>
      <c r="PO169" s="97">
        <f t="shared" si="250"/>
        <v>0</v>
      </c>
      <c r="PP169" s="109">
        <v>0</v>
      </c>
      <c r="PQ169" s="111"/>
      <c r="PR169" s="111"/>
      <c r="PS169" s="111"/>
      <c r="PT169" s="111"/>
      <c r="PU169" s="111"/>
      <c r="PV169" s="111"/>
      <c r="PW169" s="111"/>
      <c r="PX169" s="111"/>
      <c r="PY169" s="111"/>
      <c r="PZ169" s="111"/>
      <c r="QA169" s="110"/>
      <c r="QB169" s="98">
        <f t="shared" si="251"/>
        <v>0</v>
      </c>
      <c r="QC169" s="105">
        <f t="shared" si="252"/>
        <v>0.3</v>
      </c>
      <c r="QD169" s="106"/>
      <c r="QE169" s="113">
        <f t="shared" si="253"/>
        <v>0</v>
      </c>
      <c r="QF169" s="108">
        <v>0</v>
      </c>
      <c r="QG169" s="103"/>
      <c r="QH169" s="103"/>
      <c r="QI169" s="103"/>
      <c r="QJ169" s="103"/>
      <c r="QK169" s="103"/>
      <c r="QL169" s="103"/>
      <c r="QM169" s="103"/>
      <c r="QN169" s="103"/>
      <c r="QO169" s="103"/>
      <c r="QP169" s="103"/>
      <c r="QQ169" s="104"/>
      <c r="QR169" s="117">
        <f t="shared" si="254"/>
        <v>0</v>
      </c>
      <c r="QS169" s="158"/>
    </row>
    <row r="170" spans="1:461" s="88" customFormat="1" ht="10.5" x14ac:dyDescent="0.25">
      <c r="A170" s="89" t="s">
        <v>36</v>
      </c>
      <c r="B170" s="90" t="s">
        <v>37</v>
      </c>
      <c r="C170" s="90">
        <v>406</v>
      </c>
      <c r="D170" s="90" t="s">
        <v>344</v>
      </c>
      <c r="E170" s="91" t="s">
        <v>36</v>
      </c>
      <c r="F170" s="92" t="s">
        <v>37</v>
      </c>
      <c r="G170" s="92" t="s">
        <v>644</v>
      </c>
      <c r="H170" s="155">
        <v>167</v>
      </c>
      <c r="I170" s="92" t="s">
        <v>703</v>
      </c>
      <c r="J170" s="93">
        <v>0</v>
      </c>
      <c r="K170" s="94">
        <v>0</v>
      </c>
      <c r="L170" s="93"/>
      <c r="M170" s="94"/>
      <c r="N170" s="93"/>
      <c r="O170" s="94"/>
      <c r="P170" s="93"/>
      <c r="Q170" s="94"/>
      <c r="R170" s="93"/>
      <c r="S170" s="94"/>
      <c r="T170" s="93"/>
      <c r="U170" s="94"/>
      <c r="V170" s="93"/>
      <c r="W170" s="95"/>
      <c r="X170" s="93"/>
      <c r="Y170" s="94"/>
      <c r="Z170" s="95"/>
      <c r="AA170" s="95"/>
      <c r="AB170" s="93"/>
      <c r="AC170" s="94"/>
      <c r="AD170" s="93"/>
      <c r="AE170" s="94"/>
      <c r="AF170" s="93"/>
      <c r="AG170" s="95"/>
      <c r="AH170" s="96">
        <f t="shared" si="177"/>
        <v>0</v>
      </c>
      <c r="AI170" s="97">
        <f t="shared" si="178"/>
        <v>0</v>
      </c>
      <c r="AJ170" s="97">
        <f t="shared" si="176"/>
        <v>0</v>
      </c>
      <c r="AK170" s="97"/>
      <c r="AL170" s="139">
        <f t="shared" si="179"/>
        <v>0</v>
      </c>
      <c r="AM170" s="95">
        <v>0</v>
      </c>
      <c r="AN170" s="94">
        <v>0</v>
      </c>
      <c r="AO170" s="93"/>
      <c r="AP170" s="94"/>
      <c r="AQ170" s="93"/>
      <c r="AR170" s="94"/>
      <c r="AS170" s="93"/>
      <c r="AT170" s="94"/>
      <c r="AU170" s="93"/>
      <c r="AV170" s="94"/>
      <c r="AW170" s="93"/>
      <c r="AX170" s="94"/>
      <c r="AY170" s="93"/>
      <c r="AZ170" s="95"/>
      <c r="BA170" s="93"/>
      <c r="BB170" s="95"/>
      <c r="BC170" s="93"/>
      <c r="BD170" s="94"/>
      <c r="BE170" s="95"/>
      <c r="BF170" s="95"/>
      <c r="BG170" s="93"/>
      <c r="BH170" s="94"/>
      <c r="BI170" s="93"/>
      <c r="BJ170" s="94"/>
      <c r="BK170" s="96">
        <f t="shared" si="180"/>
        <v>0</v>
      </c>
      <c r="BL170" s="97">
        <f t="shared" si="181"/>
        <v>0</v>
      </c>
      <c r="BM170" s="97">
        <f t="shared" si="182"/>
        <v>0</v>
      </c>
      <c r="BN170" s="97"/>
      <c r="BO170" s="139">
        <f t="shared" si="183"/>
        <v>0</v>
      </c>
      <c r="BP170" s="111">
        <v>0</v>
      </c>
      <c r="BQ170" s="110">
        <v>0</v>
      </c>
      <c r="BR170" s="109"/>
      <c r="BS170" s="110"/>
      <c r="BT170" s="109"/>
      <c r="BU170" s="110"/>
      <c r="BV170" s="109"/>
      <c r="BW170" s="110"/>
      <c r="BX170" s="109"/>
      <c r="BY170" s="110"/>
      <c r="BZ170" s="109"/>
      <c r="CA170" s="110"/>
      <c r="CB170" s="111"/>
      <c r="CC170" s="111"/>
      <c r="CD170" s="109"/>
      <c r="CE170" s="110"/>
      <c r="CF170" s="109"/>
      <c r="CG170" s="111"/>
      <c r="CH170" s="109"/>
      <c r="CI170" s="110"/>
      <c r="CJ170" s="109"/>
      <c r="CK170" s="110"/>
      <c r="CL170" s="111"/>
      <c r="CM170" s="111"/>
      <c r="CN170" s="96">
        <f t="shared" si="184"/>
        <v>0</v>
      </c>
      <c r="CO170" s="97">
        <f t="shared" si="185"/>
        <v>0</v>
      </c>
      <c r="CP170" s="97">
        <f t="shared" si="186"/>
        <v>0</v>
      </c>
      <c r="CQ170" s="97"/>
      <c r="CR170" s="139">
        <f t="shared" si="187"/>
        <v>0</v>
      </c>
      <c r="CS170" s="111">
        <v>0</v>
      </c>
      <c r="CT170" s="110">
        <v>0</v>
      </c>
      <c r="CU170" s="109"/>
      <c r="CV170" s="110"/>
      <c r="CW170" s="109"/>
      <c r="CX170" s="110"/>
      <c r="CY170" s="109"/>
      <c r="CZ170" s="110"/>
      <c r="DA170" s="109"/>
      <c r="DB170" s="110"/>
      <c r="DC170" s="109"/>
      <c r="DD170" s="110"/>
      <c r="DE170" s="109"/>
      <c r="DF170" s="110"/>
      <c r="DG170" s="109"/>
      <c r="DH170" s="110"/>
      <c r="DI170" s="111"/>
      <c r="DJ170" s="111"/>
      <c r="DK170" s="109"/>
      <c r="DL170" s="111"/>
      <c r="DM170" s="109"/>
      <c r="DN170" s="110"/>
      <c r="DO170" s="111"/>
      <c r="DP170" s="111"/>
      <c r="DQ170" s="96">
        <f t="shared" si="188"/>
        <v>0</v>
      </c>
      <c r="DR170" s="97">
        <f t="shared" si="189"/>
        <v>0</v>
      </c>
      <c r="DS170" s="97">
        <f t="shared" si="190"/>
        <v>0</v>
      </c>
      <c r="DT170" s="97"/>
      <c r="DU170" s="139">
        <f t="shared" si="191"/>
        <v>0</v>
      </c>
      <c r="DV170" s="111">
        <v>0</v>
      </c>
      <c r="DW170" s="110">
        <v>0</v>
      </c>
      <c r="DX170" s="111"/>
      <c r="DY170" s="110"/>
      <c r="DZ170" s="111"/>
      <c r="EA170" s="110"/>
      <c r="EB170" s="111"/>
      <c r="EC170" s="110"/>
      <c r="ED170" s="109"/>
      <c r="EE170" s="110"/>
      <c r="EF170" s="109"/>
      <c r="EG170" s="110"/>
      <c r="EH170" s="109"/>
      <c r="EI170" s="111"/>
      <c r="EJ170" s="109"/>
      <c r="EK170" s="111"/>
      <c r="EL170" s="109"/>
      <c r="EM170" s="110"/>
      <c r="EN170" s="111"/>
      <c r="EO170" s="110"/>
      <c r="EP170" s="111"/>
      <c r="EQ170" s="110"/>
      <c r="ER170" s="111"/>
      <c r="ES170" s="111"/>
      <c r="ET170" s="96">
        <f t="shared" si="192"/>
        <v>0</v>
      </c>
      <c r="EU170" s="97">
        <f t="shared" si="193"/>
        <v>0</v>
      </c>
      <c r="EV170" s="97">
        <f t="shared" si="194"/>
        <v>0</v>
      </c>
      <c r="EW170" s="97"/>
      <c r="EX170" s="139">
        <f t="shared" si="195"/>
        <v>0</v>
      </c>
      <c r="EY170" s="103">
        <v>0</v>
      </c>
      <c r="EZ170" s="104">
        <v>0</v>
      </c>
      <c r="FA170" s="103"/>
      <c r="FB170" s="104"/>
      <c r="FC170" s="103"/>
      <c r="FD170" s="104"/>
      <c r="FE170" s="103"/>
      <c r="FF170" s="104"/>
      <c r="FG170" s="108"/>
      <c r="FH170" s="104"/>
      <c r="FI170" s="103"/>
      <c r="FJ170" s="104"/>
      <c r="FK170" s="103"/>
      <c r="FL170" s="103"/>
      <c r="FM170" s="108"/>
      <c r="FN170" s="104"/>
      <c r="FO170" s="103"/>
      <c r="FP170" s="103"/>
      <c r="FQ170" s="108"/>
      <c r="FR170" s="104"/>
      <c r="FS170" s="103"/>
      <c r="FT170" s="104"/>
      <c r="FU170" s="103"/>
      <c r="FV170" s="103"/>
      <c r="FW170" s="100">
        <f t="shared" si="196"/>
        <v>0</v>
      </c>
      <c r="FX170" s="103">
        <f t="shared" si="197"/>
        <v>0</v>
      </c>
      <c r="FY170" s="103">
        <f t="shared" si="198"/>
        <v>0</v>
      </c>
      <c r="FZ170" s="103"/>
      <c r="GA170" s="149">
        <f t="shared" si="199"/>
        <v>0</v>
      </c>
      <c r="GB170" s="103">
        <v>0</v>
      </c>
      <c r="GC170" s="104">
        <v>0</v>
      </c>
      <c r="GD170" s="108"/>
      <c r="GE170" s="104"/>
      <c r="GF170" s="108"/>
      <c r="GG170" s="104"/>
      <c r="GH170" s="108"/>
      <c r="GI170" s="104"/>
      <c r="GJ170" s="108"/>
      <c r="GK170" s="104"/>
      <c r="GL170" s="108"/>
      <c r="GM170" s="104"/>
      <c r="GN170" s="103"/>
      <c r="GO170" s="103"/>
      <c r="GP170" s="108"/>
      <c r="GQ170" s="104"/>
      <c r="GR170" s="103"/>
      <c r="GS170" s="103"/>
      <c r="GT170" s="108"/>
      <c r="GU170" s="104"/>
      <c r="GV170" s="103"/>
      <c r="GW170" s="103"/>
      <c r="GX170" s="108"/>
      <c r="GY170" s="103"/>
      <c r="GZ170" s="100">
        <f t="shared" si="200"/>
        <v>0</v>
      </c>
      <c r="HA170" s="103">
        <f t="shared" si="201"/>
        <v>0</v>
      </c>
      <c r="HB170" s="103">
        <f t="shared" si="202"/>
        <v>0</v>
      </c>
      <c r="HC170" s="103"/>
      <c r="HD170" s="149">
        <f t="shared" si="203"/>
        <v>0</v>
      </c>
      <c r="HE170" s="103">
        <v>0</v>
      </c>
      <c r="HF170" s="104">
        <v>0</v>
      </c>
      <c r="HG170" s="108"/>
      <c r="HH170" s="104"/>
      <c r="HI170" s="108"/>
      <c r="HJ170" s="104"/>
      <c r="HK170" s="108"/>
      <c r="HL170" s="104"/>
      <c r="HM170" s="108"/>
      <c r="HN170" s="104"/>
      <c r="HO170" s="108"/>
      <c r="HP170" s="104"/>
      <c r="HQ170" s="108"/>
      <c r="HR170" s="104"/>
      <c r="HS170" s="108"/>
      <c r="HT170" s="104"/>
      <c r="HU170" s="108"/>
      <c r="HV170" s="104"/>
      <c r="HW170" s="108"/>
      <c r="HX170" s="104"/>
      <c r="HY170" s="108"/>
      <c r="HZ170" s="104"/>
      <c r="IA170" s="108"/>
      <c r="IB170" s="103"/>
      <c r="IC170" s="96">
        <f t="shared" si="204"/>
        <v>0</v>
      </c>
      <c r="ID170" s="97">
        <f t="shared" si="205"/>
        <v>0</v>
      </c>
      <c r="IE170" s="97">
        <f t="shared" si="206"/>
        <v>0</v>
      </c>
      <c r="IF170" s="97"/>
      <c r="IG170" s="139">
        <f t="shared" si="207"/>
        <v>0</v>
      </c>
      <c r="IH170" s="111">
        <v>0</v>
      </c>
      <c r="II170" s="110">
        <v>0</v>
      </c>
      <c r="IJ170" s="109"/>
      <c r="IK170" s="110"/>
      <c r="IL170" s="109"/>
      <c r="IM170" s="110"/>
      <c r="IN170" s="109"/>
      <c r="IO170" s="110"/>
      <c r="IP170" s="109"/>
      <c r="IQ170" s="110"/>
      <c r="IR170" s="109"/>
      <c r="IS170" s="110"/>
      <c r="IT170" s="109"/>
      <c r="IU170" s="110"/>
      <c r="IV170" s="109"/>
      <c r="IW170" s="110"/>
      <c r="IX170" s="111"/>
      <c r="IY170" s="110"/>
      <c r="IZ170" s="111"/>
      <c r="JA170" s="110"/>
      <c r="JB170" s="109"/>
      <c r="JC170" s="110"/>
      <c r="JD170" s="111"/>
      <c r="JE170" s="111"/>
      <c r="JF170" s="96">
        <f t="shared" si="208"/>
        <v>0</v>
      </c>
      <c r="JG170" s="97">
        <f t="shared" si="209"/>
        <v>0</v>
      </c>
      <c r="JH170" s="97">
        <f t="shared" si="210"/>
        <v>0</v>
      </c>
      <c r="JI170" s="97"/>
      <c r="JJ170" s="139">
        <f t="shared" si="211"/>
        <v>0</v>
      </c>
      <c r="JK170" s="109">
        <v>0</v>
      </c>
      <c r="JL170" s="110">
        <v>0</v>
      </c>
      <c r="JM170" s="109"/>
      <c r="JN170" s="110"/>
      <c r="JO170" s="109"/>
      <c r="JP170" s="110"/>
      <c r="JQ170" s="109"/>
      <c r="JR170" s="110"/>
      <c r="JS170" s="109"/>
      <c r="JT170" s="110"/>
      <c r="JU170" s="111"/>
      <c r="JV170" s="110"/>
      <c r="JW170" s="109"/>
      <c r="JX170" s="111"/>
      <c r="JY170" s="109"/>
      <c r="JZ170" s="110"/>
      <c r="KA170" s="111"/>
      <c r="KB170" s="110"/>
      <c r="KC170" s="111"/>
      <c r="KD170" s="110"/>
      <c r="KE170" s="111"/>
      <c r="KF170" s="110"/>
      <c r="KG170" s="111"/>
      <c r="KH170" s="110"/>
      <c r="KI170" s="96">
        <f t="shared" si="212"/>
        <v>0</v>
      </c>
      <c r="KJ170" s="97">
        <f t="shared" si="213"/>
        <v>0</v>
      </c>
      <c r="KK170" s="97">
        <v>1.7948780917603952E-2</v>
      </c>
      <c r="KL170" s="139">
        <f t="shared" si="214"/>
        <v>0</v>
      </c>
      <c r="KM170" s="103">
        <v>0</v>
      </c>
      <c r="KN170" s="104">
        <v>0</v>
      </c>
      <c r="KO170" s="108"/>
      <c r="KP170" s="104"/>
      <c r="KQ170" s="108"/>
      <c r="KR170" s="104"/>
      <c r="KS170" s="108"/>
      <c r="KT170" s="104"/>
      <c r="KU170" s="108"/>
      <c r="KV170" s="104"/>
      <c r="KW170" s="108"/>
      <c r="KX170" s="104"/>
      <c r="KY170" s="108"/>
      <c r="KZ170" s="104"/>
      <c r="LA170" s="108"/>
      <c r="LB170" s="104"/>
      <c r="LC170" s="108"/>
      <c r="LD170" s="103"/>
      <c r="LE170" s="108"/>
      <c r="LF170" s="104"/>
      <c r="LG170" s="108"/>
      <c r="LH170" s="104"/>
      <c r="LI170" s="108"/>
      <c r="LJ170" s="104"/>
      <c r="LK170" s="100">
        <f t="shared" si="215"/>
        <v>0</v>
      </c>
      <c r="LL170" s="104">
        <f t="shared" si="216"/>
        <v>0</v>
      </c>
      <c r="LM170" s="108">
        <v>0</v>
      </c>
      <c r="LN170" s="104">
        <v>0</v>
      </c>
      <c r="LO170" s="108"/>
      <c r="LP170" s="104"/>
      <c r="LQ170" s="108"/>
      <c r="LR170" s="104"/>
      <c r="LS170" s="108"/>
      <c r="LT170" s="104"/>
      <c r="LU170" s="108"/>
      <c r="LV170" s="104"/>
      <c r="LW170" s="103"/>
      <c r="LX170" s="104"/>
      <c r="LY170" s="103"/>
      <c r="LZ170" s="103"/>
      <c r="MA170" s="108"/>
      <c r="MB170" s="104"/>
      <c r="MC170" s="103"/>
      <c r="MD170" s="104"/>
      <c r="ME170" s="103"/>
      <c r="MF170" s="104"/>
      <c r="MG170" s="103"/>
      <c r="MH170" s="104"/>
      <c r="MI170" s="103"/>
      <c r="MJ170" s="104"/>
      <c r="MK170" s="102">
        <f t="shared" si="217"/>
        <v>0</v>
      </c>
      <c r="ML170" s="104">
        <f t="shared" si="218"/>
        <v>0</v>
      </c>
      <c r="MM170" s="108">
        <v>0</v>
      </c>
      <c r="MN170" s="104">
        <v>0</v>
      </c>
      <c r="MO170" s="108"/>
      <c r="MP170" s="104"/>
      <c r="MQ170" s="108"/>
      <c r="MR170" s="104"/>
      <c r="MS170" s="108"/>
      <c r="MT170" s="104"/>
      <c r="MU170" s="108"/>
      <c r="MV170" s="104"/>
      <c r="MW170" s="108"/>
      <c r="MX170" s="104"/>
      <c r="MY170" s="108"/>
      <c r="MZ170" s="104"/>
      <c r="NA170" s="108"/>
      <c r="NB170" s="104"/>
      <c r="NC170" s="108"/>
      <c r="ND170" s="104"/>
      <c r="NE170" s="108"/>
      <c r="NF170" s="104"/>
      <c r="NG170" s="108"/>
      <c r="NH170" s="104"/>
      <c r="NI170" s="108"/>
      <c r="NJ170" s="104"/>
      <c r="NK170" s="100">
        <f t="shared" si="219"/>
        <v>0</v>
      </c>
      <c r="NL170" s="104">
        <f t="shared" si="220"/>
        <v>0</v>
      </c>
      <c r="NM170" s="109">
        <f t="shared" si="221"/>
        <v>0</v>
      </c>
      <c r="NN170" s="110">
        <f t="shared" si="222"/>
        <v>0</v>
      </c>
      <c r="NO170" s="109">
        <f t="shared" si="223"/>
        <v>0</v>
      </c>
      <c r="NP170" s="110">
        <f t="shared" si="224"/>
        <v>0</v>
      </c>
      <c r="NQ170" s="109">
        <f t="shared" si="225"/>
        <v>0</v>
      </c>
      <c r="NR170" s="110">
        <f t="shared" si="226"/>
        <v>0</v>
      </c>
      <c r="NS170" s="109">
        <f t="shared" si="227"/>
        <v>0</v>
      </c>
      <c r="NT170" s="110">
        <f t="shared" si="228"/>
        <v>0</v>
      </c>
      <c r="NU170" s="109">
        <f t="shared" si="229"/>
        <v>0</v>
      </c>
      <c r="NV170" s="110">
        <f t="shared" si="230"/>
        <v>0</v>
      </c>
      <c r="NW170" s="109">
        <f t="shared" si="231"/>
        <v>0</v>
      </c>
      <c r="NX170" s="110">
        <f t="shared" si="232"/>
        <v>0</v>
      </c>
      <c r="NY170" s="109">
        <f t="shared" si="233"/>
        <v>0</v>
      </c>
      <c r="NZ170" s="110">
        <f t="shared" si="234"/>
        <v>0</v>
      </c>
      <c r="OA170" s="109">
        <f t="shared" si="235"/>
        <v>0</v>
      </c>
      <c r="OB170" s="110">
        <f t="shared" si="236"/>
        <v>0</v>
      </c>
      <c r="OC170" s="111">
        <f t="shared" si="237"/>
        <v>0</v>
      </c>
      <c r="OD170" s="110">
        <f t="shared" si="238"/>
        <v>0</v>
      </c>
      <c r="OE170" s="111">
        <f t="shared" si="239"/>
        <v>0</v>
      </c>
      <c r="OF170" s="110">
        <f t="shared" si="240"/>
        <v>0</v>
      </c>
      <c r="OG170" s="109">
        <f t="shared" si="241"/>
        <v>0</v>
      </c>
      <c r="OH170" s="110">
        <f t="shared" si="242"/>
        <v>0</v>
      </c>
      <c r="OI170" s="111">
        <f t="shared" si="243"/>
        <v>0</v>
      </c>
      <c r="OJ170" s="111">
        <f t="shared" si="244"/>
        <v>0</v>
      </c>
      <c r="OK170" s="96">
        <f t="shared" si="245"/>
        <v>0</v>
      </c>
      <c r="OL170" s="97">
        <f t="shared" si="246"/>
        <v>0</v>
      </c>
      <c r="OM170" s="97">
        <v>0</v>
      </c>
      <c r="ON170" s="139">
        <f t="shared" si="247"/>
        <v>0</v>
      </c>
      <c r="OO170" s="111">
        <v>0</v>
      </c>
      <c r="OP170" s="110">
        <v>0</v>
      </c>
      <c r="OQ170" s="109"/>
      <c r="OR170" s="110"/>
      <c r="OS170" s="109"/>
      <c r="OT170" s="110"/>
      <c r="OU170" s="109"/>
      <c r="OV170" s="110"/>
      <c r="OW170" s="109"/>
      <c r="OX170" s="110"/>
      <c r="OY170" s="109"/>
      <c r="OZ170" s="110"/>
      <c r="PA170" s="109"/>
      <c r="PB170" s="110"/>
      <c r="PC170" s="109"/>
      <c r="PD170" s="110"/>
      <c r="PE170" s="111"/>
      <c r="PF170" s="110"/>
      <c r="PG170" s="111"/>
      <c r="PH170" s="110"/>
      <c r="PI170" s="109"/>
      <c r="PJ170" s="110"/>
      <c r="PK170" s="111"/>
      <c r="PL170" s="110"/>
      <c r="PM170" s="96">
        <f t="shared" si="248"/>
        <v>0</v>
      </c>
      <c r="PN170" s="97">
        <f t="shared" si="249"/>
        <v>0</v>
      </c>
      <c r="PO170" s="97">
        <f t="shared" si="250"/>
        <v>0</v>
      </c>
      <c r="PP170" s="109">
        <v>0</v>
      </c>
      <c r="PQ170" s="111"/>
      <c r="PR170" s="111"/>
      <c r="PS170" s="111"/>
      <c r="PT170" s="111"/>
      <c r="PU170" s="111"/>
      <c r="PV170" s="111"/>
      <c r="PW170" s="111"/>
      <c r="PX170" s="111"/>
      <c r="PY170" s="111"/>
      <c r="PZ170" s="111"/>
      <c r="QA170" s="110"/>
      <c r="QB170" s="98">
        <f t="shared" si="251"/>
        <v>0</v>
      </c>
      <c r="QC170" s="105">
        <f t="shared" si="252"/>
        <v>0</v>
      </c>
      <c r="QD170" s="106"/>
      <c r="QE170" s="113">
        <f t="shared" si="253"/>
        <v>0</v>
      </c>
      <c r="QF170" s="108">
        <v>0</v>
      </c>
      <c r="QG170" s="103"/>
      <c r="QH170" s="103"/>
      <c r="QI170" s="103"/>
      <c r="QJ170" s="103"/>
      <c r="QK170" s="103"/>
      <c r="QL170" s="103"/>
      <c r="QM170" s="103"/>
      <c r="QN170" s="103"/>
      <c r="QO170" s="103"/>
      <c r="QP170" s="103"/>
      <c r="QQ170" s="104"/>
      <c r="QR170" s="117">
        <f t="shared" si="254"/>
        <v>0</v>
      </c>
      <c r="QS170" s="158"/>
    </row>
    <row r="171" spans="1:461" s="88" customFormat="1" ht="10.5" x14ac:dyDescent="0.25">
      <c r="A171" s="89" t="s">
        <v>36</v>
      </c>
      <c r="B171" s="90" t="s">
        <v>37</v>
      </c>
      <c r="C171" s="90">
        <v>406</v>
      </c>
      <c r="D171" s="90" t="s">
        <v>344</v>
      </c>
      <c r="E171" s="91" t="s">
        <v>36</v>
      </c>
      <c r="F171" s="92" t="s">
        <v>37</v>
      </c>
      <c r="G171" s="92" t="s">
        <v>644</v>
      </c>
      <c r="H171" s="155">
        <v>168</v>
      </c>
      <c r="I171" s="92" t="s">
        <v>704</v>
      </c>
      <c r="J171" s="93">
        <v>0</v>
      </c>
      <c r="K171" s="94">
        <v>0</v>
      </c>
      <c r="L171" s="93"/>
      <c r="M171" s="94"/>
      <c r="N171" s="93"/>
      <c r="O171" s="94"/>
      <c r="P171" s="93"/>
      <c r="Q171" s="94"/>
      <c r="R171" s="93"/>
      <c r="S171" s="94"/>
      <c r="T171" s="93"/>
      <c r="U171" s="94"/>
      <c r="V171" s="93"/>
      <c r="W171" s="95"/>
      <c r="X171" s="93"/>
      <c r="Y171" s="94"/>
      <c r="Z171" s="95"/>
      <c r="AA171" s="95"/>
      <c r="AB171" s="93"/>
      <c r="AC171" s="94"/>
      <c r="AD171" s="93"/>
      <c r="AE171" s="94"/>
      <c r="AF171" s="93"/>
      <c r="AG171" s="95"/>
      <c r="AH171" s="96">
        <f t="shared" si="177"/>
        <v>0</v>
      </c>
      <c r="AI171" s="97">
        <f t="shared" si="178"/>
        <v>0</v>
      </c>
      <c r="AJ171" s="97">
        <f t="shared" si="176"/>
        <v>0</v>
      </c>
      <c r="AK171" s="97"/>
      <c r="AL171" s="139">
        <f t="shared" si="179"/>
        <v>0</v>
      </c>
      <c r="AM171" s="95">
        <v>0</v>
      </c>
      <c r="AN171" s="94">
        <v>0</v>
      </c>
      <c r="AO171" s="93"/>
      <c r="AP171" s="94"/>
      <c r="AQ171" s="93"/>
      <c r="AR171" s="94"/>
      <c r="AS171" s="93"/>
      <c r="AT171" s="94"/>
      <c r="AU171" s="93"/>
      <c r="AV171" s="94"/>
      <c r="AW171" s="93"/>
      <c r="AX171" s="94"/>
      <c r="AY171" s="93"/>
      <c r="AZ171" s="95"/>
      <c r="BA171" s="93"/>
      <c r="BB171" s="95"/>
      <c r="BC171" s="93"/>
      <c r="BD171" s="94"/>
      <c r="BE171" s="95"/>
      <c r="BF171" s="95"/>
      <c r="BG171" s="93"/>
      <c r="BH171" s="94"/>
      <c r="BI171" s="93"/>
      <c r="BJ171" s="94"/>
      <c r="BK171" s="96">
        <f t="shared" si="180"/>
        <v>0</v>
      </c>
      <c r="BL171" s="97">
        <f t="shared" si="181"/>
        <v>0</v>
      </c>
      <c r="BM171" s="97">
        <f t="shared" si="182"/>
        <v>0</v>
      </c>
      <c r="BN171" s="97"/>
      <c r="BO171" s="139">
        <f t="shared" si="183"/>
        <v>0</v>
      </c>
      <c r="BP171" s="111">
        <v>0</v>
      </c>
      <c r="BQ171" s="110">
        <v>0</v>
      </c>
      <c r="BR171" s="109"/>
      <c r="BS171" s="110"/>
      <c r="BT171" s="109"/>
      <c r="BU171" s="110"/>
      <c r="BV171" s="109"/>
      <c r="BW171" s="110"/>
      <c r="BX171" s="109"/>
      <c r="BY171" s="110"/>
      <c r="BZ171" s="109"/>
      <c r="CA171" s="110"/>
      <c r="CB171" s="111"/>
      <c r="CC171" s="111"/>
      <c r="CD171" s="109"/>
      <c r="CE171" s="110"/>
      <c r="CF171" s="109"/>
      <c r="CG171" s="111"/>
      <c r="CH171" s="109"/>
      <c r="CI171" s="110"/>
      <c r="CJ171" s="109"/>
      <c r="CK171" s="110"/>
      <c r="CL171" s="111"/>
      <c r="CM171" s="111"/>
      <c r="CN171" s="96">
        <f t="shared" si="184"/>
        <v>0</v>
      </c>
      <c r="CO171" s="97">
        <f t="shared" si="185"/>
        <v>0</v>
      </c>
      <c r="CP171" s="97">
        <f t="shared" si="186"/>
        <v>0</v>
      </c>
      <c r="CQ171" s="97"/>
      <c r="CR171" s="139">
        <f t="shared" si="187"/>
        <v>0</v>
      </c>
      <c r="CS171" s="111">
        <v>0</v>
      </c>
      <c r="CT171" s="110">
        <v>0</v>
      </c>
      <c r="CU171" s="109"/>
      <c r="CV171" s="110"/>
      <c r="CW171" s="109"/>
      <c r="CX171" s="110"/>
      <c r="CY171" s="109"/>
      <c r="CZ171" s="110"/>
      <c r="DA171" s="109"/>
      <c r="DB171" s="110"/>
      <c r="DC171" s="109"/>
      <c r="DD171" s="110"/>
      <c r="DE171" s="109"/>
      <c r="DF171" s="110"/>
      <c r="DG171" s="109"/>
      <c r="DH171" s="110"/>
      <c r="DI171" s="111"/>
      <c r="DJ171" s="111"/>
      <c r="DK171" s="109"/>
      <c r="DL171" s="111"/>
      <c r="DM171" s="109"/>
      <c r="DN171" s="110"/>
      <c r="DO171" s="111"/>
      <c r="DP171" s="111"/>
      <c r="DQ171" s="96">
        <f t="shared" si="188"/>
        <v>0</v>
      </c>
      <c r="DR171" s="97">
        <f t="shared" si="189"/>
        <v>0</v>
      </c>
      <c r="DS171" s="97">
        <f t="shared" si="190"/>
        <v>0</v>
      </c>
      <c r="DT171" s="97"/>
      <c r="DU171" s="139">
        <f t="shared" si="191"/>
        <v>0</v>
      </c>
      <c r="DV171" s="111">
        <v>0</v>
      </c>
      <c r="DW171" s="110">
        <v>0</v>
      </c>
      <c r="DX171" s="111"/>
      <c r="DY171" s="110"/>
      <c r="DZ171" s="111"/>
      <c r="EA171" s="110"/>
      <c r="EB171" s="111"/>
      <c r="EC171" s="110"/>
      <c r="ED171" s="109"/>
      <c r="EE171" s="110"/>
      <c r="EF171" s="109"/>
      <c r="EG171" s="110"/>
      <c r="EH171" s="109"/>
      <c r="EI171" s="111"/>
      <c r="EJ171" s="109"/>
      <c r="EK171" s="111"/>
      <c r="EL171" s="109"/>
      <c r="EM171" s="110"/>
      <c r="EN171" s="111"/>
      <c r="EO171" s="110"/>
      <c r="EP171" s="111"/>
      <c r="EQ171" s="110"/>
      <c r="ER171" s="111"/>
      <c r="ES171" s="111"/>
      <c r="ET171" s="96">
        <f t="shared" si="192"/>
        <v>0</v>
      </c>
      <c r="EU171" s="97">
        <f t="shared" si="193"/>
        <v>0</v>
      </c>
      <c r="EV171" s="97">
        <f t="shared" si="194"/>
        <v>0</v>
      </c>
      <c r="EW171" s="97"/>
      <c r="EX171" s="139">
        <f t="shared" si="195"/>
        <v>0</v>
      </c>
      <c r="EY171" s="103">
        <v>0</v>
      </c>
      <c r="EZ171" s="104">
        <v>0</v>
      </c>
      <c r="FA171" s="103"/>
      <c r="FB171" s="104"/>
      <c r="FC171" s="103"/>
      <c r="FD171" s="104"/>
      <c r="FE171" s="103"/>
      <c r="FF171" s="104"/>
      <c r="FG171" s="108"/>
      <c r="FH171" s="104"/>
      <c r="FI171" s="103"/>
      <c r="FJ171" s="104"/>
      <c r="FK171" s="103"/>
      <c r="FL171" s="103"/>
      <c r="FM171" s="108"/>
      <c r="FN171" s="104"/>
      <c r="FO171" s="103"/>
      <c r="FP171" s="103"/>
      <c r="FQ171" s="108"/>
      <c r="FR171" s="104"/>
      <c r="FS171" s="103"/>
      <c r="FT171" s="104"/>
      <c r="FU171" s="103"/>
      <c r="FV171" s="103"/>
      <c r="FW171" s="100">
        <f t="shared" si="196"/>
        <v>0</v>
      </c>
      <c r="FX171" s="103">
        <f t="shared" si="197"/>
        <v>0</v>
      </c>
      <c r="FY171" s="103">
        <f t="shared" si="198"/>
        <v>0</v>
      </c>
      <c r="FZ171" s="103"/>
      <c r="GA171" s="149">
        <f t="shared" si="199"/>
        <v>0</v>
      </c>
      <c r="GB171" s="103">
        <v>0</v>
      </c>
      <c r="GC171" s="104">
        <v>0</v>
      </c>
      <c r="GD171" s="108"/>
      <c r="GE171" s="104"/>
      <c r="GF171" s="108"/>
      <c r="GG171" s="104"/>
      <c r="GH171" s="108"/>
      <c r="GI171" s="104"/>
      <c r="GJ171" s="108"/>
      <c r="GK171" s="104"/>
      <c r="GL171" s="108"/>
      <c r="GM171" s="104"/>
      <c r="GN171" s="103"/>
      <c r="GO171" s="103"/>
      <c r="GP171" s="108"/>
      <c r="GQ171" s="104"/>
      <c r="GR171" s="103"/>
      <c r="GS171" s="103"/>
      <c r="GT171" s="108"/>
      <c r="GU171" s="104"/>
      <c r="GV171" s="103"/>
      <c r="GW171" s="103"/>
      <c r="GX171" s="108"/>
      <c r="GY171" s="103"/>
      <c r="GZ171" s="100">
        <f t="shared" si="200"/>
        <v>0</v>
      </c>
      <c r="HA171" s="103">
        <f t="shared" si="201"/>
        <v>0</v>
      </c>
      <c r="HB171" s="103">
        <f t="shared" si="202"/>
        <v>0</v>
      </c>
      <c r="HC171" s="103"/>
      <c r="HD171" s="149">
        <f t="shared" si="203"/>
        <v>0</v>
      </c>
      <c r="HE171" s="103">
        <v>0</v>
      </c>
      <c r="HF171" s="104">
        <v>0</v>
      </c>
      <c r="HG171" s="108"/>
      <c r="HH171" s="104"/>
      <c r="HI171" s="108"/>
      <c r="HJ171" s="104"/>
      <c r="HK171" s="108"/>
      <c r="HL171" s="104"/>
      <c r="HM171" s="108"/>
      <c r="HN171" s="104"/>
      <c r="HO171" s="108"/>
      <c r="HP171" s="104"/>
      <c r="HQ171" s="108"/>
      <c r="HR171" s="104"/>
      <c r="HS171" s="108"/>
      <c r="HT171" s="104"/>
      <c r="HU171" s="108"/>
      <c r="HV171" s="104"/>
      <c r="HW171" s="108"/>
      <c r="HX171" s="104"/>
      <c r="HY171" s="108"/>
      <c r="HZ171" s="104"/>
      <c r="IA171" s="108"/>
      <c r="IB171" s="103"/>
      <c r="IC171" s="96">
        <f t="shared" si="204"/>
        <v>0</v>
      </c>
      <c r="ID171" s="97">
        <f t="shared" si="205"/>
        <v>0</v>
      </c>
      <c r="IE171" s="97">
        <f t="shared" si="206"/>
        <v>0</v>
      </c>
      <c r="IF171" s="97"/>
      <c r="IG171" s="139">
        <f t="shared" si="207"/>
        <v>0</v>
      </c>
      <c r="IH171" s="111">
        <v>0</v>
      </c>
      <c r="II171" s="110">
        <v>0</v>
      </c>
      <c r="IJ171" s="109"/>
      <c r="IK171" s="110"/>
      <c r="IL171" s="109"/>
      <c r="IM171" s="110"/>
      <c r="IN171" s="109"/>
      <c r="IO171" s="110"/>
      <c r="IP171" s="109"/>
      <c r="IQ171" s="110"/>
      <c r="IR171" s="109"/>
      <c r="IS171" s="110"/>
      <c r="IT171" s="109"/>
      <c r="IU171" s="110"/>
      <c r="IV171" s="109"/>
      <c r="IW171" s="110"/>
      <c r="IX171" s="111"/>
      <c r="IY171" s="110"/>
      <c r="IZ171" s="111"/>
      <c r="JA171" s="110"/>
      <c r="JB171" s="109"/>
      <c r="JC171" s="110"/>
      <c r="JD171" s="111"/>
      <c r="JE171" s="111"/>
      <c r="JF171" s="96">
        <f t="shared" si="208"/>
        <v>0</v>
      </c>
      <c r="JG171" s="97">
        <f t="shared" si="209"/>
        <v>0</v>
      </c>
      <c r="JH171" s="97">
        <f t="shared" si="210"/>
        <v>0</v>
      </c>
      <c r="JI171" s="97"/>
      <c r="JJ171" s="139">
        <f t="shared" si="211"/>
        <v>0</v>
      </c>
      <c r="JK171" s="109">
        <v>0</v>
      </c>
      <c r="JL171" s="110">
        <v>0</v>
      </c>
      <c r="JM171" s="109"/>
      <c r="JN171" s="110"/>
      <c r="JO171" s="109"/>
      <c r="JP171" s="110"/>
      <c r="JQ171" s="109"/>
      <c r="JR171" s="110"/>
      <c r="JS171" s="109"/>
      <c r="JT171" s="110"/>
      <c r="JU171" s="111"/>
      <c r="JV171" s="110"/>
      <c r="JW171" s="109"/>
      <c r="JX171" s="111"/>
      <c r="JY171" s="109"/>
      <c r="JZ171" s="110"/>
      <c r="KA171" s="111"/>
      <c r="KB171" s="110"/>
      <c r="KC171" s="111"/>
      <c r="KD171" s="110"/>
      <c r="KE171" s="111"/>
      <c r="KF171" s="110"/>
      <c r="KG171" s="111"/>
      <c r="KH171" s="110"/>
      <c r="KI171" s="96">
        <f t="shared" si="212"/>
        <v>0</v>
      </c>
      <c r="KJ171" s="97">
        <f t="shared" si="213"/>
        <v>0</v>
      </c>
      <c r="KK171" s="97">
        <v>6.0064818031351851E-2</v>
      </c>
      <c r="KL171" s="139">
        <f t="shared" si="214"/>
        <v>0</v>
      </c>
      <c r="KM171" s="103">
        <v>0</v>
      </c>
      <c r="KN171" s="104">
        <v>0</v>
      </c>
      <c r="KO171" s="108"/>
      <c r="KP171" s="104"/>
      <c r="KQ171" s="108"/>
      <c r="KR171" s="104"/>
      <c r="KS171" s="108"/>
      <c r="KT171" s="104"/>
      <c r="KU171" s="108"/>
      <c r="KV171" s="104"/>
      <c r="KW171" s="108"/>
      <c r="KX171" s="104"/>
      <c r="KY171" s="108"/>
      <c r="KZ171" s="104"/>
      <c r="LA171" s="108"/>
      <c r="LB171" s="104"/>
      <c r="LC171" s="108"/>
      <c r="LD171" s="103"/>
      <c r="LE171" s="108"/>
      <c r="LF171" s="104"/>
      <c r="LG171" s="108"/>
      <c r="LH171" s="104"/>
      <c r="LI171" s="108"/>
      <c r="LJ171" s="104"/>
      <c r="LK171" s="100">
        <f t="shared" si="215"/>
        <v>0</v>
      </c>
      <c r="LL171" s="104">
        <f t="shared" si="216"/>
        <v>0</v>
      </c>
      <c r="LM171" s="108">
        <v>0</v>
      </c>
      <c r="LN171" s="104">
        <v>0</v>
      </c>
      <c r="LO171" s="108"/>
      <c r="LP171" s="104"/>
      <c r="LQ171" s="108"/>
      <c r="LR171" s="104"/>
      <c r="LS171" s="108"/>
      <c r="LT171" s="104"/>
      <c r="LU171" s="108"/>
      <c r="LV171" s="104"/>
      <c r="LW171" s="103"/>
      <c r="LX171" s="104"/>
      <c r="LY171" s="103"/>
      <c r="LZ171" s="103"/>
      <c r="MA171" s="108"/>
      <c r="MB171" s="104"/>
      <c r="MC171" s="103"/>
      <c r="MD171" s="104"/>
      <c r="ME171" s="103"/>
      <c r="MF171" s="104"/>
      <c r="MG171" s="103"/>
      <c r="MH171" s="104"/>
      <c r="MI171" s="103"/>
      <c r="MJ171" s="104"/>
      <c r="MK171" s="102">
        <f t="shared" si="217"/>
        <v>0</v>
      </c>
      <c r="ML171" s="104">
        <f t="shared" si="218"/>
        <v>0</v>
      </c>
      <c r="MM171" s="108">
        <v>0</v>
      </c>
      <c r="MN171" s="104">
        <v>0</v>
      </c>
      <c r="MO171" s="108"/>
      <c r="MP171" s="104"/>
      <c r="MQ171" s="108"/>
      <c r="MR171" s="104"/>
      <c r="MS171" s="108"/>
      <c r="MT171" s="104"/>
      <c r="MU171" s="108"/>
      <c r="MV171" s="104"/>
      <c r="MW171" s="108"/>
      <c r="MX171" s="104"/>
      <c r="MY171" s="108"/>
      <c r="MZ171" s="104"/>
      <c r="NA171" s="108"/>
      <c r="NB171" s="104"/>
      <c r="NC171" s="108"/>
      <c r="ND171" s="104"/>
      <c r="NE171" s="108"/>
      <c r="NF171" s="104"/>
      <c r="NG171" s="108"/>
      <c r="NH171" s="104"/>
      <c r="NI171" s="108"/>
      <c r="NJ171" s="104"/>
      <c r="NK171" s="100">
        <f t="shared" si="219"/>
        <v>0</v>
      </c>
      <c r="NL171" s="104">
        <f t="shared" si="220"/>
        <v>0</v>
      </c>
      <c r="NM171" s="109">
        <f t="shared" si="221"/>
        <v>0</v>
      </c>
      <c r="NN171" s="110">
        <f t="shared" si="222"/>
        <v>0</v>
      </c>
      <c r="NO171" s="109">
        <f t="shared" si="223"/>
        <v>0</v>
      </c>
      <c r="NP171" s="110">
        <f t="shared" si="224"/>
        <v>0</v>
      </c>
      <c r="NQ171" s="109">
        <f t="shared" si="225"/>
        <v>0</v>
      </c>
      <c r="NR171" s="110">
        <f t="shared" si="226"/>
        <v>0</v>
      </c>
      <c r="NS171" s="109">
        <f t="shared" si="227"/>
        <v>0</v>
      </c>
      <c r="NT171" s="110">
        <f t="shared" si="228"/>
        <v>0</v>
      </c>
      <c r="NU171" s="109">
        <f t="shared" si="229"/>
        <v>0</v>
      </c>
      <c r="NV171" s="110">
        <f t="shared" si="230"/>
        <v>0</v>
      </c>
      <c r="NW171" s="109">
        <f t="shared" si="231"/>
        <v>0</v>
      </c>
      <c r="NX171" s="110">
        <f t="shared" si="232"/>
        <v>0</v>
      </c>
      <c r="NY171" s="109">
        <f t="shared" si="233"/>
        <v>0</v>
      </c>
      <c r="NZ171" s="110">
        <f t="shared" si="234"/>
        <v>0</v>
      </c>
      <c r="OA171" s="109">
        <f t="shared" si="235"/>
        <v>0</v>
      </c>
      <c r="OB171" s="110">
        <f t="shared" si="236"/>
        <v>0</v>
      </c>
      <c r="OC171" s="111">
        <f t="shared" si="237"/>
        <v>0</v>
      </c>
      <c r="OD171" s="110">
        <f t="shared" si="238"/>
        <v>0</v>
      </c>
      <c r="OE171" s="111">
        <f t="shared" si="239"/>
        <v>0</v>
      </c>
      <c r="OF171" s="110">
        <f t="shared" si="240"/>
        <v>0</v>
      </c>
      <c r="OG171" s="109">
        <f t="shared" si="241"/>
        <v>0</v>
      </c>
      <c r="OH171" s="110">
        <f t="shared" si="242"/>
        <v>0</v>
      </c>
      <c r="OI171" s="111">
        <f t="shared" si="243"/>
        <v>0</v>
      </c>
      <c r="OJ171" s="111">
        <f t="shared" si="244"/>
        <v>0</v>
      </c>
      <c r="OK171" s="96">
        <f t="shared" si="245"/>
        <v>0</v>
      </c>
      <c r="OL171" s="97">
        <f t="shared" si="246"/>
        <v>0</v>
      </c>
      <c r="OM171" s="97">
        <v>0</v>
      </c>
      <c r="ON171" s="139">
        <f t="shared" si="247"/>
        <v>0</v>
      </c>
      <c r="OO171" s="111">
        <v>0</v>
      </c>
      <c r="OP171" s="110">
        <v>0</v>
      </c>
      <c r="OQ171" s="109"/>
      <c r="OR171" s="110"/>
      <c r="OS171" s="109"/>
      <c r="OT171" s="110"/>
      <c r="OU171" s="109"/>
      <c r="OV171" s="110"/>
      <c r="OW171" s="109"/>
      <c r="OX171" s="110"/>
      <c r="OY171" s="109"/>
      <c r="OZ171" s="110"/>
      <c r="PA171" s="109"/>
      <c r="PB171" s="110"/>
      <c r="PC171" s="109"/>
      <c r="PD171" s="110"/>
      <c r="PE171" s="111"/>
      <c r="PF171" s="110"/>
      <c r="PG171" s="111"/>
      <c r="PH171" s="110"/>
      <c r="PI171" s="109"/>
      <c r="PJ171" s="110"/>
      <c r="PK171" s="111"/>
      <c r="PL171" s="110"/>
      <c r="PM171" s="96">
        <f t="shared" si="248"/>
        <v>0</v>
      </c>
      <c r="PN171" s="97">
        <f t="shared" si="249"/>
        <v>0</v>
      </c>
      <c r="PO171" s="97">
        <f t="shared" si="250"/>
        <v>0</v>
      </c>
      <c r="PP171" s="109">
        <v>0</v>
      </c>
      <c r="PQ171" s="111"/>
      <c r="PR171" s="111"/>
      <c r="PS171" s="111"/>
      <c r="PT171" s="111"/>
      <c r="PU171" s="111"/>
      <c r="PV171" s="111"/>
      <c r="PW171" s="111"/>
      <c r="PX171" s="111"/>
      <c r="PY171" s="111"/>
      <c r="PZ171" s="111"/>
      <c r="QA171" s="110"/>
      <c r="QB171" s="98">
        <f t="shared" si="251"/>
        <v>0</v>
      </c>
      <c r="QC171" s="105">
        <f t="shared" si="252"/>
        <v>0</v>
      </c>
      <c r="QD171" s="106"/>
      <c r="QE171" s="113">
        <f t="shared" si="253"/>
        <v>0</v>
      </c>
      <c r="QF171" s="108">
        <v>0</v>
      </c>
      <c r="QG171" s="103"/>
      <c r="QH171" s="103"/>
      <c r="QI171" s="103"/>
      <c r="QJ171" s="103"/>
      <c r="QK171" s="103"/>
      <c r="QL171" s="103"/>
      <c r="QM171" s="103"/>
      <c r="QN171" s="103"/>
      <c r="QO171" s="103"/>
      <c r="QP171" s="103"/>
      <c r="QQ171" s="104"/>
      <c r="QR171" s="117">
        <f t="shared" si="254"/>
        <v>0</v>
      </c>
      <c r="QS171" s="158"/>
    </row>
    <row r="172" spans="1:461" s="88" customFormat="1" ht="10.5" x14ac:dyDescent="0.25">
      <c r="A172" s="89" t="s">
        <v>36</v>
      </c>
      <c r="B172" s="90" t="s">
        <v>37</v>
      </c>
      <c r="C172" s="90">
        <v>406</v>
      </c>
      <c r="D172" s="90" t="s">
        <v>344</v>
      </c>
      <c r="E172" s="91" t="s">
        <v>36</v>
      </c>
      <c r="F172" s="92" t="s">
        <v>37</v>
      </c>
      <c r="G172" s="92" t="s">
        <v>644</v>
      </c>
      <c r="H172" s="155">
        <v>169</v>
      </c>
      <c r="I172" s="92" t="s">
        <v>705</v>
      </c>
      <c r="J172" s="93">
        <v>0</v>
      </c>
      <c r="K172" s="94">
        <v>0</v>
      </c>
      <c r="L172" s="93"/>
      <c r="M172" s="94"/>
      <c r="N172" s="93"/>
      <c r="O172" s="94"/>
      <c r="P172" s="93"/>
      <c r="Q172" s="94"/>
      <c r="R172" s="93"/>
      <c r="S172" s="94"/>
      <c r="T172" s="93"/>
      <c r="U172" s="94"/>
      <c r="V172" s="93"/>
      <c r="W172" s="95"/>
      <c r="X172" s="93"/>
      <c r="Y172" s="94"/>
      <c r="Z172" s="95"/>
      <c r="AA172" s="95"/>
      <c r="AB172" s="93"/>
      <c r="AC172" s="94"/>
      <c r="AD172" s="93"/>
      <c r="AE172" s="94"/>
      <c r="AF172" s="93"/>
      <c r="AG172" s="95"/>
      <c r="AH172" s="96">
        <f t="shared" si="177"/>
        <v>0</v>
      </c>
      <c r="AI172" s="97">
        <f t="shared" si="178"/>
        <v>0</v>
      </c>
      <c r="AJ172" s="97">
        <f t="shared" si="176"/>
        <v>0</v>
      </c>
      <c r="AK172" s="97"/>
      <c r="AL172" s="139">
        <f t="shared" si="179"/>
        <v>0</v>
      </c>
      <c r="AM172" s="95">
        <v>1</v>
      </c>
      <c r="AN172" s="94">
        <v>0</v>
      </c>
      <c r="AO172" s="93"/>
      <c r="AP172" s="94"/>
      <c r="AQ172" s="93"/>
      <c r="AR172" s="94"/>
      <c r="AS172" s="93"/>
      <c r="AT172" s="94"/>
      <c r="AU172" s="93"/>
      <c r="AV172" s="94"/>
      <c r="AW172" s="93"/>
      <c r="AX172" s="94"/>
      <c r="AY172" s="93"/>
      <c r="AZ172" s="95"/>
      <c r="BA172" s="93"/>
      <c r="BB172" s="95"/>
      <c r="BC172" s="93"/>
      <c r="BD172" s="94"/>
      <c r="BE172" s="95"/>
      <c r="BF172" s="95"/>
      <c r="BG172" s="93"/>
      <c r="BH172" s="94"/>
      <c r="BI172" s="93"/>
      <c r="BJ172" s="94"/>
      <c r="BK172" s="96">
        <f t="shared" si="180"/>
        <v>1</v>
      </c>
      <c r="BL172" s="97">
        <f t="shared" si="181"/>
        <v>0</v>
      </c>
      <c r="BM172" s="97">
        <f t="shared" si="182"/>
        <v>7.6923076923076927E-2</v>
      </c>
      <c r="BN172" s="97"/>
      <c r="BO172" s="139">
        <f t="shared" si="183"/>
        <v>0</v>
      </c>
      <c r="BP172" s="111">
        <v>0</v>
      </c>
      <c r="BQ172" s="110">
        <v>0</v>
      </c>
      <c r="BR172" s="109"/>
      <c r="BS172" s="110"/>
      <c r="BT172" s="109"/>
      <c r="BU172" s="110"/>
      <c r="BV172" s="109"/>
      <c r="BW172" s="110"/>
      <c r="BX172" s="109"/>
      <c r="BY172" s="110"/>
      <c r="BZ172" s="109"/>
      <c r="CA172" s="110"/>
      <c r="CB172" s="111"/>
      <c r="CC172" s="111"/>
      <c r="CD172" s="109"/>
      <c r="CE172" s="110"/>
      <c r="CF172" s="109"/>
      <c r="CG172" s="111"/>
      <c r="CH172" s="109"/>
      <c r="CI172" s="110"/>
      <c r="CJ172" s="109"/>
      <c r="CK172" s="110"/>
      <c r="CL172" s="111"/>
      <c r="CM172" s="111"/>
      <c r="CN172" s="96">
        <f t="shared" si="184"/>
        <v>0</v>
      </c>
      <c r="CO172" s="97">
        <f t="shared" si="185"/>
        <v>0</v>
      </c>
      <c r="CP172" s="97">
        <f t="shared" si="186"/>
        <v>0</v>
      </c>
      <c r="CQ172" s="97"/>
      <c r="CR172" s="139">
        <f t="shared" si="187"/>
        <v>0</v>
      </c>
      <c r="CS172" s="111">
        <v>1</v>
      </c>
      <c r="CT172" s="110">
        <v>1</v>
      </c>
      <c r="CU172" s="109"/>
      <c r="CV172" s="110"/>
      <c r="CW172" s="109"/>
      <c r="CX172" s="110"/>
      <c r="CY172" s="109"/>
      <c r="CZ172" s="110"/>
      <c r="DA172" s="109"/>
      <c r="DB172" s="110"/>
      <c r="DC172" s="109"/>
      <c r="DD172" s="110"/>
      <c r="DE172" s="109"/>
      <c r="DF172" s="110"/>
      <c r="DG172" s="109"/>
      <c r="DH172" s="110"/>
      <c r="DI172" s="111"/>
      <c r="DJ172" s="111"/>
      <c r="DK172" s="109"/>
      <c r="DL172" s="111"/>
      <c r="DM172" s="109"/>
      <c r="DN172" s="110"/>
      <c r="DO172" s="111"/>
      <c r="DP172" s="111"/>
      <c r="DQ172" s="96">
        <f t="shared" si="188"/>
        <v>1</v>
      </c>
      <c r="DR172" s="97">
        <f t="shared" si="189"/>
        <v>1</v>
      </c>
      <c r="DS172" s="97">
        <f t="shared" si="190"/>
        <v>0.16666666666666666</v>
      </c>
      <c r="DT172" s="97"/>
      <c r="DU172" s="139">
        <f t="shared" si="191"/>
        <v>0</v>
      </c>
      <c r="DV172" s="111">
        <v>0</v>
      </c>
      <c r="DW172" s="110">
        <v>0</v>
      </c>
      <c r="DX172" s="111"/>
      <c r="DY172" s="110"/>
      <c r="DZ172" s="111"/>
      <c r="EA172" s="110"/>
      <c r="EB172" s="111"/>
      <c r="EC172" s="110"/>
      <c r="ED172" s="109"/>
      <c r="EE172" s="110"/>
      <c r="EF172" s="109"/>
      <c r="EG172" s="110"/>
      <c r="EH172" s="109"/>
      <c r="EI172" s="111"/>
      <c r="EJ172" s="109"/>
      <c r="EK172" s="111"/>
      <c r="EL172" s="109"/>
      <c r="EM172" s="110"/>
      <c r="EN172" s="111"/>
      <c r="EO172" s="110"/>
      <c r="EP172" s="111"/>
      <c r="EQ172" s="110"/>
      <c r="ER172" s="111"/>
      <c r="ES172" s="111"/>
      <c r="ET172" s="96">
        <f t="shared" si="192"/>
        <v>0</v>
      </c>
      <c r="EU172" s="97">
        <f t="shared" si="193"/>
        <v>0</v>
      </c>
      <c r="EV172" s="97">
        <f t="shared" si="194"/>
        <v>0</v>
      </c>
      <c r="EW172" s="97"/>
      <c r="EX172" s="139">
        <f t="shared" si="195"/>
        <v>0</v>
      </c>
      <c r="EY172" s="103">
        <v>0</v>
      </c>
      <c r="EZ172" s="104">
        <v>0</v>
      </c>
      <c r="FA172" s="103"/>
      <c r="FB172" s="104"/>
      <c r="FC172" s="103"/>
      <c r="FD172" s="104"/>
      <c r="FE172" s="103"/>
      <c r="FF172" s="104"/>
      <c r="FG172" s="108"/>
      <c r="FH172" s="104"/>
      <c r="FI172" s="103"/>
      <c r="FJ172" s="104"/>
      <c r="FK172" s="103"/>
      <c r="FL172" s="103"/>
      <c r="FM172" s="108"/>
      <c r="FN172" s="104"/>
      <c r="FO172" s="103"/>
      <c r="FP172" s="103"/>
      <c r="FQ172" s="108"/>
      <c r="FR172" s="104"/>
      <c r="FS172" s="103"/>
      <c r="FT172" s="104"/>
      <c r="FU172" s="103"/>
      <c r="FV172" s="103"/>
      <c r="FW172" s="100">
        <f t="shared" si="196"/>
        <v>0</v>
      </c>
      <c r="FX172" s="103">
        <f t="shared" si="197"/>
        <v>0</v>
      </c>
      <c r="FY172" s="103">
        <f t="shared" si="198"/>
        <v>0</v>
      </c>
      <c r="FZ172" s="103"/>
      <c r="GA172" s="149">
        <f t="shared" si="199"/>
        <v>0</v>
      </c>
      <c r="GB172" s="103">
        <v>0</v>
      </c>
      <c r="GC172" s="104">
        <v>0</v>
      </c>
      <c r="GD172" s="108"/>
      <c r="GE172" s="104"/>
      <c r="GF172" s="108"/>
      <c r="GG172" s="104"/>
      <c r="GH172" s="108"/>
      <c r="GI172" s="104"/>
      <c r="GJ172" s="108"/>
      <c r="GK172" s="104"/>
      <c r="GL172" s="108"/>
      <c r="GM172" s="104"/>
      <c r="GN172" s="103"/>
      <c r="GO172" s="103"/>
      <c r="GP172" s="108"/>
      <c r="GQ172" s="104"/>
      <c r="GR172" s="103"/>
      <c r="GS172" s="103"/>
      <c r="GT172" s="108"/>
      <c r="GU172" s="104"/>
      <c r="GV172" s="103"/>
      <c r="GW172" s="103"/>
      <c r="GX172" s="108"/>
      <c r="GY172" s="103"/>
      <c r="GZ172" s="100">
        <f t="shared" si="200"/>
        <v>0</v>
      </c>
      <c r="HA172" s="103">
        <f t="shared" si="201"/>
        <v>0</v>
      </c>
      <c r="HB172" s="103">
        <f t="shared" si="202"/>
        <v>0</v>
      </c>
      <c r="HC172" s="103"/>
      <c r="HD172" s="149">
        <f t="shared" si="203"/>
        <v>0</v>
      </c>
      <c r="HE172" s="103">
        <v>0</v>
      </c>
      <c r="HF172" s="104">
        <v>0</v>
      </c>
      <c r="HG172" s="108"/>
      <c r="HH172" s="104"/>
      <c r="HI172" s="108"/>
      <c r="HJ172" s="104"/>
      <c r="HK172" s="108"/>
      <c r="HL172" s="104"/>
      <c r="HM172" s="108"/>
      <c r="HN172" s="104"/>
      <c r="HO172" s="108"/>
      <c r="HP172" s="104"/>
      <c r="HQ172" s="108"/>
      <c r="HR172" s="104"/>
      <c r="HS172" s="108"/>
      <c r="HT172" s="104"/>
      <c r="HU172" s="108"/>
      <c r="HV172" s="104"/>
      <c r="HW172" s="108"/>
      <c r="HX172" s="104"/>
      <c r="HY172" s="108"/>
      <c r="HZ172" s="104"/>
      <c r="IA172" s="108"/>
      <c r="IB172" s="103"/>
      <c r="IC172" s="96">
        <f t="shared" si="204"/>
        <v>0</v>
      </c>
      <c r="ID172" s="97">
        <f t="shared" si="205"/>
        <v>0</v>
      </c>
      <c r="IE172" s="97">
        <f t="shared" si="206"/>
        <v>0</v>
      </c>
      <c r="IF172" s="97"/>
      <c r="IG172" s="139">
        <f t="shared" si="207"/>
        <v>0</v>
      </c>
      <c r="IH172" s="111">
        <v>0</v>
      </c>
      <c r="II172" s="110">
        <v>0</v>
      </c>
      <c r="IJ172" s="109"/>
      <c r="IK172" s="110"/>
      <c r="IL172" s="109"/>
      <c r="IM172" s="110"/>
      <c r="IN172" s="109"/>
      <c r="IO172" s="110"/>
      <c r="IP172" s="109"/>
      <c r="IQ172" s="110"/>
      <c r="IR172" s="109"/>
      <c r="IS172" s="110"/>
      <c r="IT172" s="109"/>
      <c r="IU172" s="110"/>
      <c r="IV172" s="109"/>
      <c r="IW172" s="110"/>
      <c r="IX172" s="111"/>
      <c r="IY172" s="110"/>
      <c r="IZ172" s="111"/>
      <c r="JA172" s="110"/>
      <c r="JB172" s="109"/>
      <c r="JC172" s="110"/>
      <c r="JD172" s="111"/>
      <c r="JE172" s="111"/>
      <c r="JF172" s="96">
        <f t="shared" si="208"/>
        <v>0</v>
      </c>
      <c r="JG172" s="97">
        <f t="shared" si="209"/>
        <v>0</v>
      </c>
      <c r="JH172" s="97">
        <f t="shared" si="210"/>
        <v>0</v>
      </c>
      <c r="JI172" s="97"/>
      <c r="JJ172" s="139">
        <f t="shared" si="211"/>
        <v>0</v>
      </c>
      <c r="JK172" s="109">
        <v>0</v>
      </c>
      <c r="JL172" s="110">
        <v>0</v>
      </c>
      <c r="JM172" s="109"/>
      <c r="JN172" s="110"/>
      <c r="JO172" s="109"/>
      <c r="JP172" s="110"/>
      <c r="JQ172" s="109"/>
      <c r="JR172" s="110"/>
      <c r="JS172" s="109"/>
      <c r="JT172" s="110"/>
      <c r="JU172" s="111"/>
      <c r="JV172" s="110"/>
      <c r="JW172" s="109"/>
      <c r="JX172" s="111"/>
      <c r="JY172" s="109"/>
      <c r="JZ172" s="110"/>
      <c r="KA172" s="111"/>
      <c r="KB172" s="110"/>
      <c r="KC172" s="111"/>
      <c r="KD172" s="110"/>
      <c r="KE172" s="111"/>
      <c r="KF172" s="110"/>
      <c r="KG172" s="111"/>
      <c r="KH172" s="110"/>
      <c r="KI172" s="96">
        <f t="shared" si="212"/>
        <v>0</v>
      </c>
      <c r="KJ172" s="97">
        <f t="shared" si="213"/>
        <v>0</v>
      </c>
      <c r="KK172" s="97">
        <v>9.3135800194496146E-2</v>
      </c>
      <c r="KL172" s="139">
        <f t="shared" si="214"/>
        <v>0</v>
      </c>
      <c r="KM172" s="103">
        <v>0</v>
      </c>
      <c r="KN172" s="104">
        <v>0</v>
      </c>
      <c r="KO172" s="108"/>
      <c r="KP172" s="104"/>
      <c r="KQ172" s="108"/>
      <c r="KR172" s="104"/>
      <c r="KS172" s="108"/>
      <c r="KT172" s="104"/>
      <c r="KU172" s="108"/>
      <c r="KV172" s="104"/>
      <c r="KW172" s="108"/>
      <c r="KX172" s="104"/>
      <c r="KY172" s="108"/>
      <c r="KZ172" s="104"/>
      <c r="LA172" s="108"/>
      <c r="LB172" s="104"/>
      <c r="LC172" s="108"/>
      <c r="LD172" s="103"/>
      <c r="LE172" s="108"/>
      <c r="LF172" s="104"/>
      <c r="LG172" s="108"/>
      <c r="LH172" s="104"/>
      <c r="LI172" s="108"/>
      <c r="LJ172" s="104"/>
      <c r="LK172" s="100">
        <f t="shared" si="215"/>
        <v>0</v>
      </c>
      <c r="LL172" s="104">
        <f t="shared" si="216"/>
        <v>0</v>
      </c>
      <c r="LM172" s="108">
        <v>0</v>
      </c>
      <c r="LN172" s="104">
        <v>0</v>
      </c>
      <c r="LO172" s="108"/>
      <c r="LP172" s="104"/>
      <c r="LQ172" s="108"/>
      <c r="LR172" s="104"/>
      <c r="LS172" s="108"/>
      <c r="LT172" s="104"/>
      <c r="LU172" s="108"/>
      <c r="LV172" s="104"/>
      <c r="LW172" s="103"/>
      <c r="LX172" s="104"/>
      <c r="LY172" s="103"/>
      <c r="LZ172" s="103"/>
      <c r="MA172" s="108"/>
      <c r="MB172" s="104"/>
      <c r="MC172" s="103"/>
      <c r="MD172" s="104"/>
      <c r="ME172" s="103"/>
      <c r="MF172" s="104"/>
      <c r="MG172" s="103"/>
      <c r="MH172" s="104"/>
      <c r="MI172" s="103"/>
      <c r="MJ172" s="104"/>
      <c r="MK172" s="102">
        <f t="shared" si="217"/>
        <v>0</v>
      </c>
      <c r="ML172" s="104">
        <f t="shared" si="218"/>
        <v>0</v>
      </c>
      <c r="MM172" s="108">
        <v>0</v>
      </c>
      <c r="MN172" s="104">
        <v>0</v>
      </c>
      <c r="MO172" s="108"/>
      <c r="MP172" s="104"/>
      <c r="MQ172" s="108"/>
      <c r="MR172" s="104"/>
      <c r="MS172" s="108"/>
      <c r="MT172" s="104"/>
      <c r="MU172" s="108"/>
      <c r="MV172" s="104"/>
      <c r="MW172" s="108"/>
      <c r="MX172" s="104"/>
      <c r="MY172" s="108"/>
      <c r="MZ172" s="104"/>
      <c r="NA172" s="108"/>
      <c r="NB172" s="104"/>
      <c r="NC172" s="108"/>
      <c r="ND172" s="104"/>
      <c r="NE172" s="108"/>
      <c r="NF172" s="104"/>
      <c r="NG172" s="108"/>
      <c r="NH172" s="104"/>
      <c r="NI172" s="108"/>
      <c r="NJ172" s="104"/>
      <c r="NK172" s="100">
        <f t="shared" si="219"/>
        <v>0</v>
      </c>
      <c r="NL172" s="104">
        <f t="shared" si="220"/>
        <v>0</v>
      </c>
      <c r="NM172" s="109">
        <f t="shared" si="221"/>
        <v>0</v>
      </c>
      <c r="NN172" s="110">
        <f t="shared" si="222"/>
        <v>0</v>
      </c>
      <c r="NO172" s="109">
        <f t="shared" si="223"/>
        <v>0</v>
      </c>
      <c r="NP172" s="110">
        <f t="shared" si="224"/>
        <v>0</v>
      </c>
      <c r="NQ172" s="109">
        <f t="shared" si="225"/>
        <v>0</v>
      </c>
      <c r="NR172" s="110">
        <f t="shared" si="226"/>
        <v>0</v>
      </c>
      <c r="NS172" s="109">
        <f t="shared" si="227"/>
        <v>0</v>
      </c>
      <c r="NT172" s="110">
        <f t="shared" si="228"/>
        <v>0</v>
      </c>
      <c r="NU172" s="109">
        <f t="shared" si="229"/>
        <v>0</v>
      </c>
      <c r="NV172" s="110">
        <f t="shared" si="230"/>
        <v>0</v>
      </c>
      <c r="NW172" s="109">
        <f t="shared" si="231"/>
        <v>0</v>
      </c>
      <c r="NX172" s="110">
        <f t="shared" si="232"/>
        <v>0</v>
      </c>
      <c r="NY172" s="109">
        <f t="shared" si="233"/>
        <v>0</v>
      </c>
      <c r="NZ172" s="110">
        <f t="shared" si="234"/>
        <v>0</v>
      </c>
      <c r="OA172" s="109">
        <f t="shared" si="235"/>
        <v>0</v>
      </c>
      <c r="OB172" s="110">
        <f t="shared" si="236"/>
        <v>0</v>
      </c>
      <c r="OC172" s="111">
        <f t="shared" si="237"/>
        <v>0</v>
      </c>
      <c r="OD172" s="110">
        <f t="shared" si="238"/>
        <v>0</v>
      </c>
      <c r="OE172" s="111">
        <f t="shared" si="239"/>
        <v>0</v>
      </c>
      <c r="OF172" s="110">
        <f t="shared" si="240"/>
        <v>0</v>
      </c>
      <c r="OG172" s="109">
        <f t="shared" si="241"/>
        <v>0</v>
      </c>
      <c r="OH172" s="110">
        <f t="shared" si="242"/>
        <v>0</v>
      </c>
      <c r="OI172" s="111">
        <f t="shared" si="243"/>
        <v>0</v>
      </c>
      <c r="OJ172" s="111">
        <f t="shared" si="244"/>
        <v>0</v>
      </c>
      <c r="OK172" s="96">
        <f t="shared" si="245"/>
        <v>0</v>
      </c>
      <c r="OL172" s="97">
        <f t="shared" si="246"/>
        <v>0</v>
      </c>
      <c r="OM172" s="97">
        <v>0</v>
      </c>
      <c r="ON172" s="139">
        <f t="shared" si="247"/>
        <v>0</v>
      </c>
      <c r="OO172" s="111">
        <v>0</v>
      </c>
      <c r="OP172" s="110">
        <v>0</v>
      </c>
      <c r="OQ172" s="109"/>
      <c r="OR172" s="110"/>
      <c r="OS172" s="109"/>
      <c r="OT172" s="110"/>
      <c r="OU172" s="109"/>
      <c r="OV172" s="110"/>
      <c r="OW172" s="109"/>
      <c r="OX172" s="110"/>
      <c r="OY172" s="109"/>
      <c r="OZ172" s="110"/>
      <c r="PA172" s="109"/>
      <c r="PB172" s="110"/>
      <c r="PC172" s="109"/>
      <c r="PD172" s="110"/>
      <c r="PE172" s="111"/>
      <c r="PF172" s="110"/>
      <c r="PG172" s="111"/>
      <c r="PH172" s="110"/>
      <c r="PI172" s="109"/>
      <c r="PJ172" s="110"/>
      <c r="PK172" s="111"/>
      <c r="PL172" s="110"/>
      <c r="PM172" s="96">
        <f t="shared" si="248"/>
        <v>0</v>
      </c>
      <c r="PN172" s="97">
        <f t="shared" si="249"/>
        <v>0</v>
      </c>
      <c r="PO172" s="97">
        <f t="shared" si="250"/>
        <v>0</v>
      </c>
      <c r="PP172" s="109">
        <v>0</v>
      </c>
      <c r="PQ172" s="111"/>
      <c r="PR172" s="111"/>
      <c r="PS172" s="111"/>
      <c r="PT172" s="111"/>
      <c r="PU172" s="111"/>
      <c r="PV172" s="111"/>
      <c r="PW172" s="111"/>
      <c r="PX172" s="111"/>
      <c r="PY172" s="111"/>
      <c r="PZ172" s="111"/>
      <c r="QA172" s="110"/>
      <c r="QB172" s="98">
        <f t="shared" si="251"/>
        <v>0</v>
      </c>
      <c r="QC172" s="105">
        <f t="shared" si="252"/>
        <v>0.24358974358974358</v>
      </c>
      <c r="QD172" s="106"/>
      <c r="QE172" s="113">
        <f t="shared" si="253"/>
        <v>0</v>
      </c>
      <c r="QF172" s="108">
        <v>2</v>
      </c>
      <c r="QG172" s="103"/>
      <c r="QH172" s="103"/>
      <c r="QI172" s="103"/>
      <c r="QJ172" s="103"/>
      <c r="QK172" s="103"/>
      <c r="QL172" s="103"/>
      <c r="QM172" s="103"/>
      <c r="QN172" s="103"/>
      <c r="QO172" s="103"/>
      <c r="QP172" s="103"/>
      <c r="QQ172" s="104"/>
      <c r="QR172" s="117">
        <f t="shared" si="254"/>
        <v>2</v>
      </c>
      <c r="QS172" s="158"/>
    </row>
    <row r="173" spans="1:461" s="88" customFormat="1" ht="10.5" x14ac:dyDescent="0.25">
      <c r="A173" s="89" t="s">
        <v>36</v>
      </c>
      <c r="B173" s="90" t="s">
        <v>52</v>
      </c>
      <c r="C173" s="90">
        <v>406</v>
      </c>
      <c r="D173" s="90" t="s">
        <v>344</v>
      </c>
      <c r="E173" s="91" t="s">
        <v>36</v>
      </c>
      <c r="F173" s="92" t="s">
        <v>37</v>
      </c>
      <c r="G173" s="92" t="s">
        <v>649</v>
      </c>
      <c r="H173" s="155">
        <v>170</v>
      </c>
      <c r="I173" s="92" t="s">
        <v>52</v>
      </c>
      <c r="J173" s="93">
        <v>0</v>
      </c>
      <c r="K173" s="94">
        <v>0</v>
      </c>
      <c r="L173" s="93"/>
      <c r="M173" s="94"/>
      <c r="N173" s="93"/>
      <c r="O173" s="94"/>
      <c r="P173" s="93"/>
      <c r="Q173" s="94"/>
      <c r="R173" s="93"/>
      <c r="S173" s="94"/>
      <c r="T173" s="93"/>
      <c r="U173" s="94"/>
      <c r="V173" s="93"/>
      <c r="W173" s="95"/>
      <c r="X173" s="93"/>
      <c r="Y173" s="94"/>
      <c r="Z173" s="95"/>
      <c r="AA173" s="95"/>
      <c r="AB173" s="93"/>
      <c r="AC173" s="94"/>
      <c r="AD173" s="93"/>
      <c r="AE173" s="94"/>
      <c r="AF173" s="93"/>
      <c r="AG173" s="95"/>
      <c r="AH173" s="96">
        <f t="shared" si="177"/>
        <v>0</v>
      </c>
      <c r="AI173" s="97">
        <f t="shared" si="178"/>
        <v>0</v>
      </c>
      <c r="AJ173" s="97">
        <f t="shared" si="176"/>
        <v>0</v>
      </c>
      <c r="AK173" s="97"/>
      <c r="AL173" s="139">
        <f t="shared" si="179"/>
        <v>0</v>
      </c>
      <c r="AM173" s="95">
        <v>0</v>
      </c>
      <c r="AN173" s="94">
        <v>0</v>
      </c>
      <c r="AO173" s="93"/>
      <c r="AP173" s="94"/>
      <c r="AQ173" s="93"/>
      <c r="AR173" s="94"/>
      <c r="AS173" s="93"/>
      <c r="AT173" s="94"/>
      <c r="AU173" s="93"/>
      <c r="AV173" s="94"/>
      <c r="AW173" s="93"/>
      <c r="AX173" s="94"/>
      <c r="AY173" s="93"/>
      <c r="AZ173" s="95"/>
      <c r="BA173" s="93"/>
      <c r="BB173" s="95"/>
      <c r="BC173" s="93"/>
      <c r="BD173" s="94"/>
      <c r="BE173" s="95"/>
      <c r="BF173" s="95"/>
      <c r="BG173" s="93"/>
      <c r="BH173" s="94"/>
      <c r="BI173" s="93"/>
      <c r="BJ173" s="94"/>
      <c r="BK173" s="96">
        <f t="shared" si="180"/>
        <v>0</v>
      </c>
      <c r="BL173" s="97">
        <f t="shared" si="181"/>
        <v>0</v>
      </c>
      <c r="BM173" s="97">
        <f t="shared" si="182"/>
        <v>0</v>
      </c>
      <c r="BN173" s="97"/>
      <c r="BO173" s="139">
        <f t="shared" si="183"/>
        <v>0</v>
      </c>
      <c r="BP173" s="111">
        <v>1</v>
      </c>
      <c r="BQ173" s="110">
        <v>0</v>
      </c>
      <c r="BR173" s="109"/>
      <c r="BS173" s="110"/>
      <c r="BT173" s="109"/>
      <c r="BU173" s="110"/>
      <c r="BV173" s="109"/>
      <c r="BW173" s="110"/>
      <c r="BX173" s="109"/>
      <c r="BY173" s="110"/>
      <c r="BZ173" s="109"/>
      <c r="CA173" s="110"/>
      <c r="CB173" s="111"/>
      <c r="CC173" s="111"/>
      <c r="CD173" s="109"/>
      <c r="CE173" s="110"/>
      <c r="CF173" s="109"/>
      <c r="CG173" s="111"/>
      <c r="CH173" s="109"/>
      <c r="CI173" s="110"/>
      <c r="CJ173" s="109"/>
      <c r="CK173" s="110"/>
      <c r="CL173" s="111"/>
      <c r="CM173" s="111"/>
      <c r="CN173" s="96">
        <f t="shared" si="184"/>
        <v>1</v>
      </c>
      <c r="CO173" s="97">
        <f t="shared" si="185"/>
        <v>0</v>
      </c>
      <c r="CP173" s="97">
        <f t="shared" si="186"/>
        <v>0.25</v>
      </c>
      <c r="CQ173" s="97"/>
      <c r="CR173" s="139">
        <f t="shared" si="187"/>
        <v>0</v>
      </c>
      <c r="CS173" s="111">
        <v>1</v>
      </c>
      <c r="CT173" s="110">
        <v>1</v>
      </c>
      <c r="CU173" s="109"/>
      <c r="CV173" s="110"/>
      <c r="CW173" s="109"/>
      <c r="CX173" s="110"/>
      <c r="CY173" s="109"/>
      <c r="CZ173" s="110"/>
      <c r="DA173" s="109"/>
      <c r="DB173" s="110"/>
      <c r="DC173" s="109"/>
      <c r="DD173" s="110"/>
      <c r="DE173" s="109"/>
      <c r="DF173" s="110"/>
      <c r="DG173" s="109"/>
      <c r="DH173" s="110"/>
      <c r="DI173" s="111"/>
      <c r="DJ173" s="111"/>
      <c r="DK173" s="109"/>
      <c r="DL173" s="111"/>
      <c r="DM173" s="109"/>
      <c r="DN173" s="110"/>
      <c r="DO173" s="111"/>
      <c r="DP173" s="111"/>
      <c r="DQ173" s="96">
        <f t="shared" si="188"/>
        <v>1</v>
      </c>
      <c r="DR173" s="97">
        <f t="shared" si="189"/>
        <v>1</v>
      </c>
      <c r="DS173" s="97">
        <f t="shared" si="190"/>
        <v>0.16666666666666666</v>
      </c>
      <c r="DT173" s="97"/>
      <c r="DU173" s="139">
        <f t="shared" si="191"/>
        <v>0</v>
      </c>
      <c r="DV173" s="111">
        <v>0</v>
      </c>
      <c r="DW173" s="110">
        <v>0</v>
      </c>
      <c r="DX173" s="111"/>
      <c r="DY173" s="110"/>
      <c r="DZ173" s="111"/>
      <c r="EA173" s="110"/>
      <c r="EB173" s="111"/>
      <c r="EC173" s="110"/>
      <c r="ED173" s="109"/>
      <c r="EE173" s="110"/>
      <c r="EF173" s="109"/>
      <c r="EG173" s="110"/>
      <c r="EH173" s="109"/>
      <c r="EI173" s="111"/>
      <c r="EJ173" s="109"/>
      <c r="EK173" s="111"/>
      <c r="EL173" s="109"/>
      <c r="EM173" s="110"/>
      <c r="EN173" s="111"/>
      <c r="EO173" s="110"/>
      <c r="EP173" s="111"/>
      <c r="EQ173" s="110"/>
      <c r="ER173" s="111"/>
      <c r="ES173" s="111"/>
      <c r="ET173" s="96">
        <f t="shared" si="192"/>
        <v>0</v>
      </c>
      <c r="EU173" s="97">
        <f t="shared" si="193"/>
        <v>0</v>
      </c>
      <c r="EV173" s="97">
        <f t="shared" si="194"/>
        <v>0</v>
      </c>
      <c r="EW173" s="97"/>
      <c r="EX173" s="139">
        <f t="shared" si="195"/>
        <v>0</v>
      </c>
      <c r="EY173" s="103">
        <v>0</v>
      </c>
      <c r="EZ173" s="104">
        <v>0</v>
      </c>
      <c r="FA173" s="103"/>
      <c r="FB173" s="104"/>
      <c r="FC173" s="103"/>
      <c r="FD173" s="104"/>
      <c r="FE173" s="103"/>
      <c r="FF173" s="104"/>
      <c r="FG173" s="108"/>
      <c r="FH173" s="104"/>
      <c r="FI173" s="103"/>
      <c r="FJ173" s="104"/>
      <c r="FK173" s="103"/>
      <c r="FL173" s="103"/>
      <c r="FM173" s="108"/>
      <c r="FN173" s="104"/>
      <c r="FO173" s="103"/>
      <c r="FP173" s="103"/>
      <c r="FQ173" s="108"/>
      <c r="FR173" s="104"/>
      <c r="FS173" s="103"/>
      <c r="FT173" s="104"/>
      <c r="FU173" s="103"/>
      <c r="FV173" s="103"/>
      <c r="FW173" s="100">
        <f t="shared" si="196"/>
        <v>0</v>
      </c>
      <c r="FX173" s="103">
        <f t="shared" si="197"/>
        <v>0</v>
      </c>
      <c r="FY173" s="103">
        <f t="shared" si="198"/>
        <v>0</v>
      </c>
      <c r="FZ173" s="103"/>
      <c r="GA173" s="149">
        <f t="shared" si="199"/>
        <v>0</v>
      </c>
      <c r="GB173" s="103">
        <v>0</v>
      </c>
      <c r="GC173" s="104">
        <v>0</v>
      </c>
      <c r="GD173" s="108"/>
      <c r="GE173" s="104"/>
      <c r="GF173" s="108"/>
      <c r="GG173" s="104"/>
      <c r="GH173" s="108"/>
      <c r="GI173" s="104"/>
      <c r="GJ173" s="108"/>
      <c r="GK173" s="104"/>
      <c r="GL173" s="108"/>
      <c r="GM173" s="104"/>
      <c r="GN173" s="103"/>
      <c r="GO173" s="103"/>
      <c r="GP173" s="108"/>
      <c r="GQ173" s="104"/>
      <c r="GR173" s="103"/>
      <c r="GS173" s="103"/>
      <c r="GT173" s="108"/>
      <c r="GU173" s="104"/>
      <c r="GV173" s="103"/>
      <c r="GW173" s="103"/>
      <c r="GX173" s="108"/>
      <c r="GY173" s="103"/>
      <c r="GZ173" s="100">
        <f t="shared" si="200"/>
        <v>0</v>
      </c>
      <c r="HA173" s="103">
        <f t="shared" si="201"/>
        <v>0</v>
      </c>
      <c r="HB173" s="103">
        <f t="shared" si="202"/>
        <v>0</v>
      </c>
      <c r="HC173" s="103"/>
      <c r="HD173" s="149">
        <f t="shared" si="203"/>
        <v>0</v>
      </c>
      <c r="HE173" s="103">
        <v>0</v>
      </c>
      <c r="HF173" s="104">
        <v>0</v>
      </c>
      <c r="HG173" s="108"/>
      <c r="HH173" s="104"/>
      <c r="HI173" s="108"/>
      <c r="HJ173" s="104"/>
      <c r="HK173" s="108"/>
      <c r="HL173" s="104"/>
      <c r="HM173" s="108"/>
      <c r="HN173" s="104"/>
      <c r="HO173" s="108"/>
      <c r="HP173" s="104"/>
      <c r="HQ173" s="108"/>
      <c r="HR173" s="104"/>
      <c r="HS173" s="108"/>
      <c r="HT173" s="104"/>
      <c r="HU173" s="108"/>
      <c r="HV173" s="104"/>
      <c r="HW173" s="108"/>
      <c r="HX173" s="104"/>
      <c r="HY173" s="108"/>
      <c r="HZ173" s="104"/>
      <c r="IA173" s="108"/>
      <c r="IB173" s="103"/>
      <c r="IC173" s="96">
        <f t="shared" si="204"/>
        <v>0</v>
      </c>
      <c r="ID173" s="97">
        <f t="shared" si="205"/>
        <v>0</v>
      </c>
      <c r="IE173" s="97">
        <f t="shared" si="206"/>
        <v>0</v>
      </c>
      <c r="IF173" s="97"/>
      <c r="IG173" s="139">
        <f t="shared" si="207"/>
        <v>0</v>
      </c>
      <c r="IH173" s="111">
        <v>0</v>
      </c>
      <c r="II173" s="110">
        <v>0</v>
      </c>
      <c r="IJ173" s="109"/>
      <c r="IK173" s="110"/>
      <c r="IL173" s="109"/>
      <c r="IM173" s="110"/>
      <c r="IN173" s="109"/>
      <c r="IO173" s="110"/>
      <c r="IP173" s="109"/>
      <c r="IQ173" s="110"/>
      <c r="IR173" s="109"/>
      <c r="IS173" s="110"/>
      <c r="IT173" s="109"/>
      <c r="IU173" s="110"/>
      <c r="IV173" s="109"/>
      <c r="IW173" s="110"/>
      <c r="IX173" s="111"/>
      <c r="IY173" s="110"/>
      <c r="IZ173" s="111"/>
      <c r="JA173" s="110"/>
      <c r="JB173" s="109"/>
      <c r="JC173" s="110"/>
      <c r="JD173" s="111"/>
      <c r="JE173" s="111"/>
      <c r="JF173" s="96">
        <f t="shared" si="208"/>
        <v>0</v>
      </c>
      <c r="JG173" s="97">
        <f t="shared" si="209"/>
        <v>0</v>
      </c>
      <c r="JH173" s="97">
        <f t="shared" si="210"/>
        <v>0</v>
      </c>
      <c r="JI173" s="97"/>
      <c r="JJ173" s="139">
        <f t="shared" si="211"/>
        <v>0</v>
      </c>
      <c r="JK173" s="109">
        <v>0</v>
      </c>
      <c r="JL173" s="110">
        <v>0</v>
      </c>
      <c r="JM173" s="109"/>
      <c r="JN173" s="110"/>
      <c r="JO173" s="109"/>
      <c r="JP173" s="110"/>
      <c r="JQ173" s="109"/>
      <c r="JR173" s="110"/>
      <c r="JS173" s="109"/>
      <c r="JT173" s="110"/>
      <c r="JU173" s="111"/>
      <c r="JV173" s="110"/>
      <c r="JW173" s="109"/>
      <c r="JX173" s="111"/>
      <c r="JY173" s="109"/>
      <c r="JZ173" s="110"/>
      <c r="KA173" s="111"/>
      <c r="KB173" s="110"/>
      <c r="KC173" s="111"/>
      <c r="KD173" s="110"/>
      <c r="KE173" s="111"/>
      <c r="KF173" s="110"/>
      <c r="KG173" s="111"/>
      <c r="KH173" s="110"/>
      <c r="KI173" s="96">
        <f t="shared" si="212"/>
        <v>0</v>
      </c>
      <c r="KJ173" s="97">
        <f t="shared" si="213"/>
        <v>0</v>
      </c>
      <c r="KK173" s="97">
        <v>0.10147421022708382</v>
      </c>
      <c r="KL173" s="139">
        <f t="shared" si="214"/>
        <v>0</v>
      </c>
      <c r="KM173" s="103">
        <v>0</v>
      </c>
      <c r="KN173" s="104">
        <v>0</v>
      </c>
      <c r="KO173" s="108"/>
      <c r="KP173" s="104"/>
      <c r="KQ173" s="108"/>
      <c r="KR173" s="104"/>
      <c r="KS173" s="108"/>
      <c r="KT173" s="104"/>
      <c r="KU173" s="108"/>
      <c r="KV173" s="104"/>
      <c r="KW173" s="108"/>
      <c r="KX173" s="104"/>
      <c r="KY173" s="108"/>
      <c r="KZ173" s="104"/>
      <c r="LA173" s="108"/>
      <c r="LB173" s="104"/>
      <c r="LC173" s="108"/>
      <c r="LD173" s="103"/>
      <c r="LE173" s="108"/>
      <c r="LF173" s="104"/>
      <c r="LG173" s="108"/>
      <c r="LH173" s="104"/>
      <c r="LI173" s="108"/>
      <c r="LJ173" s="104"/>
      <c r="LK173" s="100">
        <f t="shared" si="215"/>
        <v>0</v>
      </c>
      <c r="LL173" s="104">
        <f t="shared" si="216"/>
        <v>0</v>
      </c>
      <c r="LM173" s="108">
        <v>0</v>
      </c>
      <c r="LN173" s="104">
        <v>0</v>
      </c>
      <c r="LO173" s="108"/>
      <c r="LP173" s="104"/>
      <c r="LQ173" s="108"/>
      <c r="LR173" s="104"/>
      <c r="LS173" s="108"/>
      <c r="LT173" s="104"/>
      <c r="LU173" s="108"/>
      <c r="LV173" s="104"/>
      <c r="LW173" s="103"/>
      <c r="LX173" s="104"/>
      <c r="LY173" s="103"/>
      <c r="LZ173" s="103"/>
      <c r="MA173" s="108"/>
      <c r="MB173" s="104"/>
      <c r="MC173" s="103"/>
      <c r="MD173" s="104"/>
      <c r="ME173" s="103"/>
      <c r="MF173" s="104"/>
      <c r="MG173" s="103"/>
      <c r="MH173" s="104"/>
      <c r="MI173" s="103"/>
      <c r="MJ173" s="104"/>
      <c r="MK173" s="102">
        <f t="shared" si="217"/>
        <v>0</v>
      </c>
      <c r="ML173" s="104">
        <f t="shared" si="218"/>
        <v>0</v>
      </c>
      <c r="MM173" s="108">
        <v>0</v>
      </c>
      <c r="MN173" s="104">
        <v>0</v>
      </c>
      <c r="MO173" s="108"/>
      <c r="MP173" s="104"/>
      <c r="MQ173" s="108"/>
      <c r="MR173" s="104"/>
      <c r="MS173" s="108"/>
      <c r="MT173" s="104"/>
      <c r="MU173" s="108"/>
      <c r="MV173" s="104"/>
      <c r="MW173" s="108"/>
      <c r="MX173" s="104"/>
      <c r="MY173" s="108"/>
      <c r="MZ173" s="104"/>
      <c r="NA173" s="108"/>
      <c r="NB173" s="104"/>
      <c r="NC173" s="108"/>
      <c r="ND173" s="104"/>
      <c r="NE173" s="108"/>
      <c r="NF173" s="104"/>
      <c r="NG173" s="108"/>
      <c r="NH173" s="104"/>
      <c r="NI173" s="108"/>
      <c r="NJ173" s="104"/>
      <c r="NK173" s="100">
        <f t="shared" si="219"/>
        <v>0</v>
      </c>
      <c r="NL173" s="104">
        <f t="shared" si="220"/>
        <v>0</v>
      </c>
      <c r="NM173" s="109">
        <f t="shared" si="221"/>
        <v>0</v>
      </c>
      <c r="NN173" s="110">
        <f t="shared" si="222"/>
        <v>0</v>
      </c>
      <c r="NO173" s="109">
        <f t="shared" si="223"/>
        <v>0</v>
      </c>
      <c r="NP173" s="110">
        <f t="shared" si="224"/>
        <v>0</v>
      </c>
      <c r="NQ173" s="109">
        <f t="shared" si="225"/>
        <v>0</v>
      </c>
      <c r="NR173" s="110">
        <f t="shared" si="226"/>
        <v>0</v>
      </c>
      <c r="NS173" s="109">
        <f t="shared" si="227"/>
        <v>0</v>
      </c>
      <c r="NT173" s="110">
        <f t="shared" si="228"/>
        <v>0</v>
      </c>
      <c r="NU173" s="109">
        <f t="shared" si="229"/>
        <v>0</v>
      </c>
      <c r="NV173" s="110">
        <f t="shared" si="230"/>
        <v>0</v>
      </c>
      <c r="NW173" s="109">
        <f t="shared" si="231"/>
        <v>0</v>
      </c>
      <c r="NX173" s="110">
        <f t="shared" si="232"/>
        <v>0</v>
      </c>
      <c r="NY173" s="109">
        <f t="shared" si="233"/>
        <v>0</v>
      </c>
      <c r="NZ173" s="110">
        <f t="shared" si="234"/>
        <v>0</v>
      </c>
      <c r="OA173" s="109">
        <f t="shared" si="235"/>
        <v>0</v>
      </c>
      <c r="OB173" s="110">
        <f t="shared" si="236"/>
        <v>0</v>
      </c>
      <c r="OC173" s="111">
        <f t="shared" si="237"/>
        <v>0</v>
      </c>
      <c r="OD173" s="110">
        <f t="shared" si="238"/>
        <v>0</v>
      </c>
      <c r="OE173" s="111">
        <f t="shared" si="239"/>
        <v>0</v>
      </c>
      <c r="OF173" s="110">
        <f t="shared" si="240"/>
        <v>0</v>
      </c>
      <c r="OG173" s="109">
        <f t="shared" si="241"/>
        <v>0</v>
      </c>
      <c r="OH173" s="110">
        <f t="shared" si="242"/>
        <v>0</v>
      </c>
      <c r="OI173" s="111">
        <f t="shared" si="243"/>
        <v>0</v>
      </c>
      <c r="OJ173" s="111">
        <f t="shared" si="244"/>
        <v>0</v>
      </c>
      <c r="OK173" s="96">
        <f t="shared" si="245"/>
        <v>0</v>
      </c>
      <c r="OL173" s="97">
        <f t="shared" si="246"/>
        <v>0</v>
      </c>
      <c r="OM173" s="97">
        <v>0</v>
      </c>
      <c r="ON173" s="139">
        <f t="shared" si="247"/>
        <v>0</v>
      </c>
      <c r="OO173" s="111">
        <v>0</v>
      </c>
      <c r="OP173" s="110">
        <v>0</v>
      </c>
      <c r="OQ173" s="109"/>
      <c r="OR173" s="110"/>
      <c r="OS173" s="109"/>
      <c r="OT173" s="110"/>
      <c r="OU173" s="109"/>
      <c r="OV173" s="110"/>
      <c r="OW173" s="109"/>
      <c r="OX173" s="110"/>
      <c r="OY173" s="109"/>
      <c r="OZ173" s="110"/>
      <c r="PA173" s="109"/>
      <c r="PB173" s="110"/>
      <c r="PC173" s="109"/>
      <c r="PD173" s="110"/>
      <c r="PE173" s="111"/>
      <c r="PF173" s="110"/>
      <c r="PG173" s="111"/>
      <c r="PH173" s="110"/>
      <c r="PI173" s="109"/>
      <c r="PJ173" s="110"/>
      <c r="PK173" s="111"/>
      <c r="PL173" s="110"/>
      <c r="PM173" s="96">
        <f t="shared" si="248"/>
        <v>0</v>
      </c>
      <c r="PN173" s="97">
        <f t="shared" si="249"/>
        <v>0</v>
      </c>
      <c r="PO173" s="97">
        <f t="shared" si="250"/>
        <v>0</v>
      </c>
      <c r="PP173" s="109">
        <v>0</v>
      </c>
      <c r="PQ173" s="111"/>
      <c r="PR173" s="111"/>
      <c r="PS173" s="111"/>
      <c r="PT173" s="111"/>
      <c r="PU173" s="111"/>
      <c r="PV173" s="111"/>
      <c r="PW173" s="111"/>
      <c r="PX173" s="111"/>
      <c r="PY173" s="111"/>
      <c r="PZ173" s="111"/>
      <c r="QA173" s="110"/>
      <c r="QB173" s="98">
        <f t="shared" si="251"/>
        <v>0</v>
      </c>
      <c r="QC173" s="105">
        <f t="shared" si="252"/>
        <v>0.41666666666666663</v>
      </c>
      <c r="QD173" s="106"/>
      <c r="QE173" s="113">
        <f t="shared" si="253"/>
        <v>0</v>
      </c>
      <c r="QF173" s="108">
        <v>1</v>
      </c>
      <c r="QG173" s="103"/>
      <c r="QH173" s="103"/>
      <c r="QI173" s="103"/>
      <c r="QJ173" s="103"/>
      <c r="QK173" s="103"/>
      <c r="QL173" s="103"/>
      <c r="QM173" s="103"/>
      <c r="QN173" s="103"/>
      <c r="QO173" s="103"/>
      <c r="QP173" s="103"/>
      <c r="QQ173" s="104"/>
      <c r="QR173" s="117">
        <f t="shared" si="254"/>
        <v>1</v>
      </c>
      <c r="QS173" s="158"/>
    </row>
    <row r="174" spans="1:461" s="88" customFormat="1" ht="10.5" x14ac:dyDescent="0.25">
      <c r="A174" s="89" t="s">
        <v>36</v>
      </c>
      <c r="B174" s="90" t="s">
        <v>123</v>
      </c>
      <c r="C174" s="90">
        <v>406</v>
      </c>
      <c r="D174" s="90" t="s">
        <v>344</v>
      </c>
      <c r="E174" s="91" t="s">
        <v>36</v>
      </c>
      <c r="F174" s="92" t="s">
        <v>123</v>
      </c>
      <c r="G174" s="92" t="s">
        <v>669</v>
      </c>
      <c r="H174" s="155">
        <v>171</v>
      </c>
      <c r="I174" s="92" t="s">
        <v>706</v>
      </c>
      <c r="J174" s="93">
        <v>0</v>
      </c>
      <c r="K174" s="94">
        <v>0</v>
      </c>
      <c r="L174" s="93"/>
      <c r="M174" s="94"/>
      <c r="N174" s="93"/>
      <c r="O174" s="94"/>
      <c r="P174" s="93"/>
      <c r="Q174" s="94"/>
      <c r="R174" s="93"/>
      <c r="S174" s="94"/>
      <c r="T174" s="93"/>
      <c r="U174" s="94"/>
      <c r="V174" s="93"/>
      <c r="W174" s="95"/>
      <c r="X174" s="93"/>
      <c r="Y174" s="94"/>
      <c r="Z174" s="95"/>
      <c r="AA174" s="95"/>
      <c r="AB174" s="93"/>
      <c r="AC174" s="94"/>
      <c r="AD174" s="93"/>
      <c r="AE174" s="94"/>
      <c r="AF174" s="93"/>
      <c r="AG174" s="95"/>
      <c r="AH174" s="96">
        <f t="shared" si="177"/>
        <v>0</v>
      </c>
      <c r="AI174" s="97">
        <f t="shared" si="178"/>
        <v>0</v>
      </c>
      <c r="AJ174" s="97">
        <f t="shared" si="176"/>
        <v>0</v>
      </c>
      <c r="AK174" s="97"/>
      <c r="AL174" s="139">
        <f t="shared" si="179"/>
        <v>0</v>
      </c>
      <c r="AM174" s="95">
        <v>0</v>
      </c>
      <c r="AN174" s="94">
        <v>0</v>
      </c>
      <c r="AO174" s="93"/>
      <c r="AP174" s="94"/>
      <c r="AQ174" s="93"/>
      <c r="AR174" s="94"/>
      <c r="AS174" s="93"/>
      <c r="AT174" s="94"/>
      <c r="AU174" s="93"/>
      <c r="AV174" s="94"/>
      <c r="AW174" s="93"/>
      <c r="AX174" s="94"/>
      <c r="AY174" s="93"/>
      <c r="AZ174" s="95"/>
      <c r="BA174" s="93"/>
      <c r="BB174" s="95"/>
      <c r="BC174" s="93"/>
      <c r="BD174" s="94"/>
      <c r="BE174" s="95"/>
      <c r="BF174" s="95"/>
      <c r="BG174" s="93"/>
      <c r="BH174" s="94"/>
      <c r="BI174" s="93"/>
      <c r="BJ174" s="94"/>
      <c r="BK174" s="96">
        <f t="shared" si="180"/>
        <v>0</v>
      </c>
      <c r="BL174" s="97">
        <f t="shared" si="181"/>
        <v>0</v>
      </c>
      <c r="BM174" s="97">
        <f t="shared" si="182"/>
        <v>0</v>
      </c>
      <c r="BN174" s="97"/>
      <c r="BO174" s="139">
        <f t="shared" si="183"/>
        <v>0</v>
      </c>
      <c r="BP174" s="111">
        <v>2</v>
      </c>
      <c r="BQ174" s="110">
        <v>0</v>
      </c>
      <c r="BR174" s="109"/>
      <c r="BS174" s="110"/>
      <c r="BT174" s="109"/>
      <c r="BU174" s="110"/>
      <c r="BV174" s="109"/>
      <c r="BW174" s="110"/>
      <c r="BX174" s="109"/>
      <c r="BY174" s="110"/>
      <c r="BZ174" s="109"/>
      <c r="CA174" s="110"/>
      <c r="CB174" s="111"/>
      <c r="CC174" s="111"/>
      <c r="CD174" s="109"/>
      <c r="CE174" s="110"/>
      <c r="CF174" s="109"/>
      <c r="CG174" s="111"/>
      <c r="CH174" s="109"/>
      <c r="CI174" s="110"/>
      <c r="CJ174" s="109"/>
      <c r="CK174" s="110"/>
      <c r="CL174" s="111"/>
      <c r="CM174" s="111"/>
      <c r="CN174" s="96">
        <f t="shared" si="184"/>
        <v>2</v>
      </c>
      <c r="CO174" s="97">
        <f t="shared" si="185"/>
        <v>0</v>
      </c>
      <c r="CP174" s="97">
        <f t="shared" si="186"/>
        <v>0.5</v>
      </c>
      <c r="CQ174" s="97"/>
      <c r="CR174" s="139">
        <f t="shared" si="187"/>
        <v>0</v>
      </c>
      <c r="CS174" s="111">
        <v>1</v>
      </c>
      <c r="CT174" s="110">
        <v>0</v>
      </c>
      <c r="CU174" s="109"/>
      <c r="CV174" s="110"/>
      <c r="CW174" s="109"/>
      <c r="CX174" s="110"/>
      <c r="CY174" s="109"/>
      <c r="CZ174" s="110"/>
      <c r="DA174" s="109"/>
      <c r="DB174" s="110"/>
      <c r="DC174" s="109"/>
      <c r="DD174" s="110"/>
      <c r="DE174" s="109"/>
      <c r="DF174" s="110"/>
      <c r="DG174" s="109"/>
      <c r="DH174" s="110"/>
      <c r="DI174" s="111"/>
      <c r="DJ174" s="111"/>
      <c r="DK174" s="109"/>
      <c r="DL174" s="111"/>
      <c r="DM174" s="109"/>
      <c r="DN174" s="110"/>
      <c r="DO174" s="111"/>
      <c r="DP174" s="111"/>
      <c r="DQ174" s="96">
        <f t="shared" si="188"/>
        <v>1</v>
      </c>
      <c r="DR174" s="97">
        <f t="shared" si="189"/>
        <v>0</v>
      </c>
      <c r="DS174" s="97">
        <f t="shared" si="190"/>
        <v>8.3333333333333329E-2</v>
      </c>
      <c r="DT174" s="97"/>
      <c r="DU174" s="139">
        <f t="shared" si="191"/>
        <v>0</v>
      </c>
      <c r="DV174" s="111">
        <v>0</v>
      </c>
      <c r="DW174" s="110">
        <v>0</v>
      </c>
      <c r="DX174" s="111"/>
      <c r="DY174" s="110"/>
      <c r="DZ174" s="111"/>
      <c r="EA174" s="110"/>
      <c r="EB174" s="111"/>
      <c r="EC174" s="110"/>
      <c r="ED174" s="109"/>
      <c r="EE174" s="110"/>
      <c r="EF174" s="109"/>
      <c r="EG174" s="110"/>
      <c r="EH174" s="109"/>
      <c r="EI174" s="111"/>
      <c r="EJ174" s="109"/>
      <c r="EK174" s="111"/>
      <c r="EL174" s="109"/>
      <c r="EM174" s="110"/>
      <c r="EN174" s="111"/>
      <c r="EO174" s="110"/>
      <c r="EP174" s="111"/>
      <c r="EQ174" s="110"/>
      <c r="ER174" s="111"/>
      <c r="ES174" s="111"/>
      <c r="ET174" s="96">
        <f t="shared" si="192"/>
        <v>0</v>
      </c>
      <c r="EU174" s="97">
        <f t="shared" si="193"/>
        <v>0</v>
      </c>
      <c r="EV174" s="97">
        <f t="shared" si="194"/>
        <v>0</v>
      </c>
      <c r="EW174" s="97"/>
      <c r="EX174" s="139">
        <f t="shared" si="195"/>
        <v>0</v>
      </c>
      <c r="EY174" s="103">
        <v>10</v>
      </c>
      <c r="EZ174" s="104">
        <v>0</v>
      </c>
      <c r="FA174" s="103"/>
      <c r="FB174" s="104"/>
      <c r="FC174" s="103"/>
      <c r="FD174" s="104"/>
      <c r="FE174" s="103"/>
      <c r="FF174" s="104"/>
      <c r="FG174" s="108"/>
      <c r="FH174" s="104"/>
      <c r="FI174" s="103"/>
      <c r="FJ174" s="104"/>
      <c r="FK174" s="103"/>
      <c r="FL174" s="103"/>
      <c r="FM174" s="108"/>
      <c r="FN174" s="104"/>
      <c r="FO174" s="103"/>
      <c r="FP174" s="103"/>
      <c r="FQ174" s="108"/>
      <c r="FR174" s="104"/>
      <c r="FS174" s="103"/>
      <c r="FT174" s="104"/>
      <c r="FU174" s="103"/>
      <c r="FV174" s="103"/>
      <c r="FW174" s="100">
        <f t="shared" si="196"/>
        <v>10</v>
      </c>
      <c r="FX174" s="103">
        <f t="shared" si="197"/>
        <v>0</v>
      </c>
      <c r="FY174" s="103">
        <f t="shared" si="198"/>
        <v>0.1</v>
      </c>
      <c r="FZ174" s="103"/>
      <c r="GA174" s="149">
        <f t="shared" si="199"/>
        <v>0</v>
      </c>
      <c r="GB174" s="103">
        <v>0</v>
      </c>
      <c r="GC174" s="104">
        <v>0</v>
      </c>
      <c r="GD174" s="108"/>
      <c r="GE174" s="104"/>
      <c r="GF174" s="108"/>
      <c r="GG174" s="104"/>
      <c r="GH174" s="108"/>
      <c r="GI174" s="104"/>
      <c r="GJ174" s="108"/>
      <c r="GK174" s="104"/>
      <c r="GL174" s="108"/>
      <c r="GM174" s="104"/>
      <c r="GN174" s="103"/>
      <c r="GO174" s="103"/>
      <c r="GP174" s="108"/>
      <c r="GQ174" s="104"/>
      <c r="GR174" s="103"/>
      <c r="GS174" s="103"/>
      <c r="GT174" s="108"/>
      <c r="GU174" s="104"/>
      <c r="GV174" s="103"/>
      <c r="GW174" s="103"/>
      <c r="GX174" s="108"/>
      <c r="GY174" s="103"/>
      <c r="GZ174" s="100">
        <f t="shared" si="200"/>
        <v>0</v>
      </c>
      <c r="HA174" s="103">
        <f t="shared" si="201"/>
        <v>0</v>
      </c>
      <c r="HB174" s="103">
        <f t="shared" si="202"/>
        <v>0</v>
      </c>
      <c r="HC174" s="103"/>
      <c r="HD174" s="149">
        <f t="shared" si="203"/>
        <v>0</v>
      </c>
      <c r="HE174" s="103">
        <v>0</v>
      </c>
      <c r="HF174" s="104">
        <v>0</v>
      </c>
      <c r="HG174" s="108"/>
      <c r="HH174" s="104"/>
      <c r="HI174" s="108"/>
      <c r="HJ174" s="104"/>
      <c r="HK174" s="108"/>
      <c r="HL174" s="104"/>
      <c r="HM174" s="108"/>
      <c r="HN174" s="104"/>
      <c r="HO174" s="108"/>
      <c r="HP174" s="104"/>
      <c r="HQ174" s="108"/>
      <c r="HR174" s="104"/>
      <c r="HS174" s="108"/>
      <c r="HT174" s="104"/>
      <c r="HU174" s="108"/>
      <c r="HV174" s="104"/>
      <c r="HW174" s="108"/>
      <c r="HX174" s="104"/>
      <c r="HY174" s="108"/>
      <c r="HZ174" s="104"/>
      <c r="IA174" s="108"/>
      <c r="IB174" s="103"/>
      <c r="IC174" s="96">
        <f t="shared" si="204"/>
        <v>0</v>
      </c>
      <c r="ID174" s="97">
        <f t="shared" si="205"/>
        <v>0</v>
      </c>
      <c r="IE174" s="97">
        <f t="shared" si="206"/>
        <v>0</v>
      </c>
      <c r="IF174" s="97"/>
      <c r="IG174" s="139">
        <f t="shared" si="207"/>
        <v>0</v>
      </c>
      <c r="IH174" s="111">
        <v>0</v>
      </c>
      <c r="II174" s="110">
        <v>0</v>
      </c>
      <c r="IJ174" s="109"/>
      <c r="IK174" s="110"/>
      <c r="IL174" s="109"/>
      <c r="IM174" s="110"/>
      <c r="IN174" s="109"/>
      <c r="IO174" s="110"/>
      <c r="IP174" s="109"/>
      <c r="IQ174" s="110"/>
      <c r="IR174" s="109"/>
      <c r="IS174" s="110"/>
      <c r="IT174" s="109"/>
      <c r="IU174" s="110"/>
      <c r="IV174" s="109"/>
      <c r="IW174" s="110"/>
      <c r="IX174" s="111"/>
      <c r="IY174" s="110"/>
      <c r="IZ174" s="111"/>
      <c r="JA174" s="110"/>
      <c r="JB174" s="109"/>
      <c r="JC174" s="110"/>
      <c r="JD174" s="111"/>
      <c r="JE174" s="111"/>
      <c r="JF174" s="96">
        <f t="shared" si="208"/>
        <v>0</v>
      </c>
      <c r="JG174" s="97">
        <f t="shared" si="209"/>
        <v>0</v>
      </c>
      <c r="JH174" s="97">
        <f t="shared" si="210"/>
        <v>0</v>
      </c>
      <c r="JI174" s="97"/>
      <c r="JJ174" s="139">
        <f t="shared" si="211"/>
        <v>0</v>
      </c>
      <c r="JK174" s="109">
        <v>0</v>
      </c>
      <c r="JL174" s="110">
        <v>0</v>
      </c>
      <c r="JM174" s="109"/>
      <c r="JN174" s="110"/>
      <c r="JO174" s="109"/>
      <c r="JP174" s="110"/>
      <c r="JQ174" s="109"/>
      <c r="JR174" s="110"/>
      <c r="JS174" s="109"/>
      <c r="JT174" s="110"/>
      <c r="JU174" s="111"/>
      <c r="JV174" s="110"/>
      <c r="JW174" s="109"/>
      <c r="JX174" s="111"/>
      <c r="JY174" s="109"/>
      <c r="JZ174" s="110"/>
      <c r="KA174" s="111"/>
      <c r="KB174" s="110"/>
      <c r="KC174" s="111"/>
      <c r="KD174" s="110"/>
      <c r="KE174" s="111"/>
      <c r="KF174" s="110"/>
      <c r="KG174" s="111"/>
      <c r="KH174" s="110"/>
      <c r="KI174" s="96">
        <f t="shared" si="212"/>
        <v>0</v>
      </c>
      <c r="KJ174" s="97">
        <f t="shared" si="213"/>
        <v>0</v>
      </c>
      <c r="KK174" s="97">
        <v>0.14549818861947461</v>
      </c>
      <c r="KL174" s="139">
        <f t="shared" si="214"/>
        <v>0</v>
      </c>
      <c r="KM174" s="103">
        <v>0</v>
      </c>
      <c r="KN174" s="104">
        <v>0</v>
      </c>
      <c r="KO174" s="108"/>
      <c r="KP174" s="104"/>
      <c r="KQ174" s="108"/>
      <c r="KR174" s="104"/>
      <c r="KS174" s="108"/>
      <c r="KT174" s="104"/>
      <c r="KU174" s="108"/>
      <c r="KV174" s="104"/>
      <c r="KW174" s="108"/>
      <c r="KX174" s="104"/>
      <c r="KY174" s="108"/>
      <c r="KZ174" s="104"/>
      <c r="LA174" s="108"/>
      <c r="LB174" s="104"/>
      <c r="LC174" s="108"/>
      <c r="LD174" s="103"/>
      <c r="LE174" s="108"/>
      <c r="LF174" s="104"/>
      <c r="LG174" s="108"/>
      <c r="LH174" s="104"/>
      <c r="LI174" s="108"/>
      <c r="LJ174" s="104"/>
      <c r="LK174" s="100">
        <f t="shared" si="215"/>
        <v>0</v>
      </c>
      <c r="LL174" s="104">
        <f t="shared" si="216"/>
        <v>0</v>
      </c>
      <c r="LM174" s="108">
        <v>1</v>
      </c>
      <c r="LN174" s="104">
        <v>0</v>
      </c>
      <c r="LO174" s="108"/>
      <c r="LP174" s="104"/>
      <c r="LQ174" s="108"/>
      <c r="LR174" s="104"/>
      <c r="LS174" s="108"/>
      <c r="LT174" s="104"/>
      <c r="LU174" s="108"/>
      <c r="LV174" s="104"/>
      <c r="LW174" s="103"/>
      <c r="LX174" s="104"/>
      <c r="LY174" s="103"/>
      <c r="LZ174" s="103"/>
      <c r="MA174" s="108"/>
      <c r="MB174" s="104"/>
      <c r="MC174" s="103"/>
      <c r="MD174" s="104"/>
      <c r="ME174" s="103"/>
      <c r="MF174" s="104"/>
      <c r="MG174" s="103"/>
      <c r="MH174" s="104"/>
      <c r="MI174" s="103"/>
      <c r="MJ174" s="104"/>
      <c r="MK174" s="102">
        <f t="shared" si="217"/>
        <v>1</v>
      </c>
      <c r="ML174" s="104">
        <f t="shared" si="218"/>
        <v>0</v>
      </c>
      <c r="MM174" s="108">
        <v>0</v>
      </c>
      <c r="MN174" s="104">
        <v>0</v>
      </c>
      <c r="MO174" s="108"/>
      <c r="MP174" s="104"/>
      <c r="MQ174" s="108"/>
      <c r="MR174" s="104"/>
      <c r="MS174" s="108"/>
      <c r="MT174" s="104"/>
      <c r="MU174" s="108"/>
      <c r="MV174" s="104"/>
      <c r="MW174" s="108"/>
      <c r="MX174" s="104"/>
      <c r="MY174" s="108"/>
      <c r="MZ174" s="104"/>
      <c r="NA174" s="108"/>
      <c r="NB174" s="104"/>
      <c r="NC174" s="108"/>
      <c r="ND174" s="104"/>
      <c r="NE174" s="108"/>
      <c r="NF174" s="104"/>
      <c r="NG174" s="108"/>
      <c r="NH174" s="104"/>
      <c r="NI174" s="108"/>
      <c r="NJ174" s="104"/>
      <c r="NK174" s="100">
        <f t="shared" si="219"/>
        <v>0</v>
      </c>
      <c r="NL174" s="104">
        <f t="shared" si="220"/>
        <v>0</v>
      </c>
      <c r="NM174" s="109">
        <f t="shared" si="221"/>
        <v>1</v>
      </c>
      <c r="NN174" s="110">
        <f t="shared" si="222"/>
        <v>0</v>
      </c>
      <c r="NO174" s="109">
        <f t="shared" si="223"/>
        <v>0</v>
      </c>
      <c r="NP174" s="110">
        <f t="shared" si="224"/>
        <v>0</v>
      </c>
      <c r="NQ174" s="109">
        <f t="shared" si="225"/>
        <v>0</v>
      </c>
      <c r="NR174" s="110">
        <f t="shared" si="226"/>
        <v>0</v>
      </c>
      <c r="NS174" s="109">
        <f t="shared" si="227"/>
        <v>0</v>
      </c>
      <c r="NT174" s="110">
        <f t="shared" si="228"/>
        <v>0</v>
      </c>
      <c r="NU174" s="109">
        <f t="shared" si="229"/>
        <v>0</v>
      </c>
      <c r="NV174" s="110">
        <f t="shared" si="230"/>
        <v>0</v>
      </c>
      <c r="NW174" s="109">
        <f t="shared" si="231"/>
        <v>0</v>
      </c>
      <c r="NX174" s="110">
        <f t="shared" si="232"/>
        <v>0</v>
      </c>
      <c r="NY174" s="109">
        <f t="shared" si="233"/>
        <v>0</v>
      </c>
      <c r="NZ174" s="110">
        <f t="shared" si="234"/>
        <v>0</v>
      </c>
      <c r="OA174" s="109">
        <f t="shared" si="235"/>
        <v>0</v>
      </c>
      <c r="OB174" s="110">
        <f t="shared" si="236"/>
        <v>0</v>
      </c>
      <c r="OC174" s="111">
        <f t="shared" si="237"/>
        <v>0</v>
      </c>
      <c r="OD174" s="110">
        <f t="shared" si="238"/>
        <v>0</v>
      </c>
      <c r="OE174" s="111">
        <f t="shared" si="239"/>
        <v>0</v>
      </c>
      <c r="OF174" s="110">
        <f t="shared" si="240"/>
        <v>0</v>
      </c>
      <c r="OG174" s="109">
        <f t="shared" si="241"/>
        <v>0</v>
      </c>
      <c r="OH174" s="110">
        <f t="shared" si="242"/>
        <v>0</v>
      </c>
      <c r="OI174" s="111">
        <f t="shared" si="243"/>
        <v>0</v>
      </c>
      <c r="OJ174" s="111">
        <f t="shared" si="244"/>
        <v>0</v>
      </c>
      <c r="OK174" s="96">
        <f t="shared" si="245"/>
        <v>1</v>
      </c>
      <c r="OL174" s="97">
        <f t="shared" si="246"/>
        <v>0</v>
      </c>
      <c r="OM174" s="97">
        <v>0</v>
      </c>
      <c r="ON174" s="139">
        <f t="shared" si="247"/>
        <v>0</v>
      </c>
      <c r="OO174" s="111">
        <v>0</v>
      </c>
      <c r="OP174" s="110">
        <v>0</v>
      </c>
      <c r="OQ174" s="109"/>
      <c r="OR174" s="110"/>
      <c r="OS174" s="109"/>
      <c r="OT174" s="110"/>
      <c r="OU174" s="109"/>
      <c r="OV174" s="110"/>
      <c r="OW174" s="109"/>
      <c r="OX174" s="110"/>
      <c r="OY174" s="109"/>
      <c r="OZ174" s="110"/>
      <c r="PA174" s="109"/>
      <c r="PB174" s="110"/>
      <c r="PC174" s="109"/>
      <c r="PD174" s="110"/>
      <c r="PE174" s="111"/>
      <c r="PF174" s="110"/>
      <c r="PG174" s="111"/>
      <c r="PH174" s="110"/>
      <c r="PI174" s="109"/>
      <c r="PJ174" s="110"/>
      <c r="PK174" s="111"/>
      <c r="PL174" s="110"/>
      <c r="PM174" s="96">
        <f t="shared" si="248"/>
        <v>0</v>
      </c>
      <c r="PN174" s="97">
        <f t="shared" si="249"/>
        <v>0</v>
      </c>
      <c r="PO174" s="97">
        <f t="shared" si="250"/>
        <v>0</v>
      </c>
      <c r="PP174" s="109">
        <v>0</v>
      </c>
      <c r="PQ174" s="111"/>
      <c r="PR174" s="111"/>
      <c r="PS174" s="111"/>
      <c r="PT174" s="111"/>
      <c r="PU174" s="111"/>
      <c r="PV174" s="111"/>
      <c r="PW174" s="111"/>
      <c r="PX174" s="111"/>
      <c r="PY174" s="111"/>
      <c r="PZ174" s="111"/>
      <c r="QA174" s="110"/>
      <c r="QB174" s="98">
        <f t="shared" si="251"/>
        <v>0</v>
      </c>
      <c r="QC174" s="105">
        <f t="shared" si="252"/>
        <v>0.68333333333333335</v>
      </c>
      <c r="QD174" s="106"/>
      <c r="QE174" s="113">
        <f t="shared" si="253"/>
        <v>0</v>
      </c>
      <c r="QF174" s="108">
        <v>3</v>
      </c>
      <c r="QG174" s="103"/>
      <c r="QH174" s="103"/>
      <c r="QI174" s="103"/>
      <c r="QJ174" s="103"/>
      <c r="QK174" s="103"/>
      <c r="QL174" s="103"/>
      <c r="QM174" s="103"/>
      <c r="QN174" s="103"/>
      <c r="QO174" s="103"/>
      <c r="QP174" s="103"/>
      <c r="QQ174" s="104"/>
      <c r="QR174" s="117">
        <f t="shared" si="254"/>
        <v>3</v>
      </c>
      <c r="QS174" s="158"/>
    </row>
    <row r="175" spans="1:461" s="88" customFormat="1" ht="10.5" x14ac:dyDescent="0.25">
      <c r="A175" s="89" t="s">
        <v>36</v>
      </c>
      <c r="B175" s="90" t="s">
        <v>123</v>
      </c>
      <c r="C175" s="90">
        <v>406</v>
      </c>
      <c r="D175" s="90" t="s">
        <v>344</v>
      </c>
      <c r="E175" s="91" t="s">
        <v>36</v>
      </c>
      <c r="F175" s="92" t="s">
        <v>123</v>
      </c>
      <c r="G175" s="92" t="s">
        <v>644</v>
      </c>
      <c r="H175" s="155">
        <v>172</v>
      </c>
      <c r="I175" s="92" t="s">
        <v>707</v>
      </c>
      <c r="J175" s="93">
        <v>0</v>
      </c>
      <c r="K175" s="94">
        <v>0</v>
      </c>
      <c r="L175" s="93"/>
      <c r="M175" s="94"/>
      <c r="N175" s="93"/>
      <c r="O175" s="94"/>
      <c r="P175" s="93"/>
      <c r="Q175" s="94"/>
      <c r="R175" s="93"/>
      <c r="S175" s="94"/>
      <c r="T175" s="93"/>
      <c r="U175" s="94"/>
      <c r="V175" s="93"/>
      <c r="W175" s="95"/>
      <c r="X175" s="93"/>
      <c r="Y175" s="94"/>
      <c r="Z175" s="95"/>
      <c r="AA175" s="95"/>
      <c r="AB175" s="93"/>
      <c r="AC175" s="94"/>
      <c r="AD175" s="93"/>
      <c r="AE175" s="94"/>
      <c r="AF175" s="93"/>
      <c r="AG175" s="95"/>
      <c r="AH175" s="96">
        <f t="shared" si="177"/>
        <v>0</v>
      </c>
      <c r="AI175" s="97">
        <f t="shared" si="178"/>
        <v>0</v>
      </c>
      <c r="AJ175" s="97">
        <f t="shared" si="176"/>
        <v>0</v>
      </c>
      <c r="AK175" s="97"/>
      <c r="AL175" s="139">
        <f t="shared" si="179"/>
        <v>0</v>
      </c>
      <c r="AM175" s="95">
        <v>0</v>
      </c>
      <c r="AN175" s="94">
        <v>0</v>
      </c>
      <c r="AO175" s="93"/>
      <c r="AP175" s="94"/>
      <c r="AQ175" s="93"/>
      <c r="AR175" s="94"/>
      <c r="AS175" s="93"/>
      <c r="AT175" s="94"/>
      <c r="AU175" s="93"/>
      <c r="AV175" s="94"/>
      <c r="AW175" s="93"/>
      <c r="AX175" s="94"/>
      <c r="AY175" s="93"/>
      <c r="AZ175" s="95"/>
      <c r="BA175" s="93"/>
      <c r="BB175" s="95"/>
      <c r="BC175" s="93"/>
      <c r="BD175" s="94"/>
      <c r="BE175" s="95"/>
      <c r="BF175" s="95"/>
      <c r="BG175" s="93"/>
      <c r="BH175" s="94"/>
      <c r="BI175" s="93"/>
      <c r="BJ175" s="94"/>
      <c r="BK175" s="96">
        <f t="shared" si="180"/>
        <v>0</v>
      </c>
      <c r="BL175" s="97">
        <f t="shared" si="181"/>
        <v>0</v>
      </c>
      <c r="BM175" s="97">
        <f t="shared" si="182"/>
        <v>0</v>
      </c>
      <c r="BN175" s="97"/>
      <c r="BO175" s="139">
        <f t="shared" si="183"/>
        <v>0</v>
      </c>
      <c r="BP175" s="111">
        <v>1</v>
      </c>
      <c r="BQ175" s="110">
        <v>1</v>
      </c>
      <c r="BR175" s="109"/>
      <c r="BS175" s="110"/>
      <c r="BT175" s="109"/>
      <c r="BU175" s="110"/>
      <c r="BV175" s="109"/>
      <c r="BW175" s="110"/>
      <c r="BX175" s="109"/>
      <c r="BY175" s="110"/>
      <c r="BZ175" s="109"/>
      <c r="CA175" s="110"/>
      <c r="CB175" s="111"/>
      <c r="CC175" s="111"/>
      <c r="CD175" s="109"/>
      <c r="CE175" s="110"/>
      <c r="CF175" s="109"/>
      <c r="CG175" s="111"/>
      <c r="CH175" s="109"/>
      <c r="CI175" s="110"/>
      <c r="CJ175" s="109"/>
      <c r="CK175" s="110"/>
      <c r="CL175" s="111"/>
      <c r="CM175" s="111"/>
      <c r="CN175" s="96">
        <f t="shared" si="184"/>
        <v>1</v>
      </c>
      <c r="CO175" s="97">
        <f t="shared" si="185"/>
        <v>1</v>
      </c>
      <c r="CP175" s="97">
        <f t="shared" si="186"/>
        <v>0.5</v>
      </c>
      <c r="CQ175" s="97"/>
      <c r="CR175" s="139">
        <f t="shared" si="187"/>
        <v>0</v>
      </c>
      <c r="CS175" s="111">
        <v>1</v>
      </c>
      <c r="CT175" s="110">
        <v>0</v>
      </c>
      <c r="CU175" s="109"/>
      <c r="CV175" s="110"/>
      <c r="CW175" s="109"/>
      <c r="CX175" s="110"/>
      <c r="CY175" s="109"/>
      <c r="CZ175" s="110"/>
      <c r="DA175" s="109"/>
      <c r="DB175" s="110"/>
      <c r="DC175" s="109"/>
      <c r="DD175" s="110"/>
      <c r="DE175" s="109"/>
      <c r="DF175" s="110"/>
      <c r="DG175" s="109"/>
      <c r="DH175" s="110"/>
      <c r="DI175" s="111"/>
      <c r="DJ175" s="111"/>
      <c r="DK175" s="109"/>
      <c r="DL175" s="111"/>
      <c r="DM175" s="109"/>
      <c r="DN175" s="110"/>
      <c r="DO175" s="111"/>
      <c r="DP175" s="111"/>
      <c r="DQ175" s="96">
        <f t="shared" si="188"/>
        <v>1</v>
      </c>
      <c r="DR175" s="97">
        <f t="shared" si="189"/>
        <v>0</v>
      </c>
      <c r="DS175" s="97">
        <f t="shared" si="190"/>
        <v>8.3333333333333329E-2</v>
      </c>
      <c r="DT175" s="97"/>
      <c r="DU175" s="139">
        <f t="shared" si="191"/>
        <v>0</v>
      </c>
      <c r="DV175" s="111">
        <v>2</v>
      </c>
      <c r="DW175" s="110">
        <v>0</v>
      </c>
      <c r="DX175" s="111"/>
      <c r="DY175" s="110"/>
      <c r="DZ175" s="111"/>
      <c r="EA175" s="110"/>
      <c r="EB175" s="111"/>
      <c r="EC175" s="110"/>
      <c r="ED175" s="109"/>
      <c r="EE175" s="110"/>
      <c r="EF175" s="109"/>
      <c r="EG175" s="110"/>
      <c r="EH175" s="109"/>
      <c r="EI175" s="111"/>
      <c r="EJ175" s="109"/>
      <c r="EK175" s="111"/>
      <c r="EL175" s="109"/>
      <c r="EM175" s="110"/>
      <c r="EN175" s="111"/>
      <c r="EO175" s="110"/>
      <c r="EP175" s="111"/>
      <c r="EQ175" s="110"/>
      <c r="ER175" s="111"/>
      <c r="ES175" s="111"/>
      <c r="ET175" s="96">
        <f t="shared" si="192"/>
        <v>2</v>
      </c>
      <c r="EU175" s="97">
        <f t="shared" si="193"/>
        <v>0</v>
      </c>
      <c r="EV175" s="97">
        <f t="shared" si="194"/>
        <v>2</v>
      </c>
      <c r="EW175" s="97"/>
      <c r="EX175" s="139">
        <f t="shared" si="195"/>
        <v>0</v>
      </c>
      <c r="EY175" s="103">
        <v>0</v>
      </c>
      <c r="EZ175" s="104">
        <v>0</v>
      </c>
      <c r="FA175" s="103"/>
      <c r="FB175" s="104"/>
      <c r="FC175" s="103"/>
      <c r="FD175" s="104"/>
      <c r="FE175" s="103"/>
      <c r="FF175" s="104"/>
      <c r="FG175" s="108"/>
      <c r="FH175" s="104"/>
      <c r="FI175" s="103"/>
      <c r="FJ175" s="104"/>
      <c r="FK175" s="103"/>
      <c r="FL175" s="103"/>
      <c r="FM175" s="108"/>
      <c r="FN175" s="104"/>
      <c r="FO175" s="103"/>
      <c r="FP175" s="103"/>
      <c r="FQ175" s="108"/>
      <c r="FR175" s="104"/>
      <c r="FS175" s="103"/>
      <c r="FT175" s="104"/>
      <c r="FU175" s="103"/>
      <c r="FV175" s="103"/>
      <c r="FW175" s="100">
        <f t="shared" si="196"/>
        <v>0</v>
      </c>
      <c r="FX175" s="103">
        <f t="shared" si="197"/>
        <v>0</v>
      </c>
      <c r="FY175" s="103">
        <f t="shared" si="198"/>
        <v>0</v>
      </c>
      <c r="FZ175" s="103"/>
      <c r="GA175" s="149">
        <f t="shared" si="199"/>
        <v>0</v>
      </c>
      <c r="GB175" s="103">
        <v>0</v>
      </c>
      <c r="GC175" s="104">
        <v>0</v>
      </c>
      <c r="GD175" s="108"/>
      <c r="GE175" s="104"/>
      <c r="GF175" s="108"/>
      <c r="GG175" s="104"/>
      <c r="GH175" s="108"/>
      <c r="GI175" s="104"/>
      <c r="GJ175" s="108"/>
      <c r="GK175" s="104"/>
      <c r="GL175" s="108"/>
      <c r="GM175" s="104"/>
      <c r="GN175" s="103"/>
      <c r="GO175" s="103"/>
      <c r="GP175" s="108"/>
      <c r="GQ175" s="104"/>
      <c r="GR175" s="103"/>
      <c r="GS175" s="103"/>
      <c r="GT175" s="108"/>
      <c r="GU175" s="104"/>
      <c r="GV175" s="103"/>
      <c r="GW175" s="103"/>
      <c r="GX175" s="108"/>
      <c r="GY175" s="103"/>
      <c r="GZ175" s="100">
        <f t="shared" si="200"/>
        <v>0</v>
      </c>
      <c r="HA175" s="103">
        <f t="shared" si="201"/>
        <v>0</v>
      </c>
      <c r="HB175" s="103">
        <f t="shared" si="202"/>
        <v>0</v>
      </c>
      <c r="HC175" s="103"/>
      <c r="HD175" s="149">
        <f t="shared" si="203"/>
        <v>0</v>
      </c>
      <c r="HE175" s="103">
        <v>0</v>
      </c>
      <c r="HF175" s="104">
        <v>0</v>
      </c>
      <c r="HG175" s="108"/>
      <c r="HH175" s="104"/>
      <c r="HI175" s="108"/>
      <c r="HJ175" s="104"/>
      <c r="HK175" s="108"/>
      <c r="HL175" s="104"/>
      <c r="HM175" s="108"/>
      <c r="HN175" s="104"/>
      <c r="HO175" s="108"/>
      <c r="HP175" s="104"/>
      <c r="HQ175" s="108"/>
      <c r="HR175" s="104"/>
      <c r="HS175" s="108"/>
      <c r="HT175" s="104"/>
      <c r="HU175" s="108"/>
      <c r="HV175" s="104"/>
      <c r="HW175" s="108"/>
      <c r="HX175" s="104"/>
      <c r="HY175" s="108"/>
      <c r="HZ175" s="104"/>
      <c r="IA175" s="108"/>
      <c r="IB175" s="103"/>
      <c r="IC175" s="96">
        <f t="shared" si="204"/>
        <v>0</v>
      </c>
      <c r="ID175" s="97">
        <f t="shared" si="205"/>
        <v>0</v>
      </c>
      <c r="IE175" s="97">
        <f t="shared" si="206"/>
        <v>0</v>
      </c>
      <c r="IF175" s="97"/>
      <c r="IG175" s="139">
        <f t="shared" si="207"/>
        <v>0</v>
      </c>
      <c r="IH175" s="111">
        <v>0</v>
      </c>
      <c r="II175" s="110">
        <v>0</v>
      </c>
      <c r="IJ175" s="109"/>
      <c r="IK175" s="110"/>
      <c r="IL175" s="109"/>
      <c r="IM175" s="110"/>
      <c r="IN175" s="109"/>
      <c r="IO175" s="110"/>
      <c r="IP175" s="109"/>
      <c r="IQ175" s="110"/>
      <c r="IR175" s="109"/>
      <c r="IS175" s="110"/>
      <c r="IT175" s="109"/>
      <c r="IU175" s="110"/>
      <c r="IV175" s="109"/>
      <c r="IW175" s="110"/>
      <c r="IX175" s="111"/>
      <c r="IY175" s="110"/>
      <c r="IZ175" s="111"/>
      <c r="JA175" s="110"/>
      <c r="JB175" s="109"/>
      <c r="JC175" s="110"/>
      <c r="JD175" s="111"/>
      <c r="JE175" s="111"/>
      <c r="JF175" s="96">
        <f t="shared" si="208"/>
        <v>0</v>
      </c>
      <c r="JG175" s="97">
        <f t="shared" si="209"/>
        <v>0</v>
      </c>
      <c r="JH175" s="97">
        <f t="shared" si="210"/>
        <v>0</v>
      </c>
      <c r="JI175" s="97"/>
      <c r="JJ175" s="139">
        <f t="shared" si="211"/>
        <v>0</v>
      </c>
      <c r="JK175" s="109">
        <v>0</v>
      </c>
      <c r="JL175" s="110">
        <v>0</v>
      </c>
      <c r="JM175" s="109"/>
      <c r="JN175" s="110"/>
      <c r="JO175" s="109"/>
      <c r="JP175" s="110"/>
      <c r="JQ175" s="109"/>
      <c r="JR175" s="110"/>
      <c r="JS175" s="109"/>
      <c r="JT175" s="110"/>
      <c r="JU175" s="111"/>
      <c r="JV175" s="110"/>
      <c r="JW175" s="109"/>
      <c r="JX175" s="111"/>
      <c r="JY175" s="109"/>
      <c r="JZ175" s="110"/>
      <c r="KA175" s="111"/>
      <c r="KB175" s="110"/>
      <c r="KC175" s="111"/>
      <c r="KD175" s="110"/>
      <c r="KE175" s="111"/>
      <c r="KF175" s="110"/>
      <c r="KG175" s="111"/>
      <c r="KH175" s="110"/>
      <c r="KI175" s="96">
        <f t="shared" si="212"/>
        <v>0</v>
      </c>
      <c r="KJ175" s="97">
        <f t="shared" si="213"/>
        <v>0</v>
      </c>
      <c r="KK175" s="97">
        <v>0.1212725010386311</v>
      </c>
      <c r="KL175" s="139">
        <f t="shared" si="214"/>
        <v>0</v>
      </c>
      <c r="KM175" s="103">
        <v>0</v>
      </c>
      <c r="KN175" s="104">
        <v>0</v>
      </c>
      <c r="KO175" s="108"/>
      <c r="KP175" s="104"/>
      <c r="KQ175" s="108"/>
      <c r="KR175" s="104"/>
      <c r="KS175" s="108"/>
      <c r="KT175" s="104"/>
      <c r="KU175" s="108"/>
      <c r="KV175" s="104"/>
      <c r="KW175" s="108"/>
      <c r="KX175" s="104"/>
      <c r="KY175" s="108"/>
      <c r="KZ175" s="104"/>
      <c r="LA175" s="108"/>
      <c r="LB175" s="104"/>
      <c r="LC175" s="108"/>
      <c r="LD175" s="103"/>
      <c r="LE175" s="108"/>
      <c r="LF175" s="104"/>
      <c r="LG175" s="108"/>
      <c r="LH175" s="104"/>
      <c r="LI175" s="108"/>
      <c r="LJ175" s="104"/>
      <c r="LK175" s="100">
        <f t="shared" si="215"/>
        <v>0</v>
      </c>
      <c r="LL175" s="104">
        <f t="shared" si="216"/>
        <v>0</v>
      </c>
      <c r="LM175" s="108">
        <v>0</v>
      </c>
      <c r="LN175" s="104">
        <v>0</v>
      </c>
      <c r="LO175" s="108"/>
      <c r="LP175" s="104"/>
      <c r="LQ175" s="108"/>
      <c r="LR175" s="104"/>
      <c r="LS175" s="108"/>
      <c r="LT175" s="104"/>
      <c r="LU175" s="108"/>
      <c r="LV175" s="104"/>
      <c r="LW175" s="103"/>
      <c r="LX175" s="104"/>
      <c r="LY175" s="103"/>
      <c r="LZ175" s="103"/>
      <c r="MA175" s="108"/>
      <c r="MB175" s="104"/>
      <c r="MC175" s="103"/>
      <c r="MD175" s="104"/>
      <c r="ME175" s="103"/>
      <c r="MF175" s="104"/>
      <c r="MG175" s="103"/>
      <c r="MH175" s="104"/>
      <c r="MI175" s="103"/>
      <c r="MJ175" s="104"/>
      <c r="MK175" s="102">
        <f t="shared" si="217"/>
        <v>0</v>
      </c>
      <c r="ML175" s="104">
        <f t="shared" si="218"/>
        <v>0</v>
      </c>
      <c r="MM175" s="108">
        <v>0</v>
      </c>
      <c r="MN175" s="104">
        <v>0</v>
      </c>
      <c r="MO175" s="108"/>
      <c r="MP175" s="104"/>
      <c r="MQ175" s="108"/>
      <c r="MR175" s="104"/>
      <c r="MS175" s="108"/>
      <c r="MT175" s="104"/>
      <c r="MU175" s="108"/>
      <c r="MV175" s="104"/>
      <c r="MW175" s="108"/>
      <c r="MX175" s="104"/>
      <c r="MY175" s="108"/>
      <c r="MZ175" s="104"/>
      <c r="NA175" s="108"/>
      <c r="NB175" s="104"/>
      <c r="NC175" s="108"/>
      <c r="ND175" s="104"/>
      <c r="NE175" s="108"/>
      <c r="NF175" s="104"/>
      <c r="NG175" s="108"/>
      <c r="NH175" s="104"/>
      <c r="NI175" s="108"/>
      <c r="NJ175" s="104"/>
      <c r="NK175" s="100">
        <f t="shared" si="219"/>
        <v>0</v>
      </c>
      <c r="NL175" s="104">
        <f t="shared" si="220"/>
        <v>0</v>
      </c>
      <c r="NM175" s="109">
        <f t="shared" si="221"/>
        <v>0</v>
      </c>
      <c r="NN175" s="110">
        <f t="shared" si="222"/>
        <v>0</v>
      </c>
      <c r="NO175" s="109">
        <f t="shared" si="223"/>
        <v>0</v>
      </c>
      <c r="NP175" s="110">
        <f t="shared" si="224"/>
        <v>0</v>
      </c>
      <c r="NQ175" s="109">
        <f t="shared" si="225"/>
        <v>0</v>
      </c>
      <c r="NR175" s="110">
        <f t="shared" si="226"/>
        <v>0</v>
      </c>
      <c r="NS175" s="109">
        <f t="shared" si="227"/>
        <v>0</v>
      </c>
      <c r="NT175" s="110">
        <f t="shared" si="228"/>
        <v>0</v>
      </c>
      <c r="NU175" s="109">
        <f t="shared" si="229"/>
        <v>0</v>
      </c>
      <c r="NV175" s="110">
        <f t="shared" si="230"/>
        <v>0</v>
      </c>
      <c r="NW175" s="109">
        <f t="shared" si="231"/>
        <v>0</v>
      </c>
      <c r="NX175" s="110">
        <f t="shared" si="232"/>
        <v>0</v>
      </c>
      <c r="NY175" s="109">
        <f t="shared" si="233"/>
        <v>0</v>
      </c>
      <c r="NZ175" s="110">
        <f t="shared" si="234"/>
        <v>0</v>
      </c>
      <c r="OA175" s="109">
        <f t="shared" si="235"/>
        <v>0</v>
      </c>
      <c r="OB175" s="110">
        <f t="shared" si="236"/>
        <v>0</v>
      </c>
      <c r="OC175" s="111">
        <f t="shared" si="237"/>
        <v>0</v>
      </c>
      <c r="OD175" s="110">
        <f t="shared" si="238"/>
        <v>0</v>
      </c>
      <c r="OE175" s="111">
        <f t="shared" si="239"/>
        <v>0</v>
      </c>
      <c r="OF175" s="110">
        <f t="shared" si="240"/>
        <v>0</v>
      </c>
      <c r="OG175" s="109">
        <f t="shared" si="241"/>
        <v>0</v>
      </c>
      <c r="OH175" s="110">
        <f t="shared" si="242"/>
        <v>0</v>
      </c>
      <c r="OI175" s="111">
        <f t="shared" si="243"/>
        <v>0</v>
      </c>
      <c r="OJ175" s="111">
        <f t="shared" si="244"/>
        <v>0</v>
      </c>
      <c r="OK175" s="96">
        <f t="shared" si="245"/>
        <v>0</v>
      </c>
      <c r="OL175" s="97">
        <f t="shared" si="246"/>
        <v>0</v>
      </c>
      <c r="OM175" s="97">
        <v>0</v>
      </c>
      <c r="ON175" s="139">
        <f t="shared" si="247"/>
        <v>0</v>
      </c>
      <c r="OO175" s="111">
        <v>0</v>
      </c>
      <c r="OP175" s="110">
        <v>0</v>
      </c>
      <c r="OQ175" s="109"/>
      <c r="OR175" s="110"/>
      <c r="OS175" s="109"/>
      <c r="OT175" s="110"/>
      <c r="OU175" s="109"/>
      <c r="OV175" s="110"/>
      <c r="OW175" s="109"/>
      <c r="OX175" s="110"/>
      <c r="OY175" s="109"/>
      <c r="OZ175" s="110"/>
      <c r="PA175" s="109"/>
      <c r="PB175" s="110"/>
      <c r="PC175" s="109"/>
      <c r="PD175" s="110"/>
      <c r="PE175" s="111"/>
      <c r="PF175" s="110"/>
      <c r="PG175" s="111"/>
      <c r="PH175" s="110"/>
      <c r="PI175" s="109"/>
      <c r="PJ175" s="110"/>
      <c r="PK175" s="111"/>
      <c r="PL175" s="110"/>
      <c r="PM175" s="96">
        <f t="shared" si="248"/>
        <v>0</v>
      </c>
      <c r="PN175" s="97">
        <f t="shared" si="249"/>
        <v>0</v>
      </c>
      <c r="PO175" s="97">
        <f t="shared" si="250"/>
        <v>0</v>
      </c>
      <c r="PP175" s="109">
        <v>0</v>
      </c>
      <c r="PQ175" s="111"/>
      <c r="PR175" s="111"/>
      <c r="PS175" s="111"/>
      <c r="PT175" s="111"/>
      <c r="PU175" s="111"/>
      <c r="PV175" s="111"/>
      <c r="PW175" s="111"/>
      <c r="PX175" s="111"/>
      <c r="PY175" s="111"/>
      <c r="PZ175" s="111"/>
      <c r="QA175" s="110"/>
      <c r="QB175" s="98">
        <f t="shared" si="251"/>
        <v>0</v>
      </c>
      <c r="QC175" s="105">
        <f t="shared" si="252"/>
        <v>2.5833333333333335</v>
      </c>
      <c r="QD175" s="106"/>
      <c r="QE175" s="113">
        <f t="shared" si="253"/>
        <v>0</v>
      </c>
      <c r="QF175" s="108">
        <v>5</v>
      </c>
      <c r="QG175" s="103"/>
      <c r="QH175" s="103"/>
      <c r="QI175" s="103"/>
      <c r="QJ175" s="103"/>
      <c r="QK175" s="103"/>
      <c r="QL175" s="103"/>
      <c r="QM175" s="103"/>
      <c r="QN175" s="103"/>
      <c r="QO175" s="103"/>
      <c r="QP175" s="103"/>
      <c r="QQ175" s="104"/>
      <c r="QR175" s="117">
        <f t="shared" si="254"/>
        <v>5</v>
      </c>
      <c r="QS175" s="158"/>
    </row>
    <row r="176" spans="1:461" s="88" customFormat="1" ht="10.5" x14ac:dyDescent="0.25">
      <c r="A176" s="89" t="s">
        <v>36</v>
      </c>
      <c r="B176" s="90" t="s">
        <v>123</v>
      </c>
      <c r="C176" s="90">
        <v>406</v>
      </c>
      <c r="D176" s="90" t="s">
        <v>344</v>
      </c>
      <c r="E176" s="91" t="s">
        <v>36</v>
      </c>
      <c r="F176" s="92" t="s">
        <v>123</v>
      </c>
      <c r="G176" s="92" t="s">
        <v>644</v>
      </c>
      <c r="H176" s="155">
        <v>173</v>
      </c>
      <c r="I176" s="92" t="s">
        <v>125</v>
      </c>
      <c r="J176" s="93">
        <v>0</v>
      </c>
      <c r="K176" s="94">
        <v>0</v>
      </c>
      <c r="L176" s="93"/>
      <c r="M176" s="94"/>
      <c r="N176" s="93"/>
      <c r="O176" s="94"/>
      <c r="P176" s="93"/>
      <c r="Q176" s="94"/>
      <c r="R176" s="93"/>
      <c r="S176" s="94"/>
      <c r="T176" s="93"/>
      <c r="U176" s="94"/>
      <c r="V176" s="93"/>
      <c r="W176" s="95"/>
      <c r="X176" s="93"/>
      <c r="Y176" s="94"/>
      <c r="Z176" s="95"/>
      <c r="AA176" s="95"/>
      <c r="AB176" s="93"/>
      <c r="AC176" s="94"/>
      <c r="AD176" s="93"/>
      <c r="AE176" s="94"/>
      <c r="AF176" s="93"/>
      <c r="AG176" s="95"/>
      <c r="AH176" s="96">
        <f t="shared" si="177"/>
        <v>0</v>
      </c>
      <c r="AI176" s="97">
        <f t="shared" si="178"/>
        <v>0</v>
      </c>
      <c r="AJ176" s="97">
        <f t="shared" si="176"/>
        <v>0</v>
      </c>
      <c r="AK176" s="97"/>
      <c r="AL176" s="139">
        <f t="shared" si="179"/>
        <v>0</v>
      </c>
      <c r="AM176" s="95">
        <v>0</v>
      </c>
      <c r="AN176" s="94">
        <v>0</v>
      </c>
      <c r="AO176" s="93"/>
      <c r="AP176" s="94"/>
      <c r="AQ176" s="93"/>
      <c r="AR176" s="94"/>
      <c r="AS176" s="93"/>
      <c r="AT176" s="94"/>
      <c r="AU176" s="93"/>
      <c r="AV176" s="94"/>
      <c r="AW176" s="93"/>
      <c r="AX176" s="94"/>
      <c r="AY176" s="93"/>
      <c r="AZ176" s="95"/>
      <c r="BA176" s="93"/>
      <c r="BB176" s="95"/>
      <c r="BC176" s="93"/>
      <c r="BD176" s="94"/>
      <c r="BE176" s="95"/>
      <c r="BF176" s="95"/>
      <c r="BG176" s="93"/>
      <c r="BH176" s="94"/>
      <c r="BI176" s="93"/>
      <c r="BJ176" s="94"/>
      <c r="BK176" s="96">
        <f t="shared" si="180"/>
        <v>0</v>
      </c>
      <c r="BL176" s="97">
        <f t="shared" si="181"/>
        <v>0</v>
      </c>
      <c r="BM176" s="97">
        <f t="shared" si="182"/>
        <v>0</v>
      </c>
      <c r="BN176" s="97"/>
      <c r="BO176" s="139">
        <f t="shared" si="183"/>
        <v>0</v>
      </c>
      <c r="BP176" s="111">
        <v>0</v>
      </c>
      <c r="BQ176" s="110">
        <v>0</v>
      </c>
      <c r="BR176" s="109"/>
      <c r="BS176" s="110"/>
      <c r="BT176" s="109"/>
      <c r="BU176" s="110"/>
      <c r="BV176" s="109"/>
      <c r="BW176" s="110"/>
      <c r="BX176" s="109"/>
      <c r="BY176" s="110"/>
      <c r="BZ176" s="109"/>
      <c r="CA176" s="110"/>
      <c r="CB176" s="111"/>
      <c r="CC176" s="111"/>
      <c r="CD176" s="109"/>
      <c r="CE176" s="110"/>
      <c r="CF176" s="109"/>
      <c r="CG176" s="111"/>
      <c r="CH176" s="109"/>
      <c r="CI176" s="110"/>
      <c r="CJ176" s="109"/>
      <c r="CK176" s="110"/>
      <c r="CL176" s="111"/>
      <c r="CM176" s="111"/>
      <c r="CN176" s="96">
        <f t="shared" si="184"/>
        <v>0</v>
      </c>
      <c r="CO176" s="97">
        <f t="shared" si="185"/>
        <v>0</v>
      </c>
      <c r="CP176" s="97">
        <f t="shared" si="186"/>
        <v>0</v>
      </c>
      <c r="CQ176" s="97"/>
      <c r="CR176" s="139">
        <f t="shared" si="187"/>
        <v>0</v>
      </c>
      <c r="CS176" s="111">
        <v>0</v>
      </c>
      <c r="CT176" s="110">
        <v>0</v>
      </c>
      <c r="CU176" s="109"/>
      <c r="CV176" s="110"/>
      <c r="CW176" s="109"/>
      <c r="CX176" s="110"/>
      <c r="CY176" s="109"/>
      <c r="CZ176" s="110"/>
      <c r="DA176" s="109"/>
      <c r="DB176" s="110"/>
      <c r="DC176" s="109"/>
      <c r="DD176" s="110"/>
      <c r="DE176" s="109"/>
      <c r="DF176" s="110"/>
      <c r="DG176" s="109"/>
      <c r="DH176" s="110"/>
      <c r="DI176" s="111"/>
      <c r="DJ176" s="111"/>
      <c r="DK176" s="109"/>
      <c r="DL176" s="111"/>
      <c r="DM176" s="109"/>
      <c r="DN176" s="110"/>
      <c r="DO176" s="111"/>
      <c r="DP176" s="111"/>
      <c r="DQ176" s="96">
        <f t="shared" si="188"/>
        <v>0</v>
      </c>
      <c r="DR176" s="97">
        <f t="shared" si="189"/>
        <v>0</v>
      </c>
      <c r="DS176" s="97">
        <f t="shared" si="190"/>
        <v>0</v>
      </c>
      <c r="DT176" s="97"/>
      <c r="DU176" s="139">
        <f t="shared" si="191"/>
        <v>0</v>
      </c>
      <c r="DV176" s="111">
        <v>0</v>
      </c>
      <c r="DW176" s="110">
        <v>0</v>
      </c>
      <c r="DX176" s="111"/>
      <c r="DY176" s="110"/>
      <c r="DZ176" s="111"/>
      <c r="EA176" s="110"/>
      <c r="EB176" s="111"/>
      <c r="EC176" s="110"/>
      <c r="ED176" s="109"/>
      <c r="EE176" s="110"/>
      <c r="EF176" s="109"/>
      <c r="EG176" s="110"/>
      <c r="EH176" s="109"/>
      <c r="EI176" s="111"/>
      <c r="EJ176" s="109"/>
      <c r="EK176" s="111"/>
      <c r="EL176" s="109"/>
      <c r="EM176" s="110"/>
      <c r="EN176" s="111"/>
      <c r="EO176" s="110"/>
      <c r="EP176" s="111"/>
      <c r="EQ176" s="110"/>
      <c r="ER176" s="111"/>
      <c r="ES176" s="111"/>
      <c r="ET176" s="96">
        <f t="shared" si="192"/>
        <v>0</v>
      </c>
      <c r="EU176" s="97">
        <f t="shared" si="193"/>
        <v>0</v>
      </c>
      <c r="EV176" s="97">
        <f t="shared" si="194"/>
        <v>0</v>
      </c>
      <c r="EW176" s="97"/>
      <c r="EX176" s="139">
        <f t="shared" si="195"/>
        <v>0</v>
      </c>
      <c r="EY176" s="103">
        <v>0</v>
      </c>
      <c r="EZ176" s="104">
        <v>0</v>
      </c>
      <c r="FA176" s="103"/>
      <c r="FB176" s="104"/>
      <c r="FC176" s="103"/>
      <c r="FD176" s="104"/>
      <c r="FE176" s="103"/>
      <c r="FF176" s="104"/>
      <c r="FG176" s="108"/>
      <c r="FH176" s="104"/>
      <c r="FI176" s="103"/>
      <c r="FJ176" s="104"/>
      <c r="FK176" s="103"/>
      <c r="FL176" s="103"/>
      <c r="FM176" s="108"/>
      <c r="FN176" s="104"/>
      <c r="FO176" s="103"/>
      <c r="FP176" s="103"/>
      <c r="FQ176" s="108"/>
      <c r="FR176" s="104"/>
      <c r="FS176" s="103"/>
      <c r="FT176" s="104"/>
      <c r="FU176" s="103"/>
      <c r="FV176" s="103"/>
      <c r="FW176" s="100">
        <f t="shared" si="196"/>
        <v>0</v>
      </c>
      <c r="FX176" s="103">
        <f t="shared" si="197"/>
        <v>0</v>
      </c>
      <c r="FY176" s="103">
        <f t="shared" si="198"/>
        <v>0</v>
      </c>
      <c r="FZ176" s="103"/>
      <c r="GA176" s="149">
        <f t="shared" si="199"/>
        <v>0</v>
      </c>
      <c r="GB176" s="103">
        <v>0</v>
      </c>
      <c r="GC176" s="104">
        <v>0</v>
      </c>
      <c r="GD176" s="108"/>
      <c r="GE176" s="104"/>
      <c r="GF176" s="108"/>
      <c r="GG176" s="104"/>
      <c r="GH176" s="108"/>
      <c r="GI176" s="104"/>
      <c r="GJ176" s="108"/>
      <c r="GK176" s="104"/>
      <c r="GL176" s="108"/>
      <c r="GM176" s="104"/>
      <c r="GN176" s="103"/>
      <c r="GO176" s="103"/>
      <c r="GP176" s="108"/>
      <c r="GQ176" s="104"/>
      <c r="GR176" s="103"/>
      <c r="GS176" s="103"/>
      <c r="GT176" s="108"/>
      <c r="GU176" s="104"/>
      <c r="GV176" s="103"/>
      <c r="GW176" s="103"/>
      <c r="GX176" s="108"/>
      <c r="GY176" s="103"/>
      <c r="GZ176" s="100">
        <f t="shared" si="200"/>
        <v>0</v>
      </c>
      <c r="HA176" s="103">
        <f t="shared" si="201"/>
        <v>0</v>
      </c>
      <c r="HB176" s="103">
        <f t="shared" si="202"/>
        <v>0</v>
      </c>
      <c r="HC176" s="103"/>
      <c r="HD176" s="149">
        <f t="shared" si="203"/>
        <v>0</v>
      </c>
      <c r="HE176" s="103">
        <v>0</v>
      </c>
      <c r="HF176" s="104">
        <v>0</v>
      </c>
      <c r="HG176" s="108"/>
      <c r="HH176" s="104"/>
      <c r="HI176" s="108"/>
      <c r="HJ176" s="104"/>
      <c r="HK176" s="108"/>
      <c r="HL176" s="104"/>
      <c r="HM176" s="108"/>
      <c r="HN176" s="104"/>
      <c r="HO176" s="108"/>
      <c r="HP176" s="104"/>
      <c r="HQ176" s="108"/>
      <c r="HR176" s="104"/>
      <c r="HS176" s="108"/>
      <c r="HT176" s="104"/>
      <c r="HU176" s="108"/>
      <c r="HV176" s="104"/>
      <c r="HW176" s="108"/>
      <c r="HX176" s="104"/>
      <c r="HY176" s="108"/>
      <c r="HZ176" s="104"/>
      <c r="IA176" s="108"/>
      <c r="IB176" s="103"/>
      <c r="IC176" s="96">
        <f t="shared" si="204"/>
        <v>0</v>
      </c>
      <c r="ID176" s="97">
        <f t="shared" si="205"/>
        <v>0</v>
      </c>
      <c r="IE176" s="97">
        <f t="shared" si="206"/>
        <v>0</v>
      </c>
      <c r="IF176" s="97"/>
      <c r="IG176" s="139">
        <f t="shared" si="207"/>
        <v>0</v>
      </c>
      <c r="IH176" s="111">
        <v>0</v>
      </c>
      <c r="II176" s="110">
        <v>0</v>
      </c>
      <c r="IJ176" s="109"/>
      <c r="IK176" s="110"/>
      <c r="IL176" s="109"/>
      <c r="IM176" s="110"/>
      <c r="IN176" s="109"/>
      <c r="IO176" s="110"/>
      <c r="IP176" s="109"/>
      <c r="IQ176" s="110"/>
      <c r="IR176" s="109"/>
      <c r="IS176" s="110"/>
      <c r="IT176" s="109"/>
      <c r="IU176" s="110"/>
      <c r="IV176" s="109"/>
      <c r="IW176" s="110"/>
      <c r="IX176" s="111"/>
      <c r="IY176" s="110"/>
      <c r="IZ176" s="111"/>
      <c r="JA176" s="110"/>
      <c r="JB176" s="109"/>
      <c r="JC176" s="110"/>
      <c r="JD176" s="111"/>
      <c r="JE176" s="111"/>
      <c r="JF176" s="96">
        <f t="shared" si="208"/>
        <v>0</v>
      </c>
      <c r="JG176" s="97">
        <f t="shared" si="209"/>
        <v>0</v>
      </c>
      <c r="JH176" s="97">
        <f t="shared" si="210"/>
        <v>0</v>
      </c>
      <c r="JI176" s="97"/>
      <c r="JJ176" s="139">
        <f t="shared" si="211"/>
        <v>0</v>
      </c>
      <c r="JK176" s="109">
        <v>0</v>
      </c>
      <c r="JL176" s="110">
        <v>0</v>
      </c>
      <c r="JM176" s="109"/>
      <c r="JN176" s="110"/>
      <c r="JO176" s="109"/>
      <c r="JP176" s="110"/>
      <c r="JQ176" s="109"/>
      <c r="JR176" s="110"/>
      <c r="JS176" s="109"/>
      <c r="JT176" s="110"/>
      <c r="JU176" s="111"/>
      <c r="JV176" s="110"/>
      <c r="JW176" s="109"/>
      <c r="JX176" s="111"/>
      <c r="JY176" s="109"/>
      <c r="JZ176" s="110"/>
      <c r="KA176" s="111"/>
      <c r="KB176" s="110"/>
      <c r="KC176" s="111"/>
      <c r="KD176" s="110"/>
      <c r="KE176" s="111"/>
      <c r="KF176" s="110"/>
      <c r="KG176" s="111"/>
      <c r="KH176" s="110"/>
      <c r="KI176" s="96">
        <f t="shared" si="212"/>
        <v>0</v>
      </c>
      <c r="KJ176" s="97">
        <f t="shared" si="213"/>
        <v>0</v>
      </c>
      <c r="KK176" s="97">
        <v>8.6448932915352425E-2</v>
      </c>
      <c r="KL176" s="139">
        <f t="shared" si="214"/>
        <v>0</v>
      </c>
      <c r="KM176" s="103">
        <v>0</v>
      </c>
      <c r="KN176" s="104">
        <v>0</v>
      </c>
      <c r="KO176" s="108"/>
      <c r="KP176" s="104"/>
      <c r="KQ176" s="108"/>
      <c r="KR176" s="104"/>
      <c r="KS176" s="108"/>
      <c r="KT176" s="104"/>
      <c r="KU176" s="108"/>
      <c r="KV176" s="104"/>
      <c r="KW176" s="108"/>
      <c r="KX176" s="104"/>
      <c r="KY176" s="108"/>
      <c r="KZ176" s="104"/>
      <c r="LA176" s="108"/>
      <c r="LB176" s="104"/>
      <c r="LC176" s="108"/>
      <c r="LD176" s="103"/>
      <c r="LE176" s="108"/>
      <c r="LF176" s="104"/>
      <c r="LG176" s="108"/>
      <c r="LH176" s="104"/>
      <c r="LI176" s="108"/>
      <c r="LJ176" s="104"/>
      <c r="LK176" s="100">
        <f t="shared" si="215"/>
        <v>0</v>
      </c>
      <c r="LL176" s="104">
        <f t="shared" si="216"/>
        <v>0</v>
      </c>
      <c r="LM176" s="108">
        <v>0</v>
      </c>
      <c r="LN176" s="104">
        <v>0</v>
      </c>
      <c r="LO176" s="108"/>
      <c r="LP176" s="104"/>
      <c r="LQ176" s="108"/>
      <c r="LR176" s="104"/>
      <c r="LS176" s="108"/>
      <c r="LT176" s="104"/>
      <c r="LU176" s="108"/>
      <c r="LV176" s="104"/>
      <c r="LW176" s="103"/>
      <c r="LX176" s="104"/>
      <c r="LY176" s="103"/>
      <c r="LZ176" s="103"/>
      <c r="MA176" s="108"/>
      <c r="MB176" s="104"/>
      <c r="MC176" s="103"/>
      <c r="MD176" s="104"/>
      <c r="ME176" s="103"/>
      <c r="MF176" s="104"/>
      <c r="MG176" s="103"/>
      <c r="MH176" s="104"/>
      <c r="MI176" s="103"/>
      <c r="MJ176" s="104"/>
      <c r="MK176" s="102">
        <f t="shared" si="217"/>
        <v>0</v>
      </c>
      <c r="ML176" s="104">
        <f t="shared" si="218"/>
        <v>0</v>
      </c>
      <c r="MM176" s="108">
        <v>0</v>
      </c>
      <c r="MN176" s="104">
        <v>0</v>
      </c>
      <c r="MO176" s="108"/>
      <c r="MP176" s="104"/>
      <c r="MQ176" s="108"/>
      <c r="MR176" s="104"/>
      <c r="MS176" s="108"/>
      <c r="MT176" s="104"/>
      <c r="MU176" s="108"/>
      <c r="MV176" s="104"/>
      <c r="MW176" s="108"/>
      <c r="MX176" s="104"/>
      <c r="MY176" s="108"/>
      <c r="MZ176" s="104"/>
      <c r="NA176" s="108"/>
      <c r="NB176" s="104"/>
      <c r="NC176" s="108"/>
      <c r="ND176" s="104"/>
      <c r="NE176" s="108"/>
      <c r="NF176" s="104"/>
      <c r="NG176" s="108"/>
      <c r="NH176" s="104"/>
      <c r="NI176" s="108"/>
      <c r="NJ176" s="104"/>
      <c r="NK176" s="100">
        <f t="shared" si="219"/>
        <v>0</v>
      </c>
      <c r="NL176" s="104">
        <f t="shared" si="220"/>
        <v>0</v>
      </c>
      <c r="NM176" s="109">
        <f t="shared" si="221"/>
        <v>0</v>
      </c>
      <c r="NN176" s="110">
        <f t="shared" si="222"/>
        <v>0</v>
      </c>
      <c r="NO176" s="109">
        <f t="shared" si="223"/>
        <v>0</v>
      </c>
      <c r="NP176" s="110">
        <f t="shared" si="224"/>
        <v>0</v>
      </c>
      <c r="NQ176" s="109">
        <f t="shared" si="225"/>
        <v>0</v>
      </c>
      <c r="NR176" s="110">
        <f t="shared" si="226"/>
        <v>0</v>
      </c>
      <c r="NS176" s="109">
        <f t="shared" si="227"/>
        <v>0</v>
      </c>
      <c r="NT176" s="110">
        <f t="shared" si="228"/>
        <v>0</v>
      </c>
      <c r="NU176" s="109">
        <f t="shared" si="229"/>
        <v>0</v>
      </c>
      <c r="NV176" s="110">
        <f t="shared" si="230"/>
        <v>0</v>
      </c>
      <c r="NW176" s="109">
        <f t="shared" si="231"/>
        <v>0</v>
      </c>
      <c r="NX176" s="110">
        <f t="shared" si="232"/>
        <v>0</v>
      </c>
      <c r="NY176" s="109">
        <f t="shared" si="233"/>
        <v>0</v>
      </c>
      <c r="NZ176" s="110">
        <f t="shared" si="234"/>
        <v>0</v>
      </c>
      <c r="OA176" s="109">
        <f t="shared" si="235"/>
        <v>0</v>
      </c>
      <c r="OB176" s="110">
        <f t="shared" si="236"/>
        <v>0</v>
      </c>
      <c r="OC176" s="111">
        <f t="shared" si="237"/>
        <v>0</v>
      </c>
      <c r="OD176" s="110">
        <f t="shared" si="238"/>
        <v>0</v>
      </c>
      <c r="OE176" s="111">
        <f t="shared" si="239"/>
        <v>0</v>
      </c>
      <c r="OF176" s="110">
        <f t="shared" si="240"/>
        <v>0</v>
      </c>
      <c r="OG176" s="109">
        <f t="shared" si="241"/>
        <v>0</v>
      </c>
      <c r="OH176" s="110">
        <f t="shared" si="242"/>
        <v>0</v>
      </c>
      <c r="OI176" s="111">
        <f t="shared" si="243"/>
        <v>0</v>
      </c>
      <c r="OJ176" s="111">
        <f t="shared" si="244"/>
        <v>0</v>
      </c>
      <c r="OK176" s="96">
        <f t="shared" si="245"/>
        <v>0</v>
      </c>
      <c r="OL176" s="97">
        <f t="shared" si="246"/>
        <v>0</v>
      </c>
      <c r="OM176" s="97">
        <v>0</v>
      </c>
      <c r="ON176" s="139">
        <f t="shared" si="247"/>
        <v>0</v>
      </c>
      <c r="OO176" s="111">
        <v>0</v>
      </c>
      <c r="OP176" s="110">
        <v>0</v>
      </c>
      <c r="OQ176" s="109"/>
      <c r="OR176" s="110"/>
      <c r="OS176" s="109"/>
      <c r="OT176" s="110"/>
      <c r="OU176" s="109"/>
      <c r="OV176" s="110"/>
      <c r="OW176" s="109"/>
      <c r="OX176" s="110"/>
      <c r="OY176" s="109"/>
      <c r="OZ176" s="110"/>
      <c r="PA176" s="109"/>
      <c r="PB176" s="110"/>
      <c r="PC176" s="109"/>
      <c r="PD176" s="110"/>
      <c r="PE176" s="111"/>
      <c r="PF176" s="110"/>
      <c r="PG176" s="111"/>
      <c r="PH176" s="110"/>
      <c r="PI176" s="109"/>
      <c r="PJ176" s="110"/>
      <c r="PK176" s="111"/>
      <c r="PL176" s="110"/>
      <c r="PM176" s="96">
        <f t="shared" si="248"/>
        <v>0</v>
      </c>
      <c r="PN176" s="97">
        <f t="shared" si="249"/>
        <v>0</v>
      </c>
      <c r="PO176" s="97">
        <f t="shared" si="250"/>
        <v>0</v>
      </c>
      <c r="PP176" s="109">
        <v>0</v>
      </c>
      <c r="PQ176" s="111"/>
      <c r="PR176" s="111"/>
      <c r="PS176" s="111"/>
      <c r="PT176" s="111"/>
      <c r="PU176" s="111"/>
      <c r="PV176" s="111"/>
      <c r="PW176" s="111"/>
      <c r="PX176" s="111"/>
      <c r="PY176" s="111"/>
      <c r="PZ176" s="111"/>
      <c r="QA176" s="110"/>
      <c r="QB176" s="98">
        <f t="shared" si="251"/>
        <v>0</v>
      </c>
      <c r="QC176" s="105">
        <f t="shared" si="252"/>
        <v>0</v>
      </c>
      <c r="QD176" s="106"/>
      <c r="QE176" s="113">
        <f t="shared" si="253"/>
        <v>0</v>
      </c>
      <c r="QF176" s="108">
        <v>0</v>
      </c>
      <c r="QG176" s="103"/>
      <c r="QH176" s="103"/>
      <c r="QI176" s="103"/>
      <c r="QJ176" s="103"/>
      <c r="QK176" s="103"/>
      <c r="QL176" s="103"/>
      <c r="QM176" s="103"/>
      <c r="QN176" s="103"/>
      <c r="QO176" s="103"/>
      <c r="QP176" s="103"/>
      <c r="QQ176" s="104"/>
      <c r="QR176" s="117">
        <f t="shared" si="254"/>
        <v>0</v>
      </c>
      <c r="QS176" s="158"/>
    </row>
    <row r="177" spans="1:461" s="88" customFormat="1" ht="10.5" x14ac:dyDescent="0.25">
      <c r="A177" s="89" t="s">
        <v>36</v>
      </c>
      <c r="B177" s="90" t="s">
        <v>123</v>
      </c>
      <c r="C177" s="90">
        <v>406</v>
      </c>
      <c r="D177" s="90" t="s">
        <v>344</v>
      </c>
      <c r="E177" s="91" t="s">
        <v>36</v>
      </c>
      <c r="F177" s="92" t="s">
        <v>123</v>
      </c>
      <c r="G177" s="92" t="s">
        <v>644</v>
      </c>
      <c r="H177" s="155">
        <v>174</v>
      </c>
      <c r="I177" s="92" t="s">
        <v>708</v>
      </c>
      <c r="J177" s="93">
        <v>0</v>
      </c>
      <c r="K177" s="94">
        <v>0</v>
      </c>
      <c r="L177" s="93"/>
      <c r="M177" s="94"/>
      <c r="N177" s="93"/>
      <c r="O177" s="94"/>
      <c r="P177" s="93"/>
      <c r="Q177" s="94"/>
      <c r="R177" s="93"/>
      <c r="S177" s="94"/>
      <c r="T177" s="93"/>
      <c r="U177" s="94"/>
      <c r="V177" s="93"/>
      <c r="W177" s="95"/>
      <c r="X177" s="93"/>
      <c r="Y177" s="94"/>
      <c r="Z177" s="95"/>
      <c r="AA177" s="95"/>
      <c r="AB177" s="93"/>
      <c r="AC177" s="94"/>
      <c r="AD177" s="93"/>
      <c r="AE177" s="94"/>
      <c r="AF177" s="93"/>
      <c r="AG177" s="95"/>
      <c r="AH177" s="96">
        <f t="shared" si="177"/>
        <v>0</v>
      </c>
      <c r="AI177" s="97">
        <f t="shared" si="178"/>
        <v>0</v>
      </c>
      <c r="AJ177" s="97">
        <f t="shared" si="176"/>
        <v>0</v>
      </c>
      <c r="AK177" s="97"/>
      <c r="AL177" s="139">
        <f t="shared" si="179"/>
        <v>0</v>
      </c>
      <c r="AM177" s="95">
        <v>0</v>
      </c>
      <c r="AN177" s="94">
        <v>0</v>
      </c>
      <c r="AO177" s="93"/>
      <c r="AP177" s="94"/>
      <c r="AQ177" s="93"/>
      <c r="AR177" s="94"/>
      <c r="AS177" s="93"/>
      <c r="AT177" s="94"/>
      <c r="AU177" s="93"/>
      <c r="AV177" s="94"/>
      <c r="AW177" s="93"/>
      <c r="AX177" s="94"/>
      <c r="AY177" s="93"/>
      <c r="AZ177" s="95"/>
      <c r="BA177" s="93"/>
      <c r="BB177" s="95"/>
      <c r="BC177" s="93"/>
      <c r="BD177" s="94"/>
      <c r="BE177" s="95"/>
      <c r="BF177" s="95"/>
      <c r="BG177" s="93"/>
      <c r="BH177" s="94"/>
      <c r="BI177" s="93"/>
      <c r="BJ177" s="94"/>
      <c r="BK177" s="96">
        <f t="shared" si="180"/>
        <v>0</v>
      </c>
      <c r="BL177" s="97">
        <f t="shared" si="181"/>
        <v>0</v>
      </c>
      <c r="BM177" s="97">
        <f t="shared" si="182"/>
        <v>0</v>
      </c>
      <c r="BN177" s="97"/>
      <c r="BO177" s="139">
        <f t="shared" si="183"/>
        <v>0</v>
      </c>
      <c r="BP177" s="111">
        <v>1</v>
      </c>
      <c r="BQ177" s="110">
        <v>0</v>
      </c>
      <c r="BR177" s="109"/>
      <c r="BS177" s="110"/>
      <c r="BT177" s="109"/>
      <c r="BU177" s="110"/>
      <c r="BV177" s="109"/>
      <c r="BW177" s="110"/>
      <c r="BX177" s="109"/>
      <c r="BY177" s="110"/>
      <c r="BZ177" s="109"/>
      <c r="CA177" s="110"/>
      <c r="CB177" s="111"/>
      <c r="CC177" s="111"/>
      <c r="CD177" s="109"/>
      <c r="CE177" s="110"/>
      <c r="CF177" s="109"/>
      <c r="CG177" s="111"/>
      <c r="CH177" s="109"/>
      <c r="CI177" s="110"/>
      <c r="CJ177" s="109"/>
      <c r="CK177" s="110"/>
      <c r="CL177" s="111"/>
      <c r="CM177" s="111"/>
      <c r="CN177" s="96">
        <f t="shared" si="184"/>
        <v>1</v>
      </c>
      <c r="CO177" s="97">
        <f t="shared" si="185"/>
        <v>0</v>
      </c>
      <c r="CP177" s="97">
        <f t="shared" si="186"/>
        <v>0.25</v>
      </c>
      <c r="CQ177" s="97"/>
      <c r="CR177" s="139">
        <f t="shared" si="187"/>
        <v>0</v>
      </c>
      <c r="CS177" s="111">
        <v>0</v>
      </c>
      <c r="CT177" s="110">
        <v>0</v>
      </c>
      <c r="CU177" s="109"/>
      <c r="CV177" s="110"/>
      <c r="CW177" s="109"/>
      <c r="CX177" s="110"/>
      <c r="CY177" s="109"/>
      <c r="CZ177" s="110"/>
      <c r="DA177" s="109"/>
      <c r="DB177" s="110"/>
      <c r="DC177" s="109"/>
      <c r="DD177" s="110"/>
      <c r="DE177" s="109"/>
      <c r="DF177" s="110"/>
      <c r="DG177" s="109"/>
      <c r="DH177" s="110"/>
      <c r="DI177" s="111"/>
      <c r="DJ177" s="111"/>
      <c r="DK177" s="109"/>
      <c r="DL177" s="111"/>
      <c r="DM177" s="109"/>
      <c r="DN177" s="110"/>
      <c r="DO177" s="111"/>
      <c r="DP177" s="111"/>
      <c r="DQ177" s="96">
        <f t="shared" si="188"/>
        <v>0</v>
      </c>
      <c r="DR177" s="97">
        <f t="shared" si="189"/>
        <v>0</v>
      </c>
      <c r="DS177" s="97">
        <f t="shared" si="190"/>
        <v>0</v>
      </c>
      <c r="DT177" s="97"/>
      <c r="DU177" s="139">
        <f t="shared" si="191"/>
        <v>0</v>
      </c>
      <c r="DV177" s="111">
        <v>0</v>
      </c>
      <c r="DW177" s="110">
        <v>0</v>
      </c>
      <c r="DX177" s="111"/>
      <c r="DY177" s="110"/>
      <c r="DZ177" s="111"/>
      <c r="EA177" s="110"/>
      <c r="EB177" s="111"/>
      <c r="EC177" s="110"/>
      <c r="ED177" s="109"/>
      <c r="EE177" s="110"/>
      <c r="EF177" s="109"/>
      <c r="EG177" s="110"/>
      <c r="EH177" s="109"/>
      <c r="EI177" s="111"/>
      <c r="EJ177" s="109"/>
      <c r="EK177" s="111"/>
      <c r="EL177" s="109"/>
      <c r="EM177" s="110"/>
      <c r="EN177" s="111"/>
      <c r="EO177" s="110"/>
      <c r="EP177" s="111"/>
      <c r="EQ177" s="110"/>
      <c r="ER177" s="111"/>
      <c r="ES177" s="111"/>
      <c r="ET177" s="96">
        <f t="shared" si="192"/>
        <v>0</v>
      </c>
      <c r="EU177" s="97">
        <f t="shared" si="193"/>
        <v>0</v>
      </c>
      <c r="EV177" s="97">
        <f t="shared" si="194"/>
        <v>0</v>
      </c>
      <c r="EW177" s="97"/>
      <c r="EX177" s="139">
        <f t="shared" si="195"/>
        <v>0</v>
      </c>
      <c r="EY177" s="103">
        <v>0</v>
      </c>
      <c r="EZ177" s="104">
        <v>0</v>
      </c>
      <c r="FA177" s="103"/>
      <c r="FB177" s="104"/>
      <c r="FC177" s="103"/>
      <c r="FD177" s="104"/>
      <c r="FE177" s="103"/>
      <c r="FF177" s="104"/>
      <c r="FG177" s="108"/>
      <c r="FH177" s="104"/>
      <c r="FI177" s="103"/>
      <c r="FJ177" s="104"/>
      <c r="FK177" s="103"/>
      <c r="FL177" s="103"/>
      <c r="FM177" s="108"/>
      <c r="FN177" s="104"/>
      <c r="FO177" s="103"/>
      <c r="FP177" s="103"/>
      <c r="FQ177" s="108"/>
      <c r="FR177" s="104"/>
      <c r="FS177" s="103"/>
      <c r="FT177" s="104"/>
      <c r="FU177" s="103"/>
      <c r="FV177" s="103"/>
      <c r="FW177" s="100">
        <f t="shared" si="196"/>
        <v>0</v>
      </c>
      <c r="FX177" s="103">
        <f t="shared" si="197"/>
        <v>0</v>
      </c>
      <c r="FY177" s="103">
        <f t="shared" si="198"/>
        <v>0</v>
      </c>
      <c r="FZ177" s="103"/>
      <c r="GA177" s="149">
        <f t="shared" si="199"/>
        <v>0</v>
      </c>
      <c r="GB177" s="103">
        <v>0</v>
      </c>
      <c r="GC177" s="104">
        <v>0</v>
      </c>
      <c r="GD177" s="108"/>
      <c r="GE177" s="104"/>
      <c r="GF177" s="108"/>
      <c r="GG177" s="104"/>
      <c r="GH177" s="108"/>
      <c r="GI177" s="104"/>
      <c r="GJ177" s="108"/>
      <c r="GK177" s="104"/>
      <c r="GL177" s="108"/>
      <c r="GM177" s="104"/>
      <c r="GN177" s="103"/>
      <c r="GO177" s="103"/>
      <c r="GP177" s="108"/>
      <c r="GQ177" s="104"/>
      <c r="GR177" s="103"/>
      <c r="GS177" s="103"/>
      <c r="GT177" s="108"/>
      <c r="GU177" s="104"/>
      <c r="GV177" s="103"/>
      <c r="GW177" s="103"/>
      <c r="GX177" s="108"/>
      <c r="GY177" s="103"/>
      <c r="GZ177" s="100">
        <f t="shared" si="200"/>
        <v>0</v>
      </c>
      <c r="HA177" s="103">
        <f t="shared" si="201"/>
        <v>0</v>
      </c>
      <c r="HB177" s="103">
        <f t="shared" si="202"/>
        <v>0</v>
      </c>
      <c r="HC177" s="103"/>
      <c r="HD177" s="149">
        <f t="shared" si="203"/>
        <v>0</v>
      </c>
      <c r="HE177" s="103">
        <v>0</v>
      </c>
      <c r="HF177" s="104">
        <v>0</v>
      </c>
      <c r="HG177" s="108"/>
      <c r="HH177" s="104"/>
      <c r="HI177" s="108"/>
      <c r="HJ177" s="104"/>
      <c r="HK177" s="108"/>
      <c r="HL177" s="104"/>
      <c r="HM177" s="108"/>
      <c r="HN177" s="104"/>
      <c r="HO177" s="108"/>
      <c r="HP177" s="104"/>
      <c r="HQ177" s="108"/>
      <c r="HR177" s="104"/>
      <c r="HS177" s="108"/>
      <c r="HT177" s="104"/>
      <c r="HU177" s="108"/>
      <c r="HV177" s="104"/>
      <c r="HW177" s="108"/>
      <c r="HX177" s="104"/>
      <c r="HY177" s="108"/>
      <c r="HZ177" s="104"/>
      <c r="IA177" s="108"/>
      <c r="IB177" s="103"/>
      <c r="IC177" s="96">
        <f t="shared" si="204"/>
        <v>0</v>
      </c>
      <c r="ID177" s="97">
        <f t="shared" si="205"/>
        <v>0</v>
      </c>
      <c r="IE177" s="97">
        <f t="shared" si="206"/>
        <v>0</v>
      </c>
      <c r="IF177" s="97"/>
      <c r="IG177" s="139">
        <f t="shared" si="207"/>
        <v>0</v>
      </c>
      <c r="IH177" s="111">
        <v>0</v>
      </c>
      <c r="II177" s="110">
        <v>0</v>
      </c>
      <c r="IJ177" s="109"/>
      <c r="IK177" s="110"/>
      <c r="IL177" s="109"/>
      <c r="IM177" s="110"/>
      <c r="IN177" s="109"/>
      <c r="IO177" s="110"/>
      <c r="IP177" s="109"/>
      <c r="IQ177" s="110"/>
      <c r="IR177" s="109"/>
      <c r="IS177" s="110"/>
      <c r="IT177" s="109"/>
      <c r="IU177" s="110"/>
      <c r="IV177" s="109"/>
      <c r="IW177" s="110"/>
      <c r="IX177" s="111"/>
      <c r="IY177" s="110"/>
      <c r="IZ177" s="111"/>
      <c r="JA177" s="110"/>
      <c r="JB177" s="109"/>
      <c r="JC177" s="110"/>
      <c r="JD177" s="111"/>
      <c r="JE177" s="111"/>
      <c r="JF177" s="96">
        <f t="shared" si="208"/>
        <v>0</v>
      </c>
      <c r="JG177" s="97">
        <f t="shared" si="209"/>
        <v>0</v>
      </c>
      <c r="JH177" s="97">
        <f t="shared" si="210"/>
        <v>0</v>
      </c>
      <c r="JI177" s="97"/>
      <c r="JJ177" s="139">
        <f t="shared" si="211"/>
        <v>0</v>
      </c>
      <c r="JK177" s="109">
        <v>0</v>
      </c>
      <c r="JL177" s="110">
        <v>0</v>
      </c>
      <c r="JM177" s="109"/>
      <c r="JN177" s="110"/>
      <c r="JO177" s="109"/>
      <c r="JP177" s="110"/>
      <c r="JQ177" s="109"/>
      <c r="JR177" s="110"/>
      <c r="JS177" s="109"/>
      <c r="JT177" s="110"/>
      <c r="JU177" s="111"/>
      <c r="JV177" s="110"/>
      <c r="JW177" s="109"/>
      <c r="JX177" s="111"/>
      <c r="JY177" s="109"/>
      <c r="JZ177" s="110"/>
      <c r="KA177" s="111"/>
      <c r="KB177" s="110"/>
      <c r="KC177" s="111"/>
      <c r="KD177" s="110"/>
      <c r="KE177" s="111"/>
      <c r="KF177" s="110"/>
      <c r="KG177" s="111"/>
      <c r="KH177" s="110"/>
      <c r="KI177" s="96">
        <f t="shared" si="212"/>
        <v>0</v>
      </c>
      <c r="KJ177" s="97">
        <f t="shared" si="213"/>
        <v>0</v>
      </c>
      <c r="KK177" s="97">
        <v>9.3238849103845667E-2</v>
      </c>
      <c r="KL177" s="139">
        <f t="shared" si="214"/>
        <v>0</v>
      </c>
      <c r="KM177" s="103">
        <v>0</v>
      </c>
      <c r="KN177" s="104">
        <v>0</v>
      </c>
      <c r="KO177" s="108"/>
      <c r="KP177" s="104"/>
      <c r="KQ177" s="108"/>
      <c r="KR177" s="104"/>
      <c r="KS177" s="108"/>
      <c r="KT177" s="104"/>
      <c r="KU177" s="108"/>
      <c r="KV177" s="104"/>
      <c r="KW177" s="108"/>
      <c r="KX177" s="104"/>
      <c r="KY177" s="108"/>
      <c r="KZ177" s="104"/>
      <c r="LA177" s="108"/>
      <c r="LB177" s="104"/>
      <c r="LC177" s="108"/>
      <c r="LD177" s="103"/>
      <c r="LE177" s="108"/>
      <c r="LF177" s="104"/>
      <c r="LG177" s="108"/>
      <c r="LH177" s="104"/>
      <c r="LI177" s="108"/>
      <c r="LJ177" s="104"/>
      <c r="LK177" s="100">
        <f t="shared" si="215"/>
        <v>0</v>
      </c>
      <c r="LL177" s="104">
        <f t="shared" si="216"/>
        <v>0</v>
      </c>
      <c r="LM177" s="108">
        <v>0</v>
      </c>
      <c r="LN177" s="104">
        <v>0</v>
      </c>
      <c r="LO177" s="108"/>
      <c r="LP177" s="104"/>
      <c r="LQ177" s="108"/>
      <c r="LR177" s="104"/>
      <c r="LS177" s="108"/>
      <c r="LT177" s="104"/>
      <c r="LU177" s="108"/>
      <c r="LV177" s="104"/>
      <c r="LW177" s="103"/>
      <c r="LX177" s="104"/>
      <c r="LY177" s="103"/>
      <c r="LZ177" s="103"/>
      <c r="MA177" s="108"/>
      <c r="MB177" s="104"/>
      <c r="MC177" s="103"/>
      <c r="MD177" s="104"/>
      <c r="ME177" s="103"/>
      <c r="MF177" s="104"/>
      <c r="MG177" s="103"/>
      <c r="MH177" s="104"/>
      <c r="MI177" s="103"/>
      <c r="MJ177" s="104"/>
      <c r="MK177" s="102">
        <f t="shared" si="217"/>
        <v>0</v>
      </c>
      <c r="ML177" s="104">
        <f t="shared" si="218"/>
        <v>0</v>
      </c>
      <c r="MM177" s="108">
        <v>0</v>
      </c>
      <c r="MN177" s="104">
        <v>0</v>
      </c>
      <c r="MO177" s="108"/>
      <c r="MP177" s="104"/>
      <c r="MQ177" s="108"/>
      <c r="MR177" s="104"/>
      <c r="MS177" s="108"/>
      <c r="MT177" s="104"/>
      <c r="MU177" s="108"/>
      <c r="MV177" s="104"/>
      <c r="MW177" s="108"/>
      <c r="MX177" s="104"/>
      <c r="MY177" s="108"/>
      <c r="MZ177" s="104"/>
      <c r="NA177" s="108"/>
      <c r="NB177" s="104"/>
      <c r="NC177" s="108"/>
      <c r="ND177" s="104"/>
      <c r="NE177" s="108"/>
      <c r="NF177" s="104"/>
      <c r="NG177" s="108"/>
      <c r="NH177" s="104"/>
      <c r="NI177" s="108"/>
      <c r="NJ177" s="104"/>
      <c r="NK177" s="100">
        <f t="shared" si="219"/>
        <v>0</v>
      </c>
      <c r="NL177" s="104">
        <f t="shared" si="220"/>
        <v>0</v>
      </c>
      <c r="NM177" s="109">
        <f t="shared" si="221"/>
        <v>0</v>
      </c>
      <c r="NN177" s="110">
        <f t="shared" si="222"/>
        <v>0</v>
      </c>
      <c r="NO177" s="109">
        <f t="shared" si="223"/>
        <v>0</v>
      </c>
      <c r="NP177" s="110">
        <f t="shared" si="224"/>
        <v>0</v>
      </c>
      <c r="NQ177" s="109">
        <f t="shared" si="225"/>
        <v>0</v>
      </c>
      <c r="NR177" s="110">
        <f t="shared" si="226"/>
        <v>0</v>
      </c>
      <c r="NS177" s="109">
        <f t="shared" si="227"/>
        <v>0</v>
      </c>
      <c r="NT177" s="110">
        <f t="shared" si="228"/>
        <v>0</v>
      </c>
      <c r="NU177" s="109">
        <f t="shared" si="229"/>
        <v>0</v>
      </c>
      <c r="NV177" s="110">
        <f t="shared" si="230"/>
        <v>0</v>
      </c>
      <c r="NW177" s="109">
        <f t="shared" si="231"/>
        <v>0</v>
      </c>
      <c r="NX177" s="110">
        <f t="shared" si="232"/>
        <v>0</v>
      </c>
      <c r="NY177" s="109">
        <f t="shared" si="233"/>
        <v>0</v>
      </c>
      <c r="NZ177" s="110">
        <f t="shared" si="234"/>
        <v>0</v>
      </c>
      <c r="OA177" s="109">
        <f t="shared" si="235"/>
        <v>0</v>
      </c>
      <c r="OB177" s="110">
        <f t="shared" si="236"/>
        <v>0</v>
      </c>
      <c r="OC177" s="111">
        <f t="shared" si="237"/>
        <v>0</v>
      </c>
      <c r="OD177" s="110">
        <f t="shared" si="238"/>
        <v>0</v>
      </c>
      <c r="OE177" s="111">
        <f t="shared" si="239"/>
        <v>0</v>
      </c>
      <c r="OF177" s="110">
        <f t="shared" si="240"/>
        <v>0</v>
      </c>
      <c r="OG177" s="109">
        <f t="shared" si="241"/>
        <v>0</v>
      </c>
      <c r="OH177" s="110">
        <f t="shared" si="242"/>
        <v>0</v>
      </c>
      <c r="OI177" s="111">
        <f t="shared" si="243"/>
        <v>0</v>
      </c>
      <c r="OJ177" s="111">
        <f t="shared" si="244"/>
        <v>0</v>
      </c>
      <c r="OK177" s="96">
        <f t="shared" si="245"/>
        <v>0</v>
      </c>
      <c r="OL177" s="97">
        <f t="shared" si="246"/>
        <v>0</v>
      </c>
      <c r="OM177" s="97">
        <v>0</v>
      </c>
      <c r="ON177" s="139">
        <f t="shared" si="247"/>
        <v>0</v>
      </c>
      <c r="OO177" s="111">
        <v>0</v>
      </c>
      <c r="OP177" s="110">
        <v>0</v>
      </c>
      <c r="OQ177" s="109"/>
      <c r="OR177" s="110"/>
      <c r="OS177" s="109"/>
      <c r="OT177" s="110"/>
      <c r="OU177" s="109"/>
      <c r="OV177" s="110"/>
      <c r="OW177" s="109"/>
      <c r="OX177" s="110"/>
      <c r="OY177" s="109"/>
      <c r="OZ177" s="110"/>
      <c r="PA177" s="109"/>
      <c r="PB177" s="110"/>
      <c r="PC177" s="109"/>
      <c r="PD177" s="110"/>
      <c r="PE177" s="111"/>
      <c r="PF177" s="110"/>
      <c r="PG177" s="111"/>
      <c r="PH177" s="110"/>
      <c r="PI177" s="109"/>
      <c r="PJ177" s="110"/>
      <c r="PK177" s="111"/>
      <c r="PL177" s="110"/>
      <c r="PM177" s="96">
        <f t="shared" si="248"/>
        <v>0</v>
      </c>
      <c r="PN177" s="97">
        <f t="shared" si="249"/>
        <v>0</v>
      </c>
      <c r="PO177" s="97">
        <f t="shared" si="250"/>
        <v>0</v>
      </c>
      <c r="PP177" s="109">
        <v>0</v>
      </c>
      <c r="PQ177" s="111"/>
      <c r="PR177" s="111"/>
      <c r="PS177" s="111"/>
      <c r="PT177" s="111"/>
      <c r="PU177" s="111"/>
      <c r="PV177" s="111"/>
      <c r="PW177" s="111"/>
      <c r="PX177" s="111"/>
      <c r="PY177" s="111"/>
      <c r="PZ177" s="111"/>
      <c r="QA177" s="110"/>
      <c r="QB177" s="98">
        <f t="shared" si="251"/>
        <v>0</v>
      </c>
      <c r="QC177" s="105">
        <f t="shared" si="252"/>
        <v>0.25</v>
      </c>
      <c r="QD177" s="106"/>
      <c r="QE177" s="113">
        <f t="shared" si="253"/>
        <v>0</v>
      </c>
      <c r="QF177" s="108">
        <v>1</v>
      </c>
      <c r="QG177" s="103"/>
      <c r="QH177" s="103"/>
      <c r="QI177" s="103"/>
      <c r="QJ177" s="103"/>
      <c r="QK177" s="103"/>
      <c r="QL177" s="103"/>
      <c r="QM177" s="103"/>
      <c r="QN177" s="103"/>
      <c r="QO177" s="103"/>
      <c r="QP177" s="103"/>
      <c r="QQ177" s="104"/>
      <c r="QR177" s="117">
        <f t="shared" si="254"/>
        <v>1</v>
      </c>
      <c r="QS177" s="158"/>
    </row>
    <row r="178" spans="1:461" s="88" customFormat="1" ht="10.5" x14ac:dyDescent="0.25">
      <c r="A178" s="89" t="s">
        <v>36</v>
      </c>
      <c r="B178" s="90" t="s">
        <v>123</v>
      </c>
      <c r="C178" s="90">
        <v>406</v>
      </c>
      <c r="D178" s="90" t="s">
        <v>344</v>
      </c>
      <c r="E178" s="91" t="s">
        <v>36</v>
      </c>
      <c r="F178" s="92" t="s">
        <v>123</v>
      </c>
      <c r="G178" s="92" t="s">
        <v>644</v>
      </c>
      <c r="H178" s="155">
        <v>175</v>
      </c>
      <c r="I178" s="92" t="s">
        <v>709</v>
      </c>
      <c r="J178" s="93">
        <v>0</v>
      </c>
      <c r="K178" s="94">
        <v>0</v>
      </c>
      <c r="L178" s="93"/>
      <c r="M178" s="94"/>
      <c r="N178" s="93"/>
      <c r="O178" s="94"/>
      <c r="P178" s="93"/>
      <c r="Q178" s="94"/>
      <c r="R178" s="93"/>
      <c r="S178" s="94"/>
      <c r="T178" s="93"/>
      <c r="U178" s="94"/>
      <c r="V178" s="93"/>
      <c r="W178" s="95"/>
      <c r="X178" s="93"/>
      <c r="Y178" s="94"/>
      <c r="Z178" s="95"/>
      <c r="AA178" s="95"/>
      <c r="AB178" s="93"/>
      <c r="AC178" s="94"/>
      <c r="AD178" s="93"/>
      <c r="AE178" s="94"/>
      <c r="AF178" s="93"/>
      <c r="AG178" s="95"/>
      <c r="AH178" s="96">
        <f t="shared" si="177"/>
        <v>0</v>
      </c>
      <c r="AI178" s="97">
        <f t="shared" si="178"/>
        <v>0</v>
      </c>
      <c r="AJ178" s="97">
        <f t="shared" si="176"/>
        <v>0</v>
      </c>
      <c r="AK178" s="97"/>
      <c r="AL178" s="139">
        <f t="shared" si="179"/>
        <v>0</v>
      </c>
      <c r="AM178" s="95">
        <v>0</v>
      </c>
      <c r="AN178" s="94">
        <v>0</v>
      </c>
      <c r="AO178" s="93"/>
      <c r="AP178" s="94"/>
      <c r="AQ178" s="93"/>
      <c r="AR178" s="94"/>
      <c r="AS178" s="93"/>
      <c r="AT178" s="94"/>
      <c r="AU178" s="93"/>
      <c r="AV178" s="94"/>
      <c r="AW178" s="93"/>
      <c r="AX178" s="94"/>
      <c r="AY178" s="93"/>
      <c r="AZ178" s="95"/>
      <c r="BA178" s="93"/>
      <c r="BB178" s="95"/>
      <c r="BC178" s="93"/>
      <c r="BD178" s="94"/>
      <c r="BE178" s="95"/>
      <c r="BF178" s="95"/>
      <c r="BG178" s="93"/>
      <c r="BH178" s="94"/>
      <c r="BI178" s="93"/>
      <c r="BJ178" s="94"/>
      <c r="BK178" s="96">
        <f t="shared" si="180"/>
        <v>0</v>
      </c>
      <c r="BL178" s="97">
        <f t="shared" si="181"/>
        <v>0</v>
      </c>
      <c r="BM178" s="97">
        <f t="shared" si="182"/>
        <v>0</v>
      </c>
      <c r="BN178" s="97"/>
      <c r="BO178" s="139">
        <f t="shared" si="183"/>
        <v>0</v>
      </c>
      <c r="BP178" s="111">
        <v>1</v>
      </c>
      <c r="BQ178" s="110">
        <v>0</v>
      </c>
      <c r="BR178" s="109"/>
      <c r="BS178" s="110"/>
      <c r="BT178" s="109"/>
      <c r="BU178" s="110"/>
      <c r="BV178" s="109"/>
      <c r="BW178" s="110"/>
      <c r="BX178" s="109"/>
      <c r="BY178" s="110"/>
      <c r="BZ178" s="109"/>
      <c r="CA178" s="110"/>
      <c r="CB178" s="111"/>
      <c r="CC178" s="111"/>
      <c r="CD178" s="109"/>
      <c r="CE178" s="110"/>
      <c r="CF178" s="109"/>
      <c r="CG178" s="111"/>
      <c r="CH178" s="109"/>
      <c r="CI178" s="110"/>
      <c r="CJ178" s="109"/>
      <c r="CK178" s="110"/>
      <c r="CL178" s="111"/>
      <c r="CM178" s="111"/>
      <c r="CN178" s="96">
        <f t="shared" si="184"/>
        <v>1</v>
      </c>
      <c r="CO178" s="97">
        <f t="shared" si="185"/>
        <v>0</v>
      </c>
      <c r="CP178" s="97">
        <f t="shared" si="186"/>
        <v>0.25</v>
      </c>
      <c r="CQ178" s="97"/>
      <c r="CR178" s="139">
        <f t="shared" si="187"/>
        <v>0</v>
      </c>
      <c r="CS178" s="111">
        <v>0</v>
      </c>
      <c r="CT178" s="110">
        <v>0</v>
      </c>
      <c r="CU178" s="109"/>
      <c r="CV178" s="110"/>
      <c r="CW178" s="109"/>
      <c r="CX178" s="110"/>
      <c r="CY178" s="109"/>
      <c r="CZ178" s="110"/>
      <c r="DA178" s="109"/>
      <c r="DB178" s="110"/>
      <c r="DC178" s="109"/>
      <c r="DD178" s="110"/>
      <c r="DE178" s="109"/>
      <c r="DF178" s="110"/>
      <c r="DG178" s="109"/>
      <c r="DH178" s="110"/>
      <c r="DI178" s="111"/>
      <c r="DJ178" s="111"/>
      <c r="DK178" s="109"/>
      <c r="DL178" s="111"/>
      <c r="DM178" s="109"/>
      <c r="DN178" s="110"/>
      <c r="DO178" s="111"/>
      <c r="DP178" s="111"/>
      <c r="DQ178" s="96">
        <f t="shared" si="188"/>
        <v>0</v>
      </c>
      <c r="DR178" s="97">
        <f t="shared" si="189"/>
        <v>0</v>
      </c>
      <c r="DS178" s="97">
        <f t="shared" si="190"/>
        <v>0</v>
      </c>
      <c r="DT178" s="97"/>
      <c r="DU178" s="139">
        <f t="shared" si="191"/>
        <v>0</v>
      </c>
      <c r="DV178" s="111">
        <v>0</v>
      </c>
      <c r="DW178" s="110">
        <v>0</v>
      </c>
      <c r="DX178" s="111"/>
      <c r="DY178" s="110"/>
      <c r="DZ178" s="111"/>
      <c r="EA178" s="110"/>
      <c r="EB178" s="111"/>
      <c r="EC178" s="110"/>
      <c r="ED178" s="109"/>
      <c r="EE178" s="110"/>
      <c r="EF178" s="109"/>
      <c r="EG178" s="110"/>
      <c r="EH178" s="109"/>
      <c r="EI178" s="111"/>
      <c r="EJ178" s="109"/>
      <c r="EK178" s="111"/>
      <c r="EL178" s="109"/>
      <c r="EM178" s="110"/>
      <c r="EN178" s="111"/>
      <c r="EO178" s="110"/>
      <c r="EP178" s="111"/>
      <c r="EQ178" s="110"/>
      <c r="ER178" s="111"/>
      <c r="ES178" s="111"/>
      <c r="ET178" s="96">
        <f t="shared" si="192"/>
        <v>0</v>
      </c>
      <c r="EU178" s="97">
        <f t="shared" si="193"/>
        <v>0</v>
      </c>
      <c r="EV178" s="97">
        <f t="shared" si="194"/>
        <v>0</v>
      </c>
      <c r="EW178" s="97"/>
      <c r="EX178" s="139">
        <f t="shared" si="195"/>
        <v>0</v>
      </c>
      <c r="EY178" s="103">
        <v>0</v>
      </c>
      <c r="EZ178" s="104">
        <v>0</v>
      </c>
      <c r="FA178" s="103"/>
      <c r="FB178" s="104"/>
      <c r="FC178" s="103"/>
      <c r="FD178" s="104"/>
      <c r="FE178" s="103"/>
      <c r="FF178" s="104"/>
      <c r="FG178" s="108"/>
      <c r="FH178" s="104"/>
      <c r="FI178" s="103"/>
      <c r="FJ178" s="104"/>
      <c r="FK178" s="103"/>
      <c r="FL178" s="103"/>
      <c r="FM178" s="108"/>
      <c r="FN178" s="104"/>
      <c r="FO178" s="103"/>
      <c r="FP178" s="103"/>
      <c r="FQ178" s="108"/>
      <c r="FR178" s="104"/>
      <c r="FS178" s="103"/>
      <c r="FT178" s="104"/>
      <c r="FU178" s="103"/>
      <c r="FV178" s="103"/>
      <c r="FW178" s="100">
        <f t="shared" si="196"/>
        <v>0</v>
      </c>
      <c r="FX178" s="103">
        <f t="shared" si="197"/>
        <v>0</v>
      </c>
      <c r="FY178" s="103">
        <f t="shared" si="198"/>
        <v>0</v>
      </c>
      <c r="FZ178" s="103"/>
      <c r="GA178" s="149">
        <f t="shared" si="199"/>
        <v>0</v>
      </c>
      <c r="GB178" s="103">
        <v>0</v>
      </c>
      <c r="GC178" s="104">
        <v>0</v>
      </c>
      <c r="GD178" s="108"/>
      <c r="GE178" s="104"/>
      <c r="GF178" s="108"/>
      <c r="GG178" s="104"/>
      <c r="GH178" s="108"/>
      <c r="GI178" s="104"/>
      <c r="GJ178" s="108"/>
      <c r="GK178" s="104"/>
      <c r="GL178" s="108"/>
      <c r="GM178" s="104"/>
      <c r="GN178" s="103"/>
      <c r="GO178" s="103"/>
      <c r="GP178" s="108"/>
      <c r="GQ178" s="104"/>
      <c r="GR178" s="103"/>
      <c r="GS178" s="103"/>
      <c r="GT178" s="108"/>
      <c r="GU178" s="104"/>
      <c r="GV178" s="103"/>
      <c r="GW178" s="103"/>
      <c r="GX178" s="108"/>
      <c r="GY178" s="103"/>
      <c r="GZ178" s="100">
        <f t="shared" si="200"/>
        <v>0</v>
      </c>
      <c r="HA178" s="103">
        <f t="shared" si="201"/>
        <v>0</v>
      </c>
      <c r="HB178" s="103">
        <f t="shared" si="202"/>
        <v>0</v>
      </c>
      <c r="HC178" s="103"/>
      <c r="HD178" s="149">
        <f t="shared" si="203"/>
        <v>0</v>
      </c>
      <c r="HE178" s="103">
        <v>0</v>
      </c>
      <c r="HF178" s="104">
        <v>0</v>
      </c>
      <c r="HG178" s="108"/>
      <c r="HH178" s="104"/>
      <c r="HI178" s="108"/>
      <c r="HJ178" s="104"/>
      <c r="HK178" s="108"/>
      <c r="HL178" s="104"/>
      <c r="HM178" s="108"/>
      <c r="HN178" s="104"/>
      <c r="HO178" s="108"/>
      <c r="HP178" s="104"/>
      <c r="HQ178" s="108"/>
      <c r="HR178" s="104"/>
      <c r="HS178" s="108"/>
      <c r="HT178" s="104"/>
      <c r="HU178" s="108"/>
      <c r="HV178" s="104"/>
      <c r="HW178" s="108"/>
      <c r="HX178" s="104"/>
      <c r="HY178" s="108"/>
      <c r="HZ178" s="104"/>
      <c r="IA178" s="108"/>
      <c r="IB178" s="103"/>
      <c r="IC178" s="96">
        <f t="shared" si="204"/>
        <v>0</v>
      </c>
      <c r="ID178" s="97">
        <f t="shared" si="205"/>
        <v>0</v>
      </c>
      <c r="IE178" s="97">
        <f t="shared" si="206"/>
        <v>0</v>
      </c>
      <c r="IF178" s="97"/>
      <c r="IG178" s="139">
        <f t="shared" si="207"/>
        <v>0</v>
      </c>
      <c r="IH178" s="111">
        <v>0</v>
      </c>
      <c r="II178" s="110">
        <v>0</v>
      </c>
      <c r="IJ178" s="109"/>
      <c r="IK178" s="110"/>
      <c r="IL178" s="109"/>
      <c r="IM178" s="110"/>
      <c r="IN178" s="109"/>
      <c r="IO178" s="110"/>
      <c r="IP178" s="109"/>
      <c r="IQ178" s="110"/>
      <c r="IR178" s="109"/>
      <c r="IS178" s="110"/>
      <c r="IT178" s="109"/>
      <c r="IU178" s="110"/>
      <c r="IV178" s="109"/>
      <c r="IW178" s="110"/>
      <c r="IX178" s="111"/>
      <c r="IY178" s="110"/>
      <c r="IZ178" s="111"/>
      <c r="JA178" s="110"/>
      <c r="JB178" s="109"/>
      <c r="JC178" s="110"/>
      <c r="JD178" s="111"/>
      <c r="JE178" s="111"/>
      <c r="JF178" s="96">
        <f t="shared" si="208"/>
        <v>0</v>
      </c>
      <c r="JG178" s="97">
        <f t="shared" si="209"/>
        <v>0</v>
      </c>
      <c r="JH178" s="97">
        <f t="shared" si="210"/>
        <v>0</v>
      </c>
      <c r="JI178" s="97"/>
      <c r="JJ178" s="139">
        <f t="shared" si="211"/>
        <v>0</v>
      </c>
      <c r="JK178" s="109">
        <v>0</v>
      </c>
      <c r="JL178" s="110">
        <v>0</v>
      </c>
      <c r="JM178" s="109"/>
      <c r="JN178" s="110"/>
      <c r="JO178" s="109"/>
      <c r="JP178" s="110"/>
      <c r="JQ178" s="109"/>
      <c r="JR178" s="110"/>
      <c r="JS178" s="109"/>
      <c r="JT178" s="110"/>
      <c r="JU178" s="111"/>
      <c r="JV178" s="110"/>
      <c r="JW178" s="109"/>
      <c r="JX178" s="111"/>
      <c r="JY178" s="109"/>
      <c r="JZ178" s="110"/>
      <c r="KA178" s="111"/>
      <c r="KB178" s="110"/>
      <c r="KC178" s="111"/>
      <c r="KD178" s="110"/>
      <c r="KE178" s="111"/>
      <c r="KF178" s="110"/>
      <c r="KG178" s="111"/>
      <c r="KH178" s="110"/>
      <c r="KI178" s="96">
        <f t="shared" si="212"/>
        <v>0</v>
      </c>
      <c r="KJ178" s="97">
        <f t="shared" si="213"/>
        <v>0</v>
      </c>
      <c r="KK178" s="97">
        <v>4.0856146300416209E-2</v>
      </c>
      <c r="KL178" s="139">
        <f t="shared" si="214"/>
        <v>0</v>
      </c>
      <c r="KM178" s="103">
        <v>0</v>
      </c>
      <c r="KN178" s="104">
        <v>0</v>
      </c>
      <c r="KO178" s="108"/>
      <c r="KP178" s="104"/>
      <c r="KQ178" s="108"/>
      <c r="KR178" s="104"/>
      <c r="KS178" s="108"/>
      <c r="KT178" s="104"/>
      <c r="KU178" s="108"/>
      <c r="KV178" s="104"/>
      <c r="KW178" s="108"/>
      <c r="KX178" s="104"/>
      <c r="KY178" s="108"/>
      <c r="KZ178" s="104"/>
      <c r="LA178" s="108"/>
      <c r="LB178" s="104"/>
      <c r="LC178" s="108"/>
      <c r="LD178" s="103"/>
      <c r="LE178" s="108"/>
      <c r="LF178" s="104"/>
      <c r="LG178" s="108"/>
      <c r="LH178" s="104"/>
      <c r="LI178" s="108"/>
      <c r="LJ178" s="104"/>
      <c r="LK178" s="100">
        <f t="shared" si="215"/>
        <v>0</v>
      </c>
      <c r="LL178" s="104">
        <f t="shared" si="216"/>
        <v>0</v>
      </c>
      <c r="LM178" s="108">
        <v>0</v>
      </c>
      <c r="LN178" s="104">
        <v>0</v>
      </c>
      <c r="LO178" s="108"/>
      <c r="LP178" s="104"/>
      <c r="LQ178" s="108"/>
      <c r="LR178" s="104"/>
      <c r="LS178" s="108"/>
      <c r="LT178" s="104"/>
      <c r="LU178" s="108"/>
      <c r="LV178" s="104"/>
      <c r="LW178" s="103"/>
      <c r="LX178" s="104"/>
      <c r="LY178" s="103"/>
      <c r="LZ178" s="103"/>
      <c r="MA178" s="108"/>
      <c r="MB178" s="104"/>
      <c r="MC178" s="103"/>
      <c r="MD178" s="104"/>
      <c r="ME178" s="103"/>
      <c r="MF178" s="104"/>
      <c r="MG178" s="103"/>
      <c r="MH178" s="104"/>
      <c r="MI178" s="103"/>
      <c r="MJ178" s="104"/>
      <c r="MK178" s="102">
        <f t="shared" si="217"/>
        <v>0</v>
      </c>
      <c r="ML178" s="104">
        <f t="shared" si="218"/>
        <v>0</v>
      </c>
      <c r="MM178" s="108">
        <v>0</v>
      </c>
      <c r="MN178" s="104">
        <v>0</v>
      </c>
      <c r="MO178" s="108"/>
      <c r="MP178" s="104"/>
      <c r="MQ178" s="108"/>
      <c r="MR178" s="104"/>
      <c r="MS178" s="108"/>
      <c r="MT178" s="104"/>
      <c r="MU178" s="108"/>
      <c r="MV178" s="104"/>
      <c r="MW178" s="108"/>
      <c r="MX178" s="104"/>
      <c r="MY178" s="108"/>
      <c r="MZ178" s="104"/>
      <c r="NA178" s="108"/>
      <c r="NB178" s="104"/>
      <c r="NC178" s="108"/>
      <c r="ND178" s="104"/>
      <c r="NE178" s="108"/>
      <c r="NF178" s="104"/>
      <c r="NG178" s="108"/>
      <c r="NH178" s="104"/>
      <c r="NI178" s="108"/>
      <c r="NJ178" s="104"/>
      <c r="NK178" s="100">
        <f t="shared" si="219"/>
        <v>0</v>
      </c>
      <c r="NL178" s="104">
        <f t="shared" si="220"/>
        <v>0</v>
      </c>
      <c r="NM178" s="109">
        <f t="shared" si="221"/>
        <v>0</v>
      </c>
      <c r="NN178" s="110">
        <f t="shared" si="222"/>
        <v>0</v>
      </c>
      <c r="NO178" s="109">
        <f t="shared" si="223"/>
        <v>0</v>
      </c>
      <c r="NP178" s="110">
        <f t="shared" si="224"/>
        <v>0</v>
      </c>
      <c r="NQ178" s="109">
        <f t="shared" si="225"/>
        <v>0</v>
      </c>
      <c r="NR178" s="110">
        <f t="shared" si="226"/>
        <v>0</v>
      </c>
      <c r="NS178" s="109">
        <f t="shared" si="227"/>
        <v>0</v>
      </c>
      <c r="NT178" s="110">
        <f t="shared" si="228"/>
        <v>0</v>
      </c>
      <c r="NU178" s="109">
        <f t="shared" si="229"/>
        <v>0</v>
      </c>
      <c r="NV178" s="110">
        <f t="shared" si="230"/>
        <v>0</v>
      </c>
      <c r="NW178" s="109">
        <f t="shared" si="231"/>
        <v>0</v>
      </c>
      <c r="NX178" s="110">
        <f t="shared" si="232"/>
        <v>0</v>
      </c>
      <c r="NY178" s="109">
        <f t="shared" si="233"/>
        <v>0</v>
      </c>
      <c r="NZ178" s="110">
        <f t="shared" si="234"/>
        <v>0</v>
      </c>
      <c r="OA178" s="109">
        <f t="shared" si="235"/>
        <v>0</v>
      </c>
      <c r="OB178" s="110">
        <f t="shared" si="236"/>
        <v>0</v>
      </c>
      <c r="OC178" s="111">
        <f t="shared" si="237"/>
        <v>0</v>
      </c>
      <c r="OD178" s="110">
        <f t="shared" si="238"/>
        <v>0</v>
      </c>
      <c r="OE178" s="111">
        <f t="shared" si="239"/>
        <v>0</v>
      </c>
      <c r="OF178" s="110">
        <f t="shared" si="240"/>
        <v>0</v>
      </c>
      <c r="OG178" s="109">
        <f t="shared" si="241"/>
        <v>0</v>
      </c>
      <c r="OH178" s="110">
        <f t="shared" si="242"/>
        <v>0</v>
      </c>
      <c r="OI178" s="111">
        <f t="shared" si="243"/>
        <v>0</v>
      </c>
      <c r="OJ178" s="111">
        <f t="shared" si="244"/>
        <v>0</v>
      </c>
      <c r="OK178" s="96">
        <f t="shared" si="245"/>
        <v>0</v>
      </c>
      <c r="OL178" s="97">
        <f t="shared" si="246"/>
        <v>0</v>
      </c>
      <c r="OM178" s="97">
        <v>0</v>
      </c>
      <c r="ON178" s="139">
        <f t="shared" si="247"/>
        <v>0</v>
      </c>
      <c r="OO178" s="111">
        <v>0</v>
      </c>
      <c r="OP178" s="110">
        <v>0</v>
      </c>
      <c r="OQ178" s="109"/>
      <c r="OR178" s="110"/>
      <c r="OS178" s="109"/>
      <c r="OT178" s="110"/>
      <c r="OU178" s="109"/>
      <c r="OV178" s="110"/>
      <c r="OW178" s="109"/>
      <c r="OX178" s="110"/>
      <c r="OY178" s="109"/>
      <c r="OZ178" s="110"/>
      <c r="PA178" s="109"/>
      <c r="PB178" s="110"/>
      <c r="PC178" s="109"/>
      <c r="PD178" s="110"/>
      <c r="PE178" s="111"/>
      <c r="PF178" s="110"/>
      <c r="PG178" s="111"/>
      <c r="PH178" s="110"/>
      <c r="PI178" s="109"/>
      <c r="PJ178" s="110"/>
      <c r="PK178" s="111"/>
      <c r="PL178" s="110"/>
      <c r="PM178" s="96">
        <f t="shared" si="248"/>
        <v>0</v>
      </c>
      <c r="PN178" s="97">
        <f t="shared" si="249"/>
        <v>0</v>
      </c>
      <c r="PO178" s="97">
        <f t="shared" si="250"/>
        <v>0</v>
      </c>
      <c r="PP178" s="109">
        <v>0</v>
      </c>
      <c r="PQ178" s="111"/>
      <c r="PR178" s="111"/>
      <c r="PS178" s="111"/>
      <c r="PT178" s="111"/>
      <c r="PU178" s="111"/>
      <c r="PV178" s="111"/>
      <c r="PW178" s="111"/>
      <c r="PX178" s="111"/>
      <c r="PY178" s="111"/>
      <c r="PZ178" s="111"/>
      <c r="QA178" s="110"/>
      <c r="QB178" s="98">
        <f t="shared" si="251"/>
        <v>0</v>
      </c>
      <c r="QC178" s="105">
        <f t="shared" si="252"/>
        <v>0.25</v>
      </c>
      <c r="QD178" s="106"/>
      <c r="QE178" s="113">
        <f t="shared" si="253"/>
        <v>0</v>
      </c>
      <c r="QF178" s="108">
        <v>1</v>
      </c>
      <c r="QG178" s="103"/>
      <c r="QH178" s="103"/>
      <c r="QI178" s="103"/>
      <c r="QJ178" s="103"/>
      <c r="QK178" s="103"/>
      <c r="QL178" s="103"/>
      <c r="QM178" s="103"/>
      <c r="QN178" s="103"/>
      <c r="QO178" s="103"/>
      <c r="QP178" s="103"/>
      <c r="QQ178" s="104"/>
      <c r="QR178" s="117">
        <f t="shared" si="254"/>
        <v>1</v>
      </c>
      <c r="QS178" s="158"/>
    </row>
    <row r="179" spans="1:461" s="88" customFormat="1" ht="10.5" x14ac:dyDescent="0.25">
      <c r="A179" s="89" t="s">
        <v>36</v>
      </c>
      <c r="B179" s="90" t="s">
        <v>126</v>
      </c>
      <c r="C179" s="90">
        <v>406</v>
      </c>
      <c r="D179" s="90" t="s">
        <v>344</v>
      </c>
      <c r="E179" s="91" t="s">
        <v>36</v>
      </c>
      <c r="F179" s="92" t="s">
        <v>37</v>
      </c>
      <c r="G179" s="92" t="s">
        <v>669</v>
      </c>
      <c r="H179" s="155">
        <v>176</v>
      </c>
      <c r="I179" s="92" t="s">
        <v>710</v>
      </c>
      <c r="J179" s="93">
        <v>0</v>
      </c>
      <c r="K179" s="94">
        <v>0</v>
      </c>
      <c r="L179" s="93"/>
      <c r="M179" s="94"/>
      <c r="N179" s="93"/>
      <c r="O179" s="94"/>
      <c r="P179" s="93"/>
      <c r="Q179" s="94"/>
      <c r="R179" s="93"/>
      <c r="S179" s="94"/>
      <c r="T179" s="93"/>
      <c r="U179" s="94"/>
      <c r="V179" s="93"/>
      <c r="W179" s="95"/>
      <c r="X179" s="93"/>
      <c r="Y179" s="94"/>
      <c r="Z179" s="95"/>
      <c r="AA179" s="95"/>
      <c r="AB179" s="93"/>
      <c r="AC179" s="94"/>
      <c r="AD179" s="93"/>
      <c r="AE179" s="94"/>
      <c r="AF179" s="93"/>
      <c r="AG179" s="95"/>
      <c r="AH179" s="96">
        <f t="shared" si="177"/>
        <v>0</v>
      </c>
      <c r="AI179" s="97">
        <f t="shared" si="178"/>
        <v>0</v>
      </c>
      <c r="AJ179" s="97">
        <f t="shared" si="176"/>
        <v>0</v>
      </c>
      <c r="AK179" s="97"/>
      <c r="AL179" s="139">
        <f t="shared" si="179"/>
        <v>0</v>
      </c>
      <c r="AM179" s="95">
        <v>0</v>
      </c>
      <c r="AN179" s="94">
        <v>0</v>
      </c>
      <c r="AO179" s="93"/>
      <c r="AP179" s="94"/>
      <c r="AQ179" s="93"/>
      <c r="AR179" s="94"/>
      <c r="AS179" s="93"/>
      <c r="AT179" s="94"/>
      <c r="AU179" s="93"/>
      <c r="AV179" s="94"/>
      <c r="AW179" s="93"/>
      <c r="AX179" s="94"/>
      <c r="AY179" s="93"/>
      <c r="AZ179" s="95"/>
      <c r="BA179" s="93"/>
      <c r="BB179" s="95"/>
      <c r="BC179" s="93"/>
      <c r="BD179" s="94"/>
      <c r="BE179" s="95"/>
      <c r="BF179" s="95"/>
      <c r="BG179" s="93"/>
      <c r="BH179" s="94"/>
      <c r="BI179" s="93"/>
      <c r="BJ179" s="94"/>
      <c r="BK179" s="96">
        <f t="shared" si="180"/>
        <v>0</v>
      </c>
      <c r="BL179" s="97">
        <f t="shared" si="181"/>
        <v>0</v>
      </c>
      <c r="BM179" s="97">
        <f t="shared" si="182"/>
        <v>0</v>
      </c>
      <c r="BN179" s="97"/>
      <c r="BO179" s="139">
        <f t="shared" si="183"/>
        <v>0</v>
      </c>
      <c r="BP179" s="111">
        <v>1</v>
      </c>
      <c r="BQ179" s="110">
        <v>0</v>
      </c>
      <c r="BR179" s="109"/>
      <c r="BS179" s="110"/>
      <c r="BT179" s="109"/>
      <c r="BU179" s="110"/>
      <c r="BV179" s="109"/>
      <c r="BW179" s="110"/>
      <c r="BX179" s="109"/>
      <c r="BY179" s="110"/>
      <c r="BZ179" s="109"/>
      <c r="CA179" s="110"/>
      <c r="CB179" s="111"/>
      <c r="CC179" s="111"/>
      <c r="CD179" s="109"/>
      <c r="CE179" s="110"/>
      <c r="CF179" s="109"/>
      <c r="CG179" s="111"/>
      <c r="CH179" s="109"/>
      <c r="CI179" s="110"/>
      <c r="CJ179" s="109"/>
      <c r="CK179" s="110"/>
      <c r="CL179" s="111"/>
      <c r="CM179" s="111"/>
      <c r="CN179" s="96">
        <f t="shared" si="184"/>
        <v>1</v>
      </c>
      <c r="CO179" s="97">
        <f t="shared" si="185"/>
        <v>0</v>
      </c>
      <c r="CP179" s="97">
        <f t="shared" si="186"/>
        <v>0.25</v>
      </c>
      <c r="CQ179" s="97"/>
      <c r="CR179" s="139">
        <f t="shared" si="187"/>
        <v>0</v>
      </c>
      <c r="CS179" s="111">
        <v>1</v>
      </c>
      <c r="CT179" s="110">
        <v>2</v>
      </c>
      <c r="CU179" s="109"/>
      <c r="CV179" s="110"/>
      <c r="CW179" s="109"/>
      <c r="CX179" s="110"/>
      <c r="CY179" s="109"/>
      <c r="CZ179" s="110"/>
      <c r="DA179" s="109"/>
      <c r="DB179" s="110"/>
      <c r="DC179" s="109"/>
      <c r="DD179" s="110"/>
      <c r="DE179" s="109"/>
      <c r="DF179" s="110"/>
      <c r="DG179" s="109"/>
      <c r="DH179" s="110"/>
      <c r="DI179" s="111"/>
      <c r="DJ179" s="111"/>
      <c r="DK179" s="109"/>
      <c r="DL179" s="111"/>
      <c r="DM179" s="109"/>
      <c r="DN179" s="110"/>
      <c r="DO179" s="111"/>
      <c r="DP179" s="111"/>
      <c r="DQ179" s="96">
        <f t="shared" si="188"/>
        <v>1</v>
      </c>
      <c r="DR179" s="97">
        <f t="shared" si="189"/>
        <v>2</v>
      </c>
      <c r="DS179" s="97">
        <f t="shared" si="190"/>
        <v>0.25</v>
      </c>
      <c r="DT179" s="97"/>
      <c r="DU179" s="139">
        <f t="shared" si="191"/>
        <v>0</v>
      </c>
      <c r="DV179" s="111">
        <v>0</v>
      </c>
      <c r="DW179" s="110">
        <v>0</v>
      </c>
      <c r="DX179" s="111"/>
      <c r="DY179" s="110"/>
      <c r="DZ179" s="111"/>
      <c r="EA179" s="110"/>
      <c r="EB179" s="111"/>
      <c r="EC179" s="110"/>
      <c r="ED179" s="109"/>
      <c r="EE179" s="110"/>
      <c r="EF179" s="109"/>
      <c r="EG179" s="110"/>
      <c r="EH179" s="109"/>
      <c r="EI179" s="111"/>
      <c r="EJ179" s="109"/>
      <c r="EK179" s="111"/>
      <c r="EL179" s="109"/>
      <c r="EM179" s="110"/>
      <c r="EN179" s="111"/>
      <c r="EO179" s="110"/>
      <c r="EP179" s="111"/>
      <c r="EQ179" s="110"/>
      <c r="ER179" s="111"/>
      <c r="ES179" s="111"/>
      <c r="ET179" s="96">
        <f t="shared" si="192"/>
        <v>0</v>
      </c>
      <c r="EU179" s="97">
        <f t="shared" si="193"/>
        <v>0</v>
      </c>
      <c r="EV179" s="97">
        <f t="shared" si="194"/>
        <v>0</v>
      </c>
      <c r="EW179" s="97"/>
      <c r="EX179" s="139">
        <f t="shared" si="195"/>
        <v>0</v>
      </c>
      <c r="EY179" s="103">
        <v>0</v>
      </c>
      <c r="EZ179" s="104">
        <v>0</v>
      </c>
      <c r="FA179" s="103"/>
      <c r="FB179" s="104"/>
      <c r="FC179" s="103"/>
      <c r="FD179" s="104"/>
      <c r="FE179" s="103"/>
      <c r="FF179" s="104"/>
      <c r="FG179" s="108"/>
      <c r="FH179" s="104"/>
      <c r="FI179" s="103"/>
      <c r="FJ179" s="104"/>
      <c r="FK179" s="103"/>
      <c r="FL179" s="103"/>
      <c r="FM179" s="108"/>
      <c r="FN179" s="104"/>
      <c r="FO179" s="103"/>
      <c r="FP179" s="103"/>
      <c r="FQ179" s="108"/>
      <c r="FR179" s="104"/>
      <c r="FS179" s="103"/>
      <c r="FT179" s="104"/>
      <c r="FU179" s="103"/>
      <c r="FV179" s="103"/>
      <c r="FW179" s="100">
        <f t="shared" si="196"/>
        <v>0</v>
      </c>
      <c r="FX179" s="103">
        <f t="shared" si="197"/>
        <v>0</v>
      </c>
      <c r="FY179" s="103">
        <f t="shared" si="198"/>
        <v>0</v>
      </c>
      <c r="FZ179" s="103"/>
      <c r="GA179" s="149">
        <f t="shared" si="199"/>
        <v>0</v>
      </c>
      <c r="GB179" s="103">
        <v>0</v>
      </c>
      <c r="GC179" s="104">
        <v>0</v>
      </c>
      <c r="GD179" s="108"/>
      <c r="GE179" s="104"/>
      <c r="GF179" s="108"/>
      <c r="GG179" s="104"/>
      <c r="GH179" s="108"/>
      <c r="GI179" s="104"/>
      <c r="GJ179" s="108"/>
      <c r="GK179" s="104"/>
      <c r="GL179" s="108"/>
      <c r="GM179" s="104"/>
      <c r="GN179" s="103"/>
      <c r="GO179" s="103"/>
      <c r="GP179" s="108"/>
      <c r="GQ179" s="104"/>
      <c r="GR179" s="103"/>
      <c r="GS179" s="103"/>
      <c r="GT179" s="108"/>
      <c r="GU179" s="104"/>
      <c r="GV179" s="103"/>
      <c r="GW179" s="103"/>
      <c r="GX179" s="108"/>
      <c r="GY179" s="103"/>
      <c r="GZ179" s="100">
        <f t="shared" si="200"/>
        <v>0</v>
      </c>
      <c r="HA179" s="103">
        <f t="shared" si="201"/>
        <v>0</v>
      </c>
      <c r="HB179" s="103">
        <f t="shared" si="202"/>
        <v>0</v>
      </c>
      <c r="HC179" s="103"/>
      <c r="HD179" s="149">
        <f t="shared" si="203"/>
        <v>0</v>
      </c>
      <c r="HE179" s="103">
        <v>0</v>
      </c>
      <c r="HF179" s="104">
        <v>0</v>
      </c>
      <c r="HG179" s="108"/>
      <c r="HH179" s="104"/>
      <c r="HI179" s="108"/>
      <c r="HJ179" s="104"/>
      <c r="HK179" s="108"/>
      <c r="HL179" s="104"/>
      <c r="HM179" s="108"/>
      <c r="HN179" s="104"/>
      <c r="HO179" s="108"/>
      <c r="HP179" s="104"/>
      <c r="HQ179" s="108"/>
      <c r="HR179" s="104"/>
      <c r="HS179" s="108"/>
      <c r="HT179" s="104"/>
      <c r="HU179" s="108"/>
      <c r="HV179" s="104"/>
      <c r="HW179" s="108"/>
      <c r="HX179" s="104"/>
      <c r="HY179" s="108"/>
      <c r="HZ179" s="104"/>
      <c r="IA179" s="108"/>
      <c r="IB179" s="103"/>
      <c r="IC179" s="96">
        <f t="shared" si="204"/>
        <v>0</v>
      </c>
      <c r="ID179" s="97">
        <f t="shared" si="205"/>
        <v>0</v>
      </c>
      <c r="IE179" s="97">
        <f t="shared" si="206"/>
        <v>0</v>
      </c>
      <c r="IF179" s="97"/>
      <c r="IG179" s="139">
        <f t="shared" si="207"/>
        <v>0</v>
      </c>
      <c r="IH179" s="111">
        <v>0</v>
      </c>
      <c r="II179" s="110">
        <v>0</v>
      </c>
      <c r="IJ179" s="109"/>
      <c r="IK179" s="110"/>
      <c r="IL179" s="109"/>
      <c r="IM179" s="110"/>
      <c r="IN179" s="109"/>
      <c r="IO179" s="110"/>
      <c r="IP179" s="109"/>
      <c r="IQ179" s="110"/>
      <c r="IR179" s="109"/>
      <c r="IS179" s="110"/>
      <c r="IT179" s="109"/>
      <c r="IU179" s="110"/>
      <c r="IV179" s="109"/>
      <c r="IW179" s="110"/>
      <c r="IX179" s="111"/>
      <c r="IY179" s="110"/>
      <c r="IZ179" s="111"/>
      <c r="JA179" s="110"/>
      <c r="JB179" s="109"/>
      <c r="JC179" s="110"/>
      <c r="JD179" s="111"/>
      <c r="JE179" s="111"/>
      <c r="JF179" s="96">
        <f t="shared" si="208"/>
        <v>0</v>
      </c>
      <c r="JG179" s="97">
        <f t="shared" si="209"/>
        <v>0</v>
      </c>
      <c r="JH179" s="97">
        <f t="shared" si="210"/>
        <v>0</v>
      </c>
      <c r="JI179" s="97"/>
      <c r="JJ179" s="139">
        <f t="shared" si="211"/>
        <v>0</v>
      </c>
      <c r="JK179" s="109">
        <v>0</v>
      </c>
      <c r="JL179" s="110">
        <v>0</v>
      </c>
      <c r="JM179" s="109"/>
      <c r="JN179" s="110"/>
      <c r="JO179" s="109"/>
      <c r="JP179" s="110"/>
      <c r="JQ179" s="109"/>
      <c r="JR179" s="110"/>
      <c r="JS179" s="109"/>
      <c r="JT179" s="110"/>
      <c r="JU179" s="111"/>
      <c r="JV179" s="110"/>
      <c r="JW179" s="109"/>
      <c r="JX179" s="111"/>
      <c r="JY179" s="109"/>
      <c r="JZ179" s="110"/>
      <c r="KA179" s="111"/>
      <c r="KB179" s="110"/>
      <c r="KC179" s="111"/>
      <c r="KD179" s="110"/>
      <c r="KE179" s="111"/>
      <c r="KF179" s="110"/>
      <c r="KG179" s="111"/>
      <c r="KH179" s="110"/>
      <c r="KI179" s="96">
        <f t="shared" si="212"/>
        <v>0</v>
      </c>
      <c r="KJ179" s="97">
        <f t="shared" si="213"/>
        <v>0</v>
      </c>
      <c r="KK179" s="97">
        <v>5.6612022419608457E-2</v>
      </c>
      <c r="KL179" s="139">
        <f t="shared" si="214"/>
        <v>0</v>
      </c>
      <c r="KM179" s="103">
        <v>0</v>
      </c>
      <c r="KN179" s="104">
        <v>0</v>
      </c>
      <c r="KO179" s="108"/>
      <c r="KP179" s="104"/>
      <c r="KQ179" s="108"/>
      <c r="KR179" s="104"/>
      <c r="KS179" s="108"/>
      <c r="KT179" s="104"/>
      <c r="KU179" s="108"/>
      <c r="KV179" s="104"/>
      <c r="KW179" s="108"/>
      <c r="KX179" s="104"/>
      <c r="KY179" s="108"/>
      <c r="KZ179" s="104"/>
      <c r="LA179" s="108"/>
      <c r="LB179" s="104"/>
      <c r="LC179" s="108"/>
      <c r="LD179" s="103"/>
      <c r="LE179" s="108"/>
      <c r="LF179" s="104"/>
      <c r="LG179" s="108"/>
      <c r="LH179" s="104"/>
      <c r="LI179" s="108"/>
      <c r="LJ179" s="104"/>
      <c r="LK179" s="100">
        <f t="shared" si="215"/>
        <v>0</v>
      </c>
      <c r="LL179" s="104">
        <f t="shared" si="216"/>
        <v>0</v>
      </c>
      <c r="LM179" s="108">
        <v>0</v>
      </c>
      <c r="LN179" s="104">
        <v>0</v>
      </c>
      <c r="LO179" s="108"/>
      <c r="LP179" s="104"/>
      <c r="LQ179" s="108"/>
      <c r="LR179" s="104"/>
      <c r="LS179" s="108"/>
      <c r="LT179" s="104"/>
      <c r="LU179" s="108"/>
      <c r="LV179" s="104"/>
      <c r="LW179" s="103"/>
      <c r="LX179" s="104"/>
      <c r="LY179" s="103"/>
      <c r="LZ179" s="103"/>
      <c r="MA179" s="108"/>
      <c r="MB179" s="104"/>
      <c r="MC179" s="103"/>
      <c r="MD179" s="104"/>
      <c r="ME179" s="103"/>
      <c r="MF179" s="104"/>
      <c r="MG179" s="103"/>
      <c r="MH179" s="104"/>
      <c r="MI179" s="103"/>
      <c r="MJ179" s="104"/>
      <c r="MK179" s="102">
        <f t="shared" si="217"/>
        <v>0</v>
      </c>
      <c r="ML179" s="104">
        <f t="shared" si="218"/>
        <v>0</v>
      </c>
      <c r="MM179" s="108">
        <v>0</v>
      </c>
      <c r="MN179" s="104">
        <v>0</v>
      </c>
      <c r="MO179" s="108"/>
      <c r="MP179" s="104"/>
      <c r="MQ179" s="108"/>
      <c r="MR179" s="104"/>
      <c r="MS179" s="108"/>
      <c r="MT179" s="104"/>
      <c r="MU179" s="108"/>
      <c r="MV179" s="104"/>
      <c r="MW179" s="108"/>
      <c r="MX179" s="104"/>
      <c r="MY179" s="108"/>
      <c r="MZ179" s="104"/>
      <c r="NA179" s="108"/>
      <c r="NB179" s="104"/>
      <c r="NC179" s="108"/>
      <c r="ND179" s="104"/>
      <c r="NE179" s="108"/>
      <c r="NF179" s="104"/>
      <c r="NG179" s="108"/>
      <c r="NH179" s="104"/>
      <c r="NI179" s="108"/>
      <c r="NJ179" s="104"/>
      <c r="NK179" s="100">
        <f t="shared" si="219"/>
        <v>0</v>
      </c>
      <c r="NL179" s="104">
        <f t="shared" si="220"/>
        <v>0</v>
      </c>
      <c r="NM179" s="109">
        <f t="shared" si="221"/>
        <v>0</v>
      </c>
      <c r="NN179" s="110">
        <f t="shared" si="222"/>
        <v>0</v>
      </c>
      <c r="NO179" s="109">
        <f t="shared" si="223"/>
        <v>0</v>
      </c>
      <c r="NP179" s="110">
        <f t="shared" si="224"/>
        <v>0</v>
      </c>
      <c r="NQ179" s="109">
        <f t="shared" si="225"/>
        <v>0</v>
      </c>
      <c r="NR179" s="110">
        <f t="shared" si="226"/>
        <v>0</v>
      </c>
      <c r="NS179" s="109">
        <f t="shared" si="227"/>
        <v>0</v>
      </c>
      <c r="NT179" s="110">
        <f t="shared" si="228"/>
        <v>0</v>
      </c>
      <c r="NU179" s="109">
        <f t="shared" si="229"/>
        <v>0</v>
      </c>
      <c r="NV179" s="110">
        <f t="shared" si="230"/>
        <v>0</v>
      </c>
      <c r="NW179" s="109">
        <f t="shared" si="231"/>
        <v>0</v>
      </c>
      <c r="NX179" s="110">
        <f t="shared" si="232"/>
        <v>0</v>
      </c>
      <c r="NY179" s="109">
        <f t="shared" si="233"/>
        <v>0</v>
      </c>
      <c r="NZ179" s="110">
        <f t="shared" si="234"/>
        <v>0</v>
      </c>
      <c r="OA179" s="109">
        <f t="shared" si="235"/>
        <v>0</v>
      </c>
      <c r="OB179" s="110">
        <f t="shared" si="236"/>
        <v>0</v>
      </c>
      <c r="OC179" s="111">
        <f t="shared" si="237"/>
        <v>0</v>
      </c>
      <c r="OD179" s="110">
        <f t="shared" si="238"/>
        <v>0</v>
      </c>
      <c r="OE179" s="111">
        <f t="shared" si="239"/>
        <v>0</v>
      </c>
      <c r="OF179" s="110">
        <f t="shared" si="240"/>
        <v>0</v>
      </c>
      <c r="OG179" s="109">
        <f t="shared" si="241"/>
        <v>0</v>
      </c>
      <c r="OH179" s="110">
        <f t="shared" si="242"/>
        <v>0</v>
      </c>
      <c r="OI179" s="111">
        <f t="shared" si="243"/>
        <v>0</v>
      </c>
      <c r="OJ179" s="111">
        <f t="shared" si="244"/>
        <v>0</v>
      </c>
      <c r="OK179" s="96">
        <f t="shared" si="245"/>
        <v>0</v>
      </c>
      <c r="OL179" s="97">
        <f t="shared" si="246"/>
        <v>0</v>
      </c>
      <c r="OM179" s="97">
        <v>0</v>
      </c>
      <c r="ON179" s="139">
        <f t="shared" si="247"/>
        <v>0</v>
      </c>
      <c r="OO179" s="111">
        <v>0</v>
      </c>
      <c r="OP179" s="110">
        <v>0</v>
      </c>
      <c r="OQ179" s="109"/>
      <c r="OR179" s="110"/>
      <c r="OS179" s="109"/>
      <c r="OT179" s="110"/>
      <c r="OU179" s="109"/>
      <c r="OV179" s="110"/>
      <c r="OW179" s="109"/>
      <c r="OX179" s="110"/>
      <c r="OY179" s="109"/>
      <c r="OZ179" s="110"/>
      <c r="PA179" s="109"/>
      <c r="PB179" s="110"/>
      <c r="PC179" s="109"/>
      <c r="PD179" s="110"/>
      <c r="PE179" s="111"/>
      <c r="PF179" s="110"/>
      <c r="PG179" s="111"/>
      <c r="PH179" s="110"/>
      <c r="PI179" s="109"/>
      <c r="PJ179" s="110"/>
      <c r="PK179" s="111"/>
      <c r="PL179" s="110"/>
      <c r="PM179" s="96">
        <f t="shared" si="248"/>
        <v>0</v>
      </c>
      <c r="PN179" s="97">
        <f t="shared" si="249"/>
        <v>0</v>
      </c>
      <c r="PO179" s="97">
        <f t="shared" si="250"/>
        <v>0</v>
      </c>
      <c r="PP179" s="109">
        <v>0</v>
      </c>
      <c r="PQ179" s="111"/>
      <c r="PR179" s="111"/>
      <c r="PS179" s="111"/>
      <c r="PT179" s="111"/>
      <c r="PU179" s="111"/>
      <c r="PV179" s="111"/>
      <c r="PW179" s="111"/>
      <c r="PX179" s="111"/>
      <c r="PY179" s="111"/>
      <c r="PZ179" s="111"/>
      <c r="QA179" s="110"/>
      <c r="QB179" s="98">
        <f t="shared" si="251"/>
        <v>0</v>
      </c>
      <c r="QC179" s="105">
        <f t="shared" si="252"/>
        <v>0.5</v>
      </c>
      <c r="QD179" s="106"/>
      <c r="QE179" s="113">
        <f t="shared" si="253"/>
        <v>0</v>
      </c>
      <c r="QF179" s="108">
        <v>0</v>
      </c>
      <c r="QG179" s="103"/>
      <c r="QH179" s="103"/>
      <c r="QI179" s="103"/>
      <c r="QJ179" s="103"/>
      <c r="QK179" s="103"/>
      <c r="QL179" s="103"/>
      <c r="QM179" s="103"/>
      <c r="QN179" s="103"/>
      <c r="QO179" s="103"/>
      <c r="QP179" s="103"/>
      <c r="QQ179" s="104"/>
      <c r="QR179" s="117">
        <f t="shared" si="254"/>
        <v>0</v>
      </c>
      <c r="QS179" s="158"/>
    </row>
    <row r="180" spans="1:461" s="88" customFormat="1" ht="10.5" x14ac:dyDescent="0.25">
      <c r="A180" s="89" t="s">
        <v>36</v>
      </c>
      <c r="B180" s="90" t="s">
        <v>191</v>
      </c>
      <c r="C180" s="90">
        <v>406</v>
      </c>
      <c r="D180" s="90" t="s">
        <v>344</v>
      </c>
      <c r="E180" s="91" t="s">
        <v>36</v>
      </c>
      <c r="F180" s="92" t="s">
        <v>191</v>
      </c>
      <c r="G180" s="92" t="s">
        <v>644</v>
      </c>
      <c r="H180" s="155">
        <v>177</v>
      </c>
      <c r="I180" s="92" t="s">
        <v>711</v>
      </c>
      <c r="J180" s="93">
        <v>0</v>
      </c>
      <c r="K180" s="94">
        <v>0</v>
      </c>
      <c r="L180" s="93"/>
      <c r="M180" s="94"/>
      <c r="N180" s="93"/>
      <c r="O180" s="94"/>
      <c r="P180" s="93"/>
      <c r="Q180" s="94"/>
      <c r="R180" s="93"/>
      <c r="S180" s="94"/>
      <c r="T180" s="93"/>
      <c r="U180" s="94"/>
      <c r="V180" s="93"/>
      <c r="W180" s="95"/>
      <c r="X180" s="93"/>
      <c r="Y180" s="94"/>
      <c r="Z180" s="95"/>
      <c r="AA180" s="95"/>
      <c r="AB180" s="93"/>
      <c r="AC180" s="94"/>
      <c r="AD180" s="93"/>
      <c r="AE180" s="94"/>
      <c r="AF180" s="93"/>
      <c r="AG180" s="95"/>
      <c r="AH180" s="96">
        <f t="shared" si="177"/>
        <v>0</v>
      </c>
      <c r="AI180" s="97">
        <f t="shared" si="178"/>
        <v>0</v>
      </c>
      <c r="AJ180" s="97">
        <f t="shared" si="176"/>
        <v>0</v>
      </c>
      <c r="AK180" s="97"/>
      <c r="AL180" s="139">
        <f t="shared" si="179"/>
        <v>0</v>
      </c>
      <c r="AM180" s="95">
        <v>0</v>
      </c>
      <c r="AN180" s="94">
        <v>0</v>
      </c>
      <c r="AO180" s="93"/>
      <c r="AP180" s="94"/>
      <c r="AQ180" s="93"/>
      <c r="AR180" s="94"/>
      <c r="AS180" s="93"/>
      <c r="AT180" s="94"/>
      <c r="AU180" s="93"/>
      <c r="AV180" s="94"/>
      <c r="AW180" s="93"/>
      <c r="AX180" s="94"/>
      <c r="AY180" s="93"/>
      <c r="AZ180" s="95"/>
      <c r="BA180" s="93"/>
      <c r="BB180" s="95"/>
      <c r="BC180" s="93"/>
      <c r="BD180" s="94"/>
      <c r="BE180" s="95"/>
      <c r="BF180" s="95"/>
      <c r="BG180" s="93"/>
      <c r="BH180" s="94"/>
      <c r="BI180" s="93"/>
      <c r="BJ180" s="94"/>
      <c r="BK180" s="96">
        <f t="shared" si="180"/>
        <v>0</v>
      </c>
      <c r="BL180" s="97">
        <f t="shared" si="181"/>
        <v>0</v>
      </c>
      <c r="BM180" s="97">
        <f t="shared" si="182"/>
        <v>0</v>
      </c>
      <c r="BN180" s="97"/>
      <c r="BO180" s="139">
        <f t="shared" si="183"/>
        <v>0</v>
      </c>
      <c r="BP180" s="111">
        <v>0</v>
      </c>
      <c r="BQ180" s="110">
        <v>0</v>
      </c>
      <c r="BR180" s="109"/>
      <c r="BS180" s="110"/>
      <c r="BT180" s="109"/>
      <c r="BU180" s="110"/>
      <c r="BV180" s="109"/>
      <c r="BW180" s="110"/>
      <c r="BX180" s="109"/>
      <c r="BY180" s="110"/>
      <c r="BZ180" s="109"/>
      <c r="CA180" s="110"/>
      <c r="CB180" s="111"/>
      <c r="CC180" s="111"/>
      <c r="CD180" s="109"/>
      <c r="CE180" s="110"/>
      <c r="CF180" s="109"/>
      <c r="CG180" s="111"/>
      <c r="CH180" s="109"/>
      <c r="CI180" s="110"/>
      <c r="CJ180" s="109"/>
      <c r="CK180" s="110"/>
      <c r="CL180" s="111"/>
      <c r="CM180" s="111"/>
      <c r="CN180" s="96">
        <f t="shared" si="184"/>
        <v>0</v>
      </c>
      <c r="CO180" s="97">
        <f t="shared" si="185"/>
        <v>0</v>
      </c>
      <c r="CP180" s="97">
        <f t="shared" si="186"/>
        <v>0</v>
      </c>
      <c r="CQ180" s="97"/>
      <c r="CR180" s="139">
        <f t="shared" si="187"/>
        <v>0</v>
      </c>
      <c r="CS180" s="111">
        <v>0</v>
      </c>
      <c r="CT180" s="110">
        <v>0</v>
      </c>
      <c r="CU180" s="109"/>
      <c r="CV180" s="110"/>
      <c r="CW180" s="109"/>
      <c r="CX180" s="110"/>
      <c r="CY180" s="109"/>
      <c r="CZ180" s="110"/>
      <c r="DA180" s="109"/>
      <c r="DB180" s="110"/>
      <c r="DC180" s="109"/>
      <c r="DD180" s="110"/>
      <c r="DE180" s="109"/>
      <c r="DF180" s="110"/>
      <c r="DG180" s="109"/>
      <c r="DH180" s="110"/>
      <c r="DI180" s="111"/>
      <c r="DJ180" s="111"/>
      <c r="DK180" s="109"/>
      <c r="DL180" s="111"/>
      <c r="DM180" s="109"/>
      <c r="DN180" s="110"/>
      <c r="DO180" s="111"/>
      <c r="DP180" s="111"/>
      <c r="DQ180" s="96">
        <f t="shared" si="188"/>
        <v>0</v>
      </c>
      <c r="DR180" s="97">
        <f t="shared" si="189"/>
        <v>0</v>
      </c>
      <c r="DS180" s="97">
        <f t="shared" si="190"/>
        <v>0</v>
      </c>
      <c r="DT180" s="97"/>
      <c r="DU180" s="139">
        <f t="shared" si="191"/>
        <v>0</v>
      </c>
      <c r="DV180" s="111">
        <v>0</v>
      </c>
      <c r="DW180" s="110">
        <v>0</v>
      </c>
      <c r="DX180" s="111"/>
      <c r="DY180" s="110"/>
      <c r="DZ180" s="111"/>
      <c r="EA180" s="110"/>
      <c r="EB180" s="111"/>
      <c r="EC180" s="110"/>
      <c r="ED180" s="109"/>
      <c r="EE180" s="110"/>
      <c r="EF180" s="109"/>
      <c r="EG180" s="110"/>
      <c r="EH180" s="109"/>
      <c r="EI180" s="111"/>
      <c r="EJ180" s="109"/>
      <c r="EK180" s="111"/>
      <c r="EL180" s="109"/>
      <c r="EM180" s="110"/>
      <c r="EN180" s="111"/>
      <c r="EO180" s="110"/>
      <c r="EP180" s="111"/>
      <c r="EQ180" s="110"/>
      <c r="ER180" s="111"/>
      <c r="ES180" s="111"/>
      <c r="ET180" s="96">
        <f t="shared" si="192"/>
        <v>0</v>
      </c>
      <c r="EU180" s="97">
        <f t="shared" si="193"/>
        <v>0</v>
      </c>
      <c r="EV180" s="97">
        <f t="shared" si="194"/>
        <v>0</v>
      </c>
      <c r="EW180" s="97"/>
      <c r="EX180" s="139">
        <f t="shared" si="195"/>
        <v>0</v>
      </c>
      <c r="EY180" s="103">
        <v>0</v>
      </c>
      <c r="EZ180" s="104">
        <v>60</v>
      </c>
      <c r="FA180" s="103"/>
      <c r="FB180" s="104"/>
      <c r="FC180" s="103"/>
      <c r="FD180" s="104"/>
      <c r="FE180" s="103"/>
      <c r="FF180" s="104"/>
      <c r="FG180" s="108"/>
      <c r="FH180" s="104"/>
      <c r="FI180" s="103"/>
      <c r="FJ180" s="104"/>
      <c r="FK180" s="103"/>
      <c r="FL180" s="103"/>
      <c r="FM180" s="108"/>
      <c r="FN180" s="104"/>
      <c r="FO180" s="103"/>
      <c r="FP180" s="103"/>
      <c r="FQ180" s="108"/>
      <c r="FR180" s="104"/>
      <c r="FS180" s="103"/>
      <c r="FT180" s="104"/>
      <c r="FU180" s="103"/>
      <c r="FV180" s="103"/>
      <c r="FW180" s="100">
        <f t="shared" si="196"/>
        <v>0</v>
      </c>
      <c r="FX180" s="103">
        <f t="shared" si="197"/>
        <v>60</v>
      </c>
      <c r="FY180" s="103">
        <f t="shared" si="198"/>
        <v>0.6</v>
      </c>
      <c r="FZ180" s="103"/>
      <c r="GA180" s="149">
        <f t="shared" si="199"/>
        <v>0</v>
      </c>
      <c r="GB180" s="103">
        <v>0</v>
      </c>
      <c r="GC180" s="104">
        <v>0</v>
      </c>
      <c r="GD180" s="108"/>
      <c r="GE180" s="104"/>
      <c r="GF180" s="108"/>
      <c r="GG180" s="104"/>
      <c r="GH180" s="108"/>
      <c r="GI180" s="104"/>
      <c r="GJ180" s="108"/>
      <c r="GK180" s="104"/>
      <c r="GL180" s="108"/>
      <c r="GM180" s="104"/>
      <c r="GN180" s="103"/>
      <c r="GO180" s="103"/>
      <c r="GP180" s="108"/>
      <c r="GQ180" s="104"/>
      <c r="GR180" s="103"/>
      <c r="GS180" s="103"/>
      <c r="GT180" s="108"/>
      <c r="GU180" s="104"/>
      <c r="GV180" s="103"/>
      <c r="GW180" s="103"/>
      <c r="GX180" s="108"/>
      <c r="GY180" s="103"/>
      <c r="GZ180" s="100">
        <f t="shared" si="200"/>
        <v>0</v>
      </c>
      <c r="HA180" s="103">
        <f t="shared" si="201"/>
        <v>0</v>
      </c>
      <c r="HB180" s="103">
        <f t="shared" si="202"/>
        <v>0</v>
      </c>
      <c r="HC180" s="103"/>
      <c r="HD180" s="149">
        <f t="shared" si="203"/>
        <v>0</v>
      </c>
      <c r="HE180" s="103">
        <v>0</v>
      </c>
      <c r="HF180" s="104">
        <v>0</v>
      </c>
      <c r="HG180" s="108"/>
      <c r="HH180" s="104"/>
      <c r="HI180" s="108"/>
      <c r="HJ180" s="104"/>
      <c r="HK180" s="108"/>
      <c r="HL180" s="104"/>
      <c r="HM180" s="108"/>
      <c r="HN180" s="104"/>
      <c r="HO180" s="108"/>
      <c r="HP180" s="104"/>
      <c r="HQ180" s="108"/>
      <c r="HR180" s="104"/>
      <c r="HS180" s="108"/>
      <c r="HT180" s="104"/>
      <c r="HU180" s="108"/>
      <c r="HV180" s="104"/>
      <c r="HW180" s="108"/>
      <c r="HX180" s="104"/>
      <c r="HY180" s="108"/>
      <c r="HZ180" s="104"/>
      <c r="IA180" s="108"/>
      <c r="IB180" s="103"/>
      <c r="IC180" s="96">
        <f t="shared" si="204"/>
        <v>0</v>
      </c>
      <c r="ID180" s="97">
        <f t="shared" si="205"/>
        <v>0</v>
      </c>
      <c r="IE180" s="97">
        <f t="shared" si="206"/>
        <v>0</v>
      </c>
      <c r="IF180" s="97"/>
      <c r="IG180" s="139">
        <f t="shared" si="207"/>
        <v>0</v>
      </c>
      <c r="IH180" s="111">
        <v>0</v>
      </c>
      <c r="II180" s="110">
        <v>0</v>
      </c>
      <c r="IJ180" s="109"/>
      <c r="IK180" s="110"/>
      <c r="IL180" s="109"/>
      <c r="IM180" s="110"/>
      <c r="IN180" s="109"/>
      <c r="IO180" s="110"/>
      <c r="IP180" s="109"/>
      <c r="IQ180" s="110"/>
      <c r="IR180" s="109"/>
      <c r="IS180" s="110"/>
      <c r="IT180" s="109"/>
      <c r="IU180" s="110"/>
      <c r="IV180" s="109"/>
      <c r="IW180" s="110"/>
      <c r="IX180" s="111"/>
      <c r="IY180" s="110"/>
      <c r="IZ180" s="111"/>
      <c r="JA180" s="110"/>
      <c r="JB180" s="109"/>
      <c r="JC180" s="110"/>
      <c r="JD180" s="111"/>
      <c r="JE180" s="111"/>
      <c r="JF180" s="96">
        <f t="shared" si="208"/>
        <v>0</v>
      </c>
      <c r="JG180" s="97">
        <f t="shared" si="209"/>
        <v>0</v>
      </c>
      <c r="JH180" s="97">
        <f t="shared" si="210"/>
        <v>0</v>
      </c>
      <c r="JI180" s="97"/>
      <c r="JJ180" s="139">
        <f t="shared" si="211"/>
        <v>0</v>
      </c>
      <c r="JK180" s="109">
        <v>0</v>
      </c>
      <c r="JL180" s="110">
        <v>0</v>
      </c>
      <c r="JM180" s="109"/>
      <c r="JN180" s="110"/>
      <c r="JO180" s="109"/>
      <c r="JP180" s="110"/>
      <c r="JQ180" s="109"/>
      <c r="JR180" s="110"/>
      <c r="JS180" s="109"/>
      <c r="JT180" s="110"/>
      <c r="JU180" s="111"/>
      <c r="JV180" s="110"/>
      <c r="JW180" s="109"/>
      <c r="JX180" s="111"/>
      <c r="JY180" s="109"/>
      <c r="JZ180" s="110"/>
      <c r="KA180" s="111"/>
      <c r="KB180" s="110"/>
      <c r="KC180" s="111"/>
      <c r="KD180" s="110"/>
      <c r="KE180" s="111"/>
      <c r="KF180" s="110"/>
      <c r="KG180" s="111"/>
      <c r="KH180" s="110"/>
      <c r="KI180" s="96">
        <f t="shared" si="212"/>
        <v>0</v>
      </c>
      <c r="KJ180" s="97">
        <f t="shared" si="213"/>
        <v>0</v>
      </c>
      <c r="KK180" s="97">
        <v>0.33207590101249534</v>
      </c>
      <c r="KL180" s="139">
        <f t="shared" si="214"/>
        <v>0</v>
      </c>
      <c r="KM180" s="103">
        <v>0</v>
      </c>
      <c r="KN180" s="104">
        <v>0</v>
      </c>
      <c r="KO180" s="108"/>
      <c r="KP180" s="104"/>
      <c r="KQ180" s="108"/>
      <c r="KR180" s="104"/>
      <c r="KS180" s="108"/>
      <c r="KT180" s="104"/>
      <c r="KU180" s="108"/>
      <c r="KV180" s="104"/>
      <c r="KW180" s="108"/>
      <c r="KX180" s="104"/>
      <c r="KY180" s="108"/>
      <c r="KZ180" s="104"/>
      <c r="LA180" s="108"/>
      <c r="LB180" s="104"/>
      <c r="LC180" s="108"/>
      <c r="LD180" s="103"/>
      <c r="LE180" s="108"/>
      <c r="LF180" s="104"/>
      <c r="LG180" s="108"/>
      <c r="LH180" s="104"/>
      <c r="LI180" s="108"/>
      <c r="LJ180" s="104"/>
      <c r="LK180" s="100">
        <f t="shared" si="215"/>
        <v>0</v>
      </c>
      <c r="LL180" s="104">
        <f t="shared" si="216"/>
        <v>0</v>
      </c>
      <c r="LM180" s="108">
        <v>0</v>
      </c>
      <c r="LN180" s="104">
        <v>0</v>
      </c>
      <c r="LO180" s="108"/>
      <c r="LP180" s="104"/>
      <c r="LQ180" s="108"/>
      <c r="LR180" s="104"/>
      <c r="LS180" s="108"/>
      <c r="LT180" s="104"/>
      <c r="LU180" s="108"/>
      <c r="LV180" s="104"/>
      <c r="LW180" s="103"/>
      <c r="LX180" s="104"/>
      <c r="LY180" s="103"/>
      <c r="LZ180" s="103"/>
      <c r="MA180" s="108"/>
      <c r="MB180" s="104"/>
      <c r="MC180" s="103"/>
      <c r="MD180" s="104"/>
      <c r="ME180" s="103"/>
      <c r="MF180" s="104"/>
      <c r="MG180" s="103"/>
      <c r="MH180" s="104"/>
      <c r="MI180" s="103"/>
      <c r="MJ180" s="104"/>
      <c r="MK180" s="102">
        <f t="shared" si="217"/>
        <v>0</v>
      </c>
      <c r="ML180" s="104">
        <f t="shared" si="218"/>
        <v>0</v>
      </c>
      <c r="MM180" s="108">
        <v>0</v>
      </c>
      <c r="MN180" s="104">
        <v>0</v>
      </c>
      <c r="MO180" s="108"/>
      <c r="MP180" s="104"/>
      <c r="MQ180" s="108"/>
      <c r="MR180" s="104"/>
      <c r="MS180" s="108"/>
      <c r="MT180" s="104"/>
      <c r="MU180" s="108"/>
      <c r="MV180" s="104"/>
      <c r="MW180" s="108"/>
      <c r="MX180" s="104"/>
      <c r="MY180" s="108"/>
      <c r="MZ180" s="104"/>
      <c r="NA180" s="108"/>
      <c r="NB180" s="104"/>
      <c r="NC180" s="108"/>
      <c r="ND180" s="104"/>
      <c r="NE180" s="108"/>
      <c r="NF180" s="104"/>
      <c r="NG180" s="108"/>
      <c r="NH180" s="104"/>
      <c r="NI180" s="108"/>
      <c r="NJ180" s="104"/>
      <c r="NK180" s="100">
        <f t="shared" si="219"/>
        <v>0</v>
      </c>
      <c r="NL180" s="104">
        <f t="shared" si="220"/>
        <v>0</v>
      </c>
      <c r="NM180" s="109">
        <f t="shared" si="221"/>
        <v>0</v>
      </c>
      <c r="NN180" s="110">
        <f t="shared" si="222"/>
        <v>0</v>
      </c>
      <c r="NO180" s="109">
        <f t="shared" si="223"/>
        <v>0</v>
      </c>
      <c r="NP180" s="110">
        <f t="shared" si="224"/>
        <v>0</v>
      </c>
      <c r="NQ180" s="109">
        <f t="shared" si="225"/>
        <v>0</v>
      </c>
      <c r="NR180" s="110">
        <f t="shared" si="226"/>
        <v>0</v>
      </c>
      <c r="NS180" s="109">
        <f t="shared" si="227"/>
        <v>0</v>
      </c>
      <c r="NT180" s="110">
        <f t="shared" si="228"/>
        <v>0</v>
      </c>
      <c r="NU180" s="109">
        <f t="shared" si="229"/>
        <v>0</v>
      </c>
      <c r="NV180" s="110">
        <f t="shared" si="230"/>
        <v>0</v>
      </c>
      <c r="NW180" s="109">
        <f t="shared" si="231"/>
        <v>0</v>
      </c>
      <c r="NX180" s="110">
        <f t="shared" si="232"/>
        <v>0</v>
      </c>
      <c r="NY180" s="109">
        <f t="shared" si="233"/>
        <v>0</v>
      </c>
      <c r="NZ180" s="110">
        <f t="shared" si="234"/>
        <v>0</v>
      </c>
      <c r="OA180" s="109">
        <f t="shared" si="235"/>
        <v>0</v>
      </c>
      <c r="OB180" s="110">
        <f t="shared" si="236"/>
        <v>0</v>
      </c>
      <c r="OC180" s="111">
        <f t="shared" si="237"/>
        <v>0</v>
      </c>
      <c r="OD180" s="110">
        <f t="shared" si="238"/>
        <v>0</v>
      </c>
      <c r="OE180" s="111">
        <f t="shared" si="239"/>
        <v>0</v>
      </c>
      <c r="OF180" s="110">
        <f t="shared" si="240"/>
        <v>0</v>
      </c>
      <c r="OG180" s="109">
        <f t="shared" si="241"/>
        <v>0</v>
      </c>
      <c r="OH180" s="110">
        <f t="shared" si="242"/>
        <v>0</v>
      </c>
      <c r="OI180" s="111">
        <f t="shared" si="243"/>
        <v>0</v>
      </c>
      <c r="OJ180" s="111">
        <f t="shared" si="244"/>
        <v>0</v>
      </c>
      <c r="OK180" s="96">
        <f t="shared" si="245"/>
        <v>0</v>
      </c>
      <c r="OL180" s="97">
        <f t="shared" si="246"/>
        <v>0</v>
      </c>
      <c r="OM180" s="97">
        <v>0</v>
      </c>
      <c r="ON180" s="139">
        <f t="shared" si="247"/>
        <v>0</v>
      </c>
      <c r="OO180" s="111">
        <v>0</v>
      </c>
      <c r="OP180" s="110">
        <v>0</v>
      </c>
      <c r="OQ180" s="109"/>
      <c r="OR180" s="110"/>
      <c r="OS180" s="109"/>
      <c r="OT180" s="110"/>
      <c r="OU180" s="109"/>
      <c r="OV180" s="110"/>
      <c r="OW180" s="109"/>
      <c r="OX180" s="110"/>
      <c r="OY180" s="109"/>
      <c r="OZ180" s="110"/>
      <c r="PA180" s="109"/>
      <c r="PB180" s="110"/>
      <c r="PC180" s="109"/>
      <c r="PD180" s="110"/>
      <c r="PE180" s="111"/>
      <c r="PF180" s="110"/>
      <c r="PG180" s="111"/>
      <c r="PH180" s="110"/>
      <c r="PI180" s="109"/>
      <c r="PJ180" s="110"/>
      <c r="PK180" s="111"/>
      <c r="PL180" s="110"/>
      <c r="PM180" s="96">
        <f t="shared" si="248"/>
        <v>0</v>
      </c>
      <c r="PN180" s="97">
        <f t="shared" si="249"/>
        <v>0</v>
      </c>
      <c r="PO180" s="97">
        <f t="shared" si="250"/>
        <v>0</v>
      </c>
      <c r="PP180" s="109">
        <v>0</v>
      </c>
      <c r="PQ180" s="111"/>
      <c r="PR180" s="111"/>
      <c r="PS180" s="111"/>
      <c r="PT180" s="111"/>
      <c r="PU180" s="111"/>
      <c r="PV180" s="111"/>
      <c r="PW180" s="111"/>
      <c r="PX180" s="111"/>
      <c r="PY180" s="111"/>
      <c r="PZ180" s="111"/>
      <c r="QA180" s="110"/>
      <c r="QB180" s="98">
        <f t="shared" si="251"/>
        <v>0</v>
      </c>
      <c r="QC180" s="105">
        <f t="shared" si="252"/>
        <v>0.6</v>
      </c>
      <c r="QD180" s="106"/>
      <c r="QE180" s="113">
        <f t="shared" si="253"/>
        <v>0</v>
      </c>
      <c r="QF180" s="108">
        <v>4</v>
      </c>
      <c r="QG180" s="103"/>
      <c r="QH180" s="103"/>
      <c r="QI180" s="103"/>
      <c r="QJ180" s="103"/>
      <c r="QK180" s="103"/>
      <c r="QL180" s="103"/>
      <c r="QM180" s="103"/>
      <c r="QN180" s="103"/>
      <c r="QO180" s="103"/>
      <c r="QP180" s="103"/>
      <c r="QQ180" s="104"/>
      <c r="QR180" s="117">
        <f t="shared" si="254"/>
        <v>4</v>
      </c>
      <c r="QS180" s="158"/>
    </row>
    <row r="181" spans="1:461" s="88" customFormat="1" ht="10.5" x14ac:dyDescent="0.25">
      <c r="A181" s="89" t="s">
        <v>36</v>
      </c>
      <c r="B181" s="90" t="s">
        <v>191</v>
      </c>
      <c r="C181" s="90">
        <v>406</v>
      </c>
      <c r="D181" s="90" t="s">
        <v>344</v>
      </c>
      <c r="E181" s="91" t="s">
        <v>36</v>
      </c>
      <c r="F181" s="92" t="s">
        <v>191</v>
      </c>
      <c r="G181" s="92" t="s">
        <v>644</v>
      </c>
      <c r="H181" s="155">
        <v>178</v>
      </c>
      <c r="I181" s="92" t="s">
        <v>193</v>
      </c>
      <c r="J181" s="93">
        <v>0</v>
      </c>
      <c r="K181" s="94">
        <v>0</v>
      </c>
      <c r="L181" s="93"/>
      <c r="M181" s="94"/>
      <c r="N181" s="93"/>
      <c r="O181" s="94"/>
      <c r="P181" s="93"/>
      <c r="Q181" s="94"/>
      <c r="R181" s="93"/>
      <c r="S181" s="94"/>
      <c r="T181" s="93"/>
      <c r="U181" s="94"/>
      <c r="V181" s="93"/>
      <c r="W181" s="95"/>
      <c r="X181" s="93"/>
      <c r="Y181" s="94"/>
      <c r="Z181" s="95"/>
      <c r="AA181" s="95"/>
      <c r="AB181" s="93"/>
      <c r="AC181" s="94"/>
      <c r="AD181" s="93"/>
      <c r="AE181" s="94"/>
      <c r="AF181" s="93"/>
      <c r="AG181" s="95"/>
      <c r="AH181" s="96">
        <f t="shared" si="177"/>
        <v>0</v>
      </c>
      <c r="AI181" s="97">
        <f t="shared" si="178"/>
        <v>0</v>
      </c>
      <c r="AJ181" s="97">
        <f t="shared" si="176"/>
        <v>0</v>
      </c>
      <c r="AK181" s="97"/>
      <c r="AL181" s="139">
        <f t="shared" si="179"/>
        <v>0</v>
      </c>
      <c r="AM181" s="95">
        <v>0</v>
      </c>
      <c r="AN181" s="94">
        <v>0</v>
      </c>
      <c r="AO181" s="93"/>
      <c r="AP181" s="94"/>
      <c r="AQ181" s="93"/>
      <c r="AR181" s="94"/>
      <c r="AS181" s="93"/>
      <c r="AT181" s="94"/>
      <c r="AU181" s="93"/>
      <c r="AV181" s="94"/>
      <c r="AW181" s="93"/>
      <c r="AX181" s="94"/>
      <c r="AY181" s="93"/>
      <c r="AZ181" s="95"/>
      <c r="BA181" s="93"/>
      <c r="BB181" s="95"/>
      <c r="BC181" s="93"/>
      <c r="BD181" s="94"/>
      <c r="BE181" s="95"/>
      <c r="BF181" s="95"/>
      <c r="BG181" s="93"/>
      <c r="BH181" s="94"/>
      <c r="BI181" s="93"/>
      <c r="BJ181" s="94"/>
      <c r="BK181" s="96">
        <f t="shared" si="180"/>
        <v>0</v>
      </c>
      <c r="BL181" s="97">
        <f t="shared" si="181"/>
        <v>0</v>
      </c>
      <c r="BM181" s="97">
        <f t="shared" si="182"/>
        <v>0</v>
      </c>
      <c r="BN181" s="97"/>
      <c r="BO181" s="139">
        <f t="shared" si="183"/>
        <v>0</v>
      </c>
      <c r="BP181" s="111">
        <v>0</v>
      </c>
      <c r="BQ181" s="110">
        <v>0</v>
      </c>
      <c r="BR181" s="109"/>
      <c r="BS181" s="110"/>
      <c r="BT181" s="109"/>
      <c r="BU181" s="110"/>
      <c r="BV181" s="109"/>
      <c r="BW181" s="110"/>
      <c r="BX181" s="109"/>
      <c r="BY181" s="110"/>
      <c r="BZ181" s="109"/>
      <c r="CA181" s="110"/>
      <c r="CB181" s="111"/>
      <c r="CC181" s="111"/>
      <c r="CD181" s="109"/>
      <c r="CE181" s="110"/>
      <c r="CF181" s="109"/>
      <c r="CG181" s="111"/>
      <c r="CH181" s="109"/>
      <c r="CI181" s="110"/>
      <c r="CJ181" s="109"/>
      <c r="CK181" s="110"/>
      <c r="CL181" s="111"/>
      <c r="CM181" s="111"/>
      <c r="CN181" s="96">
        <f t="shared" si="184"/>
        <v>0</v>
      </c>
      <c r="CO181" s="97">
        <f t="shared" si="185"/>
        <v>0</v>
      </c>
      <c r="CP181" s="97">
        <f t="shared" si="186"/>
        <v>0</v>
      </c>
      <c r="CQ181" s="97"/>
      <c r="CR181" s="139">
        <f t="shared" si="187"/>
        <v>0</v>
      </c>
      <c r="CS181" s="111">
        <v>3</v>
      </c>
      <c r="CT181" s="110">
        <v>0</v>
      </c>
      <c r="CU181" s="109"/>
      <c r="CV181" s="110"/>
      <c r="CW181" s="109"/>
      <c r="CX181" s="110"/>
      <c r="CY181" s="109"/>
      <c r="CZ181" s="110"/>
      <c r="DA181" s="109"/>
      <c r="DB181" s="110"/>
      <c r="DC181" s="109"/>
      <c r="DD181" s="110"/>
      <c r="DE181" s="109"/>
      <c r="DF181" s="110"/>
      <c r="DG181" s="109"/>
      <c r="DH181" s="110"/>
      <c r="DI181" s="111"/>
      <c r="DJ181" s="111"/>
      <c r="DK181" s="109"/>
      <c r="DL181" s="111"/>
      <c r="DM181" s="109"/>
      <c r="DN181" s="110"/>
      <c r="DO181" s="111"/>
      <c r="DP181" s="111"/>
      <c r="DQ181" s="96">
        <f t="shared" si="188"/>
        <v>3</v>
      </c>
      <c r="DR181" s="97">
        <f t="shared" si="189"/>
        <v>0</v>
      </c>
      <c r="DS181" s="97">
        <f t="shared" si="190"/>
        <v>0.25</v>
      </c>
      <c r="DT181" s="97"/>
      <c r="DU181" s="139">
        <f t="shared" si="191"/>
        <v>0</v>
      </c>
      <c r="DV181" s="111">
        <v>0</v>
      </c>
      <c r="DW181" s="110">
        <v>0</v>
      </c>
      <c r="DX181" s="111"/>
      <c r="DY181" s="110"/>
      <c r="DZ181" s="111"/>
      <c r="EA181" s="110"/>
      <c r="EB181" s="111"/>
      <c r="EC181" s="110"/>
      <c r="ED181" s="109"/>
      <c r="EE181" s="110"/>
      <c r="EF181" s="109"/>
      <c r="EG181" s="110"/>
      <c r="EH181" s="109"/>
      <c r="EI181" s="111"/>
      <c r="EJ181" s="109"/>
      <c r="EK181" s="111"/>
      <c r="EL181" s="109"/>
      <c r="EM181" s="110"/>
      <c r="EN181" s="111"/>
      <c r="EO181" s="110"/>
      <c r="EP181" s="111"/>
      <c r="EQ181" s="110"/>
      <c r="ER181" s="111"/>
      <c r="ES181" s="111"/>
      <c r="ET181" s="96">
        <f t="shared" si="192"/>
        <v>0</v>
      </c>
      <c r="EU181" s="97">
        <f t="shared" si="193"/>
        <v>0</v>
      </c>
      <c r="EV181" s="97">
        <f t="shared" si="194"/>
        <v>0</v>
      </c>
      <c r="EW181" s="97"/>
      <c r="EX181" s="139">
        <f t="shared" si="195"/>
        <v>0</v>
      </c>
      <c r="EY181" s="103">
        <v>0</v>
      </c>
      <c r="EZ181" s="104">
        <v>0</v>
      </c>
      <c r="FA181" s="103"/>
      <c r="FB181" s="104"/>
      <c r="FC181" s="103"/>
      <c r="FD181" s="104"/>
      <c r="FE181" s="103"/>
      <c r="FF181" s="104"/>
      <c r="FG181" s="108"/>
      <c r="FH181" s="104"/>
      <c r="FI181" s="103"/>
      <c r="FJ181" s="104"/>
      <c r="FK181" s="103"/>
      <c r="FL181" s="103"/>
      <c r="FM181" s="108"/>
      <c r="FN181" s="104"/>
      <c r="FO181" s="103"/>
      <c r="FP181" s="103"/>
      <c r="FQ181" s="108"/>
      <c r="FR181" s="104"/>
      <c r="FS181" s="103"/>
      <c r="FT181" s="104"/>
      <c r="FU181" s="103"/>
      <c r="FV181" s="103"/>
      <c r="FW181" s="100">
        <f t="shared" si="196"/>
        <v>0</v>
      </c>
      <c r="FX181" s="103">
        <f t="shared" si="197"/>
        <v>0</v>
      </c>
      <c r="FY181" s="103">
        <f t="shared" si="198"/>
        <v>0</v>
      </c>
      <c r="FZ181" s="103"/>
      <c r="GA181" s="149">
        <f t="shared" si="199"/>
        <v>0</v>
      </c>
      <c r="GB181" s="103">
        <v>0</v>
      </c>
      <c r="GC181" s="104">
        <v>0</v>
      </c>
      <c r="GD181" s="108"/>
      <c r="GE181" s="104"/>
      <c r="GF181" s="108"/>
      <c r="GG181" s="104"/>
      <c r="GH181" s="108"/>
      <c r="GI181" s="104"/>
      <c r="GJ181" s="108"/>
      <c r="GK181" s="104"/>
      <c r="GL181" s="108"/>
      <c r="GM181" s="104"/>
      <c r="GN181" s="103"/>
      <c r="GO181" s="103"/>
      <c r="GP181" s="108"/>
      <c r="GQ181" s="104"/>
      <c r="GR181" s="103"/>
      <c r="GS181" s="103"/>
      <c r="GT181" s="108"/>
      <c r="GU181" s="104"/>
      <c r="GV181" s="103"/>
      <c r="GW181" s="103"/>
      <c r="GX181" s="108"/>
      <c r="GY181" s="103"/>
      <c r="GZ181" s="100">
        <f t="shared" si="200"/>
        <v>0</v>
      </c>
      <c r="HA181" s="103">
        <f t="shared" si="201"/>
        <v>0</v>
      </c>
      <c r="HB181" s="103">
        <f t="shared" si="202"/>
        <v>0</v>
      </c>
      <c r="HC181" s="103"/>
      <c r="HD181" s="149">
        <f t="shared" si="203"/>
        <v>0</v>
      </c>
      <c r="HE181" s="103">
        <v>0</v>
      </c>
      <c r="HF181" s="104">
        <v>0</v>
      </c>
      <c r="HG181" s="108"/>
      <c r="HH181" s="104"/>
      <c r="HI181" s="108"/>
      <c r="HJ181" s="104"/>
      <c r="HK181" s="108"/>
      <c r="HL181" s="104"/>
      <c r="HM181" s="108"/>
      <c r="HN181" s="104"/>
      <c r="HO181" s="108"/>
      <c r="HP181" s="104"/>
      <c r="HQ181" s="108"/>
      <c r="HR181" s="104"/>
      <c r="HS181" s="108"/>
      <c r="HT181" s="104"/>
      <c r="HU181" s="108"/>
      <c r="HV181" s="104"/>
      <c r="HW181" s="108"/>
      <c r="HX181" s="104"/>
      <c r="HY181" s="108"/>
      <c r="HZ181" s="104"/>
      <c r="IA181" s="108"/>
      <c r="IB181" s="103"/>
      <c r="IC181" s="96">
        <f t="shared" si="204"/>
        <v>0</v>
      </c>
      <c r="ID181" s="97">
        <f t="shared" si="205"/>
        <v>0</v>
      </c>
      <c r="IE181" s="97">
        <f t="shared" si="206"/>
        <v>0</v>
      </c>
      <c r="IF181" s="97"/>
      <c r="IG181" s="139">
        <f t="shared" si="207"/>
        <v>0</v>
      </c>
      <c r="IH181" s="111">
        <v>0</v>
      </c>
      <c r="II181" s="110">
        <v>0</v>
      </c>
      <c r="IJ181" s="109"/>
      <c r="IK181" s="110"/>
      <c r="IL181" s="109"/>
      <c r="IM181" s="110"/>
      <c r="IN181" s="109"/>
      <c r="IO181" s="110"/>
      <c r="IP181" s="109"/>
      <c r="IQ181" s="110"/>
      <c r="IR181" s="109"/>
      <c r="IS181" s="110"/>
      <c r="IT181" s="109"/>
      <c r="IU181" s="110"/>
      <c r="IV181" s="109"/>
      <c r="IW181" s="110"/>
      <c r="IX181" s="111"/>
      <c r="IY181" s="110"/>
      <c r="IZ181" s="111"/>
      <c r="JA181" s="110"/>
      <c r="JB181" s="109"/>
      <c r="JC181" s="110"/>
      <c r="JD181" s="111"/>
      <c r="JE181" s="111"/>
      <c r="JF181" s="96">
        <f t="shared" si="208"/>
        <v>0</v>
      </c>
      <c r="JG181" s="97">
        <f t="shared" si="209"/>
        <v>0</v>
      </c>
      <c r="JH181" s="97">
        <f t="shared" si="210"/>
        <v>0</v>
      </c>
      <c r="JI181" s="97"/>
      <c r="JJ181" s="139">
        <f t="shared" si="211"/>
        <v>0</v>
      </c>
      <c r="JK181" s="109">
        <v>0</v>
      </c>
      <c r="JL181" s="110">
        <v>0</v>
      </c>
      <c r="JM181" s="109"/>
      <c r="JN181" s="110"/>
      <c r="JO181" s="109"/>
      <c r="JP181" s="110"/>
      <c r="JQ181" s="109"/>
      <c r="JR181" s="110"/>
      <c r="JS181" s="109"/>
      <c r="JT181" s="110"/>
      <c r="JU181" s="111"/>
      <c r="JV181" s="110"/>
      <c r="JW181" s="109"/>
      <c r="JX181" s="111"/>
      <c r="JY181" s="109"/>
      <c r="JZ181" s="110"/>
      <c r="KA181" s="111"/>
      <c r="KB181" s="110"/>
      <c r="KC181" s="111"/>
      <c r="KD181" s="110"/>
      <c r="KE181" s="111"/>
      <c r="KF181" s="110"/>
      <c r="KG181" s="111"/>
      <c r="KH181" s="110"/>
      <c r="KI181" s="96">
        <f t="shared" si="212"/>
        <v>0</v>
      </c>
      <c r="KJ181" s="97">
        <f t="shared" si="213"/>
        <v>0</v>
      </c>
      <c r="KK181" s="97">
        <v>5.3818108803027689E-2</v>
      </c>
      <c r="KL181" s="139">
        <f t="shared" si="214"/>
        <v>0</v>
      </c>
      <c r="KM181" s="103">
        <v>0</v>
      </c>
      <c r="KN181" s="104">
        <v>0</v>
      </c>
      <c r="KO181" s="108"/>
      <c r="KP181" s="104"/>
      <c r="KQ181" s="108"/>
      <c r="KR181" s="104"/>
      <c r="KS181" s="108"/>
      <c r="KT181" s="104"/>
      <c r="KU181" s="108"/>
      <c r="KV181" s="104"/>
      <c r="KW181" s="108"/>
      <c r="KX181" s="104"/>
      <c r="KY181" s="108"/>
      <c r="KZ181" s="104"/>
      <c r="LA181" s="108"/>
      <c r="LB181" s="104"/>
      <c r="LC181" s="108"/>
      <c r="LD181" s="103"/>
      <c r="LE181" s="108"/>
      <c r="LF181" s="104"/>
      <c r="LG181" s="108"/>
      <c r="LH181" s="104"/>
      <c r="LI181" s="108"/>
      <c r="LJ181" s="104"/>
      <c r="LK181" s="100">
        <f t="shared" si="215"/>
        <v>0</v>
      </c>
      <c r="LL181" s="104">
        <f t="shared" si="216"/>
        <v>0</v>
      </c>
      <c r="LM181" s="108">
        <v>0</v>
      </c>
      <c r="LN181" s="104">
        <v>0</v>
      </c>
      <c r="LO181" s="108"/>
      <c r="LP181" s="104"/>
      <c r="LQ181" s="108"/>
      <c r="LR181" s="104"/>
      <c r="LS181" s="108"/>
      <c r="LT181" s="104"/>
      <c r="LU181" s="108"/>
      <c r="LV181" s="104"/>
      <c r="LW181" s="103"/>
      <c r="LX181" s="104"/>
      <c r="LY181" s="103"/>
      <c r="LZ181" s="103"/>
      <c r="MA181" s="108"/>
      <c r="MB181" s="104"/>
      <c r="MC181" s="103"/>
      <c r="MD181" s="104"/>
      <c r="ME181" s="103"/>
      <c r="MF181" s="104"/>
      <c r="MG181" s="103"/>
      <c r="MH181" s="104"/>
      <c r="MI181" s="103"/>
      <c r="MJ181" s="104"/>
      <c r="MK181" s="102">
        <f t="shared" si="217"/>
        <v>0</v>
      </c>
      <c r="ML181" s="104">
        <f t="shared" si="218"/>
        <v>0</v>
      </c>
      <c r="MM181" s="108">
        <v>0</v>
      </c>
      <c r="MN181" s="104">
        <v>0</v>
      </c>
      <c r="MO181" s="108"/>
      <c r="MP181" s="104"/>
      <c r="MQ181" s="108"/>
      <c r="MR181" s="104"/>
      <c r="MS181" s="108"/>
      <c r="MT181" s="104"/>
      <c r="MU181" s="108"/>
      <c r="MV181" s="104"/>
      <c r="MW181" s="108"/>
      <c r="MX181" s="104"/>
      <c r="MY181" s="108"/>
      <c r="MZ181" s="104"/>
      <c r="NA181" s="108"/>
      <c r="NB181" s="104"/>
      <c r="NC181" s="108"/>
      <c r="ND181" s="104"/>
      <c r="NE181" s="108"/>
      <c r="NF181" s="104"/>
      <c r="NG181" s="108"/>
      <c r="NH181" s="104"/>
      <c r="NI181" s="108"/>
      <c r="NJ181" s="104"/>
      <c r="NK181" s="100">
        <f t="shared" si="219"/>
        <v>0</v>
      </c>
      <c r="NL181" s="104">
        <f t="shared" si="220"/>
        <v>0</v>
      </c>
      <c r="NM181" s="109">
        <f t="shared" si="221"/>
        <v>0</v>
      </c>
      <c r="NN181" s="110">
        <f t="shared" si="222"/>
        <v>0</v>
      </c>
      <c r="NO181" s="109">
        <f t="shared" si="223"/>
        <v>0</v>
      </c>
      <c r="NP181" s="110">
        <f t="shared" si="224"/>
        <v>0</v>
      </c>
      <c r="NQ181" s="109">
        <f t="shared" si="225"/>
        <v>0</v>
      </c>
      <c r="NR181" s="110">
        <f t="shared" si="226"/>
        <v>0</v>
      </c>
      <c r="NS181" s="109">
        <f t="shared" si="227"/>
        <v>0</v>
      </c>
      <c r="NT181" s="110">
        <f t="shared" si="228"/>
        <v>0</v>
      </c>
      <c r="NU181" s="109">
        <f t="shared" si="229"/>
        <v>0</v>
      </c>
      <c r="NV181" s="110">
        <f t="shared" si="230"/>
        <v>0</v>
      </c>
      <c r="NW181" s="109">
        <f t="shared" si="231"/>
        <v>0</v>
      </c>
      <c r="NX181" s="110">
        <f t="shared" si="232"/>
        <v>0</v>
      </c>
      <c r="NY181" s="109">
        <f t="shared" si="233"/>
        <v>0</v>
      </c>
      <c r="NZ181" s="110">
        <f t="shared" si="234"/>
        <v>0</v>
      </c>
      <c r="OA181" s="109">
        <f t="shared" si="235"/>
        <v>0</v>
      </c>
      <c r="OB181" s="110">
        <f t="shared" si="236"/>
        <v>0</v>
      </c>
      <c r="OC181" s="111">
        <f t="shared" si="237"/>
        <v>0</v>
      </c>
      <c r="OD181" s="110">
        <f t="shared" si="238"/>
        <v>0</v>
      </c>
      <c r="OE181" s="111">
        <f t="shared" si="239"/>
        <v>0</v>
      </c>
      <c r="OF181" s="110">
        <f t="shared" si="240"/>
        <v>0</v>
      </c>
      <c r="OG181" s="109">
        <f t="shared" si="241"/>
        <v>0</v>
      </c>
      <c r="OH181" s="110">
        <f t="shared" si="242"/>
        <v>0</v>
      </c>
      <c r="OI181" s="111">
        <f t="shared" si="243"/>
        <v>0</v>
      </c>
      <c r="OJ181" s="111">
        <f t="shared" si="244"/>
        <v>0</v>
      </c>
      <c r="OK181" s="96">
        <f t="shared" si="245"/>
        <v>0</v>
      </c>
      <c r="OL181" s="97">
        <f t="shared" si="246"/>
        <v>0</v>
      </c>
      <c r="OM181" s="97">
        <v>0</v>
      </c>
      <c r="ON181" s="139">
        <f t="shared" si="247"/>
        <v>0</v>
      </c>
      <c r="OO181" s="111">
        <v>0</v>
      </c>
      <c r="OP181" s="110">
        <v>0</v>
      </c>
      <c r="OQ181" s="109"/>
      <c r="OR181" s="110"/>
      <c r="OS181" s="109"/>
      <c r="OT181" s="110"/>
      <c r="OU181" s="109"/>
      <c r="OV181" s="110"/>
      <c r="OW181" s="109"/>
      <c r="OX181" s="110"/>
      <c r="OY181" s="109"/>
      <c r="OZ181" s="110"/>
      <c r="PA181" s="109"/>
      <c r="PB181" s="110"/>
      <c r="PC181" s="109"/>
      <c r="PD181" s="110"/>
      <c r="PE181" s="111"/>
      <c r="PF181" s="110"/>
      <c r="PG181" s="111"/>
      <c r="PH181" s="110"/>
      <c r="PI181" s="109"/>
      <c r="PJ181" s="110"/>
      <c r="PK181" s="111"/>
      <c r="PL181" s="110"/>
      <c r="PM181" s="96">
        <f t="shared" si="248"/>
        <v>0</v>
      </c>
      <c r="PN181" s="97">
        <f t="shared" si="249"/>
        <v>0</v>
      </c>
      <c r="PO181" s="97">
        <f t="shared" si="250"/>
        <v>0</v>
      </c>
      <c r="PP181" s="109">
        <v>0</v>
      </c>
      <c r="PQ181" s="111"/>
      <c r="PR181" s="111"/>
      <c r="PS181" s="111"/>
      <c r="PT181" s="111"/>
      <c r="PU181" s="111"/>
      <c r="PV181" s="111"/>
      <c r="PW181" s="111"/>
      <c r="PX181" s="111"/>
      <c r="PY181" s="111"/>
      <c r="PZ181" s="111"/>
      <c r="QA181" s="110"/>
      <c r="QB181" s="98">
        <f t="shared" si="251"/>
        <v>0</v>
      </c>
      <c r="QC181" s="105">
        <f t="shared" si="252"/>
        <v>0.25</v>
      </c>
      <c r="QD181" s="106"/>
      <c r="QE181" s="113">
        <f t="shared" si="253"/>
        <v>0</v>
      </c>
      <c r="QF181" s="108">
        <v>1</v>
      </c>
      <c r="QG181" s="103"/>
      <c r="QH181" s="103"/>
      <c r="QI181" s="103"/>
      <c r="QJ181" s="103"/>
      <c r="QK181" s="103"/>
      <c r="QL181" s="103"/>
      <c r="QM181" s="103"/>
      <c r="QN181" s="103"/>
      <c r="QO181" s="103"/>
      <c r="QP181" s="103"/>
      <c r="QQ181" s="104"/>
      <c r="QR181" s="117">
        <f t="shared" si="254"/>
        <v>1</v>
      </c>
      <c r="QS181" s="158"/>
    </row>
    <row r="182" spans="1:461" s="88" customFormat="1" ht="10.5" x14ac:dyDescent="0.25">
      <c r="A182" s="89" t="s">
        <v>36</v>
      </c>
      <c r="B182" s="90" t="s">
        <v>191</v>
      </c>
      <c r="C182" s="90">
        <v>406</v>
      </c>
      <c r="D182" s="90" t="s">
        <v>344</v>
      </c>
      <c r="E182" s="91" t="s">
        <v>36</v>
      </c>
      <c r="F182" s="92" t="s">
        <v>191</v>
      </c>
      <c r="G182" s="92" t="s">
        <v>644</v>
      </c>
      <c r="H182" s="155">
        <v>179</v>
      </c>
      <c r="I182" s="92" t="s">
        <v>712</v>
      </c>
      <c r="J182" s="93">
        <v>0</v>
      </c>
      <c r="K182" s="94">
        <v>0</v>
      </c>
      <c r="L182" s="93"/>
      <c r="M182" s="94"/>
      <c r="N182" s="93"/>
      <c r="O182" s="94"/>
      <c r="P182" s="93"/>
      <c r="Q182" s="94"/>
      <c r="R182" s="93"/>
      <c r="S182" s="94"/>
      <c r="T182" s="93"/>
      <c r="U182" s="94"/>
      <c r="V182" s="93"/>
      <c r="W182" s="95"/>
      <c r="X182" s="93"/>
      <c r="Y182" s="94"/>
      <c r="Z182" s="95"/>
      <c r="AA182" s="95"/>
      <c r="AB182" s="93"/>
      <c r="AC182" s="94"/>
      <c r="AD182" s="93"/>
      <c r="AE182" s="94"/>
      <c r="AF182" s="93"/>
      <c r="AG182" s="95"/>
      <c r="AH182" s="96">
        <f t="shared" si="177"/>
        <v>0</v>
      </c>
      <c r="AI182" s="97">
        <f t="shared" si="178"/>
        <v>0</v>
      </c>
      <c r="AJ182" s="97">
        <f t="shared" si="176"/>
        <v>0</v>
      </c>
      <c r="AK182" s="97"/>
      <c r="AL182" s="139">
        <f t="shared" si="179"/>
        <v>0</v>
      </c>
      <c r="AM182" s="95">
        <v>0</v>
      </c>
      <c r="AN182" s="94">
        <v>0</v>
      </c>
      <c r="AO182" s="93"/>
      <c r="AP182" s="94"/>
      <c r="AQ182" s="93"/>
      <c r="AR182" s="94"/>
      <c r="AS182" s="93"/>
      <c r="AT182" s="94"/>
      <c r="AU182" s="93"/>
      <c r="AV182" s="94"/>
      <c r="AW182" s="93"/>
      <c r="AX182" s="94"/>
      <c r="AY182" s="93"/>
      <c r="AZ182" s="95"/>
      <c r="BA182" s="93"/>
      <c r="BB182" s="95"/>
      <c r="BC182" s="93"/>
      <c r="BD182" s="94"/>
      <c r="BE182" s="95"/>
      <c r="BF182" s="95"/>
      <c r="BG182" s="93"/>
      <c r="BH182" s="94"/>
      <c r="BI182" s="93"/>
      <c r="BJ182" s="94"/>
      <c r="BK182" s="96">
        <f t="shared" si="180"/>
        <v>0</v>
      </c>
      <c r="BL182" s="97">
        <f t="shared" si="181"/>
        <v>0</v>
      </c>
      <c r="BM182" s="97">
        <f t="shared" si="182"/>
        <v>0</v>
      </c>
      <c r="BN182" s="97"/>
      <c r="BO182" s="139">
        <f t="shared" si="183"/>
        <v>0</v>
      </c>
      <c r="BP182" s="111">
        <v>0</v>
      </c>
      <c r="BQ182" s="110">
        <v>0</v>
      </c>
      <c r="BR182" s="109"/>
      <c r="BS182" s="110"/>
      <c r="BT182" s="109"/>
      <c r="BU182" s="110"/>
      <c r="BV182" s="109"/>
      <c r="BW182" s="110"/>
      <c r="BX182" s="109"/>
      <c r="BY182" s="110"/>
      <c r="BZ182" s="109"/>
      <c r="CA182" s="110"/>
      <c r="CB182" s="111"/>
      <c r="CC182" s="111"/>
      <c r="CD182" s="109"/>
      <c r="CE182" s="110"/>
      <c r="CF182" s="109"/>
      <c r="CG182" s="111"/>
      <c r="CH182" s="109"/>
      <c r="CI182" s="110"/>
      <c r="CJ182" s="109"/>
      <c r="CK182" s="110"/>
      <c r="CL182" s="111"/>
      <c r="CM182" s="111"/>
      <c r="CN182" s="96">
        <f t="shared" si="184"/>
        <v>0</v>
      </c>
      <c r="CO182" s="97">
        <f t="shared" si="185"/>
        <v>0</v>
      </c>
      <c r="CP182" s="97">
        <f t="shared" si="186"/>
        <v>0</v>
      </c>
      <c r="CQ182" s="97"/>
      <c r="CR182" s="139">
        <f t="shared" si="187"/>
        <v>0</v>
      </c>
      <c r="CS182" s="111">
        <v>0</v>
      </c>
      <c r="CT182" s="110">
        <v>0</v>
      </c>
      <c r="CU182" s="109"/>
      <c r="CV182" s="110"/>
      <c r="CW182" s="109"/>
      <c r="CX182" s="110"/>
      <c r="CY182" s="109"/>
      <c r="CZ182" s="110"/>
      <c r="DA182" s="109"/>
      <c r="DB182" s="110"/>
      <c r="DC182" s="109"/>
      <c r="DD182" s="110"/>
      <c r="DE182" s="109"/>
      <c r="DF182" s="110"/>
      <c r="DG182" s="109"/>
      <c r="DH182" s="110"/>
      <c r="DI182" s="111"/>
      <c r="DJ182" s="111"/>
      <c r="DK182" s="109"/>
      <c r="DL182" s="111"/>
      <c r="DM182" s="109"/>
      <c r="DN182" s="110"/>
      <c r="DO182" s="111"/>
      <c r="DP182" s="111"/>
      <c r="DQ182" s="96">
        <f t="shared" si="188"/>
        <v>0</v>
      </c>
      <c r="DR182" s="97">
        <f t="shared" si="189"/>
        <v>0</v>
      </c>
      <c r="DS182" s="97">
        <f t="shared" si="190"/>
        <v>0</v>
      </c>
      <c r="DT182" s="97"/>
      <c r="DU182" s="139">
        <f t="shared" si="191"/>
        <v>0</v>
      </c>
      <c r="DV182" s="111">
        <v>0</v>
      </c>
      <c r="DW182" s="110">
        <v>0</v>
      </c>
      <c r="DX182" s="111"/>
      <c r="DY182" s="110"/>
      <c r="DZ182" s="111"/>
      <c r="EA182" s="110"/>
      <c r="EB182" s="111"/>
      <c r="EC182" s="110"/>
      <c r="ED182" s="109"/>
      <c r="EE182" s="110"/>
      <c r="EF182" s="109"/>
      <c r="EG182" s="110"/>
      <c r="EH182" s="109"/>
      <c r="EI182" s="111"/>
      <c r="EJ182" s="109"/>
      <c r="EK182" s="111"/>
      <c r="EL182" s="109"/>
      <c r="EM182" s="110"/>
      <c r="EN182" s="111"/>
      <c r="EO182" s="110"/>
      <c r="EP182" s="111"/>
      <c r="EQ182" s="110"/>
      <c r="ER182" s="111"/>
      <c r="ES182" s="111"/>
      <c r="ET182" s="96">
        <f t="shared" si="192"/>
        <v>0</v>
      </c>
      <c r="EU182" s="97">
        <f t="shared" si="193"/>
        <v>0</v>
      </c>
      <c r="EV182" s="97">
        <f t="shared" si="194"/>
        <v>0</v>
      </c>
      <c r="EW182" s="97"/>
      <c r="EX182" s="139">
        <f t="shared" si="195"/>
        <v>0</v>
      </c>
      <c r="EY182" s="103">
        <v>0</v>
      </c>
      <c r="EZ182" s="104">
        <v>0</v>
      </c>
      <c r="FA182" s="103"/>
      <c r="FB182" s="104"/>
      <c r="FC182" s="103"/>
      <c r="FD182" s="104"/>
      <c r="FE182" s="103"/>
      <c r="FF182" s="104"/>
      <c r="FG182" s="108"/>
      <c r="FH182" s="104"/>
      <c r="FI182" s="103"/>
      <c r="FJ182" s="104"/>
      <c r="FK182" s="103"/>
      <c r="FL182" s="103"/>
      <c r="FM182" s="108"/>
      <c r="FN182" s="104"/>
      <c r="FO182" s="103"/>
      <c r="FP182" s="103"/>
      <c r="FQ182" s="108"/>
      <c r="FR182" s="104"/>
      <c r="FS182" s="103"/>
      <c r="FT182" s="104"/>
      <c r="FU182" s="103"/>
      <c r="FV182" s="103"/>
      <c r="FW182" s="100">
        <f t="shared" si="196"/>
        <v>0</v>
      </c>
      <c r="FX182" s="103">
        <f t="shared" si="197"/>
        <v>0</v>
      </c>
      <c r="FY182" s="103">
        <f t="shared" si="198"/>
        <v>0</v>
      </c>
      <c r="FZ182" s="103"/>
      <c r="GA182" s="149">
        <f t="shared" si="199"/>
        <v>0</v>
      </c>
      <c r="GB182" s="103">
        <v>0</v>
      </c>
      <c r="GC182" s="104">
        <v>0</v>
      </c>
      <c r="GD182" s="108"/>
      <c r="GE182" s="104"/>
      <c r="GF182" s="108"/>
      <c r="GG182" s="104"/>
      <c r="GH182" s="108"/>
      <c r="GI182" s="104"/>
      <c r="GJ182" s="108"/>
      <c r="GK182" s="104"/>
      <c r="GL182" s="108"/>
      <c r="GM182" s="104"/>
      <c r="GN182" s="103"/>
      <c r="GO182" s="103"/>
      <c r="GP182" s="108"/>
      <c r="GQ182" s="104"/>
      <c r="GR182" s="103"/>
      <c r="GS182" s="103"/>
      <c r="GT182" s="108"/>
      <c r="GU182" s="104"/>
      <c r="GV182" s="103"/>
      <c r="GW182" s="103"/>
      <c r="GX182" s="108"/>
      <c r="GY182" s="103"/>
      <c r="GZ182" s="100">
        <f t="shared" si="200"/>
        <v>0</v>
      </c>
      <c r="HA182" s="103">
        <f t="shared" si="201"/>
        <v>0</v>
      </c>
      <c r="HB182" s="103">
        <f t="shared" si="202"/>
        <v>0</v>
      </c>
      <c r="HC182" s="103"/>
      <c r="HD182" s="149">
        <f t="shared" si="203"/>
        <v>0</v>
      </c>
      <c r="HE182" s="103">
        <v>0</v>
      </c>
      <c r="HF182" s="104">
        <v>0</v>
      </c>
      <c r="HG182" s="108"/>
      <c r="HH182" s="104"/>
      <c r="HI182" s="108"/>
      <c r="HJ182" s="104"/>
      <c r="HK182" s="108"/>
      <c r="HL182" s="104"/>
      <c r="HM182" s="108"/>
      <c r="HN182" s="104"/>
      <c r="HO182" s="108"/>
      <c r="HP182" s="104"/>
      <c r="HQ182" s="108"/>
      <c r="HR182" s="104"/>
      <c r="HS182" s="108"/>
      <c r="HT182" s="104"/>
      <c r="HU182" s="108"/>
      <c r="HV182" s="104"/>
      <c r="HW182" s="108"/>
      <c r="HX182" s="104"/>
      <c r="HY182" s="108"/>
      <c r="HZ182" s="104"/>
      <c r="IA182" s="108"/>
      <c r="IB182" s="103"/>
      <c r="IC182" s="96">
        <f t="shared" si="204"/>
        <v>0</v>
      </c>
      <c r="ID182" s="97">
        <f t="shared" si="205"/>
        <v>0</v>
      </c>
      <c r="IE182" s="97">
        <f t="shared" si="206"/>
        <v>0</v>
      </c>
      <c r="IF182" s="97"/>
      <c r="IG182" s="139">
        <f t="shared" si="207"/>
        <v>0</v>
      </c>
      <c r="IH182" s="111">
        <v>0</v>
      </c>
      <c r="II182" s="110">
        <v>0</v>
      </c>
      <c r="IJ182" s="109"/>
      <c r="IK182" s="110"/>
      <c r="IL182" s="109"/>
      <c r="IM182" s="110"/>
      <c r="IN182" s="109"/>
      <c r="IO182" s="110"/>
      <c r="IP182" s="109"/>
      <c r="IQ182" s="110"/>
      <c r="IR182" s="109"/>
      <c r="IS182" s="110"/>
      <c r="IT182" s="109"/>
      <c r="IU182" s="110"/>
      <c r="IV182" s="109"/>
      <c r="IW182" s="110"/>
      <c r="IX182" s="111"/>
      <c r="IY182" s="110"/>
      <c r="IZ182" s="111"/>
      <c r="JA182" s="110"/>
      <c r="JB182" s="109"/>
      <c r="JC182" s="110"/>
      <c r="JD182" s="111"/>
      <c r="JE182" s="111"/>
      <c r="JF182" s="96">
        <f t="shared" si="208"/>
        <v>0</v>
      </c>
      <c r="JG182" s="97">
        <f t="shared" si="209"/>
        <v>0</v>
      </c>
      <c r="JH182" s="97">
        <f t="shared" si="210"/>
        <v>0</v>
      </c>
      <c r="JI182" s="97"/>
      <c r="JJ182" s="139">
        <f t="shared" si="211"/>
        <v>0</v>
      </c>
      <c r="JK182" s="109">
        <v>0</v>
      </c>
      <c r="JL182" s="110">
        <v>0</v>
      </c>
      <c r="JM182" s="109"/>
      <c r="JN182" s="110"/>
      <c r="JO182" s="109"/>
      <c r="JP182" s="110"/>
      <c r="JQ182" s="109"/>
      <c r="JR182" s="110"/>
      <c r="JS182" s="109"/>
      <c r="JT182" s="110"/>
      <c r="JU182" s="111"/>
      <c r="JV182" s="110"/>
      <c r="JW182" s="109"/>
      <c r="JX182" s="111"/>
      <c r="JY182" s="109"/>
      <c r="JZ182" s="110"/>
      <c r="KA182" s="111"/>
      <c r="KB182" s="110"/>
      <c r="KC182" s="111"/>
      <c r="KD182" s="110"/>
      <c r="KE182" s="111"/>
      <c r="KF182" s="110"/>
      <c r="KG182" s="111"/>
      <c r="KH182" s="110"/>
      <c r="KI182" s="96">
        <f t="shared" si="212"/>
        <v>0</v>
      </c>
      <c r="KJ182" s="97">
        <f t="shared" si="213"/>
        <v>0</v>
      </c>
      <c r="KK182" s="97">
        <v>4.638316094557516E-2</v>
      </c>
      <c r="KL182" s="139">
        <f t="shared" si="214"/>
        <v>0</v>
      </c>
      <c r="KM182" s="103">
        <v>0</v>
      </c>
      <c r="KN182" s="104">
        <v>0</v>
      </c>
      <c r="KO182" s="108"/>
      <c r="KP182" s="104"/>
      <c r="KQ182" s="108"/>
      <c r="KR182" s="104"/>
      <c r="KS182" s="108"/>
      <c r="KT182" s="104"/>
      <c r="KU182" s="108"/>
      <c r="KV182" s="104"/>
      <c r="KW182" s="108"/>
      <c r="KX182" s="104"/>
      <c r="KY182" s="108"/>
      <c r="KZ182" s="104"/>
      <c r="LA182" s="108"/>
      <c r="LB182" s="104"/>
      <c r="LC182" s="108"/>
      <c r="LD182" s="103"/>
      <c r="LE182" s="108"/>
      <c r="LF182" s="104"/>
      <c r="LG182" s="108"/>
      <c r="LH182" s="104"/>
      <c r="LI182" s="108"/>
      <c r="LJ182" s="104"/>
      <c r="LK182" s="100">
        <f t="shared" si="215"/>
        <v>0</v>
      </c>
      <c r="LL182" s="104">
        <f t="shared" si="216"/>
        <v>0</v>
      </c>
      <c r="LM182" s="108">
        <v>0</v>
      </c>
      <c r="LN182" s="104">
        <v>0</v>
      </c>
      <c r="LO182" s="108"/>
      <c r="LP182" s="104"/>
      <c r="LQ182" s="108"/>
      <c r="LR182" s="104"/>
      <c r="LS182" s="108"/>
      <c r="LT182" s="104"/>
      <c r="LU182" s="108"/>
      <c r="LV182" s="104"/>
      <c r="LW182" s="103"/>
      <c r="LX182" s="104"/>
      <c r="LY182" s="103"/>
      <c r="LZ182" s="103"/>
      <c r="MA182" s="108"/>
      <c r="MB182" s="104"/>
      <c r="MC182" s="103"/>
      <c r="MD182" s="104"/>
      <c r="ME182" s="103"/>
      <c r="MF182" s="104"/>
      <c r="MG182" s="103"/>
      <c r="MH182" s="104"/>
      <c r="MI182" s="103"/>
      <c r="MJ182" s="104"/>
      <c r="MK182" s="102">
        <f t="shared" si="217"/>
        <v>0</v>
      </c>
      <c r="ML182" s="104">
        <f t="shared" si="218"/>
        <v>0</v>
      </c>
      <c r="MM182" s="108">
        <v>0</v>
      </c>
      <c r="MN182" s="104">
        <v>0</v>
      </c>
      <c r="MO182" s="108"/>
      <c r="MP182" s="104"/>
      <c r="MQ182" s="108"/>
      <c r="MR182" s="104"/>
      <c r="MS182" s="108"/>
      <c r="MT182" s="104"/>
      <c r="MU182" s="108"/>
      <c r="MV182" s="104"/>
      <c r="MW182" s="108"/>
      <c r="MX182" s="104"/>
      <c r="MY182" s="108"/>
      <c r="MZ182" s="104"/>
      <c r="NA182" s="108"/>
      <c r="NB182" s="104"/>
      <c r="NC182" s="108"/>
      <c r="ND182" s="104"/>
      <c r="NE182" s="108"/>
      <c r="NF182" s="104"/>
      <c r="NG182" s="108"/>
      <c r="NH182" s="104"/>
      <c r="NI182" s="108"/>
      <c r="NJ182" s="104"/>
      <c r="NK182" s="100">
        <f t="shared" si="219"/>
        <v>0</v>
      </c>
      <c r="NL182" s="104">
        <f t="shared" si="220"/>
        <v>0</v>
      </c>
      <c r="NM182" s="109">
        <f t="shared" si="221"/>
        <v>0</v>
      </c>
      <c r="NN182" s="110">
        <f t="shared" si="222"/>
        <v>0</v>
      </c>
      <c r="NO182" s="109">
        <f t="shared" si="223"/>
        <v>0</v>
      </c>
      <c r="NP182" s="110">
        <f t="shared" si="224"/>
        <v>0</v>
      </c>
      <c r="NQ182" s="109">
        <f t="shared" si="225"/>
        <v>0</v>
      </c>
      <c r="NR182" s="110">
        <f t="shared" si="226"/>
        <v>0</v>
      </c>
      <c r="NS182" s="109">
        <f t="shared" si="227"/>
        <v>0</v>
      </c>
      <c r="NT182" s="110">
        <f t="shared" si="228"/>
        <v>0</v>
      </c>
      <c r="NU182" s="109">
        <f t="shared" si="229"/>
        <v>0</v>
      </c>
      <c r="NV182" s="110">
        <f t="shared" si="230"/>
        <v>0</v>
      </c>
      <c r="NW182" s="109">
        <f t="shared" si="231"/>
        <v>0</v>
      </c>
      <c r="NX182" s="110">
        <f t="shared" si="232"/>
        <v>0</v>
      </c>
      <c r="NY182" s="109">
        <f t="shared" si="233"/>
        <v>0</v>
      </c>
      <c r="NZ182" s="110">
        <f t="shared" si="234"/>
        <v>0</v>
      </c>
      <c r="OA182" s="109">
        <f t="shared" si="235"/>
        <v>0</v>
      </c>
      <c r="OB182" s="110">
        <f t="shared" si="236"/>
        <v>0</v>
      </c>
      <c r="OC182" s="111">
        <f t="shared" si="237"/>
        <v>0</v>
      </c>
      <c r="OD182" s="110">
        <f t="shared" si="238"/>
        <v>0</v>
      </c>
      <c r="OE182" s="111">
        <f t="shared" si="239"/>
        <v>0</v>
      </c>
      <c r="OF182" s="110">
        <f t="shared" si="240"/>
        <v>0</v>
      </c>
      <c r="OG182" s="109">
        <f t="shared" si="241"/>
        <v>0</v>
      </c>
      <c r="OH182" s="110">
        <f t="shared" si="242"/>
        <v>0</v>
      </c>
      <c r="OI182" s="111">
        <f t="shared" si="243"/>
        <v>0</v>
      </c>
      <c r="OJ182" s="111">
        <f t="shared" si="244"/>
        <v>0</v>
      </c>
      <c r="OK182" s="96">
        <f t="shared" si="245"/>
        <v>0</v>
      </c>
      <c r="OL182" s="97">
        <f t="shared" si="246"/>
        <v>0</v>
      </c>
      <c r="OM182" s="97">
        <v>0</v>
      </c>
      <c r="ON182" s="139">
        <f t="shared" si="247"/>
        <v>0</v>
      </c>
      <c r="OO182" s="111">
        <v>0</v>
      </c>
      <c r="OP182" s="110">
        <v>0</v>
      </c>
      <c r="OQ182" s="109"/>
      <c r="OR182" s="110"/>
      <c r="OS182" s="109"/>
      <c r="OT182" s="110"/>
      <c r="OU182" s="109"/>
      <c r="OV182" s="110"/>
      <c r="OW182" s="109"/>
      <c r="OX182" s="110"/>
      <c r="OY182" s="109"/>
      <c r="OZ182" s="110"/>
      <c r="PA182" s="109"/>
      <c r="PB182" s="110"/>
      <c r="PC182" s="109"/>
      <c r="PD182" s="110"/>
      <c r="PE182" s="111"/>
      <c r="PF182" s="110"/>
      <c r="PG182" s="111"/>
      <c r="PH182" s="110"/>
      <c r="PI182" s="109"/>
      <c r="PJ182" s="110"/>
      <c r="PK182" s="111"/>
      <c r="PL182" s="110"/>
      <c r="PM182" s="96">
        <f t="shared" si="248"/>
        <v>0</v>
      </c>
      <c r="PN182" s="97">
        <f t="shared" si="249"/>
        <v>0</v>
      </c>
      <c r="PO182" s="97">
        <f t="shared" si="250"/>
        <v>0</v>
      </c>
      <c r="PP182" s="109">
        <v>0</v>
      </c>
      <c r="PQ182" s="111"/>
      <c r="PR182" s="111"/>
      <c r="PS182" s="111"/>
      <c r="PT182" s="111"/>
      <c r="PU182" s="111"/>
      <c r="PV182" s="111"/>
      <c r="PW182" s="111"/>
      <c r="PX182" s="111"/>
      <c r="PY182" s="111"/>
      <c r="PZ182" s="111"/>
      <c r="QA182" s="110"/>
      <c r="QB182" s="98">
        <f t="shared" si="251"/>
        <v>0</v>
      </c>
      <c r="QC182" s="105">
        <f t="shared" si="252"/>
        <v>0</v>
      </c>
      <c r="QD182" s="106"/>
      <c r="QE182" s="113">
        <f t="shared" si="253"/>
        <v>0</v>
      </c>
      <c r="QF182" s="108">
        <v>0</v>
      </c>
      <c r="QG182" s="103"/>
      <c r="QH182" s="103"/>
      <c r="QI182" s="103"/>
      <c r="QJ182" s="103"/>
      <c r="QK182" s="103"/>
      <c r="QL182" s="103"/>
      <c r="QM182" s="103"/>
      <c r="QN182" s="103"/>
      <c r="QO182" s="103"/>
      <c r="QP182" s="103"/>
      <c r="QQ182" s="104"/>
      <c r="QR182" s="117">
        <f t="shared" si="254"/>
        <v>0</v>
      </c>
      <c r="QS182" s="158"/>
    </row>
    <row r="183" spans="1:461" s="88" customFormat="1" ht="10.5" x14ac:dyDescent="0.25">
      <c r="A183" s="89" t="s">
        <v>36</v>
      </c>
      <c r="B183" s="90" t="s">
        <v>191</v>
      </c>
      <c r="C183" s="90">
        <v>406</v>
      </c>
      <c r="D183" s="90" t="s">
        <v>344</v>
      </c>
      <c r="E183" s="91" t="s">
        <v>36</v>
      </c>
      <c r="F183" s="92" t="s">
        <v>191</v>
      </c>
      <c r="G183" s="92" t="s">
        <v>644</v>
      </c>
      <c r="H183" s="155">
        <v>180</v>
      </c>
      <c r="I183" s="92" t="s">
        <v>194</v>
      </c>
      <c r="J183" s="93">
        <v>0</v>
      </c>
      <c r="K183" s="94">
        <v>0</v>
      </c>
      <c r="L183" s="93"/>
      <c r="M183" s="94"/>
      <c r="N183" s="93"/>
      <c r="O183" s="94"/>
      <c r="P183" s="93"/>
      <c r="Q183" s="94"/>
      <c r="R183" s="93"/>
      <c r="S183" s="94"/>
      <c r="T183" s="93"/>
      <c r="U183" s="94"/>
      <c r="V183" s="93"/>
      <c r="W183" s="95"/>
      <c r="X183" s="93"/>
      <c r="Y183" s="94"/>
      <c r="Z183" s="95"/>
      <c r="AA183" s="95"/>
      <c r="AB183" s="93"/>
      <c r="AC183" s="94"/>
      <c r="AD183" s="93"/>
      <c r="AE183" s="94"/>
      <c r="AF183" s="93"/>
      <c r="AG183" s="95"/>
      <c r="AH183" s="96">
        <f t="shared" si="177"/>
        <v>0</v>
      </c>
      <c r="AI183" s="97">
        <f t="shared" si="178"/>
        <v>0</v>
      </c>
      <c r="AJ183" s="97">
        <f t="shared" si="176"/>
        <v>0</v>
      </c>
      <c r="AK183" s="97"/>
      <c r="AL183" s="139">
        <f t="shared" si="179"/>
        <v>0</v>
      </c>
      <c r="AM183" s="95">
        <v>0</v>
      </c>
      <c r="AN183" s="94">
        <v>0</v>
      </c>
      <c r="AO183" s="93"/>
      <c r="AP183" s="94"/>
      <c r="AQ183" s="93"/>
      <c r="AR183" s="94"/>
      <c r="AS183" s="93"/>
      <c r="AT183" s="94"/>
      <c r="AU183" s="93"/>
      <c r="AV183" s="94"/>
      <c r="AW183" s="93"/>
      <c r="AX183" s="94"/>
      <c r="AY183" s="93"/>
      <c r="AZ183" s="95"/>
      <c r="BA183" s="93"/>
      <c r="BB183" s="95"/>
      <c r="BC183" s="93"/>
      <c r="BD183" s="94"/>
      <c r="BE183" s="95"/>
      <c r="BF183" s="95"/>
      <c r="BG183" s="93"/>
      <c r="BH183" s="94"/>
      <c r="BI183" s="93"/>
      <c r="BJ183" s="94"/>
      <c r="BK183" s="96">
        <f t="shared" si="180"/>
        <v>0</v>
      </c>
      <c r="BL183" s="97">
        <f t="shared" si="181"/>
        <v>0</v>
      </c>
      <c r="BM183" s="97">
        <f t="shared" si="182"/>
        <v>0</v>
      </c>
      <c r="BN183" s="97"/>
      <c r="BO183" s="139">
        <f t="shared" si="183"/>
        <v>0</v>
      </c>
      <c r="BP183" s="111">
        <v>0</v>
      </c>
      <c r="BQ183" s="110">
        <v>0</v>
      </c>
      <c r="BR183" s="109"/>
      <c r="BS183" s="110"/>
      <c r="BT183" s="109"/>
      <c r="BU183" s="110"/>
      <c r="BV183" s="109"/>
      <c r="BW183" s="110"/>
      <c r="BX183" s="109"/>
      <c r="BY183" s="110"/>
      <c r="BZ183" s="109"/>
      <c r="CA183" s="110"/>
      <c r="CB183" s="111"/>
      <c r="CC183" s="111"/>
      <c r="CD183" s="109"/>
      <c r="CE183" s="110"/>
      <c r="CF183" s="109"/>
      <c r="CG183" s="111"/>
      <c r="CH183" s="109"/>
      <c r="CI183" s="110"/>
      <c r="CJ183" s="109"/>
      <c r="CK183" s="110"/>
      <c r="CL183" s="111"/>
      <c r="CM183" s="111"/>
      <c r="CN183" s="96">
        <f t="shared" si="184"/>
        <v>0</v>
      </c>
      <c r="CO183" s="97">
        <f t="shared" si="185"/>
        <v>0</v>
      </c>
      <c r="CP183" s="97">
        <f t="shared" si="186"/>
        <v>0</v>
      </c>
      <c r="CQ183" s="97"/>
      <c r="CR183" s="139">
        <f t="shared" si="187"/>
        <v>0</v>
      </c>
      <c r="CS183" s="111">
        <v>0</v>
      </c>
      <c r="CT183" s="110">
        <v>0</v>
      </c>
      <c r="CU183" s="109"/>
      <c r="CV183" s="110"/>
      <c r="CW183" s="109"/>
      <c r="CX183" s="110"/>
      <c r="CY183" s="109"/>
      <c r="CZ183" s="110"/>
      <c r="DA183" s="109"/>
      <c r="DB183" s="110"/>
      <c r="DC183" s="109"/>
      <c r="DD183" s="110"/>
      <c r="DE183" s="109"/>
      <c r="DF183" s="110"/>
      <c r="DG183" s="109"/>
      <c r="DH183" s="110"/>
      <c r="DI183" s="111"/>
      <c r="DJ183" s="111"/>
      <c r="DK183" s="109"/>
      <c r="DL183" s="111"/>
      <c r="DM183" s="109"/>
      <c r="DN183" s="110"/>
      <c r="DO183" s="111"/>
      <c r="DP183" s="111"/>
      <c r="DQ183" s="96">
        <f t="shared" si="188"/>
        <v>0</v>
      </c>
      <c r="DR183" s="97">
        <f t="shared" si="189"/>
        <v>0</v>
      </c>
      <c r="DS183" s="97">
        <f t="shared" si="190"/>
        <v>0</v>
      </c>
      <c r="DT183" s="97"/>
      <c r="DU183" s="139">
        <f t="shared" si="191"/>
        <v>0</v>
      </c>
      <c r="DV183" s="111">
        <v>0</v>
      </c>
      <c r="DW183" s="110">
        <v>0</v>
      </c>
      <c r="DX183" s="111"/>
      <c r="DY183" s="110"/>
      <c r="DZ183" s="111"/>
      <c r="EA183" s="110"/>
      <c r="EB183" s="111"/>
      <c r="EC183" s="110"/>
      <c r="ED183" s="109"/>
      <c r="EE183" s="110"/>
      <c r="EF183" s="109"/>
      <c r="EG183" s="110"/>
      <c r="EH183" s="109"/>
      <c r="EI183" s="111"/>
      <c r="EJ183" s="109"/>
      <c r="EK183" s="111"/>
      <c r="EL183" s="109"/>
      <c r="EM183" s="110"/>
      <c r="EN183" s="111"/>
      <c r="EO183" s="110"/>
      <c r="EP183" s="111"/>
      <c r="EQ183" s="110"/>
      <c r="ER183" s="111"/>
      <c r="ES183" s="111"/>
      <c r="ET183" s="96">
        <f t="shared" si="192"/>
        <v>0</v>
      </c>
      <c r="EU183" s="97">
        <f t="shared" si="193"/>
        <v>0</v>
      </c>
      <c r="EV183" s="97">
        <f t="shared" si="194"/>
        <v>0</v>
      </c>
      <c r="EW183" s="97"/>
      <c r="EX183" s="139">
        <f t="shared" si="195"/>
        <v>0</v>
      </c>
      <c r="EY183" s="103">
        <v>0</v>
      </c>
      <c r="EZ183" s="104">
        <v>0</v>
      </c>
      <c r="FA183" s="103"/>
      <c r="FB183" s="104"/>
      <c r="FC183" s="103"/>
      <c r="FD183" s="104"/>
      <c r="FE183" s="103"/>
      <c r="FF183" s="104"/>
      <c r="FG183" s="108"/>
      <c r="FH183" s="104"/>
      <c r="FI183" s="103"/>
      <c r="FJ183" s="104"/>
      <c r="FK183" s="103"/>
      <c r="FL183" s="103"/>
      <c r="FM183" s="108"/>
      <c r="FN183" s="104"/>
      <c r="FO183" s="103"/>
      <c r="FP183" s="103"/>
      <c r="FQ183" s="108"/>
      <c r="FR183" s="104"/>
      <c r="FS183" s="103"/>
      <c r="FT183" s="104"/>
      <c r="FU183" s="103"/>
      <c r="FV183" s="103"/>
      <c r="FW183" s="100">
        <f t="shared" si="196"/>
        <v>0</v>
      </c>
      <c r="FX183" s="103">
        <f t="shared" si="197"/>
        <v>0</v>
      </c>
      <c r="FY183" s="103">
        <f t="shared" si="198"/>
        <v>0</v>
      </c>
      <c r="FZ183" s="103"/>
      <c r="GA183" s="149">
        <f t="shared" si="199"/>
        <v>0</v>
      </c>
      <c r="GB183" s="103">
        <v>0</v>
      </c>
      <c r="GC183" s="104">
        <v>0</v>
      </c>
      <c r="GD183" s="108"/>
      <c r="GE183" s="104"/>
      <c r="GF183" s="108"/>
      <c r="GG183" s="104"/>
      <c r="GH183" s="108"/>
      <c r="GI183" s="104"/>
      <c r="GJ183" s="108"/>
      <c r="GK183" s="104"/>
      <c r="GL183" s="108"/>
      <c r="GM183" s="104"/>
      <c r="GN183" s="103"/>
      <c r="GO183" s="103"/>
      <c r="GP183" s="108"/>
      <c r="GQ183" s="104"/>
      <c r="GR183" s="103"/>
      <c r="GS183" s="103"/>
      <c r="GT183" s="108"/>
      <c r="GU183" s="104"/>
      <c r="GV183" s="103"/>
      <c r="GW183" s="103"/>
      <c r="GX183" s="108"/>
      <c r="GY183" s="103"/>
      <c r="GZ183" s="100">
        <f t="shared" si="200"/>
        <v>0</v>
      </c>
      <c r="HA183" s="103">
        <f t="shared" si="201"/>
        <v>0</v>
      </c>
      <c r="HB183" s="103">
        <f t="shared" si="202"/>
        <v>0</v>
      </c>
      <c r="HC183" s="103"/>
      <c r="HD183" s="149">
        <f t="shared" si="203"/>
        <v>0</v>
      </c>
      <c r="HE183" s="103">
        <v>0</v>
      </c>
      <c r="HF183" s="104">
        <v>0</v>
      </c>
      <c r="HG183" s="108"/>
      <c r="HH183" s="104"/>
      <c r="HI183" s="108"/>
      <c r="HJ183" s="104"/>
      <c r="HK183" s="108"/>
      <c r="HL183" s="104"/>
      <c r="HM183" s="108"/>
      <c r="HN183" s="104"/>
      <c r="HO183" s="108"/>
      <c r="HP183" s="104"/>
      <c r="HQ183" s="108"/>
      <c r="HR183" s="104"/>
      <c r="HS183" s="108"/>
      <c r="HT183" s="104"/>
      <c r="HU183" s="108"/>
      <c r="HV183" s="104"/>
      <c r="HW183" s="108"/>
      <c r="HX183" s="104"/>
      <c r="HY183" s="108"/>
      <c r="HZ183" s="104"/>
      <c r="IA183" s="108"/>
      <c r="IB183" s="103"/>
      <c r="IC183" s="96">
        <f t="shared" si="204"/>
        <v>0</v>
      </c>
      <c r="ID183" s="97">
        <f t="shared" si="205"/>
        <v>0</v>
      </c>
      <c r="IE183" s="97">
        <f t="shared" si="206"/>
        <v>0</v>
      </c>
      <c r="IF183" s="97"/>
      <c r="IG183" s="139">
        <f t="shared" si="207"/>
        <v>0</v>
      </c>
      <c r="IH183" s="111">
        <v>0</v>
      </c>
      <c r="II183" s="110">
        <v>0</v>
      </c>
      <c r="IJ183" s="109"/>
      <c r="IK183" s="110"/>
      <c r="IL183" s="109"/>
      <c r="IM183" s="110"/>
      <c r="IN183" s="109"/>
      <c r="IO183" s="110"/>
      <c r="IP183" s="109"/>
      <c r="IQ183" s="110"/>
      <c r="IR183" s="109"/>
      <c r="IS183" s="110"/>
      <c r="IT183" s="109"/>
      <c r="IU183" s="110"/>
      <c r="IV183" s="109"/>
      <c r="IW183" s="110"/>
      <c r="IX183" s="111"/>
      <c r="IY183" s="110"/>
      <c r="IZ183" s="111"/>
      <c r="JA183" s="110"/>
      <c r="JB183" s="109"/>
      <c r="JC183" s="110"/>
      <c r="JD183" s="111"/>
      <c r="JE183" s="111"/>
      <c r="JF183" s="96">
        <f t="shared" si="208"/>
        <v>0</v>
      </c>
      <c r="JG183" s="97">
        <f t="shared" si="209"/>
        <v>0</v>
      </c>
      <c r="JH183" s="97">
        <f t="shared" si="210"/>
        <v>0</v>
      </c>
      <c r="JI183" s="97"/>
      <c r="JJ183" s="139">
        <f t="shared" si="211"/>
        <v>0</v>
      </c>
      <c r="JK183" s="109">
        <v>0</v>
      </c>
      <c r="JL183" s="110">
        <v>0</v>
      </c>
      <c r="JM183" s="109"/>
      <c r="JN183" s="110"/>
      <c r="JO183" s="109"/>
      <c r="JP183" s="110"/>
      <c r="JQ183" s="109"/>
      <c r="JR183" s="110"/>
      <c r="JS183" s="109"/>
      <c r="JT183" s="110"/>
      <c r="JU183" s="111"/>
      <c r="JV183" s="110"/>
      <c r="JW183" s="109"/>
      <c r="JX183" s="111"/>
      <c r="JY183" s="109"/>
      <c r="JZ183" s="110"/>
      <c r="KA183" s="111"/>
      <c r="KB183" s="110"/>
      <c r="KC183" s="111"/>
      <c r="KD183" s="110"/>
      <c r="KE183" s="111"/>
      <c r="KF183" s="110"/>
      <c r="KG183" s="111"/>
      <c r="KH183" s="110"/>
      <c r="KI183" s="96">
        <f t="shared" si="212"/>
        <v>0</v>
      </c>
      <c r="KJ183" s="97">
        <f t="shared" si="213"/>
        <v>0</v>
      </c>
      <c r="KK183" s="97">
        <v>4.3313687059470932E-2</v>
      </c>
      <c r="KL183" s="139">
        <f t="shared" si="214"/>
        <v>0</v>
      </c>
      <c r="KM183" s="103">
        <v>0</v>
      </c>
      <c r="KN183" s="104">
        <v>0</v>
      </c>
      <c r="KO183" s="108"/>
      <c r="KP183" s="104"/>
      <c r="KQ183" s="108"/>
      <c r="KR183" s="104"/>
      <c r="KS183" s="108"/>
      <c r="KT183" s="104"/>
      <c r="KU183" s="108"/>
      <c r="KV183" s="104"/>
      <c r="KW183" s="108"/>
      <c r="KX183" s="104"/>
      <c r="KY183" s="108"/>
      <c r="KZ183" s="104"/>
      <c r="LA183" s="108"/>
      <c r="LB183" s="104"/>
      <c r="LC183" s="108"/>
      <c r="LD183" s="103"/>
      <c r="LE183" s="108"/>
      <c r="LF183" s="104"/>
      <c r="LG183" s="108"/>
      <c r="LH183" s="104"/>
      <c r="LI183" s="108"/>
      <c r="LJ183" s="104"/>
      <c r="LK183" s="100">
        <f t="shared" si="215"/>
        <v>0</v>
      </c>
      <c r="LL183" s="104">
        <f t="shared" si="216"/>
        <v>0</v>
      </c>
      <c r="LM183" s="108">
        <v>0</v>
      </c>
      <c r="LN183" s="104">
        <v>0</v>
      </c>
      <c r="LO183" s="108"/>
      <c r="LP183" s="104"/>
      <c r="LQ183" s="108"/>
      <c r="LR183" s="104"/>
      <c r="LS183" s="108"/>
      <c r="LT183" s="104"/>
      <c r="LU183" s="108"/>
      <c r="LV183" s="104"/>
      <c r="LW183" s="103"/>
      <c r="LX183" s="104"/>
      <c r="LY183" s="103"/>
      <c r="LZ183" s="103"/>
      <c r="MA183" s="108"/>
      <c r="MB183" s="104"/>
      <c r="MC183" s="103"/>
      <c r="MD183" s="104"/>
      <c r="ME183" s="103"/>
      <c r="MF183" s="104"/>
      <c r="MG183" s="103"/>
      <c r="MH183" s="104"/>
      <c r="MI183" s="103"/>
      <c r="MJ183" s="104"/>
      <c r="MK183" s="102">
        <f t="shared" si="217"/>
        <v>0</v>
      </c>
      <c r="ML183" s="104">
        <f t="shared" si="218"/>
        <v>0</v>
      </c>
      <c r="MM183" s="108">
        <v>0</v>
      </c>
      <c r="MN183" s="104">
        <v>0</v>
      </c>
      <c r="MO183" s="108"/>
      <c r="MP183" s="104"/>
      <c r="MQ183" s="108"/>
      <c r="MR183" s="104"/>
      <c r="MS183" s="108"/>
      <c r="MT183" s="104"/>
      <c r="MU183" s="108"/>
      <c r="MV183" s="104"/>
      <c r="MW183" s="108"/>
      <c r="MX183" s="104"/>
      <c r="MY183" s="108"/>
      <c r="MZ183" s="104"/>
      <c r="NA183" s="108"/>
      <c r="NB183" s="104"/>
      <c r="NC183" s="108"/>
      <c r="ND183" s="104"/>
      <c r="NE183" s="108"/>
      <c r="NF183" s="104"/>
      <c r="NG183" s="108"/>
      <c r="NH183" s="104"/>
      <c r="NI183" s="108"/>
      <c r="NJ183" s="104"/>
      <c r="NK183" s="100">
        <f t="shared" si="219"/>
        <v>0</v>
      </c>
      <c r="NL183" s="104">
        <f t="shared" si="220"/>
        <v>0</v>
      </c>
      <c r="NM183" s="109">
        <f t="shared" si="221"/>
        <v>0</v>
      </c>
      <c r="NN183" s="110">
        <f t="shared" si="222"/>
        <v>0</v>
      </c>
      <c r="NO183" s="109">
        <f t="shared" si="223"/>
        <v>0</v>
      </c>
      <c r="NP183" s="110">
        <f t="shared" si="224"/>
        <v>0</v>
      </c>
      <c r="NQ183" s="109">
        <f t="shared" si="225"/>
        <v>0</v>
      </c>
      <c r="NR183" s="110">
        <f t="shared" si="226"/>
        <v>0</v>
      </c>
      <c r="NS183" s="109">
        <f t="shared" si="227"/>
        <v>0</v>
      </c>
      <c r="NT183" s="110">
        <f t="shared" si="228"/>
        <v>0</v>
      </c>
      <c r="NU183" s="109">
        <f t="shared" si="229"/>
        <v>0</v>
      </c>
      <c r="NV183" s="110">
        <f t="shared" si="230"/>
        <v>0</v>
      </c>
      <c r="NW183" s="109">
        <f t="shared" si="231"/>
        <v>0</v>
      </c>
      <c r="NX183" s="110">
        <f t="shared" si="232"/>
        <v>0</v>
      </c>
      <c r="NY183" s="109">
        <f t="shared" si="233"/>
        <v>0</v>
      </c>
      <c r="NZ183" s="110">
        <f t="shared" si="234"/>
        <v>0</v>
      </c>
      <c r="OA183" s="109">
        <f t="shared" si="235"/>
        <v>0</v>
      </c>
      <c r="OB183" s="110">
        <f t="shared" si="236"/>
        <v>0</v>
      </c>
      <c r="OC183" s="111">
        <f t="shared" si="237"/>
        <v>0</v>
      </c>
      <c r="OD183" s="110">
        <f t="shared" si="238"/>
        <v>0</v>
      </c>
      <c r="OE183" s="111">
        <f t="shared" si="239"/>
        <v>0</v>
      </c>
      <c r="OF183" s="110">
        <f t="shared" si="240"/>
        <v>0</v>
      </c>
      <c r="OG183" s="109">
        <f t="shared" si="241"/>
        <v>0</v>
      </c>
      <c r="OH183" s="110">
        <f t="shared" si="242"/>
        <v>0</v>
      </c>
      <c r="OI183" s="111">
        <f t="shared" si="243"/>
        <v>0</v>
      </c>
      <c r="OJ183" s="111">
        <f t="shared" si="244"/>
        <v>0</v>
      </c>
      <c r="OK183" s="96">
        <f t="shared" si="245"/>
        <v>0</v>
      </c>
      <c r="OL183" s="97">
        <f t="shared" si="246"/>
        <v>0</v>
      </c>
      <c r="OM183" s="97">
        <v>0</v>
      </c>
      <c r="ON183" s="139">
        <f t="shared" si="247"/>
        <v>0</v>
      </c>
      <c r="OO183" s="111">
        <v>0</v>
      </c>
      <c r="OP183" s="110">
        <v>0</v>
      </c>
      <c r="OQ183" s="109"/>
      <c r="OR183" s="110"/>
      <c r="OS183" s="109"/>
      <c r="OT183" s="110"/>
      <c r="OU183" s="109"/>
      <c r="OV183" s="110"/>
      <c r="OW183" s="109"/>
      <c r="OX183" s="110"/>
      <c r="OY183" s="109"/>
      <c r="OZ183" s="110"/>
      <c r="PA183" s="109"/>
      <c r="PB183" s="110"/>
      <c r="PC183" s="109"/>
      <c r="PD183" s="110"/>
      <c r="PE183" s="111"/>
      <c r="PF183" s="110"/>
      <c r="PG183" s="111"/>
      <c r="PH183" s="110"/>
      <c r="PI183" s="109"/>
      <c r="PJ183" s="110"/>
      <c r="PK183" s="111"/>
      <c r="PL183" s="110"/>
      <c r="PM183" s="96">
        <f t="shared" si="248"/>
        <v>0</v>
      </c>
      <c r="PN183" s="97">
        <f t="shared" si="249"/>
        <v>0</v>
      </c>
      <c r="PO183" s="97">
        <f t="shared" si="250"/>
        <v>0</v>
      </c>
      <c r="PP183" s="109">
        <v>0</v>
      </c>
      <c r="PQ183" s="111"/>
      <c r="PR183" s="111"/>
      <c r="PS183" s="111"/>
      <c r="PT183" s="111"/>
      <c r="PU183" s="111"/>
      <c r="PV183" s="111"/>
      <c r="PW183" s="111"/>
      <c r="PX183" s="111"/>
      <c r="PY183" s="111"/>
      <c r="PZ183" s="111"/>
      <c r="QA183" s="110"/>
      <c r="QB183" s="98">
        <f t="shared" si="251"/>
        <v>0</v>
      </c>
      <c r="QC183" s="105">
        <f t="shared" si="252"/>
        <v>0</v>
      </c>
      <c r="QD183" s="106"/>
      <c r="QE183" s="113">
        <f t="shared" si="253"/>
        <v>0</v>
      </c>
      <c r="QF183" s="108">
        <v>0</v>
      </c>
      <c r="QG183" s="103"/>
      <c r="QH183" s="103"/>
      <c r="QI183" s="103"/>
      <c r="QJ183" s="103"/>
      <c r="QK183" s="103"/>
      <c r="QL183" s="103"/>
      <c r="QM183" s="103"/>
      <c r="QN183" s="103"/>
      <c r="QO183" s="103"/>
      <c r="QP183" s="103"/>
      <c r="QQ183" s="104"/>
      <c r="QR183" s="117">
        <f t="shared" si="254"/>
        <v>0</v>
      </c>
      <c r="QS183" s="158"/>
    </row>
    <row r="184" spans="1:461" s="88" customFormat="1" ht="10.5" x14ac:dyDescent="0.25">
      <c r="A184" s="89" t="s">
        <v>36</v>
      </c>
      <c r="B184" s="90" t="s">
        <v>191</v>
      </c>
      <c r="C184" s="90">
        <v>406</v>
      </c>
      <c r="D184" s="90" t="s">
        <v>344</v>
      </c>
      <c r="E184" s="91" t="s">
        <v>36</v>
      </c>
      <c r="F184" s="92" t="s">
        <v>191</v>
      </c>
      <c r="G184" s="92" t="s">
        <v>644</v>
      </c>
      <c r="H184" s="155">
        <v>181</v>
      </c>
      <c r="I184" s="92" t="s">
        <v>713</v>
      </c>
      <c r="J184" s="93">
        <v>0</v>
      </c>
      <c r="K184" s="94">
        <v>0</v>
      </c>
      <c r="L184" s="93"/>
      <c r="M184" s="94"/>
      <c r="N184" s="93"/>
      <c r="O184" s="94"/>
      <c r="P184" s="93"/>
      <c r="Q184" s="94"/>
      <c r="R184" s="93"/>
      <c r="S184" s="94"/>
      <c r="T184" s="93"/>
      <c r="U184" s="94"/>
      <c r="V184" s="93"/>
      <c r="W184" s="95"/>
      <c r="X184" s="93"/>
      <c r="Y184" s="94"/>
      <c r="Z184" s="95"/>
      <c r="AA184" s="95"/>
      <c r="AB184" s="93"/>
      <c r="AC184" s="94"/>
      <c r="AD184" s="93"/>
      <c r="AE184" s="94"/>
      <c r="AF184" s="93"/>
      <c r="AG184" s="95"/>
      <c r="AH184" s="96">
        <f t="shared" si="177"/>
        <v>0</v>
      </c>
      <c r="AI184" s="97">
        <f t="shared" si="178"/>
        <v>0</v>
      </c>
      <c r="AJ184" s="97">
        <f t="shared" si="176"/>
        <v>0</v>
      </c>
      <c r="AK184" s="97"/>
      <c r="AL184" s="139">
        <f t="shared" si="179"/>
        <v>0</v>
      </c>
      <c r="AM184" s="95">
        <v>0</v>
      </c>
      <c r="AN184" s="94">
        <v>0</v>
      </c>
      <c r="AO184" s="93"/>
      <c r="AP184" s="94"/>
      <c r="AQ184" s="93"/>
      <c r="AR184" s="94"/>
      <c r="AS184" s="93"/>
      <c r="AT184" s="94"/>
      <c r="AU184" s="93"/>
      <c r="AV184" s="94"/>
      <c r="AW184" s="93"/>
      <c r="AX184" s="94"/>
      <c r="AY184" s="93"/>
      <c r="AZ184" s="95"/>
      <c r="BA184" s="93"/>
      <c r="BB184" s="95"/>
      <c r="BC184" s="93"/>
      <c r="BD184" s="94"/>
      <c r="BE184" s="95"/>
      <c r="BF184" s="95"/>
      <c r="BG184" s="93"/>
      <c r="BH184" s="94"/>
      <c r="BI184" s="93"/>
      <c r="BJ184" s="94"/>
      <c r="BK184" s="96">
        <f t="shared" si="180"/>
        <v>0</v>
      </c>
      <c r="BL184" s="97">
        <f t="shared" si="181"/>
        <v>0</v>
      </c>
      <c r="BM184" s="97">
        <f t="shared" si="182"/>
        <v>0</v>
      </c>
      <c r="BN184" s="97"/>
      <c r="BO184" s="139">
        <f t="shared" si="183"/>
        <v>0</v>
      </c>
      <c r="BP184" s="111">
        <v>0</v>
      </c>
      <c r="BQ184" s="110">
        <v>0</v>
      </c>
      <c r="BR184" s="109"/>
      <c r="BS184" s="110"/>
      <c r="BT184" s="109"/>
      <c r="BU184" s="110"/>
      <c r="BV184" s="109"/>
      <c r="BW184" s="110"/>
      <c r="BX184" s="109"/>
      <c r="BY184" s="110"/>
      <c r="BZ184" s="109"/>
      <c r="CA184" s="110"/>
      <c r="CB184" s="111"/>
      <c r="CC184" s="111"/>
      <c r="CD184" s="109"/>
      <c r="CE184" s="110"/>
      <c r="CF184" s="109"/>
      <c r="CG184" s="111"/>
      <c r="CH184" s="109"/>
      <c r="CI184" s="110"/>
      <c r="CJ184" s="109"/>
      <c r="CK184" s="110"/>
      <c r="CL184" s="111"/>
      <c r="CM184" s="111"/>
      <c r="CN184" s="96">
        <f t="shared" si="184"/>
        <v>0</v>
      </c>
      <c r="CO184" s="97">
        <f t="shared" si="185"/>
        <v>0</v>
      </c>
      <c r="CP184" s="97">
        <f t="shared" si="186"/>
        <v>0</v>
      </c>
      <c r="CQ184" s="97"/>
      <c r="CR184" s="139">
        <f t="shared" si="187"/>
        <v>0</v>
      </c>
      <c r="CS184" s="111">
        <v>0</v>
      </c>
      <c r="CT184" s="110">
        <v>0</v>
      </c>
      <c r="CU184" s="109"/>
      <c r="CV184" s="110"/>
      <c r="CW184" s="109"/>
      <c r="CX184" s="110"/>
      <c r="CY184" s="109"/>
      <c r="CZ184" s="110"/>
      <c r="DA184" s="109"/>
      <c r="DB184" s="110"/>
      <c r="DC184" s="109"/>
      <c r="DD184" s="110"/>
      <c r="DE184" s="109"/>
      <c r="DF184" s="110"/>
      <c r="DG184" s="109"/>
      <c r="DH184" s="110"/>
      <c r="DI184" s="111"/>
      <c r="DJ184" s="111"/>
      <c r="DK184" s="109"/>
      <c r="DL184" s="111"/>
      <c r="DM184" s="109"/>
      <c r="DN184" s="110"/>
      <c r="DO184" s="111"/>
      <c r="DP184" s="111"/>
      <c r="DQ184" s="96">
        <f t="shared" si="188"/>
        <v>0</v>
      </c>
      <c r="DR184" s="97">
        <f t="shared" si="189"/>
        <v>0</v>
      </c>
      <c r="DS184" s="97">
        <f t="shared" si="190"/>
        <v>0</v>
      </c>
      <c r="DT184" s="97"/>
      <c r="DU184" s="139">
        <f t="shared" si="191"/>
        <v>0</v>
      </c>
      <c r="DV184" s="111">
        <v>0</v>
      </c>
      <c r="DW184" s="110">
        <v>0</v>
      </c>
      <c r="DX184" s="111"/>
      <c r="DY184" s="110"/>
      <c r="DZ184" s="111"/>
      <c r="EA184" s="110"/>
      <c r="EB184" s="111"/>
      <c r="EC184" s="110"/>
      <c r="ED184" s="109"/>
      <c r="EE184" s="110"/>
      <c r="EF184" s="109"/>
      <c r="EG184" s="110"/>
      <c r="EH184" s="109"/>
      <c r="EI184" s="111"/>
      <c r="EJ184" s="109"/>
      <c r="EK184" s="111"/>
      <c r="EL184" s="109"/>
      <c r="EM184" s="110"/>
      <c r="EN184" s="111"/>
      <c r="EO184" s="110"/>
      <c r="EP184" s="111"/>
      <c r="EQ184" s="110"/>
      <c r="ER184" s="111"/>
      <c r="ES184" s="111"/>
      <c r="ET184" s="96">
        <f t="shared" si="192"/>
        <v>0</v>
      </c>
      <c r="EU184" s="97">
        <f t="shared" si="193"/>
        <v>0</v>
      </c>
      <c r="EV184" s="97">
        <f t="shared" si="194"/>
        <v>0</v>
      </c>
      <c r="EW184" s="97"/>
      <c r="EX184" s="139">
        <f t="shared" si="195"/>
        <v>0</v>
      </c>
      <c r="EY184" s="103">
        <v>0</v>
      </c>
      <c r="EZ184" s="104">
        <v>0</v>
      </c>
      <c r="FA184" s="103"/>
      <c r="FB184" s="104"/>
      <c r="FC184" s="103"/>
      <c r="FD184" s="104"/>
      <c r="FE184" s="103"/>
      <c r="FF184" s="104"/>
      <c r="FG184" s="108"/>
      <c r="FH184" s="104"/>
      <c r="FI184" s="103"/>
      <c r="FJ184" s="104"/>
      <c r="FK184" s="103"/>
      <c r="FL184" s="103"/>
      <c r="FM184" s="108"/>
      <c r="FN184" s="104"/>
      <c r="FO184" s="103"/>
      <c r="FP184" s="103"/>
      <c r="FQ184" s="108"/>
      <c r="FR184" s="104"/>
      <c r="FS184" s="103"/>
      <c r="FT184" s="104"/>
      <c r="FU184" s="103"/>
      <c r="FV184" s="103"/>
      <c r="FW184" s="100">
        <f t="shared" si="196"/>
        <v>0</v>
      </c>
      <c r="FX184" s="103">
        <f t="shared" si="197"/>
        <v>0</v>
      </c>
      <c r="FY184" s="103">
        <f t="shared" si="198"/>
        <v>0</v>
      </c>
      <c r="FZ184" s="103"/>
      <c r="GA184" s="149">
        <f t="shared" si="199"/>
        <v>0</v>
      </c>
      <c r="GB184" s="103">
        <v>0</v>
      </c>
      <c r="GC184" s="104">
        <v>0</v>
      </c>
      <c r="GD184" s="108"/>
      <c r="GE184" s="104"/>
      <c r="GF184" s="108"/>
      <c r="GG184" s="104"/>
      <c r="GH184" s="108"/>
      <c r="GI184" s="104"/>
      <c r="GJ184" s="108"/>
      <c r="GK184" s="104"/>
      <c r="GL184" s="108"/>
      <c r="GM184" s="104"/>
      <c r="GN184" s="103"/>
      <c r="GO184" s="103"/>
      <c r="GP184" s="108"/>
      <c r="GQ184" s="104"/>
      <c r="GR184" s="103"/>
      <c r="GS184" s="103"/>
      <c r="GT184" s="108"/>
      <c r="GU184" s="104"/>
      <c r="GV184" s="103"/>
      <c r="GW184" s="103"/>
      <c r="GX184" s="108"/>
      <c r="GY184" s="103"/>
      <c r="GZ184" s="100">
        <f t="shared" si="200"/>
        <v>0</v>
      </c>
      <c r="HA184" s="103">
        <f t="shared" si="201"/>
        <v>0</v>
      </c>
      <c r="HB184" s="103">
        <f t="shared" si="202"/>
        <v>0</v>
      </c>
      <c r="HC184" s="103"/>
      <c r="HD184" s="149">
        <f t="shared" si="203"/>
        <v>0</v>
      </c>
      <c r="HE184" s="103">
        <v>0</v>
      </c>
      <c r="HF184" s="104">
        <v>0</v>
      </c>
      <c r="HG184" s="108"/>
      <c r="HH184" s="104"/>
      <c r="HI184" s="108"/>
      <c r="HJ184" s="104"/>
      <c r="HK184" s="108"/>
      <c r="HL184" s="104"/>
      <c r="HM184" s="108"/>
      <c r="HN184" s="104"/>
      <c r="HO184" s="108"/>
      <c r="HP184" s="104"/>
      <c r="HQ184" s="108"/>
      <c r="HR184" s="104"/>
      <c r="HS184" s="108"/>
      <c r="HT184" s="104"/>
      <c r="HU184" s="108"/>
      <c r="HV184" s="104"/>
      <c r="HW184" s="108"/>
      <c r="HX184" s="104"/>
      <c r="HY184" s="108"/>
      <c r="HZ184" s="104"/>
      <c r="IA184" s="108"/>
      <c r="IB184" s="103"/>
      <c r="IC184" s="96">
        <f t="shared" si="204"/>
        <v>0</v>
      </c>
      <c r="ID184" s="97">
        <f t="shared" si="205"/>
        <v>0</v>
      </c>
      <c r="IE184" s="97">
        <f t="shared" si="206"/>
        <v>0</v>
      </c>
      <c r="IF184" s="97"/>
      <c r="IG184" s="139">
        <f t="shared" si="207"/>
        <v>0</v>
      </c>
      <c r="IH184" s="111">
        <v>0</v>
      </c>
      <c r="II184" s="110">
        <v>0</v>
      </c>
      <c r="IJ184" s="109"/>
      <c r="IK184" s="110"/>
      <c r="IL184" s="109"/>
      <c r="IM184" s="110"/>
      <c r="IN184" s="109"/>
      <c r="IO184" s="110"/>
      <c r="IP184" s="109"/>
      <c r="IQ184" s="110"/>
      <c r="IR184" s="109"/>
      <c r="IS184" s="110"/>
      <c r="IT184" s="109"/>
      <c r="IU184" s="110"/>
      <c r="IV184" s="109"/>
      <c r="IW184" s="110"/>
      <c r="IX184" s="111"/>
      <c r="IY184" s="110"/>
      <c r="IZ184" s="111"/>
      <c r="JA184" s="110"/>
      <c r="JB184" s="109"/>
      <c r="JC184" s="110"/>
      <c r="JD184" s="111"/>
      <c r="JE184" s="111"/>
      <c r="JF184" s="96">
        <f t="shared" si="208"/>
        <v>0</v>
      </c>
      <c r="JG184" s="97">
        <f t="shared" si="209"/>
        <v>0</v>
      </c>
      <c r="JH184" s="97">
        <f t="shared" si="210"/>
        <v>0</v>
      </c>
      <c r="JI184" s="97"/>
      <c r="JJ184" s="139">
        <f t="shared" si="211"/>
        <v>0</v>
      </c>
      <c r="JK184" s="109">
        <v>0</v>
      </c>
      <c r="JL184" s="110">
        <v>0</v>
      </c>
      <c r="JM184" s="109"/>
      <c r="JN184" s="110"/>
      <c r="JO184" s="109"/>
      <c r="JP184" s="110"/>
      <c r="JQ184" s="109"/>
      <c r="JR184" s="110"/>
      <c r="JS184" s="109"/>
      <c r="JT184" s="110"/>
      <c r="JU184" s="111"/>
      <c r="JV184" s="110"/>
      <c r="JW184" s="109"/>
      <c r="JX184" s="111"/>
      <c r="JY184" s="109"/>
      <c r="JZ184" s="110"/>
      <c r="KA184" s="111"/>
      <c r="KB184" s="110"/>
      <c r="KC184" s="111"/>
      <c r="KD184" s="110"/>
      <c r="KE184" s="111"/>
      <c r="KF184" s="110"/>
      <c r="KG184" s="111"/>
      <c r="KH184" s="110"/>
      <c r="KI184" s="96">
        <f t="shared" si="212"/>
        <v>0</v>
      </c>
      <c r="KJ184" s="97">
        <f t="shared" si="213"/>
        <v>0</v>
      </c>
      <c r="KK184" s="97">
        <v>6.1525898783689394E-2</v>
      </c>
      <c r="KL184" s="139">
        <f t="shared" si="214"/>
        <v>0</v>
      </c>
      <c r="KM184" s="103">
        <v>0</v>
      </c>
      <c r="KN184" s="104">
        <v>0</v>
      </c>
      <c r="KO184" s="108"/>
      <c r="KP184" s="104"/>
      <c r="KQ184" s="108"/>
      <c r="KR184" s="104"/>
      <c r="KS184" s="108"/>
      <c r="KT184" s="104"/>
      <c r="KU184" s="108"/>
      <c r="KV184" s="104"/>
      <c r="KW184" s="108"/>
      <c r="KX184" s="104"/>
      <c r="KY184" s="108"/>
      <c r="KZ184" s="104"/>
      <c r="LA184" s="108"/>
      <c r="LB184" s="104"/>
      <c r="LC184" s="108"/>
      <c r="LD184" s="103"/>
      <c r="LE184" s="108"/>
      <c r="LF184" s="104"/>
      <c r="LG184" s="108"/>
      <c r="LH184" s="104"/>
      <c r="LI184" s="108"/>
      <c r="LJ184" s="104"/>
      <c r="LK184" s="100">
        <f t="shared" si="215"/>
        <v>0</v>
      </c>
      <c r="LL184" s="104">
        <f t="shared" si="216"/>
        <v>0</v>
      </c>
      <c r="LM184" s="108">
        <v>0</v>
      </c>
      <c r="LN184" s="104">
        <v>0</v>
      </c>
      <c r="LO184" s="108"/>
      <c r="LP184" s="104"/>
      <c r="LQ184" s="108"/>
      <c r="LR184" s="104"/>
      <c r="LS184" s="108"/>
      <c r="LT184" s="104"/>
      <c r="LU184" s="108"/>
      <c r="LV184" s="104"/>
      <c r="LW184" s="103"/>
      <c r="LX184" s="104"/>
      <c r="LY184" s="103"/>
      <c r="LZ184" s="103"/>
      <c r="MA184" s="108"/>
      <c r="MB184" s="104"/>
      <c r="MC184" s="103"/>
      <c r="MD184" s="104"/>
      <c r="ME184" s="103"/>
      <c r="MF184" s="104"/>
      <c r="MG184" s="103"/>
      <c r="MH184" s="104"/>
      <c r="MI184" s="103"/>
      <c r="MJ184" s="104"/>
      <c r="MK184" s="102">
        <f t="shared" si="217"/>
        <v>0</v>
      </c>
      <c r="ML184" s="104">
        <f t="shared" si="218"/>
        <v>0</v>
      </c>
      <c r="MM184" s="108">
        <v>0</v>
      </c>
      <c r="MN184" s="104">
        <v>0</v>
      </c>
      <c r="MO184" s="108"/>
      <c r="MP184" s="104"/>
      <c r="MQ184" s="108"/>
      <c r="MR184" s="104"/>
      <c r="MS184" s="108"/>
      <c r="MT184" s="104"/>
      <c r="MU184" s="108"/>
      <c r="MV184" s="104"/>
      <c r="MW184" s="108"/>
      <c r="MX184" s="104"/>
      <c r="MY184" s="108"/>
      <c r="MZ184" s="104"/>
      <c r="NA184" s="108"/>
      <c r="NB184" s="104"/>
      <c r="NC184" s="108"/>
      <c r="ND184" s="104"/>
      <c r="NE184" s="108"/>
      <c r="NF184" s="104"/>
      <c r="NG184" s="108"/>
      <c r="NH184" s="104"/>
      <c r="NI184" s="108"/>
      <c r="NJ184" s="104"/>
      <c r="NK184" s="100">
        <f t="shared" si="219"/>
        <v>0</v>
      </c>
      <c r="NL184" s="104">
        <f t="shared" si="220"/>
        <v>0</v>
      </c>
      <c r="NM184" s="109">
        <f t="shared" si="221"/>
        <v>0</v>
      </c>
      <c r="NN184" s="110">
        <f t="shared" si="222"/>
        <v>0</v>
      </c>
      <c r="NO184" s="109">
        <f t="shared" si="223"/>
        <v>0</v>
      </c>
      <c r="NP184" s="110">
        <f t="shared" si="224"/>
        <v>0</v>
      </c>
      <c r="NQ184" s="109">
        <f t="shared" si="225"/>
        <v>0</v>
      </c>
      <c r="NR184" s="110">
        <f t="shared" si="226"/>
        <v>0</v>
      </c>
      <c r="NS184" s="109">
        <f t="shared" si="227"/>
        <v>0</v>
      </c>
      <c r="NT184" s="110">
        <f t="shared" si="228"/>
        <v>0</v>
      </c>
      <c r="NU184" s="109">
        <f t="shared" si="229"/>
        <v>0</v>
      </c>
      <c r="NV184" s="110">
        <f t="shared" si="230"/>
        <v>0</v>
      </c>
      <c r="NW184" s="109">
        <f t="shared" si="231"/>
        <v>0</v>
      </c>
      <c r="NX184" s="110">
        <f t="shared" si="232"/>
        <v>0</v>
      </c>
      <c r="NY184" s="109">
        <f t="shared" si="233"/>
        <v>0</v>
      </c>
      <c r="NZ184" s="110">
        <f t="shared" si="234"/>
        <v>0</v>
      </c>
      <c r="OA184" s="109">
        <f t="shared" si="235"/>
        <v>0</v>
      </c>
      <c r="OB184" s="110">
        <f t="shared" si="236"/>
        <v>0</v>
      </c>
      <c r="OC184" s="111">
        <f t="shared" si="237"/>
        <v>0</v>
      </c>
      <c r="OD184" s="110">
        <f t="shared" si="238"/>
        <v>0</v>
      </c>
      <c r="OE184" s="111">
        <f t="shared" si="239"/>
        <v>0</v>
      </c>
      <c r="OF184" s="110">
        <f t="shared" si="240"/>
        <v>0</v>
      </c>
      <c r="OG184" s="109">
        <f t="shared" si="241"/>
        <v>0</v>
      </c>
      <c r="OH184" s="110">
        <f t="shared" si="242"/>
        <v>0</v>
      </c>
      <c r="OI184" s="111">
        <f t="shared" si="243"/>
        <v>0</v>
      </c>
      <c r="OJ184" s="111">
        <f t="shared" si="244"/>
        <v>0</v>
      </c>
      <c r="OK184" s="96">
        <f t="shared" si="245"/>
        <v>0</v>
      </c>
      <c r="OL184" s="97">
        <f t="shared" si="246"/>
        <v>0</v>
      </c>
      <c r="OM184" s="97">
        <v>0</v>
      </c>
      <c r="ON184" s="139">
        <f t="shared" si="247"/>
        <v>0</v>
      </c>
      <c r="OO184" s="111">
        <v>0</v>
      </c>
      <c r="OP184" s="110">
        <v>0</v>
      </c>
      <c r="OQ184" s="109"/>
      <c r="OR184" s="110"/>
      <c r="OS184" s="109"/>
      <c r="OT184" s="110"/>
      <c r="OU184" s="109"/>
      <c r="OV184" s="110"/>
      <c r="OW184" s="109"/>
      <c r="OX184" s="110"/>
      <c r="OY184" s="109"/>
      <c r="OZ184" s="110"/>
      <c r="PA184" s="109"/>
      <c r="PB184" s="110"/>
      <c r="PC184" s="109"/>
      <c r="PD184" s="110"/>
      <c r="PE184" s="111"/>
      <c r="PF184" s="110"/>
      <c r="PG184" s="111"/>
      <c r="PH184" s="110"/>
      <c r="PI184" s="109"/>
      <c r="PJ184" s="110"/>
      <c r="PK184" s="111"/>
      <c r="PL184" s="110"/>
      <c r="PM184" s="96">
        <f t="shared" si="248"/>
        <v>0</v>
      </c>
      <c r="PN184" s="97">
        <f t="shared" si="249"/>
        <v>0</v>
      </c>
      <c r="PO184" s="97">
        <f t="shared" si="250"/>
        <v>0</v>
      </c>
      <c r="PP184" s="109">
        <v>0</v>
      </c>
      <c r="PQ184" s="111"/>
      <c r="PR184" s="111"/>
      <c r="PS184" s="111"/>
      <c r="PT184" s="111"/>
      <c r="PU184" s="111"/>
      <c r="PV184" s="111"/>
      <c r="PW184" s="111"/>
      <c r="PX184" s="111"/>
      <c r="PY184" s="111"/>
      <c r="PZ184" s="111"/>
      <c r="QA184" s="110"/>
      <c r="QB184" s="98">
        <f t="shared" si="251"/>
        <v>0</v>
      </c>
      <c r="QC184" s="105">
        <f t="shared" si="252"/>
        <v>0</v>
      </c>
      <c r="QD184" s="106"/>
      <c r="QE184" s="113">
        <f t="shared" si="253"/>
        <v>0</v>
      </c>
      <c r="QF184" s="108">
        <v>0</v>
      </c>
      <c r="QG184" s="103"/>
      <c r="QH184" s="103"/>
      <c r="QI184" s="103"/>
      <c r="QJ184" s="103"/>
      <c r="QK184" s="103"/>
      <c r="QL184" s="103"/>
      <c r="QM184" s="103"/>
      <c r="QN184" s="103"/>
      <c r="QO184" s="103"/>
      <c r="QP184" s="103"/>
      <c r="QQ184" s="104"/>
      <c r="QR184" s="117">
        <f t="shared" si="254"/>
        <v>0</v>
      </c>
      <c r="QS184" s="158"/>
    </row>
    <row r="185" spans="1:461" s="88" customFormat="1" ht="10.5" x14ac:dyDescent="0.25">
      <c r="A185" s="89" t="s">
        <v>36</v>
      </c>
      <c r="B185" s="90" t="s">
        <v>191</v>
      </c>
      <c r="C185" s="90">
        <v>406</v>
      </c>
      <c r="D185" s="90" t="s">
        <v>344</v>
      </c>
      <c r="E185" s="91" t="s">
        <v>36</v>
      </c>
      <c r="F185" s="92" t="s">
        <v>191</v>
      </c>
      <c r="G185" s="92" t="s">
        <v>669</v>
      </c>
      <c r="H185" s="155">
        <v>182</v>
      </c>
      <c r="I185" s="92" t="s">
        <v>714</v>
      </c>
      <c r="J185" s="93">
        <v>0</v>
      </c>
      <c r="K185" s="94">
        <v>0</v>
      </c>
      <c r="L185" s="93"/>
      <c r="M185" s="94"/>
      <c r="N185" s="93"/>
      <c r="O185" s="94"/>
      <c r="P185" s="93"/>
      <c r="Q185" s="94"/>
      <c r="R185" s="93"/>
      <c r="S185" s="94"/>
      <c r="T185" s="93"/>
      <c r="U185" s="94"/>
      <c r="V185" s="93"/>
      <c r="W185" s="95"/>
      <c r="X185" s="93"/>
      <c r="Y185" s="94"/>
      <c r="Z185" s="95"/>
      <c r="AA185" s="95"/>
      <c r="AB185" s="93"/>
      <c r="AC185" s="94"/>
      <c r="AD185" s="93"/>
      <c r="AE185" s="94"/>
      <c r="AF185" s="93"/>
      <c r="AG185" s="95"/>
      <c r="AH185" s="96">
        <f t="shared" si="177"/>
        <v>0</v>
      </c>
      <c r="AI185" s="97">
        <f t="shared" si="178"/>
        <v>0</v>
      </c>
      <c r="AJ185" s="97">
        <f t="shared" si="176"/>
        <v>0</v>
      </c>
      <c r="AK185" s="97"/>
      <c r="AL185" s="139">
        <f t="shared" si="179"/>
        <v>0</v>
      </c>
      <c r="AM185" s="95">
        <v>0</v>
      </c>
      <c r="AN185" s="94">
        <v>0</v>
      </c>
      <c r="AO185" s="93"/>
      <c r="AP185" s="94"/>
      <c r="AQ185" s="93"/>
      <c r="AR185" s="94"/>
      <c r="AS185" s="93"/>
      <c r="AT185" s="94"/>
      <c r="AU185" s="93"/>
      <c r="AV185" s="94"/>
      <c r="AW185" s="93"/>
      <c r="AX185" s="94"/>
      <c r="AY185" s="93"/>
      <c r="AZ185" s="95"/>
      <c r="BA185" s="93"/>
      <c r="BB185" s="95"/>
      <c r="BC185" s="93"/>
      <c r="BD185" s="94"/>
      <c r="BE185" s="95"/>
      <c r="BF185" s="95"/>
      <c r="BG185" s="93"/>
      <c r="BH185" s="94"/>
      <c r="BI185" s="93"/>
      <c r="BJ185" s="94"/>
      <c r="BK185" s="96">
        <f t="shared" si="180"/>
        <v>0</v>
      </c>
      <c r="BL185" s="97">
        <f t="shared" si="181"/>
        <v>0</v>
      </c>
      <c r="BM185" s="97">
        <f t="shared" si="182"/>
        <v>0</v>
      </c>
      <c r="BN185" s="97"/>
      <c r="BO185" s="139">
        <f t="shared" si="183"/>
        <v>0</v>
      </c>
      <c r="BP185" s="111">
        <v>4</v>
      </c>
      <c r="BQ185" s="110">
        <v>0</v>
      </c>
      <c r="BR185" s="109"/>
      <c r="BS185" s="110"/>
      <c r="BT185" s="109"/>
      <c r="BU185" s="110"/>
      <c r="BV185" s="109"/>
      <c r="BW185" s="110"/>
      <c r="BX185" s="109"/>
      <c r="BY185" s="110"/>
      <c r="BZ185" s="109"/>
      <c r="CA185" s="110"/>
      <c r="CB185" s="111"/>
      <c r="CC185" s="111"/>
      <c r="CD185" s="109"/>
      <c r="CE185" s="110"/>
      <c r="CF185" s="109"/>
      <c r="CG185" s="111"/>
      <c r="CH185" s="109"/>
      <c r="CI185" s="110"/>
      <c r="CJ185" s="109"/>
      <c r="CK185" s="110"/>
      <c r="CL185" s="111"/>
      <c r="CM185" s="111"/>
      <c r="CN185" s="96">
        <f t="shared" si="184"/>
        <v>4</v>
      </c>
      <c r="CO185" s="97">
        <f t="shared" si="185"/>
        <v>0</v>
      </c>
      <c r="CP185" s="97">
        <f t="shared" si="186"/>
        <v>1</v>
      </c>
      <c r="CQ185" s="97"/>
      <c r="CR185" s="139">
        <f t="shared" si="187"/>
        <v>0</v>
      </c>
      <c r="CS185" s="111">
        <v>10</v>
      </c>
      <c r="CT185" s="110">
        <v>0</v>
      </c>
      <c r="CU185" s="109"/>
      <c r="CV185" s="110"/>
      <c r="CW185" s="109"/>
      <c r="CX185" s="110"/>
      <c r="CY185" s="109"/>
      <c r="CZ185" s="110"/>
      <c r="DA185" s="109"/>
      <c r="DB185" s="110"/>
      <c r="DC185" s="109"/>
      <c r="DD185" s="110"/>
      <c r="DE185" s="109"/>
      <c r="DF185" s="110"/>
      <c r="DG185" s="109"/>
      <c r="DH185" s="110"/>
      <c r="DI185" s="111"/>
      <c r="DJ185" s="111"/>
      <c r="DK185" s="109"/>
      <c r="DL185" s="111"/>
      <c r="DM185" s="109"/>
      <c r="DN185" s="110"/>
      <c r="DO185" s="111"/>
      <c r="DP185" s="111"/>
      <c r="DQ185" s="96">
        <f t="shared" si="188"/>
        <v>10</v>
      </c>
      <c r="DR185" s="97">
        <f t="shared" si="189"/>
        <v>0</v>
      </c>
      <c r="DS185" s="97">
        <f t="shared" si="190"/>
        <v>0.83333333333333337</v>
      </c>
      <c r="DT185" s="97"/>
      <c r="DU185" s="139">
        <f t="shared" si="191"/>
        <v>0</v>
      </c>
      <c r="DV185" s="111">
        <v>0</v>
      </c>
      <c r="DW185" s="110">
        <v>0</v>
      </c>
      <c r="DX185" s="111"/>
      <c r="DY185" s="110"/>
      <c r="DZ185" s="111"/>
      <c r="EA185" s="110"/>
      <c r="EB185" s="111"/>
      <c r="EC185" s="110"/>
      <c r="ED185" s="109"/>
      <c r="EE185" s="110"/>
      <c r="EF185" s="109"/>
      <c r="EG185" s="110"/>
      <c r="EH185" s="109"/>
      <c r="EI185" s="111"/>
      <c r="EJ185" s="109"/>
      <c r="EK185" s="111"/>
      <c r="EL185" s="109"/>
      <c r="EM185" s="110"/>
      <c r="EN185" s="111"/>
      <c r="EO185" s="110"/>
      <c r="EP185" s="111"/>
      <c r="EQ185" s="110"/>
      <c r="ER185" s="111"/>
      <c r="ES185" s="111"/>
      <c r="ET185" s="96">
        <f t="shared" si="192"/>
        <v>0</v>
      </c>
      <c r="EU185" s="97">
        <f t="shared" si="193"/>
        <v>0</v>
      </c>
      <c r="EV185" s="97">
        <f t="shared" si="194"/>
        <v>0</v>
      </c>
      <c r="EW185" s="97"/>
      <c r="EX185" s="139">
        <f t="shared" si="195"/>
        <v>0</v>
      </c>
      <c r="EY185" s="103">
        <v>0</v>
      </c>
      <c r="EZ185" s="104">
        <v>0</v>
      </c>
      <c r="FA185" s="103"/>
      <c r="FB185" s="104"/>
      <c r="FC185" s="103"/>
      <c r="FD185" s="104"/>
      <c r="FE185" s="103"/>
      <c r="FF185" s="104"/>
      <c r="FG185" s="108"/>
      <c r="FH185" s="104"/>
      <c r="FI185" s="103"/>
      <c r="FJ185" s="104"/>
      <c r="FK185" s="103"/>
      <c r="FL185" s="103"/>
      <c r="FM185" s="108"/>
      <c r="FN185" s="104"/>
      <c r="FO185" s="103"/>
      <c r="FP185" s="103"/>
      <c r="FQ185" s="108"/>
      <c r="FR185" s="104"/>
      <c r="FS185" s="103"/>
      <c r="FT185" s="104"/>
      <c r="FU185" s="103"/>
      <c r="FV185" s="103"/>
      <c r="FW185" s="100">
        <f t="shared" si="196"/>
        <v>0</v>
      </c>
      <c r="FX185" s="103">
        <f t="shared" si="197"/>
        <v>0</v>
      </c>
      <c r="FY185" s="103">
        <f t="shared" si="198"/>
        <v>0</v>
      </c>
      <c r="FZ185" s="103"/>
      <c r="GA185" s="149">
        <f t="shared" si="199"/>
        <v>0</v>
      </c>
      <c r="GB185" s="103">
        <v>0</v>
      </c>
      <c r="GC185" s="104">
        <v>0</v>
      </c>
      <c r="GD185" s="108"/>
      <c r="GE185" s="104"/>
      <c r="GF185" s="108"/>
      <c r="GG185" s="104"/>
      <c r="GH185" s="108"/>
      <c r="GI185" s="104"/>
      <c r="GJ185" s="108"/>
      <c r="GK185" s="104"/>
      <c r="GL185" s="108"/>
      <c r="GM185" s="104"/>
      <c r="GN185" s="103"/>
      <c r="GO185" s="103"/>
      <c r="GP185" s="108"/>
      <c r="GQ185" s="104"/>
      <c r="GR185" s="103"/>
      <c r="GS185" s="103"/>
      <c r="GT185" s="108"/>
      <c r="GU185" s="104"/>
      <c r="GV185" s="103"/>
      <c r="GW185" s="103"/>
      <c r="GX185" s="108"/>
      <c r="GY185" s="103"/>
      <c r="GZ185" s="100">
        <f t="shared" si="200"/>
        <v>0</v>
      </c>
      <c r="HA185" s="103">
        <f t="shared" si="201"/>
        <v>0</v>
      </c>
      <c r="HB185" s="103">
        <f t="shared" si="202"/>
        <v>0</v>
      </c>
      <c r="HC185" s="103"/>
      <c r="HD185" s="149">
        <f t="shared" si="203"/>
        <v>0</v>
      </c>
      <c r="HE185" s="103">
        <v>0</v>
      </c>
      <c r="HF185" s="104">
        <v>0</v>
      </c>
      <c r="HG185" s="108"/>
      <c r="HH185" s="104"/>
      <c r="HI185" s="108"/>
      <c r="HJ185" s="104"/>
      <c r="HK185" s="108"/>
      <c r="HL185" s="104"/>
      <c r="HM185" s="108"/>
      <c r="HN185" s="104"/>
      <c r="HO185" s="108"/>
      <c r="HP185" s="104"/>
      <c r="HQ185" s="108"/>
      <c r="HR185" s="104"/>
      <c r="HS185" s="108"/>
      <c r="HT185" s="104"/>
      <c r="HU185" s="108"/>
      <c r="HV185" s="104"/>
      <c r="HW185" s="108"/>
      <c r="HX185" s="104"/>
      <c r="HY185" s="108"/>
      <c r="HZ185" s="104"/>
      <c r="IA185" s="108"/>
      <c r="IB185" s="103"/>
      <c r="IC185" s="96">
        <f t="shared" si="204"/>
        <v>0</v>
      </c>
      <c r="ID185" s="97">
        <f t="shared" si="205"/>
        <v>0</v>
      </c>
      <c r="IE185" s="97">
        <f t="shared" si="206"/>
        <v>0</v>
      </c>
      <c r="IF185" s="97"/>
      <c r="IG185" s="139">
        <f t="shared" si="207"/>
        <v>0</v>
      </c>
      <c r="IH185" s="111">
        <v>0</v>
      </c>
      <c r="II185" s="110">
        <v>0</v>
      </c>
      <c r="IJ185" s="109"/>
      <c r="IK185" s="110"/>
      <c r="IL185" s="109"/>
      <c r="IM185" s="110"/>
      <c r="IN185" s="109"/>
      <c r="IO185" s="110"/>
      <c r="IP185" s="109"/>
      <c r="IQ185" s="110"/>
      <c r="IR185" s="109"/>
      <c r="IS185" s="110"/>
      <c r="IT185" s="109"/>
      <c r="IU185" s="110"/>
      <c r="IV185" s="109"/>
      <c r="IW185" s="110"/>
      <c r="IX185" s="111"/>
      <c r="IY185" s="110"/>
      <c r="IZ185" s="111"/>
      <c r="JA185" s="110"/>
      <c r="JB185" s="109"/>
      <c r="JC185" s="110"/>
      <c r="JD185" s="111"/>
      <c r="JE185" s="111"/>
      <c r="JF185" s="96">
        <f t="shared" si="208"/>
        <v>0</v>
      </c>
      <c r="JG185" s="97">
        <f t="shared" si="209"/>
        <v>0</v>
      </c>
      <c r="JH185" s="97">
        <f t="shared" si="210"/>
        <v>0</v>
      </c>
      <c r="JI185" s="97"/>
      <c r="JJ185" s="139">
        <f t="shared" si="211"/>
        <v>0</v>
      </c>
      <c r="JK185" s="109">
        <v>0</v>
      </c>
      <c r="JL185" s="110">
        <v>0</v>
      </c>
      <c r="JM185" s="109"/>
      <c r="JN185" s="110"/>
      <c r="JO185" s="109"/>
      <c r="JP185" s="110"/>
      <c r="JQ185" s="109"/>
      <c r="JR185" s="110"/>
      <c r="JS185" s="109"/>
      <c r="JT185" s="110"/>
      <c r="JU185" s="111"/>
      <c r="JV185" s="110"/>
      <c r="JW185" s="109"/>
      <c r="JX185" s="111"/>
      <c r="JY185" s="109"/>
      <c r="JZ185" s="110"/>
      <c r="KA185" s="111"/>
      <c r="KB185" s="110"/>
      <c r="KC185" s="111"/>
      <c r="KD185" s="110"/>
      <c r="KE185" s="111"/>
      <c r="KF185" s="110"/>
      <c r="KG185" s="111"/>
      <c r="KH185" s="110"/>
      <c r="KI185" s="96">
        <f t="shared" si="212"/>
        <v>0</v>
      </c>
      <c r="KJ185" s="97">
        <f t="shared" si="213"/>
        <v>0</v>
      </c>
      <c r="KK185" s="97">
        <v>7.0461478318792903E-2</v>
      </c>
      <c r="KL185" s="139">
        <f t="shared" si="214"/>
        <v>0</v>
      </c>
      <c r="KM185" s="103">
        <v>0</v>
      </c>
      <c r="KN185" s="104">
        <v>0</v>
      </c>
      <c r="KO185" s="108"/>
      <c r="KP185" s="104"/>
      <c r="KQ185" s="108"/>
      <c r="KR185" s="104"/>
      <c r="KS185" s="108"/>
      <c r="KT185" s="104"/>
      <c r="KU185" s="108"/>
      <c r="KV185" s="104"/>
      <c r="KW185" s="108"/>
      <c r="KX185" s="104"/>
      <c r="KY185" s="108"/>
      <c r="KZ185" s="104"/>
      <c r="LA185" s="108"/>
      <c r="LB185" s="104"/>
      <c r="LC185" s="108"/>
      <c r="LD185" s="103"/>
      <c r="LE185" s="108"/>
      <c r="LF185" s="104"/>
      <c r="LG185" s="108"/>
      <c r="LH185" s="104"/>
      <c r="LI185" s="108"/>
      <c r="LJ185" s="104"/>
      <c r="LK185" s="100">
        <f t="shared" si="215"/>
        <v>0</v>
      </c>
      <c r="LL185" s="104">
        <f t="shared" si="216"/>
        <v>0</v>
      </c>
      <c r="LM185" s="108">
        <v>0</v>
      </c>
      <c r="LN185" s="104">
        <v>0</v>
      </c>
      <c r="LO185" s="108"/>
      <c r="LP185" s="104"/>
      <c r="LQ185" s="108"/>
      <c r="LR185" s="104"/>
      <c r="LS185" s="108"/>
      <c r="LT185" s="104"/>
      <c r="LU185" s="108"/>
      <c r="LV185" s="104"/>
      <c r="LW185" s="103"/>
      <c r="LX185" s="104"/>
      <c r="LY185" s="103"/>
      <c r="LZ185" s="103"/>
      <c r="MA185" s="108"/>
      <c r="MB185" s="104"/>
      <c r="MC185" s="103"/>
      <c r="MD185" s="104"/>
      <c r="ME185" s="103"/>
      <c r="MF185" s="104"/>
      <c r="MG185" s="103"/>
      <c r="MH185" s="104"/>
      <c r="MI185" s="103"/>
      <c r="MJ185" s="104"/>
      <c r="MK185" s="102">
        <f t="shared" si="217"/>
        <v>0</v>
      </c>
      <c r="ML185" s="104">
        <f t="shared" si="218"/>
        <v>0</v>
      </c>
      <c r="MM185" s="108">
        <v>0</v>
      </c>
      <c r="MN185" s="104">
        <v>0</v>
      </c>
      <c r="MO185" s="108"/>
      <c r="MP185" s="104"/>
      <c r="MQ185" s="108"/>
      <c r="MR185" s="104"/>
      <c r="MS185" s="108"/>
      <c r="MT185" s="104"/>
      <c r="MU185" s="108"/>
      <c r="MV185" s="104"/>
      <c r="MW185" s="108"/>
      <c r="MX185" s="104"/>
      <c r="MY185" s="108"/>
      <c r="MZ185" s="104"/>
      <c r="NA185" s="108"/>
      <c r="NB185" s="104"/>
      <c r="NC185" s="108"/>
      <c r="ND185" s="104"/>
      <c r="NE185" s="108"/>
      <c r="NF185" s="104"/>
      <c r="NG185" s="108"/>
      <c r="NH185" s="104"/>
      <c r="NI185" s="108"/>
      <c r="NJ185" s="104"/>
      <c r="NK185" s="100">
        <f t="shared" si="219"/>
        <v>0</v>
      </c>
      <c r="NL185" s="104">
        <f t="shared" si="220"/>
        <v>0</v>
      </c>
      <c r="NM185" s="109">
        <f t="shared" si="221"/>
        <v>0</v>
      </c>
      <c r="NN185" s="110">
        <f t="shared" si="222"/>
        <v>0</v>
      </c>
      <c r="NO185" s="109">
        <f t="shared" si="223"/>
        <v>0</v>
      </c>
      <c r="NP185" s="110">
        <f t="shared" si="224"/>
        <v>0</v>
      </c>
      <c r="NQ185" s="109">
        <f t="shared" si="225"/>
        <v>0</v>
      </c>
      <c r="NR185" s="110">
        <f t="shared" si="226"/>
        <v>0</v>
      </c>
      <c r="NS185" s="109">
        <f t="shared" si="227"/>
        <v>0</v>
      </c>
      <c r="NT185" s="110">
        <f t="shared" si="228"/>
        <v>0</v>
      </c>
      <c r="NU185" s="109">
        <f t="shared" si="229"/>
        <v>0</v>
      </c>
      <c r="NV185" s="110">
        <f t="shared" si="230"/>
        <v>0</v>
      </c>
      <c r="NW185" s="109">
        <f t="shared" si="231"/>
        <v>0</v>
      </c>
      <c r="NX185" s="110">
        <f t="shared" si="232"/>
        <v>0</v>
      </c>
      <c r="NY185" s="109">
        <f t="shared" si="233"/>
        <v>0</v>
      </c>
      <c r="NZ185" s="110">
        <f t="shared" si="234"/>
        <v>0</v>
      </c>
      <c r="OA185" s="109">
        <f t="shared" si="235"/>
        <v>0</v>
      </c>
      <c r="OB185" s="110">
        <f t="shared" si="236"/>
        <v>0</v>
      </c>
      <c r="OC185" s="111">
        <f t="shared" si="237"/>
        <v>0</v>
      </c>
      <c r="OD185" s="110">
        <f t="shared" si="238"/>
        <v>0</v>
      </c>
      <c r="OE185" s="111">
        <f t="shared" si="239"/>
        <v>0</v>
      </c>
      <c r="OF185" s="110">
        <f t="shared" si="240"/>
        <v>0</v>
      </c>
      <c r="OG185" s="109">
        <f t="shared" si="241"/>
        <v>0</v>
      </c>
      <c r="OH185" s="110">
        <f t="shared" si="242"/>
        <v>0</v>
      </c>
      <c r="OI185" s="111">
        <f t="shared" si="243"/>
        <v>0</v>
      </c>
      <c r="OJ185" s="111">
        <f t="shared" si="244"/>
        <v>0</v>
      </c>
      <c r="OK185" s="96">
        <f t="shared" si="245"/>
        <v>0</v>
      </c>
      <c r="OL185" s="97">
        <f t="shared" si="246"/>
        <v>0</v>
      </c>
      <c r="OM185" s="97">
        <v>0</v>
      </c>
      <c r="ON185" s="139">
        <f t="shared" si="247"/>
        <v>0</v>
      </c>
      <c r="OO185" s="111">
        <v>0</v>
      </c>
      <c r="OP185" s="110">
        <v>0</v>
      </c>
      <c r="OQ185" s="109"/>
      <c r="OR185" s="110"/>
      <c r="OS185" s="109"/>
      <c r="OT185" s="110"/>
      <c r="OU185" s="109"/>
      <c r="OV185" s="110"/>
      <c r="OW185" s="109"/>
      <c r="OX185" s="110"/>
      <c r="OY185" s="109"/>
      <c r="OZ185" s="110"/>
      <c r="PA185" s="109"/>
      <c r="PB185" s="110"/>
      <c r="PC185" s="109"/>
      <c r="PD185" s="110"/>
      <c r="PE185" s="111"/>
      <c r="PF185" s="110"/>
      <c r="PG185" s="111"/>
      <c r="PH185" s="110"/>
      <c r="PI185" s="109"/>
      <c r="PJ185" s="110"/>
      <c r="PK185" s="111"/>
      <c r="PL185" s="110"/>
      <c r="PM185" s="96">
        <f t="shared" si="248"/>
        <v>0</v>
      </c>
      <c r="PN185" s="97">
        <f t="shared" si="249"/>
        <v>0</v>
      </c>
      <c r="PO185" s="97">
        <f t="shared" si="250"/>
        <v>0</v>
      </c>
      <c r="PP185" s="109">
        <v>0</v>
      </c>
      <c r="PQ185" s="111"/>
      <c r="PR185" s="111"/>
      <c r="PS185" s="111"/>
      <c r="PT185" s="111"/>
      <c r="PU185" s="111"/>
      <c r="PV185" s="111"/>
      <c r="PW185" s="111"/>
      <c r="PX185" s="111"/>
      <c r="PY185" s="111"/>
      <c r="PZ185" s="111"/>
      <c r="QA185" s="110"/>
      <c r="QB185" s="98">
        <f t="shared" si="251"/>
        <v>0</v>
      </c>
      <c r="QC185" s="105">
        <f t="shared" si="252"/>
        <v>1.8333333333333335</v>
      </c>
      <c r="QD185" s="106"/>
      <c r="QE185" s="113">
        <f t="shared" si="253"/>
        <v>0</v>
      </c>
      <c r="QF185" s="108">
        <v>11</v>
      </c>
      <c r="QG185" s="103"/>
      <c r="QH185" s="103"/>
      <c r="QI185" s="103"/>
      <c r="QJ185" s="103"/>
      <c r="QK185" s="103"/>
      <c r="QL185" s="103"/>
      <c r="QM185" s="103"/>
      <c r="QN185" s="103"/>
      <c r="QO185" s="103"/>
      <c r="QP185" s="103"/>
      <c r="QQ185" s="104"/>
      <c r="QR185" s="117">
        <f t="shared" si="254"/>
        <v>11</v>
      </c>
      <c r="QS185" s="158"/>
    </row>
    <row r="186" spans="1:461" s="88" customFormat="1" ht="10.5" x14ac:dyDescent="0.25">
      <c r="A186" s="89" t="s">
        <v>36</v>
      </c>
      <c r="B186" s="90" t="s">
        <v>191</v>
      </c>
      <c r="C186" s="90">
        <v>406</v>
      </c>
      <c r="D186" s="90" t="s">
        <v>344</v>
      </c>
      <c r="E186" s="91" t="s">
        <v>36</v>
      </c>
      <c r="F186" s="92" t="s">
        <v>191</v>
      </c>
      <c r="G186" s="92" t="s">
        <v>644</v>
      </c>
      <c r="H186" s="155">
        <v>183</v>
      </c>
      <c r="I186" s="92" t="s">
        <v>715</v>
      </c>
      <c r="J186" s="93">
        <v>0</v>
      </c>
      <c r="K186" s="94">
        <v>0</v>
      </c>
      <c r="L186" s="93"/>
      <c r="M186" s="94"/>
      <c r="N186" s="93"/>
      <c r="O186" s="94"/>
      <c r="P186" s="93"/>
      <c r="Q186" s="94"/>
      <c r="R186" s="93"/>
      <c r="S186" s="94"/>
      <c r="T186" s="93"/>
      <c r="U186" s="94"/>
      <c r="V186" s="93"/>
      <c r="W186" s="95"/>
      <c r="X186" s="93"/>
      <c r="Y186" s="94"/>
      <c r="Z186" s="95"/>
      <c r="AA186" s="95"/>
      <c r="AB186" s="93"/>
      <c r="AC186" s="94"/>
      <c r="AD186" s="93"/>
      <c r="AE186" s="94"/>
      <c r="AF186" s="93"/>
      <c r="AG186" s="95"/>
      <c r="AH186" s="96">
        <f t="shared" si="177"/>
        <v>0</v>
      </c>
      <c r="AI186" s="97">
        <f t="shared" si="178"/>
        <v>0</v>
      </c>
      <c r="AJ186" s="97">
        <f t="shared" si="176"/>
        <v>0</v>
      </c>
      <c r="AK186" s="97"/>
      <c r="AL186" s="139">
        <f t="shared" si="179"/>
        <v>0</v>
      </c>
      <c r="AM186" s="95">
        <v>0</v>
      </c>
      <c r="AN186" s="94">
        <v>0</v>
      </c>
      <c r="AO186" s="93"/>
      <c r="AP186" s="94"/>
      <c r="AQ186" s="93"/>
      <c r="AR186" s="94"/>
      <c r="AS186" s="93"/>
      <c r="AT186" s="94"/>
      <c r="AU186" s="93"/>
      <c r="AV186" s="94"/>
      <c r="AW186" s="93"/>
      <c r="AX186" s="94"/>
      <c r="AY186" s="93"/>
      <c r="AZ186" s="95"/>
      <c r="BA186" s="93"/>
      <c r="BB186" s="95"/>
      <c r="BC186" s="93"/>
      <c r="BD186" s="94"/>
      <c r="BE186" s="95"/>
      <c r="BF186" s="95"/>
      <c r="BG186" s="93"/>
      <c r="BH186" s="94"/>
      <c r="BI186" s="93"/>
      <c r="BJ186" s="94"/>
      <c r="BK186" s="96">
        <f t="shared" si="180"/>
        <v>0</v>
      </c>
      <c r="BL186" s="97">
        <f t="shared" si="181"/>
        <v>0</v>
      </c>
      <c r="BM186" s="97">
        <f t="shared" si="182"/>
        <v>0</v>
      </c>
      <c r="BN186" s="97"/>
      <c r="BO186" s="139">
        <f t="shared" si="183"/>
        <v>0</v>
      </c>
      <c r="BP186" s="111">
        <v>1</v>
      </c>
      <c r="BQ186" s="110">
        <v>0</v>
      </c>
      <c r="BR186" s="109"/>
      <c r="BS186" s="110"/>
      <c r="BT186" s="109"/>
      <c r="BU186" s="110"/>
      <c r="BV186" s="109"/>
      <c r="BW186" s="110"/>
      <c r="BX186" s="109"/>
      <c r="BY186" s="110"/>
      <c r="BZ186" s="109"/>
      <c r="CA186" s="110"/>
      <c r="CB186" s="111"/>
      <c r="CC186" s="111"/>
      <c r="CD186" s="109"/>
      <c r="CE186" s="110"/>
      <c r="CF186" s="109"/>
      <c r="CG186" s="111"/>
      <c r="CH186" s="109"/>
      <c r="CI186" s="110"/>
      <c r="CJ186" s="109"/>
      <c r="CK186" s="110"/>
      <c r="CL186" s="111"/>
      <c r="CM186" s="111"/>
      <c r="CN186" s="96">
        <f t="shared" si="184"/>
        <v>1</v>
      </c>
      <c r="CO186" s="97">
        <f t="shared" si="185"/>
        <v>0</v>
      </c>
      <c r="CP186" s="97">
        <f t="shared" si="186"/>
        <v>0.25</v>
      </c>
      <c r="CQ186" s="97"/>
      <c r="CR186" s="139">
        <f t="shared" si="187"/>
        <v>0</v>
      </c>
      <c r="CS186" s="111">
        <v>0</v>
      </c>
      <c r="CT186" s="110">
        <v>1</v>
      </c>
      <c r="CU186" s="109"/>
      <c r="CV186" s="110"/>
      <c r="CW186" s="109"/>
      <c r="CX186" s="110"/>
      <c r="CY186" s="109"/>
      <c r="CZ186" s="110"/>
      <c r="DA186" s="109"/>
      <c r="DB186" s="110"/>
      <c r="DC186" s="109"/>
      <c r="DD186" s="110"/>
      <c r="DE186" s="109"/>
      <c r="DF186" s="110"/>
      <c r="DG186" s="109"/>
      <c r="DH186" s="110"/>
      <c r="DI186" s="111"/>
      <c r="DJ186" s="111"/>
      <c r="DK186" s="109"/>
      <c r="DL186" s="111"/>
      <c r="DM186" s="109"/>
      <c r="DN186" s="110"/>
      <c r="DO186" s="111"/>
      <c r="DP186" s="111"/>
      <c r="DQ186" s="96">
        <f t="shared" si="188"/>
        <v>0</v>
      </c>
      <c r="DR186" s="97">
        <f t="shared" si="189"/>
        <v>1</v>
      </c>
      <c r="DS186" s="97">
        <f t="shared" si="190"/>
        <v>8.3333333333333329E-2</v>
      </c>
      <c r="DT186" s="97"/>
      <c r="DU186" s="139">
        <f t="shared" si="191"/>
        <v>0</v>
      </c>
      <c r="DV186" s="111">
        <v>0</v>
      </c>
      <c r="DW186" s="110">
        <v>0</v>
      </c>
      <c r="DX186" s="111"/>
      <c r="DY186" s="110"/>
      <c r="DZ186" s="111"/>
      <c r="EA186" s="110"/>
      <c r="EB186" s="111"/>
      <c r="EC186" s="110"/>
      <c r="ED186" s="109"/>
      <c r="EE186" s="110"/>
      <c r="EF186" s="109"/>
      <c r="EG186" s="110"/>
      <c r="EH186" s="109"/>
      <c r="EI186" s="111"/>
      <c r="EJ186" s="109"/>
      <c r="EK186" s="111"/>
      <c r="EL186" s="109"/>
      <c r="EM186" s="110"/>
      <c r="EN186" s="111"/>
      <c r="EO186" s="110"/>
      <c r="EP186" s="111"/>
      <c r="EQ186" s="110"/>
      <c r="ER186" s="111"/>
      <c r="ES186" s="111"/>
      <c r="ET186" s="96">
        <f t="shared" si="192"/>
        <v>0</v>
      </c>
      <c r="EU186" s="97">
        <f t="shared" si="193"/>
        <v>0</v>
      </c>
      <c r="EV186" s="97">
        <f t="shared" si="194"/>
        <v>0</v>
      </c>
      <c r="EW186" s="97"/>
      <c r="EX186" s="139">
        <f t="shared" si="195"/>
        <v>0</v>
      </c>
      <c r="EY186" s="103">
        <v>0</v>
      </c>
      <c r="EZ186" s="104">
        <v>0</v>
      </c>
      <c r="FA186" s="103"/>
      <c r="FB186" s="104"/>
      <c r="FC186" s="103"/>
      <c r="FD186" s="104"/>
      <c r="FE186" s="103"/>
      <c r="FF186" s="104"/>
      <c r="FG186" s="108"/>
      <c r="FH186" s="104"/>
      <c r="FI186" s="103"/>
      <c r="FJ186" s="104"/>
      <c r="FK186" s="103"/>
      <c r="FL186" s="103"/>
      <c r="FM186" s="108"/>
      <c r="FN186" s="104"/>
      <c r="FO186" s="103"/>
      <c r="FP186" s="103"/>
      <c r="FQ186" s="108"/>
      <c r="FR186" s="104"/>
      <c r="FS186" s="103"/>
      <c r="FT186" s="104"/>
      <c r="FU186" s="103"/>
      <c r="FV186" s="103"/>
      <c r="FW186" s="100">
        <f t="shared" si="196"/>
        <v>0</v>
      </c>
      <c r="FX186" s="103">
        <f t="shared" si="197"/>
        <v>0</v>
      </c>
      <c r="FY186" s="103">
        <f t="shared" si="198"/>
        <v>0</v>
      </c>
      <c r="FZ186" s="103"/>
      <c r="GA186" s="149">
        <f t="shared" si="199"/>
        <v>0</v>
      </c>
      <c r="GB186" s="103">
        <v>0</v>
      </c>
      <c r="GC186" s="104">
        <v>0</v>
      </c>
      <c r="GD186" s="108"/>
      <c r="GE186" s="104"/>
      <c r="GF186" s="108"/>
      <c r="GG186" s="104"/>
      <c r="GH186" s="108"/>
      <c r="GI186" s="104"/>
      <c r="GJ186" s="108"/>
      <c r="GK186" s="104"/>
      <c r="GL186" s="108"/>
      <c r="GM186" s="104"/>
      <c r="GN186" s="103"/>
      <c r="GO186" s="103"/>
      <c r="GP186" s="108"/>
      <c r="GQ186" s="104"/>
      <c r="GR186" s="103"/>
      <c r="GS186" s="103"/>
      <c r="GT186" s="108"/>
      <c r="GU186" s="104"/>
      <c r="GV186" s="103"/>
      <c r="GW186" s="103"/>
      <c r="GX186" s="108"/>
      <c r="GY186" s="103"/>
      <c r="GZ186" s="100">
        <f t="shared" si="200"/>
        <v>0</v>
      </c>
      <c r="HA186" s="103">
        <f t="shared" si="201"/>
        <v>0</v>
      </c>
      <c r="HB186" s="103">
        <f t="shared" si="202"/>
        <v>0</v>
      </c>
      <c r="HC186" s="103"/>
      <c r="HD186" s="149">
        <f t="shared" si="203"/>
        <v>0</v>
      </c>
      <c r="HE186" s="103">
        <v>0</v>
      </c>
      <c r="HF186" s="104">
        <v>0</v>
      </c>
      <c r="HG186" s="108"/>
      <c r="HH186" s="104"/>
      <c r="HI186" s="108"/>
      <c r="HJ186" s="104"/>
      <c r="HK186" s="108"/>
      <c r="HL186" s="104"/>
      <c r="HM186" s="108"/>
      <c r="HN186" s="104"/>
      <c r="HO186" s="108"/>
      <c r="HP186" s="104"/>
      <c r="HQ186" s="108"/>
      <c r="HR186" s="104"/>
      <c r="HS186" s="108"/>
      <c r="HT186" s="104"/>
      <c r="HU186" s="108"/>
      <c r="HV186" s="104"/>
      <c r="HW186" s="108"/>
      <c r="HX186" s="104"/>
      <c r="HY186" s="108"/>
      <c r="HZ186" s="104"/>
      <c r="IA186" s="108"/>
      <c r="IB186" s="103"/>
      <c r="IC186" s="96">
        <f t="shared" si="204"/>
        <v>0</v>
      </c>
      <c r="ID186" s="97">
        <f t="shared" si="205"/>
        <v>0</v>
      </c>
      <c r="IE186" s="97">
        <f t="shared" si="206"/>
        <v>0</v>
      </c>
      <c r="IF186" s="97"/>
      <c r="IG186" s="139">
        <f t="shared" si="207"/>
        <v>0</v>
      </c>
      <c r="IH186" s="111">
        <v>0</v>
      </c>
      <c r="II186" s="110">
        <v>0</v>
      </c>
      <c r="IJ186" s="109"/>
      <c r="IK186" s="110"/>
      <c r="IL186" s="109"/>
      <c r="IM186" s="110"/>
      <c r="IN186" s="109"/>
      <c r="IO186" s="110"/>
      <c r="IP186" s="109"/>
      <c r="IQ186" s="110"/>
      <c r="IR186" s="109"/>
      <c r="IS186" s="110"/>
      <c r="IT186" s="109"/>
      <c r="IU186" s="110"/>
      <c r="IV186" s="109"/>
      <c r="IW186" s="110"/>
      <c r="IX186" s="111"/>
      <c r="IY186" s="110"/>
      <c r="IZ186" s="111"/>
      <c r="JA186" s="110"/>
      <c r="JB186" s="109"/>
      <c r="JC186" s="110"/>
      <c r="JD186" s="111"/>
      <c r="JE186" s="111"/>
      <c r="JF186" s="96">
        <f t="shared" si="208"/>
        <v>0</v>
      </c>
      <c r="JG186" s="97">
        <f t="shared" si="209"/>
        <v>0</v>
      </c>
      <c r="JH186" s="97">
        <f t="shared" si="210"/>
        <v>0</v>
      </c>
      <c r="JI186" s="97"/>
      <c r="JJ186" s="139">
        <f t="shared" si="211"/>
        <v>0</v>
      </c>
      <c r="JK186" s="109">
        <v>0</v>
      </c>
      <c r="JL186" s="110">
        <v>0</v>
      </c>
      <c r="JM186" s="109"/>
      <c r="JN186" s="110"/>
      <c r="JO186" s="109"/>
      <c r="JP186" s="110"/>
      <c r="JQ186" s="109"/>
      <c r="JR186" s="110"/>
      <c r="JS186" s="109"/>
      <c r="JT186" s="110"/>
      <c r="JU186" s="111"/>
      <c r="JV186" s="110"/>
      <c r="JW186" s="109"/>
      <c r="JX186" s="111"/>
      <c r="JY186" s="109"/>
      <c r="JZ186" s="110"/>
      <c r="KA186" s="111"/>
      <c r="KB186" s="110"/>
      <c r="KC186" s="111"/>
      <c r="KD186" s="110"/>
      <c r="KE186" s="111"/>
      <c r="KF186" s="110"/>
      <c r="KG186" s="111"/>
      <c r="KH186" s="110"/>
      <c r="KI186" s="96">
        <f t="shared" si="212"/>
        <v>0</v>
      </c>
      <c r="KJ186" s="97">
        <f t="shared" si="213"/>
        <v>0</v>
      </c>
      <c r="KK186" s="97">
        <v>0.20722359257743733</v>
      </c>
      <c r="KL186" s="139">
        <f t="shared" si="214"/>
        <v>0</v>
      </c>
      <c r="KM186" s="103">
        <v>0</v>
      </c>
      <c r="KN186" s="104">
        <v>0</v>
      </c>
      <c r="KO186" s="108"/>
      <c r="KP186" s="104"/>
      <c r="KQ186" s="108"/>
      <c r="KR186" s="104"/>
      <c r="KS186" s="108"/>
      <c r="KT186" s="104"/>
      <c r="KU186" s="108"/>
      <c r="KV186" s="104"/>
      <c r="KW186" s="108"/>
      <c r="KX186" s="104"/>
      <c r="KY186" s="108"/>
      <c r="KZ186" s="104"/>
      <c r="LA186" s="108"/>
      <c r="LB186" s="104"/>
      <c r="LC186" s="108"/>
      <c r="LD186" s="103"/>
      <c r="LE186" s="108"/>
      <c r="LF186" s="104"/>
      <c r="LG186" s="108"/>
      <c r="LH186" s="104"/>
      <c r="LI186" s="108"/>
      <c r="LJ186" s="104"/>
      <c r="LK186" s="100">
        <f t="shared" si="215"/>
        <v>0</v>
      </c>
      <c r="LL186" s="104">
        <f t="shared" si="216"/>
        <v>0</v>
      </c>
      <c r="LM186" s="108">
        <v>0</v>
      </c>
      <c r="LN186" s="104">
        <v>0</v>
      </c>
      <c r="LO186" s="108"/>
      <c r="LP186" s="104"/>
      <c r="LQ186" s="108"/>
      <c r="LR186" s="104"/>
      <c r="LS186" s="108"/>
      <c r="LT186" s="104"/>
      <c r="LU186" s="108"/>
      <c r="LV186" s="104"/>
      <c r="LW186" s="103"/>
      <c r="LX186" s="104"/>
      <c r="LY186" s="103"/>
      <c r="LZ186" s="103"/>
      <c r="MA186" s="108"/>
      <c r="MB186" s="104"/>
      <c r="MC186" s="103"/>
      <c r="MD186" s="104"/>
      <c r="ME186" s="103"/>
      <c r="MF186" s="104"/>
      <c r="MG186" s="103"/>
      <c r="MH186" s="104"/>
      <c r="MI186" s="103"/>
      <c r="MJ186" s="104"/>
      <c r="MK186" s="102">
        <f t="shared" si="217"/>
        <v>0</v>
      </c>
      <c r="ML186" s="104">
        <f t="shared" si="218"/>
        <v>0</v>
      </c>
      <c r="MM186" s="108">
        <v>0</v>
      </c>
      <c r="MN186" s="104">
        <v>0</v>
      </c>
      <c r="MO186" s="108"/>
      <c r="MP186" s="104"/>
      <c r="MQ186" s="108"/>
      <c r="MR186" s="104"/>
      <c r="MS186" s="108"/>
      <c r="MT186" s="104"/>
      <c r="MU186" s="108"/>
      <c r="MV186" s="104"/>
      <c r="MW186" s="108"/>
      <c r="MX186" s="104"/>
      <c r="MY186" s="108"/>
      <c r="MZ186" s="104"/>
      <c r="NA186" s="108"/>
      <c r="NB186" s="104"/>
      <c r="NC186" s="108"/>
      <c r="ND186" s="104"/>
      <c r="NE186" s="108"/>
      <c r="NF186" s="104"/>
      <c r="NG186" s="108"/>
      <c r="NH186" s="104"/>
      <c r="NI186" s="108"/>
      <c r="NJ186" s="104"/>
      <c r="NK186" s="100">
        <f t="shared" si="219"/>
        <v>0</v>
      </c>
      <c r="NL186" s="104">
        <f t="shared" si="220"/>
        <v>0</v>
      </c>
      <c r="NM186" s="109">
        <f t="shared" si="221"/>
        <v>0</v>
      </c>
      <c r="NN186" s="110">
        <f t="shared" si="222"/>
        <v>0</v>
      </c>
      <c r="NO186" s="109">
        <f t="shared" si="223"/>
        <v>0</v>
      </c>
      <c r="NP186" s="110">
        <f t="shared" si="224"/>
        <v>0</v>
      </c>
      <c r="NQ186" s="109">
        <f t="shared" si="225"/>
        <v>0</v>
      </c>
      <c r="NR186" s="110">
        <f t="shared" si="226"/>
        <v>0</v>
      </c>
      <c r="NS186" s="109">
        <f t="shared" si="227"/>
        <v>0</v>
      </c>
      <c r="NT186" s="110">
        <f t="shared" si="228"/>
        <v>0</v>
      </c>
      <c r="NU186" s="109">
        <f t="shared" si="229"/>
        <v>0</v>
      </c>
      <c r="NV186" s="110">
        <f t="shared" si="230"/>
        <v>0</v>
      </c>
      <c r="NW186" s="109">
        <f t="shared" si="231"/>
        <v>0</v>
      </c>
      <c r="NX186" s="110">
        <f t="shared" si="232"/>
        <v>0</v>
      </c>
      <c r="NY186" s="109">
        <f t="shared" si="233"/>
        <v>0</v>
      </c>
      <c r="NZ186" s="110">
        <f t="shared" si="234"/>
        <v>0</v>
      </c>
      <c r="OA186" s="109">
        <f t="shared" si="235"/>
        <v>0</v>
      </c>
      <c r="OB186" s="110">
        <f t="shared" si="236"/>
        <v>0</v>
      </c>
      <c r="OC186" s="111">
        <f t="shared" si="237"/>
        <v>0</v>
      </c>
      <c r="OD186" s="110">
        <f t="shared" si="238"/>
        <v>0</v>
      </c>
      <c r="OE186" s="111">
        <f t="shared" si="239"/>
        <v>0</v>
      </c>
      <c r="OF186" s="110">
        <f t="shared" si="240"/>
        <v>0</v>
      </c>
      <c r="OG186" s="109">
        <f t="shared" si="241"/>
        <v>0</v>
      </c>
      <c r="OH186" s="110">
        <f t="shared" si="242"/>
        <v>0</v>
      </c>
      <c r="OI186" s="111">
        <f t="shared" si="243"/>
        <v>0</v>
      </c>
      <c r="OJ186" s="111">
        <f t="shared" si="244"/>
        <v>0</v>
      </c>
      <c r="OK186" s="96">
        <f t="shared" si="245"/>
        <v>0</v>
      </c>
      <c r="OL186" s="97">
        <f t="shared" si="246"/>
        <v>0</v>
      </c>
      <c r="OM186" s="97">
        <v>0</v>
      </c>
      <c r="ON186" s="139">
        <f t="shared" si="247"/>
        <v>0</v>
      </c>
      <c r="OO186" s="111">
        <v>0</v>
      </c>
      <c r="OP186" s="110">
        <v>0</v>
      </c>
      <c r="OQ186" s="109"/>
      <c r="OR186" s="110"/>
      <c r="OS186" s="109"/>
      <c r="OT186" s="110"/>
      <c r="OU186" s="109"/>
      <c r="OV186" s="110"/>
      <c r="OW186" s="109"/>
      <c r="OX186" s="110"/>
      <c r="OY186" s="109"/>
      <c r="OZ186" s="110"/>
      <c r="PA186" s="109"/>
      <c r="PB186" s="110"/>
      <c r="PC186" s="109"/>
      <c r="PD186" s="110"/>
      <c r="PE186" s="111"/>
      <c r="PF186" s="110"/>
      <c r="PG186" s="111"/>
      <c r="PH186" s="110"/>
      <c r="PI186" s="109"/>
      <c r="PJ186" s="110"/>
      <c r="PK186" s="111"/>
      <c r="PL186" s="110"/>
      <c r="PM186" s="96">
        <f t="shared" si="248"/>
        <v>0</v>
      </c>
      <c r="PN186" s="97">
        <f t="shared" si="249"/>
        <v>0</v>
      </c>
      <c r="PO186" s="97">
        <f t="shared" si="250"/>
        <v>0</v>
      </c>
      <c r="PP186" s="109">
        <v>0</v>
      </c>
      <c r="PQ186" s="111"/>
      <c r="PR186" s="111"/>
      <c r="PS186" s="111"/>
      <c r="PT186" s="111"/>
      <c r="PU186" s="111"/>
      <c r="PV186" s="111"/>
      <c r="PW186" s="111"/>
      <c r="PX186" s="111"/>
      <c r="PY186" s="111"/>
      <c r="PZ186" s="111"/>
      <c r="QA186" s="110"/>
      <c r="QB186" s="98">
        <f t="shared" si="251"/>
        <v>0</v>
      </c>
      <c r="QC186" s="105">
        <f t="shared" si="252"/>
        <v>0.33333333333333331</v>
      </c>
      <c r="QD186" s="106"/>
      <c r="QE186" s="113">
        <f t="shared" si="253"/>
        <v>0</v>
      </c>
      <c r="QF186" s="108">
        <v>0</v>
      </c>
      <c r="QG186" s="103"/>
      <c r="QH186" s="103"/>
      <c r="QI186" s="103"/>
      <c r="QJ186" s="103"/>
      <c r="QK186" s="103"/>
      <c r="QL186" s="103"/>
      <c r="QM186" s="103"/>
      <c r="QN186" s="103"/>
      <c r="QO186" s="103"/>
      <c r="QP186" s="103"/>
      <c r="QQ186" s="104"/>
      <c r="QR186" s="117">
        <f t="shared" si="254"/>
        <v>0</v>
      </c>
      <c r="QS186" s="158"/>
    </row>
    <row r="187" spans="1:461" s="88" customFormat="1" ht="10.5" x14ac:dyDescent="0.25">
      <c r="A187" s="89" t="s">
        <v>36</v>
      </c>
      <c r="B187" s="90" t="s">
        <v>191</v>
      </c>
      <c r="C187" s="90">
        <v>406</v>
      </c>
      <c r="D187" s="90" t="s">
        <v>344</v>
      </c>
      <c r="E187" s="91" t="s">
        <v>36</v>
      </c>
      <c r="F187" s="92" t="s">
        <v>191</v>
      </c>
      <c r="G187" s="92" t="s">
        <v>644</v>
      </c>
      <c r="H187" s="155">
        <v>184</v>
      </c>
      <c r="I187" s="92" t="s">
        <v>716</v>
      </c>
      <c r="J187" s="93">
        <v>0</v>
      </c>
      <c r="K187" s="94">
        <v>0</v>
      </c>
      <c r="L187" s="93"/>
      <c r="M187" s="94"/>
      <c r="N187" s="93"/>
      <c r="O187" s="94"/>
      <c r="P187" s="93"/>
      <c r="Q187" s="94"/>
      <c r="R187" s="93"/>
      <c r="S187" s="94"/>
      <c r="T187" s="93"/>
      <c r="U187" s="94"/>
      <c r="V187" s="93"/>
      <c r="W187" s="95"/>
      <c r="X187" s="93"/>
      <c r="Y187" s="94"/>
      <c r="Z187" s="95"/>
      <c r="AA187" s="95"/>
      <c r="AB187" s="93"/>
      <c r="AC187" s="94"/>
      <c r="AD187" s="93"/>
      <c r="AE187" s="94"/>
      <c r="AF187" s="93"/>
      <c r="AG187" s="95"/>
      <c r="AH187" s="96">
        <f t="shared" si="177"/>
        <v>0</v>
      </c>
      <c r="AI187" s="97">
        <f t="shared" si="178"/>
        <v>0</v>
      </c>
      <c r="AJ187" s="97">
        <f t="shared" si="176"/>
        <v>0</v>
      </c>
      <c r="AK187" s="97"/>
      <c r="AL187" s="139">
        <f t="shared" si="179"/>
        <v>0</v>
      </c>
      <c r="AM187" s="95">
        <v>0</v>
      </c>
      <c r="AN187" s="94">
        <v>0</v>
      </c>
      <c r="AO187" s="93"/>
      <c r="AP187" s="94"/>
      <c r="AQ187" s="93"/>
      <c r="AR187" s="94"/>
      <c r="AS187" s="93"/>
      <c r="AT187" s="94"/>
      <c r="AU187" s="93"/>
      <c r="AV187" s="94"/>
      <c r="AW187" s="93"/>
      <c r="AX187" s="94"/>
      <c r="AY187" s="93"/>
      <c r="AZ187" s="95"/>
      <c r="BA187" s="93"/>
      <c r="BB187" s="95"/>
      <c r="BC187" s="93"/>
      <c r="BD187" s="94"/>
      <c r="BE187" s="95"/>
      <c r="BF187" s="95"/>
      <c r="BG187" s="93"/>
      <c r="BH187" s="94"/>
      <c r="BI187" s="93"/>
      <c r="BJ187" s="94"/>
      <c r="BK187" s="96">
        <f t="shared" si="180"/>
        <v>0</v>
      </c>
      <c r="BL187" s="97">
        <f t="shared" si="181"/>
        <v>0</v>
      </c>
      <c r="BM187" s="97">
        <f t="shared" si="182"/>
        <v>0</v>
      </c>
      <c r="BN187" s="97"/>
      <c r="BO187" s="139">
        <f t="shared" si="183"/>
        <v>0</v>
      </c>
      <c r="BP187" s="111">
        <v>1</v>
      </c>
      <c r="BQ187" s="110">
        <v>0</v>
      </c>
      <c r="BR187" s="109"/>
      <c r="BS187" s="110"/>
      <c r="BT187" s="109"/>
      <c r="BU187" s="110"/>
      <c r="BV187" s="109"/>
      <c r="BW187" s="110"/>
      <c r="BX187" s="109"/>
      <c r="BY187" s="110"/>
      <c r="BZ187" s="109"/>
      <c r="CA187" s="110"/>
      <c r="CB187" s="111"/>
      <c r="CC187" s="111"/>
      <c r="CD187" s="109"/>
      <c r="CE187" s="110"/>
      <c r="CF187" s="109"/>
      <c r="CG187" s="111"/>
      <c r="CH187" s="109"/>
      <c r="CI187" s="110"/>
      <c r="CJ187" s="109"/>
      <c r="CK187" s="110"/>
      <c r="CL187" s="111"/>
      <c r="CM187" s="111"/>
      <c r="CN187" s="96">
        <f t="shared" si="184"/>
        <v>1</v>
      </c>
      <c r="CO187" s="97">
        <f t="shared" si="185"/>
        <v>0</v>
      </c>
      <c r="CP187" s="97">
        <f t="shared" si="186"/>
        <v>0.25</v>
      </c>
      <c r="CQ187" s="97"/>
      <c r="CR187" s="139">
        <f t="shared" si="187"/>
        <v>0</v>
      </c>
      <c r="CS187" s="111">
        <v>0</v>
      </c>
      <c r="CT187" s="110">
        <v>3</v>
      </c>
      <c r="CU187" s="109"/>
      <c r="CV187" s="110"/>
      <c r="CW187" s="109"/>
      <c r="CX187" s="110"/>
      <c r="CY187" s="109"/>
      <c r="CZ187" s="110"/>
      <c r="DA187" s="109"/>
      <c r="DB187" s="110"/>
      <c r="DC187" s="109"/>
      <c r="DD187" s="110"/>
      <c r="DE187" s="109"/>
      <c r="DF187" s="110"/>
      <c r="DG187" s="109"/>
      <c r="DH187" s="110"/>
      <c r="DI187" s="111"/>
      <c r="DJ187" s="111"/>
      <c r="DK187" s="109"/>
      <c r="DL187" s="111"/>
      <c r="DM187" s="109"/>
      <c r="DN187" s="110"/>
      <c r="DO187" s="111"/>
      <c r="DP187" s="111"/>
      <c r="DQ187" s="96">
        <f t="shared" si="188"/>
        <v>0</v>
      </c>
      <c r="DR187" s="97">
        <f t="shared" si="189"/>
        <v>3</v>
      </c>
      <c r="DS187" s="97">
        <f t="shared" si="190"/>
        <v>0.25</v>
      </c>
      <c r="DT187" s="97"/>
      <c r="DU187" s="139">
        <f t="shared" si="191"/>
        <v>0</v>
      </c>
      <c r="DV187" s="111">
        <v>0</v>
      </c>
      <c r="DW187" s="110">
        <v>0</v>
      </c>
      <c r="DX187" s="111"/>
      <c r="DY187" s="110"/>
      <c r="DZ187" s="111"/>
      <c r="EA187" s="110"/>
      <c r="EB187" s="111"/>
      <c r="EC187" s="110"/>
      <c r="ED187" s="109"/>
      <c r="EE187" s="110"/>
      <c r="EF187" s="109"/>
      <c r="EG187" s="110"/>
      <c r="EH187" s="109"/>
      <c r="EI187" s="111"/>
      <c r="EJ187" s="109"/>
      <c r="EK187" s="111"/>
      <c r="EL187" s="109"/>
      <c r="EM187" s="110"/>
      <c r="EN187" s="111"/>
      <c r="EO187" s="110"/>
      <c r="EP187" s="111"/>
      <c r="EQ187" s="110"/>
      <c r="ER187" s="111"/>
      <c r="ES187" s="111"/>
      <c r="ET187" s="96">
        <f t="shared" si="192"/>
        <v>0</v>
      </c>
      <c r="EU187" s="97">
        <f t="shared" si="193"/>
        <v>0</v>
      </c>
      <c r="EV187" s="97">
        <f t="shared" si="194"/>
        <v>0</v>
      </c>
      <c r="EW187" s="97"/>
      <c r="EX187" s="139">
        <f t="shared" si="195"/>
        <v>0</v>
      </c>
      <c r="EY187" s="103">
        <v>0</v>
      </c>
      <c r="EZ187" s="104">
        <v>0</v>
      </c>
      <c r="FA187" s="103"/>
      <c r="FB187" s="104"/>
      <c r="FC187" s="103"/>
      <c r="FD187" s="104"/>
      <c r="FE187" s="103"/>
      <c r="FF187" s="104"/>
      <c r="FG187" s="108"/>
      <c r="FH187" s="104"/>
      <c r="FI187" s="103"/>
      <c r="FJ187" s="104"/>
      <c r="FK187" s="103"/>
      <c r="FL187" s="103"/>
      <c r="FM187" s="108"/>
      <c r="FN187" s="104"/>
      <c r="FO187" s="103"/>
      <c r="FP187" s="103"/>
      <c r="FQ187" s="108"/>
      <c r="FR187" s="104"/>
      <c r="FS187" s="103"/>
      <c r="FT187" s="104"/>
      <c r="FU187" s="103"/>
      <c r="FV187" s="103"/>
      <c r="FW187" s="100">
        <f t="shared" si="196"/>
        <v>0</v>
      </c>
      <c r="FX187" s="103">
        <f t="shared" si="197"/>
        <v>0</v>
      </c>
      <c r="FY187" s="103">
        <f t="shared" si="198"/>
        <v>0</v>
      </c>
      <c r="FZ187" s="103"/>
      <c r="GA187" s="149">
        <f t="shared" si="199"/>
        <v>0</v>
      </c>
      <c r="GB187" s="103">
        <v>0</v>
      </c>
      <c r="GC187" s="104">
        <v>0</v>
      </c>
      <c r="GD187" s="108"/>
      <c r="GE187" s="104"/>
      <c r="GF187" s="108"/>
      <c r="GG187" s="104"/>
      <c r="GH187" s="108"/>
      <c r="GI187" s="104"/>
      <c r="GJ187" s="108"/>
      <c r="GK187" s="104"/>
      <c r="GL187" s="108"/>
      <c r="GM187" s="104"/>
      <c r="GN187" s="103"/>
      <c r="GO187" s="103"/>
      <c r="GP187" s="108"/>
      <c r="GQ187" s="104"/>
      <c r="GR187" s="103"/>
      <c r="GS187" s="103"/>
      <c r="GT187" s="108"/>
      <c r="GU187" s="104"/>
      <c r="GV187" s="103"/>
      <c r="GW187" s="103"/>
      <c r="GX187" s="108"/>
      <c r="GY187" s="103"/>
      <c r="GZ187" s="100">
        <f t="shared" si="200"/>
        <v>0</v>
      </c>
      <c r="HA187" s="103">
        <f t="shared" si="201"/>
        <v>0</v>
      </c>
      <c r="HB187" s="103">
        <f t="shared" si="202"/>
        <v>0</v>
      </c>
      <c r="HC187" s="103"/>
      <c r="HD187" s="149">
        <f t="shared" si="203"/>
        <v>0</v>
      </c>
      <c r="HE187" s="103">
        <v>0</v>
      </c>
      <c r="HF187" s="104">
        <v>0</v>
      </c>
      <c r="HG187" s="108"/>
      <c r="HH187" s="104"/>
      <c r="HI187" s="108"/>
      <c r="HJ187" s="104"/>
      <c r="HK187" s="108"/>
      <c r="HL187" s="104"/>
      <c r="HM187" s="108"/>
      <c r="HN187" s="104"/>
      <c r="HO187" s="108"/>
      <c r="HP187" s="104"/>
      <c r="HQ187" s="108"/>
      <c r="HR187" s="104"/>
      <c r="HS187" s="108"/>
      <c r="HT187" s="104"/>
      <c r="HU187" s="108"/>
      <c r="HV187" s="104"/>
      <c r="HW187" s="108"/>
      <c r="HX187" s="104"/>
      <c r="HY187" s="108"/>
      <c r="HZ187" s="104"/>
      <c r="IA187" s="108"/>
      <c r="IB187" s="103"/>
      <c r="IC187" s="96">
        <f t="shared" si="204"/>
        <v>0</v>
      </c>
      <c r="ID187" s="97">
        <f t="shared" si="205"/>
        <v>0</v>
      </c>
      <c r="IE187" s="97">
        <f t="shared" si="206"/>
        <v>0</v>
      </c>
      <c r="IF187" s="97"/>
      <c r="IG187" s="139">
        <f t="shared" si="207"/>
        <v>0</v>
      </c>
      <c r="IH187" s="111">
        <v>0</v>
      </c>
      <c r="II187" s="110">
        <v>0</v>
      </c>
      <c r="IJ187" s="109"/>
      <c r="IK187" s="110"/>
      <c r="IL187" s="109"/>
      <c r="IM187" s="110"/>
      <c r="IN187" s="109"/>
      <c r="IO187" s="110"/>
      <c r="IP187" s="109"/>
      <c r="IQ187" s="110"/>
      <c r="IR187" s="109"/>
      <c r="IS187" s="110"/>
      <c r="IT187" s="109"/>
      <c r="IU187" s="110"/>
      <c r="IV187" s="109"/>
      <c r="IW187" s="110"/>
      <c r="IX187" s="111"/>
      <c r="IY187" s="110"/>
      <c r="IZ187" s="111"/>
      <c r="JA187" s="110"/>
      <c r="JB187" s="109"/>
      <c r="JC187" s="110"/>
      <c r="JD187" s="111"/>
      <c r="JE187" s="111"/>
      <c r="JF187" s="96">
        <f t="shared" si="208"/>
        <v>0</v>
      </c>
      <c r="JG187" s="97">
        <f t="shared" si="209"/>
        <v>0</v>
      </c>
      <c r="JH187" s="97">
        <f t="shared" si="210"/>
        <v>0</v>
      </c>
      <c r="JI187" s="97"/>
      <c r="JJ187" s="139">
        <f t="shared" si="211"/>
        <v>0</v>
      </c>
      <c r="JK187" s="109">
        <v>0</v>
      </c>
      <c r="JL187" s="110">
        <v>0</v>
      </c>
      <c r="JM187" s="109"/>
      <c r="JN187" s="110"/>
      <c r="JO187" s="109"/>
      <c r="JP187" s="110"/>
      <c r="JQ187" s="109"/>
      <c r="JR187" s="110"/>
      <c r="JS187" s="109"/>
      <c r="JT187" s="110"/>
      <c r="JU187" s="111"/>
      <c r="JV187" s="110"/>
      <c r="JW187" s="109"/>
      <c r="JX187" s="111"/>
      <c r="JY187" s="109"/>
      <c r="JZ187" s="110"/>
      <c r="KA187" s="111"/>
      <c r="KB187" s="110"/>
      <c r="KC187" s="111"/>
      <c r="KD187" s="110"/>
      <c r="KE187" s="111"/>
      <c r="KF187" s="110"/>
      <c r="KG187" s="111"/>
      <c r="KH187" s="110"/>
      <c r="KI187" s="96">
        <f t="shared" si="212"/>
        <v>0</v>
      </c>
      <c r="KJ187" s="97">
        <f t="shared" si="213"/>
        <v>0</v>
      </c>
      <c r="KK187" s="97">
        <v>4.1062739542994491E-2</v>
      </c>
      <c r="KL187" s="139">
        <f t="shared" si="214"/>
        <v>0</v>
      </c>
      <c r="KM187" s="103">
        <v>0</v>
      </c>
      <c r="KN187" s="104">
        <v>0</v>
      </c>
      <c r="KO187" s="108"/>
      <c r="KP187" s="104"/>
      <c r="KQ187" s="108"/>
      <c r="KR187" s="104"/>
      <c r="KS187" s="108"/>
      <c r="KT187" s="104"/>
      <c r="KU187" s="108"/>
      <c r="KV187" s="104"/>
      <c r="KW187" s="108"/>
      <c r="KX187" s="104"/>
      <c r="KY187" s="108"/>
      <c r="KZ187" s="104"/>
      <c r="LA187" s="108"/>
      <c r="LB187" s="104"/>
      <c r="LC187" s="108"/>
      <c r="LD187" s="103"/>
      <c r="LE187" s="108"/>
      <c r="LF187" s="104"/>
      <c r="LG187" s="108"/>
      <c r="LH187" s="104"/>
      <c r="LI187" s="108"/>
      <c r="LJ187" s="104"/>
      <c r="LK187" s="100">
        <f t="shared" si="215"/>
        <v>0</v>
      </c>
      <c r="LL187" s="104">
        <f t="shared" si="216"/>
        <v>0</v>
      </c>
      <c r="LM187" s="108">
        <v>0</v>
      </c>
      <c r="LN187" s="104">
        <v>0</v>
      </c>
      <c r="LO187" s="108"/>
      <c r="LP187" s="104"/>
      <c r="LQ187" s="108"/>
      <c r="LR187" s="104"/>
      <c r="LS187" s="108"/>
      <c r="LT187" s="104"/>
      <c r="LU187" s="108"/>
      <c r="LV187" s="104"/>
      <c r="LW187" s="103"/>
      <c r="LX187" s="104"/>
      <c r="LY187" s="103"/>
      <c r="LZ187" s="103"/>
      <c r="MA187" s="108"/>
      <c r="MB187" s="104"/>
      <c r="MC187" s="103"/>
      <c r="MD187" s="104"/>
      <c r="ME187" s="103"/>
      <c r="MF187" s="104"/>
      <c r="MG187" s="103"/>
      <c r="MH187" s="104"/>
      <c r="MI187" s="103"/>
      <c r="MJ187" s="104"/>
      <c r="MK187" s="102">
        <f t="shared" si="217"/>
        <v>0</v>
      </c>
      <c r="ML187" s="104">
        <f t="shared" si="218"/>
        <v>0</v>
      </c>
      <c r="MM187" s="108">
        <v>0</v>
      </c>
      <c r="MN187" s="104">
        <v>0</v>
      </c>
      <c r="MO187" s="108"/>
      <c r="MP187" s="104"/>
      <c r="MQ187" s="108"/>
      <c r="MR187" s="104"/>
      <c r="MS187" s="108"/>
      <c r="MT187" s="104"/>
      <c r="MU187" s="108"/>
      <c r="MV187" s="104"/>
      <c r="MW187" s="108"/>
      <c r="MX187" s="104"/>
      <c r="MY187" s="108"/>
      <c r="MZ187" s="104"/>
      <c r="NA187" s="108"/>
      <c r="NB187" s="104"/>
      <c r="NC187" s="108"/>
      <c r="ND187" s="104"/>
      <c r="NE187" s="108"/>
      <c r="NF187" s="104"/>
      <c r="NG187" s="108"/>
      <c r="NH187" s="104"/>
      <c r="NI187" s="108"/>
      <c r="NJ187" s="104"/>
      <c r="NK187" s="100">
        <f t="shared" si="219"/>
        <v>0</v>
      </c>
      <c r="NL187" s="104">
        <f t="shared" si="220"/>
        <v>0</v>
      </c>
      <c r="NM187" s="109">
        <f t="shared" si="221"/>
        <v>0</v>
      </c>
      <c r="NN187" s="110">
        <f t="shared" si="222"/>
        <v>0</v>
      </c>
      <c r="NO187" s="109">
        <f t="shared" si="223"/>
        <v>0</v>
      </c>
      <c r="NP187" s="110">
        <f t="shared" si="224"/>
        <v>0</v>
      </c>
      <c r="NQ187" s="109">
        <f t="shared" si="225"/>
        <v>0</v>
      </c>
      <c r="NR187" s="110">
        <f t="shared" si="226"/>
        <v>0</v>
      </c>
      <c r="NS187" s="109">
        <f t="shared" si="227"/>
        <v>0</v>
      </c>
      <c r="NT187" s="110">
        <f t="shared" si="228"/>
        <v>0</v>
      </c>
      <c r="NU187" s="109">
        <f t="shared" si="229"/>
        <v>0</v>
      </c>
      <c r="NV187" s="110">
        <f t="shared" si="230"/>
        <v>0</v>
      </c>
      <c r="NW187" s="109">
        <f t="shared" si="231"/>
        <v>0</v>
      </c>
      <c r="NX187" s="110">
        <f t="shared" si="232"/>
        <v>0</v>
      </c>
      <c r="NY187" s="109">
        <f t="shared" si="233"/>
        <v>0</v>
      </c>
      <c r="NZ187" s="110">
        <f t="shared" si="234"/>
        <v>0</v>
      </c>
      <c r="OA187" s="109">
        <f t="shared" si="235"/>
        <v>0</v>
      </c>
      <c r="OB187" s="110">
        <f t="shared" si="236"/>
        <v>0</v>
      </c>
      <c r="OC187" s="111">
        <f t="shared" si="237"/>
        <v>0</v>
      </c>
      <c r="OD187" s="110">
        <f t="shared" si="238"/>
        <v>0</v>
      </c>
      <c r="OE187" s="111">
        <f t="shared" si="239"/>
        <v>0</v>
      </c>
      <c r="OF187" s="110">
        <f t="shared" si="240"/>
        <v>0</v>
      </c>
      <c r="OG187" s="109">
        <f t="shared" si="241"/>
        <v>0</v>
      </c>
      <c r="OH187" s="110">
        <f t="shared" si="242"/>
        <v>0</v>
      </c>
      <c r="OI187" s="111">
        <f t="shared" si="243"/>
        <v>0</v>
      </c>
      <c r="OJ187" s="111">
        <f t="shared" si="244"/>
        <v>0</v>
      </c>
      <c r="OK187" s="96">
        <f t="shared" si="245"/>
        <v>0</v>
      </c>
      <c r="OL187" s="97">
        <f t="shared" si="246"/>
        <v>0</v>
      </c>
      <c r="OM187" s="97">
        <v>0</v>
      </c>
      <c r="ON187" s="139">
        <f t="shared" si="247"/>
        <v>0</v>
      </c>
      <c r="OO187" s="111">
        <v>0</v>
      </c>
      <c r="OP187" s="110">
        <v>0</v>
      </c>
      <c r="OQ187" s="109"/>
      <c r="OR187" s="110"/>
      <c r="OS187" s="109"/>
      <c r="OT187" s="110"/>
      <c r="OU187" s="109"/>
      <c r="OV187" s="110"/>
      <c r="OW187" s="109"/>
      <c r="OX187" s="110"/>
      <c r="OY187" s="109"/>
      <c r="OZ187" s="110"/>
      <c r="PA187" s="109"/>
      <c r="PB187" s="110"/>
      <c r="PC187" s="109"/>
      <c r="PD187" s="110"/>
      <c r="PE187" s="111"/>
      <c r="PF187" s="110"/>
      <c r="PG187" s="111"/>
      <c r="PH187" s="110"/>
      <c r="PI187" s="109"/>
      <c r="PJ187" s="110"/>
      <c r="PK187" s="111"/>
      <c r="PL187" s="110"/>
      <c r="PM187" s="96">
        <f t="shared" si="248"/>
        <v>0</v>
      </c>
      <c r="PN187" s="97">
        <f t="shared" si="249"/>
        <v>0</v>
      </c>
      <c r="PO187" s="97">
        <f t="shared" si="250"/>
        <v>0</v>
      </c>
      <c r="PP187" s="109">
        <v>0</v>
      </c>
      <c r="PQ187" s="111"/>
      <c r="PR187" s="111"/>
      <c r="PS187" s="111"/>
      <c r="PT187" s="111"/>
      <c r="PU187" s="111"/>
      <c r="PV187" s="111"/>
      <c r="PW187" s="111"/>
      <c r="PX187" s="111"/>
      <c r="PY187" s="111"/>
      <c r="PZ187" s="111"/>
      <c r="QA187" s="110"/>
      <c r="QB187" s="98">
        <f t="shared" si="251"/>
        <v>0</v>
      </c>
      <c r="QC187" s="105">
        <f t="shared" si="252"/>
        <v>0.5</v>
      </c>
      <c r="QD187" s="106"/>
      <c r="QE187" s="113">
        <f t="shared" si="253"/>
        <v>0</v>
      </c>
      <c r="QF187" s="108">
        <v>2</v>
      </c>
      <c r="QG187" s="103"/>
      <c r="QH187" s="103"/>
      <c r="QI187" s="103"/>
      <c r="QJ187" s="103"/>
      <c r="QK187" s="103"/>
      <c r="QL187" s="103"/>
      <c r="QM187" s="103"/>
      <c r="QN187" s="103"/>
      <c r="QO187" s="103"/>
      <c r="QP187" s="103"/>
      <c r="QQ187" s="104"/>
      <c r="QR187" s="117">
        <f t="shared" si="254"/>
        <v>2</v>
      </c>
      <c r="QS187" s="158"/>
    </row>
    <row r="188" spans="1:461" s="88" customFormat="1" ht="10.5" x14ac:dyDescent="0.25">
      <c r="A188" s="89" t="s">
        <v>36</v>
      </c>
      <c r="B188" s="90" t="s">
        <v>62</v>
      </c>
      <c r="C188" s="90">
        <v>406</v>
      </c>
      <c r="D188" s="90" t="s">
        <v>344</v>
      </c>
      <c r="E188" s="91" t="s">
        <v>36</v>
      </c>
      <c r="F188" s="92" t="s">
        <v>37</v>
      </c>
      <c r="G188" s="92" t="s">
        <v>646</v>
      </c>
      <c r="H188" s="155">
        <v>185</v>
      </c>
      <c r="I188" s="92" t="s">
        <v>717</v>
      </c>
      <c r="J188" s="93">
        <v>0</v>
      </c>
      <c r="K188" s="94">
        <v>0</v>
      </c>
      <c r="L188" s="93"/>
      <c r="M188" s="94"/>
      <c r="N188" s="93"/>
      <c r="O188" s="94"/>
      <c r="P188" s="93"/>
      <c r="Q188" s="94"/>
      <c r="R188" s="93"/>
      <c r="S188" s="94"/>
      <c r="T188" s="93"/>
      <c r="U188" s="94"/>
      <c r="V188" s="93"/>
      <c r="W188" s="95"/>
      <c r="X188" s="93"/>
      <c r="Y188" s="94"/>
      <c r="Z188" s="95"/>
      <c r="AA188" s="95"/>
      <c r="AB188" s="93"/>
      <c r="AC188" s="94"/>
      <c r="AD188" s="93"/>
      <c r="AE188" s="94"/>
      <c r="AF188" s="93"/>
      <c r="AG188" s="95"/>
      <c r="AH188" s="96">
        <f t="shared" si="177"/>
        <v>0</v>
      </c>
      <c r="AI188" s="97">
        <f t="shared" si="178"/>
        <v>0</v>
      </c>
      <c r="AJ188" s="97">
        <f t="shared" si="176"/>
        <v>0</v>
      </c>
      <c r="AK188" s="97"/>
      <c r="AL188" s="139">
        <f t="shared" si="179"/>
        <v>0</v>
      </c>
      <c r="AM188" s="95">
        <v>0</v>
      </c>
      <c r="AN188" s="94">
        <v>0</v>
      </c>
      <c r="AO188" s="93"/>
      <c r="AP188" s="94"/>
      <c r="AQ188" s="93"/>
      <c r="AR188" s="94"/>
      <c r="AS188" s="93"/>
      <c r="AT188" s="94"/>
      <c r="AU188" s="93"/>
      <c r="AV188" s="94"/>
      <c r="AW188" s="93"/>
      <c r="AX188" s="94"/>
      <c r="AY188" s="93"/>
      <c r="AZ188" s="95"/>
      <c r="BA188" s="93"/>
      <c r="BB188" s="95"/>
      <c r="BC188" s="93"/>
      <c r="BD188" s="94"/>
      <c r="BE188" s="95"/>
      <c r="BF188" s="95"/>
      <c r="BG188" s="93"/>
      <c r="BH188" s="94"/>
      <c r="BI188" s="93"/>
      <c r="BJ188" s="94"/>
      <c r="BK188" s="96">
        <f t="shared" si="180"/>
        <v>0</v>
      </c>
      <c r="BL188" s="97">
        <f t="shared" si="181"/>
        <v>0</v>
      </c>
      <c r="BM188" s="97">
        <f t="shared" si="182"/>
        <v>0</v>
      </c>
      <c r="BN188" s="97"/>
      <c r="BO188" s="139">
        <f t="shared" si="183"/>
        <v>0</v>
      </c>
      <c r="BP188" s="111">
        <v>3</v>
      </c>
      <c r="BQ188" s="110">
        <v>6</v>
      </c>
      <c r="BR188" s="109"/>
      <c r="BS188" s="110"/>
      <c r="BT188" s="109"/>
      <c r="BU188" s="110"/>
      <c r="BV188" s="109"/>
      <c r="BW188" s="110"/>
      <c r="BX188" s="109"/>
      <c r="BY188" s="110"/>
      <c r="BZ188" s="109"/>
      <c r="CA188" s="110"/>
      <c r="CB188" s="111"/>
      <c r="CC188" s="111"/>
      <c r="CD188" s="109"/>
      <c r="CE188" s="110"/>
      <c r="CF188" s="109"/>
      <c r="CG188" s="111"/>
      <c r="CH188" s="109"/>
      <c r="CI188" s="110"/>
      <c r="CJ188" s="109"/>
      <c r="CK188" s="110"/>
      <c r="CL188" s="111"/>
      <c r="CM188" s="111"/>
      <c r="CN188" s="96">
        <f t="shared" si="184"/>
        <v>3</v>
      </c>
      <c r="CO188" s="97">
        <f t="shared" si="185"/>
        <v>6</v>
      </c>
      <c r="CP188" s="97">
        <f t="shared" si="186"/>
        <v>2.25</v>
      </c>
      <c r="CQ188" s="97"/>
      <c r="CR188" s="139">
        <f t="shared" si="187"/>
        <v>0</v>
      </c>
      <c r="CS188" s="111">
        <v>0</v>
      </c>
      <c r="CT188" s="110">
        <v>7</v>
      </c>
      <c r="CU188" s="109"/>
      <c r="CV188" s="110"/>
      <c r="CW188" s="109"/>
      <c r="CX188" s="110"/>
      <c r="CY188" s="109"/>
      <c r="CZ188" s="110"/>
      <c r="DA188" s="109"/>
      <c r="DB188" s="110"/>
      <c r="DC188" s="109"/>
      <c r="DD188" s="110"/>
      <c r="DE188" s="109"/>
      <c r="DF188" s="110"/>
      <c r="DG188" s="109"/>
      <c r="DH188" s="110"/>
      <c r="DI188" s="111"/>
      <c r="DJ188" s="111"/>
      <c r="DK188" s="109"/>
      <c r="DL188" s="111"/>
      <c r="DM188" s="109"/>
      <c r="DN188" s="110"/>
      <c r="DO188" s="111"/>
      <c r="DP188" s="111"/>
      <c r="DQ188" s="96">
        <f t="shared" si="188"/>
        <v>0</v>
      </c>
      <c r="DR188" s="97">
        <f t="shared" si="189"/>
        <v>7</v>
      </c>
      <c r="DS188" s="97">
        <f t="shared" si="190"/>
        <v>0.58333333333333337</v>
      </c>
      <c r="DT188" s="97"/>
      <c r="DU188" s="139">
        <f t="shared" si="191"/>
        <v>0</v>
      </c>
      <c r="DV188" s="111">
        <v>3</v>
      </c>
      <c r="DW188" s="110">
        <v>0</v>
      </c>
      <c r="DX188" s="111"/>
      <c r="DY188" s="110"/>
      <c r="DZ188" s="111"/>
      <c r="EA188" s="110"/>
      <c r="EB188" s="111"/>
      <c r="EC188" s="110"/>
      <c r="ED188" s="109"/>
      <c r="EE188" s="110"/>
      <c r="EF188" s="109"/>
      <c r="EG188" s="110"/>
      <c r="EH188" s="109"/>
      <c r="EI188" s="111"/>
      <c r="EJ188" s="109"/>
      <c r="EK188" s="111"/>
      <c r="EL188" s="109"/>
      <c r="EM188" s="110"/>
      <c r="EN188" s="111"/>
      <c r="EO188" s="110"/>
      <c r="EP188" s="111"/>
      <c r="EQ188" s="110"/>
      <c r="ER188" s="111"/>
      <c r="ES188" s="111"/>
      <c r="ET188" s="96">
        <f t="shared" si="192"/>
        <v>3</v>
      </c>
      <c r="EU188" s="97">
        <f t="shared" si="193"/>
        <v>0</v>
      </c>
      <c r="EV188" s="97">
        <f t="shared" si="194"/>
        <v>3</v>
      </c>
      <c r="EW188" s="97"/>
      <c r="EX188" s="139">
        <f t="shared" si="195"/>
        <v>0</v>
      </c>
      <c r="EY188" s="103">
        <v>0</v>
      </c>
      <c r="EZ188" s="104">
        <v>60</v>
      </c>
      <c r="FA188" s="103"/>
      <c r="FB188" s="104"/>
      <c r="FC188" s="103"/>
      <c r="FD188" s="104"/>
      <c r="FE188" s="103"/>
      <c r="FF188" s="104"/>
      <c r="FG188" s="108"/>
      <c r="FH188" s="104"/>
      <c r="FI188" s="103"/>
      <c r="FJ188" s="104"/>
      <c r="FK188" s="103"/>
      <c r="FL188" s="103"/>
      <c r="FM188" s="108"/>
      <c r="FN188" s="104"/>
      <c r="FO188" s="103"/>
      <c r="FP188" s="103"/>
      <c r="FQ188" s="108"/>
      <c r="FR188" s="104"/>
      <c r="FS188" s="103"/>
      <c r="FT188" s="104"/>
      <c r="FU188" s="103"/>
      <c r="FV188" s="103"/>
      <c r="FW188" s="100">
        <f t="shared" si="196"/>
        <v>0</v>
      </c>
      <c r="FX188" s="103">
        <f t="shared" si="197"/>
        <v>60</v>
      </c>
      <c r="FY188" s="103">
        <f t="shared" si="198"/>
        <v>0.6</v>
      </c>
      <c r="FZ188" s="103"/>
      <c r="GA188" s="149">
        <f t="shared" si="199"/>
        <v>0</v>
      </c>
      <c r="GB188" s="103">
        <v>0</v>
      </c>
      <c r="GC188" s="104">
        <v>0</v>
      </c>
      <c r="GD188" s="108"/>
      <c r="GE188" s="104"/>
      <c r="GF188" s="108"/>
      <c r="GG188" s="104"/>
      <c r="GH188" s="108"/>
      <c r="GI188" s="104"/>
      <c r="GJ188" s="108"/>
      <c r="GK188" s="104"/>
      <c r="GL188" s="108"/>
      <c r="GM188" s="104"/>
      <c r="GN188" s="103"/>
      <c r="GO188" s="103"/>
      <c r="GP188" s="108"/>
      <c r="GQ188" s="104"/>
      <c r="GR188" s="103"/>
      <c r="GS188" s="103"/>
      <c r="GT188" s="108"/>
      <c r="GU188" s="104"/>
      <c r="GV188" s="103"/>
      <c r="GW188" s="103"/>
      <c r="GX188" s="108"/>
      <c r="GY188" s="103"/>
      <c r="GZ188" s="100">
        <f t="shared" si="200"/>
        <v>0</v>
      </c>
      <c r="HA188" s="103">
        <f t="shared" si="201"/>
        <v>0</v>
      </c>
      <c r="HB188" s="103">
        <f t="shared" si="202"/>
        <v>0</v>
      </c>
      <c r="HC188" s="103"/>
      <c r="HD188" s="149">
        <f t="shared" si="203"/>
        <v>0</v>
      </c>
      <c r="HE188" s="103">
        <v>0</v>
      </c>
      <c r="HF188" s="104">
        <v>0</v>
      </c>
      <c r="HG188" s="108"/>
      <c r="HH188" s="104"/>
      <c r="HI188" s="108"/>
      <c r="HJ188" s="104"/>
      <c r="HK188" s="108"/>
      <c r="HL188" s="104"/>
      <c r="HM188" s="108"/>
      <c r="HN188" s="104"/>
      <c r="HO188" s="108"/>
      <c r="HP188" s="104"/>
      <c r="HQ188" s="108"/>
      <c r="HR188" s="104"/>
      <c r="HS188" s="108"/>
      <c r="HT188" s="104"/>
      <c r="HU188" s="108"/>
      <c r="HV188" s="104"/>
      <c r="HW188" s="108"/>
      <c r="HX188" s="104"/>
      <c r="HY188" s="108"/>
      <c r="HZ188" s="104"/>
      <c r="IA188" s="108"/>
      <c r="IB188" s="103"/>
      <c r="IC188" s="96">
        <f t="shared" si="204"/>
        <v>0</v>
      </c>
      <c r="ID188" s="97">
        <f t="shared" si="205"/>
        <v>0</v>
      </c>
      <c r="IE188" s="97">
        <f t="shared" si="206"/>
        <v>0</v>
      </c>
      <c r="IF188" s="97"/>
      <c r="IG188" s="139">
        <f t="shared" si="207"/>
        <v>0</v>
      </c>
      <c r="IH188" s="111">
        <v>0</v>
      </c>
      <c r="II188" s="110">
        <v>0</v>
      </c>
      <c r="IJ188" s="109"/>
      <c r="IK188" s="110"/>
      <c r="IL188" s="109"/>
      <c r="IM188" s="110"/>
      <c r="IN188" s="109"/>
      <c r="IO188" s="110"/>
      <c r="IP188" s="109"/>
      <c r="IQ188" s="110"/>
      <c r="IR188" s="109"/>
      <c r="IS188" s="110"/>
      <c r="IT188" s="109"/>
      <c r="IU188" s="110"/>
      <c r="IV188" s="109"/>
      <c r="IW188" s="110"/>
      <c r="IX188" s="111"/>
      <c r="IY188" s="110"/>
      <c r="IZ188" s="111"/>
      <c r="JA188" s="110"/>
      <c r="JB188" s="109"/>
      <c r="JC188" s="110"/>
      <c r="JD188" s="111"/>
      <c r="JE188" s="111"/>
      <c r="JF188" s="96">
        <f t="shared" si="208"/>
        <v>0</v>
      </c>
      <c r="JG188" s="97">
        <f t="shared" si="209"/>
        <v>0</v>
      </c>
      <c r="JH188" s="97">
        <f t="shared" si="210"/>
        <v>0</v>
      </c>
      <c r="JI188" s="97"/>
      <c r="JJ188" s="139">
        <f t="shared" si="211"/>
        <v>0</v>
      </c>
      <c r="JK188" s="109">
        <v>1</v>
      </c>
      <c r="JL188" s="110">
        <v>0</v>
      </c>
      <c r="JM188" s="109"/>
      <c r="JN188" s="110"/>
      <c r="JO188" s="109"/>
      <c r="JP188" s="110"/>
      <c r="JQ188" s="109"/>
      <c r="JR188" s="110"/>
      <c r="JS188" s="109"/>
      <c r="JT188" s="110"/>
      <c r="JU188" s="111"/>
      <c r="JV188" s="110"/>
      <c r="JW188" s="109"/>
      <c r="JX188" s="111"/>
      <c r="JY188" s="109"/>
      <c r="JZ188" s="110"/>
      <c r="KA188" s="111"/>
      <c r="KB188" s="110"/>
      <c r="KC188" s="111"/>
      <c r="KD188" s="110"/>
      <c r="KE188" s="111"/>
      <c r="KF188" s="110"/>
      <c r="KG188" s="111"/>
      <c r="KH188" s="110"/>
      <c r="KI188" s="96">
        <f t="shared" si="212"/>
        <v>1</v>
      </c>
      <c r="KJ188" s="97">
        <f t="shared" si="213"/>
        <v>0</v>
      </c>
      <c r="KK188" s="97">
        <v>6.377684630016589E-2</v>
      </c>
      <c r="KL188" s="139">
        <f t="shared" si="214"/>
        <v>0</v>
      </c>
      <c r="KM188" s="103">
        <v>0</v>
      </c>
      <c r="KN188" s="104">
        <v>0</v>
      </c>
      <c r="KO188" s="108"/>
      <c r="KP188" s="104"/>
      <c r="KQ188" s="108"/>
      <c r="KR188" s="104"/>
      <c r="KS188" s="108"/>
      <c r="KT188" s="104"/>
      <c r="KU188" s="108"/>
      <c r="KV188" s="104"/>
      <c r="KW188" s="108"/>
      <c r="KX188" s="104"/>
      <c r="KY188" s="108"/>
      <c r="KZ188" s="104"/>
      <c r="LA188" s="108"/>
      <c r="LB188" s="104"/>
      <c r="LC188" s="108"/>
      <c r="LD188" s="103"/>
      <c r="LE188" s="108"/>
      <c r="LF188" s="104"/>
      <c r="LG188" s="108"/>
      <c r="LH188" s="104"/>
      <c r="LI188" s="108"/>
      <c r="LJ188" s="104"/>
      <c r="LK188" s="100">
        <f t="shared" si="215"/>
        <v>0</v>
      </c>
      <c r="LL188" s="104">
        <f t="shared" si="216"/>
        <v>0</v>
      </c>
      <c r="LM188" s="108">
        <v>0</v>
      </c>
      <c r="LN188" s="104">
        <v>0</v>
      </c>
      <c r="LO188" s="108"/>
      <c r="LP188" s="104"/>
      <c r="LQ188" s="108"/>
      <c r="LR188" s="104"/>
      <c r="LS188" s="108"/>
      <c r="LT188" s="104"/>
      <c r="LU188" s="108"/>
      <c r="LV188" s="104"/>
      <c r="LW188" s="103"/>
      <c r="LX188" s="104"/>
      <c r="LY188" s="103"/>
      <c r="LZ188" s="103"/>
      <c r="MA188" s="108"/>
      <c r="MB188" s="104"/>
      <c r="MC188" s="103"/>
      <c r="MD188" s="104"/>
      <c r="ME188" s="103"/>
      <c r="MF188" s="104"/>
      <c r="MG188" s="103"/>
      <c r="MH188" s="104"/>
      <c r="MI188" s="103"/>
      <c r="MJ188" s="104"/>
      <c r="MK188" s="102">
        <f t="shared" si="217"/>
        <v>0</v>
      </c>
      <c r="ML188" s="104">
        <f t="shared" si="218"/>
        <v>0</v>
      </c>
      <c r="MM188" s="108">
        <v>0</v>
      </c>
      <c r="MN188" s="104">
        <v>0</v>
      </c>
      <c r="MO188" s="108"/>
      <c r="MP188" s="104"/>
      <c r="MQ188" s="108"/>
      <c r="MR188" s="104"/>
      <c r="MS188" s="108"/>
      <c r="MT188" s="104"/>
      <c r="MU188" s="108"/>
      <c r="MV188" s="104"/>
      <c r="MW188" s="108"/>
      <c r="MX188" s="104"/>
      <c r="MY188" s="108"/>
      <c r="MZ188" s="104"/>
      <c r="NA188" s="108"/>
      <c r="NB188" s="104"/>
      <c r="NC188" s="108"/>
      <c r="ND188" s="104"/>
      <c r="NE188" s="108"/>
      <c r="NF188" s="104"/>
      <c r="NG188" s="108"/>
      <c r="NH188" s="104"/>
      <c r="NI188" s="108"/>
      <c r="NJ188" s="104"/>
      <c r="NK188" s="100">
        <f t="shared" si="219"/>
        <v>0</v>
      </c>
      <c r="NL188" s="104">
        <f t="shared" si="220"/>
        <v>0</v>
      </c>
      <c r="NM188" s="109">
        <f t="shared" si="221"/>
        <v>0</v>
      </c>
      <c r="NN188" s="110">
        <f t="shared" si="222"/>
        <v>0</v>
      </c>
      <c r="NO188" s="109">
        <f t="shared" si="223"/>
        <v>0</v>
      </c>
      <c r="NP188" s="110">
        <f t="shared" si="224"/>
        <v>0</v>
      </c>
      <c r="NQ188" s="109">
        <f t="shared" si="225"/>
        <v>0</v>
      </c>
      <c r="NR188" s="110">
        <f t="shared" si="226"/>
        <v>0</v>
      </c>
      <c r="NS188" s="109">
        <f t="shared" si="227"/>
        <v>0</v>
      </c>
      <c r="NT188" s="110">
        <f t="shared" si="228"/>
        <v>0</v>
      </c>
      <c r="NU188" s="109">
        <f t="shared" si="229"/>
        <v>0</v>
      </c>
      <c r="NV188" s="110">
        <f t="shared" si="230"/>
        <v>0</v>
      </c>
      <c r="NW188" s="109">
        <f t="shared" si="231"/>
        <v>0</v>
      </c>
      <c r="NX188" s="110">
        <f t="shared" si="232"/>
        <v>0</v>
      </c>
      <c r="NY188" s="109">
        <f t="shared" si="233"/>
        <v>0</v>
      </c>
      <c r="NZ188" s="110">
        <f t="shared" si="234"/>
        <v>0</v>
      </c>
      <c r="OA188" s="109">
        <f t="shared" si="235"/>
        <v>0</v>
      </c>
      <c r="OB188" s="110">
        <f t="shared" si="236"/>
        <v>0</v>
      </c>
      <c r="OC188" s="111">
        <f t="shared" si="237"/>
        <v>0</v>
      </c>
      <c r="OD188" s="110">
        <f t="shared" si="238"/>
        <v>0</v>
      </c>
      <c r="OE188" s="111">
        <f t="shared" si="239"/>
        <v>0</v>
      </c>
      <c r="OF188" s="110">
        <f t="shared" si="240"/>
        <v>0</v>
      </c>
      <c r="OG188" s="109">
        <f t="shared" si="241"/>
        <v>0</v>
      </c>
      <c r="OH188" s="110">
        <f t="shared" si="242"/>
        <v>0</v>
      </c>
      <c r="OI188" s="111">
        <f t="shared" si="243"/>
        <v>0</v>
      </c>
      <c r="OJ188" s="111">
        <f t="shared" si="244"/>
        <v>0</v>
      </c>
      <c r="OK188" s="96">
        <f t="shared" si="245"/>
        <v>0</v>
      </c>
      <c r="OL188" s="97">
        <f t="shared" si="246"/>
        <v>0</v>
      </c>
      <c r="OM188" s="97">
        <v>0</v>
      </c>
      <c r="ON188" s="139">
        <f t="shared" si="247"/>
        <v>0</v>
      </c>
      <c r="OO188" s="111">
        <v>0</v>
      </c>
      <c r="OP188" s="110">
        <v>0</v>
      </c>
      <c r="OQ188" s="109"/>
      <c r="OR188" s="110"/>
      <c r="OS188" s="109"/>
      <c r="OT188" s="110"/>
      <c r="OU188" s="109"/>
      <c r="OV188" s="110"/>
      <c r="OW188" s="109"/>
      <c r="OX188" s="110"/>
      <c r="OY188" s="109"/>
      <c r="OZ188" s="110"/>
      <c r="PA188" s="109"/>
      <c r="PB188" s="110"/>
      <c r="PC188" s="109"/>
      <c r="PD188" s="110"/>
      <c r="PE188" s="111"/>
      <c r="PF188" s="110"/>
      <c r="PG188" s="111"/>
      <c r="PH188" s="110"/>
      <c r="PI188" s="109"/>
      <c r="PJ188" s="110"/>
      <c r="PK188" s="111"/>
      <c r="PL188" s="110"/>
      <c r="PM188" s="96">
        <f t="shared" si="248"/>
        <v>0</v>
      </c>
      <c r="PN188" s="97">
        <f t="shared" si="249"/>
        <v>0</v>
      </c>
      <c r="PO188" s="97">
        <f t="shared" si="250"/>
        <v>0</v>
      </c>
      <c r="PP188" s="109">
        <v>0</v>
      </c>
      <c r="PQ188" s="111"/>
      <c r="PR188" s="111"/>
      <c r="PS188" s="111"/>
      <c r="PT188" s="111"/>
      <c r="PU188" s="111"/>
      <c r="PV188" s="111"/>
      <c r="PW188" s="111"/>
      <c r="PX188" s="111"/>
      <c r="PY188" s="111"/>
      <c r="PZ188" s="111"/>
      <c r="QA188" s="110"/>
      <c r="QB188" s="98">
        <f t="shared" si="251"/>
        <v>0</v>
      </c>
      <c r="QC188" s="105">
        <f t="shared" si="252"/>
        <v>6.4333333333333336</v>
      </c>
      <c r="QD188" s="106"/>
      <c r="QE188" s="113">
        <f t="shared" si="253"/>
        <v>0</v>
      </c>
      <c r="QF188" s="108">
        <v>7</v>
      </c>
      <c r="QG188" s="103"/>
      <c r="QH188" s="103"/>
      <c r="QI188" s="103"/>
      <c r="QJ188" s="103"/>
      <c r="QK188" s="103"/>
      <c r="QL188" s="103"/>
      <c r="QM188" s="103"/>
      <c r="QN188" s="103"/>
      <c r="QO188" s="103"/>
      <c r="QP188" s="103"/>
      <c r="QQ188" s="104"/>
      <c r="QR188" s="117">
        <f t="shared" si="254"/>
        <v>7</v>
      </c>
      <c r="QS188" s="158"/>
    </row>
    <row r="189" spans="1:461" s="88" customFormat="1" ht="10.5" x14ac:dyDescent="0.25">
      <c r="A189" s="89" t="s">
        <v>258</v>
      </c>
      <c r="B189" s="90" t="s">
        <v>17</v>
      </c>
      <c r="C189" s="90">
        <v>401</v>
      </c>
      <c r="D189" s="90" t="s">
        <v>242</v>
      </c>
      <c r="E189" s="91" t="s">
        <v>258</v>
      </c>
      <c r="F189" s="92" t="s">
        <v>17</v>
      </c>
      <c r="G189" s="92" t="s">
        <v>669</v>
      </c>
      <c r="H189" s="155">
        <v>186</v>
      </c>
      <c r="I189" s="92" t="s">
        <v>718</v>
      </c>
      <c r="J189" s="93">
        <v>0</v>
      </c>
      <c r="K189" s="94">
        <v>0</v>
      </c>
      <c r="L189" s="93"/>
      <c r="M189" s="94"/>
      <c r="N189" s="93"/>
      <c r="O189" s="94"/>
      <c r="P189" s="93"/>
      <c r="Q189" s="94"/>
      <c r="R189" s="93"/>
      <c r="S189" s="94"/>
      <c r="T189" s="93"/>
      <c r="U189" s="94"/>
      <c r="V189" s="93"/>
      <c r="W189" s="95"/>
      <c r="X189" s="93"/>
      <c r="Y189" s="94"/>
      <c r="Z189" s="95"/>
      <c r="AA189" s="95"/>
      <c r="AB189" s="93"/>
      <c r="AC189" s="94"/>
      <c r="AD189" s="93"/>
      <c r="AE189" s="94"/>
      <c r="AF189" s="93"/>
      <c r="AG189" s="95"/>
      <c r="AH189" s="96">
        <f t="shared" si="177"/>
        <v>0</v>
      </c>
      <c r="AI189" s="97">
        <f t="shared" si="178"/>
        <v>0</v>
      </c>
      <c r="AJ189" s="97">
        <f t="shared" si="176"/>
        <v>0</v>
      </c>
      <c r="AK189" s="97"/>
      <c r="AL189" s="139">
        <f t="shared" si="179"/>
        <v>0</v>
      </c>
      <c r="AM189" s="95">
        <v>0</v>
      </c>
      <c r="AN189" s="94">
        <v>0</v>
      </c>
      <c r="AO189" s="93"/>
      <c r="AP189" s="94"/>
      <c r="AQ189" s="93"/>
      <c r="AR189" s="94"/>
      <c r="AS189" s="93"/>
      <c r="AT189" s="94"/>
      <c r="AU189" s="93"/>
      <c r="AV189" s="94"/>
      <c r="AW189" s="93"/>
      <c r="AX189" s="94"/>
      <c r="AY189" s="93"/>
      <c r="AZ189" s="95"/>
      <c r="BA189" s="93"/>
      <c r="BB189" s="95"/>
      <c r="BC189" s="93"/>
      <c r="BD189" s="94"/>
      <c r="BE189" s="95"/>
      <c r="BF189" s="95"/>
      <c r="BG189" s="93"/>
      <c r="BH189" s="94"/>
      <c r="BI189" s="93"/>
      <c r="BJ189" s="94"/>
      <c r="BK189" s="96">
        <f t="shared" si="180"/>
        <v>0</v>
      </c>
      <c r="BL189" s="97">
        <f t="shared" si="181"/>
        <v>0</v>
      </c>
      <c r="BM189" s="97">
        <f t="shared" si="182"/>
        <v>0</v>
      </c>
      <c r="BN189" s="97"/>
      <c r="BO189" s="139">
        <f t="shared" si="183"/>
        <v>0</v>
      </c>
      <c r="BP189" s="111">
        <v>0</v>
      </c>
      <c r="BQ189" s="110">
        <v>0</v>
      </c>
      <c r="BR189" s="109"/>
      <c r="BS189" s="110"/>
      <c r="BT189" s="109"/>
      <c r="BU189" s="110"/>
      <c r="BV189" s="109"/>
      <c r="BW189" s="110"/>
      <c r="BX189" s="109"/>
      <c r="BY189" s="110"/>
      <c r="BZ189" s="109"/>
      <c r="CA189" s="110"/>
      <c r="CB189" s="111"/>
      <c r="CC189" s="111"/>
      <c r="CD189" s="109"/>
      <c r="CE189" s="110"/>
      <c r="CF189" s="109"/>
      <c r="CG189" s="111"/>
      <c r="CH189" s="109"/>
      <c r="CI189" s="110"/>
      <c r="CJ189" s="109"/>
      <c r="CK189" s="110"/>
      <c r="CL189" s="111"/>
      <c r="CM189" s="111"/>
      <c r="CN189" s="96">
        <f t="shared" si="184"/>
        <v>0</v>
      </c>
      <c r="CO189" s="97">
        <f t="shared" si="185"/>
        <v>0</v>
      </c>
      <c r="CP189" s="97">
        <f t="shared" si="186"/>
        <v>0</v>
      </c>
      <c r="CQ189" s="97"/>
      <c r="CR189" s="139">
        <f t="shared" si="187"/>
        <v>0</v>
      </c>
      <c r="CS189" s="111">
        <v>0</v>
      </c>
      <c r="CT189" s="110">
        <v>0</v>
      </c>
      <c r="CU189" s="109"/>
      <c r="CV189" s="110"/>
      <c r="CW189" s="109"/>
      <c r="CX189" s="110"/>
      <c r="CY189" s="109"/>
      <c r="CZ189" s="110"/>
      <c r="DA189" s="109"/>
      <c r="DB189" s="110"/>
      <c r="DC189" s="109"/>
      <c r="DD189" s="110"/>
      <c r="DE189" s="109"/>
      <c r="DF189" s="110"/>
      <c r="DG189" s="109"/>
      <c r="DH189" s="110"/>
      <c r="DI189" s="111"/>
      <c r="DJ189" s="111"/>
      <c r="DK189" s="109"/>
      <c r="DL189" s="111"/>
      <c r="DM189" s="109"/>
      <c r="DN189" s="110"/>
      <c r="DO189" s="111"/>
      <c r="DP189" s="111"/>
      <c r="DQ189" s="96">
        <f t="shared" si="188"/>
        <v>0</v>
      </c>
      <c r="DR189" s="97">
        <f t="shared" si="189"/>
        <v>0</v>
      </c>
      <c r="DS189" s="97">
        <f t="shared" si="190"/>
        <v>0</v>
      </c>
      <c r="DT189" s="97"/>
      <c r="DU189" s="139">
        <f t="shared" si="191"/>
        <v>0</v>
      </c>
      <c r="DV189" s="111">
        <v>0</v>
      </c>
      <c r="DW189" s="110">
        <v>0</v>
      </c>
      <c r="DX189" s="111"/>
      <c r="DY189" s="110"/>
      <c r="DZ189" s="111"/>
      <c r="EA189" s="110"/>
      <c r="EB189" s="111"/>
      <c r="EC189" s="110"/>
      <c r="ED189" s="109"/>
      <c r="EE189" s="110"/>
      <c r="EF189" s="109"/>
      <c r="EG189" s="110"/>
      <c r="EH189" s="109"/>
      <c r="EI189" s="111"/>
      <c r="EJ189" s="109"/>
      <c r="EK189" s="111"/>
      <c r="EL189" s="109"/>
      <c r="EM189" s="110"/>
      <c r="EN189" s="111"/>
      <c r="EO189" s="110"/>
      <c r="EP189" s="111"/>
      <c r="EQ189" s="110"/>
      <c r="ER189" s="111"/>
      <c r="ES189" s="111"/>
      <c r="ET189" s="96">
        <f t="shared" si="192"/>
        <v>0</v>
      </c>
      <c r="EU189" s="97">
        <f t="shared" si="193"/>
        <v>0</v>
      </c>
      <c r="EV189" s="97">
        <f t="shared" si="194"/>
        <v>0</v>
      </c>
      <c r="EW189" s="97"/>
      <c r="EX189" s="139">
        <f t="shared" si="195"/>
        <v>0</v>
      </c>
      <c r="EY189" s="103">
        <v>0</v>
      </c>
      <c r="EZ189" s="104">
        <v>0</v>
      </c>
      <c r="FA189" s="103"/>
      <c r="FB189" s="104"/>
      <c r="FC189" s="103"/>
      <c r="FD189" s="104"/>
      <c r="FE189" s="103"/>
      <c r="FF189" s="104"/>
      <c r="FG189" s="108"/>
      <c r="FH189" s="104"/>
      <c r="FI189" s="103"/>
      <c r="FJ189" s="104"/>
      <c r="FK189" s="103"/>
      <c r="FL189" s="103"/>
      <c r="FM189" s="108"/>
      <c r="FN189" s="104"/>
      <c r="FO189" s="103"/>
      <c r="FP189" s="103"/>
      <c r="FQ189" s="108"/>
      <c r="FR189" s="104"/>
      <c r="FS189" s="103"/>
      <c r="FT189" s="104"/>
      <c r="FU189" s="103"/>
      <c r="FV189" s="103"/>
      <c r="FW189" s="100">
        <f t="shared" si="196"/>
        <v>0</v>
      </c>
      <c r="FX189" s="103">
        <f t="shared" si="197"/>
        <v>0</v>
      </c>
      <c r="FY189" s="103">
        <f t="shared" si="198"/>
        <v>0</v>
      </c>
      <c r="FZ189" s="103"/>
      <c r="GA189" s="149">
        <f t="shared" si="199"/>
        <v>0</v>
      </c>
      <c r="GB189" s="103">
        <v>0</v>
      </c>
      <c r="GC189" s="104">
        <v>0</v>
      </c>
      <c r="GD189" s="108"/>
      <c r="GE189" s="104"/>
      <c r="GF189" s="108"/>
      <c r="GG189" s="104"/>
      <c r="GH189" s="108"/>
      <c r="GI189" s="104"/>
      <c r="GJ189" s="108"/>
      <c r="GK189" s="104"/>
      <c r="GL189" s="108"/>
      <c r="GM189" s="104"/>
      <c r="GN189" s="103"/>
      <c r="GO189" s="103"/>
      <c r="GP189" s="108"/>
      <c r="GQ189" s="104"/>
      <c r="GR189" s="103"/>
      <c r="GS189" s="103"/>
      <c r="GT189" s="108"/>
      <c r="GU189" s="104"/>
      <c r="GV189" s="103"/>
      <c r="GW189" s="103"/>
      <c r="GX189" s="108"/>
      <c r="GY189" s="103"/>
      <c r="GZ189" s="100">
        <f t="shared" si="200"/>
        <v>0</v>
      </c>
      <c r="HA189" s="103">
        <f t="shared" si="201"/>
        <v>0</v>
      </c>
      <c r="HB189" s="103">
        <f t="shared" si="202"/>
        <v>0</v>
      </c>
      <c r="HC189" s="103"/>
      <c r="HD189" s="149">
        <f t="shared" si="203"/>
        <v>0</v>
      </c>
      <c r="HE189" s="103">
        <v>0</v>
      </c>
      <c r="HF189" s="104">
        <v>0</v>
      </c>
      <c r="HG189" s="108"/>
      <c r="HH189" s="104"/>
      <c r="HI189" s="108"/>
      <c r="HJ189" s="104"/>
      <c r="HK189" s="108"/>
      <c r="HL189" s="104"/>
      <c r="HM189" s="108"/>
      <c r="HN189" s="104"/>
      <c r="HO189" s="108"/>
      <c r="HP189" s="104"/>
      <c r="HQ189" s="108"/>
      <c r="HR189" s="104"/>
      <c r="HS189" s="108"/>
      <c r="HT189" s="104"/>
      <c r="HU189" s="108"/>
      <c r="HV189" s="104"/>
      <c r="HW189" s="108"/>
      <c r="HX189" s="104"/>
      <c r="HY189" s="108"/>
      <c r="HZ189" s="104"/>
      <c r="IA189" s="108"/>
      <c r="IB189" s="103"/>
      <c r="IC189" s="96">
        <f t="shared" si="204"/>
        <v>0</v>
      </c>
      <c r="ID189" s="97">
        <f t="shared" si="205"/>
        <v>0</v>
      </c>
      <c r="IE189" s="97">
        <f t="shared" si="206"/>
        <v>0</v>
      </c>
      <c r="IF189" s="97"/>
      <c r="IG189" s="139">
        <f t="shared" si="207"/>
        <v>0</v>
      </c>
      <c r="IH189" s="111">
        <v>0</v>
      </c>
      <c r="II189" s="110">
        <v>0</v>
      </c>
      <c r="IJ189" s="109"/>
      <c r="IK189" s="110"/>
      <c r="IL189" s="109"/>
      <c r="IM189" s="110"/>
      <c r="IN189" s="109"/>
      <c r="IO189" s="110"/>
      <c r="IP189" s="109"/>
      <c r="IQ189" s="110"/>
      <c r="IR189" s="109"/>
      <c r="IS189" s="110"/>
      <c r="IT189" s="109"/>
      <c r="IU189" s="110"/>
      <c r="IV189" s="109"/>
      <c r="IW189" s="110"/>
      <c r="IX189" s="111"/>
      <c r="IY189" s="110"/>
      <c r="IZ189" s="111"/>
      <c r="JA189" s="110"/>
      <c r="JB189" s="109"/>
      <c r="JC189" s="110"/>
      <c r="JD189" s="111"/>
      <c r="JE189" s="111"/>
      <c r="JF189" s="96">
        <f t="shared" si="208"/>
        <v>0</v>
      </c>
      <c r="JG189" s="97">
        <f t="shared" si="209"/>
        <v>0</v>
      </c>
      <c r="JH189" s="97">
        <f t="shared" si="210"/>
        <v>0</v>
      </c>
      <c r="JI189" s="97"/>
      <c r="JJ189" s="139">
        <f t="shared" si="211"/>
        <v>0</v>
      </c>
      <c r="JK189" s="109">
        <v>0</v>
      </c>
      <c r="JL189" s="110">
        <v>0</v>
      </c>
      <c r="JM189" s="109"/>
      <c r="JN189" s="110"/>
      <c r="JO189" s="109"/>
      <c r="JP189" s="110"/>
      <c r="JQ189" s="109"/>
      <c r="JR189" s="110"/>
      <c r="JS189" s="109"/>
      <c r="JT189" s="110"/>
      <c r="JU189" s="111"/>
      <c r="JV189" s="110"/>
      <c r="JW189" s="109"/>
      <c r="JX189" s="111"/>
      <c r="JY189" s="109"/>
      <c r="JZ189" s="110"/>
      <c r="KA189" s="111"/>
      <c r="KB189" s="110"/>
      <c r="KC189" s="111"/>
      <c r="KD189" s="110"/>
      <c r="KE189" s="111"/>
      <c r="KF189" s="110"/>
      <c r="KG189" s="111"/>
      <c r="KH189" s="110"/>
      <c r="KI189" s="96">
        <f t="shared" si="212"/>
        <v>0</v>
      </c>
      <c r="KJ189" s="97">
        <f t="shared" si="213"/>
        <v>0</v>
      </c>
      <c r="KK189" s="97">
        <v>0.59146179637931195</v>
      </c>
      <c r="KL189" s="139">
        <f t="shared" si="214"/>
        <v>0</v>
      </c>
      <c r="KM189" s="103">
        <v>0</v>
      </c>
      <c r="KN189" s="104">
        <v>0</v>
      </c>
      <c r="KO189" s="108"/>
      <c r="KP189" s="104"/>
      <c r="KQ189" s="108"/>
      <c r="KR189" s="104"/>
      <c r="KS189" s="108"/>
      <c r="KT189" s="104"/>
      <c r="KU189" s="108"/>
      <c r="KV189" s="104"/>
      <c r="KW189" s="108"/>
      <c r="KX189" s="104"/>
      <c r="KY189" s="108"/>
      <c r="KZ189" s="104"/>
      <c r="LA189" s="108"/>
      <c r="LB189" s="104"/>
      <c r="LC189" s="108"/>
      <c r="LD189" s="103"/>
      <c r="LE189" s="108"/>
      <c r="LF189" s="104"/>
      <c r="LG189" s="108"/>
      <c r="LH189" s="104"/>
      <c r="LI189" s="108"/>
      <c r="LJ189" s="104"/>
      <c r="LK189" s="100">
        <f t="shared" si="215"/>
        <v>0</v>
      </c>
      <c r="LL189" s="104">
        <f t="shared" si="216"/>
        <v>0</v>
      </c>
      <c r="LM189" s="108">
        <v>0</v>
      </c>
      <c r="LN189" s="104">
        <v>0</v>
      </c>
      <c r="LO189" s="108"/>
      <c r="LP189" s="104"/>
      <c r="LQ189" s="108"/>
      <c r="LR189" s="104"/>
      <c r="LS189" s="108"/>
      <c r="LT189" s="104"/>
      <c r="LU189" s="108"/>
      <c r="LV189" s="104"/>
      <c r="LW189" s="103"/>
      <c r="LX189" s="104"/>
      <c r="LY189" s="103"/>
      <c r="LZ189" s="103"/>
      <c r="MA189" s="108"/>
      <c r="MB189" s="104"/>
      <c r="MC189" s="103"/>
      <c r="MD189" s="104"/>
      <c r="ME189" s="103"/>
      <c r="MF189" s="104"/>
      <c r="MG189" s="103"/>
      <c r="MH189" s="104"/>
      <c r="MI189" s="103"/>
      <c r="MJ189" s="104"/>
      <c r="MK189" s="102">
        <f t="shared" si="217"/>
        <v>0</v>
      </c>
      <c r="ML189" s="104">
        <f t="shared" si="218"/>
        <v>0</v>
      </c>
      <c r="MM189" s="108">
        <v>0</v>
      </c>
      <c r="MN189" s="104">
        <v>0</v>
      </c>
      <c r="MO189" s="108"/>
      <c r="MP189" s="104"/>
      <c r="MQ189" s="108"/>
      <c r="MR189" s="104"/>
      <c r="MS189" s="108"/>
      <c r="MT189" s="104"/>
      <c r="MU189" s="108"/>
      <c r="MV189" s="104"/>
      <c r="MW189" s="108"/>
      <c r="MX189" s="104"/>
      <c r="MY189" s="108"/>
      <c r="MZ189" s="104"/>
      <c r="NA189" s="108"/>
      <c r="NB189" s="104"/>
      <c r="NC189" s="108"/>
      <c r="ND189" s="104"/>
      <c r="NE189" s="108"/>
      <c r="NF189" s="104"/>
      <c r="NG189" s="108"/>
      <c r="NH189" s="104"/>
      <c r="NI189" s="108"/>
      <c r="NJ189" s="104"/>
      <c r="NK189" s="100">
        <f t="shared" si="219"/>
        <v>0</v>
      </c>
      <c r="NL189" s="104">
        <f t="shared" si="220"/>
        <v>0</v>
      </c>
      <c r="NM189" s="109">
        <f t="shared" si="221"/>
        <v>0</v>
      </c>
      <c r="NN189" s="110">
        <f t="shared" si="222"/>
        <v>0</v>
      </c>
      <c r="NO189" s="109">
        <f t="shared" si="223"/>
        <v>0</v>
      </c>
      <c r="NP189" s="110">
        <f t="shared" si="224"/>
        <v>0</v>
      </c>
      <c r="NQ189" s="109">
        <f t="shared" si="225"/>
        <v>0</v>
      </c>
      <c r="NR189" s="110">
        <f t="shared" si="226"/>
        <v>0</v>
      </c>
      <c r="NS189" s="109">
        <f t="shared" si="227"/>
        <v>0</v>
      </c>
      <c r="NT189" s="110">
        <f t="shared" si="228"/>
        <v>0</v>
      </c>
      <c r="NU189" s="109">
        <f t="shared" si="229"/>
        <v>0</v>
      </c>
      <c r="NV189" s="110">
        <f t="shared" si="230"/>
        <v>0</v>
      </c>
      <c r="NW189" s="109">
        <f t="shared" si="231"/>
        <v>0</v>
      </c>
      <c r="NX189" s="110">
        <f t="shared" si="232"/>
        <v>0</v>
      </c>
      <c r="NY189" s="109">
        <f t="shared" si="233"/>
        <v>0</v>
      </c>
      <c r="NZ189" s="110">
        <f t="shared" si="234"/>
        <v>0</v>
      </c>
      <c r="OA189" s="109">
        <f t="shared" si="235"/>
        <v>0</v>
      </c>
      <c r="OB189" s="110">
        <f t="shared" si="236"/>
        <v>0</v>
      </c>
      <c r="OC189" s="111">
        <f t="shared" si="237"/>
        <v>0</v>
      </c>
      <c r="OD189" s="110">
        <f t="shared" si="238"/>
        <v>0</v>
      </c>
      <c r="OE189" s="111">
        <f t="shared" si="239"/>
        <v>0</v>
      </c>
      <c r="OF189" s="110">
        <f t="shared" si="240"/>
        <v>0</v>
      </c>
      <c r="OG189" s="109">
        <f t="shared" si="241"/>
        <v>0</v>
      </c>
      <c r="OH189" s="110">
        <f t="shared" si="242"/>
        <v>0</v>
      </c>
      <c r="OI189" s="111">
        <f t="shared" si="243"/>
        <v>0</v>
      </c>
      <c r="OJ189" s="111">
        <f t="shared" si="244"/>
        <v>0</v>
      </c>
      <c r="OK189" s="96">
        <f t="shared" si="245"/>
        <v>0</v>
      </c>
      <c r="OL189" s="97">
        <f t="shared" si="246"/>
        <v>0</v>
      </c>
      <c r="OM189" s="97">
        <v>0</v>
      </c>
      <c r="ON189" s="139">
        <f t="shared" si="247"/>
        <v>0</v>
      </c>
      <c r="OO189" s="111">
        <v>0</v>
      </c>
      <c r="OP189" s="110">
        <v>0</v>
      </c>
      <c r="OQ189" s="109"/>
      <c r="OR189" s="110"/>
      <c r="OS189" s="109"/>
      <c r="OT189" s="110"/>
      <c r="OU189" s="109"/>
      <c r="OV189" s="110"/>
      <c r="OW189" s="109"/>
      <c r="OX189" s="110"/>
      <c r="OY189" s="109"/>
      <c r="OZ189" s="110"/>
      <c r="PA189" s="109"/>
      <c r="PB189" s="110"/>
      <c r="PC189" s="109"/>
      <c r="PD189" s="110"/>
      <c r="PE189" s="111"/>
      <c r="PF189" s="110"/>
      <c r="PG189" s="111"/>
      <c r="PH189" s="110"/>
      <c r="PI189" s="109"/>
      <c r="PJ189" s="110"/>
      <c r="PK189" s="111"/>
      <c r="PL189" s="110"/>
      <c r="PM189" s="96">
        <f t="shared" si="248"/>
        <v>0</v>
      </c>
      <c r="PN189" s="97">
        <f t="shared" si="249"/>
        <v>0</v>
      </c>
      <c r="PO189" s="97">
        <f t="shared" si="250"/>
        <v>0</v>
      </c>
      <c r="PP189" s="109">
        <v>0</v>
      </c>
      <c r="PQ189" s="111"/>
      <c r="PR189" s="111"/>
      <c r="PS189" s="111"/>
      <c r="PT189" s="111"/>
      <c r="PU189" s="111"/>
      <c r="PV189" s="111"/>
      <c r="PW189" s="111"/>
      <c r="PX189" s="111"/>
      <c r="PY189" s="111"/>
      <c r="PZ189" s="111"/>
      <c r="QA189" s="110"/>
      <c r="QB189" s="98">
        <f t="shared" si="251"/>
        <v>0</v>
      </c>
      <c r="QC189" s="105">
        <f t="shared" si="252"/>
        <v>0</v>
      </c>
      <c r="QD189" s="106"/>
      <c r="QE189" s="113">
        <f t="shared" si="253"/>
        <v>0</v>
      </c>
      <c r="QF189" s="108">
        <v>0</v>
      </c>
      <c r="QG189" s="103"/>
      <c r="QH189" s="103"/>
      <c r="QI189" s="103"/>
      <c r="QJ189" s="103"/>
      <c r="QK189" s="103"/>
      <c r="QL189" s="103"/>
      <c r="QM189" s="103"/>
      <c r="QN189" s="103"/>
      <c r="QO189" s="103"/>
      <c r="QP189" s="103"/>
      <c r="QQ189" s="104"/>
      <c r="QR189" s="117">
        <f t="shared" si="254"/>
        <v>0</v>
      </c>
      <c r="QS189" s="158"/>
    </row>
    <row r="190" spans="1:461" s="88" customFormat="1" ht="10.5" x14ac:dyDescent="0.25">
      <c r="A190" s="89" t="s">
        <v>258</v>
      </c>
      <c r="B190" s="90" t="s">
        <v>17</v>
      </c>
      <c r="C190" s="90">
        <v>401</v>
      </c>
      <c r="D190" s="90" t="s">
        <v>242</v>
      </c>
      <c r="E190" s="91" t="s">
        <v>258</v>
      </c>
      <c r="F190" s="92" t="s">
        <v>17</v>
      </c>
      <c r="G190" s="92" t="s">
        <v>696</v>
      </c>
      <c r="H190" s="155">
        <v>187</v>
      </c>
      <c r="I190" s="92" t="s">
        <v>719</v>
      </c>
      <c r="J190" s="93">
        <v>0</v>
      </c>
      <c r="K190" s="94">
        <v>0</v>
      </c>
      <c r="L190" s="93"/>
      <c r="M190" s="94"/>
      <c r="N190" s="93"/>
      <c r="O190" s="94"/>
      <c r="P190" s="93"/>
      <c r="Q190" s="94"/>
      <c r="R190" s="93"/>
      <c r="S190" s="94"/>
      <c r="T190" s="93"/>
      <c r="U190" s="94"/>
      <c r="V190" s="93"/>
      <c r="W190" s="95"/>
      <c r="X190" s="93"/>
      <c r="Y190" s="94"/>
      <c r="Z190" s="95"/>
      <c r="AA190" s="95"/>
      <c r="AB190" s="93"/>
      <c r="AC190" s="94"/>
      <c r="AD190" s="93"/>
      <c r="AE190" s="94"/>
      <c r="AF190" s="93"/>
      <c r="AG190" s="95"/>
      <c r="AH190" s="96">
        <f t="shared" si="177"/>
        <v>0</v>
      </c>
      <c r="AI190" s="97">
        <f t="shared" si="178"/>
        <v>0</v>
      </c>
      <c r="AJ190" s="97">
        <f t="shared" si="176"/>
        <v>0</v>
      </c>
      <c r="AK190" s="97"/>
      <c r="AL190" s="139">
        <f t="shared" si="179"/>
        <v>0</v>
      </c>
      <c r="AM190" s="95">
        <v>0</v>
      </c>
      <c r="AN190" s="94">
        <v>0</v>
      </c>
      <c r="AO190" s="93"/>
      <c r="AP190" s="94"/>
      <c r="AQ190" s="93"/>
      <c r="AR190" s="94"/>
      <c r="AS190" s="93"/>
      <c r="AT190" s="94"/>
      <c r="AU190" s="93"/>
      <c r="AV190" s="94"/>
      <c r="AW190" s="93"/>
      <c r="AX190" s="94"/>
      <c r="AY190" s="93"/>
      <c r="AZ190" s="95"/>
      <c r="BA190" s="93"/>
      <c r="BB190" s="95"/>
      <c r="BC190" s="93"/>
      <c r="BD190" s="94"/>
      <c r="BE190" s="95"/>
      <c r="BF190" s="95"/>
      <c r="BG190" s="93"/>
      <c r="BH190" s="94"/>
      <c r="BI190" s="93"/>
      <c r="BJ190" s="94"/>
      <c r="BK190" s="96">
        <f t="shared" si="180"/>
        <v>0</v>
      </c>
      <c r="BL190" s="97">
        <f t="shared" si="181"/>
        <v>0</v>
      </c>
      <c r="BM190" s="97">
        <f t="shared" si="182"/>
        <v>0</v>
      </c>
      <c r="BN190" s="97"/>
      <c r="BO190" s="139">
        <f t="shared" si="183"/>
        <v>0</v>
      </c>
      <c r="BP190" s="111">
        <v>1</v>
      </c>
      <c r="BQ190" s="110">
        <v>0</v>
      </c>
      <c r="BR190" s="109"/>
      <c r="BS190" s="110"/>
      <c r="BT190" s="109"/>
      <c r="BU190" s="110"/>
      <c r="BV190" s="109"/>
      <c r="BW190" s="110"/>
      <c r="BX190" s="109"/>
      <c r="BY190" s="110"/>
      <c r="BZ190" s="109"/>
      <c r="CA190" s="110"/>
      <c r="CB190" s="111"/>
      <c r="CC190" s="111"/>
      <c r="CD190" s="109"/>
      <c r="CE190" s="110"/>
      <c r="CF190" s="109"/>
      <c r="CG190" s="111"/>
      <c r="CH190" s="109"/>
      <c r="CI190" s="110"/>
      <c r="CJ190" s="109"/>
      <c r="CK190" s="110"/>
      <c r="CL190" s="111"/>
      <c r="CM190" s="111"/>
      <c r="CN190" s="96">
        <f t="shared" si="184"/>
        <v>1</v>
      </c>
      <c r="CO190" s="97">
        <f t="shared" si="185"/>
        <v>0</v>
      </c>
      <c r="CP190" s="97">
        <f t="shared" si="186"/>
        <v>0.25</v>
      </c>
      <c r="CQ190" s="97"/>
      <c r="CR190" s="139">
        <f t="shared" si="187"/>
        <v>0</v>
      </c>
      <c r="CS190" s="111">
        <v>0</v>
      </c>
      <c r="CT190" s="110">
        <v>0</v>
      </c>
      <c r="CU190" s="109"/>
      <c r="CV190" s="110"/>
      <c r="CW190" s="109"/>
      <c r="CX190" s="110"/>
      <c r="CY190" s="109"/>
      <c r="CZ190" s="110"/>
      <c r="DA190" s="109"/>
      <c r="DB190" s="110"/>
      <c r="DC190" s="109"/>
      <c r="DD190" s="110"/>
      <c r="DE190" s="109"/>
      <c r="DF190" s="110"/>
      <c r="DG190" s="109"/>
      <c r="DH190" s="110"/>
      <c r="DI190" s="111"/>
      <c r="DJ190" s="111"/>
      <c r="DK190" s="109"/>
      <c r="DL190" s="111"/>
      <c r="DM190" s="109"/>
      <c r="DN190" s="110"/>
      <c r="DO190" s="111"/>
      <c r="DP190" s="111"/>
      <c r="DQ190" s="96">
        <f t="shared" si="188"/>
        <v>0</v>
      </c>
      <c r="DR190" s="97">
        <f t="shared" si="189"/>
        <v>0</v>
      </c>
      <c r="DS190" s="97">
        <f t="shared" si="190"/>
        <v>0</v>
      </c>
      <c r="DT190" s="97"/>
      <c r="DU190" s="139">
        <f t="shared" si="191"/>
        <v>0</v>
      </c>
      <c r="DV190" s="111">
        <v>0</v>
      </c>
      <c r="DW190" s="110">
        <v>0</v>
      </c>
      <c r="DX190" s="111"/>
      <c r="DY190" s="110"/>
      <c r="DZ190" s="111"/>
      <c r="EA190" s="110"/>
      <c r="EB190" s="111"/>
      <c r="EC190" s="110"/>
      <c r="ED190" s="109"/>
      <c r="EE190" s="110"/>
      <c r="EF190" s="109"/>
      <c r="EG190" s="110"/>
      <c r="EH190" s="109"/>
      <c r="EI190" s="111"/>
      <c r="EJ190" s="109"/>
      <c r="EK190" s="111"/>
      <c r="EL190" s="109"/>
      <c r="EM190" s="110"/>
      <c r="EN190" s="111"/>
      <c r="EO190" s="110"/>
      <c r="EP190" s="111"/>
      <c r="EQ190" s="110"/>
      <c r="ER190" s="111"/>
      <c r="ES190" s="111"/>
      <c r="ET190" s="96">
        <f t="shared" si="192"/>
        <v>0</v>
      </c>
      <c r="EU190" s="97">
        <f t="shared" si="193"/>
        <v>0</v>
      </c>
      <c r="EV190" s="97">
        <f t="shared" si="194"/>
        <v>0</v>
      </c>
      <c r="EW190" s="97"/>
      <c r="EX190" s="139">
        <f t="shared" si="195"/>
        <v>0</v>
      </c>
      <c r="EY190" s="103">
        <v>0</v>
      </c>
      <c r="EZ190" s="104">
        <v>0</v>
      </c>
      <c r="FA190" s="103"/>
      <c r="FB190" s="104"/>
      <c r="FC190" s="103"/>
      <c r="FD190" s="104"/>
      <c r="FE190" s="103"/>
      <c r="FF190" s="104"/>
      <c r="FG190" s="108"/>
      <c r="FH190" s="104"/>
      <c r="FI190" s="103"/>
      <c r="FJ190" s="104"/>
      <c r="FK190" s="103"/>
      <c r="FL190" s="103"/>
      <c r="FM190" s="108"/>
      <c r="FN190" s="104"/>
      <c r="FO190" s="103"/>
      <c r="FP190" s="103"/>
      <c r="FQ190" s="108"/>
      <c r="FR190" s="104"/>
      <c r="FS190" s="103"/>
      <c r="FT190" s="104"/>
      <c r="FU190" s="103"/>
      <c r="FV190" s="103"/>
      <c r="FW190" s="100">
        <f t="shared" si="196"/>
        <v>0</v>
      </c>
      <c r="FX190" s="103">
        <f t="shared" si="197"/>
        <v>0</v>
      </c>
      <c r="FY190" s="103">
        <f t="shared" si="198"/>
        <v>0</v>
      </c>
      <c r="FZ190" s="103"/>
      <c r="GA190" s="149">
        <f t="shared" si="199"/>
        <v>0</v>
      </c>
      <c r="GB190" s="103">
        <v>0</v>
      </c>
      <c r="GC190" s="104">
        <v>0</v>
      </c>
      <c r="GD190" s="108"/>
      <c r="GE190" s="104"/>
      <c r="GF190" s="108"/>
      <c r="GG190" s="104"/>
      <c r="GH190" s="108"/>
      <c r="GI190" s="104"/>
      <c r="GJ190" s="108"/>
      <c r="GK190" s="104"/>
      <c r="GL190" s="108"/>
      <c r="GM190" s="104"/>
      <c r="GN190" s="103"/>
      <c r="GO190" s="103"/>
      <c r="GP190" s="108"/>
      <c r="GQ190" s="104"/>
      <c r="GR190" s="103"/>
      <c r="GS190" s="103"/>
      <c r="GT190" s="108"/>
      <c r="GU190" s="104"/>
      <c r="GV190" s="103"/>
      <c r="GW190" s="103"/>
      <c r="GX190" s="108"/>
      <c r="GY190" s="103"/>
      <c r="GZ190" s="100">
        <f t="shared" si="200"/>
        <v>0</v>
      </c>
      <c r="HA190" s="103">
        <f t="shared" si="201"/>
        <v>0</v>
      </c>
      <c r="HB190" s="103">
        <f t="shared" si="202"/>
        <v>0</v>
      </c>
      <c r="HC190" s="103"/>
      <c r="HD190" s="149">
        <f t="shared" si="203"/>
        <v>0</v>
      </c>
      <c r="HE190" s="103">
        <v>0</v>
      </c>
      <c r="HF190" s="104">
        <v>0</v>
      </c>
      <c r="HG190" s="108"/>
      <c r="HH190" s="104"/>
      <c r="HI190" s="108"/>
      <c r="HJ190" s="104"/>
      <c r="HK190" s="108"/>
      <c r="HL190" s="104"/>
      <c r="HM190" s="108"/>
      <c r="HN190" s="104"/>
      <c r="HO190" s="108"/>
      <c r="HP190" s="104"/>
      <c r="HQ190" s="108"/>
      <c r="HR190" s="104"/>
      <c r="HS190" s="108"/>
      <c r="HT190" s="104"/>
      <c r="HU190" s="108"/>
      <c r="HV190" s="104"/>
      <c r="HW190" s="108"/>
      <c r="HX190" s="104"/>
      <c r="HY190" s="108"/>
      <c r="HZ190" s="104"/>
      <c r="IA190" s="108"/>
      <c r="IB190" s="103"/>
      <c r="IC190" s="96">
        <f t="shared" si="204"/>
        <v>0</v>
      </c>
      <c r="ID190" s="97">
        <f t="shared" si="205"/>
        <v>0</v>
      </c>
      <c r="IE190" s="97">
        <f t="shared" si="206"/>
        <v>0</v>
      </c>
      <c r="IF190" s="97"/>
      <c r="IG190" s="139">
        <f t="shared" si="207"/>
        <v>0</v>
      </c>
      <c r="IH190" s="111">
        <v>0</v>
      </c>
      <c r="II190" s="110">
        <v>0</v>
      </c>
      <c r="IJ190" s="109"/>
      <c r="IK190" s="110"/>
      <c r="IL190" s="109"/>
      <c r="IM190" s="110"/>
      <c r="IN190" s="109"/>
      <c r="IO190" s="110"/>
      <c r="IP190" s="109"/>
      <c r="IQ190" s="110"/>
      <c r="IR190" s="109"/>
      <c r="IS190" s="110"/>
      <c r="IT190" s="109"/>
      <c r="IU190" s="110"/>
      <c r="IV190" s="109"/>
      <c r="IW190" s="110"/>
      <c r="IX190" s="111"/>
      <c r="IY190" s="110"/>
      <c r="IZ190" s="111"/>
      <c r="JA190" s="110"/>
      <c r="JB190" s="109"/>
      <c r="JC190" s="110"/>
      <c r="JD190" s="111"/>
      <c r="JE190" s="111"/>
      <c r="JF190" s="96">
        <f t="shared" si="208"/>
        <v>0</v>
      </c>
      <c r="JG190" s="97">
        <f t="shared" si="209"/>
        <v>0</v>
      </c>
      <c r="JH190" s="97">
        <f t="shared" si="210"/>
        <v>0</v>
      </c>
      <c r="JI190" s="97"/>
      <c r="JJ190" s="139">
        <f t="shared" si="211"/>
        <v>0</v>
      </c>
      <c r="JK190" s="109">
        <v>0</v>
      </c>
      <c r="JL190" s="110">
        <v>0</v>
      </c>
      <c r="JM190" s="109"/>
      <c r="JN190" s="110"/>
      <c r="JO190" s="109"/>
      <c r="JP190" s="110"/>
      <c r="JQ190" s="109"/>
      <c r="JR190" s="110"/>
      <c r="JS190" s="109"/>
      <c r="JT190" s="110"/>
      <c r="JU190" s="111"/>
      <c r="JV190" s="110"/>
      <c r="JW190" s="109"/>
      <c r="JX190" s="111"/>
      <c r="JY190" s="109"/>
      <c r="JZ190" s="110"/>
      <c r="KA190" s="111"/>
      <c r="KB190" s="110"/>
      <c r="KC190" s="111"/>
      <c r="KD190" s="110"/>
      <c r="KE190" s="111"/>
      <c r="KF190" s="110"/>
      <c r="KG190" s="111"/>
      <c r="KH190" s="110"/>
      <c r="KI190" s="96">
        <f t="shared" si="212"/>
        <v>0</v>
      </c>
      <c r="KJ190" s="97">
        <f t="shared" si="213"/>
        <v>0</v>
      </c>
      <c r="KK190" s="97">
        <v>0.14313324756901977</v>
      </c>
      <c r="KL190" s="139">
        <f t="shared" si="214"/>
        <v>0</v>
      </c>
      <c r="KM190" s="103">
        <v>0</v>
      </c>
      <c r="KN190" s="104">
        <v>0</v>
      </c>
      <c r="KO190" s="108"/>
      <c r="KP190" s="104"/>
      <c r="KQ190" s="108"/>
      <c r="KR190" s="104"/>
      <c r="KS190" s="108"/>
      <c r="KT190" s="104"/>
      <c r="KU190" s="108"/>
      <c r="KV190" s="104"/>
      <c r="KW190" s="108"/>
      <c r="KX190" s="104"/>
      <c r="KY190" s="108"/>
      <c r="KZ190" s="104"/>
      <c r="LA190" s="108"/>
      <c r="LB190" s="104"/>
      <c r="LC190" s="108"/>
      <c r="LD190" s="103"/>
      <c r="LE190" s="108"/>
      <c r="LF190" s="104"/>
      <c r="LG190" s="108"/>
      <c r="LH190" s="104"/>
      <c r="LI190" s="108"/>
      <c r="LJ190" s="104"/>
      <c r="LK190" s="100">
        <f t="shared" si="215"/>
        <v>0</v>
      </c>
      <c r="LL190" s="104">
        <f t="shared" si="216"/>
        <v>0</v>
      </c>
      <c r="LM190" s="108">
        <v>0</v>
      </c>
      <c r="LN190" s="104">
        <v>0</v>
      </c>
      <c r="LO190" s="108"/>
      <c r="LP190" s="104"/>
      <c r="LQ190" s="108"/>
      <c r="LR190" s="104"/>
      <c r="LS190" s="108"/>
      <c r="LT190" s="104"/>
      <c r="LU190" s="108"/>
      <c r="LV190" s="104"/>
      <c r="LW190" s="103"/>
      <c r="LX190" s="104"/>
      <c r="LY190" s="103"/>
      <c r="LZ190" s="103"/>
      <c r="MA190" s="108"/>
      <c r="MB190" s="104"/>
      <c r="MC190" s="103"/>
      <c r="MD190" s="104"/>
      <c r="ME190" s="103"/>
      <c r="MF190" s="104"/>
      <c r="MG190" s="103"/>
      <c r="MH190" s="104"/>
      <c r="MI190" s="103"/>
      <c r="MJ190" s="104"/>
      <c r="MK190" s="102">
        <f t="shared" si="217"/>
        <v>0</v>
      </c>
      <c r="ML190" s="104">
        <f t="shared" si="218"/>
        <v>0</v>
      </c>
      <c r="MM190" s="108">
        <v>0</v>
      </c>
      <c r="MN190" s="104">
        <v>0</v>
      </c>
      <c r="MO190" s="108"/>
      <c r="MP190" s="104"/>
      <c r="MQ190" s="108"/>
      <c r="MR190" s="104"/>
      <c r="MS190" s="108"/>
      <c r="MT190" s="104"/>
      <c r="MU190" s="108"/>
      <c r="MV190" s="104"/>
      <c r="MW190" s="108"/>
      <c r="MX190" s="104"/>
      <c r="MY190" s="108"/>
      <c r="MZ190" s="104"/>
      <c r="NA190" s="108"/>
      <c r="NB190" s="104"/>
      <c r="NC190" s="108"/>
      <c r="ND190" s="104"/>
      <c r="NE190" s="108"/>
      <c r="NF190" s="104"/>
      <c r="NG190" s="108"/>
      <c r="NH190" s="104"/>
      <c r="NI190" s="108"/>
      <c r="NJ190" s="104"/>
      <c r="NK190" s="100">
        <f t="shared" si="219"/>
        <v>0</v>
      </c>
      <c r="NL190" s="104">
        <f t="shared" si="220"/>
        <v>0</v>
      </c>
      <c r="NM190" s="109">
        <f t="shared" si="221"/>
        <v>0</v>
      </c>
      <c r="NN190" s="110">
        <f t="shared" si="222"/>
        <v>0</v>
      </c>
      <c r="NO190" s="109">
        <f t="shared" si="223"/>
        <v>0</v>
      </c>
      <c r="NP190" s="110">
        <f t="shared" si="224"/>
        <v>0</v>
      </c>
      <c r="NQ190" s="109">
        <f t="shared" si="225"/>
        <v>0</v>
      </c>
      <c r="NR190" s="110">
        <f t="shared" si="226"/>
        <v>0</v>
      </c>
      <c r="NS190" s="109">
        <f t="shared" si="227"/>
        <v>0</v>
      </c>
      <c r="NT190" s="110">
        <f t="shared" si="228"/>
        <v>0</v>
      </c>
      <c r="NU190" s="109">
        <f t="shared" si="229"/>
        <v>0</v>
      </c>
      <c r="NV190" s="110">
        <f t="shared" si="230"/>
        <v>0</v>
      </c>
      <c r="NW190" s="109">
        <f t="shared" si="231"/>
        <v>0</v>
      </c>
      <c r="NX190" s="110">
        <f t="shared" si="232"/>
        <v>0</v>
      </c>
      <c r="NY190" s="109">
        <f t="shared" si="233"/>
        <v>0</v>
      </c>
      <c r="NZ190" s="110">
        <f t="shared" si="234"/>
        <v>0</v>
      </c>
      <c r="OA190" s="109">
        <f t="shared" si="235"/>
        <v>0</v>
      </c>
      <c r="OB190" s="110">
        <f t="shared" si="236"/>
        <v>0</v>
      </c>
      <c r="OC190" s="111">
        <f t="shared" si="237"/>
        <v>0</v>
      </c>
      <c r="OD190" s="110">
        <f t="shared" si="238"/>
        <v>0</v>
      </c>
      <c r="OE190" s="111">
        <f t="shared" si="239"/>
        <v>0</v>
      </c>
      <c r="OF190" s="110">
        <f t="shared" si="240"/>
        <v>0</v>
      </c>
      <c r="OG190" s="109">
        <f t="shared" si="241"/>
        <v>0</v>
      </c>
      <c r="OH190" s="110">
        <f t="shared" si="242"/>
        <v>0</v>
      </c>
      <c r="OI190" s="111">
        <f t="shared" si="243"/>
        <v>0</v>
      </c>
      <c r="OJ190" s="111">
        <f t="shared" si="244"/>
        <v>0</v>
      </c>
      <c r="OK190" s="96">
        <f t="shared" si="245"/>
        <v>0</v>
      </c>
      <c r="OL190" s="97">
        <f t="shared" si="246"/>
        <v>0</v>
      </c>
      <c r="OM190" s="97">
        <v>0</v>
      </c>
      <c r="ON190" s="139">
        <f t="shared" si="247"/>
        <v>0</v>
      </c>
      <c r="OO190" s="111">
        <v>0</v>
      </c>
      <c r="OP190" s="110">
        <v>0</v>
      </c>
      <c r="OQ190" s="109"/>
      <c r="OR190" s="110"/>
      <c r="OS190" s="109"/>
      <c r="OT190" s="110"/>
      <c r="OU190" s="109"/>
      <c r="OV190" s="110"/>
      <c r="OW190" s="109"/>
      <c r="OX190" s="110"/>
      <c r="OY190" s="109"/>
      <c r="OZ190" s="110"/>
      <c r="PA190" s="109"/>
      <c r="PB190" s="110"/>
      <c r="PC190" s="109"/>
      <c r="PD190" s="110"/>
      <c r="PE190" s="111"/>
      <c r="PF190" s="110"/>
      <c r="PG190" s="111"/>
      <c r="PH190" s="110"/>
      <c r="PI190" s="109"/>
      <c r="PJ190" s="110"/>
      <c r="PK190" s="111"/>
      <c r="PL190" s="110"/>
      <c r="PM190" s="96">
        <f t="shared" si="248"/>
        <v>0</v>
      </c>
      <c r="PN190" s="97">
        <f t="shared" si="249"/>
        <v>0</v>
      </c>
      <c r="PO190" s="97">
        <f t="shared" si="250"/>
        <v>0</v>
      </c>
      <c r="PP190" s="109">
        <v>0</v>
      </c>
      <c r="PQ190" s="111"/>
      <c r="PR190" s="111"/>
      <c r="PS190" s="111"/>
      <c r="PT190" s="111"/>
      <c r="PU190" s="111"/>
      <c r="PV190" s="111"/>
      <c r="PW190" s="111"/>
      <c r="PX190" s="111"/>
      <c r="PY190" s="111"/>
      <c r="PZ190" s="111"/>
      <c r="QA190" s="110"/>
      <c r="QB190" s="98">
        <f t="shared" si="251"/>
        <v>0</v>
      </c>
      <c r="QC190" s="105">
        <f t="shared" si="252"/>
        <v>0.25</v>
      </c>
      <c r="QD190" s="106"/>
      <c r="QE190" s="113">
        <f t="shared" si="253"/>
        <v>0</v>
      </c>
      <c r="QF190" s="108">
        <v>1</v>
      </c>
      <c r="QG190" s="103"/>
      <c r="QH190" s="103"/>
      <c r="QI190" s="103"/>
      <c r="QJ190" s="103"/>
      <c r="QK190" s="103"/>
      <c r="QL190" s="103"/>
      <c r="QM190" s="103"/>
      <c r="QN190" s="103"/>
      <c r="QO190" s="103"/>
      <c r="QP190" s="103"/>
      <c r="QQ190" s="104"/>
      <c r="QR190" s="117">
        <f t="shared" si="254"/>
        <v>1</v>
      </c>
      <c r="QS190" s="158"/>
    </row>
    <row r="191" spans="1:461" s="88" customFormat="1" ht="10.5" x14ac:dyDescent="0.25">
      <c r="A191" s="89" t="s">
        <v>258</v>
      </c>
      <c r="B191" s="90" t="s">
        <v>17</v>
      </c>
      <c r="C191" s="90">
        <v>401</v>
      </c>
      <c r="D191" s="90" t="s">
        <v>242</v>
      </c>
      <c r="E191" s="91" t="s">
        <v>258</v>
      </c>
      <c r="F191" s="92" t="s">
        <v>17</v>
      </c>
      <c r="G191" s="92" t="s">
        <v>644</v>
      </c>
      <c r="H191" s="155">
        <v>188</v>
      </c>
      <c r="I191" s="92" t="s">
        <v>720</v>
      </c>
      <c r="J191" s="93">
        <v>0</v>
      </c>
      <c r="K191" s="94">
        <v>0</v>
      </c>
      <c r="L191" s="93"/>
      <c r="M191" s="94"/>
      <c r="N191" s="93"/>
      <c r="O191" s="94"/>
      <c r="P191" s="93"/>
      <c r="Q191" s="94"/>
      <c r="R191" s="93"/>
      <c r="S191" s="94"/>
      <c r="T191" s="93"/>
      <c r="U191" s="94"/>
      <c r="V191" s="93"/>
      <c r="W191" s="95"/>
      <c r="X191" s="93"/>
      <c r="Y191" s="94"/>
      <c r="Z191" s="95"/>
      <c r="AA191" s="95"/>
      <c r="AB191" s="93"/>
      <c r="AC191" s="94"/>
      <c r="AD191" s="93"/>
      <c r="AE191" s="94"/>
      <c r="AF191" s="93"/>
      <c r="AG191" s="95"/>
      <c r="AH191" s="96">
        <f t="shared" si="177"/>
        <v>0</v>
      </c>
      <c r="AI191" s="97">
        <f t="shared" si="178"/>
        <v>0</v>
      </c>
      <c r="AJ191" s="97">
        <f t="shared" si="176"/>
        <v>0</v>
      </c>
      <c r="AK191" s="97"/>
      <c r="AL191" s="139">
        <f t="shared" si="179"/>
        <v>0</v>
      </c>
      <c r="AM191" s="95">
        <v>0</v>
      </c>
      <c r="AN191" s="94">
        <v>0</v>
      </c>
      <c r="AO191" s="93"/>
      <c r="AP191" s="94"/>
      <c r="AQ191" s="93"/>
      <c r="AR191" s="94"/>
      <c r="AS191" s="93"/>
      <c r="AT191" s="94"/>
      <c r="AU191" s="93"/>
      <c r="AV191" s="94"/>
      <c r="AW191" s="93"/>
      <c r="AX191" s="94"/>
      <c r="AY191" s="93"/>
      <c r="AZ191" s="95"/>
      <c r="BA191" s="93"/>
      <c r="BB191" s="95"/>
      <c r="BC191" s="93"/>
      <c r="BD191" s="94"/>
      <c r="BE191" s="95"/>
      <c r="BF191" s="95"/>
      <c r="BG191" s="93"/>
      <c r="BH191" s="94"/>
      <c r="BI191" s="93"/>
      <c r="BJ191" s="94"/>
      <c r="BK191" s="96">
        <f t="shared" si="180"/>
        <v>0</v>
      </c>
      <c r="BL191" s="97">
        <f t="shared" si="181"/>
        <v>0</v>
      </c>
      <c r="BM191" s="97">
        <f t="shared" si="182"/>
        <v>0</v>
      </c>
      <c r="BN191" s="97"/>
      <c r="BO191" s="139">
        <f t="shared" si="183"/>
        <v>0</v>
      </c>
      <c r="BP191" s="111">
        <v>1</v>
      </c>
      <c r="BQ191" s="110">
        <v>1</v>
      </c>
      <c r="BR191" s="109"/>
      <c r="BS191" s="110"/>
      <c r="BT191" s="109"/>
      <c r="BU191" s="110"/>
      <c r="BV191" s="109"/>
      <c r="BW191" s="110"/>
      <c r="BX191" s="109"/>
      <c r="BY191" s="110"/>
      <c r="BZ191" s="109"/>
      <c r="CA191" s="110"/>
      <c r="CB191" s="111"/>
      <c r="CC191" s="111"/>
      <c r="CD191" s="109"/>
      <c r="CE191" s="110"/>
      <c r="CF191" s="109"/>
      <c r="CG191" s="111"/>
      <c r="CH191" s="109"/>
      <c r="CI191" s="110"/>
      <c r="CJ191" s="109"/>
      <c r="CK191" s="110"/>
      <c r="CL191" s="111"/>
      <c r="CM191" s="111"/>
      <c r="CN191" s="96">
        <f t="shared" si="184"/>
        <v>1</v>
      </c>
      <c r="CO191" s="97">
        <f t="shared" si="185"/>
        <v>1</v>
      </c>
      <c r="CP191" s="97">
        <f t="shared" si="186"/>
        <v>0.5</v>
      </c>
      <c r="CQ191" s="97"/>
      <c r="CR191" s="139">
        <f t="shared" si="187"/>
        <v>0</v>
      </c>
      <c r="CS191" s="111">
        <v>0</v>
      </c>
      <c r="CT191" s="110">
        <v>0</v>
      </c>
      <c r="CU191" s="109"/>
      <c r="CV191" s="110"/>
      <c r="CW191" s="109"/>
      <c r="CX191" s="110"/>
      <c r="CY191" s="109"/>
      <c r="CZ191" s="110"/>
      <c r="DA191" s="109"/>
      <c r="DB191" s="110"/>
      <c r="DC191" s="109"/>
      <c r="DD191" s="110"/>
      <c r="DE191" s="109"/>
      <c r="DF191" s="110"/>
      <c r="DG191" s="109"/>
      <c r="DH191" s="110"/>
      <c r="DI191" s="111"/>
      <c r="DJ191" s="111"/>
      <c r="DK191" s="109"/>
      <c r="DL191" s="111"/>
      <c r="DM191" s="109"/>
      <c r="DN191" s="110"/>
      <c r="DO191" s="111"/>
      <c r="DP191" s="111"/>
      <c r="DQ191" s="96">
        <f t="shared" si="188"/>
        <v>0</v>
      </c>
      <c r="DR191" s="97">
        <f t="shared" si="189"/>
        <v>0</v>
      </c>
      <c r="DS191" s="97">
        <f t="shared" si="190"/>
        <v>0</v>
      </c>
      <c r="DT191" s="97"/>
      <c r="DU191" s="139">
        <f t="shared" si="191"/>
        <v>0</v>
      </c>
      <c r="DV191" s="111">
        <v>0</v>
      </c>
      <c r="DW191" s="110">
        <v>0</v>
      </c>
      <c r="DX191" s="111"/>
      <c r="DY191" s="110"/>
      <c r="DZ191" s="111"/>
      <c r="EA191" s="110"/>
      <c r="EB191" s="111"/>
      <c r="EC191" s="110"/>
      <c r="ED191" s="109"/>
      <c r="EE191" s="110"/>
      <c r="EF191" s="109"/>
      <c r="EG191" s="110"/>
      <c r="EH191" s="109"/>
      <c r="EI191" s="111"/>
      <c r="EJ191" s="109"/>
      <c r="EK191" s="111"/>
      <c r="EL191" s="109"/>
      <c r="EM191" s="110"/>
      <c r="EN191" s="111"/>
      <c r="EO191" s="110"/>
      <c r="EP191" s="111"/>
      <c r="EQ191" s="110"/>
      <c r="ER191" s="111"/>
      <c r="ES191" s="111"/>
      <c r="ET191" s="96">
        <f t="shared" si="192"/>
        <v>0</v>
      </c>
      <c r="EU191" s="97">
        <f t="shared" si="193"/>
        <v>0</v>
      </c>
      <c r="EV191" s="97">
        <f t="shared" si="194"/>
        <v>0</v>
      </c>
      <c r="EW191" s="97"/>
      <c r="EX191" s="139">
        <f t="shared" si="195"/>
        <v>0</v>
      </c>
      <c r="EY191" s="103">
        <v>0</v>
      </c>
      <c r="EZ191" s="104">
        <v>0</v>
      </c>
      <c r="FA191" s="103"/>
      <c r="FB191" s="104"/>
      <c r="FC191" s="103"/>
      <c r="FD191" s="104"/>
      <c r="FE191" s="103"/>
      <c r="FF191" s="104"/>
      <c r="FG191" s="108"/>
      <c r="FH191" s="104"/>
      <c r="FI191" s="103"/>
      <c r="FJ191" s="104"/>
      <c r="FK191" s="103"/>
      <c r="FL191" s="103"/>
      <c r="FM191" s="108"/>
      <c r="FN191" s="104"/>
      <c r="FO191" s="103"/>
      <c r="FP191" s="103"/>
      <c r="FQ191" s="108"/>
      <c r="FR191" s="104"/>
      <c r="FS191" s="103"/>
      <c r="FT191" s="104"/>
      <c r="FU191" s="103"/>
      <c r="FV191" s="103"/>
      <c r="FW191" s="100">
        <f t="shared" si="196"/>
        <v>0</v>
      </c>
      <c r="FX191" s="103">
        <f t="shared" si="197"/>
        <v>0</v>
      </c>
      <c r="FY191" s="103">
        <f t="shared" si="198"/>
        <v>0</v>
      </c>
      <c r="FZ191" s="103"/>
      <c r="GA191" s="149">
        <f t="shared" si="199"/>
        <v>0</v>
      </c>
      <c r="GB191" s="103">
        <v>0</v>
      </c>
      <c r="GC191" s="104">
        <v>0</v>
      </c>
      <c r="GD191" s="108"/>
      <c r="GE191" s="104"/>
      <c r="GF191" s="108"/>
      <c r="GG191" s="104"/>
      <c r="GH191" s="108"/>
      <c r="GI191" s="104"/>
      <c r="GJ191" s="108"/>
      <c r="GK191" s="104"/>
      <c r="GL191" s="108"/>
      <c r="GM191" s="104"/>
      <c r="GN191" s="103"/>
      <c r="GO191" s="103"/>
      <c r="GP191" s="108"/>
      <c r="GQ191" s="104"/>
      <c r="GR191" s="103"/>
      <c r="GS191" s="103"/>
      <c r="GT191" s="108"/>
      <c r="GU191" s="104"/>
      <c r="GV191" s="103"/>
      <c r="GW191" s="103"/>
      <c r="GX191" s="108"/>
      <c r="GY191" s="103"/>
      <c r="GZ191" s="100">
        <f t="shared" si="200"/>
        <v>0</v>
      </c>
      <c r="HA191" s="103">
        <f t="shared" si="201"/>
        <v>0</v>
      </c>
      <c r="HB191" s="103">
        <f t="shared" si="202"/>
        <v>0</v>
      </c>
      <c r="HC191" s="103"/>
      <c r="HD191" s="149">
        <f t="shared" si="203"/>
        <v>0</v>
      </c>
      <c r="HE191" s="103">
        <v>0</v>
      </c>
      <c r="HF191" s="104">
        <v>0</v>
      </c>
      <c r="HG191" s="108"/>
      <c r="HH191" s="104"/>
      <c r="HI191" s="108"/>
      <c r="HJ191" s="104"/>
      <c r="HK191" s="108"/>
      <c r="HL191" s="104"/>
      <c r="HM191" s="108"/>
      <c r="HN191" s="104"/>
      <c r="HO191" s="108"/>
      <c r="HP191" s="104"/>
      <c r="HQ191" s="108"/>
      <c r="HR191" s="104"/>
      <c r="HS191" s="108"/>
      <c r="HT191" s="104"/>
      <c r="HU191" s="108"/>
      <c r="HV191" s="104"/>
      <c r="HW191" s="108"/>
      <c r="HX191" s="104"/>
      <c r="HY191" s="108"/>
      <c r="HZ191" s="104"/>
      <c r="IA191" s="108"/>
      <c r="IB191" s="103"/>
      <c r="IC191" s="96">
        <f t="shared" si="204"/>
        <v>0</v>
      </c>
      <c r="ID191" s="97">
        <f t="shared" si="205"/>
        <v>0</v>
      </c>
      <c r="IE191" s="97">
        <f t="shared" si="206"/>
        <v>0</v>
      </c>
      <c r="IF191" s="97"/>
      <c r="IG191" s="139">
        <f t="shared" si="207"/>
        <v>0</v>
      </c>
      <c r="IH191" s="111">
        <v>0</v>
      </c>
      <c r="II191" s="110">
        <v>0</v>
      </c>
      <c r="IJ191" s="109"/>
      <c r="IK191" s="110"/>
      <c r="IL191" s="109"/>
      <c r="IM191" s="110"/>
      <c r="IN191" s="109"/>
      <c r="IO191" s="110"/>
      <c r="IP191" s="109"/>
      <c r="IQ191" s="110"/>
      <c r="IR191" s="109"/>
      <c r="IS191" s="110"/>
      <c r="IT191" s="109"/>
      <c r="IU191" s="110"/>
      <c r="IV191" s="109"/>
      <c r="IW191" s="110"/>
      <c r="IX191" s="111"/>
      <c r="IY191" s="110"/>
      <c r="IZ191" s="111"/>
      <c r="JA191" s="110"/>
      <c r="JB191" s="109"/>
      <c r="JC191" s="110"/>
      <c r="JD191" s="111"/>
      <c r="JE191" s="111"/>
      <c r="JF191" s="96">
        <f t="shared" si="208"/>
        <v>0</v>
      </c>
      <c r="JG191" s="97">
        <f t="shared" si="209"/>
        <v>0</v>
      </c>
      <c r="JH191" s="97">
        <f t="shared" si="210"/>
        <v>0</v>
      </c>
      <c r="JI191" s="97"/>
      <c r="JJ191" s="139">
        <f t="shared" si="211"/>
        <v>0</v>
      </c>
      <c r="JK191" s="109">
        <v>0</v>
      </c>
      <c r="JL191" s="110">
        <v>0</v>
      </c>
      <c r="JM191" s="109"/>
      <c r="JN191" s="110"/>
      <c r="JO191" s="109"/>
      <c r="JP191" s="110"/>
      <c r="JQ191" s="109"/>
      <c r="JR191" s="110"/>
      <c r="JS191" s="109"/>
      <c r="JT191" s="110"/>
      <c r="JU191" s="111"/>
      <c r="JV191" s="110"/>
      <c r="JW191" s="109"/>
      <c r="JX191" s="111"/>
      <c r="JY191" s="109"/>
      <c r="JZ191" s="110"/>
      <c r="KA191" s="111"/>
      <c r="KB191" s="110"/>
      <c r="KC191" s="111"/>
      <c r="KD191" s="110"/>
      <c r="KE191" s="111"/>
      <c r="KF191" s="110"/>
      <c r="KG191" s="111"/>
      <c r="KH191" s="110"/>
      <c r="KI191" s="96">
        <f t="shared" si="212"/>
        <v>0</v>
      </c>
      <c r="KJ191" s="97">
        <f t="shared" si="213"/>
        <v>0</v>
      </c>
      <c r="KK191" s="97">
        <v>0.28383286939221875</v>
      </c>
      <c r="KL191" s="139">
        <f t="shared" si="214"/>
        <v>0</v>
      </c>
      <c r="KM191" s="103">
        <v>0</v>
      </c>
      <c r="KN191" s="104">
        <v>0</v>
      </c>
      <c r="KO191" s="108"/>
      <c r="KP191" s="104"/>
      <c r="KQ191" s="108"/>
      <c r="KR191" s="104"/>
      <c r="KS191" s="108"/>
      <c r="KT191" s="104"/>
      <c r="KU191" s="108"/>
      <c r="KV191" s="104"/>
      <c r="KW191" s="108"/>
      <c r="KX191" s="104"/>
      <c r="KY191" s="108"/>
      <c r="KZ191" s="104"/>
      <c r="LA191" s="108"/>
      <c r="LB191" s="104"/>
      <c r="LC191" s="108"/>
      <c r="LD191" s="103"/>
      <c r="LE191" s="108"/>
      <c r="LF191" s="104"/>
      <c r="LG191" s="108"/>
      <c r="LH191" s="104"/>
      <c r="LI191" s="108"/>
      <c r="LJ191" s="104"/>
      <c r="LK191" s="100">
        <f t="shared" si="215"/>
        <v>0</v>
      </c>
      <c r="LL191" s="104">
        <f t="shared" si="216"/>
        <v>0</v>
      </c>
      <c r="LM191" s="108">
        <v>0</v>
      </c>
      <c r="LN191" s="104">
        <v>0</v>
      </c>
      <c r="LO191" s="108"/>
      <c r="LP191" s="104"/>
      <c r="LQ191" s="108"/>
      <c r="LR191" s="104"/>
      <c r="LS191" s="108"/>
      <c r="LT191" s="104"/>
      <c r="LU191" s="108"/>
      <c r="LV191" s="104"/>
      <c r="LW191" s="103"/>
      <c r="LX191" s="104"/>
      <c r="LY191" s="103"/>
      <c r="LZ191" s="103"/>
      <c r="MA191" s="108"/>
      <c r="MB191" s="104"/>
      <c r="MC191" s="103"/>
      <c r="MD191" s="104"/>
      <c r="ME191" s="103"/>
      <c r="MF191" s="104"/>
      <c r="MG191" s="103"/>
      <c r="MH191" s="104"/>
      <c r="MI191" s="103"/>
      <c r="MJ191" s="104"/>
      <c r="MK191" s="102">
        <f t="shared" si="217"/>
        <v>0</v>
      </c>
      <c r="ML191" s="104">
        <f t="shared" si="218"/>
        <v>0</v>
      </c>
      <c r="MM191" s="108">
        <v>0</v>
      </c>
      <c r="MN191" s="104">
        <v>0</v>
      </c>
      <c r="MO191" s="108"/>
      <c r="MP191" s="104"/>
      <c r="MQ191" s="108"/>
      <c r="MR191" s="104"/>
      <c r="MS191" s="108"/>
      <c r="MT191" s="104"/>
      <c r="MU191" s="108"/>
      <c r="MV191" s="104"/>
      <c r="MW191" s="108"/>
      <c r="MX191" s="104"/>
      <c r="MY191" s="108"/>
      <c r="MZ191" s="104"/>
      <c r="NA191" s="108"/>
      <c r="NB191" s="104"/>
      <c r="NC191" s="108"/>
      <c r="ND191" s="104"/>
      <c r="NE191" s="108"/>
      <c r="NF191" s="104"/>
      <c r="NG191" s="108"/>
      <c r="NH191" s="104"/>
      <c r="NI191" s="108"/>
      <c r="NJ191" s="104"/>
      <c r="NK191" s="100">
        <f t="shared" si="219"/>
        <v>0</v>
      </c>
      <c r="NL191" s="104">
        <f t="shared" si="220"/>
        <v>0</v>
      </c>
      <c r="NM191" s="109">
        <f t="shared" si="221"/>
        <v>0</v>
      </c>
      <c r="NN191" s="110">
        <f t="shared" si="222"/>
        <v>0</v>
      </c>
      <c r="NO191" s="109">
        <f t="shared" si="223"/>
        <v>0</v>
      </c>
      <c r="NP191" s="110">
        <f t="shared" si="224"/>
        <v>0</v>
      </c>
      <c r="NQ191" s="109">
        <f t="shared" si="225"/>
        <v>0</v>
      </c>
      <c r="NR191" s="110">
        <f t="shared" si="226"/>
        <v>0</v>
      </c>
      <c r="NS191" s="109">
        <f t="shared" si="227"/>
        <v>0</v>
      </c>
      <c r="NT191" s="110">
        <f t="shared" si="228"/>
        <v>0</v>
      </c>
      <c r="NU191" s="109">
        <f t="shared" si="229"/>
        <v>0</v>
      </c>
      <c r="NV191" s="110">
        <f t="shared" si="230"/>
        <v>0</v>
      </c>
      <c r="NW191" s="109">
        <f t="shared" si="231"/>
        <v>0</v>
      </c>
      <c r="NX191" s="110">
        <f t="shared" si="232"/>
        <v>0</v>
      </c>
      <c r="NY191" s="109">
        <f t="shared" si="233"/>
        <v>0</v>
      </c>
      <c r="NZ191" s="110">
        <f t="shared" si="234"/>
        <v>0</v>
      </c>
      <c r="OA191" s="109">
        <f t="shared" si="235"/>
        <v>0</v>
      </c>
      <c r="OB191" s="110">
        <f t="shared" si="236"/>
        <v>0</v>
      </c>
      <c r="OC191" s="111">
        <f t="shared" si="237"/>
        <v>0</v>
      </c>
      <c r="OD191" s="110">
        <f t="shared" si="238"/>
        <v>0</v>
      </c>
      <c r="OE191" s="111">
        <f t="shared" si="239"/>
        <v>0</v>
      </c>
      <c r="OF191" s="110">
        <f t="shared" si="240"/>
        <v>0</v>
      </c>
      <c r="OG191" s="109">
        <f t="shared" si="241"/>
        <v>0</v>
      </c>
      <c r="OH191" s="110">
        <f t="shared" si="242"/>
        <v>0</v>
      </c>
      <c r="OI191" s="111">
        <f t="shared" si="243"/>
        <v>0</v>
      </c>
      <c r="OJ191" s="111">
        <f t="shared" si="244"/>
        <v>0</v>
      </c>
      <c r="OK191" s="96">
        <f t="shared" si="245"/>
        <v>0</v>
      </c>
      <c r="OL191" s="97">
        <f t="shared" si="246"/>
        <v>0</v>
      </c>
      <c r="OM191" s="97">
        <v>0</v>
      </c>
      <c r="ON191" s="139">
        <f t="shared" si="247"/>
        <v>0</v>
      </c>
      <c r="OO191" s="111">
        <v>0</v>
      </c>
      <c r="OP191" s="110">
        <v>0</v>
      </c>
      <c r="OQ191" s="109"/>
      <c r="OR191" s="110"/>
      <c r="OS191" s="109"/>
      <c r="OT191" s="110"/>
      <c r="OU191" s="109"/>
      <c r="OV191" s="110"/>
      <c r="OW191" s="109"/>
      <c r="OX191" s="110"/>
      <c r="OY191" s="109"/>
      <c r="OZ191" s="110"/>
      <c r="PA191" s="109"/>
      <c r="PB191" s="110"/>
      <c r="PC191" s="109"/>
      <c r="PD191" s="110"/>
      <c r="PE191" s="111"/>
      <c r="PF191" s="110"/>
      <c r="PG191" s="111"/>
      <c r="PH191" s="110"/>
      <c r="PI191" s="109"/>
      <c r="PJ191" s="110"/>
      <c r="PK191" s="111"/>
      <c r="PL191" s="110"/>
      <c r="PM191" s="96">
        <f t="shared" si="248"/>
        <v>0</v>
      </c>
      <c r="PN191" s="97">
        <f t="shared" si="249"/>
        <v>0</v>
      </c>
      <c r="PO191" s="97">
        <f t="shared" si="250"/>
        <v>0</v>
      </c>
      <c r="PP191" s="109">
        <v>0</v>
      </c>
      <c r="PQ191" s="111"/>
      <c r="PR191" s="111"/>
      <c r="PS191" s="111"/>
      <c r="PT191" s="111"/>
      <c r="PU191" s="111"/>
      <c r="PV191" s="111"/>
      <c r="PW191" s="111"/>
      <c r="PX191" s="111"/>
      <c r="PY191" s="111"/>
      <c r="PZ191" s="111"/>
      <c r="QA191" s="110"/>
      <c r="QB191" s="98">
        <f t="shared" si="251"/>
        <v>0</v>
      </c>
      <c r="QC191" s="105">
        <f t="shared" si="252"/>
        <v>0.5</v>
      </c>
      <c r="QD191" s="106"/>
      <c r="QE191" s="113">
        <f t="shared" si="253"/>
        <v>0</v>
      </c>
      <c r="QF191" s="108">
        <v>1</v>
      </c>
      <c r="QG191" s="103"/>
      <c r="QH191" s="103"/>
      <c r="QI191" s="103"/>
      <c r="QJ191" s="103"/>
      <c r="QK191" s="103"/>
      <c r="QL191" s="103"/>
      <c r="QM191" s="103"/>
      <c r="QN191" s="103"/>
      <c r="QO191" s="103"/>
      <c r="QP191" s="103"/>
      <c r="QQ191" s="104"/>
      <c r="QR191" s="117">
        <f t="shared" si="254"/>
        <v>1</v>
      </c>
      <c r="QS191" s="158"/>
    </row>
    <row r="192" spans="1:461" s="88" customFormat="1" ht="10.5" x14ac:dyDescent="0.25">
      <c r="A192" s="89" t="s">
        <v>258</v>
      </c>
      <c r="B192" s="90" t="s">
        <v>17</v>
      </c>
      <c r="C192" s="90">
        <v>401</v>
      </c>
      <c r="D192" s="90" t="s">
        <v>242</v>
      </c>
      <c r="E192" s="91" t="s">
        <v>258</v>
      </c>
      <c r="F192" s="92" t="s">
        <v>17</v>
      </c>
      <c r="G192" s="92" t="s">
        <v>644</v>
      </c>
      <c r="H192" s="155">
        <v>189</v>
      </c>
      <c r="I192" s="92" t="s">
        <v>721</v>
      </c>
      <c r="J192" s="93">
        <v>0</v>
      </c>
      <c r="K192" s="94">
        <v>0</v>
      </c>
      <c r="L192" s="93"/>
      <c r="M192" s="94"/>
      <c r="N192" s="93"/>
      <c r="O192" s="94"/>
      <c r="P192" s="93"/>
      <c r="Q192" s="94"/>
      <c r="R192" s="93"/>
      <c r="S192" s="94"/>
      <c r="T192" s="93"/>
      <c r="U192" s="94"/>
      <c r="V192" s="93"/>
      <c r="W192" s="95"/>
      <c r="X192" s="93"/>
      <c r="Y192" s="94"/>
      <c r="Z192" s="95"/>
      <c r="AA192" s="95"/>
      <c r="AB192" s="93"/>
      <c r="AC192" s="94"/>
      <c r="AD192" s="93"/>
      <c r="AE192" s="94"/>
      <c r="AF192" s="93"/>
      <c r="AG192" s="95"/>
      <c r="AH192" s="96">
        <f t="shared" si="177"/>
        <v>0</v>
      </c>
      <c r="AI192" s="97">
        <f t="shared" si="178"/>
        <v>0</v>
      </c>
      <c r="AJ192" s="97">
        <f t="shared" si="176"/>
        <v>0</v>
      </c>
      <c r="AK192" s="97"/>
      <c r="AL192" s="139">
        <f t="shared" si="179"/>
        <v>0</v>
      </c>
      <c r="AM192" s="95">
        <v>0</v>
      </c>
      <c r="AN192" s="94">
        <v>0</v>
      </c>
      <c r="AO192" s="93"/>
      <c r="AP192" s="94"/>
      <c r="AQ192" s="93"/>
      <c r="AR192" s="94"/>
      <c r="AS192" s="93"/>
      <c r="AT192" s="94"/>
      <c r="AU192" s="93"/>
      <c r="AV192" s="94"/>
      <c r="AW192" s="93"/>
      <c r="AX192" s="94"/>
      <c r="AY192" s="93"/>
      <c r="AZ192" s="95"/>
      <c r="BA192" s="93"/>
      <c r="BB192" s="95"/>
      <c r="BC192" s="93"/>
      <c r="BD192" s="94"/>
      <c r="BE192" s="95"/>
      <c r="BF192" s="95"/>
      <c r="BG192" s="93"/>
      <c r="BH192" s="94"/>
      <c r="BI192" s="93"/>
      <c r="BJ192" s="94"/>
      <c r="BK192" s="96">
        <f t="shared" si="180"/>
        <v>0</v>
      </c>
      <c r="BL192" s="97">
        <f t="shared" si="181"/>
        <v>0</v>
      </c>
      <c r="BM192" s="97">
        <f t="shared" si="182"/>
        <v>0</v>
      </c>
      <c r="BN192" s="97"/>
      <c r="BO192" s="139">
        <f t="shared" si="183"/>
        <v>0</v>
      </c>
      <c r="BP192" s="111">
        <v>1</v>
      </c>
      <c r="BQ192" s="110">
        <v>1</v>
      </c>
      <c r="BR192" s="109"/>
      <c r="BS192" s="110"/>
      <c r="BT192" s="109"/>
      <c r="BU192" s="110"/>
      <c r="BV192" s="109"/>
      <c r="BW192" s="110"/>
      <c r="BX192" s="109"/>
      <c r="BY192" s="110"/>
      <c r="BZ192" s="109"/>
      <c r="CA192" s="110"/>
      <c r="CB192" s="111"/>
      <c r="CC192" s="111"/>
      <c r="CD192" s="109"/>
      <c r="CE192" s="110"/>
      <c r="CF192" s="109"/>
      <c r="CG192" s="111"/>
      <c r="CH192" s="109"/>
      <c r="CI192" s="110"/>
      <c r="CJ192" s="109"/>
      <c r="CK192" s="110"/>
      <c r="CL192" s="111"/>
      <c r="CM192" s="111"/>
      <c r="CN192" s="96">
        <f t="shared" si="184"/>
        <v>1</v>
      </c>
      <c r="CO192" s="97">
        <f t="shared" si="185"/>
        <v>1</v>
      </c>
      <c r="CP192" s="97">
        <f t="shared" si="186"/>
        <v>0.5</v>
      </c>
      <c r="CQ192" s="97"/>
      <c r="CR192" s="139">
        <f t="shared" si="187"/>
        <v>0</v>
      </c>
      <c r="CS192" s="111">
        <v>0</v>
      </c>
      <c r="CT192" s="110">
        <v>0</v>
      </c>
      <c r="CU192" s="109"/>
      <c r="CV192" s="110"/>
      <c r="CW192" s="109"/>
      <c r="CX192" s="110"/>
      <c r="CY192" s="109"/>
      <c r="CZ192" s="110"/>
      <c r="DA192" s="109"/>
      <c r="DB192" s="110"/>
      <c r="DC192" s="109"/>
      <c r="DD192" s="110"/>
      <c r="DE192" s="109"/>
      <c r="DF192" s="110"/>
      <c r="DG192" s="109"/>
      <c r="DH192" s="110"/>
      <c r="DI192" s="111"/>
      <c r="DJ192" s="111"/>
      <c r="DK192" s="109"/>
      <c r="DL192" s="111"/>
      <c r="DM192" s="109"/>
      <c r="DN192" s="110"/>
      <c r="DO192" s="111"/>
      <c r="DP192" s="111"/>
      <c r="DQ192" s="96">
        <f t="shared" si="188"/>
        <v>0</v>
      </c>
      <c r="DR192" s="97">
        <f t="shared" si="189"/>
        <v>0</v>
      </c>
      <c r="DS192" s="97">
        <f t="shared" si="190"/>
        <v>0</v>
      </c>
      <c r="DT192" s="97"/>
      <c r="DU192" s="139">
        <f t="shared" si="191"/>
        <v>0</v>
      </c>
      <c r="DV192" s="111">
        <v>0</v>
      </c>
      <c r="DW192" s="110">
        <v>0</v>
      </c>
      <c r="DX192" s="111"/>
      <c r="DY192" s="110"/>
      <c r="DZ192" s="111"/>
      <c r="EA192" s="110"/>
      <c r="EB192" s="111"/>
      <c r="EC192" s="110"/>
      <c r="ED192" s="109"/>
      <c r="EE192" s="110"/>
      <c r="EF192" s="109"/>
      <c r="EG192" s="110"/>
      <c r="EH192" s="109"/>
      <c r="EI192" s="111"/>
      <c r="EJ192" s="109"/>
      <c r="EK192" s="111"/>
      <c r="EL192" s="109"/>
      <c r="EM192" s="110"/>
      <c r="EN192" s="111"/>
      <c r="EO192" s="110"/>
      <c r="EP192" s="111"/>
      <c r="EQ192" s="110"/>
      <c r="ER192" s="111"/>
      <c r="ES192" s="111"/>
      <c r="ET192" s="96">
        <f t="shared" si="192"/>
        <v>0</v>
      </c>
      <c r="EU192" s="97">
        <f t="shared" si="193"/>
        <v>0</v>
      </c>
      <c r="EV192" s="97">
        <f t="shared" si="194"/>
        <v>0</v>
      </c>
      <c r="EW192" s="97"/>
      <c r="EX192" s="139">
        <f t="shared" si="195"/>
        <v>0</v>
      </c>
      <c r="EY192" s="103">
        <v>0</v>
      </c>
      <c r="EZ192" s="104">
        <v>0</v>
      </c>
      <c r="FA192" s="103"/>
      <c r="FB192" s="104"/>
      <c r="FC192" s="103"/>
      <c r="FD192" s="104"/>
      <c r="FE192" s="103"/>
      <c r="FF192" s="104"/>
      <c r="FG192" s="108"/>
      <c r="FH192" s="104"/>
      <c r="FI192" s="103"/>
      <c r="FJ192" s="104"/>
      <c r="FK192" s="103"/>
      <c r="FL192" s="103"/>
      <c r="FM192" s="108"/>
      <c r="FN192" s="104"/>
      <c r="FO192" s="103"/>
      <c r="FP192" s="103"/>
      <c r="FQ192" s="108"/>
      <c r="FR192" s="104"/>
      <c r="FS192" s="103"/>
      <c r="FT192" s="104"/>
      <c r="FU192" s="103"/>
      <c r="FV192" s="103"/>
      <c r="FW192" s="100">
        <f t="shared" si="196"/>
        <v>0</v>
      </c>
      <c r="FX192" s="103">
        <f t="shared" si="197"/>
        <v>0</v>
      </c>
      <c r="FY192" s="103">
        <f t="shared" si="198"/>
        <v>0</v>
      </c>
      <c r="FZ192" s="103"/>
      <c r="GA192" s="149">
        <f t="shared" si="199"/>
        <v>0</v>
      </c>
      <c r="GB192" s="103">
        <v>0</v>
      </c>
      <c r="GC192" s="104">
        <v>0</v>
      </c>
      <c r="GD192" s="108"/>
      <c r="GE192" s="104"/>
      <c r="GF192" s="108"/>
      <c r="GG192" s="104"/>
      <c r="GH192" s="108"/>
      <c r="GI192" s="104"/>
      <c r="GJ192" s="108"/>
      <c r="GK192" s="104"/>
      <c r="GL192" s="108"/>
      <c r="GM192" s="104"/>
      <c r="GN192" s="103"/>
      <c r="GO192" s="103"/>
      <c r="GP192" s="108"/>
      <c r="GQ192" s="104"/>
      <c r="GR192" s="103"/>
      <c r="GS192" s="103"/>
      <c r="GT192" s="108"/>
      <c r="GU192" s="104"/>
      <c r="GV192" s="103"/>
      <c r="GW192" s="103"/>
      <c r="GX192" s="108"/>
      <c r="GY192" s="103"/>
      <c r="GZ192" s="100">
        <f t="shared" si="200"/>
        <v>0</v>
      </c>
      <c r="HA192" s="103">
        <f t="shared" si="201"/>
        <v>0</v>
      </c>
      <c r="HB192" s="103">
        <f t="shared" si="202"/>
        <v>0</v>
      </c>
      <c r="HC192" s="103"/>
      <c r="HD192" s="149">
        <f t="shared" si="203"/>
        <v>0</v>
      </c>
      <c r="HE192" s="103">
        <v>0</v>
      </c>
      <c r="HF192" s="104">
        <v>0</v>
      </c>
      <c r="HG192" s="108"/>
      <c r="HH192" s="104"/>
      <c r="HI192" s="108"/>
      <c r="HJ192" s="104"/>
      <c r="HK192" s="108"/>
      <c r="HL192" s="104"/>
      <c r="HM192" s="108"/>
      <c r="HN192" s="104"/>
      <c r="HO192" s="108"/>
      <c r="HP192" s="104"/>
      <c r="HQ192" s="108"/>
      <c r="HR192" s="104"/>
      <c r="HS192" s="108"/>
      <c r="HT192" s="104"/>
      <c r="HU192" s="108"/>
      <c r="HV192" s="104"/>
      <c r="HW192" s="108"/>
      <c r="HX192" s="104"/>
      <c r="HY192" s="108"/>
      <c r="HZ192" s="104"/>
      <c r="IA192" s="108"/>
      <c r="IB192" s="103"/>
      <c r="IC192" s="96">
        <f t="shared" si="204"/>
        <v>0</v>
      </c>
      <c r="ID192" s="97">
        <f t="shared" si="205"/>
        <v>0</v>
      </c>
      <c r="IE192" s="97">
        <f t="shared" si="206"/>
        <v>0</v>
      </c>
      <c r="IF192" s="97"/>
      <c r="IG192" s="139">
        <f t="shared" si="207"/>
        <v>0</v>
      </c>
      <c r="IH192" s="111">
        <v>0</v>
      </c>
      <c r="II192" s="110">
        <v>0</v>
      </c>
      <c r="IJ192" s="109"/>
      <c r="IK192" s="110"/>
      <c r="IL192" s="109"/>
      <c r="IM192" s="110"/>
      <c r="IN192" s="109"/>
      <c r="IO192" s="110"/>
      <c r="IP192" s="109"/>
      <c r="IQ192" s="110"/>
      <c r="IR192" s="109"/>
      <c r="IS192" s="110"/>
      <c r="IT192" s="109"/>
      <c r="IU192" s="110"/>
      <c r="IV192" s="109"/>
      <c r="IW192" s="110"/>
      <c r="IX192" s="111"/>
      <c r="IY192" s="110"/>
      <c r="IZ192" s="111"/>
      <c r="JA192" s="110"/>
      <c r="JB192" s="109"/>
      <c r="JC192" s="110"/>
      <c r="JD192" s="111"/>
      <c r="JE192" s="111"/>
      <c r="JF192" s="96">
        <f t="shared" si="208"/>
        <v>0</v>
      </c>
      <c r="JG192" s="97">
        <f t="shared" si="209"/>
        <v>0</v>
      </c>
      <c r="JH192" s="97">
        <f t="shared" si="210"/>
        <v>0</v>
      </c>
      <c r="JI192" s="97"/>
      <c r="JJ192" s="139">
        <f t="shared" si="211"/>
        <v>0</v>
      </c>
      <c r="JK192" s="109">
        <v>0</v>
      </c>
      <c r="JL192" s="110">
        <v>0</v>
      </c>
      <c r="JM192" s="109"/>
      <c r="JN192" s="110"/>
      <c r="JO192" s="109"/>
      <c r="JP192" s="110"/>
      <c r="JQ192" s="109"/>
      <c r="JR192" s="110"/>
      <c r="JS192" s="109"/>
      <c r="JT192" s="110"/>
      <c r="JU192" s="111"/>
      <c r="JV192" s="110"/>
      <c r="JW192" s="109"/>
      <c r="JX192" s="111"/>
      <c r="JY192" s="109"/>
      <c r="JZ192" s="110"/>
      <c r="KA192" s="111"/>
      <c r="KB192" s="110"/>
      <c r="KC192" s="111"/>
      <c r="KD192" s="110"/>
      <c r="KE192" s="111"/>
      <c r="KF192" s="110"/>
      <c r="KG192" s="111"/>
      <c r="KH192" s="110"/>
      <c r="KI192" s="96">
        <f t="shared" si="212"/>
        <v>0</v>
      </c>
      <c r="KJ192" s="97">
        <f t="shared" si="213"/>
        <v>0</v>
      </c>
      <c r="KK192" s="97">
        <v>5.633392930140893E-2</v>
      </c>
      <c r="KL192" s="139">
        <f t="shared" si="214"/>
        <v>0</v>
      </c>
      <c r="KM192" s="103">
        <v>0</v>
      </c>
      <c r="KN192" s="104">
        <v>0</v>
      </c>
      <c r="KO192" s="108"/>
      <c r="KP192" s="104"/>
      <c r="KQ192" s="108"/>
      <c r="KR192" s="104"/>
      <c r="KS192" s="108"/>
      <c r="KT192" s="104"/>
      <c r="KU192" s="108"/>
      <c r="KV192" s="104"/>
      <c r="KW192" s="108"/>
      <c r="KX192" s="104"/>
      <c r="KY192" s="108"/>
      <c r="KZ192" s="104"/>
      <c r="LA192" s="108"/>
      <c r="LB192" s="104"/>
      <c r="LC192" s="108"/>
      <c r="LD192" s="103"/>
      <c r="LE192" s="108"/>
      <c r="LF192" s="104"/>
      <c r="LG192" s="108"/>
      <c r="LH192" s="104"/>
      <c r="LI192" s="108"/>
      <c r="LJ192" s="104"/>
      <c r="LK192" s="100">
        <f t="shared" si="215"/>
        <v>0</v>
      </c>
      <c r="LL192" s="104">
        <f t="shared" si="216"/>
        <v>0</v>
      </c>
      <c r="LM192" s="108">
        <v>0</v>
      </c>
      <c r="LN192" s="104">
        <v>0</v>
      </c>
      <c r="LO192" s="108"/>
      <c r="LP192" s="104"/>
      <c r="LQ192" s="108"/>
      <c r="LR192" s="104"/>
      <c r="LS192" s="108"/>
      <c r="LT192" s="104"/>
      <c r="LU192" s="108"/>
      <c r="LV192" s="104"/>
      <c r="LW192" s="103"/>
      <c r="LX192" s="104"/>
      <c r="LY192" s="103"/>
      <c r="LZ192" s="103"/>
      <c r="MA192" s="108"/>
      <c r="MB192" s="104"/>
      <c r="MC192" s="103"/>
      <c r="MD192" s="104"/>
      <c r="ME192" s="103"/>
      <c r="MF192" s="104"/>
      <c r="MG192" s="103"/>
      <c r="MH192" s="104"/>
      <c r="MI192" s="103"/>
      <c r="MJ192" s="104"/>
      <c r="MK192" s="102">
        <f t="shared" si="217"/>
        <v>0</v>
      </c>
      <c r="ML192" s="104">
        <f t="shared" si="218"/>
        <v>0</v>
      </c>
      <c r="MM192" s="108">
        <v>0</v>
      </c>
      <c r="MN192" s="104">
        <v>0</v>
      </c>
      <c r="MO192" s="108"/>
      <c r="MP192" s="104"/>
      <c r="MQ192" s="108"/>
      <c r="MR192" s="104"/>
      <c r="MS192" s="108"/>
      <c r="MT192" s="104"/>
      <c r="MU192" s="108"/>
      <c r="MV192" s="104"/>
      <c r="MW192" s="108"/>
      <c r="MX192" s="104"/>
      <c r="MY192" s="108"/>
      <c r="MZ192" s="104"/>
      <c r="NA192" s="108"/>
      <c r="NB192" s="104"/>
      <c r="NC192" s="108"/>
      <c r="ND192" s="104"/>
      <c r="NE192" s="108"/>
      <c r="NF192" s="104"/>
      <c r="NG192" s="108"/>
      <c r="NH192" s="104"/>
      <c r="NI192" s="108"/>
      <c r="NJ192" s="104"/>
      <c r="NK192" s="100">
        <f t="shared" si="219"/>
        <v>0</v>
      </c>
      <c r="NL192" s="104">
        <f t="shared" si="220"/>
        <v>0</v>
      </c>
      <c r="NM192" s="109">
        <f t="shared" si="221"/>
        <v>0</v>
      </c>
      <c r="NN192" s="110">
        <f t="shared" si="222"/>
        <v>0</v>
      </c>
      <c r="NO192" s="109">
        <f t="shared" si="223"/>
        <v>0</v>
      </c>
      <c r="NP192" s="110">
        <f t="shared" si="224"/>
        <v>0</v>
      </c>
      <c r="NQ192" s="109">
        <f t="shared" si="225"/>
        <v>0</v>
      </c>
      <c r="NR192" s="110">
        <f t="shared" si="226"/>
        <v>0</v>
      </c>
      <c r="NS192" s="109">
        <f t="shared" si="227"/>
        <v>0</v>
      </c>
      <c r="NT192" s="110">
        <f t="shared" si="228"/>
        <v>0</v>
      </c>
      <c r="NU192" s="109">
        <f t="shared" si="229"/>
        <v>0</v>
      </c>
      <c r="NV192" s="110">
        <f t="shared" si="230"/>
        <v>0</v>
      </c>
      <c r="NW192" s="109">
        <f t="shared" si="231"/>
        <v>0</v>
      </c>
      <c r="NX192" s="110">
        <f t="shared" si="232"/>
        <v>0</v>
      </c>
      <c r="NY192" s="109">
        <f t="shared" si="233"/>
        <v>0</v>
      </c>
      <c r="NZ192" s="110">
        <f t="shared" si="234"/>
        <v>0</v>
      </c>
      <c r="OA192" s="109">
        <f t="shared" si="235"/>
        <v>0</v>
      </c>
      <c r="OB192" s="110">
        <f t="shared" si="236"/>
        <v>0</v>
      </c>
      <c r="OC192" s="111">
        <f t="shared" si="237"/>
        <v>0</v>
      </c>
      <c r="OD192" s="110">
        <f t="shared" si="238"/>
        <v>0</v>
      </c>
      <c r="OE192" s="111">
        <f t="shared" si="239"/>
        <v>0</v>
      </c>
      <c r="OF192" s="110">
        <f t="shared" si="240"/>
        <v>0</v>
      </c>
      <c r="OG192" s="109">
        <f t="shared" si="241"/>
        <v>0</v>
      </c>
      <c r="OH192" s="110">
        <f t="shared" si="242"/>
        <v>0</v>
      </c>
      <c r="OI192" s="111">
        <f t="shared" si="243"/>
        <v>0</v>
      </c>
      <c r="OJ192" s="111">
        <f t="shared" si="244"/>
        <v>0</v>
      </c>
      <c r="OK192" s="96">
        <f t="shared" si="245"/>
        <v>0</v>
      </c>
      <c r="OL192" s="97">
        <f t="shared" si="246"/>
        <v>0</v>
      </c>
      <c r="OM192" s="97">
        <v>0</v>
      </c>
      <c r="ON192" s="139">
        <f t="shared" si="247"/>
        <v>0</v>
      </c>
      <c r="OO192" s="111">
        <v>0</v>
      </c>
      <c r="OP192" s="110">
        <v>0</v>
      </c>
      <c r="OQ192" s="109"/>
      <c r="OR192" s="110"/>
      <c r="OS192" s="109"/>
      <c r="OT192" s="110"/>
      <c r="OU192" s="109"/>
      <c r="OV192" s="110"/>
      <c r="OW192" s="109"/>
      <c r="OX192" s="110"/>
      <c r="OY192" s="109"/>
      <c r="OZ192" s="110"/>
      <c r="PA192" s="109"/>
      <c r="PB192" s="110"/>
      <c r="PC192" s="109"/>
      <c r="PD192" s="110"/>
      <c r="PE192" s="111"/>
      <c r="PF192" s="110"/>
      <c r="PG192" s="111"/>
      <c r="PH192" s="110"/>
      <c r="PI192" s="109"/>
      <c r="PJ192" s="110"/>
      <c r="PK192" s="111"/>
      <c r="PL192" s="110"/>
      <c r="PM192" s="96">
        <f t="shared" si="248"/>
        <v>0</v>
      </c>
      <c r="PN192" s="97">
        <f t="shared" si="249"/>
        <v>0</v>
      </c>
      <c r="PO192" s="97">
        <f t="shared" si="250"/>
        <v>0</v>
      </c>
      <c r="PP192" s="109">
        <v>0</v>
      </c>
      <c r="PQ192" s="111"/>
      <c r="PR192" s="111"/>
      <c r="PS192" s="111"/>
      <c r="PT192" s="111"/>
      <c r="PU192" s="111"/>
      <c r="PV192" s="111"/>
      <c r="PW192" s="111"/>
      <c r="PX192" s="111"/>
      <c r="PY192" s="111"/>
      <c r="PZ192" s="111"/>
      <c r="QA192" s="110"/>
      <c r="QB192" s="98">
        <f t="shared" si="251"/>
        <v>0</v>
      </c>
      <c r="QC192" s="105">
        <f t="shared" si="252"/>
        <v>0.5</v>
      </c>
      <c r="QD192" s="106"/>
      <c r="QE192" s="113">
        <f t="shared" si="253"/>
        <v>0</v>
      </c>
      <c r="QF192" s="108">
        <v>1</v>
      </c>
      <c r="QG192" s="103"/>
      <c r="QH192" s="103"/>
      <c r="QI192" s="103"/>
      <c r="QJ192" s="103"/>
      <c r="QK192" s="103"/>
      <c r="QL192" s="103"/>
      <c r="QM192" s="103"/>
      <c r="QN192" s="103"/>
      <c r="QO192" s="103"/>
      <c r="QP192" s="103"/>
      <c r="QQ192" s="104"/>
      <c r="QR192" s="117">
        <f t="shared" si="254"/>
        <v>1</v>
      </c>
      <c r="QS192" s="158"/>
    </row>
    <row r="193" spans="1:461" s="88" customFormat="1" ht="10.5" x14ac:dyDescent="0.25">
      <c r="A193" s="89" t="s">
        <v>258</v>
      </c>
      <c r="B193" s="90" t="s">
        <v>17</v>
      </c>
      <c r="C193" s="90">
        <v>401</v>
      </c>
      <c r="D193" s="90" t="s">
        <v>242</v>
      </c>
      <c r="E193" s="91" t="s">
        <v>258</v>
      </c>
      <c r="F193" s="92" t="s">
        <v>17</v>
      </c>
      <c r="G193" s="92" t="s">
        <v>644</v>
      </c>
      <c r="H193" s="155">
        <v>190</v>
      </c>
      <c r="I193" s="92" t="s">
        <v>722</v>
      </c>
      <c r="J193" s="93">
        <v>0</v>
      </c>
      <c r="K193" s="94">
        <v>0</v>
      </c>
      <c r="L193" s="93"/>
      <c r="M193" s="94"/>
      <c r="N193" s="93"/>
      <c r="O193" s="94"/>
      <c r="P193" s="93"/>
      <c r="Q193" s="94"/>
      <c r="R193" s="93"/>
      <c r="S193" s="94"/>
      <c r="T193" s="93"/>
      <c r="U193" s="94"/>
      <c r="V193" s="93"/>
      <c r="W193" s="95"/>
      <c r="X193" s="93"/>
      <c r="Y193" s="94"/>
      <c r="Z193" s="95"/>
      <c r="AA193" s="95"/>
      <c r="AB193" s="93"/>
      <c r="AC193" s="94"/>
      <c r="AD193" s="93"/>
      <c r="AE193" s="94"/>
      <c r="AF193" s="93"/>
      <c r="AG193" s="95"/>
      <c r="AH193" s="96">
        <f t="shared" si="177"/>
        <v>0</v>
      </c>
      <c r="AI193" s="97">
        <f t="shared" si="178"/>
        <v>0</v>
      </c>
      <c r="AJ193" s="97">
        <f t="shared" si="176"/>
        <v>0</v>
      </c>
      <c r="AK193" s="97"/>
      <c r="AL193" s="139">
        <f t="shared" si="179"/>
        <v>0</v>
      </c>
      <c r="AM193" s="95">
        <v>0</v>
      </c>
      <c r="AN193" s="94">
        <v>0</v>
      </c>
      <c r="AO193" s="93"/>
      <c r="AP193" s="94"/>
      <c r="AQ193" s="93"/>
      <c r="AR193" s="94"/>
      <c r="AS193" s="93"/>
      <c r="AT193" s="94"/>
      <c r="AU193" s="93"/>
      <c r="AV193" s="94"/>
      <c r="AW193" s="93"/>
      <c r="AX193" s="94"/>
      <c r="AY193" s="93"/>
      <c r="AZ193" s="95"/>
      <c r="BA193" s="93"/>
      <c r="BB193" s="95"/>
      <c r="BC193" s="93"/>
      <c r="BD193" s="94"/>
      <c r="BE193" s="95"/>
      <c r="BF193" s="95"/>
      <c r="BG193" s="93"/>
      <c r="BH193" s="94"/>
      <c r="BI193" s="93"/>
      <c r="BJ193" s="94"/>
      <c r="BK193" s="96">
        <f t="shared" si="180"/>
        <v>0</v>
      </c>
      <c r="BL193" s="97">
        <f t="shared" si="181"/>
        <v>0</v>
      </c>
      <c r="BM193" s="97">
        <f t="shared" si="182"/>
        <v>0</v>
      </c>
      <c r="BN193" s="97"/>
      <c r="BO193" s="139">
        <f t="shared" si="183"/>
        <v>0</v>
      </c>
      <c r="BP193" s="111">
        <v>0</v>
      </c>
      <c r="BQ193" s="110">
        <v>0</v>
      </c>
      <c r="BR193" s="109"/>
      <c r="BS193" s="110"/>
      <c r="BT193" s="109"/>
      <c r="BU193" s="110"/>
      <c r="BV193" s="109"/>
      <c r="BW193" s="110"/>
      <c r="BX193" s="109"/>
      <c r="BY193" s="110"/>
      <c r="BZ193" s="109"/>
      <c r="CA193" s="110"/>
      <c r="CB193" s="111"/>
      <c r="CC193" s="111"/>
      <c r="CD193" s="109"/>
      <c r="CE193" s="110"/>
      <c r="CF193" s="109"/>
      <c r="CG193" s="111"/>
      <c r="CH193" s="109"/>
      <c r="CI193" s="110"/>
      <c r="CJ193" s="109"/>
      <c r="CK193" s="110"/>
      <c r="CL193" s="111"/>
      <c r="CM193" s="111"/>
      <c r="CN193" s="96">
        <f t="shared" si="184"/>
        <v>0</v>
      </c>
      <c r="CO193" s="97">
        <f t="shared" si="185"/>
        <v>0</v>
      </c>
      <c r="CP193" s="97">
        <f t="shared" si="186"/>
        <v>0</v>
      </c>
      <c r="CQ193" s="97"/>
      <c r="CR193" s="139">
        <f t="shared" si="187"/>
        <v>0</v>
      </c>
      <c r="CS193" s="111">
        <v>0</v>
      </c>
      <c r="CT193" s="110">
        <v>0</v>
      </c>
      <c r="CU193" s="109"/>
      <c r="CV193" s="110"/>
      <c r="CW193" s="109"/>
      <c r="CX193" s="110"/>
      <c r="CY193" s="109"/>
      <c r="CZ193" s="110"/>
      <c r="DA193" s="109"/>
      <c r="DB193" s="110"/>
      <c r="DC193" s="109"/>
      <c r="DD193" s="110"/>
      <c r="DE193" s="109"/>
      <c r="DF193" s="110"/>
      <c r="DG193" s="109"/>
      <c r="DH193" s="110"/>
      <c r="DI193" s="111"/>
      <c r="DJ193" s="111"/>
      <c r="DK193" s="109"/>
      <c r="DL193" s="111"/>
      <c r="DM193" s="109"/>
      <c r="DN193" s="110"/>
      <c r="DO193" s="111"/>
      <c r="DP193" s="111"/>
      <c r="DQ193" s="96">
        <f t="shared" si="188"/>
        <v>0</v>
      </c>
      <c r="DR193" s="97">
        <f t="shared" si="189"/>
        <v>0</v>
      </c>
      <c r="DS193" s="97">
        <f t="shared" si="190"/>
        <v>0</v>
      </c>
      <c r="DT193" s="97"/>
      <c r="DU193" s="139">
        <f t="shared" si="191"/>
        <v>0</v>
      </c>
      <c r="DV193" s="111">
        <v>0</v>
      </c>
      <c r="DW193" s="110">
        <v>0</v>
      </c>
      <c r="DX193" s="111"/>
      <c r="DY193" s="110"/>
      <c r="DZ193" s="111"/>
      <c r="EA193" s="110"/>
      <c r="EB193" s="111"/>
      <c r="EC193" s="110"/>
      <c r="ED193" s="109"/>
      <c r="EE193" s="110"/>
      <c r="EF193" s="109"/>
      <c r="EG193" s="110"/>
      <c r="EH193" s="109"/>
      <c r="EI193" s="111"/>
      <c r="EJ193" s="109"/>
      <c r="EK193" s="111"/>
      <c r="EL193" s="109"/>
      <c r="EM193" s="110"/>
      <c r="EN193" s="111"/>
      <c r="EO193" s="110"/>
      <c r="EP193" s="111"/>
      <c r="EQ193" s="110"/>
      <c r="ER193" s="111"/>
      <c r="ES193" s="111"/>
      <c r="ET193" s="96">
        <f t="shared" si="192"/>
        <v>0</v>
      </c>
      <c r="EU193" s="97">
        <f t="shared" si="193"/>
        <v>0</v>
      </c>
      <c r="EV193" s="97">
        <f t="shared" si="194"/>
        <v>0</v>
      </c>
      <c r="EW193" s="97"/>
      <c r="EX193" s="139">
        <f t="shared" si="195"/>
        <v>0</v>
      </c>
      <c r="EY193" s="103">
        <v>0</v>
      </c>
      <c r="EZ193" s="104">
        <v>0</v>
      </c>
      <c r="FA193" s="103"/>
      <c r="FB193" s="104"/>
      <c r="FC193" s="103"/>
      <c r="FD193" s="104"/>
      <c r="FE193" s="103"/>
      <c r="FF193" s="104"/>
      <c r="FG193" s="108"/>
      <c r="FH193" s="104"/>
      <c r="FI193" s="103"/>
      <c r="FJ193" s="104"/>
      <c r="FK193" s="103"/>
      <c r="FL193" s="103"/>
      <c r="FM193" s="108"/>
      <c r="FN193" s="104"/>
      <c r="FO193" s="103"/>
      <c r="FP193" s="103"/>
      <c r="FQ193" s="108"/>
      <c r="FR193" s="104"/>
      <c r="FS193" s="103"/>
      <c r="FT193" s="104"/>
      <c r="FU193" s="103"/>
      <c r="FV193" s="103"/>
      <c r="FW193" s="100">
        <f t="shared" si="196"/>
        <v>0</v>
      </c>
      <c r="FX193" s="103">
        <f t="shared" si="197"/>
        <v>0</v>
      </c>
      <c r="FY193" s="103">
        <f t="shared" si="198"/>
        <v>0</v>
      </c>
      <c r="FZ193" s="103"/>
      <c r="GA193" s="149">
        <f t="shared" si="199"/>
        <v>0</v>
      </c>
      <c r="GB193" s="103">
        <v>0</v>
      </c>
      <c r="GC193" s="104">
        <v>0</v>
      </c>
      <c r="GD193" s="108"/>
      <c r="GE193" s="104"/>
      <c r="GF193" s="108"/>
      <c r="GG193" s="104"/>
      <c r="GH193" s="108"/>
      <c r="GI193" s="104"/>
      <c r="GJ193" s="108"/>
      <c r="GK193" s="104"/>
      <c r="GL193" s="108"/>
      <c r="GM193" s="104"/>
      <c r="GN193" s="103"/>
      <c r="GO193" s="103"/>
      <c r="GP193" s="108"/>
      <c r="GQ193" s="104"/>
      <c r="GR193" s="103"/>
      <c r="GS193" s="103"/>
      <c r="GT193" s="108"/>
      <c r="GU193" s="104"/>
      <c r="GV193" s="103"/>
      <c r="GW193" s="103"/>
      <c r="GX193" s="108"/>
      <c r="GY193" s="103"/>
      <c r="GZ193" s="100">
        <f t="shared" si="200"/>
        <v>0</v>
      </c>
      <c r="HA193" s="103">
        <f t="shared" si="201"/>
        <v>0</v>
      </c>
      <c r="HB193" s="103">
        <f t="shared" si="202"/>
        <v>0</v>
      </c>
      <c r="HC193" s="103"/>
      <c r="HD193" s="149">
        <f t="shared" si="203"/>
        <v>0</v>
      </c>
      <c r="HE193" s="103">
        <v>0</v>
      </c>
      <c r="HF193" s="104">
        <v>0</v>
      </c>
      <c r="HG193" s="108"/>
      <c r="HH193" s="104"/>
      <c r="HI193" s="108"/>
      <c r="HJ193" s="104"/>
      <c r="HK193" s="108"/>
      <c r="HL193" s="104"/>
      <c r="HM193" s="108"/>
      <c r="HN193" s="104"/>
      <c r="HO193" s="108"/>
      <c r="HP193" s="104"/>
      <c r="HQ193" s="108"/>
      <c r="HR193" s="104"/>
      <c r="HS193" s="108"/>
      <c r="HT193" s="104"/>
      <c r="HU193" s="108"/>
      <c r="HV193" s="104"/>
      <c r="HW193" s="108"/>
      <c r="HX193" s="104"/>
      <c r="HY193" s="108"/>
      <c r="HZ193" s="104"/>
      <c r="IA193" s="108"/>
      <c r="IB193" s="103"/>
      <c r="IC193" s="96">
        <f t="shared" si="204"/>
        <v>0</v>
      </c>
      <c r="ID193" s="97">
        <f t="shared" si="205"/>
        <v>0</v>
      </c>
      <c r="IE193" s="97">
        <f t="shared" si="206"/>
        <v>0</v>
      </c>
      <c r="IF193" s="97"/>
      <c r="IG193" s="139">
        <f t="shared" si="207"/>
        <v>0</v>
      </c>
      <c r="IH193" s="111">
        <v>0</v>
      </c>
      <c r="II193" s="110">
        <v>0</v>
      </c>
      <c r="IJ193" s="109"/>
      <c r="IK193" s="110"/>
      <c r="IL193" s="109"/>
      <c r="IM193" s="110"/>
      <c r="IN193" s="109"/>
      <c r="IO193" s="110"/>
      <c r="IP193" s="109"/>
      <c r="IQ193" s="110"/>
      <c r="IR193" s="109"/>
      <c r="IS193" s="110"/>
      <c r="IT193" s="109"/>
      <c r="IU193" s="110"/>
      <c r="IV193" s="109"/>
      <c r="IW193" s="110"/>
      <c r="IX193" s="111"/>
      <c r="IY193" s="110"/>
      <c r="IZ193" s="111"/>
      <c r="JA193" s="110"/>
      <c r="JB193" s="109"/>
      <c r="JC193" s="110"/>
      <c r="JD193" s="111"/>
      <c r="JE193" s="111"/>
      <c r="JF193" s="96">
        <f t="shared" si="208"/>
        <v>0</v>
      </c>
      <c r="JG193" s="97">
        <f t="shared" si="209"/>
        <v>0</v>
      </c>
      <c r="JH193" s="97">
        <f t="shared" si="210"/>
        <v>0</v>
      </c>
      <c r="JI193" s="97"/>
      <c r="JJ193" s="139">
        <f t="shared" si="211"/>
        <v>0</v>
      </c>
      <c r="JK193" s="109">
        <v>0</v>
      </c>
      <c r="JL193" s="110">
        <v>0</v>
      </c>
      <c r="JM193" s="109"/>
      <c r="JN193" s="110"/>
      <c r="JO193" s="109"/>
      <c r="JP193" s="110"/>
      <c r="JQ193" s="109"/>
      <c r="JR193" s="110"/>
      <c r="JS193" s="109"/>
      <c r="JT193" s="110"/>
      <c r="JU193" s="111"/>
      <c r="JV193" s="110"/>
      <c r="JW193" s="109"/>
      <c r="JX193" s="111"/>
      <c r="JY193" s="109"/>
      <c r="JZ193" s="110"/>
      <c r="KA193" s="111"/>
      <c r="KB193" s="110"/>
      <c r="KC193" s="111"/>
      <c r="KD193" s="110"/>
      <c r="KE193" s="111"/>
      <c r="KF193" s="110"/>
      <c r="KG193" s="111"/>
      <c r="KH193" s="110"/>
      <c r="KI193" s="96">
        <f t="shared" si="212"/>
        <v>0</v>
      </c>
      <c r="KJ193" s="97">
        <f t="shared" si="213"/>
        <v>0</v>
      </c>
      <c r="KK193" s="97">
        <v>0.1189772586845757</v>
      </c>
      <c r="KL193" s="139">
        <f t="shared" si="214"/>
        <v>0</v>
      </c>
      <c r="KM193" s="103">
        <v>0</v>
      </c>
      <c r="KN193" s="104">
        <v>0</v>
      </c>
      <c r="KO193" s="108"/>
      <c r="KP193" s="104"/>
      <c r="KQ193" s="108"/>
      <c r="KR193" s="104"/>
      <c r="KS193" s="108"/>
      <c r="KT193" s="104"/>
      <c r="KU193" s="108"/>
      <c r="KV193" s="104"/>
      <c r="KW193" s="108"/>
      <c r="KX193" s="104"/>
      <c r="KY193" s="108"/>
      <c r="KZ193" s="104"/>
      <c r="LA193" s="108"/>
      <c r="LB193" s="104"/>
      <c r="LC193" s="108"/>
      <c r="LD193" s="103"/>
      <c r="LE193" s="108"/>
      <c r="LF193" s="104"/>
      <c r="LG193" s="108"/>
      <c r="LH193" s="104"/>
      <c r="LI193" s="108"/>
      <c r="LJ193" s="104"/>
      <c r="LK193" s="100">
        <f t="shared" si="215"/>
        <v>0</v>
      </c>
      <c r="LL193" s="104">
        <f t="shared" si="216"/>
        <v>0</v>
      </c>
      <c r="LM193" s="108">
        <v>0</v>
      </c>
      <c r="LN193" s="104">
        <v>0</v>
      </c>
      <c r="LO193" s="108"/>
      <c r="LP193" s="104"/>
      <c r="LQ193" s="108"/>
      <c r="LR193" s="104"/>
      <c r="LS193" s="108"/>
      <c r="LT193" s="104"/>
      <c r="LU193" s="108"/>
      <c r="LV193" s="104"/>
      <c r="LW193" s="103"/>
      <c r="LX193" s="104"/>
      <c r="LY193" s="103"/>
      <c r="LZ193" s="103"/>
      <c r="MA193" s="108"/>
      <c r="MB193" s="104"/>
      <c r="MC193" s="103"/>
      <c r="MD193" s="104"/>
      <c r="ME193" s="103"/>
      <c r="MF193" s="104"/>
      <c r="MG193" s="103"/>
      <c r="MH193" s="104"/>
      <c r="MI193" s="103"/>
      <c r="MJ193" s="104"/>
      <c r="MK193" s="102">
        <f t="shared" si="217"/>
        <v>0</v>
      </c>
      <c r="ML193" s="104">
        <f t="shared" si="218"/>
        <v>0</v>
      </c>
      <c r="MM193" s="108">
        <v>0</v>
      </c>
      <c r="MN193" s="104">
        <v>0</v>
      </c>
      <c r="MO193" s="108"/>
      <c r="MP193" s="104"/>
      <c r="MQ193" s="108"/>
      <c r="MR193" s="104"/>
      <c r="MS193" s="108"/>
      <c r="MT193" s="104"/>
      <c r="MU193" s="108"/>
      <c r="MV193" s="104"/>
      <c r="MW193" s="108"/>
      <c r="MX193" s="104"/>
      <c r="MY193" s="108"/>
      <c r="MZ193" s="104"/>
      <c r="NA193" s="108"/>
      <c r="NB193" s="104"/>
      <c r="NC193" s="108"/>
      <c r="ND193" s="104"/>
      <c r="NE193" s="108"/>
      <c r="NF193" s="104"/>
      <c r="NG193" s="108"/>
      <c r="NH193" s="104"/>
      <c r="NI193" s="108"/>
      <c r="NJ193" s="104"/>
      <c r="NK193" s="100">
        <f t="shared" si="219"/>
        <v>0</v>
      </c>
      <c r="NL193" s="104">
        <f t="shared" si="220"/>
        <v>0</v>
      </c>
      <c r="NM193" s="109">
        <f t="shared" si="221"/>
        <v>0</v>
      </c>
      <c r="NN193" s="110">
        <f t="shared" si="222"/>
        <v>0</v>
      </c>
      <c r="NO193" s="109">
        <f t="shared" si="223"/>
        <v>0</v>
      </c>
      <c r="NP193" s="110">
        <f t="shared" si="224"/>
        <v>0</v>
      </c>
      <c r="NQ193" s="109">
        <f t="shared" si="225"/>
        <v>0</v>
      </c>
      <c r="NR193" s="110">
        <f t="shared" si="226"/>
        <v>0</v>
      </c>
      <c r="NS193" s="109">
        <f t="shared" si="227"/>
        <v>0</v>
      </c>
      <c r="NT193" s="110">
        <f t="shared" si="228"/>
        <v>0</v>
      </c>
      <c r="NU193" s="109">
        <f t="shared" si="229"/>
        <v>0</v>
      </c>
      <c r="NV193" s="110">
        <f t="shared" si="230"/>
        <v>0</v>
      </c>
      <c r="NW193" s="109">
        <f t="shared" si="231"/>
        <v>0</v>
      </c>
      <c r="NX193" s="110">
        <f t="shared" si="232"/>
        <v>0</v>
      </c>
      <c r="NY193" s="109">
        <f t="shared" si="233"/>
        <v>0</v>
      </c>
      <c r="NZ193" s="110">
        <f t="shared" si="234"/>
        <v>0</v>
      </c>
      <c r="OA193" s="109">
        <f t="shared" si="235"/>
        <v>0</v>
      </c>
      <c r="OB193" s="110">
        <f t="shared" si="236"/>
        <v>0</v>
      </c>
      <c r="OC193" s="111">
        <f t="shared" si="237"/>
        <v>0</v>
      </c>
      <c r="OD193" s="110">
        <f t="shared" si="238"/>
        <v>0</v>
      </c>
      <c r="OE193" s="111">
        <f t="shared" si="239"/>
        <v>0</v>
      </c>
      <c r="OF193" s="110">
        <f t="shared" si="240"/>
        <v>0</v>
      </c>
      <c r="OG193" s="109">
        <f t="shared" si="241"/>
        <v>0</v>
      </c>
      <c r="OH193" s="110">
        <f t="shared" si="242"/>
        <v>0</v>
      </c>
      <c r="OI193" s="111">
        <f t="shared" si="243"/>
        <v>0</v>
      </c>
      <c r="OJ193" s="111">
        <f t="shared" si="244"/>
        <v>0</v>
      </c>
      <c r="OK193" s="96">
        <f t="shared" si="245"/>
        <v>0</v>
      </c>
      <c r="OL193" s="97">
        <f t="shared" si="246"/>
        <v>0</v>
      </c>
      <c r="OM193" s="97">
        <v>0</v>
      </c>
      <c r="ON193" s="139">
        <f t="shared" si="247"/>
        <v>0</v>
      </c>
      <c r="OO193" s="111">
        <v>0</v>
      </c>
      <c r="OP193" s="110">
        <v>0</v>
      </c>
      <c r="OQ193" s="109"/>
      <c r="OR193" s="110"/>
      <c r="OS193" s="109"/>
      <c r="OT193" s="110"/>
      <c r="OU193" s="109"/>
      <c r="OV193" s="110"/>
      <c r="OW193" s="109"/>
      <c r="OX193" s="110"/>
      <c r="OY193" s="109"/>
      <c r="OZ193" s="110"/>
      <c r="PA193" s="109"/>
      <c r="PB193" s="110"/>
      <c r="PC193" s="109"/>
      <c r="PD193" s="110"/>
      <c r="PE193" s="111"/>
      <c r="PF193" s="110"/>
      <c r="PG193" s="111"/>
      <c r="PH193" s="110"/>
      <c r="PI193" s="109"/>
      <c r="PJ193" s="110"/>
      <c r="PK193" s="111"/>
      <c r="PL193" s="110"/>
      <c r="PM193" s="96">
        <f t="shared" si="248"/>
        <v>0</v>
      </c>
      <c r="PN193" s="97">
        <f t="shared" si="249"/>
        <v>0</v>
      </c>
      <c r="PO193" s="97">
        <f t="shared" si="250"/>
        <v>0</v>
      </c>
      <c r="PP193" s="109">
        <v>0</v>
      </c>
      <c r="PQ193" s="111"/>
      <c r="PR193" s="111"/>
      <c r="PS193" s="111"/>
      <c r="PT193" s="111"/>
      <c r="PU193" s="111"/>
      <c r="PV193" s="111"/>
      <c r="PW193" s="111"/>
      <c r="PX193" s="111"/>
      <c r="PY193" s="111"/>
      <c r="PZ193" s="111"/>
      <c r="QA193" s="110"/>
      <c r="QB193" s="98">
        <f t="shared" si="251"/>
        <v>0</v>
      </c>
      <c r="QC193" s="105">
        <f t="shared" si="252"/>
        <v>0</v>
      </c>
      <c r="QD193" s="106"/>
      <c r="QE193" s="113">
        <f t="shared" si="253"/>
        <v>0</v>
      </c>
      <c r="QF193" s="108">
        <v>0</v>
      </c>
      <c r="QG193" s="103"/>
      <c r="QH193" s="103"/>
      <c r="QI193" s="103"/>
      <c r="QJ193" s="103"/>
      <c r="QK193" s="103"/>
      <c r="QL193" s="103"/>
      <c r="QM193" s="103"/>
      <c r="QN193" s="103"/>
      <c r="QO193" s="103"/>
      <c r="QP193" s="103"/>
      <c r="QQ193" s="104"/>
      <c r="QR193" s="117">
        <f t="shared" si="254"/>
        <v>0</v>
      </c>
      <c r="QS193" s="158"/>
    </row>
    <row r="194" spans="1:461" s="88" customFormat="1" ht="10.5" x14ac:dyDescent="0.25">
      <c r="A194" s="89" t="s">
        <v>258</v>
      </c>
      <c r="B194" s="90" t="s">
        <v>68</v>
      </c>
      <c r="C194" s="90">
        <v>401</v>
      </c>
      <c r="D194" s="90" t="s">
        <v>242</v>
      </c>
      <c r="E194" s="91" t="s">
        <v>258</v>
      </c>
      <c r="F194" s="92" t="s">
        <v>68</v>
      </c>
      <c r="G194" s="92" t="s">
        <v>643</v>
      </c>
      <c r="H194" s="155">
        <v>191</v>
      </c>
      <c r="I194" s="92" t="s">
        <v>723</v>
      </c>
      <c r="J194" s="93">
        <v>0</v>
      </c>
      <c r="K194" s="94">
        <v>0</v>
      </c>
      <c r="L194" s="93"/>
      <c r="M194" s="94"/>
      <c r="N194" s="93"/>
      <c r="O194" s="94"/>
      <c r="P194" s="93"/>
      <c r="Q194" s="94"/>
      <c r="R194" s="93"/>
      <c r="S194" s="94"/>
      <c r="T194" s="93"/>
      <c r="U194" s="94"/>
      <c r="V194" s="93"/>
      <c r="W194" s="95"/>
      <c r="X194" s="93"/>
      <c r="Y194" s="94"/>
      <c r="Z194" s="95"/>
      <c r="AA194" s="95"/>
      <c r="AB194" s="93"/>
      <c r="AC194" s="94"/>
      <c r="AD194" s="93"/>
      <c r="AE194" s="94"/>
      <c r="AF194" s="93"/>
      <c r="AG194" s="95"/>
      <c r="AH194" s="96">
        <f t="shared" si="177"/>
        <v>0</v>
      </c>
      <c r="AI194" s="97">
        <f t="shared" si="178"/>
        <v>0</v>
      </c>
      <c r="AJ194" s="97">
        <f t="shared" si="176"/>
        <v>0</v>
      </c>
      <c r="AK194" s="97"/>
      <c r="AL194" s="139">
        <f t="shared" si="179"/>
        <v>0</v>
      </c>
      <c r="AM194" s="95">
        <v>0</v>
      </c>
      <c r="AN194" s="94">
        <v>4</v>
      </c>
      <c r="AO194" s="93"/>
      <c r="AP194" s="94"/>
      <c r="AQ194" s="93"/>
      <c r="AR194" s="94"/>
      <c r="AS194" s="93"/>
      <c r="AT194" s="94"/>
      <c r="AU194" s="93"/>
      <c r="AV194" s="94"/>
      <c r="AW194" s="93"/>
      <c r="AX194" s="94"/>
      <c r="AY194" s="93"/>
      <c r="AZ194" s="95"/>
      <c r="BA194" s="93"/>
      <c r="BB194" s="95"/>
      <c r="BC194" s="93"/>
      <c r="BD194" s="94"/>
      <c r="BE194" s="95"/>
      <c r="BF194" s="95"/>
      <c r="BG194" s="93"/>
      <c r="BH194" s="94"/>
      <c r="BI194" s="93"/>
      <c r="BJ194" s="94"/>
      <c r="BK194" s="96">
        <f t="shared" si="180"/>
        <v>0</v>
      </c>
      <c r="BL194" s="97">
        <f t="shared" si="181"/>
        <v>4</v>
      </c>
      <c r="BM194" s="97">
        <f t="shared" si="182"/>
        <v>0.30769230769230771</v>
      </c>
      <c r="BN194" s="97"/>
      <c r="BO194" s="139">
        <f t="shared" si="183"/>
        <v>0</v>
      </c>
      <c r="BP194" s="111">
        <v>0</v>
      </c>
      <c r="BQ194" s="110">
        <v>1</v>
      </c>
      <c r="BR194" s="109"/>
      <c r="BS194" s="110"/>
      <c r="BT194" s="109"/>
      <c r="BU194" s="110"/>
      <c r="BV194" s="109"/>
      <c r="BW194" s="110"/>
      <c r="BX194" s="109"/>
      <c r="BY194" s="110"/>
      <c r="BZ194" s="109"/>
      <c r="CA194" s="110"/>
      <c r="CB194" s="111"/>
      <c r="CC194" s="111"/>
      <c r="CD194" s="109"/>
      <c r="CE194" s="110"/>
      <c r="CF194" s="109"/>
      <c r="CG194" s="111"/>
      <c r="CH194" s="109"/>
      <c r="CI194" s="110"/>
      <c r="CJ194" s="109"/>
      <c r="CK194" s="110"/>
      <c r="CL194" s="111"/>
      <c r="CM194" s="111"/>
      <c r="CN194" s="96">
        <f t="shared" si="184"/>
        <v>0</v>
      </c>
      <c r="CO194" s="97">
        <f t="shared" si="185"/>
        <v>1</v>
      </c>
      <c r="CP194" s="97">
        <f t="shared" si="186"/>
        <v>0.25</v>
      </c>
      <c r="CQ194" s="97"/>
      <c r="CR194" s="139">
        <f t="shared" si="187"/>
        <v>0</v>
      </c>
      <c r="CS194" s="111">
        <v>0</v>
      </c>
      <c r="CT194" s="110">
        <v>1</v>
      </c>
      <c r="CU194" s="109"/>
      <c r="CV194" s="110"/>
      <c r="CW194" s="109"/>
      <c r="CX194" s="110"/>
      <c r="CY194" s="109"/>
      <c r="CZ194" s="110"/>
      <c r="DA194" s="109"/>
      <c r="DB194" s="110"/>
      <c r="DC194" s="109"/>
      <c r="DD194" s="110"/>
      <c r="DE194" s="109"/>
      <c r="DF194" s="110"/>
      <c r="DG194" s="109"/>
      <c r="DH194" s="110"/>
      <c r="DI194" s="111"/>
      <c r="DJ194" s="111"/>
      <c r="DK194" s="109"/>
      <c r="DL194" s="111"/>
      <c r="DM194" s="109"/>
      <c r="DN194" s="110"/>
      <c r="DO194" s="111"/>
      <c r="DP194" s="111"/>
      <c r="DQ194" s="96">
        <f t="shared" si="188"/>
        <v>0</v>
      </c>
      <c r="DR194" s="97">
        <f t="shared" si="189"/>
        <v>1</v>
      </c>
      <c r="DS194" s="97">
        <f t="shared" si="190"/>
        <v>8.3333333333333329E-2</v>
      </c>
      <c r="DT194" s="97"/>
      <c r="DU194" s="139">
        <f t="shared" si="191"/>
        <v>0</v>
      </c>
      <c r="DV194" s="111">
        <v>0</v>
      </c>
      <c r="DW194" s="110">
        <v>0</v>
      </c>
      <c r="DX194" s="111"/>
      <c r="DY194" s="110"/>
      <c r="DZ194" s="111"/>
      <c r="EA194" s="110"/>
      <c r="EB194" s="111"/>
      <c r="EC194" s="110"/>
      <c r="ED194" s="109"/>
      <c r="EE194" s="110"/>
      <c r="EF194" s="109"/>
      <c r="EG194" s="110"/>
      <c r="EH194" s="109"/>
      <c r="EI194" s="111"/>
      <c r="EJ194" s="109"/>
      <c r="EK194" s="111"/>
      <c r="EL194" s="109"/>
      <c r="EM194" s="110"/>
      <c r="EN194" s="111"/>
      <c r="EO194" s="110"/>
      <c r="EP194" s="111"/>
      <c r="EQ194" s="110"/>
      <c r="ER194" s="111"/>
      <c r="ES194" s="111"/>
      <c r="ET194" s="96">
        <f t="shared" si="192"/>
        <v>0</v>
      </c>
      <c r="EU194" s="97">
        <f t="shared" si="193"/>
        <v>0</v>
      </c>
      <c r="EV194" s="97">
        <f t="shared" si="194"/>
        <v>0</v>
      </c>
      <c r="EW194" s="97"/>
      <c r="EX194" s="139">
        <f t="shared" si="195"/>
        <v>0</v>
      </c>
      <c r="EY194" s="103">
        <v>0</v>
      </c>
      <c r="EZ194" s="104">
        <v>0</v>
      </c>
      <c r="FA194" s="103"/>
      <c r="FB194" s="104"/>
      <c r="FC194" s="103"/>
      <c r="FD194" s="104"/>
      <c r="FE194" s="103"/>
      <c r="FF194" s="104"/>
      <c r="FG194" s="108"/>
      <c r="FH194" s="104"/>
      <c r="FI194" s="103"/>
      <c r="FJ194" s="104"/>
      <c r="FK194" s="103"/>
      <c r="FL194" s="103"/>
      <c r="FM194" s="108"/>
      <c r="FN194" s="104"/>
      <c r="FO194" s="103"/>
      <c r="FP194" s="103"/>
      <c r="FQ194" s="108"/>
      <c r="FR194" s="104"/>
      <c r="FS194" s="103"/>
      <c r="FT194" s="104"/>
      <c r="FU194" s="103"/>
      <c r="FV194" s="103"/>
      <c r="FW194" s="100">
        <f t="shared" si="196"/>
        <v>0</v>
      </c>
      <c r="FX194" s="103">
        <f t="shared" si="197"/>
        <v>0</v>
      </c>
      <c r="FY194" s="103">
        <f t="shared" si="198"/>
        <v>0</v>
      </c>
      <c r="FZ194" s="103"/>
      <c r="GA194" s="149">
        <f t="shared" si="199"/>
        <v>0</v>
      </c>
      <c r="GB194" s="103">
        <v>0</v>
      </c>
      <c r="GC194" s="104">
        <v>0</v>
      </c>
      <c r="GD194" s="108"/>
      <c r="GE194" s="104"/>
      <c r="GF194" s="108"/>
      <c r="GG194" s="104"/>
      <c r="GH194" s="108"/>
      <c r="GI194" s="104"/>
      <c r="GJ194" s="108"/>
      <c r="GK194" s="104"/>
      <c r="GL194" s="108"/>
      <c r="GM194" s="104"/>
      <c r="GN194" s="103"/>
      <c r="GO194" s="103"/>
      <c r="GP194" s="108"/>
      <c r="GQ194" s="104"/>
      <c r="GR194" s="103"/>
      <c r="GS194" s="103"/>
      <c r="GT194" s="108"/>
      <c r="GU194" s="104"/>
      <c r="GV194" s="103"/>
      <c r="GW194" s="103"/>
      <c r="GX194" s="108"/>
      <c r="GY194" s="103"/>
      <c r="GZ194" s="100">
        <f t="shared" si="200"/>
        <v>0</v>
      </c>
      <c r="HA194" s="103">
        <f t="shared" si="201"/>
        <v>0</v>
      </c>
      <c r="HB194" s="103">
        <f t="shared" si="202"/>
        <v>0</v>
      </c>
      <c r="HC194" s="103"/>
      <c r="HD194" s="149">
        <f t="shared" si="203"/>
        <v>0</v>
      </c>
      <c r="HE194" s="103">
        <v>0</v>
      </c>
      <c r="HF194" s="104">
        <v>0</v>
      </c>
      <c r="HG194" s="108"/>
      <c r="HH194" s="104"/>
      <c r="HI194" s="108"/>
      <c r="HJ194" s="104"/>
      <c r="HK194" s="108"/>
      <c r="HL194" s="104"/>
      <c r="HM194" s="108"/>
      <c r="HN194" s="104"/>
      <c r="HO194" s="108"/>
      <c r="HP194" s="104"/>
      <c r="HQ194" s="108"/>
      <c r="HR194" s="104"/>
      <c r="HS194" s="108"/>
      <c r="HT194" s="104"/>
      <c r="HU194" s="108"/>
      <c r="HV194" s="104"/>
      <c r="HW194" s="108"/>
      <c r="HX194" s="104"/>
      <c r="HY194" s="108"/>
      <c r="HZ194" s="104"/>
      <c r="IA194" s="108"/>
      <c r="IB194" s="103"/>
      <c r="IC194" s="96">
        <f t="shared" si="204"/>
        <v>0</v>
      </c>
      <c r="ID194" s="97">
        <f t="shared" si="205"/>
        <v>0</v>
      </c>
      <c r="IE194" s="97">
        <f t="shared" si="206"/>
        <v>0</v>
      </c>
      <c r="IF194" s="97"/>
      <c r="IG194" s="139">
        <f t="shared" si="207"/>
        <v>0</v>
      </c>
      <c r="IH194" s="111">
        <v>0</v>
      </c>
      <c r="II194" s="110">
        <v>0</v>
      </c>
      <c r="IJ194" s="109"/>
      <c r="IK194" s="110"/>
      <c r="IL194" s="109"/>
      <c r="IM194" s="110"/>
      <c r="IN194" s="109"/>
      <c r="IO194" s="110"/>
      <c r="IP194" s="109"/>
      <c r="IQ194" s="110"/>
      <c r="IR194" s="109"/>
      <c r="IS194" s="110"/>
      <c r="IT194" s="109"/>
      <c r="IU194" s="110"/>
      <c r="IV194" s="109"/>
      <c r="IW194" s="110"/>
      <c r="IX194" s="111"/>
      <c r="IY194" s="110"/>
      <c r="IZ194" s="111"/>
      <c r="JA194" s="110"/>
      <c r="JB194" s="109"/>
      <c r="JC194" s="110"/>
      <c r="JD194" s="111"/>
      <c r="JE194" s="111"/>
      <c r="JF194" s="96">
        <f t="shared" si="208"/>
        <v>0</v>
      </c>
      <c r="JG194" s="97">
        <f t="shared" si="209"/>
        <v>0</v>
      </c>
      <c r="JH194" s="97">
        <f t="shared" si="210"/>
        <v>0</v>
      </c>
      <c r="JI194" s="97"/>
      <c r="JJ194" s="139">
        <f t="shared" si="211"/>
        <v>0</v>
      </c>
      <c r="JK194" s="109">
        <v>0</v>
      </c>
      <c r="JL194" s="110">
        <v>0</v>
      </c>
      <c r="JM194" s="109"/>
      <c r="JN194" s="110"/>
      <c r="JO194" s="109"/>
      <c r="JP194" s="110"/>
      <c r="JQ194" s="109"/>
      <c r="JR194" s="110"/>
      <c r="JS194" s="109"/>
      <c r="JT194" s="110"/>
      <c r="JU194" s="111"/>
      <c r="JV194" s="110"/>
      <c r="JW194" s="109"/>
      <c r="JX194" s="111"/>
      <c r="JY194" s="109"/>
      <c r="JZ194" s="110"/>
      <c r="KA194" s="111"/>
      <c r="KB194" s="110"/>
      <c r="KC194" s="111"/>
      <c r="KD194" s="110"/>
      <c r="KE194" s="111"/>
      <c r="KF194" s="110"/>
      <c r="KG194" s="111"/>
      <c r="KH194" s="110"/>
      <c r="KI194" s="96">
        <f t="shared" si="212"/>
        <v>0</v>
      </c>
      <c r="KJ194" s="97">
        <f t="shared" si="213"/>
        <v>0</v>
      </c>
      <c r="KK194" s="97">
        <v>5.1286409236002702E-2</v>
      </c>
      <c r="KL194" s="139">
        <f t="shared" si="214"/>
        <v>0</v>
      </c>
      <c r="KM194" s="103">
        <v>0</v>
      </c>
      <c r="KN194" s="104">
        <v>0</v>
      </c>
      <c r="KO194" s="108"/>
      <c r="KP194" s="104"/>
      <c r="KQ194" s="108"/>
      <c r="KR194" s="104"/>
      <c r="KS194" s="108"/>
      <c r="KT194" s="104"/>
      <c r="KU194" s="108"/>
      <c r="KV194" s="104"/>
      <c r="KW194" s="108"/>
      <c r="KX194" s="104"/>
      <c r="KY194" s="108"/>
      <c r="KZ194" s="104"/>
      <c r="LA194" s="108"/>
      <c r="LB194" s="104"/>
      <c r="LC194" s="108"/>
      <c r="LD194" s="103"/>
      <c r="LE194" s="108"/>
      <c r="LF194" s="104"/>
      <c r="LG194" s="108"/>
      <c r="LH194" s="104"/>
      <c r="LI194" s="108"/>
      <c r="LJ194" s="104"/>
      <c r="LK194" s="100">
        <f t="shared" si="215"/>
        <v>0</v>
      </c>
      <c r="LL194" s="104">
        <f t="shared" si="216"/>
        <v>0</v>
      </c>
      <c r="LM194" s="108">
        <v>0</v>
      </c>
      <c r="LN194" s="104">
        <v>0</v>
      </c>
      <c r="LO194" s="108"/>
      <c r="LP194" s="104"/>
      <c r="LQ194" s="108"/>
      <c r="LR194" s="104"/>
      <c r="LS194" s="108"/>
      <c r="LT194" s="104"/>
      <c r="LU194" s="108"/>
      <c r="LV194" s="104"/>
      <c r="LW194" s="103"/>
      <c r="LX194" s="104"/>
      <c r="LY194" s="103"/>
      <c r="LZ194" s="103"/>
      <c r="MA194" s="108"/>
      <c r="MB194" s="104"/>
      <c r="MC194" s="103"/>
      <c r="MD194" s="104"/>
      <c r="ME194" s="103"/>
      <c r="MF194" s="104"/>
      <c r="MG194" s="103"/>
      <c r="MH194" s="104"/>
      <c r="MI194" s="103"/>
      <c r="MJ194" s="104"/>
      <c r="MK194" s="102">
        <f t="shared" si="217"/>
        <v>0</v>
      </c>
      <c r="ML194" s="104">
        <f t="shared" si="218"/>
        <v>0</v>
      </c>
      <c r="MM194" s="108">
        <v>0</v>
      </c>
      <c r="MN194" s="104">
        <v>0</v>
      </c>
      <c r="MO194" s="108"/>
      <c r="MP194" s="104"/>
      <c r="MQ194" s="108"/>
      <c r="MR194" s="104"/>
      <c r="MS194" s="108"/>
      <c r="MT194" s="104"/>
      <c r="MU194" s="108"/>
      <c r="MV194" s="104"/>
      <c r="MW194" s="108"/>
      <c r="MX194" s="104"/>
      <c r="MY194" s="108"/>
      <c r="MZ194" s="104"/>
      <c r="NA194" s="108"/>
      <c r="NB194" s="104"/>
      <c r="NC194" s="108"/>
      <c r="ND194" s="104"/>
      <c r="NE194" s="108"/>
      <c r="NF194" s="104"/>
      <c r="NG194" s="108"/>
      <c r="NH194" s="104"/>
      <c r="NI194" s="108"/>
      <c r="NJ194" s="104"/>
      <c r="NK194" s="100">
        <f t="shared" si="219"/>
        <v>0</v>
      </c>
      <c r="NL194" s="104">
        <f t="shared" si="220"/>
        <v>0</v>
      </c>
      <c r="NM194" s="109">
        <f t="shared" si="221"/>
        <v>0</v>
      </c>
      <c r="NN194" s="110">
        <f t="shared" si="222"/>
        <v>0</v>
      </c>
      <c r="NO194" s="109">
        <f t="shared" si="223"/>
        <v>0</v>
      </c>
      <c r="NP194" s="110">
        <f t="shared" si="224"/>
        <v>0</v>
      </c>
      <c r="NQ194" s="109">
        <f t="shared" si="225"/>
        <v>0</v>
      </c>
      <c r="NR194" s="110">
        <f t="shared" si="226"/>
        <v>0</v>
      </c>
      <c r="NS194" s="109">
        <f t="shared" si="227"/>
        <v>0</v>
      </c>
      <c r="NT194" s="110">
        <f t="shared" si="228"/>
        <v>0</v>
      </c>
      <c r="NU194" s="109">
        <f t="shared" si="229"/>
        <v>0</v>
      </c>
      <c r="NV194" s="110">
        <f t="shared" si="230"/>
        <v>0</v>
      </c>
      <c r="NW194" s="109">
        <f t="shared" si="231"/>
        <v>0</v>
      </c>
      <c r="NX194" s="110">
        <f t="shared" si="232"/>
        <v>0</v>
      </c>
      <c r="NY194" s="109">
        <f t="shared" si="233"/>
        <v>0</v>
      </c>
      <c r="NZ194" s="110">
        <f t="shared" si="234"/>
        <v>0</v>
      </c>
      <c r="OA194" s="109">
        <f t="shared" si="235"/>
        <v>0</v>
      </c>
      <c r="OB194" s="110">
        <f t="shared" si="236"/>
        <v>0</v>
      </c>
      <c r="OC194" s="111">
        <f t="shared" si="237"/>
        <v>0</v>
      </c>
      <c r="OD194" s="110">
        <f t="shared" si="238"/>
        <v>0</v>
      </c>
      <c r="OE194" s="111">
        <f t="shared" si="239"/>
        <v>0</v>
      </c>
      <c r="OF194" s="110">
        <f t="shared" si="240"/>
        <v>0</v>
      </c>
      <c r="OG194" s="109">
        <f t="shared" si="241"/>
        <v>0</v>
      </c>
      <c r="OH194" s="110">
        <f t="shared" si="242"/>
        <v>0</v>
      </c>
      <c r="OI194" s="111">
        <f t="shared" si="243"/>
        <v>0</v>
      </c>
      <c r="OJ194" s="111">
        <f t="shared" si="244"/>
        <v>0</v>
      </c>
      <c r="OK194" s="96">
        <f t="shared" si="245"/>
        <v>0</v>
      </c>
      <c r="OL194" s="97">
        <f t="shared" si="246"/>
        <v>0</v>
      </c>
      <c r="OM194" s="97">
        <v>0</v>
      </c>
      <c r="ON194" s="139">
        <f t="shared" si="247"/>
        <v>0</v>
      </c>
      <c r="OO194" s="111">
        <v>0</v>
      </c>
      <c r="OP194" s="110">
        <v>0</v>
      </c>
      <c r="OQ194" s="109"/>
      <c r="OR194" s="110"/>
      <c r="OS194" s="109"/>
      <c r="OT194" s="110"/>
      <c r="OU194" s="109"/>
      <c r="OV194" s="110"/>
      <c r="OW194" s="109"/>
      <c r="OX194" s="110"/>
      <c r="OY194" s="109"/>
      <c r="OZ194" s="110"/>
      <c r="PA194" s="109"/>
      <c r="PB194" s="110"/>
      <c r="PC194" s="109"/>
      <c r="PD194" s="110"/>
      <c r="PE194" s="111"/>
      <c r="PF194" s="110"/>
      <c r="PG194" s="111"/>
      <c r="PH194" s="110"/>
      <c r="PI194" s="109"/>
      <c r="PJ194" s="110"/>
      <c r="PK194" s="111"/>
      <c r="PL194" s="110"/>
      <c r="PM194" s="96">
        <f t="shared" si="248"/>
        <v>0</v>
      </c>
      <c r="PN194" s="97">
        <f t="shared" si="249"/>
        <v>0</v>
      </c>
      <c r="PO194" s="97">
        <f t="shared" si="250"/>
        <v>0</v>
      </c>
      <c r="PP194" s="109">
        <v>0</v>
      </c>
      <c r="PQ194" s="111"/>
      <c r="PR194" s="111"/>
      <c r="PS194" s="111"/>
      <c r="PT194" s="111"/>
      <c r="PU194" s="111"/>
      <c r="PV194" s="111"/>
      <c r="PW194" s="111"/>
      <c r="PX194" s="111"/>
      <c r="PY194" s="111"/>
      <c r="PZ194" s="111"/>
      <c r="QA194" s="110"/>
      <c r="QB194" s="98">
        <f t="shared" si="251"/>
        <v>0</v>
      </c>
      <c r="QC194" s="105">
        <f t="shared" si="252"/>
        <v>0.64102564102564108</v>
      </c>
      <c r="QD194" s="106"/>
      <c r="QE194" s="113">
        <f t="shared" si="253"/>
        <v>0</v>
      </c>
      <c r="QF194" s="108">
        <v>0</v>
      </c>
      <c r="QG194" s="103"/>
      <c r="QH194" s="103"/>
      <c r="QI194" s="103"/>
      <c r="QJ194" s="103"/>
      <c r="QK194" s="103"/>
      <c r="QL194" s="103"/>
      <c r="QM194" s="103"/>
      <c r="QN194" s="103"/>
      <c r="QO194" s="103"/>
      <c r="QP194" s="103"/>
      <c r="QQ194" s="104"/>
      <c r="QR194" s="117">
        <f t="shared" si="254"/>
        <v>0</v>
      </c>
      <c r="QS194" s="158"/>
    </row>
    <row r="195" spans="1:461" s="88" customFormat="1" ht="10.5" x14ac:dyDescent="0.25">
      <c r="A195" s="89" t="s">
        <v>258</v>
      </c>
      <c r="B195" s="90" t="s">
        <v>68</v>
      </c>
      <c r="C195" s="90">
        <v>401</v>
      </c>
      <c r="D195" s="90" t="s">
        <v>242</v>
      </c>
      <c r="E195" s="91" t="s">
        <v>258</v>
      </c>
      <c r="F195" s="92" t="s">
        <v>68</v>
      </c>
      <c r="G195" s="92" t="s">
        <v>644</v>
      </c>
      <c r="H195" s="155">
        <v>192</v>
      </c>
      <c r="I195" s="92" t="s">
        <v>724</v>
      </c>
      <c r="J195" s="93">
        <v>0</v>
      </c>
      <c r="K195" s="94">
        <v>0</v>
      </c>
      <c r="L195" s="93"/>
      <c r="M195" s="94"/>
      <c r="N195" s="93"/>
      <c r="O195" s="94"/>
      <c r="P195" s="93"/>
      <c r="Q195" s="94"/>
      <c r="R195" s="93"/>
      <c r="S195" s="94"/>
      <c r="T195" s="93"/>
      <c r="U195" s="94"/>
      <c r="V195" s="93"/>
      <c r="W195" s="95"/>
      <c r="X195" s="93"/>
      <c r="Y195" s="94"/>
      <c r="Z195" s="95"/>
      <c r="AA195" s="95"/>
      <c r="AB195" s="93"/>
      <c r="AC195" s="94"/>
      <c r="AD195" s="93"/>
      <c r="AE195" s="94"/>
      <c r="AF195" s="93"/>
      <c r="AG195" s="95"/>
      <c r="AH195" s="96">
        <f t="shared" si="177"/>
        <v>0</v>
      </c>
      <c r="AI195" s="97">
        <f t="shared" si="178"/>
        <v>0</v>
      </c>
      <c r="AJ195" s="97">
        <f t="shared" si="176"/>
        <v>0</v>
      </c>
      <c r="AK195" s="97"/>
      <c r="AL195" s="139">
        <f t="shared" si="179"/>
        <v>0</v>
      </c>
      <c r="AM195" s="95">
        <v>0</v>
      </c>
      <c r="AN195" s="94">
        <v>0</v>
      </c>
      <c r="AO195" s="93"/>
      <c r="AP195" s="94"/>
      <c r="AQ195" s="93"/>
      <c r="AR195" s="94"/>
      <c r="AS195" s="93"/>
      <c r="AT195" s="94"/>
      <c r="AU195" s="93"/>
      <c r="AV195" s="94"/>
      <c r="AW195" s="93"/>
      <c r="AX195" s="94"/>
      <c r="AY195" s="93"/>
      <c r="AZ195" s="95"/>
      <c r="BA195" s="93"/>
      <c r="BB195" s="95"/>
      <c r="BC195" s="93"/>
      <c r="BD195" s="94"/>
      <c r="BE195" s="95"/>
      <c r="BF195" s="95"/>
      <c r="BG195" s="93"/>
      <c r="BH195" s="94"/>
      <c r="BI195" s="93"/>
      <c r="BJ195" s="94"/>
      <c r="BK195" s="96">
        <f t="shared" si="180"/>
        <v>0</v>
      </c>
      <c r="BL195" s="97">
        <f t="shared" si="181"/>
        <v>0</v>
      </c>
      <c r="BM195" s="97">
        <f t="shared" si="182"/>
        <v>0</v>
      </c>
      <c r="BN195" s="97"/>
      <c r="BO195" s="139">
        <f t="shared" si="183"/>
        <v>0</v>
      </c>
      <c r="BP195" s="111">
        <v>0</v>
      </c>
      <c r="BQ195" s="110">
        <v>0</v>
      </c>
      <c r="BR195" s="109"/>
      <c r="BS195" s="110"/>
      <c r="BT195" s="109"/>
      <c r="BU195" s="110"/>
      <c r="BV195" s="109"/>
      <c r="BW195" s="110"/>
      <c r="BX195" s="109"/>
      <c r="BY195" s="110"/>
      <c r="BZ195" s="109"/>
      <c r="CA195" s="110"/>
      <c r="CB195" s="111"/>
      <c r="CC195" s="111"/>
      <c r="CD195" s="109"/>
      <c r="CE195" s="110"/>
      <c r="CF195" s="109"/>
      <c r="CG195" s="111"/>
      <c r="CH195" s="109"/>
      <c r="CI195" s="110"/>
      <c r="CJ195" s="109"/>
      <c r="CK195" s="110"/>
      <c r="CL195" s="111"/>
      <c r="CM195" s="111"/>
      <c r="CN195" s="96">
        <f t="shared" si="184"/>
        <v>0</v>
      </c>
      <c r="CO195" s="97">
        <f t="shared" si="185"/>
        <v>0</v>
      </c>
      <c r="CP195" s="97">
        <f t="shared" si="186"/>
        <v>0</v>
      </c>
      <c r="CQ195" s="97"/>
      <c r="CR195" s="139">
        <f t="shared" si="187"/>
        <v>0</v>
      </c>
      <c r="CS195" s="111">
        <v>0</v>
      </c>
      <c r="CT195" s="110">
        <v>0</v>
      </c>
      <c r="CU195" s="109"/>
      <c r="CV195" s="110"/>
      <c r="CW195" s="109"/>
      <c r="CX195" s="110"/>
      <c r="CY195" s="109"/>
      <c r="CZ195" s="110"/>
      <c r="DA195" s="109"/>
      <c r="DB195" s="110"/>
      <c r="DC195" s="109"/>
      <c r="DD195" s="110"/>
      <c r="DE195" s="109"/>
      <c r="DF195" s="110"/>
      <c r="DG195" s="109"/>
      <c r="DH195" s="110"/>
      <c r="DI195" s="111"/>
      <c r="DJ195" s="111"/>
      <c r="DK195" s="109"/>
      <c r="DL195" s="111"/>
      <c r="DM195" s="109"/>
      <c r="DN195" s="110"/>
      <c r="DO195" s="111"/>
      <c r="DP195" s="111"/>
      <c r="DQ195" s="96">
        <f t="shared" si="188"/>
        <v>0</v>
      </c>
      <c r="DR195" s="97">
        <f t="shared" si="189"/>
        <v>0</v>
      </c>
      <c r="DS195" s="97">
        <f t="shared" si="190"/>
        <v>0</v>
      </c>
      <c r="DT195" s="97"/>
      <c r="DU195" s="139">
        <f t="shared" si="191"/>
        <v>0</v>
      </c>
      <c r="DV195" s="111">
        <v>0</v>
      </c>
      <c r="DW195" s="110">
        <v>0</v>
      </c>
      <c r="DX195" s="111"/>
      <c r="DY195" s="110"/>
      <c r="DZ195" s="111"/>
      <c r="EA195" s="110"/>
      <c r="EB195" s="111"/>
      <c r="EC195" s="110"/>
      <c r="ED195" s="109"/>
      <c r="EE195" s="110"/>
      <c r="EF195" s="109"/>
      <c r="EG195" s="110"/>
      <c r="EH195" s="109"/>
      <c r="EI195" s="111"/>
      <c r="EJ195" s="109"/>
      <c r="EK195" s="111"/>
      <c r="EL195" s="109"/>
      <c r="EM195" s="110"/>
      <c r="EN195" s="111"/>
      <c r="EO195" s="110"/>
      <c r="EP195" s="111"/>
      <c r="EQ195" s="110"/>
      <c r="ER195" s="111"/>
      <c r="ES195" s="111"/>
      <c r="ET195" s="96">
        <f t="shared" si="192"/>
        <v>0</v>
      </c>
      <c r="EU195" s="97">
        <f t="shared" si="193"/>
        <v>0</v>
      </c>
      <c r="EV195" s="97">
        <f t="shared" si="194"/>
        <v>0</v>
      </c>
      <c r="EW195" s="97"/>
      <c r="EX195" s="139">
        <f t="shared" si="195"/>
        <v>0</v>
      </c>
      <c r="EY195" s="103">
        <v>0</v>
      </c>
      <c r="EZ195" s="104">
        <v>0</v>
      </c>
      <c r="FA195" s="103"/>
      <c r="FB195" s="104"/>
      <c r="FC195" s="103"/>
      <c r="FD195" s="104"/>
      <c r="FE195" s="103"/>
      <c r="FF195" s="104"/>
      <c r="FG195" s="108"/>
      <c r="FH195" s="104"/>
      <c r="FI195" s="103"/>
      <c r="FJ195" s="104"/>
      <c r="FK195" s="103"/>
      <c r="FL195" s="103"/>
      <c r="FM195" s="108"/>
      <c r="FN195" s="104"/>
      <c r="FO195" s="103"/>
      <c r="FP195" s="103"/>
      <c r="FQ195" s="108"/>
      <c r="FR195" s="104"/>
      <c r="FS195" s="103"/>
      <c r="FT195" s="104"/>
      <c r="FU195" s="103"/>
      <c r="FV195" s="103"/>
      <c r="FW195" s="100">
        <f t="shared" si="196"/>
        <v>0</v>
      </c>
      <c r="FX195" s="103">
        <f t="shared" si="197"/>
        <v>0</v>
      </c>
      <c r="FY195" s="103">
        <f t="shared" si="198"/>
        <v>0</v>
      </c>
      <c r="FZ195" s="103"/>
      <c r="GA195" s="149">
        <f t="shared" si="199"/>
        <v>0</v>
      </c>
      <c r="GB195" s="103">
        <v>0</v>
      </c>
      <c r="GC195" s="104">
        <v>0</v>
      </c>
      <c r="GD195" s="108"/>
      <c r="GE195" s="104"/>
      <c r="GF195" s="108"/>
      <c r="GG195" s="104"/>
      <c r="GH195" s="108"/>
      <c r="GI195" s="104"/>
      <c r="GJ195" s="108"/>
      <c r="GK195" s="104"/>
      <c r="GL195" s="108"/>
      <c r="GM195" s="104"/>
      <c r="GN195" s="103"/>
      <c r="GO195" s="103"/>
      <c r="GP195" s="108"/>
      <c r="GQ195" s="104"/>
      <c r="GR195" s="103"/>
      <c r="GS195" s="103"/>
      <c r="GT195" s="108"/>
      <c r="GU195" s="104"/>
      <c r="GV195" s="103"/>
      <c r="GW195" s="103"/>
      <c r="GX195" s="108"/>
      <c r="GY195" s="103"/>
      <c r="GZ195" s="100">
        <f t="shared" si="200"/>
        <v>0</v>
      </c>
      <c r="HA195" s="103">
        <f t="shared" si="201"/>
        <v>0</v>
      </c>
      <c r="HB195" s="103">
        <f t="shared" si="202"/>
        <v>0</v>
      </c>
      <c r="HC195" s="103"/>
      <c r="HD195" s="149">
        <f t="shared" si="203"/>
        <v>0</v>
      </c>
      <c r="HE195" s="103">
        <v>0</v>
      </c>
      <c r="HF195" s="104">
        <v>0</v>
      </c>
      <c r="HG195" s="108"/>
      <c r="HH195" s="104"/>
      <c r="HI195" s="108"/>
      <c r="HJ195" s="104"/>
      <c r="HK195" s="108"/>
      <c r="HL195" s="104"/>
      <c r="HM195" s="108"/>
      <c r="HN195" s="104"/>
      <c r="HO195" s="108"/>
      <c r="HP195" s="104"/>
      <c r="HQ195" s="108"/>
      <c r="HR195" s="104"/>
      <c r="HS195" s="108"/>
      <c r="HT195" s="104"/>
      <c r="HU195" s="108"/>
      <c r="HV195" s="104"/>
      <c r="HW195" s="108"/>
      <c r="HX195" s="104"/>
      <c r="HY195" s="108"/>
      <c r="HZ195" s="104"/>
      <c r="IA195" s="108"/>
      <c r="IB195" s="103"/>
      <c r="IC195" s="96">
        <f t="shared" si="204"/>
        <v>0</v>
      </c>
      <c r="ID195" s="97">
        <f t="shared" si="205"/>
        <v>0</v>
      </c>
      <c r="IE195" s="97">
        <f t="shared" si="206"/>
        <v>0</v>
      </c>
      <c r="IF195" s="97"/>
      <c r="IG195" s="139">
        <f t="shared" si="207"/>
        <v>0</v>
      </c>
      <c r="IH195" s="111">
        <v>0</v>
      </c>
      <c r="II195" s="110">
        <v>0</v>
      </c>
      <c r="IJ195" s="109"/>
      <c r="IK195" s="110"/>
      <c r="IL195" s="109"/>
      <c r="IM195" s="110"/>
      <c r="IN195" s="109"/>
      <c r="IO195" s="110"/>
      <c r="IP195" s="109"/>
      <c r="IQ195" s="110"/>
      <c r="IR195" s="109"/>
      <c r="IS195" s="110"/>
      <c r="IT195" s="109"/>
      <c r="IU195" s="110"/>
      <c r="IV195" s="109"/>
      <c r="IW195" s="110"/>
      <c r="IX195" s="111"/>
      <c r="IY195" s="110"/>
      <c r="IZ195" s="111"/>
      <c r="JA195" s="110"/>
      <c r="JB195" s="109"/>
      <c r="JC195" s="110"/>
      <c r="JD195" s="111"/>
      <c r="JE195" s="111"/>
      <c r="JF195" s="96">
        <f t="shared" si="208"/>
        <v>0</v>
      </c>
      <c r="JG195" s="97">
        <f t="shared" si="209"/>
        <v>0</v>
      </c>
      <c r="JH195" s="97">
        <f t="shared" si="210"/>
        <v>0</v>
      </c>
      <c r="JI195" s="97"/>
      <c r="JJ195" s="139">
        <f t="shared" si="211"/>
        <v>0</v>
      </c>
      <c r="JK195" s="109">
        <v>0</v>
      </c>
      <c r="JL195" s="110">
        <v>0</v>
      </c>
      <c r="JM195" s="109"/>
      <c r="JN195" s="110"/>
      <c r="JO195" s="109"/>
      <c r="JP195" s="110"/>
      <c r="JQ195" s="109"/>
      <c r="JR195" s="110"/>
      <c r="JS195" s="109"/>
      <c r="JT195" s="110"/>
      <c r="JU195" s="111"/>
      <c r="JV195" s="110"/>
      <c r="JW195" s="109"/>
      <c r="JX195" s="111"/>
      <c r="JY195" s="109"/>
      <c r="JZ195" s="110"/>
      <c r="KA195" s="111"/>
      <c r="KB195" s="110"/>
      <c r="KC195" s="111"/>
      <c r="KD195" s="110"/>
      <c r="KE195" s="111"/>
      <c r="KF195" s="110"/>
      <c r="KG195" s="111"/>
      <c r="KH195" s="110"/>
      <c r="KI195" s="96">
        <f t="shared" si="212"/>
        <v>0</v>
      </c>
      <c r="KJ195" s="97">
        <f t="shared" si="213"/>
        <v>0</v>
      </c>
      <c r="KK195" s="97">
        <v>0.23696387131482766</v>
      </c>
      <c r="KL195" s="139">
        <f t="shared" si="214"/>
        <v>0</v>
      </c>
      <c r="KM195" s="103">
        <v>0</v>
      </c>
      <c r="KN195" s="104">
        <v>0</v>
      </c>
      <c r="KO195" s="108"/>
      <c r="KP195" s="104"/>
      <c r="KQ195" s="108"/>
      <c r="KR195" s="104"/>
      <c r="KS195" s="108"/>
      <c r="KT195" s="104"/>
      <c r="KU195" s="108"/>
      <c r="KV195" s="104"/>
      <c r="KW195" s="108"/>
      <c r="KX195" s="104"/>
      <c r="KY195" s="108"/>
      <c r="KZ195" s="104"/>
      <c r="LA195" s="108"/>
      <c r="LB195" s="104"/>
      <c r="LC195" s="108"/>
      <c r="LD195" s="103"/>
      <c r="LE195" s="108"/>
      <c r="LF195" s="104"/>
      <c r="LG195" s="108"/>
      <c r="LH195" s="104"/>
      <c r="LI195" s="108"/>
      <c r="LJ195" s="104"/>
      <c r="LK195" s="100">
        <f t="shared" si="215"/>
        <v>0</v>
      </c>
      <c r="LL195" s="104">
        <f t="shared" si="216"/>
        <v>0</v>
      </c>
      <c r="LM195" s="108">
        <v>0</v>
      </c>
      <c r="LN195" s="104">
        <v>0</v>
      </c>
      <c r="LO195" s="108"/>
      <c r="LP195" s="104"/>
      <c r="LQ195" s="108"/>
      <c r="LR195" s="104"/>
      <c r="LS195" s="108"/>
      <c r="LT195" s="104"/>
      <c r="LU195" s="108"/>
      <c r="LV195" s="104"/>
      <c r="LW195" s="103"/>
      <c r="LX195" s="104"/>
      <c r="LY195" s="103"/>
      <c r="LZ195" s="103"/>
      <c r="MA195" s="108"/>
      <c r="MB195" s="104"/>
      <c r="MC195" s="103"/>
      <c r="MD195" s="104"/>
      <c r="ME195" s="103"/>
      <c r="MF195" s="104"/>
      <c r="MG195" s="103"/>
      <c r="MH195" s="104"/>
      <c r="MI195" s="103"/>
      <c r="MJ195" s="104"/>
      <c r="MK195" s="102">
        <f t="shared" si="217"/>
        <v>0</v>
      </c>
      <c r="ML195" s="104">
        <f t="shared" si="218"/>
        <v>0</v>
      </c>
      <c r="MM195" s="108">
        <v>0</v>
      </c>
      <c r="MN195" s="104">
        <v>0</v>
      </c>
      <c r="MO195" s="108"/>
      <c r="MP195" s="104"/>
      <c r="MQ195" s="108"/>
      <c r="MR195" s="104"/>
      <c r="MS195" s="108"/>
      <c r="MT195" s="104"/>
      <c r="MU195" s="108"/>
      <c r="MV195" s="104"/>
      <c r="MW195" s="108"/>
      <c r="MX195" s="104"/>
      <c r="MY195" s="108"/>
      <c r="MZ195" s="104"/>
      <c r="NA195" s="108"/>
      <c r="NB195" s="104"/>
      <c r="NC195" s="108"/>
      <c r="ND195" s="104"/>
      <c r="NE195" s="108"/>
      <c r="NF195" s="104"/>
      <c r="NG195" s="108"/>
      <c r="NH195" s="104"/>
      <c r="NI195" s="108"/>
      <c r="NJ195" s="104"/>
      <c r="NK195" s="100">
        <f t="shared" si="219"/>
        <v>0</v>
      </c>
      <c r="NL195" s="104">
        <f t="shared" si="220"/>
        <v>0</v>
      </c>
      <c r="NM195" s="109">
        <f t="shared" si="221"/>
        <v>0</v>
      </c>
      <c r="NN195" s="110">
        <f t="shared" si="222"/>
        <v>0</v>
      </c>
      <c r="NO195" s="109">
        <f t="shared" si="223"/>
        <v>0</v>
      </c>
      <c r="NP195" s="110">
        <f t="shared" si="224"/>
        <v>0</v>
      </c>
      <c r="NQ195" s="109">
        <f t="shared" si="225"/>
        <v>0</v>
      </c>
      <c r="NR195" s="110">
        <f t="shared" si="226"/>
        <v>0</v>
      </c>
      <c r="NS195" s="109">
        <f t="shared" si="227"/>
        <v>0</v>
      </c>
      <c r="NT195" s="110">
        <f t="shared" si="228"/>
        <v>0</v>
      </c>
      <c r="NU195" s="109">
        <f t="shared" si="229"/>
        <v>0</v>
      </c>
      <c r="NV195" s="110">
        <f t="shared" si="230"/>
        <v>0</v>
      </c>
      <c r="NW195" s="109">
        <f t="shared" si="231"/>
        <v>0</v>
      </c>
      <c r="NX195" s="110">
        <f t="shared" si="232"/>
        <v>0</v>
      </c>
      <c r="NY195" s="109">
        <f t="shared" si="233"/>
        <v>0</v>
      </c>
      <c r="NZ195" s="110">
        <f t="shared" si="234"/>
        <v>0</v>
      </c>
      <c r="OA195" s="109">
        <f t="shared" si="235"/>
        <v>0</v>
      </c>
      <c r="OB195" s="110">
        <f t="shared" si="236"/>
        <v>0</v>
      </c>
      <c r="OC195" s="111">
        <f t="shared" si="237"/>
        <v>0</v>
      </c>
      <c r="OD195" s="110">
        <f t="shared" si="238"/>
        <v>0</v>
      </c>
      <c r="OE195" s="111">
        <f t="shared" si="239"/>
        <v>0</v>
      </c>
      <c r="OF195" s="110">
        <f t="shared" si="240"/>
        <v>0</v>
      </c>
      <c r="OG195" s="109">
        <f t="shared" si="241"/>
        <v>0</v>
      </c>
      <c r="OH195" s="110">
        <f t="shared" si="242"/>
        <v>0</v>
      </c>
      <c r="OI195" s="111">
        <f t="shared" si="243"/>
        <v>0</v>
      </c>
      <c r="OJ195" s="111">
        <f t="shared" si="244"/>
        <v>0</v>
      </c>
      <c r="OK195" s="96">
        <f t="shared" si="245"/>
        <v>0</v>
      </c>
      <c r="OL195" s="97">
        <f t="shared" si="246"/>
        <v>0</v>
      </c>
      <c r="OM195" s="97">
        <v>0</v>
      </c>
      <c r="ON195" s="139">
        <f t="shared" si="247"/>
        <v>0</v>
      </c>
      <c r="OO195" s="111">
        <v>0</v>
      </c>
      <c r="OP195" s="110">
        <v>0</v>
      </c>
      <c r="OQ195" s="109"/>
      <c r="OR195" s="110"/>
      <c r="OS195" s="109"/>
      <c r="OT195" s="110"/>
      <c r="OU195" s="109"/>
      <c r="OV195" s="110"/>
      <c r="OW195" s="109"/>
      <c r="OX195" s="110"/>
      <c r="OY195" s="109"/>
      <c r="OZ195" s="110"/>
      <c r="PA195" s="109"/>
      <c r="PB195" s="110"/>
      <c r="PC195" s="109"/>
      <c r="PD195" s="110"/>
      <c r="PE195" s="111"/>
      <c r="PF195" s="110"/>
      <c r="PG195" s="111"/>
      <c r="PH195" s="110"/>
      <c r="PI195" s="109"/>
      <c r="PJ195" s="110"/>
      <c r="PK195" s="111"/>
      <c r="PL195" s="110"/>
      <c r="PM195" s="96">
        <f t="shared" si="248"/>
        <v>0</v>
      </c>
      <c r="PN195" s="97">
        <f t="shared" si="249"/>
        <v>0</v>
      </c>
      <c r="PO195" s="97">
        <f t="shared" si="250"/>
        <v>0</v>
      </c>
      <c r="PP195" s="109">
        <v>0</v>
      </c>
      <c r="PQ195" s="111"/>
      <c r="PR195" s="111"/>
      <c r="PS195" s="111"/>
      <c r="PT195" s="111"/>
      <c r="PU195" s="111"/>
      <c r="PV195" s="111"/>
      <c r="PW195" s="111"/>
      <c r="PX195" s="111"/>
      <c r="PY195" s="111"/>
      <c r="PZ195" s="111"/>
      <c r="QA195" s="110"/>
      <c r="QB195" s="98">
        <f t="shared" si="251"/>
        <v>0</v>
      </c>
      <c r="QC195" s="105">
        <f t="shared" si="252"/>
        <v>0</v>
      </c>
      <c r="QD195" s="106"/>
      <c r="QE195" s="113">
        <f t="shared" si="253"/>
        <v>0</v>
      </c>
      <c r="QF195" s="108">
        <v>0</v>
      </c>
      <c r="QG195" s="103"/>
      <c r="QH195" s="103"/>
      <c r="QI195" s="103"/>
      <c r="QJ195" s="103"/>
      <c r="QK195" s="103"/>
      <c r="QL195" s="103"/>
      <c r="QM195" s="103"/>
      <c r="QN195" s="103"/>
      <c r="QO195" s="103"/>
      <c r="QP195" s="103"/>
      <c r="QQ195" s="104"/>
      <c r="QR195" s="117">
        <f t="shared" si="254"/>
        <v>0</v>
      </c>
      <c r="QS195" s="158"/>
    </row>
    <row r="196" spans="1:461" s="88" customFormat="1" ht="10.5" x14ac:dyDescent="0.25">
      <c r="A196" s="89" t="s">
        <v>258</v>
      </c>
      <c r="B196" s="90" t="s">
        <v>71</v>
      </c>
      <c r="C196" s="90">
        <v>401</v>
      </c>
      <c r="D196" s="90" t="s">
        <v>242</v>
      </c>
      <c r="E196" s="91" t="s">
        <v>258</v>
      </c>
      <c r="F196" s="92" t="s">
        <v>71</v>
      </c>
      <c r="G196" s="92" t="s">
        <v>696</v>
      </c>
      <c r="H196" s="155">
        <v>193</v>
      </c>
      <c r="I196" s="92" t="s">
        <v>71</v>
      </c>
      <c r="J196" s="93">
        <v>0</v>
      </c>
      <c r="K196" s="94">
        <v>0</v>
      </c>
      <c r="L196" s="93"/>
      <c r="M196" s="94"/>
      <c r="N196" s="93"/>
      <c r="O196" s="94"/>
      <c r="P196" s="93"/>
      <c r="Q196" s="94"/>
      <c r="R196" s="93"/>
      <c r="S196" s="94"/>
      <c r="T196" s="93"/>
      <c r="U196" s="94"/>
      <c r="V196" s="93"/>
      <c r="W196" s="95"/>
      <c r="X196" s="93"/>
      <c r="Y196" s="94"/>
      <c r="Z196" s="95"/>
      <c r="AA196" s="95"/>
      <c r="AB196" s="93"/>
      <c r="AC196" s="94"/>
      <c r="AD196" s="93"/>
      <c r="AE196" s="94"/>
      <c r="AF196" s="93"/>
      <c r="AG196" s="95"/>
      <c r="AH196" s="96">
        <f t="shared" si="177"/>
        <v>0</v>
      </c>
      <c r="AI196" s="97">
        <f t="shared" si="178"/>
        <v>0</v>
      </c>
      <c r="AJ196" s="97">
        <f t="shared" si="176"/>
        <v>0</v>
      </c>
      <c r="AK196" s="97"/>
      <c r="AL196" s="139">
        <f t="shared" si="179"/>
        <v>0</v>
      </c>
      <c r="AM196" s="95">
        <v>0</v>
      </c>
      <c r="AN196" s="94">
        <v>4</v>
      </c>
      <c r="AO196" s="93"/>
      <c r="AP196" s="94"/>
      <c r="AQ196" s="93"/>
      <c r="AR196" s="94"/>
      <c r="AS196" s="93"/>
      <c r="AT196" s="94"/>
      <c r="AU196" s="93"/>
      <c r="AV196" s="94"/>
      <c r="AW196" s="93"/>
      <c r="AX196" s="94"/>
      <c r="AY196" s="93"/>
      <c r="AZ196" s="95"/>
      <c r="BA196" s="93"/>
      <c r="BB196" s="95"/>
      <c r="BC196" s="93"/>
      <c r="BD196" s="94"/>
      <c r="BE196" s="95"/>
      <c r="BF196" s="95"/>
      <c r="BG196" s="93"/>
      <c r="BH196" s="94"/>
      <c r="BI196" s="93"/>
      <c r="BJ196" s="94"/>
      <c r="BK196" s="96">
        <f t="shared" si="180"/>
        <v>0</v>
      </c>
      <c r="BL196" s="97">
        <f t="shared" si="181"/>
        <v>4</v>
      </c>
      <c r="BM196" s="97">
        <f t="shared" si="182"/>
        <v>0.30769230769230771</v>
      </c>
      <c r="BN196" s="97"/>
      <c r="BO196" s="139">
        <f t="shared" si="183"/>
        <v>0</v>
      </c>
      <c r="BP196" s="111">
        <v>4</v>
      </c>
      <c r="BQ196" s="110">
        <v>7</v>
      </c>
      <c r="BR196" s="109"/>
      <c r="BS196" s="110"/>
      <c r="BT196" s="109"/>
      <c r="BU196" s="110"/>
      <c r="BV196" s="109"/>
      <c r="BW196" s="110"/>
      <c r="BX196" s="109"/>
      <c r="BY196" s="110"/>
      <c r="BZ196" s="109"/>
      <c r="CA196" s="110"/>
      <c r="CB196" s="111"/>
      <c r="CC196" s="111"/>
      <c r="CD196" s="109"/>
      <c r="CE196" s="110"/>
      <c r="CF196" s="109"/>
      <c r="CG196" s="111"/>
      <c r="CH196" s="109"/>
      <c r="CI196" s="110"/>
      <c r="CJ196" s="109"/>
      <c r="CK196" s="110"/>
      <c r="CL196" s="111"/>
      <c r="CM196" s="111"/>
      <c r="CN196" s="96">
        <f t="shared" si="184"/>
        <v>4</v>
      </c>
      <c r="CO196" s="97">
        <f t="shared" si="185"/>
        <v>7</v>
      </c>
      <c r="CP196" s="97">
        <f t="shared" si="186"/>
        <v>2.75</v>
      </c>
      <c r="CQ196" s="97"/>
      <c r="CR196" s="139">
        <f t="shared" si="187"/>
        <v>0</v>
      </c>
      <c r="CS196" s="111">
        <v>1</v>
      </c>
      <c r="CT196" s="110">
        <v>1</v>
      </c>
      <c r="CU196" s="109"/>
      <c r="CV196" s="110"/>
      <c r="CW196" s="109"/>
      <c r="CX196" s="110"/>
      <c r="CY196" s="109"/>
      <c r="CZ196" s="110"/>
      <c r="DA196" s="109"/>
      <c r="DB196" s="110"/>
      <c r="DC196" s="109"/>
      <c r="DD196" s="110"/>
      <c r="DE196" s="109"/>
      <c r="DF196" s="110"/>
      <c r="DG196" s="109"/>
      <c r="DH196" s="110"/>
      <c r="DI196" s="111"/>
      <c r="DJ196" s="111"/>
      <c r="DK196" s="109"/>
      <c r="DL196" s="111"/>
      <c r="DM196" s="109"/>
      <c r="DN196" s="110"/>
      <c r="DO196" s="111"/>
      <c r="DP196" s="111"/>
      <c r="DQ196" s="96">
        <f t="shared" si="188"/>
        <v>1</v>
      </c>
      <c r="DR196" s="97">
        <f t="shared" si="189"/>
        <v>1</v>
      </c>
      <c r="DS196" s="97">
        <f t="shared" si="190"/>
        <v>0.16666666666666666</v>
      </c>
      <c r="DT196" s="97"/>
      <c r="DU196" s="139">
        <f t="shared" si="191"/>
        <v>0</v>
      </c>
      <c r="DV196" s="111">
        <v>0</v>
      </c>
      <c r="DW196" s="110">
        <v>0</v>
      </c>
      <c r="DX196" s="111"/>
      <c r="DY196" s="110"/>
      <c r="DZ196" s="111"/>
      <c r="EA196" s="110"/>
      <c r="EB196" s="111"/>
      <c r="EC196" s="110"/>
      <c r="ED196" s="109"/>
      <c r="EE196" s="110"/>
      <c r="EF196" s="109"/>
      <c r="EG196" s="110"/>
      <c r="EH196" s="109"/>
      <c r="EI196" s="111"/>
      <c r="EJ196" s="109"/>
      <c r="EK196" s="111"/>
      <c r="EL196" s="109"/>
      <c r="EM196" s="110"/>
      <c r="EN196" s="111"/>
      <c r="EO196" s="110"/>
      <c r="EP196" s="111"/>
      <c r="EQ196" s="110"/>
      <c r="ER196" s="111"/>
      <c r="ES196" s="111"/>
      <c r="ET196" s="96">
        <f t="shared" si="192"/>
        <v>0</v>
      </c>
      <c r="EU196" s="97">
        <f t="shared" si="193"/>
        <v>0</v>
      </c>
      <c r="EV196" s="97">
        <f t="shared" si="194"/>
        <v>0</v>
      </c>
      <c r="EW196" s="97"/>
      <c r="EX196" s="139">
        <f t="shared" si="195"/>
        <v>0</v>
      </c>
      <c r="EY196" s="103">
        <v>0</v>
      </c>
      <c r="EZ196" s="104">
        <v>0</v>
      </c>
      <c r="FA196" s="103"/>
      <c r="FB196" s="104"/>
      <c r="FC196" s="103"/>
      <c r="FD196" s="104"/>
      <c r="FE196" s="103"/>
      <c r="FF196" s="104"/>
      <c r="FG196" s="108"/>
      <c r="FH196" s="104"/>
      <c r="FI196" s="103"/>
      <c r="FJ196" s="104"/>
      <c r="FK196" s="103"/>
      <c r="FL196" s="103"/>
      <c r="FM196" s="108"/>
      <c r="FN196" s="104"/>
      <c r="FO196" s="103"/>
      <c r="FP196" s="103"/>
      <c r="FQ196" s="108"/>
      <c r="FR196" s="104"/>
      <c r="FS196" s="103"/>
      <c r="FT196" s="104"/>
      <c r="FU196" s="103"/>
      <c r="FV196" s="103"/>
      <c r="FW196" s="100">
        <f t="shared" si="196"/>
        <v>0</v>
      </c>
      <c r="FX196" s="103">
        <f t="shared" si="197"/>
        <v>0</v>
      </c>
      <c r="FY196" s="103">
        <f t="shared" si="198"/>
        <v>0</v>
      </c>
      <c r="FZ196" s="103"/>
      <c r="GA196" s="149">
        <f t="shared" si="199"/>
        <v>0</v>
      </c>
      <c r="GB196" s="103">
        <v>0</v>
      </c>
      <c r="GC196" s="104">
        <v>0</v>
      </c>
      <c r="GD196" s="108"/>
      <c r="GE196" s="104"/>
      <c r="GF196" s="108"/>
      <c r="GG196" s="104"/>
      <c r="GH196" s="108"/>
      <c r="GI196" s="104"/>
      <c r="GJ196" s="108"/>
      <c r="GK196" s="104"/>
      <c r="GL196" s="108"/>
      <c r="GM196" s="104"/>
      <c r="GN196" s="103"/>
      <c r="GO196" s="103"/>
      <c r="GP196" s="108"/>
      <c r="GQ196" s="104"/>
      <c r="GR196" s="103"/>
      <c r="GS196" s="103"/>
      <c r="GT196" s="108"/>
      <c r="GU196" s="104"/>
      <c r="GV196" s="103"/>
      <c r="GW196" s="103"/>
      <c r="GX196" s="108"/>
      <c r="GY196" s="103"/>
      <c r="GZ196" s="100">
        <f t="shared" si="200"/>
        <v>0</v>
      </c>
      <c r="HA196" s="103">
        <f t="shared" si="201"/>
        <v>0</v>
      </c>
      <c r="HB196" s="103">
        <f t="shared" si="202"/>
        <v>0</v>
      </c>
      <c r="HC196" s="103"/>
      <c r="HD196" s="149">
        <f t="shared" si="203"/>
        <v>0</v>
      </c>
      <c r="HE196" s="103">
        <v>0</v>
      </c>
      <c r="HF196" s="104">
        <v>0</v>
      </c>
      <c r="HG196" s="108"/>
      <c r="HH196" s="104"/>
      <c r="HI196" s="108"/>
      <c r="HJ196" s="104"/>
      <c r="HK196" s="108"/>
      <c r="HL196" s="104"/>
      <c r="HM196" s="108"/>
      <c r="HN196" s="104"/>
      <c r="HO196" s="108"/>
      <c r="HP196" s="104"/>
      <c r="HQ196" s="108"/>
      <c r="HR196" s="104"/>
      <c r="HS196" s="108"/>
      <c r="HT196" s="104"/>
      <c r="HU196" s="108"/>
      <c r="HV196" s="104"/>
      <c r="HW196" s="108"/>
      <c r="HX196" s="104"/>
      <c r="HY196" s="108"/>
      <c r="HZ196" s="104"/>
      <c r="IA196" s="108"/>
      <c r="IB196" s="103"/>
      <c r="IC196" s="96">
        <f t="shared" si="204"/>
        <v>0</v>
      </c>
      <c r="ID196" s="97">
        <f t="shared" si="205"/>
        <v>0</v>
      </c>
      <c r="IE196" s="97">
        <f t="shared" si="206"/>
        <v>0</v>
      </c>
      <c r="IF196" s="97"/>
      <c r="IG196" s="139">
        <f t="shared" si="207"/>
        <v>0</v>
      </c>
      <c r="IH196" s="111">
        <v>0</v>
      </c>
      <c r="II196" s="110">
        <v>0</v>
      </c>
      <c r="IJ196" s="109"/>
      <c r="IK196" s="110"/>
      <c r="IL196" s="109"/>
      <c r="IM196" s="110"/>
      <c r="IN196" s="109"/>
      <c r="IO196" s="110"/>
      <c r="IP196" s="109"/>
      <c r="IQ196" s="110"/>
      <c r="IR196" s="109"/>
      <c r="IS196" s="110"/>
      <c r="IT196" s="109"/>
      <c r="IU196" s="110"/>
      <c r="IV196" s="109"/>
      <c r="IW196" s="110"/>
      <c r="IX196" s="111"/>
      <c r="IY196" s="110"/>
      <c r="IZ196" s="111"/>
      <c r="JA196" s="110"/>
      <c r="JB196" s="109"/>
      <c r="JC196" s="110"/>
      <c r="JD196" s="111"/>
      <c r="JE196" s="111"/>
      <c r="JF196" s="96">
        <f t="shared" si="208"/>
        <v>0</v>
      </c>
      <c r="JG196" s="97">
        <f t="shared" si="209"/>
        <v>0</v>
      </c>
      <c r="JH196" s="97">
        <f t="shared" si="210"/>
        <v>0</v>
      </c>
      <c r="JI196" s="97"/>
      <c r="JJ196" s="139">
        <f t="shared" si="211"/>
        <v>0</v>
      </c>
      <c r="JK196" s="109">
        <v>0</v>
      </c>
      <c r="JL196" s="110">
        <v>0</v>
      </c>
      <c r="JM196" s="109"/>
      <c r="JN196" s="110"/>
      <c r="JO196" s="109"/>
      <c r="JP196" s="110"/>
      <c r="JQ196" s="109"/>
      <c r="JR196" s="110"/>
      <c r="JS196" s="109"/>
      <c r="JT196" s="110"/>
      <c r="JU196" s="111"/>
      <c r="JV196" s="110"/>
      <c r="JW196" s="109"/>
      <c r="JX196" s="111"/>
      <c r="JY196" s="109"/>
      <c r="JZ196" s="110"/>
      <c r="KA196" s="111"/>
      <c r="KB196" s="110"/>
      <c r="KC196" s="111"/>
      <c r="KD196" s="110"/>
      <c r="KE196" s="111"/>
      <c r="KF196" s="110"/>
      <c r="KG196" s="111"/>
      <c r="KH196" s="110"/>
      <c r="KI196" s="96">
        <f t="shared" si="212"/>
        <v>0</v>
      </c>
      <c r="KJ196" s="97">
        <f t="shared" si="213"/>
        <v>0</v>
      </c>
      <c r="KK196" s="97">
        <v>8.4020080752090942E-2</v>
      </c>
      <c r="KL196" s="139">
        <f t="shared" si="214"/>
        <v>0</v>
      </c>
      <c r="KM196" s="103">
        <v>0</v>
      </c>
      <c r="KN196" s="104">
        <v>0</v>
      </c>
      <c r="KO196" s="108"/>
      <c r="KP196" s="104"/>
      <c r="KQ196" s="108"/>
      <c r="KR196" s="104"/>
      <c r="KS196" s="108"/>
      <c r="KT196" s="104"/>
      <c r="KU196" s="108"/>
      <c r="KV196" s="104"/>
      <c r="KW196" s="108"/>
      <c r="KX196" s="104"/>
      <c r="KY196" s="108"/>
      <c r="KZ196" s="104"/>
      <c r="LA196" s="108"/>
      <c r="LB196" s="104"/>
      <c r="LC196" s="108"/>
      <c r="LD196" s="103"/>
      <c r="LE196" s="108"/>
      <c r="LF196" s="104"/>
      <c r="LG196" s="108"/>
      <c r="LH196" s="104"/>
      <c r="LI196" s="108"/>
      <c r="LJ196" s="104"/>
      <c r="LK196" s="100">
        <f t="shared" si="215"/>
        <v>0</v>
      </c>
      <c r="LL196" s="104">
        <f t="shared" si="216"/>
        <v>0</v>
      </c>
      <c r="LM196" s="108">
        <v>0</v>
      </c>
      <c r="LN196" s="104">
        <v>0</v>
      </c>
      <c r="LO196" s="108"/>
      <c r="LP196" s="104"/>
      <c r="LQ196" s="108"/>
      <c r="LR196" s="104"/>
      <c r="LS196" s="108"/>
      <c r="LT196" s="104"/>
      <c r="LU196" s="108"/>
      <c r="LV196" s="104"/>
      <c r="LW196" s="103"/>
      <c r="LX196" s="104"/>
      <c r="LY196" s="103"/>
      <c r="LZ196" s="103"/>
      <c r="MA196" s="108"/>
      <c r="MB196" s="104"/>
      <c r="MC196" s="103"/>
      <c r="MD196" s="104"/>
      <c r="ME196" s="103"/>
      <c r="MF196" s="104"/>
      <c r="MG196" s="103"/>
      <c r="MH196" s="104"/>
      <c r="MI196" s="103"/>
      <c r="MJ196" s="104"/>
      <c r="MK196" s="102">
        <f t="shared" si="217"/>
        <v>0</v>
      </c>
      <c r="ML196" s="104">
        <f t="shared" si="218"/>
        <v>0</v>
      </c>
      <c r="MM196" s="108">
        <v>0</v>
      </c>
      <c r="MN196" s="104">
        <v>0</v>
      </c>
      <c r="MO196" s="108"/>
      <c r="MP196" s="104"/>
      <c r="MQ196" s="108"/>
      <c r="MR196" s="104"/>
      <c r="MS196" s="108"/>
      <c r="MT196" s="104"/>
      <c r="MU196" s="108"/>
      <c r="MV196" s="104"/>
      <c r="MW196" s="108"/>
      <c r="MX196" s="104"/>
      <c r="MY196" s="108"/>
      <c r="MZ196" s="104"/>
      <c r="NA196" s="108"/>
      <c r="NB196" s="104"/>
      <c r="NC196" s="108"/>
      <c r="ND196" s="104"/>
      <c r="NE196" s="108"/>
      <c r="NF196" s="104"/>
      <c r="NG196" s="108"/>
      <c r="NH196" s="104"/>
      <c r="NI196" s="108"/>
      <c r="NJ196" s="104"/>
      <c r="NK196" s="100">
        <f t="shared" si="219"/>
        <v>0</v>
      </c>
      <c r="NL196" s="104">
        <f t="shared" si="220"/>
        <v>0</v>
      </c>
      <c r="NM196" s="109">
        <f t="shared" si="221"/>
        <v>0</v>
      </c>
      <c r="NN196" s="110">
        <f t="shared" si="222"/>
        <v>0</v>
      </c>
      <c r="NO196" s="109">
        <f t="shared" si="223"/>
        <v>0</v>
      </c>
      <c r="NP196" s="110">
        <f t="shared" si="224"/>
        <v>0</v>
      </c>
      <c r="NQ196" s="109">
        <f t="shared" si="225"/>
        <v>0</v>
      </c>
      <c r="NR196" s="110">
        <f t="shared" si="226"/>
        <v>0</v>
      </c>
      <c r="NS196" s="109">
        <f t="shared" si="227"/>
        <v>0</v>
      </c>
      <c r="NT196" s="110">
        <f t="shared" si="228"/>
        <v>0</v>
      </c>
      <c r="NU196" s="109">
        <f t="shared" si="229"/>
        <v>0</v>
      </c>
      <c r="NV196" s="110">
        <f t="shared" si="230"/>
        <v>0</v>
      </c>
      <c r="NW196" s="109">
        <f t="shared" si="231"/>
        <v>0</v>
      </c>
      <c r="NX196" s="110">
        <f t="shared" si="232"/>
        <v>0</v>
      </c>
      <c r="NY196" s="109">
        <f t="shared" si="233"/>
        <v>0</v>
      </c>
      <c r="NZ196" s="110">
        <f t="shared" si="234"/>
        <v>0</v>
      </c>
      <c r="OA196" s="109">
        <f t="shared" si="235"/>
        <v>0</v>
      </c>
      <c r="OB196" s="110">
        <f t="shared" si="236"/>
        <v>0</v>
      </c>
      <c r="OC196" s="111">
        <f t="shared" si="237"/>
        <v>0</v>
      </c>
      <c r="OD196" s="110">
        <f t="shared" si="238"/>
        <v>0</v>
      </c>
      <c r="OE196" s="111">
        <f t="shared" si="239"/>
        <v>0</v>
      </c>
      <c r="OF196" s="110">
        <f t="shared" si="240"/>
        <v>0</v>
      </c>
      <c r="OG196" s="109">
        <f t="shared" si="241"/>
        <v>0</v>
      </c>
      <c r="OH196" s="110">
        <f t="shared" si="242"/>
        <v>0</v>
      </c>
      <c r="OI196" s="111">
        <f t="shared" si="243"/>
        <v>0</v>
      </c>
      <c r="OJ196" s="111">
        <f t="shared" si="244"/>
        <v>0</v>
      </c>
      <c r="OK196" s="96">
        <f t="shared" si="245"/>
        <v>0</v>
      </c>
      <c r="OL196" s="97">
        <f t="shared" si="246"/>
        <v>0</v>
      </c>
      <c r="OM196" s="97">
        <v>0</v>
      </c>
      <c r="ON196" s="139">
        <f t="shared" si="247"/>
        <v>0</v>
      </c>
      <c r="OO196" s="111">
        <v>0</v>
      </c>
      <c r="OP196" s="110">
        <v>0</v>
      </c>
      <c r="OQ196" s="109"/>
      <c r="OR196" s="110"/>
      <c r="OS196" s="109"/>
      <c r="OT196" s="110"/>
      <c r="OU196" s="109"/>
      <c r="OV196" s="110"/>
      <c r="OW196" s="109"/>
      <c r="OX196" s="110"/>
      <c r="OY196" s="109"/>
      <c r="OZ196" s="110"/>
      <c r="PA196" s="109"/>
      <c r="PB196" s="110"/>
      <c r="PC196" s="109"/>
      <c r="PD196" s="110"/>
      <c r="PE196" s="111"/>
      <c r="PF196" s="110"/>
      <c r="PG196" s="111"/>
      <c r="PH196" s="110"/>
      <c r="PI196" s="109"/>
      <c r="PJ196" s="110"/>
      <c r="PK196" s="111"/>
      <c r="PL196" s="110"/>
      <c r="PM196" s="96">
        <f t="shared" si="248"/>
        <v>0</v>
      </c>
      <c r="PN196" s="97">
        <f t="shared" si="249"/>
        <v>0</v>
      </c>
      <c r="PO196" s="97">
        <f t="shared" si="250"/>
        <v>0</v>
      </c>
      <c r="PP196" s="109">
        <v>4</v>
      </c>
      <c r="PQ196" s="111"/>
      <c r="PR196" s="111"/>
      <c r="PS196" s="111"/>
      <c r="PT196" s="111"/>
      <c r="PU196" s="111"/>
      <c r="PV196" s="111"/>
      <c r="PW196" s="111"/>
      <c r="PX196" s="111"/>
      <c r="PY196" s="111"/>
      <c r="PZ196" s="111"/>
      <c r="QA196" s="110"/>
      <c r="QB196" s="98">
        <f t="shared" si="251"/>
        <v>4</v>
      </c>
      <c r="QC196" s="105">
        <f t="shared" si="252"/>
        <v>3.224358974358974</v>
      </c>
      <c r="QD196" s="106"/>
      <c r="QE196" s="113">
        <f t="shared" si="253"/>
        <v>0</v>
      </c>
      <c r="QF196" s="108">
        <v>12</v>
      </c>
      <c r="QG196" s="103"/>
      <c r="QH196" s="103"/>
      <c r="QI196" s="103"/>
      <c r="QJ196" s="103"/>
      <c r="QK196" s="103"/>
      <c r="QL196" s="103"/>
      <c r="QM196" s="103"/>
      <c r="QN196" s="103"/>
      <c r="QO196" s="103"/>
      <c r="QP196" s="103"/>
      <c r="QQ196" s="104"/>
      <c r="QR196" s="117">
        <f t="shared" si="254"/>
        <v>12</v>
      </c>
      <c r="QS196" s="158"/>
    </row>
    <row r="197" spans="1:461" s="88" customFormat="1" ht="10.5" x14ac:dyDescent="0.25">
      <c r="A197" s="89" t="s">
        <v>258</v>
      </c>
      <c r="B197" s="90" t="s">
        <v>71</v>
      </c>
      <c r="C197" s="90">
        <v>401</v>
      </c>
      <c r="D197" s="90" t="s">
        <v>242</v>
      </c>
      <c r="E197" s="91" t="s">
        <v>258</v>
      </c>
      <c r="F197" s="92" t="s">
        <v>71</v>
      </c>
      <c r="G197" s="92" t="s">
        <v>644</v>
      </c>
      <c r="H197" s="155">
        <v>194</v>
      </c>
      <c r="I197" s="92" t="s">
        <v>725</v>
      </c>
      <c r="J197" s="93">
        <v>0</v>
      </c>
      <c r="K197" s="94">
        <v>0</v>
      </c>
      <c r="L197" s="93"/>
      <c r="M197" s="94"/>
      <c r="N197" s="93"/>
      <c r="O197" s="94"/>
      <c r="P197" s="93"/>
      <c r="Q197" s="94"/>
      <c r="R197" s="93"/>
      <c r="S197" s="94"/>
      <c r="T197" s="93"/>
      <c r="U197" s="94"/>
      <c r="V197" s="93"/>
      <c r="W197" s="95"/>
      <c r="X197" s="93"/>
      <c r="Y197" s="94"/>
      <c r="Z197" s="95"/>
      <c r="AA197" s="95"/>
      <c r="AB197" s="93"/>
      <c r="AC197" s="94"/>
      <c r="AD197" s="93"/>
      <c r="AE197" s="94"/>
      <c r="AF197" s="93"/>
      <c r="AG197" s="95"/>
      <c r="AH197" s="96">
        <f t="shared" si="177"/>
        <v>0</v>
      </c>
      <c r="AI197" s="97">
        <f t="shared" si="178"/>
        <v>0</v>
      </c>
      <c r="AJ197" s="97">
        <f t="shared" si="176"/>
        <v>0</v>
      </c>
      <c r="AK197" s="97"/>
      <c r="AL197" s="139">
        <f t="shared" si="179"/>
        <v>0</v>
      </c>
      <c r="AM197" s="95">
        <v>0</v>
      </c>
      <c r="AN197" s="94">
        <v>0</v>
      </c>
      <c r="AO197" s="93"/>
      <c r="AP197" s="94"/>
      <c r="AQ197" s="93"/>
      <c r="AR197" s="94"/>
      <c r="AS197" s="93"/>
      <c r="AT197" s="94"/>
      <c r="AU197" s="93"/>
      <c r="AV197" s="94"/>
      <c r="AW197" s="93"/>
      <c r="AX197" s="94"/>
      <c r="AY197" s="93"/>
      <c r="AZ197" s="95"/>
      <c r="BA197" s="93"/>
      <c r="BB197" s="95"/>
      <c r="BC197" s="93"/>
      <c r="BD197" s="94"/>
      <c r="BE197" s="95"/>
      <c r="BF197" s="95"/>
      <c r="BG197" s="93"/>
      <c r="BH197" s="94"/>
      <c r="BI197" s="93"/>
      <c r="BJ197" s="94"/>
      <c r="BK197" s="96">
        <f t="shared" si="180"/>
        <v>0</v>
      </c>
      <c r="BL197" s="97">
        <f t="shared" si="181"/>
        <v>0</v>
      </c>
      <c r="BM197" s="97">
        <f t="shared" si="182"/>
        <v>0</v>
      </c>
      <c r="BN197" s="97"/>
      <c r="BO197" s="139">
        <f t="shared" si="183"/>
        <v>0</v>
      </c>
      <c r="BP197" s="111">
        <v>0</v>
      </c>
      <c r="BQ197" s="110">
        <v>0</v>
      </c>
      <c r="BR197" s="109"/>
      <c r="BS197" s="110"/>
      <c r="BT197" s="109"/>
      <c r="BU197" s="110"/>
      <c r="BV197" s="109"/>
      <c r="BW197" s="110"/>
      <c r="BX197" s="109"/>
      <c r="BY197" s="110"/>
      <c r="BZ197" s="109"/>
      <c r="CA197" s="110"/>
      <c r="CB197" s="111"/>
      <c r="CC197" s="111"/>
      <c r="CD197" s="109"/>
      <c r="CE197" s="110"/>
      <c r="CF197" s="109"/>
      <c r="CG197" s="111"/>
      <c r="CH197" s="109"/>
      <c r="CI197" s="110"/>
      <c r="CJ197" s="109"/>
      <c r="CK197" s="110"/>
      <c r="CL197" s="111"/>
      <c r="CM197" s="111"/>
      <c r="CN197" s="96">
        <f t="shared" si="184"/>
        <v>0</v>
      </c>
      <c r="CO197" s="97">
        <f t="shared" si="185"/>
        <v>0</v>
      </c>
      <c r="CP197" s="97">
        <f t="shared" si="186"/>
        <v>0</v>
      </c>
      <c r="CQ197" s="97"/>
      <c r="CR197" s="139">
        <f t="shared" si="187"/>
        <v>0</v>
      </c>
      <c r="CS197" s="111">
        <v>0</v>
      </c>
      <c r="CT197" s="110">
        <v>0</v>
      </c>
      <c r="CU197" s="109"/>
      <c r="CV197" s="110"/>
      <c r="CW197" s="109"/>
      <c r="CX197" s="110"/>
      <c r="CY197" s="109"/>
      <c r="CZ197" s="110"/>
      <c r="DA197" s="109"/>
      <c r="DB197" s="110"/>
      <c r="DC197" s="109"/>
      <c r="DD197" s="110"/>
      <c r="DE197" s="109"/>
      <c r="DF197" s="110"/>
      <c r="DG197" s="109"/>
      <c r="DH197" s="110"/>
      <c r="DI197" s="111"/>
      <c r="DJ197" s="111"/>
      <c r="DK197" s="109"/>
      <c r="DL197" s="111"/>
      <c r="DM197" s="109"/>
      <c r="DN197" s="110"/>
      <c r="DO197" s="111"/>
      <c r="DP197" s="111"/>
      <c r="DQ197" s="96">
        <f t="shared" si="188"/>
        <v>0</v>
      </c>
      <c r="DR197" s="97">
        <f t="shared" si="189"/>
        <v>0</v>
      </c>
      <c r="DS197" s="97">
        <f t="shared" si="190"/>
        <v>0</v>
      </c>
      <c r="DT197" s="97"/>
      <c r="DU197" s="139">
        <f t="shared" si="191"/>
        <v>0</v>
      </c>
      <c r="DV197" s="111">
        <v>0</v>
      </c>
      <c r="DW197" s="110">
        <v>0</v>
      </c>
      <c r="DX197" s="111"/>
      <c r="DY197" s="110"/>
      <c r="DZ197" s="111"/>
      <c r="EA197" s="110"/>
      <c r="EB197" s="111"/>
      <c r="EC197" s="110"/>
      <c r="ED197" s="109"/>
      <c r="EE197" s="110"/>
      <c r="EF197" s="109"/>
      <c r="EG197" s="110"/>
      <c r="EH197" s="109"/>
      <c r="EI197" s="111"/>
      <c r="EJ197" s="109"/>
      <c r="EK197" s="111"/>
      <c r="EL197" s="109"/>
      <c r="EM197" s="110"/>
      <c r="EN197" s="111"/>
      <c r="EO197" s="110"/>
      <c r="EP197" s="111"/>
      <c r="EQ197" s="110"/>
      <c r="ER197" s="111"/>
      <c r="ES197" s="111"/>
      <c r="ET197" s="96">
        <f t="shared" si="192"/>
        <v>0</v>
      </c>
      <c r="EU197" s="97">
        <f t="shared" si="193"/>
        <v>0</v>
      </c>
      <c r="EV197" s="97">
        <f t="shared" si="194"/>
        <v>0</v>
      </c>
      <c r="EW197" s="97"/>
      <c r="EX197" s="139">
        <f t="shared" si="195"/>
        <v>0</v>
      </c>
      <c r="EY197" s="103">
        <v>0</v>
      </c>
      <c r="EZ197" s="104">
        <v>0</v>
      </c>
      <c r="FA197" s="103"/>
      <c r="FB197" s="104"/>
      <c r="FC197" s="103"/>
      <c r="FD197" s="104"/>
      <c r="FE197" s="103"/>
      <c r="FF197" s="104"/>
      <c r="FG197" s="108"/>
      <c r="FH197" s="104"/>
      <c r="FI197" s="103"/>
      <c r="FJ197" s="104"/>
      <c r="FK197" s="103"/>
      <c r="FL197" s="103"/>
      <c r="FM197" s="108"/>
      <c r="FN197" s="104"/>
      <c r="FO197" s="103"/>
      <c r="FP197" s="103"/>
      <c r="FQ197" s="108"/>
      <c r="FR197" s="104"/>
      <c r="FS197" s="103"/>
      <c r="FT197" s="104"/>
      <c r="FU197" s="103"/>
      <c r="FV197" s="103"/>
      <c r="FW197" s="100">
        <f t="shared" si="196"/>
        <v>0</v>
      </c>
      <c r="FX197" s="103">
        <f t="shared" si="197"/>
        <v>0</v>
      </c>
      <c r="FY197" s="103">
        <f t="shared" si="198"/>
        <v>0</v>
      </c>
      <c r="FZ197" s="103"/>
      <c r="GA197" s="149">
        <f t="shared" si="199"/>
        <v>0</v>
      </c>
      <c r="GB197" s="103">
        <v>0</v>
      </c>
      <c r="GC197" s="104">
        <v>0</v>
      </c>
      <c r="GD197" s="108"/>
      <c r="GE197" s="104"/>
      <c r="GF197" s="108"/>
      <c r="GG197" s="104"/>
      <c r="GH197" s="108"/>
      <c r="GI197" s="104"/>
      <c r="GJ197" s="108"/>
      <c r="GK197" s="104"/>
      <c r="GL197" s="108"/>
      <c r="GM197" s="104"/>
      <c r="GN197" s="103"/>
      <c r="GO197" s="103"/>
      <c r="GP197" s="108"/>
      <c r="GQ197" s="104"/>
      <c r="GR197" s="103"/>
      <c r="GS197" s="103"/>
      <c r="GT197" s="108"/>
      <c r="GU197" s="104"/>
      <c r="GV197" s="103"/>
      <c r="GW197" s="103"/>
      <c r="GX197" s="108"/>
      <c r="GY197" s="103"/>
      <c r="GZ197" s="100">
        <f t="shared" si="200"/>
        <v>0</v>
      </c>
      <c r="HA197" s="103">
        <f t="shared" si="201"/>
        <v>0</v>
      </c>
      <c r="HB197" s="103">
        <f t="shared" si="202"/>
        <v>0</v>
      </c>
      <c r="HC197" s="103"/>
      <c r="HD197" s="149">
        <f t="shared" si="203"/>
        <v>0</v>
      </c>
      <c r="HE197" s="103">
        <v>0</v>
      </c>
      <c r="HF197" s="104">
        <v>0</v>
      </c>
      <c r="HG197" s="108"/>
      <c r="HH197" s="104"/>
      <c r="HI197" s="108"/>
      <c r="HJ197" s="104"/>
      <c r="HK197" s="108"/>
      <c r="HL197" s="104"/>
      <c r="HM197" s="108"/>
      <c r="HN197" s="104"/>
      <c r="HO197" s="108"/>
      <c r="HP197" s="104"/>
      <c r="HQ197" s="108"/>
      <c r="HR197" s="104"/>
      <c r="HS197" s="108"/>
      <c r="HT197" s="104"/>
      <c r="HU197" s="108"/>
      <c r="HV197" s="104"/>
      <c r="HW197" s="108"/>
      <c r="HX197" s="104"/>
      <c r="HY197" s="108"/>
      <c r="HZ197" s="104"/>
      <c r="IA197" s="108"/>
      <c r="IB197" s="103"/>
      <c r="IC197" s="96">
        <f t="shared" si="204"/>
        <v>0</v>
      </c>
      <c r="ID197" s="97">
        <f t="shared" si="205"/>
        <v>0</v>
      </c>
      <c r="IE197" s="97">
        <f t="shared" si="206"/>
        <v>0</v>
      </c>
      <c r="IF197" s="97"/>
      <c r="IG197" s="139">
        <f t="shared" si="207"/>
        <v>0</v>
      </c>
      <c r="IH197" s="111">
        <v>0</v>
      </c>
      <c r="II197" s="110">
        <v>0</v>
      </c>
      <c r="IJ197" s="109"/>
      <c r="IK197" s="110"/>
      <c r="IL197" s="109"/>
      <c r="IM197" s="110"/>
      <c r="IN197" s="109"/>
      <c r="IO197" s="110"/>
      <c r="IP197" s="109"/>
      <c r="IQ197" s="110"/>
      <c r="IR197" s="109"/>
      <c r="IS197" s="110"/>
      <c r="IT197" s="109"/>
      <c r="IU197" s="110"/>
      <c r="IV197" s="109"/>
      <c r="IW197" s="110"/>
      <c r="IX197" s="111"/>
      <c r="IY197" s="110"/>
      <c r="IZ197" s="111"/>
      <c r="JA197" s="110"/>
      <c r="JB197" s="109"/>
      <c r="JC197" s="110"/>
      <c r="JD197" s="111"/>
      <c r="JE197" s="111"/>
      <c r="JF197" s="96">
        <f t="shared" si="208"/>
        <v>0</v>
      </c>
      <c r="JG197" s="97">
        <f t="shared" si="209"/>
        <v>0</v>
      </c>
      <c r="JH197" s="97">
        <f t="shared" si="210"/>
        <v>0</v>
      </c>
      <c r="JI197" s="97"/>
      <c r="JJ197" s="139">
        <f t="shared" si="211"/>
        <v>0</v>
      </c>
      <c r="JK197" s="109">
        <v>0</v>
      </c>
      <c r="JL197" s="110">
        <v>0</v>
      </c>
      <c r="JM197" s="109"/>
      <c r="JN197" s="110"/>
      <c r="JO197" s="109"/>
      <c r="JP197" s="110"/>
      <c r="JQ197" s="109"/>
      <c r="JR197" s="110"/>
      <c r="JS197" s="109"/>
      <c r="JT197" s="110"/>
      <c r="JU197" s="111"/>
      <c r="JV197" s="110"/>
      <c r="JW197" s="109"/>
      <c r="JX197" s="111"/>
      <c r="JY197" s="109"/>
      <c r="JZ197" s="110"/>
      <c r="KA197" s="111"/>
      <c r="KB197" s="110"/>
      <c r="KC197" s="111"/>
      <c r="KD197" s="110"/>
      <c r="KE197" s="111"/>
      <c r="KF197" s="110"/>
      <c r="KG197" s="111"/>
      <c r="KH197" s="110"/>
      <c r="KI197" s="96">
        <f t="shared" si="212"/>
        <v>0</v>
      </c>
      <c r="KJ197" s="97">
        <f t="shared" si="213"/>
        <v>0</v>
      </c>
      <c r="KK197" s="97">
        <v>9.9977876892586984E-2</v>
      </c>
      <c r="KL197" s="139">
        <f t="shared" si="214"/>
        <v>0</v>
      </c>
      <c r="KM197" s="103">
        <v>0</v>
      </c>
      <c r="KN197" s="104">
        <v>0</v>
      </c>
      <c r="KO197" s="108"/>
      <c r="KP197" s="104"/>
      <c r="KQ197" s="108"/>
      <c r="KR197" s="104"/>
      <c r="KS197" s="108"/>
      <c r="KT197" s="104"/>
      <c r="KU197" s="108"/>
      <c r="KV197" s="104"/>
      <c r="KW197" s="108"/>
      <c r="KX197" s="104"/>
      <c r="KY197" s="108"/>
      <c r="KZ197" s="104"/>
      <c r="LA197" s="108"/>
      <c r="LB197" s="104"/>
      <c r="LC197" s="108"/>
      <c r="LD197" s="103"/>
      <c r="LE197" s="108"/>
      <c r="LF197" s="104"/>
      <c r="LG197" s="108"/>
      <c r="LH197" s="104"/>
      <c r="LI197" s="108"/>
      <c r="LJ197" s="104"/>
      <c r="LK197" s="100">
        <f t="shared" si="215"/>
        <v>0</v>
      </c>
      <c r="LL197" s="104">
        <f t="shared" si="216"/>
        <v>0</v>
      </c>
      <c r="LM197" s="108">
        <v>0</v>
      </c>
      <c r="LN197" s="104">
        <v>0</v>
      </c>
      <c r="LO197" s="108"/>
      <c r="LP197" s="104"/>
      <c r="LQ197" s="108"/>
      <c r="LR197" s="104"/>
      <c r="LS197" s="108"/>
      <c r="LT197" s="104"/>
      <c r="LU197" s="108"/>
      <c r="LV197" s="104"/>
      <c r="LW197" s="103"/>
      <c r="LX197" s="104"/>
      <c r="LY197" s="103"/>
      <c r="LZ197" s="103"/>
      <c r="MA197" s="108"/>
      <c r="MB197" s="104"/>
      <c r="MC197" s="103"/>
      <c r="MD197" s="104"/>
      <c r="ME197" s="103"/>
      <c r="MF197" s="104"/>
      <c r="MG197" s="103"/>
      <c r="MH197" s="104"/>
      <c r="MI197" s="103"/>
      <c r="MJ197" s="104"/>
      <c r="MK197" s="102">
        <f t="shared" si="217"/>
        <v>0</v>
      </c>
      <c r="ML197" s="104">
        <f t="shared" si="218"/>
        <v>0</v>
      </c>
      <c r="MM197" s="108">
        <v>0</v>
      </c>
      <c r="MN197" s="104">
        <v>0</v>
      </c>
      <c r="MO197" s="108"/>
      <c r="MP197" s="104"/>
      <c r="MQ197" s="108"/>
      <c r="MR197" s="104"/>
      <c r="MS197" s="108"/>
      <c r="MT197" s="104"/>
      <c r="MU197" s="108"/>
      <c r="MV197" s="104"/>
      <c r="MW197" s="108"/>
      <c r="MX197" s="104"/>
      <c r="MY197" s="108"/>
      <c r="MZ197" s="104"/>
      <c r="NA197" s="108"/>
      <c r="NB197" s="104"/>
      <c r="NC197" s="108"/>
      <c r="ND197" s="104"/>
      <c r="NE197" s="108"/>
      <c r="NF197" s="104"/>
      <c r="NG197" s="108"/>
      <c r="NH197" s="104"/>
      <c r="NI197" s="108"/>
      <c r="NJ197" s="104"/>
      <c r="NK197" s="100">
        <f t="shared" si="219"/>
        <v>0</v>
      </c>
      <c r="NL197" s="104">
        <f t="shared" si="220"/>
        <v>0</v>
      </c>
      <c r="NM197" s="109">
        <f t="shared" si="221"/>
        <v>0</v>
      </c>
      <c r="NN197" s="110">
        <f t="shared" si="222"/>
        <v>0</v>
      </c>
      <c r="NO197" s="109">
        <f t="shared" si="223"/>
        <v>0</v>
      </c>
      <c r="NP197" s="110">
        <f t="shared" si="224"/>
        <v>0</v>
      </c>
      <c r="NQ197" s="109">
        <f t="shared" si="225"/>
        <v>0</v>
      </c>
      <c r="NR197" s="110">
        <f t="shared" si="226"/>
        <v>0</v>
      </c>
      <c r="NS197" s="109">
        <f t="shared" si="227"/>
        <v>0</v>
      </c>
      <c r="NT197" s="110">
        <f t="shared" si="228"/>
        <v>0</v>
      </c>
      <c r="NU197" s="109">
        <f t="shared" si="229"/>
        <v>0</v>
      </c>
      <c r="NV197" s="110">
        <f t="shared" si="230"/>
        <v>0</v>
      </c>
      <c r="NW197" s="109">
        <f t="shared" si="231"/>
        <v>0</v>
      </c>
      <c r="NX197" s="110">
        <f t="shared" si="232"/>
        <v>0</v>
      </c>
      <c r="NY197" s="109">
        <f t="shared" si="233"/>
        <v>0</v>
      </c>
      <c r="NZ197" s="110">
        <f t="shared" si="234"/>
        <v>0</v>
      </c>
      <c r="OA197" s="109">
        <f t="shared" si="235"/>
        <v>0</v>
      </c>
      <c r="OB197" s="110">
        <f t="shared" si="236"/>
        <v>0</v>
      </c>
      <c r="OC197" s="111">
        <f t="shared" si="237"/>
        <v>0</v>
      </c>
      <c r="OD197" s="110">
        <f t="shared" si="238"/>
        <v>0</v>
      </c>
      <c r="OE197" s="111">
        <f t="shared" si="239"/>
        <v>0</v>
      </c>
      <c r="OF197" s="110">
        <f t="shared" si="240"/>
        <v>0</v>
      </c>
      <c r="OG197" s="109">
        <f t="shared" si="241"/>
        <v>0</v>
      </c>
      <c r="OH197" s="110">
        <f t="shared" si="242"/>
        <v>0</v>
      </c>
      <c r="OI197" s="111">
        <f t="shared" si="243"/>
        <v>0</v>
      </c>
      <c r="OJ197" s="111">
        <f t="shared" si="244"/>
        <v>0</v>
      </c>
      <c r="OK197" s="96">
        <f t="shared" si="245"/>
        <v>0</v>
      </c>
      <c r="OL197" s="97">
        <f t="shared" si="246"/>
        <v>0</v>
      </c>
      <c r="OM197" s="97">
        <v>0</v>
      </c>
      <c r="ON197" s="139">
        <f t="shared" si="247"/>
        <v>0</v>
      </c>
      <c r="OO197" s="111">
        <v>0</v>
      </c>
      <c r="OP197" s="110">
        <v>0</v>
      </c>
      <c r="OQ197" s="109"/>
      <c r="OR197" s="110"/>
      <c r="OS197" s="109"/>
      <c r="OT197" s="110"/>
      <c r="OU197" s="109"/>
      <c r="OV197" s="110"/>
      <c r="OW197" s="109"/>
      <c r="OX197" s="110"/>
      <c r="OY197" s="109"/>
      <c r="OZ197" s="110"/>
      <c r="PA197" s="109"/>
      <c r="PB197" s="110"/>
      <c r="PC197" s="109"/>
      <c r="PD197" s="110"/>
      <c r="PE197" s="111"/>
      <c r="PF197" s="110"/>
      <c r="PG197" s="111"/>
      <c r="PH197" s="110"/>
      <c r="PI197" s="109"/>
      <c r="PJ197" s="110"/>
      <c r="PK197" s="111"/>
      <c r="PL197" s="110"/>
      <c r="PM197" s="96">
        <f t="shared" si="248"/>
        <v>0</v>
      </c>
      <c r="PN197" s="97">
        <f t="shared" si="249"/>
        <v>0</v>
      </c>
      <c r="PO197" s="97">
        <f t="shared" si="250"/>
        <v>0</v>
      </c>
      <c r="PP197" s="109">
        <v>0</v>
      </c>
      <c r="PQ197" s="111"/>
      <c r="PR197" s="111"/>
      <c r="PS197" s="111"/>
      <c r="PT197" s="111"/>
      <c r="PU197" s="111"/>
      <c r="PV197" s="111"/>
      <c r="PW197" s="111"/>
      <c r="PX197" s="111"/>
      <c r="PY197" s="111"/>
      <c r="PZ197" s="111"/>
      <c r="QA197" s="110"/>
      <c r="QB197" s="98">
        <f t="shared" si="251"/>
        <v>0</v>
      </c>
      <c r="QC197" s="105">
        <f t="shared" si="252"/>
        <v>0</v>
      </c>
      <c r="QD197" s="106"/>
      <c r="QE197" s="113">
        <f t="shared" si="253"/>
        <v>0</v>
      </c>
      <c r="QF197" s="108">
        <v>0</v>
      </c>
      <c r="QG197" s="103"/>
      <c r="QH197" s="103"/>
      <c r="QI197" s="103"/>
      <c r="QJ197" s="103"/>
      <c r="QK197" s="103"/>
      <c r="QL197" s="103"/>
      <c r="QM197" s="103"/>
      <c r="QN197" s="103"/>
      <c r="QO197" s="103"/>
      <c r="QP197" s="103"/>
      <c r="QQ197" s="104"/>
      <c r="QR197" s="117">
        <f t="shared" si="254"/>
        <v>0</v>
      </c>
      <c r="QS197" s="158"/>
    </row>
    <row r="198" spans="1:461" s="88" customFormat="1" ht="10.5" x14ac:dyDescent="0.25">
      <c r="A198" s="89" t="s">
        <v>258</v>
      </c>
      <c r="B198" s="90" t="s">
        <v>71</v>
      </c>
      <c r="C198" s="90">
        <v>401</v>
      </c>
      <c r="D198" s="90" t="s">
        <v>242</v>
      </c>
      <c r="E198" s="91" t="s">
        <v>258</v>
      </c>
      <c r="F198" s="92" t="s">
        <v>71</v>
      </c>
      <c r="G198" s="92" t="s">
        <v>644</v>
      </c>
      <c r="H198" s="155">
        <v>195</v>
      </c>
      <c r="I198" s="92" t="s">
        <v>726</v>
      </c>
      <c r="J198" s="93">
        <v>0</v>
      </c>
      <c r="K198" s="94">
        <v>0</v>
      </c>
      <c r="L198" s="93"/>
      <c r="M198" s="94"/>
      <c r="N198" s="93"/>
      <c r="O198" s="94"/>
      <c r="P198" s="93"/>
      <c r="Q198" s="94"/>
      <c r="R198" s="93"/>
      <c r="S198" s="94"/>
      <c r="T198" s="93"/>
      <c r="U198" s="94"/>
      <c r="V198" s="93"/>
      <c r="W198" s="95"/>
      <c r="X198" s="93"/>
      <c r="Y198" s="94"/>
      <c r="Z198" s="95"/>
      <c r="AA198" s="95"/>
      <c r="AB198" s="93"/>
      <c r="AC198" s="94"/>
      <c r="AD198" s="93"/>
      <c r="AE198" s="94"/>
      <c r="AF198" s="93"/>
      <c r="AG198" s="95"/>
      <c r="AH198" s="96">
        <f t="shared" si="177"/>
        <v>0</v>
      </c>
      <c r="AI198" s="97">
        <f t="shared" si="178"/>
        <v>0</v>
      </c>
      <c r="AJ198" s="97">
        <f t="shared" si="176"/>
        <v>0</v>
      </c>
      <c r="AK198" s="97"/>
      <c r="AL198" s="139">
        <f t="shared" si="179"/>
        <v>0</v>
      </c>
      <c r="AM198" s="95">
        <v>0</v>
      </c>
      <c r="AN198" s="94">
        <v>0</v>
      </c>
      <c r="AO198" s="93"/>
      <c r="AP198" s="94"/>
      <c r="AQ198" s="93"/>
      <c r="AR198" s="94"/>
      <c r="AS198" s="93"/>
      <c r="AT198" s="94"/>
      <c r="AU198" s="93"/>
      <c r="AV198" s="94"/>
      <c r="AW198" s="93"/>
      <c r="AX198" s="94"/>
      <c r="AY198" s="93"/>
      <c r="AZ198" s="95"/>
      <c r="BA198" s="93"/>
      <c r="BB198" s="95"/>
      <c r="BC198" s="93"/>
      <c r="BD198" s="94"/>
      <c r="BE198" s="95"/>
      <c r="BF198" s="95"/>
      <c r="BG198" s="93"/>
      <c r="BH198" s="94"/>
      <c r="BI198" s="93"/>
      <c r="BJ198" s="94"/>
      <c r="BK198" s="96">
        <f t="shared" si="180"/>
        <v>0</v>
      </c>
      <c r="BL198" s="97">
        <f t="shared" si="181"/>
        <v>0</v>
      </c>
      <c r="BM198" s="97">
        <f t="shared" si="182"/>
        <v>0</v>
      </c>
      <c r="BN198" s="97"/>
      <c r="BO198" s="139">
        <f t="shared" si="183"/>
        <v>0</v>
      </c>
      <c r="BP198" s="111">
        <v>0</v>
      </c>
      <c r="BQ198" s="110">
        <v>0</v>
      </c>
      <c r="BR198" s="109"/>
      <c r="BS198" s="110"/>
      <c r="BT198" s="109"/>
      <c r="BU198" s="110"/>
      <c r="BV198" s="109"/>
      <c r="BW198" s="110"/>
      <c r="BX198" s="109"/>
      <c r="BY198" s="110"/>
      <c r="BZ198" s="109"/>
      <c r="CA198" s="110"/>
      <c r="CB198" s="111"/>
      <c r="CC198" s="111"/>
      <c r="CD198" s="109"/>
      <c r="CE198" s="110"/>
      <c r="CF198" s="109"/>
      <c r="CG198" s="111"/>
      <c r="CH198" s="109"/>
      <c r="CI198" s="110"/>
      <c r="CJ198" s="109"/>
      <c r="CK198" s="110"/>
      <c r="CL198" s="111"/>
      <c r="CM198" s="111"/>
      <c r="CN198" s="96">
        <f t="shared" si="184"/>
        <v>0</v>
      </c>
      <c r="CO198" s="97">
        <f t="shared" si="185"/>
        <v>0</v>
      </c>
      <c r="CP198" s="97">
        <f t="shared" si="186"/>
        <v>0</v>
      </c>
      <c r="CQ198" s="97"/>
      <c r="CR198" s="139">
        <f t="shared" si="187"/>
        <v>0</v>
      </c>
      <c r="CS198" s="111">
        <v>0</v>
      </c>
      <c r="CT198" s="110">
        <v>0</v>
      </c>
      <c r="CU198" s="109"/>
      <c r="CV198" s="110"/>
      <c r="CW198" s="109"/>
      <c r="CX198" s="110"/>
      <c r="CY198" s="109"/>
      <c r="CZ198" s="110"/>
      <c r="DA198" s="109"/>
      <c r="DB198" s="110"/>
      <c r="DC198" s="109"/>
      <c r="DD198" s="110"/>
      <c r="DE198" s="109"/>
      <c r="DF198" s="110"/>
      <c r="DG198" s="109"/>
      <c r="DH198" s="110"/>
      <c r="DI198" s="111"/>
      <c r="DJ198" s="111"/>
      <c r="DK198" s="109"/>
      <c r="DL198" s="111"/>
      <c r="DM198" s="109"/>
      <c r="DN198" s="110"/>
      <c r="DO198" s="111"/>
      <c r="DP198" s="111"/>
      <c r="DQ198" s="96">
        <f t="shared" si="188"/>
        <v>0</v>
      </c>
      <c r="DR198" s="97">
        <f t="shared" si="189"/>
        <v>0</v>
      </c>
      <c r="DS198" s="97">
        <f t="shared" si="190"/>
        <v>0</v>
      </c>
      <c r="DT198" s="97"/>
      <c r="DU198" s="139">
        <f t="shared" si="191"/>
        <v>0</v>
      </c>
      <c r="DV198" s="111">
        <v>0</v>
      </c>
      <c r="DW198" s="110">
        <v>0</v>
      </c>
      <c r="DX198" s="111"/>
      <c r="DY198" s="110"/>
      <c r="DZ198" s="111"/>
      <c r="EA198" s="110"/>
      <c r="EB198" s="111"/>
      <c r="EC198" s="110"/>
      <c r="ED198" s="109"/>
      <c r="EE198" s="110"/>
      <c r="EF198" s="109"/>
      <c r="EG198" s="110"/>
      <c r="EH198" s="109"/>
      <c r="EI198" s="111"/>
      <c r="EJ198" s="109"/>
      <c r="EK198" s="111"/>
      <c r="EL198" s="109"/>
      <c r="EM198" s="110"/>
      <c r="EN198" s="111"/>
      <c r="EO198" s="110"/>
      <c r="EP198" s="111"/>
      <c r="EQ198" s="110"/>
      <c r="ER198" s="111"/>
      <c r="ES198" s="111"/>
      <c r="ET198" s="96">
        <f t="shared" si="192"/>
        <v>0</v>
      </c>
      <c r="EU198" s="97">
        <f t="shared" si="193"/>
        <v>0</v>
      </c>
      <c r="EV198" s="97">
        <f t="shared" si="194"/>
        <v>0</v>
      </c>
      <c r="EW198" s="97"/>
      <c r="EX198" s="139">
        <f t="shared" si="195"/>
        <v>0</v>
      </c>
      <c r="EY198" s="103">
        <v>0</v>
      </c>
      <c r="EZ198" s="104">
        <v>0</v>
      </c>
      <c r="FA198" s="103"/>
      <c r="FB198" s="104"/>
      <c r="FC198" s="103"/>
      <c r="FD198" s="104"/>
      <c r="FE198" s="103"/>
      <c r="FF198" s="104"/>
      <c r="FG198" s="108"/>
      <c r="FH198" s="104"/>
      <c r="FI198" s="103"/>
      <c r="FJ198" s="104"/>
      <c r="FK198" s="103"/>
      <c r="FL198" s="103"/>
      <c r="FM198" s="108"/>
      <c r="FN198" s="104"/>
      <c r="FO198" s="103"/>
      <c r="FP198" s="103"/>
      <c r="FQ198" s="108"/>
      <c r="FR198" s="104"/>
      <c r="FS198" s="103"/>
      <c r="FT198" s="104"/>
      <c r="FU198" s="103"/>
      <c r="FV198" s="103"/>
      <c r="FW198" s="100">
        <f t="shared" si="196"/>
        <v>0</v>
      </c>
      <c r="FX198" s="103">
        <f t="shared" si="197"/>
        <v>0</v>
      </c>
      <c r="FY198" s="103">
        <f t="shared" si="198"/>
        <v>0</v>
      </c>
      <c r="FZ198" s="103"/>
      <c r="GA198" s="149">
        <f t="shared" si="199"/>
        <v>0</v>
      </c>
      <c r="GB198" s="103">
        <v>0</v>
      </c>
      <c r="GC198" s="104">
        <v>0</v>
      </c>
      <c r="GD198" s="108"/>
      <c r="GE198" s="104"/>
      <c r="GF198" s="108"/>
      <c r="GG198" s="104"/>
      <c r="GH198" s="108"/>
      <c r="GI198" s="104"/>
      <c r="GJ198" s="108"/>
      <c r="GK198" s="104"/>
      <c r="GL198" s="108"/>
      <c r="GM198" s="104"/>
      <c r="GN198" s="103"/>
      <c r="GO198" s="103"/>
      <c r="GP198" s="108"/>
      <c r="GQ198" s="104"/>
      <c r="GR198" s="103"/>
      <c r="GS198" s="103"/>
      <c r="GT198" s="108"/>
      <c r="GU198" s="104"/>
      <c r="GV198" s="103"/>
      <c r="GW198" s="103"/>
      <c r="GX198" s="108"/>
      <c r="GY198" s="103"/>
      <c r="GZ198" s="100">
        <f t="shared" si="200"/>
        <v>0</v>
      </c>
      <c r="HA198" s="103">
        <f t="shared" si="201"/>
        <v>0</v>
      </c>
      <c r="HB198" s="103">
        <f t="shared" si="202"/>
        <v>0</v>
      </c>
      <c r="HC198" s="103"/>
      <c r="HD198" s="149">
        <f t="shared" si="203"/>
        <v>0</v>
      </c>
      <c r="HE198" s="103">
        <v>0</v>
      </c>
      <c r="HF198" s="104">
        <v>0</v>
      </c>
      <c r="HG198" s="108"/>
      <c r="HH198" s="104"/>
      <c r="HI198" s="108"/>
      <c r="HJ198" s="104"/>
      <c r="HK198" s="108"/>
      <c r="HL198" s="104"/>
      <c r="HM198" s="108"/>
      <c r="HN198" s="104"/>
      <c r="HO198" s="108"/>
      <c r="HP198" s="104"/>
      <c r="HQ198" s="108"/>
      <c r="HR198" s="104"/>
      <c r="HS198" s="108"/>
      <c r="HT198" s="104"/>
      <c r="HU198" s="108"/>
      <c r="HV198" s="104"/>
      <c r="HW198" s="108"/>
      <c r="HX198" s="104"/>
      <c r="HY198" s="108"/>
      <c r="HZ198" s="104"/>
      <c r="IA198" s="108"/>
      <c r="IB198" s="103"/>
      <c r="IC198" s="96">
        <f t="shared" si="204"/>
        <v>0</v>
      </c>
      <c r="ID198" s="97">
        <f t="shared" si="205"/>
        <v>0</v>
      </c>
      <c r="IE198" s="97">
        <f t="shared" si="206"/>
        <v>0</v>
      </c>
      <c r="IF198" s="97"/>
      <c r="IG198" s="139">
        <f t="shared" si="207"/>
        <v>0</v>
      </c>
      <c r="IH198" s="111">
        <v>0</v>
      </c>
      <c r="II198" s="110">
        <v>0</v>
      </c>
      <c r="IJ198" s="109"/>
      <c r="IK198" s="110"/>
      <c r="IL198" s="109"/>
      <c r="IM198" s="110"/>
      <c r="IN198" s="109"/>
      <c r="IO198" s="110"/>
      <c r="IP198" s="109"/>
      <c r="IQ198" s="110"/>
      <c r="IR198" s="109"/>
      <c r="IS198" s="110"/>
      <c r="IT198" s="109"/>
      <c r="IU198" s="110"/>
      <c r="IV198" s="109"/>
      <c r="IW198" s="110"/>
      <c r="IX198" s="111"/>
      <c r="IY198" s="110"/>
      <c r="IZ198" s="111"/>
      <c r="JA198" s="110"/>
      <c r="JB198" s="109"/>
      <c r="JC198" s="110"/>
      <c r="JD198" s="111"/>
      <c r="JE198" s="111"/>
      <c r="JF198" s="96">
        <f t="shared" si="208"/>
        <v>0</v>
      </c>
      <c r="JG198" s="97">
        <f t="shared" si="209"/>
        <v>0</v>
      </c>
      <c r="JH198" s="97">
        <f t="shared" si="210"/>
        <v>0</v>
      </c>
      <c r="JI198" s="97"/>
      <c r="JJ198" s="139">
        <f t="shared" si="211"/>
        <v>0</v>
      </c>
      <c r="JK198" s="109">
        <v>0</v>
      </c>
      <c r="JL198" s="110">
        <v>0</v>
      </c>
      <c r="JM198" s="109"/>
      <c r="JN198" s="110"/>
      <c r="JO198" s="109"/>
      <c r="JP198" s="110"/>
      <c r="JQ198" s="109"/>
      <c r="JR198" s="110"/>
      <c r="JS198" s="109"/>
      <c r="JT198" s="110"/>
      <c r="JU198" s="111"/>
      <c r="JV198" s="110"/>
      <c r="JW198" s="109"/>
      <c r="JX198" s="111"/>
      <c r="JY198" s="109"/>
      <c r="JZ198" s="110"/>
      <c r="KA198" s="111"/>
      <c r="KB198" s="110"/>
      <c r="KC198" s="111"/>
      <c r="KD198" s="110"/>
      <c r="KE198" s="111"/>
      <c r="KF198" s="110"/>
      <c r="KG198" s="111"/>
      <c r="KH198" s="110"/>
      <c r="KI198" s="96">
        <f t="shared" si="212"/>
        <v>0</v>
      </c>
      <c r="KJ198" s="97">
        <f t="shared" si="213"/>
        <v>0</v>
      </c>
      <c r="KK198" s="97">
        <v>5.8338805245122926E-3</v>
      </c>
      <c r="KL198" s="139">
        <f t="shared" si="214"/>
        <v>0</v>
      </c>
      <c r="KM198" s="103">
        <v>0</v>
      </c>
      <c r="KN198" s="104">
        <v>0</v>
      </c>
      <c r="KO198" s="108"/>
      <c r="KP198" s="104"/>
      <c r="KQ198" s="108"/>
      <c r="KR198" s="104"/>
      <c r="KS198" s="108"/>
      <c r="KT198" s="104"/>
      <c r="KU198" s="108"/>
      <c r="KV198" s="104"/>
      <c r="KW198" s="108"/>
      <c r="KX198" s="104"/>
      <c r="KY198" s="108"/>
      <c r="KZ198" s="104"/>
      <c r="LA198" s="108"/>
      <c r="LB198" s="104"/>
      <c r="LC198" s="108"/>
      <c r="LD198" s="103"/>
      <c r="LE198" s="108"/>
      <c r="LF198" s="104"/>
      <c r="LG198" s="108"/>
      <c r="LH198" s="104"/>
      <c r="LI198" s="108"/>
      <c r="LJ198" s="104"/>
      <c r="LK198" s="100">
        <f t="shared" si="215"/>
        <v>0</v>
      </c>
      <c r="LL198" s="104">
        <f t="shared" si="216"/>
        <v>0</v>
      </c>
      <c r="LM198" s="108">
        <v>0</v>
      </c>
      <c r="LN198" s="104">
        <v>0</v>
      </c>
      <c r="LO198" s="108"/>
      <c r="LP198" s="104"/>
      <c r="LQ198" s="108"/>
      <c r="LR198" s="104"/>
      <c r="LS198" s="108"/>
      <c r="LT198" s="104"/>
      <c r="LU198" s="108"/>
      <c r="LV198" s="104"/>
      <c r="LW198" s="103"/>
      <c r="LX198" s="104"/>
      <c r="LY198" s="103"/>
      <c r="LZ198" s="103"/>
      <c r="MA198" s="108"/>
      <c r="MB198" s="104"/>
      <c r="MC198" s="103"/>
      <c r="MD198" s="104"/>
      <c r="ME198" s="103"/>
      <c r="MF198" s="104"/>
      <c r="MG198" s="103"/>
      <c r="MH198" s="104"/>
      <c r="MI198" s="103"/>
      <c r="MJ198" s="104"/>
      <c r="MK198" s="102">
        <f t="shared" si="217"/>
        <v>0</v>
      </c>
      <c r="ML198" s="104">
        <f t="shared" si="218"/>
        <v>0</v>
      </c>
      <c r="MM198" s="108">
        <v>0</v>
      </c>
      <c r="MN198" s="104">
        <v>0</v>
      </c>
      <c r="MO198" s="108"/>
      <c r="MP198" s="104"/>
      <c r="MQ198" s="108"/>
      <c r="MR198" s="104"/>
      <c r="MS198" s="108"/>
      <c r="MT198" s="104"/>
      <c r="MU198" s="108"/>
      <c r="MV198" s="104"/>
      <c r="MW198" s="108"/>
      <c r="MX198" s="104"/>
      <c r="MY198" s="108"/>
      <c r="MZ198" s="104"/>
      <c r="NA198" s="108"/>
      <c r="NB198" s="104"/>
      <c r="NC198" s="108"/>
      <c r="ND198" s="104"/>
      <c r="NE198" s="108"/>
      <c r="NF198" s="104"/>
      <c r="NG198" s="108"/>
      <c r="NH198" s="104"/>
      <c r="NI198" s="108"/>
      <c r="NJ198" s="104"/>
      <c r="NK198" s="100">
        <f t="shared" si="219"/>
        <v>0</v>
      </c>
      <c r="NL198" s="104">
        <f t="shared" si="220"/>
        <v>0</v>
      </c>
      <c r="NM198" s="109">
        <f t="shared" si="221"/>
        <v>0</v>
      </c>
      <c r="NN198" s="110">
        <f t="shared" si="222"/>
        <v>0</v>
      </c>
      <c r="NO198" s="109">
        <f t="shared" si="223"/>
        <v>0</v>
      </c>
      <c r="NP198" s="110">
        <f t="shared" si="224"/>
        <v>0</v>
      </c>
      <c r="NQ198" s="109">
        <f t="shared" si="225"/>
        <v>0</v>
      </c>
      <c r="NR198" s="110">
        <f t="shared" si="226"/>
        <v>0</v>
      </c>
      <c r="NS198" s="109">
        <f t="shared" si="227"/>
        <v>0</v>
      </c>
      <c r="NT198" s="110">
        <f t="shared" si="228"/>
        <v>0</v>
      </c>
      <c r="NU198" s="109">
        <f t="shared" si="229"/>
        <v>0</v>
      </c>
      <c r="NV198" s="110">
        <f t="shared" si="230"/>
        <v>0</v>
      </c>
      <c r="NW198" s="109">
        <f t="shared" si="231"/>
        <v>0</v>
      </c>
      <c r="NX198" s="110">
        <f t="shared" si="232"/>
        <v>0</v>
      </c>
      <c r="NY198" s="109">
        <f t="shared" si="233"/>
        <v>0</v>
      </c>
      <c r="NZ198" s="110">
        <f t="shared" si="234"/>
        <v>0</v>
      </c>
      <c r="OA198" s="109">
        <f t="shared" si="235"/>
        <v>0</v>
      </c>
      <c r="OB198" s="110">
        <f t="shared" si="236"/>
        <v>0</v>
      </c>
      <c r="OC198" s="111">
        <f t="shared" si="237"/>
        <v>0</v>
      </c>
      <c r="OD198" s="110">
        <f t="shared" si="238"/>
        <v>0</v>
      </c>
      <c r="OE198" s="111">
        <f t="shared" si="239"/>
        <v>0</v>
      </c>
      <c r="OF198" s="110">
        <f t="shared" si="240"/>
        <v>0</v>
      </c>
      <c r="OG198" s="109">
        <f t="shared" si="241"/>
        <v>0</v>
      </c>
      <c r="OH198" s="110">
        <f t="shared" si="242"/>
        <v>0</v>
      </c>
      <c r="OI198" s="111">
        <f t="shared" si="243"/>
        <v>0</v>
      </c>
      <c r="OJ198" s="111">
        <f t="shared" si="244"/>
        <v>0</v>
      </c>
      <c r="OK198" s="96">
        <f t="shared" si="245"/>
        <v>0</v>
      </c>
      <c r="OL198" s="97">
        <f t="shared" si="246"/>
        <v>0</v>
      </c>
      <c r="OM198" s="97">
        <v>0</v>
      </c>
      <c r="ON198" s="139">
        <f t="shared" si="247"/>
        <v>0</v>
      </c>
      <c r="OO198" s="111">
        <v>0</v>
      </c>
      <c r="OP198" s="110">
        <v>0</v>
      </c>
      <c r="OQ198" s="109"/>
      <c r="OR198" s="110"/>
      <c r="OS198" s="109"/>
      <c r="OT198" s="110"/>
      <c r="OU198" s="109"/>
      <c r="OV198" s="110"/>
      <c r="OW198" s="109"/>
      <c r="OX198" s="110"/>
      <c r="OY198" s="109"/>
      <c r="OZ198" s="110"/>
      <c r="PA198" s="109"/>
      <c r="PB198" s="110"/>
      <c r="PC198" s="109"/>
      <c r="PD198" s="110"/>
      <c r="PE198" s="111"/>
      <c r="PF198" s="110"/>
      <c r="PG198" s="111"/>
      <c r="PH198" s="110"/>
      <c r="PI198" s="109"/>
      <c r="PJ198" s="110"/>
      <c r="PK198" s="111"/>
      <c r="PL198" s="110"/>
      <c r="PM198" s="96">
        <f t="shared" si="248"/>
        <v>0</v>
      </c>
      <c r="PN198" s="97">
        <f t="shared" si="249"/>
        <v>0</v>
      </c>
      <c r="PO198" s="97">
        <f t="shared" si="250"/>
        <v>0</v>
      </c>
      <c r="PP198" s="109">
        <v>0</v>
      </c>
      <c r="PQ198" s="111"/>
      <c r="PR198" s="111"/>
      <c r="PS198" s="111"/>
      <c r="PT198" s="111"/>
      <c r="PU198" s="111"/>
      <c r="PV198" s="111"/>
      <c r="PW198" s="111"/>
      <c r="PX198" s="111"/>
      <c r="PY198" s="111"/>
      <c r="PZ198" s="111"/>
      <c r="QA198" s="110"/>
      <c r="QB198" s="98">
        <f t="shared" si="251"/>
        <v>0</v>
      </c>
      <c r="QC198" s="105">
        <f t="shared" si="252"/>
        <v>0</v>
      </c>
      <c r="QD198" s="106"/>
      <c r="QE198" s="113">
        <f t="shared" si="253"/>
        <v>0</v>
      </c>
      <c r="QF198" s="108">
        <v>0</v>
      </c>
      <c r="QG198" s="103"/>
      <c r="QH198" s="103"/>
      <c r="QI198" s="103"/>
      <c r="QJ198" s="103"/>
      <c r="QK198" s="103"/>
      <c r="QL198" s="103"/>
      <c r="QM198" s="103"/>
      <c r="QN198" s="103"/>
      <c r="QO198" s="103"/>
      <c r="QP198" s="103"/>
      <c r="QQ198" s="104"/>
      <c r="QR198" s="117">
        <f t="shared" si="254"/>
        <v>0</v>
      </c>
      <c r="QS198" s="158"/>
    </row>
    <row r="199" spans="1:461" s="88" customFormat="1" ht="10.5" x14ac:dyDescent="0.25">
      <c r="A199" s="89" t="s">
        <v>258</v>
      </c>
      <c r="B199" s="90" t="s">
        <v>71</v>
      </c>
      <c r="C199" s="90">
        <v>401</v>
      </c>
      <c r="D199" s="90" t="s">
        <v>242</v>
      </c>
      <c r="E199" s="91" t="s">
        <v>258</v>
      </c>
      <c r="F199" s="92" t="s">
        <v>71</v>
      </c>
      <c r="G199" s="92" t="s">
        <v>644</v>
      </c>
      <c r="H199" s="155">
        <v>196</v>
      </c>
      <c r="I199" s="92" t="s">
        <v>727</v>
      </c>
      <c r="J199" s="93">
        <v>0</v>
      </c>
      <c r="K199" s="94">
        <v>0</v>
      </c>
      <c r="L199" s="93"/>
      <c r="M199" s="94"/>
      <c r="N199" s="93"/>
      <c r="O199" s="94"/>
      <c r="P199" s="93"/>
      <c r="Q199" s="94"/>
      <c r="R199" s="93"/>
      <c r="S199" s="94"/>
      <c r="T199" s="93"/>
      <c r="U199" s="94"/>
      <c r="V199" s="93"/>
      <c r="W199" s="95"/>
      <c r="X199" s="93"/>
      <c r="Y199" s="94"/>
      <c r="Z199" s="95"/>
      <c r="AA199" s="95"/>
      <c r="AB199" s="93"/>
      <c r="AC199" s="94"/>
      <c r="AD199" s="93"/>
      <c r="AE199" s="94"/>
      <c r="AF199" s="93"/>
      <c r="AG199" s="95"/>
      <c r="AH199" s="96">
        <f t="shared" si="177"/>
        <v>0</v>
      </c>
      <c r="AI199" s="97">
        <f t="shared" si="178"/>
        <v>0</v>
      </c>
      <c r="AJ199" s="97">
        <f t="shared" ref="AJ199:AJ262" si="315">(AH199+AI199)</f>
        <v>0</v>
      </c>
      <c r="AK199" s="97"/>
      <c r="AL199" s="139">
        <f t="shared" si="179"/>
        <v>0</v>
      </c>
      <c r="AM199" s="95">
        <v>0</v>
      </c>
      <c r="AN199" s="94">
        <v>0</v>
      </c>
      <c r="AO199" s="93"/>
      <c r="AP199" s="94"/>
      <c r="AQ199" s="93"/>
      <c r="AR199" s="94"/>
      <c r="AS199" s="93"/>
      <c r="AT199" s="94"/>
      <c r="AU199" s="93"/>
      <c r="AV199" s="94"/>
      <c r="AW199" s="93"/>
      <c r="AX199" s="94"/>
      <c r="AY199" s="93"/>
      <c r="AZ199" s="95"/>
      <c r="BA199" s="93"/>
      <c r="BB199" s="95"/>
      <c r="BC199" s="93"/>
      <c r="BD199" s="94"/>
      <c r="BE199" s="95"/>
      <c r="BF199" s="95"/>
      <c r="BG199" s="93"/>
      <c r="BH199" s="94"/>
      <c r="BI199" s="93"/>
      <c r="BJ199" s="94"/>
      <c r="BK199" s="96">
        <f t="shared" si="180"/>
        <v>0</v>
      </c>
      <c r="BL199" s="97">
        <f t="shared" si="181"/>
        <v>0</v>
      </c>
      <c r="BM199" s="97">
        <f t="shared" si="182"/>
        <v>0</v>
      </c>
      <c r="BN199" s="97"/>
      <c r="BO199" s="139">
        <f t="shared" si="183"/>
        <v>0</v>
      </c>
      <c r="BP199" s="111">
        <v>0</v>
      </c>
      <c r="BQ199" s="110">
        <v>3</v>
      </c>
      <c r="BR199" s="109"/>
      <c r="BS199" s="110"/>
      <c r="BT199" s="109"/>
      <c r="BU199" s="110"/>
      <c r="BV199" s="109"/>
      <c r="BW199" s="110"/>
      <c r="BX199" s="109"/>
      <c r="BY199" s="110"/>
      <c r="BZ199" s="109"/>
      <c r="CA199" s="110"/>
      <c r="CB199" s="111"/>
      <c r="CC199" s="111"/>
      <c r="CD199" s="109"/>
      <c r="CE199" s="110"/>
      <c r="CF199" s="109"/>
      <c r="CG199" s="111"/>
      <c r="CH199" s="109"/>
      <c r="CI199" s="110"/>
      <c r="CJ199" s="109"/>
      <c r="CK199" s="110"/>
      <c r="CL199" s="111"/>
      <c r="CM199" s="111"/>
      <c r="CN199" s="96">
        <f t="shared" si="184"/>
        <v>0</v>
      </c>
      <c r="CO199" s="97">
        <f t="shared" si="185"/>
        <v>3</v>
      </c>
      <c r="CP199" s="97">
        <f t="shared" si="186"/>
        <v>0.75</v>
      </c>
      <c r="CQ199" s="97"/>
      <c r="CR199" s="139">
        <f t="shared" si="187"/>
        <v>0</v>
      </c>
      <c r="CS199" s="111">
        <v>0</v>
      </c>
      <c r="CT199" s="110">
        <v>0</v>
      </c>
      <c r="CU199" s="109"/>
      <c r="CV199" s="110"/>
      <c r="CW199" s="109"/>
      <c r="CX199" s="110"/>
      <c r="CY199" s="109"/>
      <c r="CZ199" s="110"/>
      <c r="DA199" s="109"/>
      <c r="DB199" s="110"/>
      <c r="DC199" s="109"/>
      <c r="DD199" s="110"/>
      <c r="DE199" s="109"/>
      <c r="DF199" s="110"/>
      <c r="DG199" s="109"/>
      <c r="DH199" s="110"/>
      <c r="DI199" s="111"/>
      <c r="DJ199" s="111"/>
      <c r="DK199" s="109"/>
      <c r="DL199" s="111"/>
      <c r="DM199" s="109"/>
      <c r="DN199" s="110"/>
      <c r="DO199" s="111"/>
      <c r="DP199" s="111"/>
      <c r="DQ199" s="96">
        <f t="shared" si="188"/>
        <v>0</v>
      </c>
      <c r="DR199" s="97">
        <f t="shared" si="189"/>
        <v>0</v>
      </c>
      <c r="DS199" s="97">
        <f t="shared" si="190"/>
        <v>0</v>
      </c>
      <c r="DT199" s="97"/>
      <c r="DU199" s="139">
        <f t="shared" si="191"/>
        <v>0</v>
      </c>
      <c r="DV199" s="111">
        <v>0</v>
      </c>
      <c r="DW199" s="110">
        <v>0</v>
      </c>
      <c r="DX199" s="111"/>
      <c r="DY199" s="110"/>
      <c r="DZ199" s="111"/>
      <c r="EA199" s="110"/>
      <c r="EB199" s="111"/>
      <c r="EC199" s="110"/>
      <c r="ED199" s="109"/>
      <c r="EE199" s="110"/>
      <c r="EF199" s="109"/>
      <c r="EG199" s="110"/>
      <c r="EH199" s="109"/>
      <c r="EI199" s="111"/>
      <c r="EJ199" s="109"/>
      <c r="EK199" s="111"/>
      <c r="EL199" s="109"/>
      <c r="EM199" s="110"/>
      <c r="EN199" s="111"/>
      <c r="EO199" s="110"/>
      <c r="EP199" s="111"/>
      <c r="EQ199" s="110"/>
      <c r="ER199" s="111"/>
      <c r="ES199" s="111"/>
      <c r="ET199" s="96">
        <f t="shared" si="192"/>
        <v>0</v>
      </c>
      <c r="EU199" s="97">
        <f t="shared" si="193"/>
        <v>0</v>
      </c>
      <c r="EV199" s="97">
        <f t="shared" si="194"/>
        <v>0</v>
      </c>
      <c r="EW199" s="97"/>
      <c r="EX199" s="139">
        <f t="shared" si="195"/>
        <v>0</v>
      </c>
      <c r="EY199" s="103">
        <v>0</v>
      </c>
      <c r="EZ199" s="104">
        <v>0</v>
      </c>
      <c r="FA199" s="103"/>
      <c r="FB199" s="104"/>
      <c r="FC199" s="103"/>
      <c r="FD199" s="104"/>
      <c r="FE199" s="103"/>
      <c r="FF199" s="104"/>
      <c r="FG199" s="108"/>
      <c r="FH199" s="104"/>
      <c r="FI199" s="103"/>
      <c r="FJ199" s="104"/>
      <c r="FK199" s="103"/>
      <c r="FL199" s="103"/>
      <c r="FM199" s="108"/>
      <c r="FN199" s="104"/>
      <c r="FO199" s="103"/>
      <c r="FP199" s="103"/>
      <c r="FQ199" s="108"/>
      <c r="FR199" s="104"/>
      <c r="FS199" s="103"/>
      <c r="FT199" s="104"/>
      <c r="FU199" s="103"/>
      <c r="FV199" s="103"/>
      <c r="FW199" s="100">
        <f t="shared" si="196"/>
        <v>0</v>
      </c>
      <c r="FX199" s="103">
        <f t="shared" si="197"/>
        <v>0</v>
      </c>
      <c r="FY199" s="103">
        <f t="shared" si="198"/>
        <v>0</v>
      </c>
      <c r="FZ199" s="103"/>
      <c r="GA199" s="149">
        <f t="shared" si="199"/>
        <v>0</v>
      </c>
      <c r="GB199" s="103">
        <v>0</v>
      </c>
      <c r="GC199" s="104">
        <v>0</v>
      </c>
      <c r="GD199" s="108"/>
      <c r="GE199" s="104"/>
      <c r="GF199" s="108"/>
      <c r="GG199" s="104"/>
      <c r="GH199" s="108"/>
      <c r="GI199" s="104"/>
      <c r="GJ199" s="108"/>
      <c r="GK199" s="104"/>
      <c r="GL199" s="108"/>
      <c r="GM199" s="104"/>
      <c r="GN199" s="103"/>
      <c r="GO199" s="103"/>
      <c r="GP199" s="108"/>
      <c r="GQ199" s="104"/>
      <c r="GR199" s="103"/>
      <c r="GS199" s="103"/>
      <c r="GT199" s="108"/>
      <c r="GU199" s="104"/>
      <c r="GV199" s="103"/>
      <c r="GW199" s="103"/>
      <c r="GX199" s="108"/>
      <c r="GY199" s="103"/>
      <c r="GZ199" s="100">
        <f t="shared" si="200"/>
        <v>0</v>
      </c>
      <c r="HA199" s="103">
        <f t="shared" si="201"/>
        <v>0</v>
      </c>
      <c r="HB199" s="103">
        <f t="shared" si="202"/>
        <v>0</v>
      </c>
      <c r="HC199" s="103"/>
      <c r="HD199" s="149">
        <f t="shared" si="203"/>
        <v>0</v>
      </c>
      <c r="HE199" s="103">
        <v>0</v>
      </c>
      <c r="HF199" s="104">
        <v>0</v>
      </c>
      <c r="HG199" s="108"/>
      <c r="HH199" s="104"/>
      <c r="HI199" s="108"/>
      <c r="HJ199" s="104"/>
      <c r="HK199" s="108"/>
      <c r="HL199" s="104"/>
      <c r="HM199" s="108"/>
      <c r="HN199" s="104"/>
      <c r="HO199" s="108"/>
      <c r="HP199" s="104"/>
      <c r="HQ199" s="108"/>
      <c r="HR199" s="104"/>
      <c r="HS199" s="108"/>
      <c r="HT199" s="104"/>
      <c r="HU199" s="108"/>
      <c r="HV199" s="104"/>
      <c r="HW199" s="108"/>
      <c r="HX199" s="104"/>
      <c r="HY199" s="108"/>
      <c r="HZ199" s="104"/>
      <c r="IA199" s="108"/>
      <c r="IB199" s="103"/>
      <c r="IC199" s="96">
        <f t="shared" si="204"/>
        <v>0</v>
      </c>
      <c r="ID199" s="97">
        <f t="shared" si="205"/>
        <v>0</v>
      </c>
      <c r="IE199" s="97">
        <f t="shared" si="206"/>
        <v>0</v>
      </c>
      <c r="IF199" s="97"/>
      <c r="IG199" s="139">
        <f t="shared" si="207"/>
        <v>0</v>
      </c>
      <c r="IH199" s="111">
        <v>0</v>
      </c>
      <c r="II199" s="110">
        <v>0</v>
      </c>
      <c r="IJ199" s="109"/>
      <c r="IK199" s="110"/>
      <c r="IL199" s="109"/>
      <c r="IM199" s="110"/>
      <c r="IN199" s="109"/>
      <c r="IO199" s="110"/>
      <c r="IP199" s="109"/>
      <c r="IQ199" s="110"/>
      <c r="IR199" s="109"/>
      <c r="IS199" s="110"/>
      <c r="IT199" s="109"/>
      <c r="IU199" s="110"/>
      <c r="IV199" s="109"/>
      <c r="IW199" s="110"/>
      <c r="IX199" s="111"/>
      <c r="IY199" s="110"/>
      <c r="IZ199" s="111"/>
      <c r="JA199" s="110"/>
      <c r="JB199" s="109"/>
      <c r="JC199" s="110"/>
      <c r="JD199" s="111"/>
      <c r="JE199" s="111"/>
      <c r="JF199" s="96">
        <f t="shared" si="208"/>
        <v>0</v>
      </c>
      <c r="JG199" s="97">
        <f t="shared" si="209"/>
        <v>0</v>
      </c>
      <c r="JH199" s="97">
        <f t="shared" si="210"/>
        <v>0</v>
      </c>
      <c r="JI199" s="97"/>
      <c r="JJ199" s="139">
        <f t="shared" si="211"/>
        <v>0</v>
      </c>
      <c r="JK199" s="109">
        <v>0</v>
      </c>
      <c r="JL199" s="110">
        <v>0</v>
      </c>
      <c r="JM199" s="109"/>
      <c r="JN199" s="110"/>
      <c r="JO199" s="109"/>
      <c r="JP199" s="110"/>
      <c r="JQ199" s="109"/>
      <c r="JR199" s="110"/>
      <c r="JS199" s="109"/>
      <c r="JT199" s="110"/>
      <c r="JU199" s="111"/>
      <c r="JV199" s="110"/>
      <c r="JW199" s="109"/>
      <c r="JX199" s="111"/>
      <c r="JY199" s="109"/>
      <c r="JZ199" s="110"/>
      <c r="KA199" s="111"/>
      <c r="KB199" s="110"/>
      <c r="KC199" s="111"/>
      <c r="KD199" s="110"/>
      <c r="KE199" s="111"/>
      <c r="KF199" s="110"/>
      <c r="KG199" s="111"/>
      <c r="KH199" s="110"/>
      <c r="KI199" s="96">
        <f t="shared" si="212"/>
        <v>0</v>
      </c>
      <c r="KJ199" s="97">
        <f t="shared" si="213"/>
        <v>0</v>
      </c>
      <c r="KK199" s="97">
        <v>8.3197952497340265E-3</v>
      </c>
      <c r="KL199" s="139">
        <f t="shared" si="214"/>
        <v>0</v>
      </c>
      <c r="KM199" s="103">
        <v>0</v>
      </c>
      <c r="KN199" s="104">
        <v>0</v>
      </c>
      <c r="KO199" s="108"/>
      <c r="KP199" s="104"/>
      <c r="KQ199" s="108"/>
      <c r="KR199" s="104"/>
      <c r="KS199" s="108"/>
      <c r="KT199" s="104"/>
      <c r="KU199" s="108"/>
      <c r="KV199" s="104"/>
      <c r="KW199" s="108"/>
      <c r="KX199" s="104"/>
      <c r="KY199" s="108"/>
      <c r="KZ199" s="104"/>
      <c r="LA199" s="108"/>
      <c r="LB199" s="104"/>
      <c r="LC199" s="108"/>
      <c r="LD199" s="103"/>
      <c r="LE199" s="108"/>
      <c r="LF199" s="104"/>
      <c r="LG199" s="108"/>
      <c r="LH199" s="104"/>
      <c r="LI199" s="108"/>
      <c r="LJ199" s="104"/>
      <c r="LK199" s="100">
        <f t="shared" si="215"/>
        <v>0</v>
      </c>
      <c r="LL199" s="104">
        <f t="shared" si="216"/>
        <v>0</v>
      </c>
      <c r="LM199" s="108">
        <v>0</v>
      </c>
      <c r="LN199" s="104">
        <v>0</v>
      </c>
      <c r="LO199" s="108"/>
      <c r="LP199" s="104"/>
      <c r="LQ199" s="108"/>
      <c r="LR199" s="104"/>
      <c r="LS199" s="108"/>
      <c r="LT199" s="104"/>
      <c r="LU199" s="108"/>
      <c r="LV199" s="104"/>
      <c r="LW199" s="103"/>
      <c r="LX199" s="104"/>
      <c r="LY199" s="103"/>
      <c r="LZ199" s="103"/>
      <c r="MA199" s="108"/>
      <c r="MB199" s="104"/>
      <c r="MC199" s="103"/>
      <c r="MD199" s="104"/>
      <c r="ME199" s="103"/>
      <c r="MF199" s="104"/>
      <c r="MG199" s="103"/>
      <c r="MH199" s="104"/>
      <c r="MI199" s="103"/>
      <c r="MJ199" s="104"/>
      <c r="MK199" s="102">
        <f t="shared" si="217"/>
        <v>0</v>
      </c>
      <c r="ML199" s="104">
        <f t="shared" si="218"/>
        <v>0</v>
      </c>
      <c r="MM199" s="108">
        <v>0</v>
      </c>
      <c r="MN199" s="104">
        <v>0</v>
      </c>
      <c r="MO199" s="108"/>
      <c r="MP199" s="104"/>
      <c r="MQ199" s="108"/>
      <c r="MR199" s="104"/>
      <c r="MS199" s="108"/>
      <c r="MT199" s="104"/>
      <c r="MU199" s="108"/>
      <c r="MV199" s="104"/>
      <c r="MW199" s="108"/>
      <c r="MX199" s="104"/>
      <c r="MY199" s="108"/>
      <c r="MZ199" s="104"/>
      <c r="NA199" s="108"/>
      <c r="NB199" s="104"/>
      <c r="NC199" s="108"/>
      <c r="ND199" s="104"/>
      <c r="NE199" s="108"/>
      <c r="NF199" s="104"/>
      <c r="NG199" s="108"/>
      <c r="NH199" s="104"/>
      <c r="NI199" s="108"/>
      <c r="NJ199" s="104"/>
      <c r="NK199" s="100">
        <f t="shared" si="219"/>
        <v>0</v>
      </c>
      <c r="NL199" s="104">
        <f t="shared" si="220"/>
        <v>0</v>
      </c>
      <c r="NM199" s="109">
        <f t="shared" si="221"/>
        <v>0</v>
      </c>
      <c r="NN199" s="110">
        <f t="shared" si="222"/>
        <v>0</v>
      </c>
      <c r="NO199" s="109">
        <f t="shared" si="223"/>
        <v>0</v>
      </c>
      <c r="NP199" s="110">
        <f t="shared" si="224"/>
        <v>0</v>
      </c>
      <c r="NQ199" s="109">
        <f t="shared" si="225"/>
        <v>0</v>
      </c>
      <c r="NR199" s="110">
        <f t="shared" si="226"/>
        <v>0</v>
      </c>
      <c r="NS199" s="109">
        <f t="shared" si="227"/>
        <v>0</v>
      </c>
      <c r="NT199" s="110">
        <f t="shared" si="228"/>
        <v>0</v>
      </c>
      <c r="NU199" s="109">
        <f t="shared" si="229"/>
        <v>0</v>
      </c>
      <c r="NV199" s="110">
        <f t="shared" si="230"/>
        <v>0</v>
      </c>
      <c r="NW199" s="109">
        <f t="shared" si="231"/>
        <v>0</v>
      </c>
      <c r="NX199" s="110">
        <f t="shared" si="232"/>
        <v>0</v>
      </c>
      <c r="NY199" s="109">
        <f t="shared" si="233"/>
        <v>0</v>
      </c>
      <c r="NZ199" s="110">
        <f t="shared" si="234"/>
        <v>0</v>
      </c>
      <c r="OA199" s="109">
        <f t="shared" si="235"/>
        <v>0</v>
      </c>
      <c r="OB199" s="110">
        <f t="shared" si="236"/>
        <v>0</v>
      </c>
      <c r="OC199" s="111">
        <f t="shared" si="237"/>
        <v>0</v>
      </c>
      <c r="OD199" s="110">
        <f t="shared" si="238"/>
        <v>0</v>
      </c>
      <c r="OE199" s="111">
        <f t="shared" si="239"/>
        <v>0</v>
      </c>
      <c r="OF199" s="110">
        <f t="shared" si="240"/>
        <v>0</v>
      </c>
      <c r="OG199" s="109">
        <f t="shared" si="241"/>
        <v>0</v>
      </c>
      <c r="OH199" s="110">
        <f t="shared" si="242"/>
        <v>0</v>
      </c>
      <c r="OI199" s="111">
        <f t="shared" si="243"/>
        <v>0</v>
      </c>
      <c r="OJ199" s="111">
        <f t="shared" si="244"/>
        <v>0</v>
      </c>
      <c r="OK199" s="96">
        <f t="shared" si="245"/>
        <v>0</v>
      </c>
      <c r="OL199" s="97">
        <f t="shared" si="246"/>
        <v>0</v>
      </c>
      <c r="OM199" s="97">
        <v>0</v>
      </c>
      <c r="ON199" s="139">
        <f t="shared" si="247"/>
        <v>0</v>
      </c>
      <c r="OO199" s="111">
        <v>0</v>
      </c>
      <c r="OP199" s="110">
        <v>0</v>
      </c>
      <c r="OQ199" s="109"/>
      <c r="OR199" s="110"/>
      <c r="OS199" s="109"/>
      <c r="OT199" s="110"/>
      <c r="OU199" s="109"/>
      <c r="OV199" s="110"/>
      <c r="OW199" s="109"/>
      <c r="OX199" s="110"/>
      <c r="OY199" s="109"/>
      <c r="OZ199" s="110"/>
      <c r="PA199" s="109"/>
      <c r="PB199" s="110"/>
      <c r="PC199" s="109"/>
      <c r="PD199" s="110"/>
      <c r="PE199" s="111"/>
      <c r="PF199" s="110"/>
      <c r="PG199" s="111"/>
      <c r="PH199" s="110"/>
      <c r="PI199" s="109"/>
      <c r="PJ199" s="110"/>
      <c r="PK199" s="111"/>
      <c r="PL199" s="110"/>
      <c r="PM199" s="96">
        <f t="shared" si="248"/>
        <v>0</v>
      </c>
      <c r="PN199" s="97">
        <f t="shared" si="249"/>
        <v>0</v>
      </c>
      <c r="PO199" s="97">
        <f t="shared" si="250"/>
        <v>0</v>
      </c>
      <c r="PP199" s="109">
        <v>0</v>
      </c>
      <c r="PQ199" s="111"/>
      <c r="PR199" s="111"/>
      <c r="PS199" s="111"/>
      <c r="PT199" s="111"/>
      <c r="PU199" s="111"/>
      <c r="PV199" s="111"/>
      <c r="PW199" s="111"/>
      <c r="PX199" s="111"/>
      <c r="PY199" s="111"/>
      <c r="PZ199" s="111"/>
      <c r="QA199" s="110"/>
      <c r="QB199" s="98">
        <f t="shared" si="251"/>
        <v>0</v>
      </c>
      <c r="QC199" s="105">
        <f t="shared" si="252"/>
        <v>0.75</v>
      </c>
      <c r="QD199" s="106"/>
      <c r="QE199" s="113">
        <f t="shared" si="253"/>
        <v>0</v>
      </c>
      <c r="QF199" s="108">
        <v>1</v>
      </c>
      <c r="QG199" s="103"/>
      <c r="QH199" s="103"/>
      <c r="QI199" s="103"/>
      <c r="QJ199" s="103"/>
      <c r="QK199" s="103"/>
      <c r="QL199" s="103"/>
      <c r="QM199" s="103"/>
      <c r="QN199" s="103"/>
      <c r="QO199" s="103"/>
      <c r="QP199" s="103"/>
      <c r="QQ199" s="104"/>
      <c r="QR199" s="117">
        <f t="shared" si="254"/>
        <v>1</v>
      </c>
      <c r="QS199" s="158"/>
    </row>
    <row r="200" spans="1:461" s="88" customFormat="1" ht="10.5" x14ac:dyDescent="0.25">
      <c r="A200" s="89" t="s">
        <v>258</v>
      </c>
      <c r="B200" s="90" t="s">
        <v>71</v>
      </c>
      <c r="C200" s="90">
        <v>401</v>
      </c>
      <c r="D200" s="90" t="s">
        <v>242</v>
      </c>
      <c r="E200" s="91" t="s">
        <v>258</v>
      </c>
      <c r="F200" s="92" t="s">
        <v>71</v>
      </c>
      <c r="G200" s="92" t="s">
        <v>644</v>
      </c>
      <c r="H200" s="155">
        <v>197</v>
      </c>
      <c r="I200" s="92" t="s">
        <v>728</v>
      </c>
      <c r="J200" s="93">
        <v>0</v>
      </c>
      <c r="K200" s="94">
        <v>0</v>
      </c>
      <c r="L200" s="93"/>
      <c r="M200" s="94"/>
      <c r="N200" s="93"/>
      <c r="O200" s="94"/>
      <c r="P200" s="93"/>
      <c r="Q200" s="94"/>
      <c r="R200" s="93"/>
      <c r="S200" s="94"/>
      <c r="T200" s="93"/>
      <c r="U200" s="94"/>
      <c r="V200" s="93"/>
      <c r="W200" s="95"/>
      <c r="X200" s="93"/>
      <c r="Y200" s="94"/>
      <c r="Z200" s="95"/>
      <c r="AA200" s="95"/>
      <c r="AB200" s="93"/>
      <c r="AC200" s="94"/>
      <c r="AD200" s="93"/>
      <c r="AE200" s="94"/>
      <c r="AF200" s="93"/>
      <c r="AG200" s="95"/>
      <c r="AH200" s="96">
        <f t="shared" ref="AH200:AH263" si="316">SUM(J200,L200,N200,P200,R200,T200,V200,X200,Z200,AB200,AD200,AF200)</f>
        <v>0</v>
      </c>
      <c r="AI200" s="97">
        <f t="shared" ref="AI200:AI263" si="317">SUM(K200,M200,O200,Q200,S200,U200,W200,Y200,AA200,AC200,AE200,AG200)</f>
        <v>0</v>
      </c>
      <c r="AJ200" s="97">
        <f t="shared" si="315"/>
        <v>0</v>
      </c>
      <c r="AK200" s="97"/>
      <c r="AL200" s="139">
        <f t="shared" ref="AL200:AL263" si="318">IFERROR(AJ200/AK200,0)*100</f>
        <v>0</v>
      </c>
      <c r="AM200" s="95">
        <v>0</v>
      </c>
      <c r="AN200" s="94">
        <v>4</v>
      </c>
      <c r="AO200" s="93"/>
      <c r="AP200" s="94"/>
      <c r="AQ200" s="93"/>
      <c r="AR200" s="94"/>
      <c r="AS200" s="93"/>
      <c r="AT200" s="94"/>
      <c r="AU200" s="93"/>
      <c r="AV200" s="94"/>
      <c r="AW200" s="93"/>
      <c r="AX200" s="94"/>
      <c r="AY200" s="93"/>
      <c r="AZ200" s="95"/>
      <c r="BA200" s="93"/>
      <c r="BB200" s="95"/>
      <c r="BC200" s="93"/>
      <c r="BD200" s="94"/>
      <c r="BE200" s="95"/>
      <c r="BF200" s="95"/>
      <c r="BG200" s="93"/>
      <c r="BH200" s="94"/>
      <c r="BI200" s="93"/>
      <c r="BJ200" s="94"/>
      <c r="BK200" s="96">
        <f t="shared" ref="BK200:BK263" si="319">SUM(AM200,AO200,AQ200,AS200,AU200,AW200,AY200,BA200,BC200,BE200,BG200,BI200)</f>
        <v>0</v>
      </c>
      <c r="BL200" s="97">
        <f t="shared" ref="BL200:BL263" si="320">SUM(AN200,AP200,AR200,AT200,AV200,AX200,AZ200,BB200,BD200,BF200,BH200,BJ200)</f>
        <v>4</v>
      </c>
      <c r="BM200" s="97">
        <f t="shared" ref="BM200:BM263" si="321">(BK200+BL200)/13</f>
        <v>0.30769230769230771</v>
      </c>
      <c r="BN200" s="97"/>
      <c r="BO200" s="139">
        <f t="shared" ref="BO200:BO263" si="322">IFERROR(BM200/BN200,0)*100</f>
        <v>0</v>
      </c>
      <c r="BP200" s="111">
        <v>0</v>
      </c>
      <c r="BQ200" s="110">
        <v>1</v>
      </c>
      <c r="BR200" s="109"/>
      <c r="BS200" s="110"/>
      <c r="BT200" s="109"/>
      <c r="BU200" s="110"/>
      <c r="BV200" s="109"/>
      <c r="BW200" s="110"/>
      <c r="BX200" s="109"/>
      <c r="BY200" s="110"/>
      <c r="BZ200" s="109"/>
      <c r="CA200" s="110"/>
      <c r="CB200" s="111"/>
      <c r="CC200" s="111"/>
      <c r="CD200" s="109"/>
      <c r="CE200" s="110"/>
      <c r="CF200" s="109"/>
      <c r="CG200" s="111"/>
      <c r="CH200" s="109"/>
      <c r="CI200" s="110"/>
      <c r="CJ200" s="109"/>
      <c r="CK200" s="110"/>
      <c r="CL200" s="111"/>
      <c r="CM200" s="111"/>
      <c r="CN200" s="96">
        <f t="shared" ref="CN200:CN263" si="323">SUM(BP200,BR200,BT200,BV200,BX200,BZ200,CB200,CD200,CF200,CH200,CJ200,CL200)</f>
        <v>0</v>
      </c>
      <c r="CO200" s="97">
        <f t="shared" ref="CO200:CO263" si="324">SUM(BQ200,BS200,BU200,BW200,BY200,CA200,CC200,CE200,CG200,CI200,CK200,CM200)</f>
        <v>1</v>
      </c>
      <c r="CP200" s="97">
        <f t="shared" ref="CP200:CP263" si="325">(CN200+CO200)/4</f>
        <v>0.25</v>
      </c>
      <c r="CQ200" s="97"/>
      <c r="CR200" s="139">
        <f t="shared" ref="CR200:CR263" si="326">IFERROR(CP200/CQ200,0)*100</f>
        <v>0</v>
      </c>
      <c r="CS200" s="111">
        <v>0</v>
      </c>
      <c r="CT200" s="110">
        <v>0</v>
      </c>
      <c r="CU200" s="109"/>
      <c r="CV200" s="110"/>
      <c r="CW200" s="109"/>
      <c r="CX200" s="110"/>
      <c r="CY200" s="109"/>
      <c r="CZ200" s="110"/>
      <c r="DA200" s="109"/>
      <c r="DB200" s="110"/>
      <c r="DC200" s="109"/>
      <c r="DD200" s="110"/>
      <c r="DE200" s="109"/>
      <c r="DF200" s="110"/>
      <c r="DG200" s="109"/>
      <c r="DH200" s="110"/>
      <c r="DI200" s="111"/>
      <c r="DJ200" s="111"/>
      <c r="DK200" s="109"/>
      <c r="DL200" s="111"/>
      <c r="DM200" s="109"/>
      <c r="DN200" s="110"/>
      <c r="DO200" s="111"/>
      <c r="DP200" s="111"/>
      <c r="DQ200" s="96">
        <f t="shared" ref="DQ200:DQ263" si="327">SUM(CS200,CU200,CW200,CY200,DA200,DC200,DE200,DG200,DI200,DK200,DM200,DO200)</f>
        <v>0</v>
      </c>
      <c r="DR200" s="97">
        <f t="shared" ref="DR200:DR263" si="328">SUM(CT200,CV200,CX200,CZ200,DB200,DD200,DF200,DH200,DJ200,DL200,DN200,DP200)</f>
        <v>0</v>
      </c>
      <c r="DS200" s="97">
        <f t="shared" ref="DS200:DS263" si="329">(DQ200+DR200)/12</f>
        <v>0</v>
      </c>
      <c r="DT200" s="97"/>
      <c r="DU200" s="139">
        <f t="shared" ref="DU200:DU263" si="330">IFERROR(DS200/DT200,0)*100</f>
        <v>0</v>
      </c>
      <c r="DV200" s="111">
        <v>0</v>
      </c>
      <c r="DW200" s="110">
        <v>0</v>
      </c>
      <c r="DX200" s="111"/>
      <c r="DY200" s="110"/>
      <c r="DZ200" s="111"/>
      <c r="EA200" s="110"/>
      <c r="EB200" s="111"/>
      <c r="EC200" s="110"/>
      <c r="ED200" s="109"/>
      <c r="EE200" s="110"/>
      <c r="EF200" s="109"/>
      <c r="EG200" s="110"/>
      <c r="EH200" s="109"/>
      <c r="EI200" s="111"/>
      <c r="EJ200" s="109"/>
      <c r="EK200" s="111"/>
      <c r="EL200" s="109"/>
      <c r="EM200" s="110"/>
      <c r="EN200" s="111"/>
      <c r="EO200" s="110"/>
      <c r="EP200" s="111"/>
      <c r="EQ200" s="110"/>
      <c r="ER200" s="111"/>
      <c r="ES200" s="111"/>
      <c r="ET200" s="96">
        <f t="shared" ref="ET200:ET263" si="331">SUM(DV200,DX200,DZ200,EB200,ED200,EF200,EH200,EJ200,EL200,EN200,EP200,ER200)</f>
        <v>0</v>
      </c>
      <c r="EU200" s="97">
        <f t="shared" ref="EU200:EU263" si="332">SUM(DW200,DY200,EA200,EC200,EE200,EG200,EI200,EK200,EM200,EO200,EQ200,ES200)</f>
        <v>0</v>
      </c>
      <c r="EV200" s="97">
        <f t="shared" ref="EV200:EV263" si="333">(ET200+EU200)</f>
        <v>0</v>
      </c>
      <c r="EW200" s="97"/>
      <c r="EX200" s="139">
        <f t="shared" ref="EX200:EX263" si="334">IFERROR(EV200/EW200,0)*100</f>
        <v>0</v>
      </c>
      <c r="EY200" s="103">
        <v>0</v>
      </c>
      <c r="EZ200" s="104">
        <v>0</v>
      </c>
      <c r="FA200" s="103"/>
      <c r="FB200" s="104"/>
      <c r="FC200" s="103"/>
      <c r="FD200" s="104"/>
      <c r="FE200" s="103"/>
      <c r="FF200" s="104"/>
      <c r="FG200" s="108"/>
      <c r="FH200" s="104"/>
      <c r="FI200" s="103"/>
      <c r="FJ200" s="104"/>
      <c r="FK200" s="103"/>
      <c r="FL200" s="103"/>
      <c r="FM200" s="108"/>
      <c r="FN200" s="104"/>
      <c r="FO200" s="103"/>
      <c r="FP200" s="103"/>
      <c r="FQ200" s="108"/>
      <c r="FR200" s="104"/>
      <c r="FS200" s="103"/>
      <c r="FT200" s="104"/>
      <c r="FU200" s="103"/>
      <c r="FV200" s="103"/>
      <c r="FW200" s="100">
        <f t="shared" ref="FW200:FW263" si="335">SUM(EY200,FA200,FC200,FE200,FG200,FI200,FK200,FM200,FO200,FQ200,FS200,FU200)</f>
        <v>0</v>
      </c>
      <c r="FX200" s="103">
        <f t="shared" ref="FX200:FX263" si="336">SUM(EZ200,FB200,FD200,FF200,FH200,FJ200,FL200,FN200,FP200,FR200,FT200,FV200)</f>
        <v>0</v>
      </c>
      <c r="FY200" s="103">
        <f t="shared" ref="FY200:FY263" si="337">(FW200+FX200)/100</f>
        <v>0</v>
      </c>
      <c r="FZ200" s="103"/>
      <c r="GA200" s="149">
        <f t="shared" ref="GA200:GA263" si="338">IFERROR(FY200/FZ200,0)*100</f>
        <v>0</v>
      </c>
      <c r="GB200" s="103">
        <v>0</v>
      </c>
      <c r="GC200" s="104">
        <v>0</v>
      </c>
      <c r="GD200" s="108"/>
      <c r="GE200" s="104"/>
      <c r="GF200" s="108"/>
      <c r="GG200" s="104"/>
      <c r="GH200" s="108"/>
      <c r="GI200" s="104"/>
      <c r="GJ200" s="108"/>
      <c r="GK200" s="104"/>
      <c r="GL200" s="108"/>
      <c r="GM200" s="104"/>
      <c r="GN200" s="103"/>
      <c r="GO200" s="103"/>
      <c r="GP200" s="108"/>
      <c r="GQ200" s="104"/>
      <c r="GR200" s="103"/>
      <c r="GS200" s="103"/>
      <c r="GT200" s="108"/>
      <c r="GU200" s="104"/>
      <c r="GV200" s="103"/>
      <c r="GW200" s="103"/>
      <c r="GX200" s="108"/>
      <c r="GY200" s="103"/>
      <c r="GZ200" s="100">
        <f t="shared" ref="GZ200:GZ263" si="339">SUM(GB200,GD200,GF200,GH200,GJ200,GL200,GN200,GP200,GR200,GT200,GV200,GX200)</f>
        <v>0</v>
      </c>
      <c r="HA200" s="103">
        <f t="shared" ref="HA200:HA263" si="340">SUM(GC200,GE200,GG200,GI200,GK200,GM200,GO200,GQ200,GS200,GU200,GW200,GY200)</f>
        <v>0</v>
      </c>
      <c r="HB200" s="103">
        <f t="shared" ref="HB200:HB263" si="341">(GZ200+HA200)/100</f>
        <v>0</v>
      </c>
      <c r="HC200" s="103"/>
      <c r="HD200" s="149">
        <f t="shared" ref="HD200:HD263" si="342">IFERROR(HB200/HC200,0)*100</f>
        <v>0</v>
      </c>
      <c r="HE200" s="103">
        <v>0</v>
      </c>
      <c r="HF200" s="104">
        <v>0</v>
      </c>
      <c r="HG200" s="108"/>
      <c r="HH200" s="104"/>
      <c r="HI200" s="108"/>
      <c r="HJ200" s="104"/>
      <c r="HK200" s="108"/>
      <c r="HL200" s="104"/>
      <c r="HM200" s="108"/>
      <c r="HN200" s="104"/>
      <c r="HO200" s="108"/>
      <c r="HP200" s="104"/>
      <c r="HQ200" s="108"/>
      <c r="HR200" s="104"/>
      <c r="HS200" s="108"/>
      <c r="HT200" s="104"/>
      <c r="HU200" s="108"/>
      <c r="HV200" s="104"/>
      <c r="HW200" s="108"/>
      <c r="HX200" s="104"/>
      <c r="HY200" s="108"/>
      <c r="HZ200" s="104"/>
      <c r="IA200" s="108"/>
      <c r="IB200" s="103"/>
      <c r="IC200" s="96">
        <f t="shared" ref="IC200:IC263" si="343">SUM(HE200,HG200,HI200,HK200,HM200,HO200,HQ200,HS200,HU200,HW200,HY200,IA200)</f>
        <v>0</v>
      </c>
      <c r="ID200" s="97">
        <f t="shared" ref="ID200:ID263" si="344">SUM(HF200,HH200,HJ200,HL200,HN200,HP200,HR200,HT200,HV200,HX200,HZ200,IB200)</f>
        <v>0</v>
      </c>
      <c r="IE200" s="97">
        <f t="shared" ref="IE200:IE263" si="345">(IC200+ID200)</f>
        <v>0</v>
      </c>
      <c r="IF200" s="97"/>
      <c r="IG200" s="139">
        <f t="shared" ref="IG200:IG263" si="346">IFERROR(IE200/IF200,0)*100</f>
        <v>0</v>
      </c>
      <c r="IH200" s="111">
        <v>0</v>
      </c>
      <c r="II200" s="110">
        <v>0</v>
      </c>
      <c r="IJ200" s="109"/>
      <c r="IK200" s="110"/>
      <c r="IL200" s="109"/>
      <c r="IM200" s="110"/>
      <c r="IN200" s="109"/>
      <c r="IO200" s="110"/>
      <c r="IP200" s="109"/>
      <c r="IQ200" s="110"/>
      <c r="IR200" s="109"/>
      <c r="IS200" s="110"/>
      <c r="IT200" s="109"/>
      <c r="IU200" s="110"/>
      <c r="IV200" s="109"/>
      <c r="IW200" s="110"/>
      <c r="IX200" s="111"/>
      <c r="IY200" s="110"/>
      <c r="IZ200" s="111"/>
      <c r="JA200" s="110"/>
      <c r="JB200" s="109"/>
      <c r="JC200" s="110"/>
      <c r="JD200" s="111"/>
      <c r="JE200" s="111"/>
      <c r="JF200" s="96">
        <f t="shared" ref="JF200:JF263" si="347">SUM(IH200,IJ200,IL200,IN200,IP200,IR200,IT200,IV200,IX200,IZ200,JB200,JD200)</f>
        <v>0</v>
      </c>
      <c r="JG200" s="97">
        <f t="shared" ref="JG200:JG263" si="348">SUM(II200,IK200,IM200,IO200,IQ200,IS200,IU200,IW200,IY200,JA200,JC200,JE200)</f>
        <v>0</v>
      </c>
      <c r="JH200" s="97">
        <f t="shared" ref="JH200:JH263" si="349">(JF200+JG200)</f>
        <v>0</v>
      </c>
      <c r="JI200" s="97"/>
      <c r="JJ200" s="139">
        <f t="shared" ref="JJ200:JJ263" si="350">IFERROR(JH200/JI200,0)*100</f>
        <v>0</v>
      </c>
      <c r="JK200" s="109">
        <v>0</v>
      </c>
      <c r="JL200" s="110">
        <v>0</v>
      </c>
      <c r="JM200" s="109"/>
      <c r="JN200" s="110"/>
      <c r="JO200" s="109"/>
      <c r="JP200" s="110"/>
      <c r="JQ200" s="109"/>
      <c r="JR200" s="110"/>
      <c r="JS200" s="109"/>
      <c r="JT200" s="110"/>
      <c r="JU200" s="111"/>
      <c r="JV200" s="110"/>
      <c r="JW200" s="109"/>
      <c r="JX200" s="111"/>
      <c r="JY200" s="109"/>
      <c r="JZ200" s="110"/>
      <c r="KA200" s="111"/>
      <c r="KB200" s="110"/>
      <c r="KC200" s="111"/>
      <c r="KD200" s="110"/>
      <c r="KE200" s="111"/>
      <c r="KF200" s="110"/>
      <c r="KG200" s="111"/>
      <c r="KH200" s="110"/>
      <c r="KI200" s="96">
        <f t="shared" ref="KI200:KI263" si="351">SUM(JK200,JM200,JO200,JQ200,JS200,JU200,JW200,JY200,KA200,KC200,KE200,KG200)</f>
        <v>0</v>
      </c>
      <c r="KJ200" s="97">
        <f t="shared" ref="KJ200:KJ263" si="352">SUM(JL200,JN200,JP200,JR200,JT200,JV200,JX200,JZ200,KB200,KD200,KF200,KH200)/2</f>
        <v>0</v>
      </c>
      <c r="KK200" s="97">
        <v>1.8463931144590467E-2</v>
      </c>
      <c r="KL200" s="139">
        <f t="shared" ref="KL200:KL263" si="353">IFERROR(KJ200/KK200,0)*100</f>
        <v>0</v>
      </c>
      <c r="KM200" s="103">
        <v>0</v>
      </c>
      <c r="KN200" s="104">
        <v>0</v>
      </c>
      <c r="KO200" s="108"/>
      <c r="KP200" s="104"/>
      <c r="KQ200" s="108"/>
      <c r="KR200" s="104"/>
      <c r="KS200" s="108"/>
      <c r="KT200" s="104"/>
      <c r="KU200" s="108"/>
      <c r="KV200" s="104"/>
      <c r="KW200" s="108"/>
      <c r="KX200" s="104"/>
      <c r="KY200" s="108"/>
      <c r="KZ200" s="104"/>
      <c r="LA200" s="108"/>
      <c r="LB200" s="104"/>
      <c r="LC200" s="108"/>
      <c r="LD200" s="103"/>
      <c r="LE200" s="108"/>
      <c r="LF200" s="104"/>
      <c r="LG200" s="108"/>
      <c r="LH200" s="104"/>
      <c r="LI200" s="108"/>
      <c r="LJ200" s="104"/>
      <c r="LK200" s="100">
        <f t="shared" ref="LK200:LK263" si="354">SUM(KM200,KO200,KQ200,KS200,KU200,KW200,KY200,LA200,LC200,LE200,LG200,LI200)</f>
        <v>0</v>
      </c>
      <c r="LL200" s="104">
        <f t="shared" ref="LL200:LL263" si="355">SUM(KN200,KP200,KR200,KT200,KV200,KX200,KZ200,LB200,LD200,LF200,LH200,LJ200)/6</f>
        <v>0</v>
      </c>
      <c r="LM200" s="108">
        <v>0</v>
      </c>
      <c r="LN200" s="104">
        <v>0</v>
      </c>
      <c r="LO200" s="108"/>
      <c r="LP200" s="104"/>
      <c r="LQ200" s="108"/>
      <c r="LR200" s="104"/>
      <c r="LS200" s="108"/>
      <c r="LT200" s="104"/>
      <c r="LU200" s="108"/>
      <c r="LV200" s="104"/>
      <c r="LW200" s="103"/>
      <c r="LX200" s="104"/>
      <c r="LY200" s="103"/>
      <c r="LZ200" s="103"/>
      <c r="MA200" s="108"/>
      <c r="MB200" s="104"/>
      <c r="MC200" s="103"/>
      <c r="MD200" s="104"/>
      <c r="ME200" s="103"/>
      <c r="MF200" s="104"/>
      <c r="MG200" s="103"/>
      <c r="MH200" s="104"/>
      <c r="MI200" s="103"/>
      <c r="MJ200" s="104"/>
      <c r="MK200" s="102">
        <f t="shared" ref="MK200:MK263" si="356">SUM(LM200,LO200,LQ200,LS200,LU200,LW200,LY200,MA200,MC200,ME200,MG200,MI200)</f>
        <v>0</v>
      </c>
      <c r="ML200" s="104">
        <f t="shared" ref="ML200:ML263" si="357">SUM(LN200,LP200,LR200,LT200,LV200,LX200,LZ200,MB200,MD200,MF200,MH200,MJ200)/6</f>
        <v>0</v>
      </c>
      <c r="MM200" s="108">
        <v>0</v>
      </c>
      <c r="MN200" s="104">
        <v>0</v>
      </c>
      <c r="MO200" s="108"/>
      <c r="MP200" s="104"/>
      <c r="MQ200" s="108"/>
      <c r="MR200" s="104"/>
      <c r="MS200" s="108"/>
      <c r="MT200" s="104"/>
      <c r="MU200" s="108"/>
      <c r="MV200" s="104"/>
      <c r="MW200" s="108"/>
      <c r="MX200" s="104"/>
      <c r="MY200" s="108"/>
      <c r="MZ200" s="104"/>
      <c r="NA200" s="108"/>
      <c r="NB200" s="104"/>
      <c r="NC200" s="108"/>
      <c r="ND200" s="104"/>
      <c r="NE200" s="108"/>
      <c r="NF200" s="104"/>
      <c r="NG200" s="108"/>
      <c r="NH200" s="104"/>
      <c r="NI200" s="108"/>
      <c r="NJ200" s="104"/>
      <c r="NK200" s="100">
        <f t="shared" ref="NK200:NK263" si="358">+SUM(MM200+MO200+MQ200+MS200+MU200+MW200+MY200+NA200+NC200+NE200+NG200+NI200)</f>
        <v>0</v>
      </c>
      <c r="NL200" s="104">
        <f t="shared" ref="NL200:NL263" si="359">+SUM(MN200+MP200+MR200+MT200+MV200+MX200+MZ200+NB200+ND200+NF200+NH200+NJ200)</f>
        <v>0</v>
      </c>
      <c r="NM200" s="109">
        <f t="shared" ref="NM200:NM263" si="360">+KM200+LM200+MM200</f>
        <v>0</v>
      </c>
      <c r="NN200" s="110">
        <f t="shared" ref="NN200:NN263" si="361">+KN200+LN200+MN200</f>
        <v>0</v>
      </c>
      <c r="NO200" s="109">
        <f t="shared" ref="NO200:NO263" si="362">+KO200+LO200+MO200</f>
        <v>0</v>
      </c>
      <c r="NP200" s="110">
        <f t="shared" ref="NP200:NP263" si="363">+KP200+LP200+MP200</f>
        <v>0</v>
      </c>
      <c r="NQ200" s="109">
        <f t="shared" ref="NQ200:NQ263" si="364">+KQ200+LQ200+MQ200</f>
        <v>0</v>
      </c>
      <c r="NR200" s="110">
        <f t="shared" ref="NR200:NR263" si="365">+KR200+LR200+MR200</f>
        <v>0</v>
      </c>
      <c r="NS200" s="109">
        <f t="shared" ref="NS200:NS263" si="366">+KS200+LS200+MS200</f>
        <v>0</v>
      </c>
      <c r="NT200" s="110">
        <f t="shared" ref="NT200:NT263" si="367">+KT200+LT200+MT200</f>
        <v>0</v>
      </c>
      <c r="NU200" s="109">
        <f t="shared" ref="NU200:NU263" si="368">+KU200+LU200+MU200</f>
        <v>0</v>
      </c>
      <c r="NV200" s="110">
        <f t="shared" ref="NV200:NV263" si="369">+KV200+LV200+MV200</f>
        <v>0</v>
      </c>
      <c r="NW200" s="109">
        <f t="shared" ref="NW200:NW263" si="370">+KW200+LW200+MW200</f>
        <v>0</v>
      </c>
      <c r="NX200" s="110">
        <f t="shared" ref="NX200:NX263" si="371">+KX200+LX200+MX200</f>
        <v>0</v>
      </c>
      <c r="NY200" s="109">
        <f t="shared" ref="NY200:NY263" si="372">+KY200+LY200+MY200</f>
        <v>0</v>
      </c>
      <c r="NZ200" s="110">
        <f t="shared" ref="NZ200:NZ263" si="373">+KZ200+LZ200+MZ200</f>
        <v>0</v>
      </c>
      <c r="OA200" s="109">
        <f t="shared" ref="OA200:OA263" si="374">+LA200+MA200+NA200</f>
        <v>0</v>
      </c>
      <c r="OB200" s="110">
        <f t="shared" ref="OB200:OB263" si="375">+LB200+MB200+NB200</f>
        <v>0</v>
      </c>
      <c r="OC200" s="111">
        <f t="shared" ref="OC200:OC263" si="376">+LC200+MC200+NC200</f>
        <v>0</v>
      </c>
      <c r="OD200" s="110">
        <f t="shared" ref="OD200:OD263" si="377">+LD200+MD200+ND200</f>
        <v>0</v>
      </c>
      <c r="OE200" s="111">
        <f t="shared" ref="OE200:OE263" si="378">+LE200+ME200+NE200</f>
        <v>0</v>
      </c>
      <c r="OF200" s="110">
        <f t="shared" ref="OF200:OF263" si="379">+LF200+MF200+NF200</f>
        <v>0</v>
      </c>
      <c r="OG200" s="109">
        <f t="shared" ref="OG200:OG263" si="380">+LG200+MG200+NG200</f>
        <v>0</v>
      </c>
      <c r="OH200" s="110">
        <f t="shared" ref="OH200:OH263" si="381">+LH200+MH200+NH200</f>
        <v>0</v>
      </c>
      <c r="OI200" s="111">
        <f t="shared" ref="OI200:OI263" si="382">+LI200+MI200+NI200</f>
        <v>0</v>
      </c>
      <c r="OJ200" s="111">
        <f t="shared" ref="OJ200:OJ263" si="383">+LJ200+MJ200+NJ200</f>
        <v>0</v>
      </c>
      <c r="OK200" s="96">
        <f t="shared" ref="OK200:OK263" si="384">SUM(NM200,NO200,NQ200,NS200,NU200,NW200,NY200,OA200,OC200,OE200,OG200,OI200)</f>
        <v>0</v>
      </c>
      <c r="OL200" s="97">
        <f t="shared" ref="OL200:OL263" si="385">SUM(NN200,NP200,NR200,NT200,NV200,NX200,NZ200,OB200,OD200,OF200,OH200,OJ200)/6</f>
        <v>0</v>
      </c>
      <c r="OM200" s="97">
        <v>0</v>
      </c>
      <c r="ON200" s="139">
        <f t="shared" ref="ON200:ON263" si="386">IFERROR(OL200/OM200,0)*100</f>
        <v>0</v>
      </c>
      <c r="OO200" s="111">
        <v>0</v>
      </c>
      <c r="OP200" s="110">
        <v>0</v>
      </c>
      <c r="OQ200" s="109"/>
      <c r="OR200" s="110"/>
      <c r="OS200" s="109"/>
      <c r="OT200" s="110"/>
      <c r="OU200" s="109"/>
      <c r="OV200" s="110"/>
      <c r="OW200" s="109"/>
      <c r="OX200" s="110"/>
      <c r="OY200" s="109"/>
      <c r="OZ200" s="110"/>
      <c r="PA200" s="109"/>
      <c r="PB200" s="110"/>
      <c r="PC200" s="109"/>
      <c r="PD200" s="110"/>
      <c r="PE200" s="111"/>
      <c r="PF200" s="110"/>
      <c r="PG200" s="111"/>
      <c r="PH200" s="110"/>
      <c r="PI200" s="109"/>
      <c r="PJ200" s="110"/>
      <c r="PK200" s="111"/>
      <c r="PL200" s="110"/>
      <c r="PM200" s="96">
        <f t="shared" ref="PM200:PM263" si="387">SUM(OO200,OQ200,OS200,OU200,OW200,OY200,PA200,PC200,PE200,PG200,PI200,PK200)</f>
        <v>0</v>
      </c>
      <c r="PN200" s="97">
        <f t="shared" ref="PN200:PN263" si="388">SUM(OP200,OR200,OT200,OV200,OX200,OZ200,PB200,PD200,PF200,PH200,PJ200,PL200)</f>
        <v>0</v>
      </c>
      <c r="PO200" s="97">
        <f t="shared" ref="PO200:PO263" si="389">(PM200+PN200)</f>
        <v>0</v>
      </c>
      <c r="PP200" s="109">
        <v>0</v>
      </c>
      <c r="PQ200" s="111"/>
      <c r="PR200" s="111"/>
      <c r="PS200" s="111"/>
      <c r="PT200" s="111"/>
      <c r="PU200" s="111"/>
      <c r="PV200" s="111"/>
      <c r="PW200" s="111"/>
      <c r="PX200" s="111"/>
      <c r="PY200" s="111"/>
      <c r="PZ200" s="111"/>
      <c r="QA200" s="110"/>
      <c r="QB200" s="98">
        <f t="shared" ref="QB200:QB263" si="390">SUM(PP200:QA200)</f>
        <v>0</v>
      </c>
      <c r="QC200" s="105">
        <f t="shared" ref="QC200:QC263" si="391">+AJ200+BM200+CP200+DS200+EV200+FY200+HB200+IE200+JH200+KJ200+LL200+ML200+NL200</f>
        <v>0.55769230769230771</v>
      </c>
      <c r="QD200" s="106"/>
      <c r="QE200" s="113">
        <f t="shared" ref="QE200:QE263" si="392">IFERROR(QC200/QD200,0)</f>
        <v>0</v>
      </c>
      <c r="QF200" s="108">
        <v>0</v>
      </c>
      <c r="QG200" s="103"/>
      <c r="QH200" s="103"/>
      <c r="QI200" s="103"/>
      <c r="QJ200" s="103"/>
      <c r="QK200" s="103"/>
      <c r="QL200" s="103"/>
      <c r="QM200" s="103"/>
      <c r="QN200" s="103"/>
      <c r="QO200" s="103"/>
      <c r="QP200" s="103"/>
      <c r="QQ200" s="104"/>
      <c r="QR200" s="117">
        <f t="shared" ref="QR200:QR263" si="393">SUM(QF200:QQ200)</f>
        <v>0</v>
      </c>
      <c r="QS200" s="158"/>
    </row>
    <row r="201" spans="1:461" s="88" customFormat="1" ht="10.5" x14ac:dyDescent="0.25">
      <c r="A201" s="89" t="s">
        <v>258</v>
      </c>
      <c r="B201" s="90" t="s">
        <v>71</v>
      </c>
      <c r="C201" s="90">
        <v>404</v>
      </c>
      <c r="D201" s="90" t="s">
        <v>438</v>
      </c>
      <c r="E201" s="91" t="s">
        <v>438</v>
      </c>
      <c r="F201" s="92" t="s">
        <v>18</v>
      </c>
      <c r="G201" s="92" t="s">
        <v>644</v>
      </c>
      <c r="H201" s="155">
        <v>198</v>
      </c>
      <c r="I201" s="92" t="s">
        <v>72</v>
      </c>
      <c r="J201" s="93">
        <v>0</v>
      </c>
      <c r="K201" s="94">
        <v>0</v>
      </c>
      <c r="L201" s="93"/>
      <c r="M201" s="94"/>
      <c r="N201" s="93"/>
      <c r="O201" s="94"/>
      <c r="P201" s="93"/>
      <c r="Q201" s="94"/>
      <c r="R201" s="93"/>
      <c r="S201" s="94"/>
      <c r="T201" s="93"/>
      <c r="U201" s="94"/>
      <c r="V201" s="93"/>
      <c r="W201" s="95"/>
      <c r="X201" s="93"/>
      <c r="Y201" s="94"/>
      <c r="Z201" s="95"/>
      <c r="AA201" s="95"/>
      <c r="AB201" s="93"/>
      <c r="AC201" s="94"/>
      <c r="AD201" s="93"/>
      <c r="AE201" s="94"/>
      <c r="AF201" s="93"/>
      <c r="AG201" s="95"/>
      <c r="AH201" s="96">
        <f t="shared" si="316"/>
        <v>0</v>
      </c>
      <c r="AI201" s="97">
        <f t="shared" si="317"/>
        <v>0</v>
      </c>
      <c r="AJ201" s="97">
        <f t="shared" si="315"/>
        <v>0</v>
      </c>
      <c r="AK201" s="97"/>
      <c r="AL201" s="139">
        <f t="shared" si="318"/>
        <v>0</v>
      </c>
      <c r="AM201" s="95">
        <v>0</v>
      </c>
      <c r="AN201" s="94">
        <v>0</v>
      </c>
      <c r="AO201" s="93"/>
      <c r="AP201" s="94"/>
      <c r="AQ201" s="93"/>
      <c r="AR201" s="94"/>
      <c r="AS201" s="93"/>
      <c r="AT201" s="94"/>
      <c r="AU201" s="93"/>
      <c r="AV201" s="94"/>
      <c r="AW201" s="93"/>
      <c r="AX201" s="94"/>
      <c r="AY201" s="93"/>
      <c r="AZ201" s="95"/>
      <c r="BA201" s="93"/>
      <c r="BB201" s="95"/>
      <c r="BC201" s="93"/>
      <c r="BD201" s="94"/>
      <c r="BE201" s="95"/>
      <c r="BF201" s="95"/>
      <c r="BG201" s="93"/>
      <c r="BH201" s="94"/>
      <c r="BI201" s="93"/>
      <c r="BJ201" s="94"/>
      <c r="BK201" s="96">
        <f t="shared" si="319"/>
        <v>0</v>
      </c>
      <c r="BL201" s="97">
        <f t="shared" si="320"/>
        <v>0</v>
      </c>
      <c r="BM201" s="97">
        <f t="shared" si="321"/>
        <v>0</v>
      </c>
      <c r="BN201" s="97"/>
      <c r="BO201" s="139">
        <f t="shared" si="322"/>
        <v>0</v>
      </c>
      <c r="BP201" s="111">
        <v>0</v>
      </c>
      <c r="BQ201" s="110">
        <v>0</v>
      </c>
      <c r="BR201" s="109"/>
      <c r="BS201" s="110"/>
      <c r="BT201" s="109"/>
      <c r="BU201" s="110"/>
      <c r="BV201" s="109"/>
      <c r="BW201" s="110"/>
      <c r="BX201" s="109"/>
      <c r="BY201" s="110"/>
      <c r="BZ201" s="109"/>
      <c r="CA201" s="110"/>
      <c r="CB201" s="111"/>
      <c r="CC201" s="111"/>
      <c r="CD201" s="109"/>
      <c r="CE201" s="110"/>
      <c r="CF201" s="109"/>
      <c r="CG201" s="111"/>
      <c r="CH201" s="109"/>
      <c r="CI201" s="110"/>
      <c r="CJ201" s="109"/>
      <c r="CK201" s="110"/>
      <c r="CL201" s="111"/>
      <c r="CM201" s="111"/>
      <c r="CN201" s="96">
        <f t="shared" si="323"/>
        <v>0</v>
      </c>
      <c r="CO201" s="97">
        <f t="shared" si="324"/>
        <v>0</v>
      </c>
      <c r="CP201" s="97">
        <f t="shared" si="325"/>
        <v>0</v>
      </c>
      <c r="CQ201" s="97"/>
      <c r="CR201" s="139">
        <f t="shared" si="326"/>
        <v>0</v>
      </c>
      <c r="CS201" s="111">
        <v>0</v>
      </c>
      <c r="CT201" s="110">
        <v>1</v>
      </c>
      <c r="CU201" s="109"/>
      <c r="CV201" s="110"/>
      <c r="CW201" s="109"/>
      <c r="CX201" s="110"/>
      <c r="CY201" s="109"/>
      <c r="CZ201" s="110"/>
      <c r="DA201" s="109"/>
      <c r="DB201" s="110"/>
      <c r="DC201" s="109"/>
      <c r="DD201" s="110"/>
      <c r="DE201" s="109"/>
      <c r="DF201" s="110"/>
      <c r="DG201" s="109"/>
      <c r="DH201" s="110"/>
      <c r="DI201" s="111"/>
      <c r="DJ201" s="111"/>
      <c r="DK201" s="109"/>
      <c r="DL201" s="111"/>
      <c r="DM201" s="109"/>
      <c r="DN201" s="110"/>
      <c r="DO201" s="111"/>
      <c r="DP201" s="111"/>
      <c r="DQ201" s="96">
        <f t="shared" si="327"/>
        <v>0</v>
      </c>
      <c r="DR201" s="97">
        <f t="shared" si="328"/>
        <v>1</v>
      </c>
      <c r="DS201" s="97">
        <f t="shared" si="329"/>
        <v>8.3333333333333329E-2</v>
      </c>
      <c r="DT201" s="97"/>
      <c r="DU201" s="139">
        <f t="shared" si="330"/>
        <v>0</v>
      </c>
      <c r="DV201" s="111">
        <v>0</v>
      </c>
      <c r="DW201" s="110">
        <v>0</v>
      </c>
      <c r="DX201" s="111"/>
      <c r="DY201" s="110"/>
      <c r="DZ201" s="111"/>
      <c r="EA201" s="110"/>
      <c r="EB201" s="111"/>
      <c r="EC201" s="110"/>
      <c r="ED201" s="109"/>
      <c r="EE201" s="110"/>
      <c r="EF201" s="109"/>
      <c r="EG201" s="110"/>
      <c r="EH201" s="109"/>
      <c r="EI201" s="111"/>
      <c r="EJ201" s="109"/>
      <c r="EK201" s="111"/>
      <c r="EL201" s="109"/>
      <c r="EM201" s="110"/>
      <c r="EN201" s="111"/>
      <c r="EO201" s="110"/>
      <c r="EP201" s="111"/>
      <c r="EQ201" s="110"/>
      <c r="ER201" s="111"/>
      <c r="ES201" s="111"/>
      <c r="ET201" s="96">
        <f t="shared" si="331"/>
        <v>0</v>
      </c>
      <c r="EU201" s="97">
        <f t="shared" si="332"/>
        <v>0</v>
      </c>
      <c r="EV201" s="97">
        <f t="shared" si="333"/>
        <v>0</v>
      </c>
      <c r="EW201" s="97"/>
      <c r="EX201" s="139">
        <f t="shared" si="334"/>
        <v>0</v>
      </c>
      <c r="EY201" s="103">
        <v>0</v>
      </c>
      <c r="EZ201" s="104">
        <v>0</v>
      </c>
      <c r="FA201" s="103"/>
      <c r="FB201" s="104"/>
      <c r="FC201" s="103"/>
      <c r="FD201" s="104"/>
      <c r="FE201" s="103"/>
      <c r="FF201" s="104"/>
      <c r="FG201" s="108"/>
      <c r="FH201" s="104"/>
      <c r="FI201" s="103"/>
      <c r="FJ201" s="104"/>
      <c r="FK201" s="103"/>
      <c r="FL201" s="103"/>
      <c r="FM201" s="108"/>
      <c r="FN201" s="104"/>
      <c r="FO201" s="103"/>
      <c r="FP201" s="103"/>
      <c r="FQ201" s="108"/>
      <c r="FR201" s="104"/>
      <c r="FS201" s="103"/>
      <c r="FT201" s="104"/>
      <c r="FU201" s="103"/>
      <c r="FV201" s="103"/>
      <c r="FW201" s="100">
        <f t="shared" si="335"/>
        <v>0</v>
      </c>
      <c r="FX201" s="103">
        <f t="shared" si="336"/>
        <v>0</v>
      </c>
      <c r="FY201" s="103">
        <f t="shared" si="337"/>
        <v>0</v>
      </c>
      <c r="FZ201" s="103"/>
      <c r="GA201" s="149">
        <f t="shared" si="338"/>
        <v>0</v>
      </c>
      <c r="GB201" s="103">
        <v>0</v>
      </c>
      <c r="GC201" s="104">
        <v>0</v>
      </c>
      <c r="GD201" s="108"/>
      <c r="GE201" s="104"/>
      <c r="GF201" s="108"/>
      <c r="GG201" s="104"/>
      <c r="GH201" s="108"/>
      <c r="GI201" s="104"/>
      <c r="GJ201" s="108"/>
      <c r="GK201" s="104"/>
      <c r="GL201" s="108"/>
      <c r="GM201" s="104"/>
      <c r="GN201" s="103"/>
      <c r="GO201" s="103"/>
      <c r="GP201" s="108"/>
      <c r="GQ201" s="104"/>
      <c r="GR201" s="103"/>
      <c r="GS201" s="103"/>
      <c r="GT201" s="108"/>
      <c r="GU201" s="104"/>
      <c r="GV201" s="103"/>
      <c r="GW201" s="103"/>
      <c r="GX201" s="108"/>
      <c r="GY201" s="103"/>
      <c r="GZ201" s="100">
        <f t="shared" si="339"/>
        <v>0</v>
      </c>
      <c r="HA201" s="103">
        <f t="shared" si="340"/>
        <v>0</v>
      </c>
      <c r="HB201" s="103">
        <f t="shared" si="341"/>
        <v>0</v>
      </c>
      <c r="HC201" s="103"/>
      <c r="HD201" s="149">
        <f t="shared" si="342"/>
        <v>0</v>
      </c>
      <c r="HE201" s="103">
        <v>0</v>
      </c>
      <c r="HF201" s="104">
        <v>0</v>
      </c>
      <c r="HG201" s="108"/>
      <c r="HH201" s="104"/>
      <c r="HI201" s="108"/>
      <c r="HJ201" s="104"/>
      <c r="HK201" s="108"/>
      <c r="HL201" s="104"/>
      <c r="HM201" s="108"/>
      <c r="HN201" s="104"/>
      <c r="HO201" s="108"/>
      <c r="HP201" s="104"/>
      <c r="HQ201" s="108"/>
      <c r="HR201" s="104"/>
      <c r="HS201" s="108"/>
      <c r="HT201" s="104"/>
      <c r="HU201" s="108"/>
      <c r="HV201" s="104"/>
      <c r="HW201" s="108"/>
      <c r="HX201" s="104"/>
      <c r="HY201" s="108"/>
      <c r="HZ201" s="104"/>
      <c r="IA201" s="108"/>
      <c r="IB201" s="103"/>
      <c r="IC201" s="96">
        <f t="shared" si="343"/>
        <v>0</v>
      </c>
      <c r="ID201" s="97">
        <f t="shared" si="344"/>
        <v>0</v>
      </c>
      <c r="IE201" s="97">
        <f t="shared" si="345"/>
        <v>0</v>
      </c>
      <c r="IF201" s="97"/>
      <c r="IG201" s="139">
        <f t="shared" si="346"/>
        <v>0</v>
      </c>
      <c r="IH201" s="111">
        <v>0</v>
      </c>
      <c r="II201" s="110">
        <v>0</v>
      </c>
      <c r="IJ201" s="109"/>
      <c r="IK201" s="110"/>
      <c r="IL201" s="109"/>
      <c r="IM201" s="110"/>
      <c r="IN201" s="109"/>
      <c r="IO201" s="110"/>
      <c r="IP201" s="109"/>
      <c r="IQ201" s="110"/>
      <c r="IR201" s="109"/>
      <c r="IS201" s="110"/>
      <c r="IT201" s="109"/>
      <c r="IU201" s="110"/>
      <c r="IV201" s="109"/>
      <c r="IW201" s="110"/>
      <c r="IX201" s="111"/>
      <c r="IY201" s="110"/>
      <c r="IZ201" s="111"/>
      <c r="JA201" s="110"/>
      <c r="JB201" s="109"/>
      <c r="JC201" s="110"/>
      <c r="JD201" s="111"/>
      <c r="JE201" s="111"/>
      <c r="JF201" s="96">
        <f t="shared" si="347"/>
        <v>0</v>
      </c>
      <c r="JG201" s="97">
        <f t="shared" si="348"/>
        <v>0</v>
      </c>
      <c r="JH201" s="97">
        <f t="shared" si="349"/>
        <v>0</v>
      </c>
      <c r="JI201" s="97"/>
      <c r="JJ201" s="139">
        <f t="shared" si="350"/>
        <v>0</v>
      </c>
      <c r="JK201" s="109">
        <v>0</v>
      </c>
      <c r="JL201" s="110">
        <v>0</v>
      </c>
      <c r="JM201" s="109"/>
      <c r="JN201" s="110"/>
      <c r="JO201" s="109"/>
      <c r="JP201" s="110"/>
      <c r="JQ201" s="109"/>
      <c r="JR201" s="110"/>
      <c r="JS201" s="109"/>
      <c r="JT201" s="110"/>
      <c r="JU201" s="111"/>
      <c r="JV201" s="110"/>
      <c r="JW201" s="109"/>
      <c r="JX201" s="111"/>
      <c r="JY201" s="109"/>
      <c r="JZ201" s="110"/>
      <c r="KA201" s="111"/>
      <c r="KB201" s="110"/>
      <c r="KC201" s="111"/>
      <c r="KD201" s="110"/>
      <c r="KE201" s="111"/>
      <c r="KF201" s="110"/>
      <c r="KG201" s="111"/>
      <c r="KH201" s="110"/>
      <c r="KI201" s="96">
        <f t="shared" si="351"/>
        <v>0</v>
      </c>
      <c r="KJ201" s="97">
        <f t="shared" si="352"/>
        <v>0</v>
      </c>
      <c r="KK201" s="97">
        <v>1.4949305552714912E-2</v>
      </c>
      <c r="KL201" s="139">
        <f t="shared" si="353"/>
        <v>0</v>
      </c>
      <c r="KM201" s="103">
        <v>0</v>
      </c>
      <c r="KN201" s="104">
        <v>0</v>
      </c>
      <c r="KO201" s="108"/>
      <c r="KP201" s="104"/>
      <c r="KQ201" s="108"/>
      <c r="KR201" s="104"/>
      <c r="KS201" s="108"/>
      <c r="KT201" s="104"/>
      <c r="KU201" s="108"/>
      <c r="KV201" s="104"/>
      <c r="KW201" s="108"/>
      <c r="KX201" s="104"/>
      <c r="KY201" s="108"/>
      <c r="KZ201" s="104"/>
      <c r="LA201" s="108"/>
      <c r="LB201" s="104"/>
      <c r="LC201" s="108"/>
      <c r="LD201" s="103"/>
      <c r="LE201" s="108"/>
      <c r="LF201" s="104"/>
      <c r="LG201" s="108"/>
      <c r="LH201" s="104"/>
      <c r="LI201" s="108"/>
      <c r="LJ201" s="104"/>
      <c r="LK201" s="100">
        <f t="shared" si="354"/>
        <v>0</v>
      </c>
      <c r="LL201" s="104">
        <f t="shared" si="355"/>
        <v>0</v>
      </c>
      <c r="LM201" s="108">
        <v>0</v>
      </c>
      <c r="LN201" s="104">
        <v>0</v>
      </c>
      <c r="LO201" s="108"/>
      <c r="LP201" s="104"/>
      <c r="LQ201" s="108"/>
      <c r="LR201" s="104"/>
      <c r="LS201" s="108"/>
      <c r="LT201" s="104"/>
      <c r="LU201" s="108"/>
      <c r="LV201" s="104"/>
      <c r="LW201" s="103"/>
      <c r="LX201" s="104"/>
      <c r="LY201" s="103"/>
      <c r="LZ201" s="103"/>
      <c r="MA201" s="108"/>
      <c r="MB201" s="104"/>
      <c r="MC201" s="103"/>
      <c r="MD201" s="104"/>
      <c r="ME201" s="103"/>
      <c r="MF201" s="104"/>
      <c r="MG201" s="103"/>
      <c r="MH201" s="104"/>
      <c r="MI201" s="103"/>
      <c r="MJ201" s="104"/>
      <c r="MK201" s="102">
        <f t="shared" si="356"/>
        <v>0</v>
      </c>
      <c r="ML201" s="104">
        <f t="shared" si="357"/>
        <v>0</v>
      </c>
      <c r="MM201" s="108">
        <v>0</v>
      </c>
      <c r="MN201" s="104">
        <v>0</v>
      </c>
      <c r="MO201" s="108"/>
      <c r="MP201" s="104"/>
      <c r="MQ201" s="108"/>
      <c r="MR201" s="104"/>
      <c r="MS201" s="108"/>
      <c r="MT201" s="104"/>
      <c r="MU201" s="108"/>
      <c r="MV201" s="104"/>
      <c r="MW201" s="108"/>
      <c r="MX201" s="104"/>
      <c r="MY201" s="108"/>
      <c r="MZ201" s="104"/>
      <c r="NA201" s="108"/>
      <c r="NB201" s="104"/>
      <c r="NC201" s="108"/>
      <c r="ND201" s="104"/>
      <c r="NE201" s="108"/>
      <c r="NF201" s="104"/>
      <c r="NG201" s="108"/>
      <c r="NH201" s="104"/>
      <c r="NI201" s="108"/>
      <c r="NJ201" s="104"/>
      <c r="NK201" s="100">
        <f t="shared" si="358"/>
        <v>0</v>
      </c>
      <c r="NL201" s="104">
        <f t="shared" si="359"/>
        <v>0</v>
      </c>
      <c r="NM201" s="109">
        <f t="shared" si="360"/>
        <v>0</v>
      </c>
      <c r="NN201" s="110">
        <f t="shared" si="361"/>
        <v>0</v>
      </c>
      <c r="NO201" s="109">
        <f t="shared" si="362"/>
        <v>0</v>
      </c>
      <c r="NP201" s="110">
        <f t="shared" si="363"/>
        <v>0</v>
      </c>
      <c r="NQ201" s="109">
        <f t="shared" si="364"/>
        <v>0</v>
      </c>
      <c r="NR201" s="110">
        <f t="shared" si="365"/>
        <v>0</v>
      </c>
      <c r="NS201" s="109">
        <f t="shared" si="366"/>
        <v>0</v>
      </c>
      <c r="NT201" s="110">
        <f t="shared" si="367"/>
        <v>0</v>
      </c>
      <c r="NU201" s="109">
        <f t="shared" si="368"/>
        <v>0</v>
      </c>
      <c r="NV201" s="110">
        <f t="shared" si="369"/>
        <v>0</v>
      </c>
      <c r="NW201" s="109">
        <f t="shared" si="370"/>
        <v>0</v>
      </c>
      <c r="NX201" s="110">
        <f t="shared" si="371"/>
        <v>0</v>
      </c>
      <c r="NY201" s="109">
        <f t="shared" si="372"/>
        <v>0</v>
      </c>
      <c r="NZ201" s="110">
        <f t="shared" si="373"/>
        <v>0</v>
      </c>
      <c r="OA201" s="109">
        <f t="shared" si="374"/>
        <v>0</v>
      </c>
      <c r="OB201" s="110">
        <f t="shared" si="375"/>
        <v>0</v>
      </c>
      <c r="OC201" s="111">
        <f t="shared" si="376"/>
        <v>0</v>
      </c>
      <c r="OD201" s="110">
        <f t="shared" si="377"/>
        <v>0</v>
      </c>
      <c r="OE201" s="111">
        <f t="shared" si="378"/>
        <v>0</v>
      </c>
      <c r="OF201" s="110">
        <f t="shared" si="379"/>
        <v>0</v>
      </c>
      <c r="OG201" s="109">
        <f t="shared" si="380"/>
        <v>0</v>
      </c>
      <c r="OH201" s="110">
        <f t="shared" si="381"/>
        <v>0</v>
      </c>
      <c r="OI201" s="111">
        <f t="shared" si="382"/>
        <v>0</v>
      </c>
      <c r="OJ201" s="111">
        <f t="shared" si="383"/>
        <v>0</v>
      </c>
      <c r="OK201" s="96">
        <f t="shared" si="384"/>
        <v>0</v>
      </c>
      <c r="OL201" s="97">
        <f t="shared" si="385"/>
        <v>0</v>
      </c>
      <c r="OM201" s="97">
        <v>0</v>
      </c>
      <c r="ON201" s="139">
        <f t="shared" si="386"/>
        <v>0</v>
      </c>
      <c r="OO201" s="111">
        <v>0</v>
      </c>
      <c r="OP201" s="110">
        <v>0</v>
      </c>
      <c r="OQ201" s="109"/>
      <c r="OR201" s="110"/>
      <c r="OS201" s="109"/>
      <c r="OT201" s="110"/>
      <c r="OU201" s="109"/>
      <c r="OV201" s="110"/>
      <c r="OW201" s="109"/>
      <c r="OX201" s="110"/>
      <c r="OY201" s="109"/>
      <c r="OZ201" s="110"/>
      <c r="PA201" s="109"/>
      <c r="PB201" s="110"/>
      <c r="PC201" s="109"/>
      <c r="PD201" s="110"/>
      <c r="PE201" s="111"/>
      <c r="PF201" s="110"/>
      <c r="PG201" s="111"/>
      <c r="PH201" s="110"/>
      <c r="PI201" s="109"/>
      <c r="PJ201" s="110"/>
      <c r="PK201" s="111"/>
      <c r="PL201" s="110"/>
      <c r="PM201" s="96">
        <f t="shared" si="387"/>
        <v>0</v>
      </c>
      <c r="PN201" s="97">
        <f t="shared" si="388"/>
        <v>0</v>
      </c>
      <c r="PO201" s="97">
        <f t="shared" si="389"/>
        <v>0</v>
      </c>
      <c r="PP201" s="109">
        <v>0</v>
      </c>
      <c r="PQ201" s="111"/>
      <c r="PR201" s="111"/>
      <c r="PS201" s="111"/>
      <c r="PT201" s="111"/>
      <c r="PU201" s="111"/>
      <c r="PV201" s="111"/>
      <c r="PW201" s="111"/>
      <c r="PX201" s="111"/>
      <c r="PY201" s="111"/>
      <c r="PZ201" s="111"/>
      <c r="QA201" s="110"/>
      <c r="QB201" s="98">
        <f t="shared" si="390"/>
        <v>0</v>
      </c>
      <c r="QC201" s="105">
        <f t="shared" si="391"/>
        <v>8.3333333333333329E-2</v>
      </c>
      <c r="QD201" s="106"/>
      <c r="QE201" s="113">
        <f t="shared" si="392"/>
        <v>0</v>
      </c>
      <c r="QF201" s="108">
        <v>1</v>
      </c>
      <c r="QG201" s="103"/>
      <c r="QH201" s="103"/>
      <c r="QI201" s="103"/>
      <c r="QJ201" s="103"/>
      <c r="QK201" s="103"/>
      <c r="QL201" s="103"/>
      <c r="QM201" s="103"/>
      <c r="QN201" s="103"/>
      <c r="QO201" s="103"/>
      <c r="QP201" s="103"/>
      <c r="QQ201" s="104"/>
      <c r="QR201" s="117">
        <f t="shared" si="393"/>
        <v>1</v>
      </c>
      <c r="QS201" s="158"/>
    </row>
    <row r="202" spans="1:461" s="88" customFormat="1" ht="10.5" x14ac:dyDescent="0.25">
      <c r="A202" s="89" t="s">
        <v>258</v>
      </c>
      <c r="B202" s="90" t="s">
        <v>71</v>
      </c>
      <c r="C202" s="90">
        <v>401</v>
      </c>
      <c r="D202" s="90" t="s">
        <v>242</v>
      </c>
      <c r="E202" s="91" t="s">
        <v>258</v>
      </c>
      <c r="F202" s="92" t="s">
        <v>71</v>
      </c>
      <c r="G202" s="92" t="s">
        <v>644</v>
      </c>
      <c r="H202" s="155">
        <v>199</v>
      </c>
      <c r="I202" s="92" t="s">
        <v>729</v>
      </c>
      <c r="J202" s="93">
        <v>0</v>
      </c>
      <c r="K202" s="94">
        <v>0</v>
      </c>
      <c r="L202" s="93"/>
      <c r="M202" s="94"/>
      <c r="N202" s="93"/>
      <c r="O202" s="94"/>
      <c r="P202" s="93"/>
      <c r="Q202" s="94"/>
      <c r="R202" s="93"/>
      <c r="S202" s="94"/>
      <c r="T202" s="93"/>
      <c r="U202" s="94"/>
      <c r="V202" s="93"/>
      <c r="W202" s="95"/>
      <c r="X202" s="93"/>
      <c r="Y202" s="94"/>
      <c r="Z202" s="95"/>
      <c r="AA202" s="95"/>
      <c r="AB202" s="93"/>
      <c r="AC202" s="94"/>
      <c r="AD202" s="93"/>
      <c r="AE202" s="94"/>
      <c r="AF202" s="93"/>
      <c r="AG202" s="95"/>
      <c r="AH202" s="96">
        <f t="shared" si="316"/>
        <v>0</v>
      </c>
      <c r="AI202" s="97">
        <f t="shared" si="317"/>
        <v>0</v>
      </c>
      <c r="AJ202" s="97">
        <f t="shared" si="315"/>
        <v>0</v>
      </c>
      <c r="AK202" s="97"/>
      <c r="AL202" s="139">
        <f t="shared" si="318"/>
        <v>0</v>
      </c>
      <c r="AM202" s="95">
        <v>0</v>
      </c>
      <c r="AN202" s="94">
        <v>0</v>
      </c>
      <c r="AO202" s="93"/>
      <c r="AP202" s="94"/>
      <c r="AQ202" s="93"/>
      <c r="AR202" s="94"/>
      <c r="AS202" s="93"/>
      <c r="AT202" s="94"/>
      <c r="AU202" s="93"/>
      <c r="AV202" s="94"/>
      <c r="AW202" s="93"/>
      <c r="AX202" s="94"/>
      <c r="AY202" s="93"/>
      <c r="AZ202" s="95"/>
      <c r="BA202" s="93"/>
      <c r="BB202" s="95"/>
      <c r="BC202" s="93"/>
      <c r="BD202" s="94"/>
      <c r="BE202" s="95"/>
      <c r="BF202" s="95"/>
      <c r="BG202" s="93"/>
      <c r="BH202" s="94"/>
      <c r="BI202" s="93"/>
      <c r="BJ202" s="94"/>
      <c r="BK202" s="96">
        <f t="shared" si="319"/>
        <v>0</v>
      </c>
      <c r="BL202" s="97">
        <f t="shared" si="320"/>
        <v>0</v>
      </c>
      <c r="BM202" s="97">
        <f t="shared" si="321"/>
        <v>0</v>
      </c>
      <c r="BN202" s="97"/>
      <c r="BO202" s="139">
        <f t="shared" si="322"/>
        <v>0</v>
      </c>
      <c r="BP202" s="111">
        <v>0</v>
      </c>
      <c r="BQ202" s="110">
        <v>0</v>
      </c>
      <c r="BR202" s="109"/>
      <c r="BS202" s="110"/>
      <c r="BT202" s="109"/>
      <c r="BU202" s="110"/>
      <c r="BV202" s="109"/>
      <c r="BW202" s="110"/>
      <c r="BX202" s="109"/>
      <c r="BY202" s="110"/>
      <c r="BZ202" s="109"/>
      <c r="CA202" s="110"/>
      <c r="CB202" s="111"/>
      <c r="CC202" s="111"/>
      <c r="CD202" s="109"/>
      <c r="CE202" s="110"/>
      <c r="CF202" s="109"/>
      <c r="CG202" s="111"/>
      <c r="CH202" s="109"/>
      <c r="CI202" s="110"/>
      <c r="CJ202" s="109"/>
      <c r="CK202" s="110"/>
      <c r="CL202" s="111"/>
      <c r="CM202" s="111"/>
      <c r="CN202" s="96">
        <f t="shared" si="323"/>
        <v>0</v>
      </c>
      <c r="CO202" s="97">
        <f t="shared" si="324"/>
        <v>0</v>
      </c>
      <c r="CP202" s="97">
        <f t="shared" si="325"/>
        <v>0</v>
      </c>
      <c r="CQ202" s="97"/>
      <c r="CR202" s="139">
        <f t="shared" si="326"/>
        <v>0</v>
      </c>
      <c r="CS202" s="111">
        <v>0</v>
      </c>
      <c r="CT202" s="110">
        <v>0</v>
      </c>
      <c r="CU202" s="109"/>
      <c r="CV202" s="110"/>
      <c r="CW202" s="109"/>
      <c r="CX202" s="110"/>
      <c r="CY202" s="109"/>
      <c r="CZ202" s="110"/>
      <c r="DA202" s="109"/>
      <c r="DB202" s="110"/>
      <c r="DC202" s="109"/>
      <c r="DD202" s="110"/>
      <c r="DE202" s="109"/>
      <c r="DF202" s="110"/>
      <c r="DG202" s="109"/>
      <c r="DH202" s="110"/>
      <c r="DI202" s="111"/>
      <c r="DJ202" s="111"/>
      <c r="DK202" s="109"/>
      <c r="DL202" s="111"/>
      <c r="DM202" s="109"/>
      <c r="DN202" s="110"/>
      <c r="DO202" s="111"/>
      <c r="DP202" s="111"/>
      <c r="DQ202" s="96">
        <f t="shared" si="327"/>
        <v>0</v>
      </c>
      <c r="DR202" s="97">
        <f t="shared" si="328"/>
        <v>0</v>
      </c>
      <c r="DS202" s="97">
        <f t="shared" si="329"/>
        <v>0</v>
      </c>
      <c r="DT202" s="97"/>
      <c r="DU202" s="139">
        <f t="shared" si="330"/>
        <v>0</v>
      </c>
      <c r="DV202" s="111">
        <v>0</v>
      </c>
      <c r="DW202" s="110">
        <v>0</v>
      </c>
      <c r="DX202" s="111"/>
      <c r="DY202" s="110"/>
      <c r="DZ202" s="111"/>
      <c r="EA202" s="110"/>
      <c r="EB202" s="111"/>
      <c r="EC202" s="110"/>
      <c r="ED202" s="109"/>
      <c r="EE202" s="110"/>
      <c r="EF202" s="109"/>
      <c r="EG202" s="110"/>
      <c r="EH202" s="109"/>
      <c r="EI202" s="111"/>
      <c r="EJ202" s="109"/>
      <c r="EK202" s="111"/>
      <c r="EL202" s="109"/>
      <c r="EM202" s="110"/>
      <c r="EN202" s="111"/>
      <c r="EO202" s="110"/>
      <c r="EP202" s="111"/>
      <c r="EQ202" s="110"/>
      <c r="ER202" s="111"/>
      <c r="ES202" s="111"/>
      <c r="ET202" s="96">
        <f t="shared" si="331"/>
        <v>0</v>
      </c>
      <c r="EU202" s="97">
        <f t="shared" si="332"/>
        <v>0</v>
      </c>
      <c r="EV202" s="97">
        <f t="shared" si="333"/>
        <v>0</v>
      </c>
      <c r="EW202" s="97"/>
      <c r="EX202" s="139">
        <f t="shared" si="334"/>
        <v>0</v>
      </c>
      <c r="EY202" s="103">
        <v>0</v>
      </c>
      <c r="EZ202" s="104">
        <v>0</v>
      </c>
      <c r="FA202" s="103"/>
      <c r="FB202" s="104"/>
      <c r="FC202" s="103"/>
      <c r="FD202" s="104"/>
      <c r="FE202" s="103"/>
      <c r="FF202" s="104"/>
      <c r="FG202" s="108"/>
      <c r="FH202" s="104"/>
      <c r="FI202" s="103"/>
      <c r="FJ202" s="104"/>
      <c r="FK202" s="103"/>
      <c r="FL202" s="103"/>
      <c r="FM202" s="108"/>
      <c r="FN202" s="104"/>
      <c r="FO202" s="103"/>
      <c r="FP202" s="103"/>
      <c r="FQ202" s="108"/>
      <c r="FR202" s="104"/>
      <c r="FS202" s="103"/>
      <c r="FT202" s="104"/>
      <c r="FU202" s="103"/>
      <c r="FV202" s="103"/>
      <c r="FW202" s="100">
        <f t="shared" si="335"/>
        <v>0</v>
      </c>
      <c r="FX202" s="103">
        <f t="shared" si="336"/>
        <v>0</v>
      </c>
      <c r="FY202" s="103">
        <f t="shared" si="337"/>
        <v>0</v>
      </c>
      <c r="FZ202" s="103"/>
      <c r="GA202" s="149">
        <f t="shared" si="338"/>
        <v>0</v>
      </c>
      <c r="GB202" s="103">
        <v>0</v>
      </c>
      <c r="GC202" s="104">
        <v>0</v>
      </c>
      <c r="GD202" s="108"/>
      <c r="GE202" s="104"/>
      <c r="GF202" s="108"/>
      <c r="GG202" s="104"/>
      <c r="GH202" s="108"/>
      <c r="GI202" s="104"/>
      <c r="GJ202" s="108"/>
      <c r="GK202" s="104"/>
      <c r="GL202" s="108"/>
      <c r="GM202" s="104"/>
      <c r="GN202" s="103"/>
      <c r="GO202" s="103"/>
      <c r="GP202" s="108"/>
      <c r="GQ202" s="104"/>
      <c r="GR202" s="103"/>
      <c r="GS202" s="103"/>
      <c r="GT202" s="108"/>
      <c r="GU202" s="104"/>
      <c r="GV202" s="103"/>
      <c r="GW202" s="103"/>
      <c r="GX202" s="108"/>
      <c r="GY202" s="103"/>
      <c r="GZ202" s="100">
        <f t="shared" si="339"/>
        <v>0</v>
      </c>
      <c r="HA202" s="103">
        <f t="shared" si="340"/>
        <v>0</v>
      </c>
      <c r="HB202" s="103">
        <f t="shared" si="341"/>
        <v>0</v>
      </c>
      <c r="HC202" s="103"/>
      <c r="HD202" s="149">
        <f t="shared" si="342"/>
        <v>0</v>
      </c>
      <c r="HE202" s="103">
        <v>0</v>
      </c>
      <c r="HF202" s="104">
        <v>0</v>
      </c>
      <c r="HG202" s="108"/>
      <c r="HH202" s="104"/>
      <c r="HI202" s="108"/>
      <c r="HJ202" s="104"/>
      <c r="HK202" s="108"/>
      <c r="HL202" s="104"/>
      <c r="HM202" s="108"/>
      <c r="HN202" s="104"/>
      <c r="HO202" s="108"/>
      <c r="HP202" s="104"/>
      <c r="HQ202" s="108"/>
      <c r="HR202" s="104"/>
      <c r="HS202" s="108"/>
      <c r="HT202" s="104"/>
      <c r="HU202" s="108"/>
      <c r="HV202" s="104"/>
      <c r="HW202" s="108"/>
      <c r="HX202" s="104"/>
      <c r="HY202" s="108"/>
      <c r="HZ202" s="104"/>
      <c r="IA202" s="108"/>
      <c r="IB202" s="103"/>
      <c r="IC202" s="96">
        <f t="shared" si="343"/>
        <v>0</v>
      </c>
      <c r="ID202" s="97">
        <f t="shared" si="344"/>
        <v>0</v>
      </c>
      <c r="IE202" s="97">
        <f t="shared" si="345"/>
        <v>0</v>
      </c>
      <c r="IF202" s="97"/>
      <c r="IG202" s="139">
        <f t="shared" si="346"/>
        <v>0</v>
      </c>
      <c r="IH202" s="111">
        <v>0</v>
      </c>
      <c r="II202" s="110">
        <v>0</v>
      </c>
      <c r="IJ202" s="109"/>
      <c r="IK202" s="110"/>
      <c r="IL202" s="109"/>
      <c r="IM202" s="110"/>
      <c r="IN202" s="109"/>
      <c r="IO202" s="110"/>
      <c r="IP202" s="109"/>
      <c r="IQ202" s="110"/>
      <c r="IR202" s="109"/>
      <c r="IS202" s="110"/>
      <c r="IT202" s="109"/>
      <c r="IU202" s="110"/>
      <c r="IV202" s="109"/>
      <c r="IW202" s="110"/>
      <c r="IX202" s="111"/>
      <c r="IY202" s="110"/>
      <c r="IZ202" s="111"/>
      <c r="JA202" s="110"/>
      <c r="JB202" s="109"/>
      <c r="JC202" s="110"/>
      <c r="JD202" s="111"/>
      <c r="JE202" s="111"/>
      <c r="JF202" s="96">
        <f t="shared" si="347"/>
        <v>0</v>
      </c>
      <c r="JG202" s="97">
        <f t="shared" si="348"/>
        <v>0</v>
      </c>
      <c r="JH202" s="97">
        <f t="shared" si="349"/>
        <v>0</v>
      </c>
      <c r="JI202" s="97"/>
      <c r="JJ202" s="139">
        <f t="shared" si="350"/>
        <v>0</v>
      </c>
      <c r="JK202" s="109">
        <v>0</v>
      </c>
      <c r="JL202" s="110">
        <v>0</v>
      </c>
      <c r="JM202" s="109"/>
      <c r="JN202" s="110"/>
      <c r="JO202" s="109"/>
      <c r="JP202" s="110"/>
      <c r="JQ202" s="109"/>
      <c r="JR202" s="110"/>
      <c r="JS202" s="109"/>
      <c r="JT202" s="110"/>
      <c r="JU202" s="111"/>
      <c r="JV202" s="110"/>
      <c r="JW202" s="109"/>
      <c r="JX202" s="111"/>
      <c r="JY202" s="109"/>
      <c r="JZ202" s="110"/>
      <c r="KA202" s="111"/>
      <c r="KB202" s="110"/>
      <c r="KC202" s="111"/>
      <c r="KD202" s="110"/>
      <c r="KE202" s="111"/>
      <c r="KF202" s="110"/>
      <c r="KG202" s="111"/>
      <c r="KH202" s="110"/>
      <c r="KI202" s="96">
        <f t="shared" si="351"/>
        <v>0</v>
      </c>
      <c r="KJ202" s="97">
        <f t="shared" si="352"/>
        <v>0</v>
      </c>
      <c r="KK202" s="97">
        <v>8.5390692049036709E-2</v>
      </c>
      <c r="KL202" s="139">
        <f t="shared" si="353"/>
        <v>0</v>
      </c>
      <c r="KM202" s="103">
        <v>0</v>
      </c>
      <c r="KN202" s="104">
        <v>0</v>
      </c>
      <c r="KO202" s="108"/>
      <c r="KP202" s="104"/>
      <c r="KQ202" s="108"/>
      <c r="KR202" s="104"/>
      <c r="KS202" s="108"/>
      <c r="KT202" s="104"/>
      <c r="KU202" s="108"/>
      <c r="KV202" s="104"/>
      <c r="KW202" s="108"/>
      <c r="KX202" s="104"/>
      <c r="KY202" s="108"/>
      <c r="KZ202" s="104"/>
      <c r="LA202" s="108"/>
      <c r="LB202" s="104"/>
      <c r="LC202" s="108"/>
      <c r="LD202" s="103"/>
      <c r="LE202" s="108"/>
      <c r="LF202" s="104"/>
      <c r="LG202" s="108"/>
      <c r="LH202" s="104"/>
      <c r="LI202" s="108"/>
      <c r="LJ202" s="104"/>
      <c r="LK202" s="100">
        <f t="shared" si="354"/>
        <v>0</v>
      </c>
      <c r="LL202" s="104">
        <f t="shared" si="355"/>
        <v>0</v>
      </c>
      <c r="LM202" s="108">
        <v>0</v>
      </c>
      <c r="LN202" s="104">
        <v>0</v>
      </c>
      <c r="LO202" s="108"/>
      <c r="LP202" s="104"/>
      <c r="LQ202" s="108"/>
      <c r="LR202" s="104"/>
      <c r="LS202" s="108"/>
      <c r="LT202" s="104"/>
      <c r="LU202" s="108"/>
      <c r="LV202" s="104"/>
      <c r="LW202" s="103"/>
      <c r="LX202" s="104"/>
      <c r="LY202" s="103"/>
      <c r="LZ202" s="103"/>
      <c r="MA202" s="108"/>
      <c r="MB202" s="104"/>
      <c r="MC202" s="103"/>
      <c r="MD202" s="104"/>
      <c r="ME202" s="103"/>
      <c r="MF202" s="104"/>
      <c r="MG202" s="103"/>
      <c r="MH202" s="104"/>
      <c r="MI202" s="103"/>
      <c r="MJ202" s="104"/>
      <c r="MK202" s="102">
        <f t="shared" si="356"/>
        <v>0</v>
      </c>
      <c r="ML202" s="104">
        <f t="shared" si="357"/>
        <v>0</v>
      </c>
      <c r="MM202" s="108">
        <v>0</v>
      </c>
      <c r="MN202" s="104">
        <v>0</v>
      </c>
      <c r="MO202" s="108"/>
      <c r="MP202" s="104"/>
      <c r="MQ202" s="108"/>
      <c r="MR202" s="104"/>
      <c r="MS202" s="108"/>
      <c r="MT202" s="104"/>
      <c r="MU202" s="108"/>
      <c r="MV202" s="104"/>
      <c r="MW202" s="108"/>
      <c r="MX202" s="104"/>
      <c r="MY202" s="108"/>
      <c r="MZ202" s="104"/>
      <c r="NA202" s="108"/>
      <c r="NB202" s="104"/>
      <c r="NC202" s="108"/>
      <c r="ND202" s="104"/>
      <c r="NE202" s="108"/>
      <c r="NF202" s="104"/>
      <c r="NG202" s="108"/>
      <c r="NH202" s="104"/>
      <c r="NI202" s="108"/>
      <c r="NJ202" s="104"/>
      <c r="NK202" s="100">
        <f t="shared" si="358"/>
        <v>0</v>
      </c>
      <c r="NL202" s="104">
        <f t="shared" si="359"/>
        <v>0</v>
      </c>
      <c r="NM202" s="109">
        <f t="shared" si="360"/>
        <v>0</v>
      </c>
      <c r="NN202" s="110">
        <f t="shared" si="361"/>
        <v>0</v>
      </c>
      <c r="NO202" s="109">
        <f t="shared" si="362"/>
        <v>0</v>
      </c>
      <c r="NP202" s="110">
        <f t="shared" si="363"/>
        <v>0</v>
      </c>
      <c r="NQ202" s="109">
        <f t="shared" si="364"/>
        <v>0</v>
      </c>
      <c r="NR202" s="110">
        <f t="shared" si="365"/>
        <v>0</v>
      </c>
      <c r="NS202" s="109">
        <f t="shared" si="366"/>
        <v>0</v>
      </c>
      <c r="NT202" s="110">
        <f t="shared" si="367"/>
        <v>0</v>
      </c>
      <c r="NU202" s="109">
        <f t="shared" si="368"/>
        <v>0</v>
      </c>
      <c r="NV202" s="110">
        <f t="shared" si="369"/>
        <v>0</v>
      </c>
      <c r="NW202" s="109">
        <f t="shared" si="370"/>
        <v>0</v>
      </c>
      <c r="NX202" s="110">
        <f t="shared" si="371"/>
        <v>0</v>
      </c>
      <c r="NY202" s="109">
        <f t="shared" si="372"/>
        <v>0</v>
      </c>
      <c r="NZ202" s="110">
        <f t="shared" si="373"/>
        <v>0</v>
      </c>
      <c r="OA202" s="109">
        <f t="shared" si="374"/>
        <v>0</v>
      </c>
      <c r="OB202" s="110">
        <f t="shared" si="375"/>
        <v>0</v>
      </c>
      <c r="OC202" s="111">
        <f t="shared" si="376"/>
        <v>0</v>
      </c>
      <c r="OD202" s="110">
        <f t="shared" si="377"/>
        <v>0</v>
      </c>
      <c r="OE202" s="111">
        <f t="shared" si="378"/>
        <v>0</v>
      </c>
      <c r="OF202" s="110">
        <f t="shared" si="379"/>
        <v>0</v>
      </c>
      <c r="OG202" s="109">
        <f t="shared" si="380"/>
        <v>0</v>
      </c>
      <c r="OH202" s="110">
        <f t="shared" si="381"/>
        <v>0</v>
      </c>
      <c r="OI202" s="111">
        <f t="shared" si="382"/>
        <v>0</v>
      </c>
      <c r="OJ202" s="111">
        <f t="shared" si="383"/>
        <v>0</v>
      </c>
      <c r="OK202" s="96">
        <f t="shared" si="384"/>
        <v>0</v>
      </c>
      <c r="OL202" s="97">
        <f t="shared" si="385"/>
        <v>0</v>
      </c>
      <c r="OM202" s="97">
        <v>0</v>
      </c>
      <c r="ON202" s="139">
        <f t="shared" si="386"/>
        <v>0</v>
      </c>
      <c r="OO202" s="111">
        <v>0</v>
      </c>
      <c r="OP202" s="110">
        <v>0</v>
      </c>
      <c r="OQ202" s="109"/>
      <c r="OR202" s="110"/>
      <c r="OS202" s="109"/>
      <c r="OT202" s="110"/>
      <c r="OU202" s="109"/>
      <c r="OV202" s="110"/>
      <c r="OW202" s="109"/>
      <c r="OX202" s="110"/>
      <c r="OY202" s="109"/>
      <c r="OZ202" s="110"/>
      <c r="PA202" s="109"/>
      <c r="PB202" s="110"/>
      <c r="PC202" s="109"/>
      <c r="PD202" s="110"/>
      <c r="PE202" s="111"/>
      <c r="PF202" s="110"/>
      <c r="PG202" s="111"/>
      <c r="PH202" s="110"/>
      <c r="PI202" s="109"/>
      <c r="PJ202" s="110"/>
      <c r="PK202" s="111"/>
      <c r="PL202" s="110"/>
      <c r="PM202" s="96">
        <f t="shared" si="387"/>
        <v>0</v>
      </c>
      <c r="PN202" s="97">
        <f t="shared" si="388"/>
        <v>0</v>
      </c>
      <c r="PO202" s="97">
        <f t="shared" si="389"/>
        <v>0</v>
      </c>
      <c r="PP202" s="109">
        <v>0</v>
      </c>
      <c r="PQ202" s="111"/>
      <c r="PR202" s="111"/>
      <c r="PS202" s="111"/>
      <c r="PT202" s="111"/>
      <c r="PU202" s="111"/>
      <c r="PV202" s="111"/>
      <c r="PW202" s="111"/>
      <c r="PX202" s="111"/>
      <c r="PY202" s="111"/>
      <c r="PZ202" s="111"/>
      <c r="QA202" s="110"/>
      <c r="QB202" s="98">
        <f t="shared" si="390"/>
        <v>0</v>
      </c>
      <c r="QC202" s="105">
        <f t="shared" si="391"/>
        <v>0</v>
      </c>
      <c r="QD202" s="106"/>
      <c r="QE202" s="113">
        <f t="shared" si="392"/>
        <v>0</v>
      </c>
      <c r="QF202" s="108">
        <v>0</v>
      </c>
      <c r="QG202" s="103"/>
      <c r="QH202" s="103"/>
      <c r="QI202" s="103"/>
      <c r="QJ202" s="103"/>
      <c r="QK202" s="103"/>
      <c r="QL202" s="103"/>
      <c r="QM202" s="103"/>
      <c r="QN202" s="103"/>
      <c r="QO202" s="103"/>
      <c r="QP202" s="103"/>
      <c r="QQ202" s="104"/>
      <c r="QR202" s="117">
        <f t="shared" si="393"/>
        <v>0</v>
      </c>
      <c r="QS202" s="158"/>
    </row>
    <row r="203" spans="1:461" s="88" customFormat="1" ht="10.5" x14ac:dyDescent="0.25">
      <c r="A203" s="89" t="s">
        <v>258</v>
      </c>
      <c r="B203" s="90" t="s">
        <v>71</v>
      </c>
      <c r="C203" s="90">
        <v>401</v>
      </c>
      <c r="D203" s="90" t="s">
        <v>242</v>
      </c>
      <c r="E203" s="91" t="s">
        <v>258</v>
      </c>
      <c r="F203" s="92" t="s">
        <v>71</v>
      </c>
      <c r="G203" s="92" t="s">
        <v>644</v>
      </c>
      <c r="H203" s="155">
        <v>200</v>
      </c>
      <c r="I203" s="92" t="s">
        <v>730</v>
      </c>
      <c r="J203" s="93">
        <v>0</v>
      </c>
      <c r="K203" s="94">
        <v>0</v>
      </c>
      <c r="L203" s="93"/>
      <c r="M203" s="94"/>
      <c r="N203" s="93"/>
      <c r="O203" s="94"/>
      <c r="P203" s="93"/>
      <c r="Q203" s="94"/>
      <c r="R203" s="93"/>
      <c r="S203" s="94"/>
      <c r="T203" s="93"/>
      <c r="U203" s="94"/>
      <c r="V203" s="93"/>
      <c r="W203" s="95"/>
      <c r="X203" s="93"/>
      <c r="Y203" s="94"/>
      <c r="Z203" s="95"/>
      <c r="AA203" s="95"/>
      <c r="AB203" s="93"/>
      <c r="AC203" s="94"/>
      <c r="AD203" s="93"/>
      <c r="AE203" s="94"/>
      <c r="AF203" s="93"/>
      <c r="AG203" s="95"/>
      <c r="AH203" s="96">
        <f t="shared" si="316"/>
        <v>0</v>
      </c>
      <c r="AI203" s="97">
        <f t="shared" si="317"/>
        <v>0</v>
      </c>
      <c r="AJ203" s="97">
        <f t="shared" si="315"/>
        <v>0</v>
      </c>
      <c r="AK203" s="97"/>
      <c r="AL203" s="139">
        <f t="shared" si="318"/>
        <v>0</v>
      </c>
      <c r="AM203" s="95">
        <v>0</v>
      </c>
      <c r="AN203" s="94">
        <v>0</v>
      </c>
      <c r="AO203" s="93"/>
      <c r="AP203" s="94"/>
      <c r="AQ203" s="93"/>
      <c r="AR203" s="94"/>
      <c r="AS203" s="93"/>
      <c r="AT203" s="94"/>
      <c r="AU203" s="93"/>
      <c r="AV203" s="94"/>
      <c r="AW203" s="93"/>
      <c r="AX203" s="94"/>
      <c r="AY203" s="93"/>
      <c r="AZ203" s="95"/>
      <c r="BA203" s="93"/>
      <c r="BB203" s="95"/>
      <c r="BC203" s="93"/>
      <c r="BD203" s="94"/>
      <c r="BE203" s="95"/>
      <c r="BF203" s="95"/>
      <c r="BG203" s="93"/>
      <c r="BH203" s="94"/>
      <c r="BI203" s="93"/>
      <c r="BJ203" s="94"/>
      <c r="BK203" s="96">
        <f t="shared" si="319"/>
        <v>0</v>
      </c>
      <c r="BL203" s="97">
        <f t="shared" si="320"/>
        <v>0</v>
      </c>
      <c r="BM203" s="97">
        <f t="shared" si="321"/>
        <v>0</v>
      </c>
      <c r="BN203" s="97"/>
      <c r="BO203" s="139">
        <f t="shared" si="322"/>
        <v>0</v>
      </c>
      <c r="BP203" s="111">
        <v>0</v>
      </c>
      <c r="BQ203" s="110">
        <v>0</v>
      </c>
      <c r="BR203" s="109"/>
      <c r="BS203" s="110"/>
      <c r="BT203" s="109"/>
      <c r="BU203" s="110"/>
      <c r="BV203" s="109"/>
      <c r="BW203" s="110"/>
      <c r="BX203" s="109"/>
      <c r="BY203" s="110"/>
      <c r="BZ203" s="109"/>
      <c r="CA203" s="110"/>
      <c r="CB203" s="111"/>
      <c r="CC203" s="111"/>
      <c r="CD203" s="109"/>
      <c r="CE203" s="110"/>
      <c r="CF203" s="109"/>
      <c r="CG203" s="111"/>
      <c r="CH203" s="109"/>
      <c r="CI203" s="110"/>
      <c r="CJ203" s="109"/>
      <c r="CK203" s="110"/>
      <c r="CL203" s="111"/>
      <c r="CM203" s="111"/>
      <c r="CN203" s="96">
        <f t="shared" si="323"/>
        <v>0</v>
      </c>
      <c r="CO203" s="97">
        <f t="shared" si="324"/>
        <v>0</v>
      </c>
      <c r="CP203" s="97">
        <f t="shared" si="325"/>
        <v>0</v>
      </c>
      <c r="CQ203" s="97"/>
      <c r="CR203" s="139">
        <f t="shared" si="326"/>
        <v>0</v>
      </c>
      <c r="CS203" s="111">
        <v>0</v>
      </c>
      <c r="CT203" s="110">
        <v>0</v>
      </c>
      <c r="CU203" s="109"/>
      <c r="CV203" s="110"/>
      <c r="CW203" s="109"/>
      <c r="CX203" s="110"/>
      <c r="CY203" s="109"/>
      <c r="CZ203" s="110"/>
      <c r="DA203" s="109"/>
      <c r="DB203" s="110"/>
      <c r="DC203" s="109"/>
      <c r="DD203" s="110"/>
      <c r="DE203" s="109"/>
      <c r="DF203" s="110"/>
      <c r="DG203" s="109"/>
      <c r="DH203" s="110"/>
      <c r="DI203" s="111"/>
      <c r="DJ203" s="111"/>
      <c r="DK203" s="109"/>
      <c r="DL203" s="111"/>
      <c r="DM203" s="109"/>
      <c r="DN203" s="110"/>
      <c r="DO203" s="111"/>
      <c r="DP203" s="111"/>
      <c r="DQ203" s="96">
        <f t="shared" si="327"/>
        <v>0</v>
      </c>
      <c r="DR203" s="97">
        <f t="shared" si="328"/>
        <v>0</v>
      </c>
      <c r="DS203" s="97">
        <f t="shared" si="329"/>
        <v>0</v>
      </c>
      <c r="DT203" s="97"/>
      <c r="DU203" s="139">
        <f t="shared" si="330"/>
        <v>0</v>
      </c>
      <c r="DV203" s="111">
        <v>0</v>
      </c>
      <c r="DW203" s="110">
        <v>0</v>
      </c>
      <c r="DX203" s="111"/>
      <c r="DY203" s="110"/>
      <c r="DZ203" s="111"/>
      <c r="EA203" s="110"/>
      <c r="EB203" s="111"/>
      <c r="EC203" s="110"/>
      <c r="ED203" s="109"/>
      <c r="EE203" s="110"/>
      <c r="EF203" s="109"/>
      <c r="EG203" s="110"/>
      <c r="EH203" s="109"/>
      <c r="EI203" s="111"/>
      <c r="EJ203" s="109"/>
      <c r="EK203" s="111"/>
      <c r="EL203" s="109"/>
      <c r="EM203" s="110"/>
      <c r="EN203" s="111"/>
      <c r="EO203" s="110"/>
      <c r="EP203" s="111"/>
      <c r="EQ203" s="110"/>
      <c r="ER203" s="111"/>
      <c r="ES203" s="111"/>
      <c r="ET203" s="96">
        <f t="shared" si="331"/>
        <v>0</v>
      </c>
      <c r="EU203" s="97">
        <f t="shared" si="332"/>
        <v>0</v>
      </c>
      <c r="EV203" s="97">
        <f t="shared" si="333"/>
        <v>0</v>
      </c>
      <c r="EW203" s="97"/>
      <c r="EX203" s="139">
        <f t="shared" si="334"/>
        <v>0</v>
      </c>
      <c r="EY203" s="103">
        <v>0</v>
      </c>
      <c r="EZ203" s="104">
        <v>0</v>
      </c>
      <c r="FA203" s="103"/>
      <c r="FB203" s="104"/>
      <c r="FC203" s="103"/>
      <c r="FD203" s="104"/>
      <c r="FE203" s="103"/>
      <c r="FF203" s="104"/>
      <c r="FG203" s="108"/>
      <c r="FH203" s="104"/>
      <c r="FI203" s="103"/>
      <c r="FJ203" s="104"/>
      <c r="FK203" s="103"/>
      <c r="FL203" s="103"/>
      <c r="FM203" s="108"/>
      <c r="FN203" s="104"/>
      <c r="FO203" s="103"/>
      <c r="FP203" s="103"/>
      <c r="FQ203" s="108"/>
      <c r="FR203" s="104"/>
      <c r="FS203" s="103"/>
      <c r="FT203" s="104"/>
      <c r="FU203" s="103"/>
      <c r="FV203" s="103"/>
      <c r="FW203" s="100">
        <f t="shared" si="335"/>
        <v>0</v>
      </c>
      <c r="FX203" s="103">
        <f t="shared" si="336"/>
        <v>0</v>
      </c>
      <c r="FY203" s="103">
        <f t="shared" si="337"/>
        <v>0</v>
      </c>
      <c r="FZ203" s="103"/>
      <c r="GA203" s="149">
        <f t="shared" si="338"/>
        <v>0</v>
      </c>
      <c r="GB203" s="103">
        <v>0</v>
      </c>
      <c r="GC203" s="104">
        <v>0</v>
      </c>
      <c r="GD203" s="108"/>
      <c r="GE203" s="104"/>
      <c r="GF203" s="108"/>
      <c r="GG203" s="104"/>
      <c r="GH203" s="108"/>
      <c r="GI203" s="104"/>
      <c r="GJ203" s="108"/>
      <c r="GK203" s="104"/>
      <c r="GL203" s="108"/>
      <c r="GM203" s="104"/>
      <c r="GN203" s="103"/>
      <c r="GO203" s="103"/>
      <c r="GP203" s="108"/>
      <c r="GQ203" s="104"/>
      <c r="GR203" s="103"/>
      <c r="GS203" s="103"/>
      <c r="GT203" s="108"/>
      <c r="GU203" s="104"/>
      <c r="GV203" s="103"/>
      <c r="GW203" s="103"/>
      <c r="GX203" s="108"/>
      <c r="GY203" s="103"/>
      <c r="GZ203" s="100">
        <f t="shared" si="339"/>
        <v>0</v>
      </c>
      <c r="HA203" s="103">
        <f t="shared" si="340"/>
        <v>0</v>
      </c>
      <c r="HB203" s="103">
        <f t="shared" si="341"/>
        <v>0</v>
      </c>
      <c r="HC203" s="103"/>
      <c r="HD203" s="149">
        <f t="shared" si="342"/>
        <v>0</v>
      </c>
      <c r="HE203" s="103">
        <v>0</v>
      </c>
      <c r="HF203" s="104">
        <v>0</v>
      </c>
      <c r="HG203" s="108"/>
      <c r="HH203" s="104"/>
      <c r="HI203" s="108"/>
      <c r="HJ203" s="104"/>
      <c r="HK203" s="108"/>
      <c r="HL203" s="104"/>
      <c r="HM203" s="108"/>
      <c r="HN203" s="104"/>
      <c r="HO203" s="108"/>
      <c r="HP203" s="104"/>
      <c r="HQ203" s="108"/>
      <c r="HR203" s="104"/>
      <c r="HS203" s="108"/>
      <c r="HT203" s="104"/>
      <c r="HU203" s="108"/>
      <c r="HV203" s="104"/>
      <c r="HW203" s="108"/>
      <c r="HX203" s="104"/>
      <c r="HY203" s="108"/>
      <c r="HZ203" s="104"/>
      <c r="IA203" s="108"/>
      <c r="IB203" s="103"/>
      <c r="IC203" s="96">
        <f t="shared" si="343"/>
        <v>0</v>
      </c>
      <c r="ID203" s="97">
        <f t="shared" si="344"/>
        <v>0</v>
      </c>
      <c r="IE203" s="97">
        <f t="shared" si="345"/>
        <v>0</v>
      </c>
      <c r="IF203" s="97"/>
      <c r="IG203" s="139">
        <f t="shared" si="346"/>
        <v>0</v>
      </c>
      <c r="IH203" s="111">
        <v>0</v>
      </c>
      <c r="II203" s="110">
        <v>0</v>
      </c>
      <c r="IJ203" s="109"/>
      <c r="IK203" s="110"/>
      <c r="IL203" s="109"/>
      <c r="IM203" s="110"/>
      <c r="IN203" s="109"/>
      <c r="IO203" s="110"/>
      <c r="IP203" s="109"/>
      <c r="IQ203" s="110"/>
      <c r="IR203" s="109"/>
      <c r="IS203" s="110"/>
      <c r="IT203" s="109"/>
      <c r="IU203" s="110"/>
      <c r="IV203" s="109"/>
      <c r="IW203" s="110"/>
      <c r="IX203" s="111"/>
      <c r="IY203" s="110"/>
      <c r="IZ203" s="111"/>
      <c r="JA203" s="110"/>
      <c r="JB203" s="109"/>
      <c r="JC203" s="110"/>
      <c r="JD203" s="111"/>
      <c r="JE203" s="111"/>
      <c r="JF203" s="96">
        <f t="shared" si="347"/>
        <v>0</v>
      </c>
      <c r="JG203" s="97">
        <f t="shared" si="348"/>
        <v>0</v>
      </c>
      <c r="JH203" s="97">
        <f t="shared" si="349"/>
        <v>0</v>
      </c>
      <c r="JI203" s="97"/>
      <c r="JJ203" s="139">
        <f t="shared" si="350"/>
        <v>0</v>
      </c>
      <c r="JK203" s="109">
        <v>0</v>
      </c>
      <c r="JL203" s="110">
        <v>0</v>
      </c>
      <c r="JM203" s="109"/>
      <c r="JN203" s="110"/>
      <c r="JO203" s="109"/>
      <c r="JP203" s="110"/>
      <c r="JQ203" s="109"/>
      <c r="JR203" s="110"/>
      <c r="JS203" s="109"/>
      <c r="JT203" s="110"/>
      <c r="JU203" s="111"/>
      <c r="JV203" s="110"/>
      <c r="JW203" s="109"/>
      <c r="JX203" s="111"/>
      <c r="JY203" s="109"/>
      <c r="JZ203" s="110"/>
      <c r="KA203" s="111"/>
      <c r="KB203" s="110"/>
      <c r="KC203" s="111"/>
      <c r="KD203" s="110"/>
      <c r="KE203" s="111"/>
      <c r="KF203" s="110"/>
      <c r="KG203" s="111"/>
      <c r="KH203" s="110"/>
      <c r="KI203" s="96">
        <f t="shared" si="351"/>
        <v>0</v>
      </c>
      <c r="KJ203" s="97">
        <f t="shared" si="352"/>
        <v>0</v>
      </c>
      <c r="KK203" s="97">
        <v>1.2168953533948328E-2</v>
      </c>
      <c r="KL203" s="139">
        <f t="shared" si="353"/>
        <v>0</v>
      </c>
      <c r="KM203" s="103">
        <v>0</v>
      </c>
      <c r="KN203" s="104">
        <v>0</v>
      </c>
      <c r="KO203" s="108"/>
      <c r="KP203" s="104"/>
      <c r="KQ203" s="108"/>
      <c r="KR203" s="104"/>
      <c r="KS203" s="108"/>
      <c r="KT203" s="104"/>
      <c r="KU203" s="108"/>
      <c r="KV203" s="104"/>
      <c r="KW203" s="108"/>
      <c r="KX203" s="104"/>
      <c r="KY203" s="108"/>
      <c r="KZ203" s="104"/>
      <c r="LA203" s="108"/>
      <c r="LB203" s="104"/>
      <c r="LC203" s="108"/>
      <c r="LD203" s="103"/>
      <c r="LE203" s="108"/>
      <c r="LF203" s="104"/>
      <c r="LG203" s="108"/>
      <c r="LH203" s="104"/>
      <c r="LI203" s="108"/>
      <c r="LJ203" s="104"/>
      <c r="LK203" s="100">
        <f t="shared" si="354"/>
        <v>0</v>
      </c>
      <c r="LL203" s="104">
        <f t="shared" si="355"/>
        <v>0</v>
      </c>
      <c r="LM203" s="108">
        <v>0</v>
      </c>
      <c r="LN203" s="104">
        <v>0</v>
      </c>
      <c r="LO203" s="108"/>
      <c r="LP203" s="104"/>
      <c r="LQ203" s="108"/>
      <c r="LR203" s="104"/>
      <c r="LS203" s="108"/>
      <c r="LT203" s="104"/>
      <c r="LU203" s="108"/>
      <c r="LV203" s="104"/>
      <c r="LW203" s="103"/>
      <c r="LX203" s="104"/>
      <c r="LY203" s="103"/>
      <c r="LZ203" s="103"/>
      <c r="MA203" s="108"/>
      <c r="MB203" s="104"/>
      <c r="MC203" s="103"/>
      <c r="MD203" s="104"/>
      <c r="ME203" s="103"/>
      <c r="MF203" s="104"/>
      <c r="MG203" s="103"/>
      <c r="MH203" s="104"/>
      <c r="MI203" s="103"/>
      <c r="MJ203" s="104"/>
      <c r="MK203" s="102">
        <f t="shared" si="356"/>
        <v>0</v>
      </c>
      <c r="ML203" s="104">
        <f t="shared" si="357"/>
        <v>0</v>
      </c>
      <c r="MM203" s="108">
        <v>0</v>
      </c>
      <c r="MN203" s="104">
        <v>0</v>
      </c>
      <c r="MO203" s="108"/>
      <c r="MP203" s="104"/>
      <c r="MQ203" s="108"/>
      <c r="MR203" s="104"/>
      <c r="MS203" s="108"/>
      <c r="MT203" s="104"/>
      <c r="MU203" s="108"/>
      <c r="MV203" s="104"/>
      <c r="MW203" s="108"/>
      <c r="MX203" s="104"/>
      <c r="MY203" s="108"/>
      <c r="MZ203" s="104"/>
      <c r="NA203" s="108"/>
      <c r="NB203" s="104"/>
      <c r="NC203" s="108"/>
      <c r="ND203" s="104"/>
      <c r="NE203" s="108"/>
      <c r="NF203" s="104"/>
      <c r="NG203" s="108"/>
      <c r="NH203" s="104"/>
      <c r="NI203" s="108"/>
      <c r="NJ203" s="104"/>
      <c r="NK203" s="100">
        <f t="shared" si="358"/>
        <v>0</v>
      </c>
      <c r="NL203" s="104">
        <f t="shared" si="359"/>
        <v>0</v>
      </c>
      <c r="NM203" s="109">
        <f t="shared" si="360"/>
        <v>0</v>
      </c>
      <c r="NN203" s="110">
        <f t="shared" si="361"/>
        <v>0</v>
      </c>
      <c r="NO203" s="109">
        <f t="shared" si="362"/>
        <v>0</v>
      </c>
      <c r="NP203" s="110">
        <f t="shared" si="363"/>
        <v>0</v>
      </c>
      <c r="NQ203" s="109">
        <f t="shared" si="364"/>
        <v>0</v>
      </c>
      <c r="NR203" s="110">
        <f t="shared" si="365"/>
        <v>0</v>
      </c>
      <c r="NS203" s="109">
        <f t="shared" si="366"/>
        <v>0</v>
      </c>
      <c r="NT203" s="110">
        <f t="shared" si="367"/>
        <v>0</v>
      </c>
      <c r="NU203" s="109">
        <f t="shared" si="368"/>
        <v>0</v>
      </c>
      <c r="NV203" s="110">
        <f t="shared" si="369"/>
        <v>0</v>
      </c>
      <c r="NW203" s="109">
        <f t="shared" si="370"/>
        <v>0</v>
      </c>
      <c r="NX203" s="110">
        <f t="shared" si="371"/>
        <v>0</v>
      </c>
      <c r="NY203" s="109">
        <f t="shared" si="372"/>
        <v>0</v>
      </c>
      <c r="NZ203" s="110">
        <f t="shared" si="373"/>
        <v>0</v>
      </c>
      <c r="OA203" s="109">
        <f t="shared" si="374"/>
        <v>0</v>
      </c>
      <c r="OB203" s="110">
        <f t="shared" si="375"/>
        <v>0</v>
      </c>
      <c r="OC203" s="111">
        <f t="shared" si="376"/>
        <v>0</v>
      </c>
      <c r="OD203" s="110">
        <f t="shared" si="377"/>
        <v>0</v>
      </c>
      <c r="OE203" s="111">
        <f t="shared" si="378"/>
        <v>0</v>
      </c>
      <c r="OF203" s="110">
        <f t="shared" si="379"/>
        <v>0</v>
      </c>
      <c r="OG203" s="109">
        <f t="shared" si="380"/>
        <v>0</v>
      </c>
      <c r="OH203" s="110">
        <f t="shared" si="381"/>
        <v>0</v>
      </c>
      <c r="OI203" s="111">
        <f t="shared" si="382"/>
        <v>0</v>
      </c>
      <c r="OJ203" s="111">
        <f t="shared" si="383"/>
        <v>0</v>
      </c>
      <c r="OK203" s="96">
        <f t="shared" si="384"/>
        <v>0</v>
      </c>
      <c r="OL203" s="97">
        <f t="shared" si="385"/>
        <v>0</v>
      </c>
      <c r="OM203" s="97">
        <v>0</v>
      </c>
      <c r="ON203" s="139">
        <f t="shared" si="386"/>
        <v>0</v>
      </c>
      <c r="OO203" s="111">
        <v>0</v>
      </c>
      <c r="OP203" s="110">
        <v>0</v>
      </c>
      <c r="OQ203" s="109"/>
      <c r="OR203" s="110"/>
      <c r="OS203" s="109"/>
      <c r="OT203" s="110"/>
      <c r="OU203" s="109"/>
      <c r="OV203" s="110"/>
      <c r="OW203" s="109"/>
      <c r="OX203" s="110"/>
      <c r="OY203" s="109"/>
      <c r="OZ203" s="110"/>
      <c r="PA203" s="109"/>
      <c r="PB203" s="110"/>
      <c r="PC203" s="109"/>
      <c r="PD203" s="110"/>
      <c r="PE203" s="111"/>
      <c r="PF203" s="110"/>
      <c r="PG203" s="111"/>
      <c r="PH203" s="110"/>
      <c r="PI203" s="109"/>
      <c r="PJ203" s="110"/>
      <c r="PK203" s="111"/>
      <c r="PL203" s="110"/>
      <c r="PM203" s="96">
        <f t="shared" si="387"/>
        <v>0</v>
      </c>
      <c r="PN203" s="97">
        <f t="shared" si="388"/>
        <v>0</v>
      </c>
      <c r="PO203" s="97">
        <f t="shared" si="389"/>
        <v>0</v>
      </c>
      <c r="PP203" s="109">
        <v>0</v>
      </c>
      <c r="PQ203" s="111"/>
      <c r="PR203" s="111"/>
      <c r="PS203" s="111"/>
      <c r="PT203" s="111"/>
      <c r="PU203" s="111"/>
      <c r="PV203" s="111"/>
      <c r="PW203" s="111"/>
      <c r="PX203" s="111"/>
      <c r="PY203" s="111"/>
      <c r="PZ203" s="111"/>
      <c r="QA203" s="110"/>
      <c r="QB203" s="98">
        <f t="shared" si="390"/>
        <v>0</v>
      </c>
      <c r="QC203" s="105">
        <f t="shared" si="391"/>
        <v>0</v>
      </c>
      <c r="QD203" s="106"/>
      <c r="QE203" s="113">
        <f t="shared" si="392"/>
        <v>0</v>
      </c>
      <c r="QF203" s="108">
        <v>1</v>
      </c>
      <c r="QG203" s="103"/>
      <c r="QH203" s="103"/>
      <c r="QI203" s="103"/>
      <c r="QJ203" s="103"/>
      <c r="QK203" s="103"/>
      <c r="QL203" s="103"/>
      <c r="QM203" s="103"/>
      <c r="QN203" s="103"/>
      <c r="QO203" s="103"/>
      <c r="QP203" s="103"/>
      <c r="QQ203" s="104"/>
      <c r="QR203" s="117">
        <f t="shared" si="393"/>
        <v>1</v>
      </c>
      <c r="QS203" s="158"/>
    </row>
    <row r="204" spans="1:461" s="88" customFormat="1" ht="10.5" x14ac:dyDescent="0.25">
      <c r="A204" s="89" t="s">
        <v>258</v>
      </c>
      <c r="B204" s="90" t="s">
        <v>71</v>
      </c>
      <c r="C204" s="90">
        <v>401</v>
      </c>
      <c r="D204" s="90" t="s">
        <v>242</v>
      </c>
      <c r="E204" s="91" t="s">
        <v>258</v>
      </c>
      <c r="F204" s="92" t="s">
        <v>71</v>
      </c>
      <c r="G204" s="92" t="s">
        <v>644</v>
      </c>
      <c r="H204" s="155">
        <v>201</v>
      </c>
      <c r="I204" s="92" t="s">
        <v>731</v>
      </c>
      <c r="J204" s="93">
        <v>0</v>
      </c>
      <c r="K204" s="94">
        <v>0</v>
      </c>
      <c r="L204" s="93"/>
      <c r="M204" s="94"/>
      <c r="N204" s="93"/>
      <c r="O204" s="94"/>
      <c r="P204" s="93"/>
      <c r="Q204" s="94"/>
      <c r="R204" s="93"/>
      <c r="S204" s="94"/>
      <c r="T204" s="93"/>
      <c r="U204" s="94"/>
      <c r="V204" s="93"/>
      <c r="W204" s="95"/>
      <c r="X204" s="93"/>
      <c r="Y204" s="94"/>
      <c r="Z204" s="95"/>
      <c r="AA204" s="95"/>
      <c r="AB204" s="93"/>
      <c r="AC204" s="94"/>
      <c r="AD204" s="93"/>
      <c r="AE204" s="94"/>
      <c r="AF204" s="93"/>
      <c r="AG204" s="95"/>
      <c r="AH204" s="96">
        <f t="shared" si="316"/>
        <v>0</v>
      </c>
      <c r="AI204" s="97">
        <f t="shared" si="317"/>
        <v>0</v>
      </c>
      <c r="AJ204" s="97">
        <f t="shared" si="315"/>
        <v>0</v>
      </c>
      <c r="AK204" s="97"/>
      <c r="AL204" s="139">
        <f t="shared" si="318"/>
        <v>0</v>
      </c>
      <c r="AM204" s="95">
        <v>0</v>
      </c>
      <c r="AN204" s="94">
        <v>0</v>
      </c>
      <c r="AO204" s="93"/>
      <c r="AP204" s="94"/>
      <c r="AQ204" s="93"/>
      <c r="AR204" s="94"/>
      <c r="AS204" s="93"/>
      <c r="AT204" s="94"/>
      <c r="AU204" s="93"/>
      <c r="AV204" s="94"/>
      <c r="AW204" s="93"/>
      <c r="AX204" s="94"/>
      <c r="AY204" s="93"/>
      <c r="AZ204" s="95"/>
      <c r="BA204" s="93"/>
      <c r="BB204" s="95"/>
      <c r="BC204" s="93"/>
      <c r="BD204" s="94"/>
      <c r="BE204" s="95"/>
      <c r="BF204" s="95"/>
      <c r="BG204" s="93"/>
      <c r="BH204" s="94"/>
      <c r="BI204" s="93"/>
      <c r="BJ204" s="94"/>
      <c r="BK204" s="96">
        <f t="shared" si="319"/>
        <v>0</v>
      </c>
      <c r="BL204" s="97">
        <f t="shared" si="320"/>
        <v>0</v>
      </c>
      <c r="BM204" s="97">
        <f t="shared" si="321"/>
        <v>0</v>
      </c>
      <c r="BN204" s="97"/>
      <c r="BO204" s="139">
        <f t="shared" si="322"/>
        <v>0</v>
      </c>
      <c r="BP204" s="111">
        <v>1</v>
      </c>
      <c r="BQ204" s="110">
        <v>0</v>
      </c>
      <c r="BR204" s="109"/>
      <c r="BS204" s="110"/>
      <c r="BT204" s="109"/>
      <c r="BU204" s="110"/>
      <c r="BV204" s="109"/>
      <c r="BW204" s="110"/>
      <c r="BX204" s="109"/>
      <c r="BY204" s="110"/>
      <c r="BZ204" s="109"/>
      <c r="CA204" s="110"/>
      <c r="CB204" s="111"/>
      <c r="CC204" s="111"/>
      <c r="CD204" s="109"/>
      <c r="CE204" s="110"/>
      <c r="CF204" s="109"/>
      <c r="CG204" s="111"/>
      <c r="CH204" s="109"/>
      <c r="CI204" s="110"/>
      <c r="CJ204" s="109"/>
      <c r="CK204" s="110"/>
      <c r="CL204" s="111"/>
      <c r="CM204" s="111"/>
      <c r="CN204" s="96">
        <f t="shared" si="323"/>
        <v>1</v>
      </c>
      <c r="CO204" s="97">
        <f t="shared" si="324"/>
        <v>0</v>
      </c>
      <c r="CP204" s="97">
        <f t="shared" si="325"/>
        <v>0.25</v>
      </c>
      <c r="CQ204" s="97"/>
      <c r="CR204" s="139">
        <f t="shared" si="326"/>
        <v>0</v>
      </c>
      <c r="CS204" s="111">
        <v>0</v>
      </c>
      <c r="CT204" s="110">
        <v>0</v>
      </c>
      <c r="CU204" s="109"/>
      <c r="CV204" s="110"/>
      <c r="CW204" s="109"/>
      <c r="CX204" s="110"/>
      <c r="CY204" s="109"/>
      <c r="CZ204" s="110"/>
      <c r="DA204" s="109"/>
      <c r="DB204" s="110"/>
      <c r="DC204" s="109"/>
      <c r="DD204" s="110"/>
      <c r="DE204" s="109"/>
      <c r="DF204" s="110"/>
      <c r="DG204" s="109"/>
      <c r="DH204" s="110"/>
      <c r="DI204" s="111"/>
      <c r="DJ204" s="111"/>
      <c r="DK204" s="109"/>
      <c r="DL204" s="111"/>
      <c r="DM204" s="109"/>
      <c r="DN204" s="110"/>
      <c r="DO204" s="111"/>
      <c r="DP204" s="111"/>
      <c r="DQ204" s="96">
        <f t="shared" si="327"/>
        <v>0</v>
      </c>
      <c r="DR204" s="97">
        <f t="shared" si="328"/>
        <v>0</v>
      </c>
      <c r="DS204" s="97">
        <f t="shared" si="329"/>
        <v>0</v>
      </c>
      <c r="DT204" s="97"/>
      <c r="DU204" s="139">
        <f t="shared" si="330"/>
        <v>0</v>
      </c>
      <c r="DV204" s="111">
        <v>0</v>
      </c>
      <c r="DW204" s="110">
        <v>0</v>
      </c>
      <c r="DX204" s="111"/>
      <c r="DY204" s="110"/>
      <c r="DZ204" s="111"/>
      <c r="EA204" s="110"/>
      <c r="EB204" s="111"/>
      <c r="EC204" s="110"/>
      <c r="ED204" s="109"/>
      <c r="EE204" s="110"/>
      <c r="EF204" s="109"/>
      <c r="EG204" s="110"/>
      <c r="EH204" s="109"/>
      <c r="EI204" s="111"/>
      <c r="EJ204" s="109"/>
      <c r="EK204" s="111"/>
      <c r="EL204" s="109"/>
      <c r="EM204" s="110"/>
      <c r="EN204" s="111"/>
      <c r="EO204" s="110"/>
      <c r="EP204" s="111"/>
      <c r="EQ204" s="110"/>
      <c r="ER204" s="111"/>
      <c r="ES204" s="111"/>
      <c r="ET204" s="96">
        <f t="shared" si="331"/>
        <v>0</v>
      </c>
      <c r="EU204" s="97">
        <f t="shared" si="332"/>
        <v>0</v>
      </c>
      <c r="EV204" s="97">
        <f t="shared" si="333"/>
        <v>0</v>
      </c>
      <c r="EW204" s="97"/>
      <c r="EX204" s="139">
        <f t="shared" si="334"/>
        <v>0</v>
      </c>
      <c r="EY204" s="103">
        <v>0</v>
      </c>
      <c r="EZ204" s="104">
        <v>0</v>
      </c>
      <c r="FA204" s="103"/>
      <c r="FB204" s="104"/>
      <c r="FC204" s="103"/>
      <c r="FD204" s="104"/>
      <c r="FE204" s="103"/>
      <c r="FF204" s="104"/>
      <c r="FG204" s="108"/>
      <c r="FH204" s="104"/>
      <c r="FI204" s="103"/>
      <c r="FJ204" s="104"/>
      <c r="FK204" s="103"/>
      <c r="FL204" s="103"/>
      <c r="FM204" s="108"/>
      <c r="FN204" s="104"/>
      <c r="FO204" s="103"/>
      <c r="FP204" s="103"/>
      <c r="FQ204" s="108"/>
      <c r="FR204" s="104"/>
      <c r="FS204" s="103"/>
      <c r="FT204" s="104"/>
      <c r="FU204" s="103"/>
      <c r="FV204" s="103"/>
      <c r="FW204" s="100">
        <f t="shared" si="335"/>
        <v>0</v>
      </c>
      <c r="FX204" s="103">
        <f t="shared" si="336"/>
        <v>0</v>
      </c>
      <c r="FY204" s="103">
        <f t="shared" si="337"/>
        <v>0</v>
      </c>
      <c r="FZ204" s="103"/>
      <c r="GA204" s="149">
        <f t="shared" si="338"/>
        <v>0</v>
      </c>
      <c r="GB204" s="103">
        <v>0</v>
      </c>
      <c r="GC204" s="104">
        <v>0</v>
      </c>
      <c r="GD204" s="108"/>
      <c r="GE204" s="104"/>
      <c r="GF204" s="108"/>
      <c r="GG204" s="104"/>
      <c r="GH204" s="108"/>
      <c r="GI204" s="104"/>
      <c r="GJ204" s="108"/>
      <c r="GK204" s="104"/>
      <c r="GL204" s="108"/>
      <c r="GM204" s="104"/>
      <c r="GN204" s="103"/>
      <c r="GO204" s="103"/>
      <c r="GP204" s="108"/>
      <c r="GQ204" s="104"/>
      <c r="GR204" s="103"/>
      <c r="GS204" s="103"/>
      <c r="GT204" s="108"/>
      <c r="GU204" s="104"/>
      <c r="GV204" s="103"/>
      <c r="GW204" s="103"/>
      <c r="GX204" s="108"/>
      <c r="GY204" s="103"/>
      <c r="GZ204" s="100">
        <f t="shared" si="339"/>
        <v>0</v>
      </c>
      <c r="HA204" s="103">
        <f t="shared" si="340"/>
        <v>0</v>
      </c>
      <c r="HB204" s="103">
        <f t="shared" si="341"/>
        <v>0</v>
      </c>
      <c r="HC204" s="103"/>
      <c r="HD204" s="149">
        <f t="shared" si="342"/>
        <v>0</v>
      </c>
      <c r="HE204" s="103">
        <v>0</v>
      </c>
      <c r="HF204" s="104">
        <v>0</v>
      </c>
      <c r="HG204" s="108"/>
      <c r="HH204" s="104"/>
      <c r="HI204" s="108"/>
      <c r="HJ204" s="104"/>
      <c r="HK204" s="108"/>
      <c r="HL204" s="104"/>
      <c r="HM204" s="108"/>
      <c r="HN204" s="104"/>
      <c r="HO204" s="108"/>
      <c r="HP204" s="104"/>
      <c r="HQ204" s="108"/>
      <c r="HR204" s="104"/>
      <c r="HS204" s="108"/>
      <c r="HT204" s="104"/>
      <c r="HU204" s="108"/>
      <c r="HV204" s="104"/>
      <c r="HW204" s="108"/>
      <c r="HX204" s="104"/>
      <c r="HY204" s="108"/>
      <c r="HZ204" s="104"/>
      <c r="IA204" s="108"/>
      <c r="IB204" s="103"/>
      <c r="IC204" s="96">
        <f t="shared" si="343"/>
        <v>0</v>
      </c>
      <c r="ID204" s="97">
        <f t="shared" si="344"/>
        <v>0</v>
      </c>
      <c r="IE204" s="97">
        <f t="shared" si="345"/>
        <v>0</v>
      </c>
      <c r="IF204" s="97"/>
      <c r="IG204" s="139">
        <f t="shared" si="346"/>
        <v>0</v>
      </c>
      <c r="IH204" s="111">
        <v>0</v>
      </c>
      <c r="II204" s="110">
        <v>0</v>
      </c>
      <c r="IJ204" s="109"/>
      <c r="IK204" s="110"/>
      <c r="IL204" s="109"/>
      <c r="IM204" s="110"/>
      <c r="IN204" s="109"/>
      <c r="IO204" s="110"/>
      <c r="IP204" s="109"/>
      <c r="IQ204" s="110"/>
      <c r="IR204" s="109"/>
      <c r="IS204" s="110"/>
      <c r="IT204" s="109"/>
      <c r="IU204" s="110"/>
      <c r="IV204" s="109"/>
      <c r="IW204" s="110"/>
      <c r="IX204" s="111"/>
      <c r="IY204" s="110"/>
      <c r="IZ204" s="111"/>
      <c r="JA204" s="110"/>
      <c r="JB204" s="109"/>
      <c r="JC204" s="110"/>
      <c r="JD204" s="111"/>
      <c r="JE204" s="111"/>
      <c r="JF204" s="96">
        <f t="shared" si="347"/>
        <v>0</v>
      </c>
      <c r="JG204" s="97">
        <f t="shared" si="348"/>
        <v>0</v>
      </c>
      <c r="JH204" s="97">
        <f t="shared" si="349"/>
        <v>0</v>
      </c>
      <c r="JI204" s="97"/>
      <c r="JJ204" s="139">
        <f t="shared" si="350"/>
        <v>0</v>
      </c>
      <c r="JK204" s="109">
        <v>0</v>
      </c>
      <c r="JL204" s="110">
        <v>0</v>
      </c>
      <c r="JM204" s="109"/>
      <c r="JN204" s="110"/>
      <c r="JO204" s="109"/>
      <c r="JP204" s="110"/>
      <c r="JQ204" s="109"/>
      <c r="JR204" s="110"/>
      <c r="JS204" s="109"/>
      <c r="JT204" s="110"/>
      <c r="JU204" s="111"/>
      <c r="JV204" s="110"/>
      <c r="JW204" s="109"/>
      <c r="JX204" s="111"/>
      <c r="JY204" s="109"/>
      <c r="JZ204" s="110"/>
      <c r="KA204" s="111"/>
      <c r="KB204" s="110"/>
      <c r="KC204" s="111"/>
      <c r="KD204" s="110"/>
      <c r="KE204" s="111"/>
      <c r="KF204" s="110"/>
      <c r="KG204" s="111"/>
      <c r="KH204" s="110"/>
      <c r="KI204" s="96">
        <f t="shared" si="351"/>
        <v>0</v>
      </c>
      <c r="KJ204" s="97">
        <f t="shared" si="352"/>
        <v>0</v>
      </c>
      <c r="KK204" s="97">
        <v>1.0905948471940511E-2</v>
      </c>
      <c r="KL204" s="139">
        <f t="shared" si="353"/>
        <v>0</v>
      </c>
      <c r="KM204" s="103">
        <v>0</v>
      </c>
      <c r="KN204" s="104">
        <v>0</v>
      </c>
      <c r="KO204" s="108"/>
      <c r="KP204" s="104"/>
      <c r="KQ204" s="108"/>
      <c r="KR204" s="104"/>
      <c r="KS204" s="108"/>
      <c r="KT204" s="104"/>
      <c r="KU204" s="108"/>
      <c r="KV204" s="104"/>
      <c r="KW204" s="108"/>
      <c r="KX204" s="104"/>
      <c r="KY204" s="108"/>
      <c r="KZ204" s="104"/>
      <c r="LA204" s="108"/>
      <c r="LB204" s="104"/>
      <c r="LC204" s="108"/>
      <c r="LD204" s="103"/>
      <c r="LE204" s="108"/>
      <c r="LF204" s="104"/>
      <c r="LG204" s="108"/>
      <c r="LH204" s="104"/>
      <c r="LI204" s="108"/>
      <c r="LJ204" s="104"/>
      <c r="LK204" s="100">
        <f t="shared" si="354"/>
        <v>0</v>
      </c>
      <c r="LL204" s="104">
        <f t="shared" si="355"/>
        <v>0</v>
      </c>
      <c r="LM204" s="108">
        <v>0</v>
      </c>
      <c r="LN204" s="104">
        <v>0</v>
      </c>
      <c r="LO204" s="108"/>
      <c r="LP204" s="104"/>
      <c r="LQ204" s="108"/>
      <c r="LR204" s="104"/>
      <c r="LS204" s="108"/>
      <c r="LT204" s="104"/>
      <c r="LU204" s="108"/>
      <c r="LV204" s="104"/>
      <c r="LW204" s="103"/>
      <c r="LX204" s="104"/>
      <c r="LY204" s="103"/>
      <c r="LZ204" s="103"/>
      <c r="MA204" s="108"/>
      <c r="MB204" s="104"/>
      <c r="MC204" s="103"/>
      <c r="MD204" s="104"/>
      <c r="ME204" s="103"/>
      <c r="MF204" s="104"/>
      <c r="MG204" s="103"/>
      <c r="MH204" s="104"/>
      <c r="MI204" s="103"/>
      <c r="MJ204" s="104"/>
      <c r="MK204" s="102">
        <f t="shared" si="356"/>
        <v>0</v>
      </c>
      <c r="ML204" s="104">
        <f t="shared" si="357"/>
        <v>0</v>
      </c>
      <c r="MM204" s="108">
        <v>0</v>
      </c>
      <c r="MN204" s="104">
        <v>0</v>
      </c>
      <c r="MO204" s="108"/>
      <c r="MP204" s="104"/>
      <c r="MQ204" s="108"/>
      <c r="MR204" s="104"/>
      <c r="MS204" s="108"/>
      <c r="MT204" s="104"/>
      <c r="MU204" s="108"/>
      <c r="MV204" s="104"/>
      <c r="MW204" s="108"/>
      <c r="MX204" s="104"/>
      <c r="MY204" s="108"/>
      <c r="MZ204" s="104"/>
      <c r="NA204" s="108"/>
      <c r="NB204" s="104"/>
      <c r="NC204" s="108"/>
      <c r="ND204" s="104"/>
      <c r="NE204" s="108"/>
      <c r="NF204" s="104"/>
      <c r="NG204" s="108"/>
      <c r="NH204" s="104"/>
      <c r="NI204" s="108"/>
      <c r="NJ204" s="104"/>
      <c r="NK204" s="100">
        <f t="shared" si="358"/>
        <v>0</v>
      </c>
      <c r="NL204" s="104">
        <f t="shared" si="359"/>
        <v>0</v>
      </c>
      <c r="NM204" s="109">
        <f t="shared" si="360"/>
        <v>0</v>
      </c>
      <c r="NN204" s="110">
        <f t="shared" si="361"/>
        <v>0</v>
      </c>
      <c r="NO204" s="109">
        <f t="shared" si="362"/>
        <v>0</v>
      </c>
      <c r="NP204" s="110">
        <f t="shared" si="363"/>
        <v>0</v>
      </c>
      <c r="NQ204" s="109">
        <f t="shared" si="364"/>
        <v>0</v>
      </c>
      <c r="NR204" s="110">
        <f t="shared" si="365"/>
        <v>0</v>
      </c>
      <c r="NS204" s="109">
        <f t="shared" si="366"/>
        <v>0</v>
      </c>
      <c r="NT204" s="110">
        <f t="shared" si="367"/>
        <v>0</v>
      </c>
      <c r="NU204" s="109">
        <f t="shared" si="368"/>
        <v>0</v>
      </c>
      <c r="NV204" s="110">
        <f t="shared" si="369"/>
        <v>0</v>
      </c>
      <c r="NW204" s="109">
        <f t="shared" si="370"/>
        <v>0</v>
      </c>
      <c r="NX204" s="110">
        <f t="shared" si="371"/>
        <v>0</v>
      </c>
      <c r="NY204" s="109">
        <f t="shared" si="372"/>
        <v>0</v>
      </c>
      <c r="NZ204" s="110">
        <f t="shared" si="373"/>
        <v>0</v>
      </c>
      <c r="OA204" s="109">
        <f t="shared" si="374"/>
        <v>0</v>
      </c>
      <c r="OB204" s="110">
        <f t="shared" si="375"/>
        <v>0</v>
      </c>
      <c r="OC204" s="111">
        <f t="shared" si="376"/>
        <v>0</v>
      </c>
      <c r="OD204" s="110">
        <f t="shared" si="377"/>
        <v>0</v>
      </c>
      <c r="OE204" s="111">
        <f t="shared" si="378"/>
        <v>0</v>
      </c>
      <c r="OF204" s="110">
        <f t="shared" si="379"/>
        <v>0</v>
      </c>
      <c r="OG204" s="109">
        <f t="shared" si="380"/>
        <v>0</v>
      </c>
      <c r="OH204" s="110">
        <f t="shared" si="381"/>
        <v>0</v>
      </c>
      <c r="OI204" s="111">
        <f t="shared" si="382"/>
        <v>0</v>
      </c>
      <c r="OJ204" s="111">
        <f t="shared" si="383"/>
        <v>0</v>
      </c>
      <c r="OK204" s="96">
        <f t="shared" si="384"/>
        <v>0</v>
      </c>
      <c r="OL204" s="97">
        <f t="shared" si="385"/>
        <v>0</v>
      </c>
      <c r="OM204" s="97">
        <v>0</v>
      </c>
      <c r="ON204" s="139">
        <f t="shared" si="386"/>
        <v>0</v>
      </c>
      <c r="OO204" s="111">
        <v>0</v>
      </c>
      <c r="OP204" s="110">
        <v>0</v>
      </c>
      <c r="OQ204" s="109"/>
      <c r="OR204" s="110"/>
      <c r="OS204" s="109"/>
      <c r="OT204" s="110"/>
      <c r="OU204" s="109"/>
      <c r="OV204" s="110"/>
      <c r="OW204" s="109"/>
      <c r="OX204" s="110"/>
      <c r="OY204" s="109"/>
      <c r="OZ204" s="110"/>
      <c r="PA204" s="109"/>
      <c r="PB204" s="110"/>
      <c r="PC204" s="109"/>
      <c r="PD204" s="110"/>
      <c r="PE204" s="111"/>
      <c r="PF204" s="110"/>
      <c r="PG204" s="111"/>
      <c r="PH204" s="110"/>
      <c r="PI204" s="109"/>
      <c r="PJ204" s="110"/>
      <c r="PK204" s="111"/>
      <c r="PL204" s="110"/>
      <c r="PM204" s="96">
        <f t="shared" si="387"/>
        <v>0</v>
      </c>
      <c r="PN204" s="97">
        <f t="shared" si="388"/>
        <v>0</v>
      </c>
      <c r="PO204" s="97">
        <f t="shared" si="389"/>
        <v>0</v>
      </c>
      <c r="PP204" s="109">
        <v>0</v>
      </c>
      <c r="PQ204" s="111"/>
      <c r="PR204" s="111"/>
      <c r="PS204" s="111"/>
      <c r="PT204" s="111"/>
      <c r="PU204" s="111"/>
      <c r="PV204" s="111"/>
      <c r="PW204" s="111"/>
      <c r="PX204" s="111"/>
      <c r="PY204" s="111"/>
      <c r="PZ204" s="111"/>
      <c r="QA204" s="110"/>
      <c r="QB204" s="98">
        <f t="shared" si="390"/>
        <v>0</v>
      </c>
      <c r="QC204" s="105">
        <f t="shared" si="391"/>
        <v>0.25</v>
      </c>
      <c r="QD204" s="106"/>
      <c r="QE204" s="113">
        <f t="shared" si="392"/>
        <v>0</v>
      </c>
      <c r="QF204" s="108">
        <v>1</v>
      </c>
      <c r="QG204" s="103"/>
      <c r="QH204" s="103"/>
      <c r="QI204" s="103"/>
      <c r="QJ204" s="103"/>
      <c r="QK204" s="103"/>
      <c r="QL204" s="103"/>
      <c r="QM204" s="103"/>
      <c r="QN204" s="103"/>
      <c r="QO204" s="103"/>
      <c r="QP204" s="103"/>
      <c r="QQ204" s="104"/>
      <c r="QR204" s="117">
        <f t="shared" si="393"/>
        <v>1</v>
      </c>
      <c r="QS204" s="158"/>
    </row>
    <row r="205" spans="1:461" s="88" customFormat="1" ht="10.5" x14ac:dyDescent="0.25">
      <c r="A205" s="89" t="s">
        <v>258</v>
      </c>
      <c r="B205" s="90" t="s">
        <v>186</v>
      </c>
      <c r="C205" s="90">
        <v>401</v>
      </c>
      <c r="D205" s="90" t="s">
        <v>242</v>
      </c>
      <c r="E205" s="91" t="s">
        <v>258</v>
      </c>
      <c r="F205" s="92" t="s">
        <v>186</v>
      </c>
      <c r="G205" s="92" t="s">
        <v>643</v>
      </c>
      <c r="H205" s="155">
        <v>202</v>
      </c>
      <c r="I205" s="92" t="s">
        <v>732</v>
      </c>
      <c r="J205" s="93">
        <v>0</v>
      </c>
      <c r="K205" s="94">
        <v>0</v>
      </c>
      <c r="L205" s="93"/>
      <c r="M205" s="94"/>
      <c r="N205" s="93"/>
      <c r="O205" s="94"/>
      <c r="P205" s="93"/>
      <c r="Q205" s="94"/>
      <c r="R205" s="93"/>
      <c r="S205" s="94"/>
      <c r="T205" s="93"/>
      <c r="U205" s="94"/>
      <c r="V205" s="93"/>
      <c r="W205" s="95"/>
      <c r="X205" s="93"/>
      <c r="Y205" s="94"/>
      <c r="Z205" s="95"/>
      <c r="AA205" s="95"/>
      <c r="AB205" s="93"/>
      <c r="AC205" s="94"/>
      <c r="AD205" s="93"/>
      <c r="AE205" s="94"/>
      <c r="AF205" s="93"/>
      <c r="AG205" s="95"/>
      <c r="AH205" s="96">
        <f t="shared" si="316"/>
        <v>0</v>
      </c>
      <c r="AI205" s="97">
        <f t="shared" si="317"/>
        <v>0</v>
      </c>
      <c r="AJ205" s="97">
        <f t="shared" si="315"/>
        <v>0</v>
      </c>
      <c r="AK205" s="97"/>
      <c r="AL205" s="139">
        <f t="shared" si="318"/>
        <v>0</v>
      </c>
      <c r="AM205" s="95">
        <v>0</v>
      </c>
      <c r="AN205" s="94">
        <v>0</v>
      </c>
      <c r="AO205" s="93"/>
      <c r="AP205" s="94"/>
      <c r="AQ205" s="93"/>
      <c r="AR205" s="94"/>
      <c r="AS205" s="93"/>
      <c r="AT205" s="94"/>
      <c r="AU205" s="93"/>
      <c r="AV205" s="94"/>
      <c r="AW205" s="93"/>
      <c r="AX205" s="94"/>
      <c r="AY205" s="93"/>
      <c r="AZ205" s="95"/>
      <c r="BA205" s="93"/>
      <c r="BB205" s="95"/>
      <c r="BC205" s="93"/>
      <c r="BD205" s="94"/>
      <c r="BE205" s="95"/>
      <c r="BF205" s="95"/>
      <c r="BG205" s="93"/>
      <c r="BH205" s="94"/>
      <c r="BI205" s="93"/>
      <c r="BJ205" s="94"/>
      <c r="BK205" s="96">
        <f t="shared" si="319"/>
        <v>0</v>
      </c>
      <c r="BL205" s="97">
        <f t="shared" si="320"/>
        <v>0</v>
      </c>
      <c r="BM205" s="97">
        <f t="shared" si="321"/>
        <v>0</v>
      </c>
      <c r="BN205" s="97"/>
      <c r="BO205" s="139">
        <f t="shared" si="322"/>
        <v>0</v>
      </c>
      <c r="BP205" s="111">
        <v>0</v>
      </c>
      <c r="BQ205" s="110">
        <v>1</v>
      </c>
      <c r="BR205" s="109"/>
      <c r="BS205" s="110"/>
      <c r="BT205" s="109"/>
      <c r="BU205" s="110"/>
      <c r="BV205" s="109"/>
      <c r="BW205" s="110"/>
      <c r="BX205" s="109"/>
      <c r="BY205" s="110"/>
      <c r="BZ205" s="109"/>
      <c r="CA205" s="110"/>
      <c r="CB205" s="111"/>
      <c r="CC205" s="111"/>
      <c r="CD205" s="109"/>
      <c r="CE205" s="110"/>
      <c r="CF205" s="109"/>
      <c r="CG205" s="111"/>
      <c r="CH205" s="109"/>
      <c r="CI205" s="110"/>
      <c r="CJ205" s="109"/>
      <c r="CK205" s="110"/>
      <c r="CL205" s="111"/>
      <c r="CM205" s="111"/>
      <c r="CN205" s="96">
        <f t="shared" si="323"/>
        <v>0</v>
      </c>
      <c r="CO205" s="97">
        <f t="shared" si="324"/>
        <v>1</v>
      </c>
      <c r="CP205" s="97">
        <f t="shared" si="325"/>
        <v>0.25</v>
      </c>
      <c r="CQ205" s="97"/>
      <c r="CR205" s="139">
        <f t="shared" si="326"/>
        <v>0</v>
      </c>
      <c r="CS205" s="111">
        <v>0</v>
      </c>
      <c r="CT205" s="110">
        <v>1</v>
      </c>
      <c r="CU205" s="109"/>
      <c r="CV205" s="110"/>
      <c r="CW205" s="109"/>
      <c r="CX205" s="110"/>
      <c r="CY205" s="109"/>
      <c r="CZ205" s="110"/>
      <c r="DA205" s="109"/>
      <c r="DB205" s="110"/>
      <c r="DC205" s="109"/>
      <c r="DD205" s="110"/>
      <c r="DE205" s="109"/>
      <c r="DF205" s="110"/>
      <c r="DG205" s="109"/>
      <c r="DH205" s="110"/>
      <c r="DI205" s="111"/>
      <c r="DJ205" s="111"/>
      <c r="DK205" s="109"/>
      <c r="DL205" s="111"/>
      <c r="DM205" s="109"/>
      <c r="DN205" s="110"/>
      <c r="DO205" s="111"/>
      <c r="DP205" s="111"/>
      <c r="DQ205" s="96">
        <f t="shared" si="327"/>
        <v>0</v>
      </c>
      <c r="DR205" s="97">
        <f t="shared" si="328"/>
        <v>1</v>
      </c>
      <c r="DS205" s="97">
        <f t="shared" si="329"/>
        <v>8.3333333333333329E-2</v>
      </c>
      <c r="DT205" s="97"/>
      <c r="DU205" s="139">
        <f t="shared" si="330"/>
        <v>0</v>
      </c>
      <c r="DV205" s="111">
        <v>0</v>
      </c>
      <c r="DW205" s="110">
        <v>0</v>
      </c>
      <c r="DX205" s="111"/>
      <c r="DY205" s="110"/>
      <c r="DZ205" s="111"/>
      <c r="EA205" s="110"/>
      <c r="EB205" s="111"/>
      <c r="EC205" s="110"/>
      <c r="ED205" s="109"/>
      <c r="EE205" s="110"/>
      <c r="EF205" s="109"/>
      <c r="EG205" s="110"/>
      <c r="EH205" s="109"/>
      <c r="EI205" s="111"/>
      <c r="EJ205" s="109"/>
      <c r="EK205" s="111"/>
      <c r="EL205" s="109"/>
      <c r="EM205" s="110"/>
      <c r="EN205" s="111"/>
      <c r="EO205" s="110"/>
      <c r="EP205" s="111"/>
      <c r="EQ205" s="110"/>
      <c r="ER205" s="111"/>
      <c r="ES205" s="111"/>
      <c r="ET205" s="96">
        <f t="shared" si="331"/>
        <v>0</v>
      </c>
      <c r="EU205" s="97">
        <f t="shared" si="332"/>
        <v>0</v>
      </c>
      <c r="EV205" s="97">
        <f t="shared" si="333"/>
        <v>0</v>
      </c>
      <c r="EW205" s="97"/>
      <c r="EX205" s="139">
        <f t="shared" si="334"/>
        <v>0</v>
      </c>
      <c r="EY205" s="103">
        <v>0</v>
      </c>
      <c r="EZ205" s="104">
        <v>0</v>
      </c>
      <c r="FA205" s="103"/>
      <c r="FB205" s="104"/>
      <c r="FC205" s="103"/>
      <c r="FD205" s="104"/>
      <c r="FE205" s="103"/>
      <c r="FF205" s="104"/>
      <c r="FG205" s="108"/>
      <c r="FH205" s="104"/>
      <c r="FI205" s="103"/>
      <c r="FJ205" s="104"/>
      <c r="FK205" s="103"/>
      <c r="FL205" s="103"/>
      <c r="FM205" s="108"/>
      <c r="FN205" s="104"/>
      <c r="FO205" s="103"/>
      <c r="FP205" s="103"/>
      <c r="FQ205" s="108"/>
      <c r="FR205" s="104"/>
      <c r="FS205" s="103"/>
      <c r="FT205" s="104"/>
      <c r="FU205" s="103"/>
      <c r="FV205" s="103"/>
      <c r="FW205" s="100">
        <f t="shared" si="335"/>
        <v>0</v>
      </c>
      <c r="FX205" s="103">
        <f t="shared" si="336"/>
        <v>0</v>
      </c>
      <c r="FY205" s="103">
        <f t="shared" si="337"/>
        <v>0</v>
      </c>
      <c r="FZ205" s="103"/>
      <c r="GA205" s="149">
        <f t="shared" si="338"/>
        <v>0</v>
      </c>
      <c r="GB205" s="103">
        <v>0</v>
      </c>
      <c r="GC205" s="104">
        <v>0</v>
      </c>
      <c r="GD205" s="108"/>
      <c r="GE205" s="104"/>
      <c r="GF205" s="108"/>
      <c r="GG205" s="104"/>
      <c r="GH205" s="108"/>
      <c r="GI205" s="104"/>
      <c r="GJ205" s="108"/>
      <c r="GK205" s="104"/>
      <c r="GL205" s="108"/>
      <c r="GM205" s="104"/>
      <c r="GN205" s="103"/>
      <c r="GO205" s="103"/>
      <c r="GP205" s="108"/>
      <c r="GQ205" s="104"/>
      <c r="GR205" s="103"/>
      <c r="GS205" s="103"/>
      <c r="GT205" s="108"/>
      <c r="GU205" s="104"/>
      <c r="GV205" s="103"/>
      <c r="GW205" s="103"/>
      <c r="GX205" s="108"/>
      <c r="GY205" s="103"/>
      <c r="GZ205" s="100">
        <f t="shared" si="339"/>
        <v>0</v>
      </c>
      <c r="HA205" s="103">
        <f t="shared" si="340"/>
        <v>0</v>
      </c>
      <c r="HB205" s="103">
        <f t="shared" si="341"/>
        <v>0</v>
      </c>
      <c r="HC205" s="103"/>
      <c r="HD205" s="149">
        <f t="shared" si="342"/>
        <v>0</v>
      </c>
      <c r="HE205" s="103">
        <v>0</v>
      </c>
      <c r="HF205" s="104">
        <v>0</v>
      </c>
      <c r="HG205" s="108"/>
      <c r="HH205" s="104"/>
      <c r="HI205" s="108"/>
      <c r="HJ205" s="104"/>
      <c r="HK205" s="108"/>
      <c r="HL205" s="104"/>
      <c r="HM205" s="108"/>
      <c r="HN205" s="104"/>
      <c r="HO205" s="108"/>
      <c r="HP205" s="104"/>
      <c r="HQ205" s="108"/>
      <c r="HR205" s="104"/>
      <c r="HS205" s="108"/>
      <c r="HT205" s="104"/>
      <c r="HU205" s="108"/>
      <c r="HV205" s="104"/>
      <c r="HW205" s="108"/>
      <c r="HX205" s="104"/>
      <c r="HY205" s="108"/>
      <c r="HZ205" s="104"/>
      <c r="IA205" s="108"/>
      <c r="IB205" s="103"/>
      <c r="IC205" s="96">
        <f t="shared" si="343"/>
        <v>0</v>
      </c>
      <c r="ID205" s="97">
        <f t="shared" si="344"/>
        <v>0</v>
      </c>
      <c r="IE205" s="97">
        <f t="shared" si="345"/>
        <v>0</v>
      </c>
      <c r="IF205" s="97"/>
      <c r="IG205" s="139">
        <f t="shared" si="346"/>
        <v>0</v>
      </c>
      <c r="IH205" s="111">
        <v>0</v>
      </c>
      <c r="II205" s="110">
        <v>0</v>
      </c>
      <c r="IJ205" s="109"/>
      <c r="IK205" s="110"/>
      <c r="IL205" s="109"/>
      <c r="IM205" s="110"/>
      <c r="IN205" s="109"/>
      <c r="IO205" s="110"/>
      <c r="IP205" s="109"/>
      <c r="IQ205" s="110"/>
      <c r="IR205" s="109"/>
      <c r="IS205" s="110"/>
      <c r="IT205" s="109"/>
      <c r="IU205" s="110"/>
      <c r="IV205" s="109"/>
      <c r="IW205" s="110"/>
      <c r="IX205" s="111"/>
      <c r="IY205" s="110"/>
      <c r="IZ205" s="111"/>
      <c r="JA205" s="110"/>
      <c r="JB205" s="109"/>
      <c r="JC205" s="110"/>
      <c r="JD205" s="111"/>
      <c r="JE205" s="111"/>
      <c r="JF205" s="96">
        <f t="shared" si="347"/>
        <v>0</v>
      </c>
      <c r="JG205" s="97">
        <f t="shared" si="348"/>
        <v>0</v>
      </c>
      <c r="JH205" s="97">
        <f t="shared" si="349"/>
        <v>0</v>
      </c>
      <c r="JI205" s="97"/>
      <c r="JJ205" s="139">
        <f t="shared" si="350"/>
        <v>0</v>
      </c>
      <c r="JK205" s="109">
        <v>0</v>
      </c>
      <c r="JL205" s="110">
        <v>0</v>
      </c>
      <c r="JM205" s="109"/>
      <c r="JN205" s="110"/>
      <c r="JO205" s="109"/>
      <c r="JP205" s="110"/>
      <c r="JQ205" s="109"/>
      <c r="JR205" s="110"/>
      <c r="JS205" s="109"/>
      <c r="JT205" s="110"/>
      <c r="JU205" s="111"/>
      <c r="JV205" s="110"/>
      <c r="JW205" s="109"/>
      <c r="JX205" s="111"/>
      <c r="JY205" s="109"/>
      <c r="JZ205" s="110"/>
      <c r="KA205" s="111"/>
      <c r="KB205" s="110"/>
      <c r="KC205" s="111"/>
      <c r="KD205" s="110"/>
      <c r="KE205" s="111"/>
      <c r="KF205" s="110"/>
      <c r="KG205" s="111"/>
      <c r="KH205" s="110"/>
      <c r="KI205" s="96">
        <f t="shared" si="351"/>
        <v>0</v>
      </c>
      <c r="KJ205" s="97">
        <f t="shared" si="352"/>
        <v>0</v>
      </c>
      <c r="KK205" s="97">
        <v>9.9236112014899815E-3</v>
      </c>
      <c r="KL205" s="139">
        <f t="shared" si="353"/>
        <v>0</v>
      </c>
      <c r="KM205" s="103">
        <v>0</v>
      </c>
      <c r="KN205" s="104">
        <v>0</v>
      </c>
      <c r="KO205" s="108"/>
      <c r="KP205" s="104"/>
      <c r="KQ205" s="108"/>
      <c r="KR205" s="104"/>
      <c r="KS205" s="108"/>
      <c r="KT205" s="104"/>
      <c r="KU205" s="108"/>
      <c r="KV205" s="104"/>
      <c r="KW205" s="108"/>
      <c r="KX205" s="104"/>
      <c r="KY205" s="108"/>
      <c r="KZ205" s="104"/>
      <c r="LA205" s="108"/>
      <c r="LB205" s="104"/>
      <c r="LC205" s="108"/>
      <c r="LD205" s="103"/>
      <c r="LE205" s="108"/>
      <c r="LF205" s="104"/>
      <c r="LG205" s="108"/>
      <c r="LH205" s="104"/>
      <c r="LI205" s="108"/>
      <c r="LJ205" s="104"/>
      <c r="LK205" s="100">
        <f t="shared" si="354"/>
        <v>0</v>
      </c>
      <c r="LL205" s="104">
        <f t="shared" si="355"/>
        <v>0</v>
      </c>
      <c r="LM205" s="108">
        <v>0</v>
      </c>
      <c r="LN205" s="104">
        <v>0</v>
      </c>
      <c r="LO205" s="108"/>
      <c r="LP205" s="104"/>
      <c r="LQ205" s="108"/>
      <c r="LR205" s="104"/>
      <c r="LS205" s="108"/>
      <c r="LT205" s="104"/>
      <c r="LU205" s="108"/>
      <c r="LV205" s="104"/>
      <c r="LW205" s="103"/>
      <c r="LX205" s="104"/>
      <c r="LY205" s="103"/>
      <c r="LZ205" s="103"/>
      <c r="MA205" s="108"/>
      <c r="MB205" s="104"/>
      <c r="MC205" s="103"/>
      <c r="MD205" s="104"/>
      <c r="ME205" s="103"/>
      <c r="MF205" s="104"/>
      <c r="MG205" s="103"/>
      <c r="MH205" s="104"/>
      <c r="MI205" s="103"/>
      <c r="MJ205" s="104"/>
      <c r="MK205" s="102">
        <f t="shared" si="356"/>
        <v>0</v>
      </c>
      <c r="ML205" s="104">
        <f t="shared" si="357"/>
        <v>0</v>
      </c>
      <c r="MM205" s="108">
        <v>0</v>
      </c>
      <c r="MN205" s="104">
        <v>0</v>
      </c>
      <c r="MO205" s="108"/>
      <c r="MP205" s="104"/>
      <c r="MQ205" s="108"/>
      <c r="MR205" s="104"/>
      <c r="MS205" s="108"/>
      <c r="MT205" s="104"/>
      <c r="MU205" s="108"/>
      <c r="MV205" s="104"/>
      <c r="MW205" s="108"/>
      <c r="MX205" s="104"/>
      <c r="MY205" s="108"/>
      <c r="MZ205" s="104"/>
      <c r="NA205" s="108"/>
      <c r="NB205" s="104"/>
      <c r="NC205" s="108"/>
      <c r="ND205" s="104"/>
      <c r="NE205" s="108"/>
      <c r="NF205" s="104"/>
      <c r="NG205" s="108"/>
      <c r="NH205" s="104"/>
      <c r="NI205" s="108"/>
      <c r="NJ205" s="104"/>
      <c r="NK205" s="100">
        <f t="shared" si="358"/>
        <v>0</v>
      </c>
      <c r="NL205" s="104">
        <f t="shared" si="359"/>
        <v>0</v>
      </c>
      <c r="NM205" s="109">
        <f t="shared" si="360"/>
        <v>0</v>
      </c>
      <c r="NN205" s="110">
        <f t="shared" si="361"/>
        <v>0</v>
      </c>
      <c r="NO205" s="109">
        <f t="shared" si="362"/>
        <v>0</v>
      </c>
      <c r="NP205" s="110">
        <f t="shared" si="363"/>
        <v>0</v>
      </c>
      <c r="NQ205" s="109">
        <f t="shared" si="364"/>
        <v>0</v>
      </c>
      <c r="NR205" s="110">
        <f t="shared" si="365"/>
        <v>0</v>
      </c>
      <c r="NS205" s="109">
        <f t="shared" si="366"/>
        <v>0</v>
      </c>
      <c r="NT205" s="110">
        <f t="shared" si="367"/>
        <v>0</v>
      </c>
      <c r="NU205" s="109">
        <f t="shared" si="368"/>
        <v>0</v>
      </c>
      <c r="NV205" s="110">
        <f t="shared" si="369"/>
        <v>0</v>
      </c>
      <c r="NW205" s="109">
        <f t="shared" si="370"/>
        <v>0</v>
      </c>
      <c r="NX205" s="110">
        <f t="shared" si="371"/>
        <v>0</v>
      </c>
      <c r="NY205" s="109">
        <f t="shared" si="372"/>
        <v>0</v>
      </c>
      <c r="NZ205" s="110">
        <f t="shared" si="373"/>
        <v>0</v>
      </c>
      <c r="OA205" s="109">
        <f t="shared" si="374"/>
        <v>0</v>
      </c>
      <c r="OB205" s="110">
        <f t="shared" si="375"/>
        <v>0</v>
      </c>
      <c r="OC205" s="111">
        <f t="shared" si="376"/>
        <v>0</v>
      </c>
      <c r="OD205" s="110">
        <f t="shared" si="377"/>
        <v>0</v>
      </c>
      <c r="OE205" s="111">
        <f t="shared" si="378"/>
        <v>0</v>
      </c>
      <c r="OF205" s="110">
        <f t="shared" si="379"/>
        <v>0</v>
      </c>
      <c r="OG205" s="109">
        <f t="shared" si="380"/>
        <v>0</v>
      </c>
      <c r="OH205" s="110">
        <f t="shared" si="381"/>
        <v>0</v>
      </c>
      <c r="OI205" s="111">
        <f t="shared" si="382"/>
        <v>0</v>
      </c>
      <c r="OJ205" s="111">
        <f t="shared" si="383"/>
        <v>0</v>
      </c>
      <c r="OK205" s="96">
        <f t="shared" si="384"/>
        <v>0</v>
      </c>
      <c r="OL205" s="97">
        <f t="shared" si="385"/>
        <v>0</v>
      </c>
      <c r="OM205" s="97">
        <v>0</v>
      </c>
      <c r="ON205" s="139">
        <f t="shared" si="386"/>
        <v>0</v>
      </c>
      <c r="OO205" s="111">
        <v>0</v>
      </c>
      <c r="OP205" s="110">
        <v>0</v>
      </c>
      <c r="OQ205" s="109"/>
      <c r="OR205" s="110"/>
      <c r="OS205" s="109"/>
      <c r="OT205" s="110"/>
      <c r="OU205" s="109"/>
      <c r="OV205" s="110"/>
      <c r="OW205" s="109"/>
      <c r="OX205" s="110"/>
      <c r="OY205" s="109"/>
      <c r="OZ205" s="110"/>
      <c r="PA205" s="109"/>
      <c r="PB205" s="110"/>
      <c r="PC205" s="109"/>
      <c r="PD205" s="110"/>
      <c r="PE205" s="111"/>
      <c r="PF205" s="110"/>
      <c r="PG205" s="111"/>
      <c r="PH205" s="110"/>
      <c r="PI205" s="109"/>
      <c r="PJ205" s="110"/>
      <c r="PK205" s="111"/>
      <c r="PL205" s="110"/>
      <c r="PM205" s="96">
        <f t="shared" si="387"/>
        <v>0</v>
      </c>
      <c r="PN205" s="97">
        <f t="shared" si="388"/>
        <v>0</v>
      </c>
      <c r="PO205" s="97">
        <f t="shared" si="389"/>
        <v>0</v>
      </c>
      <c r="PP205" s="109">
        <v>0</v>
      </c>
      <c r="PQ205" s="111"/>
      <c r="PR205" s="111"/>
      <c r="PS205" s="111"/>
      <c r="PT205" s="111"/>
      <c r="PU205" s="111"/>
      <c r="PV205" s="111"/>
      <c r="PW205" s="111"/>
      <c r="PX205" s="111"/>
      <c r="PY205" s="111"/>
      <c r="PZ205" s="111"/>
      <c r="QA205" s="110"/>
      <c r="QB205" s="98">
        <f t="shared" si="390"/>
        <v>0</v>
      </c>
      <c r="QC205" s="105">
        <f t="shared" si="391"/>
        <v>0.33333333333333331</v>
      </c>
      <c r="QD205" s="106"/>
      <c r="QE205" s="113">
        <f t="shared" si="392"/>
        <v>0</v>
      </c>
      <c r="QF205" s="108">
        <v>0</v>
      </c>
      <c r="QG205" s="103"/>
      <c r="QH205" s="103"/>
      <c r="QI205" s="103"/>
      <c r="QJ205" s="103"/>
      <c r="QK205" s="103"/>
      <c r="QL205" s="103"/>
      <c r="QM205" s="103"/>
      <c r="QN205" s="103"/>
      <c r="QO205" s="103"/>
      <c r="QP205" s="103"/>
      <c r="QQ205" s="104"/>
      <c r="QR205" s="117">
        <f t="shared" si="393"/>
        <v>0</v>
      </c>
      <c r="QS205" s="158"/>
    </row>
    <row r="206" spans="1:461" s="88" customFormat="1" ht="10.5" x14ac:dyDescent="0.25">
      <c r="A206" s="89" t="s">
        <v>258</v>
      </c>
      <c r="B206" s="90" t="s">
        <v>186</v>
      </c>
      <c r="C206" s="90">
        <v>401</v>
      </c>
      <c r="D206" s="90" t="s">
        <v>242</v>
      </c>
      <c r="E206" s="91" t="s">
        <v>258</v>
      </c>
      <c r="F206" s="92" t="s">
        <v>186</v>
      </c>
      <c r="G206" s="92" t="s">
        <v>644</v>
      </c>
      <c r="H206" s="155">
        <v>204</v>
      </c>
      <c r="I206" s="92" t="s">
        <v>733</v>
      </c>
      <c r="J206" s="93">
        <v>0</v>
      </c>
      <c r="K206" s="94">
        <v>0</v>
      </c>
      <c r="L206" s="93"/>
      <c r="M206" s="94"/>
      <c r="N206" s="93"/>
      <c r="O206" s="94"/>
      <c r="P206" s="93"/>
      <c r="Q206" s="94"/>
      <c r="R206" s="93"/>
      <c r="S206" s="94"/>
      <c r="T206" s="93"/>
      <c r="U206" s="94"/>
      <c r="V206" s="93"/>
      <c r="W206" s="95"/>
      <c r="X206" s="93"/>
      <c r="Y206" s="94"/>
      <c r="Z206" s="95"/>
      <c r="AA206" s="95"/>
      <c r="AB206" s="93"/>
      <c r="AC206" s="94"/>
      <c r="AD206" s="93"/>
      <c r="AE206" s="94"/>
      <c r="AF206" s="93"/>
      <c r="AG206" s="95"/>
      <c r="AH206" s="96">
        <f t="shared" si="316"/>
        <v>0</v>
      </c>
      <c r="AI206" s="97">
        <f t="shared" si="317"/>
        <v>0</v>
      </c>
      <c r="AJ206" s="97">
        <f t="shared" si="315"/>
        <v>0</v>
      </c>
      <c r="AK206" s="97"/>
      <c r="AL206" s="139">
        <f t="shared" si="318"/>
        <v>0</v>
      </c>
      <c r="AM206" s="95">
        <v>0</v>
      </c>
      <c r="AN206" s="94">
        <v>0</v>
      </c>
      <c r="AO206" s="93"/>
      <c r="AP206" s="94"/>
      <c r="AQ206" s="93"/>
      <c r="AR206" s="94"/>
      <c r="AS206" s="93"/>
      <c r="AT206" s="94"/>
      <c r="AU206" s="93"/>
      <c r="AV206" s="94"/>
      <c r="AW206" s="93"/>
      <c r="AX206" s="94"/>
      <c r="AY206" s="93"/>
      <c r="AZ206" s="95"/>
      <c r="BA206" s="93"/>
      <c r="BB206" s="95"/>
      <c r="BC206" s="93"/>
      <c r="BD206" s="94"/>
      <c r="BE206" s="95"/>
      <c r="BF206" s="95"/>
      <c r="BG206" s="93"/>
      <c r="BH206" s="94"/>
      <c r="BI206" s="93"/>
      <c r="BJ206" s="94"/>
      <c r="BK206" s="96">
        <f t="shared" si="319"/>
        <v>0</v>
      </c>
      <c r="BL206" s="97">
        <f t="shared" si="320"/>
        <v>0</v>
      </c>
      <c r="BM206" s="97">
        <f t="shared" si="321"/>
        <v>0</v>
      </c>
      <c r="BN206" s="97"/>
      <c r="BO206" s="139">
        <f t="shared" si="322"/>
        <v>0</v>
      </c>
      <c r="BP206" s="111">
        <v>0</v>
      </c>
      <c r="BQ206" s="110">
        <v>1</v>
      </c>
      <c r="BR206" s="109"/>
      <c r="BS206" s="110"/>
      <c r="BT206" s="109"/>
      <c r="BU206" s="110"/>
      <c r="BV206" s="109"/>
      <c r="BW206" s="110"/>
      <c r="BX206" s="109"/>
      <c r="BY206" s="110"/>
      <c r="BZ206" s="109"/>
      <c r="CA206" s="110"/>
      <c r="CB206" s="111"/>
      <c r="CC206" s="111"/>
      <c r="CD206" s="109"/>
      <c r="CE206" s="110"/>
      <c r="CF206" s="109"/>
      <c r="CG206" s="111"/>
      <c r="CH206" s="109"/>
      <c r="CI206" s="110"/>
      <c r="CJ206" s="109"/>
      <c r="CK206" s="110"/>
      <c r="CL206" s="111"/>
      <c r="CM206" s="111"/>
      <c r="CN206" s="96">
        <f t="shared" si="323"/>
        <v>0</v>
      </c>
      <c r="CO206" s="97">
        <f t="shared" si="324"/>
        <v>1</v>
      </c>
      <c r="CP206" s="97">
        <f t="shared" si="325"/>
        <v>0.25</v>
      </c>
      <c r="CQ206" s="97"/>
      <c r="CR206" s="139">
        <f t="shared" si="326"/>
        <v>0</v>
      </c>
      <c r="CS206" s="111">
        <v>0</v>
      </c>
      <c r="CT206" s="110">
        <v>1</v>
      </c>
      <c r="CU206" s="109"/>
      <c r="CV206" s="110"/>
      <c r="CW206" s="109"/>
      <c r="CX206" s="110"/>
      <c r="CY206" s="109"/>
      <c r="CZ206" s="110"/>
      <c r="DA206" s="109"/>
      <c r="DB206" s="110"/>
      <c r="DC206" s="109"/>
      <c r="DD206" s="110"/>
      <c r="DE206" s="109"/>
      <c r="DF206" s="110"/>
      <c r="DG206" s="109"/>
      <c r="DH206" s="110"/>
      <c r="DI206" s="111"/>
      <c r="DJ206" s="111"/>
      <c r="DK206" s="109"/>
      <c r="DL206" s="111"/>
      <c r="DM206" s="109"/>
      <c r="DN206" s="110"/>
      <c r="DO206" s="111"/>
      <c r="DP206" s="111"/>
      <c r="DQ206" s="96">
        <f t="shared" si="327"/>
        <v>0</v>
      </c>
      <c r="DR206" s="97">
        <f t="shared" si="328"/>
        <v>1</v>
      </c>
      <c r="DS206" s="97">
        <f t="shared" si="329"/>
        <v>8.3333333333333329E-2</v>
      </c>
      <c r="DT206" s="97"/>
      <c r="DU206" s="139">
        <f t="shared" si="330"/>
        <v>0</v>
      </c>
      <c r="DV206" s="111">
        <v>0</v>
      </c>
      <c r="DW206" s="110">
        <v>0</v>
      </c>
      <c r="DX206" s="111"/>
      <c r="DY206" s="110"/>
      <c r="DZ206" s="111"/>
      <c r="EA206" s="110"/>
      <c r="EB206" s="111"/>
      <c r="EC206" s="110"/>
      <c r="ED206" s="109"/>
      <c r="EE206" s="110"/>
      <c r="EF206" s="109"/>
      <c r="EG206" s="110"/>
      <c r="EH206" s="109"/>
      <c r="EI206" s="111"/>
      <c r="EJ206" s="109"/>
      <c r="EK206" s="111"/>
      <c r="EL206" s="109"/>
      <c r="EM206" s="110"/>
      <c r="EN206" s="111"/>
      <c r="EO206" s="110"/>
      <c r="EP206" s="111"/>
      <c r="EQ206" s="110"/>
      <c r="ER206" s="111"/>
      <c r="ES206" s="111"/>
      <c r="ET206" s="96">
        <f t="shared" si="331"/>
        <v>0</v>
      </c>
      <c r="EU206" s="97">
        <f t="shared" si="332"/>
        <v>0</v>
      </c>
      <c r="EV206" s="97">
        <f t="shared" si="333"/>
        <v>0</v>
      </c>
      <c r="EW206" s="97"/>
      <c r="EX206" s="139">
        <f t="shared" si="334"/>
        <v>0</v>
      </c>
      <c r="EY206" s="103">
        <v>0</v>
      </c>
      <c r="EZ206" s="104">
        <v>0</v>
      </c>
      <c r="FA206" s="103"/>
      <c r="FB206" s="104"/>
      <c r="FC206" s="103"/>
      <c r="FD206" s="104"/>
      <c r="FE206" s="103"/>
      <c r="FF206" s="104"/>
      <c r="FG206" s="108"/>
      <c r="FH206" s="104"/>
      <c r="FI206" s="103"/>
      <c r="FJ206" s="104"/>
      <c r="FK206" s="103"/>
      <c r="FL206" s="103"/>
      <c r="FM206" s="108"/>
      <c r="FN206" s="104"/>
      <c r="FO206" s="103"/>
      <c r="FP206" s="103"/>
      <c r="FQ206" s="108"/>
      <c r="FR206" s="104"/>
      <c r="FS206" s="103"/>
      <c r="FT206" s="104"/>
      <c r="FU206" s="103"/>
      <c r="FV206" s="103"/>
      <c r="FW206" s="100">
        <f t="shared" si="335"/>
        <v>0</v>
      </c>
      <c r="FX206" s="103">
        <f t="shared" si="336"/>
        <v>0</v>
      </c>
      <c r="FY206" s="103">
        <f t="shared" si="337"/>
        <v>0</v>
      </c>
      <c r="FZ206" s="103"/>
      <c r="GA206" s="149">
        <f t="shared" si="338"/>
        <v>0</v>
      </c>
      <c r="GB206" s="103">
        <v>0</v>
      </c>
      <c r="GC206" s="104">
        <v>0</v>
      </c>
      <c r="GD206" s="108"/>
      <c r="GE206" s="104"/>
      <c r="GF206" s="108"/>
      <c r="GG206" s="104"/>
      <c r="GH206" s="108"/>
      <c r="GI206" s="104"/>
      <c r="GJ206" s="108"/>
      <c r="GK206" s="104"/>
      <c r="GL206" s="108"/>
      <c r="GM206" s="104"/>
      <c r="GN206" s="103"/>
      <c r="GO206" s="103"/>
      <c r="GP206" s="108"/>
      <c r="GQ206" s="104"/>
      <c r="GR206" s="103"/>
      <c r="GS206" s="103"/>
      <c r="GT206" s="108"/>
      <c r="GU206" s="104"/>
      <c r="GV206" s="103"/>
      <c r="GW206" s="103"/>
      <c r="GX206" s="108"/>
      <c r="GY206" s="103"/>
      <c r="GZ206" s="100">
        <f t="shared" si="339"/>
        <v>0</v>
      </c>
      <c r="HA206" s="103">
        <f t="shared" si="340"/>
        <v>0</v>
      </c>
      <c r="HB206" s="103">
        <f t="shared" si="341"/>
        <v>0</v>
      </c>
      <c r="HC206" s="103"/>
      <c r="HD206" s="149">
        <f t="shared" si="342"/>
        <v>0</v>
      </c>
      <c r="HE206" s="103">
        <v>0</v>
      </c>
      <c r="HF206" s="104">
        <v>0</v>
      </c>
      <c r="HG206" s="108"/>
      <c r="HH206" s="104"/>
      <c r="HI206" s="108"/>
      <c r="HJ206" s="104"/>
      <c r="HK206" s="108"/>
      <c r="HL206" s="104"/>
      <c r="HM206" s="108"/>
      <c r="HN206" s="104"/>
      <c r="HO206" s="108"/>
      <c r="HP206" s="104"/>
      <c r="HQ206" s="108"/>
      <c r="HR206" s="104"/>
      <c r="HS206" s="108"/>
      <c r="HT206" s="104"/>
      <c r="HU206" s="108"/>
      <c r="HV206" s="104"/>
      <c r="HW206" s="108"/>
      <c r="HX206" s="104"/>
      <c r="HY206" s="108"/>
      <c r="HZ206" s="104"/>
      <c r="IA206" s="108"/>
      <c r="IB206" s="103"/>
      <c r="IC206" s="96">
        <f t="shared" si="343"/>
        <v>0</v>
      </c>
      <c r="ID206" s="97">
        <f t="shared" si="344"/>
        <v>0</v>
      </c>
      <c r="IE206" s="97">
        <f t="shared" si="345"/>
        <v>0</v>
      </c>
      <c r="IF206" s="97"/>
      <c r="IG206" s="139">
        <f t="shared" si="346"/>
        <v>0</v>
      </c>
      <c r="IH206" s="111">
        <v>0</v>
      </c>
      <c r="II206" s="110">
        <v>0</v>
      </c>
      <c r="IJ206" s="109"/>
      <c r="IK206" s="110"/>
      <c r="IL206" s="109"/>
      <c r="IM206" s="110"/>
      <c r="IN206" s="109"/>
      <c r="IO206" s="110"/>
      <c r="IP206" s="109"/>
      <c r="IQ206" s="110"/>
      <c r="IR206" s="109"/>
      <c r="IS206" s="110"/>
      <c r="IT206" s="109"/>
      <c r="IU206" s="110"/>
      <c r="IV206" s="109"/>
      <c r="IW206" s="110"/>
      <c r="IX206" s="111"/>
      <c r="IY206" s="110"/>
      <c r="IZ206" s="111"/>
      <c r="JA206" s="110"/>
      <c r="JB206" s="109"/>
      <c r="JC206" s="110"/>
      <c r="JD206" s="111"/>
      <c r="JE206" s="111"/>
      <c r="JF206" s="96">
        <f t="shared" si="347"/>
        <v>0</v>
      </c>
      <c r="JG206" s="97">
        <f t="shared" si="348"/>
        <v>0</v>
      </c>
      <c r="JH206" s="97">
        <f t="shared" si="349"/>
        <v>0</v>
      </c>
      <c r="JI206" s="97"/>
      <c r="JJ206" s="139">
        <f t="shared" si="350"/>
        <v>0</v>
      </c>
      <c r="JK206" s="109">
        <v>0</v>
      </c>
      <c r="JL206" s="110">
        <v>0</v>
      </c>
      <c r="JM206" s="109"/>
      <c r="JN206" s="110"/>
      <c r="JO206" s="109"/>
      <c r="JP206" s="110"/>
      <c r="JQ206" s="109"/>
      <c r="JR206" s="110"/>
      <c r="JS206" s="109"/>
      <c r="JT206" s="110"/>
      <c r="JU206" s="111"/>
      <c r="JV206" s="110"/>
      <c r="JW206" s="109"/>
      <c r="JX206" s="111"/>
      <c r="JY206" s="109"/>
      <c r="JZ206" s="110"/>
      <c r="KA206" s="111"/>
      <c r="KB206" s="110"/>
      <c r="KC206" s="111"/>
      <c r="KD206" s="110"/>
      <c r="KE206" s="111"/>
      <c r="KF206" s="110"/>
      <c r="KG206" s="111"/>
      <c r="KH206" s="110"/>
      <c r="KI206" s="96">
        <f t="shared" si="351"/>
        <v>0</v>
      </c>
      <c r="KJ206" s="97">
        <f t="shared" si="352"/>
        <v>0</v>
      </c>
      <c r="KK206" s="97">
        <v>0.13665129498170253</v>
      </c>
      <c r="KL206" s="139">
        <f t="shared" si="353"/>
        <v>0</v>
      </c>
      <c r="KM206" s="103">
        <v>0</v>
      </c>
      <c r="KN206" s="104">
        <v>0</v>
      </c>
      <c r="KO206" s="108"/>
      <c r="KP206" s="104"/>
      <c r="KQ206" s="108"/>
      <c r="KR206" s="104"/>
      <c r="KS206" s="108"/>
      <c r="KT206" s="104"/>
      <c r="KU206" s="108"/>
      <c r="KV206" s="104"/>
      <c r="KW206" s="108"/>
      <c r="KX206" s="104"/>
      <c r="KY206" s="108"/>
      <c r="KZ206" s="104"/>
      <c r="LA206" s="108"/>
      <c r="LB206" s="104"/>
      <c r="LC206" s="108"/>
      <c r="LD206" s="103"/>
      <c r="LE206" s="108"/>
      <c r="LF206" s="104"/>
      <c r="LG206" s="108"/>
      <c r="LH206" s="104"/>
      <c r="LI206" s="108"/>
      <c r="LJ206" s="104"/>
      <c r="LK206" s="100">
        <f t="shared" si="354"/>
        <v>0</v>
      </c>
      <c r="LL206" s="104">
        <f t="shared" si="355"/>
        <v>0</v>
      </c>
      <c r="LM206" s="108">
        <v>0</v>
      </c>
      <c r="LN206" s="104">
        <v>0</v>
      </c>
      <c r="LO206" s="108"/>
      <c r="LP206" s="104"/>
      <c r="LQ206" s="108"/>
      <c r="LR206" s="104"/>
      <c r="LS206" s="108"/>
      <c r="LT206" s="104"/>
      <c r="LU206" s="108"/>
      <c r="LV206" s="104"/>
      <c r="LW206" s="103"/>
      <c r="LX206" s="104"/>
      <c r="LY206" s="103"/>
      <c r="LZ206" s="103"/>
      <c r="MA206" s="108"/>
      <c r="MB206" s="104"/>
      <c r="MC206" s="103"/>
      <c r="MD206" s="104"/>
      <c r="ME206" s="103"/>
      <c r="MF206" s="104"/>
      <c r="MG206" s="103"/>
      <c r="MH206" s="104"/>
      <c r="MI206" s="103"/>
      <c r="MJ206" s="104"/>
      <c r="MK206" s="102">
        <f t="shared" si="356"/>
        <v>0</v>
      </c>
      <c r="ML206" s="104">
        <f t="shared" si="357"/>
        <v>0</v>
      </c>
      <c r="MM206" s="108">
        <v>0</v>
      </c>
      <c r="MN206" s="104">
        <v>0</v>
      </c>
      <c r="MO206" s="108"/>
      <c r="MP206" s="104"/>
      <c r="MQ206" s="108"/>
      <c r="MR206" s="104"/>
      <c r="MS206" s="108"/>
      <c r="MT206" s="104"/>
      <c r="MU206" s="108"/>
      <c r="MV206" s="104"/>
      <c r="MW206" s="108"/>
      <c r="MX206" s="104"/>
      <c r="MY206" s="108"/>
      <c r="MZ206" s="104"/>
      <c r="NA206" s="108"/>
      <c r="NB206" s="104"/>
      <c r="NC206" s="108"/>
      <c r="ND206" s="104"/>
      <c r="NE206" s="108"/>
      <c r="NF206" s="104"/>
      <c r="NG206" s="108"/>
      <c r="NH206" s="104"/>
      <c r="NI206" s="108"/>
      <c r="NJ206" s="104"/>
      <c r="NK206" s="100">
        <f t="shared" si="358"/>
        <v>0</v>
      </c>
      <c r="NL206" s="104">
        <f t="shared" si="359"/>
        <v>0</v>
      </c>
      <c r="NM206" s="109">
        <f t="shared" si="360"/>
        <v>0</v>
      </c>
      <c r="NN206" s="110">
        <f t="shared" si="361"/>
        <v>0</v>
      </c>
      <c r="NO206" s="109">
        <f t="shared" si="362"/>
        <v>0</v>
      </c>
      <c r="NP206" s="110">
        <f t="shared" si="363"/>
        <v>0</v>
      </c>
      <c r="NQ206" s="109">
        <f t="shared" si="364"/>
        <v>0</v>
      </c>
      <c r="NR206" s="110">
        <f t="shared" si="365"/>
        <v>0</v>
      </c>
      <c r="NS206" s="109">
        <f t="shared" si="366"/>
        <v>0</v>
      </c>
      <c r="NT206" s="110">
        <f t="shared" si="367"/>
        <v>0</v>
      </c>
      <c r="NU206" s="109">
        <f t="shared" si="368"/>
        <v>0</v>
      </c>
      <c r="NV206" s="110">
        <f t="shared" si="369"/>
        <v>0</v>
      </c>
      <c r="NW206" s="109">
        <f t="shared" si="370"/>
        <v>0</v>
      </c>
      <c r="NX206" s="110">
        <f t="shared" si="371"/>
        <v>0</v>
      </c>
      <c r="NY206" s="109">
        <f t="shared" si="372"/>
        <v>0</v>
      </c>
      <c r="NZ206" s="110">
        <f t="shared" si="373"/>
        <v>0</v>
      </c>
      <c r="OA206" s="109">
        <f t="shared" si="374"/>
        <v>0</v>
      </c>
      <c r="OB206" s="110">
        <f t="shared" si="375"/>
        <v>0</v>
      </c>
      <c r="OC206" s="111">
        <f t="shared" si="376"/>
        <v>0</v>
      </c>
      <c r="OD206" s="110">
        <f t="shared" si="377"/>
        <v>0</v>
      </c>
      <c r="OE206" s="111">
        <f t="shared" si="378"/>
        <v>0</v>
      </c>
      <c r="OF206" s="110">
        <f t="shared" si="379"/>
        <v>0</v>
      </c>
      <c r="OG206" s="109">
        <f t="shared" si="380"/>
        <v>0</v>
      </c>
      <c r="OH206" s="110">
        <f t="shared" si="381"/>
        <v>0</v>
      </c>
      <c r="OI206" s="111">
        <f t="shared" si="382"/>
        <v>0</v>
      </c>
      <c r="OJ206" s="111">
        <f t="shared" si="383"/>
        <v>0</v>
      </c>
      <c r="OK206" s="96">
        <f t="shared" si="384"/>
        <v>0</v>
      </c>
      <c r="OL206" s="97">
        <f t="shared" si="385"/>
        <v>0</v>
      </c>
      <c r="OM206" s="97">
        <v>0</v>
      </c>
      <c r="ON206" s="139">
        <f t="shared" si="386"/>
        <v>0</v>
      </c>
      <c r="OO206" s="111">
        <v>0</v>
      </c>
      <c r="OP206" s="110">
        <v>0</v>
      </c>
      <c r="OQ206" s="109"/>
      <c r="OR206" s="110"/>
      <c r="OS206" s="109"/>
      <c r="OT206" s="110"/>
      <c r="OU206" s="109"/>
      <c r="OV206" s="110"/>
      <c r="OW206" s="109"/>
      <c r="OX206" s="110"/>
      <c r="OY206" s="109"/>
      <c r="OZ206" s="110"/>
      <c r="PA206" s="109"/>
      <c r="PB206" s="110"/>
      <c r="PC206" s="109"/>
      <c r="PD206" s="110"/>
      <c r="PE206" s="111"/>
      <c r="PF206" s="110"/>
      <c r="PG206" s="111"/>
      <c r="PH206" s="110"/>
      <c r="PI206" s="109"/>
      <c r="PJ206" s="110"/>
      <c r="PK206" s="111"/>
      <c r="PL206" s="110"/>
      <c r="PM206" s="96">
        <f t="shared" si="387"/>
        <v>0</v>
      </c>
      <c r="PN206" s="97">
        <f t="shared" si="388"/>
        <v>0</v>
      </c>
      <c r="PO206" s="97">
        <f t="shared" si="389"/>
        <v>0</v>
      </c>
      <c r="PP206" s="109">
        <v>0</v>
      </c>
      <c r="PQ206" s="111"/>
      <c r="PR206" s="111"/>
      <c r="PS206" s="111"/>
      <c r="PT206" s="111"/>
      <c r="PU206" s="111"/>
      <c r="PV206" s="111"/>
      <c r="PW206" s="111"/>
      <c r="PX206" s="111"/>
      <c r="PY206" s="111"/>
      <c r="PZ206" s="111"/>
      <c r="QA206" s="110"/>
      <c r="QB206" s="98">
        <f t="shared" si="390"/>
        <v>0</v>
      </c>
      <c r="QC206" s="105">
        <f t="shared" si="391"/>
        <v>0.33333333333333331</v>
      </c>
      <c r="QD206" s="106"/>
      <c r="QE206" s="113">
        <f t="shared" si="392"/>
        <v>0</v>
      </c>
      <c r="QF206" s="108">
        <v>0</v>
      </c>
      <c r="QG206" s="103"/>
      <c r="QH206" s="103"/>
      <c r="QI206" s="103"/>
      <c r="QJ206" s="103"/>
      <c r="QK206" s="103"/>
      <c r="QL206" s="103"/>
      <c r="QM206" s="103"/>
      <c r="QN206" s="103"/>
      <c r="QO206" s="103"/>
      <c r="QP206" s="103"/>
      <c r="QQ206" s="104"/>
      <c r="QR206" s="117">
        <f t="shared" si="393"/>
        <v>0</v>
      </c>
      <c r="QS206" s="158"/>
    </row>
    <row r="207" spans="1:461" s="88" customFormat="1" ht="10.5" x14ac:dyDescent="0.25">
      <c r="A207" s="89" t="s">
        <v>258</v>
      </c>
      <c r="B207" s="90" t="s">
        <v>186</v>
      </c>
      <c r="C207" s="90">
        <v>401</v>
      </c>
      <c r="D207" s="90" t="s">
        <v>242</v>
      </c>
      <c r="E207" s="91" t="s">
        <v>258</v>
      </c>
      <c r="F207" s="92" t="s">
        <v>186</v>
      </c>
      <c r="G207" s="92" t="s">
        <v>644</v>
      </c>
      <c r="H207" s="155">
        <v>205</v>
      </c>
      <c r="I207" s="92" t="s">
        <v>734</v>
      </c>
      <c r="J207" s="93">
        <v>0</v>
      </c>
      <c r="K207" s="94">
        <v>0</v>
      </c>
      <c r="L207" s="93"/>
      <c r="M207" s="94"/>
      <c r="N207" s="93"/>
      <c r="O207" s="94"/>
      <c r="P207" s="93"/>
      <c r="Q207" s="94"/>
      <c r="R207" s="93"/>
      <c r="S207" s="94"/>
      <c r="T207" s="93"/>
      <c r="U207" s="94"/>
      <c r="V207" s="93"/>
      <c r="W207" s="95"/>
      <c r="X207" s="93"/>
      <c r="Y207" s="94"/>
      <c r="Z207" s="95"/>
      <c r="AA207" s="95"/>
      <c r="AB207" s="93"/>
      <c r="AC207" s="94"/>
      <c r="AD207" s="93"/>
      <c r="AE207" s="94"/>
      <c r="AF207" s="93"/>
      <c r="AG207" s="95"/>
      <c r="AH207" s="96">
        <f t="shared" si="316"/>
        <v>0</v>
      </c>
      <c r="AI207" s="97">
        <f t="shared" si="317"/>
        <v>0</v>
      </c>
      <c r="AJ207" s="97">
        <f t="shared" si="315"/>
        <v>0</v>
      </c>
      <c r="AK207" s="97"/>
      <c r="AL207" s="139">
        <f t="shared" si="318"/>
        <v>0</v>
      </c>
      <c r="AM207" s="95">
        <v>0</v>
      </c>
      <c r="AN207" s="94">
        <v>0</v>
      </c>
      <c r="AO207" s="93"/>
      <c r="AP207" s="94"/>
      <c r="AQ207" s="93"/>
      <c r="AR207" s="94"/>
      <c r="AS207" s="93"/>
      <c r="AT207" s="94"/>
      <c r="AU207" s="93"/>
      <c r="AV207" s="94"/>
      <c r="AW207" s="93"/>
      <c r="AX207" s="94"/>
      <c r="AY207" s="93"/>
      <c r="AZ207" s="95"/>
      <c r="BA207" s="93"/>
      <c r="BB207" s="95"/>
      <c r="BC207" s="93"/>
      <c r="BD207" s="94"/>
      <c r="BE207" s="95"/>
      <c r="BF207" s="95"/>
      <c r="BG207" s="93"/>
      <c r="BH207" s="94"/>
      <c r="BI207" s="93"/>
      <c r="BJ207" s="94"/>
      <c r="BK207" s="96">
        <f t="shared" si="319"/>
        <v>0</v>
      </c>
      <c r="BL207" s="97">
        <f t="shared" si="320"/>
        <v>0</v>
      </c>
      <c r="BM207" s="97">
        <f t="shared" si="321"/>
        <v>0</v>
      </c>
      <c r="BN207" s="97"/>
      <c r="BO207" s="139">
        <f t="shared" si="322"/>
        <v>0</v>
      </c>
      <c r="BP207" s="111">
        <v>0</v>
      </c>
      <c r="BQ207" s="110">
        <v>0</v>
      </c>
      <c r="BR207" s="109"/>
      <c r="BS207" s="110"/>
      <c r="BT207" s="109"/>
      <c r="BU207" s="110"/>
      <c r="BV207" s="109"/>
      <c r="BW207" s="110"/>
      <c r="BX207" s="109"/>
      <c r="BY207" s="110"/>
      <c r="BZ207" s="109"/>
      <c r="CA207" s="110"/>
      <c r="CB207" s="111"/>
      <c r="CC207" s="111"/>
      <c r="CD207" s="109"/>
      <c r="CE207" s="110"/>
      <c r="CF207" s="109"/>
      <c r="CG207" s="111"/>
      <c r="CH207" s="109"/>
      <c r="CI207" s="110"/>
      <c r="CJ207" s="109"/>
      <c r="CK207" s="110"/>
      <c r="CL207" s="111"/>
      <c r="CM207" s="111"/>
      <c r="CN207" s="96">
        <f t="shared" si="323"/>
        <v>0</v>
      </c>
      <c r="CO207" s="97">
        <f t="shared" si="324"/>
        <v>0</v>
      </c>
      <c r="CP207" s="97">
        <f t="shared" si="325"/>
        <v>0</v>
      </c>
      <c r="CQ207" s="97"/>
      <c r="CR207" s="139">
        <f t="shared" si="326"/>
        <v>0</v>
      </c>
      <c r="CS207" s="111">
        <v>0</v>
      </c>
      <c r="CT207" s="110">
        <v>0</v>
      </c>
      <c r="CU207" s="109"/>
      <c r="CV207" s="110"/>
      <c r="CW207" s="109"/>
      <c r="CX207" s="110"/>
      <c r="CY207" s="109"/>
      <c r="CZ207" s="110"/>
      <c r="DA207" s="109"/>
      <c r="DB207" s="110"/>
      <c r="DC207" s="109"/>
      <c r="DD207" s="110"/>
      <c r="DE207" s="109"/>
      <c r="DF207" s="110"/>
      <c r="DG207" s="109"/>
      <c r="DH207" s="110"/>
      <c r="DI207" s="111"/>
      <c r="DJ207" s="111"/>
      <c r="DK207" s="109"/>
      <c r="DL207" s="111"/>
      <c r="DM207" s="109"/>
      <c r="DN207" s="110"/>
      <c r="DO207" s="111"/>
      <c r="DP207" s="111"/>
      <c r="DQ207" s="96">
        <f t="shared" si="327"/>
        <v>0</v>
      </c>
      <c r="DR207" s="97">
        <f t="shared" si="328"/>
        <v>0</v>
      </c>
      <c r="DS207" s="97">
        <f t="shared" si="329"/>
        <v>0</v>
      </c>
      <c r="DT207" s="97"/>
      <c r="DU207" s="139">
        <f t="shared" si="330"/>
        <v>0</v>
      </c>
      <c r="DV207" s="111">
        <v>0</v>
      </c>
      <c r="DW207" s="110">
        <v>0</v>
      </c>
      <c r="DX207" s="111"/>
      <c r="DY207" s="110"/>
      <c r="DZ207" s="111"/>
      <c r="EA207" s="110"/>
      <c r="EB207" s="111"/>
      <c r="EC207" s="110"/>
      <c r="ED207" s="109"/>
      <c r="EE207" s="110"/>
      <c r="EF207" s="109"/>
      <c r="EG207" s="110"/>
      <c r="EH207" s="109"/>
      <c r="EI207" s="111"/>
      <c r="EJ207" s="109"/>
      <c r="EK207" s="111"/>
      <c r="EL207" s="109"/>
      <c r="EM207" s="110"/>
      <c r="EN207" s="111"/>
      <c r="EO207" s="110"/>
      <c r="EP207" s="111"/>
      <c r="EQ207" s="110"/>
      <c r="ER207" s="111"/>
      <c r="ES207" s="111"/>
      <c r="ET207" s="96">
        <f t="shared" si="331"/>
        <v>0</v>
      </c>
      <c r="EU207" s="97">
        <f t="shared" si="332"/>
        <v>0</v>
      </c>
      <c r="EV207" s="97">
        <f t="shared" si="333"/>
        <v>0</v>
      </c>
      <c r="EW207" s="97"/>
      <c r="EX207" s="139">
        <f t="shared" si="334"/>
        <v>0</v>
      </c>
      <c r="EY207" s="103">
        <v>0</v>
      </c>
      <c r="EZ207" s="104">
        <v>0</v>
      </c>
      <c r="FA207" s="103"/>
      <c r="FB207" s="104"/>
      <c r="FC207" s="103"/>
      <c r="FD207" s="104"/>
      <c r="FE207" s="103"/>
      <c r="FF207" s="104"/>
      <c r="FG207" s="108"/>
      <c r="FH207" s="104"/>
      <c r="FI207" s="103"/>
      <c r="FJ207" s="104"/>
      <c r="FK207" s="103"/>
      <c r="FL207" s="103"/>
      <c r="FM207" s="108"/>
      <c r="FN207" s="104"/>
      <c r="FO207" s="103"/>
      <c r="FP207" s="103"/>
      <c r="FQ207" s="108"/>
      <c r="FR207" s="104"/>
      <c r="FS207" s="103"/>
      <c r="FT207" s="104"/>
      <c r="FU207" s="103"/>
      <c r="FV207" s="103"/>
      <c r="FW207" s="100">
        <f t="shared" si="335"/>
        <v>0</v>
      </c>
      <c r="FX207" s="103">
        <f t="shared" si="336"/>
        <v>0</v>
      </c>
      <c r="FY207" s="103">
        <f t="shared" si="337"/>
        <v>0</v>
      </c>
      <c r="FZ207" s="103"/>
      <c r="GA207" s="149">
        <f t="shared" si="338"/>
        <v>0</v>
      </c>
      <c r="GB207" s="103">
        <v>0</v>
      </c>
      <c r="GC207" s="104">
        <v>0</v>
      </c>
      <c r="GD207" s="108"/>
      <c r="GE207" s="104"/>
      <c r="GF207" s="108"/>
      <c r="GG207" s="104"/>
      <c r="GH207" s="108"/>
      <c r="GI207" s="104"/>
      <c r="GJ207" s="108"/>
      <c r="GK207" s="104"/>
      <c r="GL207" s="108"/>
      <c r="GM207" s="104"/>
      <c r="GN207" s="103"/>
      <c r="GO207" s="103"/>
      <c r="GP207" s="108"/>
      <c r="GQ207" s="104"/>
      <c r="GR207" s="103"/>
      <c r="GS207" s="103"/>
      <c r="GT207" s="108"/>
      <c r="GU207" s="104"/>
      <c r="GV207" s="103"/>
      <c r="GW207" s="103"/>
      <c r="GX207" s="108"/>
      <c r="GY207" s="103"/>
      <c r="GZ207" s="100">
        <f t="shared" si="339"/>
        <v>0</v>
      </c>
      <c r="HA207" s="103">
        <f t="shared" si="340"/>
        <v>0</v>
      </c>
      <c r="HB207" s="103">
        <f t="shared" si="341"/>
        <v>0</v>
      </c>
      <c r="HC207" s="103"/>
      <c r="HD207" s="149">
        <f t="shared" si="342"/>
        <v>0</v>
      </c>
      <c r="HE207" s="103">
        <v>0</v>
      </c>
      <c r="HF207" s="104">
        <v>0</v>
      </c>
      <c r="HG207" s="108"/>
      <c r="HH207" s="104"/>
      <c r="HI207" s="108"/>
      <c r="HJ207" s="104"/>
      <c r="HK207" s="108"/>
      <c r="HL207" s="104"/>
      <c r="HM207" s="108"/>
      <c r="HN207" s="104"/>
      <c r="HO207" s="108"/>
      <c r="HP207" s="104"/>
      <c r="HQ207" s="108"/>
      <c r="HR207" s="104"/>
      <c r="HS207" s="108"/>
      <c r="HT207" s="104"/>
      <c r="HU207" s="108"/>
      <c r="HV207" s="104"/>
      <c r="HW207" s="108"/>
      <c r="HX207" s="104"/>
      <c r="HY207" s="108"/>
      <c r="HZ207" s="104"/>
      <c r="IA207" s="108"/>
      <c r="IB207" s="103"/>
      <c r="IC207" s="96">
        <f t="shared" si="343"/>
        <v>0</v>
      </c>
      <c r="ID207" s="97">
        <f t="shared" si="344"/>
        <v>0</v>
      </c>
      <c r="IE207" s="97">
        <f t="shared" si="345"/>
        <v>0</v>
      </c>
      <c r="IF207" s="97"/>
      <c r="IG207" s="139">
        <f t="shared" si="346"/>
        <v>0</v>
      </c>
      <c r="IH207" s="111">
        <v>0</v>
      </c>
      <c r="II207" s="110">
        <v>0</v>
      </c>
      <c r="IJ207" s="109"/>
      <c r="IK207" s="110"/>
      <c r="IL207" s="109"/>
      <c r="IM207" s="110"/>
      <c r="IN207" s="109"/>
      <c r="IO207" s="110"/>
      <c r="IP207" s="109"/>
      <c r="IQ207" s="110"/>
      <c r="IR207" s="109"/>
      <c r="IS207" s="110"/>
      <c r="IT207" s="109"/>
      <c r="IU207" s="110"/>
      <c r="IV207" s="109"/>
      <c r="IW207" s="110"/>
      <c r="IX207" s="111"/>
      <c r="IY207" s="110"/>
      <c r="IZ207" s="111"/>
      <c r="JA207" s="110"/>
      <c r="JB207" s="109"/>
      <c r="JC207" s="110"/>
      <c r="JD207" s="111"/>
      <c r="JE207" s="111"/>
      <c r="JF207" s="96">
        <f t="shared" si="347"/>
        <v>0</v>
      </c>
      <c r="JG207" s="97">
        <f t="shared" si="348"/>
        <v>0</v>
      </c>
      <c r="JH207" s="97">
        <f t="shared" si="349"/>
        <v>0</v>
      </c>
      <c r="JI207" s="97"/>
      <c r="JJ207" s="139">
        <f t="shared" si="350"/>
        <v>0</v>
      </c>
      <c r="JK207" s="109">
        <v>0</v>
      </c>
      <c r="JL207" s="110">
        <v>0</v>
      </c>
      <c r="JM207" s="109"/>
      <c r="JN207" s="110"/>
      <c r="JO207" s="109"/>
      <c r="JP207" s="110"/>
      <c r="JQ207" s="109"/>
      <c r="JR207" s="110"/>
      <c r="JS207" s="109"/>
      <c r="JT207" s="110"/>
      <c r="JU207" s="111"/>
      <c r="JV207" s="110"/>
      <c r="JW207" s="109"/>
      <c r="JX207" s="111"/>
      <c r="JY207" s="109"/>
      <c r="JZ207" s="110"/>
      <c r="KA207" s="111"/>
      <c r="KB207" s="110"/>
      <c r="KC207" s="111"/>
      <c r="KD207" s="110"/>
      <c r="KE207" s="111"/>
      <c r="KF207" s="110"/>
      <c r="KG207" s="111"/>
      <c r="KH207" s="110"/>
      <c r="KI207" s="96">
        <f t="shared" si="351"/>
        <v>0</v>
      </c>
      <c r="KJ207" s="97">
        <f t="shared" si="352"/>
        <v>0</v>
      </c>
      <c r="KK207" s="97">
        <v>3.1843914811342765E-2</v>
      </c>
      <c r="KL207" s="139">
        <f t="shared" si="353"/>
        <v>0</v>
      </c>
      <c r="KM207" s="103">
        <v>0</v>
      </c>
      <c r="KN207" s="104">
        <v>0</v>
      </c>
      <c r="KO207" s="108"/>
      <c r="KP207" s="104"/>
      <c r="KQ207" s="108"/>
      <c r="KR207" s="104"/>
      <c r="KS207" s="108"/>
      <c r="KT207" s="104"/>
      <c r="KU207" s="108"/>
      <c r="KV207" s="104"/>
      <c r="KW207" s="108"/>
      <c r="KX207" s="104"/>
      <c r="KY207" s="108"/>
      <c r="KZ207" s="104"/>
      <c r="LA207" s="108"/>
      <c r="LB207" s="104"/>
      <c r="LC207" s="108"/>
      <c r="LD207" s="103"/>
      <c r="LE207" s="108"/>
      <c r="LF207" s="104"/>
      <c r="LG207" s="108"/>
      <c r="LH207" s="104"/>
      <c r="LI207" s="108"/>
      <c r="LJ207" s="104"/>
      <c r="LK207" s="100">
        <f t="shared" si="354"/>
        <v>0</v>
      </c>
      <c r="LL207" s="104">
        <f t="shared" si="355"/>
        <v>0</v>
      </c>
      <c r="LM207" s="108">
        <v>0</v>
      </c>
      <c r="LN207" s="104">
        <v>0</v>
      </c>
      <c r="LO207" s="108"/>
      <c r="LP207" s="104"/>
      <c r="LQ207" s="108"/>
      <c r="LR207" s="104"/>
      <c r="LS207" s="108"/>
      <c r="LT207" s="104"/>
      <c r="LU207" s="108"/>
      <c r="LV207" s="104"/>
      <c r="LW207" s="103"/>
      <c r="LX207" s="104"/>
      <c r="LY207" s="103"/>
      <c r="LZ207" s="103"/>
      <c r="MA207" s="108"/>
      <c r="MB207" s="104"/>
      <c r="MC207" s="103"/>
      <c r="MD207" s="104"/>
      <c r="ME207" s="103"/>
      <c r="MF207" s="104"/>
      <c r="MG207" s="103"/>
      <c r="MH207" s="104"/>
      <c r="MI207" s="103"/>
      <c r="MJ207" s="104"/>
      <c r="MK207" s="102">
        <f t="shared" si="356"/>
        <v>0</v>
      </c>
      <c r="ML207" s="104">
        <f t="shared" si="357"/>
        <v>0</v>
      </c>
      <c r="MM207" s="108">
        <v>0</v>
      </c>
      <c r="MN207" s="104">
        <v>0</v>
      </c>
      <c r="MO207" s="108"/>
      <c r="MP207" s="104"/>
      <c r="MQ207" s="108"/>
      <c r="MR207" s="104"/>
      <c r="MS207" s="108"/>
      <c r="MT207" s="104"/>
      <c r="MU207" s="108"/>
      <c r="MV207" s="104"/>
      <c r="MW207" s="108"/>
      <c r="MX207" s="104"/>
      <c r="MY207" s="108"/>
      <c r="MZ207" s="104"/>
      <c r="NA207" s="108"/>
      <c r="NB207" s="104"/>
      <c r="NC207" s="108"/>
      <c r="ND207" s="104"/>
      <c r="NE207" s="108"/>
      <c r="NF207" s="104"/>
      <c r="NG207" s="108"/>
      <c r="NH207" s="104"/>
      <c r="NI207" s="108"/>
      <c r="NJ207" s="104"/>
      <c r="NK207" s="100">
        <f t="shared" si="358"/>
        <v>0</v>
      </c>
      <c r="NL207" s="104">
        <f t="shared" si="359"/>
        <v>0</v>
      </c>
      <c r="NM207" s="109">
        <f t="shared" si="360"/>
        <v>0</v>
      </c>
      <c r="NN207" s="110">
        <f t="shared" si="361"/>
        <v>0</v>
      </c>
      <c r="NO207" s="109">
        <f t="shared" si="362"/>
        <v>0</v>
      </c>
      <c r="NP207" s="110">
        <f t="shared" si="363"/>
        <v>0</v>
      </c>
      <c r="NQ207" s="109">
        <f t="shared" si="364"/>
        <v>0</v>
      </c>
      <c r="NR207" s="110">
        <f t="shared" si="365"/>
        <v>0</v>
      </c>
      <c r="NS207" s="109">
        <f t="shared" si="366"/>
        <v>0</v>
      </c>
      <c r="NT207" s="110">
        <f t="shared" si="367"/>
        <v>0</v>
      </c>
      <c r="NU207" s="109">
        <f t="shared" si="368"/>
        <v>0</v>
      </c>
      <c r="NV207" s="110">
        <f t="shared" si="369"/>
        <v>0</v>
      </c>
      <c r="NW207" s="109">
        <f t="shared" si="370"/>
        <v>0</v>
      </c>
      <c r="NX207" s="110">
        <f t="shared" si="371"/>
        <v>0</v>
      </c>
      <c r="NY207" s="109">
        <f t="shared" si="372"/>
        <v>0</v>
      </c>
      <c r="NZ207" s="110">
        <f t="shared" si="373"/>
        <v>0</v>
      </c>
      <c r="OA207" s="109">
        <f t="shared" si="374"/>
        <v>0</v>
      </c>
      <c r="OB207" s="110">
        <f t="shared" si="375"/>
        <v>0</v>
      </c>
      <c r="OC207" s="111">
        <f t="shared" si="376"/>
        <v>0</v>
      </c>
      <c r="OD207" s="110">
        <f t="shared" si="377"/>
        <v>0</v>
      </c>
      <c r="OE207" s="111">
        <f t="shared" si="378"/>
        <v>0</v>
      </c>
      <c r="OF207" s="110">
        <f t="shared" si="379"/>
        <v>0</v>
      </c>
      <c r="OG207" s="109">
        <f t="shared" si="380"/>
        <v>0</v>
      </c>
      <c r="OH207" s="110">
        <f t="shared" si="381"/>
        <v>0</v>
      </c>
      <c r="OI207" s="111">
        <f t="shared" si="382"/>
        <v>0</v>
      </c>
      <c r="OJ207" s="111">
        <f t="shared" si="383"/>
        <v>0</v>
      </c>
      <c r="OK207" s="96">
        <f t="shared" si="384"/>
        <v>0</v>
      </c>
      <c r="OL207" s="97">
        <f t="shared" si="385"/>
        <v>0</v>
      </c>
      <c r="OM207" s="97">
        <v>0</v>
      </c>
      <c r="ON207" s="139">
        <f t="shared" si="386"/>
        <v>0</v>
      </c>
      <c r="OO207" s="111">
        <v>0</v>
      </c>
      <c r="OP207" s="110">
        <v>0</v>
      </c>
      <c r="OQ207" s="109"/>
      <c r="OR207" s="110"/>
      <c r="OS207" s="109"/>
      <c r="OT207" s="110"/>
      <c r="OU207" s="109"/>
      <c r="OV207" s="110"/>
      <c r="OW207" s="109"/>
      <c r="OX207" s="110"/>
      <c r="OY207" s="109"/>
      <c r="OZ207" s="110"/>
      <c r="PA207" s="109"/>
      <c r="PB207" s="110"/>
      <c r="PC207" s="109"/>
      <c r="PD207" s="110"/>
      <c r="PE207" s="111"/>
      <c r="PF207" s="110"/>
      <c r="PG207" s="111"/>
      <c r="PH207" s="110"/>
      <c r="PI207" s="109"/>
      <c r="PJ207" s="110"/>
      <c r="PK207" s="111"/>
      <c r="PL207" s="110"/>
      <c r="PM207" s="96">
        <f t="shared" si="387"/>
        <v>0</v>
      </c>
      <c r="PN207" s="97">
        <f t="shared" si="388"/>
        <v>0</v>
      </c>
      <c r="PO207" s="97">
        <f t="shared" si="389"/>
        <v>0</v>
      </c>
      <c r="PP207" s="109">
        <v>0</v>
      </c>
      <c r="PQ207" s="111"/>
      <c r="PR207" s="111"/>
      <c r="PS207" s="111"/>
      <c r="PT207" s="111"/>
      <c r="PU207" s="111"/>
      <c r="PV207" s="111"/>
      <c r="PW207" s="111"/>
      <c r="PX207" s="111"/>
      <c r="PY207" s="111"/>
      <c r="PZ207" s="111"/>
      <c r="QA207" s="110"/>
      <c r="QB207" s="98">
        <f t="shared" si="390"/>
        <v>0</v>
      </c>
      <c r="QC207" s="105">
        <f t="shared" si="391"/>
        <v>0</v>
      </c>
      <c r="QD207" s="106"/>
      <c r="QE207" s="113">
        <f t="shared" si="392"/>
        <v>0</v>
      </c>
      <c r="QF207" s="108">
        <v>0</v>
      </c>
      <c r="QG207" s="103"/>
      <c r="QH207" s="103"/>
      <c r="QI207" s="103"/>
      <c r="QJ207" s="103"/>
      <c r="QK207" s="103"/>
      <c r="QL207" s="103"/>
      <c r="QM207" s="103"/>
      <c r="QN207" s="103"/>
      <c r="QO207" s="103"/>
      <c r="QP207" s="103"/>
      <c r="QQ207" s="104"/>
      <c r="QR207" s="117">
        <f t="shared" si="393"/>
        <v>0</v>
      </c>
      <c r="QS207" s="158"/>
    </row>
    <row r="208" spans="1:461" s="88" customFormat="1" ht="10.5" x14ac:dyDescent="0.25">
      <c r="A208" s="89" t="s">
        <v>258</v>
      </c>
      <c r="B208" s="90" t="s">
        <v>200</v>
      </c>
      <c r="C208" s="90">
        <v>401</v>
      </c>
      <c r="D208" s="90" t="s">
        <v>242</v>
      </c>
      <c r="E208" s="91" t="s">
        <v>258</v>
      </c>
      <c r="F208" s="92" t="s">
        <v>200</v>
      </c>
      <c r="G208" s="92" t="s">
        <v>644</v>
      </c>
      <c r="H208" s="155">
        <v>206</v>
      </c>
      <c r="I208" s="92" t="s">
        <v>735</v>
      </c>
      <c r="J208" s="93">
        <v>0</v>
      </c>
      <c r="K208" s="94">
        <v>0</v>
      </c>
      <c r="L208" s="93"/>
      <c r="M208" s="94"/>
      <c r="N208" s="93"/>
      <c r="O208" s="94"/>
      <c r="P208" s="93"/>
      <c r="Q208" s="94"/>
      <c r="R208" s="93"/>
      <c r="S208" s="94"/>
      <c r="T208" s="93"/>
      <c r="U208" s="94"/>
      <c r="V208" s="93"/>
      <c r="W208" s="95"/>
      <c r="X208" s="93"/>
      <c r="Y208" s="94"/>
      <c r="Z208" s="95"/>
      <c r="AA208" s="95"/>
      <c r="AB208" s="93"/>
      <c r="AC208" s="94"/>
      <c r="AD208" s="93"/>
      <c r="AE208" s="94"/>
      <c r="AF208" s="93"/>
      <c r="AG208" s="95"/>
      <c r="AH208" s="96">
        <f t="shared" si="316"/>
        <v>0</v>
      </c>
      <c r="AI208" s="97">
        <f t="shared" si="317"/>
        <v>0</v>
      </c>
      <c r="AJ208" s="97">
        <f t="shared" si="315"/>
        <v>0</v>
      </c>
      <c r="AK208" s="97"/>
      <c r="AL208" s="139">
        <f t="shared" si="318"/>
        <v>0</v>
      </c>
      <c r="AM208" s="95">
        <v>0</v>
      </c>
      <c r="AN208" s="94">
        <v>0</v>
      </c>
      <c r="AO208" s="93"/>
      <c r="AP208" s="94"/>
      <c r="AQ208" s="93"/>
      <c r="AR208" s="94"/>
      <c r="AS208" s="93"/>
      <c r="AT208" s="94"/>
      <c r="AU208" s="93"/>
      <c r="AV208" s="94"/>
      <c r="AW208" s="93"/>
      <c r="AX208" s="94"/>
      <c r="AY208" s="93"/>
      <c r="AZ208" s="95"/>
      <c r="BA208" s="93"/>
      <c r="BB208" s="95"/>
      <c r="BC208" s="93"/>
      <c r="BD208" s="94"/>
      <c r="BE208" s="95"/>
      <c r="BF208" s="95"/>
      <c r="BG208" s="93"/>
      <c r="BH208" s="94"/>
      <c r="BI208" s="93"/>
      <c r="BJ208" s="94"/>
      <c r="BK208" s="96">
        <f t="shared" si="319"/>
        <v>0</v>
      </c>
      <c r="BL208" s="97">
        <f t="shared" si="320"/>
        <v>0</v>
      </c>
      <c r="BM208" s="97">
        <f t="shared" si="321"/>
        <v>0</v>
      </c>
      <c r="BN208" s="97"/>
      <c r="BO208" s="139">
        <f t="shared" si="322"/>
        <v>0</v>
      </c>
      <c r="BP208" s="111">
        <v>0</v>
      </c>
      <c r="BQ208" s="110">
        <v>0</v>
      </c>
      <c r="BR208" s="109"/>
      <c r="BS208" s="110"/>
      <c r="BT208" s="109"/>
      <c r="BU208" s="110"/>
      <c r="BV208" s="109"/>
      <c r="BW208" s="110"/>
      <c r="BX208" s="109"/>
      <c r="BY208" s="110"/>
      <c r="BZ208" s="109"/>
      <c r="CA208" s="110"/>
      <c r="CB208" s="111"/>
      <c r="CC208" s="111"/>
      <c r="CD208" s="109"/>
      <c r="CE208" s="110"/>
      <c r="CF208" s="109"/>
      <c r="CG208" s="111"/>
      <c r="CH208" s="109"/>
      <c r="CI208" s="110"/>
      <c r="CJ208" s="109"/>
      <c r="CK208" s="110"/>
      <c r="CL208" s="111"/>
      <c r="CM208" s="111"/>
      <c r="CN208" s="96">
        <f t="shared" si="323"/>
        <v>0</v>
      </c>
      <c r="CO208" s="97">
        <f t="shared" si="324"/>
        <v>0</v>
      </c>
      <c r="CP208" s="97">
        <f t="shared" si="325"/>
        <v>0</v>
      </c>
      <c r="CQ208" s="97"/>
      <c r="CR208" s="139">
        <f t="shared" si="326"/>
        <v>0</v>
      </c>
      <c r="CS208" s="111">
        <v>0</v>
      </c>
      <c r="CT208" s="110">
        <v>1</v>
      </c>
      <c r="CU208" s="109"/>
      <c r="CV208" s="110"/>
      <c r="CW208" s="109"/>
      <c r="CX208" s="110"/>
      <c r="CY208" s="109"/>
      <c r="CZ208" s="110"/>
      <c r="DA208" s="109"/>
      <c r="DB208" s="110"/>
      <c r="DC208" s="109"/>
      <c r="DD208" s="110"/>
      <c r="DE208" s="109"/>
      <c r="DF208" s="110"/>
      <c r="DG208" s="109"/>
      <c r="DH208" s="110"/>
      <c r="DI208" s="111"/>
      <c r="DJ208" s="111"/>
      <c r="DK208" s="109"/>
      <c r="DL208" s="111"/>
      <c r="DM208" s="109"/>
      <c r="DN208" s="110"/>
      <c r="DO208" s="111"/>
      <c r="DP208" s="111"/>
      <c r="DQ208" s="96">
        <f t="shared" si="327"/>
        <v>0</v>
      </c>
      <c r="DR208" s="97">
        <f t="shared" si="328"/>
        <v>1</v>
      </c>
      <c r="DS208" s="97">
        <f t="shared" si="329"/>
        <v>8.3333333333333329E-2</v>
      </c>
      <c r="DT208" s="97"/>
      <c r="DU208" s="139">
        <f t="shared" si="330"/>
        <v>0</v>
      </c>
      <c r="DV208" s="111">
        <v>0</v>
      </c>
      <c r="DW208" s="110">
        <v>0</v>
      </c>
      <c r="DX208" s="111"/>
      <c r="DY208" s="110"/>
      <c r="DZ208" s="111"/>
      <c r="EA208" s="110"/>
      <c r="EB208" s="111"/>
      <c r="EC208" s="110"/>
      <c r="ED208" s="109"/>
      <c r="EE208" s="110"/>
      <c r="EF208" s="109"/>
      <c r="EG208" s="110"/>
      <c r="EH208" s="109"/>
      <c r="EI208" s="111"/>
      <c r="EJ208" s="109"/>
      <c r="EK208" s="111"/>
      <c r="EL208" s="109"/>
      <c r="EM208" s="110"/>
      <c r="EN208" s="111"/>
      <c r="EO208" s="110"/>
      <c r="EP208" s="111"/>
      <c r="EQ208" s="110"/>
      <c r="ER208" s="111"/>
      <c r="ES208" s="111"/>
      <c r="ET208" s="96">
        <f t="shared" si="331"/>
        <v>0</v>
      </c>
      <c r="EU208" s="97">
        <f t="shared" si="332"/>
        <v>0</v>
      </c>
      <c r="EV208" s="97">
        <f t="shared" si="333"/>
        <v>0</v>
      </c>
      <c r="EW208" s="97"/>
      <c r="EX208" s="139">
        <f t="shared" si="334"/>
        <v>0</v>
      </c>
      <c r="EY208" s="103">
        <v>0</v>
      </c>
      <c r="EZ208" s="104">
        <v>0</v>
      </c>
      <c r="FA208" s="103"/>
      <c r="FB208" s="104"/>
      <c r="FC208" s="103"/>
      <c r="FD208" s="104"/>
      <c r="FE208" s="103"/>
      <c r="FF208" s="104"/>
      <c r="FG208" s="108"/>
      <c r="FH208" s="104"/>
      <c r="FI208" s="103"/>
      <c r="FJ208" s="104"/>
      <c r="FK208" s="103"/>
      <c r="FL208" s="103"/>
      <c r="FM208" s="108"/>
      <c r="FN208" s="104"/>
      <c r="FO208" s="103"/>
      <c r="FP208" s="103"/>
      <c r="FQ208" s="108"/>
      <c r="FR208" s="104"/>
      <c r="FS208" s="103"/>
      <c r="FT208" s="104"/>
      <c r="FU208" s="103"/>
      <c r="FV208" s="103"/>
      <c r="FW208" s="100">
        <f t="shared" si="335"/>
        <v>0</v>
      </c>
      <c r="FX208" s="103">
        <f t="shared" si="336"/>
        <v>0</v>
      </c>
      <c r="FY208" s="103">
        <f t="shared" si="337"/>
        <v>0</v>
      </c>
      <c r="FZ208" s="103"/>
      <c r="GA208" s="149">
        <f t="shared" si="338"/>
        <v>0</v>
      </c>
      <c r="GB208" s="103">
        <v>0</v>
      </c>
      <c r="GC208" s="104">
        <v>0</v>
      </c>
      <c r="GD208" s="108"/>
      <c r="GE208" s="104"/>
      <c r="GF208" s="108"/>
      <c r="GG208" s="104"/>
      <c r="GH208" s="108"/>
      <c r="GI208" s="104"/>
      <c r="GJ208" s="108"/>
      <c r="GK208" s="104"/>
      <c r="GL208" s="108"/>
      <c r="GM208" s="104"/>
      <c r="GN208" s="103"/>
      <c r="GO208" s="103"/>
      <c r="GP208" s="108"/>
      <c r="GQ208" s="104"/>
      <c r="GR208" s="103"/>
      <c r="GS208" s="103"/>
      <c r="GT208" s="108"/>
      <c r="GU208" s="104"/>
      <c r="GV208" s="103"/>
      <c r="GW208" s="103"/>
      <c r="GX208" s="108"/>
      <c r="GY208" s="103"/>
      <c r="GZ208" s="100">
        <f t="shared" si="339"/>
        <v>0</v>
      </c>
      <c r="HA208" s="103">
        <f t="shared" si="340"/>
        <v>0</v>
      </c>
      <c r="HB208" s="103">
        <f t="shared" si="341"/>
        <v>0</v>
      </c>
      <c r="HC208" s="103"/>
      <c r="HD208" s="149">
        <f t="shared" si="342"/>
        <v>0</v>
      </c>
      <c r="HE208" s="103">
        <v>0</v>
      </c>
      <c r="HF208" s="104">
        <v>0</v>
      </c>
      <c r="HG208" s="108"/>
      <c r="HH208" s="104"/>
      <c r="HI208" s="108"/>
      <c r="HJ208" s="104"/>
      <c r="HK208" s="108"/>
      <c r="HL208" s="104"/>
      <c r="HM208" s="108"/>
      <c r="HN208" s="104"/>
      <c r="HO208" s="108"/>
      <c r="HP208" s="104"/>
      <c r="HQ208" s="108"/>
      <c r="HR208" s="104"/>
      <c r="HS208" s="108"/>
      <c r="HT208" s="104"/>
      <c r="HU208" s="108"/>
      <c r="HV208" s="104"/>
      <c r="HW208" s="108"/>
      <c r="HX208" s="104"/>
      <c r="HY208" s="108"/>
      <c r="HZ208" s="104"/>
      <c r="IA208" s="108"/>
      <c r="IB208" s="103"/>
      <c r="IC208" s="96">
        <f t="shared" si="343"/>
        <v>0</v>
      </c>
      <c r="ID208" s="97">
        <f t="shared" si="344"/>
        <v>0</v>
      </c>
      <c r="IE208" s="97">
        <f t="shared" si="345"/>
        <v>0</v>
      </c>
      <c r="IF208" s="97"/>
      <c r="IG208" s="139">
        <f t="shared" si="346"/>
        <v>0</v>
      </c>
      <c r="IH208" s="111">
        <v>0</v>
      </c>
      <c r="II208" s="110">
        <v>0</v>
      </c>
      <c r="IJ208" s="109"/>
      <c r="IK208" s="110"/>
      <c r="IL208" s="109"/>
      <c r="IM208" s="110"/>
      <c r="IN208" s="109"/>
      <c r="IO208" s="110"/>
      <c r="IP208" s="109"/>
      <c r="IQ208" s="110"/>
      <c r="IR208" s="109"/>
      <c r="IS208" s="110"/>
      <c r="IT208" s="109"/>
      <c r="IU208" s="110"/>
      <c r="IV208" s="109"/>
      <c r="IW208" s="110"/>
      <c r="IX208" s="111"/>
      <c r="IY208" s="110"/>
      <c r="IZ208" s="111"/>
      <c r="JA208" s="110"/>
      <c r="JB208" s="109"/>
      <c r="JC208" s="110"/>
      <c r="JD208" s="111"/>
      <c r="JE208" s="111"/>
      <c r="JF208" s="96">
        <f t="shared" si="347"/>
        <v>0</v>
      </c>
      <c r="JG208" s="97">
        <f t="shared" si="348"/>
        <v>0</v>
      </c>
      <c r="JH208" s="97">
        <f t="shared" si="349"/>
        <v>0</v>
      </c>
      <c r="JI208" s="97"/>
      <c r="JJ208" s="139">
        <f t="shared" si="350"/>
        <v>0</v>
      </c>
      <c r="JK208" s="109">
        <v>0</v>
      </c>
      <c r="JL208" s="110">
        <v>0</v>
      </c>
      <c r="JM208" s="109"/>
      <c r="JN208" s="110"/>
      <c r="JO208" s="109"/>
      <c r="JP208" s="110"/>
      <c r="JQ208" s="109"/>
      <c r="JR208" s="110"/>
      <c r="JS208" s="109"/>
      <c r="JT208" s="110"/>
      <c r="JU208" s="111"/>
      <c r="JV208" s="110"/>
      <c r="JW208" s="109"/>
      <c r="JX208" s="111"/>
      <c r="JY208" s="109"/>
      <c r="JZ208" s="110"/>
      <c r="KA208" s="111"/>
      <c r="KB208" s="110"/>
      <c r="KC208" s="111"/>
      <c r="KD208" s="110"/>
      <c r="KE208" s="111"/>
      <c r="KF208" s="110"/>
      <c r="KG208" s="111"/>
      <c r="KH208" s="110"/>
      <c r="KI208" s="96">
        <f t="shared" si="351"/>
        <v>0</v>
      </c>
      <c r="KJ208" s="97">
        <f t="shared" si="352"/>
        <v>0</v>
      </c>
      <c r="KK208" s="97">
        <v>2.7826907208994497E-2</v>
      </c>
      <c r="KL208" s="139">
        <f t="shared" si="353"/>
        <v>0</v>
      </c>
      <c r="KM208" s="103">
        <v>0</v>
      </c>
      <c r="KN208" s="104">
        <v>0</v>
      </c>
      <c r="KO208" s="108"/>
      <c r="KP208" s="104"/>
      <c r="KQ208" s="108"/>
      <c r="KR208" s="104"/>
      <c r="KS208" s="108"/>
      <c r="KT208" s="104"/>
      <c r="KU208" s="108"/>
      <c r="KV208" s="104"/>
      <c r="KW208" s="108"/>
      <c r="KX208" s="104"/>
      <c r="KY208" s="108"/>
      <c r="KZ208" s="104"/>
      <c r="LA208" s="108"/>
      <c r="LB208" s="104"/>
      <c r="LC208" s="108"/>
      <c r="LD208" s="103"/>
      <c r="LE208" s="108"/>
      <c r="LF208" s="104"/>
      <c r="LG208" s="108"/>
      <c r="LH208" s="104"/>
      <c r="LI208" s="108"/>
      <c r="LJ208" s="104"/>
      <c r="LK208" s="100">
        <f t="shared" si="354"/>
        <v>0</v>
      </c>
      <c r="LL208" s="104">
        <f t="shared" si="355"/>
        <v>0</v>
      </c>
      <c r="LM208" s="108">
        <v>0</v>
      </c>
      <c r="LN208" s="104">
        <v>0</v>
      </c>
      <c r="LO208" s="108"/>
      <c r="LP208" s="104"/>
      <c r="LQ208" s="108"/>
      <c r="LR208" s="104"/>
      <c r="LS208" s="108"/>
      <c r="LT208" s="104"/>
      <c r="LU208" s="108"/>
      <c r="LV208" s="104"/>
      <c r="LW208" s="103"/>
      <c r="LX208" s="104"/>
      <c r="LY208" s="103"/>
      <c r="LZ208" s="103"/>
      <c r="MA208" s="108"/>
      <c r="MB208" s="104"/>
      <c r="MC208" s="103"/>
      <c r="MD208" s="104"/>
      <c r="ME208" s="103"/>
      <c r="MF208" s="104"/>
      <c r="MG208" s="103"/>
      <c r="MH208" s="104"/>
      <c r="MI208" s="103"/>
      <c r="MJ208" s="104"/>
      <c r="MK208" s="102">
        <f t="shared" si="356"/>
        <v>0</v>
      </c>
      <c r="ML208" s="104">
        <f t="shared" si="357"/>
        <v>0</v>
      </c>
      <c r="MM208" s="108">
        <v>0</v>
      </c>
      <c r="MN208" s="104">
        <v>0</v>
      </c>
      <c r="MO208" s="108"/>
      <c r="MP208" s="104"/>
      <c r="MQ208" s="108"/>
      <c r="MR208" s="104"/>
      <c r="MS208" s="108"/>
      <c r="MT208" s="104"/>
      <c r="MU208" s="108"/>
      <c r="MV208" s="104"/>
      <c r="MW208" s="108"/>
      <c r="MX208" s="104"/>
      <c r="MY208" s="108"/>
      <c r="MZ208" s="104"/>
      <c r="NA208" s="108"/>
      <c r="NB208" s="104"/>
      <c r="NC208" s="108"/>
      <c r="ND208" s="104"/>
      <c r="NE208" s="108"/>
      <c r="NF208" s="104"/>
      <c r="NG208" s="108"/>
      <c r="NH208" s="104"/>
      <c r="NI208" s="108"/>
      <c r="NJ208" s="104"/>
      <c r="NK208" s="100">
        <f t="shared" si="358"/>
        <v>0</v>
      </c>
      <c r="NL208" s="104">
        <f t="shared" si="359"/>
        <v>0</v>
      </c>
      <c r="NM208" s="109">
        <f t="shared" si="360"/>
        <v>0</v>
      </c>
      <c r="NN208" s="110">
        <f t="shared" si="361"/>
        <v>0</v>
      </c>
      <c r="NO208" s="109">
        <f t="shared" si="362"/>
        <v>0</v>
      </c>
      <c r="NP208" s="110">
        <f t="shared" si="363"/>
        <v>0</v>
      </c>
      <c r="NQ208" s="109">
        <f t="shared" si="364"/>
        <v>0</v>
      </c>
      <c r="NR208" s="110">
        <f t="shared" si="365"/>
        <v>0</v>
      </c>
      <c r="NS208" s="109">
        <f t="shared" si="366"/>
        <v>0</v>
      </c>
      <c r="NT208" s="110">
        <f t="shared" si="367"/>
        <v>0</v>
      </c>
      <c r="NU208" s="109">
        <f t="shared" si="368"/>
        <v>0</v>
      </c>
      <c r="NV208" s="110">
        <f t="shared" si="369"/>
        <v>0</v>
      </c>
      <c r="NW208" s="109">
        <f t="shared" si="370"/>
        <v>0</v>
      </c>
      <c r="NX208" s="110">
        <f t="shared" si="371"/>
        <v>0</v>
      </c>
      <c r="NY208" s="109">
        <f t="shared" si="372"/>
        <v>0</v>
      </c>
      <c r="NZ208" s="110">
        <f t="shared" si="373"/>
        <v>0</v>
      </c>
      <c r="OA208" s="109">
        <f t="shared" si="374"/>
        <v>0</v>
      </c>
      <c r="OB208" s="110">
        <f t="shared" si="375"/>
        <v>0</v>
      </c>
      <c r="OC208" s="111">
        <f t="shared" si="376"/>
        <v>0</v>
      </c>
      <c r="OD208" s="110">
        <f t="shared" si="377"/>
        <v>0</v>
      </c>
      <c r="OE208" s="111">
        <f t="shared" si="378"/>
        <v>0</v>
      </c>
      <c r="OF208" s="110">
        <f t="shared" si="379"/>
        <v>0</v>
      </c>
      <c r="OG208" s="109">
        <f t="shared" si="380"/>
        <v>0</v>
      </c>
      <c r="OH208" s="110">
        <f t="shared" si="381"/>
        <v>0</v>
      </c>
      <c r="OI208" s="111">
        <f t="shared" si="382"/>
        <v>0</v>
      </c>
      <c r="OJ208" s="111">
        <f t="shared" si="383"/>
        <v>0</v>
      </c>
      <c r="OK208" s="96">
        <f t="shared" si="384"/>
        <v>0</v>
      </c>
      <c r="OL208" s="97">
        <f t="shared" si="385"/>
        <v>0</v>
      </c>
      <c r="OM208" s="97">
        <v>0</v>
      </c>
      <c r="ON208" s="139">
        <f t="shared" si="386"/>
        <v>0</v>
      </c>
      <c r="OO208" s="111">
        <v>0</v>
      </c>
      <c r="OP208" s="110">
        <v>0</v>
      </c>
      <c r="OQ208" s="109"/>
      <c r="OR208" s="110"/>
      <c r="OS208" s="109"/>
      <c r="OT208" s="110"/>
      <c r="OU208" s="109"/>
      <c r="OV208" s="110"/>
      <c r="OW208" s="109"/>
      <c r="OX208" s="110"/>
      <c r="OY208" s="109"/>
      <c r="OZ208" s="110"/>
      <c r="PA208" s="109"/>
      <c r="PB208" s="110"/>
      <c r="PC208" s="109"/>
      <c r="PD208" s="110"/>
      <c r="PE208" s="111"/>
      <c r="PF208" s="110"/>
      <c r="PG208" s="111"/>
      <c r="PH208" s="110"/>
      <c r="PI208" s="109"/>
      <c r="PJ208" s="110"/>
      <c r="PK208" s="111"/>
      <c r="PL208" s="110"/>
      <c r="PM208" s="96">
        <f t="shared" si="387"/>
        <v>0</v>
      </c>
      <c r="PN208" s="97">
        <f t="shared" si="388"/>
        <v>0</v>
      </c>
      <c r="PO208" s="97">
        <f t="shared" si="389"/>
        <v>0</v>
      </c>
      <c r="PP208" s="109">
        <v>0</v>
      </c>
      <c r="PQ208" s="111"/>
      <c r="PR208" s="111"/>
      <c r="PS208" s="111"/>
      <c r="PT208" s="111"/>
      <c r="PU208" s="111"/>
      <c r="PV208" s="111"/>
      <c r="PW208" s="111"/>
      <c r="PX208" s="111"/>
      <c r="PY208" s="111"/>
      <c r="PZ208" s="111"/>
      <c r="QA208" s="110"/>
      <c r="QB208" s="98">
        <f t="shared" si="390"/>
        <v>0</v>
      </c>
      <c r="QC208" s="105">
        <f t="shared" si="391"/>
        <v>8.3333333333333329E-2</v>
      </c>
      <c r="QD208" s="106"/>
      <c r="QE208" s="113">
        <f t="shared" si="392"/>
        <v>0</v>
      </c>
      <c r="QF208" s="108">
        <v>1</v>
      </c>
      <c r="QG208" s="103"/>
      <c r="QH208" s="103"/>
      <c r="QI208" s="103"/>
      <c r="QJ208" s="103"/>
      <c r="QK208" s="103"/>
      <c r="QL208" s="103"/>
      <c r="QM208" s="103"/>
      <c r="QN208" s="103"/>
      <c r="QO208" s="103"/>
      <c r="QP208" s="103"/>
      <c r="QQ208" s="104"/>
      <c r="QR208" s="117">
        <f t="shared" si="393"/>
        <v>1</v>
      </c>
      <c r="QS208" s="158"/>
    </row>
    <row r="209" spans="1:461" s="88" customFormat="1" ht="10.5" x14ac:dyDescent="0.25">
      <c r="A209" s="89" t="s">
        <v>258</v>
      </c>
      <c r="B209" s="90" t="s">
        <v>200</v>
      </c>
      <c r="C209" s="90">
        <v>401</v>
      </c>
      <c r="D209" s="90" t="s">
        <v>242</v>
      </c>
      <c r="E209" s="91" t="s">
        <v>258</v>
      </c>
      <c r="F209" s="92" t="s">
        <v>200</v>
      </c>
      <c r="G209" s="92" t="s">
        <v>644</v>
      </c>
      <c r="H209" s="155">
        <v>207</v>
      </c>
      <c r="I209" s="92" t="s">
        <v>736</v>
      </c>
      <c r="J209" s="93">
        <v>0</v>
      </c>
      <c r="K209" s="94">
        <v>0</v>
      </c>
      <c r="L209" s="93"/>
      <c r="M209" s="94"/>
      <c r="N209" s="93"/>
      <c r="O209" s="94"/>
      <c r="P209" s="93"/>
      <c r="Q209" s="94"/>
      <c r="R209" s="93"/>
      <c r="S209" s="94"/>
      <c r="T209" s="93"/>
      <c r="U209" s="94"/>
      <c r="V209" s="93"/>
      <c r="W209" s="95"/>
      <c r="X209" s="93"/>
      <c r="Y209" s="94"/>
      <c r="Z209" s="95"/>
      <c r="AA209" s="95"/>
      <c r="AB209" s="93"/>
      <c r="AC209" s="94"/>
      <c r="AD209" s="93"/>
      <c r="AE209" s="94"/>
      <c r="AF209" s="93"/>
      <c r="AG209" s="95"/>
      <c r="AH209" s="96">
        <f t="shared" si="316"/>
        <v>0</v>
      </c>
      <c r="AI209" s="97">
        <f t="shared" si="317"/>
        <v>0</v>
      </c>
      <c r="AJ209" s="97">
        <f t="shared" si="315"/>
        <v>0</v>
      </c>
      <c r="AK209" s="97"/>
      <c r="AL209" s="139">
        <f t="shared" si="318"/>
        <v>0</v>
      </c>
      <c r="AM209" s="95">
        <v>0</v>
      </c>
      <c r="AN209" s="94">
        <v>0</v>
      </c>
      <c r="AO209" s="93"/>
      <c r="AP209" s="94"/>
      <c r="AQ209" s="93"/>
      <c r="AR209" s="94"/>
      <c r="AS209" s="93"/>
      <c r="AT209" s="94"/>
      <c r="AU209" s="93"/>
      <c r="AV209" s="94"/>
      <c r="AW209" s="93"/>
      <c r="AX209" s="94"/>
      <c r="AY209" s="93"/>
      <c r="AZ209" s="95"/>
      <c r="BA209" s="93"/>
      <c r="BB209" s="95"/>
      <c r="BC209" s="93"/>
      <c r="BD209" s="94"/>
      <c r="BE209" s="95"/>
      <c r="BF209" s="95"/>
      <c r="BG209" s="93"/>
      <c r="BH209" s="94"/>
      <c r="BI209" s="93"/>
      <c r="BJ209" s="94"/>
      <c r="BK209" s="96">
        <f t="shared" si="319"/>
        <v>0</v>
      </c>
      <c r="BL209" s="97">
        <f t="shared" si="320"/>
        <v>0</v>
      </c>
      <c r="BM209" s="97">
        <f t="shared" si="321"/>
        <v>0</v>
      </c>
      <c r="BN209" s="97"/>
      <c r="BO209" s="139">
        <f t="shared" si="322"/>
        <v>0</v>
      </c>
      <c r="BP209" s="111">
        <v>0</v>
      </c>
      <c r="BQ209" s="110">
        <v>0</v>
      </c>
      <c r="BR209" s="109"/>
      <c r="BS209" s="110"/>
      <c r="BT209" s="109"/>
      <c r="BU209" s="110"/>
      <c r="BV209" s="109"/>
      <c r="BW209" s="110"/>
      <c r="BX209" s="109"/>
      <c r="BY209" s="110"/>
      <c r="BZ209" s="109"/>
      <c r="CA209" s="110"/>
      <c r="CB209" s="111"/>
      <c r="CC209" s="111"/>
      <c r="CD209" s="109"/>
      <c r="CE209" s="110"/>
      <c r="CF209" s="109"/>
      <c r="CG209" s="111"/>
      <c r="CH209" s="109"/>
      <c r="CI209" s="110"/>
      <c r="CJ209" s="109"/>
      <c r="CK209" s="110"/>
      <c r="CL209" s="111"/>
      <c r="CM209" s="111"/>
      <c r="CN209" s="96">
        <f t="shared" si="323"/>
        <v>0</v>
      </c>
      <c r="CO209" s="97">
        <f t="shared" si="324"/>
        <v>0</v>
      </c>
      <c r="CP209" s="97">
        <f t="shared" si="325"/>
        <v>0</v>
      </c>
      <c r="CQ209" s="97"/>
      <c r="CR209" s="139">
        <f t="shared" si="326"/>
        <v>0</v>
      </c>
      <c r="CS209" s="111">
        <v>0</v>
      </c>
      <c r="CT209" s="110">
        <v>1</v>
      </c>
      <c r="CU209" s="109"/>
      <c r="CV209" s="110"/>
      <c r="CW209" s="109"/>
      <c r="CX209" s="110"/>
      <c r="CY209" s="109"/>
      <c r="CZ209" s="110"/>
      <c r="DA209" s="109"/>
      <c r="DB209" s="110"/>
      <c r="DC209" s="109"/>
      <c r="DD209" s="110"/>
      <c r="DE209" s="109"/>
      <c r="DF209" s="110"/>
      <c r="DG209" s="109"/>
      <c r="DH209" s="110"/>
      <c r="DI209" s="111"/>
      <c r="DJ209" s="111"/>
      <c r="DK209" s="109"/>
      <c r="DL209" s="111"/>
      <c r="DM209" s="109"/>
      <c r="DN209" s="110"/>
      <c r="DO209" s="111"/>
      <c r="DP209" s="111"/>
      <c r="DQ209" s="96">
        <f t="shared" si="327"/>
        <v>0</v>
      </c>
      <c r="DR209" s="97">
        <f t="shared" si="328"/>
        <v>1</v>
      </c>
      <c r="DS209" s="97">
        <f t="shared" si="329"/>
        <v>8.3333333333333329E-2</v>
      </c>
      <c r="DT209" s="97"/>
      <c r="DU209" s="139">
        <f t="shared" si="330"/>
        <v>0</v>
      </c>
      <c r="DV209" s="111">
        <v>0</v>
      </c>
      <c r="DW209" s="110">
        <v>0</v>
      </c>
      <c r="DX209" s="111"/>
      <c r="DY209" s="110"/>
      <c r="DZ209" s="111"/>
      <c r="EA209" s="110"/>
      <c r="EB209" s="111"/>
      <c r="EC209" s="110"/>
      <c r="ED209" s="109"/>
      <c r="EE209" s="110"/>
      <c r="EF209" s="109"/>
      <c r="EG209" s="110"/>
      <c r="EH209" s="109"/>
      <c r="EI209" s="111"/>
      <c r="EJ209" s="109"/>
      <c r="EK209" s="111"/>
      <c r="EL209" s="109"/>
      <c r="EM209" s="110"/>
      <c r="EN209" s="111"/>
      <c r="EO209" s="110"/>
      <c r="EP209" s="111"/>
      <c r="EQ209" s="110"/>
      <c r="ER209" s="111"/>
      <c r="ES209" s="111"/>
      <c r="ET209" s="96">
        <f t="shared" si="331"/>
        <v>0</v>
      </c>
      <c r="EU209" s="97">
        <f t="shared" si="332"/>
        <v>0</v>
      </c>
      <c r="EV209" s="97">
        <f t="shared" si="333"/>
        <v>0</v>
      </c>
      <c r="EW209" s="97"/>
      <c r="EX209" s="139">
        <f t="shared" si="334"/>
        <v>0</v>
      </c>
      <c r="EY209" s="103">
        <v>0</v>
      </c>
      <c r="EZ209" s="104">
        <v>0</v>
      </c>
      <c r="FA209" s="103"/>
      <c r="FB209" s="104"/>
      <c r="FC209" s="103"/>
      <c r="FD209" s="104"/>
      <c r="FE209" s="103"/>
      <c r="FF209" s="104"/>
      <c r="FG209" s="108"/>
      <c r="FH209" s="104"/>
      <c r="FI209" s="103"/>
      <c r="FJ209" s="104"/>
      <c r="FK209" s="103"/>
      <c r="FL209" s="103"/>
      <c r="FM209" s="108"/>
      <c r="FN209" s="104"/>
      <c r="FO209" s="103"/>
      <c r="FP209" s="103"/>
      <c r="FQ209" s="108"/>
      <c r="FR209" s="104"/>
      <c r="FS209" s="103"/>
      <c r="FT209" s="104"/>
      <c r="FU209" s="103"/>
      <c r="FV209" s="103"/>
      <c r="FW209" s="100">
        <f t="shared" si="335"/>
        <v>0</v>
      </c>
      <c r="FX209" s="103">
        <f t="shared" si="336"/>
        <v>0</v>
      </c>
      <c r="FY209" s="103">
        <f t="shared" si="337"/>
        <v>0</v>
      </c>
      <c r="FZ209" s="103"/>
      <c r="GA209" s="149">
        <f t="shared" si="338"/>
        <v>0</v>
      </c>
      <c r="GB209" s="103">
        <v>0</v>
      </c>
      <c r="GC209" s="104">
        <v>0</v>
      </c>
      <c r="GD209" s="108"/>
      <c r="GE209" s="104"/>
      <c r="GF209" s="108"/>
      <c r="GG209" s="104"/>
      <c r="GH209" s="108"/>
      <c r="GI209" s="104"/>
      <c r="GJ209" s="108"/>
      <c r="GK209" s="104"/>
      <c r="GL209" s="108"/>
      <c r="GM209" s="104"/>
      <c r="GN209" s="103"/>
      <c r="GO209" s="103"/>
      <c r="GP209" s="108"/>
      <c r="GQ209" s="104"/>
      <c r="GR209" s="103"/>
      <c r="GS209" s="103"/>
      <c r="GT209" s="108"/>
      <c r="GU209" s="104"/>
      <c r="GV209" s="103"/>
      <c r="GW209" s="103"/>
      <c r="GX209" s="108"/>
      <c r="GY209" s="103"/>
      <c r="GZ209" s="100">
        <f t="shared" si="339"/>
        <v>0</v>
      </c>
      <c r="HA209" s="103">
        <f t="shared" si="340"/>
        <v>0</v>
      </c>
      <c r="HB209" s="103">
        <f t="shared" si="341"/>
        <v>0</v>
      </c>
      <c r="HC209" s="103"/>
      <c r="HD209" s="149">
        <f t="shared" si="342"/>
        <v>0</v>
      </c>
      <c r="HE209" s="103">
        <v>0</v>
      </c>
      <c r="HF209" s="104">
        <v>0</v>
      </c>
      <c r="HG209" s="108"/>
      <c r="HH209" s="104"/>
      <c r="HI209" s="108"/>
      <c r="HJ209" s="104"/>
      <c r="HK209" s="108"/>
      <c r="HL209" s="104"/>
      <c r="HM209" s="108"/>
      <c r="HN209" s="104"/>
      <c r="HO209" s="108"/>
      <c r="HP209" s="104"/>
      <c r="HQ209" s="108"/>
      <c r="HR209" s="104"/>
      <c r="HS209" s="108"/>
      <c r="HT209" s="104"/>
      <c r="HU209" s="108"/>
      <c r="HV209" s="104"/>
      <c r="HW209" s="108"/>
      <c r="HX209" s="104"/>
      <c r="HY209" s="108"/>
      <c r="HZ209" s="104"/>
      <c r="IA209" s="108"/>
      <c r="IB209" s="103"/>
      <c r="IC209" s="96">
        <f t="shared" si="343"/>
        <v>0</v>
      </c>
      <c r="ID209" s="97">
        <f t="shared" si="344"/>
        <v>0</v>
      </c>
      <c r="IE209" s="97">
        <f t="shared" si="345"/>
        <v>0</v>
      </c>
      <c r="IF209" s="97"/>
      <c r="IG209" s="139">
        <f t="shared" si="346"/>
        <v>0</v>
      </c>
      <c r="IH209" s="111">
        <v>0</v>
      </c>
      <c r="II209" s="110">
        <v>0</v>
      </c>
      <c r="IJ209" s="109"/>
      <c r="IK209" s="110"/>
      <c r="IL209" s="109"/>
      <c r="IM209" s="110"/>
      <c r="IN209" s="109"/>
      <c r="IO209" s="110"/>
      <c r="IP209" s="109"/>
      <c r="IQ209" s="110"/>
      <c r="IR209" s="109"/>
      <c r="IS209" s="110"/>
      <c r="IT209" s="109"/>
      <c r="IU209" s="110"/>
      <c r="IV209" s="109"/>
      <c r="IW209" s="110"/>
      <c r="IX209" s="111"/>
      <c r="IY209" s="110"/>
      <c r="IZ209" s="111"/>
      <c r="JA209" s="110"/>
      <c r="JB209" s="109"/>
      <c r="JC209" s="110"/>
      <c r="JD209" s="111"/>
      <c r="JE209" s="111"/>
      <c r="JF209" s="96">
        <f t="shared" si="347"/>
        <v>0</v>
      </c>
      <c r="JG209" s="97">
        <f t="shared" si="348"/>
        <v>0</v>
      </c>
      <c r="JH209" s="97">
        <f t="shared" si="349"/>
        <v>0</v>
      </c>
      <c r="JI209" s="97"/>
      <c r="JJ209" s="139">
        <f t="shared" si="350"/>
        <v>0</v>
      </c>
      <c r="JK209" s="109">
        <v>0</v>
      </c>
      <c r="JL209" s="110">
        <v>0</v>
      </c>
      <c r="JM209" s="109"/>
      <c r="JN209" s="110"/>
      <c r="JO209" s="109"/>
      <c r="JP209" s="110"/>
      <c r="JQ209" s="109"/>
      <c r="JR209" s="110"/>
      <c r="JS209" s="109"/>
      <c r="JT209" s="110"/>
      <c r="JU209" s="111"/>
      <c r="JV209" s="110"/>
      <c r="JW209" s="109"/>
      <c r="JX209" s="111"/>
      <c r="JY209" s="109"/>
      <c r="JZ209" s="110"/>
      <c r="KA209" s="111"/>
      <c r="KB209" s="110"/>
      <c r="KC209" s="111"/>
      <c r="KD209" s="110"/>
      <c r="KE209" s="111"/>
      <c r="KF209" s="110"/>
      <c r="KG209" s="111"/>
      <c r="KH209" s="110"/>
      <c r="KI209" s="96">
        <f t="shared" si="351"/>
        <v>0</v>
      </c>
      <c r="KJ209" s="97">
        <f t="shared" si="352"/>
        <v>0</v>
      </c>
      <c r="KK209" s="97">
        <v>2.478610023880869E-2</v>
      </c>
      <c r="KL209" s="139">
        <f t="shared" si="353"/>
        <v>0</v>
      </c>
      <c r="KM209" s="103">
        <v>0</v>
      </c>
      <c r="KN209" s="104">
        <v>0</v>
      </c>
      <c r="KO209" s="108"/>
      <c r="KP209" s="104"/>
      <c r="KQ209" s="108"/>
      <c r="KR209" s="104"/>
      <c r="KS209" s="108"/>
      <c r="KT209" s="104"/>
      <c r="KU209" s="108"/>
      <c r="KV209" s="104"/>
      <c r="KW209" s="108"/>
      <c r="KX209" s="104"/>
      <c r="KY209" s="108"/>
      <c r="KZ209" s="104"/>
      <c r="LA209" s="108"/>
      <c r="LB209" s="104"/>
      <c r="LC209" s="108"/>
      <c r="LD209" s="103"/>
      <c r="LE209" s="108"/>
      <c r="LF209" s="104"/>
      <c r="LG209" s="108"/>
      <c r="LH209" s="104"/>
      <c r="LI209" s="108"/>
      <c r="LJ209" s="104"/>
      <c r="LK209" s="100">
        <f t="shared" si="354"/>
        <v>0</v>
      </c>
      <c r="LL209" s="104">
        <f t="shared" si="355"/>
        <v>0</v>
      </c>
      <c r="LM209" s="108">
        <v>0</v>
      </c>
      <c r="LN209" s="104">
        <v>0</v>
      </c>
      <c r="LO209" s="108"/>
      <c r="LP209" s="104"/>
      <c r="LQ209" s="108"/>
      <c r="LR209" s="104"/>
      <c r="LS209" s="108"/>
      <c r="LT209" s="104"/>
      <c r="LU209" s="108"/>
      <c r="LV209" s="104"/>
      <c r="LW209" s="103"/>
      <c r="LX209" s="104"/>
      <c r="LY209" s="103"/>
      <c r="LZ209" s="103"/>
      <c r="MA209" s="108"/>
      <c r="MB209" s="104"/>
      <c r="MC209" s="103"/>
      <c r="MD209" s="104"/>
      <c r="ME209" s="103"/>
      <c r="MF209" s="104"/>
      <c r="MG209" s="103"/>
      <c r="MH209" s="104"/>
      <c r="MI209" s="103"/>
      <c r="MJ209" s="104"/>
      <c r="MK209" s="102">
        <f t="shared" si="356"/>
        <v>0</v>
      </c>
      <c r="ML209" s="104">
        <f t="shared" si="357"/>
        <v>0</v>
      </c>
      <c r="MM209" s="108">
        <v>0</v>
      </c>
      <c r="MN209" s="104">
        <v>0</v>
      </c>
      <c r="MO209" s="108"/>
      <c r="MP209" s="104"/>
      <c r="MQ209" s="108"/>
      <c r="MR209" s="104"/>
      <c r="MS209" s="108"/>
      <c r="MT209" s="104"/>
      <c r="MU209" s="108"/>
      <c r="MV209" s="104"/>
      <c r="MW209" s="108"/>
      <c r="MX209" s="104"/>
      <c r="MY209" s="108"/>
      <c r="MZ209" s="104"/>
      <c r="NA209" s="108"/>
      <c r="NB209" s="104"/>
      <c r="NC209" s="108"/>
      <c r="ND209" s="104"/>
      <c r="NE209" s="108"/>
      <c r="NF209" s="104"/>
      <c r="NG209" s="108"/>
      <c r="NH209" s="104"/>
      <c r="NI209" s="108"/>
      <c r="NJ209" s="104"/>
      <c r="NK209" s="100">
        <f t="shared" si="358"/>
        <v>0</v>
      </c>
      <c r="NL209" s="104">
        <f t="shared" si="359"/>
        <v>0</v>
      </c>
      <c r="NM209" s="109">
        <f t="shared" si="360"/>
        <v>0</v>
      </c>
      <c r="NN209" s="110">
        <f t="shared" si="361"/>
        <v>0</v>
      </c>
      <c r="NO209" s="109">
        <f t="shared" si="362"/>
        <v>0</v>
      </c>
      <c r="NP209" s="110">
        <f t="shared" si="363"/>
        <v>0</v>
      </c>
      <c r="NQ209" s="109">
        <f t="shared" si="364"/>
        <v>0</v>
      </c>
      <c r="NR209" s="110">
        <f t="shared" si="365"/>
        <v>0</v>
      </c>
      <c r="NS209" s="109">
        <f t="shared" si="366"/>
        <v>0</v>
      </c>
      <c r="NT209" s="110">
        <f t="shared" si="367"/>
        <v>0</v>
      </c>
      <c r="NU209" s="109">
        <f t="shared" si="368"/>
        <v>0</v>
      </c>
      <c r="NV209" s="110">
        <f t="shared" si="369"/>
        <v>0</v>
      </c>
      <c r="NW209" s="109">
        <f t="shared" si="370"/>
        <v>0</v>
      </c>
      <c r="NX209" s="110">
        <f t="shared" si="371"/>
        <v>0</v>
      </c>
      <c r="NY209" s="109">
        <f t="shared" si="372"/>
        <v>0</v>
      </c>
      <c r="NZ209" s="110">
        <f t="shared" si="373"/>
        <v>0</v>
      </c>
      <c r="OA209" s="109">
        <f t="shared" si="374"/>
        <v>0</v>
      </c>
      <c r="OB209" s="110">
        <f t="shared" si="375"/>
        <v>0</v>
      </c>
      <c r="OC209" s="111">
        <f t="shared" si="376"/>
        <v>0</v>
      </c>
      <c r="OD209" s="110">
        <f t="shared" si="377"/>
        <v>0</v>
      </c>
      <c r="OE209" s="111">
        <f t="shared" si="378"/>
        <v>0</v>
      </c>
      <c r="OF209" s="110">
        <f t="shared" si="379"/>
        <v>0</v>
      </c>
      <c r="OG209" s="109">
        <f t="shared" si="380"/>
        <v>0</v>
      </c>
      <c r="OH209" s="110">
        <f t="shared" si="381"/>
        <v>0</v>
      </c>
      <c r="OI209" s="111">
        <f t="shared" si="382"/>
        <v>0</v>
      </c>
      <c r="OJ209" s="111">
        <f t="shared" si="383"/>
        <v>0</v>
      </c>
      <c r="OK209" s="96">
        <f t="shared" si="384"/>
        <v>0</v>
      </c>
      <c r="OL209" s="97">
        <f t="shared" si="385"/>
        <v>0</v>
      </c>
      <c r="OM209" s="97">
        <v>0</v>
      </c>
      <c r="ON209" s="139">
        <f t="shared" si="386"/>
        <v>0</v>
      </c>
      <c r="OO209" s="111">
        <v>0</v>
      </c>
      <c r="OP209" s="110">
        <v>0</v>
      </c>
      <c r="OQ209" s="109"/>
      <c r="OR209" s="110"/>
      <c r="OS209" s="109"/>
      <c r="OT209" s="110"/>
      <c r="OU209" s="109"/>
      <c r="OV209" s="110"/>
      <c r="OW209" s="109"/>
      <c r="OX209" s="110"/>
      <c r="OY209" s="109"/>
      <c r="OZ209" s="110"/>
      <c r="PA209" s="109"/>
      <c r="PB209" s="110"/>
      <c r="PC209" s="109"/>
      <c r="PD209" s="110"/>
      <c r="PE209" s="111"/>
      <c r="PF209" s="110"/>
      <c r="PG209" s="111"/>
      <c r="PH209" s="110"/>
      <c r="PI209" s="109"/>
      <c r="PJ209" s="110"/>
      <c r="PK209" s="111"/>
      <c r="PL209" s="110"/>
      <c r="PM209" s="96">
        <f t="shared" si="387"/>
        <v>0</v>
      </c>
      <c r="PN209" s="97">
        <f t="shared" si="388"/>
        <v>0</v>
      </c>
      <c r="PO209" s="97">
        <f t="shared" si="389"/>
        <v>0</v>
      </c>
      <c r="PP209" s="109">
        <v>0</v>
      </c>
      <c r="PQ209" s="111"/>
      <c r="PR209" s="111"/>
      <c r="PS209" s="111"/>
      <c r="PT209" s="111"/>
      <c r="PU209" s="111"/>
      <c r="PV209" s="111"/>
      <c r="PW209" s="111"/>
      <c r="PX209" s="111"/>
      <c r="PY209" s="111"/>
      <c r="PZ209" s="111"/>
      <c r="QA209" s="110"/>
      <c r="QB209" s="98">
        <f t="shared" si="390"/>
        <v>0</v>
      </c>
      <c r="QC209" s="105">
        <f t="shared" si="391"/>
        <v>8.3333333333333329E-2</v>
      </c>
      <c r="QD209" s="106"/>
      <c r="QE209" s="113">
        <f t="shared" si="392"/>
        <v>0</v>
      </c>
      <c r="QF209" s="108">
        <v>1</v>
      </c>
      <c r="QG209" s="103"/>
      <c r="QH209" s="103"/>
      <c r="QI209" s="103"/>
      <c r="QJ209" s="103"/>
      <c r="QK209" s="103"/>
      <c r="QL209" s="103"/>
      <c r="QM209" s="103"/>
      <c r="QN209" s="103"/>
      <c r="QO209" s="103"/>
      <c r="QP209" s="103"/>
      <c r="QQ209" s="104"/>
      <c r="QR209" s="117">
        <f t="shared" si="393"/>
        <v>1</v>
      </c>
      <c r="QS209" s="158"/>
    </row>
    <row r="210" spans="1:461" s="88" customFormat="1" ht="10.5" x14ac:dyDescent="0.25">
      <c r="A210" s="89" t="s">
        <v>258</v>
      </c>
      <c r="B210" s="90" t="s">
        <v>200</v>
      </c>
      <c r="C210" s="90">
        <v>401</v>
      </c>
      <c r="D210" s="90" t="s">
        <v>242</v>
      </c>
      <c r="E210" s="91" t="s">
        <v>258</v>
      </c>
      <c r="F210" s="92" t="s">
        <v>200</v>
      </c>
      <c r="G210" s="92" t="s">
        <v>644</v>
      </c>
      <c r="H210" s="155">
        <v>208</v>
      </c>
      <c r="I210" s="92" t="s">
        <v>737</v>
      </c>
      <c r="J210" s="93">
        <v>0</v>
      </c>
      <c r="K210" s="94">
        <v>0</v>
      </c>
      <c r="L210" s="93"/>
      <c r="M210" s="94"/>
      <c r="N210" s="93"/>
      <c r="O210" s="94"/>
      <c r="P210" s="93"/>
      <c r="Q210" s="94"/>
      <c r="R210" s="93"/>
      <c r="S210" s="94"/>
      <c r="T210" s="93"/>
      <c r="U210" s="94"/>
      <c r="V210" s="93"/>
      <c r="W210" s="95"/>
      <c r="X210" s="93"/>
      <c r="Y210" s="94"/>
      <c r="Z210" s="95"/>
      <c r="AA210" s="95"/>
      <c r="AB210" s="93"/>
      <c r="AC210" s="94"/>
      <c r="AD210" s="93"/>
      <c r="AE210" s="94"/>
      <c r="AF210" s="93"/>
      <c r="AG210" s="95"/>
      <c r="AH210" s="96">
        <f t="shared" si="316"/>
        <v>0</v>
      </c>
      <c r="AI210" s="97">
        <f t="shared" si="317"/>
        <v>0</v>
      </c>
      <c r="AJ210" s="97">
        <f t="shared" si="315"/>
        <v>0</v>
      </c>
      <c r="AK210" s="97"/>
      <c r="AL210" s="139">
        <f t="shared" si="318"/>
        <v>0</v>
      </c>
      <c r="AM210" s="95">
        <v>0</v>
      </c>
      <c r="AN210" s="94">
        <v>0</v>
      </c>
      <c r="AO210" s="93"/>
      <c r="AP210" s="94"/>
      <c r="AQ210" s="93"/>
      <c r="AR210" s="94"/>
      <c r="AS210" s="93"/>
      <c r="AT210" s="94"/>
      <c r="AU210" s="93"/>
      <c r="AV210" s="94"/>
      <c r="AW210" s="93"/>
      <c r="AX210" s="94"/>
      <c r="AY210" s="93"/>
      <c r="AZ210" s="95"/>
      <c r="BA210" s="93"/>
      <c r="BB210" s="95"/>
      <c r="BC210" s="93"/>
      <c r="BD210" s="94"/>
      <c r="BE210" s="95"/>
      <c r="BF210" s="95"/>
      <c r="BG210" s="93"/>
      <c r="BH210" s="94"/>
      <c r="BI210" s="93"/>
      <c r="BJ210" s="94"/>
      <c r="BK210" s="96">
        <f t="shared" si="319"/>
        <v>0</v>
      </c>
      <c r="BL210" s="97">
        <f t="shared" si="320"/>
        <v>0</v>
      </c>
      <c r="BM210" s="97">
        <f t="shared" si="321"/>
        <v>0</v>
      </c>
      <c r="BN210" s="97"/>
      <c r="BO210" s="139">
        <f t="shared" si="322"/>
        <v>0</v>
      </c>
      <c r="BP210" s="111">
        <v>0</v>
      </c>
      <c r="BQ210" s="110">
        <v>0</v>
      </c>
      <c r="BR210" s="109"/>
      <c r="BS210" s="110"/>
      <c r="BT210" s="109"/>
      <c r="BU210" s="110"/>
      <c r="BV210" s="109"/>
      <c r="BW210" s="110"/>
      <c r="BX210" s="109"/>
      <c r="BY210" s="110"/>
      <c r="BZ210" s="109"/>
      <c r="CA210" s="110"/>
      <c r="CB210" s="111"/>
      <c r="CC210" s="111"/>
      <c r="CD210" s="109"/>
      <c r="CE210" s="110"/>
      <c r="CF210" s="109"/>
      <c r="CG210" s="111"/>
      <c r="CH210" s="109"/>
      <c r="CI210" s="110"/>
      <c r="CJ210" s="109"/>
      <c r="CK210" s="110"/>
      <c r="CL210" s="111"/>
      <c r="CM210" s="111"/>
      <c r="CN210" s="96">
        <f t="shared" si="323"/>
        <v>0</v>
      </c>
      <c r="CO210" s="97">
        <f t="shared" si="324"/>
        <v>0</v>
      </c>
      <c r="CP210" s="97">
        <f t="shared" si="325"/>
        <v>0</v>
      </c>
      <c r="CQ210" s="97"/>
      <c r="CR210" s="139">
        <f t="shared" si="326"/>
        <v>0</v>
      </c>
      <c r="CS210" s="111">
        <v>0</v>
      </c>
      <c r="CT210" s="110">
        <v>0</v>
      </c>
      <c r="CU210" s="109"/>
      <c r="CV210" s="110"/>
      <c r="CW210" s="109"/>
      <c r="CX210" s="110"/>
      <c r="CY210" s="109"/>
      <c r="CZ210" s="110"/>
      <c r="DA210" s="109"/>
      <c r="DB210" s="110"/>
      <c r="DC210" s="109"/>
      <c r="DD210" s="110"/>
      <c r="DE210" s="109"/>
      <c r="DF210" s="110"/>
      <c r="DG210" s="109"/>
      <c r="DH210" s="110"/>
      <c r="DI210" s="111"/>
      <c r="DJ210" s="111"/>
      <c r="DK210" s="109"/>
      <c r="DL210" s="111"/>
      <c r="DM210" s="109"/>
      <c r="DN210" s="110"/>
      <c r="DO210" s="111"/>
      <c r="DP210" s="111"/>
      <c r="DQ210" s="96">
        <f t="shared" si="327"/>
        <v>0</v>
      </c>
      <c r="DR210" s="97">
        <f t="shared" si="328"/>
        <v>0</v>
      </c>
      <c r="DS210" s="97">
        <f t="shared" si="329"/>
        <v>0</v>
      </c>
      <c r="DT210" s="97"/>
      <c r="DU210" s="139">
        <f t="shared" si="330"/>
        <v>0</v>
      </c>
      <c r="DV210" s="111">
        <v>0</v>
      </c>
      <c r="DW210" s="110">
        <v>0</v>
      </c>
      <c r="DX210" s="111"/>
      <c r="DY210" s="110"/>
      <c r="DZ210" s="111"/>
      <c r="EA210" s="110"/>
      <c r="EB210" s="111"/>
      <c r="EC210" s="110"/>
      <c r="ED210" s="109"/>
      <c r="EE210" s="110"/>
      <c r="EF210" s="109"/>
      <c r="EG210" s="110"/>
      <c r="EH210" s="109"/>
      <c r="EI210" s="111"/>
      <c r="EJ210" s="109"/>
      <c r="EK210" s="111"/>
      <c r="EL210" s="109"/>
      <c r="EM210" s="110"/>
      <c r="EN210" s="111"/>
      <c r="EO210" s="110"/>
      <c r="EP210" s="111"/>
      <c r="EQ210" s="110"/>
      <c r="ER210" s="111"/>
      <c r="ES210" s="111"/>
      <c r="ET210" s="96">
        <f t="shared" si="331"/>
        <v>0</v>
      </c>
      <c r="EU210" s="97">
        <f t="shared" si="332"/>
        <v>0</v>
      </c>
      <c r="EV210" s="97">
        <f t="shared" si="333"/>
        <v>0</v>
      </c>
      <c r="EW210" s="97"/>
      <c r="EX210" s="139">
        <f t="shared" si="334"/>
        <v>0</v>
      </c>
      <c r="EY210" s="103">
        <v>0</v>
      </c>
      <c r="EZ210" s="104">
        <v>0</v>
      </c>
      <c r="FA210" s="103"/>
      <c r="FB210" s="104"/>
      <c r="FC210" s="103"/>
      <c r="FD210" s="104"/>
      <c r="FE210" s="103"/>
      <c r="FF210" s="104"/>
      <c r="FG210" s="108"/>
      <c r="FH210" s="104"/>
      <c r="FI210" s="103"/>
      <c r="FJ210" s="104"/>
      <c r="FK210" s="103"/>
      <c r="FL210" s="103"/>
      <c r="FM210" s="108"/>
      <c r="FN210" s="104"/>
      <c r="FO210" s="103"/>
      <c r="FP210" s="103"/>
      <c r="FQ210" s="108"/>
      <c r="FR210" s="104"/>
      <c r="FS210" s="103"/>
      <c r="FT210" s="104"/>
      <c r="FU210" s="103"/>
      <c r="FV210" s="103"/>
      <c r="FW210" s="100">
        <f t="shared" si="335"/>
        <v>0</v>
      </c>
      <c r="FX210" s="103">
        <f t="shared" si="336"/>
        <v>0</v>
      </c>
      <c r="FY210" s="103">
        <f t="shared" si="337"/>
        <v>0</v>
      </c>
      <c r="FZ210" s="103"/>
      <c r="GA210" s="149">
        <f t="shared" si="338"/>
        <v>0</v>
      </c>
      <c r="GB210" s="103">
        <v>0</v>
      </c>
      <c r="GC210" s="104">
        <v>0</v>
      </c>
      <c r="GD210" s="108"/>
      <c r="GE210" s="104"/>
      <c r="GF210" s="108"/>
      <c r="GG210" s="104"/>
      <c r="GH210" s="108"/>
      <c r="GI210" s="104"/>
      <c r="GJ210" s="108"/>
      <c r="GK210" s="104"/>
      <c r="GL210" s="108"/>
      <c r="GM210" s="104"/>
      <c r="GN210" s="103"/>
      <c r="GO210" s="103"/>
      <c r="GP210" s="108"/>
      <c r="GQ210" s="104"/>
      <c r="GR210" s="103"/>
      <c r="GS210" s="103"/>
      <c r="GT210" s="108"/>
      <c r="GU210" s="104"/>
      <c r="GV210" s="103"/>
      <c r="GW210" s="103"/>
      <c r="GX210" s="108"/>
      <c r="GY210" s="103"/>
      <c r="GZ210" s="100">
        <f t="shared" si="339"/>
        <v>0</v>
      </c>
      <c r="HA210" s="103">
        <f t="shared" si="340"/>
        <v>0</v>
      </c>
      <c r="HB210" s="103">
        <f t="shared" si="341"/>
        <v>0</v>
      </c>
      <c r="HC210" s="103"/>
      <c r="HD210" s="149">
        <f t="shared" si="342"/>
        <v>0</v>
      </c>
      <c r="HE210" s="103">
        <v>0</v>
      </c>
      <c r="HF210" s="104">
        <v>0</v>
      </c>
      <c r="HG210" s="108"/>
      <c r="HH210" s="104"/>
      <c r="HI210" s="108"/>
      <c r="HJ210" s="104"/>
      <c r="HK210" s="108"/>
      <c r="HL210" s="104"/>
      <c r="HM210" s="108"/>
      <c r="HN210" s="104"/>
      <c r="HO210" s="108"/>
      <c r="HP210" s="104"/>
      <c r="HQ210" s="108"/>
      <c r="HR210" s="104"/>
      <c r="HS210" s="108"/>
      <c r="HT210" s="104"/>
      <c r="HU210" s="108"/>
      <c r="HV210" s="104"/>
      <c r="HW210" s="108"/>
      <c r="HX210" s="104"/>
      <c r="HY210" s="108"/>
      <c r="HZ210" s="104"/>
      <c r="IA210" s="108"/>
      <c r="IB210" s="103"/>
      <c r="IC210" s="96">
        <f t="shared" si="343"/>
        <v>0</v>
      </c>
      <c r="ID210" s="97">
        <f t="shared" si="344"/>
        <v>0</v>
      </c>
      <c r="IE210" s="97">
        <f t="shared" si="345"/>
        <v>0</v>
      </c>
      <c r="IF210" s="97"/>
      <c r="IG210" s="139">
        <f t="shared" si="346"/>
        <v>0</v>
      </c>
      <c r="IH210" s="111">
        <v>0</v>
      </c>
      <c r="II210" s="110">
        <v>0</v>
      </c>
      <c r="IJ210" s="109"/>
      <c r="IK210" s="110"/>
      <c r="IL210" s="109"/>
      <c r="IM210" s="110"/>
      <c r="IN210" s="109"/>
      <c r="IO210" s="110"/>
      <c r="IP210" s="109"/>
      <c r="IQ210" s="110"/>
      <c r="IR210" s="109"/>
      <c r="IS210" s="110"/>
      <c r="IT210" s="109"/>
      <c r="IU210" s="110"/>
      <c r="IV210" s="109"/>
      <c r="IW210" s="110"/>
      <c r="IX210" s="111"/>
      <c r="IY210" s="110"/>
      <c r="IZ210" s="111"/>
      <c r="JA210" s="110"/>
      <c r="JB210" s="109"/>
      <c r="JC210" s="110"/>
      <c r="JD210" s="111"/>
      <c r="JE210" s="111"/>
      <c r="JF210" s="96">
        <f t="shared" si="347"/>
        <v>0</v>
      </c>
      <c r="JG210" s="97">
        <f t="shared" si="348"/>
        <v>0</v>
      </c>
      <c r="JH210" s="97">
        <f t="shared" si="349"/>
        <v>0</v>
      </c>
      <c r="JI210" s="97"/>
      <c r="JJ210" s="139">
        <f t="shared" si="350"/>
        <v>0</v>
      </c>
      <c r="JK210" s="109">
        <v>0</v>
      </c>
      <c r="JL210" s="110">
        <v>0</v>
      </c>
      <c r="JM210" s="109"/>
      <c r="JN210" s="110"/>
      <c r="JO210" s="109"/>
      <c r="JP210" s="110"/>
      <c r="JQ210" s="109"/>
      <c r="JR210" s="110"/>
      <c r="JS210" s="109"/>
      <c r="JT210" s="110"/>
      <c r="JU210" s="111"/>
      <c r="JV210" s="110"/>
      <c r="JW210" s="109"/>
      <c r="JX210" s="111"/>
      <c r="JY210" s="109"/>
      <c r="JZ210" s="110"/>
      <c r="KA210" s="111"/>
      <c r="KB210" s="110"/>
      <c r="KC210" s="111"/>
      <c r="KD210" s="110"/>
      <c r="KE210" s="111"/>
      <c r="KF210" s="110"/>
      <c r="KG210" s="111"/>
      <c r="KH210" s="110"/>
      <c r="KI210" s="96">
        <f t="shared" si="351"/>
        <v>0</v>
      </c>
      <c r="KJ210" s="97">
        <f t="shared" si="352"/>
        <v>0</v>
      </c>
      <c r="KK210" s="97">
        <v>5.936034197319788E-2</v>
      </c>
      <c r="KL210" s="139">
        <f t="shared" si="353"/>
        <v>0</v>
      </c>
      <c r="KM210" s="103">
        <v>0</v>
      </c>
      <c r="KN210" s="104">
        <v>0</v>
      </c>
      <c r="KO210" s="108"/>
      <c r="KP210" s="104"/>
      <c r="KQ210" s="108"/>
      <c r="KR210" s="104"/>
      <c r="KS210" s="108"/>
      <c r="KT210" s="104"/>
      <c r="KU210" s="108"/>
      <c r="KV210" s="104"/>
      <c r="KW210" s="108"/>
      <c r="KX210" s="104"/>
      <c r="KY210" s="108"/>
      <c r="KZ210" s="104"/>
      <c r="LA210" s="108"/>
      <c r="LB210" s="104"/>
      <c r="LC210" s="108"/>
      <c r="LD210" s="103"/>
      <c r="LE210" s="108"/>
      <c r="LF210" s="104"/>
      <c r="LG210" s="108"/>
      <c r="LH210" s="104"/>
      <c r="LI210" s="108"/>
      <c r="LJ210" s="104"/>
      <c r="LK210" s="100">
        <f t="shared" si="354"/>
        <v>0</v>
      </c>
      <c r="LL210" s="104">
        <f t="shared" si="355"/>
        <v>0</v>
      </c>
      <c r="LM210" s="108">
        <v>0</v>
      </c>
      <c r="LN210" s="104">
        <v>0</v>
      </c>
      <c r="LO210" s="108"/>
      <c r="LP210" s="104"/>
      <c r="LQ210" s="108"/>
      <c r="LR210" s="104"/>
      <c r="LS210" s="108"/>
      <c r="LT210" s="104"/>
      <c r="LU210" s="108"/>
      <c r="LV210" s="104"/>
      <c r="LW210" s="103"/>
      <c r="LX210" s="104"/>
      <c r="LY210" s="103"/>
      <c r="LZ210" s="103"/>
      <c r="MA210" s="108"/>
      <c r="MB210" s="104"/>
      <c r="MC210" s="103"/>
      <c r="MD210" s="104"/>
      <c r="ME210" s="103"/>
      <c r="MF210" s="104"/>
      <c r="MG210" s="103"/>
      <c r="MH210" s="104"/>
      <c r="MI210" s="103"/>
      <c r="MJ210" s="104"/>
      <c r="MK210" s="102">
        <f t="shared" si="356"/>
        <v>0</v>
      </c>
      <c r="ML210" s="104">
        <f t="shared" si="357"/>
        <v>0</v>
      </c>
      <c r="MM210" s="108">
        <v>0</v>
      </c>
      <c r="MN210" s="104">
        <v>0</v>
      </c>
      <c r="MO210" s="108"/>
      <c r="MP210" s="104"/>
      <c r="MQ210" s="108"/>
      <c r="MR210" s="104"/>
      <c r="MS210" s="108"/>
      <c r="MT210" s="104"/>
      <c r="MU210" s="108"/>
      <c r="MV210" s="104"/>
      <c r="MW210" s="108"/>
      <c r="MX210" s="104"/>
      <c r="MY210" s="108"/>
      <c r="MZ210" s="104"/>
      <c r="NA210" s="108"/>
      <c r="NB210" s="104"/>
      <c r="NC210" s="108"/>
      <c r="ND210" s="104"/>
      <c r="NE210" s="108"/>
      <c r="NF210" s="104"/>
      <c r="NG210" s="108"/>
      <c r="NH210" s="104"/>
      <c r="NI210" s="108"/>
      <c r="NJ210" s="104"/>
      <c r="NK210" s="100">
        <f t="shared" si="358"/>
        <v>0</v>
      </c>
      <c r="NL210" s="104">
        <f t="shared" si="359"/>
        <v>0</v>
      </c>
      <c r="NM210" s="109">
        <f t="shared" si="360"/>
        <v>0</v>
      </c>
      <c r="NN210" s="110">
        <f t="shared" si="361"/>
        <v>0</v>
      </c>
      <c r="NO210" s="109">
        <f t="shared" si="362"/>
        <v>0</v>
      </c>
      <c r="NP210" s="110">
        <f t="shared" si="363"/>
        <v>0</v>
      </c>
      <c r="NQ210" s="109">
        <f t="shared" si="364"/>
        <v>0</v>
      </c>
      <c r="NR210" s="110">
        <f t="shared" si="365"/>
        <v>0</v>
      </c>
      <c r="NS210" s="109">
        <f t="shared" si="366"/>
        <v>0</v>
      </c>
      <c r="NT210" s="110">
        <f t="shared" si="367"/>
        <v>0</v>
      </c>
      <c r="NU210" s="109">
        <f t="shared" si="368"/>
        <v>0</v>
      </c>
      <c r="NV210" s="110">
        <f t="shared" si="369"/>
        <v>0</v>
      </c>
      <c r="NW210" s="109">
        <f t="shared" si="370"/>
        <v>0</v>
      </c>
      <c r="NX210" s="110">
        <f t="shared" si="371"/>
        <v>0</v>
      </c>
      <c r="NY210" s="109">
        <f t="shared" si="372"/>
        <v>0</v>
      </c>
      <c r="NZ210" s="110">
        <f t="shared" si="373"/>
        <v>0</v>
      </c>
      <c r="OA210" s="109">
        <f t="shared" si="374"/>
        <v>0</v>
      </c>
      <c r="OB210" s="110">
        <f t="shared" si="375"/>
        <v>0</v>
      </c>
      <c r="OC210" s="111">
        <f t="shared" si="376"/>
        <v>0</v>
      </c>
      <c r="OD210" s="110">
        <f t="shared" si="377"/>
        <v>0</v>
      </c>
      <c r="OE210" s="111">
        <f t="shared" si="378"/>
        <v>0</v>
      </c>
      <c r="OF210" s="110">
        <f t="shared" si="379"/>
        <v>0</v>
      </c>
      <c r="OG210" s="109">
        <f t="shared" si="380"/>
        <v>0</v>
      </c>
      <c r="OH210" s="110">
        <f t="shared" si="381"/>
        <v>0</v>
      </c>
      <c r="OI210" s="111">
        <f t="shared" si="382"/>
        <v>0</v>
      </c>
      <c r="OJ210" s="111">
        <f t="shared" si="383"/>
        <v>0</v>
      </c>
      <c r="OK210" s="96">
        <f t="shared" si="384"/>
        <v>0</v>
      </c>
      <c r="OL210" s="97">
        <f t="shared" si="385"/>
        <v>0</v>
      </c>
      <c r="OM210" s="97">
        <v>0</v>
      </c>
      <c r="ON210" s="139">
        <f t="shared" si="386"/>
        <v>0</v>
      </c>
      <c r="OO210" s="111">
        <v>0</v>
      </c>
      <c r="OP210" s="110">
        <v>0</v>
      </c>
      <c r="OQ210" s="109"/>
      <c r="OR210" s="110"/>
      <c r="OS210" s="109"/>
      <c r="OT210" s="110"/>
      <c r="OU210" s="109"/>
      <c r="OV210" s="110"/>
      <c r="OW210" s="109"/>
      <c r="OX210" s="110"/>
      <c r="OY210" s="109"/>
      <c r="OZ210" s="110"/>
      <c r="PA210" s="109"/>
      <c r="PB210" s="110"/>
      <c r="PC210" s="109"/>
      <c r="PD210" s="110"/>
      <c r="PE210" s="111"/>
      <c r="PF210" s="110"/>
      <c r="PG210" s="111"/>
      <c r="PH210" s="110"/>
      <c r="PI210" s="109"/>
      <c r="PJ210" s="110"/>
      <c r="PK210" s="111"/>
      <c r="PL210" s="110"/>
      <c r="PM210" s="96">
        <f t="shared" si="387"/>
        <v>0</v>
      </c>
      <c r="PN210" s="97">
        <f t="shared" si="388"/>
        <v>0</v>
      </c>
      <c r="PO210" s="97">
        <f t="shared" si="389"/>
        <v>0</v>
      </c>
      <c r="PP210" s="109">
        <v>0</v>
      </c>
      <c r="PQ210" s="111"/>
      <c r="PR210" s="111"/>
      <c r="PS210" s="111"/>
      <c r="PT210" s="111"/>
      <c r="PU210" s="111"/>
      <c r="PV210" s="111"/>
      <c r="PW210" s="111"/>
      <c r="PX210" s="111"/>
      <c r="PY210" s="111"/>
      <c r="PZ210" s="111"/>
      <c r="QA210" s="110"/>
      <c r="QB210" s="98">
        <f t="shared" si="390"/>
        <v>0</v>
      </c>
      <c r="QC210" s="105">
        <f t="shared" si="391"/>
        <v>0</v>
      </c>
      <c r="QD210" s="106"/>
      <c r="QE210" s="113">
        <f t="shared" si="392"/>
        <v>0</v>
      </c>
      <c r="QF210" s="108">
        <v>0</v>
      </c>
      <c r="QG210" s="103"/>
      <c r="QH210" s="103"/>
      <c r="QI210" s="103"/>
      <c r="QJ210" s="103"/>
      <c r="QK210" s="103"/>
      <c r="QL210" s="103"/>
      <c r="QM210" s="103"/>
      <c r="QN210" s="103"/>
      <c r="QO210" s="103"/>
      <c r="QP210" s="103"/>
      <c r="QQ210" s="104"/>
      <c r="QR210" s="117">
        <f t="shared" si="393"/>
        <v>0</v>
      </c>
      <c r="QS210" s="158"/>
    </row>
    <row r="211" spans="1:461" s="88" customFormat="1" ht="10.5" x14ac:dyDescent="0.25">
      <c r="A211" s="89" t="s">
        <v>258</v>
      </c>
      <c r="B211" s="90" t="s">
        <v>200</v>
      </c>
      <c r="C211" s="90">
        <v>401</v>
      </c>
      <c r="D211" s="90" t="s">
        <v>242</v>
      </c>
      <c r="E211" s="91" t="s">
        <v>258</v>
      </c>
      <c r="F211" s="92" t="s">
        <v>200</v>
      </c>
      <c r="G211" s="92" t="s">
        <v>669</v>
      </c>
      <c r="H211" s="155">
        <v>209</v>
      </c>
      <c r="I211" s="92" t="s">
        <v>738</v>
      </c>
      <c r="J211" s="93">
        <v>0</v>
      </c>
      <c r="K211" s="94">
        <v>0</v>
      </c>
      <c r="L211" s="93"/>
      <c r="M211" s="94"/>
      <c r="N211" s="93"/>
      <c r="O211" s="94"/>
      <c r="P211" s="93"/>
      <c r="Q211" s="94"/>
      <c r="R211" s="93"/>
      <c r="S211" s="94"/>
      <c r="T211" s="93"/>
      <c r="U211" s="94"/>
      <c r="V211" s="93"/>
      <c r="W211" s="95"/>
      <c r="X211" s="93"/>
      <c r="Y211" s="94"/>
      <c r="Z211" s="95"/>
      <c r="AA211" s="95"/>
      <c r="AB211" s="93"/>
      <c r="AC211" s="94"/>
      <c r="AD211" s="93"/>
      <c r="AE211" s="94"/>
      <c r="AF211" s="93"/>
      <c r="AG211" s="95"/>
      <c r="AH211" s="96">
        <f t="shared" si="316"/>
        <v>0</v>
      </c>
      <c r="AI211" s="97">
        <f t="shared" si="317"/>
        <v>0</v>
      </c>
      <c r="AJ211" s="97">
        <f t="shared" si="315"/>
        <v>0</v>
      </c>
      <c r="AK211" s="97"/>
      <c r="AL211" s="139">
        <f t="shared" si="318"/>
        <v>0</v>
      </c>
      <c r="AM211" s="95">
        <v>0</v>
      </c>
      <c r="AN211" s="94">
        <v>0</v>
      </c>
      <c r="AO211" s="93"/>
      <c r="AP211" s="94"/>
      <c r="AQ211" s="93"/>
      <c r="AR211" s="94"/>
      <c r="AS211" s="93"/>
      <c r="AT211" s="94"/>
      <c r="AU211" s="93"/>
      <c r="AV211" s="94"/>
      <c r="AW211" s="93"/>
      <c r="AX211" s="94"/>
      <c r="AY211" s="93"/>
      <c r="AZ211" s="95"/>
      <c r="BA211" s="93"/>
      <c r="BB211" s="95"/>
      <c r="BC211" s="93"/>
      <c r="BD211" s="94"/>
      <c r="BE211" s="95"/>
      <c r="BF211" s="95"/>
      <c r="BG211" s="93"/>
      <c r="BH211" s="94"/>
      <c r="BI211" s="93"/>
      <c r="BJ211" s="94"/>
      <c r="BK211" s="96">
        <f t="shared" si="319"/>
        <v>0</v>
      </c>
      <c r="BL211" s="97">
        <f t="shared" si="320"/>
        <v>0</v>
      </c>
      <c r="BM211" s="97">
        <f t="shared" si="321"/>
        <v>0</v>
      </c>
      <c r="BN211" s="97"/>
      <c r="BO211" s="139">
        <f t="shared" si="322"/>
        <v>0</v>
      </c>
      <c r="BP211" s="111">
        <v>0</v>
      </c>
      <c r="BQ211" s="110">
        <v>0</v>
      </c>
      <c r="BR211" s="109"/>
      <c r="BS211" s="110"/>
      <c r="BT211" s="109"/>
      <c r="BU211" s="110"/>
      <c r="BV211" s="109"/>
      <c r="BW211" s="110"/>
      <c r="BX211" s="109"/>
      <c r="BY211" s="110"/>
      <c r="BZ211" s="109"/>
      <c r="CA211" s="110"/>
      <c r="CB211" s="111"/>
      <c r="CC211" s="111"/>
      <c r="CD211" s="109"/>
      <c r="CE211" s="110"/>
      <c r="CF211" s="109"/>
      <c r="CG211" s="111"/>
      <c r="CH211" s="109"/>
      <c r="CI211" s="110"/>
      <c r="CJ211" s="109"/>
      <c r="CK211" s="110"/>
      <c r="CL211" s="111"/>
      <c r="CM211" s="111"/>
      <c r="CN211" s="96">
        <f t="shared" si="323"/>
        <v>0</v>
      </c>
      <c r="CO211" s="97">
        <f t="shared" si="324"/>
        <v>0</v>
      </c>
      <c r="CP211" s="97">
        <f t="shared" si="325"/>
        <v>0</v>
      </c>
      <c r="CQ211" s="97"/>
      <c r="CR211" s="139">
        <f t="shared" si="326"/>
        <v>0</v>
      </c>
      <c r="CS211" s="111">
        <v>0</v>
      </c>
      <c r="CT211" s="110">
        <v>2</v>
      </c>
      <c r="CU211" s="109"/>
      <c r="CV211" s="110"/>
      <c r="CW211" s="109"/>
      <c r="CX211" s="110"/>
      <c r="CY211" s="109"/>
      <c r="CZ211" s="110"/>
      <c r="DA211" s="109"/>
      <c r="DB211" s="110"/>
      <c r="DC211" s="109"/>
      <c r="DD211" s="110"/>
      <c r="DE211" s="109"/>
      <c r="DF211" s="110"/>
      <c r="DG211" s="109"/>
      <c r="DH211" s="110"/>
      <c r="DI211" s="111"/>
      <c r="DJ211" s="111"/>
      <c r="DK211" s="109"/>
      <c r="DL211" s="111"/>
      <c r="DM211" s="109"/>
      <c r="DN211" s="110"/>
      <c r="DO211" s="111"/>
      <c r="DP211" s="111"/>
      <c r="DQ211" s="96">
        <f t="shared" si="327"/>
        <v>0</v>
      </c>
      <c r="DR211" s="97">
        <f t="shared" si="328"/>
        <v>2</v>
      </c>
      <c r="DS211" s="97">
        <f t="shared" si="329"/>
        <v>0.16666666666666666</v>
      </c>
      <c r="DT211" s="97"/>
      <c r="DU211" s="139">
        <f t="shared" si="330"/>
        <v>0</v>
      </c>
      <c r="DV211" s="111">
        <v>0</v>
      </c>
      <c r="DW211" s="110">
        <v>1</v>
      </c>
      <c r="DX211" s="111"/>
      <c r="DY211" s="110"/>
      <c r="DZ211" s="111"/>
      <c r="EA211" s="110"/>
      <c r="EB211" s="111"/>
      <c r="EC211" s="110"/>
      <c r="ED211" s="109"/>
      <c r="EE211" s="110"/>
      <c r="EF211" s="109"/>
      <c r="EG211" s="110"/>
      <c r="EH211" s="109"/>
      <c r="EI211" s="111"/>
      <c r="EJ211" s="109"/>
      <c r="EK211" s="111"/>
      <c r="EL211" s="109"/>
      <c r="EM211" s="110"/>
      <c r="EN211" s="111"/>
      <c r="EO211" s="110"/>
      <c r="EP211" s="111"/>
      <c r="EQ211" s="110"/>
      <c r="ER211" s="111"/>
      <c r="ES211" s="111"/>
      <c r="ET211" s="96">
        <f t="shared" si="331"/>
        <v>0</v>
      </c>
      <c r="EU211" s="97">
        <f t="shared" si="332"/>
        <v>1</v>
      </c>
      <c r="EV211" s="97">
        <f t="shared" si="333"/>
        <v>1</v>
      </c>
      <c r="EW211" s="97"/>
      <c r="EX211" s="139">
        <f t="shared" si="334"/>
        <v>0</v>
      </c>
      <c r="EY211" s="103">
        <v>0</v>
      </c>
      <c r="EZ211" s="104">
        <v>0</v>
      </c>
      <c r="FA211" s="103"/>
      <c r="FB211" s="104"/>
      <c r="FC211" s="103"/>
      <c r="FD211" s="104"/>
      <c r="FE211" s="103"/>
      <c r="FF211" s="104"/>
      <c r="FG211" s="108"/>
      <c r="FH211" s="104"/>
      <c r="FI211" s="103"/>
      <c r="FJ211" s="104"/>
      <c r="FK211" s="103"/>
      <c r="FL211" s="103"/>
      <c r="FM211" s="108"/>
      <c r="FN211" s="104"/>
      <c r="FO211" s="103"/>
      <c r="FP211" s="103"/>
      <c r="FQ211" s="108"/>
      <c r="FR211" s="104"/>
      <c r="FS211" s="103"/>
      <c r="FT211" s="104"/>
      <c r="FU211" s="103"/>
      <c r="FV211" s="103"/>
      <c r="FW211" s="100">
        <f t="shared" si="335"/>
        <v>0</v>
      </c>
      <c r="FX211" s="103">
        <f t="shared" si="336"/>
        <v>0</v>
      </c>
      <c r="FY211" s="103">
        <f t="shared" si="337"/>
        <v>0</v>
      </c>
      <c r="FZ211" s="103"/>
      <c r="GA211" s="149">
        <f t="shared" si="338"/>
        <v>0</v>
      </c>
      <c r="GB211" s="103">
        <v>0</v>
      </c>
      <c r="GC211" s="104">
        <v>0</v>
      </c>
      <c r="GD211" s="108"/>
      <c r="GE211" s="104"/>
      <c r="GF211" s="108"/>
      <c r="GG211" s="104"/>
      <c r="GH211" s="108"/>
      <c r="GI211" s="104"/>
      <c r="GJ211" s="108"/>
      <c r="GK211" s="104"/>
      <c r="GL211" s="108"/>
      <c r="GM211" s="104"/>
      <c r="GN211" s="103"/>
      <c r="GO211" s="103"/>
      <c r="GP211" s="108"/>
      <c r="GQ211" s="104"/>
      <c r="GR211" s="103"/>
      <c r="GS211" s="103"/>
      <c r="GT211" s="108"/>
      <c r="GU211" s="104"/>
      <c r="GV211" s="103"/>
      <c r="GW211" s="103"/>
      <c r="GX211" s="108"/>
      <c r="GY211" s="103"/>
      <c r="GZ211" s="100">
        <f t="shared" si="339"/>
        <v>0</v>
      </c>
      <c r="HA211" s="103">
        <f t="shared" si="340"/>
        <v>0</v>
      </c>
      <c r="HB211" s="103">
        <f t="shared" si="341"/>
        <v>0</v>
      </c>
      <c r="HC211" s="103"/>
      <c r="HD211" s="149">
        <f t="shared" si="342"/>
        <v>0</v>
      </c>
      <c r="HE211" s="103">
        <v>0</v>
      </c>
      <c r="HF211" s="104">
        <v>0</v>
      </c>
      <c r="HG211" s="108"/>
      <c r="HH211" s="104"/>
      <c r="HI211" s="108"/>
      <c r="HJ211" s="104"/>
      <c r="HK211" s="108"/>
      <c r="HL211" s="104"/>
      <c r="HM211" s="108"/>
      <c r="HN211" s="104"/>
      <c r="HO211" s="108"/>
      <c r="HP211" s="104"/>
      <c r="HQ211" s="108"/>
      <c r="HR211" s="104"/>
      <c r="HS211" s="108"/>
      <c r="HT211" s="104"/>
      <c r="HU211" s="108"/>
      <c r="HV211" s="104"/>
      <c r="HW211" s="108"/>
      <c r="HX211" s="104"/>
      <c r="HY211" s="108"/>
      <c r="HZ211" s="104"/>
      <c r="IA211" s="108"/>
      <c r="IB211" s="103"/>
      <c r="IC211" s="96">
        <f t="shared" si="343"/>
        <v>0</v>
      </c>
      <c r="ID211" s="97">
        <f t="shared" si="344"/>
        <v>0</v>
      </c>
      <c r="IE211" s="97">
        <f t="shared" si="345"/>
        <v>0</v>
      </c>
      <c r="IF211" s="97"/>
      <c r="IG211" s="139">
        <f t="shared" si="346"/>
        <v>0</v>
      </c>
      <c r="IH211" s="111">
        <v>0</v>
      </c>
      <c r="II211" s="110">
        <v>0</v>
      </c>
      <c r="IJ211" s="109"/>
      <c r="IK211" s="110"/>
      <c r="IL211" s="109"/>
      <c r="IM211" s="110"/>
      <c r="IN211" s="109"/>
      <c r="IO211" s="110"/>
      <c r="IP211" s="109"/>
      <c r="IQ211" s="110"/>
      <c r="IR211" s="109"/>
      <c r="IS211" s="110"/>
      <c r="IT211" s="109"/>
      <c r="IU211" s="110"/>
      <c r="IV211" s="109"/>
      <c r="IW211" s="110"/>
      <c r="IX211" s="111"/>
      <c r="IY211" s="110"/>
      <c r="IZ211" s="111"/>
      <c r="JA211" s="110"/>
      <c r="JB211" s="109"/>
      <c r="JC211" s="110"/>
      <c r="JD211" s="111"/>
      <c r="JE211" s="111"/>
      <c r="JF211" s="96">
        <f t="shared" si="347"/>
        <v>0</v>
      </c>
      <c r="JG211" s="97">
        <f t="shared" si="348"/>
        <v>0</v>
      </c>
      <c r="JH211" s="97">
        <f t="shared" si="349"/>
        <v>0</v>
      </c>
      <c r="JI211" s="97"/>
      <c r="JJ211" s="139">
        <f t="shared" si="350"/>
        <v>0</v>
      </c>
      <c r="JK211" s="109">
        <v>0</v>
      </c>
      <c r="JL211" s="110">
        <v>0</v>
      </c>
      <c r="JM211" s="109"/>
      <c r="JN211" s="110"/>
      <c r="JO211" s="109"/>
      <c r="JP211" s="110"/>
      <c r="JQ211" s="109"/>
      <c r="JR211" s="110"/>
      <c r="JS211" s="109"/>
      <c r="JT211" s="110"/>
      <c r="JU211" s="111"/>
      <c r="JV211" s="110"/>
      <c r="JW211" s="109"/>
      <c r="JX211" s="111"/>
      <c r="JY211" s="109"/>
      <c r="JZ211" s="110"/>
      <c r="KA211" s="111"/>
      <c r="KB211" s="110"/>
      <c r="KC211" s="111"/>
      <c r="KD211" s="110"/>
      <c r="KE211" s="111"/>
      <c r="KF211" s="110"/>
      <c r="KG211" s="111"/>
      <c r="KH211" s="110"/>
      <c r="KI211" s="96">
        <f t="shared" si="351"/>
        <v>0</v>
      </c>
      <c r="KJ211" s="97">
        <f t="shared" si="352"/>
        <v>0</v>
      </c>
      <c r="KK211" s="97">
        <v>5.1703489351655051E-2</v>
      </c>
      <c r="KL211" s="139">
        <f t="shared" si="353"/>
        <v>0</v>
      </c>
      <c r="KM211" s="103">
        <v>0</v>
      </c>
      <c r="KN211" s="104">
        <v>0</v>
      </c>
      <c r="KO211" s="108"/>
      <c r="KP211" s="104"/>
      <c r="KQ211" s="108"/>
      <c r="KR211" s="104"/>
      <c r="KS211" s="108"/>
      <c r="KT211" s="104"/>
      <c r="KU211" s="108"/>
      <c r="KV211" s="104"/>
      <c r="KW211" s="108"/>
      <c r="KX211" s="104"/>
      <c r="KY211" s="108"/>
      <c r="KZ211" s="104"/>
      <c r="LA211" s="108"/>
      <c r="LB211" s="104"/>
      <c r="LC211" s="108"/>
      <c r="LD211" s="103"/>
      <c r="LE211" s="108"/>
      <c r="LF211" s="104"/>
      <c r="LG211" s="108"/>
      <c r="LH211" s="104"/>
      <c r="LI211" s="108"/>
      <c r="LJ211" s="104"/>
      <c r="LK211" s="100">
        <f t="shared" si="354"/>
        <v>0</v>
      </c>
      <c r="LL211" s="104">
        <f t="shared" si="355"/>
        <v>0</v>
      </c>
      <c r="LM211" s="108">
        <v>0</v>
      </c>
      <c r="LN211" s="104">
        <v>0</v>
      </c>
      <c r="LO211" s="108"/>
      <c r="LP211" s="104"/>
      <c r="LQ211" s="108"/>
      <c r="LR211" s="104"/>
      <c r="LS211" s="108"/>
      <c r="LT211" s="104"/>
      <c r="LU211" s="108"/>
      <c r="LV211" s="104"/>
      <c r="LW211" s="103"/>
      <c r="LX211" s="104"/>
      <c r="LY211" s="103"/>
      <c r="LZ211" s="103"/>
      <c r="MA211" s="108"/>
      <c r="MB211" s="104"/>
      <c r="MC211" s="103"/>
      <c r="MD211" s="104"/>
      <c r="ME211" s="103"/>
      <c r="MF211" s="104"/>
      <c r="MG211" s="103"/>
      <c r="MH211" s="104"/>
      <c r="MI211" s="103"/>
      <c r="MJ211" s="104"/>
      <c r="MK211" s="102">
        <f t="shared" si="356"/>
        <v>0</v>
      </c>
      <c r="ML211" s="104">
        <f t="shared" si="357"/>
        <v>0</v>
      </c>
      <c r="MM211" s="108">
        <v>0</v>
      </c>
      <c r="MN211" s="104">
        <v>0</v>
      </c>
      <c r="MO211" s="108"/>
      <c r="MP211" s="104"/>
      <c r="MQ211" s="108"/>
      <c r="MR211" s="104"/>
      <c r="MS211" s="108"/>
      <c r="MT211" s="104"/>
      <c r="MU211" s="108"/>
      <c r="MV211" s="104"/>
      <c r="MW211" s="108"/>
      <c r="MX211" s="104"/>
      <c r="MY211" s="108"/>
      <c r="MZ211" s="104"/>
      <c r="NA211" s="108"/>
      <c r="NB211" s="104"/>
      <c r="NC211" s="108"/>
      <c r="ND211" s="104"/>
      <c r="NE211" s="108"/>
      <c r="NF211" s="104"/>
      <c r="NG211" s="108"/>
      <c r="NH211" s="104"/>
      <c r="NI211" s="108"/>
      <c r="NJ211" s="104"/>
      <c r="NK211" s="100">
        <f t="shared" si="358"/>
        <v>0</v>
      </c>
      <c r="NL211" s="104">
        <f t="shared" si="359"/>
        <v>0</v>
      </c>
      <c r="NM211" s="109">
        <f t="shared" si="360"/>
        <v>0</v>
      </c>
      <c r="NN211" s="110">
        <f t="shared" si="361"/>
        <v>0</v>
      </c>
      <c r="NO211" s="109">
        <f t="shared" si="362"/>
        <v>0</v>
      </c>
      <c r="NP211" s="110">
        <f t="shared" si="363"/>
        <v>0</v>
      </c>
      <c r="NQ211" s="109">
        <f t="shared" si="364"/>
        <v>0</v>
      </c>
      <c r="NR211" s="110">
        <f t="shared" si="365"/>
        <v>0</v>
      </c>
      <c r="NS211" s="109">
        <f t="shared" si="366"/>
        <v>0</v>
      </c>
      <c r="NT211" s="110">
        <f t="shared" si="367"/>
        <v>0</v>
      </c>
      <c r="NU211" s="109">
        <f t="shared" si="368"/>
        <v>0</v>
      </c>
      <c r="NV211" s="110">
        <f t="shared" si="369"/>
        <v>0</v>
      </c>
      <c r="NW211" s="109">
        <f t="shared" si="370"/>
        <v>0</v>
      </c>
      <c r="NX211" s="110">
        <f t="shared" si="371"/>
        <v>0</v>
      </c>
      <c r="NY211" s="109">
        <f t="shared" si="372"/>
        <v>0</v>
      </c>
      <c r="NZ211" s="110">
        <f t="shared" si="373"/>
        <v>0</v>
      </c>
      <c r="OA211" s="109">
        <f t="shared" si="374"/>
        <v>0</v>
      </c>
      <c r="OB211" s="110">
        <f t="shared" si="375"/>
        <v>0</v>
      </c>
      <c r="OC211" s="111">
        <f t="shared" si="376"/>
        <v>0</v>
      </c>
      <c r="OD211" s="110">
        <f t="shared" si="377"/>
        <v>0</v>
      </c>
      <c r="OE211" s="111">
        <f t="shared" si="378"/>
        <v>0</v>
      </c>
      <c r="OF211" s="110">
        <f t="shared" si="379"/>
        <v>0</v>
      </c>
      <c r="OG211" s="109">
        <f t="shared" si="380"/>
        <v>0</v>
      </c>
      <c r="OH211" s="110">
        <f t="shared" si="381"/>
        <v>0</v>
      </c>
      <c r="OI211" s="111">
        <f t="shared" si="382"/>
        <v>0</v>
      </c>
      <c r="OJ211" s="111">
        <f t="shared" si="383"/>
        <v>0</v>
      </c>
      <c r="OK211" s="96">
        <f t="shared" si="384"/>
        <v>0</v>
      </c>
      <c r="OL211" s="97">
        <f t="shared" si="385"/>
        <v>0</v>
      </c>
      <c r="OM211" s="97">
        <v>0</v>
      </c>
      <c r="ON211" s="139">
        <f t="shared" si="386"/>
        <v>0</v>
      </c>
      <c r="OO211" s="111">
        <v>0</v>
      </c>
      <c r="OP211" s="110">
        <v>0</v>
      </c>
      <c r="OQ211" s="109"/>
      <c r="OR211" s="110"/>
      <c r="OS211" s="109"/>
      <c r="OT211" s="110"/>
      <c r="OU211" s="109"/>
      <c r="OV211" s="110"/>
      <c r="OW211" s="109"/>
      <c r="OX211" s="110"/>
      <c r="OY211" s="109"/>
      <c r="OZ211" s="110"/>
      <c r="PA211" s="109"/>
      <c r="PB211" s="110"/>
      <c r="PC211" s="109"/>
      <c r="PD211" s="110"/>
      <c r="PE211" s="111"/>
      <c r="PF211" s="110"/>
      <c r="PG211" s="111"/>
      <c r="PH211" s="110"/>
      <c r="PI211" s="109"/>
      <c r="PJ211" s="110"/>
      <c r="PK211" s="111"/>
      <c r="PL211" s="110"/>
      <c r="PM211" s="96">
        <f t="shared" si="387"/>
        <v>0</v>
      </c>
      <c r="PN211" s="97">
        <f t="shared" si="388"/>
        <v>0</v>
      </c>
      <c r="PO211" s="97">
        <f t="shared" si="389"/>
        <v>0</v>
      </c>
      <c r="PP211" s="109">
        <v>0</v>
      </c>
      <c r="PQ211" s="111"/>
      <c r="PR211" s="111"/>
      <c r="PS211" s="111"/>
      <c r="PT211" s="111"/>
      <c r="PU211" s="111"/>
      <c r="PV211" s="111"/>
      <c r="PW211" s="111"/>
      <c r="PX211" s="111"/>
      <c r="PY211" s="111"/>
      <c r="PZ211" s="111"/>
      <c r="QA211" s="110"/>
      <c r="QB211" s="98">
        <f t="shared" si="390"/>
        <v>0</v>
      </c>
      <c r="QC211" s="105">
        <f t="shared" si="391"/>
        <v>1.1666666666666667</v>
      </c>
      <c r="QD211" s="106"/>
      <c r="QE211" s="113">
        <f t="shared" si="392"/>
        <v>0</v>
      </c>
      <c r="QF211" s="108">
        <v>3</v>
      </c>
      <c r="QG211" s="103"/>
      <c r="QH211" s="103"/>
      <c r="QI211" s="103"/>
      <c r="QJ211" s="103"/>
      <c r="QK211" s="103"/>
      <c r="QL211" s="103"/>
      <c r="QM211" s="103"/>
      <c r="QN211" s="103"/>
      <c r="QO211" s="103"/>
      <c r="QP211" s="103"/>
      <c r="QQ211" s="104"/>
      <c r="QR211" s="117">
        <f t="shared" si="393"/>
        <v>3</v>
      </c>
      <c r="QS211" s="158"/>
    </row>
    <row r="212" spans="1:461" s="88" customFormat="1" ht="10.5" x14ac:dyDescent="0.25">
      <c r="A212" s="89" t="s">
        <v>258</v>
      </c>
      <c r="B212" s="90" t="s">
        <v>242</v>
      </c>
      <c r="C212" s="90">
        <v>401</v>
      </c>
      <c r="D212" s="90" t="s">
        <v>242</v>
      </c>
      <c r="E212" s="91" t="s">
        <v>258</v>
      </c>
      <c r="F212" s="92" t="s">
        <v>242</v>
      </c>
      <c r="G212" s="92" t="s">
        <v>669</v>
      </c>
      <c r="H212" s="155">
        <v>211</v>
      </c>
      <c r="I212" s="92" t="s">
        <v>739</v>
      </c>
      <c r="J212" s="93">
        <v>0</v>
      </c>
      <c r="K212" s="94">
        <v>0</v>
      </c>
      <c r="L212" s="93"/>
      <c r="M212" s="94"/>
      <c r="N212" s="93"/>
      <c r="O212" s="94"/>
      <c r="P212" s="93"/>
      <c r="Q212" s="94"/>
      <c r="R212" s="93"/>
      <c r="S212" s="94"/>
      <c r="T212" s="93"/>
      <c r="U212" s="94"/>
      <c r="V212" s="93"/>
      <c r="W212" s="95"/>
      <c r="X212" s="93"/>
      <c r="Y212" s="94"/>
      <c r="Z212" s="95"/>
      <c r="AA212" s="95"/>
      <c r="AB212" s="93"/>
      <c r="AC212" s="94"/>
      <c r="AD212" s="93"/>
      <c r="AE212" s="94"/>
      <c r="AF212" s="93"/>
      <c r="AG212" s="95"/>
      <c r="AH212" s="96">
        <f t="shared" si="316"/>
        <v>0</v>
      </c>
      <c r="AI212" s="97">
        <f t="shared" si="317"/>
        <v>0</v>
      </c>
      <c r="AJ212" s="97">
        <f t="shared" si="315"/>
        <v>0</v>
      </c>
      <c r="AK212" s="97"/>
      <c r="AL212" s="139">
        <f t="shared" si="318"/>
        <v>0</v>
      </c>
      <c r="AM212" s="95">
        <v>0</v>
      </c>
      <c r="AN212" s="94">
        <v>0</v>
      </c>
      <c r="AO212" s="93"/>
      <c r="AP212" s="94"/>
      <c r="AQ212" s="93"/>
      <c r="AR212" s="94"/>
      <c r="AS212" s="93"/>
      <c r="AT212" s="94"/>
      <c r="AU212" s="93"/>
      <c r="AV212" s="94"/>
      <c r="AW212" s="93"/>
      <c r="AX212" s="94"/>
      <c r="AY212" s="93"/>
      <c r="AZ212" s="95"/>
      <c r="BA212" s="93"/>
      <c r="BB212" s="95"/>
      <c r="BC212" s="93"/>
      <c r="BD212" s="94"/>
      <c r="BE212" s="95"/>
      <c r="BF212" s="95"/>
      <c r="BG212" s="93"/>
      <c r="BH212" s="94"/>
      <c r="BI212" s="93"/>
      <c r="BJ212" s="94"/>
      <c r="BK212" s="96">
        <f t="shared" si="319"/>
        <v>0</v>
      </c>
      <c r="BL212" s="97">
        <f t="shared" si="320"/>
        <v>0</v>
      </c>
      <c r="BM212" s="97">
        <f t="shared" si="321"/>
        <v>0</v>
      </c>
      <c r="BN212" s="97"/>
      <c r="BO212" s="139">
        <f t="shared" si="322"/>
        <v>0</v>
      </c>
      <c r="BP212" s="111">
        <v>1</v>
      </c>
      <c r="BQ212" s="110">
        <v>2</v>
      </c>
      <c r="BR212" s="109"/>
      <c r="BS212" s="110"/>
      <c r="BT212" s="109"/>
      <c r="BU212" s="110"/>
      <c r="BV212" s="109"/>
      <c r="BW212" s="110"/>
      <c r="BX212" s="109"/>
      <c r="BY212" s="110"/>
      <c r="BZ212" s="109"/>
      <c r="CA212" s="110"/>
      <c r="CB212" s="111"/>
      <c r="CC212" s="111"/>
      <c r="CD212" s="109"/>
      <c r="CE212" s="110"/>
      <c r="CF212" s="109"/>
      <c r="CG212" s="111"/>
      <c r="CH212" s="109"/>
      <c r="CI212" s="110"/>
      <c r="CJ212" s="109"/>
      <c r="CK212" s="110"/>
      <c r="CL212" s="111"/>
      <c r="CM212" s="111"/>
      <c r="CN212" s="96">
        <f t="shared" si="323"/>
        <v>1</v>
      </c>
      <c r="CO212" s="97">
        <f t="shared" si="324"/>
        <v>2</v>
      </c>
      <c r="CP212" s="97">
        <f t="shared" si="325"/>
        <v>0.75</v>
      </c>
      <c r="CQ212" s="97"/>
      <c r="CR212" s="139">
        <f t="shared" si="326"/>
        <v>0</v>
      </c>
      <c r="CS212" s="111">
        <v>1</v>
      </c>
      <c r="CT212" s="110">
        <v>2</v>
      </c>
      <c r="CU212" s="109"/>
      <c r="CV212" s="110"/>
      <c r="CW212" s="109"/>
      <c r="CX212" s="110"/>
      <c r="CY212" s="109"/>
      <c r="CZ212" s="110"/>
      <c r="DA212" s="109"/>
      <c r="DB212" s="110"/>
      <c r="DC212" s="109"/>
      <c r="DD212" s="110"/>
      <c r="DE212" s="109"/>
      <c r="DF212" s="110"/>
      <c r="DG212" s="109"/>
      <c r="DH212" s="110"/>
      <c r="DI212" s="111"/>
      <c r="DJ212" s="111"/>
      <c r="DK212" s="109"/>
      <c r="DL212" s="111"/>
      <c r="DM212" s="109"/>
      <c r="DN212" s="110"/>
      <c r="DO212" s="111"/>
      <c r="DP212" s="111"/>
      <c r="DQ212" s="96">
        <f t="shared" si="327"/>
        <v>1</v>
      </c>
      <c r="DR212" s="97">
        <f t="shared" si="328"/>
        <v>2</v>
      </c>
      <c r="DS212" s="97">
        <f t="shared" si="329"/>
        <v>0.25</v>
      </c>
      <c r="DT212" s="97"/>
      <c r="DU212" s="139">
        <f t="shared" si="330"/>
        <v>0</v>
      </c>
      <c r="DV212" s="111">
        <v>0</v>
      </c>
      <c r="DW212" s="110">
        <v>0</v>
      </c>
      <c r="DX212" s="111"/>
      <c r="DY212" s="110"/>
      <c r="DZ212" s="111"/>
      <c r="EA212" s="110"/>
      <c r="EB212" s="111"/>
      <c r="EC212" s="110"/>
      <c r="ED212" s="109"/>
      <c r="EE212" s="110"/>
      <c r="EF212" s="109"/>
      <c r="EG212" s="110"/>
      <c r="EH212" s="109"/>
      <c r="EI212" s="111"/>
      <c r="EJ212" s="109"/>
      <c r="EK212" s="111"/>
      <c r="EL212" s="109"/>
      <c r="EM212" s="110"/>
      <c r="EN212" s="111"/>
      <c r="EO212" s="110"/>
      <c r="EP212" s="111"/>
      <c r="EQ212" s="110"/>
      <c r="ER212" s="111"/>
      <c r="ES212" s="111"/>
      <c r="ET212" s="96">
        <f t="shared" si="331"/>
        <v>0</v>
      </c>
      <c r="EU212" s="97">
        <f t="shared" si="332"/>
        <v>0</v>
      </c>
      <c r="EV212" s="97">
        <f t="shared" si="333"/>
        <v>0</v>
      </c>
      <c r="EW212" s="97"/>
      <c r="EX212" s="139">
        <f t="shared" si="334"/>
        <v>0</v>
      </c>
      <c r="EY212" s="103">
        <v>0</v>
      </c>
      <c r="EZ212" s="104">
        <v>0</v>
      </c>
      <c r="FA212" s="103"/>
      <c r="FB212" s="104"/>
      <c r="FC212" s="103"/>
      <c r="FD212" s="104"/>
      <c r="FE212" s="103"/>
      <c r="FF212" s="104"/>
      <c r="FG212" s="108"/>
      <c r="FH212" s="104"/>
      <c r="FI212" s="103"/>
      <c r="FJ212" s="104"/>
      <c r="FK212" s="103"/>
      <c r="FL212" s="103"/>
      <c r="FM212" s="108"/>
      <c r="FN212" s="104"/>
      <c r="FO212" s="103"/>
      <c r="FP212" s="103"/>
      <c r="FQ212" s="108"/>
      <c r="FR212" s="104"/>
      <c r="FS212" s="103"/>
      <c r="FT212" s="104"/>
      <c r="FU212" s="103"/>
      <c r="FV212" s="103"/>
      <c r="FW212" s="100">
        <f t="shared" si="335"/>
        <v>0</v>
      </c>
      <c r="FX212" s="103">
        <f t="shared" si="336"/>
        <v>0</v>
      </c>
      <c r="FY212" s="103">
        <f t="shared" si="337"/>
        <v>0</v>
      </c>
      <c r="FZ212" s="103"/>
      <c r="GA212" s="149">
        <f t="shared" si="338"/>
        <v>0</v>
      </c>
      <c r="GB212" s="103">
        <v>0</v>
      </c>
      <c r="GC212" s="104">
        <v>0</v>
      </c>
      <c r="GD212" s="108"/>
      <c r="GE212" s="104"/>
      <c r="GF212" s="108"/>
      <c r="GG212" s="104"/>
      <c r="GH212" s="108"/>
      <c r="GI212" s="104"/>
      <c r="GJ212" s="108"/>
      <c r="GK212" s="104"/>
      <c r="GL212" s="108"/>
      <c r="GM212" s="104"/>
      <c r="GN212" s="103"/>
      <c r="GO212" s="103"/>
      <c r="GP212" s="108"/>
      <c r="GQ212" s="104"/>
      <c r="GR212" s="103"/>
      <c r="GS212" s="103"/>
      <c r="GT212" s="108"/>
      <c r="GU212" s="104"/>
      <c r="GV212" s="103"/>
      <c r="GW212" s="103"/>
      <c r="GX212" s="108"/>
      <c r="GY212" s="103"/>
      <c r="GZ212" s="100">
        <f t="shared" si="339"/>
        <v>0</v>
      </c>
      <c r="HA212" s="103">
        <f t="shared" si="340"/>
        <v>0</v>
      </c>
      <c r="HB212" s="103">
        <f t="shared" si="341"/>
        <v>0</v>
      </c>
      <c r="HC212" s="103"/>
      <c r="HD212" s="149">
        <f t="shared" si="342"/>
        <v>0</v>
      </c>
      <c r="HE212" s="103">
        <v>0</v>
      </c>
      <c r="HF212" s="104">
        <v>0</v>
      </c>
      <c r="HG212" s="108"/>
      <c r="HH212" s="104"/>
      <c r="HI212" s="108"/>
      <c r="HJ212" s="104"/>
      <c r="HK212" s="108"/>
      <c r="HL212" s="104"/>
      <c r="HM212" s="108"/>
      <c r="HN212" s="104"/>
      <c r="HO212" s="108"/>
      <c r="HP212" s="104"/>
      <c r="HQ212" s="108"/>
      <c r="HR212" s="104"/>
      <c r="HS212" s="108"/>
      <c r="HT212" s="104"/>
      <c r="HU212" s="108"/>
      <c r="HV212" s="104"/>
      <c r="HW212" s="108"/>
      <c r="HX212" s="104"/>
      <c r="HY212" s="108"/>
      <c r="HZ212" s="104"/>
      <c r="IA212" s="108"/>
      <c r="IB212" s="103"/>
      <c r="IC212" s="96">
        <f t="shared" si="343"/>
        <v>0</v>
      </c>
      <c r="ID212" s="97">
        <f t="shared" si="344"/>
        <v>0</v>
      </c>
      <c r="IE212" s="97">
        <f t="shared" si="345"/>
        <v>0</v>
      </c>
      <c r="IF212" s="97"/>
      <c r="IG212" s="139">
        <f t="shared" si="346"/>
        <v>0</v>
      </c>
      <c r="IH212" s="111">
        <v>0</v>
      </c>
      <c r="II212" s="110">
        <v>0</v>
      </c>
      <c r="IJ212" s="109"/>
      <c r="IK212" s="110"/>
      <c r="IL212" s="109"/>
      <c r="IM212" s="110"/>
      <c r="IN212" s="109"/>
      <c r="IO212" s="110"/>
      <c r="IP212" s="109"/>
      <c r="IQ212" s="110"/>
      <c r="IR212" s="109"/>
      <c r="IS212" s="110"/>
      <c r="IT212" s="109"/>
      <c r="IU212" s="110"/>
      <c r="IV212" s="109"/>
      <c r="IW212" s="110"/>
      <c r="IX212" s="111"/>
      <c r="IY212" s="110"/>
      <c r="IZ212" s="111"/>
      <c r="JA212" s="110"/>
      <c r="JB212" s="109"/>
      <c r="JC212" s="110"/>
      <c r="JD212" s="111"/>
      <c r="JE212" s="111"/>
      <c r="JF212" s="96">
        <f t="shared" si="347"/>
        <v>0</v>
      </c>
      <c r="JG212" s="97">
        <f t="shared" si="348"/>
        <v>0</v>
      </c>
      <c r="JH212" s="97">
        <f t="shared" si="349"/>
        <v>0</v>
      </c>
      <c r="JI212" s="97"/>
      <c r="JJ212" s="139">
        <f t="shared" si="350"/>
        <v>0</v>
      </c>
      <c r="JK212" s="109">
        <v>0</v>
      </c>
      <c r="JL212" s="110">
        <v>0</v>
      </c>
      <c r="JM212" s="109"/>
      <c r="JN212" s="110"/>
      <c r="JO212" s="109"/>
      <c r="JP212" s="110"/>
      <c r="JQ212" s="109"/>
      <c r="JR212" s="110"/>
      <c r="JS212" s="109"/>
      <c r="JT212" s="110"/>
      <c r="JU212" s="111"/>
      <c r="JV212" s="110"/>
      <c r="JW212" s="109"/>
      <c r="JX212" s="111"/>
      <c r="JY212" s="109"/>
      <c r="JZ212" s="110"/>
      <c r="KA212" s="111"/>
      <c r="KB212" s="110"/>
      <c r="KC212" s="111"/>
      <c r="KD212" s="110"/>
      <c r="KE212" s="111"/>
      <c r="KF212" s="110"/>
      <c r="KG212" s="111"/>
      <c r="KH212" s="110"/>
      <c r="KI212" s="96">
        <f t="shared" si="351"/>
        <v>0</v>
      </c>
      <c r="KJ212" s="97">
        <f t="shared" si="352"/>
        <v>0</v>
      </c>
      <c r="KK212" s="97">
        <v>0.15132151005667593</v>
      </c>
      <c r="KL212" s="139">
        <f t="shared" si="353"/>
        <v>0</v>
      </c>
      <c r="KM212" s="103">
        <v>0</v>
      </c>
      <c r="KN212" s="104">
        <v>0</v>
      </c>
      <c r="KO212" s="108"/>
      <c r="KP212" s="104"/>
      <c r="KQ212" s="108"/>
      <c r="KR212" s="104"/>
      <c r="KS212" s="108"/>
      <c r="KT212" s="104"/>
      <c r="KU212" s="108"/>
      <c r="KV212" s="104"/>
      <c r="KW212" s="108"/>
      <c r="KX212" s="104"/>
      <c r="KY212" s="108"/>
      <c r="KZ212" s="104"/>
      <c r="LA212" s="108"/>
      <c r="LB212" s="104"/>
      <c r="LC212" s="108"/>
      <c r="LD212" s="103"/>
      <c r="LE212" s="108"/>
      <c r="LF212" s="104"/>
      <c r="LG212" s="108"/>
      <c r="LH212" s="104"/>
      <c r="LI212" s="108"/>
      <c r="LJ212" s="104"/>
      <c r="LK212" s="100">
        <f t="shared" si="354"/>
        <v>0</v>
      </c>
      <c r="LL212" s="104">
        <f t="shared" si="355"/>
        <v>0</v>
      </c>
      <c r="LM212" s="108">
        <v>0</v>
      </c>
      <c r="LN212" s="104">
        <v>0</v>
      </c>
      <c r="LO212" s="108"/>
      <c r="LP212" s="104"/>
      <c r="LQ212" s="108"/>
      <c r="LR212" s="104"/>
      <c r="LS212" s="108"/>
      <c r="LT212" s="104"/>
      <c r="LU212" s="108"/>
      <c r="LV212" s="104"/>
      <c r="LW212" s="103"/>
      <c r="LX212" s="104"/>
      <c r="LY212" s="103"/>
      <c r="LZ212" s="103"/>
      <c r="MA212" s="108"/>
      <c r="MB212" s="104"/>
      <c r="MC212" s="103"/>
      <c r="MD212" s="104"/>
      <c r="ME212" s="103"/>
      <c r="MF212" s="104"/>
      <c r="MG212" s="103"/>
      <c r="MH212" s="104"/>
      <c r="MI212" s="103"/>
      <c r="MJ212" s="104"/>
      <c r="MK212" s="102">
        <f t="shared" si="356"/>
        <v>0</v>
      </c>
      <c r="ML212" s="104">
        <f t="shared" si="357"/>
        <v>0</v>
      </c>
      <c r="MM212" s="108">
        <v>0</v>
      </c>
      <c r="MN212" s="104">
        <v>0</v>
      </c>
      <c r="MO212" s="108"/>
      <c r="MP212" s="104"/>
      <c r="MQ212" s="108"/>
      <c r="MR212" s="104"/>
      <c r="MS212" s="108"/>
      <c r="MT212" s="104"/>
      <c r="MU212" s="108"/>
      <c r="MV212" s="104"/>
      <c r="MW212" s="108"/>
      <c r="MX212" s="104"/>
      <c r="MY212" s="108"/>
      <c r="MZ212" s="104"/>
      <c r="NA212" s="108"/>
      <c r="NB212" s="104"/>
      <c r="NC212" s="108"/>
      <c r="ND212" s="104"/>
      <c r="NE212" s="108"/>
      <c r="NF212" s="104"/>
      <c r="NG212" s="108"/>
      <c r="NH212" s="104"/>
      <c r="NI212" s="108"/>
      <c r="NJ212" s="104"/>
      <c r="NK212" s="100">
        <f t="shared" si="358"/>
        <v>0</v>
      </c>
      <c r="NL212" s="104">
        <f t="shared" si="359"/>
        <v>0</v>
      </c>
      <c r="NM212" s="109">
        <f t="shared" si="360"/>
        <v>0</v>
      </c>
      <c r="NN212" s="110">
        <f t="shared" si="361"/>
        <v>0</v>
      </c>
      <c r="NO212" s="109">
        <f t="shared" si="362"/>
        <v>0</v>
      </c>
      <c r="NP212" s="110">
        <f t="shared" si="363"/>
        <v>0</v>
      </c>
      <c r="NQ212" s="109">
        <f t="shared" si="364"/>
        <v>0</v>
      </c>
      <c r="NR212" s="110">
        <f t="shared" si="365"/>
        <v>0</v>
      </c>
      <c r="NS212" s="109">
        <f t="shared" si="366"/>
        <v>0</v>
      </c>
      <c r="NT212" s="110">
        <f t="shared" si="367"/>
        <v>0</v>
      </c>
      <c r="NU212" s="109">
        <f t="shared" si="368"/>
        <v>0</v>
      </c>
      <c r="NV212" s="110">
        <f t="shared" si="369"/>
        <v>0</v>
      </c>
      <c r="NW212" s="109">
        <f t="shared" si="370"/>
        <v>0</v>
      </c>
      <c r="NX212" s="110">
        <f t="shared" si="371"/>
        <v>0</v>
      </c>
      <c r="NY212" s="109">
        <f t="shared" si="372"/>
        <v>0</v>
      </c>
      <c r="NZ212" s="110">
        <f t="shared" si="373"/>
        <v>0</v>
      </c>
      <c r="OA212" s="109">
        <f t="shared" si="374"/>
        <v>0</v>
      </c>
      <c r="OB212" s="110">
        <f t="shared" si="375"/>
        <v>0</v>
      </c>
      <c r="OC212" s="111">
        <f t="shared" si="376"/>
        <v>0</v>
      </c>
      <c r="OD212" s="110">
        <f t="shared" si="377"/>
        <v>0</v>
      </c>
      <c r="OE212" s="111">
        <f t="shared" si="378"/>
        <v>0</v>
      </c>
      <c r="OF212" s="110">
        <f t="shared" si="379"/>
        <v>0</v>
      </c>
      <c r="OG212" s="109">
        <f t="shared" si="380"/>
        <v>0</v>
      </c>
      <c r="OH212" s="110">
        <f t="shared" si="381"/>
        <v>0</v>
      </c>
      <c r="OI212" s="111">
        <f t="shared" si="382"/>
        <v>0</v>
      </c>
      <c r="OJ212" s="111">
        <f t="shared" si="383"/>
        <v>0</v>
      </c>
      <c r="OK212" s="96">
        <f t="shared" si="384"/>
        <v>0</v>
      </c>
      <c r="OL212" s="97">
        <f t="shared" si="385"/>
        <v>0</v>
      </c>
      <c r="OM212" s="97">
        <v>0</v>
      </c>
      <c r="ON212" s="139">
        <f t="shared" si="386"/>
        <v>0</v>
      </c>
      <c r="OO212" s="111">
        <v>0</v>
      </c>
      <c r="OP212" s="110">
        <v>0</v>
      </c>
      <c r="OQ212" s="109"/>
      <c r="OR212" s="110"/>
      <c r="OS212" s="109"/>
      <c r="OT212" s="110"/>
      <c r="OU212" s="109"/>
      <c r="OV212" s="110"/>
      <c r="OW212" s="109"/>
      <c r="OX212" s="110"/>
      <c r="OY212" s="109"/>
      <c r="OZ212" s="110"/>
      <c r="PA212" s="109"/>
      <c r="PB212" s="110"/>
      <c r="PC212" s="109"/>
      <c r="PD212" s="110"/>
      <c r="PE212" s="111"/>
      <c r="PF212" s="110"/>
      <c r="PG212" s="111"/>
      <c r="PH212" s="110"/>
      <c r="PI212" s="109"/>
      <c r="PJ212" s="110"/>
      <c r="PK212" s="111"/>
      <c r="PL212" s="110"/>
      <c r="PM212" s="96">
        <f t="shared" si="387"/>
        <v>0</v>
      </c>
      <c r="PN212" s="97">
        <f t="shared" si="388"/>
        <v>0</v>
      </c>
      <c r="PO212" s="97">
        <f t="shared" si="389"/>
        <v>0</v>
      </c>
      <c r="PP212" s="109">
        <v>0</v>
      </c>
      <c r="PQ212" s="111"/>
      <c r="PR212" s="111"/>
      <c r="PS212" s="111"/>
      <c r="PT212" s="111"/>
      <c r="PU212" s="111"/>
      <c r="PV212" s="111"/>
      <c r="PW212" s="111"/>
      <c r="PX212" s="111"/>
      <c r="PY212" s="111"/>
      <c r="PZ212" s="111"/>
      <c r="QA212" s="110"/>
      <c r="QB212" s="98">
        <f t="shared" si="390"/>
        <v>0</v>
      </c>
      <c r="QC212" s="105">
        <f t="shared" si="391"/>
        <v>1</v>
      </c>
      <c r="QD212" s="106"/>
      <c r="QE212" s="113">
        <f t="shared" si="392"/>
        <v>0</v>
      </c>
      <c r="QF212" s="108">
        <v>6</v>
      </c>
      <c r="QG212" s="103"/>
      <c r="QH212" s="103"/>
      <c r="QI212" s="103"/>
      <c r="QJ212" s="103"/>
      <c r="QK212" s="103"/>
      <c r="QL212" s="103"/>
      <c r="QM212" s="103"/>
      <c r="QN212" s="103"/>
      <c r="QO212" s="103"/>
      <c r="QP212" s="103"/>
      <c r="QQ212" s="104"/>
      <c r="QR212" s="117">
        <f t="shared" si="393"/>
        <v>6</v>
      </c>
      <c r="QS212" s="158"/>
    </row>
    <row r="213" spans="1:461" s="88" customFormat="1" ht="10.5" x14ac:dyDescent="0.25">
      <c r="A213" s="89" t="s">
        <v>258</v>
      </c>
      <c r="B213" s="90" t="s">
        <v>242</v>
      </c>
      <c r="C213" s="90">
        <v>401</v>
      </c>
      <c r="D213" s="90" t="s">
        <v>242</v>
      </c>
      <c r="E213" s="91" t="s">
        <v>258</v>
      </c>
      <c r="F213" s="92" t="s">
        <v>242</v>
      </c>
      <c r="G213" s="92" t="s">
        <v>696</v>
      </c>
      <c r="H213" s="155">
        <v>212</v>
      </c>
      <c r="I213" s="92" t="s">
        <v>740</v>
      </c>
      <c r="J213" s="93">
        <v>0</v>
      </c>
      <c r="K213" s="94">
        <v>0</v>
      </c>
      <c r="L213" s="93"/>
      <c r="M213" s="94"/>
      <c r="N213" s="93"/>
      <c r="O213" s="94"/>
      <c r="P213" s="93"/>
      <c r="Q213" s="94"/>
      <c r="R213" s="93"/>
      <c r="S213" s="94"/>
      <c r="T213" s="93"/>
      <c r="U213" s="94"/>
      <c r="V213" s="93"/>
      <c r="W213" s="95"/>
      <c r="X213" s="93"/>
      <c r="Y213" s="94"/>
      <c r="Z213" s="95"/>
      <c r="AA213" s="95"/>
      <c r="AB213" s="93"/>
      <c r="AC213" s="94"/>
      <c r="AD213" s="93"/>
      <c r="AE213" s="94"/>
      <c r="AF213" s="93"/>
      <c r="AG213" s="95"/>
      <c r="AH213" s="96">
        <f t="shared" si="316"/>
        <v>0</v>
      </c>
      <c r="AI213" s="97">
        <f t="shared" si="317"/>
        <v>0</v>
      </c>
      <c r="AJ213" s="97">
        <f t="shared" si="315"/>
        <v>0</v>
      </c>
      <c r="AK213" s="97"/>
      <c r="AL213" s="139">
        <f t="shared" si="318"/>
        <v>0</v>
      </c>
      <c r="AM213" s="95">
        <v>0</v>
      </c>
      <c r="AN213" s="94">
        <v>0</v>
      </c>
      <c r="AO213" s="93"/>
      <c r="AP213" s="94"/>
      <c r="AQ213" s="93"/>
      <c r="AR213" s="94"/>
      <c r="AS213" s="93"/>
      <c r="AT213" s="94"/>
      <c r="AU213" s="93"/>
      <c r="AV213" s="94"/>
      <c r="AW213" s="93"/>
      <c r="AX213" s="94"/>
      <c r="AY213" s="93"/>
      <c r="AZ213" s="95"/>
      <c r="BA213" s="93"/>
      <c r="BB213" s="95"/>
      <c r="BC213" s="93"/>
      <c r="BD213" s="94"/>
      <c r="BE213" s="95"/>
      <c r="BF213" s="95"/>
      <c r="BG213" s="93"/>
      <c r="BH213" s="94"/>
      <c r="BI213" s="93"/>
      <c r="BJ213" s="94"/>
      <c r="BK213" s="96">
        <f t="shared" si="319"/>
        <v>0</v>
      </c>
      <c r="BL213" s="97">
        <f t="shared" si="320"/>
        <v>0</v>
      </c>
      <c r="BM213" s="97">
        <f t="shared" si="321"/>
        <v>0</v>
      </c>
      <c r="BN213" s="97"/>
      <c r="BO213" s="139">
        <f t="shared" si="322"/>
        <v>0</v>
      </c>
      <c r="BP213" s="111">
        <v>0</v>
      </c>
      <c r="BQ213" s="110">
        <v>0</v>
      </c>
      <c r="BR213" s="109"/>
      <c r="BS213" s="110"/>
      <c r="BT213" s="109"/>
      <c r="BU213" s="110"/>
      <c r="BV213" s="109"/>
      <c r="BW213" s="110"/>
      <c r="BX213" s="109"/>
      <c r="BY213" s="110"/>
      <c r="BZ213" s="109"/>
      <c r="CA213" s="110"/>
      <c r="CB213" s="111"/>
      <c r="CC213" s="111"/>
      <c r="CD213" s="109"/>
      <c r="CE213" s="110"/>
      <c r="CF213" s="109"/>
      <c r="CG213" s="111"/>
      <c r="CH213" s="109"/>
      <c r="CI213" s="110"/>
      <c r="CJ213" s="109"/>
      <c r="CK213" s="110"/>
      <c r="CL213" s="111"/>
      <c r="CM213" s="111"/>
      <c r="CN213" s="96">
        <f t="shared" si="323"/>
        <v>0</v>
      </c>
      <c r="CO213" s="97">
        <f t="shared" si="324"/>
        <v>0</v>
      </c>
      <c r="CP213" s="97">
        <f t="shared" si="325"/>
        <v>0</v>
      </c>
      <c r="CQ213" s="97"/>
      <c r="CR213" s="139">
        <f t="shared" si="326"/>
        <v>0</v>
      </c>
      <c r="CS213" s="111">
        <v>0</v>
      </c>
      <c r="CT213" s="110">
        <v>0</v>
      </c>
      <c r="CU213" s="109"/>
      <c r="CV213" s="110"/>
      <c r="CW213" s="109"/>
      <c r="CX213" s="110"/>
      <c r="CY213" s="109"/>
      <c r="CZ213" s="110"/>
      <c r="DA213" s="109"/>
      <c r="DB213" s="110"/>
      <c r="DC213" s="109"/>
      <c r="DD213" s="110"/>
      <c r="DE213" s="109"/>
      <c r="DF213" s="110"/>
      <c r="DG213" s="109"/>
      <c r="DH213" s="110"/>
      <c r="DI213" s="111"/>
      <c r="DJ213" s="111"/>
      <c r="DK213" s="109"/>
      <c r="DL213" s="111"/>
      <c r="DM213" s="109"/>
      <c r="DN213" s="110"/>
      <c r="DO213" s="111"/>
      <c r="DP213" s="111"/>
      <c r="DQ213" s="96">
        <f t="shared" si="327"/>
        <v>0</v>
      </c>
      <c r="DR213" s="97">
        <f t="shared" si="328"/>
        <v>0</v>
      </c>
      <c r="DS213" s="97">
        <f t="shared" si="329"/>
        <v>0</v>
      </c>
      <c r="DT213" s="97"/>
      <c r="DU213" s="139">
        <f t="shared" si="330"/>
        <v>0</v>
      </c>
      <c r="DV213" s="111">
        <v>0</v>
      </c>
      <c r="DW213" s="110">
        <v>1</v>
      </c>
      <c r="DX213" s="111"/>
      <c r="DY213" s="110"/>
      <c r="DZ213" s="111"/>
      <c r="EA213" s="110"/>
      <c r="EB213" s="111"/>
      <c r="EC213" s="110"/>
      <c r="ED213" s="109"/>
      <c r="EE213" s="110"/>
      <c r="EF213" s="109"/>
      <c r="EG213" s="110"/>
      <c r="EH213" s="109"/>
      <c r="EI213" s="111"/>
      <c r="EJ213" s="109"/>
      <c r="EK213" s="111"/>
      <c r="EL213" s="109"/>
      <c r="EM213" s="110"/>
      <c r="EN213" s="111"/>
      <c r="EO213" s="110"/>
      <c r="EP213" s="111"/>
      <c r="EQ213" s="110"/>
      <c r="ER213" s="111"/>
      <c r="ES213" s="111"/>
      <c r="ET213" s="96">
        <f t="shared" si="331"/>
        <v>0</v>
      </c>
      <c r="EU213" s="97">
        <f t="shared" si="332"/>
        <v>1</v>
      </c>
      <c r="EV213" s="97">
        <f t="shared" si="333"/>
        <v>1</v>
      </c>
      <c r="EW213" s="97"/>
      <c r="EX213" s="139">
        <f t="shared" si="334"/>
        <v>0</v>
      </c>
      <c r="EY213" s="103">
        <v>0</v>
      </c>
      <c r="EZ213" s="104">
        <v>0</v>
      </c>
      <c r="FA213" s="103"/>
      <c r="FB213" s="104"/>
      <c r="FC213" s="103"/>
      <c r="FD213" s="104"/>
      <c r="FE213" s="103"/>
      <c r="FF213" s="104"/>
      <c r="FG213" s="108"/>
      <c r="FH213" s="104"/>
      <c r="FI213" s="103"/>
      <c r="FJ213" s="104"/>
      <c r="FK213" s="103"/>
      <c r="FL213" s="103"/>
      <c r="FM213" s="108"/>
      <c r="FN213" s="104"/>
      <c r="FO213" s="103"/>
      <c r="FP213" s="103"/>
      <c r="FQ213" s="108"/>
      <c r="FR213" s="104"/>
      <c r="FS213" s="103"/>
      <c r="FT213" s="104"/>
      <c r="FU213" s="103"/>
      <c r="FV213" s="103"/>
      <c r="FW213" s="100">
        <f t="shared" si="335"/>
        <v>0</v>
      </c>
      <c r="FX213" s="103">
        <f t="shared" si="336"/>
        <v>0</v>
      </c>
      <c r="FY213" s="103">
        <f t="shared" si="337"/>
        <v>0</v>
      </c>
      <c r="FZ213" s="103"/>
      <c r="GA213" s="149">
        <f t="shared" si="338"/>
        <v>0</v>
      </c>
      <c r="GB213" s="103">
        <v>0</v>
      </c>
      <c r="GC213" s="104">
        <v>0</v>
      </c>
      <c r="GD213" s="108"/>
      <c r="GE213" s="104"/>
      <c r="GF213" s="108"/>
      <c r="GG213" s="104"/>
      <c r="GH213" s="108"/>
      <c r="GI213" s="104"/>
      <c r="GJ213" s="108"/>
      <c r="GK213" s="104"/>
      <c r="GL213" s="108"/>
      <c r="GM213" s="104"/>
      <c r="GN213" s="103"/>
      <c r="GO213" s="103"/>
      <c r="GP213" s="108"/>
      <c r="GQ213" s="104"/>
      <c r="GR213" s="103"/>
      <c r="GS213" s="103"/>
      <c r="GT213" s="108"/>
      <c r="GU213" s="104"/>
      <c r="GV213" s="103"/>
      <c r="GW213" s="103"/>
      <c r="GX213" s="108"/>
      <c r="GY213" s="103"/>
      <c r="GZ213" s="100">
        <f t="shared" si="339"/>
        <v>0</v>
      </c>
      <c r="HA213" s="103">
        <f t="shared" si="340"/>
        <v>0</v>
      </c>
      <c r="HB213" s="103">
        <f t="shared" si="341"/>
        <v>0</v>
      </c>
      <c r="HC213" s="103"/>
      <c r="HD213" s="149">
        <f t="shared" si="342"/>
        <v>0</v>
      </c>
      <c r="HE213" s="103">
        <v>0</v>
      </c>
      <c r="HF213" s="104">
        <v>0</v>
      </c>
      <c r="HG213" s="108"/>
      <c r="HH213" s="104"/>
      <c r="HI213" s="108"/>
      <c r="HJ213" s="104"/>
      <c r="HK213" s="108"/>
      <c r="HL213" s="104"/>
      <c r="HM213" s="108"/>
      <c r="HN213" s="104"/>
      <c r="HO213" s="108"/>
      <c r="HP213" s="104"/>
      <c r="HQ213" s="108"/>
      <c r="HR213" s="104"/>
      <c r="HS213" s="108"/>
      <c r="HT213" s="104"/>
      <c r="HU213" s="108"/>
      <c r="HV213" s="104"/>
      <c r="HW213" s="108"/>
      <c r="HX213" s="104"/>
      <c r="HY213" s="108"/>
      <c r="HZ213" s="104"/>
      <c r="IA213" s="108"/>
      <c r="IB213" s="103"/>
      <c r="IC213" s="96">
        <f t="shared" si="343"/>
        <v>0</v>
      </c>
      <c r="ID213" s="97">
        <f t="shared" si="344"/>
        <v>0</v>
      </c>
      <c r="IE213" s="97">
        <f t="shared" si="345"/>
        <v>0</v>
      </c>
      <c r="IF213" s="97"/>
      <c r="IG213" s="139">
        <f t="shared" si="346"/>
        <v>0</v>
      </c>
      <c r="IH213" s="111">
        <v>0</v>
      </c>
      <c r="II213" s="110">
        <v>0</v>
      </c>
      <c r="IJ213" s="109"/>
      <c r="IK213" s="110"/>
      <c r="IL213" s="109"/>
      <c r="IM213" s="110"/>
      <c r="IN213" s="109"/>
      <c r="IO213" s="110"/>
      <c r="IP213" s="109"/>
      <c r="IQ213" s="110"/>
      <c r="IR213" s="109"/>
      <c r="IS213" s="110"/>
      <c r="IT213" s="109"/>
      <c r="IU213" s="110"/>
      <c r="IV213" s="109"/>
      <c r="IW213" s="110"/>
      <c r="IX213" s="111"/>
      <c r="IY213" s="110"/>
      <c r="IZ213" s="111"/>
      <c r="JA213" s="110"/>
      <c r="JB213" s="109"/>
      <c r="JC213" s="110"/>
      <c r="JD213" s="111"/>
      <c r="JE213" s="111"/>
      <c r="JF213" s="96">
        <f t="shared" si="347"/>
        <v>0</v>
      </c>
      <c r="JG213" s="97">
        <f t="shared" si="348"/>
        <v>0</v>
      </c>
      <c r="JH213" s="97">
        <f t="shared" si="349"/>
        <v>0</v>
      </c>
      <c r="JI213" s="97"/>
      <c r="JJ213" s="139">
        <f t="shared" si="350"/>
        <v>0</v>
      </c>
      <c r="JK213" s="109">
        <v>0</v>
      </c>
      <c r="JL213" s="110">
        <v>0</v>
      </c>
      <c r="JM213" s="109"/>
      <c r="JN213" s="110"/>
      <c r="JO213" s="109"/>
      <c r="JP213" s="110"/>
      <c r="JQ213" s="109"/>
      <c r="JR213" s="110"/>
      <c r="JS213" s="109"/>
      <c r="JT213" s="110"/>
      <c r="JU213" s="111"/>
      <c r="JV213" s="110"/>
      <c r="JW213" s="109"/>
      <c r="JX213" s="111"/>
      <c r="JY213" s="109"/>
      <c r="JZ213" s="110"/>
      <c r="KA213" s="111"/>
      <c r="KB213" s="110"/>
      <c r="KC213" s="111"/>
      <c r="KD213" s="110"/>
      <c r="KE213" s="111"/>
      <c r="KF213" s="110"/>
      <c r="KG213" s="111"/>
      <c r="KH213" s="110"/>
      <c r="KI213" s="96">
        <f t="shared" si="351"/>
        <v>0</v>
      </c>
      <c r="KJ213" s="97">
        <f t="shared" si="352"/>
        <v>0</v>
      </c>
      <c r="KK213" s="97">
        <v>1.0492475802220114</v>
      </c>
      <c r="KL213" s="139">
        <f t="shared" si="353"/>
        <v>0</v>
      </c>
      <c r="KM213" s="103">
        <v>0</v>
      </c>
      <c r="KN213" s="104">
        <v>0</v>
      </c>
      <c r="KO213" s="108"/>
      <c r="KP213" s="104"/>
      <c r="KQ213" s="108"/>
      <c r="KR213" s="104"/>
      <c r="KS213" s="108"/>
      <c r="KT213" s="104"/>
      <c r="KU213" s="108"/>
      <c r="KV213" s="104"/>
      <c r="KW213" s="108"/>
      <c r="KX213" s="104"/>
      <c r="KY213" s="108"/>
      <c r="KZ213" s="104"/>
      <c r="LA213" s="108"/>
      <c r="LB213" s="104"/>
      <c r="LC213" s="108"/>
      <c r="LD213" s="103"/>
      <c r="LE213" s="108"/>
      <c r="LF213" s="104"/>
      <c r="LG213" s="108"/>
      <c r="LH213" s="104"/>
      <c r="LI213" s="108"/>
      <c r="LJ213" s="104"/>
      <c r="LK213" s="100">
        <f t="shared" si="354"/>
        <v>0</v>
      </c>
      <c r="LL213" s="104">
        <f t="shared" si="355"/>
        <v>0</v>
      </c>
      <c r="LM213" s="108">
        <v>0</v>
      </c>
      <c r="LN213" s="104">
        <v>0</v>
      </c>
      <c r="LO213" s="108"/>
      <c r="LP213" s="104"/>
      <c r="LQ213" s="108"/>
      <c r="LR213" s="104"/>
      <c r="LS213" s="108"/>
      <c r="LT213" s="104"/>
      <c r="LU213" s="108"/>
      <c r="LV213" s="104"/>
      <c r="LW213" s="103"/>
      <c r="LX213" s="104"/>
      <c r="LY213" s="103"/>
      <c r="LZ213" s="103"/>
      <c r="MA213" s="108"/>
      <c r="MB213" s="104"/>
      <c r="MC213" s="103"/>
      <c r="MD213" s="104"/>
      <c r="ME213" s="103"/>
      <c r="MF213" s="104"/>
      <c r="MG213" s="103"/>
      <c r="MH213" s="104"/>
      <c r="MI213" s="103"/>
      <c r="MJ213" s="104"/>
      <c r="MK213" s="102">
        <f t="shared" si="356"/>
        <v>0</v>
      </c>
      <c r="ML213" s="104">
        <f t="shared" si="357"/>
        <v>0</v>
      </c>
      <c r="MM213" s="108">
        <v>0</v>
      </c>
      <c r="MN213" s="104">
        <v>0</v>
      </c>
      <c r="MO213" s="108"/>
      <c r="MP213" s="104"/>
      <c r="MQ213" s="108"/>
      <c r="MR213" s="104"/>
      <c r="MS213" s="108"/>
      <c r="MT213" s="104"/>
      <c r="MU213" s="108"/>
      <c r="MV213" s="104"/>
      <c r="MW213" s="108"/>
      <c r="MX213" s="104"/>
      <c r="MY213" s="108"/>
      <c r="MZ213" s="104"/>
      <c r="NA213" s="108"/>
      <c r="NB213" s="104"/>
      <c r="NC213" s="108"/>
      <c r="ND213" s="104"/>
      <c r="NE213" s="108"/>
      <c r="NF213" s="104"/>
      <c r="NG213" s="108"/>
      <c r="NH213" s="104"/>
      <c r="NI213" s="108"/>
      <c r="NJ213" s="104"/>
      <c r="NK213" s="100">
        <f t="shared" si="358"/>
        <v>0</v>
      </c>
      <c r="NL213" s="104">
        <f t="shared" si="359"/>
        <v>0</v>
      </c>
      <c r="NM213" s="109">
        <f t="shared" si="360"/>
        <v>0</v>
      </c>
      <c r="NN213" s="110">
        <f t="shared" si="361"/>
        <v>0</v>
      </c>
      <c r="NO213" s="109">
        <f t="shared" si="362"/>
        <v>0</v>
      </c>
      <c r="NP213" s="110">
        <f t="shared" si="363"/>
        <v>0</v>
      </c>
      <c r="NQ213" s="109">
        <f t="shared" si="364"/>
        <v>0</v>
      </c>
      <c r="NR213" s="110">
        <f t="shared" si="365"/>
        <v>0</v>
      </c>
      <c r="NS213" s="109">
        <f t="shared" si="366"/>
        <v>0</v>
      </c>
      <c r="NT213" s="110">
        <f t="shared" si="367"/>
        <v>0</v>
      </c>
      <c r="NU213" s="109">
        <f t="shared" si="368"/>
        <v>0</v>
      </c>
      <c r="NV213" s="110">
        <f t="shared" si="369"/>
        <v>0</v>
      </c>
      <c r="NW213" s="109">
        <f t="shared" si="370"/>
        <v>0</v>
      </c>
      <c r="NX213" s="110">
        <f t="shared" si="371"/>
        <v>0</v>
      </c>
      <c r="NY213" s="109">
        <f t="shared" si="372"/>
        <v>0</v>
      </c>
      <c r="NZ213" s="110">
        <f t="shared" si="373"/>
        <v>0</v>
      </c>
      <c r="OA213" s="109">
        <f t="shared" si="374"/>
        <v>0</v>
      </c>
      <c r="OB213" s="110">
        <f t="shared" si="375"/>
        <v>0</v>
      </c>
      <c r="OC213" s="111">
        <f t="shared" si="376"/>
        <v>0</v>
      </c>
      <c r="OD213" s="110">
        <f t="shared" si="377"/>
        <v>0</v>
      </c>
      <c r="OE213" s="111">
        <f t="shared" si="378"/>
        <v>0</v>
      </c>
      <c r="OF213" s="110">
        <f t="shared" si="379"/>
        <v>0</v>
      </c>
      <c r="OG213" s="109">
        <f t="shared" si="380"/>
        <v>0</v>
      </c>
      <c r="OH213" s="110">
        <f t="shared" si="381"/>
        <v>0</v>
      </c>
      <c r="OI213" s="111">
        <f t="shared" si="382"/>
        <v>0</v>
      </c>
      <c r="OJ213" s="111">
        <f t="shared" si="383"/>
        <v>0</v>
      </c>
      <c r="OK213" s="96">
        <f t="shared" si="384"/>
        <v>0</v>
      </c>
      <c r="OL213" s="97">
        <f t="shared" si="385"/>
        <v>0</v>
      </c>
      <c r="OM213" s="97">
        <v>0</v>
      </c>
      <c r="ON213" s="139">
        <f t="shared" si="386"/>
        <v>0</v>
      </c>
      <c r="OO213" s="111">
        <v>0</v>
      </c>
      <c r="OP213" s="110">
        <v>0</v>
      </c>
      <c r="OQ213" s="109"/>
      <c r="OR213" s="110"/>
      <c r="OS213" s="109"/>
      <c r="OT213" s="110"/>
      <c r="OU213" s="109"/>
      <c r="OV213" s="110"/>
      <c r="OW213" s="109"/>
      <c r="OX213" s="110"/>
      <c r="OY213" s="109"/>
      <c r="OZ213" s="110"/>
      <c r="PA213" s="109"/>
      <c r="PB213" s="110"/>
      <c r="PC213" s="109"/>
      <c r="PD213" s="110"/>
      <c r="PE213" s="111"/>
      <c r="PF213" s="110"/>
      <c r="PG213" s="111"/>
      <c r="PH213" s="110"/>
      <c r="PI213" s="109"/>
      <c r="PJ213" s="110"/>
      <c r="PK213" s="111"/>
      <c r="PL213" s="110"/>
      <c r="PM213" s="96">
        <f t="shared" si="387"/>
        <v>0</v>
      </c>
      <c r="PN213" s="97">
        <f t="shared" si="388"/>
        <v>0</v>
      </c>
      <c r="PO213" s="97">
        <f t="shared" si="389"/>
        <v>0</v>
      </c>
      <c r="PP213" s="109">
        <v>0</v>
      </c>
      <c r="PQ213" s="111"/>
      <c r="PR213" s="111"/>
      <c r="PS213" s="111"/>
      <c r="PT213" s="111"/>
      <c r="PU213" s="111"/>
      <c r="PV213" s="111"/>
      <c r="PW213" s="111"/>
      <c r="PX213" s="111"/>
      <c r="PY213" s="111"/>
      <c r="PZ213" s="111"/>
      <c r="QA213" s="110"/>
      <c r="QB213" s="98">
        <f t="shared" si="390"/>
        <v>0</v>
      </c>
      <c r="QC213" s="105">
        <f t="shared" si="391"/>
        <v>1</v>
      </c>
      <c r="QD213" s="106"/>
      <c r="QE213" s="113">
        <f t="shared" si="392"/>
        <v>0</v>
      </c>
      <c r="QF213" s="108">
        <v>0</v>
      </c>
      <c r="QG213" s="103"/>
      <c r="QH213" s="103"/>
      <c r="QI213" s="103"/>
      <c r="QJ213" s="103"/>
      <c r="QK213" s="103"/>
      <c r="QL213" s="103"/>
      <c r="QM213" s="103"/>
      <c r="QN213" s="103"/>
      <c r="QO213" s="103"/>
      <c r="QP213" s="103"/>
      <c r="QQ213" s="104"/>
      <c r="QR213" s="117">
        <f t="shared" si="393"/>
        <v>0</v>
      </c>
      <c r="QS213" s="158"/>
    </row>
    <row r="214" spans="1:461" s="88" customFormat="1" ht="10.5" x14ac:dyDescent="0.25">
      <c r="A214" s="89" t="s">
        <v>258</v>
      </c>
      <c r="B214" s="90" t="s">
        <v>242</v>
      </c>
      <c r="C214" s="90">
        <v>401</v>
      </c>
      <c r="D214" s="90" t="s">
        <v>242</v>
      </c>
      <c r="E214" s="91" t="s">
        <v>258</v>
      </c>
      <c r="F214" s="92" t="s">
        <v>242</v>
      </c>
      <c r="G214" s="92" t="s">
        <v>644</v>
      </c>
      <c r="H214" s="155">
        <v>213</v>
      </c>
      <c r="I214" s="92" t="s">
        <v>741</v>
      </c>
      <c r="J214" s="93">
        <v>0</v>
      </c>
      <c r="K214" s="94">
        <v>0</v>
      </c>
      <c r="L214" s="93"/>
      <c r="M214" s="94"/>
      <c r="N214" s="93"/>
      <c r="O214" s="94"/>
      <c r="P214" s="93"/>
      <c r="Q214" s="94"/>
      <c r="R214" s="93"/>
      <c r="S214" s="94"/>
      <c r="T214" s="93"/>
      <c r="U214" s="94"/>
      <c r="V214" s="93"/>
      <c r="W214" s="95"/>
      <c r="X214" s="93"/>
      <c r="Y214" s="94"/>
      <c r="Z214" s="95"/>
      <c r="AA214" s="95"/>
      <c r="AB214" s="93"/>
      <c r="AC214" s="94"/>
      <c r="AD214" s="93"/>
      <c r="AE214" s="94"/>
      <c r="AF214" s="93"/>
      <c r="AG214" s="95"/>
      <c r="AH214" s="96">
        <f t="shared" si="316"/>
        <v>0</v>
      </c>
      <c r="AI214" s="97">
        <f t="shared" si="317"/>
        <v>0</v>
      </c>
      <c r="AJ214" s="97">
        <f t="shared" si="315"/>
        <v>0</v>
      </c>
      <c r="AK214" s="97"/>
      <c r="AL214" s="139">
        <f t="shared" si="318"/>
        <v>0</v>
      </c>
      <c r="AM214" s="95">
        <v>0</v>
      </c>
      <c r="AN214" s="94">
        <v>0</v>
      </c>
      <c r="AO214" s="93"/>
      <c r="AP214" s="94"/>
      <c r="AQ214" s="93"/>
      <c r="AR214" s="94"/>
      <c r="AS214" s="93"/>
      <c r="AT214" s="94"/>
      <c r="AU214" s="93"/>
      <c r="AV214" s="94"/>
      <c r="AW214" s="93"/>
      <c r="AX214" s="94"/>
      <c r="AY214" s="93"/>
      <c r="AZ214" s="95"/>
      <c r="BA214" s="93"/>
      <c r="BB214" s="95"/>
      <c r="BC214" s="93"/>
      <c r="BD214" s="94"/>
      <c r="BE214" s="95"/>
      <c r="BF214" s="95"/>
      <c r="BG214" s="93"/>
      <c r="BH214" s="94"/>
      <c r="BI214" s="93"/>
      <c r="BJ214" s="94"/>
      <c r="BK214" s="96">
        <f t="shared" si="319"/>
        <v>0</v>
      </c>
      <c r="BL214" s="97">
        <f t="shared" si="320"/>
        <v>0</v>
      </c>
      <c r="BM214" s="97">
        <f t="shared" si="321"/>
        <v>0</v>
      </c>
      <c r="BN214" s="97"/>
      <c r="BO214" s="139">
        <f t="shared" si="322"/>
        <v>0</v>
      </c>
      <c r="BP214" s="111">
        <v>1</v>
      </c>
      <c r="BQ214" s="110">
        <v>1</v>
      </c>
      <c r="BR214" s="109"/>
      <c r="BS214" s="110"/>
      <c r="BT214" s="109"/>
      <c r="BU214" s="110"/>
      <c r="BV214" s="109"/>
      <c r="BW214" s="110"/>
      <c r="BX214" s="109"/>
      <c r="BY214" s="110"/>
      <c r="BZ214" s="109"/>
      <c r="CA214" s="110"/>
      <c r="CB214" s="111"/>
      <c r="CC214" s="111"/>
      <c r="CD214" s="109"/>
      <c r="CE214" s="110"/>
      <c r="CF214" s="109"/>
      <c r="CG214" s="111"/>
      <c r="CH214" s="109"/>
      <c r="CI214" s="110"/>
      <c r="CJ214" s="109"/>
      <c r="CK214" s="110"/>
      <c r="CL214" s="111"/>
      <c r="CM214" s="111"/>
      <c r="CN214" s="96">
        <f t="shared" si="323"/>
        <v>1</v>
      </c>
      <c r="CO214" s="97">
        <f t="shared" si="324"/>
        <v>1</v>
      </c>
      <c r="CP214" s="97">
        <f t="shared" si="325"/>
        <v>0.5</v>
      </c>
      <c r="CQ214" s="97"/>
      <c r="CR214" s="139">
        <f t="shared" si="326"/>
        <v>0</v>
      </c>
      <c r="CS214" s="111">
        <v>0</v>
      </c>
      <c r="CT214" s="110">
        <v>0</v>
      </c>
      <c r="CU214" s="109"/>
      <c r="CV214" s="110"/>
      <c r="CW214" s="109"/>
      <c r="CX214" s="110"/>
      <c r="CY214" s="109"/>
      <c r="CZ214" s="110"/>
      <c r="DA214" s="109"/>
      <c r="DB214" s="110"/>
      <c r="DC214" s="109"/>
      <c r="DD214" s="110"/>
      <c r="DE214" s="109"/>
      <c r="DF214" s="110"/>
      <c r="DG214" s="109"/>
      <c r="DH214" s="110"/>
      <c r="DI214" s="111"/>
      <c r="DJ214" s="111"/>
      <c r="DK214" s="109"/>
      <c r="DL214" s="111"/>
      <c r="DM214" s="109"/>
      <c r="DN214" s="110"/>
      <c r="DO214" s="111"/>
      <c r="DP214" s="111"/>
      <c r="DQ214" s="96">
        <f t="shared" si="327"/>
        <v>0</v>
      </c>
      <c r="DR214" s="97">
        <f t="shared" si="328"/>
        <v>0</v>
      </c>
      <c r="DS214" s="97">
        <f t="shared" si="329"/>
        <v>0</v>
      </c>
      <c r="DT214" s="97"/>
      <c r="DU214" s="139">
        <f t="shared" si="330"/>
        <v>0</v>
      </c>
      <c r="DV214" s="111">
        <v>0</v>
      </c>
      <c r="DW214" s="110">
        <v>0</v>
      </c>
      <c r="DX214" s="111"/>
      <c r="DY214" s="110"/>
      <c r="DZ214" s="111"/>
      <c r="EA214" s="110"/>
      <c r="EB214" s="111"/>
      <c r="EC214" s="110"/>
      <c r="ED214" s="109"/>
      <c r="EE214" s="110"/>
      <c r="EF214" s="109"/>
      <c r="EG214" s="110"/>
      <c r="EH214" s="109"/>
      <c r="EI214" s="111"/>
      <c r="EJ214" s="109"/>
      <c r="EK214" s="111"/>
      <c r="EL214" s="109"/>
      <c r="EM214" s="110"/>
      <c r="EN214" s="111"/>
      <c r="EO214" s="110"/>
      <c r="EP214" s="111"/>
      <c r="EQ214" s="110"/>
      <c r="ER214" s="111"/>
      <c r="ES214" s="111"/>
      <c r="ET214" s="96">
        <f t="shared" si="331"/>
        <v>0</v>
      </c>
      <c r="EU214" s="97">
        <f t="shared" si="332"/>
        <v>0</v>
      </c>
      <c r="EV214" s="97">
        <f t="shared" si="333"/>
        <v>0</v>
      </c>
      <c r="EW214" s="97"/>
      <c r="EX214" s="139">
        <f t="shared" si="334"/>
        <v>0</v>
      </c>
      <c r="EY214" s="103">
        <v>0</v>
      </c>
      <c r="EZ214" s="104">
        <v>0</v>
      </c>
      <c r="FA214" s="103"/>
      <c r="FB214" s="104"/>
      <c r="FC214" s="103"/>
      <c r="FD214" s="104"/>
      <c r="FE214" s="103"/>
      <c r="FF214" s="104"/>
      <c r="FG214" s="108"/>
      <c r="FH214" s="104"/>
      <c r="FI214" s="103"/>
      <c r="FJ214" s="104"/>
      <c r="FK214" s="103"/>
      <c r="FL214" s="103"/>
      <c r="FM214" s="108"/>
      <c r="FN214" s="104"/>
      <c r="FO214" s="103"/>
      <c r="FP214" s="103"/>
      <c r="FQ214" s="108"/>
      <c r="FR214" s="104"/>
      <c r="FS214" s="103"/>
      <c r="FT214" s="104"/>
      <c r="FU214" s="103"/>
      <c r="FV214" s="103"/>
      <c r="FW214" s="100">
        <f t="shared" si="335"/>
        <v>0</v>
      </c>
      <c r="FX214" s="103">
        <f t="shared" si="336"/>
        <v>0</v>
      </c>
      <c r="FY214" s="103">
        <f t="shared" si="337"/>
        <v>0</v>
      </c>
      <c r="FZ214" s="103"/>
      <c r="GA214" s="149">
        <f t="shared" si="338"/>
        <v>0</v>
      </c>
      <c r="GB214" s="103">
        <v>0</v>
      </c>
      <c r="GC214" s="104">
        <v>0</v>
      </c>
      <c r="GD214" s="108"/>
      <c r="GE214" s="104"/>
      <c r="GF214" s="108"/>
      <c r="GG214" s="104"/>
      <c r="GH214" s="108"/>
      <c r="GI214" s="104"/>
      <c r="GJ214" s="108"/>
      <c r="GK214" s="104"/>
      <c r="GL214" s="108"/>
      <c r="GM214" s="104"/>
      <c r="GN214" s="103"/>
      <c r="GO214" s="103"/>
      <c r="GP214" s="108"/>
      <c r="GQ214" s="104"/>
      <c r="GR214" s="103"/>
      <c r="GS214" s="103"/>
      <c r="GT214" s="108"/>
      <c r="GU214" s="104"/>
      <c r="GV214" s="103"/>
      <c r="GW214" s="103"/>
      <c r="GX214" s="108"/>
      <c r="GY214" s="103"/>
      <c r="GZ214" s="100">
        <f t="shared" si="339"/>
        <v>0</v>
      </c>
      <c r="HA214" s="103">
        <f t="shared" si="340"/>
        <v>0</v>
      </c>
      <c r="HB214" s="103">
        <f t="shared" si="341"/>
        <v>0</v>
      </c>
      <c r="HC214" s="103"/>
      <c r="HD214" s="149">
        <f t="shared" si="342"/>
        <v>0</v>
      </c>
      <c r="HE214" s="103">
        <v>0</v>
      </c>
      <c r="HF214" s="104">
        <v>0</v>
      </c>
      <c r="HG214" s="108"/>
      <c r="HH214" s="104"/>
      <c r="HI214" s="108"/>
      <c r="HJ214" s="104"/>
      <c r="HK214" s="108"/>
      <c r="HL214" s="104"/>
      <c r="HM214" s="108"/>
      <c r="HN214" s="104"/>
      <c r="HO214" s="108"/>
      <c r="HP214" s="104"/>
      <c r="HQ214" s="108"/>
      <c r="HR214" s="104"/>
      <c r="HS214" s="108"/>
      <c r="HT214" s="104"/>
      <c r="HU214" s="108"/>
      <c r="HV214" s="104"/>
      <c r="HW214" s="108"/>
      <c r="HX214" s="104"/>
      <c r="HY214" s="108"/>
      <c r="HZ214" s="104"/>
      <c r="IA214" s="108"/>
      <c r="IB214" s="103"/>
      <c r="IC214" s="96">
        <f t="shared" si="343"/>
        <v>0</v>
      </c>
      <c r="ID214" s="97">
        <f t="shared" si="344"/>
        <v>0</v>
      </c>
      <c r="IE214" s="97">
        <f t="shared" si="345"/>
        <v>0</v>
      </c>
      <c r="IF214" s="97"/>
      <c r="IG214" s="139">
        <f t="shared" si="346"/>
        <v>0</v>
      </c>
      <c r="IH214" s="111">
        <v>0</v>
      </c>
      <c r="II214" s="110">
        <v>0</v>
      </c>
      <c r="IJ214" s="109"/>
      <c r="IK214" s="110"/>
      <c r="IL214" s="109"/>
      <c r="IM214" s="110"/>
      <c r="IN214" s="109"/>
      <c r="IO214" s="110"/>
      <c r="IP214" s="109"/>
      <c r="IQ214" s="110"/>
      <c r="IR214" s="109"/>
      <c r="IS214" s="110"/>
      <c r="IT214" s="109"/>
      <c r="IU214" s="110"/>
      <c r="IV214" s="109"/>
      <c r="IW214" s="110"/>
      <c r="IX214" s="111"/>
      <c r="IY214" s="110"/>
      <c r="IZ214" s="111"/>
      <c r="JA214" s="110"/>
      <c r="JB214" s="109"/>
      <c r="JC214" s="110"/>
      <c r="JD214" s="111"/>
      <c r="JE214" s="111"/>
      <c r="JF214" s="96">
        <f t="shared" si="347"/>
        <v>0</v>
      </c>
      <c r="JG214" s="97">
        <f t="shared" si="348"/>
        <v>0</v>
      </c>
      <c r="JH214" s="97">
        <f t="shared" si="349"/>
        <v>0</v>
      </c>
      <c r="JI214" s="97"/>
      <c r="JJ214" s="139">
        <f t="shared" si="350"/>
        <v>0</v>
      </c>
      <c r="JK214" s="109">
        <v>0</v>
      </c>
      <c r="JL214" s="110">
        <v>0</v>
      </c>
      <c r="JM214" s="109"/>
      <c r="JN214" s="110"/>
      <c r="JO214" s="109"/>
      <c r="JP214" s="110"/>
      <c r="JQ214" s="109"/>
      <c r="JR214" s="110"/>
      <c r="JS214" s="109"/>
      <c r="JT214" s="110"/>
      <c r="JU214" s="111"/>
      <c r="JV214" s="110"/>
      <c r="JW214" s="109"/>
      <c r="JX214" s="111"/>
      <c r="JY214" s="109"/>
      <c r="JZ214" s="110"/>
      <c r="KA214" s="111"/>
      <c r="KB214" s="110"/>
      <c r="KC214" s="111"/>
      <c r="KD214" s="110"/>
      <c r="KE214" s="111"/>
      <c r="KF214" s="110"/>
      <c r="KG214" s="111"/>
      <c r="KH214" s="110"/>
      <c r="KI214" s="96">
        <f t="shared" si="351"/>
        <v>0</v>
      </c>
      <c r="KJ214" s="97">
        <f t="shared" si="352"/>
        <v>0</v>
      </c>
      <c r="KK214" s="97">
        <v>0.31996399438280504</v>
      </c>
      <c r="KL214" s="139">
        <f t="shared" si="353"/>
        <v>0</v>
      </c>
      <c r="KM214" s="103">
        <v>0</v>
      </c>
      <c r="KN214" s="104">
        <v>0</v>
      </c>
      <c r="KO214" s="108"/>
      <c r="KP214" s="104"/>
      <c r="KQ214" s="108"/>
      <c r="KR214" s="104"/>
      <c r="KS214" s="108"/>
      <c r="KT214" s="104"/>
      <c r="KU214" s="108"/>
      <c r="KV214" s="104"/>
      <c r="KW214" s="108"/>
      <c r="KX214" s="104"/>
      <c r="KY214" s="108"/>
      <c r="KZ214" s="104"/>
      <c r="LA214" s="108"/>
      <c r="LB214" s="104"/>
      <c r="LC214" s="108"/>
      <c r="LD214" s="103"/>
      <c r="LE214" s="108"/>
      <c r="LF214" s="104"/>
      <c r="LG214" s="108"/>
      <c r="LH214" s="104"/>
      <c r="LI214" s="108"/>
      <c r="LJ214" s="104"/>
      <c r="LK214" s="100">
        <f t="shared" si="354"/>
        <v>0</v>
      </c>
      <c r="LL214" s="104">
        <f t="shared" si="355"/>
        <v>0</v>
      </c>
      <c r="LM214" s="108">
        <v>0</v>
      </c>
      <c r="LN214" s="104">
        <v>0</v>
      </c>
      <c r="LO214" s="108"/>
      <c r="LP214" s="104"/>
      <c r="LQ214" s="108"/>
      <c r="LR214" s="104"/>
      <c r="LS214" s="108"/>
      <c r="LT214" s="104"/>
      <c r="LU214" s="108"/>
      <c r="LV214" s="104"/>
      <c r="LW214" s="103"/>
      <c r="LX214" s="104"/>
      <c r="LY214" s="103"/>
      <c r="LZ214" s="103"/>
      <c r="MA214" s="108"/>
      <c r="MB214" s="104"/>
      <c r="MC214" s="103"/>
      <c r="MD214" s="104"/>
      <c r="ME214" s="103"/>
      <c r="MF214" s="104"/>
      <c r="MG214" s="103"/>
      <c r="MH214" s="104"/>
      <c r="MI214" s="103"/>
      <c r="MJ214" s="104"/>
      <c r="MK214" s="102">
        <f t="shared" si="356"/>
        <v>0</v>
      </c>
      <c r="ML214" s="104">
        <f t="shared" si="357"/>
        <v>0</v>
      </c>
      <c r="MM214" s="108">
        <v>0</v>
      </c>
      <c r="MN214" s="104">
        <v>0</v>
      </c>
      <c r="MO214" s="108"/>
      <c r="MP214" s="104"/>
      <c r="MQ214" s="108"/>
      <c r="MR214" s="104"/>
      <c r="MS214" s="108"/>
      <c r="MT214" s="104"/>
      <c r="MU214" s="108"/>
      <c r="MV214" s="104"/>
      <c r="MW214" s="108"/>
      <c r="MX214" s="104"/>
      <c r="MY214" s="108"/>
      <c r="MZ214" s="104"/>
      <c r="NA214" s="108"/>
      <c r="NB214" s="104"/>
      <c r="NC214" s="108"/>
      <c r="ND214" s="104"/>
      <c r="NE214" s="108"/>
      <c r="NF214" s="104"/>
      <c r="NG214" s="108"/>
      <c r="NH214" s="104"/>
      <c r="NI214" s="108"/>
      <c r="NJ214" s="104"/>
      <c r="NK214" s="100">
        <f t="shared" si="358"/>
        <v>0</v>
      </c>
      <c r="NL214" s="104">
        <f t="shared" si="359"/>
        <v>0</v>
      </c>
      <c r="NM214" s="109">
        <f t="shared" si="360"/>
        <v>0</v>
      </c>
      <c r="NN214" s="110">
        <f t="shared" si="361"/>
        <v>0</v>
      </c>
      <c r="NO214" s="109">
        <f t="shared" si="362"/>
        <v>0</v>
      </c>
      <c r="NP214" s="110">
        <f t="shared" si="363"/>
        <v>0</v>
      </c>
      <c r="NQ214" s="109">
        <f t="shared" si="364"/>
        <v>0</v>
      </c>
      <c r="NR214" s="110">
        <f t="shared" si="365"/>
        <v>0</v>
      </c>
      <c r="NS214" s="109">
        <f t="shared" si="366"/>
        <v>0</v>
      </c>
      <c r="NT214" s="110">
        <f t="shared" si="367"/>
        <v>0</v>
      </c>
      <c r="NU214" s="109">
        <f t="shared" si="368"/>
        <v>0</v>
      </c>
      <c r="NV214" s="110">
        <f t="shared" si="369"/>
        <v>0</v>
      </c>
      <c r="NW214" s="109">
        <f t="shared" si="370"/>
        <v>0</v>
      </c>
      <c r="NX214" s="110">
        <f t="shared" si="371"/>
        <v>0</v>
      </c>
      <c r="NY214" s="109">
        <f t="shared" si="372"/>
        <v>0</v>
      </c>
      <c r="NZ214" s="110">
        <f t="shared" si="373"/>
        <v>0</v>
      </c>
      <c r="OA214" s="109">
        <f t="shared" si="374"/>
        <v>0</v>
      </c>
      <c r="OB214" s="110">
        <f t="shared" si="375"/>
        <v>0</v>
      </c>
      <c r="OC214" s="111">
        <f t="shared" si="376"/>
        <v>0</v>
      </c>
      <c r="OD214" s="110">
        <f t="shared" si="377"/>
        <v>0</v>
      </c>
      <c r="OE214" s="111">
        <f t="shared" si="378"/>
        <v>0</v>
      </c>
      <c r="OF214" s="110">
        <f t="shared" si="379"/>
        <v>0</v>
      </c>
      <c r="OG214" s="109">
        <f t="shared" si="380"/>
        <v>0</v>
      </c>
      <c r="OH214" s="110">
        <f t="shared" si="381"/>
        <v>0</v>
      </c>
      <c r="OI214" s="111">
        <f t="shared" si="382"/>
        <v>0</v>
      </c>
      <c r="OJ214" s="111">
        <f t="shared" si="383"/>
        <v>0</v>
      </c>
      <c r="OK214" s="96">
        <f t="shared" si="384"/>
        <v>0</v>
      </c>
      <c r="OL214" s="97">
        <f t="shared" si="385"/>
        <v>0</v>
      </c>
      <c r="OM214" s="97">
        <v>0</v>
      </c>
      <c r="ON214" s="139">
        <f t="shared" si="386"/>
        <v>0</v>
      </c>
      <c r="OO214" s="111">
        <v>0</v>
      </c>
      <c r="OP214" s="110">
        <v>0</v>
      </c>
      <c r="OQ214" s="109"/>
      <c r="OR214" s="110"/>
      <c r="OS214" s="109"/>
      <c r="OT214" s="110"/>
      <c r="OU214" s="109"/>
      <c r="OV214" s="110"/>
      <c r="OW214" s="109"/>
      <c r="OX214" s="110"/>
      <c r="OY214" s="109"/>
      <c r="OZ214" s="110"/>
      <c r="PA214" s="109"/>
      <c r="PB214" s="110"/>
      <c r="PC214" s="109"/>
      <c r="PD214" s="110"/>
      <c r="PE214" s="111"/>
      <c r="PF214" s="110"/>
      <c r="PG214" s="111"/>
      <c r="PH214" s="110"/>
      <c r="PI214" s="109"/>
      <c r="PJ214" s="110"/>
      <c r="PK214" s="111"/>
      <c r="PL214" s="110"/>
      <c r="PM214" s="96">
        <f t="shared" si="387"/>
        <v>0</v>
      </c>
      <c r="PN214" s="97">
        <f t="shared" si="388"/>
        <v>0</v>
      </c>
      <c r="PO214" s="97">
        <f t="shared" si="389"/>
        <v>0</v>
      </c>
      <c r="PP214" s="109">
        <v>0</v>
      </c>
      <c r="PQ214" s="111"/>
      <c r="PR214" s="111"/>
      <c r="PS214" s="111"/>
      <c r="PT214" s="111"/>
      <c r="PU214" s="111"/>
      <c r="PV214" s="111"/>
      <c r="PW214" s="111"/>
      <c r="PX214" s="111"/>
      <c r="PY214" s="111"/>
      <c r="PZ214" s="111"/>
      <c r="QA214" s="110"/>
      <c r="QB214" s="98">
        <f t="shared" si="390"/>
        <v>0</v>
      </c>
      <c r="QC214" s="105">
        <f t="shared" si="391"/>
        <v>0.5</v>
      </c>
      <c r="QD214" s="106"/>
      <c r="QE214" s="113">
        <f t="shared" si="392"/>
        <v>0</v>
      </c>
      <c r="QF214" s="108">
        <v>1</v>
      </c>
      <c r="QG214" s="103"/>
      <c r="QH214" s="103"/>
      <c r="QI214" s="103"/>
      <c r="QJ214" s="103"/>
      <c r="QK214" s="103"/>
      <c r="QL214" s="103"/>
      <c r="QM214" s="103"/>
      <c r="QN214" s="103"/>
      <c r="QO214" s="103"/>
      <c r="QP214" s="103"/>
      <c r="QQ214" s="104"/>
      <c r="QR214" s="117">
        <f t="shared" si="393"/>
        <v>1</v>
      </c>
      <c r="QS214" s="158"/>
    </row>
    <row r="215" spans="1:461" s="88" customFormat="1" ht="10.5" x14ac:dyDescent="0.25">
      <c r="A215" s="89" t="s">
        <v>258</v>
      </c>
      <c r="B215" s="90" t="s">
        <v>242</v>
      </c>
      <c r="C215" s="90">
        <v>401</v>
      </c>
      <c r="D215" s="90" t="s">
        <v>242</v>
      </c>
      <c r="E215" s="91" t="s">
        <v>258</v>
      </c>
      <c r="F215" s="92" t="s">
        <v>242</v>
      </c>
      <c r="G215" s="92" t="s">
        <v>669</v>
      </c>
      <c r="H215" s="155">
        <v>214</v>
      </c>
      <c r="I215" s="92" t="s">
        <v>742</v>
      </c>
      <c r="J215" s="93">
        <v>0</v>
      </c>
      <c r="K215" s="94">
        <v>0</v>
      </c>
      <c r="L215" s="93"/>
      <c r="M215" s="94"/>
      <c r="N215" s="93"/>
      <c r="O215" s="94"/>
      <c r="P215" s="93"/>
      <c r="Q215" s="94"/>
      <c r="R215" s="93"/>
      <c r="S215" s="94"/>
      <c r="T215" s="93"/>
      <c r="U215" s="94"/>
      <c r="V215" s="93"/>
      <c r="W215" s="95"/>
      <c r="X215" s="93"/>
      <c r="Y215" s="94"/>
      <c r="Z215" s="95"/>
      <c r="AA215" s="95"/>
      <c r="AB215" s="93"/>
      <c r="AC215" s="94"/>
      <c r="AD215" s="93"/>
      <c r="AE215" s="94"/>
      <c r="AF215" s="93"/>
      <c r="AG215" s="95"/>
      <c r="AH215" s="96">
        <f t="shared" si="316"/>
        <v>0</v>
      </c>
      <c r="AI215" s="97">
        <f t="shared" si="317"/>
        <v>0</v>
      </c>
      <c r="AJ215" s="97">
        <f t="shared" si="315"/>
        <v>0</v>
      </c>
      <c r="AK215" s="97"/>
      <c r="AL215" s="139">
        <f t="shared" si="318"/>
        <v>0</v>
      </c>
      <c r="AM215" s="95">
        <v>0</v>
      </c>
      <c r="AN215" s="94">
        <v>8</v>
      </c>
      <c r="AO215" s="93"/>
      <c r="AP215" s="94"/>
      <c r="AQ215" s="93"/>
      <c r="AR215" s="94"/>
      <c r="AS215" s="93"/>
      <c r="AT215" s="94"/>
      <c r="AU215" s="93"/>
      <c r="AV215" s="94"/>
      <c r="AW215" s="93"/>
      <c r="AX215" s="94"/>
      <c r="AY215" s="93"/>
      <c r="AZ215" s="95"/>
      <c r="BA215" s="93"/>
      <c r="BB215" s="95"/>
      <c r="BC215" s="93"/>
      <c r="BD215" s="94"/>
      <c r="BE215" s="95"/>
      <c r="BF215" s="95"/>
      <c r="BG215" s="93"/>
      <c r="BH215" s="94"/>
      <c r="BI215" s="93"/>
      <c r="BJ215" s="94"/>
      <c r="BK215" s="96">
        <f t="shared" si="319"/>
        <v>0</v>
      </c>
      <c r="BL215" s="97">
        <f t="shared" si="320"/>
        <v>8</v>
      </c>
      <c r="BM215" s="97">
        <f t="shared" si="321"/>
        <v>0.61538461538461542</v>
      </c>
      <c r="BN215" s="97"/>
      <c r="BO215" s="139">
        <f t="shared" si="322"/>
        <v>0</v>
      </c>
      <c r="BP215" s="111">
        <v>0</v>
      </c>
      <c r="BQ215" s="110">
        <v>3</v>
      </c>
      <c r="BR215" s="109"/>
      <c r="BS215" s="110"/>
      <c r="BT215" s="109"/>
      <c r="BU215" s="110"/>
      <c r="BV215" s="109"/>
      <c r="BW215" s="110"/>
      <c r="BX215" s="109"/>
      <c r="BY215" s="110"/>
      <c r="BZ215" s="109"/>
      <c r="CA215" s="110"/>
      <c r="CB215" s="111"/>
      <c r="CC215" s="111"/>
      <c r="CD215" s="109"/>
      <c r="CE215" s="110"/>
      <c r="CF215" s="109"/>
      <c r="CG215" s="111"/>
      <c r="CH215" s="109"/>
      <c r="CI215" s="110"/>
      <c r="CJ215" s="109"/>
      <c r="CK215" s="110"/>
      <c r="CL215" s="111"/>
      <c r="CM215" s="111"/>
      <c r="CN215" s="96">
        <f t="shared" si="323"/>
        <v>0</v>
      </c>
      <c r="CO215" s="97">
        <f t="shared" si="324"/>
        <v>3</v>
      </c>
      <c r="CP215" s="97">
        <f t="shared" si="325"/>
        <v>0.75</v>
      </c>
      <c r="CQ215" s="97"/>
      <c r="CR215" s="139">
        <f t="shared" si="326"/>
        <v>0</v>
      </c>
      <c r="CS215" s="111">
        <v>0</v>
      </c>
      <c r="CT215" s="110">
        <v>8</v>
      </c>
      <c r="CU215" s="109"/>
      <c r="CV215" s="110"/>
      <c r="CW215" s="109"/>
      <c r="CX215" s="110"/>
      <c r="CY215" s="109"/>
      <c r="CZ215" s="110"/>
      <c r="DA215" s="109"/>
      <c r="DB215" s="110"/>
      <c r="DC215" s="109"/>
      <c r="DD215" s="110"/>
      <c r="DE215" s="109"/>
      <c r="DF215" s="110"/>
      <c r="DG215" s="109"/>
      <c r="DH215" s="110"/>
      <c r="DI215" s="111"/>
      <c r="DJ215" s="111"/>
      <c r="DK215" s="109"/>
      <c r="DL215" s="111"/>
      <c r="DM215" s="109"/>
      <c r="DN215" s="110"/>
      <c r="DO215" s="111"/>
      <c r="DP215" s="111"/>
      <c r="DQ215" s="96">
        <f t="shared" si="327"/>
        <v>0</v>
      </c>
      <c r="DR215" s="97">
        <f t="shared" si="328"/>
        <v>8</v>
      </c>
      <c r="DS215" s="97">
        <f t="shared" si="329"/>
        <v>0.66666666666666663</v>
      </c>
      <c r="DT215" s="97"/>
      <c r="DU215" s="139">
        <f t="shared" si="330"/>
        <v>0</v>
      </c>
      <c r="DV215" s="111">
        <v>0</v>
      </c>
      <c r="DW215" s="110">
        <v>0</v>
      </c>
      <c r="DX215" s="111"/>
      <c r="DY215" s="110"/>
      <c r="DZ215" s="111"/>
      <c r="EA215" s="110"/>
      <c r="EB215" s="111"/>
      <c r="EC215" s="110"/>
      <c r="ED215" s="109"/>
      <c r="EE215" s="110"/>
      <c r="EF215" s="109"/>
      <c r="EG215" s="110"/>
      <c r="EH215" s="109"/>
      <c r="EI215" s="111"/>
      <c r="EJ215" s="109"/>
      <c r="EK215" s="111"/>
      <c r="EL215" s="109"/>
      <c r="EM215" s="110"/>
      <c r="EN215" s="111"/>
      <c r="EO215" s="110"/>
      <c r="EP215" s="111"/>
      <c r="EQ215" s="110"/>
      <c r="ER215" s="111"/>
      <c r="ES215" s="111"/>
      <c r="ET215" s="96">
        <f t="shared" si="331"/>
        <v>0</v>
      </c>
      <c r="EU215" s="97">
        <f t="shared" si="332"/>
        <v>0</v>
      </c>
      <c r="EV215" s="97">
        <f t="shared" si="333"/>
        <v>0</v>
      </c>
      <c r="EW215" s="97"/>
      <c r="EX215" s="139">
        <f t="shared" si="334"/>
        <v>0</v>
      </c>
      <c r="EY215" s="103">
        <v>0</v>
      </c>
      <c r="EZ215" s="104">
        <v>180</v>
      </c>
      <c r="FA215" s="103"/>
      <c r="FB215" s="104"/>
      <c r="FC215" s="103"/>
      <c r="FD215" s="104"/>
      <c r="FE215" s="103"/>
      <c r="FF215" s="104"/>
      <c r="FG215" s="108"/>
      <c r="FH215" s="104"/>
      <c r="FI215" s="103"/>
      <c r="FJ215" s="104"/>
      <c r="FK215" s="103"/>
      <c r="FL215" s="103"/>
      <c r="FM215" s="108"/>
      <c r="FN215" s="104"/>
      <c r="FO215" s="103"/>
      <c r="FP215" s="103"/>
      <c r="FQ215" s="108"/>
      <c r="FR215" s="104"/>
      <c r="FS215" s="103"/>
      <c r="FT215" s="104"/>
      <c r="FU215" s="103"/>
      <c r="FV215" s="103"/>
      <c r="FW215" s="100">
        <f t="shared" si="335"/>
        <v>0</v>
      </c>
      <c r="FX215" s="103">
        <f t="shared" si="336"/>
        <v>180</v>
      </c>
      <c r="FY215" s="103">
        <f t="shared" si="337"/>
        <v>1.8</v>
      </c>
      <c r="FZ215" s="103"/>
      <c r="GA215" s="149">
        <f t="shared" si="338"/>
        <v>0</v>
      </c>
      <c r="GB215" s="103">
        <v>0</v>
      </c>
      <c r="GC215" s="104">
        <v>0</v>
      </c>
      <c r="GD215" s="108"/>
      <c r="GE215" s="104"/>
      <c r="GF215" s="108"/>
      <c r="GG215" s="104"/>
      <c r="GH215" s="108"/>
      <c r="GI215" s="104"/>
      <c r="GJ215" s="108"/>
      <c r="GK215" s="104"/>
      <c r="GL215" s="108"/>
      <c r="GM215" s="104"/>
      <c r="GN215" s="103"/>
      <c r="GO215" s="103"/>
      <c r="GP215" s="108"/>
      <c r="GQ215" s="104"/>
      <c r="GR215" s="103"/>
      <c r="GS215" s="103"/>
      <c r="GT215" s="108"/>
      <c r="GU215" s="104"/>
      <c r="GV215" s="103"/>
      <c r="GW215" s="103"/>
      <c r="GX215" s="108"/>
      <c r="GY215" s="103"/>
      <c r="GZ215" s="100">
        <f t="shared" si="339"/>
        <v>0</v>
      </c>
      <c r="HA215" s="103">
        <f t="shared" si="340"/>
        <v>0</v>
      </c>
      <c r="HB215" s="103">
        <f t="shared" si="341"/>
        <v>0</v>
      </c>
      <c r="HC215" s="103"/>
      <c r="HD215" s="149">
        <f t="shared" si="342"/>
        <v>0</v>
      </c>
      <c r="HE215" s="103">
        <v>0</v>
      </c>
      <c r="HF215" s="104">
        <v>0</v>
      </c>
      <c r="HG215" s="108"/>
      <c r="HH215" s="104"/>
      <c r="HI215" s="108"/>
      <c r="HJ215" s="104"/>
      <c r="HK215" s="108"/>
      <c r="HL215" s="104"/>
      <c r="HM215" s="108"/>
      <c r="HN215" s="104"/>
      <c r="HO215" s="108"/>
      <c r="HP215" s="104"/>
      <c r="HQ215" s="108"/>
      <c r="HR215" s="104"/>
      <c r="HS215" s="108"/>
      <c r="HT215" s="104"/>
      <c r="HU215" s="108"/>
      <c r="HV215" s="104"/>
      <c r="HW215" s="108"/>
      <c r="HX215" s="104"/>
      <c r="HY215" s="108"/>
      <c r="HZ215" s="104"/>
      <c r="IA215" s="108"/>
      <c r="IB215" s="103"/>
      <c r="IC215" s="96">
        <f t="shared" si="343"/>
        <v>0</v>
      </c>
      <c r="ID215" s="97">
        <f t="shared" si="344"/>
        <v>0</v>
      </c>
      <c r="IE215" s="97">
        <f t="shared" si="345"/>
        <v>0</v>
      </c>
      <c r="IF215" s="97"/>
      <c r="IG215" s="139">
        <f t="shared" si="346"/>
        <v>0</v>
      </c>
      <c r="IH215" s="111">
        <v>0</v>
      </c>
      <c r="II215" s="110">
        <v>0</v>
      </c>
      <c r="IJ215" s="109"/>
      <c r="IK215" s="110"/>
      <c r="IL215" s="109"/>
      <c r="IM215" s="110"/>
      <c r="IN215" s="109"/>
      <c r="IO215" s="110"/>
      <c r="IP215" s="109"/>
      <c r="IQ215" s="110"/>
      <c r="IR215" s="109"/>
      <c r="IS215" s="110"/>
      <c r="IT215" s="109"/>
      <c r="IU215" s="110"/>
      <c r="IV215" s="109"/>
      <c r="IW215" s="110"/>
      <c r="IX215" s="111"/>
      <c r="IY215" s="110"/>
      <c r="IZ215" s="111"/>
      <c r="JA215" s="110"/>
      <c r="JB215" s="109"/>
      <c r="JC215" s="110"/>
      <c r="JD215" s="111"/>
      <c r="JE215" s="111"/>
      <c r="JF215" s="96">
        <f t="shared" si="347"/>
        <v>0</v>
      </c>
      <c r="JG215" s="97">
        <f t="shared" si="348"/>
        <v>0</v>
      </c>
      <c r="JH215" s="97">
        <f t="shared" si="349"/>
        <v>0</v>
      </c>
      <c r="JI215" s="97"/>
      <c r="JJ215" s="139">
        <f t="shared" si="350"/>
        <v>0</v>
      </c>
      <c r="JK215" s="109">
        <v>0</v>
      </c>
      <c r="JL215" s="110">
        <v>0</v>
      </c>
      <c r="JM215" s="109"/>
      <c r="JN215" s="110"/>
      <c r="JO215" s="109"/>
      <c r="JP215" s="110"/>
      <c r="JQ215" s="109"/>
      <c r="JR215" s="110"/>
      <c r="JS215" s="109"/>
      <c r="JT215" s="110"/>
      <c r="JU215" s="111"/>
      <c r="JV215" s="110"/>
      <c r="JW215" s="109"/>
      <c r="JX215" s="111"/>
      <c r="JY215" s="109"/>
      <c r="JZ215" s="110"/>
      <c r="KA215" s="111"/>
      <c r="KB215" s="110"/>
      <c r="KC215" s="111"/>
      <c r="KD215" s="110"/>
      <c r="KE215" s="111"/>
      <c r="KF215" s="110"/>
      <c r="KG215" s="111"/>
      <c r="KH215" s="110"/>
      <c r="KI215" s="96">
        <f t="shared" si="351"/>
        <v>0</v>
      </c>
      <c r="KJ215" s="97">
        <f t="shared" si="352"/>
        <v>0</v>
      </c>
      <c r="KK215" s="97">
        <v>5.6858837355341328E-2</v>
      </c>
      <c r="KL215" s="139">
        <f t="shared" si="353"/>
        <v>0</v>
      </c>
      <c r="KM215" s="103">
        <v>0</v>
      </c>
      <c r="KN215" s="104">
        <v>0</v>
      </c>
      <c r="KO215" s="108"/>
      <c r="KP215" s="104"/>
      <c r="KQ215" s="108"/>
      <c r="KR215" s="104"/>
      <c r="KS215" s="108"/>
      <c r="KT215" s="104"/>
      <c r="KU215" s="108"/>
      <c r="KV215" s="104"/>
      <c r="KW215" s="108"/>
      <c r="KX215" s="104"/>
      <c r="KY215" s="108"/>
      <c r="KZ215" s="104"/>
      <c r="LA215" s="108"/>
      <c r="LB215" s="104"/>
      <c r="LC215" s="108"/>
      <c r="LD215" s="103"/>
      <c r="LE215" s="108"/>
      <c r="LF215" s="104"/>
      <c r="LG215" s="108"/>
      <c r="LH215" s="104"/>
      <c r="LI215" s="108"/>
      <c r="LJ215" s="104"/>
      <c r="LK215" s="100">
        <f t="shared" si="354"/>
        <v>0</v>
      </c>
      <c r="LL215" s="104">
        <f t="shared" si="355"/>
        <v>0</v>
      </c>
      <c r="LM215" s="108">
        <v>0</v>
      </c>
      <c r="LN215" s="104">
        <v>0</v>
      </c>
      <c r="LO215" s="108"/>
      <c r="LP215" s="104"/>
      <c r="LQ215" s="108"/>
      <c r="LR215" s="104"/>
      <c r="LS215" s="108"/>
      <c r="LT215" s="104"/>
      <c r="LU215" s="108"/>
      <c r="LV215" s="104"/>
      <c r="LW215" s="103"/>
      <c r="LX215" s="104"/>
      <c r="LY215" s="103"/>
      <c r="LZ215" s="103"/>
      <c r="MA215" s="108"/>
      <c r="MB215" s="104"/>
      <c r="MC215" s="103"/>
      <c r="MD215" s="104"/>
      <c r="ME215" s="103"/>
      <c r="MF215" s="104"/>
      <c r="MG215" s="103"/>
      <c r="MH215" s="104"/>
      <c r="MI215" s="103"/>
      <c r="MJ215" s="104"/>
      <c r="MK215" s="102">
        <f t="shared" si="356"/>
        <v>0</v>
      </c>
      <c r="ML215" s="104">
        <f t="shared" si="357"/>
        <v>0</v>
      </c>
      <c r="MM215" s="108">
        <v>0</v>
      </c>
      <c r="MN215" s="104">
        <v>0</v>
      </c>
      <c r="MO215" s="108"/>
      <c r="MP215" s="104"/>
      <c r="MQ215" s="108"/>
      <c r="MR215" s="104"/>
      <c r="MS215" s="108"/>
      <c r="MT215" s="104"/>
      <c r="MU215" s="108"/>
      <c r="MV215" s="104"/>
      <c r="MW215" s="108"/>
      <c r="MX215" s="104"/>
      <c r="MY215" s="108"/>
      <c r="MZ215" s="104"/>
      <c r="NA215" s="108"/>
      <c r="NB215" s="104"/>
      <c r="NC215" s="108"/>
      <c r="ND215" s="104"/>
      <c r="NE215" s="108"/>
      <c r="NF215" s="104"/>
      <c r="NG215" s="108"/>
      <c r="NH215" s="104"/>
      <c r="NI215" s="108"/>
      <c r="NJ215" s="104"/>
      <c r="NK215" s="100">
        <f t="shared" si="358"/>
        <v>0</v>
      </c>
      <c r="NL215" s="104">
        <f t="shared" si="359"/>
        <v>0</v>
      </c>
      <c r="NM215" s="109">
        <f t="shared" si="360"/>
        <v>0</v>
      </c>
      <c r="NN215" s="110">
        <f t="shared" si="361"/>
        <v>0</v>
      </c>
      <c r="NO215" s="109">
        <f t="shared" si="362"/>
        <v>0</v>
      </c>
      <c r="NP215" s="110">
        <f t="shared" si="363"/>
        <v>0</v>
      </c>
      <c r="NQ215" s="109">
        <f t="shared" si="364"/>
        <v>0</v>
      </c>
      <c r="NR215" s="110">
        <f t="shared" si="365"/>
        <v>0</v>
      </c>
      <c r="NS215" s="109">
        <f t="shared" si="366"/>
        <v>0</v>
      </c>
      <c r="NT215" s="110">
        <f t="shared" si="367"/>
        <v>0</v>
      </c>
      <c r="NU215" s="109">
        <f t="shared" si="368"/>
        <v>0</v>
      </c>
      <c r="NV215" s="110">
        <f t="shared" si="369"/>
        <v>0</v>
      </c>
      <c r="NW215" s="109">
        <f t="shared" si="370"/>
        <v>0</v>
      </c>
      <c r="NX215" s="110">
        <f t="shared" si="371"/>
        <v>0</v>
      </c>
      <c r="NY215" s="109">
        <f t="shared" si="372"/>
        <v>0</v>
      </c>
      <c r="NZ215" s="110">
        <f t="shared" si="373"/>
        <v>0</v>
      </c>
      <c r="OA215" s="109">
        <f t="shared" si="374"/>
        <v>0</v>
      </c>
      <c r="OB215" s="110">
        <f t="shared" si="375"/>
        <v>0</v>
      </c>
      <c r="OC215" s="111">
        <f t="shared" si="376"/>
        <v>0</v>
      </c>
      <c r="OD215" s="110">
        <f t="shared" si="377"/>
        <v>0</v>
      </c>
      <c r="OE215" s="111">
        <f t="shared" si="378"/>
        <v>0</v>
      </c>
      <c r="OF215" s="110">
        <f t="shared" si="379"/>
        <v>0</v>
      </c>
      <c r="OG215" s="109">
        <f t="shared" si="380"/>
        <v>0</v>
      </c>
      <c r="OH215" s="110">
        <f t="shared" si="381"/>
        <v>0</v>
      </c>
      <c r="OI215" s="111">
        <f t="shared" si="382"/>
        <v>0</v>
      </c>
      <c r="OJ215" s="111">
        <f t="shared" si="383"/>
        <v>0</v>
      </c>
      <c r="OK215" s="96">
        <f t="shared" si="384"/>
        <v>0</v>
      </c>
      <c r="OL215" s="97">
        <f t="shared" si="385"/>
        <v>0</v>
      </c>
      <c r="OM215" s="97">
        <v>0</v>
      </c>
      <c r="ON215" s="139">
        <f t="shared" si="386"/>
        <v>0</v>
      </c>
      <c r="OO215" s="111">
        <v>0</v>
      </c>
      <c r="OP215" s="110">
        <v>0</v>
      </c>
      <c r="OQ215" s="109"/>
      <c r="OR215" s="110"/>
      <c r="OS215" s="109"/>
      <c r="OT215" s="110"/>
      <c r="OU215" s="109"/>
      <c r="OV215" s="110"/>
      <c r="OW215" s="109"/>
      <c r="OX215" s="110"/>
      <c r="OY215" s="109"/>
      <c r="OZ215" s="110"/>
      <c r="PA215" s="109"/>
      <c r="PB215" s="110"/>
      <c r="PC215" s="109"/>
      <c r="PD215" s="110"/>
      <c r="PE215" s="111"/>
      <c r="PF215" s="110"/>
      <c r="PG215" s="111"/>
      <c r="PH215" s="110"/>
      <c r="PI215" s="109"/>
      <c r="PJ215" s="110"/>
      <c r="PK215" s="111"/>
      <c r="PL215" s="110"/>
      <c r="PM215" s="96">
        <f t="shared" si="387"/>
        <v>0</v>
      </c>
      <c r="PN215" s="97">
        <f t="shared" si="388"/>
        <v>0</v>
      </c>
      <c r="PO215" s="97">
        <f t="shared" si="389"/>
        <v>0</v>
      </c>
      <c r="PP215" s="109">
        <v>0</v>
      </c>
      <c r="PQ215" s="111"/>
      <c r="PR215" s="111"/>
      <c r="PS215" s="111"/>
      <c r="PT215" s="111"/>
      <c r="PU215" s="111"/>
      <c r="PV215" s="111"/>
      <c r="PW215" s="111"/>
      <c r="PX215" s="111"/>
      <c r="PY215" s="111"/>
      <c r="PZ215" s="111"/>
      <c r="QA215" s="110"/>
      <c r="QB215" s="98">
        <f t="shared" si="390"/>
        <v>0</v>
      </c>
      <c r="QC215" s="105">
        <f t="shared" si="391"/>
        <v>3.8320512820512818</v>
      </c>
      <c r="QD215" s="106"/>
      <c r="QE215" s="113">
        <f t="shared" si="392"/>
        <v>0</v>
      </c>
      <c r="QF215" s="108">
        <v>0</v>
      </c>
      <c r="QG215" s="103"/>
      <c r="QH215" s="103"/>
      <c r="QI215" s="103"/>
      <c r="QJ215" s="103"/>
      <c r="QK215" s="103"/>
      <c r="QL215" s="103"/>
      <c r="QM215" s="103"/>
      <c r="QN215" s="103"/>
      <c r="QO215" s="103"/>
      <c r="QP215" s="103"/>
      <c r="QQ215" s="104"/>
      <c r="QR215" s="117">
        <f t="shared" si="393"/>
        <v>0</v>
      </c>
      <c r="QS215" s="158"/>
    </row>
    <row r="216" spans="1:461" s="88" customFormat="1" ht="10.5" x14ac:dyDescent="0.25">
      <c r="A216" s="89" t="s">
        <v>258</v>
      </c>
      <c r="B216" s="90" t="s">
        <v>242</v>
      </c>
      <c r="C216" s="90">
        <v>401</v>
      </c>
      <c r="D216" s="90" t="s">
        <v>242</v>
      </c>
      <c r="E216" s="91" t="s">
        <v>258</v>
      </c>
      <c r="F216" s="92" t="s">
        <v>242</v>
      </c>
      <c r="G216" s="92" t="s">
        <v>644</v>
      </c>
      <c r="H216" s="155">
        <v>215</v>
      </c>
      <c r="I216" s="92" t="s">
        <v>743</v>
      </c>
      <c r="J216" s="93">
        <v>0</v>
      </c>
      <c r="K216" s="94">
        <v>0</v>
      </c>
      <c r="L216" s="93"/>
      <c r="M216" s="94"/>
      <c r="N216" s="93"/>
      <c r="O216" s="94"/>
      <c r="P216" s="93"/>
      <c r="Q216" s="94"/>
      <c r="R216" s="93"/>
      <c r="S216" s="94"/>
      <c r="T216" s="93"/>
      <c r="U216" s="94"/>
      <c r="V216" s="93"/>
      <c r="W216" s="95"/>
      <c r="X216" s="93"/>
      <c r="Y216" s="94"/>
      <c r="Z216" s="95"/>
      <c r="AA216" s="95"/>
      <c r="AB216" s="93"/>
      <c r="AC216" s="94"/>
      <c r="AD216" s="93"/>
      <c r="AE216" s="94"/>
      <c r="AF216" s="93"/>
      <c r="AG216" s="95"/>
      <c r="AH216" s="96">
        <f t="shared" si="316"/>
        <v>0</v>
      </c>
      <c r="AI216" s="97">
        <f t="shared" si="317"/>
        <v>0</v>
      </c>
      <c r="AJ216" s="97">
        <f t="shared" si="315"/>
        <v>0</v>
      </c>
      <c r="AK216" s="97"/>
      <c r="AL216" s="139">
        <f t="shared" si="318"/>
        <v>0</v>
      </c>
      <c r="AM216" s="95">
        <v>0</v>
      </c>
      <c r="AN216" s="94">
        <v>0</v>
      </c>
      <c r="AO216" s="93"/>
      <c r="AP216" s="94"/>
      <c r="AQ216" s="93"/>
      <c r="AR216" s="94"/>
      <c r="AS216" s="93"/>
      <c r="AT216" s="94"/>
      <c r="AU216" s="93"/>
      <c r="AV216" s="94"/>
      <c r="AW216" s="93"/>
      <c r="AX216" s="94"/>
      <c r="AY216" s="93"/>
      <c r="AZ216" s="95"/>
      <c r="BA216" s="93"/>
      <c r="BB216" s="95"/>
      <c r="BC216" s="93"/>
      <c r="BD216" s="94"/>
      <c r="BE216" s="95"/>
      <c r="BF216" s="95"/>
      <c r="BG216" s="93"/>
      <c r="BH216" s="94"/>
      <c r="BI216" s="93"/>
      <c r="BJ216" s="94"/>
      <c r="BK216" s="96">
        <f t="shared" si="319"/>
        <v>0</v>
      </c>
      <c r="BL216" s="97">
        <f t="shared" si="320"/>
        <v>0</v>
      </c>
      <c r="BM216" s="97">
        <f t="shared" si="321"/>
        <v>0</v>
      </c>
      <c r="BN216" s="97"/>
      <c r="BO216" s="139">
        <f t="shared" si="322"/>
        <v>0</v>
      </c>
      <c r="BP216" s="111">
        <v>0</v>
      </c>
      <c r="BQ216" s="110">
        <v>0</v>
      </c>
      <c r="BR216" s="109"/>
      <c r="BS216" s="110"/>
      <c r="BT216" s="109"/>
      <c r="BU216" s="110"/>
      <c r="BV216" s="109"/>
      <c r="BW216" s="110"/>
      <c r="BX216" s="109"/>
      <c r="BY216" s="110"/>
      <c r="BZ216" s="109"/>
      <c r="CA216" s="110"/>
      <c r="CB216" s="111"/>
      <c r="CC216" s="111"/>
      <c r="CD216" s="109"/>
      <c r="CE216" s="110"/>
      <c r="CF216" s="109"/>
      <c r="CG216" s="111"/>
      <c r="CH216" s="109"/>
      <c r="CI216" s="110"/>
      <c r="CJ216" s="109"/>
      <c r="CK216" s="110"/>
      <c r="CL216" s="111"/>
      <c r="CM216" s="111"/>
      <c r="CN216" s="96">
        <f t="shared" si="323"/>
        <v>0</v>
      </c>
      <c r="CO216" s="97">
        <f t="shared" si="324"/>
        <v>0</v>
      </c>
      <c r="CP216" s="97">
        <f t="shared" si="325"/>
        <v>0</v>
      </c>
      <c r="CQ216" s="97"/>
      <c r="CR216" s="139">
        <f t="shared" si="326"/>
        <v>0</v>
      </c>
      <c r="CS216" s="111">
        <v>1</v>
      </c>
      <c r="CT216" s="110">
        <v>2</v>
      </c>
      <c r="CU216" s="109"/>
      <c r="CV216" s="110"/>
      <c r="CW216" s="109"/>
      <c r="CX216" s="110"/>
      <c r="CY216" s="109"/>
      <c r="CZ216" s="110"/>
      <c r="DA216" s="109"/>
      <c r="DB216" s="110"/>
      <c r="DC216" s="109"/>
      <c r="DD216" s="110"/>
      <c r="DE216" s="109"/>
      <c r="DF216" s="110"/>
      <c r="DG216" s="109"/>
      <c r="DH216" s="110"/>
      <c r="DI216" s="111"/>
      <c r="DJ216" s="111"/>
      <c r="DK216" s="109"/>
      <c r="DL216" s="111"/>
      <c r="DM216" s="109"/>
      <c r="DN216" s="110"/>
      <c r="DO216" s="111"/>
      <c r="DP216" s="111"/>
      <c r="DQ216" s="96">
        <f t="shared" si="327"/>
        <v>1</v>
      </c>
      <c r="DR216" s="97">
        <f t="shared" si="328"/>
        <v>2</v>
      </c>
      <c r="DS216" s="97">
        <f t="shared" si="329"/>
        <v>0.25</v>
      </c>
      <c r="DT216" s="97"/>
      <c r="DU216" s="139">
        <f t="shared" si="330"/>
        <v>0</v>
      </c>
      <c r="DV216" s="111">
        <v>0</v>
      </c>
      <c r="DW216" s="110">
        <v>0</v>
      </c>
      <c r="DX216" s="111"/>
      <c r="DY216" s="110"/>
      <c r="DZ216" s="111"/>
      <c r="EA216" s="110"/>
      <c r="EB216" s="111"/>
      <c r="EC216" s="110"/>
      <c r="ED216" s="109"/>
      <c r="EE216" s="110"/>
      <c r="EF216" s="109"/>
      <c r="EG216" s="110"/>
      <c r="EH216" s="109"/>
      <c r="EI216" s="111"/>
      <c r="EJ216" s="109"/>
      <c r="EK216" s="111"/>
      <c r="EL216" s="109"/>
      <c r="EM216" s="110"/>
      <c r="EN216" s="111"/>
      <c r="EO216" s="110"/>
      <c r="EP216" s="111"/>
      <c r="EQ216" s="110"/>
      <c r="ER216" s="111"/>
      <c r="ES216" s="111"/>
      <c r="ET216" s="96">
        <f t="shared" si="331"/>
        <v>0</v>
      </c>
      <c r="EU216" s="97">
        <f t="shared" si="332"/>
        <v>0</v>
      </c>
      <c r="EV216" s="97">
        <f t="shared" si="333"/>
        <v>0</v>
      </c>
      <c r="EW216" s="97"/>
      <c r="EX216" s="139">
        <f t="shared" si="334"/>
        <v>0</v>
      </c>
      <c r="EY216" s="103">
        <v>0</v>
      </c>
      <c r="EZ216" s="104">
        <v>0</v>
      </c>
      <c r="FA216" s="103"/>
      <c r="FB216" s="104"/>
      <c r="FC216" s="103"/>
      <c r="FD216" s="104"/>
      <c r="FE216" s="103"/>
      <c r="FF216" s="104"/>
      <c r="FG216" s="108"/>
      <c r="FH216" s="104"/>
      <c r="FI216" s="103"/>
      <c r="FJ216" s="104"/>
      <c r="FK216" s="103"/>
      <c r="FL216" s="103"/>
      <c r="FM216" s="108"/>
      <c r="FN216" s="104"/>
      <c r="FO216" s="103"/>
      <c r="FP216" s="103"/>
      <c r="FQ216" s="108"/>
      <c r="FR216" s="104"/>
      <c r="FS216" s="103"/>
      <c r="FT216" s="104"/>
      <c r="FU216" s="103"/>
      <c r="FV216" s="103"/>
      <c r="FW216" s="100">
        <f t="shared" si="335"/>
        <v>0</v>
      </c>
      <c r="FX216" s="103">
        <f t="shared" si="336"/>
        <v>0</v>
      </c>
      <c r="FY216" s="103">
        <f t="shared" si="337"/>
        <v>0</v>
      </c>
      <c r="FZ216" s="103"/>
      <c r="GA216" s="149">
        <f t="shared" si="338"/>
        <v>0</v>
      </c>
      <c r="GB216" s="103">
        <v>0</v>
      </c>
      <c r="GC216" s="104">
        <v>0</v>
      </c>
      <c r="GD216" s="108"/>
      <c r="GE216" s="104"/>
      <c r="GF216" s="108"/>
      <c r="GG216" s="104"/>
      <c r="GH216" s="108"/>
      <c r="GI216" s="104"/>
      <c r="GJ216" s="108"/>
      <c r="GK216" s="104"/>
      <c r="GL216" s="108"/>
      <c r="GM216" s="104"/>
      <c r="GN216" s="103"/>
      <c r="GO216" s="103"/>
      <c r="GP216" s="108"/>
      <c r="GQ216" s="104"/>
      <c r="GR216" s="103"/>
      <c r="GS216" s="103"/>
      <c r="GT216" s="108"/>
      <c r="GU216" s="104"/>
      <c r="GV216" s="103"/>
      <c r="GW216" s="103"/>
      <c r="GX216" s="108"/>
      <c r="GY216" s="103"/>
      <c r="GZ216" s="100">
        <f t="shared" si="339"/>
        <v>0</v>
      </c>
      <c r="HA216" s="103">
        <f t="shared" si="340"/>
        <v>0</v>
      </c>
      <c r="HB216" s="103">
        <f t="shared" si="341"/>
        <v>0</v>
      </c>
      <c r="HC216" s="103"/>
      <c r="HD216" s="149">
        <f t="shared" si="342"/>
        <v>0</v>
      </c>
      <c r="HE216" s="103">
        <v>0</v>
      </c>
      <c r="HF216" s="104">
        <v>0</v>
      </c>
      <c r="HG216" s="108"/>
      <c r="HH216" s="104"/>
      <c r="HI216" s="108"/>
      <c r="HJ216" s="104"/>
      <c r="HK216" s="108"/>
      <c r="HL216" s="104"/>
      <c r="HM216" s="108"/>
      <c r="HN216" s="104"/>
      <c r="HO216" s="108"/>
      <c r="HP216" s="104"/>
      <c r="HQ216" s="108"/>
      <c r="HR216" s="104"/>
      <c r="HS216" s="108"/>
      <c r="HT216" s="104"/>
      <c r="HU216" s="108"/>
      <c r="HV216" s="104"/>
      <c r="HW216" s="108"/>
      <c r="HX216" s="104"/>
      <c r="HY216" s="108"/>
      <c r="HZ216" s="104"/>
      <c r="IA216" s="108"/>
      <c r="IB216" s="103"/>
      <c r="IC216" s="96">
        <f t="shared" si="343"/>
        <v>0</v>
      </c>
      <c r="ID216" s="97">
        <f t="shared" si="344"/>
        <v>0</v>
      </c>
      <c r="IE216" s="97">
        <f t="shared" si="345"/>
        <v>0</v>
      </c>
      <c r="IF216" s="97"/>
      <c r="IG216" s="139">
        <f t="shared" si="346"/>
        <v>0</v>
      </c>
      <c r="IH216" s="111">
        <v>0</v>
      </c>
      <c r="II216" s="110">
        <v>0</v>
      </c>
      <c r="IJ216" s="109"/>
      <c r="IK216" s="110"/>
      <c r="IL216" s="109"/>
      <c r="IM216" s="110"/>
      <c r="IN216" s="109"/>
      <c r="IO216" s="110"/>
      <c r="IP216" s="109"/>
      <c r="IQ216" s="110"/>
      <c r="IR216" s="109"/>
      <c r="IS216" s="110"/>
      <c r="IT216" s="109"/>
      <c r="IU216" s="110"/>
      <c r="IV216" s="109"/>
      <c r="IW216" s="110"/>
      <c r="IX216" s="111"/>
      <c r="IY216" s="110"/>
      <c r="IZ216" s="111"/>
      <c r="JA216" s="110"/>
      <c r="JB216" s="109"/>
      <c r="JC216" s="110"/>
      <c r="JD216" s="111"/>
      <c r="JE216" s="111"/>
      <c r="JF216" s="96">
        <f t="shared" si="347"/>
        <v>0</v>
      </c>
      <c r="JG216" s="97">
        <f t="shared" si="348"/>
        <v>0</v>
      </c>
      <c r="JH216" s="97">
        <f t="shared" si="349"/>
        <v>0</v>
      </c>
      <c r="JI216" s="97"/>
      <c r="JJ216" s="139">
        <f t="shared" si="350"/>
        <v>0</v>
      </c>
      <c r="JK216" s="109">
        <v>0</v>
      </c>
      <c r="JL216" s="110">
        <v>0</v>
      </c>
      <c r="JM216" s="109"/>
      <c r="JN216" s="110"/>
      <c r="JO216" s="109"/>
      <c r="JP216" s="110"/>
      <c r="JQ216" s="109"/>
      <c r="JR216" s="110"/>
      <c r="JS216" s="109"/>
      <c r="JT216" s="110"/>
      <c r="JU216" s="111"/>
      <c r="JV216" s="110"/>
      <c r="JW216" s="109"/>
      <c r="JX216" s="111"/>
      <c r="JY216" s="109"/>
      <c r="JZ216" s="110"/>
      <c r="KA216" s="111"/>
      <c r="KB216" s="110"/>
      <c r="KC216" s="111"/>
      <c r="KD216" s="110"/>
      <c r="KE216" s="111"/>
      <c r="KF216" s="110"/>
      <c r="KG216" s="111"/>
      <c r="KH216" s="110"/>
      <c r="KI216" s="96">
        <f t="shared" si="351"/>
        <v>0</v>
      </c>
      <c r="KJ216" s="97">
        <f t="shared" si="352"/>
        <v>0</v>
      </c>
      <c r="KK216" s="97">
        <v>6.7948076442035266E-2</v>
      </c>
      <c r="KL216" s="139">
        <f t="shared" si="353"/>
        <v>0</v>
      </c>
      <c r="KM216" s="103">
        <v>0</v>
      </c>
      <c r="KN216" s="104">
        <v>0</v>
      </c>
      <c r="KO216" s="108"/>
      <c r="KP216" s="104"/>
      <c r="KQ216" s="108"/>
      <c r="KR216" s="104"/>
      <c r="KS216" s="108"/>
      <c r="KT216" s="104"/>
      <c r="KU216" s="108"/>
      <c r="KV216" s="104"/>
      <c r="KW216" s="108"/>
      <c r="KX216" s="104"/>
      <c r="KY216" s="108"/>
      <c r="KZ216" s="104"/>
      <c r="LA216" s="108"/>
      <c r="LB216" s="104"/>
      <c r="LC216" s="108"/>
      <c r="LD216" s="103"/>
      <c r="LE216" s="108"/>
      <c r="LF216" s="104"/>
      <c r="LG216" s="108"/>
      <c r="LH216" s="104"/>
      <c r="LI216" s="108"/>
      <c r="LJ216" s="104"/>
      <c r="LK216" s="100">
        <f t="shared" si="354"/>
        <v>0</v>
      </c>
      <c r="LL216" s="104">
        <f t="shared" si="355"/>
        <v>0</v>
      </c>
      <c r="LM216" s="108">
        <v>0</v>
      </c>
      <c r="LN216" s="104">
        <v>0</v>
      </c>
      <c r="LO216" s="108"/>
      <c r="LP216" s="104"/>
      <c r="LQ216" s="108"/>
      <c r="LR216" s="104"/>
      <c r="LS216" s="108"/>
      <c r="LT216" s="104"/>
      <c r="LU216" s="108"/>
      <c r="LV216" s="104"/>
      <c r="LW216" s="103"/>
      <c r="LX216" s="104"/>
      <c r="LY216" s="103"/>
      <c r="LZ216" s="103"/>
      <c r="MA216" s="108"/>
      <c r="MB216" s="104"/>
      <c r="MC216" s="103"/>
      <c r="MD216" s="104"/>
      <c r="ME216" s="103"/>
      <c r="MF216" s="104"/>
      <c r="MG216" s="103"/>
      <c r="MH216" s="104"/>
      <c r="MI216" s="103"/>
      <c r="MJ216" s="104"/>
      <c r="MK216" s="102">
        <f t="shared" si="356"/>
        <v>0</v>
      </c>
      <c r="ML216" s="104">
        <f t="shared" si="357"/>
        <v>0</v>
      </c>
      <c r="MM216" s="108">
        <v>0</v>
      </c>
      <c r="MN216" s="104">
        <v>0</v>
      </c>
      <c r="MO216" s="108"/>
      <c r="MP216" s="104"/>
      <c r="MQ216" s="108"/>
      <c r="MR216" s="104"/>
      <c r="MS216" s="108"/>
      <c r="MT216" s="104"/>
      <c r="MU216" s="108"/>
      <c r="MV216" s="104"/>
      <c r="MW216" s="108"/>
      <c r="MX216" s="104"/>
      <c r="MY216" s="108"/>
      <c r="MZ216" s="104"/>
      <c r="NA216" s="108"/>
      <c r="NB216" s="104"/>
      <c r="NC216" s="108"/>
      <c r="ND216" s="104"/>
      <c r="NE216" s="108"/>
      <c r="NF216" s="104"/>
      <c r="NG216" s="108"/>
      <c r="NH216" s="104"/>
      <c r="NI216" s="108"/>
      <c r="NJ216" s="104"/>
      <c r="NK216" s="100">
        <f t="shared" si="358"/>
        <v>0</v>
      </c>
      <c r="NL216" s="104">
        <f t="shared" si="359"/>
        <v>0</v>
      </c>
      <c r="NM216" s="109">
        <f t="shared" si="360"/>
        <v>0</v>
      </c>
      <c r="NN216" s="110">
        <f t="shared" si="361"/>
        <v>0</v>
      </c>
      <c r="NO216" s="109">
        <f t="shared" si="362"/>
        <v>0</v>
      </c>
      <c r="NP216" s="110">
        <f t="shared" si="363"/>
        <v>0</v>
      </c>
      <c r="NQ216" s="109">
        <f t="shared" si="364"/>
        <v>0</v>
      </c>
      <c r="NR216" s="110">
        <f t="shared" si="365"/>
        <v>0</v>
      </c>
      <c r="NS216" s="109">
        <f t="shared" si="366"/>
        <v>0</v>
      </c>
      <c r="NT216" s="110">
        <f t="shared" si="367"/>
        <v>0</v>
      </c>
      <c r="NU216" s="109">
        <f t="shared" si="368"/>
        <v>0</v>
      </c>
      <c r="NV216" s="110">
        <f t="shared" si="369"/>
        <v>0</v>
      </c>
      <c r="NW216" s="109">
        <f t="shared" si="370"/>
        <v>0</v>
      </c>
      <c r="NX216" s="110">
        <f t="shared" si="371"/>
        <v>0</v>
      </c>
      <c r="NY216" s="109">
        <f t="shared" si="372"/>
        <v>0</v>
      </c>
      <c r="NZ216" s="110">
        <f t="shared" si="373"/>
        <v>0</v>
      </c>
      <c r="OA216" s="109">
        <f t="shared" si="374"/>
        <v>0</v>
      </c>
      <c r="OB216" s="110">
        <f t="shared" si="375"/>
        <v>0</v>
      </c>
      <c r="OC216" s="111">
        <f t="shared" si="376"/>
        <v>0</v>
      </c>
      <c r="OD216" s="110">
        <f t="shared" si="377"/>
        <v>0</v>
      </c>
      <c r="OE216" s="111">
        <f t="shared" si="378"/>
        <v>0</v>
      </c>
      <c r="OF216" s="110">
        <f t="shared" si="379"/>
        <v>0</v>
      </c>
      <c r="OG216" s="109">
        <f t="shared" si="380"/>
        <v>0</v>
      </c>
      <c r="OH216" s="110">
        <f t="shared" si="381"/>
        <v>0</v>
      </c>
      <c r="OI216" s="111">
        <f t="shared" si="382"/>
        <v>0</v>
      </c>
      <c r="OJ216" s="111">
        <f t="shared" si="383"/>
        <v>0</v>
      </c>
      <c r="OK216" s="96">
        <f t="shared" si="384"/>
        <v>0</v>
      </c>
      <c r="OL216" s="97">
        <f t="shared" si="385"/>
        <v>0</v>
      </c>
      <c r="OM216" s="97">
        <v>0</v>
      </c>
      <c r="ON216" s="139">
        <f t="shared" si="386"/>
        <v>0</v>
      </c>
      <c r="OO216" s="111">
        <v>0</v>
      </c>
      <c r="OP216" s="110">
        <v>0</v>
      </c>
      <c r="OQ216" s="109"/>
      <c r="OR216" s="110"/>
      <c r="OS216" s="109"/>
      <c r="OT216" s="110"/>
      <c r="OU216" s="109"/>
      <c r="OV216" s="110"/>
      <c r="OW216" s="109"/>
      <c r="OX216" s="110"/>
      <c r="OY216" s="109"/>
      <c r="OZ216" s="110"/>
      <c r="PA216" s="109"/>
      <c r="PB216" s="110"/>
      <c r="PC216" s="109"/>
      <c r="PD216" s="110"/>
      <c r="PE216" s="111"/>
      <c r="PF216" s="110"/>
      <c r="PG216" s="111"/>
      <c r="PH216" s="110"/>
      <c r="PI216" s="109"/>
      <c r="PJ216" s="110"/>
      <c r="PK216" s="111"/>
      <c r="PL216" s="110"/>
      <c r="PM216" s="96">
        <f t="shared" si="387"/>
        <v>0</v>
      </c>
      <c r="PN216" s="97">
        <f t="shared" si="388"/>
        <v>0</v>
      </c>
      <c r="PO216" s="97">
        <f t="shared" si="389"/>
        <v>0</v>
      </c>
      <c r="PP216" s="109">
        <v>0</v>
      </c>
      <c r="PQ216" s="111"/>
      <c r="PR216" s="111"/>
      <c r="PS216" s="111"/>
      <c r="PT216" s="111"/>
      <c r="PU216" s="111"/>
      <c r="PV216" s="111"/>
      <c r="PW216" s="111"/>
      <c r="PX216" s="111"/>
      <c r="PY216" s="111"/>
      <c r="PZ216" s="111"/>
      <c r="QA216" s="110"/>
      <c r="QB216" s="98">
        <f t="shared" si="390"/>
        <v>0</v>
      </c>
      <c r="QC216" s="105">
        <f t="shared" si="391"/>
        <v>0.25</v>
      </c>
      <c r="QD216" s="106"/>
      <c r="QE216" s="113">
        <f t="shared" si="392"/>
        <v>0</v>
      </c>
      <c r="QF216" s="108">
        <v>0</v>
      </c>
      <c r="QG216" s="103"/>
      <c r="QH216" s="103"/>
      <c r="QI216" s="103"/>
      <c r="QJ216" s="103"/>
      <c r="QK216" s="103"/>
      <c r="QL216" s="103"/>
      <c r="QM216" s="103"/>
      <c r="QN216" s="103"/>
      <c r="QO216" s="103"/>
      <c r="QP216" s="103"/>
      <c r="QQ216" s="104"/>
      <c r="QR216" s="117">
        <f t="shared" si="393"/>
        <v>0</v>
      </c>
      <c r="QS216" s="158"/>
    </row>
    <row r="217" spans="1:461" s="88" customFormat="1" ht="10.5" x14ac:dyDescent="0.25">
      <c r="A217" s="89" t="s">
        <v>258</v>
      </c>
      <c r="B217" s="90" t="s">
        <v>242</v>
      </c>
      <c r="C217" s="90">
        <v>401</v>
      </c>
      <c r="D217" s="90" t="s">
        <v>242</v>
      </c>
      <c r="E217" s="91" t="s">
        <v>258</v>
      </c>
      <c r="F217" s="92" t="s">
        <v>242</v>
      </c>
      <c r="G217" s="92" t="s">
        <v>644</v>
      </c>
      <c r="H217" s="155">
        <v>216</v>
      </c>
      <c r="I217" s="92" t="s">
        <v>744</v>
      </c>
      <c r="J217" s="93">
        <v>0</v>
      </c>
      <c r="K217" s="94">
        <v>0</v>
      </c>
      <c r="L217" s="93"/>
      <c r="M217" s="94"/>
      <c r="N217" s="93"/>
      <c r="O217" s="94"/>
      <c r="P217" s="93"/>
      <c r="Q217" s="94"/>
      <c r="R217" s="93"/>
      <c r="S217" s="94"/>
      <c r="T217" s="93"/>
      <c r="U217" s="94"/>
      <c r="V217" s="93"/>
      <c r="W217" s="95"/>
      <c r="X217" s="93"/>
      <c r="Y217" s="94"/>
      <c r="Z217" s="95"/>
      <c r="AA217" s="95"/>
      <c r="AB217" s="93"/>
      <c r="AC217" s="94"/>
      <c r="AD217" s="93"/>
      <c r="AE217" s="94"/>
      <c r="AF217" s="93"/>
      <c r="AG217" s="95"/>
      <c r="AH217" s="96">
        <f t="shared" si="316"/>
        <v>0</v>
      </c>
      <c r="AI217" s="97">
        <f t="shared" si="317"/>
        <v>0</v>
      </c>
      <c r="AJ217" s="97">
        <f t="shared" si="315"/>
        <v>0</v>
      </c>
      <c r="AK217" s="97"/>
      <c r="AL217" s="139">
        <f t="shared" si="318"/>
        <v>0</v>
      </c>
      <c r="AM217" s="95">
        <v>0</v>
      </c>
      <c r="AN217" s="94">
        <v>0</v>
      </c>
      <c r="AO217" s="93"/>
      <c r="AP217" s="94"/>
      <c r="AQ217" s="93"/>
      <c r="AR217" s="94"/>
      <c r="AS217" s="93"/>
      <c r="AT217" s="94"/>
      <c r="AU217" s="93"/>
      <c r="AV217" s="94"/>
      <c r="AW217" s="93"/>
      <c r="AX217" s="94"/>
      <c r="AY217" s="93"/>
      <c r="AZ217" s="95"/>
      <c r="BA217" s="93"/>
      <c r="BB217" s="95"/>
      <c r="BC217" s="93"/>
      <c r="BD217" s="94"/>
      <c r="BE217" s="95"/>
      <c r="BF217" s="95"/>
      <c r="BG217" s="93"/>
      <c r="BH217" s="94"/>
      <c r="BI217" s="93"/>
      <c r="BJ217" s="94"/>
      <c r="BK217" s="96">
        <f t="shared" si="319"/>
        <v>0</v>
      </c>
      <c r="BL217" s="97">
        <f t="shared" si="320"/>
        <v>0</v>
      </c>
      <c r="BM217" s="97">
        <f t="shared" si="321"/>
        <v>0</v>
      </c>
      <c r="BN217" s="97"/>
      <c r="BO217" s="139">
        <f t="shared" si="322"/>
        <v>0</v>
      </c>
      <c r="BP217" s="111">
        <v>0</v>
      </c>
      <c r="BQ217" s="110">
        <v>0</v>
      </c>
      <c r="BR217" s="109"/>
      <c r="BS217" s="110"/>
      <c r="BT217" s="109"/>
      <c r="BU217" s="110"/>
      <c r="BV217" s="109"/>
      <c r="BW217" s="110"/>
      <c r="BX217" s="109"/>
      <c r="BY217" s="110"/>
      <c r="BZ217" s="109"/>
      <c r="CA217" s="110"/>
      <c r="CB217" s="111"/>
      <c r="CC217" s="111"/>
      <c r="CD217" s="109"/>
      <c r="CE217" s="110"/>
      <c r="CF217" s="109"/>
      <c r="CG217" s="111"/>
      <c r="CH217" s="109"/>
      <c r="CI217" s="110"/>
      <c r="CJ217" s="109"/>
      <c r="CK217" s="110"/>
      <c r="CL217" s="111"/>
      <c r="CM217" s="111"/>
      <c r="CN217" s="96">
        <f t="shared" si="323"/>
        <v>0</v>
      </c>
      <c r="CO217" s="97">
        <f t="shared" si="324"/>
        <v>0</v>
      </c>
      <c r="CP217" s="97">
        <f t="shared" si="325"/>
        <v>0</v>
      </c>
      <c r="CQ217" s="97"/>
      <c r="CR217" s="139">
        <f t="shared" si="326"/>
        <v>0</v>
      </c>
      <c r="CS217" s="111">
        <v>0</v>
      </c>
      <c r="CT217" s="110">
        <v>0</v>
      </c>
      <c r="CU217" s="109"/>
      <c r="CV217" s="110"/>
      <c r="CW217" s="109"/>
      <c r="CX217" s="110"/>
      <c r="CY217" s="109"/>
      <c r="CZ217" s="110"/>
      <c r="DA217" s="109"/>
      <c r="DB217" s="110"/>
      <c r="DC217" s="109"/>
      <c r="DD217" s="110"/>
      <c r="DE217" s="109"/>
      <c r="DF217" s="110"/>
      <c r="DG217" s="109"/>
      <c r="DH217" s="110"/>
      <c r="DI217" s="111"/>
      <c r="DJ217" s="111"/>
      <c r="DK217" s="109"/>
      <c r="DL217" s="111"/>
      <c r="DM217" s="109"/>
      <c r="DN217" s="110"/>
      <c r="DO217" s="111"/>
      <c r="DP217" s="111"/>
      <c r="DQ217" s="96">
        <f t="shared" si="327"/>
        <v>0</v>
      </c>
      <c r="DR217" s="97">
        <f t="shared" si="328"/>
        <v>0</v>
      </c>
      <c r="DS217" s="97">
        <f t="shared" si="329"/>
        <v>0</v>
      </c>
      <c r="DT217" s="97"/>
      <c r="DU217" s="139">
        <f t="shared" si="330"/>
        <v>0</v>
      </c>
      <c r="DV217" s="111">
        <v>0</v>
      </c>
      <c r="DW217" s="110">
        <v>0</v>
      </c>
      <c r="DX217" s="111"/>
      <c r="DY217" s="110"/>
      <c r="DZ217" s="111"/>
      <c r="EA217" s="110"/>
      <c r="EB217" s="111"/>
      <c r="EC217" s="110"/>
      <c r="ED217" s="109"/>
      <c r="EE217" s="110"/>
      <c r="EF217" s="109"/>
      <c r="EG217" s="110"/>
      <c r="EH217" s="109"/>
      <c r="EI217" s="111"/>
      <c r="EJ217" s="109"/>
      <c r="EK217" s="111"/>
      <c r="EL217" s="109"/>
      <c r="EM217" s="110"/>
      <c r="EN217" s="111"/>
      <c r="EO217" s="110"/>
      <c r="EP217" s="111"/>
      <c r="EQ217" s="110"/>
      <c r="ER217" s="111"/>
      <c r="ES217" s="111"/>
      <c r="ET217" s="96">
        <f t="shared" si="331"/>
        <v>0</v>
      </c>
      <c r="EU217" s="97">
        <f t="shared" si="332"/>
        <v>0</v>
      </c>
      <c r="EV217" s="97">
        <f t="shared" si="333"/>
        <v>0</v>
      </c>
      <c r="EW217" s="97"/>
      <c r="EX217" s="139">
        <f t="shared" si="334"/>
        <v>0</v>
      </c>
      <c r="EY217" s="103">
        <v>0</v>
      </c>
      <c r="EZ217" s="104">
        <v>0</v>
      </c>
      <c r="FA217" s="103"/>
      <c r="FB217" s="104"/>
      <c r="FC217" s="103"/>
      <c r="FD217" s="104"/>
      <c r="FE217" s="103"/>
      <c r="FF217" s="104"/>
      <c r="FG217" s="108"/>
      <c r="FH217" s="104"/>
      <c r="FI217" s="103"/>
      <c r="FJ217" s="104"/>
      <c r="FK217" s="103"/>
      <c r="FL217" s="103"/>
      <c r="FM217" s="108"/>
      <c r="FN217" s="104"/>
      <c r="FO217" s="103"/>
      <c r="FP217" s="103"/>
      <c r="FQ217" s="108"/>
      <c r="FR217" s="104"/>
      <c r="FS217" s="103"/>
      <c r="FT217" s="104"/>
      <c r="FU217" s="103"/>
      <c r="FV217" s="103"/>
      <c r="FW217" s="100">
        <f t="shared" si="335"/>
        <v>0</v>
      </c>
      <c r="FX217" s="103">
        <f t="shared" si="336"/>
        <v>0</v>
      </c>
      <c r="FY217" s="103">
        <f t="shared" si="337"/>
        <v>0</v>
      </c>
      <c r="FZ217" s="103"/>
      <c r="GA217" s="149">
        <f t="shared" si="338"/>
        <v>0</v>
      </c>
      <c r="GB217" s="103">
        <v>0</v>
      </c>
      <c r="GC217" s="104">
        <v>0</v>
      </c>
      <c r="GD217" s="108"/>
      <c r="GE217" s="104"/>
      <c r="GF217" s="108"/>
      <c r="GG217" s="104"/>
      <c r="GH217" s="108"/>
      <c r="GI217" s="104"/>
      <c r="GJ217" s="108"/>
      <c r="GK217" s="104"/>
      <c r="GL217" s="108"/>
      <c r="GM217" s="104"/>
      <c r="GN217" s="103"/>
      <c r="GO217" s="103"/>
      <c r="GP217" s="108"/>
      <c r="GQ217" s="104"/>
      <c r="GR217" s="103"/>
      <c r="GS217" s="103"/>
      <c r="GT217" s="108"/>
      <c r="GU217" s="104"/>
      <c r="GV217" s="103"/>
      <c r="GW217" s="103"/>
      <c r="GX217" s="108"/>
      <c r="GY217" s="103"/>
      <c r="GZ217" s="100">
        <f t="shared" si="339"/>
        <v>0</v>
      </c>
      <c r="HA217" s="103">
        <f t="shared" si="340"/>
        <v>0</v>
      </c>
      <c r="HB217" s="103">
        <f t="shared" si="341"/>
        <v>0</v>
      </c>
      <c r="HC217" s="103"/>
      <c r="HD217" s="149">
        <f t="shared" si="342"/>
        <v>0</v>
      </c>
      <c r="HE217" s="103">
        <v>0</v>
      </c>
      <c r="HF217" s="104">
        <v>0</v>
      </c>
      <c r="HG217" s="108"/>
      <c r="HH217" s="104"/>
      <c r="HI217" s="108"/>
      <c r="HJ217" s="104"/>
      <c r="HK217" s="108"/>
      <c r="HL217" s="104"/>
      <c r="HM217" s="108"/>
      <c r="HN217" s="104"/>
      <c r="HO217" s="108"/>
      <c r="HP217" s="104"/>
      <c r="HQ217" s="108"/>
      <c r="HR217" s="104"/>
      <c r="HS217" s="108"/>
      <c r="HT217" s="104"/>
      <c r="HU217" s="108"/>
      <c r="HV217" s="104"/>
      <c r="HW217" s="108"/>
      <c r="HX217" s="104"/>
      <c r="HY217" s="108"/>
      <c r="HZ217" s="104"/>
      <c r="IA217" s="108"/>
      <c r="IB217" s="103"/>
      <c r="IC217" s="96">
        <f t="shared" si="343"/>
        <v>0</v>
      </c>
      <c r="ID217" s="97">
        <f t="shared" si="344"/>
        <v>0</v>
      </c>
      <c r="IE217" s="97">
        <f t="shared" si="345"/>
        <v>0</v>
      </c>
      <c r="IF217" s="97"/>
      <c r="IG217" s="139">
        <f t="shared" si="346"/>
        <v>0</v>
      </c>
      <c r="IH217" s="111">
        <v>0</v>
      </c>
      <c r="II217" s="110">
        <v>0</v>
      </c>
      <c r="IJ217" s="109"/>
      <c r="IK217" s="110"/>
      <c r="IL217" s="109"/>
      <c r="IM217" s="110"/>
      <c r="IN217" s="109"/>
      <c r="IO217" s="110"/>
      <c r="IP217" s="109"/>
      <c r="IQ217" s="110"/>
      <c r="IR217" s="109"/>
      <c r="IS217" s="110"/>
      <c r="IT217" s="109"/>
      <c r="IU217" s="110"/>
      <c r="IV217" s="109"/>
      <c r="IW217" s="110"/>
      <c r="IX217" s="111"/>
      <c r="IY217" s="110"/>
      <c r="IZ217" s="111"/>
      <c r="JA217" s="110"/>
      <c r="JB217" s="109"/>
      <c r="JC217" s="110"/>
      <c r="JD217" s="111"/>
      <c r="JE217" s="111"/>
      <c r="JF217" s="96">
        <f t="shared" si="347"/>
        <v>0</v>
      </c>
      <c r="JG217" s="97">
        <f t="shared" si="348"/>
        <v>0</v>
      </c>
      <c r="JH217" s="97">
        <f t="shared" si="349"/>
        <v>0</v>
      </c>
      <c r="JI217" s="97"/>
      <c r="JJ217" s="139">
        <f t="shared" si="350"/>
        <v>0</v>
      </c>
      <c r="JK217" s="109">
        <v>0</v>
      </c>
      <c r="JL217" s="110">
        <v>0</v>
      </c>
      <c r="JM217" s="109"/>
      <c r="JN217" s="110"/>
      <c r="JO217" s="109"/>
      <c r="JP217" s="110"/>
      <c r="JQ217" s="109"/>
      <c r="JR217" s="110"/>
      <c r="JS217" s="109"/>
      <c r="JT217" s="110"/>
      <c r="JU217" s="111"/>
      <c r="JV217" s="110"/>
      <c r="JW217" s="109"/>
      <c r="JX217" s="111"/>
      <c r="JY217" s="109"/>
      <c r="JZ217" s="110"/>
      <c r="KA217" s="111"/>
      <c r="KB217" s="110"/>
      <c r="KC217" s="111"/>
      <c r="KD217" s="110"/>
      <c r="KE217" s="111"/>
      <c r="KF217" s="110"/>
      <c r="KG217" s="111"/>
      <c r="KH217" s="110"/>
      <c r="KI217" s="96">
        <f t="shared" si="351"/>
        <v>0</v>
      </c>
      <c r="KJ217" s="97">
        <f t="shared" si="352"/>
        <v>0</v>
      </c>
      <c r="KK217" s="97">
        <v>5.2126486917070711E-2</v>
      </c>
      <c r="KL217" s="139">
        <f t="shared" si="353"/>
        <v>0</v>
      </c>
      <c r="KM217" s="103">
        <v>0</v>
      </c>
      <c r="KN217" s="104">
        <v>0</v>
      </c>
      <c r="KO217" s="108"/>
      <c r="KP217" s="104"/>
      <c r="KQ217" s="108"/>
      <c r="KR217" s="104"/>
      <c r="KS217" s="108"/>
      <c r="KT217" s="104"/>
      <c r="KU217" s="108"/>
      <c r="KV217" s="104"/>
      <c r="KW217" s="108"/>
      <c r="KX217" s="104"/>
      <c r="KY217" s="108"/>
      <c r="KZ217" s="104"/>
      <c r="LA217" s="108"/>
      <c r="LB217" s="104"/>
      <c r="LC217" s="108"/>
      <c r="LD217" s="103"/>
      <c r="LE217" s="108"/>
      <c r="LF217" s="104"/>
      <c r="LG217" s="108"/>
      <c r="LH217" s="104"/>
      <c r="LI217" s="108"/>
      <c r="LJ217" s="104"/>
      <c r="LK217" s="100">
        <f t="shared" si="354"/>
        <v>0</v>
      </c>
      <c r="LL217" s="104">
        <f t="shared" si="355"/>
        <v>0</v>
      </c>
      <c r="LM217" s="108">
        <v>0</v>
      </c>
      <c r="LN217" s="104">
        <v>0</v>
      </c>
      <c r="LO217" s="108"/>
      <c r="LP217" s="104"/>
      <c r="LQ217" s="108"/>
      <c r="LR217" s="104"/>
      <c r="LS217" s="108"/>
      <c r="LT217" s="104"/>
      <c r="LU217" s="108"/>
      <c r="LV217" s="104"/>
      <c r="LW217" s="103"/>
      <c r="LX217" s="104"/>
      <c r="LY217" s="103"/>
      <c r="LZ217" s="103"/>
      <c r="MA217" s="108"/>
      <c r="MB217" s="104"/>
      <c r="MC217" s="103"/>
      <c r="MD217" s="104"/>
      <c r="ME217" s="103"/>
      <c r="MF217" s="104"/>
      <c r="MG217" s="103"/>
      <c r="MH217" s="104"/>
      <c r="MI217" s="103"/>
      <c r="MJ217" s="104"/>
      <c r="MK217" s="102">
        <f t="shared" si="356"/>
        <v>0</v>
      </c>
      <c r="ML217" s="104">
        <f t="shared" si="357"/>
        <v>0</v>
      </c>
      <c r="MM217" s="108">
        <v>0</v>
      </c>
      <c r="MN217" s="104">
        <v>0</v>
      </c>
      <c r="MO217" s="108"/>
      <c r="MP217" s="104"/>
      <c r="MQ217" s="108"/>
      <c r="MR217" s="104"/>
      <c r="MS217" s="108"/>
      <c r="MT217" s="104"/>
      <c r="MU217" s="108"/>
      <c r="MV217" s="104"/>
      <c r="MW217" s="108"/>
      <c r="MX217" s="104"/>
      <c r="MY217" s="108"/>
      <c r="MZ217" s="104"/>
      <c r="NA217" s="108"/>
      <c r="NB217" s="104"/>
      <c r="NC217" s="108"/>
      <c r="ND217" s="104"/>
      <c r="NE217" s="108"/>
      <c r="NF217" s="104"/>
      <c r="NG217" s="108"/>
      <c r="NH217" s="104"/>
      <c r="NI217" s="108"/>
      <c r="NJ217" s="104"/>
      <c r="NK217" s="100">
        <f t="shared" si="358"/>
        <v>0</v>
      </c>
      <c r="NL217" s="104">
        <f t="shared" si="359"/>
        <v>0</v>
      </c>
      <c r="NM217" s="109">
        <f t="shared" si="360"/>
        <v>0</v>
      </c>
      <c r="NN217" s="110">
        <f t="shared" si="361"/>
        <v>0</v>
      </c>
      <c r="NO217" s="109">
        <f t="shared" si="362"/>
        <v>0</v>
      </c>
      <c r="NP217" s="110">
        <f t="shared" si="363"/>
        <v>0</v>
      </c>
      <c r="NQ217" s="109">
        <f t="shared" si="364"/>
        <v>0</v>
      </c>
      <c r="NR217" s="110">
        <f t="shared" si="365"/>
        <v>0</v>
      </c>
      <c r="NS217" s="109">
        <f t="shared" si="366"/>
        <v>0</v>
      </c>
      <c r="NT217" s="110">
        <f t="shared" si="367"/>
        <v>0</v>
      </c>
      <c r="NU217" s="109">
        <f t="shared" si="368"/>
        <v>0</v>
      </c>
      <c r="NV217" s="110">
        <f t="shared" si="369"/>
        <v>0</v>
      </c>
      <c r="NW217" s="109">
        <f t="shared" si="370"/>
        <v>0</v>
      </c>
      <c r="NX217" s="110">
        <f t="shared" si="371"/>
        <v>0</v>
      </c>
      <c r="NY217" s="109">
        <f t="shared" si="372"/>
        <v>0</v>
      </c>
      <c r="NZ217" s="110">
        <f t="shared" si="373"/>
        <v>0</v>
      </c>
      <c r="OA217" s="109">
        <f t="shared" si="374"/>
        <v>0</v>
      </c>
      <c r="OB217" s="110">
        <f t="shared" si="375"/>
        <v>0</v>
      </c>
      <c r="OC217" s="111">
        <f t="shared" si="376"/>
        <v>0</v>
      </c>
      <c r="OD217" s="110">
        <f t="shared" si="377"/>
        <v>0</v>
      </c>
      <c r="OE217" s="111">
        <f t="shared" si="378"/>
        <v>0</v>
      </c>
      <c r="OF217" s="110">
        <f t="shared" si="379"/>
        <v>0</v>
      </c>
      <c r="OG217" s="109">
        <f t="shared" si="380"/>
        <v>0</v>
      </c>
      <c r="OH217" s="110">
        <f t="shared" si="381"/>
        <v>0</v>
      </c>
      <c r="OI217" s="111">
        <f t="shared" si="382"/>
        <v>0</v>
      </c>
      <c r="OJ217" s="111">
        <f t="shared" si="383"/>
        <v>0</v>
      </c>
      <c r="OK217" s="96">
        <f t="shared" si="384"/>
        <v>0</v>
      </c>
      <c r="OL217" s="97">
        <f t="shared" si="385"/>
        <v>0</v>
      </c>
      <c r="OM217" s="97">
        <v>0</v>
      </c>
      <c r="ON217" s="139">
        <f t="shared" si="386"/>
        <v>0</v>
      </c>
      <c r="OO217" s="111">
        <v>0</v>
      </c>
      <c r="OP217" s="110">
        <v>0</v>
      </c>
      <c r="OQ217" s="109"/>
      <c r="OR217" s="110"/>
      <c r="OS217" s="109"/>
      <c r="OT217" s="110"/>
      <c r="OU217" s="109"/>
      <c r="OV217" s="110"/>
      <c r="OW217" s="109"/>
      <c r="OX217" s="110"/>
      <c r="OY217" s="109"/>
      <c r="OZ217" s="110"/>
      <c r="PA217" s="109"/>
      <c r="PB217" s="110"/>
      <c r="PC217" s="109"/>
      <c r="PD217" s="110"/>
      <c r="PE217" s="111"/>
      <c r="PF217" s="110"/>
      <c r="PG217" s="111"/>
      <c r="PH217" s="110"/>
      <c r="PI217" s="109"/>
      <c r="PJ217" s="110"/>
      <c r="PK217" s="111"/>
      <c r="PL217" s="110"/>
      <c r="PM217" s="96">
        <f t="shared" si="387"/>
        <v>0</v>
      </c>
      <c r="PN217" s="97">
        <f t="shared" si="388"/>
        <v>0</v>
      </c>
      <c r="PO217" s="97">
        <f t="shared" si="389"/>
        <v>0</v>
      </c>
      <c r="PP217" s="109">
        <v>0</v>
      </c>
      <c r="PQ217" s="111"/>
      <c r="PR217" s="111"/>
      <c r="PS217" s="111"/>
      <c r="PT217" s="111"/>
      <c r="PU217" s="111"/>
      <c r="PV217" s="111"/>
      <c r="PW217" s="111"/>
      <c r="PX217" s="111"/>
      <c r="PY217" s="111"/>
      <c r="PZ217" s="111"/>
      <c r="QA217" s="110"/>
      <c r="QB217" s="98">
        <f t="shared" si="390"/>
        <v>0</v>
      </c>
      <c r="QC217" s="105">
        <f t="shared" si="391"/>
        <v>0</v>
      </c>
      <c r="QD217" s="106"/>
      <c r="QE217" s="113">
        <f t="shared" si="392"/>
        <v>0</v>
      </c>
      <c r="QF217" s="108">
        <v>0</v>
      </c>
      <c r="QG217" s="103"/>
      <c r="QH217" s="103"/>
      <c r="QI217" s="103"/>
      <c r="QJ217" s="103"/>
      <c r="QK217" s="103"/>
      <c r="QL217" s="103"/>
      <c r="QM217" s="103"/>
      <c r="QN217" s="103"/>
      <c r="QO217" s="103"/>
      <c r="QP217" s="103"/>
      <c r="QQ217" s="104"/>
      <c r="QR217" s="117">
        <f t="shared" si="393"/>
        <v>0</v>
      </c>
      <c r="QS217" s="158"/>
    </row>
    <row r="218" spans="1:461" s="88" customFormat="1" ht="10.5" x14ac:dyDescent="0.25">
      <c r="A218" s="89" t="s">
        <v>258</v>
      </c>
      <c r="B218" s="90" t="s">
        <v>242</v>
      </c>
      <c r="C218" s="90">
        <v>401</v>
      </c>
      <c r="D218" s="90" t="s">
        <v>242</v>
      </c>
      <c r="E218" s="91" t="s">
        <v>258</v>
      </c>
      <c r="F218" s="92" t="s">
        <v>242</v>
      </c>
      <c r="G218" s="92" t="s">
        <v>644</v>
      </c>
      <c r="H218" s="155">
        <v>217</v>
      </c>
      <c r="I218" s="92" t="s">
        <v>745</v>
      </c>
      <c r="J218" s="93">
        <v>0</v>
      </c>
      <c r="K218" s="94">
        <v>0</v>
      </c>
      <c r="L218" s="93"/>
      <c r="M218" s="94"/>
      <c r="N218" s="93"/>
      <c r="O218" s="94"/>
      <c r="P218" s="93"/>
      <c r="Q218" s="94"/>
      <c r="R218" s="93"/>
      <c r="S218" s="94"/>
      <c r="T218" s="93"/>
      <c r="U218" s="94"/>
      <c r="V218" s="93"/>
      <c r="W218" s="95"/>
      <c r="X218" s="93"/>
      <c r="Y218" s="94"/>
      <c r="Z218" s="95"/>
      <c r="AA218" s="95"/>
      <c r="AB218" s="93"/>
      <c r="AC218" s="94"/>
      <c r="AD218" s="93"/>
      <c r="AE218" s="94"/>
      <c r="AF218" s="93"/>
      <c r="AG218" s="95"/>
      <c r="AH218" s="96">
        <f t="shared" si="316"/>
        <v>0</v>
      </c>
      <c r="AI218" s="97">
        <f t="shared" si="317"/>
        <v>0</v>
      </c>
      <c r="AJ218" s="97">
        <f t="shared" si="315"/>
        <v>0</v>
      </c>
      <c r="AK218" s="97"/>
      <c r="AL218" s="139">
        <f t="shared" si="318"/>
        <v>0</v>
      </c>
      <c r="AM218" s="95">
        <v>0</v>
      </c>
      <c r="AN218" s="94">
        <v>0</v>
      </c>
      <c r="AO218" s="93"/>
      <c r="AP218" s="94"/>
      <c r="AQ218" s="93"/>
      <c r="AR218" s="94"/>
      <c r="AS218" s="93"/>
      <c r="AT218" s="94"/>
      <c r="AU218" s="93"/>
      <c r="AV218" s="94"/>
      <c r="AW218" s="93"/>
      <c r="AX218" s="94"/>
      <c r="AY218" s="93"/>
      <c r="AZ218" s="95"/>
      <c r="BA218" s="93"/>
      <c r="BB218" s="95"/>
      <c r="BC218" s="93"/>
      <c r="BD218" s="94"/>
      <c r="BE218" s="95"/>
      <c r="BF218" s="95"/>
      <c r="BG218" s="93"/>
      <c r="BH218" s="94"/>
      <c r="BI218" s="93"/>
      <c r="BJ218" s="94"/>
      <c r="BK218" s="96">
        <f t="shared" si="319"/>
        <v>0</v>
      </c>
      <c r="BL218" s="97">
        <f t="shared" si="320"/>
        <v>0</v>
      </c>
      <c r="BM218" s="97">
        <f t="shared" si="321"/>
        <v>0</v>
      </c>
      <c r="BN218" s="97"/>
      <c r="BO218" s="139">
        <f t="shared" si="322"/>
        <v>0</v>
      </c>
      <c r="BP218" s="111">
        <v>1</v>
      </c>
      <c r="BQ218" s="110">
        <v>0</v>
      </c>
      <c r="BR218" s="109"/>
      <c r="BS218" s="110"/>
      <c r="BT218" s="109"/>
      <c r="BU218" s="110"/>
      <c r="BV218" s="109"/>
      <c r="BW218" s="110"/>
      <c r="BX218" s="109"/>
      <c r="BY218" s="110"/>
      <c r="BZ218" s="109"/>
      <c r="CA218" s="110"/>
      <c r="CB218" s="111"/>
      <c r="CC218" s="111"/>
      <c r="CD218" s="109"/>
      <c r="CE218" s="110"/>
      <c r="CF218" s="109"/>
      <c r="CG218" s="111"/>
      <c r="CH218" s="109"/>
      <c r="CI218" s="110"/>
      <c r="CJ218" s="109"/>
      <c r="CK218" s="110"/>
      <c r="CL218" s="111"/>
      <c r="CM218" s="111"/>
      <c r="CN218" s="96">
        <f t="shared" si="323"/>
        <v>1</v>
      </c>
      <c r="CO218" s="97">
        <f t="shared" si="324"/>
        <v>0</v>
      </c>
      <c r="CP218" s="97">
        <f t="shared" si="325"/>
        <v>0.25</v>
      </c>
      <c r="CQ218" s="97"/>
      <c r="CR218" s="139">
        <f t="shared" si="326"/>
        <v>0</v>
      </c>
      <c r="CS218" s="111">
        <v>0</v>
      </c>
      <c r="CT218" s="110">
        <v>1</v>
      </c>
      <c r="CU218" s="109"/>
      <c r="CV218" s="110"/>
      <c r="CW218" s="109"/>
      <c r="CX218" s="110"/>
      <c r="CY218" s="109"/>
      <c r="CZ218" s="110"/>
      <c r="DA218" s="109"/>
      <c r="DB218" s="110"/>
      <c r="DC218" s="109"/>
      <c r="DD218" s="110"/>
      <c r="DE218" s="109"/>
      <c r="DF218" s="110"/>
      <c r="DG218" s="109"/>
      <c r="DH218" s="110"/>
      <c r="DI218" s="111"/>
      <c r="DJ218" s="111"/>
      <c r="DK218" s="109"/>
      <c r="DL218" s="111"/>
      <c r="DM218" s="109"/>
      <c r="DN218" s="110"/>
      <c r="DO218" s="111"/>
      <c r="DP218" s="111"/>
      <c r="DQ218" s="96">
        <f t="shared" si="327"/>
        <v>0</v>
      </c>
      <c r="DR218" s="97">
        <f t="shared" si="328"/>
        <v>1</v>
      </c>
      <c r="DS218" s="97">
        <f t="shared" si="329"/>
        <v>8.3333333333333329E-2</v>
      </c>
      <c r="DT218" s="97"/>
      <c r="DU218" s="139">
        <f t="shared" si="330"/>
        <v>0</v>
      </c>
      <c r="DV218" s="111">
        <v>0</v>
      </c>
      <c r="DW218" s="110">
        <v>0</v>
      </c>
      <c r="DX218" s="111"/>
      <c r="DY218" s="110"/>
      <c r="DZ218" s="111"/>
      <c r="EA218" s="110"/>
      <c r="EB218" s="111"/>
      <c r="EC218" s="110"/>
      <c r="ED218" s="109"/>
      <c r="EE218" s="110"/>
      <c r="EF218" s="109"/>
      <c r="EG218" s="110"/>
      <c r="EH218" s="109"/>
      <c r="EI218" s="111"/>
      <c r="EJ218" s="109"/>
      <c r="EK218" s="111"/>
      <c r="EL218" s="109"/>
      <c r="EM218" s="110"/>
      <c r="EN218" s="111"/>
      <c r="EO218" s="110"/>
      <c r="EP218" s="111"/>
      <c r="EQ218" s="110"/>
      <c r="ER218" s="111"/>
      <c r="ES218" s="111"/>
      <c r="ET218" s="96">
        <f t="shared" si="331"/>
        <v>0</v>
      </c>
      <c r="EU218" s="97">
        <f t="shared" si="332"/>
        <v>0</v>
      </c>
      <c r="EV218" s="97">
        <f t="shared" si="333"/>
        <v>0</v>
      </c>
      <c r="EW218" s="97"/>
      <c r="EX218" s="139">
        <f t="shared" si="334"/>
        <v>0</v>
      </c>
      <c r="EY218" s="103">
        <v>0</v>
      </c>
      <c r="EZ218" s="104">
        <v>0</v>
      </c>
      <c r="FA218" s="103"/>
      <c r="FB218" s="104"/>
      <c r="FC218" s="103"/>
      <c r="FD218" s="104"/>
      <c r="FE218" s="103"/>
      <c r="FF218" s="104"/>
      <c r="FG218" s="108"/>
      <c r="FH218" s="104"/>
      <c r="FI218" s="103"/>
      <c r="FJ218" s="104"/>
      <c r="FK218" s="103"/>
      <c r="FL218" s="103"/>
      <c r="FM218" s="108"/>
      <c r="FN218" s="104"/>
      <c r="FO218" s="103"/>
      <c r="FP218" s="103"/>
      <c r="FQ218" s="108"/>
      <c r="FR218" s="104"/>
      <c r="FS218" s="103"/>
      <c r="FT218" s="104"/>
      <c r="FU218" s="103"/>
      <c r="FV218" s="103"/>
      <c r="FW218" s="100">
        <f t="shared" si="335"/>
        <v>0</v>
      </c>
      <c r="FX218" s="103">
        <f t="shared" si="336"/>
        <v>0</v>
      </c>
      <c r="FY218" s="103">
        <f t="shared" si="337"/>
        <v>0</v>
      </c>
      <c r="FZ218" s="103"/>
      <c r="GA218" s="149">
        <f t="shared" si="338"/>
        <v>0</v>
      </c>
      <c r="GB218" s="103">
        <v>0</v>
      </c>
      <c r="GC218" s="104">
        <v>0</v>
      </c>
      <c r="GD218" s="108"/>
      <c r="GE218" s="104"/>
      <c r="GF218" s="108"/>
      <c r="GG218" s="104"/>
      <c r="GH218" s="108"/>
      <c r="GI218" s="104"/>
      <c r="GJ218" s="108"/>
      <c r="GK218" s="104"/>
      <c r="GL218" s="108"/>
      <c r="GM218" s="104"/>
      <c r="GN218" s="103"/>
      <c r="GO218" s="103"/>
      <c r="GP218" s="108"/>
      <c r="GQ218" s="104"/>
      <c r="GR218" s="103"/>
      <c r="GS218" s="103"/>
      <c r="GT218" s="108"/>
      <c r="GU218" s="104"/>
      <c r="GV218" s="103"/>
      <c r="GW218" s="103"/>
      <c r="GX218" s="108"/>
      <c r="GY218" s="103"/>
      <c r="GZ218" s="100">
        <f t="shared" si="339"/>
        <v>0</v>
      </c>
      <c r="HA218" s="103">
        <f t="shared" si="340"/>
        <v>0</v>
      </c>
      <c r="HB218" s="103">
        <f t="shared" si="341"/>
        <v>0</v>
      </c>
      <c r="HC218" s="103"/>
      <c r="HD218" s="149">
        <f t="shared" si="342"/>
        <v>0</v>
      </c>
      <c r="HE218" s="103">
        <v>0</v>
      </c>
      <c r="HF218" s="104">
        <v>0</v>
      </c>
      <c r="HG218" s="108"/>
      <c r="HH218" s="104"/>
      <c r="HI218" s="108"/>
      <c r="HJ218" s="104"/>
      <c r="HK218" s="108"/>
      <c r="HL218" s="104"/>
      <c r="HM218" s="108"/>
      <c r="HN218" s="104"/>
      <c r="HO218" s="108"/>
      <c r="HP218" s="104"/>
      <c r="HQ218" s="108"/>
      <c r="HR218" s="104"/>
      <c r="HS218" s="108"/>
      <c r="HT218" s="104"/>
      <c r="HU218" s="108"/>
      <c r="HV218" s="104"/>
      <c r="HW218" s="108"/>
      <c r="HX218" s="104"/>
      <c r="HY218" s="108"/>
      <c r="HZ218" s="104"/>
      <c r="IA218" s="108"/>
      <c r="IB218" s="103"/>
      <c r="IC218" s="96">
        <f t="shared" si="343"/>
        <v>0</v>
      </c>
      <c r="ID218" s="97">
        <f t="shared" si="344"/>
        <v>0</v>
      </c>
      <c r="IE218" s="97">
        <f t="shared" si="345"/>
        <v>0</v>
      </c>
      <c r="IF218" s="97"/>
      <c r="IG218" s="139">
        <f t="shared" si="346"/>
        <v>0</v>
      </c>
      <c r="IH218" s="111">
        <v>0</v>
      </c>
      <c r="II218" s="110">
        <v>0</v>
      </c>
      <c r="IJ218" s="109"/>
      <c r="IK218" s="110"/>
      <c r="IL218" s="109"/>
      <c r="IM218" s="110"/>
      <c r="IN218" s="109"/>
      <c r="IO218" s="110"/>
      <c r="IP218" s="109"/>
      <c r="IQ218" s="110"/>
      <c r="IR218" s="109"/>
      <c r="IS218" s="110"/>
      <c r="IT218" s="109"/>
      <c r="IU218" s="110"/>
      <c r="IV218" s="109"/>
      <c r="IW218" s="110"/>
      <c r="IX218" s="111"/>
      <c r="IY218" s="110"/>
      <c r="IZ218" s="111"/>
      <c r="JA218" s="110"/>
      <c r="JB218" s="109"/>
      <c r="JC218" s="110"/>
      <c r="JD218" s="111"/>
      <c r="JE218" s="111"/>
      <c r="JF218" s="96">
        <f t="shared" si="347"/>
        <v>0</v>
      </c>
      <c r="JG218" s="97">
        <f t="shared" si="348"/>
        <v>0</v>
      </c>
      <c r="JH218" s="97">
        <f t="shared" si="349"/>
        <v>0</v>
      </c>
      <c r="JI218" s="97"/>
      <c r="JJ218" s="139">
        <f t="shared" si="350"/>
        <v>0</v>
      </c>
      <c r="JK218" s="109">
        <v>0</v>
      </c>
      <c r="JL218" s="110">
        <v>0</v>
      </c>
      <c r="JM218" s="109"/>
      <c r="JN218" s="110"/>
      <c r="JO218" s="109"/>
      <c r="JP218" s="110"/>
      <c r="JQ218" s="109"/>
      <c r="JR218" s="110"/>
      <c r="JS218" s="109"/>
      <c r="JT218" s="110"/>
      <c r="JU218" s="111"/>
      <c r="JV218" s="110"/>
      <c r="JW218" s="109"/>
      <c r="JX218" s="111"/>
      <c r="JY218" s="109"/>
      <c r="JZ218" s="110"/>
      <c r="KA218" s="111"/>
      <c r="KB218" s="110"/>
      <c r="KC218" s="111"/>
      <c r="KD218" s="110"/>
      <c r="KE218" s="111"/>
      <c r="KF218" s="110"/>
      <c r="KG218" s="111"/>
      <c r="KH218" s="110"/>
      <c r="KI218" s="96">
        <f t="shared" si="351"/>
        <v>0</v>
      </c>
      <c r="KJ218" s="97">
        <f t="shared" si="352"/>
        <v>0</v>
      </c>
      <c r="KK218" s="97">
        <v>2.2461006557762172E-2</v>
      </c>
      <c r="KL218" s="139">
        <f t="shared" si="353"/>
        <v>0</v>
      </c>
      <c r="KM218" s="103">
        <v>0</v>
      </c>
      <c r="KN218" s="104">
        <v>0</v>
      </c>
      <c r="KO218" s="108"/>
      <c r="KP218" s="104"/>
      <c r="KQ218" s="108"/>
      <c r="KR218" s="104"/>
      <c r="KS218" s="108"/>
      <c r="KT218" s="104"/>
      <c r="KU218" s="108"/>
      <c r="KV218" s="104"/>
      <c r="KW218" s="108"/>
      <c r="KX218" s="104"/>
      <c r="KY218" s="108"/>
      <c r="KZ218" s="104"/>
      <c r="LA218" s="108"/>
      <c r="LB218" s="104"/>
      <c r="LC218" s="108"/>
      <c r="LD218" s="103"/>
      <c r="LE218" s="108"/>
      <c r="LF218" s="104"/>
      <c r="LG218" s="108"/>
      <c r="LH218" s="104"/>
      <c r="LI218" s="108"/>
      <c r="LJ218" s="104"/>
      <c r="LK218" s="100">
        <f t="shared" si="354"/>
        <v>0</v>
      </c>
      <c r="LL218" s="104">
        <f t="shared" si="355"/>
        <v>0</v>
      </c>
      <c r="LM218" s="108">
        <v>0</v>
      </c>
      <c r="LN218" s="104">
        <v>0</v>
      </c>
      <c r="LO218" s="108"/>
      <c r="LP218" s="104"/>
      <c r="LQ218" s="108"/>
      <c r="LR218" s="104"/>
      <c r="LS218" s="108"/>
      <c r="LT218" s="104"/>
      <c r="LU218" s="108"/>
      <c r="LV218" s="104"/>
      <c r="LW218" s="103"/>
      <c r="LX218" s="104"/>
      <c r="LY218" s="103"/>
      <c r="LZ218" s="103"/>
      <c r="MA218" s="108"/>
      <c r="MB218" s="104"/>
      <c r="MC218" s="103"/>
      <c r="MD218" s="104"/>
      <c r="ME218" s="103"/>
      <c r="MF218" s="104"/>
      <c r="MG218" s="103"/>
      <c r="MH218" s="104"/>
      <c r="MI218" s="103"/>
      <c r="MJ218" s="104"/>
      <c r="MK218" s="102">
        <f t="shared" si="356"/>
        <v>0</v>
      </c>
      <c r="ML218" s="104">
        <f t="shared" si="357"/>
        <v>0</v>
      </c>
      <c r="MM218" s="108">
        <v>0</v>
      </c>
      <c r="MN218" s="104">
        <v>0</v>
      </c>
      <c r="MO218" s="108"/>
      <c r="MP218" s="104"/>
      <c r="MQ218" s="108"/>
      <c r="MR218" s="104"/>
      <c r="MS218" s="108"/>
      <c r="MT218" s="104"/>
      <c r="MU218" s="108"/>
      <c r="MV218" s="104"/>
      <c r="MW218" s="108"/>
      <c r="MX218" s="104"/>
      <c r="MY218" s="108"/>
      <c r="MZ218" s="104"/>
      <c r="NA218" s="108"/>
      <c r="NB218" s="104"/>
      <c r="NC218" s="108"/>
      <c r="ND218" s="104"/>
      <c r="NE218" s="108"/>
      <c r="NF218" s="104"/>
      <c r="NG218" s="108"/>
      <c r="NH218" s="104"/>
      <c r="NI218" s="108"/>
      <c r="NJ218" s="104"/>
      <c r="NK218" s="100">
        <f t="shared" si="358"/>
        <v>0</v>
      </c>
      <c r="NL218" s="104">
        <f t="shared" si="359"/>
        <v>0</v>
      </c>
      <c r="NM218" s="109">
        <f t="shared" si="360"/>
        <v>0</v>
      </c>
      <c r="NN218" s="110">
        <f t="shared" si="361"/>
        <v>0</v>
      </c>
      <c r="NO218" s="109">
        <f t="shared" si="362"/>
        <v>0</v>
      </c>
      <c r="NP218" s="110">
        <f t="shared" si="363"/>
        <v>0</v>
      </c>
      <c r="NQ218" s="109">
        <f t="shared" si="364"/>
        <v>0</v>
      </c>
      <c r="NR218" s="110">
        <f t="shared" si="365"/>
        <v>0</v>
      </c>
      <c r="NS218" s="109">
        <f t="shared" si="366"/>
        <v>0</v>
      </c>
      <c r="NT218" s="110">
        <f t="shared" si="367"/>
        <v>0</v>
      </c>
      <c r="NU218" s="109">
        <f t="shared" si="368"/>
        <v>0</v>
      </c>
      <c r="NV218" s="110">
        <f t="shared" si="369"/>
        <v>0</v>
      </c>
      <c r="NW218" s="109">
        <f t="shared" si="370"/>
        <v>0</v>
      </c>
      <c r="NX218" s="110">
        <f t="shared" si="371"/>
        <v>0</v>
      </c>
      <c r="NY218" s="109">
        <f t="shared" si="372"/>
        <v>0</v>
      </c>
      <c r="NZ218" s="110">
        <f t="shared" si="373"/>
        <v>0</v>
      </c>
      <c r="OA218" s="109">
        <f t="shared" si="374"/>
        <v>0</v>
      </c>
      <c r="OB218" s="110">
        <f t="shared" si="375"/>
        <v>0</v>
      </c>
      <c r="OC218" s="111">
        <f t="shared" si="376"/>
        <v>0</v>
      </c>
      <c r="OD218" s="110">
        <f t="shared" si="377"/>
        <v>0</v>
      </c>
      <c r="OE218" s="111">
        <f t="shared" si="378"/>
        <v>0</v>
      </c>
      <c r="OF218" s="110">
        <f t="shared" si="379"/>
        <v>0</v>
      </c>
      <c r="OG218" s="109">
        <f t="shared" si="380"/>
        <v>0</v>
      </c>
      <c r="OH218" s="110">
        <f t="shared" si="381"/>
        <v>0</v>
      </c>
      <c r="OI218" s="111">
        <f t="shared" si="382"/>
        <v>0</v>
      </c>
      <c r="OJ218" s="111">
        <f t="shared" si="383"/>
        <v>0</v>
      </c>
      <c r="OK218" s="96">
        <f t="shared" si="384"/>
        <v>0</v>
      </c>
      <c r="OL218" s="97">
        <f t="shared" si="385"/>
        <v>0</v>
      </c>
      <c r="OM218" s="97">
        <v>0</v>
      </c>
      <c r="ON218" s="139">
        <f t="shared" si="386"/>
        <v>0</v>
      </c>
      <c r="OO218" s="111">
        <v>0</v>
      </c>
      <c r="OP218" s="110">
        <v>0</v>
      </c>
      <c r="OQ218" s="109"/>
      <c r="OR218" s="110"/>
      <c r="OS218" s="109"/>
      <c r="OT218" s="110"/>
      <c r="OU218" s="109"/>
      <c r="OV218" s="110"/>
      <c r="OW218" s="109"/>
      <c r="OX218" s="110"/>
      <c r="OY218" s="109"/>
      <c r="OZ218" s="110"/>
      <c r="PA218" s="109"/>
      <c r="PB218" s="110"/>
      <c r="PC218" s="109"/>
      <c r="PD218" s="110"/>
      <c r="PE218" s="111"/>
      <c r="PF218" s="110"/>
      <c r="PG218" s="111"/>
      <c r="PH218" s="110"/>
      <c r="PI218" s="109"/>
      <c r="PJ218" s="110"/>
      <c r="PK218" s="111"/>
      <c r="PL218" s="110"/>
      <c r="PM218" s="96">
        <f t="shared" si="387"/>
        <v>0</v>
      </c>
      <c r="PN218" s="97">
        <f t="shared" si="388"/>
        <v>0</v>
      </c>
      <c r="PO218" s="97">
        <f t="shared" si="389"/>
        <v>0</v>
      </c>
      <c r="PP218" s="109">
        <v>0</v>
      </c>
      <c r="PQ218" s="111"/>
      <c r="PR218" s="111"/>
      <c r="PS218" s="111"/>
      <c r="PT218" s="111"/>
      <c r="PU218" s="111"/>
      <c r="PV218" s="111"/>
      <c r="PW218" s="111"/>
      <c r="PX218" s="111"/>
      <c r="PY218" s="111"/>
      <c r="PZ218" s="111"/>
      <c r="QA218" s="110"/>
      <c r="QB218" s="98">
        <f t="shared" si="390"/>
        <v>0</v>
      </c>
      <c r="QC218" s="105">
        <f t="shared" si="391"/>
        <v>0.33333333333333331</v>
      </c>
      <c r="QD218" s="106"/>
      <c r="QE218" s="113">
        <f t="shared" si="392"/>
        <v>0</v>
      </c>
      <c r="QF218" s="108">
        <v>1</v>
      </c>
      <c r="QG218" s="103"/>
      <c r="QH218" s="103"/>
      <c r="QI218" s="103"/>
      <c r="QJ218" s="103"/>
      <c r="QK218" s="103"/>
      <c r="QL218" s="103"/>
      <c r="QM218" s="103"/>
      <c r="QN218" s="103"/>
      <c r="QO218" s="103"/>
      <c r="QP218" s="103"/>
      <c r="QQ218" s="104"/>
      <c r="QR218" s="117">
        <f t="shared" si="393"/>
        <v>1</v>
      </c>
      <c r="QS218" s="158"/>
    </row>
    <row r="219" spans="1:461" s="88" customFormat="1" ht="10.5" x14ac:dyDescent="0.25">
      <c r="A219" s="89" t="s">
        <v>258</v>
      </c>
      <c r="B219" s="90" t="s">
        <v>242</v>
      </c>
      <c r="C219" s="90">
        <v>401</v>
      </c>
      <c r="D219" s="90" t="s">
        <v>242</v>
      </c>
      <c r="E219" s="91" t="s">
        <v>258</v>
      </c>
      <c r="F219" s="92" t="s">
        <v>242</v>
      </c>
      <c r="G219" s="92" t="s">
        <v>644</v>
      </c>
      <c r="H219" s="155">
        <v>218</v>
      </c>
      <c r="I219" s="92" t="s">
        <v>746</v>
      </c>
      <c r="J219" s="93">
        <v>0</v>
      </c>
      <c r="K219" s="94">
        <v>0</v>
      </c>
      <c r="L219" s="93"/>
      <c r="M219" s="94"/>
      <c r="N219" s="93"/>
      <c r="O219" s="94"/>
      <c r="P219" s="93"/>
      <c r="Q219" s="94"/>
      <c r="R219" s="93"/>
      <c r="S219" s="94"/>
      <c r="T219" s="93"/>
      <c r="U219" s="94"/>
      <c r="V219" s="93"/>
      <c r="W219" s="95"/>
      <c r="X219" s="93"/>
      <c r="Y219" s="94"/>
      <c r="Z219" s="95"/>
      <c r="AA219" s="95"/>
      <c r="AB219" s="93"/>
      <c r="AC219" s="94"/>
      <c r="AD219" s="93"/>
      <c r="AE219" s="94"/>
      <c r="AF219" s="93"/>
      <c r="AG219" s="95"/>
      <c r="AH219" s="96">
        <f t="shared" si="316"/>
        <v>0</v>
      </c>
      <c r="AI219" s="97">
        <f t="shared" si="317"/>
        <v>0</v>
      </c>
      <c r="AJ219" s="97">
        <f t="shared" si="315"/>
        <v>0</v>
      </c>
      <c r="AK219" s="97"/>
      <c r="AL219" s="139">
        <f t="shared" si="318"/>
        <v>0</v>
      </c>
      <c r="AM219" s="95">
        <v>0</v>
      </c>
      <c r="AN219" s="94">
        <v>0</v>
      </c>
      <c r="AO219" s="93"/>
      <c r="AP219" s="94"/>
      <c r="AQ219" s="93"/>
      <c r="AR219" s="94"/>
      <c r="AS219" s="93"/>
      <c r="AT219" s="94"/>
      <c r="AU219" s="93"/>
      <c r="AV219" s="94"/>
      <c r="AW219" s="93"/>
      <c r="AX219" s="94"/>
      <c r="AY219" s="93"/>
      <c r="AZ219" s="95"/>
      <c r="BA219" s="93"/>
      <c r="BB219" s="95"/>
      <c r="BC219" s="93"/>
      <c r="BD219" s="94"/>
      <c r="BE219" s="95"/>
      <c r="BF219" s="95"/>
      <c r="BG219" s="93"/>
      <c r="BH219" s="94"/>
      <c r="BI219" s="93"/>
      <c r="BJ219" s="94"/>
      <c r="BK219" s="96">
        <f t="shared" si="319"/>
        <v>0</v>
      </c>
      <c r="BL219" s="97">
        <f t="shared" si="320"/>
        <v>0</v>
      </c>
      <c r="BM219" s="97">
        <f t="shared" si="321"/>
        <v>0</v>
      </c>
      <c r="BN219" s="97"/>
      <c r="BO219" s="139">
        <f t="shared" si="322"/>
        <v>0</v>
      </c>
      <c r="BP219" s="111">
        <v>0</v>
      </c>
      <c r="BQ219" s="110">
        <v>0</v>
      </c>
      <c r="BR219" s="109"/>
      <c r="BS219" s="110"/>
      <c r="BT219" s="109"/>
      <c r="BU219" s="110"/>
      <c r="BV219" s="109"/>
      <c r="BW219" s="110"/>
      <c r="BX219" s="109"/>
      <c r="BY219" s="110"/>
      <c r="BZ219" s="109"/>
      <c r="CA219" s="110"/>
      <c r="CB219" s="111"/>
      <c r="CC219" s="111"/>
      <c r="CD219" s="109"/>
      <c r="CE219" s="110"/>
      <c r="CF219" s="109"/>
      <c r="CG219" s="111"/>
      <c r="CH219" s="109"/>
      <c r="CI219" s="110"/>
      <c r="CJ219" s="109"/>
      <c r="CK219" s="110"/>
      <c r="CL219" s="111"/>
      <c r="CM219" s="111"/>
      <c r="CN219" s="96">
        <f t="shared" si="323"/>
        <v>0</v>
      </c>
      <c r="CO219" s="97">
        <f t="shared" si="324"/>
        <v>0</v>
      </c>
      <c r="CP219" s="97">
        <f t="shared" si="325"/>
        <v>0</v>
      </c>
      <c r="CQ219" s="97"/>
      <c r="CR219" s="139">
        <f t="shared" si="326"/>
        <v>0</v>
      </c>
      <c r="CS219" s="111">
        <v>0</v>
      </c>
      <c r="CT219" s="110">
        <v>0</v>
      </c>
      <c r="CU219" s="109"/>
      <c r="CV219" s="110"/>
      <c r="CW219" s="109"/>
      <c r="CX219" s="110"/>
      <c r="CY219" s="109"/>
      <c r="CZ219" s="110"/>
      <c r="DA219" s="109"/>
      <c r="DB219" s="110"/>
      <c r="DC219" s="109"/>
      <c r="DD219" s="110"/>
      <c r="DE219" s="109"/>
      <c r="DF219" s="110"/>
      <c r="DG219" s="109"/>
      <c r="DH219" s="110"/>
      <c r="DI219" s="111"/>
      <c r="DJ219" s="111"/>
      <c r="DK219" s="109"/>
      <c r="DL219" s="111"/>
      <c r="DM219" s="109"/>
      <c r="DN219" s="110"/>
      <c r="DO219" s="111"/>
      <c r="DP219" s="111"/>
      <c r="DQ219" s="96">
        <f t="shared" si="327"/>
        <v>0</v>
      </c>
      <c r="DR219" s="97">
        <f t="shared" si="328"/>
        <v>0</v>
      </c>
      <c r="DS219" s="97">
        <f t="shared" si="329"/>
        <v>0</v>
      </c>
      <c r="DT219" s="97"/>
      <c r="DU219" s="139">
        <f t="shared" si="330"/>
        <v>0</v>
      </c>
      <c r="DV219" s="111">
        <v>0</v>
      </c>
      <c r="DW219" s="110">
        <v>0</v>
      </c>
      <c r="DX219" s="111"/>
      <c r="DY219" s="110"/>
      <c r="DZ219" s="111"/>
      <c r="EA219" s="110"/>
      <c r="EB219" s="111"/>
      <c r="EC219" s="110"/>
      <c r="ED219" s="109"/>
      <c r="EE219" s="110"/>
      <c r="EF219" s="109"/>
      <c r="EG219" s="110"/>
      <c r="EH219" s="109"/>
      <c r="EI219" s="111"/>
      <c r="EJ219" s="109"/>
      <c r="EK219" s="111"/>
      <c r="EL219" s="109"/>
      <c r="EM219" s="110"/>
      <c r="EN219" s="111"/>
      <c r="EO219" s="110"/>
      <c r="EP219" s="111"/>
      <c r="EQ219" s="110"/>
      <c r="ER219" s="111"/>
      <c r="ES219" s="111"/>
      <c r="ET219" s="96">
        <f t="shared" si="331"/>
        <v>0</v>
      </c>
      <c r="EU219" s="97">
        <f t="shared" si="332"/>
        <v>0</v>
      </c>
      <c r="EV219" s="97">
        <f t="shared" si="333"/>
        <v>0</v>
      </c>
      <c r="EW219" s="97"/>
      <c r="EX219" s="139">
        <f t="shared" si="334"/>
        <v>0</v>
      </c>
      <c r="EY219" s="103">
        <v>0</v>
      </c>
      <c r="EZ219" s="104">
        <v>0</v>
      </c>
      <c r="FA219" s="103"/>
      <c r="FB219" s="104"/>
      <c r="FC219" s="103"/>
      <c r="FD219" s="104"/>
      <c r="FE219" s="103"/>
      <c r="FF219" s="104"/>
      <c r="FG219" s="108"/>
      <c r="FH219" s="104"/>
      <c r="FI219" s="103"/>
      <c r="FJ219" s="104"/>
      <c r="FK219" s="103"/>
      <c r="FL219" s="103"/>
      <c r="FM219" s="108"/>
      <c r="FN219" s="104"/>
      <c r="FO219" s="103"/>
      <c r="FP219" s="103"/>
      <c r="FQ219" s="108"/>
      <c r="FR219" s="104"/>
      <c r="FS219" s="103"/>
      <c r="FT219" s="104"/>
      <c r="FU219" s="103"/>
      <c r="FV219" s="103"/>
      <c r="FW219" s="100">
        <f t="shared" si="335"/>
        <v>0</v>
      </c>
      <c r="FX219" s="103">
        <f t="shared" si="336"/>
        <v>0</v>
      </c>
      <c r="FY219" s="103">
        <f t="shared" si="337"/>
        <v>0</v>
      </c>
      <c r="FZ219" s="103"/>
      <c r="GA219" s="149">
        <f t="shared" si="338"/>
        <v>0</v>
      </c>
      <c r="GB219" s="103">
        <v>0</v>
      </c>
      <c r="GC219" s="104">
        <v>0</v>
      </c>
      <c r="GD219" s="108"/>
      <c r="GE219" s="104"/>
      <c r="GF219" s="108"/>
      <c r="GG219" s="104"/>
      <c r="GH219" s="108"/>
      <c r="GI219" s="104"/>
      <c r="GJ219" s="108"/>
      <c r="GK219" s="104"/>
      <c r="GL219" s="108"/>
      <c r="GM219" s="104"/>
      <c r="GN219" s="103"/>
      <c r="GO219" s="103"/>
      <c r="GP219" s="108"/>
      <c r="GQ219" s="104"/>
      <c r="GR219" s="103"/>
      <c r="GS219" s="103"/>
      <c r="GT219" s="108"/>
      <c r="GU219" s="104"/>
      <c r="GV219" s="103"/>
      <c r="GW219" s="103"/>
      <c r="GX219" s="108"/>
      <c r="GY219" s="103"/>
      <c r="GZ219" s="100">
        <f t="shared" si="339"/>
        <v>0</v>
      </c>
      <c r="HA219" s="103">
        <f t="shared" si="340"/>
        <v>0</v>
      </c>
      <c r="HB219" s="103">
        <f t="shared" si="341"/>
        <v>0</v>
      </c>
      <c r="HC219" s="103"/>
      <c r="HD219" s="149">
        <f t="shared" si="342"/>
        <v>0</v>
      </c>
      <c r="HE219" s="103">
        <v>0</v>
      </c>
      <c r="HF219" s="104">
        <v>0</v>
      </c>
      <c r="HG219" s="108"/>
      <c r="HH219" s="104"/>
      <c r="HI219" s="108"/>
      <c r="HJ219" s="104"/>
      <c r="HK219" s="108"/>
      <c r="HL219" s="104"/>
      <c r="HM219" s="108"/>
      <c r="HN219" s="104"/>
      <c r="HO219" s="108"/>
      <c r="HP219" s="104"/>
      <c r="HQ219" s="108"/>
      <c r="HR219" s="104"/>
      <c r="HS219" s="108"/>
      <c r="HT219" s="104"/>
      <c r="HU219" s="108"/>
      <c r="HV219" s="104"/>
      <c r="HW219" s="108"/>
      <c r="HX219" s="104"/>
      <c r="HY219" s="108"/>
      <c r="HZ219" s="104"/>
      <c r="IA219" s="108"/>
      <c r="IB219" s="103"/>
      <c r="IC219" s="96">
        <f t="shared" si="343"/>
        <v>0</v>
      </c>
      <c r="ID219" s="97">
        <f t="shared" si="344"/>
        <v>0</v>
      </c>
      <c r="IE219" s="97">
        <f t="shared" si="345"/>
        <v>0</v>
      </c>
      <c r="IF219" s="97"/>
      <c r="IG219" s="139">
        <f t="shared" si="346"/>
        <v>0</v>
      </c>
      <c r="IH219" s="111">
        <v>0</v>
      </c>
      <c r="II219" s="110">
        <v>0</v>
      </c>
      <c r="IJ219" s="109"/>
      <c r="IK219" s="110"/>
      <c r="IL219" s="109"/>
      <c r="IM219" s="110"/>
      <c r="IN219" s="109"/>
      <c r="IO219" s="110"/>
      <c r="IP219" s="109"/>
      <c r="IQ219" s="110"/>
      <c r="IR219" s="109"/>
      <c r="IS219" s="110"/>
      <c r="IT219" s="109"/>
      <c r="IU219" s="110"/>
      <c r="IV219" s="109"/>
      <c r="IW219" s="110"/>
      <c r="IX219" s="111"/>
      <c r="IY219" s="110"/>
      <c r="IZ219" s="111"/>
      <c r="JA219" s="110"/>
      <c r="JB219" s="109"/>
      <c r="JC219" s="110"/>
      <c r="JD219" s="111"/>
      <c r="JE219" s="111"/>
      <c r="JF219" s="96">
        <f t="shared" si="347"/>
        <v>0</v>
      </c>
      <c r="JG219" s="97">
        <f t="shared" si="348"/>
        <v>0</v>
      </c>
      <c r="JH219" s="97">
        <f t="shared" si="349"/>
        <v>0</v>
      </c>
      <c r="JI219" s="97"/>
      <c r="JJ219" s="139">
        <f t="shared" si="350"/>
        <v>0</v>
      </c>
      <c r="JK219" s="109">
        <v>0</v>
      </c>
      <c r="JL219" s="110">
        <v>0</v>
      </c>
      <c r="JM219" s="109"/>
      <c r="JN219" s="110"/>
      <c r="JO219" s="109"/>
      <c r="JP219" s="110"/>
      <c r="JQ219" s="109"/>
      <c r="JR219" s="110"/>
      <c r="JS219" s="109"/>
      <c r="JT219" s="110"/>
      <c r="JU219" s="111"/>
      <c r="JV219" s="110"/>
      <c r="JW219" s="109"/>
      <c r="JX219" s="111"/>
      <c r="JY219" s="109"/>
      <c r="JZ219" s="110"/>
      <c r="KA219" s="111"/>
      <c r="KB219" s="110"/>
      <c r="KC219" s="111"/>
      <c r="KD219" s="110"/>
      <c r="KE219" s="111"/>
      <c r="KF219" s="110"/>
      <c r="KG219" s="111"/>
      <c r="KH219" s="110"/>
      <c r="KI219" s="96">
        <f t="shared" si="351"/>
        <v>0</v>
      </c>
      <c r="KJ219" s="97">
        <f t="shared" si="352"/>
        <v>0</v>
      </c>
      <c r="KK219" s="97">
        <v>2.0412675771048008E-2</v>
      </c>
      <c r="KL219" s="139">
        <f t="shared" si="353"/>
        <v>0</v>
      </c>
      <c r="KM219" s="103">
        <v>0</v>
      </c>
      <c r="KN219" s="104">
        <v>0</v>
      </c>
      <c r="KO219" s="108"/>
      <c r="KP219" s="104"/>
      <c r="KQ219" s="108"/>
      <c r="KR219" s="104"/>
      <c r="KS219" s="108"/>
      <c r="KT219" s="104"/>
      <c r="KU219" s="108"/>
      <c r="KV219" s="104"/>
      <c r="KW219" s="108"/>
      <c r="KX219" s="104"/>
      <c r="KY219" s="108"/>
      <c r="KZ219" s="104"/>
      <c r="LA219" s="108"/>
      <c r="LB219" s="104"/>
      <c r="LC219" s="108"/>
      <c r="LD219" s="103"/>
      <c r="LE219" s="108"/>
      <c r="LF219" s="104"/>
      <c r="LG219" s="108"/>
      <c r="LH219" s="104"/>
      <c r="LI219" s="108"/>
      <c r="LJ219" s="104"/>
      <c r="LK219" s="100">
        <f t="shared" si="354"/>
        <v>0</v>
      </c>
      <c r="LL219" s="104">
        <f t="shared" si="355"/>
        <v>0</v>
      </c>
      <c r="LM219" s="108">
        <v>0</v>
      </c>
      <c r="LN219" s="104">
        <v>0</v>
      </c>
      <c r="LO219" s="108"/>
      <c r="LP219" s="104"/>
      <c r="LQ219" s="108"/>
      <c r="LR219" s="104"/>
      <c r="LS219" s="108"/>
      <c r="LT219" s="104"/>
      <c r="LU219" s="108"/>
      <c r="LV219" s="104"/>
      <c r="LW219" s="103"/>
      <c r="LX219" s="104"/>
      <c r="LY219" s="103"/>
      <c r="LZ219" s="103"/>
      <c r="MA219" s="108"/>
      <c r="MB219" s="104"/>
      <c r="MC219" s="103"/>
      <c r="MD219" s="104"/>
      <c r="ME219" s="103"/>
      <c r="MF219" s="104"/>
      <c r="MG219" s="103"/>
      <c r="MH219" s="104"/>
      <c r="MI219" s="103"/>
      <c r="MJ219" s="104"/>
      <c r="MK219" s="102">
        <f t="shared" si="356"/>
        <v>0</v>
      </c>
      <c r="ML219" s="104">
        <f t="shared" si="357"/>
        <v>0</v>
      </c>
      <c r="MM219" s="108">
        <v>0</v>
      </c>
      <c r="MN219" s="104">
        <v>0</v>
      </c>
      <c r="MO219" s="108"/>
      <c r="MP219" s="104"/>
      <c r="MQ219" s="108"/>
      <c r="MR219" s="104"/>
      <c r="MS219" s="108"/>
      <c r="MT219" s="104"/>
      <c r="MU219" s="108"/>
      <c r="MV219" s="104"/>
      <c r="MW219" s="108"/>
      <c r="MX219" s="104"/>
      <c r="MY219" s="108"/>
      <c r="MZ219" s="104"/>
      <c r="NA219" s="108"/>
      <c r="NB219" s="104"/>
      <c r="NC219" s="108"/>
      <c r="ND219" s="104"/>
      <c r="NE219" s="108"/>
      <c r="NF219" s="104"/>
      <c r="NG219" s="108"/>
      <c r="NH219" s="104"/>
      <c r="NI219" s="108"/>
      <c r="NJ219" s="104"/>
      <c r="NK219" s="100">
        <f t="shared" si="358"/>
        <v>0</v>
      </c>
      <c r="NL219" s="104">
        <f t="shared" si="359"/>
        <v>0</v>
      </c>
      <c r="NM219" s="109">
        <f t="shared" si="360"/>
        <v>0</v>
      </c>
      <c r="NN219" s="110">
        <f t="shared" si="361"/>
        <v>0</v>
      </c>
      <c r="NO219" s="109">
        <f t="shared" si="362"/>
        <v>0</v>
      </c>
      <c r="NP219" s="110">
        <f t="shared" si="363"/>
        <v>0</v>
      </c>
      <c r="NQ219" s="109">
        <f t="shared" si="364"/>
        <v>0</v>
      </c>
      <c r="NR219" s="110">
        <f t="shared" si="365"/>
        <v>0</v>
      </c>
      <c r="NS219" s="109">
        <f t="shared" si="366"/>
        <v>0</v>
      </c>
      <c r="NT219" s="110">
        <f t="shared" si="367"/>
        <v>0</v>
      </c>
      <c r="NU219" s="109">
        <f t="shared" si="368"/>
        <v>0</v>
      </c>
      <c r="NV219" s="110">
        <f t="shared" si="369"/>
        <v>0</v>
      </c>
      <c r="NW219" s="109">
        <f t="shared" si="370"/>
        <v>0</v>
      </c>
      <c r="NX219" s="110">
        <f t="shared" si="371"/>
        <v>0</v>
      </c>
      <c r="NY219" s="109">
        <f t="shared" si="372"/>
        <v>0</v>
      </c>
      <c r="NZ219" s="110">
        <f t="shared" si="373"/>
        <v>0</v>
      </c>
      <c r="OA219" s="109">
        <f t="shared" si="374"/>
        <v>0</v>
      </c>
      <c r="OB219" s="110">
        <f t="shared" si="375"/>
        <v>0</v>
      </c>
      <c r="OC219" s="111">
        <f t="shared" si="376"/>
        <v>0</v>
      </c>
      <c r="OD219" s="110">
        <f t="shared" si="377"/>
        <v>0</v>
      </c>
      <c r="OE219" s="111">
        <f t="shared" si="378"/>
        <v>0</v>
      </c>
      <c r="OF219" s="110">
        <f t="shared" si="379"/>
        <v>0</v>
      </c>
      <c r="OG219" s="109">
        <f t="shared" si="380"/>
        <v>0</v>
      </c>
      <c r="OH219" s="110">
        <f t="shared" si="381"/>
        <v>0</v>
      </c>
      <c r="OI219" s="111">
        <f t="shared" si="382"/>
        <v>0</v>
      </c>
      <c r="OJ219" s="111">
        <f t="shared" si="383"/>
        <v>0</v>
      </c>
      <c r="OK219" s="96">
        <f t="shared" si="384"/>
        <v>0</v>
      </c>
      <c r="OL219" s="97">
        <f t="shared" si="385"/>
        <v>0</v>
      </c>
      <c r="OM219" s="97">
        <v>0</v>
      </c>
      <c r="ON219" s="139">
        <f t="shared" si="386"/>
        <v>0</v>
      </c>
      <c r="OO219" s="111">
        <v>0</v>
      </c>
      <c r="OP219" s="110">
        <v>0</v>
      </c>
      <c r="OQ219" s="109"/>
      <c r="OR219" s="110"/>
      <c r="OS219" s="109"/>
      <c r="OT219" s="110"/>
      <c r="OU219" s="109"/>
      <c r="OV219" s="110"/>
      <c r="OW219" s="109"/>
      <c r="OX219" s="110"/>
      <c r="OY219" s="109"/>
      <c r="OZ219" s="110"/>
      <c r="PA219" s="109"/>
      <c r="PB219" s="110"/>
      <c r="PC219" s="109"/>
      <c r="PD219" s="110"/>
      <c r="PE219" s="111"/>
      <c r="PF219" s="110"/>
      <c r="PG219" s="111"/>
      <c r="PH219" s="110"/>
      <c r="PI219" s="109"/>
      <c r="PJ219" s="110"/>
      <c r="PK219" s="111"/>
      <c r="PL219" s="110"/>
      <c r="PM219" s="96">
        <f t="shared" si="387"/>
        <v>0</v>
      </c>
      <c r="PN219" s="97">
        <f t="shared" si="388"/>
        <v>0</v>
      </c>
      <c r="PO219" s="97">
        <f t="shared" si="389"/>
        <v>0</v>
      </c>
      <c r="PP219" s="109">
        <v>0</v>
      </c>
      <c r="PQ219" s="111"/>
      <c r="PR219" s="111"/>
      <c r="PS219" s="111"/>
      <c r="PT219" s="111"/>
      <c r="PU219" s="111"/>
      <c r="PV219" s="111"/>
      <c r="PW219" s="111"/>
      <c r="PX219" s="111"/>
      <c r="PY219" s="111"/>
      <c r="PZ219" s="111"/>
      <c r="QA219" s="110"/>
      <c r="QB219" s="98">
        <f t="shared" si="390"/>
        <v>0</v>
      </c>
      <c r="QC219" s="105">
        <f t="shared" si="391"/>
        <v>0</v>
      </c>
      <c r="QD219" s="106"/>
      <c r="QE219" s="113">
        <f t="shared" si="392"/>
        <v>0</v>
      </c>
      <c r="QF219" s="108">
        <v>0</v>
      </c>
      <c r="QG219" s="103"/>
      <c r="QH219" s="103"/>
      <c r="QI219" s="103"/>
      <c r="QJ219" s="103"/>
      <c r="QK219" s="103"/>
      <c r="QL219" s="103"/>
      <c r="QM219" s="103"/>
      <c r="QN219" s="103"/>
      <c r="QO219" s="103"/>
      <c r="QP219" s="103"/>
      <c r="QQ219" s="104"/>
      <c r="QR219" s="117">
        <f t="shared" si="393"/>
        <v>0</v>
      </c>
      <c r="QS219" s="158"/>
    </row>
    <row r="220" spans="1:461" s="88" customFormat="1" ht="10.5" x14ac:dyDescent="0.25">
      <c r="A220" s="89" t="s">
        <v>258</v>
      </c>
      <c r="B220" s="90" t="s">
        <v>242</v>
      </c>
      <c r="C220" s="90">
        <v>401</v>
      </c>
      <c r="D220" s="90" t="s">
        <v>242</v>
      </c>
      <c r="E220" s="91" t="s">
        <v>258</v>
      </c>
      <c r="F220" s="92" t="s">
        <v>242</v>
      </c>
      <c r="G220" s="92" t="s">
        <v>644</v>
      </c>
      <c r="H220" s="155">
        <v>219</v>
      </c>
      <c r="I220" s="92" t="s">
        <v>747</v>
      </c>
      <c r="J220" s="93">
        <v>0</v>
      </c>
      <c r="K220" s="94">
        <v>0</v>
      </c>
      <c r="L220" s="93"/>
      <c r="M220" s="94"/>
      <c r="N220" s="93"/>
      <c r="O220" s="94"/>
      <c r="P220" s="93"/>
      <c r="Q220" s="94"/>
      <c r="R220" s="93"/>
      <c r="S220" s="94"/>
      <c r="T220" s="93"/>
      <c r="U220" s="94"/>
      <c r="V220" s="93"/>
      <c r="W220" s="95"/>
      <c r="X220" s="93"/>
      <c r="Y220" s="94"/>
      <c r="Z220" s="95"/>
      <c r="AA220" s="95"/>
      <c r="AB220" s="93"/>
      <c r="AC220" s="94"/>
      <c r="AD220" s="93"/>
      <c r="AE220" s="94"/>
      <c r="AF220" s="93"/>
      <c r="AG220" s="95"/>
      <c r="AH220" s="96">
        <f t="shared" si="316"/>
        <v>0</v>
      </c>
      <c r="AI220" s="97">
        <f t="shared" si="317"/>
        <v>0</v>
      </c>
      <c r="AJ220" s="97">
        <f t="shared" si="315"/>
        <v>0</v>
      </c>
      <c r="AK220" s="97"/>
      <c r="AL220" s="139">
        <f t="shared" si="318"/>
        <v>0</v>
      </c>
      <c r="AM220" s="95">
        <v>0</v>
      </c>
      <c r="AN220" s="94">
        <v>0</v>
      </c>
      <c r="AO220" s="93"/>
      <c r="AP220" s="94"/>
      <c r="AQ220" s="93"/>
      <c r="AR220" s="94"/>
      <c r="AS220" s="93"/>
      <c r="AT220" s="94"/>
      <c r="AU220" s="93"/>
      <c r="AV220" s="94"/>
      <c r="AW220" s="93"/>
      <c r="AX220" s="94"/>
      <c r="AY220" s="93"/>
      <c r="AZ220" s="95"/>
      <c r="BA220" s="93"/>
      <c r="BB220" s="95"/>
      <c r="BC220" s="93"/>
      <c r="BD220" s="94"/>
      <c r="BE220" s="95"/>
      <c r="BF220" s="95"/>
      <c r="BG220" s="93"/>
      <c r="BH220" s="94"/>
      <c r="BI220" s="93"/>
      <c r="BJ220" s="94"/>
      <c r="BK220" s="96">
        <f t="shared" si="319"/>
        <v>0</v>
      </c>
      <c r="BL220" s="97">
        <f t="shared" si="320"/>
        <v>0</v>
      </c>
      <c r="BM220" s="97">
        <f t="shared" si="321"/>
        <v>0</v>
      </c>
      <c r="BN220" s="97"/>
      <c r="BO220" s="139">
        <f t="shared" si="322"/>
        <v>0</v>
      </c>
      <c r="BP220" s="111">
        <v>0</v>
      </c>
      <c r="BQ220" s="110">
        <v>1</v>
      </c>
      <c r="BR220" s="109"/>
      <c r="BS220" s="110"/>
      <c r="BT220" s="109"/>
      <c r="BU220" s="110"/>
      <c r="BV220" s="109"/>
      <c r="BW220" s="110"/>
      <c r="BX220" s="109"/>
      <c r="BY220" s="110"/>
      <c r="BZ220" s="109"/>
      <c r="CA220" s="110"/>
      <c r="CB220" s="111"/>
      <c r="CC220" s="111"/>
      <c r="CD220" s="109"/>
      <c r="CE220" s="110"/>
      <c r="CF220" s="109"/>
      <c r="CG220" s="111"/>
      <c r="CH220" s="109"/>
      <c r="CI220" s="110"/>
      <c r="CJ220" s="109"/>
      <c r="CK220" s="110"/>
      <c r="CL220" s="111"/>
      <c r="CM220" s="111"/>
      <c r="CN220" s="96">
        <f t="shared" si="323"/>
        <v>0</v>
      </c>
      <c r="CO220" s="97">
        <f t="shared" si="324"/>
        <v>1</v>
      </c>
      <c r="CP220" s="97">
        <f t="shared" si="325"/>
        <v>0.25</v>
      </c>
      <c r="CQ220" s="97"/>
      <c r="CR220" s="139">
        <f t="shared" si="326"/>
        <v>0</v>
      </c>
      <c r="CS220" s="111">
        <v>0</v>
      </c>
      <c r="CT220" s="110">
        <v>1</v>
      </c>
      <c r="CU220" s="109"/>
      <c r="CV220" s="110"/>
      <c r="CW220" s="109"/>
      <c r="CX220" s="110"/>
      <c r="CY220" s="109"/>
      <c r="CZ220" s="110"/>
      <c r="DA220" s="109"/>
      <c r="DB220" s="110"/>
      <c r="DC220" s="109"/>
      <c r="DD220" s="110"/>
      <c r="DE220" s="109"/>
      <c r="DF220" s="110"/>
      <c r="DG220" s="109"/>
      <c r="DH220" s="110"/>
      <c r="DI220" s="111"/>
      <c r="DJ220" s="111"/>
      <c r="DK220" s="109"/>
      <c r="DL220" s="111"/>
      <c r="DM220" s="109"/>
      <c r="DN220" s="110"/>
      <c r="DO220" s="111"/>
      <c r="DP220" s="111"/>
      <c r="DQ220" s="96">
        <f t="shared" si="327"/>
        <v>0</v>
      </c>
      <c r="DR220" s="97">
        <f t="shared" si="328"/>
        <v>1</v>
      </c>
      <c r="DS220" s="97">
        <f t="shared" si="329"/>
        <v>8.3333333333333329E-2</v>
      </c>
      <c r="DT220" s="97"/>
      <c r="DU220" s="139">
        <f t="shared" si="330"/>
        <v>0</v>
      </c>
      <c r="DV220" s="111">
        <v>0</v>
      </c>
      <c r="DW220" s="110">
        <v>0</v>
      </c>
      <c r="DX220" s="111"/>
      <c r="DY220" s="110"/>
      <c r="DZ220" s="111"/>
      <c r="EA220" s="110"/>
      <c r="EB220" s="111"/>
      <c r="EC220" s="110"/>
      <c r="ED220" s="109"/>
      <c r="EE220" s="110"/>
      <c r="EF220" s="109"/>
      <c r="EG220" s="110"/>
      <c r="EH220" s="109"/>
      <c r="EI220" s="111"/>
      <c r="EJ220" s="109"/>
      <c r="EK220" s="111"/>
      <c r="EL220" s="109"/>
      <c r="EM220" s="110"/>
      <c r="EN220" s="111"/>
      <c r="EO220" s="110"/>
      <c r="EP220" s="111"/>
      <c r="EQ220" s="110"/>
      <c r="ER220" s="111"/>
      <c r="ES220" s="111"/>
      <c r="ET220" s="96">
        <f t="shared" si="331"/>
        <v>0</v>
      </c>
      <c r="EU220" s="97">
        <f t="shared" si="332"/>
        <v>0</v>
      </c>
      <c r="EV220" s="97">
        <f t="shared" si="333"/>
        <v>0</v>
      </c>
      <c r="EW220" s="97"/>
      <c r="EX220" s="139">
        <f t="shared" si="334"/>
        <v>0</v>
      </c>
      <c r="EY220" s="103">
        <v>0</v>
      </c>
      <c r="EZ220" s="104">
        <v>0</v>
      </c>
      <c r="FA220" s="103"/>
      <c r="FB220" s="104"/>
      <c r="FC220" s="103"/>
      <c r="FD220" s="104"/>
      <c r="FE220" s="103"/>
      <c r="FF220" s="104"/>
      <c r="FG220" s="108"/>
      <c r="FH220" s="104"/>
      <c r="FI220" s="103"/>
      <c r="FJ220" s="104"/>
      <c r="FK220" s="103"/>
      <c r="FL220" s="103"/>
      <c r="FM220" s="108"/>
      <c r="FN220" s="104"/>
      <c r="FO220" s="103"/>
      <c r="FP220" s="103"/>
      <c r="FQ220" s="108"/>
      <c r="FR220" s="104"/>
      <c r="FS220" s="103"/>
      <c r="FT220" s="104"/>
      <c r="FU220" s="103"/>
      <c r="FV220" s="103"/>
      <c r="FW220" s="100">
        <f t="shared" si="335"/>
        <v>0</v>
      </c>
      <c r="FX220" s="103">
        <f t="shared" si="336"/>
        <v>0</v>
      </c>
      <c r="FY220" s="103">
        <f t="shared" si="337"/>
        <v>0</v>
      </c>
      <c r="FZ220" s="103"/>
      <c r="GA220" s="149">
        <f t="shared" si="338"/>
        <v>0</v>
      </c>
      <c r="GB220" s="103">
        <v>0</v>
      </c>
      <c r="GC220" s="104">
        <v>0</v>
      </c>
      <c r="GD220" s="108"/>
      <c r="GE220" s="104"/>
      <c r="GF220" s="108"/>
      <c r="GG220" s="104"/>
      <c r="GH220" s="108"/>
      <c r="GI220" s="104"/>
      <c r="GJ220" s="108"/>
      <c r="GK220" s="104"/>
      <c r="GL220" s="108"/>
      <c r="GM220" s="104"/>
      <c r="GN220" s="103"/>
      <c r="GO220" s="103"/>
      <c r="GP220" s="108"/>
      <c r="GQ220" s="104"/>
      <c r="GR220" s="103"/>
      <c r="GS220" s="103"/>
      <c r="GT220" s="108"/>
      <c r="GU220" s="104"/>
      <c r="GV220" s="103"/>
      <c r="GW220" s="103"/>
      <c r="GX220" s="108"/>
      <c r="GY220" s="103"/>
      <c r="GZ220" s="100">
        <f t="shared" si="339"/>
        <v>0</v>
      </c>
      <c r="HA220" s="103">
        <f t="shared" si="340"/>
        <v>0</v>
      </c>
      <c r="HB220" s="103">
        <f t="shared" si="341"/>
        <v>0</v>
      </c>
      <c r="HC220" s="103"/>
      <c r="HD220" s="149">
        <f t="shared" si="342"/>
        <v>0</v>
      </c>
      <c r="HE220" s="103">
        <v>0</v>
      </c>
      <c r="HF220" s="104">
        <v>0</v>
      </c>
      <c r="HG220" s="108"/>
      <c r="HH220" s="104"/>
      <c r="HI220" s="108"/>
      <c r="HJ220" s="104"/>
      <c r="HK220" s="108"/>
      <c r="HL220" s="104"/>
      <c r="HM220" s="108"/>
      <c r="HN220" s="104"/>
      <c r="HO220" s="108"/>
      <c r="HP220" s="104"/>
      <c r="HQ220" s="108"/>
      <c r="HR220" s="104"/>
      <c r="HS220" s="108"/>
      <c r="HT220" s="104"/>
      <c r="HU220" s="108"/>
      <c r="HV220" s="104"/>
      <c r="HW220" s="108"/>
      <c r="HX220" s="104"/>
      <c r="HY220" s="108"/>
      <c r="HZ220" s="104"/>
      <c r="IA220" s="108"/>
      <c r="IB220" s="103"/>
      <c r="IC220" s="96">
        <f t="shared" si="343"/>
        <v>0</v>
      </c>
      <c r="ID220" s="97">
        <f t="shared" si="344"/>
        <v>0</v>
      </c>
      <c r="IE220" s="97">
        <f t="shared" si="345"/>
        <v>0</v>
      </c>
      <c r="IF220" s="97"/>
      <c r="IG220" s="139">
        <f t="shared" si="346"/>
        <v>0</v>
      </c>
      <c r="IH220" s="111">
        <v>0</v>
      </c>
      <c r="II220" s="110">
        <v>0</v>
      </c>
      <c r="IJ220" s="109"/>
      <c r="IK220" s="110"/>
      <c r="IL220" s="109"/>
      <c r="IM220" s="110"/>
      <c r="IN220" s="109"/>
      <c r="IO220" s="110"/>
      <c r="IP220" s="109"/>
      <c r="IQ220" s="110"/>
      <c r="IR220" s="109"/>
      <c r="IS220" s="110"/>
      <c r="IT220" s="109"/>
      <c r="IU220" s="110"/>
      <c r="IV220" s="109"/>
      <c r="IW220" s="110"/>
      <c r="IX220" s="111"/>
      <c r="IY220" s="110"/>
      <c r="IZ220" s="111"/>
      <c r="JA220" s="110"/>
      <c r="JB220" s="109"/>
      <c r="JC220" s="110"/>
      <c r="JD220" s="111"/>
      <c r="JE220" s="111"/>
      <c r="JF220" s="96">
        <f t="shared" si="347"/>
        <v>0</v>
      </c>
      <c r="JG220" s="97">
        <f t="shared" si="348"/>
        <v>0</v>
      </c>
      <c r="JH220" s="97">
        <f t="shared" si="349"/>
        <v>0</v>
      </c>
      <c r="JI220" s="97"/>
      <c r="JJ220" s="139">
        <f t="shared" si="350"/>
        <v>0</v>
      </c>
      <c r="JK220" s="109">
        <v>0</v>
      </c>
      <c r="JL220" s="110">
        <v>0</v>
      </c>
      <c r="JM220" s="109"/>
      <c r="JN220" s="110"/>
      <c r="JO220" s="109"/>
      <c r="JP220" s="110"/>
      <c r="JQ220" s="109"/>
      <c r="JR220" s="110"/>
      <c r="JS220" s="109"/>
      <c r="JT220" s="110"/>
      <c r="JU220" s="111"/>
      <c r="JV220" s="110"/>
      <c r="JW220" s="109"/>
      <c r="JX220" s="111"/>
      <c r="JY220" s="109"/>
      <c r="JZ220" s="110"/>
      <c r="KA220" s="111"/>
      <c r="KB220" s="110"/>
      <c r="KC220" s="111"/>
      <c r="KD220" s="110"/>
      <c r="KE220" s="111"/>
      <c r="KF220" s="110"/>
      <c r="KG220" s="111"/>
      <c r="KH220" s="110"/>
      <c r="KI220" s="96">
        <f t="shared" si="351"/>
        <v>0</v>
      </c>
      <c r="KJ220" s="97">
        <f t="shared" si="352"/>
        <v>0</v>
      </c>
      <c r="KK220" s="97">
        <v>3.0018640839776487E-2</v>
      </c>
      <c r="KL220" s="139">
        <f t="shared" si="353"/>
        <v>0</v>
      </c>
      <c r="KM220" s="103">
        <v>0</v>
      </c>
      <c r="KN220" s="104">
        <v>0</v>
      </c>
      <c r="KO220" s="108"/>
      <c r="KP220" s="104"/>
      <c r="KQ220" s="108"/>
      <c r="KR220" s="104"/>
      <c r="KS220" s="108"/>
      <c r="KT220" s="104"/>
      <c r="KU220" s="108"/>
      <c r="KV220" s="104"/>
      <c r="KW220" s="108"/>
      <c r="KX220" s="104"/>
      <c r="KY220" s="108"/>
      <c r="KZ220" s="104"/>
      <c r="LA220" s="108"/>
      <c r="LB220" s="104"/>
      <c r="LC220" s="108"/>
      <c r="LD220" s="103"/>
      <c r="LE220" s="108"/>
      <c r="LF220" s="104"/>
      <c r="LG220" s="108"/>
      <c r="LH220" s="104"/>
      <c r="LI220" s="108"/>
      <c r="LJ220" s="104"/>
      <c r="LK220" s="100">
        <f t="shared" si="354"/>
        <v>0</v>
      </c>
      <c r="LL220" s="104">
        <f t="shared" si="355"/>
        <v>0</v>
      </c>
      <c r="LM220" s="108">
        <v>0</v>
      </c>
      <c r="LN220" s="104">
        <v>0</v>
      </c>
      <c r="LO220" s="108"/>
      <c r="LP220" s="104"/>
      <c r="LQ220" s="108"/>
      <c r="LR220" s="104"/>
      <c r="LS220" s="108"/>
      <c r="LT220" s="104"/>
      <c r="LU220" s="108"/>
      <c r="LV220" s="104"/>
      <c r="LW220" s="103"/>
      <c r="LX220" s="104"/>
      <c r="LY220" s="103"/>
      <c r="LZ220" s="103"/>
      <c r="MA220" s="108"/>
      <c r="MB220" s="104"/>
      <c r="MC220" s="103"/>
      <c r="MD220" s="104"/>
      <c r="ME220" s="103"/>
      <c r="MF220" s="104"/>
      <c r="MG220" s="103"/>
      <c r="MH220" s="104"/>
      <c r="MI220" s="103"/>
      <c r="MJ220" s="104"/>
      <c r="MK220" s="102">
        <f t="shared" si="356"/>
        <v>0</v>
      </c>
      <c r="ML220" s="104">
        <f t="shared" si="357"/>
        <v>0</v>
      </c>
      <c r="MM220" s="108">
        <v>0</v>
      </c>
      <c r="MN220" s="104">
        <v>0</v>
      </c>
      <c r="MO220" s="108"/>
      <c r="MP220" s="104"/>
      <c r="MQ220" s="108"/>
      <c r="MR220" s="104"/>
      <c r="MS220" s="108"/>
      <c r="MT220" s="104"/>
      <c r="MU220" s="108"/>
      <c r="MV220" s="104"/>
      <c r="MW220" s="108"/>
      <c r="MX220" s="104"/>
      <c r="MY220" s="108"/>
      <c r="MZ220" s="104"/>
      <c r="NA220" s="108"/>
      <c r="NB220" s="104"/>
      <c r="NC220" s="108"/>
      <c r="ND220" s="104"/>
      <c r="NE220" s="108"/>
      <c r="NF220" s="104"/>
      <c r="NG220" s="108"/>
      <c r="NH220" s="104"/>
      <c r="NI220" s="108"/>
      <c r="NJ220" s="104"/>
      <c r="NK220" s="100">
        <f t="shared" si="358"/>
        <v>0</v>
      </c>
      <c r="NL220" s="104">
        <f t="shared" si="359"/>
        <v>0</v>
      </c>
      <c r="NM220" s="109">
        <f t="shared" si="360"/>
        <v>0</v>
      </c>
      <c r="NN220" s="110">
        <f t="shared" si="361"/>
        <v>0</v>
      </c>
      <c r="NO220" s="109">
        <f t="shared" si="362"/>
        <v>0</v>
      </c>
      <c r="NP220" s="110">
        <f t="shared" si="363"/>
        <v>0</v>
      </c>
      <c r="NQ220" s="109">
        <f t="shared" si="364"/>
        <v>0</v>
      </c>
      <c r="NR220" s="110">
        <f t="shared" si="365"/>
        <v>0</v>
      </c>
      <c r="NS220" s="109">
        <f t="shared" si="366"/>
        <v>0</v>
      </c>
      <c r="NT220" s="110">
        <f t="shared" si="367"/>
        <v>0</v>
      </c>
      <c r="NU220" s="109">
        <f t="shared" si="368"/>
        <v>0</v>
      </c>
      <c r="NV220" s="110">
        <f t="shared" si="369"/>
        <v>0</v>
      </c>
      <c r="NW220" s="109">
        <f t="shared" si="370"/>
        <v>0</v>
      </c>
      <c r="NX220" s="110">
        <f t="shared" si="371"/>
        <v>0</v>
      </c>
      <c r="NY220" s="109">
        <f t="shared" si="372"/>
        <v>0</v>
      </c>
      <c r="NZ220" s="110">
        <f t="shared" si="373"/>
        <v>0</v>
      </c>
      <c r="OA220" s="109">
        <f t="shared" si="374"/>
        <v>0</v>
      </c>
      <c r="OB220" s="110">
        <f t="shared" si="375"/>
        <v>0</v>
      </c>
      <c r="OC220" s="111">
        <f t="shared" si="376"/>
        <v>0</v>
      </c>
      <c r="OD220" s="110">
        <f t="shared" si="377"/>
        <v>0</v>
      </c>
      <c r="OE220" s="111">
        <f t="shared" si="378"/>
        <v>0</v>
      </c>
      <c r="OF220" s="110">
        <f t="shared" si="379"/>
        <v>0</v>
      </c>
      <c r="OG220" s="109">
        <f t="shared" si="380"/>
        <v>0</v>
      </c>
      <c r="OH220" s="110">
        <f t="shared" si="381"/>
        <v>0</v>
      </c>
      <c r="OI220" s="111">
        <f t="shared" si="382"/>
        <v>0</v>
      </c>
      <c r="OJ220" s="111">
        <f t="shared" si="383"/>
        <v>0</v>
      </c>
      <c r="OK220" s="96">
        <f t="shared" si="384"/>
        <v>0</v>
      </c>
      <c r="OL220" s="97">
        <f t="shared" si="385"/>
        <v>0</v>
      </c>
      <c r="OM220" s="97">
        <v>0</v>
      </c>
      <c r="ON220" s="139">
        <f t="shared" si="386"/>
        <v>0</v>
      </c>
      <c r="OO220" s="111">
        <v>0</v>
      </c>
      <c r="OP220" s="110">
        <v>0</v>
      </c>
      <c r="OQ220" s="109"/>
      <c r="OR220" s="110"/>
      <c r="OS220" s="109"/>
      <c r="OT220" s="110"/>
      <c r="OU220" s="109"/>
      <c r="OV220" s="110"/>
      <c r="OW220" s="109"/>
      <c r="OX220" s="110"/>
      <c r="OY220" s="109"/>
      <c r="OZ220" s="110"/>
      <c r="PA220" s="109"/>
      <c r="PB220" s="110"/>
      <c r="PC220" s="109"/>
      <c r="PD220" s="110"/>
      <c r="PE220" s="111"/>
      <c r="PF220" s="110"/>
      <c r="PG220" s="111"/>
      <c r="PH220" s="110"/>
      <c r="PI220" s="109"/>
      <c r="PJ220" s="110"/>
      <c r="PK220" s="111"/>
      <c r="PL220" s="110"/>
      <c r="PM220" s="96">
        <f t="shared" si="387"/>
        <v>0</v>
      </c>
      <c r="PN220" s="97">
        <f t="shared" si="388"/>
        <v>0</v>
      </c>
      <c r="PO220" s="97">
        <f t="shared" si="389"/>
        <v>0</v>
      </c>
      <c r="PP220" s="109">
        <v>0</v>
      </c>
      <c r="PQ220" s="111"/>
      <c r="PR220" s="111"/>
      <c r="PS220" s="111"/>
      <c r="PT220" s="111"/>
      <c r="PU220" s="111"/>
      <c r="PV220" s="111"/>
      <c r="PW220" s="111"/>
      <c r="PX220" s="111"/>
      <c r="PY220" s="111"/>
      <c r="PZ220" s="111"/>
      <c r="QA220" s="110"/>
      <c r="QB220" s="98">
        <f t="shared" si="390"/>
        <v>0</v>
      </c>
      <c r="QC220" s="105">
        <f t="shared" si="391"/>
        <v>0.33333333333333331</v>
      </c>
      <c r="QD220" s="106"/>
      <c r="QE220" s="113">
        <f t="shared" si="392"/>
        <v>0</v>
      </c>
      <c r="QF220" s="108">
        <v>2</v>
      </c>
      <c r="QG220" s="103"/>
      <c r="QH220" s="103"/>
      <c r="QI220" s="103"/>
      <c r="QJ220" s="103"/>
      <c r="QK220" s="103"/>
      <c r="QL220" s="103"/>
      <c r="QM220" s="103"/>
      <c r="QN220" s="103"/>
      <c r="QO220" s="103"/>
      <c r="QP220" s="103"/>
      <c r="QQ220" s="104"/>
      <c r="QR220" s="117">
        <f t="shared" si="393"/>
        <v>2</v>
      </c>
      <c r="QS220" s="158"/>
    </row>
    <row r="221" spans="1:461" s="88" customFormat="1" ht="10.5" x14ac:dyDescent="0.25">
      <c r="A221" s="89" t="s">
        <v>258</v>
      </c>
      <c r="B221" s="90" t="s">
        <v>242</v>
      </c>
      <c r="C221" s="90">
        <v>401</v>
      </c>
      <c r="D221" s="90" t="s">
        <v>242</v>
      </c>
      <c r="E221" s="91" t="s">
        <v>258</v>
      </c>
      <c r="F221" s="92" t="s">
        <v>242</v>
      </c>
      <c r="G221" s="92" t="s">
        <v>644</v>
      </c>
      <c r="H221" s="155">
        <v>220</v>
      </c>
      <c r="I221" s="92" t="s">
        <v>748</v>
      </c>
      <c r="J221" s="93">
        <v>0</v>
      </c>
      <c r="K221" s="94">
        <v>0</v>
      </c>
      <c r="L221" s="93"/>
      <c r="M221" s="94"/>
      <c r="N221" s="93"/>
      <c r="O221" s="94"/>
      <c r="P221" s="93"/>
      <c r="Q221" s="94"/>
      <c r="R221" s="93"/>
      <c r="S221" s="94"/>
      <c r="T221" s="93"/>
      <c r="U221" s="94"/>
      <c r="V221" s="93"/>
      <c r="W221" s="95"/>
      <c r="X221" s="93"/>
      <c r="Y221" s="94"/>
      <c r="Z221" s="95"/>
      <c r="AA221" s="95"/>
      <c r="AB221" s="93"/>
      <c r="AC221" s="94"/>
      <c r="AD221" s="93"/>
      <c r="AE221" s="94"/>
      <c r="AF221" s="93"/>
      <c r="AG221" s="95"/>
      <c r="AH221" s="96">
        <f t="shared" si="316"/>
        <v>0</v>
      </c>
      <c r="AI221" s="97">
        <f t="shared" si="317"/>
        <v>0</v>
      </c>
      <c r="AJ221" s="97">
        <f t="shared" si="315"/>
        <v>0</v>
      </c>
      <c r="AK221" s="97"/>
      <c r="AL221" s="139">
        <f t="shared" si="318"/>
        <v>0</v>
      </c>
      <c r="AM221" s="95">
        <v>0</v>
      </c>
      <c r="AN221" s="94">
        <v>0</v>
      </c>
      <c r="AO221" s="93"/>
      <c r="AP221" s="94"/>
      <c r="AQ221" s="93"/>
      <c r="AR221" s="94"/>
      <c r="AS221" s="93"/>
      <c r="AT221" s="94"/>
      <c r="AU221" s="93"/>
      <c r="AV221" s="94"/>
      <c r="AW221" s="93"/>
      <c r="AX221" s="94"/>
      <c r="AY221" s="93"/>
      <c r="AZ221" s="95"/>
      <c r="BA221" s="93"/>
      <c r="BB221" s="95"/>
      <c r="BC221" s="93"/>
      <c r="BD221" s="94"/>
      <c r="BE221" s="95"/>
      <c r="BF221" s="95"/>
      <c r="BG221" s="93"/>
      <c r="BH221" s="94"/>
      <c r="BI221" s="93"/>
      <c r="BJ221" s="94"/>
      <c r="BK221" s="96">
        <f t="shared" si="319"/>
        <v>0</v>
      </c>
      <c r="BL221" s="97">
        <f t="shared" si="320"/>
        <v>0</v>
      </c>
      <c r="BM221" s="97">
        <f t="shared" si="321"/>
        <v>0</v>
      </c>
      <c r="BN221" s="97"/>
      <c r="BO221" s="139">
        <f t="shared" si="322"/>
        <v>0</v>
      </c>
      <c r="BP221" s="111">
        <v>0</v>
      </c>
      <c r="BQ221" s="110">
        <v>1</v>
      </c>
      <c r="BR221" s="109"/>
      <c r="BS221" s="110"/>
      <c r="BT221" s="109"/>
      <c r="BU221" s="110"/>
      <c r="BV221" s="109"/>
      <c r="BW221" s="110"/>
      <c r="BX221" s="109"/>
      <c r="BY221" s="110"/>
      <c r="BZ221" s="109"/>
      <c r="CA221" s="110"/>
      <c r="CB221" s="111"/>
      <c r="CC221" s="111"/>
      <c r="CD221" s="109"/>
      <c r="CE221" s="110"/>
      <c r="CF221" s="109"/>
      <c r="CG221" s="111"/>
      <c r="CH221" s="109"/>
      <c r="CI221" s="110"/>
      <c r="CJ221" s="109"/>
      <c r="CK221" s="110"/>
      <c r="CL221" s="111"/>
      <c r="CM221" s="111"/>
      <c r="CN221" s="96">
        <f t="shared" si="323"/>
        <v>0</v>
      </c>
      <c r="CO221" s="97">
        <f t="shared" si="324"/>
        <v>1</v>
      </c>
      <c r="CP221" s="97">
        <f t="shared" si="325"/>
        <v>0.25</v>
      </c>
      <c r="CQ221" s="97"/>
      <c r="CR221" s="139">
        <f t="shared" si="326"/>
        <v>0</v>
      </c>
      <c r="CS221" s="111">
        <v>0</v>
      </c>
      <c r="CT221" s="110">
        <v>0</v>
      </c>
      <c r="CU221" s="109"/>
      <c r="CV221" s="110"/>
      <c r="CW221" s="109"/>
      <c r="CX221" s="110"/>
      <c r="CY221" s="109"/>
      <c r="CZ221" s="110"/>
      <c r="DA221" s="109"/>
      <c r="DB221" s="110"/>
      <c r="DC221" s="109"/>
      <c r="DD221" s="110"/>
      <c r="DE221" s="109"/>
      <c r="DF221" s="110"/>
      <c r="DG221" s="109"/>
      <c r="DH221" s="110"/>
      <c r="DI221" s="111"/>
      <c r="DJ221" s="111"/>
      <c r="DK221" s="109"/>
      <c r="DL221" s="111"/>
      <c r="DM221" s="109"/>
      <c r="DN221" s="110"/>
      <c r="DO221" s="111"/>
      <c r="DP221" s="111"/>
      <c r="DQ221" s="96">
        <f t="shared" si="327"/>
        <v>0</v>
      </c>
      <c r="DR221" s="97">
        <f t="shared" si="328"/>
        <v>0</v>
      </c>
      <c r="DS221" s="97">
        <f t="shared" si="329"/>
        <v>0</v>
      </c>
      <c r="DT221" s="97"/>
      <c r="DU221" s="139">
        <f t="shared" si="330"/>
        <v>0</v>
      </c>
      <c r="DV221" s="111">
        <v>0</v>
      </c>
      <c r="DW221" s="110">
        <v>0</v>
      </c>
      <c r="DX221" s="111"/>
      <c r="DY221" s="110"/>
      <c r="DZ221" s="111"/>
      <c r="EA221" s="110"/>
      <c r="EB221" s="111"/>
      <c r="EC221" s="110"/>
      <c r="ED221" s="109"/>
      <c r="EE221" s="110"/>
      <c r="EF221" s="109"/>
      <c r="EG221" s="110"/>
      <c r="EH221" s="109"/>
      <c r="EI221" s="111"/>
      <c r="EJ221" s="109"/>
      <c r="EK221" s="111"/>
      <c r="EL221" s="109"/>
      <c r="EM221" s="110"/>
      <c r="EN221" s="111"/>
      <c r="EO221" s="110"/>
      <c r="EP221" s="111"/>
      <c r="EQ221" s="110"/>
      <c r="ER221" s="111"/>
      <c r="ES221" s="111"/>
      <c r="ET221" s="96">
        <f t="shared" si="331"/>
        <v>0</v>
      </c>
      <c r="EU221" s="97">
        <f t="shared" si="332"/>
        <v>0</v>
      </c>
      <c r="EV221" s="97">
        <f t="shared" si="333"/>
        <v>0</v>
      </c>
      <c r="EW221" s="97"/>
      <c r="EX221" s="139">
        <f t="shared" si="334"/>
        <v>0</v>
      </c>
      <c r="EY221" s="103">
        <v>0</v>
      </c>
      <c r="EZ221" s="104">
        <v>0</v>
      </c>
      <c r="FA221" s="103"/>
      <c r="FB221" s="104"/>
      <c r="FC221" s="103"/>
      <c r="FD221" s="104"/>
      <c r="FE221" s="103"/>
      <c r="FF221" s="104"/>
      <c r="FG221" s="108"/>
      <c r="FH221" s="104"/>
      <c r="FI221" s="103"/>
      <c r="FJ221" s="104"/>
      <c r="FK221" s="103"/>
      <c r="FL221" s="103"/>
      <c r="FM221" s="108"/>
      <c r="FN221" s="104"/>
      <c r="FO221" s="103"/>
      <c r="FP221" s="103"/>
      <c r="FQ221" s="108"/>
      <c r="FR221" s="104"/>
      <c r="FS221" s="103"/>
      <c r="FT221" s="104"/>
      <c r="FU221" s="103"/>
      <c r="FV221" s="103"/>
      <c r="FW221" s="100">
        <f t="shared" si="335"/>
        <v>0</v>
      </c>
      <c r="FX221" s="103">
        <f t="shared" si="336"/>
        <v>0</v>
      </c>
      <c r="FY221" s="103">
        <f t="shared" si="337"/>
        <v>0</v>
      </c>
      <c r="FZ221" s="103"/>
      <c r="GA221" s="149">
        <f t="shared" si="338"/>
        <v>0</v>
      </c>
      <c r="GB221" s="103">
        <v>0</v>
      </c>
      <c r="GC221" s="104">
        <v>0</v>
      </c>
      <c r="GD221" s="108"/>
      <c r="GE221" s="104"/>
      <c r="GF221" s="108"/>
      <c r="GG221" s="104"/>
      <c r="GH221" s="108"/>
      <c r="GI221" s="104"/>
      <c r="GJ221" s="108"/>
      <c r="GK221" s="104"/>
      <c r="GL221" s="108"/>
      <c r="GM221" s="104"/>
      <c r="GN221" s="103"/>
      <c r="GO221" s="103"/>
      <c r="GP221" s="108"/>
      <c r="GQ221" s="104"/>
      <c r="GR221" s="103"/>
      <c r="GS221" s="103"/>
      <c r="GT221" s="108"/>
      <c r="GU221" s="104"/>
      <c r="GV221" s="103"/>
      <c r="GW221" s="103"/>
      <c r="GX221" s="108"/>
      <c r="GY221" s="103"/>
      <c r="GZ221" s="100">
        <f t="shared" si="339"/>
        <v>0</v>
      </c>
      <c r="HA221" s="103">
        <f t="shared" si="340"/>
        <v>0</v>
      </c>
      <c r="HB221" s="103">
        <f t="shared" si="341"/>
        <v>0</v>
      </c>
      <c r="HC221" s="103"/>
      <c r="HD221" s="149">
        <f t="shared" si="342"/>
        <v>0</v>
      </c>
      <c r="HE221" s="103">
        <v>0</v>
      </c>
      <c r="HF221" s="104">
        <v>0</v>
      </c>
      <c r="HG221" s="108"/>
      <c r="HH221" s="104"/>
      <c r="HI221" s="108"/>
      <c r="HJ221" s="104"/>
      <c r="HK221" s="108"/>
      <c r="HL221" s="104"/>
      <c r="HM221" s="108"/>
      <c r="HN221" s="104"/>
      <c r="HO221" s="108"/>
      <c r="HP221" s="104"/>
      <c r="HQ221" s="108"/>
      <c r="HR221" s="104"/>
      <c r="HS221" s="108"/>
      <c r="HT221" s="104"/>
      <c r="HU221" s="108"/>
      <c r="HV221" s="104"/>
      <c r="HW221" s="108"/>
      <c r="HX221" s="104"/>
      <c r="HY221" s="108"/>
      <c r="HZ221" s="104"/>
      <c r="IA221" s="108"/>
      <c r="IB221" s="103"/>
      <c r="IC221" s="96">
        <f t="shared" si="343"/>
        <v>0</v>
      </c>
      <c r="ID221" s="97">
        <f t="shared" si="344"/>
        <v>0</v>
      </c>
      <c r="IE221" s="97">
        <f t="shared" si="345"/>
        <v>0</v>
      </c>
      <c r="IF221" s="97"/>
      <c r="IG221" s="139">
        <f t="shared" si="346"/>
        <v>0</v>
      </c>
      <c r="IH221" s="111">
        <v>0</v>
      </c>
      <c r="II221" s="110">
        <v>0</v>
      </c>
      <c r="IJ221" s="109"/>
      <c r="IK221" s="110"/>
      <c r="IL221" s="109"/>
      <c r="IM221" s="110"/>
      <c r="IN221" s="109"/>
      <c r="IO221" s="110"/>
      <c r="IP221" s="109"/>
      <c r="IQ221" s="110"/>
      <c r="IR221" s="109"/>
      <c r="IS221" s="110"/>
      <c r="IT221" s="109"/>
      <c r="IU221" s="110"/>
      <c r="IV221" s="109"/>
      <c r="IW221" s="110"/>
      <c r="IX221" s="111"/>
      <c r="IY221" s="110"/>
      <c r="IZ221" s="111"/>
      <c r="JA221" s="110"/>
      <c r="JB221" s="109"/>
      <c r="JC221" s="110"/>
      <c r="JD221" s="111"/>
      <c r="JE221" s="111"/>
      <c r="JF221" s="96">
        <f t="shared" si="347"/>
        <v>0</v>
      </c>
      <c r="JG221" s="97">
        <f t="shared" si="348"/>
        <v>0</v>
      </c>
      <c r="JH221" s="97">
        <f t="shared" si="349"/>
        <v>0</v>
      </c>
      <c r="JI221" s="97"/>
      <c r="JJ221" s="139">
        <f t="shared" si="350"/>
        <v>0</v>
      </c>
      <c r="JK221" s="109">
        <v>0</v>
      </c>
      <c r="JL221" s="110">
        <v>0</v>
      </c>
      <c r="JM221" s="109"/>
      <c r="JN221" s="110"/>
      <c r="JO221" s="109"/>
      <c r="JP221" s="110"/>
      <c r="JQ221" s="109"/>
      <c r="JR221" s="110"/>
      <c r="JS221" s="109"/>
      <c r="JT221" s="110"/>
      <c r="JU221" s="111"/>
      <c r="JV221" s="110"/>
      <c r="JW221" s="109"/>
      <c r="JX221" s="111"/>
      <c r="JY221" s="109"/>
      <c r="JZ221" s="110"/>
      <c r="KA221" s="111"/>
      <c r="KB221" s="110"/>
      <c r="KC221" s="111"/>
      <c r="KD221" s="110"/>
      <c r="KE221" s="111"/>
      <c r="KF221" s="110"/>
      <c r="KG221" s="111"/>
      <c r="KH221" s="110"/>
      <c r="KI221" s="96">
        <f t="shared" si="351"/>
        <v>0</v>
      </c>
      <c r="KJ221" s="97">
        <f t="shared" si="352"/>
        <v>0</v>
      </c>
      <c r="KK221" s="97">
        <v>5.2679821432863642E-2</v>
      </c>
      <c r="KL221" s="139">
        <f t="shared" si="353"/>
        <v>0</v>
      </c>
      <c r="KM221" s="103">
        <v>0</v>
      </c>
      <c r="KN221" s="104">
        <v>0</v>
      </c>
      <c r="KO221" s="108"/>
      <c r="KP221" s="104"/>
      <c r="KQ221" s="108"/>
      <c r="KR221" s="104"/>
      <c r="KS221" s="108"/>
      <c r="KT221" s="104"/>
      <c r="KU221" s="108"/>
      <c r="KV221" s="104"/>
      <c r="KW221" s="108"/>
      <c r="KX221" s="104"/>
      <c r="KY221" s="108"/>
      <c r="KZ221" s="104"/>
      <c r="LA221" s="108"/>
      <c r="LB221" s="104"/>
      <c r="LC221" s="108"/>
      <c r="LD221" s="103"/>
      <c r="LE221" s="108"/>
      <c r="LF221" s="104"/>
      <c r="LG221" s="108"/>
      <c r="LH221" s="104"/>
      <c r="LI221" s="108"/>
      <c r="LJ221" s="104"/>
      <c r="LK221" s="100">
        <f t="shared" si="354"/>
        <v>0</v>
      </c>
      <c r="LL221" s="104">
        <f t="shared" si="355"/>
        <v>0</v>
      </c>
      <c r="LM221" s="108">
        <v>0</v>
      </c>
      <c r="LN221" s="104">
        <v>0</v>
      </c>
      <c r="LO221" s="108"/>
      <c r="LP221" s="104"/>
      <c r="LQ221" s="108"/>
      <c r="LR221" s="104"/>
      <c r="LS221" s="108"/>
      <c r="LT221" s="104"/>
      <c r="LU221" s="108"/>
      <c r="LV221" s="104"/>
      <c r="LW221" s="103"/>
      <c r="LX221" s="104"/>
      <c r="LY221" s="103"/>
      <c r="LZ221" s="103"/>
      <c r="MA221" s="108"/>
      <c r="MB221" s="104"/>
      <c r="MC221" s="103"/>
      <c r="MD221" s="104"/>
      <c r="ME221" s="103"/>
      <c r="MF221" s="104"/>
      <c r="MG221" s="103"/>
      <c r="MH221" s="104"/>
      <c r="MI221" s="103"/>
      <c r="MJ221" s="104"/>
      <c r="MK221" s="102">
        <f t="shared" si="356"/>
        <v>0</v>
      </c>
      <c r="ML221" s="104">
        <f t="shared" si="357"/>
        <v>0</v>
      </c>
      <c r="MM221" s="108">
        <v>0</v>
      </c>
      <c r="MN221" s="104">
        <v>0</v>
      </c>
      <c r="MO221" s="108"/>
      <c r="MP221" s="104"/>
      <c r="MQ221" s="108"/>
      <c r="MR221" s="104"/>
      <c r="MS221" s="108"/>
      <c r="MT221" s="104"/>
      <c r="MU221" s="108"/>
      <c r="MV221" s="104"/>
      <c r="MW221" s="108"/>
      <c r="MX221" s="104"/>
      <c r="MY221" s="108"/>
      <c r="MZ221" s="104"/>
      <c r="NA221" s="108"/>
      <c r="NB221" s="104"/>
      <c r="NC221" s="108"/>
      <c r="ND221" s="104"/>
      <c r="NE221" s="108"/>
      <c r="NF221" s="104"/>
      <c r="NG221" s="108"/>
      <c r="NH221" s="104"/>
      <c r="NI221" s="108"/>
      <c r="NJ221" s="104"/>
      <c r="NK221" s="100">
        <f t="shared" si="358"/>
        <v>0</v>
      </c>
      <c r="NL221" s="104">
        <f t="shared" si="359"/>
        <v>0</v>
      </c>
      <c r="NM221" s="109">
        <f t="shared" si="360"/>
        <v>0</v>
      </c>
      <c r="NN221" s="110">
        <f t="shared" si="361"/>
        <v>0</v>
      </c>
      <c r="NO221" s="109">
        <f t="shared" si="362"/>
        <v>0</v>
      </c>
      <c r="NP221" s="110">
        <f t="shared" si="363"/>
        <v>0</v>
      </c>
      <c r="NQ221" s="109">
        <f t="shared" si="364"/>
        <v>0</v>
      </c>
      <c r="NR221" s="110">
        <f t="shared" si="365"/>
        <v>0</v>
      </c>
      <c r="NS221" s="109">
        <f t="shared" si="366"/>
        <v>0</v>
      </c>
      <c r="NT221" s="110">
        <f t="shared" si="367"/>
        <v>0</v>
      </c>
      <c r="NU221" s="109">
        <f t="shared" si="368"/>
        <v>0</v>
      </c>
      <c r="NV221" s="110">
        <f t="shared" si="369"/>
        <v>0</v>
      </c>
      <c r="NW221" s="109">
        <f t="shared" si="370"/>
        <v>0</v>
      </c>
      <c r="NX221" s="110">
        <f t="shared" si="371"/>
        <v>0</v>
      </c>
      <c r="NY221" s="109">
        <f t="shared" si="372"/>
        <v>0</v>
      </c>
      <c r="NZ221" s="110">
        <f t="shared" si="373"/>
        <v>0</v>
      </c>
      <c r="OA221" s="109">
        <f t="shared" si="374"/>
        <v>0</v>
      </c>
      <c r="OB221" s="110">
        <f t="shared" si="375"/>
        <v>0</v>
      </c>
      <c r="OC221" s="111">
        <f t="shared" si="376"/>
        <v>0</v>
      </c>
      <c r="OD221" s="110">
        <f t="shared" si="377"/>
        <v>0</v>
      </c>
      <c r="OE221" s="111">
        <f t="shared" si="378"/>
        <v>0</v>
      </c>
      <c r="OF221" s="110">
        <f t="shared" si="379"/>
        <v>0</v>
      </c>
      <c r="OG221" s="109">
        <f t="shared" si="380"/>
        <v>0</v>
      </c>
      <c r="OH221" s="110">
        <f t="shared" si="381"/>
        <v>0</v>
      </c>
      <c r="OI221" s="111">
        <f t="shared" si="382"/>
        <v>0</v>
      </c>
      <c r="OJ221" s="111">
        <f t="shared" si="383"/>
        <v>0</v>
      </c>
      <c r="OK221" s="96">
        <f t="shared" si="384"/>
        <v>0</v>
      </c>
      <c r="OL221" s="97">
        <f t="shared" si="385"/>
        <v>0</v>
      </c>
      <c r="OM221" s="97">
        <v>0</v>
      </c>
      <c r="ON221" s="139">
        <f t="shared" si="386"/>
        <v>0</v>
      </c>
      <c r="OO221" s="111">
        <v>0</v>
      </c>
      <c r="OP221" s="110">
        <v>0</v>
      </c>
      <c r="OQ221" s="109"/>
      <c r="OR221" s="110"/>
      <c r="OS221" s="109"/>
      <c r="OT221" s="110"/>
      <c r="OU221" s="109"/>
      <c r="OV221" s="110"/>
      <c r="OW221" s="109"/>
      <c r="OX221" s="110"/>
      <c r="OY221" s="109"/>
      <c r="OZ221" s="110"/>
      <c r="PA221" s="109"/>
      <c r="PB221" s="110"/>
      <c r="PC221" s="109"/>
      <c r="PD221" s="110"/>
      <c r="PE221" s="111"/>
      <c r="PF221" s="110"/>
      <c r="PG221" s="111"/>
      <c r="PH221" s="110"/>
      <c r="PI221" s="109"/>
      <c r="PJ221" s="110"/>
      <c r="PK221" s="111"/>
      <c r="PL221" s="110"/>
      <c r="PM221" s="96">
        <f t="shared" si="387"/>
        <v>0</v>
      </c>
      <c r="PN221" s="97">
        <f t="shared" si="388"/>
        <v>0</v>
      </c>
      <c r="PO221" s="97">
        <f t="shared" si="389"/>
        <v>0</v>
      </c>
      <c r="PP221" s="109">
        <v>0</v>
      </c>
      <c r="PQ221" s="111"/>
      <c r="PR221" s="111"/>
      <c r="PS221" s="111"/>
      <c r="PT221" s="111"/>
      <c r="PU221" s="111"/>
      <c r="PV221" s="111"/>
      <c r="PW221" s="111"/>
      <c r="PX221" s="111"/>
      <c r="PY221" s="111"/>
      <c r="PZ221" s="111"/>
      <c r="QA221" s="110"/>
      <c r="QB221" s="98">
        <f t="shared" si="390"/>
        <v>0</v>
      </c>
      <c r="QC221" s="105">
        <f t="shared" si="391"/>
        <v>0.25</v>
      </c>
      <c r="QD221" s="106"/>
      <c r="QE221" s="113">
        <f t="shared" si="392"/>
        <v>0</v>
      </c>
      <c r="QF221" s="108">
        <v>0</v>
      </c>
      <c r="QG221" s="103"/>
      <c r="QH221" s="103"/>
      <c r="QI221" s="103"/>
      <c r="QJ221" s="103"/>
      <c r="QK221" s="103"/>
      <c r="QL221" s="103"/>
      <c r="QM221" s="103"/>
      <c r="QN221" s="103"/>
      <c r="QO221" s="103"/>
      <c r="QP221" s="103"/>
      <c r="QQ221" s="104"/>
      <c r="QR221" s="117">
        <f t="shared" si="393"/>
        <v>0</v>
      </c>
      <c r="QS221" s="158"/>
    </row>
    <row r="222" spans="1:461" s="88" customFormat="1" ht="10.5" x14ac:dyDescent="0.25">
      <c r="A222" s="89" t="s">
        <v>258</v>
      </c>
      <c r="B222" s="90" t="s">
        <v>242</v>
      </c>
      <c r="C222" s="90">
        <v>401</v>
      </c>
      <c r="D222" s="90" t="s">
        <v>242</v>
      </c>
      <c r="E222" s="91" t="s">
        <v>258</v>
      </c>
      <c r="F222" s="92" t="s">
        <v>242</v>
      </c>
      <c r="G222" s="92" t="s">
        <v>644</v>
      </c>
      <c r="H222" s="155">
        <v>221</v>
      </c>
      <c r="I222" s="92" t="s">
        <v>749</v>
      </c>
      <c r="J222" s="93">
        <v>0</v>
      </c>
      <c r="K222" s="94">
        <v>0</v>
      </c>
      <c r="L222" s="93"/>
      <c r="M222" s="94"/>
      <c r="N222" s="93"/>
      <c r="O222" s="94"/>
      <c r="P222" s="93"/>
      <c r="Q222" s="94"/>
      <c r="R222" s="93"/>
      <c r="S222" s="94"/>
      <c r="T222" s="93"/>
      <c r="U222" s="94"/>
      <c r="V222" s="93"/>
      <c r="W222" s="95"/>
      <c r="X222" s="93"/>
      <c r="Y222" s="94"/>
      <c r="Z222" s="95"/>
      <c r="AA222" s="95"/>
      <c r="AB222" s="93"/>
      <c r="AC222" s="94"/>
      <c r="AD222" s="93"/>
      <c r="AE222" s="94"/>
      <c r="AF222" s="93"/>
      <c r="AG222" s="95"/>
      <c r="AH222" s="96">
        <f t="shared" si="316"/>
        <v>0</v>
      </c>
      <c r="AI222" s="97">
        <f t="shared" si="317"/>
        <v>0</v>
      </c>
      <c r="AJ222" s="97">
        <f t="shared" si="315"/>
        <v>0</v>
      </c>
      <c r="AK222" s="97"/>
      <c r="AL222" s="139">
        <f t="shared" si="318"/>
        <v>0</v>
      </c>
      <c r="AM222" s="95">
        <v>0</v>
      </c>
      <c r="AN222" s="94">
        <v>4</v>
      </c>
      <c r="AO222" s="93"/>
      <c r="AP222" s="94"/>
      <c r="AQ222" s="93"/>
      <c r="AR222" s="94"/>
      <c r="AS222" s="93"/>
      <c r="AT222" s="94"/>
      <c r="AU222" s="93"/>
      <c r="AV222" s="94"/>
      <c r="AW222" s="93"/>
      <c r="AX222" s="94"/>
      <c r="AY222" s="93"/>
      <c r="AZ222" s="95"/>
      <c r="BA222" s="93"/>
      <c r="BB222" s="95"/>
      <c r="BC222" s="93"/>
      <c r="BD222" s="94"/>
      <c r="BE222" s="95"/>
      <c r="BF222" s="95"/>
      <c r="BG222" s="93"/>
      <c r="BH222" s="94"/>
      <c r="BI222" s="93"/>
      <c r="BJ222" s="94"/>
      <c r="BK222" s="96">
        <f t="shared" si="319"/>
        <v>0</v>
      </c>
      <c r="BL222" s="97">
        <f t="shared" si="320"/>
        <v>4</v>
      </c>
      <c r="BM222" s="97">
        <f t="shared" si="321"/>
        <v>0.30769230769230771</v>
      </c>
      <c r="BN222" s="97"/>
      <c r="BO222" s="139">
        <f t="shared" si="322"/>
        <v>0</v>
      </c>
      <c r="BP222" s="111">
        <v>0</v>
      </c>
      <c r="BQ222" s="110">
        <v>1</v>
      </c>
      <c r="BR222" s="109"/>
      <c r="BS222" s="110"/>
      <c r="BT222" s="109"/>
      <c r="BU222" s="110"/>
      <c r="BV222" s="109"/>
      <c r="BW222" s="110"/>
      <c r="BX222" s="109"/>
      <c r="BY222" s="110"/>
      <c r="BZ222" s="109"/>
      <c r="CA222" s="110"/>
      <c r="CB222" s="111"/>
      <c r="CC222" s="111"/>
      <c r="CD222" s="109"/>
      <c r="CE222" s="110"/>
      <c r="CF222" s="109"/>
      <c r="CG222" s="111"/>
      <c r="CH222" s="109"/>
      <c r="CI222" s="110"/>
      <c r="CJ222" s="109"/>
      <c r="CK222" s="110"/>
      <c r="CL222" s="111"/>
      <c r="CM222" s="111"/>
      <c r="CN222" s="96">
        <f t="shared" si="323"/>
        <v>0</v>
      </c>
      <c r="CO222" s="97">
        <f t="shared" si="324"/>
        <v>1</v>
      </c>
      <c r="CP222" s="97">
        <f t="shared" si="325"/>
        <v>0.25</v>
      </c>
      <c r="CQ222" s="97"/>
      <c r="CR222" s="139">
        <f t="shared" si="326"/>
        <v>0</v>
      </c>
      <c r="CS222" s="111">
        <v>0</v>
      </c>
      <c r="CT222" s="110">
        <v>0</v>
      </c>
      <c r="CU222" s="109"/>
      <c r="CV222" s="110"/>
      <c r="CW222" s="109"/>
      <c r="CX222" s="110"/>
      <c r="CY222" s="109"/>
      <c r="CZ222" s="110"/>
      <c r="DA222" s="109"/>
      <c r="DB222" s="110"/>
      <c r="DC222" s="109"/>
      <c r="DD222" s="110"/>
      <c r="DE222" s="109"/>
      <c r="DF222" s="110"/>
      <c r="DG222" s="109"/>
      <c r="DH222" s="110"/>
      <c r="DI222" s="111"/>
      <c r="DJ222" s="111"/>
      <c r="DK222" s="109"/>
      <c r="DL222" s="111"/>
      <c r="DM222" s="109"/>
      <c r="DN222" s="110"/>
      <c r="DO222" s="111"/>
      <c r="DP222" s="111"/>
      <c r="DQ222" s="96">
        <f t="shared" si="327"/>
        <v>0</v>
      </c>
      <c r="DR222" s="97">
        <f t="shared" si="328"/>
        <v>0</v>
      </c>
      <c r="DS222" s="97">
        <f t="shared" si="329"/>
        <v>0</v>
      </c>
      <c r="DT222" s="97"/>
      <c r="DU222" s="139">
        <f t="shared" si="330"/>
        <v>0</v>
      </c>
      <c r="DV222" s="111">
        <v>0</v>
      </c>
      <c r="DW222" s="110">
        <v>0</v>
      </c>
      <c r="DX222" s="111"/>
      <c r="DY222" s="110"/>
      <c r="DZ222" s="111"/>
      <c r="EA222" s="110"/>
      <c r="EB222" s="111"/>
      <c r="EC222" s="110"/>
      <c r="ED222" s="109"/>
      <c r="EE222" s="110"/>
      <c r="EF222" s="109"/>
      <c r="EG222" s="110"/>
      <c r="EH222" s="109"/>
      <c r="EI222" s="111"/>
      <c r="EJ222" s="109"/>
      <c r="EK222" s="111"/>
      <c r="EL222" s="109"/>
      <c r="EM222" s="110"/>
      <c r="EN222" s="111"/>
      <c r="EO222" s="110"/>
      <c r="EP222" s="111"/>
      <c r="EQ222" s="110"/>
      <c r="ER222" s="111"/>
      <c r="ES222" s="111"/>
      <c r="ET222" s="96">
        <f t="shared" si="331"/>
        <v>0</v>
      </c>
      <c r="EU222" s="97">
        <f t="shared" si="332"/>
        <v>0</v>
      </c>
      <c r="EV222" s="97">
        <f t="shared" si="333"/>
        <v>0</v>
      </c>
      <c r="EW222" s="97"/>
      <c r="EX222" s="139">
        <f t="shared" si="334"/>
        <v>0</v>
      </c>
      <c r="EY222" s="103">
        <v>0</v>
      </c>
      <c r="EZ222" s="104">
        <v>0</v>
      </c>
      <c r="FA222" s="103"/>
      <c r="FB222" s="104"/>
      <c r="FC222" s="103"/>
      <c r="FD222" s="104"/>
      <c r="FE222" s="103"/>
      <c r="FF222" s="104"/>
      <c r="FG222" s="108"/>
      <c r="FH222" s="104"/>
      <c r="FI222" s="103"/>
      <c r="FJ222" s="104"/>
      <c r="FK222" s="103"/>
      <c r="FL222" s="103"/>
      <c r="FM222" s="108"/>
      <c r="FN222" s="104"/>
      <c r="FO222" s="103"/>
      <c r="FP222" s="103"/>
      <c r="FQ222" s="108"/>
      <c r="FR222" s="104"/>
      <c r="FS222" s="103"/>
      <c r="FT222" s="104"/>
      <c r="FU222" s="103"/>
      <c r="FV222" s="103"/>
      <c r="FW222" s="100">
        <f t="shared" si="335"/>
        <v>0</v>
      </c>
      <c r="FX222" s="103">
        <f t="shared" si="336"/>
        <v>0</v>
      </c>
      <c r="FY222" s="103">
        <f t="shared" si="337"/>
        <v>0</v>
      </c>
      <c r="FZ222" s="103"/>
      <c r="GA222" s="149">
        <f t="shared" si="338"/>
        <v>0</v>
      </c>
      <c r="GB222" s="103">
        <v>0</v>
      </c>
      <c r="GC222" s="104">
        <v>0</v>
      </c>
      <c r="GD222" s="108"/>
      <c r="GE222" s="104"/>
      <c r="GF222" s="108"/>
      <c r="GG222" s="104"/>
      <c r="GH222" s="108"/>
      <c r="GI222" s="104"/>
      <c r="GJ222" s="108"/>
      <c r="GK222" s="104"/>
      <c r="GL222" s="108"/>
      <c r="GM222" s="104"/>
      <c r="GN222" s="103"/>
      <c r="GO222" s="103"/>
      <c r="GP222" s="108"/>
      <c r="GQ222" s="104"/>
      <c r="GR222" s="103"/>
      <c r="GS222" s="103"/>
      <c r="GT222" s="108"/>
      <c r="GU222" s="104"/>
      <c r="GV222" s="103"/>
      <c r="GW222" s="103"/>
      <c r="GX222" s="108"/>
      <c r="GY222" s="103"/>
      <c r="GZ222" s="100">
        <f t="shared" si="339"/>
        <v>0</v>
      </c>
      <c r="HA222" s="103">
        <f t="shared" si="340"/>
        <v>0</v>
      </c>
      <c r="HB222" s="103">
        <f t="shared" si="341"/>
        <v>0</v>
      </c>
      <c r="HC222" s="103"/>
      <c r="HD222" s="149">
        <f t="shared" si="342"/>
        <v>0</v>
      </c>
      <c r="HE222" s="103">
        <v>0</v>
      </c>
      <c r="HF222" s="104">
        <v>0</v>
      </c>
      <c r="HG222" s="108"/>
      <c r="HH222" s="104"/>
      <c r="HI222" s="108"/>
      <c r="HJ222" s="104"/>
      <c r="HK222" s="108"/>
      <c r="HL222" s="104"/>
      <c r="HM222" s="108"/>
      <c r="HN222" s="104"/>
      <c r="HO222" s="108"/>
      <c r="HP222" s="104"/>
      <c r="HQ222" s="108"/>
      <c r="HR222" s="104"/>
      <c r="HS222" s="108"/>
      <c r="HT222" s="104"/>
      <c r="HU222" s="108"/>
      <c r="HV222" s="104"/>
      <c r="HW222" s="108"/>
      <c r="HX222" s="104"/>
      <c r="HY222" s="108"/>
      <c r="HZ222" s="104"/>
      <c r="IA222" s="108"/>
      <c r="IB222" s="103"/>
      <c r="IC222" s="96">
        <f t="shared" si="343"/>
        <v>0</v>
      </c>
      <c r="ID222" s="97">
        <f t="shared" si="344"/>
        <v>0</v>
      </c>
      <c r="IE222" s="97">
        <f t="shared" si="345"/>
        <v>0</v>
      </c>
      <c r="IF222" s="97"/>
      <c r="IG222" s="139">
        <f t="shared" si="346"/>
        <v>0</v>
      </c>
      <c r="IH222" s="111">
        <v>0</v>
      </c>
      <c r="II222" s="110">
        <v>0</v>
      </c>
      <c r="IJ222" s="109"/>
      <c r="IK222" s="110"/>
      <c r="IL222" s="109"/>
      <c r="IM222" s="110"/>
      <c r="IN222" s="109"/>
      <c r="IO222" s="110"/>
      <c r="IP222" s="109"/>
      <c r="IQ222" s="110"/>
      <c r="IR222" s="109"/>
      <c r="IS222" s="110"/>
      <c r="IT222" s="109"/>
      <c r="IU222" s="110"/>
      <c r="IV222" s="109"/>
      <c r="IW222" s="110"/>
      <c r="IX222" s="111"/>
      <c r="IY222" s="110"/>
      <c r="IZ222" s="111"/>
      <c r="JA222" s="110"/>
      <c r="JB222" s="109"/>
      <c r="JC222" s="110"/>
      <c r="JD222" s="111"/>
      <c r="JE222" s="111"/>
      <c r="JF222" s="96">
        <f t="shared" si="347"/>
        <v>0</v>
      </c>
      <c r="JG222" s="97">
        <f t="shared" si="348"/>
        <v>0</v>
      </c>
      <c r="JH222" s="97">
        <f t="shared" si="349"/>
        <v>0</v>
      </c>
      <c r="JI222" s="97"/>
      <c r="JJ222" s="139">
        <f t="shared" si="350"/>
        <v>0</v>
      </c>
      <c r="JK222" s="109">
        <v>0</v>
      </c>
      <c r="JL222" s="110">
        <v>0</v>
      </c>
      <c r="JM222" s="109"/>
      <c r="JN222" s="110"/>
      <c r="JO222" s="109"/>
      <c r="JP222" s="110"/>
      <c r="JQ222" s="109"/>
      <c r="JR222" s="110"/>
      <c r="JS222" s="109"/>
      <c r="JT222" s="110"/>
      <c r="JU222" s="111"/>
      <c r="JV222" s="110"/>
      <c r="JW222" s="109"/>
      <c r="JX222" s="111"/>
      <c r="JY222" s="109"/>
      <c r="JZ222" s="110"/>
      <c r="KA222" s="111"/>
      <c r="KB222" s="110"/>
      <c r="KC222" s="111"/>
      <c r="KD222" s="110"/>
      <c r="KE222" s="111"/>
      <c r="KF222" s="110"/>
      <c r="KG222" s="111"/>
      <c r="KH222" s="110"/>
      <c r="KI222" s="96">
        <f t="shared" si="351"/>
        <v>0</v>
      </c>
      <c r="KJ222" s="97">
        <f t="shared" si="352"/>
        <v>0</v>
      </c>
      <c r="KK222" s="97">
        <v>5.8059582988932414E-2</v>
      </c>
      <c r="KL222" s="139">
        <f t="shared" si="353"/>
        <v>0</v>
      </c>
      <c r="KM222" s="103">
        <v>0</v>
      </c>
      <c r="KN222" s="104">
        <v>0</v>
      </c>
      <c r="KO222" s="108"/>
      <c r="KP222" s="104"/>
      <c r="KQ222" s="108"/>
      <c r="KR222" s="104"/>
      <c r="KS222" s="108"/>
      <c r="KT222" s="104"/>
      <c r="KU222" s="108"/>
      <c r="KV222" s="104"/>
      <c r="KW222" s="108"/>
      <c r="KX222" s="104"/>
      <c r="KY222" s="108"/>
      <c r="KZ222" s="104"/>
      <c r="LA222" s="108"/>
      <c r="LB222" s="104"/>
      <c r="LC222" s="108"/>
      <c r="LD222" s="103"/>
      <c r="LE222" s="108"/>
      <c r="LF222" s="104"/>
      <c r="LG222" s="108"/>
      <c r="LH222" s="104"/>
      <c r="LI222" s="108"/>
      <c r="LJ222" s="104"/>
      <c r="LK222" s="100">
        <f t="shared" si="354"/>
        <v>0</v>
      </c>
      <c r="LL222" s="104">
        <f t="shared" si="355"/>
        <v>0</v>
      </c>
      <c r="LM222" s="108">
        <v>0</v>
      </c>
      <c r="LN222" s="104">
        <v>0</v>
      </c>
      <c r="LO222" s="108"/>
      <c r="LP222" s="104"/>
      <c r="LQ222" s="108"/>
      <c r="LR222" s="104"/>
      <c r="LS222" s="108"/>
      <c r="LT222" s="104"/>
      <c r="LU222" s="108"/>
      <c r="LV222" s="104"/>
      <c r="LW222" s="103"/>
      <c r="LX222" s="104"/>
      <c r="LY222" s="103"/>
      <c r="LZ222" s="103"/>
      <c r="MA222" s="108"/>
      <c r="MB222" s="104"/>
      <c r="MC222" s="103"/>
      <c r="MD222" s="104"/>
      <c r="ME222" s="103"/>
      <c r="MF222" s="104"/>
      <c r="MG222" s="103"/>
      <c r="MH222" s="104"/>
      <c r="MI222" s="103"/>
      <c r="MJ222" s="104"/>
      <c r="MK222" s="102">
        <f t="shared" si="356"/>
        <v>0</v>
      </c>
      <c r="ML222" s="104">
        <f t="shared" si="357"/>
        <v>0</v>
      </c>
      <c r="MM222" s="108">
        <v>0</v>
      </c>
      <c r="MN222" s="104">
        <v>0</v>
      </c>
      <c r="MO222" s="108"/>
      <c r="MP222" s="104"/>
      <c r="MQ222" s="108"/>
      <c r="MR222" s="104"/>
      <c r="MS222" s="108"/>
      <c r="MT222" s="104"/>
      <c r="MU222" s="108"/>
      <c r="MV222" s="104"/>
      <c r="MW222" s="108"/>
      <c r="MX222" s="104"/>
      <c r="MY222" s="108"/>
      <c r="MZ222" s="104"/>
      <c r="NA222" s="108"/>
      <c r="NB222" s="104"/>
      <c r="NC222" s="108"/>
      <c r="ND222" s="104"/>
      <c r="NE222" s="108"/>
      <c r="NF222" s="104"/>
      <c r="NG222" s="108"/>
      <c r="NH222" s="104"/>
      <c r="NI222" s="108"/>
      <c r="NJ222" s="104"/>
      <c r="NK222" s="100">
        <f t="shared" si="358"/>
        <v>0</v>
      </c>
      <c r="NL222" s="104">
        <f t="shared" si="359"/>
        <v>0</v>
      </c>
      <c r="NM222" s="109">
        <f t="shared" si="360"/>
        <v>0</v>
      </c>
      <c r="NN222" s="110">
        <f t="shared" si="361"/>
        <v>0</v>
      </c>
      <c r="NO222" s="109">
        <f t="shared" si="362"/>
        <v>0</v>
      </c>
      <c r="NP222" s="110">
        <f t="shared" si="363"/>
        <v>0</v>
      </c>
      <c r="NQ222" s="109">
        <f t="shared" si="364"/>
        <v>0</v>
      </c>
      <c r="NR222" s="110">
        <f t="shared" si="365"/>
        <v>0</v>
      </c>
      <c r="NS222" s="109">
        <f t="shared" si="366"/>
        <v>0</v>
      </c>
      <c r="NT222" s="110">
        <f t="shared" si="367"/>
        <v>0</v>
      </c>
      <c r="NU222" s="109">
        <f t="shared" si="368"/>
        <v>0</v>
      </c>
      <c r="NV222" s="110">
        <f t="shared" si="369"/>
        <v>0</v>
      </c>
      <c r="NW222" s="109">
        <f t="shared" si="370"/>
        <v>0</v>
      </c>
      <c r="NX222" s="110">
        <f t="shared" si="371"/>
        <v>0</v>
      </c>
      <c r="NY222" s="109">
        <f t="shared" si="372"/>
        <v>0</v>
      </c>
      <c r="NZ222" s="110">
        <f t="shared" si="373"/>
        <v>0</v>
      </c>
      <c r="OA222" s="109">
        <f t="shared" si="374"/>
        <v>0</v>
      </c>
      <c r="OB222" s="110">
        <f t="shared" si="375"/>
        <v>0</v>
      </c>
      <c r="OC222" s="111">
        <f t="shared" si="376"/>
        <v>0</v>
      </c>
      <c r="OD222" s="110">
        <f t="shared" si="377"/>
        <v>0</v>
      </c>
      <c r="OE222" s="111">
        <f t="shared" si="378"/>
        <v>0</v>
      </c>
      <c r="OF222" s="110">
        <f t="shared" si="379"/>
        <v>0</v>
      </c>
      <c r="OG222" s="109">
        <f t="shared" si="380"/>
        <v>0</v>
      </c>
      <c r="OH222" s="110">
        <f t="shared" si="381"/>
        <v>0</v>
      </c>
      <c r="OI222" s="111">
        <f t="shared" si="382"/>
        <v>0</v>
      </c>
      <c r="OJ222" s="111">
        <f t="shared" si="383"/>
        <v>0</v>
      </c>
      <c r="OK222" s="96">
        <f t="shared" si="384"/>
        <v>0</v>
      </c>
      <c r="OL222" s="97">
        <f t="shared" si="385"/>
        <v>0</v>
      </c>
      <c r="OM222" s="97">
        <v>0</v>
      </c>
      <c r="ON222" s="139">
        <f t="shared" si="386"/>
        <v>0</v>
      </c>
      <c r="OO222" s="111">
        <v>0</v>
      </c>
      <c r="OP222" s="110">
        <v>0</v>
      </c>
      <c r="OQ222" s="109"/>
      <c r="OR222" s="110"/>
      <c r="OS222" s="109"/>
      <c r="OT222" s="110"/>
      <c r="OU222" s="109"/>
      <c r="OV222" s="110"/>
      <c r="OW222" s="109"/>
      <c r="OX222" s="110"/>
      <c r="OY222" s="109"/>
      <c r="OZ222" s="110"/>
      <c r="PA222" s="109"/>
      <c r="PB222" s="110"/>
      <c r="PC222" s="109"/>
      <c r="PD222" s="110"/>
      <c r="PE222" s="111"/>
      <c r="PF222" s="110"/>
      <c r="PG222" s="111"/>
      <c r="PH222" s="110"/>
      <c r="PI222" s="109"/>
      <c r="PJ222" s="110"/>
      <c r="PK222" s="111"/>
      <c r="PL222" s="110"/>
      <c r="PM222" s="96">
        <f t="shared" si="387"/>
        <v>0</v>
      </c>
      <c r="PN222" s="97">
        <f t="shared" si="388"/>
        <v>0</v>
      </c>
      <c r="PO222" s="97">
        <f t="shared" si="389"/>
        <v>0</v>
      </c>
      <c r="PP222" s="109">
        <v>0</v>
      </c>
      <c r="PQ222" s="111"/>
      <c r="PR222" s="111"/>
      <c r="PS222" s="111"/>
      <c r="PT222" s="111"/>
      <c r="PU222" s="111"/>
      <c r="PV222" s="111"/>
      <c r="PW222" s="111"/>
      <c r="PX222" s="111"/>
      <c r="PY222" s="111"/>
      <c r="PZ222" s="111"/>
      <c r="QA222" s="110"/>
      <c r="QB222" s="98">
        <f t="shared" si="390"/>
        <v>0</v>
      </c>
      <c r="QC222" s="105">
        <f t="shared" si="391"/>
        <v>0.55769230769230771</v>
      </c>
      <c r="QD222" s="106"/>
      <c r="QE222" s="113">
        <f t="shared" si="392"/>
        <v>0</v>
      </c>
      <c r="QF222" s="108">
        <v>0</v>
      </c>
      <c r="QG222" s="103"/>
      <c r="QH222" s="103"/>
      <c r="QI222" s="103"/>
      <c r="QJ222" s="103"/>
      <c r="QK222" s="103"/>
      <c r="QL222" s="103"/>
      <c r="QM222" s="103"/>
      <c r="QN222" s="103"/>
      <c r="QO222" s="103"/>
      <c r="QP222" s="103"/>
      <c r="QQ222" s="104"/>
      <c r="QR222" s="117">
        <f t="shared" si="393"/>
        <v>0</v>
      </c>
      <c r="QS222" s="158"/>
    </row>
    <row r="223" spans="1:461" s="88" customFormat="1" ht="10.5" x14ac:dyDescent="0.25">
      <c r="A223" s="89" t="s">
        <v>258</v>
      </c>
      <c r="B223" s="90" t="s">
        <v>242</v>
      </c>
      <c r="C223" s="90">
        <v>401</v>
      </c>
      <c r="D223" s="90" t="s">
        <v>242</v>
      </c>
      <c r="E223" s="91" t="s">
        <v>258</v>
      </c>
      <c r="F223" s="92" t="s">
        <v>242</v>
      </c>
      <c r="G223" s="92" t="s">
        <v>643</v>
      </c>
      <c r="H223" s="155">
        <v>222</v>
      </c>
      <c r="I223" s="92" t="s">
        <v>750</v>
      </c>
      <c r="J223" s="93">
        <v>0</v>
      </c>
      <c r="K223" s="94">
        <v>0</v>
      </c>
      <c r="L223" s="93"/>
      <c r="M223" s="94"/>
      <c r="N223" s="93"/>
      <c r="O223" s="94"/>
      <c r="P223" s="93"/>
      <c r="Q223" s="94"/>
      <c r="R223" s="93"/>
      <c r="S223" s="94"/>
      <c r="T223" s="93"/>
      <c r="U223" s="94"/>
      <c r="V223" s="93"/>
      <c r="W223" s="95"/>
      <c r="X223" s="93"/>
      <c r="Y223" s="94"/>
      <c r="Z223" s="95"/>
      <c r="AA223" s="95"/>
      <c r="AB223" s="93"/>
      <c r="AC223" s="94"/>
      <c r="AD223" s="93"/>
      <c r="AE223" s="94"/>
      <c r="AF223" s="93"/>
      <c r="AG223" s="95"/>
      <c r="AH223" s="96">
        <f t="shared" si="316"/>
        <v>0</v>
      </c>
      <c r="AI223" s="97">
        <f t="shared" si="317"/>
        <v>0</v>
      </c>
      <c r="AJ223" s="97">
        <f t="shared" si="315"/>
        <v>0</v>
      </c>
      <c r="AK223" s="97"/>
      <c r="AL223" s="139">
        <f t="shared" si="318"/>
        <v>0</v>
      </c>
      <c r="AM223" s="95">
        <v>0</v>
      </c>
      <c r="AN223" s="94">
        <v>0</v>
      </c>
      <c r="AO223" s="93"/>
      <c r="AP223" s="94"/>
      <c r="AQ223" s="93"/>
      <c r="AR223" s="94"/>
      <c r="AS223" s="93"/>
      <c r="AT223" s="94"/>
      <c r="AU223" s="93"/>
      <c r="AV223" s="94"/>
      <c r="AW223" s="93"/>
      <c r="AX223" s="94"/>
      <c r="AY223" s="93"/>
      <c r="AZ223" s="95"/>
      <c r="BA223" s="93"/>
      <c r="BB223" s="95"/>
      <c r="BC223" s="93"/>
      <c r="BD223" s="94"/>
      <c r="BE223" s="95"/>
      <c r="BF223" s="95"/>
      <c r="BG223" s="93"/>
      <c r="BH223" s="94"/>
      <c r="BI223" s="93"/>
      <c r="BJ223" s="94"/>
      <c r="BK223" s="96">
        <f t="shared" si="319"/>
        <v>0</v>
      </c>
      <c r="BL223" s="97">
        <f t="shared" si="320"/>
        <v>0</v>
      </c>
      <c r="BM223" s="97">
        <f t="shared" si="321"/>
        <v>0</v>
      </c>
      <c r="BN223" s="97"/>
      <c r="BO223" s="139">
        <f t="shared" si="322"/>
        <v>0</v>
      </c>
      <c r="BP223" s="111">
        <v>0</v>
      </c>
      <c r="BQ223" s="110">
        <v>1</v>
      </c>
      <c r="BR223" s="109"/>
      <c r="BS223" s="110"/>
      <c r="BT223" s="109"/>
      <c r="BU223" s="110"/>
      <c r="BV223" s="109"/>
      <c r="BW223" s="110"/>
      <c r="BX223" s="109"/>
      <c r="BY223" s="110"/>
      <c r="BZ223" s="109"/>
      <c r="CA223" s="110"/>
      <c r="CB223" s="111"/>
      <c r="CC223" s="111"/>
      <c r="CD223" s="109"/>
      <c r="CE223" s="110"/>
      <c r="CF223" s="109"/>
      <c r="CG223" s="111"/>
      <c r="CH223" s="109"/>
      <c r="CI223" s="110"/>
      <c r="CJ223" s="109"/>
      <c r="CK223" s="110"/>
      <c r="CL223" s="111"/>
      <c r="CM223" s="111"/>
      <c r="CN223" s="96">
        <f t="shared" si="323"/>
        <v>0</v>
      </c>
      <c r="CO223" s="97">
        <f t="shared" si="324"/>
        <v>1</v>
      </c>
      <c r="CP223" s="97">
        <f t="shared" si="325"/>
        <v>0.25</v>
      </c>
      <c r="CQ223" s="97"/>
      <c r="CR223" s="139">
        <f t="shared" si="326"/>
        <v>0</v>
      </c>
      <c r="CS223" s="111">
        <v>1</v>
      </c>
      <c r="CT223" s="110">
        <v>3</v>
      </c>
      <c r="CU223" s="109"/>
      <c r="CV223" s="110"/>
      <c r="CW223" s="109"/>
      <c r="CX223" s="110"/>
      <c r="CY223" s="109"/>
      <c r="CZ223" s="110"/>
      <c r="DA223" s="109"/>
      <c r="DB223" s="110"/>
      <c r="DC223" s="109"/>
      <c r="DD223" s="110"/>
      <c r="DE223" s="109"/>
      <c r="DF223" s="110"/>
      <c r="DG223" s="109"/>
      <c r="DH223" s="110"/>
      <c r="DI223" s="111"/>
      <c r="DJ223" s="111"/>
      <c r="DK223" s="109"/>
      <c r="DL223" s="111"/>
      <c r="DM223" s="109"/>
      <c r="DN223" s="110"/>
      <c r="DO223" s="111"/>
      <c r="DP223" s="111"/>
      <c r="DQ223" s="96">
        <f t="shared" si="327"/>
        <v>1</v>
      </c>
      <c r="DR223" s="97">
        <f t="shared" si="328"/>
        <v>3</v>
      </c>
      <c r="DS223" s="97">
        <f t="shared" si="329"/>
        <v>0.33333333333333331</v>
      </c>
      <c r="DT223" s="97"/>
      <c r="DU223" s="139">
        <f t="shared" si="330"/>
        <v>0</v>
      </c>
      <c r="DV223" s="111">
        <v>1</v>
      </c>
      <c r="DW223" s="110">
        <v>0</v>
      </c>
      <c r="DX223" s="111"/>
      <c r="DY223" s="110"/>
      <c r="DZ223" s="111"/>
      <c r="EA223" s="110"/>
      <c r="EB223" s="111"/>
      <c r="EC223" s="110"/>
      <c r="ED223" s="109"/>
      <c r="EE223" s="110"/>
      <c r="EF223" s="109"/>
      <c r="EG223" s="110"/>
      <c r="EH223" s="109"/>
      <c r="EI223" s="111"/>
      <c r="EJ223" s="109"/>
      <c r="EK223" s="111"/>
      <c r="EL223" s="109"/>
      <c r="EM223" s="110"/>
      <c r="EN223" s="111"/>
      <c r="EO223" s="110"/>
      <c r="EP223" s="111"/>
      <c r="EQ223" s="110"/>
      <c r="ER223" s="111"/>
      <c r="ES223" s="111"/>
      <c r="ET223" s="96">
        <f t="shared" si="331"/>
        <v>1</v>
      </c>
      <c r="EU223" s="97">
        <f t="shared" si="332"/>
        <v>0</v>
      </c>
      <c r="EV223" s="97">
        <f t="shared" si="333"/>
        <v>1</v>
      </c>
      <c r="EW223" s="97"/>
      <c r="EX223" s="139">
        <f t="shared" si="334"/>
        <v>0</v>
      </c>
      <c r="EY223" s="103">
        <v>0</v>
      </c>
      <c r="EZ223" s="104">
        <v>0</v>
      </c>
      <c r="FA223" s="103"/>
      <c r="FB223" s="104"/>
      <c r="FC223" s="103"/>
      <c r="FD223" s="104"/>
      <c r="FE223" s="103"/>
      <c r="FF223" s="104"/>
      <c r="FG223" s="108"/>
      <c r="FH223" s="104"/>
      <c r="FI223" s="103"/>
      <c r="FJ223" s="104"/>
      <c r="FK223" s="103"/>
      <c r="FL223" s="103"/>
      <c r="FM223" s="108"/>
      <c r="FN223" s="104"/>
      <c r="FO223" s="103"/>
      <c r="FP223" s="103"/>
      <c r="FQ223" s="108"/>
      <c r="FR223" s="104"/>
      <c r="FS223" s="103"/>
      <c r="FT223" s="104"/>
      <c r="FU223" s="103"/>
      <c r="FV223" s="103"/>
      <c r="FW223" s="100">
        <f t="shared" si="335"/>
        <v>0</v>
      </c>
      <c r="FX223" s="103">
        <f t="shared" si="336"/>
        <v>0</v>
      </c>
      <c r="FY223" s="103">
        <f t="shared" si="337"/>
        <v>0</v>
      </c>
      <c r="FZ223" s="103"/>
      <c r="GA223" s="149">
        <f t="shared" si="338"/>
        <v>0</v>
      </c>
      <c r="GB223" s="103">
        <v>0</v>
      </c>
      <c r="GC223" s="104">
        <v>0</v>
      </c>
      <c r="GD223" s="108"/>
      <c r="GE223" s="104"/>
      <c r="GF223" s="108"/>
      <c r="GG223" s="104"/>
      <c r="GH223" s="108"/>
      <c r="GI223" s="104"/>
      <c r="GJ223" s="108"/>
      <c r="GK223" s="104"/>
      <c r="GL223" s="108"/>
      <c r="GM223" s="104"/>
      <c r="GN223" s="103"/>
      <c r="GO223" s="103"/>
      <c r="GP223" s="108"/>
      <c r="GQ223" s="104"/>
      <c r="GR223" s="103"/>
      <c r="GS223" s="103"/>
      <c r="GT223" s="108"/>
      <c r="GU223" s="104"/>
      <c r="GV223" s="103"/>
      <c r="GW223" s="103"/>
      <c r="GX223" s="108"/>
      <c r="GY223" s="103"/>
      <c r="GZ223" s="100">
        <f t="shared" si="339"/>
        <v>0</v>
      </c>
      <c r="HA223" s="103">
        <f t="shared" si="340"/>
        <v>0</v>
      </c>
      <c r="HB223" s="103">
        <f t="shared" si="341"/>
        <v>0</v>
      </c>
      <c r="HC223" s="103"/>
      <c r="HD223" s="149">
        <f t="shared" si="342"/>
        <v>0</v>
      </c>
      <c r="HE223" s="103">
        <v>0</v>
      </c>
      <c r="HF223" s="104">
        <v>0</v>
      </c>
      <c r="HG223" s="108"/>
      <c r="HH223" s="104"/>
      <c r="HI223" s="108"/>
      <c r="HJ223" s="104"/>
      <c r="HK223" s="108"/>
      <c r="HL223" s="104"/>
      <c r="HM223" s="108"/>
      <c r="HN223" s="104"/>
      <c r="HO223" s="108"/>
      <c r="HP223" s="104"/>
      <c r="HQ223" s="108"/>
      <c r="HR223" s="104"/>
      <c r="HS223" s="108"/>
      <c r="HT223" s="104"/>
      <c r="HU223" s="108"/>
      <c r="HV223" s="104"/>
      <c r="HW223" s="108"/>
      <c r="HX223" s="104"/>
      <c r="HY223" s="108"/>
      <c r="HZ223" s="104"/>
      <c r="IA223" s="108"/>
      <c r="IB223" s="103"/>
      <c r="IC223" s="96">
        <f t="shared" si="343"/>
        <v>0</v>
      </c>
      <c r="ID223" s="97">
        <f t="shared" si="344"/>
        <v>0</v>
      </c>
      <c r="IE223" s="97">
        <f t="shared" si="345"/>
        <v>0</v>
      </c>
      <c r="IF223" s="97"/>
      <c r="IG223" s="139">
        <f t="shared" si="346"/>
        <v>0</v>
      </c>
      <c r="IH223" s="111">
        <v>0</v>
      </c>
      <c r="II223" s="110">
        <v>0</v>
      </c>
      <c r="IJ223" s="109"/>
      <c r="IK223" s="110"/>
      <c r="IL223" s="109"/>
      <c r="IM223" s="110"/>
      <c r="IN223" s="109"/>
      <c r="IO223" s="110"/>
      <c r="IP223" s="109"/>
      <c r="IQ223" s="110"/>
      <c r="IR223" s="109"/>
      <c r="IS223" s="110"/>
      <c r="IT223" s="109"/>
      <c r="IU223" s="110"/>
      <c r="IV223" s="109"/>
      <c r="IW223" s="110"/>
      <c r="IX223" s="111"/>
      <c r="IY223" s="110"/>
      <c r="IZ223" s="111"/>
      <c r="JA223" s="110"/>
      <c r="JB223" s="109"/>
      <c r="JC223" s="110"/>
      <c r="JD223" s="111"/>
      <c r="JE223" s="111"/>
      <c r="JF223" s="96">
        <f t="shared" si="347"/>
        <v>0</v>
      </c>
      <c r="JG223" s="97">
        <f t="shared" si="348"/>
        <v>0</v>
      </c>
      <c r="JH223" s="97">
        <f t="shared" si="349"/>
        <v>0</v>
      </c>
      <c r="JI223" s="97"/>
      <c r="JJ223" s="139">
        <f t="shared" si="350"/>
        <v>0</v>
      </c>
      <c r="JK223" s="109">
        <v>0</v>
      </c>
      <c r="JL223" s="110">
        <v>0</v>
      </c>
      <c r="JM223" s="109"/>
      <c r="JN223" s="110"/>
      <c r="JO223" s="109"/>
      <c r="JP223" s="110"/>
      <c r="JQ223" s="109"/>
      <c r="JR223" s="110"/>
      <c r="JS223" s="109"/>
      <c r="JT223" s="110"/>
      <c r="JU223" s="111"/>
      <c r="JV223" s="110"/>
      <c r="JW223" s="109"/>
      <c r="JX223" s="111"/>
      <c r="JY223" s="109"/>
      <c r="JZ223" s="110"/>
      <c r="KA223" s="111"/>
      <c r="KB223" s="110"/>
      <c r="KC223" s="111"/>
      <c r="KD223" s="110"/>
      <c r="KE223" s="111"/>
      <c r="KF223" s="110"/>
      <c r="KG223" s="111"/>
      <c r="KH223" s="110"/>
      <c r="KI223" s="96">
        <f t="shared" si="351"/>
        <v>0</v>
      </c>
      <c r="KJ223" s="97">
        <f t="shared" si="352"/>
        <v>0</v>
      </c>
      <c r="KK223" s="97">
        <v>5.0078156130356544E-2</v>
      </c>
      <c r="KL223" s="139">
        <f t="shared" si="353"/>
        <v>0</v>
      </c>
      <c r="KM223" s="103">
        <v>0</v>
      </c>
      <c r="KN223" s="104">
        <v>0</v>
      </c>
      <c r="KO223" s="108"/>
      <c r="KP223" s="104"/>
      <c r="KQ223" s="108"/>
      <c r="KR223" s="104"/>
      <c r="KS223" s="108"/>
      <c r="KT223" s="104"/>
      <c r="KU223" s="108"/>
      <c r="KV223" s="104"/>
      <c r="KW223" s="108"/>
      <c r="KX223" s="104"/>
      <c r="KY223" s="108"/>
      <c r="KZ223" s="104"/>
      <c r="LA223" s="108"/>
      <c r="LB223" s="104"/>
      <c r="LC223" s="108"/>
      <c r="LD223" s="103"/>
      <c r="LE223" s="108"/>
      <c r="LF223" s="104"/>
      <c r="LG223" s="108"/>
      <c r="LH223" s="104"/>
      <c r="LI223" s="108"/>
      <c r="LJ223" s="104"/>
      <c r="LK223" s="100">
        <f t="shared" si="354"/>
        <v>0</v>
      </c>
      <c r="LL223" s="104">
        <f t="shared" si="355"/>
        <v>0</v>
      </c>
      <c r="LM223" s="108">
        <v>0</v>
      </c>
      <c r="LN223" s="104">
        <v>0</v>
      </c>
      <c r="LO223" s="108"/>
      <c r="LP223" s="104"/>
      <c r="LQ223" s="108"/>
      <c r="LR223" s="104"/>
      <c r="LS223" s="108"/>
      <c r="LT223" s="104"/>
      <c r="LU223" s="108"/>
      <c r="LV223" s="104"/>
      <c r="LW223" s="103"/>
      <c r="LX223" s="104"/>
      <c r="LY223" s="103"/>
      <c r="LZ223" s="103"/>
      <c r="MA223" s="108"/>
      <c r="MB223" s="104"/>
      <c r="MC223" s="103"/>
      <c r="MD223" s="104"/>
      <c r="ME223" s="103"/>
      <c r="MF223" s="104"/>
      <c r="MG223" s="103"/>
      <c r="MH223" s="104"/>
      <c r="MI223" s="103"/>
      <c r="MJ223" s="104"/>
      <c r="MK223" s="102">
        <f t="shared" si="356"/>
        <v>0</v>
      </c>
      <c r="ML223" s="104">
        <f t="shared" si="357"/>
        <v>0</v>
      </c>
      <c r="MM223" s="108">
        <v>0</v>
      </c>
      <c r="MN223" s="104">
        <v>0</v>
      </c>
      <c r="MO223" s="108"/>
      <c r="MP223" s="104"/>
      <c r="MQ223" s="108"/>
      <c r="MR223" s="104"/>
      <c r="MS223" s="108"/>
      <c r="MT223" s="104"/>
      <c r="MU223" s="108"/>
      <c r="MV223" s="104"/>
      <c r="MW223" s="108"/>
      <c r="MX223" s="104"/>
      <c r="MY223" s="108"/>
      <c r="MZ223" s="104"/>
      <c r="NA223" s="108"/>
      <c r="NB223" s="104"/>
      <c r="NC223" s="108"/>
      <c r="ND223" s="104"/>
      <c r="NE223" s="108"/>
      <c r="NF223" s="104"/>
      <c r="NG223" s="108"/>
      <c r="NH223" s="104"/>
      <c r="NI223" s="108"/>
      <c r="NJ223" s="104"/>
      <c r="NK223" s="100">
        <f t="shared" si="358"/>
        <v>0</v>
      </c>
      <c r="NL223" s="104">
        <f t="shared" si="359"/>
        <v>0</v>
      </c>
      <c r="NM223" s="109">
        <f t="shared" si="360"/>
        <v>0</v>
      </c>
      <c r="NN223" s="110">
        <f t="shared" si="361"/>
        <v>0</v>
      </c>
      <c r="NO223" s="109">
        <f t="shared" si="362"/>
        <v>0</v>
      </c>
      <c r="NP223" s="110">
        <f t="shared" si="363"/>
        <v>0</v>
      </c>
      <c r="NQ223" s="109">
        <f t="shared" si="364"/>
        <v>0</v>
      </c>
      <c r="NR223" s="110">
        <f t="shared" si="365"/>
        <v>0</v>
      </c>
      <c r="NS223" s="109">
        <f t="shared" si="366"/>
        <v>0</v>
      </c>
      <c r="NT223" s="110">
        <f t="shared" si="367"/>
        <v>0</v>
      </c>
      <c r="NU223" s="109">
        <f t="shared" si="368"/>
        <v>0</v>
      </c>
      <c r="NV223" s="110">
        <f t="shared" si="369"/>
        <v>0</v>
      </c>
      <c r="NW223" s="109">
        <f t="shared" si="370"/>
        <v>0</v>
      </c>
      <c r="NX223" s="110">
        <f t="shared" si="371"/>
        <v>0</v>
      </c>
      <c r="NY223" s="109">
        <f t="shared" si="372"/>
        <v>0</v>
      </c>
      <c r="NZ223" s="110">
        <f t="shared" si="373"/>
        <v>0</v>
      </c>
      <c r="OA223" s="109">
        <f t="shared" si="374"/>
        <v>0</v>
      </c>
      <c r="OB223" s="110">
        <f t="shared" si="375"/>
        <v>0</v>
      </c>
      <c r="OC223" s="111">
        <f t="shared" si="376"/>
        <v>0</v>
      </c>
      <c r="OD223" s="110">
        <f t="shared" si="377"/>
        <v>0</v>
      </c>
      <c r="OE223" s="111">
        <f t="shared" si="378"/>
        <v>0</v>
      </c>
      <c r="OF223" s="110">
        <f t="shared" si="379"/>
        <v>0</v>
      </c>
      <c r="OG223" s="109">
        <f t="shared" si="380"/>
        <v>0</v>
      </c>
      <c r="OH223" s="110">
        <f t="shared" si="381"/>
        <v>0</v>
      </c>
      <c r="OI223" s="111">
        <f t="shared" si="382"/>
        <v>0</v>
      </c>
      <c r="OJ223" s="111">
        <f t="shared" si="383"/>
        <v>0</v>
      </c>
      <c r="OK223" s="96">
        <f t="shared" si="384"/>
        <v>0</v>
      </c>
      <c r="OL223" s="97">
        <f t="shared" si="385"/>
        <v>0</v>
      </c>
      <c r="OM223" s="97">
        <v>0</v>
      </c>
      <c r="ON223" s="139">
        <f t="shared" si="386"/>
        <v>0</v>
      </c>
      <c r="OO223" s="111">
        <v>0</v>
      </c>
      <c r="OP223" s="110">
        <v>0</v>
      </c>
      <c r="OQ223" s="109"/>
      <c r="OR223" s="110"/>
      <c r="OS223" s="109"/>
      <c r="OT223" s="110"/>
      <c r="OU223" s="109"/>
      <c r="OV223" s="110"/>
      <c r="OW223" s="109"/>
      <c r="OX223" s="110"/>
      <c r="OY223" s="109"/>
      <c r="OZ223" s="110"/>
      <c r="PA223" s="109"/>
      <c r="PB223" s="110"/>
      <c r="PC223" s="109"/>
      <c r="PD223" s="110"/>
      <c r="PE223" s="111"/>
      <c r="PF223" s="110"/>
      <c r="PG223" s="111"/>
      <c r="PH223" s="110"/>
      <c r="PI223" s="109"/>
      <c r="PJ223" s="110"/>
      <c r="PK223" s="111"/>
      <c r="PL223" s="110"/>
      <c r="PM223" s="96">
        <f t="shared" si="387"/>
        <v>0</v>
      </c>
      <c r="PN223" s="97">
        <f t="shared" si="388"/>
        <v>0</v>
      </c>
      <c r="PO223" s="97">
        <f t="shared" si="389"/>
        <v>0</v>
      </c>
      <c r="PP223" s="109">
        <v>0</v>
      </c>
      <c r="PQ223" s="111"/>
      <c r="PR223" s="111"/>
      <c r="PS223" s="111"/>
      <c r="PT223" s="111"/>
      <c r="PU223" s="111"/>
      <c r="PV223" s="111"/>
      <c r="PW223" s="111"/>
      <c r="PX223" s="111"/>
      <c r="PY223" s="111"/>
      <c r="PZ223" s="111"/>
      <c r="QA223" s="110"/>
      <c r="QB223" s="98">
        <f t="shared" si="390"/>
        <v>0</v>
      </c>
      <c r="QC223" s="105">
        <f t="shared" si="391"/>
        <v>1.5833333333333333</v>
      </c>
      <c r="QD223" s="106"/>
      <c r="QE223" s="113">
        <f t="shared" si="392"/>
        <v>0</v>
      </c>
      <c r="QF223" s="108">
        <v>2</v>
      </c>
      <c r="QG223" s="103"/>
      <c r="QH223" s="103"/>
      <c r="QI223" s="103"/>
      <c r="QJ223" s="103"/>
      <c r="QK223" s="103"/>
      <c r="QL223" s="103"/>
      <c r="QM223" s="103"/>
      <c r="QN223" s="103"/>
      <c r="QO223" s="103"/>
      <c r="QP223" s="103"/>
      <c r="QQ223" s="104"/>
      <c r="QR223" s="117">
        <f t="shared" si="393"/>
        <v>2</v>
      </c>
      <c r="QS223" s="158"/>
    </row>
    <row r="224" spans="1:461" s="88" customFormat="1" ht="10.5" x14ac:dyDescent="0.25">
      <c r="A224" s="89" t="s">
        <v>258</v>
      </c>
      <c r="B224" s="90" t="s">
        <v>242</v>
      </c>
      <c r="C224" s="90">
        <v>401</v>
      </c>
      <c r="D224" s="90" t="s">
        <v>242</v>
      </c>
      <c r="E224" s="91" t="s">
        <v>258</v>
      </c>
      <c r="F224" s="92" t="s">
        <v>242</v>
      </c>
      <c r="G224" s="92" t="s">
        <v>644</v>
      </c>
      <c r="H224" s="155">
        <v>223</v>
      </c>
      <c r="I224" s="92" t="s">
        <v>751</v>
      </c>
      <c r="J224" s="93">
        <v>0</v>
      </c>
      <c r="K224" s="94">
        <v>0</v>
      </c>
      <c r="L224" s="93"/>
      <c r="M224" s="94"/>
      <c r="N224" s="93"/>
      <c r="O224" s="94"/>
      <c r="P224" s="93"/>
      <c r="Q224" s="94"/>
      <c r="R224" s="93"/>
      <c r="S224" s="94"/>
      <c r="T224" s="93"/>
      <c r="U224" s="94"/>
      <c r="V224" s="93"/>
      <c r="W224" s="95"/>
      <c r="X224" s="93"/>
      <c r="Y224" s="94"/>
      <c r="Z224" s="95"/>
      <c r="AA224" s="95"/>
      <c r="AB224" s="93"/>
      <c r="AC224" s="94"/>
      <c r="AD224" s="93"/>
      <c r="AE224" s="94"/>
      <c r="AF224" s="93"/>
      <c r="AG224" s="95"/>
      <c r="AH224" s="96">
        <f t="shared" si="316"/>
        <v>0</v>
      </c>
      <c r="AI224" s="97">
        <f t="shared" si="317"/>
        <v>0</v>
      </c>
      <c r="AJ224" s="97">
        <f t="shared" si="315"/>
        <v>0</v>
      </c>
      <c r="AK224" s="97"/>
      <c r="AL224" s="139">
        <f t="shared" si="318"/>
        <v>0</v>
      </c>
      <c r="AM224" s="95">
        <v>0</v>
      </c>
      <c r="AN224" s="94">
        <v>0</v>
      </c>
      <c r="AO224" s="93"/>
      <c r="AP224" s="94"/>
      <c r="AQ224" s="93"/>
      <c r="AR224" s="94"/>
      <c r="AS224" s="93"/>
      <c r="AT224" s="94"/>
      <c r="AU224" s="93"/>
      <c r="AV224" s="94"/>
      <c r="AW224" s="93"/>
      <c r="AX224" s="94"/>
      <c r="AY224" s="93"/>
      <c r="AZ224" s="95"/>
      <c r="BA224" s="93"/>
      <c r="BB224" s="95"/>
      <c r="BC224" s="93"/>
      <c r="BD224" s="94"/>
      <c r="BE224" s="95"/>
      <c r="BF224" s="95"/>
      <c r="BG224" s="93"/>
      <c r="BH224" s="94"/>
      <c r="BI224" s="93"/>
      <c r="BJ224" s="94"/>
      <c r="BK224" s="96">
        <f t="shared" si="319"/>
        <v>0</v>
      </c>
      <c r="BL224" s="97">
        <f t="shared" si="320"/>
        <v>0</v>
      </c>
      <c r="BM224" s="97">
        <f t="shared" si="321"/>
        <v>0</v>
      </c>
      <c r="BN224" s="97"/>
      <c r="BO224" s="139">
        <f t="shared" si="322"/>
        <v>0</v>
      </c>
      <c r="BP224" s="111">
        <v>1</v>
      </c>
      <c r="BQ224" s="110">
        <v>0</v>
      </c>
      <c r="BR224" s="109"/>
      <c r="BS224" s="110"/>
      <c r="BT224" s="109"/>
      <c r="BU224" s="110"/>
      <c r="BV224" s="109"/>
      <c r="BW224" s="110"/>
      <c r="BX224" s="109"/>
      <c r="BY224" s="110"/>
      <c r="BZ224" s="109"/>
      <c r="CA224" s="110"/>
      <c r="CB224" s="111"/>
      <c r="CC224" s="111"/>
      <c r="CD224" s="109"/>
      <c r="CE224" s="110"/>
      <c r="CF224" s="109"/>
      <c r="CG224" s="111"/>
      <c r="CH224" s="109"/>
      <c r="CI224" s="110"/>
      <c r="CJ224" s="109"/>
      <c r="CK224" s="110"/>
      <c r="CL224" s="111"/>
      <c r="CM224" s="111"/>
      <c r="CN224" s="96">
        <f t="shared" si="323"/>
        <v>1</v>
      </c>
      <c r="CO224" s="97">
        <f t="shared" si="324"/>
        <v>0</v>
      </c>
      <c r="CP224" s="97">
        <f t="shared" si="325"/>
        <v>0.25</v>
      </c>
      <c r="CQ224" s="97"/>
      <c r="CR224" s="139">
        <f t="shared" si="326"/>
        <v>0</v>
      </c>
      <c r="CS224" s="111">
        <v>0</v>
      </c>
      <c r="CT224" s="110">
        <v>1</v>
      </c>
      <c r="CU224" s="109"/>
      <c r="CV224" s="110"/>
      <c r="CW224" s="109"/>
      <c r="CX224" s="110"/>
      <c r="CY224" s="109"/>
      <c r="CZ224" s="110"/>
      <c r="DA224" s="109"/>
      <c r="DB224" s="110"/>
      <c r="DC224" s="109"/>
      <c r="DD224" s="110"/>
      <c r="DE224" s="109"/>
      <c r="DF224" s="110"/>
      <c r="DG224" s="109"/>
      <c r="DH224" s="110"/>
      <c r="DI224" s="111"/>
      <c r="DJ224" s="111"/>
      <c r="DK224" s="109"/>
      <c r="DL224" s="111"/>
      <c r="DM224" s="109"/>
      <c r="DN224" s="110"/>
      <c r="DO224" s="111"/>
      <c r="DP224" s="111"/>
      <c r="DQ224" s="96">
        <f t="shared" si="327"/>
        <v>0</v>
      </c>
      <c r="DR224" s="97">
        <f t="shared" si="328"/>
        <v>1</v>
      </c>
      <c r="DS224" s="97">
        <f t="shared" si="329"/>
        <v>8.3333333333333329E-2</v>
      </c>
      <c r="DT224" s="97"/>
      <c r="DU224" s="139">
        <f t="shared" si="330"/>
        <v>0</v>
      </c>
      <c r="DV224" s="111">
        <v>0</v>
      </c>
      <c r="DW224" s="110">
        <v>0</v>
      </c>
      <c r="DX224" s="111"/>
      <c r="DY224" s="110"/>
      <c r="DZ224" s="111"/>
      <c r="EA224" s="110"/>
      <c r="EB224" s="111"/>
      <c r="EC224" s="110"/>
      <c r="ED224" s="109"/>
      <c r="EE224" s="110"/>
      <c r="EF224" s="109"/>
      <c r="EG224" s="110"/>
      <c r="EH224" s="109"/>
      <c r="EI224" s="111"/>
      <c r="EJ224" s="109"/>
      <c r="EK224" s="111"/>
      <c r="EL224" s="109"/>
      <c r="EM224" s="110"/>
      <c r="EN224" s="111"/>
      <c r="EO224" s="110"/>
      <c r="EP224" s="111"/>
      <c r="EQ224" s="110"/>
      <c r="ER224" s="111"/>
      <c r="ES224" s="111"/>
      <c r="ET224" s="96">
        <f t="shared" si="331"/>
        <v>0</v>
      </c>
      <c r="EU224" s="97">
        <f t="shared" si="332"/>
        <v>0</v>
      </c>
      <c r="EV224" s="97">
        <f t="shared" si="333"/>
        <v>0</v>
      </c>
      <c r="EW224" s="97"/>
      <c r="EX224" s="139">
        <f t="shared" si="334"/>
        <v>0</v>
      </c>
      <c r="EY224" s="103">
        <v>0</v>
      </c>
      <c r="EZ224" s="104">
        <v>0</v>
      </c>
      <c r="FA224" s="103"/>
      <c r="FB224" s="104"/>
      <c r="FC224" s="103"/>
      <c r="FD224" s="104"/>
      <c r="FE224" s="103"/>
      <c r="FF224" s="104"/>
      <c r="FG224" s="108"/>
      <c r="FH224" s="104"/>
      <c r="FI224" s="103"/>
      <c r="FJ224" s="104"/>
      <c r="FK224" s="103"/>
      <c r="FL224" s="103"/>
      <c r="FM224" s="108"/>
      <c r="FN224" s="104"/>
      <c r="FO224" s="103"/>
      <c r="FP224" s="103"/>
      <c r="FQ224" s="108"/>
      <c r="FR224" s="104"/>
      <c r="FS224" s="103"/>
      <c r="FT224" s="104"/>
      <c r="FU224" s="103"/>
      <c r="FV224" s="103"/>
      <c r="FW224" s="100">
        <f t="shared" si="335"/>
        <v>0</v>
      </c>
      <c r="FX224" s="103">
        <f t="shared" si="336"/>
        <v>0</v>
      </c>
      <c r="FY224" s="103">
        <f t="shared" si="337"/>
        <v>0</v>
      </c>
      <c r="FZ224" s="103"/>
      <c r="GA224" s="149">
        <f t="shared" si="338"/>
        <v>0</v>
      </c>
      <c r="GB224" s="103">
        <v>0</v>
      </c>
      <c r="GC224" s="104">
        <v>0</v>
      </c>
      <c r="GD224" s="108"/>
      <c r="GE224" s="104"/>
      <c r="GF224" s="108"/>
      <c r="GG224" s="104"/>
      <c r="GH224" s="108"/>
      <c r="GI224" s="104"/>
      <c r="GJ224" s="108"/>
      <c r="GK224" s="104"/>
      <c r="GL224" s="108"/>
      <c r="GM224" s="104"/>
      <c r="GN224" s="103"/>
      <c r="GO224" s="103"/>
      <c r="GP224" s="108"/>
      <c r="GQ224" s="104"/>
      <c r="GR224" s="103"/>
      <c r="GS224" s="103"/>
      <c r="GT224" s="108"/>
      <c r="GU224" s="104"/>
      <c r="GV224" s="103"/>
      <c r="GW224" s="103"/>
      <c r="GX224" s="108"/>
      <c r="GY224" s="103"/>
      <c r="GZ224" s="100">
        <f t="shared" si="339"/>
        <v>0</v>
      </c>
      <c r="HA224" s="103">
        <f t="shared" si="340"/>
        <v>0</v>
      </c>
      <c r="HB224" s="103">
        <f t="shared" si="341"/>
        <v>0</v>
      </c>
      <c r="HC224" s="103"/>
      <c r="HD224" s="149">
        <f t="shared" si="342"/>
        <v>0</v>
      </c>
      <c r="HE224" s="103">
        <v>0</v>
      </c>
      <c r="HF224" s="104">
        <v>0</v>
      </c>
      <c r="HG224" s="108"/>
      <c r="HH224" s="104"/>
      <c r="HI224" s="108"/>
      <c r="HJ224" s="104"/>
      <c r="HK224" s="108"/>
      <c r="HL224" s="104"/>
      <c r="HM224" s="108"/>
      <c r="HN224" s="104"/>
      <c r="HO224" s="108"/>
      <c r="HP224" s="104"/>
      <c r="HQ224" s="108"/>
      <c r="HR224" s="104"/>
      <c r="HS224" s="108"/>
      <c r="HT224" s="104"/>
      <c r="HU224" s="108"/>
      <c r="HV224" s="104"/>
      <c r="HW224" s="108"/>
      <c r="HX224" s="104"/>
      <c r="HY224" s="108"/>
      <c r="HZ224" s="104"/>
      <c r="IA224" s="108"/>
      <c r="IB224" s="103"/>
      <c r="IC224" s="96">
        <f t="shared" si="343"/>
        <v>0</v>
      </c>
      <c r="ID224" s="97">
        <f t="shared" si="344"/>
        <v>0</v>
      </c>
      <c r="IE224" s="97">
        <f t="shared" si="345"/>
        <v>0</v>
      </c>
      <c r="IF224" s="97"/>
      <c r="IG224" s="139">
        <f t="shared" si="346"/>
        <v>0</v>
      </c>
      <c r="IH224" s="111">
        <v>0</v>
      </c>
      <c r="II224" s="110">
        <v>0</v>
      </c>
      <c r="IJ224" s="109"/>
      <c r="IK224" s="110"/>
      <c r="IL224" s="109"/>
      <c r="IM224" s="110"/>
      <c r="IN224" s="109"/>
      <c r="IO224" s="110"/>
      <c r="IP224" s="109"/>
      <c r="IQ224" s="110"/>
      <c r="IR224" s="109"/>
      <c r="IS224" s="110"/>
      <c r="IT224" s="109"/>
      <c r="IU224" s="110"/>
      <c r="IV224" s="109"/>
      <c r="IW224" s="110"/>
      <c r="IX224" s="111"/>
      <c r="IY224" s="110"/>
      <c r="IZ224" s="111"/>
      <c r="JA224" s="110"/>
      <c r="JB224" s="109"/>
      <c r="JC224" s="110"/>
      <c r="JD224" s="111"/>
      <c r="JE224" s="111"/>
      <c r="JF224" s="96">
        <f t="shared" si="347"/>
        <v>0</v>
      </c>
      <c r="JG224" s="97">
        <f t="shared" si="348"/>
        <v>0</v>
      </c>
      <c r="JH224" s="97">
        <f t="shared" si="349"/>
        <v>0</v>
      </c>
      <c r="JI224" s="97"/>
      <c r="JJ224" s="139">
        <f t="shared" si="350"/>
        <v>0</v>
      </c>
      <c r="JK224" s="109">
        <v>0</v>
      </c>
      <c r="JL224" s="110">
        <v>0</v>
      </c>
      <c r="JM224" s="109"/>
      <c r="JN224" s="110"/>
      <c r="JO224" s="109"/>
      <c r="JP224" s="110"/>
      <c r="JQ224" s="109"/>
      <c r="JR224" s="110"/>
      <c r="JS224" s="109"/>
      <c r="JT224" s="110"/>
      <c r="JU224" s="111"/>
      <c r="JV224" s="110"/>
      <c r="JW224" s="109"/>
      <c r="JX224" s="111"/>
      <c r="JY224" s="109"/>
      <c r="JZ224" s="110"/>
      <c r="KA224" s="111"/>
      <c r="KB224" s="110"/>
      <c r="KC224" s="111"/>
      <c r="KD224" s="110"/>
      <c r="KE224" s="111"/>
      <c r="KF224" s="110"/>
      <c r="KG224" s="111"/>
      <c r="KH224" s="110"/>
      <c r="KI224" s="96">
        <f t="shared" si="351"/>
        <v>0</v>
      </c>
      <c r="KJ224" s="97">
        <f t="shared" si="352"/>
        <v>0</v>
      </c>
      <c r="KK224" s="97">
        <v>0.14500769328014398</v>
      </c>
      <c r="KL224" s="139">
        <f t="shared" si="353"/>
        <v>0</v>
      </c>
      <c r="KM224" s="103">
        <v>0</v>
      </c>
      <c r="KN224" s="104">
        <v>0</v>
      </c>
      <c r="KO224" s="108"/>
      <c r="KP224" s="104"/>
      <c r="KQ224" s="108"/>
      <c r="KR224" s="104"/>
      <c r="KS224" s="108"/>
      <c r="KT224" s="104"/>
      <c r="KU224" s="108"/>
      <c r="KV224" s="104"/>
      <c r="KW224" s="108"/>
      <c r="KX224" s="104"/>
      <c r="KY224" s="108"/>
      <c r="KZ224" s="104"/>
      <c r="LA224" s="108"/>
      <c r="LB224" s="104"/>
      <c r="LC224" s="108"/>
      <c r="LD224" s="103"/>
      <c r="LE224" s="108"/>
      <c r="LF224" s="104"/>
      <c r="LG224" s="108"/>
      <c r="LH224" s="104"/>
      <c r="LI224" s="108"/>
      <c r="LJ224" s="104"/>
      <c r="LK224" s="100">
        <f t="shared" si="354"/>
        <v>0</v>
      </c>
      <c r="LL224" s="104">
        <f t="shared" si="355"/>
        <v>0</v>
      </c>
      <c r="LM224" s="108">
        <v>0</v>
      </c>
      <c r="LN224" s="104">
        <v>0</v>
      </c>
      <c r="LO224" s="108"/>
      <c r="LP224" s="104"/>
      <c r="LQ224" s="108"/>
      <c r="LR224" s="104"/>
      <c r="LS224" s="108"/>
      <c r="LT224" s="104"/>
      <c r="LU224" s="108"/>
      <c r="LV224" s="104"/>
      <c r="LW224" s="103"/>
      <c r="LX224" s="104"/>
      <c r="LY224" s="103"/>
      <c r="LZ224" s="103"/>
      <c r="MA224" s="108"/>
      <c r="MB224" s="104"/>
      <c r="MC224" s="103"/>
      <c r="MD224" s="104"/>
      <c r="ME224" s="103"/>
      <c r="MF224" s="104"/>
      <c r="MG224" s="103"/>
      <c r="MH224" s="104"/>
      <c r="MI224" s="103"/>
      <c r="MJ224" s="104"/>
      <c r="MK224" s="102">
        <f t="shared" si="356"/>
        <v>0</v>
      </c>
      <c r="ML224" s="104">
        <f t="shared" si="357"/>
        <v>0</v>
      </c>
      <c r="MM224" s="108">
        <v>0</v>
      </c>
      <c r="MN224" s="104">
        <v>0</v>
      </c>
      <c r="MO224" s="108"/>
      <c r="MP224" s="104"/>
      <c r="MQ224" s="108"/>
      <c r="MR224" s="104"/>
      <c r="MS224" s="108"/>
      <c r="MT224" s="104"/>
      <c r="MU224" s="108"/>
      <c r="MV224" s="104"/>
      <c r="MW224" s="108"/>
      <c r="MX224" s="104"/>
      <c r="MY224" s="108"/>
      <c r="MZ224" s="104"/>
      <c r="NA224" s="108"/>
      <c r="NB224" s="104"/>
      <c r="NC224" s="108"/>
      <c r="ND224" s="104"/>
      <c r="NE224" s="108"/>
      <c r="NF224" s="104"/>
      <c r="NG224" s="108"/>
      <c r="NH224" s="104"/>
      <c r="NI224" s="108"/>
      <c r="NJ224" s="104"/>
      <c r="NK224" s="100">
        <f t="shared" si="358"/>
        <v>0</v>
      </c>
      <c r="NL224" s="104">
        <f t="shared" si="359"/>
        <v>0</v>
      </c>
      <c r="NM224" s="109">
        <f t="shared" si="360"/>
        <v>0</v>
      </c>
      <c r="NN224" s="110">
        <f t="shared" si="361"/>
        <v>0</v>
      </c>
      <c r="NO224" s="109">
        <f t="shared" si="362"/>
        <v>0</v>
      </c>
      <c r="NP224" s="110">
        <f t="shared" si="363"/>
        <v>0</v>
      </c>
      <c r="NQ224" s="109">
        <f t="shared" si="364"/>
        <v>0</v>
      </c>
      <c r="NR224" s="110">
        <f t="shared" si="365"/>
        <v>0</v>
      </c>
      <c r="NS224" s="109">
        <f t="shared" si="366"/>
        <v>0</v>
      </c>
      <c r="NT224" s="110">
        <f t="shared" si="367"/>
        <v>0</v>
      </c>
      <c r="NU224" s="109">
        <f t="shared" si="368"/>
        <v>0</v>
      </c>
      <c r="NV224" s="110">
        <f t="shared" si="369"/>
        <v>0</v>
      </c>
      <c r="NW224" s="109">
        <f t="shared" si="370"/>
        <v>0</v>
      </c>
      <c r="NX224" s="110">
        <f t="shared" si="371"/>
        <v>0</v>
      </c>
      <c r="NY224" s="109">
        <f t="shared" si="372"/>
        <v>0</v>
      </c>
      <c r="NZ224" s="110">
        <f t="shared" si="373"/>
        <v>0</v>
      </c>
      <c r="OA224" s="109">
        <f t="shared" si="374"/>
        <v>0</v>
      </c>
      <c r="OB224" s="110">
        <f t="shared" si="375"/>
        <v>0</v>
      </c>
      <c r="OC224" s="111">
        <f t="shared" si="376"/>
        <v>0</v>
      </c>
      <c r="OD224" s="110">
        <f t="shared" si="377"/>
        <v>0</v>
      </c>
      <c r="OE224" s="111">
        <f t="shared" si="378"/>
        <v>0</v>
      </c>
      <c r="OF224" s="110">
        <f t="shared" si="379"/>
        <v>0</v>
      </c>
      <c r="OG224" s="109">
        <f t="shared" si="380"/>
        <v>0</v>
      </c>
      <c r="OH224" s="110">
        <f t="shared" si="381"/>
        <v>0</v>
      </c>
      <c r="OI224" s="111">
        <f t="shared" si="382"/>
        <v>0</v>
      </c>
      <c r="OJ224" s="111">
        <f t="shared" si="383"/>
        <v>0</v>
      </c>
      <c r="OK224" s="96">
        <f t="shared" si="384"/>
        <v>0</v>
      </c>
      <c r="OL224" s="97">
        <f t="shared" si="385"/>
        <v>0</v>
      </c>
      <c r="OM224" s="97">
        <v>0</v>
      </c>
      <c r="ON224" s="139">
        <f t="shared" si="386"/>
        <v>0</v>
      </c>
      <c r="OO224" s="111">
        <v>0</v>
      </c>
      <c r="OP224" s="110">
        <v>0</v>
      </c>
      <c r="OQ224" s="109"/>
      <c r="OR224" s="110"/>
      <c r="OS224" s="109"/>
      <c r="OT224" s="110"/>
      <c r="OU224" s="109"/>
      <c r="OV224" s="110"/>
      <c r="OW224" s="109"/>
      <c r="OX224" s="110"/>
      <c r="OY224" s="109"/>
      <c r="OZ224" s="110"/>
      <c r="PA224" s="109"/>
      <c r="PB224" s="110"/>
      <c r="PC224" s="109"/>
      <c r="PD224" s="110"/>
      <c r="PE224" s="111"/>
      <c r="PF224" s="110"/>
      <c r="PG224" s="111"/>
      <c r="PH224" s="110"/>
      <c r="PI224" s="109"/>
      <c r="PJ224" s="110"/>
      <c r="PK224" s="111"/>
      <c r="PL224" s="110"/>
      <c r="PM224" s="96">
        <f t="shared" si="387"/>
        <v>0</v>
      </c>
      <c r="PN224" s="97">
        <f t="shared" si="388"/>
        <v>0</v>
      </c>
      <c r="PO224" s="97">
        <f t="shared" si="389"/>
        <v>0</v>
      </c>
      <c r="PP224" s="109">
        <v>0</v>
      </c>
      <c r="PQ224" s="111"/>
      <c r="PR224" s="111"/>
      <c r="PS224" s="111"/>
      <c r="PT224" s="111"/>
      <c r="PU224" s="111"/>
      <c r="PV224" s="111"/>
      <c r="PW224" s="111"/>
      <c r="PX224" s="111"/>
      <c r="PY224" s="111"/>
      <c r="PZ224" s="111"/>
      <c r="QA224" s="110"/>
      <c r="QB224" s="98">
        <f t="shared" si="390"/>
        <v>0</v>
      </c>
      <c r="QC224" s="105">
        <f t="shared" si="391"/>
        <v>0.33333333333333331</v>
      </c>
      <c r="QD224" s="106"/>
      <c r="QE224" s="113">
        <f t="shared" si="392"/>
        <v>0</v>
      </c>
      <c r="QF224" s="108">
        <v>1</v>
      </c>
      <c r="QG224" s="103"/>
      <c r="QH224" s="103"/>
      <c r="QI224" s="103"/>
      <c r="QJ224" s="103"/>
      <c r="QK224" s="103"/>
      <c r="QL224" s="103"/>
      <c r="QM224" s="103"/>
      <c r="QN224" s="103"/>
      <c r="QO224" s="103"/>
      <c r="QP224" s="103"/>
      <c r="QQ224" s="104"/>
      <c r="QR224" s="117">
        <f t="shared" si="393"/>
        <v>1</v>
      </c>
      <c r="QS224" s="158"/>
    </row>
    <row r="225" spans="1:461" s="88" customFormat="1" ht="10.5" x14ac:dyDescent="0.25">
      <c r="A225" s="89" t="s">
        <v>258</v>
      </c>
      <c r="B225" s="90" t="s">
        <v>242</v>
      </c>
      <c r="C225" s="90">
        <v>401</v>
      </c>
      <c r="D225" s="90" t="s">
        <v>242</v>
      </c>
      <c r="E225" s="91" t="s">
        <v>258</v>
      </c>
      <c r="F225" s="92" t="s">
        <v>242</v>
      </c>
      <c r="G225" s="92" t="s">
        <v>669</v>
      </c>
      <c r="H225" s="155">
        <v>224</v>
      </c>
      <c r="I225" s="92" t="s">
        <v>752</v>
      </c>
      <c r="J225" s="93">
        <v>0</v>
      </c>
      <c r="K225" s="94">
        <v>0</v>
      </c>
      <c r="L225" s="93"/>
      <c r="M225" s="94"/>
      <c r="N225" s="93"/>
      <c r="O225" s="94"/>
      <c r="P225" s="93"/>
      <c r="Q225" s="94"/>
      <c r="R225" s="93"/>
      <c r="S225" s="94"/>
      <c r="T225" s="93"/>
      <c r="U225" s="94"/>
      <c r="V225" s="93"/>
      <c r="W225" s="95"/>
      <c r="X225" s="93"/>
      <c r="Y225" s="94"/>
      <c r="Z225" s="95"/>
      <c r="AA225" s="95"/>
      <c r="AB225" s="93"/>
      <c r="AC225" s="94"/>
      <c r="AD225" s="93"/>
      <c r="AE225" s="94"/>
      <c r="AF225" s="93"/>
      <c r="AG225" s="95"/>
      <c r="AH225" s="96">
        <f t="shared" si="316"/>
        <v>0</v>
      </c>
      <c r="AI225" s="97">
        <f t="shared" si="317"/>
        <v>0</v>
      </c>
      <c r="AJ225" s="97">
        <f t="shared" si="315"/>
        <v>0</v>
      </c>
      <c r="AK225" s="97"/>
      <c r="AL225" s="139">
        <f t="shared" si="318"/>
        <v>0</v>
      </c>
      <c r="AM225" s="95">
        <v>0</v>
      </c>
      <c r="AN225" s="94">
        <v>0</v>
      </c>
      <c r="AO225" s="93"/>
      <c r="AP225" s="94"/>
      <c r="AQ225" s="93"/>
      <c r="AR225" s="94"/>
      <c r="AS225" s="93"/>
      <c r="AT225" s="94"/>
      <c r="AU225" s="93"/>
      <c r="AV225" s="94"/>
      <c r="AW225" s="93"/>
      <c r="AX225" s="94"/>
      <c r="AY225" s="93"/>
      <c r="AZ225" s="95"/>
      <c r="BA225" s="93"/>
      <c r="BB225" s="95"/>
      <c r="BC225" s="93"/>
      <c r="BD225" s="94"/>
      <c r="BE225" s="95"/>
      <c r="BF225" s="95"/>
      <c r="BG225" s="93"/>
      <c r="BH225" s="94"/>
      <c r="BI225" s="93"/>
      <c r="BJ225" s="94"/>
      <c r="BK225" s="96">
        <f t="shared" si="319"/>
        <v>0</v>
      </c>
      <c r="BL225" s="97">
        <f t="shared" si="320"/>
        <v>0</v>
      </c>
      <c r="BM225" s="97">
        <f t="shared" si="321"/>
        <v>0</v>
      </c>
      <c r="BN225" s="97"/>
      <c r="BO225" s="139">
        <f t="shared" si="322"/>
        <v>0</v>
      </c>
      <c r="BP225" s="111">
        <v>0</v>
      </c>
      <c r="BQ225" s="110">
        <v>7</v>
      </c>
      <c r="BR225" s="109"/>
      <c r="BS225" s="110"/>
      <c r="BT225" s="109"/>
      <c r="BU225" s="110"/>
      <c r="BV225" s="109"/>
      <c r="BW225" s="110"/>
      <c r="BX225" s="109"/>
      <c r="BY225" s="110"/>
      <c r="BZ225" s="109"/>
      <c r="CA225" s="110"/>
      <c r="CB225" s="111"/>
      <c r="CC225" s="111"/>
      <c r="CD225" s="109"/>
      <c r="CE225" s="110"/>
      <c r="CF225" s="109"/>
      <c r="CG225" s="111"/>
      <c r="CH225" s="109"/>
      <c r="CI225" s="110"/>
      <c r="CJ225" s="109"/>
      <c r="CK225" s="110"/>
      <c r="CL225" s="111"/>
      <c r="CM225" s="111"/>
      <c r="CN225" s="96">
        <f t="shared" si="323"/>
        <v>0</v>
      </c>
      <c r="CO225" s="97">
        <f t="shared" si="324"/>
        <v>7</v>
      </c>
      <c r="CP225" s="97">
        <f t="shared" si="325"/>
        <v>1.75</v>
      </c>
      <c r="CQ225" s="97"/>
      <c r="CR225" s="139">
        <f t="shared" si="326"/>
        <v>0</v>
      </c>
      <c r="CS225" s="111">
        <v>1</v>
      </c>
      <c r="CT225" s="110">
        <v>2</v>
      </c>
      <c r="CU225" s="109"/>
      <c r="CV225" s="110"/>
      <c r="CW225" s="109"/>
      <c r="CX225" s="110"/>
      <c r="CY225" s="109"/>
      <c r="CZ225" s="110"/>
      <c r="DA225" s="109"/>
      <c r="DB225" s="110"/>
      <c r="DC225" s="109"/>
      <c r="DD225" s="110"/>
      <c r="DE225" s="109"/>
      <c r="DF225" s="110"/>
      <c r="DG225" s="109"/>
      <c r="DH225" s="110"/>
      <c r="DI225" s="111"/>
      <c r="DJ225" s="111"/>
      <c r="DK225" s="109"/>
      <c r="DL225" s="111"/>
      <c r="DM225" s="109"/>
      <c r="DN225" s="110"/>
      <c r="DO225" s="111"/>
      <c r="DP225" s="111"/>
      <c r="DQ225" s="96">
        <f t="shared" si="327"/>
        <v>1</v>
      </c>
      <c r="DR225" s="97">
        <f t="shared" si="328"/>
        <v>2</v>
      </c>
      <c r="DS225" s="97">
        <f t="shared" si="329"/>
        <v>0.25</v>
      </c>
      <c r="DT225" s="97"/>
      <c r="DU225" s="139">
        <f t="shared" si="330"/>
        <v>0</v>
      </c>
      <c r="DV225" s="111">
        <v>0</v>
      </c>
      <c r="DW225" s="110">
        <v>0</v>
      </c>
      <c r="DX225" s="111"/>
      <c r="DY225" s="110"/>
      <c r="DZ225" s="111"/>
      <c r="EA225" s="110"/>
      <c r="EB225" s="111"/>
      <c r="EC225" s="110"/>
      <c r="ED225" s="109"/>
      <c r="EE225" s="110"/>
      <c r="EF225" s="109"/>
      <c r="EG225" s="110"/>
      <c r="EH225" s="109"/>
      <c r="EI225" s="111"/>
      <c r="EJ225" s="109"/>
      <c r="EK225" s="111"/>
      <c r="EL225" s="109"/>
      <c r="EM225" s="110"/>
      <c r="EN225" s="111"/>
      <c r="EO225" s="110"/>
      <c r="EP225" s="111"/>
      <c r="EQ225" s="110"/>
      <c r="ER225" s="111"/>
      <c r="ES225" s="111"/>
      <c r="ET225" s="96">
        <f t="shared" si="331"/>
        <v>0</v>
      </c>
      <c r="EU225" s="97">
        <f t="shared" si="332"/>
        <v>0</v>
      </c>
      <c r="EV225" s="97">
        <f t="shared" si="333"/>
        <v>0</v>
      </c>
      <c r="EW225" s="97"/>
      <c r="EX225" s="139">
        <f t="shared" si="334"/>
        <v>0</v>
      </c>
      <c r="EY225" s="103">
        <v>10</v>
      </c>
      <c r="EZ225" s="104">
        <v>30</v>
      </c>
      <c r="FA225" s="103"/>
      <c r="FB225" s="104"/>
      <c r="FC225" s="103"/>
      <c r="FD225" s="104"/>
      <c r="FE225" s="103"/>
      <c r="FF225" s="104"/>
      <c r="FG225" s="108"/>
      <c r="FH225" s="104"/>
      <c r="FI225" s="103"/>
      <c r="FJ225" s="104"/>
      <c r="FK225" s="103"/>
      <c r="FL225" s="103"/>
      <c r="FM225" s="108"/>
      <c r="FN225" s="104"/>
      <c r="FO225" s="103"/>
      <c r="FP225" s="103"/>
      <c r="FQ225" s="108"/>
      <c r="FR225" s="104"/>
      <c r="FS225" s="103"/>
      <c r="FT225" s="104"/>
      <c r="FU225" s="103"/>
      <c r="FV225" s="103"/>
      <c r="FW225" s="100">
        <f t="shared" si="335"/>
        <v>10</v>
      </c>
      <c r="FX225" s="103">
        <f t="shared" si="336"/>
        <v>30</v>
      </c>
      <c r="FY225" s="103">
        <f t="shared" si="337"/>
        <v>0.4</v>
      </c>
      <c r="FZ225" s="103"/>
      <c r="GA225" s="149">
        <f t="shared" si="338"/>
        <v>0</v>
      </c>
      <c r="GB225" s="103">
        <v>0</v>
      </c>
      <c r="GC225" s="104">
        <v>0</v>
      </c>
      <c r="GD225" s="108"/>
      <c r="GE225" s="104"/>
      <c r="GF225" s="108"/>
      <c r="GG225" s="104"/>
      <c r="GH225" s="108"/>
      <c r="GI225" s="104"/>
      <c r="GJ225" s="108"/>
      <c r="GK225" s="104"/>
      <c r="GL225" s="108"/>
      <c r="GM225" s="104"/>
      <c r="GN225" s="103"/>
      <c r="GO225" s="103"/>
      <c r="GP225" s="108"/>
      <c r="GQ225" s="104"/>
      <c r="GR225" s="103"/>
      <c r="GS225" s="103"/>
      <c r="GT225" s="108"/>
      <c r="GU225" s="104"/>
      <c r="GV225" s="103"/>
      <c r="GW225" s="103"/>
      <c r="GX225" s="108"/>
      <c r="GY225" s="103"/>
      <c r="GZ225" s="100">
        <f t="shared" si="339"/>
        <v>0</v>
      </c>
      <c r="HA225" s="103">
        <f t="shared" si="340"/>
        <v>0</v>
      </c>
      <c r="HB225" s="103">
        <f t="shared" si="341"/>
        <v>0</v>
      </c>
      <c r="HC225" s="103"/>
      <c r="HD225" s="149">
        <f t="shared" si="342"/>
        <v>0</v>
      </c>
      <c r="HE225" s="103">
        <v>0</v>
      </c>
      <c r="HF225" s="104">
        <v>0</v>
      </c>
      <c r="HG225" s="108"/>
      <c r="HH225" s="104"/>
      <c r="HI225" s="108"/>
      <c r="HJ225" s="104"/>
      <c r="HK225" s="108"/>
      <c r="HL225" s="104"/>
      <c r="HM225" s="108"/>
      <c r="HN225" s="104"/>
      <c r="HO225" s="108"/>
      <c r="HP225" s="104"/>
      <c r="HQ225" s="108"/>
      <c r="HR225" s="104"/>
      <c r="HS225" s="108"/>
      <c r="HT225" s="104"/>
      <c r="HU225" s="108"/>
      <c r="HV225" s="104"/>
      <c r="HW225" s="108"/>
      <c r="HX225" s="104"/>
      <c r="HY225" s="108"/>
      <c r="HZ225" s="104"/>
      <c r="IA225" s="108"/>
      <c r="IB225" s="103"/>
      <c r="IC225" s="96">
        <f t="shared" si="343"/>
        <v>0</v>
      </c>
      <c r="ID225" s="97">
        <f t="shared" si="344"/>
        <v>0</v>
      </c>
      <c r="IE225" s="97">
        <f t="shared" si="345"/>
        <v>0</v>
      </c>
      <c r="IF225" s="97"/>
      <c r="IG225" s="139">
        <f t="shared" si="346"/>
        <v>0</v>
      </c>
      <c r="IH225" s="111">
        <v>0</v>
      </c>
      <c r="II225" s="110">
        <v>0</v>
      </c>
      <c r="IJ225" s="109"/>
      <c r="IK225" s="110"/>
      <c r="IL225" s="109"/>
      <c r="IM225" s="110"/>
      <c r="IN225" s="109"/>
      <c r="IO225" s="110"/>
      <c r="IP225" s="109"/>
      <c r="IQ225" s="110"/>
      <c r="IR225" s="109"/>
      <c r="IS225" s="110"/>
      <c r="IT225" s="109"/>
      <c r="IU225" s="110"/>
      <c r="IV225" s="109"/>
      <c r="IW225" s="110"/>
      <c r="IX225" s="111"/>
      <c r="IY225" s="110"/>
      <c r="IZ225" s="111"/>
      <c r="JA225" s="110"/>
      <c r="JB225" s="109"/>
      <c r="JC225" s="110"/>
      <c r="JD225" s="111"/>
      <c r="JE225" s="111"/>
      <c r="JF225" s="96">
        <f t="shared" si="347"/>
        <v>0</v>
      </c>
      <c r="JG225" s="97">
        <f t="shared" si="348"/>
        <v>0</v>
      </c>
      <c r="JH225" s="97">
        <f t="shared" si="349"/>
        <v>0</v>
      </c>
      <c r="JI225" s="97"/>
      <c r="JJ225" s="139">
        <f t="shared" si="350"/>
        <v>0</v>
      </c>
      <c r="JK225" s="109">
        <v>0</v>
      </c>
      <c r="JL225" s="110">
        <v>0</v>
      </c>
      <c r="JM225" s="109"/>
      <c r="JN225" s="110"/>
      <c r="JO225" s="109"/>
      <c r="JP225" s="110"/>
      <c r="JQ225" s="109"/>
      <c r="JR225" s="110"/>
      <c r="JS225" s="109"/>
      <c r="JT225" s="110"/>
      <c r="JU225" s="111"/>
      <c r="JV225" s="110"/>
      <c r="JW225" s="109"/>
      <c r="JX225" s="111"/>
      <c r="JY225" s="109"/>
      <c r="JZ225" s="110"/>
      <c r="KA225" s="111"/>
      <c r="KB225" s="110"/>
      <c r="KC225" s="111"/>
      <c r="KD225" s="110"/>
      <c r="KE225" s="111"/>
      <c r="KF225" s="110"/>
      <c r="KG225" s="111"/>
      <c r="KH225" s="110"/>
      <c r="KI225" s="96">
        <f t="shared" si="351"/>
        <v>0</v>
      </c>
      <c r="KJ225" s="97">
        <f t="shared" si="352"/>
        <v>0</v>
      </c>
      <c r="KK225" s="97">
        <v>4.6687815517864155E-2</v>
      </c>
      <c r="KL225" s="139">
        <f t="shared" si="353"/>
        <v>0</v>
      </c>
      <c r="KM225" s="103">
        <v>0</v>
      </c>
      <c r="KN225" s="104">
        <v>0</v>
      </c>
      <c r="KO225" s="108"/>
      <c r="KP225" s="104"/>
      <c r="KQ225" s="108"/>
      <c r="KR225" s="104"/>
      <c r="KS225" s="108"/>
      <c r="KT225" s="104"/>
      <c r="KU225" s="108"/>
      <c r="KV225" s="104"/>
      <c r="KW225" s="108"/>
      <c r="KX225" s="104"/>
      <c r="KY225" s="108"/>
      <c r="KZ225" s="104"/>
      <c r="LA225" s="108"/>
      <c r="LB225" s="104"/>
      <c r="LC225" s="108"/>
      <c r="LD225" s="103"/>
      <c r="LE225" s="108"/>
      <c r="LF225" s="104"/>
      <c r="LG225" s="108"/>
      <c r="LH225" s="104"/>
      <c r="LI225" s="108"/>
      <c r="LJ225" s="104"/>
      <c r="LK225" s="100">
        <f t="shared" si="354"/>
        <v>0</v>
      </c>
      <c r="LL225" s="104">
        <f t="shared" si="355"/>
        <v>0</v>
      </c>
      <c r="LM225" s="108">
        <v>0</v>
      </c>
      <c r="LN225" s="104">
        <v>0</v>
      </c>
      <c r="LO225" s="108"/>
      <c r="LP225" s="104"/>
      <c r="LQ225" s="108"/>
      <c r="LR225" s="104"/>
      <c r="LS225" s="108"/>
      <c r="LT225" s="104"/>
      <c r="LU225" s="108"/>
      <c r="LV225" s="104"/>
      <c r="LW225" s="103"/>
      <c r="LX225" s="104"/>
      <c r="LY225" s="103"/>
      <c r="LZ225" s="103"/>
      <c r="MA225" s="108"/>
      <c r="MB225" s="104"/>
      <c r="MC225" s="103"/>
      <c r="MD225" s="104"/>
      <c r="ME225" s="103"/>
      <c r="MF225" s="104"/>
      <c r="MG225" s="103"/>
      <c r="MH225" s="104"/>
      <c r="MI225" s="103"/>
      <c r="MJ225" s="104"/>
      <c r="MK225" s="102">
        <f t="shared" si="356"/>
        <v>0</v>
      </c>
      <c r="ML225" s="104">
        <f t="shared" si="357"/>
        <v>0</v>
      </c>
      <c r="MM225" s="108">
        <v>0</v>
      </c>
      <c r="MN225" s="104">
        <v>0</v>
      </c>
      <c r="MO225" s="108"/>
      <c r="MP225" s="104"/>
      <c r="MQ225" s="108"/>
      <c r="MR225" s="104"/>
      <c r="MS225" s="108"/>
      <c r="MT225" s="104"/>
      <c r="MU225" s="108"/>
      <c r="MV225" s="104"/>
      <c r="MW225" s="108"/>
      <c r="MX225" s="104"/>
      <c r="MY225" s="108"/>
      <c r="MZ225" s="104"/>
      <c r="NA225" s="108"/>
      <c r="NB225" s="104"/>
      <c r="NC225" s="108"/>
      <c r="ND225" s="104"/>
      <c r="NE225" s="108"/>
      <c r="NF225" s="104"/>
      <c r="NG225" s="108"/>
      <c r="NH225" s="104"/>
      <c r="NI225" s="108"/>
      <c r="NJ225" s="104"/>
      <c r="NK225" s="100">
        <f t="shared" si="358"/>
        <v>0</v>
      </c>
      <c r="NL225" s="104">
        <f t="shared" si="359"/>
        <v>0</v>
      </c>
      <c r="NM225" s="109">
        <f t="shared" si="360"/>
        <v>0</v>
      </c>
      <c r="NN225" s="110">
        <f t="shared" si="361"/>
        <v>0</v>
      </c>
      <c r="NO225" s="109">
        <f t="shared" si="362"/>
        <v>0</v>
      </c>
      <c r="NP225" s="110">
        <f t="shared" si="363"/>
        <v>0</v>
      </c>
      <c r="NQ225" s="109">
        <f t="shared" si="364"/>
        <v>0</v>
      </c>
      <c r="NR225" s="110">
        <f t="shared" si="365"/>
        <v>0</v>
      </c>
      <c r="NS225" s="109">
        <f t="shared" si="366"/>
        <v>0</v>
      </c>
      <c r="NT225" s="110">
        <f t="shared" si="367"/>
        <v>0</v>
      </c>
      <c r="NU225" s="109">
        <f t="shared" si="368"/>
        <v>0</v>
      </c>
      <c r="NV225" s="110">
        <f t="shared" si="369"/>
        <v>0</v>
      </c>
      <c r="NW225" s="109">
        <f t="shared" si="370"/>
        <v>0</v>
      </c>
      <c r="NX225" s="110">
        <f t="shared" si="371"/>
        <v>0</v>
      </c>
      <c r="NY225" s="109">
        <f t="shared" si="372"/>
        <v>0</v>
      </c>
      <c r="NZ225" s="110">
        <f t="shared" si="373"/>
        <v>0</v>
      </c>
      <c r="OA225" s="109">
        <f t="shared" si="374"/>
        <v>0</v>
      </c>
      <c r="OB225" s="110">
        <f t="shared" si="375"/>
        <v>0</v>
      </c>
      <c r="OC225" s="111">
        <f t="shared" si="376"/>
        <v>0</v>
      </c>
      <c r="OD225" s="110">
        <f t="shared" si="377"/>
        <v>0</v>
      </c>
      <c r="OE225" s="111">
        <f t="shared" si="378"/>
        <v>0</v>
      </c>
      <c r="OF225" s="110">
        <f t="shared" si="379"/>
        <v>0</v>
      </c>
      <c r="OG225" s="109">
        <f t="shared" si="380"/>
        <v>0</v>
      </c>
      <c r="OH225" s="110">
        <f t="shared" si="381"/>
        <v>0</v>
      </c>
      <c r="OI225" s="111">
        <f t="shared" si="382"/>
        <v>0</v>
      </c>
      <c r="OJ225" s="111">
        <f t="shared" si="383"/>
        <v>0</v>
      </c>
      <c r="OK225" s="96">
        <f t="shared" si="384"/>
        <v>0</v>
      </c>
      <c r="OL225" s="97">
        <f t="shared" si="385"/>
        <v>0</v>
      </c>
      <c r="OM225" s="97">
        <v>0</v>
      </c>
      <c r="ON225" s="139">
        <f t="shared" si="386"/>
        <v>0</v>
      </c>
      <c r="OO225" s="111">
        <v>0</v>
      </c>
      <c r="OP225" s="110">
        <v>0</v>
      </c>
      <c r="OQ225" s="109"/>
      <c r="OR225" s="110"/>
      <c r="OS225" s="109"/>
      <c r="OT225" s="110"/>
      <c r="OU225" s="109"/>
      <c r="OV225" s="110"/>
      <c r="OW225" s="109"/>
      <c r="OX225" s="110"/>
      <c r="OY225" s="109"/>
      <c r="OZ225" s="110"/>
      <c r="PA225" s="109"/>
      <c r="PB225" s="110"/>
      <c r="PC225" s="109"/>
      <c r="PD225" s="110"/>
      <c r="PE225" s="111"/>
      <c r="PF225" s="110"/>
      <c r="PG225" s="111"/>
      <c r="PH225" s="110"/>
      <c r="PI225" s="109"/>
      <c r="PJ225" s="110"/>
      <c r="PK225" s="111"/>
      <c r="PL225" s="110"/>
      <c r="PM225" s="96">
        <f t="shared" si="387"/>
        <v>0</v>
      </c>
      <c r="PN225" s="97">
        <f t="shared" si="388"/>
        <v>0</v>
      </c>
      <c r="PO225" s="97">
        <f t="shared" si="389"/>
        <v>0</v>
      </c>
      <c r="PP225" s="109">
        <v>0</v>
      </c>
      <c r="PQ225" s="111"/>
      <c r="PR225" s="111"/>
      <c r="PS225" s="111"/>
      <c r="PT225" s="111"/>
      <c r="PU225" s="111"/>
      <c r="PV225" s="111"/>
      <c r="PW225" s="111"/>
      <c r="PX225" s="111"/>
      <c r="PY225" s="111"/>
      <c r="PZ225" s="111"/>
      <c r="QA225" s="110"/>
      <c r="QB225" s="98">
        <f t="shared" si="390"/>
        <v>0</v>
      </c>
      <c r="QC225" s="105">
        <f t="shared" si="391"/>
        <v>2.4</v>
      </c>
      <c r="QD225" s="106"/>
      <c r="QE225" s="113">
        <f t="shared" si="392"/>
        <v>0</v>
      </c>
      <c r="QF225" s="108">
        <v>11</v>
      </c>
      <c r="QG225" s="103"/>
      <c r="QH225" s="103"/>
      <c r="QI225" s="103"/>
      <c r="QJ225" s="103"/>
      <c r="QK225" s="103"/>
      <c r="QL225" s="103"/>
      <c r="QM225" s="103"/>
      <c r="QN225" s="103"/>
      <c r="QO225" s="103"/>
      <c r="QP225" s="103"/>
      <c r="QQ225" s="104"/>
      <c r="QR225" s="117">
        <f t="shared" si="393"/>
        <v>11</v>
      </c>
      <c r="QS225" s="158"/>
    </row>
    <row r="226" spans="1:461" s="88" customFormat="1" ht="10.5" x14ac:dyDescent="0.25">
      <c r="A226" s="89" t="s">
        <v>258</v>
      </c>
      <c r="B226" s="90" t="s">
        <v>242</v>
      </c>
      <c r="C226" s="90">
        <v>401</v>
      </c>
      <c r="D226" s="90" t="s">
        <v>242</v>
      </c>
      <c r="E226" s="91" t="s">
        <v>258</v>
      </c>
      <c r="F226" s="92" t="s">
        <v>242</v>
      </c>
      <c r="G226" s="92" t="s">
        <v>644</v>
      </c>
      <c r="H226" s="155">
        <v>225</v>
      </c>
      <c r="I226" s="92" t="s">
        <v>753</v>
      </c>
      <c r="J226" s="93">
        <v>0</v>
      </c>
      <c r="K226" s="94">
        <v>0</v>
      </c>
      <c r="L226" s="93"/>
      <c r="M226" s="94"/>
      <c r="N226" s="93"/>
      <c r="O226" s="94"/>
      <c r="P226" s="93"/>
      <c r="Q226" s="94"/>
      <c r="R226" s="93"/>
      <c r="S226" s="94"/>
      <c r="T226" s="93"/>
      <c r="U226" s="94"/>
      <c r="V226" s="93"/>
      <c r="W226" s="95"/>
      <c r="X226" s="93"/>
      <c r="Y226" s="94"/>
      <c r="Z226" s="95"/>
      <c r="AA226" s="95"/>
      <c r="AB226" s="93"/>
      <c r="AC226" s="94"/>
      <c r="AD226" s="93"/>
      <c r="AE226" s="94"/>
      <c r="AF226" s="93"/>
      <c r="AG226" s="95"/>
      <c r="AH226" s="96">
        <f t="shared" si="316"/>
        <v>0</v>
      </c>
      <c r="AI226" s="97">
        <f t="shared" si="317"/>
        <v>0</v>
      </c>
      <c r="AJ226" s="97">
        <f t="shared" si="315"/>
        <v>0</v>
      </c>
      <c r="AK226" s="97"/>
      <c r="AL226" s="139">
        <f t="shared" si="318"/>
        <v>0</v>
      </c>
      <c r="AM226" s="95">
        <v>0</v>
      </c>
      <c r="AN226" s="94">
        <v>4</v>
      </c>
      <c r="AO226" s="93"/>
      <c r="AP226" s="94"/>
      <c r="AQ226" s="93"/>
      <c r="AR226" s="94"/>
      <c r="AS226" s="93"/>
      <c r="AT226" s="94"/>
      <c r="AU226" s="93"/>
      <c r="AV226" s="94"/>
      <c r="AW226" s="93"/>
      <c r="AX226" s="94"/>
      <c r="AY226" s="93"/>
      <c r="AZ226" s="95"/>
      <c r="BA226" s="93"/>
      <c r="BB226" s="95"/>
      <c r="BC226" s="93"/>
      <c r="BD226" s="94"/>
      <c r="BE226" s="95"/>
      <c r="BF226" s="95"/>
      <c r="BG226" s="93"/>
      <c r="BH226" s="94"/>
      <c r="BI226" s="93"/>
      <c r="BJ226" s="94"/>
      <c r="BK226" s="96">
        <f t="shared" si="319"/>
        <v>0</v>
      </c>
      <c r="BL226" s="97">
        <f t="shared" si="320"/>
        <v>4</v>
      </c>
      <c r="BM226" s="97">
        <f t="shared" si="321"/>
        <v>0.30769230769230771</v>
      </c>
      <c r="BN226" s="97"/>
      <c r="BO226" s="139">
        <f t="shared" si="322"/>
        <v>0</v>
      </c>
      <c r="BP226" s="111">
        <v>0</v>
      </c>
      <c r="BQ226" s="110">
        <v>1</v>
      </c>
      <c r="BR226" s="109"/>
      <c r="BS226" s="110"/>
      <c r="BT226" s="109"/>
      <c r="BU226" s="110"/>
      <c r="BV226" s="109"/>
      <c r="BW226" s="110"/>
      <c r="BX226" s="109"/>
      <c r="BY226" s="110"/>
      <c r="BZ226" s="109"/>
      <c r="CA226" s="110"/>
      <c r="CB226" s="111"/>
      <c r="CC226" s="111"/>
      <c r="CD226" s="109"/>
      <c r="CE226" s="110"/>
      <c r="CF226" s="109"/>
      <c r="CG226" s="111"/>
      <c r="CH226" s="109"/>
      <c r="CI226" s="110"/>
      <c r="CJ226" s="109"/>
      <c r="CK226" s="110"/>
      <c r="CL226" s="111"/>
      <c r="CM226" s="111"/>
      <c r="CN226" s="96">
        <f t="shared" si="323"/>
        <v>0</v>
      </c>
      <c r="CO226" s="97">
        <f t="shared" si="324"/>
        <v>1</v>
      </c>
      <c r="CP226" s="97">
        <f t="shared" si="325"/>
        <v>0.25</v>
      </c>
      <c r="CQ226" s="97"/>
      <c r="CR226" s="139">
        <f t="shared" si="326"/>
        <v>0</v>
      </c>
      <c r="CS226" s="111">
        <v>0</v>
      </c>
      <c r="CT226" s="110">
        <v>1</v>
      </c>
      <c r="CU226" s="109"/>
      <c r="CV226" s="110"/>
      <c r="CW226" s="109"/>
      <c r="CX226" s="110"/>
      <c r="CY226" s="109"/>
      <c r="CZ226" s="110"/>
      <c r="DA226" s="109"/>
      <c r="DB226" s="110"/>
      <c r="DC226" s="109"/>
      <c r="DD226" s="110"/>
      <c r="DE226" s="109"/>
      <c r="DF226" s="110"/>
      <c r="DG226" s="109"/>
      <c r="DH226" s="110"/>
      <c r="DI226" s="111"/>
      <c r="DJ226" s="111"/>
      <c r="DK226" s="109"/>
      <c r="DL226" s="111"/>
      <c r="DM226" s="109"/>
      <c r="DN226" s="110"/>
      <c r="DO226" s="111"/>
      <c r="DP226" s="111"/>
      <c r="DQ226" s="96">
        <f t="shared" si="327"/>
        <v>0</v>
      </c>
      <c r="DR226" s="97">
        <f t="shared" si="328"/>
        <v>1</v>
      </c>
      <c r="DS226" s="97">
        <f t="shared" si="329"/>
        <v>8.3333333333333329E-2</v>
      </c>
      <c r="DT226" s="97"/>
      <c r="DU226" s="139">
        <f t="shared" si="330"/>
        <v>0</v>
      </c>
      <c r="DV226" s="111">
        <v>0</v>
      </c>
      <c r="DW226" s="110">
        <v>0</v>
      </c>
      <c r="DX226" s="111"/>
      <c r="DY226" s="110"/>
      <c r="DZ226" s="111"/>
      <c r="EA226" s="110"/>
      <c r="EB226" s="111"/>
      <c r="EC226" s="110"/>
      <c r="ED226" s="109"/>
      <c r="EE226" s="110"/>
      <c r="EF226" s="109"/>
      <c r="EG226" s="110"/>
      <c r="EH226" s="109"/>
      <c r="EI226" s="111"/>
      <c r="EJ226" s="109"/>
      <c r="EK226" s="111"/>
      <c r="EL226" s="109"/>
      <c r="EM226" s="110"/>
      <c r="EN226" s="111"/>
      <c r="EO226" s="110"/>
      <c r="EP226" s="111"/>
      <c r="EQ226" s="110"/>
      <c r="ER226" s="111"/>
      <c r="ES226" s="111"/>
      <c r="ET226" s="96">
        <f t="shared" si="331"/>
        <v>0</v>
      </c>
      <c r="EU226" s="97">
        <f t="shared" si="332"/>
        <v>0</v>
      </c>
      <c r="EV226" s="97">
        <f t="shared" si="333"/>
        <v>0</v>
      </c>
      <c r="EW226" s="97"/>
      <c r="EX226" s="139">
        <f t="shared" si="334"/>
        <v>0</v>
      </c>
      <c r="EY226" s="103">
        <v>0</v>
      </c>
      <c r="EZ226" s="104">
        <v>0</v>
      </c>
      <c r="FA226" s="103"/>
      <c r="FB226" s="104"/>
      <c r="FC226" s="103"/>
      <c r="FD226" s="104"/>
      <c r="FE226" s="103"/>
      <c r="FF226" s="104"/>
      <c r="FG226" s="108"/>
      <c r="FH226" s="104"/>
      <c r="FI226" s="103"/>
      <c r="FJ226" s="104"/>
      <c r="FK226" s="103"/>
      <c r="FL226" s="103"/>
      <c r="FM226" s="108"/>
      <c r="FN226" s="104"/>
      <c r="FO226" s="103"/>
      <c r="FP226" s="103"/>
      <c r="FQ226" s="108"/>
      <c r="FR226" s="104"/>
      <c r="FS226" s="103"/>
      <c r="FT226" s="104"/>
      <c r="FU226" s="103"/>
      <c r="FV226" s="103"/>
      <c r="FW226" s="100">
        <f t="shared" si="335"/>
        <v>0</v>
      </c>
      <c r="FX226" s="103">
        <f t="shared" si="336"/>
        <v>0</v>
      </c>
      <c r="FY226" s="103">
        <f t="shared" si="337"/>
        <v>0</v>
      </c>
      <c r="FZ226" s="103"/>
      <c r="GA226" s="149">
        <f t="shared" si="338"/>
        <v>0</v>
      </c>
      <c r="GB226" s="103">
        <v>0</v>
      </c>
      <c r="GC226" s="104">
        <v>0</v>
      </c>
      <c r="GD226" s="108"/>
      <c r="GE226" s="104"/>
      <c r="GF226" s="108"/>
      <c r="GG226" s="104"/>
      <c r="GH226" s="108"/>
      <c r="GI226" s="104"/>
      <c r="GJ226" s="108"/>
      <c r="GK226" s="104"/>
      <c r="GL226" s="108"/>
      <c r="GM226" s="104"/>
      <c r="GN226" s="103"/>
      <c r="GO226" s="103"/>
      <c r="GP226" s="108"/>
      <c r="GQ226" s="104"/>
      <c r="GR226" s="103"/>
      <c r="GS226" s="103"/>
      <c r="GT226" s="108"/>
      <c r="GU226" s="104"/>
      <c r="GV226" s="103"/>
      <c r="GW226" s="103"/>
      <c r="GX226" s="108"/>
      <c r="GY226" s="103"/>
      <c r="GZ226" s="100">
        <f t="shared" si="339"/>
        <v>0</v>
      </c>
      <c r="HA226" s="103">
        <f t="shared" si="340"/>
        <v>0</v>
      </c>
      <c r="HB226" s="103">
        <f t="shared" si="341"/>
        <v>0</v>
      </c>
      <c r="HC226" s="103"/>
      <c r="HD226" s="149">
        <f t="shared" si="342"/>
        <v>0</v>
      </c>
      <c r="HE226" s="103">
        <v>0</v>
      </c>
      <c r="HF226" s="104">
        <v>0</v>
      </c>
      <c r="HG226" s="108"/>
      <c r="HH226" s="104"/>
      <c r="HI226" s="108"/>
      <c r="HJ226" s="104"/>
      <c r="HK226" s="108"/>
      <c r="HL226" s="104"/>
      <c r="HM226" s="108"/>
      <c r="HN226" s="104"/>
      <c r="HO226" s="108"/>
      <c r="HP226" s="104"/>
      <c r="HQ226" s="108"/>
      <c r="HR226" s="104"/>
      <c r="HS226" s="108"/>
      <c r="HT226" s="104"/>
      <c r="HU226" s="108"/>
      <c r="HV226" s="104"/>
      <c r="HW226" s="108"/>
      <c r="HX226" s="104"/>
      <c r="HY226" s="108"/>
      <c r="HZ226" s="104"/>
      <c r="IA226" s="108"/>
      <c r="IB226" s="103"/>
      <c r="IC226" s="96">
        <f t="shared" si="343"/>
        <v>0</v>
      </c>
      <c r="ID226" s="97">
        <f t="shared" si="344"/>
        <v>0</v>
      </c>
      <c r="IE226" s="97">
        <f t="shared" si="345"/>
        <v>0</v>
      </c>
      <c r="IF226" s="97"/>
      <c r="IG226" s="139">
        <f t="shared" si="346"/>
        <v>0</v>
      </c>
      <c r="IH226" s="111">
        <v>0</v>
      </c>
      <c r="II226" s="110">
        <v>0</v>
      </c>
      <c r="IJ226" s="109"/>
      <c r="IK226" s="110"/>
      <c r="IL226" s="109"/>
      <c r="IM226" s="110"/>
      <c r="IN226" s="109"/>
      <c r="IO226" s="110"/>
      <c r="IP226" s="109"/>
      <c r="IQ226" s="110"/>
      <c r="IR226" s="109"/>
      <c r="IS226" s="110"/>
      <c r="IT226" s="109"/>
      <c r="IU226" s="110"/>
      <c r="IV226" s="109"/>
      <c r="IW226" s="110"/>
      <c r="IX226" s="111"/>
      <c r="IY226" s="110"/>
      <c r="IZ226" s="111"/>
      <c r="JA226" s="110"/>
      <c r="JB226" s="109"/>
      <c r="JC226" s="110"/>
      <c r="JD226" s="111"/>
      <c r="JE226" s="111"/>
      <c r="JF226" s="96">
        <f t="shared" si="347"/>
        <v>0</v>
      </c>
      <c r="JG226" s="97">
        <f t="shared" si="348"/>
        <v>0</v>
      </c>
      <c r="JH226" s="97">
        <f t="shared" si="349"/>
        <v>0</v>
      </c>
      <c r="JI226" s="97"/>
      <c r="JJ226" s="139">
        <f t="shared" si="350"/>
        <v>0</v>
      </c>
      <c r="JK226" s="109">
        <v>0</v>
      </c>
      <c r="JL226" s="110">
        <v>0</v>
      </c>
      <c r="JM226" s="109"/>
      <c r="JN226" s="110"/>
      <c r="JO226" s="109"/>
      <c r="JP226" s="110"/>
      <c r="JQ226" s="109"/>
      <c r="JR226" s="110"/>
      <c r="JS226" s="109"/>
      <c r="JT226" s="110"/>
      <c r="JU226" s="111"/>
      <c r="JV226" s="110"/>
      <c r="JW226" s="109"/>
      <c r="JX226" s="111"/>
      <c r="JY226" s="109"/>
      <c r="JZ226" s="110"/>
      <c r="KA226" s="111"/>
      <c r="KB226" s="110"/>
      <c r="KC226" s="111"/>
      <c r="KD226" s="110"/>
      <c r="KE226" s="111"/>
      <c r="KF226" s="110"/>
      <c r="KG226" s="111"/>
      <c r="KH226" s="110"/>
      <c r="KI226" s="96">
        <f t="shared" si="351"/>
        <v>0</v>
      </c>
      <c r="KJ226" s="97">
        <f t="shared" si="352"/>
        <v>0</v>
      </c>
      <c r="KK226" s="97">
        <v>0.71229366518992587</v>
      </c>
      <c r="KL226" s="139">
        <f t="shared" si="353"/>
        <v>0</v>
      </c>
      <c r="KM226" s="103">
        <v>0</v>
      </c>
      <c r="KN226" s="104">
        <v>0</v>
      </c>
      <c r="KO226" s="108"/>
      <c r="KP226" s="104"/>
      <c r="KQ226" s="108"/>
      <c r="KR226" s="104"/>
      <c r="KS226" s="108"/>
      <c r="KT226" s="104"/>
      <c r="KU226" s="108"/>
      <c r="KV226" s="104"/>
      <c r="KW226" s="108"/>
      <c r="KX226" s="104"/>
      <c r="KY226" s="108"/>
      <c r="KZ226" s="104"/>
      <c r="LA226" s="108"/>
      <c r="LB226" s="104"/>
      <c r="LC226" s="108"/>
      <c r="LD226" s="103"/>
      <c r="LE226" s="108"/>
      <c r="LF226" s="104"/>
      <c r="LG226" s="108"/>
      <c r="LH226" s="104"/>
      <c r="LI226" s="108"/>
      <c r="LJ226" s="104"/>
      <c r="LK226" s="100">
        <f t="shared" si="354"/>
        <v>0</v>
      </c>
      <c r="LL226" s="104">
        <f t="shared" si="355"/>
        <v>0</v>
      </c>
      <c r="LM226" s="108">
        <v>0</v>
      </c>
      <c r="LN226" s="104">
        <v>0</v>
      </c>
      <c r="LO226" s="108"/>
      <c r="LP226" s="104"/>
      <c r="LQ226" s="108"/>
      <c r="LR226" s="104"/>
      <c r="LS226" s="108"/>
      <c r="LT226" s="104"/>
      <c r="LU226" s="108"/>
      <c r="LV226" s="104"/>
      <c r="LW226" s="103"/>
      <c r="LX226" s="104"/>
      <c r="LY226" s="103"/>
      <c r="LZ226" s="103"/>
      <c r="MA226" s="108"/>
      <c r="MB226" s="104"/>
      <c r="MC226" s="103"/>
      <c r="MD226" s="104"/>
      <c r="ME226" s="103"/>
      <c r="MF226" s="104"/>
      <c r="MG226" s="103"/>
      <c r="MH226" s="104"/>
      <c r="MI226" s="103"/>
      <c r="MJ226" s="104"/>
      <c r="MK226" s="102">
        <f t="shared" si="356"/>
        <v>0</v>
      </c>
      <c r="ML226" s="104">
        <f t="shared" si="357"/>
        <v>0</v>
      </c>
      <c r="MM226" s="108">
        <v>0</v>
      </c>
      <c r="MN226" s="104">
        <v>0</v>
      </c>
      <c r="MO226" s="108"/>
      <c r="MP226" s="104"/>
      <c r="MQ226" s="108"/>
      <c r="MR226" s="104"/>
      <c r="MS226" s="108"/>
      <c r="MT226" s="104"/>
      <c r="MU226" s="108"/>
      <c r="MV226" s="104"/>
      <c r="MW226" s="108"/>
      <c r="MX226" s="104"/>
      <c r="MY226" s="108"/>
      <c r="MZ226" s="104"/>
      <c r="NA226" s="108"/>
      <c r="NB226" s="104"/>
      <c r="NC226" s="108"/>
      <c r="ND226" s="104"/>
      <c r="NE226" s="108"/>
      <c r="NF226" s="104"/>
      <c r="NG226" s="108"/>
      <c r="NH226" s="104"/>
      <c r="NI226" s="108"/>
      <c r="NJ226" s="104"/>
      <c r="NK226" s="100">
        <f t="shared" si="358"/>
        <v>0</v>
      </c>
      <c r="NL226" s="104">
        <f t="shared" si="359"/>
        <v>0</v>
      </c>
      <c r="NM226" s="109">
        <f t="shared" si="360"/>
        <v>0</v>
      </c>
      <c r="NN226" s="110">
        <f t="shared" si="361"/>
        <v>0</v>
      </c>
      <c r="NO226" s="109">
        <f t="shared" si="362"/>
        <v>0</v>
      </c>
      <c r="NP226" s="110">
        <f t="shared" si="363"/>
        <v>0</v>
      </c>
      <c r="NQ226" s="109">
        <f t="shared" si="364"/>
        <v>0</v>
      </c>
      <c r="NR226" s="110">
        <f t="shared" si="365"/>
        <v>0</v>
      </c>
      <c r="NS226" s="109">
        <f t="shared" si="366"/>
        <v>0</v>
      </c>
      <c r="NT226" s="110">
        <f t="shared" si="367"/>
        <v>0</v>
      </c>
      <c r="NU226" s="109">
        <f t="shared" si="368"/>
        <v>0</v>
      </c>
      <c r="NV226" s="110">
        <f t="shared" si="369"/>
        <v>0</v>
      </c>
      <c r="NW226" s="109">
        <f t="shared" si="370"/>
        <v>0</v>
      </c>
      <c r="NX226" s="110">
        <f t="shared" si="371"/>
        <v>0</v>
      </c>
      <c r="NY226" s="109">
        <f t="shared" si="372"/>
        <v>0</v>
      </c>
      <c r="NZ226" s="110">
        <f t="shared" si="373"/>
        <v>0</v>
      </c>
      <c r="OA226" s="109">
        <f t="shared" si="374"/>
        <v>0</v>
      </c>
      <c r="OB226" s="110">
        <f t="shared" si="375"/>
        <v>0</v>
      </c>
      <c r="OC226" s="111">
        <f t="shared" si="376"/>
        <v>0</v>
      </c>
      <c r="OD226" s="110">
        <f t="shared" si="377"/>
        <v>0</v>
      </c>
      <c r="OE226" s="111">
        <f t="shared" si="378"/>
        <v>0</v>
      </c>
      <c r="OF226" s="110">
        <f t="shared" si="379"/>
        <v>0</v>
      </c>
      <c r="OG226" s="109">
        <f t="shared" si="380"/>
        <v>0</v>
      </c>
      <c r="OH226" s="110">
        <f t="shared" si="381"/>
        <v>0</v>
      </c>
      <c r="OI226" s="111">
        <f t="shared" si="382"/>
        <v>0</v>
      </c>
      <c r="OJ226" s="111">
        <f t="shared" si="383"/>
        <v>0</v>
      </c>
      <c r="OK226" s="96">
        <f t="shared" si="384"/>
        <v>0</v>
      </c>
      <c r="OL226" s="97">
        <f t="shared" si="385"/>
        <v>0</v>
      </c>
      <c r="OM226" s="97">
        <v>0</v>
      </c>
      <c r="ON226" s="139">
        <f t="shared" si="386"/>
        <v>0</v>
      </c>
      <c r="OO226" s="111">
        <v>0</v>
      </c>
      <c r="OP226" s="110">
        <v>0</v>
      </c>
      <c r="OQ226" s="109"/>
      <c r="OR226" s="110"/>
      <c r="OS226" s="109"/>
      <c r="OT226" s="110"/>
      <c r="OU226" s="109"/>
      <c r="OV226" s="110"/>
      <c r="OW226" s="109"/>
      <c r="OX226" s="110"/>
      <c r="OY226" s="109"/>
      <c r="OZ226" s="110"/>
      <c r="PA226" s="109"/>
      <c r="PB226" s="110"/>
      <c r="PC226" s="109"/>
      <c r="PD226" s="110"/>
      <c r="PE226" s="111"/>
      <c r="PF226" s="110"/>
      <c r="PG226" s="111"/>
      <c r="PH226" s="110"/>
      <c r="PI226" s="109"/>
      <c r="PJ226" s="110"/>
      <c r="PK226" s="111"/>
      <c r="PL226" s="110"/>
      <c r="PM226" s="96">
        <f t="shared" si="387"/>
        <v>0</v>
      </c>
      <c r="PN226" s="97">
        <f t="shared" si="388"/>
        <v>0</v>
      </c>
      <c r="PO226" s="97">
        <f t="shared" si="389"/>
        <v>0</v>
      </c>
      <c r="PP226" s="109">
        <v>0</v>
      </c>
      <c r="PQ226" s="111"/>
      <c r="PR226" s="111"/>
      <c r="PS226" s="111"/>
      <c r="PT226" s="111"/>
      <c r="PU226" s="111"/>
      <c r="PV226" s="111"/>
      <c r="PW226" s="111"/>
      <c r="PX226" s="111"/>
      <c r="PY226" s="111"/>
      <c r="PZ226" s="111"/>
      <c r="QA226" s="110"/>
      <c r="QB226" s="98">
        <f t="shared" si="390"/>
        <v>0</v>
      </c>
      <c r="QC226" s="105">
        <f t="shared" si="391"/>
        <v>0.64102564102564108</v>
      </c>
      <c r="QD226" s="106"/>
      <c r="QE226" s="113">
        <f t="shared" si="392"/>
        <v>0</v>
      </c>
      <c r="QF226" s="108">
        <v>0</v>
      </c>
      <c r="QG226" s="103"/>
      <c r="QH226" s="103"/>
      <c r="QI226" s="103"/>
      <c r="QJ226" s="103"/>
      <c r="QK226" s="103"/>
      <c r="QL226" s="103"/>
      <c r="QM226" s="103"/>
      <c r="QN226" s="103"/>
      <c r="QO226" s="103"/>
      <c r="QP226" s="103"/>
      <c r="QQ226" s="104"/>
      <c r="QR226" s="117">
        <f t="shared" si="393"/>
        <v>0</v>
      </c>
      <c r="QS226" s="158"/>
    </row>
    <row r="227" spans="1:461" s="88" customFormat="1" ht="10.5" x14ac:dyDescent="0.25">
      <c r="A227" s="89" t="s">
        <v>258</v>
      </c>
      <c r="B227" s="90" t="s">
        <v>242</v>
      </c>
      <c r="C227" s="90">
        <v>401</v>
      </c>
      <c r="D227" s="90" t="s">
        <v>242</v>
      </c>
      <c r="E227" s="91" t="s">
        <v>258</v>
      </c>
      <c r="F227" s="92" t="s">
        <v>242</v>
      </c>
      <c r="G227" s="92" t="s">
        <v>644</v>
      </c>
      <c r="H227" s="155">
        <v>226</v>
      </c>
      <c r="I227" s="92" t="s">
        <v>754</v>
      </c>
      <c r="J227" s="93">
        <v>0</v>
      </c>
      <c r="K227" s="94">
        <v>0</v>
      </c>
      <c r="L227" s="93"/>
      <c r="M227" s="94"/>
      <c r="N227" s="93"/>
      <c r="O227" s="94"/>
      <c r="P227" s="93"/>
      <c r="Q227" s="94"/>
      <c r="R227" s="93"/>
      <c r="S227" s="94"/>
      <c r="T227" s="93"/>
      <c r="U227" s="94"/>
      <c r="V227" s="93"/>
      <c r="W227" s="95"/>
      <c r="X227" s="93"/>
      <c r="Y227" s="94"/>
      <c r="Z227" s="95"/>
      <c r="AA227" s="95"/>
      <c r="AB227" s="93"/>
      <c r="AC227" s="94"/>
      <c r="AD227" s="93"/>
      <c r="AE227" s="94"/>
      <c r="AF227" s="93"/>
      <c r="AG227" s="95"/>
      <c r="AH227" s="96">
        <f t="shared" si="316"/>
        <v>0</v>
      </c>
      <c r="AI227" s="97">
        <f t="shared" si="317"/>
        <v>0</v>
      </c>
      <c r="AJ227" s="97">
        <f t="shared" si="315"/>
        <v>0</v>
      </c>
      <c r="AK227" s="97"/>
      <c r="AL227" s="139">
        <f t="shared" si="318"/>
        <v>0</v>
      </c>
      <c r="AM227" s="95">
        <v>0</v>
      </c>
      <c r="AN227" s="94">
        <v>0</v>
      </c>
      <c r="AO227" s="93"/>
      <c r="AP227" s="94"/>
      <c r="AQ227" s="93"/>
      <c r="AR227" s="94"/>
      <c r="AS227" s="93"/>
      <c r="AT227" s="94"/>
      <c r="AU227" s="93"/>
      <c r="AV227" s="94"/>
      <c r="AW227" s="93"/>
      <c r="AX227" s="94"/>
      <c r="AY227" s="93"/>
      <c r="AZ227" s="95"/>
      <c r="BA227" s="93"/>
      <c r="BB227" s="95"/>
      <c r="BC227" s="93"/>
      <c r="BD227" s="94"/>
      <c r="BE227" s="95"/>
      <c r="BF227" s="95"/>
      <c r="BG227" s="93"/>
      <c r="BH227" s="94"/>
      <c r="BI227" s="93"/>
      <c r="BJ227" s="94"/>
      <c r="BK227" s="96">
        <f t="shared" si="319"/>
        <v>0</v>
      </c>
      <c r="BL227" s="97">
        <f t="shared" si="320"/>
        <v>0</v>
      </c>
      <c r="BM227" s="97">
        <f t="shared" si="321"/>
        <v>0</v>
      </c>
      <c r="BN227" s="97"/>
      <c r="BO227" s="139">
        <f t="shared" si="322"/>
        <v>0</v>
      </c>
      <c r="BP227" s="111">
        <v>0</v>
      </c>
      <c r="BQ227" s="110">
        <v>1</v>
      </c>
      <c r="BR227" s="109"/>
      <c r="BS227" s="110"/>
      <c r="BT227" s="109"/>
      <c r="BU227" s="110"/>
      <c r="BV227" s="109"/>
      <c r="BW227" s="110"/>
      <c r="BX227" s="109"/>
      <c r="BY227" s="110"/>
      <c r="BZ227" s="109"/>
      <c r="CA227" s="110"/>
      <c r="CB227" s="111"/>
      <c r="CC227" s="111"/>
      <c r="CD227" s="109"/>
      <c r="CE227" s="110"/>
      <c r="CF227" s="109"/>
      <c r="CG227" s="111"/>
      <c r="CH227" s="109"/>
      <c r="CI227" s="110"/>
      <c r="CJ227" s="109"/>
      <c r="CK227" s="110"/>
      <c r="CL227" s="111"/>
      <c r="CM227" s="111"/>
      <c r="CN227" s="96">
        <f t="shared" si="323"/>
        <v>0</v>
      </c>
      <c r="CO227" s="97">
        <f t="shared" si="324"/>
        <v>1</v>
      </c>
      <c r="CP227" s="97">
        <f t="shared" si="325"/>
        <v>0.25</v>
      </c>
      <c r="CQ227" s="97"/>
      <c r="CR227" s="139">
        <f t="shared" si="326"/>
        <v>0</v>
      </c>
      <c r="CS227" s="111">
        <v>0</v>
      </c>
      <c r="CT227" s="110">
        <v>2</v>
      </c>
      <c r="CU227" s="109"/>
      <c r="CV227" s="110"/>
      <c r="CW227" s="109"/>
      <c r="CX227" s="110"/>
      <c r="CY227" s="109"/>
      <c r="CZ227" s="110"/>
      <c r="DA227" s="109"/>
      <c r="DB227" s="110"/>
      <c r="DC227" s="109"/>
      <c r="DD227" s="110"/>
      <c r="DE227" s="109"/>
      <c r="DF227" s="110"/>
      <c r="DG227" s="109"/>
      <c r="DH227" s="110"/>
      <c r="DI227" s="111"/>
      <c r="DJ227" s="111"/>
      <c r="DK227" s="109"/>
      <c r="DL227" s="111"/>
      <c r="DM227" s="109"/>
      <c r="DN227" s="110"/>
      <c r="DO227" s="111"/>
      <c r="DP227" s="111"/>
      <c r="DQ227" s="96">
        <f t="shared" si="327"/>
        <v>0</v>
      </c>
      <c r="DR227" s="97">
        <f t="shared" si="328"/>
        <v>2</v>
      </c>
      <c r="DS227" s="97">
        <f t="shared" si="329"/>
        <v>0.16666666666666666</v>
      </c>
      <c r="DT227" s="97"/>
      <c r="DU227" s="139">
        <f t="shared" si="330"/>
        <v>0</v>
      </c>
      <c r="DV227" s="111">
        <v>0</v>
      </c>
      <c r="DW227" s="110">
        <v>0</v>
      </c>
      <c r="DX227" s="111"/>
      <c r="DY227" s="110"/>
      <c r="DZ227" s="111"/>
      <c r="EA227" s="110"/>
      <c r="EB227" s="111"/>
      <c r="EC227" s="110"/>
      <c r="ED227" s="109"/>
      <c r="EE227" s="110"/>
      <c r="EF227" s="109"/>
      <c r="EG227" s="110"/>
      <c r="EH227" s="109"/>
      <c r="EI227" s="111"/>
      <c r="EJ227" s="109"/>
      <c r="EK227" s="111"/>
      <c r="EL227" s="109"/>
      <c r="EM227" s="110"/>
      <c r="EN227" s="111"/>
      <c r="EO227" s="110"/>
      <c r="EP227" s="111"/>
      <c r="EQ227" s="110"/>
      <c r="ER227" s="111"/>
      <c r="ES227" s="111"/>
      <c r="ET227" s="96">
        <f t="shared" si="331"/>
        <v>0</v>
      </c>
      <c r="EU227" s="97">
        <f t="shared" si="332"/>
        <v>0</v>
      </c>
      <c r="EV227" s="97">
        <f t="shared" si="333"/>
        <v>0</v>
      </c>
      <c r="EW227" s="97"/>
      <c r="EX227" s="139">
        <f t="shared" si="334"/>
        <v>0</v>
      </c>
      <c r="EY227" s="103">
        <v>0</v>
      </c>
      <c r="EZ227" s="104">
        <v>0</v>
      </c>
      <c r="FA227" s="103"/>
      <c r="FB227" s="104"/>
      <c r="FC227" s="103"/>
      <c r="FD227" s="104"/>
      <c r="FE227" s="103"/>
      <c r="FF227" s="104"/>
      <c r="FG227" s="108"/>
      <c r="FH227" s="104"/>
      <c r="FI227" s="103"/>
      <c r="FJ227" s="104"/>
      <c r="FK227" s="103"/>
      <c r="FL227" s="103"/>
      <c r="FM227" s="108"/>
      <c r="FN227" s="104"/>
      <c r="FO227" s="103"/>
      <c r="FP227" s="103"/>
      <c r="FQ227" s="108"/>
      <c r="FR227" s="104"/>
      <c r="FS227" s="103"/>
      <c r="FT227" s="104"/>
      <c r="FU227" s="103"/>
      <c r="FV227" s="103"/>
      <c r="FW227" s="100">
        <f t="shared" si="335"/>
        <v>0</v>
      </c>
      <c r="FX227" s="103">
        <f t="shared" si="336"/>
        <v>0</v>
      </c>
      <c r="FY227" s="103">
        <f t="shared" si="337"/>
        <v>0</v>
      </c>
      <c r="FZ227" s="103"/>
      <c r="GA227" s="149">
        <f t="shared" si="338"/>
        <v>0</v>
      </c>
      <c r="GB227" s="103">
        <v>0</v>
      </c>
      <c r="GC227" s="104">
        <v>0</v>
      </c>
      <c r="GD227" s="108"/>
      <c r="GE227" s="104"/>
      <c r="GF227" s="108"/>
      <c r="GG227" s="104"/>
      <c r="GH227" s="108"/>
      <c r="GI227" s="104"/>
      <c r="GJ227" s="108"/>
      <c r="GK227" s="104"/>
      <c r="GL227" s="108"/>
      <c r="GM227" s="104"/>
      <c r="GN227" s="103"/>
      <c r="GO227" s="103"/>
      <c r="GP227" s="108"/>
      <c r="GQ227" s="104"/>
      <c r="GR227" s="103"/>
      <c r="GS227" s="103"/>
      <c r="GT227" s="108"/>
      <c r="GU227" s="104"/>
      <c r="GV227" s="103"/>
      <c r="GW227" s="103"/>
      <c r="GX227" s="108"/>
      <c r="GY227" s="103"/>
      <c r="GZ227" s="100">
        <f t="shared" si="339"/>
        <v>0</v>
      </c>
      <c r="HA227" s="103">
        <f t="shared" si="340"/>
        <v>0</v>
      </c>
      <c r="HB227" s="103">
        <f t="shared" si="341"/>
        <v>0</v>
      </c>
      <c r="HC227" s="103"/>
      <c r="HD227" s="149">
        <f t="shared" si="342"/>
        <v>0</v>
      </c>
      <c r="HE227" s="103">
        <v>0</v>
      </c>
      <c r="HF227" s="104">
        <v>0</v>
      </c>
      <c r="HG227" s="108"/>
      <c r="HH227" s="104"/>
      <c r="HI227" s="108"/>
      <c r="HJ227" s="104"/>
      <c r="HK227" s="108"/>
      <c r="HL227" s="104"/>
      <c r="HM227" s="108"/>
      <c r="HN227" s="104"/>
      <c r="HO227" s="108"/>
      <c r="HP227" s="104"/>
      <c r="HQ227" s="108"/>
      <c r="HR227" s="104"/>
      <c r="HS227" s="108"/>
      <c r="HT227" s="104"/>
      <c r="HU227" s="108"/>
      <c r="HV227" s="104"/>
      <c r="HW227" s="108"/>
      <c r="HX227" s="104"/>
      <c r="HY227" s="108"/>
      <c r="HZ227" s="104"/>
      <c r="IA227" s="108"/>
      <c r="IB227" s="103"/>
      <c r="IC227" s="96">
        <f t="shared" si="343"/>
        <v>0</v>
      </c>
      <c r="ID227" s="97">
        <f t="shared" si="344"/>
        <v>0</v>
      </c>
      <c r="IE227" s="97">
        <f t="shared" si="345"/>
        <v>0</v>
      </c>
      <c r="IF227" s="97"/>
      <c r="IG227" s="139">
        <f t="shared" si="346"/>
        <v>0</v>
      </c>
      <c r="IH227" s="111">
        <v>0</v>
      </c>
      <c r="II227" s="110">
        <v>0</v>
      </c>
      <c r="IJ227" s="109"/>
      <c r="IK227" s="110"/>
      <c r="IL227" s="109"/>
      <c r="IM227" s="110"/>
      <c r="IN227" s="109"/>
      <c r="IO227" s="110"/>
      <c r="IP227" s="109"/>
      <c r="IQ227" s="110"/>
      <c r="IR227" s="109"/>
      <c r="IS227" s="110"/>
      <c r="IT227" s="109"/>
      <c r="IU227" s="110"/>
      <c r="IV227" s="109"/>
      <c r="IW227" s="110"/>
      <c r="IX227" s="111"/>
      <c r="IY227" s="110"/>
      <c r="IZ227" s="111"/>
      <c r="JA227" s="110"/>
      <c r="JB227" s="109"/>
      <c r="JC227" s="110"/>
      <c r="JD227" s="111"/>
      <c r="JE227" s="111"/>
      <c r="JF227" s="96">
        <f t="shared" si="347"/>
        <v>0</v>
      </c>
      <c r="JG227" s="97">
        <f t="shared" si="348"/>
        <v>0</v>
      </c>
      <c r="JH227" s="97">
        <f t="shared" si="349"/>
        <v>0</v>
      </c>
      <c r="JI227" s="97"/>
      <c r="JJ227" s="139">
        <f t="shared" si="350"/>
        <v>0</v>
      </c>
      <c r="JK227" s="109">
        <v>0</v>
      </c>
      <c r="JL227" s="110">
        <v>0</v>
      </c>
      <c r="JM227" s="109"/>
      <c r="JN227" s="110"/>
      <c r="JO227" s="109"/>
      <c r="JP227" s="110"/>
      <c r="JQ227" s="109"/>
      <c r="JR227" s="110"/>
      <c r="JS227" s="109"/>
      <c r="JT227" s="110"/>
      <c r="JU227" s="111"/>
      <c r="JV227" s="110"/>
      <c r="JW227" s="109"/>
      <c r="JX227" s="111"/>
      <c r="JY227" s="109"/>
      <c r="JZ227" s="110"/>
      <c r="KA227" s="111"/>
      <c r="KB227" s="110"/>
      <c r="KC227" s="111"/>
      <c r="KD227" s="110"/>
      <c r="KE227" s="111"/>
      <c r="KF227" s="110"/>
      <c r="KG227" s="111"/>
      <c r="KH227" s="110"/>
      <c r="KI227" s="96">
        <f t="shared" si="351"/>
        <v>0</v>
      </c>
      <c r="KJ227" s="97">
        <f t="shared" si="352"/>
        <v>0</v>
      </c>
      <c r="KK227" s="97">
        <v>4.5840230364741073E-2</v>
      </c>
      <c r="KL227" s="139">
        <f t="shared" si="353"/>
        <v>0</v>
      </c>
      <c r="KM227" s="103">
        <v>0</v>
      </c>
      <c r="KN227" s="104">
        <v>0</v>
      </c>
      <c r="KO227" s="108"/>
      <c r="KP227" s="104"/>
      <c r="KQ227" s="108"/>
      <c r="KR227" s="104"/>
      <c r="KS227" s="108"/>
      <c r="KT227" s="104"/>
      <c r="KU227" s="108"/>
      <c r="KV227" s="104"/>
      <c r="KW227" s="108"/>
      <c r="KX227" s="104"/>
      <c r="KY227" s="108"/>
      <c r="KZ227" s="104"/>
      <c r="LA227" s="108"/>
      <c r="LB227" s="104"/>
      <c r="LC227" s="108"/>
      <c r="LD227" s="103"/>
      <c r="LE227" s="108"/>
      <c r="LF227" s="104"/>
      <c r="LG227" s="108"/>
      <c r="LH227" s="104"/>
      <c r="LI227" s="108"/>
      <c r="LJ227" s="104"/>
      <c r="LK227" s="100">
        <f t="shared" si="354"/>
        <v>0</v>
      </c>
      <c r="LL227" s="104">
        <f t="shared" si="355"/>
        <v>0</v>
      </c>
      <c r="LM227" s="108">
        <v>0</v>
      </c>
      <c r="LN227" s="104">
        <v>0</v>
      </c>
      <c r="LO227" s="108"/>
      <c r="LP227" s="104"/>
      <c r="LQ227" s="108"/>
      <c r="LR227" s="104"/>
      <c r="LS227" s="108"/>
      <c r="LT227" s="104"/>
      <c r="LU227" s="108"/>
      <c r="LV227" s="104"/>
      <c r="LW227" s="103"/>
      <c r="LX227" s="104"/>
      <c r="LY227" s="103"/>
      <c r="LZ227" s="103"/>
      <c r="MA227" s="108"/>
      <c r="MB227" s="104"/>
      <c r="MC227" s="103"/>
      <c r="MD227" s="104"/>
      <c r="ME227" s="103"/>
      <c r="MF227" s="104"/>
      <c r="MG227" s="103"/>
      <c r="MH227" s="104"/>
      <c r="MI227" s="103"/>
      <c r="MJ227" s="104"/>
      <c r="MK227" s="102">
        <f t="shared" si="356"/>
        <v>0</v>
      </c>
      <c r="ML227" s="104">
        <f t="shared" si="357"/>
        <v>0</v>
      </c>
      <c r="MM227" s="108">
        <v>0</v>
      </c>
      <c r="MN227" s="104">
        <v>0</v>
      </c>
      <c r="MO227" s="108"/>
      <c r="MP227" s="104"/>
      <c r="MQ227" s="108"/>
      <c r="MR227" s="104"/>
      <c r="MS227" s="108"/>
      <c r="MT227" s="104"/>
      <c r="MU227" s="108"/>
      <c r="MV227" s="104"/>
      <c r="MW227" s="108"/>
      <c r="MX227" s="104"/>
      <c r="MY227" s="108"/>
      <c r="MZ227" s="104"/>
      <c r="NA227" s="108"/>
      <c r="NB227" s="104"/>
      <c r="NC227" s="108"/>
      <c r="ND227" s="104"/>
      <c r="NE227" s="108"/>
      <c r="NF227" s="104"/>
      <c r="NG227" s="108"/>
      <c r="NH227" s="104"/>
      <c r="NI227" s="108"/>
      <c r="NJ227" s="104"/>
      <c r="NK227" s="100">
        <f t="shared" si="358"/>
        <v>0</v>
      </c>
      <c r="NL227" s="104">
        <f t="shared" si="359"/>
        <v>0</v>
      </c>
      <c r="NM227" s="109">
        <f t="shared" si="360"/>
        <v>0</v>
      </c>
      <c r="NN227" s="110">
        <f t="shared" si="361"/>
        <v>0</v>
      </c>
      <c r="NO227" s="109">
        <f t="shared" si="362"/>
        <v>0</v>
      </c>
      <c r="NP227" s="110">
        <f t="shared" si="363"/>
        <v>0</v>
      </c>
      <c r="NQ227" s="109">
        <f t="shared" si="364"/>
        <v>0</v>
      </c>
      <c r="NR227" s="110">
        <f t="shared" si="365"/>
        <v>0</v>
      </c>
      <c r="NS227" s="109">
        <f t="shared" si="366"/>
        <v>0</v>
      </c>
      <c r="NT227" s="110">
        <f t="shared" si="367"/>
        <v>0</v>
      </c>
      <c r="NU227" s="109">
        <f t="shared" si="368"/>
        <v>0</v>
      </c>
      <c r="NV227" s="110">
        <f t="shared" si="369"/>
        <v>0</v>
      </c>
      <c r="NW227" s="109">
        <f t="shared" si="370"/>
        <v>0</v>
      </c>
      <c r="NX227" s="110">
        <f t="shared" si="371"/>
        <v>0</v>
      </c>
      <c r="NY227" s="109">
        <f t="shared" si="372"/>
        <v>0</v>
      </c>
      <c r="NZ227" s="110">
        <f t="shared" si="373"/>
        <v>0</v>
      </c>
      <c r="OA227" s="109">
        <f t="shared" si="374"/>
        <v>0</v>
      </c>
      <c r="OB227" s="110">
        <f t="shared" si="375"/>
        <v>0</v>
      </c>
      <c r="OC227" s="111">
        <f t="shared" si="376"/>
        <v>0</v>
      </c>
      <c r="OD227" s="110">
        <f t="shared" si="377"/>
        <v>0</v>
      </c>
      <c r="OE227" s="111">
        <f t="shared" si="378"/>
        <v>0</v>
      </c>
      <c r="OF227" s="110">
        <f t="shared" si="379"/>
        <v>0</v>
      </c>
      <c r="OG227" s="109">
        <f t="shared" si="380"/>
        <v>0</v>
      </c>
      <c r="OH227" s="110">
        <f t="shared" si="381"/>
        <v>0</v>
      </c>
      <c r="OI227" s="111">
        <f t="shared" si="382"/>
        <v>0</v>
      </c>
      <c r="OJ227" s="111">
        <f t="shared" si="383"/>
        <v>0</v>
      </c>
      <c r="OK227" s="96">
        <f t="shared" si="384"/>
        <v>0</v>
      </c>
      <c r="OL227" s="97">
        <f t="shared" si="385"/>
        <v>0</v>
      </c>
      <c r="OM227" s="97">
        <v>0</v>
      </c>
      <c r="ON227" s="139">
        <f t="shared" si="386"/>
        <v>0</v>
      </c>
      <c r="OO227" s="111">
        <v>0</v>
      </c>
      <c r="OP227" s="110">
        <v>0</v>
      </c>
      <c r="OQ227" s="109"/>
      <c r="OR227" s="110"/>
      <c r="OS227" s="109"/>
      <c r="OT227" s="110"/>
      <c r="OU227" s="109"/>
      <c r="OV227" s="110"/>
      <c r="OW227" s="109"/>
      <c r="OX227" s="110"/>
      <c r="OY227" s="109"/>
      <c r="OZ227" s="110"/>
      <c r="PA227" s="109"/>
      <c r="PB227" s="110"/>
      <c r="PC227" s="109"/>
      <c r="PD227" s="110"/>
      <c r="PE227" s="111"/>
      <c r="PF227" s="110"/>
      <c r="PG227" s="111"/>
      <c r="PH227" s="110"/>
      <c r="PI227" s="109"/>
      <c r="PJ227" s="110"/>
      <c r="PK227" s="111"/>
      <c r="PL227" s="110"/>
      <c r="PM227" s="96">
        <f t="shared" si="387"/>
        <v>0</v>
      </c>
      <c r="PN227" s="97">
        <f t="shared" si="388"/>
        <v>0</v>
      </c>
      <c r="PO227" s="97">
        <f t="shared" si="389"/>
        <v>0</v>
      </c>
      <c r="PP227" s="109">
        <v>0</v>
      </c>
      <c r="PQ227" s="111"/>
      <c r="PR227" s="111"/>
      <c r="PS227" s="111"/>
      <c r="PT227" s="111"/>
      <c r="PU227" s="111"/>
      <c r="PV227" s="111"/>
      <c r="PW227" s="111"/>
      <c r="PX227" s="111"/>
      <c r="PY227" s="111"/>
      <c r="PZ227" s="111"/>
      <c r="QA227" s="110"/>
      <c r="QB227" s="98">
        <f t="shared" si="390"/>
        <v>0</v>
      </c>
      <c r="QC227" s="105">
        <f t="shared" si="391"/>
        <v>0.41666666666666663</v>
      </c>
      <c r="QD227" s="106"/>
      <c r="QE227" s="113">
        <f t="shared" si="392"/>
        <v>0</v>
      </c>
      <c r="QF227" s="108">
        <v>0</v>
      </c>
      <c r="QG227" s="103"/>
      <c r="QH227" s="103"/>
      <c r="QI227" s="103"/>
      <c r="QJ227" s="103"/>
      <c r="QK227" s="103"/>
      <c r="QL227" s="103"/>
      <c r="QM227" s="103"/>
      <c r="QN227" s="103"/>
      <c r="QO227" s="103"/>
      <c r="QP227" s="103"/>
      <c r="QQ227" s="104"/>
      <c r="QR227" s="117">
        <f t="shared" si="393"/>
        <v>0</v>
      </c>
      <c r="QS227" s="158"/>
    </row>
    <row r="228" spans="1:461" s="88" customFormat="1" ht="10.5" x14ac:dyDescent="0.25">
      <c r="A228" s="89" t="s">
        <v>258</v>
      </c>
      <c r="B228" s="90" t="s">
        <v>242</v>
      </c>
      <c r="C228" s="90">
        <v>401</v>
      </c>
      <c r="D228" s="90" t="s">
        <v>242</v>
      </c>
      <c r="E228" s="91" t="s">
        <v>258</v>
      </c>
      <c r="F228" s="92" t="s">
        <v>242</v>
      </c>
      <c r="G228" s="92" t="s">
        <v>644</v>
      </c>
      <c r="H228" s="155">
        <v>227</v>
      </c>
      <c r="I228" s="92" t="s">
        <v>243</v>
      </c>
      <c r="J228" s="93">
        <v>0</v>
      </c>
      <c r="K228" s="94">
        <v>0</v>
      </c>
      <c r="L228" s="93"/>
      <c r="M228" s="94"/>
      <c r="N228" s="93"/>
      <c r="O228" s="94"/>
      <c r="P228" s="93"/>
      <c r="Q228" s="94"/>
      <c r="R228" s="93"/>
      <c r="S228" s="94"/>
      <c r="T228" s="93"/>
      <c r="U228" s="94"/>
      <c r="V228" s="93"/>
      <c r="W228" s="95"/>
      <c r="X228" s="93"/>
      <c r="Y228" s="94"/>
      <c r="Z228" s="95"/>
      <c r="AA228" s="95"/>
      <c r="AB228" s="93"/>
      <c r="AC228" s="94"/>
      <c r="AD228" s="93"/>
      <c r="AE228" s="94"/>
      <c r="AF228" s="93"/>
      <c r="AG228" s="95"/>
      <c r="AH228" s="96">
        <f t="shared" si="316"/>
        <v>0</v>
      </c>
      <c r="AI228" s="97">
        <f t="shared" si="317"/>
        <v>0</v>
      </c>
      <c r="AJ228" s="97">
        <f t="shared" si="315"/>
        <v>0</v>
      </c>
      <c r="AK228" s="97"/>
      <c r="AL228" s="139">
        <f t="shared" si="318"/>
        <v>0</v>
      </c>
      <c r="AM228" s="95">
        <v>0</v>
      </c>
      <c r="AN228" s="94">
        <v>0</v>
      </c>
      <c r="AO228" s="93"/>
      <c r="AP228" s="94"/>
      <c r="AQ228" s="93"/>
      <c r="AR228" s="94"/>
      <c r="AS228" s="93"/>
      <c r="AT228" s="94"/>
      <c r="AU228" s="93"/>
      <c r="AV228" s="94"/>
      <c r="AW228" s="93"/>
      <c r="AX228" s="94"/>
      <c r="AY228" s="93"/>
      <c r="AZ228" s="95"/>
      <c r="BA228" s="93"/>
      <c r="BB228" s="95"/>
      <c r="BC228" s="93"/>
      <c r="BD228" s="94"/>
      <c r="BE228" s="95"/>
      <c r="BF228" s="95"/>
      <c r="BG228" s="93"/>
      <c r="BH228" s="94"/>
      <c r="BI228" s="93"/>
      <c r="BJ228" s="94"/>
      <c r="BK228" s="96">
        <f t="shared" si="319"/>
        <v>0</v>
      </c>
      <c r="BL228" s="97">
        <f t="shared" si="320"/>
        <v>0</v>
      </c>
      <c r="BM228" s="97">
        <f t="shared" si="321"/>
        <v>0</v>
      </c>
      <c r="BN228" s="97"/>
      <c r="BO228" s="139">
        <f t="shared" si="322"/>
        <v>0</v>
      </c>
      <c r="BP228" s="111">
        <v>0</v>
      </c>
      <c r="BQ228" s="110">
        <v>0</v>
      </c>
      <c r="BR228" s="109"/>
      <c r="BS228" s="110"/>
      <c r="BT228" s="109"/>
      <c r="BU228" s="110"/>
      <c r="BV228" s="109"/>
      <c r="BW228" s="110"/>
      <c r="BX228" s="109"/>
      <c r="BY228" s="110"/>
      <c r="BZ228" s="109"/>
      <c r="CA228" s="110"/>
      <c r="CB228" s="111"/>
      <c r="CC228" s="111"/>
      <c r="CD228" s="109"/>
      <c r="CE228" s="110"/>
      <c r="CF228" s="109"/>
      <c r="CG228" s="111"/>
      <c r="CH228" s="109"/>
      <c r="CI228" s="110"/>
      <c r="CJ228" s="109"/>
      <c r="CK228" s="110"/>
      <c r="CL228" s="111"/>
      <c r="CM228" s="111"/>
      <c r="CN228" s="96">
        <f t="shared" si="323"/>
        <v>0</v>
      </c>
      <c r="CO228" s="97">
        <f t="shared" si="324"/>
        <v>0</v>
      </c>
      <c r="CP228" s="97">
        <f t="shared" si="325"/>
        <v>0</v>
      </c>
      <c r="CQ228" s="97"/>
      <c r="CR228" s="139">
        <f t="shared" si="326"/>
        <v>0</v>
      </c>
      <c r="CS228" s="111">
        <v>0</v>
      </c>
      <c r="CT228" s="110">
        <v>1</v>
      </c>
      <c r="CU228" s="109"/>
      <c r="CV228" s="110"/>
      <c r="CW228" s="109"/>
      <c r="CX228" s="110"/>
      <c r="CY228" s="109"/>
      <c r="CZ228" s="110"/>
      <c r="DA228" s="109"/>
      <c r="DB228" s="110"/>
      <c r="DC228" s="109"/>
      <c r="DD228" s="110"/>
      <c r="DE228" s="109"/>
      <c r="DF228" s="110"/>
      <c r="DG228" s="109"/>
      <c r="DH228" s="110"/>
      <c r="DI228" s="111"/>
      <c r="DJ228" s="111"/>
      <c r="DK228" s="109"/>
      <c r="DL228" s="111"/>
      <c r="DM228" s="109"/>
      <c r="DN228" s="110"/>
      <c r="DO228" s="111"/>
      <c r="DP228" s="111"/>
      <c r="DQ228" s="96">
        <f t="shared" si="327"/>
        <v>0</v>
      </c>
      <c r="DR228" s="97">
        <f t="shared" si="328"/>
        <v>1</v>
      </c>
      <c r="DS228" s="97">
        <f t="shared" si="329"/>
        <v>8.3333333333333329E-2</v>
      </c>
      <c r="DT228" s="97"/>
      <c r="DU228" s="139">
        <f t="shared" si="330"/>
        <v>0</v>
      </c>
      <c r="DV228" s="111">
        <v>0</v>
      </c>
      <c r="DW228" s="110">
        <v>0</v>
      </c>
      <c r="DX228" s="111"/>
      <c r="DY228" s="110"/>
      <c r="DZ228" s="111"/>
      <c r="EA228" s="110"/>
      <c r="EB228" s="111"/>
      <c r="EC228" s="110"/>
      <c r="ED228" s="109"/>
      <c r="EE228" s="110"/>
      <c r="EF228" s="109"/>
      <c r="EG228" s="110"/>
      <c r="EH228" s="109"/>
      <c r="EI228" s="111"/>
      <c r="EJ228" s="109"/>
      <c r="EK228" s="111"/>
      <c r="EL228" s="109"/>
      <c r="EM228" s="110"/>
      <c r="EN228" s="111"/>
      <c r="EO228" s="110"/>
      <c r="EP228" s="111"/>
      <c r="EQ228" s="110"/>
      <c r="ER228" s="111"/>
      <c r="ES228" s="111"/>
      <c r="ET228" s="96">
        <f t="shared" si="331"/>
        <v>0</v>
      </c>
      <c r="EU228" s="97">
        <f t="shared" si="332"/>
        <v>0</v>
      </c>
      <c r="EV228" s="97">
        <f t="shared" si="333"/>
        <v>0</v>
      </c>
      <c r="EW228" s="97"/>
      <c r="EX228" s="139">
        <f t="shared" si="334"/>
        <v>0</v>
      </c>
      <c r="EY228" s="103">
        <v>0</v>
      </c>
      <c r="EZ228" s="104">
        <v>0</v>
      </c>
      <c r="FA228" s="103"/>
      <c r="FB228" s="104"/>
      <c r="FC228" s="103"/>
      <c r="FD228" s="104"/>
      <c r="FE228" s="103"/>
      <c r="FF228" s="104"/>
      <c r="FG228" s="108"/>
      <c r="FH228" s="104"/>
      <c r="FI228" s="103"/>
      <c r="FJ228" s="104"/>
      <c r="FK228" s="103"/>
      <c r="FL228" s="103"/>
      <c r="FM228" s="108"/>
      <c r="FN228" s="104"/>
      <c r="FO228" s="103"/>
      <c r="FP228" s="103"/>
      <c r="FQ228" s="108"/>
      <c r="FR228" s="104"/>
      <c r="FS228" s="103"/>
      <c r="FT228" s="104"/>
      <c r="FU228" s="103"/>
      <c r="FV228" s="103"/>
      <c r="FW228" s="100">
        <f t="shared" si="335"/>
        <v>0</v>
      </c>
      <c r="FX228" s="103">
        <f t="shared" si="336"/>
        <v>0</v>
      </c>
      <c r="FY228" s="103">
        <f t="shared" si="337"/>
        <v>0</v>
      </c>
      <c r="FZ228" s="103"/>
      <c r="GA228" s="149">
        <f t="shared" si="338"/>
        <v>0</v>
      </c>
      <c r="GB228" s="103">
        <v>0</v>
      </c>
      <c r="GC228" s="104">
        <v>0</v>
      </c>
      <c r="GD228" s="108"/>
      <c r="GE228" s="104"/>
      <c r="GF228" s="108"/>
      <c r="GG228" s="104"/>
      <c r="GH228" s="108"/>
      <c r="GI228" s="104"/>
      <c r="GJ228" s="108"/>
      <c r="GK228" s="104"/>
      <c r="GL228" s="108"/>
      <c r="GM228" s="104"/>
      <c r="GN228" s="103"/>
      <c r="GO228" s="103"/>
      <c r="GP228" s="108"/>
      <c r="GQ228" s="104"/>
      <c r="GR228" s="103"/>
      <c r="GS228" s="103"/>
      <c r="GT228" s="108"/>
      <c r="GU228" s="104"/>
      <c r="GV228" s="103"/>
      <c r="GW228" s="103"/>
      <c r="GX228" s="108"/>
      <c r="GY228" s="103"/>
      <c r="GZ228" s="100">
        <f t="shared" si="339"/>
        <v>0</v>
      </c>
      <c r="HA228" s="103">
        <f t="shared" si="340"/>
        <v>0</v>
      </c>
      <c r="HB228" s="103">
        <f t="shared" si="341"/>
        <v>0</v>
      </c>
      <c r="HC228" s="103"/>
      <c r="HD228" s="149">
        <f t="shared" si="342"/>
        <v>0</v>
      </c>
      <c r="HE228" s="103">
        <v>0</v>
      </c>
      <c r="HF228" s="104">
        <v>0</v>
      </c>
      <c r="HG228" s="108"/>
      <c r="HH228" s="104"/>
      <c r="HI228" s="108"/>
      <c r="HJ228" s="104"/>
      <c r="HK228" s="108"/>
      <c r="HL228" s="104"/>
      <c r="HM228" s="108"/>
      <c r="HN228" s="104"/>
      <c r="HO228" s="108"/>
      <c r="HP228" s="104"/>
      <c r="HQ228" s="108"/>
      <c r="HR228" s="104"/>
      <c r="HS228" s="108"/>
      <c r="HT228" s="104"/>
      <c r="HU228" s="108"/>
      <c r="HV228" s="104"/>
      <c r="HW228" s="108"/>
      <c r="HX228" s="104"/>
      <c r="HY228" s="108"/>
      <c r="HZ228" s="104"/>
      <c r="IA228" s="108"/>
      <c r="IB228" s="103"/>
      <c r="IC228" s="96">
        <f t="shared" si="343"/>
        <v>0</v>
      </c>
      <c r="ID228" s="97">
        <f t="shared" si="344"/>
        <v>0</v>
      </c>
      <c r="IE228" s="97">
        <f t="shared" si="345"/>
        <v>0</v>
      </c>
      <c r="IF228" s="97"/>
      <c r="IG228" s="139">
        <f t="shared" si="346"/>
        <v>0</v>
      </c>
      <c r="IH228" s="111">
        <v>0</v>
      </c>
      <c r="II228" s="110">
        <v>0</v>
      </c>
      <c r="IJ228" s="109"/>
      <c r="IK228" s="110"/>
      <c r="IL228" s="109"/>
      <c r="IM228" s="110"/>
      <c r="IN228" s="109"/>
      <c r="IO228" s="110"/>
      <c r="IP228" s="109"/>
      <c r="IQ228" s="110"/>
      <c r="IR228" s="109"/>
      <c r="IS228" s="110"/>
      <c r="IT228" s="109"/>
      <c r="IU228" s="110"/>
      <c r="IV228" s="109"/>
      <c r="IW228" s="110"/>
      <c r="IX228" s="111"/>
      <c r="IY228" s="110"/>
      <c r="IZ228" s="111"/>
      <c r="JA228" s="110"/>
      <c r="JB228" s="109"/>
      <c r="JC228" s="110"/>
      <c r="JD228" s="111"/>
      <c r="JE228" s="111"/>
      <c r="JF228" s="96">
        <f t="shared" si="347"/>
        <v>0</v>
      </c>
      <c r="JG228" s="97">
        <f t="shared" si="348"/>
        <v>0</v>
      </c>
      <c r="JH228" s="97">
        <f t="shared" si="349"/>
        <v>0</v>
      </c>
      <c r="JI228" s="97"/>
      <c r="JJ228" s="139">
        <f t="shared" si="350"/>
        <v>0</v>
      </c>
      <c r="JK228" s="109">
        <v>0</v>
      </c>
      <c r="JL228" s="110">
        <v>0</v>
      </c>
      <c r="JM228" s="109"/>
      <c r="JN228" s="110"/>
      <c r="JO228" s="109"/>
      <c r="JP228" s="110"/>
      <c r="JQ228" s="109"/>
      <c r="JR228" s="110"/>
      <c r="JS228" s="109"/>
      <c r="JT228" s="110"/>
      <c r="JU228" s="111"/>
      <c r="JV228" s="110"/>
      <c r="JW228" s="109"/>
      <c r="JX228" s="111"/>
      <c r="JY228" s="109"/>
      <c r="JZ228" s="110"/>
      <c r="KA228" s="111"/>
      <c r="KB228" s="110"/>
      <c r="KC228" s="111"/>
      <c r="KD228" s="110"/>
      <c r="KE228" s="111"/>
      <c r="KF228" s="110"/>
      <c r="KG228" s="111"/>
      <c r="KH228" s="110"/>
      <c r="KI228" s="96">
        <f t="shared" si="351"/>
        <v>0</v>
      </c>
      <c r="KJ228" s="97">
        <f t="shared" si="352"/>
        <v>0</v>
      </c>
      <c r="KK228" s="97">
        <v>2.3854250251321037E-2</v>
      </c>
      <c r="KL228" s="139">
        <f t="shared" si="353"/>
        <v>0</v>
      </c>
      <c r="KM228" s="103">
        <v>0</v>
      </c>
      <c r="KN228" s="104">
        <v>0</v>
      </c>
      <c r="KO228" s="108"/>
      <c r="KP228" s="104"/>
      <c r="KQ228" s="108"/>
      <c r="KR228" s="104"/>
      <c r="KS228" s="108"/>
      <c r="KT228" s="104"/>
      <c r="KU228" s="108"/>
      <c r="KV228" s="104"/>
      <c r="KW228" s="108"/>
      <c r="KX228" s="104"/>
      <c r="KY228" s="108"/>
      <c r="KZ228" s="104"/>
      <c r="LA228" s="108"/>
      <c r="LB228" s="104"/>
      <c r="LC228" s="108"/>
      <c r="LD228" s="103"/>
      <c r="LE228" s="108"/>
      <c r="LF228" s="104"/>
      <c r="LG228" s="108"/>
      <c r="LH228" s="104"/>
      <c r="LI228" s="108"/>
      <c r="LJ228" s="104"/>
      <c r="LK228" s="100">
        <f t="shared" si="354"/>
        <v>0</v>
      </c>
      <c r="LL228" s="104">
        <f t="shared" si="355"/>
        <v>0</v>
      </c>
      <c r="LM228" s="108">
        <v>0</v>
      </c>
      <c r="LN228" s="104">
        <v>0</v>
      </c>
      <c r="LO228" s="108"/>
      <c r="LP228" s="104"/>
      <c r="LQ228" s="108"/>
      <c r="LR228" s="104"/>
      <c r="LS228" s="108"/>
      <c r="LT228" s="104"/>
      <c r="LU228" s="108"/>
      <c r="LV228" s="104"/>
      <c r="LW228" s="103"/>
      <c r="LX228" s="104"/>
      <c r="LY228" s="103"/>
      <c r="LZ228" s="103"/>
      <c r="MA228" s="108"/>
      <c r="MB228" s="104"/>
      <c r="MC228" s="103"/>
      <c r="MD228" s="104"/>
      <c r="ME228" s="103"/>
      <c r="MF228" s="104"/>
      <c r="MG228" s="103"/>
      <c r="MH228" s="104"/>
      <c r="MI228" s="103"/>
      <c r="MJ228" s="104"/>
      <c r="MK228" s="102">
        <f t="shared" si="356"/>
        <v>0</v>
      </c>
      <c r="ML228" s="104">
        <f t="shared" si="357"/>
        <v>0</v>
      </c>
      <c r="MM228" s="108">
        <v>0</v>
      </c>
      <c r="MN228" s="104">
        <v>0</v>
      </c>
      <c r="MO228" s="108"/>
      <c r="MP228" s="104"/>
      <c r="MQ228" s="108"/>
      <c r="MR228" s="104"/>
      <c r="MS228" s="108"/>
      <c r="MT228" s="104"/>
      <c r="MU228" s="108"/>
      <c r="MV228" s="104"/>
      <c r="MW228" s="108"/>
      <c r="MX228" s="104"/>
      <c r="MY228" s="108"/>
      <c r="MZ228" s="104"/>
      <c r="NA228" s="108"/>
      <c r="NB228" s="104"/>
      <c r="NC228" s="108"/>
      <c r="ND228" s="104"/>
      <c r="NE228" s="108"/>
      <c r="NF228" s="104"/>
      <c r="NG228" s="108"/>
      <c r="NH228" s="104"/>
      <c r="NI228" s="108"/>
      <c r="NJ228" s="104"/>
      <c r="NK228" s="100">
        <f t="shared" si="358"/>
        <v>0</v>
      </c>
      <c r="NL228" s="104">
        <f t="shared" si="359"/>
        <v>0</v>
      </c>
      <c r="NM228" s="109">
        <f t="shared" si="360"/>
        <v>0</v>
      </c>
      <c r="NN228" s="110">
        <f t="shared" si="361"/>
        <v>0</v>
      </c>
      <c r="NO228" s="109">
        <f t="shared" si="362"/>
        <v>0</v>
      </c>
      <c r="NP228" s="110">
        <f t="shared" si="363"/>
        <v>0</v>
      </c>
      <c r="NQ228" s="109">
        <f t="shared" si="364"/>
        <v>0</v>
      </c>
      <c r="NR228" s="110">
        <f t="shared" si="365"/>
        <v>0</v>
      </c>
      <c r="NS228" s="109">
        <f t="shared" si="366"/>
        <v>0</v>
      </c>
      <c r="NT228" s="110">
        <f t="shared" si="367"/>
        <v>0</v>
      </c>
      <c r="NU228" s="109">
        <f t="shared" si="368"/>
        <v>0</v>
      </c>
      <c r="NV228" s="110">
        <f t="shared" si="369"/>
        <v>0</v>
      </c>
      <c r="NW228" s="109">
        <f t="shared" si="370"/>
        <v>0</v>
      </c>
      <c r="NX228" s="110">
        <f t="shared" si="371"/>
        <v>0</v>
      </c>
      <c r="NY228" s="109">
        <f t="shared" si="372"/>
        <v>0</v>
      </c>
      <c r="NZ228" s="110">
        <f t="shared" si="373"/>
        <v>0</v>
      </c>
      <c r="OA228" s="109">
        <f t="shared" si="374"/>
        <v>0</v>
      </c>
      <c r="OB228" s="110">
        <f t="shared" si="375"/>
        <v>0</v>
      </c>
      <c r="OC228" s="111">
        <f t="shared" si="376"/>
        <v>0</v>
      </c>
      <c r="OD228" s="110">
        <f t="shared" si="377"/>
        <v>0</v>
      </c>
      <c r="OE228" s="111">
        <f t="shared" si="378"/>
        <v>0</v>
      </c>
      <c r="OF228" s="110">
        <f t="shared" si="379"/>
        <v>0</v>
      </c>
      <c r="OG228" s="109">
        <f t="shared" si="380"/>
        <v>0</v>
      </c>
      <c r="OH228" s="110">
        <f t="shared" si="381"/>
        <v>0</v>
      </c>
      <c r="OI228" s="111">
        <f t="shared" si="382"/>
        <v>0</v>
      </c>
      <c r="OJ228" s="111">
        <f t="shared" si="383"/>
        <v>0</v>
      </c>
      <c r="OK228" s="96">
        <f t="shared" si="384"/>
        <v>0</v>
      </c>
      <c r="OL228" s="97">
        <f t="shared" si="385"/>
        <v>0</v>
      </c>
      <c r="OM228" s="97">
        <v>0</v>
      </c>
      <c r="ON228" s="139">
        <f t="shared" si="386"/>
        <v>0</v>
      </c>
      <c r="OO228" s="111">
        <v>0</v>
      </c>
      <c r="OP228" s="110">
        <v>0</v>
      </c>
      <c r="OQ228" s="109"/>
      <c r="OR228" s="110"/>
      <c r="OS228" s="109"/>
      <c r="OT228" s="110"/>
      <c r="OU228" s="109"/>
      <c r="OV228" s="110"/>
      <c r="OW228" s="109"/>
      <c r="OX228" s="110"/>
      <c r="OY228" s="109"/>
      <c r="OZ228" s="110"/>
      <c r="PA228" s="109"/>
      <c r="PB228" s="110"/>
      <c r="PC228" s="109"/>
      <c r="PD228" s="110"/>
      <c r="PE228" s="111"/>
      <c r="PF228" s="110"/>
      <c r="PG228" s="111"/>
      <c r="PH228" s="110"/>
      <c r="PI228" s="109"/>
      <c r="PJ228" s="110"/>
      <c r="PK228" s="111"/>
      <c r="PL228" s="110"/>
      <c r="PM228" s="96">
        <f t="shared" si="387"/>
        <v>0</v>
      </c>
      <c r="PN228" s="97">
        <f t="shared" si="388"/>
        <v>0</v>
      </c>
      <c r="PO228" s="97">
        <f t="shared" si="389"/>
        <v>0</v>
      </c>
      <c r="PP228" s="109">
        <v>0</v>
      </c>
      <c r="PQ228" s="111"/>
      <c r="PR228" s="111"/>
      <c r="PS228" s="111"/>
      <c r="PT228" s="111"/>
      <c r="PU228" s="111"/>
      <c r="PV228" s="111"/>
      <c r="PW228" s="111"/>
      <c r="PX228" s="111"/>
      <c r="PY228" s="111"/>
      <c r="PZ228" s="111"/>
      <c r="QA228" s="110"/>
      <c r="QB228" s="98">
        <f t="shared" si="390"/>
        <v>0</v>
      </c>
      <c r="QC228" s="105">
        <f t="shared" si="391"/>
        <v>8.3333333333333329E-2</v>
      </c>
      <c r="QD228" s="106"/>
      <c r="QE228" s="113">
        <f t="shared" si="392"/>
        <v>0</v>
      </c>
      <c r="QF228" s="108">
        <v>0</v>
      </c>
      <c r="QG228" s="103"/>
      <c r="QH228" s="103"/>
      <c r="QI228" s="103"/>
      <c r="QJ228" s="103"/>
      <c r="QK228" s="103"/>
      <c r="QL228" s="103"/>
      <c r="QM228" s="103"/>
      <c r="QN228" s="103"/>
      <c r="QO228" s="103"/>
      <c r="QP228" s="103"/>
      <c r="QQ228" s="104"/>
      <c r="QR228" s="117">
        <f t="shared" si="393"/>
        <v>0</v>
      </c>
      <c r="QS228" s="158"/>
    </row>
    <row r="229" spans="1:461" s="88" customFormat="1" ht="10.5" x14ac:dyDescent="0.25">
      <c r="A229" s="89" t="s">
        <v>258</v>
      </c>
      <c r="B229" s="90" t="s">
        <v>242</v>
      </c>
      <c r="C229" s="90">
        <v>401</v>
      </c>
      <c r="D229" s="90" t="s">
        <v>242</v>
      </c>
      <c r="E229" s="91" t="s">
        <v>258</v>
      </c>
      <c r="F229" s="92" t="s">
        <v>242</v>
      </c>
      <c r="G229" s="92" t="s">
        <v>669</v>
      </c>
      <c r="H229" s="155">
        <v>228</v>
      </c>
      <c r="I229" s="92" t="s">
        <v>755</v>
      </c>
      <c r="J229" s="93">
        <v>0</v>
      </c>
      <c r="K229" s="94">
        <v>0</v>
      </c>
      <c r="L229" s="93"/>
      <c r="M229" s="94"/>
      <c r="N229" s="93"/>
      <c r="O229" s="94"/>
      <c r="P229" s="93"/>
      <c r="Q229" s="94"/>
      <c r="R229" s="93"/>
      <c r="S229" s="94"/>
      <c r="T229" s="93"/>
      <c r="U229" s="94"/>
      <c r="V229" s="93"/>
      <c r="W229" s="95"/>
      <c r="X229" s="93"/>
      <c r="Y229" s="94"/>
      <c r="Z229" s="95"/>
      <c r="AA229" s="95"/>
      <c r="AB229" s="93"/>
      <c r="AC229" s="94"/>
      <c r="AD229" s="93"/>
      <c r="AE229" s="94"/>
      <c r="AF229" s="93"/>
      <c r="AG229" s="95"/>
      <c r="AH229" s="96">
        <f t="shared" si="316"/>
        <v>0</v>
      </c>
      <c r="AI229" s="97">
        <f t="shared" si="317"/>
        <v>0</v>
      </c>
      <c r="AJ229" s="97">
        <f t="shared" si="315"/>
        <v>0</v>
      </c>
      <c r="AK229" s="97"/>
      <c r="AL229" s="139">
        <f t="shared" si="318"/>
        <v>0</v>
      </c>
      <c r="AM229" s="95">
        <v>2</v>
      </c>
      <c r="AN229" s="94">
        <v>0</v>
      </c>
      <c r="AO229" s="93"/>
      <c r="AP229" s="94"/>
      <c r="AQ229" s="93"/>
      <c r="AR229" s="94"/>
      <c r="AS229" s="93"/>
      <c r="AT229" s="94"/>
      <c r="AU229" s="93"/>
      <c r="AV229" s="94"/>
      <c r="AW229" s="93"/>
      <c r="AX229" s="94"/>
      <c r="AY229" s="93"/>
      <c r="AZ229" s="95"/>
      <c r="BA229" s="93"/>
      <c r="BB229" s="95"/>
      <c r="BC229" s="93"/>
      <c r="BD229" s="94"/>
      <c r="BE229" s="95"/>
      <c r="BF229" s="95"/>
      <c r="BG229" s="93"/>
      <c r="BH229" s="94"/>
      <c r="BI229" s="93"/>
      <c r="BJ229" s="94"/>
      <c r="BK229" s="96">
        <f t="shared" si="319"/>
        <v>2</v>
      </c>
      <c r="BL229" s="97">
        <f t="shared" si="320"/>
        <v>0</v>
      </c>
      <c r="BM229" s="97">
        <f t="shared" si="321"/>
        <v>0.15384615384615385</v>
      </c>
      <c r="BN229" s="97"/>
      <c r="BO229" s="139">
        <f t="shared" si="322"/>
        <v>0</v>
      </c>
      <c r="BP229" s="111">
        <v>1</v>
      </c>
      <c r="BQ229" s="110">
        <v>5</v>
      </c>
      <c r="BR229" s="109"/>
      <c r="BS229" s="110"/>
      <c r="BT229" s="109"/>
      <c r="BU229" s="110"/>
      <c r="BV229" s="109"/>
      <c r="BW229" s="110"/>
      <c r="BX229" s="109"/>
      <c r="BY229" s="110"/>
      <c r="BZ229" s="109"/>
      <c r="CA229" s="110"/>
      <c r="CB229" s="111"/>
      <c r="CC229" s="111"/>
      <c r="CD229" s="109"/>
      <c r="CE229" s="110"/>
      <c r="CF229" s="109"/>
      <c r="CG229" s="111"/>
      <c r="CH229" s="109"/>
      <c r="CI229" s="110"/>
      <c r="CJ229" s="109"/>
      <c r="CK229" s="110"/>
      <c r="CL229" s="111"/>
      <c r="CM229" s="111"/>
      <c r="CN229" s="96">
        <f t="shared" si="323"/>
        <v>1</v>
      </c>
      <c r="CO229" s="97">
        <f t="shared" si="324"/>
        <v>5</v>
      </c>
      <c r="CP229" s="97">
        <f t="shared" si="325"/>
        <v>1.5</v>
      </c>
      <c r="CQ229" s="97"/>
      <c r="CR229" s="139">
        <f t="shared" si="326"/>
        <v>0</v>
      </c>
      <c r="CS229" s="111">
        <v>0</v>
      </c>
      <c r="CT229" s="110">
        <v>2</v>
      </c>
      <c r="CU229" s="109"/>
      <c r="CV229" s="110"/>
      <c r="CW229" s="109"/>
      <c r="CX229" s="110"/>
      <c r="CY229" s="109"/>
      <c r="CZ229" s="110"/>
      <c r="DA229" s="109"/>
      <c r="DB229" s="110"/>
      <c r="DC229" s="109"/>
      <c r="DD229" s="110"/>
      <c r="DE229" s="109"/>
      <c r="DF229" s="110"/>
      <c r="DG229" s="109"/>
      <c r="DH229" s="110"/>
      <c r="DI229" s="111"/>
      <c r="DJ229" s="111"/>
      <c r="DK229" s="109"/>
      <c r="DL229" s="111"/>
      <c r="DM229" s="109"/>
      <c r="DN229" s="110"/>
      <c r="DO229" s="111"/>
      <c r="DP229" s="111"/>
      <c r="DQ229" s="96">
        <f t="shared" si="327"/>
        <v>0</v>
      </c>
      <c r="DR229" s="97">
        <f t="shared" si="328"/>
        <v>2</v>
      </c>
      <c r="DS229" s="97">
        <f t="shared" si="329"/>
        <v>0.16666666666666666</v>
      </c>
      <c r="DT229" s="97"/>
      <c r="DU229" s="139">
        <f t="shared" si="330"/>
        <v>0</v>
      </c>
      <c r="DV229" s="111">
        <v>0</v>
      </c>
      <c r="DW229" s="110">
        <v>0</v>
      </c>
      <c r="DX229" s="111"/>
      <c r="DY229" s="110"/>
      <c r="DZ229" s="111"/>
      <c r="EA229" s="110"/>
      <c r="EB229" s="111"/>
      <c r="EC229" s="110"/>
      <c r="ED229" s="109"/>
      <c r="EE229" s="110"/>
      <c r="EF229" s="109"/>
      <c r="EG229" s="110"/>
      <c r="EH229" s="109"/>
      <c r="EI229" s="111"/>
      <c r="EJ229" s="109"/>
      <c r="EK229" s="111"/>
      <c r="EL229" s="109"/>
      <c r="EM229" s="110"/>
      <c r="EN229" s="111"/>
      <c r="EO229" s="110"/>
      <c r="EP229" s="111"/>
      <c r="EQ229" s="110"/>
      <c r="ER229" s="111"/>
      <c r="ES229" s="111"/>
      <c r="ET229" s="96">
        <f t="shared" si="331"/>
        <v>0</v>
      </c>
      <c r="EU229" s="97">
        <f t="shared" si="332"/>
        <v>0</v>
      </c>
      <c r="EV229" s="97">
        <f t="shared" si="333"/>
        <v>0</v>
      </c>
      <c r="EW229" s="97"/>
      <c r="EX229" s="139">
        <f t="shared" si="334"/>
        <v>0</v>
      </c>
      <c r="EY229" s="103">
        <v>0</v>
      </c>
      <c r="EZ229" s="104">
        <v>0</v>
      </c>
      <c r="FA229" s="103"/>
      <c r="FB229" s="104"/>
      <c r="FC229" s="103"/>
      <c r="FD229" s="104"/>
      <c r="FE229" s="103"/>
      <c r="FF229" s="104"/>
      <c r="FG229" s="108"/>
      <c r="FH229" s="104"/>
      <c r="FI229" s="103"/>
      <c r="FJ229" s="104"/>
      <c r="FK229" s="103"/>
      <c r="FL229" s="103"/>
      <c r="FM229" s="108"/>
      <c r="FN229" s="104"/>
      <c r="FO229" s="103"/>
      <c r="FP229" s="103"/>
      <c r="FQ229" s="108"/>
      <c r="FR229" s="104"/>
      <c r="FS229" s="103"/>
      <c r="FT229" s="104"/>
      <c r="FU229" s="103"/>
      <c r="FV229" s="103"/>
      <c r="FW229" s="100">
        <f t="shared" si="335"/>
        <v>0</v>
      </c>
      <c r="FX229" s="103">
        <f t="shared" si="336"/>
        <v>0</v>
      </c>
      <c r="FY229" s="103">
        <f t="shared" si="337"/>
        <v>0</v>
      </c>
      <c r="FZ229" s="103"/>
      <c r="GA229" s="149">
        <f t="shared" si="338"/>
        <v>0</v>
      </c>
      <c r="GB229" s="103">
        <v>0</v>
      </c>
      <c r="GC229" s="104">
        <v>0</v>
      </c>
      <c r="GD229" s="108"/>
      <c r="GE229" s="104"/>
      <c r="GF229" s="108"/>
      <c r="GG229" s="104"/>
      <c r="GH229" s="108"/>
      <c r="GI229" s="104"/>
      <c r="GJ229" s="108"/>
      <c r="GK229" s="104"/>
      <c r="GL229" s="108"/>
      <c r="GM229" s="104"/>
      <c r="GN229" s="103"/>
      <c r="GO229" s="103"/>
      <c r="GP229" s="108"/>
      <c r="GQ229" s="104"/>
      <c r="GR229" s="103"/>
      <c r="GS229" s="103"/>
      <c r="GT229" s="108"/>
      <c r="GU229" s="104"/>
      <c r="GV229" s="103"/>
      <c r="GW229" s="103"/>
      <c r="GX229" s="108"/>
      <c r="GY229" s="103"/>
      <c r="GZ229" s="100">
        <f t="shared" si="339"/>
        <v>0</v>
      </c>
      <c r="HA229" s="103">
        <f t="shared" si="340"/>
        <v>0</v>
      </c>
      <c r="HB229" s="103">
        <f t="shared" si="341"/>
        <v>0</v>
      </c>
      <c r="HC229" s="103"/>
      <c r="HD229" s="149">
        <f t="shared" si="342"/>
        <v>0</v>
      </c>
      <c r="HE229" s="103">
        <v>0</v>
      </c>
      <c r="HF229" s="104">
        <v>0</v>
      </c>
      <c r="HG229" s="108"/>
      <c r="HH229" s="104"/>
      <c r="HI229" s="108"/>
      <c r="HJ229" s="104"/>
      <c r="HK229" s="108"/>
      <c r="HL229" s="104"/>
      <c r="HM229" s="108"/>
      <c r="HN229" s="104"/>
      <c r="HO229" s="108"/>
      <c r="HP229" s="104"/>
      <c r="HQ229" s="108"/>
      <c r="HR229" s="104"/>
      <c r="HS229" s="108"/>
      <c r="HT229" s="104"/>
      <c r="HU229" s="108"/>
      <c r="HV229" s="104"/>
      <c r="HW229" s="108"/>
      <c r="HX229" s="104"/>
      <c r="HY229" s="108"/>
      <c r="HZ229" s="104"/>
      <c r="IA229" s="108"/>
      <c r="IB229" s="103"/>
      <c r="IC229" s="96">
        <f t="shared" si="343"/>
        <v>0</v>
      </c>
      <c r="ID229" s="97">
        <f t="shared" si="344"/>
        <v>0</v>
      </c>
      <c r="IE229" s="97">
        <f t="shared" si="345"/>
        <v>0</v>
      </c>
      <c r="IF229" s="97"/>
      <c r="IG229" s="139">
        <f t="shared" si="346"/>
        <v>0</v>
      </c>
      <c r="IH229" s="111">
        <v>0</v>
      </c>
      <c r="II229" s="110">
        <v>0</v>
      </c>
      <c r="IJ229" s="109"/>
      <c r="IK229" s="110"/>
      <c r="IL229" s="109"/>
      <c r="IM229" s="110"/>
      <c r="IN229" s="109"/>
      <c r="IO229" s="110"/>
      <c r="IP229" s="109"/>
      <c r="IQ229" s="110"/>
      <c r="IR229" s="109"/>
      <c r="IS229" s="110"/>
      <c r="IT229" s="109"/>
      <c r="IU229" s="110"/>
      <c r="IV229" s="109"/>
      <c r="IW229" s="110"/>
      <c r="IX229" s="111"/>
      <c r="IY229" s="110"/>
      <c r="IZ229" s="111"/>
      <c r="JA229" s="110"/>
      <c r="JB229" s="109"/>
      <c r="JC229" s="110"/>
      <c r="JD229" s="111"/>
      <c r="JE229" s="111"/>
      <c r="JF229" s="96">
        <f t="shared" si="347"/>
        <v>0</v>
      </c>
      <c r="JG229" s="97">
        <f t="shared" si="348"/>
        <v>0</v>
      </c>
      <c r="JH229" s="97">
        <f t="shared" si="349"/>
        <v>0</v>
      </c>
      <c r="JI229" s="97"/>
      <c r="JJ229" s="139">
        <f t="shared" si="350"/>
        <v>0</v>
      </c>
      <c r="JK229" s="109">
        <v>0</v>
      </c>
      <c r="JL229" s="110">
        <v>1</v>
      </c>
      <c r="JM229" s="109"/>
      <c r="JN229" s="110"/>
      <c r="JO229" s="109"/>
      <c r="JP229" s="110"/>
      <c r="JQ229" s="109"/>
      <c r="JR229" s="110"/>
      <c r="JS229" s="109"/>
      <c r="JT229" s="110"/>
      <c r="JU229" s="111"/>
      <c r="JV229" s="110"/>
      <c r="JW229" s="109"/>
      <c r="JX229" s="111"/>
      <c r="JY229" s="109"/>
      <c r="JZ229" s="110"/>
      <c r="KA229" s="111"/>
      <c r="KB229" s="110"/>
      <c r="KC229" s="111"/>
      <c r="KD229" s="110"/>
      <c r="KE229" s="111"/>
      <c r="KF229" s="110"/>
      <c r="KG229" s="111"/>
      <c r="KH229" s="110"/>
      <c r="KI229" s="96">
        <f t="shared" si="351"/>
        <v>0</v>
      </c>
      <c r="KJ229" s="97">
        <f t="shared" si="352"/>
        <v>0.5</v>
      </c>
      <c r="KK229" s="97">
        <v>2.2763354660559405E-2</v>
      </c>
      <c r="KL229" s="139">
        <f t="shared" si="353"/>
        <v>2196.5128051460611</v>
      </c>
      <c r="KM229" s="103">
        <v>0</v>
      </c>
      <c r="KN229" s="104">
        <v>0</v>
      </c>
      <c r="KO229" s="108"/>
      <c r="KP229" s="104"/>
      <c r="KQ229" s="108"/>
      <c r="KR229" s="104"/>
      <c r="KS229" s="108"/>
      <c r="KT229" s="104"/>
      <c r="KU229" s="108"/>
      <c r="KV229" s="104"/>
      <c r="KW229" s="108"/>
      <c r="KX229" s="104"/>
      <c r="KY229" s="108"/>
      <c r="KZ229" s="104"/>
      <c r="LA229" s="108"/>
      <c r="LB229" s="104"/>
      <c r="LC229" s="108"/>
      <c r="LD229" s="103"/>
      <c r="LE229" s="108"/>
      <c r="LF229" s="104"/>
      <c r="LG229" s="108"/>
      <c r="LH229" s="104"/>
      <c r="LI229" s="108"/>
      <c r="LJ229" s="104"/>
      <c r="LK229" s="100">
        <f t="shared" si="354"/>
        <v>0</v>
      </c>
      <c r="LL229" s="104">
        <f t="shared" si="355"/>
        <v>0</v>
      </c>
      <c r="LM229" s="108">
        <v>0</v>
      </c>
      <c r="LN229" s="104">
        <v>0</v>
      </c>
      <c r="LO229" s="108"/>
      <c r="LP229" s="104"/>
      <c r="LQ229" s="108"/>
      <c r="LR229" s="104"/>
      <c r="LS229" s="108"/>
      <c r="LT229" s="104"/>
      <c r="LU229" s="108"/>
      <c r="LV229" s="104"/>
      <c r="LW229" s="103"/>
      <c r="LX229" s="104"/>
      <c r="LY229" s="103"/>
      <c r="LZ229" s="103"/>
      <c r="MA229" s="108"/>
      <c r="MB229" s="104"/>
      <c r="MC229" s="103"/>
      <c r="MD229" s="104"/>
      <c r="ME229" s="103"/>
      <c r="MF229" s="104"/>
      <c r="MG229" s="103"/>
      <c r="MH229" s="104"/>
      <c r="MI229" s="103"/>
      <c r="MJ229" s="104"/>
      <c r="MK229" s="102">
        <f t="shared" si="356"/>
        <v>0</v>
      </c>
      <c r="ML229" s="104">
        <f t="shared" si="357"/>
        <v>0</v>
      </c>
      <c r="MM229" s="108">
        <v>0</v>
      </c>
      <c r="MN229" s="104">
        <v>0</v>
      </c>
      <c r="MO229" s="108"/>
      <c r="MP229" s="104"/>
      <c r="MQ229" s="108"/>
      <c r="MR229" s="104"/>
      <c r="MS229" s="108"/>
      <c r="MT229" s="104"/>
      <c r="MU229" s="108"/>
      <c r="MV229" s="104"/>
      <c r="MW229" s="108"/>
      <c r="MX229" s="104"/>
      <c r="MY229" s="108"/>
      <c r="MZ229" s="104"/>
      <c r="NA229" s="108"/>
      <c r="NB229" s="104"/>
      <c r="NC229" s="108"/>
      <c r="ND229" s="104"/>
      <c r="NE229" s="108"/>
      <c r="NF229" s="104"/>
      <c r="NG229" s="108"/>
      <c r="NH229" s="104"/>
      <c r="NI229" s="108"/>
      <c r="NJ229" s="104"/>
      <c r="NK229" s="100">
        <f t="shared" si="358"/>
        <v>0</v>
      </c>
      <c r="NL229" s="104">
        <f t="shared" si="359"/>
        <v>0</v>
      </c>
      <c r="NM229" s="109">
        <f t="shared" si="360"/>
        <v>0</v>
      </c>
      <c r="NN229" s="110">
        <f t="shared" si="361"/>
        <v>0</v>
      </c>
      <c r="NO229" s="109">
        <f t="shared" si="362"/>
        <v>0</v>
      </c>
      <c r="NP229" s="110">
        <f t="shared" si="363"/>
        <v>0</v>
      </c>
      <c r="NQ229" s="109">
        <f t="shared" si="364"/>
        <v>0</v>
      </c>
      <c r="NR229" s="110">
        <f t="shared" si="365"/>
        <v>0</v>
      </c>
      <c r="NS229" s="109">
        <f t="shared" si="366"/>
        <v>0</v>
      </c>
      <c r="NT229" s="110">
        <f t="shared" si="367"/>
        <v>0</v>
      </c>
      <c r="NU229" s="109">
        <f t="shared" si="368"/>
        <v>0</v>
      </c>
      <c r="NV229" s="110">
        <f t="shared" si="369"/>
        <v>0</v>
      </c>
      <c r="NW229" s="109">
        <f t="shared" si="370"/>
        <v>0</v>
      </c>
      <c r="NX229" s="110">
        <f t="shared" si="371"/>
        <v>0</v>
      </c>
      <c r="NY229" s="109">
        <f t="shared" si="372"/>
        <v>0</v>
      </c>
      <c r="NZ229" s="110">
        <f t="shared" si="373"/>
        <v>0</v>
      </c>
      <c r="OA229" s="109">
        <f t="shared" si="374"/>
        <v>0</v>
      </c>
      <c r="OB229" s="110">
        <f t="shared" si="375"/>
        <v>0</v>
      </c>
      <c r="OC229" s="111">
        <f t="shared" si="376"/>
        <v>0</v>
      </c>
      <c r="OD229" s="110">
        <f t="shared" si="377"/>
        <v>0</v>
      </c>
      <c r="OE229" s="111">
        <f t="shared" si="378"/>
        <v>0</v>
      </c>
      <c r="OF229" s="110">
        <f t="shared" si="379"/>
        <v>0</v>
      </c>
      <c r="OG229" s="109">
        <f t="shared" si="380"/>
        <v>0</v>
      </c>
      <c r="OH229" s="110">
        <f t="shared" si="381"/>
        <v>0</v>
      </c>
      <c r="OI229" s="111">
        <f t="shared" si="382"/>
        <v>0</v>
      </c>
      <c r="OJ229" s="111">
        <f t="shared" si="383"/>
        <v>0</v>
      </c>
      <c r="OK229" s="96">
        <f t="shared" si="384"/>
        <v>0</v>
      </c>
      <c r="OL229" s="97">
        <f t="shared" si="385"/>
        <v>0</v>
      </c>
      <c r="OM229" s="97">
        <v>0</v>
      </c>
      <c r="ON229" s="139">
        <f t="shared" si="386"/>
        <v>0</v>
      </c>
      <c r="OO229" s="111">
        <v>0</v>
      </c>
      <c r="OP229" s="110">
        <v>0</v>
      </c>
      <c r="OQ229" s="109"/>
      <c r="OR229" s="110"/>
      <c r="OS229" s="109"/>
      <c r="OT229" s="110"/>
      <c r="OU229" s="109"/>
      <c r="OV229" s="110"/>
      <c r="OW229" s="109"/>
      <c r="OX229" s="110"/>
      <c r="OY229" s="109"/>
      <c r="OZ229" s="110"/>
      <c r="PA229" s="109"/>
      <c r="PB229" s="110"/>
      <c r="PC229" s="109"/>
      <c r="PD229" s="110"/>
      <c r="PE229" s="111"/>
      <c r="PF229" s="110"/>
      <c r="PG229" s="111"/>
      <c r="PH229" s="110"/>
      <c r="PI229" s="109"/>
      <c r="PJ229" s="110"/>
      <c r="PK229" s="111"/>
      <c r="PL229" s="110"/>
      <c r="PM229" s="96">
        <f t="shared" si="387"/>
        <v>0</v>
      </c>
      <c r="PN229" s="97">
        <f t="shared" si="388"/>
        <v>0</v>
      </c>
      <c r="PO229" s="97">
        <f t="shared" si="389"/>
        <v>0</v>
      </c>
      <c r="PP229" s="109">
        <v>0</v>
      </c>
      <c r="PQ229" s="111"/>
      <c r="PR229" s="111"/>
      <c r="PS229" s="111"/>
      <c r="PT229" s="111"/>
      <c r="PU229" s="111"/>
      <c r="PV229" s="111"/>
      <c r="PW229" s="111"/>
      <c r="PX229" s="111"/>
      <c r="PY229" s="111"/>
      <c r="PZ229" s="111"/>
      <c r="QA229" s="110"/>
      <c r="QB229" s="98">
        <f t="shared" si="390"/>
        <v>0</v>
      </c>
      <c r="QC229" s="105">
        <f t="shared" si="391"/>
        <v>2.3205128205128203</v>
      </c>
      <c r="QD229" s="106"/>
      <c r="QE229" s="113">
        <f t="shared" si="392"/>
        <v>0</v>
      </c>
      <c r="QF229" s="108">
        <v>10</v>
      </c>
      <c r="QG229" s="103"/>
      <c r="QH229" s="103"/>
      <c r="QI229" s="103"/>
      <c r="QJ229" s="103"/>
      <c r="QK229" s="103"/>
      <c r="QL229" s="103"/>
      <c r="QM229" s="103"/>
      <c r="QN229" s="103"/>
      <c r="QO229" s="103"/>
      <c r="QP229" s="103"/>
      <c r="QQ229" s="104"/>
      <c r="QR229" s="117">
        <f t="shared" si="393"/>
        <v>10</v>
      </c>
      <c r="QS229" s="158"/>
    </row>
    <row r="230" spans="1:461" s="88" customFormat="1" ht="10.5" x14ac:dyDescent="0.25">
      <c r="A230" s="89" t="s">
        <v>258</v>
      </c>
      <c r="B230" s="90" t="s">
        <v>242</v>
      </c>
      <c r="C230" s="90">
        <v>401</v>
      </c>
      <c r="D230" s="90" t="s">
        <v>242</v>
      </c>
      <c r="E230" s="91" t="s">
        <v>258</v>
      </c>
      <c r="F230" s="92" t="s">
        <v>242</v>
      </c>
      <c r="G230" s="92" t="s">
        <v>644</v>
      </c>
      <c r="H230" s="155">
        <v>229</v>
      </c>
      <c r="I230" s="92" t="s">
        <v>756</v>
      </c>
      <c r="J230" s="93">
        <v>0</v>
      </c>
      <c r="K230" s="94">
        <v>0</v>
      </c>
      <c r="L230" s="93"/>
      <c r="M230" s="94"/>
      <c r="N230" s="93"/>
      <c r="O230" s="94"/>
      <c r="P230" s="93"/>
      <c r="Q230" s="94"/>
      <c r="R230" s="93"/>
      <c r="S230" s="94"/>
      <c r="T230" s="93"/>
      <c r="U230" s="94"/>
      <c r="V230" s="93"/>
      <c r="W230" s="95"/>
      <c r="X230" s="93"/>
      <c r="Y230" s="94"/>
      <c r="Z230" s="95"/>
      <c r="AA230" s="95"/>
      <c r="AB230" s="93"/>
      <c r="AC230" s="94"/>
      <c r="AD230" s="93"/>
      <c r="AE230" s="94"/>
      <c r="AF230" s="93"/>
      <c r="AG230" s="95"/>
      <c r="AH230" s="96">
        <f t="shared" si="316"/>
        <v>0</v>
      </c>
      <c r="AI230" s="97">
        <f t="shared" si="317"/>
        <v>0</v>
      </c>
      <c r="AJ230" s="97">
        <f t="shared" si="315"/>
        <v>0</v>
      </c>
      <c r="AK230" s="97"/>
      <c r="AL230" s="139">
        <f t="shared" si="318"/>
        <v>0</v>
      </c>
      <c r="AM230" s="95">
        <v>0</v>
      </c>
      <c r="AN230" s="94">
        <v>0</v>
      </c>
      <c r="AO230" s="93"/>
      <c r="AP230" s="94"/>
      <c r="AQ230" s="93"/>
      <c r="AR230" s="94"/>
      <c r="AS230" s="93"/>
      <c r="AT230" s="94"/>
      <c r="AU230" s="93"/>
      <c r="AV230" s="94"/>
      <c r="AW230" s="93"/>
      <c r="AX230" s="94"/>
      <c r="AY230" s="93"/>
      <c r="AZ230" s="95"/>
      <c r="BA230" s="93"/>
      <c r="BB230" s="95"/>
      <c r="BC230" s="93"/>
      <c r="BD230" s="94"/>
      <c r="BE230" s="95"/>
      <c r="BF230" s="95"/>
      <c r="BG230" s="93"/>
      <c r="BH230" s="94"/>
      <c r="BI230" s="93"/>
      <c r="BJ230" s="94"/>
      <c r="BK230" s="96">
        <f t="shared" si="319"/>
        <v>0</v>
      </c>
      <c r="BL230" s="97">
        <f t="shared" si="320"/>
        <v>0</v>
      </c>
      <c r="BM230" s="97">
        <f t="shared" si="321"/>
        <v>0</v>
      </c>
      <c r="BN230" s="97"/>
      <c r="BO230" s="139">
        <f t="shared" si="322"/>
        <v>0</v>
      </c>
      <c r="BP230" s="111">
        <v>0</v>
      </c>
      <c r="BQ230" s="110">
        <v>1</v>
      </c>
      <c r="BR230" s="109"/>
      <c r="BS230" s="110"/>
      <c r="BT230" s="109"/>
      <c r="BU230" s="110"/>
      <c r="BV230" s="109"/>
      <c r="BW230" s="110"/>
      <c r="BX230" s="109"/>
      <c r="BY230" s="110"/>
      <c r="BZ230" s="109"/>
      <c r="CA230" s="110"/>
      <c r="CB230" s="111"/>
      <c r="CC230" s="111"/>
      <c r="CD230" s="109"/>
      <c r="CE230" s="110"/>
      <c r="CF230" s="109"/>
      <c r="CG230" s="111"/>
      <c r="CH230" s="109"/>
      <c r="CI230" s="110"/>
      <c r="CJ230" s="109"/>
      <c r="CK230" s="110"/>
      <c r="CL230" s="111"/>
      <c r="CM230" s="111"/>
      <c r="CN230" s="96">
        <f t="shared" si="323"/>
        <v>0</v>
      </c>
      <c r="CO230" s="97">
        <f t="shared" si="324"/>
        <v>1</v>
      </c>
      <c r="CP230" s="97">
        <f t="shared" si="325"/>
        <v>0.25</v>
      </c>
      <c r="CQ230" s="97"/>
      <c r="CR230" s="139">
        <f t="shared" si="326"/>
        <v>0</v>
      </c>
      <c r="CS230" s="111">
        <v>0</v>
      </c>
      <c r="CT230" s="110">
        <v>1</v>
      </c>
      <c r="CU230" s="109"/>
      <c r="CV230" s="110"/>
      <c r="CW230" s="109"/>
      <c r="CX230" s="110"/>
      <c r="CY230" s="109"/>
      <c r="CZ230" s="110"/>
      <c r="DA230" s="109"/>
      <c r="DB230" s="110"/>
      <c r="DC230" s="109"/>
      <c r="DD230" s="110"/>
      <c r="DE230" s="109"/>
      <c r="DF230" s="110"/>
      <c r="DG230" s="109"/>
      <c r="DH230" s="110"/>
      <c r="DI230" s="111"/>
      <c r="DJ230" s="111"/>
      <c r="DK230" s="109"/>
      <c r="DL230" s="111"/>
      <c r="DM230" s="109"/>
      <c r="DN230" s="110"/>
      <c r="DO230" s="111"/>
      <c r="DP230" s="111"/>
      <c r="DQ230" s="96">
        <f t="shared" si="327"/>
        <v>0</v>
      </c>
      <c r="DR230" s="97">
        <f t="shared" si="328"/>
        <v>1</v>
      </c>
      <c r="DS230" s="97">
        <f t="shared" si="329"/>
        <v>8.3333333333333329E-2</v>
      </c>
      <c r="DT230" s="97"/>
      <c r="DU230" s="139">
        <f t="shared" si="330"/>
        <v>0</v>
      </c>
      <c r="DV230" s="111">
        <v>0</v>
      </c>
      <c r="DW230" s="110">
        <v>0</v>
      </c>
      <c r="DX230" s="111"/>
      <c r="DY230" s="110"/>
      <c r="DZ230" s="111"/>
      <c r="EA230" s="110"/>
      <c r="EB230" s="111"/>
      <c r="EC230" s="110"/>
      <c r="ED230" s="109"/>
      <c r="EE230" s="110"/>
      <c r="EF230" s="109"/>
      <c r="EG230" s="110"/>
      <c r="EH230" s="109"/>
      <c r="EI230" s="111"/>
      <c r="EJ230" s="109"/>
      <c r="EK230" s="111"/>
      <c r="EL230" s="109"/>
      <c r="EM230" s="110"/>
      <c r="EN230" s="111"/>
      <c r="EO230" s="110"/>
      <c r="EP230" s="111"/>
      <c r="EQ230" s="110"/>
      <c r="ER230" s="111"/>
      <c r="ES230" s="111"/>
      <c r="ET230" s="96">
        <f t="shared" si="331"/>
        <v>0</v>
      </c>
      <c r="EU230" s="97">
        <f t="shared" si="332"/>
        <v>0</v>
      </c>
      <c r="EV230" s="97">
        <f t="shared" si="333"/>
        <v>0</v>
      </c>
      <c r="EW230" s="97"/>
      <c r="EX230" s="139">
        <f t="shared" si="334"/>
        <v>0</v>
      </c>
      <c r="EY230" s="103">
        <v>0</v>
      </c>
      <c r="EZ230" s="104">
        <v>0</v>
      </c>
      <c r="FA230" s="103"/>
      <c r="FB230" s="104"/>
      <c r="FC230" s="103"/>
      <c r="FD230" s="104"/>
      <c r="FE230" s="103"/>
      <c r="FF230" s="104"/>
      <c r="FG230" s="108"/>
      <c r="FH230" s="104"/>
      <c r="FI230" s="103"/>
      <c r="FJ230" s="104"/>
      <c r="FK230" s="103"/>
      <c r="FL230" s="103"/>
      <c r="FM230" s="108"/>
      <c r="FN230" s="104"/>
      <c r="FO230" s="103"/>
      <c r="FP230" s="103"/>
      <c r="FQ230" s="108"/>
      <c r="FR230" s="104"/>
      <c r="FS230" s="103"/>
      <c r="FT230" s="104"/>
      <c r="FU230" s="103"/>
      <c r="FV230" s="103"/>
      <c r="FW230" s="100">
        <f t="shared" si="335"/>
        <v>0</v>
      </c>
      <c r="FX230" s="103">
        <f t="shared" si="336"/>
        <v>0</v>
      </c>
      <c r="FY230" s="103">
        <f t="shared" si="337"/>
        <v>0</v>
      </c>
      <c r="FZ230" s="103"/>
      <c r="GA230" s="149">
        <f t="shared" si="338"/>
        <v>0</v>
      </c>
      <c r="GB230" s="103">
        <v>0</v>
      </c>
      <c r="GC230" s="104">
        <v>0</v>
      </c>
      <c r="GD230" s="108"/>
      <c r="GE230" s="104"/>
      <c r="GF230" s="108"/>
      <c r="GG230" s="104"/>
      <c r="GH230" s="108"/>
      <c r="GI230" s="104"/>
      <c r="GJ230" s="108"/>
      <c r="GK230" s="104"/>
      <c r="GL230" s="108"/>
      <c r="GM230" s="104"/>
      <c r="GN230" s="103"/>
      <c r="GO230" s="103"/>
      <c r="GP230" s="108"/>
      <c r="GQ230" s="104"/>
      <c r="GR230" s="103"/>
      <c r="GS230" s="103"/>
      <c r="GT230" s="108"/>
      <c r="GU230" s="104"/>
      <c r="GV230" s="103"/>
      <c r="GW230" s="103"/>
      <c r="GX230" s="108"/>
      <c r="GY230" s="103"/>
      <c r="GZ230" s="100">
        <f t="shared" si="339"/>
        <v>0</v>
      </c>
      <c r="HA230" s="103">
        <f t="shared" si="340"/>
        <v>0</v>
      </c>
      <c r="HB230" s="103">
        <f t="shared" si="341"/>
        <v>0</v>
      </c>
      <c r="HC230" s="103"/>
      <c r="HD230" s="149">
        <f t="shared" si="342"/>
        <v>0</v>
      </c>
      <c r="HE230" s="103">
        <v>0</v>
      </c>
      <c r="HF230" s="104">
        <v>0</v>
      </c>
      <c r="HG230" s="108"/>
      <c r="HH230" s="104"/>
      <c r="HI230" s="108"/>
      <c r="HJ230" s="104"/>
      <c r="HK230" s="108"/>
      <c r="HL230" s="104"/>
      <c r="HM230" s="108"/>
      <c r="HN230" s="104"/>
      <c r="HO230" s="108"/>
      <c r="HP230" s="104"/>
      <c r="HQ230" s="108"/>
      <c r="HR230" s="104"/>
      <c r="HS230" s="108"/>
      <c r="HT230" s="104"/>
      <c r="HU230" s="108"/>
      <c r="HV230" s="104"/>
      <c r="HW230" s="108"/>
      <c r="HX230" s="104"/>
      <c r="HY230" s="108"/>
      <c r="HZ230" s="104"/>
      <c r="IA230" s="108"/>
      <c r="IB230" s="103"/>
      <c r="IC230" s="96">
        <f t="shared" si="343"/>
        <v>0</v>
      </c>
      <c r="ID230" s="97">
        <f t="shared" si="344"/>
        <v>0</v>
      </c>
      <c r="IE230" s="97">
        <f t="shared" si="345"/>
        <v>0</v>
      </c>
      <c r="IF230" s="97"/>
      <c r="IG230" s="139">
        <f t="shared" si="346"/>
        <v>0</v>
      </c>
      <c r="IH230" s="111">
        <v>0</v>
      </c>
      <c r="II230" s="110">
        <v>0</v>
      </c>
      <c r="IJ230" s="109"/>
      <c r="IK230" s="110"/>
      <c r="IL230" s="109"/>
      <c r="IM230" s="110"/>
      <c r="IN230" s="109"/>
      <c r="IO230" s="110"/>
      <c r="IP230" s="109"/>
      <c r="IQ230" s="110"/>
      <c r="IR230" s="109"/>
      <c r="IS230" s="110"/>
      <c r="IT230" s="109"/>
      <c r="IU230" s="110"/>
      <c r="IV230" s="109"/>
      <c r="IW230" s="110"/>
      <c r="IX230" s="111"/>
      <c r="IY230" s="110"/>
      <c r="IZ230" s="111"/>
      <c r="JA230" s="110"/>
      <c r="JB230" s="109"/>
      <c r="JC230" s="110"/>
      <c r="JD230" s="111"/>
      <c r="JE230" s="111"/>
      <c r="JF230" s="96">
        <f t="shared" si="347"/>
        <v>0</v>
      </c>
      <c r="JG230" s="97">
        <f t="shared" si="348"/>
        <v>0</v>
      </c>
      <c r="JH230" s="97">
        <f t="shared" si="349"/>
        <v>0</v>
      </c>
      <c r="JI230" s="97"/>
      <c r="JJ230" s="139">
        <f t="shared" si="350"/>
        <v>0</v>
      </c>
      <c r="JK230" s="109">
        <v>0</v>
      </c>
      <c r="JL230" s="110">
        <v>0</v>
      </c>
      <c r="JM230" s="109"/>
      <c r="JN230" s="110"/>
      <c r="JO230" s="109"/>
      <c r="JP230" s="110"/>
      <c r="JQ230" s="109"/>
      <c r="JR230" s="110"/>
      <c r="JS230" s="109"/>
      <c r="JT230" s="110"/>
      <c r="JU230" s="111"/>
      <c r="JV230" s="110"/>
      <c r="JW230" s="109"/>
      <c r="JX230" s="111"/>
      <c r="JY230" s="109"/>
      <c r="JZ230" s="110"/>
      <c r="KA230" s="111"/>
      <c r="KB230" s="110"/>
      <c r="KC230" s="111"/>
      <c r="KD230" s="110"/>
      <c r="KE230" s="111"/>
      <c r="KF230" s="110"/>
      <c r="KG230" s="111"/>
      <c r="KH230" s="110"/>
      <c r="KI230" s="96">
        <f t="shared" si="351"/>
        <v>0</v>
      </c>
      <c r="KJ230" s="97">
        <f t="shared" si="352"/>
        <v>0</v>
      </c>
      <c r="KK230" s="97">
        <v>0.89638634431248743</v>
      </c>
      <c r="KL230" s="139">
        <f t="shared" si="353"/>
        <v>0</v>
      </c>
      <c r="KM230" s="103">
        <v>0</v>
      </c>
      <c r="KN230" s="104">
        <v>0</v>
      </c>
      <c r="KO230" s="108"/>
      <c r="KP230" s="104"/>
      <c r="KQ230" s="108"/>
      <c r="KR230" s="104"/>
      <c r="KS230" s="108"/>
      <c r="KT230" s="104"/>
      <c r="KU230" s="108"/>
      <c r="KV230" s="104"/>
      <c r="KW230" s="108"/>
      <c r="KX230" s="104"/>
      <c r="KY230" s="108"/>
      <c r="KZ230" s="104"/>
      <c r="LA230" s="108"/>
      <c r="LB230" s="104"/>
      <c r="LC230" s="108"/>
      <c r="LD230" s="103"/>
      <c r="LE230" s="108"/>
      <c r="LF230" s="104"/>
      <c r="LG230" s="108"/>
      <c r="LH230" s="104"/>
      <c r="LI230" s="108"/>
      <c r="LJ230" s="104"/>
      <c r="LK230" s="100">
        <f t="shared" si="354"/>
        <v>0</v>
      </c>
      <c r="LL230" s="104">
        <f t="shared" si="355"/>
        <v>0</v>
      </c>
      <c r="LM230" s="108">
        <v>0</v>
      </c>
      <c r="LN230" s="104">
        <v>0</v>
      </c>
      <c r="LO230" s="108"/>
      <c r="LP230" s="104"/>
      <c r="LQ230" s="108"/>
      <c r="LR230" s="104"/>
      <c r="LS230" s="108"/>
      <c r="LT230" s="104"/>
      <c r="LU230" s="108"/>
      <c r="LV230" s="104"/>
      <c r="LW230" s="103"/>
      <c r="LX230" s="104"/>
      <c r="LY230" s="103"/>
      <c r="LZ230" s="103"/>
      <c r="MA230" s="108"/>
      <c r="MB230" s="104"/>
      <c r="MC230" s="103"/>
      <c r="MD230" s="104"/>
      <c r="ME230" s="103"/>
      <c r="MF230" s="104"/>
      <c r="MG230" s="103"/>
      <c r="MH230" s="104"/>
      <c r="MI230" s="103"/>
      <c r="MJ230" s="104"/>
      <c r="MK230" s="102">
        <f t="shared" si="356"/>
        <v>0</v>
      </c>
      <c r="ML230" s="104">
        <f t="shared" si="357"/>
        <v>0</v>
      </c>
      <c r="MM230" s="108">
        <v>0</v>
      </c>
      <c r="MN230" s="104">
        <v>0</v>
      </c>
      <c r="MO230" s="108"/>
      <c r="MP230" s="104"/>
      <c r="MQ230" s="108"/>
      <c r="MR230" s="104"/>
      <c r="MS230" s="108"/>
      <c r="MT230" s="104"/>
      <c r="MU230" s="108"/>
      <c r="MV230" s="104"/>
      <c r="MW230" s="108"/>
      <c r="MX230" s="104"/>
      <c r="MY230" s="108"/>
      <c r="MZ230" s="104"/>
      <c r="NA230" s="108"/>
      <c r="NB230" s="104"/>
      <c r="NC230" s="108"/>
      <c r="ND230" s="104"/>
      <c r="NE230" s="108"/>
      <c r="NF230" s="104"/>
      <c r="NG230" s="108"/>
      <c r="NH230" s="104"/>
      <c r="NI230" s="108"/>
      <c r="NJ230" s="104"/>
      <c r="NK230" s="100">
        <f t="shared" si="358"/>
        <v>0</v>
      </c>
      <c r="NL230" s="104">
        <f t="shared" si="359"/>
        <v>0</v>
      </c>
      <c r="NM230" s="109">
        <f t="shared" si="360"/>
        <v>0</v>
      </c>
      <c r="NN230" s="110">
        <f t="shared" si="361"/>
        <v>0</v>
      </c>
      <c r="NO230" s="109">
        <f t="shared" si="362"/>
        <v>0</v>
      </c>
      <c r="NP230" s="110">
        <f t="shared" si="363"/>
        <v>0</v>
      </c>
      <c r="NQ230" s="109">
        <f t="shared" si="364"/>
        <v>0</v>
      </c>
      <c r="NR230" s="110">
        <f t="shared" si="365"/>
        <v>0</v>
      </c>
      <c r="NS230" s="109">
        <f t="shared" si="366"/>
        <v>0</v>
      </c>
      <c r="NT230" s="110">
        <f t="shared" si="367"/>
        <v>0</v>
      </c>
      <c r="NU230" s="109">
        <f t="shared" si="368"/>
        <v>0</v>
      </c>
      <c r="NV230" s="110">
        <f t="shared" si="369"/>
        <v>0</v>
      </c>
      <c r="NW230" s="109">
        <f t="shared" si="370"/>
        <v>0</v>
      </c>
      <c r="NX230" s="110">
        <f t="shared" si="371"/>
        <v>0</v>
      </c>
      <c r="NY230" s="109">
        <f t="shared" si="372"/>
        <v>0</v>
      </c>
      <c r="NZ230" s="110">
        <f t="shared" si="373"/>
        <v>0</v>
      </c>
      <c r="OA230" s="109">
        <f t="shared" si="374"/>
        <v>0</v>
      </c>
      <c r="OB230" s="110">
        <f t="shared" si="375"/>
        <v>0</v>
      </c>
      <c r="OC230" s="111">
        <f t="shared" si="376"/>
        <v>0</v>
      </c>
      <c r="OD230" s="110">
        <f t="shared" si="377"/>
        <v>0</v>
      </c>
      <c r="OE230" s="111">
        <f t="shared" si="378"/>
        <v>0</v>
      </c>
      <c r="OF230" s="110">
        <f t="shared" si="379"/>
        <v>0</v>
      </c>
      <c r="OG230" s="109">
        <f t="shared" si="380"/>
        <v>0</v>
      </c>
      <c r="OH230" s="110">
        <f t="shared" si="381"/>
        <v>0</v>
      </c>
      <c r="OI230" s="111">
        <f t="shared" si="382"/>
        <v>0</v>
      </c>
      <c r="OJ230" s="111">
        <f t="shared" si="383"/>
        <v>0</v>
      </c>
      <c r="OK230" s="96">
        <f t="shared" si="384"/>
        <v>0</v>
      </c>
      <c r="OL230" s="97">
        <f t="shared" si="385"/>
        <v>0</v>
      </c>
      <c r="OM230" s="97">
        <v>0</v>
      </c>
      <c r="ON230" s="139">
        <f t="shared" si="386"/>
        <v>0</v>
      </c>
      <c r="OO230" s="111">
        <v>0</v>
      </c>
      <c r="OP230" s="110">
        <v>0</v>
      </c>
      <c r="OQ230" s="109"/>
      <c r="OR230" s="110"/>
      <c r="OS230" s="109"/>
      <c r="OT230" s="110"/>
      <c r="OU230" s="109"/>
      <c r="OV230" s="110"/>
      <c r="OW230" s="109"/>
      <c r="OX230" s="110"/>
      <c r="OY230" s="109"/>
      <c r="OZ230" s="110"/>
      <c r="PA230" s="109"/>
      <c r="PB230" s="110"/>
      <c r="PC230" s="109"/>
      <c r="PD230" s="110"/>
      <c r="PE230" s="111"/>
      <c r="PF230" s="110"/>
      <c r="PG230" s="111"/>
      <c r="PH230" s="110"/>
      <c r="PI230" s="109"/>
      <c r="PJ230" s="110"/>
      <c r="PK230" s="111"/>
      <c r="PL230" s="110"/>
      <c r="PM230" s="96">
        <f t="shared" si="387"/>
        <v>0</v>
      </c>
      <c r="PN230" s="97">
        <f t="shared" si="388"/>
        <v>0</v>
      </c>
      <c r="PO230" s="97">
        <f t="shared" si="389"/>
        <v>0</v>
      </c>
      <c r="PP230" s="109">
        <v>0</v>
      </c>
      <c r="PQ230" s="111"/>
      <c r="PR230" s="111"/>
      <c r="PS230" s="111"/>
      <c r="PT230" s="111"/>
      <c r="PU230" s="111"/>
      <c r="PV230" s="111"/>
      <c r="PW230" s="111"/>
      <c r="PX230" s="111"/>
      <c r="PY230" s="111"/>
      <c r="PZ230" s="111"/>
      <c r="QA230" s="110"/>
      <c r="QB230" s="98">
        <f t="shared" si="390"/>
        <v>0</v>
      </c>
      <c r="QC230" s="105">
        <f t="shared" si="391"/>
        <v>0.33333333333333331</v>
      </c>
      <c r="QD230" s="106"/>
      <c r="QE230" s="113">
        <f t="shared" si="392"/>
        <v>0</v>
      </c>
      <c r="QF230" s="108">
        <v>0</v>
      </c>
      <c r="QG230" s="103"/>
      <c r="QH230" s="103"/>
      <c r="QI230" s="103"/>
      <c r="QJ230" s="103"/>
      <c r="QK230" s="103"/>
      <c r="QL230" s="103"/>
      <c r="QM230" s="103"/>
      <c r="QN230" s="103"/>
      <c r="QO230" s="103"/>
      <c r="QP230" s="103"/>
      <c r="QQ230" s="104"/>
      <c r="QR230" s="117">
        <f t="shared" si="393"/>
        <v>0</v>
      </c>
      <c r="QS230" s="158"/>
    </row>
    <row r="231" spans="1:461" s="88" customFormat="1" ht="10.5" x14ac:dyDescent="0.25">
      <c r="A231" s="89" t="s">
        <v>258</v>
      </c>
      <c r="B231" s="90" t="s">
        <v>242</v>
      </c>
      <c r="C231" s="90">
        <v>401</v>
      </c>
      <c r="D231" s="90" t="s">
        <v>242</v>
      </c>
      <c r="E231" s="91" t="s">
        <v>258</v>
      </c>
      <c r="F231" s="92" t="s">
        <v>242</v>
      </c>
      <c r="G231" s="92" t="s">
        <v>644</v>
      </c>
      <c r="H231" s="155">
        <v>230</v>
      </c>
      <c r="I231" s="92" t="s">
        <v>757</v>
      </c>
      <c r="J231" s="93">
        <v>0</v>
      </c>
      <c r="K231" s="94">
        <v>0</v>
      </c>
      <c r="L231" s="93"/>
      <c r="M231" s="94"/>
      <c r="N231" s="93"/>
      <c r="O231" s="94"/>
      <c r="P231" s="93"/>
      <c r="Q231" s="94"/>
      <c r="R231" s="93"/>
      <c r="S231" s="94"/>
      <c r="T231" s="93"/>
      <c r="U231" s="94"/>
      <c r="V231" s="93"/>
      <c r="W231" s="95"/>
      <c r="X231" s="93"/>
      <c r="Y231" s="94"/>
      <c r="Z231" s="95"/>
      <c r="AA231" s="95"/>
      <c r="AB231" s="93"/>
      <c r="AC231" s="94"/>
      <c r="AD231" s="93"/>
      <c r="AE231" s="94"/>
      <c r="AF231" s="93"/>
      <c r="AG231" s="95"/>
      <c r="AH231" s="96">
        <f t="shared" si="316"/>
        <v>0</v>
      </c>
      <c r="AI231" s="97">
        <f t="shared" si="317"/>
        <v>0</v>
      </c>
      <c r="AJ231" s="97">
        <f t="shared" si="315"/>
        <v>0</v>
      </c>
      <c r="AK231" s="97"/>
      <c r="AL231" s="139">
        <f t="shared" si="318"/>
        <v>0</v>
      </c>
      <c r="AM231" s="95">
        <v>0</v>
      </c>
      <c r="AN231" s="94">
        <v>0</v>
      </c>
      <c r="AO231" s="93"/>
      <c r="AP231" s="94"/>
      <c r="AQ231" s="93"/>
      <c r="AR231" s="94"/>
      <c r="AS231" s="93"/>
      <c r="AT231" s="94"/>
      <c r="AU231" s="93"/>
      <c r="AV231" s="94"/>
      <c r="AW231" s="93"/>
      <c r="AX231" s="94"/>
      <c r="AY231" s="93"/>
      <c r="AZ231" s="95"/>
      <c r="BA231" s="93"/>
      <c r="BB231" s="95"/>
      <c r="BC231" s="93"/>
      <c r="BD231" s="94"/>
      <c r="BE231" s="95"/>
      <c r="BF231" s="95"/>
      <c r="BG231" s="93"/>
      <c r="BH231" s="94"/>
      <c r="BI231" s="93"/>
      <c r="BJ231" s="94"/>
      <c r="BK231" s="96">
        <f t="shared" si="319"/>
        <v>0</v>
      </c>
      <c r="BL231" s="97">
        <f t="shared" si="320"/>
        <v>0</v>
      </c>
      <c r="BM231" s="97">
        <f t="shared" si="321"/>
        <v>0</v>
      </c>
      <c r="BN231" s="97"/>
      <c r="BO231" s="139">
        <f t="shared" si="322"/>
        <v>0</v>
      </c>
      <c r="BP231" s="111">
        <v>0</v>
      </c>
      <c r="BQ231" s="110">
        <v>0</v>
      </c>
      <c r="BR231" s="109"/>
      <c r="BS231" s="110"/>
      <c r="BT231" s="109"/>
      <c r="BU231" s="110"/>
      <c r="BV231" s="109"/>
      <c r="BW231" s="110"/>
      <c r="BX231" s="109"/>
      <c r="BY231" s="110"/>
      <c r="BZ231" s="109"/>
      <c r="CA231" s="110"/>
      <c r="CB231" s="111"/>
      <c r="CC231" s="111"/>
      <c r="CD231" s="109"/>
      <c r="CE231" s="110"/>
      <c r="CF231" s="109"/>
      <c r="CG231" s="111"/>
      <c r="CH231" s="109"/>
      <c r="CI231" s="110"/>
      <c r="CJ231" s="109"/>
      <c r="CK231" s="110"/>
      <c r="CL231" s="111"/>
      <c r="CM231" s="111"/>
      <c r="CN231" s="96">
        <f t="shared" si="323"/>
        <v>0</v>
      </c>
      <c r="CO231" s="97">
        <f t="shared" si="324"/>
        <v>0</v>
      </c>
      <c r="CP231" s="97">
        <f t="shared" si="325"/>
        <v>0</v>
      </c>
      <c r="CQ231" s="97"/>
      <c r="CR231" s="139">
        <f t="shared" si="326"/>
        <v>0</v>
      </c>
      <c r="CS231" s="111">
        <v>0</v>
      </c>
      <c r="CT231" s="110">
        <v>0</v>
      </c>
      <c r="CU231" s="109"/>
      <c r="CV231" s="110"/>
      <c r="CW231" s="109"/>
      <c r="CX231" s="110"/>
      <c r="CY231" s="109"/>
      <c r="CZ231" s="110"/>
      <c r="DA231" s="109"/>
      <c r="DB231" s="110"/>
      <c r="DC231" s="109"/>
      <c r="DD231" s="110"/>
      <c r="DE231" s="109"/>
      <c r="DF231" s="110"/>
      <c r="DG231" s="109"/>
      <c r="DH231" s="110"/>
      <c r="DI231" s="111"/>
      <c r="DJ231" s="111"/>
      <c r="DK231" s="109"/>
      <c r="DL231" s="111"/>
      <c r="DM231" s="109"/>
      <c r="DN231" s="110"/>
      <c r="DO231" s="111"/>
      <c r="DP231" s="111"/>
      <c r="DQ231" s="96">
        <f t="shared" si="327"/>
        <v>0</v>
      </c>
      <c r="DR231" s="97">
        <f t="shared" si="328"/>
        <v>0</v>
      </c>
      <c r="DS231" s="97">
        <f t="shared" si="329"/>
        <v>0</v>
      </c>
      <c r="DT231" s="97"/>
      <c r="DU231" s="139">
        <f t="shared" si="330"/>
        <v>0</v>
      </c>
      <c r="DV231" s="111">
        <v>0</v>
      </c>
      <c r="DW231" s="110">
        <v>0</v>
      </c>
      <c r="DX231" s="111"/>
      <c r="DY231" s="110"/>
      <c r="DZ231" s="111"/>
      <c r="EA231" s="110"/>
      <c r="EB231" s="111"/>
      <c r="EC231" s="110"/>
      <c r="ED231" s="109"/>
      <c r="EE231" s="110"/>
      <c r="EF231" s="109"/>
      <c r="EG231" s="110"/>
      <c r="EH231" s="109"/>
      <c r="EI231" s="111"/>
      <c r="EJ231" s="109"/>
      <c r="EK231" s="111"/>
      <c r="EL231" s="109"/>
      <c r="EM231" s="110"/>
      <c r="EN231" s="111"/>
      <c r="EO231" s="110"/>
      <c r="EP231" s="111"/>
      <c r="EQ231" s="110"/>
      <c r="ER231" s="111"/>
      <c r="ES231" s="111"/>
      <c r="ET231" s="96">
        <f t="shared" si="331"/>
        <v>0</v>
      </c>
      <c r="EU231" s="97">
        <f t="shared" si="332"/>
        <v>0</v>
      </c>
      <c r="EV231" s="97">
        <f t="shared" si="333"/>
        <v>0</v>
      </c>
      <c r="EW231" s="97"/>
      <c r="EX231" s="139">
        <f t="shared" si="334"/>
        <v>0</v>
      </c>
      <c r="EY231" s="103">
        <v>0</v>
      </c>
      <c r="EZ231" s="104">
        <v>0</v>
      </c>
      <c r="FA231" s="103"/>
      <c r="FB231" s="104"/>
      <c r="FC231" s="103"/>
      <c r="FD231" s="104"/>
      <c r="FE231" s="103"/>
      <c r="FF231" s="104"/>
      <c r="FG231" s="108"/>
      <c r="FH231" s="104"/>
      <c r="FI231" s="103"/>
      <c r="FJ231" s="104"/>
      <c r="FK231" s="103"/>
      <c r="FL231" s="103"/>
      <c r="FM231" s="108"/>
      <c r="FN231" s="104"/>
      <c r="FO231" s="103"/>
      <c r="FP231" s="103"/>
      <c r="FQ231" s="108"/>
      <c r="FR231" s="104"/>
      <c r="FS231" s="103"/>
      <c r="FT231" s="104"/>
      <c r="FU231" s="103"/>
      <c r="FV231" s="103"/>
      <c r="FW231" s="100">
        <f t="shared" si="335"/>
        <v>0</v>
      </c>
      <c r="FX231" s="103">
        <f t="shared" si="336"/>
        <v>0</v>
      </c>
      <c r="FY231" s="103">
        <f t="shared" si="337"/>
        <v>0</v>
      </c>
      <c r="FZ231" s="103"/>
      <c r="GA231" s="149">
        <f t="shared" si="338"/>
        <v>0</v>
      </c>
      <c r="GB231" s="103">
        <v>0</v>
      </c>
      <c r="GC231" s="104">
        <v>0</v>
      </c>
      <c r="GD231" s="108"/>
      <c r="GE231" s="104"/>
      <c r="GF231" s="108"/>
      <c r="GG231" s="104"/>
      <c r="GH231" s="108"/>
      <c r="GI231" s="104"/>
      <c r="GJ231" s="108"/>
      <c r="GK231" s="104"/>
      <c r="GL231" s="108"/>
      <c r="GM231" s="104"/>
      <c r="GN231" s="103"/>
      <c r="GO231" s="103"/>
      <c r="GP231" s="108"/>
      <c r="GQ231" s="104"/>
      <c r="GR231" s="103"/>
      <c r="GS231" s="103"/>
      <c r="GT231" s="108"/>
      <c r="GU231" s="104"/>
      <c r="GV231" s="103"/>
      <c r="GW231" s="103"/>
      <c r="GX231" s="108"/>
      <c r="GY231" s="103"/>
      <c r="GZ231" s="100">
        <f t="shared" si="339"/>
        <v>0</v>
      </c>
      <c r="HA231" s="103">
        <f t="shared" si="340"/>
        <v>0</v>
      </c>
      <c r="HB231" s="103">
        <f t="shared" si="341"/>
        <v>0</v>
      </c>
      <c r="HC231" s="103"/>
      <c r="HD231" s="149">
        <f t="shared" si="342"/>
        <v>0</v>
      </c>
      <c r="HE231" s="103">
        <v>0</v>
      </c>
      <c r="HF231" s="104">
        <v>0</v>
      </c>
      <c r="HG231" s="108"/>
      <c r="HH231" s="104"/>
      <c r="HI231" s="108"/>
      <c r="HJ231" s="104"/>
      <c r="HK231" s="108"/>
      <c r="HL231" s="104"/>
      <c r="HM231" s="108"/>
      <c r="HN231" s="104"/>
      <c r="HO231" s="108"/>
      <c r="HP231" s="104"/>
      <c r="HQ231" s="108"/>
      <c r="HR231" s="104"/>
      <c r="HS231" s="108"/>
      <c r="HT231" s="104"/>
      <c r="HU231" s="108"/>
      <c r="HV231" s="104"/>
      <c r="HW231" s="108"/>
      <c r="HX231" s="104"/>
      <c r="HY231" s="108"/>
      <c r="HZ231" s="104"/>
      <c r="IA231" s="108"/>
      <c r="IB231" s="103"/>
      <c r="IC231" s="96">
        <f t="shared" si="343"/>
        <v>0</v>
      </c>
      <c r="ID231" s="97">
        <f t="shared" si="344"/>
        <v>0</v>
      </c>
      <c r="IE231" s="97">
        <f t="shared" si="345"/>
        <v>0</v>
      </c>
      <c r="IF231" s="97"/>
      <c r="IG231" s="139">
        <f t="shared" si="346"/>
        <v>0</v>
      </c>
      <c r="IH231" s="111">
        <v>0</v>
      </c>
      <c r="II231" s="110">
        <v>0</v>
      </c>
      <c r="IJ231" s="109"/>
      <c r="IK231" s="110"/>
      <c r="IL231" s="109"/>
      <c r="IM231" s="110"/>
      <c r="IN231" s="109"/>
      <c r="IO231" s="110"/>
      <c r="IP231" s="109"/>
      <c r="IQ231" s="110"/>
      <c r="IR231" s="109"/>
      <c r="IS231" s="110"/>
      <c r="IT231" s="109"/>
      <c r="IU231" s="110"/>
      <c r="IV231" s="109"/>
      <c r="IW231" s="110"/>
      <c r="IX231" s="111"/>
      <c r="IY231" s="110"/>
      <c r="IZ231" s="111"/>
      <c r="JA231" s="110"/>
      <c r="JB231" s="109"/>
      <c r="JC231" s="110"/>
      <c r="JD231" s="111"/>
      <c r="JE231" s="111"/>
      <c r="JF231" s="96">
        <f t="shared" si="347"/>
        <v>0</v>
      </c>
      <c r="JG231" s="97">
        <f t="shared" si="348"/>
        <v>0</v>
      </c>
      <c r="JH231" s="97">
        <f t="shared" si="349"/>
        <v>0</v>
      </c>
      <c r="JI231" s="97"/>
      <c r="JJ231" s="139">
        <f t="shared" si="350"/>
        <v>0</v>
      </c>
      <c r="JK231" s="109">
        <v>0</v>
      </c>
      <c r="JL231" s="110">
        <v>0</v>
      </c>
      <c r="JM231" s="109"/>
      <c r="JN231" s="110"/>
      <c r="JO231" s="109"/>
      <c r="JP231" s="110"/>
      <c r="JQ231" s="109"/>
      <c r="JR231" s="110"/>
      <c r="JS231" s="109"/>
      <c r="JT231" s="110"/>
      <c r="JU231" s="111"/>
      <c r="JV231" s="110"/>
      <c r="JW231" s="109"/>
      <c r="JX231" s="111"/>
      <c r="JY231" s="109"/>
      <c r="JZ231" s="110"/>
      <c r="KA231" s="111"/>
      <c r="KB231" s="110"/>
      <c r="KC231" s="111"/>
      <c r="KD231" s="110"/>
      <c r="KE231" s="111"/>
      <c r="KF231" s="110"/>
      <c r="KG231" s="111"/>
      <c r="KH231" s="110"/>
      <c r="KI231" s="96">
        <f t="shared" si="351"/>
        <v>0</v>
      </c>
      <c r="KJ231" s="97">
        <f t="shared" si="352"/>
        <v>0</v>
      </c>
      <c r="KK231" s="97">
        <v>5.4881138664720802E-2</v>
      </c>
      <c r="KL231" s="139">
        <f t="shared" si="353"/>
        <v>0</v>
      </c>
      <c r="KM231" s="103">
        <v>0</v>
      </c>
      <c r="KN231" s="104">
        <v>0</v>
      </c>
      <c r="KO231" s="108"/>
      <c r="KP231" s="104"/>
      <c r="KQ231" s="108"/>
      <c r="KR231" s="104"/>
      <c r="KS231" s="108"/>
      <c r="KT231" s="104"/>
      <c r="KU231" s="108"/>
      <c r="KV231" s="104"/>
      <c r="KW231" s="108"/>
      <c r="KX231" s="104"/>
      <c r="KY231" s="108"/>
      <c r="KZ231" s="104"/>
      <c r="LA231" s="108"/>
      <c r="LB231" s="104"/>
      <c r="LC231" s="108"/>
      <c r="LD231" s="103"/>
      <c r="LE231" s="108"/>
      <c r="LF231" s="104"/>
      <c r="LG231" s="108"/>
      <c r="LH231" s="104"/>
      <c r="LI231" s="108"/>
      <c r="LJ231" s="104"/>
      <c r="LK231" s="100">
        <f t="shared" si="354"/>
        <v>0</v>
      </c>
      <c r="LL231" s="104">
        <f t="shared" si="355"/>
        <v>0</v>
      </c>
      <c r="LM231" s="108">
        <v>0</v>
      </c>
      <c r="LN231" s="104">
        <v>0</v>
      </c>
      <c r="LO231" s="108"/>
      <c r="LP231" s="104"/>
      <c r="LQ231" s="108"/>
      <c r="LR231" s="104"/>
      <c r="LS231" s="108"/>
      <c r="LT231" s="104"/>
      <c r="LU231" s="108"/>
      <c r="LV231" s="104"/>
      <c r="LW231" s="103"/>
      <c r="LX231" s="104"/>
      <c r="LY231" s="103"/>
      <c r="LZ231" s="103"/>
      <c r="MA231" s="108"/>
      <c r="MB231" s="104"/>
      <c r="MC231" s="103"/>
      <c r="MD231" s="104"/>
      <c r="ME231" s="103"/>
      <c r="MF231" s="104"/>
      <c r="MG231" s="103"/>
      <c r="MH231" s="104"/>
      <c r="MI231" s="103"/>
      <c r="MJ231" s="104"/>
      <c r="MK231" s="102">
        <f t="shared" si="356"/>
        <v>0</v>
      </c>
      <c r="ML231" s="104">
        <f t="shared" si="357"/>
        <v>0</v>
      </c>
      <c r="MM231" s="108">
        <v>0</v>
      </c>
      <c r="MN231" s="104">
        <v>0</v>
      </c>
      <c r="MO231" s="108"/>
      <c r="MP231" s="104"/>
      <c r="MQ231" s="108"/>
      <c r="MR231" s="104"/>
      <c r="MS231" s="108"/>
      <c r="MT231" s="104"/>
      <c r="MU231" s="108"/>
      <c r="MV231" s="104"/>
      <c r="MW231" s="108"/>
      <c r="MX231" s="104"/>
      <c r="MY231" s="108"/>
      <c r="MZ231" s="104"/>
      <c r="NA231" s="108"/>
      <c r="NB231" s="104"/>
      <c r="NC231" s="108"/>
      <c r="ND231" s="104"/>
      <c r="NE231" s="108"/>
      <c r="NF231" s="104"/>
      <c r="NG231" s="108"/>
      <c r="NH231" s="104"/>
      <c r="NI231" s="108"/>
      <c r="NJ231" s="104"/>
      <c r="NK231" s="100">
        <f t="shared" si="358"/>
        <v>0</v>
      </c>
      <c r="NL231" s="104">
        <f t="shared" si="359"/>
        <v>0</v>
      </c>
      <c r="NM231" s="109">
        <f t="shared" si="360"/>
        <v>0</v>
      </c>
      <c r="NN231" s="110">
        <f t="shared" si="361"/>
        <v>0</v>
      </c>
      <c r="NO231" s="109">
        <f t="shared" si="362"/>
        <v>0</v>
      </c>
      <c r="NP231" s="110">
        <f t="shared" si="363"/>
        <v>0</v>
      </c>
      <c r="NQ231" s="109">
        <f t="shared" si="364"/>
        <v>0</v>
      </c>
      <c r="NR231" s="110">
        <f t="shared" si="365"/>
        <v>0</v>
      </c>
      <c r="NS231" s="109">
        <f t="shared" si="366"/>
        <v>0</v>
      </c>
      <c r="NT231" s="110">
        <f t="shared" si="367"/>
        <v>0</v>
      </c>
      <c r="NU231" s="109">
        <f t="shared" si="368"/>
        <v>0</v>
      </c>
      <c r="NV231" s="110">
        <f t="shared" si="369"/>
        <v>0</v>
      </c>
      <c r="NW231" s="109">
        <f t="shared" si="370"/>
        <v>0</v>
      </c>
      <c r="NX231" s="110">
        <f t="shared" si="371"/>
        <v>0</v>
      </c>
      <c r="NY231" s="109">
        <f t="shared" si="372"/>
        <v>0</v>
      </c>
      <c r="NZ231" s="110">
        <f t="shared" si="373"/>
        <v>0</v>
      </c>
      <c r="OA231" s="109">
        <f t="shared" si="374"/>
        <v>0</v>
      </c>
      <c r="OB231" s="110">
        <f t="shared" si="375"/>
        <v>0</v>
      </c>
      <c r="OC231" s="111">
        <f t="shared" si="376"/>
        <v>0</v>
      </c>
      <c r="OD231" s="110">
        <f t="shared" si="377"/>
        <v>0</v>
      </c>
      <c r="OE231" s="111">
        <f t="shared" si="378"/>
        <v>0</v>
      </c>
      <c r="OF231" s="110">
        <f t="shared" si="379"/>
        <v>0</v>
      </c>
      <c r="OG231" s="109">
        <f t="shared" si="380"/>
        <v>0</v>
      </c>
      <c r="OH231" s="110">
        <f t="shared" si="381"/>
        <v>0</v>
      </c>
      <c r="OI231" s="111">
        <f t="shared" si="382"/>
        <v>0</v>
      </c>
      <c r="OJ231" s="111">
        <f t="shared" si="383"/>
        <v>0</v>
      </c>
      <c r="OK231" s="96">
        <f t="shared" si="384"/>
        <v>0</v>
      </c>
      <c r="OL231" s="97">
        <f t="shared" si="385"/>
        <v>0</v>
      </c>
      <c r="OM231" s="97">
        <v>0</v>
      </c>
      <c r="ON231" s="139">
        <f t="shared" si="386"/>
        <v>0</v>
      </c>
      <c r="OO231" s="111">
        <v>0</v>
      </c>
      <c r="OP231" s="110">
        <v>0</v>
      </c>
      <c r="OQ231" s="109"/>
      <c r="OR231" s="110"/>
      <c r="OS231" s="109"/>
      <c r="OT231" s="110"/>
      <c r="OU231" s="109"/>
      <c r="OV231" s="110"/>
      <c r="OW231" s="109"/>
      <c r="OX231" s="110"/>
      <c r="OY231" s="109"/>
      <c r="OZ231" s="110"/>
      <c r="PA231" s="109"/>
      <c r="PB231" s="110"/>
      <c r="PC231" s="109"/>
      <c r="PD231" s="110"/>
      <c r="PE231" s="111"/>
      <c r="PF231" s="110"/>
      <c r="PG231" s="111"/>
      <c r="PH231" s="110"/>
      <c r="PI231" s="109"/>
      <c r="PJ231" s="110"/>
      <c r="PK231" s="111"/>
      <c r="PL231" s="110"/>
      <c r="PM231" s="96">
        <f t="shared" si="387"/>
        <v>0</v>
      </c>
      <c r="PN231" s="97">
        <f t="shared" si="388"/>
        <v>0</v>
      </c>
      <c r="PO231" s="97">
        <f t="shared" si="389"/>
        <v>0</v>
      </c>
      <c r="PP231" s="109">
        <v>0</v>
      </c>
      <c r="PQ231" s="111"/>
      <c r="PR231" s="111"/>
      <c r="PS231" s="111"/>
      <c r="PT231" s="111"/>
      <c r="PU231" s="111"/>
      <c r="PV231" s="111"/>
      <c r="PW231" s="111"/>
      <c r="PX231" s="111"/>
      <c r="PY231" s="111"/>
      <c r="PZ231" s="111"/>
      <c r="QA231" s="110"/>
      <c r="QB231" s="98">
        <f t="shared" si="390"/>
        <v>0</v>
      </c>
      <c r="QC231" s="105">
        <f t="shared" si="391"/>
        <v>0</v>
      </c>
      <c r="QD231" s="106"/>
      <c r="QE231" s="113">
        <f t="shared" si="392"/>
        <v>0</v>
      </c>
      <c r="QF231" s="108">
        <v>0</v>
      </c>
      <c r="QG231" s="103"/>
      <c r="QH231" s="103"/>
      <c r="QI231" s="103"/>
      <c r="QJ231" s="103"/>
      <c r="QK231" s="103"/>
      <c r="QL231" s="103"/>
      <c r="QM231" s="103"/>
      <c r="QN231" s="103"/>
      <c r="QO231" s="103"/>
      <c r="QP231" s="103"/>
      <c r="QQ231" s="104"/>
      <c r="QR231" s="117">
        <f t="shared" si="393"/>
        <v>0</v>
      </c>
      <c r="QS231" s="158"/>
    </row>
    <row r="232" spans="1:461" s="88" customFormat="1" ht="10.5" x14ac:dyDescent="0.25">
      <c r="A232" s="89" t="s">
        <v>258</v>
      </c>
      <c r="B232" s="90" t="s">
        <v>242</v>
      </c>
      <c r="C232" s="90">
        <v>401</v>
      </c>
      <c r="D232" s="90" t="s">
        <v>242</v>
      </c>
      <c r="E232" s="91" t="s">
        <v>258</v>
      </c>
      <c r="F232" s="92" t="s">
        <v>242</v>
      </c>
      <c r="G232" s="92" t="s">
        <v>644</v>
      </c>
      <c r="H232" s="155">
        <v>231</v>
      </c>
      <c r="I232" s="92" t="s">
        <v>758</v>
      </c>
      <c r="J232" s="93">
        <v>0</v>
      </c>
      <c r="K232" s="94">
        <v>0</v>
      </c>
      <c r="L232" s="93"/>
      <c r="M232" s="94"/>
      <c r="N232" s="93"/>
      <c r="O232" s="94"/>
      <c r="P232" s="93"/>
      <c r="Q232" s="94"/>
      <c r="R232" s="93"/>
      <c r="S232" s="94"/>
      <c r="T232" s="93"/>
      <c r="U232" s="94"/>
      <c r="V232" s="93"/>
      <c r="W232" s="95"/>
      <c r="X232" s="93"/>
      <c r="Y232" s="94"/>
      <c r="Z232" s="95"/>
      <c r="AA232" s="95"/>
      <c r="AB232" s="93"/>
      <c r="AC232" s="94"/>
      <c r="AD232" s="93"/>
      <c r="AE232" s="94"/>
      <c r="AF232" s="93"/>
      <c r="AG232" s="95"/>
      <c r="AH232" s="96">
        <f t="shared" si="316"/>
        <v>0</v>
      </c>
      <c r="AI232" s="97">
        <f t="shared" si="317"/>
        <v>0</v>
      </c>
      <c r="AJ232" s="97">
        <f t="shared" si="315"/>
        <v>0</v>
      </c>
      <c r="AK232" s="97"/>
      <c r="AL232" s="139">
        <f t="shared" si="318"/>
        <v>0</v>
      </c>
      <c r="AM232" s="95">
        <v>0</v>
      </c>
      <c r="AN232" s="94">
        <v>0</v>
      </c>
      <c r="AO232" s="93"/>
      <c r="AP232" s="94"/>
      <c r="AQ232" s="93"/>
      <c r="AR232" s="94"/>
      <c r="AS232" s="93"/>
      <c r="AT232" s="94"/>
      <c r="AU232" s="93"/>
      <c r="AV232" s="94"/>
      <c r="AW232" s="93"/>
      <c r="AX232" s="94"/>
      <c r="AY232" s="93"/>
      <c r="AZ232" s="95"/>
      <c r="BA232" s="93"/>
      <c r="BB232" s="95"/>
      <c r="BC232" s="93"/>
      <c r="BD232" s="94"/>
      <c r="BE232" s="95"/>
      <c r="BF232" s="95"/>
      <c r="BG232" s="93"/>
      <c r="BH232" s="94"/>
      <c r="BI232" s="93"/>
      <c r="BJ232" s="94"/>
      <c r="BK232" s="96">
        <f t="shared" si="319"/>
        <v>0</v>
      </c>
      <c r="BL232" s="97">
        <f t="shared" si="320"/>
        <v>0</v>
      </c>
      <c r="BM232" s="97">
        <f t="shared" si="321"/>
        <v>0</v>
      </c>
      <c r="BN232" s="97"/>
      <c r="BO232" s="139">
        <f t="shared" si="322"/>
        <v>0</v>
      </c>
      <c r="BP232" s="111">
        <v>2</v>
      </c>
      <c r="BQ232" s="110">
        <v>0</v>
      </c>
      <c r="BR232" s="109"/>
      <c r="BS232" s="110"/>
      <c r="BT232" s="109"/>
      <c r="BU232" s="110"/>
      <c r="BV232" s="109"/>
      <c r="BW232" s="110"/>
      <c r="BX232" s="109"/>
      <c r="BY232" s="110"/>
      <c r="BZ232" s="109"/>
      <c r="CA232" s="110"/>
      <c r="CB232" s="111"/>
      <c r="CC232" s="111"/>
      <c r="CD232" s="109"/>
      <c r="CE232" s="110"/>
      <c r="CF232" s="109"/>
      <c r="CG232" s="111"/>
      <c r="CH232" s="109"/>
      <c r="CI232" s="110"/>
      <c r="CJ232" s="109"/>
      <c r="CK232" s="110"/>
      <c r="CL232" s="111"/>
      <c r="CM232" s="111"/>
      <c r="CN232" s="96">
        <f t="shared" si="323"/>
        <v>2</v>
      </c>
      <c r="CO232" s="97">
        <f t="shared" si="324"/>
        <v>0</v>
      </c>
      <c r="CP232" s="97">
        <f t="shared" si="325"/>
        <v>0.5</v>
      </c>
      <c r="CQ232" s="97"/>
      <c r="CR232" s="139">
        <f t="shared" si="326"/>
        <v>0</v>
      </c>
      <c r="CS232" s="111">
        <v>1</v>
      </c>
      <c r="CT232" s="110">
        <v>0</v>
      </c>
      <c r="CU232" s="109"/>
      <c r="CV232" s="110"/>
      <c r="CW232" s="109"/>
      <c r="CX232" s="110"/>
      <c r="CY232" s="109"/>
      <c r="CZ232" s="110"/>
      <c r="DA232" s="109"/>
      <c r="DB232" s="110"/>
      <c r="DC232" s="109"/>
      <c r="DD232" s="110"/>
      <c r="DE232" s="109"/>
      <c r="DF232" s="110"/>
      <c r="DG232" s="109"/>
      <c r="DH232" s="110"/>
      <c r="DI232" s="111"/>
      <c r="DJ232" s="111"/>
      <c r="DK232" s="109"/>
      <c r="DL232" s="111"/>
      <c r="DM232" s="109"/>
      <c r="DN232" s="110"/>
      <c r="DO232" s="111"/>
      <c r="DP232" s="111"/>
      <c r="DQ232" s="96">
        <f t="shared" si="327"/>
        <v>1</v>
      </c>
      <c r="DR232" s="97">
        <f t="shared" si="328"/>
        <v>0</v>
      </c>
      <c r="DS232" s="97">
        <f t="shared" si="329"/>
        <v>8.3333333333333329E-2</v>
      </c>
      <c r="DT232" s="97"/>
      <c r="DU232" s="139">
        <f t="shared" si="330"/>
        <v>0</v>
      </c>
      <c r="DV232" s="111">
        <v>0</v>
      </c>
      <c r="DW232" s="110">
        <v>0</v>
      </c>
      <c r="DX232" s="111"/>
      <c r="DY232" s="110"/>
      <c r="DZ232" s="111"/>
      <c r="EA232" s="110"/>
      <c r="EB232" s="111"/>
      <c r="EC232" s="110"/>
      <c r="ED232" s="109"/>
      <c r="EE232" s="110"/>
      <c r="EF232" s="109"/>
      <c r="EG232" s="110"/>
      <c r="EH232" s="109"/>
      <c r="EI232" s="111"/>
      <c r="EJ232" s="109"/>
      <c r="EK232" s="111"/>
      <c r="EL232" s="109"/>
      <c r="EM232" s="110"/>
      <c r="EN232" s="111"/>
      <c r="EO232" s="110"/>
      <c r="EP232" s="111"/>
      <c r="EQ232" s="110"/>
      <c r="ER232" s="111"/>
      <c r="ES232" s="111"/>
      <c r="ET232" s="96">
        <f t="shared" si="331"/>
        <v>0</v>
      </c>
      <c r="EU232" s="97">
        <f t="shared" si="332"/>
        <v>0</v>
      </c>
      <c r="EV232" s="97">
        <f t="shared" si="333"/>
        <v>0</v>
      </c>
      <c r="EW232" s="97"/>
      <c r="EX232" s="139">
        <f t="shared" si="334"/>
        <v>0</v>
      </c>
      <c r="EY232" s="103">
        <v>0</v>
      </c>
      <c r="EZ232" s="104">
        <v>0</v>
      </c>
      <c r="FA232" s="103"/>
      <c r="FB232" s="104"/>
      <c r="FC232" s="103"/>
      <c r="FD232" s="104"/>
      <c r="FE232" s="103"/>
      <c r="FF232" s="104"/>
      <c r="FG232" s="108"/>
      <c r="FH232" s="104"/>
      <c r="FI232" s="103"/>
      <c r="FJ232" s="104"/>
      <c r="FK232" s="103"/>
      <c r="FL232" s="103"/>
      <c r="FM232" s="108"/>
      <c r="FN232" s="104"/>
      <c r="FO232" s="103"/>
      <c r="FP232" s="103"/>
      <c r="FQ232" s="108"/>
      <c r="FR232" s="104"/>
      <c r="FS232" s="103"/>
      <c r="FT232" s="104"/>
      <c r="FU232" s="103"/>
      <c r="FV232" s="103"/>
      <c r="FW232" s="100">
        <f t="shared" si="335"/>
        <v>0</v>
      </c>
      <c r="FX232" s="103">
        <f t="shared" si="336"/>
        <v>0</v>
      </c>
      <c r="FY232" s="103">
        <f t="shared" si="337"/>
        <v>0</v>
      </c>
      <c r="FZ232" s="103"/>
      <c r="GA232" s="149">
        <f t="shared" si="338"/>
        <v>0</v>
      </c>
      <c r="GB232" s="103">
        <v>0</v>
      </c>
      <c r="GC232" s="104">
        <v>0</v>
      </c>
      <c r="GD232" s="108"/>
      <c r="GE232" s="104"/>
      <c r="GF232" s="108"/>
      <c r="GG232" s="104"/>
      <c r="GH232" s="108"/>
      <c r="GI232" s="104"/>
      <c r="GJ232" s="108"/>
      <c r="GK232" s="104"/>
      <c r="GL232" s="108"/>
      <c r="GM232" s="104"/>
      <c r="GN232" s="103"/>
      <c r="GO232" s="103"/>
      <c r="GP232" s="108"/>
      <c r="GQ232" s="104"/>
      <c r="GR232" s="103"/>
      <c r="GS232" s="103"/>
      <c r="GT232" s="108"/>
      <c r="GU232" s="104"/>
      <c r="GV232" s="103"/>
      <c r="GW232" s="103"/>
      <c r="GX232" s="108"/>
      <c r="GY232" s="103"/>
      <c r="GZ232" s="100">
        <f t="shared" si="339"/>
        <v>0</v>
      </c>
      <c r="HA232" s="103">
        <f t="shared" si="340"/>
        <v>0</v>
      </c>
      <c r="HB232" s="103">
        <f t="shared" si="341"/>
        <v>0</v>
      </c>
      <c r="HC232" s="103"/>
      <c r="HD232" s="149">
        <f t="shared" si="342"/>
        <v>0</v>
      </c>
      <c r="HE232" s="103">
        <v>0</v>
      </c>
      <c r="HF232" s="104">
        <v>0</v>
      </c>
      <c r="HG232" s="108"/>
      <c r="HH232" s="104"/>
      <c r="HI232" s="108"/>
      <c r="HJ232" s="104"/>
      <c r="HK232" s="108"/>
      <c r="HL232" s="104"/>
      <c r="HM232" s="108"/>
      <c r="HN232" s="104"/>
      <c r="HO232" s="108"/>
      <c r="HP232" s="104"/>
      <c r="HQ232" s="108"/>
      <c r="HR232" s="104"/>
      <c r="HS232" s="108"/>
      <c r="HT232" s="104"/>
      <c r="HU232" s="108"/>
      <c r="HV232" s="104"/>
      <c r="HW232" s="108"/>
      <c r="HX232" s="104"/>
      <c r="HY232" s="108"/>
      <c r="HZ232" s="104"/>
      <c r="IA232" s="108"/>
      <c r="IB232" s="103"/>
      <c r="IC232" s="96">
        <f t="shared" si="343"/>
        <v>0</v>
      </c>
      <c r="ID232" s="97">
        <f t="shared" si="344"/>
        <v>0</v>
      </c>
      <c r="IE232" s="97">
        <f t="shared" si="345"/>
        <v>0</v>
      </c>
      <c r="IF232" s="97"/>
      <c r="IG232" s="139">
        <f t="shared" si="346"/>
        <v>0</v>
      </c>
      <c r="IH232" s="111">
        <v>0</v>
      </c>
      <c r="II232" s="110">
        <v>0</v>
      </c>
      <c r="IJ232" s="109"/>
      <c r="IK232" s="110"/>
      <c r="IL232" s="109"/>
      <c r="IM232" s="110"/>
      <c r="IN232" s="109"/>
      <c r="IO232" s="110"/>
      <c r="IP232" s="109"/>
      <c r="IQ232" s="110"/>
      <c r="IR232" s="109"/>
      <c r="IS232" s="110"/>
      <c r="IT232" s="109"/>
      <c r="IU232" s="110"/>
      <c r="IV232" s="109"/>
      <c r="IW232" s="110"/>
      <c r="IX232" s="111"/>
      <c r="IY232" s="110"/>
      <c r="IZ232" s="111"/>
      <c r="JA232" s="110"/>
      <c r="JB232" s="109"/>
      <c r="JC232" s="110"/>
      <c r="JD232" s="111"/>
      <c r="JE232" s="111"/>
      <c r="JF232" s="96">
        <f t="shared" si="347"/>
        <v>0</v>
      </c>
      <c r="JG232" s="97">
        <f t="shared" si="348"/>
        <v>0</v>
      </c>
      <c r="JH232" s="97">
        <f t="shared" si="349"/>
        <v>0</v>
      </c>
      <c r="JI232" s="97"/>
      <c r="JJ232" s="139">
        <f t="shared" si="350"/>
        <v>0</v>
      </c>
      <c r="JK232" s="109">
        <v>0</v>
      </c>
      <c r="JL232" s="110">
        <v>0</v>
      </c>
      <c r="JM232" s="109"/>
      <c r="JN232" s="110"/>
      <c r="JO232" s="109"/>
      <c r="JP232" s="110"/>
      <c r="JQ232" s="109"/>
      <c r="JR232" s="110"/>
      <c r="JS232" s="109"/>
      <c r="JT232" s="110"/>
      <c r="JU232" s="111"/>
      <c r="JV232" s="110"/>
      <c r="JW232" s="109"/>
      <c r="JX232" s="111"/>
      <c r="JY232" s="109"/>
      <c r="JZ232" s="110"/>
      <c r="KA232" s="111"/>
      <c r="KB232" s="110"/>
      <c r="KC232" s="111"/>
      <c r="KD232" s="110"/>
      <c r="KE232" s="111"/>
      <c r="KF232" s="110"/>
      <c r="KG232" s="111"/>
      <c r="KH232" s="110"/>
      <c r="KI232" s="96">
        <f t="shared" si="351"/>
        <v>0</v>
      </c>
      <c r="KJ232" s="97">
        <f t="shared" si="352"/>
        <v>0</v>
      </c>
      <c r="KK232" s="97">
        <v>4.1562352569451975E-2</v>
      </c>
      <c r="KL232" s="139">
        <f t="shared" si="353"/>
        <v>0</v>
      </c>
      <c r="KM232" s="103">
        <v>0</v>
      </c>
      <c r="KN232" s="104">
        <v>0</v>
      </c>
      <c r="KO232" s="108"/>
      <c r="KP232" s="104"/>
      <c r="KQ232" s="108"/>
      <c r="KR232" s="104"/>
      <c r="KS232" s="108"/>
      <c r="KT232" s="104"/>
      <c r="KU232" s="108"/>
      <c r="KV232" s="104"/>
      <c r="KW232" s="108"/>
      <c r="KX232" s="104"/>
      <c r="KY232" s="108"/>
      <c r="KZ232" s="104"/>
      <c r="LA232" s="108"/>
      <c r="LB232" s="104"/>
      <c r="LC232" s="108"/>
      <c r="LD232" s="103"/>
      <c r="LE232" s="108"/>
      <c r="LF232" s="104"/>
      <c r="LG232" s="108"/>
      <c r="LH232" s="104"/>
      <c r="LI232" s="108"/>
      <c r="LJ232" s="104"/>
      <c r="LK232" s="100">
        <f t="shared" si="354"/>
        <v>0</v>
      </c>
      <c r="LL232" s="104">
        <f t="shared" si="355"/>
        <v>0</v>
      </c>
      <c r="LM232" s="108">
        <v>0</v>
      </c>
      <c r="LN232" s="104">
        <v>0</v>
      </c>
      <c r="LO232" s="108"/>
      <c r="LP232" s="104"/>
      <c r="LQ232" s="108"/>
      <c r="LR232" s="104"/>
      <c r="LS232" s="108"/>
      <c r="LT232" s="104"/>
      <c r="LU232" s="108"/>
      <c r="LV232" s="104"/>
      <c r="LW232" s="103"/>
      <c r="LX232" s="104"/>
      <c r="LY232" s="103"/>
      <c r="LZ232" s="103"/>
      <c r="MA232" s="108"/>
      <c r="MB232" s="104"/>
      <c r="MC232" s="103"/>
      <c r="MD232" s="104"/>
      <c r="ME232" s="103"/>
      <c r="MF232" s="104"/>
      <c r="MG232" s="103"/>
      <c r="MH232" s="104"/>
      <c r="MI232" s="103"/>
      <c r="MJ232" s="104"/>
      <c r="MK232" s="102">
        <f t="shared" si="356"/>
        <v>0</v>
      </c>
      <c r="ML232" s="104">
        <f t="shared" si="357"/>
        <v>0</v>
      </c>
      <c r="MM232" s="108">
        <v>0</v>
      </c>
      <c r="MN232" s="104">
        <v>0</v>
      </c>
      <c r="MO232" s="108"/>
      <c r="MP232" s="104"/>
      <c r="MQ232" s="108"/>
      <c r="MR232" s="104"/>
      <c r="MS232" s="108"/>
      <c r="MT232" s="104"/>
      <c r="MU232" s="108"/>
      <c r="MV232" s="104"/>
      <c r="MW232" s="108"/>
      <c r="MX232" s="104"/>
      <c r="MY232" s="108"/>
      <c r="MZ232" s="104"/>
      <c r="NA232" s="108"/>
      <c r="NB232" s="104"/>
      <c r="NC232" s="108"/>
      <c r="ND232" s="104"/>
      <c r="NE232" s="108"/>
      <c r="NF232" s="104"/>
      <c r="NG232" s="108"/>
      <c r="NH232" s="104"/>
      <c r="NI232" s="108"/>
      <c r="NJ232" s="104"/>
      <c r="NK232" s="100">
        <f t="shared" si="358"/>
        <v>0</v>
      </c>
      <c r="NL232" s="104">
        <f t="shared" si="359"/>
        <v>0</v>
      </c>
      <c r="NM232" s="109">
        <f t="shared" si="360"/>
        <v>0</v>
      </c>
      <c r="NN232" s="110">
        <f t="shared" si="361"/>
        <v>0</v>
      </c>
      <c r="NO232" s="109">
        <f t="shared" si="362"/>
        <v>0</v>
      </c>
      <c r="NP232" s="110">
        <f t="shared" si="363"/>
        <v>0</v>
      </c>
      <c r="NQ232" s="109">
        <f t="shared" si="364"/>
        <v>0</v>
      </c>
      <c r="NR232" s="110">
        <f t="shared" si="365"/>
        <v>0</v>
      </c>
      <c r="NS232" s="109">
        <f t="shared" si="366"/>
        <v>0</v>
      </c>
      <c r="NT232" s="110">
        <f t="shared" si="367"/>
        <v>0</v>
      </c>
      <c r="NU232" s="109">
        <f t="shared" si="368"/>
        <v>0</v>
      </c>
      <c r="NV232" s="110">
        <f t="shared" si="369"/>
        <v>0</v>
      </c>
      <c r="NW232" s="109">
        <f t="shared" si="370"/>
        <v>0</v>
      </c>
      <c r="NX232" s="110">
        <f t="shared" si="371"/>
        <v>0</v>
      </c>
      <c r="NY232" s="109">
        <f t="shared" si="372"/>
        <v>0</v>
      </c>
      <c r="NZ232" s="110">
        <f t="shared" si="373"/>
        <v>0</v>
      </c>
      <c r="OA232" s="109">
        <f t="shared" si="374"/>
        <v>0</v>
      </c>
      <c r="OB232" s="110">
        <f t="shared" si="375"/>
        <v>0</v>
      </c>
      <c r="OC232" s="111">
        <f t="shared" si="376"/>
        <v>0</v>
      </c>
      <c r="OD232" s="110">
        <f t="shared" si="377"/>
        <v>0</v>
      </c>
      <c r="OE232" s="111">
        <f t="shared" si="378"/>
        <v>0</v>
      </c>
      <c r="OF232" s="110">
        <f t="shared" si="379"/>
        <v>0</v>
      </c>
      <c r="OG232" s="109">
        <f t="shared" si="380"/>
        <v>0</v>
      </c>
      <c r="OH232" s="110">
        <f t="shared" si="381"/>
        <v>0</v>
      </c>
      <c r="OI232" s="111">
        <f t="shared" si="382"/>
        <v>0</v>
      </c>
      <c r="OJ232" s="111">
        <f t="shared" si="383"/>
        <v>0</v>
      </c>
      <c r="OK232" s="96">
        <f t="shared" si="384"/>
        <v>0</v>
      </c>
      <c r="OL232" s="97">
        <f t="shared" si="385"/>
        <v>0</v>
      </c>
      <c r="OM232" s="97">
        <v>0</v>
      </c>
      <c r="ON232" s="139">
        <f t="shared" si="386"/>
        <v>0</v>
      </c>
      <c r="OO232" s="111">
        <v>0</v>
      </c>
      <c r="OP232" s="110">
        <v>0</v>
      </c>
      <c r="OQ232" s="109"/>
      <c r="OR232" s="110"/>
      <c r="OS232" s="109"/>
      <c r="OT232" s="110"/>
      <c r="OU232" s="109"/>
      <c r="OV232" s="110"/>
      <c r="OW232" s="109"/>
      <c r="OX232" s="110"/>
      <c r="OY232" s="109"/>
      <c r="OZ232" s="110"/>
      <c r="PA232" s="109"/>
      <c r="PB232" s="110"/>
      <c r="PC232" s="109"/>
      <c r="PD232" s="110"/>
      <c r="PE232" s="111"/>
      <c r="PF232" s="110"/>
      <c r="PG232" s="111"/>
      <c r="PH232" s="110"/>
      <c r="PI232" s="109"/>
      <c r="PJ232" s="110"/>
      <c r="PK232" s="111"/>
      <c r="PL232" s="110"/>
      <c r="PM232" s="96">
        <f t="shared" si="387"/>
        <v>0</v>
      </c>
      <c r="PN232" s="97">
        <f t="shared" si="388"/>
        <v>0</v>
      </c>
      <c r="PO232" s="97">
        <f t="shared" si="389"/>
        <v>0</v>
      </c>
      <c r="PP232" s="109">
        <v>0</v>
      </c>
      <c r="PQ232" s="111"/>
      <c r="PR232" s="111"/>
      <c r="PS232" s="111"/>
      <c r="PT232" s="111"/>
      <c r="PU232" s="111"/>
      <c r="PV232" s="111"/>
      <c r="PW232" s="111"/>
      <c r="PX232" s="111"/>
      <c r="PY232" s="111"/>
      <c r="PZ232" s="111"/>
      <c r="QA232" s="110"/>
      <c r="QB232" s="98">
        <f t="shared" si="390"/>
        <v>0</v>
      </c>
      <c r="QC232" s="105">
        <f t="shared" si="391"/>
        <v>0.58333333333333337</v>
      </c>
      <c r="QD232" s="106"/>
      <c r="QE232" s="113">
        <f t="shared" si="392"/>
        <v>0</v>
      </c>
      <c r="QF232" s="108">
        <v>1</v>
      </c>
      <c r="QG232" s="103"/>
      <c r="QH232" s="103"/>
      <c r="QI232" s="103"/>
      <c r="QJ232" s="103"/>
      <c r="QK232" s="103"/>
      <c r="QL232" s="103"/>
      <c r="QM232" s="103"/>
      <c r="QN232" s="103"/>
      <c r="QO232" s="103"/>
      <c r="QP232" s="103"/>
      <c r="QQ232" s="104"/>
      <c r="QR232" s="117">
        <f t="shared" si="393"/>
        <v>1</v>
      </c>
      <c r="QS232" s="158"/>
    </row>
    <row r="233" spans="1:461" s="88" customFormat="1" ht="10.5" x14ac:dyDescent="0.25">
      <c r="A233" s="89" t="s">
        <v>258</v>
      </c>
      <c r="B233" s="90" t="s">
        <v>242</v>
      </c>
      <c r="C233" s="90">
        <v>401</v>
      </c>
      <c r="D233" s="90" t="s">
        <v>242</v>
      </c>
      <c r="E233" s="91" t="s">
        <v>258</v>
      </c>
      <c r="F233" s="92" t="s">
        <v>242</v>
      </c>
      <c r="G233" s="92" t="s">
        <v>669</v>
      </c>
      <c r="H233" s="155">
        <v>232</v>
      </c>
      <c r="I233" s="92" t="s">
        <v>759</v>
      </c>
      <c r="J233" s="93">
        <v>0</v>
      </c>
      <c r="K233" s="94">
        <v>0</v>
      </c>
      <c r="L233" s="93"/>
      <c r="M233" s="94"/>
      <c r="N233" s="93"/>
      <c r="O233" s="94"/>
      <c r="P233" s="93"/>
      <c r="Q233" s="94"/>
      <c r="R233" s="93"/>
      <c r="S233" s="94"/>
      <c r="T233" s="93"/>
      <c r="U233" s="94"/>
      <c r="V233" s="93"/>
      <c r="W233" s="95"/>
      <c r="X233" s="93"/>
      <c r="Y233" s="94"/>
      <c r="Z233" s="95"/>
      <c r="AA233" s="95"/>
      <c r="AB233" s="93"/>
      <c r="AC233" s="94"/>
      <c r="AD233" s="93"/>
      <c r="AE233" s="94"/>
      <c r="AF233" s="93"/>
      <c r="AG233" s="95"/>
      <c r="AH233" s="96">
        <f t="shared" si="316"/>
        <v>0</v>
      </c>
      <c r="AI233" s="97">
        <f t="shared" si="317"/>
        <v>0</v>
      </c>
      <c r="AJ233" s="97">
        <f t="shared" si="315"/>
        <v>0</v>
      </c>
      <c r="AK233" s="97"/>
      <c r="AL233" s="139">
        <f t="shared" si="318"/>
        <v>0</v>
      </c>
      <c r="AM233" s="95">
        <v>0</v>
      </c>
      <c r="AN233" s="94">
        <v>0</v>
      </c>
      <c r="AO233" s="93"/>
      <c r="AP233" s="94"/>
      <c r="AQ233" s="93"/>
      <c r="AR233" s="94"/>
      <c r="AS233" s="93"/>
      <c r="AT233" s="94"/>
      <c r="AU233" s="93"/>
      <c r="AV233" s="94"/>
      <c r="AW233" s="93"/>
      <c r="AX233" s="94"/>
      <c r="AY233" s="93"/>
      <c r="AZ233" s="95"/>
      <c r="BA233" s="93"/>
      <c r="BB233" s="95"/>
      <c r="BC233" s="93"/>
      <c r="BD233" s="94"/>
      <c r="BE233" s="95"/>
      <c r="BF233" s="95"/>
      <c r="BG233" s="93"/>
      <c r="BH233" s="94"/>
      <c r="BI233" s="93"/>
      <c r="BJ233" s="94"/>
      <c r="BK233" s="96">
        <f t="shared" si="319"/>
        <v>0</v>
      </c>
      <c r="BL233" s="97">
        <f t="shared" si="320"/>
        <v>0</v>
      </c>
      <c r="BM233" s="97">
        <f t="shared" si="321"/>
        <v>0</v>
      </c>
      <c r="BN233" s="97"/>
      <c r="BO233" s="139">
        <f t="shared" si="322"/>
        <v>0</v>
      </c>
      <c r="BP233" s="111">
        <v>0</v>
      </c>
      <c r="BQ233" s="110">
        <v>0</v>
      </c>
      <c r="BR233" s="109"/>
      <c r="BS233" s="110"/>
      <c r="BT233" s="109"/>
      <c r="BU233" s="110"/>
      <c r="BV233" s="109"/>
      <c r="BW233" s="110"/>
      <c r="BX233" s="109"/>
      <c r="BY233" s="110"/>
      <c r="BZ233" s="109"/>
      <c r="CA233" s="110"/>
      <c r="CB233" s="111"/>
      <c r="CC233" s="111"/>
      <c r="CD233" s="109"/>
      <c r="CE233" s="110"/>
      <c r="CF233" s="109"/>
      <c r="CG233" s="111"/>
      <c r="CH233" s="109"/>
      <c r="CI233" s="110"/>
      <c r="CJ233" s="109"/>
      <c r="CK233" s="110"/>
      <c r="CL233" s="111"/>
      <c r="CM233" s="111"/>
      <c r="CN233" s="96">
        <f t="shared" si="323"/>
        <v>0</v>
      </c>
      <c r="CO233" s="97">
        <f t="shared" si="324"/>
        <v>0</v>
      </c>
      <c r="CP233" s="97">
        <f t="shared" si="325"/>
        <v>0</v>
      </c>
      <c r="CQ233" s="97"/>
      <c r="CR233" s="139">
        <f t="shared" si="326"/>
        <v>0</v>
      </c>
      <c r="CS233" s="111">
        <v>0</v>
      </c>
      <c r="CT233" s="110">
        <v>0</v>
      </c>
      <c r="CU233" s="109"/>
      <c r="CV233" s="110"/>
      <c r="CW233" s="109"/>
      <c r="CX233" s="110"/>
      <c r="CY233" s="109"/>
      <c r="CZ233" s="110"/>
      <c r="DA233" s="109"/>
      <c r="DB233" s="110"/>
      <c r="DC233" s="109"/>
      <c r="DD233" s="110"/>
      <c r="DE233" s="109"/>
      <c r="DF233" s="110"/>
      <c r="DG233" s="109"/>
      <c r="DH233" s="110"/>
      <c r="DI233" s="111"/>
      <c r="DJ233" s="111"/>
      <c r="DK233" s="109"/>
      <c r="DL233" s="111"/>
      <c r="DM233" s="109"/>
      <c r="DN233" s="110"/>
      <c r="DO233" s="111"/>
      <c r="DP233" s="111"/>
      <c r="DQ233" s="96">
        <f t="shared" si="327"/>
        <v>0</v>
      </c>
      <c r="DR233" s="97">
        <f t="shared" si="328"/>
        <v>0</v>
      </c>
      <c r="DS233" s="97">
        <f t="shared" si="329"/>
        <v>0</v>
      </c>
      <c r="DT233" s="97"/>
      <c r="DU233" s="139">
        <f t="shared" si="330"/>
        <v>0</v>
      </c>
      <c r="DV233" s="111">
        <v>0</v>
      </c>
      <c r="DW233" s="110">
        <v>0</v>
      </c>
      <c r="DX233" s="111"/>
      <c r="DY233" s="110"/>
      <c r="DZ233" s="111"/>
      <c r="EA233" s="110"/>
      <c r="EB233" s="111"/>
      <c r="EC233" s="110"/>
      <c r="ED233" s="109"/>
      <c r="EE233" s="110"/>
      <c r="EF233" s="109"/>
      <c r="EG233" s="110"/>
      <c r="EH233" s="109"/>
      <c r="EI233" s="111"/>
      <c r="EJ233" s="109"/>
      <c r="EK233" s="111"/>
      <c r="EL233" s="109"/>
      <c r="EM233" s="110"/>
      <c r="EN233" s="111"/>
      <c r="EO233" s="110"/>
      <c r="EP233" s="111"/>
      <c r="EQ233" s="110"/>
      <c r="ER233" s="111"/>
      <c r="ES233" s="111"/>
      <c r="ET233" s="96">
        <f t="shared" si="331"/>
        <v>0</v>
      </c>
      <c r="EU233" s="97">
        <f t="shared" si="332"/>
        <v>0</v>
      </c>
      <c r="EV233" s="97">
        <f t="shared" si="333"/>
        <v>0</v>
      </c>
      <c r="EW233" s="97"/>
      <c r="EX233" s="139">
        <f t="shared" si="334"/>
        <v>0</v>
      </c>
      <c r="EY233" s="103">
        <v>0</v>
      </c>
      <c r="EZ233" s="104">
        <v>0</v>
      </c>
      <c r="FA233" s="103"/>
      <c r="FB233" s="104"/>
      <c r="FC233" s="103"/>
      <c r="FD233" s="104"/>
      <c r="FE233" s="103"/>
      <c r="FF233" s="104"/>
      <c r="FG233" s="108"/>
      <c r="FH233" s="104"/>
      <c r="FI233" s="103"/>
      <c r="FJ233" s="104"/>
      <c r="FK233" s="103"/>
      <c r="FL233" s="103"/>
      <c r="FM233" s="108"/>
      <c r="FN233" s="104"/>
      <c r="FO233" s="103"/>
      <c r="FP233" s="103"/>
      <c r="FQ233" s="108"/>
      <c r="FR233" s="104"/>
      <c r="FS233" s="103"/>
      <c r="FT233" s="104"/>
      <c r="FU233" s="103"/>
      <c r="FV233" s="103"/>
      <c r="FW233" s="100">
        <f t="shared" si="335"/>
        <v>0</v>
      </c>
      <c r="FX233" s="103">
        <f t="shared" si="336"/>
        <v>0</v>
      </c>
      <c r="FY233" s="103">
        <f t="shared" si="337"/>
        <v>0</v>
      </c>
      <c r="FZ233" s="103"/>
      <c r="GA233" s="149">
        <f t="shared" si="338"/>
        <v>0</v>
      </c>
      <c r="GB233" s="103">
        <v>0</v>
      </c>
      <c r="GC233" s="104">
        <v>0</v>
      </c>
      <c r="GD233" s="108"/>
      <c r="GE233" s="104"/>
      <c r="GF233" s="108"/>
      <c r="GG233" s="104"/>
      <c r="GH233" s="108"/>
      <c r="GI233" s="104"/>
      <c r="GJ233" s="108"/>
      <c r="GK233" s="104"/>
      <c r="GL233" s="108"/>
      <c r="GM233" s="104"/>
      <c r="GN233" s="103"/>
      <c r="GO233" s="103"/>
      <c r="GP233" s="108"/>
      <c r="GQ233" s="104"/>
      <c r="GR233" s="103"/>
      <c r="GS233" s="103"/>
      <c r="GT233" s="108"/>
      <c r="GU233" s="104"/>
      <c r="GV233" s="103"/>
      <c r="GW233" s="103"/>
      <c r="GX233" s="108"/>
      <c r="GY233" s="103"/>
      <c r="GZ233" s="100">
        <f t="shared" si="339"/>
        <v>0</v>
      </c>
      <c r="HA233" s="103">
        <f t="shared" si="340"/>
        <v>0</v>
      </c>
      <c r="HB233" s="103">
        <f t="shared" si="341"/>
        <v>0</v>
      </c>
      <c r="HC233" s="103"/>
      <c r="HD233" s="149">
        <f t="shared" si="342"/>
        <v>0</v>
      </c>
      <c r="HE233" s="103">
        <v>0</v>
      </c>
      <c r="HF233" s="104">
        <v>0</v>
      </c>
      <c r="HG233" s="108"/>
      <c r="HH233" s="104"/>
      <c r="HI233" s="108"/>
      <c r="HJ233" s="104"/>
      <c r="HK233" s="108"/>
      <c r="HL233" s="104"/>
      <c r="HM233" s="108"/>
      <c r="HN233" s="104"/>
      <c r="HO233" s="108"/>
      <c r="HP233" s="104"/>
      <c r="HQ233" s="108"/>
      <c r="HR233" s="104"/>
      <c r="HS233" s="108"/>
      <c r="HT233" s="104"/>
      <c r="HU233" s="108"/>
      <c r="HV233" s="104"/>
      <c r="HW233" s="108"/>
      <c r="HX233" s="104"/>
      <c r="HY233" s="108"/>
      <c r="HZ233" s="104"/>
      <c r="IA233" s="108"/>
      <c r="IB233" s="103"/>
      <c r="IC233" s="96">
        <f t="shared" si="343"/>
        <v>0</v>
      </c>
      <c r="ID233" s="97">
        <f t="shared" si="344"/>
        <v>0</v>
      </c>
      <c r="IE233" s="97">
        <f t="shared" si="345"/>
        <v>0</v>
      </c>
      <c r="IF233" s="97"/>
      <c r="IG233" s="139">
        <f t="shared" si="346"/>
        <v>0</v>
      </c>
      <c r="IH233" s="111">
        <v>0</v>
      </c>
      <c r="II233" s="110">
        <v>0</v>
      </c>
      <c r="IJ233" s="109"/>
      <c r="IK233" s="110"/>
      <c r="IL233" s="109"/>
      <c r="IM233" s="110"/>
      <c r="IN233" s="109"/>
      <c r="IO233" s="110"/>
      <c r="IP233" s="109"/>
      <c r="IQ233" s="110"/>
      <c r="IR233" s="109"/>
      <c r="IS233" s="110"/>
      <c r="IT233" s="109"/>
      <c r="IU233" s="110"/>
      <c r="IV233" s="109"/>
      <c r="IW233" s="110"/>
      <c r="IX233" s="111"/>
      <c r="IY233" s="110"/>
      <c r="IZ233" s="111"/>
      <c r="JA233" s="110"/>
      <c r="JB233" s="109"/>
      <c r="JC233" s="110"/>
      <c r="JD233" s="111"/>
      <c r="JE233" s="111"/>
      <c r="JF233" s="96">
        <f t="shared" si="347"/>
        <v>0</v>
      </c>
      <c r="JG233" s="97">
        <f t="shared" si="348"/>
        <v>0</v>
      </c>
      <c r="JH233" s="97">
        <f t="shared" si="349"/>
        <v>0</v>
      </c>
      <c r="JI233" s="97"/>
      <c r="JJ233" s="139">
        <f t="shared" si="350"/>
        <v>0</v>
      </c>
      <c r="JK233" s="109">
        <v>0</v>
      </c>
      <c r="JL233" s="110">
        <v>0</v>
      </c>
      <c r="JM233" s="109"/>
      <c r="JN233" s="110"/>
      <c r="JO233" s="109"/>
      <c r="JP233" s="110"/>
      <c r="JQ233" s="109"/>
      <c r="JR233" s="110"/>
      <c r="JS233" s="109"/>
      <c r="JT233" s="110"/>
      <c r="JU233" s="111"/>
      <c r="JV233" s="110"/>
      <c r="JW233" s="109"/>
      <c r="JX233" s="111"/>
      <c r="JY233" s="109"/>
      <c r="JZ233" s="110"/>
      <c r="KA233" s="111"/>
      <c r="KB233" s="110"/>
      <c r="KC233" s="111"/>
      <c r="KD233" s="110"/>
      <c r="KE233" s="111"/>
      <c r="KF233" s="110"/>
      <c r="KG233" s="111"/>
      <c r="KH233" s="110"/>
      <c r="KI233" s="96">
        <f t="shared" si="351"/>
        <v>0</v>
      </c>
      <c r="KJ233" s="97">
        <f t="shared" si="352"/>
        <v>0</v>
      </c>
      <c r="KK233" s="97">
        <v>3.7677335486240422E-2</v>
      </c>
      <c r="KL233" s="139">
        <f t="shared" si="353"/>
        <v>0</v>
      </c>
      <c r="KM233" s="103">
        <v>0</v>
      </c>
      <c r="KN233" s="104">
        <v>0</v>
      </c>
      <c r="KO233" s="108"/>
      <c r="KP233" s="104"/>
      <c r="KQ233" s="108"/>
      <c r="KR233" s="104"/>
      <c r="KS233" s="108"/>
      <c r="KT233" s="104"/>
      <c r="KU233" s="108"/>
      <c r="KV233" s="104"/>
      <c r="KW233" s="108"/>
      <c r="KX233" s="104"/>
      <c r="KY233" s="108"/>
      <c r="KZ233" s="104"/>
      <c r="LA233" s="108"/>
      <c r="LB233" s="104"/>
      <c r="LC233" s="108"/>
      <c r="LD233" s="103"/>
      <c r="LE233" s="108"/>
      <c r="LF233" s="104"/>
      <c r="LG233" s="108"/>
      <c r="LH233" s="104"/>
      <c r="LI233" s="108"/>
      <c r="LJ233" s="104"/>
      <c r="LK233" s="100">
        <f t="shared" si="354"/>
        <v>0</v>
      </c>
      <c r="LL233" s="104">
        <f t="shared" si="355"/>
        <v>0</v>
      </c>
      <c r="LM233" s="108">
        <v>0</v>
      </c>
      <c r="LN233" s="104">
        <v>0</v>
      </c>
      <c r="LO233" s="108"/>
      <c r="LP233" s="104"/>
      <c r="LQ233" s="108"/>
      <c r="LR233" s="104"/>
      <c r="LS233" s="108"/>
      <c r="LT233" s="104"/>
      <c r="LU233" s="108"/>
      <c r="LV233" s="104"/>
      <c r="LW233" s="103"/>
      <c r="LX233" s="104"/>
      <c r="LY233" s="103"/>
      <c r="LZ233" s="103"/>
      <c r="MA233" s="108"/>
      <c r="MB233" s="104"/>
      <c r="MC233" s="103"/>
      <c r="MD233" s="104"/>
      <c r="ME233" s="103"/>
      <c r="MF233" s="104"/>
      <c r="MG233" s="103"/>
      <c r="MH233" s="104"/>
      <c r="MI233" s="103"/>
      <c r="MJ233" s="104"/>
      <c r="MK233" s="102">
        <f t="shared" si="356"/>
        <v>0</v>
      </c>
      <c r="ML233" s="104">
        <f t="shared" si="357"/>
        <v>0</v>
      </c>
      <c r="MM233" s="108">
        <v>0</v>
      </c>
      <c r="MN233" s="104">
        <v>0</v>
      </c>
      <c r="MO233" s="108"/>
      <c r="MP233" s="104"/>
      <c r="MQ233" s="108"/>
      <c r="MR233" s="104"/>
      <c r="MS233" s="108"/>
      <c r="MT233" s="104"/>
      <c r="MU233" s="108"/>
      <c r="MV233" s="104"/>
      <c r="MW233" s="108"/>
      <c r="MX233" s="104"/>
      <c r="MY233" s="108"/>
      <c r="MZ233" s="104"/>
      <c r="NA233" s="108"/>
      <c r="NB233" s="104"/>
      <c r="NC233" s="108"/>
      <c r="ND233" s="104"/>
      <c r="NE233" s="108"/>
      <c r="NF233" s="104"/>
      <c r="NG233" s="108"/>
      <c r="NH233" s="104"/>
      <c r="NI233" s="108"/>
      <c r="NJ233" s="104"/>
      <c r="NK233" s="100">
        <f t="shared" si="358"/>
        <v>0</v>
      </c>
      <c r="NL233" s="104">
        <f t="shared" si="359"/>
        <v>0</v>
      </c>
      <c r="NM233" s="109">
        <f t="shared" si="360"/>
        <v>0</v>
      </c>
      <c r="NN233" s="110">
        <f t="shared" si="361"/>
        <v>0</v>
      </c>
      <c r="NO233" s="109">
        <f t="shared" si="362"/>
        <v>0</v>
      </c>
      <c r="NP233" s="110">
        <f t="shared" si="363"/>
        <v>0</v>
      </c>
      <c r="NQ233" s="109">
        <f t="shared" si="364"/>
        <v>0</v>
      </c>
      <c r="NR233" s="110">
        <f t="shared" si="365"/>
        <v>0</v>
      </c>
      <c r="NS233" s="109">
        <f t="shared" si="366"/>
        <v>0</v>
      </c>
      <c r="NT233" s="110">
        <f t="shared" si="367"/>
        <v>0</v>
      </c>
      <c r="NU233" s="109">
        <f t="shared" si="368"/>
        <v>0</v>
      </c>
      <c r="NV233" s="110">
        <f t="shared" si="369"/>
        <v>0</v>
      </c>
      <c r="NW233" s="109">
        <f t="shared" si="370"/>
        <v>0</v>
      </c>
      <c r="NX233" s="110">
        <f t="shared" si="371"/>
        <v>0</v>
      </c>
      <c r="NY233" s="109">
        <f t="shared" si="372"/>
        <v>0</v>
      </c>
      <c r="NZ233" s="110">
        <f t="shared" si="373"/>
        <v>0</v>
      </c>
      <c r="OA233" s="109">
        <f t="shared" si="374"/>
        <v>0</v>
      </c>
      <c r="OB233" s="110">
        <f t="shared" si="375"/>
        <v>0</v>
      </c>
      <c r="OC233" s="111">
        <f t="shared" si="376"/>
        <v>0</v>
      </c>
      <c r="OD233" s="110">
        <f t="shared" si="377"/>
        <v>0</v>
      </c>
      <c r="OE233" s="111">
        <f t="shared" si="378"/>
        <v>0</v>
      </c>
      <c r="OF233" s="110">
        <f t="shared" si="379"/>
        <v>0</v>
      </c>
      <c r="OG233" s="109">
        <f t="shared" si="380"/>
        <v>0</v>
      </c>
      <c r="OH233" s="110">
        <f t="shared" si="381"/>
        <v>0</v>
      </c>
      <c r="OI233" s="111">
        <f t="shared" si="382"/>
        <v>0</v>
      </c>
      <c r="OJ233" s="111">
        <f t="shared" si="383"/>
        <v>0</v>
      </c>
      <c r="OK233" s="96">
        <f t="shared" si="384"/>
        <v>0</v>
      </c>
      <c r="OL233" s="97">
        <f t="shared" si="385"/>
        <v>0</v>
      </c>
      <c r="OM233" s="97">
        <v>0</v>
      </c>
      <c r="ON233" s="139">
        <f t="shared" si="386"/>
        <v>0</v>
      </c>
      <c r="OO233" s="111">
        <v>0</v>
      </c>
      <c r="OP233" s="110">
        <v>0</v>
      </c>
      <c r="OQ233" s="109"/>
      <c r="OR233" s="110"/>
      <c r="OS233" s="109"/>
      <c r="OT233" s="110"/>
      <c r="OU233" s="109"/>
      <c r="OV233" s="110"/>
      <c r="OW233" s="109"/>
      <c r="OX233" s="110"/>
      <c r="OY233" s="109"/>
      <c r="OZ233" s="110"/>
      <c r="PA233" s="109"/>
      <c r="PB233" s="110"/>
      <c r="PC233" s="109"/>
      <c r="PD233" s="110"/>
      <c r="PE233" s="111"/>
      <c r="PF233" s="110"/>
      <c r="PG233" s="111"/>
      <c r="PH233" s="110"/>
      <c r="PI233" s="109"/>
      <c r="PJ233" s="110"/>
      <c r="PK233" s="111"/>
      <c r="PL233" s="110"/>
      <c r="PM233" s="96">
        <f t="shared" si="387"/>
        <v>0</v>
      </c>
      <c r="PN233" s="97">
        <f t="shared" si="388"/>
        <v>0</v>
      </c>
      <c r="PO233" s="97">
        <f t="shared" si="389"/>
        <v>0</v>
      </c>
      <c r="PP233" s="109">
        <v>0</v>
      </c>
      <c r="PQ233" s="111"/>
      <c r="PR233" s="111"/>
      <c r="PS233" s="111"/>
      <c r="PT233" s="111"/>
      <c r="PU233" s="111"/>
      <c r="PV233" s="111"/>
      <c r="PW233" s="111"/>
      <c r="PX233" s="111"/>
      <c r="PY233" s="111"/>
      <c r="PZ233" s="111"/>
      <c r="QA233" s="110"/>
      <c r="QB233" s="98">
        <f t="shared" si="390"/>
        <v>0</v>
      </c>
      <c r="QC233" s="105">
        <f t="shared" si="391"/>
        <v>0</v>
      </c>
      <c r="QD233" s="106"/>
      <c r="QE233" s="113">
        <f t="shared" si="392"/>
        <v>0</v>
      </c>
      <c r="QF233" s="108">
        <v>0</v>
      </c>
      <c r="QG233" s="103"/>
      <c r="QH233" s="103"/>
      <c r="QI233" s="103"/>
      <c r="QJ233" s="103"/>
      <c r="QK233" s="103"/>
      <c r="QL233" s="103"/>
      <c r="QM233" s="103"/>
      <c r="QN233" s="103"/>
      <c r="QO233" s="103"/>
      <c r="QP233" s="103"/>
      <c r="QQ233" s="104"/>
      <c r="QR233" s="117">
        <f t="shared" si="393"/>
        <v>0</v>
      </c>
      <c r="QS233" s="158"/>
    </row>
    <row r="234" spans="1:461" s="88" customFormat="1" ht="10.5" x14ac:dyDescent="0.25">
      <c r="A234" s="89" t="s">
        <v>258</v>
      </c>
      <c r="B234" s="90" t="s">
        <v>242</v>
      </c>
      <c r="C234" s="90">
        <v>401</v>
      </c>
      <c r="D234" s="90" t="s">
        <v>242</v>
      </c>
      <c r="E234" s="91" t="s">
        <v>258</v>
      </c>
      <c r="F234" s="92" t="s">
        <v>242</v>
      </c>
      <c r="G234" s="92" t="s">
        <v>644</v>
      </c>
      <c r="H234" s="155">
        <v>234</v>
      </c>
      <c r="I234" s="92" t="s">
        <v>760</v>
      </c>
      <c r="J234" s="93">
        <v>0</v>
      </c>
      <c r="K234" s="94">
        <v>0</v>
      </c>
      <c r="L234" s="93"/>
      <c r="M234" s="94"/>
      <c r="N234" s="93"/>
      <c r="O234" s="94"/>
      <c r="P234" s="93"/>
      <c r="Q234" s="94"/>
      <c r="R234" s="93"/>
      <c r="S234" s="94"/>
      <c r="T234" s="93"/>
      <c r="U234" s="94"/>
      <c r="V234" s="93"/>
      <c r="W234" s="95"/>
      <c r="X234" s="93"/>
      <c r="Y234" s="94"/>
      <c r="Z234" s="95"/>
      <c r="AA234" s="95"/>
      <c r="AB234" s="93"/>
      <c r="AC234" s="94"/>
      <c r="AD234" s="93"/>
      <c r="AE234" s="94"/>
      <c r="AF234" s="93"/>
      <c r="AG234" s="95"/>
      <c r="AH234" s="96">
        <f t="shared" si="316"/>
        <v>0</v>
      </c>
      <c r="AI234" s="97">
        <f t="shared" si="317"/>
        <v>0</v>
      </c>
      <c r="AJ234" s="97">
        <f t="shared" si="315"/>
        <v>0</v>
      </c>
      <c r="AK234" s="97"/>
      <c r="AL234" s="139">
        <f t="shared" si="318"/>
        <v>0</v>
      </c>
      <c r="AM234" s="95">
        <v>0</v>
      </c>
      <c r="AN234" s="94">
        <v>0</v>
      </c>
      <c r="AO234" s="93"/>
      <c r="AP234" s="94"/>
      <c r="AQ234" s="93"/>
      <c r="AR234" s="94"/>
      <c r="AS234" s="93"/>
      <c r="AT234" s="94"/>
      <c r="AU234" s="93"/>
      <c r="AV234" s="94"/>
      <c r="AW234" s="93"/>
      <c r="AX234" s="94"/>
      <c r="AY234" s="93"/>
      <c r="AZ234" s="95"/>
      <c r="BA234" s="93"/>
      <c r="BB234" s="95"/>
      <c r="BC234" s="93"/>
      <c r="BD234" s="94"/>
      <c r="BE234" s="95"/>
      <c r="BF234" s="95"/>
      <c r="BG234" s="93"/>
      <c r="BH234" s="94"/>
      <c r="BI234" s="93"/>
      <c r="BJ234" s="94"/>
      <c r="BK234" s="96">
        <f t="shared" si="319"/>
        <v>0</v>
      </c>
      <c r="BL234" s="97">
        <f t="shared" si="320"/>
        <v>0</v>
      </c>
      <c r="BM234" s="97">
        <f t="shared" si="321"/>
        <v>0</v>
      </c>
      <c r="BN234" s="97"/>
      <c r="BO234" s="139">
        <f t="shared" si="322"/>
        <v>0</v>
      </c>
      <c r="BP234" s="111">
        <v>0</v>
      </c>
      <c r="BQ234" s="110">
        <v>0</v>
      </c>
      <c r="BR234" s="109"/>
      <c r="BS234" s="110"/>
      <c r="BT234" s="109"/>
      <c r="BU234" s="110"/>
      <c r="BV234" s="109"/>
      <c r="BW234" s="110"/>
      <c r="BX234" s="109"/>
      <c r="BY234" s="110"/>
      <c r="BZ234" s="109"/>
      <c r="CA234" s="110"/>
      <c r="CB234" s="111"/>
      <c r="CC234" s="111"/>
      <c r="CD234" s="109"/>
      <c r="CE234" s="110"/>
      <c r="CF234" s="109"/>
      <c r="CG234" s="111"/>
      <c r="CH234" s="109"/>
      <c r="CI234" s="110"/>
      <c r="CJ234" s="109"/>
      <c r="CK234" s="110"/>
      <c r="CL234" s="111"/>
      <c r="CM234" s="111"/>
      <c r="CN234" s="96">
        <f t="shared" si="323"/>
        <v>0</v>
      </c>
      <c r="CO234" s="97">
        <f t="shared" si="324"/>
        <v>0</v>
      </c>
      <c r="CP234" s="97">
        <f t="shared" si="325"/>
        <v>0</v>
      </c>
      <c r="CQ234" s="97"/>
      <c r="CR234" s="139">
        <f t="shared" si="326"/>
        <v>0</v>
      </c>
      <c r="CS234" s="111">
        <v>0</v>
      </c>
      <c r="CT234" s="110">
        <v>0</v>
      </c>
      <c r="CU234" s="109"/>
      <c r="CV234" s="110"/>
      <c r="CW234" s="109"/>
      <c r="CX234" s="110"/>
      <c r="CY234" s="109"/>
      <c r="CZ234" s="110"/>
      <c r="DA234" s="109"/>
      <c r="DB234" s="110"/>
      <c r="DC234" s="109"/>
      <c r="DD234" s="110"/>
      <c r="DE234" s="109"/>
      <c r="DF234" s="110"/>
      <c r="DG234" s="109"/>
      <c r="DH234" s="110"/>
      <c r="DI234" s="111"/>
      <c r="DJ234" s="111"/>
      <c r="DK234" s="109"/>
      <c r="DL234" s="111"/>
      <c r="DM234" s="109"/>
      <c r="DN234" s="110"/>
      <c r="DO234" s="111"/>
      <c r="DP234" s="111"/>
      <c r="DQ234" s="96">
        <f t="shared" si="327"/>
        <v>0</v>
      </c>
      <c r="DR234" s="97">
        <f t="shared" si="328"/>
        <v>0</v>
      </c>
      <c r="DS234" s="97">
        <f t="shared" si="329"/>
        <v>0</v>
      </c>
      <c r="DT234" s="97"/>
      <c r="DU234" s="139">
        <f t="shared" si="330"/>
        <v>0</v>
      </c>
      <c r="DV234" s="111">
        <v>0</v>
      </c>
      <c r="DW234" s="110">
        <v>0</v>
      </c>
      <c r="DX234" s="111"/>
      <c r="DY234" s="110"/>
      <c r="DZ234" s="111"/>
      <c r="EA234" s="110"/>
      <c r="EB234" s="111"/>
      <c r="EC234" s="110"/>
      <c r="ED234" s="109"/>
      <c r="EE234" s="110"/>
      <c r="EF234" s="109"/>
      <c r="EG234" s="110"/>
      <c r="EH234" s="109"/>
      <c r="EI234" s="111"/>
      <c r="EJ234" s="109"/>
      <c r="EK234" s="111"/>
      <c r="EL234" s="109"/>
      <c r="EM234" s="110"/>
      <c r="EN234" s="111"/>
      <c r="EO234" s="110"/>
      <c r="EP234" s="111"/>
      <c r="EQ234" s="110"/>
      <c r="ER234" s="111"/>
      <c r="ES234" s="111"/>
      <c r="ET234" s="96">
        <f t="shared" si="331"/>
        <v>0</v>
      </c>
      <c r="EU234" s="97">
        <f t="shared" si="332"/>
        <v>0</v>
      </c>
      <c r="EV234" s="97">
        <f t="shared" si="333"/>
        <v>0</v>
      </c>
      <c r="EW234" s="97"/>
      <c r="EX234" s="139">
        <f t="shared" si="334"/>
        <v>0</v>
      </c>
      <c r="EY234" s="103">
        <v>0</v>
      </c>
      <c r="EZ234" s="104">
        <v>0</v>
      </c>
      <c r="FA234" s="103"/>
      <c r="FB234" s="104"/>
      <c r="FC234" s="103"/>
      <c r="FD234" s="104"/>
      <c r="FE234" s="103"/>
      <c r="FF234" s="104"/>
      <c r="FG234" s="108"/>
      <c r="FH234" s="104"/>
      <c r="FI234" s="103"/>
      <c r="FJ234" s="104"/>
      <c r="FK234" s="103"/>
      <c r="FL234" s="103"/>
      <c r="FM234" s="108"/>
      <c r="FN234" s="104"/>
      <c r="FO234" s="103"/>
      <c r="FP234" s="103"/>
      <c r="FQ234" s="108"/>
      <c r="FR234" s="104"/>
      <c r="FS234" s="103"/>
      <c r="FT234" s="104"/>
      <c r="FU234" s="103"/>
      <c r="FV234" s="103"/>
      <c r="FW234" s="100">
        <f t="shared" si="335"/>
        <v>0</v>
      </c>
      <c r="FX234" s="103">
        <f t="shared" si="336"/>
        <v>0</v>
      </c>
      <c r="FY234" s="103">
        <f t="shared" si="337"/>
        <v>0</v>
      </c>
      <c r="FZ234" s="103"/>
      <c r="GA234" s="149">
        <f t="shared" si="338"/>
        <v>0</v>
      </c>
      <c r="GB234" s="103">
        <v>0</v>
      </c>
      <c r="GC234" s="104">
        <v>0</v>
      </c>
      <c r="GD234" s="108"/>
      <c r="GE234" s="104"/>
      <c r="GF234" s="108"/>
      <c r="GG234" s="104"/>
      <c r="GH234" s="108"/>
      <c r="GI234" s="104"/>
      <c r="GJ234" s="108"/>
      <c r="GK234" s="104"/>
      <c r="GL234" s="108"/>
      <c r="GM234" s="104"/>
      <c r="GN234" s="103"/>
      <c r="GO234" s="103"/>
      <c r="GP234" s="108"/>
      <c r="GQ234" s="104"/>
      <c r="GR234" s="103"/>
      <c r="GS234" s="103"/>
      <c r="GT234" s="108"/>
      <c r="GU234" s="104"/>
      <c r="GV234" s="103"/>
      <c r="GW234" s="103"/>
      <c r="GX234" s="108"/>
      <c r="GY234" s="103"/>
      <c r="GZ234" s="100">
        <f t="shared" si="339"/>
        <v>0</v>
      </c>
      <c r="HA234" s="103">
        <f t="shared" si="340"/>
        <v>0</v>
      </c>
      <c r="HB234" s="103">
        <f t="shared" si="341"/>
        <v>0</v>
      </c>
      <c r="HC234" s="103"/>
      <c r="HD234" s="149">
        <f t="shared" si="342"/>
        <v>0</v>
      </c>
      <c r="HE234" s="103">
        <v>0</v>
      </c>
      <c r="HF234" s="104">
        <v>0</v>
      </c>
      <c r="HG234" s="108"/>
      <c r="HH234" s="104"/>
      <c r="HI234" s="108"/>
      <c r="HJ234" s="104"/>
      <c r="HK234" s="108"/>
      <c r="HL234" s="104"/>
      <c r="HM234" s="108"/>
      <c r="HN234" s="104"/>
      <c r="HO234" s="108"/>
      <c r="HP234" s="104"/>
      <c r="HQ234" s="108"/>
      <c r="HR234" s="104"/>
      <c r="HS234" s="108"/>
      <c r="HT234" s="104"/>
      <c r="HU234" s="108"/>
      <c r="HV234" s="104"/>
      <c r="HW234" s="108"/>
      <c r="HX234" s="104"/>
      <c r="HY234" s="108"/>
      <c r="HZ234" s="104"/>
      <c r="IA234" s="108"/>
      <c r="IB234" s="103"/>
      <c r="IC234" s="96">
        <f t="shared" si="343"/>
        <v>0</v>
      </c>
      <c r="ID234" s="97">
        <f t="shared" si="344"/>
        <v>0</v>
      </c>
      <c r="IE234" s="97">
        <f t="shared" si="345"/>
        <v>0</v>
      </c>
      <c r="IF234" s="97"/>
      <c r="IG234" s="139">
        <f t="shared" si="346"/>
        <v>0</v>
      </c>
      <c r="IH234" s="111">
        <v>0</v>
      </c>
      <c r="II234" s="110">
        <v>0</v>
      </c>
      <c r="IJ234" s="109"/>
      <c r="IK234" s="110"/>
      <c r="IL234" s="109"/>
      <c r="IM234" s="110"/>
      <c r="IN234" s="109"/>
      <c r="IO234" s="110"/>
      <c r="IP234" s="109"/>
      <c r="IQ234" s="110"/>
      <c r="IR234" s="109"/>
      <c r="IS234" s="110"/>
      <c r="IT234" s="109"/>
      <c r="IU234" s="110"/>
      <c r="IV234" s="109"/>
      <c r="IW234" s="110"/>
      <c r="IX234" s="111"/>
      <c r="IY234" s="110"/>
      <c r="IZ234" s="111"/>
      <c r="JA234" s="110"/>
      <c r="JB234" s="109"/>
      <c r="JC234" s="110"/>
      <c r="JD234" s="111"/>
      <c r="JE234" s="111"/>
      <c r="JF234" s="96">
        <f t="shared" si="347"/>
        <v>0</v>
      </c>
      <c r="JG234" s="97">
        <f t="shared" si="348"/>
        <v>0</v>
      </c>
      <c r="JH234" s="97">
        <f t="shared" si="349"/>
        <v>0</v>
      </c>
      <c r="JI234" s="97"/>
      <c r="JJ234" s="139">
        <f t="shared" si="350"/>
        <v>0</v>
      </c>
      <c r="JK234" s="109">
        <v>0</v>
      </c>
      <c r="JL234" s="110">
        <v>0</v>
      </c>
      <c r="JM234" s="109"/>
      <c r="JN234" s="110"/>
      <c r="JO234" s="109"/>
      <c r="JP234" s="110"/>
      <c r="JQ234" s="109"/>
      <c r="JR234" s="110"/>
      <c r="JS234" s="109"/>
      <c r="JT234" s="110"/>
      <c r="JU234" s="111"/>
      <c r="JV234" s="110"/>
      <c r="JW234" s="109"/>
      <c r="JX234" s="111"/>
      <c r="JY234" s="109"/>
      <c r="JZ234" s="110"/>
      <c r="KA234" s="111"/>
      <c r="KB234" s="110"/>
      <c r="KC234" s="111"/>
      <c r="KD234" s="110"/>
      <c r="KE234" s="111"/>
      <c r="KF234" s="110"/>
      <c r="KG234" s="111"/>
      <c r="KH234" s="110"/>
      <c r="KI234" s="96">
        <f t="shared" si="351"/>
        <v>0</v>
      </c>
      <c r="KJ234" s="97">
        <f t="shared" si="352"/>
        <v>0</v>
      </c>
      <c r="KK234" s="97">
        <v>7.4209481698714053E-2</v>
      </c>
      <c r="KL234" s="139">
        <f t="shared" si="353"/>
        <v>0</v>
      </c>
      <c r="KM234" s="103">
        <v>0</v>
      </c>
      <c r="KN234" s="104">
        <v>0</v>
      </c>
      <c r="KO234" s="108"/>
      <c r="KP234" s="104"/>
      <c r="KQ234" s="108"/>
      <c r="KR234" s="104"/>
      <c r="KS234" s="108"/>
      <c r="KT234" s="104"/>
      <c r="KU234" s="108"/>
      <c r="KV234" s="104"/>
      <c r="KW234" s="108"/>
      <c r="KX234" s="104"/>
      <c r="KY234" s="108"/>
      <c r="KZ234" s="104"/>
      <c r="LA234" s="108"/>
      <c r="LB234" s="104"/>
      <c r="LC234" s="108"/>
      <c r="LD234" s="103"/>
      <c r="LE234" s="108"/>
      <c r="LF234" s="104"/>
      <c r="LG234" s="108"/>
      <c r="LH234" s="104"/>
      <c r="LI234" s="108"/>
      <c r="LJ234" s="104"/>
      <c r="LK234" s="100">
        <f t="shared" si="354"/>
        <v>0</v>
      </c>
      <c r="LL234" s="104">
        <f t="shared" si="355"/>
        <v>0</v>
      </c>
      <c r="LM234" s="108">
        <v>0</v>
      </c>
      <c r="LN234" s="104">
        <v>0</v>
      </c>
      <c r="LO234" s="108"/>
      <c r="LP234" s="104"/>
      <c r="LQ234" s="108"/>
      <c r="LR234" s="104"/>
      <c r="LS234" s="108"/>
      <c r="LT234" s="104"/>
      <c r="LU234" s="108"/>
      <c r="LV234" s="104"/>
      <c r="LW234" s="103"/>
      <c r="LX234" s="104"/>
      <c r="LY234" s="103"/>
      <c r="LZ234" s="103"/>
      <c r="MA234" s="108"/>
      <c r="MB234" s="104"/>
      <c r="MC234" s="103"/>
      <c r="MD234" s="104"/>
      <c r="ME234" s="103"/>
      <c r="MF234" s="104"/>
      <c r="MG234" s="103"/>
      <c r="MH234" s="104"/>
      <c r="MI234" s="103"/>
      <c r="MJ234" s="104"/>
      <c r="MK234" s="102">
        <f t="shared" si="356"/>
        <v>0</v>
      </c>
      <c r="ML234" s="104">
        <f t="shared" si="357"/>
        <v>0</v>
      </c>
      <c r="MM234" s="108">
        <v>0</v>
      </c>
      <c r="MN234" s="104">
        <v>0</v>
      </c>
      <c r="MO234" s="108"/>
      <c r="MP234" s="104"/>
      <c r="MQ234" s="108"/>
      <c r="MR234" s="104"/>
      <c r="MS234" s="108"/>
      <c r="MT234" s="104"/>
      <c r="MU234" s="108"/>
      <c r="MV234" s="104"/>
      <c r="MW234" s="108"/>
      <c r="MX234" s="104"/>
      <c r="MY234" s="108"/>
      <c r="MZ234" s="104"/>
      <c r="NA234" s="108"/>
      <c r="NB234" s="104"/>
      <c r="NC234" s="108"/>
      <c r="ND234" s="104"/>
      <c r="NE234" s="108"/>
      <c r="NF234" s="104"/>
      <c r="NG234" s="108"/>
      <c r="NH234" s="104"/>
      <c r="NI234" s="108"/>
      <c r="NJ234" s="104"/>
      <c r="NK234" s="100">
        <f t="shared" si="358"/>
        <v>0</v>
      </c>
      <c r="NL234" s="104">
        <f t="shared" si="359"/>
        <v>0</v>
      </c>
      <c r="NM234" s="109">
        <f t="shared" si="360"/>
        <v>0</v>
      </c>
      <c r="NN234" s="110">
        <f t="shared" si="361"/>
        <v>0</v>
      </c>
      <c r="NO234" s="109">
        <f t="shared" si="362"/>
        <v>0</v>
      </c>
      <c r="NP234" s="110">
        <f t="shared" si="363"/>
        <v>0</v>
      </c>
      <c r="NQ234" s="109">
        <f t="shared" si="364"/>
        <v>0</v>
      </c>
      <c r="NR234" s="110">
        <f t="shared" si="365"/>
        <v>0</v>
      </c>
      <c r="NS234" s="109">
        <f t="shared" si="366"/>
        <v>0</v>
      </c>
      <c r="NT234" s="110">
        <f t="shared" si="367"/>
        <v>0</v>
      </c>
      <c r="NU234" s="109">
        <f t="shared" si="368"/>
        <v>0</v>
      </c>
      <c r="NV234" s="110">
        <f t="shared" si="369"/>
        <v>0</v>
      </c>
      <c r="NW234" s="109">
        <f t="shared" si="370"/>
        <v>0</v>
      </c>
      <c r="NX234" s="110">
        <f t="shared" si="371"/>
        <v>0</v>
      </c>
      <c r="NY234" s="109">
        <f t="shared" si="372"/>
        <v>0</v>
      </c>
      <c r="NZ234" s="110">
        <f t="shared" si="373"/>
        <v>0</v>
      </c>
      <c r="OA234" s="109">
        <f t="shared" si="374"/>
        <v>0</v>
      </c>
      <c r="OB234" s="110">
        <f t="shared" si="375"/>
        <v>0</v>
      </c>
      <c r="OC234" s="111">
        <f t="shared" si="376"/>
        <v>0</v>
      </c>
      <c r="OD234" s="110">
        <f t="shared" si="377"/>
        <v>0</v>
      </c>
      <c r="OE234" s="111">
        <f t="shared" si="378"/>
        <v>0</v>
      </c>
      <c r="OF234" s="110">
        <f t="shared" si="379"/>
        <v>0</v>
      </c>
      <c r="OG234" s="109">
        <f t="shared" si="380"/>
        <v>0</v>
      </c>
      <c r="OH234" s="110">
        <f t="shared" si="381"/>
        <v>0</v>
      </c>
      <c r="OI234" s="111">
        <f t="shared" si="382"/>
        <v>0</v>
      </c>
      <c r="OJ234" s="111">
        <f t="shared" si="383"/>
        <v>0</v>
      </c>
      <c r="OK234" s="96">
        <f t="shared" si="384"/>
        <v>0</v>
      </c>
      <c r="OL234" s="97">
        <f t="shared" si="385"/>
        <v>0</v>
      </c>
      <c r="OM234" s="97">
        <v>0</v>
      </c>
      <c r="ON234" s="139">
        <f t="shared" si="386"/>
        <v>0</v>
      </c>
      <c r="OO234" s="111">
        <v>0</v>
      </c>
      <c r="OP234" s="110">
        <v>0</v>
      </c>
      <c r="OQ234" s="109"/>
      <c r="OR234" s="110"/>
      <c r="OS234" s="109"/>
      <c r="OT234" s="110"/>
      <c r="OU234" s="109"/>
      <c r="OV234" s="110"/>
      <c r="OW234" s="109"/>
      <c r="OX234" s="110"/>
      <c r="OY234" s="109"/>
      <c r="OZ234" s="110"/>
      <c r="PA234" s="109"/>
      <c r="PB234" s="110"/>
      <c r="PC234" s="109"/>
      <c r="PD234" s="110"/>
      <c r="PE234" s="111"/>
      <c r="PF234" s="110"/>
      <c r="PG234" s="111"/>
      <c r="PH234" s="110"/>
      <c r="PI234" s="109"/>
      <c r="PJ234" s="110"/>
      <c r="PK234" s="111"/>
      <c r="PL234" s="110"/>
      <c r="PM234" s="96">
        <f t="shared" si="387"/>
        <v>0</v>
      </c>
      <c r="PN234" s="97">
        <f t="shared" si="388"/>
        <v>0</v>
      </c>
      <c r="PO234" s="97">
        <f t="shared" si="389"/>
        <v>0</v>
      </c>
      <c r="PP234" s="109">
        <v>0</v>
      </c>
      <c r="PQ234" s="111"/>
      <c r="PR234" s="111"/>
      <c r="PS234" s="111"/>
      <c r="PT234" s="111"/>
      <c r="PU234" s="111"/>
      <c r="PV234" s="111"/>
      <c r="PW234" s="111"/>
      <c r="PX234" s="111"/>
      <c r="PY234" s="111"/>
      <c r="PZ234" s="111"/>
      <c r="QA234" s="110"/>
      <c r="QB234" s="98">
        <f t="shared" si="390"/>
        <v>0</v>
      </c>
      <c r="QC234" s="105">
        <f t="shared" si="391"/>
        <v>0</v>
      </c>
      <c r="QD234" s="106"/>
      <c r="QE234" s="113">
        <f t="shared" si="392"/>
        <v>0</v>
      </c>
      <c r="QF234" s="108">
        <v>0</v>
      </c>
      <c r="QG234" s="103"/>
      <c r="QH234" s="103"/>
      <c r="QI234" s="103"/>
      <c r="QJ234" s="103"/>
      <c r="QK234" s="103"/>
      <c r="QL234" s="103"/>
      <c r="QM234" s="103"/>
      <c r="QN234" s="103"/>
      <c r="QO234" s="103"/>
      <c r="QP234" s="103"/>
      <c r="QQ234" s="104"/>
      <c r="QR234" s="117">
        <f t="shared" si="393"/>
        <v>0</v>
      </c>
      <c r="QS234" s="158"/>
    </row>
    <row r="235" spans="1:461" s="88" customFormat="1" ht="10.5" x14ac:dyDescent="0.25">
      <c r="A235" s="89" t="s">
        <v>761</v>
      </c>
      <c r="B235" s="90" t="s">
        <v>18</v>
      </c>
      <c r="C235" s="90">
        <v>404</v>
      </c>
      <c r="D235" s="90" t="s">
        <v>438</v>
      </c>
      <c r="E235" s="91" t="s">
        <v>438</v>
      </c>
      <c r="F235" s="92" t="s">
        <v>18</v>
      </c>
      <c r="G235" s="92" t="s">
        <v>646</v>
      </c>
      <c r="H235" s="155">
        <v>235</v>
      </c>
      <c r="I235" s="92" t="s">
        <v>762</v>
      </c>
      <c r="J235" s="93">
        <v>0</v>
      </c>
      <c r="K235" s="94">
        <v>0</v>
      </c>
      <c r="L235" s="93"/>
      <c r="M235" s="94"/>
      <c r="N235" s="93"/>
      <c r="O235" s="94"/>
      <c r="P235" s="93"/>
      <c r="Q235" s="94"/>
      <c r="R235" s="93"/>
      <c r="S235" s="94"/>
      <c r="T235" s="93"/>
      <c r="U235" s="94"/>
      <c r="V235" s="93"/>
      <c r="W235" s="95"/>
      <c r="X235" s="93"/>
      <c r="Y235" s="94"/>
      <c r="Z235" s="95"/>
      <c r="AA235" s="95"/>
      <c r="AB235" s="93"/>
      <c r="AC235" s="94"/>
      <c r="AD235" s="93"/>
      <c r="AE235" s="94"/>
      <c r="AF235" s="93"/>
      <c r="AG235" s="95"/>
      <c r="AH235" s="96">
        <f t="shared" si="316"/>
        <v>0</v>
      </c>
      <c r="AI235" s="97">
        <f t="shared" si="317"/>
        <v>0</v>
      </c>
      <c r="AJ235" s="97">
        <f t="shared" si="315"/>
        <v>0</v>
      </c>
      <c r="AK235" s="97"/>
      <c r="AL235" s="139">
        <f t="shared" si="318"/>
        <v>0</v>
      </c>
      <c r="AM235" s="95">
        <v>0</v>
      </c>
      <c r="AN235" s="94">
        <v>4</v>
      </c>
      <c r="AO235" s="93"/>
      <c r="AP235" s="94"/>
      <c r="AQ235" s="93"/>
      <c r="AR235" s="94"/>
      <c r="AS235" s="93"/>
      <c r="AT235" s="94"/>
      <c r="AU235" s="93"/>
      <c r="AV235" s="94"/>
      <c r="AW235" s="93"/>
      <c r="AX235" s="94"/>
      <c r="AY235" s="93"/>
      <c r="AZ235" s="95"/>
      <c r="BA235" s="93"/>
      <c r="BB235" s="95"/>
      <c r="BC235" s="93"/>
      <c r="BD235" s="94"/>
      <c r="BE235" s="95"/>
      <c r="BF235" s="95"/>
      <c r="BG235" s="93"/>
      <c r="BH235" s="94"/>
      <c r="BI235" s="93"/>
      <c r="BJ235" s="94"/>
      <c r="BK235" s="96">
        <f t="shared" si="319"/>
        <v>0</v>
      </c>
      <c r="BL235" s="97">
        <f t="shared" si="320"/>
        <v>4</v>
      </c>
      <c r="BM235" s="97">
        <f t="shared" si="321"/>
        <v>0.30769230769230771</v>
      </c>
      <c r="BN235" s="97"/>
      <c r="BO235" s="139">
        <f t="shared" si="322"/>
        <v>0</v>
      </c>
      <c r="BP235" s="111">
        <v>9</v>
      </c>
      <c r="BQ235" s="110">
        <v>6</v>
      </c>
      <c r="BR235" s="109"/>
      <c r="BS235" s="110"/>
      <c r="BT235" s="109"/>
      <c r="BU235" s="110"/>
      <c r="BV235" s="109"/>
      <c r="BW235" s="110"/>
      <c r="BX235" s="109"/>
      <c r="BY235" s="110"/>
      <c r="BZ235" s="109"/>
      <c r="CA235" s="110"/>
      <c r="CB235" s="111"/>
      <c r="CC235" s="111"/>
      <c r="CD235" s="109"/>
      <c r="CE235" s="110"/>
      <c r="CF235" s="109"/>
      <c r="CG235" s="111"/>
      <c r="CH235" s="109"/>
      <c r="CI235" s="110"/>
      <c r="CJ235" s="109"/>
      <c r="CK235" s="110"/>
      <c r="CL235" s="111"/>
      <c r="CM235" s="111"/>
      <c r="CN235" s="96">
        <f t="shared" si="323"/>
        <v>9</v>
      </c>
      <c r="CO235" s="97">
        <f t="shared" si="324"/>
        <v>6</v>
      </c>
      <c r="CP235" s="97">
        <f t="shared" si="325"/>
        <v>3.75</v>
      </c>
      <c r="CQ235" s="97"/>
      <c r="CR235" s="139">
        <f t="shared" si="326"/>
        <v>0</v>
      </c>
      <c r="CS235" s="111">
        <v>6</v>
      </c>
      <c r="CT235" s="110">
        <v>5</v>
      </c>
      <c r="CU235" s="109"/>
      <c r="CV235" s="110"/>
      <c r="CW235" s="109"/>
      <c r="CX235" s="110"/>
      <c r="CY235" s="109"/>
      <c r="CZ235" s="110"/>
      <c r="DA235" s="109"/>
      <c r="DB235" s="110"/>
      <c r="DC235" s="109"/>
      <c r="DD235" s="110"/>
      <c r="DE235" s="109"/>
      <c r="DF235" s="110"/>
      <c r="DG235" s="109"/>
      <c r="DH235" s="110"/>
      <c r="DI235" s="111"/>
      <c r="DJ235" s="111"/>
      <c r="DK235" s="109"/>
      <c r="DL235" s="111"/>
      <c r="DM235" s="109"/>
      <c r="DN235" s="110"/>
      <c r="DO235" s="111"/>
      <c r="DP235" s="111"/>
      <c r="DQ235" s="96">
        <f t="shared" si="327"/>
        <v>6</v>
      </c>
      <c r="DR235" s="97">
        <f t="shared" si="328"/>
        <v>5</v>
      </c>
      <c r="DS235" s="97">
        <f t="shared" si="329"/>
        <v>0.91666666666666663</v>
      </c>
      <c r="DT235" s="97"/>
      <c r="DU235" s="139">
        <f t="shared" si="330"/>
        <v>0</v>
      </c>
      <c r="DV235" s="111">
        <v>0</v>
      </c>
      <c r="DW235" s="110">
        <v>0</v>
      </c>
      <c r="DX235" s="111"/>
      <c r="DY235" s="110"/>
      <c r="DZ235" s="111"/>
      <c r="EA235" s="110"/>
      <c r="EB235" s="111"/>
      <c r="EC235" s="110"/>
      <c r="ED235" s="109"/>
      <c r="EE235" s="110"/>
      <c r="EF235" s="109"/>
      <c r="EG235" s="110"/>
      <c r="EH235" s="109"/>
      <c r="EI235" s="111"/>
      <c r="EJ235" s="109"/>
      <c r="EK235" s="111"/>
      <c r="EL235" s="109"/>
      <c r="EM235" s="110"/>
      <c r="EN235" s="111"/>
      <c r="EO235" s="110"/>
      <c r="EP235" s="111"/>
      <c r="EQ235" s="110"/>
      <c r="ER235" s="111"/>
      <c r="ES235" s="111"/>
      <c r="ET235" s="96">
        <f t="shared" si="331"/>
        <v>0</v>
      </c>
      <c r="EU235" s="97">
        <f t="shared" si="332"/>
        <v>0</v>
      </c>
      <c r="EV235" s="97">
        <f t="shared" si="333"/>
        <v>0</v>
      </c>
      <c r="EW235" s="97"/>
      <c r="EX235" s="139">
        <f t="shared" si="334"/>
        <v>0</v>
      </c>
      <c r="EY235" s="103">
        <v>0</v>
      </c>
      <c r="EZ235" s="104">
        <v>30</v>
      </c>
      <c r="FA235" s="103"/>
      <c r="FB235" s="104"/>
      <c r="FC235" s="103"/>
      <c r="FD235" s="104"/>
      <c r="FE235" s="103"/>
      <c r="FF235" s="104"/>
      <c r="FG235" s="108"/>
      <c r="FH235" s="104"/>
      <c r="FI235" s="103"/>
      <c r="FJ235" s="104"/>
      <c r="FK235" s="103"/>
      <c r="FL235" s="103"/>
      <c r="FM235" s="108"/>
      <c r="FN235" s="104"/>
      <c r="FO235" s="103"/>
      <c r="FP235" s="103"/>
      <c r="FQ235" s="108"/>
      <c r="FR235" s="104"/>
      <c r="FS235" s="103"/>
      <c r="FT235" s="104"/>
      <c r="FU235" s="103"/>
      <c r="FV235" s="103"/>
      <c r="FW235" s="100">
        <f t="shared" si="335"/>
        <v>0</v>
      </c>
      <c r="FX235" s="103">
        <f t="shared" si="336"/>
        <v>30</v>
      </c>
      <c r="FY235" s="103">
        <f t="shared" si="337"/>
        <v>0.3</v>
      </c>
      <c r="FZ235" s="103"/>
      <c r="GA235" s="149">
        <f t="shared" si="338"/>
        <v>0</v>
      </c>
      <c r="GB235" s="103">
        <v>0</v>
      </c>
      <c r="GC235" s="104">
        <v>0</v>
      </c>
      <c r="GD235" s="108"/>
      <c r="GE235" s="104"/>
      <c r="GF235" s="108"/>
      <c r="GG235" s="104"/>
      <c r="GH235" s="108"/>
      <c r="GI235" s="104"/>
      <c r="GJ235" s="108"/>
      <c r="GK235" s="104"/>
      <c r="GL235" s="108"/>
      <c r="GM235" s="104"/>
      <c r="GN235" s="103"/>
      <c r="GO235" s="103"/>
      <c r="GP235" s="108"/>
      <c r="GQ235" s="104"/>
      <c r="GR235" s="103"/>
      <c r="GS235" s="103"/>
      <c r="GT235" s="108"/>
      <c r="GU235" s="104"/>
      <c r="GV235" s="103"/>
      <c r="GW235" s="103"/>
      <c r="GX235" s="108"/>
      <c r="GY235" s="103"/>
      <c r="GZ235" s="100">
        <f t="shared" si="339"/>
        <v>0</v>
      </c>
      <c r="HA235" s="103">
        <f t="shared" si="340"/>
        <v>0</v>
      </c>
      <c r="HB235" s="103">
        <f t="shared" si="341"/>
        <v>0</v>
      </c>
      <c r="HC235" s="103"/>
      <c r="HD235" s="149">
        <f t="shared" si="342"/>
        <v>0</v>
      </c>
      <c r="HE235" s="103">
        <v>0</v>
      </c>
      <c r="HF235" s="104">
        <v>0</v>
      </c>
      <c r="HG235" s="108"/>
      <c r="HH235" s="104"/>
      <c r="HI235" s="108"/>
      <c r="HJ235" s="104"/>
      <c r="HK235" s="108"/>
      <c r="HL235" s="104"/>
      <c r="HM235" s="108"/>
      <c r="HN235" s="104"/>
      <c r="HO235" s="108"/>
      <c r="HP235" s="104"/>
      <c r="HQ235" s="108"/>
      <c r="HR235" s="104"/>
      <c r="HS235" s="108"/>
      <c r="HT235" s="104"/>
      <c r="HU235" s="108"/>
      <c r="HV235" s="104"/>
      <c r="HW235" s="108"/>
      <c r="HX235" s="104"/>
      <c r="HY235" s="108"/>
      <c r="HZ235" s="104"/>
      <c r="IA235" s="108"/>
      <c r="IB235" s="103"/>
      <c r="IC235" s="96">
        <f t="shared" si="343"/>
        <v>0</v>
      </c>
      <c r="ID235" s="97">
        <f t="shared" si="344"/>
        <v>0</v>
      </c>
      <c r="IE235" s="97">
        <f t="shared" si="345"/>
        <v>0</v>
      </c>
      <c r="IF235" s="97"/>
      <c r="IG235" s="139">
        <f t="shared" si="346"/>
        <v>0</v>
      </c>
      <c r="IH235" s="111">
        <v>0</v>
      </c>
      <c r="II235" s="110">
        <v>0</v>
      </c>
      <c r="IJ235" s="109"/>
      <c r="IK235" s="110"/>
      <c r="IL235" s="109"/>
      <c r="IM235" s="110"/>
      <c r="IN235" s="109"/>
      <c r="IO235" s="110"/>
      <c r="IP235" s="109"/>
      <c r="IQ235" s="110"/>
      <c r="IR235" s="109"/>
      <c r="IS235" s="110"/>
      <c r="IT235" s="109"/>
      <c r="IU235" s="110"/>
      <c r="IV235" s="109"/>
      <c r="IW235" s="110"/>
      <c r="IX235" s="111"/>
      <c r="IY235" s="110"/>
      <c r="IZ235" s="111"/>
      <c r="JA235" s="110"/>
      <c r="JB235" s="109"/>
      <c r="JC235" s="110"/>
      <c r="JD235" s="111"/>
      <c r="JE235" s="111"/>
      <c r="JF235" s="96">
        <f t="shared" si="347"/>
        <v>0</v>
      </c>
      <c r="JG235" s="97">
        <f t="shared" si="348"/>
        <v>0</v>
      </c>
      <c r="JH235" s="97">
        <f t="shared" si="349"/>
        <v>0</v>
      </c>
      <c r="JI235" s="97"/>
      <c r="JJ235" s="139">
        <f t="shared" si="350"/>
        <v>0</v>
      </c>
      <c r="JK235" s="109">
        <v>0</v>
      </c>
      <c r="JL235" s="110">
        <v>0</v>
      </c>
      <c r="JM235" s="109"/>
      <c r="JN235" s="110"/>
      <c r="JO235" s="109"/>
      <c r="JP235" s="110"/>
      <c r="JQ235" s="109"/>
      <c r="JR235" s="110"/>
      <c r="JS235" s="109"/>
      <c r="JT235" s="110"/>
      <c r="JU235" s="111"/>
      <c r="JV235" s="110"/>
      <c r="JW235" s="109"/>
      <c r="JX235" s="111"/>
      <c r="JY235" s="109"/>
      <c r="JZ235" s="110"/>
      <c r="KA235" s="111"/>
      <c r="KB235" s="110"/>
      <c r="KC235" s="111"/>
      <c r="KD235" s="110"/>
      <c r="KE235" s="111"/>
      <c r="KF235" s="110"/>
      <c r="KG235" s="111"/>
      <c r="KH235" s="110"/>
      <c r="KI235" s="96">
        <f t="shared" si="351"/>
        <v>0</v>
      </c>
      <c r="KJ235" s="97">
        <f t="shared" si="352"/>
        <v>0</v>
      </c>
      <c r="KK235" s="97">
        <v>2.8734465973942115E-2</v>
      </c>
      <c r="KL235" s="139">
        <f t="shared" si="353"/>
        <v>0</v>
      </c>
      <c r="KM235" s="103">
        <v>0</v>
      </c>
      <c r="KN235" s="104">
        <v>0</v>
      </c>
      <c r="KO235" s="108"/>
      <c r="KP235" s="104"/>
      <c r="KQ235" s="108"/>
      <c r="KR235" s="104"/>
      <c r="KS235" s="108"/>
      <c r="KT235" s="104"/>
      <c r="KU235" s="108"/>
      <c r="KV235" s="104"/>
      <c r="KW235" s="108"/>
      <c r="KX235" s="104"/>
      <c r="KY235" s="108"/>
      <c r="KZ235" s="104"/>
      <c r="LA235" s="108"/>
      <c r="LB235" s="104"/>
      <c r="LC235" s="108"/>
      <c r="LD235" s="103"/>
      <c r="LE235" s="108"/>
      <c r="LF235" s="104"/>
      <c r="LG235" s="108"/>
      <c r="LH235" s="104"/>
      <c r="LI235" s="108"/>
      <c r="LJ235" s="104"/>
      <c r="LK235" s="100">
        <f t="shared" si="354"/>
        <v>0</v>
      </c>
      <c r="LL235" s="104">
        <f t="shared" si="355"/>
        <v>0</v>
      </c>
      <c r="LM235" s="108">
        <v>0</v>
      </c>
      <c r="LN235" s="104">
        <v>0</v>
      </c>
      <c r="LO235" s="108"/>
      <c r="LP235" s="104"/>
      <c r="LQ235" s="108"/>
      <c r="LR235" s="104"/>
      <c r="LS235" s="108"/>
      <c r="LT235" s="104"/>
      <c r="LU235" s="108"/>
      <c r="LV235" s="104"/>
      <c r="LW235" s="103"/>
      <c r="LX235" s="104"/>
      <c r="LY235" s="103"/>
      <c r="LZ235" s="103"/>
      <c r="MA235" s="108"/>
      <c r="MB235" s="104"/>
      <c r="MC235" s="103"/>
      <c r="MD235" s="104"/>
      <c r="ME235" s="103"/>
      <c r="MF235" s="104"/>
      <c r="MG235" s="103"/>
      <c r="MH235" s="104"/>
      <c r="MI235" s="103"/>
      <c r="MJ235" s="104"/>
      <c r="MK235" s="102">
        <f t="shared" si="356"/>
        <v>0</v>
      </c>
      <c r="ML235" s="104">
        <f t="shared" si="357"/>
        <v>0</v>
      </c>
      <c r="MM235" s="108">
        <v>0</v>
      </c>
      <c r="MN235" s="104">
        <v>0</v>
      </c>
      <c r="MO235" s="108"/>
      <c r="MP235" s="104"/>
      <c r="MQ235" s="108"/>
      <c r="MR235" s="104"/>
      <c r="MS235" s="108"/>
      <c r="MT235" s="104"/>
      <c r="MU235" s="108"/>
      <c r="MV235" s="104"/>
      <c r="MW235" s="108"/>
      <c r="MX235" s="104"/>
      <c r="MY235" s="108"/>
      <c r="MZ235" s="104"/>
      <c r="NA235" s="108"/>
      <c r="NB235" s="104"/>
      <c r="NC235" s="108"/>
      <c r="ND235" s="104"/>
      <c r="NE235" s="108"/>
      <c r="NF235" s="104"/>
      <c r="NG235" s="108"/>
      <c r="NH235" s="104"/>
      <c r="NI235" s="108"/>
      <c r="NJ235" s="104"/>
      <c r="NK235" s="100">
        <f t="shared" si="358"/>
        <v>0</v>
      </c>
      <c r="NL235" s="104">
        <f t="shared" si="359"/>
        <v>0</v>
      </c>
      <c r="NM235" s="109">
        <f t="shared" si="360"/>
        <v>0</v>
      </c>
      <c r="NN235" s="110">
        <f t="shared" si="361"/>
        <v>0</v>
      </c>
      <c r="NO235" s="109">
        <f t="shared" si="362"/>
        <v>0</v>
      </c>
      <c r="NP235" s="110">
        <f t="shared" si="363"/>
        <v>0</v>
      </c>
      <c r="NQ235" s="109">
        <f t="shared" si="364"/>
        <v>0</v>
      </c>
      <c r="NR235" s="110">
        <f t="shared" si="365"/>
        <v>0</v>
      </c>
      <c r="NS235" s="109">
        <f t="shared" si="366"/>
        <v>0</v>
      </c>
      <c r="NT235" s="110">
        <f t="shared" si="367"/>
        <v>0</v>
      </c>
      <c r="NU235" s="109">
        <f t="shared" si="368"/>
        <v>0</v>
      </c>
      <c r="NV235" s="110">
        <f t="shared" si="369"/>
        <v>0</v>
      </c>
      <c r="NW235" s="109">
        <f t="shared" si="370"/>
        <v>0</v>
      </c>
      <c r="NX235" s="110">
        <f t="shared" si="371"/>
        <v>0</v>
      </c>
      <c r="NY235" s="109">
        <f t="shared" si="372"/>
        <v>0</v>
      </c>
      <c r="NZ235" s="110">
        <f t="shared" si="373"/>
        <v>0</v>
      </c>
      <c r="OA235" s="109">
        <f t="shared" si="374"/>
        <v>0</v>
      </c>
      <c r="OB235" s="110">
        <f t="shared" si="375"/>
        <v>0</v>
      </c>
      <c r="OC235" s="111">
        <f t="shared" si="376"/>
        <v>0</v>
      </c>
      <c r="OD235" s="110">
        <f t="shared" si="377"/>
        <v>0</v>
      </c>
      <c r="OE235" s="111">
        <f t="shared" si="378"/>
        <v>0</v>
      </c>
      <c r="OF235" s="110">
        <f t="shared" si="379"/>
        <v>0</v>
      </c>
      <c r="OG235" s="109">
        <f t="shared" si="380"/>
        <v>0</v>
      </c>
      <c r="OH235" s="110">
        <f t="shared" si="381"/>
        <v>0</v>
      </c>
      <c r="OI235" s="111">
        <f t="shared" si="382"/>
        <v>0</v>
      </c>
      <c r="OJ235" s="111">
        <f t="shared" si="383"/>
        <v>0</v>
      </c>
      <c r="OK235" s="96">
        <f t="shared" si="384"/>
        <v>0</v>
      </c>
      <c r="OL235" s="97">
        <f t="shared" si="385"/>
        <v>0</v>
      </c>
      <c r="OM235" s="97">
        <v>0</v>
      </c>
      <c r="ON235" s="139">
        <f t="shared" si="386"/>
        <v>0</v>
      </c>
      <c r="OO235" s="111">
        <v>0</v>
      </c>
      <c r="OP235" s="110">
        <v>0</v>
      </c>
      <c r="OQ235" s="109"/>
      <c r="OR235" s="110"/>
      <c r="OS235" s="109"/>
      <c r="OT235" s="110"/>
      <c r="OU235" s="109"/>
      <c r="OV235" s="110"/>
      <c r="OW235" s="109"/>
      <c r="OX235" s="110"/>
      <c r="OY235" s="109"/>
      <c r="OZ235" s="110"/>
      <c r="PA235" s="109"/>
      <c r="PB235" s="110"/>
      <c r="PC235" s="109"/>
      <c r="PD235" s="110"/>
      <c r="PE235" s="111"/>
      <c r="PF235" s="110"/>
      <c r="PG235" s="111"/>
      <c r="PH235" s="110"/>
      <c r="PI235" s="109"/>
      <c r="PJ235" s="110"/>
      <c r="PK235" s="111"/>
      <c r="PL235" s="110"/>
      <c r="PM235" s="96">
        <f t="shared" si="387"/>
        <v>0</v>
      </c>
      <c r="PN235" s="97">
        <f t="shared" si="388"/>
        <v>0</v>
      </c>
      <c r="PO235" s="97">
        <f t="shared" si="389"/>
        <v>0</v>
      </c>
      <c r="PP235" s="109">
        <v>0</v>
      </c>
      <c r="PQ235" s="111"/>
      <c r="PR235" s="111"/>
      <c r="PS235" s="111"/>
      <c r="PT235" s="111"/>
      <c r="PU235" s="111"/>
      <c r="PV235" s="111"/>
      <c r="PW235" s="111"/>
      <c r="PX235" s="111"/>
      <c r="PY235" s="111"/>
      <c r="PZ235" s="111"/>
      <c r="QA235" s="110"/>
      <c r="QB235" s="98">
        <f t="shared" si="390"/>
        <v>0</v>
      </c>
      <c r="QC235" s="105">
        <f t="shared" si="391"/>
        <v>5.2743589743589743</v>
      </c>
      <c r="QD235" s="106"/>
      <c r="QE235" s="113">
        <f t="shared" si="392"/>
        <v>0</v>
      </c>
      <c r="QF235" s="108">
        <v>18</v>
      </c>
      <c r="QG235" s="103"/>
      <c r="QH235" s="103"/>
      <c r="QI235" s="103"/>
      <c r="QJ235" s="103"/>
      <c r="QK235" s="103"/>
      <c r="QL235" s="103"/>
      <c r="QM235" s="103"/>
      <c r="QN235" s="103"/>
      <c r="QO235" s="103"/>
      <c r="QP235" s="103"/>
      <c r="QQ235" s="104"/>
      <c r="QR235" s="117">
        <f t="shared" si="393"/>
        <v>18</v>
      </c>
      <c r="QS235" s="158"/>
    </row>
    <row r="236" spans="1:461" s="88" customFormat="1" ht="10.5" x14ac:dyDescent="0.25">
      <c r="A236" s="89" t="s">
        <v>761</v>
      </c>
      <c r="B236" s="90" t="s">
        <v>18</v>
      </c>
      <c r="C236" s="90">
        <v>404</v>
      </c>
      <c r="D236" s="90" t="s">
        <v>438</v>
      </c>
      <c r="E236" s="91" t="s">
        <v>438</v>
      </c>
      <c r="F236" s="92" t="s">
        <v>18</v>
      </c>
      <c r="G236" s="92" t="s">
        <v>644</v>
      </c>
      <c r="H236" s="155">
        <v>236</v>
      </c>
      <c r="I236" s="92" t="s">
        <v>763</v>
      </c>
      <c r="J236" s="93">
        <v>0</v>
      </c>
      <c r="K236" s="94">
        <v>0</v>
      </c>
      <c r="L236" s="93"/>
      <c r="M236" s="94"/>
      <c r="N236" s="93"/>
      <c r="O236" s="94"/>
      <c r="P236" s="93"/>
      <c r="Q236" s="94"/>
      <c r="R236" s="93"/>
      <c r="S236" s="94"/>
      <c r="T236" s="93"/>
      <c r="U236" s="94"/>
      <c r="V236" s="93"/>
      <c r="W236" s="95"/>
      <c r="X236" s="93"/>
      <c r="Y236" s="94"/>
      <c r="Z236" s="95"/>
      <c r="AA236" s="95"/>
      <c r="AB236" s="93"/>
      <c r="AC236" s="94"/>
      <c r="AD236" s="93"/>
      <c r="AE236" s="94"/>
      <c r="AF236" s="93"/>
      <c r="AG236" s="95"/>
      <c r="AH236" s="96">
        <f t="shared" si="316"/>
        <v>0</v>
      </c>
      <c r="AI236" s="97">
        <f t="shared" si="317"/>
        <v>0</v>
      </c>
      <c r="AJ236" s="97">
        <f t="shared" si="315"/>
        <v>0</v>
      </c>
      <c r="AK236" s="97"/>
      <c r="AL236" s="139">
        <f t="shared" si="318"/>
        <v>0</v>
      </c>
      <c r="AM236" s="95">
        <v>0</v>
      </c>
      <c r="AN236" s="94">
        <v>0</v>
      </c>
      <c r="AO236" s="93"/>
      <c r="AP236" s="94"/>
      <c r="AQ236" s="93"/>
      <c r="AR236" s="94"/>
      <c r="AS236" s="93"/>
      <c r="AT236" s="94"/>
      <c r="AU236" s="93"/>
      <c r="AV236" s="94"/>
      <c r="AW236" s="93"/>
      <c r="AX236" s="94"/>
      <c r="AY236" s="93"/>
      <c r="AZ236" s="95"/>
      <c r="BA236" s="93"/>
      <c r="BB236" s="95"/>
      <c r="BC236" s="93"/>
      <c r="BD236" s="94"/>
      <c r="BE236" s="95"/>
      <c r="BF236" s="95"/>
      <c r="BG236" s="93"/>
      <c r="BH236" s="94"/>
      <c r="BI236" s="93"/>
      <c r="BJ236" s="94"/>
      <c r="BK236" s="96">
        <f t="shared" si="319"/>
        <v>0</v>
      </c>
      <c r="BL236" s="97">
        <f t="shared" si="320"/>
        <v>0</v>
      </c>
      <c r="BM236" s="97">
        <f t="shared" si="321"/>
        <v>0</v>
      </c>
      <c r="BN236" s="97"/>
      <c r="BO236" s="139">
        <f t="shared" si="322"/>
        <v>0</v>
      </c>
      <c r="BP236" s="111">
        <v>0</v>
      </c>
      <c r="BQ236" s="110">
        <v>0</v>
      </c>
      <c r="BR236" s="109"/>
      <c r="BS236" s="110"/>
      <c r="BT236" s="109"/>
      <c r="BU236" s="110"/>
      <c r="BV236" s="109"/>
      <c r="BW236" s="110"/>
      <c r="BX236" s="109"/>
      <c r="BY236" s="110"/>
      <c r="BZ236" s="109"/>
      <c r="CA236" s="110"/>
      <c r="CB236" s="111"/>
      <c r="CC236" s="111"/>
      <c r="CD236" s="109"/>
      <c r="CE236" s="110"/>
      <c r="CF236" s="109"/>
      <c r="CG236" s="111"/>
      <c r="CH236" s="109"/>
      <c r="CI236" s="110"/>
      <c r="CJ236" s="109"/>
      <c r="CK236" s="110"/>
      <c r="CL236" s="111"/>
      <c r="CM236" s="111"/>
      <c r="CN236" s="96">
        <f t="shared" si="323"/>
        <v>0</v>
      </c>
      <c r="CO236" s="97">
        <f t="shared" si="324"/>
        <v>0</v>
      </c>
      <c r="CP236" s="97">
        <f t="shared" si="325"/>
        <v>0</v>
      </c>
      <c r="CQ236" s="97"/>
      <c r="CR236" s="139">
        <f t="shared" si="326"/>
        <v>0</v>
      </c>
      <c r="CS236" s="111">
        <v>0</v>
      </c>
      <c r="CT236" s="110">
        <v>0</v>
      </c>
      <c r="CU236" s="109"/>
      <c r="CV236" s="110"/>
      <c r="CW236" s="109"/>
      <c r="CX236" s="110"/>
      <c r="CY236" s="109"/>
      <c r="CZ236" s="110"/>
      <c r="DA236" s="109"/>
      <c r="DB236" s="110"/>
      <c r="DC236" s="109"/>
      <c r="DD236" s="110"/>
      <c r="DE236" s="109"/>
      <c r="DF236" s="110"/>
      <c r="DG236" s="109"/>
      <c r="DH236" s="110"/>
      <c r="DI236" s="111"/>
      <c r="DJ236" s="111"/>
      <c r="DK236" s="109"/>
      <c r="DL236" s="111"/>
      <c r="DM236" s="109"/>
      <c r="DN236" s="110"/>
      <c r="DO236" s="111"/>
      <c r="DP236" s="111"/>
      <c r="DQ236" s="96">
        <f t="shared" si="327"/>
        <v>0</v>
      </c>
      <c r="DR236" s="97">
        <f t="shared" si="328"/>
        <v>0</v>
      </c>
      <c r="DS236" s="97">
        <f t="shared" si="329"/>
        <v>0</v>
      </c>
      <c r="DT236" s="97"/>
      <c r="DU236" s="139">
        <f t="shared" si="330"/>
        <v>0</v>
      </c>
      <c r="DV236" s="111">
        <v>0</v>
      </c>
      <c r="DW236" s="110">
        <v>0</v>
      </c>
      <c r="DX236" s="111"/>
      <c r="DY236" s="110"/>
      <c r="DZ236" s="111"/>
      <c r="EA236" s="110"/>
      <c r="EB236" s="111"/>
      <c r="EC236" s="110"/>
      <c r="ED236" s="109"/>
      <c r="EE236" s="110"/>
      <c r="EF236" s="109"/>
      <c r="EG236" s="110"/>
      <c r="EH236" s="109"/>
      <c r="EI236" s="111"/>
      <c r="EJ236" s="109"/>
      <c r="EK236" s="111"/>
      <c r="EL236" s="109"/>
      <c r="EM236" s="110"/>
      <c r="EN236" s="111"/>
      <c r="EO236" s="110"/>
      <c r="EP236" s="111"/>
      <c r="EQ236" s="110"/>
      <c r="ER236" s="111"/>
      <c r="ES236" s="111"/>
      <c r="ET236" s="96">
        <f t="shared" si="331"/>
        <v>0</v>
      </c>
      <c r="EU236" s="97">
        <f t="shared" si="332"/>
        <v>0</v>
      </c>
      <c r="EV236" s="97">
        <f t="shared" si="333"/>
        <v>0</v>
      </c>
      <c r="EW236" s="97"/>
      <c r="EX236" s="139">
        <f t="shared" si="334"/>
        <v>0</v>
      </c>
      <c r="EY236" s="103">
        <v>0</v>
      </c>
      <c r="EZ236" s="104">
        <v>0</v>
      </c>
      <c r="FA236" s="103"/>
      <c r="FB236" s="104"/>
      <c r="FC236" s="103"/>
      <c r="FD236" s="104"/>
      <c r="FE236" s="103"/>
      <c r="FF236" s="104"/>
      <c r="FG236" s="108"/>
      <c r="FH236" s="104"/>
      <c r="FI236" s="103"/>
      <c r="FJ236" s="104"/>
      <c r="FK236" s="103"/>
      <c r="FL236" s="103"/>
      <c r="FM236" s="108"/>
      <c r="FN236" s="104"/>
      <c r="FO236" s="103"/>
      <c r="FP236" s="103"/>
      <c r="FQ236" s="108"/>
      <c r="FR236" s="104"/>
      <c r="FS236" s="103"/>
      <c r="FT236" s="104"/>
      <c r="FU236" s="103"/>
      <c r="FV236" s="103"/>
      <c r="FW236" s="100">
        <f t="shared" si="335"/>
        <v>0</v>
      </c>
      <c r="FX236" s="103">
        <f t="shared" si="336"/>
        <v>0</v>
      </c>
      <c r="FY236" s="103">
        <f t="shared" si="337"/>
        <v>0</v>
      </c>
      <c r="FZ236" s="103"/>
      <c r="GA236" s="149">
        <f t="shared" si="338"/>
        <v>0</v>
      </c>
      <c r="GB236" s="103">
        <v>0</v>
      </c>
      <c r="GC236" s="104">
        <v>0</v>
      </c>
      <c r="GD236" s="108"/>
      <c r="GE236" s="104"/>
      <c r="GF236" s="108"/>
      <c r="GG236" s="104"/>
      <c r="GH236" s="108"/>
      <c r="GI236" s="104"/>
      <c r="GJ236" s="108"/>
      <c r="GK236" s="104"/>
      <c r="GL236" s="108"/>
      <c r="GM236" s="104"/>
      <c r="GN236" s="103"/>
      <c r="GO236" s="103"/>
      <c r="GP236" s="108"/>
      <c r="GQ236" s="104"/>
      <c r="GR236" s="103"/>
      <c r="GS236" s="103"/>
      <c r="GT236" s="108"/>
      <c r="GU236" s="104"/>
      <c r="GV236" s="103"/>
      <c r="GW236" s="103"/>
      <c r="GX236" s="108"/>
      <c r="GY236" s="103"/>
      <c r="GZ236" s="100">
        <f t="shared" si="339"/>
        <v>0</v>
      </c>
      <c r="HA236" s="103">
        <f t="shared" si="340"/>
        <v>0</v>
      </c>
      <c r="HB236" s="103">
        <f t="shared" si="341"/>
        <v>0</v>
      </c>
      <c r="HC236" s="103"/>
      <c r="HD236" s="149">
        <f t="shared" si="342"/>
        <v>0</v>
      </c>
      <c r="HE236" s="103">
        <v>0</v>
      </c>
      <c r="HF236" s="104">
        <v>0</v>
      </c>
      <c r="HG236" s="108"/>
      <c r="HH236" s="104"/>
      <c r="HI236" s="108"/>
      <c r="HJ236" s="104"/>
      <c r="HK236" s="108"/>
      <c r="HL236" s="104"/>
      <c r="HM236" s="108"/>
      <c r="HN236" s="104"/>
      <c r="HO236" s="108"/>
      <c r="HP236" s="104"/>
      <c r="HQ236" s="108"/>
      <c r="HR236" s="104"/>
      <c r="HS236" s="108"/>
      <c r="HT236" s="104"/>
      <c r="HU236" s="108"/>
      <c r="HV236" s="104"/>
      <c r="HW236" s="108"/>
      <c r="HX236" s="104"/>
      <c r="HY236" s="108"/>
      <c r="HZ236" s="104"/>
      <c r="IA236" s="108"/>
      <c r="IB236" s="103"/>
      <c r="IC236" s="96">
        <f t="shared" si="343"/>
        <v>0</v>
      </c>
      <c r="ID236" s="97">
        <f t="shared" si="344"/>
        <v>0</v>
      </c>
      <c r="IE236" s="97">
        <f t="shared" si="345"/>
        <v>0</v>
      </c>
      <c r="IF236" s="97"/>
      <c r="IG236" s="139">
        <f t="shared" si="346"/>
        <v>0</v>
      </c>
      <c r="IH236" s="111">
        <v>0</v>
      </c>
      <c r="II236" s="110">
        <v>0</v>
      </c>
      <c r="IJ236" s="109"/>
      <c r="IK236" s="110"/>
      <c r="IL236" s="109"/>
      <c r="IM236" s="110"/>
      <c r="IN236" s="109"/>
      <c r="IO236" s="110"/>
      <c r="IP236" s="109"/>
      <c r="IQ236" s="110"/>
      <c r="IR236" s="109"/>
      <c r="IS236" s="110"/>
      <c r="IT236" s="109"/>
      <c r="IU236" s="110"/>
      <c r="IV236" s="109"/>
      <c r="IW236" s="110"/>
      <c r="IX236" s="111"/>
      <c r="IY236" s="110"/>
      <c r="IZ236" s="111"/>
      <c r="JA236" s="110"/>
      <c r="JB236" s="109"/>
      <c r="JC236" s="110"/>
      <c r="JD236" s="111"/>
      <c r="JE236" s="111"/>
      <c r="JF236" s="96">
        <f t="shared" si="347"/>
        <v>0</v>
      </c>
      <c r="JG236" s="97">
        <f t="shared" si="348"/>
        <v>0</v>
      </c>
      <c r="JH236" s="97">
        <f t="shared" si="349"/>
        <v>0</v>
      </c>
      <c r="JI236" s="97"/>
      <c r="JJ236" s="139">
        <f t="shared" si="350"/>
        <v>0</v>
      </c>
      <c r="JK236" s="109">
        <v>0</v>
      </c>
      <c r="JL236" s="110">
        <v>0</v>
      </c>
      <c r="JM236" s="109"/>
      <c r="JN236" s="110"/>
      <c r="JO236" s="109"/>
      <c r="JP236" s="110"/>
      <c r="JQ236" s="109"/>
      <c r="JR236" s="110"/>
      <c r="JS236" s="109"/>
      <c r="JT236" s="110"/>
      <c r="JU236" s="111"/>
      <c r="JV236" s="110"/>
      <c r="JW236" s="109"/>
      <c r="JX236" s="111"/>
      <c r="JY236" s="109"/>
      <c r="JZ236" s="110"/>
      <c r="KA236" s="111"/>
      <c r="KB236" s="110"/>
      <c r="KC236" s="111"/>
      <c r="KD236" s="110"/>
      <c r="KE236" s="111"/>
      <c r="KF236" s="110"/>
      <c r="KG236" s="111"/>
      <c r="KH236" s="110"/>
      <c r="KI236" s="96">
        <f t="shared" si="351"/>
        <v>0</v>
      </c>
      <c r="KJ236" s="97">
        <f t="shared" si="352"/>
        <v>0</v>
      </c>
      <c r="KK236" s="97">
        <v>0.46490169156266331</v>
      </c>
      <c r="KL236" s="139">
        <f t="shared" si="353"/>
        <v>0</v>
      </c>
      <c r="KM236" s="103">
        <v>0</v>
      </c>
      <c r="KN236" s="104">
        <v>0</v>
      </c>
      <c r="KO236" s="108"/>
      <c r="KP236" s="104"/>
      <c r="KQ236" s="108"/>
      <c r="KR236" s="104"/>
      <c r="KS236" s="108"/>
      <c r="KT236" s="104"/>
      <c r="KU236" s="108"/>
      <c r="KV236" s="104"/>
      <c r="KW236" s="108"/>
      <c r="KX236" s="104"/>
      <c r="KY236" s="108"/>
      <c r="KZ236" s="104"/>
      <c r="LA236" s="108"/>
      <c r="LB236" s="104"/>
      <c r="LC236" s="108"/>
      <c r="LD236" s="103"/>
      <c r="LE236" s="108"/>
      <c r="LF236" s="104"/>
      <c r="LG236" s="108"/>
      <c r="LH236" s="104"/>
      <c r="LI236" s="108"/>
      <c r="LJ236" s="104"/>
      <c r="LK236" s="100">
        <f t="shared" si="354"/>
        <v>0</v>
      </c>
      <c r="LL236" s="104">
        <f t="shared" si="355"/>
        <v>0</v>
      </c>
      <c r="LM236" s="108">
        <v>0</v>
      </c>
      <c r="LN236" s="104">
        <v>0</v>
      </c>
      <c r="LO236" s="108"/>
      <c r="LP236" s="104"/>
      <c r="LQ236" s="108"/>
      <c r="LR236" s="104"/>
      <c r="LS236" s="108"/>
      <c r="LT236" s="104"/>
      <c r="LU236" s="108"/>
      <c r="LV236" s="104"/>
      <c r="LW236" s="103"/>
      <c r="LX236" s="104"/>
      <c r="LY236" s="103"/>
      <c r="LZ236" s="103"/>
      <c r="MA236" s="108"/>
      <c r="MB236" s="104"/>
      <c r="MC236" s="103"/>
      <c r="MD236" s="104"/>
      <c r="ME236" s="103"/>
      <c r="MF236" s="104"/>
      <c r="MG236" s="103"/>
      <c r="MH236" s="104"/>
      <c r="MI236" s="103"/>
      <c r="MJ236" s="104"/>
      <c r="MK236" s="102">
        <f t="shared" si="356"/>
        <v>0</v>
      </c>
      <c r="ML236" s="104">
        <f t="shared" si="357"/>
        <v>0</v>
      </c>
      <c r="MM236" s="108">
        <v>0</v>
      </c>
      <c r="MN236" s="104">
        <v>0</v>
      </c>
      <c r="MO236" s="108"/>
      <c r="MP236" s="104"/>
      <c r="MQ236" s="108"/>
      <c r="MR236" s="104"/>
      <c r="MS236" s="108"/>
      <c r="MT236" s="104"/>
      <c r="MU236" s="108"/>
      <c r="MV236" s="104"/>
      <c r="MW236" s="108"/>
      <c r="MX236" s="104"/>
      <c r="MY236" s="108"/>
      <c r="MZ236" s="104"/>
      <c r="NA236" s="108"/>
      <c r="NB236" s="104"/>
      <c r="NC236" s="108"/>
      <c r="ND236" s="104"/>
      <c r="NE236" s="108"/>
      <c r="NF236" s="104"/>
      <c r="NG236" s="108"/>
      <c r="NH236" s="104"/>
      <c r="NI236" s="108"/>
      <c r="NJ236" s="104"/>
      <c r="NK236" s="100">
        <f t="shared" si="358"/>
        <v>0</v>
      </c>
      <c r="NL236" s="104">
        <f t="shared" si="359"/>
        <v>0</v>
      </c>
      <c r="NM236" s="109">
        <f t="shared" si="360"/>
        <v>0</v>
      </c>
      <c r="NN236" s="110">
        <f t="shared" si="361"/>
        <v>0</v>
      </c>
      <c r="NO236" s="109">
        <f t="shared" si="362"/>
        <v>0</v>
      </c>
      <c r="NP236" s="110">
        <f t="shared" si="363"/>
        <v>0</v>
      </c>
      <c r="NQ236" s="109">
        <f t="shared" si="364"/>
        <v>0</v>
      </c>
      <c r="NR236" s="110">
        <f t="shared" si="365"/>
        <v>0</v>
      </c>
      <c r="NS236" s="109">
        <f t="shared" si="366"/>
        <v>0</v>
      </c>
      <c r="NT236" s="110">
        <f t="shared" si="367"/>
        <v>0</v>
      </c>
      <c r="NU236" s="109">
        <f t="shared" si="368"/>
        <v>0</v>
      </c>
      <c r="NV236" s="110">
        <f t="shared" si="369"/>
        <v>0</v>
      </c>
      <c r="NW236" s="109">
        <f t="shared" si="370"/>
        <v>0</v>
      </c>
      <c r="NX236" s="110">
        <f t="shared" si="371"/>
        <v>0</v>
      </c>
      <c r="NY236" s="109">
        <f t="shared" si="372"/>
        <v>0</v>
      </c>
      <c r="NZ236" s="110">
        <f t="shared" si="373"/>
        <v>0</v>
      </c>
      <c r="OA236" s="109">
        <f t="shared" si="374"/>
        <v>0</v>
      </c>
      <c r="OB236" s="110">
        <f t="shared" si="375"/>
        <v>0</v>
      </c>
      <c r="OC236" s="111">
        <f t="shared" si="376"/>
        <v>0</v>
      </c>
      <c r="OD236" s="110">
        <f t="shared" si="377"/>
        <v>0</v>
      </c>
      <c r="OE236" s="111">
        <f t="shared" si="378"/>
        <v>0</v>
      </c>
      <c r="OF236" s="110">
        <f t="shared" si="379"/>
        <v>0</v>
      </c>
      <c r="OG236" s="109">
        <f t="shared" si="380"/>
        <v>0</v>
      </c>
      <c r="OH236" s="110">
        <f t="shared" si="381"/>
        <v>0</v>
      </c>
      <c r="OI236" s="111">
        <f t="shared" si="382"/>
        <v>0</v>
      </c>
      <c r="OJ236" s="111">
        <f t="shared" si="383"/>
        <v>0</v>
      </c>
      <c r="OK236" s="96">
        <f t="shared" si="384"/>
        <v>0</v>
      </c>
      <c r="OL236" s="97">
        <f t="shared" si="385"/>
        <v>0</v>
      </c>
      <c r="OM236" s="97">
        <v>0</v>
      </c>
      <c r="ON236" s="139">
        <f t="shared" si="386"/>
        <v>0</v>
      </c>
      <c r="OO236" s="111">
        <v>0</v>
      </c>
      <c r="OP236" s="110">
        <v>0</v>
      </c>
      <c r="OQ236" s="109"/>
      <c r="OR236" s="110"/>
      <c r="OS236" s="109"/>
      <c r="OT236" s="110"/>
      <c r="OU236" s="109"/>
      <c r="OV236" s="110"/>
      <c r="OW236" s="109"/>
      <c r="OX236" s="110"/>
      <c r="OY236" s="109"/>
      <c r="OZ236" s="110"/>
      <c r="PA236" s="109"/>
      <c r="PB236" s="110"/>
      <c r="PC236" s="109"/>
      <c r="PD236" s="110"/>
      <c r="PE236" s="111"/>
      <c r="PF236" s="110"/>
      <c r="PG236" s="111"/>
      <c r="PH236" s="110"/>
      <c r="PI236" s="109"/>
      <c r="PJ236" s="110"/>
      <c r="PK236" s="111"/>
      <c r="PL236" s="110"/>
      <c r="PM236" s="96">
        <f t="shared" si="387"/>
        <v>0</v>
      </c>
      <c r="PN236" s="97">
        <f t="shared" si="388"/>
        <v>0</v>
      </c>
      <c r="PO236" s="97">
        <f t="shared" si="389"/>
        <v>0</v>
      </c>
      <c r="PP236" s="109">
        <v>0</v>
      </c>
      <c r="PQ236" s="111"/>
      <c r="PR236" s="111"/>
      <c r="PS236" s="111"/>
      <c r="PT236" s="111"/>
      <c r="PU236" s="111"/>
      <c r="PV236" s="111"/>
      <c r="PW236" s="111"/>
      <c r="PX236" s="111"/>
      <c r="PY236" s="111"/>
      <c r="PZ236" s="111"/>
      <c r="QA236" s="110"/>
      <c r="QB236" s="98">
        <f t="shared" si="390"/>
        <v>0</v>
      </c>
      <c r="QC236" s="105">
        <f t="shared" si="391"/>
        <v>0</v>
      </c>
      <c r="QD236" s="106"/>
      <c r="QE236" s="113">
        <f t="shared" si="392"/>
        <v>0</v>
      </c>
      <c r="QF236" s="108">
        <v>0</v>
      </c>
      <c r="QG236" s="103"/>
      <c r="QH236" s="103"/>
      <c r="QI236" s="103"/>
      <c r="QJ236" s="103"/>
      <c r="QK236" s="103"/>
      <c r="QL236" s="103"/>
      <c r="QM236" s="103"/>
      <c r="QN236" s="103"/>
      <c r="QO236" s="103"/>
      <c r="QP236" s="103"/>
      <c r="QQ236" s="104"/>
      <c r="QR236" s="117">
        <f t="shared" si="393"/>
        <v>0</v>
      </c>
      <c r="QS236" s="158"/>
    </row>
    <row r="237" spans="1:461" s="88" customFormat="1" ht="10.5" x14ac:dyDescent="0.25">
      <c r="A237" s="89" t="s">
        <v>761</v>
      </c>
      <c r="B237" s="90" t="s">
        <v>18</v>
      </c>
      <c r="C237" s="90">
        <v>404</v>
      </c>
      <c r="D237" s="90" t="s">
        <v>438</v>
      </c>
      <c r="E237" s="91" t="s">
        <v>438</v>
      </c>
      <c r="F237" s="92" t="s">
        <v>18</v>
      </c>
      <c r="G237" s="92" t="s">
        <v>644</v>
      </c>
      <c r="H237" s="155">
        <v>237</v>
      </c>
      <c r="I237" s="92" t="s">
        <v>20</v>
      </c>
      <c r="J237" s="93">
        <v>0</v>
      </c>
      <c r="K237" s="94">
        <v>0</v>
      </c>
      <c r="L237" s="93"/>
      <c r="M237" s="94"/>
      <c r="N237" s="93"/>
      <c r="O237" s="94"/>
      <c r="P237" s="93"/>
      <c r="Q237" s="94"/>
      <c r="R237" s="93"/>
      <c r="S237" s="94"/>
      <c r="T237" s="93"/>
      <c r="U237" s="94"/>
      <c r="V237" s="93"/>
      <c r="W237" s="95"/>
      <c r="X237" s="93"/>
      <c r="Y237" s="94"/>
      <c r="Z237" s="95"/>
      <c r="AA237" s="95"/>
      <c r="AB237" s="93"/>
      <c r="AC237" s="94"/>
      <c r="AD237" s="93"/>
      <c r="AE237" s="94"/>
      <c r="AF237" s="93"/>
      <c r="AG237" s="95"/>
      <c r="AH237" s="96">
        <f t="shared" si="316"/>
        <v>0</v>
      </c>
      <c r="AI237" s="97">
        <f t="shared" si="317"/>
        <v>0</v>
      </c>
      <c r="AJ237" s="97">
        <f t="shared" si="315"/>
        <v>0</v>
      </c>
      <c r="AK237" s="97"/>
      <c r="AL237" s="139">
        <f t="shared" si="318"/>
        <v>0</v>
      </c>
      <c r="AM237" s="95">
        <v>0</v>
      </c>
      <c r="AN237" s="94">
        <v>0</v>
      </c>
      <c r="AO237" s="93"/>
      <c r="AP237" s="94"/>
      <c r="AQ237" s="93"/>
      <c r="AR237" s="94"/>
      <c r="AS237" s="93"/>
      <c r="AT237" s="94"/>
      <c r="AU237" s="93"/>
      <c r="AV237" s="94"/>
      <c r="AW237" s="93"/>
      <c r="AX237" s="94"/>
      <c r="AY237" s="93"/>
      <c r="AZ237" s="95"/>
      <c r="BA237" s="93"/>
      <c r="BB237" s="95"/>
      <c r="BC237" s="93"/>
      <c r="BD237" s="94"/>
      <c r="BE237" s="95"/>
      <c r="BF237" s="95"/>
      <c r="BG237" s="93"/>
      <c r="BH237" s="94"/>
      <c r="BI237" s="93"/>
      <c r="BJ237" s="94"/>
      <c r="BK237" s="96">
        <f t="shared" si="319"/>
        <v>0</v>
      </c>
      <c r="BL237" s="97">
        <f t="shared" si="320"/>
        <v>0</v>
      </c>
      <c r="BM237" s="97">
        <f t="shared" si="321"/>
        <v>0</v>
      </c>
      <c r="BN237" s="97"/>
      <c r="BO237" s="139">
        <f t="shared" si="322"/>
        <v>0</v>
      </c>
      <c r="BP237" s="111">
        <v>1</v>
      </c>
      <c r="BQ237" s="110">
        <v>0</v>
      </c>
      <c r="BR237" s="109"/>
      <c r="BS237" s="110"/>
      <c r="BT237" s="109"/>
      <c r="BU237" s="110"/>
      <c r="BV237" s="109"/>
      <c r="BW237" s="110"/>
      <c r="BX237" s="109"/>
      <c r="BY237" s="110"/>
      <c r="BZ237" s="109"/>
      <c r="CA237" s="110"/>
      <c r="CB237" s="111"/>
      <c r="CC237" s="111"/>
      <c r="CD237" s="109"/>
      <c r="CE237" s="110"/>
      <c r="CF237" s="109"/>
      <c r="CG237" s="111"/>
      <c r="CH237" s="109"/>
      <c r="CI237" s="110"/>
      <c r="CJ237" s="109"/>
      <c r="CK237" s="110"/>
      <c r="CL237" s="111"/>
      <c r="CM237" s="111"/>
      <c r="CN237" s="96">
        <f t="shared" si="323"/>
        <v>1</v>
      </c>
      <c r="CO237" s="97">
        <f t="shared" si="324"/>
        <v>0</v>
      </c>
      <c r="CP237" s="97">
        <f t="shared" si="325"/>
        <v>0.25</v>
      </c>
      <c r="CQ237" s="97"/>
      <c r="CR237" s="139">
        <f t="shared" si="326"/>
        <v>0</v>
      </c>
      <c r="CS237" s="111">
        <v>0</v>
      </c>
      <c r="CT237" s="110">
        <v>0</v>
      </c>
      <c r="CU237" s="109"/>
      <c r="CV237" s="110"/>
      <c r="CW237" s="109"/>
      <c r="CX237" s="110"/>
      <c r="CY237" s="109"/>
      <c r="CZ237" s="110"/>
      <c r="DA237" s="109"/>
      <c r="DB237" s="110"/>
      <c r="DC237" s="109"/>
      <c r="DD237" s="110"/>
      <c r="DE237" s="109"/>
      <c r="DF237" s="110"/>
      <c r="DG237" s="109"/>
      <c r="DH237" s="110"/>
      <c r="DI237" s="111"/>
      <c r="DJ237" s="111"/>
      <c r="DK237" s="109"/>
      <c r="DL237" s="111"/>
      <c r="DM237" s="109"/>
      <c r="DN237" s="110"/>
      <c r="DO237" s="111"/>
      <c r="DP237" s="111"/>
      <c r="DQ237" s="96">
        <f t="shared" si="327"/>
        <v>0</v>
      </c>
      <c r="DR237" s="97">
        <f t="shared" si="328"/>
        <v>0</v>
      </c>
      <c r="DS237" s="97">
        <f t="shared" si="329"/>
        <v>0</v>
      </c>
      <c r="DT237" s="97"/>
      <c r="DU237" s="139">
        <f t="shared" si="330"/>
        <v>0</v>
      </c>
      <c r="DV237" s="111">
        <v>0</v>
      </c>
      <c r="DW237" s="110">
        <v>0</v>
      </c>
      <c r="DX237" s="111"/>
      <c r="DY237" s="110"/>
      <c r="DZ237" s="111"/>
      <c r="EA237" s="110"/>
      <c r="EB237" s="111"/>
      <c r="EC237" s="110"/>
      <c r="ED237" s="109"/>
      <c r="EE237" s="110"/>
      <c r="EF237" s="109"/>
      <c r="EG237" s="110"/>
      <c r="EH237" s="109"/>
      <c r="EI237" s="111"/>
      <c r="EJ237" s="109"/>
      <c r="EK237" s="111"/>
      <c r="EL237" s="109"/>
      <c r="EM237" s="110"/>
      <c r="EN237" s="111"/>
      <c r="EO237" s="110"/>
      <c r="EP237" s="111"/>
      <c r="EQ237" s="110"/>
      <c r="ER237" s="111"/>
      <c r="ES237" s="111"/>
      <c r="ET237" s="96">
        <f t="shared" si="331"/>
        <v>0</v>
      </c>
      <c r="EU237" s="97">
        <f t="shared" si="332"/>
        <v>0</v>
      </c>
      <c r="EV237" s="97">
        <f t="shared" si="333"/>
        <v>0</v>
      </c>
      <c r="EW237" s="97"/>
      <c r="EX237" s="139">
        <f t="shared" si="334"/>
        <v>0</v>
      </c>
      <c r="EY237" s="103">
        <v>0</v>
      </c>
      <c r="EZ237" s="104">
        <v>0</v>
      </c>
      <c r="FA237" s="103"/>
      <c r="FB237" s="104"/>
      <c r="FC237" s="103"/>
      <c r="FD237" s="104"/>
      <c r="FE237" s="103"/>
      <c r="FF237" s="104"/>
      <c r="FG237" s="108"/>
      <c r="FH237" s="104"/>
      <c r="FI237" s="103"/>
      <c r="FJ237" s="104"/>
      <c r="FK237" s="103"/>
      <c r="FL237" s="103"/>
      <c r="FM237" s="108"/>
      <c r="FN237" s="104"/>
      <c r="FO237" s="103"/>
      <c r="FP237" s="103"/>
      <c r="FQ237" s="108"/>
      <c r="FR237" s="104"/>
      <c r="FS237" s="103"/>
      <c r="FT237" s="104"/>
      <c r="FU237" s="103"/>
      <c r="FV237" s="103"/>
      <c r="FW237" s="100">
        <f t="shared" si="335"/>
        <v>0</v>
      </c>
      <c r="FX237" s="103">
        <f t="shared" si="336"/>
        <v>0</v>
      </c>
      <c r="FY237" s="103">
        <f t="shared" si="337"/>
        <v>0</v>
      </c>
      <c r="FZ237" s="103"/>
      <c r="GA237" s="149">
        <f t="shared" si="338"/>
        <v>0</v>
      </c>
      <c r="GB237" s="103">
        <v>0</v>
      </c>
      <c r="GC237" s="104">
        <v>0</v>
      </c>
      <c r="GD237" s="108"/>
      <c r="GE237" s="104"/>
      <c r="GF237" s="108"/>
      <c r="GG237" s="104"/>
      <c r="GH237" s="108"/>
      <c r="GI237" s="104"/>
      <c r="GJ237" s="108"/>
      <c r="GK237" s="104"/>
      <c r="GL237" s="108"/>
      <c r="GM237" s="104"/>
      <c r="GN237" s="103"/>
      <c r="GO237" s="103"/>
      <c r="GP237" s="108"/>
      <c r="GQ237" s="104"/>
      <c r="GR237" s="103"/>
      <c r="GS237" s="103"/>
      <c r="GT237" s="108"/>
      <c r="GU237" s="104"/>
      <c r="GV237" s="103"/>
      <c r="GW237" s="103"/>
      <c r="GX237" s="108"/>
      <c r="GY237" s="103"/>
      <c r="GZ237" s="100">
        <f t="shared" si="339"/>
        <v>0</v>
      </c>
      <c r="HA237" s="103">
        <f t="shared" si="340"/>
        <v>0</v>
      </c>
      <c r="HB237" s="103">
        <f t="shared" si="341"/>
        <v>0</v>
      </c>
      <c r="HC237" s="103"/>
      <c r="HD237" s="149">
        <f t="shared" si="342"/>
        <v>0</v>
      </c>
      <c r="HE237" s="103">
        <v>0</v>
      </c>
      <c r="HF237" s="104">
        <v>0</v>
      </c>
      <c r="HG237" s="108"/>
      <c r="HH237" s="104"/>
      <c r="HI237" s="108"/>
      <c r="HJ237" s="104"/>
      <c r="HK237" s="108"/>
      <c r="HL237" s="104"/>
      <c r="HM237" s="108"/>
      <c r="HN237" s="104"/>
      <c r="HO237" s="108"/>
      <c r="HP237" s="104"/>
      <c r="HQ237" s="108"/>
      <c r="HR237" s="104"/>
      <c r="HS237" s="108"/>
      <c r="HT237" s="104"/>
      <c r="HU237" s="108"/>
      <c r="HV237" s="104"/>
      <c r="HW237" s="108"/>
      <c r="HX237" s="104"/>
      <c r="HY237" s="108"/>
      <c r="HZ237" s="104"/>
      <c r="IA237" s="108"/>
      <c r="IB237" s="103"/>
      <c r="IC237" s="96">
        <f t="shared" si="343"/>
        <v>0</v>
      </c>
      <c r="ID237" s="97">
        <f t="shared" si="344"/>
        <v>0</v>
      </c>
      <c r="IE237" s="97">
        <f t="shared" si="345"/>
        <v>0</v>
      </c>
      <c r="IF237" s="97"/>
      <c r="IG237" s="139">
        <f t="shared" si="346"/>
        <v>0</v>
      </c>
      <c r="IH237" s="111">
        <v>0</v>
      </c>
      <c r="II237" s="110">
        <v>0</v>
      </c>
      <c r="IJ237" s="109"/>
      <c r="IK237" s="110"/>
      <c r="IL237" s="109"/>
      <c r="IM237" s="110"/>
      <c r="IN237" s="109"/>
      <c r="IO237" s="110"/>
      <c r="IP237" s="109"/>
      <c r="IQ237" s="110"/>
      <c r="IR237" s="109"/>
      <c r="IS237" s="110"/>
      <c r="IT237" s="109"/>
      <c r="IU237" s="110"/>
      <c r="IV237" s="109"/>
      <c r="IW237" s="110"/>
      <c r="IX237" s="111"/>
      <c r="IY237" s="110"/>
      <c r="IZ237" s="111"/>
      <c r="JA237" s="110"/>
      <c r="JB237" s="109"/>
      <c r="JC237" s="110"/>
      <c r="JD237" s="111"/>
      <c r="JE237" s="111"/>
      <c r="JF237" s="96">
        <f t="shared" si="347"/>
        <v>0</v>
      </c>
      <c r="JG237" s="97">
        <f t="shared" si="348"/>
        <v>0</v>
      </c>
      <c r="JH237" s="97">
        <f t="shared" si="349"/>
        <v>0</v>
      </c>
      <c r="JI237" s="97"/>
      <c r="JJ237" s="139">
        <f t="shared" si="350"/>
        <v>0</v>
      </c>
      <c r="JK237" s="109">
        <v>0</v>
      </c>
      <c r="JL237" s="110">
        <v>0</v>
      </c>
      <c r="JM237" s="109"/>
      <c r="JN237" s="110"/>
      <c r="JO237" s="109"/>
      <c r="JP237" s="110"/>
      <c r="JQ237" s="109"/>
      <c r="JR237" s="110"/>
      <c r="JS237" s="109"/>
      <c r="JT237" s="110"/>
      <c r="JU237" s="111"/>
      <c r="JV237" s="110"/>
      <c r="JW237" s="109"/>
      <c r="JX237" s="111"/>
      <c r="JY237" s="109"/>
      <c r="JZ237" s="110"/>
      <c r="KA237" s="111"/>
      <c r="KB237" s="110"/>
      <c r="KC237" s="111"/>
      <c r="KD237" s="110"/>
      <c r="KE237" s="111"/>
      <c r="KF237" s="110"/>
      <c r="KG237" s="111"/>
      <c r="KH237" s="110"/>
      <c r="KI237" s="96">
        <f t="shared" si="351"/>
        <v>0</v>
      </c>
      <c r="KJ237" s="97">
        <f t="shared" si="352"/>
        <v>0</v>
      </c>
      <c r="KK237" s="97">
        <v>5.0321837971956551E-2</v>
      </c>
      <c r="KL237" s="139">
        <f t="shared" si="353"/>
        <v>0</v>
      </c>
      <c r="KM237" s="103">
        <v>0</v>
      </c>
      <c r="KN237" s="104">
        <v>0</v>
      </c>
      <c r="KO237" s="108"/>
      <c r="KP237" s="104"/>
      <c r="KQ237" s="108"/>
      <c r="KR237" s="104"/>
      <c r="KS237" s="108"/>
      <c r="KT237" s="104"/>
      <c r="KU237" s="108"/>
      <c r="KV237" s="104"/>
      <c r="KW237" s="108"/>
      <c r="KX237" s="104"/>
      <c r="KY237" s="108"/>
      <c r="KZ237" s="104"/>
      <c r="LA237" s="108"/>
      <c r="LB237" s="104"/>
      <c r="LC237" s="108"/>
      <c r="LD237" s="103"/>
      <c r="LE237" s="108"/>
      <c r="LF237" s="104"/>
      <c r="LG237" s="108"/>
      <c r="LH237" s="104"/>
      <c r="LI237" s="108"/>
      <c r="LJ237" s="104"/>
      <c r="LK237" s="100">
        <f t="shared" si="354"/>
        <v>0</v>
      </c>
      <c r="LL237" s="104">
        <f t="shared" si="355"/>
        <v>0</v>
      </c>
      <c r="LM237" s="108">
        <v>0</v>
      </c>
      <c r="LN237" s="104">
        <v>0</v>
      </c>
      <c r="LO237" s="108"/>
      <c r="LP237" s="104"/>
      <c r="LQ237" s="108"/>
      <c r="LR237" s="104"/>
      <c r="LS237" s="108"/>
      <c r="LT237" s="104"/>
      <c r="LU237" s="108"/>
      <c r="LV237" s="104"/>
      <c r="LW237" s="103"/>
      <c r="LX237" s="104"/>
      <c r="LY237" s="103"/>
      <c r="LZ237" s="103"/>
      <c r="MA237" s="108"/>
      <c r="MB237" s="104"/>
      <c r="MC237" s="103"/>
      <c r="MD237" s="104"/>
      <c r="ME237" s="103"/>
      <c r="MF237" s="104"/>
      <c r="MG237" s="103"/>
      <c r="MH237" s="104"/>
      <c r="MI237" s="103"/>
      <c r="MJ237" s="104"/>
      <c r="MK237" s="102">
        <f t="shared" si="356"/>
        <v>0</v>
      </c>
      <c r="ML237" s="104">
        <f t="shared" si="357"/>
        <v>0</v>
      </c>
      <c r="MM237" s="108">
        <v>0</v>
      </c>
      <c r="MN237" s="104">
        <v>0</v>
      </c>
      <c r="MO237" s="108"/>
      <c r="MP237" s="104"/>
      <c r="MQ237" s="108"/>
      <c r="MR237" s="104"/>
      <c r="MS237" s="108"/>
      <c r="MT237" s="104"/>
      <c r="MU237" s="108"/>
      <c r="MV237" s="104"/>
      <c r="MW237" s="108"/>
      <c r="MX237" s="104"/>
      <c r="MY237" s="108"/>
      <c r="MZ237" s="104"/>
      <c r="NA237" s="108"/>
      <c r="NB237" s="104"/>
      <c r="NC237" s="108"/>
      <c r="ND237" s="104"/>
      <c r="NE237" s="108"/>
      <c r="NF237" s="104"/>
      <c r="NG237" s="108"/>
      <c r="NH237" s="104"/>
      <c r="NI237" s="108"/>
      <c r="NJ237" s="104"/>
      <c r="NK237" s="100">
        <f t="shared" si="358"/>
        <v>0</v>
      </c>
      <c r="NL237" s="104">
        <f t="shared" si="359"/>
        <v>0</v>
      </c>
      <c r="NM237" s="109">
        <f t="shared" si="360"/>
        <v>0</v>
      </c>
      <c r="NN237" s="110">
        <f t="shared" si="361"/>
        <v>0</v>
      </c>
      <c r="NO237" s="109">
        <f t="shared" si="362"/>
        <v>0</v>
      </c>
      <c r="NP237" s="110">
        <f t="shared" si="363"/>
        <v>0</v>
      </c>
      <c r="NQ237" s="109">
        <f t="shared" si="364"/>
        <v>0</v>
      </c>
      <c r="NR237" s="110">
        <f t="shared" si="365"/>
        <v>0</v>
      </c>
      <c r="NS237" s="109">
        <f t="shared" si="366"/>
        <v>0</v>
      </c>
      <c r="NT237" s="110">
        <f t="shared" si="367"/>
        <v>0</v>
      </c>
      <c r="NU237" s="109">
        <f t="shared" si="368"/>
        <v>0</v>
      </c>
      <c r="NV237" s="110">
        <f t="shared" si="369"/>
        <v>0</v>
      </c>
      <c r="NW237" s="109">
        <f t="shared" si="370"/>
        <v>0</v>
      </c>
      <c r="NX237" s="110">
        <f t="shared" si="371"/>
        <v>0</v>
      </c>
      <c r="NY237" s="109">
        <f t="shared" si="372"/>
        <v>0</v>
      </c>
      <c r="NZ237" s="110">
        <f t="shared" si="373"/>
        <v>0</v>
      </c>
      <c r="OA237" s="109">
        <f t="shared" si="374"/>
        <v>0</v>
      </c>
      <c r="OB237" s="110">
        <f t="shared" si="375"/>
        <v>0</v>
      </c>
      <c r="OC237" s="111">
        <f t="shared" si="376"/>
        <v>0</v>
      </c>
      <c r="OD237" s="110">
        <f t="shared" si="377"/>
        <v>0</v>
      </c>
      <c r="OE237" s="111">
        <f t="shared" si="378"/>
        <v>0</v>
      </c>
      <c r="OF237" s="110">
        <f t="shared" si="379"/>
        <v>0</v>
      </c>
      <c r="OG237" s="109">
        <f t="shared" si="380"/>
        <v>0</v>
      </c>
      <c r="OH237" s="110">
        <f t="shared" si="381"/>
        <v>0</v>
      </c>
      <c r="OI237" s="111">
        <f t="shared" si="382"/>
        <v>0</v>
      </c>
      <c r="OJ237" s="111">
        <f t="shared" si="383"/>
        <v>0</v>
      </c>
      <c r="OK237" s="96">
        <f t="shared" si="384"/>
        <v>0</v>
      </c>
      <c r="OL237" s="97">
        <f t="shared" si="385"/>
        <v>0</v>
      </c>
      <c r="OM237" s="97">
        <v>0</v>
      </c>
      <c r="ON237" s="139">
        <f t="shared" si="386"/>
        <v>0</v>
      </c>
      <c r="OO237" s="111">
        <v>0</v>
      </c>
      <c r="OP237" s="110">
        <v>0</v>
      </c>
      <c r="OQ237" s="109"/>
      <c r="OR237" s="110"/>
      <c r="OS237" s="109"/>
      <c r="OT237" s="110"/>
      <c r="OU237" s="109"/>
      <c r="OV237" s="110"/>
      <c r="OW237" s="109"/>
      <c r="OX237" s="110"/>
      <c r="OY237" s="109"/>
      <c r="OZ237" s="110"/>
      <c r="PA237" s="109"/>
      <c r="PB237" s="110"/>
      <c r="PC237" s="109"/>
      <c r="PD237" s="110"/>
      <c r="PE237" s="111"/>
      <c r="PF237" s="110"/>
      <c r="PG237" s="111"/>
      <c r="PH237" s="110"/>
      <c r="PI237" s="109"/>
      <c r="PJ237" s="110"/>
      <c r="PK237" s="111"/>
      <c r="PL237" s="110"/>
      <c r="PM237" s="96">
        <f t="shared" si="387"/>
        <v>0</v>
      </c>
      <c r="PN237" s="97">
        <f t="shared" si="388"/>
        <v>0</v>
      </c>
      <c r="PO237" s="97">
        <f t="shared" si="389"/>
        <v>0</v>
      </c>
      <c r="PP237" s="109">
        <v>0</v>
      </c>
      <c r="PQ237" s="111"/>
      <c r="PR237" s="111"/>
      <c r="PS237" s="111"/>
      <c r="PT237" s="111"/>
      <c r="PU237" s="111"/>
      <c r="PV237" s="111"/>
      <c r="PW237" s="111"/>
      <c r="PX237" s="111"/>
      <c r="PY237" s="111"/>
      <c r="PZ237" s="111"/>
      <c r="QA237" s="110"/>
      <c r="QB237" s="98">
        <f t="shared" si="390"/>
        <v>0</v>
      </c>
      <c r="QC237" s="105">
        <f t="shared" si="391"/>
        <v>0.25</v>
      </c>
      <c r="QD237" s="106"/>
      <c r="QE237" s="113">
        <f t="shared" si="392"/>
        <v>0</v>
      </c>
      <c r="QF237" s="108">
        <v>2</v>
      </c>
      <c r="QG237" s="103"/>
      <c r="QH237" s="103"/>
      <c r="QI237" s="103"/>
      <c r="QJ237" s="103"/>
      <c r="QK237" s="103"/>
      <c r="QL237" s="103"/>
      <c r="QM237" s="103"/>
      <c r="QN237" s="103"/>
      <c r="QO237" s="103"/>
      <c r="QP237" s="103"/>
      <c r="QQ237" s="104"/>
      <c r="QR237" s="117">
        <f t="shared" si="393"/>
        <v>2</v>
      </c>
      <c r="QS237" s="158"/>
    </row>
    <row r="238" spans="1:461" s="88" customFormat="1" ht="10.5" x14ac:dyDescent="0.25">
      <c r="A238" s="89" t="s">
        <v>761</v>
      </c>
      <c r="B238" s="90" t="s">
        <v>18</v>
      </c>
      <c r="C238" s="90">
        <v>404</v>
      </c>
      <c r="D238" s="90" t="s">
        <v>438</v>
      </c>
      <c r="E238" s="91" t="s">
        <v>438</v>
      </c>
      <c r="F238" s="92" t="s">
        <v>18</v>
      </c>
      <c r="G238" s="92" t="s">
        <v>644</v>
      </c>
      <c r="H238" s="155">
        <v>238</v>
      </c>
      <c r="I238" s="92" t="s">
        <v>19</v>
      </c>
      <c r="J238" s="93">
        <v>0</v>
      </c>
      <c r="K238" s="94">
        <v>0</v>
      </c>
      <c r="L238" s="93"/>
      <c r="M238" s="94"/>
      <c r="N238" s="93"/>
      <c r="O238" s="94"/>
      <c r="P238" s="93"/>
      <c r="Q238" s="94"/>
      <c r="R238" s="93"/>
      <c r="S238" s="94"/>
      <c r="T238" s="93"/>
      <c r="U238" s="94"/>
      <c r="V238" s="93"/>
      <c r="W238" s="95"/>
      <c r="X238" s="93"/>
      <c r="Y238" s="94"/>
      <c r="Z238" s="95"/>
      <c r="AA238" s="95"/>
      <c r="AB238" s="93"/>
      <c r="AC238" s="94"/>
      <c r="AD238" s="93"/>
      <c r="AE238" s="94"/>
      <c r="AF238" s="93"/>
      <c r="AG238" s="95"/>
      <c r="AH238" s="96">
        <f t="shared" si="316"/>
        <v>0</v>
      </c>
      <c r="AI238" s="97">
        <f t="shared" si="317"/>
        <v>0</v>
      </c>
      <c r="AJ238" s="97">
        <f t="shared" si="315"/>
        <v>0</v>
      </c>
      <c r="AK238" s="97"/>
      <c r="AL238" s="139">
        <f t="shared" si="318"/>
        <v>0</v>
      </c>
      <c r="AM238" s="95">
        <v>0</v>
      </c>
      <c r="AN238" s="94">
        <v>0</v>
      </c>
      <c r="AO238" s="93"/>
      <c r="AP238" s="94"/>
      <c r="AQ238" s="93"/>
      <c r="AR238" s="94"/>
      <c r="AS238" s="93"/>
      <c r="AT238" s="94"/>
      <c r="AU238" s="93"/>
      <c r="AV238" s="94"/>
      <c r="AW238" s="93"/>
      <c r="AX238" s="94"/>
      <c r="AY238" s="93"/>
      <c r="AZ238" s="95"/>
      <c r="BA238" s="93"/>
      <c r="BB238" s="95"/>
      <c r="BC238" s="93"/>
      <c r="BD238" s="94"/>
      <c r="BE238" s="95"/>
      <c r="BF238" s="95"/>
      <c r="BG238" s="93"/>
      <c r="BH238" s="94"/>
      <c r="BI238" s="93"/>
      <c r="BJ238" s="94"/>
      <c r="BK238" s="96">
        <f t="shared" si="319"/>
        <v>0</v>
      </c>
      <c r="BL238" s="97">
        <f t="shared" si="320"/>
        <v>0</v>
      </c>
      <c r="BM238" s="97">
        <f t="shared" si="321"/>
        <v>0</v>
      </c>
      <c r="BN238" s="97"/>
      <c r="BO238" s="139">
        <f t="shared" si="322"/>
        <v>0</v>
      </c>
      <c r="BP238" s="111">
        <v>0</v>
      </c>
      <c r="BQ238" s="110">
        <v>0</v>
      </c>
      <c r="BR238" s="109"/>
      <c r="BS238" s="110"/>
      <c r="BT238" s="109"/>
      <c r="BU238" s="110"/>
      <c r="BV238" s="109"/>
      <c r="BW238" s="110"/>
      <c r="BX238" s="109"/>
      <c r="BY238" s="110"/>
      <c r="BZ238" s="109"/>
      <c r="CA238" s="110"/>
      <c r="CB238" s="111"/>
      <c r="CC238" s="111"/>
      <c r="CD238" s="109"/>
      <c r="CE238" s="110"/>
      <c r="CF238" s="109"/>
      <c r="CG238" s="111"/>
      <c r="CH238" s="109"/>
      <c r="CI238" s="110"/>
      <c r="CJ238" s="109"/>
      <c r="CK238" s="110"/>
      <c r="CL238" s="111"/>
      <c r="CM238" s="111"/>
      <c r="CN238" s="96">
        <f t="shared" si="323"/>
        <v>0</v>
      </c>
      <c r="CO238" s="97">
        <f t="shared" si="324"/>
        <v>0</v>
      </c>
      <c r="CP238" s="97">
        <f t="shared" si="325"/>
        <v>0</v>
      </c>
      <c r="CQ238" s="97"/>
      <c r="CR238" s="139">
        <f t="shared" si="326"/>
        <v>0</v>
      </c>
      <c r="CS238" s="111">
        <v>0</v>
      </c>
      <c r="CT238" s="110">
        <v>0</v>
      </c>
      <c r="CU238" s="109"/>
      <c r="CV238" s="110"/>
      <c r="CW238" s="109"/>
      <c r="CX238" s="110"/>
      <c r="CY238" s="109"/>
      <c r="CZ238" s="110"/>
      <c r="DA238" s="109"/>
      <c r="DB238" s="110"/>
      <c r="DC238" s="109"/>
      <c r="DD238" s="110"/>
      <c r="DE238" s="109"/>
      <c r="DF238" s="110"/>
      <c r="DG238" s="109"/>
      <c r="DH238" s="110"/>
      <c r="DI238" s="111"/>
      <c r="DJ238" s="111"/>
      <c r="DK238" s="109"/>
      <c r="DL238" s="111"/>
      <c r="DM238" s="109"/>
      <c r="DN238" s="110"/>
      <c r="DO238" s="111"/>
      <c r="DP238" s="111"/>
      <c r="DQ238" s="96">
        <f t="shared" si="327"/>
        <v>0</v>
      </c>
      <c r="DR238" s="97">
        <f t="shared" si="328"/>
        <v>0</v>
      </c>
      <c r="DS238" s="97">
        <f t="shared" si="329"/>
        <v>0</v>
      </c>
      <c r="DT238" s="97"/>
      <c r="DU238" s="139">
        <f t="shared" si="330"/>
        <v>0</v>
      </c>
      <c r="DV238" s="111">
        <v>0</v>
      </c>
      <c r="DW238" s="110">
        <v>0</v>
      </c>
      <c r="DX238" s="111"/>
      <c r="DY238" s="110"/>
      <c r="DZ238" s="111"/>
      <c r="EA238" s="110"/>
      <c r="EB238" s="111"/>
      <c r="EC238" s="110"/>
      <c r="ED238" s="109"/>
      <c r="EE238" s="110"/>
      <c r="EF238" s="109"/>
      <c r="EG238" s="110"/>
      <c r="EH238" s="109"/>
      <c r="EI238" s="111"/>
      <c r="EJ238" s="109"/>
      <c r="EK238" s="111"/>
      <c r="EL238" s="109"/>
      <c r="EM238" s="110"/>
      <c r="EN238" s="111"/>
      <c r="EO238" s="110"/>
      <c r="EP238" s="111"/>
      <c r="EQ238" s="110"/>
      <c r="ER238" s="111"/>
      <c r="ES238" s="111"/>
      <c r="ET238" s="96">
        <f t="shared" si="331"/>
        <v>0</v>
      </c>
      <c r="EU238" s="97">
        <f t="shared" si="332"/>
        <v>0</v>
      </c>
      <c r="EV238" s="97">
        <f t="shared" si="333"/>
        <v>0</v>
      </c>
      <c r="EW238" s="97"/>
      <c r="EX238" s="139">
        <f t="shared" si="334"/>
        <v>0</v>
      </c>
      <c r="EY238" s="103">
        <v>0</v>
      </c>
      <c r="EZ238" s="104">
        <v>0</v>
      </c>
      <c r="FA238" s="103"/>
      <c r="FB238" s="104"/>
      <c r="FC238" s="103"/>
      <c r="FD238" s="104"/>
      <c r="FE238" s="103"/>
      <c r="FF238" s="104"/>
      <c r="FG238" s="108"/>
      <c r="FH238" s="104"/>
      <c r="FI238" s="103"/>
      <c r="FJ238" s="104"/>
      <c r="FK238" s="103"/>
      <c r="FL238" s="103"/>
      <c r="FM238" s="108"/>
      <c r="FN238" s="104"/>
      <c r="FO238" s="103"/>
      <c r="FP238" s="103"/>
      <c r="FQ238" s="108"/>
      <c r="FR238" s="104"/>
      <c r="FS238" s="103"/>
      <c r="FT238" s="104"/>
      <c r="FU238" s="103"/>
      <c r="FV238" s="103"/>
      <c r="FW238" s="100">
        <f t="shared" si="335"/>
        <v>0</v>
      </c>
      <c r="FX238" s="103">
        <f t="shared" si="336"/>
        <v>0</v>
      </c>
      <c r="FY238" s="103">
        <f t="shared" si="337"/>
        <v>0</v>
      </c>
      <c r="FZ238" s="103"/>
      <c r="GA238" s="149">
        <f t="shared" si="338"/>
        <v>0</v>
      </c>
      <c r="GB238" s="103">
        <v>0</v>
      </c>
      <c r="GC238" s="104">
        <v>0</v>
      </c>
      <c r="GD238" s="108"/>
      <c r="GE238" s="104"/>
      <c r="GF238" s="108"/>
      <c r="GG238" s="104"/>
      <c r="GH238" s="108"/>
      <c r="GI238" s="104"/>
      <c r="GJ238" s="108"/>
      <c r="GK238" s="104"/>
      <c r="GL238" s="108"/>
      <c r="GM238" s="104"/>
      <c r="GN238" s="103"/>
      <c r="GO238" s="103"/>
      <c r="GP238" s="108"/>
      <c r="GQ238" s="104"/>
      <c r="GR238" s="103"/>
      <c r="GS238" s="103"/>
      <c r="GT238" s="108"/>
      <c r="GU238" s="104"/>
      <c r="GV238" s="103"/>
      <c r="GW238" s="103"/>
      <c r="GX238" s="108"/>
      <c r="GY238" s="103"/>
      <c r="GZ238" s="100">
        <f t="shared" si="339"/>
        <v>0</v>
      </c>
      <c r="HA238" s="103">
        <f t="shared" si="340"/>
        <v>0</v>
      </c>
      <c r="HB238" s="103">
        <f t="shared" si="341"/>
        <v>0</v>
      </c>
      <c r="HC238" s="103"/>
      <c r="HD238" s="149">
        <f t="shared" si="342"/>
        <v>0</v>
      </c>
      <c r="HE238" s="103">
        <v>0</v>
      </c>
      <c r="HF238" s="104">
        <v>0</v>
      </c>
      <c r="HG238" s="108"/>
      <c r="HH238" s="104"/>
      <c r="HI238" s="108"/>
      <c r="HJ238" s="104"/>
      <c r="HK238" s="108"/>
      <c r="HL238" s="104"/>
      <c r="HM238" s="108"/>
      <c r="HN238" s="104"/>
      <c r="HO238" s="108"/>
      <c r="HP238" s="104"/>
      <c r="HQ238" s="108"/>
      <c r="HR238" s="104"/>
      <c r="HS238" s="108"/>
      <c r="HT238" s="104"/>
      <c r="HU238" s="108"/>
      <c r="HV238" s="104"/>
      <c r="HW238" s="108"/>
      <c r="HX238" s="104"/>
      <c r="HY238" s="108"/>
      <c r="HZ238" s="104"/>
      <c r="IA238" s="108"/>
      <c r="IB238" s="103"/>
      <c r="IC238" s="96">
        <f t="shared" si="343"/>
        <v>0</v>
      </c>
      <c r="ID238" s="97">
        <f t="shared" si="344"/>
        <v>0</v>
      </c>
      <c r="IE238" s="97">
        <f t="shared" si="345"/>
        <v>0</v>
      </c>
      <c r="IF238" s="97"/>
      <c r="IG238" s="139">
        <f t="shared" si="346"/>
        <v>0</v>
      </c>
      <c r="IH238" s="111">
        <v>0</v>
      </c>
      <c r="II238" s="110">
        <v>0</v>
      </c>
      <c r="IJ238" s="109"/>
      <c r="IK238" s="110"/>
      <c r="IL238" s="109"/>
      <c r="IM238" s="110"/>
      <c r="IN238" s="109"/>
      <c r="IO238" s="110"/>
      <c r="IP238" s="109"/>
      <c r="IQ238" s="110"/>
      <c r="IR238" s="109"/>
      <c r="IS238" s="110"/>
      <c r="IT238" s="109"/>
      <c r="IU238" s="110"/>
      <c r="IV238" s="109"/>
      <c r="IW238" s="110"/>
      <c r="IX238" s="111"/>
      <c r="IY238" s="110"/>
      <c r="IZ238" s="111"/>
      <c r="JA238" s="110"/>
      <c r="JB238" s="109"/>
      <c r="JC238" s="110"/>
      <c r="JD238" s="111"/>
      <c r="JE238" s="111"/>
      <c r="JF238" s="96">
        <f t="shared" si="347"/>
        <v>0</v>
      </c>
      <c r="JG238" s="97">
        <f t="shared" si="348"/>
        <v>0</v>
      </c>
      <c r="JH238" s="97">
        <f t="shared" si="349"/>
        <v>0</v>
      </c>
      <c r="JI238" s="97"/>
      <c r="JJ238" s="139">
        <f t="shared" si="350"/>
        <v>0</v>
      </c>
      <c r="JK238" s="109">
        <v>0</v>
      </c>
      <c r="JL238" s="110">
        <v>0</v>
      </c>
      <c r="JM238" s="109"/>
      <c r="JN238" s="110"/>
      <c r="JO238" s="109"/>
      <c r="JP238" s="110"/>
      <c r="JQ238" s="109"/>
      <c r="JR238" s="110"/>
      <c r="JS238" s="109"/>
      <c r="JT238" s="110"/>
      <c r="JU238" s="111"/>
      <c r="JV238" s="110"/>
      <c r="JW238" s="109"/>
      <c r="JX238" s="111"/>
      <c r="JY238" s="109"/>
      <c r="JZ238" s="110"/>
      <c r="KA238" s="111"/>
      <c r="KB238" s="110"/>
      <c r="KC238" s="111"/>
      <c r="KD238" s="110"/>
      <c r="KE238" s="111"/>
      <c r="KF238" s="110"/>
      <c r="KG238" s="111"/>
      <c r="KH238" s="110"/>
      <c r="KI238" s="96">
        <f t="shared" si="351"/>
        <v>0</v>
      </c>
      <c r="KJ238" s="97">
        <f t="shared" si="352"/>
        <v>0</v>
      </c>
      <c r="KK238" s="97">
        <v>9.7967773186172377E-2</v>
      </c>
      <c r="KL238" s="139">
        <f t="shared" si="353"/>
        <v>0</v>
      </c>
      <c r="KM238" s="103">
        <v>0</v>
      </c>
      <c r="KN238" s="104">
        <v>0</v>
      </c>
      <c r="KO238" s="108"/>
      <c r="KP238" s="104"/>
      <c r="KQ238" s="108"/>
      <c r="KR238" s="104"/>
      <c r="KS238" s="108"/>
      <c r="KT238" s="104"/>
      <c r="KU238" s="108"/>
      <c r="KV238" s="104"/>
      <c r="KW238" s="108"/>
      <c r="KX238" s="104"/>
      <c r="KY238" s="108"/>
      <c r="KZ238" s="104"/>
      <c r="LA238" s="108"/>
      <c r="LB238" s="104"/>
      <c r="LC238" s="108"/>
      <c r="LD238" s="103"/>
      <c r="LE238" s="108"/>
      <c r="LF238" s="104"/>
      <c r="LG238" s="108"/>
      <c r="LH238" s="104"/>
      <c r="LI238" s="108"/>
      <c r="LJ238" s="104"/>
      <c r="LK238" s="100">
        <f t="shared" si="354"/>
        <v>0</v>
      </c>
      <c r="LL238" s="104">
        <f t="shared" si="355"/>
        <v>0</v>
      </c>
      <c r="LM238" s="108">
        <v>0</v>
      </c>
      <c r="LN238" s="104">
        <v>0</v>
      </c>
      <c r="LO238" s="108"/>
      <c r="LP238" s="104"/>
      <c r="LQ238" s="108"/>
      <c r="LR238" s="104"/>
      <c r="LS238" s="108"/>
      <c r="LT238" s="104"/>
      <c r="LU238" s="108"/>
      <c r="LV238" s="104"/>
      <c r="LW238" s="103"/>
      <c r="LX238" s="104"/>
      <c r="LY238" s="103"/>
      <c r="LZ238" s="103"/>
      <c r="MA238" s="108"/>
      <c r="MB238" s="104"/>
      <c r="MC238" s="103"/>
      <c r="MD238" s="104"/>
      <c r="ME238" s="103"/>
      <c r="MF238" s="104"/>
      <c r="MG238" s="103"/>
      <c r="MH238" s="104"/>
      <c r="MI238" s="103"/>
      <c r="MJ238" s="104"/>
      <c r="MK238" s="102">
        <f t="shared" si="356"/>
        <v>0</v>
      </c>
      <c r="ML238" s="104">
        <f t="shared" si="357"/>
        <v>0</v>
      </c>
      <c r="MM238" s="108">
        <v>0</v>
      </c>
      <c r="MN238" s="104">
        <v>0</v>
      </c>
      <c r="MO238" s="108"/>
      <c r="MP238" s="104"/>
      <c r="MQ238" s="108"/>
      <c r="MR238" s="104"/>
      <c r="MS238" s="108"/>
      <c r="MT238" s="104"/>
      <c r="MU238" s="108"/>
      <c r="MV238" s="104"/>
      <c r="MW238" s="108"/>
      <c r="MX238" s="104"/>
      <c r="MY238" s="108"/>
      <c r="MZ238" s="104"/>
      <c r="NA238" s="108"/>
      <c r="NB238" s="104"/>
      <c r="NC238" s="108"/>
      <c r="ND238" s="104"/>
      <c r="NE238" s="108"/>
      <c r="NF238" s="104"/>
      <c r="NG238" s="108"/>
      <c r="NH238" s="104"/>
      <c r="NI238" s="108"/>
      <c r="NJ238" s="104"/>
      <c r="NK238" s="100">
        <f t="shared" si="358"/>
        <v>0</v>
      </c>
      <c r="NL238" s="104">
        <f t="shared" si="359"/>
        <v>0</v>
      </c>
      <c r="NM238" s="109">
        <f t="shared" si="360"/>
        <v>0</v>
      </c>
      <c r="NN238" s="110">
        <f t="shared" si="361"/>
        <v>0</v>
      </c>
      <c r="NO238" s="109">
        <f t="shared" si="362"/>
        <v>0</v>
      </c>
      <c r="NP238" s="110">
        <f t="shared" si="363"/>
        <v>0</v>
      </c>
      <c r="NQ238" s="109">
        <f t="shared" si="364"/>
        <v>0</v>
      </c>
      <c r="NR238" s="110">
        <f t="shared" si="365"/>
        <v>0</v>
      </c>
      <c r="NS238" s="109">
        <f t="shared" si="366"/>
        <v>0</v>
      </c>
      <c r="NT238" s="110">
        <f t="shared" si="367"/>
        <v>0</v>
      </c>
      <c r="NU238" s="109">
        <f t="shared" si="368"/>
        <v>0</v>
      </c>
      <c r="NV238" s="110">
        <f t="shared" si="369"/>
        <v>0</v>
      </c>
      <c r="NW238" s="109">
        <f t="shared" si="370"/>
        <v>0</v>
      </c>
      <c r="NX238" s="110">
        <f t="shared" si="371"/>
        <v>0</v>
      </c>
      <c r="NY238" s="109">
        <f t="shared" si="372"/>
        <v>0</v>
      </c>
      <c r="NZ238" s="110">
        <f t="shared" si="373"/>
        <v>0</v>
      </c>
      <c r="OA238" s="109">
        <f t="shared" si="374"/>
        <v>0</v>
      </c>
      <c r="OB238" s="110">
        <f t="shared" si="375"/>
        <v>0</v>
      </c>
      <c r="OC238" s="111">
        <f t="shared" si="376"/>
        <v>0</v>
      </c>
      <c r="OD238" s="110">
        <f t="shared" si="377"/>
        <v>0</v>
      </c>
      <c r="OE238" s="111">
        <f t="shared" si="378"/>
        <v>0</v>
      </c>
      <c r="OF238" s="110">
        <f t="shared" si="379"/>
        <v>0</v>
      </c>
      <c r="OG238" s="109">
        <f t="shared" si="380"/>
        <v>0</v>
      </c>
      <c r="OH238" s="110">
        <f t="shared" si="381"/>
        <v>0</v>
      </c>
      <c r="OI238" s="111">
        <f t="shared" si="382"/>
        <v>0</v>
      </c>
      <c r="OJ238" s="111">
        <f t="shared" si="383"/>
        <v>0</v>
      </c>
      <c r="OK238" s="96">
        <f t="shared" si="384"/>
        <v>0</v>
      </c>
      <c r="OL238" s="97">
        <f t="shared" si="385"/>
        <v>0</v>
      </c>
      <c r="OM238" s="97">
        <v>0</v>
      </c>
      <c r="ON238" s="139">
        <f t="shared" si="386"/>
        <v>0</v>
      </c>
      <c r="OO238" s="111">
        <v>0</v>
      </c>
      <c r="OP238" s="110">
        <v>0</v>
      </c>
      <c r="OQ238" s="109"/>
      <c r="OR238" s="110"/>
      <c r="OS238" s="109"/>
      <c r="OT238" s="110"/>
      <c r="OU238" s="109"/>
      <c r="OV238" s="110"/>
      <c r="OW238" s="109"/>
      <c r="OX238" s="110"/>
      <c r="OY238" s="109"/>
      <c r="OZ238" s="110"/>
      <c r="PA238" s="109"/>
      <c r="PB238" s="110"/>
      <c r="PC238" s="109"/>
      <c r="PD238" s="110"/>
      <c r="PE238" s="111"/>
      <c r="PF238" s="110"/>
      <c r="PG238" s="111"/>
      <c r="PH238" s="110"/>
      <c r="PI238" s="109"/>
      <c r="PJ238" s="110"/>
      <c r="PK238" s="111"/>
      <c r="PL238" s="110"/>
      <c r="PM238" s="96">
        <f t="shared" si="387"/>
        <v>0</v>
      </c>
      <c r="PN238" s="97">
        <f t="shared" si="388"/>
        <v>0</v>
      </c>
      <c r="PO238" s="97">
        <f t="shared" si="389"/>
        <v>0</v>
      </c>
      <c r="PP238" s="109">
        <v>0</v>
      </c>
      <c r="PQ238" s="111"/>
      <c r="PR238" s="111"/>
      <c r="PS238" s="111"/>
      <c r="PT238" s="111"/>
      <c r="PU238" s="111"/>
      <c r="PV238" s="111"/>
      <c r="PW238" s="111"/>
      <c r="PX238" s="111"/>
      <c r="PY238" s="111"/>
      <c r="PZ238" s="111"/>
      <c r="QA238" s="110"/>
      <c r="QB238" s="98">
        <f t="shared" si="390"/>
        <v>0</v>
      </c>
      <c r="QC238" s="105">
        <f t="shared" si="391"/>
        <v>0</v>
      </c>
      <c r="QD238" s="106"/>
      <c r="QE238" s="113">
        <f t="shared" si="392"/>
        <v>0</v>
      </c>
      <c r="QF238" s="108">
        <v>0</v>
      </c>
      <c r="QG238" s="103"/>
      <c r="QH238" s="103"/>
      <c r="QI238" s="103"/>
      <c r="QJ238" s="103"/>
      <c r="QK238" s="103"/>
      <c r="QL238" s="103"/>
      <c r="QM238" s="103"/>
      <c r="QN238" s="103"/>
      <c r="QO238" s="103"/>
      <c r="QP238" s="103"/>
      <c r="QQ238" s="104"/>
      <c r="QR238" s="117">
        <f t="shared" si="393"/>
        <v>0</v>
      </c>
      <c r="QS238" s="158"/>
    </row>
    <row r="239" spans="1:461" s="88" customFormat="1" ht="10.5" x14ac:dyDescent="0.25">
      <c r="A239" s="89" t="s">
        <v>761</v>
      </c>
      <c r="B239" s="90" t="s">
        <v>18</v>
      </c>
      <c r="C239" s="90">
        <v>404</v>
      </c>
      <c r="D239" s="90" t="s">
        <v>438</v>
      </c>
      <c r="E239" s="91" t="s">
        <v>438</v>
      </c>
      <c r="F239" s="92" t="s">
        <v>18</v>
      </c>
      <c r="G239" s="92" t="s">
        <v>644</v>
      </c>
      <c r="H239" s="155">
        <v>239</v>
      </c>
      <c r="I239" s="92" t="s">
        <v>764</v>
      </c>
      <c r="J239" s="93">
        <v>0</v>
      </c>
      <c r="K239" s="94">
        <v>0</v>
      </c>
      <c r="L239" s="93"/>
      <c r="M239" s="94"/>
      <c r="N239" s="93"/>
      <c r="O239" s="94"/>
      <c r="P239" s="93"/>
      <c r="Q239" s="94"/>
      <c r="R239" s="93"/>
      <c r="S239" s="94"/>
      <c r="T239" s="93"/>
      <c r="U239" s="94"/>
      <c r="V239" s="93"/>
      <c r="W239" s="95"/>
      <c r="X239" s="93"/>
      <c r="Y239" s="94"/>
      <c r="Z239" s="95"/>
      <c r="AA239" s="95"/>
      <c r="AB239" s="93"/>
      <c r="AC239" s="94"/>
      <c r="AD239" s="93"/>
      <c r="AE239" s="94"/>
      <c r="AF239" s="93"/>
      <c r="AG239" s="95"/>
      <c r="AH239" s="96">
        <f t="shared" si="316"/>
        <v>0</v>
      </c>
      <c r="AI239" s="97">
        <f t="shared" si="317"/>
        <v>0</v>
      </c>
      <c r="AJ239" s="97">
        <f t="shared" si="315"/>
        <v>0</v>
      </c>
      <c r="AK239" s="97"/>
      <c r="AL239" s="139">
        <f t="shared" si="318"/>
        <v>0</v>
      </c>
      <c r="AM239" s="95">
        <v>0</v>
      </c>
      <c r="AN239" s="94">
        <v>0</v>
      </c>
      <c r="AO239" s="93"/>
      <c r="AP239" s="94"/>
      <c r="AQ239" s="93"/>
      <c r="AR239" s="94"/>
      <c r="AS239" s="93"/>
      <c r="AT239" s="94"/>
      <c r="AU239" s="93"/>
      <c r="AV239" s="94"/>
      <c r="AW239" s="93"/>
      <c r="AX239" s="94"/>
      <c r="AY239" s="93"/>
      <c r="AZ239" s="95"/>
      <c r="BA239" s="93"/>
      <c r="BB239" s="95"/>
      <c r="BC239" s="93"/>
      <c r="BD239" s="94"/>
      <c r="BE239" s="95"/>
      <c r="BF239" s="95"/>
      <c r="BG239" s="93"/>
      <c r="BH239" s="94"/>
      <c r="BI239" s="93"/>
      <c r="BJ239" s="94"/>
      <c r="BK239" s="96">
        <f t="shared" si="319"/>
        <v>0</v>
      </c>
      <c r="BL239" s="97">
        <f t="shared" si="320"/>
        <v>0</v>
      </c>
      <c r="BM239" s="97">
        <f t="shared" si="321"/>
        <v>0</v>
      </c>
      <c r="BN239" s="97"/>
      <c r="BO239" s="139">
        <f t="shared" si="322"/>
        <v>0</v>
      </c>
      <c r="BP239" s="111">
        <v>0</v>
      </c>
      <c r="BQ239" s="110">
        <v>0</v>
      </c>
      <c r="BR239" s="109"/>
      <c r="BS239" s="110"/>
      <c r="BT239" s="109"/>
      <c r="BU239" s="110"/>
      <c r="BV239" s="109"/>
      <c r="BW239" s="110"/>
      <c r="BX239" s="109"/>
      <c r="BY239" s="110"/>
      <c r="BZ239" s="109"/>
      <c r="CA239" s="110"/>
      <c r="CB239" s="111"/>
      <c r="CC239" s="111"/>
      <c r="CD239" s="109"/>
      <c r="CE239" s="110"/>
      <c r="CF239" s="109"/>
      <c r="CG239" s="111"/>
      <c r="CH239" s="109"/>
      <c r="CI239" s="110"/>
      <c r="CJ239" s="109"/>
      <c r="CK239" s="110"/>
      <c r="CL239" s="111"/>
      <c r="CM239" s="111"/>
      <c r="CN239" s="96">
        <f t="shared" si="323"/>
        <v>0</v>
      </c>
      <c r="CO239" s="97">
        <f t="shared" si="324"/>
        <v>0</v>
      </c>
      <c r="CP239" s="97">
        <f t="shared" si="325"/>
        <v>0</v>
      </c>
      <c r="CQ239" s="97"/>
      <c r="CR239" s="139">
        <f t="shared" si="326"/>
        <v>0</v>
      </c>
      <c r="CS239" s="111">
        <v>0</v>
      </c>
      <c r="CT239" s="110">
        <v>0</v>
      </c>
      <c r="CU239" s="109"/>
      <c r="CV239" s="110"/>
      <c r="CW239" s="109"/>
      <c r="CX239" s="110"/>
      <c r="CY239" s="109"/>
      <c r="CZ239" s="110"/>
      <c r="DA239" s="109"/>
      <c r="DB239" s="110"/>
      <c r="DC239" s="109"/>
      <c r="DD239" s="110"/>
      <c r="DE239" s="109"/>
      <c r="DF239" s="110"/>
      <c r="DG239" s="109"/>
      <c r="DH239" s="110"/>
      <c r="DI239" s="111"/>
      <c r="DJ239" s="111"/>
      <c r="DK239" s="109"/>
      <c r="DL239" s="111"/>
      <c r="DM239" s="109"/>
      <c r="DN239" s="110"/>
      <c r="DO239" s="111"/>
      <c r="DP239" s="111"/>
      <c r="DQ239" s="96">
        <f t="shared" si="327"/>
        <v>0</v>
      </c>
      <c r="DR239" s="97">
        <f t="shared" si="328"/>
        <v>0</v>
      </c>
      <c r="DS239" s="97">
        <f t="shared" si="329"/>
        <v>0</v>
      </c>
      <c r="DT239" s="97"/>
      <c r="DU239" s="139">
        <f t="shared" si="330"/>
        <v>0</v>
      </c>
      <c r="DV239" s="111">
        <v>0</v>
      </c>
      <c r="DW239" s="110">
        <v>0</v>
      </c>
      <c r="DX239" s="111"/>
      <c r="DY239" s="110"/>
      <c r="DZ239" s="111"/>
      <c r="EA239" s="110"/>
      <c r="EB239" s="111"/>
      <c r="EC239" s="110"/>
      <c r="ED239" s="109"/>
      <c r="EE239" s="110"/>
      <c r="EF239" s="109"/>
      <c r="EG239" s="110"/>
      <c r="EH239" s="109"/>
      <c r="EI239" s="111"/>
      <c r="EJ239" s="109"/>
      <c r="EK239" s="111"/>
      <c r="EL239" s="109"/>
      <c r="EM239" s="110"/>
      <c r="EN239" s="111"/>
      <c r="EO239" s="110"/>
      <c r="EP239" s="111"/>
      <c r="EQ239" s="110"/>
      <c r="ER239" s="111"/>
      <c r="ES239" s="111"/>
      <c r="ET239" s="96">
        <f t="shared" si="331"/>
        <v>0</v>
      </c>
      <c r="EU239" s="97">
        <f t="shared" si="332"/>
        <v>0</v>
      </c>
      <c r="EV239" s="97">
        <f t="shared" si="333"/>
        <v>0</v>
      </c>
      <c r="EW239" s="97"/>
      <c r="EX239" s="139">
        <f t="shared" si="334"/>
        <v>0</v>
      </c>
      <c r="EY239" s="103">
        <v>0</v>
      </c>
      <c r="EZ239" s="104">
        <v>0</v>
      </c>
      <c r="FA239" s="103"/>
      <c r="FB239" s="104"/>
      <c r="FC239" s="103"/>
      <c r="FD239" s="104"/>
      <c r="FE239" s="103"/>
      <c r="FF239" s="104"/>
      <c r="FG239" s="108"/>
      <c r="FH239" s="104"/>
      <c r="FI239" s="103"/>
      <c r="FJ239" s="104"/>
      <c r="FK239" s="103"/>
      <c r="FL239" s="103"/>
      <c r="FM239" s="108"/>
      <c r="FN239" s="104"/>
      <c r="FO239" s="103"/>
      <c r="FP239" s="103"/>
      <c r="FQ239" s="108"/>
      <c r="FR239" s="104"/>
      <c r="FS239" s="103"/>
      <c r="FT239" s="104"/>
      <c r="FU239" s="103"/>
      <c r="FV239" s="103"/>
      <c r="FW239" s="100">
        <f t="shared" si="335"/>
        <v>0</v>
      </c>
      <c r="FX239" s="103">
        <f t="shared" si="336"/>
        <v>0</v>
      </c>
      <c r="FY239" s="103">
        <f t="shared" si="337"/>
        <v>0</v>
      </c>
      <c r="FZ239" s="103"/>
      <c r="GA239" s="149">
        <f t="shared" si="338"/>
        <v>0</v>
      </c>
      <c r="GB239" s="103">
        <v>0</v>
      </c>
      <c r="GC239" s="104">
        <v>0</v>
      </c>
      <c r="GD239" s="108"/>
      <c r="GE239" s="104"/>
      <c r="GF239" s="108"/>
      <c r="GG239" s="104"/>
      <c r="GH239" s="108"/>
      <c r="GI239" s="104"/>
      <c r="GJ239" s="108"/>
      <c r="GK239" s="104"/>
      <c r="GL239" s="108"/>
      <c r="GM239" s="104"/>
      <c r="GN239" s="103"/>
      <c r="GO239" s="103"/>
      <c r="GP239" s="108"/>
      <c r="GQ239" s="104"/>
      <c r="GR239" s="103"/>
      <c r="GS239" s="103"/>
      <c r="GT239" s="108"/>
      <c r="GU239" s="104"/>
      <c r="GV239" s="103"/>
      <c r="GW239" s="103"/>
      <c r="GX239" s="108"/>
      <c r="GY239" s="103"/>
      <c r="GZ239" s="100">
        <f t="shared" si="339"/>
        <v>0</v>
      </c>
      <c r="HA239" s="103">
        <f t="shared" si="340"/>
        <v>0</v>
      </c>
      <c r="HB239" s="103">
        <f t="shared" si="341"/>
        <v>0</v>
      </c>
      <c r="HC239" s="103"/>
      <c r="HD239" s="149">
        <f t="shared" si="342"/>
        <v>0</v>
      </c>
      <c r="HE239" s="103">
        <v>0</v>
      </c>
      <c r="HF239" s="104">
        <v>0</v>
      </c>
      <c r="HG239" s="108"/>
      <c r="HH239" s="104"/>
      <c r="HI239" s="108"/>
      <c r="HJ239" s="104"/>
      <c r="HK239" s="108"/>
      <c r="HL239" s="104"/>
      <c r="HM239" s="108"/>
      <c r="HN239" s="104"/>
      <c r="HO239" s="108"/>
      <c r="HP239" s="104"/>
      <c r="HQ239" s="108"/>
      <c r="HR239" s="104"/>
      <c r="HS239" s="108"/>
      <c r="HT239" s="104"/>
      <c r="HU239" s="108"/>
      <c r="HV239" s="104"/>
      <c r="HW239" s="108"/>
      <c r="HX239" s="104"/>
      <c r="HY239" s="108"/>
      <c r="HZ239" s="104"/>
      <c r="IA239" s="108"/>
      <c r="IB239" s="103"/>
      <c r="IC239" s="96">
        <f t="shared" si="343"/>
        <v>0</v>
      </c>
      <c r="ID239" s="97">
        <f t="shared" si="344"/>
        <v>0</v>
      </c>
      <c r="IE239" s="97">
        <f t="shared" si="345"/>
        <v>0</v>
      </c>
      <c r="IF239" s="97"/>
      <c r="IG239" s="139">
        <f t="shared" si="346"/>
        <v>0</v>
      </c>
      <c r="IH239" s="111">
        <v>0</v>
      </c>
      <c r="II239" s="110">
        <v>0</v>
      </c>
      <c r="IJ239" s="109"/>
      <c r="IK239" s="110"/>
      <c r="IL239" s="109"/>
      <c r="IM239" s="110"/>
      <c r="IN239" s="109"/>
      <c r="IO239" s="110"/>
      <c r="IP239" s="109"/>
      <c r="IQ239" s="110"/>
      <c r="IR239" s="109"/>
      <c r="IS239" s="110"/>
      <c r="IT239" s="109"/>
      <c r="IU239" s="110"/>
      <c r="IV239" s="109"/>
      <c r="IW239" s="110"/>
      <c r="IX239" s="111"/>
      <c r="IY239" s="110"/>
      <c r="IZ239" s="111"/>
      <c r="JA239" s="110"/>
      <c r="JB239" s="109"/>
      <c r="JC239" s="110"/>
      <c r="JD239" s="111"/>
      <c r="JE239" s="111"/>
      <c r="JF239" s="96">
        <f t="shared" si="347"/>
        <v>0</v>
      </c>
      <c r="JG239" s="97">
        <f t="shared" si="348"/>
        <v>0</v>
      </c>
      <c r="JH239" s="97">
        <f t="shared" si="349"/>
        <v>0</v>
      </c>
      <c r="JI239" s="97"/>
      <c r="JJ239" s="139">
        <f t="shared" si="350"/>
        <v>0</v>
      </c>
      <c r="JK239" s="109">
        <v>0</v>
      </c>
      <c r="JL239" s="110">
        <v>0</v>
      </c>
      <c r="JM239" s="109"/>
      <c r="JN239" s="110"/>
      <c r="JO239" s="109"/>
      <c r="JP239" s="110"/>
      <c r="JQ239" s="109"/>
      <c r="JR239" s="110"/>
      <c r="JS239" s="109"/>
      <c r="JT239" s="110"/>
      <c r="JU239" s="111"/>
      <c r="JV239" s="110"/>
      <c r="JW239" s="109"/>
      <c r="JX239" s="111"/>
      <c r="JY239" s="109"/>
      <c r="JZ239" s="110"/>
      <c r="KA239" s="111"/>
      <c r="KB239" s="110"/>
      <c r="KC239" s="111"/>
      <c r="KD239" s="110"/>
      <c r="KE239" s="111"/>
      <c r="KF239" s="110"/>
      <c r="KG239" s="111"/>
      <c r="KH239" s="110"/>
      <c r="KI239" s="96">
        <f t="shared" si="351"/>
        <v>0</v>
      </c>
      <c r="KJ239" s="97">
        <f t="shared" si="352"/>
        <v>0</v>
      </c>
      <c r="KK239" s="97">
        <v>0.10673878778098908</v>
      </c>
      <c r="KL239" s="139">
        <f t="shared" si="353"/>
        <v>0</v>
      </c>
      <c r="KM239" s="103">
        <v>0</v>
      </c>
      <c r="KN239" s="104">
        <v>0</v>
      </c>
      <c r="KO239" s="108"/>
      <c r="KP239" s="104"/>
      <c r="KQ239" s="108"/>
      <c r="KR239" s="104"/>
      <c r="KS239" s="108"/>
      <c r="KT239" s="104"/>
      <c r="KU239" s="108"/>
      <c r="KV239" s="104"/>
      <c r="KW239" s="108"/>
      <c r="KX239" s="104"/>
      <c r="KY239" s="108"/>
      <c r="KZ239" s="104"/>
      <c r="LA239" s="108"/>
      <c r="LB239" s="104"/>
      <c r="LC239" s="108"/>
      <c r="LD239" s="103"/>
      <c r="LE239" s="108"/>
      <c r="LF239" s="104"/>
      <c r="LG239" s="108"/>
      <c r="LH239" s="104"/>
      <c r="LI239" s="108"/>
      <c r="LJ239" s="104"/>
      <c r="LK239" s="100">
        <f t="shared" si="354"/>
        <v>0</v>
      </c>
      <c r="LL239" s="104">
        <f t="shared" si="355"/>
        <v>0</v>
      </c>
      <c r="LM239" s="108">
        <v>0</v>
      </c>
      <c r="LN239" s="104">
        <v>0</v>
      </c>
      <c r="LO239" s="108"/>
      <c r="LP239" s="104"/>
      <c r="LQ239" s="108"/>
      <c r="LR239" s="104"/>
      <c r="LS239" s="108"/>
      <c r="LT239" s="104"/>
      <c r="LU239" s="108"/>
      <c r="LV239" s="104"/>
      <c r="LW239" s="103"/>
      <c r="LX239" s="104"/>
      <c r="LY239" s="103"/>
      <c r="LZ239" s="103"/>
      <c r="MA239" s="108"/>
      <c r="MB239" s="104"/>
      <c r="MC239" s="103"/>
      <c r="MD239" s="104"/>
      <c r="ME239" s="103"/>
      <c r="MF239" s="104"/>
      <c r="MG239" s="103"/>
      <c r="MH239" s="104"/>
      <c r="MI239" s="103"/>
      <c r="MJ239" s="104"/>
      <c r="MK239" s="102">
        <f t="shared" si="356"/>
        <v>0</v>
      </c>
      <c r="ML239" s="104">
        <f t="shared" si="357"/>
        <v>0</v>
      </c>
      <c r="MM239" s="108">
        <v>0</v>
      </c>
      <c r="MN239" s="104">
        <v>0</v>
      </c>
      <c r="MO239" s="108"/>
      <c r="MP239" s="104"/>
      <c r="MQ239" s="108"/>
      <c r="MR239" s="104"/>
      <c r="MS239" s="108"/>
      <c r="MT239" s="104"/>
      <c r="MU239" s="108"/>
      <c r="MV239" s="104"/>
      <c r="MW239" s="108"/>
      <c r="MX239" s="104"/>
      <c r="MY239" s="108"/>
      <c r="MZ239" s="104"/>
      <c r="NA239" s="108"/>
      <c r="NB239" s="104"/>
      <c r="NC239" s="108"/>
      <c r="ND239" s="104"/>
      <c r="NE239" s="108"/>
      <c r="NF239" s="104"/>
      <c r="NG239" s="108"/>
      <c r="NH239" s="104"/>
      <c r="NI239" s="108"/>
      <c r="NJ239" s="104"/>
      <c r="NK239" s="100">
        <f t="shared" si="358"/>
        <v>0</v>
      </c>
      <c r="NL239" s="104">
        <f t="shared" si="359"/>
        <v>0</v>
      </c>
      <c r="NM239" s="109">
        <f t="shared" si="360"/>
        <v>0</v>
      </c>
      <c r="NN239" s="110">
        <f t="shared" si="361"/>
        <v>0</v>
      </c>
      <c r="NO239" s="109">
        <f t="shared" si="362"/>
        <v>0</v>
      </c>
      <c r="NP239" s="110">
        <f t="shared" si="363"/>
        <v>0</v>
      </c>
      <c r="NQ239" s="109">
        <f t="shared" si="364"/>
        <v>0</v>
      </c>
      <c r="NR239" s="110">
        <f t="shared" si="365"/>
        <v>0</v>
      </c>
      <c r="NS239" s="109">
        <f t="shared" si="366"/>
        <v>0</v>
      </c>
      <c r="NT239" s="110">
        <f t="shared" si="367"/>
        <v>0</v>
      </c>
      <c r="NU239" s="109">
        <f t="shared" si="368"/>
        <v>0</v>
      </c>
      <c r="NV239" s="110">
        <f t="shared" si="369"/>
        <v>0</v>
      </c>
      <c r="NW239" s="109">
        <f t="shared" si="370"/>
        <v>0</v>
      </c>
      <c r="NX239" s="110">
        <f t="shared" si="371"/>
        <v>0</v>
      </c>
      <c r="NY239" s="109">
        <f t="shared" si="372"/>
        <v>0</v>
      </c>
      <c r="NZ239" s="110">
        <f t="shared" si="373"/>
        <v>0</v>
      </c>
      <c r="OA239" s="109">
        <f t="shared" si="374"/>
        <v>0</v>
      </c>
      <c r="OB239" s="110">
        <f t="shared" si="375"/>
        <v>0</v>
      </c>
      <c r="OC239" s="111">
        <f t="shared" si="376"/>
        <v>0</v>
      </c>
      <c r="OD239" s="110">
        <f t="shared" si="377"/>
        <v>0</v>
      </c>
      <c r="OE239" s="111">
        <f t="shared" si="378"/>
        <v>0</v>
      </c>
      <c r="OF239" s="110">
        <f t="shared" si="379"/>
        <v>0</v>
      </c>
      <c r="OG239" s="109">
        <f t="shared" si="380"/>
        <v>0</v>
      </c>
      <c r="OH239" s="110">
        <f t="shared" si="381"/>
        <v>0</v>
      </c>
      <c r="OI239" s="111">
        <f t="shared" si="382"/>
        <v>0</v>
      </c>
      <c r="OJ239" s="111">
        <f t="shared" si="383"/>
        <v>0</v>
      </c>
      <c r="OK239" s="96">
        <f t="shared" si="384"/>
        <v>0</v>
      </c>
      <c r="OL239" s="97">
        <f t="shared" si="385"/>
        <v>0</v>
      </c>
      <c r="OM239" s="97">
        <v>0</v>
      </c>
      <c r="ON239" s="139">
        <f t="shared" si="386"/>
        <v>0</v>
      </c>
      <c r="OO239" s="111">
        <v>0</v>
      </c>
      <c r="OP239" s="110">
        <v>0</v>
      </c>
      <c r="OQ239" s="109"/>
      <c r="OR239" s="110"/>
      <c r="OS239" s="109"/>
      <c r="OT239" s="110"/>
      <c r="OU239" s="109"/>
      <c r="OV239" s="110"/>
      <c r="OW239" s="109"/>
      <c r="OX239" s="110"/>
      <c r="OY239" s="109"/>
      <c r="OZ239" s="110"/>
      <c r="PA239" s="109"/>
      <c r="PB239" s="110"/>
      <c r="PC239" s="109"/>
      <c r="PD239" s="110"/>
      <c r="PE239" s="111"/>
      <c r="PF239" s="110"/>
      <c r="PG239" s="111"/>
      <c r="PH239" s="110"/>
      <c r="PI239" s="109"/>
      <c r="PJ239" s="110"/>
      <c r="PK239" s="111"/>
      <c r="PL239" s="110"/>
      <c r="PM239" s="96">
        <f t="shared" si="387"/>
        <v>0</v>
      </c>
      <c r="PN239" s="97">
        <f t="shared" si="388"/>
        <v>0</v>
      </c>
      <c r="PO239" s="97">
        <f t="shared" si="389"/>
        <v>0</v>
      </c>
      <c r="PP239" s="109">
        <v>0</v>
      </c>
      <c r="PQ239" s="111"/>
      <c r="PR239" s="111"/>
      <c r="PS239" s="111"/>
      <c r="PT239" s="111"/>
      <c r="PU239" s="111"/>
      <c r="PV239" s="111"/>
      <c r="PW239" s="111"/>
      <c r="PX239" s="111"/>
      <c r="PY239" s="111"/>
      <c r="PZ239" s="111"/>
      <c r="QA239" s="110"/>
      <c r="QB239" s="98">
        <f t="shared" si="390"/>
        <v>0</v>
      </c>
      <c r="QC239" s="105">
        <f t="shared" si="391"/>
        <v>0</v>
      </c>
      <c r="QD239" s="106"/>
      <c r="QE239" s="113">
        <f t="shared" si="392"/>
        <v>0</v>
      </c>
      <c r="QF239" s="108">
        <v>0</v>
      </c>
      <c r="QG239" s="103"/>
      <c r="QH239" s="103"/>
      <c r="QI239" s="103"/>
      <c r="QJ239" s="103"/>
      <c r="QK239" s="103"/>
      <c r="QL239" s="103"/>
      <c r="QM239" s="103"/>
      <c r="QN239" s="103"/>
      <c r="QO239" s="103"/>
      <c r="QP239" s="103"/>
      <c r="QQ239" s="104"/>
      <c r="QR239" s="117">
        <f t="shared" si="393"/>
        <v>0</v>
      </c>
      <c r="QS239" s="158"/>
    </row>
    <row r="240" spans="1:461" s="88" customFormat="1" ht="10.5" x14ac:dyDescent="0.25">
      <c r="A240" s="89" t="s">
        <v>761</v>
      </c>
      <c r="B240" s="90" t="s">
        <v>28</v>
      </c>
      <c r="C240" s="90">
        <v>404</v>
      </c>
      <c r="D240" s="90" t="s">
        <v>438</v>
      </c>
      <c r="E240" s="91" t="s">
        <v>438</v>
      </c>
      <c r="F240" s="92" t="s">
        <v>28</v>
      </c>
      <c r="G240" s="92" t="s">
        <v>649</v>
      </c>
      <c r="H240" s="155">
        <v>240</v>
      </c>
      <c r="I240" s="92" t="s">
        <v>765</v>
      </c>
      <c r="J240" s="93">
        <v>0</v>
      </c>
      <c r="K240" s="94">
        <v>0</v>
      </c>
      <c r="L240" s="93"/>
      <c r="M240" s="94"/>
      <c r="N240" s="93"/>
      <c r="O240" s="94"/>
      <c r="P240" s="93"/>
      <c r="Q240" s="94"/>
      <c r="R240" s="93"/>
      <c r="S240" s="94"/>
      <c r="T240" s="93"/>
      <c r="U240" s="94"/>
      <c r="V240" s="93"/>
      <c r="W240" s="95"/>
      <c r="X240" s="93"/>
      <c r="Y240" s="94"/>
      <c r="Z240" s="95"/>
      <c r="AA240" s="95"/>
      <c r="AB240" s="93"/>
      <c r="AC240" s="94"/>
      <c r="AD240" s="93"/>
      <c r="AE240" s="94"/>
      <c r="AF240" s="93"/>
      <c r="AG240" s="95"/>
      <c r="AH240" s="96">
        <f t="shared" si="316"/>
        <v>0</v>
      </c>
      <c r="AI240" s="97">
        <f t="shared" si="317"/>
        <v>0</v>
      </c>
      <c r="AJ240" s="97">
        <f t="shared" si="315"/>
        <v>0</v>
      </c>
      <c r="AK240" s="97"/>
      <c r="AL240" s="139">
        <f t="shared" si="318"/>
        <v>0</v>
      </c>
      <c r="AM240" s="95">
        <v>0</v>
      </c>
      <c r="AN240" s="94">
        <v>0</v>
      </c>
      <c r="AO240" s="93"/>
      <c r="AP240" s="94"/>
      <c r="AQ240" s="93"/>
      <c r="AR240" s="94"/>
      <c r="AS240" s="93"/>
      <c r="AT240" s="94"/>
      <c r="AU240" s="93"/>
      <c r="AV240" s="94"/>
      <c r="AW240" s="93"/>
      <c r="AX240" s="94"/>
      <c r="AY240" s="93"/>
      <c r="AZ240" s="95"/>
      <c r="BA240" s="93"/>
      <c r="BB240" s="95"/>
      <c r="BC240" s="93"/>
      <c r="BD240" s="94"/>
      <c r="BE240" s="95"/>
      <c r="BF240" s="95"/>
      <c r="BG240" s="93"/>
      <c r="BH240" s="94"/>
      <c r="BI240" s="93"/>
      <c r="BJ240" s="94"/>
      <c r="BK240" s="96">
        <f t="shared" si="319"/>
        <v>0</v>
      </c>
      <c r="BL240" s="97">
        <f t="shared" si="320"/>
        <v>0</v>
      </c>
      <c r="BM240" s="97">
        <f t="shared" si="321"/>
        <v>0</v>
      </c>
      <c r="BN240" s="97"/>
      <c r="BO240" s="139">
        <f t="shared" si="322"/>
        <v>0</v>
      </c>
      <c r="BP240" s="111">
        <v>0</v>
      </c>
      <c r="BQ240" s="110">
        <v>0</v>
      </c>
      <c r="BR240" s="109"/>
      <c r="BS240" s="110"/>
      <c r="BT240" s="109"/>
      <c r="BU240" s="110"/>
      <c r="BV240" s="109"/>
      <c r="BW240" s="110"/>
      <c r="BX240" s="109"/>
      <c r="BY240" s="110"/>
      <c r="BZ240" s="109"/>
      <c r="CA240" s="110"/>
      <c r="CB240" s="111"/>
      <c r="CC240" s="111"/>
      <c r="CD240" s="109"/>
      <c r="CE240" s="110"/>
      <c r="CF240" s="109"/>
      <c r="CG240" s="111"/>
      <c r="CH240" s="109"/>
      <c r="CI240" s="110"/>
      <c r="CJ240" s="109"/>
      <c r="CK240" s="110"/>
      <c r="CL240" s="111"/>
      <c r="CM240" s="111"/>
      <c r="CN240" s="96">
        <f t="shared" si="323"/>
        <v>0</v>
      </c>
      <c r="CO240" s="97">
        <f t="shared" si="324"/>
        <v>0</v>
      </c>
      <c r="CP240" s="97">
        <f t="shared" si="325"/>
        <v>0</v>
      </c>
      <c r="CQ240" s="97"/>
      <c r="CR240" s="139">
        <f t="shared" si="326"/>
        <v>0</v>
      </c>
      <c r="CS240" s="111">
        <v>0</v>
      </c>
      <c r="CT240" s="110">
        <v>0</v>
      </c>
      <c r="CU240" s="109"/>
      <c r="CV240" s="110"/>
      <c r="CW240" s="109"/>
      <c r="CX240" s="110"/>
      <c r="CY240" s="109"/>
      <c r="CZ240" s="110"/>
      <c r="DA240" s="109"/>
      <c r="DB240" s="110"/>
      <c r="DC240" s="109"/>
      <c r="DD240" s="110"/>
      <c r="DE240" s="109"/>
      <c r="DF240" s="110"/>
      <c r="DG240" s="109"/>
      <c r="DH240" s="110"/>
      <c r="DI240" s="111"/>
      <c r="DJ240" s="111"/>
      <c r="DK240" s="109"/>
      <c r="DL240" s="111"/>
      <c r="DM240" s="109"/>
      <c r="DN240" s="110"/>
      <c r="DO240" s="111"/>
      <c r="DP240" s="111"/>
      <c r="DQ240" s="96">
        <f t="shared" si="327"/>
        <v>0</v>
      </c>
      <c r="DR240" s="97">
        <f t="shared" si="328"/>
        <v>0</v>
      </c>
      <c r="DS240" s="97">
        <f t="shared" si="329"/>
        <v>0</v>
      </c>
      <c r="DT240" s="97"/>
      <c r="DU240" s="139">
        <f t="shared" si="330"/>
        <v>0</v>
      </c>
      <c r="DV240" s="111">
        <v>0</v>
      </c>
      <c r="DW240" s="110">
        <v>0</v>
      </c>
      <c r="DX240" s="111"/>
      <c r="DY240" s="110"/>
      <c r="DZ240" s="111"/>
      <c r="EA240" s="110"/>
      <c r="EB240" s="111"/>
      <c r="EC240" s="110"/>
      <c r="ED240" s="109"/>
      <c r="EE240" s="110"/>
      <c r="EF240" s="109"/>
      <c r="EG240" s="110"/>
      <c r="EH240" s="109"/>
      <c r="EI240" s="111"/>
      <c r="EJ240" s="109"/>
      <c r="EK240" s="111"/>
      <c r="EL240" s="109"/>
      <c r="EM240" s="110"/>
      <c r="EN240" s="111"/>
      <c r="EO240" s="110"/>
      <c r="EP240" s="111"/>
      <c r="EQ240" s="110"/>
      <c r="ER240" s="111"/>
      <c r="ES240" s="111"/>
      <c r="ET240" s="96">
        <f t="shared" si="331"/>
        <v>0</v>
      </c>
      <c r="EU240" s="97">
        <f t="shared" si="332"/>
        <v>0</v>
      </c>
      <c r="EV240" s="97">
        <f t="shared" si="333"/>
        <v>0</v>
      </c>
      <c r="EW240" s="97"/>
      <c r="EX240" s="139">
        <f t="shared" si="334"/>
        <v>0</v>
      </c>
      <c r="EY240" s="103">
        <v>0</v>
      </c>
      <c r="EZ240" s="104">
        <v>0</v>
      </c>
      <c r="FA240" s="103"/>
      <c r="FB240" s="104"/>
      <c r="FC240" s="103"/>
      <c r="FD240" s="104"/>
      <c r="FE240" s="103"/>
      <c r="FF240" s="104"/>
      <c r="FG240" s="108"/>
      <c r="FH240" s="104"/>
      <c r="FI240" s="103"/>
      <c r="FJ240" s="104"/>
      <c r="FK240" s="103"/>
      <c r="FL240" s="103"/>
      <c r="FM240" s="108"/>
      <c r="FN240" s="104"/>
      <c r="FO240" s="103"/>
      <c r="FP240" s="103"/>
      <c r="FQ240" s="108"/>
      <c r="FR240" s="104"/>
      <c r="FS240" s="103"/>
      <c r="FT240" s="104"/>
      <c r="FU240" s="103"/>
      <c r="FV240" s="103"/>
      <c r="FW240" s="100">
        <f t="shared" si="335"/>
        <v>0</v>
      </c>
      <c r="FX240" s="103">
        <f t="shared" si="336"/>
        <v>0</v>
      </c>
      <c r="FY240" s="103">
        <f t="shared" si="337"/>
        <v>0</v>
      </c>
      <c r="FZ240" s="103"/>
      <c r="GA240" s="149">
        <f t="shared" si="338"/>
        <v>0</v>
      </c>
      <c r="GB240" s="103">
        <v>0</v>
      </c>
      <c r="GC240" s="104">
        <v>0</v>
      </c>
      <c r="GD240" s="108"/>
      <c r="GE240" s="104"/>
      <c r="GF240" s="108"/>
      <c r="GG240" s="104"/>
      <c r="GH240" s="108"/>
      <c r="GI240" s="104"/>
      <c r="GJ240" s="108"/>
      <c r="GK240" s="104"/>
      <c r="GL240" s="108"/>
      <c r="GM240" s="104"/>
      <c r="GN240" s="103"/>
      <c r="GO240" s="103"/>
      <c r="GP240" s="108"/>
      <c r="GQ240" s="104"/>
      <c r="GR240" s="103"/>
      <c r="GS240" s="103"/>
      <c r="GT240" s="108"/>
      <c r="GU240" s="104"/>
      <c r="GV240" s="103"/>
      <c r="GW240" s="103"/>
      <c r="GX240" s="108"/>
      <c r="GY240" s="103"/>
      <c r="GZ240" s="100">
        <f t="shared" si="339"/>
        <v>0</v>
      </c>
      <c r="HA240" s="103">
        <f t="shared" si="340"/>
        <v>0</v>
      </c>
      <c r="HB240" s="103">
        <f t="shared" si="341"/>
        <v>0</v>
      </c>
      <c r="HC240" s="103"/>
      <c r="HD240" s="149">
        <f t="shared" si="342"/>
        <v>0</v>
      </c>
      <c r="HE240" s="103">
        <v>0</v>
      </c>
      <c r="HF240" s="104">
        <v>0</v>
      </c>
      <c r="HG240" s="108"/>
      <c r="HH240" s="104"/>
      <c r="HI240" s="108"/>
      <c r="HJ240" s="104"/>
      <c r="HK240" s="108"/>
      <c r="HL240" s="104"/>
      <c r="HM240" s="108"/>
      <c r="HN240" s="104"/>
      <c r="HO240" s="108"/>
      <c r="HP240" s="104"/>
      <c r="HQ240" s="108"/>
      <c r="HR240" s="104"/>
      <c r="HS240" s="108"/>
      <c r="HT240" s="104"/>
      <c r="HU240" s="108"/>
      <c r="HV240" s="104"/>
      <c r="HW240" s="108"/>
      <c r="HX240" s="104"/>
      <c r="HY240" s="108"/>
      <c r="HZ240" s="104"/>
      <c r="IA240" s="108"/>
      <c r="IB240" s="103"/>
      <c r="IC240" s="96">
        <f t="shared" si="343"/>
        <v>0</v>
      </c>
      <c r="ID240" s="97">
        <f t="shared" si="344"/>
        <v>0</v>
      </c>
      <c r="IE240" s="97">
        <f t="shared" si="345"/>
        <v>0</v>
      </c>
      <c r="IF240" s="97"/>
      <c r="IG240" s="139">
        <f t="shared" si="346"/>
        <v>0</v>
      </c>
      <c r="IH240" s="111">
        <v>0</v>
      </c>
      <c r="II240" s="110">
        <v>0</v>
      </c>
      <c r="IJ240" s="109"/>
      <c r="IK240" s="110"/>
      <c r="IL240" s="109"/>
      <c r="IM240" s="110"/>
      <c r="IN240" s="109"/>
      <c r="IO240" s="110"/>
      <c r="IP240" s="109"/>
      <c r="IQ240" s="110"/>
      <c r="IR240" s="109"/>
      <c r="IS240" s="110"/>
      <c r="IT240" s="109"/>
      <c r="IU240" s="110"/>
      <c r="IV240" s="109"/>
      <c r="IW240" s="110"/>
      <c r="IX240" s="111"/>
      <c r="IY240" s="110"/>
      <c r="IZ240" s="111"/>
      <c r="JA240" s="110"/>
      <c r="JB240" s="109"/>
      <c r="JC240" s="110"/>
      <c r="JD240" s="111"/>
      <c r="JE240" s="111"/>
      <c r="JF240" s="96">
        <f t="shared" si="347"/>
        <v>0</v>
      </c>
      <c r="JG240" s="97">
        <f t="shared" si="348"/>
        <v>0</v>
      </c>
      <c r="JH240" s="97">
        <f t="shared" si="349"/>
        <v>0</v>
      </c>
      <c r="JI240" s="97"/>
      <c r="JJ240" s="139">
        <f t="shared" si="350"/>
        <v>0</v>
      </c>
      <c r="JK240" s="109">
        <v>0</v>
      </c>
      <c r="JL240" s="110">
        <v>0</v>
      </c>
      <c r="JM240" s="109"/>
      <c r="JN240" s="110"/>
      <c r="JO240" s="109"/>
      <c r="JP240" s="110"/>
      <c r="JQ240" s="109"/>
      <c r="JR240" s="110"/>
      <c r="JS240" s="109"/>
      <c r="JT240" s="110"/>
      <c r="JU240" s="111"/>
      <c r="JV240" s="110"/>
      <c r="JW240" s="109"/>
      <c r="JX240" s="111"/>
      <c r="JY240" s="109"/>
      <c r="JZ240" s="110"/>
      <c r="KA240" s="111"/>
      <c r="KB240" s="110"/>
      <c r="KC240" s="111"/>
      <c r="KD240" s="110"/>
      <c r="KE240" s="111"/>
      <c r="KF240" s="110"/>
      <c r="KG240" s="111"/>
      <c r="KH240" s="110"/>
      <c r="KI240" s="96">
        <f t="shared" si="351"/>
        <v>0</v>
      </c>
      <c r="KJ240" s="97">
        <f t="shared" si="352"/>
        <v>0</v>
      </c>
      <c r="KK240" s="97">
        <v>5.3592385786972903E-2</v>
      </c>
      <c r="KL240" s="139">
        <f t="shared" si="353"/>
        <v>0</v>
      </c>
      <c r="KM240" s="103">
        <v>0</v>
      </c>
      <c r="KN240" s="104">
        <v>0</v>
      </c>
      <c r="KO240" s="108"/>
      <c r="KP240" s="104"/>
      <c r="KQ240" s="108"/>
      <c r="KR240" s="104"/>
      <c r="KS240" s="108"/>
      <c r="KT240" s="104"/>
      <c r="KU240" s="108"/>
      <c r="KV240" s="104"/>
      <c r="KW240" s="108"/>
      <c r="KX240" s="104"/>
      <c r="KY240" s="108"/>
      <c r="KZ240" s="104"/>
      <c r="LA240" s="108"/>
      <c r="LB240" s="104"/>
      <c r="LC240" s="108"/>
      <c r="LD240" s="103"/>
      <c r="LE240" s="108"/>
      <c r="LF240" s="104"/>
      <c r="LG240" s="108"/>
      <c r="LH240" s="104"/>
      <c r="LI240" s="108"/>
      <c r="LJ240" s="104"/>
      <c r="LK240" s="100">
        <f t="shared" si="354"/>
        <v>0</v>
      </c>
      <c r="LL240" s="104">
        <f t="shared" si="355"/>
        <v>0</v>
      </c>
      <c r="LM240" s="108">
        <v>0</v>
      </c>
      <c r="LN240" s="104">
        <v>0</v>
      </c>
      <c r="LO240" s="108"/>
      <c r="LP240" s="104"/>
      <c r="LQ240" s="108"/>
      <c r="LR240" s="104"/>
      <c r="LS240" s="108"/>
      <c r="LT240" s="104"/>
      <c r="LU240" s="108"/>
      <c r="LV240" s="104"/>
      <c r="LW240" s="103"/>
      <c r="LX240" s="104"/>
      <c r="LY240" s="103"/>
      <c r="LZ240" s="103"/>
      <c r="MA240" s="108"/>
      <c r="MB240" s="104"/>
      <c r="MC240" s="103"/>
      <c r="MD240" s="104"/>
      <c r="ME240" s="103"/>
      <c r="MF240" s="104"/>
      <c r="MG240" s="103"/>
      <c r="MH240" s="104"/>
      <c r="MI240" s="103"/>
      <c r="MJ240" s="104"/>
      <c r="MK240" s="102">
        <f t="shared" si="356"/>
        <v>0</v>
      </c>
      <c r="ML240" s="104">
        <f t="shared" si="357"/>
        <v>0</v>
      </c>
      <c r="MM240" s="108">
        <v>0</v>
      </c>
      <c r="MN240" s="104">
        <v>0</v>
      </c>
      <c r="MO240" s="108"/>
      <c r="MP240" s="104"/>
      <c r="MQ240" s="108"/>
      <c r="MR240" s="104"/>
      <c r="MS240" s="108"/>
      <c r="MT240" s="104"/>
      <c r="MU240" s="108"/>
      <c r="MV240" s="104"/>
      <c r="MW240" s="108"/>
      <c r="MX240" s="104"/>
      <c r="MY240" s="108"/>
      <c r="MZ240" s="104"/>
      <c r="NA240" s="108"/>
      <c r="NB240" s="104"/>
      <c r="NC240" s="108"/>
      <c r="ND240" s="104"/>
      <c r="NE240" s="108"/>
      <c r="NF240" s="104"/>
      <c r="NG240" s="108"/>
      <c r="NH240" s="104"/>
      <c r="NI240" s="108"/>
      <c r="NJ240" s="104"/>
      <c r="NK240" s="100">
        <f t="shared" si="358"/>
        <v>0</v>
      </c>
      <c r="NL240" s="104">
        <f t="shared" si="359"/>
        <v>0</v>
      </c>
      <c r="NM240" s="109">
        <f t="shared" si="360"/>
        <v>0</v>
      </c>
      <c r="NN240" s="110">
        <f t="shared" si="361"/>
        <v>0</v>
      </c>
      <c r="NO240" s="109">
        <f t="shared" si="362"/>
        <v>0</v>
      </c>
      <c r="NP240" s="110">
        <f t="shared" si="363"/>
        <v>0</v>
      </c>
      <c r="NQ240" s="109">
        <f t="shared" si="364"/>
        <v>0</v>
      </c>
      <c r="NR240" s="110">
        <f t="shared" si="365"/>
        <v>0</v>
      </c>
      <c r="NS240" s="109">
        <f t="shared" si="366"/>
        <v>0</v>
      </c>
      <c r="NT240" s="110">
        <f t="shared" si="367"/>
        <v>0</v>
      </c>
      <c r="NU240" s="109">
        <f t="shared" si="368"/>
        <v>0</v>
      </c>
      <c r="NV240" s="110">
        <f t="shared" si="369"/>
        <v>0</v>
      </c>
      <c r="NW240" s="109">
        <f t="shared" si="370"/>
        <v>0</v>
      </c>
      <c r="NX240" s="110">
        <f t="shared" si="371"/>
        <v>0</v>
      </c>
      <c r="NY240" s="109">
        <f t="shared" si="372"/>
        <v>0</v>
      </c>
      <c r="NZ240" s="110">
        <f t="shared" si="373"/>
        <v>0</v>
      </c>
      <c r="OA240" s="109">
        <f t="shared" si="374"/>
        <v>0</v>
      </c>
      <c r="OB240" s="110">
        <f t="shared" si="375"/>
        <v>0</v>
      </c>
      <c r="OC240" s="111">
        <f t="shared" si="376"/>
        <v>0</v>
      </c>
      <c r="OD240" s="110">
        <f t="shared" si="377"/>
        <v>0</v>
      </c>
      <c r="OE240" s="111">
        <f t="shared" si="378"/>
        <v>0</v>
      </c>
      <c r="OF240" s="110">
        <f t="shared" si="379"/>
        <v>0</v>
      </c>
      <c r="OG240" s="109">
        <f t="shared" si="380"/>
        <v>0</v>
      </c>
      <c r="OH240" s="110">
        <f t="shared" si="381"/>
        <v>0</v>
      </c>
      <c r="OI240" s="111">
        <f t="shared" si="382"/>
        <v>0</v>
      </c>
      <c r="OJ240" s="111">
        <f t="shared" si="383"/>
        <v>0</v>
      </c>
      <c r="OK240" s="96">
        <f t="shared" si="384"/>
        <v>0</v>
      </c>
      <c r="OL240" s="97">
        <f t="shared" si="385"/>
        <v>0</v>
      </c>
      <c r="OM240" s="97">
        <v>0</v>
      </c>
      <c r="ON240" s="139">
        <f t="shared" si="386"/>
        <v>0</v>
      </c>
      <c r="OO240" s="111">
        <v>0</v>
      </c>
      <c r="OP240" s="110">
        <v>0</v>
      </c>
      <c r="OQ240" s="109"/>
      <c r="OR240" s="110"/>
      <c r="OS240" s="109"/>
      <c r="OT240" s="110"/>
      <c r="OU240" s="109"/>
      <c r="OV240" s="110"/>
      <c r="OW240" s="109"/>
      <c r="OX240" s="110"/>
      <c r="OY240" s="109"/>
      <c r="OZ240" s="110"/>
      <c r="PA240" s="109"/>
      <c r="PB240" s="110"/>
      <c r="PC240" s="109"/>
      <c r="PD240" s="110"/>
      <c r="PE240" s="111"/>
      <c r="PF240" s="110"/>
      <c r="PG240" s="111"/>
      <c r="PH240" s="110"/>
      <c r="PI240" s="109"/>
      <c r="PJ240" s="110"/>
      <c r="PK240" s="111"/>
      <c r="PL240" s="110"/>
      <c r="PM240" s="96">
        <f t="shared" si="387"/>
        <v>0</v>
      </c>
      <c r="PN240" s="97">
        <f t="shared" si="388"/>
        <v>0</v>
      </c>
      <c r="PO240" s="97">
        <f t="shared" si="389"/>
        <v>0</v>
      </c>
      <c r="PP240" s="109">
        <v>0</v>
      </c>
      <c r="PQ240" s="111"/>
      <c r="PR240" s="111"/>
      <c r="PS240" s="111"/>
      <c r="PT240" s="111"/>
      <c r="PU240" s="111"/>
      <c r="PV240" s="111"/>
      <c r="PW240" s="111"/>
      <c r="PX240" s="111"/>
      <c r="PY240" s="111"/>
      <c r="PZ240" s="111"/>
      <c r="QA240" s="110"/>
      <c r="QB240" s="98">
        <f t="shared" si="390"/>
        <v>0</v>
      </c>
      <c r="QC240" s="105">
        <f t="shared" si="391"/>
        <v>0</v>
      </c>
      <c r="QD240" s="106"/>
      <c r="QE240" s="113">
        <f t="shared" si="392"/>
        <v>0</v>
      </c>
      <c r="QF240" s="108">
        <v>1</v>
      </c>
      <c r="QG240" s="103"/>
      <c r="QH240" s="103"/>
      <c r="QI240" s="103"/>
      <c r="QJ240" s="103"/>
      <c r="QK240" s="103"/>
      <c r="QL240" s="103"/>
      <c r="QM240" s="103"/>
      <c r="QN240" s="103"/>
      <c r="QO240" s="103"/>
      <c r="QP240" s="103"/>
      <c r="QQ240" s="104"/>
      <c r="QR240" s="117">
        <f t="shared" si="393"/>
        <v>1</v>
      </c>
      <c r="QS240" s="158"/>
    </row>
    <row r="241" spans="1:461" s="88" customFormat="1" ht="10.5" x14ac:dyDescent="0.25">
      <c r="A241" s="89" t="s">
        <v>761</v>
      </c>
      <c r="B241" s="90" t="s">
        <v>28</v>
      </c>
      <c r="C241" s="90">
        <v>404</v>
      </c>
      <c r="D241" s="90" t="s">
        <v>438</v>
      </c>
      <c r="E241" s="91" t="s">
        <v>438</v>
      </c>
      <c r="F241" s="92" t="s">
        <v>28</v>
      </c>
      <c r="G241" s="92" t="s">
        <v>644</v>
      </c>
      <c r="H241" s="155">
        <v>241</v>
      </c>
      <c r="I241" s="92" t="s">
        <v>27</v>
      </c>
      <c r="J241" s="93">
        <v>0</v>
      </c>
      <c r="K241" s="94">
        <v>0</v>
      </c>
      <c r="L241" s="93"/>
      <c r="M241" s="94"/>
      <c r="N241" s="93"/>
      <c r="O241" s="94"/>
      <c r="P241" s="93"/>
      <c r="Q241" s="94"/>
      <c r="R241" s="93"/>
      <c r="S241" s="94"/>
      <c r="T241" s="93"/>
      <c r="U241" s="94"/>
      <c r="V241" s="93"/>
      <c r="W241" s="95"/>
      <c r="X241" s="93"/>
      <c r="Y241" s="94"/>
      <c r="Z241" s="95"/>
      <c r="AA241" s="95"/>
      <c r="AB241" s="93"/>
      <c r="AC241" s="94"/>
      <c r="AD241" s="93"/>
      <c r="AE241" s="94"/>
      <c r="AF241" s="93"/>
      <c r="AG241" s="95"/>
      <c r="AH241" s="96">
        <f t="shared" si="316"/>
        <v>0</v>
      </c>
      <c r="AI241" s="97">
        <f t="shared" si="317"/>
        <v>0</v>
      </c>
      <c r="AJ241" s="97">
        <f t="shared" si="315"/>
        <v>0</v>
      </c>
      <c r="AK241" s="97"/>
      <c r="AL241" s="139">
        <f t="shared" si="318"/>
        <v>0</v>
      </c>
      <c r="AM241" s="95">
        <v>0</v>
      </c>
      <c r="AN241" s="94">
        <v>0</v>
      </c>
      <c r="AO241" s="93"/>
      <c r="AP241" s="94"/>
      <c r="AQ241" s="93"/>
      <c r="AR241" s="94"/>
      <c r="AS241" s="93"/>
      <c r="AT241" s="94"/>
      <c r="AU241" s="93"/>
      <c r="AV241" s="94"/>
      <c r="AW241" s="93"/>
      <c r="AX241" s="94"/>
      <c r="AY241" s="93"/>
      <c r="AZ241" s="95"/>
      <c r="BA241" s="93"/>
      <c r="BB241" s="95"/>
      <c r="BC241" s="93"/>
      <c r="BD241" s="94"/>
      <c r="BE241" s="95"/>
      <c r="BF241" s="95"/>
      <c r="BG241" s="93"/>
      <c r="BH241" s="94"/>
      <c r="BI241" s="93"/>
      <c r="BJ241" s="94"/>
      <c r="BK241" s="96">
        <f t="shared" si="319"/>
        <v>0</v>
      </c>
      <c r="BL241" s="97">
        <f t="shared" si="320"/>
        <v>0</v>
      </c>
      <c r="BM241" s="97">
        <f t="shared" si="321"/>
        <v>0</v>
      </c>
      <c r="BN241" s="97"/>
      <c r="BO241" s="139">
        <f t="shared" si="322"/>
        <v>0</v>
      </c>
      <c r="BP241" s="111">
        <v>0</v>
      </c>
      <c r="BQ241" s="110">
        <v>0</v>
      </c>
      <c r="BR241" s="109"/>
      <c r="BS241" s="110"/>
      <c r="BT241" s="109"/>
      <c r="BU241" s="110"/>
      <c r="BV241" s="109"/>
      <c r="BW241" s="110"/>
      <c r="BX241" s="109"/>
      <c r="BY241" s="110"/>
      <c r="BZ241" s="109"/>
      <c r="CA241" s="110"/>
      <c r="CB241" s="111"/>
      <c r="CC241" s="111"/>
      <c r="CD241" s="109"/>
      <c r="CE241" s="110"/>
      <c r="CF241" s="109"/>
      <c r="CG241" s="111"/>
      <c r="CH241" s="109"/>
      <c r="CI241" s="110"/>
      <c r="CJ241" s="109"/>
      <c r="CK241" s="110"/>
      <c r="CL241" s="111"/>
      <c r="CM241" s="111"/>
      <c r="CN241" s="96">
        <f t="shared" si="323"/>
        <v>0</v>
      </c>
      <c r="CO241" s="97">
        <f t="shared" si="324"/>
        <v>0</v>
      </c>
      <c r="CP241" s="97">
        <f t="shared" si="325"/>
        <v>0</v>
      </c>
      <c r="CQ241" s="97"/>
      <c r="CR241" s="139">
        <f t="shared" si="326"/>
        <v>0</v>
      </c>
      <c r="CS241" s="111">
        <v>0</v>
      </c>
      <c r="CT241" s="110">
        <v>0</v>
      </c>
      <c r="CU241" s="109"/>
      <c r="CV241" s="110"/>
      <c r="CW241" s="109"/>
      <c r="CX241" s="110"/>
      <c r="CY241" s="109"/>
      <c r="CZ241" s="110"/>
      <c r="DA241" s="109"/>
      <c r="DB241" s="110"/>
      <c r="DC241" s="109"/>
      <c r="DD241" s="110"/>
      <c r="DE241" s="109"/>
      <c r="DF241" s="110"/>
      <c r="DG241" s="109"/>
      <c r="DH241" s="110"/>
      <c r="DI241" s="111"/>
      <c r="DJ241" s="111"/>
      <c r="DK241" s="109"/>
      <c r="DL241" s="111"/>
      <c r="DM241" s="109"/>
      <c r="DN241" s="110"/>
      <c r="DO241" s="111"/>
      <c r="DP241" s="111"/>
      <c r="DQ241" s="96">
        <f t="shared" si="327"/>
        <v>0</v>
      </c>
      <c r="DR241" s="97">
        <f t="shared" si="328"/>
        <v>0</v>
      </c>
      <c r="DS241" s="97">
        <f t="shared" si="329"/>
        <v>0</v>
      </c>
      <c r="DT241" s="97"/>
      <c r="DU241" s="139">
        <f t="shared" si="330"/>
        <v>0</v>
      </c>
      <c r="DV241" s="111">
        <v>0</v>
      </c>
      <c r="DW241" s="110">
        <v>0</v>
      </c>
      <c r="DX241" s="111"/>
      <c r="DY241" s="110"/>
      <c r="DZ241" s="111"/>
      <c r="EA241" s="110"/>
      <c r="EB241" s="111"/>
      <c r="EC241" s="110"/>
      <c r="ED241" s="109"/>
      <c r="EE241" s="110"/>
      <c r="EF241" s="109"/>
      <c r="EG241" s="110"/>
      <c r="EH241" s="109"/>
      <c r="EI241" s="111"/>
      <c r="EJ241" s="109"/>
      <c r="EK241" s="111"/>
      <c r="EL241" s="109"/>
      <c r="EM241" s="110"/>
      <c r="EN241" s="111"/>
      <c r="EO241" s="110"/>
      <c r="EP241" s="111"/>
      <c r="EQ241" s="110"/>
      <c r="ER241" s="111"/>
      <c r="ES241" s="111"/>
      <c r="ET241" s="96">
        <f t="shared" si="331"/>
        <v>0</v>
      </c>
      <c r="EU241" s="97">
        <f t="shared" si="332"/>
        <v>0</v>
      </c>
      <c r="EV241" s="97">
        <f t="shared" si="333"/>
        <v>0</v>
      </c>
      <c r="EW241" s="97"/>
      <c r="EX241" s="139">
        <f t="shared" si="334"/>
        <v>0</v>
      </c>
      <c r="EY241" s="103">
        <v>0</v>
      </c>
      <c r="EZ241" s="104">
        <v>0</v>
      </c>
      <c r="FA241" s="103"/>
      <c r="FB241" s="104"/>
      <c r="FC241" s="103"/>
      <c r="FD241" s="104"/>
      <c r="FE241" s="103"/>
      <c r="FF241" s="104"/>
      <c r="FG241" s="108"/>
      <c r="FH241" s="104"/>
      <c r="FI241" s="103"/>
      <c r="FJ241" s="104"/>
      <c r="FK241" s="103"/>
      <c r="FL241" s="103"/>
      <c r="FM241" s="108"/>
      <c r="FN241" s="104"/>
      <c r="FO241" s="103"/>
      <c r="FP241" s="103"/>
      <c r="FQ241" s="108"/>
      <c r="FR241" s="104"/>
      <c r="FS241" s="103"/>
      <c r="FT241" s="104"/>
      <c r="FU241" s="103"/>
      <c r="FV241" s="103"/>
      <c r="FW241" s="100">
        <f t="shared" si="335"/>
        <v>0</v>
      </c>
      <c r="FX241" s="103">
        <f t="shared" si="336"/>
        <v>0</v>
      </c>
      <c r="FY241" s="103">
        <f t="shared" si="337"/>
        <v>0</v>
      </c>
      <c r="FZ241" s="103"/>
      <c r="GA241" s="149">
        <f t="shared" si="338"/>
        <v>0</v>
      </c>
      <c r="GB241" s="103">
        <v>0</v>
      </c>
      <c r="GC241" s="104">
        <v>0</v>
      </c>
      <c r="GD241" s="108"/>
      <c r="GE241" s="104"/>
      <c r="GF241" s="108"/>
      <c r="GG241" s="104"/>
      <c r="GH241" s="108"/>
      <c r="GI241" s="104"/>
      <c r="GJ241" s="108"/>
      <c r="GK241" s="104"/>
      <c r="GL241" s="108"/>
      <c r="GM241" s="104"/>
      <c r="GN241" s="103"/>
      <c r="GO241" s="103"/>
      <c r="GP241" s="108"/>
      <c r="GQ241" s="104"/>
      <c r="GR241" s="103"/>
      <c r="GS241" s="103"/>
      <c r="GT241" s="108"/>
      <c r="GU241" s="104"/>
      <c r="GV241" s="103"/>
      <c r="GW241" s="103"/>
      <c r="GX241" s="108"/>
      <c r="GY241" s="103"/>
      <c r="GZ241" s="100">
        <f t="shared" si="339"/>
        <v>0</v>
      </c>
      <c r="HA241" s="103">
        <f t="shared" si="340"/>
        <v>0</v>
      </c>
      <c r="HB241" s="103">
        <f t="shared" si="341"/>
        <v>0</v>
      </c>
      <c r="HC241" s="103"/>
      <c r="HD241" s="149">
        <f t="shared" si="342"/>
        <v>0</v>
      </c>
      <c r="HE241" s="103">
        <v>0</v>
      </c>
      <c r="HF241" s="104">
        <v>0</v>
      </c>
      <c r="HG241" s="108"/>
      <c r="HH241" s="104"/>
      <c r="HI241" s="108"/>
      <c r="HJ241" s="104"/>
      <c r="HK241" s="108"/>
      <c r="HL241" s="104"/>
      <c r="HM241" s="108"/>
      <c r="HN241" s="104"/>
      <c r="HO241" s="108"/>
      <c r="HP241" s="104"/>
      <c r="HQ241" s="108"/>
      <c r="HR241" s="104"/>
      <c r="HS241" s="108"/>
      <c r="HT241" s="104"/>
      <c r="HU241" s="108"/>
      <c r="HV241" s="104"/>
      <c r="HW241" s="108"/>
      <c r="HX241" s="104"/>
      <c r="HY241" s="108"/>
      <c r="HZ241" s="104"/>
      <c r="IA241" s="108"/>
      <c r="IB241" s="103"/>
      <c r="IC241" s="96">
        <f t="shared" si="343"/>
        <v>0</v>
      </c>
      <c r="ID241" s="97">
        <f t="shared" si="344"/>
        <v>0</v>
      </c>
      <c r="IE241" s="97">
        <f t="shared" si="345"/>
        <v>0</v>
      </c>
      <c r="IF241" s="97"/>
      <c r="IG241" s="139">
        <f t="shared" si="346"/>
        <v>0</v>
      </c>
      <c r="IH241" s="111">
        <v>0</v>
      </c>
      <c r="II241" s="110">
        <v>0</v>
      </c>
      <c r="IJ241" s="109"/>
      <c r="IK241" s="110"/>
      <c r="IL241" s="109"/>
      <c r="IM241" s="110"/>
      <c r="IN241" s="109"/>
      <c r="IO241" s="110"/>
      <c r="IP241" s="109"/>
      <c r="IQ241" s="110"/>
      <c r="IR241" s="109"/>
      <c r="IS241" s="110"/>
      <c r="IT241" s="109"/>
      <c r="IU241" s="110"/>
      <c r="IV241" s="109"/>
      <c r="IW241" s="110"/>
      <c r="IX241" s="111"/>
      <c r="IY241" s="110"/>
      <c r="IZ241" s="111"/>
      <c r="JA241" s="110"/>
      <c r="JB241" s="109"/>
      <c r="JC241" s="110"/>
      <c r="JD241" s="111"/>
      <c r="JE241" s="111"/>
      <c r="JF241" s="96">
        <f t="shared" si="347"/>
        <v>0</v>
      </c>
      <c r="JG241" s="97">
        <f t="shared" si="348"/>
        <v>0</v>
      </c>
      <c r="JH241" s="97">
        <f t="shared" si="349"/>
        <v>0</v>
      </c>
      <c r="JI241" s="97"/>
      <c r="JJ241" s="139">
        <f t="shared" si="350"/>
        <v>0</v>
      </c>
      <c r="JK241" s="109">
        <v>0</v>
      </c>
      <c r="JL241" s="110">
        <v>0</v>
      </c>
      <c r="JM241" s="109"/>
      <c r="JN241" s="110"/>
      <c r="JO241" s="109"/>
      <c r="JP241" s="110"/>
      <c r="JQ241" s="109"/>
      <c r="JR241" s="110"/>
      <c r="JS241" s="109"/>
      <c r="JT241" s="110"/>
      <c r="JU241" s="111"/>
      <c r="JV241" s="110"/>
      <c r="JW241" s="109"/>
      <c r="JX241" s="111"/>
      <c r="JY241" s="109"/>
      <c r="JZ241" s="110"/>
      <c r="KA241" s="111"/>
      <c r="KB241" s="110"/>
      <c r="KC241" s="111"/>
      <c r="KD241" s="110"/>
      <c r="KE241" s="111"/>
      <c r="KF241" s="110"/>
      <c r="KG241" s="111"/>
      <c r="KH241" s="110"/>
      <c r="KI241" s="96">
        <f t="shared" si="351"/>
        <v>0</v>
      </c>
      <c r="KJ241" s="97">
        <f t="shared" si="352"/>
        <v>0</v>
      </c>
      <c r="KK241" s="97">
        <v>0.14891153913839222</v>
      </c>
      <c r="KL241" s="139">
        <f t="shared" si="353"/>
        <v>0</v>
      </c>
      <c r="KM241" s="103">
        <v>0</v>
      </c>
      <c r="KN241" s="104">
        <v>0</v>
      </c>
      <c r="KO241" s="108"/>
      <c r="KP241" s="104"/>
      <c r="KQ241" s="108"/>
      <c r="KR241" s="104"/>
      <c r="KS241" s="108"/>
      <c r="KT241" s="104"/>
      <c r="KU241" s="108"/>
      <c r="KV241" s="104"/>
      <c r="KW241" s="108"/>
      <c r="KX241" s="104"/>
      <c r="KY241" s="108"/>
      <c r="KZ241" s="104"/>
      <c r="LA241" s="108"/>
      <c r="LB241" s="104"/>
      <c r="LC241" s="108"/>
      <c r="LD241" s="103"/>
      <c r="LE241" s="108"/>
      <c r="LF241" s="104"/>
      <c r="LG241" s="108"/>
      <c r="LH241" s="104"/>
      <c r="LI241" s="108"/>
      <c r="LJ241" s="104"/>
      <c r="LK241" s="100">
        <f t="shared" si="354"/>
        <v>0</v>
      </c>
      <c r="LL241" s="104">
        <f t="shared" si="355"/>
        <v>0</v>
      </c>
      <c r="LM241" s="108">
        <v>0</v>
      </c>
      <c r="LN241" s="104">
        <v>0</v>
      </c>
      <c r="LO241" s="108"/>
      <c r="LP241" s="104"/>
      <c r="LQ241" s="108"/>
      <c r="LR241" s="104"/>
      <c r="LS241" s="108"/>
      <c r="LT241" s="104"/>
      <c r="LU241" s="108"/>
      <c r="LV241" s="104"/>
      <c r="LW241" s="103"/>
      <c r="LX241" s="104"/>
      <c r="LY241" s="103"/>
      <c r="LZ241" s="103"/>
      <c r="MA241" s="108"/>
      <c r="MB241" s="104"/>
      <c r="MC241" s="103"/>
      <c r="MD241" s="104"/>
      <c r="ME241" s="103"/>
      <c r="MF241" s="104"/>
      <c r="MG241" s="103"/>
      <c r="MH241" s="104"/>
      <c r="MI241" s="103"/>
      <c r="MJ241" s="104"/>
      <c r="MK241" s="102">
        <f t="shared" si="356"/>
        <v>0</v>
      </c>
      <c r="ML241" s="104">
        <f t="shared" si="357"/>
        <v>0</v>
      </c>
      <c r="MM241" s="108">
        <v>0</v>
      </c>
      <c r="MN241" s="104">
        <v>0</v>
      </c>
      <c r="MO241" s="108"/>
      <c r="MP241" s="104"/>
      <c r="MQ241" s="108"/>
      <c r="MR241" s="104"/>
      <c r="MS241" s="108"/>
      <c r="MT241" s="104"/>
      <c r="MU241" s="108"/>
      <c r="MV241" s="104"/>
      <c r="MW241" s="108"/>
      <c r="MX241" s="104"/>
      <c r="MY241" s="108"/>
      <c r="MZ241" s="104"/>
      <c r="NA241" s="108"/>
      <c r="NB241" s="104"/>
      <c r="NC241" s="108"/>
      <c r="ND241" s="104"/>
      <c r="NE241" s="108"/>
      <c r="NF241" s="104"/>
      <c r="NG241" s="108"/>
      <c r="NH241" s="104"/>
      <c r="NI241" s="108"/>
      <c r="NJ241" s="104"/>
      <c r="NK241" s="100">
        <f t="shared" si="358"/>
        <v>0</v>
      </c>
      <c r="NL241" s="104">
        <f t="shared" si="359"/>
        <v>0</v>
      </c>
      <c r="NM241" s="109">
        <f t="shared" si="360"/>
        <v>0</v>
      </c>
      <c r="NN241" s="110">
        <f t="shared" si="361"/>
        <v>0</v>
      </c>
      <c r="NO241" s="109">
        <f t="shared" si="362"/>
        <v>0</v>
      </c>
      <c r="NP241" s="110">
        <f t="shared" si="363"/>
        <v>0</v>
      </c>
      <c r="NQ241" s="109">
        <f t="shared" si="364"/>
        <v>0</v>
      </c>
      <c r="NR241" s="110">
        <f t="shared" si="365"/>
        <v>0</v>
      </c>
      <c r="NS241" s="109">
        <f t="shared" si="366"/>
        <v>0</v>
      </c>
      <c r="NT241" s="110">
        <f t="shared" si="367"/>
        <v>0</v>
      </c>
      <c r="NU241" s="109">
        <f t="shared" si="368"/>
        <v>0</v>
      </c>
      <c r="NV241" s="110">
        <f t="shared" si="369"/>
        <v>0</v>
      </c>
      <c r="NW241" s="109">
        <f t="shared" si="370"/>
        <v>0</v>
      </c>
      <c r="NX241" s="110">
        <f t="shared" si="371"/>
        <v>0</v>
      </c>
      <c r="NY241" s="109">
        <f t="shared" si="372"/>
        <v>0</v>
      </c>
      <c r="NZ241" s="110">
        <f t="shared" si="373"/>
        <v>0</v>
      </c>
      <c r="OA241" s="109">
        <f t="shared" si="374"/>
        <v>0</v>
      </c>
      <c r="OB241" s="110">
        <f t="shared" si="375"/>
        <v>0</v>
      </c>
      <c r="OC241" s="111">
        <f t="shared" si="376"/>
        <v>0</v>
      </c>
      <c r="OD241" s="110">
        <f t="shared" si="377"/>
        <v>0</v>
      </c>
      <c r="OE241" s="111">
        <f t="shared" si="378"/>
        <v>0</v>
      </c>
      <c r="OF241" s="110">
        <f t="shared" si="379"/>
        <v>0</v>
      </c>
      <c r="OG241" s="109">
        <f t="shared" si="380"/>
        <v>0</v>
      </c>
      <c r="OH241" s="110">
        <f t="shared" si="381"/>
        <v>0</v>
      </c>
      <c r="OI241" s="111">
        <f t="shared" si="382"/>
        <v>0</v>
      </c>
      <c r="OJ241" s="111">
        <f t="shared" si="383"/>
        <v>0</v>
      </c>
      <c r="OK241" s="96">
        <f t="shared" si="384"/>
        <v>0</v>
      </c>
      <c r="OL241" s="97">
        <f t="shared" si="385"/>
        <v>0</v>
      </c>
      <c r="OM241" s="97">
        <v>0</v>
      </c>
      <c r="ON241" s="139">
        <f t="shared" si="386"/>
        <v>0</v>
      </c>
      <c r="OO241" s="111">
        <v>0</v>
      </c>
      <c r="OP241" s="110">
        <v>0</v>
      </c>
      <c r="OQ241" s="109"/>
      <c r="OR241" s="110"/>
      <c r="OS241" s="109"/>
      <c r="OT241" s="110"/>
      <c r="OU241" s="109"/>
      <c r="OV241" s="110"/>
      <c r="OW241" s="109"/>
      <c r="OX241" s="110"/>
      <c r="OY241" s="109"/>
      <c r="OZ241" s="110"/>
      <c r="PA241" s="109"/>
      <c r="PB241" s="110"/>
      <c r="PC241" s="109"/>
      <c r="PD241" s="110"/>
      <c r="PE241" s="111"/>
      <c r="PF241" s="110"/>
      <c r="PG241" s="111"/>
      <c r="PH241" s="110"/>
      <c r="PI241" s="109"/>
      <c r="PJ241" s="110"/>
      <c r="PK241" s="111"/>
      <c r="PL241" s="110"/>
      <c r="PM241" s="96">
        <f t="shared" si="387"/>
        <v>0</v>
      </c>
      <c r="PN241" s="97">
        <f t="shared" si="388"/>
        <v>0</v>
      </c>
      <c r="PO241" s="97">
        <f t="shared" si="389"/>
        <v>0</v>
      </c>
      <c r="PP241" s="109">
        <v>0</v>
      </c>
      <c r="PQ241" s="111"/>
      <c r="PR241" s="111"/>
      <c r="PS241" s="111"/>
      <c r="PT241" s="111"/>
      <c r="PU241" s="111"/>
      <c r="PV241" s="111"/>
      <c r="PW241" s="111"/>
      <c r="PX241" s="111"/>
      <c r="PY241" s="111"/>
      <c r="PZ241" s="111"/>
      <c r="QA241" s="110"/>
      <c r="QB241" s="98">
        <f t="shared" si="390"/>
        <v>0</v>
      </c>
      <c r="QC241" s="105">
        <f t="shared" si="391"/>
        <v>0</v>
      </c>
      <c r="QD241" s="106"/>
      <c r="QE241" s="113">
        <f t="shared" si="392"/>
        <v>0</v>
      </c>
      <c r="QF241" s="108">
        <v>0</v>
      </c>
      <c r="QG241" s="103"/>
      <c r="QH241" s="103"/>
      <c r="QI241" s="103"/>
      <c r="QJ241" s="103"/>
      <c r="QK241" s="103"/>
      <c r="QL241" s="103"/>
      <c r="QM241" s="103"/>
      <c r="QN241" s="103"/>
      <c r="QO241" s="103"/>
      <c r="QP241" s="103"/>
      <c r="QQ241" s="104"/>
      <c r="QR241" s="117">
        <f t="shared" si="393"/>
        <v>0</v>
      </c>
      <c r="QS241" s="158"/>
    </row>
    <row r="242" spans="1:461" s="88" customFormat="1" ht="10.5" x14ac:dyDescent="0.25">
      <c r="A242" s="89" t="s">
        <v>761</v>
      </c>
      <c r="B242" s="90" t="s">
        <v>28</v>
      </c>
      <c r="C242" s="90">
        <v>404</v>
      </c>
      <c r="D242" s="90" t="s">
        <v>438</v>
      </c>
      <c r="E242" s="91" t="s">
        <v>438</v>
      </c>
      <c r="F242" s="92" t="s">
        <v>28</v>
      </c>
      <c r="G242" s="92" t="s">
        <v>644</v>
      </c>
      <c r="H242" s="155">
        <v>242</v>
      </c>
      <c r="I242" s="92" t="s">
        <v>32</v>
      </c>
      <c r="J242" s="93">
        <v>0</v>
      </c>
      <c r="K242" s="94">
        <v>0</v>
      </c>
      <c r="L242" s="93"/>
      <c r="M242" s="94"/>
      <c r="N242" s="93"/>
      <c r="O242" s="94"/>
      <c r="P242" s="93"/>
      <c r="Q242" s="94"/>
      <c r="R242" s="93"/>
      <c r="S242" s="94"/>
      <c r="T242" s="93"/>
      <c r="U242" s="94"/>
      <c r="V242" s="93"/>
      <c r="W242" s="95"/>
      <c r="X242" s="93"/>
      <c r="Y242" s="94"/>
      <c r="Z242" s="95"/>
      <c r="AA242" s="95"/>
      <c r="AB242" s="93"/>
      <c r="AC242" s="94"/>
      <c r="AD242" s="93"/>
      <c r="AE242" s="94"/>
      <c r="AF242" s="93"/>
      <c r="AG242" s="95"/>
      <c r="AH242" s="96">
        <f t="shared" si="316"/>
        <v>0</v>
      </c>
      <c r="AI242" s="97">
        <f t="shared" si="317"/>
        <v>0</v>
      </c>
      <c r="AJ242" s="97">
        <f t="shared" si="315"/>
        <v>0</v>
      </c>
      <c r="AK242" s="97"/>
      <c r="AL242" s="139">
        <f t="shared" si="318"/>
        <v>0</v>
      </c>
      <c r="AM242" s="95">
        <v>0</v>
      </c>
      <c r="AN242" s="94">
        <v>0</v>
      </c>
      <c r="AO242" s="93"/>
      <c r="AP242" s="94"/>
      <c r="AQ242" s="93"/>
      <c r="AR242" s="94"/>
      <c r="AS242" s="93"/>
      <c r="AT242" s="94"/>
      <c r="AU242" s="93"/>
      <c r="AV242" s="94"/>
      <c r="AW242" s="93"/>
      <c r="AX242" s="94"/>
      <c r="AY242" s="93"/>
      <c r="AZ242" s="95"/>
      <c r="BA242" s="93"/>
      <c r="BB242" s="95"/>
      <c r="BC242" s="93"/>
      <c r="BD242" s="94"/>
      <c r="BE242" s="95"/>
      <c r="BF242" s="95"/>
      <c r="BG242" s="93"/>
      <c r="BH242" s="94"/>
      <c r="BI242" s="93"/>
      <c r="BJ242" s="94"/>
      <c r="BK242" s="96">
        <f t="shared" si="319"/>
        <v>0</v>
      </c>
      <c r="BL242" s="97">
        <f t="shared" si="320"/>
        <v>0</v>
      </c>
      <c r="BM242" s="97">
        <f t="shared" si="321"/>
        <v>0</v>
      </c>
      <c r="BN242" s="97"/>
      <c r="BO242" s="139">
        <f t="shared" si="322"/>
        <v>0</v>
      </c>
      <c r="BP242" s="111">
        <v>0</v>
      </c>
      <c r="BQ242" s="110">
        <v>0</v>
      </c>
      <c r="BR242" s="109"/>
      <c r="BS242" s="110"/>
      <c r="BT242" s="109"/>
      <c r="BU242" s="110"/>
      <c r="BV242" s="109"/>
      <c r="BW242" s="110"/>
      <c r="BX242" s="109"/>
      <c r="BY242" s="110"/>
      <c r="BZ242" s="109"/>
      <c r="CA242" s="110"/>
      <c r="CB242" s="111"/>
      <c r="CC242" s="111"/>
      <c r="CD242" s="109"/>
      <c r="CE242" s="110"/>
      <c r="CF242" s="109"/>
      <c r="CG242" s="111"/>
      <c r="CH242" s="109"/>
      <c r="CI242" s="110"/>
      <c r="CJ242" s="109"/>
      <c r="CK242" s="110"/>
      <c r="CL242" s="111"/>
      <c r="CM242" s="111"/>
      <c r="CN242" s="96">
        <f t="shared" si="323"/>
        <v>0</v>
      </c>
      <c r="CO242" s="97">
        <f t="shared" si="324"/>
        <v>0</v>
      </c>
      <c r="CP242" s="97">
        <f t="shared" si="325"/>
        <v>0</v>
      </c>
      <c r="CQ242" s="97"/>
      <c r="CR242" s="139">
        <f t="shared" si="326"/>
        <v>0</v>
      </c>
      <c r="CS242" s="111">
        <v>0</v>
      </c>
      <c r="CT242" s="110">
        <v>0</v>
      </c>
      <c r="CU242" s="109"/>
      <c r="CV242" s="110"/>
      <c r="CW242" s="109"/>
      <c r="CX242" s="110"/>
      <c r="CY242" s="109"/>
      <c r="CZ242" s="110"/>
      <c r="DA242" s="109"/>
      <c r="DB242" s="110"/>
      <c r="DC242" s="109"/>
      <c r="DD242" s="110"/>
      <c r="DE242" s="109"/>
      <c r="DF242" s="110"/>
      <c r="DG242" s="109"/>
      <c r="DH242" s="110"/>
      <c r="DI242" s="111"/>
      <c r="DJ242" s="111"/>
      <c r="DK242" s="109"/>
      <c r="DL242" s="111"/>
      <c r="DM242" s="109"/>
      <c r="DN242" s="110"/>
      <c r="DO242" s="111"/>
      <c r="DP242" s="111"/>
      <c r="DQ242" s="96">
        <f t="shared" si="327"/>
        <v>0</v>
      </c>
      <c r="DR242" s="97">
        <f t="shared" si="328"/>
        <v>0</v>
      </c>
      <c r="DS242" s="97">
        <f t="shared" si="329"/>
        <v>0</v>
      </c>
      <c r="DT242" s="97"/>
      <c r="DU242" s="139">
        <f t="shared" si="330"/>
        <v>0</v>
      </c>
      <c r="DV242" s="111">
        <v>0</v>
      </c>
      <c r="DW242" s="110">
        <v>0</v>
      </c>
      <c r="DX242" s="111"/>
      <c r="DY242" s="110"/>
      <c r="DZ242" s="111"/>
      <c r="EA242" s="110"/>
      <c r="EB242" s="111"/>
      <c r="EC242" s="110"/>
      <c r="ED242" s="109"/>
      <c r="EE242" s="110"/>
      <c r="EF242" s="109"/>
      <c r="EG242" s="110"/>
      <c r="EH242" s="109"/>
      <c r="EI242" s="111"/>
      <c r="EJ242" s="109"/>
      <c r="EK242" s="111"/>
      <c r="EL242" s="109"/>
      <c r="EM242" s="110"/>
      <c r="EN242" s="111"/>
      <c r="EO242" s="110"/>
      <c r="EP242" s="111"/>
      <c r="EQ242" s="110"/>
      <c r="ER242" s="111"/>
      <c r="ES242" s="111"/>
      <c r="ET242" s="96">
        <f t="shared" si="331"/>
        <v>0</v>
      </c>
      <c r="EU242" s="97">
        <f t="shared" si="332"/>
        <v>0</v>
      </c>
      <c r="EV242" s="97">
        <f t="shared" si="333"/>
        <v>0</v>
      </c>
      <c r="EW242" s="97"/>
      <c r="EX242" s="139">
        <f t="shared" si="334"/>
        <v>0</v>
      </c>
      <c r="EY242" s="103">
        <v>0</v>
      </c>
      <c r="EZ242" s="104">
        <v>0</v>
      </c>
      <c r="FA242" s="103"/>
      <c r="FB242" s="104"/>
      <c r="FC242" s="103"/>
      <c r="FD242" s="104"/>
      <c r="FE242" s="103"/>
      <c r="FF242" s="104"/>
      <c r="FG242" s="108"/>
      <c r="FH242" s="104"/>
      <c r="FI242" s="103"/>
      <c r="FJ242" s="104"/>
      <c r="FK242" s="103"/>
      <c r="FL242" s="103"/>
      <c r="FM242" s="108"/>
      <c r="FN242" s="104"/>
      <c r="FO242" s="103"/>
      <c r="FP242" s="103"/>
      <c r="FQ242" s="108"/>
      <c r="FR242" s="104"/>
      <c r="FS242" s="103"/>
      <c r="FT242" s="104"/>
      <c r="FU242" s="103"/>
      <c r="FV242" s="103"/>
      <c r="FW242" s="100">
        <f t="shared" si="335"/>
        <v>0</v>
      </c>
      <c r="FX242" s="103">
        <f t="shared" si="336"/>
        <v>0</v>
      </c>
      <c r="FY242" s="103">
        <f t="shared" si="337"/>
        <v>0</v>
      </c>
      <c r="FZ242" s="103"/>
      <c r="GA242" s="149">
        <f t="shared" si="338"/>
        <v>0</v>
      </c>
      <c r="GB242" s="103">
        <v>0</v>
      </c>
      <c r="GC242" s="104">
        <v>0</v>
      </c>
      <c r="GD242" s="108"/>
      <c r="GE242" s="104"/>
      <c r="GF242" s="108"/>
      <c r="GG242" s="104"/>
      <c r="GH242" s="108"/>
      <c r="GI242" s="104"/>
      <c r="GJ242" s="108"/>
      <c r="GK242" s="104"/>
      <c r="GL242" s="108"/>
      <c r="GM242" s="104"/>
      <c r="GN242" s="103"/>
      <c r="GO242" s="103"/>
      <c r="GP242" s="108"/>
      <c r="GQ242" s="104"/>
      <c r="GR242" s="103"/>
      <c r="GS242" s="103"/>
      <c r="GT242" s="108"/>
      <c r="GU242" s="104"/>
      <c r="GV242" s="103"/>
      <c r="GW242" s="103"/>
      <c r="GX242" s="108"/>
      <c r="GY242" s="103"/>
      <c r="GZ242" s="100">
        <f t="shared" si="339"/>
        <v>0</v>
      </c>
      <c r="HA242" s="103">
        <f t="shared" si="340"/>
        <v>0</v>
      </c>
      <c r="HB242" s="103">
        <f t="shared" si="341"/>
        <v>0</v>
      </c>
      <c r="HC242" s="103"/>
      <c r="HD242" s="149">
        <f t="shared" si="342"/>
        <v>0</v>
      </c>
      <c r="HE242" s="103">
        <v>0</v>
      </c>
      <c r="HF242" s="104">
        <v>0</v>
      </c>
      <c r="HG242" s="108"/>
      <c r="HH242" s="104"/>
      <c r="HI242" s="108"/>
      <c r="HJ242" s="104"/>
      <c r="HK242" s="108"/>
      <c r="HL242" s="104"/>
      <c r="HM242" s="108"/>
      <c r="HN242" s="104"/>
      <c r="HO242" s="108"/>
      <c r="HP242" s="104"/>
      <c r="HQ242" s="108"/>
      <c r="HR242" s="104"/>
      <c r="HS242" s="108"/>
      <c r="HT242" s="104"/>
      <c r="HU242" s="108"/>
      <c r="HV242" s="104"/>
      <c r="HW242" s="108"/>
      <c r="HX242" s="104"/>
      <c r="HY242" s="108"/>
      <c r="HZ242" s="104"/>
      <c r="IA242" s="108"/>
      <c r="IB242" s="103"/>
      <c r="IC242" s="96">
        <f t="shared" si="343"/>
        <v>0</v>
      </c>
      <c r="ID242" s="97">
        <f t="shared" si="344"/>
        <v>0</v>
      </c>
      <c r="IE242" s="97">
        <f t="shared" si="345"/>
        <v>0</v>
      </c>
      <c r="IF242" s="97"/>
      <c r="IG242" s="139">
        <f t="shared" si="346"/>
        <v>0</v>
      </c>
      <c r="IH242" s="111">
        <v>0</v>
      </c>
      <c r="II242" s="110">
        <v>0</v>
      </c>
      <c r="IJ242" s="109"/>
      <c r="IK242" s="110"/>
      <c r="IL242" s="109"/>
      <c r="IM242" s="110"/>
      <c r="IN242" s="109"/>
      <c r="IO242" s="110"/>
      <c r="IP242" s="109"/>
      <c r="IQ242" s="110"/>
      <c r="IR242" s="109"/>
      <c r="IS242" s="110"/>
      <c r="IT242" s="109"/>
      <c r="IU242" s="110"/>
      <c r="IV242" s="109"/>
      <c r="IW242" s="110"/>
      <c r="IX242" s="111"/>
      <c r="IY242" s="110"/>
      <c r="IZ242" s="111"/>
      <c r="JA242" s="110"/>
      <c r="JB242" s="109"/>
      <c r="JC242" s="110"/>
      <c r="JD242" s="111"/>
      <c r="JE242" s="111"/>
      <c r="JF242" s="96">
        <f t="shared" si="347"/>
        <v>0</v>
      </c>
      <c r="JG242" s="97">
        <f t="shared" si="348"/>
        <v>0</v>
      </c>
      <c r="JH242" s="97">
        <f t="shared" si="349"/>
        <v>0</v>
      </c>
      <c r="JI242" s="97"/>
      <c r="JJ242" s="139">
        <f t="shared" si="350"/>
        <v>0</v>
      </c>
      <c r="JK242" s="109">
        <v>0</v>
      </c>
      <c r="JL242" s="110">
        <v>0</v>
      </c>
      <c r="JM242" s="109"/>
      <c r="JN242" s="110"/>
      <c r="JO242" s="109"/>
      <c r="JP242" s="110"/>
      <c r="JQ242" s="109"/>
      <c r="JR242" s="110"/>
      <c r="JS242" s="109"/>
      <c r="JT242" s="110"/>
      <c r="JU242" s="111"/>
      <c r="JV242" s="110"/>
      <c r="JW242" s="109"/>
      <c r="JX242" s="111"/>
      <c r="JY242" s="109"/>
      <c r="JZ242" s="110"/>
      <c r="KA242" s="111"/>
      <c r="KB242" s="110"/>
      <c r="KC242" s="111"/>
      <c r="KD242" s="110"/>
      <c r="KE242" s="111"/>
      <c r="KF242" s="110"/>
      <c r="KG242" s="111"/>
      <c r="KH242" s="110"/>
      <c r="KI242" s="96">
        <f t="shared" si="351"/>
        <v>0</v>
      </c>
      <c r="KJ242" s="97">
        <f t="shared" si="352"/>
        <v>0</v>
      </c>
      <c r="KK242" s="97">
        <v>0.10556945364573098</v>
      </c>
      <c r="KL242" s="139">
        <f t="shared" si="353"/>
        <v>0</v>
      </c>
      <c r="KM242" s="103">
        <v>0</v>
      </c>
      <c r="KN242" s="104">
        <v>0</v>
      </c>
      <c r="KO242" s="108"/>
      <c r="KP242" s="104"/>
      <c r="KQ242" s="108"/>
      <c r="KR242" s="104"/>
      <c r="KS242" s="108"/>
      <c r="KT242" s="104"/>
      <c r="KU242" s="108"/>
      <c r="KV242" s="104"/>
      <c r="KW242" s="108"/>
      <c r="KX242" s="104"/>
      <c r="KY242" s="108"/>
      <c r="KZ242" s="104"/>
      <c r="LA242" s="108"/>
      <c r="LB242" s="104"/>
      <c r="LC242" s="108"/>
      <c r="LD242" s="103"/>
      <c r="LE242" s="108"/>
      <c r="LF242" s="104"/>
      <c r="LG242" s="108"/>
      <c r="LH242" s="104"/>
      <c r="LI242" s="108"/>
      <c r="LJ242" s="104"/>
      <c r="LK242" s="100">
        <f t="shared" si="354"/>
        <v>0</v>
      </c>
      <c r="LL242" s="104">
        <f t="shared" si="355"/>
        <v>0</v>
      </c>
      <c r="LM242" s="108">
        <v>0</v>
      </c>
      <c r="LN242" s="104">
        <v>0</v>
      </c>
      <c r="LO242" s="108"/>
      <c r="LP242" s="104"/>
      <c r="LQ242" s="108"/>
      <c r="LR242" s="104"/>
      <c r="LS242" s="108"/>
      <c r="LT242" s="104"/>
      <c r="LU242" s="108"/>
      <c r="LV242" s="104"/>
      <c r="LW242" s="103"/>
      <c r="LX242" s="104"/>
      <c r="LY242" s="103"/>
      <c r="LZ242" s="103"/>
      <c r="MA242" s="108"/>
      <c r="MB242" s="104"/>
      <c r="MC242" s="103"/>
      <c r="MD242" s="104"/>
      <c r="ME242" s="103"/>
      <c r="MF242" s="104"/>
      <c r="MG242" s="103"/>
      <c r="MH242" s="104"/>
      <c r="MI242" s="103"/>
      <c r="MJ242" s="104"/>
      <c r="MK242" s="102">
        <f t="shared" si="356"/>
        <v>0</v>
      </c>
      <c r="ML242" s="104">
        <f t="shared" si="357"/>
        <v>0</v>
      </c>
      <c r="MM242" s="108">
        <v>0</v>
      </c>
      <c r="MN242" s="104">
        <v>0</v>
      </c>
      <c r="MO242" s="108"/>
      <c r="MP242" s="104"/>
      <c r="MQ242" s="108"/>
      <c r="MR242" s="104"/>
      <c r="MS242" s="108"/>
      <c r="MT242" s="104"/>
      <c r="MU242" s="108"/>
      <c r="MV242" s="104"/>
      <c r="MW242" s="108"/>
      <c r="MX242" s="104"/>
      <c r="MY242" s="108"/>
      <c r="MZ242" s="104"/>
      <c r="NA242" s="108"/>
      <c r="NB242" s="104"/>
      <c r="NC242" s="108"/>
      <c r="ND242" s="104"/>
      <c r="NE242" s="108"/>
      <c r="NF242" s="104"/>
      <c r="NG242" s="108"/>
      <c r="NH242" s="104"/>
      <c r="NI242" s="108"/>
      <c r="NJ242" s="104"/>
      <c r="NK242" s="100">
        <f t="shared" si="358"/>
        <v>0</v>
      </c>
      <c r="NL242" s="104">
        <f t="shared" si="359"/>
        <v>0</v>
      </c>
      <c r="NM242" s="109">
        <f t="shared" si="360"/>
        <v>0</v>
      </c>
      <c r="NN242" s="110">
        <f t="shared" si="361"/>
        <v>0</v>
      </c>
      <c r="NO242" s="109">
        <f t="shared" si="362"/>
        <v>0</v>
      </c>
      <c r="NP242" s="110">
        <f t="shared" si="363"/>
        <v>0</v>
      </c>
      <c r="NQ242" s="109">
        <f t="shared" si="364"/>
        <v>0</v>
      </c>
      <c r="NR242" s="110">
        <f t="shared" si="365"/>
        <v>0</v>
      </c>
      <c r="NS242" s="109">
        <f t="shared" si="366"/>
        <v>0</v>
      </c>
      <c r="NT242" s="110">
        <f t="shared" si="367"/>
        <v>0</v>
      </c>
      <c r="NU242" s="109">
        <f t="shared" si="368"/>
        <v>0</v>
      </c>
      <c r="NV242" s="110">
        <f t="shared" si="369"/>
        <v>0</v>
      </c>
      <c r="NW242" s="109">
        <f t="shared" si="370"/>
        <v>0</v>
      </c>
      <c r="NX242" s="110">
        <f t="shared" si="371"/>
        <v>0</v>
      </c>
      <c r="NY242" s="109">
        <f t="shared" si="372"/>
        <v>0</v>
      </c>
      <c r="NZ242" s="110">
        <f t="shared" si="373"/>
        <v>0</v>
      </c>
      <c r="OA242" s="109">
        <f t="shared" si="374"/>
        <v>0</v>
      </c>
      <c r="OB242" s="110">
        <f t="shared" si="375"/>
        <v>0</v>
      </c>
      <c r="OC242" s="111">
        <f t="shared" si="376"/>
        <v>0</v>
      </c>
      <c r="OD242" s="110">
        <f t="shared" si="377"/>
        <v>0</v>
      </c>
      <c r="OE242" s="111">
        <f t="shared" si="378"/>
        <v>0</v>
      </c>
      <c r="OF242" s="110">
        <f t="shared" si="379"/>
        <v>0</v>
      </c>
      <c r="OG242" s="109">
        <f t="shared" si="380"/>
        <v>0</v>
      </c>
      <c r="OH242" s="110">
        <f t="shared" si="381"/>
        <v>0</v>
      </c>
      <c r="OI242" s="111">
        <f t="shared" si="382"/>
        <v>0</v>
      </c>
      <c r="OJ242" s="111">
        <f t="shared" si="383"/>
        <v>0</v>
      </c>
      <c r="OK242" s="96">
        <f t="shared" si="384"/>
        <v>0</v>
      </c>
      <c r="OL242" s="97">
        <f t="shared" si="385"/>
        <v>0</v>
      </c>
      <c r="OM242" s="97">
        <v>0</v>
      </c>
      <c r="ON242" s="139">
        <f t="shared" si="386"/>
        <v>0</v>
      </c>
      <c r="OO242" s="111">
        <v>0</v>
      </c>
      <c r="OP242" s="110">
        <v>0</v>
      </c>
      <c r="OQ242" s="109"/>
      <c r="OR242" s="110"/>
      <c r="OS242" s="109"/>
      <c r="OT242" s="110"/>
      <c r="OU242" s="109"/>
      <c r="OV242" s="110"/>
      <c r="OW242" s="109"/>
      <c r="OX242" s="110"/>
      <c r="OY242" s="109"/>
      <c r="OZ242" s="110"/>
      <c r="PA242" s="109"/>
      <c r="PB242" s="110"/>
      <c r="PC242" s="109"/>
      <c r="PD242" s="110"/>
      <c r="PE242" s="111"/>
      <c r="PF242" s="110"/>
      <c r="PG242" s="111"/>
      <c r="PH242" s="110"/>
      <c r="PI242" s="109"/>
      <c r="PJ242" s="110"/>
      <c r="PK242" s="111"/>
      <c r="PL242" s="110"/>
      <c r="PM242" s="96">
        <f t="shared" si="387"/>
        <v>0</v>
      </c>
      <c r="PN242" s="97">
        <f t="shared" si="388"/>
        <v>0</v>
      </c>
      <c r="PO242" s="97">
        <f t="shared" si="389"/>
        <v>0</v>
      </c>
      <c r="PP242" s="109">
        <v>0</v>
      </c>
      <c r="PQ242" s="111"/>
      <c r="PR242" s="111"/>
      <c r="PS242" s="111"/>
      <c r="PT242" s="111"/>
      <c r="PU242" s="111"/>
      <c r="PV242" s="111"/>
      <c r="PW242" s="111"/>
      <c r="PX242" s="111"/>
      <c r="PY242" s="111"/>
      <c r="PZ242" s="111"/>
      <c r="QA242" s="110"/>
      <c r="QB242" s="98">
        <f t="shared" si="390"/>
        <v>0</v>
      </c>
      <c r="QC242" s="105">
        <f t="shared" si="391"/>
        <v>0</v>
      </c>
      <c r="QD242" s="106"/>
      <c r="QE242" s="113">
        <f t="shared" si="392"/>
        <v>0</v>
      </c>
      <c r="QF242" s="108">
        <v>0</v>
      </c>
      <c r="QG242" s="103"/>
      <c r="QH242" s="103"/>
      <c r="QI242" s="103"/>
      <c r="QJ242" s="103"/>
      <c r="QK242" s="103"/>
      <c r="QL242" s="103"/>
      <c r="QM242" s="103"/>
      <c r="QN242" s="103"/>
      <c r="QO242" s="103"/>
      <c r="QP242" s="103"/>
      <c r="QQ242" s="104"/>
      <c r="QR242" s="117">
        <f t="shared" si="393"/>
        <v>0</v>
      </c>
      <c r="QS242" s="158"/>
    </row>
    <row r="243" spans="1:461" s="88" customFormat="1" ht="10.5" x14ac:dyDescent="0.25">
      <c r="A243" s="89" t="s">
        <v>761</v>
      </c>
      <c r="B243" s="90" t="s">
        <v>28</v>
      </c>
      <c r="C243" s="90">
        <v>404</v>
      </c>
      <c r="D243" s="90" t="s">
        <v>438</v>
      </c>
      <c r="E243" s="91" t="s">
        <v>438</v>
      </c>
      <c r="F243" s="92" t="s">
        <v>28</v>
      </c>
      <c r="G243" s="92" t="s">
        <v>644</v>
      </c>
      <c r="H243" s="155">
        <v>243</v>
      </c>
      <c r="I243" s="92" t="s">
        <v>31</v>
      </c>
      <c r="J243" s="93">
        <v>0</v>
      </c>
      <c r="K243" s="94">
        <v>0</v>
      </c>
      <c r="L243" s="93"/>
      <c r="M243" s="94"/>
      <c r="N243" s="93"/>
      <c r="O243" s="94"/>
      <c r="P243" s="93"/>
      <c r="Q243" s="94"/>
      <c r="R243" s="93"/>
      <c r="S243" s="94"/>
      <c r="T243" s="93"/>
      <c r="U243" s="94"/>
      <c r="V243" s="93"/>
      <c r="W243" s="95"/>
      <c r="X243" s="93"/>
      <c r="Y243" s="94"/>
      <c r="Z243" s="95"/>
      <c r="AA243" s="95"/>
      <c r="AB243" s="93"/>
      <c r="AC243" s="94"/>
      <c r="AD243" s="93"/>
      <c r="AE243" s="94"/>
      <c r="AF243" s="93"/>
      <c r="AG243" s="95"/>
      <c r="AH243" s="96">
        <f t="shared" si="316"/>
        <v>0</v>
      </c>
      <c r="AI243" s="97">
        <f t="shared" si="317"/>
        <v>0</v>
      </c>
      <c r="AJ243" s="97">
        <f t="shared" si="315"/>
        <v>0</v>
      </c>
      <c r="AK243" s="97"/>
      <c r="AL243" s="139">
        <f t="shared" si="318"/>
        <v>0</v>
      </c>
      <c r="AM243" s="95">
        <v>0</v>
      </c>
      <c r="AN243" s="94">
        <v>0</v>
      </c>
      <c r="AO243" s="93"/>
      <c r="AP243" s="94"/>
      <c r="AQ243" s="93"/>
      <c r="AR243" s="94"/>
      <c r="AS243" s="93"/>
      <c r="AT243" s="94"/>
      <c r="AU243" s="93"/>
      <c r="AV243" s="94"/>
      <c r="AW243" s="93"/>
      <c r="AX243" s="94"/>
      <c r="AY243" s="93"/>
      <c r="AZ243" s="95"/>
      <c r="BA243" s="93"/>
      <c r="BB243" s="95"/>
      <c r="BC243" s="93"/>
      <c r="BD243" s="94"/>
      <c r="BE243" s="95"/>
      <c r="BF243" s="95"/>
      <c r="BG243" s="93"/>
      <c r="BH243" s="94"/>
      <c r="BI243" s="93"/>
      <c r="BJ243" s="94"/>
      <c r="BK243" s="96">
        <f t="shared" si="319"/>
        <v>0</v>
      </c>
      <c r="BL243" s="97">
        <f t="shared" si="320"/>
        <v>0</v>
      </c>
      <c r="BM243" s="97">
        <f t="shared" si="321"/>
        <v>0</v>
      </c>
      <c r="BN243" s="97"/>
      <c r="BO243" s="139">
        <f t="shared" si="322"/>
        <v>0</v>
      </c>
      <c r="BP243" s="111">
        <v>0</v>
      </c>
      <c r="BQ243" s="110">
        <v>0</v>
      </c>
      <c r="BR243" s="109"/>
      <c r="BS243" s="110"/>
      <c r="BT243" s="109"/>
      <c r="BU243" s="110"/>
      <c r="BV243" s="109"/>
      <c r="BW243" s="110"/>
      <c r="BX243" s="109"/>
      <c r="BY243" s="110"/>
      <c r="BZ243" s="109"/>
      <c r="CA243" s="110"/>
      <c r="CB243" s="111"/>
      <c r="CC243" s="111"/>
      <c r="CD243" s="109"/>
      <c r="CE243" s="110"/>
      <c r="CF243" s="109"/>
      <c r="CG243" s="111"/>
      <c r="CH243" s="109"/>
      <c r="CI243" s="110"/>
      <c r="CJ243" s="109"/>
      <c r="CK243" s="110"/>
      <c r="CL243" s="111"/>
      <c r="CM243" s="111"/>
      <c r="CN243" s="96">
        <f t="shared" si="323"/>
        <v>0</v>
      </c>
      <c r="CO243" s="97">
        <f t="shared" si="324"/>
        <v>0</v>
      </c>
      <c r="CP243" s="97">
        <f t="shared" si="325"/>
        <v>0</v>
      </c>
      <c r="CQ243" s="97"/>
      <c r="CR243" s="139">
        <f t="shared" si="326"/>
        <v>0</v>
      </c>
      <c r="CS243" s="111">
        <v>0</v>
      </c>
      <c r="CT243" s="110">
        <v>0</v>
      </c>
      <c r="CU243" s="109"/>
      <c r="CV243" s="110"/>
      <c r="CW243" s="109"/>
      <c r="CX243" s="110"/>
      <c r="CY243" s="109"/>
      <c r="CZ243" s="110"/>
      <c r="DA243" s="109"/>
      <c r="DB243" s="110"/>
      <c r="DC243" s="109"/>
      <c r="DD243" s="110"/>
      <c r="DE243" s="109"/>
      <c r="DF243" s="110"/>
      <c r="DG243" s="109"/>
      <c r="DH243" s="110"/>
      <c r="DI243" s="111"/>
      <c r="DJ243" s="111"/>
      <c r="DK243" s="109"/>
      <c r="DL243" s="111"/>
      <c r="DM243" s="109"/>
      <c r="DN243" s="110"/>
      <c r="DO243" s="111"/>
      <c r="DP243" s="111"/>
      <c r="DQ243" s="96">
        <f t="shared" si="327"/>
        <v>0</v>
      </c>
      <c r="DR243" s="97">
        <f t="shared" si="328"/>
        <v>0</v>
      </c>
      <c r="DS243" s="97">
        <f t="shared" si="329"/>
        <v>0</v>
      </c>
      <c r="DT243" s="97"/>
      <c r="DU243" s="139">
        <f t="shared" si="330"/>
        <v>0</v>
      </c>
      <c r="DV243" s="111">
        <v>0</v>
      </c>
      <c r="DW243" s="110">
        <v>0</v>
      </c>
      <c r="DX243" s="111"/>
      <c r="DY243" s="110"/>
      <c r="DZ243" s="111"/>
      <c r="EA243" s="110"/>
      <c r="EB243" s="111"/>
      <c r="EC243" s="110"/>
      <c r="ED243" s="109"/>
      <c r="EE243" s="110"/>
      <c r="EF243" s="109"/>
      <c r="EG243" s="110"/>
      <c r="EH243" s="109"/>
      <c r="EI243" s="111"/>
      <c r="EJ243" s="109"/>
      <c r="EK243" s="111"/>
      <c r="EL243" s="109"/>
      <c r="EM243" s="110"/>
      <c r="EN243" s="111"/>
      <c r="EO243" s="110"/>
      <c r="EP243" s="111"/>
      <c r="EQ243" s="110"/>
      <c r="ER243" s="111"/>
      <c r="ES243" s="111"/>
      <c r="ET243" s="96">
        <f t="shared" si="331"/>
        <v>0</v>
      </c>
      <c r="EU243" s="97">
        <f t="shared" si="332"/>
        <v>0</v>
      </c>
      <c r="EV243" s="97">
        <f t="shared" si="333"/>
        <v>0</v>
      </c>
      <c r="EW243" s="97"/>
      <c r="EX243" s="139">
        <f t="shared" si="334"/>
        <v>0</v>
      </c>
      <c r="EY243" s="103">
        <v>0</v>
      </c>
      <c r="EZ243" s="104">
        <v>0</v>
      </c>
      <c r="FA243" s="103"/>
      <c r="FB243" s="104"/>
      <c r="FC243" s="103"/>
      <c r="FD243" s="104"/>
      <c r="FE243" s="103"/>
      <c r="FF243" s="104"/>
      <c r="FG243" s="108"/>
      <c r="FH243" s="104"/>
      <c r="FI243" s="103"/>
      <c r="FJ243" s="104"/>
      <c r="FK243" s="103"/>
      <c r="FL243" s="103"/>
      <c r="FM243" s="108"/>
      <c r="FN243" s="104"/>
      <c r="FO243" s="103"/>
      <c r="FP243" s="103"/>
      <c r="FQ243" s="108"/>
      <c r="FR243" s="104"/>
      <c r="FS243" s="103"/>
      <c r="FT243" s="104"/>
      <c r="FU243" s="103"/>
      <c r="FV243" s="103"/>
      <c r="FW243" s="100">
        <f t="shared" si="335"/>
        <v>0</v>
      </c>
      <c r="FX243" s="103">
        <f t="shared" si="336"/>
        <v>0</v>
      </c>
      <c r="FY243" s="103">
        <f t="shared" si="337"/>
        <v>0</v>
      </c>
      <c r="FZ243" s="103"/>
      <c r="GA243" s="149">
        <f t="shared" si="338"/>
        <v>0</v>
      </c>
      <c r="GB243" s="103">
        <v>0</v>
      </c>
      <c r="GC243" s="104">
        <v>0</v>
      </c>
      <c r="GD243" s="108"/>
      <c r="GE243" s="104"/>
      <c r="GF243" s="108"/>
      <c r="GG243" s="104"/>
      <c r="GH243" s="108"/>
      <c r="GI243" s="104"/>
      <c r="GJ243" s="108"/>
      <c r="GK243" s="104"/>
      <c r="GL243" s="108"/>
      <c r="GM243" s="104"/>
      <c r="GN243" s="103"/>
      <c r="GO243" s="103"/>
      <c r="GP243" s="108"/>
      <c r="GQ243" s="104"/>
      <c r="GR243" s="103"/>
      <c r="GS243" s="103"/>
      <c r="GT243" s="108"/>
      <c r="GU243" s="104"/>
      <c r="GV243" s="103"/>
      <c r="GW243" s="103"/>
      <c r="GX243" s="108"/>
      <c r="GY243" s="103"/>
      <c r="GZ243" s="100">
        <f t="shared" si="339"/>
        <v>0</v>
      </c>
      <c r="HA243" s="103">
        <f t="shared" si="340"/>
        <v>0</v>
      </c>
      <c r="HB243" s="103">
        <f t="shared" si="341"/>
        <v>0</v>
      </c>
      <c r="HC243" s="103"/>
      <c r="HD243" s="149">
        <f t="shared" si="342"/>
        <v>0</v>
      </c>
      <c r="HE243" s="103">
        <v>0</v>
      </c>
      <c r="HF243" s="104">
        <v>0</v>
      </c>
      <c r="HG243" s="108"/>
      <c r="HH243" s="104"/>
      <c r="HI243" s="108"/>
      <c r="HJ243" s="104"/>
      <c r="HK243" s="108"/>
      <c r="HL243" s="104"/>
      <c r="HM243" s="108"/>
      <c r="HN243" s="104"/>
      <c r="HO243" s="108"/>
      <c r="HP243" s="104"/>
      <c r="HQ243" s="108"/>
      <c r="HR243" s="104"/>
      <c r="HS243" s="108"/>
      <c r="HT243" s="104"/>
      <c r="HU243" s="108"/>
      <c r="HV243" s="104"/>
      <c r="HW243" s="108"/>
      <c r="HX243" s="104"/>
      <c r="HY243" s="108"/>
      <c r="HZ243" s="104"/>
      <c r="IA243" s="108"/>
      <c r="IB243" s="103"/>
      <c r="IC243" s="96">
        <f t="shared" si="343"/>
        <v>0</v>
      </c>
      <c r="ID243" s="97">
        <f t="shared" si="344"/>
        <v>0</v>
      </c>
      <c r="IE243" s="97">
        <f t="shared" si="345"/>
        <v>0</v>
      </c>
      <c r="IF243" s="97"/>
      <c r="IG243" s="139">
        <f t="shared" si="346"/>
        <v>0</v>
      </c>
      <c r="IH243" s="111">
        <v>0</v>
      </c>
      <c r="II243" s="110">
        <v>0</v>
      </c>
      <c r="IJ243" s="109"/>
      <c r="IK243" s="110"/>
      <c r="IL243" s="109"/>
      <c r="IM243" s="110"/>
      <c r="IN243" s="109"/>
      <c r="IO243" s="110"/>
      <c r="IP243" s="109"/>
      <c r="IQ243" s="110"/>
      <c r="IR243" s="109"/>
      <c r="IS243" s="110"/>
      <c r="IT243" s="109"/>
      <c r="IU243" s="110"/>
      <c r="IV243" s="109"/>
      <c r="IW243" s="110"/>
      <c r="IX243" s="111"/>
      <c r="IY243" s="110"/>
      <c r="IZ243" s="111"/>
      <c r="JA243" s="110"/>
      <c r="JB243" s="109"/>
      <c r="JC243" s="110"/>
      <c r="JD243" s="111"/>
      <c r="JE243" s="111"/>
      <c r="JF243" s="96">
        <f t="shared" si="347"/>
        <v>0</v>
      </c>
      <c r="JG243" s="97">
        <f t="shared" si="348"/>
        <v>0</v>
      </c>
      <c r="JH243" s="97">
        <f t="shared" si="349"/>
        <v>0</v>
      </c>
      <c r="JI243" s="97"/>
      <c r="JJ243" s="139">
        <f t="shared" si="350"/>
        <v>0</v>
      </c>
      <c r="JK243" s="109">
        <v>0</v>
      </c>
      <c r="JL243" s="110">
        <v>0</v>
      </c>
      <c r="JM243" s="109"/>
      <c r="JN243" s="110"/>
      <c r="JO243" s="109"/>
      <c r="JP243" s="110"/>
      <c r="JQ243" s="109"/>
      <c r="JR243" s="110"/>
      <c r="JS243" s="109"/>
      <c r="JT243" s="110"/>
      <c r="JU243" s="111"/>
      <c r="JV243" s="110"/>
      <c r="JW243" s="109"/>
      <c r="JX243" s="111"/>
      <c r="JY243" s="109"/>
      <c r="JZ243" s="110"/>
      <c r="KA243" s="111"/>
      <c r="KB243" s="110"/>
      <c r="KC243" s="111"/>
      <c r="KD243" s="110"/>
      <c r="KE243" s="111"/>
      <c r="KF243" s="110"/>
      <c r="KG243" s="111"/>
      <c r="KH243" s="110"/>
      <c r="KI243" s="96">
        <f t="shared" si="351"/>
        <v>0</v>
      </c>
      <c r="KJ243" s="97">
        <f t="shared" si="352"/>
        <v>0</v>
      </c>
      <c r="KK243" s="97">
        <v>6.4759877322089932E-2</v>
      </c>
      <c r="KL243" s="139">
        <f t="shared" si="353"/>
        <v>0</v>
      </c>
      <c r="KM243" s="103">
        <v>0</v>
      </c>
      <c r="KN243" s="104">
        <v>0</v>
      </c>
      <c r="KO243" s="108"/>
      <c r="KP243" s="104"/>
      <c r="KQ243" s="108"/>
      <c r="KR243" s="104"/>
      <c r="KS243" s="108"/>
      <c r="KT243" s="104"/>
      <c r="KU243" s="108"/>
      <c r="KV243" s="104"/>
      <c r="KW243" s="108"/>
      <c r="KX243" s="104"/>
      <c r="KY243" s="108"/>
      <c r="KZ243" s="104"/>
      <c r="LA243" s="108"/>
      <c r="LB243" s="104"/>
      <c r="LC243" s="108"/>
      <c r="LD243" s="103"/>
      <c r="LE243" s="108"/>
      <c r="LF243" s="104"/>
      <c r="LG243" s="108"/>
      <c r="LH243" s="104"/>
      <c r="LI243" s="108"/>
      <c r="LJ243" s="104"/>
      <c r="LK243" s="100">
        <f t="shared" si="354"/>
        <v>0</v>
      </c>
      <c r="LL243" s="104">
        <f t="shared" si="355"/>
        <v>0</v>
      </c>
      <c r="LM243" s="108">
        <v>0</v>
      </c>
      <c r="LN243" s="104">
        <v>0</v>
      </c>
      <c r="LO243" s="108"/>
      <c r="LP243" s="104"/>
      <c r="LQ243" s="108"/>
      <c r="LR243" s="104"/>
      <c r="LS243" s="108"/>
      <c r="LT243" s="104"/>
      <c r="LU243" s="108"/>
      <c r="LV243" s="104"/>
      <c r="LW243" s="103"/>
      <c r="LX243" s="104"/>
      <c r="LY243" s="103"/>
      <c r="LZ243" s="103"/>
      <c r="MA243" s="108"/>
      <c r="MB243" s="104"/>
      <c r="MC243" s="103"/>
      <c r="MD243" s="104"/>
      <c r="ME243" s="103"/>
      <c r="MF243" s="104"/>
      <c r="MG243" s="103"/>
      <c r="MH243" s="104"/>
      <c r="MI243" s="103"/>
      <c r="MJ243" s="104"/>
      <c r="MK243" s="102">
        <f t="shared" si="356"/>
        <v>0</v>
      </c>
      <c r="ML243" s="104">
        <f t="shared" si="357"/>
        <v>0</v>
      </c>
      <c r="MM243" s="108">
        <v>0</v>
      </c>
      <c r="MN243" s="104">
        <v>0</v>
      </c>
      <c r="MO243" s="108"/>
      <c r="MP243" s="104"/>
      <c r="MQ243" s="108"/>
      <c r="MR243" s="104"/>
      <c r="MS243" s="108"/>
      <c r="MT243" s="104"/>
      <c r="MU243" s="108"/>
      <c r="MV243" s="104"/>
      <c r="MW243" s="108"/>
      <c r="MX243" s="104"/>
      <c r="MY243" s="108"/>
      <c r="MZ243" s="104"/>
      <c r="NA243" s="108"/>
      <c r="NB243" s="104"/>
      <c r="NC243" s="108"/>
      <c r="ND243" s="104"/>
      <c r="NE243" s="108"/>
      <c r="NF243" s="104"/>
      <c r="NG243" s="108"/>
      <c r="NH243" s="104"/>
      <c r="NI243" s="108"/>
      <c r="NJ243" s="104"/>
      <c r="NK243" s="100">
        <f t="shared" si="358"/>
        <v>0</v>
      </c>
      <c r="NL243" s="104">
        <f t="shared" si="359"/>
        <v>0</v>
      </c>
      <c r="NM243" s="109">
        <f t="shared" si="360"/>
        <v>0</v>
      </c>
      <c r="NN243" s="110">
        <f t="shared" si="361"/>
        <v>0</v>
      </c>
      <c r="NO243" s="109">
        <f t="shared" si="362"/>
        <v>0</v>
      </c>
      <c r="NP243" s="110">
        <f t="shared" si="363"/>
        <v>0</v>
      </c>
      <c r="NQ243" s="109">
        <f t="shared" si="364"/>
        <v>0</v>
      </c>
      <c r="NR243" s="110">
        <f t="shared" si="365"/>
        <v>0</v>
      </c>
      <c r="NS243" s="109">
        <f t="shared" si="366"/>
        <v>0</v>
      </c>
      <c r="NT243" s="110">
        <f t="shared" si="367"/>
        <v>0</v>
      </c>
      <c r="NU243" s="109">
        <f t="shared" si="368"/>
        <v>0</v>
      </c>
      <c r="NV243" s="110">
        <f t="shared" si="369"/>
        <v>0</v>
      </c>
      <c r="NW243" s="109">
        <f t="shared" si="370"/>
        <v>0</v>
      </c>
      <c r="NX243" s="110">
        <f t="shared" si="371"/>
        <v>0</v>
      </c>
      <c r="NY243" s="109">
        <f t="shared" si="372"/>
        <v>0</v>
      </c>
      <c r="NZ243" s="110">
        <f t="shared" si="373"/>
        <v>0</v>
      </c>
      <c r="OA243" s="109">
        <f t="shared" si="374"/>
        <v>0</v>
      </c>
      <c r="OB243" s="110">
        <f t="shared" si="375"/>
        <v>0</v>
      </c>
      <c r="OC243" s="111">
        <f t="shared" si="376"/>
        <v>0</v>
      </c>
      <c r="OD243" s="110">
        <f t="shared" si="377"/>
        <v>0</v>
      </c>
      <c r="OE243" s="111">
        <f t="shared" si="378"/>
        <v>0</v>
      </c>
      <c r="OF243" s="110">
        <f t="shared" si="379"/>
        <v>0</v>
      </c>
      <c r="OG243" s="109">
        <f t="shared" si="380"/>
        <v>0</v>
      </c>
      <c r="OH243" s="110">
        <f t="shared" si="381"/>
        <v>0</v>
      </c>
      <c r="OI243" s="111">
        <f t="shared" si="382"/>
        <v>0</v>
      </c>
      <c r="OJ243" s="111">
        <f t="shared" si="383"/>
        <v>0</v>
      </c>
      <c r="OK243" s="96">
        <f t="shared" si="384"/>
        <v>0</v>
      </c>
      <c r="OL243" s="97">
        <f t="shared" si="385"/>
        <v>0</v>
      </c>
      <c r="OM243" s="97">
        <v>0</v>
      </c>
      <c r="ON243" s="139">
        <f t="shared" si="386"/>
        <v>0</v>
      </c>
      <c r="OO243" s="111">
        <v>0</v>
      </c>
      <c r="OP243" s="110">
        <v>0</v>
      </c>
      <c r="OQ243" s="109"/>
      <c r="OR243" s="110"/>
      <c r="OS243" s="109"/>
      <c r="OT243" s="110"/>
      <c r="OU243" s="109"/>
      <c r="OV243" s="110"/>
      <c r="OW243" s="109"/>
      <c r="OX243" s="110"/>
      <c r="OY243" s="109"/>
      <c r="OZ243" s="110"/>
      <c r="PA243" s="109"/>
      <c r="PB243" s="110"/>
      <c r="PC243" s="109"/>
      <c r="PD243" s="110"/>
      <c r="PE243" s="111"/>
      <c r="PF243" s="110"/>
      <c r="PG243" s="111"/>
      <c r="PH243" s="110"/>
      <c r="PI243" s="109"/>
      <c r="PJ243" s="110"/>
      <c r="PK243" s="111"/>
      <c r="PL243" s="110"/>
      <c r="PM243" s="96">
        <f t="shared" si="387"/>
        <v>0</v>
      </c>
      <c r="PN243" s="97">
        <f t="shared" si="388"/>
        <v>0</v>
      </c>
      <c r="PO243" s="97">
        <f t="shared" si="389"/>
        <v>0</v>
      </c>
      <c r="PP243" s="109">
        <v>0</v>
      </c>
      <c r="PQ243" s="111"/>
      <c r="PR243" s="111"/>
      <c r="PS243" s="111"/>
      <c r="PT243" s="111"/>
      <c r="PU243" s="111"/>
      <c r="PV243" s="111"/>
      <c r="PW243" s="111"/>
      <c r="PX243" s="111"/>
      <c r="PY243" s="111"/>
      <c r="PZ243" s="111"/>
      <c r="QA243" s="110"/>
      <c r="QB243" s="98">
        <f t="shared" si="390"/>
        <v>0</v>
      </c>
      <c r="QC243" s="105">
        <f t="shared" si="391"/>
        <v>0</v>
      </c>
      <c r="QD243" s="106"/>
      <c r="QE243" s="113">
        <f t="shared" si="392"/>
        <v>0</v>
      </c>
      <c r="QF243" s="108">
        <v>0</v>
      </c>
      <c r="QG243" s="103"/>
      <c r="QH243" s="103"/>
      <c r="QI243" s="103"/>
      <c r="QJ243" s="103"/>
      <c r="QK243" s="103"/>
      <c r="QL243" s="103"/>
      <c r="QM243" s="103"/>
      <c r="QN243" s="103"/>
      <c r="QO243" s="103"/>
      <c r="QP243" s="103"/>
      <c r="QQ243" s="104"/>
      <c r="QR243" s="117">
        <f t="shared" si="393"/>
        <v>0</v>
      </c>
      <c r="QS243" s="158"/>
    </row>
    <row r="244" spans="1:461" s="88" customFormat="1" ht="10.5" x14ac:dyDescent="0.25">
      <c r="A244" s="89" t="s">
        <v>761</v>
      </c>
      <c r="B244" s="90" t="s">
        <v>28</v>
      </c>
      <c r="C244" s="90">
        <v>404</v>
      </c>
      <c r="D244" s="90" t="s">
        <v>438</v>
      </c>
      <c r="E244" s="91" t="s">
        <v>438</v>
      </c>
      <c r="F244" s="92" t="s">
        <v>28</v>
      </c>
      <c r="G244" s="92" t="s">
        <v>644</v>
      </c>
      <c r="H244" s="155">
        <v>244</v>
      </c>
      <c r="I244" s="92" t="s">
        <v>30</v>
      </c>
      <c r="J244" s="93">
        <v>0</v>
      </c>
      <c r="K244" s="94">
        <v>0</v>
      </c>
      <c r="L244" s="93"/>
      <c r="M244" s="94"/>
      <c r="N244" s="93"/>
      <c r="O244" s="94"/>
      <c r="P244" s="93"/>
      <c r="Q244" s="94"/>
      <c r="R244" s="93"/>
      <c r="S244" s="94"/>
      <c r="T244" s="93"/>
      <c r="U244" s="94"/>
      <c r="V244" s="93"/>
      <c r="W244" s="95"/>
      <c r="X244" s="93"/>
      <c r="Y244" s="94"/>
      <c r="Z244" s="95"/>
      <c r="AA244" s="95"/>
      <c r="AB244" s="93"/>
      <c r="AC244" s="94"/>
      <c r="AD244" s="93"/>
      <c r="AE244" s="94"/>
      <c r="AF244" s="93"/>
      <c r="AG244" s="95"/>
      <c r="AH244" s="96">
        <f t="shared" si="316"/>
        <v>0</v>
      </c>
      <c r="AI244" s="97">
        <f t="shared" si="317"/>
        <v>0</v>
      </c>
      <c r="AJ244" s="97">
        <f t="shared" si="315"/>
        <v>0</v>
      </c>
      <c r="AK244" s="97"/>
      <c r="AL244" s="139">
        <f t="shared" si="318"/>
        <v>0</v>
      </c>
      <c r="AM244" s="95">
        <v>0</v>
      </c>
      <c r="AN244" s="94">
        <v>0</v>
      </c>
      <c r="AO244" s="93"/>
      <c r="AP244" s="94"/>
      <c r="AQ244" s="93"/>
      <c r="AR244" s="94"/>
      <c r="AS244" s="93"/>
      <c r="AT244" s="94"/>
      <c r="AU244" s="93"/>
      <c r="AV244" s="94"/>
      <c r="AW244" s="93"/>
      <c r="AX244" s="94"/>
      <c r="AY244" s="93"/>
      <c r="AZ244" s="95"/>
      <c r="BA244" s="93"/>
      <c r="BB244" s="95"/>
      <c r="BC244" s="93"/>
      <c r="BD244" s="94"/>
      <c r="BE244" s="95"/>
      <c r="BF244" s="95"/>
      <c r="BG244" s="93"/>
      <c r="BH244" s="94"/>
      <c r="BI244" s="93"/>
      <c r="BJ244" s="94"/>
      <c r="BK244" s="96">
        <f t="shared" si="319"/>
        <v>0</v>
      </c>
      <c r="BL244" s="97">
        <f t="shared" si="320"/>
        <v>0</v>
      </c>
      <c r="BM244" s="97">
        <f t="shared" si="321"/>
        <v>0</v>
      </c>
      <c r="BN244" s="97"/>
      <c r="BO244" s="139">
        <f t="shared" si="322"/>
        <v>0</v>
      </c>
      <c r="BP244" s="111">
        <v>0</v>
      </c>
      <c r="BQ244" s="110">
        <v>0</v>
      </c>
      <c r="BR244" s="109"/>
      <c r="BS244" s="110"/>
      <c r="BT244" s="109"/>
      <c r="BU244" s="110"/>
      <c r="BV244" s="109"/>
      <c r="BW244" s="110"/>
      <c r="BX244" s="109"/>
      <c r="BY244" s="110"/>
      <c r="BZ244" s="109"/>
      <c r="CA244" s="110"/>
      <c r="CB244" s="111"/>
      <c r="CC244" s="111"/>
      <c r="CD244" s="109"/>
      <c r="CE244" s="110"/>
      <c r="CF244" s="109"/>
      <c r="CG244" s="111"/>
      <c r="CH244" s="109"/>
      <c r="CI244" s="110"/>
      <c r="CJ244" s="109"/>
      <c r="CK244" s="110"/>
      <c r="CL244" s="111"/>
      <c r="CM244" s="111"/>
      <c r="CN244" s="96">
        <f t="shared" si="323"/>
        <v>0</v>
      </c>
      <c r="CO244" s="97">
        <f t="shared" si="324"/>
        <v>0</v>
      </c>
      <c r="CP244" s="97">
        <f t="shared" si="325"/>
        <v>0</v>
      </c>
      <c r="CQ244" s="97"/>
      <c r="CR244" s="139">
        <f t="shared" si="326"/>
        <v>0</v>
      </c>
      <c r="CS244" s="111">
        <v>0</v>
      </c>
      <c r="CT244" s="110">
        <v>0</v>
      </c>
      <c r="CU244" s="109"/>
      <c r="CV244" s="110"/>
      <c r="CW244" s="109"/>
      <c r="CX244" s="110"/>
      <c r="CY244" s="109"/>
      <c r="CZ244" s="110"/>
      <c r="DA244" s="109"/>
      <c r="DB244" s="110"/>
      <c r="DC244" s="109"/>
      <c r="DD244" s="110"/>
      <c r="DE244" s="109"/>
      <c r="DF244" s="110"/>
      <c r="DG244" s="109"/>
      <c r="DH244" s="110"/>
      <c r="DI244" s="111"/>
      <c r="DJ244" s="111"/>
      <c r="DK244" s="109"/>
      <c r="DL244" s="111"/>
      <c r="DM244" s="109"/>
      <c r="DN244" s="110"/>
      <c r="DO244" s="111"/>
      <c r="DP244" s="111"/>
      <c r="DQ244" s="96">
        <f t="shared" si="327"/>
        <v>0</v>
      </c>
      <c r="DR244" s="97">
        <f t="shared" si="328"/>
        <v>0</v>
      </c>
      <c r="DS244" s="97">
        <f t="shared" si="329"/>
        <v>0</v>
      </c>
      <c r="DT244" s="97"/>
      <c r="DU244" s="139">
        <f t="shared" si="330"/>
        <v>0</v>
      </c>
      <c r="DV244" s="111">
        <v>0</v>
      </c>
      <c r="DW244" s="110">
        <v>0</v>
      </c>
      <c r="DX244" s="111"/>
      <c r="DY244" s="110"/>
      <c r="DZ244" s="111"/>
      <c r="EA244" s="110"/>
      <c r="EB244" s="111"/>
      <c r="EC244" s="110"/>
      <c r="ED244" s="109"/>
      <c r="EE244" s="110"/>
      <c r="EF244" s="109"/>
      <c r="EG244" s="110"/>
      <c r="EH244" s="109"/>
      <c r="EI244" s="111"/>
      <c r="EJ244" s="109"/>
      <c r="EK244" s="111"/>
      <c r="EL244" s="109"/>
      <c r="EM244" s="110"/>
      <c r="EN244" s="111"/>
      <c r="EO244" s="110"/>
      <c r="EP244" s="111"/>
      <c r="EQ244" s="110"/>
      <c r="ER244" s="111"/>
      <c r="ES244" s="111"/>
      <c r="ET244" s="96">
        <f t="shared" si="331"/>
        <v>0</v>
      </c>
      <c r="EU244" s="97">
        <f t="shared" si="332"/>
        <v>0</v>
      </c>
      <c r="EV244" s="97">
        <f t="shared" si="333"/>
        <v>0</v>
      </c>
      <c r="EW244" s="97"/>
      <c r="EX244" s="139">
        <f t="shared" si="334"/>
        <v>0</v>
      </c>
      <c r="EY244" s="103">
        <v>0</v>
      </c>
      <c r="EZ244" s="104">
        <v>0</v>
      </c>
      <c r="FA244" s="103"/>
      <c r="FB244" s="104"/>
      <c r="FC244" s="103"/>
      <c r="FD244" s="104"/>
      <c r="FE244" s="103"/>
      <c r="FF244" s="104"/>
      <c r="FG244" s="108"/>
      <c r="FH244" s="104"/>
      <c r="FI244" s="103"/>
      <c r="FJ244" s="104"/>
      <c r="FK244" s="103"/>
      <c r="FL244" s="103"/>
      <c r="FM244" s="108"/>
      <c r="FN244" s="104"/>
      <c r="FO244" s="103"/>
      <c r="FP244" s="103"/>
      <c r="FQ244" s="108"/>
      <c r="FR244" s="104"/>
      <c r="FS244" s="103"/>
      <c r="FT244" s="104"/>
      <c r="FU244" s="103"/>
      <c r="FV244" s="103"/>
      <c r="FW244" s="100">
        <f t="shared" si="335"/>
        <v>0</v>
      </c>
      <c r="FX244" s="103">
        <f t="shared" si="336"/>
        <v>0</v>
      </c>
      <c r="FY244" s="103">
        <f t="shared" si="337"/>
        <v>0</v>
      </c>
      <c r="FZ244" s="103"/>
      <c r="GA244" s="149">
        <f t="shared" si="338"/>
        <v>0</v>
      </c>
      <c r="GB244" s="103">
        <v>0</v>
      </c>
      <c r="GC244" s="104">
        <v>0</v>
      </c>
      <c r="GD244" s="108"/>
      <c r="GE244" s="104"/>
      <c r="GF244" s="108"/>
      <c r="GG244" s="104"/>
      <c r="GH244" s="108"/>
      <c r="GI244" s="104"/>
      <c r="GJ244" s="108"/>
      <c r="GK244" s="104"/>
      <c r="GL244" s="108"/>
      <c r="GM244" s="104"/>
      <c r="GN244" s="103"/>
      <c r="GO244" s="103"/>
      <c r="GP244" s="108"/>
      <c r="GQ244" s="104"/>
      <c r="GR244" s="103"/>
      <c r="GS244" s="103"/>
      <c r="GT244" s="108"/>
      <c r="GU244" s="104"/>
      <c r="GV244" s="103"/>
      <c r="GW244" s="103"/>
      <c r="GX244" s="108"/>
      <c r="GY244" s="103"/>
      <c r="GZ244" s="100">
        <f t="shared" si="339"/>
        <v>0</v>
      </c>
      <c r="HA244" s="103">
        <f t="shared" si="340"/>
        <v>0</v>
      </c>
      <c r="HB244" s="103">
        <f t="shared" si="341"/>
        <v>0</v>
      </c>
      <c r="HC244" s="103"/>
      <c r="HD244" s="149">
        <f t="shared" si="342"/>
        <v>0</v>
      </c>
      <c r="HE244" s="103">
        <v>0</v>
      </c>
      <c r="HF244" s="104">
        <v>0</v>
      </c>
      <c r="HG244" s="108"/>
      <c r="HH244" s="104"/>
      <c r="HI244" s="108"/>
      <c r="HJ244" s="104"/>
      <c r="HK244" s="108"/>
      <c r="HL244" s="104"/>
      <c r="HM244" s="108"/>
      <c r="HN244" s="104"/>
      <c r="HO244" s="108"/>
      <c r="HP244" s="104"/>
      <c r="HQ244" s="108"/>
      <c r="HR244" s="104"/>
      <c r="HS244" s="108"/>
      <c r="HT244" s="104"/>
      <c r="HU244" s="108"/>
      <c r="HV244" s="104"/>
      <c r="HW244" s="108"/>
      <c r="HX244" s="104"/>
      <c r="HY244" s="108"/>
      <c r="HZ244" s="104"/>
      <c r="IA244" s="108"/>
      <c r="IB244" s="103"/>
      <c r="IC244" s="96">
        <f t="shared" si="343"/>
        <v>0</v>
      </c>
      <c r="ID244" s="97">
        <f t="shared" si="344"/>
        <v>0</v>
      </c>
      <c r="IE244" s="97">
        <f t="shared" si="345"/>
        <v>0</v>
      </c>
      <c r="IF244" s="97"/>
      <c r="IG244" s="139">
        <f t="shared" si="346"/>
        <v>0</v>
      </c>
      <c r="IH244" s="111">
        <v>0</v>
      </c>
      <c r="II244" s="110">
        <v>0</v>
      </c>
      <c r="IJ244" s="109"/>
      <c r="IK244" s="110"/>
      <c r="IL244" s="109"/>
      <c r="IM244" s="110"/>
      <c r="IN244" s="109"/>
      <c r="IO244" s="110"/>
      <c r="IP244" s="109"/>
      <c r="IQ244" s="110"/>
      <c r="IR244" s="109"/>
      <c r="IS244" s="110"/>
      <c r="IT244" s="109"/>
      <c r="IU244" s="110"/>
      <c r="IV244" s="109"/>
      <c r="IW244" s="110"/>
      <c r="IX244" s="111"/>
      <c r="IY244" s="110"/>
      <c r="IZ244" s="111"/>
      <c r="JA244" s="110"/>
      <c r="JB244" s="109"/>
      <c r="JC244" s="110"/>
      <c r="JD244" s="111"/>
      <c r="JE244" s="111"/>
      <c r="JF244" s="96">
        <f t="shared" si="347"/>
        <v>0</v>
      </c>
      <c r="JG244" s="97">
        <f t="shared" si="348"/>
        <v>0</v>
      </c>
      <c r="JH244" s="97">
        <f t="shared" si="349"/>
        <v>0</v>
      </c>
      <c r="JI244" s="97"/>
      <c r="JJ244" s="139">
        <f t="shared" si="350"/>
        <v>0</v>
      </c>
      <c r="JK244" s="109">
        <v>0</v>
      </c>
      <c r="JL244" s="110">
        <v>0</v>
      </c>
      <c r="JM244" s="109"/>
      <c r="JN244" s="110"/>
      <c r="JO244" s="109"/>
      <c r="JP244" s="110"/>
      <c r="JQ244" s="109"/>
      <c r="JR244" s="110"/>
      <c r="JS244" s="109"/>
      <c r="JT244" s="110"/>
      <c r="JU244" s="111"/>
      <c r="JV244" s="110"/>
      <c r="JW244" s="109"/>
      <c r="JX244" s="111"/>
      <c r="JY244" s="109"/>
      <c r="JZ244" s="110"/>
      <c r="KA244" s="111"/>
      <c r="KB244" s="110"/>
      <c r="KC244" s="111"/>
      <c r="KD244" s="110"/>
      <c r="KE244" s="111"/>
      <c r="KF244" s="110"/>
      <c r="KG244" s="111"/>
      <c r="KH244" s="110"/>
      <c r="KI244" s="96">
        <f t="shared" si="351"/>
        <v>0</v>
      </c>
      <c r="KJ244" s="97">
        <f t="shared" si="352"/>
        <v>0</v>
      </c>
      <c r="KK244" s="97">
        <v>9.7682496519353568E-2</v>
      </c>
      <c r="KL244" s="139">
        <f t="shared" si="353"/>
        <v>0</v>
      </c>
      <c r="KM244" s="103">
        <v>0</v>
      </c>
      <c r="KN244" s="104">
        <v>0</v>
      </c>
      <c r="KO244" s="108"/>
      <c r="KP244" s="104"/>
      <c r="KQ244" s="108"/>
      <c r="KR244" s="104"/>
      <c r="KS244" s="108"/>
      <c r="KT244" s="104"/>
      <c r="KU244" s="108"/>
      <c r="KV244" s="104"/>
      <c r="KW244" s="108"/>
      <c r="KX244" s="104"/>
      <c r="KY244" s="108"/>
      <c r="KZ244" s="104"/>
      <c r="LA244" s="108"/>
      <c r="LB244" s="104"/>
      <c r="LC244" s="108"/>
      <c r="LD244" s="103"/>
      <c r="LE244" s="108"/>
      <c r="LF244" s="104"/>
      <c r="LG244" s="108"/>
      <c r="LH244" s="104"/>
      <c r="LI244" s="108"/>
      <c r="LJ244" s="104"/>
      <c r="LK244" s="100">
        <f t="shared" si="354"/>
        <v>0</v>
      </c>
      <c r="LL244" s="104">
        <f t="shared" si="355"/>
        <v>0</v>
      </c>
      <c r="LM244" s="108">
        <v>0</v>
      </c>
      <c r="LN244" s="104">
        <v>0</v>
      </c>
      <c r="LO244" s="108"/>
      <c r="LP244" s="104"/>
      <c r="LQ244" s="108"/>
      <c r="LR244" s="104"/>
      <c r="LS244" s="108"/>
      <c r="LT244" s="104"/>
      <c r="LU244" s="108"/>
      <c r="LV244" s="104"/>
      <c r="LW244" s="103"/>
      <c r="LX244" s="104"/>
      <c r="LY244" s="103"/>
      <c r="LZ244" s="103"/>
      <c r="MA244" s="108"/>
      <c r="MB244" s="104"/>
      <c r="MC244" s="103"/>
      <c r="MD244" s="104"/>
      <c r="ME244" s="103"/>
      <c r="MF244" s="104"/>
      <c r="MG244" s="103"/>
      <c r="MH244" s="104"/>
      <c r="MI244" s="103"/>
      <c r="MJ244" s="104"/>
      <c r="MK244" s="102">
        <f t="shared" si="356"/>
        <v>0</v>
      </c>
      <c r="ML244" s="104">
        <f t="shared" si="357"/>
        <v>0</v>
      </c>
      <c r="MM244" s="108">
        <v>0</v>
      </c>
      <c r="MN244" s="104">
        <v>0</v>
      </c>
      <c r="MO244" s="108"/>
      <c r="MP244" s="104"/>
      <c r="MQ244" s="108"/>
      <c r="MR244" s="104"/>
      <c r="MS244" s="108"/>
      <c r="MT244" s="104"/>
      <c r="MU244" s="108"/>
      <c r="MV244" s="104"/>
      <c r="MW244" s="108"/>
      <c r="MX244" s="104"/>
      <c r="MY244" s="108"/>
      <c r="MZ244" s="104"/>
      <c r="NA244" s="108"/>
      <c r="NB244" s="104"/>
      <c r="NC244" s="108"/>
      <c r="ND244" s="104"/>
      <c r="NE244" s="108"/>
      <c r="NF244" s="104"/>
      <c r="NG244" s="108"/>
      <c r="NH244" s="104"/>
      <c r="NI244" s="108"/>
      <c r="NJ244" s="104"/>
      <c r="NK244" s="100">
        <f t="shared" si="358"/>
        <v>0</v>
      </c>
      <c r="NL244" s="104">
        <f t="shared" si="359"/>
        <v>0</v>
      </c>
      <c r="NM244" s="109">
        <f t="shared" si="360"/>
        <v>0</v>
      </c>
      <c r="NN244" s="110">
        <f t="shared" si="361"/>
        <v>0</v>
      </c>
      <c r="NO244" s="109">
        <f t="shared" si="362"/>
        <v>0</v>
      </c>
      <c r="NP244" s="110">
        <f t="shared" si="363"/>
        <v>0</v>
      </c>
      <c r="NQ244" s="109">
        <f t="shared" si="364"/>
        <v>0</v>
      </c>
      <c r="NR244" s="110">
        <f t="shared" si="365"/>
        <v>0</v>
      </c>
      <c r="NS244" s="109">
        <f t="shared" si="366"/>
        <v>0</v>
      </c>
      <c r="NT244" s="110">
        <f t="shared" si="367"/>
        <v>0</v>
      </c>
      <c r="NU244" s="109">
        <f t="shared" si="368"/>
        <v>0</v>
      </c>
      <c r="NV244" s="110">
        <f t="shared" si="369"/>
        <v>0</v>
      </c>
      <c r="NW244" s="109">
        <f t="shared" si="370"/>
        <v>0</v>
      </c>
      <c r="NX244" s="110">
        <f t="shared" si="371"/>
        <v>0</v>
      </c>
      <c r="NY244" s="109">
        <f t="shared" si="372"/>
        <v>0</v>
      </c>
      <c r="NZ244" s="110">
        <f t="shared" si="373"/>
        <v>0</v>
      </c>
      <c r="OA244" s="109">
        <f t="shared" si="374"/>
        <v>0</v>
      </c>
      <c r="OB244" s="110">
        <f t="shared" si="375"/>
        <v>0</v>
      </c>
      <c r="OC244" s="111">
        <f t="shared" si="376"/>
        <v>0</v>
      </c>
      <c r="OD244" s="110">
        <f t="shared" si="377"/>
        <v>0</v>
      </c>
      <c r="OE244" s="111">
        <f t="shared" si="378"/>
        <v>0</v>
      </c>
      <c r="OF244" s="110">
        <f t="shared" si="379"/>
        <v>0</v>
      </c>
      <c r="OG244" s="109">
        <f t="shared" si="380"/>
        <v>0</v>
      </c>
      <c r="OH244" s="110">
        <f t="shared" si="381"/>
        <v>0</v>
      </c>
      <c r="OI244" s="111">
        <f t="shared" si="382"/>
        <v>0</v>
      </c>
      <c r="OJ244" s="111">
        <f t="shared" si="383"/>
        <v>0</v>
      </c>
      <c r="OK244" s="96">
        <f t="shared" si="384"/>
        <v>0</v>
      </c>
      <c r="OL244" s="97">
        <f t="shared" si="385"/>
        <v>0</v>
      </c>
      <c r="OM244" s="97">
        <v>0</v>
      </c>
      <c r="ON244" s="139">
        <f t="shared" si="386"/>
        <v>0</v>
      </c>
      <c r="OO244" s="111">
        <v>0</v>
      </c>
      <c r="OP244" s="110">
        <v>0</v>
      </c>
      <c r="OQ244" s="109"/>
      <c r="OR244" s="110"/>
      <c r="OS244" s="109"/>
      <c r="OT244" s="110"/>
      <c r="OU244" s="109"/>
      <c r="OV244" s="110"/>
      <c r="OW244" s="109"/>
      <c r="OX244" s="110"/>
      <c r="OY244" s="109"/>
      <c r="OZ244" s="110"/>
      <c r="PA244" s="109"/>
      <c r="PB244" s="110"/>
      <c r="PC244" s="109"/>
      <c r="PD244" s="110"/>
      <c r="PE244" s="111"/>
      <c r="PF244" s="110"/>
      <c r="PG244" s="111"/>
      <c r="PH244" s="110"/>
      <c r="PI244" s="109"/>
      <c r="PJ244" s="110"/>
      <c r="PK244" s="111"/>
      <c r="PL244" s="110"/>
      <c r="PM244" s="96">
        <f t="shared" si="387"/>
        <v>0</v>
      </c>
      <c r="PN244" s="97">
        <f t="shared" si="388"/>
        <v>0</v>
      </c>
      <c r="PO244" s="97">
        <f t="shared" si="389"/>
        <v>0</v>
      </c>
      <c r="PP244" s="109">
        <v>0</v>
      </c>
      <c r="PQ244" s="111"/>
      <c r="PR244" s="111"/>
      <c r="PS244" s="111"/>
      <c r="PT244" s="111"/>
      <c r="PU244" s="111"/>
      <c r="PV244" s="111"/>
      <c r="PW244" s="111"/>
      <c r="PX244" s="111"/>
      <c r="PY244" s="111"/>
      <c r="PZ244" s="111"/>
      <c r="QA244" s="110"/>
      <c r="QB244" s="98">
        <f t="shared" si="390"/>
        <v>0</v>
      </c>
      <c r="QC244" s="105">
        <f t="shared" si="391"/>
        <v>0</v>
      </c>
      <c r="QD244" s="106"/>
      <c r="QE244" s="113">
        <f t="shared" si="392"/>
        <v>0</v>
      </c>
      <c r="QF244" s="108">
        <v>0</v>
      </c>
      <c r="QG244" s="103"/>
      <c r="QH244" s="103"/>
      <c r="QI244" s="103"/>
      <c r="QJ244" s="103"/>
      <c r="QK244" s="103"/>
      <c r="QL244" s="103"/>
      <c r="QM244" s="103"/>
      <c r="QN244" s="103"/>
      <c r="QO244" s="103"/>
      <c r="QP244" s="103"/>
      <c r="QQ244" s="104"/>
      <c r="QR244" s="117">
        <f t="shared" si="393"/>
        <v>0</v>
      </c>
      <c r="QS244" s="158"/>
    </row>
    <row r="245" spans="1:461" s="88" customFormat="1" ht="10.5" x14ac:dyDescent="0.25">
      <c r="A245" s="89" t="s">
        <v>761</v>
      </c>
      <c r="B245" s="90" t="s">
        <v>28</v>
      </c>
      <c r="C245" s="90">
        <v>404</v>
      </c>
      <c r="D245" s="90" t="s">
        <v>438</v>
      </c>
      <c r="E245" s="91" t="s">
        <v>438</v>
      </c>
      <c r="F245" s="92" t="s">
        <v>28</v>
      </c>
      <c r="G245" s="92" t="s">
        <v>644</v>
      </c>
      <c r="H245" s="155">
        <v>245</v>
      </c>
      <c r="I245" s="92" t="s">
        <v>766</v>
      </c>
      <c r="J245" s="93">
        <v>0</v>
      </c>
      <c r="K245" s="94">
        <v>0</v>
      </c>
      <c r="L245" s="93"/>
      <c r="M245" s="94"/>
      <c r="N245" s="93"/>
      <c r="O245" s="94"/>
      <c r="P245" s="93"/>
      <c r="Q245" s="94"/>
      <c r="R245" s="93"/>
      <c r="S245" s="94"/>
      <c r="T245" s="93"/>
      <c r="U245" s="94"/>
      <c r="V245" s="93"/>
      <c r="W245" s="95"/>
      <c r="X245" s="93"/>
      <c r="Y245" s="94"/>
      <c r="Z245" s="95"/>
      <c r="AA245" s="95"/>
      <c r="AB245" s="93"/>
      <c r="AC245" s="94"/>
      <c r="AD245" s="93"/>
      <c r="AE245" s="94"/>
      <c r="AF245" s="93"/>
      <c r="AG245" s="95"/>
      <c r="AH245" s="96">
        <f t="shared" si="316"/>
        <v>0</v>
      </c>
      <c r="AI245" s="97">
        <f t="shared" si="317"/>
        <v>0</v>
      </c>
      <c r="AJ245" s="97">
        <f t="shared" si="315"/>
        <v>0</v>
      </c>
      <c r="AK245" s="97"/>
      <c r="AL245" s="139">
        <f t="shared" si="318"/>
        <v>0</v>
      </c>
      <c r="AM245" s="95">
        <v>0</v>
      </c>
      <c r="AN245" s="94">
        <v>0</v>
      </c>
      <c r="AO245" s="93"/>
      <c r="AP245" s="94"/>
      <c r="AQ245" s="93"/>
      <c r="AR245" s="94"/>
      <c r="AS245" s="93"/>
      <c r="AT245" s="94"/>
      <c r="AU245" s="93"/>
      <c r="AV245" s="94"/>
      <c r="AW245" s="93"/>
      <c r="AX245" s="94"/>
      <c r="AY245" s="93"/>
      <c r="AZ245" s="95"/>
      <c r="BA245" s="93"/>
      <c r="BB245" s="95"/>
      <c r="BC245" s="93"/>
      <c r="BD245" s="94"/>
      <c r="BE245" s="95"/>
      <c r="BF245" s="95"/>
      <c r="BG245" s="93"/>
      <c r="BH245" s="94"/>
      <c r="BI245" s="93"/>
      <c r="BJ245" s="94"/>
      <c r="BK245" s="96">
        <f t="shared" si="319"/>
        <v>0</v>
      </c>
      <c r="BL245" s="97">
        <f t="shared" si="320"/>
        <v>0</v>
      </c>
      <c r="BM245" s="97">
        <f t="shared" si="321"/>
        <v>0</v>
      </c>
      <c r="BN245" s="97"/>
      <c r="BO245" s="139">
        <f t="shared" si="322"/>
        <v>0</v>
      </c>
      <c r="BP245" s="111">
        <v>0</v>
      </c>
      <c r="BQ245" s="110">
        <v>0</v>
      </c>
      <c r="BR245" s="109"/>
      <c r="BS245" s="110"/>
      <c r="BT245" s="109"/>
      <c r="BU245" s="110"/>
      <c r="BV245" s="109"/>
      <c r="BW245" s="110"/>
      <c r="BX245" s="109"/>
      <c r="BY245" s="110"/>
      <c r="BZ245" s="109"/>
      <c r="CA245" s="110"/>
      <c r="CB245" s="111"/>
      <c r="CC245" s="111"/>
      <c r="CD245" s="109"/>
      <c r="CE245" s="110"/>
      <c r="CF245" s="109"/>
      <c r="CG245" s="111"/>
      <c r="CH245" s="109"/>
      <c r="CI245" s="110"/>
      <c r="CJ245" s="109"/>
      <c r="CK245" s="110"/>
      <c r="CL245" s="111"/>
      <c r="CM245" s="111"/>
      <c r="CN245" s="96">
        <f t="shared" si="323"/>
        <v>0</v>
      </c>
      <c r="CO245" s="97">
        <f t="shared" si="324"/>
        <v>0</v>
      </c>
      <c r="CP245" s="97">
        <f t="shared" si="325"/>
        <v>0</v>
      </c>
      <c r="CQ245" s="97"/>
      <c r="CR245" s="139">
        <f t="shared" si="326"/>
        <v>0</v>
      </c>
      <c r="CS245" s="111">
        <v>0</v>
      </c>
      <c r="CT245" s="110">
        <v>0</v>
      </c>
      <c r="CU245" s="109"/>
      <c r="CV245" s="110"/>
      <c r="CW245" s="109"/>
      <c r="CX245" s="110"/>
      <c r="CY245" s="109"/>
      <c r="CZ245" s="110"/>
      <c r="DA245" s="109"/>
      <c r="DB245" s="110"/>
      <c r="DC245" s="109"/>
      <c r="DD245" s="110"/>
      <c r="DE245" s="109"/>
      <c r="DF245" s="110"/>
      <c r="DG245" s="109"/>
      <c r="DH245" s="110"/>
      <c r="DI245" s="111"/>
      <c r="DJ245" s="111"/>
      <c r="DK245" s="109"/>
      <c r="DL245" s="111"/>
      <c r="DM245" s="109"/>
      <c r="DN245" s="110"/>
      <c r="DO245" s="111"/>
      <c r="DP245" s="111"/>
      <c r="DQ245" s="96">
        <f t="shared" si="327"/>
        <v>0</v>
      </c>
      <c r="DR245" s="97">
        <f t="shared" si="328"/>
        <v>0</v>
      </c>
      <c r="DS245" s="97">
        <f t="shared" si="329"/>
        <v>0</v>
      </c>
      <c r="DT245" s="97"/>
      <c r="DU245" s="139">
        <f t="shared" si="330"/>
        <v>0</v>
      </c>
      <c r="DV245" s="111">
        <v>0</v>
      </c>
      <c r="DW245" s="110">
        <v>0</v>
      </c>
      <c r="DX245" s="111"/>
      <c r="DY245" s="110"/>
      <c r="DZ245" s="111"/>
      <c r="EA245" s="110"/>
      <c r="EB245" s="111"/>
      <c r="EC245" s="110"/>
      <c r="ED245" s="109"/>
      <c r="EE245" s="110"/>
      <c r="EF245" s="109"/>
      <c r="EG245" s="110"/>
      <c r="EH245" s="109"/>
      <c r="EI245" s="111"/>
      <c r="EJ245" s="109"/>
      <c r="EK245" s="111"/>
      <c r="EL245" s="109"/>
      <c r="EM245" s="110"/>
      <c r="EN245" s="111"/>
      <c r="EO245" s="110"/>
      <c r="EP245" s="111"/>
      <c r="EQ245" s="110"/>
      <c r="ER245" s="111"/>
      <c r="ES245" s="111"/>
      <c r="ET245" s="96">
        <f t="shared" si="331"/>
        <v>0</v>
      </c>
      <c r="EU245" s="97">
        <f t="shared" si="332"/>
        <v>0</v>
      </c>
      <c r="EV245" s="97">
        <f t="shared" si="333"/>
        <v>0</v>
      </c>
      <c r="EW245" s="97"/>
      <c r="EX245" s="139">
        <f t="shared" si="334"/>
        <v>0</v>
      </c>
      <c r="EY245" s="103">
        <v>0</v>
      </c>
      <c r="EZ245" s="104">
        <v>0</v>
      </c>
      <c r="FA245" s="103"/>
      <c r="FB245" s="104"/>
      <c r="FC245" s="103"/>
      <c r="FD245" s="104"/>
      <c r="FE245" s="103"/>
      <c r="FF245" s="104"/>
      <c r="FG245" s="108"/>
      <c r="FH245" s="104"/>
      <c r="FI245" s="103"/>
      <c r="FJ245" s="104"/>
      <c r="FK245" s="103"/>
      <c r="FL245" s="103"/>
      <c r="FM245" s="108"/>
      <c r="FN245" s="104"/>
      <c r="FO245" s="103"/>
      <c r="FP245" s="103"/>
      <c r="FQ245" s="108"/>
      <c r="FR245" s="104"/>
      <c r="FS245" s="103"/>
      <c r="FT245" s="104"/>
      <c r="FU245" s="103"/>
      <c r="FV245" s="103"/>
      <c r="FW245" s="100">
        <f t="shared" si="335"/>
        <v>0</v>
      </c>
      <c r="FX245" s="103">
        <f t="shared" si="336"/>
        <v>0</v>
      </c>
      <c r="FY245" s="103">
        <f t="shared" si="337"/>
        <v>0</v>
      </c>
      <c r="FZ245" s="103"/>
      <c r="GA245" s="149">
        <f t="shared" si="338"/>
        <v>0</v>
      </c>
      <c r="GB245" s="103">
        <v>0</v>
      </c>
      <c r="GC245" s="104">
        <v>0</v>
      </c>
      <c r="GD245" s="108"/>
      <c r="GE245" s="104"/>
      <c r="GF245" s="108"/>
      <c r="GG245" s="104"/>
      <c r="GH245" s="108"/>
      <c r="GI245" s="104"/>
      <c r="GJ245" s="108"/>
      <c r="GK245" s="104"/>
      <c r="GL245" s="108"/>
      <c r="GM245" s="104"/>
      <c r="GN245" s="103"/>
      <c r="GO245" s="103"/>
      <c r="GP245" s="108"/>
      <c r="GQ245" s="104"/>
      <c r="GR245" s="103"/>
      <c r="GS245" s="103"/>
      <c r="GT245" s="108"/>
      <c r="GU245" s="104"/>
      <c r="GV245" s="103"/>
      <c r="GW245" s="103"/>
      <c r="GX245" s="108"/>
      <c r="GY245" s="103"/>
      <c r="GZ245" s="100">
        <f t="shared" si="339"/>
        <v>0</v>
      </c>
      <c r="HA245" s="103">
        <f t="shared" si="340"/>
        <v>0</v>
      </c>
      <c r="HB245" s="103">
        <f t="shared" si="341"/>
        <v>0</v>
      </c>
      <c r="HC245" s="103"/>
      <c r="HD245" s="149">
        <f t="shared" si="342"/>
        <v>0</v>
      </c>
      <c r="HE245" s="103">
        <v>0</v>
      </c>
      <c r="HF245" s="104">
        <v>0</v>
      </c>
      <c r="HG245" s="108"/>
      <c r="HH245" s="104"/>
      <c r="HI245" s="108"/>
      <c r="HJ245" s="104"/>
      <c r="HK245" s="108"/>
      <c r="HL245" s="104"/>
      <c r="HM245" s="108"/>
      <c r="HN245" s="104"/>
      <c r="HO245" s="108"/>
      <c r="HP245" s="104"/>
      <c r="HQ245" s="108"/>
      <c r="HR245" s="104"/>
      <c r="HS245" s="108"/>
      <c r="HT245" s="104"/>
      <c r="HU245" s="108"/>
      <c r="HV245" s="104"/>
      <c r="HW245" s="108"/>
      <c r="HX245" s="104"/>
      <c r="HY245" s="108"/>
      <c r="HZ245" s="104"/>
      <c r="IA245" s="108"/>
      <c r="IB245" s="103"/>
      <c r="IC245" s="96">
        <f t="shared" si="343"/>
        <v>0</v>
      </c>
      <c r="ID245" s="97">
        <f t="shared" si="344"/>
        <v>0</v>
      </c>
      <c r="IE245" s="97">
        <f t="shared" si="345"/>
        <v>0</v>
      </c>
      <c r="IF245" s="97"/>
      <c r="IG245" s="139">
        <f t="shared" si="346"/>
        <v>0</v>
      </c>
      <c r="IH245" s="111">
        <v>0</v>
      </c>
      <c r="II245" s="110">
        <v>0</v>
      </c>
      <c r="IJ245" s="109"/>
      <c r="IK245" s="110"/>
      <c r="IL245" s="109"/>
      <c r="IM245" s="110"/>
      <c r="IN245" s="109"/>
      <c r="IO245" s="110"/>
      <c r="IP245" s="109"/>
      <c r="IQ245" s="110"/>
      <c r="IR245" s="109"/>
      <c r="IS245" s="110"/>
      <c r="IT245" s="109"/>
      <c r="IU245" s="110"/>
      <c r="IV245" s="109"/>
      <c r="IW245" s="110"/>
      <c r="IX245" s="111"/>
      <c r="IY245" s="110"/>
      <c r="IZ245" s="111"/>
      <c r="JA245" s="110"/>
      <c r="JB245" s="109"/>
      <c r="JC245" s="110"/>
      <c r="JD245" s="111"/>
      <c r="JE245" s="111"/>
      <c r="JF245" s="96">
        <f t="shared" si="347"/>
        <v>0</v>
      </c>
      <c r="JG245" s="97">
        <f t="shared" si="348"/>
        <v>0</v>
      </c>
      <c r="JH245" s="97">
        <f t="shared" si="349"/>
        <v>0</v>
      </c>
      <c r="JI245" s="97"/>
      <c r="JJ245" s="139">
        <f t="shared" si="350"/>
        <v>0</v>
      </c>
      <c r="JK245" s="109">
        <v>0</v>
      </c>
      <c r="JL245" s="110">
        <v>0</v>
      </c>
      <c r="JM245" s="109"/>
      <c r="JN245" s="110"/>
      <c r="JO245" s="109"/>
      <c r="JP245" s="110"/>
      <c r="JQ245" s="109"/>
      <c r="JR245" s="110"/>
      <c r="JS245" s="109"/>
      <c r="JT245" s="110"/>
      <c r="JU245" s="111"/>
      <c r="JV245" s="110"/>
      <c r="JW245" s="109"/>
      <c r="JX245" s="111"/>
      <c r="JY245" s="109"/>
      <c r="JZ245" s="110"/>
      <c r="KA245" s="111"/>
      <c r="KB245" s="110"/>
      <c r="KC245" s="111"/>
      <c r="KD245" s="110"/>
      <c r="KE245" s="111"/>
      <c r="KF245" s="110"/>
      <c r="KG245" s="111"/>
      <c r="KH245" s="110"/>
      <c r="KI245" s="96">
        <f t="shared" si="351"/>
        <v>0</v>
      </c>
      <c r="KJ245" s="97">
        <f t="shared" si="352"/>
        <v>0</v>
      </c>
      <c r="KK245" s="97">
        <v>0.13132868976490861</v>
      </c>
      <c r="KL245" s="139">
        <f t="shared" si="353"/>
        <v>0</v>
      </c>
      <c r="KM245" s="103">
        <v>0</v>
      </c>
      <c r="KN245" s="104">
        <v>0</v>
      </c>
      <c r="KO245" s="108"/>
      <c r="KP245" s="104"/>
      <c r="KQ245" s="108"/>
      <c r="KR245" s="104"/>
      <c r="KS245" s="108"/>
      <c r="KT245" s="104"/>
      <c r="KU245" s="108"/>
      <c r="KV245" s="104"/>
      <c r="KW245" s="108"/>
      <c r="KX245" s="104"/>
      <c r="KY245" s="108"/>
      <c r="KZ245" s="104"/>
      <c r="LA245" s="108"/>
      <c r="LB245" s="104"/>
      <c r="LC245" s="108"/>
      <c r="LD245" s="103"/>
      <c r="LE245" s="108"/>
      <c r="LF245" s="104"/>
      <c r="LG245" s="108"/>
      <c r="LH245" s="104"/>
      <c r="LI245" s="108"/>
      <c r="LJ245" s="104"/>
      <c r="LK245" s="100">
        <f t="shared" si="354"/>
        <v>0</v>
      </c>
      <c r="LL245" s="104">
        <f t="shared" si="355"/>
        <v>0</v>
      </c>
      <c r="LM245" s="108">
        <v>0</v>
      </c>
      <c r="LN245" s="104">
        <v>0</v>
      </c>
      <c r="LO245" s="108"/>
      <c r="LP245" s="104"/>
      <c r="LQ245" s="108"/>
      <c r="LR245" s="104"/>
      <c r="LS245" s="108"/>
      <c r="LT245" s="104"/>
      <c r="LU245" s="108"/>
      <c r="LV245" s="104"/>
      <c r="LW245" s="103"/>
      <c r="LX245" s="104"/>
      <c r="LY245" s="103"/>
      <c r="LZ245" s="103"/>
      <c r="MA245" s="108"/>
      <c r="MB245" s="104"/>
      <c r="MC245" s="103"/>
      <c r="MD245" s="104"/>
      <c r="ME245" s="103"/>
      <c r="MF245" s="104"/>
      <c r="MG245" s="103"/>
      <c r="MH245" s="104"/>
      <c r="MI245" s="103"/>
      <c r="MJ245" s="104"/>
      <c r="MK245" s="102">
        <f t="shared" si="356"/>
        <v>0</v>
      </c>
      <c r="ML245" s="104">
        <f t="shared" si="357"/>
        <v>0</v>
      </c>
      <c r="MM245" s="108">
        <v>0</v>
      </c>
      <c r="MN245" s="104">
        <v>0</v>
      </c>
      <c r="MO245" s="108"/>
      <c r="MP245" s="104"/>
      <c r="MQ245" s="108"/>
      <c r="MR245" s="104"/>
      <c r="MS245" s="108"/>
      <c r="MT245" s="104"/>
      <c r="MU245" s="108"/>
      <c r="MV245" s="104"/>
      <c r="MW245" s="108"/>
      <c r="MX245" s="104"/>
      <c r="MY245" s="108"/>
      <c r="MZ245" s="104"/>
      <c r="NA245" s="108"/>
      <c r="NB245" s="104"/>
      <c r="NC245" s="108"/>
      <c r="ND245" s="104"/>
      <c r="NE245" s="108"/>
      <c r="NF245" s="104"/>
      <c r="NG245" s="108"/>
      <c r="NH245" s="104"/>
      <c r="NI245" s="108"/>
      <c r="NJ245" s="104"/>
      <c r="NK245" s="100">
        <f t="shared" si="358"/>
        <v>0</v>
      </c>
      <c r="NL245" s="104">
        <f t="shared" si="359"/>
        <v>0</v>
      </c>
      <c r="NM245" s="109">
        <f t="shared" si="360"/>
        <v>0</v>
      </c>
      <c r="NN245" s="110">
        <f t="shared" si="361"/>
        <v>0</v>
      </c>
      <c r="NO245" s="109">
        <f t="shared" si="362"/>
        <v>0</v>
      </c>
      <c r="NP245" s="110">
        <f t="shared" si="363"/>
        <v>0</v>
      </c>
      <c r="NQ245" s="109">
        <f t="shared" si="364"/>
        <v>0</v>
      </c>
      <c r="NR245" s="110">
        <f t="shared" si="365"/>
        <v>0</v>
      </c>
      <c r="NS245" s="109">
        <f t="shared" si="366"/>
        <v>0</v>
      </c>
      <c r="NT245" s="110">
        <f t="shared" si="367"/>
        <v>0</v>
      </c>
      <c r="NU245" s="109">
        <f t="shared" si="368"/>
        <v>0</v>
      </c>
      <c r="NV245" s="110">
        <f t="shared" si="369"/>
        <v>0</v>
      </c>
      <c r="NW245" s="109">
        <f t="shared" si="370"/>
        <v>0</v>
      </c>
      <c r="NX245" s="110">
        <f t="shared" si="371"/>
        <v>0</v>
      </c>
      <c r="NY245" s="109">
        <f t="shared" si="372"/>
        <v>0</v>
      </c>
      <c r="NZ245" s="110">
        <f t="shared" si="373"/>
        <v>0</v>
      </c>
      <c r="OA245" s="109">
        <f t="shared" si="374"/>
        <v>0</v>
      </c>
      <c r="OB245" s="110">
        <f t="shared" si="375"/>
        <v>0</v>
      </c>
      <c r="OC245" s="111">
        <f t="shared" si="376"/>
        <v>0</v>
      </c>
      <c r="OD245" s="110">
        <f t="shared" si="377"/>
        <v>0</v>
      </c>
      <c r="OE245" s="111">
        <f t="shared" si="378"/>
        <v>0</v>
      </c>
      <c r="OF245" s="110">
        <f t="shared" si="379"/>
        <v>0</v>
      </c>
      <c r="OG245" s="109">
        <f t="shared" si="380"/>
        <v>0</v>
      </c>
      <c r="OH245" s="110">
        <f t="shared" si="381"/>
        <v>0</v>
      </c>
      <c r="OI245" s="111">
        <f t="shared" si="382"/>
        <v>0</v>
      </c>
      <c r="OJ245" s="111">
        <f t="shared" si="383"/>
        <v>0</v>
      </c>
      <c r="OK245" s="96">
        <f t="shared" si="384"/>
        <v>0</v>
      </c>
      <c r="OL245" s="97">
        <f t="shared" si="385"/>
        <v>0</v>
      </c>
      <c r="OM245" s="97">
        <v>0</v>
      </c>
      <c r="ON245" s="139">
        <f t="shared" si="386"/>
        <v>0</v>
      </c>
      <c r="OO245" s="111">
        <v>0</v>
      </c>
      <c r="OP245" s="110">
        <v>0</v>
      </c>
      <c r="OQ245" s="109"/>
      <c r="OR245" s="110"/>
      <c r="OS245" s="109"/>
      <c r="OT245" s="110"/>
      <c r="OU245" s="109"/>
      <c r="OV245" s="110"/>
      <c r="OW245" s="109"/>
      <c r="OX245" s="110"/>
      <c r="OY245" s="109"/>
      <c r="OZ245" s="110"/>
      <c r="PA245" s="109"/>
      <c r="PB245" s="110"/>
      <c r="PC245" s="109"/>
      <c r="PD245" s="110"/>
      <c r="PE245" s="111"/>
      <c r="PF245" s="110"/>
      <c r="PG245" s="111"/>
      <c r="PH245" s="110"/>
      <c r="PI245" s="109"/>
      <c r="PJ245" s="110"/>
      <c r="PK245" s="111"/>
      <c r="PL245" s="110"/>
      <c r="PM245" s="96">
        <f t="shared" si="387"/>
        <v>0</v>
      </c>
      <c r="PN245" s="97">
        <f t="shared" si="388"/>
        <v>0</v>
      </c>
      <c r="PO245" s="97">
        <f t="shared" si="389"/>
        <v>0</v>
      </c>
      <c r="PP245" s="109">
        <v>0</v>
      </c>
      <c r="PQ245" s="111"/>
      <c r="PR245" s="111"/>
      <c r="PS245" s="111"/>
      <c r="PT245" s="111"/>
      <c r="PU245" s="111"/>
      <c r="PV245" s="111"/>
      <c r="PW245" s="111"/>
      <c r="PX245" s="111"/>
      <c r="PY245" s="111"/>
      <c r="PZ245" s="111"/>
      <c r="QA245" s="110"/>
      <c r="QB245" s="98">
        <f t="shared" si="390"/>
        <v>0</v>
      </c>
      <c r="QC245" s="105">
        <f t="shared" si="391"/>
        <v>0</v>
      </c>
      <c r="QD245" s="106"/>
      <c r="QE245" s="113">
        <f t="shared" si="392"/>
        <v>0</v>
      </c>
      <c r="QF245" s="108">
        <v>1</v>
      </c>
      <c r="QG245" s="103"/>
      <c r="QH245" s="103"/>
      <c r="QI245" s="103"/>
      <c r="QJ245" s="103"/>
      <c r="QK245" s="103"/>
      <c r="QL245" s="103"/>
      <c r="QM245" s="103"/>
      <c r="QN245" s="103"/>
      <c r="QO245" s="103"/>
      <c r="QP245" s="103"/>
      <c r="QQ245" s="104"/>
      <c r="QR245" s="117">
        <f t="shared" si="393"/>
        <v>1</v>
      </c>
      <c r="QS245" s="158"/>
    </row>
    <row r="246" spans="1:461" s="88" customFormat="1" ht="10.5" x14ac:dyDescent="0.25">
      <c r="A246" s="89" t="s">
        <v>761</v>
      </c>
      <c r="B246" s="90" t="s">
        <v>79</v>
      </c>
      <c r="C246" s="90">
        <v>404</v>
      </c>
      <c r="D246" s="90" t="s">
        <v>438</v>
      </c>
      <c r="E246" s="91" t="s">
        <v>438</v>
      </c>
      <c r="F246" s="92" t="s">
        <v>79</v>
      </c>
      <c r="G246" s="92" t="s">
        <v>643</v>
      </c>
      <c r="H246" s="155">
        <v>246</v>
      </c>
      <c r="I246" s="92" t="s">
        <v>767</v>
      </c>
      <c r="J246" s="93">
        <v>0</v>
      </c>
      <c r="K246" s="94">
        <v>0</v>
      </c>
      <c r="L246" s="93"/>
      <c r="M246" s="94"/>
      <c r="N246" s="93"/>
      <c r="O246" s="94"/>
      <c r="P246" s="93"/>
      <c r="Q246" s="94"/>
      <c r="R246" s="93"/>
      <c r="S246" s="94"/>
      <c r="T246" s="93"/>
      <c r="U246" s="94"/>
      <c r="V246" s="93"/>
      <c r="W246" s="95"/>
      <c r="X246" s="93"/>
      <c r="Y246" s="94"/>
      <c r="Z246" s="95"/>
      <c r="AA246" s="95"/>
      <c r="AB246" s="93"/>
      <c r="AC246" s="94"/>
      <c r="AD246" s="93"/>
      <c r="AE246" s="94"/>
      <c r="AF246" s="93"/>
      <c r="AG246" s="95"/>
      <c r="AH246" s="96">
        <f t="shared" si="316"/>
        <v>0</v>
      </c>
      <c r="AI246" s="97">
        <f t="shared" si="317"/>
        <v>0</v>
      </c>
      <c r="AJ246" s="97">
        <f t="shared" si="315"/>
        <v>0</v>
      </c>
      <c r="AK246" s="97"/>
      <c r="AL246" s="139">
        <f t="shared" si="318"/>
        <v>0</v>
      </c>
      <c r="AM246" s="95">
        <v>0</v>
      </c>
      <c r="AN246" s="94">
        <v>0</v>
      </c>
      <c r="AO246" s="93"/>
      <c r="AP246" s="94"/>
      <c r="AQ246" s="93"/>
      <c r="AR246" s="94"/>
      <c r="AS246" s="93"/>
      <c r="AT246" s="94"/>
      <c r="AU246" s="93"/>
      <c r="AV246" s="94"/>
      <c r="AW246" s="93"/>
      <c r="AX246" s="94"/>
      <c r="AY246" s="93"/>
      <c r="AZ246" s="95"/>
      <c r="BA246" s="93"/>
      <c r="BB246" s="95"/>
      <c r="BC246" s="93"/>
      <c r="BD246" s="94"/>
      <c r="BE246" s="95"/>
      <c r="BF246" s="95"/>
      <c r="BG246" s="93"/>
      <c r="BH246" s="94"/>
      <c r="BI246" s="93"/>
      <c r="BJ246" s="94"/>
      <c r="BK246" s="96">
        <f t="shared" si="319"/>
        <v>0</v>
      </c>
      <c r="BL246" s="97">
        <f t="shared" si="320"/>
        <v>0</v>
      </c>
      <c r="BM246" s="97">
        <f t="shared" si="321"/>
        <v>0</v>
      </c>
      <c r="BN246" s="97"/>
      <c r="BO246" s="139">
        <f t="shared" si="322"/>
        <v>0</v>
      </c>
      <c r="BP246" s="111">
        <v>0</v>
      </c>
      <c r="BQ246" s="110">
        <v>0</v>
      </c>
      <c r="BR246" s="109"/>
      <c r="BS246" s="110"/>
      <c r="BT246" s="109"/>
      <c r="BU246" s="110"/>
      <c r="BV246" s="109"/>
      <c r="BW246" s="110"/>
      <c r="BX246" s="109"/>
      <c r="BY246" s="110"/>
      <c r="BZ246" s="109"/>
      <c r="CA246" s="110"/>
      <c r="CB246" s="111"/>
      <c r="CC246" s="111"/>
      <c r="CD246" s="109"/>
      <c r="CE246" s="110"/>
      <c r="CF246" s="109"/>
      <c r="CG246" s="111"/>
      <c r="CH246" s="109"/>
      <c r="CI246" s="110"/>
      <c r="CJ246" s="109"/>
      <c r="CK246" s="110"/>
      <c r="CL246" s="111"/>
      <c r="CM246" s="111"/>
      <c r="CN246" s="96">
        <f t="shared" si="323"/>
        <v>0</v>
      </c>
      <c r="CO246" s="97">
        <f t="shared" si="324"/>
        <v>0</v>
      </c>
      <c r="CP246" s="97">
        <f t="shared" si="325"/>
        <v>0</v>
      </c>
      <c r="CQ246" s="97"/>
      <c r="CR246" s="139">
        <f t="shared" si="326"/>
        <v>0</v>
      </c>
      <c r="CS246" s="111">
        <v>0</v>
      </c>
      <c r="CT246" s="110">
        <v>0</v>
      </c>
      <c r="CU246" s="109"/>
      <c r="CV246" s="110"/>
      <c r="CW246" s="109"/>
      <c r="CX246" s="110"/>
      <c r="CY246" s="109"/>
      <c r="CZ246" s="110"/>
      <c r="DA246" s="109"/>
      <c r="DB246" s="110"/>
      <c r="DC246" s="109"/>
      <c r="DD246" s="110"/>
      <c r="DE246" s="109"/>
      <c r="DF246" s="110"/>
      <c r="DG246" s="109"/>
      <c r="DH246" s="110"/>
      <c r="DI246" s="111"/>
      <c r="DJ246" s="111"/>
      <c r="DK246" s="109"/>
      <c r="DL246" s="111"/>
      <c r="DM246" s="109"/>
      <c r="DN246" s="110"/>
      <c r="DO246" s="111"/>
      <c r="DP246" s="111"/>
      <c r="DQ246" s="96">
        <f t="shared" si="327"/>
        <v>0</v>
      </c>
      <c r="DR246" s="97">
        <f t="shared" si="328"/>
        <v>0</v>
      </c>
      <c r="DS246" s="97">
        <f t="shared" si="329"/>
        <v>0</v>
      </c>
      <c r="DT246" s="97"/>
      <c r="DU246" s="139">
        <f t="shared" si="330"/>
        <v>0</v>
      </c>
      <c r="DV246" s="111">
        <v>0</v>
      </c>
      <c r="DW246" s="110">
        <v>0</v>
      </c>
      <c r="DX246" s="111"/>
      <c r="DY246" s="110"/>
      <c r="DZ246" s="111"/>
      <c r="EA246" s="110"/>
      <c r="EB246" s="111"/>
      <c r="EC246" s="110"/>
      <c r="ED246" s="109"/>
      <c r="EE246" s="110"/>
      <c r="EF246" s="109"/>
      <c r="EG246" s="110"/>
      <c r="EH246" s="109"/>
      <c r="EI246" s="111"/>
      <c r="EJ246" s="109"/>
      <c r="EK246" s="111"/>
      <c r="EL246" s="109"/>
      <c r="EM246" s="110"/>
      <c r="EN246" s="111"/>
      <c r="EO246" s="110"/>
      <c r="EP246" s="111"/>
      <c r="EQ246" s="110"/>
      <c r="ER246" s="111"/>
      <c r="ES246" s="111"/>
      <c r="ET246" s="96">
        <f t="shared" si="331"/>
        <v>0</v>
      </c>
      <c r="EU246" s="97">
        <f t="shared" si="332"/>
        <v>0</v>
      </c>
      <c r="EV246" s="97">
        <f t="shared" si="333"/>
        <v>0</v>
      </c>
      <c r="EW246" s="97"/>
      <c r="EX246" s="139">
        <f t="shared" si="334"/>
        <v>0</v>
      </c>
      <c r="EY246" s="103">
        <v>0</v>
      </c>
      <c r="EZ246" s="104">
        <v>0</v>
      </c>
      <c r="FA246" s="103"/>
      <c r="FB246" s="104"/>
      <c r="FC246" s="103"/>
      <c r="FD246" s="104"/>
      <c r="FE246" s="103"/>
      <c r="FF246" s="104"/>
      <c r="FG246" s="108"/>
      <c r="FH246" s="104"/>
      <c r="FI246" s="103"/>
      <c r="FJ246" s="104"/>
      <c r="FK246" s="103"/>
      <c r="FL246" s="103"/>
      <c r="FM246" s="108"/>
      <c r="FN246" s="104"/>
      <c r="FO246" s="103"/>
      <c r="FP246" s="103"/>
      <c r="FQ246" s="108"/>
      <c r="FR246" s="104"/>
      <c r="FS246" s="103"/>
      <c r="FT246" s="104"/>
      <c r="FU246" s="103"/>
      <c r="FV246" s="103"/>
      <c r="FW246" s="100">
        <f t="shared" si="335"/>
        <v>0</v>
      </c>
      <c r="FX246" s="103">
        <f t="shared" si="336"/>
        <v>0</v>
      </c>
      <c r="FY246" s="103">
        <f t="shared" si="337"/>
        <v>0</v>
      </c>
      <c r="FZ246" s="103"/>
      <c r="GA246" s="149">
        <f t="shared" si="338"/>
        <v>0</v>
      </c>
      <c r="GB246" s="103">
        <v>0</v>
      </c>
      <c r="GC246" s="104">
        <v>0</v>
      </c>
      <c r="GD246" s="108"/>
      <c r="GE246" s="104"/>
      <c r="GF246" s="108"/>
      <c r="GG246" s="104"/>
      <c r="GH246" s="108"/>
      <c r="GI246" s="104"/>
      <c r="GJ246" s="108"/>
      <c r="GK246" s="104"/>
      <c r="GL246" s="108"/>
      <c r="GM246" s="104"/>
      <c r="GN246" s="103"/>
      <c r="GO246" s="103"/>
      <c r="GP246" s="108"/>
      <c r="GQ246" s="104"/>
      <c r="GR246" s="103"/>
      <c r="GS246" s="103"/>
      <c r="GT246" s="108"/>
      <c r="GU246" s="104"/>
      <c r="GV246" s="103"/>
      <c r="GW246" s="103"/>
      <c r="GX246" s="108"/>
      <c r="GY246" s="103"/>
      <c r="GZ246" s="100">
        <f t="shared" si="339"/>
        <v>0</v>
      </c>
      <c r="HA246" s="103">
        <f t="shared" si="340"/>
        <v>0</v>
      </c>
      <c r="HB246" s="103">
        <f t="shared" si="341"/>
        <v>0</v>
      </c>
      <c r="HC246" s="103"/>
      <c r="HD246" s="149">
        <f t="shared" si="342"/>
        <v>0</v>
      </c>
      <c r="HE246" s="103">
        <v>0</v>
      </c>
      <c r="HF246" s="104">
        <v>0</v>
      </c>
      <c r="HG246" s="108"/>
      <c r="HH246" s="104"/>
      <c r="HI246" s="108"/>
      <c r="HJ246" s="104"/>
      <c r="HK246" s="108"/>
      <c r="HL246" s="104"/>
      <c r="HM246" s="108"/>
      <c r="HN246" s="104"/>
      <c r="HO246" s="108"/>
      <c r="HP246" s="104"/>
      <c r="HQ246" s="108"/>
      <c r="HR246" s="104"/>
      <c r="HS246" s="108"/>
      <c r="HT246" s="104"/>
      <c r="HU246" s="108"/>
      <c r="HV246" s="104"/>
      <c r="HW246" s="108"/>
      <c r="HX246" s="104"/>
      <c r="HY246" s="108"/>
      <c r="HZ246" s="104"/>
      <c r="IA246" s="108"/>
      <c r="IB246" s="103"/>
      <c r="IC246" s="96">
        <f t="shared" si="343"/>
        <v>0</v>
      </c>
      <c r="ID246" s="97">
        <f t="shared" si="344"/>
        <v>0</v>
      </c>
      <c r="IE246" s="97">
        <f t="shared" si="345"/>
        <v>0</v>
      </c>
      <c r="IF246" s="97"/>
      <c r="IG246" s="139">
        <f t="shared" si="346"/>
        <v>0</v>
      </c>
      <c r="IH246" s="111">
        <v>0</v>
      </c>
      <c r="II246" s="110">
        <v>0</v>
      </c>
      <c r="IJ246" s="109"/>
      <c r="IK246" s="110"/>
      <c r="IL246" s="109"/>
      <c r="IM246" s="110"/>
      <c r="IN246" s="109"/>
      <c r="IO246" s="110"/>
      <c r="IP246" s="109"/>
      <c r="IQ246" s="110"/>
      <c r="IR246" s="109"/>
      <c r="IS246" s="110"/>
      <c r="IT246" s="109"/>
      <c r="IU246" s="110"/>
      <c r="IV246" s="109"/>
      <c r="IW246" s="110"/>
      <c r="IX246" s="111"/>
      <c r="IY246" s="110"/>
      <c r="IZ246" s="111"/>
      <c r="JA246" s="110"/>
      <c r="JB246" s="109"/>
      <c r="JC246" s="110"/>
      <c r="JD246" s="111"/>
      <c r="JE246" s="111"/>
      <c r="JF246" s="96">
        <f t="shared" si="347"/>
        <v>0</v>
      </c>
      <c r="JG246" s="97">
        <f t="shared" si="348"/>
        <v>0</v>
      </c>
      <c r="JH246" s="97">
        <f t="shared" si="349"/>
        <v>0</v>
      </c>
      <c r="JI246" s="97"/>
      <c r="JJ246" s="139">
        <f t="shared" si="350"/>
        <v>0</v>
      </c>
      <c r="JK246" s="109">
        <v>0</v>
      </c>
      <c r="JL246" s="110">
        <v>0</v>
      </c>
      <c r="JM246" s="109"/>
      <c r="JN246" s="110"/>
      <c r="JO246" s="109"/>
      <c r="JP246" s="110"/>
      <c r="JQ246" s="109"/>
      <c r="JR246" s="110"/>
      <c r="JS246" s="109"/>
      <c r="JT246" s="110"/>
      <c r="JU246" s="111"/>
      <c r="JV246" s="110"/>
      <c r="JW246" s="109"/>
      <c r="JX246" s="111"/>
      <c r="JY246" s="109"/>
      <c r="JZ246" s="110"/>
      <c r="KA246" s="111"/>
      <c r="KB246" s="110"/>
      <c r="KC246" s="111"/>
      <c r="KD246" s="110"/>
      <c r="KE246" s="111"/>
      <c r="KF246" s="110"/>
      <c r="KG246" s="111"/>
      <c r="KH246" s="110"/>
      <c r="KI246" s="96">
        <f t="shared" si="351"/>
        <v>0</v>
      </c>
      <c r="KJ246" s="97">
        <f t="shared" si="352"/>
        <v>0</v>
      </c>
      <c r="KK246" s="97">
        <v>4.6019309471339885E-2</v>
      </c>
      <c r="KL246" s="139">
        <f t="shared" si="353"/>
        <v>0</v>
      </c>
      <c r="KM246" s="103">
        <v>0</v>
      </c>
      <c r="KN246" s="104">
        <v>0</v>
      </c>
      <c r="KO246" s="108"/>
      <c r="KP246" s="104"/>
      <c r="KQ246" s="108"/>
      <c r="KR246" s="104"/>
      <c r="KS246" s="108"/>
      <c r="KT246" s="104"/>
      <c r="KU246" s="108"/>
      <c r="KV246" s="104"/>
      <c r="KW246" s="108"/>
      <c r="KX246" s="104"/>
      <c r="KY246" s="108"/>
      <c r="KZ246" s="104"/>
      <c r="LA246" s="108"/>
      <c r="LB246" s="104"/>
      <c r="LC246" s="108"/>
      <c r="LD246" s="103"/>
      <c r="LE246" s="108"/>
      <c r="LF246" s="104"/>
      <c r="LG246" s="108"/>
      <c r="LH246" s="104"/>
      <c r="LI246" s="108"/>
      <c r="LJ246" s="104"/>
      <c r="LK246" s="100">
        <f t="shared" si="354"/>
        <v>0</v>
      </c>
      <c r="LL246" s="104">
        <f t="shared" si="355"/>
        <v>0</v>
      </c>
      <c r="LM246" s="108">
        <v>0</v>
      </c>
      <c r="LN246" s="104">
        <v>0</v>
      </c>
      <c r="LO246" s="108"/>
      <c r="LP246" s="104"/>
      <c r="LQ246" s="108"/>
      <c r="LR246" s="104"/>
      <c r="LS246" s="108"/>
      <c r="LT246" s="104"/>
      <c r="LU246" s="108"/>
      <c r="LV246" s="104"/>
      <c r="LW246" s="103"/>
      <c r="LX246" s="104"/>
      <c r="LY246" s="103"/>
      <c r="LZ246" s="103"/>
      <c r="MA246" s="108"/>
      <c r="MB246" s="104"/>
      <c r="MC246" s="103"/>
      <c r="MD246" s="104"/>
      <c r="ME246" s="103"/>
      <c r="MF246" s="104"/>
      <c r="MG246" s="103"/>
      <c r="MH246" s="104"/>
      <c r="MI246" s="103"/>
      <c r="MJ246" s="104"/>
      <c r="MK246" s="102">
        <f t="shared" si="356"/>
        <v>0</v>
      </c>
      <c r="ML246" s="104">
        <f t="shared" si="357"/>
        <v>0</v>
      </c>
      <c r="MM246" s="108">
        <v>0</v>
      </c>
      <c r="MN246" s="104">
        <v>0</v>
      </c>
      <c r="MO246" s="108"/>
      <c r="MP246" s="104"/>
      <c r="MQ246" s="108"/>
      <c r="MR246" s="104"/>
      <c r="MS246" s="108"/>
      <c r="MT246" s="104"/>
      <c r="MU246" s="108"/>
      <c r="MV246" s="104"/>
      <c r="MW246" s="108"/>
      <c r="MX246" s="104"/>
      <c r="MY246" s="108"/>
      <c r="MZ246" s="104"/>
      <c r="NA246" s="108"/>
      <c r="NB246" s="104"/>
      <c r="NC246" s="108"/>
      <c r="ND246" s="104"/>
      <c r="NE246" s="108"/>
      <c r="NF246" s="104"/>
      <c r="NG246" s="108"/>
      <c r="NH246" s="104"/>
      <c r="NI246" s="108"/>
      <c r="NJ246" s="104"/>
      <c r="NK246" s="100">
        <f t="shared" si="358"/>
        <v>0</v>
      </c>
      <c r="NL246" s="104">
        <f t="shared" si="359"/>
        <v>0</v>
      </c>
      <c r="NM246" s="109">
        <f t="shared" si="360"/>
        <v>0</v>
      </c>
      <c r="NN246" s="110">
        <f t="shared" si="361"/>
        <v>0</v>
      </c>
      <c r="NO246" s="109">
        <f t="shared" si="362"/>
        <v>0</v>
      </c>
      <c r="NP246" s="110">
        <f t="shared" si="363"/>
        <v>0</v>
      </c>
      <c r="NQ246" s="109">
        <f t="shared" si="364"/>
        <v>0</v>
      </c>
      <c r="NR246" s="110">
        <f t="shared" si="365"/>
        <v>0</v>
      </c>
      <c r="NS246" s="109">
        <f t="shared" si="366"/>
        <v>0</v>
      </c>
      <c r="NT246" s="110">
        <f t="shared" si="367"/>
        <v>0</v>
      </c>
      <c r="NU246" s="109">
        <f t="shared" si="368"/>
        <v>0</v>
      </c>
      <c r="NV246" s="110">
        <f t="shared" si="369"/>
        <v>0</v>
      </c>
      <c r="NW246" s="109">
        <f t="shared" si="370"/>
        <v>0</v>
      </c>
      <c r="NX246" s="110">
        <f t="shared" si="371"/>
        <v>0</v>
      </c>
      <c r="NY246" s="109">
        <f t="shared" si="372"/>
        <v>0</v>
      </c>
      <c r="NZ246" s="110">
        <f t="shared" si="373"/>
        <v>0</v>
      </c>
      <c r="OA246" s="109">
        <f t="shared" si="374"/>
        <v>0</v>
      </c>
      <c r="OB246" s="110">
        <f t="shared" si="375"/>
        <v>0</v>
      </c>
      <c r="OC246" s="111">
        <f t="shared" si="376"/>
        <v>0</v>
      </c>
      <c r="OD246" s="110">
        <f t="shared" si="377"/>
        <v>0</v>
      </c>
      <c r="OE246" s="111">
        <f t="shared" si="378"/>
        <v>0</v>
      </c>
      <c r="OF246" s="110">
        <f t="shared" si="379"/>
        <v>0</v>
      </c>
      <c r="OG246" s="109">
        <f t="shared" si="380"/>
        <v>0</v>
      </c>
      <c r="OH246" s="110">
        <f t="shared" si="381"/>
        <v>0</v>
      </c>
      <c r="OI246" s="111">
        <f t="shared" si="382"/>
        <v>0</v>
      </c>
      <c r="OJ246" s="111">
        <f t="shared" si="383"/>
        <v>0</v>
      </c>
      <c r="OK246" s="96">
        <f t="shared" si="384"/>
        <v>0</v>
      </c>
      <c r="OL246" s="97">
        <f t="shared" si="385"/>
        <v>0</v>
      </c>
      <c r="OM246" s="97">
        <v>0</v>
      </c>
      <c r="ON246" s="139">
        <f t="shared" si="386"/>
        <v>0</v>
      </c>
      <c r="OO246" s="111">
        <v>0</v>
      </c>
      <c r="OP246" s="110">
        <v>0</v>
      </c>
      <c r="OQ246" s="109"/>
      <c r="OR246" s="110"/>
      <c r="OS246" s="109"/>
      <c r="OT246" s="110"/>
      <c r="OU246" s="109"/>
      <c r="OV246" s="110"/>
      <c r="OW246" s="109"/>
      <c r="OX246" s="110"/>
      <c r="OY246" s="109"/>
      <c r="OZ246" s="110"/>
      <c r="PA246" s="109"/>
      <c r="PB246" s="110"/>
      <c r="PC246" s="109"/>
      <c r="PD246" s="110"/>
      <c r="PE246" s="111"/>
      <c r="PF246" s="110"/>
      <c r="PG246" s="111"/>
      <c r="PH246" s="110"/>
      <c r="PI246" s="109"/>
      <c r="PJ246" s="110"/>
      <c r="PK246" s="111"/>
      <c r="PL246" s="110"/>
      <c r="PM246" s="96">
        <f t="shared" si="387"/>
        <v>0</v>
      </c>
      <c r="PN246" s="97">
        <f t="shared" si="388"/>
        <v>0</v>
      </c>
      <c r="PO246" s="97">
        <f t="shared" si="389"/>
        <v>0</v>
      </c>
      <c r="PP246" s="109">
        <v>0</v>
      </c>
      <c r="PQ246" s="111"/>
      <c r="PR246" s="111"/>
      <c r="PS246" s="111"/>
      <c r="PT246" s="111"/>
      <c r="PU246" s="111"/>
      <c r="PV246" s="111"/>
      <c r="PW246" s="111"/>
      <c r="PX246" s="111"/>
      <c r="PY246" s="111"/>
      <c r="PZ246" s="111"/>
      <c r="QA246" s="110"/>
      <c r="QB246" s="98">
        <f t="shared" si="390"/>
        <v>0</v>
      </c>
      <c r="QC246" s="105">
        <f t="shared" si="391"/>
        <v>0</v>
      </c>
      <c r="QD246" s="106"/>
      <c r="QE246" s="113">
        <f t="shared" si="392"/>
        <v>0</v>
      </c>
      <c r="QF246" s="108">
        <v>0</v>
      </c>
      <c r="QG246" s="103"/>
      <c r="QH246" s="103"/>
      <c r="QI246" s="103"/>
      <c r="QJ246" s="103"/>
      <c r="QK246" s="103"/>
      <c r="QL246" s="103"/>
      <c r="QM246" s="103"/>
      <c r="QN246" s="103"/>
      <c r="QO246" s="103"/>
      <c r="QP246" s="103"/>
      <c r="QQ246" s="104"/>
      <c r="QR246" s="117">
        <f t="shared" si="393"/>
        <v>0</v>
      </c>
      <c r="QS246" s="158"/>
    </row>
    <row r="247" spans="1:461" s="88" customFormat="1" ht="10.5" x14ac:dyDescent="0.25">
      <c r="A247" s="89" t="s">
        <v>761</v>
      </c>
      <c r="B247" s="90" t="s">
        <v>79</v>
      </c>
      <c r="C247" s="90">
        <v>404</v>
      </c>
      <c r="D247" s="90" t="s">
        <v>438</v>
      </c>
      <c r="E247" s="91" t="s">
        <v>438</v>
      </c>
      <c r="F247" s="92" t="s">
        <v>79</v>
      </c>
      <c r="G247" s="92" t="s">
        <v>644</v>
      </c>
      <c r="H247" s="155">
        <v>247</v>
      </c>
      <c r="I247" s="92" t="s">
        <v>82</v>
      </c>
      <c r="J247" s="93">
        <v>0</v>
      </c>
      <c r="K247" s="94">
        <v>0</v>
      </c>
      <c r="L247" s="93"/>
      <c r="M247" s="94"/>
      <c r="N247" s="93"/>
      <c r="O247" s="94"/>
      <c r="P247" s="93"/>
      <c r="Q247" s="94"/>
      <c r="R247" s="93"/>
      <c r="S247" s="94"/>
      <c r="T247" s="93"/>
      <c r="U247" s="94"/>
      <c r="V247" s="93"/>
      <c r="W247" s="95"/>
      <c r="X247" s="93"/>
      <c r="Y247" s="94"/>
      <c r="Z247" s="95"/>
      <c r="AA247" s="95"/>
      <c r="AB247" s="93"/>
      <c r="AC247" s="94"/>
      <c r="AD247" s="93"/>
      <c r="AE247" s="94"/>
      <c r="AF247" s="93"/>
      <c r="AG247" s="95"/>
      <c r="AH247" s="96">
        <f t="shared" si="316"/>
        <v>0</v>
      </c>
      <c r="AI247" s="97">
        <f t="shared" si="317"/>
        <v>0</v>
      </c>
      <c r="AJ247" s="97">
        <f t="shared" si="315"/>
        <v>0</v>
      </c>
      <c r="AK247" s="97"/>
      <c r="AL247" s="139">
        <f t="shared" si="318"/>
        <v>0</v>
      </c>
      <c r="AM247" s="95">
        <v>0</v>
      </c>
      <c r="AN247" s="94">
        <v>0</v>
      </c>
      <c r="AO247" s="93"/>
      <c r="AP247" s="94"/>
      <c r="AQ247" s="93"/>
      <c r="AR247" s="94"/>
      <c r="AS247" s="93"/>
      <c r="AT247" s="94"/>
      <c r="AU247" s="93"/>
      <c r="AV247" s="94"/>
      <c r="AW247" s="93"/>
      <c r="AX247" s="94"/>
      <c r="AY247" s="93"/>
      <c r="AZ247" s="95"/>
      <c r="BA247" s="93"/>
      <c r="BB247" s="95"/>
      <c r="BC247" s="93"/>
      <c r="BD247" s="94"/>
      <c r="BE247" s="95"/>
      <c r="BF247" s="95"/>
      <c r="BG247" s="93"/>
      <c r="BH247" s="94"/>
      <c r="BI247" s="93"/>
      <c r="BJ247" s="94"/>
      <c r="BK247" s="96">
        <f t="shared" si="319"/>
        <v>0</v>
      </c>
      <c r="BL247" s="97">
        <f t="shared" si="320"/>
        <v>0</v>
      </c>
      <c r="BM247" s="97">
        <f t="shared" si="321"/>
        <v>0</v>
      </c>
      <c r="BN247" s="97"/>
      <c r="BO247" s="139">
        <f t="shared" si="322"/>
        <v>0</v>
      </c>
      <c r="BP247" s="111">
        <v>0</v>
      </c>
      <c r="BQ247" s="110">
        <v>0</v>
      </c>
      <c r="BR247" s="109"/>
      <c r="BS247" s="110"/>
      <c r="BT247" s="109"/>
      <c r="BU247" s="110"/>
      <c r="BV247" s="109"/>
      <c r="BW247" s="110"/>
      <c r="BX247" s="109"/>
      <c r="BY247" s="110"/>
      <c r="BZ247" s="109"/>
      <c r="CA247" s="110"/>
      <c r="CB247" s="111"/>
      <c r="CC247" s="111"/>
      <c r="CD247" s="109"/>
      <c r="CE247" s="110"/>
      <c r="CF247" s="109"/>
      <c r="CG247" s="111"/>
      <c r="CH247" s="109"/>
      <c r="CI247" s="110"/>
      <c r="CJ247" s="109"/>
      <c r="CK247" s="110"/>
      <c r="CL247" s="111"/>
      <c r="CM247" s="111"/>
      <c r="CN247" s="96">
        <f t="shared" si="323"/>
        <v>0</v>
      </c>
      <c r="CO247" s="97">
        <f t="shared" si="324"/>
        <v>0</v>
      </c>
      <c r="CP247" s="97">
        <f t="shared" si="325"/>
        <v>0</v>
      </c>
      <c r="CQ247" s="97"/>
      <c r="CR247" s="139">
        <f t="shared" si="326"/>
        <v>0</v>
      </c>
      <c r="CS247" s="111">
        <v>0</v>
      </c>
      <c r="CT247" s="110">
        <v>0</v>
      </c>
      <c r="CU247" s="109"/>
      <c r="CV247" s="110"/>
      <c r="CW247" s="109"/>
      <c r="CX247" s="110"/>
      <c r="CY247" s="109"/>
      <c r="CZ247" s="110"/>
      <c r="DA247" s="109"/>
      <c r="DB247" s="110"/>
      <c r="DC247" s="109"/>
      <c r="DD247" s="110"/>
      <c r="DE247" s="109"/>
      <c r="DF247" s="110"/>
      <c r="DG247" s="109"/>
      <c r="DH247" s="110"/>
      <c r="DI247" s="111"/>
      <c r="DJ247" s="111"/>
      <c r="DK247" s="109"/>
      <c r="DL247" s="111"/>
      <c r="DM247" s="109"/>
      <c r="DN247" s="110"/>
      <c r="DO247" s="111"/>
      <c r="DP247" s="111"/>
      <c r="DQ247" s="96">
        <f t="shared" si="327"/>
        <v>0</v>
      </c>
      <c r="DR247" s="97">
        <f t="shared" si="328"/>
        <v>0</v>
      </c>
      <c r="DS247" s="97">
        <f t="shared" si="329"/>
        <v>0</v>
      </c>
      <c r="DT247" s="97"/>
      <c r="DU247" s="139">
        <f t="shared" si="330"/>
        <v>0</v>
      </c>
      <c r="DV247" s="111">
        <v>0</v>
      </c>
      <c r="DW247" s="110">
        <v>0</v>
      </c>
      <c r="DX247" s="111"/>
      <c r="DY247" s="110"/>
      <c r="DZ247" s="111"/>
      <c r="EA247" s="110"/>
      <c r="EB247" s="111"/>
      <c r="EC247" s="110"/>
      <c r="ED247" s="109"/>
      <c r="EE247" s="110"/>
      <c r="EF247" s="109"/>
      <c r="EG247" s="110"/>
      <c r="EH247" s="109"/>
      <c r="EI247" s="111"/>
      <c r="EJ247" s="109"/>
      <c r="EK247" s="111"/>
      <c r="EL247" s="109"/>
      <c r="EM247" s="110"/>
      <c r="EN247" s="111"/>
      <c r="EO247" s="110"/>
      <c r="EP247" s="111"/>
      <c r="EQ247" s="110"/>
      <c r="ER247" s="111"/>
      <c r="ES247" s="111"/>
      <c r="ET247" s="96">
        <f t="shared" si="331"/>
        <v>0</v>
      </c>
      <c r="EU247" s="97">
        <f t="shared" si="332"/>
        <v>0</v>
      </c>
      <c r="EV247" s="97">
        <f t="shared" si="333"/>
        <v>0</v>
      </c>
      <c r="EW247" s="97"/>
      <c r="EX247" s="139">
        <f t="shared" si="334"/>
        <v>0</v>
      </c>
      <c r="EY247" s="103">
        <v>0</v>
      </c>
      <c r="EZ247" s="104">
        <v>0</v>
      </c>
      <c r="FA247" s="103"/>
      <c r="FB247" s="104"/>
      <c r="FC247" s="103"/>
      <c r="FD247" s="104"/>
      <c r="FE247" s="103"/>
      <c r="FF247" s="104"/>
      <c r="FG247" s="108"/>
      <c r="FH247" s="104"/>
      <c r="FI247" s="103"/>
      <c r="FJ247" s="104"/>
      <c r="FK247" s="103"/>
      <c r="FL247" s="103"/>
      <c r="FM247" s="108"/>
      <c r="FN247" s="104"/>
      <c r="FO247" s="103"/>
      <c r="FP247" s="103"/>
      <c r="FQ247" s="108"/>
      <c r="FR247" s="104"/>
      <c r="FS247" s="103"/>
      <c r="FT247" s="104"/>
      <c r="FU247" s="103"/>
      <c r="FV247" s="103"/>
      <c r="FW247" s="100">
        <f t="shared" si="335"/>
        <v>0</v>
      </c>
      <c r="FX247" s="103">
        <f t="shared" si="336"/>
        <v>0</v>
      </c>
      <c r="FY247" s="103">
        <f t="shared" si="337"/>
        <v>0</v>
      </c>
      <c r="FZ247" s="103"/>
      <c r="GA247" s="149">
        <f t="shared" si="338"/>
        <v>0</v>
      </c>
      <c r="GB247" s="103">
        <v>0</v>
      </c>
      <c r="GC247" s="104">
        <v>0</v>
      </c>
      <c r="GD247" s="108"/>
      <c r="GE247" s="104"/>
      <c r="GF247" s="108"/>
      <c r="GG247" s="104"/>
      <c r="GH247" s="108"/>
      <c r="GI247" s="104"/>
      <c r="GJ247" s="108"/>
      <c r="GK247" s="104"/>
      <c r="GL247" s="108"/>
      <c r="GM247" s="104"/>
      <c r="GN247" s="103"/>
      <c r="GO247" s="103"/>
      <c r="GP247" s="108"/>
      <c r="GQ247" s="104"/>
      <c r="GR247" s="103"/>
      <c r="GS247" s="103"/>
      <c r="GT247" s="108"/>
      <c r="GU247" s="104"/>
      <c r="GV247" s="103"/>
      <c r="GW247" s="103"/>
      <c r="GX247" s="108"/>
      <c r="GY247" s="103"/>
      <c r="GZ247" s="100">
        <f t="shared" si="339"/>
        <v>0</v>
      </c>
      <c r="HA247" s="103">
        <f t="shared" si="340"/>
        <v>0</v>
      </c>
      <c r="HB247" s="103">
        <f t="shared" si="341"/>
        <v>0</v>
      </c>
      <c r="HC247" s="103"/>
      <c r="HD247" s="149">
        <f t="shared" si="342"/>
        <v>0</v>
      </c>
      <c r="HE247" s="103">
        <v>0</v>
      </c>
      <c r="HF247" s="104">
        <v>0</v>
      </c>
      <c r="HG247" s="108"/>
      <c r="HH247" s="104"/>
      <c r="HI247" s="108"/>
      <c r="HJ247" s="104"/>
      <c r="HK247" s="108"/>
      <c r="HL247" s="104"/>
      <c r="HM247" s="108"/>
      <c r="HN247" s="104"/>
      <c r="HO247" s="108"/>
      <c r="HP247" s="104"/>
      <c r="HQ247" s="108"/>
      <c r="HR247" s="104"/>
      <c r="HS247" s="108"/>
      <c r="HT247" s="104"/>
      <c r="HU247" s="108"/>
      <c r="HV247" s="104"/>
      <c r="HW247" s="108"/>
      <c r="HX247" s="104"/>
      <c r="HY247" s="108"/>
      <c r="HZ247" s="104"/>
      <c r="IA247" s="108"/>
      <c r="IB247" s="103"/>
      <c r="IC247" s="96">
        <f t="shared" si="343"/>
        <v>0</v>
      </c>
      <c r="ID247" s="97">
        <f t="shared" si="344"/>
        <v>0</v>
      </c>
      <c r="IE247" s="97">
        <f t="shared" si="345"/>
        <v>0</v>
      </c>
      <c r="IF247" s="97"/>
      <c r="IG247" s="139">
        <f t="shared" si="346"/>
        <v>0</v>
      </c>
      <c r="IH247" s="111">
        <v>0</v>
      </c>
      <c r="II247" s="110">
        <v>0</v>
      </c>
      <c r="IJ247" s="109"/>
      <c r="IK247" s="110"/>
      <c r="IL247" s="109"/>
      <c r="IM247" s="110"/>
      <c r="IN247" s="109"/>
      <c r="IO247" s="110"/>
      <c r="IP247" s="109"/>
      <c r="IQ247" s="110"/>
      <c r="IR247" s="109"/>
      <c r="IS247" s="110"/>
      <c r="IT247" s="109"/>
      <c r="IU247" s="110"/>
      <c r="IV247" s="109"/>
      <c r="IW247" s="110"/>
      <c r="IX247" s="111"/>
      <c r="IY247" s="110"/>
      <c r="IZ247" s="111"/>
      <c r="JA247" s="110"/>
      <c r="JB247" s="109"/>
      <c r="JC247" s="110"/>
      <c r="JD247" s="111"/>
      <c r="JE247" s="111"/>
      <c r="JF247" s="96">
        <f t="shared" si="347"/>
        <v>0</v>
      </c>
      <c r="JG247" s="97">
        <f t="shared" si="348"/>
        <v>0</v>
      </c>
      <c r="JH247" s="97">
        <f t="shared" si="349"/>
        <v>0</v>
      </c>
      <c r="JI247" s="97"/>
      <c r="JJ247" s="139">
        <f t="shared" si="350"/>
        <v>0</v>
      </c>
      <c r="JK247" s="109">
        <v>0</v>
      </c>
      <c r="JL247" s="110">
        <v>0</v>
      </c>
      <c r="JM247" s="109"/>
      <c r="JN247" s="110"/>
      <c r="JO247" s="109"/>
      <c r="JP247" s="110"/>
      <c r="JQ247" s="109"/>
      <c r="JR247" s="110"/>
      <c r="JS247" s="109"/>
      <c r="JT247" s="110"/>
      <c r="JU247" s="111"/>
      <c r="JV247" s="110"/>
      <c r="JW247" s="109"/>
      <c r="JX247" s="111"/>
      <c r="JY247" s="109"/>
      <c r="JZ247" s="110"/>
      <c r="KA247" s="111"/>
      <c r="KB247" s="110"/>
      <c r="KC247" s="111"/>
      <c r="KD247" s="110"/>
      <c r="KE247" s="111"/>
      <c r="KF247" s="110"/>
      <c r="KG247" s="111"/>
      <c r="KH247" s="110"/>
      <c r="KI247" s="96">
        <f t="shared" si="351"/>
        <v>0</v>
      </c>
      <c r="KJ247" s="97">
        <f t="shared" si="352"/>
        <v>0</v>
      </c>
      <c r="KK247" s="97">
        <v>0</v>
      </c>
      <c r="KL247" s="139">
        <f t="shared" si="353"/>
        <v>0</v>
      </c>
      <c r="KM247" s="103">
        <v>0</v>
      </c>
      <c r="KN247" s="104">
        <v>0</v>
      </c>
      <c r="KO247" s="108"/>
      <c r="KP247" s="104"/>
      <c r="KQ247" s="108"/>
      <c r="KR247" s="104"/>
      <c r="KS247" s="108"/>
      <c r="KT247" s="104"/>
      <c r="KU247" s="108"/>
      <c r="KV247" s="104"/>
      <c r="KW247" s="108"/>
      <c r="KX247" s="104"/>
      <c r="KY247" s="108"/>
      <c r="KZ247" s="104"/>
      <c r="LA247" s="108"/>
      <c r="LB247" s="104"/>
      <c r="LC247" s="108"/>
      <c r="LD247" s="103"/>
      <c r="LE247" s="108"/>
      <c r="LF247" s="104"/>
      <c r="LG247" s="108"/>
      <c r="LH247" s="104"/>
      <c r="LI247" s="108"/>
      <c r="LJ247" s="104"/>
      <c r="LK247" s="100">
        <f t="shared" si="354"/>
        <v>0</v>
      </c>
      <c r="LL247" s="104">
        <f t="shared" si="355"/>
        <v>0</v>
      </c>
      <c r="LM247" s="108">
        <v>0</v>
      </c>
      <c r="LN247" s="104">
        <v>0</v>
      </c>
      <c r="LO247" s="108"/>
      <c r="LP247" s="104"/>
      <c r="LQ247" s="108"/>
      <c r="LR247" s="104"/>
      <c r="LS247" s="108"/>
      <c r="LT247" s="104"/>
      <c r="LU247" s="108"/>
      <c r="LV247" s="104"/>
      <c r="LW247" s="103"/>
      <c r="LX247" s="104"/>
      <c r="LY247" s="103"/>
      <c r="LZ247" s="103"/>
      <c r="MA247" s="108"/>
      <c r="MB247" s="104"/>
      <c r="MC247" s="103"/>
      <c r="MD247" s="104"/>
      <c r="ME247" s="103"/>
      <c r="MF247" s="104"/>
      <c r="MG247" s="103"/>
      <c r="MH247" s="104"/>
      <c r="MI247" s="103"/>
      <c r="MJ247" s="104"/>
      <c r="MK247" s="102">
        <f t="shared" si="356"/>
        <v>0</v>
      </c>
      <c r="ML247" s="104">
        <f t="shared" si="357"/>
        <v>0</v>
      </c>
      <c r="MM247" s="108">
        <v>0</v>
      </c>
      <c r="MN247" s="104">
        <v>0</v>
      </c>
      <c r="MO247" s="108"/>
      <c r="MP247" s="104"/>
      <c r="MQ247" s="108"/>
      <c r="MR247" s="104"/>
      <c r="MS247" s="108"/>
      <c r="MT247" s="104"/>
      <c r="MU247" s="108"/>
      <c r="MV247" s="104"/>
      <c r="MW247" s="108"/>
      <c r="MX247" s="104"/>
      <c r="MY247" s="108"/>
      <c r="MZ247" s="104"/>
      <c r="NA247" s="108"/>
      <c r="NB247" s="104"/>
      <c r="NC247" s="108"/>
      <c r="ND247" s="104"/>
      <c r="NE247" s="108"/>
      <c r="NF247" s="104"/>
      <c r="NG247" s="108"/>
      <c r="NH247" s="104"/>
      <c r="NI247" s="108"/>
      <c r="NJ247" s="104"/>
      <c r="NK247" s="100">
        <f t="shared" si="358"/>
        <v>0</v>
      </c>
      <c r="NL247" s="104">
        <f t="shared" si="359"/>
        <v>0</v>
      </c>
      <c r="NM247" s="109">
        <f t="shared" si="360"/>
        <v>0</v>
      </c>
      <c r="NN247" s="110">
        <f t="shared" si="361"/>
        <v>0</v>
      </c>
      <c r="NO247" s="109">
        <f t="shared" si="362"/>
        <v>0</v>
      </c>
      <c r="NP247" s="110">
        <f t="shared" si="363"/>
        <v>0</v>
      </c>
      <c r="NQ247" s="109">
        <f t="shared" si="364"/>
        <v>0</v>
      </c>
      <c r="NR247" s="110">
        <f t="shared" si="365"/>
        <v>0</v>
      </c>
      <c r="NS247" s="109">
        <f t="shared" si="366"/>
        <v>0</v>
      </c>
      <c r="NT247" s="110">
        <f t="shared" si="367"/>
        <v>0</v>
      </c>
      <c r="NU247" s="109">
        <f t="shared" si="368"/>
        <v>0</v>
      </c>
      <c r="NV247" s="110">
        <f t="shared" si="369"/>
        <v>0</v>
      </c>
      <c r="NW247" s="109">
        <f t="shared" si="370"/>
        <v>0</v>
      </c>
      <c r="NX247" s="110">
        <f t="shared" si="371"/>
        <v>0</v>
      </c>
      <c r="NY247" s="109">
        <f t="shared" si="372"/>
        <v>0</v>
      </c>
      <c r="NZ247" s="110">
        <f t="shared" si="373"/>
        <v>0</v>
      </c>
      <c r="OA247" s="109">
        <f t="shared" si="374"/>
        <v>0</v>
      </c>
      <c r="OB247" s="110">
        <f t="shared" si="375"/>
        <v>0</v>
      </c>
      <c r="OC247" s="111">
        <f t="shared" si="376"/>
        <v>0</v>
      </c>
      <c r="OD247" s="110">
        <f t="shared" si="377"/>
        <v>0</v>
      </c>
      <c r="OE247" s="111">
        <f t="shared" si="378"/>
        <v>0</v>
      </c>
      <c r="OF247" s="110">
        <f t="shared" si="379"/>
        <v>0</v>
      </c>
      <c r="OG247" s="109">
        <f t="shared" si="380"/>
        <v>0</v>
      </c>
      <c r="OH247" s="110">
        <f t="shared" si="381"/>
        <v>0</v>
      </c>
      <c r="OI247" s="111">
        <f t="shared" si="382"/>
        <v>0</v>
      </c>
      <c r="OJ247" s="111">
        <f t="shared" si="383"/>
        <v>0</v>
      </c>
      <c r="OK247" s="96">
        <f t="shared" si="384"/>
        <v>0</v>
      </c>
      <c r="OL247" s="97">
        <f t="shared" si="385"/>
        <v>0</v>
      </c>
      <c r="OM247" s="97">
        <v>0</v>
      </c>
      <c r="ON247" s="139">
        <f t="shared" si="386"/>
        <v>0</v>
      </c>
      <c r="OO247" s="111">
        <v>0</v>
      </c>
      <c r="OP247" s="110">
        <v>0</v>
      </c>
      <c r="OQ247" s="109"/>
      <c r="OR247" s="110"/>
      <c r="OS247" s="109"/>
      <c r="OT247" s="110"/>
      <c r="OU247" s="109"/>
      <c r="OV247" s="110"/>
      <c r="OW247" s="109"/>
      <c r="OX247" s="110"/>
      <c r="OY247" s="109"/>
      <c r="OZ247" s="110"/>
      <c r="PA247" s="109"/>
      <c r="PB247" s="110"/>
      <c r="PC247" s="109"/>
      <c r="PD247" s="110"/>
      <c r="PE247" s="111"/>
      <c r="PF247" s="110"/>
      <c r="PG247" s="111"/>
      <c r="PH247" s="110"/>
      <c r="PI247" s="109"/>
      <c r="PJ247" s="110"/>
      <c r="PK247" s="111"/>
      <c r="PL247" s="110"/>
      <c r="PM247" s="96">
        <f t="shared" si="387"/>
        <v>0</v>
      </c>
      <c r="PN247" s="97">
        <f t="shared" si="388"/>
        <v>0</v>
      </c>
      <c r="PO247" s="97">
        <f t="shared" si="389"/>
        <v>0</v>
      </c>
      <c r="PP247" s="109">
        <v>0</v>
      </c>
      <c r="PQ247" s="111"/>
      <c r="PR247" s="111"/>
      <c r="PS247" s="111"/>
      <c r="PT247" s="111"/>
      <c r="PU247" s="111"/>
      <c r="PV247" s="111"/>
      <c r="PW247" s="111"/>
      <c r="PX247" s="111"/>
      <c r="PY247" s="111"/>
      <c r="PZ247" s="111"/>
      <c r="QA247" s="110"/>
      <c r="QB247" s="98">
        <f t="shared" si="390"/>
        <v>0</v>
      </c>
      <c r="QC247" s="105">
        <f t="shared" si="391"/>
        <v>0</v>
      </c>
      <c r="QD247" s="106"/>
      <c r="QE247" s="113">
        <f t="shared" si="392"/>
        <v>0</v>
      </c>
      <c r="QF247" s="108">
        <v>0</v>
      </c>
      <c r="QG247" s="103"/>
      <c r="QH247" s="103"/>
      <c r="QI247" s="103"/>
      <c r="QJ247" s="103"/>
      <c r="QK247" s="103"/>
      <c r="QL247" s="103"/>
      <c r="QM247" s="103"/>
      <c r="QN247" s="103"/>
      <c r="QO247" s="103"/>
      <c r="QP247" s="103"/>
      <c r="QQ247" s="104"/>
      <c r="QR247" s="117">
        <f t="shared" si="393"/>
        <v>0</v>
      </c>
      <c r="QS247" s="158"/>
    </row>
    <row r="248" spans="1:461" s="88" customFormat="1" ht="10.5" x14ac:dyDescent="0.25">
      <c r="A248" s="89" t="s">
        <v>761</v>
      </c>
      <c r="B248" s="90" t="s">
        <v>79</v>
      </c>
      <c r="C248" s="90">
        <v>404</v>
      </c>
      <c r="D248" s="90" t="s">
        <v>438</v>
      </c>
      <c r="E248" s="91" t="s">
        <v>438</v>
      </c>
      <c r="F248" s="92" t="s">
        <v>79</v>
      </c>
      <c r="G248" s="92" t="s">
        <v>644</v>
      </c>
      <c r="H248" s="155">
        <v>248</v>
      </c>
      <c r="I248" s="92" t="s">
        <v>78</v>
      </c>
      <c r="J248" s="93">
        <v>0</v>
      </c>
      <c r="K248" s="94">
        <v>0</v>
      </c>
      <c r="L248" s="93"/>
      <c r="M248" s="94"/>
      <c r="N248" s="93"/>
      <c r="O248" s="94"/>
      <c r="P248" s="93"/>
      <c r="Q248" s="94"/>
      <c r="R248" s="93"/>
      <c r="S248" s="94"/>
      <c r="T248" s="93"/>
      <c r="U248" s="94"/>
      <c r="V248" s="93"/>
      <c r="W248" s="95"/>
      <c r="X248" s="93"/>
      <c r="Y248" s="94"/>
      <c r="Z248" s="95"/>
      <c r="AA248" s="95"/>
      <c r="AB248" s="93"/>
      <c r="AC248" s="94"/>
      <c r="AD248" s="93"/>
      <c r="AE248" s="94"/>
      <c r="AF248" s="93"/>
      <c r="AG248" s="95"/>
      <c r="AH248" s="96">
        <f t="shared" si="316"/>
        <v>0</v>
      </c>
      <c r="AI248" s="97">
        <f t="shared" si="317"/>
        <v>0</v>
      </c>
      <c r="AJ248" s="97">
        <f t="shared" si="315"/>
        <v>0</v>
      </c>
      <c r="AK248" s="97"/>
      <c r="AL248" s="139">
        <f t="shared" si="318"/>
        <v>0</v>
      </c>
      <c r="AM248" s="95">
        <v>0</v>
      </c>
      <c r="AN248" s="94">
        <v>0</v>
      </c>
      <c r="AO248" s="93"/>
      <c r="AP248" s="94"/>
      <c r="AQ248" s="93"/>
      <c r="AR248" s="94"/>
      <c r="AS248" s="93"/>
      <c r="AT248" s="94"/>
      <c r="AU248" s="93"/>
      <c r="AV248" s="94"/>
      <c r="AW248" s="93"/>
      <c r="AX248" s="94"/>
      <c r="AY248" s="93"/>
      <c r="AZ248" s="95"/>
      <c r="BA248" s="93"/>
      <c r="BB248" s="95"/>
      <c r="BC248" s="93"/>
      <c r="BD248" s="94"/>
      <c r="BE248" s="95"/>
      <c r="BF248" s="95"/>
      <c r="BG248" s="93"/>
      <c r="BH248" s="94"/>
      <c r="BI248" s="93"/>
      <c r="BJ248" s="94"/>
      <c r="BK248" s="96">
        <f t="shared" si="319"/>
        <v>0</v>
      </c>
      <c r="BL248" s="97">
        <f t="shared" si="320"/>
        <v>0</v>
      </c>
      <c r="BM248" s="97">
        <f t="shared" si="321"/>
        <v>0</v>
      </c>
      <c r="BN248" s="97"/>
      <c r="BO248" s="139">
        <f t="shared" si="322"/>
        <v>0</v>
      </c>
      <c r="BP248" s="111">
        <v>0</v>
      </c>
      <c r="BQ248" s="110">
        <v>0</v>
      </c>
      <c r="BR248" s="109"/>
      <c r="BS248" s="110"/>
      <c r="BT248" s="109"/>
      <c r="BU248" s="110"/>
      <c r="BV248" s="109"/>
      <c r="BW248" s="110"/>
      <c r="BX248" s="109"/>
      <c r="BY248" s="110"/>
      <c r="BZ248" s="109"/>
      <c r="CA248" s="110"/>
      <c r="CB248" s="111"/>
      <c r="CC248" s="111"/>
      <c r="CD248" s="109"/>
      <c r="CE248" s="110"/>
      <c r="CF248" s="109"/>
      <c r="CG248" s="111"/>
      <c r="CH248" s="109"/>
      <c r="CI248" s="110"/>
      <c r="CJ248" s="109"/>
      <c r="CK248" s="110"/>
      <c r="CL248" s="111"/>
      <c r="CM248" s="111"/>
      <c r="CN248" s="96">
        <f t="shared" si="323"/>
        <v>0</v>
      </c>
      <c r="CO248" s="97">
        <f t="shared" si="324"/>
        <v>0</v>
      </c>
      <c r="CP248" s="97">
        <f t="shared" si="325"/>
        <v>0</v>
      </c>
      <c r="CQ248" s="97"/>
      <c r="CR248" s="139">
        <f t="shared" si="326"/>
        <v>0</v>
      </c>
      <c r="CS248" s="111">
        <v>0</v>
      </c>
      <c r="CT248" s="110">
        <v>0</v>
      </c>
      <c r="CU248" s="109"/>
      <c r="CV248" s="110"/>
      <c r="CW248" s="109"/>
      <c r="CX248" s="110"/>
      <c r="CY248" s="109"/>
      <c r="CZ248" s="110"/>
      <c r="DA248" s="109"/>
      <c r="DB248" s="110"/>
      <c r="DC248" s="109"/>
      <c r="DD248" s="110"/>
      <c r="DE248" s="109"/>
      <c r="DF248" s="110"/>
      <c r="DG248" s="109"/>
      <c r="DH248" s="110"/>
      <c r="DI248" s="111"/>
      <c r="DJ248" s="111"/>
      <c r="DK248" s="109"/>
      <c r="DL248" s="111"/>
      <c r="DM248" s="109"/>
      <c r="DN248" s="110"/>
      <c r="DO248" s="111"/>
      <c r="DP248" s="111"/>
      <c r="DQ248" s="96">
        <f t="shared" si="327"/>
        <v>0</v>
      </c>
      <c r="DR248" s="97">
        <f t="shared" si="328"/>
        <v>0</v>
      </c>
      <c r="DS248" s="97">
        <f t="shared" si="329"/>
        <v>0</v>
      </c>
      <c r="DT248" s="97"/>
      <c r="DU248" s="139">
        <f t="shared" si="330"/>
        <v>0</v>
      </c>
      <c r="DV248" s="111">
        <v>0</v>
      </c>
      <c r="DW248" s="110">
        <v>0</v>
      </c>
      <c r="DX248" s="111"/>
      <c r="DY248" s="110"/>
      <c r="DZ248" s="111"/>
      <c r="EA248" s="110"/>
      <c r="EB248" s="111"/>
      <c r="EC248" s="110"/>
      <c r="ED248" s="109"/>
      <c r="EE248" s="110"/>
      <c r="EF248" s="109"/>
      <c r="EG248" s="110"/>
      <c r="EH248" s="109"/>
      <c r="EI248" s="111"/>
      <c r="EJ248" s="109"/>
      <c r="EK248" s="111"/>
      <c r="EL248" s="109"/>
      <c r="EM248" s="110"/>
      <c r="EN248" s="111"/>
      <c r="EO248" s="110"/>
      <c r="EP248" s="111"/>
      <c r="EQ248" s="110"/>
      <c r="ER248" s="111"/>
      <c r="ES248" s="111"/>
      <c r="ET248" s="96">
        <f t="shared" si="331"/>
        <v>0</v>
      </c>
      <c r="EU248" s="97">
        <f t="shared" si="332"/>
        <v>0</v>
      </c>
      <c r="EV248" s="97">
        <f t="shared" si="333"/>
        <v>0</v>
      </c>
      <c r="EW248" s="97"/>
      <c r="EX248" s="139">
        <f t="shared" si="334"/>
        <v>0</v>
      </c>
      <c r="EY248" s="103">
        <v>0</v>
      </c>
      <c r="EZ248" s="104">
        <v>0</v>
      </c>
      <c r="FA248" s="103"/>
      <c r="FB248" s="104"/>
      <c r="FC248" s="103"/>
      <c r="FD248" s="104"/>
      <c r="FE248" s="103"/>
      <c r="FF248" s="104"/>
      <c r="FG248" s="108"/>
      <c r="FH248" s="104"/>
      <c r="FI248" s="103"/>
      <c r="FJ248" s="104"/>
      <c r="FK248" s="103"/>
      <c r="FL248" s="103"/>
      <c r="FM248" s="108"/>
      <c r="FN248" s="104"/>
      <c r="FO248" s="103"/>
      <c r="FP248" s="103"/>
      <c r="FQ248" s="108"/>
      <c r="FR248" s="104"/>
      <c r="FS248" s="103"/>
      <c r="FT248" s="104"/>
      <c r="FU248" s="103"/>
      <c r="FV248" s="103"/>
      <c r="FW248" s="100">
        <f t="shared" si="335"/>
        <v>0</v>
      </c>
      <c r="FX248" s="103">
        <f t="shared" si="336"/>
        <v>0</v>
      </c>
      <c r="FY248" s="103">
        <f t="shared" si="337"/>
        <v>0</v>
      </c>
      <c r="FZ248" s="103"/>
      <c r="GA248" s="149">
        <f t="shared" si="338"/>
        <v>0</v>
      </c>
      <c r="GB248" s="103">
        <v>0</v>
      </c>
      <c r="GC248" s="104">
        <v>0</v>
      </c>
      <c r="GD248" s="108"/>
      <c r="GE248" s="104"/>
      <c r="GF248" s="108"/>
      <c r="GG248" s="104"/>
      <c r="GH248" s="108"/>
      <c r="GI248" s="104"/>
      <c r="GJ248" s="108"/>
      <c r="GK248" s="104"/>
      <c r="GL248" s="108"/>
      <c r="GM248" s="104"/>
      <c r="GN248" s="103"/>
      <c r="GO248" s="103"/>
      <c r="GP248" s="108"/>
      <c r="GQ248" s="104"/>
      <c r="GR248" s="103"/>
      <c r="GS248" s="103"/>
      <c r="GT248" s="108"/>
      <c r="GU248" s="104"/>
      <c r="GV248" s="103"/>
      <c r="GW248" s="103"/>
      <c r="GX248" s="108"/>
      <c r="GY248" s="103"/>
      <c r="GZ248" s="100">
        <f t="shared" si="339"/>
        <v>0</v>
      </c>
      <c r="HA248" s="103">
        <f t="shared" si="340"/>
        <v>0</v>
      </c>
      <c r="HB248" s="103">
        <f t="shared" si="341"/>
        <v>0</v>
      </c>
      <c r="HC248" s="103"/>
      <c r="HD248" s="149">
        <f t="shared" si="342"/>
        <v>0</v>
      </c>
      <c r="HE248" s="103">
        <v>0</v>
      </c>
      <c r="HF248" s="104">
        <v>0</v>
      </c>
      <c r="HG248" s="108"/>
      <c r="HH248" s="104"/>
      <c r="HI248" s="108"/>
      <c r="HJ248" s="104"/>
      <c r="HK248" s="108"/>
      <c r="HL248" s="104"/>
      <c r="HM248" s="108"/>
      <c r="HN248" s="104"/>
      <c r="HO248" s="108"/>
      <c r="HP248" s="104"/>
      <c r="HQ248" s="108"/>
      <c r="HR248" s="104"/>
      <c r="HS248" s="108"/>
      <c r="HT248" s="104"/>
      <c r="HU248" s="108"/>
      <c r="HV248" s="104"/>
      <c r="HW248" s="108"/>
      <c r="HX248" s="104"/>
      <c r="HY248" s="108"/>
      <c r="HZ248" s="104"/>
      <c r="IA248" s="108"/>
      <c r="IB248" s="103"/>
      <c r="IC248" s="96">
        <f t="shared" si="343"/>
        <v>0</v>
      </c>
      <c r="ID248" s="97">
        <f t="shared" si="344"/>
        <v>0</v>
      </c>
      <c r="IE248" s="97">
        <f t="shared" si="345"/>
        <v>0</v>
      </c>
      <c r="IF248" s="97"/>
      <c r="IG248" s="139">
        <f t="shared" si="346"/>
        <v>0</v>
      </c>
      <c r="IH248" s="111">
        <v>0</v>
      </c>
      <c r="II248" s="110">
        <v>0</v>
      </c>
      <c r="IJ248" s="109"/>
      <c r="IK248" s="110"/>
      <c r="IL248" s="109"/>
      <c r="IM248" s="110"/>
      <c r="IN248" s="109"/>
      <c r="IO248" s="110"/>
      <c r="IP248" s="109"/>
      <c r="IQ248" s="110"/>
      <c r="IR248" s="109"/>
      <c r="IS248" s="110"/>
      <c r="IT248" s="109"/>
      <c r="IU248" s="110"/>
      <c r="IV248" s="109"/>
      <c r="IW248" s="110"/>
      <c r="IX248" s="111"/>
      <c r="IY248" s="110"/>
      <c r="IZ248" s="111"/>
      <c r="JA248" s="110"/>
      <c r="JB248" s="109"/>
      <c r="JC248" s="110"/>
      <c r="JD248" s="111"/>
      <c r="JE248" s="111"/>
      <c r="JF248" s="96">
        <f t="shared" si="347"/>
        <v>0</v>
      </c>
      <c r="JG248" s="97">
        <f t="shared" si="348"/>
        <v>0</v>
      </c>
      <c r="JH248" s="97">
        <f t="shared" si="349"/>
        <v>0</v>
      </c>
      <c r="JI248" s="97"/>
      <c r="JJ248" s="139">
        <f t="shared" si="350"/>
        <v>0</v>
      </c>
      <c r="JK248" s="109">
        <v>0</v>
      </c>
      <c r="JL248" s="110">
        <v>0</v>
      </c>
      <c r="JM248" s="109"/>
      <c r="JN248" s="110"/>
      <c r="JO248" s="109"/>
      <c r="JP248" s="110"/>
      <c r="JQ248" s="109"/>
      <c r="JR248" s="110"/>
      <c r="JS248" s="109"/>
      <c r="JT248" s="110"/>
      <c r="JU248" s="111"/>
      <c r="JV248" s="110"/>
      <c r="JW248" s="109"/>
      <c r="JX248" s="111"/>
      <c r="JY248" s="109"/>
      <c r="JZ248" s="110"/>
      <c r="KA248" s="111"/>
      <c r="KB248" s="110"/>
      <c r="KC248" s="111"/>
      <c r="KD248" s="110"/>
      <c r="KE248" s="111"/>
      <c r="KF248" s="110"/>
      <c r="KG248" s="111"/>
      <c r="KH248" s="110"/>
      <c r="KI248" s="96">
        <f t="shared" si="351"/>
        <v>0</v>
      </c>
      <c r="KJ248" s="97">
        <f t="shared" si="352"/>
        <v>0</v>
      </c>
      <c r="KK248" s="97">
        <v>8.8613272719194405E-2</v>
      </c>
      <c r="KL248" s="139">
        <f t="shared" si="353"/>
        <v>0</v>
      </c>
      <c r="KM248" s="103">
        <v>0</v>
      </c>
      <c r="KN248" s="104">
        <v>0</v>
      </c>
      <c r="KO248" s="108"/>
      <c r="KP248" s="104"/>
      <c r="KQ248" s="108"/>
      <c r="KR248" s="104"/>
      <c r="KS248" s="108"/>
      <c r="KT248" s="104"/>
      <c r="KU248" s="108"/>
      <c r="KV248" s="104"/>
      <c r="KW248" s="108"/>
      <c r="KX248" s="104"/>
      <c r="KY248" s="108"/>
      <c r="KZ248" s="104"/>
      <c r="LA248" s="108"/>
      <c r="LB248" s="104"/>
      <c r="LC248" s="108"/>
      <c r="LD248" s="103"/>
      <c r="LE248" s="108"/>
      <c r="LF248" s="104"/>
      <c r="LG248" s="108"/>
      <c r="LH248" s="104"/>
      <c r="LI248" s="108"/>
      <c r="LJ248" s="104"/>
      <c r="LK248" s="100">
        <f t="shared" si="354"/>
        <v>0</v>
      </c>
      <c r="LL248" s="104">
        <f t="shared" si="355"/>
        <v>0</v>
      </c>
      <c r="LM248" s="108">
        <v>0</v>
      </c>
      <c r="LN248" s="104">
        <v>0</v>
      </c>
      <c r="LO248" s="108"/>
      <c r="LP248" s="104"/>
      <c r="LQ248" s="108"/>
      <c r="LR248" s="104"/>
      <c r="LS248" s="108"/>
      <c r="LT248" s="104"/>
      <c r="LU248" s="108"/>
      <c r="LV248" s="104"/>
      <c r="LW248" s="103"/>
      <c r="LX248" s="104"/>
      <c r="LY248" s="103"/>
      <c r="LZ248" s="103"/>
      <c r="MA248" s="108"/>
      <c r="MB248" s="104"/>
      <c r="MC248" s="103"/>
      <c r="MD248" s="104"/>
      <c r="ME248" s="103"/>
      <c r="MF248" s="104"/>
      <c r="MG248" s="103"/>
      <c r="MH248" s="104"/>
      <c r="MI248" s="103"/>
      <c r="MJ248" s="104"/>
      <c r="MK248" s="102">
        <f t="shared" si="356"/>
        <v>0</v>
      </c>
      <c r="ML248" s="104">
        <f t="shared" si="357"/>
        <v>0</v>
      </c>
      <c r="MM248" s="108">
        <v>0</v>
      </c>
      <c r="MN248" s="104">
        <v>0</v>
      </c>
      <c r="MO248" s="108"/>
      <c r="MP248" s="104"/>
      <c r="MQ248" s="108"/>
      <c r="MR248" s="104"/>
      <c r="MS248" s="108"/>
      <c r="MT248" s="104"/>
      <c r="MU248" s="108"/>
      <c r="MV248" s="104"/>
      <c r="MW248" s="108"/>
      <c r="MX248" s="104"/>
      <c r="MY248" s="108"/>
      <c r="MZ248" s="104"/>
      <c r="NA248" s="108"/>
      <c r="NB248" s="104"/>
      <c r="NC248" s="108"/>
      <c r="ND248" s="104"/>
      <c r="NE248" s="108"/>
      <c r="NF248" s="104"/>
      <c r="NG248" s="108"/>
      <c r="NH248" s="104"/>
      <c r="NI248" s="108"/>
      <c r="NJ248" s="104"/>
      <c r="NK248" s="100">
        <f t="shared" si="358"/>
        <v>0</v>
      </c>
      <c r="NL248" s="104">
        <f t="shared" si="359"/>
        <v>0</v>
      </c>
      <c r="NM248" s="109">
        <f t="shared" si="360"/>
        <v>0</v>
      </c>
      <c r="NN248" s="110">
        <f t="shared" si="361"/>
        <v>0</v>
      </c>
      <c r="NO248" s="109">
        <f t="shared" si="362"/>
        <v>0</v>
      </c>
      <c r="NP248" s="110">
        <f t="shared" si="363"/>
        <v>0</v>
      </c>
      <c r="NQ248" s="109">
        <f t="shared" si="364"/>
        <v>0</v>
      </c>
      <c r="NR248" s="110">
        <f t="shared" si="365"/>
        <v>0</v>
      </c>
      <c r="NS248" s="109">
        <f t="shared" si="366"/>
        <v>0</v>
      </c>
      <c r="NT248" s="110">
        <f t="shared" si="367"/>
        <v>0</v>
      </c>
      <c r="NU248" s="109">
        <f t="shared" si="368"/>
        <v>0</v>
      </c>
      <c r="NV248" s="110">
        <f t="shared" si="369"/>
        <v>0</v>
      </c>
      <c r="NW248" s="109">
        <f t="shared" si="370"/>
        <v>0</v>
      </c>
      <c r="NX248" s="110">
        <f t="shared" si="371"/>
        <v>0</v>
      </c>
      <c r="NY248" s="109">
        <f t="shared" si="372"/>
        <v>0</v>
      </c>
      <c r="NZ248" s="110">
        <f t="shared" si="373"/>
        <v>0</v>
      </c>
      <c r="OA248" s="109">
        <f t="shared" si="374"/>
        <v>0</v>
      </c>
      <c r="OB248" s="110">
        <f t="shared" si="375"/>
        <v>0</v>
      </c>
      <c r="OC248" s="111">
        <f t="shared" si="376"/>
        <v>0</v>
      </c>
      <c r="OD248" s="110">
        <f t="shared" si="377"/>
        <v>0</v>
      </c>
      <c r="OE248" s="111">
        <f t="shared" si="378"/>
        <v>0</v>
      </c>
      <c r="OF248" s="110">
        <f t="shared" si="379"/>
        <v>0</v>
      </c>
      <c r="OG248" s="109">
        <f t="shared" si="380"/>
        <v>0</v>
      </c>
      <c r="OH248" s="110">
        <f t="shared" si="381"/>
        <v>0</v>
      </c>
      <c r="OI248" s="111">
        <f t="shared" si="382"/>
        <v>0</v>
      </c>
      <c r="OJ248" s="111">
        <f t="shared" si="383"/>
        <v>0</v>
      </c>
      <c r="OK248" s="96">
        <f t="shared" si="384"/>
        <v>0</v>
      </c>
      <c r="OL248" s="97">
        <f t="shared" si="385"/>
        <v>0</v>
      </c>
      <c r="OM248" s="97">
        <v>0</v>
      </c>
      <c r="ON248" s="139">
        <f t="shared" si="386"/>
        <v>0</v>
      </c>
      <c r="OO248" s="111">
        <v>0</v>
      </c>
      <c r="OP248" s="110">
        <v>0</v>
      </c>
      <c r="OQ248" s="109"/>
      <c r="OR248" s="110"/>
      <c r="OS248" s="109"/>
      <c r="OT248" s="110"/>
      <c r="OU248" s="109"/>
      <c r="OV248" s="110"/>
      <c r="OW248" s="109"/>
      <c r="OX248" s="110"/>
      <c r="OY248" s="109"/>
      <c r="OZ248" s="110"/>
      <c r="PA248" s="109"/>
      <c r="PB248" s="110"/>
      <c r="PC248" s="109"/>
      <c r="PD248" s="110"/>
      <c r="PE248" s="111"/>
      <c r="PF248" s="110"/>
      <c r="PG248" s="111"/>
      <c r="PH248" s="110"/>
      <c r="PI248" s="109"/>
      <c r="PJ248" s="110"/>
      <c r="PK248" s="111"/>
      <c r="PL248" s="110"/>
      <c r="PM248" s="96">
        <f t="shared" si="387"/>
        <v>0</v>
      </c>
      <c r="PN248" s="97">
        <f t="shared" si="388"/>
        <v>0</v>
      </c>
      <c r="PO248" s="97">
        <f t="shared" si="389"/>
        <v>0</v>
      </c>
      <c r="PP248" s="109">
        <v>0</v>
      </c>
      <c r="PQ248" s="111"/>
      <c r="PR248" s="111"/>
      <c r="PS248" s="111"/>
      <c r="PT248" s="111"/>
      <c r="PU248" s="111"/>
      <c r="PV248" s="111"/>
      <c r="PW248" s="111"/>
      <c r="PX248" s="111"/>
      <c r="PY248" s="111"/>
      <c r="PZ248" s="111"/>
      <c r="QA248" s="110"/>
      <c r="QB248" s="98">
        <f t="shared" si="390"/>
        <v>0</v>
      </c>
      <c r="QC248" s="105">
        <f t="shared" si="391"/>
        <v>0</v>
      </c>
      <c r="QD248" s="106"/>
      <c r="QE248" s="113">
        <f t="shared" si="392"/>
        <v>0</v>
      </c>
      <c r="QF248" s="108">
        <v>0</v>
      </c>
      <c r="QG248" s="103"/>
      <c r="QH248" s="103"/>
      <c r="QI248" s="103"/>
      <c r="QJ248" s="103"/>
      <c r="QK248" s="103"/>
      <c r="QL248" s="103"/>
      <c r="QM248" s="103"/>
      <c r="QN248" s="103"/>
      <c r="QO248" s="103"/>
      <c r="QP248" s="103"/>
      <c r="QQ248" s="104"/>
      <c r="QR248" s="117">
        <f t="shared" si="393"/>
        <v>0</v>
      </c>
      <c r="QS248" s="158"/>
    </row>
    <row r="249" spans="1:461" s="88" customFormat="1" ht="10.5" x14ac:dyDescent="0.25">
      <c r="A249" s="89" t="s">
        <v>761</v>
      </c>
      <c r="B249" s="90" t="s">
        <v>79</v>
      </c>
      <c r="C249" s="90">
        <v>404</v>
      </c>
      <c r="D249" s="90" t="s">
        <v>438</v>
      </c>
      <c r="E249" s="91" t="s">
        <v>438</v>
      </c>
      <c r="F249" s="92" t="s">
        <v>79</v>
      </c>
      <c r="G249" s="92" t="s">
        <v>649</v>
      </c>
      <c r="H249" s="155">
        <v>249</v>
      </c>
      <c r="I249" s="92" t="s">
        <v>85</v>
      </c>
      <c r="J249" s="93">
        <v>0</v>
      </c>
      <c r="K249" s="94">
        <v>0</v>
      </c>
      <c r="L249" s="93"/>
      <c r="M249" s="94"/>
      <c r="N249" s="93"/>
      <c r="O249" s="94"/>
      <c r="P249" s="93"/>
      <c r="Q249" s="94"/>
      <c r="R249" s="93"/>
      <c r="S249" s="94"/>
      <c r="T249" s="93"/>
      <c r="U249" s="94"/>
      <c r="V249" s="93"/>
      <c r="W249" s="95"/>
      <c r="X249" s="93"/>
      <c r="Y249" s="94"/>
      <c r="Z249" s="95"/>
      <c r="AA249" s="95"/>
      <c r="AB249" s="93"/>
      <c r="AC249" s="94"/>
      <c r="AD249" s="93"/>
      <c r="AE249" s="94"/>
      <c r="AF249" s="93"/>
      <c r="AG249" s="95"/>
      <c r="AH249" s="96">
        <f t="shared" si="316"/>
        <v>0</v>
      </c>
      <c r="AI249" s="97">
        <f t="shared" si="317"/>
        <v>0</v>
      </c>
      <c r="AJ249" s="97">
        <f t="shared" si="315"/>
        <v>0</v>
      </c>
      <c r="AK249" s="97"/>
      <c r="AL249" s="139">
        <f t="shared" si="318"/>
        <v>0</v>
      </c>
      <c r="AM249" s="95">
        <v>0</v>
      </c>
      <c r="AN249" s="94">
        <v>0</v>
      </c>
      <c r="AO249" s="93"/>
      <c r="AP249" s="94"/>
      <c r="AQ249" s="93"/>
      <c r="AR249" s="94"/>
      <c r="AS249" s="93"/>
      <c r="AT249" s="94"/>
      <c r="AU249" s="93"/>
      <c r="AV249" s="94"/>
      <c r="AW249" s="93"/>
      <c r="AX249" s="94"/>
      <c r="AY249" s="93"/>
      <c r="AZ249" s="95"/>
      <c r="BA249" s="93"/>
      <c r="BB249" s="95"/>
      <c r="BC249" s="93"/>
      <c r="BD249" s="94"/>
      <c r="BE249" s="95"/>
      <c r="BF249" s="95"/>
      <c r="BG249" s="93"/>
      <c r="BH249" s="94"/>
      <c r="BI249" s="93"/>
      <c r="BJ249" s="94"/>
      <c r="BK249" s="96">
        <f t="shared" si="319"/>
        <v>0</v>
      </c>
      <c r="BL249" s="97">
        <f t="shared" si="320"/>
        <v>0</v>
      </c>
      <c r="BM249" s="97">
        <f t="shared" si="321"/>
        <v>0</v>
      </c>
      <c r="BN249" s="97"/>
      <c r="BO249" s="139">
        <f t="shared" si="322"/>
        <v>0</v>
      </c>
      <c r="BP249" s="111">
        <v>0</v>
      </c>
      <c r="BQ249" s="110">
        <v>0</v>
      </c>
      <c r="BR249" s="109"/>
      <c r="BS249" s="110"/>
      <c r="BT249" s="109"/>
      <c r="BU249" s="110"/>
      <c r="BV249" s="109"/>
      <c r="BW249" s="110"/>
      <c r="BX249" s="109"/>
      <c r="BY249" s="110"/>
      <c r="BZ249" s="109"/>
      <c r="CA249" s="110"/>
      <c r="CB249" s="111"/>
      <c r="CC249" s="111"/>
      <c r="CD249" s="109"/>
      <c r="CE249" s="110"/>
      <c r="CF249" s="109"/>
      <c r="CG249" s="111"/>
      <c r="CH249" s="109"/>
      <c r="CI249" s="110"/>
      <c r="CJ249" s="109"/>
      <c r="CK249" s="110"/>
      <c r="CL249" s="111"/>
      <c r="CM249" s="111"/>
      <c r="CN249" s="96">
        <f t="shared" si="323"/>
        <v>0</v>
      </c>
      <c r="CO249" s="97">
        <f t="shared" si="324"/>
        <v>0</v>
      </c>
      <c r="CP249" s="97">
        <f t="shared" si="325"/>
        <v>0</v>
      </c>
      <c r="CQ249" s="97"/>
      <c r="CR249" s="139">
        <f t="shared" si="326"/>
        <v>0</v>
      </c>
      <c r="CS249" s="111">
        <v>0</v>
      </c>
      <c r="CT249" s="110">
        <v>0</v>
      </c>
      <c r="CU249" s="109"/>
      <c r="CV249" s="110"/>
      <c r="CW249" s="109"/>
      <c r="CX249" s="110"/>
      <c r="CY249" s="109"/>
      <c r="CZ249" s="110"/>
      <c r="DA249" s="109"/>
      <c r="DB249" s="110"/>
      <c r="DC249" s="109"/>
      <c r="DD249" s="110"/>
      <c r="DE249" s="109"/>
      <c r="DF249" s="110"/>
      <c r="DG249" s="109"/>
      <c r="DH249" s="110"/>
      <c r="DI249" s="111"/>
      <c r="DJ249" s="111"/>
      <c r="DK249" s="109"/>
      <c r="DL249" s="111"/>
      <c r="DM249" s="109"/>
      <c r="DN249" s="110"/>
      <c r="DO249" s="111"/>
      <c r="DP249" s="111"/>
      <c r="DQ249" s="96">
        <f t="shared" si="327"/>
        <v>0</v>
      </c>
      <c r="DR249" s="97">
        <f t="shared" si="328"/>
        <v>0</v>
      </c>
      <c r="DS249" s="97">
        <f t="shared" si="329"/>
        <v>0</v>
      </c>
      <c r="DT249" s="97"/>
      <c r="DU249" s="139">
        <f t="shared" si="330"/>
        <v>0</v>
      </c>
      <c r="DV249" s="111">
        <v>0</v>
      </c>
      <c r="DW249" s="110">
        <v>0</v>
      </c>
      <c r="DX249" s="111"/>
      <c r="DY249" s="110"/>
      <c r="DZ249" s="111"/>
      <c r="EA249" s="110"/>
      <c r="EB249" s="111"/>
      <c r="EC249" s="110"/>
      <c r="ED249" s="109"/>
      <c r="EE249" s="110"/>
      <c r="EF249" s="109"/>
      <c r="EG249" s="110"/>
      <c r="EH249" s="109"/>
      <c r="EI249" s="111"/>
      <c r="EJ249" s="109"/>
      <c r="EK249" s="111"/>
      <c r="EL249" s="109"/>
      <c r="EM249" s="110"/>
      <c r="EN249" s="111"/>
      <c r="EO249" s="110"/>
      <c r="EP249" s="111"/>
      <c r="EQ249" s="110"/>
      <c r="ER249" s="111"/>
      <c r="ES249" s="111"/>
      <c r="ET249" s="96">
        <f t="shared" si="331"/>
        <v>0</v>
      </c>
      <c r="EU249" s="97">
        <f t="shared" si="332"/>
        <v>0</v>
      </c>
      <c r="EV249" s="97">
        <f t="shared" si="333"/>
        <v>0</v>
      </c>
      <c r="EW249" s="97"/>
      <c r="EX249" s="139">
        <f t="shared" si="334"/>
        <v>0</v>
      </c>
      <c r="EY249" s="103">
        <v>0</v>
      </c>
      <c r="EZ249" s="104">
        <v>0</v>
      </c>
      <c r="FA249" s="103"/>
      <c r="FB249" s="104"/>
      <c r="FC249" s="103"/>
      <c r="FD249" s="104"/>
      <c r="FE249" s="103"/>
      <c r="FF249" s="104"/>
      <c r="FG249" s="108"/>
      <c r="FH249" s="104"/>
      <c r="FI249" s="103"/>
      <c r="FJ249" s="104"/>
      <c r="FK249" s="103"/>
      <c r="FL249" s="103"/>
      <c r="FM249" s="108"/>
      <c r="FN249" s="104"/>
      <c r="FO249" s="103"/>
      <c r="FP249" s="103"/>
      <c r="FQ249" s="108"/>
      <c r="FR249" s="104"/>
      <c r="FS249" s="103"/>
      <c r="FT249" s="104"/>
      <c r="FU249" s="103"/>
      <c r="FV249" s="103"/>
      <c r="FW249" s="100">
        <f t="shared" si="335"/>
        <v>0</v>
      </c>
      <c r="FX249" s="103">
        <f t="shared" si="336"/>
        <v>0</v>
      </c>
      <c r="FY249" s="103">
        <f t="shared" si="337"/>
        <v>0</v>
      </c>
      <c r="FZ249" s="103"/>
      <c r="GA249" s="149">
        <f t="shared" si="338"/>
        <v>0</v>
      </c>
      <c r="GB249" s="103">
        <v>0</v>
      </c>
      <c r="GC249" s="104">
        <v>0</v>
      </c>
      <c r="GD249" s="108"/>
      <c r="GE249" s="104"/>
      <c r="GF249" s="108"/>
      <c r="GG249" s="104"/>
      <c r="GH249" s="108"/>
      <c r="GI249" s="104"/>
      <c r="GJ249" s="108"/>
      <c r="GK249" s="104"/>
      <c r="GL249" s="108"/>
      <c r="GM249" s="104"/>
      <c r="GN249" s="103"/>
      <c r="GO249" s="103"/>
      <c r="GP249" s="108"/>
      <c r="GQ249" s="104"/>
      <c r="GR249" s="103"/>
      <c r="GS249" s="103"/>
      <c r="GT249" s="108"/>
      <c r="GU249" s="104"/>
      <c r="GV249" s="103"/>
      <c r="GW249" s="103"/>
      <c r="GX249" s="108"/>
      <c r="GY249" s="103"/>
      <c r="GZ249" s="100">
        <f t="shared" si="339"/>
        <v>0</v>
      </c>
      <c r="HA249" s="103">
        <f t="shared" si="340"/>
        <v>0</v>
      </c>
      <c r="HB249" s="103">
        <f t="shared" si="341"/>
        <v>0</v>
      </c>
      <c r="HC249" s="103"/>
      <c r="HD249" s="149">
        <f t="shared" si="342"/>
        <v>0</v>
      </c>
      <c r="HE249" s="103">
        <v>0</v>
      </c>
      <c r="HF249" s="104">
        <v>0</v>
      </c>
      <c r="HG249" s="108"/>
      <c r="HH249" s="104"/>
      <c r="HI249" s="108"/>
      <c r="HJ249" s="104"/>
      <c r="HK249" s="108"/>
      <c r="HL249" s="104"/>
      <c r="HM249" s="108"/>
      <c r="HN249" s="104"/>
      <c r="HO249" s="108"/>
      <c r="HP249" s="104"/>
      <c r="HQ249" s="108"/>
      <c r="HR249" s="104"/>
      <c r="HS249" s="108"/>
      <c r="HT249" s="104"/>
      <c r="HU249" s="108"/>
      <c r="HV249" s="104"/>
      <c r="HW249" s="108"/>
      <c r="HX249" s="104"/>
      <c r="HY249" s="108"/>
      <c r="HZ249" s="104"/>
      <c r="IA249" s="108"/>
      <c r="IB249" s="103"/>
      <c r="IC249" s="96">
        <f t="shared" si="343"/>
        <v>0</v>
      </c>
      <c r="ID249" s="97">
        <f t="shared" si="344"/>
        <v>0</v>
      </c>
      <c r="IE249" s="97">
        <f t="shared" si="345"/>
        <v>0</v>
      </c>
      <c r="IF249" s="97"/>
      <c r="IG249" s="139">
        <f t="shared" si="346"/>
        <v>0</v>
      </c>
      <c r="IH249" s="111">
        <v>0</v>
      </c>
      <c r="II249" s="110">
        <v>0</v>
      </c>
      <c r="IJ249" s="109"/>
      <c r="IK249" s="110"/>
      <c r="IL249" s="109"/>
      <c r="IM249" s="110"/>
      <c r="IN249" s="109"/>
      <c r="IO249" s="110"/>
      <c r="IP249" s="109"/>
      <c r="IQ249" s="110"/>
      <c r="IR249" s="109"/>
      <c r="IS249" s="110"/>
      <c r="IT249" s="109"/>
      <c r="IU249" s="110"/>
      <c r="IV249" s="109"/>
      <c r="IW249" s="110"/>
      <c r="IX249" s="111"/>
      <c r="IY249" s="110"/>
      <c r="IZ249" s="111"/>
      <c r="JA249" s="110"/>
      <c r="JB249" s="109"/>
      <c r="JC249" s="110"/>
      <c r="JD249" s="111"/>
      <c r="JE249" s="111"/>
      <c r="JF249" s="96">
        <f t="shared" si="347"/>
        <v>0</v>
      </c>
      <c r="JG249" s="97">
        <f t="shared" si="348"/>
        <v>0</v>
      </c>
      <c r="JH249" s="97">
        <f t="shared" si="349"/>
        <v>0</v>
      </c>
      <c r="JI249" s="97"/>
      <c r="JJ249" s="139">
        <f t="shared" si="350"/>
        <v>0</v>
      </c>
      <c r="JK249" s="109">
        <v>0</v>
      </c>
      <c r="JL249" s="110">
        <v>0</v>
      </c>
      <c r="JM249" s="109"/>
      <c r="JN249" s="110"/>
      <c r="JO249" s="109"/>
      <c r="JP249" s="110"/>
      <c r="JQ249" s="109"/>
      <c r="JR249" s="110"/>
      <c r="JS249" s="109"/>
      <c r="JT249" s="110"/>
      <c r="JU249" s="111"/>
      <c r="JV249" s="110"/>
      <c r="JW249" s="109"/>
      <c r="JX249" s="111"/>
      <c r="JY249" s="109"/>
      <c r="JZ249" s="110"/>
      <c r="KA249" s="111"/>
      <c r="KB249" s="110"/>
      <c r="KC249" s="111"/>
      <c r="KD249" s="110"/>
      <c r="KE249" s="111"/>
      <c r="KF249" s="110"/>
      <c r="KG249" s="111"/>
      <c r="KH249" s="110"/>
      <c r="KI249" s="96">
        <f t="shared" si="351"/>
        <v>0</v>
      </c>
      <c r="KJ249" s="97">
        <f t="shared" si="352"/>
        <v>0</v>
      </c>
      <c r="KK249" s="97">
        <v>9.3347793669900966E-2</v>
      </c>
      <c r="KL249" s="139">
        <f t="shared" si="353"/>
        <v>0</v>
      </c>
      <c r="KM249" s="103">
        <v>0</v>
      </c>
      <c r="KN249" s="104">
        <v>0</v>
      </c>
      <c r="KO249" s="108"/>
      <c r="KP249" s="104"/>
      <c r="KQ249" s="108"/>
      <c r="KR249" s="104"/>
      <c r="KS249" s="108"/>
      <c r="KT249" s="104"/>
      <c r="KU249" s="108"/>
      <c r="KV249" s="104"/>
      <c r="KW249" s="108"/>
      <c r="KX249" s="104"/>
      <c r="KY249" s="108"/>
      <c r="KZ249" s="104"/>
      <c r="LA249" s="108"/>
      <c r="LB249" s="104"/>
      <c r="LC249" s="108"/>
      <c r="LD249" s="103"/>
      <c r="LE249" s="108"/>
      <c r="LF249" s="104"/>
      <c r="LG249" s="108"/>
      <c r="LH249" s="104"/>
      <c r="LI249" s="108"/>
      <c r="LJ249" s="104"/>
      <c r="LK249" s="100">
        <f t="shared" si="354"/>
        <v>0</v>
      </c>
      <c r="LL249" s="104">
        <f t="shared" si="355"/>
        <v>0</v>
      </c>
      <c r="LM249" s="108">
        <v>0</v>
      </c>
      <c r="LN249" s="104">
        <v>0</v>
      </c>
      <c r="LO249" s="108"/>
      <c r="LP249" s="104"/>
      <c r="LQ249" s="108"/>
      <c r="LR249" s="104"/>
      <c r="LS249" s="108"/>
      <c r="LT249" s="104"/>
      <c r="LU249" s="108"/>
      <c r="LV249" s="104"/>
      <c r="LW249" s="103"/>
      <c r="LX249" s="104"/>
      <c r="LY249" s="103"/>
      <c r="LZ249" s="103"/>
      <c r="MA249" s="108"/>
      <c r="MB249" s="104"/>
      <c r="MC249" s="103"/>
      <c r="MD249" s="104"/>
      <c r="ME249" s="103"/>
      <c r="MF249" s="104"/>
      <c r="MG249" s="103"/>
      <c r="MH249" s="104"/>
      <c r="MI249" s="103"/>
      <c r="MJ249" s="104"/>
      <c r="MK249" s="102">
        <f t="shared" si="356"/>
        <v>0</v>
      </c>
      <c r="ML249" s="104">
        <f t="shared" si="357"/>
        <v>0</v>
      </c>
      <c r="MM249" s="108">
        <v>0</v>
      </c>
      <c r="MN249" s="104">
        <v>0</v>
      </c>
      <c r="MO249" s="108"/>
      <c r="MP249" s="104"/>
      <c r="MQ249" s="108"/>
      <c r="MR249" s="104"/>
      <c r="MS249" s="108"/>
      <c r="MT249" s="104"/>
      <c r="MU249" s="108"/>
      <c r="MV249" s="104"/>
      <c r="MW249" s="108"/>
      <c r="MX249" s="104"/>
      <c r="MY249" s="108"/>
      <c r="MZ249" s="104"/>
      <c r="NA249" s="108"/>
      <c r="NB249" s="104"/>
      <c r="NC249" s="108"/>
      <c r="ND249" s="104"/>
      <c r="NE249" s="108"/>
      <c r="NF249" s="104"/>
      <c r="NG249" s="108"/>
      <c r="NH249" s="104"/>
      <c r="NI249" s="108"/>
      <c r="NJ249" s="104"/>
      <c r="NK249" s="100">
        <f t="shared" si="358"/>
        <v>0</v>
      </c>
      <c r="NL249" s="104">
        <f t="shared" si="359"/>
        <v>0</v>
      </c>
      <c r="NM249" s="109">
        <f t="shared" si="360"/>
        <v>0</v>
      </c>
      <c r="NN249" s="110">
        <f t="shared" si="361"/>
        <v>0</v>
      </c>
      <c r="NO249" s="109">
        <f t="shared" si="362"/>
        <v>0</v>
      </c>
      <c r="NP249" s="110">
        <f t="shared" si="363"/>
        <v>0</v>
      </c>
      <c r="NQ249" s="109">
        <f t="shared" si="364"/>
        <v>0</v>
      </c>
      <c r="NR249" s="110">
        <f t="shared" si="365"/>
        <v>0</v>
      </c>
      <c r="NS249" s="109">
        <f t="shared" si="366"/>
        <v>0</v>
      </c>
      <c r="NT249" s="110">
        <f t="shared" si="367"/>
        <v>0</v>
      </c>
      <c r="NU249" s="109">
        <f t="shared" si="368"/>
        <v>0</v>
      </c>
      <c r="NV249" s="110">
        <f t="shared" si="369"/>
        <v>0</v>
      </c>
      <c r="NW249" s="109">
        <f t="shared" si="370"/>
        <v>0</v>
      </c>
      <c r="NX249" s="110">
        <f t="shared" si="371"/>
        <v>0</v>
      </c>
      <c r="NY249" s="109">
        <f t="shared" si="372"/>
        <v>0</v>
      </c>
      <c r="NZ249" s="110">
        <f t="shared" si="373"/>
        <v>0</v>
      </c>
      <c r="OA249" s="109">
        <f t="shared" si="374"/>
        <v>0</v>
      </c>
      <c r="OB249" s="110">
        <f t="shared" si="375"/>
        <v>0</v>
      </c>
      <c r="OC249" s="111">
        <f t="shared" si="376"/>
        <v>0</v>
      </c>
      <c r="OD249" s="110">
        <f t="shared" si="377"/>
        <v>0</v>
      </c>
      <c r="OE249" s="111">
        <f t="shared" si="378"/>
        <v>0</v>
      </c>
      <c r="OF249" s="110">
        <f t="shared" si="379"/>
        <v>0</v>
      </c>
      <c r="OG249" s="109">
        <f t="shared" si="380"/>
        <v>0</v>
      </c>
      <c r="OH249" s="110">
        <f t="shared" si="381"/>
        <v>0</v>
      </c>
      <c r="OI249" s="111">
        <f t="shared" si="382"/>
        <v>0</v>
      </c>
      <c r="OJ249" s="111">
        <f t="shared" si="383"/>
        <v>0</v>
      </c>
      <c r="OK249" s="96">
        <f t="shared" si="384"/>
        <v>0</v>
      </c>
      <c r="OL249" s="97">
        <f t="shared" si="385"/>
        <v>0</v>
      </c>
      <c r="OM249" s="97">
        <v>0</v>
      </c>
      <c r="ON249" s="139">
        <f t="shared" si="386"/>
        <v>0</v>
      </c>
      <c r="OO249" s="111">
        <v>0</v>
      </c>
      <c r="OP249" s="110">
        <v>0</v>
      </c>
      <c r="OQ249" s="109"/>
      <c r="OR249" s="110"/>
      <c r="OS249" s="109"/>
      <c r="OT249" s="110"/>
      <c r="OU249" s="109"/>
      <c r="OV249" s="110"/>
      <c r="OW249" s="109"/>
      <c r="OX249" s="110"/>
      <c r="OY249" s="109"/>
      <c r="OZ249" s="110"/>
      <c r="PA249" s="109"/>
      <c r="PB249" s="110"/>
      <c r="PC249" s="109"/>
      <c r="PD249" s="110"/>
      <c r="PE249" s="111"/>
      <c r="PF249" s="110"/>
      <c r="PG249" s="111"/>
      <c r="PH249" s="110"/>
      <c r="PI249" s="109"/>
      <c r="PJ249" s="110"/>
      <c r="PK249" s="111"/>
      <c r="PL249" s="110"/>
      <c r="PM249" s="96">
        <f t="shared" si="387"/>
        <v>0</v>
      </c>
      <c r="PN249" s="97">
        <f t="shared" si="388"/>
        <v>0</v>
      </c>
      <c r="PO249" s="97">
        <f t="shared" si="389"/>
        <v>0</v>
      </c>
      <c r="PP249" s="109">
        <v>0</v>
      </c>
      <c r="PQ249" s="111"/>
      <c r="PR249" s="111"/>
      <c r="PS249" s="111"/>
      <c r="PT249" s="111"/>
      <c r="PU249" s="111"/>
      <c r="PV249" s="111"/>
      <c r="PW249" s="111"/>
      <c r="PX249" s="111"/>
      <c r="PY249" s="111"/>
      <c r="PZ249" s="111"/>
      <c r="QA249" s="110"/>
      <c r="QB249" s="98">
        <f t="shared" si="390"/>
        <v>0</v>
      </c>
      <c r="QC249" s="105">
        <f t="shared" si="391"/>
        <v>0</v>
      </c>
      <c r="QD249" s="106"/>
      <c r="QE249" s="113">
        <f t="shared" si="392"/>
        <v>0</v>
      </c>
      <c r="QF249" s="108">
        <v>0</v>
      </c>
      <c r="QG249" s="103"/>
      <c r="QH249" s="103"/>
      <c r="QI249" s="103"/>
      <c r="QJ249" s="103"/>
      <c r="QK249" s="103"/>
      <c r="QL249" s="103"/>
      <c r="QM249" s="103"/>
      <c r="QN249" s="103"/>
      <c r="QO249" s="103"/>
      <c r="QP249" s="103"/>
      <c r="QQ249" s="104"/>
      <c r="QR249" s="117">
        <f t="shared" si="393"/>
        <v>0</v>
      </c>
      <c r="QS249" s="158"/>
    </row>
    <row r="250" spans="1:461" s="88" customFormat="1" ht="10.5" x14ac:dyDescent="0.25">
      <c r="A250" s="89" t="s">
        <v>761</v>
      </c>
      <c r="B250" s="90" t="s">
        <v>79</v>
      </c>
      <c r="C250" s="90">
        <v>404</v>
      </c>
      <c r="D250" s="90" t="s">
        <v>438</v>
      </c>
      <c r="E250" s="91" t="s">
        <v>438</v>
      </c>
      <c r="F250" s="92" t="s">
        <v>79</v>
      </c>
      <c r="G250" s="92" t="s">
        <v>649</v>
      </c>
      <c r="H250" s="155">
        <v>250</v>
      </c>
      <c r="I250" s="92" t="s">
        <v>84</v>
      </c>
      <c r="J250" s="93">
        <v>0</v>
      </c>
      <c r="K250" s="94">
        <v>0</v>
      </c>
      <c r="L250" s="93"/>
      <c r="M250" s="94"/>
      <c r="N250" s="93"/>
      <c r="O250" s="94"/>
      <c r="P250" s="93"/>
      <c r="Q250" s="94"/>
      <c r="R250" s="93"/>
      <c r="S250" s="94"/>
      <c r="T250" s="93"/>
      <c r="U250" s="94"/>
      <c r="V250" s="93"/>
      <c r="W250" s="95"/>
      <c r="X250" s="93"/>
      <c r="Y250" s="94"/>
      <c r="Z250" s="95"/>
      <c r="AA250" s="95"/>
      <c r="AB250" s="93"/>
      <c r="AC250" s="94"/>
      <c r="AD250" s="93"/>
      <c r="AE250" s="94"/>
      <c r="AF250" s="93"/>
      <c r="AG250" s="95"/>
      <c r="AH250" s="96">
        <f t="shared" si="316"/>
        <v>0</v>
      </c>
      <c r="AI250" s="97">
        <f t="shared" si="317"/>
        <v>0</v>
      </c>
      <c r="AJ250" s="97">
        <f t="shared" si="315"/>
        <v>0</v>
      </c>
      <c r="AK250" s="97"/>
      <c r="AL250" s="139">
        <f t="shared" si="318"/>
        <v>0</v>
      </c>
      <c r="AM250" s="95">
        <v>0</v>
      </c>
      <c r="AN250" s="94">
        <v>0</v>
      </c>
      <c r="AO250" s="93"/>
      <c r="AP250" s="94"/>
      <c r="AQ250" s="93"/>
      <c r="AR250" s="94"/>
      <c r="AS250" s="93"/>
      <c r="AT250" s="94"/>
      <c r="AU250" s="93"/>
      <c r="AV250" s="94"/>
      <c r="AW250" s="93"/>
      <c r="AX250" s="94"/>
      <c r="AY250" s="93"/>
      <c r="AZ250" s="95"/>
      <c r="BA250" s="93"/>
      <c r="BB250" s="95"/>
      <c r="BC250" s="93"/>
      <c r="BD250" s="94"/>
      <c r="BE250" s="95"/>
      <c r="BF250" s="95"/>
      <c r="BG250" s="93"/>
      <c r="BH250" s="94"/>
      <c r="BI250" s="93"/>
      <c r="BJ250" s="94"/>
      <c r="BK250" s="96">
        <f t="shared" si="319"/>
        <v>0</v>
      </c>
      <c r="BL250" s="97">
        <f t="shared" si="320"/>
        <v>0</v>
      </c>
      <c r="BM250" s="97">
        <f t="shared" si="321"/>
        <v>0</v>
      </c>
      <c r="BN250" s="97"/>
      <c r="BO250" s="139">
        <f t="shared" si="322"/>
        <v>0</v>
      </c>
      <c r="BP250" s="111">
        <v>1</v>
      </c>
      <c r="BQ250" s="110">
        <v>0</v>
      </c>
      <c r="BR250" s="109"/>
      <c r="BS250" s="110"/>
      <c r="BT250" s="109"/>
      <c r="BU250" s="110"/>
      <c r="BV250" s="109"/>
      <c r="BW250" s="110"/>
      <c r="BX250" s="109"/>
      <c r="BY250" s="110"/>
      <c r="BZ250" s="109"/>
      <c r="CA250" s="110"/>
      <c r="CB250" s="111"/>
      <c r="CC250" s="111"/>
      <c r="CD250" s="109"/>
      <c r="CE250" s="110"/>
      <c r="CF250" s="109"/>
      <c r="CG250" s="111"/>
      <c r="CH250" s="109"/>
      <c r="CI250" s="110"/>
      <c r="CJ250" s="109"/>
      <c r="CK250" s="110"/>
      <c r="CL250" s="111"/>
      <c r="CM250" s="111"/>
      <c r="CN250" s="96">
        <f t="shared" si="323"/>
        <v>1</v>
      </c>
      <c r="CO250" s="97">
        <f t="shared" si="324"/>
        <v>0</v>
      </c>
      <c r="CP250" s="97">
        <f t="shared" si="325"/>
        <v>0.25</v>
      </c>
      <c r="CQ250" s="97"/>
      <c r="CR250" s="139">
        <f t="shared" si="326"/>
        <v>0</v>
      </c>
      <c r="CS250" s="111">
        <v>0</v>
      </c>
      <c r="CT250" s="110">
        <v>0</v>
      </c>
      <c r="CU250" s="109"/>
      <c r="CV250" s="110"/>
      <c r="CW250" s="109"/>
      <c r="CX250" s="110"/>
      <c r="CY250" s="109"/>
      <c r="CZ250" s="110"/>
      <c r="DA250" s="109"/>
      <c r="DB250" s="110"/>
      <c r="DC250" s="109"/>
      <c r="DD250" s="110"/>
      <c r="DE250" s="109"/>
      <c r="DF250" s="110"/>
      <c r="DG250" s="109"/>
      <c r="DH250" s="110"/>
      <c r="DI250" s="111"/>
      <c r="DJ250" s="111"/>
      <c r="DK250" s="109"/>
      <c r="DL250" s="111"/>
      <c r="DM250" s="109"/>
      <c r="DN250" s="110"/>
      <c r="DO250" s="111"/>
      <c r="DP250" s="111"/>
      <c r="DQ250" s="96">
        <f t="shared" si="327"/>
        <v>0</v>
      </c>
      <c r="DR250" s="97">
        <f t="shared" si="328"/>
        <v>0</v>
      </c>
      <c r="DS250" s="97">
        <f t="shared" si="329"/>
        <v>0</v>
      </c>
      <c r="DT250" s="97"/>
      <c r="DU250" s="139">
        <f t="shared" si="330"/>
        <v>0</v>
      </c>
      <c r="DV250" s="111">
        <v>0</v>
      </c>
      <c r="DW250" s="110">
        <v>0</v>
      </c>
      <c r="DX250" s="111"/>
      <c r="DY250" s="110"/>
      <c r="DZ250" s="111"/>
      <c r="EA250" s="110"/>
      <c r="EB250" s="111"/>
      <c r="EC250" s="110"/>
      <c r="ED250" s="109"/>
      <c r="EE250" s="110"/>
      <c r="EF250" s="109"/>
      <c r="EG250" s="110"/>
      <c r="EH250" s="109"/>
      <c r="EI250" s="111"/>
      <c r="EJ250" s="109"/>
      <c r="EK250" s="111"/>
      <c r="EL250" s="109"/>
      <c r="EM250" s="110"/>
      <c r="EN250" s="111"/>
      <c r="EO250" s="110"/>
      <c r="EP250" s="111"/>
      <c r="EQ250" s="110"/>
      <c r="ER250" s="111"/>
      <c r="ES250" s="111"/>
      <c r="ET250" s="96">
        <f t="shared" si="331"/>
        <v>0</v>
      </c>
      <c r="EU250" s="97">
        <f t="shared" si="332"/>
        <v>0</v>
      </c>
      <c r="EV250" s="97">
        <f t="shared" si="333"/>
        <v>0</v>
      </c>
      <c r="EW250" s="97"/>
      <c r="EX250" s="139">
        <f t="shared" si="334"/>
        <v>0</v>
      </c>
      <c r="EY250" s="103">
        <v>0</v>
      </c>
      <c r="EZ250" s="104">
        <v>0</v>
      </c>
      <c r="FA250" s="103"/>
      <c r="FB250" s="104"/>
      <c r="FC250" s="103"/>
      <c r="FD250" s="104"/>
      <c r="FE250" s="103"/>
      <c r="FF250" s="104"/>
      <c r="FG250" s="108"/>
      <c r="FH250" s="104"/>
      <c r="FI250" s="103"/>
      <c r="FJ250" s="104"/>
      <c r="FK250" s="103"/>
      <c r="FL250" s="103"/>
      <c r="FM250" s="108"/>
      <c r="FN250" s="104"/>
      <c r="FO250" s="103"/>
      <c r="FP250" s="103"/>
      <c r="FQ250" s="108"/>
      <c r="FR250" s="104"/>
      <c r="FS250" s="103"/>
      <c r="FT250" s="104"/>
      <c r="FU250" s="103"/>
      <c r="FV250" s="103"/>
      <c r="FW250" s="100">
        <f t="shared" si="335"/>
        <v>0</v>
      </c>
      <c r="FX250" s="103">
        <f t="shared" si="336"/>
        <v>0</v>
      </c>
      <c r="FY250" s="103">
        <f t="shared" si="337"/>
        <v>0</v>
      </c>
      <c r="FZ250" s="103"/>
      <c r="GA250" s="149">
        <f t="shared" si="338"/>
        <v>0</v>
      </c>
      <c r="GB250" s="103">
        <v>0</v>
      </c>
      <c r="GC250" s="104">
        <v>0</v>
      </c>
      <c r="GD250" s="108"/>
      <c r="GE250" s="104"/>
      <c r="GF250" s="108"/>
      <c r="GG250" s="104"/>
      <c r="GH250" s="108"/>
      <c r="GI250" s="104"/>
      <c r="GJ250" s="108"/>
      <c r="GK250" s="104"/>
      <c r="GL250" s="108"/>
      <c r="GM250" s="104"/>
      <c r="GN250" s="103"/>
      <c r="GO250" s="103"/>
      <c r="GP250" s="108"/>
      <c r="GQ250" s="104"/>
      <c r="GR250" s="103"/>
      <c r="GS250" s="103"/>
      <c r="GT250" s="108"/>
      <c r="GU250" s="104"/>
      <c r="GV250" s="103"/>
      <c r="GW250" s="103"/>
      <c r="GX250" s="108"/>
      <c r="GY250" s="103"/>
      <c r="GZ250" s="100">
        <f t="shared" si="339"/>
        <v>0</v>
      </c>
      <c r="HA250" s="103">
        <f t="shared" si="340"/>
        <v>0</v>
      </c>
      <c r="HB250" s="103">
        <f t="shared" si="341"/>
        <v>0</v>
      </c>
      <c r="HC250" s="103"/>
      <c r="HD250" s="149">
        <f t="shared" si="342"/>
        <v>0</v>
      </c>
      <c r="HE250" s="103">
        <v>0</v>
      </c>
      <c r="HF250" s="104">
        <v>0</v>
      </c>
      <c r="HG250" s="108"/>
      <c r="HH250" s="104"/>
      <c r="HI250" s="108"/>
      <c r="HJ250" s="104"/>
      <c r="HK250" s="108"/>
      <c r="HL250" s="104"/>
      <c r="HM250" s="108"/>
      <c r="HN250" s="104"/>
      <c r="HO250" s="108"/>
      <c r="HP250" s="104"/>
      <c r="HQ250" s="108"/>
      <c r="HR250" s="104"/>
      <c r="HS250" s="108"/>
      <c r="HT250" s="104"/>
      <c r="HU250" s="108"/>
      <c r="HV250" s="104"/>
      <c r="HW250" s="108"/>
      <c r="HX250" s="104"/>
      <c r="HY250" s="108"/>
      <c r="HZ250" s="104"/>
      <c r="IA250" s="108"/>
      <c r="IB250" s="103"/>
      <c r="IC250" s="96">
        <f t="shared" si="343"/>
        <v>0</v>
      </c>
      <c r="ID250" s="97">
        <f t="shared" si="344"/>
        <v>0</v>
      </c>
      <c r="IE250" s="97">
        <f t="shared" si="345"/>
        <v>0</v>
      </c>
      <c r="IF250" s="97"/>
      <c r="IG250" s="139">
        <f t="shared" si="346"/>
        <v>0</v>
      </c>
      <c r="IH250" s="111">
        <v>0</v>
      </c>
      <c r="II250" s="110">
        <v>0</v>
      </c>
      <c r="IJ250" s="109"/>
      <c r="IK250" s="110"/>
      <c r="IL250" s="109"/>
      <c r="IM250" s="110"/>
      <c r="IN250" s="109"/>
      <c r="IO250" s="110"/>
      <c r="IP250" s="109"/>
      <c r="IQ250" s="110"/>
      <c r="IR250" s="109"/>
      <c r="IS250" s="110"/>
      <c r="IT250" s="109"/>
      <c r="IU250" s="110"/>
      <c r="IV250" s="109"/>
      <c r="IW250" s="110"/>
      <c r="IX250" s="111"/>
      <c r="IY250" s="110"/>
      <c r="IZ250" s="111"/>
      <c r="JA250" s="110"/>
      <c r="JB250" s="109"/>
      <c r="JC250" s="110"/>
      <c r="JD250" s="111"/>
      <c r="JE250" s="111"/>
      <c r="JF250" s="96">
        <f t="shared" si="347"/>
        <v>0</v>
      </c>
      <c r="JG250" s="97">
        <f t="shared" si="348"/>
        <v>0</v>
      </c>
      <c r="JH250" s="97">
        <f t="shared" si="349"/>
        <v>0</v>
      </c>
      <c r="JI250" s="97"/>
      <c r="JJ250" s="139">
        <f t="shared" si="350"/>
        <v>0</v>
      </c>
      <c r="JK250" s="109">
        <v>0</v>
      </c>
      <c r="JL250" s="110">
        <v>0</v>
      </c>
      <c r="JM250" s="109"/>
      <c r="JN250" s="110"/>
      <c r="JO250" s="109"/>
      <c r="JP250" s="110"/>
      <c r="JQ250" s="109"/>
      <c r="JR250" s="110"/>
      <c r="JS250" s="109"/>
      <c r="JT250" s="110"/>
      <c r="JU250" s="111"/>
      <c r="JV250" s="110"/>
      <c r="JW250" s="109"/>
      <c r="JX250" s="111"/>
      <c r="JY250" s="109"/>
      <c r="JZ250" s="110"/>
      <c r="KA250" s="111"/>
      <c r="KB250" s="110"/>
      <c r="KC250" s="111"/>
      <c r="KD250" s="110"/>
      <c r="KE250" s="111"/>
      <c r="KF250" s="110"/>
      <c r="KG250" s="111"/>
      <c r="KH250" s="110"/>
      <c r="KI250" s="96">
        <f t="shared" si="351"/>
        <v>0</v>
      </c>
      <c r="KJ250" s="97">
        <f t="shared" si="352"/>
        <v>0</v>
      </c>
      <c r="KK250" s="97">
        <v>7.9426888784987618E-2</v>
      </c>
      <c r="KL250" s="139">
        <f t="shared" si="353"/>
        <v>0</v>
      </c>
      <c r="KM250" s="103">
        <v>0</v>
      </c>
      <c r="KN250" s="104">
        <v>0</v>
      </c>
      <c r="KO250" s="108"/>
      <c r="KP250" s="104"/>
      <c r="KQ250" s="108"/>
      <c r="KR250" s="104"/>
      <c r="KS250" s="108"/>
      <c r="KT250" s="104"/>
      <c r="KU250" s="108"/>
      <c r="KV250" s="104"/>
      <c r="KW250" s="108"/>
      <c r="KX250" s="104"/>
      <c r="KY250" s="108"/>
      <c r="KZ250" s="104"/>
      <c r="LA250" s="108"/>
      <c r="LB250" s="104"/>
      <c r="LC250" s="108"/>
      <c r="LD250" s="103"/>
      <c r="LE250" s="108"/>
      <c r="LF250" s="104"/>
      <c r="LG250" s="108"/>
      <c r="LH250" s="104"/>
      <c r="LI250" s="108"/>
      <c r="LJ250" s="104"/>
      <c r="LK250" s="100">
        <f t="shared" si="354"/>
        <v>0</v>
      </c>
      <c r="LL250" s="104">
        <f t="shared" si="355"/>
        <v>0</v>
      </c>
      <c r="LM250" s="108">
        <v>0</v>
      </c>
      <c r="LN250" s="104">
        <v>0</v>
      </c>
      <c r="LO250" s="108"/>
      <c r="LP250" s="104"/>
      <c r="LQ250" s="108"/>
      <c r="LR250" s="104"/>
      <c r="LS250" s="108"/>
      <c r="LT250" s="104"/>
      <c r="LU250" s="108"/>
      <c r="LV250" s="104"/>
      <c r="LW250" s="103"/>
      <c r="LX250" s="104"/>
      <c r="LY250" s="103"/>
      <c r="LZ250" s="103"/>
      <c r="MA250" s="108"/>
      <c r="MB250" s="104"/>
      <c r="MC250" s="103"/>
      <c r="MD250" s="104"/>
      <c r="ME250" s="103"/>
      <c r="MF250" s="104"/>
      <c r="MG250" s="103"/>
      <c r="MH250" s="104"/>
      <c r="MI250" s="103"/>
      <c r="MJ250" s="104"/>
      <c r="MK250" s="102">
        <f t="shared" si="356"/>
        <v>0</v>
      </c>
      <c r="ML250" s="104">
        <f t="shared" si="357"/>
        <v>0</v>
      </c>
      <c r="MM250" s="108">
        <v>0</v>
      </c>
      <c r="MN250" s="104">
        <v>0</v>
      </c>
      <c r="MO250" s="108"/>
      <c r="MP250" s="104"/>
      <c r="MQ250" s="108"/>
      <c r="MR250" s="104"/>
      <c r="MS250" s="108"/>
      <c r="MT250" s="104"/>
      <c r="MU250" s="108"/>
      <c r="MV250" s="104"/>
      <c r="MW250" s="108"/>
      <c r="MX250" s="104"/>
      <c r="MY250" s="108"/>
      <c r="MZ250" s="104"/>
      <c r="NA250" s="108"/>
      <c r="NB250" s="104"/>
      <c r="NC250" s="108"/>
      <c r="ND250" s="104"/>
      <c r="NE250" s="108"/>
      <c r="NF250" s="104"/>
      <c r="NG250" s="108"/>
      <c r="NH250" s="104"/>
      <c r="NI250" s="108"/>
      <c r="NJ250" s="104"/>
      <c r="NK250" s="100">
        <f t="shared" si="358"/>
        <v>0</v>
      </c>
      <c r="NL250" s="104">
        <f t="shared" si="359"/>
        <v>0</v>
      </c>
      <c r="NM250" s="109">
        <f t="shared" si="360"/>
        <v>0</v>
      </c>
      <c r="NN250" s="110">
        <f t="shared" si="361"/>
        <v>0</v>
      </c>
      <c r="NO250" s="109">
        <f t="shared" si="362"/>
        <v>0</v>
      </c>
      <c r="NP250" s="110">
        <f t="shared" si="363"/>
        <v>0</v>
      </c>
      <c r="NQ250" s="109">
        <f t="shared" si="364"/>
        <v>0</v>
      </c>
      <c r="NR250" s="110">
        <f t="shared" si="365"/>
        <v>0</v>
      </c>
      <c r="NS250" s="109">
        <f t="shared" si="366"/>
        <v>0</v>
      </c>
      <c r="NT250" s="110">
        <f t="shared" si="367"/>
        <v>0</v>
      </c>
      <c r="NU250" s="109">
        <f t="shared" si="368"/>
        <v>0</v>
      </c>
      <c r="NV250" s="110">
        <f t="shared" si="369"/>
        <v>0</v>
      </c>
      <c r="NW250" s="109">
        <f t="shared" si="370"/>
        <v>0</v>
      </c>
      <c r="NX250" s="110">
        <f t="shared" si="371"/>
        <v>0</v>
      </c>
      <c r="NY250" s="109">
        <f t="shared" si="372"/>
        <v>0</v>
      </c>
      <c r="NZ250" s="110">
        <f t="shared" si="373"/>
        <v>0</v>
      </c>
      <c r="OA250" s="109">
        <f t="shared" si="374"/>
        <v>0</v>
      </c>
      <c r="OB250" s="110">
        <f t="shared" si="375"/>
        <v>0</v>
      </c>
      <c r="OC250" s="111">
        <f t="shared" si="376"/>
        <v>0</v>
      </c>
      <c r="OD250" s="110">
        <f t="shared" si="377"/>
        <v>0</v>
      </c>
      <c r="OE250" s="111">
        <f t="shared" si="378"/>
        <v>0</v>
      </c>
      <c r="OF250" s="110">
        <f t="shared" si="379"/>
        <v>0</v>
      </c>
      <c r="OG250" s="109">
        <f t="shared" si="380"/>
        <v>0</v>
      </c>
      <c r="OH250" s="110">
        <f t="shared" si="381"/>
        <v>0</v>
      </c>
      <c r="OI250" s="111">
        <f t="shared" si="382"/>
        <v>0</v>
      </c>
      <c r="OJ250" s="111">
        <f t="shared" si="383"/>
        <v>0</v>
      </c>
      <c r="OK250" s="96">
        <f t="shared" si="384"/>
        <v>0</v>
      </c>
      <c r="OL250" s="97">
        <f t="shared" si="385"/>
        <v>0</v>
      </c>
      <c r="OM250" s="97">
        <v>0</v>
      </c>
      <c r="ON250" s="139">
        <f t="shared" si="386"/>
        <v>0</v>
      </c>
      <c r="OO250" s="111">
        <v>0</v>
      </c>
      <c r="OP250" s="110">
        <v>0</v>
      </c>
      <c r="OQ250" s="109"/>
      <c r="OR250" s="110"/>
      <c r="OS250" s="109"/>
      <c r="OT250" s="110"/>
      <c r="OU250" s="109"/>
      <c r="OV250" s="110"/>
      <c r="OW250" s="109"/>
      <c r="OX250" s="110"/>
      <c r="OY250" s="109"/>
      <c r="OZ250" s="110"/>
      <c r="PA250" s="109"/>
      <c r="PB250" s="110"/>
      <c r="PC250" s="109"/>
      <c r="PD250" s="110"/>
      <c r="PE250" s="111"/>
      <c r="PF250" s="110"/>
      <c r="PG250" s="111"/>
      <c r="PH250" s="110"/>
      <c r="PI250" s="109"/>
      <c r="PJ250" s="110"/>
      <c r="PK250" s="111"/>
      <c r="PL250" s="110"/>
      <c r="PM250" s="96">
        <f t="shared" si="387"/>
        <v>0</v>
      </c>
      <c r="PN250" s="97">
        <f t="shared" si="388"/>
        <v>0</v>
      </c>
      <c r="PO250" s="97">
        <f t="shared" si="389"/>
        <v>0</v>
      </c>
      <c r="PP250" s="109">
        <v>0</v>
      </c>
      <c r="PQ250" s="111"/>
      <c r="PR250" s="111"/>
      <c r="PS250" s="111"/>
      <c r="PT250" s="111"/>
      <c r="PU250" s="111"/>
      <c r="PV250" s="111"/>
      <c r="PW250" s="111"/>
      <c r="PX250" s="111"/>
      <c r="PY250" s="111"/>
      <c r="PZ250" s="111"/>
      <c r="QA250" s="110"/>
      <c r="QB250" s="98">
        <f t="shared" si="390"/>
        <v>0</v>
      </c>
      <c r="QC250" s="105">
        <f t="shared" si="391"/>
        <v>0.25</v>
      </c>
      <c r="QD250" s="106"/>
      <c r="QE250" s="113">
        <f t="shared" si="392"/>
        <v>0</v>
      </c>
      <c r="QF250" s="108">
        <v>0</v>
      </c>
      <c r="QG250" s="103"/>
      <c r="QH250" s="103"/>
      <c r="QI250" s="103"/>
      <c r="QJ250" s="103"/>
      <c r="QK250" s="103"/>
      <c r="QL250" s="103"/>
      <c r="QM250" s="103"/>
      <c r="QN250" s="103"/>
      <c r="QO250" s="103"/>
      <c r="QP250" s="103"/>
      <c r="QQ250" s="104"/>
      <c r="QR250" s="117">
        <f t="shared" si="393"/>
        <v>0</v>
      </c>
      <c r="QS250" s="158"/>
    </row>
    <row r="251" spans="1:461" s="88" customFormat="1" ht="10.5" x14ac:dyDescent="0.25">
      <c r="A251" s="89" t="s">
        <v>761</v>
      </c>
      <c r="B251" s="90" t="s">
        <v>102</v>
      </c>
      <c r="C251" s="90">
        <v>404</v>
      </c>
      <c r="D251" s="90" t="s">
        <v>438</v>
      </c>
      <c r="E251" s="91" t="s">
        <v>438</v>
      </c>
      <c r="F251" s="92" t="s">
        <v>102</v>
      </c>
      <c r="G251" s="92" t="s">
        <v>649</v>
      </c>
      <c r="H251" s="155">
        <v>251</v>
      </c>
      <c r="I251" s="92" t="s">
        <v>768</v>
      </c>
      <c r="J251" s="93">
        <v>0</v>
      </c>
      <c r="K251" s="94">
        <v>0</v>
      </c>
      <c r="L251" s="93"/>
      <c r="M251" s="94"/>
      <c r="N251" s="93"/>
      <c r="O251" s="94"/>
      <c r="P251" s="93"/>
      <c r="Q251" s="94"/>
      <c r="R251" s="93"/>
      <c r="S251" s="94"/>
      <c r="T251" s="93"/>
      <c r="U251" s="94"/>
      <c r="V251" s="93"/>
      <c r="W251" s="95"/>
      <c r="X251" s="93"/>
      <c r="Y251" s="94"/>
      <c r="Z251" s="95"/>
      <c r="AA251" s="95"/>
      <c r="AB251" s="93"/>
      <c r="AC251" s="94"/>
      <c r="AD251" s="93"/>
      <c r="AE251" s="94"/>
      <c r="AF251" s="93"/>
      <c r="AG251" s="95"/>
      <c r="AH251" s="96">
        <f t="shared" si="316"/>
        <v>0</v>
      </c>
      <c r="AI251" s="97">
        <f t="shared" si="317"/>
        <v>0</v>
      </c>
      <c r="AJ251" s="97">
        <f t="shared" si="315"/>
        <v>0</v>
      </c>
      <c r="AK251" s="97"/>
      <c r="AL251" s="139">
        <f t="shared" si="318"/>
        <v>0</v>
      </c>
      <c r="AM251" s="95">
        <v>0</v>
      </c>
      <c r="AN251" s="94">
        <v>0</v>
      </c>
      <c r="AO251" s="93"/>
      <c r="AP251" s="94"/>
      <c r="AQ251" s="93"/>
      <c r="AR251" s="94"/>
      <c r="AS251" s="93"/>
      <c r="AT251" s="94"/>
      <c r="AU251" s="93"/>
      <c r="AV251" s="94"/>
      <c r="AW251" s="93"/>
      <c r="AX251" s="94"/>
      <c r="AY251" s="93"/>
      <c r="AZ251" s="95"/>
      <c r="BA251" s="93"/>
      <c r="BB251" s="95"/>
      <c r="BC251" s="93"/>
      <c r="BD251" s="94"/>
      <c r="BE251" s="95"/>
      <c r="BF251" s="95"/>
      <c r="BG251" s="93"/>
      <c r="BH251" s="94"/>
      <c r="BI251" s="93"/>
      <c r="BJ251" s="94"/>
      <c r="BK251" s="96">
        <f t="shared" si="319"/>
        <v>0</v>
      </c>
      <c r="BL251" s="97">
        <f t="shared" si="320"/>
        <v>0</v>
      </c>
      <c r="BM251" s="97">
        <f t="shared" si="321"/>
        <v>0</v>
      </c>
      <c r="BN251" s="97"/>
      <c r="BO251" s="139">
        <f t="shared" si="322"/>
        <v>0</v>
      </c>
      <c r="BP251" s="111">
        <v>0</v>
      </c>
      <c r="BQ251" s="110">
        <v>0</v>
      </c>
      <c r="BR251" s="109"/>
      <c r="BS251" s="110"/>
      <c r="BT251" s="109"/>
      <c r="BU251" s="110"/>
      <c r="BV251" s="109"/>
      <c r="BW251" s="110"/>
      <c r="BX251" s="109"/>
      <c r="BY251" s="110"/>
      <c r="BZ251" s="109"/>
      <c r="CA251" s="110"/>
      <c r="CB251" s="111"/>
      <c r="CC251" s="111"/>
      <c r="CD251" s="109"/>
      <c r="CE251" s="110"/>
      <c r="CF251" s="109"/>
      <c r="CG251" s="111"/>
      <c r="CH251" s="109"/>
      <c r="CI251" s="110"/>
      <c r="CJ251" s="109"/>
      <c r="CK251" s="110"/>
      <c r="CL251" s="111"/>
      <c r="CM251" s="111"/>
      <c r="CN251" s="96">
        <f t="shared" si="323"/>
        <v>0</v>
      </c>
      <c r="CO251" s="97">
        <f t="shared" si="324"/>
        <v>0</v>
      </c>
      <c r="CP251" s="97">
        <f t="shared" si="325"/>
        <v>0</v>
      </c>
      <c r="CQ251" s="97"/>
      <c r="CR251" s="139">
        <f t="shared" si="326"/>
        <v>0</v>
      </c>
      <c r="CS251" s="111">
        <v>2</v>
      </c>
      <c r="CT251" s="110">
        <v>0</v>
      </c>
      <c r="CU251" s="109"/>
      <c r="CV251" s="110"/>
      <c r="CW251" s="109"/>
      <c r="CX251" s="110"/>
      <c r="CY251" s="109"/>
      <c r="CZ251" s="110"/>
      <c r="DA251" s="109"/>
      <c r="DB251" s="110"/>
      <c r="DC251" s="109"/>
      <c r="DD251" s="110"/>
      <c r="DE251" s="109"/>
      <c r="DF251" s="110"/>
      <c r="DG251" s="109"/>
      <c r="DH251" s="110"/>
      <c r="DI251" s="111"/>
      <c r="DJ251" s="111"/>
      <c r="DK251" s="109"/>
      <c r="DL251" s="111"/>
      <c r="DM251" s="109"/>
      <c r="DN251" s="110"/>
      <c r="DO251" s="111"/>
      <c r="DP251" s="111"/>
      <c r="DQ251" s="96">
        <f t="shared" si="327"/>
        <v>2</v>
      </c>
      <c r="DR251" s="97">
        <f t="shared" si="328"/>
        <v>0</v>
      </c>
      <c r="DS251" s="97">
        <f t="shared" si="329"/>
        <v>0.16666666666666666</v>
      </c>
      <c r="DT251" s="97"/>
      <c r="DU251" s="139">
        <f t="shared" si="330"/>
        <v>0</v>
      </c>
      <c r="DV251" s="111">
        <v>0</v>
      </c>
      <c r="DW251" s="110">
        <v>0</v>
      </c>
      <c r="DX251" s="111"/>
      <c r="DY251" s="110"/>
      <c r="DZ251" s="111"/>
      <c r="EA251" s="110"/>
      <c r="EB251" s="111"/>
      <c r="EC251" s="110"/>
      <c r="ED251" s="109"/>
      <c r="EE251" s="110"/>
      <c r="EF251" s="109"/>
      <c r="EG251" s="110"/>
      <c r="EH251" s="109"/>
      <c r="EI251" s="111"/>
      <c r="EJ251" s="109"/>
      <c r="EK251" s="111"/>
      <c r="EL251" s="109"/>
      <c r="EM251" s="110"/>
      <c r="EN251" s="111"/>
      <c r="EO251" s="110"/>
      <c r="EP251" s="111"/>
      <c r="EQ251" s="110"/>
      <c r="ER251" s="111"/>
      <c r="ES251" s="111"/>
      <c r="ET251" s="96">
        <f t="shared" si="331"/>
        <v>0</v>
      </c>
      <c r="EU251" s="97">
        <f t="shared" si="332"/>
        <v>0</v>
      </c>
      <c r="EV251" s="97">
        <f t="shared" si="333"/>
        <v>0</v>
      </c>
      <c r="EW251" s="97"/>
      <c r="EX251" s="139">
        <f t="shared" si="334"/>
        <v>0</v>
      </c>
      <c r="EY251" s="103">
        <v>0</v>
      </c>
      <c r="EZ251" s="104">
        <v>0</v>
      </c>
      <c r="FA251" s="103"/>
      <c r="FB251" s="104"/>
      <c r="FC251" s="103"/>
      <c r="FD251" s="104"/>
      <c r="FE251" s="103"/>
      <c r="FF251" s="104"/>
      <c r="FG251" s="108"/>
      <c r="FH251" s="104"/>
      <c r="FI251" s="103"/>
      <c r="FJ251" s="104"/>
      <c r="FK251" s="103"/>
      <c r="FL251" s="103"/>
      <c r="FM251" s="108"/>
      <c r="FN251" s="104"/>
      <c r="FO251" s="103"/>
      <c r="FP251" s="103"/>
      <c r="FQ251" s="108"/>
      <c r="FR251" s="104"/>
      <c r="FS251" s="103"/>
      <c r="FT251" s="104"/>
      <c r="FU251" s="103"/>
      <c r="FV251" s="103"/>
      <c r="FW251" s="100">
        <f t="shared" si="335"/>
        <v>0</v>
      </c>
      <c r="FX251" s="103">
        <f t="shared" si="336"/>
        <v>0</v>
      </c>
      <c r="FY251" s="103">
        <f t="shared" si="337"/>
        <v>0</v>
      </c>
      <c r="FZ251" s="103"/>
      <c r="GA251" s="149">
        <f t="shared" si="338"/>
        <v>0</v>
      </c>
      <c r="GB251" s="103">
        <v>0</v>
      </c>
      <c r="GC251" s="104">
        <v>0</v>
      </c>
      <c r="GD251" s="108"/>
      <c r="GE251" s="104"/>
      <c r="GF251" s="108"/>
      <c r="GG251" s="104"/>
      <c r="GH251" s="108"/>
      <c r="GI251" s="104"/>
      <c r="GJ251" s="108"/>
      <c r="GK251" s="104"/>
      <c r="GL251" s="108"/>
      <c r="GM251" s="104"/>
      <c r="GN251" s="103"/>
      <c r="GO251" s="103"/>
      <c r="GP251" s="108"/>
      <c r="GQ251" s="104"/>
      <c r="GR251" s="103"/>
      <c r="GS251" s="103"/>
      <c r="GT251" s="108"/>
      <c r="GU251" s="104"/>
      <c r="GV251" s="103"/>
      <c r="GW251" s="103"/>
      <c r="GX251" s="108"/>
      <c r="GY251" s="103"/>
      <c r="GZ251" s="100">
        <f t="shared" si="339"/>
        <v>0</v>
      </c>
      <c r="HA251" s="103">
        <f t="shared" si="340"/>
        <v>0</v>
      </c>
      <c r="HB251" s="103">
        <f t="shared" si="341"/>
        <v>0</v>
      </c>
      <c r="HC251" s="103"/>
      <c r="HD251" s="149">
        <f t="shared" si="342"/>
        <v>0</v>
      </c>
      <c r="HE251" s="103">
        <v>0</v>
      </c>
      <c r="HF251" s="104">
        <v>0</v>
      </c>
      <c r="HG251" s="108"/>
      <c r="HH251" s="104"/>
      <c r="HI251" s="108"/>
      <c r="HJ251" s="104"/>
      <c r="HK251" s="108"/>
      <c r="HL251" s="104"/>
      <c r="HM251" s="108"/>
      <c r="HN251" s="104"/>
      <c r="HO251" s="108"/>
      <c r="HP251" s="104"/>
      <c r="HQ251" s="108"/>
      <c r="HR251" s="104"/>
      <c r="HS251" s="108"/>
      <c r="HT251" s="104"/>
      <c r="HU251" s="108"/>
      <c r="HV251" s="104"/>
      <c r="HW251" s="108"/>
      <c r="HX251" s="104"/>
      <c r="HY251" s="108"/>
      <c r="HZ251" s="104"/>
      <c r="IA251" s="108"/>
      <c r="IB251" s="103"/>
      <c r="IC251" s="96">
        <f t="shared" si="343"/>
        <v>0</v>
      </c>
      <c r="ID251" s="97">
        <f t="shared" si="344"/>
        <v>0</v>
      </c>
      <c r="IE251" s="97">
        <f t="shared" si="345"/>
        <v>0</v>
      </c>
      <c r="IF251" s="97"/>
      <c r="IG251" s="139">
        <f t="shared" si="346"/>
        <v>0</v>
      </c>
      <c r="IH251" s="111">
        <v>0</v>
      </c>
      <c r="II251" s="110">
        <v>0</v>
      </c>
      <c r="IJ251" s="109"/>
      <c r="IK251" s="110"/>
      <c r="IL251" s="109"/>
      <c r="IM251" s="110"/>
      <c r="IN251" s="109"/>
      <c r="IO251" s="110"/>
      <c r="IP251" s="109"/>
      <c r="IQ251" s="110"/>
      <c r="IR251" s="109"/>
      <c r="IS251" s="110"/>
      <c r="IT251" s="109"/>
      <c r="IU251" s="110"/>
      <c r="IV251" s="109"/>
      <c r="IW251" s="110"/>
      <c r="IX251" s="111"/>
      <c r="IY251" s="110"/>
      <c r="IZ251" s="111"/>
      <c r="JA251" s="110"/>
      <c r="JB251" s="109"/>
      <c r="JC251" s="110"/>
      <c r="JD251" s="111"/>
      <c r="JE251" s="111"/>
      <c r="JF251" s="96">
        <f t="shared" si="347"/>
        <v>0</v>
      </c>
      <c r="JG251" s="97">
        <f t="shared" si="348"/>
        <v>0</v>
      </c>
      <c r="JH251" s="97">
        <f t="shared" si="349"/>
        <v>0</v>
      </c>
      <c r="JI251" s="97"/>
      <c r="JJ251" s="139">
        <f t="shared" si="350"/>
        <v>0</v>
      </c>
      <c r="JK251" s="109">
        <v>0</v>
      </c>
      <c r="JL251" s="110">
        <v>0</v>
      </c>
      <c r="JM251" s="109"/>
      <c r="JN251" s="110"/>
      <c r="JO251" s="109"/>
      <c r="JP251" s="110"/>
      <c r="JQ251" s="109"/>
      <c r="JR251" s="110"/>
      <c r="JS251" s="109"/>
      <c r="JT251" s="110"/>
      <c r="JU251" s="111"/>
      <c r="JV251" s="110"/>
      <c r="JW251" s="109"/>
      <c r="JX251" s="111"/>
      <c r="JY251" s="109"/>
      <c r="JZ251" s="110"/>
      <c r="KA251" s="111"/>
      <c r="KB251" s="110"/>
      <c r="KC251" s="111"/>
      <c r="KD251" s="110"/>
      <c r="KE251" s="111"/>
      <c r="KF251" s="110"/>
      <c r="KG251" s="111"/>
      <c r="KH251" s="110"/>
      <c r="KI251" s="96">
        <f t="shared" si="351"/>
        <v>0</v>
      </c>
      <c r="KJ251" s="97">
        <f t="shared" si="352"/>
        <v>0</v>
      </c>
      <c r="KK251" s="97">
        <v>6.9109452832862434E-2</v>
      </c>
      <c r="KL251" s="139">
        <f t="shared" si="353"/>
        <v>0</v>
      </c>
      <c r="KM251" s="103">
        <v>0</v>
      </c>
      <c r="KN251" s="104">
        <v>0</v>
      </c>
      <c r="KO251" s="108"/>
      <c r="KP251" s="104"/>
      <c r="KQ251" s="108"/>
      <c r="KR251" s="104"/>
      <c r="KS251" s="108"/>
      <c r="KT251" s="104"/>
      <c r="KU251" s="108"/>
      <c r="KV251" s="104"/>
      <c r="KW251" s="108"/>
      <c r="KX251" s="104"/>
      <c r="KY251" s="108"/>
      <c r="KZ251" s="104"/>
      <c r="LA251" s="108"/>
      <c r="LB251" s="104"/>
      <c r="LC251" s="108"/>
      <c r="LD251" s="103"/>
      <c r="LE251" s="108"/>
      <c r="LF251" s="104"/>
      <c r="LG251" s="108"/>
      <c r="LH251" s="104"/>
      <c r="LI251" s="108"/>
      <c r="LJ251" s="104"/>
      <c r="LK251" s="100">
        <f t="shared" si="354"/>
        <v>0</v>
      </c>
      <c r="LL251" s="104">
        <f t="shared" si="355"/>
        <v>0</v>
      </c>
      <c r="LM251" s="108">
        <v>0</v>
      </c>
      <c r="LN251" s="104">
        <v>0</v>
      </c>
      <c r="LO251" s="108"/>
      <c r="LP251" s="104"/>
      <c r="LQ251" s="108"/>
      <c r="LR251" s="104"/>
      <c r="LS251" s="108"/>
      <c r="LT251" s="104"/>
      <c r="LU251" s="108"/>
      <c r="LV251" s="104"/>
      <c r="LW251" s="103"/>
      <c r="LX251" s="104"/>
      <c r="LY251" s="103"/>
      <c r="LZ251" s="103"/>
      <c r="MA251" s="108"/>
      <c r="MB251" s="104"/>
      <c r="MC251" s="103"/>
      <c r="MD251" s="104"/>
      <c r="ME251" s="103"/>
      <c r="MF251" s="104"/>
      <c r="MG251" s="103"/>
      <c r="MH251" s="104"/>
      <c r="MI251" s="103"/>
      <c r="MJ251" s="104"/>
      <c r="MK251" s="102">
        <f t="shared" si="356"/>
        <v>0</v>
      </c>
      <c r="ML251" s="104">
        <f t="shared" si="357"/>
        <v>0</v>
      </c>
      <c r="MM251" s="108">
        <v>0</v>
      </c>
      <c r="MN251" s="104">
        <v>0</v>
      </c>
      <c r="MO251" s="108"/>
      <c r="MP251" s="104"/>
      <c r="MQ251" s="108"/>
      <c r="MR251" s="104"/>
      <c r="MS251" s="108"/>
      <c r="MT251" s="104"/>
      <c r="MU251" s="108"/>
      <c r="MV251" s="104"/>
      <c r="MW251" s="108"/>
      <c r="MX251" s="104"/>
      <c r="MY251" s="108"/>
      <c r="MZ251" s="104"/>
      <c r="NA251" s="108"/>
      <c r="NB251" s="104"/>
      <c r="NC251" s="108"/>
      <c r="ND251" s="104"/>
      <c r="NE251" s="108"/>
      <c r="NF251" s="104"/>
      <c r="NG251" s="108"/>
      <c r="NH251" s="104"/>
      <c r="NI251" s="108"/>
      <c r="NJ251" s="104"/>
      <c r="NK251" s="100">
        <f t="shared" si="358"/>
        <v>0</v>
      </c>
      <c r="NL251" s="104">
        <f t="shared" si="359"/>
        <v>0</v>
      </c>
      <c r="NM251" s="109">
        <f t="shared" si="360"/>
        <v>0</v>
      </c>
      <c r="NN251" s="110">
        <f t="shared" si="361"/>
        <v>0</v>
      </c>
      <c r="NO251" s="109">
        <f t="shared" si="362"/>
        <v>0</v>
      </c>
      <c r="NP251" s="110">
        <f t="shared" si="363"/>
        <v>0</v>
      </c>
      <c r="NQ251" s="109">
        <f t="shared" si="364"/>
        <v>0</v>
      </c>
      <c r="NR251" s="110">
        <f t="shared" si="365"/>
        <v>0</v>
      </c>
      <c r="NS251" s="109">
        <f t="shared" si="366"/>
        <v>0</v>
      </c>
      <c r="NT251" s="110">
        <f t="shared" si="367"/>
        <v>0</v>
      </c>
      <c r="NU251" s="109">
        <f t="shared" si="368"/>
        <v>0</v>
      </c>
      <c r="NV251" s="110">
        <f t="shared" si="369"/>
        <v>0</v>
      </c>
      <c r="NW251" s="109">
        <f t="shared" si="370"/>
        <v>0</v>
      </c>
      <c r="NX251" s="110">
        <f t="shared" si="371"/>
        <v>0</v>
      </c>
      <c r="NY251" s="109">
        <f t="shared" si="372"/>
        <v>0</v>
      </c>
      <c r="NZ251" s="110">
        <f t="shared" si="373"/>
        <v>0</v>
      </c>
      <c r="OA251" s="109">
        <f t="shared" si="374"/>
        <v>0</v>
      </c>
      <c r="OB251" s="110">
        <f t="shared" si="375"/>
        <v>0</v>
      </c>
      <c r="OC251" s="111">
        <f t="shared" si="376"/>
        <v>0</v>
      </c>
      <c r="OD251" s="110">
        <f t="shared" si="377"/>
        <v>0</v>
      </c>
      <c r="OE251" s="111">
        <f t="shared" si="378"/>
        <v>0</v>
      </c>
      <c r="OF251" s="110">
        <f t="shared" si="379"/>
        <v>0</v>
      </c>
      <c r="OG251" s="109">
        <f t="shared" si="380"/>
        <v>0</v>
      </c>
      <c r="OH251" s="110">
        <f t="shared" si="381"/>
        <v>0</v>
      </c>
      <c r="OI251" s="111">
        <f t="shared" si="382"/>
        <v>0</v>
      </c>
      <c r="OJ251" s="111">
        <f t="shared" si="383"/>
        <v>0</v>
      </c>
      <c r="OK251" s="96">
        <f t="shared" si="384"/>
        <v>0</v>
      </c>
      <c r="OL251" s="97">
        <f t="shared" si="385"/>
        <v>0</v>
      </c>
      <c r="OM251" s="97">
        <v>0</v>
      </c>
      <c r="ON251" s="139">
        <f t="shared" si="386"/>
        <v>0</v>
      </c>
      <c r="OO251" s="111">
        <v>0</v>
      </c>
      <c r="OP251" s="110">
        <v>0</v>
      </c>
      <c r="OQ251" s="109"/>
      <c r="OR251" s="110"/>
      <c r="OS251" s="109"/>
      <c r="OT251" s="110"/>
      <c r="OU251" s="109"/>
      <c r="OV251" s="110"/>
      <c r="OW251" s="109"/>
      <c r="OX251" s="110"/>
      <c r="OY251" s="109"/>
      <c r="OZ251" s="110"/>
      <c r="PA251" s="109"/>
      <c r="PB251" s="110"/>
      <c r="PC251" s="109"/>
      <c r="PD251" s="110"/>
      <c r="PE251" s="111"/>
      <c r="PF251" s="110"/>
      <c r="PG251" s="111"/>
      <c r="PH251" s="110"/>
      <c r="PI251" s="109"/>
      <c r="PJ251" s="110"/>
      <c r="PK251" s="111"/>
      <c r="PL251" s="110"/>
      <c r="PM251" s="96">
        <f t="shared" si="387"/>
        <v>0</v>
      </c>
      <c r="PN251" s="97">
        <f t="shared" si="388"/>
        <v>0</v>
      </c>
      <c r="PO251" s="97">
        <f t="shared" si="389"/>
        <v>0</v>
      </c>
      <c r="PP251" s="109">
        <v>0</v>
      </c>
      <c r="PQ251" s="111"/>
      <c r="PR251" s="111"/>
      <c r="PS251" s="111"/>
      <c r="PT251" s="111"/>
      <c r="PU251" s="111"/>
      <c r="PV251" s="111"/>
      <c r="PW251" s="111"/>
      <c r="PX251" s="111"/>
      <c r="PY251" s="111"/>
      <c r="PZ251" s="111"/>
      <c r="QA251" s="110"/>
      <c r="QB251" s="98">
        <f t="shared" si="390"/>
        <v>0</v>
      </c>
      <c r="QC251" s="105">
        <f t="shared" si="391"/>
        <v>0.16666666666666666</v>
      </c>
      <c r="QD251" s="106"/>
      <c r="QE251" s="113">
        <f t="shared" si="392"/>
        <v>0</v>
      </c>
      <c r="QF251" s="108">
        <v>0</v>
      </c>
      <c r="QG251" s="103"/>
      <c r="QH251" s="103"/>
      <c r="QI251" s="103"/>
      <c r="QJ251" s="103"/>
      <c r="QK251" s="103"/>
      <c r="QL251" s="103"/>
      <c r="QM251" s="103"/>
      <c r="QN251" s="103"/>
      <c r="QO251" s="103"/>
      <c r="QP251" s="103"/>
      <c r="QQ251" s="104"/>
      <c r="QR251" s="117">
        <f t="shared" si="393"/>
        <v>0</v>
      </c>
      <c r="QS251" s="158"/>
    </row>
    <row r="252" spans="1:461" s="88" customFormat="1" ht="10.5" x14ac:dyDescent="0.25">
      <c r="A252" s="89" t="s">
        <v>761</v>
      </c>
      <c r="B252" s="90" t="s">
        <v>102</v>
      </c>
      <c r="C252" s="90">
        <v>404</v>
      </c>
      <c r="D252" s="90" t="s">
        <v>438</v>
      </c>
      <c r="E252" s="91" t="s">
        <v>438</v>
      </c>
      <c r="F252" s="92" t="s">
        <v>102</v>
      </c>
      <c r="G252" s="92" t="s">
        <v>644</v>
      </c>
      <c r="H252" s="155">
        <v>252</v>
      </c>
      <c r="I252" s="92" t="s">
        <v>769</v>
      </c>
      <c r="J252" s="93">
        <v>0</v>
      </c>
      <c r="K252" s="94">
        <v>0</v>
      </c>
      <c r="L252" s="93"/>
      <c r="M252" s="94"/>
      <c r="N252" s="93"/>
      <c r="O252" s="94"/>
      <c r="P252" s="93"/>
      <c r="Q252" s="94"/>
      <c r="R252" s="93"/>
      <c r="S252" s="94"/>
      <c r="T252" s="93"/>
      <c r="U252" s="94"/>
      <c r="V252" s="93"/>
      <c r="W252" s="95"/>
      <c r="X252" s="93"/>
      <c r="Y252" s="94"/>
      <c r="Z252" s="95"/>
      <c r="AA252" s="95"/>
      <c r="AB252" s="93"/>
      <c r="AC252" s="94"/>
      <c r="AD252" s="93"/>
      <c r="AE252" s="94"/>
      <c r="AF252" s="93"/>
      <c r="AG252" s="95"/>
      <c r="AH252" s="96">
        <f t="shared" si="316"/>
        <v>0</v>
      </c>
      <c r="AI252" s="97">
        <f t="shared" si="317"/>
        <v>0</v>
      </c>
      <c r="AJ252" s="97">
        <f t="shared" si="315"/>
        <v>0</v>
      </c>
      <c r="AK252" s="97"/>
      <c r="AL252" s="139">
        <f t="shared" si="318"/>
        <v>0</v>
      </c>
      <c r="AM252" s="95">
        <v>0</v>
      </c>
      <c r="AN252" s="94">
        <v>0</v>
      </c>
      <c r="AO252" s="93"/>
      <c r="AP252" s="94"/>
      <c r="AQ252" s="93"/>
      <c r="AR252" s="94"/>
      <c r="AS252" s="93"/>
      <c r="AT252" s="94"/>
      <c r="AU252" s="93"/>
      <c r="AV252" s="94"/>
      <c r="AW252" s="93"/>
      <c r="AX252" s="94"/>
      <c r="AY252" s="93"/>
      <c r="AZ252" s="95"/>
      <c r="BA252" s="93"/>
      <c r="BB252" s="95"/>
      <c r="BC252" s="93"/>
      <c r="BD252" s="94"/>
      <c r="BE252" s="95"/>
      <c r="BF252" s="95"/>
      <c r="BG252" s="93"/>
      <c r="BH252" s="94"/>
      <c r="BI252" s="93"/>
      <c r="BJ252" s="94"/>
      <c r="BK252" s="96">
        <f t="shared" si="319"/>
        <v>0</v>
      </c>
      <c r="BL252" s="97">
        <f t="shared" si="320"/>
        <v>0</v>
      </c>
      <c r="BM252" s="97">
        <f t="shared" si="321"/>
        <v>0</v>
      </c>
      <c r="BN252" s="97"/>
      <c r="BO252" s="139">
        <f t="shared" si="322"/>
        <v>0</v>
      </c>
      <c r="BP252" s="111">
        <v>2</v>
      </c>
      <c r="BQ252" s="110">
        <v>0</v>
      </c>
      <c r="BR252" s="109"/>
      <c r="BS252" s="110"/>
      <c r="BT252" s="109"/>
      <c r="BU252" s="110"/>
      <c r="BV252" s="109"/>
      <c r="BW252" s="110"/>
      <c r="BX252" s="109"/>
      <c r="BY252" s="110"/>
      <c r="BZ252" s="109"/>
      <c r="CA252" s="110"/>
      <c r="CB252" s="111"/>
      <c r="CC252" s="111"/>
      <c r="CD252" s="109"/>
      <c r="CE252" s="110"/>
      <c r="CF252" s="109"/>
      <c r="CG252" s="111"/>
      <c r="CH252" s="109"/>
      <c r="CI252" s="110"/>
      <c r="CJ252" s="109"/>
      <c r="CK252" s="110"/>
      <c r="CL252" s="111"/>
      <c r="CM252" s="111"/>
      <c r="CN252" s="96">
        <f t="shared" si="323"/>
        <v>2</v>
      </c>
      <c r="CO252" s="97">
        <f t="shared" si="324"/>
        <v>0</v>
      </c>
      <c r="CP252" s="97">
        <f t="shared" si="325"/>
        <v>0.5</v>
      </c>
      <c r="CQ252" s="97"/>
      <c r="CR252" s="139">
        <f t="shared" si="326"/>
        <v>0</v>
      </c>
      <c r="CS252" s="111">
        <v>0</v>
      </c>
      <c r="CT252" s="110">
        <v>0</v>
      </c>
      <c r="CU252" s="109"/>
      <c r="CV252" s="110"/>
      <c r="CW252" s="109"/>
      <c r="CX252" s="110"/>
      <c r="CY252" s="109"/>
      <c r="CZ252" s="110"/>
      <c r="DA252" s="109"/>
      <c r="DB252" s="110"/>
      <c r="DC252" s="109"/>
      <c r="DD252" s="110"/>
      <c r="DE252" s="109"/>
      <c r="DF252" s="110"/>
      <c r="DG252" s="109"/>
      <c r="DH252" s="110"/>
      <c r="DI252" s="111"/>
      <c r="DJ252" s="111"/>
      <c r="DK252" s="109"/>
      <c r="DL252" s="111"/>
      <c r="DM252" s="109"/>
      <c r="DN252" s="110"/>
      <c r="DO252" s="111"/>
      <c r="DP252" s="111"/>
      <c r="DQ252" s="96">
        <f t="shared" si="327"/>
        <v>0</v>
      </c>
      <c r="DR252" s="97">
        <f t="shared" si="328"/>
        <v>0</v>
      </c>
      <c r="DS252" s="97">
        <f t="shared" si="329"/>
        <v>0</v>
      </c>
      <c r="DT252" s="97"/>
      <c r="DU252" s="139">
        <f t="shared" si="330"/>
        <v>0</v>
      </c>
      <c r="DV252" s="111">
        <v>0</v>
      </c>
      <c r="DW252" s="110">
        <v>0</v>
      </c>
      <c r="DX252" s="111"/>
      <c r="DY252" s="110"/>
      <c r="DZ252" s="111"/>
      <c r="EA252" s="110"/>
      <c r="EB252" s="111"/>
      <c r="EC252" s="110"/>
      <c r="ED252" s="109"/>
      <c r="EE252" s="110"/>
      <c r="EF252" s="109"/>
      <c r="EG252" s="110"/>
      <c r="EH252" s="109"/>
      <c r="EI252" s="111"/>
      <c r="EJ252" s="109"/>
      <c r="EK252" s="111"/>
      <c r="EL252" s="109"/>
      <c r="EM252" s="110"/>
      <c r="EN252" s="111"/>
      <c r="EO252" s="110"/>
      <c r="EP252" s="111"/>
      <c r="EQ252" s="110"/>
      <c r="ER252" s="111"/>
      <c r="ES252" s="111"/>
      <c r="ET252" s="96">
        <f t="shared" si="331"/>
        <v>0</v>
      </c>
      <c r="EU252" s="97">
        <f t="shared" si="332"/>
        <v>0</v>
      </c>
      <c r="EV252" s="97">
        <f t="shared" si="333"/>
        <v>0</v>
      </c>
      <c r="EW252" s="97"/>
      <c r="EX252" s="139">
        <f t="shared" si="334"/>
        <v>0</v>
      </c>
      <c r="EY252" s="103">
        <v>10</v>
      </c>
      <c r="EZ252" s="104">
        <v>0</v>
      </c>
      <c r="FA252" s="103"/>
      <c r="FB252" s="104"/>
      <c r="FC252" s="103"/>
      <c r="FD252" s="104"/>
      <c r="FE252" s="103"/>
      <c r="FF252" s="104"/>
      <c r="FG252" s="108"/>
      <c r="FH252" s="104"/>
      <c r="FI252" s="103"/>
      <c r="FJ252" s="104"/>
      <c r="FK252" s="103"/>
      <c r="FL252" s="103"/>
      <c r="FM252" s="108"/>
      <c r="FN252" s="104"/>
      <c r="FO252" s="103"/>
      <c r="FP252" s="103"/>
      <c r="FQ252" s="108"/>
      <c r="FR252" s="104"/>
      <c r="FS252" s="103"/>
      <c r="FT252" s="104"/>
      <c r="FU252" s="103"/>
      <c r="FV252" s="103"/>
      <c r="FW252" s="100">
        <f t="shared" si="335"/>
        <v>10</v>
      </c>
      <c r="FX252" s="103">
        <f t="shared" si="336"/>
        <v>0</v>
      </c>
      <c r="FY252" s="103">
        <f t="shared" si="337"/>
        <v>0.1</v>
      </c>
      <c r="FZ252" s="103"/>
      <c r="GA252" s="149">
        <f t="shared" si="338"/>
        <v>0</v>
      </c>
      <c r="GB252" s="103">
        <v>0</v>
      </c>
      <c r="GC252" s="104">
        <v>0</v>
      </c>
      <c r="GD252" s="108"/>
      <c r="GE252" s="104"/>
      <c r="GF252" s="108"/>
      <c r="GG252" s="104"/>
      <c r="GH252" s="108"/>
      <c r="GI252" s="104"/>
      <c r="GJ252" s="108"/>
      <c r="GK252" s="104"/>
      <c r="GL252" s="108"/>
      <c r="GM252" s="104"/>
      <c r="GN252" s="103"/>
      <c r="GO252" s="103"/>
      <c r="GP252" s="108"/>
      <c r="GQ252" s="104"/>
      <c r="GR252" s="103"/>
      <c r="GS252" s="103"/>
      <c r="GT252" s="108"/>
      <c r="GU252" s="104"/>
      <c r="GV252" s="103"/>
      <c r="GW252" s="103"/>
      <c r="GX252" s="108"/>
      <c r="GY252" s="103"/>
      <c r="GZ252" s="100">
        <f t="shared" si="339"/>
        <v>0</v>
      </c>
      <c r="HA252" s="103">
        <f t="shared" si="340"/>
        <v>0</v>
      </c>
      <c r="HB252" s="103">
        <f t="shared" si="341"/>
        <v>0</v>
      </c>
      <c r="HC252" s="103"/>
      <c r="HD252" s="149">
        <f t="shared" si="342"/>
        <v>0</v>
      </c>
      <c r="HE252" s="103">
        <v>0</v>
      </c>
      <c r="HF252" s="104">
        <v>0</v>
      </c>
      <c r="HG252" s="108"/>
      <c r="HH252" s="104"/>
      <c r="HI252" s="108"/>
      <c r="HJ252" s="104"/>
      <c r="HK252" s="108"/>
      <c r="HL252" s="104"/>
      <c r="HM252" s="108"/>
      <c r="HN252" s="104"/>
      <c r="HO252" s="108"/>
      <c r="HP252" s="104"/>
      <c r="HQ252" s="108"/>
      <c r="HR252" s="104"/>
      <c r="HS252" s="108"/>
      <c r="HT252" s="104"/>
      <c r="HU252" s="108"/>
      <c r="HV252" s="104"/>
      <c r="HW252" s="108"/>
      <c r="HX252" s="104"/>
      <c r="HY252" s="108"/>
      <c r="HZ252" s="104"/>
      <c r="IA252" s="108"/>
      <c r="IB252" s="103"/>
      <c r="IC252" s="96">
        <f t="shared" si="343"/>
        <v>0</v>
      </c>
      <c r="ID252" s="97">
        <f t="shared" si="344"/>
        <v>0</v>
      </c>
      <c r="IE252" s="97">
        <f t="shared" si="345"/>
        <v>0</v>
      </c>
      <c r="IF252" s="97"/>
      <c r="IG252" s="139">
        <f t="shared" si="346"/>
        <v>0</v>
      </c>
      <c r="IH252" s="111">
        <v>0</v>
      </c>
      <c r="II252" s="110">
        <v>0</v>
      </c>
      <c r="IJ252" s="109"/>
      <c r="IK252" s="110"/>
      <c r="IL252" s="109"/>
      <c r="IM252" s="110"/>
      <c r="IN252" s="109"/>
      <c r="IO252" s="110"/>
      <c r="IP252" s="109"/>
      <c r="IQ252" s="110"/>
      <c r="IR252" s="109"/>
      <c r="IS252" s="110"/>
      <c r="IT252" s="109"/>
      <c r="IU252" s="110"/>
      <c r="IV252" s="109"/>
      <c r="IW252" s="110"/>
      <c r="IX252" s="111"/>
      <c r="IY252" s="110"/>
      <c r="IZ252" s="111"/>
      <c r="JA252" s="110"/>
      <c r="JB252" s="109"/>
      <c r="JC252" s="110"/>
      <c r="JD252" s="111"/>
      <c r="JE252" s="111"/>
      <c r="JF252" s="96">
        <f t="shared" si="347"/>
        <v>0</v>
      </c>
      <c r="JG252" s="97">
        <f t="shared" si="348"/>
        <v>0</v>
      </c>
      <c r="JH252" s="97">
        <f t="shared" si="349"/>
        <v>0</v>
      </c>
      <c r="JI252" s="97"/>
      <c r="JJ252" s="139">
        <f t="shared" si="350"/>
        <v>0</v>
      </c>
      <c r="JK252" s="109">
        <v>0</v>
      </c>
      <c r="JL252" s="110">
        <v>0</v>
      </c>
      <c r="JM252" s="109"/>
      <c r="JN252" s="110"/>
      <c r="JO252" s="109"/>
      <c r="JP252" s="110"/>
      <c r="JQ252" s="109"/>
      <c r="JR252" s="110"/>
      <c r="JS252" s="109"/>
      <c r="JT252" s="110"/>
      <c r="JU252" s="111"/>
      <c r="JV252" s="110"/>
      <c r="JW252" s="109"/>
      <c r="JX252" s="111"/>
      <c r="JY252" s="109"/>
      <c r="JZ252" s="110"/>
      <c r="KA252" s="111"/>
      <c r="KB252" s="110"/>
      <c r="KC252" s="111"/>
      <c r="KD252" s="110"/>
      <c r="KE252" s="111"/>
      <c r="KF252" s="110"/>
      <c r="KG252" s="111"/>
      <c r="KH252" s="110"/>
      <c r="KI252" s="96">
        <f t="shared" si="351"/>
        <v>0</v>
      </c>
      <c r="KJ252" s="97">
        <f t="shared" si="352"/>
        <v>0</v>
      </c>
      <c r="KK252" s="97">
        <v>0.126251037134545</v>
      </c>
      <c r="KL252" s="139">
        <f t="shared" si="353"/>
        <v>0</v>
      </c>
      <c r="KM252" s="103">
        <v>0</v>
      </c>
      <c r="KN252" s="104">
        <v>0</v>
      </c>
      <c r="KO252" s="108"/>
      <c r="KP252" s="104"/>
      <c r="KQ252" s="108"/>
      <c r="KR252" s="104"/>
      <c r="KS252" s="108"/>
      <c r="KT252" s="104"/>
      <c r="KU252" s="108"/>
      <c r="KV252" s="104"/>
      <c r="KW252" s="108"/>
      <c r="KX252" s="104"/>
      <c r="KY252" s="108"/>
      <c r="KZ252" s="104"/>
      <c r="LA252" s="108"/>
      <c r="LB252" s="104"/>
      <c r="LC252" s="108"/>
      <c r="LD252" s="103"/>
      <c r="LE252" s="108"/>
      <c r="LF252" s="104"/>
      <c r="LG252" s="108"/>
      <c r="LH252" s="104"/>
      <c r="LI252" s="108"/>
      <c r="LJ252" s="104"/>
      <c r="LK252" s="100">
        <f t="shared" si="354"/>
        <v>0</v>
      </c>
      <c r="LL252" s="104">
        <f t="shared" si="355"/>
        <v>0</v>
      </c>
      <c r="LM252" s="108">
        <v>0</v>
      </c>
      <c r="LN252" s="104">
        <v>0</v>
      </c>
      <c r="LO252" s="108"/>
      <c r="LP252" s="104"/>
      <c r="LQ252" s="108"/>
      <c r="LR252" s="104"/>
      <c r="LS252" s="108"/>
      <c r="LT252" s="104"/>
      <c r="LU252" s="108"/>
      <c r="LV252" s="104"/>
      <c r="LW252" s="103"/>
      <c r="LX252" s="104"/>
      <c r="LY252" s="103"/>
      <c r="LZ252" s="103"/>
      <c r="MA252" s="108"/>
      <c r="MB252" s="104"/>
      <c r="MC252" s="103"/>
      <c r="MD252" s="104"/>
      <c r="ME252" s="103"/>
      <c r="MF252" s="104"/>
      <c r="MG252" s="103"/>
      <c r="MH252" s="104"/>
      <c r="MI252" s="103"/>
      <c r="MJ252" s="104"/>
      <c r="MK252" s="102">
        <f t="shared" si="356"/>
        <v>0</v>
      </c>
      <c r="ML252" s="104">
        <f t="shared" si="357"/>
        <v>0</v>
      </c>
      <c r="MM252" s="108">
        <v>0</v>
      </c>
      <c r="MN252" s="104">
        <v>0</v>
      </c>
      <c r="MO252" s="108"/>
      <c r="MP252" s="104"/>
      <c r="MQ252" s="108"/>
      <c r="MR252" s="104"/>
      <c r="MS252" s="108"/>
      <c r="MT252" s="104"/>
      <c r="MU252" s="108"/>
      <c r="MV252" s="104"/>
      <c r="MW252" s="108"/>
      <c r="MX252" s="104"/>
      <c r="MY252" s="108"/>
      <c r="MZ252" s="104"/>
      <c r="NA252" s="108"/>
      <c r="NB252" s="104"/>
      <c r="NC252" s="108"/>
      <c r="ND252" s="104"/>
      <c r="NE252" s="108"/>
      <c r="NF252" s="104"/>
      <c r="NG252" s="108"/>
      <c r="NH252" s="104"/>
      <c r="NI252" s="108"/>
      <c r="NJ252" s="104"/>
      <c r="NK252" s="100">
        <f t="shared" si="358"/>
        <v>0</v>
      </c>
      <c r="NL252" s="104">
        <f t="shared" si="359"/>
        <v>0</v>
      </c>
      <c r="NM252" s="109">
        <f t="shared" si="360"/>
        <v>0</v>
      </c>
      <c r="NN252" s="110">
        <f t="shared" si="361"/>
        <v>0</v>
      </c>
      <c r="NO252" s="109">
        <f t="shared" si="362"/>
        <v>0</v>
      </c>
      <c r="NP252" s="110">
        <f t="shared" si="363"/>
        <v>0</v>
      </c>
      <c r="NQ252" s="109">
        <f t="shared" si="364"/>
        <v>0</v>
      </c>
      <c r="NR252" s="110">
        <f t="shared" si="365"/>
        <v>0</v>
      </c>
      <c r="NS252" s="109">
        <f t="shared" si="366"/>
        <v>0</v>
      </c>
      <c r="NT252" s="110">
        <f t="shared" si="367"/>
        <v>0</v>
      </c>
      <c r="NU252" s="109">
        <f t="shared" si="368"/>
        <v>0</v>
      </c>
      <c r="NV252" s="110">
        <f t="shared" si="369"/>
        <v>0</v>
      </c>
      <c r="NW252" s="109">
        <f t="shared" si="370"/>
        <v>0</v>
      </c>
      <c r="NX252" s="110">
        <f t="shared" si="371"/>
        <v>0</v>
      </c>
      <c r="NY252" s="109">
        <f t="shared" si="372"/>
        <v>0</v>
      </c>
      <c r="NZ252" s="110">
        <f t="shared" si="373"/>
        <v>0</v>
      </c>
      <c r="OA252" s="109">
        <f t="shared" si="374"/>
        <v>0</v>
      </c>
      <c r="OB252" s="110">
        <f t="shared" si="375"/>
        <v>0</v>
      </c>
      <c r="OC252" s="111">
        <f t="shared" si="376"/>
        <v>0</v>
      </c>
      <c r="OD252" s="110">
        <f t="shared" si="377"/>
        <v>0</v>
      </c>
      <c r="OE252" s="111">
        <f t="shared" si="378"/>
        <v>0</v>
      </c>
      <c r="OF252" s="110">
        <f t="shared" si="379"/>
        <v>0</v>
      </c>
      <c r="OG252" s="109">
        <f t="shared" si="380"/>
        <v>0</v>
      </c>
      <c r="OH252" s="110">
        <f t="shared" si="381"/>
        <v>0</v>
      </c>
      <c r="OI252" s="111">
        <f t="shared" si="382"/>
        <v>0</v>
      </c>
      <c r="OJ252" s="111">
        <f t="shared" si="383"/>
        <v>0</v>
      </c>
      <c r="OK252" s="96">
        <f t="shared" si="384"/>
        <v>0</v>
      </c>
      <c r="OL252" s="97">
        <f t="shared" si="385"/>
        <v>0</v>
      </c>
      <c r="OM252" s="97">
        <v>0</v>
      </c>
      <c r="ON252" s="139">
        <f t="shared" si="386"/>
        <v>0</v>
      </c>
      <c r="OO252" s="111">
        <v>0</v>
      </c>
      <c r="OP252" s="110">
        <v>0</v>
      </c>
      <c r="OQ252" s="109"/>
      <c r="OR252" s="110"/>
      <c r="OS252" s="109"/>
      <c r="OT252" s="110"/>
      <c r="OU252" s="109"/>
      <c r="OV252" s="110"/>
      <c r="OW252" s="109"/>
      <c r="OX252" s="110"/>
      <c r="OY252" s="109"/>
      <c r="OZ252" s="110"/>
      <c r="PA252" s="109"/>
      <c r="PB252" s="110"/>
      <c r="PC252" s="109"/>
      <c r="PD252" s="110"/>
      <c r="PE252" s="111"/>
      <c r="PF252" s="110"/>
      <c r="PG252" s="111"/>
      <c r="PH252" s="110"/>
      <c r="PI252" s="109"/>
      <c r="PJ252" s="110"/>
      <c r="PK252" s="111"/>
      <c r="PL252" s="110"/>
      <c r="PM252" s="96">
        <f t="shared" si="387"/>
        <v>0</v>
      </c>
      <c r="PN252" s="97">
        <f t="shared" si="388"/>
        <v>0</v>
      </c>
      <c r="PO252" s="97">
        <f t="shared" si="389"/>
        <v>0</v>
      </c>
      <c r="PP252" s="109">
        <v>0</v>
      </c>
      <c r="PQ252" s="111"/>
      <c r="PR252" s="111"/>
      <c r="PS252" s="111"/>
      <c r="PT252" s="111"/>
      <c r="PU252" s="111"/>
      <c r="PV252" s="111"/>
      <c r="PW252" s="111"/>
      <c r="PX252" s="111"/>
      <c r="PY252" s="111"/>
      <c r="PZ252" s="111"/>
      <c r="QA252" s="110"/>
      <c r="QB252" s="98">
        <f t="shared" si="390"/>
        <v>0</v>
      </c>
      <c r="QC252" s="105">
        <f t="shared" si="391"/>
        <v>0.6</v>
      </c>
      <c r="QD252" s="106"/>
      <c r="QE252" s="113">
        <f t="shared" si="392"/>
        <v>0</v>
      </c>
      <c r="QF252" s="108">
        <v>4</v>
      </c>
      <c r="QG252" s="103"/>
      <c r="QH252" s="103"/>
      <c r="QI252" s="103"/>
      <c r="QJ252" s="103"/>
      <c r="QK252" s="103"/>
      <c r="QL252" s="103"/>
      <c r="QM252" s="103"/>
      <c r="QN252" s="103"/>
      <c r="QO252" s="103"/>
      <c r="QP252" s="103"/>
      <c r="QQ252" s="104"/>
      <c r="QR252" s="117">
        <f t="shared" si="393"/>
        <v>4</v>
      </c>
      <c r="QS252" s="158"/>
    </row>
    <row r="253" spans="1:461" s="88" customFormat="1" ht="10.5" x14ac:dyDescent="0.25">
      <c r="A253" s="89" t="s">
        <v>761</v>
      </c>
      <c r="B253" s="90" t="s">
        <v>102</v>
      </c>
      <c r="C253" s="90">
        <v>404</v>
      </c>
      <c r="D253" s="90" t="s">
        <v>438</v>
      </c>
      <c r="E253" s="91" t="s">
        <v>438</v>
      </c>
      <c r="F253" s="92" t="s">
        <v>102</v>
      </c>
      <c r="G253" s="92" t="s">
        <v>644</v>
      </c>
      <c r="H253" s="155">
        <v>253</v>
      </c>
      <c r="I253" s="92" t="s">
        <v>107</v>
      </c>
      <c r="J253" s="93">
        <v>0</v>
      </c>
      <c r="K253" s="94">
        <v>0</v>
      </c>
      <c r="L253" s="93"/>
      <c r="M253" s="94"/>
      <c r="N253" s="93"/>
      <c r="O253" s="94"/>
      <c r="P253" s="93"/>
      <c r="Q253" s="94"/>
      <c r="R253" s="93"/>
      <c r="S253" s="94"/>
      <c r="T253" s="93"/>
      <c r="U253" s="94"/>
      <c r="V253" s="93"/>
      <c r="W253" s="95"/>
      <c r="X253" s="93"/>
      <c r="Y253" s="94"/>
      <c r="Z253" s="95"/>
      <c r="AA253" s="95"/>
      <c r="AB253" s="93"/>
      <c r="AC253" s="94"/>
      <c r="AD253" s="93"/>
      <c r="AE253" s="94"/>
      <c r="AF253" s="93"/>
      <c r="AG253" s="95"/>
      <c r="AH253" s="96">
        <f t="shared" si="316"/>
        <v>0</v>
      </c>
      <c r="AI253" s="97">
        <f t="shared" si="317"/>
        <v>0</v>
      </c>
      <c r="AJ253" s="97">
        <f t="shared" si="315"/>
        <v>0</v>
      </c>
      <c r="AK253" s="97"/>
      <c r="AL253" s="139">
        <f t="shared" si="318"/>
        <v>0</v>
      </c>
      <c r="AM253" s="95">
        <v>0</v>
      </c>
      <c r="AN253" s="94">
        <v>0</v>
      </c>
      <c r="AO253" s="93"/>
      <c r="AP253" s="94"/>
      <c r="AQ253" s="93"/>
      <c r="AR253" s="94"/>
      <c r="AS253" s="93"/>
      <c r="AT253" s="94"/>
      <c r="AU253" s="93"/>
      <c r="AV253" s="94"/>
      <c r="AW253" s="93"/>
      <c r="AX253" s="94"/>
      <c r="AY253" s="93"/>
      <c r="AZ253" s="95"/>
      <c r="BA253" s="93"/>
      <c r="BB253" s="95"/>
      <c r="BC253" s="93"/>
      <c r="BD253" s="94"/>
      <c r="BE253" s="95"/>
      <c r="BF253" s="95"/>
      <c r="BG253" s="93"/>
      <c r="BH253" s="94"/>
      <c r="BI253" s="93"/>
      <c r="BJ253" s="94"/>
      <c r="BK253" s="96">
        <f t="shared" si="319"/>
        <v>0</v>
      </c>
      <c r="BL253" s="97">
        <f t="shared" si="320"/>
        <v>0</v>
      </c>
      <c r="BM253" s="97">
        <f t="shared" si="321"/>
        <v>0</v>
      </c>
      <c r="BN253" s="97"/>
      <c r="BO253" s="139">
        <f t="shared" si="322"/>
        <v>0</v>
      </c>
      <c r="BP253" s="111">
        <v>0</v>
      </c>
      <c r="BQ253" s="110">
        <v>0</v>
      </c>
      <c r="BR253" s="109"/>
      <c r="BS253" s="110"/>
      <c r="BT253" s="109"/>
      <c r="BU253" s="110"/>
      <c r="BV253" s="109"/>
      <c r="BW253" s="110"/>
      <c r="BX253" s="109"/>
      <c r="BY253" s="110"/>
      <c r="BZ253" s="109"/>
      <c r="CA253" s="110"/>
      <c r="CB253" s="111"/>
      <c r="CC253" s="111"/>
      <c r="CD253" s="109"/>
      <c r="CE253" s="110"/>
      <c r="CF253" s="109"/>
      <c r="CG253" s="111"/>
      <c r="CH253" s="109"/>
      <c r="CI253" s="110"/>
      <c r="CJ253" s="109"/>
      <c r="CK253" s="110"/>
      <c r="CL253" s="111"/>
      <c r="CM253" s="111"/>
      <c r="CN253" s="96">
        <f t="shared" si="323"/>
        <v>0</v>
      </c>
      <c r="CO253" s="97">
        <f t="shared" si="324"/>
        <v>0</v>
      </c>
      <c r="CP253" s="97">
        <f t="shared" si="325"/>
        <v>0</v>
      </c>
      <c r="CQ253" s="97"/>
      <c r="CR253" s="139">
        <f t="shared" si="326"/>
        <v>0</v>
      </c>
      <c r="CS253" s="111">
        <v>0</v>
      </c>
      <c r="CT253" s="110">
        <v>0</v>
      </c>
      <c r="CU253" s="109"/>
      <c r="CV253" s="110"/>
      <c r="CW253" s="109"/>
      <c r="CX253" s="110"/>
      <c r="CY253" s="109"/>
      <c r="CZ253" s="110"/>
      <c r="DA253" s="109"/>
      <c r="DB253" s="110"/>
      <c r="DC253" s="109"/>
      <c r="DD253" s="110"/>
      <c r="DE253" s="109"/>
      <c r="DF253" s="110"/>
      <c r="DG253" s="109"/>
      <c r="DH253" s="110"/>
      <c r="DI253" s="111"/>
      <c r="DJ253" s="111"/>
      <c r="DK253" s="109"/>
      <c r="DL253" s="111"/>
      <c r="DM253" s="109"/>
      <c r="DN253" s="110"/>
      <c r="DO253" s="111"/>
      <c r="DP253" s="111"/>
      <c r="DQ253" s="96">
        <f t="shared" si="327"/>
        <v>0</v>
      </c>
      <c r="DR253" s="97">
        <f t="shared" si="328"/>
        <v>0</v>
      </c>
      <c r="DS253" s="97">
        <f t="shared" si="329"/>
        <v>0</v>
      </c>
      <c r="DT253" s="97"/>
      <c r="DU253" s="139">
        <f t="shared" si="330"/>
        <v>0</v>
      </c>
      <c r="DV253" s="111">
        <v>0</v>
      </c>
      <c r="DW253" s="110">
        <v>0</v>
      </c>
      <c r="DX253" s="111"/>
      <c r="DY253" s="110"/>
      <c r="DZ253" s="111"/>
      <c r="EA253" s="110"/>
      <c r="EB253" s="111"/>
      <c r="EC253" s="110"/>
      <c r="ED253" s="109"/>
      <c r="EE253" s="110"/>
      <c r="EF253" s="109"/>
      <c r="EG253" s="110"/>
      <c r="EH253" s="109"/>
      <c r="EI253" s="111"/>
      <c r="EJ253" s="109"/>
      <c r="EK253" s="111"/>
      <c r="EL253" s="109"/>
      <c r="EM253" s="110"/>
      <c r="EN253" s="111"/>
      <c r="EO253" s="110"/>
      <c r="EP253" s="111"/>
      <c r="EQ253" s="110"/>
      <c r="ER253" s="111"/>
      <c r="ES253" s="111"/>
      <c r="ET253" s="96">
        <f t="shared" si="331"/>
        <v>0</v>
      </c>
      <c r="EU253" s="97">
        <f t="shared" si="332"/>
        <v>0</v>
      </c>
      <c r="EV253" s="97">
        <f t="shared" si="333"/>
        <v>0</v>
      </c>
      <c r="EW253" s="97"/>
      <c r="EX253" s="139">
        <f t="shared" si="334"/>
        <v>0</v>
      </c>
      <c r="EY253" s="103">
        <v>0</v>
      </c>
      <c r="EZ253" s="104">
        <v>0</v>
      </c>
      <c r="FA253" s="103"/>
      <c r="FB253" s="104"/>
      <c r="FC253" s="103"/>
      <c r="FD253" s="104"/>
      <c r="FE253" s="103"/>
      <c r="FF253" s="104"/>
      <c r="FG253" s="108"/>
      <c r="FH253" s="104"/>
      <c r="FI253" s="103"/>
      <c r="FJ253" s="104"/>
      <c r="FK253" s="103"/>
      <c r="FL253" s="103"/>
      <c r="FM253" s="108"/>
      <c r="FN253" s="104"/>
      <c r="FO253" s="103"/>
      <c r="FP253" s="103"/>
      <c r="FQ253" s="108"/>
      <c r="FR253" s="104"/>
      <c r="FS253" s="103"/>
      <c r="FT253" s="104"/>
      <c r="FU253" s="103"/>
      <c r="FV253" s="103"/>
      <c r="FW253" s="100">
        <f t="shared" si="335"/>
        <v>0</v>
      </c>
      <c r="FX253" s="103">
        <f t="shared" si="336"/>
        <v>0</v>
      </c>
      <c r="FY253" s="103">
        <f t="shared" si="337"/>
        <v>0</v>
      </c>
      <c r="FZ253" s="103"/>
      <c r="GA253" s="149">
        <f t="shared" si="338"/>
        <v>0</v>
      </c>
      <c r="GB253" s="103">
        <v>0</v>
      </c>
      <c r="GC253" s="104">
        <v>0</v>
      </c>
      <c r="GD253" s="108"/>
      <c r="GE253" s="104"/>
      <c r="GF253" s="108"/>
      <c r="GG253" s="104"/>
      <c r="GH253" s="108"/>
      <c r="GI253" s="104"/>
      <c r="GJ253" s="108"/>
      <c r="GK253" s="104"/>
      <c r="GL253" s="108"/>
      <c r="GM253" s="104"/>
      <c r="GN253" s="103"/>
      <c r="GO253" s="103"/>
      <c r="GP253" s="108"/>
      <c r="GQ253" s="104"/>
      <c r="GR253" s="103"/>
      <c r="GS253" s="103"/>
      <c r="GT253" s="108"/>
      <c r="GU253" s="104"/>
      <c r="GV253" s="103"/>
      <c r="GW253" s="103"/>
      <c r="GX253" s="108"/>
      <c r="GY253" s="103"/>
      <c r="GZ253" s="100">
        <f t="shared" si="339"/>
        <v>0</v>
      </c>
      <c r="HA253" s="103">
        <f t="shared" si="340"/>
        <v>0</v>
      </c>
      <c r="HB253" s="103">
        <f t="shared" si="341"/>
        <v>0</v>
      </c>
      <c r="HC253" s="103"/>
      <c r="HD253" s="149">
        <f t="shared" si="342"/>
        <v>0</v>
      </c>
      <c r="HE253" s="103">
        <v>0</v>
      </c>
      <c r="HF253" s="104">
        <v>0</v>
      </c>
      <c r="HG253" s="108"/>
      <c r="HH253" s="104"/>
      <c r="HI253" s="108"/>
      <c r="HJ253" s="104"/>
      <c r="HK253" s="108"/>
      <c r="HL253" s="104"/>
      <c r="HM253" s="108"/>
      <c r="HN253" s="104"/>
      <c r="HO253" s="108"/>
      <c r="HP253" s="104"/>
      <c r="HQ253" s="108"/>
      <c r="HR253" s="104"/>
      <c r="HS253" s="108"/>
      <c r="HT253" s="104"/>
      <c r="HU253" s="108"/>
      <c r="HV253" s="104"/>
      <c r="HW253" s="108"/>
      <c r="HX253" s="104"/>
      <c r="HY253" s="108"/>
      <c r="HZ253" s="104"/>
      <c r="IA253" s="108"/>
      <c r="IB253" s="103"/>
      <c r="IC253" s="96">
        <f t="shared" si="343"/>
        <v>0</v>
      </c>
      <c r="ID253" s="97">
        <f t="shared" si="344"/>
        <v>0</v>
      </c>
      <c r="IE253" s="97">
        <f t="shared" si="345"/>
        <v>0</v>
      </c>
      <c r="IF253" s="97"/>
      <c r="IG253" s="139">
        <f t="shared" si="346"/>
        <v>0</v>
      </c>
      <c r="IH253" s="111">
        <v>0</v>
      </c>
      <c r="II253" s="110">
        <v>0</v>
      </c>
      <c r="IJ253" s="109"/>
      <c r="IK253" s="110"/>
      <c r="IL253" s="109"/>
      <c r="IM253" s="110"/>
      <c r="IN253" s="109"/>
      <c r="IO253" s="110"/>
      <c r="IP253" s="109"/>
      <c r="IQ253" s="110"/>
      <c r="IR253" s="109"/>
      <c r="IS253" s="110"/>
      <c r="IT253" s="109"/>
      <c r="IU253" s="110"/>
      <c r="IV253" s="109"/>
      <c r="IW253" s="110"/>
      <c r="IX253" s="111"/>
      <c r="IY253" s="110"/>
      <c r="IZ253" s="111"/>
      <c r="JA253" s="110"/>
      <c r="JB253" s="109"/>
      <c r="JC253" s="110"/>
      <c r="JD253" s="111"/>
      <c r="JE253" s="111"/>
      <c r="JF253" s="96">
        <f t="shared" si="347"/>
        <v>0</v>
      </c>
      <c r="JG253" s="97">
        <f t="shared" si="348"/>
        <v>0</v>
      </c>
      <c r="JH253" s="97">
        <f t="shared" si="349"/>
        <v>0</v>
      </c>
      <c r="JI253" s="97"/>
      <c r="JJ253" s="139">
        <f t="shared" si="350"/>
        <v>0</v>
      </c>
      <c r="JK253" s="109">
        <v>0</v>
      </c>
      <c r="JL253" s="110">
        <v>0</v>
      </c>
      <c r="JM253" s="109"/>
      <c r="JN253" s="110"/>
      <c r="JO253" s="109"/>
      <c r="JP253" s="110"/>
      <c r="JQ253" s="109"/>
      <c r="JR253" s="110"/>
      <c r="JS253" s="109"/>
      <c r="JT253" s="110"/>
      <c r="JU253" s="111"/>
      <c r="JV253" s="110"/>
      <c r="JW253" s="109"/>
      <c r="JX253" s="111"/>
      <c r="JY253" s="109"/>
      <c r="JZ253" s="110"/>
      <c r="KA253" s="111"/>
      <c r="KB253" s="110"/>
      <c r="KC253" s="111"/>
      <c r="KD253" s="110"/>
      <c r="KE253" s="111"/>
      <c r="KF253" s="110"/>
      <c r="KG253" s="111"/>
      <c r="KH253" s="110"/>
      <c r="KI253" s="96">
        <f t="shared" si="351"/>
        <v>0</v>
      </c>
      <c r="KJ253" s="97">
        <f t="shared" si="352"/>
        <v>0</v>
      </c>
      <c r="KK253" s="97">
        <v>0.10758899534874422</v>
      </c>
      <c r="KL253" s="139">
        <f t="shared" si="353"/>
        <v>0</v>
      </c>
      <c r="KM253" s="103">
        <v>0</v>
      </c>
      <c r="KN253" s="104">
        <v>0</v>
      </c>
      <c r="KO253" s="108"/>
      <c r="KP253" s="104"/>
      <c r="KQ253" s="108"/>
      <c r="KR253" s="104"/>
      <c r="KS253" s="108"/>
      <c r="KT253" s="104"/>
      <c r="KU253" s="108"/>
      <c r="KV253" s="104"/>
      <c r="KW253" s="108"/>
      <c r="KX253" s="104"/>
      <c r="KY253" s="108"/>
      <c r="KZ253" s="104"/>
      <c r="LA253" s="108"/>
      <c r="LB253" s="104"/>
      <c r="LC253" s="108"/>
      <c r="LD253" s="103"/>
      <c r="LE253" s="108"/>
      <c r="LF253" s="104"/>
      <c r="LG253" s="108"/>
      <c r="LH253" s="104"/>
      <c r="LI253" s="108"/>
      <c r="LJ253" s="104"/>
      <c r="LK253" s="100">
        <f t="shared" si="354"/>
        <v>0</v>
      </c>
      <c r="LL253" s="104">
        <f t="shared" si="355"/>
        <v>0</v>
      </c>
      <c r="LM253" s="108">
        <v>0</v>
      </c>
      <c r="LN253" s="104">
        <v>0</v>
      </c>
      <c r="LO253" s="108"/>
      <c r="LP253" s="104"/>
      <c r="LQ253" s="108"/>
      <c r="LR253" s="104"/>
      <c r="LS253" s="108"/>
      <c r="LT253" s="104"/>
      <c r="LU253" s="108"/>
      <c r="LV253" s="104"/>
      <c r="LW253" s="103"/>
      <c r="LX253" s="104"/>
      <c r="LY253" s="103"/>
      <c r="LZ253" s="103"/>
      <c r="MA253" s="108"/>
      <c r="MB253" s="104"/>
      <c r="MC253" s="103"/>
      <c r="MD253" s="104"/>
      <c r="ME253" s="103"/>
      <c r="MF253" s="104"/>
      <c r="MG253" s="103"/>
      <c r="MH253" s="104"/>
      <c r="MI253" s="103"/>
      <c r="MJ253" s="104"/>
      <c r="MK253" s="102">
        <f t="shared" si="356"/>
        <v>0</v>
      </c>
      <c r="ML253" s="104">
        <f t="shared" si="357"/>
        <v>0</v>
      </c>
      <c r="MM253" s="108">
        <v>0</v>
      </c>
      <c r="MN253" s="104">
        <v>0</v>
      </c>
      <c r="MO253" s="108"/>
      <c r="MP253" s="104"/>
      <c r="MQ253" s="108"/>
      <c r="MR253" s="104"/>
      <c r="MS253" s="108"/>
      <c r="MT253" s="104"/>
      <c r="MU253" s="108"/>
      <c r="MV253" s="104"/>
      <c r="MW253" s="108"/>
      <c r="MX253" s="104"/>
      <c r="MY253" s="108"/>
      <c r="MZ253" s="104"/>
      <c r="NA253" s="108"/>
      <c r="NB253" s="104"/>
      <c r="NC253" s="108"/>
      <c r="ND253" s="104"/>
      <c r="NE253" s="108"/>
      <c r="NF253" s="104"/>
      <c r="NG253" s="108"/>
      <c r="NH253" s="104"/>
      <c r="NI253" s="108"/>
      <c r="NJ253" s="104"/>
      <c r="NK253" s="100">
        <f t="shared" si="358"/>
        <v>0</v>
      </c>
      <c r="NL253" s="104">
        <f t="shared" si="359"/>
        <v>0</v>
      </c>
      <c r="NM253" s="109">
        <f t="shared" si="360"/>
        <v>0</v>
      </c>
      <c r="NN253" s="110">
        <f t="shared" si="361"/>
        <v>0</v>
      </c>
      <c r="NO253" s="109">
        <f t="shared" si="362"/>
        <v>0</v>
      </c>
      <c r="NP253" s="110">
        <f t="shared" si="363"/>
        <v>0</v>
      </c>
      <c r="NQ253" s="109">
        <f t="shared" si="364"/>
        <v>0</v>
      </c>
      <c r="NR253" s="110">
        <f t="shared" si="365"/>
        <v>0</v>
      </c>
      <c r="NS253" s="109">
        <f t="shared" si="366"/>
        <v>0</v>
      </c>
      <c r="NT253" s="110">
        <f t="shared" si="367"/>
        <v>0</v>
      </c>
      <c r="NU253" s="109">
        <f t="shared" si="368"/>
        <v>0</v>
      </c>
      <c r="NV253" s="110">
        <f t="shared" si="369"/>
        <v>0</v>
      </c>
      <c r="NW253" s="109">
        <f t="shared" si="370"/>
        <v>0</v>
      </c>
      <c r="NX253" s="110">
        <f t="shared" si="371"/>
        <v>0</v>
      </c>
      <c r="NY253" s="109">
        <f t="shared" si="372"/>
        <v>0</v>
      </c>
      <c r="NZ253" s="110">
        <f t="shared" si="373"/>
        <v>0</v>
      </c>
      <c r="OA253" s="109">
        <f t="shared" si="374"/>
        <v>0</v>
      </c>
      <c r="OB253" s="110">
        <f t="shared" si="375"/>
        <v>0</v>
      </c>
      <c r="OC253" s="111">
        <f t="shared" si="376"/>
        <v>0</v>
      </c>
      <c r="OD253" s="110">
        <f t="shared" si="377"/>
        <v>0</v>
      </c>
      <c r="OE253" s="111">
        <f t="shared" si="378"/>
        <v>0</v>
      </c>
      <c r="OF253" s="110">
        <f t="shared" si="379"/>
        <v>0</v>
      </c>
      <c r="OG253" s="109">
        <f t="shared" si="380"/>
        <v>0</v>
      </c>
      <c r="OH253" s="110">
        <f t="shared" si="381"/>
        <v>0</v>
      </c>
      <c r="OI253" s="111">
        <f t="shared" si="382"/>
        <v>0</v>
      </c>
      <c r="OJ253" s="111">
        <f t="shared" si="383"/>
        <v>0</v>
      </c>
      <c r="OK253" s="96">
        <f t="shared" si="384"/>
        <v>0</v>
      </c>
      <c r="OL253" s="97">
        <f t="shared" si="385"/>
        <v>0</v>
      </c>
      <c r="OM253" s="97">
        <v>0</v>
      </c>
      <c r="ON253" s="139">
        <f t="shared" si="386"/>
        <v>0</v>
      </c>
      <c r="OO253" s="111">
        <v>0</v>
      </c>
      <c r="OP253" s="110">
        <v>0</v>
      </c>
      <c r="OQ253" s="109"/>
      <c r="OR253" s="110"/>
      <c r="OS253" s="109"/>
      <c r="OT253" s="110"/>
      <c r="OU253" s="109"/>
      <c r="OV253" s="110"/>
      <c r="OW253" s="109"/>
      <c r="OX253" s="110"/>
      <c r="OY253" s="109"/>
      <c r="OZ253" s="110"/>
      <c r="PA253" s="109"/>
      <c r="PB253" s="110"/>
      <c r="PC253" s="109"/>
      <c r="PD253" s="110"/>
      <c r="PE253" s="111"/>
      <c r="PF253" s="110"/>
      <c r="PG253" s="111"/>
      <c r="PH253" s="110"/>
      <c r="PI253" s="109"/>
      <c r="PJ253" s="110"/>
      <c r="PK253" s="111"/>
      <c r="PL253" s="110"/>
      <c r="PM253" s="96">
        <f t="shared" si="387"/>
        <v>0</v>
      </c>
      <c r="PN253" s="97">
        <f t="shared" si="388"/>
        <v>0</v>
      </c>
      <c r="PO253" s="97">
        <f t="shared" si="389"/>
        <v>0</v>
      </c>
      <c r="PP253" s="109">
        <v>0</v>
      </c>
      <c r="PQ253" s="111"/>
      <c r="PR253" s="111"/>
      <c r="PS253" s="111"/>
      <c r="PT253" s="111"/>
      <c r="PU253" s="111"/>
      <c r="PV253" s="111"/>
      <c r="PW253" s="111"/>
      <c r="PX253" s="111"/>
      <c r="PY253" s="111"/>
      <c r="PZ253" s="111"/>
      <c r="QA253" s="110"/>
      <c r="QB253" s="98">
        <f t="shared" si="390"/>
        <v>0</v>
      </c>
      <c r="QC253" s="105">
        <f t="shared" si="391"/>
        <v>0</v>
      </c>
      <c r="QD253" s="106"/>
      <c r="QE253" s="113">
        <f t="shared" si="392"/>
        <v>0</v>
      </c>
      <c r="QF253" s="108">
        <v>0</v>
      </c>
      <c r="QG253" s="103"/>
      <c r="QH253" s="103"/>
      <c r="QI253" s="103"/>
      <c r="QJ253" s="103"/>
      <c r="QK253" s="103"/>
      <c r="QL253" s="103"/>
      <c r="QM253" s="103"/>
      <c r="QN253" s="103"/>
      <c r="QO253" s="103"/>
      <c r="QP253" s="103"/>
      <c r="QQ253" s="104"/>
      <c r="QR253" s="117">
        <f t="shared" si="393"/>
        <v>0</v>
      </c>
      <c r="QS253" s="158"/>
    </row>
    <row r="254" spans="1:461" s="88" customFormat="1" ht="10.5" x14ac:dyDescent="0.25">
      <c r="A254" s="89" t="s">
        <v>761</v>
      </c>
      <c r="B254" s="90" t="s">
        <v>102</v>
      </c>
      <c r="C254" s="90">
        <v>404</v>
      </c>
      <c r="D254" s="90" t="s">
        <v>438</v>
      </c>
      <c r="E254" s="91" t="s">
        <v>438</v>
      </c>
      <c r="F254" s="92" t="s">
        <v>102</v>
      </c>
      <c r="G254" s="92" t="s">
        <v>644</v>
      </c>
      <c r="H254" s="155">
        <v>254</v>
      </c>
      <c r="I254" s="92" t="s">
        <v>106</v>
      </c>
      <c r="J254" s="93">
        <v>0</v>
      </c>
      <c r="K254" s="94">
        <v>0</v>
      </c>
      <c r="L254" s="93"/>
      <c r="M254" s="94"/>
      <c r="N254" s="93"/>
      <c r="O254" s="94"/>
      <c r="P254" s="93"/>
      <c r="Q254" s="94"/>
      <c r="R254" s="93"/>
      <c r="S254" s="94"/>
      <c r="T254" s="93"/>
      <c r="U254" s="94"/>
      <c r="V254" s="93"/>
      <c r="W254" s="95"/>
      <c r="X254" s="93"/>
      <c r="Y254" s="94"/>
      <c r="Z254" s="95"/>
      <c r="AA254" s="95"/>
      <c r="AB254" s="93"/>
      <c r="AC254" s="94"/>
      <c r="AD254" s="93"/>
      <c r="AE254" s="94"/>
      <c r="AF254" s="93"/>
      <c r="AG254" s="95"/>
      <c r="AH254" s="96">
        <f t="shared" si="316"/>
        <v>0</v>
      </c>
      <c r="AI254" s="97">
        <f t="shared" si="317"/>
        <v>0</v>
      </c>
      <c r="AJ254" s="97">
        <f t="shared" si="315"/>
        <v>0</v>
      </c>
      <c r="AK254" s="97"/>
      <c r="AL254" s="139">
        <f t="shared" si="318"/>
        <v>0</v>
      </c>
      <c r="AM254" s="95">
        <v>0</v>
      </c>
      <c r="AN254" s="94">
        <v>4</v>
      </c>
      <c r="AO254" s="93"/>
      <c r="AP254" s="94"/>
      <c r="AQ254" s="93"/>
      <c r="AR254" s="94"/>
      <c r="AS254" s="93"/>
      <c r="AT254" s="94"/>
      <c r="AU254" s="93"/>
      <c r="AV254" s="94"/>
      <c r="AW254" s="93"/>
      <c r="AX254" s="94"/>
      <c r="AY254" s="93"/>
      <c r="AZ254" s="95"/>
      <c r="BA254" s="93"/>
      <c r="BB254" s="95"/>
      <c r="BC254" s="93"/>
      <c r="BD254" s="94"/>
      <c r="BE254" s="95"/>
      <c r="BF254" s="95"/>
      <c r="BG254" s="93"/>
      <c r="BH254" s="94"/>
      <c r="BI254" s="93"/>
      <c r="BJ254" s="94"/>
      <c r="BK254" s="96">
        <f t="shared" si="319"/>
        <v>0</v>
      </c>
      <c r="BL254" s="97">
        <f t="shared" si="320"/>
        <v>4</v>
      </c>
      <c r="BM254" s="97">
        <f t="shared" si="321"/>
        <v>0.30769230769230771</v>
      </c>
      <c r="BN254" s="97"/>
      <c r="BO254" s="139">
        <f t="shared" si="322"/>
        <v>0</v>
      </c>
      <c r="BP254" s="111">
        <v>0</v>
      </c>
      <c r="BQ254" s="110">
        <v>0</v>
      </c>
      <c r="BR254" s="109"/>
      <c r="BS254" s="110"/>
      <c r="BT254" s="109"/>
      <c r="BU254" s="110"/>
      <c r="BV254" s="109"/>
      <c r="BW254" s="110"/>
      <c r="BX254" s="109"/>
      <c r="BY254" s="110"/>
      <c r="BZ254" s="109"/>
      <c r="CA254" s="110"/>
      <c r="CB254" s="111"/>
      <c r="CC254" s="111"/>
      <c r="CD254" s="109"/>
      <c r="CE254" s="110"/>
      <c r="CF254" s="109"/>
      <c r="CG254" s="111"/>
      <c r="CH254" s="109"/>
      <c r="CI254" s="110"/>
      <c r="CJ254" s="109"/>
      <c r="CK254" s="110"/>
      <c r="CL254" s="111"/>
      <c r="CM254" s="111"/>
      <c r="CN254" s="96">
        <f t="shared" si="323"/>
        <v>0</v>
      </c>
      <c r="CO254" s="97">
        <f t="shared" si="324"/>
        <v>0</v>
      </c>
      <c r="CP254" s="97">
        <f t="shared" si="325"/>
        <v>0</v>
      </c>
      <c r="CQ254" s="97"/>
      <c r="CR254" s="139">
        <f t="shared" si="326"/>
        <v>0</v>
      </c>
      <c r="CS254" s="111">
        <v>3</v>
      </c>
      <c r="CT254" s="110">
        <v>0</v>
      </c>
      <c r="CU254" s="109"/>
      <c r="CV254" s="110"/>
      <c r="CW254" s="109"/>
      <c r="CX254" s="110"/>
      <c r="CY254" s="109"/>
      <c r="CZ254" s="110"/>
      <c r="DA254" s="109"/>
      <c r="DB254" s="110"/>
      <c r="DC254" s="109"/>
      <c r="DD254" s="110"/>
      <c r="DE254" s="109"/>
      <c r="DF254" s="110"/>
      <c r="DG254" s="109"/>
      <c r="DH254" s="110"/>
      <c r="DI254" s="111"/>
      <c r="DJ254" s="111"/>
      <c r="DK254" s="109"/>
      <c r="DL254" s="111"/>
      <c r="DM254" s="109"/>
      <c r="DN254" s="110"/>
      <c r="DO254" s="111"/>
      <c r="DP254" s="111"/>
      <c r="DQ254" s="96">
        <f t="shared" si="327"/>
        <v>3</v>
      </c>
      <c r="DR254" s="97">
        <f t="shared" si="328"/>
        <v>0</v>
      </c>
      <c r="DS254" s="97">
        <f t="shared" si="329"/>
        <v>0.25</v>
      </c>
      <c r="DT254" s="97"/>
      <c r="DU254" s="139">
        <f t="shared" si="330"/>
        <v>0</v>
      </c>
      <c r="DV254" s="111">
        <v>0</v>
      </c>
      <c r="DW254" s="110">
        <v>0</v>
      </c>
      <c r="DX254" s="111"/>
      <c r="DY254" s="110"/>
      <c r="DZ254" s="111"/>
      <c r="EA254" s="110"/>
      <c r="EB254" s="111"/>
      <c r="EC254" s="110"/>
      <c r="ED254" s="109"/>
      <c r="EE254" s="110"/>
      <c r="EF254" s="109"/>
      <c r="EG254" s="110"/>
      <c r="EH254" s="109"/>
      <c r="EI254" s="111"/>
      <c r="EJ254" s="109"/>
      <c r="EK254" s="111"/>
      <c r="EL254" s="109"/>
      <c r="EM254" s="110"/>
      <c r="EN254" s="111"/>
      <c r="EO254" s="110"/>
      <c r="EP254" s="111"/>
      <c r="EQ254" s="110"/>
      <c r="ER254" s="111"/>
      <c r="ES254" s="111"/>
      <c r="ET254" s="96">
        <f t="shared" si="331"/>
        <v>0</v>
      </c>
      <c r="EU254" s="97">
        <f t="shared" si="332"/>
        <v>0</v>
      </c>
      <c r="EV254" s="97">
        <f t="shared" si="333"/>
        <v>0</v>
      </c>
      <c r="EW254" s="97"/>
      <c r="EX254" s="139">
        <f t="shared" si="334"/>
        <v>0</v>
      </c>
      <c r="EY254" s="103">
        <v>0</v>
      </c>
      <c r="EZ254" s="104">
        <v>0</v>
      </c>
      <c r="FA254" s="103"/>
      <c r="FB254" s="104"/>
      <c r="FC254" s="103"/>
      <c r="FD254" s="104"/>
      <c r="FE254" s="103"/>
      <c r="FF254" s="104"/>
      <c r="FG254" s="108"/>
      <c r="FH254" s="104"/>
      <c r="FI254" s="103"/>
      <c r="FJ254" s="104"/>
      <c r="FK254" s="103"/>
      <c r="FL254" s="103"/>
      <c r="FM254" s="108"/>
      <c r="FN254" s="104"/>
      <c r="FO254" s="103"/>
      <c r="FP254" s="103"/>
      <c r="FQ254" s="108"/>
      <c r="FR254" s="104"/>
      <c r="FS254" s="103"/>
      <c r="FT254" s="104"/>
      <c r="FU254" s="103"/>
      <c r="FV254" s="103"/>
      <c r="FW254" s="100">
        <f t="shared" si="335"/>
        <v>0</v>
      </c>
      <c r="FX254" s="103">
        <f t="shared" si="336"/>
        <v>0</v>
      </c>
      <c r="FY254" s="103">
        <f t="shared" si="337"/>
        <v>0</v>
      </c>
      <c r="FZ254" s="103"/>
      <c r="GA254" s="149">
        <f t="shared" si="338"/>
        <v>0</v>
      </c>
      <c r="GB254" s="103">
        <v>0</v>
      </c>
      <c r="GC254" s="104">
        <v>0</v>
      </c>
      <c r="GD254" s="108"/>
      <c r="GE254" s="104"/>
      <c r="GF254" s="108"/>
      <c r="GG254" s="104"/>
      <c r="GH254" s="108"/>
      <c r="GI254" s="104"/>
      <c r="GJ254" s="108"/>
      <c r="GK254" s="104"/>
      <c r="GL254" s="108"/>
      <c r="GM254" s="104"/>
      <c r="GN254" s="103"/>
      <c r="GO254" s="103"/>
      <c r="GP254" s="108"/>
      <c r="GQ254" s="104"/>
      <c r="GR254" s="103"/>
      <c r="GS254" s="103"/>
      <c r="GT254" s="108"/>
      <c r="GU254" s="104"/>
      <c r="GV254" s="103"/>
      <c r="GW254" s="103"/>
      <c r="GX254" s="108"/>
      <c r="GY254" s="103"/>
      <c r="GZ254" s="100">
        <f t="shared" si="339"/>
        <v>0</v>
      </c>
      <c r="HA254" s="103">
        <f t="shared" si="340"/>
        <v>0</v>
      </c>
      <c r="HB254" s="103">
        <f t="shared" si="341"/>
        <v>0</v>
      </c>
      <c r="HC254" s="103"/>
      <c r="HD254" s="149">
        <f t="shared" si="342"/>
        <v>0</v>
      </c>
      <c r="HE254" s="103">
        <v>0</v>
      </c>
      <c r="HF254" s="104">
        <v>0</v>
      </c>
      <c r="HG254" s="108"/>
      <c r="HH254" s="104"/>
      <c r="HI254" s="108"/>
      <c r="HJ254" s="104"/>
      <c r="HK254" s="108"/>
      <c r="HL254" s="104"/>
      <c r="HM254" s="108"/>
      <c r="HN254" s="104"/>
      <c r="HO254" s="108"/>
      <c r="HP254" s="104"/>
      <c r="HQ254" s="108"/>
      <c r="HR254" s="104"/>
      <c r="HS254" s="108"/>
      <c r="HT254" s="104"/>
      <c r="HU254" s="108"/>
      <c r="HV254" s="104"/>
      <c r="HW254" s="108"/>
      <c r="HX254" s="104"/>
      <c r="HY254" s="108"/>
      <c r="HZ254" s="104"/>
      <c r="IA254" s="108"/>
      <c r="IB254" s="103"/>
      <c r="IC254" s="96">
        <f t="shared" si="343"/>
        <v>0</v>
      </c>
      <c r="ID254" s="97">
        <f t="shared" si="344"/>
        <v>0</v>
      </c>
      <c r="IE254" s="97">
        <f t="shared" si="345"/>
        <v>0</v>
      </c>
      <c r="IF254" s="97"/>
      <c r="IG254" s="139">
        <f t="shared" si="346"/>
        <v>0</v>
      </c>
      <c r="IH254" s="111">
        <v>0</v>
      </c>
      <c r="II254" s="110">
        <v>0</v>
      </c>
      <c r="IJ254" s="109"/>
      <c r="IK254" s="110"/>
      <c r="IL254" s="109"/>
      <c r="IM254" s="110"/>
      <c r="IN254" s="109"/>
      <c r="IO254" s="110"/>
      <c r="IP254" s="109"/>
      <c r="IQ254" s="110"/>
      <c r="IR254" s="109"/>
      <c r="IS254" s="110"/>
      <c r="IT254" s="109"/>
      <c r="IU254" s="110"/>
      <c r="IV254" s="109"/>
      <c r="IW254" s="110"/>
      <c r="IX254" s="111"/>
      <c r="IY254" s="110"/>
      <c r="IZ254" s="111"/>
      <c r="JA254" s="110"/>
      <c r="JB254" s="109"/>
      <c r="JC254" s="110"/>
      <c r="JD254" s="111"/>
      <c r="JE254" s="111"/>
      <c r="JF254" s="96">
        <f t="shared" si="347"/>
        <v>0</v>
      </c>
      <c r="JG254" s="97">
        <f t="shared" si="348"/>
        <v>0</v>
      </c>
      <c r="JH254" s="97">
        <f t="shared" si="349"/>
        <v>0</v>
      </c>
      <c r="JI254" s="97"/>
      <c r="JJ254" s="139">
        <f t="shared" si="350"/>
        <v>0</v>
      </c>
      <c r="JK254" s="109">
        <v>0</v>
      </c>
      <c r="JL254" s="110">
        <v>0</v>
      </c>
      <c r="JM254" s="109"/>
      <c r="JN254" s="110"/>
      <c r="JO254" s="109"/>
      <c r="JP254" s="110"/>
      <c r="JQ254" s="109"/>
      <c r="JR254" s="110"/>
      <c r="JS254" s="109"/>
      <c r="JT254" s="110"/>
      <c r="JU254" s="111"/>
      <c r="JV254" s="110"/>
      <c r="JW254" s="109"/>
      <c r="JX254" s="111"/>
      <c r="JY254" s="109"/>
      <c r="JZ254" s="110"/>
      <c r="KA254" s="111"/>
      <c r="KB254" s="110"/>
      <c r="KC254" s="111"/>
      <c r="KD254" s="110"/>
      <c r="KE254" s="111"/>
      <c r="KF254" s="110"/>
      <c r="KG254" s="111"/>
      <c r="KH254" s="110"/>
      <c r="KI254" s="96">
        <f t="shared" si="351"/>
        <v>0</v>
      </c>
      <c r="KJ254" s="97">
        <f t="shared" si="352"/>
        <v>0</v>
      </c>
      <c r="KK254" s="97">
        <v>0.10028356973864433</v>
      </c>
      <c r="KL254" s="139">
        <f t="shared" si="353"/>
        <v>0</v>
      </c>
      <c r="KM254" s="103">
        <v>0</v>
      </c>
      <c r="KN254" s="104">
        <v>0</v>
      </c>
      <c r="KO254" s="108"/>
      <c r="KP254" s="104"/>
      <c r="KQ254" s="108"/>
      <c r="KR254" s="104"/>
      <c r="KS254" s="108"/>
      <c r="KT254" s="104"/>
      <c r="KU254" s="108"/>
      <c r="KV254" s="104"/>
      <c r="KW254" s="108"/>
      <c r="KX254" s="104"/>
      <c r="KY254" s="108"/>
      <c r="KZ254" s="104"/>
      <c r="LA254" s="108"/>
      <c r="LB254" s="104"/>
      <c r="LC254" s="108"/>
      <c r="LD254" s="103"/>
      <c r="LE254" s="108"/>
      <c r="LF254" s="104"/>
      <c r="LG254" s="108"/>
      <c r="LH254" s="104"/>
      <c r="LI254" s="108"/>
      <c r="LJ254" s="104"/>
      <c r="LK254" s="100">
        <f t="shared" si="354"/>
        <v>0</v>
      </c>
      <c r="LL254" s="104">
        <f t="shared" si="355"/>
        <v>0</v>
      </c>
      <c r="LM254" s="108">
        <v>0</v>
      </c>
      <c r="LN254" s="104">
        <v>0</v>
      </c>
      <c r="LO254" s="108"/>
      <c r="LP254" s="104"/>
      <c r="LQ254" s="108"/>
      <c r="LR254" s="104"/>
      <c r="LS254" s="108"/>
      <c r="LT254" s="104"/>
      <c r="LU254" s="108"/>
      <c r="LV254" s="104"/>
      <c r="LW254" s="103"/>
      <c r="LX254" s="104"/>
      <c r="LY254" s="103"/>
      <c r="LZ254" s="103"/>
      <c r="MA254" s="108"/>
      <c r="MB254" s="104"/>
      <c r="MC254" s="103"/>
      <c r="MD254" s="104"/>
      <c r="ME254" s="103"/>
      <c r="MF254" s="104"/>
      <c r="MG254" s="103"/>
      <c r="MH254" s="104"/>
      <c r="MI254" s="103"/>
      <c r="MJ254" s="104"/>
      <c r="MK254" s="102">
        <f t="shared" si="356"/>
        <v>0</v>
      </c>
      <c r="ML254" s="104">
        <f t="shared" si="357"/>
        <v>0</v>
      </c>
      <c r="MM254" s="108">
        <v>0</v>
      </c>
      <c r="MN254" s="104">
        <v>0</v>
      </c>
      <c r="MO254" s="108"/>
      <c r="MP254" s="104"/>
      <c r="MQ254" s="108"/>
      <c r="MR254" s="104"/>
      <c r="MS254" s="108"/>
      <c r="MT254" s="104"/>
      <c r="MU254" s="108"/>
      <c r="MV254" s="104"/>
      <c r="MW254" s="108"/>
      <c r="MX254" s="104"/>
      <c r="MY254" s="108"/>
      <c r="MZ254" s="104"/>
      <c r="NA254" s="108"/>
      <c r="NB254" s="104"/>
      <c r="NC254" s="108"/>
      <c r="ND254" s="104"/>
      <c r="NE254" s="108"/>
      <c r="NF254" s="104"/>
      <c r="NG254" s="108"/>
      <c r="NH254" s="104"/>
      <c r="NI254" s="108"/>
      <c r="NJ254" s="104"/>
      <c r="NK254" s="100">
        <f t="shared" si="358"/>
        <v>0</v>
      </c>
      <c r="NL254" s="104">
        <f t="shared" si="359"/>
        <v>0</v>
      </c>
      <c r="NM254" s="109">
        <f t="shared" si="360"/>
        <v>0</v>
      </c>
      <c r="NN254" s="110">
        <f t="shared" si="361"/>
        <v>0</v>
      </c>
      <c r="NO254" s="109">
        <f t="shared" si="362"/>
        <v>0</v>
      </c>
      <c r="NP254" s="110">
        <f t="shared" si="363"/>
        <v>0</v>
      </c>
      <c r="NQ254" s="109">
        <f t="shared" si="364"/>
        <v>0</v>
      </c>
      <c r="NR254" s="110">
        <f t="shared" si="365"/>
        <v>0</v>
      </c>
      <c r="NS254" s="109">
        <f t="shared" si="366"/>
        <v>0</v>
      </c>
      <c r="NT254" s="110">
        <f t="shared" si="367"/>
        <v>0</v>
      </c>
      <c r="NU254" s="109">
        <f t="shared" si="368"/>
        <v>0</v>
      </c>
      <c r="NV254" s="110">
        <f t="shared" si="369"/>
        <v>0</v>
      </c>
      <c r="NW254" s="109">
        <f t="shared" si="370"/>
        <v>0</v>
      </c>
      <c r="NX254" s="110">
        <f t="shared" si="371"/>
        <v>0</v>
      </c>
      <c r="NY254" s="109">
        <f t="shared" si="372"/>
        <v>0</v>
      </c>
      <c r="NZ254" s="110">
        <f t="shared" si="373"/>
        <v>0</v>
      </c>
      <c r="OA254" s="109">
        <f t="shared" si="374"/>
        <v>0</v>
      </c>
      <c r="OB254" s="110">
        <f t="shared" si="375"/>
        <v>0</v>
      </c>
      <c r="OC254" s="111">
        <f t="shared" si="376"/>
        <v>0</v>
      </c>
      <c r="OD254" s="110">
        <f t="shared" si="377"/>
        <v>0</v>
      </c>
      <c r="OE254" s="111">
        <f t="shared" si="378"/>
        <v>0</v>
      </c>
      <c r="OF254" s="110">
        <f t="shared" si="379"/>
        <v>0</v>
      </c>
      <c r="OG254" s="109">
        <f t="shared" si="380"/>
        <v>0</v>
      </c>
      <c r="OH254" s="110">
        <f t="shared" si="381"/>
        <v>0</v>
      </c>
      <c r="OI254" s="111">
        <f t="shared" si="382"/>
        <v>0</v>
      </c>
      <c r="OJ254" s="111">
        <f t="shared" si="383"/>
        <v>0</v>
      </c>
      <c r="OK254" s="96">
        <f t="shared" si="384"/>
        <v>0</v>
      </c>
      <c r="OL254" s="97">
        <f t="shared" si="385"/>
        <v>0</v>
      </c>
      <c r="OM254" s="97">
        <v>0</v>
      </c>
      <c r="ON254" s="139">
        <f t="shared" si="386"/>
        <v>0</v>
      </c>
      <c r="OO254" s="111">
        <v>0</v>
      </c>
      <c r="OP254" s="110">
        <v>0</v>
      </c>
      <c r="OQ254" s="109"/>
      <c r="OR254" s="110"/>
      <c r="OS254" s="109"/>
      <c r="OT254" s="110"/>
      <c r="OU254" s="109"/>
      <c r="OV254" s="110"/>
      <c r="OW254" s="109"/>
      <c r="OX254" s="110"/>
      <c r="OY254" s="109"/>
      <c r="OZ254" s="110"/>
      <c r="PA254" s="109"/>
      <c r="PB254" s="110"/>
      <c r="PC254" s="109"/>
      <c r="PD254" s="110"/>
      <c r="PE254" s="111"/>
      <c r="PF254" s="110"/>
      <c r="PG254" s="111"/>
      <c r="PH254" s="110"/>
      <c r="PI254" s="109"/>
      <c r="PJ254" s="110"/>
      <c r="PK254" s="111"/>
      <c r="PL254" s="110"/>
      <c r="PM254" s="96">
        <f t="shared" si="387"/>
        <v>0</v>
      </c>
      <c r="PN254" s="97">
        <f t="shared" si="388"/>
        <v>0</v>
      </c>
      <c r="PO254" s="97">
        <f t="shared" si="389"/>
        <v>0</v>
      </c>
      <c r="PP254" s="109">
        <v>0</v>
      </c>
      <c r="PQ254" s="111"/>
      <c r="PR254" s="111"/>
      <c r="PS254" s="111"/>
      <c r="PT254" s="111"/>
      <c r="PU254" s="111"/>
      <c r="PV254" s="111"/>
      <c r="PW254" s="111"/>
      <c r="PX254" s="111"/>
      <c r="PY254" s="111"/>
      <c r="PZ254" s="111"/>
      <c r="QA254" s="110"/>
      <c r="QB254" s="98">
        <f t="shared" si="390"/>
        <v>0</v>
      </c>
      <c r="QC254" s="105">
        <f t="shared" si="391"/>
        <v>0.55769230769230771</v>
      </c>
      <c r="QD254" s="106"/>
      <c r="QE254" s="113">
        <f t="shared" si="392"/>
        <v>0</v>
      </c>
      <c r="QF254" s="108">
        <v>4</v>
      </c>
      <c r="QG254" s="103"/>
      <c r="QH254" s="103"/>
      <c r="QI254" s="103"/>
      <c r="QJ254" s="103"/>
      <c r="QK254" s="103"/>
      <c r="QL254" s="103"/>
      <c r="QM254" s="103"/>
      <c r="QN254" s="103"/>
      <c r="QO254" s="103"/>
      <c r="QP254" s="103"/>
      <c r="QQ254" s="104"/>
      <c r="QR254" s="117">
        <f t="shared" si="393"/>
        <v>4</v>
      </c>
      <c r="QS254" s="158"/>
    </row>
    <row r="255" spans="1:461" s="88" customFormat="1" ht="10.5" x14ac:dyDescent="0.25">
      <c r="A255" s="89" t="s">
        <v>761</v>
      </c>
      <c r="B255" s="90" t="s">
        <v>102</v>
      </c>
      <c r="C255" s="90">
        <v>404</v>
      </c>
      <c r="D255" s="90" t="s">
        <v>438</v>
      </c>
      <c r="E255" s="91" t="s">
        <v>438</v>
      </c>
      <c r="F255" s="92" t="s">
        <v>102</v>
      </c>
      <c r="G255" s="92" t="s">
        <v>644</v>
      </c>
      <c r="H255" s="155">
        <v>255</v>
      </c>
      <c r="I255" s="92" t="s">
        <v>770</v>
      </c>
      <c r="J255" s="93">
        <v>0</v>
      </c>
      <c r="K255" s="94">
        <v>0</v>
      </c>
      <c r="L255" s="93"/>
      <c r="M255" s="94"/>
      <c r="N255" s="93"/>
      <c r="O255" s="94"/>
      <c r="P255" s="93"/>
      <c r="Q255" s="94"/>
      <c r="R255" s="93"/>
      <c r="S255" s="94"/>
      <c r="T255" s="93"/>
      <c r="U255" s="94"/>
      <c r="V255" s="93"/>
      <c r="W255" s="95"/>
      <c r="X255" s="93"/>
      <c r="Y255" s="94"/>
      <c r="Z255" s="95"/>
      <c r="AA255" s="95"/>
      <c r="AB255" s="93"/>
      <c r="AC255" s="94"/>
      <c r="AD255" s="93"/>
      <c r="AE255" s="94"/>
      <c r="AF255" s="93"/>
      <c r="AG255" s="95"/>
      <c r="AH255" s="96">
        <f t="shared" si="316"/>
        <v>0</v>
      </c>
      <c r="AI255" s="97">
        <f t="shared" si="317"/>
        <v>0</v>
      </c>
      <c r="AJ255" s="97">
        <f t="shared" si="315"/>
        <v>0</v>
      </c>
      <c r="AK255" s="97"/>
      <c r="AL255" s="139">
        <f t="shared" si="318"/>
        <v>0</v>
      </c>
      <c r="AM255" s="95">
        <v>0</v>
      </c>
      <c r="AN255" s="94">
        <v>0</v>
      </c>
      <c r="AO255" s="93"/>
      <c r="AP255" s="94"/>
      <c r="AQ255" s="93"/>
      <c r="AR255" s="94"/>
      <c r="AS255" s="93"/>
      <c r="AT255" s="94"/>
      <c r="AU255" s="93"/>
      <c r="AV255" s="94"/>
      <c r="AW255" s="93"/>
      <c r="AX255" s="94"/>
      <c r="AY255" s="93"/>
      <c r="AZ255" s="95"/>
      <c r="BA255" s="93"/>
      <c r="BB255" s="95"/>
      <c r="BC255" s="93"/>
      <c r="BD255" s="94"/>
      <c r="BE255" s="95"/>
      <c r="BF255" s="95"/>
      <c r="BG255" s="93"/>
      <c r="BH255" s="94"/>
      <c r="BI255" s="93"/>
      <c r="BJ255" s="94"/>
      <c r="BK255" s="96">
        <f t="shared" si="319"/>
        <v>0</v>
      </c>
      <c r="BL255" s="97">
        <f t="shared" si="320"/>
        <v>0</v>
      </c>
      <c r="BM255" s="97">
        <f t="shared" si="321"/>
        <v>0</v>
      </c>
      <c r="BN255" s="97"/>
      <c r="BO255" s="139">
        <f t="shared" si="322"/>
        <v>0</v>
      </c>
      <c r="BP255" s="111">
        <v>0</v>
      </c>
      <c r="BQ255" s="110">
        <v>0</v>
      </c>
      <c r="BR255" s="109"/>
      <c r="BS255" s="110"/>
      <c r="BT255" s="109"/>
      <c r="BU255" s="110"/>
      <c r="BV255" s="109"/>
      <c r="BW255" s="110"/>
      <c r="BX255" s="109"/>
      <c r="BY255" s="110"/>
      <c r="BZ255" s="109"/>
      <c r="CA255" s="110"/>
      <c r="CB255" s="111"/>
      <c r="CC255" s="111"/>
      <c r="CD255" s="109"/>
      <c r="CE255" s="110"/>
      <c r="CF255" s="109"/>
      <c r="CG255" s="111"/>
      <c r="CH255" s="109"/>
      <c r="CI255" s="110"/>
      <c r="CJ255" s="109"/>
      <c r="CK255" s="110"/>
      <c r="CL255" s="111"/>
      <c r="CM255" s="111"/>
      <c r="CN255" s="96">
        <f t="shared" si="323"/>
        <v>0</v>
      </c>
      <c r="CO255" s="97">
        <f t="shared" si="324"/>
        <v>0</v>
      </c>
      <c r="CP255" s="97">
        <f t="shared" si="325"/>
        <v>0</v>
      </c>
      <c r="CQ255" s="97"/>
      <c r="CR255" s="139">
        <f t="shared" si="326"/>
        <v>0</v>
      </c>
      <c r="CS255" s="111">
        <v>0</v>
      </c>
      <c r="CT255" s="110">
        <v>0</v>
      </c>
      <c r="CU255" s="109"/>
      <c r="CV255" s="110"/>
      <c r="CW255" s="109"/>
      <c r="CX255" s="110"/>
      <c r="CY255" s="109"/>
      <c r="CZ255" s="110"/>
      <c r="DA255" s="109"/>
      <c r="DB255" s="110"/>
      <c r="DC255" s="109"/>
      <c r="DD255" s="110"/>
      <c r="DE255" s="109"/>
      <c r="DF255" s="110"/>
      <c r="DG255" s="109"/>
      <c r="DH255" s="110"/>
      <c r="DI255" s="111"/>
      <c r="DJ255" s="111"/>
      <c r="DK255" s="109"/>
      <c r="DL255" s="111"/>
      <c r="DM255" s="109"/>
      <c r="DN255" s="110"/>
      <c r="DO255" s="111"/>
      <c r="DP255" s="111"/>
      <c r="DQ255" s="96">
        <f t="shared" si="327"/>
        <v>0</v>
      </c>
      <c r="DR255" s="97">
        <f t="shared" si="328"/>
        <v>0</v>
      </c>
      <c r="DS255" s="97">
        <f t="shared" si="329"/>
        <v>0</v>
      </c>
      <c r="DT255" s="97"/>
      <c r="DU255" s="139">
        <f t="shared" si="330"/>
        <v>0</v>
      </c>
      <c r="DV255" s="111">
        <v>0</v>
      </c>
      <c r="DW255" s="110">
        <v>0</v>
      </c>
      <c r="DX255" s="111"/>
      <c r="DY255" s="110"/>
      <c r="DZ255" s="111"/>
      <c r="EA255" s="110"/>
      <c r="EB255" s="111"/>
      <c r="EC255" s="110"/>
      <c r="ED255" s="109"/>
      <c r="EE255" s="110"/>
      <c r="EF255" s="109"/>
      <c r="EG255" s="110"/>
      <c r="EH255" s="109"/>
      <c r="EI255" s="111"/>
      <c r="EJ255" s="109"/>
      <c r="EK255" s="111"/>
      <c r="EL255" s="109"/>
      <c r="EM255" s="110"/>
      <c r="EN255" s="111"/>
      <c r="EO255" s="110"/>
      <c r="EP255" s="111"/>
      <c r="EQ255" s="110"/>
      <c r="ER255" s="111"/>
      <c r="ES255" s="111"/>
      <c r="ET255" s="96">
        <f t="shared" si="331"/>
        <v>0</v>
      </c>
      <c r="EU255" s="97">
        <f t="shared" si="332"/>
        <v>0</v>
      </c>
      <c r="EV255" s="97">
        <f t="shared" si="333"/>
        <v>0</v>
      </c>
      <c r="EW255" s="97"/>
      <c r="EX255" s="139">
        <f t="shared" si="334"/>
        <v>0</v>
      </c>
      <c r="EY255" s="103">
        <v>0</v>
      </c>
      <c r="EZ255" s="104">
        <v>0</v>
      </c>
      <c r="FA255" s="103"/>
      <c r="FB255" s="104"/>
      <c r="FC255" s="103"/>
      <c r="FD255" s="104"/>
      <c r="FE255" s="103"/>
      <c r="FF255" s="104"/>
      <c r="FG255" s="108"/>
      <c r="FH255" s="104"/>
      <c r="FI255" s="103"/>
      <c r="FJ255" s="104"/>
      <c r="FK255" s="103"/>
      <c r="FL255" s="103"/>
      <c r="FM255" s="108"/>
      <c r="FN255" s="104"/>
      <c r="FO255" s="103"/>
      <c r="FP255" s="103"/>
      <c r="FQ255" s="108"/>
      <c r="FR255" s="104"/>
      <c r="FS255" s="103"/>
      <c r="FT255" s="104"/>
      <c r="FU255" s="103"/>
      <c r="FV255" s="103"/>
      <c r="FW255" s="100">
        <f t="shared" si="335"/>
        <v>0</v>
      </c>
      <c r="FX255" s="103">
        <f t="shared" si="336"/>
        <v>0</v>
      </c>
      <c r="FY255" s="103">
        <f t="shared" si="337"/>
        <v>0</v>
      </c>
      <c r="FZ255" s="103"/>
      <c r="GA255" s="149">
        <f t="shared" si="338"/>
        <v>0</v>
      </c>
      <c r="GB255" s="103">
        <v>0</v>
      </c>
      <c r="GC255" s="104">
        <v>0</v>
      </c>
      <c r="GD255" s="108"/>
      <c r="GE255" s="104"/>
      <c r="GF255" s="108"/>
      <c r="GG255" s="104"/>
      <c r="GH255" s="108"/>
      <c r="GI255" s="104"/>
      <c r="GJ255" s="108"/>
      <c r="GK255" s="104"/>
      <c r="GL255" s="108"/>
      <c r="GM255" s="104"/>
      <c r="GN255" s="103"/>
      <c r="GO255" s="103"/>
      <c r="GP255" s="108"/>
      <c r="GQ255" s="104"/>
      <c r="GR255" s="103"/>
      <c r="GS255" s="103"/>
      <c r="GT255" s="108"/>
      <c r="GU255" s="104"/>
      <c r="GV255" s="103"/>
      <c r="GW255" s="103"/>
      <c r="GX255" s="108"/>
      <c r="GY255" s="103"/>
      <c r="GZ255" s="100">
        <f t="shared" si="339"/>
        <v>0</v>
      </c>
      <c r="HA255" s="103">
        <f t="shared" si="340"/>
        <v>0</v>
      </c>
      <c r="HB255" s="103">
        <f t="shared" si="341"/>
        <v>0</v>
      </c>
      <c r="HC255" s="103"/>
      <c r="HD255" s="149">
        <f t="shared" si="342"/>
        <v>0</v>
      </c>
      <c r="HE255" s="103">
        <v>0</v>
      </c>
      <c r="HF255" s="104">
        <v>0</v>
      </c>
      <c r="HG255" s="108"/>
      <c r="HH255" s="104"/>
      <c r="HI255" s="108"/>
      <c r="HJ255" s="104"/>
      <c r="HK255" s="108"/>
      <c r="HL255" s="104"/>
      <c r="HM255" s="108"/>
      <c r="HN255" s="104"/>
      <c r="HO255" s="108"/>
      <c r="HP255" s="104"/>
      <c r="HQ255" s="108"/>
      <c r="HR255" s="104"/>
      <c r="HS255" s="108"/>
      <c r="HT255" s="104"/>
      <c r="HU255" s="108"/>
      <c r="HV255" s="104"/>
      <c r="HW255" s="108"/>
      <c r="HX255" s="104"/>
      <c r="HY255" s="108"/>
      <c r="HZ255" s="104"/>
      <c r="IA255" s="108"/>
      <c r="IB255" s="103"/>
      <c r="IC255" s="96">
        <f t="shared" si="343"/>
        <v>0</v>
      </c>
      <c r="ID255" s="97">
        <f t="shared" si="344"/>
        <v>0</v>
      </c>
      <c r="IE255" s="97">
        <f t="shared" si="345"/>
        <v>0</v>
      </c>
      <c r="IF255" s="97"/>
      <c r="IG255" s="139">
        <f t="shared" si="346"/>
        <v>0</v>
      </c>
      <c r="IH255" s="111">
        <v>0</v>
      </c>
      <c r="II255" s="110">
        <v>0</v>
      </c>
      <c r="IJ255" s="109"/>
      <c r="IK255" s="110"/>
      <c r="IL255" s="109"/>
      <c r="IM255" s="110"/>
      <c r="IN255" s="109"/>
      <c r="IO255" s="110"/>
      <c r="IP255" s="109"/>
      <c r="IQ255" s="110"/>
      <c r="IR255" s="109"/>
      <c r="IS255" s="110"/>
      <c r="IT255" s="109"/>
      <c r="IU255" s="110"/>
      <c r="IV255" s="109"/>
      <c r="IW255" s="110"/>
      <c r="IX255" s="111"/>
      <c r="IY255" s="110"/>
      <c r="IZ255" s="111"/>
      <c r="JA255" s="110"/>
      <c r="JB255" s="109"/>
      <c r="JC255" s="110"/>
      <c r="JD255" s="111"/>
      <c r="JE255" s="111"/>
      <c r="JF255" s="96">
        <f t="shared" si="347"/>
        <v>0</v>
      </c>
      <c r="JG255" s="97">
        <f t="shared" si="348"/>
        <v>0</v>
      </c>
      <c r="JH255" s="97">
        <f t="shared" si="349"/>
        <v>0</v>
      </c>
      <c r="JI255" s="97"/>
      <c r="JJ255" s="139">
        <f t="shared" si="350"/>
        <v>0</v>
      </c>
      <c r="JK255" s="109">
        <v>0</v>
      </c>
      <c r="JL255" s="110">
        <v>0</v>
      </c>
      <c r="JM255" s="109"/>
      <c r="JN255" s="110"/>
      <c r="JO255" s="109"/>
      <c r="JP255" s="110"/>
      <c r="JQ255" s="109"/>
      <c r="JR255" s="110"/>
      <c r="JS255" s="109"/>
      <c r="JT255" s="110"/>
      <c r="JU255" s="111"/>
      <c r="JV255" s="110"/>
      <c r="JW255" s="109"/>
      <c r="JX255" s="111"/>
      <c r="JY255" s="109"/>
      <c r="JZ255" s="110"/>
      <c r="KA255" s="111"/>
      <c r="KB255" s="110"/>
      <c r="KC255" s="111"/>
      <c r="KD255" s="110"/>
      <c r="KE255" s="111"/>
      <c r="KF255" s="110"/>
      <c r="KG255" s="111"/>
      <c r="KH255" s="110"/>
      <c r="KI255" s="96">
        <f t="shared" si="351"/>
        <v>0</v>
      </c>
      <c r="KJ255" s="97">
        <f t="shared" si="352"/>
        <v>0</v>
      </c>
      <c r="KK255" s="97">
        <v>8.2086418673486344E-2</v>
      </c>
      <c r="KL255" s="139">
        <f t="shared" si="353"/>
        <v>0</v>
      </c>
      <c r="KM255" s="103">
        <v>0</v>
      </c>
      <c r="KN255" s="104">
        <v>0</v>
      </c>
      <c r="KO255" s="108"/>
      <c r="KP255" s="104"/>
      <c r="KQ255" s="108"/>
      <c r="KR255" s="104"/>
      <c r="KS255" s="108"/>
      <c r="KT255" s="104"/>
      <c r="KU255" s="108"/>
      <c r="KV255" s="104"/>
      <c r="KW255" s="108"/>
      <c r="KX255" s="104"/>
      <c r="KY255" s="108"/>
      <c r="KZ255" s="104"/>
      <c r="LA255" s="108"/>
      <c r="LB255" s="104"/>
      <c r="LC255" s="108"/>
      <c r="LD255" s="103"/>
      <c r="LE255" s="108"/>
      <c r="LF255" s="104"/>
      <c r="LG255" s="108"/>
      <c r="LH255" s="104"/>
      <c r="LI255" s="108"/>
      <c r="LJ255" s="104"/>
      <c r="LK255" s="100">
        <f t="shared" si="354"/>
        <v>0</v>
      </c>
      <c r="LL255" s="104">
        <f t="shared" si="355"/>
        <v>0</v>
      </c>
      <c r="LM255" s="108">
        <v>0</v>
      </c>
      <c r="LN255" s="104">
        <v>0</v>
      </c>
      <c r="LO255" s="108"/>
      <c r="LP255" s="104"/>
      <c r="LQ255" s="108"/>
      <c r="LR255" s="104"/>
      <c r="LS255" s="108"/>
      <c r="LT255" s="104"/>
      <c r="LU255" s="108"/>
      <c r="LV255" s="104"/>
      <c r="LW255" s="103"/>
      <c r="LX255" s="104"/>
      <c r="LY255" s="103"/>
      <c r="LZ255" s="103"/>
      <c r="MA255" s="108"/>
      <c r="MB255" s="104"/>
      <c r="MC255" s="103"/>
      <c r="MD255" s="104"/>
      <c r="ME255" s="103"/>
      <c r="MF255" s="104"/>
      <c r="MG255" s="103"/>
      <c r="MH255" s="104"/>
      <c r="MI255" s="103"/>
      <c r="MJ255" s="104"/>
      <c r="MK255" s="102">
        <f t="shared" si="356"/>
        <v>0</v>
      </c>
      <c r="ML255" s="104">
        <f t="shared" si="357"/>
        <v>0</v>
      </c>
      <c r="MM255" s="108">
        <v>0</v>
      </c>
      <c r="MN255" s="104">
        <v>0</v>
      </c>
      <c r="MO255" s="108"/>
      <c r="MP255" s="104"/>
      <c r="MQ255" s="108"/>
      <c r="MR255" s="104"/>
      <c r="MS255" s="108"/>
      <c r="MT255" s="104"/>
      <c r="MU255" s="108"/>
      <c r="MV255" s="104"/>
      <c r="MW255" s="108"/>
      <c r="MX255" s="104"/>
      <c r="MY255" s="108"/>
      <c r="MZ255" s="104"/>
      <c r="NA255" s="108"/>
      <c r="NB255" s="104"/>
      <c r="NC255" s="108"/>
      <c r="ND255" s="104"/>
      <c r="NE255" s="108"/>
      <c r="NF255" s="104"/>
      <c r="NG255" s="108"/>
      <c r="NH255" s="104"/>
      <c r="NI255" s="108"/>
      <c r="NJ255" s="104"/>
      <c r="NK255" s="100">
        <f t="shared" si="358"/>
        <v>0</v>
      </c>
      <c r="NL255" s="104">
        <f t="shared" si="359"/>
        <v>0</v>
      </c>
      <c r="NM255" s="109">
        <f t="shared" si="360"/>
        <v>0</v>
      </c>
      <c r="NN255" s="110">
        <f t="shared" si="361"/>
        <v>0</v>
      </c>
      <c r="NO255" s="109">
        <f t="shared" si="362"/>
        <v>0</v>
      </c>
      <c r="NP255" s="110">
        <f t="shared" si="363"/>
        <v>0</v>
      </c>
      <c r="NQ255" s="109">
        <f t="shared" si="364"/>
        <v>0</v>
      </c>
      <c r="NR255" s="110">
        <f t="shared" si="365"/>
        <v>0</v>
      </c>
      <c r="NS255" s="109">
        <f t="shared" si="366"/>
        <v>0</v>
      </c>
      <c r="NT255" s="110">
        <f t="shared" si="367"/>
        <v>0</v>
      </c>
      <c r="NU255" s="109">
        <f t="shared" si="368"/>
        <v>0</v>
      </c>
      <c r="NV255" s="110">
        <f t="shared" si="369"/>
        <v>0</v>
      </c>
      <c r="NW255" s="109">
        <f t="shared" si="370"/>
        <v>0</v>
      </c>
      <c r="NX255" s="110">
        <f t="shared" si="371"/>
        <v>0</v>
      </c>
      <c r="NY255" s="109">
        <f t="shared" si="372"/>
        <v>0</v>
      </c>
      <c r="NZ255" s="110">
        <f t="shared" si="373"/>
        <v>0</v>
      </c>
      <c r="OA255" s="109">
        <f t="shared" si="374"/>
        <v>0</v>
      </c>
      <c r="OB255" s="110">
        <f t="shared" si="375"/>
        <v>0</v>
      </c>
      <c r="OC255" s="111">
        <f t="shared" si="376"/>
        <v>0</v>
      </c>
      <c r="OD255" s="110">
        <f t="shared" si="377"/>
        <v>0</v>
      </c>
      <c r="OE255" s="111">
        <f t="shared" si="378"/>
        <v>0</v>
      </c>
      <c r="OF255" s="110">
        <f t="shared" si="379"/>
        <v>0</v>
      </c>
      <c r="OG255" s="109">
        <f t="shared" si="380"/>
        <v>0</v>
      </c>
      <c r="OH255" s="110">
        <f t="shared" si="381"/>
        <v>0</v>
      </c>
      <c r="OI255" s="111">
        <f t="shared" si="382"/>
        <v>0</v>
      </c>
      <c r="OJ255" s="111">
        <f t="shared" si="383"/>
        <v>0</v>
      </c>
      <c r="OK255" s="96">
        <f t="shared" si="384"/>
        <v>0</v>
      </c>
      <c r="OL255" s="97">
        <f t="shared" si="385"/>
        <v>0</v>
      </c>
      <c r="OM255" s="97">
        <v>0</v>
      </c>
      <c r="ON255" s="139">
        <f t="shared" si="386"/>
        <v>0</v>
      </c>
      <c r="OO255" s="111">
        <v>0</v>
      </c>
      <c r="OP255" s="110">
        <v>0</v>
      </c>
      <c r="OQ255" s="109"/>
      <c r="OR255" s="110"/>
      <c r="OS255" s="109"/>
      <c r="OT255" s="110"/>
      <c r="OU255" s="109"/>
      <c r="OV255" s="110"/>
      <c r="OW255" s="109"/>
      <c r="OX255" s="110"/>
      <c r="OY255" s="109"/>
      <c r="OZ255" s="110"/>
      <c r="PA255" s="109"/>
      <c r="PB255" s="110"/>
      <c r="PC255" s="109"/>
      <c r="PD255" s="110"/>
      <c r="PE255" s="111"/>
      <c r="PF255" s="110"/>
      <c r="PG255" s="111"/>
      <c r="PH255" s="110"/>
      <c r="PI255" s="109"/>
      <c r="PJ255" s="110"/>
      <c r="PK255" s="111"/>
      <c r="PL255" s="110"/>
      <c r="PM255" s="96">
        <f t="shared" si="387"/>
        <v>0</v>
      </c>
      <c r="PN255" s="97">
        <f t="shared" si="388"/>
        <v>0</v>
      </c>
      <c r="PO255" s="97">
        <f t="shared" si="389"/>
        <v>0</v>
      </c>
      <c r="PP255" s="109">
        <v>0</v>
      </c>
      <c r="PQ255" s="111"/>
      <c r="PR255" s="111"/>
      <c r="PS255" s="111"/>
      <c r="PT255" s="111"/>
      <c r="PU255" s="111"/>
      <c r="PV255" s="111"/>
      <c r="PW255" s="111"/>
      <c r="PX255" s="111"/>
      <c r="PY255" s="111"/>
      <c r="PZ255" s="111"/>
      <c r="QA255" s="110"/>
      <c r="QB255" s="98">
        <f t="shared" si="390"/>
        <v>0</v>
      </c>
      <c r="QC255" s="105">
        <f t="shared" si="391"/>
        <v>0</v>
      </c>
      <c r="QD255" s="106"/>
      <c r="QE255" s="113">
        <f t="shared" si="392"/>
        <v>0</v>
      </c>
      <c r="QF255" s="108">
        <v>0</v>
      </c>
      <c r="QG255" s="103"/>
      <c r="QH255" s="103"/>
      <c r="QI255" s="103"/>
      <c r="QJ255" s="103"/>
      <c r="QK255" s="103"/>
      <c r="QL255" s="103"/>
      <c r="QM255" s="103"/>
      <c r="QN255" s="103"/>
      <c r="QO255" s="103"/>
      <c r="QP255" s="103"/>
      <c r="QQ255" s="104"/>
      <c r="QR255" s="117">
        <f t="shared" si="393"/>
        <v>0</v>
      </c>
      <c r="QS255" s="158"/>
    </row>
    <row r="256" spans="1:461" s="88" customFormat="1" ht="10.5" x14ac:dyDescent="0.25">
      <c r="A256" s="89" t="s">
        <v>761</v>
      </c>
      <c r="B256" s="90" t="s">
        <v>102</v>
      </c>
      <c r="C256" s="90">
        <v>404</v>
      </c>
      <c r="D256" s="90" t="s">
        <v>438</v>
      </c>
      <c r="E256" s="91" t="s">
        <v>438</v>
      </c>
      <c r="F256" s="92" t="s">
        <v>102</v>
      </c>
      <c r="G256" s="92" t="s">
        <v>644</v>
      </c>
      <c r="H256" s="155">
        <v>256</v>
      </c>
      <c r="I256" s="92" t="s">
        <v>108</v>
      </c>
      <c r="J256" s="93">
        <v>0</v>
      </c>
      <c r="K256" s="94">
        <v>0</v>
      </c>
      <c r="L256" s="93"/>
      <c r="M256" s="94"/>
      <c r="N256" s="93"/>
      <c r="O256" s="94"/>
      <c r="P256" s="93"/>
      <c r="Q256" s="94"/>
      <c r="R256" s="93"/>
      <c r="S256" s="94"/>
      <c r="T256" s="93"/>
      <c r="U256" s="94"/>
      <c r="V256" s="93"/>
      <c r="W256" s="95"/>
      <c r="X256" s="93"/>
      <c r="Y256" s="94"/>
      <c r="Z256" s="95"/>
      <c r="AA256" s="95"/>
      <c r="AB256" s="93"/>
      <c r="AC256" s="94"/>
      <c r="AD256" s="93"/>
      <c r="AE256" s="94"/>
      <c r="AF256" s="93"/>
      <c r="AG256" s="95"/>
      <c r="AH256" s="96">
        <f t="shared" si="316"/>
        <v>0</v>
      </c>
      <c r="AI256" s="97">
        <f t="shared" si="317"/>
        <v>0</v>
      </c>
      <c r="AJ256" s="97">
        <f t="shared" si="315"/>
        <v>0</v>
      </c>
      <c r="AK256" s="97"/>
      <c r="AL256" s="139">
        <f t="shared" si="318"/>
        <v>0</v>
      </c>
      <c r="AM256" s="95">
        <v>0</v>
      </c>
      <c r="AN256" s="94">
        <v>0</v>
      </c>
      <c r="AO256" s="93"/>
      <c r="AP256" s="94"/>
      <c r="AQ256" s="93"/>
      <c r="AR256" s="94"/>
      <c r="AS256" s="93"/>
      <c r="AT256" s="94"/>
      <c r="AU256" s="93"/>
      <c r="AV256" s="94"/>
      <c r="AW256" s="93"/>
      <c r="AX256" s="94"/>
      <c r="AY256" s="93"/>
      <c r="AZ256" s="95"/>
      <c r="BA256" s="93"/>
      <c r="BB256" s="95"/>
      <c r="BC256" s="93"/>
      <c r="BD256" s="94"/>
      <c r="BE256" s="95"/>
      <c r="BF256" s="95"/>
      <c r="BG256" s="93"/>
      <c r="BH256" s="94"/>
      <c r="BI256" s="93"/>
      <c r="BJ256" s="94"/>
      <c r="BK256" s="96">
        <f t="shared" si="319"/>
        <v>0</v>
      </c>
      <c r="BL256" s="97">
        <f t="shared" si="320"/>
        <v>0</v>
      </c>
      <c r="BM256" s="97">
        <f t="shared" si="321"/>
        <v>0</v>
      </c>
      <c r="BN256" s="97"/>
      <c r="BO256" s="139">
        <f t="shared" si="322"/>
        <v>0</v>
      </c>
      <c r="BP256" s="111">
        <v>0</v>
      </c>
      <c r="BQ256" s="110">
        <v>0</v>
      </c>
      <c r="BR256" s="109"/>
      <c r="BS256" s="110"/>
      <c r="BT256" s="109"/>
      <c r="BU256" s="110"/>
      <c r="BV256" s="109"/>
      <c r="BW256" s="110"/>
      <c r="BX256" s="109"/>
      <c r="BY256" s="110"/>
      <c r="BZ256" s="109"/>
      <c r="CA256" s="110"/>
      <c r="CB256" s="111"/>
      <c r="CC256" s="111"/>
      <c r="CD256" s="109"/>
      <c r="CE256" s="110"/>
      <c r="CF256" s="109"/>
      <c r="CG256" s="111"/>
      <c r="CH256" s="109"/>
      <c r="CI256" s="110"/>
      <c r="CJ256" s="109"/>
      <c r="CK256" s="110"/>
      <c r="CL256" s="111"/>
      <c r="CM256" s="111"/>
      <c r="CN256" s="96">
        <f t="shared" si="323"/>
        <v>0</v>
      </c>
      <c r="CO256" s="97">
        <f t="shared" si="324"/>
        <v>0</v>
      </c>
      <c r="CP256" s="97">
        <f t="shared" si="325"/>
        <v>0</v>
      </c>
      <c r="CQ256" s="97"/>
      <c r="CR256" s="139">
        <f t="shared" si="326"/>
        <v>0</v>
      </c>
      <c r="CS256" s="111">
        <v>0</v>
      </c>
      <c r="CT256" s="110">
        <v>0</v>
      </c>
      <c r="CU256" s="109"/>
      <c r="CV256" s="110"/>
      <c r="CW256" s="109"/>
      <c r="CX256" s="110"/>
      <c r="CY256" s="109"/>
      <c r="CZ256" s="110"/>
      <c r="DA256" s="109"/>
      <c r="DB256" s="110"/>
      <c r="DC256" s="109"/>
      <c r="DD256" s="110"/>
      <c r="DE256" s="109"/>
      <c r="DF256" s="110"/>
      <c r="DG256" s="109"/>
      <c r="DH256" s="110"/>
      <c r="DI256" s="111"/>
      <c r="DJ256" s="111"/>
      <c r="DK256" s="109"/>
      <c r="DL256" s="111"/>
      <c r="DM256" s="109"/>
      <c r="DN256" s="110"/>
      <c r="DO256" s="111"/>
      <c r="DP256" s="111"/>
      <c r="DQ256" s="96">
        <f t="shared" si="327"/>
        <v>0</v>
      </c>
      <c r="DR256" s="97">
        <f t="shared" si="328"/>
        <v>0</v>
      </c>
      <c r="DS256" s="97">
        <f t="shared" si="329"/>
        <v>0</v>
      </c>
      <c r="DT256" s="97"/>
      <c r="DU256" s="139">
        <f t="shared" si="330"/>
        <v>0</v>
      </c>
      <c r="DV256" s="111">
        <v>0</v>
      </c>
      <c r="DW256" s="110">
        <v>0</v>
      </c>
      <c r="DX256" s="111"/>
      <c r="DY256" s="110"/>
      <c r="DZ256" s="111"/>
      <c r="EA256" s="110"/>
      <c r="EB256" s="111"/>
      <c r="EC256" s="110"/>
      <c r="ED256" s="109"/>
      <c r="EE256" s="110"/>
      <c r="EF256" s="109"/>
      <c r="EG256" s="110"/>
      <c r="EH256" s="109"/>
      <c r="EI256" s="111"/>
      <c r="EJ256" s="109"/>
      <c r="EK256" s="111"/>
      <c r="EL256" s="109"/>
      <c r="EM256" s="110"/>
      <c r="EN256" s="111"/>
      <c r="EO256" s="110"/>
      <c r="EP256" s="111"/>
      <c r="EQ256" s="110"/>
      <c r="ER256" s="111"/>
      <c r="ES256" s="111"/>
      <c r="ET256" s="96">
        <f t="shared" si="331"/>
        <v>0</v>
      </c>
      <c r="EU256" s="97">
        <f t="shared" si="332"/>
        <v>0</v>
      </c>
      <c r="EV256" s="97">
        <f t="shared" si="333"/>
        <v>0</v>
      </c>
      <c r="EW256" s="97"/>
      <c r="EX256" s="139">
        <f t="shared" si="334"/>
        <v>0</v>
      </c>
      <c r="EY256" s="103">
        <v>0</v>
      </c>
      <c r="EZ256" s="104">
        <v>0</v>
      </c>
      <c r="FA256" s="103"/>
      <c r="FB256" s="104"/>
      <c r="FC256" s="103"/>
      <c r="FD256" s="104"/>
      <c r="FE256" s="103"/>
      <c r="FF256" s="104"/>
      <c r="FG256" s="108"/>
      <c r="FH256" s="104"/>
      <c r="FI256" s="103"/>
      <c r="FJ256" s="104"/>
      <c r="FK256" s="103"/>
      <c r="FL256" s="103"/>
      <c r="FM256" s="108"/>
      <c r="FN256" s="104"/>
      <c r="FO256" s="103"/>
      <c r="FP256" s="103"/>
      <c r="FQ256" s="108"/>
      <c r="FR256" s="104"/>
      <c r="FS256" s="103"/>
      <c r="FT256" s="104"/>
      <c r="FU256" s="103"/>
      <c r="FV256" s="103"/>
      <c r="FW256" s="100">
        <f t="shared" si="335"/>
        <v>0</v>
      </c>
      <c r="FX256" s="103">
        <f t="shared" si="336"/>
        <v>0</v>
      </c>
      <c r="FY256" s="103">
        <f t="shared" si="337"/>
        <v>0</v>
      </c>
      <c r="FZ256" s="103"/>
      <c r="GA256" s="149">
        <f t="shared" si="338"/>
        <v>0</v>
      </c>
      <c r="GB256" s="103">
        <v>0</v>
      </c>
      <c r="GC256" s="104">
        <v>0</v>
      </c>
      <c r="GD256" s="108"/>
      <c r="GE256" s="104"/>
      <c r="GF256" s="108"/>
      <c r="GG256" s="104"/>
      <c r="GH256" s="108"/>
      <c r="GI256" s="104"/>
      <c r="GJ256" s="108"/>
      <c r="GK256" s="104"/>
      <c r="GL256" s="108"/>
      <c r="GM256" s="104"/>
      <c r="GN256" s="103"/>
      <c r="GO256" s="103"/>
      <c r="GP256" s="108"/>
      <c r="GQ256" s="104"/>
      <c r="GR256" s="103"/>
      <c r="GS256" s="103"/>
      <c r="GT256" s="108"/>
      <c r="GU256" s="104"/>
      <c r="GV256" s="103"/>
      <c r="GW256" s="103"/>
      <c r="GX256" s="108"/>
      <c r="GY256" s="103"/>
      <c r="GZ256" s="100">
        <f t="shared" si="339"/>
        <v>0</v>
      </c>
      <c r="HA256" s="103">
        <f t="shared" si="340"/>
        <v>0</v>
      </c>
      <c r="HB256" s="103">
        <f t="shared" si="341"/>
        <v>0</v>
      </c>
      <c r="HC256" s="103"/>
      <c r="HD256" s="149">
        <f t="shared" si="342"/>
        <v>0</v>
      </c>
      <c r="HE256" s="103">
        <v>0</v>
      </c>
      <c r="HF256" s="104">
        <v>0</v>
      </c>
      <c r="HG256" s="108"/>
      <c r="HH256" s="104"/>
      <c r="HI256" s="108"/>
      <c r="HJ256" s="104"/>
      <c r="HK256" s="108"/>
      <c r="HL256" s="104"/>
      <c r="HM256" s="108"/>
      <c r="HN256" s="104"/>
      <c r="HO256" s="108"/>
      <c r="HP256" s="104"/>
      <c r="HQ256" s="108"/>
      <c r="HR256" s="104"/>
      <c r="HS256" s="108"/>
      <c r="HT256" s="104"/>
      <c r="HU256" s="108"/>
      <c r="HV256" s="104"/>
      <c r="HW256" s="108"/>
      <c r="HX256" s="104"/>
      <c r="HY256" s="108"/>
      <c r="HZ256" s="104"/>
      <c r="IA256" s="108"/>
      <c r="IB256" s="103"/>
      <c r="IC256" s="96">
        <f t="shared" si="343"/>
        <v>0</v>
      </c>
      <c r="ID256" s="97">
        <f t="shared" si="344"/>
        <v>0</v>
      </c>
      <c r="IE256" s="97">
        <f t="shared" si="345"/>
        <v>0</v>
      </c>
      <c r="IF256" s="97"/>
      <c r="IG256" s="139">
        <f t="shared" si="346"/>
        <v>0</v>
      </c>
      <c r="IH256" s="111">
        <v>0</v>
      </c>
      <c r="II256" s="110">
        <v>0</v>
      </c>
      <c r="IJ256" s="109"/>
      <c r="IK256" s="110"/>
      <c r="IL256" s="109"/>
      <c r="IM256" s="110"/>
      <c r="IN256" s="109"/>
      <c r="IO256" s="110"/>
      <c r="IP256" s="109"/>
      <c r="IQ256" s="110"/>
      <c r="IR256" s="109"/>
      <c r="IS256" s="110"/>
      <c r="IT256" s="109"/>
      <c r="IU256" s="110"/>
      <c r="IV256" s="109"/>
      <c r="IW256" s="110"/>
      <c r="IX256" s="111"/>
      <c r="IY256" s="110"/>
      <c r="IZ256" s="111"/>
      <c r="JA256" s="110"/>
      <c r="JB256" s="109"/>
      <c r="JC256" s="110"/>
      <c r="JD256" s="111"/>
      <c r="JE256" s="111"/>
      <c r="JF256" s="96">
        <f t="shared" si="347"/>
        <v>0</v>
      </c>
      <c r="JG256" s="97">
        <f t="shared" si="348"/>
        <v>0</v>
      </c>
      <c r="JH256" s="97">
        <f t="shared" si="349"/>
        <v>0</v>
      </c>
      <c r="JI256" s="97"/>
      <c r="JJ256" s="139">
        <f t="shared" si="350"/>
        <v>0</v>
      </c>
      <c r="JK256" s="109">
        <v>0</v>
      </c>
      <c r="JL256" s="110">
        <v>0</v>
      </c>
      <c r="JM256" s="109"/>
      <c r="JN256" s="110"/>
      <c r="JO256" s="109"/>
      <c r="JP256" s="110"/>
      <c r="JQ256" s="109"/>
      <c r="JR256" s="110"/>
      <c r="JS256" s="109"/>
      <c r="JT256" s="110"/>
      <c r="JU256" s="111"/>
      <c r="JV256" s="110"/>
      <c r="JW256" s="109"/>
      <c r="JX256" s="111"/>
      <c r="JY256" s="109"/>
      <c r="JZ256" s="110"/>
      <c r="KA256" s="111"/>
      <c r="KB256" s="110"/>
      <c r="KC256" s="111"/>
      <c r="KD256" s="110"/>
      <c r="KE256" s="111"/>
      <c r="KF256" s="110"/>
      <c r="KG256" s="111"/>
      <c r="KH256" s="110"/>
      <c r="KI256" s="96">
        <f t="shared" si="351"/>
        <v>0</v>
      </c>
      <c r="KJ256" s="97">
        <f t="shared" si="352"/>
        <v>0</v>
      </c>
      <c r="KK256" s="97">
        <v>8.2086418673486344E-2</v>
      </c>
      <c r="KL256" s="139">
        <f t="shared" si="353"/>
        <v>0</v>
      </c>
      <c r="KM256" s="103">
        <v>0</v>
      </c>
      <c r="KN256" s="104">
        <v>0</v>
      </c>
      <c r="KO256" s="108"/>
      <c r="KP256" s="104"/>
      <c r="KQ256" s="108"/>
      <c r="KR256" s="104"/>
      <c r="KS256" s="108"/>
      <c r="KT256" s="104"/>
      <c r="KU256" s="108"/>
      <c r="KV256" s="104"/>
      <c r="KW256" s="108"/>
      <c r="KX256" s="104"/>
      <c r="KY256" s="108"/>
      <c r="KZ256" s="104"/>
      <c r="LA256" s="108"/>
      <c r="LB256" s="104"/>
      <c r="LC256" s="108"/>
      <c r="LD256" s="103"/>
      <c r="LE256" s="108"/>
      <c r="LF256" s="104"/>
      <c r="LG256" s="108"/>
      <c r="LH256" s="104"/>
      <c r="LI256" s="108"/>
      <c r="LJ256" s="104"/>
      <c r="LK256" s="100">
        <f t="shared" si="354"/>
        <v>0</v>
      </c>
      <c r="LL256" s="104">
        <f t="shared" si="355"/>
        <v>0</v>
      </c>
      <c r="LM256" s="108">
        <v>0</v>
      </c>
      <c r="LN256" s="104">
        <v>0</v>
      </c>
      <c r="LO256" s="108"/>
      <c r="LP256" s="104"/>
      <c r="LQ256" s="108"/>
      <c r="LR256" s="104"/>
      <c r="LS256" s="108"/>
      <c r="LT256" s="104"/>
      <c r="LU256" s="108"/>
      <c r="LV256" s="104"/>
      <c r="LW256" s="103"/>
      <c r="LX256" s="104"/>
      <c r="LY256" s="103"/>
      <c r="LZ256" s="103"/>
      <c r="MA256" s="108"/>
      <c r="MB256" s="104"/>
      <c r="MC256" s="103"/>
      <c r="MD256" s="104"/>
      <c r="ME256" s="103"/>
      <c r="MF256" s="104"/>
      <c r="MG256" s="103"/>
      <c r="MH256" s="104"/>
      <c r="MI256" s="103"/>
      <c r="MJ256" s="104"/>
      <c r="MK256" s="102">
        <f t="shared" si="356"/>
        <v>0</v>
      </c>
      <c r="ML256" s="104">
        <f t="shared" si="357"/>
        <v>0</v>
      </c>
      <c r="MM256" s="108">
        <v>0</v>
      </c>
      <c r="MN256" s="104">
        <v>0</v>
      </c>
      <c r="MO256" s="108"/>
      <c r="MP256" s="104"/>
      <c r="MQ256" s="108"/>
      <c r="MR256" s="104"/>
      <c r="MS256" s="108"/>
      <c r="MT256" s="104"/>
      <c r="MU256" s="108"/>
      <c r="MV256" s="104"/>
      <c r="MW256" s="108"/>
      <c r="MX256" s="104"/>
      <c r="MY256" s="108"/>
      <c r="MZ256" s="104"/>
      <c r="NA256" s="108"/>
      <c r="NB256" s="104"/>
      <c r="NC256" s="108"/>
      <c r="ND256" s="104"/>
      <c r="NE256" s="108"/>
      <c r="NF256" s="104"/>
      <c r="NG256" s="108"/>
      <c r="NH256" s="104"/>
      <c r="NI256" s="108"/>
      <c r="NJ256" s="104"/>
      <c r="NK256" s="100">
        <f t="shared" si="358"/>
        <v>0</v>
      </c>
      <c r="NL256" s="104">
        <f t="shared" si="359"/>
        <v>0</v>
      </c>
      <c r="NM256" s="109">
        <f t="shared" si="360"/>
        <v>0</v>
      </c>
      <c r="NN256" s="110">
        <f t="shared" si="361"/>
        <v>0</v>
      </c>
      <c r="NO256" s="109">
        <f t="shared" si="362"/>
        <v>0</v>
      </c>
      <c r="NP256" s="110">
        <f t="shared" si="363"/>
        <v>0</v>
      </c>
      <c r="NQ256" s="109">
        <f t="shared" si="364"/>
        <v>0</v>
      </c>
      <c r="NR256" s="110">
        <f t="shared" si="365"/>
        <v>0</v>
      </c>
      <c r="NS256" s="109">
        <f t="shared" si="366"/>
        <v>0</v>
      </c>
      <c r="NT256" s="110">
        <f t="shared" si="367"/>
        <v>0</v>
      </c>
      <c r="NU256" s="109">
        <f t="shared" si="368"/>
        <v>0</v>
      </c>
      <c r="NV256" s="110">
        <f t="shared" si="369"/>
        <v>0</v>
      </c>
      <c r="NW256" s="109">
        <f t="shared" si="370"/>
        <v>0</v>
      </c>
      <c r="NX256" s="110">
        <f t="shared" si="371"/>
        <v>0</v>
      </c>
      <c r="NY256" s="109">
        <f t="shared" si="372"/>
        <v>0</v>
      </c>
      <c r="NZ256" s="110">
        <f t="shared" si="373"/>
        <v>0</v>
      </c>
      <c r="OA256" s="109">
        <f t="shared" si="374"/>
        <v>0</v>
      </c>
      <c r="OB256" s="110">
        <f t="shared" si="375"/>
        <v>0</v>
      </c>
      <c r="OC256" s="111">
        <f t="shared" si="376"/>
        <v>0</v>
      </c>
      <c r="OD256" s="110">
        <f t="shared" si="377"/>
        <v>0</v>
      </c>
      <c r="OE256" s="111">
        <f t="shared" si="378"/>
        <v>0</v>
      </c>
      <c r="OF256" s="110">
        <f t="shared" si="379"/>
        <v>0</v>
      </c>
      <c r="OG256" s="109">
        <f t="shared" si="380"/>
        <v>0</v>
      </c>
      <c r="OH256" s="110">
        <f t="shared" si="381"/>
        <v>0</v>
      </c>
      <c r="OI256" s="111">
        <f t="shared" si="382"/>
        <v>0</v>
      </c>
      <c r="OJ256" s="111">
        <f t="shared" si="383"/>
        <v>0</v>
      </c>
      <c r="OK256" s="96">
        <f t="shared" si="384"/>
        <v>0</v>
      </c>
      <c r="OL256" s="97">
        <f t="shared" si="385"/>
        <v>0</v>
      </c>
      <c r="OM256" s="97">
        <v>0</v>
      </c>
      <c r="ON256" s="139">
        <f t="shared" si="386"/>
        <v>0</v>
      </c>
      <c r="OO256" s="111">
        <v>0</v>
      </c>
      <c r="OP256" s="110">
        <v>0</v>
      </c>
      <c r="OQ256" s="109"/>
      <c r="OR256" s="110"/>
      <c r="OS256" s="109"/>
      <c r="OT256" s="110"/>
      <c r="OU256" s="109"/>
      <c r="OV256" s="110"/>
      <c r="OW256" s="109"/>
      <c r="OX256" s="110"/>
      <c r="OY256" s="109"/>
      <c r="OZ256" s="110"/>
      <c r="PA256" s="109"/>
      <c r="PB256" s="110"/>
      <c r="PC256" s="109"/>
      <c r="PD256" s="110"/>
      <c r="PE256" s="111"/>
      <c r="PF256" s="110"/>
      <c r="PG256" s="111"/>
      <c r="PH256" s="110"/>
      <c r="PI256" s="109"/>
      <c r="PJ256" s="110"/>
      <c r="PK256" s="111"/>
      <c r="PL256" s="110"/>
      <c r="PM256" s="96">
        <f t="shared" si="387"/>
        <v>0</v>
      </c>
      <c r="PN256" s="97">
        <f t="shared" si="388"/>
        <v>0</v>
      </c>
      <c r="PO256" s="97">
        <f t="shared" si="389"/>
        <v>0</v>
      </c>
      <c r="PP256" s="109">
        <v>0</v>
      </c>
      <c r="PQ256" s="111"/>
      <c r="PR256" s="111"/>
      <c r="PS256" s="111"/>
      <c r="PT256" s="111"/>
      <c r="PU256" s="111"/>
      <c r="PV256" s="111"/>
      <c r="PW256" s="111"/>
      <c r="PX256" s="111"/>
      <c r="PY256" s="111"/>
      <c r="PZ256" s="111"/>
      <c r="QA256" s="110"/>
      <c r="QB256" s="98">
        <f t="shared" si="390"/>
        <v>0</v>
      </c>
      <c r="QC256" s="105">
        <f t="shared" si="391"/>
        <v>0</v>
      </c>
      <c r="QD256" s="106"/>
      <c r="QE256" s="113">
        <f t="shared" si="392"/>
        <v>0</v>
      </c>
      <c r="QF256" s="108">
        <v>0</v>
      </c>
      <c r="QG256" s="103"/>
      <c r="QH256" s="103"/>
      <c r="QI256" s="103"/>
      <c r="QJ256" s="103"/>
      <c r="QK256" s="103"/>
      <c r="QL256" s="103"/>
      <c r="QM256" s="103"/>
      <c r="QN256" s="103"/>
      <c r="QO256" s="103"/>
      <c r="QP256" s="103"/>
      <c r="QQ256" s="104"/>
      <c r="QR256" s="117">
        <f t="shared" si="393"/>
        <v>0</v>
      </c>
      <c r="QS256" s="158"/>
    </row>
    <row r="257" spans="1:461" s="88" customFormat="1" ht="10.5" x14ac:dyDescent="0.25">
      <c r="A257" s="89" t="s">
        <v>761</v>
      </c>
      <c r="B257" s="90" t="s">
        <v>102</v>
      </c>
      <c r="C257" s="90">
        <v>404</v>
      </c>
      <c r="D257" s="90" t="s">
        <v>438</v>
      </c>
      <c r="E257" s="91" t="s">
        <v>438</v>
      </c>
      <c r="F257" s="92" t="s">
        <v>102</v>
      </c>
      <c r="G257" s="92" t="s">
        <v>644</v>
      </c>
      <c r="H257" s="155">
        <v>257</v>
      </c>
      <c r="I257" s="92" t="s">
        <v>103</v>
      </c>
      <c r="J257" s="93">
        <v>0</v>
      </c>
      <c r="K257" s="94">
        <v>0</v>
      </c>
      <c r="L257" s="93"/>
      <c r="M257" s="94"/>
      <c r="N257" s="93"/>
      <c r="O257" s="94"/>
      <c r="P257" s="93"/>
      <c r="Q257" s="94"/>
      <c r="R257" s="93"/>
      <c r="S257" s="94"/>
      <c r="T257" s="93"/>
      <c r="U257" s="94"/>
      <c r="V257" s="93"/>
      <c r="W257" s="95"/>
      <c r="X257" s="93"/>
      <c r="Y257" s="94"/>
      <c r="Z257" s="95"/>
      <c r="AA257" s="95"/>
      <c r="AB257" s="93"/>
      <c r="AC257" s="94"/>
      <c r="AD257" s="93"/>
      <c r="AE257" s="94"/>
      <c r="AF257" s="93"/>
      <c r="AG257" s="95"/>
      <c r="AH257" s="96">
        <f t="shared" si="316"/>
        <v>0</v>
      </c>
      <c r="AI257" s="97">
        <f t="shared" si="317"/>
        <v>0</v>
      </c>
      <c r="AJ257" s="97">
        <f t="shared" si="315"/>
        <v>0</v>
      </c>
      <c r="AK257" s="97"/>
      <c r="AL257" s="139">
        <f t="shared" si="318"/>
        <v>0</v>
      </c>
      <c r="AM257" s="95">
        <v>0</v>
      </c>
      <c r="AN257" s="94">
        <v>0</v>
      </c>
      <c r="AO257" s="93"/>
      <c r="AP257" s="94"/>
      <c r="AQ257" s="93"/>
      <c r="AR257" s="94"/>
      <c r="AS257" s="93"/>
      <c r="AT257" s="94"/>
      <c r="AU257" s="93"/>
      <c r="AV257" s="94"/>
      <c r="AW257" s="93"/>
      <c r="AX257" s="94"/>
      <c r="AY257" s="93"/>
      <c r="AZ257" s="95"/>
      <c r="BA257" s="93"/>
      <c r="BB257" s="95"/>
      <c r="BC257" s="93"/>
      <c r="BD257" s="94"/>
      <c r="BE257" s="95"/>
      <c r="BF257" s="95"/>
      <c r="BG257" s="93"/>
      <c r="BH257" s="94"/>
      <c r="BI257" s="93"/>
      <c r="BJ257" s="94"/>
      <c r="BK257" s="96">
        <f t="shared" si="319"/>
        <v>0</v>
      </c>
      <c r="BL257" s="97">
        <f t="shared" si="320"/>
        <v>0</v>
      </c>
      <c r="BM257" s="97">
        <f t="shared" si="321"/>
        <v>0</v>
      </c>
      <c r="BN257" s="97"/>
      <c r="BO257" s="139">
        <f t="shared" si="322"/>
        <v>0</v>
      </c>
      <c r="BP257" s="111">
        <v>0</v>
      </c>
      <c r="BQ257" s="110">
        <v>0</v>
      </c>
      <c r="BR257" s="109"/>
      <c r="BS257" s="110"/>
      <c r="BT257" s="109"/>
      <c r="BU257" s="110"/>
      <c r="BV257" s="109"/>
      <c r="BW257" s="110"/>
      <c r="BX257" s="109"/>
      <c r="BY257" s="110"/>
      <c r="BZ257" s="109"/>
      <c r="CA257" s="110"/>
      <c r="CB257" s="111"/>
      <c r="CC257" s="111"/>
      <c r="CD257" s="109"/>
      <c r="CE257" s="110"/>
      <c r="CF257" s="109"/>
      <c r="CG257" s="111"/>
      <c r="CH257" s="109"/>
      <c r="CI257" s="110"/>
      <c r="CJ257" s="109"/>
      <c r="CK257" s="110"/>
      <c r="CL257" s="111"/>
      <c r="CM257" s="111"/>
      <c r="CN257" s="96">
        <f t="shared" si="323"/>
        <v>0</v>
      </c>
      <c r="CO257" s="97">
        <f t="shared" si="324"/>
        <v>0</v>
      </c>
      <c r="CP257" s="97">
        <f t="shared" si="325"/>
        <v>0</v>
      </c>
      <c r="CQ257" s="97"/>
      <c r="CR257" s="139">
        <f t="shared" si="326"/>
        <v>0</v>
      </c>
      <c r="CS257" s="111">
        <v>0</v>
      </c>
      <c r="CT257" s="110">
        <v>3</v>
      </c>
      <c r="CU257" s="109"/>
      <c r="CV257" s="110"/>
      <c r="CW257" s="109"/>
      <c r="CX257" s="110"/>
      <c r="CY257" s="109"/>
      <c r="CZ257" s="110"/>
      <c r="DA257" s="109"/>
      <c r="DB257" s="110"/>
      <c r="DC257" s="109"/>
      <c r="DD257" s="110"/>
      <c r="DE257" s="109"/>
      <c r="DF257" s="110"/>
      <c r="DG257" s="109"/>
      <c r="DH257" s="110"/>
      <c r="DI257" s="111"/>
      <c r="DJ257" s="111"/>
      <c r="DK257" s="109"/>
      <c r="DL257" s="111"/>
      <c r="DM257" s="109"/>
      <c r="DN257" s="110"/>
      <c r="DO257" s="111"/>
      <c r="DP257" s="111"/>
      <c r="DQ257" s="96">
        <f t="shared" si="327"/>
        <v>0</v>
      </c>
      <c r="DR257" s="97">
        <f t="shared" si="328"/>
        <v>3</v>
      </c>
      <c r="DS257" s="97">
        <f t="shared" si="329"/>
        <v>0.25</v>
      </c>
      <c r="DT257" s="97"/>
      <c r="DU257" s="139">
        <f t="shared" si="330"/>
        <v>0</v>
      </c>
      <c r="DV257" s="111">
        <v>0</v>
      </c>
      <c r="DW257" s="110">
        <v>0</v>
      </c>
      <c r="DX257" s="111"/>
      <c r="DY257" s="110"/>
      <c r="DZ257" s="111"/>
      <c r="EA257" s="110"/>
      <c r="EB257" s="111"/>
      <c r="EC257" s="110"/>
      <c r="ED257" s="109"/>
      <c r="EE257" s="110"/>
      <c r="EF257" s="109"/>
      <c r="EG257" s="110"/>
      <c r="EH257" s="109"/>
      <c r="EI257" s="111"/>
      <c r="EJ257" s="109"/>
      <c r="EK257" s="111"/>
      <c r="EL257" s="109"/>
      <c r="EM257" s="110"/>
      <c r="EN257" s="111"/>
      <c r="EO257" s="110"/>
      <c r="EP257" s="111"/>
      <c r="EQ257" s="110"/>
      <c r="ER257" s="111"/>
      <c r="ES257" s="111"/>
      <c r="ET257" s="96">
        <f t="shared" si="331"/>
        <v>0</v>
      </c>
      <c r="EU257" s="97">
        <f t="shared" si="332"/>
        <v>0</v>
      </c>
      <c r="EV257" s="97">
        <f t="shared" si="333"/>
        <v>0</v>
      </c>
      <c r="EW257" s="97"/>
      <c r="EX257" s="139">
        <f t="shared" si="334"/>
        <v>0</v>
      </c>
      <c r="EY257" s="103">
        <v>0</v>
      </c>
      <c r="EZ257" s="104">
        <v>0</v>
      </c>
      <c r="FA257" s="103"/>
      <c r="FB257" s="104"/>
      <c r="FC257" s="103"/>
      <c r="FD257" s="104"/>
      <c r="FE257" s="103"/>
      <c r="FF257" s="104"/>
      <c r="FG257" s="108"/>
      <c r="FH257" s="104"/>
      <c r="FI257" s="103"/>
      <c r="FJ257" s="104"/>
      <c r="FK257" s="103"/>
      <c r="FL257" s="103"/>
      <c r="FM257" s="108"/>
      <c r="FN257" s="104"/>
      <c r="FO257" s="103"/>
      <c r="FP257" s="103"/>
      <c r="FQ257" s="108"/>
      <c r="FR257" s="104"/>
      <c r="FS257" s="103"/>
      <c r="FT257" s="104"/>
      <c r="FU257" s="103"/>
      <c r="FV257" s="103"/>
      <c r="FW257" s="100">
        <f t="shared" si="335"/>
        <v>0</v>
      </c>
      <c r="FX257" s="103">
        <f t="shared" si="336"/>
        <v>0</v>
      </c>
      <c r="FY257" s="103">
        <f t="shared" si="337"/>
        <v>0</v>
      </c>
      <c r="FZ257" s="103"/>
      <c r="GA257" s="149">
        <f t="shared" si="338"/>
        <v>0</v>
      </c>
      <c r="GB257" s="103">
        <v>0</v>
      </c>
      <c r="GC257" s="104">
        <v>0</v>
      </c>
      <c r="GD257" s="108"/>
      <c r="GE257" s="104"/>
      <c r="GF257" s="108"/>
      <c r="GG257" s="104"/>
      <c r="GH257" s="108"/>
      <c r="GI257" s="104"/>
      <c r="GJ257" s="108"/>
      <c r="GK257" s="104"/>
      <c r="GL257" s="108"/>
      <c r="GM257" s="104"/>
      <c r="GN257" s="103"/>
      <c r="GO257" s="103"/>
      <c r="GP257" s="108"/>
      <c r="GQ257" s="104"/>
      <c r="GR257" s="103"/>
      <c r="GS257" s="103"/>
      <c r="GT257" s="108"/>
      <c r="GU257" s="104"/>
      <c r="GV257" s="103"/>
      <c r="GW257" s="103"/>
      <c r="GX257" s="108"/>
      <c r="GY257" s="103"/>
      <c r="GZ257" s="100">
        <f t="shared" si="339"/>
        <v>0</v>
      </c>
      <c r="HA257" s="103">
        <f t="shared" si="340"/>
        <v>0</v>
      </c>
      <c r="HB257" s="103">
        <f t="shared" si="341"/>
        <v>0</v>
      </c>
      <c r="HC257" s="103"/>
      <c r="HD257" s="149">
        <f t="shared" si="342"/>
        <v>0</v>
      </c>
      <c r="HE257" s="103">
        <v>0</v>
      </c>
      <c r="HF257" s="104">
        <v>0</v>
      </c>
      <c r="HG257" s="108"/>
      <c r="HH257" s="104"/>
      <c r="HI257" s="108"/>
      <c r="HJ257" s="104"/>
      <c r="HK257" s="108"/>
      <c r="HL257" s="104"/>
      <c r="HM257" s="108"/>
      <c r="HN257" s="104"/>
      <c r="HO257" s="108"/>
      <c r="HP257" s="104"/>
      <c r="HQ257" s="108"/>
      <c r="HR257" s="104"/>
      <c r="HS257" s="108"/>
      <c r="HT257" s="104"/>
      <c r="HU257" s="108"/>
      <c r="HV257" s="104"/>
      <c r="HW257" s="108"/>
      <c r="HX257" s="104"/>
      <c r="HY257" s="108"/>
      <c r="HZ257" s="104"/>
      <c r="IA257" s="108"/>
      <c r="IB257" s="103"/>
      <c r="IC257" s="96">
        <f t="shared" si="343"/>
        <v>0</v>
      </c>
      <c r="ID257" s="97">
        <f t="shared" si="344"/>
        <v>0</v>
      </c>
      <c r="IE257" s="97">
        <f t="shared" si="345"/>
        <v>0</v>
      </c>
      <c r="IF257" s="97"/>
      <c r="IG257" s="139">
        <f t="shared" si="346"/>
        <v>0</v>
      </c>
      <c r="IH257" s="111">
        <v>0</v>
      </c>
      <c r="II257" s="110">
        <v>0</v>
      </c>
      <c r="IJ257" s="109"/>
      <c r="IK257" s="110"/>
      <c r="IL257" s="109"/>
      <c r="IM257" s="110"/>
      <c r="IN257" s="109"/>
      <c r="IO257" s="110"/>
      <c r="IP257" s="109"/>
      <c r="IQ257" s="110"/>
      <c r="IR257" s="109"/>
      <c r="IS257" s="110"/>
      <c r="IT257" s="109"/>
      <c r="IU257" s="110"/>
      <c r="IV257" s="109"/>
      <c r="IW257" s="110"/>
      <c r="IX257" s="111"/>
      <c r="IY257" s="110"/>
      <c r="IZ257" s="111"/>
      <c r="JA257" s="110"/>
      <c r="JB257" s="109"/>
      <c r="JC257" s="110"/>
      <c r="JD257" s="111"/>
      <c r="JE257" s="111"/>
      <c r="JF257" s="96">
        <f t="shared" si="347"/>
        <v>0</v>
      </c>
      <c r="JG257" s="97">
        <f t="shared" si="348"/>
        <v>0</v>
      </c>
      <c r="JH257" s="97">
        <f t="shared" si="349"/>
        <v>0</v>
      </c>
      <c r="JI257" s="97"/>
      <c r="JJ257" s="139">
        <f t="shared" si="350"/>
        <v>0</v>
      </c>
      <c r="JK257" s="109">
        <v>0</v>
      </c>
      <c r="JL257" s="110">
        <v>0</v>
      </c>
      <c r="JM257" s="109"/>
      <c r="JN257" s="110"/>
      <c r="JO257" s="109"/>
      <c r="JP257" s="110"/>
      <c r="JQ257" s="109"/>
      <c r="JR257" s="110"/>
      <c r="JS257" s="109"/>
      <c r="JT257" s="110"/>
      <c r="JU257" s="111"/>
      <c r="JV257" s="110"/>
      <c r="JW257" s="109"/>
      <c r="JX257" s="111"/>
      <c r="JY257" s="109"/>
      <c r="JZ257" s="110"/>
      <c r="KA257" s="111"/>
      <c r="KB257" s="110"/>
      <c r="KC257" s="111"/>
      <c r="KD257" s="110"/>
      <c r="KE257" s="111"/>
      <c r="KF257" s="110"/>
      <c r="KG257" s="111"/>
      <c r="KH257" s="110"/>
      <c r="KI257" s="96">
        <f t="shared" si="351"/>
        <v>0</v>
      </c>
      <c r="KJ257" s="97">
        <f t="shared" si="352"/>
        <v>0</v>
      </c>
      <c r="KK257" s="97">
        <v>8.9790322044137186E-2</v>
      </c>
      <c r="KL257" s="139">
        <f t="shared" si="353"/>
        <v>0</v>
      </c>
      <c r="KM257" s="103">
        <v>0</v>
      </c>
      <c r="KN257" s="104">
        <v>0</v>
      </c>
      <c r="KO257" s="108"/>
      <c r="KP257" s="104"/>
      <c r="KQ257" s="108"/>
      <c r="KR257" s="104"/>
      <c r="KS257" s="108"/>
      <c r="KT257" s="104"/>
      <c r="KU257" s="108"/>
      <c r="KV257" s="104"/>
      <c r="KW257" s="108"/>
      <c r="KX257" s="104"/>
      <c r="KY257" s="108"/>
      <c r="KZ257" s="104"/>
      <c r="LA257" s="108"/>
      <c r="LB257" s="104"/>
      <c r="LC257" s="108"/>
      <c r="LD257" s="103"/>
      <c r="LE257" s="108"/>
      <c r="LF257" s="104"/>
      <c r="LG257" s="108"/>
      <c r="LH257" s="104"/>
      <c r="LI257" s="108"/>
      <c r="LJ257" s="104"/>
      <c r="LK257" s="100">
        <f t="shared" si="354"/>
        <v>0</v>
      </c>
      <c r="LL257" s="104">
        <f t="shared" si="355"/>
        <v>0</v>
      </c>
      <c r="LM257" s="108">
        <v>0</v>
      </c>
      <c r="LN257" s="104">
        <v>0</v>
      </c>
      <c r="LO257" s="108"/>
      <c r="LP257" s="104"/>
      <c r="LQ257" s="108"/>
      <c r="LR257" s="104"/>
      <c r="LS257" s="108"/>
      <c r="LT257" s="104"/>
      <c r="LU257" s="108"/>
      <c r="LV257" s="104"/>
      <c r="LW257" s="103"/>
      <c r="LX257" s="104"/>
      <c r="LY257" s="103"/>
      <c r="LZ257" s="103"/>
      <c r="MA257" s="108"/>
      <c r="MB257" s="104"/>
      <c r="MC257" s="103"/>
      <c r="MD257" s="104"/>
      <c r="ME257" s="103"/>
      <c r="MF257" s="104"/>
      <c r="MG257" s="103"/>
      <c r="MH257" s="104"/>
      <c r="MI257" s="103"/>
      <c r="MJ257" s="104"/>
      <c r="MK257" s="102">
        <f t="shared" si="356"/>
        <v>0</v>
      </c>
      <c r="ML257" s="104">
        <f t="shared" si="357"/>
        <v>0</v>
      </c>
      <c r="MM257" s="108">
        <v>0</v>
      </c>
      <c r="MN257" s="104">
        <v>0</v>
      </c>
      <c r="MO257" s="108"/>
      <c r="MP257" s="104"/>
      <c r="MQ257" s="108"/>
      <c r="MR257" s="104"/>
      <c r="MS257" s="108"/>
      <c r="MT257" s="104"/>
      <c r="MU257" s="108"/>
      <c r="MV257" s="104"/>
      <c r="MW257" s="108"/>
      <c r="MX257" s="104"/>
      <c r="MY257" s="108"/>
      <c r="MZ257" s="104"/>
      <c r="NA257" s="108"/>
      <c r="NB257" s="104"/>
      <c r="NC257" s="108"/>
      <c r="ND257" s="104"/>
      <c r="NE257" s="108"/>
      <c r="NF257" s="104"/>
      <c r="NG257" s="108"/>
      <c r="NH257" s="104"/>
      <c r="NI257" s="108"/>
      <c r="NJ257" s="104"/>
      <c r="NK257" s="100">
        <f t="shared" si="358"/>
        <v>0</v>
      </c>
      <c r="NL257" s="104">
        <f t="shared" si="359"/>
        <v>0</v>
      </c>
      <c r="NM257" s="109">
        <f t="shared" si="360"/>
        <v>0</v>
      </c>
      <c r="NN257" s="110">
        <f t="shared" si="361"/>
        <v>0</v>
      </c>
      <c r="NO257" s="109">
        <f t="shared" si="362"/>
        <v>0</v>
      </c>
      <c r="NP257" s="110">
        <f t="shared" si="363"/>
        <v>0</v>
      </c>
      <c r="NQ257" s="109">
        <f t="shared" si="364"/>
        <v>0</v>
      </c>
      <c r="NR257" s="110">
        <f t="shared" si="365"/>
        <v>0</v>
      </c>
      <c r="NS257" s="109">
        <f t="shared" si="366"/>
        <v>0</v>
      </c>
      <c r="NT257" s="110">
        <f t="shared" si="367"/>
        <v>0</v>
      </c>
      <c r="NU257" s="109">
        <f t="shared" si="368"/>
        <v>0</v>
      </c>
      <c r="NV257" s="110">
        <f t="shared" si="369"/>
        <v>0</v>
      </c>
      <c r="NW257" s="109">
        <f t="shared" si="370"/>
        <v>0</v>
      </c>
      <c r="NX257" s="110">
        <f t="shared" si="371"/>
        <v>0</v>
      </c>
      <c r="NY257" s="109">
        <f t="shared" si="372"/>
        <v>0</v>
      </c>
      <c r="NZ257" s="110">
        <f t="shared" si="373"/>
        <v>0</v>
      </c>
      <c r="OA257" s="109">
        <f t="shared" si="374"/>
        <v>0</v>
      </c>
      <c r="OB257" s="110">
        <f t="shared" si="375"/>
        <v>0</v>
      </c>
      <c r="OC257" s="111">
        <f t="shared" si="376"/>
        <v>0</v>
      </c>
      <c r="OD257" s="110">
        <f t="shared" si="377"/>
        <v>0</v>
      </c>
      <c r="OE257" s="111">
        <f t="shared" si="378"/>
        <v>0</v>
      </c>
      <c r="OF257" s="110">
        <f t="shared" si="379"/>
        <v>0</v>
      </c>
      <c r="OG257" s="109">
        <f t="shared" si="380"/>
        <v>0</v>
      </c>
      <c r="OH257" s="110">
        <f t="shared" si="381"/>
        <v>0</v>
      </c>
      <c r="OI257" s="111">
        <f t="shared" si="382"/>
        <v>0</v>
      </c>
      <c r="OJ257" s="111">
        <f t="shared" si="383"/>
        <v>0</v>
      </c>
      <c r="OK257" s="96">
        <f t="shared" si="384"/>
        <v>0</v>
      </c>
      <c r="OL257" s="97">
        <f t="shared" si="385"/>
        <v>0</v>
      </c>
      <c r="OM257" s="97">
        <v>0</v>
      </c>
      <c r="ON257" s="139">
        <f t="shared" si="386"/>
        <v>0</v>
      </c>
      <c r="OO257" s="111">
        <v>0</v>
      </c>
      <c r="OP257" s="110">
        <v>0</v>
      </c>
      <c r="OQ257" s="109"/>
      <c r="OR257" s="110"/>
      <c r="OS257" s="109"/>
      <c r="OT257" s="110"/>
      <c r="OU257" s="109"/>
      <c r="OV257" s="110"/>
      <c r="OW257" s="109"/>
      <c r="OX257" s="110"/>
      <c r="OY257" s="109"/>
      <c r="OZ257" s="110"/>
      <c r="PA257" s="109"/>
      <c r="PB257" s="110"/>
      <c r="PC257" s="109"/>
      <c r="PD257" s="110"/>
      <c r="PE257" s="111"/>
      <c r="PF257" s="110"/>
      <c r="PG257" s="111"/>
      <c r="PH257" s="110"/>
      <c r="PI257" s="109"/>
      <c r="PJ257" s="110"/>
      <c r="PK257" s="111"/>
      <c r="PL257" s="110"/>
      <c r="PM257" s="96">
        <f t="shared" si="387"/>
        <v>0</v>
      </c>
      <c r="PN257" s="97">
        <f t="shared" si="388"/>
        <v>0</v>
      </c>
      <c r="PO257" s="97">
        <f t="shared" si="389"/>
        <v>0</v>
      </c>
      <c r="PP257" s="109">
        <v>0</v>
      </c>
      <c r="PQ257" s="111"/>
      <c r="PR257" s="111"/>
      <c r="PS257" s="111"/>
      <c r="PT257" s="111"/>
      <c r="PU257" s="111"/>
      <c r="PV257" s="111"/>
      <c r="PW257" s="111"/>
      <c r="PX257" s="111"/>
      <c r="PY257" s="111"/>
      <c r="PZ257" s="111"/>
      <c r="QA257" s="110"/>
      <c r="QB257" s="98">
        <f t="shared" si="390"/>
        <v>0</v>
      </c>
      <c r="QC257" s="105">
        <f t="shared" si="391"/>
        <v>0.25</v>
      </c>
      <c r="QD257" s="106"/>
      <c r="QE257" s="113">
        <f t="shared" si="392"/>
        <v>0</v>
      </c>
      <c r="QF257" s="108">
        <v>0</v>
      </c>
      <c r="QG257" s="103"/>
      <c r="QH257" s="103"/>
      <c r="QI257" s="103"/>
      <c r="QJ257" s="103"/>
      <c r="QK257" s="103"/>
      <c r="QL257" s="103"/>
      <c r="QM257" s="103"/>
      <c r="QN257" s="103"/>
      <c r="QO257" s="103"/>
      <c r="QP257" s="103"/>
      <c r="QQ257" s="104"/>
      <c r="QR257" s="117">
        <f t="shared" si="393"/>
        <v>0</v>
      </c>
      <c r="QS257" s="158"/>
    </row>
    <row r="258" spans="1:461" s="88" customFormat="1" ht="10.5" x14ac:dyDescent="0.25">
      <c r="A258" s="89" t="s">
        <v>761</v>
      </c>
      <c r="B258" s="90" t="s">
        <v>10</v>
      </c>
      <c r="C258" s="90">
        <v>404</v>
      </c>
      <c r="D258" s="90" t="s">
        <v>438</v>
      </c>
      <c r="E258" s="91" t="s">
        <v>438</v>
      </c>
      <c r="F258" s="92" t="s">
        <v>10</v>
      </c>
      <c r="G258" s="92" t="s">
        <v>696</v>
      </c>
      <c r="H258" s="155">
        <v>258</v>
      </c>
      <c r="I258" s="92" t="s">
        <v>9</v>
      </c>
      <c r="J258" s="93">
        <v>0</v>
      </c>
      <c r="K258" s="94">
        <v>0</v>
      </c>
      <c r="L258" s="93"/>
      <c r="M258" s="94"/>
      <c r="N258" s="93"/>
      <c r="O258" s="94"/>
      <c r="P258" s="93"/>
      <c r="Q258" s="94"/>
      <c r="R258" s="93"/>
      <c r="S258" s="94"/>
      <c r="T258" s="93"/>
      <c r="U258" s="94"/>
      <c r="V258" s="93"/>
      <c r="W258" s="95"/>
      <c r="X258" s="93"/>
      <c r="Y258" s="94"/>
      <c r="Z258" s="95"/>
      <c r="AA258" s="95"/>
      <c r="AB258" s="93"/>
      <c r="AC258" s="94"/>
      <c r="AD258" s="93"/>
      <c r="AE258" s="94"/>
      <c r="AF258" s="93"/>
      <c r="AG258" s="95"/>
      <c r="AH258" s="96">
        <f t="shared" si="316"/>
        <v>0</v>
      </c>
      <c r="AI258" s="97">
        <f t="shared" si="317"/>
        <v>0</v>
      </c>
      <c r="AJ258" s="97">
        <f t="shared" si="315"/>
        <v>0</v>
      </c>
      <c r="AK258" s="97"/>
      <c r="AL258" s="139">
        <f t="shared" si="318"/>
        <v>0</v>
      </c>
      <c r="AM258" s="95">
        <v>0</v>
      </c>
      <c r="AN258" s="94">
        <v>0</v>
      </c>
      <c r="AO258" s="93"/>
      <c r="AP258" s="94"/>
      <c r="AQ258" s="93"/>
      <c r="AR258" s="94"/>
      <c r="AS258" s="93"/>
      <c r="AT258" s="94"/>
      <c r="AU258" s="93"/>
      <c r="AV258" s="94"/>
      <c r="AW258" s="93"/>
      <c r="AX258" s="94"/>
      <c r="AY258" s="93"/>
      <c r="AZ258" s="95"/>
      <c r="BA258" s="93"/>
      <c r="BB258" s="95"/>
      <c r="BC258" s="93"/>
      <c r="BD258" s="94"/>
      <c r="BE258" s="95"/>
      <c r="BF258" s="95"/>
      <c r="BG258" s="93"/>
      <c r="BH258" s="94"/>
      <c r="BI258" s="93"/>
      <c r="BJ258" s="94"/>
      <c r="BK258" s="96">
        <f t="shared" si="319"/>
        <v>0</v>
      </c>
      <c r="BL258" s="97">
        <f t="shared" si="320"/>
        <v>0</v>
      </c>
      <c r="BM258" s="97">
        <f t="shared" si="321"/>
        <v>0</v>
      </c>
      <c r="BN258" s="97"/>
      <c r="BO258" s="139">
        <f t="shared" si="322"/>
        <v>0</v>
      </c>
      <c r="BP258" s="111">
        <v>0</v>
      </c>
      <c r="BQ258" s="110">
        <v>1</v>
      </c>
      <c r="BR258" s="109"/>
      <c r="BS258" s="110"/>
      <c r="BT258" s="109"/>
      <c r="BU258" s="110"/>
      <c r="BV258" s="109"/>
      <c r="BW258" s="110"/>
      <c r="BX258" s="109"/>
      <c r="BY258" s="110"/>
      <c r="BZ258" s="109"/>
      <c r="CA258" s="110"/>
      <c r="CB258" s="111"/>
      <c r="CC258" s="111"/>
      <c r="CD258" s="109"/>
      <c r="CE258" s="110"/>
      <c r="CF258" s="109"/>
      <c r="CG258" s="111"/>
      <c r="CH258" s="109"/>
      <c r="CI258" s="110"/>
      <c r="CJ258" s="109"/>
      <c r="CK258" s="110"/>
      <c r="CL258" s="111"/>
      <c r="CM258" s="111"/>
      <c r="CN258" s="96">
        <f t="shared" si="323"/>
        <v>0</v>
      </c>
      <c r="CO258" s="97">
        <f t="shared" si="324"/>
        <v>1</v>
      </c>
      <c r="CP258" s="97">
        <f t="shared" si="325"/>
        <v>0.25</v>
      </c>
      <c r="CQ258" s="97"/>
      <c r="CR258" s="139">
        <f t="shared" si="326"/>
        <v>0</v>
      </c>
      <c r="CS258" s="111">
        <v>0</v>
      </c>
      <c r="CT258" s="110">
        <v>0</v>
      </c>
      <c r="CU258" s="109"/>
      <c r="CV258" s="110"/>
      <c r="CW258" s="109"/>
      <c r="CX258" s="110"/>
      <c r="CY258" s="109"/>
      <c r="CZ258" s="110"/>
      <c r="DA258" s="109"/>
      <c r="DB258" s="110"/>
      <c r="DC258" s="109"/>
      <c r="DD258" s="110"/>
      <c r="DE258" s="109"/>
      <c r="DF258" s="110"/>
      <c r="DG258" s="109"/>
      <c r="DH258" s="110"/>
      <c r="DI258" s="111"/>
      <c r="DJ258" s="111"/>
      <c r="DK258" s="109"/>
      <c r="DL258" s="111"/>
      <c r="DM258" s="109"/>
      <c r="DN258" s="110"/>
      <c r="DO258" s="111"/>
      <c r="DP258" s="111"/>
      <c r="DQ258" s="96">
        <f t="shared" si="327"/>
        <v>0</v>
      </c>
      <c r="DR258" s="97">
        <f t="shared" si="328"/>
        <v>0</v>
      </c>
      <c r="DS258" s="97">
        <f t="shared" si="329"/>
        <v>0</v>
      </c>
      <c r="DT258" s="97"/>
      <c r="DU258" s="139">
        <f t="shared" si="330"/>
        <v>0</v>
      </c>
      <c r="DV258" s="111">
        <v>0</v>
      </c>
      <c r="DW258" s="110">
        <v>0</v>
      </c>
      <c r="DX258" s="111"/>
      <c r="DY258" s="110"/>
      <c r="DZ258" s="111"/>
      <c r="EA258" s="110"/>
      <c r="EB258" s="111"/>
      <c r="EC258" s="110"/>
      <c r="ED258" s="109"/>
      <c r="EE258" s="110"/>
      <c r="EF258" s="109"/>
      <c r="EG258" s="110"/>
      <c r="EH258" s="109"/>
      <c r="EI258" s="111"/>
      <c r="EJ258" s="109"/>
      <c r="EK258" s="111"/>
      <c r="EL258" s="109"/>
      <c r="EM258" s="110"/>
      <c r="EN258" s="111"/>
      <c r="EO258" s="110"/>
      <c r="EP258" s="111"/>
      <c r="EQ258" s="110"/>
      <c r="ER258" s="111"/>
      <c r="ES258" s="111"/>
      <c r="ET258" s="96">
        <f t="shared" si="331"/>
        <v>0</v>
      </c>
      <c r="EU258" s="97">
        <f t="shared" si="332"/>
        <v>0</v>
      </c>
      <c r="EV258" s="97">
        <f t="shared" si="333"/>
        <v>0</v>
      </c>
      <c r="EW258" s="97"/>
      <c r="EX258" s="139">
        <f t="shared" si="334"/>
        <v>0</v>
      </c>
      <c r="EY258" s="103">
        <v>0</v>
      </c>
      <c r="EZ258" s="104">
        <v>0</v>
      </c>
      <c r="FA258" s="103"/>
      <c r="FB258" s="104"/>
      <c r="FC258" s="103"/>
      <c r="FD258" s="104"/>
      <c r="FE258" s="103"/>
      <c r="FF258" s="104"/>
      <c r="FG258" s="108"/>
      <c r="FH258" s="104"/>
      <c r="FI258" s="103"/>
      <c r="FJ258" s="104"/>
      <c r="FK258" s="103"/>
      <c r="FL258" s="103"/>
      <c r="FM258" s="108"/>
      <c r="FN258" s="104"/>
      <c r="FO258" s="103"/>
      <c r="FP258" s="103"/>
      <c r="FQ258" s="108"/>
      <c r="FR258" s="104"/>
      <c r="FS258" s="103"/>
      <c r="FT258" s="104"/>
      <c r="FU258" s="103"/>
      <c r="FV258" s="103"/>
      <c r="FW258" s="100">
        <f t="shared" si="335"/>
        <v>0</v>
      </c>
      <c r="FX258" s="103">
        <f t="shared" si="336"/>
        <v>0</v>
      </c>
      <c r="FY258" s="103">
        <f t="shared" si="337"/>
        <v>0</v>
      </c>
      <c r="FZ258" s="103"/>
      <c r="GA258" s="149">
        <f t="shared" si="338"/>
        <v>0</v>
      </c>
      <c r="GB258" s="103">
        <v>0</v>
      </c>
      <c r="GC258" s="104">
        <v>0</v>
      </c>
      <c r="GD258" s="108"/>
      <c r="GE258" s="104"/>
      <c r="GF258" s="108"/>
      <c r="GG258" s="104"/>
      <c r="GH258" s="108"/>
      <c r="GI258" s="104"/>
      <c r="GJ258" s="108"/>
      <c r="GK258" s="104"/>
      <c r="GL258" s="108"/>
      <c r="GM258" s="104"/>
      <c r="GN258" s="103"/>
      <c r="GO258" s="103"/>
      <c r="GP258" s="108"/>
      <c r="GQ258" s="104"/>
      <c r="GR258" s="103"/>
      <c r="GS258" s="103"/>
      <c r="GT258" s="108"/>
      <c r="GU258" s="104"/>
      <c r="GV258" s="103"/>
      <c r="GW258" s="103"/>
      <c r="GX258" s="108"/>
      <c r="GY258" s="103"/>
      <c r="GZ258" s="100">
        <f t="shared" si="339"/>
        <v>0</v>
      </c>
      <c r="HA258" s="103">
        <f t="shared" si="340"/>
        <v>0</v>
      </c>
      <c r="HB258" s="103">
        <f t="shared" si="341"/>
        <v>0</v>
      </c>
      <c r="HC258" s="103"/>
      <c r="HD258" s="149">
        <f t="shared" si="342"/>
        <v>0</v>
      </c>
      <c r="HE258" s="103">
        <v>0</v>
      </c>
      <c r="HF258" s="104">
        <v>0</v>
      </c>
      <c r="HG258" s="108"/>
      <c r="HH258" s="104"/>
      <c r="HI258" s="108"/>
      <c r="HJ258" s="104"/>
      <c r="HK258" s="108"/>
      <c r="HL258" s="104"/>
      <c r="HM258" s="108"/>
      <c r="HN258" s="104"/>
      <c r="HO258" s="108"/>
      <c r="HP258" s="104"/>
      <c r="HQ258" s="108"/>
      <c r="HR258" s="104"/>
      <c r="HS258" s="108"/>
      <c r="HT258" s="104"/>
      <c r="HU258" s="108"/>
      <c r="HV258" s="104"/>
      <c r="HW258" s="108"/>
      <c r="HX258" s="104"/>
      <c r="HY258" s="108"/>
      <c r="HZ258" s="104"/>
      <c r="IA258" s="108"/>
      <c r="IB258" s="103"/>
      <c r="IC258" s="96">
        <f t="shared" si="343"/>
        <v>0</v>
      </c>
      <c r="ID258" s="97">
        <f t="shared" si="344"/>
        <v>0</v>
      </c>
      <c r="IE258" s="97">
        <f t="shared" si="345"/>
        <v>0</v>
      </c>
      <c r="IF258" s="97"/>
      <c r="IG258" s="139">
        <f t="shared" si="346"/>
        <v>0</v>
      </c>
      <c r="IH258" s="111">
        <v>0</v>
      </c>
      <c r="II258" s="110">
        <v>0</v>
      </c>
      <c r="IJ258" s="109"/>
      <c r="IK258" s="110"/>
      <c r="IL258" s="109"/>
      <c r="IM258" s="110"/>
      <c r="IN258" s="109"/>
      <c r="IO258" s="110"/>
      <c r="IP258" s="109"/>
      <c r="IQ258" s="110"/>
      <c r="IR258" s="109"/>
      <c r="IS258" s="110"/>
      <c r="IT258" s="109"/>
      <c r="IU258" s="110"/>
      <c r="IV258" s="109"/>
      <c r="IW258" s="110"/>
      <c r="IX258" s="111"/>
      <c r="IY258" s="110"/>
      <c r="IZ258" s="111"/>
      <c r="JA258" s="110"/>
      <c r="JB258" s="109"/>
      <c r="JC258" s="110"/>
      <c r="JD258" s="111"/>
      <c r="JE258" s="111"/>
      <c r="JF258" s="96">
        <f t="shared" si="347"/>
        <v>0</v>
      </c>
      <c r="JG258" s="97">
        <f t="shared" si="348"/>
        <v>0</v>
      </c>
      <c r="JH258" s="97">
        <f t="shared" si="349"/>
        <v>0</v>
      </c>
      <c r="JI258" s="97"/>
      <c r="JJ258" s="139">
        <f t="shared" si="350"/>
        <v>0</v>
      </c>
      <c r="JK258" s="109">
        <v>0</v>
      </c>
      <c r="JL258" s="110">
        <v>0</v>
      </c>
      <c r="JM258" s="109"/>
      <c r="JN258" s="110"/>
      <c r="JO258" s="109"/>
      <c r="JP258" s="110"/>
      <c r="JQ258" s="109"/>
      <c r="JR258" s="110"/>
      <c r="JS258" s="109"/>
      <c r="JT258" s="110"/>
      <c r="JU258" s="111"/>
      <c r="JV258" s="110"/>
      <c r="JW258" s="109"/>
      <c r="JX258" s="111"/>
      <c r="JY258" s="109"/>
      <c r="JZ258" s="110"/>
      <c r="KA258" s="111"/>
      <c r="KB258" s="110"/>
      <c r="KC258" s="111"/>
      <c r="KD258" s="110"/>
      <c r="KE258" s="111"/>
      <c r="KF258" s="110"/>
      <c r="KG258" s="111"/>
      <c r="KH258" s="110"/>
      <c r="KI258" s="96">
        <f t="shared" si="351"/>
        <v>0</v>
      </c>
      <c r="KJ258" s="97">
        <f t="shared" si="352"/>
        <v>0</v>
      </c>
      <c r="KK258" s="97">
        <v>8.2086418673486344E-2</v>
      </c>
      <c r="KL258" s="139">
        <f t="shared" si="353"/>
        <v>0</v>
      </c>
      <c r="KM258" s="103">
        <v>0</v>
      </c>
      <c r="KN258" s="104">
        <v>0</v>
      </c>
      <c r="KO258" s="108"/>
      <c r="KP258" s="104"/>
      <c r="KQ258" s="108"/>
      <c r="KR258" s="104"/>
      <c r="KS258" s="108"/>
      <c r="KT258" s="104"/>
      <c r="KU258" s="108"/>
      <c r="KV258" s="104"/>
      <c r="KW258" s="108"/>
      <c r="KX258" s="104"/>
      <c r="KY258" s="108"/>
      <c r="KZ258" s="104"/>
      <c r="LA258" s="108"/>
      <c r="LB258" s="104"/>
      <c r="LC258" s="108"/>
      <c r="LD258" s="103"/>
      <c r="LE258" s="108"/>
      <c r="LF258" s="104"/>
      <c r="LG258" s="108"/>
      <c r="LH258" s="104"/>
      <c r="LI258" s="108"/>
      <c r="LJ258" s="104"/>
      <c r="LK258" s="100">
        <f t="shared" si="354"/>
        <v>0</v>
      </c>
      <c r="LL258" s="104">
        <f t="shared" si="355"/>
        <v>0</v>
      </c>
      <c r="LM258" s="108">
        <v>0</v>
      </c>
      <c r="LN258" s="104">
        <v>0</v>
      </c>
      <c r="LO258" s="108"/>
      <c r="LP258" s="104"/>
      <c r="LQ258" s="108"/>
      <c r="LR258" s="104"/>
      <c r="LS258" s="108"/>
      <c r="LT258" s="104"/>
      <c r="LU258" s="108"/>
      <c r="LV258" s="104"/>
      <c r="LW258" s="103"/>
      <c r="LX258" s="104"/>
      <c r="LY258" s="103"/>
      <c r="LZ258" s="103"/>
      <c r="MA258" s="108"/>
      <c r="MB258" s="104"/>
      <c r="MC258" s="103"/>
      <c r="MD258" s="104"/>
      <c r="ME258" s="103"/>
      <c r="MF258" s="104"/>
      <c r="MG258" s="103"/>
      <c r="MH258" s="104"/>
      <c r="MI258" s="103"/>
      <c r="MJ258" s="104"/>
      <c r="MK258" s="102">
        <f t="shared" si="356"/>
        <v>0</v>
      </c>
      <c r="ML258" s="104">
        <f t="shared" si="357"/>
        <v>0</v>
      </c>
      <c r="MM258" s="108">
        <v>0</v>
      </c>
      <c r="MN258" s="104">
        <v>0</v>
      </c>
      <c r="MO258" s="108"/>
      <c r="MP258" s="104"/>
      <c r="MQ258" s="108"/>
      <c r="MR258" s="104"/>
      <c r="MS258" s="108"/>
      <c r="MT258" s="104"/>
      <c r="MU258" s="108"/>
      <c r="MV258" s="104"/>
      <c r="MW258" s="108"/>
      <c r="MX258" s="104"/>
      <c r="MY258" s="108"/>
      <c r="MZ258" s="104"/>
      <c r="NA258" s="108"/>
      <c r="NB258" s="104"/>
      <c r="NC258" s="108"/>
      <c r="ND258" s="104"/>
      <c r="NE258" s="108"/>
      <c r="NF258" s="104"/>
      <c r="NG258" s="108"/>
      <c r="NH258" s="104"/>
      <c r="NI258" s="108"/>
      <c r="NJ258" s="104"/>
      <c r="NK258" s="100">
        <f t="shared" si="358"/>
        <v>0</v>
      </c>
      <c r="NL258" s="104">
        <f t="shared" si="359"/>
        <v>0</v>
      </c>
      <c r="NM258" s="109">
        <f t="shared" si="360"/>
        <v>0</v>
      </c>
      <c r="NN258" s="110">
        <f t="shared" si="361"/>
        <v>0</v>
      </c>
      <c r="NO258" s="109">
        <f t="shared" si="362"/>
        <v>0</v>
      </c>
      <c r="NP258" s="110">
        <f t="shared" si="363"/>
        <v>0</v>
      </c>
      <c r="NQ258" s="109">
        <f t="shared" si="364"/>
        <v>0</v>
      </c>
      <c r="NR258" s="110">
        <f t="shared" si="365"/>
        <v>0</v>
      </c>
      <c r="NS258" s="109">
        <f t="shared" si="366"/>
        <v>0</v>
      </c>
      <c r="NT258" s="110">
        <f t="shared" si="367"/>
        <v>0</v>
      </c>
      <c r="NU258" s="109">
        <f t="shared" si="368"/>
        <v>0</v>
      </c>
      <c r="NV258" s="110">
        <f t="shared" si="369"/>
        <v>0</v>
      </c>
      <c r="NW258" s="109">
        <f t="shared" si="370"/>
        <v>0</v>
      </c>
      <c r="NX258" s="110">
        <f t="shared" si="371"/>
        <v>0</v>
      </c>
      <c r="NY258" s="109">
        <f t="shared" si="372"/>
        <v>0</v>
      </c>
      <c r="NZ258" s="110">
        <f t="shared" si="373"/>
        <v>0</v>
      </c>
      <c r="OA258" s="109">
        <f t="shared" si="374"/>
        <v>0</v>
      </c>
      <c r="OB258" s="110">
        <f t="shared" si="375"/>
        <v>0</v>
      </c>
      <c r="OC258" s="111">
        <f t="shared" si="376"/>
        <v>0</v>
      </c>
      <c r="OD258" s="110">
        <f t="shared" si="377"/>
        <v>0</v>
      </c>
      <c r="OE258" s="111">
        <f t="shared" si="378"/>
        <v>0</v>
      </c>
      <c r="OF258" s="110">
        <f t="shared" si="379"/>
        <v>0</v>
      </c>
      <c r="OG258" s="109">
        <f t="shared" si="380"/>
        <v>0</v>
      </c>
      <c r="OH258" s="110">
        <f t="shared" si="381"/>
        <v>0</v>
      </c>
      <c r="OI258" s="111">
        <f t="shared" si="382"/>
        <v>0</v>
      </c>
      <c r="OJ258" s="111">
        <f t="shared" si="383"/>
        <v>0</v>
      </c>
      <c r="OK258" s="96">
        <f t="shared" si="384"/>
        <v>0</v>
      </c>
      <c r="OL258" s="97">
        <f t="shared" si="385"/>
        <v>0</v>
      </c>
      <c r="OM258" s="97">
        <v>0</v>
      </c>
      <c r="ON258" s="139">
        <f t="shared" si="386"/>
        <v>0</v>
      </c>
      <c r="OO258" s="111">
        <v>0</v>
      </c>
      <c r="OP258" s="110">
        <v>0</v>
      </c>
      <c r="OQ258" s="109"/>
      <c r="OR258" s="110"/>
      <c r="OS258" s="109"/>
      <c r="OT258" s="110"/>
      <c r="OU258" s="109"/>
      <c r="OV258" s="110"/>
      <c r="OW258" s="109"/>
      <c r="OX258" s="110"/>
      <c r="OY258" s="109"/>
      <c r="OZ258" s="110"/>
      <c r="PA258" s="109"/>
      <c r="PB258" s="110"/>
      <c r="PC258" s="109"/>
      <c r="PD258" s="110"/>
      <c r="PE258" s="111"/>
      <c r="PF258" s="110"/>
      <c r="PG258" s="111"/>
      <c r="PH258" s="110"/>
      <c r="PI258" s="109"/>
      <c r="PJ258" s="110"/>
      <c r="PK258" s="111"/>
      <c r="PL258" s="110"/>
      <c r="PM258" s="96">
        <f t="shared" si="387"/>
        <v>0</v>
      </c>
      <c r="PN258" s="97">
        <f t="shared" si="388"/>
        <v>0</v>
      </c>
      <c r="PO258" s="97">
        <f t="shared" si="389"/>
        <v>0</v>
      </c>
      <c r="PP258" s="109">
        <v>0</v>
      </c>
      <c r="PQ258" s="111"/>
      <c r="PR258" s="111"/>
      <c r="PS258" s="111"/>
      <c r="PT258" s="111"/>
      <c r="PU258" s="111"/>
      <c r="PV258" s="111"/>
      <c r="PW258" s="111"/>
      <c r="PX258" s="111"/>
      <c r="PY258" s="111"/>
      <c r="PZ258" s="111"/>
      <c r="QA258" s="110"/>
      <c r="QB258" s="98">
        <f t="shared" si="390"/>
        <v>0</v>
      </c>
      <c r="QC258" s="105">
        <f t="shared" si="391"/>
        <v>0.25</v>
      </c>
      <c r="QD258" s="106"/>
      <c r="QE258" s="113">
        <f t="shared" si="392"/>
        <v>0</v>
      </c>
      <c r="QF258" s="108">
        <v>1</v>
      </c>
      <c r="QG258" s="103"/>
      <c r="QH258" s="103"/>
      <c r="QI258" s="103"/>
      <c r="QJ258" s="103"/>
      <c r="QK258" s="103"/>
      <c r="QL258" s="103"/>
      <c r="QM258" s="103"/>
      <c r="QN258" s="103"/>
      <c r="QO258" s="103"/>
      <c r="QP258" s="103"/>
      <c r="QQ258" s="104"/>
      <c r="QR258" s="117">
        <f t="shared" si="393"/>
        <v>1</v>
      </c>
      <c r="QS258" s="158"/>
    </row>
    <row r="259" spans="1:461" s="88" customFormat="1" ht="10.5" x14ac:dyDescent="0.25">
      <c r="A259" s="89" t="s">
        <v>761</v>
      </c>
      <c r="B259" s="90" t="s">
        <v>10</v>
      </c>
      <c r="C259" s="90">
        <v>404</v>
      </c>
      <c r="D259" s="90" t="s">
        <v>438</v>
      </c>
      <c r="E259" s="91" t="s">
        <v>438</v>
      </c>
      <c r="F259" s="92" t="s">
        <v>10</v>
      </c>
      <c r="G259" s="92" t="s">
        <v>644</v>
      </c>
      <c r="H259" s="155">
        <v>259</v>
      </c>
      <c r="I259" s="92" t="s">
        <v>16</v>
      </c>
      <c r="J259" s="93">
        <v>0</v>
      </c>
      <c r="K259" s="94">
        <v>0</v>
      </c>
      <c r="L259" s="93"/>
      <c r="M259" s="94"/>
      <c r="N259" s="93"/>
      <c r="O259" s="94"/>
      <c r="P259" s="93"/>
      <c r="Q259" s="94"/>
      <c r="R259" s="93"/>
      <c r="S259" s="94"/>
      <c r="T259" s="93"/>
      <c r="U259" s="94"/>
      <c r="V259" s="93"/>
      <c r="W259" s="95"/>
      <c r="X259" s="93"/>
      <c r="Y259" s="94"/>
      <c r="Z259" s="95"/>
      <c r="AA259" s="95"/>
      <c r="AB259" s="93"/>
      <c r="AC259" s="94"/>
      <c r="AD259" s="93"/>
      <c r="AE259" s="94"/>
      <c r="AF259" s="93"/>
      <c r="AG259" s="95"/>
      <c r="AH259" s="96">
        <f t="shared" si="316"/>
        <v>0</v>
      </c>
      <c r="AI259" s="97">
        <f t="shared" si="317"/>
        <v>0</v>
      </c>
      <c r="AJ259" s="97">
        <f t="shared" si="315"/>
        <v>0</v>
      </c>
      <c r="AK259" s="97"/>
      <c r="AL259" s="139">
        <f t="shared" si="318"/>
        <v>0</v>
      </c>
      <c r="AM259" s="95">
        <v>0</v>
      </c>
      <c r="AN259" s="94">
        <v>0</v>
      </c>
      <c r="AO259" s="93"/>
      <c r="AP259" s="94"/>
      <c r="AQ259" s="93"/>
      <c r="AR259" s="94"/>
      <c r="AS259" s="93"/>
      <c r="AT259" s="94"/>
      <c r="AU259" s="93"/>
      <c r="AV259" s="94"/>
      <c r="AW259" s="93"/>
      <c r="AX259" s="94"/>
      <c r="AY259" s="93"/>
      <c r="AZ259" s="95"/>
      <c r="BA259" s="93"/>
      <c r="BB259" s="95"/>
      <c r="BC259" s="93"/>
      <c r="BD259" s="94"/>
      <c r="BE259" s="95"/>
      <c r="BF259" s="95"/>
      <c r="BG259" s="93"/>
      <c r="BH259" s="94"/>
      <c r="BI259" s="93"/>
      <c r="BJ259" s="94"/>
      <c r="BK259" s="96">
        <f t="shared" si="319"/>
        <v>0</v>
      </c>
      <c r="BL259" s="97">
        <f t="shared" si="320"/>
        <v>0</v>
      </c>
      <c r="BM259" s="97">
        <f t="shared" si="321"/>
        <v>0</v>
      </c>
      <c r="BN259" s="97"/>
      <c r="BO259" s="139">
        <f t="shared" si="322"/>
        <v>0</v>
      </c>
      <c r="BP259" s="111">
        <v>0</v>
      </c>
      <c r="BQ259" s="110">
        <v>0</v>
      </c>
      <c r="BR259" s="109"/>
      <c r="BS259" s="110"/>
      <c r="BT259" s="109"/>
      <c r="BU259" s="110"/>
      <c r="BV259" s="109"/>
      <c r="BW259" s="110"/>
      <c r="BX259" s="109"/>
      <c r="BY259" s="110"/>
      <c r="BZ259" s="109"/>
      <c r="CA259" s="110"/>
      <c r="CB259" s="111"/>
      <c r="CC259" s="111"/>
      <c r="CD259" s="109"/>
      <c r="CE259" s="110"/>
      <c r="CF259" s="109"/>
      <c r="CG259" s="111"/>
      <c r="CH259" s="109"/>
      <c r="CI259" s="110"/>
      <c r="CJ259" s="109"/>
      <c r="CK259" s="110"/>
      <c r="CL259" s="111"/>
      <c r="CM259" s="111"/>
      <c r="CN259" s="96">
        <f t="shared" si="323"/>
        <v>0</v>
      </c>
      <c r="CO259" s="97">
        <f t="shared" si="324"/>
        <v>0</v>
      </c>
      <c r="CP259" s="97">
        <f t="shared" si="325"/>
        <v>0</v>
      </c>
      <c r="CQ259" s="97"/>
      <c r="CR259" s="139">
        <f t="shared" si="326"/>
        <v>0</v>
      </c>
      <c r="CS259" s="111">
        <v>0</v>
      </c>
      <c r="CT259" s="110">
        <v>0</v>
      </c>
      <c r="CU259" s="109"/>
      <c r="CV259" s="110"/>
      <c r="CW259" s="109"/>
      <c r="CX259" s="110"/>
      <c r="CY259" s="109"/>
      <c r="CZ259" s="110"/>
      <c r="DA259" s="109"/>
      <c r="DB259" s="110"/>
      <c r="DC259" s="109"/>
      <c r="DD259" s="110"/>
      <c r="DE259" s="109"/>
      <c r="DF259" s="110"/>
      <c r="DG259" s="109"/>
      <c r="DH259" s="110"/>
      <c r="DI259" s="111"/>
      <c r="DJ259" s="111"/>
      <c r="DK259" s="109"/>
      <c r="DL259" s="111"/>
      <c r="DM259" s="109"/>
      <c r="DN259" s="110"/>
      <c r="DO259" s="111"/>
      <c r="DP259" s="111"/>
      <c r="DQ259" s="96">
        <f t="shared" si="327"/>
        <v>0</v>
      </c>
      <c r="DR259" s="97">
        <f t="shared" si="328"/>
        <v>0</v>
      </c>
      <c r="DS259" s="97">
        <f t="shared" si="329"/>
        <v>0</v>
      </c>
      <c r="DT259" s="97"/>
      <c r="DU259" s="139">
        <f t="shared" si="330"/>
        <v>0</v>
      </c>
      <c r="DV259" s="111">
        <v>0</v>
      </c>
      <c r="DW259" s="110">
        <v>0</v>
      </c>
      <c r="DX259" s="111"/>
      <c r="DY259" s="110"/>
      <c r="DZ259" s="111"/>
      <c r="EA259" s="110"/>
      <c r="EB259" s="111"/>
      <c r="EC259" s="110"/>
      <c r="ED259" s="109"/>
      <c r="EE259" s="110"/>
      <c r="EF259" s="109"/>
      <c r="EG259" s="110"/>
      <c r="EH259" s="109"/>
      <c r="EI259" s="111"/>
      <c r="EJ259" s="109"/>
      <c r="EK259" s="111"/>
      <c r="EL259" s="109"/>
      <c r="EM259" s="110"/>
      <c r="EN259" s="111"/>
      <c r="EO259" s="110"/>
      <c r="EP259" s="111"/>
      <c r="EQ259" s="110"/>
      <c r="ER259" s="111"/>
      <c r="ES259" s="111"/>
      <c r="ET259" s="96">
        <f t="shared" si="331"/>
        <v>0</v>
      </c>
      <c r="EU259" s="97">
        <f t="shared" si="332"/>
        <v>0</v>
      </c>
      <c r="EV259" s="97">
        <f t="shared" si="333"/>
        <v>0</v>
      </c>
      <c r="EW259" s="97"/>
      <c r="EX259" s="139">
        <f t="shared" si="334"/>
        <v>0</v>
      </c>
      <c r="EY259" s="103">
        <v>0</v>
      </c>
      <c r="EZ259" s="104">
        <v>0</v>
      </c>
      <c r="FA259" s="103"/>
      <c r="FB259" s="104"/>
      <c r="FC259" s="103"/>
      <c r="FD259" s="104"/>
      <c r="FE259" s="103"/>
      <c r="FF259" s="104"/>
      <c r="FG259" s="108"/>
      <c r="FH259" s="104"/>
      <c r="FI259" s="103"/>
      <c r="FJ259" s="104"/>
      <c r="FK259" s="103"/>
      <c r="FL259" s="103"/>
      <c r="FM259" s="108"/>
      <c r="FN259" s="104"/>
      <c r="FO259" s="103"/>
      <c r="FP259" s="103"/>
      <c r="FQ259" s="108"/>
      <c r="FR259" s="104"/>
      <c r="FS259" s="103"/>
      <c r="FT259" s="104"/>
      <c r="FU259" s="103"/>
      <c r="FV259" s="103"/>
      <c r="FW259" s="100">
        <f t="shared" si="335"/>
        <v>0</v>
      </c>
      <c r="FX259" s="103">
        <f t="shared" si="336"/>
        <v>0</v>
      </c>
      <c r="FY259" s="103">
        <f t="shared" si="337"/>
        <v>0</v>
      </c>
      <c r="FZ259" s="103"/>
      <c r="GA259" s="149">
        <f t="shared" si="338"/>
        <v>0</v>
      </c>
      <c r="GB259" s="103">
        <v>0</v>
      </c>
      <c r="GC259" s="104">
        <v>0</v>
      </c>
      <c r="GD259" s="108"/>
      <c r="GE259" s="104"/>
      <c r="GF259" s="108"/>
      <c r="GG259" s="104"/>
      <c r="GH259" s="108"/>
      <c r="GI259" s="104"/>
      <c r="GJ259" s="108"/>
      <c r="GK259" s="104"/>
      <c r="GL259" s="108"/>
      <c r="GM259" s="104"/>
      <c r="GN259" s="103"/>
      <c r="GO259" s="103"/>
      <c r="GP259" s="108"/>
      <c r="GQ259" s="104"/>
      <c r="GR259" s="103"/>
      <c r="GS259" s="103"/>
      <c r="GT259" s="108"/>
      <c r="GU259" s="104"/>
      <c r="GV259" s="103"/>
      <c r="GW259" s="103"/>
      <c r="GX259" s="108"/>
      <c r="GY259" s="103"/>
      <c r="GZ259" s="100">
        <f t="shared" si="339"/>
        <v>0</v>
      </c>
      <c r="HA259" s="103">
        <f t="shared" si="340"/>
        <v>0</v>
      </c>
      <c r="HB259" s="103">
        <f t="shared" si="341"/>
        <v>0</v>
      </c>
      <c r="HC259" s="103"/>
      <c r="HD259" s="149">
        <f t="shared" si="342"/>
        <v>0</v>
      </c>
      <c r="HE259" s="103">
        <v>0</v>
      </c>
      <c r="HF259" s="104">
        <v>0</v>
      </c>
      <c r="HG259" s="108"/>
      <c r="HH259" s="104"/>
      <c r="HI259" s="108"/>
      <c r="HJ259" s="104"/>
      <c r="HK259" s="108"/>
      <c r="HL259" s="104"/>
      <c r="HM259" s="108"/>
      <c r="HN259" s="104"/>
      <c r="HO259" s="108"/>
      <c r="HP259" s="104"/>
      <c r="HQ259" s="108"/>
      <c r="HR259" s="104"/>
      <c r="HS259" s="108"/>
      <c r="HT259" s="104"/>
      <c r="HU259" s="108"/>
      <c r="HV259" s="104"/>
      <c r="HW259" s="108"/>
      <c r="HX259" s="104"/>
      <c r="HY259" s="108"/>
      <c r="HZ259" s="104"/>
      <c r="IA259" s="108"/>
      <c r="IB259" s="103"/>
      <c r="IC259" s="96">
        <f t="shared" si="343"/>
        <v>0</v>
      </c>
      <c r="ID259" s="97">
        <f t="shared" si="344"/>
        <v>0</v>
      </c>
      <c r="IE259" s="97">
        <f t="shared" si="345"/>
        <v>0</v>
      </c>
      <c r="IF259" s="97"/>
      <c r="IG259" s="139">
        <f t="shared" si="346"/>
        <v>0</v>
      </c>
      <c r="IH259" s="111">
        <v>0</v>
      </c>
      <c r="II259" s="110">
        <v>0</v>
      </c>
      <c r="IJ259" s="109"/>
      <c r="IK259" s="110"/>
      <c r="IL259" s="109"/>
      <c r="IM259" s="110"/>
      <c r="IN259" s="109"/>
      <c r="IO259" s="110"/>
      <c r="IP259" s="109"/>
      <c r="IQ259" s="110"/>
      <c r="IR259" s="109"/>
      <c r="IS259" s="110"/>
      <c r="IT259" s="109"/>
      <c r="IU259" s="110"/>
      <c r="IV259" s="109"/>
      <c r="IW259" s="110"/>
      <c r="IX259" s="111"/>
      <c r="IY259" s="110"/>
      <c r="IZ259" s="111"/>
      <c r="JA259" s="110"/>
      <c r="JB259" s="109"/>
      <c r="JC259" s="110"/>
      <c r="JD259" s="111"/>
      <c r="JE259" s="111"/>
      <c r="JF259" s="96">
        <f t="shared" si="347"/>
        <v>0</v>
      </c>
      <c r="JG259" s="97">
        <f t="shared" si="348"/>
        <v>0</v>
      </c>
      <c r="JH259" s="97">
        <f t="shared" si="349"/>
        <v>0</v>
      </c>
      <c r="JI259" s="97"/>
      <c r="JJ259" s="139">
        <f t="shared" si="350"/>
        <v>0</v>
      </c>
      <c r="JK259" s="109">
        <v>0</v>
      </c>
      <c r="JL259" s="110">
        <v>0</v>
      </c>
      <c r="JM259" s="109"/>
      <c r="JN259" s="110"/>
      <c r="JO259" s="109"/>
      <c r="JP259" s="110"/>
      <c r="JQ259" s="109"/>
      <c r="JR259" s="110"/>
      <c r="JS259" s="109"/>
      <c r="JT259" s="110"/>
      <c r="JU259" s="111"/>
      <c r="JV259" s="110"/>
      <c r="JW259" s="109"/>
      <c r="JX259" s="111"/>
      <c r="JY259" s="109"/>
      <c r="JZ259" s="110"/>
      <c r="KA259" s="111"/>
      <c r="KB259" s="110"/>
      <c r="KC259" s="111"/>
      <c r="KD259" s="110"/>
      <c r="KE259" s="111"/>
      <c r="KF259" s="110"/>
      <c r="KG259" s="111"/>
      <c r="KH259" s="110"/>
      <c r="KI259" s="96">
        <f t="shared" si="351"/>
        <v>0</v>
      </c>
      <c r="KJ259" s="97">
        <f t="shared" si="352"/>
        <v>0</v>
      </c>
      <c r="KK259" s="97">
        <v>9.5350141725613222E-2</v>
      </c>
      <c r="KL259" s="139">
        <f t="shared" si="353"/>
        <v>0</v>
      </c>
      <c r="KM259" s="103">
        <v>0</v>
      </c>
      <c r="KN259" s="104">
        <v>0</v>
      </c>
      <c r="KO259" s="108"/>
      <c r="KP259" s="104"/>
      <c r="KQ259" s="108"/>
      <c r="KR259" s="104"/>
      <c r="KS259" s="108"/>
      <c r="KT259" s="104"/>
      <c r="KU259" s="108"/>
      <c r="KV259" s="104"/>
      <c r="KW259" s="108"/>
      <c r="KX259" s="104"/>
      <c r="KY259" s="108"/>
      <c r="KZ259" s="104"/>
      <c r="LA259" s="108"/>
      <c r="LB259" s="104"/>
      <c r="LC259" s="108"/>
      <c r="LD259" s="103"/>
      <c r="LE259" s="108"/>
      <c r="LF259" s="104"/>
      <c r="LG259" s="108"/>
      <c r="LH259" s="104"/>
      <c r="LI259" s="108"/>
      <c r="LJ259" s="104"/>
      <c r="LK259" s="100">
        <f t="shared" si="354"/>
        <v>0</v>
      </c>
      <c r="LL259" s="104">
        <f t="shared" si="355"/>
        <v>0</v>
      </c>
      <c r="LM259" s="108">
        <v>0</v>
      </c>
      <c r="LN259" s="104">
        <v>0</v>
      </c>
      <c r="LO259" s="108"/>
      <c r="LP259" s="104"/>
      <c r="LQ259" s="108"/>
      <c r="LR259" s="104"/>
      <c r="LS259" s="108"/>
      <c r="LT259" s="104"/>
      <c r="LU259" s="108"/>
      <c r="LV259" s="104"/>
      <c r="LW259" s="103"/>
      <c r="LX259" s="104"/>
      <c r="LY259" s="103"/>
      <c r="LZ259" s="103"/>
      <c r="MA259" s="108"/>
      <c r="MB259" s="104"/>
      <c r="MC259" s="103"/>
      <c r="MD259" s="104"/>
      <c r="ME259" s="103"/>
      <c r="MF259" s="104"/>
      <c r="MG259" s="103"/>
      <c r="MH259" s="104"/>
      <c r="MI259" s="103"/>
      <c r="MJ259" s="104"/>
      <c r="MK259" s="102">
        <f t="shared" si="356"/>
        <v>0</v>
      </c>
      <c r="ML259" s="104">
        <f t="shared" si="357"/>
        <v>0</v>
      </c>
      <c r="MM259" s="108">
        <v>0</v>
      </c>
      <c r="MN259" s="104">
        <v>0</v>
      </c>
      <c r="MO259" s="108"/>
      <c r="MP259" s="104"/>
      <c r="MQ259" s="108"/>
      <c r="MR259" s="104"/>
      <c r="MS259" s="108"/>
      <c r="MT259" s="104"/>
      <c r="MU259" s="108"/>
      <c r="MV259" s="104"/>
      <c r="MW259" s="108"/>
      <c r="MX259" s="104"/>
      <c r="MY259" s="108"/>
      <c r="MZ259" s="104"/>
      <c r="NA259" s="108"/>
      <c r="NB259" s="104"/>
      <c r="NC259" s="108"/>
      <c r="ND259" s="104"/>
      <c r="NE259" s="108"/>
      <c r="NF259" s="104"/>
      <c r="NG259" s="108"/>
      <c r="NH259" s="104"/>
      <c r="NI259" s="108"/>
      <c r="NJ259" s="104"/>
      <c r="NK259" s="100">
        <f t="shared" si="358"/>
        <v>0</v>
      </c>
      <c r="NL259" s="104">
        <f t="shared" si="359"/>
        <v>0</v>
      </c>
      <c r="NM259" s="109">
        <f t="shared" si="360"/>
        <v>0</v>
      </c>
      <c r="NN259" s="110">
        <f t="shared" si="361"/>
        <v>0</v>
      </c>
      <c r="NO259" s="109">
        <f t="shared" si="362"/>
        <v>0</v>
      </c>
      <c r="NP259" s="110">
        <f t="shared" si="363"/>
        <v>0</v>
      </c>
      <c r="NQ259" s="109">
        <f t="shared" si="364"/>
        <v>0</v>
      </c>
      <c r="NR259" s="110">
        <f t="shared" si="365"/>
        <v>0</v>
      </c>
      <c r="NS259" s="109">
        <f t="shared" si="366"/>
        <v>0</v>
      </c>
      <c r="NT259" s="110">
        <f t="shared" si="367"/>
        <v>0</v>
      </c>
      <c r="NU259" s="109">
        <f t="shared" si="368"/>
        <v>0</v>
      </c>
      <c r="NV259" s="110">
        <f t="shared" si="369"/>
        <v>0</v>
      </c>
      <c r="NW259" s="109">
        <f t="shared" si="370"/>
        <v>0</v>
      </c>
      <c r="NX259" s="110">
        <f t="shared" si="371"/>
        <v>0</v>
      </c>
      <c r="NY259" s="109">
        <f t="shared" si="372"/>
        <v>0</v>
      </c>
      <c r="NZ259" s="110">
        <f t="shared" si="373"/>
        <v>0</v>
      </c>
      <c r="OA259" s="109">
        <f t="shared" si="374"/>
        <v>0</v>
      </c>
      <c r="OB259" s="110">
        <f t="shared" si="375"/>
        <v>0</v>
      </c>
      <c r="OC259" s="111">
        <f t="shared" si="376"/>
        <v>0</v>
      </c>
      <c r="OD259" s="110">
        <f t="shared" si="377"/>
        <v>0</v>
      </c>
      <c r="OE259" s="111">
        <f t="shared" si="378"/>
        <v>0</v>
      </c>
      <c r="OF259" s="110">
        <f t="shared" si="379"/>
        <v>0</v>
      </c>
      <c r="OG259" s="109">
        <f t="shared" si="380"/>
        <v>0</v>
      </c>
      <c r="OH259" s="110">
        <f t="shared" si="381"/>
        <v>0</v>
      </c>
      <c r="OI259" s="111">
        <f t="shared" si="382"/>
        <v>0</v>
      </c>
      <c r="OJ259" s="111">
        <f t="shared" si="383"/>
        <v>0</v>
      </c>
      <c r="OK259" s="96">
        <f t="shared" si="384"/>
        <v>0</v>
      </c>
      <c r="OL259" s="97">
        <f t="shared" si="385"/>
        <v>0</v>
      </c>
      <c r="OM259" s="97">
        <v>0</v>
      </c>
      <c r="ON259" s="139">
        <f t="shared" si="386"/>
        <v>0</v>
      </c>
      <c r="OO259" s="111">
        <v>0</v>
      </c>
      <c r="OP259" s="110">
        <v>0</v>
      </c>
      <c r="OQ259" s="109"/>
      <c r="OR259" s="110"/>
      <c r="OS259" s="109"/>
      <c r="OT259" s="110"/>
      <c r="OU259" s="109"/>
      <c r="OV259" s="110"/>
      <c r="OW259" s="109"/>
      <c r="OX259" s="110"/>
      <c r="OY259" s="109"/>
      <c r="OZ259" s="110"/>
      <c r="PA259" s="109"/>
      <c r="PB259" s="110"/>
      <c r="PC259" s="109"/>
      <c r="PD259" s="110"/>
      <c r="PE259" s="111"/>
      <c r="PF259" s="110"/>
      <c r="PG259" s="111"/>
      <c r="PH259" s="110"/>
      <c r="PI259" s="109"/>
      <c r="PJ259" s="110"/>
      <c r="PK259" s="111"/>
      <c r="PL259" s="110"/>
      <c r="PM259" s="96">
        <f t="shared" si="387"/>
        <v>0</v>
      </c>
      <c r="PN259" s="97">
        <f t="shared" si="388"/>
        <v>0</v>
      </c>
      <c r="PO259" s="97">
        <f t="shared" si="389"/>
        <v>0</v>
      </c>
      <c r="PP259" s="109">
        <v>0</v>
      </c>
      <c r="PQ259" s="111"/>
      <c r="PR259" s="111"/>
      <c r="PS259" s="111"/>
      <c r="PT259" s="111"/>
      <c r="PU259" s="111"/>
      <c r="PV259" s="111"/>
      <c r="PW259" s="111"/>
      <c r="PX259" s="111"/>
      <c r="PY259" s="111"/>
      <c r="PZ259" s="111"/>
      <c r="QA259" s="110"/>
      <c r="QB259" s="98">
        <f t="shared" si="390"/>
        <v>0</v>
      </c>
      <c r="QC259" s="105">
        <f t="shared" si="391"/>
        <v>0</v>
      </c>
      <c r="QD259" s="106"/>
      <c r="QE259" s="113">
        <f t="shared" si="392"/>
        <v>0</v>
      </c>
      <c r="QF259" s="108">
        <v>0</v>
      </c>
      <c r="QG259" s="103"/>
      <c r="QH259" s="103"/>
      <c r="QI259" s="103"/>
      <c r="QJ259" s="103"/>
      <c r="QK259" s="103"/>
      <c r="QL259" s="103"/>
      <c r="QM259" s="103"/>
      <c r="QN259" s="103"/>
      <c r="QO259" s="103"/>
      <c r="QP259" s="103"/>
      <c r="QQ259" s="104"/>
      <c r="QR259" s="117">
        <f t="shared" si="393"/>
        <v>0</v>
      </c>
      <c r="QS259" s="158"/>
    </row>
    <row r="260" spans="1:461" s="88" customFormat="1" ht="10.5" x14ac:dyDescent="0.25">
      <c r="A260" s="89" t="s">
        <v>761</v>
      </c>
      <c r="B260" s="90" t="s">
        <v>10</v>
      </c>
      <c r="C260" s="90">
        <v>404</v>
      </c>
      <c r="D260" s="90" t="s">
        <v>438</v>
      </c>
      <c r="E260" s="91" t="s">
        <v>438</v>
      </c>
      <c r="F260" s="92" t="s">
        <v>10</v>
      </c>
      <c r="G260" s="92" t="s">
        <v>651</v>
      </c>
      <c r="H260" s="155">
        <v>260</v>
      </c>
      <c r="I260" s="92" t="s">
        <v>11</v>
      </c>
      <c r="J260" s="93">
        <v>0</v>
      </c>
      <c r="K260" s="94">
        <v>0</v>
      </c>
      <c r="L260" s="93"/>
      <c r="M260" s="94"/>
      <c r="N260" s="93"/>
      <c r="O260" s="94"/>
      <c r="P260" s="93"/>
      <c r="Q260" s="94"/>
      <c r="R260" s="93"/>
      <c r="S260" s="94"/>
      <c r="T260" s="93"/>
      <c r="U260" s="94"/>
      <c r="V260" s="93"/>
      <c r="W260" s="95"/>
      <c r="X260" s="93"/>
      <c r="Y260" s="94"/>
      <c r="Z260" s="95"/>
      <c r="AA260" s="95"/>
      <c r="AB260" s="93"/>
      <c r="AC260" s="94"/>
      <c r="AD260" s="93"/>
      <c r="AE260" s="94"/>
      <c r="AF260" s="93"/>
      <c r="AG260" s="95"/>
      <c r="AH260" s="96">
        <f t="shared" si="316"/>
        <v>0</v>
      </c>
      <c r="AI260" s="97">
        <f t="shared" si="317"/>
        <v>0</v>
      </c>
      <c r="AJ260" s="97">
        <f t="shared" si="315"/>
        <v>0</v>
      </c>
      <c r="AK260" s="97"/>
      <c r="AL260" s="139">
        <f t="shared" si="318"/>
        <v>0</v>
      </c>
      <c r="AM260" s="95">
        <v>0</v>
      </c>
      <c r="AN260" s="94">
        <v>0</v>
      </c>
      <c r="AO260" s="93"/>
      <c r="AP260" s="94"/>
      <c r="AQ260" s="93"/>
      <c r="AR260" s="94"/>
      <c r="AS260" s="93"/>
      <c r="AT260" s="94"/>
      <c r="AU260" s="93"/>
      <c r="AV260" s="94"/>
      <c r="AW260" s="93"/>
      <c r="AX260" s="94"/>
      <c r="AY260" s="93"/>
      <c r="AZ260" s="95"/>
      <c r="BA260" s="93"/>
      <c r="BB260" s="95"/>
      <c r="BC260" s="93"/>
      <c r="BD260" s="94"/>
      <c r="BE260" s="95"/>
      <c r="BF260" s="95"/>
      <c r="BG260" s="93"/>
      <c r="BH260" s="94"/>
      <c r="BI260" s="93"/>
      <c r="BJ260" s="94"/>
      <c r="BK260" s="96">
        <f t="shared" si="319"/>
        <v>0</v>
      </c>
      <c r="BL260" s="97">
        <f t="shared" si="320"/>
        <v>0</v>
      </c>
      <c r="BM260" s="97">
        <f t="shared" si="321"/>
        <v>0</v>
      </c>
      <c r="BN260" s="97"/>
      <c r="BO260" s="139">
        <f t="shared" si="322"/>
        <v>0</v>
      </c>
      <c r="BP260" s="111">
        <v>0</v>
      </c>
      <c r="BQ260" s="110">
        <v>0</v>
      </c>
      <c r="BR260" s="109"/>
      <c r="BS260" s="110"/>
      <c r="BT260" s="109"/>
      <c r="BU260" s="110"/>
      <c r="BV260" s="109"/>
      <c r="BW260" s="110"/>
      <c r="BX260" s="109"/>
      <c r="BY260" s="110"/>
      <c r="BZ260" s="109"/>
      <c r="CA260" s="110"/>
      <c r="CB260" s="111"/>
      <c r="CC260" s="111"/>
      <c r="CD260" s="109"/>
      <c r="CE260" s="110"/>
      <c r="CF260" s="109"/>
      <c r="CG260" s="111"/>
      <c r="CH260" s="109"/>
      <c r="CI260" s="110"/>
      <c r="CJ260" s="109"/>
      <c r="CK260" s="110"/>
      <c r="CL260" s="111"/>
      <c r="CM260" s="111"/>
      <c r="CN260" s="96">
        <f t="shared" si="323"/>
        <v>0</v>
      </c>
      <c r="CO260" s="97">
        <f t="shared" si="324"/>
        <v>0</v>
      </c>
      <c r="CP260" s="97">
        <f t="shared" si="325"/>
        <v>0</v>
      </c>
      <c r="CQ260" s="97"/>
      <c r="CR260" s="139">
        <f t="shared" si="326"/>
        <v>0</v>
      </c>
      <c r="CS260" s="111">
        <v>0</v>
      </c>
      <c r="CT260" s="110">
        <v>0</v>
      </c>
      <c r="CU260" s="109"/>
      <c r="CV260" s="110"/>
      <c r="CW260" s="109"/>
      <c r="CX260" s="110"/>
      <c r="CY260" s="109"/>
      <c r="CZ260" s="110"/>
      <c r="DA260" s="109"/>
      <c r="DB260" s="110"/>
      <c r="DC260" s="109"/>
      <c r="DD260" s="110"/>
      <c r="DE260" s="109"/>
      <c r="DF260" s="110"/>
      <c r="DG260" s="109"/>
      <c r="DH260" s="110"/>
      <c r="DI260" s="111"/>
      <c r="DJ260" s="111"/>
      <c r="DK260" s="109"/>
      <c r="DL260" s="111"/>
      <c r="DM260" s="109"/>
      <c r="DN260" s="110"/>
      <c r="DO260" s="111"/>
      <c r="DP260" s="111"/>
      <c r="DQ260" s="96">
        <f t="shared" si="327"/>
        <v>0</v>
      </c>
      <c r="DR260" s="97">
        <f t="shared" si="328"/>
        <v>0</v>
      </c>
      <c r="DS260" s="97">
        <f t="shared" si="329"/>
        <v>0</v>
      </c>
      <c r="DT260" s="97"/>
      <c r="DU260" s="139">
        <f t="shared" si="330"/>
        <v>0</v>
      </c>
      <c r="DV260" s="111">
        <v>0</v>
      </c>
      <c r="DW260" s="110">
        <v>0</v>
      </c>
      <c r="DX260" s="111"/>
      <c r="DY260" s="110"/>
      <c r="DZ260" s="111"/>
      <c r="EA260" s="110"/>
      <c r="EB260" s="111"/>
      <c r="EC260" s="110"/>
      <c r="ED260" s="109"/>
      <c r="EE260" s="110"/>
      <c r="EF260" s="109"/>
      <c r="EG260" s="110"/>
      <c r="EH260" s="109"/>
      <c r="EI260" s="111"/>
      <c r="EJ260" s="109"/>
      <c r="EK260" s="111"/>
      <c r="EL260" s="109"/>
      <c r="EM260" s="110"/>
      <c r="EN260" s="111"/>
      <c r="EO260" s="110"/>
      <c r="EP260" s="111"/>
      <c r="EQ260" s="110"/>
      <c r="ER260" s="111"/>
      <c r="ES260" s="111"/>
      <c r="ET260" s="96">
        <f t="shared" si="331"/>
        <v>0</v>
      </c>
      <c r="EU260" s="97">
        <f t="shared" si="332"/>
        <v>0</v>
      </c>
      <c r="EV260" s="97">
        <f t="shared" si="333"/>
        <v>0</v>
      </c>
      <c r="EW260" s="97"/>
      <c r="EX260" s="139">
        <f t="shared" si="334"/>
        <v>0</v>
      </c>
      <c r="EY260" s="103">
        <v>0</v>
      </c>
      <c r="EZ260" s="104">
        <v>0</v>
      </c>
      <c r="FA260" s="103"/>
      <c r="FB260" s="104"/>
      <c r="FC260" s="103"/>
      <c r="FD260" s="104"/>
      <c r="FE260" s="103"/>
      <c r="FF260" s="104"/>
      <c r="FG260" s="108"/>
      <c r="FH260" s="104"/>
      <c r="FI260" s="103"/>
      <c r="FJ260" s="104"/>
      <c r="FK260" s="103"/>
      <c r="FL260" s="103"/>
      <c r="FM260" s="108"/>
      <c r="FN260" s="104"/>
      <c r="FO260" s="103"/>
      <c r="FP260" s="103"/>
      <c r="FQ260" s="108"/>
      <c r="FR260" s="104"/>
      <c r="FS260" s="103"/>
      <c r="FT260" s="104"/>
      <c r="FU260" s="103"/>
      <c r="FV260" s="103"/>
      <c r="FW260" s="100">
        <f t="shared" si="335"/>
        <v>0</v>
      </c>
      <c r="FX260" s="103">
        <f t="shared" si="336"/>
        <v>0</v>
      </c>
      <c r="FY260" s="103">
        <f t="shared" si="337"/>
        <v>0</v>
      </c>
      <c r="FZ260" s="103"/>
      <c r="GA260" s="149">
        <f t="shared" si="338"/>
        <v>0</v>
      </c>
      <c r="GB260" s="103">
        <v>0</v>
      </c>
      <c r="GC260" s="104">
        <v>0</v>
      </c>
      <c r="GD260" s="108"/>
      <c r="GE260" s="104"/>
      <c r="GF260" s="108"/>
      <c r="GG260" s="104"/>
      <c r="GH260" s="108"/>
      <c r="GI260" s="104"/>
      <c r="GJ260" s="108"/>
      <c r="GK260" s="104"/>
      <c r="GL260" s="108"/>
      <c r="GM260" s="104"/>
      <c r="GN260" s="103"/>
      <c r="GO260" s="103"/>
      <c r="GP260" s="108"/>
      <c r="GQ260" s="104"/>
      <c r="GR260" s="103"/>
      <c r="GS260" s="103"/>
      <c r="GT260" s="108"/>
      <c r="GU260" s="104"/>
      <c r="GV260" s="103"/>
      <c r="GW260" s="103"/>
      <c r="GX260" s="108"/>
      <c r="GY260" s="103"/>
      <c r="GZ260" s="100">
        <f t="shared" si="339"/>
        <v>0</v>
      </c>
      <c r="HA260" s="103">
        <f t="shared" si="340"/>
        <v>0</v>
      </c>
      <c r="HB260" s="103">
        <f t="shared" si="341"/>
        <v>0</v>
      </c>
      <c r="HC260" s="103"/>
      <c r="HD260" s="149">
        <f t="shared" si="342"/>
        <v>0</v>
      </c>
      <c r="HE260" s="103">
        <v>0</v>
      </c>
      <c r="HF260" s="104">
        <v>0</v>
      </c>
      <c r="HG260" s="108"/>
      <c r="HH260" s="104"/>
      <c r="HI260" s="108"/>
      <c r="HJ260" s="104"/>
      <c r="HK260" s="108"/>
      <c r="HL260" s="104"/>
      <c r="HM260" s="108"/>
      <c r="HN260" s="104"/>
      <c r="HO260" s="108"/>
      <c r="HP260" s="104"/>
      <c r="HQ260" s="108"/>
      <c r="HR260" s="104"/>
      <c r="HS260" s="108"/>
      <c r="HT260" s="104"/>
      <c r="HU260" s="108"/>
      <c r="HV260" s="104"/>
      <c r="HW260" s="108"/>
      <c r="HX260" s="104"/>
      <c r="HY260" s="108"/>
      <c r="HZ260" s="104"/>
      <c r="IA260" s="108"/>
      <c r="IB260" s="103"/>
      <c r="IC260" s="96">
        <f t="shared" si="343"/>
        <v>0</v>
      </c>
      <c r="ID260" s="97">
        <f t="shared" si="344"/>
        <v>0</v>
      </c>
      <c r="IE260" s="97">
        <f t="shared" si="345"/>
        <v>0</v>
      </c>
      <c r="IF260" s="97"/>
      <c r="IG260" s="139">
        <f t="shared" si="346"/>
        <v>0</v>
      </c>
      <c r="IH260" s="111">
        <v>0</v>
      </c>
      <c r="II260" s="110">
        <v>0</v>
      </c>
      <c r="IJ260" s="109"/>
      <c r="IK260" s="110"/>
      <c r="IL260" s="109"/>
      <c r="IM260" s="110"/>
      <c r="IN260" s="109"/>
      <c r="IO260" s="110"/>
      <c r="IP260" s="109"/>
      <c r="IQ260" s="110"/>
      <c r="IR260" s="109"/>
      <c r="IS260" s="110"/>
      <c r="IT260" s="109"/>
      <c r="IU260" s="110"/>
      <c r="IV260" s="109"/>
      <c r="IW260" s="110"/>
      <c r="IX260" s="111"/>
      <c r="IY260" s="110"/>
      <c r="IZ260" s="111"/>
      <c r="JA260" s="110"/>
      <c r="JB260" s="109"/>
      <c r="JC260" s="110"/>
      <c r="JD260" s="111"/>
      <c r="JE260" s="111"/>
      <c r="JF260" s="96">
        <f t="shared" si="347"/>
        <v>0</v>
      </c>
      <c r="JG260" s="97">
        <f t="shared" si="348"/>
        <v>0</v>
      </c>
      <c r="JH260" s="97">
        <f t="shared" si="349"/>
        <v>0</v>
      </c>
      <c r="JI260" s="97"/>
      <c r="JJ260" s="139">
        <f t="shared" si="350"/>
        <v>0</v>
      </c>
      <c r="JK260" s="109">
        <v>0</v>
      </c>
      <c r="JL260" s="110">
        <v>0</v>
      </c>
      <c r="JM260" s="109"/>
      <c r="JN260" s="110"/>
      <c r="JO260" s="109"/>
      <c r="JP260" s="110"/>
      <c r="JQ260" s="109"/>
      <c r="JR260" s="110"/>
      <c r="JS260" s="109"/>
      <c r="JT260" s="110"/>
      <c r="JU260" s="111"/>
      <c r="JV260" s="110"/>
      <c r="JW260" s="109"/>
      <c r="JX260" s="111"/>
      <c r="JY260" s="109"/>
      <c r="JZ260" s="110"/>
      <c r="KA260" s="111"/>
      <c r="KB260" s="110"/>
      <c r="KC260" s="111"/>
      <c r="KD260" s="110"/>
      <c r="KE260" s="111"/>
      <c r="KF260" s="110"/>
      <c r="KG260" s="111"/>
      <c r="KH260" s="110"/>
      <c r="KI260" s="96">
        <f t="shared" si="351"/>
        <v>0</v>
      </c>
      <c r="KJ260" s="97">
        <f t="shared" si="352"/>
        <v>0</v>
      </c>
      <c r="KK260" s="97">
        <v>0.18527554891103828</v>
      </c>
      <c r="KL260" s="139">
        <f t="shared" si="353"/>
        <v>0</v>
      </c>
      <c r="KM260" s="103">
        <v>0</v>
      </c>
      <c r="KN260" s="104">
        <v>0</v>
      </c>
      <c r="KO260" s="108"/>
      <c r="KP260" s="104"/>
      <c r="KQ260" s="108"/>
      <c r="KR260" s="104"/>
      <c r="KS260" s="108"/>
      <c r="KT260" s="104"/>
      <c r="KU260" s="108"/>
      <c r="KV260" s="104"/>
      <c r="KW260" s="108"/>
      <c r="KX260" s="104"/>
      <c r="KY260" s="108"/>
      <c r="KZ260" s="104"/>
      <c r="LA260" s="108"/>
      <c r="LB260" s="104"/>
      <c r="LC260" s="108"/>
      <c r="LD260" s="103"/>
      <c r="LE260" s="108"/>
      <c r="LF260" s="104"/>
      <c r="LG260" s="108"/>
      <c r="LH260" s="104"/>
      <c r="LI260" s="108"/>
      <c r="LJ260" s="104"/>
      <c r="LK260" s="100">
        <f t="shared" si="354"/>
        <v>0</v>
      </c>
      <c r="LL260" s="104">
        <f t="shared" si="355"/>
        <v>0</v>
      </c>
      <c r="LM260" s="108">
        <v>0</v>
      </c>
      <c r="LN260" s="104">
        <v>0</v>
      </c>
      <c r="LO260" s="108"/>
      <c r="LP260" s="104"/>
      <c r="LQ260" s="108"/>
      <c r="LR260" s="104"/>
      <c r="LS260" s="108"/>
      <c r="LT260" s="104"/>
      <c r="LU260" s="108"/>
      <c r="LV260" s="104"/>
      <c r="LW260" s="103"/>
      <c r="LX260" s="104"/>
      <c r="LY260" s="103"/>
      <c r="LZ260" s="103"/>
      <c r="MA260" s="108"/>
      <c r="MB260" s="104"/>
      <c r="MC260" s="103"/>
      <c r="MD260" s="104"/>
      <c r="ME260" s="103"/>
      <c r="MF260" s="104"/>
      <c r="MG260" s="103"/>
      <c r="MH260" s="104"/>
      <c r="MI260" s="103"/>
      <c r="MJ260" s="104"/>
      <c r="MK260" s="102">
        <f t="shared" si="356"/>
        <v>0</v>
      </c>
      <c r="ML260" s="104">
        <f t="shared" si="357"/>
        <v>0</v>
      </c>
      <c r="MM260" s="108">
        <v>0</v>
      </c>
      <c r="MN260" s="104">
        <v>0</v>
      </c>
      <c r="MO260" s="108"/>
      <c r="MP260" s="104"/>
      <c r="MQ260" s="108"/>
      <c r="MR260" s="104"/>
      <c r="MS260" s="108"/>
      <c r="MT260" s="104"/>
      <c r="MU260" s="108"/>
      <c r="MV260" s="104"/>
      <c r="MW260" s="108"/>
      <c r="MX260" s="104"/>
      <c r="MY260" s="108"/>
      <c r="MZ260" s="104"/>
      <c r="NA260" s="108"/>
      <c r="NB260" s="104"/>
      <c r="NC260" s="108"/>
      <c r="ND260" s="104"/>
      <c r="NE260" s="108"/>
      <c r="NF260" s="104"/>
      <c r="NG260" s="108"/>
      <c r="NH260" s="104"/>
      <c r="NI260" s="108"/>
      <c r="NJ260" s="104"/>
      <c r="NK260" s="100">
        <f t="shared" si="358"/>
        <v>0</v>
      </c>
      <c r="NL260" s="104">
        <f t="shared" si="359"/>
        <v>0</v>
      </c>
      <c r="NM260" s="109">
        <f t="shared" si="360"/>
        <v>0</v>
      </c>
      <c r="NN260" s="110">
        <f t="shared" si="361"/>
        <v>0</v>
      </c>
      <c r="NO260" s="109">
        <f t="shared" si="362"/>
        <v>0</v>
      </c>
      <c r="NP260" s="110">
        <f t="shared" si="363"/>
        <v>0</v>
      </c>
      <c r="NQ260" s="109">
        <f t="shared" si="364"/>
        <v>0</v>
      </c>
      <c r="NR260" s="110">
        <f t="shared" si="365"/>
        <v>0</v>
      </c>
      <c r="NS260" s="109">
        <f t="shared" si="366"/>
        <v>0</v>
      </c>
      <c r="NT260" s="110">
        <f t="shared" si="367"/>
        <v>0</v>
      </c>
      <c r="NU260" s="109">
        <f t="shared" si="368"/>
        <v>0</v>
      </c>
      <c r="NV260" s="110">
        <f t="shared" si="369"/>
        <v>0</v>
      </c>
      <c r="NW260" s="109">
        <f t="shared" si="370"/>
        <v>0</v>
      </c>
      <c r="NX260" s="110">
        <f t="shared" si="371"/>
        <v>0</v>
      </c>
      <c r="NY260" s="109">
        <f t="shared" si="372"/>
        <v>0</v>
      </c>
      <c r="NZ260" s="110">
        <f t="shared" si="373"/>
        <v>0</v>
      </c>
      <c r="OA260" s="109">
        <f t="shared" si="374"/>
        <v>0</v>
      </c>
      <c r="OB260" s="110">
        <f t="shared" si="375"/>
        <v>0</v>
      </c>
      <c r="OC260" s="111">
        <f t="shared" si="376"/>
        <v>0</v>
      </c>
      <c r="OD260" s="110">
        <f t="shared" si="377"/>
        <v>0</v>
      </c>
      <c r="OE260" s="111">
        <f t="shared" si="378"/>
        <v>0</v>
      </c>
      <c r="OF260" s="110">
        <f t="shared" si="379"/>
        <v>0</v>
      </c>
      <c r="OG260" s="109">
        <f t="shared" si="380"/>
        <v>0</v>
      </c>
      <c r="OH260" s="110">
        <f t="shared" si="381"/>
        <v>0</v>
      </c>
      <c r="OI260" s="111">
        <f t="shared" si="382"/>
        <v>0</v>
      </c>
      <c r="OJ260" s="111">
        <f t="shared" si="383"/>
        <v>0</v>
      </c>
      <c r="OK260" s="96">
        <f t="shared" si="384"/>
        <v>0</v>
      </c>
      <c r="OL260" s="97">
        <f t="shared" si="385"/>
        <v>0</v>
      </c>
      <c r="OM260" s="97">
        <v>0</v>
      </c>
      <c r="ON260" s="139">
        <f t="shared" si="386"/>
        <v>0</v>
      </c>
      <c r="OO260" s="111">
        <v>0</v>
      </c>
      <c r="OP260" s="110">
        <v>0</v>
      </c>
      <c r="OQ260" s="109"/>
      <c r="OR260" s="110"/>
      <c r="OS260" s="109"/>
      <c r="OT260" s="110"/>
      <c r="OU260" s="109"/>
      <c r="OV260" s="110"/>
      <c r="OW260" s="109"/>
      <c r="OX260" s="110"/>
      <c r="OY260" s="109"/>
      <c r="OZ260" s="110"/>
      <c r="PA260" s="109"/>
      <c r="PB260" s="110"/>
      <c r="PC260" s="109"/>
      <c r="PD260" s="110"/>
      <c r="PE260" s="111"/>
      <c r="PF260" s="110"/>
      <c r="PG260" s="111"/>
      <c r="PH260" s="110"/>
      <c r="PI260" s="109"/>
      <c r="PJ260" s="110"/>
      <c r="PK260" s="111"/>
      <c r="PL260" s="110"/>
      <c r="PM260" s="96">
        <f t="shared" si="387"/>
        <v>0</v>
      </c>
      <c r="PN260" s="97">
        <f t="shared" si="388"/>
        <v>0</v>
      </c>
      <c r="PO260" s="97">
        <f t="shared" si="389"/>
        <v>0</v>
      </c>
      <c r="PP260" s="109">
        <v>0</v>
      </c>
      <c r="PQ260" s="111"/>
      <c r="PR260" s="111"/>
      <c r="PS260" s="111"/>
      <c r="PT260" s="111"/>
      <c r="PU260" s="111"/>
      <c r="PV260" s="111"/>
      <c r="PW260" s="111"/>
      <c r="PX260" s="111"/>
      <c r="PY260" s="111"/>
      <c r="PZ260" s="111"/>
      <c r="QA260" s="110"/>
      <c r="QB260" s="98">
        <f t="shared" si="390"/>
        <v>0</v>
      </c>
      <c r="QC260" s="105">
        <f t="shared" si="391"/>
        <v>0</v>
      </c>
      <c r="QD260" s="106"/>
      <c r="QE260" s="113">
        <f t="shared" si="392"/>
        <v>0</v>
      </c>
      <c r="QF260" s="108">
        <v>0</v>
      </c>
      <c r="QG260" s="103"/>
      <c r="QH260" s="103"/>
      <c r="QI260" s="103"/>
      <c r="QJ260" s="103"/>
      <c r="QK260" s="103"/>
      <c r="QL260" s="103"/>
      <c r="QM260" s="103"/>
      <c r="QN260" s="103"/>
      <c r="QO260" s="103"/>
      <c r="QP260" s="103"/>
      <c r="QQ260" s="104"/>
      <c r="QR260" s="117">
        <f t="shared" si="393"/>
        <v>0</v>
      </c>
      <c r="QS260" s="158"/>
    </row>
    <row r="261" spans="1:461" s="88" customFormat="1" ht="10.5" x14ac:dyDescent="0.25">
      <c r="A261" s="89" t="s">
        <v>761</v>
      </c>
      <c r="B261" s="90" t="s">
        <v>132</v>
      </c>
      <c r="C261" s="90">
        <v>404</v>
      </c>
      <c r="D261" s="90" t="s">
        <v>438</v>
      </c>
      <c r="E261" s="91" t="s">
        <v>438</v>
      </c>
      <c r="F261" s="92" t="s">
        <v>132</v>
      </c>
      <c r="G261" s="92" t="s">
        <v>651</v>
      </c>
      <c r="H261" s="155">
        <v>261</v>
      </c>
      <c r="I261" s="92" t="s">
        <v>131</v>
      </c>
      <c r="J261" s="93">
        <v>0</v>
      </c>
      <c r="K261" s="94">
        <v>0</v>
      </c>
      <c r="L261" s="93"/>
      <c r="M261" s="94"/>
      <c r="N261" s="93"/>
      <c r="O261" s="94"/>
      <c r="P261" s="93"/>
      <c r="Q261" s="94"/>
      <c r="R261" s="93"/>
      <c r="S261" s="94"/>
      <c r="T261" s="93"/>
      <c r="U261" s="94"/>
      <c r="V261" s="93"/>
      <c r="W261" s="95"/>
      <c r="X261" s="93"/>
      <c r="Y261" s="94"/>
      <c r="Z261" s="95"/>
      <c r="AA261" s="95"/>
      <c r="AB261" s="93"/>
      <c r="AC261" s="94"/>
      <c r="AD261" s="93"/>
      <c r="AE261" s="94"/>
      <c r="AF261" s="93"/>
      <c r="AG261" s="95"/>
      <c r="AH261" s="96">
        <f t="shared" si="316"/>
        <v>0</v>
      </c>
      <c r="AI261" s="97">
        <f t="shared" si="317"/>
        <v>0</v>
      </c>
      <c r="AJ261" s="97">
        <f t="shared" si="315"/>
        <v>0</v>
      </c>
      <c r="AK261" s="97"/>
      <c r="AL261" s="139">
        <f t="shared" si="318"/>
        <v>0</v>
      </c>
      <c r="AM261" s="95">
        <v>0</v>
      </c>
      <c r="AN261" s="94">
        <v>0</v>
      </c>
      <c r="AO261" s="93"/>
      <c r="AP261" s="94"/>
      <c r="AQ261" s="93"/>
      <c r="AR261" s="94"/>
      <c r="AS261" s="93"/>
      <c r="AT261" s="94"/>
      <c r="AU261" s="93"/>
      <c r="AV261" s="94"/>
      <c r="AW261" s="93"/>
      <c r="AX261" s="94"/>
      <c r="AY261" s="93"/>
      <c r="AZ261" s="95"/>
      <c r="BA261" s="93"/>
      <c r="BB261" s="95"/>
      <c r="BC261" s="93"/>
      <c r="BD261" s="94"/>
      <c r="BE261" s="95"/>
      <c r="BF261" s="95"/>
      <c r="BG261" s="93"/>
      <c r="BH261" s="94"/>
      <c r="BI261" s="93"/>
      <c r="BJ261" s="94"/>
      <c r="BK261" s="96">
        <f t="shared" si="319"/>
        <v>0</v>
      </c>
      <c r="BL261" s="97">
        <f t="shared" si="320"/>
        <v>0</v>
      </c>
      <c r="BM261" s="97">
        <f t="shared" si="321"/>
        <v>0</v>
      </c>
      <c r="BN261" s="97"/>
      <c r="BO261" s="139">
        <f t="shared" si="322"/>
        <v>0</v>
      </c>
      <c r="BP261" s="111">
        <v>0</v>
      </c>
      <c r="BQ261" s="110">
        <v>0</v>
      </c>
      <c r="BR261" s="109"/>
      <c r="BS261" s="110"/>
      <c r="BT261" s="109"/>
      <c r="BU261" s="110"/>
      <c r="BV261" s="109"/>
      <c r="BW261" s="110"/>
      <c r="BX261" s="109"/>
      <c r="BY261" s="110"/>
      <c r="BZ261" s="109"/>
      <c r="CA261" s="110"/>
      <c r="CB261" s="111"/>
      <c r="CC261" s="111"/>
      <c r="CD261" s="109"/>
      <c r="CE261" s="110"/>
      <c r="CF261" s="109"/>
      <c r="CG261" s="111"/>
      <c r="CH261" s="109"/>
      <c r="CI261" s="110"/>
      <c r="CJ261" s="109"/>
      <c r="CK261" s="110"/>
      <c r="CL261" s="111"/>
      <c r="CM261" s="111"/>
      <c r="CN261" s="96">
        <f t="shared" si="323"/>
        <v>0</v>
      </c>
      <c r="CO261" s="97">
        <f t="shared" si="324"/>
        <v>0</v>
      </c>
      <c r="CP261" s="97">
        <f t="shared" si="325"/>
        <v>0</v>
      </c>
      <c r="CQ261" s="97"/>
      <c r="CR261" s="139">
        <f t="shared" si="326"/>
        <v>0</v>
      </c>
      <c r="CS261" s="111">
        <v>0</v>
      </c>
      <c r="CT261" s="110">
        <v>0</v>
      </c>
      <c r="CU261" s="109"/>
      <c r="CV261" s="110"/>
      <c r="CW261" s="109"/>
      <c r="CX261" s="110"/>
      <c r="CY261" s="109"/>
      <c r="CZ261" s="110"/>
      <c r="DA261" s="109"/>
      <c r="DB261" s="110"/>
      <c r="DC261" s="109"/>
      <c r="DD261" s="110"/>
      <c r="DE261" s="109"/>
      <c r="DF261" s="110"/>
      <c r="DG261" s="109"/>
      <c r="DH261" s="110"/>
      <c r="DI261" s="111"/>
      <c r="DJ261" s="111"/>
      <c r="DK261" s="109"/>
      <c r="DL261" s="111"/>
      <c r="DM261" s="109"/>
      <c r="DN261" s="110"/>
      <c r="DO261" s="111"/>
      <c r="DP261" s="111"/>
      <c r="DQ261" s="96">
        <f t="shared" si="327"/>
        <v>0</v>
      </c>
      <c r="DR261" s="97">
        <f t="shared" si="328"/>
        <v>0</v>
      </c>
      <c r="DS261" s="97">
        <f t="shared" si="329"/>
        <v>0</v>
      </c>
      <c r="DT261" s="97"/>
      <c r="DU261" s="139">
        <f t="shared" si="330"/>
        <v>0</v>
      </c>
      <c r="DV261" s="111">
        <v>0</v>
      </c>
      <c r="DW261" s="110">
        <v>0</v>
      </c>
      <c r="DX261" s="111"/>
      <c r="DY261" s="110"/>
      <c r="DZ261" s="111"/>
      <c r="EA261" s="110"/>
      <c r="EB261" s="111"/>
      <c r="EC261" s="110"/>
      <c r="ED261" s="109"/>
      <c r="EE261" s="110"/>
      <c r="EF261" s="109"/>
      <c r="EG261" s="110"/>
      <c r="EH261" s="109"/>
      <c r="EI261" s="111"/>
      <c r="EJ261" s="109"/>
      <c r="EK261" s="111"/>
      <c r="EL261" s="109"/>
      <c r="EM261" s="110"/>
      <c r="EN261" s="111"/>
      <c r="EO261" s="110"/>
      <c r="EP261" s="111"/>
      <c r="EQ261" s="110"/>
      <c r="ER261" s="111"/>
      <c r="ES261" s="111"/>
      <c r="ET261" s="96">
        <f t="shared" si="331"/>
        <v>0</v>
      </c>
      <c r="EU261" s="97">
        <f t="shared" si="332"/>
        <v>0</v>
      </c>
      <c r="EV261" s="97">
        <f t="shared" si="333"/>
        <v>0</v>
      </c>
      <c r="EW261" s="97"/>
      <c r="EX261" s="139">
        <f t="shared" si="334"/>
        <v>0</v>
      </c>
      <c r="EY261" s="103">
        <v>0</v>
      </c>
      <c r="EZ261" s="104">
        <v>0</v>
      </c>
      <c r="FA261" s="103"/>
      <c r="FB261" s="104"/>
      <c r="FC261" s="103"/>
      <c r="FD261" s="104"/>
      <c r="FE261" s="103"/>
      <c r="FF261" s="104"/>
      <c r="FG261" s="108"/>
      <c r="FH261" s="104"/>
      <c r="FI261" s="103"/>
      <c r="FJ261" s="104"/>
      <c r="FK261" s="103"/>
      <c r="FL261" s="103"/>
      <c r="FM261" s="108"/>
      <c r="FN261" s="104"/>
      <c r="FO261" s="103"/>
      <c r="FP261" s="103"/>
      <c r="FQ261" s="108"/>
      <c r="FR261" s="104"/>
      <c r="FS261" s="103"/>
      <c r="FT261" s="104"/>
      <c r="FU261" s="103"/>
      <c r="FV261" s="103"/>
      <c r="FW261" s="100">
        <f t="shared" si="335"/>
        <v>0</v>
      </c>
      <c r="FX261" s="103">
        <f t="shared" si="336"/>
        <v>0</v>
      </c>
      <c r="FY261" s="103">
        <f t="shared" si="337"/>
        <v>0</v>
      </c>
      <c r="FZ261" s="103"/>
      <c r="GA261" s="149">
        <f t="shared" si="338"/>
        <v>0</v>
      </c>
      <c r="GB261" s="103">
        <v>0</v>
      </c>
      <c r="GC261" s="104">
        <v>0</v>
      </c>
      <c r="GD261" s="108"/>
      <c r="GE261" s="104"/>
      <c r="GF261" s="108"/>
      <c r="GG261" s="104"/>
      <c r="GH261" s="108"/>
      <c r="GI261" s="104"/>
      <c r="GJ261" s="108"/>
      <c r="GK261" s="104"/>
      <c r="GL261" s="108"/>
      <c r="GM261" s="104"/>
      <c r="GN261" s="103"/>
      <c r="GO261" s="103"/>
      <c r="GP261" s="108"/>
      <c r="GQ261" s="104"/>
      <c r="GR261" s="103"/>
      <c r="GS261" s="103"/>
      <c r="GT261" s="108"/>
      <c r="GU261" s="104"/>
      <c r="GV261" s="103"/>
      <c r="GW261" s="103"/>
      <c r="GX261" s="108"/>
      <c r="GY261" s="103"/>
      <c r="GZ261" s="100">
        <f t="shared" si="339"/>
        <v>0</v>
      </c>
      <c r="HA261" s="103">
        <f t="shared" si="340"/>
        <v>0</v>
      </c>
      <c r="HB261" s="103">
        <f t="shared" si="341"/>
        <v>0</v>
      </c>
      <c r="HC261" s="103"/>
      <c r="HD261" s="149">
        <f t="shared" si="342"/>
        <v>0</v>
      </c>
      <c r="HE261" s="103">
        <v>0</v>
      </c>
      <c r="HF261" s="104">
        <v>0</v>
      </c>
      <c r="HG261" s="108"/>
      <c r="HH261" s="104"/>
      <c r="HI261" s="108"/>
      <c r="HJ261" s="104"/>
      <c r="HK261" s="108"/>
      <c r="HL261" s="104"/>
      <c r="HM261" s="108"/>
      <c r="HN261" s="104"/>
      <c r="HO261" s="108"/>
      <c r="HP261" s="104"/>
      <c r="HQ261" s="108"/>
      <c r="HR261" s="104"/>
      <c r="HS261" s="108"/>
      <c r="HT261" s="104"/>
      <c r="HU261" s="108"/>
      <c r="HV261" s="104"/>
      <c r="HW261" s="108"/>
      <c r="HX261" s="104"/>
      <c r="HY261" s="108"/>
      <c r="HZ261" s="104"/>
      <c r="IA261" s="108"/>
      <c r="IB261" s="103"/>
      <c r="IC261" s="96">
        <f t="shared" si="343"/>
        <v>0</v>
      </c>
      <c r="ID261" s="97">
        <f t="shared" si="344"/>
        <v>0</v>
      </c>
      <c r="IE261" s="97">
        <f t="shared" si="345"/>
        <v>0</v>
      </c>
      <c r="IF261" s="97"/>
      <c r="IG261" s="139">
        <f t="shared" si="346"/>
        <v>0</v>
      </c>
      <c r="IH261" s="111">
        <v>0</v>
      </c>
      <c r="II261" s="110">
        <v>0</v>
      </c>
      <c r="IJ261" s="109"/>
      <c r="IK261" s="110"/>
      <c r="IL261" s="109"/>
      <c r="IM261" s="110"/>
      <c r="IN261" s="109"/>
      <c r="IO261" s="110"/>
      <c r="IP261" s="109"/>
      <c r="IQ261" s="110"/>
      <c r="IR261" s="109"/>
      <c r="IS261" s="110"/>
      <c r="IT261" s="109"/>
      <c r="IU261" s="110"/>
      <c r="IV261" s="109"/>
      <c r="IW261" s="110"/>
      <c r="IX261" s="111"/>
      <c r="IY261" s="110"/>
      <c r="IZ261" s="111"/>
      <c r="JA261" s="110"/>
      <c r="JB261" s="109"/>
      <c r="JC261" s="110"/>
      <c r="JD261" s="111"/>
      <c r="JE261" s="111"/>
      <c r="JF261" s="96">
        <f t="shared" si="347"/>
        <v>0</v>
      </c>
      <c r="JG261" s="97">
        <f t="shared" si="348"/>
        <v>0</v>
      </c>
      <c r="JH261" s="97">
        <f t="shared" si="349"/>
        <v>0</v>
      </c>
      <c r="JI261" s="97"/>
      <c r="JJ261" s="139">
        <f t="shared" si="350"/>
        <v>0</v>
      </c>
      <c r="JK261" s="109">
        <v>0</v>
      </c>
      <c r="JL261" s="110">
        <v>0</v>
      </c>
      <c r="JM261" s="109"/>
      <c r="JN261" s="110"/>
      <c r="JO261" s="109"/>
      <c r="JP261" s="110"/>
      <c r="JQ261" s="109"/>
      <c r="JR261" s="110"/>
      <c r="JS261" s="109"/>
      <c r="JT261" s="110"/>
      <c r="JU261" s="111"/>
      <c r="JV261" s="110"/>
      <c r="JW261" s="109"/>
      <c r="JX261" s="111"/>
      <c r="JY261" s="109"/>
      <c r="JZ261" s="110"/>
      <c r="KA261" s="111"/>
      <c r="KB261" s="110"/>
      <c r="KC261" s="111"/>
      <c r="KD261" s="110"/>
      <c r="KE261" s="111"/>
      <c r="KF261" s="110"/>
      <c r="KG261" s="111"/>
      <c r="KH261" s="110"/>
      <c r="KI261" s="96">
        <f t="shared" si="351"/>
        <v>0</v>
      </c>
      <c r="KJ261" s="97">
        <f t="shared" si="352"/>
        <v>0</v>
      </c>
      <c r="KK261" s="97">
        <v>0.1413908374384914</v>
      </c>
      <c r="KL261" s="139">
        <f t="shared" si="353"/>
        <v>0</v>
      </c>
      <c r="KM261" s="103">
        <v>0</v>
      </c>
      <c r="KN261" s="104">
        <v>0</v>
      </c>
      <c r="KO261" s="108"/>
      <c r="KP261" s="104"/>
      <c r="KQ261" s="108"/>
      <c r="KR261" s="104"/>
      <c r="KS261" s="108"/>
      <c r="KT261" s="104"/>
      <c r="KU261" s="108"/>
      <c r="KV261" s="104"/>
      <c r="KW261" s="108"/>
      <c r="KX261" s="104"/>
      <c r="KY261" s="108"/>
      <c r="KZ261" s="104"/>
      <c r="LA261" s="108"/>
      <c r="LB261" s="104"/>
      <c r="LC261" s="108"/>
      <c r="LD261" s="103"/>
      <c r="LE261" s="108"/>
      <c r="LF261" s="104"/>
      <c r="LG261" s="108"/>
      <c r="LH261" s="104"/>
      <c r="LI261" s="108"/>
      <c r="LJ261" s="104"/>
      <c r="LK261" s="100">
        <f t="shared" si="354"/>
        <v>0</v>
      </c>
      <c r="LL261" s="104">
        <f t="shared" si="355"/>
        <v>0</v>
      </c>
      <c r="LM261" s="108">
        <v>0</v>
      </c>
      <c r="LN261" s="104">
        <v>0</v>
      </c>
      <c r="LO261" s="108"/>
      <c r="LP261" s="104"/>
      <c r="LQ261" s="108"/>
      <c r="LR261" s="104"/>
      <c r="LS261" s="108"/>
      <c r="LT261" s="104"/>
      <c r="LU261" s="108"/>
      <c r="LV261" s="104"/>
      <c r="LW261" s="103"/>
      <c r="LX261" s="104"/>
      <c r="LY261" s="103"/>
      <c r="LZ261" s="103"/>
      <c r="MA261" s="108"/>
      <c r="MB261" s="104"/>
      <c r="MC261" s="103"/>
      <c r="MD261" s="104"/>
      <c r="ME261" s="103"/>
      <c r="MF261" s="104"/>
      <c r="MG261" s="103"/>
      <c r="MH261" s="104"/>
      <c r="MI261" s="103"/>
      <c r="MJ261" s="104"/>
      <c r="MK261" s="102">
        <f t="shared" si="356"/>
        <v>0</v>
      </c>
      <c r="ML261" s="104">
        <f t="shared" si="357"/>
        <v>0</v>
      </c>
      <c r="MM261" s="108">
        <v>0</v>
      </c>
      <c r="MN261" s="104">
        <v>0</v>
      </c>
      <c r="MO261" s="108"/>
      <c r="MP261" s="104"/>
      <c r="MQ261" s="108"/>
      <c r="MR261" s="104"/>
      <c r="MS261" s="108"/>
      <c r="MT261" s="104"/>
      <c r="MU261" s="108"/>
      <c r="MV261" s="104"/>
      <c r="MW261" s="108"/>
      <c r="MX261" s="104"/>
      <c r="MY261" s="108"/>
      <c r="MZ261" s="104"/>
      <c r="NA261" s="108"/>
      <c r="NB261" s="104"/>
      <c r="NC261" s="108"/>
      <c r="ND261" s="104"/>
      <c r="NE261" s="108"/>
      <c r="NF261" s="104"/>
      <c r="NG261" s="108"/>
      <c r="NH261" s="104"/>
      <c r="NI261" s="108"/>
      <c r="NJ261" s="104"/>
      <c r="NK261" s="100">
        <f t="shared" si="358"/>
        <v>0</v>
      </c>
      <c r="NL261" s="104">
        <f t="shared" si="359"/>
        <v>0</v>
      </c>
      <c r="NM261" s="109">
        <f t="shared" si="360"/>
        <v>0</v>
      </c>
      <c r="NN261" s="110">
        <f t="shared" si="361"/>
        <v>0</v>
      </c>
      <c r="NO261" s="109">
        <f t="shared" si="362"/>
        <v>0</v>
      </c>
      <c r="NP261" s="110">
        <f t="shared" si="363"/>
        <v>0</v>
      </c>
      <c r="NQ261" s="109">
        <f t="shared" si="364"/>
        <v>0</v>
      </c>
      <c r="NR261" s="110">
        <f t="shared" si="365"/>
        <v>0</v>
      </c>
      <c r="NS261" s="109">
        <f t="shared" si="366"/>
        <v>0</v>
      </c>
      <c r="NT261" s="110">
        <f t="shared" si="367"/>
        <v>0</v>
      </c>
      <c r="NU261" s="109">
        <f t="shared" si="368"/>
        <v>0</v>
      </c>
      <c r="NV261" s="110">
        <f t="shared" si="369"/>
        <v>0</v>
      </c>
      <c r="NW261" s="109">
        <f t="shared" si="370"/>
        <v>0</v>
      </c>
      <c r="NX261" s="110">
        <f t="shared" si="371"/>
        <v>0</v>
      </c>
      <c r="NY261" s="109">
        <f t="shared" si="372"/>
        <v>0</v>
      </c>
      <c r="NZ261" s="110">
        <f t="shared" si="373"/>
        <v>0</v>
      </c>
      <c r="OA261" s="109">
        <f t="shared" si="374"/>
        <v>0</v>
      </c>
      <c r="OB261" s="110">
        <f t="shared" si="375"/>
        <v>0</v>
      </c>
      <c r="OC261" s="111">
        <f t="shared" si="376"/>
        <v>0</v>
      </c>
      <c r="OD261" s="110">
        <f t="shared" si="377"/>
        <v>0</v>
      </c>
      <c r="OE261" s="111">
        <f t="shared" si="378"/>
        <v>0</v>
      </c>
      <c r="OF261" s="110">
        <f t="shared" si="379"/>
        <v>0</v>
      </c>
      <c r="OG261" s="109">
        <f t="shared" si="380"/>
        <v>0</v>
      </c>
      <c r="OH261" s="110">
        <f t="shared" si="381"/>
        <v>0</v>
      </c>
      <c r="OI261" s="111">
        <f t="shared" si="382"/>
        <v>0</v>
      </c>
      <c r="OJ261" s="111">
        <f t="shared" si="383"/>
        <v>0</v>
      </c>
      <c r="OK261" s="96">
        <f t="shared" si="384"/>
        <v>0</v>
      </c>
      <c r="OL261" s="97">
        <f t="shared" si="385"/>
        <v>0</v>
      </c>
      <c r="OM261" s="97">
        <v>0</v>
      </c>
      <c r="ON261" s="139">
        <f t="shared" si="386"/>
        <v>0</v>
      </c>
      <c r="OO261" s="111">
        <v>0</v>
      </c>
      <c r="OP261" s="110">
        <v>0</v>
      </c>
      <c r="OQ261" s="109"/>
      <c r="OR261" s="110"/>
      <c r="OS261" s="109"/>
      <c r="OT261" s="110"/>
      <c r="OU261" s="109"/>
      <c r="OV261" s="110"/>
      <c r="OW261" s="109"/>
      <c r="OX261" s="110"/>
      <c r="OY261" s="109"/>
      <c r="OZ261" s="110"/>
      <c r="PA261" s="109"/>
      <c r="PB261" s="110"/>
      <c r="PC261" s="109"/>
      <c r="PD261" s="110"/>
      <c r="PE261" s="111"/>
      <c r="PF261" s="110"/>
      <c r="PG261" s="111"/>
      <c r="PH261" s="110"/>
      <c r="PI261" s="109"/>
      <c r="PJ261" s="110"/>
      <c r="PK261" s="111"/>
      <c r="PL261" s="110"/>
      <c r="PM261" s="96">
        <f t="shared" si="387"/>
        <v>0</v>
      </c>
      <c r="PN261" s="97">
        <f t="shared" si="388"/>
        <v>0</v>
      </c>
      <c r="PO261" s="97">
        <f t="shared" si="389"/>
        <v>0</v>
      </c>
      <c r="PP261" s="109">
        <v>0</v>
      </c>
      <c r="PQ261" s="111"/>
      <c r="PR261" s="111"/>
      <c r="PS261" s="111"/>
      <c r="PT261" s="111"/>
      <c r="PU261" s="111"/>
      <c r="PV261" s="111"/>
      <c r="PW261" s="111"/>
      <c r="PX261" s="111"/>
      <c r="PY261" s="111"/>
      <c r="PZ261" s="111"/>
      <c r="QA261" s="110"/>
      <c r="QB261" s="98">
        <f t="shared" si="390"/>
        <v>0</v>
      </c>
      <c r="QC261" s="105">
        <f t="shared" si="391"/>
        <v>0</v>
      </c>
      <c r="QD261" s="106"/>
      <c r="QE261" s="113">
        <f t="shared" si="392"/>
        <v>0</v>
      </c>
      <c r="QF261" s="108">
        <v>0</v>
      </c>
      <c r="QG261" s="103"/>
      <c r="QH261" s="103"/>
      <c r="QI261" s="103"/>
      <c r="QJ261" s="103"/>
      <c r="QK261" s="103"/>
      <c r="QL261" s="103"/>
      <c r="QM261" s="103"/>
      <c r="QN261" s="103"/>
      <c r="QO261" s="103"/>
      <c r="QP261" s="103"/>
      <c r="QQ261" s="104"/>
      <c r="QR261" s="117">
        <f t="shared" si="393"/>
        <v>0</v>
      </c>
      <c r="QS261" s="158"/>
    </row>
    <row r="262" spans="1:461" s="88" customFormat="1" ht="10.5" x14ac:dyDescent="0.25">
      <c r="A262" s="89" t="s">
        <v>761</v>
      </c>
      <c r="B262" s="90" t="s">
        <v>132</v>
      </c>
      <c r="C262" s="90">
        <v>404</v>
      </c>
      <c r="D262" s="90" t="s">
        <v>438</v>
      </c>
      <c r="E262" s="91" t="s">
        <v>438</v>
      </c>
      <c r="F262" s="92" t="s">
        <v>132</v>
      </c>
      <c r="G262" s="92" t="s">
        <v>651</v>
      </c>
      <c r="H262" s="155">
        <v>262</v>
      </c>
      <c r="I262" s="92" t="s">
        <v>134</v>
      </c>
      <c r="J262" s="93">
        <v>0</v>
      </c>
      <c r="K262" s="94">
        <v>0</v>
      </c>
      <c r="L262" s="93"/>
      <c r="M262" s="94"/>
      <c r="N262" s="93"/>
      <c r="O262" s="94"/>
      <c r="P262" s="93"/>
      <c r="Q262" s="94"/>
      <c r="R262" s="93"/>
      <c r="S262" s="94"/>
      <c r="T262" s="93"/>
      <c r="U262" s="94"/>
      <c r="V262" s="93"/>
      <c r="W262" s="95"/>
      <c r="X262" s="93"/>
      <c r="Y262" s="94"/>
      <c r="Z262" s="95"/>
      <c r="AA262" s="95"/>
      <c r="AB262" s="93"/>
      <c r="AC262" s="94"/>
      <c r="AD262" s="93"/>
      <c r="AE262" s="94"/>
      <c r="AF262" s="93"/>
      <c r="AG262" s="95"/>
      <c r="AH262" s="96">
        <f t="shared" si="316"/>
        <v>0</v>
      </c>
      <c r="AI262" s="97">
        <f t="shared" si="317"/>
        <v>0</v>
      </c>
      <c r="AJ262" s="97">
        <f t="shared" si="315"/>
        <v>0</v>
      </c>
      <c r="AK262" s="97"/>
      <c r="AL262" s="139">
        <f t="shared" si="318"/>
        <v>0</v>
      </c>
      <c r="AM262" s="95">
        <v>0</v>
      </c>
      <c r="AN262" s="94">
        <v>0</v>
      </c>
      <c r="AO262" s="93"/>
      <c r="AP262" s="94"/>
      <c r="AQ262" s="93"/>
      <c r="AR262" s="94"/>
      <c r="AS262" s="93"/>
      <c r="AT262" s="94"/>
      <c r="AU262" s="93"/>
      <c r="AV262" s="94"/>
      <c r="AW262" s="93"/>
      <c r="AX262" s="94"/>
      <c r="AY262" s="93"/>
      <c r="AZ262" s="95"/>
      <c r="BA262" s="93"/>
      <c r="BB262" s="95"/>
      <c r="BC262" s="93"/>
      <c r="BD262" s="94"/>
      <c r="BE262" s="95"/>
      <c r="BF262" s="95"/>
      <c r="BG262" s="93"/>
      <c r="BH262" s="94"/>
      <c r="BI262" s="93"/>
      <c r="BJ262" s="94"/>
      <c r="BK262" s="96">
        <f t="shared" si="319"/>
        <v>0</v>
      </c>
      <c r="BL262" s="97">
        <f t="shared" si="320"/>
        <v>0</v>
      </c>
      <c r="BM262" s="97">
        <f t="shared" si="321"/>
        <v>0</v>
      </c>
      <c r="BN262" s="97"/>
      <c r="BO262" s="139">
        <f t="shared" si="322"/>
        <v>0</v>
      </c>
      <c r="BP262" s="111">
        <v>0</v>
      </c>
      <c r="BQ262" s="110">
        <v>0</v>
      </c>
      <c r="BR262" s="109"/>
      <c r="BS262" s="110"/>
      <c r="BT262" s="109"/>
      <c r="BU262" s="110"/>
      <c r="BV262" s="109"/>
      <c r="BW262" s="110"/>
      <c r="BX262" s="109"/>
      <c r="BY262" s="110"/>
      <c r="BZ262" s="109"/>
      <c r="CA262" s="110"/>
      <c r="CB262" s="111"/>
      <c r="CC262" s="111"/>
      <c r="CD262" s="109"/>
      <c r="CE262" s="110"/>
      <c r="CF262" s="109"/>
      <c r="CG262" s="111"/>
      <c r="CH262" s="109"/>
      <c r="CI262" s="110"/>
      <c r="CJ262" s="109"/>
      <c r="CK262" s="110"/>
      <c r="CL262" s="111"/>
      <c r="CM262" s="111"/>
      <c r="CN262" s="96">
        <f t="shared" si="323"/>
        <v>0</v>
      </c>
      <c r="CO262" s="97">
        <f t="shared" si="324"/>
        <v>0</v>
      </c>
      <c r="CP262" s="97">
        <f t="shared" si="325"/>
        <v>0</v>
      </c>
      <c r="CQ262" s="97"/>
      <c r="CR262" s="139">
        <f t="shared" si="326"/>
        <v>0</v>
      </c>
      <c r="CS262" s="111">
        <v>0</v>
      </c>
      <c r="CT262" s="110">
        <v>0</v>
      </c>
      <c r="CU262" s="109"/>
      <c r="CV262" s="110"/>
      <c r="CW262" s="109"/>
      <c r="CX262" s="110"/>
      <c r="CY262" s="109"/>
      <c r="CZ262" s="110"/>
      <c r="DA262" s="109"/>
      <c r="DB262" s="110"/>
      <c r="DC262" s="109"/>
      <c r="DD262" s="110"/>
      <c r="DE262" s="109"/>
      <c r="DF262" s="110"/>
      <c r="DG262" s="109"/>
      <c r="DH262" s="110"/>
      <c r="DI262" s="111"/>
      <c r="DJ262" s="111"/>
      <c r="DK262" s="109"/>
      <c r="DL262" s="111"/>
      <c r="DM262" s="109"/>
      <c r="DN262" s="110"/>
      <c r="DO262" s="111"/>
      <c r="DP262" s="111"/>
      <c r="DQ262" s="96">
        <f t="shared" si="327"/>
        <v>0</v>
      </c>
      <c r="DR262" s="97">
        <f t="shared" si="328"/>
        <v>0</v>
      </c>
      <c r="DS262" s="97">
        <f t="shared" si="329"/>
        <v>0</v>
      </c>
      <c r="DT262" s="97"/>
      <c r="DU262" s="139">
        <f t="shared" si="330"/>
        <v>0</v>
      </c>
      <c r="DV262" s="111">
        <v>0</v>
      </c>
      <c r="DW262" s="110">
        <v>0</v>
      </c>
      <c r="DX262" s="111"/>
      <c r="DY262" s="110"/>
      <c r="DZ262" s="111"/>
      <c r="EA262" s="110"/>
      <c r="EB262" s="111"/>
      <c r="EC262" s="110"/>
      <c r="ED262" s="109"/>
      <c r="EE262" s="110"/>
      <c r="EF262" s="109"/>
      <c r="EG262" s="110"/>
      <c r="EH262" s="109"/>
      <c r="EI262" s="111"/>
      <c r="EJ262" s="109"/>
      <c r="EK262" s="111"/>
      <c r="EL262" s="109"/>
      <c r="EM262" s="110"/>
      <c r="EN262" s="111"/>
      <c r="EO262" s="110"/>
      <c r="EP262" s="111"/>
      <c r="EQ262" s="110"/>
      <c r="ER262" s="111"/>
      <c r="ES262" s="111"/>
      <c r="ET262" s="96">
        <f t="shared" si="331"/>
        <v>0</v>
      </c>
      <c r="EU262" s="97">
        <f t="shared" si="332"/>
        <v>0</v>
      </c>
      <c r="EV262" s="97">
        <f t="shared" si="333"/>
        <v>0</v>
      </c>
      <c r="EW262" s="97"/>
      <c r="EX262" s="139">
        <f t="shared" si="334"/>
        <v>0</v>
      </c>
      <c r="EY262" s="103">
        <v>0</v>
      </c>
      <c r="EZ262" s="104">
        <v>0</v>
      </c>
      <c r="FA262" s="103"/>
      <c r="FB262" s="104"/>
      <c r="FC262" s="103"/>
      <c r="FD262" s="104"/>
      <c r="FE262" s="103"/>
      <c r="FF262" s="104"/>
      <c r="FG262" s="108"/>
      <c r="FH262" s="104"/>
      <c r="FI262" s="103"/>
      <c r="FJ262" s="104"/>
      <c r="FK262" s="103"/>
      <c r="FL262" s="103"/>
      <c r="FM262" s="108"/>
      <c r="FN262" s="104"/>
      <c r="FO262" s="103"/>
      <c r="FP262" s="103"/>
      <c r="FQ262" s="108"/>
      <c r="FR262" s="104"/>
      <c r="FS262" s="103"/>
      <c r="FT262" s="104"/>
      <c r="FU262" s="103"/>
      <c r="FV262" s="103"/>
      <c r="FW262" s="100">
        <f t="shared" si="335"/>
        <v>0</v>
      </c>
      <c r="FX262" s="103">
        <f t="shared" si="336"/>
        <v>0</v>
      </c>
      <c r="FY262" s="103">
        <f t="shared" si="337"/>
        <v>0</v>
      </c>
      <c r="FZ262" s="103"/>
      <c r="GA262" s="149">
        <f t="shared" si="338"/>
        <v>0</v>
      </c>
      <c r="GB262" s="103">
        <v>0</v>
      </c>
      <c r="GC262" s="104">
        <v>0</v>
      </c>
      <c r="GD262" s="108"/>
      <c r="GE262" s="104"/>
      <c r="GF262" s="108"/>
      <c r="GG262" s="104"/>
      <c r="GH262" s="108"/>
      <c r="GI262" s="104"/>
      <c r="GJ262" s="108"/>
      <c r="GK262" s="104"/>
      <c r="GL262" s="108"/>
      <c r="GM262" s="104"/>
      <c r="GN262" s="103"/>
      <c r="GO262" s="103"/>
      <c r="GP262" s="108"/>
      <c r="GQ262" s="104"/>
      <c r="GR262" s="103"/>
      <c r="GS262" s="103"/>
      <c r="GT262" s="108"/>
      <c r="GU262" s="104"/>
      <c r="GV262" s="103"/>
      <c r="GW262" s="103"/>
      <c r="GX262" s="108"/>
      <c r="GY262" s="103"/>
      <c r="GZ262" s="100">
        <f t="shared" si="339"/>
        <v>0</v>
      </c>
      <c r="HA262" s="103">
        <f t="shared" si="340"/>
        <v>0</v>
      </c>
      <c r="HB262" s="103">
        <f t="shared" si="341"/>
        <v>0</v>
      </c>
      <c r="HC262" s="103"/>
      <c r="HD262" s="149">
        <f t="shared" si="342"/>
        <v>0</v>
      </c>
      <c r="HE262" s="103">
        <v>0</v>
      </c>
      <c r="HF262" s="104">
        <v>0</v>
      </c>
      <c r="HG262" s="108"/>
      <c r="HH262" s="104"/>
      <c r="HI262" s="108"/>
      <c r="HJ262" s="104"/>
      <c r="HK262" s="108"/>
      <c r="HL262" s="104"/>
      <c r="HM262" s="108"/>
      <c r="HN262" s="104"/>
      <c r="HO262" s="108"/>
      <c r="HP262" s="104"/>
      <c r="HQ262" s="108"/>
      <c r="HR262" s="104"/>
      <c r="HS262" s="108"/>
      <c r="HT262" s="104"/>
      <c r="HU262" s="108"/>
      <c r="HV262" s="104"/>
      <c r="HW262" s="108"/>
      <c r="HX262" s="104"/>
      <c r="HY262" s="108"/>
      <c r="HZ262" s="104"/>
      <c r="IA262" s="108"/>
      <c r="IB262" s="103"/>
      <c r="IC262" s="96">
        <f t="shared" si="343"/>
        <v>0</v>
      </c>
      <c r="ID262" s="97">
        <f t="shared" si="344"/>
        <v>0</v>
      </c>
      <c r="IE262" s="97">
        <f t="shared" si="345"/>
        <v>0</v>
      </c>
      <c r="IF262" s="97"/>
      <c r="IG262" s="139">
        <f t="shared" si="346"/>
        <v>0</v>
      </c>
      <c r="IH262" s="111">
        <v>0</v>
      </c>
      <c r="II262" s="110">
        <v>0</v>
      </c>
      <c r="IJ262" s="109"/>
      <c r="IK262" s="110"/>
      <c r="IL262" s="109"/>
      <c r="IM262" s="110"/>
      <c r="IN262" s="109"/>
      <c r="IO262" s="110"/>
      <c r="IP262" s="109"/>
      <c r="IQ262" s="110"/>
      <c r="IR262" s="109"/>
      <c r="IS262" s="110"/>
      <c r="IT262" s="109"/>
      <c r="IU262" s="110"/>
      <c r="IV262" s="109"/>
      <c r="IW262" s="110"/>
      <c r="IX262" s="111"/>
      <c r="IY262" s="110"/>
      <c r="IZ262" s="111"/>
      <c r="JA262" s="110"/>
      <c r="JB262" s="109"/>
      <c r="JC262" s="110"/>
      <c r="JD262" s="111"/>
      <c r="JE262" s="111"/>
      <c r="JF262" s="96">
        <f t="shared" si="347"/>
        <v>0</v>
      </c>
      <c r="JG262" s="97">
        <f t="shared" si="348"/>
        <v>0</v>
      </c>
      <c r="JH262" s="97">
        <f t="shared" si="349"/>
        <v>0</v>
      </c>
      <c r="JI262" s="97"/>
      <c r="JJ262" s="139">
        <f t="shared" si="350"/>
        <v>0</v>
      </c>
      <c r="JK262" s="109">
        <v>0</v>
      </c>
      <c r="JL262" s="110">
        <v>0</v>
      </c>
      <c r="JM262" s="109"/>
      <c r="JN262" s="110"/>
      <c r="JO262" s="109"/>
      <c r="JP262" s="110"/>
      <c r="JQ262" s="109"/>
      <c r="JR262" s="110"/>
      <c r="JS262" s="109"/>
      <c r="JT262" s="110"/>
      <c r="JU262" s="111"/>
      <c r="JV262" s="110"/>
      <c r="JW262" s="109"/>
      <c r="JX262" s="111"/>
      <c r="JY262" s="109"/>
      <c r="JZ262" s="110"/>
      <c r="KA262" s="111"/>
      <c r="KB262" s="110"/>
      <c r="KC262" s="111"/>
      <c r="KD262" s="110"/>
      <c r="KE262" s="111"/>
      <c r="KF262" s="110"/>
      <c r="KG262" s="111"/>
      <c r="KH262" s="110"/>
      <c r="KI262" s="96">
        <f t="shared" si="351"/>
        <v>0</v>
      </c>
      <c r="KJ262" s="97">
        <f t="shared" si="352"/>
        <v>0</v>
      </c>
      <c r="KK262" s="97">
        <v>3.9952653634092512E-2</v>
      </c>
      <c r="KL262" s="139">
        <f t="shared" si="353"/>
        <v>0</v>
      </c>
      <c r="KM262" s="103">
        <v>0</v>
      </c>
      <c r="KN262" s="104">
        <v>0</v>
      </c>
      <c r="KO262" s="108"/>
      <c r="KP262" s="104"/>
      <c r="KQ262" s="108"/>
      <c r="KR262" s="104"/>
      <c r="KS262" s="108"/>
      <c r="KT262" s="104"/>
      <c r="KU262" s="108"/>
      <c r="KV262" s="104"/>
      <c r="KW262" s="108"/>
      <c r="KX262" s="104"/>
      <c r="KY262" s="108"/>
      <c r="KZ262" s="104"/>
      <c r="LA262" s="108"/>
      <c r="LB262" s="104"/>
      <c r="LC262" s="108"/>
      <c r="LD262" s="103"/>
      <c r="LE262" s="108"/>
      <c r="LF262" s="104"/>
      <c r="LG262" s="108"/>
      <c r="LH262" s="104"/>
      <c r="LI262" s="108"/>
      <c r="LJ262" s="104"/>
      <c r="LK262" s="100">
        <f t="shared" si="354"/>
        <v>0</v>
      </c>
      <c r="LL262" s="104">
        <f t="shared" si="355"/>
        <v>0</v>
      </c>
      <c r="LM262" s="108">
        <v>0</v>
      </c>
      <c r="LN262" s="104">
        <v>0</v>
      </c>
      <c r="LO262" s="108"/>
      <c r="LP262" s="104"/>
      <c r="LQ262" s="108"/>
      <c r="LR262" s="104"/>
      <c r="LS262" s="108"/>
      <c r="LT262" s="104"/>
      <c r="LU262" s="108"/>
      <c r="LV262" s="104"/>
      <c r="LW262" s="103"/>
      <c r="LX262" s="104"/>
      <c r="LY262" s="103"/>
      <c r="LZ262" s="103"/>
      <c r="MA262" s="108"/>
      <c r="MB262" s="104"/>
      <c r="MC262" s="103"/>
      <c r="MD262" s="104"/>
      <c r="ME262" s="103"/>
      <c r="MF262" s="104"/>
      <c r="MG262" s="103"/>
      <c r="MH262" s="104"/>
      <c r="MI262" s="103"/>
      <c r="MJ262" s="104"/>
      <c r="MK262" s="102">
        <f t="shared" si="356"/>
        <v>0</v>
      </c>
      <c r="ML262" s="104">
        <f t="shared" si="357"/>
        <v>0</v>
      </c>
      <c r="MM262" s="108">
        <v>0</v>
      </c>
      <c r="MN262" s="104">
        <v>0</v>
      </c>
      <c r="MO262" s="108"/>
      <c r="MP262" s="104"/>
      <c r="MQ262" s="108"/>
      <c r="MR262" s="104"/>
      <c r="MS262" s="108"/>
      <c r="MT262" s="104"/>
      <c r="MU262" s="108"/>
      <c r="MV262" s="104"/>
      <c r="MW262" s="108"/>
      <c r="MX262" s="104"/>
      <c r="MY262" s="108"/>
      <c r="MZ262" s="104"/>
      <c r="NA262" s="108"/>
      <c r="NB262" s="104"/>
      <c r="NC262" s="108"/>
      <c r="ND262" s="104"/>
      <c r="NE262" s="108"/>
      <c r="NF262" s="104"/>
      <c r="NG262" s="108"/>
      <c r="NH262" s="104"/>
      <c r="NI262" s="108"/>
      <c r="NJ262" s="104"/>
      <c r="NK262" s="100">
        <f t="shared" si="358"/>
        <v>0</v>
      </c>
      <c r="NL262" s="104">
        <f t="shared" si="359"/>
        <v>0</v>
      </c>
      <c r="NM262" s="109">
        <f t="shared" si="360"/>
        <v>0</v>
      </c>
      <c r="NN262" s="110">
        <f t="shared" si="361"/>
        <v>0</v>
      </c>
      <c r="NO262" s="109">
        <f t="shared" si="362"/>
        <v>0</v>
      </c>
      <c r="NP262" s="110">
        <f t="shared" si="363"/>
        <v>0</v>
      </c>
      <c r="NQ262" s="109">
        <f t="shared" si="364"/>
        <v>0</v>
      </c>
      <c r="NR262" s="110">
        <f t="shared" si="365"/>
        <v>0</v>
      </c>
      <c r="NS262" s="109">
        <f t="shared" si="366"/>
        <v>0</v>
      </c>
      <c r="NT262" s="110">
        <f t="shared" si="367"/>
        <v>0</v>
      </c>
      <c r="NU262" s="109">
        <f t="shared" si="368"/>
        <v>0</v>
      </c>
      <c r="NV262" s="110">
        <f t="shared" si="369"/>
        <v>0</v>
      </c>
      <c r="NW262" s="109">
        <f t="shared" si="370"/>
        <v>0</v>
      </c>
      <c r="NX262" s="110">
        <f t="shared" si="371"/>
        <v>0</v>
      </c>
      <c r="NY262" s="109">
        <f t="shared" si="372"/>
        <v>0</v>
      </c>
      <c r="NZ262" s="110">
        <f t="shared" si="373"/>
        <v>0</v>
      </c>
      <c r="OA262" s="109">
        <f t="shared" si="374"/>
        <v>0</v>
      </c>
      <c r="OB262" s="110">
        <f t="shared" si="375"/>
        <v>0</v>
      </c>
      <c r="OC262" s="111">
        <f t="shared" si="376"/>
        <v>0</v>
      </c>
      <c r="OD262" s="110">
        <f t="shared" si="377"/>
        <v>0</v>
      </c>
      <c r="OE262" s="111">
        <f t="shared" si="378"/>
        <v>0</v>
      </c>
      <c r="OF262" s="110">
        <f t="shared" si="379"/>
        <v>0</v>
      </c>
      <c r="OG262" s="109">
        <f t="shared" si="380"/>
        <v>0</v>
      </c>
      <c r="OH262" s="110">
        <f t="shared" si="381"/>
        <v>0</v>
      </c>
      <c r="OI262" s="111">
        <f t="shared" si="382"/>
        <v>0</v>
      </c>
      <c r="OJ262" s="111">
        <f t="shared" si="383"/>
        <v>0</v>
      </c>
      <c r="OK262" s="96">
        <f t="shared" si="384"/>
        <v>0</v>
      </c>
      <c r="OL262" s="97">
        <f t="shared" si="385"/>
        <v>0</v>
      </c>
      <c r="OM262" s="97">
        <v>0</v>
      </c>
      <c r="ON262" s="139">
        <f t="shared" si="386"/>
        <v>0</v>
      </c>
      <c r="OO262" s="111">
        <v>0</v>
      </c>
      <c r="OP262" s="110">
        <v>0</v>
      </c>
      <c r="OQ262" s="109"/>
      <c r="OR262" s="110"/>
      <c r="OS262" s="109"/>
      <c r="OT262" s="110"/>
      <c r="OU262" s="109"/>
      <c r="OV262" s="110"/>
      <c r="OW262" s="109"/>
      <c r="OX262" s="110"/>
      <c r="OY262" s="109"/>
      <c r="OZ262" s="110"/>
      <c r="PA262" s="109"/>
      <c r="PB262" s="110"/>
      <c r="PC262" s="109"/>
      <c r="PD262" s="110"/>
      <c r="PE262" s="111"/>
      <c r="PF262" s="110"/>
      <c r="PG262" s="111"/>
      <c r="PH262" s="110"/>
      <c r="PI262" s="109"/>
      <c r="PJ262" s="110"/>
      <c r="PK262" s="111"/>
      <c r="PL262" s="110"/>
      <c r="PM262" s="96">
        <f t="shared" si="387"/>
        <v>0</v>
      </c>
      <c r="PN262" s="97">
        <f t="shared" si="388"/>
        <v>0</v>
      </c>
      <c r="PO262" s="97">
        <f t="shared" si="389"/>
        <v>0</v>
      </c>
      <c r="PP262" s="109">
        <v>0</v>
      </c>
      <c r="PQ262" s="111"/>
      <c r="PR262" s="111"/>
      <c r="PS262" s="111"/>
      <c r="PT262" s="111"/>
      <c r="PU262" s="111"/>
      <c r="PV262" s="111"/>
      <c r="PW262" s="111"/>
      <c r="PX262" s="111"/>
      <c r="PY262" s="111"/>
      <c r="PZ262" s="111"/>
      <c r="QA262" s="110"/>
      <c r="QB262" s="98">
        <f t="shared" si="390"/>
        <v>0</v>
      </c>
      <c r="QC262" s="105">
        <f t="shared" si="391"/>
        <v>0</v>
      </c>
      <c r="QD262" s="106"/>
      <c r="QE262" s="113">
        <f t="shared" si="392"/>
        <v>0</v>
      </c>
      <c r="QF262" s="108">
        <v>0</v>
      </c>
      <c r="QG262" s="103"/>
      <c r="QH262" s="103"/>
      <c r="QI262" s="103"/>
      <c r="QJ262" s="103"/>
      <c r="QK262" s="103"/>
      <c r="QL262" s="103"/>
      <c r="QM262" s="103"/>
      <c r="QN262" s="103"/>
      <c r="QO262" s="103"/>
      <c r="QP262" s="103"/>
      <c r="QQ262" s="104"/>
      <c r="QR262" s="117">
        <f t="shared" si="393"/>
        <v>0</v>
      </c>
      <c r="QS262" s="158"/>
    </row>
    <row r="263" spans="1:461" s="88" customFormat="1" ht="10.5" x14ac:dyDescent="0.25">
      <c r="A263" s="89" t="s">
        <v>761</v>
      </c>
      <c r="B263" s="90" t="s">
        <v>10</v>
      </c>
      <c r="C263" s="90">
        <v>404</v>
      </c>
      <c r="D263" s="90" t="s">
        <v>438</v>
      </c>
      <c r="E263" s="91" t="s">
        <v>438</v>
      </c>
      <c r="F263" s="92" t="s">
        <v>10</v>
      </c>
      <c r="G263" s="92" t="s">
        <v>644</v>
      </c>
      <c r="H263" s="155">
        <v>263</v>
      </c>
      <c r="I263" s="92" t="s">
        <v>13</v>
      </c>
      <c r="J263" s="93">
        <v>0</v>
      </c>
      <c r="K263" s="94">
        <v>0</v>
      </c>
      <c r="L263" s="93"/>
      <c r="M263" s="94"/>
      <c r="N263" s="93"/>
      <c r="O263" s="94"/>
      <c r="P263" s="93"/>
      <c r="Q263" s="94"/>
      <c r="R263" s="93"/>
      <c r="S263" s="94"/>
      <c r="T263" s="93"/>
      <c r="U263" s="94"/>
      <c r="V263" s="93"/>
      <c r="W263" s="95"/>
      <c r="X263" s="93"/>
      <c r="Y263" s="94"/>
      <c r="Z263" s="95"/>
      <c r="AA263" s="95"/>
      <c r="AB263" s="93"/>
      <c r="AC263" s="94"/>
      <c r="AD263" s="93"/>
      <c r="AE263" s="94"/>
      <c r="AF263" s="93"/>
      <c r="AG263" s="95"/>
      <c r="AH263" s="96">
        <f t="shared" si="316"/>
        <v>0</v>
      </c>
      <c r="AI263" s="97">
        <f t="shared" si="317"/>
        <v>0</v>
      </c>
      <c r="AJ263" s="97">
        <f t="shared" ref="AJ263:AJ326" si="394">(AH263+AI263)</f>
        <v>0</v>
      </c>
      <c r="AK263" s="97"/>
      <c r="AL263" s="139">
        <f t="shared" si="318"/>
        <v>0</v>
      </c>
      <c r="AM263" s="95">
        <v>0</v>
      </c>
      <c r="AN263" s="94">
        <v>0</v>
      </c>
      <c r="AO263" s="93"/>
      <c r="AP263" s="94"/>
      <c r="AQ263" s="93"/>
      <c r="AR263" s="94"/>
      <c r="AS263" s="93"/>
      <c r="AT263" s="94"/>
      <c r="AU263" s="93"/>
      <c r="AV263" s="94"/>
      <c r="AW263" s="93"/>
      <c r="AX263" s="94"/>
      <c r="AY263" s="93"/>
      <c r="AZ263" s="95"/>
      <c r="BA263" s="93"/>
      <c r="BB263" s="95"/>
      <c r="BC263" s="93"/>
      <c r="BD263" s="94"/>
      <c r="BE263" s="95"/>
      <c r="BF263" s="95"/>
      <c r="BG263" s="93"/>
      <c r="BH263" s="94"/>
      <c r="BI263" s="93"/>
      <c r="BJ263" s="94"/>
      <c r="BK263" s="96">
        <f t="shared" si="319"/>
        <v>0</v>
      </c>
      <c r="BL263" s="97">
        <f t="shared" si="320"/>
        <v>0</v>
      </c>
      <c r="BM263" s="97">
        <f t="shared" si="321"/>
        <v>0</v>
      </c>
      <c r="BN263" s="97"/>
      <c r="BO263" s="139">
        <f t="shared" si="322"/>
        <v>0</v>
      </c>
      <c r="BP263" s="111">
        <v>0</v>
      </c>
      <c r="BQ263" s="110">
        <v>0</v>
      </c>
      <c r="BR263" s="109"/>
      <c r="BS263" s="110"/>
      <c r="BT263" s="109"/>
      <c r="BU263" s="110"/>
      <c r="BV263" s="109"/>
      <c r="BW263" s="110"/>
      <c r="BX263" s="109"/>
      <c r="BY263" s="110"/>
      <c r="BZ263" s="109"/>
      <c r="CA263" s="110"/>
      <c r="CB263" s="111"/>
      <c r="CC263" s="111"/>
      <c r="CD263" s="109"/>
      <c r="CE263" s="110"/>
      <c r="CF263" s="109"/>
      <c r="CG263" s="111"/>
      <c r="CH263" s="109"/>
      <c r="CI263" s="110"/>
      <c r="CJ263" s="109"/>
      <c r="CK263" s="110"/>
      <c r="CL263" s="111"/>
      <c r="CM263" s="111"/>
      <c r="CN263" s="96">
        <f t="shared" si="323"/>
        <v>0</v>
      </c>
      <c r="CO263" s="97">
        <f t="shared" si="324"/>
        <v>0</v>
      </c>
      <c r="CP263" s="97">
        <f t="shared" si="325"/>
        <v>0</v>
      </c>
      <c r="CQ263" s="97"/>
      <c r="CR263" s="139">
        <f t="shared" si="326"/>
        <v>0</v>
      </c>
      <c r="CS263" s="111">
        <v>0</v>
      </c>
      <c r="CT263" s="110">
        <v>0</v>
      </c>
      <c r="CU263" s="109"/>
      <c r="CV263" s="110"/>
      <c r="CW263" s="109"/>
      <c r="CX263" s="110"/>
      <c r="CY263" s="109"/>
      <c r="CZ263" s="110"/>
      <c r="DA263" s="109"/>
      <c r="DB263" s="110"/>
      <c r="DC263" s="109"/>
      <c r="DD263" s="110"/>
      <c r="DE263" s="109"/>
      <c r="DF263" s="110"/>
      <c r="DG263" s="109"/>
      <c r="DH263" s="110"/>
      <c r="DI263" s="111"/>
      <c r="DJ263" s="111"/>
      <c r="DK263" s="109"/>
      <c r="DL263" s="111"/>
      <c r="DM263" s="109"/>
      <c r="DN263" s="110"/>
      <c r="DO263" s="111"/>
      <c r="DP263" s="111"/>
      <c r="DQ263" s="96">
        <f t="shared" si="327"/>
        <v>0</v>
      </c>
      <c r="DR263" s="97">
        <f t="shared" si="328"/>
        <v>0</v>
      </c>
      <c r="DS263" s="97">
        <f t="shared" si="329"/>
        <v>0</v>
      </c>
      <c r="DT263" s="97"/>
      <c r="DU263" s="139">
        <f t="shared" si="330"/>
        <v>0</v>
      </c>
      <c r="DV263" s="111">
        <v>0</v>
      </c>
      <c r="DW263" s="110">
        <v>0</v>
      </c>
      <c r="DX263" s="111"/>
      <c r="DY263" s="110"/>
      <c r="DZ263" s="111"/>
      <c r="EA263" s="110"/>
      <c r="EB263" s="111"/>
      <c r="EC263" s="110"/>
      <c r="ED263" s="109"/>
      <c r="EE263" s="110"/>
      <c r="EF263" s="109"/>
      <c r="EG263" s="110"/>
      <c r="EH263" s="109"/>
      <c r="EI263" s="111"/>
      <c r="EJ263" s="109"/>
      <c r="EK263" s="111"/>
      <c r="EL263" s="109"/>
      <c r="EM263" s="110"/>
      <c r="EN263" s="111"/>
      <c r="EO263" s="110"/>
      <c r="EP263" s="111"/>
      <c r="EQ263" s="110"/>
      <c r="ER263" s="111"/>
      <c r="ES263" s="111"/>
      <c r="ET263" s="96">
        <f t="shared" si="331"/>
        <v>0</v>
      </c>
      <c r="EU263" s="97">
        <f t="shared" si="332"/>
        <v>0</v>
      </c>
      <c r="EV263" s="97">
        <f t="shared" si="333"/>
        <v>0</v>
      </c>
      <c r="EW263" s="97"/>
      <c r="EX263" s="139">
        <f t="shared" si="334"/>
        <v>0</v>
      </c>
      <c r="EY263" s="103">
        <v>0</v>
      </c>
      <c r="EZ263" s="104">
        <v>0</v>
      </c>
      <c r="FA263" s="103"/>
      <c r="FB263" s="104"/>
      <c r="FC263" s="103"/>
      <c r="FD263" s="104"/>
      <c r="FE263" s="103"/>
      <c r="FF263" s="104"/>
      <c r="FG263" s="108"/>
      <c r="FH263" s="104"/>
      <c r="FI263" s="103"/>
      <c r="FJ263" s="104"/>
      <c r="FK263" s="103"/>
      <c r="FL263" s="103"/>
      <c r="FM263" s="108"/>
      <c r="FN263" s="104"/>
      <c r="FO263" s="103"/>
      <c r="FP263" s="103"/>
      <c r="FQ263" s="108"/>
      <c r="FR263" s="104"/>
      <c r="FS263" s="103"/>
      <c r="FT263" s="104"/>
      <c r="FU263" s="103"/>
      <c r="FV263" s="103"/>
      <c r="FW263" s="100">
        <f t="shared" si="335"/>
        <v>0</v>
      </c>
      <c r="FX263" s="103">
        <f t="shared" si="336"/>
        <v>0</v>
      </c>
      <c r="FY263" s="103">
        <f t="shared" si="337"/>
        <v>0</v>
      </c>
      <c r="FZ263" s="103"/>
      <c r="GA263" s="149">
        <f t="shared" si="338"/>
        <v>0</v>
      </c>
      <c r="GB263" s="103">
        <v>0</v>
      </c>
      <c r="GC263" s="104">
        <v>0</v>
      </c>
      <c r="GD263" s="108"/>
      <c r="GE263" s="104"/>
      <c r="GF263" s="108"/>
      <c r="GG263" s="104"/>
      <c r="GH263" s="108"/>
      <c r="GI263" s="104"/>
      <c r="GJ263" s="108"/>
      <c r="GK263" s="104"/>
      <c r="GL263" s="108"/>
      <c r="GM263" s="104"/>
      <c r="GN263" s="103"/>
      <c r="GO263" s="103"/>
      <c r="GP263" s="108"/>
      <c r="GQ263" s="104"/>
      <c r="GR263" s="103"/>
      <c r="GS263" s="103"/>
      <c r="GT263" s="108"/>
      <c r="GU263" s="104"/>
      <c r="GV263" s="103"/>
      <c r="GW263" s="103"/>
      <c r="GX263" s="108"/>
      <c r="GY263" s="103"/>
      <c r="GZ263" s="100">
        <f t="shared" si="339"/>
        <v>0</v>
      </c>
      <c r="HA263" s="103">
        <f t="shared" si="340"/>
        <v>0</v>
      </c>
      <c r="HB263" s="103">
        <f t="shared" si="341"/>
        <v>0</v>
      </c>
      <c r="HC263" s="103"/>
      <c r="HD263" s="149">
        <f t="shared" si="342"/>
        <v>0</v>
      </c>
      <c r="HE263" s="103">
        <v>0</v>
      </c>
      <c r="HF263" s="104">
        <v>0</v>
      </c>
      <c r="HG263" s="108"/>
      <c r="HH263" s="104"/>
      <c r="HI263" s="108"/>
      <c r="HJ263" s="104"/>
      <c r="HK263" s="108"/>
      <c r="HL263" s="104"/>
      <c r="HM263" s="108"/>
      <c r="HN263" s="104"/>
      <c r="HO263" s="108"/>
      <c r="HP263" s="104"/>
      <c r="HQ263" s="108"/>
      <c r="HR263" s="104"/>
      <c r="HS263" s="108"/>
      <c r="HT263" s="104"/>
      <c r="HU263" s="108"/>
      <c r="HV263" s="104"/>
      <c r="HW263" s="108"/>
      <c r="HX263" s="104"/>
      <c r="HY263" s="108"/>
      <c r="HZ263" s="104"/>
      <c r="IA263" s="108"/>
      <c r="IB263" s="103"/>
      <c r="IC263" s="96">
        <f t="shared" si="343"/>
        <v>0</v>
      </c>
      <c r="ID263" s="97">
        <f t="shared" si="344"/>
        <v>0</v>
      </c>
      <c r="IE263" s="97">
        <f t="shared" si="345"/>
        <v>0</v>
      </c>
      <c r="IF263" s="97"/>
      <c r="IG263" s="139">
        <f t="shared" si="346"/>
        <v>0</v>
      </c>
      <c r="IH263" s="111">
        <v>0</v>
      </c>
      <c r="II263" s="110">
        <v>0</v>
      </c>
      <c r="IJ263" s="109"/>
      <c r="IK263" s="110"/>
      <c r="IL263" s="109"/>
      <c r="IM263" s="110"/>
      <c r="IN263" s="109"/>
      <c r="IO263" s="110"/>
      <c r="IP263" s="109"/>
      <c r="IQ263" s="110"/>
      <c r="IR263" s="109"/>
      <c r="IS263" s="110"/>
      <c r="IT263" s="109"/>
      <c r="IU263" s="110"/>
      <c r="IV263" s="109"/>
      <c r="IW263" s="110"/>
      <c r="IX263" s="111"/>
      <c r="IY263" s="110"/>
      <c r="IZ263" s="111"/>
      <c r="JA263" s="110"/>
      <c r="JB263" s="109"/>
      <c r="JC263" s="110"/>
      <c r="JD263" s="111"/>
      <c r="JE263" s="111"/>
      <c r="JF263" s="96">
        <f t="shared" si="347"/>
        <v>0</v>
      </c>
      <c r="JG263" s="97">
        <f t="shared" si="348"/>
        <v>0</v>
      </c>
      <c r="JH263" s="97">
        <f t="shared" si="349"/>
        <v>0</v>
      </c>
      <c r="JI263" s="97"/>
      <c r="JJ263" s="139">
        <f t="shared" si="350"/>
        <v>0</v>
      </c>
      <c r="JK263" s="109">
        <v>0</v>
      </c>
      <c r="JL263" s="110">
        <v>0</v>
      </c>
      <c r="JM263" s="109"/>
      <c r="JN263" s="110"/>
      <c r="JO263" s="109"/>
      <c r="JP263" s="110"/>
      <c r="JQ263" s="109"/>
      <c r="JR263" s="110"/>
      <c r="JS263" s="109"/>
      <c r="JT263" s="110"/>
      <c r="JU263" s="111"/>
      <c r="JV263" s="110"/>
      <c r="JW263" s="109"/>
      <c r="JX263" s="111"/>
      <c r="JY263" s="109"/>
      <c r="JZ263" s="110"/>
      <c r="KA263" s="111"/>
      <c r="KB263" s="110"/>
      <c r="KC263" s="111"/>
      <c r="KD263" s="110"/>
      <c r="KE263" s="111"/>
      <c r="KF263" s="110"/>
      <c r="KG263" s="111"/>
      <c r="KH263" s="110"/>
      <c r="KI263" s="96">
        <f t="shared" si="351"/>
        <v>0</v>
      </c>
      <c r="KJ263" s="97">
        <f t="shared" si="352"/>
        <v>0</v>
      </c>
      <c r="KK263" s="97">
        <v>5.8416210070818771E-2</v>
      </c>
      <c r="KL263" s="139">
        <f t="shared" si="353"/>
        <v>0</v>
      </c>
      <c r="KM263" s="103">
        <v>0</v>
      </c>
      <c r="KN263" s="104">
        <v>0</v>
      </c>
      <c r="KO263" s="108"/>
      <c r="KP263" s="104"/>
      <c r="KQ263" s="108"/>
      <c r="KR263" s="104"/>
      <c r="KS263" s="108"/>
      <c r="KT263" s="104"/>
      <c r="KU263" s="108"/>
      <c r="KV263" s="104"/>
      <c r="KW263" s="108"/>
      <c r="KX263" s="104"/>
      <c r="KY263" s="108"/>
      <c r="KZ263" s="104"/>
      <c r="LA263" s="108"/>
      <c r="LB263" s="104"/>
      <c r="LC263" s="108"/>
      <c r="LD263" s="103"/>
      <c r="LE263" s="108"/>
      <c r="LF263" s="104"/>
      <c r="LG263" s="108"/>
      <c r="LH263" s="104"/>
      <c r="LI263" s="108"/>
      <c r="LJ263" s="104"/>
      <c r="LK263" s="100">
        <f t="shared" si="354"/>
        <v>0</v>
      </c>
      <c r="LL263" s="104">
        <f t="shared" si="355"/>
        <v>0</v>
      </c>
      <c r="LM263" s="108">
        <v>0</v>
      </c>
      <c r="LN263" s="104">
        <v>0</v>
      </c>
      <c r="LO263" s="108"/>
      <c r="LP263" s="104"/>
      <c r="LQ263" s="108"/>
      <c r="LR263" s="104"/>
      <c r="LS263" s="108"/>
      <c r="LT263" s="104"/>
      <c r="LU263" s="108"/>
      <c r="LV263" s="104"/>
      <c r="LW263" s="103"/>
      <c r="LX263" s="104"/>
      <c r="LY263" s="103"/>
      <c r="LZ263" s="103"/>
      <c r="MA263" s="108"/>
      <c r="MB263" s="104"/>
      <c r="MC263" s="103"/>
      <c r="MD263" s="104"/>
      <c r="ME263" s="103"/>
      <c r="MF263" s="104"/>
      <c r="MG263" s="103"/>
      <c r="MH263" s="104"/>
      <c r="MI263" s="103"/>
      <c r="MJ263" s="104"/>
      <c r="MK263" s="102">
        <f t="shared" si="356"/>
        <v>0</v>
      </c>
      <c r="ML263" s="104">
        <f t="shared" si="357"/>
        <v>0</v>
      </c>
      <c r="MM263" s="108">
        <v>0</v>
      </c>
      <c r="MN263" s="104">
        <v>0</v>
      </c>
      <c r="MO263" s="108"/>
      <c r="MP263" s="104"/>
      <c r="MQ263" s="108"/>
      <c r="MR263" s="104"/>
      <c r="MS263" s="108"/>
      <c r="MT263" s="104"/>
      <c r="MU263" s="108"/>
      <c r="MV263" s="104"/>
      <c r="MW263" s="108"/>
      <c r="MX263" s="104"/>
      <c r="MY263" s="108"/>
      <c r="MZ263" s="104"/>
      <c r="NA263" s="108"/>
      <c r="NB263" s="104"/>
      <c r="NC263" s="108"/>
      <c r="ND263" s="104"/>
      <c r="NE263" s="108"/>
      <c r="NF263" s="104"/>
      <c r="NG263" s="108"/>
      <c r="NH263" s="104"/>
      <c r="NI263" s="108"/>
      <c r="NJ263" s="104"/>
      <c r="NK263" s="100">
        <f t="shared" si="358"/>
        <v>0</v>
      </c>
      <c r="NL263" s="104">
        <f t="shared" si="359"/>
        <v>0</v>
      </c>
      <c r="NM263" s="109">
        <f t="shared" si="360"/>
        <v>0</v>
      </c>
      <c r="NN263" s="110">
        <f t="shared" si="361"/>
        <v>0</v>
      </c>
      <c r="NO263" s="109">
        <f t="shared" si="362"/>
        <v>0</v>
      </c>
      <c r="NP263" s="110">
        <f t="shared" si="363"/>
        <v>0</v>
      </c>
      <c r="NQ263" s="109">
        <f t="shared" si="364"/>
        <v>0</v>
      </c>
      <c r="NR263" s="110">
        <f t="shared" si="365"/>
        <v>0</v>
      </c>
      <c r="NS263" s="109">
        <f t="shared" si="366"/>
        <v>0</v>
      </c>
      <c r="NT263" s="110">
        <f t="shared" si="367"/>
        <v>0</v>
      </c>
      <c r="NU263" s="109">
        <f t="shared" si="368"/>
        <v>0</v>
      </c>
      <c r="NV263" s="110">
        <f t="shared" si="369"/>
        <v>0</v>
      </c>
      <c r="NW263" s="109">
        <f t="shared" si="370"/>
        <v>0</v>
      </c>
      <c r="NX263" s="110">
        <f t="shared" si="371"/>
        <v>0</v>
      </c>
      <c r="NY263" s="109">
        <f t="shared" si="372"/>
        <v>0</v>
      </c>
      <c r="NZ263" s="110">
        <f t="shared" si="373"/>
        <v>0</v>
      </c>
      <c r="OA263" s="109">
        <f t="shared" si="374"/>
        <v>0</v>
      </c>
      <c r="OB263" s="110">
        <f t="shared" si="375"/>
        <v>0</v>
      </c>
      <c r="OC263" s="111">
        <f t="shared" si="376"/>
        <v>0</v>
      </c>
      <c r="OD263" s="110">
        <f t="shared" si="377"/>
        <v>0</v>
      </c>
      <c r="OE263" s="111">
        <f t="shared" si="378"/>
        <v>0</v>
      </c>
      <c r="OF263" s="110">
        <f t="shared" si="379"/>
        <v>0</v>
      </c>
      <c r="OG263" s="109">
        <f t="shared" si="380"/>
        <v>0</v>
      </c>
      <c r="OH263" s="110">
        <f t="shared" si="381"/>
        <v>0</v>
      </c>
      <c r="OI263" s="111">
        <f t="shared" si="382"/>
        <v>0</v>
      </c>
      <c r="OJ263" s="111">
        <f t="shared" si="383"/>
        <v>0</v>
      </c>
      <c r="OK263" s="96">
        <f t="shared" si="384"/>
        <v>0</v>
      </c>
      <c r="OL263" s="97">
        <f t="shared" si="385"/>
        <v>0</v>
      </c>
      <c r="OM263" s="97">
        <v>0</v>
      </c>
      <c r="ON263" s="139">
        <f t="shared" si="386"/>
        <v>0</v>
      </c>
      <c r="OO263" s="111">
        <v>0</v>
      </c>
      <c r="OP263" s="110">
        <v>0</v>
      </c>
      <c r="OQ263" s="109"/>
      <c r="OR263" s="110"/>
      <c r="OS263" s="109"/>
      <c r="OT263" s="110"/>
      <c r="OU263" s="109"/>
      <c r="OV263" s="110"/>
      <c r="OW263" s="109"/>
      <c r="OX263" s="110"/>
      <c r="OY263" s="109"/>
      <c r="OZ263" s="110"/>
      <c r="PA263" s="109"/>
      <c r="PB263" s="110"/>
      <c r="PC263" s="109"/>
      <c r="PD263" s="110"/>
      <c r="PE263" s="111"/>
      <c r="PF263" s="110"/>
      <c r="PG263" s="111"/>
      <c r="PH263" s="110"/>
      <c r="PI263" s="109"/>
      <c r="PJ263" s="110"/>
      <c r="PK263" s="111"/>
      <c r="PL263" s="110"/>
      <c r="PM263" s="96">
        <f t="shared" si="387"/>
        <v>0</v>
      </c>
      <c r="PN263" s="97">
        <f t="shared" si="388"/>
        <v>0</v>
      </c>
      <c r="PO263" s="97">
        <f t="shared" si="389"/>
        <v>0</v>
      </c>
      <c r="PP263" s="109">
        <v>0</v>
      </c>
      <c r="PQ263" s="111"/>
      <c r="PR263" s="111"/>
      <c r="PS263" s="111"/>
      <c r="PT263" s="111"/>
      <c r="PU263" s="111"/>
      <c r="PV263" s="111"/>
      <c r="PW263" s="111"/>
      <c r="PX263" s="111"/>
      <c r="PY263" s="111"/>
      <c r="PZ263" s="111"/>
      <c r="QA263" s="110"/>
      <c r="QB263" s="98">
        <f t="shared" si="390"/>
        <v>0</v>
      </c>
      <c r="QC263" s="105">
        <f t="shared" si="391"/>
        <v>0</v>
      </c>
      <c r="QD263" s="106"/>
      <c r="QE263" s="113">
        <f t="shared" si="392"/>
        <v>0</v>
      </c>
      <c r="QF263" s="108">
        <v>0</v>
      </c>
      <c r="QG263" s="103"/>
      <c r="QH263" s="103"/>
      <c r="QI263" s="103"/>
      <c r="QJ263" s="103"/>
      <c r="QK263" s="103"/>
      <c r="QL263" s="103"/>
      <c r="QM263" s="103"/>
      <c r="QN263" s="103"/>
      <c r="QO263" s="103"/>
      <c r="QP263" s="103"/>
      <c r="QQ263" s="104"/>
      <c r="QR263" s="117">
        <f t="shared" si="393"/>
        <v>0</v>
      </c>
      <c r="QS263" s="158"/>
    </row>
    <row r="264" spans="1:461" s="88" customFormat="1" ht="10.5" x14ac:dyDescent="0.25">
      <c r="A264" s="89" t="s">
        <v>761</v>
      </c>
      <c r="B264" s="90" t="s">
        <v>10</v>
      </c>
      <c r="C264" s="90">
        <v>404</v>
      </c>
      <c r="D264" s="90" t="s">
        <v>438</v>
      </c>
      <c r="E264" s="91" t="s">
        <v>438</v>
      </c>
      <c r="F264" s="92" t="s">
        <v>10</v>
      </c>
      <c r="G264" s="92" t="s">
        <v>649</v>
      </c>
      <c r="H264" s="155">
        <v>264</v>
      </c>
      <c r="I264" s="92" t="s">
        <v>12</v>
      </c>
      <c r="J264" s="93">
        <v>0</v>
      </c>
      <c r="K264" s="94">
        <v>0</v>
      </c>
      <c r="L264" s="93"/>
      <c r="M264" s="94"/>
      <c r="N264" s="93"/>
      <c r="O264" s="94"/>
      <c r="P264" s="93"/>
      <c r="Q264" s="94"/>
      <c r="R264" s="93"/>
      <c r="S264" s="94"/>
      <c r="T264" s="93"/>
      <c r="U264" s="94"/>
      <c r="V264" s="93"/>
      <c r="W264" s="95"/>
      <c r="X264" s="93"/>
      <c r="Y264" s="94"/>
      <c r="Z264" s="95"/>
      <c r="AA264" s="95"/>
      <c r="AB264" s="93"/>
      <c r="AC264" s="94"/>
      <c r="AD264" s="93"/>
      <c r="AE264" s="94"/>
      <c r="AF264" s="93"/>
      <c r="AG264" s="95"/>
      <c r="AH264" s="96">
        <f t="shared" ref="AH264:AH327" si="395">SUM(J264,L264,N264,P264,R264,T264,V264,X264,Z264,AB264,AD264,AF264)</f>
        <v>0</v>
      </c>
      <c r="AI264" s="97">
        <f t="shared" ref="AI264:AI327" si="396">SUM(K264,M264,O264,Q264,S264,U264,W264,Y264,AA264,AC264,AE264,AG264)</f>
        <v>0</v>
      </c>
      <c r="AJ264" s="97">
        <f t="shared" si="394"/>
        <v>0</v>
      </c>
      <c r="AK264" s="97"/>
      <c r="AL264" s="139">
        <f t="shared" ref="AL264:AL327" si="397">IFERROR(AJ264/AK264,0)*100</f>
        <v>0</v>
      </c>
      <c r="AM264" s="95">
        <v>0</v>
      </c>
      <c r="AN264" s="94">
        <v>0</v>
      </c>
      <c r="AO264" s="93"/>
      <c r="AP264" s="94"/>
      <c r="AQ264" s="93"/>
      <c r="AR264" s="94"/>
      <c r="AS264" s="93"/>
      <c r="AT264" s="94"/>
      <c r="AU264" s="93"/>
      <c r="AV264" s="94"/>
      <c r="AW264" s="93"/>
      <c r="AX264" s="94"/>
      <c r="AY264" s="93"/>
      <c r="AZ264" s="95"/>
      <c r="BA264" s="93"/>
      <c r="BB264" s="95"/>
      <c r="BC264" s="93"/>
      <c r="BD264" s="94"/>
      <c r="BE264" s="95"/>
      <c r="BF264" s="95"/>
      <c r="BG264" s="93"/>
      <c r="BH264" s="94"/>
      <c r="BI264" s="93"/>
      <c r="BJ264" s="94"/>
      <c r="BK264" s="96">
        <f t="shared" ref="BK264:BK327" si="398">SUM(AM264,AO264,AQ264,AS264,AU264,AW264,AY264,BA264,BC264,BE264,BG264,BI264)</f>
        <v>0</v>
      </c>
      <c r="BL264" s="97">
        <f t="shared" ref="BL264:BL327" si="399">SUM(AN264,AP264,AR264,AT264,AV264,AX264,AZ264,BB264,BD264,BF264,BH264,BJ264)</f>
        <v>0</v>
      </c>
      <c r="BM264" s="97">
        <f t="shared" ref="BM264:BM327" si="400">(BK264+BL264)/13</f>
        <v>0</v>
      </c>
      <c r="BN264" s="97"/>
      <c r="BO264" s="139">
        <f t="shared" ref="BO264:BO327" si="401">IFERROR(BM264/BN264,0)*100</f>
        <v>0</v>
      </c>
      <c r="BP264" s="111">
        <v>0</v>
      </c>
      <c r="BQ264" s="110">
        <v>0</v>
      </c>
      <c r="BR264" s="109"/>
      <c r="BS264" s="110"/>
      <c r="BT264" s="109"/>
      <c r="BU264" s="110"/>
      <c r="BV264" s="109"/>
      <c r="BW264" s="110"/>
      <c r="BX264" s="109"/>
      <c r="BY264" s="110"/>
      <c r="BZ264" s="109"/>
      <c r="CA264" s="110"/>
      <c r="CB264" s="111"/>
      <c r="CC264" s="111"/>
      <c r="CD264" s="109"/>
      <c r="CE264" s="110"/>
      <c r="CF264" s="109"/>
      <c r="CG264" s="111"/>
      <c r="CH264" s="109"/>
      <c r="CI264" s="110"/>
      <c r="CJ264" s="109"/>
      <c r="CK264" s="110"/>
      <c r="CL264" s="111"/>
      <c r="CM264" s="111"/>
      <c r="CN264" s="96">
        <f t="shared" ref="CN264:CN327" si="402">SUM(BP264,BR264,BT264,BV264,BX264,BZ264,CB264,CD264,CF264,CH264,CJ264,CL264)</f>
        <v>0</v>
      </c>
      <c r="CO264" s="97">
        <f t="shared" ref="CO264:CO327" si="403">SUM(BQ264,BS264,BU264,BW264,BY264,CA264,CC264,CE264,CG264,CI264,CK264,CM264)</f>
        <v>0</v>
      </c>
      <c r="CP264" s="97">
        <f t="shared" ref="CP264:CP327" si="404">(CN264+CO264)/4</f>
        <v>0</v>
      </c>
      <c r="CQ264" s="97"/>
      <c r="CR264" s="139">
        <f t="shared" ref="CR264:CR327" si="405">IFERROR(CP264/CQ264,0)*100</f>
        <v>0</v>
      </c>
      <c r="CS264" s="111">
        <v>0</v>
      </c>
      <c r="CT264" s="110">
        <v>0</v>
      </c>
      <c r="CU264" s="109"/>
      <c r="CV264" s="110"/>
      <c r="CW264" s="109"/>
      <c r="CX264" s="110"/>
      <c r="CY264" s="109"/>
      <c r="CZ264" s="110"/>
      <c r="DA264" s="109"/>
      <c r="DB264" s="110"/>
      <c r="DC264" s="109"/>
      <c r="DD264" s="110"/>
      <c r="DE264" s="109"/>
      <c r="DF264" s="110"/>
      <c r="DG264" s="109"/>
      <c r="DH264" s="110"/>
      <c r="DI264" s="111"/>
      <c r="DJ264" s="111"/>
      <c r="DK264" s="109"/>
      <c r="DL264" s="111"/>
      <c r="DM264" s="109"/>
      <c r="DN264" s="110"/>
      <c r="DO264" s="111"/>
      <c r="DP264" s="111"/>
      <c r="DQ264" s="96">
        <f t="shared" ref="DQ264:DQ327" si="406">SUM(CS264,CU264,CW264,CY264,DA264,DC264,DE264,DG264,DI264,DK264,DM264,DO264)</f>
        <v>0</v>
      </c>
      <c r="DR264" s="97">
        <f t="shared" ref="DR264:DR327" si="407">SUM(CT264,CV264,CX264,CZ264,DB264,DD264,DF264,DH264,DJ264,DL264,DN264,DP264)</f>
        <v>0</v>
      </c>
      <c r="DS264" s="97">
        <f t="shared" ref="DS264:DS327" si="408">(DQ264+DR264)/12</f>
        <v>0</v>
      </c>
      <c r="DT264" s="97"/>
      <c r="DU264" s="139">
        <f t="shared" ref="DU264:DU327" si="409">IFERROR(DS264/DT264,0)*100</f>
        <v>0</v>
      </c>
      <c r="DV264" s="111">
        <v>0</v>
      </c>
      <c r="DW264" s="110">
        <v>0</v>
      </c>
      <c r="DX264" s="111"/>
      <c r="DY264" s="110"/>
      <c r="DZ264" s="111"/>
      <c r="EA264" s="110"/>
      <c r="EB264" s="111"/>
      <c r="EC264" s="110"/>
      <c r="ED264" s="109"/>
      <c r="EE264" s="110"/>
      <c r="EF264" s="109"/>
      <c r="EG264" s="110"/>
      <c r="EH264" s="109"/>
      <c r="EI264" s="111"/>
      <c r="EJ264" s="109"/>
      <c r="EK264" s="111"/>
      <c r="EL264" s="109"/>
      <c r="EM264" s="110"/>
      <c r="EN264" s="111"/>
      <c r="EO264" s="110"/>
      <c r="EP264" s="111"/>
      <c r="EQ264" s="110"/>
      <c r="ER264" s="111"/>
      <c r="ES264" s="111"/>
      <c r="ET264" s="96">
        <f t="shared" ref="ET264:ET327" si="410">SUM(DV264,DX264,DZ264,EB264,ED264,EF264,EH264,EJ264,EL264,EN264,EP264,ER264)</f>
        <v>0</v>
      </c>
      <c r="EU264" s="97">
        <f t="shared" ref="EU264:EU327" si="411">SUM(DW264,DY264,EA264,EC264,EE264,EG264,EI264,EK264,EM264,EO264,EQ264,ES264)</f>
        <v>0</v>
      </c>
      <c r="EV264" s="97">
        <f t="shared" ref="EV264:EV327" si="412">(ET264+EU264)</f>
        <v>0</v>
      </c>
      <c r="EW264" s="97"/>
      <c r="EX264" s="139">
        <f t="shared" ref="EX264:EX327" si="413">IFERROR(EV264/EW264,0)*100</f>
        <v>0</v>
      </c>
      <c r="EY264" s="103">
        <v>0</v>
      </c>
      <c r="EZ264" s="104">
        <v>0</v>
      </c>
      <c r="FA264" s="103"/>
      <c r="FB264" s="104"/>
      <c r="FC264" s="103"/>
      <c r="FD264" s="104"/>
      <c r="FE264" s="103"/>
      <c r="FF264" s="104"/>
      <c r="FG264" s="108"/>
      <c r="FH264" s="104"/>
      <c r="FI264" s="103"/>
      <c r="FJ264" s="104"/>
      <c r="FK264" s="103"/>
      <c r="FL264" s="103"/>
      <c r="FM264" s="108"/>
      <c r="FN264" s="104"/>
      <c r="FO264" s="103"/>
      <c r="FP264" s="103"/>
      <c r="FQ264" s="108"/>
      <c r="FR264" s="104"/>
      <c r="FS264" s="103"/>
      <c r="FT264" s="104"/>
      <c r="FU264" s="103"/>
      <c r="FV264" s="103"/>
      <c r="FW264" s="100">
        <f t="shared" ref="FW264:FW327" si="414">SUM(EY264,FA264,FC264,FE264,FG264,FI264,FK264,FM264,FO264,FQ264,FS264,FU264)</f>
        <v>0</v>
      </c>
      <c r="FX264" s="103">
        <f t="shared" ref="FX264:FX327" si="415">SUM(EZ264,FB264,FD264,FF264,FH264,FJ264,FL264,FN264,FP264,FR264,FT264,FV264)</f>
        <v>0</v>
      </c>
      <c r="FY264" s="103">
        <f t="shared" ref="FY264:FY327" si="416">(FW264+FX264)/100</f>
        <v>0</v>
      </c>
      <c r="FZ264" s="103"/>
      <c r="GA264" s="149">
        <f t="shared" ref="GA264:GA327" si="417">IFERROR(FY264/FZ264,0)*100</f>
        <v>0</v>
      </c>
      <c r="GB264" s="103">
        <v>0</v>
      </c>
      <c r="GC264" s="104">
        <v>0</v>
      </c>
      <c r="GD264" s="108"/>
      <c r="GE264" s="104"/>
      <c r="GF264" s="108"/>
      <c r="GG264" s="104"/>
      <c r="GH264" s="108"/>
      <c r="GI264" s="104"/>
      <c r="GJ264" s="108"/>
      <c r="GK264" s="104"/>
      <c r="GL264" s="108"/>
      <c r="GM264" s="104"/>
      <c r="GN264" s="103"/>
      <c r="GO264" s="103"/>
      <c r="GP264" s="108"/>
      <c r="GQ264" s="104"/>
      <c r="GR264" s="103"/>
      <c r="GS264" s="103"/>
      <c r="GT264" s="108"/>
      <c r="GU264" s="104"/>
      <c r="GV264" s="103"/>
      <c r="GW264" s="103"/>
      <c r="GX264" s="108"/>
      <c r="GY264" s="103"/>
      <c r="GZ264" s="100">
        <f t="shared" ref="GZ264:GZ327" si="418">SUM(GB264,GD264,GF264,GH264,GJ264,GL264,GN264,GP264,GR264,GT264,GV264,GX264)</f>
        <v>0</v>
      </c>
      <c r="HA264" s="103">
        <f t="shared" ref="HA264:HA327" si="419">SUM(GC264,GE264,GG264,GI264,GK264,GM264,GO264,GQ264,GS264,GU264,GW264,GY264)</f>
        <v>0</v>
      </c>
      <c r="HB264" s="103">
        <f t="shared" ref="HB264:HB327" si="420">(GZ264+HA264)/100</f>
        <v>0</v>
      </c>
      <c r="HC264" s="103"/>
      <c r="HD264" s="149">
        <f t="shared" ref="HD264:HD327" si="421">IFERROR(HB264/HC264,0)*100</f>
        <v>0</v>
      </c>
      <c r="HE264" s="103">
        <v>0</v>
      </c>
      <c r="HF264" s="104">
        <v>0</v>
      </c>
      <c r="HG264" s="108"/>
      <c r="HH264" s="104"/>
      <c r="HI264" s="108"/>
      <c r="HJ264" s="104"/>
      <c r="HK264" s="108"/>
      <c r="HL264" s="104"/>
      <c r="HM264" s="108"/>
      <c r="HN264" s="104"/>
      <c r="HO264" s="108"/>
      <c r="HP264" s="104"/>
      <c r="HQ264" s="108"/>
      <c r="HR264" s="104"/>
      <c r="HS264" s="108"/>
      <c r="HT264" s="104"/>
      <c r="HU264" s="108"/>
      <c r="HV264" s="104"/>
      <c r="HW264" s="108"/>
      <c r="HX264" s="104"/>
      <c r="HY264" s="108"/>
      <c r="HZ264" s="104"/>
      <c r="IA264" s="108"/>
      <c r="IB264" s="103"/>
      <c r="IC264" s="96">
        <f t="shared" ref="IC264:IC327" si="422">SUM(HE264,HG264,HI264,HK264,HM264,HO264,HQ264,HS264,HU264,HW264,HY264,IA264)</f>
        <v>0</v>
      </c>
      <c r="ID264" s="97">
        <f t="shared" ref="ID264:ID327" si="423">SUM(HF264,HH264,HJ264,HL264,HN264,HP264,HR264,HT264,HV264,HX264,HZ264,IB264)</f>
        <v>0</v>
      </c>
      <c r="IE264" s="97">
        <f t="shared" ref="IE264:IE327" si="424">(IC264+ID264)</f>
        <v>0</v>
      </c>
      <c r="IF264" s="97"/>
      <c r="IG264" s="139">
        <f t="shared" ref="IG264:IG327" si="425">IFERROR(IE264/IF264,0)*100</f>
        <v>0</v>
      </c>
      <c r="IH264" s="111">
        <v>0</v>
      </c>
      <c r="II264" s="110">
        <v>0</v>
      </c>
      <c r="IJ264" s="109"/>
      <c r="IK264" s="110"/>
      <c r="IL264" s="109"/>
      <c r="IM264" s="110"/>
      <c r="IN264" s="109"/>
      <c r="IO264" s="110"/>
      <c r="IP264" s="109"/>
      <c r="IQ264" s="110"/>
      <c r="IR264" s="109"/>
      <c r="IS264" s="110"/>
      <c r="IT264" s="109"/>
      <c r="IU264" s="110"/>
      <c r="IV264" s="109"/>
      <c r="IW264" s="110"/>
      <c r="IX264" s="111"/>
      <c r="IY264" s="110"/>
      <c r="IZ264" s="111"/>
      <c r="JA264" s="110"/>
      <c r="JB264" s="109"/>
      <c r="JC264" s="110"/>
      <c r="JD264" s="111"/>
      <c r="JE264" s="111"/>
      <c r="JF264" s="96">
        <f t="shared" ref="JF264:JF327" si="426">SUM(IH264,IJ264,IL264,IN264,IP264,IR264,IT264,IV264,IX264,IZ264,JB264,JD264)</f>
        <v>0</v>
      </c>
      <c r="JG264" s="97">
        <f t="shared" ref="JG264:JG327" si="427">SUM(II264,IK264,IM264,IO264,IQ264,IS264,IU264,IW264,IY264,JA264,JC264,JE264)</f>
        <v>0</v>
      </c>
      <c r="JH264" s="97">
        <f t="shared" ref="JH264:JH327" si="428">(JF264+JG264)</f>
        <v>0</v>
      </c>
      <c r="JI264" s="97"/>
      <c r="JJ264" s="139">
        <f t="shared" ref="JJ264:JJ327" si="429">IFERROR(JH264/JI264,0)*100</f>
        <v>0</v>
      </c>
      <c r="JK264" s="109">
        <v>0</v>
      </c>
      <c r="JL264" s="110">
        <v>0</v>
      </c>
      <c r="JM264" s="109"/>
      <c r="JN264" s="110"/>
      <c r="JO264" s="109"/>
      <c r="JP264" s="110"/>
      <c r="JQ264" s="109"/>
      <c r="JR264" s="110"/>
      <c r="JS264" s="109"/>
      <c r="JT264" s="110"/>
      <c r="JU264" s="111"/>
      <c r="JV264" s="110"/>
      <c r="JW264" s="109"/>
      <c r="JX264" s="111"/>
      <c r="JY264" s="109"/>
      <c r="JZ264" s="110"/>
      <c r="KA264" s="111"/>
      <c r="KB264" s="110"/>
      <c r="KC264" s="111"/>
      <c r="KD264" s="110"/>
      <c r="KE264" s="111"/>
      <c r="KF264" s="110"/>
      <c r="KG264" s="111"/>
      <c r="KH264" s="110"/>
      <c r="KI264" s="96">
        <f t="shared" ref="KI264:KI327" si="430">SUM(JK264,JM264,JO264,JQ264,JS264,JU264,JW264,JY264,KA264,KC264,KE264,KG264)</f>
        <v>0</v>
      </c>
      <c r="KJ264" s="97">
        <f t="shared" ref="KJ264:KJ327" si="431">SUM(JL264,JN264,JP264,JR264,JT264,JV264,JX264,JZ264,KB264,KD264,KF264,KH264)/2</f>
        <v>0</v>
      </c>
      <c r="KK264" s="97">
        <v>8.9577667791823343E-2</v>
      </c>
      <c r="KL264" s="139">
        <f t="shared" ref="KL264:KL327" si="432">IFERROR(KJ264/KK264,0)*100</f>
        <v>0</v>
      </c>
      <c r="KM264" s="103">
        <v>0</v>
      </c>
      <c r="KN264" s="104">
        <v>0</v>
      </c>
      <c r="KO264" s="108"/>
      <c r="KP264" s="104"/>
      <c r="KQ264" s="108"/>
      <c r="KR264" s="104"/>
      <c r="KS264" s="108"/>
      <c r="KT264" s="104"/>
      <c r="KU264" s="108"/>
      <c r="KV264" s="104"/>
      <c r="KW264" s="108"/>
      <c r="KX264" s="104"/>
      <c r="KY264" s="108"/>
      <c r="KZ264" s="104"/>
      <c r="LA264" s="108"/>
      <c r="LB264" s="104"/>
      <c r="LC264" s="108"/>
      <c r="LD264" s="103"/>
      <c r="LE264" s="108"/>
      <c r="LF264" s="104"/>
      <c r="LG264" s="108"/>
      <c r="LH264" s="104"/>
      <c r="LI264" s="108"/>
      <c r="LJ264" s="104"/>
      <c r="LK264" s="100">
        <f t="shared" ref="LK264:LK327" si="433">SUM(KM264,KO264,KQ264,KS264,KU264,KW264,KY264,LA264,LC264,LE264,LG264,LI264)</f>
        <v>0</v>
      </c>
      <c r="LL264" s="104">
        <f t="shared" ref="LL264:LL327" si="434">SUM(KN264,KP264,KR264,KT264,KV264,KX264,KZ264,LB264,LD264,LF264,LH264,LJ264)/6</f>
        <v>0</v>
      </c>
      <c r="LM264" s="108">
        <v>0</v>
      </c>
      <c r="LN264" s="104">
        <v>0</v>
      </c>
      <c r="LO264" s="108"/>
      <c r="LP264" s="104"/>
      <c r="LQ264" s="108"/>
      <c r="LR264" s="104"/>
      <c r="LS264" s="108"/>
      <c r="LT264" s="104"/>
      <c r="LU264" s="108"/>
      <c r="LV264" s="104"/>
      <c r="LW264" s="103"/>
      <c r="LX264" s="104"/>
      <c r="LY264" s="103"/>
      <c r="LZ264" s="103"/>
      <c r="MA264" s="108"/>
      <c r="MB264" s="104"/>
      <c r="MC264" s="103"/>
      <c r="MD264" s="104"/>
      <c r="ME264" s="103"/>
      <c r="MF264" s="104"/>
      <c r="MG264" s="103"/>
      <c r="MH264" s="104"/>
      <c r="MI264" s="103"/>
      <c r="MJ264" s="104"/>
      <c r="MK264" s="102">
        <f t="shared" ref="MK264:MK327" si="435">SUM(LM264,LO264,LQ264,LS264,LU264,LW264,LY264,MA264,MC264,ME264,MG264,MI264)</f>
        <v>0</v>
      </c>
      <c r="ML264" s="104">
        <f t="shared" ref="ML264:ML327" si="436">SUM(LN264,LP264,LR264,LT264,LV264,LX264,LZ264,MB264,MD264,MF264,MH264,MJ264)/6</f>
        <v>0</v>
      </c>
      <c r="MM264" s="108">
        <v>0</v>
      </c>
      <c r="MN264" s="104">
        <v>0</v>
      </c>
      <c r="MO264" s="108"/>
      <c r="MP264" s="104"/>
      <c r="MQ264" s="108"/>
      <c r="MR264" s="104"/>
      <c r="MS264" s="108"/>
      <c r="MT264" s="104"/>
      <c r="MU264" s="108"/>
      <c r="MV264" s="104"/>
      <c r="MW264" s="108"/>
      <c r="MX264" s="104"/>
      <c r="MY264" s="108"/>
      <c r="MZ264" s="104"/>
      <c r="NA264" s="108"/>
      <c r="NB264" s="104"/>
      <c r="NC264" s="108"/>
      <c r="ND264" s="104"/>
      <c r="NE264" s="108"/>
      <c r="NF264" s="104"/>
      <c r="NG264" s="108"/>
      <c r="NH264" s="104"/>
      <c r="NI264" s="108"/>
      <c r="NJ264" s="104"/>
      <c r="NK264" s="100">
        <f t="shared" ref="NK264:NK327" si="437">+SUM(MM264+MO264+MQ264+MS264+MU264+MW264+MY264+NA264+NC264+NE264+NG264+NI264)</f>
        <v>0</v>
      </c>
      <c r="NL264" s="104">
        <f t="shared" ref="NL264:NL327" si="438">+SUM(MN264+MP264+MR264+MT264+MV264+MX264+MZ264+NB264+ND264+NF264+NH264+NJ264)</f>
        <v>0</v>
      </c>
      <c r="NM264" s="109">
        <f t="shared" ref="NM264:NM327" si="439">+KM264+LM264+MM264</f>
        <v>0</v>
      </c>
      <c r="NN264" s="110">
        <f t="shared" ref="NN264:NN327" si="440">+KN264+LN264+MN264</f>
        <v>0</v>
      </c>
      <c r="NO264" s="109">
        <f t="shared" ref="NO264:NO327" si="441">+KO264+LO264+MO264</f>
        <v>0</v>
      </c>
      <c r="NP264" s="110">
        <f t="shared" ref="NP264:NP327" si="442">+KP264+LP264+MP264</f>
        <v>0</v>
      </c>
      <c r="NQ264" s="109">
        <f t="shared" ref="NQ264:NQ327" si="443">+KQ264+LQ264+MQ264</f>
        <v>0</v>
      </c>
      <c r="NR264" s="110">
        <f t="shared" ref="NR264:NR327" si="444">+KR264+LR264+MR264</f>
        <v>0</v>
      </c>
      <c r="NS264" s="109">
        <f t="shared" ref="NS264:NS327" si="445">+KS264+LS264+MS264</f>
        <v>0</v>
      </c>
      <c r="NT264" s="110">
        <f t="shared" ref="NT264:NT327" si="446">+KT264+LT264+MT264</f>
        <v>0</v>
      </c>
      <c r="NU264" s="109">
        <f t="shared" ref="NU264:NU327" si="447">+KU264+LU264+MU264</f>
        <v>0</v>
      </c>
      <c r="NV264" s="110">
        <f t="shared" ref="NV264:NV327" si="448">+KV264+LV264+MV264</f>
        <v>0</v>
      </c>
      <c r="NW264" s="109">
        <f t="shared" ref="NW264:NW327" si="449">+KW264+LW264+MW264</f>
        <v>0</v>
      </c>
      <c r="NX264" s="110">
        <f t="shared" ref="NX264:NX327" si="450">+KX264+LX264+MX264</f>
        <v>0</v>
      </c>
      <c r="NY264" s="109">
        <f t="shared" ref="NY264:NY327" si="451">+KY264+LY264+MY264</f>
        <v>0</v>
      </c>
      <c r="NZ264" s="110">
        <f t="shared" ref="NZ264:NZ327" si="452">+KZ264+LZ264+MZ264</f>
        <v>0</v>
      </c>
      <c r="OA264" s="109">
        <f t="shared" ref="OA264:OA327" si="453">+LA264+MA264+NA264</f>
        <v>0</v>
      </c>
      <c r="OB264" s="110">
        <f t="shared" ref="OB264:OB327" si="454">+LB264+MB264+NB264</f>
        <v>0</v>
      </c>
      <c r="OC264" s="111">
        <f t="shared" ref="OC264:OC327" si="455">+LC264+MC264+NC264</f>
        <v>0</v>
      </c>
      <c r="OD264" s="110">
        <f t="shared" ref="OD264:OD327" si="456">+LD264+MD264+ND264</f>
        <v>0</v>
      </c>
      <c r="OE264" s="111">
        <f t="shared" ref="OE264:OE327" si="457">+LE264+ME264+NE264</f>
        <v>0</v>
      </c>
      <c r="OF264" s="110">
        <f t="shared" ref="OF264:OF327" si="458">+LF264+MF264+NF264</f>
        <v>0</v>
      </c>
      <c r="OG264" s="109">
        <f t="shared" ref="OG264:OG327" si="459">+LG264+MG264+NG264</f>
        <v>0</v>
      </c>
      <c r="OH264" s="110">
        <f t="shared" ref="OH264:OH327" si="460">+LH264+MH264+NH264</f>
        <v>0</v>
      </c>
      <c r="OI264" s="111">
        <f t="shared" ref="OI264:OI327" si="461">+LI264+MI264+NI264</f>
        <v>0</v>
      </c>
      <c r="OJ264" s="111">
        <f t="shared" ref="OJ264:OJ327" si="462">+LJ264+MJ264+NJ264</f>
        <v>0</v>
      </c>
      <c r="OK264" s="96">
        <f t="shared" ref="OK264:OK327" si="463">SUM(NM264,NO264,NQ264,NS264,NU264,NW264,NY264,OA264,OC264,OE264,OG264,OI264)</f>
        <v>0</v>
      </c>
      <c r="OL264" s="97">
        <f t="shared" ref="OL264:OL327" si="464">SUM(NN264,NP264,NR264,NT264,NV264,NX264,NZ264,OB264,OD264,OF264,OH264,OJ264)/6</f>
        <v>0</v>
      </c>
      <c r="OM264" s="97">
        <v>0</v>
      </c>
      <c r="ON264" s="139">
        <f t="shared" ref="ON264:ON327" si="465">IFERROR(OL264/OM264,0)*100</f>
        <v>0</v>
      </c>
      <c r="OO264" s="111">
        <v>0</v>
      </c>
      <c r="OP264" s="110">
        <v>0</v>
      </c>
      <c r="OQ264" s="109"/>
      <c r="OR264" s="110"/>
      <c r="OS264" s="109"/>
      <c r="OT264" s="110"/>
      <c r="OU264" s="109"/>
      <c r="OV264" s="110"/>
      <c r="OW264" s="109"/>
      <c r="OX264" s="110"/>
      <c r="OY264" s="109"/>
      <c r="OZ264" s="110"/>
      <c r="PA264" s="109"/>
      <c r="PB264" s="110"/>
      <c r="PC264" s="109"/>
      <c r="PD264" s="110"/>
      <c r="PE264" s="111"/>
      <c r="PF264" s="110"/>
      <c r="PG264" s="111"/>
      <c r="PH264" s="110"/>
      <c r="PI264" s="109"/>
      <c r="PJ264" s="110"/>
      <c r="PK264" s="111"/>
      <c r="PL264" s="110"/>
      <c r="PM264" s="96">
        <f t="shared" ref="PM264:PM327" si="466">SUM(OO264,OQ264,OS264,OU264,OW264,OY264,PA264,PC264,PE264,PG264,PI264,PK264)</f>
        <v>0</v>
      </c>
      <c r="PN264" s="97">
        <f t="shared" ref="PN264:PN327" si="467">SUM(OP264,OR264,OT264,OV264,OX264,OZ264,PB264,PD264,PF264,PH264,PJ264,PL264)</f>
        <v>0</v>
      </c>
      <c r="PO264" s="97">
        <f t="shared" ref="PO264:PO327" si="468">(PM264+PN264)</f>
        <v>0</v>
      </c>
      <c r="PP264" s="109">
        <v>0</v>
      </c>
      <c r="PQ264" s="111"/>
      <c r="PR264" s="111"/>
      <c r="PS264" s="111"/>
      <c r="PT264" s="111"/>
      <c r="PU264" s="111"/>
      <c r="PV264" s="111"/>
      <c r="PW264" s="111"/>
      <c r="PX264" s="111"/>
      <c r="PY264" s="111"/>
      <c r="PZ264" s="111"/>
      <c r="QA264" s="110"/>
      <c r="QB264" s="98">
        <f t="shared" ref="QB264:QB327" si="469">SUM(PP264:QA264)</f>
        <v>0</v>
      </c>
      <c r="QC264" s="105">
        <f t="shared" ref="QC264:QC327" si="470">+AJ264+BM264+CP264+DS264+EV264+FY264+HB264+IE264+JH264+KJ264+LL264+ML264+NL264</f>
        <v>0</v>
      </c>
      <c r="QD264" s="106"/>
      <c r="QE264" s="113">
        <f t="shared" ref="QE264:QE327" si="471">IFERROR(QC264/QD264,0)</f>
        <v>0</v>
      </c>
      <c r="QF264" s="108">
        <v>0</v>
      </c>
      <c r="QG264" s="103"/>
      <c r="QH264" s="103"/>
      <c r="QI264" s="103"/>
      <c r="QJ264" s="103"/>
      <c r="QK264" s="103"/>
      <c r="QL264" s="103"/>
      <c r="QM264" s="103"/>
      <c r="QN264" s="103"/>
      <c r="QO264" s="103"/>
      <c r="QP264" s="103"/>
      <c r="QQ264" s="104"/>
      <c r="QR264" s="117">
        <f t="shared" ref="QR264:QR327" si="472">SUM(QF264:QQ264)</f>
        <v>0</v>
      </c>
      <c r="QS264" s="158"/>
    </row>
    <row r="265" spans="1:461" s="88" customFormat="1" ht="10.5" x14ac:dyDescent="0.25">
      <c r="A265" s="89" t="s">
        <v>761</v>
      </c>
      <c r="B265" s="90" t="s">
        <v>10</v>
      </c>
      <c r="C265" s="90">
        <v>404</v>
      </c>
      <c r="D265" s="90" t="s">
        <v>438</v>
      </c>
      <c r="E265" s="91" t="s">
        <v>438</v>
      </c>
      <c r="F265" s="92" t="s">
        <v>10</v>
      </c>
      <c r="G265" s="92" t="s">
        <v>644</v>
      </c>
      <c r="H265" s="155">
        <v>265</v>
      </c>
      <c r="I265" s="92" t="s">
        <v>15</v>
      </c>
      <c r="J265" s="93">
        <v>0</v>
      </c>
      <c r="K265" s="94">
        <v>0</v>
      </c>
      <c r="L265" s="93"/>
      <c r="M265" s="94"/>
      <c r="N265" s="93"/>
      <c r="O265" s="94"/>
      <c r="P265" s="93"/>
      <c r="Q265" s="94"/>
      <c r="R265" s="93"/>
      <c r="S265" s="94"/>
      <c r="T265" s="93"/>
      <c r="U265" s="94"/>
      <c r="V265" s="93"/>
      <c r="W265" s="95"/>
      <c r="X265" s="93"/>
      <c r="Y265" s="94"/>
      <c r="Z265" s="95"/>
      <c r="AA265" s="95"/>
      <c r="AB265" s="93"/>
      <c r="AC265" s="94"/>
      <c r="AD265" s="93"/>
      <c r="AE265" s="94"/>
      <c r="AF265" s="93"/>
      <c r="AG265" s="95"/>
      <c r="AH265" s="96">
        <f t="shared" si="395"/>
        <v>0</v>
      </c>
      <c r="AI265" s="97">
        <f t="shared" si="396"/>
        <v>0</v>
      </c>
      <c r="AJ265" s="97">
        <f t="shared" si="394"/>
        <v>0</v>
      </c>
      <c r="AK265" s="97"/>
      <c r="AL265" s="139">
        <f t="shared" si="397"/>
        <v>0</v>
      </c>
      <c r="AM265" s="95">
        <v>0</v>
      </c>
      <c r="AN265" s="94">
        <v>0</v>
      </c>
      <c r="AO265" s="93"/>
      <c r="AP265" s="94"/>
      <c r="AQ265" s="93"/>
      <c r="AR265" s="94"/>
      <c r="AS265" s="93"/>
      <c r="AT265" s="94"/>
      <c r="AU265" s="93"/>
      <c r="AV265" s="94"/>
      <c r="AW265" s="93"/>
      <c r="AX265" s="94"/>
      <c r="AY265" s="93"/>
      <c r="AZ265" s="95"/>
      <c r="BA265" s="93"/>
      <c r="BB265" s="95"/>
      <c r="BC265" s="93"/>
      <c r="BD265" s="94"/>
      <c r="BE265" s="95"/>
      <c r="BF265" s="95"/>
      <c r="BG265" s="93"/>
      <c r="BH265" s="94"/>
      <c r="BI265" s="93"/>
      <c r="BJ265" s="94"/>
      <c r="BK265" s="96">
        <f t="shared" si="398"/>
        <v>0</v>
      </c>
      <c r="BL265" s="97">
        <f t="shared" si="399"/>
        <v>0</v>
      </c>
      <c r="BM265" s="97">
        <f t="shared" si="400"/>
        <v>0</v>
      </c>
      <c r="BN265" s="97"/>
      <c r="BO265" s="139">
        <f t="shared" si="401"/>
        <v>0</v>
      </c>
      <c r="BP265" s="111">
        <v>0</v>
      </c>
      <c r="BQ265" s="110">
        <v>0</v>
      </c>
      <c r="BR265" s="109"/>
      <c r="BS265" s="110"/>
      <c r="BT265" s="109"/>
      <c r="BU265" s="110"/>
      <c r="BV265" s="109"/>
      <c r="BW265" s="110"/>
      <c r="BX265" s="109"/>
      <c r="BY265" s="110"/>
      <c r="BZ265" s="109"/>
      <c r="CA265" s="110"/>
      <c r="CB265" s="111"/>
      <c r="CC265" s="111"/>
      <c r="CD265" s="109"/>
      <c r="CE265" s="110"/>
      <c r="CF265" s="109"/>
      <c r="CG265" s="111"/>
      <c r="CH265" s="109"/>
      <c r="CI265" s="110"/>
      <c r="CJ265" s="109"/>
      <c r="CK265" s="110"/>
      <c r="CL265" s="111"/>
      <c r="CM265" s="111"/>
      <c r="CN265" s="96">
        <f t="shared" si="402"/>
        <v>0</v>
      </c>
      <c r="CO265" s="97">
        <f t="shared" si="403"/>
        <v>0</v>
      </c>
      <c r="CP265" s="97">
        <f t="shared" si="404"/>
        <v>0</v>
      </c>
      <c r="CQ265" s="97"/>
      <c r="CR265" s="139">
        <f t="shared" si="405"/>
        <v>0</v>
      </c>
      <c r="CS265" s="111">
        <v>0</v>
      </c>
      <c r="CT265" s="110">
        <v>0</v>
      </c>
      <c r="CU265" s="109"/>
      <c r="CV265" s="110"/>
      <c r="CW265" s="109"/>
      <c r="CX265" s="110"/>
      <c r="CY265" s="109"/>
      <c r="CZ265" s="110"/>
      <c r="DA265" s="109"/>
      <c r="DB265" s="110"/>
      <c r="DC265" s="109"/>
      <c r="DD265" s="110"/>
      <c r="DE265" s="109"/>
      <c r="DF265" s="110"/>
      <c r="DG265" s="109"/>
      <c r="DH265" s="110"/>
      <c r="DI265" s="111"/>
      <c r="DJ265" s="111"/>
      <c r="DK265" s="109"/>
      <c r="DL265" s="111"/>
      <c r="DM265" s="109"/>
      <c r="DN265" s="110"/>
      <c r="DO265" s="111"/>
      <c r="DP265" s="111"/>
      <c r="DQ265" s="96">
        <f t="shared" si="406"/>
        <v>0</v>
      </c>
      <c r="DR265" s="97">
        <f t="shared" si="407"/>
        <v>0</v>
      </c>
      <c r="DS265" s="97">
        <f t="shared" si="408"/>
        <v>0</v>
      </c>
      <c r="DT265" s="97"/>
      <c r="DU265" s="139">
        <f t="shared" si="409"/>
        <v>0</v>
      </c>
      <c r="DV265" s="111">
        <v>0</v>
      </c>
      <c r="DW265" s="110">
        <v>0</v>
      </c>
      <c r="DX265" s="111"/>
      <c r="DY265" s="110"/>
      <c r="DZ265" s="111"/>
      <c r="EA265" s="110"/>
      <c r="EB265" s="111"/>
      <c r="EC265" s="110"/>
      <c r="ED265" s="109"/>
      <c r="EE265" s="110"/>
      <c r="EF265" s="109"/>
      <c r="EG265" s="110"/>
      <c r="EH265" s="109"/>
      <c r="EI265" s="111"/>
      <c r="EJ265" s="109"/>
      <c r="EK265" s="111"/>
      <c r="EL265" s="109"/>
      <c r="EM265" s="110"/>
      <c r="EN265" s="111"/>
      <c r="EO265" s="110"/>
      <c r="EP265" s="111"/>
      <c r="EQ265" s="110"/>
      <c r="ER265" s="111"/>
      <c r="ES265" s="111"/>
      <c r="ET265" s="96">
        <f t="shared" si="410"/>
        <v>0</v>
      </c>
      <c r="EU265" s="97">
        <f t="shared" si="411"/>
        <v>0</v>
      </c>
      <c r="EV265" s="97">
        <f t="shared" si="412"/>
        <v>0</v>
      </c>
      <c r="EW265" s="97"/>
      <c r="EX265" s="139">
        <f t="shared" si="413"/>
        <v>0</v>
      </c>
      <c r="EY265" s="103">
        <v>0</v>
      </c>
      <c r="EZ265" s="104">
        <v>0</v>
      </c>
      <c r="FA265" s="103"/>
      <c r="FB265" s="104"/>
      <c r="FC265" s="103"/>
      <c r="FD265" s="104"/>
      <c r="FE265" s="103"/>
      <c r="FF265" s="104"/>
      <c r="FG265" s="108"/>
      <c r="FH265" s="104"/>
      <c r="FI265" s="103"/>
      <c r="FJ265" s="104"/>
      <c r="FK265" s="103"/>
      <c r="FL265" s="103"/>
      <c r="FM265" s="108"/>
      <c r="FN265" s="104"/>
      <c r="FO265" s="103"/>
      <c r="FP265" s="103"/>
      <c r="FQ265" s="108"/>
      <c r="FR265" s="104"/>
      <c r="FS265" s="103"/>
      <c r="FT265" s="104"/>
      <c r="FU265" s="103"/>
      <c r="FV265" s="103"/>
      <c r="FW265" s="100">
        <f t="shared" si="414"/>
        <v>0</v>
      </c>
      <c r="FX265" s="103">
        <f t="shared" si="415"/>
        <v>0</v>
      </c>
      <c r="FY265" s="103">
        <f t="shared" si="416"/>
        <v>0</v>
      </c>
      <c r="FZ265" s="103"/>
      <c r="GA265" s="149">
        <f t="shared" si="417"/>
        <v>0</v>
      </c>
      <c r="GB265" s="103">
        <v>0</v>
      </c>
      <c r="GC265" s="104">
        <v>0</v>
      </c>
      <c r="GD265" s="108"/>
      <c r="GE265" s="104"/>
      <c r="GF265" s="108"/>
      <c r="GG265" s="104"/>
      <c r="GH265" s="108"/>
      <c r="GI265" s="104"/>
      <c r="GJ265" s="108"/>
      <c r="GK265" s="104"/>
      <c r="GL265" s="108"/>
      <c r="GM265" s="104"/>
      <c r="GN265" s="103"/>
      <c r="GO265" s="103"/>
      <c r="GP265" s="108"/>
      <c r="GQ265" s="104"/>
      <c r="GR265" s="103"/>
      <c r="GS265" s="103"/>
      <c r="GT265" s="108"/>
      <c r="GU265" s="104"/>
      <c r="GV265" s="103"/>
      <c r="GW265" s="103"/>
      <c r="GX265" s="108"/>
      <c r="GY265" s="103"/>
      <c r="GZ265" s="100">
        <f t="shared" si="418"/>
        <v>0</v>
      </c>
      <c r="HA265" s="103">
        <f t="shared" si="419"/>
        <v>0</v>
      </c>
      <c r="HB265" s="103">
        <f t="shared" si="420"/>
        <v>0</v>
      </c>
      <c r="HC265" s="103"/>
      <c r="HD265" s="149">
        <f t="shared" si="421"/>
        <v>0</v>
      </c>
      <c r="HE265" s="103">
        <v>0</v>
      </c>
      <c r="HF265" s="104">
        <v>0</v>
      </c>
      <c r="HG265" s="108"/>
      <c r="HH265" s="104"/>
      <c r="HI265" s="108"/>
      <c r="HJ265" s="104"/>
      <c r="HK265" s="108"/>
      <c r="HL265" s="104"/>
      <c r="HM265" s="108"/>
      <c r="HN265" s="104"/>
      <c r="HO265" s="108"/>
      <c r="HP265" s="104"/>
      <c r="HQ265" s="108"/>
      <c r="HR265" s="104"/>
      <c r="HS265" s="108"/>
      <c r="HT265" s="104"/>
      <c r="HU265" s="108"/>
      <c r="HV265" s="104"/>
      <c r="HW265" s="108"/>
      <c r="HX265" s="104"/>
      <c r="HY265" s="108"/>
      <c r="HZ265" s="104"/>
      <c r="IA265" s="108"/>
      <c r="IB265" s="103"/>
      <c r="IC265" s="96">
        <f t="shared" si="422"/>
        <v>0</v>
      </c>
      <c r="ID265" s="97">
        <f t="shared" si="423"/>
        <v>0</v>
      </c>
      <c r="IE265" s="97">
        <f t="shared" si="424"/>
        <v>0</v>
      </c>
      <c r="IF265" s="97"/>
      <c r="IG265" s="139">
        <f t="shared" si="425"/>
        <v>0</v>
      </c>
      <c r="IH265" s="111">
        <v>0</v>
      </c>
      <c r="II265" s="110">
        <v>0</v>
      </c>
      <c r="IJ265" s="109"/>
      <c r="IK265" s="110"/>
      <c r="IL265" s="109"/>
      <c r="IM265" s="110"/>
      <c r="IN265" s="109"/>
      <c r="IO265" s="110"/>
      <c r="IP265" s="109"/>
      <c r="IQ265" s="110"/>
      <c r="IR265" s="109"/>
      <c r="IS265" s="110"/>
      <c r="IT265" s="109"/>
      <c r="IU265" s="110"/>
      <c r="IV265" s="109"/>
      <c r="IW265" s="110"/>
      <c r="IX265" s="111"/>
      <c r="IY265" s="110"/>
      <c r="IZ265" s="111"/>
      <c r="JA265" s="110"/>
      <c r="JB265" s="109"/>
      <c r="JC265" s="110"/>
      <c r="JD265" s="111"/>
      <c r="JE265" s="111"/>
      <c r="JF265" s="96">
        <f t="shared" si="426"/>
        <v>0</v>
      </c>
      <c r="JG265" s="97">
        <f t="shared" si="427"/>
        <v>0</v>
      </c>
      <c r="JH265" s="97">
        <f t="shared" si="428"/>
        <v>0</v>
      </c>
      <c r="JI265" s="97"/>
      <c r="JJ265" s="139">
        <f t="shared" si="429"/>
        <v>0</v>
      </c>
      <c r="JK265" s="109">
        <v>0</v>
      </c>
      <c r="JL265" s="110">
        <v>0</v>
      </c>
      <c r="JM265" s="109"/>
      <c r="JN265" s="110"/>
      <c r="JO265" s="109"/>
      <c r="JP265" s="110"/>
      <c r="JQ265" s="109"/>
      <c r="JR265" s="110"/>
      <c r="JS265" s="109"/>
      <c r="JT265" s="110"/>
      <c r="JU265" s="111"/>
      <c r="JV265" s="110"/>
      <c r="JW265" s="109"/>
      <c r="JX265" s="111"/>
      <c r="JY265" s="109"/>
      <c r="JZ265" s="110"/>
      <c r="KA265" s="111"/>
      <c r="KB265" s="110"/>
      <c r="KC265" s="111"/>
      <c r="KD265" s="110"/>
      <c r="KE265" s="111"/>
      <c r="KF265" s="110"/>
      <c r="KG265" s="111"/>
      <c r="KH265" s="110"/>
      <c r="KI265" s="96">
        <f t="shared" si="430"/>
        <v>0</v>
      </c>
      <c r="KJ265" s="97">
        <f t="shared" si="431"/>
        <v>0</v>
      </c>
      <c r="KK265" s="97">
        <v>0.12476889442432532</v>
      </c>
      <c r="KL265" s="139">
        <f t="shared" si="432"/>
        <v>0</v>
      </c>
      <c r="KM265" s="103">
        <v>0</v>
      </c>
      <c r="KN265" s="104">
        <v>0</v>
      </c>
      <c r="KO265" s="108"/>
      <c r="KP265" s="104"/>
      <c r="KQ265" s="108"/>
      <c r="KR265" s="104"/>
      <c r="KS265" s="108"/>
      <c r="KT265" s="104"/>
      <c r="KU265" s="108"/>
      <c r="KV265" s="104"/>
      <c r="KW265" s="108"/>
      <c r="KX265" s="104"/>
      <c r="KY265" s="108"/>
      <c r="KZ265" s="104"/>
      <c r="LA265" s="108"/>
      <c r="LB265" s="104"/>
      <c r="LC265" s="108"/>
      <c r="LD265" s="103"/>
      <c r="LE265" s="108"/>
      <c r="LF265" s="104"/>
      <c r="LG265" s="108"/>
      <c r="LH265" s="104"/>
      <c r="LI265" s="108"/>
      <c r="LJ265" s="104"/>
      <c r="LK265" s="100">
        <f t="shared" si="433"/>
        <v>0</v>
      </c>
      <c r="LL265" s="104">
        <f t="shared" si="434"/>
        <v>0</v>
      </c>
      <c r="LM265" s="108">
        <v>0</v>
      </c>
      <c r="LN265" s="104">
        <v>0</v>
      </c>
      <c r="LO265" s="108"/>
      <c r="LP265" s="104"/>
      <c r="LQ265" s="108"/>
      <c r="LR265" s="104"/>
      <c r="LS265" s="108"/>
      <c r="LT265" s="104"/>
      <c r="LU265" s="108"/>
      <c r="LV265" s="104"/>
      <c r="LW265" s="103"/>
      <c r="LX265" s="104"/>
      <c r="LY265" s="103"/>
      <c r="LZ265" s="103"/>
      <c r="MA265" s="108"/>
      <c r="MB265" s="104"/>
      <c r="MC265" s="103"/>
      <c r="MD265" s="104"/>
      <c r="ME265" s="103"/>
      <c r="MF265" s="104"/>
      <c r="MG265" s="103"/>
      <c r="MH265" s="104"/>
      <c r="MI265" s="103"/>
      <c r="MJ265" s="104"/>
      <c r="MK265" s="102">
        <f t="shared" si="435"/>
        <v>0</v>
      </c>
      <c r="ML265" s="104">
        <f t="shared" si="436"/>
        <v>0</v>
      </c>
      <c r="MM265" s="108">
        <v>0</v>
      </c>
      <c r="MN265" s="104">
        <v>0</v>
      </c>
      <c r="MO265" s="108"/>
      <c r="MP265" s="104"/>
      <c r="MQ265" s="108"/>
      <c r="MR265" s="104"/>
      <c r="MS265" s="108"/>
      <c r="MT265" s="104"/>
      <c r="MU265" s="108"/>
      <c r="MV265" s="104"/>
      <c r="MW265" s="108"/>
      <c r="MX265" s="104"/>
      <c r="MY265" s="108"/>
      <c r="MZ265" s="104"/>
      <c r="NA265" s="108"/>
      <c r="NB265" s="104"/>
      <c r="NC265" s="108"/>
      <c r="ND265" s="104"/>
      <c r="NE265" s="108"/>
      <c r="NF265" s="104"/>
      <c r="NG265" s="108"/>
      <c r="NH265" s="104"/>
      <c r="NI265" s="108"/>
      <c r="NJ265" s="104"/>
      <c r="NK265" s="100">
        <f t="shared" si="437"/>
        <v>0</v>
      </c>
      <c r="NL265" s="104">
        <f t="shared" si="438"/>
        <v>0</v>
      </c>
      <c r="NM265" s="109">
        <f t="shared" si="439"/>
        <v>0</v>
      </c>
      <c r="NN265" s="110">
        <f t="shared" si="440"/>
        <v>0</v>
      </c>
      <c r="NO265" s="109">
        <f t="shared" si="441"/>
        <v>0</v>
      </c>
      <c r="NP265" s="110">
        <f t="shared" si="442"/>
        <v>0</v>
      </c>
      <c r="NQ265" s="109">
        <f t="shared" si="443"/>
        <v>0</v>
      </c>
      <c r="NR265" s="110">
        <f t="shared" si="444"/>
        <v>0</v>
      </c>
      <c r="NS265" s="109">
        <f t="shared" si="445"/>
        <v>0</v>
      </c>
      <c r="NT265" s="110">
        <f t="shared" si="446"/>
        <v>0</v>
      </c>
      <c r="NU265" s="109">
        <f t="shared" si="447"/>
        <v>0</v>
      </c>
      <c r="NV265" s="110">
        <f t="shared" si="448"/>
        <v>0</v>
      </c>
      <c r="NW265" s="109">
        <f t="shared" si="449"/>
        <v>0</v>
      </c>
      <c r="NX265" s="110">
        <f t="shared" si="450"/>
        <v>0</v>
      </c>
      <c r="NY265" s="109">
        <f t="shared" si="451"/>
        <v>0</v>
      </c>
      <c r="NZ265" s="110">
        <f t="shared" si="452"/>
        <v>0</v>
      </c>
      <c r="OA265" s="109">
        <f t="shared" si="453"/>
        <v>0</v>
      </c>
      <c r="OB265" s="110">
        <f t="shared" si="454"/>
        <v>0</v>
      </c>
      <c r="OC265" s="111">
        <f t="shared" si="455"/>
        <v>0</v>
      </c>
      <c r="OD265" s="110">
        <f t="shared" si="456"/>
        <v>0</v>
      </c>
      <c r="OE265" s="111">
        <f t="shared" si="457"/>
        <v>0</v>
      </c>
      <c r="OF265" s="110">
        <f t="shared" si="458"/>
        <v>0</v>
      </c>
      <c r="OG265" s="109">
        <f t="shared" si="459"/>
        <v>0</v>
      </c>
      <c r="OH265" s="110">
        <f t="shared" si="460"/>
        <v>0</v>
      </c>
      <c r="OI265" s="111">
        <f t="shared" si="461"/>
        <v>0</v>
      </c>
      <c r="OJ265" s="111">
        <f t="shared" si="462"/>
        <v>0</v>
      </c>
      <c r="OK265" s="96">
        <f t="shared" si="463"/>
        <v>0</v>
      </c>
      <c r="OL265" s="97">
        <f t="shared" si="464"/>
        <v>0</v>
      </c>
      <c r="OM265" s="97">
        <v>0</v>
      </c>
      <c r="ON265" s="139">
        <f t="shared" si="465"/>
        <v>0</v>
      </c>
      <c r="OO265" s="111">
        <v>0</v>
      </c>
      <c r="OP265" s="110">
        <v>0</v>
      </c>
      <c r="OQ265" s="109"/>
      <c r="OR265" s="110"/>
      <c r="OS265" s="109"/>
      <c r="OT265" s="110"/>
      <c r="OU265" s="109"/>
      <c r="OV265" s="110"/>
      <c r="OW265" s="109"/>
      <c r="OX265" s="110"/>
      <c r="OY265" s="109"/>
      <c r="OZ265" s="110"/>
      <c r="PA265" s="109"/>
      <c r="PB265" s="110"/>
      <c r="PC265" s="109"/>
      <c r="PD265" s="110"/>
      <c r="PE265" s="111"/>
      <c r="PF265" s="110"/>
      <c r="PG265" s="111"/>
      <c r="PH265" s="110"/>
      <c r="PI265" s="109"/>
      <c r="PJ265" s="110"/>
      <c r="PK265" s="111"/>
      <c r="PL265" s="110"/>
      <c r="PM265" s="96">
        <f t="shared" si="466"/>
        <v>0</v>
      </c>
      <c r="PN265" s="97">
        <f t="shared" si="467"/>
        <v>0</v>
      </c>
      <c r="PO265" s="97">
        <f t="shared" si="468"/>
        <v>0</v>
      </c>
      <c r="PP265" s="109">
        <v>0</v>
      </c>
      <c r="PQ265" s="111"/>
      <c r="PR265" s="111"/>
      <c r="PS265" s="111"/>
      <c r="PT265" s="111"/>
      <c r="PU265" s="111"/>
      <c r="PV265" s="111"/>
      <c r="PW265" s="111"/>
      <c r="PX265" s="111"/>
      <c r="PY265" s="111"/>
      <c r="PZ265" s="111"/>
      <c r="QA265" s="110"/>
      <c r="QB265" s="98">
        <f t="shared" si="469"/>
        <v>0</v>
      </c>
      <c r="QC265" s="105">
        <f t="shared" si="470"/>
        <v>0</v>
      </c>
      <c r="QD265" s="106"/>
      <c r="QE265" s="113">
        <f t="shared" si="471"/>
        <v>0</v>
      </c>
      <c r="QF265" s="108">
        <v>0</v>
      </c>
      <c r="QG265" s="103"/>
      <c r="QH265" s="103"/>
      <c r="QI265" s="103"/>
      <c r="QJ265" s="103"/>
      <c r="QK265" s="103"/>
      <c r="QL265" s="103"/>
      <c r="QM265" s="103"/>
      <c r="QN265" s="103"/>
      <c r="QO265" s="103"/>
      <c r="QP265" s="103"/>
      <c r="QQ265" s="104"/>
      <c r="QR265" s="117">
        <f t="shared" si="472"/>
        <v>0</v>
      </c>
      <c r="QS265" s="158"/>
    </row>
    <row r="266" spans="1:461" s="88" customFormat="1" ht="10.5" x14ac:dyDescent="0.25">
      <c r="A266" s="89" t="s">
        <v>761</v>
      </c>
      <c r="B266" s="90" t="s">
        <v>132</v>
      </c>
      <c r="C266" s="90">
        <v>404</v>
      </c>
      <c r="D266" s="90" t="s">
        <v>438</v>
      </c>
      <c r="E266" s="91" t="s">
        <v>438</v>
      </c>
      <c r="F266" s="92" t="s">
        <v>132</v>
      </c>
      <c r="G266" s="92" t="s">
        <v>644</v>
      </c>
      <c r="H266" s="155">
        <v>266</v>
      </c>
      <c r="I266" s="92" t="s">
        <v>136</v>
      </c>
      <c r="J266" s="93">
        <v>0</v>
      </c>
      <c r="K266" s="94">
        <v>0</v>
      </c>
      <c r="L266" s="93"/>
      <c r="M266" s="94"/>
      <c r="N266" s="93"/>
      <c r="O266" s="94"/>
      <c r="P266" s="93"/>
      <c r="Q266" s="94"/>
      <c r="R266" s="93"/>
      <c r="S266" s="94"/>
      <c r="T266" s="93"/>
      <c r="U266" s="94"/>
      <c r="V266" s="93"/>
      <c r="W266" s="95"/>
      <c r="X266" s="93"/>
      <c r="Y266" s="94"/>
      <c r="Z266" s="95"/>
      <c r="AA266" s="95"/>
      <c r="AB266" s="93"/>
      <c r="AC266" s="94"/>
      <c r="AD266" s="93"/>
      <c r="AE266" s="94"/>
      <c r="AF266" s="93"/>
      <c r="AG266" s="95"/>
      <c r="AH266" s="96">
        <f t="shared" si="395"/>
        <v>0</v>
      </c>
      <c r="AI266" s="97">
        <f t="shared" si="396"/>
        <v>0</v>
      </c>
      <c r="AJ266" s="97">
        <f t="shared" si="394"/>
        <v>0</v>
      </c>
      <c r="AK266" s="97"/>
      <c r="AL266" s="139">
        <f t="shared" si="397"/>
        <v>0</v>
      </c>
      <c r="AM266" s="95">
        <v>0</v>
      </c>
      <c r="AN266" s="94">
        <v>0</v>
      </c>
      <c r="AO266" s="93"/>
      <c r="AP266" s="94"/>
      <c r="AQ266" s="93"/>
      <c r="AR266" s="94"/>
      <c r="AS266" s="93"/>
      <c r="AT266" s="94"/>
      <c r="AU266" s="93"/>
      <c r="AV266" s="94"/>
      <c r="AW266" s="93"/>
      <c r="AX266" s="94"/>
      <c r="AY266" s="93"/>
      <c r="AZ266" s="95"/>
      <c r="BA266" s="93"/>
      <c r="BB266" s="95"/>
      <c r="BC266" s="93"/>
      <c r="BD266" s="94"/>
      <c r="BE266" s="95"/>
      <c r="BF266" s="95"/>
      <c r="BG266" s="93"/>
      <c r="BH266" s="94"/>
      <c r="BI266" s="93"/>
      <c r="BJ266" s="94"/>
      <c r="BK266" s="96">
        <f t="shared" si="398"/>
        <v>0</v>
      </c>
      <c r="BL266" s="97">
        <f t="shared" si="399"/>
        <v>0</v>
      </c>
      <c r="BM266" s="97">
        <f t="shared" si="400"/>
        <v>0</v>
      </c>
      <c r="BN266" s="97"/>
      <c r="BO266" s="139">
        <f t="shared" si="401"/>
        <v>0</v>
      </c>
      <c r="BP266" s="111">
        <v>0</v>
      </c>
      <c r="BQ266" s="110">
        <v>0</v>
      </c>
      <c r="BR266" s="109"/>
      <c r="BS266" s="110"/>
      <c r="BT266" s="109"/>
      <c r="BU266" s="110"/>
      <c r="BV266" s="109"/>
      <c r="BW266" s="110"/>
      <c r="BX266" s="109"/>
      <c r="BY266" s="110"/>
      <c r="BZ266" s="109"/>
      <c r="CA266" s="110"/>
      <c r="CB266" s="111"/>
      <c r="CC266" s="111"/>
      <c r="CD266" s="109"/>
      <c r="CE266" s="110"/>
      <c r="CF266" s="109"/>
      <c r="CG266" s="111"/>
      <c r="CH266" s="109"/>
      <c r="CI266" s="110"/>
      <c r="CJ266" s="109"/>
      <c r="CK266" s="110"/>
      <c r="CL266" s="111"/>
      <c r="CM266" s="111"/>
      <c r="CN266" s="96">
        <f t="shared" si="402"/>
        <v>0</v>
      </c>
      <c r="CO266" s="97">
        <f t="shared" si="403"/>
        <v>0</v>
      </c>
      <c r="CP266" s="97">
        <f t="shared" si="404"/>
        <v>0</v>
      </c>
      <c r="CQ266" s="97"/>
      <c r="CR266" s="139">
        <f t="shared" si="405"/>
        <v>0</v>
      </c>
      <c r="CS266" s="111">
        <v>0</v>
      </c>
      <c r="CT266" s="110">
        <v>0</v>
      </c>
      <c r="CU266" s="109"/>
      <c r="CV266" s="110"/>
      <c r="CW266" s="109"/>
      <c r="CX266" s="110"/>
      <c r="CY266" s="109"/>
      <c r="CZ266" s="110"/>
      <c r="DA266" s="109"/>
      <c r="DB266" s="110"/>
      <c r="DC266" s="109"/>
      <c r="DD266" s="110"/>
      <c r="DE266" s="109"/>
      <c r="DF266" s="110"/>
      <c r="DG266" s="109"/>
      <c r="DH266" s="110"/>
      <c r="DI266" s="111"/>
      <c r="DJ266" s="111"/>
      <c r="DK266" s="109"/>
      <c r="DL266" s="111"/>
      <c r="DM266" s="109"/>
      <c r="DN266" s="110"/>
      <c r="DO266" s="111"/>
      <c r="DP266" s="111"/>
      <c r="DQ266" s="96">
        <f t="shared" si="406"/>
        <v>0</v>
      </c>
      <c r="DR266" s="97">
        <f t="shared" si="407"/>
        <v>0</v>
      </c>
      <c r="DS266" s="97">
        <f t="shared" si="408"/>
        <v>0</v>
      </c>
      <c r="DT266" s="97"/>
      <c r="DU266" s="139">
        <f t="shared" si="409"/>
        <v>0</v>
      </c>
      <c r="DV266" s="111">
        <v>0</v>
      </c>
      <c r="DW266" s="110">
        <v>0</v>
      </c>
      <c r="DX266" s="111"/>
      <c r="DY266" s="110"/>
      <c r="DZ266" s="111"/>
      <c r="EA266" s="110"/>
      <c r="EB266" s="111"/>
      <c r="EC266" s="110"/>
      <c r="ED266" s="109"/>
      <c r="EE266" s="110"/>
      <c r="EF266" s="109"/>
      <c r="EG266" s="110"/>
      <c r="EH266" s="109"/>
      <c r="EI266" s="111"/>
      <c r="EJ266" s="109"/>
      <c r="EK266" s="111"/>
      <c r="EL266" s="109"/>
      <c r="EM266" s="110"/>
      <c r="EN266" s="111"/>
      <c r="EO266" s="110"/>
      <c r="EP266" s="111"/>
      <c r="EQ266" s="110"/>
      <c r="ER266" s="111"/>
      <c r="ES266" s="111"/>
      <c r="ET266" s="96">
        <f t="shared" si="410"/>
        <v>0</v>
      </c>
      <c r="EU266" s="97">
        <f t="shared" si="411"/>
        <v>0</v>
      </c>
      <c r="EV266" s="97">
        <f t="shared" si="412"/>
        <v>0</v>
      </c>
      <c r="EW266" s="97"/>
      <c r="EX266" s="139">
        <f t="shared" si="413"/>
        <v>0</v>
      </c>
      <c r="EY266" s="103">
        <v>0</v>
      </c>
      <c r="EZ266" s="104">
        <v>0</v>
      </c>
      <c r="FA266" s="103"/>
      <c r="FB266" s="104"/>
      <c r="FC266" s="103"/>
      <c r="FD266" s="104"/>
      <c r="FE266" s="103"/>
      <c r="FF266" s="104"/>
      <c r="FG266" s="108"/>
      <c r="FH266" s="104"/>
      <c r="FI266" s="103"/>
      <c r="FJ266" s="104"/>
      <c r="FK266" s="103"/>
      <c r="FL266" s="103"/>
      <c r="FM266" s="108"/>
      <c r="FN266" s="104"/>
      <c r="FO266" s="103"/>
      <c r="FP266" s="103"/>
      <c r="FQ266" s="108"/>
      <c r="FR266" s="104"/>
      <c r="FS266" s="103"/>
      <c r="FT266" s="104"/>
      <c r="FU266" s="103"/>
      <c r="FV266" s="103"/>
      <c r="FW266" s="100">
        <f t="shared" si="414"/>
        <v>0</v>
      </c>
      <c r="FX266" s="103">
        <f t="shared" si="415"/>
        <v>0</v>
      </c>
      <c r="FY266" s="103">
        <f t="shared" si="416"/>
        <v>0</v>
      </c>
      <c r="FZ266" s="103"/>
      <c r="GA266" s="149">
        <f t="shared" si="417"/>
        <v>0</v>
      </c>
      <c r="GB266" s="103">
        <v>0</v>
      </c>
      <c r="GC266" s="104">
        <v>0</v>
      </c>
      <c r="GD266" s="108"/>
      <c r="GE266" s="104"/>
      <c r="GF266" s="108"/>
      <c r="GG266" s="104"/>
      <c r="GH266" s="108"/>
      <c r="GI266" s="104"/>
      <c r="GJ266" s="108"/>
      <c r="GK266" s="104"/>
      <c r="GL266" s="108"/>
      <c r="GM266" s="104"/>
      <c r="GN266" s="103"/>
      <c r="GO266" s="103"/>
      <c r="GP266" s="108"/>
      <c r="GQ266" s="104"/>
      <c r="GR266" s="103"/>
      <c r="GS266" s="103"/>
      <c r="GT266" s="108"/>
      <c r="GU266" s="104"/>
      <c r="GV266" s="103"/>
      <c r="GW266" s="103"/>
      <c r="GX266" s="108"/>
      <c r="GY266" s="103"/>
      <c r="GZ266" s="100">
        <f t="shared" si="418"/>
        <v>0</v>
      </c>
      <c r="HA266" s="103">
        <f t="shared" si="419"/>
        <v>0</v>
      </c>
      <c r="HB266" s="103">
        <f t="shared" si="420"/>
        <v>0</v>
      </c>
      <c r="HC266" s="103"/>
      <c r="HD266" s="149">
        <f t="shared" si="421"/>
        <v>0</v>
      </c>
      <c r="HE266" s="103">
        <v>0</v>
      </c>
      <c r="HF266" s="104">
        <v>0</v>
      </c>
      <c r="HG266" s="108"/>
      <c r="HH266" s="104"/>
      <c r="HI266" s="108"/>
      <c r="HJ266" s="104"/>
      <c r="HK266" s="108"/>
      <c r="HL266" s="104"/>
      <c r="HM266" s="108"/>
      <c r="HN266" s="104"/>
      <c r="HO266" s="108"/>
      <c r="HP266" s="104"/>
      <c r="HQ266" s="108"/>
      <c r="HR266" s="104"/>
      <c r="HS266" s="108"/>
      <c r="HT266" s="104"/>
      <c r="HU266" s="108"/>
      <c r="HV266" s="104"/>
      <c r="HW266" s="108"/>
      <c r="HX266" s="104"/>
      <c r="HY266" s="108"/>
      <c r="HZ266" s="104"/>
      <c r="IA266" s="108"/>
      <c r="IB266" s="103"/>
      <c r="IC266" s="96">
        <f t="shared" si="422"/>
        <v>0</v>
      </c>
      <c r="ID266" s="97">
        <f t="shared" si="423"/>
        <v>0</v>
      </c>
      <c r="IE266" s="97">
        <f t="shared" si="424"/>
        <v>0</v>
      </c>
      <c r="IF266" s="97"/>
      <c r="IG266" s="139">
        <f t="shared" si="425"/>
        <v>0</v>
      </c>
      <c r="IH266" s="111">
        <v>0</v>
      </c>
      <c r="II266" s="110">
        <v>0</v>
      </c>
      <c r="IJ266" s="109"/>
      <c r="IK266" s="110"/>
      <c r="IL266" s="109"/>
      <c r="IM266" s="110"/>
      <c r="IN266" s="109"/>
      <c r="IO266" s="110"/>
      <c r="IP266" s="109"/>
      <c r="IQ266" s="110"/>
      <c r="IR266" s="109"/>
      <c r="IS266" s="110"/>
      <c r="IT266" s="109"/>
      <c r="IU266" s="110"/>
      <c r="IV266" s="109"/>
      <c r="IW266" s="110"/>
      <c r="IX266" s="111"/>
      <c r="IY266" s="110"/>
      <c r="IZ266" s="111"/>
      <c r="JA266" s="110"/>
      <c r="JB266" s="109"/>
      <c r="JC266" s="110"/>
      <c r="JD266" s="111"/>
      <c r="JE266" s="111"/>
      <c r="JF266" s="96">
        <f t="shared" si="426"/>
        <v>0</v>
      </c>
      <c r="JG266" s="97">
        <f t="shared" si="427"/>
        <v>0</v>
      </c>
      <c r="JH266" s="97">
        <f t="shared" si="428"/>
        <v>0</v>
      </c>
      <c r="JI266" s="97"/>
      <c r="JJ266" s="139">
        <f t="shared" si="429"/>
        <v>0</v>
      </c>
      <c r="JK266" s="109">
        <v>0</v>
      </c>
      <c r="JL266" s="110">
        <v>0</v>
      </c>
      <c r="JM266" s="109"/>
      <c r="JN266" s="110"/>
      <c r="JO266" s="109"/>
      <c r="JP266" s="110"/>
      <c r="JQ266" s="109"/>
      <c r="JR266" s="110"/>
      <c r="JS266" s="109"/>
      <c r="JT266" s="110"/>
      <c r="JU266" s="111"/>
      <c r="JV266" s="110"/>
      <c r="JW266" s="109"/>
      <c r="JX266" s="111"/>
      <c r="JY266" s="109"/>
      <c r="JZ266" s="110"/>
      <c r="KA266" s="111"/>
      <c r="KB266" s="110"/>
      <c r="KC266" s="111"/>
      <c r="KD266" s="110"/>
      <c r="KE266" s="111"/>
      <c r="KF266" s="110"/>
      <c r="KG266" s="111"/>
      <c r="KH266" s="110"/>
      <c r="KI266" s="96">
        <f t="shared" si="430"/>
        <v>0</v>
      </c>
      <c r="KJ266" s="97">
        <f t="shared" si="431"/>
        <v>0</v>
      </c>
      <c r="KK266" s="97">
        <v>9.2220487183196961E-2</v>
      </c>
      <c r="KL266" s="139">
        <f t="shared" si="432"/>
        <v>0</v>
      </c>
      <c r="KM266" s="103">
        <v>0</v>
      </c>
      <c r="KN266" s="104">
        <v>0</v>
      </c>
      <c r="KO266" s="108"/>
      <c r="KP266" s="104"/>
      <c r="KQ266" s="108"/>
      <c r="KR266" s="104"/>
      <c r="KS266" s="108"/>
      <c r="KT266" s="104"/>
      <c r="KU266" s="108"/>
      <c r="KV266" s="104"/>
      <c r="KW266" s="108"/>
      <c r="KX266" s="104"/>
      <c r="KY266" s="108"/>
      <c r="KZ266" s="104"/>
      <c r="LA266" s="108"/>
      <c r="LB266" s="104"/>
      <c r="LC266" s="108"/>
      <c r="LD266" s="103"/>
      <c r="LE266" s="108"/>
      <c r="LF266" s="104"/>
      <c r="LG266" s="108"/>
      <c r="LH266" s="104"/>
      <c r="LI266" s="108"/>
      <c r="LJ266" s="104"/>
      <c r="LK266" s="100">
        <f t="shared" si="433"/>
        <v>0</v>
      </c>
      <c r="LL266" s="104">
        <f t="shared" si="434"/>
        <v>0</v>
      </c>
      <c r="LM266" s="108">
        <v>0</v>
      </c>
      <c r="LN266" s="104">
        <v>0</v>
      </c>
      <c r="LO266" s="108"/>
      <c r="LP266" s="104"/>
      <c r="LQ266" s="108"/>
      <c r="LR266" s="104"/>
      <c r="LS266" s="108"/>
      <c r="LT266" s="104"/>
      <c r="LU266" s="108"/>
      <c r="LV266" s="104"/>
      <c r="LW266" s="103"/>
      <c r="LX266" s="104"/>
      <c r="LY266" s="103"/>
      <c r="LZ266" s="103"/>
      <c r="MA266" s="108"/>
      <c r="MB266" s="104"/>
      <c r="MC266" s="103"/>
      <c r="MD266" s="104"/>
      <c r="ME266" s="103"/>
      <c r="MF266" s="104"/>
      <c r="MG266" s="103"/>
      <c r="MH266" s="104"/>
      <c r="MI266" s="103"/>
      <c r="MJ266" s="104"/>
      <c r="MK266" s="102">
        <f t="shared" si="435"/>
        <v>0</v>
      </c>
      <c r="ML266" s="104">
        <f t="shared" si="436"/>
        <v>0</v>
      </c>
      <c r="MM266" s="108">
        <v>0</v>
      </c>
      <c r="MN266" s="104">
        <v>0</v>
      </c>
      <c r="MO266" s="108"/>
      <c r="MP266" s="104"/>
      <c r="MQ266" s="108"/>
      <c r="MR266" s="104"/>
      <c r="MS266" s="108"/>
      <c r="MT266" s="104"/>
      <c r="MU266" s="108"/>
      <c r="MV266" s="104"/>
      <c r="MW266" s="108"/>
      <c r="MX266" s="104"/>
      <c r="MY266" s="108"/>
      <c r="MZ266" s="104"/>
      <c r="NA266" s="108"/>
      <c r="NB266" s="104"/>
      <c r="NC266" s="108"/>
      <c r="ND266" s="104"/>
      <c r="NE266" s="108"/>
      <c r="NF266" s="104"/>
      <c r="NG266" s="108"/>
      <c r="NH266" s="104"/>
      <c r="NI266" s="108"/>
      <c r="NJ266" s="104"/>
      <c r="NK266" s="100">
        <f t="shared" si="437"/>
        <v>0</v>
      </c>
      <c r="NL266" s="104">
        <f t="shared" si="438"/>
        <v>0</v>
      </c>
      <c r="NM266" s="109">
        <f t="shared" si="439"/>
        <v>0</v>
      </c>
      <c r="NN266" s="110">
        <f t="shared" si="440"/>
        <v>0</v>
      </c>
      <c r="NO266" s="109">
        <f t="shared" si="441"/>
        <v>0</v>
      </c>
      <c r="NP266" s="110">
        <f t="shared" si="442"/>
        <v>0</v>
      </c>
      <c r="NQ266" s="109">
        <f t="shared" si="443"/>
        <v>0</v>
      </c>
      <c r="NR266" s="110">
        <f t="shared" si="444"/>
        <v>0</v>
      </c>
      <c r="NS266" s="109">
        <f t="shared" si="445"/>
        <v>0</v>
      </c>
      <c r="NT266" s="110">
        <f t="shared" si="446"/>
        <v>0</v>
      </c>
      <c r="NU266" s="109">
        <f t="shared" si="447"/>
        <v>0</v>
      </c>
      <c r="NV266" s="110">
        <f t="shared" si="448"/>
        <v>0</v>
      </c>
      <c r="NW266" s="109">
        <f t="shared" si="449"/>
        <v>0</v>
      </c>
      <c r="NX266" s="110">
        <f t="shared" si="450"/>
        <v>0</v>
      </c>
      <c r="NY266" s="109">
        <f t="shared" si="451"/>
        <v>0</v>
      </c>
      <c r="NZ266" s="110">
        <f t="shared" si="452"/>
        <v>0</v>
      </c>
      <c r="OA266" s="109">
        <f t="shared" si="453"/>
        <v>0</v>
      </c>
      <c r="OB266" s="110">
        <f t="shared" si="454"/>
        <v>0</v>
      </c>
      <c r="OC266" s="111">
        <f t="shared" si="455"/>
        <v>0</v>
      </c>
      <c r="OD266" s="110">
        <f t="shared" si="456"/>
        <v>0</v>
      </c>
      <c r="OE266" s="111">
        <f t="shared" si="457"/>
        <v>0</v>
      </c>
      <c r="OF266" s="110">
        <f t="shared" si="458"/>
        <v>0</v>
      </c>
      <c r="OG266" s="109">
        <f t="shared" si="459"/>
        <v>0</v>
      </c>
      <c r="OH266" s="110">
        <f t="shared" si="460"/>
        <v>0</v>
      </c>
      <c r="OI266" s="111">
        <f t="shared" si="461"/>
        <v>0</v>
      </c>
      <c r="OJ266" s="111">
        <f t="shared" si="462"/>
        <v>0</v>
      </c>
      <c r="OK266" s="96">
        <f t="shared" si="463"/>
        <v>0</v>
      </c>
      <c r="OL266" s="97">
        <f t="shared" si="464"/>
        <v>0</v>
      </c>
      <c r="OM266" s="97">
        <v>0</v>
      </c>
      <c r="ON266" s="139">
        <f t="shared" si="465"/>
        <v>0</v>
      </c>
      <c r="OO266" s="111">
        <v>0</v>
      </c>
      <c r="OP266" s="110">
        <v>0</v>
      </c>
      <c r="OQ266" s="109"/>
      <c r="OR266" s="110"/>
      <c r="OS266" s="109"/>
      <c r="OT266" s="110"/>
      <c r="OU266" s="109"/>
      <c r="OV266" s="110"/>
      <c r="OW266" s="109"/>
      <c r="OX266" s="110"/>
      <c r="OY266" s="109"/>
      <c r="OZ266" s="110"/>
      <c r="PA266" s="109"/>
      <c r="PB266" s="110"/>
      <c r="PC266" s="109"/>
      <c r="PD266" s="110"/>
      <c r="PE266" s="111"/>
      <c r="PF266" s="110"/>
      <c r="PG266" s="111"/>
      <c r="PH266" s="110"/>
      <c r="PI266" s="109"/>
      <c r="PJ266" s="110"/>
      <c r="PK266" s="111"/>
      <c r="PL266" s="110"/>
      <c r="PM266" s="96">
        <f t="shared" si="466"/>
        <v>0</v>
      </c>
      <c r="PN266" s="97">
        <f t="shared" si="467"/>
        <v>0</v>
      </c>
      <c r="PO266" s="97">
        <f t="shared" si="468"/>
        <v>0</v>
      </c>
      <c r="PP266" s="109">
        <v>0</v>
      </c>
      <c r="PQ266" s="111"/>
      <c r="PR266" s="111"/>
      <c r="PS266" s="111"/>
      <c r="PT266" s="111"/>
      <c r="PU266" s="111"/>
      <c r="PV266" s="111"/>
      <c r="PW266" s="111"/>
      <c r="PX266" s="111"/>
      <c r="PY266" s="111"/>
      <c r="PZ266" s="111"/>
      <c r="QA266" s="110"/>
      <c r="QB266" s="98">
        <f t="shared" si="469"/>
        <v>0</v>
      </c>
      <c r="QC266" s="105">
        <f t="shared" si="470"/>
        <v>0</v>
      </c>
      <c r="QD266" s="106"/>
      <c r="QE266" s="113">
        <f t="shared" si="471"/>
        <v>0</v>
      </c>
      <c r="QF266" s="108">
        <v>0</v>
      </c>
      <c r="QG266" s="103"/>
      <c r="QH266" s="103"/>
      <c r="QI266" s="103"/>
      <c r="QJ266" s="103"/>
      <c r="QK266" s="103"/>
      <c r="QL266" s="103"/>
      <c r="QM266" s="103"/>
      <c r="QN266" s="103"/>
      <c r="QO266" s="103"/>
      <c r="QP266" s="103"/>
      <c r="QQ266" s="104"/>
      <c r="QR266" s="117">
        <f t="shared" si="472"/>
        <v>0</v>
      </c>
      <c r="QS266" s="158"/>
    </row>
    <row r="267" spans="1:461" s="88" customFormat="1" ht="10.5" x14ac:dyDescent="0.25">
      <c r="A267" s="89" t="s">
        <v>761</v>
      </c>
      <c r="B267" s="90" t="s">
        <v>132</v>
      </c>
      <c r="C267" s="90">
        <v>404</v>
      </c>
      <c r="D267" s="90" t="s">
        <v>438</v>
      </c>
      <c r="E267" s="91" t="s">
        <v>438</v>
      </c>
      <c r="F267" s="92" t="s">
        <v>132</v>
      </c>
      <c r="G267" s="92" t="s">
        <v>651</v>
      </c>
      <c r="H267" s="155">
        <v>267</v>
      </c>
      <c r="I267" s="92" t="s">
        <v>771</v>
      </c>
      <c r="J267" s="93">
        <v>0</v>
      </c>
      <c r="K267" s="94">
        <v>0</v>
      </c>
      <c r="L267" s="93"/>
      <c r="M267" s="94"/>
      <c r="N267" s="93"/>
      <c r="O267" s="94"/>
      <c r="P267" s="93"/>
      <c r="Q267" s="94"/>
      <c r="R267" s="93"/>
      <c r="S267" s="94"/>
      <c r="T267" s="93"/>
      <c r="U267" s="94"/>
      <c r="V267" s="93"/>
      <c r="W267" s="95"/>
      <c r="X267" s="93"/>
      <c r="Y267" s="94"/>
      <c r="Z267" s="95"/>
      <c r="AA267" s="95"/>
      <c r="AB267" s="93"/>
      <c r="AC267" s="94"/>
      <c r="AD267" s="93"/>
      <c r="AE267" s="94"/>
      <c r="AF267" s="93"/>
      <c r="AG267" s="95"/>
      <c r="AH267" s="96">
        <f t="shared" si="395"/>
        <v>0</v>
      </c>
      <c r="AI267" s="97">
        <f t="shared" si="396"/>
        <v>0</v>
      </c>
      <c r="AJ267" s="97">
        <f t="shared" si="394"/>
        <v>0</v>
      </c>
      <c r="AK267" s="97"/>
      <c r="AL267" s="139">
        <f t="shared" si="397"/>
        <v>0</v>
      </c>
      <c r="AM267" s="95">
        <v>0</v>
      </c>
      <c r="AN267" s="94">
        <v>0</v>
      </c>
      <c r="AO267" s="93"/>
      <c r="AP267" s="94"/>
      <c r="AQ267" s="93"/>
      <c r="AR267" s="94"/>
      <c r="AS267" s="93"/>
      <c r="AT267" s="94"/>
      <c r="AU267" s="93"/>
      <c r="AV267" s="94"/>
      <c r="AW267" s="93"/>
      <c r="AX267" s="94"/>
      <c r="AY267" s="93"/>
      <c r="AZ267" s="95"/>
      <c r="BA267" s="93"/>
      <c r="BB267" s="95"/>
      <c r="BC267" s="93"/>
      <c r="BD267" s="94"/>
      <c r="BE267" s="95"/>
      <c r="BF267" s="95"/>
      <c r="BG267" s="93"/>
      <c r="BH267" s="94"/>
      <c r="BI267" s="93"/>
      <c r="BJ267" s="94"/>
      <c r="BK267" s="96">
        <f t="shared" si="398"/>
        <v>0</v>
      </c>
      <c r="BL267" s="97">
        <f t="shared" si="399"/>
        <v>0</v>
      </c>
      <c r="BM267" s="97">
        <f t="shared" si="400"/>
        <v>0</v>
      </c>
      <c r="BN267" s="97"/>
      <c r="BO267" s="139">
        <f t="shared" si="401"/>
        <v>0</v>
      </c>
      <c r="BP267" s="111">
        <v>0</v>
      </c>
      <c r="BQ267" s="110">
        <v>0</v>
      </c>
      <c r="BR267" s="109"/>
      <c r="BS267" s="110"/>
      <c r="BT267" s="109"/>
      <c r="BU267" s="110"/>
      <c r="BV267" s="109"/>
      <c r="BW267" s="110"/>
      <c r="BX267" s="109"/>
      <c r="BY267" s="110"/>
      <c r="BZ267" s="109"/>
      <c r="CA267" s="110"/>
      <c r="CB267" s="111"/>
      <c r="CC267" s="111"/>
      <c r="CD267" s="109"/>
      <c r="CE267" s="110"/>
      <c r="CF267" s="109"/>
      <c r="CG267" s="111"/>
      <c r="CH267" s="109"/>
      <c r="CI267" s="110"/>
      <c r="CJ267" s="109"/>
      <c r="CK267" s="110"/>
      <c r="CL267" s="111"/>
      <c r="CM267" s="111"/>
      <c r="CN267" s="96">
        <f t="shared" si="402"/>
        <v>0</v>
      </c>
      <c r="CO267" s="97">
        <f t="shared" si="403"/>
        <v>0</v>
      </c>
      <c r="CP267" s="97">
        <f t="shared" si="404"/>
        <v>0</v>
      </c>
      <c r="CQ267" s="97"/>
      <c r="CR267" s="139">
        <f t="shared" si="405"/>
        <v>0</v>
      </c>
      <c r="CS267" s="111">
        <v>0</v>
      </c>
      <c r="CT267" s="110">
        <v>0</v>
      </c>
      <c r="CU267" s="109"/>
      <c r="CV267" s="110"/>
      <c r="CW267" s="109"/>
      <c r="CX267" s="110"/>
      <c r="CY267" s="109"/>
      <c r="CZ267" s="110"/>
      <c r="DA267" s="109"/>
      <c r="DB267" s="110"/>
      <c r="DC267" s="109"/>
      <c r="DD267" s="110"/>
      <c r="DE267" s="109"/>
      <c r="DF267" s="110"/>
      <c r="DG267" s="109"/>
      <c r="DH267" s="110"/>
      <c r="DI267" s="111"/>
      <c r="DJ267" s="111"/>
      <c r="DK267" s="109"/>
      <c r="DL267" s="111"/>
      <c r="DM267" s="109"/>
      <c r="DN267" s="110"/>
      <c r="DO267" s="111"/>
      <c r="DP267" s="111"/>
      <c r="DQ267" s="96">
        <f t="shared" si="406"/>
        <v>0</v>
      </c>
      <c r="DR267" s="97">
        <f t="shared" si="407"/>
        <v>0</v>
      </c>
      <c r="DS267" s="97">
        <f t="shared" si="408"/>
        <v>0</v>
      </c>
      <c r="DT267" s="97"/>
      <c r="DU267" s="139">
        <f t="shared" si="409"/>
        <v>0</v>
      </c>
      <c r="DV267" s="111">
        <v>0</v>
      </c>
      <c r="DW267" s="110">
        <v>0</v>
      </c>
      <c r="DX267" s="111"/>
      <c r="DY267" s="110"/>
      <c r="DZ267" s="111"/>
      <c r="EA267" s="110"/>
      <c r="EB267" s="111"/>
      <c r="EC267" s="110"/>
      <c r="ED267" s="109"/>
      <c r="EE267" s="110"/>
      <c r="EF267" s="109"/>
      <c r="EG267" s="110"/>
      <c r="EH267" s="109"/>
      <c r="EI267" s="111"/>
      <c r="EJ267" s="109"/>
      <c r="EK267" s="111"/>
      <c r="EL267" s="109"/>
      <c r="EM267" s="110"/>
      <c r="EN267" s="111"/>
      <c r="EO267" s="110"/>
      <c r="EP267" s="111"/>
      <c r="EQ267" s="110"/>
      <c r="ER267" s="111"/>
      <c r="ES267" s="111"/>
      <c r="ET267" s="96">
        <f t="shared" si="410"/>
        <v>0</v>
      </c>
      <c r="EU267" s="97">
        <f t="shared" si="411"/>
        <v>0</v>
      </c>
      <c r="EV267" s="97">
        <f t="shared" si="412"/>
        <v>0</v>
      </c>
      <c r="EW267" s="97"/>
      <c r="EX267" s="139">
        <f t="shared" si="413"/>
        <v>0</v>
      </c>
      <c r="EY267" s="103">
        <v>0</v>
      </c>
      <c r="EZ267" s="104">
        <v>0</v>
      </c>
      <c r="FA267" s="103"/>
      <c r="FB267" s="104"/>
      <c r="FC267" s="103"/>
      <c r="FD267" s="104"/>
      <c r="FE267" s="103"/>
      <c r="FF267" s="104"/>
      <c r="FG267" s="108"/>
      <c r="FH267" s="104"/>
      <c r="FI267" s="103"/>
      <c r="FJ267" s="104"/>
      <c r="FK267" s="103"/>
      <c r="FL267" s="103"/>
      <c r="FM267" s="108"/>
      <c r="FN267" s="104"/>
      <c r="FO267" s="103"/>
      <c r="FP267" s="103"/>
      <c r="FQ267" s="108"/>
      <c r="FR267" s="104"/>
      <c r="FS267" s="103"/>
      <c r="FT267" s="104"/>
      <c r="FU267" s="103"/>
      <c r="FV267" s="103"/>
      <c r="FW267" s="100">
        <f t="shared" si="414"/>
        <v>0</v>
      </c>
      <c r="FX267" s="103">
        <f t="shared" si="415"/>
        <v>0</v>
      </c>
      <c r="FY267" s="103">
        <f t="shared" si="416"/>
        <v>0</v>
      </c>
      <c r="FZ267" s="103"/>
      <c r="GA267" s="149">
        <f t="shared" si="417"/>
        <v>0</v>
      </c>
      <c r="GB267" s="103">
        <v>0</v>
      </c>
      <c r="GC267" s="104">
        <v>0</v>
      </c>
      <c r="GD267" s="108"/>
      <c r="GE267" s="104"/>
      <c r="GF267" s="108"/>
      <c r="GG267" s="104"/>
      <c r="GH267" s="108"/>
      <c r="GI267" s="104"/>
      <c r="GJ267" s="108"/>
      <c r="GK267" s="104"/>
      <c r="GL267" s="108"/>
      <c r="GM267" s="104"/>
      <c r="GN267" s="103"/>
      <c r="GO267" s="103"/>
      <c r="GP267" s="108"/>
      <c r="GQ267" s="104"/>
      <c r="GR267" s="103"/>
      <c r="GS267" s="103"/>
      <c r="GT267" s="108"/>
      <c r="GU267" s="104"/>
      <c r="GV267" s="103"/>
      <c r="GW267" s="103"/>
      <c r="GX267" s="108"/>
      <c r="GY267" s="103"/>
      <c r="GZ267" s="100">
        <f t="shared" si="418"/>
        <v>0</v>
      </c>
      <c r="HA267" s="103">
        <f t="shared" si="419"/>
        <v>0</v>
      </c>
      <c r="HB267" s="103">
        <f t="shared" si="420"/>
        <v>0</v>
      </c>
      <c r="HC267" s="103"/>
      <c r="HD267" s="149">
        <f t="shared" si="421"/>
        <v>0</v>
      </c>
      <c r="HE267" s="103">
        <v>0</v>
      </c>
      <c r="HF267" s="104">
        <v>0</v>
      </c>
      <c r="HG267" s="108"/>
      <c r="HH267" s="104"/>
      <c r="HI267" s="108"/>
      <c r="HJ267" s="104"/>
      <c r="HK267" s="108"/>
      <c r="HL267" s="104"/>
      <c r="HM267" s="108"/>
      <c r="HN267" s="104"/>
      <c r="HO267" s="108"/>
      <c r="HP267" s="104"/>
      <c r="HQ267" s="108"/>
      <c r="HR267" s="104"/>
      <c r="HS267" s="108"/>
      <c r="HT267" s="104"/>
      <c r="HU267" s="108"/>
      <c r="HV267" s="104"/>
      <c r="HW267" s="108"/>
      <c r="HX267" s="104"/>
      <c r="HY267" s="108"/>
      <c r="HZ267" s="104"/>
      <c r="IA267" s="108"/>
      <c r="IB267" s="103"/>
      <c r="IC267" s="96">
        <f t="shared" si="422"/>
        <v>0</v>
      </c>
      <c r="ID267" s="97">
        <f t="shared" si="423"/>
        <v>0</v>
      </c>
      <c r="IE267" s="97">
        <f t="shared" si="424"/>
        <v>0</v>
      </c>
      <c r="IF267" s="97"/>
      <c r="IG267" s="139">
        <f t="shared" si="425"/>
        <v>0</v>
      </c>
      <c r="IH267" s="111">
        <v>0</v>
      </c>
      <c r="II267" s="110">
        <v>0</v>
      </c>
      <c r="IJ267" s="109"/>
      <c r="IK267" s="110"/>
      <c r="IL267" s="109"/>
      <c r="IM267" s="110"/>
      <c r="IN267" s="109"/>
      <c r="IO267" s="110"/>
      <c r="IP267" s="109"/>
      <c r="IQ267" s="110"/>
      <c r="IR267" s="109"/>
      <c r="IS267" s="110"/>
      <c r="IT267" s="109"/>
      <c r="IU267" s="110"/>
      <c r="IV267" s="109"/>
      <c r="IW267" s="110"/>
      <c r="IX267" s="111"/>
      <c r="IY267" s="110"/>
      <c r="IZ267" s="111"/>
      <c r="JA267" s="110"/>
      <c r="JB267" s="109"/>
      <c r="JC267" s="110"/>
      <c r="JD267" s="111"/>
      <c r="JE267" s="111"/>
      <c r="JF267" s="96">
        <f t="shared" si="426"/>
        <v>0</v>
      </c>
      <c r="JG267" s="97">
        <f t="shared" si="427"/>
        <v>0</v>
      </c>
      <c r="JH267" s="97">
        <f t="shared" si="428"/>
        <v>0</v>
      </c>
      <c r="JI267" s="97"/>
      <c r="JJ267" s="139">
        <f t="shared" si="429"/>
        <v>0</v>
      </c>
      <c r="JK267" s="109">
        <v>0</v>
      </c>
      <c r="JL267" s="110">
        <v>0</v>
      </c>
      <c r="JM267" s="109"/>
      <c r="JN267" s="110"/>
      <c r="JO267" s="109"/>
      <c r="JP267" s="110"/>
      <c r="JQ267" s="109"/>
      <c r="JR267" s="110"/>
      <c r="JS267" s="109"/>
      <c r="JT267" s="110"/>
      <c r="JU267" s="111"/>
      <c r="JV267" s="110"/>
      <c r="JW267" s="109"/>
      <c r="JX267" s="111"/>
      <c r="JY267" s="109"/>
      <c r="JZ267" s="110"/>
      <c r="KA267" s="111"/>
      <c r="KB267" s="110"/>
      <c r="KC267" s="111"/>
      <c r="KD267" s="110"/>
      <c r="KE267" s="111"/>
      <c r="KF267" s="110"/>
      <c r="KG267" s="111"/>
      <c r="KH267" s="110"/>
      <c r="KI267" s="96">
        <f t="shared" si="430"/>
        <v>0</v>
      </c>
      <c r="KJ267" s="97">
        <f t="shared" si="431"/>
        <v>0</v>
      </c>
      <c r="KK267" s="97">
        <v>0</v>
      </c>
      <c r="KL267" s="139">
        <f t="shared" si="432"/>
        <v>0</v>
      </c>
      <c r="KM267" s="103">
        <v>0</v>
      </c>
      <c r="KN267" s="104">
        <v>0</v>
      </c>
      <c r="KO267" s="108"/>
      <c r="KP267" s="104"/>
      <c r="KQ267" s="108"/>
      <c r="KR267" s="104"/>
      <c r="KS267" s="108"/>
      <c r="KT267" s="104"/>
      <c r="KU267" s="108"/>
      <c r="KV267" s="104"/>
      <c r="KW267" s="108"/>
      <c r="KX267" s="104"/>
      <c r="KY267" s="108"/>
      <c r="KZ267" s="104"/>
      <c r="LA267" s="108"/>
      <c r="LB267" s="104"/>
      <c r="LC267" s="108"/>
      <c r="LD267" s="103"/>
      <c r="LE267" s="108"/>
      <c r="LF267" s="104"/>
      <c r="LG267" s="108"/>
      <c r="LH267" s="104"/>
      <c r="LI267" s="108"/>
      <c r="LJ267" s="104"/>
      <c r="LK267" s="100">
        <f t="shared" si="433"/>
        <v>0</v>
      </c>
      <c r="LL267" s="104">
        <f t="shared" si="434"/>
        <v>0</v>
      </c>
      <c r="LM267" s="108">
        <v>0</v>
      </c>
      <c r="LN267" s="104">
        <v>0</v>
      </c>
      <c r="LO267" s="108"/>
      <c r="LP267" s="104"/>
      <c r="LQ267" s="108"/>
      <c r="LR267" s="104"/>
      <c r="LS267" s="108"/>
      <c r="LT267" s="104"/>
      <c r="LU267" s="108"/>
      <c r="LV267" s="104"/>
      <c r="LW267" s="103"/>
      <c r="LX267" s="104"/>
      <c r="LY267" s="103"/>
      <c r="LZ267" s="103"/>
      <c r="MA267" s="108"/>
      <c r="MB267" s="104"/>
      <c r="MC267" s="103"/>
      <c r="MD267" s="104"/>
      <c r="ME267" s="103"/>
      <c r="MF267" s="104"/>
      <c r="MG267" s="103"/>
      <c r="MH267" s="104"/>
      <c r="MI267" s="103"/>
      <c r="MJ267" s="104"/>
      <c r="MK267" s="102">
        <f t="shared" si="435"/>
        <v>0</v>
      </c>
      <c r="ML267" s="104">
        <f t="shared" si="436"/>
        <v>0</v>
      </c>
      <c r="MM267" s="108">
        <v>0</v>
      </c>
      <c r="MN267" s="104">
        <v>0</v>
      </c>
      <c r="MO267" s="108"/>
      <c r="MP267" s="104"/>
      <c r="MQ267" s="108"/>
      <c r="MR267" s="104"/>
      <c r="MS267" s="108"/>
      <c r="MT267" s="104"/>
      <c r="MU267" s="108"/>
      <c r="MV267" s="104"/>
      <c r="MW267" s="108"/>
      <c r="MX267" s="104"/>
      <c r="MY267" s="108"/>
      <c r="MZ267" s="104"/>
      <c r="NA267" s="108"/>
      <c r="NB267" s="104"/>
      <c r="NC267" s="108"/>
      <c r="ND267" s="104"/>
      <c r="NE267" s="108"/>
      <c r="NF267" s="104"/>
      <c r="NG267" s="108"/>
      <c r="NH267" s="104"/>
      <c r="NI267" s="108"/>
      <c r="NJ267" s="104"/>
      <c r="NK267" s="100">
        <f t="shared" si="437"/>
        <v>0</v>
      </c>
      <c r="NL267" s="104">
        <f t="shared" si="438"/>
        <v>0</v>
      </c>
      <c r="NM267" s="109">
        <f t="shared" si="439"/>
        <v>0</v>
      </c>
      <c r="NN267" s="110">
        <f t="shared" si="440"/>
        <v>0</v>
      </c>
      <c r="NO267" s="109">
        <f t="shared" si="441"/>
        <v>0</v>
      </c>
      <c r="NP267" s="110">
        <f t="shared" si="442"/>
        <v>0</v>
      </c>
      <c r="NQ267" s="109">
        <f t="shared" si="443"/>
        <v>0</v>
      </c>
      <c r="NR267" s="110">
        <f t="shared" si="444"/>
        <v>0</v>
      </c>
      <c r="NS267" s="109">
        <f t="shared" si="445"/>
        <v>0</v>
      </c>
      <c r="NT267" s="110">
        <f t="shared" si="446"/>
        <v>0</v>
      </c>
      <c r="NU267" s="109">
        <f t="shared" si="447"/>
        <v>0</v>
      </c>
      <c r="NV267" s="110">
        <f t="shared" si="448"/>
        <v>0</v>
      </c>
      <c r="NW267" s="109">
        <f t="shared" si="449"/>
        <v>0</v>
      </c>
      <c r="NX267" s="110">
        <f t="shared" si="450"/>
        <v>0</v>
      </c>
      <c r="NY267" s="109">
        <f t="shared" si="451"/>
        <v>0</v>
      </c>
      <c r="NZ267" s="110">
        <f t="shared" si="452"/>
        <v>0</v>
      </c>
      <c r="OA267" s="109">
        <f t="shared" si="453"/>
        <v>0</v>
      </c>
      <c r="OB267" s="110">
        <f t="shared" si="454"/>
        <v>0</v>
      </c>
      <c r="OC267" s="111">
        <f t="shared" si="455"/>
        <v>0</v>
      </c>
      <c r="OD267" s="110">
        <f t="shared" si="456"/>
        <v>0</v>
      </c>
      <c r="OE267" s="111">
        <f t="shared" si="457"/>
        <v>0</v>
      </c>
      <c r="OF267" s="110">
        <f t="shared" si="458"/>
        <v>0</v>
      </c>
      <c r="OG267" s="109">
        <f t="shared" si="459"/>
        <v>0</v>
      </c>
      <c r="OH267" s="110">
        <f t="shared" si="460"/>
        <v>0</v>
      </c>
      <c r="OI267" s="111">
        <f t="shared" si="461"/>
        <v>0</v>
      </c>
      <c r="OJ267" s="111">
        <f t="shared" si="462"/>
        <v>0</v>
      </c>
      <c r="OK267" s="96">
        <f t="shared" si="463"/>
        <v>0</v>
      </c>
      <c r="OL267" s="97">
        <f t="shared" si="464"/>
        <v>0</v>
      </c>
      <c r="OM267" s="97">
        <v>0</v>
      </c>
      <c r="ON267" s="139">
        <f t="shared" si="465"/>
        <v>0</v>
      </c>
      <c r="OO267" s="111">
        <v>0</v>
      </c>
      <c r="OP267" s="110">
        <v>0</v>
      </c>
      <c r="OQ267" s="109"/>
      <c r="OR267" s="110"/>
      <c r="OS267" s="109"/>
      <c r="OT267" s="110"/>
      <c r="OU267" s="109"/>
      <c r="OV267" s="110"/>
      <c r="OW267" s="109"/>
      <c r="OX267" s="110"/>
      <c r="OY267" s="109"/>
      <c r="OZ267" s="110"/>
      <c r="PA267" s="109"/>
      <c r="PB267" s="110"/>
      <c r="PC267" s="109"/>
      <c r="PD267" s="110"/>
      <c r="PE267" s="111"/>
      <c r="PF267" s="110"/>
      <c r="PG267" s="111"/>
      <c r="PH267" s="110"/>
      <c r="PI267" s="109"/>
      <c r="PJ267" s="110"/>
      <c r="PK267" s="111"/>
      <c r="PL267" s="110"/>
      <c r="PM267" s="96">
        <f t="shared" si="466"/>
        <v>0</v>
      </c>
      <c r="PN267" s="97">
        <f t="shared" si="467"/>
        <v>0</v>
      </c>
      <c r="PO267" s="97">
        <f t="shared" si="468"/>
        <v>0</v>
      </c>
      <c r="PP267" s="109">
        <v>0</v>
      </c>
      <c r="PQ267" s="111"/>
      <c r="PR267" s="111"/>
      <c r="PS267" s="111"/>
      <c r="PT267" s="111"/>
      <c r="PU267" s="111"/>
      <c r="PV267" s="111"/>
      <c r="PW267" s="111"/>
      <c r="PX267" s="111"/>
      <c r="PY267" s="111"/>
      <c r="PZ267" s="111"/>
      <c r="QA267" s="110"/>
      <c r="QB267" s="98">
        <f t="shared" si="469"/>
        <v>0</v>
      </c>
      <c r="QC267" s="105">
        <f t="shared" si="470"/>
        <v>0</v>
      </c>
      <c r="QD267" s="106"/>
      <c r="QE267" s="113">
        <f t="shared" si="471"/>
        <v>0</v>
      </c>
      <c r="QF267" s="108">
        <v>0</v>
      </c>
      <c r="QG267" s="103"/>
      <c r="QH267" s="103"/>
      <c r="QI267" s="103"/>
      <c r="QJ267" s="103"/>
      <c r="QK267" s="103"/>
      <c r="QL267" s="103"/>
      <c r="QM267" s="103"/>
      <c r="QN267" s="103"/>
      <c r="QO267" s="103"/>
      <c r="QP267" s="103"/>
      <c r="QQ267" s="104"/>
      <c r="QR267" s="117">
        <f t="shared" si="472"/>
        <v>0</v>
      </c>
      <c r="QS267" s="158"/>
    </row>
    <row r="268" spans="1:461" s="88" customFormat="1" ht="10.5" x14ac:dyDescent="0.25">
      <c r="A268" s="89" t="s">
        <v>761</v>
      </c>
      <c r="B268" s="90" t="s">
        <v>132</v>
      </c>
      <c r="C268" s="90">
        <v>404</v>
      </c>
      <c r="D268" s="90" t="s">
        <v>438</v>
      </c>
      <c r="E268" s="91" t="s">
        <v>438</v>
      </c>
      <c r="F268" s="92" t="s">
        <v>132</v>
      </c>
      <c r="G268" s="92" t="s">
        <v>643</v>
      </c>
      <c r="H268" s="155">
        <v>268</v>
      </c>
      <c r="I268" s="92" t="s">
        <v>137</v>
      </c>
      <c r="J268" s="93">
        <v>0</v>
      </c>
      <c r="K268" s="94">
        <v>0</v>
      </c>
      <c r="L268" s="93"/>
      <c r="M268" s="94"/>
      <c r="N268" s="93"/>
      <c r="O268" s="94"/>
      <c r="P268" s="93"/>
      <c r="Q268" s="94"/>
      <c r="R268" s="93"/>
      <c r="S268" s="94"/>
      <c r="T268" s="93"/>
      <c r="U268" s="94"/>
      <c r="V268" s="93"/>
      <c r="W268" s="95"/>
      <c r="X268" s="93"/>
      <c r="Y268" s="94"/>
      <c r="Z268" s="95"/>
      <c r="AA268" s="95"/>
      <c r="AB268" s="93"/>
      <c r="AC268" s="94"/>
      <c r="AD268" s="93"/>
      <c r="AE268" s="94"/>
      <c r="AF268" s="93"/>
      <c r="AG268" s="95"/>
      <c r="AH268" s="96">
        <f t="shared" si="395"/>
        <v>0</v>
      </c>
      <c r="AI268" s="97">
        <f t="shared" si="396"/>
        <v>0</v>
      </c>
      <c r="AJ268" s="97">
        <f t="shared" si="394"/>
        <v>0</v>
      </c>
      <c r="AK268" s="97"/>
      <c r="AL268" s="139">
        <f t="shared" si="397"/>
        <v>0</v>
      </c>
      <c r="AM268" s="95">
        <v>0</v>
      </c>
      <c r="AN268" s="94">
        <v>0</v>
      </c>
      <c r="AO268" s="93"/>
      <c r="AP268" s="94"/>
      <c r="AQ268" s="93"/>
      <c r="AR268" s="94"/>
      <c r="AS268" s="93"/>
      <c r="AT268" s="94"/>
      <c r="AU268" s="93"/>
      <c r="AV268" s="94"/>
      <c r="AW268" s="93"/>
      <c r="AX268" s="94"/>
      <c r="AY268" s="93"/>
      <c r="AZ268" s="95"/>
      <c r="BA268" s="93"/>
      <c r="BB268" s="95"/>
      <c r="BC268" s="93"/>
      <c r="BD268" s="94"/>
      <c r="BE268" s="95"/>
      <c r="BF268" s="95"/>
      <c r="BG268" s="93"/>
      <c r="BH268" s="94"/>
      <c r="BI268" s="93"/>
      <c r="BJ268" s="94"/>
      <c r="BK268" s="96">
        <f t="shared" si="398"/>
        <v>0</v>
      </c>
      <c r="BL268" s="97">
        <f t="shared" si="399"/>
        <v>0</v>
      </c>
      <c r="BM268" s="97">
        <f t="shared" si="400"/>
        <v>0</v>
      </c>
      <c r="BN268" s="97"/>
      <c r="BO268" s="139">
        <f t="shared" si="401"/>
        <v>0</v>
      </c>
      <c r="BP268" s="111">
        <v>0</v>
      </c>
      <c r="BQ268" s="110">
        <v>3</v>
      </c>
      <c r="BR268" s="109"/>
      <c r="BS268" s="110"/>
      <c r="BT268" s="109"/>
      <c r="BU268" s="110"/>
      <c r="BV268" s="109"/>
      <c r="BW268" s="110"/>
      <c r="BX268" s="109"/>
      <c r="BY268" s="110"/>
      <c r="BZ268" s="109"/>
      <c r="CA268" s="110"/>
      <c r="CB268" s="111"/>
      <c r="CC268" s="111"/>
      <c r="CD268" s="109"/>
      <c r="CE268" s="110"/>
      <c r="CF268" s="109"/>
      <c r="CG268" s="111"/>
      <c r="CH268" s="109"/>
      <c r="CI268" s="110"/>
      <c r="CJ268" s="109"/>
      <c r="CK268" s="110"/>
      <c r="CL268" s="111"/>
      <c r="CM268" s="111"/>
      <c r="CN268" s="96">
        <f t="shared" si="402"/>
        <v>0</v>
      </c>
      <c r="CO268" s="97">
        <f t="shared" si="403"/>
        <v>3</v>
      </c>
      <c r="CP268" s="97">
        <f t="shared" si="404"/>
        <v>0.75</v>
      </c>
      <c r="CQ268" s="97"/>
      <c r="CR268" s="139">
        <f t="shared" si="405"/>
        <v>0</v>
      </c>
      <c r="CS268" s="111">
        <v>0</v>
      </c>
      <c r="CT268" s="110">
        <v>4</v>
      </c>
      <c r="CU268" s="109"/>
      <c r="CV268" s="110"/>
      <c r="CW268" s="109"/>
      <c r="CX268" s="110"/>
      <c r="CY268" s="109"/>
      <c r="CZ268" s="110"/>
      <c r="DA268" s="109"/>
      <c r="DB268" s="110"/>
      <c r="DC268" s="109"/>
      <c r="DD268" s="110"/>
      <c r="DE268" s="109"/>
      <c r="DF268" s="110"/>
      <c r="DG268" s="109"/>
      <c r="DH268" s="110"/>
      <c r="DI268" s="111"/>
      <c r="DJ268" s="111"/>
      <c r="DK268" s="109"/>
      <c r="DL268" s="111"/>
      <c r="DM268" s="109"/>
      <c r="DN268" s="110"/>
      <c r="DO268" s="111"/>
      <c r="DP268" s="111"/>
      <c r="DQ268" s="96">
        <f t="shared" si="406"/>
        <v>0</v>
      </c>
      <c r="DR268" s="97">
        <f t="shared" si="407"/>
        <v>4</v>
      </c>
      <c r="DS268" s="97">
        <f t="shared" si="408"/>
        <v>0.33333333333333331</v>
      </c>
      <c r="DT268" s="97"/>
      <c r="DU268" s="139">
        <f t="shared" si="409"/>
        <v>0</v>
      </c>
      <c r="DV268" s="111">
        <v>0</v>
      </c>
      <c r="DW268" s="110">
        <v>0</v>
      </c>
      <c r="DX268" s="111"/>
      <c r="DY268" s="110"/>
      <c r="DZ268" s="111"/>
      <c r="EA268" s="110"/>
      <c r="EB268" s="111"/>
      <c r="EC268" s="110"/>
      <c r="ED268" s="109"/>
      <c r="EE268" s="110"/>
      <c r="EF268" s="109"/>
      <c r="EG268" s="110"/>
      <c r="EH268" s="109"/>
      <c r="EI268" s="111"/>
      <c r="EJ268" s="109"/>
      <c r="EK268" s="111"/>
      <c r="EL268" s="109"/>
      <c r="EM268" s="110"/>
      <c r="EN268" s="111"/>
      <c r="EO268" s="110"/>
      <c r="EP268" s="111"/>
      <c r="EQ268" s="110"/>
      <c r="ER268" s="111"/>
      <c r="ES268" s="111"/>
      <c r="ET268" s="96">
        <f t="shared" si="410"/>
        <v>0</v>
      </c>
      <c r="EU268" s="97">
        <f t="shared" si="411"/>
        <v>0</v>
      </c>
      <c r="EV268" s="97">
        <f t="shared" si="412"/>
        <v>0</v>
      </c>
      <c r="EW268" s="97"/>
      <c r="EX268" s="139">
        <f t="shared" si="413"/>
        <v>0</v>
      </c>
      <c r="EY268" s="103">
        <v>0</v>
      </c>
      <c r="EZ268" s="104">
        <v>0</v>
      </c>
      <c r="FA268" s="103"/>
      <c r="FB268" s="104"/>
      <c r="FC268" s="103"/>
      <c r="FD268" s="104"/>
      <c r="FE268" s="103"/>
      <c r="FF268" s="104"/>
      <c r="FG268" s="108"/>
      <c r="FH268" s="104"/>
      <c r="FI268" s="103"/>
      <c r="FJ268" s="104"/>
      <c r="FK268" s="103"/>
      <c r="FL268" s="103"/>
      <c r="FM268" s="108"/>
      <c r="FN268" s="104"/>
      <c r="FO268" s="103"/>
      <c r="FP268" s="103"/>
      <c r="FQ268" s="108"/>
      <c r="FR268" s="104"/>
      <c r="FS268" s="103"/>
      <c r="FT268" s="104"/>
      <c r="FU268" s="103"/>
      <c r="FV268" s="103"/>
      <c r="FW268" s="100">
        <f t="shared" si="414"/>
        <v>0</v>
      </c>
      <c r="FX268" s="103">
        <f t="shared" si="415"/>
        <v>0</v>
      </c>
      <c r="FY268" s="103">
        <f t="shared" si="416"/>
        <v>0</v>
      </c>
      <c r="FZ268" s="103"/>
      <c r="GA268" s="149">
        <f t="shared" si="417"/>
        <v>0</v>
      </c>
      <c r="GB268" s="103">
        <v>0</v>
      </c>
      <c r="GC268" s="104">
        <v>0</v>
      </c>
      <c r="GD268" s="108"/>
      <c r="GE268" s="104"/>
      <c r="GF268" s="108"/>
      <c r="GG268" s="104"/>
      <c r="GH268" s="108"/>
      <c r="GI268" s="104"/>
      <c r="GJ268" s="108"/>
      <c r="GK268" s="104"/>
      <c r="GL268" s="108"/>
      <c r="GM268" s="104"/>
      <c r="GN268" s="103"/>
      <c r="GO268" s="103"/>
      <c r="GP268" s="108"/>
      <c r="GQ268" s="104"/>
      <c r="GR268" s="103"/>
      <c r="GS268" s="103"/>
      <c r="GT268" s="108"/>
      <c r="GU268" s="104"/>
      <c r="GV268" s="103"/>
      <c r="GW268" s="103"/>
      <c r="GX268" s="108"/>
      <c r="GY268" s="103"/>
      <c r="GZ268" s="100">
        <f t="shared" si="418"/>
        <v>0</v>
      </c>
      <c r="HA268" s="103">
        <f t="shared" si="419"/>
        <v>0</v>
      </c>
      <c r="HB268" s="103">
        <f t="shared" si="420"/>
        <v>0</v>
      </c>
      <c r="HC268" s="103"/>
      <c r="HD268" s="149">
        <f t="shared" si="421"/>
        <v>0</v>
      </c>
      <c r="HE268" s="103">
        <v>0</v>
      </c>
      <c r="HF268" s="104">
        <v>0</v>
      </c>
      <c r="HG268" s="108"/>
      <c r="HH268" s="104"/>
      <c r="HI268" s="108"/>
      <c r="HJ268" s="104"/>
      <c r="HK268" s="108"/>
      <c r="HL268" s="104"/>
      <c r="HM268" s="108"/>
      <c r="HN268" s="104"/>
      <c r="HO268" s="108"/>
      <c r="HP268" s="104"/>
      <c r="HQ268" s="108"/>
      <c r="HR268" s="104"/>
      <c r="HS268" s="108"/>
      <c r="HT268" s="104"/>
      <c r="HU268" s="108"/>
      <c r="HV268" s="104"/>
      <c r="HW268" s="108"/>
      <c r="HX268" s="104"/>
      <c r="HY268" s="108"/>
      <c r="HZ268" s="104"/>
      <c r="IA268" s="108"/>
      <c r="IB268" s="103"/>
      <c r="IC268" s="96">
        <f t="shared" si="422"/>
        <v>0</v>
      </c>
      <c r="ID268" s="97">
        <f t="shared" si="423"/>
        <v>0</v>
      </c>
      <c r="IE268" s="97">
        <f t="shared" si="424"/>
        <v>0</v>
      </c>
      <c r="IF268" s="97"/>
      <c r="IG268" s="139">
        <f t="shared" si="425"/>
        <v>0</v>
      </c>
      <c r="IH268" s="111">
        <v>0</v>
      </c>
      <c r="II268" s="110">
        <v>0</v>
      </c>
      <c r="IJ268" s="109"/>
      <c r="IK268" s="110"/>
      <c r="IL268" s="109"/>
      <c r="IM268" s="110"/>
      <c r="IN268" s="109"/>
      <c r="IO268" s="110"/>
      <c r="IP268" s="109"/>
      <c r="IQ268" s="110"/>
      <c r="IR268" s="109"/>
      <c r="IS268" s="110"/>
      <c r="IT268" s="109"/>
      <c r="IU268" s="110"/>
      <c r="IV268" s="109"/>
      <c r="IW268" s="110"/>
      <c r="IX268" s="111"/>
      <c r="IY268" s="110"/>
      <c r="IZ268" s="111"/>
      <c r="JA268" s="110"/>
      <c r="JB268" s="109"/>
      <c r="JC268" s="110"/>
      <c r="JD268" s="111"/>
      <c r="JE268" s="111"/>
      <c r="JF268" s="96">
        <f t="shared" si="426"/>
        <v>0</v>
      </c>
      <c r="JG268" s="97">
        <f t="shared" si="427"/>
        <v>0</v>
      </c>
      <c r="JH268" s="97">
        <f t="shared" si="428"/>
        <v>0</v>
      </c>
      <c r="JI268" s="97"/>
      <c r="JJ268" s="139">
        <f t="shared" si="429"/>
        <v>0</v>
      </c>
      <c r="JK268" s="109">
        <v>0</v>
      </c>
      <c r="JL268" s="110">
        <v>0</v>
      </c>
      <c r="JM268" s="109"/>
      <c r="JN268" s="110"/>
      <c r="JO268" s="109"/>
      <c r="JP268" s="110"/>
      <c r="JQ268" s="109"/>
      <c r="JR268" s="110"/>
      <c r="JS268" s="109"/>
      <c r="JT268" s="110"/>
      <c r="JU268" s="111"/>
      <c r="JV268" s="110"/>
      <c r="JW268" s="109"/>
      <c r="JX268" s="111"/>
      <c r="JY268" s="109"/>
      <c r="JZ268" s="110"/>
      <c r="KA268" s="111"/>
      <c r="KB268" s="110"/>
      <c r="KC268" s="111"/>
      <c r="KD268" s="110"/>
      <c r="KE268" s="111"/>
      <c r="KF268" s="110"/>
      <c r="KG268" s="111"/>
      <c r="KH268" s="110"/>
      <c r="KI268" s="96">
        <f t="shared" si="430"/>
        <v>0</v>
      </c>
      <c r="KJ268" s="97">
        <f t="shared" si="431"/>
        <v>0</v>
      </c>
      <c r="KK268" s="97">
        <v>1.993753783293549E-2</v>
      </c>
      <c r="KL268" s="139">
        <f t="shared" si="432"/>
        <v>0</v>
      </c>
      <c r="KM268" s="103">
        <v>0</v>
      </c>
      <c r="KN268" s="104">
        <v>0</v>
      </c>
      <c r="KO268" s="108"/>
      <c r="KP268" s="104"/>
      <c r="KQ268" s="108"/>
      <c r="KR268" s="104"/>
      <c r="KS268" s="108"/>
      <c r="KT268" s="104"/>
      <c r="KU268" s="108"/>
      <c r="KV268" s="104"/>
      <c r="KW268" s="108"/>
      <c r="KX268" s="104"/>
      <c r="KY268" s="108"/>
      <c r="KZ268" s="104"/>
      <c r="LA268" s="108"/>
      <c r="LB268" s="104"/>
      <c r="LC268" s="108"/>
      <c r="LD268" s="103"/>
      <c r="LE268" s="108"/>
      <c r="LF268" s="104"/>
      <c r="LG268" s="108"/>
      <c r="LH268" s="104"/>
      <c r="LI268" s="108"/>
      <c r="LJ268" s="104"/>
      <c r="LK268" s="100">
        <f t="shared" si="433"/>
        <v>0</v>
      </c>
      <c r="LL268" s="104">
        <f t="shared" si="434"/>
        <v>0</v>
      </c>
      <c r="LM268" s="108">
        <v>0</v>
      </c>
      <c r="LN268" s="104">
        <v>0</v>
      </c>
      <c r="LO268" s="108"/>
      <c r="LP268" s="104"/>
      <c r="LQ268" s="108"/>
      <c r="LR268" s="104"/>
      <c r="LS268" s="108"/>
      <c r="LT268" s="104"/>
      <c r="LU268" s="108"/>
      <c r="LV268" s="104"/>
      <c r="LW268" s="103"/>
      <c r="LX268" s="104"/>
      <c r="LY268" s="103"/>
      <c r="LZ268" s="103"/>
      <c r="MA268" s="108"/>
      <c r="MB268" s="104"/>
      <c r="MC268" s="103"/>
      <c r="MD268" s="104"/>
      <c r="ME268" s="103"/>
      <c r="MF268" s="104"/>
      <c r="MG268" s="103"/>
      <c r="MH268" s="104"/>
      <c r="MI268" s="103"/>
      <c r="MJ268" s="104"/>
      <c r="MK268" s="102">
        <f t="shared" si="435"/>
        <v>0</v>
      </c>
      <c r="ML268" s="104">
        <f t="shared" si="436"/>
        <v>0</v>
      </c>
      <c r="MM268" s="108">
        <v>0</v>
      </c>
      <c r="MN268" s="104">
        <v>0</v>
      </c>
      <c r="MO268" s="108"/>
      <c r="MP268" s="104"/>
      <c r="MQ268" s="108"/>
      <c r="MR268" s="104"/>
      <c r="MS268" s="108"/>
      <c r="MT268" s="104"/>
      <c r="MU268" s="108"/>
      <c r="MV268" s="104"/>
      <c r="MW268" s="108"/>
      <c r="MX268" s="104"/>
      <c r="MY268" s="108"/>
      <c r="MZ268" s="104"/>
      <c r="NA268" s="108"/>
      <c r="NB268" s="104"/>
      <c r="NC268" s="108"/>
      <c r="ND268" s="104"/>
      <c r="NE268" s="108"/>
      <c r="NF268" s="104"/>
      <c r="NG268" s="108"/>
      <c r="NH268" s="104"/>
      <c r="NI268" s="108"/>
      <c r="NJ268" s="104"/>
      <c r="NK268" s="100">
        <f t="shared" si="437"/>
        <v>0</v>
      </c>
      <c r="NL268" s="104">
        <f t="shared" si="438"/>
        <v>0</v>
      </c>
      <c r="NM268" s="109">
        <f t="shared" si="439"/>
        <v>0</v>
      </c>
      <c r="NN268" s="110">
        <f t="shared" si="440"/>
        <v>0</v>
      </c>
      <c r="NO268" s="109">
        <f t="shared" si="441"/>
        <v>0</v>
      </c>
      <c r="NP268" s="110">
        <f t="shared" si="442"/>
        <v>0</v>
      </c>
      <c r="NQ268" s="109">
        <f t="shared" si="443"/>
        <v>0</v>
      </c>
      <c r="NR268" s="110">
        <f t="shared" si="444"/>
        <v>0</v>
      </c>
      <c r="NS268" s="109">
        <f t="shared" si="445"/>
        <v>0</v>
      </c>
      <c r="NT268" s="110">
        <f t="shared" si="446"/>
        <v>0</v>
      </c>
      <c r="NU268" s="109">
        <f t="shared" si="447"/>
        <v>0</v>
      </c>
      <c r="NV268" s="110">
        <f t="shared" si="448"/>
        <v>0</v>
      </c>
      <c r="NW268" s="109">
        <f t="shared" si="449"/>
        <v>0</v>
      </c>
      <c r="NX268" s="110">
        <f t="shared" si="450"/>
        <v>0</v>
      </c>
      <c r="NY268" s="109">
        <f t="shared" si="451"/>
        <v>0</v>
      </c>
      <c r="NZ268" s="110">
        <f t="shared" si="452"/>
        <v>0</v>
      </c>
      <c r="OA268" s="109">
        <f t="shared" si="453"/>
        <v>0</v>
      </c>
      <c r="OB268" s="110">
        <f t="shared" si="454"/>
        <v>0</v>
      </c>
      <c r="OC268" s="111">
        <f t="shared" si="455"/>
        <v>0</v>
      </c>
      <c r="OD268" s="110">
        <f t="shared" si="456"/>
        <v>0</v>
      </c>
      <c r="OE268" s="111">
        <f t="shared" si="457"/>
        <v>0</v>
      </c>
      <c r="OF268" s="110">
        <f t="shared" si="458"/>
        <v>0</v>
      </c>
      <c r="OG268" s="109">
        <f t="shared" si="459"/>
        <v>0</v>
      </c>
      <c r="OH268" s="110">
        <f t="shared" si="460"/>
        <v>0</v>
      </c>
      <c r="OI268" s="111">
        <f t="shared" si="461"/>
        <v>0</v>
      </c>
      <c r="OJ268" s="111">
        <f t="shared" si="462"/>
        <v>0</v>
      </c>
      <c r="OK268" s="96">
        <f t="shared" si="463"/>
        <v>0</v>
      </c>
      <c r="OL268" s="97">
        <f t="shared" si="464"/>
        <v>0</v>
      </c>
      <c r="OM268" s="97">
        <v>0</v>
      </c>
      <c r="ON268" s="139">
        <f t="shared" si="465"/>
        <v>0</v>
      </c>
      <c r="OO268" s="111">
        <v>0</v>
      </c>
      <c r="OP268" s="110">
        <v>0</v>
      </c>
      <c r="OQ268" s="109"/>
      <c r="OR268" s="110"/>
      <c r="OS268" s="109"/>
      <c r="OT268" s="110"/>
      <c r="OU268" s="109"/>
      <c r="OV268" s="110"/>
      <c r="OW268" s="109"/>
      <c r="OX268" s="110"/>
      <c r="OY268" s="109"/>
      <c r="OZ268" s="110"/>
      <c r="PA268" s="109"/>
      <c r="PB268" s="110"/>
      <c r="PC268" s="109"/>
      <c r="PD268" s="110"/>
      <c r="PE268" s="111"/>
      <c r="PF268" s="110"/>
      <c r="PG268" s="111"/>
      <c r="PH268" s="110"/>
      <c r="PI268" s="109"/>
      <c r="PJ268" s="110"/>
      <c r="PK268" s="111"/>
      <c r="PL268" s="110"/>
      <c r="PM268" s="96">
        <f t="shared" si="466"/>
        <v>0</v>
      </c>
      <c r="PN268" s="97">
        <f t="shared" si="467"/>
        <v>0</v>
      </c>
      <c r="PO268" s="97">
        <f t="shared" si="468"/>
        <v>0</v>
      </c>
      <c r="PP268" s="109">
        <v>0</v>
      </c>
      <c r="PQ268" s="111"/>
      <c r="PR268" s="111"/>
      <c r="PS268" s="111"/>
      <c r="PT268" s="111"/>
      <c r="PU268" s="111"/>
      <c r="PV268" s="111"/>
      <c r="PW268" s="111"/>
      <c r="PX268" s="111"/>
      <c r="PY268" s="111"/>
      <c r="PZ268" s="111"/>
      <c r="QA268" s="110"/>
      <c r="QB268" s="98">
        <f t="shared" si="469"/>
        <v>0</v>
      </c>
      <c r="QC268" s="105">
        <f t="shared" si="470"/>
        <v>1.0833333333333333</v>
      </c>
      <c r="QD268" s="106"/>
      <c r="QE268" s="113">
        <f t="shared" si="471"/>
        <v>0</v>
      </c>
      <c r="QF268" s="108">
        <v>2</v>
      </c>
      <c r="QG268" s="103"/>
      <c r="QH268" s="103"/>
      <c r="QI268" s="103"/>
      <c r="QJ268" s="103"/>
      <c r="QK268" s="103"/>
      <c r="QL268" s="103"/>
      <c r="QM268" s="103"/>
      <c r="QN268" s="103"/>
      <c r="QO268" s="103"/>
      <c r="QP268" s="103"/>
      <c r="QQ268" s="104"/>
      <c r="QR268" s="117">
        <f t="shared" si="472"/>
        <v>2</v>
      </c>
      <c r="QS268" s="158"/>
    </row>
    <row r="269" spans="1:461" s="88" customFormat="1" ht="10.5" x14ac:dyDescent="0.25">
      <c r="A269" s="89" t="s">
        <v>761</v>
      </c>
      <c r="B269" s="90" t="s">
        <v>132</v>
      </c>
      <c r="C269" s="90">
        <v>404</v>
      </c>
      <c r="D269" s="90" t="s">
        <v>438</v>
      </c>
      <c r="E269" s="91" t="s">
        <v>438</v>
      </c>
      <c r="F269" s="92" t="s">
        <v>132</v>
      </c>
      <c r="G269" s="92" t="s">
        <v>644</v>
      </c>
      <c r="H269" s="155">
        <v>269</v>
      </c>
      <c r="I269" s="92" t="s">
        <v>133</v>
      </c>
      <c r="J269" s="93">
        <v>0</v>
      </c>
      <c r="K269" s="94">
        <v>0</v>
      </c>
      <c r="L269" s="93"/>
      <c r="M269" s="94"/>
      <c r="N269" s="93"/>
      <c r="O269" s="94"/>
      <c r="P269" s="93"/>
      <c r="Q269" s="94"/>
      <c r="R269" s="93"/>
      <c r="S269" s="94"/>
      <c r="T269" s="93"/>
      <c r="U269" s="94"/>
      <c r="V269" s="93"/>
      <c r="W269" s="95"/>
      <c r="X269" s="93"/>
      <c r="Y269" s="94"/>
      <c r="Z269" s="95"/>
      <c r="AA269" s="95"/>
      <c r="AB269" s="93"/>
      <c r="AC269" s="94"/>
      <c r="AD269" s="93"/>
      <c r="AE269" s="94"/>
      <c r="AF269" s="93"/>
      <c r="AG269" s="95"/>
      <c r="AH269" s="96">
        <f t="shared" si="395"/>
        <v>0</v>
      </c>
      <c r="AI269" s="97">
        <f t="shared" si="396"/>
        <v>0</v>
      </c>
      <c r="AJ269" s="97">
        <f t="shared" si="394"/>
        <v>0</v>
      </c>
      <c r="AK269" s="97"/>
      <c r="AL269" s="139">
        <f t="shared" si="397"/>
        <v>0</v>
      </c>
      <c r="AM269" s="95">
        <v>0</v>
      </c>
      <c r="AN269" s="94">
        <v>0</v>
      </c>
      <c r="AO269" s="93"/>
      <c r="AP269" s="94"/>
      <c r="AQ269" s="93"/>
      <c r="AR269" s="94"/>
      <c r="AS269" s="93"/>
      <c r="AT269" s="94"/>
      <c r="AU269" s="93"/>
      <c r="AV269" s="94"/>
      <c r="AW269" s="93"/>
      <c r="AX269" s="94"/>
      <c r="AY269" s="93"/>
      <c r="AZ269" s="95"/>
      <c r="BA269" s="93"/>
      <c r="BB269" s="95"/>
      <c r="BC269" s="93"/>
      <c r="BD269" s="94"/>
      <c r="BE269" s="95"/>
      <c r="BF269" s="95"/>
      <c r="BG269" s="93"/>
      <c r="BH269" s="94"/>
      <c r="BI269" s="93"/>
      <c r="BJ269" s="94"/>
      <c r="BK269" s="96">
        <f t="shared" si="398"/>
        <v>0</v>
      </c>
      <c r="BL269" s="97">
        <f t="shared" si="399"/>
        <v>0</v>
      </c>
      <c r="BM269" s="97">
        <f t="shared" si="400"/>
        <v>0</v>
      </c>
      <c r="BN269" s="97"/>
      <c r="BO269" s="139">
        <f t="shared" si="401"/>
        <v>0</v>
      </c>
      <c r="BP269" s="111">
        <v>0</v>
      </c>
      <c r="BQ269" s="110">
        <v>0</v>
      </c>
      <c r="BR269" s="109"/>
      <c r="BS269" s="110"/>
      <c r="BT269" s="109"/>
      <c r="BU269" s="110"/>
      <c r="BV269" s="109"/>
      <c r="BW269" s="110"/>
      <c r="BX269" s="109"/>
      <c r="BY269" s="110"/>
      <c r="BZ269" s="109"/>
      <c r="CA269" s="110"/>
      <c r="CB269" s="111"/>
      <c r="CC269" s="111"/>
      <c r="CD269" s="109"/>
      <c r="CE269" s="110"/>
      <c r="CF269" s="109"/>
      <c r="CG269" s="111"/>
      <c r="CH269" s="109"/>
      <c r="CI269" s="110"/>
      <c r="CJ269" s="109"/>
      <c r="CK269" s="110"/>
      <c r="CL269" s="111"/>
      <c r="CM269" s="111"/>
      <c r="CN269" s="96">
        <f t="shared" si="402"/>
        <v>0</v>
      </c>
      <c r="CO269" s="97">
        <f t="shared" si="403"/>
        <v>0</v>
      </c>
      <c r="CP269" s="97">
        <f t="shared" si="404"/>
        <v>0</v>
      </c>
      <c r="CQ269" s="97"/>
      <c r="CR269" s="139">
        <f t="shared" si="405"/>
        <v>0</v>
      </c>
      <c r="CS269" s="111">
        <v>0</v>
      </c>
      <c r="CT269" s="110">
        <v>0</v>
      </c>
      <c r="CU269" s="109"/>
      <c r="CV269" s="110"/>
      <c r="CW269" s="109"/>
      <c r="CX269" s="110"/>
      <c r="CY269" s="109"/>
      <c r="CZ269" s="110"/>
      <c r="DA269" s="109"/>
      <c r="DB269" s="110"/>
      <c r="DC269" s="109"/>
      <c r="DD269" s="110"/>
      <c r="DE269" s="109"/>
      <c r="DF269" s="110"/>
      <c r="DG269" s="109"/>
      <c r="DH269" s="110"/>
      <c r="DI269" s="111"/>
      <c r="DJ269" s="111"/>
      <c r="DK269" s="109"/>
      <c r="DL269" s="111"/>
      <c r="DM269" s="109"/>
      <c r="DN269" s="110"/>
      <c r="DO269" s="111"/>
      <c r="DP269" s="111"/>
      <c r="DQ269" s="96">
        <f t="shared" si="406"/>
        <v>0</v>
      </c>
      <c r="DR269" s="97">
        <f t="shared" si="407"/>
        <v>0</v>
      </c>
      <c r="DS269" s="97">
        <f t="shared" si="408"/>
        <v>0</v>
      </c>
      <c r="DT269" s="97"/>
      <c r="DU269" s="139">
        <f t="shared" si="409"/>
        <v>0</v>
      </c>
      <c r="DV269" s="111">
        <v>0</v>
      </c>
      <c r="DW269" s="110">
        <v>0</v>
      </c>
      <c r="DX269" s="111"/>
      <c r="DY269" s="110"/>
      <c r="DZ269" s="111"/>
      <c r="EA269" s="110"/>
      <c r="EB269" s="111"/>
      <c r="EC269" s="110"/>
      <c r="ED269" s="109"/>
      <c r="EE269" s="110"/>
      <c r="EF269" s="109"/>
      <c r="EG269" s="110"/>
      <c r="EH269" s="109"/>
      <c r="EI269" s="111"/>
      <c r="EJ269" s="109"/>
      <c r="EK269" s="111"/>
      <c r="EL269" s="109"/>
      <c r="EM269" s="110"/>
      <c r="EN269" s="111"/>
      <c r="EO269" s="110"/>
      <c r="EP269" s="111"/>
      <c r="EQ269" s="110"/>
      <c r="ER269" s="111"/>
      <c r="ES269" s="111"/>
      <c r="ET269" s="96">
        <f t="shared" si="410"/>
        <v>0</v>
      </c>
      <c r="EU269" s="97">
        <f t="shared" si="411"/>
        <v>0</v>
      </c>
      <c r="EV269" s="97">
        <f t="shared" si="412"/>
        <v>0</v>
      </c>
      <c r="EW269" s="97"/>
      <c r="EX269" s="139">
        <f t="shared" si="413"/>
        <v>0</v>
      </c>
      <c r="EY269" s="103">
        <v>0</v>
      </c>
      <c r="EZ269" s="104">
        <v>0</v>
      </c>
      <c r="FA269" s="103"/>
      <c r="FB269" s="104"/>
      <c r="FC269" s="103"/>
      <c r="FD269" s="104"/>
      <c r="FE269" s="103"/>
      <c r="FF269" s="104"/>
      <c r="FG269" s="108"/>
      <c r="FH269" s="104"/>
      <c r="FI269" s="103"/>
      <c r="FJ269" s="104"/>
      <c r="FK269" s="103"/>
      <c r="FL269" s="103"/>
      <c r="FM269" s="108"/>
      <c r="FN269" s="104"/>
      <c r="FO269" s="103"/>
      <c r="FP269" s="103"/>
      <c r="FQ269" s="108"/>
      <c r="FR269" s="104"/>
      <c r="FS269" s="103"/>
      <c r="FT269" s="104"/>
      <c r="FU269" s="103"/>
      <c r="FV269" s="103"/>
      <c r="FW269" s="100">
        <f t="shared" si="414"/>
        <v>0</v>
      </c>
      <c r="FX269" s="103">
        <f t="shared" si="415"/>
        <v>0</v>
      </c>
      <c r="FY269" s="103">
        <f t="shared" si="416"/>
        <v>0</v>
      </c>
      <c r="FZ269" s="103"/>
      <c r="GA269" s="149">
        <f t="shared" si="417"/>
        <v>0</v>
      </c>
      <c r="GB269" s="103">
        <v>0</v>
      </c>
      <c r="GC269" s="104">
        <v>0</v>
      </c>
      <c r="GD269" s="108"/>
      <c r="GE269" s="104"/>
      <c r="GF269" s="108"/>
      <c r="GG269" s="104"/>
      <c r="GH269" s="108"/>
      <c r="GI269" s="104"/>
      <c r="GJ269" s="108"/>
      <c r="GK269" s="104"/>
      <c r="GL269" s="108"/>
      <c r="GM269" s="104"/>
      <c r="GN269" s="103"/>
      <c r="GO269" s="103"/>
      <c r="GP269" s="108"/>
      <c r="GQ269" s="104"/>
      <c r="GR269" s="103"/>
      <c r="GS269" s="103"/>
      <c r="GT269" s="108"/>
      <c r="GU269" s="104"/>
      <c r="GV269" s="103"/>
      <c r="GW269" s="103"/>
      <c r="GX269" s="108"/>
      <c r="GY269" s="103"/>
      <c r="GZ269" s="100">
        <f t="shared" si="418"/>
        <v>0</v>
      </c>
      <c r="HA269" s="103">
        <f t="shared" si="419"/>
        <v>0</v>
      </c>
      <c r="HB269" s="103">
        <f t="shared" si="420"/>
        <v>0</v>
      </c>
      <c r="HC269" s="103"/>
      <c r="HD269" s="149">
        <f t="shared" si="421"/>
        <v>0</v>
      </c>
      <c r="HE269" s="103">
        <v>0</v>
      </c>
      <c r="HF269" s="104">
        <v>0</v>
      </c>
      <c r="HG269" s="108"/>
      <c r="HH269" s="104"/>
      <c r="HI269" s="108"/>
      <c r="HJ269" s="104"/>
      <c r="HK269" s="108"/>
      <c r="HL269" s="104"/>
      <c r="HM269" s="108"/>
      <c r="HN269" s="104"/>
      <c r="HO269" s="108"/>
      <c r="HP269" s="104"/>
      <c r="HQ269" s="108"/>
      <c r="HR269" s="104"/>
      <c r="HS269" s="108"/>
      <c r="HT269" s="104"/>
      <c r="HU269" s="108"/>
      <c r="HV269" s="104"/>
      <c r="HW269" s="108"/>
      <c r="HX269" s="104"/>
      <c r="HY269" s="108"/>
      <c r="HZ269" s="104"/>
      <c r="IA269" s="108"/>
      <c r="IB269" s="103"/>
      <c r="IC269" s="96">
        <f t="shared" si="422"/>
        <v>0</v>
      </c>
      <c r="ID269" s="97">
        <f t="shared" si="423"/>
        <v>0</v>
      </c>
      <c r="IE269" s="97">
        <f t="shared" si="424"/>
        <v>0</v>
      </c>
      <c r="IF269" s="97"/>
      <c r="IG269" s="139">
        <f t="shared" si="425"/>
        <v>0</v>
      </c>
      <c r="IH269" s="111">
        <v>0</v>
      </c>
      <c r="II269" s="110">
        <v>0</v>
      </c>
      <c r="IJ269" s="109"/>
      <c r="IK269" s="110"/>
      <c r="IL269" s="109"/>
      <c r="IM269" s="110"/>
      <c r="IN269" s="109"/>
      <c r="IO269" s="110"/>
      <c r="IP269" s="109"/>
      <c r="IQ269" s="110"/>
      <c r="IR269" s="109"/>
      <c r="IS269" s="110"/>
      <c r="IT269" s="109"/>
      <c r="IU269" s="110"/>
      <c r="IV269" s="109"/>
      <c r="IW269" s="110"/>
      <c r="IX269" s="111"/>
      <c r="IY269" s="110"/>
      <c r="IZ269" s="111"/>
      <c r="JA269" s="110"/>
      <c r="JB269" s="109"/>
      <c r="JC269" s="110"/>
      <c r="JD269" s="111"/>
      <c r="JE269" s="111"/>
      <c r="JF269" s="96">
        <f t="shared" si="426"/>
        <v>0</v>
      </c>
      <c r="JG269" s="97">
        <f t="shared" si="427"/>
        <v>0</v>
      </c>
      <c r="JH269" s="97">
        <f t="shared" si="428"/>
        <v>0</v>
      </c>
      <c r="JI269" s="97"/>
      <c r="JJ269" s="139">
        <f t="shared" si="429"/>
        <v>0</v>
      </c>
      <c r="JK269" s="109">
        <v>0</v>
      </c>
      <c r="JL269" s="110">
        <v>0</v>
      </c>
      <c r="JM269" s="109"/>
      <c r="JN269" s="110"/>
      <c r="JO269" s="109"/>
      <c r="JP269" s="110"/>
      <c r="JQ269" s="109"/>
      <c r="JR269" s="110"/>
      <c r="JS269" s="109"/>
      <c r="JT269" s="110"/>
      <c r="JU269" s="111"/>
      <c r="JV269" s="110"/>
      <c r="JW269" s="109"/>
      <c r="JX269" s="111"/>
      <c r="JY269" s="109"/>
      <c r="JZ269" s="110"/>
      <c r="KA269" s="111"/>
      <c r="KB269" s="110"/>
      <c r="KC269" s="111"/>
      <c r="KD269" s="110"/>
      <c r="KE269" s="111"/>
      <c r="KF269" s="110"/>
      <c r="KG269" s="111"/>
      <c r="KH269" s="110"/>
      <c r="KI269" s="96">
        <f t="shared" si="430"/>
        <v>0</v>
      </c>
      <c r="KJ269" s="97">
        <f t="shared" si="431"/>
        <v>0</v>
      </c>
      <c r="KK269" s="97">
        <v>0.27066953112494913</v>
      </c>
      <c r="KL269" s="139">
        <f t="shared" si="432"/>
        <v>0</v>
      </c>
      <c r="KM269" s="103">
        <v>0</v>
      </c>
      <c r="KN269" s="104">
        <v>0</v>
      </c>
      <c r="KO269" s="108"/>
      <c r="KP269" s="104"/>
      <c r="KQ269" s="108"/>
      <c r="KR269" s="104"/>
      <c r="KS269" s="108"/>
      <c r="KT269" s="104"/>
      <c r="KU269" s="108"/>
      <c r="KV269" s="104"/>
      <c r="KW269" s="108"/>
      <c r="KX269" s="104"/>
      <c r="KY269" s="108"/>
      <c r="KZ269" s="104"/>
      <c r="LA269" s="108"/>
      <c r="LB269" s="104"/>
      <c r="LC269" s="108"/>
      <c r="LD269" s="103"/>
      <c r="LE269" s="108"/>
      <c r="LF269" s="104"/>
      <c r="LG269" s="108"/>
      <c r="LH269" s="104"/>
      <c r="LI269" s="108"/>
      <c r="LJ269" s="104"/>
      <c r="LK269" s="100">
        <f t="shared" si="433"/>
        <v>0</v>
      </c>
      <c r="LL269" s="104">
        <f t="shared" si="434"/>
        <v>0</v>
      </c>
      <c r="LM269" s="108">
        <v>0</v>
      </c>
      <c r="LN269" s="104">
        <v>0</v>
      </c>
      <c r="LO269" s="108"/>
      <c r="LP269" s="104"/>
      <c r="LQ269" s="108"/>
      <c r="LR269" s="104"/>
      <c r="LS269" s="108"/>
      <c r="LT269" s="104"/>
      <c r="LU269" s="108"/>
      <c r="LV269" s="104"/>
      <c r="LW269" s="103"/>
      <c r="LX269" s="104"/>
      <c r="LY269" s="103"/>
      <c r="LZ269" s="103"/>
      <c r="MA269" s="108"/>
      <c r="MB269" s="104"/>
      <c r="MC269" s="103"/>
      <c r="MD269" s="104"/>
      <c r="ME269" s="103"/>
      <c r="MF269" s="104"/>
      <c r="MG269" s="103"/>
      <c r="MH269" s="104"/>
      <c r="MI269" s="103"/>
      <c r="MJ269" s="104"/>
      <c r="MK269" s="102">
        <f t="shared" si="435"/>
        <v>0</v>
      </c>
      <c r="ML269" s="104">
        <f t="shared" si="436"/>
        <v>0</v>
      </c>
      <c r="MM269" s="108">
        <v>0</v>
      </c>
      <c r="MN269" s="104">
        <v>0</v>
      </c>
      <c r="MO269" s="108"/>
      <c r="MP269" s="104"/>
      <c r="MQ269" s="108"/>
      <c r="MR269" s="104"/>
      <c r="MS269" s="108"/>
      <c r="MT269" s="104"/>
      <c r="MU269" s="108"/>
      <c r="MV269" s="104"/>
      <c r="MW269" s="108"/>
      <c r="MX269" s="104"/>
      <c r="MY269" s="108"/>
      <c r="MZ269" s="104"/>
      <c r="NA269" s="108"/>
      <c r="NB269" s="104"/>
      <c r="NC269" s="108"/>
      <c r="ND269" s="104"/>
      <c r="NE269" s="108"/>
      <c r="NF269" s="104"/>
      <c r="NG269" s="108"/>
      <c r="NH269" s="104"/>
      <c r="NI269" s="108"/>
      <c r="NJ269" s="104"/>
      <c r="NK269" s="100">
        <f t="shared" si="437"/>
        <v>0</v>
      </c>
      <c r="NL269" s="104">
        <f t="shared" si="438"/>
        <v>0</v>
      </c>
      <c r="NM269" s="109">
        <f t="shared" si="439"/>
        <v>0</v>
      </c>
      <c r="NN269" s="110">
        <f t="shared" si="440"/>
        <v>0</v>
      </c>
      <c r="NO269" s="109">
        <f t="shared" si="441"/>
        <v>0</v>
      </c>
      <c r="NP269" s="110">
        <f t="shared" si="442"/>
        <v>0</v>
      </c>
      <c r="NQ269" s="109">
        <f t="shared" si="443"/>
        <v>0</v>
      </c>
      <c r="NR269" s="110">
        <f t="shared" si="444"/>
        <v>0</v>
      </c>
      <c r="NS269" s="109">
        <f t="shared" si="445"/>
        <v>0</v>
      </c>
      <c r="NT269" s="110">
        <f t="shared" si="446"/>
        <v>0</v>
      </c>
      <c r="NU269" s="109">
        <f t="shared" si="447"/>
        <v>0</v>
      </c>
      <c r="NV269" s="110">
        <f t="shared" si="448"/>
        <v>0</v>
      </c>
      <c r="NW269" s="109">
        <f t="shared" si="449"/>
        <v>0</v>
      </c>
      <c r="NX269" s="110">
        <f t="shared" si="450"/>
        <v>0</v>
      </c>
      <c r="NY269" s="109">
        <f t="shared" si="451"/>
        <v>0</v>
      </c>
      <c r="NZ269" s="110">
        <f t="shared" si="452"/>
        <v>0</v>
      </c>
      <c r="OA269" s="109">
        <f t="shared" si="453"/>
        <v>0</v>
      </c>
      <c r="OB269" s="110">
        <f t="shared" si="454"/>
        <v>0</v>
      </c>
      <c r="OC269" s="111">
        <f t="shared" si="455"/>
        <v>0</v>
      </c>
      <c r="OD269" s="110">
        <f t="shared" si="456"/>
        <v>0</v>
      </c>
      <c r="OE269" s="111">
        <f t="shared" si="457"/>
        <v>0</v>
      </c>
      <c r="OF269" s="110">
        <f t="shared" si="458"/>
        <v>0</v>
      </c>
      <c r="OG269" s="109">
        <f t="shared" si="459"/>
        <v>0</v>
      </c>
      <c r="OH269" s="110">
        <f t="shared" si="460"/>
        <v>0</v>
      </c>
      <c r="OI269" s="111">
        <f t="shared" si="461"/>
        <v>0</v>
      </c>
      <c r="OJ269" s="111">
        <f t="shared" si="462"/>
        <v>0</v>
      </c>
      <c r="OK269" s="96">
        <f t="shared" si="463"/>
        <v>0</v>
      </c>
      <c r="OL269" s="97">
        <f t="shared" si="464"/>
        <v>0</v>
      </c>
      <c r="OM269" s="97">
        <v>0</v>
      </c>
      <c r="ON269" s="139">
        <f t="shared" si="465"/>
        <v>0</v>
      </c>
      <c r="OO269" s="111">
        <v>0</v>
      </c>
      <c r="OP269" s="110">
        <v>0</v>
      </c>
      <c r="OQ269" s="109"/>
      <c r="OR269" s="110"/>
      <c r="OS269" s="109"/>
      <c r="OT269" s="110"/>
      <c r="OU269" s="109"/>
      <c r="OV269" s="110"/>
      <c r="OW269" s="109"/>
      <c r="OX269" s="110"/>
      <c r="OY269" s="109"/>
      <c r="OZ269" s="110"/>
      <c r="PA269" s="109"/>
      <c r="PB269" s="110"/>
      <c r="PC269" s="109"/>
      <c r="PD269" s="110"/>
      <c r="PE269" s="111"/>
      <c r="PF269" s="110"/>
      <c r="PG269" s="111"/>
      <c r="PH269" s="110"/>
      <c r="PI269" s="109"/>
      <c r="PJ269" s="110"/>
      <c r="PK269" s="111"/>
      <c r="PL269" s="110"/>
      <c r="PM269" s="96">
        <f t="shared" si="466"/>
        <v>0</v>
      </c>
      <c r="PN269" s="97">
        <f t="shared" si="467"/>
        <v>0</v>
      </c>
      <c r="PO269" s="97">
        <f t="shared" si="468"/>
        <v>0</v>
      </c>
      <c r="PP269" s="109">
        <v>0</v>
      </c>
      <c r="PQ269" s="111"/>
      <c r="PR269" s="111"/>
      <c r="PS269" s="111"/>
      <c r="PT269" s="111"/>
      <c r="PU269" s="111"/>
      <c r="PV269" s="111"/>
      <c r="PW269" s="111"/>
      <c r="PX269" s="111"/>
      <c r="PY269" s="111"/>
      <c r="PZ269" s="111"/>
      <c r="QA269" s="110"/>
      <c r="QB269" s="98">
        <f t="shared" si="469"/>
        <v>0</v>
      </c>
      <c r="QC269" s="105">
        <f t="shared" si="470"/>
        <v>0</v>
      </c>
      <c r="QD269" s="106"/>
      <c r="QE269" s="113">
        <f t="shared" si="471"/>
        <v>0</v>
      </c>
      <c r="QF269" s="108">
        <v>0</v>
      </c>
      <c r="QG269" s="103"/>
      <c r="QH269" s="103"/>
      <c r="QI269" s="103"/>
      <c r="QJ269" s="103"/>
      <c r="QK269" s="103"/>
      <c r="QL269" s="103"/>
      <c r="QM269" s="103"/>
      <c r="QN269" s="103"/>
      <c r="QO269" s="103"/>
      <c r="QP269" s="103"/>
      <c r="QQ269" s="104"/>
      <c r="QR269" s="117">
        <f t="shared" si="472"/>
        <v>0</v>
      </c>
      <c r="QS269" s="158"/>
    </row>
    <row r="270" spans="1:461" s="88" customFormat="1" ht="10.5" x14ac:dyDescent="0.25">
      <c r="A270" s="89" t="s">
        <v>1</v>
      </c>
      <c r="B270" s="90" t="s">
        <v>59</v>
      </c>
      <c r="C270" s="90">
        <v>400</v>
      </c>
      <c r="D270" s="90" t="s">
        <v>349</v>
      </c>
      <c r="E270" s="91" t="s">
        <v>350</v>
      </c>
      <c r="F270" s="92" t="s">
        <v>247</v>
      </c>
      <c r="G270" s="92" t="s">
        <v>644</v>
      </c>
      <c r="H270" s="155">
        <v>270</v>
      </c>
      <c r="I270" s="92" t="s">
        <v>66</v>
      </c>
      <c r="J270" s="93">
        <v>0</v>
      </c>
      <c r="K270" s="94">
        <v>0</v>
      </c>
      <c r="L270" s="93"/>
      <c r="M270" s="94"/>
      <c r="N270" s="93"/>
      <c r="O270" s="94"/>
      <c r="P270" s="93"/>
      <c r="Q270" s="94"/>
      <c r="R270" s="93"/>
      <c r="S270" s="94"/>
      <c r="T270" s="93"/>
      <c r="U270" s="94"/>
      <c r="V270" s="93"/>
      <c r="W270" s="95"/>
      <c r="X270" s="93"/>
      <c r="Y270" s="94"/>
      <c r="Z270" s="95"/>
      <c r="AA270" s="95"/>
      <c r="AB270" s="93"/>
      <c r="AC270" s="94"/>
      <c r="AD270" s="93"/>
      <c r="AE270" s="94"/>
      <c r="AF270" s="93"/>
      <c r="AG270" s="95"/>
      <c r="AH270" s="96">
        <f t="shared" si="395"/>
        <v>0</v>
      </c>
      <c r="AI270" s="97">
        <f t="shared" si="396"/>
        <v>0</v>
      </c>
      <c r="AJ270" s="97">
        <f t="shared" si="394"/>
        <v>0</v>
      </c>
      <c r="AK270" s="97"/>
      <c r="AL270" s="139">
        <f t="shared" si="397"/>
        <v>0</v>
      </c>
      <c r="AM270" s="95">
        <v>0</v>
      </c>
      <c r="AN270" s="94">
        <v>0</v>
      </c>
      <c r="AO270" s="93"/>
      <c r="AP270" s="94"/>
      <c r="AQ270" s="93"/>
      <c r="AR270" s="94"/>
      <c r="AS270" s="93"/>
      <c r="AT270" s="94"/>
      <c r="AU270" s="93"/>
      <c r="AV270" s="94"/>
      <c r="AW270" s="93"/>
      <c r="AX270" s="94"/>
      <c r="AY270" s="93"/>
      <c r="AZ270" s="95"/>
      <c r="BA270" s="93"/>
      <c r="BB270" s="95"/>
      <c r="BC270" s="93"/>
      <c r="BD270" s="94"/>
      <c r="BE270" s="95"/>
      <c r="BF270" s="95"/>
      <c r="BG270" s="93"/>
      <c r="BH270" s="94"/>
      <c r="BI270" s="93"/>
      <c r="BJ270" s="94"/>
      <c r="BK270" s="96">
        <f t="shared" si="398"/>
        <v>0</v>
      </c>
      <c r="BL270" s="97">
        <f t="shared" si="399"/>
        <v>0</v>
      </c>
      <c r="BM270" s="97">
        <f t="shared" si="400"/>
        <v>0</v>
      </c>
      <c r="BN270" s="97"/>
      <c r="BO270" s="139">
        <f t="shared" si="401"/>
        <v>0</v>
      </c>
      <c r="BP270" s="111">
        <v>0</v>
      </c>
      <c r="BQ270" s="110">
        <v>0</v>
      </c>
      <c r="BR270" s="109"/>
      <c r="BS270" s="110"/>
      <c r="BT270" s="109"/>
      <c r="BU270" s="110"/>
      <c r="BV270" s="109"/>
      <c r="BW270" s="110"/>
      <c r="BX270" s="109"/>
      <c r="BY270" s="110"/>
      <c r="BZ270" s="109"/>
      <c r="CA270" s="110"/>
      <c r="CB270" s="111"/>
      <c r="CC270" s="111"/>
      <c r="CD270" s="109"/>
      <c r="CE270" s="110"/>
      <c r="CF270" s="109"/>
      <c r="CG270" s="111"/>
      <c r="CH270" s="109"/>
      <c r="CI270" s="110"/>
      <c r="CJ270" s="109"/>
      <c r="CK270" s="110"/>
      <c r="CL270" s="111"/>
      <c r="CM270" s="111"/>
      <c r="CN270" s="96">
        <f t="shared" si="402"/>
        <v>0</v>
      </c>
      <c r="CO270" s="97">
        <f t="shared" si="403"/>
        <v>0</v>
      </c>
      <c r="CP270" s="97">
        <f t="shared" si="404"/>
        <v>0</v>
      </c>
      <c r="CQ270" s="97"/>
      <c r="CR270" s="139">
        <f t="shared" si="405"/>
        <v>0</v>
      </c>
      <c r="CS270" s="111">
        <v>0</v>
      </c>
      <c r="CT270" s="110">
        <v>0</v>
      </c>
      <c r="CU270" s="109"/>
      <c r="CV270" s="110"/>
      <c r="CW270" s="109"/>
      <c r="CX270" s="110"/>
      <c r="CY270" s="109"/>
      <c r="CZ270" s="110"/>
      <c r="DA270" s="109"/>
      <c r="DB270" s="110"/>
      <c r="DC270" s="109"/>
      <c r="DD270" s="110"/>
      <c r="DE270" s="109"/>
      <c r="DF270" s="110"/>
      <c r="DG270" s="109"/>
      <c r="DH270" s="110"/>
      <c r="DI270" s="111"/>
      <c r="DJ270" s="111"/>
      <c r="DK270" s="109"/>
      <c r="DL270" s="111"/>
      <c r="DM270" s="109"/>
      <c r="DN270" s="110"/>
      <c r="DO270" s="111"/>
      <c r="DP270" s="111"/>
      <c r="DQ270" s="96">
        <f t="shared" si="406"/>
        <v>0</v>
      </c>
      <c r="DR270" s="97">
        <f t="shared" si="407"/>
        <v>0</v>
      </c>
      <c r="DS270" s="97">
        <f t="shared" si="408"/>
        <v>0</v>
      </c>
      <c r="DT270" s="97"/>
      <c r="DU270" s="139">
        <f t="shared" si="409"/>
        <v>0</v>
      </c>
      <c r="DV270" s="111">
        <v>0</v>
      </c>
      <c r="DW270" s="110">
        <v>0</v>
      </c>
      <c r="DX270" s="111"/>
      <c r="DY270" s="110"/>
      <c r="DZ270" s="111"/>
      <c r="EA270" s="110"/>
      <c r="EB270" s="111"/>
      <c r="EC270" s="110"/>
      <c r="ED270" s="109"/>
      <c r="EE270" s="110"/>
      <c r="EF270" s="109"/>
      <c r="EG270" s="110"/>
      <c r="EH270" s="109"/>
      <c r="EI270" s="111"/>
      <c r="EJ270" s="109"/>
      <c r="EK270" s="111"/>
      <c r="EL270" s="109"/>
      <c r="EM270" s="110"/>
      <c r="EN270" s="111"/>
      <c r="EO270" s="110"/>
      <c r="EP270" s="111"/>
      <c r="EQ270" s="110"/>
      <c r="ER270" s="111"/>
      <c r="ES270" s="111"/>
      <c r="ET270" s="96">
        <f t="shared" si="410"/>
        <v>0</v>
      </c>
      <c r="EU270" s="97">
        <f t="shared" si="411"/>
        <v>0</v>
      </c>
      <c r="EV270" s="97">
        <f t="shared" si="412"/>
        <v>0</v>
      </c>
      <c r="EW270" s="97"/>
      <c r="EX270" s="139">
        <f t="shared" si="413"/>
        <v>0</v>
      </c>
      <c r="EY270" s="103">
        <v>0</v>
      </c>
      <c r="EZ270" s="104">
        <v>0</v>
      </c>
      <c r="FA270" s="103"/>
      <c r="FB270" s="104"/>
      <c r="FC270" s="103"/>
      <c r="FD270" s="104"/>
      <c r="FE270" s="103"/>
      <c r="FF270" s="104"/>
      <c r="FG270" s="108"/>
      <c r="FH270" s="104"/>
      <c r="FI270" s="103"/>
      <c r="FJ270" s="104"/>
      <c r="FK270" s="103"/>
      <c r="FL270" s="103"/>
      <c r="FM270" s="108"/>
      <c r="FN270" s="104"/>
      <c r="FO270" s="103"/>
      <c r="FP270" s="103"/>
      <c r="FQ270" s="108"/>
      <c r="FR270" s="104"/>
      <c r="FS270" s="103"/>
      <c r="FT270" s="104"/>
      <c r="FU270" s="103"/>
      <c r="FV270" s="103"/>
      <c r="FW270" s="100">
        <f t="shared" si="414"/>
        <v>0</v>
      </c>
      <c r="FX270" s="103">
        <f t="shared" si="415"/>
        <v>0</v>
      </c>
      <c r="FY270" s="103">
        <f t="shared" si="416"/>
        <v>0</v>
      </c>
      <c r="FZ270" s="103"/>
      <c r="GA270" s="149">
        <f t="shared" si="417"/>
        <v>0</v>
      </c>
      <c r="GB270" s="103">
        <v>0</v>
      </c>
      <c r="GC270" s="104">
        <v>0</v>
      </c>
      <c r="GD270" s="108"/>
      <c r="GE270" s="104"/>
      <c r="GF270" s="108"/>
      <c r="GG270" s="104"/>
      <c r="GH270" s="108"/>
      <c r="GI270" s="104"/>
      <c r="GJ270" s="108"/>
      <c r="GK270" s="104"/>
      <c r="GL270" s="108"/>
      <c r="GM270" s="104"/>
      <c r="GN270" s="103"/>
      <c r="GO270" s="103"/>
      <c r="GP270" s="108"/>
      <c r="GQ270" s="104"/>
      <c r="GR270" s="103"/>
      <c r="GS270" s="103"/>
      <c r="GT270" s="108"/>
      <c r="GU270" s="104"/>
      <c r="GV270" s="103"/>
      <c r="GW270" s="103"/>
      <c r="GX270" s="108"/>
      <c r="GY270" s="103"/>
      <c r="GZ270" s="100">
        <f t="shared" si="418"/>
        <v>0</v>
      </c>
      <c r="HA270" s="103">
        <f t="shared" si="419"/>
        <v>0</v>
      </c>
      <c r="HB270" s="103">
        <f t="shared" si="420"/>
        <v>0</v>
      </c>
      <c r="HC270" s="103"/>
      <c r="HD270" s="149">
        <f t="shared" si="421"/>
        <v>0</v>
      </c>
      <c r="HE270" s="103">
        <v>0</v>
      </c>
      <c r="HF270" s="104">
        <v>0</v>
      </c>
      <c r="HG270" s="108"/>
      <c r="HH270" s="104"/>
      <c r="HI270" s="108"/>
      <c r="HJ270" s="104"/>
      <c r="HK270" s="108"/>
      <c r="HL270" s="104"/>
      <c r="HM270" s="108"/>
      <c r="HN270" s="104"/>
      <c r="HO270" s="108"/>
      <c r="HP270" s="104"/>
      <c r="HQ270" s="108"/>
      <c r="HR270" s="104"/>
      <c r="HS270" s="108"/>
      <c r="HT270" s="104"/>
      <c r="HU270" s="108"/>
      <c r="HV270" s="104"/>
      <c r="HW270" s="108"/>
      <c r="HX270" s="104"/>
      <c r="HY270" s="108"/>
      <c r="HZ270" s="104"/>
      <c r="IA270" s="108"/>
      <c r="IB270" s="103"/>
      <c r="IC270" s="96">
        <f t="shared" si="422"/>
        <v>0</v>
      </c>
      <c r="ID270" s="97">
        <f t="shared" si="423"/>
        <v>0</v>
      </c>
      <c r="IE270" s="97">
        <f t="shared" si="424"/>
        <v>0</v>
      </c>
      <c r="IF270" s="97"/>
      <c r="IG270" s="139">
        <f t="shared" si="425"/>
        <v>0</v>
      </c>
      <c r="IH270" s="111">
        <v>0</v>
      </c>
      <c r="II270" s="110">
        <v>0</v>
      </c>
      <c r="IJ270" s="109"/>
      <c r="IK270" s="110"/>
      <c r="IL270" s="109"/>
      <c r="IM270" s="110"/>
      <c r="IN270" s="109"/>
      <c r="IO270" s="110"/>
      <c r="IP270" s="109"/>
      <c r="IQ270" s="110"/>
      <c r="IR270" s="109"/>
      <c r="IS270" s="110"/>
      <c r="IT270" s="109"/>
      <c r="IU270" s="110"/>
      <c r="IV270" s="109"/>
      <c r="IW270" s="110"/>
      <c r="IX270" s="111"/>
      <c r="IY270" s="110"/>
      <c r="IZ270" s="111"/>
      <c r="JA270" s="110"/>
      <c r="JB270" s="109"/>
      <c r="JC270" s="110"/>
      <c r="JD270" s="111"/>
      <c r="JE270" s="111"/>
      <c r="JF270" s="96">
        <f t="shared" si="426"/>
        <v>0</v>
      </c>
      <c r="JG270" s="97">
        <f t="shared" si="427"/>
        <v>0</v>
      </c>
      <c r="JH270" s="97">
        <f t="shared" si="428"/>
        <v>0</v>
      </c>
      <c r="JI270" s="97"/>
      <c r="JJ270" s="139">
        <f t="shared" si="429"/>
        <v>0</v>
      </c>
      <c r="JK270" s="109">
        <v>0</v>
      </c>
      <c r="JL270" s="110">
        <v>0</v>
      </c>
      <c r="JM270" s="109"/>
      <c r="JN270" s="110"/>
      <c r="JO270" s="109"/>
      <c r="JP270" s="110"/>
      <c r="JQ270" s="109"/>
      <c r="JR270" s="110"/>
      <c r="JS270" s="109"/>
      <c r="JT270" s="110"/>
      <c r="JU270" s="111"/>
      <c r="JV270" s="110"/>
      <c r="JW270" s="109"/>
      <c r="JX270" s="111"/>
      <c r="JY270" s="109"/>
      <c r="JZ270" s="110"/>
      <c r="KA270" s="111"/>
      <c r="KB270" s="110"/>
      <c r="KC270" s="111"/>
      <c r="KD270" s="110"/>
      <c r="KE270" s="111"/>
      <c r="KF270" s="110"/>
      <c r="KG270" s="111"/>
      <c r="KH270" s="110"/>
      <c r="KI270" s="96">
        <f t="shared" si="430"/>
        <v>0</v>
      </c>
      <c r="KJ270" s="97">
        <f t="shared" si="431"/>
        <v>0</v>
      </c>
      <c r="KK270" s="97">
        <v>3.3048214462375561E-2</v>
      </c>
      <c r="KL270" s="139">
        <f t="shared" si="432"/>
        <v>0</v>
      </c>
      <c r="KM270" s="103">
        <v>0</v>
      </c>
      <c r="KN270" s="104">
        <v>0</v>
      </c>
      <c r="KO270" s="108"/>
      <c r="KP270" s="104"/>
      <c r="KQ270" s="108"/>
      <c r="KR270" s="104"/>
      <c r="KS270" s="108"/>
      <c r="KT270" s="104"/>
      <c r="KU270" s="108"/>
      <c r="KV270" s="104"/>
      <c r="KW270" s="108"/>
      <c r="KX270" s="104"/>
      <c r="KY270" s="108"/>
      <c r="KZ270" s="104"/>
      <c r="LA270" s="108"/>
      <c r="LB270" s="104"/>
      <c r="LC270" s="108"/>
      <c r="LD270" s="103"/>
      <c r="LE270" s="108"/>
      <c r="LF270" s="104"/>
      <c r="LG270" s="108"/>
      <c r="LH270" s="104"/>
      <c r="LI270" s="108"/>
      <c r="LJ270" s="104"/>
      <c r="LK270" s="100">
        <f t="shared" si="433"/>
        <v>0</v>
      </c>
      <c r="LL270" s="104">
        <f t="shared" si="434"/>
        <v>0</v>
      </c>
      <c r="LM270" s="108">
        <v>0</v>
      </c>
      <c r="LN270" s="104">
        <v>0</v>
      </c>
      <c r="LO270" s="108"/>
      <c r="LP270" s="104"/>
      <c r="LQ270" s="108"/>
      <c r="LR270" s="104"/>
      <c r="LS270" s="108"/>
      <c r="LT270" s="104"/>
      <c r="LU270" s="108"/>
      <c r="LV270" s="104"/>
      <c r="LW270" s="103"/>
      <c r="LX270" s="104"/>
      <c r="LY270" s="103"/>
      <c r="LZ270" s="103"/>
      <c r="MA270" s="108"/>
      <c r="MB270" s="104"/>
      <c r="MC270" s="103"/>
      <c r="MD270" s="104"/>
      <c r="ME270" s="103"/>
      <c r="MF270" s="104"/>
      <c r="MG270" s="103"/>
      <c r="MH270" s="104"/>
      <c r="MI270" s="103"/>
      <c r="MJ270" s="104"/>
      <c r="MK270" s="102">
        <f t="shared" si="435"/>
        <v>0</v>
      </c>
      <c r="ML270" s="104">
        <f t="shared" si="436"/>
        <v>0</v>
      </c>
      <c r="MM270" s="108">
        <v>0</v>
      </c>
      <c r="MN270" s="104">
        <v>0</v>
      </c>
      <c r="MO270" s="108"/>
      <c r="MP270" s="104"/>
      <c r="MQ270" s="108"/>
      <c r="MR270" s="104"/>
      <c r="MS270" s="108"/>
      <c r="MT270" s="104"/>
      <c r="MU270" s="108"/>
      <c r="MV270" s="104"/>
      <c r="MW270" s="108"/>
      <c r="MX270" s="104"/>
      <c r="MY270" s="108"/>
      <c r="MZ270" s="104"/>
      <c r="NA270" s="108"/>
      <c r="NB270" s="104"/>
      <c r="NC270" s="108"/>
      <c r="ND270" s="104"/>
      <c r="NE270" s="108"/>
      <c r="NF270" s="104"/>
      <c r="NG270" s="108"/>
      <c r="NH270" s="104"/>
      <c r="NI270" s="108"/>
      <c r="NJ270" s="104"/>
      <c r="NK270" s="100">
        <f t="shared" si="437"/>
        <v>0</v>
      </c>
      <c r="NL270" s="104">
        <f t="shared" si="438"/>
        <v>0</v>
      </c>
      <c r="NM270" s="109">
        <f t="shared" si="439"/>
        <v>0</v>
      </c>
      <c r="NN270" s="110">
        <f t="shared" si="440"/>
        <v>0</v>
      </c>
      <c r="NO270" s="109">
        <f t="shared" si="441"/>
        <v>0</v>
      </c>
      <c r="NP270" s="110">
        <f t="shared" si="442"/>
        <v>0</v>
      </c>
      <c r="NQ270" s="109">
        <f t="shared" si="443"/>
        <v>0</v>
      </c>
      <c r="NR270" s="110">
        <f t="shared" si="444"/>
        <v>0</v>
      </c>
      <c r="NS270" s="109">
        <f t="shared" si="445"/>
        <v>0</v>
      </c>
      <c r="NT270" s="110">
        <f t="shared" si="446"/>
        <v>0</v>
      </c>
      <c r="NU270" s="109">
        <f t="shared" si="447"/>
        <v>0</v>
      </c>
      <c r="NV270" s="110">
        <f t="shared" si="448"/>
        <v>0</v>
      </c>
      <c r="NW270" s="109">
        <f t="shared" si="449"/>
        <v>0</v>
      </c>
      <c r="NX270" s="110">
        <f t="shared" si="450"/>
        <v>0</v>
      </c>
      <c r="NY270" s="109">
        <f t="shared" si="451"/>
        <v>0</v>
      </c>
      <c r="NZ270" s="110">
        <f t="shared" si="452"/>
        <v>0</v>
      </c>
      <c r="OA270" s="109">
        <f t="shared" si="453"/>
        <v>0</v>
      </c>
      <c r="OB270" s="110">
        <f t="shared" si="454"/>
        <v>0</v>
      </c>
      <c r="OC270" s="111">
        <f t="shared" si="455"/>
        <v>0</v>
      </c>
      <c r="OD270" s="110">
        <f t="shared" si="456"/>
        <v>0</v>
      </c>
      <c r="OE270" s="111">
        <f t="shared" si="457"/>
        <v>0</v>
      </c>
      <c r="OF270" s="110">
        <f t="shared" si="458"/>
        <v>0</v>
      </c>
      <c r="OG270" s="109">
        <f t="shared" si="459"/>
        <v>0</v>
      </c>
      <c r="OH270" s="110">
        <f t="shared" si="460"/>
        <v>0</v>
      </c>
      <c r="OI270" s="111">
        <f t="shared" si="461"/>
        <v>0</v>
      </c>
      <c r="OJ270" s="111">
        <f t="shared" si="462"/>
        <v>0</v>
      </c>
      <c r="OK270" s="96">
        <f t="shared" si="463"/>
        <v>0</v>
      </c>
      <c r="OL270" s="97">
        <f t="shared" si="464"/>
        <v>0</v>
      </c>
      <c r="OM270" s="97">
        <v>0</v>
      </c>
      <c r="ON270" s="139">
        <f t="shared" si="465"/>
        <v>0</v>
      </c>
      <c r="OO270" s="111">
        <v>0</v>
      </c>
      <c r="OP270" s="110">
        <v>0</v>
      </c>
      <c r="OQ270" s="109"/>
      <c r="OR270" s="110"/>
      <c r="OS270" s="109"/>
      <c r="OT270" s="110"/>
      <c r="OU270" s="109"/>
      <c r="OV270" s="110"/>
      <c r="OW270" s="109"/>
      <c r="OX270" s="110"/>
      <c r="OY270" s="109"/>
      <c r="OZ270" s="110"/>
      <c r="PA270" s="109"/>
      <c r="PB270" s="110"/>
      <c r="PC270" s="109"/>
      <c r="PD270" s="110"/>
      <c r="PE270" s="111"/>
      <c r="PF270" s="110"/>
      <c r="PG270" s="111"/>
      <c r="PH270" s="110"/>
      <c r="PI270" s="109"/>
      <c r="PJ270" s="110"/>
      <c r="PK270" s="111"/>
      <c r="PL270" s="110"/>
      <c r="PM270" s="96">
        <f t="shared" si="466"/>
        <v>0</v>
      </c>
      <c r="PN270" s="97">
        <f t="shared" si="467"/>
        <v>0</v>
      </c>
      <c r="PO270" s="97">
        <f t="shared" si="468"/>
        <v>0</v>
      </c>
      <c r="PP270" s="109">
        <v>0</v>
      </c>
      <c r="PQ270" s="111"/>
      <c r="PR270" s="111"/>
      <c r="PS270" s="111"/>
      <c r="PT270" s="111"/>
      <c r="PU270" s="111"/>
      <c r="PV270" s="111"/>
      <c r="PW270" s="111"/>
      <c r="PX270" s="111"/>
      <c r="PY270" s="111"/>
      <c r="PZ270" s="111"/>
      <c r="QA270" s="110"/>
      <c r="QB270" s="98">
        <f t="shared" si="469"/>
        <v>0</v>
      </c>
      <c r="QC270" s="105">
        <f t="shared" si="470"/>
        <v>0</v>
      </c>
      <c r="QD270" s="106"/>
      <c r="QE270" s="113">
        <f t="shared" si="471"/>
        <v>0</v>
      </c>
      <c r="QF270" s="108">
        <v>0</v>
      </c>
      <c r="QG270" s="103"/>
      <c r="QH270" s="103"/>
      <c r="QI270" s="103"/>
      <c r="QJ270" s="103"/>
      <c r="QK270" s="103"/>
      <c r="QL270" s="103"/>
      <c r="QM270" s="103"/>
      <c r="QN270" s="103"/>
      <c r="QO270" s="103"/>
      <c r="QP270" s="103"/>
      <c r="QQ270" s="104"/>
      <c r="QR270" s="117">
        <f t="shared" si="472"/>
        <v>0</v>
      </c>
      <c r="QS270" s="158"/>
    </row>
    <row r="271" spans="1:461" s="88" customFormat="1" ht="10.5" x14ac:dyDescent="0.25">
      <c r="A271" s="89" t="s">
        <v>1</v>
      </c>
      <c r="B271" s="90" t="s">
        <v>147</v>
      </c>
      <c r="C271" s="90">
        <v>400</v>
      </c>
      <c r="D271" s="90" t="s">
        <v>349</v>
      </c>
      <c r="E271" s="91" t="s">
        <v>350</v>
      </c>
      <c r="F271" s="92" t="s">
        <v>147</v>
      </c>
      <c r="G271" s="92" t="s">
        <v>649</v>
      </c>
      <c r="H271" s="155">
        <v>271</v>
      </c>
      <c r="I271" s="92" t="s">
        <v>772</v>
      </c>
      <c r="J271" s="93">
        <v>0</v>
      </c>
      <c r="K271" s="94">
        <v>0</v>
      </c>
      <c r="L271" s="93"/>
      <c r="M271" s="94"/>
      <c r="N271" s="93"/>
      <c r="O271" s="94"/>
      <c r="P271" s="93"/>
      <c r="Q271" s="94"/>
      <c r="R271" s="93"/>
      <c r="S271" s="94"/>
      <c r="T271" s="93"/>
      <c r="U271" s="94"/>
      <c r="V271" s="93"/>
      <c r="W271" s="95"/>
      <c r="X271" s="93"/>
      <c r="Y271" s="94"/>
      <c r="Z271" s="95"/>
      <c r="AA271" s="95"/>
      <c r="AB271" s="93"/>
      <c r="AC271" s="94"/>
      <c r="AD271" s="93"/>
      <c r="AE271" s="94"/>
      <c r="AF271" s="93"/>
      <c r="AG271" s="95"/>
      <c r="AH271" s="96">
        <f t="shared" si="395"/>
        <v>0</v>
      </c>
      <c r="AI271" s="97">
        <f t="shared" si="396"/>
        <v>0</v>
      </c>
      <c r="AJ271" s="97">
        <f t="shared" si="394"/>
        <v>0</v>
      </c>
      <c r="AK271" s="97"/>
      <c r="AL271" s="139">
        <f t="shared" si="397"/>
        <v>0</v>
      </c>
      <c r="AM271" s="95">
        <v>0</v>
      </c>
      <c r="AN271" s="94">
        <v>0</v>
      </c>
      <c r="AO271" s="93"/>
      <c r="AP271" s="94"/>
      <c r="AQ271" s="93"/>
      <c r="AR271" s="94"/>
      <c r="AS271" s="93"/>
      <c r="AT271" s="94"/>
      <c r="AU271" s="93"/>
      <c r="AV271" s="94"/>
      <c r="AW271" s="93"/>
      <c r="AX271" s="94"/>
      <c r="AY271" s="93"/>
      <c r="AZ271" s="95"/>
      <c r="BA271" s="93"/>
      <c r="BB271" s="95"/>
      <c r="BC271" s="93"/>
      <c r="BD271" s="94"/>
      <c r="BE271" s="95"/>
      <c r="BF271" s="95"/>
      <c r="BG271" s="93"/>
      <c r="BH271" s="94"/>
      <c r="BI271" s="93"/>
      <c r="BJ271" s="94"/>
      <c r="BK271" s="96">
        <f t="shared" si="398"/>
        <v>0</v>
      </c>
      <c r="BL271" s="97">
        <f t="shared" si="399"/>
        <v>0</v>
      </c>
      <c r="BM271" s="97">
        <f t="shared" si="400"/>
        <v>0</v>
      </c>
      <c r="BN271" s="97"/>
      <c r="BO271" s="139">
        <f t="shared" si="401"/>
        <v>0</v>
      </c>
      <c r="BP271" s="111">
        <v>8</v>
      </c>
      <c r="BQ271" s="110">
        <v>0</v>
      </c>
      <c r="BR271" s="109"/>
      <c r="BS271" s="110"/>
      <c r="BT271" s="109"/>
      <c r="BU271" s="110"/>
      <c r="BV271" s="109"/>
      <c r="BW271" s="110"/>
      <c r="BX271" s="109"/>
      <c r="BY271" s="110"/>
      <c r="BZ271" s="109"/>
      <c r="CA271" s="110"/>
      <c r="CB271" s="111"/>
      <c r="CC271" s="111"/>
      <c r="CD271" s="109"/>
      <c r="CE271" s="110"/>
      <c r="CF271" s="109"/>
      <c r="CG271" s="111"/>
      <c r="CH271" s="109"/>
      <c r="CI271" s="110"/>
      <c r="CJ271" s="109"/>
      <c r="CK271" s="110"/>
      <c r="CL271" s="111"/>
      <c r="CM271" s="111"/>
      <c r="CN271" s="96">
        <f t="shared" si="402"/>
        <v>8</v>
      </c>
      <c r="CO271" s="97">
        <f t="shared" si="403"/>
        <v>0</v>
      </c>
      <c r="CP271" s="97">
        <f t="shared" si="404"/>
        <v>2</v>
      </c>
      <c r="CQ271" s="97"/>
      <c r="CR271" s="139">
        <f t="shared" si="405"/>
        <v>0</v>
      </c>
      <c r="CS271" s="111">
        <v>3</v>
      </c>
      <c r="CT271" s="110">
        <v>0</v>
      </c>
      <c r="CU271" s="109"/>
      <c r="CV271" s="110"/>
      <c r="CW271" s="109"/>
      <c r="CX271" s="110"/>
      <c r="CY271" s="109"/>
      <c r="CZ271" s="110"/>
      <c r="DA271" s="109"/>
      <c r="DB271" s="110"/>
      <c r="DC271" s="109"/>
      <c r="DD271" s="110"/>
      <c r="DE271" s="109"/>
      <c r="DF271" s="110"/>
      <c r="DG271" s="109"/>
      <c r="DH271" s="110"/>
      <c r="DI271" s="111"/>
      <c r="DJ271" s="111"/>
      <c r="DK271" s="109"/>
      <c r="DL271" s="111"/>
      <c r="DM271" s="109"/>
      <c r="DN271" s="110"/>
      <c r="DO271" s="111"/>
      <c r="DP271" s="111"/>
      <c r="DQ271" s="96">
        <f t="shared" si="406"/>
        <v>3</v>
      </c>
      <c r="DR271" s="97">
        <f t="shared" si="407"/>
        <v>0</v>
      </c>
      <c r="DS271" s="97">
        <f t="shared" si="408"/>
        <v>0.25</v>
      </c>
      <c r="DT271" s="97"/>
      <c r="DU271" s="139">
        <f t="shared" si="409"/>
        <v>0</v>
      </c>
      <c r="DV271" s="111">
        <v>0</v>
      </c>
      <c r="DW271" s="110">
        <v>0</v>
      </c>
      <c r="DX271" s="111"/>
      <c r="DY271" s="110"/>
      <c r="DZ271" s="111"/>
      <c r="EA271" s="110"/>
      <c r="EB271" s="111"/>
      <c r="EC271" s="110"/>
      <c r="ED271" s="109"/>
      <c r="EE271" s="110"/>
      <c r="EF271" s="109"/>
      <c r="EG271" s="110"/>
      <c r="EH271" s="109"/>
      <c r="EI271" s="111"/>
      <c r="EJ271" s="109"/>
      <c r="EK271" s="111"/>
      <c r="EL271" s="109"/>
      <c r="EM271" s="110"/>
      <c r="EN271" s="111"/>
      <c r="EO271" s="110"/>
      <c r="EP271" s="111"/>
      <c r="EQ271" s="110"/>
      <c r="ER271" s="111"/>
      <c r="ES271" s="111"/>
      <c r="ET271" s="96">
        <f t="shared" si="410"/>
        <v>0</v>
      </c>
      <c r="EU271" s="97">
        <f t="shared" si="411"/>
        <v>0</v>
      </c>
      <c r="EV271" s="97">
        <f t="shared" si="412"/>
        <v>0</v>
      </c>
      <c r="EW271" s="97"/>
      <c r="EX271" s="139">
        <f t="shared" si="413"/>
        <v>0</v>
      </c>
      <c r="EY271" s="103">
        <v>0</v>
      </c>
      <c r="EZ271" s="104">
        <v>0</v>
      </c>
      <c r="FA271" s="103"/>
      <c r="FB271" s="104"/>
      <c r="FC271" s="103"/>
      <c r="FD271" s="104"/>
      <c r="FE271" s="103"/>
      <c r="FF271" s="104"/>
      <c r="FG271" s="108"/>
      <c r="FH271" s="104"/>
      <c r="FI271" s="103"/>
      <c r="FJ271" s="104"/>
      <c r="FK271" s="103"/>
      <c r="FL271" s="103"/>
      <c r="FM271" s="108"/>
      <c r="FN271" s="104"/>
      <c r="FO271" s="103"/>
      <c r="FP271" s="103"/>
      <c r="FQ271" s="108"/>
      <c r="FR271" s="104"/>
      <c r="FS271" s="103"/>
      <c r="FT271" s="104"/>
      <c r="FU271" s="103"/>
      <c r="FV271" s="103"/>
      <c r="FW271" s="100">
        <f t="shared" si="414"/>
        <v>0</v>
      </c>
      <c r="FX271" s="103">
        <f t="shared" si="415"/>
        <v>0</v>
      </c>
      <c r="FY271" s="103">
        <f t="shared" si="416"/>
        <v>0</v>
      </c>
      <c r="FZ271" s="103"/>
      <c r="GA271" s="149">
        <f t="shared" si="417"/>
        <v>0</v>
      </c>
      <c r="GB271" s="103">
        <v>0</v>
      </c>
      <c r="GC271" s="104">
        <v>0</v>
      </c>
      <c r="GD271" s="108"/>
      <c r="GE271" s="104"/>
      <c r="GF271" s="108"/>
      <c r="GG271" s="104"/>
      <c r="GH271" s="108"/>
      <c r="GI271" s="104"/>
      <c r="GJ271" s="108"/>
      <c r="GK271" s="104"/>
      <c r="GL271" s="108"/>
      <c r="GM271" s="104"/>
      <c r="GN271" s="103"/>
      <c r="GO271" s="103"/>
      <c r="GP271" s="108"/>
      <c r="GQ271" s="104"/>
      <c r="GR271" s="103"/>
      <c r="GS271" s="103"/>
      <c r="GT271" s="108"/>
      <c r="GU271" s="104"/>
      <c r="GV271" s="103"/>
      <c r="GW271" s="103"/>
      <c r="GX271" s="108"/>
      <c r="GY271" s="103"/>
      <c r="GZ271" s="100">
        <f t="shared" si="418"/>
        <v>0</v>
      </c>
      <c r="HA271" s="103">
        <f t="shared" si="419"/>
        <v>0</v>
      </c>
      <c r="HB271" s="103">
        <f t="shared" si="420"/>
        <v>0</v>
      </c>
      <c r="HC271" s="103"/>
      <c r="HD271" s="149">
        <f t="shared" si="421"/>
        <v>0</v>
      </c>
      <c r="HE271" s="103">
        <v>0</v>
      </c>
      <c r="HF271" s="104">
        <v>0</v>
      </c>
      <c r="HG271" s="108"/>
      <c r="HH271" s="104"/>
      <c r="HI271" s="108"/>
      <c r="HJ271" s="104"/>
      <c r="HK271" s="108"/>
      <c r="HL271" s="104"/>
      <c r="HM271" s="108"/>
      <c r="HN271" s="104"/>
      <c r="HO271" s="108"/>
      <c r="HP271" s="104"/>
      <c r="HQ271" s="108"/>
      <c r="HR271" s="104"/>
      <c r="HS271" s="108"/>
      <c r="HT271" s="104"/>
      <c r="HU271" s="108"/>
      <c r="HV271" s="104"/>
      <c r="HW271" s="108"/>
      <c r="HX271" s="104"/>
      <c r="HY271" s="108"/>
      <c r="HZ271" s="104"/>
      <c r="IA271" s="108"/>
      <c r="IB271" s="103"/>
      <c r="IC271" s="96">
        <f t="shared" si="422"/>
        <v>0</v>
      </c>
      <c r="ID271" s="97">
        <f t="shared" si="423"/>
        <v>0</v>
      </c>
      <c r="IE271" s="97">
        <f t="shared" si="424"/>
        <v>0</v>
      </c>
      <c r="IF271" s="97"/>
      <c r="IG271" s="139">
        <f t="shared" si="425"/>
        <v>0</v>
      </c>
      <c r="IH271" s="111">
        <v>0</v>
      </c>
      <c r="II271" s="110">
        <v>0</v>
      </c>
      <c r="IJ271" s="109"/>
      <c r="IK271" s="110"/>
      <c r="IL271" s="109"/>
      <c r="IM271" s="110"/>
      <c r="IN271" s="109"/>
      <c r="IO271" s="110"/>
      <c r="IP271" s="109"/>
      <c r="IQ271" s="110"/>
      <c r="IR271" s="109"/>
      <c r="IS271" s="110"/>
      <c r="IT271" s="109"/>
      <c r="IU271" s="110"/>
      <c r="IV271" s="109"/>
      <c r="IW271" s="110"/>
      <c r="IX271" s="111"/>
      <c r="IY271" s="110"/>
      <c r="IZ271" s="111"/>
      <c r="JA271" s="110"/>
      <c r="JB271" s="109"/>
      <c r="JC271" s="110"/>
      <c r="JD271" s="111"/>
      <c r="JE271" s="111"/>
      <c r="JF271" s="96">
        <f t="shared" si="426"/>
        <v>0</v>
      </c>
      <c r="JG271" s="97">
        <f t="shared" si="427"/>
        <v>0</v>
      </c>
      <c r="JH271" s="97">
        <f t="shared" si="428"/>
        <v>0</v>
      </c>
      <c r="JI271" s="97"/>
      <c r="JJ271" s="139">
        <f t="shared" si="429"/>
        <v>0</v>
      </c>
      <c r="JK271" s="109">
        <v>0</v>
      </c>
      <c r="JL271" s="110">
        <v>0</v>
      </c>
      <c r="JM271" s="109"/>
      <c r="JN271" s="110"/>
      <c r="JO271" s="109"/>
      <c r="JP271" s="110"/>
      <c r="JQ271" s="109"/>
      <c r="JR271" s="110"/>
      <c r="JS271" s="109"/>
      <c r="JT271" s="110"/>
      <c r="JU271" s="111"/>
      <c r="JV271" s="110"/>
      <c r="JW271" s="109"/>
      <c r="JX271" s="111"/>
      <c r="JY271" s="109"/>
      <c r="JZ271" s="110"/>
      <c r="KA271" s="111"/>
      <c r="KB271" s="110"/>
      <c r="KC271" s="111"/>
      <c r="KD271" s="110"/>
      <c r="KE271" s="111"/>
      <c r="KF271" s="110"/>
      <c r="KG271" s="111"/>
      <c r="KH271" s="110"/>
      <c r="KI271" s="96">
        <f t="shared" si="430"/>
        <v>0</v>
      </c>
      <c r="KJ271" s="97">
        <f t="shared" si="431"/>
        <v>0</v>
      </c>
      <c r="KK271" s="97">
        <v>0.13953088138631414</v>
      </c>
      <c r="KL271" s="139">
        <f t="shared" si="432"/>
        <v>0</v>
      </c>
      <c r="KM271" s="103">
        <v>0</v>
      </c>
      <c r="KN271" s="104">
        <v>0</v>
      </c>
      <c r="KO271" s="108"/>
      <c r="KP271" s="104"/>
      <c r="KQ271" s="108"/>
      <c r="KR271" s="104"/>
      <c r="KS271" s="108"/>
      <c r="KT271" s="104"/>
      <c r="KU271" s="108"/>
      <c r="KV271" s="104"/>
      <c r="KW271" s="108"/>
      <c r="KX271" s="104"/>
      <c r="KY271" s="108"/>
      <c r="KZ271" s="104"/>
      <c r="LA271" s="108"/>
      <c r="LB271" s="104"/>
      <c r="LC271" s="108"/>
      <c r="LD271" s="103"/>
      <c r="LE271" s="108"/>
      <c r="LF271" s="104"/>
      <c r="LG271" s="108"/>
      <c r="LH271" s="104"/>
      <c r="LI271" s="108"/>
      <c r="LJ271" s="104"/>
      <c r="LK271" s="100">
        <f t="shared" si="433"/>
        <v>0</v>
      </c>
      <c r="LL271" s="104">
        <f t="shared" si="434"/>
        <v>0</v>
      </c>
      <c r="LM271" s="108">
        <v>0</v>
      </c>
      <c r="LN271" s="104">
        <v>0</v>
      </c>
      <c r="LO271" s="108"/>
      <c r="LP271" s="104"/>
      <c r="LQ271" s="108"/>
      <c r="LR271" s="104"/>
      <c r="LS271" s="108"/>
      <c r="LT271" s="104"/>
      <c r="LU271" s="108"/>
      <c r="LV271" s="104"/>
      <c r="LW271" s="103"/>
      <c r="LX271" s="104"/>
      <c r="LY271" s="103"/>
      <c r="LZ271" s="103"/>
      <c r="MA271" s="108"/>
      <c r="MB271" s="104"/>
      <c r="MC271" s="103"/>
      <c r="MD271" s="104"/>
      <c r="ME271" s="103"/>
      <c r="MF271" s="104"/>
      <c r="MG271" s="103"/>
      <c r="MH271" s="104"/>
      <c r="MI271" s="103"/>
      <c r="MJ271" s="104"/>
      <c r="MK271" s="102">
        <f t="shared" si="435"/>
        <v>0</v>
      </c>
      <c r="ML271" s="104">
        <f t="shared" si="436"/>
        <v>0</v>
      </c>
      <c r="MM271" s="108">
        <v>0</v>
      </c>
      <c r="MN271" s="104">
        <v>0</v>
      </c>
      <c r="MO271" s="108"/>
      <c r="MP271" s="104"/>
      <c r="MQ271" s="108"/>
      <c r="MR271" s="104"/>
      <c r="MS271" s="108"/>
      <c r="MT271" s="104"/>
      <c r="MU271" s="108"/>
      <c r="MV271" s="104"/>
      <c r="MW271" s="108"/>
      <c r="MX271" s="104"/>
      <c r="MY271" s="108"/>
      <c r="MZ271" s="104"/>
      <c r="NA271" s="108"/>
      <c r="NB271" s="104"/>
      <c r="NC271" s="108"/>
      <c r="ND271" s="104"/>
      <c r="NE271" s="108"/>
      <c r="NF271" s="104"/>
      <c r="NG271" s="108"/>
      <c r="NH271" s="104"/>
      <c r="NI271" s="108"/>
      <c r="NJ271" s="104"/>
      <c r="NK271" s="100">
        <f t="shared" si="437"/>
        <v>0</v>
      </c>
      <c r="NL271" s="104">
        <f t="shared" si="438"/>
        <v>0</v>
      </c>
      <c r="NM271" s="109">
        <f t="shared" si="439"/>
        <v>0</v>
      </c>
      <c r="NN271" s="110">
        <f t="shared" si="440"/>
        <v>0</v>
      </c>
      <c r="NO271" s="109">
        <f t="shared" si="441"/>
        <v>0</v>
      </c>
      <c r="NP271" s="110">
        <f t="shared" si="442"/>
        <v>0</v>
      </c>
      <c r="NQ271" s="109">
        <f t="shared" si="443"/>
        <v>0</v>
      </c>
      <c r="NR271" s="110">
        <f t="shared" si="444"/>
        <v>0</v>
      </c>
      <c r="NS271" s="109">
        <f t="shared" si="445"/>
        <v>0</v>
      </c>
      <c r="NT271" s="110">
        <f t="shared" si="446"/>
        <v>0</v>
      </c>
      <c r="NU271" s="109">
        <f t="shared" si="447"/>
        <v>0</v>
      </c>
      <c r="NV271" s="110">
        <f t="shared" si="448"/>
        <v>0</v>
      </c>
      <c r="NW271" s="109">
        <f t="shared" si="449"/>
        <v>0</v>
      </c>
      <c r="NX271" s="110">
        <f t="shared" si="450"/>
        <v>0</v>
      </c>
      <c r="NY271" s="109">
        <f t="shared" si="451"/>
        <v>0</v>
      </c>
      <c r="NZ271" s="110">
        <f t="shared" si="452"/>
        <v>0</v>
      </c>
      <c r="OA271" s="109">
        <f t="shared" si="453"/>
        <v>0</v>
      </c>
      <c r="OB271" s="110">
        <f t="shared" si="454"/>
        <v>0</v>
      </c>
      <c r="OC271" s="111">
        <f t="shared" si="455"/>
        <v>0</v>
      </c>
      <c r="OD271" s="110">
        <f t="shared" si="456"/>
        <v>0</v>
      </c>
      <c r="OE271" s="111">
        <f t="shared" si="457"/>
        <v>0</v>
      </c>
      <c r="OF271" s="110">
        <f t="shared" si="458"/>
        <v>0</v>
      </c>
      <c r="OG271" s="109">
        <f t="shared" si="459"/>
        <v>0</v>
      </c>
      <c r="OH271" s="110">
        <f t="shared" si="460"/>
        <v>0</v>
      </c>
      <c r="OI271" s="111">
        <f t="shared" si="461"/>
        <v>0</v>
      </c>
      <c r="OJ271" s="111">
        <f t="shared" si="462"/>
        <v>0</v>
      </c>
      <c r="OK271" s="96">
        <f t="shared" si="463"/>
        <v>0</v>
      </c>
      <c r="OL271" s="97">
        <f t="shared" si="464"/>
        <v>0</v>
      </c>
      <c r="OM271" s="97">
        <v>0</v>
      </c>
      <c r="ON271" s="139">
        <f t="shared" si="465"/>
        <v>0</v>
      </c>
      <c r="OO271" s="111">
        <v>0</v>
      </c>
      <c r="OP271" s="110">
        <v>0</v>
      </c>
      <c r="OQ271" s="109"/>
      <c r="OR271" s="110"/>
      <c r="OS271" s="109"/>
      <c r="OT271" s="110"/>
      <c r="OU271" s="109"/>
      <c r="OV271" s="110"/>
      <c r="OW271" s="109"/>
      <c r="OX271" s="110"/>
      <c r="OY271" s="109"/>
      <c r="OZ271" s="110"/>
      <c r="PA271" s="109"/>
      <c r="PB271" s="110"/>
      <c r="PC271" s="109"/>
      <c r="PD271" s="110"/>
      <c r="PE271" s="111"/>
      <c r="PF271" s="110"/>
      <c r="PG271" s="111"/>
      <c r="PH271" s="110"/>
      <c r="PI271" s="109"/>
      <c r="PJ271" s="110"/>
      <c r="PK271" s="111"/>
      <c r="PL271" s="110"/>
      <c r="PM271" s="96">
        <f t="shared" si="466"/>
        <v>0</v>
      </c>
      <c r="PN271" s="97">
        <f t="shared" si="467"/>
        <v>0</v>
      </c>
      <c r="PO271" s="97">
        <f t="shared" si="468"/>
        <v>0</v>
      </c>
      <c r="PP271" s="109">
        <v>0</v>
      </c>
      <c r="PQ271" s="111"/>
      <c r="PR271" s="111"/>
      <c r="PS271" s="111"/>
      <c r="PT271" s="111"/>
      <c r="PU271" s="111"/>
      <c r="PV271" s="111"/>
      <c r="PW271" s="111"/>
      <c r="PX271" s="111"/>
      <c r="PY271" s="111"/>
      <c r="PZ271" s="111"/>
      <c r="QA271" s="110"/>
      <c r="QB271" s="98">
        <f t="shared" si="469"/>
        <v>0</v>
      </c>
      <c r="QC271" s="105">
        <f t="shared" si="470"/>
        <v>2.25</v>
      </c>
      <c r="QD271" s="106"/>
      <c r="QE271" s="113">
        <f t="shared" si="471"/>
        <v>0</v>
      </c>
      <c r="QF271" s="108">
        <v>5</v>
      </c>
      <c r="QG271" s="103"/>
      <c r="QH271" s="103"/>
      <c r="QI271" s="103"/>
      <c r="QJ271" s="103"/>
      <c r="QK271" s="103"/>
      <c r="QL271" s="103"/>
      <c r="QM271" s="103"/>
      <c r="QN271" s="103"/>
      <c r="QO271" s="103"/>
      <c r="QP271" s="103"/>
      <c r="QQ271" s="104"/>
      <c r="QR271" s="117">
        <f t="shared" si="472"/>
        <v>5</v>
      </c>
      <c r="QS271" s="158"/>
    </row>
    <row r="272" spans="1:461" s="88" customFormat="1" ht="10.5" x14ac:dyDescent="0.25">
      <c r="A272" s="89" t="s">
        <v>1</v>
      </c>
      <c r="B272" s="90" t="s">
        <v>147</v>
      </c>
      <c r="C272" s="90">
        <v>400</v>
      </c>
      <c r="D272" s="90" t="s">
        <v>349</v>
      </c>
      <c r="E272" s="91" t="s">
        <v>350</v>
      </c>
      <c r="F272" s="92" t="s">
        <v>147</v>
      </c>
      <c r="G272" s="92" t="s">
        <v>644</v>
      </c>
      <c r="H272" s="155">
        <v>272</v>
      </c>
      <c r="I272" s="92" t="s">
        <v>153</v>
      </c>
      <c r="J272" s="93">
        <v>0</v>
      </c>
      <c r="K272" s="94">
        <v>0</v>
      </c>
      <c r="L272" s="93"/>
      <c r="M272" s="94"/>
      <c r="N272" s="93"/>
      <c r="O272" s="94"/>
      <c r="P272" s="93"/>
      <c r="Q272" s="94"/>
      <c r="R272" s="93"/>
      <c r="S272" s="94"/>
      <c r="T272" s="93"/>
      <c r="U272" s="94"/>
      <c r="V272" s="93"/>
      <c r="W272" s="95"/>
      <c r="X272" s="93"/>
      <c r="Y272" s="94"/>
      <c r="Z272" s="95"/>
      <c r="AA272" s="95"/>
      <c r="AB272" s="93"/>
      <c r="AC272" s="94"/>
      <c r="AD272" s="93"/>
      <c r="AE272" s="94"/>
      <c r="AF272" s="93"/>
      <c r="AG272" s="95"/>
      <c r="AH272" s="96">
        <f t="shared" si="395"/>
        <v>0</v>
      </c>
      <c r="AI272" s="97">
        <f t="shared" si="396"/>
        <v>0</v>
      </c>
      <c r="AJ272" s="97">
        <f t="shared" si="394"/>
        <v>0</v>
      </c>
      <c r="AK272" s="97"/>
      <c r="AL272" s="139">
        <f t="shared" si="397"/>
        <v>0</v>
      </c>
      <c r="AM272" s="95">
        <v>0</v>
      </c>
      <c r="AN272" s="94">
        <v>0</v>
      </c>
      <c r="AO272" s="93"/>
      <c r="AP272" s="94"/>
      <c r="AQ272" s="93"/>
      <c r="AR272" s="94"/>
      <c r="AS272" s="93"/>
      <c r="AT272" s="94"/>
      <c r="AU272" s="93"/>
      <c r="AV272" s="94"/>
      <c r="AW272" s="93"/>
      <c r="AX272" s="94"/>
      <c r="AY272" s="93"/>
      <c r="AZ272" s="95"/>
      <c r="BA272" s="93"/>
      <c r="BB272" s="95"/>
      <c r="BC272" s="93"/>
      <c r="BD272" s="94"/>
      <c r="BE272" s="95"/>
      <c r="BF272" s="95"/>
      <c r="BG272" s="93"/>
      <c r="BH272" s="94"/>
      <c r="BI272" s="93"/>
      <c r="BJ272" s="94"/>
      <c r="BK272" s="96">
        <f t="shared" si="398"/>
        <v>0</v>
      </c>
      <c r="BL272" s="97">
        <f t="shared" si="399"/>
        <v>0</v>
      </c>
      <c r="BM272" s="97">
        <f t="shared" si="400"/>
        <v>0</v>
      </c>
      <c r="BN272" s="97"/>
      <c r="BO272" s="139">
        <f t="shared" si="401"/>
        <v>0</v>
      </c>
      <c r="BP272" s="111">
        <v>0</v>
      </c>
      <c r="BQ272" s="110">
        <v>0</v>
      </c>
      <c r="BR272" s="109"/>
      <c r="BS272" s="110"/>
      <c r="BT272" s="109"/>
      <c r="BU272" s="110"/>
      <c r="BV272" s="109"/>
      <c r="BW272" s="110"/>
      <c r="BX272" s="109"/>
      <c r="BY272" s="110"/>
      <c r="BZ272" s="109"/>
      <c r="CA272" s="110"/>
      <c r="CB272" s="111"/>
      <c r="CC272" s="111"/>
      <c r="CD272" s="109"/>
      <c r="CE272" s="110"/>
      <c r="CF272" s="109"/>
      <c r="CG272" s="111"/>
      <c r="CH272" s="109"/>
      <c r="CI272" s="110"/>
      <c r="CJ272" s="109"/>
      <c r="CK272" s="110"/>
      <c r="CL272" s="111"/>
      <c r="CM272" s="111"/>
      <c r="CN272" s="96">
        <f t="shared" si="402"/>
        <v>0</v>
      </c>
      <c r="CO272" s="97">
        <f t="shared" si="403"/>
        <v>0</v>
      </c>
      <c r="CP272" s="97">
        <f t="shared" si="404"/>
        <v>0</v>
      </c>
      <c r="CQ272" s="97"/>
      <c r="CR272" s="139">
        <f t="shared" si="405"/>
        <v>0</v>
      </c>
      <c r="CS272" s="111">
        <v>0</v>
      </c>
      <c r="CT272" s="110">
        <v>0</v>
      </c>
      <c r="CU272" s="109"/>
      <c r="CV272" s="110"/>
      <c r="CW272" s="109"/>
      <c r="CX272" s="110"/>
      <c r="CY272" s="109"/>
      <c r="CZ272" s="110"/>
      <c r="DA272" s="109"/>
      <c r="DB272" s="110"/>
      <c r="DC272" s="109"/>
      <c r="DD272" s="110"/>
      <c r="DE272" s="109"/>
      <c r="DF272" s="110"/>
      <c r="DG272" s="109"/>
      <c r="DH272" s="110"/>
      <c r="DI272" s="111"/>
      <c r="DJ272" s="111"/>
      <c r="DK272" s="109"/>
      <c r="DL272" s="111"/>
      <c r="DM272" s="109"/>
      <c r="DN272" s="110"/>
      <c r="DO272" s="111"/>
      <c r="DP272" s="111"/>
      <c r="DQ272" s="96">
        <f t="shared" si="406"/>
        <v>0</v>
      </c>
      <c r="DR272" s="97">
        <f t="shared" si="407"/>
        <v>0</v>
      </c>
      <c r="DS272" s="97">
        <f t="shared" si="408"/>
        <v>0</v>
      </c>
      <c r="DT272" s="97"/>
      <c r="DU272" s="139">
        <f t="shared" si="409"/>
        <v>0</v>
      </c>
      <c r="DV272" s="111">
        <v>0</v>
      </c>
      <c r="DW272" s="110">
        <v>0</v>
      </c>
      <c r="DX272" s="111"/>
      <c r="DY272" s="110"/>
      <c r="DZ272" s="111"/>
      <c r="EA272" s="110"/>
      <c r="EB272" s="111"/>
      <c r="EC272" s="110"/>
      <c r="ED272" s="109"/>
      <c r="EE272" s="110"/>
      <c r="EF272" s="109"/>
      <c r="EG272" s="110"/>
      <c r="EH272" s="109"/>
      <c r="EI272" s="111"/>
      <c r="EJ272" s="109"/>
      <c r="EK272" s="111"/>
      <c r="EL272" s="109"/>
      <c r="EM272" s="110"/>
      <c r="EN272" s="111"/>
      <c r="EO272" s="110"/>
      <c r="EP272" s="111"/>
      <c r="EQ272" s="110"/>
      <c r="ER272" s="111"/>
      <c r="ES272" s="111"/>
      <c r="ET272" s="96">
        <f t="shared" si="410"/>
        <v>0</v>
      </c>
      <c r="EU272" s="97">
        <f t="shared" si="411"/>
        <v>0</v>
      </c>
      <c r="EV272" s="97">
        <f t="shared" si="412"/>
        <v>0</v>
      </c>
      <c r="EW272" s="97"/>
      <c r="EX272" s="139">
        <f t="shared" si="413"/>
        <v>0</v>
      </c>
      <c r="EY272" s="103">
        <v>0</v>
      </c>
      <c r="EZ272" s="104">
        <v>0</v>
      </c>
      <c r="FA272" s="103"/>
      <c r="FB272" s="104"/>
      <c r="FC272" s="103"/>
      <c r="FD272" s="104"/>
      <c r="FE272" s="103"/>
      <c r="FF272" s="104"/>
      <c r="FG272" s="108"/>
      <c r="FH272" s="104"/>
      <c r="FI272" s="103"/>
      <c r="FJ272" s="104"/>
      <c r="FK272" s="103"/>
      <c r="FL272" s="103"/>
      <c r="FM272" s="108"/>
      <c r="FN272" s="104"/>
      <c r="FO272" s="103"/>
      <c r="FP272" s="103"/>
      <c r="FQ272" s="108"/>
      <c r="FR272" s="104"/>
      <c r="FS272" s="103"/>
      <c r="FT272" s="104"/>
      <c r="FU272" s="103"/>
      <c r="FV272" s="103"/>
      <c r="FW272" s="100">
        <f t="shared" si="414"/>
        <v>0</v>
      </c>
      <c r="FX272" s="103">
        <f t="shared" si="415"/>
        <v>0</v>
      </c>
      <c r="FY272" s="103">
        <f t="shared" si="416"/>
        <v>0</v>
      </c>
      <c r="FZ272" s="103"/>
      <c r="GA272" s="149">
        <f t="shared" si="417"/>
        <v>0</v>
      </c>
      <c r="GB272" s="103">
        <v>0</v>
      </c>
      <c r="GC272" s="104">
        <v>0</v>
      </c>
      <c r="GD272" s="108"/>
      <c r="GE272" s="104"/>
      <c r="GF272" s="108"/>
      <c r="GG272" s="104"/>
      <c r="GH272" s="108"/>
      <c r="GI272" s="104"/>
      <c r="GJ272" s="108"/>
      <c r="GK272" s="104"/>
      <c r="GL272" s="108"/>
      <c r="GM272" s="104"/>
      <c r="GN272" s="103"/>
      <c r="GO272" s="103"/>
      <c r="GP272" s="108"/>
      <c r="GQ272" s="104"/>
      <c r="GR272" s="103"/>
      <c r="GS272" s="103"/>
      <c r="GT272" s="108"/>
      <c r="GU272" s="104"/>
      <c r="GV272" s="103"/>
      <c r="GW272" s="103"/>
      <c r="GX272" s="108"/>
      <c r="GY272" s="103"/>
      <c r="GZ272" s="100">
        <f t="shared" si="418"/>
        <v>0</v>
      </c>
      <c r="HA272" s="103">
        <f t="shared" si="419"/>
        <v>0</v>
      </c>
      <c r="HB272" s="103">
        <f t="shared" si="420"/>
        <v>0</v>
      </c>
      <c r="HC272" s="103"/>
      <c r="HD272" s="149">
        <f t="shared" si="421"/>
        <v>0</v>
      </c>
      <c r="HE272" s="103">
        <v>0</v>
      </c>
      <c r="HF272" s="104">
        <v>0</v>
      </c>
      <c r="HG272" s="108"/>
      <c r="HH272" s="104"/>
      <c r="HI272" s="108"/>
      <c r="HJ272" s="104"/>
      <c r="HK272" s="108"/>
      <c r="HL272" s="104"/>
      <c r="HM272" s="108"/>
      <c r="HN272" s="104"/>
      <c r="HO272" s="108"/>
      <c r="HP272" s="104"/>
      <c r="HQ272" s="108"/>
      <c r="HR272" s="104"/>
      <c r="HS272" s="108"/>
      <c r="HT272" s="104"/>
      <c r="HU272" s="108"/>
      <c r="HV272" s="104"/>
      <c r="HW272" s="108"/>
      <c r="HX272" s="104"/>
      <c r="HY272" s="108"/>
      <c r="HZ272" s="104"/>
      <c r="IA272" s="108"/>
      <c r="IB272" s="103"/>
      <c r="IC272" s="96">
        <f t="shared" si="422"/>
        <v>0</v>
      </c>
      <c r="ID272" s="97">
        <f t="shared" si="423"/>
        <v>0</v>
      </c>
      <c r="IE272" s="97">
        <f t="shared" si="424"/>
        <v>0</v>
      </c>
      <c r="IF272" s="97"/>
      <c r="IG272" s="139">
        <f t="shared" si="425"/>
        <v>0</v>
      </c>
      <c r="IH272" s="111">
        <v>0</v>
      </c>
      <c r="II272" s="110">
        <v>0</v>
      </c>
      <c r="IJ272" s="109"/>
      <c r="IK272" s="110"/>
      <c r="IL272" s="109"/>
      <c r="IM272" s="110"/>
      <c r="IN272" s="109"/>
      <c r="IO272" s="110"/>
      <c r="IP272" s="109"/>
      <c r="IQ272" s="110"/>
      <c r="IR272" s="109"/>
      <c r="IS272" s="110"/>
      <c r="IT272" s="109"/>
      <c r="IU272" s="110"/>
      <c r="IV272" s="109"/>
      <c r="IW272" s="110"/>
      <c r="IX272" s="111"/>
      <c r="IY272" s="110"/>
      <c r="IZ272" s="111"/>
      <c r="JA272" s="110"/>
      <c r="JB272" s="109"/>
      <c r="JC272" s="110"/>
      <c r="JD272" s="111"/>
      <c r="JE272" s="111"/>
      <c r="JF272" s="96">
        <f t="shared" si="426"/>
        <v>0</v>
      </c>
      <c r="JG272" s="97">
        <f t="shared" si="427"/>
        <v>0</v>
      </c>
      <c r="JH272" s="97">
        <f t="shared" si="428"/>
        <v>0</v>
      </c>
      <c r="JI272" s="97"/>
      <c r="JJ272" s="139">
        <f t="shared" si="429"/>
        <v>0</v>
      </c>
      <c r="JK272" s="109">
        <v>0</v>
      </c>
      <c r="JL272" s="110">
        <v>0</v>
      </c>
      <c r="JM272" s="109"/>
      <c r="JN272" s="110"/>
      <c r="JO272" s="109"/>
      <c r="JP272" s="110"/>
      <c r="JQ272" s="109"/>
      <c r="JR272" s="110"/>
      <c r="JS272" s="109"/>
      <c r="JT272" s="110"/>
      <c r="JU272" s="111"/>
      <c r="JV272" s="110"/>
      <c r="JW272" s="109"/>
      <c r="JX272" s="111"/>
      <c r="JY272" s="109"/>
      <c r="JZ272" s="110"/>
      <c r="KA272" s="111"/>
      <c r="KB272" s="110"/>
      <c r="KC272" s="111"/>
      <c r="KD272" s="110"/>
      <c r="KE272" s="111"/>
      <c r="KF272" s="110"/>
      <c r="KG272" s="111"/>
      <c r="KH272" s="110"/>
      <c r="KI272" s="96">
        <f t="shared" si="430"/>
        <v>0</v>
      </c>
      <c r="KJ272" s="97">
        <f t="shared" si="431"/>
        <v>0</v>
      </c>
      <c r="KK272" s="97">
        <v>0.2579720026178578</v>
      </c>
      <c r="KL272" s="139">
        <f t="shared" si="432"/>
        <v>0</v>
      </c>
      <c r="KM272" s="103">
        <v>0</v>
      </c>
      <c r="KN272" s="104">
        <v>0</v>
      </c>
      <c r="KO272" s="108"/>
      <c r="KP272" s="104"/>
      <c r="KQ272" s="108"/>
      <c r="KR272" s="104"/>
      <c r="KS272" s="108"/>
      <c r="KT272" s="104"/>
      <c r="KU272" s="108"/>
      <c r="KV272" s="104"/>
      <c r="KW272" s="108"/>
      <c r="KX272" s="104"/>
      <c r="KY272" s="108"/>
      <c r="KZ272" s="104"/>
      <c r="LA272" s="108"/>
      <c r="LB272" s="104"/>
      <c r="LC272" s="108"/>
      <c r="LD272" s="103"/>
      <c r="LE272" s="108"/>
      <c r="LF272" s="104"/>
      <c r="LG272" s="108"/>
      <c r="LH272" s="104"/>
      <c r="LI272" s="108"/>
      <c r="LJ272" s="104"/>
      <c r="LK272" s="100">
        <f t="shared" si="433"/>
        <v>0</v>
      </c>
      <c r="LL272" s="104">
        <f t="shared" si="434"/>
        <v>0</v>
      </c>
      <c r="LM272" s="108">
        <v>0</v>
      </c>
      <c r="LN272" s="104">
        <v>0</v>
      </c>
      <c r="LO272" s="108"/>
      <c r="LP272" s="104"/>
      <c r="LQ272" s="108"/>
      <c r="LR272" s="104"/>
      <c r="LS272" s="108"/>
      <c r="LT272" s="104"/>
      <c r="LU272" s="108"/>
      <c r="LV272" s="104"/>
      <c r="LW272" s="103"/>
      <c r="LX272" s="104"/>
      <c r="LY272" s="103"/>
      <c r="LZ272" s="103"/>
      <c r="MA272" s="108"/>
      <c r="MB272" s="104"/>
      <c r="MC272" s="103"/>
      <c r="MD272" s="104"/>
      <c r="ME272" s="103"/>
      <c r="MF272" s="104"/>
      <c r="MG272" s="103"/>
      <c r="MH272" s="104"/>
      <c r="MI272" s="103"/>
      <c r="MJ272" s="104"/>
      <c r="MK272" s="102">
        <f t="shared" si="435"/>
        <v>0</v>
      </c>
      <c r="ML272" s="104">
        <f t="shared" si="436"/>
        <v>0</v>
      </c>
      <c r="MM272" s="108">
        <v>0</v>
      </c>
      <c r="MN272" s="104">
        <v>0</v>
      </c>
      <c r="MO272" s="108"/>
      <c r="MP272" s="104"/>
      <c r="MQ272" s="108"/>
      <c r="MR272" s="104"/>
      <c r="MS272" s="108"/>
      <c r="MT272" s="104"/>
      <c r="MU272" s="108"/>
      <c r="MV272" s="104"/>
      <c r="MW272" s="108"/>
      <c r="MX272" s="104"/>
      <c r="MY272" s="108"/>
      <c r="MZ272" s="104"/>
      <c r="NA272" s="108"/>
      <c r="NB272" s="104"/>
      <c r="NC272" s="108"/>
      <c r="ND272" s="104"/>
      <c r="NE272" s="108"/>
      <c r="NF272" s="104"/>
      <c r="NG272" s="108"/>
      <c r="NH272" s="104"/>
      <c r="NI272" s="108"/>
      <c r="NJ272" s="104"/>
      <c r="NK272" s="100">
        <f t="shared" si="437"/>
        <v>0</v>
      </c>
      <c r="NL272" s="104">
        <f t="shared" si="438"/>
        <v>0</v>
      </c>
      <c r="NM272" s="109">
        <f t="shared" si="439"/>
        <v>0</v>
      </c>
      <c r="NN272" s="110">
        <f t="shared" si="440"/>
        <v>0</v>
      </c>
      <c r="NO272" s="109">
        <f t="shared" si="441"/>
        <v>0</v>
      </c>
      <c r="NP272" s="110">
        <f t="shared" si="442"/>
        <v>0</v>
      </c>
      <c r="NQ272" s="109">
        <f t="shared" si="443"/>
        <v>0</v>
      </c>
      <c r="NR272" s="110">
        <f t="shared" si="444"/>
        <v>0</v>
      </c>
      <c r="NS272" s="109">
        <f t="shared" si="445"/>
        <v>0</v>
      </c>
      <c r="NT272" s="110">
        <f t="shared" si="446"/>
        <v>0</v>
      </c>
      <c r="NU272" s="109">
        <f t="shared" si="447"/>
        <v>0</v>
      </c>
      <c r="NV272" s="110">
        <f t="shared" si="448"/>
        <v>0</v>
      </c>
      <c r="NW272" s="109">
        <f t="shared" si="449"/>
        <v>0</v>
      </c>
      <c r="NX272" s="110">
        <f t="shared" si="450"/>
        <v>0</v>
      </c>
      <c r="NY272" s="109">
        <f t="shared" si="451"/>
        <v>0</v>
      </c>
      <c r="NZ272" s="110">
        <f t="shared" si="452"/>
        <v>0</v>
      </c>
      <c r="OA272" s="109">
        <f t="shared" si="453"/>
        <v>0</v>
      </c>
      <c r="OB272" s="110">
        <f t="shared" si="454"/>
        <v>0</v>
      </c>
      <c r="OC272" s="111">
        <f t="shared" si="455"/>
        <v>0</v>
      </c>
      <c r="OD272" s="110">
        <f t="shared" si="456"/>
        <v>0</v>
      </c>
      <c r="OE272" s="111">
        <f t="shared" si="457"/>
        <v>0</v>
      </c>
      <c r="OF272" s="110">
        <f t="shared" si="458"/>
        <v>0</v>
      </c>
      <c r="OG272" s="109">
        <f t="shared" si="459"/>
        <v>0</v>
      </c>
      <c r="OH272" s="110">
        <f t="shared" si="460"/>
        <v>0</v>
      </c>
      <c r="OI272" s="111">
        <f t="shared" si="461"/>
        <v>0</v>
      </c>
      <c r="OJ272" s="111">
        <f t="shared" si="462"/>
        <v>0</v>
      </c>
      <c r="OK272" s="96">
        <f t="shared" si="463"/>
        <v>0</v>
      </c>
      <c r="OL272" s="97">
        <f t="shared" si="464"/>
        <v>0</v>
      </c>
      <c r="OM272" s="97">
        <v>0</v>
      </c>
      <c r="ON272" s="139">
        <f t="shared" si="465"/>
        <v>0</v>
      </c>
      <c r="OO272" s="111">
        <v>0</v>
      </c>
      <c r="OP272" s="110">
        <v>0</v>
      </c>
      <c r="OQ272" s="109"/>
      <c r="OR272" s="110"/>
      <c r="OS272" s="109"/>
      <c r="OT272" s="110"/>
      <c r="OU272" s="109"/>
      <c r="OV272" s="110"/>
      <c r="OW272" s="109"/>
      <c r="OX272" s="110"/>
      <c r="OY272" s="109"/>
      <c r="OZ272" s="110"/>
      <c r="PA272" s="109"/>
      <c r="PB272" s="110"/>
      <c r="PC272" s="109"/>
      <c r="PD272" s="110"/>
      <c r="PE272" s="111"/>
      <c r="PF272" s="110"/>
      <c r="PG272" s="111"/>
      <c r="PH272" s="110"/>
      <c r="PI272" s="109"/>
      <c r="PJ272" s="110"/>
      <c r="PK272" s="111"/>
      <c r="PL272" s="110"/>
      <c r="PM272" s="96">
        <f t="shared" si="466"/>
        <v>0</v>
      </c>
      <c r="PN272" s="97">
        <f t="shared" si="467"/>
        <v>0</v>
      </c>
      <c r="PO272" s="97">
        <f t="shared" si="468"/>
        <v>0</v>
      </c>
      <c r="PP272" s="109">
        <v>0</v>
      </c>
      <c r="PQ272" s="111"/>
      <c r="PR272" s="111"/>
      <c r="PS272" s="111"/>
      <c r="PT272" s="111"/>
      <c r="PU272" s="111"/>
      <c r="PV272" s="111"/>
      <c r="PW272" s="111"/>
      <c r="PX272" s="111"/>
      <c r="PY272" s="111"/>
      <c r="PZ272" s="111"/>
      <c r="QA272" s="110"/>
      <c r="QB272" s="98">
        <f t="shared" si="469"/>
        <v>0</v>
      </c>
      <c r="QC272" s="105">
        <f t="shared" si="470"/>
        <v>0</v>
      </c>
      <c r="QD272" s="106"/>
      <c r="QE272" s="113">
        <f t="shared" si="471"/>
        <v>0</v>
      </c>
      <c r="QF272" s="108">
        <v>0</v>
      </c>
      <c r="QG272" s="103"/>
      <c r="QH272" s="103"/>
      <c r="QI272" s="103"/>
      <c r="QJ272" s="103"/>
      <c r="QK272" s="103"/>
      <c r="QL272" s="103"/>
      <c r="QM272" s="103"/>
      <c r="QN272" s="103"/>
      <c r="QO272" s="103"/>
      <c r="QP272" s="103"/>
      <c r="QQ272" s="104"/>
      <c r="QR272" s="117">
        <f t="shared" si="472"/>
        <v>0</v>
      </c>
      <c r="QS272" s="158"/>
    </row>
    <row r="273" spans="1:461" s="88" customFormat="1" ht="10.5" x14ac:dyDescent="0.25">
      <c r="A273" s="89" t="s">
        <v>1</v>
      </c>
      <c r="B273" s="90" t="s">
        <v>2</v>
      </c>
      <c r="C273" s="90">
        <v>400</v>
      </c>
      <c r="D273" s="90" t="s">
        <v>349</v>
      </c>
      <c r="E273" s="91" t="s">
        <v>350</v>
      </c>
      <c r="F273" s="92" t="s">
        <v>247</v>
      </c>
      <c r="G273" s="92" t="s">
        <v>644</v>
      </c>
      <c r="H273" s="155">
        <v>273</v>
      </c>
      <c r="I273" s="92" t="s">
        <v>4</v>
      </c>
      <c r="J273" s="93">
        <v>0</v>
      </c>
      <c r="K273" s="94">
        <v>0</v>
      </c>
      <c r="L273" s="93"/>
      <c r="M273" s="94"/>
      <c r="N273" s="93"/>
      <c r="O273" s="94"/>
      <c r="P273" s="93"/>
      <c r="Q273" s="94"/>
      <c r="R273" s="93"/>
      <c r="S273" s="94"/>
      <c r="T273" s="93"/>
      <c r="U273" s="94"/>
      <c r="V273" s="93"/>
      <c r="W273" s="95"/>
      <c r="X273" s="93"/>
      <c r="Y273" s="94"/>
      <c r="Z273" s="95"/>
      <c r="AA273" s="95"/>
      <c r="AB273" s="93"/>
      <c r="AC273" s="94"/>
      <c r="AD273" s="93"/>
      <c r="AE273" s="94"/>
      <c r="AF273" s="93"/>
      <c r="AG273" s="95"/>
      <c r="AH273" s="96">
        <f t="shared" si="395"/>
        <v>0</v>
      </c>
      <c r="AI273" s="97">
        <f t="shared" si="396"/>
        <v>0</v>
      </c>
      <c r="AJ273" s="97">
        <f t="shared" si="394"/>
        <v>0</v>
      </c>
      <c r="AK273" s="97"/>
      <c r="AL273" s="139">
        <f t="shared" si="397"/>
        <v>0</v>
      </c>
      <c r="AM273" s="95">
        <v>0</v>
      </c>
      <c r="AN273" s="94">
        <v>0</v>
      </c>
      <c r="AO273" s="93"/>
      <c r="AP273" s="94"/>
      <c r="AQ273" s="93"/>
      <c r="AR273" s="94"/>
      <c r="AS273" s="93"/>
      <c r="AT273" s="94"/>
      <c r="AU273" s="93"/>
      <c r="AV273" s="94"/>
      <c r="AW273" s="93"/>
      <c r="AX273" s="94"/>
      <c r="AY273" s="93"/>
      <c r="AZ273" s="95"/>
      <c r="BA273" s="93"/>
      <c r="BB273" s="95"/>
      <c r="BC273" s="93"/>
      <c r="BD273" s="94"/>
      <c r="BE273" s="95"/>
      <c r="BF273" s="95"/>
      <c r="BG273" s="93"/>
      <c r="BH273" s="94"/>
      <c r="BI273" s="93"/>
      <c r="BJ273" s="94"/>
      <c r="BK273" s="96">
        <f t="shared" si="398"/>
        <v>0</v>
      </c>
      <c r="BL273" s="97">
        <f t="shared" si="399"/>
        <v>0</v>
      </c>
      <c r="BM273" s="97">
        <f t="shared" si="400"/>
        <v>0</v>
      </c>
      <c r="BN273" s="97"/>
      <c r="BO273" s="139">
        <f t="shared" si="401"/>
        <v>0</v>
      </c>
      <c r="BP273" s="111">
        <v>0</v>
      </c>
      <c r="BQ273" s="110">
        <v>0</v>
      </c>
      <c r="BR273" s="109"/>
      <c r="BS273" s="110"/>
      <c r="BT273" s="109"/>
      <c r="BU273" s="110"/>
      <c r="BV273" s="109"/>
      <c r="BW273" s="110"/>
      <c r="BX273" s="109"/>
      <c r="BY273" s="110"/>
      <c r="BZ273" s="109"/>
      <c r="CA273" s="110"/>
      <c r="CB273" s="111"/>
      <c r="CC273" s="111"/>
      <c r="CD273" s="109"/>
      <c r="CE273" s="110"/>
      <c r="CF273" s="109"/>
      <c r="CG273" s="111"/>
      <c r="CH273" s="109"/>
      <c r="CI273" s="110"/>
      <c r="CJ273" s="109"/>
      <c r="CK273" s="110"/>
      <c r="CL273" s="111"/>
      <c r="CM273" s="111"/>
      <c r="CN273" s="96">
        <f t="shared" si="402"/>
        <v>0</v>
      </c>
      <c r="CO273" s="97">
        <f t="shared" si="403"/>
        <v>0</v>
      </c>
      <c r="CP273" s="97">
        <f t="shared" si="404"/>
        <v>0</v>
      </c>
      <c r="CQ273" s="97"/>
      <c r="CR273" s="139">
        <f t="shared" si="405"/>
        <v>0</v>
      </c>
      <c r="CS273" s="111">
        <v>0</v>
      </c>
      <c r="CT273" s="110">
        <v>0</v>
      </c>
      <c r="CU273" s="109"/>
      <c r="CV273" s="110"/>
      <c r="CW273" s="109"/>
      <c r="CX273" s="110"/>
      <c r="CY273" s="109"/>
      <c r="CZ273" s="110"/>
      <c r="DA273" s="109"/>
      <c r="DB273" s="110"/>
      <c r="DC273" s="109"/>
      <c r="DD273" s="110"/>
      <c r="DE273" s="109"/>
      <c r="DF273" s="110"/>
      <c r="DG273" s="109"/>
      <c r="DH273" s="110"/>
      <c r="DI273" s="111"/>
      <c r="DJ273" s="111"/>
      <c r="DK273" s="109"/>
      <c r="DL273" s="111"/>
      <c r="DM273" s="109"/>
      <c r="DN273" s="110"/>
      <c r="DO273" s="111"/>
      <c r="DP273" s="111"/>
      <c r="DQ273" s="96">
        <f t="shared" si="406"/>
        <v>0</v>
      </c>
      <c r="DR273" s="97">
        <f t="shared" si="407"/>
        <v>0</v>
      </c>
      <c r="DS273" s="97">
        <f t="shared" si="408"/>
        <v>0</v>
      </c>
      <c r="DT273" s="97"/>
      <c r="DU273" s="139">
        <f t="shared" si="409"/>
        <v>0</v>
      </c>
      <c r="DV273" s="111">
        <v>0</v>
      </c>
      <c r="DW273" s="110">
        <v>0</v>
      </c>
      <c r="DX273" s="111"/>
      <c r="DY273" s="110"/>
      <c r="DZ273" s="111"/>
      <c r="EA273" s="110"/>
      <c r="EB273" s="111"/>
      <c r="EC273" s="110"/>
      <c r="ED273" s="109"/>
      <c r="EE273" s="110"/>
      <c r="EF273" s="109"/>
      <c r="EG273" s="110"/>
      <c r="EH273" s="109"/>
      <c r="EI273" s="111"/>
      <c r="EJ273" s="109"/>
      <c r="EK273" s="111"/>
      <c r="EL273" s="109"/>
      <c r="EM273" s="110"/>
      <c r="EN273" s="111"/>
      <c r="EO273" s="110"/>
      <c r="EP273" s="111"/>
      <c r="EQ273" s="110"/>
      <c r="ER273" s="111"/>
      <c r="ES273" s="111"/>
      <c r="ET273" s="96">
        <f t="shared" si="410"/>
        <v>0</v>
      </c>
      <c r="EU273" s="97">
        <f t="shared" si="411"/>
        <v>0</v>
      </c>
      <c r="EV273" s="97">
        <f t="shared" si="412"/>
        <v>0</v>
      </c>
      <c r="EW273" s="97"/>
      <c r="EX273" s="139">
        <f t="shared" si="413"/>
        <v>0</v>
      </c>
      <c r="EY273" s="103">
        <v>0</v>
      </c>
      <c r="EZ273" s="104">
        <v>0</v>
      </c>
      <c r="FA273" s="103"/>
      <c r="FB273" s="104"/>
      <c r="FC273" s="103"/>
      <c r="FD273" s="104"/>
      <c r="FE273" s="103"/>
      <c r="FF273" s="104"/>
      <c r="FG273" s="108"/>
      <c r="FH273" s="104"/>
      <c r="FI273" s="103"/>
      <c r="FJ273" s="104"/>
      <c r="FK273" s="103"/>
      <c r="FL273" s="103"/>
      <c r="FM273" s="108"/>
      <c r="FN273" s="104"/>
      <c r="FO273" s="103"/>
      <c r="FP273" s="103"/>
      <c r="FQ273" s="108"/>
      <c r="FR273" s="104"/>
      <c r="FS273" s="103"/>
      <c r="FT273" s="104"/>
      <c r="FU273" s="103"/>
      <c r="FV273" s="103"/>
      <c r="FW273" s="100">
        <f t="shared" si="414"/>
        <v>0</v>
      </c>
      <c r="FX273" s="103">
        <f t="shared" si="415"/>
        <v>0</v>
      </c>
      <c r="FY273" s="103">
        <f t="shared" si="416"/>
        <v>0</v>
      </c>
      <c r="FZ273" s="103"/>
      <c r="GA273" s="149">
        <f t="shared" si="417"/>
        <v>0</v>
      </c>
      <c r="GB273" s="103">
        <v>0</v>
      </c>
      <c r="GC273" s="104">
        <v>0</v>
      </c>
      <c r="GD273" s="108"/>
      <c r="GE273" s="104"/>
      <c r="GF273" s="108"/>
      <c r="GG273" s="104"/>
      <c r="GH273" s="108"/>
      <c r="GI273" s="104"/>
      <c r="GJ273" s="108"/>
      <c r="GK273" s="104"/>
      <c r="GL273" s="108"/>
      <c r="GM273" s="104"/>
      <c r="GN273" s="103"/>
      <c r="GO273" s="103"/>
      <c r="GP273" s="108"/>
      <c r="GQ273" s="104"/>
      <c r="GR273" s="103"/>
      <c r="GS273" s="103"/>
      <c r="GT273" s="108"/>
      <c r="GU273" s="104"/>
      <c r="GV273" s="103"/>
      <c r="GW273" s="103"/>
      <c r="GX273" s="108"/>
      <c r="GY273" s="103"/>
      <c r="GZ273" s="100">
        <f t="shared" si="418"/>
        <v>0</v>
      </c>
      <c r="HA273" s="103">
        <f t="shared" si="419"/>
        <v>0</v>
      </c>
      <c r="HB273" s="103">
        <f t="shared" si="420"/>
        <v>0</v>
      </c>
      <c r="HC273" s="103"/>
      <c r="HD273" s="149">
        <f t="shared" si="421"/>
        <v>0</v>
      </c>
      <c r="HE273" s="103">
        <v>0</v>
      </c>
      <c r="HF273" s="104">
        <v>0</v>
      </c>
      <c r="HG273" s="108"/>
      <c r="HH273" s="104"/>
      <c r="HI273" s="108"/>
      <c r="HJ273" s="104"/>
      <c r="HK273" s="108"/>
      <c r="HL273" s="104"/>
      <c r="HM273" s="108"/>
      <c r="HN273" s="104"/>
      <c r="HO273" s="108"/>
      <c r="HP273" s="104"/>
      <c r="HQ273" s="108"/>
      <c r="HR273" s="104"/>
      <c r="HS273" s="108"/>
      <c r="HT273" s="104"/>
      <c r="HU273" s="108"/>
      <c r="HV273" s="104"/>
      <c r="HW273" s="108"/>
      <c r="HX273" s="104"/>
      <c r="HY273" s="108"/>
      <c r="HZ273" s="104"/>
      <c r="IA273" s="108"/>
      <c r="IB273" s="103"/>
      <c r="IC273" s="96">
        <f t="shared" si="422"/>
        <v>0</v>
      </c>
      <c r="ID273" s="97">
        <f t="shared" si="423"/>
        <v>0</v>
      </c>
      <c r="IE273" s="97">
        <f t="shared" si="424"/>
        <v>0</v>
      </c>
      <c r="IF273" s="97"/>
      <c r="IG273" s="139">
        <f t="shared" si="425"/>
        <v>0</v>
      </c>
      <c r="IH273" s="111">
        <v>0</v>
      </c>
      <c r="II273" s="110">
        <v>0</v>
      </c>
      <c r="IJ273" s="109"/>
      <c r="IK273" s="110"/>
      <c r="IL273" s="109"/>
      <c r="IM273" s="110"/>
      <c r="IN273" s="109"/>
      <c r="IO273" s="110"/>
      <c r="IP273" s="109"/>
      <c r="IQ273" s="110"/>
      <c r="IR273" s="109"/>
      <c r="IS273" s="110"/>
      <c r="IT273" s="109"/>
      <c r="IU273" s="110"/>
      <c r="IV273" s="109"/>
      <c r="IW273" s="110"/>
      <c r="IX273" s="111"/>
      <c r="IY273" s="110"/>
      <c r="IZ273" s="111"/>
      <c r="JA273" s="110"/>
      <c r="JB273" s="109"/>
      <c r="JC273" s="110"/>
      <c r="JD273" s="111"/>
      <c r="JE273" s="111"/>
      <c r="JF273" s="96">
        <f t="shared" si="426"/>
        <v>0</v>
      </c>
      <c r="JG273" s="97">
        <f t="shared" si="427"/>
        <v>0</v>
      </c>
      <c r="JH273" s="97">
        <f t="shared" si="428"/>
        <v>0</v>
      </c>
      <c r="JI273" s="97"/>
      <c r="JJ273" s="139">
        <f t="shared" si="429"/>
        <v>0</v>
      </c>
      <c r="JK273" s="109">
        <v>0</v>
      </c>
      <c r="JL273" s="110">
        <v>0</v>
      </c>
      <c r="JM273" s="109"/>
      <c r="JN273" s="110"/>
      <c r="JO273" s="109"/>
      <c r="JP273" s="110"/>
      <c r="JQ273" s="109"/>
      <c r="JR273" s="110"/>
      <c r="JS273" s="109"/>
      <c r="JT273" s="110"/>
      <c r="JU273" s="111"/>
      <c r="JV273" s="110"/>
      <c r="JW273" s="109"/>
      <c r="JX273" s="111"/>
      <c r="JY273" s="109"/>
      <c r="JZ273" s="110"/>
      <c r="KA273" s="111"/>
      <c r="KB273" s="110"/>
      <c r="KC273" s="111"/>
      <c r="KD273" s="110"/>
      <c r="KE273" s="111"/>
      <c r="KF273" s="110"/>
      <c r="KG273" s="111"/>
      <c r="KH273" s="110"/>
      <c r="KI273" s="96">
        <f t="shared" si="430"/>
        <v>0</v>
      </c>
      <c r="KJ273" s="97">
        <f t="shared" si="431"/>
        <v>0</v>
      </c>
      <c r="KK273" s="97">
        <v>0.10737740735039837</v>
      </c>
      <c r="KL273" s="139">
        <f t="shared" si="432"/>
        <v>0</v>
      </c>
      <c r="KM273" s="103">
        <v>0</v>
      </c>
      <c r="KN273" s="104">
        <v>0</v>
      </c>
      <c r="KO273" s="108"/>
      <c r="KP273" s="104"/>
      <c r="KQ273" s="108"/>
      <c r="KR273" s="104"/>
      <c r="KS273" s="108"/>
      <c r="KT273" s="104"/>
      <c r="KU273" s="108"/>
      <c r="KV273" s="104"/>
      <c r="KW273" s="108"/>
      <c r="KX273" s="104"/>
      <c r="KY273" s="108"/>
      <c r="KZ273" s="104"/>
      <c r="LA273" s="108"/>
      <c r="LB273" s="104"/>
      <c r="LC273" s="108"/>
      <c r="LD273" s="103"/>
      <c r="LE273" s="108"/>
      <c r="LF273" s="104"/>
      <c r="LG273" s="108"/>
      <c r="LH273" s="104"/>
      <c r="LI273" s="108"/>
      <c r="LJ273" s="104"/>
      <c r="LK273" s="100">
        <f t="shared" si="433"/>
        <v>0</v>
      </c>
      <c r="LL273" s="104">
        <f t="shared" si="434"/>
        <v>0</v>
      </c>
      <c r="LM273" s="108">
        <v>0</v>
      </c>
      <c r="LN273" s="104">
        <v>0</v>
      </c>
      <c r="LO273" s="108"/>
      <c r="LP273" s="104"/>
      <c r="LQ273" s="108"/>
      <c r="LR273" s="104"/>
      <c r="LS273" s="108"/>
      <c r="LT273" s="104"/>
      <c r="LU273" s="108"/>
      <c r="LV273" s="104"/>
      <c r="LW273" s="103"/>
      <c r="LX273" s="104"/>
      <c r="LY273" s="103"/>
      <c r="LZ273" s="103"/>
      <c r="MA273" s="108"/>
      <c r="MB273" s="104"/>
      <c r="MC273" s="103"/>
      <c r="MD273" s="104"/>
      <c r="ME273" s="103"/>
      <c r="MF273" s="104"/>
      <c r="MG273" s="103"/>
      <c r="MH273" s="104"/>
      <c r="MI273" s="103"/>
      <c r="MJ273" s="104"/>
      <c r="MK273" s="102">
        <f t="shared" si="435"/>
        <v>0</v>
      </c>
      <c r="ML273" s="104">
        <f t="shared" si="436"/>
        <v>0</v>
      </c>
      <c r="MM273" s="108">
        <v>0</v>
      </c>
      <c r="MN273" s="104">
        <v>0</v>
      </c>
      <c r="MO273" s="108"/>
      <c r="MP273" s="104"/>
      <c r="MQ273" s="108"/>
      <c r="MR273" s="104"/>
      <c r="MS273" s="108"/>
      <c r="MT273" s="104"/>
      <c r="MU273" s="108"/>
      <c r="MV273" s="104"/>
      <c r="MW273" s="108"/>
      <c r="MX273" s="104"/>
      <c r="MY273" s="108"/>
      <c r="MZ273" s="104"/>
      <c r="NA273" s="108"/>
      <c r="NB273" s="104"/>
      <c r="NC273" s="108"/>
      <c r="ND273" s="104"/>
      <c r="NE273" s="108"/>
      <c r="NF273" s="104"/>
      <c r="NG273" s="108"/>
      <c r="NH273" s="104"/>
      <c r="NI273" s="108"/>
      <c r="NJ273" s="104"/>
      <c r="NK273" s="100">
        <f t="shared" si="437"/>
        <v>0</v>
      </c>
      <c r="NL273" s="104">
        <f t="shared" si="438"/>
        <v>0</v>
      </c>
      <c r="NM273" s="109">
        <f t="shared" si="439"/>
        <v>0</v>
      </c>
      <c r="NN273" s="110">
        <f t="shared" si="440"/>
        <v>0</v>
      </c>
      <c r="NO273" s="109">
        <f t="shared" si="441"/>
        <v>0</v>
      </c>
      <c r="NP273" s="110">
        <f t="shared" si="442"/>
        <v>0</v>
      </c>
      <c r="NQ273" s="109">
        <f t="shared" si="443"/>
        <v>0</v>
      </c>
      <c r="NR273" s="110">
        <f t="shared" si="444"/>
        <v>0</v>
      </c>
      <c r="NS273" s="109">
        <f t="shared" si="445"/>
        <v>0</v>
      </c>
      <c r="NT273" s="110">
        <f t="shared" si="446"/>
        <v>0</v>
      </c>
      <c r="NU273" s="109">
        <f t="shared" si="447"/>
        <v>0</v>
      </c>
      <c r="NV273" s="110">
        <f t="shared" si="448"/>
        <v>0</v>
      </c>
      <c r="NW273" s="109">
        <f t="shared" si="449"/>
        <v>0</v>
      </c>
      <c r="NX273" s="110">
        <f t="shared" si="450"/>
        <v>0</v>
      </c>
      <c r="NY273" s="109">
        <f t="shared" si="451"/>
        <v>0</v>
      </c>
      <c r="NZ273" s="110">
        <f t="shared" si="452"/>
        <v>0</v>
      </c>
      <c r="OA273" s="109">
        <f t="shared" si="453"/>
        <v>0</v>
      </c>
      <c r="OB273" s="110">
        <f t="shared" si="454"/>
        <v>0</v>
      </c>
      <c r="OC273" s="111">
        <f t="shared" si="455"/>
        <v>0</v>
      </c>
      <c r="OD273" s="110">
        <f t="shared" si="456"/>
        <v>0</v>
      </c>
      <c r="OE273" s="111">
        <f t="shared" si="457"/>
        <v>0</v>
      </c>
      <c r="OF273" s="110">
        <f t="shared" si="458"/>
        <v>0</v>
      </c>
      <c r="OG273" s="109">
        <f t="shared" si="459"/>
        <v>0</v>
      </c>
      <c r="OH273" s="110">
        <f t="shared" si="460"/>
        <v>0</v>
      </c>
      <c r="OI273" s="111">
        <f t="shared" si="461"/>
        <v>0</v>
      </c>
      <c r="OJ273" s="111">
        <f t="shared" si="462"/>
        <v>0</v>
      </c>
      <c r="OK273" s="96">
        <f t="shared" si="463"/>
        <v>0</v>
      </c>
      <c r="OL273" s="97">
        <f t="shared" si="464"/>
        <v>0</v>
      </c>
      <c r="OM273" s="97">
        <v>0</v>
      </c>
      <c r="ON273" s="139">
        <f t="shared" si="465"/>
        <v>0</v>
      </c>
      <c r="OO273" s="111">
        <v>0</v>
      </c>
      <c r="OP273" s="110">
        <v>0</v>
      </c>
      <c r="OQ273" s="109"/>
      <c r="OR273" s="110"/>
      <c r="OS273" s="109"/>
      <c r="OT273" s="110"/>
      <c r="OU273" s="109"/>
      <c r="OV273" s="110"/>
      <c r="OW273" s="109"/>
      <c r="OX273" s="110"/>
      <c r="OY273" s="109"/>
      <c r="OZ273" s="110"/>
      <c r="PA273" s="109"/>
      <c r="PB273" s="110"/>
      <c r="PC273" s="109"/>
      <c r="PD273" s="110"/>
      <c r="PE273" s="111"/>
      <c r="PF273" s="110"/>
      <c r="PG273" s="111"/>
      <c r="PH273" s="110"/>
      <c r="PI273" s="109"/>
      <c r="PJ273" s="110"/>
      <c r="PK273" s="111"/>
      <c r="PL273" s="110"/>
      <c r="PM273" s="96">
        <f t="shared" si="466"/>
        <v>0</v>
      </c>
      <c r="PN273" s="97">
        <f t="shared" si="467"/>
        <v>0</v>
      </c>
      <c r="PO273" s="97">
        <f t="shared" si="468"/>
        <v>0</v>
      </c>
      <c r="PP273" s="109">
        <v>0</v>
      </c>
      <c r="PQ273" s="111"/>
      <c r="PR273" s="111"/>
      <c r="PS273" s="111"/>
      <c r="PT273" s="111"/>
      <c r="PU273" s="111"/>
      <c r="PV273" s="111"/>
      <c r="PW273" s="111"/>
      <c r="PX273" s="111"/>
      <c r="PY273" s="111"/>
      <c r="PZ273" s="111"/>
      <c r="QA273" s="110"/>
      <c r="QB273" s="98">
        <f t="shared" si="469"/>
        <v>0</v>
      </c>
      <c r="QC273" s="105">
        <f t="shared" si="470"/>
        <v>0</v>
      </c>
      <c r="QD273" s="106"/>
      <c r="QE273" s="113">
        <f t="shared" si="471"/>
        <v>0</v>
      </c>
      <c r="QF273" s="108">
        <v>0</v>
      </c>
      <c r="QG273" s="103"/>
      <c r="QH273" s="103"/>
      <c r="QI273" s="103"/>
      <c r="QJ273" s="103"/>
      <c r="QK273" s="103"/>
      <c r="QL273" s="103"/>
      <c r="QM273" s="103"/>
      <c r="QN273" s="103"/>
      <c r="QO273" s="103"/>
      <c r="QP273" s="103"/>
      <c r="QQ273" s="104"/>
      <c r="QR273" s="117">
        <f t="shared" si="472"/>
        <v>0</v>
      </c>
      <c r="QS273" s="158"/>
    </row>
    <row r="274" spans="1:461" s="88" customFormat="1" ht="10.5" x14ac:dyDescent="0.25">
      <c r="A274" s="89" t="s">
        <v>1</v>
      </c>
      <c r="B274" s="90" t="s">
        <v>21</v>
      </c>
      <c r="C274" s="90">
        <v>400</v>
      </c>
      <c r="D274" s="90" t="s">
        <v>349</v>
      </c>
      <c r="E274" s="91" t="s">
        <v>350</v>
      </c>
      <c r="F274" s="92" t="s">
        <v>21</v>
      </c>
      <c r="G274" s="92" t="s">
        <v>643</v>
      </c>
      <c r="H274" s="155">
        <v>275</v>
      </c>
      <c r="I274" s="92" t="s">
        <v>773</v>
      </c>
      <c r="J274" s="93">
        <v>0</v>
      </c>
      <c r="K274" s="94">
        <v>0</v>
      </c>
      <c r="L274" s="93"/>
      <c r="M274" s="94"/>
      <c r="N274" s="93"/>
      <c r="O274" s="94"/>
      <c r="P274" s="93"/>
      <c r="Q274" s="94"/>
      <c r="R274" s="93"/>
      <c r="S274" s="94"/>
      <c r="T274" s="93"/>
      <c r="U274" s="94"/>
      <c r="V274" s="93"/>
      <c r="W274" s="95"/>
      <c r="X274" s="93"/>
      <c r="Y274" s="94"/>
      <c r="Z274" s="95"/>
      <c r="AA274" s="95"/>
      <c r="AB274" s="93"/>
      <c r="AC274" s="94"/>
      <c r="AD274" s="93"/>
      <c r="AE274" s="94"/>
      <c r="AF274" s="93"/>
      <c r="AG274" s="95"/>
      <c r="AH274" s="96">
        <f t="shared" si="395"/>
        <v>0</v>
      </c>
      <c r="AI274" s="97">
        <f t="shared" si="396"/>
        <v>0</v>
      </c>
      <c r="AJ274" s="97">
        <f t="shared" si="394"/>
        <v>0</v>
      </c>
      <c r="AK274" s="97"/>
      <c r="AL274" s="139">
        <f t="shared" si="397"/>
        <v>0</v>
      </c>
      <c r="AM274" s="95">
        <v>0</v>
      </c>
      <c r="AN274" s="94">
        <v>8</v>
      </c>
      <c r="AO274" s="93"/>
      <c r="AP274" s="94"/>
      <c r="AQ274" s="93"/>
      <c r="AR274" s="94"/>
      <c r="AS274" s="93"/>
      <c r="AT274" s="94"/>
      <c r="AU274" s="93"/>
      <c r="AV274" s="94"/>
      <c r="AW274" s="93"/>
      <c r="AX274" s="94"/>
      <c r="AY274" s="93"/>
      <c r="AZ274" s="95"/>
      <c r="BA274" s="93"/>
      <c r="BB274" s="95"/>
      <c r="BC274" s="93"/>
      <c r="BD274" s="94"/>
      <c r="BE274" s="95"/>
      <c r="BF274" s="95"/>
      <c r="BG274" s="93"/>
      <c r="BH274" s="94"/>
      <c r="BI274" s="93"/>
      <c r="BJ274" s="94"/>
      <c r="BK274" s="96">
        <f t="shared" si="398"/>
        <v>0</v>
      </c>
      <c r="BL274" s="97">
        <f t="shared" si="399"/>
        <v>8</v>
      </c>
      <c r="BM274" s="97">
        <f t="shared" si="400"/>
        <v>0.61538461538461542</v>
      </c>
      <c r="BN274" s="97"/>
      <c r="BO274" s="139">
        <f t="shared" si="401"/>
        <v>0</v>
      </c>
      <c r="BP274" s="111">
        <v>1</v>
      </c>
      <c r="BQ274" s="110">
        <v>6</v>
      </c>
      <c r="BR274" s="109"/>
      <c r="BS274" s="110"/>
      <c r="BT274" s="109"/>
      <c r="BU274" s="110"/>
      <c r="BV274" s="109"/>
      <c r="BW274" s="110"/>
      <c r="BX274" s="109"/>
      <c r="BY274" s="110"/>
      <c r="BZ274" s="109"/>
      <c r="CA274" s="110"/>
      <c r="CB274" s="111"/>
      <c r="CC274" s="111"/>
      <c r="CD274" s="109"/>
      <c r="CE274" s="110"/>
      <c r="CF274" s="109"/>
      <c r="CG274" s="111"/>
      <c r="CH274" s="109"/>
      <c r="CI274" s="110"/>
      <c r="CJ274" s="109"/>
      <c r="CK274" s="110"/>
      <c r="CL274" s="111"/>
      <c r="CM274" s="111"/>
      <c r="CN274" s="96">
        <f t="shared" si="402"/>
        <v>1</v>
      </c>
      <c r="CO274" s="97">
        <f t="shared" si="403"/>
        <v>6</v>
      </c>
      <c r="CP274" s="97">
        <f t="shared" si="404"/>
        <v>1.75</v>
      </c>
      <c r="CQ274" s="97"/>
      <c r="CR274" s="139">
        <f t="shared" si="405"/>
        <v>0</v>
      </c>
      <c r="CS274" s="111">
        <v>1</v>
      </c>
      <c r="CT274" s="110">
        <v>2</v>
      </c>
      <c r="CU274" s="109"/>
      <c r="CV274" s="110"/>
      <c r="CW274" s="109"/>
      <c r="CX274" s="110"/>
      <c r="CY274" s="109"/>
      <c r="CZ274" s="110"/>
      <c r="DA274" s="109"/>
      <c r="DB274" s="110"/>
      <c r="DC274" s="109"/>
      <c r="DD274" s="110"/>
      <c r="DE274" s="109"/>
      <c r="DF274" s="110"/>
      <c r="DG274" s="109"/>
      <c r="DH274" s="110"/>
      <c r="DI274" s="111"/>
      <c r="DJ274" s="111"/>
      <c r="DK274" s="109"/>
      <c r="DL274" s="111"/>
      <c r="DM274" s="109"/>
      <c r="DN274" s="110"/>
      <c r="DO274" s="111"/>
      <c r="DP274" s="111"/>
      <c r="DQ274" s="96">
        <f t="shared" si="406"/>
        <v>1</v>
      </c>
      <c r="DR274" s="97">
        <f t="shared" si="407"/>
        <v>2</v>
      </c>
      <c r="DS274" s="97">
        <f t="shared" si="408"/>
        <v>0.25</v>
      </c>
      <c r="DT274" s="97"/>
      <c r="DU274" s="139">
        <f t="shared" si="409"/>
        <v>0</v>
      </c>
      <c r="DV274" s="111">
        <v>1</v>
      </c>
      <c r="DW274" s="110">
        <v>0</v>
      </c>
      <c r="DX274" s="111"/>
      <c r="DY274" s="110"/>
      <c r="DZ274" s="111"/>
      <c r="EA274" s="110"/>
      <c r="EB274" s="111"/>
      <c r="EC274" s="110"/>
      <c r="ED274" s="109"/>
      <c r="EE274" s="110"/>
      <c r="EF274" s="109"/>
      <c r="EG274" s="110"/>
      <c r="EH274" s="109"/>
      <c r="EI274" s="111"/>
      <c r="EJ274" s="109"/>
      <c r="EK274" s="111"/>
      <c r="EL274" s="109"/>
      <c r="EM274" s="110"/>
      <c r="EN274" s="111"/>
      <c r="EO274" s="110"/>
      <c r="EP274" s="111"/>
      <c r="EQ274" s="110"/>
      <c r="ER274" s="111"/>
      <c r="ES274" s="111"/>
      <c r="ET274" s="96">
        <f t="shared" si="410"/>
        <v>1</v>
      </c>
      <c r="EU274" s="97">
        <f t="shared" si="411"/>
        <v>0</v>
      </c>
      <c r="EV274" s="97">
        <f t="shared" si="412"/>
        <v>1</v>
      </c>
      <c r="EW274" s="97"/>
      <c r="EX274" s="139">
        <f t="shared" si="413"/>
        <v>0</v>
      </c>
      <c r="EY274" s="103">
        <v>0</v>
      </c>
      <c r="EZ274" s="104">
        <v>0</v>
      </c>
      <c r="FA274" s="103"/>
      <c r="FB274" s="104"/>
      <c r="FC274" s="103"/>
      <c r="FD274" s="104"/>
      <c r="FE274" s="103"/>
      <c r="FF274" s="104"/>
      <c r="FG274" s="108"/>
      <c r="FH274" s="104"/>
      <c r="FI274" s="103"/>
      <c r="FJ274" s="104"/>
      <c r="FK274" s="103"/>
      <c r="FL274" s="103"/>
      <c r="FM274" s="108"/>
      <c r="FN274" s="104"/>
      <c r="FO274" s="103"/>
      <c r="FP274" s="103"/>
      <c r="FQ274" s="108"/>
      <c r="FR274" s="104"/>
      <c r="FS274" s="103"/>
      <c r="FT274" s="104"/>
      <c r="FU274" s="103"/>
      <c r="FV274" s="103"/>
      <c r="FW274" s="100">
        <f t="shared" si="414"/>
        <v>0</v>
      </c>
      <c r="FX274" s="103">
        <f t="shared" si="415"/>
        <v>0</v>
      </c>
      <c r="FY274" s="103">
        <f t="shared" si="416"/>
        <v>0</v>
      </c>
      <c r="FZ274" s="103"/>
      <c r="GA274" s="149">
        <f t="shared" si="417"/>
        <v>0</v>
      </c>
      <c r="GB274" s="103">
        <v>0</v>
      </c>
      <c r="GC274" s="104">
        <v>0</v>
      </c>
      <c r="GD274" s="108"/>
      <c r="GE274" s="104"/>
      <c r="GF274" s="108"/>
      <c r="GG274" s="104"/>
      <c r="GH274" s="108"/>
      <c r="GI274" s="104"/>
      <c r="GJ274" s="108"/>
      <c r="GK274" s="104"/>
      <c r="GL274" s="108"/>
      <c r="GM274" s="104"/>
      <c r="GN274" s="103"/>
      <c r="GO274" s="103"/>
      <c r="GP274" s="108"/>
      <c r="GQ274" s="104"/>
      <c r="GR274" s="103"/>
      <c r="GS274" s="103"/>
      <c r="GT274" s="108"/>
      <c r="GU274" s="104"/>
      <c r="GV274" s="103"/>
      <c r="GW274" s="103"/>
      <c r="GX274" s="108"/>
      <c r="GY274" s="103"/>
      <c r="GZ274" s="100">
        <f t="shared" si="418"/>
        <v>0</v>
      </c>
      <c r="HA274" s="103">
        <f t="shared" si="419"/>
        <v>0</v>
      </c>
      <c r="HB274" s="103">
        <f t="shared" si="420"/>
        <v>0</v>
      </c>
      <c r="HC274" s="103"/>
      <c r="HD274" s="149">
        <f t="shared" si="421"/>
        <v>0</v>
      </c>
      <c r="HE274" s="103">
        <v>0</v>
      </c>
      <c r="HF274" s="104">
        <v>0</v>
      </c>
      <c r="HG274" s="108"/>
      <c r="HH274" s="104"/>
      <c r="HI274" s="108"/>
      <c r="HJ274" s="104"/>
      <c r="HK274" s="108"/>
      <c r="HL274" s="104"/>
      <c r="HM274" s="108"/>
      <c r="HN274" s="104"/>
      <c r="HO274" s="108"/>
      <c r="HP274" s="104"/>
      <c r="HQ274" s="108"/>
      <c r="HR274" s="104"/>
      <c r="HS274" s="108"/>
      <c r="HT274" s="104"/>
      <c r="HU274" s="108"/>
      <c r="HV274" s="104"/>
      <c r="HW274" s="108"/>
      <c r="HX274" s="104"/>
      <c r="HY274" s="108"/>
      <c r="HZ274" s="104"/>
      <c r="IA274" s="108"/>
      <c r="IB274" s="103"/>
      <c r="IC274" s="96">
        <f t="shared" si="422"/>
        <v>0</v>
      </c>
      <c r="ID274" s="97">
        <f t="shared" si="423"/>
        <v>0</v>
      </c>
      <c r="IE274" s="97">
        <f t="shared" si="424"/>
        <v>0</v>
      </c>
      <c r="IF274" s="97"/>
      <c r="IG274" s="139">
        <f t="shared" si="425"/>
        <v>0</v>
      </c>
      <c r="IH274" s="111">
        <v>0</v>
      </c>
      <c r="II274" s="110">
        <v>0</v>
      </c>
      <c r="IJ274" s="109"/>
      <c r="IK274" s="110"/>
      <c r="IL274" s="109"/>
      <c r="IM274" s="110"/>
      <c r="IN274" s="109"/>
      <c r="IO274" s="110"/>
      <c r="IP274" s="109"/>
      <c r="IQ274" s="110"/>
      <c r="IR274" s="109"/>
      <c r="IS274" s="110"/>
      <c r="IT274" s="109"/>
      <c r="IU274" s="110"/>
      <c r="IV274" s="109"/>
      <c r="IW274" s="110"/>
      <c r="IX274" s="111"/>
      <c r="IY274" s="110"/>
      <c r="IZ274" s="111"/>
      <c r="JA274" s="110"/>
      <c r="JB274" s="109"/>
      <c r="JC274" s="110"/>
      <c r="JD274" s="111"/>
      <c r="JE274" s="111"/>
      <c r="JF274" s="96">
        <f t="shared" si="426"/>
        <v>0</v>
      </c>
      <c r="JG274" s="97">
        <f t="shared" si="427"/>
        <v>0</v>
      </c>
      <c r="JH274" s="97">
        <f t="shared" si="428"/>
        <v>0</v>
      </c>
      <c r="JI274" s="97"/>
      <c r="JJ274" s="139">
        <f t="shared" si="429"/>
        <v>0</v>
      </c>
      <c r="JK274" s="109">
        <v>0</v>
      </c>
      <c r="JL274" s="110">
        <v>0</v>
      </c>
      <c r="JM274" s="109"/>
      <c r="JN274" s="110"/>
      <c r="JO274" s="109"/>
      <c r="JP274" s="110"/>
      <c r="JQ274" s="109"/>
      <c r="JR274" s="110"/>
      <c r="JS274" s="109"/>
      <c r="JT274" s="110"/>
      <c r="JU274" s="111"/>
      <c r="JV274" s="110"/>
      <c r="JW274" s="109"/>
      <c r="JX274" s="111"/>
      <c r="JY274" s="109"/>
      <c r="JZ274" s="110"/>
      <c r="KA274" s="111"/>
      <c r="KB274" s="110"/>
      <c r="KC274" s="111"/>
      <c r="KD274" s="110"/>
      <c r="KE274" s="111"/>
      <c r="KF274" s="110"/>
      <c r="KG274" s="111"/>
      <c r="KH274" s="110"/>
      <c r="KI274" s="96">
        <f t="shared" si="430"/>
        <v>0</v>
      </c>
      <c r="KJ274" s="97">
        <f t="shared" si="431"/>
        <v>0</v>
      </c>
      <c r="KK274" s="97">
        <v>4.3048649791579116E-2</v>
      </c>
      <c r="KL274" s="139">
        <f t="shared" si="432"/>
        <v>0</v>
      </c>
      <c r="KM274" s="103">
        <v>0</v>
      </c>
      <c r="KN274" s="104">
        <v>0</v>
      </c>
      <c r="KO274" s="108"/>
      <c r="KP274" s="104"/>
      <c r="KQ274" s="108"/>
      <c r="KR274" s="104"/>
      <c r="KS274" s="108"/>
      <c r="KT274" s="104"/>
      <c r="KU274" s="108"/>
      <c r="KV274" s="104"/>
      <c r="KW274" s="108"/>
      <c r="KX274" s="104"/>
      <c r="KY274" s="108"/>
      <c r="KZ274" s="104"/>
      <c r="LA274" s="108"/>
      <c r="LB274" s="104"/>
      <c r="LC274" s="108"/>
      <c r="LD274" s="103"/>
      <c r="LE274" s="108"/>
      <c r="LF274" s="104"/>
      <c r="LG274" s="108"/>
      <c r="LH274" s="104"/>
      <c r="LI274" s="108"/>
      <c r="LJ274" s="104"/>
      <c r="LK274" s="100">
        <f t="shared" si="433"/>
        <v>0</v>
      </c>
      <c r="LL274" s="104">
        <f t="shared" si="434"/>
        <v>0</v>
      </c>
      <c r="LM274" s="108">
        <v>0</v>
      </c>
      <c r="LN274" s="104">
        <v>0</v>
      </c>
      <c r="LO274" s="108"/>
      <c r="LP274" s="104"/>
      <c r="LQ274" s="108"/>
      <c r="LR274" s="104"/>
      <c r="LS274" s="108"/>
      <c r="LT274" s="104"/>
      <c r="LU274" s="108"/>
      <c r="LV274" s="104"/>
      <c r="LW274" s="103"/>
      <c r="LX274" s="104"/>
      <c r="LY274" s="103"/>
      <c r="LZ274" s="103"/>
      <c r="MA274" s="108"/>
      <c r="MB274" s="104"/>
      <c r="MC274" s="103"/>
      <c r="MD274" s="104"/>
      <c r="ME274" s="103"/>
      <c r="MF274" s="104"/>
      <c r="MG274" s="103"/>
      <c r="MH274" s="104"/>
      <c r="MI274" s="103"/>
      <c r="MJ274" s="104"/>
      <c r="MK274" s="102">
        <f t="shared" si="435"/>
        <v>0</v>
      </c>
      <c r="ML274" s="104">
        <f t="shared" si="436"/>
        <v>0</v>
      </c>
      <c r="MM274" s="108">
        <v>0</v>
      </c>
      <c r="MN274" s="104">
        <v>0</v>
      </c>
      <c r="MO274" s="108"/>
      <c r="MP274" s="104"/>
      <c r="MQ274" s="108"/>
      <c r="MR274" s="104"/>
      <c r="MS274" s="108"/>
      <c r="MT274" s="104"/>
      <c r="MU274" s="108"/>
      <c r="MV274" s="104"/>
      <c r="MW274" s="108"/>
      <c r="MX274" s="104"/>
      <c r="MY274" s="108"/>
      <c r="MZ274" s="104"/>
      <c r="NA274" s="108"/>
      <c r="NB274" s="104"/>
      <c r="NC274" s="108"/>
      <c r="ND274" s="104"/>
      <c r="NE274" s="108"/>
      <c r="NF274" s="104"/>
      <c r="NG274" s="108"/>
      <c r="NH274" s="104"/>
      <c r="NI274" s="108"/>
      <c r="NJ274" s="104"/>
      <c r="NK274" s="100">
        <f t="shared" si="437"/>
        <v>0</v>
      </c>
      <c r="NL274" s="104">
        <f t="shared" si="438"/>
        <v>0</v>
      </c>
      <c r="NM274" s="109">
        <f t="shared" si="439"/>
        <v>0</v>
      </c>
      <c r="NN274" s="110">
        <f t="shared" si="440"/>
        <v>0</v>
      </c>
      <c r="NO274" s="109">
        <f t="shared" si="441"/>
        <v>0</v>
      </c>
      <c r="NP274" s="110">
        <f t="shared" si="442"/>
        <v>0</v>
      </c>
      <c r="NQ274" s="109">
        <f t="shared" si="443"/>
        <v>0</v>
      </c>
      <c r="NR274" s="110">
        <f t="shared" si="444"/>
        <v>0</v>
      </c>
      <c r="NS274" s="109">
        <f t="shared" si="445"/>
        <v>0</v>
      </c>
      <c r="NT274" s="110">
        <f t="shared" si="446"/>
        <v>0</v>
      </c>
      <c r="NU274" s="109">
        <f t="shared" si="447"/>
        <v>0</v>
      </c>
      <c r="NV274" s="110">
        <f t="shared" si="448"/>
        <v>0</v>
      </c>
      <c r="NW274" s="109">
        <f t="shared" si="449"/>
        <v>0</v>
      </c>
      <c r="NX274" s="110">
        <f t="shared" si="450"/>
        <v>0</v>
      </c>
      <c r="NY274" s="109">
        <f t="shared" si="451"/>
        <v>0</v>
      </c>
      <c r="NZ274" s="110">
        <f t="shared" si="452"/>
        <v>0</v>
      </c>
      <c r="OA274" s="109">
        <f t="shared" si="453"/>
        <v>0</v>
      </c>
      <c r="OB274" s="110">
        <f t="shared" si="454"/>
        <v>0</v>
      </c>
      <c r="OC274" s="111">
        <f t="shared" si="455"/>
        <v>0</v>
      </c>
      <c r="OD274" s="110">
        <f t="shared" si="456"/>
        <v>0</v>
      </c>
      <c r="OE274" s="111">
        <f t="shared" si="457"/>
        <v>0</v>
      </c>
      <c r="OF274" s="110">
        <f t="shared" si="458"/>
        <v>0</v>
      </c>
      <c r="OG274" s="109">
        <f t="shared" si="459"/>
        <v>0</v>
      </c>
      <c r="OH274" s="110">
        <f t="shared" si="460"/>
        <v>0</v>
      </c>
      <c r="OI274" s="111">
        <f t="shared" si="461"/>
        <v>0</v>
      </c>
      <c r="OJ274" s="111">
        <f t="shared" si="462"/>
        <v>0</v>
      </c>
      <c r="OK274" s="96">
        <f t="shared" si="463"/>
        <v>0</v>
      </c>
      <c r="OL274" s="97">
        <f t="shared" si="464"/>
        <v>0</v>
      </c>
      <c r="OM274" s="97">
        <v>0</v>
      </c>
      <c r="ON274" s="139">
        <f t="shared" si="465"/>
        <v>0</v>
      </c>
      <c r="OO274" s="111">
        <v>0</v>
      </c>
      <c r="OP274" s="110">
        <v>0</v>
      </c>
      <c r="OQ274" s="109"/>
      <c r="OR274" s="110"/>
      <c r="OS274" s="109"/>
      <c r="OT274" s="110"/>
      <c r="OU274" s="109"/>
      <c r="OV274" s="110"/>
      <c r="OW274" s="109"/>
      <c r="OX274" s="110"/>
      <c r="OY274" s="109"/>
      <c r="OZ274" s="110"/>
      <c r="PA274" s="109"/>
      <c r="PB274" s="110"/>
      <c r="PC274" s="109"/>
      <c r="PD274" s="110"/>
      <c r="PE274" s="111"/>
      <c r="PF274" s="110"/>
      <c r="PG274" s="111"/>
      <c r="PH274" s="110"/>
      <c r="PI274" s="109"/>
      <c r="PJ274" s="110"/>
      <c r="PK274" s="111"/>
      <c r="PL274" s="110"/>
      <c r="PM274" s="96">
        <f t="shared" si="466"/>
        <v>0</v>
      </c>
      <c r="PN274" s="97">
        <f t="shared" si="467"/>
        <v>0</v>
      </c>
      <c r="PO274" s="97">
        <f t="shared" si="468"/>
        <v>0</v>
      </c>
      <c r="PP274" s="109">
        <v>0</v>
      </c>
      <c r="PQ274" s="111"/>
      <c r="PR274" s="111"/>
      <c r="PS274" s="111"/>
      <c r="PT274" s="111"/>
      <c r="PU274" s="111"/>
      <c r="PV274" s="111"/>
      <c r="PW274" s="111"/>
      <c r="PX274" s="111"/>
      <c r="PY274" s="111"/>
      <c r="PZ274" s="111"/>
      <c r="QA274" s="110"/>
      <c r="QB274" s="98">
        <f t="shared" si="469"/>
        <v>0</v>
      </c>
      <c r="QC274" s="105">
        <f t="shared" si="470"/>
        <v>3.6153846153846154</v>
      </c>
      <c r="QD274" s="106"/>
      <c r="QE274" s="113">
        <f t="shared" si="471"/>
        <v>0</v>
      </c>
      <c r="QF274" s="108">
        <v>4</v>
      </c>
      <c r="QG274" s="103"/>
      <c r="QH274" s="103"/>
      <c r="QI274" s="103"/>
      <c r="QJ274" s="103"/>
      <c r="QK274" s="103"/>
      <c r="QL274" s="103"/>
      <c r="QM274" s="103"/>
      <c r="QN274" s="103"/>
      <c r="QO274" s="103"/>
      <c r="QP274" s="103"/>
      <c r="QQ274" s="104"/>
      <c r="QR274" s="117">
        <f t="shared" si="472"/>
        <v>4</v>
      </c>
      <c r="QS274" s="158"/>
    </row>
    <row r="275" spans="1:461" s="88" customFormat="1" ht="10.5" x14ac:dyDescent="0.25">
      <c r="A275" s="89" t="s">
        <v>1</v>
      </c>
      <c r="B275" s="90" t="s">
        <v>59</v>
      </c>
      <c r="C275" s="90">
        <v>400</v>
      </c>
      <c r="D275" s="90" t="s">
        <v>349</v>
      </c>
      <c r="E275" s="91" t="s">
        <v>350</v>
      </c>
      <c r="F275" s="92" t="s">
        <v>21</v>
      </c>
      <c r="G275" s="92" t="s">
        <v>644</v>
      </c>
      <c r="H275" s="155">
        <v>276</v>
      </c>
      <c r="I275" s="92" t="s">
        <v>67</v>
      </c>
      <c r="J275" s="93">
        <v>0</v>
      </c>
      <c r="K275" s="94">
        <v>0</v>
      </c>
      <c r="L275" s="93"/>
      <c r="M275" s="94"/>
      <c r="N275" s="93"/>
      <c r="O275" s="94"/>
      <c r="P275" s="93"/>
      <c r="Q275" s="94"/>
      <c r="R275" s="93"/>
      <c r="S275" s="94"/>
      <c r="T275" s="93"/>
      <c r="U275" s="94"/>
      <c r="V275" s="93"/>
      <c r="W275" s="95"/>
      <c r="X275" s="93"/>
      <c r="Y275" s="94"/>
      <c r="Z275" s="95"/>
      <c r="AA275" s="95"/>
      <c r="AB275" s="93"/>
      <c r="AC275" s="94"/>
      <c r="AD275" s="93"/>
      <c r="AE275" s="94"/>
      <c r="AF275" s="93"/>
      <c r="AG275" s="95"/>
      <c r="AH275" s="96">
        <f t="shared" si="395"/>
        <v>0</v>
      </c>
      <c r="AI275" s="97">
        <f t="shared" si="396"/>
        <v>0</v>
      </c>
      <c r="AJ275" s="97">
        <f t="shared" si="394"/>
        <v>0</v>
      </c>
      <c r="AK275" s="97"/>
      <c r="AL275" s="139">
        <f t="shared" si="397"/>
        <v>0</v>
      </c>
      <c r="AM275" s="95">
        <v>0</v>
      </c>
      <c r="AN275" s="94">
        <v>0</v>
      </c>
      <c r="AO275" s="93"/>
      <c r="AP275" s="94"/>
      <c r="AQ275" s="93"/>
      <c r="AR275" s="94"/>
      <c r="AS275" s="93"/>
      <c r="AT275" s="94"/>
      <c r="AU275" s="93"/>
      <c r="AV275" s="94"/>
      <c r="AW275" s="93"/>
      <c r="AX275" s="94"/>
      <c r="AY275" s="93"/>
      <c r="AZ275" s="95"/>
      <c r="BA275" s="93"/>
      <c r="BB275" s="95"/>
      <c r="BC275" s="93"/>
      <c r="BD275" s="94"/>
      <c r="BE275" s="95"/>
      <c r="BF275" s="95"/>
      <c r="BG275" s="93"/>
      <c r="BH275" s="94"/>
      <c r="BI275" s="93"/>
      <c r="BJ275" s="94"/>
      <c r="BK275" s="96">
        <f t="shared" si="398"/>
        <v>0</v>
      </c>
      <c r="BL275" s="97">
        <f t="shared" si="399"/>
        <v>0</v>
      </c>
      <c r="BM275" s="97">
        <f t="shared" si="400"/>
        <v>0</v>
      </c>
      <c r="BN275" s="97"/>
      <c r="BO275" s="139">
        <f t="shared" si="401"/>
        <v>0</v>
      </c>
      <c r="BP275" s="111">
        <v>0</v>
      </c>
      <c r="BQ275" s="110">
        <v>1</v>
      </c>
      <c r="BR275" s="109"/>
      <c r="BS275" s="110"/>
      <c r="BT275" s="109"/>
      <c r="BU275" s="110"/>
      <c r="BV275" s="109"/>
      <c r="BW275" s="110"/>
      <c r="BX275" s="109"/>
      <c r="BY275" s="110"/>
      <c r="BZ275" s="109"/>
      <c r="CA275" s="110"/>
      <c r="CB275" s="111"/>
      <c r="CC275" s="111"/>
      <c r="CD275" s="109"/>
      <c r="CE275" s="110"/>
      <c r="CF275" s="109"/>
      <c r="CG275" s="111"/>
      <c r="CH275" s="109"/>
      <c r="CI275" s="110"/>
      <c r="CJ275" s="109"/>
      <c r="CK275" s="110"/>
      <c r="CL275" s="111"/>
      <c r="CM275" s="111"/>
      <c r="CN275" s="96">
        <f t="shared" si="402"/>
        <v>0</v>
      </c>
      <c r="CO275" s="97">
        <f t="shared" si="403"/>
        <v>1</v>
      </c>
      <c r="CP275" s="97">
        <f t="shared" si="404"/>
        <v>0.25</v>
      </c>
      <c r="CQ275" s="97"/>
      <c r="CR275" s="139">
        <f t="shared" si="405"/>
        <v>0</v>
      </c>
      <c r="CS275" s="111">
        <v>0</v>
      </c>
      <c r="CT275" s="110">
        <v>0</v>
      </c>
      <c r="CU275" s="109"/>
      <c r="CV275" s="110"/>
      <c r="CW275" s="109"/>
      <c r="CX275" s="110"/>
      <c r="CY275" s="109"/>
      <c r="CZ275" s="110"/>
      <c r="DA275" s="109"/>
      <c r="DB275" s="110"/>
      <c r="DC275" s="109"/>
      <c r="DD275" s="110"/>
      <c r="DE275" s="109"/>
      <c r="DF275" s="110"/>
      <c r="DG275" s="109"/>
      <c r="DH275" s="110"/>
      <c r="DI275" s="111"/>
      <c r="DJ275" s="111"/>
      <c r="DK275" s="109"/>
      <c r="DL275" s="111"/>
      <c r="DM275" s="109"/>
      <c r="DN275" s="110"/>
      <c r="DO275" s="111"/>
      <c r="DP275" s="111"/>
      <c r="DQ275" s="96">
        <f t="shared" si="406"/>
        <v>0</v>
      </c>
      <c r="DR275" s="97">
        <f t="shared" si="407"/>
        <v>0</v>
      </c>
      <c r="DS275" s="97">
        <f t="shared" si="408"/>
        <v>0</v>
      </c>
      <c r="DT275" s="97"/>
      <c r="DU275" s="139">
        <f t="shared" si="409"/>
        <v>0</v>
      </c>
      <c r="DV275" s="111">
        <v>0</v>
      </c>
      <c r="DW275" s="110">
        <v>0</v>
      </c>
      <c r="DX275" s="111"/>
      <c r="DY275" s="110"/>
      <c r="DZ275" s="111"/>
      <c r="EA275" s="110"/>
      <c r="EB275" s="111"/>
      <c r="EC275" s="110"/>
      <c r="ED275" s="109"/>
      <c r="EE275" s="110"/>
      <c r="EF275" s="109"/>
      <c r="EG275" s="110"/>
      <c r="EH275" s="109"/>
      <c r="EI275" s="111"/>
      <c r="EJ275" s="109"/>
      <c r="EK275" s="111"/>
      <c r="EL275" s="109"/>
      <c r="EM275" s="110"/>
      <c r="EN275" s="111"/>
      <c r="EO275" s="110"/>
      <c r="EP275" s="111"/>
      <c r="EQ275" s="110"/>
      <c r="ER275" s="111"/>
      <c r="ES275" s="111"/>
      <c r="ET275" s="96">
        <f t="shared" si="410"/>
        <v>0</v>
      </c>
      <c r="EU275" s="97">
        <f t="shared" si="411"/>
        <v>0</v>
      </c>
      <c r="EV275" s="97">
        <f t="shared" si="412"/>
        <v>0</v>
      </c>
      <c r="EW275" s="97"/>
      <c r="EX275" s="139">
        <f t="shared" si="413"/>
        <v>0</v>
      </c>
      <c r="EY275" s="103">
        <v>40</v>
      </c>
      <c r="EZ275" s="104">
        <v>0</v>
      </c>
      <c r="FA275" s="103"/>
      <c r="FB275" s="104"/>
      <c r="FC275" s="103"/>
      <c r="FD275" s="104"/>
      <c r="FE275" s="103"/>
      <c r="FF275" s="104"/>
      <c r="FG275" s="108"/>
      <c r="FH275" s="104"/>
      <c r="FI275" s="103"/>
      <c r="FJ275" s="104"/>
      <c r="FK275" s="103"/>
      <c r="FL275" s="103"/>
      <c r="FM275" s="108"/>
      <c r="FN275" s="104"/>
      <c r="FO275" s="103"/>
      <c r="FP275" s="103"/>
      <c r="FQ275" s="108"/>
      <c r="FR275" s="104"/>
      <c r="FS275" s="103"/>
      <c r="FT275" s="104"/>
      <c r="FU275" s="103"/>
      <c r="FV275" s="103"/>
      <c r="FW275" s="100">
        <f t="shared" si="414"/>
        <v>40</v>
      </c>
      <c r="FX275" s="103">
        <f t="shared" si="415"/>
        <v>0</v>
      </c>
      <c r="FY275" s="103">
        <f t="shared" si="416"/>
        <v>0.4</v>
      </c>
      <c r="FZ275" s="103"/>
      <c r="GA275" s="149">
        <f t="shared" si="417"/>
        <v>0</v>
      </c>
      <c r="GB275" s="103">
        <v>0</v>
      </c>
      <c r="GC275" s="104">
        <v>0</v>
      </c>
      <c r="GD275" s="108"/>
      <c r="GE275" s="104"/>
      <c r="GF275" s="108"/>
      <c r="GG275" s="104"/>
      <c r="GH275" s="108"/>
      <c r="GI275" s="104"/>
      <c r="GJ275" s="108"/>
      <c r="GK275" s="104"/>
      <c r="GL275" s="108"/>
      <c r="GM275" s="104"/>
      <c r="GN275" s="103"/>
      <c r="GO275" s="103"/>
      <c r="GP275" s="108"/>
      <c r="GQ275" s="104"/>
      <c r="GR275" s="103"/>
      <c r="GS275" s="103"/>
      <c r="GT275" s="108"/>
      <c r="GU275" s="104"/>
      <c r="GV275" s="103"/>
      <c r="GW275" s="103"/>
      <c r="GX275" s="108"/>
      <c r="GY275" s="103"/>
      <c r="GZ275" s="100">
        <f t="shared" si="418"/>
        <v>0</v>
      </c>
      <c r="HA275" s="103">
        <f t="shared" si="419"/>
        <v>0</v>
      </c>
      <c r="HB275" s="103">
        <f t="shared" si="420"/>
        <v>0</v>
      </c>
      <c r="HC275" s="103"/>
      <c r="HD275" s="149">
        <f t="shared" si="421"/>
        <v>0</v>
      </c>
      <c r="HE275" s="103">
        <v>0</v>
      </c>
      <c r="HF275" s="104">
        <v>0</v>
      </c>
      <c r="HG275" s="108"/>
      <c r="HH275" s="104"/>
      <c r="HI275" s="108"/>
      <c r="HJ275" s="104"/>
      <c r="HK275" s="108"/>
      <c r="HL275" s="104"/>
      <c r="HM275" s="108"/>
      <c r="HN275" s="104"/>
      <c r="HO275" s="108"/>
      <c r="HP275" s="104"/>
      <c r="HQ275" s="108"/>
      <c r="HR275" s="104"/>
      <c r="HS275" s="108"/>
      <c r="HT275" s="104"/>
      <c r="HU275" s="108"/>
      <c r="HV275" s="104"/>
      <c r="HW275" s="108"/>
      <c r="HX275" s="104"/>
      <c r="HY275" s="108"/>
      <c r="HZ275" s="104"/>
      <c r="IA275" s="108"/>
      <c r="IB275" s="103"/>
      <c r="IC275" s="96">
        <f t="shared" si="422"/>
        <v>0</v>
      </c>
      <c r="ID275" s="97">
        <f t="shared" si="423"/>
        <v>0</v>
      </c>
      <c r="IE275" s="97">
        <f t="shared" si="424"/>
        <v>0</v>
      </c>
      <c r="IF275" s="97"/>
      <c r="IG275" s="139">
        <f t="shared" si="425"/>
        <v>0</v>
      </c>
      <c r="IH275" s="111">
        <v>0</v>
      </c>
      <c r="II275" s="110">
        <v>0</v>
      </c>
      <c r="IJ275" s="109"/>
      <c r="IK275" s="110"/>
      <c r="IL275" s="109"/>
      <c r="IM275" s="110"/>
      <c r="IN275" s="109"/>
      <c r="IO275" s="110"/>
      <c r="IP275" s="109"/>
      <c r="IQ275" s="110"/>
      <c r="IR275" s="109"/>
      <c r="IS275" s="110"/>
      <c r="IT275" s="109"/>
      <c r="IU275" s="110"/>
      <c r="IV275" s="109"/>
      <c r="IW275" s="110"/>
      <c r="IX275" s="111"/>
      <c r="IY275" s="110"/>
      <c r="IZ275" s="111"/>
      <c r="JA275" s="110"/>
      <c r="JB275" s="109"/>
      <c r="JC275" s="110"/>
      <c r="JD275" s="111"/>
      <c r="JE275" s="111"/>
      <c r="JF275" s="96">
        <f t="shared" si="426"/>
        <v>0</v>
      </c>
      <c r="JG275" s="97">
        <f t="shared" si="427"/>
        <v>0</v>
      </c>
      <c r="JH275" s="97">
        <f t="shared" si="428"/>
        <v>0</v>
      </c>
      <c r="JI275" s="97"/>
      <c r="JJ275" s="139">
        <f t="shared" si="429"/>
        <v>0</v>
      </c>
      <c r="JK275" s="109">
        <v>0</v>
      </c>
      <c r="JL275" s="110">
        <v>0</v>
      </c>
      <c r="JM275" s="109"/>
      <c r="JN275" s="110"/>
      <c r="JO275" s="109"/>
      <c r="JP275" s="110"/>
      <c r="JQ275" s="109"/>
      <c r="JR275" s="110"/>
      <c r="JS275" s="109"/>
      <c r="JT275" s="110"/>
      <c r="JU275" s="111"/>
      <c r="JV275" s="110"/>
      <c r="JW275" s="109"/>
      <c r="JX275" s="111"/>
      <c r="JY275" s="109"/>
      <c r="JZ275" s="110"/>
      <c r="KA275" s="111"/>
      <c r="KB275" s="110"/>
      <c r="KC275" s="111"/>
      <c r="KD275" s="110"/>
      <c r="KE275" s="111"/>
      <c r="KF275" s="110"/>
      <c r="KG275" s="111"/>
      <c r="KH275" s="110"/>
      <c r="KI275" s="96">
        <f t="shared" si="430"/>
        <v>0</v>
      </c>
      <c r="KJ275" s="97">
        <f t="shared" si="431"/>
        <v>0</v>
      </c>
      <c r="KK275" s="97">
        <v>1.4780186150324328</v>
      </c>
      <c r="KL275" s="139">
        <f t="shared" si="432"/>
        <v>0</v>
      </c>
      <c r="KM275" s="103">
        <v>0</v>
      </c>
      <c r="KN275" s="104">
        <v>0</v>
      </c>
      <c r="KO275" s="108"/>
      <c r="KP275" s="104"/>
      <c r="KQ275" s="108"/>
      <c r="KR275" s="104"/>
      <c r="KS275" s="108"/>
      <c r="KT275" s="104"/>
      <c r="KU275" s="108"/>
      <c r="KV275" s="104"/>
      <c r="KW275" s="108"/>
      <c r="KX275" s="104"/>
      <c r="KY275" s="108"/>
      <c r="KZ275" s="104"/>
      <c r="LA275" s="108"/>
      <c r="LB275" s="104"/>
      <c r="LC275" s="108"/>
      <c r="LD275" s="103"/>
      <c r="LE275" s="108"/>
      <c r="LF275" s="104"/>
      <c r="LG275" s="108"/>
      <c r="LH275" s="104"/>
      <c r="LI275" s="108"/>
      <c r="LJ275" s="104"/>
      <c r="LK275" s="100">
        <f t="shared" si="433"/>
        <v>0</v>
      </c>
      <c r="LL275" s="104">
        <f t="shared" si="434"/>
        <v>0</v>
      </c>
      <c r="LM275" s="108">
        <v>0</v>
      </c>
      <c r="LN275" s="104">
        <v>0</v>
      </c>
      <c r="LO275" s="108"/>
      <c r="LP275" s="104"/>
      <c r="LQ275" s="108"/>
      <c r="LR275" s="104"/>
      <c r="LS275" s="108"/>
      <c r="LT275" s="104"/>
      <c r="LU275" s="108"/>
      <c r="LV275" s="104"/>
      <c r="LW275" s="103"/>
      <c r="LX275" s="104"/>
      <c r="LY275" s="103"/>
      <c r="LZ275" s="103"/>
      <c r="MA275" s="108"/>
      <c r="MB275" s="104"/>
      <c r="MC275" s="103"/>
      <c r="MD275" s="104"/>
      <c r="ME275" s="103"/>
      <c r="MF275" s="104"/>
      <c r="MG275" s="103"/>
      <c r="MH275" s="104"/>
      <c r="MI275" s="103"/>
      <c r="MJ275" s="104"/>
      <c r="MK275" s="102">
        <f t="shared" si="435"/>
        <v>0</v>
      </c>
      <c r="ML275" s="104">
        <f t="shared" si="436"/>
        <v>0</v>
      </c>
      <c r="MM275" s="108">
        <v>0</v>
      </c>
      <c r="MN275" s="104">
        <v>0</v>
      </c>
      <c r="MO275" s="108"/>
      <c r="MP275" s="104"/>
      <c r="MQ275" s="108"/>
      <c r="MR275" s="104"/>
      <c r="MS275" s="108"/>
      <c r="MT275" s="104"/>
      <c r="MU275" s="108"/>
      <c r="MV275" s="104"/>
      <c r="MW275" s="108"/>
      <c r="MX275" s="104"/>
      <c r="MY275" s="108"/>
      <c r="MZ275" s="104"/>
      <c r="NA275" s="108"/>
      <c r="NB275" s="104"/>
      <c r="NC275" s="108"/>
      <c r="ND275" s="104"/>
      <c r="NE275" s="108"/>
      <c r="NF275" s="104"/>
      <c r="NG275" s="108"/>
      <c r="NH275" s="104"/>
      <c r="NI275" s="108"/>
      <c r="NJ275" s="104"/>
      <c r="NK275" s="100">
        <f t="shared" si="437"/>
        <v>0</v>
      </c>
      <c r="NL275" s="104">
        <f t="shared" si="438"/>
        <v>0</v>
      </c>
      <c r="NM275" s="109">
        <f t="shared" si="439"/>
        <v>0</v>
      </c>
      <c r="NN275" s="110">
        <f t="shared" si="440"/>
        <v>0</v>
      </c>
      <c r="NO275" s="109">
        <f t="shared" si="441"/>
        <v>0</v>
      </c>
      <c r="NP275" s="110">
        <f t="shared" si="442"/>
        <v>0</v>
      </c>
      <c r="NQ275" s="109">
        <f t="shared" si="443"/>
        <v>0</v>
      </c>
      <c r="NR275" s="110">
        <f t="shared" si="444"/>
        <v>0</v>
      </c>
      <c r="NS275" s="109">
        <f t="shared" si="445"/>
        <v>0</v>
      </c>
      <c r="NT275" s="110">
        <f t="shared" si="446"/>
        <v>0</v>
      </c>
      <c r="NU275" s="109">
        <f t="shared" si="447"/>
        <v>0</v>
      </c>
      <c r="NV275" s="110">
        <f t="shared" si="448"/>
        <v>0</v>
      </c>
      <c r="NW275" s="109">
        <f t="shared" si="449"/>
        <v>0</v>
      </c>
      <c r="NX275" s="110">
        <f t="shared" si="450"/>
        <v>0</v>
      </c>
      <c r="NY275" s="109">
        <f t="shared" si="451"/>
        <v>0</v>
      </c>
      <c r="NZ275" s="110">
        <f t="shared" si="452"/>
        <v>0</v>
      </c>
      <c r="OA275" s="109">
        <f t="shared" si="453"/>
        <v>0</v>
      </c>
      <c r="OB275" s="110">
        <f t="shared" si="454"/>
        <v>0</v>
      </c>
      <c r="OC275" s="111">
        <f t="shared" si="455"/>
        <v>0</v>
      </c>
      <c r="OD275" s="110">
        <f t="shared" si="456"/>
        <v>0</v>
      </c>
      <c r="OE275" s="111">
        <f t="shared" si="457"/>
        <v>0</v>
      </c>
      <c r="OF275" s="110">
        <f t="shared" si="458"/>
        <v>0</v>
      </c>
      <c r="OG275" s="109">
        <f t="shared" si="459"/>
        <v>0</v>
      </c>
      <c r="OH275" s="110">
        <f t="shared" si="460"/>
        <v>0</v>
      </c>
      <c r="OI275" s="111">
        <f t="shared" si="461"/>
        <v>0</v>
      </c>
      <c r="OJ275" s="111">
        <f t="shared" si="462"/>
        <v>0</v>
      </c>
      <c r="OK275" s="96">
        <f t="shared" si="463"/>
        <v>0</v>
      </c>
      <c r="OL275" s="97">
        <f t="shared" si="464"/>
        <v>0</v>
      </c>
      <c r="OM275" s="97">
        <v>0</v>
      </c>
      <c r="ON275" s="139">
        <f t="shared" si="465"/>
        <v>0</v>
      </c>
      <c r="OO275" s="111">
        <v>0</v>
      </c>
      <c r="OP275" s="110">
        <v>0</v>
      </c>
      <c r="OQ275" s="109"/>
      <c r="OR275" s="110"/>
      <c r="OS275" s="109"/>
      <c r="OT275" s="110"/>
      <c r="OU275" s="109"/>
      <c r="OV275" s="110"/>
      <c r="OW275" s="109"/>
      <c r="OX275" s="110"/>
      <c r="OY275" s="109"/>
      <c r="OZ275" s="110"/>
      <c r="PA275" s="109"/>
      <c r="PB275" s="110"/>
      <c r="PC275" s="109"/>
      <c r="PD275" s="110"/>
      <c r="PE275" s="111"/>
      <c r="PF275" s="110"/>
      <c r="PG275" s="111"/>
      <c r="PH275" s="110"/>
      <c r="PI275" s="109"/>
      <c r="PJ275" s="110"/>
      <c r="PK275" s="111"/>
      <c r="PL275" s="110"/>
      <c r="PM275" s="96">
        <f t="shared" si="466"/>
        <v>0</v>
      </c>
      <c r="PN275" s="97">
        <f t="shared" si="467"/>
        <v>0</v>
      </c>
      <c r="PO275" s="97">
        <f t="shared" si="468"/>
        <v>0</v>
      </c>
      <c r="PP275" s="109">
        <v>0</v>
      </c>
      <c r="PQ275" s="111"/>
      <c r="PR275" s="111"/>
      <c r="PS275" s="111"/>
      <c r="PT275" s="111"/>
      <c r="PU275" s="111"/>
      <c r="PV275" s="111"/>
      <c r="PW275" s="111"/>
      <c r="PX275" s="111"/>
      <c r="PY275" s="111"/>
      <c r="PZ275" s="111"/>
      <c r="QA275" s="110"/>
      <c r="QB275" s="98">
        <f t="shared" si="469"/>
        <v>0</v>
      </c>
      <c r="QC275" s="105">
        <f t="shared" si="470"/>
        <v>0.65</v>
      </c>
      <c r="QD275" s="106"/>
      <c r="QE275" s="113">
        <f t="shared" si="471"/>
        <v>0</v>
      </c>
      <c r="QF275" s="108">
        <v>4</v>
      </c>
      <c r="QG275" s="103"/>
      <c r="QH275" s="103"/>
      <c r="QI275" s="103"/>
      <c r="QJ275" s="103"/>
      <c r="QK275" s="103"/>
      <c r="QL275" s="103"/>
      <c r="QM275" s="103"/>
      <c r="QN275" s="103"/>
      <c r="QO275" s="103"/>
      <c r="QP275" s="103"/>
      <c r="QQ275" s="104"/>
      <c r="QR275" s="117">
        <f t="shared" si="472"/>
        <v>4</v>
      </c>
      <c r="QS275" s="158"/>
    </row>
    <row r="276" spans="1:461" s="88" customFormat="1" ht="10.5" x14ac:dyDescent="0.25">
      <c r="A276" s="89" t="s">
        <v>1</v>
      </c>
      <c r="B276" s="90" t="s">
        <v>42</v>
      </c>
      <c r="C276" s="90">
        <v>400</v>
      </c>
      <c r="D276" s="90" t="s">
        <v>349</v>
      </c>
      <c r="E276" s="91" t="s">
        <v>302</v>
      </c>
      <c r="F276" s="92" t="s">
        <v>41</v>
      </c>
      <c r="G276" s="92" t="s">
        <v>644</v>
      </c>
      <c r="H276" s="155">
        <v>277</v>
      </c>
      <c r="I276" s="92" t="s">
        <v>44</v>
      </c>
      <c r="J276" s="93">
        <v>0</v>
      </c>
      <c r="K276" s="94">
        <v>0</v>
      </c>
      <c r="L276" s="93"/>
      <c r="M276" s="94"/>
      <c r="N276" s="93"/>
      <c r="O276" s="94"/>
      <c r="P276" s="93"/>
      <c r="Q276" s="94"/>
      <c r="R276" s="93"/>
      <c r="S276" s="94"/>
      <c r="T276" s="93"/>
      <c r="U276" s="94"/>
      <c r="V276" s="93"/>
      <c r="W276" s="95"/>
      <c r="X276" s="93"/>
      <c r="Y276" s="94"/>
      <c r="Z276" s="95"/>
      <c r="AA276" s="95"/>
      <c r="AB276" s="93"/>
      <c r="AC276" s="94"/>
      <c r="AD276" s="93"/>
      <c r="AE276" s="94"/>
      <c r="AF276" s="93"/>
      <c r="AG276" s="95"/>
      <c r="AH276" s="96">
        <f t="shared" si="395"/>
        <v>0</v>
      </c>
      <c r="AI276" s="97">
        <f t="shared" si="396"/>
        <v>0</v>
      </c>
      <c r="AJ276" s="97">
        <f t="shared" si="394"/>
        <v>0</v>
      </c>
      <c r="AK276" s="97"/>
      <c r="AL276" s="139">
        <f t="shared" si="397"/>
        <v>0</v>
      </c>
      <c r="AM276" s="95">
        <v>0</v>
      </c>
      <c r="AN276" s="94">
        <v>0</v>
      </c>
      <c r="AO276" s="93"/>
      <c r="AP276" s="94"/>
      <c r="AQ276" s="93"/>
      <c r="AR276" s="94"/>
      <c r="AS276" s="93"/>
      <c r="AT276" s="94"/>
      <c r="AU276" s="93"/>
      <c r="AV276" s="94"/>
      <c r="AW276" s="93"/>
      <c r="AX276" s="94"/>
      <c r="AY276" s="93"/>
      <c r="AZ276" s="95"/>
      <c r="BA276" s="93"/>
      <c r="BB276" s="95"/>
      <c r="BC276" s="93"/>
      <c r="BD276" s="94"/>
      <c r="BE276" s="95"/>
      <c r="BF276" s="95"/>
      <c r="BG276" s="93"/>
      <c r="BH276" s="94"/>
      <c r="BI276" s="93"/>
      <c r="BJ276" s="94"/>
      <c r="BK276" s="96">
        <f t="shared" si="398"/>
        <v>0</v>
      </c>
      <c r="BL276" s="97">
        <f t="shared" si="399"/>
        <v>0</v>
      </c>
      <c r="BM276" s="97">
        <f t="shared" si="400"/>
        <v>0</v>
      </c>
      <c r="BN276" s="97"/>
      <c r="BO276" s="139">
        <f t="shared" si="401"/>
        <v>0</v>
      </c>
      <c r="BP276" s="111">
        <v>0</v>
      </c>
      <c r="BQ276" s="110">
        <v>0</v>
      </c>
      <c r="BR276" s="109"/>
      <c r="BS276" s="110"/>
      <c r="BT276" s="109"/>
      <c r="BU276" s="110"/>
      <c r="BV276" s="109"/>
      <c r="BW276" s="110"/>
      <c r="BX276" s="109"/>
      <c r="BY276" s="110"/>
      <c r="BZ276" s="109"/>
      <c r="CA276" s="110"/>
      <c r="CB276" s="111"/>
      <c r="CC276" s="111"/>
      <c r="CD276" s="109"/>
      <c r="CE276" s="110"/>
      <c r="CF276" s="109"/>
      <c r="CG276" s="111"/>
      <c r="CH276" s="109"/>
      <c r="CI276" s="110"/>
      <c r="CJ276" s="109"/>
      <c r="CK276" s="110"/>
      <c r="CL276" s="111"/>
      <c r="CM276" s="111"/>
      <c r="CN276" s="96">
        <f t="shared" si="402"/>
        <v>0</v>
      </c>
      <c r="CO276" s="97">
        <f t="shared" si="403"/>
        <v>0</v>
      </c>
      <c r="CP276" s="97">
        <f t="shared" si="404"/>
        <v>0</v>
      </c>
      <c r="CQ276" s="97"/>
      <c r="CR276" s="139">
        <f t="shared" si="405"/>
        <v>0</v>
      </c>
      <c r="CS276" s="111">
        <v>0</v>
      </c>
      <c r="CT276" s="110">
        <v>1</v>
      </c>
      <c r="CU276" s="109"/>
      <c r="CV276" s="110"/>
      <c r="CW276" s="109"/>
      <c r="CX276" s="110"/>
      <c r="CY276" s="109"/>
      <c r="CZ276" s="110"/>
      <c r="DA276" s="109"/>
      <c r="DB276" s="110"/>
      <c r="DC276" s="109"/>
      <c r="DD276" s="110"/>
      <c r="DE276" s="109"/>
      <c r="DF276" s="110"/>
      <c r="DG276" s="109"/>
      <c r="DH276" s="110"/>
      <c r="DI276" s="111"/>
      <c r="DJ276" s="111"/>
      <c r="DK276" s="109"/>
      <c r="DL276" s="111"/>
      <c r="DM276" s="109"/>
      <c r="DN276" s="110"/>
      <c r="DO276" s="111"/>
      <c r="DP276" s="111"/>
      <c r="DQ276" s="96">
        <f t="shared" si="406"/>
        <v>0</v>
      </c>
      <c r="DR276" s="97">
        <f t="shared" si="407"/>
        <v>1</v>
      </c>
      <c r="DS276" s="97">
        <f t="shared" si="408"/>
        <v>8.3333333333333329E-2</v>
      </c>
      <c r="DT276" s="97"/>
      <c r="DU276" s="139">
        <f t="shared" si="409"/>
        <v>0</v>
      </c>
      <c r="DV276" s="111">
        <v>0</v>
      </c>
      <c r="DW276" s="110">
        <v>0</v>
      </c>
      <c r="DX276" s="111"/>
      <c r="DY276" s="110"/>
      <c r="DZ276" s="111"/>
      <c r="EA276" s="110"/>
      <c r="EB276" s="111"/>
      <c r="EC276" s="110"/>
      <c r="ED276" s="109"/>
      <c r="EE276" s="110"/>
      <c r="EF276" s="109"/>
      <c r="EG276" s="110"/>
      <c r="EH276" s="109"/>
      <c r="EI276" s="111"/>
      <c r="EJ276" s="109"/>
      <c r="EK276" s="111"/>
      <c r="EL276" s="109"/>
      <c r="EM276" s="110"/>
      <c r="EN276" s="111"/>
      <c r="EO276" s="110"/>
      <c r="EP276" s="111"/>
      <c r="EQ276" s="110"/>
      <c r="ER276" s="111"/>
      <c r="ES276" s="111"/>
      <c r="ET276" s="96">
        <f t="shared" si="410"/>
        <v>0</v>
      </c>
      <c r="EU276" s="97">
        <f t="shared" si="411"/>
        <v>0</v>
      </c>
      <c r="EV276" s="97">
        <f t="shared" si="412"/>
        <v>0</v>
      </c>
      <c r="EW276" s="97"/>
      <c r="EX276" s="139">
        <f t="shared" si="413"/>
        <v>0</v>
      </c>
      <c r="EY276" s="103">
        <v>0</v>
      </c>
      <c r="EZ276" s="104">
        <v>0</v>
      </c>
      <c r="FA276" s="103"/>
      <c r="FB276" s="104"/>
      <c r="FC276" s="103"/>
      <c r="FD276" s="104"/>
      <c r="FE276" s="103"/>
      <c r="FF276" s="104"/>
      <c r="FG276" s="108"/>
      <c r="FH276" s="104"/>
      <c r="FI276" s="103"/>
      <c r="FJ276" s="104"/>
      <c r="FK276" s="103"/>
      <c r="FL276" s="103"/>
      <c r="FM276" s="108"/>
      <c r="FN276" s="104"/>
      <c r="FO276" s="103"/>
      <c r="FP276" s="103"/>
      <c r="FQ276" s="108"/>
      <c r="FR276" s="104"/>
      <c r="FS276" s="103"/>
      <c r="FT276" s="104"/>
      <c r="FU276" s="103"/>
      <c r="FV276" s="103"/>
      <c r="FW276" s="100">
        <f t="shared" si="414"/>
        <v>0</v>
      </c>
      <c r="FX276" s="103">
        <f t="shared" si="415"/>
        <v>0</v>
      </c>
      <c r="FY276" s="103">
        <f t="shared" si="416"/>
        <v>0</v>
      </c>
      <c r="FZ276" s="103"/>
      <c r="GA276" s="149">
        <f t="shared" si="417"/>
        <v>0</v>
      </c>
      <c r="GB276" s="103">
        <v>0</v>
      </c>
      <c r="GC276" s="104">
        <v>0</v>
      </c>
      <c r="GD276" s="108"/>
      <c r="GE276" s="104"/>
      <c r="GF276" s="108"/>
      <c r="GG276" s="104"/>
      <c r="GH276" s="108"/>
      <c r="GI276" s="104"/>
      <c r="GJ276" s="108"/>
      <c r="GK276" s="104"/>
      <c r="GL276" s="108"/>
      <c r="GM276" s="104"/>
      <c r="GN276" s="103"/>
      <c r="GO276" s="103"/>
      <c r="GP276" s="108"/>
      <c r="GQ276" s="104"/>
      <c r="GR276" s="103"/>
      <c r="GS276" s="103"/>
      <c r="GT276" s="108"/>
      <c r="GU276" s="104"/>
      <c r="GV276" s="103"/>
      <c r="GW276" s="103"/>
      <c r="GX276" s="108"/>
      <c r="GY276" s="103"/>
      <c r="GZ276" s="100">
        <f t="shared" si="418"/>
        <v>0</v>
      </c>
      <c r="HA276" s="103">
        <f t="shared" si="419"/>
        <v>0</v>
      </c>
      <c r="HB276" s="103">
        <f t="shared" si="420"/>
        <v>0</v>
      </c>
      <c r="HC276" s="103"/>
      <c r="HD276" s="149">
        <f t="shared" si="421"/>
        <v>0</v>
      </c>
      <c r="HE276" s="103">
        <v>0</v>
      </c>
      <c r="HF276" s="104">
        <v>0</v>
      </c>
      <c r="HG276" s="108"/>
      <c r="HH276" s="104"/>
      <c r="HI276" s="108"/>
      <c r="HJ276" s="104"/>
      <c r="HK276" s="108"/>
      <c r="HL276" s="104"/>
      <c r="HM276" s="108"/>
      <c r="HN276" s="104"/>
      <c r="HO276" s="108"/>
      <c r="HP276" s="104"/>
      <c r="HQ276" s="108"/>
      <c r="HR276" s="104"/>
      <c r="HS276" s="108"/>
      <c r="HT276" s="104"/>
      <c r="HU276" s="108"/>
      <c r="HV276" s="104"/>
      <c r="HW276" s="108"/>
      <c r="HX276" s="104"/>
      <c r="HY276" s="108"/>
      <c r="HZ276" s="104"/>
      <c r="IA276" s="108"/>
      <c r="IB276" s="103"/>
      <c r="IC276" s="96">
        <f t="shared" si="422"/>
        <v>0</v>
      </c>
      <c r="ID276" s="97">
        <f t="shared" si="423"/>
        <v>0</v>
      </c>
      <c r="IE276" s="97">
        <f t="shared" si="424"/>
        <v>0</v>
      </c>
      <c r="IF276" s="97"/>
      <c r="IG276" s="139">
        <f t="shared" si="425"/>
        <v>0</v>
      </c>
      <c r="IH276" s="111">
        <v>0</v>
      </c>
      <c r="II276" s="110">
        <v>0</v>
      </c>
      <c r="IJ276" s="109"/>
      <c r="IK276" s="110"/>
      <c r="IL276" s="109"/>
      <c r="IM276" s="110"/>
      <c r="IN276" s="109"/>
      <c r="IO276" s="110"/>
      <c r="IP276" s="109"/>
      <c r="IQ276" s="110"/>
      <c r="IR276" s="109"/>
      <c r="IS276" s="110"/>
      <c r="IT276" s="109"/>
      <c r="IU276" s="110"/>
      <c r="IV276" s="109"/>
      <c r="IW276" s="110"/>
      <c r="IX276" s="111"/>
      <c r="IY276" s="110"/>
      <c r="IZ276" s="111"/>
      <c r="JA276" s="110"/>
      <c r="JB276" s="109"/>
      <c r="JC276" s="110"/>
      <c r="JD276" s="111"/>
      <c r="JE276" s="111"/>
      <c r="JF276" s="96">
        <f t="shared" si="426"/>
        <v>0</v>
      </c>
      <c r="JG276" s="97">
        <f t="shared" si="427"/>
        <v>0</v>
      </c>
      <c r="JH276" s="97">
        <f t="shared" si="428"/>
        <v>0</v>
      </c>
      <c r="JI276" s="97"/>
      <c r="JJ276" s="139">
        <f t="shared" si="429"/>
        <v>0</v>
      </c>
      <c r="JK276" s="109">
        <v>0</v>
      </c>
      <c r="JL276" s="110">
        <v>0</v>
      </c>
      <c r="JM276" s="109"/>
      <c r="JN276" s="110"/>
      <c r="JO276" s="109"/>
      <c r="JP276" s="110"/>
      <c r="JQ276" s="109"/>
      <c r="JR276" s="110"/>
      <c r="JS276" s="109"/>
      <c r="JT276" s="110"/>
      <c r="JU276" s="111"/>
      <c r="JV276" s="110"/>
      <c r="JW276" s="109"/>
      <c r="JX276" s="111"/>
      <c r="JY276" s="109"/>
      <c r="JZ276" s="110"/>
      <c r="KA276" s="111"/>
      <c r="KB276" s="110"/>
      <c r="KC276" s="111"/>
      <c r="KD276" s="110"/>
      <c r="KE276" s="111"/>
      <c r="KF276" s="110"/>
      <c r="KG276" s="111"/>
      <c r="KH276" s="110"/>
      <c r="KI276" s="96">
        <f t="shared" si="430"/>
        <v>0</v>
      </c>
      <c r="KJ276" s="97">
        <f t="shared" si="431"/>
        <v>0</v>
      </c>
      <c r="KK276" s="97">
        <v>0.34414627373736267</v>
      </c>
      <c r="KL276" s="139">
        <f t="shared" si="432"/>
        <v>0</v>
      </c>
      <c r="KM276" s="103">
        <v>0</v>
      </c>
      <c r="KN276" s="104">
        <v>0</v>
      </c>
      <c r="KO276" s="108"/>
      <c r="KP276" s="104"/>
      <c r="KQ276" s="108"/>
      <c r="KR276" s="104"/>
      <c r="KS276" s="108"/>
      <c r="KT276" s="104"/>
      <c r="KU276" s="108"/>
      <c r="KV276" s="104"/>
      <c r="KW276" s="108"/>
      <c r="KX276" s="104"/>
      <c r="KY276" s="108"/>
      <c r="KZ276" s="104"/>
      <c r="LA276" s="108"/>
      <c r="LB276" s="104"/>
      <c r="LC276" s="108"/>
      <c r="LD276" s="103"/>
      <c r="LE276" s="108"/>
      <c r="LF276" s="104"/>
      <c r="LG276" s="108"/>
      <c r="LH276" s="104"/>
      <c r="LI276" s="108"/>
      <c r="LJ276" s="104"/>
      <c r="LK276" s="100">
        <f t="shared" si="433"/>
        <v>0</v>
      </c>
      <c r="LL276" s="104">
        <f t="shared" si="434"/>
        <v>0</v>
      </c>
      <c r="LM276" s="108">
        <v>0</v>
      </c>
      <c r="LN276" s="104">
        <v>0</v>
      </c>
      <c r="LO276" s="108"/>
      <c r="LP276" s="104"/>
      <c r="LQ276" s="108"/>
      <c r="LR276" s="104"/>
      <c r="LS276" s="108"/>
      <c r="LT276" s="104"/>
      <c r="LU276" s="108"/>
      <c r="LV276" s="104"/>
      <c r="LW276" s="103"/>
      <c r="LX276" s="104"/>
      <c r="LY276" s="103"/>
      <c r="LZ276" s="103"/>
      <c r="MA276" s="108"/>
      <c r="MB276" s="104"/>
      <c r="MC276" s="103"/>
      <c r="MD276" s="104"/>
      <c r="ME276" s="103"/>
      <c r="MF276" s="104"/>
      <c r="MG276" s="103"/>
      <c r="MH276" s="104"/>
      <c r="MI276" s="103"/>
      <c r="MJ276" s="104"/>
      <c r="MK276" s="102">
        <f t="shared" si="435"/>
        <v>0</v>
      </c>
      <c r="ML276" s="104">
        <f t="shared" si="436"/>
        <v>0</v>
      </c>
      <c r="MM276" s="108">
        <v>0</v>
      </c>
      <c r="MN276" s="104">
        <v>0</v>
      </c>
      <c r="MO276" s="108"/>
      <c r="MP276" s="104"/>
      <c r="MQ276" s="108"/>
      <c r="MR276" s="104"/>
      <c r="MS276" s="108"/>
      <c r="MT276" s="104"/>
      <c r="MU276" s="108"/>
      <c r="MV276" s="104"/>
      <c r="MW276" s="108"/>
      <c r="MX276" s="104"/>
      <c r="MY276" s="108"/>
      <c r="MZ276" s="104"/>
      <c r="NA276" s="108"/>
      <c r="NB276" s="104"/>
      <c r="NC276" s="108"/>
      <c r="ND276" s="104"/>
      <c r="NE276" s="108"/>
      <c r="NF276" s="104"/>
      <c r="NG276" s="108"/>
      <c r="NH276" s="104"/>
      <c r="NI276" s="108"/>
      <c r="NJ276" s="104"/>
      <c r="NK276" s="100">
        <f t="shared" si="437"/>
        <v>0</v>
      </c>
      <c r="NL276" s="104">
        <f t="shared" si="438"/>
        <v>0</v>
      </c>
      <c r="NM276" s="109">
        <f t="shared" si="439"/>
        <v>0</v>
      </c>
      <c r="NN276" s="110">
        <f t="shared" si="440"/>
        <v>0</v>
      </c>
      <c r="NO276" s="109">
        <f t="shared" si="441"/>
        <v>0</v>
      </c>
      <c r="NP276" s="110">
        <f t="shared" si="442"/>
        <v>0</v>
      </c>
      <c r="NQ276" s="109">
        <f t="shared" si="443"/>
        <v>0</v>
      </c>
      <c r="NR276" s="110">
        <f t="shared" si="444"/>
        <v>0</v>
      </c>
      <c r="NS276" s="109">
        <f t="shared" si="445"/>
        <v>0</v>
      </c>
      <c r="NT276" s="110">
        <f t="shared" si="446"/>
        <v>0</v>
      </c>
      <c r="NU276" s="109">
        <f t="shared" si="447"/>
        <v>0</v>
      </c>
      <c r="NV276" s="110">
        <f t="shared" si="448"/>
        <v>0</v>
      </c>
      <c r="NW276" s="109">
        <f t="shared" si="449"/>
        <v>0</v>
      </c>
      <c r="NX276" s="110">
        <f t="shared" si="450"/>
        <v>0</v>
      </c>
      <c r="NY276" s="109">
        <f t="shared" si="451"/>
        <v>0</v>
      </c>
      <c r="NZ276" s="110">
        <f t="shared" si="452"/>
        <v>0</v>
      </c>
      <c r="OA276" s="109">
        <f t="shared" si="453"/>
        <v>0</v>
      </c>
      <c r="OB276" s="110">
        <f t="shared" si="454"/>
        <v>0</v>
      </c>
      <c r="OC276" s="111">
        <f t="shared" si="455"/>
        <v>0</v>
      </c>
      <c r="OD276" s="110">
        <f t="shared" si="456"/>
        <v>0</v>
      </c>
      <c r="OE276" s="111">
        <f t="shared" si="457"/>
        <v>0</v>
      </c>
      <c r="OF276" s="110">
        <f t="shared" si="458"/>
        <v>0</v>
      </c>
      <c r="OG276" s="109">
        <f t="shared" si="459"/>
        <v>0</v>
      </c>
      <c r="OH276" s="110">
        <f t="shared" si="460"/>
        <v>0</v>
      </c>
      <c r="OI276" s="111">
        <f t="shared" si="461"/>
        <v>0</v>
      </c>
      <c r="OJ276" s="111">
        <f t="shared" si="462"/>
        <v>0</v>
      </c>
      <c r="OK276" s="96">
        <f t="shared" si="463"/>
        <v>0</v>
      </c>
      <c r="OL276" s="97">
        <f t="shared" si="464"/>
        <v>0</v>
      </c>
      <c r="OM276" s="97">
        <v>0</v>
      </c>
      <c r="ON276" s="139">
        <f t="shared" si="465"/>
        <v>0</v>
      </c>
      <c r="OO276" s="111">
        <v>0</v>
      </c>
      <c r="OP276" s="110">
        <v>0</v>
      </c>
      <c r="OQ276" s="109"/>
      <c r="OR276" s="110"/>
      <c r="OS276" s="109"/>
      <c r="OT276" s="110"/>
      <c r="OU276" s="109"/>
      <c r="OV276" s="110"/>
      <c r="OW276" s="109"/>
      <c r="OX276" s="110"/>
      <c r="OY276" s="109"/>
      <c r="OZ276" s="110"/>
      <c r="PA276" s="109"/>
      <c r="PB276" s="110"/>
      <c r="PC276" s="109"/>
      <c r="PD276" s="110"/>
      <c r="PE276" s="111"/>
      <c r="PF276" s="110"/>
      <c r="PG276" s="111"/>
      <c r="PH276" s="110"/>
      <c r="PI276" s="109"/>
      <c r="PJ276" s="110"/>
      <c r="PK276" s="111"/>
      <c r="PL276" s="110"/>
      <c r="PM276" s="96">
        <f t="shared" si="466"/>
        <v>0</v>
      </c>
      <c r="PN276" s="97">
        <f t="shared" si="467"/>
        <v>0</v>
      </c>
      <c r="PO276" s="97">
        <f t="shared" si="468"/>
        <v>0</v>
      </c>
      <c r="PP276" s="109">
        <v>0</v>
      </c>
      <c r="PQ276" s="111"/>
      <c r="PR276" s="111"/>
      <c r="PS276" s="111"/>
      <c r="PT276" s="111"/>
      <c r="PU276" s="111"/>
      <c r="PV276" s="111"/>
      <c r="PW276" s="111"/>
      <c r="PX276" s="111"/>
      <c r="PY276" s="111"/>
      <c r="PZ276" s="111"/>
      <c r="QA276" s="110"/>
      <c r="QB276" s="98">
        <f t="shared" si="469"/>
        <v>0</v>
      </c>
      <c r="QC276" s="105">
        <f t="shared" si="470"/>
        <v>8.3333333333333329E-2</v>
      </c>
      <c r="QD276" s="106"/>
      <c r="QE276" s="113">
        <f t="shared" si="471"/>
        <v>0</v>
      </c>
      <c r="QF276" s="108">
        <v>0</v>
      </c>
      <c r="QG276" s="103"/>
      <c r="QH276" s="103"/>
      <c r="QI276" s="103"/>
      <c r="QJ276" s="103"/>
      <c r="QK276" s="103"/>
      <c r="QL276" s="103"/>
      <c r="QM276" s="103"/>
      <c r="QN276" s="103"/>
      <c r="QO276" s="103"/>
      <c r="QP276" s="103"/>
      <c r="QQ276" s="104"/>
      <c r="QR276" s="117">
        <f t="shared" si="472"/>
        <v>0</v>
      </c>
      <c r="QS276" s="158"/>
    </row>
    <row r="277" spans="1:461" s="88" customFormat="1" ht="10.5" x14ac:dyDescent="0.25">
      <c r="A277" s="89" t="s">
        <v>6</v>
      </c>
      <c r="B277" s="90" t="s">
        <v>237</v>
      </c>
      <c r="C277" s="90">
        <v>400</v>
      </c>
      <c r="D277" s="90" t="s">
        <v>349</v>
      </c>
      <c r="E277" s="91" t="s">
        <v>302</v>
      </c>
      <c r="F277" s="92" t="s">
        <v>238</v>
      </c>
      <c r="G277" s="92" t="s">
        <v>644</v>
      </c>
      <c r="H277" s="155">
        <v>278</v>
      </c>
      <c r="I277" s="92" t="s">
        <v>236</v>
      </c>
      <c r="J277" s="93">
        <v>0</v>
      </c>
      <c r="K277" s="94">
        <v>0</v>
      </c>
      <c r="L277" s="93"/>
      <c r="M277" s="94"/>
      <c r="N277" s="93"/>
      <c r="O277" s="94"/>
      <c r="P277" s="93"/>
      <c r="Q277" s="94"/>
      <c r="R277" s="93"/>
      <c r="S277" s="94"/>
      <c r="T277" s="93"/>
      <c r="U277" s="94"/>
      <c r="V277" s="93"/>
      <c r="W277" s="95"/>
      <c r="X277" s="93"/>
      <c r="Y277" s="94"/>
      <c r="Z277" s="95"/>
      <c r="AA277" s="95"/>
      <c r="AB277" s="93"/>
      <c r="AC277" s="94"/>
      <c r="AD277" s="93"/>
      <c r="AE277" s="94"/>
      <c r="AF277" s="93"/>
      <c r="AG277" s="95"/>
      <c r="AH277" s="96">
        <f t="shared" si="395"/>
        <v>0</v>
      </c>
      <c r="AI277" s="97">
        <f t="shared" si="396"/>
        <v>0</v>
      </c>
      <c r="AJ277" s="97">
        <f t="shared" si="394"/>
        <v>0</v>
      </c>
      <c r="AK277" s="97"/>
      <c r="AL277" s="139">
        <f t="shared" si="397"/>
        <v>0</v>
      </c>
      <c r="AM277" s="95">
        <v>0</v>
      </c>
      <c r="AN277" s="94">
        <v>0</v>
      </c>
      <c r="AO277" s="93"/>
      <c r="AP277" s="94"/>
      <c r="AQ277" s="93"/>
      <c r="AR277" s="94"/>
      <c r="AS277" s="93"/>
      <c r="AT277" s="94"/>
      <c r="AU277" s="93"/>
      <c r="AV277" s="94"/>
      <c r="AW277" s="93"/>
      <c r="AX277" s="94"/>
      <c r="AY277" s="93"/>
      <c r="AZ277" s="95"/>
      <c r="BA277" s="93"/>
      <c r="BB277" s="95"/>
      <c r="BC277" s="93"/>
      <c r="BD277" s="94"/>
      <c r="BE277" s="95"/>
      <c r="BF277" s="95"/>
      <c r="BG277" s="93"/>
      <c r="BH277" s="94"/>
      <c r="BI277" s="93"/>
      <c r="BJ277" s="94"/>
      <c r="BK277" s="96">
        <f t="shared" si="398"/>
        <v>0</v>
      </c>
      <c r="BL277" s="97">
        <f t="shared" si="399"/>
        <v>0</v>
      </c>
      <c r="BM277" s="97">
        <f t="shared" si="400"/>
        <v>0</v>
      </c>
      <c r="BN277" s="97"/>
      <c r="BO277" s="139">
        <f t="shared" si="401"/>
        <v>0</v>
      </c>
      <c r="BP277" s="111">
        <v>0</v>
      </c>
      <c r="BQ277" s="110">
        <v>0</v>
      </c>
      <c r="BR277" s="109"/>
      <c r="BS277" s="110"/>
      <c r="BT277" s="109"/>
      <c r="BU277" s="110"/>
      <c r="BV277" s="109"/>
      <c r="BW277" s="110"/>
      <c r="BX277" s="109"/>
      <c r="BY277" s="110"/>
      <c r="BZ277" s="109"/>
      <c r="CA277" s="110"/>
      <c r="CB277" s="111"/>
      <c r="CC277" s="111"/>
      <c r="CD277" s="109"/>
      <c r="CE277" s="110"/>
      <c r="CF277" s="109"/>
      <c r="CG277" s="111"/>
      <c r="CH277" s="109"/>
      <c r="CI277" s="110"/>
      <c r="CJ277" s="109"/>
      <c r="CK277" s="110"/>
      <c r="CL277" s="111"/>
      <c r="CM277" s="111"/>
      <c r="CN277" s="96">
        <f t="shared" si="402"/>
        <v>0</v>
      </c>
      <c r="CO277" s="97">
        <f t="shared" si="403"/>
        <v>0</v>
      </c>
      <c r="CP277" s="97">
        <f t="shared" si="404"/>
        <v>0</v>
      </c>
      <c r="CQ277" s="97"/>
      <c r="CR277" s="139">
        <f t="shared" si="405"/>
        <v>0</v>
      </c>
      <c r="CS277" s="111">
        <v>0</v>
      </c>
      <c r="CT277" s="110">
        <v>0</v>
      </c>
      <c r="CU277" s="109"/>
      <c r="CV277" s="110"/>
      <c r="CW277" s="109"/>
      <c r="CX277" s="110"/>
      <c r="CY277" s="109"/>
      <c r="CZ277" s="110"/>
      <c r="DA277" s="109"/>
      <c r="DB277" s="110"/>
      <c r="DC277" s="109"/>
      <c r="DD277" s="110"/>
      <c r="DE277" s="109"/>
      <c r="DF277" s="110"/>
      <c r="DG277" s="109"/>
      <c r="DH277" s="110"/>
      <c r="DI277" s="111"/>
      <c r="DJ277" s="111"/>
      <c r="DK277" s="109"/>
      <c r="DL277" s="111"/>
      <c r="DM277" s="109"/>
      <c r="DN277" s="110"/>
      <c r="DO277" s="111"/>
      <c r="DP277" s="111"/>
      <c r="DQ277" s="96">
        <f t="shared" si="406"/>
        <v>0</v>
      </c>
      <c r="DR277" s="97">
        <f t="shared" si="407"/>
        <v>0</v>
      </c>
      <c r="DS277" s="97">
        <f t="shared" si="408"/>
        <v>0</v>
      </c>
      <c r="DT277" s="97"/>
      <c r="DU277" s="139">
        <f t="shared" si="409"/>
        <v>0</v>
      </c>
      <c r="DV277" s="111">
        <v>0</v>
      </c>
      <c r="DW277" s="110">
        <v>0</v>
      </c>
      <c r="DX277" s="111"/>
      <c r="DY277" s="110"/>
      <c r="DZ277" s="111"/>
      <c r="EA277" s="110"/>
      <c r="EB277" s="111"/>
      <c r="EC277" s="110"/>
      <c r="ED277" s="109"/>
      <c r="EE277" s="110"/>
      <c r="EF277" s="109"/>
      <c r="EG277" s="110"/>
      <c r="EH277" s="109"/>
      <c r="EI277" s="111"/>
      <c r="EJ277" s="109"/>
      <c r="EK277" s="111"/>
      <c r="EL277" s="109"/>
      <c r="EM277" s="110"/>
      <c r="EN277" s="111"/>
      <c r="EO277" s="110"/>
      <c r="EP277" s="111"/>
      <c r="EQ277" s="110"/>
      <c r="ER277" s="111"/>
      <c r="ES277" s="111"/>
      <c r="ET277" s="96">
        <f t="shared" si="410"/>
        <v>0</v>
      </c>
      <c r="EU277" s="97">
        <f t="shared" si="411"/>
        <v>0</v>
      </c>
      <c r="EV277" s="97">
        <f t="shared" si="412"/>
        <v>0</v>
      </c>
      <c r="EW277" s="97"/>
      <c r="EX277" s="139">
        <f t="shared" si="413"/>
        <v>0</v>
      </c>
      <c r="EY277" s="103">
        <v>0</v>
      </c>
      <c r="EZ277" s="104">
        <v>0</v>
      </c>
      <c r="FA277" s="103"/>
      <c r="FB277" s="104"/>
      <c r="FC277" s="103"/>
      <c r="FD277" s="104"/>
      <c r="FE277" s="103"/>
      <c r="FF277" s="104"/>
      <c r="FG277" s="108"/>
      <c r="FH277" s="104"/>
      <c r="FI277" s="103"/>
      <c r="FJ277" s="104"/>
      <c r="FK277" s="103"/>
      <c r="FL277" s="103"/>
      <c r="FM277" s="108"/>
      <c r="FN277" s="104"/>
      <c r="FO277" s="103"/>
      <c r="FP277" s="103"/>
      <c r="FQ277" s="108"/>
      <c r="FR277" s="104"/>
      <c r="FS277" s="103"/>
      <c r="FT277" s="104"/>
      <c r="FU277" s="103"/>
      <c r="FV277" s="103"/>
      <c r="FW277" s="100">
        <f t="shared" si="414"/>
        <v>0</v>
      </c>
      <c r="FX277" s="103">
        <f t="shared" si="415"/>
        <v>0</v>
      </c>
      <c r="FY277" s="103">
        <f t="shared" si="416"/>
        <v>0</v>
      </c>
      <c r="FZ277" s="103"/>
      <c r="GA277" s="149">
        <f t="shared" si="417"/>
        <v>0</v>
      </c>
      <c r="GB277" s="103">
        <v>0</v>
      </c>
      <c r="GC277" s="104">
        <v>0</v>
      </c>
      <c r="GD277" s="108"/>
      <c r="GE277" s="104"/>
      <c r="GF277" s="108"/>
      <c r="GG277" s="104"/>
      <c r="GH277" s="108"/>
      <c r="GI277" s="104"/>
      <c r="GJ277" s="108"/>
      <c r="GK277" s="104"/>
      <c r="GL277" s="108"/>
      <c r="GM277" s="104"/>
      <c r="GN277" s="103"/>
      <c r="GO277" s="103"/>
      <c r="GP277" s="108"/>
      <c r="GQ277" s="104"/>
      <c r="GR277" s="103"/>
      <c r="GS277" s="103"/>
      <c r="GT277" s="108"/>
      <c r="GU277" s="104"/>
      <c r="GV277" s="103"/>
      <c r="GW277" s="103"/>
      <c r="GX277" s="108"/>
      <c r="GY277" s="103"/>
      <c r="GZ277" s="100">
        <f t="shared" si="418"/>
        <v>0</v>
      </c>
      <c r="HA277" s="103">
        <f t="shared" si="419"/>
        <v>0</v>
      </c>
      <c r="HB277" s="103">
        <f t="shared" si="420"/>
        <v>0</v>
      </c>
      <c r="HC277" s="103"/>
      <c r="HD277" s="149">
        <f t="shared" si="421"/>
        <v>0</v>
      </c>
      <c r="HE277" s="103">
        <v>0</v>
      </c>
      <c r="HF277" s="104">
        <v>0</v>
      </c>
      <c r="HG277" s="108"/>
      <c r="HH277" s="104"/>
      <c r="HI277" s="108"/>
      <c r="HJ277" s="104"/>
      <c r="HK277" s="108"/>
      <c r="HL277" s="104"/>
      <c r="HM277" s="108"/>
      <c r="HN277" s="104"/>
      <c r="HO277" s="108"/>
      <c r="HP277" s="104"/>
      <c r="HQ277" s="108"/>
      <c r="HR277" s="104"/>
      <c r="HS277" s="108"/>
      <c r="HT277" s="104"/>
      <c r="HU277" s="108"/>
      <c r="HV277" s="104"/>
      <c r="HW277" s="108"/>
      <c r="HX277" s="104"/>
      <c r="HY277" s="108"/>
      <c r="HZ277" s="104"/>
      <c r="IA277" s="108"/>
      <c r="IB277" s="103"/>
      <c r="IC277" s="96">
        <f t="shared" si="422"/>
        <v>0</v>
      </c>
      <c r="ID277" s="97">
        <f t="shared" si="423"/>
        <v>0</v>
      </c>
      <c r="IE277" s="97">
        <f t="shared" si="424"/>
        <v>0</v>
      </c>
      <c r="IF277" s="97"/>
      <c r="IG277" s="139">
        <f t="shared" si="425"/>
        <v>0</v>
      </c>
      <c r="IH277" s="111">
        <v>0</v>
      </c>
      <c r="II277" s="110">
        <v>0</v>
      </c>
      <c r="IJ277" s="109"/>
      <c r="IK277" s="110"/>
      <c r="IL277" s="109"/>
      <c r="IM277" s="110"/>
      <c r="IN277" s="109"/>
      <c r="IO277" s="110"/>
      <c r="IP277" s="109"/>
      <c r="IQ277" s="110"/>
      <c r="IR277" s="109"/>
      <c r="IS277" s="110"/>
      <c r="IT277" s="109"/>
      <c r="IU277" s="110"/>
      <c r="IV277" s="109"/>
      <c r="IW277" s="110"/>
      <c r="IX277" s="111"/>
      <c r="IY277" s="110"/>
      <c r="IZ277" s="111"/>
      <c r="JA277" s="110"/>
      <c r="JB277" s="109"/>
      <c r="JC277" s="110"/>
      <c r="JD277" s="111"/>
      <c r="JE277" s="111"/>
      <c r="JF277" s="96">
        <f t="shared" si="426"/>
        <v>0</v>
      </c>
      <c r="JG277" s="97">
        <f t="shared" si="427"/>
        <v>0</v>
      </c>
      <c r="JH277" s="97">
        <f t="shared" si="428"/>
        <v>0</v>
      </c>
      <c r="JI277" s="97"/>
      <c r="JJ277" s="139">
        <f t="shared" si="429"/>
        <v>0</v>
      </c>
      <c r="JK277" s="109">
        <v>0</v>
      </c>
      <c r="JL277" s="110">
        <v>0</v>
      </c>
      <c r="JM277" s="109"/>
      <c r="JN277" s="110"/>
      <c r="JO277" s="109"/>
      <c r="JP277" s="110"/>
      <c r="JQ277" s="109"/>
      <c r="JR277" s="110"/>
      <c r="JS277" s="109"/>
      <c r="JT277" s="110"/>
      <c r="JU277" s="111"/>
      <c r="JV277" s="110"/>
      <c r="JW277" s="109"/>
      <c r="JX277" s="111"/>
      <c r="JY277" s="109"/>
      <c r="JZ277" s="110"/>
      <c r="KA277" s="111"/>
      <c r="KB277" s="110"/>
      <c r="KC277" s="111"/>
      <c r="KD277" s="110"/>
      <c r="KE277" s="111"/>
      <c r="KF277" s="110"/>
      <c r="KG277" s="111"/>
      <c r="KH277" s="110"/>
      <c r="KI277" s="96">
        <f t="shared" si="430"/>
        <v>0</v>
      </c>
      <c r="KJ277" s="97">
        <f t="shared" si="431"/>
        <v>0</v>
      </c>
      <c r="KK277" s="97">
        <v>9.764276279856951E-2</v>
      </c>
      <c r="KL277" s="139">
        <f t="shared" si="432"/>
        <v>0</v>
      </c>
      <c r="KM277" s="103">
        <v>0</v>
      </c>
      <c r="KN277" s="104">
        <v>0</v>
      </c>
      <c r="KO277" s="108"/>
      <c r="KP277" s="104"/>
      <c r="KQ277" s="108"/>
      <c r="KR277" s="104"/>
      <c r="KS277" s="108"/>
      <c r="KT277" s="104"/>
      <c r="KU277" s="108"/>
      <c r="KV277" s="104"/>
      <c r="KW277" s="108"/>
      <c r="KX277" s="104"/>
      <c r="KY277" s="108"/>
      <c r="KZ277" s="104"/>
      <c r="LA277" s="108"/>
      <c r="LB277" s="104"/>
      <c r="LC277" s="108"/>
      <c r="LD277" s="103"/>
      <c r="LE277" s="108"/>
      <c r="LF277" s="104"/>
      <c r="LG277" s="108"/>
      <c r="LH277" s="104"/>
      <c r="LI277" s="108"/>
      <c r="LJ277" s="104"/>
      <c r="LK277" s="100">
        <f t="shared" si="433"/>
        <v>0</v>
      </c>
      <c r="LL277" s="104">
        <f t="shared" si="434"/>
        <v>0</v>
      </c>
      <c r="LM277" s="108">
        <v>0</v>
      </c>
      <c r="LN277" s="104">
        <v>0</v>
      </c>
      <c r="LO277" s="108"/>
      <c r="LP277" s="104"/>
      <c r="LQ277" s="108"/>
      <c r="LR277" s="104"/>
      <c r="LS277" s="108"/>
      <c r="LT277" s="104"/>
      <c r="LU277" s="108"/>
      <c r="LV277" s="104"/>
      <c r="LW277" s="103"/>
      <c r="LX277" s="104"/>
      <c r="LY277" s="103"/>
      <c r="LZ277" s="103"/>
      <c r="MA277" s="108"/>
      <c r="MB277" s="104"/>
      <c r="MC277" s="103"/>
      <c r="MD277" s="104"/>
      <c r="ME277" s="103"/>
      <c r="MF277" s="104"/>
      <c r="MG277" s="103"/>
      <c r="MH277" s="104"/>
      <c r="MI277" s="103"/>
      <c r="MJ277" s="104"/>
      <c r="MK277" s="102">
        <f t="shared" si="435"/>
        <v>0</v>
      </c>
      <c r="ML277" s="104">
        <f t="shared" si="436"/>
        <v>0</v>
      </c>
      <c r="MM277" s="108">
        <v>0</v>
      </c>
      <c r="MN277" s="104">
        <v>0</v>
      </c>
      <c r="MO277" s="108"/>
      <c r="MP277" s="104"/>
      <c r="MQ277" s="108"/>
      <c r="MR277" s="104"/>
      <c r="MS277" s="108"/>
      <c r="MT277" s="104"/>
      <c r="MU277" s="108"/>
      <c r="MV277" s="104"/>
      <c r="MW277" s="108"/>
      <c r="MX277" s="104"/>
      <c r="MY277" s="108"/>
      <c r="MZ277" s="104"/>
      <c r="NA277" s="108"/>
      <c r="NB277" s="104"/>
      <c r="NC277" s="108"/>
      <c r="ND277" s="104"/>
      <c r="NE277" s="108"/>
      <c r="NF277" s="104"/>
      <c r="NG277" s="108"/>
      <c r="NH277" s="104"/>
      <c r="NI277" s="108"/>
      <c r="NJ277" s="104"/>
      <c r="NK277" s="100">
        <f t="shared" si="437"/>
        <v>0</v>
      </c>
      <c r="NL277" s="104">
        <f t="shared" si="438"/>
        <v>0</v>
      </c>
      <c r="NM277" s="109">
        <f t="shared" si="439"/>
        <v>0</v>
      </c>
      <c r="NN277" s="110">
        <f t="shared" si="440"/>
        <v>0</v>
      </c>
      <c r="NO277" s="109">
        <f t="shared" si="441"/>
        <v>0</v>
      </c>
      <c r="NP277" s="110">
        <f t="shared" si="442"/>
        <v>0</v>
      </c>
      <c r="NQ277" s="109">
        <f t="shared" si="443"/>
        <v>0</v>
      </c>
      <c r="NR277" s="110">
        <f t="shared" si="444"/>
        <v>0</v>
      </c>
      <c r="NS277" s="109">
        <f t="shared" si="445"/>
        <v>0</v>
      </c>
      <c r="NT277" s="110">
        <f t="shared" si="446"/>
        <v>0</v>
      </c>
      <c r="NU277" s="109">
        <f t="shared" si="447"/>
        <v>0</v>
      </c>
      <c r="NV277" s="110">
        <f t="shared" si="448"/>
        <v>0</v>
      </c>
      <c r="NW277" s="109">
        <f t="shared" si="449"/>
        <v>0</v>
      </c>
      <c r="NX277" s="110">
        <f t="shared" si="450"/>
        <v>0</v>
      </c>
      <c r="NY277" s="109">
        <f t="shared" si="451"/>
        <v>0</v>
      </c>
      <c r="NZ277" s="110">
        <f t="shared" si="452"/>
        <v>0</v>
      </c>
      <c r="OA277" s="109">
        <f t="shared" si="453"/>
        <v>0</v>
      </c>
      <c r="OB277" s="110">
        <f t="shared" si="454"/>
        <v>0</v>
      </c>
      <c r="OC277" s="111">
        <f t="shared" si="455"/>
        <v>0</v>
      </c>
      <c r="OD277" s="110">
        <f t="shared" si="456"/>
        <v>0</v>
      </c>
      <c r="OE277" s="111">
        <f t="shared" si="457"/>
        <v>0</v>
      </c>
      <c r="OF277" s="110">
        <f t="shared" si="458"/>
        <v>0</v>
      </c>
      <c r="OG277" s="109">
        <f t="shared" si="459"/>
        <v>0</v>
      </c>
      <c r="OH277" s="110">
        <f t="shared" si="460"/>
        <v>0</v>
      </c>
      <c r="OI277" s="111">
        <f t="shared" si="461"/>
        <v>0</v>
      </c>
      <c r="OJ277" s="111">
        <f t="shared" si="462"/>
        <v>0</v>
      </c>
      <c r="OK277" s="96">
        <f t="shared" si="463"/>
        <v>0</v>
      </c>
      <c r="OL277" s="97">
        <f t="shared" si="464"/>
        <v>0</v>
      </c>
      <c r="OM277" s="97">
        <v>0</v>
      </c>
      <c r="ON277" s="139">
        <f t="shared" si="465"/>
        <v>0</v>
      </c>
      <c r="OO277" s="111">
        <v>0</v>
      </c>
      <c r="OP277" s="110">
        <v>0</v>
      </c>
      <c r="OQ277" s="109"/>
      <c r="OR277" s="110"/>
      <c r="OS277" s="109"/>
      <c r="OT277" s="110"/>
      <c r="OU277" s="109"/>
      <c r="OV277" s="110"/>
      <c r="OW277" s="109"/>
      <c r="OX277" s="110"/>
      <c r="OY277" s="109"/>
      <c r="OZ277" s="110"/>
      <c r="PA277" s="109"/>
      <c r="PB277" s="110"/>
      <c r="PC277" s="109"/>
      <c r="PD277" s="110"/>
      <c r="PE277" s="111"/>
      <c r="PF277" s="110"/>
      <c r="PG277" s="111"/>
      <c r="PH277" s="110"/>
      <c r="PI277" s="109"/>
      <c r="PJ277" s="110"/>
      <c r="PK277" s="111"/>
      <c r="PL277" s="110"/>
      <c r="PM277" s="96">
        <f t="shared" si="466"/>
        <v>0</v>
      </c>
      <c r="PN277" s="97">
        <f t="shared" si="467"/>
        <v>0</v>
      </c>
      <c r="PO277" s="97">
        <f t="shared" si="468"/>
        <v>0</v>
      </c>
      <c r="PP277" s="109">
        <v>0</v>
      </c>
      <c r="PQ277" s="111"/>
      <c r="PR277" s="111"/>
      <c r="PS277" s="111"/>
      <c r="PT277" s="111"/>
      <c r="PU277" s="111"/>
      <c r="PV277" s="111"/>
      <c r="PW277" s="111"/>
      <c r="PX277" s="111"/>
      <c r="PY277" s="111"/>
      <c r="PZ277" s="111"/>
      <c r="QA277" s="110"/>
      <c r="QB277" s="98">
        <f t="shared" si="469"/>
        <v>0</v>
      </c>
      <c r="QC277" s="105">
        <f t="shared" si="470"/>
        <v>0</v>
      </c>
      <c r="QD277" s="106"/>
      <c r="QE277" s="113">
        <f t="shared" si="471"/>
        <v>0</v>
      </c>
      <c r="QF277" s="108">
        <v>0</v>
      </c>
      <c r="QG277" s="103"/>
      <c r="QH277" s="103"/>
      <c r="QI277" s="103"/>
      <c r="QJ277" s="103"/>
      <c r="QK277" s="103"/>
      <c r="QL277" s="103"/>
      <c r="QM277" s="103"/>
      <c r="QN277" s="103"/>
      <c r="QO277" s="103"/>
      <c r="QP277" s="103"/>
      <c r="QQ277" s="104"/>
      <c r="QR277" s="117">
        <f t="shared" si="472"/>
        <v>0</v>
      </c>
      <c r="QS277" s="158"/>
    </row>
    <row r="278" spans="1:461" s="88" customFormat="1" ht="10.5" x14ac:dyDescent="0.25">
      <c r="A278" s="89" t="s">
        <v>1</v>
      </c>
      <c r="B278" s="90" t="s">
        <v>95</v>
      </c>
      <c r="C278" s="90">
        <v>400</v>
      </c>
      <c r="D278" s="90" t="s">
        <v>349</v>
      </c>
      <c r="E278" s="91" t="s">
        <v>302</v>
      </c>
      <c r="F278" s="92" t="s">
        <v>95</v>
      </c>
      <c r="G278" s="92" t="s">
        <v>644</v>
      </c>
      <c r="H278" s="155">
        <v>279</v>
      </c>
      <c r="I278" s="92" t="s">
        <v>98</v>
      </c>
      <c r="J278" s="93">
        <v>0</v>
      </c>
      <c r="K278" s="94">
        <v>0</v>
      </c>
      <c r="L278" s="93"/>
      <c r="M278" s="94"/>
      <c r="N278" s="93"/>
      <c r="O278" s="94"/>
      <c r="P278" s="93"/>
      <c r="Q278" s="94"/>
      <c r="R278" s="93"/>
      <c r="S278" s="94"/>
      <c r="T278" s="93"/>
      <c r="U278" s="94"/>
      <c r="V278" s="93"/>
      <c r="W278" s="95"/>
      <c r="X278" s="93"/>
      <c r="Y278" s="94"/>
      <c r="Z278" s="95"/>
      <c r="AA278" s="95"/>
      <c r="AB278" s="93"/>
      <c r="AC278" s="94"/>
      <c r="AD278" s="93"/>
      <c r="AE278" s="94"/>
      <c r="AF278" s="93"/>
      <c r="AG278" s="95"/>
      <c r="AH278" s="96">
        <f t="shared" si="395"/>
        <v>0</v>
      </c>
      <c r="AI278" s="97">
        <f t="shared" si="396"/>
        <v>0</v>
      </c>
      <c r="AJ278" s="97">
        <f t="shared" si="394"/>
        <v>0</v>
      </c>
      <c r="AK278" s="97"/>
      <c r="AL278" s="139">
        <f t="shared" si="397"/>
        <v>0</v>
      </c>
      <c r="AM278" s="95">
        <v>0</v>
      </c>
      <c r="AN278" s="94">
        <v>0</v>
      </c>
      <c r="AO278" s="93"/>
      <c r="AP278" s="94"/>
      <c r="AQ278" s="93"/>
      <c r="AR278" s="94"/>
      <c r="AS278" s="93"/>
      <c r="AT278" s="94"/>
      <c r="AU278" s="93"/>
      <c r="AV278" s="94"/>
      <c r="AW278" s="93"/>
      <c r="AX278" s="94"/>
      <c r="AY278" s="93"/>
      <c r="AZ278" s="95"/>
      <c r="BA278" s="93"/>
      <c r="BB278" s="95"/>
      <c r="BC278" s="93"/>
      <c r="BD278" s="94"/>
      <c r="BE278" s="95"/>
      <c r="BF278" s="95"/>
      <c r="BG278" s="93"/>
      <c r="BH278" s="94"/>
      <c r="BI278" s="93"/>
      <c r="BJ278" s="94"/>
      <c r="BK278" s="96">
        <f t="shared" si="398"/>
        <v>0</v>
      </c>
      <c r="BL278" s="97">
        <f t="shared" si="399"/>
        <v>0</v>
      </c>
      <c r="BM278" s="97">
        <f t="shared" si="400"/>
        <v>0</v>
      </c>
      <c r="BN278" s="97"/>
      <c r="BO278" s="139">
        <f t="shared" si="401"/>
        <v>0</v>
      </c>
      <c r="BP278" s="111">
        <v>0</v>
      </c>
      <c r="BQ278" s="110">
        <v>0</v>
      </c>
      <c r="BR278" s="109"/>
      <c r="BS278" s="110"/>
      <c r="BT278" s="109"/>
      <c r="BU278" s="110"/>
      <c r="BV278" s="109"/>
      <c r="BW278" s="110"/>
      <c r="BX278" s="109"/>
      <c r="BY278" s="110"/>
      <c r="BZ278" s="109"/>
      <c r="CA278" s="110"/>
      <c r="CB278" s="111"/>
      <c r="CC278" s="111"/>
      <c r="CD278" s="109"/>
      <c r="CE278" s="110"/>
      <c r="CF278" s="109"/>
      <c r="CG278" s="111"/>
      <c r="CH278" s="109"/>
      <c r="CI278" s="110"/>
      <c r="CJ278" s="109"/>
      <c r="CK278" s="110"/>
      <c r="CL278" s="111"/>
      <c r="CM278" s="111"/>
      <c r="CN278" s="96">
        <f t="shared" si="402"/>
        <v>0</v>
      </c>
      <c r="CO278" s="97">
        <f t="shared" si="403"/>
        <v>0</v>
      </c>
      <c r="CP278" s="97">
        <f t="shared" si="404"/>
        <v>0</v>
      </c>
      <c r="CQ278" s="97"/>
      <c r="CR278" s="139">
        <f t="shared" si="405"/>
        <v>0</v>
      </c>
      <c r="CS278" s="111">
        <v>0</v>
      </c>
      <c r="CT278" s="110">
        <v>0</v>
      </c>
      <c r="CU278" s="109"/>
      <c r="CV278" s="110"/>
      <c r="CW278" s="109"/>
      <c r="CX278" s="110"/>
      <c r="CY278" s="109"/>
      <c r="CZ278" s="110"/>
      <c r="DA278" s="109"/>
      <c r="DB278" s="110"/>
      <c r="DC278" s="109"/>
      <c r="DD278" s="110"/>
      <c r="DE278" s="109"/>
      <c r="DF278" s="110"/>
      <c r="DG278" s="109"/>
      <c r="DH278" s="110"/>
      <c r="DI278" s="111"/>
      <c r="DJ278" s="111"/>
      <c r="DK278" s="109"/>
      <c r="DL278" s="111"/>
      <c r="DM278" s="109"/>
      <c r="DN278" s="110"/>
      <c r="DO278" s="111"/>
      <c r="DP278" s="111"/>
      <c r="DQ278" s="96">
        <f t="shared" si="406"/>
        <v>0</v>
      </c>
      <c r="DR278" s="97">
        <f t="shared" si="407"/>
        <v>0</v>
      </c>
      <c r="DS278" s="97">
        <f t="shared" si="408"/>
        <v>0</v>
      </c>
      <c r="DT278" s="97"/>
      <c r="DU278" s="139">
        <f t="shared" si="409"/>
        <v>0</v>
      </c>
      <c r="DV278" s="111">
        <v>0</v>
      </c>
      <c r="DW278" s="110">
        <v>0</v>
      </c>
      <c r="DX278" s="111"/>
      <c r="DY278" s="110"/>
      <c r="DZ278" s="111"/>
      <c r="EA278" s="110"/>
      <c r="EB278" s="111"/>
      <c r="EC278" s="110"/>
      <c r="ED278" s="109"/>
      <c r="EE278" s="110"/>
      <c r="EF278" s="109"/>
      <c r="EG278" s="110"/>
      <c r="EH278" s="109"/>
      <c r="EI278" s="111"/>
      <c r="EJ278" s="109"/>
      <c r="EK278" s="111"/>
      <c r="EL278" s="109"/>
      <c r="EM278" s="110"/>
      <c r="EN278" s="111"/>
      <c r="EO278" s="110"/>
      <c r="EP278" s="111"/>
      <c r="EQ278" s="110"/>
      <c r="ER278" s="111"/>
      <c r="ES278" s="111"/>
      <c r="ET278" s="96">
        <f t="shared" si="410"/>
        <v>0</v>
      </c>
      <c r="EU278" s="97">
        <f t="shared" si="411"/>
        <v>0</v>
      </c>
      <c r="EV278" s="97">
        <f t="shared" si="412"/>
        <v>0</v>
      </c>
      <c r="EW278" s="97"/>
      <c r="EX278" s="139">
        <f t="shared" si="413"/>
        <v>0</v>
      </c>
      <c r="EY278" s="103">
        <v>0</v>
      </c>
      <c r="EZ278" s="104">
        <v>0</v>
      </c>
      <c r="FA278" s="103"/>
      <c r="FB278" s="104"/>
      <c r="FC278" s="103"/>
      <c r="FD278" s="104"/>
      <c r="FE278" s="103"/>
      <c r="FF278" s="104"/>
      <c r="FG278" s="108"/>
      <c r="FH278" s="104"/>
      <c r="FI278" s="103"/>
      <c r="FJ278" s="104"/>
      <c r="FK278" s="103"/>
      <c r="FL278" s="103"/>
      <c r="FM278" s="108"/>
      <c r="FN278" s="104"/>
      <c r="FO278" s="103"/>
      <c r="FP278" s="103"/>
      <c r="FQ278" s="108"/>
      <c r="FR278" s="104"/>
      <c r="FS278" s="103"/>
      <c r="FT278" s="104"/>
      <c r="FU278" s="103"/>
      <c r="FV278" s="103"/>
      <c r="FW278" s="100">
        <f t="shared" si="414"/>
        <v>0</v>
      </c>
      <c r="FX278" s="103">
        <f t="shared" si="415"/>
        <v>0</v>
      </c>
      <c r="FY278" s="103">
        <f t="shared" si="416"/>
        <v>0</v>
      </c>
      <c r="FZ278" s="103"/>
      <c r="GA278" s="149">
        <f t="shared" si="417"/>
        <v>0</v>
      </c>
      <c r="GB278" s="103">
        <v>0</v>
      </c>
      <c r="GC278" s="104">
        <v>0</v>
      </c>
      <c r="GD278" s="108"/>
      <c r="GE278" s="104"/>
      <c r="GF278" s="108"/>
      <c r="GG278" s="104"/>
      <c r="GH278" s="108"/>
      <c r="GI278" s="104"/>
      <c r="GJ278" s="108"/>
      <c r="GK278" s="104"/>
      <c r="GL278" s="108"/>
      <c r="GM278" s="104"/>
      <c r="GN278" s="103"/>
      <c r="GO278" s="103"/>
      <c r="GP278" s="108"/>
      <c r="GQ278" s="104"/>
      <c r="GR278" s="103"/>
      <c r="GS278" s="103"/>
      <c r="GT278" s="108"/>
      <c r="GU278" s="104"/>
      <c r="GV278" s="103"/>
      <c r="GW278" s="103"/>
      <c r="GX278" s="108"/>
      <c r="GY278" s="103"/>
      <c r="GZ278" s="100">
        <f t="shared" si="418"/>
        <v>0</v>
      </c>
      <c r="HA278" s="103">
        <f t="shared" si="419"/>
        <v>0</v>
      </c>
      <c r="HB278" s="103">
        <f t="shared" si="420"/>
        <v>0</v>
      </c>
      <c r="HC278" s="103"/>
      <c r="HD278" s="149">
        <f t="shared" si="421"/>
        <v>0</v>
      </c>
      <c r="HE278" s="103">
        <v>0</v>
      </c>
      <c r="HF278" s="104">
        <v>0</v>
      </c>
      <c r="HG278" s="108"/>
      <c r="HH278" s="104"/>
      <c r="HI278" s="108"/>
      <c r="HJ278" s="104"/>
      <c r="HK278" s="108"/>
      <c r="HL278" s="104"/>
      <c r="HM278" s="108"/>
      <c r="HN278" s="104"/>
      <c r="HO278" s="108"/>
      <c r="HP278" s="104"/>
      <c r="HQ278" s="108"/>
      <c r="HR278" s="104"/>
      <c r="HS278" s="108"/>
      <c r="HT278" s="104"/>
      <c r="HU278" s="108"/>
      <c r="HV278" s="104"/>
      <c r="HW278" s="108"/>
      <c r="HX278" s="104"/>
      <c r="HY278" s="108"/>
      <c r="HZ278" s="104"/>
      <c r="IA278" s="108"/>
      <c r="IB278" s="103"/>
      <c r="IC278" s="96">
        <f t="shared" si="422"/>
        <v>0</v>
      </c>
      <c r="ID278" s="97">
        <f t="shared" si="423"/>
        <v>0</v>
      </c>
      <c r="IE278" s="97">
        <f t="shared" si="424"/>
        <v>0</v>
      </c>
      <c r="IF278" s="97"/>
      <c r="IG278" s="139">
        <f t="shared" si="425"/>
        <v>0</v>
      </c>
      <c r="IH278" s="111">
        <v>0</v>
      </c>
      <c r="II278" s="110">
        <v>0</v>
      </c>
      <c r="IJ278" s="109"/>
      <c r="IK278" s="110"/>
      <c r="IL278" s="109"/>
      <c r="IM278" s="110"/>
      <c r="IN278" s="109"/>
      <c r="IO278" s="110"/>
      <c r="IP278" s="109"/>
      <c r="IQ278" s="110"/>
      <c r="IR278" s="109"/>
      <c r="IS278" s="110"/>
      <c r="IT278" s="109"/>
      <c r="IU278" s="110"/>
      <c r="IV278" s="109"/>
      <c r="IW278" s="110"/>
      <c r="IX278" s="111"/>
      <c r="IY278" s="110"/>
      <c r="IZ278" s="111"/>
      <c r="JA278" s="110"/>
      <c r="JB278" s="109"/>
      <c r="JC278" s="110"/>
      <c r="JD278" s="111"/>
      <c r="JE278" s="111"/>
      <c r="JF278" s="96">
        <f t="shared" si="426"/>
        <v>0</v>
      </c>
      <c r="JG278" s="97">
        <f t="shared" si="427"/>
        <v>0</v>
      </c>
      <c r="JH278" s="97">
        <f t="shared" si="428"/>
        <v>0</v>
      </c>
      <c r="JI278" s="97"/>
      <c r="JJ278" s="139">
        <f t="shared" si="429"/>
        <v>0</v>
      </c>
      <c r="JK278" s="109">
        <v>0</v>
      </c>
      <c r="JL278" s="110">
        <v>0</v>
      </c>
      <c r="JM278" s="109"/>
      <c r="JN278" s="110"/>
      <c r="JO278" s="109"/>
      <c r="JP278" s="110"/>
      <c r="JQ278" s="109"/>
      <c r="JR278" s="110"/>
      <c r="JS278" s="109"/>
      <c r="JT278" s="110"/>
      <c r="JU278" s="111"/>
      <c r="JV278" s="110"/>
      <c r="JW278" s="109"/>
      <c r="JX278" s="111"/>
      <c r="JY278" s="109"/>
      <c r="JZ278" s="110"/>
      <c r="KA278" s="111"/>
      <c r="KB278" s="110"/>
      <c r="KC278" s="111"/>
      <c r="KD278" s="110"/>
      <c r="KE278" s="111"/>
      <c r="KF278" s="110"/>
      <c r="KG278" s="111"/>
      <c r="KH278" s="110"/>
      <c r="KI278" s="96">
        <f t="shared" si="430"/>
        <v>0</v>
      </c>
      <c r="KJ278" s="97">
        <f t="shared" si="431"/>
        <v>0</v>
      </c>
      <c r="KK278" s="97">
        <v>3.3401362598846539E-2</v>
      </c>
      <c r="KL278" s="139">
        <f t="shared" si="432"/>
        <v>0</v>
      </c>
      <c r="KM278" s="103">
        <v>0</v>
      </c>
      <c r="KN278" s="104">
        <v>0</v>
      </c>
      <c r="KO278" s="108"/>
      <c r="KP278" s="104"/>
      <c r="KQ278" s="108"/>
      <c r="KR278" s="104"/>
      <c r="KS278" s="108"/>
      <c r="KT278" s="104"/>
      <c r="KU278" s="108"/>
      <c r="KV278" s="104"/>
      <c r="KW278" s="108"/>
      <c r="KX278" s="104"/>
      <c r="KY278" s="108"/>
      <c r="KZ278" s="104"/>
      <c r="LA278" s="108"/>
      <c r="LB278" s="104"/>
      <c r="LC278" s="108"/>
      <c r="LD278" s="103"/>
      <c r="LE278" s="108"/>
      <c r="LF278" s="104"/>
      <c r="LG278" s="108"/>
      <c r="LH278" s="104"/>
      <c r="LI278" s="108"/>
      <c r="LJ278" s="104"/>
      <c r="LK278" s="100">
        <f t="shared" si="433"/>
        <v>0</v>
      </c>
      <c r="LL278" s="104">
        <f t="shared" si="434"/>
        <v>0</v>
      </c>
      <c r="LM278" s="108">
        <v>0</v>
      </c>
      <c r="LN278" s="104">
        <v>0</v>
      </c>
      <c r="LO278" s="108"/>
      <c r="LP278" s="104"/>
      <c r="LQ278" s="108"/>
      <c r="LR278" s="104"/>
      <c r="LS278" s="108"/>
      <c r="LT278" s="104"/>
      <c r="LU278" s="108"/>
      <c r="LV278" s="104"/>
      <c r="LW278" s="103"/>
      <c r="LX278" s="104"/>
      <c r="LY278" s="103"/>
      <c r="LZ278" s="103"/>
      <c r="MA278" s="108"/>
      <c r="MB278" s="104"/>
      <c r="MC278" s="103"/>
      <c r="MD278" s="104"/>
      <c r="ME278" s="103"/>
      <c r="MF278" s="104"/>
      <c r="MG278" s="103"/>
      <c r="MH278" s="104"/>
      <c r="MI278" s="103"/>
      <c r="MJ278" s="104"/>
      <c r="MK278" s="102">
        <f t="shared" si="435"/>
        <v>0</v>
      </c>
      <c r="ML278" s="104">
        <f t="shared" si="436"/>
        <v>0</v>
      </c>
      <c r="MM278" s="108">
        <v>0</v>
      </c>
      <c r="MN278" s="104">
        <v>0</v>
      </c>
      <c r="MO278" s="108"/>
      <c r="MP278" s="104"/>
      <c r="MQ278" s="108"/>
      <c r="MR278" s="104"/>
      <c r="MS278" s="108"/>
      <c r="MT278" s="104"/>
      <c r="MU278" s="108"/>
      <c r="MV278" s="104"/>
      <c r="MW278" s="108"/>
      <c r="MX278" s="104"/>
      <c r="MY278" s="108"/>
      <c r="MZ278" s="104"/>
      <c r="NA278" s="108"/>
      <c r="NB278" s="104"/>
      <c r="NC278" s="108"/>
      <c r="ND278" s="104"/>
      <c r="NE278" s="108"/>
      <c r="NF278" s="104"/>
      <c r="NG278" s="108"/>
      <c r="NH278" s="104"/>
      <c r="NI278" s="108"/>
      <c r="NJ278" s="104"/>
      <c r="NK278" s="100">
        <f t="shared" si="437"/>
        <v>0</v>
      </c>
      <c r="NL278" s="104">
        <f t="shared" si="438"/>
        <v>0</v>
      </c>
      <c r="NM278" s="109">
        <f t="shared" si="439"/>
        <v>0</v>
      </c>
      <c r="NN278" s="110">
        <f t="shared" si="440"/>
        <v>0</v>
      </c>
      <c r="NO278" s="109">
        <f t="shared" si="441"/>
        <v>0</v>
      </c>
      <c r="NP278" s="110">
        <f t="shared" si="442"/>
        <v>0</v>
      </c>
      <c r="NQ278" s="109">
        <f t="shared" si="443"/>
        <v>0</v>
      </c>
      <c r="NR278" s="110">
        <f t="shared" si="444"/>
        <v>0</v>
      </c>
      <c r="NS278" s="109">
        <f t="shared" si="445"/>
        <v>0</v>
      </c>
      <c r="NT278" s="110">
        <f t="shared" si="446"/>
        <v>0</v>
      </c>
      <c r="NU278" s="109">
        <f t="shared" si="447"/>
        <v>0</v>
      </c>
      <c r="NV278" s="110">
        <f t="shared" si="448"/>
        <v>0</v>
      </c>
      <c r="NW278" s="109">
        <f t="shared" si="449"/>
        <v>0</v>
      </c>
      <c r="NX278" s="110">
        <f t="shared" si="450"/>
        <v>0</v>
      </c>
      <c r="NY278" s="109">
        <f t="shared" si="451"/>
        <v>0</v>
      </c>
      <c r="NZ278" s="110">
        <f t="shared" si="452"/>
        <v>0</v>
      </c>
      <c r="OA278" s="109">
        <f t="shared" si="453"/>
        <v>0</v>
      </c>
      <c r="OB278" s="110">
        <f t="shared" si="454"/>
        <v>0</v>
      </c>
      <c r="OC278" s="111">
        <f t="shared" si="455"/>
        <v>0</v>
      </c>
      <c r="OD278" s="110">
        <f t="shared" si="456"/>
        <v>0</v>
      </c>
      <c r="OE278" s="111">
        <f t="shared" si="457"/>
        <v>0</v>
      </c>
      <c r="OF278" s="110">
        <f t="shared" si="458"/>
        <v>0</v>
      </c>
      <c r="OG278" s="109">
        <f t="shared" si="459"/>
        <v>0</v>
      </c>
      <c r="OH278" s="110">
        <f t="shared" si="460"/>
        <v>0</v>
      </c>
      <c r="OI278" s="111">
        <f t="shared" si="461"/>
        <v>0</v>
      </c>
      <c r="OJ278" s="111">
        <f t="shared" si="462"/>
        <v>0</v>
      </c>
      <c r="OK278" s="96">
        <f t="shared" si="463"/>
        <v>0</v>
      </c>
      <c r="OL278" s="97">
        <f t="shared" si="464"/>
        <v>0</v>
      </c>
      <c r="OM278" s="97">
        <v>0</v>
      </c>
      <c r="ON278" s="139">
        <f t="shared" si="465"/>
        <v>0</v>
      </c>
      <c r="OO278" s="111">
        <v>0</v>
      </c>
      <c r="OP278" s="110">
        <v>0</v>
      </c>
      <c r="OQ278" s="109"/>
      <c r="OR278" s="110"/>
      <c r="OS278" s="109"/>
      <c r="OT278" s="110"/>
      <c r="OU278" s="109"/>
      <c r="OV278" s="110"/>
      <c r="OW278" s="109"/>
      <c r="OX278" s="110"/>
      <c r="OY278" s="109"/>
      <c r="OZ278" s="110"/>
      <c r="PA278" s="109"/>
      <c r="PB278" s="110"/>
      <c r="PC278" s="109"/>
      <c r="PD278" s="110"/>
      <c r="PE278" s="111"/>
      <c r="PF278" s="110"/>
      <c r="PG278" s="111"/>
      <c r="PH278" s="110"/>
      <c r="PI278" s="109"/>
      <c r="PJ278" s="110"/>
      <c r="PK278" s="111"/>
      <c r="PL278" s="110"/>
      <c r="PM278" s="96">
        <f t="shared" si="466"/>
        <v>0</v>
      </c>
      <c r="PN278" s="97">
        <f t="shared" si="467"/>
        <v>0</v>
      </c>
      <c r="PO278" s="97">
        <f t="shared" si="468"/>
        <v>0</v>
      </c>
      <c r="PP278" s="109">
        <v>0</v>
      </c>
      <c r="PQ278" s="111"/>
      <c r="PR278" s="111"/>
      <c r="PS278" s="111"/>
      <c r="PT278" s="111"/>
      <c r="PU278" s="111"/>
      <c r="PV278" s="111"/>
      <c r="PW278" s="111"/>
      <c r="PX278" s="111"/>
      <c r="PY278" s="111"/>
      <c r="PZ278" s="111"/>
      <c r="QA278" s="110"/>
      <c r="QB278" s="98">
        <f t="shared" si="469"/>
        <v>0</v>
      </c>
      <c r="QC278" s="105">
        <f t="shared" si="470"/>
        <v>0</v>
      </c>
      <c r="QD278" s="106"/>
      <c r="QE278" s="113">
        <f t="shared" si="471"/>
        <v>0</v>
      </c>
      <c r="QF278" s="108">
        <v>0</v>
      </c>
      <c r="QG278" s="103"/>
      <c r="QH278" s="103"/>
      <c r="QI278" s="103"/>
      <c r="QJ278" s="103"/>
      <c r="QK278" s="103"/>
      <c r="QL278" s="103"/>
      <c r="QM278" s="103"/>
      <c r="QN278" s="103"/>
      <c r="QO278" s="103"/>
      <c r="QP278" s="103"/>
      <c r="QQ278" s="104"/>
      <c r="QR278" s="117">
        <f t="shared" si="472"/>
        <v>0</v>
      </c>
      <c r="QS278" s="158"/>
    </row>
    <row r="279" spans="1:461" s="88" customFormat="1" ht="10.5" x14ac:dyDescent="0.25">
      <c r="A279" s="89" t="s">
        <v>1</v>
      </c>
      <c r="B279" s="90" t="s">
        <v>95</v>
      </c>
      <c r="C279" s="90">
        <v>400</v>
      </c>
      <c r="D279" s="90" t="s">
        <v>349</v>
      </c>
      <c r="E279" s="91" t="s">
        <v>302</v>
      </c>
      <c r="F279" s="92" t="s">
        <v>95</v>
      </c>
      <c r="G279" s="92" t="s">
        <v>644</v>
      </c>
      <c r="H279" s="155">
        <v>280</v>
      </c>
      <c r="I279" s="92" t="s">
        <v>774</v>
      </c>
      <c r="J279" s="93">
        <v>0</v>
      </c>
      <c r="K279" s="94">
        <v>0</v>
      </c>
      <c r="L279" s="93"/>
      <c r="M279" s="94"/>
      <c r="N279" s="93"/>
      <c r="O279" s="94"/>
      <c r="P279" s="93"/>
      <c r="Q279" s="94"/>
      <c r="R279" s="93"/>
      <c r="S279" s="94"/>
      <c r="T279" s="93"/>
      <c r="U279" s="94"/>
      <c r="V279" s="93"/>
      <c r="W279" s="95"/>
      <c r="X279" s="93"/>
      <c r="Y279" s="94"/>
      <c r="Z279" s="95"/>
      <c r="AA279" s="95"/>
      <c r="AB279" s="93"/>
      <c r="AC279" s="94"/>
      <c r="AD279" s="93"/>
      <c r="AE279" s="94"/>
      <c r="AF279" s="93"/>
      <c r="AG279" s="95"/>
      <c r="AH279" s="96">
        <f t="shared" si="395"/>
        <v>0</v>
      </c>
      <c r="AI279" s="97">
        <f t="shared" si="396"/>
        <v>0</v>
      </c>
      <c r="AJ279" s="97">
        <f t="shared" si="394"/>
        <v>0</v>
      </c>
      <c r="AK279" s="97"/>
      <c r="AL279" s="139">
        <f t="shared" si="397"/>
        <v>0</v>
      </c>
      <c r="AM279" s="95">
        <v>0</v>
      </c>
      <c r="AN279" s="94">
        <v>0</v>
      </c>
      <c r="AO279" s="93"/>
      <c r="AP279" s="94"/>
      <c r="AQ279" s="93"/>
      <c r="AR279" s="94"/>
      <c r="AS279" s="93"/>
      <c r="AT279" s="94"/>
      <c r="AU279" s="93"/>
      <c r="AV279" s="94"/>
      <c r="AW279" s="93"/>
      <c r="AX279" s="94"/>
      <c r="AY279" s="93"/>
      <c r="AZ279" s="95"/>
      <c r="BA279" s="93"/>
      <c r="BB279" s="95"/>
      <c r="BC279" s="93"/>
      <c r="BD279" s="94"/>
      <c r="BE279" s="95"/>
      <c r="BF279" s="95"/>
      <c r="BG279" s="93"/>
      <c r="BH279" s="94"/>
      <c r="BI279" s="93"/>
      <c r="BJ279" s="94"/>
      <c r="BK279" s="96">
        <f t="shared" si="398"/>
        <v>0</v>
      </c>
      <c r="BL279" s="97">
        <f t="shared" si="399"/>
        <v>0</v>
      </c>
      <c r="BM279" s="97">
        <f t="shared" si="400"/>
        <v>0</v>
      </c>
      <c r="BN279" s="97"/>
      <c r="BO279" s="139">
        <f t="shared" si="401"/>
        <v>0</v>
      </c>
      <c r="BP279" s="111">
        <v>1</v>
      </c>
      <c r="BQ279" s="110">
        <v>0</v>
      </c>
      <c r="BR279" s="109"/>
      <c r="BS279" s="110"/>
      <c r="BT279" s="109"/>
      <c r="BU279" s="110"/>
      <c r="BV279" s="109"/>
      <c r="BW279" s="110"/>
      <c r="BX279" s="109"/>
      <c r="BY279" s="110"/>
      <c r="BZ279" s="109"/>
      <c r="CA279" s="110"/>
      <c r="CB279" s="111"/>
      <c r="CC279" s="111"/>
      <c r="CD279" s="109"/>
      <c r="CE279" s="110"/>
      <c r="CF279" s="109"/>
      <c r="CG279" s="111"/>
      <c r="CH279" s="109"/>
      <c r="CI279" s="110"/>
      <c r="CJ279" s="109"/>
      <c r="CK279" s="110"/>
      <c r="CL279" s="111"/>
      <c r="CM279" s="111"/>
      <c r="CN279" s="96">
        <f t="shared" si="402"/>
        <v>1</v>
      </c>
      <c r="CO279" s="97">
        <f t="shared" si="403"/>
        <v>0</v>
      </c>
      <c r="CP279" s="97">
        <f t="shared" si="404"/>
        <v>0.25</v>
      </c>
      <c r="CQ279" s="97"/>
      <c r="CR279" s="139">
        <f t="shared" si="405"/>
        <v>0</v>
      </c>
      <c r="CS279" s="111">
        <v>0</v>
      </c>
      <c r="CT279" s="110">
        <v>0</v>
      </c>
      <c r="CU279" s="109"/>
      <c r="CV279" s="110"/>
      <c r="CW279" s="109"/>
      <c r="CX279" s="110"/>
      <c r="CY279" s="109"/>
      <c r="CZ279" s="110"/>
      <c r="DA279" s="109"/>
      <c r="DB279" s="110"/>
      <c r="DC279" s="109"/>
      <c r="DD279" s="110"/>
      <c r="DE279" s="109"/>
      <c r="DF279" s="110"/>
      <c r="DG279" s="109"/>
      <c r="DH279" s="110"/>
      <c r="DI279" s="111"/>
      <c r="DJ279" s="111"/>
      <c r="DK279" s="109"/>
      <c r="DL279" s="111"/>
      <c r="DM279" s="109"/>
      <c r="DN279" s="110"/>
      <c r="DO279" s="111"/>
      <c r="DP279" s="111"/>
      <c r="DQ279" s="96">
        <f t="shared" si="406"/>
        <v>0</v>
      </c>
      <c r="DR279" s="97">
        <f t="shared" si="407"/>
        <v>0</v>
      </c>
      <c r="DS279" s="97">
        <f t="shared" si="408"/>
        <v>0</v>
      </c>
      <c r="DT279" s="97"/>
      <c r="DU279" s="139">
        <f t="shared" si="409"/>
        <v>0</v>
      </c>
      <c r="DV279" s="111">
        <v>0</v>
      </c>
      <c r="DW279" s="110">
        <v>0</v>
      </c>
      <c r="DX279" s="111"/>
      <c r="DY279" s="110"/>
      <c r="DZ279" s="111"/>
      <c r="EA279" s="110"/>
      <c r="EB279" s="111"/>
      <c r="EC279" s="110"/>
      <c r="ED279" s="109"/>
      <c r="EE279" s="110"/>
      <c r="EF279" s="109"/>
      <c r="EG279" s="110"/>
      <c r="EH279" s="109"/>
      <c r="EI279" s="111"/>
      <c r="EJ279" s="109"/>
      <c r="EK279" s="111"/>
      <c r="EL279" s="109"/>
      <c r="EM279" s="110"/>
      <c r="EN279" s="111"/>
      <c r="EO279" s="110"/>
      <c r="EP279" s="111"/>
      <c r="EQ279" s="110"/>
      <c r="ER279" s="111"/>
      <c r="ES279" s="111"/>
      <c r="ET279" s="96">
        <f t="shared" si="410"/>
        <v>0</v>
      </c>
      <c r="EU279" s="97">
        <f t="shared" si="411"/>
        <v>0</v>
      </c>
      <c r="EV279" s="97">
        <f t="shared" si="412"/>
        <v>0</v>
      </c>
      <c r="EW279" s="97"/>
      <c r="EX279" s="139">
        <f t="shared" si="413"/>
        <v>0</v>
      </c>
      <c r="EY279" s="103">
        <v>0</v>
      </c>
      <c r="EZ279" s="104">
        <v>0</v>
      </c>
      <c r="FA279" s="103"/>
      <c r="FB279" s="104"/>
      <c r="FC279" s="103"/>
      <c r="FD279" s="104"/>
      <c r="FE279" s="103"/>
      <c r="FF279" s="104"/>
      <c r="FG279" s="108"/>
      <c r="FH279" s="104"/>
      <c r="FI279" s="103"/>
      <c r="FJ279" s="104"/>
      <c r="FK279" s="103"/>
      <c r="FL279" s="103"/>
      <c r="FM279" s="108"/>
      <c r="FN279" s="104"/>
      <c r="FO279" s="103"/>
      <c r="FP279" s="103"/>
      <c r="FQ279" s="108"/>
      <c r="FR279" s="104"/>
      <c r="FS279" s="103"/>
      <c r="FT279" s="104"/>
      <c r="FU279" s="103"/>
      <c r="FV279" s="103"/>
      <c r="FW279" s="100">
        <f t="shared" si="414"/>
        <v>0</v>
      </c>
      <c r="FX279" s="103">
        <f t="shared" si="415"/>
        <v>0</v>
      </c>
      <c r="FY279" s="103">
        <f t="shared" si="416"/>
        <v>0</v>
      </c>
      <c r="FZ279" s="103"/>
      <c r="GA279" s="149">
        <f t="shared" si="417"/>
        <v>0</v>
      </c>
      <c r="GB279" s="103">
        <v>0</v>
      </c>
      <c r="GC279" s="104">
        <v>0</v>
      </c>
      <c r="GD279" s="108"/>
      <c r="GE279" s="104"/>
      <c r="GF279" s="108"/>
      <c r="GG279" s="104"/>
      <c r="GH279" s="108"/>
      <c r="GI279" s="104"/>
      <c r="GJ279" s="108"/>
      <c r="GK279" s="104"/>
      <c r="GL279" s="108"/>
      <c r="GM279" s="104"/>
      <c r="GN279" s="103"/>
      <c r="GO279" s="103"/>
      <c r="GP279" s="108"/>
      <c r="GQ279" s="104"/>
      <c r="GR279" s="103"/>
      <c r="GS279" s="103"/>
      <c r="GT279" s="108"/>
      <c r="GU279" s="104"/>
      <c r="GV279" s="103"/>
      <c r="GW279" s="103"/>
      <c r="GX279" s="108"/>
      <c r="GY279" s="103"/>
      <c r="GZ279" s="100">
        <f t="shared" si="418"/>
        <v>0</v>
      </c>
      <c r="HA279" s="103">
        <f t="shared" si="419"/>
        <v>0</v>
      </c>
      <c r="HB279" s="103">
        <f t="shared" si="420"/>
        <v>0</v>
      </c>
      <c r="HC279" s="103"/>
      <c r="HD279" s="149">
        <f t="shared" si="421"/>
        <v>0</v>
      </c>
      <c r="HE279" s="103">
        <v>0</v>
      </c>
      <c r="HF279" s="104">
        <v>0</v>
      </c>
      <c r="HG279" s="108"/>
      <c r="HH279" s="104"/>
      <c r="HI279" s="108"/>
      <c r="HJ279" s="104"/>
      <c r="HK279" s="108"/>
      <c r="HL279" s="104"/>
      <c r="HM279" s="108"/>
      <c r="HN279" s="104"/>
      <c r="HO279" s="108"/>
      <c r="HP279" s="104"/>
      <c r="HQ279" s="108"/>
      <c r="HR279" s="104"/>
      <c r="HS279" s="108"/>
      <c r="HT279" s="104"/>
      <c r="HU279" s="108"/>
      <c r="HV279" s="104"/>
      <c r="HW279" s="108"/>
      <c r="HX279" s="104"/>
      <c r="HY279" s="108"/>
      <c r="HZ279" s="104"/>
      <c r="IA279" s="108"/>
      <c r="IB279" s="103"/>
      <c r="IC279" s="96">
        <f t="shared" si="422"/>
        <v>0</v>
      </c>
      <c r="ID279" s="97">
        <f t="shared" si="423"/>
        <v>0</v>
      </c>
      <c r="IE279" s="97">
        <f t="shared" si="424"/>
        <v>0</v>
      </c>
      <c r="IF279" s="97"/>
      <c r="IG279" s="139">
        <f t="shared" si="425"/>
        <v>0</v>
      </c>
      <c r="IH279" s="111">
        <v>0</v>
      </c>
      <c r="II279" s="110">
        <v>0</v>
      </c>
      <c r="IJ279" s="109"/>
      <c r="IK279" s="110"/>
      <c r="IL279" s="109"/>
      <c r="IM279" s="110"/>
      <c r="IN279" s="109"/>
      <c r="IO279" s="110"/>
      <c r="IP279" s="109"/>
      <c r="IQ279" s="110"/>
      <c r="IR279" s="109"/>
      <c r="IS279" s="110"/>
      <c r="IT279" s="109"/>
      <c r="IU279" s="110"/>
      <c r="IV279" s="109"/>
      <c r="IW279" s="110"/>
      <c r="IX279" s="111"/>
      <c r="IY279" s="110"/>
      <c r="IZ279" s="111"/>
      <c r="JA279" s="110"/>
      <c r="JB279" s="109"/>
      <c r="JC279" s="110"/>
      <c r="JD279" s="111"/>
      <c r="JE279" s="111"/>
      <c r="JF279" s="96">
        <f t="shared" si="426"/>
        <v>0</v>
      </c>
      <c r="JG279" s="97">
        <f t="shared" si="427"/>
        <v>0</v>
      </c>
      <c r="JH279" s="97">
        <f t="shared" si="428"/>
        <v>0</v>
      </c>
      <c r="JI279" s="97"/>
      <c r="JJ279" s="139">
        <f t="shared" si="429"/>
        <v>0</v>
      </c>
      <c r="JK279" s="109">
        <v>0</v>
      </c>
      <c r="JL279" s="110">
        <v>0</v>
      </c>
      <c r="JM279" s="109"/>
      <c r="JN279" s="110"/>
      <c r="JO279" s="109"/>
      <c r="JP279" s="110"/>
      <c r="JQ279" s="109"/>
      <c r="JR279" s="110"/>
      <c r="JS279" s="109"/>
      <c r="JT279" s="110"/>
      <c r="JU279" s="111"/>
      <c r="JV279" s="110"/>
      <c r="JW279" s="109"/>
      <c r="JX279" s="111"/>
      <c r="JY279" s="109"/>
      <c r="JZ279" s="110"/>
      <c r="KA279" s="111"/>
      <c r="KB279" s="110"/>
      <c r="KC279" s="111"/>
      <c r="KD279" s="110"/>
      <c r="KE279" s="111"/>
      <c r="KF279" s="110"/>
      <c r="KG279" s="111"/>
      <c r="KH279" s="110"/>
      <c r="KI279" s="96">
        <f t="shared" si="430"/>
        <v>0</v>
      </c>
      <c r="KJ279" s="97">
        <f t="shared" si="431"/>
        <v>0</v>
      </c>
      <c r="KK279" s="97">
        <v>9.3698890009472235E-2</v>
      </c>
      <c r="KL279" s="139">
        <f t="shared" si="432"/>
        <v>0</v>
      </c>
      <c r="KM279" s="103">
        <v>0</v>
      </c>
      <c r="KN279" s="104">
        <v>0</v>
      </c>
      <c r="KO279" s="108"/>
      <c r="KP279" s="104"/>
      <c r="KQ279" s="108"/>
      <c r="KR279" s="104"/>
      <c r="KS279" s="108"/>
      <c r="KT279" s="104"/>
      <c r="KU279" s="108"/>
      <c r="KV279" s="104"/>
      <c r="KW279" s="108"/>
      <c r="KX279" s="104"/>
      <c r="KY279" s="108"/>
      <c r="KZ279" s="104"/>
      <c r="LA279" s="108"/>
      <c r="LB279" s="104"/>
      <c r="LC279" s="108"/>
      <c r="LD279" s="103"/>
      <c r="LE279" s="108"/>
      <c r="LF279" s="104"/>
      <c r="LG279" s="108"/>
      <c r="LH279" s="104"/>
      <c r="LI279" s="108"/>
      <c r="LJ279" s="104"/>
      <c r="LK279" s="100">
        <f t="shared" si="433"/>
        <v>0</v>
      </c>
      <c r="LL279" s="104">
        <f t="shared" si="434"/>
        <v>0</v>
      </c>
      <c r="LM279" s="108">
        <v>0</v>
      </c>
      <c r="LN279" s="104">
        <v>0</v>
      </c>
      <c r="LO279" s="108"/>
      <c r="LP279" s="104"/>
      <c r="LQ279" s="108"/>
      <c r="LR279" s="104"/>
      <c r="LS279" s="108"/>
      <c r="LT279" s="104"/>
      <c r="LU279" s="108"/>
      <c r="LV279" s="104"/>
      <c r="LW279" s="103"/>
      <c r="LX279" s="104"/>
      <c r="LY279" s="103"/>
      <c r="LZ279" s="103"/>
      <c r="MA279" s="108"/>
      <c r="MB279" s="104"/>
      <c r="MC279" s="103"/>
      <c r="MD279" s="104"/>
      <c r="ME279" s="103"/>
      <c r="MF279" s="104"/>
      <c r="MG279" s="103"/>
      <c r="MH279" s="104"/>
      <c r="MI279" s="103"/>
      <c r="MJ279" s="104"/>
      <c r="MK279" s="102">
        <f t="shared" si="435"/>
        <v>0</v>
      </c>
      <c r="ML279" s="104">
        <f t="shared" si="436"/>
        <v>0</v>
      </c>
      <c r="MM279" s="108">
        <v>0</v>
      </c>
      <c r="MN279" s="104">
        <v>0</v>
      </c>
      <c r="MO279" s="108"/>
      <c r="MP279" s="104"/>
      <c r="MQ279" s="108"/>
      <c r="MR279" s="104"/>
      <c r="MS279" s="108"/>
      <c r="MT279" s="104"/>
      <c r="MU279" s="108"/>
      <c r="MV279" s="104"/>
      <c r="MW279" s="108"/>
      <c r="MX279" s="104"/>
      <c r="MY279" s="108"/>
      <c r="MZ279" s="104"/>
      <c r="NA279" s="108"/>
      <c r="NB279" s="104"/>
      <c r="NC279" s="108"/>
      <c r="ND279" s="104"/>
      <c r="NE279" s="108"/>
      <c r="NF279" s="104"/>
      <c r="NG279" s="108"/>
      <c r="NH279" s="104"/>
      <c r="NI279" s="108"/>
      <c r="NJ279" s="104"/>
      <c r="NK279" s="100">
        <f t="shared" si="437"/>
        <v>0</v>
      </c>
      <c r="NL279" s="104">
        <f t="shared" si="438"/>
        <v>0</v>
      </c>
      <c r="NM279" s="109">
        <f t="shared" si="439"/>
        <v>0</v>
      </c>
      <c r="NN279" s="110">
        <f t="shared" si="440"/>
        <v>0</v>
      </c>
      <c r="NO279" s="109">
        <f t="shared" si="441"/>
        <v>0</v>
      </c>
      <c r="NP279" s="110">
        <f t="shared" si="442"/>
        <v>0</v>
      </c>
      <c r="NQ279" s="109">
        <f t="shared" si="443"/>
        <v>0</v>
      </c>
      <c r="NR279" s="110">
        <f t="shared" si="444"/>
        <v>0</v>
      </c>
      <c r="NS279" s="109">
        <f t="shared" si="445"/>
        <v>0</v>
      </c>
      <c r="NT279" s="110">
        <f t="shared" si="446"/>
        <v>0</v>
      </c>
      <c r="NU279" s="109">
        <f t="shared" si="447"/>
        <v>0</v>
      </c>
      <c r="NV279" s="110">
        <f t="shared" si="448"/>
        <v>0</v>
      </c>
      <c r="NW279" s="109">
        <f t="shared" si="449"/>
        <v>0</v>
      </c>
      <c r="NX279" s="110">
        <f t="shared" si="450"/>
        <v>0</v>
      </c>
      <c r="NY279" s="109">
        <f t="shared" si="451"/>
        <v>0</v>
      </c>
      <c r="NZ279" s="110">
        <f t="shared" si="452"/>
        <v>0</v>
      </c>
      <c r="OA279" s="109">
        <f t="shared" si="453"/>
        <v>0</v>
      </c>
      <c r="OB279" s="110">
        <f t="shared" si="454"/>
        <v>0</v>
      </c>
      <c r="OC279" s="111">
        <f t="shared" si="455"/>
        <v>0</v>
      </c>
      <c r="OD279" s="110">
        <f t="shared" si="456"/>
        <v>0</v>
      </c>
      <c r="OE279" s="111">
        <f t="shared" si="457"/>
        <v>0</v>
      </c>
      <c r="OF279" s="110">
        <f t="shared" si="458"/>
        <v>0</v>
      </c>
      <c r="OG279" s="109">
        <f t="shared" si="459"/>
        <v>0</v>
      </c>
      <c r="OH279" s="110">
        <f t="shared" si="460"/>
        <v>0</v>
      </c>
      <c r="OI279" s="111">
        <f t="shared" si="461"/>
        <v>0</v>
      </c>
      <c r="OJ279" s="111">
        <f t="shared" si="462"/>
        <v>0</v>
      </c>
      <c r="OK279" s="96">
        <f t="shared" si="463"/>
        <v>0</v>
      </c>
      <c r="OL279" s="97">
        <f t="shared" si="464"/>
        <v>0</v>
      </c>
      <c r="OM279" s="97">
        <v>0</v>
      </c>
      <c r="ON279" s="139">
        <f t="shared" si="465"/>
        <v>0</v>
      </c>
      <c r="OO279" s="111">
        <v>0</v>
      </c>
      <c r="OP279" s="110">
        <v>0</v>
      </c>
      <c r="OQ279" s="109"/>
      <c r="OR279" s="110"/>
      <c r="OS279" s="109"/>
      <c r="OT279" s="110"/>
      <c r="OU279" s="109"/>
      <c r="OV279" s="110"/>
      <c r="OW279" s="109"/>
      <c r="OX279" s="110"/>
      <c r="OY279" s="109"/>
      <c r="OZ279" s="110"/>
      <c r="PA279" s="109"/>
      <c r="PB279" s="110"/>
      <c r="PC279" s="109"/>
      <c r="PD279" s="110"/>
      <c r="PE279" s="111"/>
      <c r="PF279" s="110"/>
      <c r="PG279" s="111"/>
      <c r="PH279" s="110"/>
      <c r="PI279" s="109"/>
      <c r="PJ279" s="110"/>
      <c r="PK279" s="111"/>
      <c r="PL279" s="110"/>
      <c r="PM279" s="96">
        <f t="shared" si="466"/>
        <v>0</v>
      </c>
      <c r="PN279" s="97">
        <f t="shared" si="467"/>
        <v>0</v>
      </c>
      <c r="PO279" s="97">
        <f t="shared" si="468"/>
        <v>0</v>
      </c>
      <c r="PP279" s="109">
        <v>0</v>
      </c>
      <c r="PQ279" s="111"/>
      <c r="PR279" s="111"/>
      <c r="PS279" s="111"/>
      <c r="PT279" s="111"/>
      <c r="PU279" s="111"/>
      <c r="PV279" s="111"/>
      <c r="PW279" s="111"/>
      <c r="PX279" s="111"/>
      <c r="PY279" s="111"/>
      <c r="PZ279" s="111"/>
      <c r="QA279" s="110"/>
      <c r="QB279" s="98">
        <f t="shared" si="469"/>
        <v>0</v>
      </c>
      <c r="QC279" s="105">
        <f t="shared" si="470"/>
        <v>0.25</v>
      </c>
      <c r="QD279" s="106"/>
      <c r="QE279" s="113">
        <f t="shared" si="471"/>
        <v>0</v>
      </c>
      <c r="QF279" s="108">
        <v>1</v>
      </c>
      <c r="QG279" s="103"/>
      <c r="QH279" s="103"/>
      <c r="QI279" s="103"/>
      <c r="QJ279" s="103"/>
      <c r="QK279" s="103"/>
      <c r="QL279" s="103"/>
      <c r="QM279" s="103"/>
      <c r="QN279" s="103"/>
      <c r="QO279" s="103"/>
      <c r="QP279" s="103"/>
      <c r="QQ279" s="104"/>
      <c r="QR279" s="117">
        <f t="shared" si="472"/>
        <v>1</v>
      </c>
      <c r="QS279" s="158"/>
    </row>
    <row r="280" spans="1:461" s="88" customFormat="1" ht="10.5" x14ac:dyDescent="0.25">
      <c r="A280" s="89" t="s">
        <v>1</v>
      </c>
      <c r="B280" s="90" t="s">
        <v>95</v>
      </c>
      <c r="C280" s="90">
        <v>400</v>
      </c>
      <c r="D280" s="90" t="s">
        <v>349</v>
      </c>
      <c r="E280" s="91" t="s">
        <v>302</v>
      </c>
      <c r="F280" s="92" t="s">
        <v>95</v>
      </c>
      <c r="G280" s="92" t="s">
        <v>644</v>
      </c>
      <c r="H280" s="155">
        <v>281</v>
      </c>
      <c r="I280" s="92" t="s">
        <v>100</v>
      </c>
      <c r="J280" s="93">
        <v>0</v>
      </c>
      <c r="K280" s="94">
        <v>0</v>
      </c>
      <c r="L280" s="93"/>
      <c r="M280" s="94"/>
      <c r="N280" s="93"/>
      <c r="O280" s="94"/>
      <c r="P280" s="93"/>
      <c r="Q280" s="94"/>
      <c r="R280" s="93"/>
      <c r="S280" s="94"/>
      <c r="T280" s="93"/>
      <c r="U280" s="94"/>
      <c r="V280" s="93"/>
      <c r="W280" s="95"/>
      <c r="X280" s="93"/>
      <c r="Y280" s="94"/>
      <c r="Z280" s="95"/>
      <c r="AA280" s="95"/>
      <c r="AB280" s="93"/>
      <c r="AC280" s="94"/>
      <c r="AD280" s="93"/>
      <c r="AE280" s="94"/>
      <c r="AF280" s="93"/>
      <c r="AG280" s="95"/>
      <c r="AH280" s="96">
        <f t="shared" si="395"/>
        <v>0</v>
      </c>
      <c r="AI280" s="97">
        <f t="shared" si="396"/>
        <v>0</v>
      </c>
      <c r="AJ280" s="97">
        <f t="shared" si="394"/>
        <v>0</v>
      </c>
      <c r="AK280" s="97"/>
      <c r="AL280" s="139">
        <f t="shared" si="397"/>
        <v>0</v>
      </c>
      <c r="AM280" s="95">
        <v>0</v>
      </c>
      <c r="AN280" s="94">
        <v>0</v>
      </c>
      <c r="AO280" s="93"/>
      <c r="AP280" s="94"/>
      <c r="AQ280" s="93"/>
      <c r="AR280" s="94"/>
      <c r="AS280" s="93"/>
      <c r="AT280" s="94"/>
      <c r="AU280" s="93"/>
      <c r="AV280" s="94"/>
      <c r="AW280" s="93"/>
      <c r="AX280" s="94"/>
      <c r="AY280" s="93"/>
      <c r="AZ280" s="95"/>
      <c r="BA280" s="93"/>
      <c r="BB280" s="95"/>
      <c r="BC280" s="93"/>
      <c r="BD280" s="94"/>
      <c r="BE280" s="95"/>
      <c r="BF280" s="95"/>
      <c r="BG280" s="93"/>
      <c r="BH280" s="94"/>
      <c r="BI280" s="93"/>
      <c r="BJ280" s="94"/>
      <c r="BK280" s="96">
        <f t="shared" si="398"/>
        <v>0</v>
      </c>
      <c r="BL280" s="97">
        <f t="shared" si="399"/>
        <v>0</v>
      </c>
      <c r="BM280" s="97">
        <f t="shared" si="400"/>
        <v>0</v>
      </c>
      <c r="BN280" s="97"/>
      <c r="BO280" s="139">
        <f t="shared" si="401"/>
        <v>0</v>
      </c>
      <c r="BP280" s="111">
        <v>0</v>
      </c>
      <c r="BQ280" s="110">
        <v>0</v>
      </c>
      <c r="BR280" s="109"/>
      <c r="BS280" s="110"/>
      <c r="BT280" s="109"/>
      <c r="BU280" s="110"/>
      <c r="BV280" s="109"/>
      <c r="BW280" s="110"/>
      <c r="BX280" s="109"/>
      <c r="BY280" s="110"/>
      <c r="BZ280" s="109"/>
      <c r="CA280" s="110"/>
      <c r="CB280" s="111"/>
      <c r="CC280" s="111"/>
      <c r="CD280" s="109"/>
      <c r="CE280" s="110"/>
      <c r="CF280" s="109"/>
      <c r="CG280" s="111"/>
      <c r="CH280" s="109"/>
      <c r="CI280" s="110"/>
      <c r="CJ280" s="109"/>
      <c r="CK280" s="110"/>
      <c r="CL280" s="111"/>
      <c r="CM280" s="111"/>
      <c r="CN280" s="96">
        <f t="shared" si="402"/>
        <v>0</v>
      </c>
      <c r="CO280" s="97">
        <f t="shared" si="403"/>
        <v>0</v>
      </c>
      <c r="CP280" s="97">
        <f t="shared" si="404"/>
        <v>0</v>
      </c>
      <c r="CQ280" s="97"/>
      <c r="CR280" s="139">
        <f t="shared" si="405"/>
        <v>0</v>
      </c>
      <c r="CS280" s="111">
        <v>0</v>
      </c>
      <c r="CT280" s="110">
        <v>0</v>
      </c>
      <c r="CU280" s="109"/>
      <c r="CV280" s="110"/>
      <c r="CW280" s="109"/>
      <c r="CX280" s="110"/>
      <c r="CY280" s="109"/>
      <c r="CZ280" s="110"/>
      <c r="DA280" s="109"/>
      <c r="DB280" s="110"/>
      <c r="DC280" s="109"/>
      <c r="DD280" s="110"/>
      <c r="DE280" s="109"/>
      <c r="DF280" s="110"/>
      <c r="DG280" s="109"/>
      <c r="DH280" s="110"/>
      <c r="DI280" s="111"/>
      <c r="DJ280" s="111"/>
      <c r="DK280" s="109"/>
      <c r="DL280" s="111"/>
      <c r="DM280" s="109"/>
      <c r="DN280" s="110"/>
      <c r="DO280" s="111"/>
      <c r="DP280" s="111"/>
      <c r="DQ280" s="96">
        <f t="shared" si="406"/>
        <v>0</v>
      </c>
      <c r="DR280" s="97">
        <f t="shared" si="407"/>
        <v>0</v>
      </c>
      <c r="DS280" s="97">
        <f t="shared" si="408"/>
        <v>0</v>
      </c>
      <c r="DT280" s="97"/>
      <c r="DU280" s="139">
        <f t="shared" si="409"/>
        <v>0</v>
      </c>
      <c r="DV280" s="111">
        <v>0</v>
      </c>
      <c r="DW280" s="110">
        <v>0</v>
      </c>
      <c r="DX280" s="111"/>
      <c r="DY280" s="110"/>
      <c r="DZ280" s="111"/>
      <c r="EA280" s="110"/>
      <c r="EB280" s="111"/>
      <c r="EC280" s="110"/>
      <c r="ED280" s="109"/>
      <c r="EE280" s="110"/>
      <c r="EF280" s="109"/>
      <c r="EG280" s="110"/>
      <c r="EH280" s="109"/>
      <c r="EI280" s="111"/>
      <c r="EJ280" s="109"/>
      <c r="EK280" s="111"/>
      <c r="EL280" s="109"/>
      <c r="EM280" s="110"/>
      <c r="EN280" s="111"/>
      <c r="EO280" s="110"/>
      <c r="EP280" s="111"/>
      <c r="EQ280" s="110"/>
      <c r="ER280" s="111"/>
      <c r="ES280" s="111"/>
      <c r="ET280" s="96">
        <f t="shared" si="410"/>
        <v>0</v>
      </c>
      <c r="EU280" s="97">
        <f t="shared" si="411"/>
        <v>0</v>
      </c>
      <c r="EV280" s="97">
        <f t="shared" si="412"/>
        <v>0</v>
      </c>
      <c r="EW280" s="97"/>
      <c r="EX280" s="139">
        <f t="shared" si="413"/>
        <v>0</v>
      </c>
      <c r="EY280" s="103">
        <v>0</v>
      </c>
      <c r="EZ280" s="104">
        <v>0</v>
      </c>
      <c r="FA280" s="103"/>
      <c r="FB280" s="104"/>
      <c r="FC280" s="103"/>
      <c r="FD280" s="104"/>
      <c r="FE280" s="103"/>
      <c r="FF280" s="104"/>
      <c r="FG280" s="108"/>
      <c r="FH280" s="104"/>
      <c r="FI280" s="103"/>
      <c r="FJ280" s="104"/>
      <c r="FK280" s="103"/>
      <c r="FL280" s="103"/>
      <c r="FM280" s="108"/>
      <c r="FN280" s="104"/>
      <c r="FO280" s="103"/>
      <c r="FP280" s="103"/>
      <c r="FQ280" s="108"/>
      <c r="FR280" s="104"/>
      <c r="FS280" s="103"/>
      <c r="FT280" s="104"/>
      <c r="FU280" s="103"/>
      <c r="FV280" s="103"/>
      <c r="FW280" s="100">
        <f t="shared" si="414"/>
        <v>0</v>
      </c>
      <c r="FX280" s="103">
        <f t="shared" si="415"/>
        <v>0</v>
      </c>
      <c r="FY280" s="103">
        <f t="shared" si="416"/>
        <v>0</v>
      </c>
      <c r="FZ280" s="103"/>
      <c r="GA280" s="149">
        <f t="shared" si="417"/>
        <v>0</v>
      </c>
      <c r="GB280" s="103">
        <v>0</v>
      </c>
      <c r="GC280" s="104">
        <v>0</v>
      </c>
      <c r="GD280" s="108"/>
      <c r="GE280" s="104"/>
      <c r="GF280" s="108"/>
      <c r="GG280" s="104"/>
      <c r="GH280" s="108"/>
      <c r="GI280" s="104"/>
      <c r="GJ280" s="108"/>
      <c r="GK280" s="104"/>
      <c r="GL280" s="108"/>
      <c r="GM280" s="104"/>
      <c r="GN280" s="103"/>
      <c r="GO280" s="103"/>
      <c r="GP280" s="108"/>
      <c r="GQ280" s="104"/>
      <c r="GR280" s="103"/>
      <c r="GS280" s="103"/>
      <c r="GT280" s="108"/>
      <c r="GU280" s="104"/>
      <c r="GV280" s="103"/>
      <c r="GW280" s="103"/>
      <c r="GX280" s="108"/>
      <c r="GY280" s="103"/>
      <c r="GZ280" s="100">
        <f t="shared" si="418"/>
        <v>0</v>
      </c>
      <c r="HA280" s="103">
        <f t="shared" si="419"/>
        <v>0</v>
      </c>
      <c r="HB280" s="103">
        <f t="shared" si="420"/>
        <v>0</v>
      </c>
      <c r="HC280" s="103"/>
      <c r="HD280" s="149">
        <f t="shared" si="421"/>
        <v>0</v>
      </c>
      <c r="HE280" s="103">
        <v>0</v>
      </c>
      <c r="HF280" s="104">
        <v>0</v>
      </c>
      <c r="HG280" s="108"/>
      <c r="HH280" s="104"/>
      <c r="HI280" s="108"/>
      <c r="HJ280" s="104"/>
      <c r="HK280" s="108"/>
      <c r="HL280" s="104"/>
      <c r="HM280" s="108"/>
      <c r="HN280" s="104"/>
      <c r="HO280" s="108"/>
      <c r="HP280" s="104"/>
      <c r="HQ280" s="108"/>
      <c r="HR280" s="104"/>
      <c r="HS280" s="108"/>
      <c r="HT280" s="104"/>
      <c r="HU280" s="108"/>
      <c r="HV280" s="104"/>
      <c r="HW280" s="108"/>
      <c r="HX280" s="104"/>
      <c r="HY280" s="108"/>
      <c r="HZ280" s="104"/>
      <c r="IA280" s="108"/>
      <c r="IB280" s="103"/>
      <c r="IC280" s="96">
        <f t="shared" si="422"/>
        <v>0</v>
      </c>
      <c r="ID280" s="97">
        <f t="shared" si="423"/>
        <v>0</v>
      </c>
      <c r="IE280" s="97">
        <f t="shared" si="424"/>
        <v>0</v>
      </c>
      <c r="IF280" s="97"/>
      <c r="IG280" s="139">
        <f t="shared" si="425"/>
        <v>0</v>
      </c>
      <c r="IH280" s="111">
        <v>0</v>
      </c>
      <c r="II280" s="110">
        <v>0</v>
      </c>
      <c r="IJ280" s="109"/>
      <c r="IK280" s="110"/>
      <c r="IL280" s="109"/>
      <c r="IM280" s="110"/>
      <c r="IN280" s="109"/>
      <c r="IO280" s="110"/>
      <c r="IP280" s="109"/>
      <c r="IQ280" s="110"/>
      <c r="IR280" s="109"/>
      <c r="IS280" s="110"/>
      <c r="IT280" s="109"/>
      <c r="IU280" s="110"/>
      <c r="IV280" s="109"/>
      <c r="IW280" s="110"/>
      <c r="IX280" s="111"/>
      <c r="IY280" s="110"/>
      <c r="IZ280" s="111"/>
      <c r="JA280" s="110"/>
      <c r="JB280" s="109"/>
      <c r="JC280" s="110"/>
      <c r="JD280" s="111"/>
      <c r="JE280" s="111"/>
      <c r="JF280" s="96">
        <f t="shared" si="426"/>
        <v>0</v>
      </c>
      <c r="JG280" s="97">
        <f t="shared" si="427"/>
        <v>0</v>
      </c>
      <c r="JH280" s="97">
        <f t="shared" si="428"/>
        <v>0</v>
      </c>
      <c r="JI280" s="97"/>
      <c r="JJ280" s="139">
        <f t="shared" si="429"/>
        <v>0</v>
      </c>
      <c r="JK280" s="109">
        <v>0</v>
      </c>
      <c r="JL280" s="110">
        <v>0</v>
      </c>
      <c r="JM280" s="109"/>
      <c r="JN280" s="110"/>
      <c r="JO280" s="109"/>
      <c r="JP280" s="110"/>
      <c r="JQ280" s="109"/>
      <c r="JR280" s="110"/>
      <c r="JS280" s="109"/>
      <c r="JT280" s="110"/>
      <c r="JU280" s="111"/>
      <c r="JV280" s="110"/>
      <c r="JW280" s="109"/>
      <c r="JX280" s="111"/>
      <c r="JY280" s="109"/>
      <c r="JZ280" s="110"/>
      <c r="KA280" s="111"/>
      <c r="KB280" s="110"/>
      <c r="KC280" s="111"/>
      <c r="KD280" s="110"/>
      <c r="KE280" s="111"/>
      <c r="KF280" s="110"/>
      <c r="KG280" s="111"/>
      <c r="KH280" s="110"/>
      <c r="KI280" s="96">
        <f t="shared" si="430"/>
        <v>0</v>
      </c>
      <c r="KJ280" s="97">
        <f t="shared" si="431"/>
        <v>0</v>
      </c>
      <c r="KK280" s="97">
        <v>0.21153129486271258</v>
      </c>
      <c r="KL280" s="139">
        <f t="shared" si="432"/>
        <v>0</v>
      </c>
      <c r="KM280" s="103">
        <v>0</v>
      </c>
      <c r="KN280" s="104">
        <v>0</v>
      </c>
      <c r="KO280" s="108"/>
      <c r="KP280" s="104"/>
      <c r="KQ280" s="108"/>
      <c r="KR280" s="104"/>
      <c r="KS280" s="108"/>
      <c r="KT280" s="104"/>
      <c r="KU280" s="108"/>
      <c r="KV280" s="104"/>
      <c r="KW280" s="108"/>
      <c r="KX280" s="104"/>
      <c r="KY280" s="108"/>
      <c r="KZ280" s="104"/>
      <c r="LA280" s="108"/>
      <c r="LB280" s="104"/>
      <c r="LC280" s="108"/>
      <c r="LD280" s="103"/>
      <c r="LE280" s="108"/>
      <c r="LF280" s="104"/>
      <c r="LG280" s="108"/>
      <c r="LH280" s="104"/>
      <c r="LI280" s="108"/>
      <c r="LJ280" s="104"/>
      <c r="LK280" s="100">
        <f t="shared" si="433"/>
        <v>0</v>
      </c>
      <c r="LL280" s="104">
        <f t="shared" si="434"/>
        <v>0</v>
      </c>
      <c r="LM280" s="108">
        <v>0</v>
      </c>
      <c r="LN280" s="104">
        <v>0</v>
      </c>
      <c r="LO280" s="108"/>
      <c r="LP280" s="104"/>
      <c r="LQ280" s="108"/>
      <c r="LR280" s="104"/>
      <c r="LS280" s="108"/>
      <c r="LT280" s="104"/>
      <c r="LU280" s="108"/>
      <c r="LV280" s="104"/>
      <c r="LW280" s="103"/>
      <c r="LX280" s="104"/>
      <c r="LY280" s="103"/>
      <c r="LZ280" s="103"/>
      <c r="MA280" s="108"/>
      <c r="MB280" s="104"/>
      <c r="MC280" s="103"/>
      <c r="MD280" s="104"/>
      <c r="ME280" s="103"/>
      <c r="MF280" s="104"/>
      <c r="MG280" s="103"/>
      <c r="MH280" s="104"/>
      <c r="MI280" s="103"/>
      <c r="MJ280" s="104"/>
      <c r="MK280" s="102">
        <f t="shared" si="435"/>
        <v>0</v>
      </c>
      <c r="ML280" s="104">
        <f t="shared" si="436"/>
        <v>0</v>
      </c>
      <c r="MM280" s="108">
        <v>0</v>
      </c>
      <c r="MN280" s="104">
        <v>0</v>
      </c>
      <c r="MO280" s="108"/>
      <c r="MP280" s="104"/>
      <c r="MQ280" s="108"/>
      <c r="MR280" s="104"/>
      <c r="MS280" s="108"/>
      <c r="MT280" s="104"/>
      <c r="MU280" s="108"/>
      <c r="MV280" s="104"/>
      <c r="MW280" s="108"/>
      <c r="MX280" s="104"/>
      <c r="MY280" s="108"/>
      <c r="MZ280" s="104"/>
      <c r="NA280" s="108"/>
      <c r="NB280" s="104"/>
      <c r="NC280" s="108"/>
      <c r="ND280" s="104"/>
      <c r="NE280" s="108"/>
      <c r="NF280" s="104"/>
      <c r="NG280" s="108"/>
      <c r="NH280" s="104"/>
      <c r="NI280" s="108"/>
      <c r="NJ280" s="104"/>
      <c r="NK280" s="100">
        <f t="shared" si="437"/>
        <v>0</v>
      </c>
      <c r="NL280" s="104">
        <f t="shared" si="438"/>
        <v>0</v>
      </c>
      <c r="NM280" s="109">
        <f t="shared" si="439"/>
        <v>0</v>
      </c>
      <c r="NN280" s="110">
        <f t="shared" si="440"/>
        <v>0</v>
      </c>
      <c r="NO280" s="109">
        <f t="shared" si="441"/>
        <v>0</v>
      </c>
      <c r="NP280" s="110">
        <f t="shared" si="442"/>
        <v>0</v>
      </c>
      <c r="NQ280" s="109">
        <f t="shared" si="443"/>
        <v>0</v>
      </c>
      <c r="NR280" s="110">
        <f t="shared" si="444"/>
        <v>0</v>
      </c>
      <c r="NS280" s="109">
        <f t="shared" si="445"/>
        <v>0</v>
      </c>
      <c r="NT280" s="110">
        <f t="shared" si="446"/>
        <v>0</v>
      </c>
      <c r="NU280" s="109">
        <f t="shared" si="447"/>
        <v>0</v>
      </c>
      <c r="NV280" s="110">
        <f t="shared" si="448"/>
        <v>0</v>
      </c>
      <c r="NW280" s="109">
        <f t="shared" si="449"/>
        <v>0</v>
      </c>
      <c r="NX280" s="110">
        <f t="shared" si="450"/>
        <v>0</v>
      </c>
      <c r="NY280" s="109">
        <f t="shared" si="451"/>
        <v>0</v>
      </c>
      <c r="NZ280" s="110">
        <f t="shared" si="452"/>
        <v>0</v>
      </c>
      <c r="OA280" s="109">
        <f t="shared" si="453"/>
        <v>0</v>
      </c>
      <c r="OB280" s="110">
        <f t="shared" si="454"/>
        <v>0</v>
      </c>
      <c r="OC280" s="111">
        <f t="shared" si="455"/>
        <v>0</v>
      </c>
      <c r="OD280" s="110">
        <f t="shared" si="456"/>
        <v>0</v>
      </c>
      <c r="OE280" s="111">
        <f t="shared" si="457"/>
        <v>0</v>
      </c>
      <c r="OF280" s="110">
        <f t="shared" si="458"/>
        <v>0</v>
      </c>
      <c r="OG280" s="109">
        <f t="shared" si="459"/>
        <v>0</v>
      </c>
      <c r="OH280" s="110">
        <f t="shared" si="460"/>
        <v>0</v>
      </c>
      <c r="OI280" s="111">
        <f t="shared" si="461"/>
        <v>0</v>
      </c>
      <c r="OJ280" s="111">
        <f t="shared" si="462"/>
        <v>0</v>
      </c>
      <c r="OK280" s="96">
        <f t="shared" si="463"/>
        <v>0</v>
      </c>
      <c r="OL280" s="97">
        <f t="shared" si="464"/>
        <v>0</v>
      </c>
      <c r="OM280" s="97">
        <v>0</v>
      </c>
      <c r="ON280" s="139">
        <f t="shared" si="465"/>
        <v>0</v>
      </c>
      <c r="OO280" s="111">
        <v>0</v>
      </c>
      <c r="OP280" s="110">
        <v>0</v>
      </c>
      <c r="OQ280" s="109"/>
      <c r="OR280" s="110"/>
      <c r="OS280" s="109"/>
      <c r="OT280" s="110"/>
      <c r="OU280" s="109"/>
      <c r="OV280" s="110"/>
      <c r="OW280" s="109"/>
      <c r="OX280" s="110"/>
      <c r="OY280" s="109"/>
      <c r="OZ280" s="110"/>
      <c r="PA280" s="109"/>
      <c r="PB280" s="110"/>
      <c r="PC280" s="109"/>
      <c r="PD280" s="110"/>
      <c r="PE280" s="111"/>
      <c r="PF280" s="110"/>
      <c r="PG280" s="111"/>
      <c r="PH280" s="110"/>
      <c r="PI280" s="109"/>
      <c r="PJ280" s="110"/>
      <c r="PK280" s="111"/>
      <c r="PL280" s="110"/>
      <c r="PM280" s="96">
        <f t="shared" si="466"/>
        <v>0</v>
      </c>
      <c r="PN280" s="97">
        <f t="shared" si="467"/>
        <v>0</v>
      </c>
      <c r="PO280" s="97">
        <f t="shared" si="468"/>
        <v>0</v>
      </c>
      <c r="PP280" s="109">
        <v>0</v>
      </c>
      <c r="PQ280" s="111"/>
      <c r="PR280" s="111"/>
      <c r="PS280" s="111"/>
      <c r="PT280" s="111"/>
      <c r="PU280" s="111"/>
      <c r="PV280" s="111"/>
      <c r="PW280" s="111"/>
      <c r="PX280" s="111"/>
      <c r="PY280" s="111"/>
      <c r="PZ280" s="111"/>
      <c r="QA280" s="110"/>
      <c r="QB280" s="98">
        <f t="shared" si="469"/>
        <v>0</v>
      </c>
      <c r="QC280" s="105">
        <f t="shared" si="470"/>
        <v>0</v>
      </c>
      <c r="QD280" s="106"/>
      <c r="QE280" s="113">
        <f t="shared" si="471"/>
        <v>0</v>
      </c>
      <c r="QF280" s="108">
        <v>0</v>
      </c>
      <c r="QG280" s="103"/>
      <c r="QH280" s="103"/>
      <c r="QI280" s="103"/>
      <c r="QJ280" s="103"/>
      <c r="QK280" s="103"/>
      <c r="QL280" s="103"/>
      <c r="QM280" s="103"/>
      <c r="QN280" s="103"/>
      <c r="QO280" s="103"/>
      <c r="QP280" s="103"/>
      <c r="QQ280" s="104"/>
      <c r="QR280" s="117">
        <f t="shared" si="472"/>
        <v>0</v>
      </c>
      <c r="QS280" s="158"/>
    </row>
    <row r="281" spans="1:461" s="88" customFormat="1" ht="10.5" x14ac:dyDescent="0.25">
      <c r="A281" s="89" t="s">
        <v>1</v>
      </c>
      <c r="B281" s="90" t="s">
        <v>95</v>
      </c>
      <c r="C281" s="90">
        <v>400</v>
      </c>
      <c r="D281" s="90" t="s">
        <v>349</v>
      </c>
      <c r="E281" s="91" t="s">
        <v>302</v>
      </c>
      <c r="F281" s="92" t="s">
        <v>95</v>
      </c>
      <c r="G281" s="92" t="s">
        <v>644</v>
      </c>
      <c r="H281" s="155">
        <v>282</v>
      </c>
      <c r="I281" s="92" t="s">
        <v>96</v>
      </c>
      <c r="J281" s="93">
        <v>0</v>
      </c>
      <c r="K281" s="94">
        <v>0</v>
      </c>
      <c r="L281" s="93"/>
      <c r="M281" s="94"/>
      <c r="N281" s="93"/>
      <c r="O281" s="94"/>
      <c r="P281" s="93"/>
      <c r="Q281" s="94"/>
      <c r="R281" s="93"/>
      <c r="S281" s="94"/>
      <c r="T281" s="93"/>
      <c r="U281" s="94"/>
      <c r="V281" s="93"/>
      <c r="W281" s="95"/>
      <c r="X281" s="93"/>
      <c r="Y281" s="94"/>
      <c r="Z281" s="95"/>
      <c r="AA281" s="95"/>
      <c r="AB281" s="93"/>
      <c r="AC281" s="94"/>
      <c r="AD281" s="93"/>
      <c r="AE281" s="94"/>
      <c r="AF281" s="93"/>
      <c r="AG281" s="95"/>
      <c r="AH281" s="96">
        <f t="shared" si="395"/>
        <v>0</v>
      </c>
      <c r="AI281" s="97">
        <f t="shared" si="396"/>
        <v>0</v>
      </c>
      <c r="AJ281" s="97">
        <f t="shared" si="394"/>
        <v>0</v>
      </c>
      <c r="AK281" s="97"/>
      <c r="AL281" s="139">
        <f t="shared" si="397"/>
        <v>0</v>
      </c>
      <c r="AM281" s="95">
        <v>0</v>
      </c>
      <c r="AN281" s="94">
        <v>0</v>
      </c>
      <c r="AO281" s="93"/>
      <c r="AP281" s="94"/>
      <c r="AQ281" s="93"/>
      <c r="AR281" s="94"/>
      <c r="AS281" s="93"/>
      <c r="AT281" s="94"/>
      <c r="AU281" s="93"/>
      <c r="AV281" s="94"/>
      <c r="AW281" s="93"/>
      <c r="AX281" s="94"/>
      <c r="AY281" s="93"/>
      <c r="AZ281" s="95"/>
      <c r="BA281" s="93"/>
      <c r="BB281" s="95"/>
      <c r="BC281" s="93"/>
      <c r="BD281" s="94"/>
      <c r="BE281" s="95"/>
      <c r="BF281" s="95"/>
      <c r="BG281" s="93"/>
      <c r="BH281" s="94"/>
      <c r="BI281" s="93"/>
      <c r="BJ281" s="94"/>
      <c r="BK281" s="96">
        <f t="shared" si="398"/>
        <v>0</v>
      </c>
      <c r="BL281" s="97">
        <f t="shared" si="399"/>
        <v>0</v>
      </c>
      <c r="BM281" s="97">
        <f t="shared" si="400"/>
        <v>0</v>
      </c>
      <c r="BN281" s="97"/>
      <c r="BO281" s="139">
        <f t="shared" si="401"/>
        <v>0</v>
      </c>
      <c r="BP281" s="111">
        <v>0</v>
      </c>
      <c r="BQ281" s="110">
        <v>0</v>
      </c>
      <c r="BR281" s="109"/>
      <c r="BS281" s="110"/>
      <c r="BT281" s="109"/>
      <c r="BU281" s="110"/>
      <c r="BV281" s="109"/>
      <c r="BW281" s="110"/>
      <c r="BX281" s="109"/>
      <c r="BY281" s="110"/>
      <c r="BZ281" s="109"/>
      <c r="CA281" s="110"/>
      <c r="CB281" s="111"/>
      <c r="CC281" s="111"/>
      <c r="CD281" s="109"/>
      <c r="CE281" s="110"/>
      <c r="CF281" s="109"/>
      <c r="CG281" s="111"/>
      <c r="CH281" s="109"/>
      <c r="CI281" s="110"/>
      <c r="CJ281" s="109"/>
      <c r="CK281" s="110"/>
      <c r="CL281" s="111"/>
      <c r="CM281" s="111"/>
      <c r="CN281" s="96">
        <f t="shared" si="402"/>
        <v>0</v>
      </c>
      <c r="CO281" s="97">
        <f t="shared" si="403"/>
        <v>0</v>
      </c>
      <c r="CP281" s="97">
        <f t="shared" si="404"/>
        <v>0</v>
      </c>
      <c r="CQ281" s="97"/>
      <c r="CR281" s="139">
        <f t="shared" si="405"/>
        <v>0</v>
      </c>
      <c r="CS281" s="111">
        <v>0</v>
      </c>
      <c r="CT281" s="110">
        <v>0</v>
      </c>
      <c r="CU281" s="109"/>
      <c r="CV281" s="110"/>
      <c r="CW281" s="109"/>
      <c r="CX281" s="110"/>
      <c r="CY281" s="109"/>
      <c r="CZ281" s="110"/>
      <c r="DA281" s="109"/>
      <c r="DB281" s="110"/>
      <c r="DC281" s="109"/>
      <c r="DD281" s="110"/>
      <c r="DE281" s="109"/>
      <c r="DF281" s="110"/>
      <c r="DG281" s="109"/>
      <c r="DH281" s="110"/>
      <c r="DI281" s="111"/>
      <c r="DJ281" s="111"/>
      <c r="DK281" s="109"/>
      <c r="DL281" s="111"/>
      <c r="DM281" s="109"/>
      <c r="DN281" s="110"/>
      <c r="DO281" s="111"/>
      <c r="DP281" s="111"/>
      <c r="DQ281" s="96">
        <f t="shared" si="406"/>
        <v>0</v>
      </c>
      <c r="DR281" s="97">
        <f t="shared" si="407"/>
        <v>0</v>
      </c>
      <c r="DS281" s="97">
        <f t="shared" si="408"/>
        <v>0</v>
      </c>
      <c r="DT281" s="97"/>
      <c r="DU281" s="139">
        <f t="shared" si="409"/>
        <v>0</v>
      </c>
      <c r="DV281" s="111">
        <v>0</v>
      </c>
      <c r="DW281" s="110">
        <v>0</v>
      </c>
      <c r="DX281" s="111"/>
      <c r="DY281" s="110"/>
      <c r="DZ281" s="111"/>
      <c r="EA281" s="110"/>
      <c r="EB281" s="111"/>
      <c r="EC281" s="110"/>
      <c r="ED281" s="109"/>
      <c r="EE281" s="110"/>
      <c r="EF281" s="109"/>
      <c r="EG281" s="110"/>
      <c r="EH281" s="109"/>
      <c r="EI281" s="111"/>
      <c r="EJ281" s="109"/>
      <c r="EK281" s="111"/>
      <c r="EL281" s="109"/>
      <c r="EM281" s="110"/>
      <c r="EN281" s="111"/>
      <c r="EO281" s="110"/>
      <c r="EP281" s="111"/>
      <c r="EQ281" s="110"/>
      <c r="ER281" s="111"/>
      <c r="ES281" s="111"/>
      <c r="ET281" s="96">
        <f t="shared" si="410"/>
        <v>0</v>
      </c>
      <c r="EU281" s="97">
        <f t="shared" si="411"/>
        <v>0</v>
      </c>
      <c r="EV281" s="97">
        <f t="shared" si="412"/>
        <v>0</v>
      </c>
      <c r="EW281" s="97"/>
      <c r="EX281" s="139">
        <f t="shared" si="413"/>
        <v>0</v>
      </c>
      <c r="EY281" s="103">
        <v>0</v>
      </c>
      <c r="EZ281" s="104">
        <v>0</v>
      </c>
      <c r="FA281" s="103"/>
      <c r="FB281" s="104"/>
      <c r="FC281" s="103"/>
      <c r="FD281" s="104"/>
      <c r="FE281" s="103"/>
      <c r="FF281" s="104"/>
      <c r="FG281" s="108"/>
      <c r="FH281" s="104"/>
      <c r="FI281" s="103"/>
      <c r="FJ281" s="104"/>
      <c r="FK281" s="103"/>
      <c r="FL281" s="103"/>
      <c r="FM281" s="108"/>
      <c r="FN281" s="104"/>
      <c r="FO281" s="103"/>
      <c r="FP281" s="103"/>
      <c r="FQ281" s="108"/>
      <c r="FR281" s="104"/>
      <c r="FS281" s="103"/>
      <c r="FT281" s="104"/>
      <c r="FU281" s="103"/>
      <c r="FV281" s="103"/>
      <c r="FW281" s="100">
        <f t="shared" si="414"/>
        <v>0</v>
      </c>
      <c r="FX281" s="103">
        <f t="shared" si="415"/>
        <v>0</v>
      </c>
      <c r="FY281" s="103">
        <f t="shared" si="416"/>
        <v>0</v>
      </c>
      <c r="FZ281" s="103"/>
      <c r="GA281" s="149">
        <f t="shared" si="417"/>
        <v>0</v>
      </c>
      <c r="GB281" s="103">
        <v>0</v>
      </c>
      <c r="GC281" s="104">
        <v>0</v>
      </c>
      <c r="GD281" s="108"/>
      <c r="GE281" s="104"/>
      <c r="GF281" s="108"/>
      <c r="GG281" s="104"/>
      <c r="GH281" s="108"/>
      <c r="GI281" s="104"/>
      <c r="GJ281" s="108"/>
      <c r="GK281" s="104"/>
      <c r="GL281" s="108"/>
      <c r="GM281" s="104"/>
      <c r="GN281" s="103"/>
      <c r="GO281" s="103"/>
      <c r="GP281" s="108"/>
      <c r="GQ281" s="104"/>
      <c r="GR281" s="103"/>
      <c r="GS281" s="103"/>
      <c r="GT281" s="108"/>
      <c r="GU281" s="104"/>
      <c r="GV281" s="103"/>
      <c r="GW281" s="103"/>
      <c r="GX281" s="108"/>
      <c r="GY281" s="103"/>
      <c r="GZ281" s="100">
        <f t="shared" si="418"/>
        <v>0</v>
      </c>
      <c r="HA281" s="103">
        <f t="shared" si="419"/>
        <v>0</v>
      </c>
      <c r="HB281" s="103">
        <f t="shared" si="420"/>
        <v>0</v>
      </c>
      <c r="HC281" s="103"/>
      <c r="HD281" s="149">
        <f t="shared" si="421"/>
        <v>0</v>
      </c>
      <c r="HE281" s="103">
        <v>0</v>
      </c>
      <c r="HF281" s="104">
        <v>0</v>
      </c>
      <c r="HG281" s="108"/>
      <c r="HH281" s="104"/>
      <c r="HI281" s="108"/>
      <c r="HJ281" s="104"/>
      <c r="HK281" s="108"/>
      <c r="HL281" s="104"/>
      <c r="HM281" s="108"/>
      <c r="HN281" s="104"/>
      <c r="HO281" s="108"/>
      <c r="HP281" s="104"/>
      <c r="HQ281" s="108"/>
      <c r="HR281" s="104"/>
      <c r="HS281" s="108"/>
      <c r="HT281" s="104"/>
      <c r="HU281" s="108"/>
      <c r="HV281" s="104"/>
      <c r="HW281" s="108"/>
      <c r="HX281" s="104"/>
      <c r="HY281" s="108"/>
      <c r="HZ281" s="104"/>
      <c r="IA281" s="108"/>
      <c r="IB281" s="103"/>
      <c r="IC281" s="96">
        <f t="shared" si="422"/>
        <v>0</v>
      </c>
      <c r="ID281" s="97">
        <f t="shared" si="423"/>
        <v>0</v>
      </c>
      <c r="IE281" s="97">
        <f t="shared" si="424"/>
        <v>0</v>
      </c>
      <c r="IF281" s="97"/>
      <c r="IG281" s="139">
        <f t="shared" si="425"/>
        <v>0</v>
      </c>
      <c r="IH281" s="111">
        <v>0</v>
      </c>
      <c r="II281" s="110">
        <v>0</v>
      </c>
      <c r="IJ281" s="109"/>
      <c r="IK281" s="110"/>
      <c r="IL281" s="109"/>
      <c r="IM281" s="110"/>
      <c r="IN281" s="109"/>
      <c r="IO281" s="110"/>
      <c r="IP281" s="109"/>
      <c r="IQ281" s="110"/>
      <c r="IR281" s="109"/>
      <c r="IS281" s="110"/>
      <c r="IT281" s="109"/>
      <c r="IU281" s="110"/>
      <c r="IV281" s="109"/>
      <c r="IW281" s="110"/>
      <c r="IX281" s="111"/>
      <c r="IY281" s="110"/>
      <c r="IZ281" s="111"/>
      <c r="JA281" s="110"/>
      <c r="JB281" s="109"/>
      <c r="JC281" s="110"/>
      <c r="JD281" s="111"/>
      <c r="JE281" s="111"/>
      <c r="JF281" s="96">
        <f t="shared" si="426"/>
        <v>0</v>
      </c>
      <c r="JG281" s="97">
        <f t="shared" si="427"/>
        <v>0</v>
      </c>
      <c r="JH281" s="97">
        <f t="shared" si="428"/>
        <v>0</v>
      </c>
      <c r="JI281" s="97"/>
      <c r="JJ281" s="139">
        <f t="shared" si="429"/>
        <v>0</v>
      </c>
      <c r="JK281" s="109">
        <v>0</v>
      </c>
      <c r="JL281" s="110">
        <v>0</v>
      </c>
      <c r="JM281" s="109"/>
      <c r="JN281" s="110"/>
      <c r="JO281" s="109"/>
      <c r="JP281" s="110"/>
      <c r="JQ281" s="109"/>
      <c r="JR281" s="110"/>
      <c r="JS281" s="109"/>
      <c r="JT281" s="110"/>
      <c r="JU281" s="111"/>
      <c r="JV281" s="110"/>
      <c r="JW281" s="109"/>
      <c r="JX281" s="111"/>
      <c r="JY281" s="109"/>
      <c r="JZ281" s="110"/>
      <c r="KA281" s="111"/>
      <c r="KB281" s="110"/>
      <c r="KC281" s="111"/>
      <c r="KD281" s="110"/>
      <c r="KE281" s="111"/>
      <c r="KF281" s="110"/>
      <c r="KG281" s="111"/>
      <c r="KH281" s="110"/>
      <c r="KI281" s="96">
        <f t="shared" si="430"/>
        <v>0</v>
      </c>
      <c r="KJ281" s="97">
        <f t="shared" si="431"/>
        <v>0</v>
      </c>
      <c r="KK281" s="97">
        <v>0.13021033940061716</v>
      </c>
      <c r="KL281" s="139">
        <f t="shared" si="432"/>
        <v>0</v>
      </c>
      <c r="KM281" s="103">
        <v>0</v>
      </c>
      <c r="KN281" s="104">
        <v>0</v>
      </c>
      <c r="KO281" s="108"/>
      <c r="KP281" s="104"/>
      <c r="KQ281" s="108"/>
      <c r="KR281" s="104"/>
      <c r="KS281" s="108"/>
      <c r="KT281" s="104"/>
      <c r="KU281" s="108"/>
      <c r="KV281" s="104"/>
      <c r="KW281" s="108"/>
      <c r="KX281" s="104"/>
      <c r="KY281" s="108"/>
      <c r="KZ281" s="104"/>
      <c r="LA281" s="108"/>
      <c r="LB281" s="104"/>
      <c r="LC281" s="108"/>
      <c r="LD281" s="103"/>
      <c r="LE281" s="108"/>
      <c r="LF281" s="104"/>
      <c r="LG281" s="108"/>
      <c r="LH281" s="104"/>
      <c r="LI281" s="108"/>
      <c r="LJ281" s="104"/>
      <c r="LK281" s="100">
        <f t="shared" si="433"/>
        <v>0</v>
      </c>
      <c r="LL281" s="104">
        <f t="shared" si="434"/>
        <v>0</v>
      </c>
      <c r="LM281" s="108">
        <v>0</v>
      </c>
      <c r="LN281" s="104">
        <v>0</v>
      </c>
      <c r="LO281" s="108"/>
      <c r="LP281" s="104"/>
      <c r="LQ281" s="108"/>
      <c r="LR281" s="104"/>
      <c r="LS281" s="108"/>
      <c r="LT281" s="104"/>
      <c r="LU281" s="108"/>
      <c r="LV281" s="104"/>
      <c r="LW281" s="103"/>
      <c r="LX281" s="104"/>
      <c r="LY281" s="103"/>
      <c r="LZ281" s="103"/>
      <c r="MA281" s="108"/>
      <c r="MB281" s="104"/>
      <c r="MC281" s="103"/>
      <c r="MD281" s="104"/>
      <c r="ME281" s="103"/>
      <c r="MF281" s="104"/>
      <c r="MG281" s="103"/>
      <c r="MH281" s="104"/>
      <c r="MI281" s="103"/>
      <c r="MJ281" s="104"/>
      <c r="MK281" s="102">
        <f t="shared" si="435"/>
        <v>0</v>
      </c>
      <c r="ML281" s="104">
        <f t="shared" si="436"/>
        <v>0</v>
      </c>
      <c r="MM281" s="108">
        <v>0</v>
      </c>
      <c r="MN281" s="104">
        <v>0</v>
      </c>
      <c r="MO281" s="108"/>
      <c r="MP281" s="104"/>
      <c r="MQ281" s="108"/>
      <c r="MR281" s="104"/>
      <c r="MS281" s="108"/>
      <c r="MT281" s="104"/>
      <c r="MU281" s="108"/>
      <c r="MV281" s="104"/>
      <c r="MW281" s="108"/>
      <c r="MX281" s="104"/>
      <c r="MY281" s="108"/>
      <c r="MZ281" s="104"/>
      <c r="NA281" s="108"/>
      <c r="NB281" s="104"/>
      <c r="NC281" s="108"/>
      <c r="ND281" s="104"/>
      <c r="NE281" s="108"/>
      <c r="NF281" s="104"/>
      <c r="NG281" s="108"/>
      <c r="NH281" s="104"/>
      <c r="NI281" s="108"/>
      <c r="NJ281" s="104"/>
      <c r="NK281" s="100">
        <f t="shared" si="437"/>
        <v>0</v>
      </c>
      <c r="NL281" s="104">
        <f t="shared" si="438"/>
        <v>0</v>
      </c>
      <c r="NM281" s="109">
        <f t="shared" si="439"/>
        <v>0</v>
      </c>
      <c r="NN281" s="110">
        <f t="shared" si="440"/>
        <v>0</v>
      </c>
      <c r="NO281" s="109">
        <f t="shared" si="441"/>
        <v>0</v>
      </c>
      <c r="NP281" s="110">
        <f t="shared" si="442"/>
        <v>0</v>
      </c>
      <c r="NQ281" s="109">
        <f t="shared" si="443"/>
        <v>0</v>
      </c>
      <c r="NR281" s="110">
        <f t="shared" si="444"/>
        <v>0</v>
      </c>
      <c r="NS281" s="109">
        <f t="shared" si="445"/>
        <v>0</v>
      </c>
      <c r="NT281" s="110">
        <f t="shared" si="446"/>
        <v>0</v>
      </c>
      <c r="NU281" s="109">
        <f t="shared" si="447"/>
        <v>0</v>
      </c>
      <c r="NV281" s="110">
        <f t="shared" si="448"/>
        <v>0</v>
      </c>
      <c r="NW281" s="109">
        <f t="shared" si="449"/>
        <v>0</v>
      </c>
      <c r="NX281" s="110">
        <f t="shared" si="450"/>
        <v>0</v>
      </c>
      <c r="NY281" s="109">
        <f t="shared" si="451"/>
        <v>0</v>
      </c>
      <c r="NZ281" s="110">
        <f t="shared" si="452"/>
        <v>0</v>
      </c>
      <c r="OA281" s="109">
        <f t="shared" si="453"/>
        <v>0</v>
      </c>
      <c r="OB281" s="110">
        <f t="shared" si="454"/>
        <v>0</v>
      </c>
      <c r="OC281" s="111">
        <f t="shared" si="455"/>
        <v>0</v>
      </c>
      <c r="OD281" s="110">
        <f t="shared" si="456"/>
        <v>0</v>
      </c>
      <c r="OE281" s="111">
        <f t="shared" si="457"/>
        <v>0</v>
      </c>
      <c r="OF281" s="110">
        <f t="shared" si="458"/>
        <v>0</v>
      </c>
      <c r="OG281" s="109">
        <f t="shared" si="459"/>
        <v>0</v>
      </c>
      <c r="OH281" s="110">
        <f t="shared" si="460"/>
        <v>0</v>
      </c>
      <c r="OI281" s="111">
        <f t="shared" si="461"/>
        <v>0</v>
      </c>
      <c r="OJ281" s="111">
        <f t="shared" si="462"/>
        <v>0</v>
      </c>
      <c r="OK281" s="96">
        <f t="shared" si="463"/>
        <v>0</v>
      </c>
      <c r="OL281" s="97">
        <f t="shared" si="464"/>
        <v>0</v>
      </c>
      <c r="OM281" s="97">
        <v>0</v>
      </c>
      <c r="ON281" s="139">
        <f t="shared" si="465"/>
        <v>0</v>
      </c>
      <c r="OO281" s="111">
        <v>0</v>
      </c>
      <c r="OP281" s="110">
        <v>0</v>
      </c>
      <c r="OQ281" s="109"/>
      <c r="OR281" s="110"/>
      <c r="OS281" s="109"/>
      <c r="OT281" s="110"/>
      <c r="OU281" s="109"/>
      <c r="OV281" s="110"/>
      <c r="OW281" s="109"/>
      <c r="OX281" s="110"/>
      <c r="OY281" s="109"/>
      <c r="OZ281" s="110"/>
      <c r="PA281" s="109"/>
      <c r="PB281" s="110"/>
      <c r="PC281" s="109"/>
      <c r="PD281" s="110"/>
      <c r="PE281" s="111"/>
      <c r="PF281" s="110"/>
      <c r="PG281" s="111"/>
      <c r="PH281" s="110"/>
      <c r="PI281" s="109"/>
      <c r="PJ281" s="110"/>
      <c r="PK281" s="111"/>
      <c r="PL281" s="110"/>
      <c r="PM281" s="96">
        <f t="shared" si="466"/>
        <v>0</v>
      </c>
      <c r="PN281" s="97">
        <f t="shared" si="467"/>
        <v>0</v>
      </c>
      <c r="PO281" s="97">
        <f t="shared" si="468"/>
        <v>0</v>
      </c>
      <c r="PP281" s="109">
        <v>0</v>
      </c>
      <c r="PQ281" s="111"/>
      <c r="PR281" s="111"/>
      <c r="PS281" s="111"/>
      <c r="PT281" s="111"/>
      <c r="PU281" s="111"/>
      <c r="PV281" s="111"/>
      <c r="PW281" s="111"/>
      <c r="PX281" s="111"/>
      <c r="PY281" s="111"/>
      <c r="PZ281" s="111"/>
      <c r="QA281" s="110"/>
      <c r="QB281" s="98">
        <f t="shared" si="469"/>
        <v>0</v>
      </c>
      <c r="QC281" s="105">
        <f t="shared" si="470"/>
        <v>0</v>
      </c>
      <c r="QD281" s="106"/>
      <c r="QE281" s="113">
        <f t="shared" si="471"/>
        <v>0</v>
      </c>
      <c r="QF281" s="108">
        <v>0</v>
      </c>
      <c r="QG281" s="103"/>
      <c r="QH281" s="103"/>
      <c r="QI281" s="103"/>
      <c r="QJ281" s="103"/>
      <c r="QK281" s="103"/>
      <c r="QL281" s="103"/>
      <c r="QM281" s="103"/>
      <c r="QN281" s="103"/>
      <c r="QO281" s="103"/>
      <c r="QP281" s="103"/>
      <c r="QQ281" s="104"/>
      <c r="QR281" s="117">
        <f t="shared" si="472"/>
        <v>0</v>
      </c>
      <c r="QS281" s="158"/>
    </row>
    <row r="282" spans="1:461" s="88" customFormat="1" ht="10.5" x14ac:dyDescent="0.25">
      <c r="A282" s="89" t="s">
        <v>1</v>
      </c>
      <c r="B282" s="90" t="s">
        <v>110</v>
      </c>
      <c r="C282" s="90">
        <v>400</v>
      </c>
      <c r="D282" s="90" t="s">
        <v>349</v>
      </c>
      <c r="E282" s="91" t="s">
        <v>302</v>
      </c>
      <c r="F282" s="92" t="s">
        <v>109</v>
      </c>
      <c r="G282" s="92" t="s">
        <v>644</v>
      </c>
      <c r="H282" s="155">
        <v>283</v>
      </c>
      <c r="I282" s="92" t="s">
        <v>114</v>
      </c>
      <c r="J282" s="93">
        <v>0</v>
      </c>
      <c r="K282" s="94">
        <v>0</v>
      </c>
      <c r="L282" s="93"/>
      <c r="M282" s="94"/>
      <c r="N282" s="93"/>
      <c r="O282" s="94"/>
      <c r="P282" s="93"/>
      <c r="Q282" s="94"/>
      <c r="R282" s="93"/>
      <c r="S282" s="94"/>
      <c r="T282" s="93"/>
      <c r="U282" s="94"/>
      <c r="V282" s="93"/>
      <c r="W282" s="95"/>
      <c r="X282" s="93"/>
      <c r="Y282" s="94"/>
      <c r="Z282" s="95"/>
      <c r="AA282" s="95"/>
      <c r="AB282" s="93"/>
      <c r="AC282" s="94"/>
      <c r="AD282" s="93"/>
      <c r="AE282" s="94"/>
      <c r="AF282" s="93"/>
      <c r="AG282" s="95"/>
      <c r="AH282" s="96">
        <f t="shared" si="395"/>
        <v>0</v>
      </c>
      <c r="AI282" s="97">
        <f t="shared" si="396"/>
        <v>0</v>
      </c>
      <c r="AJ282" s="97">
        <f t="shared" si="394"/>
        <v>0</v>
      </c>
      <c r="AK282" s="97"/>
      <c r="AL282" s="139">
        <f t="shared" si="397"/>
        <v>0</v>
      </c>
      <c r="AM282" s="95">
        <v>0</v>
      </c>
      <c r="AN282" s="94">
        <v>0</v>
      </c>
      <c r="AO282" s="93"/>
      <c r="AP282" s="94"/>
      <c r="AQ282" s="93"/>
      <c r="AR282" s="94"/>
      <c r="AS282" s="93"/>
      <c r="AT282" s="94"/>
      <c r="AU282" s="93"/>
      <c r="AV282" s="94"/>
      <c r="AW282" s="93"/>
      <c r="AX282" s="94"/>
      <c r="AY282" s="93"/>
      <c r="AZ282" s="95"/>
      <c r="BA282" s="93"/>
      <c r="BB282" s="95"/>
      <c r="BC282" s="93"/>
      <c r="BD282" s="94"/>
      <c r="BE282" s="95"/>
      <c r="BF282" s="95"/>
      <c r="BG282" s="93"/>
      <c r="BH282" s="94"/>
      <c r="BI282" s="93"/>
      <c r="BJ282" s="94"/>
      <c r="BK282" s="96">
        <f t="shared" si="398"/>
        <v>0</v>
      </c>
      <c r="BL282" s="97">
        <f t="shared" si="399"/>
        <v>0</v>
      </c>
      <c r="BM282" s="97">
        <f t="shared" si="400"/>
        <v>0</v>
      </c>
      <c r="BN282" s="97"/>
      <c r="BO282" s="139">
        <f t="shared" si="401"/>
        <v>0</v>
      </c>
      <c r="BP282" s="111">
        <v>6</v>
      </c>
      <c r="BQ282" s="110">
        <v>0</v>
      </c>
      <c r="BR282" s="109"/>
      <c r="BS282" s="110"/>
      <c r="BT282" s="109"/>
      <c r="BU282" s="110"/>
      <c r="BV282" s="109"/>
      <c r="BW282" s="110"/>
      <c r="BX282" s="109"/>
      <c r="BY282" s="110"/>
      <c r="BZ282" s="109"/>
      <c r="CA282" s="110"/>
      <c r="CB282" s="111"/>
      <c r="CC282" s="111"/>
      <c r="CD282" s="109"/>
      <c r="CE282" s="110"/>
      <c r="CF282" s="109"/>
      <c r="CG282" s="111"/>
      <c r="CH282" s="109"/>
      <c r="CI282" s="110"/>
      <c r="CJ282" s="109"/>
      <c r="CK282" s="110"/>
      <c r="CL282" s="111"/>
      <c r="CM282" s="111"/>
      <c r="CN282" s="96">
        <f t="shared" si="402"/>
        <v>6</v>
      </c>
      <c r="CO282" s="97">
        <f t="shared" si="403"/>
        <v>0</v>
      </c>
      <c r="CP282" s="97">
        <f t="shared" si="404"/>
        <v>1.5</v>
      </c>
      <c r="CQ282" s="97"/>
      <c r="CR282" s="139">
        <f t="shared" si="405"/>
        <v>0</v>
      </c>
      <c r="CS282" s="111">
        <v>0</v>
      </c>
      <c r="CT282" s="110">
        <v>0</v>
      </c>
      <c r="CU282" s="109"/>
      <c r="CV282" s="110"/>
      <c r="CW282" s="109"/>
      <c r="CX282" s="110"/>
      <c r="CY282" s="109"/>
      <c r="CZ282" s="110"/>
      <c r="DA282" s="109"/>
      <c r="DB282" s="110"/>
      <c r="DC282" s="109"/>
      <c r="DD282" s="110"/>
      <c r="DE282" s="109"/>
      <c r="DF282" s="110"/>
      <c r="DG282" s="109"/>
      <c r="DH282" s="110"/>
      <c r="DI282" s="111"/>
      <c r="DJ282" s="111"/>
      <c r="DK282" s="109"/>
      <c r="DL282" s="111"/>
      <c r="DM282" s="109"/>
      <c r="DN282" s="110"/>
      <c r="DO282" s="111"/>
      <c r="DP282" s="111"/>
      <c r="DQ282" s="96">
        <f t="shared" si="406"/>
        <v>0</v>
      </c>
      <c r="DR282" s="97">
        <f t="shared" si="407"/>
        <v>0</v>
      </c>
      <c r="DS282" s="97">
        <f t="shared" si="408"/>
        <v>0</v>
      </c>
      <c r="DT282" s="97"/>
      <c r="DU282" s="139">
        <f t="shared" si="409"/>
        <v>0</v>
      </c>
      <c r="DV282" s="111">
        <v>0</v>
      </c>
      <c r="DW282" s="110">
        <v>0</v>
      </c>
      <c r="DX282" s="111"/>
      <c r="DY282" s="110"/>
      <c r="DZ282" s="111"/>
      <c r="EA282" s="110"/>
      <c r="EB282" s="111"/>
      <c r="EC282" s="110"/>
      <c r="ED282" s="109"/>
      <c r="EE282" s="110"/>
      <c r="EF282" s="109"/>
      <c r="EG282" s="110"/>
      <c r="EH282" s="109"/>
      <c r="EI282" s="111"/>
      <c r="EJ282" s="109"/>
      <c r="EK282" s="111"/>
      <c r="EL282" s="109"/>
      <c r="EM282" s="110"/>
      <c r="EN282" s="111"/>
      <c r="EO282" s="110"/>
      <c r="EP282" s="111"/>
      <c r="EQ282" s="110"/>
      <c r="ER282" s="111"/>
      <c r="ES282" s="111"/>
      <c r="ET282" s="96">
        <f t="shared" si="410"/>
        <v>0</v>
      </c>
      <c r="EU282" s="97">
        <f t="shared" si="411"/>
        <v>0</v>
      </c>
      <c r="EV282" s="97">
        <f t="shared" si="412"/>
        <v>0</v>
      </c>
      <c r="EW282" s="97"/>
      <c r="EX282" s="139">
        <f t="shared" si="413"/>
        <v>0</v>
      </c>
      <c r="EY282" s="103">
        <v>0</v>
      </c>
      <c r="EZ282" s="104">
        <v>0</v>
      </c>
      <c r="FA282" s="103"/>
      <c r="FB282" s="104"/>
      <c r="FC282" s="103"/>
      <c r="FD282" s="104"/>
      <c r="FE282" s="103"/>
      <c r="FF282" s="104"/>
      <c r="FG282" s="108"/>
      <c r="FH282" s="104"/>
      <c r="FI282" s="103"/>
      <c r="FJ282" s="104"/>
      <c r="FK282" s="103"/>
      <c r="FL282" s="103"/>
      <c r="FM282" s="108"/>
      <c r="FN282" s="104"/>
      <c r="FO282" s="103"/>
      <c r="FP282" s="103"/>
      <c r="FQ282" s="108"/>
      <c r="FR282" s="104"/>
      <c r="FS282" s="103"/>
      <c r="FT282" s="104"/>
      <c r="FU282" s="103"/>
      <c r="FV282" s="103"/>
      <c r="FW282" s="100">
        <f t="shared" si="414"/>
        <v>0</v>
      </c>
      <c r="FX282" s="103">
        <f t="shared" si="415"/>
        <v>0</v>
      </c>
      <c r="FY282" s="103">
        <f t="shared" si="416"/>
        <v>0</v>
      </c>
      <c r="FZ282" s="103"/>
      <c r="GA282" s="149">
        <f t="shared" si="417"/>
        <v>0</v>
      </c>
      <c r="GB282" s="103">
        <v>0</v>
      </c>
      <c r="GC282" s="104">
        <v>0</v>
      </c>
      <c r="GD282" s="108"/>
      <c r="GE282" s="104"/>
      <c r="GF282" s="108"/>
      <c r="GG282" s="104"/>
      <c r="GH282" s="108"/>
      <c r="GI282" s="104"/>
      <c r="GJ282" s="108"/>
      <c r="GK282" s="104"/>
      <c r="GL282" s="108"/>
      <c r="GM282" s="104"/>
      <c r="GN282" s="103"/>
      <c r="GO282" s="103"/>
      <c r="GP282" s="108"/>
      <c r="GQ282" s="104"/>
      <c r="GR282" s="103"/>
      <c r="GS282" s="103"/>
      <c r="GT282" s="108"/>
      <c r="GU282" s="104"/>
      <c r="GV282" s="103"/>
      <c r="GW282" s="103"/>
      <c r="GX282" s="108"/>
      <c r="GY282" s="103"/>
      <c r="GZ282" s="100">
        <f t="shared" si="418"/>
        <v>0</v>
      </c>
      <c r="HA282" s="103">
        <f t="shared" si="419"/>
        <v>0</v>
      </c>
      <c r="HB282" s="103">
        <f t="shared" si="420"/>
        <v>0</v>
      </c>
      <c r="HC282" s="103"/>
      <c r="HD282" s="149">
        <f t="shared" si="421"/>
        <v>0</v>
      </c>
      <c r="HE282" s="103">
        <v>0</v>
      </c>
      <c r="HF282" s="104">
        <v>0</v>
      </c>
      <c r="HG282" s="108"/>
      <c r="HH282" s="104"/>
      <c r="HI282" s="108"/>
      <c r="HJ282" s="104"/>
      <c r="HK282" s="108"/>
      <c r="HL282" s="104"/>
      <c r="HM282" s="108"/>
      <c r="HN282" s="104"/>
      <c r="HO282" s="108"/>
      <c r="HP282" s="104"/>
      <c r="HQ282" s="108"/>
      <c r="HR282" s="104"/>
      <c r="HS282" s="108"/>
      <c r="HT282" s="104"/>
      <c r="HU282" s="108"/>
      <c r="HV282" s="104"/>
      <c r="HW282" s="108"/>
      <c r="HX282" s="104"/>
      <c r="HY282" s="108"/>
      <c r="HZ282" s="104"/>
      <c r="IA282" s="108"/>
      <c r="IB282" s="103"/>
      <c r="IC282" s="96">
        <f t="shared" si="422"/>
        <v>0</v>
      </c>
      <c r="ID282" s="97">
        <f t="shared" si="423"/>
        <v>0</v>
      </c>
      <c r="IE282" s="97">
        <f t="shared" si="424"/>
        <v>0</v>
      </c>
      <c r="IF282" s="97"/>
      <c r="IG282" s="139">
        <f t="shared" si="425"/>
        <v>0</v>
      </c>
      <c r="IH282" s="111">
        <v>0</v>
      </c>
      <c r="II282" s="110">
        <v>0</v>
      </c>
      <c r="IJ282" s="109"/>
      <c r="IK282" s="110"/>
      <c r="IL282" s="109"/>
      <c r="IM282" s="110"/>
      <c r="IN282" s="109"/>
      <c r="IO282" s="110"/>
      <c r="IP282" s="109"/>
      <c r="IQ282" s="110"/>
      <c r="IR282" s="109"/>
      <c r="IS282" s="110"/>
      <c r="IT282" s="109"/>
      <c r="IU282" s="110"/>
      <c r="IV282" s="109"/>
      <c r="IW282" s="110"/>
      <c r="IX282" s="111"/>
      <c r="IY282" s="110"/>
      <c r="IZ282" s="111"/>
      <c r="JA282" s="110"/>
      <c r="JB282" s="109"/>
      <c r="JC282" s="110"/>
      <c r="JD282" s="111"/>
      <c r="JE282" s="111"/>
      <c r="JF282" s="96">
        <f t="shared" si="426"/>
        <v>0</v>
      </c>
      <c r="JG282" s="97">
        <f t="shared" si="427"/>
        <v>0</v>
      </c>
      <c r="JH282" s="97">
        <f t="shared" si="428"/>
        <v>0</v>
      </c>
      <c r="JI282" s="97"/>
      <c r="JJ282" s="139">
        <f t="shared" si="429"/>
        <v>0</v>
      </c>
      <c r="JK282" s="109">
        <v>0</v>
      </c>
      <c r="JL282" s="110">
        <v>0</v>
      </c>
      <c r="JM282" s="109"/>
      <c r="JN282" s="110"/>
      <c r="JO282" s="109"/>
      <c r="JP282" s="110"/>
      <c r="JQ282" s="109"/>
      <c r="JR282" s="110"/>
      <c r="JS282" s="109"/>
      <c r="JT282" s="110"/>
      <c r="JU282" s="111"/>
      <c r="JV282" s="110"/>
      <c r="JW282" s="109"/>
      <c r="JX282" s="111"/>
      <c r="JY282" s="109"/>
      <c r="JZ282" s="110"/>
      <c r="KA282" s="111"/>
      <c r="KB282" s="110"/>
      <c r="KC282" s="111"/>
      <c r="KD282" s="110"/>
      <c r="KE282" s="111"/>
      <c r="KF282" s="110"/>
      <c r="KG282" s="111"/>
      <c r="KH282" s="110"/>
      <c r="KI282" s="96">
        <f t="shared" si="430"/>
        <v>0</v>
      </c>
      <c r="KJ282" s="97">
        <f t="shared" si="431"/>
        <v>0</v>
      </c>
      <c r="KK282" s="97">
        <v>6.4724842102484137E-2</v>
      </c>
      <c r="KL282" s="139">
        <f t="shared" si="432"/>
        <v>0</v>
      </c>
      <c r="KM282" s="103">
        <v>0</v>
      </c>
      <c r="KN282" s="104">
        <v>0</v>
      </c>
      <c r="KO282" s="108"/>
      <c r="KP282" s="104"/>
      <c r="KQ282" s="108"/>
      <c r="KR282" s="104"/>
      <c r="KS282" s="108"/>
      <c r="KT282" s="104"/>
      <c r="KU282" s="108"/>
      <c r="KV282" s="104"/>
      <c r="KW282" s="108"/>
      <c r="KX282" s="104"/>
      <c r="KY282" s="108"/>
      <c r="KZ282" s="104"/>
      <c r="LA282" s="108"/>
      <c r="LB282" s="104"/>
      <c r="LC282" s="108"/>
      <c r="LD282" s="103"/>
      <c r="LE282" s="108"/>
      <c r="LF282" s="104"/>
      <c r="LG282" s="108"/>
      <c r="LH282" s="104"/>
      <c r="LI282" s="108"/>
      <c r="LJ282" s="104"/>
      <c r="LK282" s="100">
        <f t="shared" si="433"/>
        <v>0</v>
      </c>
      <c r="LL282" s="104">
        <f t="shared" si="434"/>
        <v>0</v>
      </c>
      <c r="LM282" s="108">
        <v>0</v>
      </c>
      <c r="LN282" s="104">
        <v>0</v>
      </c>
      <c r="LO282" s="108"/>
      <c r="LP282" s="104"/>
      <c r="LQ282" s="108"/>
      <c r="LR282" s="104"/>
      <c r="LS282" s="108"/>
      <c r="LT282" s="104"/>
      <c r="LU282" s="108"/>
      <c r="LV282" s="104"/>
      <c r="LW282" s="103"/>
      <c r="LX282" s="104"/>
      <c r="LY282" s="103"/>
      <c r="LZ282" s="103"/>
      <c r="MA282" s="108"/>
      <c r="MB282" s="104"/>
      <c r="MC282" s="103"/>
      <c r="MD282" s="104"/>
      <c r="ME282" s="103"/>
      <c r="MF282" s="104"/>
      <c r="MG282" s="103"/>
      <c r="MH282" s="104"/>
      <c r="MI282" s="103"/>
      <c r="MJ282" s="104"/>
      <c r="MK282" s="102">
        <f t="shared" si="435"/>
        <v>0</v>
      </c>
      <c r="ML282" s="104">
        <f t="shared" si="436"/>
        <v>0</v>
      </c>
      <c r="MM282" s="108">
        <v>0</v>
      </c>
      <c r="MN282" s="104">
        <v>0</v>
      </c>
      <c r="MO282" s="108"/>
      <c r="MP282" s="104"/>
      <c r="MQ282" s="108"/>
      <c r="MR282" s="104"/>
      <c r="MS282" s="108"/>
      <c r="MT282" s="104"/>
      <c r="MU282" s="108"/>
      <c r="MV282" s="104"/>
      <c r="MW282" s="108"/>
      <c r="MX282" s="104"/>
      <c r="MY282" s="108"/>
      <c r="MZ282" s="104"/>
      <c r="NA282" s="108"/>
      <c r="NB282" s="104"/>
      <c r="NC282" s="108"/>
      <c r="ND282" s="104"/>
      <c r="NE282" s="108"/>
      <c r="NF282" s="104"/>
      <c r="NG282" s="108"/>
      <c r="NH282" s="104"/>
      <c r="NI282" s="108"/>
      <c r="NJ282" s="104"/>
      <c r="NK282" s="100">
        <f t="shared" si="437"/>
        <v>0</v>
      </c>
      <c r="NL282" s="104">
        <f t="shared" si="438"/>
        <v>0</v>
      </c>
      <c r="NM282" s="109">
        <f t="shared" si="439"/>
        <v>0</v>
      </c>
      <c r="NN282" s="110">
        <f t="shared" si="440"/>
        <v>0</v>
      </c>
      <c r="NO282" s="109">
        <f t="shared" si="441"/>
        <v>0</v>
      </c>
      <c r="NP282" s="110">
        <f t="shared" si="442"/>
        <v>0</v>
      </c>
      <c r="NQ282" s="109">
        <f t="shared" si="443"/>
        <v>0</v>
      </c>
      <c r="NR282" s="110">
        <f t="shared" si="444"/>
        <v>0</v>
      </c>
      <c r="NS282" s="109">
        <f t="shared" si="445"/>
        <v>0</v>
      </c>
      <c r="NT282" s="110">
        <f t="shared" si="446"/>
        <v>0</v>
      </c>
      <c r="NU282" s="109">
        <f t="shared" si="447"/>
        <v>0</v>
      </c>
      <c r="NV282" s="110">
        <f t="shared" si="448"/>
        <v>0</v>
      </c>
      <c r="NW282" s="109">
        <f t="shared" si="449"/>
        <v>0</v>
      </c>
      <c r="NX282" s="110">
        <f t="shared" si="450"/>
        <v>0</v>
      </c>
      <c r="NY282" s="109">
        <f t="shared" si="451"/>
        <v>0</v>
      </c>
      <c r="NZ282" s="110">
        <f t="shared" si="452"/>
        <v>0</v>
      </c>
      <c r="OA282" s="109">
        <f t="shared" si="453"/>
        <v>0</v>
      </c>
      <c r="OB282" s="110">
        <f t="shared" si="454"/>
        <v>0</v>
      </c>
      <c r="OC282" s="111">
        <f t="shared" si="455"/>
        <v>0</v>
      </c>
      <c r="OD282" s="110">
        <f t="shared" si="456"/>
        <v>0</v>
      </c>
      <c r="OE282" s="111">
        <f t="shared" si="457"/>
        <v>0</v>
      </c>
      <c r="OF282" s="110">
        <f t="shared" si="458"/>
        <v>0</v>
      </c>
      <c r="OG282" s="109">
        <f t="shared" si="459"/>
        <v>0</v>
      </c>
      <c r="OH282" s="110">
        <f t="shared" si="460"/>
        <v>0</v>
      </c>
      <c r="OI282" s="111">
        <f t="shared" si="461"/>
        <v>0</v>
      </c>
      <c r="OJ282" s="111">
        <f t="shared" si="462"/>
        <v>0</v>
      </c>
      <c r="OK282" s="96">
        <f t="shared" si="463"/>
        <v>0</v>
      </c>
      <c r="OL282" s="97">
        <f t="shared" si="464"/>
        <v>0</v>
      </c>
      <c r="OM282" s="97">
        <v>0</v>
      </c>
      <c r="ON282" s="139">
        <f t="shared" si="465"/>
        <v>0</v>
      </c>
      <c r="OO282" s="111">
        <v>0</v>
      </c>
      <c r="OP282" s="110">
        <v>0</v>
      </c>
      <c r="OQ282" s="109"/>
      <c r="OR282" s="110"/>
      <c r="OS282" s="109"/>
      <c r="OT282" s="110"/>
      <c r="OU282" s="109"/>
      <c r="OV282" s="110"/>
      <c r="OW282" s="109"/>
      <c r="OX282" s="110"/>
      <c r="OY282" s="109"/>
      <c r="OZ282" s="110"/>
      <c r="PA282" s="109"/>
      <c r="PB282" s="110"/>
      <c r="PC282" s="109"/>
      <c r="PD282" s="110"/>
      <c r="PE282" s="111"/>
      <c r="PF282" s="110"/>
      <c r="PG282" s="111"/>
      <c r="PH282" s="110"/>
      <c r="PI282" s="109"/>
      <c r="PJ282" s="110"/>
      <c r="PK282" s="111"/>
      <c r="PL282" s="110"/>
      <c r="PM282" s="96">
        <f t="shared" si="466"/>
        <v>0</v>
      </c>
      <c r="PN282" s="97">
        <f t="shared" si="467"/>
        <v>0</v>
      </c>
      <c r="PO282" s="97">
        <f t="shared" si="468"/>
        <v>0</v>
      </c>
      <c r="PP282" s="109">
        <v>0</v>
      </c>
      <c r="PQ282" s="111"/>
      <c r="PR282" s="111"/>
      <c r="PS282" s="111"/>
      <c r="PT282" s="111"/>
      <c r="PU282" s="111"/>
      <c r="PV282" s="111"/>
      <c r="PW282" s="111"/>
      <c r="PX282" s="111"/>
      <c r="PY282" s="111"/>
      <c r="PZ282" s="111"/>
      <c r="QA282" s="110"/>
      <c r="QB282" s="98">
        <f t="shared" si="469"/>
        <v>0</v>
      </c>
      <c r="QC282" s="105">
        <f t="shared" si="470"/>
        <v>1.5</v>
      </c>
      <c r="QD282" s="106"/>
      <c r="QE282" s="113">
        <f t="shared" si="471"/>
        <v>0</v>
      </c>
      <c r="QF282" s="108">
        <v>1</v>
      </c>
      <c r="QG282" s="103"/>
      <c r="QH282" s="103"/>
      <c r="QI282" s="103"/>
      <c r="QJ282" s="103"/>
      <c r="QK282" s="103"/>
      <c r="QL282" s="103"/>
      <c r="QM282" s="103"/>
      <c r="QN282" s="103"/>
      <c r="QO282" s="103"/>
      <c r="QP282" s="103"/>
      <c r="QQ282" s="104"/>
      <c r="QR282" s="117">
        <f t="shared" si="472"/>
        <v>1</v>
      </c>
      <c r="QS282" s="158"/>
    </row>
    <row r="283" spans="1:461" s="88" customFormat="1" ht="10.5" x14ac:dyDescent="0.25">
      <c r="A283" s="89" t="s">
        <v>1</v>
      </c>
      <c r="B283" s="90" t="s">
        <v>110</v>
      </c>
      <c r="C283" s="90">
        <v>400</v>
      </c>
      <c r="D283" s="90" t="s">
        <v>349</v>
      </c>
      <c r="E283" s="91" t="s">
        <v>302</v>
      </c>
      <c r="F283" s="92" t="s">
        <v>109</v>
      </c>
      <c r="G283" s="92" t="s">
        <v>644</v>
      </c>
      <c r="H283" s="155">
        <v>284</v>
      </c>
      <c r="I283" s="92" t="s">
        <v>112</v>
      </c>
      <c r="J283" s="93">
        <v>0</v>
      </c>
      <c r="K283" s="94">
        <v>0</v>
      </c>
      <c r="L283" s="93"/>
      <c r="M283" s="94"/>
      <c r="N283" s="93"/>
      <c r="O283" s="94"/>
      <c r="P283" s="93"/>
      <c r="Q283" s="94"/>
      <c r="R283" s="93"/>
      <c r="S283" s="94"/>
      <c r="T283" s="93"/>
      <c r="U283" s="94"/>
      <c r="V283" s="93"/>
      <c r="W283" s="95"/>
      <c r="X283" s="93"/>
      <c r="Y283" s="94"/>
      <c r="Z283" s="95"/>
      <c r="AA283" s="95"/>
      <c r="AB283" s="93"/>
      <c r="AC283" s="94"/>
      <c r="AD283" s="93"/>
      <c r="AE283" s="94"/>
      <c r="AF283" s="93"/>
      <c r="AG283" s="95"/>
      <c r="AH283" s="96">
        <f t="shared" si="395"/>
        <v>0</v>
      </c>
      <c r="AI283" s="97">
        <f t="shared" si="396"/>
        <v>0</v>
      </c>
      <c r="AJ283" s="97">
        <f t="shared" si="394"/>
        <v>0</v>
      </c>
      <c r="AK283" s="97"/>
      <c r="AL283" s="139">
        <f t="shared" si="397"/>
        <v>0</v>
      </c>
      <c r="AM283" s="95">
        <v>0</v>
      </c>
      <c r="AN283" s="94">
        <v>0</v>
      </c>
      <c r="AO283" s="93"/>
      <c r="AP283" s="94"/>
      <c r="AQ283" s="93"/>
      <c r="AR283" s="94"/>
      <c r="AS283" s="93"/>
      <c r="AT283" s="94"/>
      <c r="AU283" s="93"/>
      <c r="AV283" s="94"/>
      <c r="AW283" s="93"/>
      <c r="AX283" s="94"/>
      <c r="AY283" s="93"/>
      <c r="AZ283" s="95"/>
      <c r="BA283" s="93"/>
      <c r="BB283" s="95"/>
      <c r="BC283" s="93"/>
      <c r="BD283" s="94"/>
      <c r="BE283" s="95"/>
      <c r="BF283" s="95"/>
      <c r="BG283" s="93"/>
      <c r="BH283" s="94"/>
      <c r="BI283" s="93"/>
      <c r="BJ283" s="94"/>
      <c r="BK283" s="96">
        <f t="shared" si="398"/>
        <v>0</v>
      </c>
      <c r="BL283" s="97">
        <f t="shared" si="399"/>
        <v>0</v>
      </c>
      <c r="BM283" s="97">
        <f t="shared" si="400"/>
        <v>0</v>
      </c>
      <c r="BN283" s="97"/>
      <c r="BO283" s="139">
        <f t="shared" si="401"/>
        <v>0</v>
      </c>
      <c r="BP283" s="111">
        <v>1</v>
      </c>
      <c r="BQ283" s="110">
        <v>0</v>
      </c>
      <c r="BR283" s="109"/>
      <c r="BS283" s="110"/>
      <c r="BT283" s="109"/>
      <c r="BU283" s="110"/>
      <c r="BV283" s="109"/>
      <c r="BW283" s="110"/>
      <c r="BX283" s="109"/>
      <c r="BY283" s="110"/>
      <c r="BZ283" s="109"/>
      <c r="CA283" s="110"/>
      <c r="CB283" s="111"/>
      <c r="CC283" s="111"/>
      <c r="CD283" s="109"/>
      <c r="CE283" s="110"/>
      <c r="CF283" s="109"/>
      <c r="CG283" s="111"/>
      <c r="CH283" s="109"/>
      <c r="CI283" s="110"/>
      <c r="CJ283" s="109"/>
      <c r="CK283" s="110"/>
      <c r="CL283" s="111"/>
      <c r="CM283" s="111"/>
      <c r="CN283" s="96">
        <f t="shared" si="402"/>
        <v>1</v>
      </c>
      <c r="CO283" s="97">
        <f t="shared" si="403"/>
        <v>0</v>
      </c>
      <c r="CP283" s="97">
        <f t="shared" si="404"/>
        <v>0.25</v>
      </c>
      <c r="CQ283" s="97"/>
      <c r="CR283" s="139">
        <f t="shared" si="405"/>
        <v>0</v>
      </c>
      <c r="CS283" s="111">
        <v>0</v>
      </c>
      <c r="CT283" s="110">
        <v>0</v>
      </c>
      <c r="CU283" s="109"/>
      <c r="CV283" s="110"/>
      <c r="CW283" s="109"/>
      <c r="CX283" s="110"/>
      <c r="CY283" s="109"/>
      <c r="CZ283" s="110"/>
      <c r="DA283" s="109"/>
      <c r="DB283" s="110"/>
      <c r="DC283" s="109"/>
      <c r="DD283" s="110"/>
      <c r="DE283" s="109"/>
      <c r="DF283" s="110"/>
      <c r="DG283" s="109"/>
      <c r="DH283" s="110"/>
      <c r="DI283" s="111"/>
      <c r="DJ283" s="111"/>
      <c r="DK283" s="109"/>
      <c r="DL283" s="111"/>
      <c r="DM283" s="109"/>
      <c r="DN283" s="110"/>
      <c r="DO283" s="111"/>
      <c r="DP283" s="111"/>
      <c r="DQ283" s="96">
        <f t="shared" si="406"/>
        <v>0</v>
      </c>
      <c r="DR283" s="97">
        <f t="shared" si="407"/>
        <v>0</v>
      </c>
      <c r="DS283" s="97">
        <f t="shared" si="408"/>
        <v>0</v>
      </c>
      <c r="DT283" s="97"/>
      <c r="DU283" s="139">
        <f t="shared" si="409"/>
        <v>0</v>
      </c>
      <c r="DV283" s="111">
        <v>0</v>
      </c>
      <c r="DW283" s="110">
        <v>0</v>
      </c>
      <c r="DX283" s="111"/>
      <c r="DY283" s="110"/>
      <c r="DZ283" s="111"/>
      <c r="EA283" s="110"/>
      <c r="EB283" s="111"/>
      <c r="EC283" s="110"/>
      <c r="ED283" s="109"/>
      <c r="EE283" s="110"/>
      <c r="EF283" s="109"/>
      <c r="EG283" s="110"/>
      <c r="EH283" s="109"/>
      <c r="EI283" s="111"/>
      <c r="EJ283" s="109"/>
      <c r="EK283" s="111"/>
      <c r="EL283" s="109"/>
      <c r="EM283" s="110"/>
      <c r="EN283" s="111"/>
      <c r="EO283" s="110"/>
      <c r="EP283" s="111"/>
      <c r="EQ283" s="110"/>
      <c r="ER283" s="111"/>
      <c r="ES283" s="111"/>
      <c r="ET283" s="96">
        <f t="shared" si="410"/>
        <v>0</v>
      </c>
      <c r="EU283" s="97">
        <f t="shared" si="411"/>
        <v>0</v>
      </c>
      <c r="EV283" s="97">
        <f t="shared" si="412"/>
        <v>0</v>
      </c>
      <c r="EW283" s="97"/>
      <c r="EX283" s="139">
        <f t="shared" si="413"/>
        <v>0</v>
      </c>
      <c r="EY283" s="103">
        <v>0</v>
      </c>
      <c r="EZ283" s="104">
        <v>0</v>
      </c>
      <c r="FA283" s="103"/>
      <c r="FB283" s="104"/>
      <c r="FC283" s="103"/>
      <c r="FD283" s="104"/>
      <c r="FE283" s="103"/>
      <c r="FF283" s="104"/>
      <c r="FG283" s="108"/>
      <c r="FH283" s="104"/>
      <c r="FI283" s="103"/>
      <c r="FJ283" s="104"/>
      <c r="FK283" s="103"/>
      <c r="FL283" s="103"/>
      <c r="FM283" s="108"/>
      <c r="FN283" s="104"/>
      <c r="FO283" s="103"/>
      <c r="FP283" s="103"/>
      <c r="FQ283" s="108"/>
      <c r="FR283" s="104"/>
      <c r="FS283" s="103"/>
      <c r="FT283" s="104"/>
      <c r="FU283" s="103"/>
      <c r="FV283" s="103"/>
      <c r="FW283" s="100">
        <f t="shared" si="414"/>
        <v>0</v>
      </c>
      <c r="FX283" s="103">
        <f t="shared" si="415"/>
        <v>0</v>
      </c>
      <c r="FY283" s="103">
        <f t="shared" si="416"/>
        <v>0</v>
      </c>
      <c r="FZ283" s="103"/>
      <c r="GA283" s="149">
        <f t="shared" si="417"/>
        <v>0</v>
      </c>
      <c r="GB283" s="103">
        <v>0</v>
      </c>
      <c r="GC283" s="104">
        <v>0</v>
      </c>
      <c r="GD283" s="108"/>
      <c r="GE283" s="104"/>
      <c r="GF283" s="108"/>
      <c r="GG283" s="104"/>
      <c r="GH283" s="108"/>
      <c r="GI283" s="104"/>
      <c r="GJ283" s="108"/>
      <c r="GK283" s="104"/>
      <c r="GL283" s="108"/>
      <c r="GM283" s="104"/>
      <c r="GN283" s="103"/>
      <c r="GO283" s="103"/>
      <c r="GP283" s="108"/>
      <c r="GQ283" s="104"/>
      <c r="GR283" s="103"/>
      <c r="GS283" s="103"/>
      <c r="GT283" s="108"/>
      <c r="GU283" s="104"/>
      <c r="GV283" s="103"/>
      <c r="GW283" s="103"/>
      <c r="GX283" s="108"/>
      <c r="GY283" s="103"/>
      <c r="GZ283" s="100">
        <f t="shared" si="418"/>
        <v>0</v>
      </c>
      <c r="HA283" s="103">
        <f t="shared" si="419"/>
        <v>0</v>
      </c>
      <c r="HB283" s="103">
        <f t="shared" si="420"/>
        <v>0</v>
      </c>
      <c r="HC283" s="103"/>
      <c r="HD283" s="149">
        <f t="shared" si="421"/>
        <v>0</v>
      </c>
      <c r="HE283" s="103">
        <v>0</v>
      </c>
      <c r="HF283" s="104">
        <v>0</v>
      </c>
      <c r="HG283" s="108"/>
      <c r="HH283" s="104"/>
      <c r="HI283" s="108"/>
      <c r="HJ283" s="104"/>
      <c r="HK283" s="108"/>
      <c r="HL283" s="104"/>
      <c r="HM283" s="108"/>
      <c r="HN283" s="104"/>
      <c r="HO283" s="108"/>
      <c r="HP283" s="104"/>
      <c r="HQ283" s="108"/>
      <c r="HR283" s="104"/>
      <c r="HS283" s="108"/>
      <c r="HT283" s="104"/>
      <c r="HU283" s="108"/>
      <c r="HV283" s="104"/>
      <c r="HW283" s="108"/>
      <c r="HX283" s="104"/>
      <c r="HY283" s="108"/>
      <c r="HZ283" s="104"/>
      <c r="IA283" s="108"/>
      <c r="IB283" s="103"/>
      <c r="IC283" s="96">
        <f t="shared" si="422"/>
        <v>0</v>
      </c>
      <c r="ID283" s="97">
        <f t="shared" si="423"/>
        <v>0</v>
      </c>
      <c r="IE283" s="97">
        <f t="shared" si="424"/>
        <v>0</v>
      </c>
      <c r="IF283" s="97"/>
      <c r="IG283" s="139">
        <f t="shared" si="425"/>
        <v>0</v>
      </c>
      <c r="IH283" s="111">
        <v>0</v>
      </c>
      <c r="II283" s="110">
        <v>0</v>
      </c>
      <c r="IJ283" s="109"/>
      <c r="IK283" s="110"/>
      <c r="IL283" s="109"/>
      <c r="IM283" s="110"/>
      <c r="IN283" s="109"/>
      <c r="IO283" s="110"/>
      <c r="IP283" s="109"/>
      <c r="IQ283" s="110"/>
      <c r="IR283" s="109"/>
      <c r="IS283" s="110"/>
      <c r="IT283" s="109"/>
      <c r="IU283" s="110"/>
      <c r="IV283" s="109"/>
      <c r="IW283" s="110"/>
      <c r="IX283" s="111"/>
      <c r="IY283" s="110"/>
      <c r="IZ283" s="111"/>
      <c r="JA283" s="110"/>
      <c r="JB283" s="109"/>
      <c r="JC283" s="110"/>
      <c r="JD283" s="111"/>
      <c r="JE283" s="111"/>
      <c r="JF283" s="96">
        <f t="shared" si="426"/>
        <v>0</v>
      </c>
      <c r="JG283" s="97">
        <f t="shared" si="427"/>
        <v>0</v>
      </c>
      <c r="JH283" s="97">
        <f t="shared" si="428"/>
        <v>0</v>
      </c>
      <c r="JI283" s="97"/>
      <c r="JJ283" s="139">
        <f t="shared" si="429"/>
        <v>0</v>
      </c>
      <c r="JK283" s="109">
        <v>0</v>
      </c>
      <c r="JL283" s="110">
        <v>0</v>
      </c>
      <c r="JM283" s="109"/>
      <c r="JN283" s="110"/>
      <c r="JO283" s="109"/>
      <c r="JP283" s="110"/>
      <c r="JQ283" s="109"/>
      <c r="JR283" s="110"/>
      <c r="JS283" s="109"/>
      <c r="JT283" s="110"/>
      <c r="JU283" s="111"/>
      <c r="JV283" s="110"/>
      <c r="JW283" s="109"/>
      <c r="JX283" s="111"/>
      <c r="JY283" s="109"/>
      <c r="JZ283" s="110"/>
      <c r="KA283" s="111"/>
      <c r="KB283" s="110"/>
      <c r="KC283" s="111"/>
      <c r="KD283" s="110"/>
      <c r="KE283" s="111"/>
      <c r="KF283" s="110"/>
      <c r="KG283" s="111"/>
      <c r="KH283" s="110"/>
      <c r="KI283" s="96">
        <f t="shared" si="430"/>
        <v>0</v>
      </c>
      <c r="KJ283" s="97">
        <f t="shared" si="431"/>
        <v>0</v>
      </c>
      <c r="KK283" s="97">
        <v>0.13066594950716864</v>
      </c>
      <c r="KL283" s="139">
        <f t="shared" si="432"/>
        <v>0</v>
      </c>
      <c r="KM283" s="103">
        <v>0</v>
      </c>
      <c r="KN283" s="104">
        <v>0</v>
      </c>
      <c r="KO283" s="108"/>
      <c r="KP283" s="104"/>
      <c r="KQ283" s="108"/>
      <c r="KR283" s="104"/>
      <c r="KS283" s="108"/>
      <c r="KT283" s="104"/>
      <c r="KU283" s="108"/>
      <c r="KV283" s="104"/>
      <c r="KW283" s="108"/>
      <c r="KX283" s="104"/>
      <c r="KY283" s="108"/>
      <c r="KZ283" s="104"/>
      <c r="LA283" s="108"/>
      <c r="LB283" s="104"/>
      <c r="LC283" s="108"/>
      <c r="LD283" s="103"/>
      <c r="LE283" s="108"/>
      <c r="LF283" s="104"/>
      <c r="LG283" s="108"/>
      <c r="LH283" s="104"/>
      <c r="LI283" s="108"/>
      <c r="LJ283" s="104"/>
      <c r="LK283" s="100">
        <f t="shared" si="433"/>
        <v>0</v>
      </c>
      <c r="LL283" s="104">
        <f t="shared" si="434"/>
        <v>0</v>
      </c>
      <c r="LM283" s="108">
        <v>0</v>
      </c>
      <c r="LN283" s="104">
        <v>0</v>
      </c>
      <c r="LO283" s="108"/>
      <c r="LP283" s="104"/>
      <c r="LQ283" s="108"/>
      <c r="LR283" s="104"/>
      <c r="LS283" s="108"/>
      <c r="LT283" s="104"/>
      <c r="LU283" s="108"/>
      <c r="LV283" s="104"/>
      <c r="LW283" s="103"/>
      <c r="LX283" s="104"/>
      <c r="LY283" s="103"/>
      <c r="LZ283" s="103"/>
      <c r="MA283" s="108"/>
      <c r="MB283" s="104"/>
      <c r="MC283" s="103"/>
      <c r="MD283" s="104"/>
      <c r="ME283" s="103"/>
      <c r="MF283" s="104"/>
      <c r="MG283" s="103"/>
      <c r="MH283" s="104"/>
      <c r="MI283" s="103"/>
      <c r="MJ283" s="104"/>
      <c r="MK283" s="102">
        <f t="shared" si="435"/>
        <v>0</v>
      </c>
      <c r="ML283" s="104">
        <f t="shared" si="436"/>
        <v>0</v>
      </c>
      <c r="MM283" s="108">
        <v>0</v>
      </c>
      <c r="MN283" s="104">
        <v>0</v>
      </c>
      <c r="MO283" s="108"/>
      <c r="MP283" s="104"/>
      <c r="MQ283" s="108"/>
      <c r="MR283" s="104"/>
      <c r="MS283" s="108"/>
      <c r="MT283" s="104"/>
      <c r="MU283" s="108"/>
      <c r="MV283" s="104"/>
      <c r="MW283" s="108"/>
      <c r="MX283" s="104"/>
      <c r="MY283" s="108"/>
      <c r="MZ283" s="104"/>
      <c r="NA283" s="108"/>
      <c r="NB283" s="104"/>
      <c r="NC283" s="108"/>
      <c r="ND283" s="104"/>
      <c r="NE283" s="108"/>
      <c r="NF283" s="104"/>
      <c r="NG283" s="108"/>
      <c r="NH283" s="104"/>
      <c r="NI283" s="108"/>
      <c r="NJ283" s="104"/>
      <c r="NK283" s="100">
        <f t="shared" si="437"/>
        <v>0</v>
      </c>
      <c r="NL283" s="104">
        <f t="shared" si="438"/>
        <v>0</v>
      </c>
      <c r="NM283" s="109">
        <f t="shared" si="439"/>
        <v>0</v>
      </c>
      <c r="NN283" s="110">
        <f t="shared" si="440"/>
        <v>0</v>
      </c>
      <c r="NO283" s="109">
        <f t="shared" si="441"/>
        <v>0</v>
      </c>
      <c r="NP283" s="110">
        <f t="shared" si="442"/>
        <v>0</v>
      </c>
      <c r="NQ283" s="109">
        <f t="shared" si="443"/>
        <v>0</v>
      </c>
      <c r="NR283" s="110">
        <f t="shared" si="444"/>
        <v>0</v>
      </c>
      <c r="NS283" s="109">
        <f t="shared" si="445"/>
        <v>0</v>
      </c>
      <c r="NT283" s="110">
        <f t="shared" si="446"/>
        <v>0</v>
      </c>
      <c r="NU283" s="109">
        <f t="shared" si="447"/>
        <v>0</v>
      </c>
      <c r="NV283" s="110">
        <f t="shared" si="448"/>
        <v>0</v>
      </c>
      <c r="NW283" s="109">
        <f t="shared" si="449"/>
        <v>0</v>
      </c>
      <c r="NX283" s="110">
        <f t="shared" si="450"/>
        <v>0</v>
      </c>
      <c r="NY283" s="109">
        <f t="shared" si="451"/>
        <v>0</v>
      </c>
      <c r="NZ283" s="110">
        <f t="shared" si="452"/>
        <v>0</v>
      </c>
      <c r="OA283" s="109">
        <f t="shared" si="453"/>
        <v>0</v>
      </c>
      <c r="OB283" s="110">
        <f t="shared" si="454"/>
        <v>0</v>
      </c>
      <c r="OC283" s="111">
        <f t="shared" si="455"/>
        <v>0</v>
      </c>
      <c r="OD283" s="110">
        <f t="shared" si="456"/>
        <v>0</v>
      </c>
      <c r="OE283" s="111">
        <f t="shared" si="457"/>
        <v>0</v>
      </c>
      <c r="OF283" s="110">
        <f t="shared" si="458"/>
        <v>0</v>
      </c>
      <c r="OG283" s="109">
        <f t="shared" si="459"/>
        <v>0</v>
      </c>
      <c r="OH283" s="110">
        <f t="shared" si="460"/>
        <v>0</v>
      </c>
      <c r="OI283" s="111">
        <f t="shared" si="461"/>
        <v>0</v>
      </c>
      <c r="OJ283" s="111">
        <f t="shared" si="462"/>
        <v>0</v>
      </c>
      <c r="OK283" s="96">
        <f t="shared" si="463"/>
        <v>0</v>
      </c>
      <c r="OL283" s="97">
        <f t="shared" si="464"/>
        <v>0</v>
      </c>
      <c r="OM283" s="97">
        <v>0</v>
      </c>
      <c r="ON283" s="139">
        <f t="shared" si="465"/>
        <v>0</v>
      </c>
      <c r="OO283" s="111">
        <v>0</v>
      </c>
      <c r="OP283" s="110">
        <v>0</v>
      </c>
      <c r="OQ283" s="109"/>
      <c r="OR283" s="110"/>
      <c r="OS283" s="109"/>
      <c r="OT283" s="110"/>
      <c r="OU283" s="109"/>
      <c r="OV283" s="110"/>
      <c r="OW283" s="109"/>
      <c r="OX283" s="110"/>
      <c r="OY283" s="109"/>
      <c r="OZ283" s="110"/>
      <c r="PA283" s="109"/>
      <c r="PB283" s="110"/>
      <c r="PC283" s="109"/>
      <c r="PD283" s="110"/>
      <c r="PE283" s="111"/>
      <c r="PF283" s="110"/>
      <c r="PG283" s="111"/>
      <c r="PH283" s="110"/>
      <c r="PI283" s="109"/>
      <c r="PJ283" s="110"/>
      <c r="PK283" s="111"/>
      <c r="PL283" s="110"/>
      <c r="PM283" s="96">
        <f t="shared" si="466"/>
        <v>0</v>
      </c>
      <c r="PN283" s="97">
        <f t="shared" si="467"/>
        <v>0</v>
      </c>
      <c r="PO283" s="97">
        <f t="shared" si="468"/>
        <v>0</v>
      </c>
      <c r="PP283" s="109">
        <v>0</v>
      </c>
      <c r="PQ283" s="111"/>
      <c r="PR283" s="111"/>
      <c r="PS283" s="111"/>
      <c r="PT283" s="111"/>
      <c r="PU283" s="111"/>
      <c r="PV283" s="111"/>
      <c r="PW283" s="111"/>
      <c r="PX283" s="111"/>
      <c r="PY283" s="111"/>
      <c r="PZ283" s="111"/>
      <c r="QA283" s="110"/>
      <c r="QB283" s="98">
        <f t="shared" si="469"/>
        <v>0</v>
      </c>
      <c r="QC283" s="105">
        <f t="shared" si="470"/>
        <v>0.25</v>
      </c>
      <c r="QD283" s="106"/>
      <c r="QE283" s="113">
        <f t="shared" si="471"/>
        <v>0</v>
      </c>
      <c r="QF283" s="108">
        <v>1</v>
      </c>
      <c r="QG283" s="103"/>
      <c r="QH283" s="103"/>
      <c r="QI283" s="103"/>
      <c r="QJ283" s="103"/>
      <c r="QK283" s="103"/>
      <c r="QL283" s="103"/>
      <c r="QM283" s="103"/>
      <c r="QN283" s="103"/>
      <c r="QO283" s="103"/>
      <c r="QP283" s="103"/>
      <c r="QQ283" s="104"/>
      <c r="QR283" s="117">
        <f t="shared" si="472"/>
        <v>1</v>
      </c>
      <c r="QS283" s="158"/>
    </row>
    <row r="284" spans="1:461" s="88" customFormat="1" ht="10.5" x14ac:dyDescent="0.25">
      <c r="A284" s="89" t="s">
        <v>1</v>
      </c>
      <c r="B284" s="90" t="s">
        <v>110</v>
      </c>
      <c r="C284" s="90">
        <v>400</v>
      </c>
      <c r="D284" s="90" t="s">
        <v>349</v>
      </c>
      <c r="E284" s="91" t="s">
        <v>302</v>
      </c>
      <c r="F284" s="92" t="s">
        <v>109</v>
      </c>
      <c r="G284" s="92" t="s">
        <v>644</v>
      </c>
      <c r="H284" s="155">
        <v>285</v>
      </c>
      <c r="I284" s="92" t="s">
        <v>111</v>
      </c>
      <c r="J284" s="93">
        <v>0</v>
      </c>
      <c r="K284" s="94">
        <v>0</v>
      </c>
      <c r="L284" s="93"/>
      <c r="M284" s="94"/>
      <c r="N284" s="93"/>
      <c r="O284" s="94"/>
      <c r="P284" s="93"/>
      <c r="Q284" s="94"/>
      <c r="R284" s="93"/>
      <c r="S284" s="94"/>
      <c r="T284" s="93"/>
      <c r="U284" s="94"/>
      <c r="V284" s="93"/>
      <c r="W284" s="95"/>
      <c r="X284" s="93"/>
      <c r="Y284" s="94"/>
      <c r="Z284" s="95"/>
      <c r="AA284" s="95"/>
      <c r="AB284" s="93"/>
      <c r="AC284" s="94"/>
      <c r="AD284" s="93"/>
      <c r="AE284" s="94"/>
      <c r="AF284" s="93"/>
      <c r="AG284" s="95"/>
      <c r="AH284" s="96">
        <f t="shared" si="395"/>
        <v>0</v>
      </c>
      <c r="AI284" s="97">
        <f t="shared" si="396"/>
        <v>0</v>
      </c>
      <c r="AJ284" s="97">
        <f t="shared" si="394"/>
        <v>0</v>
      </c>
      <c r="AK284" s="97"/>
      <c r="AL284" s="139">
        <f t="shared" si="397"/>
        <v>0</v>
      </c>
      <c r="AM284" s="95">
        <v>0</v>
      </c>
      <c r="AN284" s="94">
        <v>0</v>
      </c>
      <c r="AO284" s="93"/>
      <c r="AP284" s="94"/>
      <c r="AQ284" s="93"/>
      <c r="AR284" s="94"/>
      <c r="AS284" s="93"/>
      <c r="AT284" s="94"/>
      <c r="AU284" s="93"/>
      <c r="AV284" s="94"/>
      <c r="AW284" s="93"/>
      <c r="AX284" s="94"/>
      <c r="AY284" s="93"/>
      <c r="AZ284" s="95"/>
      <c r="BA284" s="93"/>
      <c r="BB284" s="95"/>
      <c r="BC284" s="93"/>
      <c r="BD284" s="94"/>
      <c r="BE284" s="95"/>
      <c r="BF284" s="95"/>
      <c r="BG284" s="93"/>
      <c r="BH284" s="94"/>
      <c r="BI284" s="93"/>
      <c r="BJ284" s="94"/>
      <c r="BK284" s="96">
        <f t="shared" si="398"/>
        <v>0</v>
      </c>
      <c r="BL284" s="97">
        <f t="shared" si="399"/>
        <v>0</v>
      </c>
      <c r="BM284" s="97">
        <f t="shared" si="400"/>
        <v>0</v>
      </c>
      <c r="BN284" s="97"/>
      <c r="BO284" s="139">
        <f t="shared" si="401"/>
        <v>0</v>
      </c>
      <c r="BP284" s="111">
        <v>1</v>
      </c>
      <c r="BQ284" s="110">
        <v>0</v>
      </c>
      <c r="BR284" s="109"/>
      <c r="BS284" s="110"/>
      <c r="BT284" s="109"/>
      <c r="BU284" s="110"/>
      <c r="BV284" s="109"/>
      <c r="BW284" s="110"/>
      <c r="BX284" s="109"/>
      <c r="BY284" s="110"/>
      <c r="BZ284" s="109"/>
      <c r="CA284" s="110"/>
      <c r="CB284" s="111"/>
      <c r="CC284" s="111"/>
      <c r="CD284" s="109"/>
      <c r="CE284" s="110"/>
      <c r="CF284" s="109"/>
      <c r="CG284" s="111"/>
      <c r="CH284" s="109"/>
      <c r="CI284" s="110"/>
      <c r="CJ284" s="109"/>
      <c r="CK284" s="110"/>
      <c r="CL284" s="111"/>
      <c r="CM284" s="111"/>
      <c r="CN284" s="96">
        <f t="shared" si="402"/>
        <v>1</v>
      </c>
      <c r="CO284" s="97">
        <f t="shared" si="403"/>
        <v>0</v>
      </c>
      <c r="CP284" s="97">
        <f t="shared" si="404"/>
        <v>0.25</v>
      </c>
      <c r="CQ284" s="97"/>
      <c r="CR284" s="139">
        <f t="shared" si="405"/>
        <v>0</v>
      </c>
      <c r="CS284" s="111">
        <v>0</v>
      </c>
      <c r="CT284" s="110">
        <v>0</v>
      </c>
      <c r="CU284" s="109"/>
      <c r="CV284" s="110"/>
      <c r="CW284" s="109"/>
      <c r="CX284" s="110"/>
      <c r="CY284" s="109"/>
      <c r="CZ284" s="110"/>
      <c r="DA284" s="109"/>
      <c r="DB284" s="110"/>
      <c r="DC284" s="109"/>
      <c r="DD284" s="110"/>
      <c r="DE284" s="109"/>
      <c r="DF284" s="110"/>
      <c r="DG284" s="109"/>
      <c r="DH284" s="110"/>
      <c r="DI284" s="111"/>
      <c r="DJ284" s="111"/>
      <c r="DK284" s="109"/>
      <c r="DL284" s="111"/>
      <c r="DM284" s="109"/>
      <c r="DN284" s="110"/>
      <c r="DO284" s="111"/>
      <c r="DP284" s="111"/>
      <c r="DQ284" s="96">
        <f t="shared" si="406"/>
        <v>0</v>
      </c>
      <c r="DR284" s="97">
        <f t="shared" si="407"/>
        <v>0</v>
      </c>
      <c r="DS284" s="97">
        <f t="shared" si="408"/>
        <v>0</v>
      </c>
      <c r="DT284" s="97"/>
      <c r="DU284" s="139">
        <f t="shared" si="409"/>
        <v>0</v>
      </c>
      <c r="DV284" s="111">
        <v>0</v>
      </c>
      <c r="DW284" s="110">
        <v>0</v>
      </c>
      <c r="DX284" s="111"/>
      <c r="DY284" s="110"/>
      <c r="DZ284" s="111"/>
      <c r="EA284" s="110"/>
      <c r="EB284" s="111"/>
      <c r="EC284" s="110"/>
      <c r="ED284" s="109"/>
      <c r="EE284" s="110"/>
      <c r="EF284" s="109"/>
      <c r="EG284" s="110"/>
      <c r="EH284" s="109"/>
      <c r="EI284" s="111"/>
      <c r="EJ284" s="109"/>
      <c r="EK284" s="111"/>
      <c r="EL284" s="109"/>
      <c r="EM284" s="110"/>
      <c r="EN284" s="111"/>
      <c r="EO284" s="110"/>
      <c r="EP284" s="111"/>
      <c r="EQ284" s="110"/>
      <c r="ER284" s="111"/>
      <c r="ES284" s="111"/>
      <c r="ET284" s="96">
        <f t="shared" si="410"/>
        <v>0</v>
      </c>
      <c r="EU284" s="97">
        <f t="shared" si="411"/>
        <v>0</v>
      </c>
      <c r="EV284" s="97">
        <f t="shared" si="412"/>
        <v>0</v>
      </c>
      <c r="EW284" s="97"/>
      <c r="EX284" s="139">
        <f t="shared" si="413"/>
        <v>0</v>
      </c>
      <c r="EY284" s="103">
        <v>0</v>
      </c>
      <c r="EZ284" s="104">
        <v>0</v>
      </c>
      <c r="FA284" s="103"/>
      <c r="FB284" s="104"/>
      <c r="FC284" s="103"/>
      <c r="FD284" s="104"/>
      <c r="FE284" s="103"/>
      <c r="FF284" s="104"/>
      <c r="FG284" s="108"/>
      <c r="FH284" s="104"/>
      <c r="FI284" s="103"/>
      <c r="FJ284" s="104"/>
      <c r="FK284" s="103"/>
      <c r="FL284" s="103"/>
      <c r="FM284" s="108"/>
      <c r="FN284" s="104"/>
      <c r="FO284" s="103"/>
      <c r="FP284" s="103"/>
      <c r="FQ284" s="108"/>
      <c r="FR284" s="104"/>
      <c r="FS284" s="103"/>
      <c r="FT284" s="104"/>
      <c r="FU284" s="103"/>
      <c r="FV284" s="103"/>
      <c r="FW284" s="100">
        <f t="shared" si="414"/>
        <v>0</v>
      </c>
      <c r="FX284" s="103">
        <f t="shared" si="415"/>
        <v>0</v>
      </c>
      <c r="FY284" s="103">
        <f t="shared" si="416"/>
        <v>0</v>
      </c>
      <c r="FZ284" s="103"/>
      <c r="GA284" s="149">
        <f t="shared" si="417"/>
        <v>0</v>
      </c>
      <c r="GB284" s="103">
        <v>0</v>
      </c>
      <c r="GC284" s="104">
        <v>0</v>
      </c>
      <c r="GD284" s="108"/>
      <c r="GE284" s="104"/>
      <c r="GF284" s="108"/>
      <c r="GG284" s="104"/>
      <c r="GH284" s="108"/>
      <c r="GI284" s="104"/>
      <c r="GJ284" s="108"/>
      <c r="GK284" s="104"/>
      <c r="GL284" s="108"/>
      <c r="GM284" s="104"/>
      <c r="GN284" s="103"/>
      <c r="GO284" s="103"/>
      <c r="GP284" s="108"/>
      <c r="GQ284" s="104"/>
      <c r="GR284" s="103"/>
      <c r="GS284" s="103"/>
      <c r="GT284" s="108"/>
      <c r="GU284" s="104"/>
      <c r="GV284" s="103"/>
      <c r="GW284" s="103"/>
      <c r="GX284" s="108"/>
      <c r="GY284" s="103"/>
      <c r="GZ284" s="100">
        <f t="shared" si="418"/>
        <v>0</v>
      </c>
      <c r="HA284" s="103">
        <f t="shared" si="419"/>
        <v>0</v>
      </c>
      <c r="HB284" s="103">
        <f t="shared" si="420"/>
        <v>0</v>
      </c>
      <c r="HC284" s="103"/>
      <c r="HD284" s="149">
        <f t="shared" si="421"/>
        <v>0</v>
      </c>
      <c r="HE284" s="103">
        <v>0</v>
      </c>
      <c r="HF284" s="104">
        <v>0</v>
      </c>
      <c r="HG284" s="108"/>
      <c r="HH284" s="104"/>
      <c r="HI284" s="108"/>
      <c r="HJ284" s="104"/>
      <c r="HK284" s="108"/>
      <c r="HL284" s="104"/>
      <c r="HM284" s="108"/>
      <c r="HN284" s="104"/>
      <c r="HO284" s="108"/>
      <c r="HP284" s="104"/>
      <c r="HQ284" s="108"/>
      <c r="HR284" s="104"/>
      <c r="HS284" s="108"/>
      <c r="HT284" s="104"/>
      <c r="HU284" s="108"/>
      <c r="HV284" s="104"/>
      <c r="HW284" s="108"/>
      <c r="HX284" s="104"/>
      <c r="HY284" s="108"/>
      <c r="HZ284" s="104"/>
      <c r="IA284" s="108"/>
      <c r="IB284" s="103"/>
      <c r="IC284" s="96">
        <f t="shared" si="422"/>
        <v>0</v>
      </c>
      <c r="ID284" s="97">
        <f t="shared" si="423"/>
        <v>0</v>
      </c>
      <c r="IE284" s="97">
        <f t="shared" si="424"/>
        <v>0</v>
      </c>
      <c r="IF284" s="97"/>
      <c r="IG284" s="139">
        <f t="shared" si="425"/>
        <v>0</v>
      </c>
      <c r="IH284" s="111">
        <v>0</v>
      </c>
      <c r="II284" s="110">
        <v>0</v>
      </c>
      <c r="IJ284" s="109"/>
      <c r="IK284" s="110"/>
      <c r="IL284" s="109"/>
      <c r="IM284" s="110"/>
      <c r="IN284" s="109"/>
      <c r="IO284" s="110"/>
      <c r="IP284" s="109"/>
      <c r="IQ284" s="110"/>
      <c r="IR284" s="109"/>
      <c r="IS284" s="110"/>
      <c r="IT284" s="109"/>
      <c r="IU284" s="110"/>
      <c r="IV284" s="109"/>
      <c r="IW284" s="110"/>
      <c r="IX284" s="111"/>
      <c r="IY284" s="110"/>
      <c r="IZ284" s="111"/>
      <c r="JA284" s="110"/>
      <c r="JB284" s="109"/>
      <c r="JC284" s="110"/>
      <c r="JD284" s="111"/>
      <c r="JE284" s="111"/>
      <c r="JF284" s="96">
        <f t="shared" si="426"/>
        <v>0</v>
      </c>
      <c r="JG284" s="97">
        <f t="shared" si="427"/>
        <v>0</v>
      </c>
      <c r="JH284" s="97">
        <f t="shared" si="428"/>
        <v>0</v>
      </c>
      <c r="JI284" s="97"/>
      <c r="JJ284" s="139">
        <f t="shared" si="429"/>
        <v>0</v>
      </c>
      <c r="JK284" s="109">
        <v>0</v>
      </c>
      <c r="JL284" s="110">
        <v>0</v>
      </c>
      <c r="JM284" s="109"/>
      <c r="JN284" s="110"/>
      <c r="JO284" s="109"/>
      <c r="JP284" s="110"/>
      <c r="JQ284" s="109"/>
      <c r="JR284" s="110"/>
      <c r="JS284" s="109"/>
      <c r="JT284" s="110"/>
      <c r="JU284" s="111"/>
      <c r="JV284" s="110"/>
      <c r="JW284" s="109"/>
      <c r="JX284" s="111"/>
      <c r="JY284" s="109"/>
      <c r="JZ284" s="110"/>
      <c r="KA284" s="111"/>
      <c r="KB284" s="110"/>
      <c r="KC284" s="111"/>
      <c r="KD284" s="110"/>
      <c r="KE284" s="111"/>
      <c r="KF284" s="110"/>
      <c r="KG284" s="111"/>
      <c r="KH284" s="110"/>
      <c r="KI284" s="96">
        <f t="shared" si="430"/>
        <v>0</v>
      </c>
      <c r="KJ284" s="97">
        <f t="shared" si="431"/>
        <v>0</v>
      </c>
      <c r="KK284" s="97">
        <v>0.10102894559139329</v>
      </c>
      <c r="KL284" s="139">
        <f t="shared" si="432"/>
        <v>0</v>
      </c>
      <c r="KM284" s="103">
        <v>0</v>
      </c>
      <c r="KN284" s="104">
        <v>0</v>
      </c>
      <c r="KO284" s="108"/>
      <c r="KP284" s="104"/>
      <c r="KQ284" s="108"/>
      <c r="KR284" s="104"/>
      <c r="KS284" s="108"/>
      <c r="KT284" s="104"/>
      <c r="KU284" s="108"/>
      <c r="KV284" s="104"/>
      <c r="KW284" s="108"/>
      <c r="KX284" s="104"/>
      <c r="KY284" s="108"/>
      <c r="KZ284" s="104"/>
      <c r="LA284" s="108"/>
      <c r="LB284" s="104"/>
      <c r="LC284" s="108"/>
      <c r="LD284" s="103"/>
      <c r="LE284" s="108"/>
      <c r="LF284" s="104"/>
      <c r="LG284" s="108"/>
      <c r="LH284" s="104"/>
      <c r="LI284" s="108"/>
      <c r="LJ284" s="104"/>
      <c r="LK284" s="100">
        <f t="shared" si="433"/>
        <v>0</v>
      </c>
      <c r="LL284" s="104">
        <f t="shared" si="434"/>
        <v>0</v>
      </c>
      <c r="LM284" s="108">
        <v>0</v>
      </c>
      <c r="LN284" s="104">
        <v>0</v>
      </c>
      <c r="LO284" s="108"/>
      <c r="LP284" s="104"/>
      <c r="LQ284" s="108"/>
      <c r="LR284" s="104"/>
      <c r="LS284" s="108"/>
      <c r="LT284" s="104"/>
      <c r="LU284" s="108"/>
      <c r="LV284" s="104"/>
      <c r="LW284" s="103"/>
      <c r="LX284" s="104"/>
      <c r="LY284" s="103"/>
      <c r="LZ284" s="103"/>
      <c r="MA284" s="108"/>
      <c r="MB284" s="104"/>
      <c r="MC284" s="103"/>
      <c r="MD284" s="104"/>
      <c r="ME284" s="103"/>
      <c r="MF284" s="104"/>
      <c r="MG284" s="103"/>
      <c r="MH284" s="104"/>
      <c r="MI284" s="103"/>
      <c r="MJ284" s="104"/>
      <c r="MK284" s="102">
        <f t="shared" si="435"/>
        <v>0</v>
      </c>
      <c r="ML284" s="104">
        <f t="shared" si="436"/>
        <v>0</v>
      </c>
      <c r="MM284" s="108">
        <v>0</v>
      </c>
      <c r="MN284" s="104">
        <v>0</v>
      </c>
      <c r="MO284" s="108"/>
      <c r="MP284" s="104"/>
      <c r="MQ284" s="108"/>
      <c r="MR284" s="104"/>
      <c r="MS284" s="108"/>
      <c r="MT284" s="104"/>
      <c r="MU284" s="108"/>
      <c r="MV284" s="104"/>
      <c r="MW284" s="108"/>
      <c r="MX284" s="104"/>
      <c r="MY284" s="108"/>
      <c r="MZ284" s="104"/>
      <c r="NA284" s="108"/>
      <c r="NB284" s="104"/>
      <c r="NC284" s="108"/>
      <c r="ND284" s="104"/>
      <c r="NE284" s="108"/>
      <c r="NF284" s="104"/>
      <c r="NG284" s="108"/>
      <c r="NH284" s="104"/>
      <c r="NI284" s="108"/>
      <c r="NJ284" s="104"/>
      <c r="NK284" s="100">
        <f t="shared" si="437"/>
        <v>0</v>
      </c>
      <c r="NL284" s="104">
        <f t="shared" si="438"/>
        <v>0</v>
      </c>
      <c r="NM284" s="109">
        <f t="shared" si="439"/>
        <v>0</v>
      </c>
      <c r="NN284" s="110">
        <f t="shared" si="440"/>
        <v>0</v>
      </c>
      <c r="NO284" s="109">
        <f t="shared" si="441"/>
        <v>0</v>
      </c>
      <c r="NP284" s="110">
        <f t="shared" si="442"/>
        <v>0</v>
      </c>
      <c r="NQ284" s="109">
        <f t="shared" si="443"/>
        <v>0</v>
      </c>
      <c r="NR284" s="110">
        <f t="shared" si="444"/>
        <v>0</v>
      </c>
      <c r="NS284" s="109">
        <f t="shared" si="445"/>
        <v>0</v>
      </c>
      <c r="NT284" s="110">
        <f t="shared" si="446"/>
        <v>0</v>
      </c>
      <c r="NU284" s="109">
        <f t="shared" si="447"/>
        <v>0</v>
      </c>
      <c r="NV284" s="110">
        <f t="shared" si="448"/>
        <v>0</v>
      </c>
      <c r="NW284" s="109">
        <f t="shared" si="449"/>
        <v>0</v>
      </c>
      <c r="NX284" s="110">
        <f t="shared" si="450"/>
        <v>0</v>
      </c>
      <c r="NY284" s="109">
        <f t="shared" si="451"/>
        <v>0</v>
      </c>
      <c r="NZ284" s="110">
        <f t="shared" si="452"/>
        <v>0</v>
      </c>
      <c r="OA284" s="109">
        <f t="shared" si="453"/>
        <v>0</v>
      </c>
      <c r="OB284" s="110">
        <f t="shared" si="454"/>
        <v>0</v>
      </c>
      <c r="OC284" s="111">
        <f t="shared" si="455"/>
        <v>0</v>
      </c>
      <c r="OD284" s="110">
        <f t="shared" si="456"/>
        <v>0</v>
      </c>
      <c r="OE284" s="111">
        <f t="shared" si="457"/>
        <v>0</v>
      </c>
      <c r="OF284" s="110">
        <f t="shared" si="458"/>
        <v>0</v>
      </c>
      <c r="OG284" s="109">
        <f t="shared" si="459"/>
        <v>0</v>
      </c>
      <c r="OH284" s="110">
        <f t="shared" si="460"/>
        <v>0</v>
      </c>
      <c r="OI284" s="111">
        <f t="shared" si="461"/>
        <v>0</v>
      </c>
      <c r="OJ284" s="111">
        <f t="shared" si="462"/>
        <v>0</v>
      </c>
      <c r="OK284" s="96">
        <f t="shared" si="463"/>
        <v>0</v>
      </c>
      <c r="OL284" s="97">
        <f t="shared" si="464"/>
        <v>0</v>
      </c>
      <c r="OM284" s="97">
        <v>0</v>
      </c>
      <c r="ON284" s="139">
        <f t="shared" si="465"/>
        <v>0</v>
      </c>
      <c r="OO284" s="111">
        <v>0</v>
      </c>
      <c r="OP284" s="110">
        <v>0</v>
      </c>
      <c r="OQ284" s="109"/>
      <c r="OR284" s="110"/>
      <c r="OS284" s="109"/>
      <c r="OT284" s="110"/>
      <c r="OU284" s="109"/>
      <c r="OV284" s="110"/>
      <c r="OW284" s="109"/>
      <c r="OX284" s="110"/>
      <c r="OY284" s="109"/>
      <c r="OZ284" s="110"/>
      <c r="PA284" s="109"/>
      <c r="PB284" s="110"/>
      <c r="PC284" s="109"/>
      <c r="PD284" s="110"/>
      <c r="PE284" s="111"/>
      <c r="PF284" s="110"/>
      <c r="PG284" s="111"/>
      <c r="PH284" s="110"/>
      <c r="PI284" s="109"/>
      <c r="PJ284" s="110"/>
      <c r="PK284" s="111"/>
      <c r="PL284" s="110"/>
      <c r="PM284" s="96">
        <f t="shared" si="466"/>
        <v>0</v>
      </c>
      <c r="PN284" s="97">
        <f t="shared" si="467"/>
        <v>0</v>
      </c>
      <c r="PO284" s="97">
        <f t="shared" si="468"/>
        <v>0</v>
      </c>
      <c r="PP284" s="109">
        <v>0</v>
      </c>
      <c r="PQ284" s="111"/>
      <c r="PR284" s="111"/>
      <c r="PS284" s="111"/>
      <c r="PT284" s="111"/>
      <c r="PU284" s="111"/>
      <c r="PV284" s="111"/>
      <c r="PW284" s="111"/>
      <c r="PX284" s="111"/>
      <c r="PY284" s="111"/>
      <c r="PZ284" s="111"/>
      <c r="QA284" s="110"/>
      <c r="QB284" s="98">
        <f t="shared" si="469"/>
        <v>0</v>
      </c>
      <c r="QC284" s="105">
        <f t="shared" si="470"/>
        <v>0.25</v>
      </c>
      <c r="QD284" s="106"/>
      <c r="QE284" s="113">
        <f t="shared" si="471"/>
        <v>0</v>
      </c>
      <c r="QF284" s="108">
        <v>1</v>
      </c>
      <c r="QG284" s="103"/>
      <c r="QH284" s="103"/>
      <c r="QI284" s="103"/>
      <c r="QJ284" s="103"/>
      <c r="QK284" s="103"/>
      <c r="QL284" s="103"/>
      <c r="QM284" s="103"/>
      <c r="QN284" s="103"/>
      <c r="QO284" s="103"/>
      <c r="QP284" s="103"/>
      <c r="QQ284" s="104"/>
      <c r="QR284" s="117">
        <f t="shared" si="472"/>
        <v>1</v>
      </c>
      <c r="QS284" s="158"/>
    </row>
    <row r="285" spans="1:461" s="88" customFormat="1" ht="10.5" x14ac:dyDescent="0.25">
      <c r="A285" s="89" t="s">
        <v>1</v>
      </c>
      <c r="B285" s="90" t="s">
        <v>110</v>
      </c>
      <c r="C285" s="90">
        <v>400</v>
      </c>
      <c r="D285" s="90" t="s">
        <v>349</v>
      </c>
      <c r="E285" s="91" t="s">
        <v>302</v>
      </c>
      <c r="F285" s="92" t="s">
        <v>109</v>
      </c>
      <c r="G285" s="92" t="s">
        <v>644</v>
      </c>
      <c r="H285" s="155">
        <v>286</v>
      </c>
      <c r="I285" s="92" t="s">
        <v>775</v>
      </c>
      <c r="J285" s="93">
        <v>0</v>
      </c>
      <c r="K285" s="94">
        <v>0</v>
      </c>
      <c r="L285" s="93"/>
      <c r="M285" s="94"/>
      <c r="N285" s="93"/>
      <c r="O285" s="94"/>
      <c r="P285" s="93"/>
      <c r="Q285" s="94"/>
      <c r="R285" s="93"/>
      <c r="S285" s="94"/>
      <c r="T285" s="93"/>
      <c r="U285" s="94"/>
      <c r="V285" s="93"/>
      <c r="W285" s="95"/>
      <c r="X285" s="93"/>
      <c r="Y285" s="94"/>
      <c r="Z285" s="95"/>
      <c r="AA285" s="95"/>
      <c r="AB285" s="93"/>
      <c r="AC285" s="94"/>
      <c r="AD285" s="93"/>
      <c r="AE285" s="94"/>
      <c r="AF285" s="93"/>
      <c r="AG285" s="95"/>
      <c r="AH285" s="96">
        <f t="shared" si="395"/>
        <v>0</v>
      </c>
      <c r="AI285" s="97">
        <f t="shared" si="396"/>
        <v>0</v>
      </c>
      <c r="AJ285" s="97">
        <f t="shared" si="394"/>
        <v>0</v>
      </c>
      <c r="AK285" s="97"/>
      <c r="AL285" s="139">
        <f t="shared" si="397"/>
        <v>0</v>
      </c>
      <c r="AM285" s="95">
        <v>0</v>
      </c>
      <c r="AN285" s="94">
        <v>0</v>
      </c>
      <c r="AO285" s="93"/>
      <c r="AP285" s="94"/>
      <c r="AQ285" s="93"/>
      <c r="AR285" s="94"/>
      <c r="AS285" s="93"/>
      <c r="AT285" s="94"/>
      <c r="AU285" s="93"/>
      <c r="AV285" s="94"/>
      <c r="AW285" s="93"/>
      <c r="AX285" s="94"/>
      <c r="AY285" s="93"/>
      <c r="AZ285" s="95"/>
      <c r="BA285" s="93"/>
      <c r="BB285" s="95"/>
      <c r="BC285" s="93"/>
      <c r="BD285" s="94"/>
      <c r="BE285" s="95"/>
      <c r="BF285" s="95"/>
      <c r="BG285" s="93"/>
      <c r="BH285" s="94"/>
      <c r="BI285" s="93"/>
      <c r="BJ285" s="94"/>
      <c r="BK285" s="96">
        <f t="shared" si="398"/>
        <v>0</v>
      </c>
      <c r="BL285" s="97">
        <f t="shared" si="399"/>
        <v>0</v>
      </c>
      <c r="BM285" s="97">
        <f t="shared" si="400"/>
        <v>0</v>
      </c>
      <c r="BN285" s="97"/>
      <c r="BO285" s="139">
        <f t="shared" si="401"/>
        <v>0</v>
      </c>
      <c r="BP285" s="111">
        <v>0</v>
      </c>
      <c r="BQ285" s="110">
        <v>0</v>
      </c>
      <c r="BR285" s="109"/>
      <c r="BS285" s="110"/>
      <c r="BT285" s="109"/>
      <c r="BU285" s="110"/>
      <c r="BV285" s="109"/>
      <c r="BW285" s="110"/>
      <c r="BX285" s="109"/>
      <c r="BY285" s="110"/>
      <c r="BZ285" s="109"/>
      <c r="CA285" s="110"/>
      <c r="CB285" s="111"/>
      <c r="CC285" s="111"/>
      <c r="CD285" s="109"/>
      <c r="CE285" s="110"/>
      <c r="CF285" s="109"/>
      <c r="CG285" s="111"/>
      <c r="CH285" s="109"/>
      <c r="CI285" s="110"/>
      <c r="CJ285" s="109"/>
      <c r="CK285" s="110"/>
      <c r="CL285" s="111"/>
      <c r="CM285" s="111"/>
      <c r="CN285" s="96">
        <f t="shared" si="402"/>
        <v>0</v>
      </c>
      <c r="CO285" s="97">
        <f t="shared" si="403"/>
        <v>0</v>
      </c>
      <c r="CP285" s="97">
        <f t="shared" si="404"/>
        <v>0</v>
      </c>
      <c r="CQ285" s="97"/>
      <c r="CR285" s="139">
        <f t="shared" si="405"/>
        <v>0</v>
      </c>
      <c r="CS285" s="111">
        <v>0</v>
      </c>
      <c r="CT285" s="110">
        <v>0</v>
      </c>
      <c r="CU285" s="109"/>
      <c r="CV285" s="110"/>
      <c r="CW285" s="109"/>
      <c r="CX285" s="110"/>
      <c r="CY285" s="109"/>
      <c r="CZ285" s="110"/>
      <c r="DA285" s="109"/>
      <c r="DB285" s="110"/>
      <c r="DC285" s="109"/>
      <c r="DD285" s="110"/>
      <c r="DE285" s="109"/>
      <c r="DF285" s="110"/>
      <c r="DG285" s="109"/>
      <c r="DH285" s="110"/>
      <c r="DI285" s="111"/>
      <c r="DJ285" s="111"/>
      <c r="DK285" s="109"/>
      <c r="DL285" s="111"/>
      <c r="DM285" s="109"/>
      <c r="DN285" s="110"/>
      <c r="DO285" s="111"/>
      <c r="DP285" s="111"/>
      <c r="DQ285" s="96">
        <f t="shared" si="406"/>
        <v>0</v>
      </c>
      <c r="DR285" s="97">
        <f t="shared" si="407"/>
        <v>0</v>
      </c>
      <c r="DS285" s="97">
        <f t="shared" si="408"/>
        <v>0</v>
      </c>
      <c r="DT285" s="97"/>
      <c r="DU285" s="139">
        <f t="shared" si="409"/>
        <v>0</v>
      </c>
      <c r="DV285" s="111">
        <v>0</v>
      </c>
      <c r="DW285" s="110">
        <v>0</v>
      </c>
      <c r="DX285" s="111"/>
      <c r="DY285" s="110"/>
      <c r="DZ285" s="111"/>
      <c r="EA285" s="110"/>
      <c r="EB285" s="111"/>
      <c r="EC285" s="110"/>
      <c r="ED285" s="109"/>
      <c r="EE285" s="110"/>
      <c r="EF285" s="109"/>
      <c r="EG285" s="110"/>
      <c r="EH285" s="109"/>
      <c r="EI285" s="111"/>
      <c r="EJ285" s="109"/>
      <c r="EK285" s="111"/>
      <c r="EL285" s="109"/>
      <c r="EM285" s="110"/>
      <c r="EN285" s="111"/>
      <c r="EO285" s="110"/>
      <c r="EP285" s="111"/>
      <c r="EQ285" s="110"/>
      <c r="ER285" s="111"/>
      <c r="ES285" s="111"/>
      <c r="ET285" s="96">
        <f t="shared" si="410"/>
        <v>0</v>
      </c>
      <c r="EU285" s="97">
        <f t="shared" si="411"/>
        <v>0</v>
      </c>
      <c r="EV285" s="97">
        <f t="shared" si="412"/>
        <v>0</v>
      </c>
      <c r="EW285" s="97"/>
      <c r="EX285" s="139">
        <f t="shared" si="413"/>
        <v>0</v>
      </c>
      <c r="EY285" s="103">
        <v>0</v>
      </c>
      <c r="EZ285" s="104">
        <v>0</v>
      </c>
      <c r="FA285" s="103"/>
      <c r="FB285" s="104"/>
      <c r="FC285" s="103"/>
      <c r="FD285" s="104"/>
      <c r="FE285" s="103"/>
      <c r="FF285" s="104"/>
      <c r="FG285" s="108"/>
      <c r="FH285" s="104"/>
      <c r="FI285" s="103"/>
      <c r="FJ285" s="104"/>
      <c r="FK285" s="103"/>
      <c r="FL285" s="103"/>
      <c r="FM285" s="108"/>
      <c r="FN285" s="104"/>
      <c r="FO285" s="103"/>
      <c r="FP285" s="103"/>
      <c r="FQ285" s="108"/>
      <c r="FR285" s="104"/>
      <c r="FS285" s="103"/>
      <c r="FT285" s="104"/>
      <c r="FU285" s="103"/>
      <c r="FV285" s="103"/>
      <c r="FW285" s="100">
        <f t="shared" si="414"/>
        <v>0</v>
      </c>
      <c r="FX285" s="103">
        <f t="shared" si="415"/>
        <v>0</v>
      </c>
      <c r="FY285" s="103">
        <f t="shared" si="416"/>
        <v>0</v>
      </c>
      <c r="FZ285" s="103"/>
      <c r="GA285" s="149">
        <f t="shared" si="417"/>
        <v>0</v>
      </c>
      <c r="GB285" s="103">
        <v>0</v>
      </c>
      <c r="GC285" s="104">
        <v>0</v>
      </c>
      <c r="GD285" s="108"/>
      <c r="GE285" s="104"/>
      <c r="GF285" s="108"/>
      <c r="GG285" s="104"/>
      <c r="GH285" s="108"/>
      <c r="GI285" s="104"/>
      <c r="GJ285" s="108"/>
      <c r="GK285" s="104"/>
      <c r="GL285" s="108"/>
      <c r="GM285" s="104"/>
      <c r="GN285" s="103"/>
      <c r="GO285" s="103"/>
      <c r="GP285" s="108"/>
      <c r="GQ285" s="104"/>
      <c r="GR285" s="103"/>
      <c r="GS285" s="103"/>
      <c r="GT285" s="108"/>
      <c r="GU285" s="104"/>
      <c r="GV285" s="103"/>
      <c r="GW285" s="103"/>
      <c r="GX285" s="108"/>
      <c r="GY285" s="103"/>
      <c r="GZ285" s="100">
        <f t="shared" si="418"/>
        <v>0</v>
      </c>
      <c r="HA285" s="103">
        <f t="shared" si="419"/>
        <v>0</v>
      </c>
      <c r="HB285" s="103">
        <f t="shared" si="420"/>
        <v>0</v>
      </c>
      <c r="HC285" s="103"/>
      <c r="HD285" s="149">
        <f t="shared" si="421"/>
        <v>0</v>
      </c>
      <c r="HE285" s="103">
        <v>0</v>
      </c>
      <c r="HF285" s="104">
        <v>0</v>
      </c>
      <c r="HG285" s="108"/>
      <c r="HH285" s="104"/>
      <c r="HI285" s="108"/>
      <c r="HJ285" s="104"/>
      <c r="HK285" s="108"/>
      <c r="HL285" s="104"/>
      <c r="HM285" s="108"/>
      <c r="HN285" s="104"/>
      <c r="HO285" s="108"/>
      <c r="HP285" s="104"/>
      <c r="HQ285" s="108"/>
      <c r="HR285" s="104"/>
      <c r="HS285" s="108"/>
      <c r="HT285" s="104"/>
      <c r="HU285" s="108"/>
      <c r="HV285" s="104"/>
      <c r="HW285" s="108"/>
      <c r="HX285" s="104"/>
      <c r="HY285" s="108"/>
      <c r="HZ285" s="104"/>
      <c r="IA285" s="108"/>
      <c r="IB285" s="103"/>
      <c r="IC285" s="96">
        <f t="shared" si="422"/>
        <v>0</v>
      </c>
      <c r="ID285" s="97">
        <f t="shared" si="423"/>
        <v>0</v>
      </c>
      <c r="IE285" s="97">
        <f t="shared" si="424"/>
        <v>0</v>
      </c>
      <c r="IF285" s="97"/>
      <c r="IG285" s="139">
        <f t="shared" si="425"/>
        <v>0</v>
      </c>
      <c r="IH285" s="111">
        <v>0</v>
      </c>
      <c r="II285" s="110">
        <v>0</v>
      </c>
      <c r="IJ285" s="109"/>
      <c r="IK285" s="110"/>
      <c r="IL285" s="109"/>
      <c r="IM285" s="110"/>
      <c r="IN285" s="109"/>
      <c r="IO285" s="110"/>
      <c r="IP285" s="109"/>
      <c r="IQ285" s="110"/>
      <c r="IR285" s="109"/>
      <c r="IS285" s="110"/>
      <c r="IT285" s="109"/>
      <c r="IU285" s="110"/>
      <c r="IV285" s="109"/>
      <c r="IW285" s="110"/>
      <c r="IX285" s="111"/>
      <c r="IY285" s="110"/>
      <c r="IZ285" s="111"/>
      <c r="JA285" s="110"/>
      <c r="JB285" s="109"/>
      <c r="JC285" s="110"/>
      <c r="JD285" s="111"/>
      <c r="JE285" s="111"/>
      <c r="JF285" s="96">
        <f t="shared" si="426"/>
        <v>0</v>
      </c>
      <c r="JG285" s="97">
        <f t="shared" si="427"/>
        <v>0</v>
      </c>
      <c r="JH285" s="97">
        <f t="shared" si="428"/>
        <v>0</v>
      </c>
      <c r="JI285" s="97"/>
      <c r="JJ285" s="139">
        <f t="shared" si="429"/>
        <v>0</v>
      </c>
      <c r="JK285" s="109">
        <v>0</v>
      </c>
      <c r="JL285" s="110">
        <v>0</v>
      </c>
      <c r="JM285" s="109"/>
      <c r="JN285" s="110"/>
      <c r="JO285" s="109"/>
      <c r="JP285" s="110"/>
      <c r="JQ285" s="109"/>
      <c r="JR285" s="110"/>
      <c r="JS285" s="109"/>
      <c r="JT285" s="110"/>
      <c r="JU285" s="111"/>
      <c r="JV285" s="110"/>
      <c r="JW285" s="109"/>
      <c r="JX285" s="111"/>
      <c r="JY285" s="109"/>
      <c r="JZ285" s="110"/>
      <c r="KA285" s="111"/>
      <c r="KB285" s="110"/>
      <c r="KC285" s="111"/>
      <c r="KD285" s="110"/>
      <c r="KE285" s="111"/>
      <c r="KF285" s="110"/>
      <c r="KG285" s="111"/>
      <c r="KH285" s="110"/>
      <c r="KI285" s="96">
        <f t="shared" si="430"/>
        <v>0</v>
      </c>
      <c r="KJ285" s="97">
        <f t="shared" si="431"/>
        <v>0</v>
      </c>
      <c r="KK285" s="97">
        <v>0.10276007899768856</v>
      </c>
      <c r="KL285" s="139">
        <f t="shared" si="432"/>
        <v>0</v>
      </c>
      <c r="KM285" s="103">
        <v>0</v>
      </c>
      <c r="KN285" s="104">
        <v>0</v>
      </c>
      <c r="KO285" s="108"/>
      <c r="KP285" s="104"/>
      <c r="KQ285" s="108"/>
      <c r="KR285" s="104"/>
      <c r="KS285" s="108"/>
      <c r="KT285" s="104"/>
      <c r="KU285" s="108"/>
      <c r="KV285" s="104"/>
      <c r="KW285" s="108"/>
      <c r="KX285" s="104"/>
      <c r="KY285" s="108"/>
      <c r="KZ285" s="104"/>
      <c r="LA285" s="108"/>
      <c r="LB285" s="104"/>
      <c r="LC285" s="108"/>
      <c r="LD285" s="103"/>
      <c r="LE285" s="108"/>
      <c r="LF285" s="104"/>
      <c r="LG285" s="108"/>
      <c r="LH285" s="104"/>
      <c r="LI285" s="108"/>
      <c r="LJ285" s="104"/>
      <c r="LK285" s="100">
        <f t="shared" si="433"/>
        <v>0</v>
      </c>
      <c r="LL285" s="104">
        <f t="shared" si="434"/>
        <v>0</v>
      </c>
      <c r="LM285" s="108">
        <v>0</v>
      </c>
      <c r="LN285" s="104">
        <v>0</v>
      </c>
      <c r="LO285" s="108"/>
      <c r="LP285" s="104"/>
      <c r="LQ285" s="108"/>
      <c r="LR285" s="104"/>
      <c r="LS285" s="108"/>
      <c r="LT285" s="104"/>
      <c r="LU285" s="108"/>
      <c r="LV285" s="104"/>
      <c r="LW285" s="103"/>
      <c r="LX285" s="104"/>
      <c r="LY285" s="103"/>
      <c r="LZ285" s="103"/>
      <c r="MA285" s="108"/>
      <c r="MB285" s="104"/>
      <c r="MC285" s="103"/>
      <c r="MD285" s="104"/>
      <c r="ME285" s="103"/>
      <c r="MF285" s="104"/>
      <c r="MG285" s="103"/>
      <c r="MH285" s="104"/>
      <c r="MI285" s="103"/>
      <c r="MJ285" s="104"/>
      <c r="MK285" s="102">
        <f t="shared" si="435"/>
        <v>0</v>
      </c>
      <c r="ML285" s="104">
        <f t="shared" si="436"/>
        <v>0</v>
      </c>
      <c r="MM285" s="108">
        <v>0</v>
      </c>
      <c r="MN285" s="104">
        <v>0</v>
      </c>
      <c r="MO285" s="108"/>
      <c r="MP285" s="104"/>
      <c r="MQ285" s="108"/>
      <c r="MR285" s="104"/>
      <c r="MS285" s="108"/>
      <c r="MT285" s="104"/>
      <c r="MU285" s="108"/>
      <c r="MV285" s="104"/>
      <c r="MW285" s="108"/>
      <c r="MX285" s="104"/>
      <c r="MY285" s="108"/>
      <c r="MZ285" s="104"/>
      <c r="NA285" s="108"/>
      <c r="NB285" s="104"/>
      <c r="NC285" s="108"/>
      <c r="ND285" s="104"/>
      <c r="NE285" s="108"/>
      <c r="NF285" s="104"/>
      <c r="NG285" s="108"/>
      <c r="NH285" s="104"/>
      <c r="NI285" s="108"/>
      <c r="NJ285" s="104"/>
      <c r="NK285" s="100">
        <f t="shared" si="437"/>
        <v>0</v>
      </c>
      <c r="NL285" s="104">
        <f t="shared" si="438"/>
        <v>0</v>
      </c>
      <c r="NM285" s="109">
        <f t="shared" si="439"/>
        <v>0</v>
      </c>
      <c r="NN285" s="110">
        <f t="shared" si="440"/>
        <v>0</v>
      </c>
      <c r="NO285" s="109">
        <f t="shared" si="441"/>
        <v>0</v>
      </c>
      <c r="NP285" s="110">
        <f t="shared" si="442"/>
        <v>0</v>
      </c>
      <c r="NQ285" s="109">
        <f t="shared" si="443"/>
        <v>0</v>
      </c>
      <c r="NR285" s="110">
        <f t="shared" si="444"/>
        <v>0</v>
      </c>
      <c r="NS285" s="109">
        <f t="shared" si="445"/>
        <v>0</v>
      </c>
      <c r="NT285" s="110">
        <f t="shared" si="446"/>
        <v>0</v>
      </c>
      <c r="NU285" s="109">
        <f t="shared" si="447"/>
        <v>0</v>
      </c>
      <c r="NV285" s="110">
        <f t="shared" si="448"/>
        <v>0</v>
      </c>
      <c r="NW285" s="109">
        <f t="shared" si="449"/>
        <v>0</v>
      </c>
      <c r="NX285" s="110">
        <f t="shared" si="450"/>
        <v>0</v>
      </c>
      <c r="NY285" s="109">
        <f t="shared" si="451"/>
        <v>0</v>
      </c>
      <c r="NZ285" s="110">
        <f t="shared" si="452"/>
        <v>0</v>
      </c>
      <c r="OA285" s="109">
        <f t="shared" si="453"/>
        <v>0</v>
      </c>
      <c r="OB285" s="110">
        <f t="shared" si="454"/>
        <v>0</v>
      </c>
      <c r="OC285" s="111">
        <f t="shared" si="455"/>
        <v>0</v>
      </c>
      <c r="OD285" s="110">
        <f t="shared" si="456"/>
        <v>0</v>
      </c>
      <c r="OE285" s="111">
        <f t="shared" si="457"/>
        <v>0</v>
      </c>
      <c r="OF285" s="110">
        <f t="shared" si="458"/>
        <v>0</v>
      </c>
      <c r="OG285" s="109">
        <f t="shared" si="459"/>
        <v>0</v>
      </c>
      <c r="OH285" s="110">
        <f t="shared" si="460"/>
        <v>0</v>
      </c>
      <c r="OI285" s="111">
        <f t="shared" si="461"/>
        <v>0</v>
      </c>
      <c r="OJ285" s="111">
        <f t="shared" si="462"/>
        <v>0</v>
      </c>
      <c r="OK285" s="96">
        <f t="shared" si="463"/>
        <v>0</v>
      </c>
      <c r="OL285" s="97">
        <f t="shared" si="464"/>
        <v>0</v>
      </c>
      <c r="OM285" s="97">
        <v>0</v>
      </c>
      <c r="ON285" s="139">
        <f t="shared" si="465"/>
        <v>0</v>
      </c>
      <c r="OO285" s="111">
        <v>0</v>
      </c>
      <c r="OP285" s="110">
        <v>0</v>
      </c>
      <c r="OQ285" s="109"/>
      <c r="OR285" s="110"/>
      <c r="OS285" s="109"/>
      <c r="OT285" s="110"/>
      <c r="OU285" s="109"/>
      <c r="OV285" s="110"/>
      <c r="OW285" s="109"/>
      <c r="OX285" s="110"/>
      <c r="OY285" s="109"/>
      <c r="OZ285" s="110"/>
      <c r="PA285" s="109"/>
      <c r="PB285" s="110"/>
      <c r="PC285" s="109"/>
      <c r="PD285" s="110"/>
      <c r="PE285" s="111"/>
      <c r="PF285" s="110"/>
      <c r="PG285" s="111"/>
      <c r="PH285" s="110"/>
      <c r="PI285" s="109"/>
      <c r="PJ285" s="110"/>
      <c r="PK285" s="111"/>
      <c r="PL285" s="110"/>
      <c r="PM285" s="96">
        <f t="shared" si="466"/>
        <v>0</v>
      </c>
      <c r="PN285" s="97">
        <f t="shared" si="467"/>
        <v>0</v>
      </c>
      <c r="PO285" s="97">
        <f t="shared" si="468"/>
        <v>0</v>
      </c>
      <c r="PP285" s="109">
        <v>0</v>
      </c>
      <c r="PQ285" s="111"/>
      <c r="PR285" s="111"/>
      <c r="PS285" s="111"/>
      <c r="PT285" s="111"/>
      <c r="PU285" s="111"/>
      <c r="PV285" s="111"/>
      <c r="PW285" s="111"/>
      <c r="PX285" s="111"/>
      <c r="PY285" s="111"/>
      <c r="PZ285" s="111"/>
      <c r="QA285" s="110"/>
      <c r="QB285" s="98">
        <f t="shared" si="469"/>
        <v>0</v>
      </c>
      <c r="QC285" s="105">
        <f t="shared" si="470"/>
        <v>0</v>
      </c>
      <c r="QD285" s="106"/>
      <c r="QE285" s="113">
        <f t="shared" si="471"/>
        <v>0</v>
      </c>
      <c r="QF285" s="108">
        <v>0</v>
      </c>
      <c r="QG285" s="103"/>
      <c r="QH285" s="103"/>
      <c r="QI285" s="103"/>
      <c r="QJ285" s="103"/>
      <c r="QK285" s="103"/>
      <c r="QL285" s="103"/>
      <c r="QM285" s="103"/>
      <c r="QN285" s="103"/>
      <c r="QO285" s="103"/>
      <c r="QP285" s="103"/>
      <c r="QQ285" s="104"/>
      <c r="QR285" s="117">
        <f t="shared" si="472"/>
        <v>0</v>
      </c>
      <c r="QS285" s="158"/>
    </row>
    <row r="286" spans="1:461" s="88" customFormat="1" ht="10.5" x14ac:dyDescent="0.25">
      <c r="A286" s="89" t="s">
        <v>156</v>
      </c>
      <c r="B286" s="90" t="s">
        <v>202</v>
      </c>
      <c r="C286" s="90">
        <v>400</v>
      </c>
      <c r="D286" s="90" t="s">
        <v>349</v>
      </c>
      <c r="E286" s="91" t="s">
        <v>302</v>
      </c>
      <c r="F286" s="92" t="s">
        <v>156</v>
      </c>
      <c r="G286" s="92" t="s">
        <v>644</v>
      </c>
      <c r="H286" s="155">
        <v>287</v>
      </c>
      <c r="I286" s="92" t="s">
        <v>201</v>
      </c>
      <c r="J286" s="93">
        <v>0</v>
      </c>
      <c r="K286" s="94">
        <v>0</v>
      </c>
      <c r="L286" s="93"/>
      <c r="M286" s="94"/>
      <c r="N286" s="93"/>
      <c r="O286" s="94"/>
      <c r="P286" s="93"/>
      <c r="Q286" s="94"/>
      <c r="R286" s="93"/>
      <c r="S286" s="94"/>
      <c r="T286" s="93"/>
      <c r="U286" s="94"/>
      <c r="V286" s="93"/>
      <c r="W286" s="95"/>
      <c r="X286" s="93"/>
      <c r="Y286" s="94"/>
      <c r="Z286" s="95"/>
      <c r="AA286" s="95"/>
      <c r="AB286" s="93"/>
      <c r="AC286" s="94"/>
      <c r="AD286" s="93"/>
      <c r="AE286" s="94"/>
      <c r="AF286" s="93"/>
      <c r="AG286" s="95"/>
      <c r="AH286" s="96">
        <f t="shared" si="395"/>
        <v>0</v>
      </c>
      <c r="AI286" s="97">
        <f t="shared" si="396"/>
        <v>0</v>
      </c>
      <c r="AJ286" s="97">
        <f t="shared" si="394"/>
        <v>0</v>
      </c>
      <c r="AK286" s="97"/>
      <c r="AL286" s="139">
        <f t="shared" si="397"/>
        <v>0</v>
      </c>
      <c r="AM286" s="95">
        <v>0</v>
      </c>
      <c r="AN286" s="94">
        <v>0</v>
      </c>
      <c r="AO286" s="93"/>
      <c r="AP286" s="94"/>
      <c r="AQ286" s="93"/>
      <c r="AR286" s="94"/>
      <c r="AS286" s="93"/>
      <c r="AT286" s="94"/>
      <c r="AU286" s="93"/>
      <c r="AV286" s="94"/>
      <c r="AW286" s="93"/>
      <c r="AX286" s="94"/>
      <c r="AY286" s="93"/>
      <c r="AZ286" s="95"/>
      <c r="BA286" s="93"/>
      <c r="BB286" s="95"/>
      <c r="BC286" s="93"/>
      <c r="BD286" s="94"/>
      <c r="BE286" s="95"/>
      <c r="BF286" s="95"/>
      <c r="BG286" s="93"/>
      <c r="BH286" s="94"/>
      <c r="BI286" s="93"/>
      <c r="BJ286" s="94"/>
      <c r="BK286" s="96">
        <f t="shared" si="398"/>
        <v>0</v>
      </c>
      <c r="BL286" s="97">
        <f t="shared" si="399"/>
        <v>0</v>
      </c>
      <c r="BM286" s="97">
        <f t="shared" si="400"/>
        <v>0</v>
      </c>
      <c r="BN286" s="97"/>
      <c r="BO286" s="139">
        <f t="shared" si="401"/>
        <v>0</v>
      </c>
      <c r="BP286" s="111">
        <v>0</v>
      </c>
      <c r="BQ286" s="110">
        <v>0</v>
      </c>
      <c r="BR286" s="109"/>
      <c r="BS286" s="110"/>
      <c r="BT286" s="109"/>
      <c r="BU286" s="110"/>
      <c r="BV286" s="109"/>
      <c r="BW286" s="110"/>
      <c r="BX286" s="109"/>
      <c r="BY286" s="110"/>
      <c r="BZ286" s="109"/>
      <c r="CA286" s="110"/>
      <c r="CB286" s="111"/>
      <c r="CC286" s="111"/>
      <c r="CD286" s="109"/>
      <c r="CE286" s="110"/>
      <c r="CF286" s="109"/>
      <c r="CG286" s="111"/>
      <c r="CH286" s="109"/>
      <c r="CI286" s="110"/>
      <c r="CJ286" s="109"/>
      <c r="CK286" s="110"/>
      <c r="CL286" s="111"/>
      <c r="CM286" s="111"/>
      <c r="CN286" s="96">
        <f t="shared" si="402"/>
        <v>0</v>
      </c>
      <c r="CO286" s="97">
        <f t="shared" si="403"/>
        <v>0</v>
      </c>
      <c r="CP286" s="97">
        <f t="shared" si="404"/>
        <v>0</v>
      </c>
      <c r="CQ286" s="97"/>
      <c r="CR286" s="139">
        <f t="shared" si="405"/>
        <v>0</v>
      </c>
      <c r="CS286" s="111">
        <v>0</v>
      </c>
      <c r="CT286" s="110">
        <v>0</v>
      </c>
      <c r="CU286" s="109"/>
      <c r="CV286" s="110"/>
      <c r="CW286" s="109"/>
      <c r="CX286" s="110"/>
      <c r="CY286" s="109"/>
      <c r="CZ286" s="110"/>
      <c r="DA286" s="109"/>
      <c r="DB286" s="110"/>
      <c r="DC286" s="109"/>
      <c r="DD286" s="110"/>
      <c r="DE286" s="109"/>
      <c r="DF286" s="110"/>
      <c r="DG286" s="109"/>
      <c r="DH286" s="110"/>
      <c r="DI286" s="111"/>
      <c r="DJ286" s="111"/>
      <c r="DK286" s="109"/>
      <c r="DL286" s="111"/>
      <c r="DM286" s="109"/>
      <c r="DN286" s="110"/>
      <c r="DO286" s="111"/>
      <c r="DP286" s="111"/>
      <c r="DQ286" s="96">
        <f t="shared" si="406"/>
        <v>0</v>
      </c>
      <c r="DR286" s="97">
        <f t="shared" si="407"/>
        <v>0</v>
      </c>
      <c r="DS286" s="97">
        <f t="shared" si="408"/>
        <v>0</v>
      </c>
      <c r="DT286" s="97"/>
      <c r="DU286" s="139">
        <f t="shared" si="409"/>
        <v>0</v>
      </c>
      <c r="DV286" s="111">
        <v>0</v>
      </c>
      <c r="DW286" s="110">
        <v>0</v>
      </c>
      <c r="DX286" s="111"/>
      <c r="DY286" s="110"/>
      <c r="DZ286" s="111"/>
      <c r="EA286" s="110"/>
      <c r="EB286" s="111"/>
      <c r="EC286" s="110"/>
      <c r="ED286" s="109"/>
      <c r="EE286" s="110"/>
      <c r="EF286" s="109"/>
      <c r="EG286" s="110"/>
      <c r="EH286" s="109"/>
      <c r="EI286" s="111"/>
      <c r="EJ286" s="109"/>
      <c r="EK286" s="111"/>
      <c r="EL286" s="109"/>
      <c r="EM286" s="110"/>
      <c r="EN286" s="111"/>
      <c r="EO286" s="110"/>
      <c r="EP286" s="111"/>
      <c r="EQ286" s="110"/>
      <c r="ER286" s="111"/>
      <c r="ES286" s="111"/>
      <c r="ET286" s="96">
        <f t="shared" si="410"/>
        <v>0</v>
      </c>
      <c r="EU286" s="97">
        <f t="shared" si="411"/>
        <v>0</v>
      </c>
      <c r="EV286" s="97">
        <f t="shared" si="412"/>
        <v>0</v>
      </c>
      <c r="EW286" s="97"/>
      <c r="EX286" s="139">
        <f t="shared" si="413"/>
        <v>0</v>
      </c>
      <c r="EY286" s="103">
        <v>0</v>
      </c>
      <c r="EZ286" s="104">
        <v>0</v>
      </c>
      <c r="FA286" s="103"/>
      <c r="FB286" s="104"/>
      <c r="FC286" s="103"/>
      <c r="FD286" s="104"/>
      <c r="FE286" s="103"/>
      <c r="FF286" s="104"/>
      <c r="FG286" s="108"/>
      <c r="FH286" s="104"/>
      <c r="FI286" s="103"/>
      <c r="FJ286" s="104"/>
      <c r="FK286" s="103"/>
      <c r="FL286" s="103"/>
      <c r="FM286" s="108"/>
      <c r="FN286" s="104"/>
      <c r="FO286" s="103"/>
      <c r="FP286" s="103"/>
      <c r="FQ286" s="108"/>
      <c r="FR286" s="104"/>
      <c r="FS286" s="103"/>
      <c r="FT286" s="104"/>
      <c r="FU286" s="103"/>
      <c r="FV286" s="103"/>
      <c r="FW286" s="100">
        <f t="shared" si="414"/>
        <v>0</v>
      </c>
      <c r="FX286" s="103">
        <f t="shared" si="415"/>
        <v>0</v>
      </c>
      <c r="FY286" s="103">
        <f t="shared" si="416"/>
        <v>0</v>
      </c>
      <c r="FZ286" s="103"/>
      <c r="GA286" s="149">
        <f t="shared" si="417"/>
        <v>0</v>
      </c>
      <c r="GB286" s="103">
        <v>0</v>
      </c>
      <c r="GC286" s="104">
        <v>0</v>
      </c>
      <c r="GD286" s="108"/>
      <c r="GE286" s="104"/>
      <c r="GF286" s="108"/>
      <c r="GG286" s="104"/>
      <c r="GH286" s="108"/>
      <c r="GI286" s="104"/>
      <c r="GJ286" s="108"/>
      <c r="GK286" s="104"/>
      <c r="GL286" s="108"/>
      <c r="GM286" s="104"/>
      <c r="GN286" s="103"/>
      <c r="GO286" s="103"/>
      <c r="GP286" s="108"/>
      <c r="GQ286" s="104"/>
      <c r="GR286" s="103"/>
      <c r="GS286" s="103"/>
      <c r="GT286" s="108"/>
      <c r="GU286" s="104"/>
      <c r="GV286" s="103"/>
      <c r="GW286" s="103"/>
      <c r="GX286" s="108"/>
      <c r="GY286" s="103"/>
      <c r="GZ286" s="100">
        <f t="shared" si="418"/>
        <v>0</v>
      </c>
      <c r="HA286" s="103">
        <f t="shared" si="419"/>
        <v>0</v>
      </c>
      <c r="HB286" s="103">
        <f t="shared" si="420"/>
        <v>0</v>
      </c>
      <c r="HC286" s="103"/>
      <c r="HD286" s="149">
        <f t="shared" si="421"/>
        <v>0</v>
      </c>
      <c r="HE286" s="103">
        <v>0</v>
      </c>
      <c r="HF286" s="104">
        <v>0</v>
      </c>
      <c r="HG286" s="108"/>
      <c r="HH286" s="104"/>
      <c r="HI286" s="108"/>
      <c r="HJ286" s="104"/>
      <c r="HK286" s="108"/>
      <c r="HL286" s="104"/>
      <c r="HM286" s="108"/>
      <c r="HN286" s="104"/>
      <c r="HO286" s="108"/>
      <c r="HP286" s="104"/>
      <c r="HQ286" s="108"/>
      <c r="HR286" s="104"/>
      <c r="HS286" s="108"/>
      <c r="HT286" s="104"/>
      <c r="HU286" s="108"/>
      <c r="HV286" s="104"/>
      <c r="HW286" s="108"/>
      <c r="HX286" s="104"/>
      <c r="HY286" s="108"/>
      <c r="HZ286" s="104"/>
      <c r="IA286" s="108"/>
      <c r="IB286" s="103"/>
      <c r="IC286" s="96">
        <f t="shared" si="422"/>
        <v>0</v>
      </c>
      <c r="ID286" s="97">
        <f t="shared" si="423"/>
        <v>0</v>
      </c>
      <c r="IE286" s="97">
        <f t="shared" si="424"/>
        <v>0</v>
      </c>
      <c r="IF286" s="97"/>
      <c r="IG286" s="139">
        <f t="shared" si="425"/>
        <v>0</v>
      </c>
      <c r="IH286" s="111">
        <v>0</v>
      </c>
      <c r="II286" s="110">
        <v>0</v>
      </c>
      <c r="IJ286" s="109"/>
      <c r="IK286" s="110"/>
      <c r="IL286" s="109"/>
      <c r="IM286" s="110"/>
      <c r="IN286" s="109"/>
      <c r="IO286" s="110"/>
      <c r="IP286" s="109"/>
      <c r="IQ286" s="110"/>
      <c r="IR286" s="109"/>
      <c r="IS286" s="110"/>
      <c r="IT286" s="109"/>
      <c r="IU286" s="110"/>
      <c r="IV286" s="109"/>
      <c r="IW286" s="110"/>
      <c r="IX286" s="111"/>
      <c r="IY286" s="110"/>
      <c r="IZ286" s="111"/>
      <c r="JA286" s="110"/>
      <c r="JB286" s="109"/>
      <c r="JC286" s="110"/>
      <c r="JD286" s="111"/>
      <c r="JE286" s="111"/>
      <c r="JF286" s="96">
        <f t="shared" si="426"/>
        <v>0</v>
      </c>
      <c r="JG286" s="97">
        <f t="shared" si="427"/>
        <v>0</v>
      </c>
      <c r="JH286" s="97">
        <f t="shared" si="428"/>
        <v>0</v>
      </c>
      <c r="JI286" s="97"/>
      <c r="JJ286" s="139">
        <f t="shared" si="429"/>
        <v>0</v>
      </c>
      <c r="JK286" s="109">
        <v>0</v>
      </c>
      <c r="JL286" s="110">
        <v>0</v>
      </c>
      <c r="JM286" s="109"/>
      <c r="JN286" s="110"/>
      <c r="JO286" s="109"/>
      <c r="JP286" s="110"/>
      <c r="JQ286" s="109"/>
      <c r="JR286" s="110"/>
      <c r="JS286" s="109"/>
      <c r="JT286" s="110"/>
      <c r="JU286" s="111"/>
      <c r="JV286" s="110"/>
      <c r="JW286" s="109"/>
      <c r="JX286" s="111"/>
      <c r="JY286" s="109"/>
      <c r="JZ286" s="110"/>
      <c r="KA286" s="111"/>
      <c r="KB286" s="110"/>
      <c r="KC286" s="111"/>
      <c r="KD286" s="110"/>
      <c r="KE286" s="111"/>
      <c r="KF286" s="110"/>
      <c r="KG286" s="111"/>
      <c r="KH286" s="110"/>
      <c r="KI286" s="96">
        <f t="shared" si="430"/>
        <v>0</v>
      </c>
      <c r="KJ286" s="97">
        <f t="shared" si="431"/>
        <v>0</v>
      </c>
      <c r="KK286" s="97">
        <v>9.7358942770047266E-2</v>
      </c>
      <c r="KL286" s="139">
        <f t="shared" si="432"/>
        <v>0</v>
      </c>
      <c r="KM286" s="103">
        <v>0</v>
      </c>
      <c r="KN286" s="104">
        <v>0</v>
      </c>
      <c r="KO286" s="108"/>
      <c r="KP286" s="104"/>
      <c r="KQ286" s="108"/>
      <c r="KR286" s="104"/>
      <c r="KS286" s="108"/>
      <c r="KT286" s="104"/>
      <c r="KU286" s="108"/>
      <c r="KV286" s="104"/>
      <c r="KW286" s="108"/>
      <c r="KX286" s="104"/>
      <c r="KY286" s="108"/>
      <c r="KZ286" s="104"/>
      <c r="LA286" s="108"/>
      <c r="LB286" s="104"/>
      <c r="LC286" s="108"/>
      <c r="LD286" s="103"/>
      <c r="LE286" s="108"/>
      <c r="LF286" s="104"/>
      <c r="LG286" s="108"/>
      <c r="LH286" s="104"/>
      <c r="LI286" s="108"/>
      <c r="LJ286" s="104"/>
      <c r="LK286" s="100">
        <f t="shared" si="433"/>
        <v>0</v>
      </c>
      <c r="LL286" s="104">
        <f t="shared" si="434"/>
        <v>0</v>
      </c>
      <c r="LM286" s="108">
        <v>0</v>
      </c>
      <c r="LN286" s="104">
        <v>0</v>
      </c>
      <c r="LO286" s="108"/>
      <c r="LP286" s="104"/>
      <c r="LQ286" s="108"/>
      <c r="LR286" s="104"/>
      <c r="LS286" s="108"/>
      <c r="LT286" s="104"/>
      <c r="LU286" s="108"/>
      <c r="LV286" s="104"/>
      <c r="LW286" s="103"/>
      <c r="LX286" s="104"/>
      <c r="LY286" s="103"/>
      <c r="LZ286" s="103"/>
      <c r="MA286" s="108"/>
      <c r="MB286" s="104"/>
      <c r="MC286" s="103"/>
      <c r="MD286" s="104"/>
      <c r="ME286" s="103"/>
      <c r="MF286" s="104"/>
      <c r="MG286" s="103"/>
      <c r="MH286" s="104"/>
      <c r="MI286" s="103"/>
      <c r="MJ286" s="104"/>
      <c r="MK286" s="102">
        <f t="shared" si="435"/>
        <v>0</v>
      </c>
      <c r="ML286" s="104">
        <f t="shared" si="436"/>
        <v>0</v>
      </c>
      <c r="MM286" s="108">
        <v>0</v>
      </c>
      <c r="MN286" s="104">
        <v>0</v>
      </c>
      <c r="MO286" s="108"/>
      <c r="MP286" s="104"/>
      <c r="MQ286" s="108"/>
      <c r="MR286" s="104"/>
      <c r="MS286" s="108"/>
      <c r="MT286" s="104"/>
      <c r="MU286" s="108"/>
      <c r="MV286" s="104"/>
      <c r="MW286" s="108"/>
      <c r="MX286" s="104"/>
      <c r="MY286" s="108"/>
      <c r="MZ286" s="104"/>
      <c r="NA286" s="108"/>
      <c r="NB286" s="104"/>
      <c r="NC286" s="108"/>
      <c r="ND286" s="104"/>
      <c r="NE286" s="108"/>
      <c r="NF286" s="104"/>
      <c r="NG286" s="108"/>
      <c r="NH286" s="104"/>
      <c r="NI286" s="108"/>
      <c r="NJ286" s="104"/>
      <c r="NK286" s="100">
        <f t="shared" si="437"/>
        <v>0</v>
      </c>
      <c r="NL286" s="104">
        <f t="shared" si="438"/>
        <v>0</v>
      </c>
      <c r="NM286" s="109">
        <f t="shared" si="439"/>
        <v>0</v>
      </c>
      <c r="NN286" s="110">
        <f t="shared" si="440"/>
        <v>0</v>
      </c>
      <c r="NO286" s="109">
        <f t="shared" si="441"/>
        <v>0</v>
      </c>
      <c r="NP286" s="110">
        <f t="shared" si="442"/>
        <v>0</v>
      </c>
      <c r="NQ286" s="109">
        <f t="shared" si="443"/>
        <v>0</v>
      </c>
      <c r="NR286" s="110">
        <f t="shared" si="444"/>
        <v>0</v>
      </c>
      <c r="NS286" s="109">
        <f t="shared" si="445"/>
        <v>0</v>
      </c>
      <c r="NT286" s="110">
        <f t="shared" si="446"/>
        <v>0</v>
      </c>
      <c r="NU286" s="109">
        <f t="shared" si="447"/>
        <v>0</v>
      </c>
      <c r="NV286" s="110">
        <f t="shared" si="448"/>
        <v>0</v>
      </c>
      <c r="NW286" s="109">
        <f t="shared" si="449"/>
        <v>0</v>
      </c>
      <c r="NX286" s="110">
        <f t="shared" si="450"/>
        <v>0</v>
      </c>
      <c r="NY286" s="109">
        <f t="shared" si="451"/>
        <v>0</v>
      </c>
      <c r="NZ286" s="110">
        <f t="shared" si="452"/>
        <v>0</v>
      </c>
      <c r="OA286" s="109">
        <f t="shared" si="453"/>
        <v>0</v>
      </c>
      <c r="OB286" s="110">
        <f t="shared" si="454"/>
        <v>0</v>
      </c>
      <c r="OC286" s="111">
        <f t="shared" si="455"/>
        <v>0</v>
      </c>
      <c r="OD286" s="110">
        <f t="shared" si="456"/>
        <v>0</v>
      </c>
      <c r="OE286" s="111">
        <f t="shared" si="457"/>
        <v>0</v>
      </c>
      <c r="OF286" s="110">
        <f t="shared" si="458"/>
        <v>0</v>
      </c>
      <c r="OG286" s="109">
        <f t="shared" si="459"/>
        <v>0</v>
      </c>
      <c r="OH286" s="110">
        <f t="shared" si="460"/>
        <v>0</v>
      </c>
      <c r="OI286" s="111">
        <f t="shared" si="461"/>
        <v>0</v>
      </c>
      <c r="OJ286" s="111">
        <f t="shared" si="462"/>
        <v>0</v>
      </c>
      <c r="OK286" s="96">
        <f t="shared" si="463"/>
        <v>0</v>
      </c>
      <c r="OL286" s="97">
        <f t="shared" si="464"/>
        <v>0</v>
      </c>
      <c r="OM286" s="97">
        <v>0</v>
      </c>
      <c r="ON286" s="139">
        <f t="shared" si="465"/>
        <v>0</v>
      </c>
      <c r="OO286" s="111">
        <v>0</v>
      </c>
      <c r="OP286" s="110">
        <v>0</v>
      </c>
      <c r="OQ286" s="109"/>
      <c r="OR286" s="110"/>
      <c r="OS286" s="109"/>
      <c r="OT286" s="110"/>
      <c r="OU286" s="109"/>
      <c r="OV286" s="110"/>
      <c r="OW286" s="109"/>
      <c r="OX286" s="110"/>
      <c r="OY286" s="109"/>
      <c r="OZ286" s="110"/>
      <c r="PA286" s="109"/>
      <c r="PB286" s="110"/>
      <c r="PC286" s="109"/>
      <c r="PD286" s="110"/>
      <c r="PE286" s="111"/>
      <c r="PF286" s="110"/>
      <c r="PG286" s="111"/>
      <c r="PH286" s="110"/>
      <c r="PI286" s="109"/>
      <c r="PJ286" s="110"/>
      <c r="PK286" s="111"/>
      <c r="PL286" s="110"/>
      <c r="PM286" s="96">
        <f t="shared" si="466"/>
        <v>0</v>
      </c>
      <c r="PN286" s="97">
        <f t="shared" si="467"/>
        <v>0</v>
      </c>
      <c r="PO286" s="97">
        <f t="shared" si="468"/>
        <v>0</v>
      </c>
      <c r="PP286" s="109">
        <v>0</v>
      </c>
      <c r="PQ286" s="111"/>
      <c r="PR286" s="111"/>
      <c r="PS286" s="111"/>
      <c r="PT286" s="111"/>
      <c r="PU286" s="111"/>
      <c r="PV286" s="111"/>
      <c r="PW286" s="111"/>
      <c r="PX286" s="111"/>
      <c r="PY286" s="111"/>
      <c r="PZ286" s="111"/>
      <c r="QA286" s="110"/>
      <c r="QB286" s="98">
        <f t="shared" si="469"/>
        <v>0</v>
      </c>
      <c r="QC286" s="105">
        <f t="shared" si="470"/>
        <v>0</v>
      </c>
      <c r="QD286" s="106"/>
      <c r="QE286" s="113">
        <f t="shared" si="471"/>
        <v>0</v>
      </c>
      <c r="QF286" s="108">
        <v>0</v>
      </c>
      <c r="QG286" s="103"/>
      <c r="QH286" s="103"/>
      <c r="QI286" s="103"/>
      <c r="QJ286" s="103"/>
      <c r="QK286" s="103"/>
      <c r="QL286" s="103"/>
      <c r="QM286" s="103"/>
      <c r="QN286" s="103"/>
      <c r="QO286" s="103"/>
      <c r="QP286" s="103"/>
      <c r="QQ286" s="104"/>
      <c r="QR286" s="117">
        <f t="shared" si="472"/>
        <v>0</v>
      </c>
      <c r="QS286" s="158"/>
    </row>
    <row r="287" spans="1:461" s="88" customFormat="1" ht="10.5" x14ac:dyDescent="0.25">
      <c r="A287" s="89" t="s">
        <v>116</v>
      </c>
      <c r="B287" s="90" t="s">
        <v>226</v>
      </c>
      <c r="C287" s="90">
        <v>407</v>
      </c>
      <c r="D287" s="90" t="s">
        <v>386</v>
      </c>
      <c r="E287" s="91" t="s">
        <v>116</v>
      </c>
      <c r="F287" s="92" t="s">
        <v>228</v>
      </c>
      <c r="G287" s="92" t="s">
        <v>649</v>
      </c>
      <c r="H287" s="155">
        <v>288</v>
      </c>
      <c r="I287" s="92" t="s">
        <v>225</v>
      </c>
      <c r="J287" s="93">
        <v>0</v>
      </c>
      <c r="K287" s="94">
        <v>0</v>
      </c>
      <c r="L287" s="93"/>
      <c r="M287" s="94"/>
      <c r="N287" s="93"/>
      <c r="O287" s="94"/>
      <c r="P287" s="93"/>
      <c r="Q287" s="94"/>
      <c r="R287" s="93"/>
      <c r="S287" s="94"/>
      <c r="T287" s="93"/>
      <c r="U287" s="94"/>
      <c r="V287" s="93"/>
      <c r="W287" s="95"/>
      <c r="X287" s="93"/>
      <c r="Y287" s="94"/>
      <c r="Z287" s="95"/>
      <c r="AA287" s="95"/>
      <c r="AB287" s="93"/>
      <c r="AC287" s="94"/>
      <c r="AD287" s="93"/>
      <c r="AE287" s="94"/>
      <c r="AF287" s="93"/>
      <c r="AG287" s="95"/>
      <c r="AH287" s="96">
        <f t="shared" si="395"/>
        <v>0</v>
      </c>
      <c r="AI287" s="97">
        <f t="shared" si="396"/>
        <v>0</v>
      </c>
      <c r="AJ287" s="97">
        <f t="shared" si="394"/>
        <v>0</v>
      </c>
      <c r="AK287" s="97"/>
      <c r="AL287" s="139">
        <f t="shared" si="397"/>
        <v>0</v>
      </c>
      <c r="AM287" s="95">
        <v>4</v>
      </c>
      <c r="AN287" s="94">
        <v>0</v>
      </c>
      <c r="AO287" s="93"/>
      <c r="AP287" s="94"/>
      <c r="AQ287" s="93"/>
      <c r="AR287" s="94"/>
      <c r="AS287" s="93"/>
      <c r="AT287" s="94"/>
      <c r="AU287" s="93"/>
      <c r="AV287" s="94"/>
      <c r="AW287" s="93"/>
      <c r="AX287" s="94"/>
      <c r="AY287" s="93"/>
      <c r="AZ287" s="95"/>
      <c r="BA287" s="93"/>
      <c r="BB287" s="95"/>
      <c r="BC287" s="93"/>
      <c r="BD287" s="94"/>
      <c r="BE287" s="95"/>
      <c r="BF287" s="95"/>
      <c r="BG287" s="93"/>
      <c r="BH287" s="94"/>
      <c r="BI287" s="93"/>
      <c r="BJ287" s="94"/>
      <c r="BK287" s="96">
        <f t="shared" si="398"/>
        <v>4</v>
      </c>
      <c r="BL287" s="97">
        <f t="shared" si="399"/>
        <v>0</v>
      </c>
      <c r="BM287" s="97">
        <f t="shared" si="400"/>
        <v>0.30769230769230771</v>
      </c>
      <c r="BN287" s="97"/>
      <c r="BO287" s="139">
        <f t="shared" si="401"/>
        <v>0</v>
      </c>
      <c r="BP287" s="111">
        <v>7</v>
      </c>
      <c r="BQ287" s="110">
        <v>0</v>
      </c>
      <c r="BR287" s="109"/>
      <c r="BS287" s="110"/>
      <c r="BT287" s="109"/>
      <c r="BU287" s="110"/>
      <c r="BV287" s="109"/>
      <c r="BW287" s="110"/>
      <c r="BX287" s="109"/>
      <c r="BY287" s="110"/>
      <c r="BZ287" s="109"/>
      <c r="CA287" s="110"/>
      <c r="CB287" s="111"/>
      <c r="CC287" s="111"/>
      <c r="CD287" s="109"/>
      <c r="CE287" s="110"/>
      <c r="CF287" s="109"/>
      <c r="CG287" s="111"/>
      <c r="CH287" s="109"/>
      <c r="CI287" s="110"/>
      <c r="CJ287" s="109"/>
      <c r="CK287" s="110"/>
      <c r="CL287" s="111"/>
      <c r="CM287" s="111"/>
      <c r="CN287" s="96">
        <f t="shared" si="402"/>
        <v>7</v>
      </c>
      <c r="CO287" s="97">
        <f t="shared" si="403"/>
        <v>0</v>
      </c>
      <c r="CP287" s="97">
        <f t="shared" si="404"/>
        <v>1.75</v>
      </c>
      <c r="CQ287" s="97"/>
      <c r="CR287" s="139">
        <f t="shared" si="405"/>
        <v>0</v>
      </c>
      <c r="CS287" s="111">
        <v>6</v>
      </c>
      <c r="CT287" s="110">
        <v>0</v>
      </c>
      <c r="CU287" s="109"/>
      <c r="CV287" s="110"/>
      <c r="CW287" s="109"/>
      <c r="CX287" s="110"/>
      <c r="CY287" s="109"/>
      <c r="CZ287" s="110"/>
      <c r="DA287" s="109"/>
      <c r="DB287" s="110"/>
      <c r="DC287" s="109"/>
      <c r="DD287" s="110"/>
      <c r="DE287" s="109"/>
      <c r="DF287" s="110"/>
      <c r="DG287" s="109"/>
      <c r="DH287" s="110"/>
      <c r="DI287" s="111"/>
      <c r="DJ287" s="111"/>
      <c r="DK287" s="109"/>
      <c r="DL287" s="111"/>
      <c r="DM287" s="109"/>
      <c r="DN287" s="110"/>
      <c r="DO287" s="111"/>
      <c r="DP287" s="111"/>
      <c r="DQ287" s="96">
        <f t="shared" si="406"/>
        <v>6</v>
      </c>
      <c r="DR287" s="97">
        <f t="shared" si="407"/>
        <v>0</v>
      </c>
      <c r="DS287" s="97">
        <f t="shared" si="408"/>
        <v>0.5</v>
      </c>
      <c r="DT287" s="97"/>
      <c r="DU287" s="139">
        <f t="shared" si="409"/>
        <v>0</v>
      </c>
      <c r="DV287" s="111">
        <v>0</v>
      </c>
      <c r="DW287" s="110">
        <v>0</v>
      </c>
      <c r="DX287" s="111"/>
      <c r="DY287" s="110"/>
      <c r="DZ287" s="111"/>
      <c r="EA287" s="110"/>
      <c r="EB287" s="111"/>
      <c r="EC287" s="110"/>
      <c r="ED287" s="109"/>
      <c r="EE287" s="110"/>
      <c r="EF287" s="109"/>
      <c r="EG287" s="110"/>
      <c r="EH287" s="109"/>
      <c r="EI287" s="111"/>
      <c r="EJ287" s="109"/>
      <c r="EK287" s="111"/>
      <c r="EL287" s="109"/>
      <c r="EM287" s="110"/>
      <c r="EN287" s="111"/>
      <c r="EO287" s="110"/>
      <c r="EP287" s="111"/>
      <c r="EQ287" s="110"/>
      <c r="ER287" s="111"/>
      <c r="ES287" s="111"/>
      <c r="ET287" s="96">
        <f t="shared" si="410"/>
        <v>0</v>
      </c>
      <c r="EU287" s="97">
        <f t="shared" si="411"/>
        <v>0</v>
      </c>
      <c r="EV287" s="97">
        <f t="shared" si="412"/>
        <v>0</v>
      </c>
      <c r="EW287" s="97"/>
      <c r="EX287" s="139">
        <f t="shared" si="413"/>
        <v>0</v>
      </c>
      <c r="EY287" s="103">
        <v>0</v>
      </c>
      <c r="EZ287" s="104">
        <v>0</v>
      </c>
      <c r="FA287" s="103"/>
      <c r="FB287" s="104"/>
      <c r="FC287" s="103"/>
      <c r="FD287" s="104"/>
      <c r="FE287" s="103"/>
      <c r="FF287" s="104"/>
      <c r="FG287" s="108"/>
      <c r="FH287" s="104"/>
      <c r="FI287" s="103"/>
      <c r="FJ287" s="104"/>
      <c r="FK287" s="103"/>
      <c r="FL287" s="103"/>
      <c r="FM287" s="108"/>
      <c r="FN287" s="104"/>
      <c r="FO287" s="103"/>
      <c r="FP287" s="103"/>
      <c r="FQ287" s="108"/>
      <c r="FR287" s="104"/>
      <c r="FS287" s="103"/>
      <c r="FT287" s="104"/>
      <c r="FU287" s="103"/>
      <c r="FV287" s="103"/>
      <c r="FW287" s="100">
        <f t="shared" si="414"/>
        <v>0</v>
      </c>
      <c r="FX287" s="103">
        <f t="shared" si="415"/>
        <v>0</v>
      </c>
      <c r="FY287" s="103">
        <f t="shared" si="416"/>
        <v>0</v>
      </c>
      <c r="FZ287" s="103"/>
      <c r="GA287" s="149">
        <f t="shared" si="417"/>
        <v>0</v>
      </c>
      <c r="GB287" s="103">
        <v>0</v>
      </c>
      <c r="GC287" s="104">
        <v>0</v>
      </c>
      <c r="GD287" s="108"/>
      <c r="GE287" s="104"/>
      <c r="GF287" s="108"/>
      <c r="GG287" s="104"/>
      <c r="GH287" s="108"/>
      <c r="GI287" s="104"/>
      <c r="GJ287" s="108"/>
      <c r="GK287" s="104"/>
      <c r="GL287" s="108"/>
      <c r="GM287" s="104"/>
      <c r="GN287" s="103"/>
      <c r="GO287" s="103"/>
      <c r="GP287" s="108"/>
      <c r="GQ287" s="104"/>
      <c r="GR287" s="103"/>
      <c r="GS287" s="103"/>
      <c r="GT287" s="108"/>
      <c r="GU287" s="104"/>
      <c r="GV287" s="103"/>
      <c r="GW287" s="103"/>
      <c r="GX287" s="108"/>
      <c r="GY287" s="103"/>
      <c r="GZ287" s="100">
        <f t="shared" si="418"/>
        <v>0</v>
      </c>
      <c r="HA287" s="103">
        <f t="shared" si="419"/>
        <v>0</v>
      </c>
      <c r="HB287" s="103">
        <f t="shared" si="420"/>
        <v>0</v>
      </c>
      <c r="HC287" s="103"/>
      <c r="HD287" s="149">
        <f t="shared" si="421"/>
        <v>0</v>
      </c>
      <c r="HE287" s="103">
        <v>0</v>
      </c>
      <c r="HF287" s="104">
        <v>0</v>
      </c>
      <c r="HG287" s="108"/>
      <c r="HH287" s="104"/>
      <c r="HI287" s="108"/>
      <c r="HJ287" s="104"/>
      <c r="HK287" s="108"/>
      <c r="HL287" s="104"/>
      <c r="HM287" s="108"/>
      <c r="HN287" s="104"/>
      <c r="HO287" s="108"/>
      <c r="HP287" s="104"/>
      <c r="HQ287" s="108"/>
      <c r="HR287" s="104"/>
      <c r="HS287" s="108"/>
      <c r="HT287" s="104"/>
      <c r="HU287" s="108"/>
      <c r="HV287" s="104"/>
      <c r="HW287" s="108"/>
      <c r="HX287" s="104"/>
      <c r="HY287" s="108"/>
      <c r="HZ287" s="104"/>
      <c r="IA287" s="108"/>
      <c r="IB287" s="103"/>
      <c r="IC287" s="96">
        <f t="shared" si="422"/>
        <v>0</v>
      </c>
      <c r="ID287" s="97">
        <f t="shared" si="423"/>
        <v>0</v>
      </c>
      <c r="IE287" s="97">
        <f t="shared" si="424"/>
        <v>0</v>
      </c>
      <c r="IF287" s="97"/>
      <c r="IG287" s="139">
        <f t="shared" si="425"/>
        <v>0</v>
      </c>
      <c r="IH287" s="111">
        <v>0</v>
      </c>
      <c r="II287" s="110">
        <v>0</v>
      </c>
      <c r="IJ287" s="109"/>
      <c r="IK287" s="110"/>
      <c r="IL287" s="109"/>
      <c r="IM287" s="110"/>
      <c r="IN287" s="109"/>
      <c r="IO287" s="110"/>
      <c r="IP287" s="109"/>
      <c r="IQ287" s="110"/>
      <c r="IR287" s="109"/>
      <c r="IS287" s="110"/>
      <c r="IT287" s="109"/>
      <c r="IU287" s="110"/>
      <c r="IV287" s="109"/>
      <c r="IW287" s="110"/>
      <c r="IX287" s="111"/>
      <c r="IY287" s="110"/>
      <c r="IZ287" s="111"/>
      <c r="JA287" s="110"/>
      <c r="JB287" s="109"/>
      <c r="JC287" s="110"/>
      <c r="JD287" s="111"/>
      <c r="JE287" s="111"/>
      <c r="JF287" s="96">
        <f t="shared" si="426"/>
        <v>0</v>
      </c>
      <c r="JG287" s="97">
        <f t="shared" si="427"/>
        <v>0</v>
      </c>
      <c r="JH287" s="97">
        <f t="shared" si="428"/>
        <v>0</v>
      </c>
      <c r="JI287" s="97"/>
      <c r="JJ287" s="139">
        <f t="shared" si="429"/>
        <v>0</v>
      </c>
      <c r="JK287" s="109">
        <v>1</v>
      </c>
      <c r="JL287" s="110">
        <v>0</v>
      </c>
      <c r="JM287" s="109"/>
      <c r="JN287" s="110"/>
      <c r="JO287" s="109"/>
      <c r="JP287" s="110"/>
      <c r="JQ287" s="109"/>
      <c r="JR287" s="110"/>
      <c r="JS287" s="109"/>
      <c r="JT287" s="110"/>
      <c r="JU287" s="111"/>
      <c r="JV287" s="110"/>
      <c r="JW287" s="109"/>
      <c r="JX287" s="111"/>
      <c r="JY287" s="109"/>
      <c r="JZ287" s="110"/>
      <c r="KA287" s="111"/>
      <c r="KB287" s="110"/>
      <c r="KC287" s="111"/>
      <c r="KD287" s="110"/>
      <c r="KE287" s="111"/>
      <c r="KF287" s="110"/>
      <c r="KG287" s="111"/>
      <c r="KH287" s="110"/>
      <c r="KI287" s="96">
        <f t="shared" si="430"/>
        <v>1</v>
      </c>
      <c r="KJ287" s="97">
        <f t="shared" si="431"/>
        <v>0</v>
      </c>
      <c r="KK287" s="97">
        <v>4.5506016826174285E-2</v>
      </c>
      <c r="KL287" s="139">
        <f t="shared" si="432"/>
        <v>0</v>
      </c>
      <c r="KM287" s="103">
        <v>0</v>
      </c>
      <c r="KN287" s="104">
        <v>0</v>
      </c>
      <c r="KO287" s="108"/>
      <c r="KP287" s="104"/>
      <c r="KQ287" s="108"/>
      <c r="KR287" s="104"/>
      <c r="KS287" s="108"/>
      <c r="KT287" s="104"/>
      <c r="KU287" s="108"/>
      <c r="KV287" s="104"/>
      <c r="KW287" s="108"/>
      <c r="KX287" s="104"/>
      <c r="KY287" s="108"/>
      <c r="KZ287" s="104"/>
      <c r="LA287" s="108"/>
      <c r="LB287" s="104"/>
      <c r="LC287" s="108"/>
      <c r="LD287" s="103"/>
      <c r="LE287" s="108"/>
      <c r="LF287" s="104"/>
      <c r="LG287" s="108"/>
      <c r="LH287" s="104"/>
      <c r="LI287" s="108"/>
      <c r="LJ287" s="104"/>
      <c r="LK287" s="100">
        <f t="shared" si="433"/>
        <v>0</v>
      </c>
      <c r="LL287" s="104">
        <f t="shared" si="434"/>
        <v>0</v>
      </c>
      <c r="LM287" s="108">
        <v>0</v>
      </c>
      <c r="LN287" s="104">
        <v>0</v>
      </c>
      <c r="LO287" s="108"/>
      <c r="LP287" s="104"/>
      <c r="LQ287" s="108"/>
      <c r="LR287" s="104"/>
      <c r="LS287" s="108"/>
      <c r="LT287" s="104"/>
      <c r="LU287" s="108"/>
      <c r="LV287" s="104"/>
      <c r="LW287" s="103"/>
      <c r="LX287" s="104"/>
      <c r="LY287" s="103"/>
      <c r="LZ287" s="103"/>
      <c r="MA287" s="108"/>
      <c r="MB287" s="104"/>
      <c r="MC287" s="103"/>
      <c r="MD287" s="104"/>
      <c r="ME287" s="103"/>
      <c r="MF287" s="104"/>
      <c r="MG287" s="103"/>
      <c r="MH287" s="104"/>
      <c r="MI287" s="103"/>
      <c r="MJ287" s="104"/>
      <c r="MK287" s="102">
        <f t="shared" si="435"/>
        <v>0</v>
      </c>
      <c r="ML287" s="104">
        <f t="shared" si="436"/>
        <v>0</v>
      </c>
      <c r="MM287" s="108">
        <v>0</v>
      </c>
      <c r="MN287" s="104">
        <v>0</v>
      </c>
      <c r="MO287" s="108"/>
      <c r="MP287" s="104"/>
      <c r="MQ287" s="108"/>
      <c r="MR287" s="104"/>
      <c r="MS287" s="108"/>
      <c r="MT287" s="104"/>
      <c r="MU287" s="108"/>
      <c r="MV287" s="104"/>
      <c r="MW287" s="108"/>
      <c r="MX287" s="104"/>
      <c r="MY287" s="108"/>
      <c r="MZ287" s="104"/>
      <c r="NA287" s="108"/>
      <c r="NB287" s="104"/>
      <c r="NC287" s="108"/>
      <c r="ND287" s="104"/>
      <c r="NE287" s="108"/>
      <c r="NF287" s="104"/>
      <c r="NG287" s="108"/>
      <c r="NH287" s="104"/>
      <c r="NI287" s="108"/>
      <c r="NJ287" s="104"/>
      <c r="NK287" s="100">
        <f t="shared" si="437"/>
        <v>0</v>
      </c>
      <c r="NL287" s="104">
        <f t="shared" si="438"/>
        <v>0</v>
      </c>
      <c r="NM287" s="109">
        <f t="shared" si="439"/>
        <v>0</v>
      </c>
      <c r="NN287" s="110">
        <f t="shared" si="440"/>
        <v>0</v>
      </c>
      <c r="NO287" s="109">
        <f t="shared" si="441"/>
        <v>0</v>
      </c>
      <c r="NP287" s="110">
        <f t="shared" si="442"/>
        <v>0</v>
      </c>
      <c r="NQ287" s="109">
        <f t="shared" si="443"/>
        <v>0</v>
      </c>
      <c r="NR287" s="110">
        <f t="shared" si="444"/>
        <v>0</v>
      </c>
      <c r="NS287" s="109">
        <f t="shared" si="445"/>
        <v>0</v>
      </c>
      <c r="NT287" s="110">
        <f t="shared" si="446"/>
        <v>0</v>
      </c>
      <c r="NU287" s="109">
        <f t="shared" si="447"/>
        <v>0</v>
      </c>
      <c r="NV287" s="110">
        <f t="shared" si="448"/>
        <v>0</v>
      </c>
      <c r="NW287" s="109">
        <f t="shared" si="449"/>
        <v>0</v>
      </c>
      <c r="NX287" s="110">
        <f t="shared" si="450"/>
        <v>0</v>
      </c>
      <c r="NY287" s="109">
        <f t="shared" si="451"/>
        <v>0</v>
      </c>
      <c r="NZ287" s="110">
        <f t="shared" si="452"/>
        <v>0</v>
      </c>
      <c r="OA287" s="109">
        <f t="shared" si="453"/>
        <v>0</v>
      </c>
      <c r="OB287" s="110">
        <f t="shared" si="454"/>
        <v>0</v>
      </c>
      <c r="OC287" s="111">
        <f t="shared" si="455"/>
        <v>0</v>
      </c>
      <c r="OD287" s="110">
        <f t="shared" si="456"/>
        <v>0</v>
      </c>
      <c r="OE287" s="111">
        <f t="shared" si="457"/>
        <v>0</v>
      </c>
      <c r="OF287" s="110">
        <f t="shared" si="458"/>
        <v>0</v>
      </c>
      <c r="OG287" s="109">
        <f t="shared" si="459"/>
        <v>0</v>
      </c>
      <c r="OH287" s="110">
        <f t="shared" si="460"/>
        <v>0</v>
      </c>
      <c r="OI287" s="111">
        <f t="shared" si="461"/>
        <v>0</v>
      </c>
      <c r="OJ287" s="111">
        <f t="shared" si="462"/>
        <v>0</v>
      </c>
      <c r="OK287" s="96">
        <f t="shared" si="463"/>
        <v>0</v>
      </c>
      <c r="OL287" s="97">
        <f t="shared" si="464"/>
        <v>0</v>
      </c>
      <c r="OM287" s="97">
        <v>0</v>
      </c>
      <c r="ON287" s="139">
        <f t="shared" si="465"/>
        <v>0</v>
      </c>
      <c r="OO287" s="111">
        <v>0</v>
      </c>
      <c r="OP287" s="110">
        <v>0</v>
      </c>
      <c r="OQ287" s="109"/>
      <c r="OR287" s="110"/>
      <c r="OS287" s="109"/>
      <c r="OT287" s="110"/>
      <c r="OU287" s="109"/>
      <c r="OV287" s="110"/>
      <c r="OW287" s="109"/>
      <c r="OX287" s="110"/>
      <c r="OY287" s="109"/>
      <c r="OZ287" s="110"/>
      <c r="PA287" s="109"/>
      <c r="PB287" s="110"/>
      <c r="PC287" s="109"/>
      <c r="PD287" s="110"/>
      <c r="PE287" s="111"/>
      <c r="PF287" s="110"/>
      <c r="PG287" s="111"/>
      <c r="PH287" s="110"/>
      <c r="PI287" s="109"/>
      <c r="PJ287" s="110"/>
      <c r="PK287" s="111"/>
      <c r="PL287" s="110"/>
      <c r="PM287" s="96">
        <f t="shared" si="466"/>
        <v>0</v>
      </c>
      <c r="PN287" s="97">
        <f t="shared" si="467"/>
        <v>0</v>
      </c>
      <c r="PO287" s="97">
        <f t="shared" si="468"/>
        <v>0</v>
      </c>
      <c r="PP287" s="109">
        <v>0</v>
      </c>
      <c r="PQ287" s="111"/>
      <c r="PR287" s="111"/>
      <c r="PS287" s="111"/>
      <c r="PT287" s="111"/>
      <c r="PU287" s="111"/>
      <c r="PV287" s="111"/>
      <c r="PW287" s="111"/>
      <c r="PX287" s="111"/>
      <c r="PY287" s="111"/>
      <c r="PZ287" s="111"/>
      <c r="QA287" s="110"/>
      <c r="QB287" s="98">
        <f t="shared" si="469"/>
        <v>0</v>
      </c>
      <c r="QC287" s="105">
        <f t="shared" si="470"/>
        <v>2.5576923076923075</v>
      </c>
      <c r="QD287" s="106"/>
      <c r="QE287" s="113">
        <f t="shared" si="471"/>
        <v>0</v>
      </c>
      <c r="QF287" s="108">
        <v>0</v>
      </c>
      <c r="QG287" s="103"/>
      <c r="QH287" s="103"/>
      <c r="QI287" s="103"/>
      <c r="QJ287" s="103"/>
      <c r="QK287" s="103"/>
      <c r="QL287" s="103"/>
      <c r="QM287" s="103"/>
      <c r="QN287" s="103"/>
      <c r="QO287" s="103"/>
      <c r="QP287" s="103"/>
      <c r="QQ287" s="104"/>
      <c r="QR287" s="117">
        <f t="shared" si="472"/>
        <v>0</v>
      </c>
      <c r="QS287" s="158"/>
    </row>
    <row r="288" spans="1:461" s="88" customFormat="1" ht="10.5" x14ac:dyDescent="0.25">
      <c r="A288" s="89" t="s">
        <v>116</v>
      </c>
      <c r="B288" s="90" t="s">
        <v>206</v>
      </c>
      <c r="C288" s="90">
        <v>407</v>
      </c>
      <c r="D288" s="90" t="s">
        <v>386</v>
      </c>
      <c r="E288" s="91" t="s">
        <v>116</v>
      </c>
      <c r="F288" s="92" t="s">
        <v>210</v>
      </c>
      <c r="G288" s="92" t="s">
        <v>644</v>
      </c>
      <c r="H288" s="155">
        <v>289</v>
      </c>
      <c r="I288" s="92" t="s">
        <v>211</v>
      </c>
      <c r="J288" s="93">
        <v>0</v>
      </c>
      <c r="K288" s="94">
        <v>0</v>
      </c>
      <c r="L288" s="93"/>
      <c r="M288" s="94"/>
      <c r="N288" s="93"/>
      <c r="O288" s="94"/>
      <c r="P288" s="93"/>
      <c r="Q288" s="94"/>
      <c r="R288" s="93"/>
      <c r="S288" s="94"/>
      <c r="T288" s="93"/>
      <c r="U288" s="94"/>
      <c r="V288" s="93"/>
      <c r="W288" s="95"/>
      <c r="X288" s="93"/>
      <c r="Y288" s="94"/>
      <c r="Z288" s="95"/>
      <c r="AA288" s="95"/>
      <c r="AB288" s="93"/>
      <c r="AC288" s="94"/>
      <c r="AD288" s="93"/>
      <c r="AE288" s="94"/>
      <c r="AF288" s="93"/>
      <c r="AG288" s="95"/>
      <c r="AH288" s="96">
        <f t="shared" si="395"/>
        <v>0</v>
      </c>
      <c r="AI288" s="97">
        <f t="shared" si="396"/>
        <v>0</v>
      </c>
      <c r="AJ288" s="97">
        <f t="shared" si="394"/>
        <v>0</v>
      </c>
      <c r="AK288" s="97"/>
      <c r="AL288" s="139">
        <f t="shared" si="397"/>
        <v>0</v>
      </c>
      <c r="AM288" s="95">
        <v>0</v>
      </c>
      <c r="AN288" s="94">
        <v>5</v>
      </c>
      <c r="AO288" s="93"/>
      <c r="AP288" s="94"/>
      <c r="AQ288" s="93"/>
      <c r="AR288" s="94"/>
      <c r="AS288" s="93"/>
      <c r="AT288" s="94"/>
      <c r="AU288" s="93"/>
      <c r="AV288" s="94"/>
      <c r="AW288" s="93"/>
      <c r="AX288" s="94"/>
      <c r="AY288" s="93"/>
      <c r="AZ288" s="95"/>
      <c r="BA288" s="93"/>
      <c r="BB288" s="95"/>
      <c r="BC288" s="93"/>
      <c r="BD288" s="94"/>
      <c r="BE288" s="95"/>
      <c r="BF288" s="95"/>
      <c r="BG288" s="93"/>
      <c r="BH288" s="94"/>
      <c r="BI288" s="93"/>
      <c r="BJ288" s="94"/>
      <c r="BK288" s="96">
        <f t="shared" si="398"/>
        <v>0</v>
      </c>
      <c r="BL288" s="97">
        <f t="shared" si="399"/>
        <v>5</v>
      </c>
      <c r="BM288" s="97">
        <f t="shared" si="400"/>
        <v>0.38461538461538464</v>
      </c>
      <c r="BN288" s="97"/>
      <c r="BO288" s="139">
        <f t="shared" si="401"/>
        <v>0</v>
      </c>
      <c r="BP288" s="111">
        <v>1</v>
      </c>
      <c r="BQ288" s="110">
        <v>0</v>
      </c>
      <c r="BR288" s="109"/>
      <c r="BS288" s="110"/>
      <c r="BT288" s="109"/>
      <c r="BU288" s="110"/>
      <c r="BV288" s="109"/>
      <c r="BW288" s="110"/>
      <c r="BX288" s="109"/>
      <c r="BY288" s="110"/>
      <c r="BZ288" s="109"/>
      <c r="CA288" s="110"/>
      <c r="CB288" s="111"/>
      <c r="CC288" s="111"/>
      <c r="CD288" s="109"/>
      <c r="CE288" s="110"/>
      <c r="CF288" s="109"/>
      <c r="CG288" s="111"/>
      <c r="CH288" s="109"/>
      <c r="CI288" s="110"/>
      <c r="CJ288" s="109"/>
      <c r="CK288" s="110"/>
      <c r="CL288" s="111"/>
      <c r="CM288" s="111"/>
      <c r="CN288" s="96">
        <f t="shared" si="402"/>
        <v>1</v>
      </c>
      <c r="CO288" s="97">
        <f t="shared" si="403"/>
        <v>0</v>
      </c>
      <c r="CP288" s="97">
        <f t="shared" si="404"/>
        <v>0.25</v>
      </c>
      <c r="CQ288" s="97"/>
      <c r="CR288" s="139">
        <f t="shared" si="405"/>
        <v>0</v>
      </c>
      <c r="CS288" s="111">
        <v>0</v>
      </c>
      <c r="CT288" s="110">
        <v>0</v>
      </c>
      <c r="CU288" s="109"/>
      <c r="CV288" s="110"/>
      <c r="CW288" s="109"/>
      <c r="CX288" s="110"/>
      <c r="CY288" s="109"/>
      <c r="CZ288" s="110"/>
      <c r="DA288" s="109"/>
      <c r="DB288" s="110"/>
      <c r="DC288" s="109"/>
      <c r="DD288" s="110"/>
      <c r="DE288" s="109"/>
      <c r="DF288" s="110"/>
      <c r="DG288" s="109"/>
      <c r="DH288" s="110"/>
      <c r="DI288" s="111"/>
      <c r="DJ288" s="111"/>
      <c r="DK288" s="109"/>
      <c r="DL288" s="111"/>
      <c r="DM288" s="109"/>
      <c r="DN288" s="110"/>
      <c r="DO288" s="111"/>
      <c r="DP288" s="111"/>
      <c r="DQ288" s="96">
        <f t="shared" si="406"/>
        <v>0</v>
      </c>
      <c r="DR288" s="97">
        <f t="shared" si="407"/>
        <v>0</v>
      </c>
      <c r="DS288" s="97">
        <f t="shared" si="408"/>
        <v>0</v>
      </c>
      <c r="DT288" s="97"/>
      <c r="DU288" s="139">
        <f t="shared" si="409"/>
        <v>0</v>
      </c>
      <c r="DV288" s="111">
        <v>0</v>
      </c>
      <c r="DW288" s="110">
        <v>0</v>
      </c>
      <c r="DX288" s="111"/>
      <c r="DY288" s="110"/>
      <c r="DZ288" s="111"/>
      <c r="EA288" s="110"/>
      <c r="EB288" s="111"/>
      <c r="EC288" s="110"/>
      <c r="ED288" s="109"/>
      <c r="EE288" s="110"/>
      <c r="EF288" s="109"/>
      <c r="EG288" s="110"/>
      <c r="EH288" s="109"/>
      <c r="EI288" s="111"/>
      <c r="EJ288" s="109"/>
      <c r="EK288" s="111"/>
      <c r="EL288" s="109"/>
      <c r="EM288" s="110"/>
      <c r="EN288" s="111"/>
      <c r="EO288" s="110"/>
      <c r="EP288" s="111"/>
      <c r="EQ288" s="110"/>
      <c r="ER288" s="111"/>
      <c r="ES288" s="111"/>
      <c r="ET288" s="96">
        <f t="shared" si="410"/>
        <v>0</v>
      </c>
      <c r="EU288" s="97">
        <f t="shared" si="411"/>
        <v>0</v>
      </c>
      <c r="EV288" s="97">
        <f t="shared" si="412"/>
        <v>0</v>
      </c>
      <c r="EW288" s="97"/>
      <c r="EX288" s="139">
        <f t="shared" si="413"/>
        <v>0</v>
      </c>
      <c r="EY288" s="103">
        <v>0</v>
      </c>
      <c r="EZ288" s="104">
        <v>0</v>
      </c>
      <c r="FA288" s="103"/>
      <c r="FB288" s="104"/>
      <c r="FC288" s="103"/>
      <c r="FD288" s="104"/>
      <c r="FE288" s="103"/>
      <c r="FF288" s="104"/>
      <c r="FG288" s="108"/>
      <c r="FH288" s="104"/>
      <c r="FI288" s="103"/>
      <c r="FJ288" s="104"/>
      <c r="FK288" s="103"/>
      <c r="FL288" s="103"/>
      <c r="FM288" s="108"/>
      <c r="FN288" s="104"/>
      <c r="FO288" s="103"/>
      <c r="FP288" s="103"/>
      <c r="FQ288" s="108"/>
      <c r="FR288" s="104"/>
      <c r="FS288" s="103"/>
      <c r="FT288" s="104"/>
      <c r="FU288" s="103"/>
      <c r="FV288" s="103"/>
      <c r="FW288" s="100">
        <f t="shared" si="414"/>
        <v>0</v>
      </c>
      <c r="FX288" s="103">
        <f t="shared" si="415"/>
        <v>0</v>
      </c>
      <c r="FY288" s="103">
        <f t="shared" si="416"/>
        <v>0</v>
      </c>
      <c r="FZ288" s="103"/>
      <c r="GA288" s="149">
        <f t="shared" si="417"/>
        <v>0</v>
      </c>
      <c r="GB288" s="103">
        <v>0</v>
      </c>
      <c r="GC288" s="104">
        <v>0</v>
      </c>
      <c r="GD288" s="108"/>
      <c r="GE288" s="104"/>
      <c r="GF288" s="108"/>
      <c r="GG288" s="104"/>
      <c r="GH288" s="108"/>
      <c r="GI288" s="104"/>
      <c r="GJ288" s="108"/>
      <c r="GK288" s="104"/>
      <c r="GL288" s="108"/>
      <c r="GM288" s="104"/>
      <c r="GN288" s="103"/>
      <c r="GO288" s="103"/>
      <c r="GP288" s="108"/>
      <c r="GQ288" s="104"/>
      <c r="GR288" s="103"/>
      <c r="GS288" s="103"/>
      <c r="GT288" s="108"/>
      <c r="GU288" s="104"/>
      <c r="GV288" s="103"/>
      <c r="GW288" s="103"/>
      <c r="GX288" s="108"/>
      <c r="GY288" s="103"/>
      <c r="GZ288" s="100">
        <f t="shared" si="418"/>
        <v>0</v>
      </c>
      <c r="HA288" s="103">
        <f t="shared" si="419"/>
        <v>0</v>
      </c>
      <c r="HB288" s="103">
        <f t="shared" si="420"/>
        <v>0</v>
      </c>
      <c r="HC288" s="103"/>
      <c r="HD288" s="149">
        <f t="shared" si="421"/>
        <v>0</v>
      </c>
      <c r="HE288" s="103">
        <v>0</v>
      </c>
      <c r="HF288" s="104">
        <v>0</v>
      </c>
      <c r="HG288" s="108"/>
      <c r="HH288" s="104"/>
      <c r="HI288" s="108"/>
      <c r="HJ288" s="104"/>
      <c r="HK288" s="108"/>
      <c r="HL288" s="104"/>
      <c r="HM288" s="108"/>
      <c r="HN288" s="104"/>
      <c r="HO288" s="108"/>
      <c r="HP288" s="104"/>
      <c r="HQ288" s="108"/>
      <c r="HR288" s="104"/>
      <c r="HS288" s="108"/>
      <c r="HT288" s="104"/>
      <c r="HU288" s="108"/>
      <c r="HV288" s="104"/>
      <c r="HW288" s="108"/>
      <c r="HX288" s="104"/>
      <c r="HY288" s="108"/>
      <c r="HZ288" s="104"/>
      <c r="IA288" s="108"/>
      <c r="IB288" s="103"/>
      <c r="IC288" s="96">
        <f t="shared" si="422"/>
        <v>0</v>
      </c>
      <c r="ID288" s="97">
        <f t="shared" si="423"/>
        <v>0</v>
      </c>
      <c r="IE288" s="97">
        <f t="shared" si="424"/>
        <v>0</v>
      </c>
      <c r="IF288" s="97"/>
      <c r="IG288" s="139">
        <f t="shared" si="425"/>
        <v>0</v>
      </c>
      <c r="IH288" s="111">
        <v>0</v>
      </c>
      <c r="II288" s="110">
        <v>0</v>
      </c>
      <c r="IJ288" s="109"/>
      <c r="IK288" s="110"/>
      <c r="IL288" s="109"/>
      <c r="IM288" s="110"/>
      <c r="IN288" s="109"/>
      <c r="IO288" s="110"/>
      <c r="IP288" s="109"/>
      <c r="IQ288" s="110"/>
      <c r="IR288" s="109"/>
      <c r="IS288" s="110"/>
      <c r="IT288" s="109"/>
      <c r="IU288" s="110"/>
      <c r="IV288" s="109"/>
      <c r="IW288" s="110"/>
      <c r="IX288" s="111"/>
      <c r="IY288" s="110"/>
      <c r="IZ288" s="111"/>
      <c r="JA288" s="110"/>
      <c r="JB288" s="109"/>
      <c r="JC288" s="110"/>
      <c r="JD288" s="111"/>
      <c r="JE288" s="111"/>
      <c r="JF288" s="96">
        <f t="shared" si="426"/>
        <v>0</v>
      </c>
      <c r="JG288" s="97">
        <f t="shared" si="427"/>
        <v>0</v>
      </c>
      <c r="JH288" s="97">
        <f t="shared" si="428"/>
        <v>0</v>
      </c>
      <c r="JI288" s="97"/>
      <c r="JJ288" s="139">
        <f t="shared" si="429"/>
        <v>0</v>
      </c>
      <c r="JK288" s="109">
        <v>0</v>
      </c>
      <c r="JL288" s="110">
        <v>0</v>
      </c>
      <c r="JM288" s="109"/>
      <c r="JN288" s="110"/>
      <c r="JO288" s="109"/>
      <c r="JP288" s="110"/>
      <c r="JQ288" s="109"/>
      <c r="JR288" s="110"/>
      <c r="JS288" s="109"/>
      <c r="JT288" s="110"/>
      <c r="JU288" s="111"/>
      <c r="JV288" s="110"/>
      <c r="JW288" s="109"/>
      <c r="JX288" s="111"/>
      <c r="JY288" s="109"/>
      <c r="JZ288" s="110"/>
      <c r="KA288" s="111"/>
      <c r="KB288" s="110"/>
      <c r="KC288" s="111"/>
      <c r="KD288" s="110"/>
      <c r="KE288" s="111"/>
      <c r="KF288" s="110"/>
      <c r="KG288" s="111"/>
      <c r="KH288" s="110"/>
      <c r="KI288" s="96">
        <f t="shared" si="430"/>
        <v>0</v>
      </c>
      <c r="KJ288" s="97">
        <f t="shared" si="431"/>
        <v>0</v>
      </c>
      <c r="KK288" s="97">
        <v>6.8708751180580951E-2</v>
      </c>
      <c r="KL288" s="139">
        <f t="shared" si="432"/>
        <v>0</v>
      </c>
      <c r="KM288" s="103">
        <v>0</v>
      </c>
      <c r="KN288" s="104">
        <v>0</v>
      </c>
      <c r="KO288" s="108"/>
      <c r="KP288" s="104"/>
      <c r="KQ288" s="108"/>
      <c r="KR288" s="104"/>
      <c r="KS288" s="108"/>
      <c r="KT288" s="104"/>
      <c r="KU288" s="108"/>
      <c r="KV288" s="104"/>
      <c r="KW288" s="108"/>
      <c r="KX288" s="104"/>
      <c r="KY288" s="108"/>
      <c r="KZ288" s="104"/>
      <c r="LA288" s="108"/>
      <c r="LB288" s="104"/>
      <c r="LC288" s="108"/>
      <c r="LD288" s="103"/>
      <c r="LE288" s="108"/>
      <c r="LF288" s="104"/>
      <c r="LG288" s="108"/>
      <c r="LH288" s="104"/>
      <c r="LI288" s="108"/>
      <c r="LJ288" s="104"/>
      <c r="LK288" s="100">
        <f t="shared" si="433"/>
        <v>0</v>
      </c>
      <c r="LL288" s="104">
        <f t="shared" si="434"/>
        <v>0</v>
      </c>
      <c r="LM288" s="108">
        <v>0</v>
      </c>
      <c r="LN288" s="104">
        <v>0</v>
      </c>
      <c r="LO288" s="108"/>
      <c r="LP288" s="104"/>
      <c r="LQ288" s="108"/>
      <c r="LR288" s="104"/>
      <c r="LS288" s="108"/>
      <c r="LT288" s="104"/>
      <c r="LU288" s="108"/>
      <c r="LV288" s="104"/>
      <c r="LW288" s="103"/>
      <c r="LX288" s="104"/>
      <c r="LY288" s="103"/>
      <c r="LZ288" s="103"/>
      <c r="MA288" s="108"/>
      <c r="MB288" s="104"/>
      <c r="MC288" s="103"/>
      <c r="MD288" s="104"/>
      <c r="ME288" s="103"/>
      <c r="MF288" s="104"/>
      <c r="MG288" s="103"/>
      <c r="MH288" s="104"/>
      <c r="MI288" s="103"/>
      <c r="MJ288" s="104"/>
      <c r="MK288" s="102">
        <f t="shared" si="435"/>
        <v>0</v>
      </c>
      <c r="ML288" s="104">
        <f t="shared" si="436"/>
        <v>0</v>
      </c>
      <c r="MM288" s="108">
        <v>0</v>
      </c>
      <c r="MN288" s="104">
        <v>0</v>
      </c>
      <c r="MO288" s="108"/>
      <c r="MP288" s="104"/>
      <c r="MQ288" s="108"/>
      <c r="MR288" s="104"/>
      <c r="MS288" s="108"/>
      <c r="MT288" s="104"/>
      <c r="MU288" s="108"/>
      <c r="MV288" s="104"/>
      <c r="MW288" s="108"/>
      <c r="MX288" s="104"/>
      <c r="MY288" s="108"/>
      <c r="MZ288" s="104"/>
      <c r="NA288" s="108"/>
      <c r="NB288" s="104"/>
      <c r="NC288" s="108"/>
      <c r="ND288" s="104"/>
      <c r="NE288" s="108"/>
      <c r="NF288" s="104"/>
      <c r="NG288" s="108"/>
      <c r="NH288" s="104"/>
      <c r="NI288" s="108"/>
      <c r="NJ288" s="104"/>
      <c r="NK288" s="100">
        <f t="shared" si="437"/>
        <v>0</v>
      </c>
      <c r="NL288" s="104">
        <f t="shared" si="438"/>
        <v>0</v>
      </c>
      <c r="NM288" s="109">
        <f t="shared" si="439"/>
        <v>0</v>
      </c>
      <c r="NN288" s="110">
        <f t="shared" si="440"/>
        <v>0</v>
      </c>
      <c r="NO288" s="109">
        <f t="shared" si="441"/>
        <v>0</v>
      </c>
      <c r="NP288" s="110">
        <f t="shared" si="442"/>
        <v>0</v>
      </c>
      <c r="NQ288" s="109">
        <f t="shared" si="443"/>
        <v>0</v>
      </c>
      <c r="NR288" s="110">
        <f t="shared" si="444"/>
        <v>0</v>
      </c>
      <c r="NS288" s="109">
        <f t="shared" si="445"/>
        <v>0</v>
      </c>
      <c r="NT288" s="110">
        <f t="shared" si="446"/>
        <v>0</v>
      </c>
      <c r="NU288" s="109">
        <f t="shared" si="447"/>
        <v>0</v>
      </c>
      <c r="NV288" s="110">
        <f t="shared" si="448"/>
        <v>0</v>
      </c>
      <c r="NW288" s="109">
        <f t="shared" si="449"/>
        <v>0</v>
      </c>
      <c r="NX288" s="110">
        <f t="shared" si="450"/>
        <v>0</v>
      </c>
      <c r="NY288" s="109">
        <f t="shared" si="451"/>
        <v>0</v>
      </c>
      <c r="NZ288" s="110">
        <f t="shared" si="452"/>
        <v>0</v>
      </c>
      <c r="OA288" s="109">
        <f t="shared" si="453"/>
        <v>0</v>
      </c>
      <c r="OB288" s="110">
        <f t="shared" si="454"/>
        <v>0</v>
      </c>
      <c r="OC288" s="111">
        <f t="shared" si="455"/>
        <v>0</v>
      </c>
      <c r="OD288" s="110">
        <f t="shared" si="456"/>
        <v>0</v>
      </c>
      <c r="OE288" s="111">
        <f t="shared" si="457"/>
        <v>0</v>
      </c>
      <c r="OF288" s="110">
        <f t="shared" si="458"/>
        <v>0</v>
      </c>
      <c r="OG288" s="109">
        <f t="shared" si="459"/>
        <v>0</v>
      </c>
      <c r="OH288" s="110">
        <f t="shared" si="460"/>
        <v>0</v>
      </c>
      <c r="OI288" s="111">
        <f t="shared" si="461"/>
        <v>0</v>
      </c>
      <c r="OJ288" s="111">
        <f t="shared" si="462"/>
        <v>0</v>
      </c>
      <c r="OK288" s="96">
        <f t="shared" si="463"/>
        <v>0</v>
      </c>
      <c r="OL288" s="97">
        <f t="shared" si="464"/>
        <v>0</v>
      </c>
      <c r="OM288" s="97">
        <v>0</v>
      </c>
      <c r="ON288" s="139">
        <f t="shared" si="465"/>
        <v>0</v>
      </c>
      <c r="OO288" s="111">
        <v>0</v>
      </c>
      <c r="OP288" s="110">
        <v>0</v>
      </c>
      <c r="OQ288" s="109"/>
      <c r="OR288" s="110"/>
      <c r="OS288" s="109"/>
      <c r="OT288" s="110"/>
      <c r="OU288" s="109"/>
      <c r="OV288" s="110"/>
      <c r="OW288" s="109"/>
      <c r="OX288" s="110"/>
      <c r="OY288" s="109"/>
      <c r="OZ288" s="110"/>
      <c r="PA288" s="109"/>
      <c r="PB288" s="110"/>
      <c r="PC288" s="109"/>
      <c r="PD288" s="110"/>
      <c r="PE288" s="111"/>
      <c r="PF288" s="110"/>
      <c r="PG288" s="111"/>
      <c r="PH288" s="110"/>
      <c r="PI288" s="109"/>
      <c r="PJ288" s="110"/>
      <c r="PK288" s="111"/>
      <c r="PL288" s="110"/>
      <c r="PM288" s="96">
        <f t="shared" si="466"/>
        <v>0</v>
      </c>
      <c r="PN288" s="97">
        <f t="shared" si="467"/>
        <v>0</v>
      </c>
      <c r="PO288" s="97">
        <f t="shared" si="468"/>
        <v>0</v>
      </c>
      <c r="PP288" s="109">
        <v>0</v>
      </c>
      <c r="PQ288" s="111"/>
      <c r="PR288" s="111"/>
      <c r="PS288" s="111"/>
      <c r="PT288" s="111"/>
      <c r="PU288" s="111"/>
      <c r="PV288" s="111"/>
      <c r="PW288" s="111"/>
      <c r="PX288" s="111"/>
      <c r="PY288" s="111"/>
      <c r="PZ288" s="111"/>
      <c r="QA288" s="110"/>
      <c r="QB288" s="98">
        <f t="shared" si="469"/>
        <v>0</v>
      </c>
      <c r="QC288" s="105">
        <f t="shared" si="470"/>
        <v>0.63461538461538458</v>
      </c>
      <c r="QD288" s="106"/>
      <c r="QE288" s="113">
        <f t="shared" si="471"/>
        <v>0</v>
      </c>
      <c r="QF288" s="108">
        <v>1</v>
      </c>
      <c r="QG288" s="103"/>
      <c r="QH288" s="103"/>
      <c r="QI288" s="103"/>
      <c r="QJ288" s="103"/>
      <c r="QK288" s="103"/>
      <c r="QL288" s="103"/>
      <c r="QM288" s="103"/>
      <c r="QN288" s="103"/>
      <c r="QO288" s="103"/>
      <c r="QP288" s="103"/>
      <c r="QQ288" s="104"/>
      <c r="QR288" s="117">
        <f t="shared" si="472"/>
        <v>1</v>
      </c>
      <c r="QS288" s="158"/>
    </row>
    <row r="289" spans="1:461" s="88" customFormat="1" ht="10.5" x14ac:dyDescent="0.25">
      <c r="A289" s="89" t="s">
        <v>161</v>
      </c>
      <c r="B289" s="90" t="s">
        <v>182</v>
      </c>
      <c r="C289" s="90">
        <v>400</v>
      </c>
      <c r="D289" s="90" t="s">
        <v>349</v>
      </c>
      <c r="E289" s="91" t="s">
        <v>161</v>
      </c>
      <c r="F289" s="92" t="s">
        <v>182</v>
      </c>
      <c r="G289" s="92" t="s">
        <v>644</v>
      </c>
      <c r="H289" s="155">
        <v>290</v>
      </c>
      <c r="I289" s="92" t="s">
        <v>185</v>
      </c>
      <c r="J289" s="93">
        <v>0</v>
      </c>
      <c r="K289" s="94">
        <v>0</v>
      </c>
      <c r="L289" s="93"/>
      <c r="M289" s="94"/>
      <c r="N289" s="93"/>
      <c r="O289" s="94"/>
      <c r="P289" s="93"/>
      <c r="Q289" s="94"/>
      <c r="R289" s="93"/>
      <c r="S289" s="94"/>
      <c r="T289" s="93"/>
      <c r="U289" s="94"/>
      <c r="V289" s="93"/>
      <c r="W289" s="95"/>
      <c r="X289" s="93"/>
      <c r="Y289" s="94"/>
      <c r="Z289" s="95"/>
      <c r="AA289" s="95"/>
      <c r="AB289" s="93"/>
      <c r="AC289" s="94"/>
      <c r="AD289" s="93"/>
      <c r="AE289" s="94"/>
      <c r="AF289" s="93"/>
      <c r="AG289" s="95"/>
      <c r="AH289" s="96">
        <f t="shared" si="395"/>
        <v>0</v>
      </c>
      <c r="AI289" s="97">
        <f t="shared" si="396"/>
        <v>0</v>
      </c>
      <c r="AJ289" s="97">
        <f t="shared" si="394"/>
        <v>0</v>
      </c>
      <c r="AK289" s="97"/>
      <c r="AL289" s="139">
        <f t="shared" si="397"/>
        <v>0</v>
      </c>
      <c r="AM289" s="95">
        <v>0</v>
      </c>
      <c r="AN289" s="94">
        <v>0</v>
      </c>
      <c r="AO289" s="93"/>
      <c r="AP289" s="94"/>
      <c r="AQ289" s="93"/>
      <c r="AR289" s="94"/>
      <c r="AS289" s="93"/>
      <c r="AT289" s="94"/>
      <c r="AU289" s="93"/>
      <c r="AV289" s="94"/>
      <c r="AW289" s="93"/>
      <c r="AX289" s="94"/>
      <c r="AY289" s="93"/>
      <c r="AZ289" s="95"/>
      <c r="BA289" s="93"/>
      <c r="BB289" s="95"/>
      <c r="BC289" s="93"/>
      <c r="BD289" s="94"/>
      <c r="BE289" s="95"/>
      <c r="BF289" s="95"/>
      <c r="BG289" s="93"/>
      <c r="BH289" s="94"/>
      <c r="BI289" s="93"/>
      <c r="BJ289" s="94"/>
      <c r="BK289" s="96">
        <f t="shared" si="398"/>
        <v>0</v>
      </c>
      <c r="BL289" s="97">
        <f t="shared" si="399"/>
        <v>0</v>
      </c>
      <c r="BM289" s="97">
        <f t="shared" si="400"/>
        <v>0</v>
      </c>
      <c r="BN289" s="97"/>
      <c r="BO289" s="139">
        <f t="shared" si="401"/>
        <v>0</v>
      </c>
      <c r="BP289" s="111">
        <v>0</v>
      </c>
      <c r="BQ289" s="110">
        <v>0</v>
      </c>
      <c r="BR289" s="109"/>
      <c r="BS289" s="110"/>
      <c r="BT289" s="109"/>
      <c r="BU289" s="110"/>
      <c r="BV289" s="109"/>
      <c r="BW289" s="110"/>
      <c r="BX289" s="109"/>
      <c r="BY289" s="110"/>
      <c r="BZ289" s="109"/>
      <c r="CA289" s="110"/>
      <c r="CB289" s="111"/>
      <c r="CC289" s="111"/>
      <c r="CD289" s="109"/>
      <c r="CE289" s="110"/>
      <c r="CF289" s="109"/>
      <c r="CG289" s="111"/>
      <c r="CH289" s="109"/>
      <c r="CI289" s="110"/>
      <c r="CJ289" s="109"/>
      <c r="CK289" s="110"/>
      <c r="CL289" s="111"/>
      <c r="CM289" s="111"/>
      <c r="CN289" s="96">
        <f t="shared" si="402"/>
        <v>0</v>
      </c>
      <c r="CO289" s="97">
        <f t="shared" si="403"/>
        <v>0</v>
      </c>
      <c r="CP289" s="97">
        <f t="shared" si="404"/>
        <v>0</v>
      </c>
      <c r="CQ289" s="97"/>
      <c r="CR289" s="139">
        <f t="shared" si="405"/>
        <v>0</v>
      </c>
      <c r="CS289" s="111">
        <v>0</v>
      </c>
      <c r="CT289" s="110">
        <v>0</v>
      </c>
      <c r="CU289" s="109"/>
      <c r="CV289" s="110"/>
      <c r="CW289" s="109"/>
      <c r="CX289" s="110"/>
      <c r="CY289" s="109"/>
      <c r="CZ289" s="110"/>
      <c r="DA289" s="109"/>
      <c r="DB289" s="110"/>
      <c r="DC289" s="109"/>
      <c r="DD289" s="110"/>
      <c r="DE289" s="109"/>
      <c r="DF289" s="110"/>
      <c r="DG289" s="109"/>
      <c r="DH289" s="110"/>
      <c r="DI289" s="111"/>
      <c r="DJ289" s="111"/>
      <c r="DK289" s="109"/>
      <c r="DL289" s="111"/>
      <c r="DM289" s="109"/>
      <c r="DN289" s="110"/>
      <c r="DO289" s="111"/>
      <c r="DP289" s="111"/>
      <c r="DQ289" s="96">
        <f t="shared" si="406"/>
        <v>0</v>
      </c>
      <c r="DR289" s="97">
        <f t="shared" si="407"/>
        <v>0</v>
      </c>
      <c r="DS289" s="97">
        <f t="shared" si="408"/>
        <v>0</v>
      </c>
      <c r="DT289" s="97"/>
      <c r="DU289" s="139">
        <f t="shared" si="409"/>
        <v>0</v>
      </c>
      <c r="DV289" s="111">
        <v>0</v>
      </c>
      <c r="DW289" s="110">
        <v>0</v>
      </c>
      <c r="DX289" s="111"/>
      <c r="DY289" s="110"/>
      <c r="DZ289" s="111"/>
      <c r="EA289" s="110"/>
      <c r="EB289" s="111"/>
      <c r="EC289" s="110"/>
      <c r="ED289" s="109"/>
      <c r="EE289" s="110"/>
      <c r="EF289" s="109"/>
      <c r="EG289" s="110"/>
      <c r="EH289" s="109"/>
      <c r="EI289" s="111"/>
      <c r="EJ289" s="109"/>
      <c r="EK289" s="111"/>
      <c r="EL289" s="109"/>
      <c r="EM289" s="110"/>
      <c r="EN289" s="111"/>
      <c r="EO289" s="110"/>
      <c r="EP289" s="111"/>
      <c r="EQ289" s="110"/>
      <c r="ER289" s="111"/>
      <c r="ES289" s="111"/>
      <c r="ET289" s="96">
        <f t="shared" si="410"/>
        <v>0</v>
      </c>
      <c r="EU289" s="97">
        <f t="shared" si="411"/>
        <v>0</v>
      </c>
      <c r="EV289" s="97">
        <f t="shared" si="412"/>
        <v>0</v>
      </c>
      <c r="EW289" s="97"/>
      <c r="EX289" s="139">
        <f t="shared" si="413"/>
        <v>0</v>
      </c>
      <c r="EY289" s="103">
        <v>0</v>
      </c>
      <c r="EZ289" s="104">
        <v>0</v>
      </c>
      <c r="FA289" s="103"/>
      <c r="FB289" s="104"/>
      <c r="FC289" s="103"/>
      <c r="FD289" s="104"/>
      <c r="FE289" s="103"/>
      <c r="FF289" s="104"/>
      <c r="FG289" s="108"/>
      <c r="FH289" s="104"/>
      <c r="FI289" s="103"/>
      <c r="FJ289" s="104"/>
      <c r="FK289" s="103"/>
      <c r="FL289" s="103"/>
      <c r="FM289" s="108"/>
      <c r="FN289" s="104"/>
      <c r="FO289" s="103"/>
      <c r="FP289" s="103"/>
      <c r="FQ289" s="108"/>
      <c r="FR289" s="104"/>
      <c r="FS289" s="103"/>
      <c r="FT289" s="104"/>
      <c r="FU289" s="103"/>
      <c r="FV289" s="103"/>
      <c r="FW289" s="100">
        <f t="shared" si="414"/>
        <v>0</v>
      </c>
      <c r="FX289" s="103">
        <f t="shared" si="415"/>
        <v>0</v>
      </c>
      <c r="FY289" s="103">
        <f t="shared" si="416"/>
        <v>0</v>
      </c>
      <c r="FZ289" s="103"/>
      <c r="GA289" s="149">
        <f t="shared" si="417"/>
        <v>0</v>
      </c>
      <c r="GB289" s="103">
        <v>0</v>
      </c>
      <c r="GC289" s="104">
        <v>0</v>
      </c>
      <c r="GD289" s="108"/>
      <c r="GE289" s="104"/>
      <c r="GF289" s="108"/>
      <c r="GG289" s="104"/>
      <c r="GH289" s="108"/>
      <c r="GI289" s="104"/>
      <c r="GJ289" s="108"/>
      <c r="GK289" s="104"/>
      <c r="GL289" s="108"/>
      <c r="GM289" s="104"/>
      <c r="GN289" s="103"/>
      <c r="GO289" s="103"/>
      <c r="GP289" s="108"/>
      <c r="GQ289" s="104"/>
      <c r="GR289" s="103"/>
      <c r="GS289" s="103"/>
      <c r="GT289" s="108"/>
      <c r="GU289" s="104"/>
      <c r="GV289" s="103"/>
      <c r="GW289" s="103"/>
      <c r="GX289" s="108"/>
      <c r="GY289" s="103"/>
      <c r="GZ289" s="100">
        <f t="shared" si="418"/>
        <v>0</v>
      </c>
      <c r="HA289" s="103">
        <f t="shared" si="419"/>
        <v>0</v>
      </c>
      <c r="HB289" s="103">
        <f t="shared" si="420"/>
        <v>0</v>
      </c>
      <c r="HC289" s="103"/>
      <c r="HD289" s="149">
        <f t="shared" si="421"/>
        <v>0</v>
      </c>
      <c r="HE289" s="103">
        <v>0</v>
      </c>
      <c r="HF289" s="104">
        <v>0</v>
      </c>
      <c r="HG289" s="108"/>
      <c r="HH289" s="104"/>
      <c r="HI289" s="108"/>
      <c r="HJ289" s="104"/>
      <c r="HK289" s="108"/>
      <c r="HL289" s="104"/>
      <c r="HM289" s="108"/>
      <c r="HN289" s="104"/>
      <c r="HO289" s="108"/>
      <c r="HP289" s="104"/>
      <c r="HQ289" s="108"/>
      <c r="HR289" s="104"/>
      <c r="HS289" s="108"/>
      <c r="HT289" s="104"/>
      <c r="HU289" s="108"/>
      <c r="HV289" s="104"/>
      <c r="HW289" s="108"/>
      <c r="HX289" s="104"/>
      <c r="HY289" s="108"/>
      <c r="HZ289" s="104"/>
      <c r="IA289" s="108"/>
      <c r="IB289" s="103"/>
      <c r="IC289" s="96">
        <f t="shared" si="422"/>
        <v>0</v>
      </c>
      <c r="ID289" s="97">
        <f t="shared" si="423"/>
        <v>0</v>
      </c>
      <c r="IE289" s="97">
        <f t="shared" si="424"/>
        <v>0</v>
      </c>
      <c r="IF289" s="97"/>
      <c r="IG289" s="139">
        <f t="shared" si="425"/>
        <v>0</v>
      </c>
      <c r="IH289" s="111">
        <v>0</v>
      </c>
      <c r="II289" s="110">
        <v>0</v>
      </c>
      <c r="IJ289" s="109"/>
      <c r="IK289" s="110"/>
      <c r="IL289" s="109"/>
      <c r="IM289" s="110"/>
      <c r="IN289" s="109"/>
      <c r="IO289" s="110"/>
      <c r="IP289" s="109"/>
      <c r="IQ289" s="110"/>
      <c r="IR289" s="109"/>
      <c r="IS289" s="110"/>
      <c r="IT289" s="109"/>
      <c r="IU289" s="110"/>
      <c r="IV289" s="109"/>
      <c r="IW289" s="110"/>
      <c r="IX289" s="111"/>
      <c r="IY289" s="110"/>
      <c r="IZ289" s="111"/>
      <c r="JA289" s="110"/>
      <c r="JB289" s="109"/>
      <c r="JC289" s="110"/>
      <c r="JD289" s="111"/>
      <c r="JE289" s="111"/>
      <c r="JF289" s="96">
        <f t="shared" si="426"/>
        <v>0</v>
      </c>
      <c r="JG289" s="97">
        <f t="shared" si="427"/>
        <v>0</v>
      </c>
      <c r="JH289" s="97">
        <f t="shared" si="428"/>
        <v>0</v>
      </c>
      <c r="JI289" s="97"/>
      <c r="JJ289" s="139">
        <f t="shared" si="429"/>
        <v>0</v>
      </c>
      <c r="JK289" s="109">
        <v>0</v>
      </c>
      <c r="JL289" s="110">
        <v>0</v>
      </c>
      <c r="JM289" s="109"/>
      <c r="JN289" s="110"/>
      <c r="JO289" s="109"/>
      <c r="JP289" s="110"/>
      <c r="JQ289" s="109"/>
      <c r="JR289" s="110"/>
      <c r="JS289" s="109"/>
      <c r="JT289" s="110"/>
      <c r="JU289" s="111"/>
      <c r="JV289" s="110"/>
      <c r="JW289" s="109"/>
      <c r="JX289" s="111"/>
      <c r="JY289" s="109"/>
      <c r="JZ289" s="110"/>
      <c r="KA289" s="111"/>
      <c r="KB289" s="110"/>
      <c r="KC289" s="111"/>
      <c r="KD289" s="110"/>
      <c r="KE289" s="111"/>
      <c r="KF289" s="110"/>
      <c r="KG289" s="111"/>
      <c r="KH289" s="110"/>
      <c r="KI289" s="96">
        <f t="shared" si="430"/>
        <v>0</v>
      </c>
      <c r="KJ289" s="97">
        <f t="shared" si="431"/>
        <v>0</v>
      </c>
      <c r="KK289" s="97">
        <v>8.4161409735694234E-2</v>
      </c>
      <c r="KL289" s="139">
        <f t="shared" si="432"/>
        <v>0</v>
      </c>
      <c r="KM289" s="103">
        <v>0</v>
      </c>
      <c r="KN289" s="104">
        <v>0</v>
      </c>
      <c r="KO289" s="108"/>
      <c r="KP289" s="104"/>
      <c r="KQ289" s="108"/>
      <c r="KR289" s="104"/>
      <c r="KS289" s="108"/>
      <c r="KT289" s="104"/>
      <c r="KU289" s="108"/>
      <c r="KV289" s="104"/>
      <c r="KW289" s="108"/>
      <c r="KX289" s="104"/>
      <c r="KY289" s="108"/>
      <c r="KZ289" s="104"/>
      <c r="LA289" s="108"/>
      <c r="LB289" s="104"/>
      <c r="LC289" s="108"/>
      <c r="LD289" s="103"/>
      <c r="LE289" s="108"/>
      <c r="LF289" s="104"/>
      <c r="LG289" s="108"/>
      <c r="LH289" s="104"/>
      <c r="LI289" s="108"/>
      <c r="LJ289" s="104"/>
      <c r="LK289" s="100">
        <f t="shared" si="433"/>
        <v>0</v>
      </c>
      <c r="LL289" s="104">
        <f t="shared" si="434"/>
        <v>0</v>
      </c>
      <c r="LM289" s="108">
        <v>0</v>
      </c>
      <c r="LN289" s="104">
        <v>0</v>
      </c>
      <c r="LO289" s="108"/>
      <c r="LP289" s="104"/>
      <c r="LQ289" s="108"/>
      <c r="LR289" s="104"/>
      <c r="LS289" s="108"/>
      <c r="LT289" s="104"/>
      <c r="LU289" s="108"/>
      <c r="LV289" s="104"/>
      <c r="LW289" s="103"/>
      <c r="LX289" s="104"/>
      <c r="LY289" s="103"/>
      <c r="LZ289" s="103"/>
      <c r="MA289" s="108"/>
      <c r="MB289" s="104"/>
      <c r="MC289" s="103"/>
      <c r="MD289" s="104"/>
      <c r="ME289" s="103"/>
      <c r="MF289" s="104"/>
      <c r="MG289" s="103"/>
      <c r="MH289" s="104"/>
      <c r="MI289" s="103"/>
      <c r="MJ289" s="104"/>
      <c r="MK289" s="102">
        <f t="shared" si="435"/>
        <v>0</v>
      </c>
      <c r="ML289" s="104">
        <f t="shared" si="436"/>
        <v>0</v>
      </c>
      <c r="MM289" s="108">
        <v>0</v>
      </c>
      <c r="MN289" s="104">
        <v>0</v>
      </c>
      <c r="MO289" s="108"/>
      <c r="MP289" s="104"/>
      <c r="MQ289" s="108"/>
      <c r="MR289" s="104"/>
      <c r="MS289" s="108"/>
      <c r="MT289" s="104"/>
      <c r="MU289" s="108"/>
      <c r="MV289" s="104"/>
      <c r="MW289" s="108"/>
      <c r="MX289" s="104"/>
      <c r="MY289" s="108"/>
      <c r="MZ289" s="104"/>
      <c r="NA289" s="108"/>
      <c r="NB289" s="104"/>
      <c r="NC289" s="108"/>
      <c r="ND289" s="104"/>
      <c r="NE289" s="108"/>
      <c r="NF289" s="104"/>
      <c r="NG289" s="108"/>
      <c r="NH289" s="104"/>
      <c r="NI289" s="108"/>
      <c r="NJ289" s="104"/>
      <c r="NK289" s="100">
        <f t="shared" si="437"/>
        <v>0</v>
      </c>
      <c r="NL289" s="104">
        <f t="shared" si="438"/>
        <v>0</v>
      </c>
      <c r="NM289" s="109">
        <f t="shared" si="439"/>
        <v>0</v>
      </c>
      <c r="NN289" s="110">
        <f t="shared" si="440"/>
        <v>0</v>
      </c>
      <c r="NO289" s="109">
        <f t="shared" si="441"/>
        <v>0</v>
      </c>
      <c r="NP289" s="110">
        <f t="shared" si="442"/>
        <v>0</v>
      </c>
      <c r="NQ289" s="109">
        <f t="shared" si="443"/>
        <v>0</v>
      </c>
      <c r="NR289" s="110">
        <f t="shared" si="444"/>
        <v>0</v>
      </c>
      <c r="NS289" s="109">
        <f t="shared" si="445"/>
        <v>0</v>
      </c>
      <c r="NT289" s="110">
        <f t="shared" si="446"/>
        <v>0</v>
      </c>
      <c r="NU289" s="109">
        <f t="shared" si="447"/>
        <v>0</v>
      </c>
      <c r="NV289" s="110">
        <f t="shared" si="448"/>
        <v>0</v>
      </c>
      <c r="NW289" s="109">
        <f t="shared" si="449"/>
        <v>0</v>
      </c>
      <c r="NX289" s="110">
        <f t="shared" si="450"/>
        <v>0</v>
      </c>
      <c r="NY289" s="109">
        <f t="shared" si="451"/>
        <v>0</v>
      </c>
      <c r="NZ289" s="110">
        <f t="shared" si="452"/>
        <v>0</v>
      </c>
      <c r="OA289" s="109">
        <f t="shared" si="453"/>
        <v>0</v>
      </c>
      <c r="OB289" s="110">
        <f t="shared" si="454"/>
        <v>0</v>
      </c>
      <c r="OC289" s="111">
        <f t="shared" si="455"/>
        <v>0</v>
      </c>
      <c r="OD289" s="110">
        <f t="shared" si="456"/>
        <v>0</v>
      </c>
      <c r="OE289" s="111">
        <f t="shared" si="457"/>
        <v>0</v>
      </c>
      <c r="OF289" s="110">
        <f t="shared" si="458"/>
        <v>0</v>
      </c>
      <c r="OG289" s="109">
        <f t="shared" si="459"/>
        <v>0</v>
      </c>
      <c r="OH289" s="110">
        <f t="shared" si="460"/>
        <v>0</v>
      </c>
      <c r="OI289" s="111">
        <f t="shared" si="461"/>
        <v>0</v>
      </c>
      <c r="OJ289" s="111">
        <f t="shared" si="462"/>
        <v>0</v>
      </c>
      <c r="OK289" s="96">
        <f t="shared" si="463"/>
        <v>0</v>
      </c>
      <c r="OL289" s="97">
        <f t="shared" si="464"/>
        <v>0</v>
      </c>
      <c r="OM289" s="97">
        <v>0</v>
      </c>
      <c r="ON289" s="139">
        <f t="shared" si="465"/>
        <v>0</v>
      </c>
      <c r="OO289" s="111">
        <v>0</v>
      </c>
      <c r="OP289" s="110">
        <v>0</v>
      </c>
      <c r="OQ289" s="109"/>
      <c r="OR289" s="110"/>
      <c r="OS289" s="109"/>
      <c r="OT289" s="110"/>
      <c r="OU289" s="109"/>
      <c r="OV289" s="110"/>
      <c r="OW289" s="109"/>
      <c r="OX289" s="110"/>
      <c r="OY289" s="109"/>
      <c r="OZ289" s="110"/>
      <c r="PA289" s="109"/>
      <c r="PB289" s="110"/>
      <c r="PC289" s="109"/>
      <c r="PD289" s="110"/>
      <c r="PE289" s="111"/>
      <c r="PF289" s="110"/>
      <c r="PG289" s="111"/>
      <c r="PH289" s="110"/>
      <c r="PI289" s="109"/>
      <c r="PJ289" s="110"/>
      <c r="PK289" s="111"/>
      <c r="PL289" s="110"/>
      <c r="PM289" s="96">
        <f t="shared" si="466"/>
        <v>0</v>
      </c>
      <c r="PN289" s="97">
        <f t="shared" si="467"/>
        <v>0</v>
      </c>
      <c r="PO289" s="97">
        <f t="shared" si="468"/>
        <v>0</v>
      </c>
      <c r="PP289" s="109">
        <v>0</v>
      </c>
      <c r="PQ289" s="111"/>
      <c r="PR289" s="111"/>
      <c r="PS289" s="111"/>
      <c r="PT289" s="111"/>
      <c r="PU289" s="111"/>
      <c r="PV289" s="111"/>
      <c r="PW289" s="111"/>
      <c r="PX289" s="111"/>
      <c r="PY289" s="111"/>
      <c r="PZ289" s="111"/>
      <c r="QA289" s="110"/>
      <c r="QB289" s="98">
        <f t="shared" si="469"/>
        <v>0</v>
      </c>
      <c r="QC289" s="105">
        <f t="shared" si="470"/>
        <v>0</v>
      </c>
      <c r="QD289" s="106"/>
      <c r="QE289" s="113">
        <f t="shared" si="471"/>
        <v>0</v>
      </c>
      <c r="QF289" s="108">
        <v>0</v>
      </c>
      <c r="QG289" s="103"/>
      <c r="QH289" s="103"/>
      <c r="QI289" s="103"/>
      <c r="QJ289" s="103"/>
      <c r="QK289" s="103"/>
      <c r="QL289" s="103"/>
      <c r="QM289" s="103"/>
      <c r="QN289" s="103"/>
      <c r="QO289" s="103"/>
      <c r="QP289" s="103"/>
      <c r="QQ289" s="104"/>
      <c r="QR289" s="117">
        <f t="shared" si="472"/>
        <v>0</v>
      </c>
      <c r="QS289" s="158"/>
    </row>
    <row r="290" spans="1:461" s="88" customFormat="1" ht="10.5" x14ac:dyDescent="0.25">
      <c r="A290" s="89" t="s">
        <v>161</v>
      </c>
      <c r="B290" s="90" t="s">
        <v>161</v>
      </c>
      <c r="C290" s="90">
        <v>400</v>
      </c>
      <c r="D290" s="90" t="s">
        <v>349</v>
      </c>
      <c r="E290" s="91" t="s">
        <v>161</v>
      </c>
      <c r="F290" s="92" t="s">
        <v>249</v>
      </c>
      <c r="G290" s="92" t="s">
        <v>643</v>
      </c>
      <c r="H290" s="155">
        <v>291</v>
      </c>
      <c r="I290" s="92" t="s">
        <v>776</v>
      </c>
      <c r="J290" s="93">
        <v>0</v>
      </c>
      <c r="K290" s="94">
        <v>0</v>
      </c>
      <c r="L290" s="93"/>
      <c r="M290" s="94"/>
      <c r="N290" s="93"/>
      <c r="O290" s="94"/>
      <c r="P290" s="93"/>
      <c r="Q290" s="94"/>
      <c r="R290" s="93"/>
      <c r="S290" s="94"/>
      <c r="T290" s="93"/>
      <c r="U290" s="94"/>
      <c r="V290" s="93"/>
      <c r="W290" s="95"/>
      <c r="X290" s="93"/>
      <c r="Y290" s="94"/>
      <c r="Z290" s="95"/>
      <c r="AA290" s="95"/>
      <c r="AB290" s="93"/>
      <c r="AC290" s="94"/>
      <c r="AD290" s="93"/>
      <c r="AE290" s="94"/>
      <c r="AF290" s="93"/>
      <c r="AG290" s="95"/>
      <c r="AH290" s="96">
        <f t="shared" si="395"/>
        <v>0</v>
      </c>
      <c r="AI290" s="97">
        <f t="shared" si="396"/>
        <v>0</v>
      </c>
      <c r="AJ290" s="97">
        <f t="shared" si="394"/>
        <v>0</v>
      </c>
      <c r="AK290" s="97"/>
      <c r="AL290" s="139">
        <f t="shared" si="397"/>
        <v>0</v>
      </c>
      <c r="AM290" s="95">
        <v>0</v>
      </c>
      <c r="AN290" s="94">
        <v>0</v>
      </c>
      <c r="AO290" s="93"/>
      <c r="AP290" s="94"/>
      <c r="AQ290" s="93"/>
      <c r="AR290" s="94"/>
      <c r="AS290" s="93"/>
      <c r="AT290" s="94"/>
      <c r="AU290" s="93"/>
      <c r="AV290" s="94"/>
      <c r="AW290" s="93"/>
      <c r="AX290" s="94"/>
      <c r="AY290" s="93"/>
      <c r="AZ290" s="95"/>
      <c r="BA290" s="93"/>
      <c r="BB290" s="95"/>
      <c r="BC290" s="93"/>
      <c r="BD290" s="94"/>
      <c r="BE290" s="95"/>
      <c r="BF290" s="95"/>
      <c r="BG290" s="93"/>
      <c r="BH290" s="94"/>
      <c r="BI290" s="93"/>
      <c r="BJ290" s="94"/>
      <c r="BK290" s="96">
        <f t="shared" si="398"/>
        <v>0</v>
      </c>
      <c r="BL290" s="97">
        <f t="shared" si="399"/>
        <v>0</v>
      </c>
      <c r="BM290" s="97">
        <f t="shared" si="400"/>
        <v>0</v>
      </c>
      <c r="BN290" s="97"/>
      <c r="BO290" s="139">
        <f t="shared" si="401"/>
        <v>0</v>
      </c>
      <c r="BP290" s="111">
        <v>0</v>
      </c>
      <c r="BQ290" s="110">
        <v>0</v>
      </c>
      <c r="BR290" s="109"/>
      <c r="BS290" s="110"/>
      <c r="BT290" s="109"/>
      <c r="BU290" s="110"/>
      <c r="BV290" s="109"/>
      <c r="BW290" s="110"/>
      <c r="BX290" s="109"/>
      <c r="BY290" s="110"/>
      <c r="BZ290" s="109"/>
      <c r="CA290" s="110"/>
      <c r="CB290" s="111"/>
      <c r="CC290" s="111"/>
      <c r="CD290" s="109"/>
      <c r="CE290" s="110"/>
      <c r="CF290" s="109"/>
      <c r="CG290" s="111"/>
      <c r="CH290" s="109"/>
      <c r="CI290" s="110"/>
      <c r="CJ290" s="109"/>
      <c r="CK290" s="110"/>
      <c r="CL290" s="111"/>
      <c r="CM290" s="111"/>
      <c r="CN290" s="96">
        <f t="shared" si="402"/>
        <v>0</v>
      </c>
      <c r="CO290" s="97">
        <f t="shared" si="403"/>
        <v>0</v>
      </c>
      <c r="CP290" s="97">
        <f t="shared" si="404"/>
        <v>0</v>
      </c>
      <c r="CQ290" s="97"/>
      <c r="CR290" s="139">
        <f t="shared" si="405"/>
        <v>0</v>
      </c>
      <c r="CS290" s="111">
        <v>0</v>
      </c>
      <c r="CT290" s="110">
        <v>1</v>
      </c>
      <c r="CU290" s="109"/>
      <c r="CV290" s="110"/>
      <c r="CW290" s="109"/>
      <c r="CX290" s="110"/>
      <c r="CY290" s="109"/>
      <c r="CZ290" s="110"/>
      <c r="DA290" s="109"/>
      <c r="DB290" s="110"/>
      <c r="DC290" s="109"/>
      <c r="DD290" s="110"/>
      <c r="DE290" s="109"/>
      <c r="DF290" s="110"/>
      <c r="DG290" s="109"/>
      <c r="DH290" s="110"/>
      <c r="DI290" s="111"/>
      <c r="DJ290" s="111"/>
      <c r="DK290" s="109"/>
      <c r="DL290" s="111"/>
      <c r="DM290" s="109"/>
      <c r="DN290" s="110"/>
      <c r="DO290" s="111"/>
      <c r="DP290" s="111"/>
      <c r="DQ290" s="96">
        <f t="shared" si="406"/>
        <v>0</v>
      </c>
      <c r="DR290" s="97">
        <f t="shared" si="407"/>
        <v>1</v>
      </c>
      <c r="DS290" s="97">
        <f t="shared" si="408"/>
        <v>8.3333333333333329E-2</v>
      </c>
      <c r="DT290" s="97"/>
      <c r="DU290" s="139">
        <f t="shared" si="409"/>
        <v>0</v>
      </c>
      <c r="DV290" s="111">
        <v>0</v>
      </c>
      <c r="DW290" s="110">
        <v>0</v>
      </c>
      <c r="DX290" s="111"/>
      <c r="DY290" s="110"/>
      <c r="DZ290" s="111"/>
      <c r="EA290" s="110"/>
      <c r="EB290" s="111"/>
      <c r="EC290" s="110"/>
      <c r="ED290" s="109"/>
      <c r="EE290" s="110"/>
      <c r="EF290" s="109"/>
      <c r="EG290" s="110"/>
      <c r="EH290" s="109"/>
      <c r="EI290" s="111"/>
      <c r="EJ290" s="109"/>
      <c r="EK290" s="111"/>
      <c r="EL290" s="109"/>
      <c r="EM290" s="110"/>
      <c r="EN290" s="111"/>
      <c r="EO290" s="110"/>
      <c r="EP290" s="111"/>
      <c r="EQ290" s="110"/>
      <c r="ER290" s="111"/>
      <c r="ES290" s="111"/>
      <c r="ET290" s="96">
        <f t="shared" si="410"/>
        <v>0</v>
      </c>
      <c r="EU290" s="97">
        <f t="shared" si="411"/>
        <v>0</v>
      </c>
      <c r="EV290" s="97">
        <f t="shared" si="412"/>
        <v>0</v>
      </c>
      <c r="EW290" s="97"/>
      <c r="EX290" s="139">
        <f t="shared" si="413"/>
        <v>0</v>
      </c>
      <c r="EY290" s="103">
        <v>0</v>
      </c>
      <c r="EZ290" s="104">
        <v>0</v>
      </c>
      <c r="FA290" s="103"/>
      <c r="FB290" s="104"/>
      <c r="FC290" s="103"/>
      <c r="FD290" s="104"/>
      <c r="FE290" s="103"/>
      <c r="FF290" s="104"/>
      <c r="FG290" s="108"/>
      <c r="FH290" s="104"/>
      <c r="FI290" s="103"/>
      <c r="FJ290" s="104"/>
      <c r="FK290" s="103"/>
      <c r="FL290" s="103"/>
      <c r="FM290" s="108"/>
      <c r="FN290" s="104"/>
      <c r="FO290" s="103"/>
      <c r="FP290" s="103"/>
      <c r="FQ290" s="108"/>
      <c r="FR290" s="104"/>
      <c r="FS290" s="103"/>
      <c r="FT290" s="104"/>
      <c r="FU290" s="103"/>
      <c r="FV290" s="103"/>
      <c r="FW290" s="100">
        <f t="shared" si="414"/>
        <v>0</v>
      </c>
      <c r="FX290" s="103">
        <f t="shared" si="415"/>
        <v>0</v>
      </c>
      <c r="FY290" s="103">
        <f t="shared" si="416"/>
        <v>0</v>
      </c>
      <c r="FZ290" s="103"/>
      <c r="GA290" s="149">
        <f t="shared" si="417"/>
        <v>0</v>
      </c>
      <c r="GB290" s="103">
        <v>0</v>
      </c>
      <c r="GC290" s="104">
        <v>0</v>
      </c>
      <c r="GD290" s="108"/>
      <c r="GE290" s="104"/>
      <c r="GF290" s="108"/>
      <c r="GG290" s="104"/>
      <c r="GH290" s="108"/>
      <c r="GI290" s="104"/>
      <c r="GJ290" s="108"/>
      <c r="GK290" s="104"/>
      <c r="GL290" s="108"/>
      <c r="GM290" s="104"/>
      <c r="GN290" s="103"/>
      <c r="GO290" s="103"/>
      <c r="GP290" s="108"/>
      <c r="GQ290" s="104"/>
      <c r="GR290" s="103"/>
      <c r="GS290" s="103"/>
      <c r="GT290" s="108"/>
      <c r="GU290" s="104"/>
      <c r="GV290" s="103"/>
      <c r="GW290" s="103"/>
      <c r="GX290" s="108"/>
      <c r="GY290" s="103"/>
      <c r="GZ290" s="100">
        <f t="shared" si="418"/>
        <v>0</v>
      </c>
      <c r="HA290" s="103">
        <f t="shared" si="419"/>
        <v>0</v>
      </c>
      <c r="HB290" s="103">
        <f t="shared" si="420"/>
        <v>0</v>
      </c>
      <c r="HC290" s="103"/>
      <c r="HD290" s="149">
        <f t="shared" si="421"/>
        <v>0</v>
      </c>
      <c r="HE290" s="103">
        <v>0</v>
      </c>
      <c r="HF290" s="104">
        <v>0</v>
      </c>
      <c r="HG290" s="108"/>
      <c r="HH290" s="104"/>
      <c r="HI290" s="108"/>
      <c r="HJ290" s="104"/>
      <c r="HK290" s="108"/>
      <c r="HL290" s="104"/>
      <c r="HM290" s="108"/>
      <c r="HN290" s="104"/>
      <c r="HO290" s="108"/>
      <c r="HP290" s="104"/>
      <c r="HQ290" s="108"/>
      <c r="HR290" s="104"/>
      <c r="HS290" s="108"/>
      <c r="HT290" s="104"/>
      <c r="HU290" s="108"/>
      <c r="HV290" s="104"/>
      <c r="HW290" s="108"/>
      <c r="HX290" s="104"/>
      <c r="HY290" s="108"/>
      <c r="HZ290" s="104"/>
      <c r="IA290" s="108"/>
      <c r="IB290" s="103"/>
      <c r="IC290" s="96">
        <f t="shared" si="422"/>
        <v>0</v>
      </c>
      <c r="ID290" s="97">
        <f t="shared" si="423"/>
        <v>0</v>
      </c>
      <c r="IE290" s="97">
        <f t="shared" si="424"/>
        <v>0</v>
      </c>
      <c r="IF290" s="97"/>
      <c r="IG290" s="139">
        <f t="shared" si="425"/>
        <v>0</v>
      </c>
      <c r="IH290" s="111">
        <v>0</v>
      </c>
      <c r="II290" s="110">
        <v>0</v>
      </c>
      <c r="IJ290" s="109"/>
      <c r="IK290" s="110"/>
      <c r="IL290" s="109"/>
      <c r="IM290" s="110"/>
      <c r="IN290" s="109"/>
      <c r="IO290" s="110"/>
      <c r="IP290" s="109"/>
      <c r="IQ290" s="110"/>
      <c r="IR290" s="109"/>
      <c r="IS290" s="110"/>
      <c r="IT290" s="109"/>
      <c r="IU290" s="110"/>
      <c r="IV290" s="109"/>
      <c r="IW290" s="110"/>
      <c r="IX290" s="111"/>
      <c r="IY290" s="110"/>
      <c r="IZ290" s="111"/>
      <c r="JA290" s="110"/>
      <c r="JB290" s="109"/>
      <c r="JC290" s="110"/>
      <c r="JD290" s="111"/>
      <c r="JE290" s="111"/>
      <c r="JF290" s="96">
        <f t="shared" si="426"/>
        <v>0</v>
      </c>
      <c r="JG290" s="97">
        <f t="shared" si="427"/>
        <v>0</v>
      </c>
      <c r="JH290" s="97">
        <f t="shared" si="428"/>
        <v>0</v>
      </c>
      <c r="JI290" s="97"/>
      <c r="JJ290" s="139">
        <f t="shared" si="429"/>
        <v>0</v>
      </c>
      <c r="JK290" s="109">
        <v>0</v>
      </c>
      <c r="JL290" s="110">
        <v>0</v>
      </c>
      <c r="JM290" s="109"/>
      <c r="JN290" s="110"/>
      <c r="JO290" s="109"/>
      <c r="JP290" s="110"/>
      <c r="JQ290" s="109"/>
      <c r="JR290" s="110"/>
      <c r="JS290" s="109"/>
      <c r="JT290" s="110"/>
      <c r="JU290" s="111"/>
      <c r="JV290" s="110"/>
      <c r="JW290" s="109"/>
      <c r="JX290" s="111"/>
      <c r="JY290" s="109"/>
      <c r="JZ290" s="110"/>
      <c r="KA290" s="111"/>
      <c r="KB290" s="110"/>
      <c r="KC290" s="111"/>
      <c r="KD290" s="110"/>
      <c r="KE290" s="111"/>
      <c r="KF290" s="110"/>
      <c r="KG290" s="111"/>
      <c r="KH290" s="110"/>
      <c r="KI290" s="96">
        <f t="shared" si="430"/>
        <v>0</v>
      </c>
      <c r="KJ290" s="97">
        <f t="shared" si="431"/>
        <v>0</v>
      </c>
      <c r="KK290" s="97">
        <v>0.46099855960081237</v>
      </c>
      <c r="KL290" s="139">
        <f t="shared" si="432"/>
        <v>0</v>
      </c>
      <c r="KM290" s="103">
        <v>0</v>
      </c>
      <c r="KN290" s="104">
        <v>0</v>
      </c>
      <c r="KO290" s="108"/>
      <c r="KP290" s="104"/>
      <c r="KQ290" s="108"/>
      <c r="KR290" s="104"/>
      <c r="KS290" s="108"/>
      <c r="KT290" s="104"/>
      <c r="KU290" s="108"/>
      <c r="KV290" s="104"/>
      <c r="KW290" s="108"/>
      <c r="KX290" s="104"/>
      <c r="KY290" s="108"/>
      <c r="KZ290" s="104"/>
      <c r="LA290" s="108"/>
      <c r="LB290" s="104"/>
      <c r="LC290" s="108"/>
      <c r="LD290" s="103"/>
      <c r="LE290" s="108"/>
      <c r="LF290" s="104"/>
      <c r="LG290" s="108"/>
      <c r="LH290" s="104"/>
      <c r="LI290" s="108"/>
      <c r="LJ290" s="104"/>
      <c r="LK290" s="100">
        <f t="shared" si="433"/>
        <v>0</v>
      </c>
      <c r="LL290" s="104">
        <f t="shared" si="434"/>
        <v>0</v>
      </c>
      <c r="LM290" s="108">
        <v>0</v>
      </c>
      <c r="LN290" s="104">
        <v>0</v>
      </c>
      <c r="LO290" s="108"/>
      <c r="LP290" s="104"/>
      <c r="LQ290" s="108"/>
      <c r="LR290" s="104"/>
      <c r="LS290" s="108"/>
      <c r="LT290" s="104"/>
      <c r="LU290" s="108"/>
      <c r="LV290" s="104"/>
      <c r="LW290" s="103"/>
      <c r="LX290" s="104"/>
      <c r="LY290" s="103"/>
      <c r="LZ290" s="103"/>
      <c r="MA290" s="108"/>
      <c r="MB290" s="104"/>
      <c r="MC290" s="103"/>
      <c r="MD290" s="104"/>
      <c r="ME290" s="103"/>
      <c r="MF290" s="104"/>
      <c r="MG290" s="103"/>
      <c r="MH290" s="104"/>
      <c r="MI290" s="103"/>
      <c r="MJ290" s="104"/>
      <c r="MK290" s="102">
        <f t="shared" si="435"/>
        <v>0</v>
      </c>
      <c r="ML290" s="104">
        <f t="shared" si="436"/>
        <v>0</v>
      </c>
      <c r="MM290" s="108">
        <v>0</v>
      </c>
      <c r="MN290" s="104">
        <v>0</v>
      </c>
      <c r="MO290" s="108"/>
      <c r="MP290" s="104"/>
      <c r="MQ290" s="108"/>
      <c r="MR290" s="104"/>
      <c r="MS290" s="108"/>
      <c r="MT290" s="104"/>
      <c r="MU290" s="108"/>
      <c r="MV290" s="104"/>
      <c r="MW290" s="108"/>
      <c r="MX290" s="104"/>
      <c r="MY290" s="108"/>
      <c r="MZ290" s="104"/>
      <c r="NA290" s="108"/>
      <c r="NB290" s="104"/>
      <c r="NC290" s="108"/>
      <c r="ND290" s="104"/>
      <c r="NE290" s="108"/>
      <c r="NF290" s="104"/>
      <c r="NG290" s="108"/>
      <c r="NH290" s="104"/>
      <c r="NI290" s="108"/>
      <c r="NJ290" s="104"/>
      <c r="NK290" s="100">
        <f t="shared" si="437"/>
        <v>0</v>
      </c>
      <c r="NL290" s="104">
        <f t="shared" si="438"/>
        <v>0</v>
      </c>
      <c r="NM290" s="109">
        <f t="shared" si="439"/>
        <v>0</v>
      </c>
      <c r="NN290" s="110">
        <f t="shared" si="440"/>
        <v>0</v>
      </c>
      <c r="NO290" s="109">
        <f t="shared" si="441"/>
        <v>0</v>
      </c>
      <c r="NP290" s="110">
        <f t="shared" si="442"/>
        <v>0</v>
      </c>
      <c r="NQ290" s="109">
        <f t="shared" si="443"/>
        <v>0</v>
      </c>
      <c r="NR290" s="110">
        <f t="shared" si="444"/>
        <v>0</v>
      </c>
      <c r="NS290" s="109">
        <f t="shared" si="445"/>
        <v>0</v>
      </c>
      <c r="NT290" s="110">
        <f t="shared" si="446"/>
        <v>0</v>
      </c>
      <c r="NU290" s="109">
        <f t="shared" si="447"/>
        <v>0</v>
      </c>
      <c r="NV290" s="110">
        <f t="shared" si="448"/>
        <v>0</v>
      </c>
      <c r="NW290" s="109">
        <f t="shared" si="449"/>
        <v>0</v>
      </c>
      <c r="NX290" s="110">
        <f t="shared" si="450"/>
        <v>0</v>
      </c>
      <c r="NY290" s="109">
        <f t="shared" si="451"/>
        <v>0</v>
      </c>
      <c r="NZ290" s="110">
        <f t="shared" si="452"/>
        <v>0</v>
      </c>
      <c r="OA290" s="109">
        <f t="shared" si="453"/>
        <v>0</v>
      </c>
      <c r="OB290" s="110">
        <f t="shared" si="454"/>
        <v>0</v>
      </c>
      <c r="OC290" s="111">
        <f t="shared" si="455"/>
        <v>0</v>
      </c>
      <c r="OD290" s="110">
        <f t="shared" si="456"/>
        <v>0</v>
      </c>
      <c r="OE290" s="111">
        <f t="shared" si="457"/>
        <v>0</v>
      </c>
      <c r="OF290" s="110">
        <f t="shared" si="458"/>
        <v>0</v>
      </c>
      <c r="OG290" s="109">
        <f t="shared" si="459"/>
        <v>0</v>
      </c>
      <c r="OH290" s="110">
        <f t="shared" si="460"/>
        <v>0</v>
      </c>
      <c r="OI290" s="111">
        <f t="shared" si="461"/>
        <v>0</v>
      </c>
      <c r="OJ290" s="111">
        <f t="shared" si="462"/>
        <v>0</v>
      </c>
      <c r="OK290" s="96">
        <f t="shared" si="463"/>
        <v>0</v>
      </c>
      <c r="OL290" s="97">
        <f t="shared" si="464"/>
        <v>0</v>
      </c>
      <c r="OM290" s="97">
        <v>0</v>
      </c>
      <c r="ON290" s="139">
        <f t="shared" si="465"/>
        <v>0</v>
      </c>
      <c r="OO290" s="111">
        <v>0</v>
      </c>
      <c r="OP290" s="110">
        <v>0</v>
      </c>
      <c r="OQ290" s="109"/>
      <c r="OR290" s="110"/>
      <c r="OS290" s="109"/>
      <c r="OT290" s="110"/>
      <c r="OU290" s="109"/>
      <c r="OV290" s="110"/>
      <c r="OW290" s="109"/>
      <c r="OX290" s="110"/>
      <c r="OY290" s="109"/>
      <c r="OZ290" s="110"/>
      <c r="PA290" s="109"/>
      <c r="PB290" s="110"/>
      <c r="PC290" s="109"/>
      <c r="PD290" s="110"/>
      <c r="PE290" s="111"/>
      <c r="PF290" s="110"/>
      <c r="PG290" s="111"/>
      <c r="PH290" s="110"/>
      <c r="PI290" s="109"/>
      <c r="PJ290" s="110"/>
      <c r="PK290" s="111"/>
      <c r="PL290" s="110"/>
      <c r="PM290" s="96">
        <f t="shared" si="466"/>
        <v>0</v>
      </c>
      <c r="PN290" s="97">
        <f t="shared" si="467"/>
        <v>0</v>
      </c>
      <c r="PO290" s="97">
        <f t="shared" si="468"/>
        <v>0</v>
      </c>
      <c r="PP290" s="109">
        <v>0</v>
      </c>
      <c r="PQ290" s="111"/>
      <c r="PR290" s="111"/>
      <c r="PS290" s="111"/>
      <c r="PT290" s="111"/>
      <c r="PU290" s="111"/>
      <c r="PV290" s="111"/>
      <c r="PW290" s="111"/>
      <c r="PX290" s="111"/>
      <c r="PY290" s="111"/>
      <c r="PZ290" s="111"/>
      <c r="QA290" s="110"/>
      <c r="QB290" s="98">
        <f t="shared" si="469"/>
        <v>0</v>
      </c>
      <c r="QC290" s="105">
        <f t="shared" si="470"/>
        <v>8.3333333333333329E-2</v>
      </c>
      <c r="QD290" s="106"/>
      <c r="QE290" s="113">
        <f t="shared" si="471"/>
        <v>0</v>
      </c>
      <c r="QF290" s="108">
        <v>3</v>
      </c>
      <c r="QG290" s="103"/>
      <c r="QH290" s="103"/>
      <c r="QI290" s="103"/>
      <c r="QJ290" s="103"/>
      <c r="QK290" s="103"/>
      <c r="QL290" s="103"/>
      <c r="QM290" s="103"/>
      <c r="QN290" s="103"/>
      <c r="QO290" s="103"/>
      <c r="QP290" s="103"/>
      <c r="QQ290" s="104"/>
      <c r="QR290" s="117">
        <f t="shared" si="472"/>
        <v>3</v>
      </c>
      <c r="QS290" s="158"/>
    </row>
    <row r="291" spans="1:461" s="88" customFormat="1" ht="10.5" x14ac:dyDescent="0.25">
      <c r="A291" s="89" t="s">
        <v>161</v>
      </c>
      <c r="B291" s="90" t="s">
        <v>161</v>
      </c>
      <c r="C291" s="90">
        <v>400</v>
      </c>
      <c r="D291" s="90" t="s">
        <v>349</v>
      </c>
      <c r="E291" s="91" t="s">
        <v>161</v>
      </c>
      <c r="F291" s="92" t="s">
        <v>249</v>
      </c>
      <c r="G291" s="92" t="s">
        <v>644</v>
      </c>
      <c r="H291" s="155">
        <v>292</v>
      </c>
      <c r="I291" s="92" t="s">
        <v>777</v>
      </c>
      <c r="J291" s="93">
        <v>0</v>
      </c>
      <c r="K291" s="94">
        <v>0</v>
      </c>
      <c r="L291" s="93"/>
      <c r="M291" s="94"/>
      <c r="N291" s="93"/>
      <c r="O291" s="94"/>
      <c r="P291" s="93"/>
      <c r="Q291" s="94"/>
      <c r="R291" s="93"/>
      <c r="S291" s="94"/>
      <c r="T291" s="93"/>
      <c r="U291" s="94"/>
      <c r="V291" s="93"/>
      <c r="W291" s="95"/>
      <c r="X291" s="93"/>
      <c r="Y291" s="94"/>
      <c r="Z291" s="95"/>
      <c r="AA291" s="95"/>
      <c r="AB291" s="93"/>
      <c r="AC291" s="94"/>
      <c r="AD291" s="93"/>
      <c r="AE291" s="94"/>
      <c r="AF291" s="93"/>
      <c r="AG291" s="95"/>
      <c r="AH291" s="96">
        <f t="shared" si="395"/>
        <v>0</v>
      </c>
      <c r="AI291" s="97">
        <f t="shared" si="396"/>
        <v>0</v>
      </c>
      <c r="AJ291" s="97">
        <f t="shared" si="394"/>
        <v>0</v>
      </c>
      <c r="AK291" s="97"/>
      <c r="AL291" s="139">
        <f t="shared" si="397"/>
        <v>0</v>
      </c>
      <c r="AM291" s="95">
        <v>0</v>
      </c>
      <c r="AN291" s="94">
        <v>0</v>
      </c>
      <c r="AO291" s="93"/>
      <c r="AP291" s="94"/>
      <c r="AQ291" s="93"/>
      <c r="AR291" s="94"/>
      <c r="AS291" s="93"/>
      <c r="AT291" s="94"/>
      <c r="AU291" s="93"/>
      <c r="AV291" s="94"/>
      <c r="AW291" s="93"/>
      <c r="AX291" s="94"/>
      <c r="AY291" s="93"/>
      <c r="AZ291" s="95"/>
      <c r="BA291" s="93"/>
      <c r="BB291" s="95"/>
      <c r="BC291" s="93"/>
      <c r="BD291" s="94"/>
      <c r="BE291" s="95"/>
      <c r="BF291" s="95"/>
      <c r="BG291" s="93"/>
      <c r="BH291" s="94"/>
      <c r="BI291" s="93"/>
      <c r="BJ291" s="94"/>
      <c r="BK291" s="96">
        <f t="shared" si="398"/>
        <v>0</v>
      </c>
      <c r="BL291" s="97">
        <f t="shared" si="399"/>
        <v>0</v>
      </c>
      <c r="BM291" s="97">
        <f t="shared" si="400"/>
        <v>0</v>
      </c>
      <c r="BN291" s="97"/>
      <c r="BO291" s="139">
        <f t="shared" si="401"/>
        <v>0</v>
      </c>
      <c r="BP291" s="111">
        <v>0</v>
      </c>
      <c r="BQ291" s="110">
        <v>0</v>
      </c>
      <c r="BR291" s="109"/>
      <c r="BS291" s="110"/>
      <c r="BT291" s="109"/>
      <c r="BU291" s="110"/>
      <c r="BV291" s="109"/>
      <c r="BW291" s="110"/>
      <c r="BX291" s="109"/>
      <c r="BY291" s="110"/>
      <c r="BZ291" s="109"/>
      <c r="CA291" s="110"/>
      <c r="CB291" s="111"/>
      <c r="CC291" s="111"/>
      <c r="CD291" s="109"/>
      <c r="CE291" s="110"/>
      <c r="CF291" s="109"/>
      <c r="CG291" s="111"/>
      <c r="CH291" s="109"/>
      <c r="CI291" s="110"/>
      <c r="CJ291" s="109"/>
      <c r="CK291" s="110"/>
      <c r="CL291" s="111"/>
      <c r="CM291" s="111"/>
      <c r="CN291" s="96">
        <f t="shared" si="402"/>
        <v>0</v>
      </c>
      <c r="CO291" s="97">
        <f t="shared" si="403"/>
        <v>0</v>
      </c>
      <c r="CP291" s="97">
        <f t="shared" si="404"/>
        <v>0</v>
      </c>
      <c r="CQ291" s="97"/>
      <c r="CR291" s="139">
        <f t="shared" si="405"/>
        <v>0</v>
      </c>
      <c r="CS291" s="111">
        <v>0</v>
      </c>
      <c r="CT291" s="110">
        <v>0</v>
      </c>
      <c r="CU291" s="109"/>
      <c r="CV291" s="110"/>
      <c r="CW291" s="109"/>
      <c r="CX291" s="110"/>
      <c r="CY291" s="109"/>
      <c r="CZ291" s="110"/>
      <c r="DA291" s="109"/>
      <c r="DB291" s="110"/>
      <c r="DC291" s="109"/>
      <c r="DD291" s="110"/>
      <c r="DE291" s="109"/>
      <c r="DF291" s="110"/>
      <c r="DG291" s="109"/>
      <c r="DH291" s="110"/>
      <c r="DI291" s="111"/>
      <c r="DJ291" s="111"/>
      <c r="DK291" s="109"/>
      <c r="DL291" s="111"/>
      <c r="DM291" s="109"/>
      <c r="DN291" s="110"/>
      <c r="DO291" s="111"/>
      <c r="DP291" s="111"/>
      <c r="DQ291" s="96">
        <f t="shared" si="406"/>
        <v>0</v>
      </c>
      <c r="DR291" s="97">
        <f t="shared" si="407"/>
        <v>0</v>
      </c>
      <c r="DS291" s="97">
        <f t="shared" si="408"/>
        <v>0</v>
      </c>
      <c r="DT291" s="97"/>
      <c r="DU291" s="139">
        <f t="shared" si="409"/>
        <v>0</v>
      </c>
      <c r="DV291" s="111">
        <v>0</v>
      </c>
      <c r="DW291" s="110">
        <v>0</v>
      </c>
      <c r="DX291" s="111"/>
      <c r="DY291" s="110"/>
      <c r="DZ291" s="111"/>
      <c r="EA291" s="110"/>
      <c r="EB291" s="111"/>
      <c r="EC291" s="110"/>
      <c r="ED291" s="109"/>
      <c r="EE291" s="110"/>
      <c r="EF291" s="109"/>
      <c r="EG291" s="110"/>
      <c r="EH291" s="109"/>
      <c r="EI291" s="111"/>
      <c r="EJ291" s="109"/>
      <c r="EK291" s="111"/>
      <c r="EL291" s="109"/>
      <c r="EM291" s="110"/>
      <c r="EN291" s="111"/>
      <c r="EO291" s="110"/>
      <c r="EP291" s="111"/>
      <c r="EQ291" s="110"/>
      <c r="ER291" s="111"/>
      <c r="ES291" s="111"/>
      <c r="ET291" s="96">
        <f t="shared" si="410"/>
        <v>0</v>
      </c>
      <c r="EU291" s="97">
        <f t="shared" si="411"/>
        <v>0</v>
      </c>
      <c r="EV291" s="97">
        <f t="shared" si="412"/>
        <v>0</v>
      </c>
      <c r="EW291" s="97"/>
      <c r="EX291" s="139">
        <f t="shared" si="413"/>
        <v>0</v>
      </c>
      <c r="EY291" s="103">
        <v>0</v>
      </c>
      <c r="EZ291" s="104">
        <v>0</v>
      </c>
      <c r="FA291" s="103"/>
      <c r="FB291" s="104"/>
      <c r="FC291" s="103"/>
      <c r="FD291" s="104"/>
      <c r="FE291" s="103"/>
      <c r="FF291" s="104"/>
      <c r="FG291" s="108"/>
      <c r="FH291" s="104"/>
      <c r="FI291" s="103"/>
      <c r="FJ291" s="104"/>
      <c r="FK291" s="103"/>
      <c r="FL291" s="103"/>
      <c r="FM291" s="108"/>
      <c r="FN291" s="104"/>
      <c r="FO291" s="103"/>
      <c r="FP291" s="103"/>
      <c r="FQ291" s="108"/>
      <c r="FR291" s="104"/>
      <c r="FS291" s="103"/>
      <c r="FT291" s="104"/>
      <c r="FU291" s="103"/>
      <c r="FV291" s="103"/>
      <c r="FW291" s="100">
        <f t="shared" si="414"/>
        <v>0</v>
      </c>
      <c r="FX291" s="103">
        <f t="shared" si="415"/>
        <v>0</v>
      </c>
      <c r="FY291" s="103">
        <f t="shared" si="416"/>
        <v>0</v>
      </c>
      <c r="FZ291" s="103"/>
      <c r="GA291" s="149">
        <f t="shared" si="417"/>
        <v>0</v>
      </c>
      <c r="GB291" s="103">
        <v>0</v>
      </c>
      <c r="GC291" s="104">
        <v>0</v>
      </c>
      <c r="GD291" s="108"/>
      <c r="GE291" s="104"/>
      <c r="GF291" s="108"/>
      <c r="GG291" s="104"/>
      <c r="GH291" s="108"/>
      <c r="GI291" s="104"/>
      <c r="GJ291" s="108"/>
      <c r="GK291" s="104"/>
      <c r="GL291" s="108"/>
      <c r="GM291" s="104"/>
      <c r="GN291" s="103"/>
      <c r="GO291" s="103"/>
      <c r="GP291" s="108"/>
      <c r="GQ291" s="104"/>
      <c r="GR291" s="103"/>
      <c r="GS291" s="103"/>
      <c r="GT291" s="108"/>
      <c r="GU291" s="104"/>
      <c r="GV291" s="103"/>
      <c r="GW291" s="103"/>
      <c r="GX291" s="108"/>
      <c r="GY291" s="103"/>
      <c r="GZ291" s="100">
        <f t="shared" si="418"/>
        <v>0</v>
      </c>
      <c r="HA291" s="103">
        <f t="shared" si="419"/>
        <v>0</v>
      </c>
      <c r="HB291" s="103">
        <f t="shared" si="420"/>
        <v>0</v>
      </c>
      <c r="HC291" s="103"/>
      <c r="HD291" s="149">
        <f t="shared" si="421"/>
        <v>0</v>
      </c>
      <c r="HE291" s="103">
        <v>0</v>
      </c>
      <c r="HF291" s="104">
        <v>0</v>
      </c>
      <c r="HG291" s="108"/>
      <c r="HH291" s="104"/>
      <c r="HI291" s="108"/>
      <c r="HJ291" s="104"/>
      <c r="HK291" s="108"/>
      <c r="HL291" s="104"/>
      <c r="HM291" s="108"/>
      <c r="HN291" s="104"/>
      <c r="HO291" s="108"/>
      <c r="HP291" s="104"/>
      <c r="HQ291" s="108"/>
      <c r="HR291" s="104"/>
      <c r="HS291" s="108"/>
      <c r="HT291" s="104"/>
      <c r="HU291" s="108"/>
      <c r="HV291" s="104"/>
      <c r="HW291" s="108"/>
      <c r="HX291" s="104"/>
      <c r="HY291" s="108"/>
      <c r="HZ291" s="104"/>
      <c r="IA291" s="108"/>
      <c r="IB291" s="103"/>
      <c r="IC291" s="96">
        <f t="shared" si="422"/>
        <v>0</v>
      </c>
      <c r="ID291" s="97">
        <f t="shared" si="423"/>
        <v>0</v>
      </c>
      <c r="IE291" s="97">
        <f t="shared" si="424"/>
        <v>0</v>
      </c>
      <c r="IF291" s="97"/>
      <c r="IG291" s="139">
        <f t="shared" si="425"/>
        <v>0</v>
      </c>
      <c r="IH291" s="111">
        <v>0</v>
      </c>
      <c r="II291" s="110">
        <v>0</v>
      </c>
      <c r="IJ291" s="109"/>
      <c r="IK291" s="110"/>
      <c r="IL291" s="109"/>
      <c r="IM291" s="110"/>
      <c r="IN291" s="109"/>
      <c r="IO291" s="110"/>
      <c r="IP291" s="109"/>
      <c r="IQ291" s="110"/>
      <c r="IR291" s="109"/>
      <c r="IS291" s="110"/>
      <c r="IT291" s="109"/>
      <c r="IU291" s="110"/>
      <c r="IV291" s="109"/>
      <c r="IW291" s="110"/>
      <c r="IX291" s="111"/>
      <c r="IY291" s="110"/>
      <c r="IZ291" s="111"/>
      <c r="JA291" s="110"/>
      <c r="JB291" s="109"/>
      <c r="JC291" s="110"/>
      <c r="JD291" s="111"/>
      <c r="JE291" s="111"/>
      <c r="JF291" s="96">
        <f t="shared" si="426"/>
        <v>0</v>
      </c>
      <c r="JG291" s="97">
        <f t="shared" si="427"/>
        <v>0</v>
      </c>
      <c r="JH291" s="97">
        <f t="shared" si="428"/>
        <v>0</v>
      </c>
      <c r="JI291" s="97"/>
      <c r="JJ291" s="139">
        <f t="shared" si="429"/>
        <v>0</v>
      </c>
      <c r="JK291" s="109">
        <v>0</v>
      </c>
      <c r="JL291" s="110">
        <v>0</v>
      </c>
      <c r="JM291" s="109"/>
      <c r="JN291" s="110"/>
      <c r="JO291" s="109"/>
      <c r="JP291" s="110"/>
      <c r="JQ291" s="109"/>
      <c r="JR291" s="110"/>
      <c r="JS291" s="109"/>
      <c r="JT291" s="110"/>
      <c r="JU291" s="111"/>
      <c r="JV291" s="110"/>
      <c r="JW291" s="109"/>
      <c r="JX291" s="111"/>
      <c r="JY291" s="109"/>
      <c r="JZ291" s="110"/>
      <c r="KA291" s="111"/>
      <c r="KB291" s="110"/>
      <c r="KC291" s="111"/>
      <c r="KD291" s="110"/>
      <c r="KE291" s="111"/>
      <c r="KF291" s="110"/>
      <c r="KG291" s="111"/>
      <c r="KH291" s="110"/>
      <c r="KI291" s="96">
        <f t="shared" si="430"/>
        <v>0</v>
      </c>
      <c r="KJ291" s="97">
        <f t="shared" si="431"/>
        <v>0</v>
      </c>
      <c r="KK291" s="97">
        <v>0.14329666960735657</v>
      </c>
      <c r="KL291" s="139">
        <f t="shared" si="432"/>
        <v>0</v>
      </c>
      <c r="KM291" s="103">
        <v>0</v>
      </c>
      <c r="KN291" s="104">
        <v>0</v>
      </c>
      <c r="KO291" s="108"/>
      <c r="KP291" s="104"/>
      <c r="KQ291" s="108"/>
      <c r="KR291" s="104"/>
      <c r="KS291" s="108"/>
      <c r="KT291" s="104"/>
      <c r="KU291" s="108"/>
      <c r="KV291" s="104"/>
      <c r="KW291" s="108"/>
      <c r="KX291" s="104"/>
      <c r="KY291" s="108"/>
      <c r="KZ291" s="104"/>
      <c r="LA291" s="108"/>
      <c r="LB291" s="104"/>
      <c r="LC291" s="108"/>
      <c r="LD291" s="103"/>
      <c r="LE291" s="108"/>
      <c r="LF291" s="104"/>
      <c r="LG291" s="108"/>
      <c r="LH291" s="104"/>
      <c r="LI291" s="108"/>
      <c r="LJ291" s="104"/>
      <c r="LK291" s="100">
        <f t="shared" si="433"/>
        <v>0</v>
      </c>
      <c r="LL291" s="104">
        <f t="shared" si="434"/>
        <v>0</v>
      </c>
      <c r="LM291" s="108">
        <v>0</v>
      </c>
      <c r="LN291" s="104">
        <v>0</v>
      </c>
      <c r="LO291" s="108"/>
      <c r="LP291" s="104"/>
      <c r="LQ291" s="108"/>
      <c r="LR291" s="104"/>
      <c r="LS291" s="108"/>
      <c r="LT291" s="104"/>
      <c r="LU291" s="108"/>
      <c r="LV291" s="104"/>
      <c r="LW291" s="103"/>
      <c r="LX291" s="104"/>
      <c r="LY291" s="103"/>
      <c r="LZ291" s="103"/>
      <c r="MA291" s="108"/>
      <c r="MB291" s="104"/>
      <c r="MC291" s="103"/>
      <c r="MD291" s="104"/>
      <c r="ME291" s="103"/>
      <c r="MF291" s="104"/>
      <c r="MG291" s="103"/>
      <c r="MH291" s="104"/>
      <c r="MI291" s="103"/>
      <c r="MJ291" s="104"/>
      <c r="MK291" s="102">
        <f t="shared" si="435"/>
        <v>0</v>
      </c>
      <c r="ML291" s="104">
        <f t="shared" si="436"/>
        <v>0</v>
      </c>
      <c r="MM291" s="108">
        <v>0</v>
      </c>
      <c r="MN291" s="104">
        <v>0</v>
      </c>
      <c r="MO291" s="108"/>
      <c r="MP291" s="104"/>
      <c r="MQ291" s="108"/>
      <c r="MR291" s="104"/>
      <c r="MS291" s="108"/>
      <c r="MT291" s="104"/>
      <c r="MU291" s="108"/>
      <c r="MV291" s="104"/>
      <c r="MW291" s="108"/>
      <c r="MX291" s="104"/>
      <c r="MY291" s="108"/>
      <c r="MZ291" s="104"/>
      <c r="NA291" s="108"/>
      <c r="NB291" s="104"/>
      <c r="NC291" s="108"/>
      <c r="ND291" s="104"/>
      <c r="NE291" s="108"/>
      <c r="NF291" s="104"/>
      <c r="NG291" s="108"/>
      <c r="NH291" s="104"/>
      <c r="NI291" s="108"/>
      <c r="NJ291" s="104"/>
      <c r="NK291" s="100">
        <f t="shared" si="437"/>
        <v>0</v>
      </c>
      <c r="NL291" s="104">
        <f t="shared" si="438"/>
        <v>0</v>
      </c>
      <c r="NM291" s="109">
        <f t="shared" si="439"/>
        <v>0</v>
      </c>
      <c r="NN291" s="110">
        <f t="shared" si="440"/>
        <v>0</v>
      </c>
      <c r="NO291" s="109">
        <f t="shared" si="441"/>
        <v>0</v>
      </c>
      <c r="NP291" s="110">
        <f t="shared" si="442"/>
        <v>0</v>
      </c>
      <c r="NQ291" s="109">
        <f t="shared" si="443"/>
        <v>0</v>
      </c>
      <c r="NR291" s="110">
        <f t="shared" si="444"/>
        <v>0</v>
      </c>
      <c r="NS291" s="109">
        <f t="shared" si="445"/>
        <v>0</v>
      </c>
      <c r="NT291" s="110">
        <f t="shared" si="446"/>
        <v>0</v>
      </c>
      <c r="NU291" s="109">
        <f t="shared" si="447"/>
        <v>0</v>
      </c>
      <c r="NV291" s="110">
        <f t="shared" si="448"/>
        <v>0</v>
      </c>
      <c r="NW291" s="109">
        <f t="shared" si="449"/>
        <v>0</v>
      </c>
      <c r="NX291" s="110">
        <f t="shared" si="450"/>
        <v>0</v>
      </c>
      <c r="NY291" s="109">
        <f t="shared" si="451"/>
        <v>0</v>
      </c>
      <c r="NZ291" s="110">
        <f t="shared" si="452"/>
        <v>0</v>
      </c>
      <c r="OA291" s="109">
        <f t="shared" si="453"/>
        <v>0</v>
      </c>
      <c r="OB291" s="110">
        <f t="shared" si="454"/>
        <v>0</v>
      </c>
      <c r="OC291" s="111">
        <f t="shared" si="455"/>
        <v>0</v>
      </c>
      <c r="OD291" s="110">
        <f t="shared" si="456"/>
        <v>0</v>
      </c>
      <c r="OE291" s="111">
        <f t="shared" si="457"/>
        <v>0</v>
      </c>
      <c r="OF291" s="110">
        <f t="shared" si="458"/>
        <v>0</v>
      </c>
      <c r="OG291" s="109">
        <f t="shared" si="459"/>
        <v>0</v>
      </c>
      <c r="OH291" s="110">
        <f t="shared" si="460"/>
        <v>0</v>
      </c>
      <c r="OI291" s="111">
        <f t="shared" si="461"/>
        <v>0</v>
      </c>
      <c r="OJ291" s="111">
        <f t="shared" si="462"/>
        <v>0</v>
      </c>
      <c r="OK291" s="96">
        <f t="shared" si="463"/>
        <v>0</v>
      </c>
      <c r="OL291" s="97">
        <f t="shared" si="464"/>
        <v>0</v>
      </c>
      <c r="OM291" s="97">
        <v>0</v>
      </c>
      <c r="ON291" s="139">
        <f t="shared" si="465"/>
        <v>0</v>
      </c>
      <c r="OO291" s="111">
        <v>0</v>
      </c>
      <c r="OP291" s="110">
        <v>0</v>
      </c>
      <c r="OQ291" s="109"/>
      <c r="OR291" s="110"/>
      <c r="OS291" s="109"/>
      <c r="OT291" s="110"/>
      <c r="OU291" s="109"/>
      <c r="OV291" s="110"/>
      <c r="OW291" s="109"/>
      <c r="OX291" s="110"/>
      <c r="OY291" s="109"/>
      <c r="OZ291" s="110"/>
      <c r="PA291" s="109"/>
      <c r="PB291" s="110"/>
      <c r="PC291" s="109"/>
      <c r="PD291" s="110"/>
      <c r="PE291" s="111"/>
      <c r="PF291" s="110"/>
      <c r="PG291" s="111"/>
      <c r="PH291" s="110"/>
      <c r="PI291" s="109"/>
      <c r="PJ291" s="110"/>
      <c r="PK291" s="111"/>
      <c r="PL291" s="110"/>
      <c r="PM291" s="96">
        <f t="shared" si="466"/>
        <v>0</v>
      </c>
      <c r="PN291" s="97">
        <f t="shared" si="467"/>
        <v>0</v>
      </c>
      <c r="PO291" s="97">
        <f t="shared" si="468"/>
        <v>0</v>
      </c>
      <c r="PP291" s="109">
        <v>0</v>
      </c>
      <c r="PQ291" s="111"/>
      <c r="PR291" s="111"/>
      <c r="PS291" s="111"/>
      <c r="PT291" s="111"/>
      <c r="PU291" s="111"/>
      <c r="PV291" s="111"/>
      <c r="PW291" s="111"/>
      <c r="PX291" s="111"/>
      <c r="PY291" s="111"/>
      <c r="PZ291" s="111"/>
      <c r="QA291" s="110"/>
      <c r="QB291" s="98">
        <f t="shared" si="469"/>
        <v>0</v>
      </c>
      <c r="QC291" s="105">
        <f t="shared" si="470"/>
        <v>0</v>
      </c>
      <c r="QD291" s="106"/>
      <c r="QE291" s="113">
        <f t="shared" si="471"/>
        <v>0</v>
      </c>
      <c r="QF291" s="108">
        <v>0</v>
      </c>
      <c r="QG291" s="103"/>
      <c r="QH291" s="103"/>
      <c r="QI291" s="103"/>
      <c r="QJ291" s="103"/>
      <c r="QK291" s="103"/>
      <c r="QL291" s="103"/>
      <c r="QM291" s="103"/>
      <c r="QN291" s="103"/>
      <c r="QO291" s="103"/>
      <c r="QP291" s="103"/>
      <c r="QQ291" s="104"/>
      <c r="QR291" s="117">
        <f t="shared" si="472"/>
        <v>0</v>
      </c>
      <c r="QS291" s="158"/>
    </row>
    <row r="292" spans="1:461" s="88" customFormat="1" ht="10.5" x14ac:dyDescent="0.25">
      <c r="A292" s="89" t="s">
        <v>6</v>
      </c>
      <c r="B292" s="90" t="s">
        <v>6</v>
      </c>
      <c r="C292" s="90">
        <v>400</v>
      </c>
      <c r="D292" s="90" t="s">
        <v>349</v>
      </c>
      <c r="E292" s="91" t="s">
        <v>6</v>
      </c>
      <c r="F292" s="92" t="s">
        <v>6</v>
      </c>
      <c r="G292" s="92" t="s">
        <v>644</v>
      </c>
      <c r="H292" s="155">
        <v>293</v>
      </c>
      <c r="I292" s="92" t="s">
        <v>168</v>
      </c>
      <c r="J292" s="93">
        <v>0</v>
      </c>
      <c r="K292" s="94">
        <v>0</v>
      </c>
      <c r="L292" s="93"/>
      <c r="M292" s="94"/>
      <c r="N292" s="93"/>
      <c r="O292" s="94"/>
      <c r="P292" s="93"/>
      <c r="Q292" s="94"/>
      <c r="R292" s="93"/>
      <c r="S292" s="94"/>
      <c r="T292" s="93"/>
      <c r="U292" s="94"/>
      <c r="V292" s="93"/>
      <c r="W292" s="95"/>
      <c r="X292" s="93"/>
      <c r="Y292" s="94"/>
      <c r="Z292" s="95"/>
      <c r="AA292" s="95"/>
      <c r="AB292" s="93"/>
      <c r="AC292" s="94"/>
      <c r="AD292" s="93"/>
      <c r="AE292" s="94"/>
      <c r="AF292" s="93"/>
      <c r="AG292" s="95"/>
      <c r="AH292" s="96">
        <f t="shared" si="395"/>
        <v>0</v>
      </c>
      <c r="AI292" s="97">
        <f t="shared" si="396"/>
        <v>0</v>
      </c>
      <c r="AJ292" s="97">
        <f t="shared" si="394"/>
        <v>0</v>
      </c>
      <c r="AK292" s="97"/>
      <c r="AL292" s="139">
        <f t="shared" si="397"/>
        <v>0</v>
      </c>
      <c r="AM292" s="95">
        <v>0</v>
      </c>
      <c r="AN292" s="94">
        <v>0</v>
      </c>
      <c r="AO292" s="93"/>
      <c r="AP292" s="94"/>
      <c r="AQ292" s="93"/>
      <c r="AR292" s="94"/>
      <c r="AS292" s="93"/>
      <c r="AT292" s="94"/>
      <c r="AU292" s="93"/>
      <c r="AV292" s="94"/>
      <c r="AW292" s="93"/>
      <c r="AX292" s="94"/>
      <c r="AY292" s="93"/>
      <c r="AZ292" s="95"/>
      <c r="BA292" s="93"/>
      <c r="BB292" s="95"/>
      <c r="BC292" s="93"/>
      <c r="BD292" s="94"/>
      <c r="BE292" s="95"/>
      <c r="BF292" s="95"/>
      <c r="BG292" s="93"/>
      <c r="BH292" s="94"/>
      <c r="BI292" s="93"/>
      <c r="BJ292" s="94"/>
      <c r="BK292" s="96">
        <f t="shared" si="398"/>
        <v>0</v>
      </c>
      <c r="BL292" s="97">
        <f t="shared" si="399"/>
        <v>0</v>
      </c>
      <c r="BM292" s="97">
        <f t="shared" si="400"/>
        <v>0</v>
      </c>
      <c r="BN292" s="97"/>
      <c r="BO292" s="139">
        <f t="shared" si="401"/>
        <v>0</v>
      </c>
      <c r="BP292" s="111">
        <v>0</v>
      </c>
      <c r="BQ292" s="110">
        <v>0</v>
      </c>
      <c r="BR292" s="109"/>
      <c r="BS292" s="110"/>
      <c r="BT292" s="109"/>
      <c r="BU292" s="110"/>
      <c r="BV292" s="109"/>
      <c r="BW292" s="110"/>
      <c r="BX292" s="109"/>
      <c r="BY292" s="110"/>
      <c r="BZ292" s="109"/>
      <c r="CA292" s="110"/>
      <c r="CB292" s="111"/>
      <c r="CC292" s="111"/>
      <c r="CD292" s="109"/>
      <c r="CE292" s="110"/>
      <c r="CF292" s="109"/>
      <c r="CG292" s="111"/>
      <c r="CH292" s="109"/>
      <c r="CI292" s="110"/>
      <c r="CJ292" s="109"/>
      <c r="CK292" s="110"/>
      <c r="CL292" s="111"/>
      <c r="CM292" s="111"/>
      <c r="CN292" s="96">
        <f t="shared" si="402"/>
        <v>0</v>
      </c>
      <c r="CO292" s="97">
        <f t="shared" si="403"/>
        <v>0</v>
      </c>
      <c r="CP292" s="97">
        <f t="shared" si="404"/>
        <v>0</v>
      </c>
      <c r="CQ292" s="97"/>
      <c r="CR292" s="139">
        <f t="shared" si="405"/>
        <v>0</v>
      </c>
      <c r="CS292" s="111">
        <v>2</v>
      </c>
      <c r="CT292" s="110">
        <v>0</v>
      </c>
      <c r="CU292" s="109"/>
      <c r="CV292" s="110"/>
      <c r="CW292" s="109"/>
      <c r="CX292" s="110"/>
      <c r="CY292" s="109"/>
      <c r="CZ292" s="110"/>
      <c r="DA292" s="109"/>
      <c r="DB292" s="110"/>
      <c r="DC292" s="109"/>
      <c r="DD292" s="110"/>
      <c r="DE292" s="109"/>
      <c r="DF292" s="110"/>
      <c r="DG292" s="109"/>
      <c r="DH292" s="110"/>
      <c r="DI292" s="111"/>
      <c r="DJ292" s="111"/>
      <c r="DK292" s="109"/>
      <c r="DL292" s="111"/>
      <c r="DM292" s="109"/>
      <c r="DN292" s="110"/>
      <c r="DO292" s="111"/>
      <c r="DP292" s="111"/>
      <c r="DQ292" s="96">
        <f t="shared" si="406"/>
        <v>2</v>
      </c>
      <c r="DR292" s="97">
        <f t="shared" si="407"/>
        <v>0</v>
      </c>
      <c r="DS292" s="97">
        <f t="shared" si="408"/>
        <v>0.16666666666666666</v>
      </c>
      <c r="DT292" s="97"/>
      <c r="DU292" s="139">
        <f t="shared" si="409"/>
        <v>0</v>
      </c>
      <c r="DV292" s="111">
        <v>0</v>
      </c>
      <c r="DW292" s="110">
        <v>0</v>
      </c>
      <c r="DX292" s="111"/>
      <c r="DY292" s="110"/>
      <c r="DZ292" s="111"/>
      <c r="EA292" s="110"/>
      <c r="EB292" s="111"/>
      <c r="EC292" s="110"/>
      <c r="ED292" s="109"/>
      <c r="EE292" s="110"/>
      <c r="EF292" s="109"/>
      <c r="EG292" s="110"/>
      <c r="EH292" s="109"/>
      <c r="EI292" s="111"/>
      <c r="EJ292" s="109"/>
      <c r="EK292" s="111"/>
      <c r="EL292" s="109"/>
      <c r="EM292" s="110"/>
      <c r="EN292" s="111"/>
      <c r="EO292" s="110"/>
      <c r="EP292" s="111"/>
      <c r="EQ292" s="110"/>
      <c r="ER292" s="111"/>
      <c r="ES292" s="111"/>
      <c r="ET292" s="96">
        <f t="shared" si="410"/>
        <v>0</v>
      </c>
      <c r="EU292" s="97">
        <f t="shared" si="411"/>
        <v>0</v>
      </c>
      <c r="EV292" s="97">
        <f t="shared" si="412"/>
        <v>0</v>
      </c>
      <c r="EW292" s="97"/>
      <c r="EX292" s="139">
        <f t="shared" si="413"/>
        <v>0</v>
      </c>
      <c r="EY292" s="103">
        <v>0</v>
      </c>
      <c r="EZ292" s="104">
        <v>0</v>
      </c>
      <c r="FA292" s="103"/>
      <c r="FB292" s="104"/>
      <c r="FC292" s="103"/>
      <c r="FD292" s="104"/>
      <c r="FE292" s="103"/>
      <c r="FF292" s="104"/>
      <c r="FG292" s="108"/>
      <c r="FH292" s="104"/>
      <c r="FI292" s="103"/>
      <c r="FJ292" s="104"/>
      <c r="FK292" s="103"/>
      <c r="FL292" s="103"/>
      <c r="FM292" s="108"/>
      <c r="FN292" s="104"/>
      <c r="FO292" s="103"/>
      <c r="FP292" s="103"/>
      <c r="FQ292" s="108"/>
      <c r="FR292" s="104"/>
      <c r="FS292" s="103"/>
      <c r="FT292" s="104"/>
      <c r="FU292" s="103"/>
      <c r="FV292" s="103"/>
      <c r="FW292" s="100">
        <f t="shared" si="414"/>
        <v>0</v>
      </c>
      <c r="FX292" s="103">
        <f t="shared" si="415"/>
        <v>0</v>
      </c>
      <c r="FY292" s="103">
        <f t="shared" si="416"/>
        <v>0</v>
      </c>
      <c r="FZ292" s="103"/>
      <c r="GA292" s="149">
        <f t="shared" si="417"/>
        <v>0</v>
      </c>
      <c r="GB292" s="103">
        <v>0</v>
      </c>
      <c r="GC292" s="104">
        <v>0</v>
      </c>
      <c r="GD292" s="108"/>
      <c r="GE292" s="104"/>
      <c r="GF292" s="108"/>
      <c r="GG292" s="104"/>
      <c r="GH292" s="108"/>
      <c r="GI292" s="104"/>
      <c r="GJ292" s="108"/>
      <c r="GK292" s="104"/>
      <c r="GL292" s="108"/>
      <c r="GM292" s="104"/>
      <c r="GN292" s="103"/>
      <c r="GO292" s="103"/>
      <c r="GP292" s="108"/>
      <c r="GQ292" s="104"/>
      <c r="GR292" s="103"/>
      <c r="GS292" s="103"/>
      <c r="GT292" s="108"/>
      <c r="GU292" s="104"/>
      <c r="GV292" s="103"/>
      <c r="GW292" s="103"/>
      <c r="GX292" s="108"/>
      <c r="GY292" s="103"/>
      <c r="GZ292" s="100">
        <f t="shared" si="418"/>
        <v>0</v>
      </c>
      <c r="HA292" s="103">
        <f t="shared" si="419"/>
        <v>0</v>
      </c>
      <c r="HB292" s="103">
        <f t="shared" si="420"/>
        <v>0</v>
      </c>
      <c r="HC292" s="103"/>
      <c r="HD292" s="149">
        <f t="shared" si="421"/>
        <v>0</v>
      </c>
      <c r="HE292" s="103">
        <v>0</v>
      </c>
      <c r="HF292" s="104">
        <v>0</v>
      </c>
      <c r="HG292" s="108"/>
      <c r="HH292" s="104"/>
      <c r="HI292" s="108"/>
      <c r="HJ292" s="104"/>
      <c r="HK292" s="108"/>
      <c r="HL292" s="104"/>
      <c r="HM292" s="108"/>
      <c r="HN292" s="104"/>
      <c r="HO292" s="108"/>
      <c r="HP292" s="104"/>
      <c r="HQ292" s="108"/>
      <c r="HR292" s="104"/>
      <c r="HS292" s="108"/>
      <c r="HT292" s="104"/>
      <c r="HU292" s="108"/>
      <c r="HV292" s="104"/>
      <c r="HW292" s="108"/>
      <c r="HX292" s="104"/>
      <c r="HY292" s="108"/>
      <c r="HZ292" s="104"/>
      <c r="IA292" s="108"/>
      <c r="IB292" s="103"/>
      <c r="IC292" s="96">
        <f t="shared" si="422"/>
        <v>0</v>
      </c>
      <c r="ID292" s="97">
        <f t="shared" si="423"/>
        <v>0</v>
      </c>
      <c r="IE292" s="97">
        <f t="shared" si="424"/>
        <v>0</v>
      </c>
      <c r="IF292" s="97"/>
      <c r="IG292" s="139">
        <f t="shared" si="425"/>
        <v>0</v>
      </c>
      <c r="IH292" s="111">
        <v>0</v>
      </c>
      <c r="II292" s="110">
        <v>0</v>
      </c>
      <c r="IJ292" s="109"/>
      <c r="IK292" s="110"/>
      <c r="IL292" s="109"/>
      <c r="IM292" s="110"/>
      <c r="IN292" s="109"/>
      <c r="IO292" s="110"/>
      <c r="IP292" s="109"/>
      <c r="IQ292" s="110"/>
      <c r="IR292" s="109"/>
      <c r="IS292" s="110"/>
      <c r="IT292" s="109"/>
      <c r="IU292" s="110"/>
      <c r="IV292" s="109"/>
      <c r="IW292" s="110"/>
      <c r="IX292" s="111"/>
      <c r="IY292" s="110"/>
      <c r="IZ292" s="111"/>
      <c r="JA292" s="110"/>
      <c r="JB292" s="109"/>
      <c r="JC292" s="110"/>
      <c r="JD292" s="111"/>
      <c r="JE292" s="111"/>
      <c r="JF292" s="96">
        <f t="shared" si="426"/>
        <v>0</v>
      </c>
      <c r="JG292" s="97">
        <f t="shared" si="427"/>
        <v>0</v>
      </c>
      <c r="JH292" s="97">
        <f t="shared" si="428"/>
        <v>0</v>
      </c>
      <c r="JI292" s="97"/>
      <c r="JJ292" s="139">
        <f t="shared" si="429"/>
        <v>0</v>
      </c>
      <c r="JK292" s="109">
        <v>0</v>
      </c>
      <c r="JL292" s="110">
        <v>0</v>
      </c>
      <c r="JM292" s="109"/>
      <c r="JN292" s="110"/>
      <c r="JO292" s="109"/>
      <c r="JP292" s="110"/>
      <c r="JQ292" s="109"/>
      <c r="JR292" s="110"/>
      <c r="JS292" s="109"/>
      <c r="JT292" s="110"/>
      <c r="JU292" s="111"/>
      <c r="JV292" s="110"/>
      <c r="JW292" s="109"/>
      <c r="JX292" s="111"/>
      <c r="JY292" s="109"/>
      <c r="JZ292" s="110"/>
      <c r="KA292" s="111"/>
      <c r="KB292" s="110"/>
      <c r="KC292" s="111"/>
      <c r="KD292" s="110"/>
      <c r="KE292" s="111"/>
      <c r="KF292" s="110"/>
      <c r="KG292" s="111"/>
      <c r="KH292" s="110"/>
      <c r="KI292" s="96">
        <f t="shared" si="430"/>
        <v>0</v>
      </c>
      <c r="KJ292" s="97">
        <f t="shared" si="431"/>
        <v>0</v>
      </c>
      <c r="KK292" s="97">
        <v>8.1003013531754958E-2</v>
      </c>
      <c r="KL292" s="139">
        <f t="shared" si="432"/>
        <v>0</v>
      </c>
      <c r="KM292" s="103">
        <v>0</v>
      </c>
      <c r="KN292" s="104">
        <v>0</v>
      </c>
      <c r="KO292" s="108"/>
      <c r="KP292" s="104"/>
      <c r="KQ292" s="108"/>
      <c r="KR292" s="104"/>
      <c r="KS292" s="108"/>
      <c r="KT292" s="104"/>
      <c r="KU292" s="108"/>
      <c r="KV292" s="104"/>
      <c r="KW292" s="108"/>
      <c r="KX292" s="104"/>
      <c r="KY292" s="108"/>
      <c r="KZ292" s="104"/>
      <c r="LA292" s="108"/>
      <c r="LB292" s="104"/>
      <c r="LC292" s="108"/>
      <c r="LD292" s="103"/>
      <c r="LE292" s="108"/>
      <c r="LF292" s="104"/>
      <c r="LG292" s="108"/>
      <c r="LH292" s="104"/>
      <c r="LI292" s="108"/>
      <c r="LJ292" s="104"/>
      <c r="LK292" s="100">
        <f t="shared" si="433"/>
        <v>0</v>
      </c>
      <c r="LL292" s="104">
        <f t="shared" si="434"/>
        <v>0</v>
      </c>
      <c r="LM292" s="108">
        <v>0</v>
      </c>
      <c r="LN292" s="104">
        <v>0</v>
      </c>
      <c r="LO292" s="108"/>
      <c r="LP292" s="104"/>
      <c r="LQ292" s="108"/>
      <c r="LR292" s="104"/>
      <c r="LS292" s="108"/>
      <c r="LT292" s="104"/>
      <c r="LU292" s="108"/>
      <c r="LV292" s="104"/>
      <c r="LW292" s="103"/>
      <c r="LX292" s="104"/>
      <c r="LY292" s="103"/>
      <c r="LZ292" s="103"/>
      <c r="MA292" s="108"/>
      <c r="MB292" s="104"/>
      <c r="MC292" s="103"/>
      <c r="MD292" s="104"/>
      <c r="ME292" s="103"/>
      <c r="MF292" s="104"/>
      <c r="MG292" s="103"/>
      <c r="MH292" s="104"/>
      <c r="MI292" s="103"/>
      <c r="MJ292" s="104"/>
      <c r="MK292" s="102">
        <f t="shared" si="435"/>
        <v>0</v>
      </c>
      <c r="ML292" s="104">
        <f t="shared" si="436"/>
        <v>0</v>
      </c>
      <c r="MM292" s="108">
        <v>0</v>
      </c>
      <c r="MN292" s="104">
        <v>0</v>
      </c>
      <c r="MO292" s="108"/>
      <c r="MP292" s="104"/>
      <c r="MQ292" s="108"/>
      <c r="MR292" s="104"/>
      <c r="MS292" s="108"/>
      <c r="MT292" s="104"/>
      <c r="MU292" s="108"/>
      <c r="MV292" s="104"/>
      <c r="MW292" s="108"/>
      <c r="MX292" s="104"/>
      <c r="MY292" s="108"/>
      <c r="MZ292" s="104"/>
      <c r="NA292" s="108"/>
      <c r="NB292" s="104"/>
      <c r="NC292" s="108"/>
      <c r="ND292" s="104"/>
      <c r="NE292" s="108"/>
      <c r="NF292" s="104"/>
      <c r="NG292" s="108"/>
      <c r="NH292" s="104"/>
      <c r="NI292" s="108"/>
      <c r="NJ292" s="104"/>
      <c r="NK292" s="100">
        <f t="shared" si="437"/>
        <v>0</v>
      </c>
      <c r="NL292" s="104">
        <f t="shared" si="438"/>
        <v>0</v>
      </c>
      <c r="NM292" s="109">
        <f t="shared" si="439"/>
        <v>0</v>
      </c>
      <c r="NN292" s="110">
        <f t="shared" si="440"/>
        <v>0</v>
      </c>
      <c r="NO292" s="109">
        <f t="shared" si="441"/>
        <v>0</v>
      </c>
      <c r="NP292" s="110">
        <f t="shared" si="442"/>
        <v>0</v>
      </c>
      <c r="NQ292" s="109">
        <f t="shared" si="443"/>
        <v>0</v>
      </c>
      <c r="NR292" s="110">
        <f t="shared" si="444"/>
        <v>0</v>
      </c>
      <c r="NS292" s="109">
        <f t="shared" si="445"/>
        <v>0</v>
      </c>
      <c r="NT292" s="110">
        <f t="shared" si="446"/>
        <v>0</v>
      </c>
      <c r="NU292" s="109">
        <f t="shared" si="447"/>
        <v>0</v>
      </c>
      <c r="NV292" s="110">
        <f t="shared" si="448"/>
        <v>0</v>
      </c>
      <c r="NW292" s="109">
        <f t="shared" si="449"/>
        <v>0</v>
      </c>
      <c r="NX292" s="110">
        <f t="shared" si="450"/>
        <v>0</v>
      </c>
      <c r="NY292" s="109">
        <f t="shared" si="451"/>
        <v>0</v>
      </c>
      <c r="NZ292" s="110">
        <f t="shared" si="452"/>
        <v>0</v>
      </c>
      <c r="OA292" s="109">
        <f t="shared" si="453"/>
        <v>0</v>
      </c>
      <c r="OB292" s="110">
        <f t="shared" si="454"/>
        <v>0</v>
      </c>
      <c r="OC292" s="111">
        <f t="shared" si="455"/>
        <v>0</v>
      </c>
      <c r="OD292" s="110">
        <f t="shared" si="456"/>
        <v>0</v>
      </c>
      <c r="OE292" s="111">
        <f t="shared" si="457"/>
        <v>0</v>
      </c>
      <c r="OF292" s="110">
        <f t="shared" si="458"/>
        <v>0</v>
      </c>
      <c r="OG292" s="109">
        <f t="shared" si="459"/>
        <v>0</v>
      </c>
      <c r="OH292" s="110">
        <f t="shared" si="460"/>
        <v>0</v>
      </c>
      <c r="OI292" s="111">
        <f t="shared" si="461"/>
        <v>0</v>
      </c>
      <c r="OJ292" s="111">
        <f t="shared" si="462"/>
        <v>0</v>
      </c>
      <c r="OK292" s="96">
        <f t="shared" si="463"/>
        <v>0</v>
      </c>
      <c r="OL292" s="97">
        <f t="shared" si="464"/>
        <v>0</v>
      </c>
      <c r="OM292" s="97">
        <v>0</v>
      </c>
      <c r="ON292" s="139">
        <f t="shared" si="465"/>
        <v>0</v>
      </c>
      <c r="OO292" s="111">
        <v>0</v>
      </c>
      <c r="OP292" s="110">
        <v>0</v>
      </c>
      <c r="OQ292" s="109"/>
      <c r="OR292" s="110"/>
      <c r="OS292" s="109"/>
      <c r="OT292" s="110"/>
      <c r="OU292" s="109"/>
      <c r="OV292" s="110"/>
      <c r="OW292" s="109"/>
      <c r="OX292" s="110"/>
      <c r="OY292" s="109"/>
      <c r="OZ292" s="110"/>
      <c r="PA292" s="109"/>
      <c r="PB292" s="110"/>
      <c r="PC292" s="109"/>
      <c r="PD292" s="110"/>
      <c r="PE292" s="111"/>
      <c r="PF292" s="110"/>
      <c r="PG292" s="111"/>
      <c r="PH292" s="110"/>
      <c r="PI292" s="109"/>
      <c r="PJ292" s="110"/>
      <c r="PK292" s="111"/>
      <c r="PL292" s="110"/>
      <c r="PM292" s="96">
        <f t="shared" si="466"/>
        <v>0</v>
      </c>
      <c r="PN292" s="97">
        <f t="shared" si="467"/>
        <v>0</v>
      </c>
      <c r="PO292" s="97">
        <f t="shared" si="468"/>
        <v>0</v>
      </c>
      <c r="PP292" s="109">
        <v>0</v>
      </c>
      <c r="PQ292" s="111"/>
      <c r="PR292" s="111"/>
      <c r="PS292" s="111"/>
      <c r="PT292" s="111"/>
      <c r="PU292" s="111"/>
      <c r="PV292" s="111"/>
      <c r="PW292" s="111"/>
      <c r="PX292" s="111"/>
      <c r="PY292" s="111"/>
      <c r="PZ292" s="111"/>
      <c r="QA292" s="110"/>
      <c r="QB292" s="98">
        <f t="shared" si="469"/>
        <v>0</v>
      </c>
      <c r="QC292" s="105">
        <f t="shared" si="470"/>
        <v>0.16666666666666666</v>
      </c>
      <c r="QD292" s="106"/>
      <c r="QE292" s="113">
        <f t="shared" si="471"/>
        <v>0</v>
      </c>
      <c r="QF292" s="108">
        <v>2</v>
      </c>
      <c r="QG292" s="103"/>
      <c r="QH292" s="103"/>
      <c r="QI292" s="103"/>
      <c r="QJ292" s="103"/>
      <c r="QK292" s="103"/>
      <c r="QL292" s="103"/>
      <c r="QM292" s="103"/>
      <c r="QN292" s="103"/>
      <c r="QO292" s="103"/>
      <c r="QP292" s="103"/>
      <c r="QQ292" s="104"/>
      <c r="QR292" s="117">
        <f t="shared" si="472"/>
        <v>2</v>
      </c>
      <c r="QS292" s="158"/>
    </row>
    <row r="293" spans="1:461" s="88" customFormat="1" ht="10.5" x14ac:dyDescent="0.25">
      <c r="A293" s="89" t="s">
        <v>36</v>
      </c>
      <c r="B293" s="90" t="s">
        <v>37</v>
      </c>
      <c r="C293" s="90">
        <v>406</v>
      </c>
      <c r="D293" s="90" t="s">
        <v>344</v>
      </c>
      <c r="E293" s="91" t="s">
        <v>36</v>
      </c>
      <c r="F293" s="92" t="s">
        <v>37</v>
      </c>
      <c r="G293" s="92" t="s">
        <v>644</v>
      </c>
      <c r="H293" s="155">
        <v>294</v>
      </c>
      <c r="I293" s="92" t="s">
        <v>778</v>
      </c>
      <c r="J293" s="93">
        <v>0</v>
      </c>
      <c r="K293" s="94">
        <v>0</v>
      </c>
      <c r="L293" s="93"/>
      <c r="M293" s="94"/>
      <c r="N293" s="93"/>
      <c r="O293" s="94"/>
      <c r="P293" s="93"/>
      <c r="Q293" s="94"/>
      <c r="R293" s="93"/>
      <c r="S293" s="94"/>
      <c r="T293" s="93"/>
      <c r="U293" s="94"/>
      <c r="V293" s="93"/>
      <c r="W293" s="95"/>
      <c r="X293" s="93"/>
      <c r="Y293" s="94"/>
      <c r="Z293" s="95"/>
      <c r="AA293" s="95"/>
      <c r="AB293" s="93"/>
      <c r="AC293" s="94"/>
      <c r="AD293" s="93"/>
      <c r="AE293" s="94"/>
      <c r="AF293" s="93"/>
      <c r="AG293" s="95"/>
      <c r="AH293" s="96">
        <f t="shared" si="395"/>
        <v>0</v>
      </c>
      <c r="AI293" s="97">
        <f t="shared" si="396"/>
        <v>0</v>
      </c>
      <c r="AJ293" s="97">
        <f t="shared" si="394"/>
        <v>0</v>
      </c>
      <c r="AK293" s="97"/>
      <c r="AL293" s="139">
        <f t="shared" si="397"/>
        <v>0</v>
      </c>
      <c r="AM293" s="95">
        <v>0</v>
      </c>
      <c r="AN293" s="94">
        <v>0</v>
      </c>
      <c r="AO293" s="93"/>
      <c r="AP293" s="94"/>
      <c r="AQ293" s="93"/>
      <c r="AR293" s="94"/>
      <c r="AS293" s="93"/>
      <c r="AT293" s="94"/>
      <c r="AU293" s="93"/>
      <c r="AV293" s="94"/>
      <c r="AW293" s="93"/>
      <c r="AX293" s="94"/>
      <c r="AY293" s="93"/>
      <c r="AZ293" s="95"/>
      <c r="BA293" s="93"/>
      <c r="BB293" s="95"/>
      <c r="BC293" s="93"/>
      <c r="BD293" s="94"/>
      <c r="BE293" s="95"/>
      <c r="BF293" s="95"/>
      <c r="BG293" s="93"/>
      <c r="BH293" s="94"/>
      <c r="BI293" s="93"/>
      <c r="BJ293" s="94"/>
      <c r="BK293" s="96">
        <f t="shared" si="398"/>
        <v>0</v>
      </c>
      <c r="BL293" s="97">
        <f t="shared" si="399"/>
        <v>0</v>
      </c>
      <c r="BM293" s="97">
        <f t="shared" si="400"/>
        <v>0</v>
      </c>
      <c r="BN293" s="97"/>
      <c r="BO293" s="139">
        <f t="shared" si="401"/>
        <v>0</v>
      </c>
      <c r="BP293" s="111">
        <v>0</v>
      </c>
      <c r="BQ293" s="110">
        <v>0</v>
      </c>
      <c r="BR293" s="109"/>
      <c r="BS293" s="110"/>
      <c r="BT293" s="109"/>
      <c r="BU293" s="110"/>
      <c r="BV293" s="109"/>
      <c r="BW293" s="110"/>
      <c r="BX293" s="109"/>
      <c r="BY293" s="110"/>
      <c r="BZ293" s="109"/>
      <c r="CA293" s="110"/>
      <c r="CB293" s="111"/>
      <c r="CC293" s="111"/>
      <c r="CD293" s="109"/>
      <c r="CE293" s="110"/>
      <c r="CF293" s="109"/>
      <c r="CG293" s="111"/>
      <c r="CH293" s="109"/>
      <c r="CI293" s="110"/>
      <c r="CJ293" s="109"/>
      <c r="CK293" s="110"/>
      <c r="CL293" s="111"/>
      <c r="CM293" s="111"/>
      <c r="CN293" s="96">
        <f t="shared" si="402"/>
        <v>0</v>
      </c>
      <c r="CO293" s="97">
        <f t="shared" si="403"/>
        <v>0</v>
      </c>
      <c r="CP293" s="97">
        <f t="shared" si="404"/>
        <v>0</v>
      </c>
      <c r="CQ293" s="97"/>
      <c r="CR293" s="139">
        <f t="shared" si="405"/>
        <v>0</v>
      </c>
      <c r="CS293" s="111">
        <v>0</v>
      </c>
      <c r="CT293" s="110">
        <v>0</v>
      </c>
      <c r="CU293" s="109"/>
      <c r="CV293" s="110"/>
      <c r="CW293" s="109"/>
      <c r="CX293" s="110"/>
      <c r="CY293" s="109"/>
      <c r="CZ293" s="110"/>
      <c r="DA293" s="109"/>
      <c r="DB293" s="110"/>
      <c r="DC293" s="109"/>
      <c r="DD293" s="110"/>
      <c r="DE293" s="109"/>
      <c r="DF293" s="110"/>
      <c r="DG293" s="109"/>
      <c r="DH293" s="110"/>
      <c r="DI293" s="111"/>
      <c r="DJ293" s="111"/>
      <c r="DK293" s="109"/>
      <c r="DL293" s="111"/>
      <c r="DM293" s="109"/>
      <c r="DN293" s="110"/>
      <c r="DO293" s="111"/>
      <c r="DP293" s="111"/>
      <c r="DQ293" s="96">
        <f t="shared" si="406"/>
        <v>0</v>
      </c>
      <c r="DR293" s="97">
        <f t="shared" si="407"/>
        <v>0</v>
      </c>
      <c r="DS293" s="97">
        <f t="shared" si="408"/>
        <v>0</v>
      </c>
      <c r="DT293" s="97"/>
      <c r="DU293" s="139">
        <f t="shared" si="409"/>
        <v>0</v>
      </c>
      <c r="DV293" s="111">
        <v>0</v>
      </c>
      <c r="DW293" s="110">
        <v>0</v>
      </c>
      <c r="DX293" s="111"/>
      <c r="DY293" s="110"/>
      <c r="DZ293" s="111"/>
      <c r="EA293" s="110"/>
      <c r="EB293" s="111"/>
      <c r="EC293" s="110"/>
      <c r="ED293" s="109"/>
      <c r="EE293" s="110"/>
      <c r="EF293" s="109"/>
      <c r="EG293" s="110"/>
      <c r="EH293" s="109"/>
      <c r="EI293" s="111"/>
      <c r="EJ293" s="109"/>
      <c r="EK293" s="111"/>
      <c r="EL293" s="109"/>
      <c r="EM293" s="110"/>
      <c r="EN293" s="111"/>
      <c r="EO293" s="110"/>
      <c r="EP293" s="111"/>
      <c r="EQ293" s="110"/>
      <c r="ER293" s="111"/>
      <c r="ES293" s="111"/>
      <c r="ET293" s="96">
        <f t="shared" si="410"/>
        <v>0</v>
      </c>
      <c r="EU293" s="97">
        <f t="shared" si="411"/>
        <v>0</v>
      </c>
      <c r="EV293" s="97">
        <f t="shared" si="412"/>
        <v>0</v>
      </c>
      <c r="EW293" s="97"/>
      <c r="EX293" s="139">
        <f t="shared" si="413"/>
        <v>0</v>
      </c>
      <c r="EY293" s="103">
        <v>0</v>
      </c>
      <c r="EZ293" s="104">
        <v>0</v>
      </c>
      <c r="FA293" s="103"/>
      <c r="FB293" s="104"/>
      <c r="FC293" s="103"/>
      <c r="FD293" s="104"/>
      <c r="FE293" s="103"/>
      <c r="FF293" s="104"/>
      <c r="FG293" s="108"/>
      <c r="FH293" s="104"/>
      <c r="FI293" s="103"/>
      <c r="FJ293" s="104"/>
      <c r="FK293" s="103"/>
      <c r="FL293" s="103"/>
      <c r="FM293" s="108"/>
      <c r="FN293" s="104"/>
      <c r="FO293" s="103"/>
      <c r="FP293" s="103"/>
      <c r="FQ293" s="108"/>
      <c r="FR293" s="104"/>
      <c r="FS293" s="103"/>
      <c r="FT293" s="104"/>
      <c r="FU293" s="103"/>
      <c r="FV293" s="103"/>
      <c r="FW293" s="100">
        <f t="shared" si="414"/>
        <v>0</v>
      </c>
      <c r="FX293" s="103">
        <f t="shared" si="415"/>
        <v>0</v>
      </c>
      <c r="FY293" s="103">
        <f t="shared" si="416"/>
        <v>0</v>
      </c>
      <c r="FZ293" s="103"/>
      <c r="GA293" s="149">
        <f t="shared" si="417"/>
        <v>0</v>
      </c>
      <c r="GB293" s="103">
        <v>0</v>
      </c>
      <c r="GC293" s="104">
        <v>0</v>
      </c>
      <c r="GD293" s="108"/>
      <c r="GE293" s="104"/>
      <c r="GF293" s="108"/>
      <c r="GG293" s="104"/>
      <c r="GH293" s="108"/>
      <c r="GI293" s="104"/>
      <c r="GJ293" s="108"/>
      <c r="GK293" s="104"/>
      <c r="GL293" s="108"/>
      <c r="GM293" s="104"/>
      <c r="GN293" s="103"/>
      <c r="GO293" s="103"/>
      <c r="GP293" s="108"/>
      <c r="GQ293" s="104"/>
      <c r="GR293" s="103"/>
      <c r="GS293" s="103"/>
      <c r="GT293" s="108"/>
      <c r="GU293" s="104"/>
      <c r="GV293" s="103"/>
      <c r="GW293" s="103"/>
      <c r="GX293" s="108"/>
      <c r="GY293" s="103"/>
      <c r="GZ293" s="100">
        <f t="shared" si="418"/>
        <v>0</v>
      </c>
      <c r="HA293" s="103">
        <f t="shared" si="419"/>
        <v>0</v>
      </c>
      <c r="HB293" s="103">
        <f t="shared" si="420"/>
        <v>0</v>
      </c>
      <c r="HC293" s="103"/>
      <c r="HD293" s="149">
        <f t="shared" si="421"/>
        <v>0</v>
      </c>
      <c r="HE293" s="103">
        <v>0</v>
      </c>
      <c r="HF293" s="104">
        <v>0</v>
      </c>
      <c r="HG293" s="108"/>
      <c r="HH293" s="104"/>
      <c r="HI293" s="108"/>
      <c r="HJ293" s="104"/>
      <c r="HK293" s="108"/>
      <c r="HL293" s="104"/>
      <c r="HM293" s="108"/>
      <c r="HN293" s="104"/>
      <c r="HO293" s="108"/>
      <c r="HP293" s="104"/>
      <c r="HQ293" s="108"/>
      <c r="HR293" s="104"/>
      <c r="HS293" s="108"/>
      <c r="HT293" s="104"/>
      <c r="HU293" s="108"/>
      <c r="HV293" s="104"/>
      <c r="HW293" s="108"/>
      <c r="HX293" s="104"/>
      <c r="HY293" s="108"/>
      <c r="HZ293" s="104"/>
      <c r="IA293" s="108"/>
      <c r="IB293" s="103"/>
      <c r="IC293" s="96">
        <f t="shared" si="422"/>
        <v>0</v>
      </c>
      <c r="ID293" s="97">
        <f t="shared" si="423"/>
        <v>0</v>
      </c>
      <c r="IE293" s="97">
        <f t="shared" si="424"/>
        <v>0</v>
      </c>
      <c r="IF293" s="97"/>
      <c r="IG293" s="139">
        <f t="shared" si="425"/>
        <v>0</v>
      </c>
      <c r="IH293" s="111">
        <v>0</v>
      </c>
      <c r="II293" s="110">
        <v>0</v>
      </c>
      <c r="IJ293" s="109"/>
      <c r="IK293" s="110"/>
      <c r="IL293" s="109"/>
      <c r="IM293" s="110"/>
      <c r="IN293" s="109"/>
      <c r="IO293" s="110"/>
      <c r="IP293" s="109"/>
      <c r="IQ293" s="110"/>
      <c r="IR293" s="109"/>
      <c r="IS293" s="110"/>
      <c r="IT293" s="109"/>
      <c r="IU293" s="110"/>
      <c r="IV293" s="109"/>
      <c r="IW293" s="110"/>
      <c r="IX293" s="111"/>
      <c r="IY293" s="110"/>
      <c r="IZ293" s="111"/>
      <c r="JA293" s="110"/>
      <c r="JB293" s="109"/>
      <c r="JC293" s="110"/>
      <c r="JD293" s="111"/>
      <c r="JE293" s="111"/>
      <c r="JF293" s="96">
        <f t="shared" si="426"/>
        <v>0</v>
      </c>
      <c r="JG293" s="97">
        <f t="shared" si="427"/>
        <v>0</v>
      </c>
      <c r="JH293" s="97">
        <f t="shared" si="428"/>
        <v>0</v>
      </c>
      <c r="JI293" s="97"/>
      <c r="JJ293" s="139">
        <f t="shared" si="429"/>
        <v>0</v>
      </c>
      <c r="JK293" s="109">
        <v>0</v>
      </c>
      <c r="JL293" s="110">
        <v>0</v>
      </c>
      <c r="JM293" s="109"/>
      <c r="JN293" s="110"/>
      <c r="JO293" s="109"/>
      <c r="JP293" s="110"/>
      <c r="JQ293" s="109"/>
      <c r="JR293" s="110"/>
      <c r="JS293" s="109"/>
      <c r="JT293" s="110"/>
      <c r="JU293" s="111"/>
      <c r="JV293" s="110"/>
      <c r="JW293" s="109"/>
      <c r="JX293" s="111"/>
      <c r="JY293" s="109"/>
      <c r="JZ293" s="110"/>
      <c r="KA293" s="111"/>
      <c r="KB293" s="110"/>
      <c r="KC293" s="111"/>
      <c r="KD293" s="110"/>
      <c r="KE293" s="111"/>
      <c r="KF293" s="110"/>
      <c r="KG293" s="111"/>
      <c r="KH293" s="110"/>
      <c r="KI293" s="96">
        <f t="shared" si="430"/>
        <v>0</v>
      </c>
      <c r="KJ293" s="97">
        <f t="shared" si="431"/>
        <v>0</v>
      </c>
      <c r="KK293" s="97">
        <v>0.15622460449082845</v>
      </c>
      <c r="KL293" s="139">
        <f t="shared" si="432"/>
        <v>0</v>
      </c>
      <c r="KM293" s="103">
        <v>0</v>
      </c>
      <c r="KN293" s="104">
        <v>0</v>
      </c>
      <c r="KO293" s="108"/>
      <c r="KP293" s="104"/>
      <c r="KQ293" s="108"/>
      <c r="KR293" s="104"/>
      <c r="KS293" s="108"/>
      <c r="KT293" s="104"/>
      <c r="KU293" s="108"/>
      <c r="KV293" s="104"/>
      <c r="KW293" s="108"/>
      <c r="KX293" s="104"/>
      <c r="KY293" s="108"/>
      <c r="KZ293" s="104"/>
      <c r="LA293" s="108"/>
      <c r="LB293" s="104"/>
      <c r="LC293" s="108"/>
      <c r="LD293" s="103"/>
      <c r="LE293" s="108"/>
      <c r="LF293" s="104"/>
      <c r="LG293" s="108"/>
      <c r="LH293" s="104"/>
      <c r="LI293" s="108"/>
      <c r="LJ293" s="104"/>
      <c r="LK293" s="100">
        <f t="shared" si="433"/>
        <v>0</v>
      </c>
      <c r="LL293" s="104">
        <f t="shared" si="434"/>
        <v>0</v>
      </c>
      <c r="LM293" s="108">
        <v>0</v>
      </c>
      <c r="LN293" s="104">
        <v>0</v>
      </c>
      <c r="LO293" s="108"/>
      <c r="LP293" s="104"/>
      <c r="LQ293" s="108"/>
      <c r="LR293" s="104"/>
      <c r="LS293" s="108"/>
      <c r="LT293" s="104"/>
      <c r="LU293" s="108"/>
      <c r="LV293" s="104"/>
      <c r="LW293" s="103"/>
      <c r="LX293" s="104"/>
      <c r="LY293" s="103"/>
      <c r="LZ293" s="103"/>
      <c r="MA293" s="108"/>
      <c r="MB293" s="104"/>
      <c r="MC293" s="103"/>
      <c r="MD293" s="104"/>
      <c r="ME293" s="103"/>
      <c r="MF293" s="104"/>
      <c r="MG293" s="103"/>
      <c r="MH293" s="104"/>
      <c r="MI293" s="103"/>
      <c r="MJ293" s="104"/>
      <c r="MK293" s="102">
        <f t="shared" si="435"/>
        <v>0</v>
      </c>
      <c r="ML293" s="104">
        <f t="shared" si="436"/>
        <v>0</v>
      </c>
      <c r="MM293" s="108">
        <v>0</v>
      </c>
      <c r="MN293" s="104">
        <v>0</v>
      </c>
      <c r="MO293" s="108"/>
      <c r="MP293" s="104"/>
      <c r="MQ293" s="108"/>
      <c r="MR293" s="104"/>
      <c r="MS293" s="108"/>
      <c r="MT293" s="104"/>
      <c r="MU293" s="108"/>
      <c r="MV293" s="104"/>
      <c r="MW293" s="108"/>
      <c r="MX293" s="104"/>
      <c r="MY293" s="108"/>
      <c r="MZ293" s="104"/>
      <c r="NA293" s="108"/>
      <c r="NB293" s="104"/>
      <c r="NC293" s="108"/>
      <c r="ND293" s="104"/>
      <c r="NE293" s="108"/>
      <c r="NF293" s="104"/>
      <c r="NG293" s="108"/>
      <c r="NH293" s="104"/>
      <c r="NI293" s="108"/>
      <c r="NJ293" s="104"/>
      <c r="NK293" s="100">
        <f t="shared" si="437"/>
        <v>0</v>
      </c>
      <c r="NL293" s="104">
        <f t="shared" si="438"/>
        <v>0</v>
      </c>
      <c r="NM293" s="109">
        <f t="shared" si="439"/>
        <v>0</v>
      </c>
      <c r="NN293" s="110">
        <f t="shared" si="440"/>
        <v>0</v>
      </c>
      <c r="NO293" s="109">
        <f t="shared" si="441"/>
        <v>0</v>
      </c>
      <c r="NP293" s="110">
        <f t="shared" si="442"/>
        <v>0</v>
      </c>
      <c r="NQ293" s="109">
        <f t="shared" si="443"/>
        <v>0</v>
      </c>
      <c r="NR293" s="110">
        <f t="shared" si="444"/>
        <v>0</v>
      </c>
      <c r="NS293" s="109">
        <f t="shared" si="445"/>
        <v>0</v>
      </c>
      <c r="NT293" s="110">
        <f t="shared" si="446"/>
        <v>0</v>
      </c>
      <c r="NU293" s="109">
        <f t="shared" si="447"/>
        <v>0</v>
      </c>
      <c r="NV293" s="110">
        <f t="shared" si="448"/>
        <v>0</v>
      </c>
      <c r="NW293" s="109">
        <f t="shared" si="449"/>
        <v>0</v>
      </c>
      <c r="NX293" s="110">
        <f t="shared" si="450"/>
        <v>0</v>
      </c>
      <c r="NY293" s="109">
        <f t="shared" si="451"/>
        <v>0</v>
      </c>
      <c r="NZ293" s="110">
        <f t="shared" si="452"/>
        <v>0</v>
      </c>
      <c r="OA293" s="109">
        <f t="shared" si="453"/>
        <v>0</v>
      </c>
      <c r="OB293" s="110">
        <f t="shared" si="454"/>
        <v>0</v>
      </c>
      <c r="OC293" s="111">
        <f t="shared" si="455"/>
        <v>0</v>
      </c>
      <c r="OD293" s="110">
        <f t="shared" si="456"/>
        <v>0</v>
      </c>
      <c r="OE293" s="111">
        <f t="shared" si="457"/>
        <v>0</v>
      </c>
      <c r="OF293" s="110">
        <f t="shared" si="458"/>
        <v>0</v>
      </c>
      <c r="OG293" s="109">
        <f t="shared" si="459"/>
        <v>0</v>
      </c>
      <c r="OH293" s="110">
        <f t="shared" si="460"/>
        <v>0</v>
      </c>
      <c r="OI293" s="111">
        <f t="shared" si="461"/>
        <v>0</v>
      </c>
      <c r="OJ293" s="111">
        <f t="shared" si="462"/>
        <v>0</v>
      </c>
      <c r="OK293" s="96">
        <f t="shared" si="463"/>
        <v>0</v>
      </c>
      <c r="OL293" s="97">
        <f t="shared" si="464"/>
        <v>0</v>
      </c>
      <c r="OM293" s="97">
        <v>0</v>
      </c>
      <c r="ON293" s="139">
        <f t="shared" si="465"/>
        <v>0</v>
      </c>
      <c r="OO293" s="111">
        <v>0</v>
      </c>
      <c r="OP293" s="110">
        <v>0</v>
      </c>
      <c r="OQ293" s="109"/>
      <c r="OR293" s="110"/>
      <c r="OS293" s="109"/>
      <c r="OT293" s="110"/>
      <c r="OU293" s="109"/>
      <c r="OV293" s="110"/>
      <c r="OW293" s="109"/>
      <c r="OX293" s="110"/>
      <c r="OY293" s="109"/>
      <c r="OZ293" s="110"/>
      <c r="PA293" s="109"/>
      <c r="PB293" s="110"/>
      <c r="PC293" s="109"/>
      <c r="PD293" s="110"/>
      <c r="PE293" s="111"/>
      <c r="PF293" s="110"/>
      <c r="PG293" s="111"/>
      <c r="PH293" s="110"/>
      <c r="PI293" s="109"/>
      <c r="PJ293" s="110"/>
      <c r="PK293" s="111"/>
      <c r="PL293" s="110"/>
      <c r="PM293" s="96">
        <f t="shared" si="466"/>
        <v>0</v>
      </c>
      <c r="PN293" s="97">
        <f t="shared" si="467"/>
        <v>0</v>
      </c>
      <c r="PO293" s="97">
        <f t="shared" si="468"/>
        <v>0</v>
      </c>
      <c r="PP293" s="109">
        <v>0</v>
      </c>
      <c r="PQ293" s="111"/>
      <c r="PR293" s="111"/>
      <c r="PS293" s="111"/>
      <c r="PT293" s="111"/>
      <c r="PU293" s="111"/>
      <c r="PV293" s="111"/>
      <c r="PW293" s="111"/>
      <c r="PX293" s="111"/>
      <c r="PY293" s="111"/>
      <c r="PZ293" s="111"/>
      <c r="QA293" s="110"/>
      <c r="QB293" s="98">
        <f t="shared" si="469"/>
        <v>0</v>
      </c>
      <c r="QC293" s="105">
        <f t="shared" si="470"/>
        <v>0</v>
      </c>
      <c r="QD293" s="106"/>
      <c r="QE293" s="113">
        <f t="shared" si="471"/>
        <v>0</v>
      </c>
      <c r="QF293" s="108">
        <v>0</v>
      </c>
      <c r="QG293" s="103"/>
      <c r="QH293" s="103"/>
      <c r="QI293" s="103"/>
      <c r="QJ293" s="103"/>
      <c r="QK293" s="103"/>
      <c r="QL293" s="103"/>
      <c r="QM293" s="103"/>
      <c r="QN293" s="103"/>
      <c r="QO293" s="103"/>
      <c r="QP293" s="103"/>
      <c r="QQ293" s="104"/>
      <c r="QR293" s="117">
        <f t="shared" si="472"/>
        <v>0</v>
      </c>
      <c r="QS293" s="158"/>
    </row>
    <row r="294" spans="1:461" s="88" customFormat="1" ht="10.5" x14ac:dyDescent="0.25">
      <c r="A294" s="89" t="s">
        <v>36</v>
      </c>
      <c r="B294" s="90" t="s">
        <v>37</v>
      </c>
      <c r="C294" s="90">
        <v>406</v>
      </c>
      <c r="D294" s="90" t="s">
        <v>344</v>
      </c>
      <c r="E294" s="91" t="s">
        <v>36</v>
      </c>
      <c r="F294" s="92" t="s">
        <v>37</v>
      </c>
      <c r="G294" s="92" t="s">
        <v>644</v>
      </c>
      <c r="H294" s="155">
        <v>295</v>
      </c>
      <c r="I294" s="92" t="s">
        <v>779</v>
      </c>
      <c r="J294" s="93">
        <v>0</v>
      </c>
      <c r="K294" s="94">
        <v>0</v>
      </c>
      <c r="L294" s="93"/>
      <c r="M294" s="94"/>
      <c r="N294" s="93"/>
      <c r="O294" s="94"/>
      <c r="P294" s="93"/>
      <c r="Q294" s="94"/>
      <c r="R294" s="93"/>
      <c r="S294" s="94"/>
      <c r="T294" s="93"/>
      <c r="U294" s="94"/>
      <c r="V294" s="93"/>
      <c r="W294" s="95"/>
      <c r="X294" s="93"/>
      <c r="Y294" s="94"/>
      <c r="Z294" s="95"/>
      <c r="AA294" s="95"/>
      <c r="AB294" s="93"/>
      <c r="AC294" s="94"/>
      <c r="AD294" s="93"/>
      <c r="AE294" s="94"/>
      <c r="AF294" s="93"/>
      <c r="AG294" s="95"/>
      <c r="AH294" s="96">
        <f t="shared" si="395"/>
        <v>0</v>
      </c>
      <c r="AI294" s="97">
        <f t="shared" si="396"/>
        <v>0</v>
      </c>
      <c r="AJ294" s="97">
        <f t="shared" si="394"/>
        <v>0</v>
      </c>
      <c r="AK294" s="97"/>
      <c r="AL294" s="139">
        <f t="shared" si="397"/>
        <v>0</v>
      </c>
      <c r="AM294" s="95">
        <v>0</v>
      </c>
      <c r="AN294" s="94">
        <v>0</v>
      </c>
      <c r="AO294" s="93"/>
      <c r="AP294" s="94"/>
      <c r="AQ294" s="93"/>
      <c r="AR294" s="94"/>
      <c r="AS294" s="93"/>
      <c r="AT294" s="94"/>
      <c r="AU294" s="93"/>
      <c r="AV294" s="94"/>
      <c r="AW294" s="93"/>
      <c r="AX294" s="94"/>
      <c r="AY294" s="93"/>
      <c r="AZ294" s="95"/>
      <c r="BA294" s="93"/>
      <c r="BB294" s="95"/>
      <c r="BC294" s="93"/>
      <c r="BD294" s="94"/>
      <c r="BE294" s="95"/>
      <c r="BF294" s="95"/>
      <c r="BG294" s="93"/>
      <c r="BH294" s="94"/>
      <c r="BI294" s="93"/>
      <c r="BJ294" s="94"/>
      <c r="BK294" s="96">
        <f t="shared" si="398"/>
        <v>0</v>
      </c>
      <c r="BL294" s="97">
        <f t="shared" si="399"/>
        <v>0</v>
      </c>
      <c r="BM294" s="97">
        <f t="shared" si="400"/>
        <v>0</v>
      </c>
      <c r="BN294" s="97"/>
      <c r="BO294" s="139">
        <f t="shared" si="401"/>
        <v>0</v>
      </c>
      <c r="BP294" s="111">
        <v>0</v>
      </c>
      <c r="BQ294" s="110">
        <v>0</v>
      </c>
      <c r="BR294" s="109"/>
      <c r="BS294" s="110"/>
      <c r="BT294" s="109"/>
      <c r="BU294" s="110"/>
      <c r="BV294" s="109"/>
      <c r="BW294" s="110"/>
      <c r="BX294" s="109"/>
      <c r="BY294" s="110"/>
      <c r="BZ294" s="109"/>
      <c r="CA294" s="110"/>
      <c r="CB294" s="111"/>
      <c r="CC294" s="111"/>
      <c r="CD294" s="109"/>
      <c r="CE294" s="110"/>
      <c r="CF294" s="109"/>
      <c r="CG294" s="111"/>
      <c r="CH294" s="109"/>
      <c r="CI294" s="110"/>
      <c r="CJ294" s="109"/>
      <c r="CK294" s="110"/>
      <c r="CL294" s="111"/>
      <c r="CM294" s="111"/>
      <c r="CN294" s="96">
        <f t="shared" si="402"/>
        <v>0</v>
      </c>
      <c r="CO294" s="97">
        <f t="shared" si="403"/>
        <v>0</v>
      </c>
      <c r="CP294" s="97">
        <f t="shared" si="404"/>
        <v>0</v>
      </c>
      <c r="CQ294" s="97"/>
      <c r="CR294" s="139">
        <f t="shared" si="405"/>
        <v>0</v>
      </c>
      <c r="CS294" s="111">
        <v>0</v>
      </c>
      <c r="CT294" s="110">
        <v>0</v>
      </c>
      <c r="CU294" s="109"/>
      <c r="CV294" s="110"/>
      <c r="CW294" s="109"/>
      <c r="CX294" s="110"/>
      <c r="CY294" s="109"/>
      <c r="CZ294" s="110"/>
      <c r="DA294" s="109"/>
      <c r="DB294" s="110"/>
      <c r="DC294" s="109"/>
      <c r="DD294" s="110"/>
      <c r="DE294" s="109"/>
      <c r="DF294" s="110"/>
      <c r="DG294" s="109"/>
      <c r="DH294" s="110"/>
      <c r="DI294" s="111"/>
      <c r="DJ294" s="111"/>
      <c r="DK294" s="109"/>
      <c r="DL294" s="111"/>
      <c r="DM294" s="109"/>
      <c r="DN294" s="110"/>
      <c r="DO294" s="111"/>
      <c r="DP294" s="111"/>
      <c r="DQ294" s="96">
        <f t="shared" si="406"/>
        <v>0</v>
      </c>
      <c r="DR294" s="97">
        <f t="shared" si="407"/>
        <v>0</v>
      </c>
      <c r="DS294" s="97">
        <f t="shared" si="408"/>
        <v>0</v>
      </c>
      <c r="DT294" s="97"/>
      <c r="DU294" s="139">
        <f t="shared" si="409"/>
        <v>0</v>
      </c>
      <c r="DV294" s="111">
        <v>0</v>
      </c>
      <c r="DW294" s="110">
        <v>0</v>
      </c>
      <c r="DX294" s="111"/>
      <c r="DY294" s="110"/>
      <c r="DZ294" s="111"/>
      <c r="EA294" s="110"/>
      <c r="EB294" s="111"/>
      <c r="EC294" s="110"/>
      <c r="ED294" s="109"/>
      <c r="EE294" s="110"/>
      <c r="EF294" s="109"/>
      <c r="EG294" s="110"/>
      <c r="EH294" s="109"/>
      <c r="EI294" s="111"/>
      <c r="EJ294" s="109"/>
      <c r="EK294" s="111"/>
      <c r="EL294" s="109"/>
      <c r="EM294" s="110"/>
      <c r="EN294" s="111"/>
      <c r="EO294" s="110"/>
      <c r="EP294" s="111"/>
      <c r="EQ294" s="110"/>
      <c r="ER294" s="111"/>
      <c r="ES294" s="111"/>
      <c r="ET294" s="96">
        <f t="shared" si="410"/>
        <v>0</v>
      </c>
      <c r="EU294" s="97">
        <f t="shared" si="411"/>
        <v>0</v>
      </c>
      <c r="EV294" s="97">
        <f t="shared" si="412"/>
        <v>0</v>
      </c>
      <c r="EW294" s="97"/>
      <c r="EX294" s="139">
        <f t="shared" si="413"/>
        <v>0</v>
      </c>
      <c r="EY294" s="103">
        <v>0</v>
      </c>
      <c r="EZ294" s="104">
        <v>0</v>
      </c>
      <c r="FA294" s="103"/>
      <c r="FB294" s="104"/>
      <c r="FC294" s="103"/>
      <c r="FD294" s="104"/>
      <c r="FE294" s="103"/>
      <c r="FF294" s="104"/>
      <c r="FG294" s="108"/>
      <c r="FH294" s="104"/>
      <c r="FI294" s="103"/>
      <c r="FJ294" s="104"/>
      <c r="FK294" s="103"/>
      <c r="FL294" s="103"/>
      <c r="FM294" s="108"/>
      <c r="FN294" s="104"/>
      <c r="FO294" s="103"/>
      <c r="FP294" s="103"/>
      <c r="FQ294" s="108"/>
      <c r="FR294" s="104"/>
      <c r="FS294" s="103"/>
      <c r="FT294" s="104"/>
      <c r="FU294" s="103"/>
      <c r="FV294" s="103"/>
      <c r="FW294" s="100">
        <f t="shared" si="414"/>
        <v>0</v>
      </c>
      <c r="FX294" s="103">
        <f t="shared" si="415"/>
        <v>0</v>
      </c>
      <c r="FY294" s="103">
        <f t="shared" si="416"/>
        <v>0</v>
      </c>
      <c r="FZ294" s="103"/>
      <c r="GA294" s="149">
        <f t="shared" si="417"/>
        <v>0</v>
      </c>
      <c r="GB294" s="103">
        <v>0</v>
      </c>
      <c r="GC294" s="104">
        <v>0</v>
      </c>
      <c r="GD294" s="108"/>
      <c r="GE294" s="104"/>
      <c r="GF294" s="108"/>
      <c r="GG294" s="104"/>
      <c r="GH294" s="108"/>
      <c r="GI294" s="104"/>
      <c r="GJ294" s="108"/>
      <c r="GK294" s="104"/>
      <c r="GL294" s="108"/>
      <c r="GM294" s="104"/>
      <c r="GN294" s="103"/>
      <c r="GO294" s="103"/>
      <c r="GP294" s="108"/>
      <c r="GQ294" s="104"/>
      <c r="GR294" s="103"/>
      <c r="GS294" s="103"/>
      <c r="GT294" s="108"/>
      <c r="GU294" s="104"/>
      <c r="GV294" s="103"/>
      <c r="GW294" s="103"/>
      <c r="GX294" s="108"/>
      <c r="GY294" s="103"/>
      <c r="GZ294" s="100">
        <f t="shared" si="418"/>
        <v>0</v>
      </c>
      <c r="HA294" s="103">
        <f t="shared" si="419"/>
        <v>0</v>
      </c>
      <c r="HB294" s="103">
        <f t="shared" si="420"/>
        <v>0</v>
      </c>
      <c r="HC294" s="103"/>
      <c r="HD294" s="149">
        <f t="shared" si="421"/>
        <v>0</v>
      </c>
      <c r="HE294" s="103">
        <v>0</v>
      </c>
      <c r="HF294" s="104">
        <v>0</v>
      </c>
      <c r="HG294" s="108"/>
      <c r="HH294" s="104"/>
      <c r="HI294" s="108"/>
      <c r="HJ294" s="104"/>
      <c r="HK294" s="108"/>
      <c r="HL294" s="104"/>
      <c r="HM294" s="108"/>
      <c r="HN294" s="104"/>
      <c r="HO294" s="108"/>
      <c r="HP294" s="104"/>
      <c r="HQ294" s="108"/>
      <c r="HR294" s="104"/>
      <c r="HS294" s="108"/>
      <c r="HT294" s="104"/>
      <c r="HU294" s="108"/>
      <c r="HV294" s="104"/>
      <c r="HW294" s="108"/>
      <c r="HX294" s="104"/>
      <c r="HY294" s="108"/>
      <c r="HZ294" s="104"/>
      <c r="IA294" s="108"/>
      <c r="IB294" s="103"/>
      <c r="IC294" s="96">
        <f t="shared" si="422"/>
        <v>0</v>
      </c>
      <c r="ID294" s="97">
        <f t="shared" si="423"/>
        <v>0</v>
      </c>
      <c r="IE294" s="97">
        <f t="shared" si="424"/>
        <v>0</v>
      </c>
      <c r="IF294" s="97"/>
      <c r="IG294" s="139">
        <f t="shared" si="425"/>
        <v>0</v>
      </c>
      <c r="IH294" s="111">
        <v>0</v>
      </c>
      <c r="II294" s="110">
        <v>0</v>
      </c>
      <c r="IJ294" s="109"/>
      <c r="IK294" s="110"/>
      <c r="IL294" s="109"/>
      <c r="IM294" s="110"/>
      <c r="IN294" s="109"/>
      <c r="IO294" s="110"/>
      <c r="IP294" s="109"/>
      <c r="IQ294" s="110"/>
      <c r="IR294" s="109"/>
      <c r="IS294" s="110"/>
      <c r="IT294" s="109"/>
      <c r="IU294" s="110"/>
      <c r="IV294" s="109"/>
      <c r="IW294" s="110"/>
      <c r="IX294" s="111"/>
      <c r="IY294" s="110"/>
      <c r="IZ294" s="111"/>
      <c r="JA294" s="110"/>
      <c r="JB294" s="109"/>
      <c r="JC294" s="110"/>
      <c r="JD294" s="111"/>
      <c r="JE294" s="111"/>
      <c r="JF294" s="96">
        <f t="shared" si="426"/>
        <v>0</v>
      </c>
      <c r="JG294" s="97">
        <f t="shared" si="427"/>
        <v>0</v>
      </c>
      <c r="JH294" s="97">
        <f t="shared" si="428"/>
        <v>0</v>
      </c>
      <c r="JI294" s="97"/>
      <c r="JJ294" s="139">
        <f t="shared" si="429"/>
        <v>0</v>
      </c>
      <c r="JK294" s="109">
        <v>0</v>
      </c>
      <c r="JL294" s="110">
        <v>0</v>
      </c>
      <c r="JM294" s="109"/>
      <c r="JN294" s="110"/>
      <c r="JO294" s="109"/>
      <c r="JP294" s="110"/>
      <c r="JQ294" s="109"/>
      <c r="JR294" s="110"/>
      <c r="JS294" s="109"/>
      <c r="JT294" s="110"/>
      <c r="JU294" s="111"/>
      <c r="JV294" s="110"/>
      <c r="JW294" s="109"/>
      <c r="JX294" s="111"/>
      <c r="JY294" s="109"/>
      <c r="JZ294" s="110"/>
      <c r="KA294" s="111"/>
      <c r="KB294" s="110"/>
      <c r="KC294" s="111"/>
      <c r="KD294" s="110"/>
      <c r="KE294" s="111"/>
      <c r="KF294" s="110"/>
      <c r="KG294" s="111"/>
      <c r="KH294" s="110"/>
      <c r="KI294" s="96">
        <f t="shared" si="430"/>
        <v>0</v>
      </c>
      <c r="KJ294" s="97">
        <f t="shared" si="431"/>
        <v>0</v>
      </c>
      <c r="KK294" s="97">
        <v>2.1764663474889843E-2</v>
      </c>
      <c r="KL294" s="139">
        <f t="shared" si="432"/>
        <v>0</v>
      </c>
      <c r="KM294" s="103">
        <v>0</v>
      </c>
      <c r="KN294" s="104">
        <v>0</v>
      </c>
      <c r="KO294" s="108"/>
      <c r="KP294" s="104"/>
      <c r="KQ294" s="108"/>
      <c r="KR294" s="104"/>
      <c r="KS294" s="108"/>
      <c r="KT294" s="104"/>
      <c r="KU294" s="108"/>
      <c r="KV294" s="104"/>
      <c r="KW294" s="108"/>
      <c r="KX294" s="104"/>
      <c r="KY294" s="108"/>
      <c r="KZ294" s="104"/>
      <c r="LA294" s="108"/>
      <c r="LB294" s="104"/>
      <c r="LC294" s="108"/>
      <c r="LD294" s="103"/>
      <c r="LE294" s="108"/>
      <c r="LF294" s="104"/>
      <c r="LG294" s="108"/>
      <c r="LH294" s="104"/>
      <c r="LI294" s="108"/>
      <c r="LJ294" s="104"/>
      <c r="LK294" s="100">
        <f t="shared" si="433"/>
        <v>0</v>
      </c>
      <c r="LL294" s="104">
        <f t="shared" si="434"/>
        <v>0</v>
      </c>
      <c r="LM294" s="108">
        <v>0</v>
      </c>
      <c r="LN294" s="104">
        <v>0</v>
      </c>
      <c r="LO294" s="108"/>
      <c r="LP294" s="104"/>
      <c r="LQ294" s="108"/>
      <c r="LR294" s="104"/>
      <c r="LS294" s="108"/>
      <c r="LT294" s="104"/>
      <c r="LU294" s="108"/>
      <c r="LV294" s="104"/>
      <c r="LW294" s="103"/>
      <c r="LX294" s="104"/>
      <c r="LY294" s="103"/>
      <c r="LZ294" s="103"/>
      <c r="MA294" s="108"/>
      <c r="MB294" s="104"/>
      <c r="MC294" s="103"/>
      <c r="MD294" s="104"/>
      <c r="ME294" s="103"/>
      <c r="MF294" s="104"/>
      <c r="MG294" s="103"/>
      <c r="MH294" s="104"/>
      <c r="MI294" s="103"/>
      <c r="MJ294" s="104"/>
      <c r="MK294" s="102">
        <f t="shared" si="435"/>
        <v>0</v>
      </c>
      <c r="ML294" s="104">
        <f t="shared" si="436"/>
        <v>0</v>
      </c>
      <c r="MM294" s="108">
        <v>0</v>
      </c>
      <c r="MN294" s="104">
        <v>0</v>
      </c>
      <c r="MO294" s="108"/>
      <c r="MP294" s="104"/>
      <c r="MQ294" s="108"/>
      <c r="MR294" s="104"/>
      <c r="MS294" s="108"/>
      <c r="MT294" s="104"/>
      <c r="MU294" s="108"/>
      <c r="MV294" s="104"/>
      <c r="MW294" s="108"/>
      <c r="MX294" s="104"/>
      <c r="MY294" s="108"/>
      <c r="MZ294" s="104"/>
      <c r="NA294" s="108"/>
      <c r="NB294" s="104"/>
      <c r="NC294" s="108"/>
      <c r="ND294" s="104"/>
      <c r="NE294" s="108"/>
      <c r="NF294" s="104"/>
      <c r="NG294" s="108"/>
      <c r="NH294" s="104"/>
      <c r="NI294" s="108"/>
      <c r="NJ294" s="104"/>
      <c r="NK294" s="100">
        <f t="shared" si="437"/>
        <v>0</v>
      </c>
      <c r="NL294" s="104">
        <f t="shared" si="438"/>
        <v>0</v>
      </c>
      <c r="NM294" s="109">
        <f t="shared" si="439"/>
        <v>0</v>
      </c>
      <c r="NN294" s="110">
        <f t="shared" si="440"/>
        <v>0</v>
      </c>
      <c r="NO294" s="109">
        <f t="shared" si="441"/>
        <v>0</v>
      </c>
      <c r="NP294" s="110">
        <f t="shared" si="442"/>
        <v>0</v>
      </c>
      <c r="NQ294" s="109">
        <f t="shared" si="443"/>
        <v>0</v>
      </c>
      <c r="NR294" s="110">
        <f t="shared" si="444"/>
        <v>0</v>
      </c>
      <c r="NS294" s="109">
        <f t="shared" si="445"/>
        <v>0</v>
      </c>
      <c r="NT294" s="110">
        <f t="shared" si="446"/>
        <v>0</v>
      </c>
      <c r="NU294" s="109">
        <f t="shared" si="447"/>
        <v>0</v>
      </c>
      <c r="NV294" s="110">
        <f t="shared" si="448"/>
        <v>0</v>
      </c>
      <c r="NW294" s="109">
        <f t="shared" si="449"/>
        <v>0</v>
      </c>
      <c r="NX294" s="110">
        <f t="shared" si="450"/>
        <v>0</v>
      </c>
      <c r="NY294" s="109">
        <f t="shared" si="451"/>
        <v>0</v>
      </c>
      <c r="NZ294" s="110">
        <f t="shared" si="452"/>
        <v>0</v>
      </c>
      <c r="OA294" s="109">
        <f t="shared" si="453"/>
        <v>0</v>
      </c>
      <c r="OB294" s="110">
        <f t="shared" si="454"/>
        <v>0</v>
      </c>
      <c r="OC294" s="111">
        <f t="shared" si="455"/>
        <v>0</v>
      </c>
      <c r="OD294" s="110">
        <f t="shared" si="456"/>
        <v>0</v>
      </c>
      <c r="OE294" s="111">
        <f t="shared" si="457"/>
        <v>0</v>
      </c>
      <c r="OF294" s="110">
        <f t="shared" si="458"/>
        <v>0</v>
      </c>
      <c r="OG294" s="109">
        <f t="shared" si="459"/>
        <v>0</v>
      </c>
      <c r="OH294" s="110">
        <f t="shared" si="460"/>
        <v>0</v>
      </c>
      <c r="OI294" s="111">
        <f t="shared" si="461"/>
        <v>0</v>
      </c>
      <c r="OJ294" s="111">
        <f t="shared" si="462"/>
        <v>0</v>
      </c>
      <c r="OK294" s="96">
        <f t="shared" si="463"/>
        <v>0</v>
      </c>
      <c r="OL294" s="97">
        <f t="shared" si="464"/>
        <v>0</v>
      </c>
      <c r="OM294" s="97">
        <v>0</v>
      </c>
      <c r="ON294" s="139">
        <f t="shared" si="465"/>
        <v>0</v>
      </c>
      <c r="OO294" s="111">
        <v>0</v>
      </c>
      <c r="OP294" s="110">
        <v>0</v>
      </c>
      <c r="OQ294" s="109"/>
      <c r="OR294" s="110"/>
      <c r="OS294" s="109"/>
      <c r="OT294" s="110"/>
      <c r="OU294" s="109"/>
      <c r="OV294" s="110"/>
      <c r="OW294" s="109"/>
      <c r="OX294" s="110"/>
      <c r="OY294" s="109"/>
      <c r="OZ294" s="110"/>
      <c r="PA294" s="109"/>
      <c r="PB294" s="110"/>
      <c r="PC294" s="109"/>
      <c r="PD294" s="110"/>
      <c r="PE294" s="111"/>
      <c r="PF294" s="110"/>
      <c r="PG294" s="111"/>
      <c r="PH294" s="110"/>
      <c r="PI294" s="109"/>
      <c r="PJ294" s="110"/>
      <c r="PK294" s="111"/>
      <c r="PL294" s="110"/>
      <c r="PM294" s="96">
        <f t="shared" si="466"/>
        <v>0</v>
      </c>
      <c r="PN294" s="97">
        <f t="shared" si="467"/>
        <v>0</v>
      </c>
      <c r="PO294" s="97">
        <f t="shared" si="468"/>
        <v>0</v>
      </c>
      <c r="PP294" s="109">
        <v>0</v>
      </c>
      <c r="PQ294" s="111"/>
      <c r="PR294" s="111"/>
      <c r="PS294" s="111"/>
      <c r="PT294" s="111"/>
      <c r="PU294" s="111"/>
      <c r="PV294" s="111"/>
      <c r="PW294" s="111"/>
      <c r="PX294" s="111"/>
      <c r="PY294" s="111"/>
      <c r="PZ294" s="111"/>
      <c r="QA294" s="110"/>
      <c r="QB294" s="98">
        <f t="shared" si="469"/>
        <v>0</v>
      </c>
      <c r="QC294" s="105">
        <f t="shared" si="470"/>
        <v>0</v>
      </c>
      <c r="QD294" s="106"/>
      <c r="QE294" s="113">
        <f t="shared" si="471"/>
        <v>0</v>
      </c>
      <c r="QF294" s="108">
        <v>0</v>
      </c>
      <c r="QG294" s="103"/>
      <c r="QH294" s="103"/>
      <c r="QI294" s="103"/>
      <c r="QJ294" s="103"/>
      <c r="QK294" s="103"/>
      <c r="QL294" s="103"/>
      <c r="QM294" s="103"/>
      <c r="QN294" s="103"/>
      <c r="QO294" s="103"/>
      <c r="QP294" s="103"/>
      <c r="QQ294" s="104"/>
      <c r="QR294" s="117">
        <f t="shared" si="472"/>
        <v>0</v>
      </c>
      <c r="QS294" s="158"/>
    </row>
    <row r="295" spans="1:461" s="88" customFormat="1" ht="10.5" x14ac:dyDescent="0.25">
      <c r="A295" s="89" t="s">
        <v>36</v>
      </c>
      <c r="B295" s="90" t="s">
        <v>191</v>
      </c>
      <c r="C295" s="90">
        <v>406</v>
      </c>
      <c r="D295" s="90" t="s">
        <v>344</v>
      </c>
      <c r="E295" s="91" t="s">
        <v>36</v>
      </c>
      <c r="F295" s="92" t="s">
        <v>191</v>
      </c>
      <c r="G295" s="92" t="s">
        <v>644</v>
      </c>
      <c r="H295" s="155">
        <v>296</v>
      </c>
      <c r="I295" s="92" t="s">
        <v>192</v>
      </c>
      <c r="J295" s="93">
        <v>0</v>
      </c>
      <c r="K295" s="94">
        <v>0</v>
      </c>
      <c r="L295" s="93"/>
      <c r="M295" s="94"/>
      <c r="N295" s="93"/>
      <c r="O295" s="94"/>
      <c r="P295" s="93"/>
      <c r="Q295" s="94"/>
      <c r="R295" s="93"/>
      <c r="S295" s="94"/>
      <c r="T295" s="93"/>
      <c r="U295" s="94"/>
      <c r="V295" s="93"/>
      <c r="W295" s="95"/>
      <c r="X295" s="93"/>
      <c r="Y295" s="94"/>
      <c r="Z295" s="95"/>
      <c r="AA295" s="95"/>
      <c r="AB295" s="93"/>
      <c r="AC295" s="94"/>
      <c r="AD295" s="93"/>
      <c r="AE295" s="94"/>
      <c r="AF295" s="93"/>
      <c r="AG295" s="95"/>
      <c r="AH295" s="96">
        <f t="shared" si="395"/>
        <v>0</v>
      </c>
      <c r="AI295" s="97">
        <f t="shared" si="396"/>
        <v>0</v>
      </c>
      <c r="AJ295" s="97">
        <f t="shared" si="394"/>
        <v>0</v>
      </c>
      <c r="AK295" s="97"/>
      <c r="AL295" s="139">
        <f t="shared" si="397"/>
        <v>0</v>
      </c>
      <c r="AM295" s="95">
        <v>6</v>
      </c>
      <c r="AN295" s="94">
        <v>0</v>
      </c>
      <c r="AO295" s="93"/>
      <c r="AP295" s="94"/>
      <c r="AQ295" s="93"/>
      <c r="AR295" s="94"/>
      <c r="AS295" s="93"/>
      <c r="AT295" s="94"/>
      <c r="AU295" s="93"/>
      <c r="AV295" s="94"/>
      <c r="AW295" s="93"/>
      <c r="AX295" s="94"/>
      <c r="AY295" s="93"/>
      <c r="AZ295" s="95"/>
      <c r="BA295" s="93"/>
      <c r="BB295" s="95"/>
      <c r="BC295" s="93"/>
      <c r="BD295" s="94"/>
      <c r="BE295" s="95"/>
      <c r="BF295" s="95"/>
      <c r="BG295" s="93"/>
      <c r="BH295" s="94"/>
      <c r="BI295" s="93"/>
      <c r="BJ295" s="94"/>
      <c r="BK295" s="96">
        <f t="shared" si="398"/>
        <v>6</v>
      </c>
      <c r="BL295" s="97">
        <f t="shared" si="399"/>
        <v>0</v>
      </c>
      <c r="BM295" s="97">
        <f t="shared" si="400"/>
        <v>0.46153846153846156</v>
      </c>
      <c r="BN295" s="97"/>
      <c r="BO295" s="139">
        <f t="shared" si="401"/>
        <v>0</v>
      </c>
      <c r="BP295" s="111">
        <v>0</v>
      </c>
      <c r="BQ295" s="110">
        <v>0</v>
      </c>
      <c r="BR295" s="109"/>
      <c r="BS295" s="110"/>
      <c r="BT295" s="109"/>
      <c r="BU295" s="110"/>
      <c r="BV295" s="109"/>
      <c r="BW295" s="110"/>
      <c r="BX295" s="109"/>
      <c r="BY295" s="110"/>
      <c r="BZ295" s="109"/>
      <c r="CA295" s="110"/>
      <c r="CB295" s="111"/>
      <c r="CC295" s="111"/>
      <c r="CD295" s="109"/>
      <c r="CE295" s="110"/>
      <c r="CF295" s="109"/>
      <c r="CG295" s="111"/>
      <c r="CH295" s="109"/>
      <c r="CI295" s="110"/>
      <c r="CJ295" s="109"/>
      <c r="CK295" s="110"/>
      <c r="CL295" s="111"/>
      <c r="CM295" s="111"/>
      <c r="CN295" s="96">
        <f t="shared" si="402"/>
        <v>0</v>
      </c>
      <c r="CO295" s="97">
        <f t="shared" si="403"/>
        <v>0</v>
      </c>
      <c r="CP295" s="97">
        <f t="shared" si="404"/>
        <v>0</v>
      </c>
      <c r="CQ295" s="97"/>
      <c r="CR295" s="139">
        <f t="shared" si="405"/>
        <v>0</v>
      </c>
      <c r="CS295" s="111">
        <v>6</v>
      </c>
      <c r="CT295" s="110">
        <v>0</v>
      </c>
      <c r="CU295" s="109"/>
      <c r="CV295" s="110"/>
      <c r="CW295" s="109"/>
      <c r="CX295" s="110"/>
      <c r="CY295" s="109"/>
      <c r="CZ295" s="110"/>
      <c r="DA295" s="109"/>
      <c r="DB295" s="110"/>
      <c r="DC295" s="109"/>
      <c r="DD295" s="110"/>
      <c r="DE295" s="109"/>
      <c r="DF295" s="110"/>
      <c r="DG295" s="109"/>
      <c r="DH295" s="110"/>
      <c r="DI295" s="111"/>
      <c r="DJ295" s="111"/>
      <c r="DK295" s="109"/>
      <c r="DL295" s="111"/>
      <c r="DM295" s="109"/>
      <c r="DN295" s="110"/>
      <c r="DO295" s="111"/>
      <c r="DP295" s="111"/>
      <c r="DQ295" s="96">
        <f t="shared" si="406"/>
        <v>6</v>
      </c>
      <c r="DR295" s="97">
        <f t="shared" si="407"/>
        <v>0</v>
      </c>
      <c r="DS295" s="97">
        <f t="shared" si="408"/>
        <v>0.5</v>
      </c>
      <c r="DT295" s="97"/>
      <c r="DU295" s="139">
        <f t="shared" si="409"/>
        <v>0</v>
      </c>
      <c r="DV295" s="111">
        <v>0</v>
      </c>
      <c r="DW295" s="110">
        <v>0</v>
      </c>
      <c r="DX295" s="111"/>
      <c r="DY295" s="110"/>
      <c r="DZ295" s="111"/>
      <c r="EA295" s="110"/>
      <c r="EB295" s="111"/>
      <c r="EC295" s="110"/>
      <c r="ED295" s="109"/>
      <c r="EE295" s="110"/>
      <c r="EF295" s="109"/>
      <c r="EG295" s="110"/>
      <c r="EH295" s="109"/>
      <c r="EI295" s="111"/>
      <c r="EJ295" s="109"/>
      <c r="EK295" s="111"/>
      <c r="EL295" s="109"/>
      <c r="EM295" s="110"/>
      <c r="EN295" s="111"/>
      <c r="EO295" s="110"/>
      <c r="EP295" s="111"/>
      <c r="EQ295" s="110"/>
      <c r="ER295" s="111"/>
      <c r="ES295" s="111"/>
      <c r="ET295" s="96">
        <f t="shared" si="410"/>
        <v>0</v>
      </c>
      <c r="EU295" s="97">
        <f t="shared" si="411"/>
        <v>0</v>
      </c>
      <c r="EV295" s="97">
        <f t="shared" si="412"/>
        <v>0</v>
      </c>
      <c r="EW295" s="97"/>
      <c r="EX295" s="139">
        <f t="shared" si="413"/>
        <v>0</v>
      </c>
      <c r="EY295" s="103">
        <v>40</v>
      </c>
      <c r="EZ295" s="104">
        <v>0</v>
      </c>
      <c r="FA295" s="103"/>
      <c r="FB295" s="104"/>
      <c r="FC295" s="103"/>
      <c r="FD295" s="104"/>
      <c r="FE295" s="103"/>
      <c r="FF295" s="104"/>
      <c r="FG295" s="108"/>
      <c r="FH295" s="104"/>
      <c r="FI295" s="103"/>
      <c r="FJ295" s="104"/>
      <c r="FK295" s="103"/>
      <c r="FL295" s="103"/>
      <c r="FM295" s="108"/>
      <c r="FN295" s="104"/>
      <c r="FO295" s="103"/>
      <c r="FP295" s="103"/>
      <c r="FQ295" s="108"/>
      <c r="FR295" s="104"/>
      <c r="FS295" s="103"/>
      <c r="FT295" s="104"/>
      <c r="FU295" s="103"/>
      <c r="FV295" s="103"/>
      <c r="FW295" s="100">
        <f t="shared" si="414"/>
        <v>40</v>
      </c>
      <c r="FX295" s="103">
        <f t="shared" si="415"/>
        <v>0</v>
      </c>
      <c r="FY295" s="103">
        <f t="shared" si="416"/>
        <v>0.4</v>
      </c>
      <c r="FZ295" s="103"/>
      <c r="GA295" s="149">
        <f t="shared" si="417"/>
        <v>0</v>
      </c>
      <c r="GB295" s="103">
        <v>0</v>
      </c>
      <c r="GC295" s="104">
        <v>0</v>
      </c>
      <c r="GD295" s="108"/>
      <c r="GE295" s="104"/>
      <c r="GF295" s="108"/>
      <c r="GG295" s="104"/>
      <c r="GH295" s="108"/>
      <c r="GI295" s="104"/>
      <c r="GJ295" s="108"/>
      <c r="GK295" s="104"/>
      <c r="GL295" s="108"/>
      <c r="GM295" s="104"/>
      <c r="GN295" s="103"/>
      <c r="GO295" s="103"/>
      <c r="GP295" s="108"/>
      <c r="GQ295" s="104"/>
      <c r="GR295" s="103"/>
      <c r="GS295" s="103"/>
      <c r="GT295" s="108"/>
      <c r="GU295" s="104"/>
      <c r="GV295" s="103"/>
      <c r="GW295" s="103"/>
      <c r="GX295" s="108"/>
      <c r="GY295" s="103"/>
      <c r="GZ295" s="100">
        <f t="shared" si="418"/>
        <v>0</v>
      </c>
      <c r="HA295" s="103">
        <f t="shared" si="419"/>
        <v>0</v>
      </c>
      <c r="HB295" s="103">
        <f t="shared" si="420"/>
        <v>0</v>
      </c>
      <c r="HC295" s="103"/>
      <c r="HD295" s="149">
        <f t="shared" si="421"/>
        <v>0</v>
      </c>
      <c r="HE295" s="103">
        <v>0</v>
      </c>
      <c r="HF295" s="104">
        <v>0</v>
      </c>
      <c r="HG295" s="108"/>
      <c r="HH295" s="104"/>
      <c r="HI295" s="108"/>
      <c r="HJ295" s="104"/>
      <c r="HK295" s="108"/>
      <c r="HL295" s="104"/>
      <c r="HM295" s="108"/>
      <c r="HN295" s="104"/>
      <c r="HO295" s="108"/>
      <c r="HP295" s="104"/>
      <c r="HQ295" s="108"/>
      <c r="HR295" s="104"/>
      <c r="HS295" s="108"/>
      <c r="HT295" s="104"/>
      <c r="HU295" s="108"/>
      <c r="HV295" s="104"/>
      <c r="HW295" s="108"/>
      <c r="HX295" s="104"/>
      <c r="HY295" s="108"/>
      <c r="HZ295" s="104"/>
      <c r="IA295" s="108"/>
      <c r="IB295" s="103"/>
      <c r="IC295" s="96">
        <f t="shared" si="422"/>
        <v>0</v>
      </c>
      <c r="ID295" s="97">
        <f t="shared" si="423"/>
        <v>0</v>
      </c>
      <c r="IE295" s="97">
        <f t="shared" si="424"/>
        <v>0</v>
      </c>
      <c r="IF295" s="97"/>
      <c r="IG295" s="139">
        <f t="shared" si="425"/>
        <v>0</v>
      </c>
      <c r="IH295" s="111">
        <v>0</v>
      </c>
      <c r="II295" s="110">
        <v>0</v>
      </c>
      <c r="IJ295" s="109"/>
      <c r="IK295" s="110"/>
      <c r="IL295" s="109"/>
      <c r="IM295" s="110"/>
      <c r="IN295" s="109"/>
      <c r="IO295" s="110"/>
      <c r="IP295" s="109"/>
      <c r="IQ295" s="110"/>
      <c r="IR295" s="109"/>
      <c r="IS295" s="110"/>
      <c r="IT295" s="109"/>
      <c r="IU295" s="110"/>
      <c r="IV295" s="109"/>
      <c r="IW295" s="110"/>
      <c r="IX295" s="111"/>
      <c r="IY295" s="110"/>
      <c r="IZ295" s="111"/>
      <c r="JA295" s="110"/>
      <c r="JB295" s="109"/>
      <c r="JC295" s="110"/>
      <c r="JD295" s="111"/>
      <c r="JE295" s="111"/>
      <c r="JF295" s="96">
        <f t="shared" si="426"/>
        <v>0</v>
      </c>
      <c r="JG295" s="97">
        <f t="shared" si="427"/>
        <v>0</v>
      </c>
      <c r="JH295" s="97">
        <f t="shared" si="428"/>
        <v>0</v>
      </c>
      <c r="JI295" s="97"/>
      <c r="JJ295" s="139">
        <f t="shared" si="429"/>
        <v>0</v>
      </c>
      <c r="JK295" s="109">
        <v>0</v>
      </c>
      <c r="JL295" s="110">
        <v>0</v>
      </c>
      <c r="JM295" s="109"/>
      <c r="JN295" s="110"/>
      <c r="JO295" s="109"/>
      <c r="JP295" s="110"/>
      <c r="JQ295" s="109"/>
      <c r="JR295" s="110"/>
      <c r="JS295" s="109"/>
      <c r="JT295" s="110"/>
      <c r="JU295" s="111"/>
      <c r="JV295" s="110"/>
      <c r="JW295" s="109"/>
      <c r="JX295" s="111"/>
      <c r="JY295" s="109"/>
      <c r="JZ295" s="110"/>
      <c r="KA295" s="111"/>
      <c r="KB295" s="110"/>
      <c r="KC295" s="111"/>
      <c r="KD295" s="110"/>
      <c r="KE295" s="111"/>
      <c r="KF295" s="110"/>
      <c r="KG295" s="111"/>
      <c r="KH295" s="110"/>
      <c r="KI295" s="96">
        <f t="shared" si="430"/>
        <v>0</v>
      </c>
      <c r="KJ295" s="97">
        <f t="shared" si="431"/>
        <v>0</v>
      </c>
      <c r="KK295" s="97">
        <v>1.801944540940555E-2</v>
      </c>
      <c r="KL295" s="139">
        <f t="shared" si="432"/>
        <v>0</v>
      </c>
      <c r="KM295" s="103">
        <v>0</v>
      </c>
      <c r="KN295" s="104">
        <v>0</v>
      </c>
      <c r="KO295" s="108"/>
      <c r="KP295" s="104"/>
      <c r="KQ295" s="108"/>
      <c r="KR295" s="104"/>
      <c r="KS295" s="108"/>
      <c r="KT295" s="104"/>
      <c r="KU295" s="108"/>
      <c r="KV295" s="104"/>
      <c r="KW295" s="108"/>
      <c r="KX295" s="104"/>
      <c r="KY295" s="108"/>
      <c r="KZ295" s="104"/>
      <c r="LA295" s="108"/>
      <c r="LB295" s="104"/>
      <c r="LC295" s="108"/>
      <c r="LD295" s="103"/>
      <c r="LE295" s="108"/>
      <c r="LF295" s="104"/>
      <c r="LG295" s="108"/>
      <c r="LH295" s="104"/>
      <c r="LI295" s="108"/>
      <c r="LJ295" s="104"/>
      <c r="LK295" s="100">
        <f t="shared" si="433"/>
        <v>0</v>
      </c>
      <c r="LL295" s="104">
        <f t="shared" si="434"/>
        <v>0</v>
      </c>
      <c r="LM295" s="108">
        <v>0</v>
      </c>
      <c r="LN295" s="104">
        <v>0</v>
      </c>
      <c r="LO295" s="108"/>
      <c r="LP295" s="104"/>
      <c r="LQ295" s="108"/>
      <c r="LR295" s="104"/>
      <c r="LS295" s="108"/>
      <c r="LT295" s="104"/>
      <c r="LU295" s="108"/>
      <c r="LV295" s="104"/>
      <c r="LW295" s="103"/>
      <c r="LX295" s="104"/>
      <c r="LY295" s="103"/>
      <c r="LZ295" s="103"/>
      <c r="MA295" s="108"/>
      <c r="MB295" s="104"/>
      <c r="MC295" s="103"/>
      <c r="MD295" s="104"/>
      <c r="ME295" s="103"/>
      <c r="MF295" s="104"/>
      <c r="MG295" s="103"/>
      <c r="MH295" s="104"/>
      <c r="MI295" s="103"/>
      <c r="MJ295" s="104"/>
      <c r="MK295" s="102">
        <f t="shared" si="435"/>
        <v>0</v>
      </c>
      <c r="ML295" s="104">
        <f t="shared" si="436"/>
        <v>0</v>
      </c>
      <c r="MM295" s="108">
        <v>0</v>
      </c>
      <c r="MN295" s="104">
        <v>0</v>
      </c>
      <c r="MO295" s="108"/>
      <c r="MP295" s="104"/>
      <c r="MQ295" s="108"/>
      <c r="MR295" s="104"/>
      <c r="MS295" s="108"/>
      <c r="MT295" s="104"/>
      <c r="MU295" s="108"/>
      <c r="MV295" s="104"/>
      <c r="MW295" s="108"/>
      <c r="MX295" s="104"/>
      <c r="MY295" s="108"/>
      <c r="MZ295" s="104"/>
      <c r="NA295" s="108"/>
      <c r="NB295" s="104"/>
      <c r="NC295" s="108"/>
      <c r="ND295" s="104"/>
      <c r="NE295" s="108"/>
      <c r="NF295" s="104"/>
      <c r="NG295" s="108"/>
      <c r="NH295" s="104"/>
      <c r="NI295" s="108"/>
      <c r="NJ295" s="104"/>
      <c r="NK295" s="100">
        <f t="shared" si="437"/>
        <v>0</v>
      </c>
      <c r="NL295" s="104">
        <f t="shared" si="438"/>
        <v>0</v>
      </c>
      <c r="NM295" s="109">
        <f t="shared" si="439"/>
        <v>0</v>
      </c>
      <c r="NN295" s="110">
        <f t="shared" si="440"/>
        <v>0</v>
      </c>
      <c r="NO295" s="109">
        <f t="shared" si="441"/>
        <v>0</v>
      </c>
      <c r="NP295" s="110">
        <f t="shared" si="442"/>
        <v>0</v>
      </c>
      <c r="NQ295" s="109">
        <f t="shared" si="443"/>
        <v>0</v>
      </c>
      <c r="NR295" s="110">
        <f t="shared" si="444"/>
        <v>0</v>
      </c>
      <c r="NS295" s="109">
        <f t="shared" si="445"/>
        <v>0</v>
      </c>
      <c r="NT295" s="110">
        <f t="shared" si="446"/>
        <v>0</v>
      </c>
      <c r="NU295" s="109">
        <f t="shared" si="447"/>
        <v>0</v>
      </c>
      <c r="NV295" s="110">
        <f t="shared" si="448"/>
        <v>0</v>
      </c>
      <c r="NW295" s="109">
        <f t="shared" si="449"/>
        <v>0</v>
      </c>
      <c r="NX295" s="110">
        <f t="shared" si="450"/>
        <v>0</v>
      </c>
      <c r="NY295" s="109">
        <f t="shared" si="451"/>
        <v>0</v>
      </c>
      <c r="NZ295" s="110">
        <f t="shared" si="452"/>
        <v>0</v>
      </c>
      <c r="OA295" s="109">
        <f t="shared" si="453"/>
        <v>0</v>
      </c>
      <c r="OB295" s="110">
        <f t="shared" si="454"/>
        <v>0</v>
      </c>
      <c r="OC295" s="111">
        <f t="shared" si="455"/>
        <v>0</v>
      </c>
      <c r="OD295" s="110">
        <f t="shared" si="456"/>
        <v>0</v>
      </c>
      <c r="OE295" s="111">
        <f t="shared" si="457"/>
        <v>0</v>
      </c>
      <c r="OF295" s="110">
        <f t="shared" si="458"/>
        <v>0</v>
      </c>
      <c r="OG295" s="109">
        <f t="shared" si="459"/>
        <v>0</v>
      </c>
      <c r="OH295" s="110">
        <f t="shared" si="460"/>
        <v>0</v>
      </c>
      <c r="OI295" s="111">
        <f t="shared" si="461"/>
        <v>0</v>
      </c>
      <c r="OJ295" s="111">
        <f t="shared" si="462"/>
        <v>0</v>
      </c>
      <c r="OK295" s="96">
        <f t="shared" si="463"/>
        <v>0</v>
      </c>
      <c r="OL295" s="97">
        <f t="shared" si="464"/>
        <v>0</v>
      </c>
      <c r="OM295" s="97">
        <v>0</v>
      </c>
      <c r="ON295" s="139">
        <f t="shared" si="465"/>
        <v>0</v>
      </c>
      <c r="OO295" s="111">
        <v>0</v>
      </c>
      <c r="OP295" s="110">
        <v>0</v>
      </c>
      <c r="OQ295" s="109"/>
      <c r="OR295" s="110"/>
      <c r="OS295" s="109"/>
      <c r="OT295" s="110"/>
      <c r="OU295" s="109"/>
      <c r="OV295" s="110"/>
      <c r="OW295" s="109"/>
      <c r="OX295" s="110"/>
      <c r="OY295" s="109"/>
      <c r="OZ295" s="110"/>
      <c r="PA295" s="109"/>
      <c r="PB295" s="110"/>
      <c r="PC295" s="109"/>
      <c r="PD295" s="110"/>
      <c r="PE295" s="111"/>
      <c r="PF295" s="110"/>
      <c r="PG295" s="111"/>
      <c r="PH295" s="110"/>
      <c r="PI295" s="109"/>
      <c r="PJ295" s="110"/>
      <c r="PK295" s="111"/>
      <c r="PL295" s="110"/>
      <c r="PM295" s="96">
        <f t="shared" si="466"/>
        <v>0</v>
      </c>
      <c r="PN295" s="97">
        <f t="shared" si="467"/>
        <v>0</v>
      </c>
      <c r="PO295" s="97">
        <f t="shared" si="468"/>
        <v>0</v>
      </c>
      <c r="PP295" s="109">
        <v>0</v>
      </c>
      <c r="PQ295" s="111"/>
      <c r="PR295" s="111"/>
      <c r="PS295" s="111"/>
      <c r="PT295" s="111"/>
      <c r="PU295" s="111"/>
      <c r="PV295" s="111"/>
      <c r="PW295" s="111"/>
      <c r="PX295" s="111"/>
      <c r="PY295" s="111"/>
      <c r="PZ295" s="111"/>
      <c r="QA295" s="110"/>
      <c r="QB295" s="98">
        <f t="shared" si="469"/>
        <v>0</v>
      </c>
      <c r="QC295" s="105">
        <f t="shared" si="470"/>
        <v>1.3615384615384616</v>
      </c>
      <c r="QD295" s="106"/>
      <c r="QE295" s="113">
        <f t="shared" si="471"/>
        <v>0</v>
      </c>
      <c r="QF295" s="108">
        <v>7</v>
      </c>
      <c r="QG295" s="103"/>
      <c r="QH295" s="103"/>
      <c r="QI295" s="103"/>
      <c r="QJ295" s="103"/>
      <c r="QK295" s="103"/>
      <c r="QL295" s="103"/>
      <c r="QM295" s="103"/>
      <c r="QN295" s="103"/>
      <c r="QO295" s="103"/>
      <c r="QP295" s="103"/>
      <c r="QQ295" s="104"/>
      <c r="QR295" s="117">
        <f t="shared" si="472"/>
        <v>7</v>
      </c>
      <c r="QS295" s="158"/>
    </row>
    <row r="296" spans="1:461" s="88" customFormat="1" ht="10.5" x14ac:dyDescent="0.25">
      <c r="A296" s="89" t="s">
        <v>36</v>
      </c>
      <c r="B296" s="90" t="s">
        <v>191</v>
      </c>
      <c r="C296" s="90">
        <v>406</v>
      </c>
      <c r="D296" s="90" t="s">
        <v>344</v>
      </c>
      <c r="E296" s="91" t="s">
        <v>36</v>
      </c>
      <c r="F296" s="92" t="s">
        <v>191</v>
      </c>
      <c r="G296" s="92" t="s">
        <v>644</v>
      </c>
      <c r="H296" s="155">
        <v>297</v>
      </c>
      <c r="I296" s="92" t="s">
        <v>780</v>
      </c>
      <c r="J296" s="93">
        <v>0</v>
      </c>
      <c r="K296" s="94">
        <v>0</v>
      </c>
      <c r="L296" s="93"/>
      <c r="M296" s="94"/>
      <c r="N296" s="93"/>
      <c r="O296" s="94"/>
      <c r="P296" s="93"/>
      <c r="Q296" s="94"/>
      <c r="R296" s="93"/>
      <c r="S296" s="94"/>
      <c r="T296" s="93"/>
      <c r="U296" s="94"/>
      <c r="V296" s="93"/>
      <c r="W296" s="95"/>
      <c r="X296" s="93"/>
      <c r="Y296" s="94"/>
      <c r="Z296" s="95"/>
      <c r="AA296" s="95"/>
      <c r="AB296" s="93"/>
      <c r="AC296" s="94"/>
      <c r="AD296" s="93"/>
      <c r="AE296" s="94"/>
      <c r="AF296" s="93"/>
      <c r="AG296" s="95"/>
      <c r="AH296" s="96">
        <f t="shared" si="395"/>
        <v>0</v>
      </c>
      <c r="AI296" s="97">
        <f t="shared" si="396"/>
        <v>0</v>
      </c>
      <c r="AJ296" s="97">
        <f t="shared" si="394"/>
        <v>0</v>
      </c>
      <c r="AK296" s="97"/>
      <c r="AL296" s="139">
        <f t="shared" si="397"/>
        <v>0</v>
      </c>
      <c r="AM296" s="95">
        <v>0</v>
      </c>
      <c r="AN296" s="94">
        <v>0</v>
      </c>
      <c r="AO296" s="93"/>
      <c r="AP296" s="94"/>
      <c r="AQ296" s="93"/>
      <c r="AR296" s="94"/>
      <c r="AS296" s="93"/>
      <c r="AT296" s="94"/>
      <c r="AU296" s="93"/>
      <c r="AV296" s="94"/>
      <c r="AW296" s="93"/>
      <c r="AX296" s="94"/>
      <c r="AY296" s="93"/>
      <c r="AZ296" s="95"/>
      <c r="BA296" s="93"/>
      <c r="BB296" s="95"/>
      <c r="BC296" s="93"/>
      <c r="BD296" s="94"/>
      <c r="BE296" s="95"/>
      <c r="BF296" s="95"/>
      <c r="BG296" s="93"/>
      <c r="BH296" s="94"/>
      <c r="BI296" s="93"/>
      <c r="BJ296" s="94"/>
      <c r="BK296" s="96">
        <f t="shared" si="398"/>
        <v>0</v>
      </c>
      <c r="BL296" s="97">
        <f t="shared" si="399"/>
        <v>0</v>
      </c>
      <c r="BM296" s="97">
        <f t="shared" si="400"/>
        <v>0</v>
      </c>
      <c r="BN296" s="97"/>
      <c r="BO296" s="139">
        <f t="shared" si="401"/>
        <v>0</v>
      </c>
      <c r="BP296" s="111">
        <v>0</v>
      </c>
      <c r="BQ296" s="110">
        <v>1</v>
      </c>
      <c r="BR296" s="109"/>
      <c r="BS296" s="110"/>
      <c r="BT296" s="109"/>
      <c r="BU296" s="110"/>
      <c r="BV296" s="109"/>
      <c r="BW296" s="110"/>
      <c r="BX296" s="109"/>
      <c r="BY296" s="110"/>
      <c r="BZ296" s="109"/>
      <c r="CA296" s="110"/>
      <c r="CB296" s="111"/>
      <c r="CC296" s="111"/>
      <c r="CD296" s="109"/>
      <c r="CE296" s="110"/>
      <c r="CF296" s="109"/>
      <c r="CG296" s="111"/>
      <c r="CH296" s="109"/>
      <c r="CI296" s="110"/>
      <c r="CJ296" s="109"/>
      <c r="CK296" s="110"/>
      <c r="CL296" s="111"/>
      <c r="CM296" s="111"/>
      <c r="CN296" s="96">
        <f t="shared" si="402"/>
        <v>0</v>
      </c>
      <c r="CO296" s="97">
        <f t="shared" si="403"/>
        <v>1</v>
      </c>
      <c r="CP296" s="97">
        <f t="shared" si="404"/>
        <v>0.25</v>
      </c>
      <c r="CQ296" s="97"/>
      <c r="CR296" s="139">
        <f t="shared" si="405"/>
        <v>0</v>
      </c>
      <c r="CS296" s="111">
        <v>0</v>
      </c>
      <c r="CT296" s="110">
        <v>0</v>
      </c>
      <c r="CU296" s="109"/>
      <c r="CV296" s="110"/>
      <c r="CW296" s="109"/>
      <c r="CX296" s="110"/>
      <c r="CY296" s="109"/>
      <c r="CZ296" s="110"/>
      <c r="DA296" s="109"/>
      <c r="DB296" s="110"/>
      <c r="DC296" s="109"/>
      <c r="DD296" s="110"/>
      <c r="DE296" s="109"/>
      <c r="DF296" s="110"/>
      <c r="DG296" s="109"/>
      <c r="DH296" s="110"/>
      <c r="DI296" s="111"/>
      <c r="DJ296" s="111"/>
      <c r="DK296" s="109"/>
      <c r="DL296" s="111"/>
      <c r="DM296" s="109"/>
      <c r="DN296" s="110"/>
      <c r="DO296" s="111"/>
      <c r="DP296" s="111"/>
      <c r="DQ296" s="96">
        <f t="shared" si="406"/>
        <v>0</v>
      </c>
      <c r="DR296" s="97">
        <f t="shared" si="407"/>
        <v>0</v>
      </c>
      <c r="DS296" s="97">
        <f t="shared" si="408"/>
        <v>0</v>
      </c>
      <c r="DT296" s="97"/>
      <c r="DU296" s="139">
        <f t="shared" si="409"/>
        <v>0</v>
      </c>
      <c r="DV296" s="111">
        <v>0</v>
      </c>
      <c r="DW296" s="110">
        <v>0</v>
      </c>
      <c r="DX296" s="111"/>
      <c r="DY296" s="110"/>
      <c r="DZ296" s="111"/>
      <c r="EA296" s="110"/>
      <c r="EB296" s="111"/>
      <c r="EC296" s="110"/>
      <c r="ED296" s="109"/>
      <c r="EE296" s="110"/>
      <c r="EF296" s="109"/>
      <c r="EG296" s="110"/>
      <c r="EH296" s="109"/>
      <c r="EI296" s="111"/>
      <c r="EJ296" s="109"/>
      <c r="EK296" s="111"/>
      <c r="EL296" s="109"/>
      <c r="EM296" s="110"/>
      <c r="EN296" s="111"/>
      <c r="EO296" s="110"/>
      <c r="EP296" s="111"/>
      <c r="EQ296" s="110"/>
      <c r="ER296" s="111"/>
      <c r="ES296" s="111"/>
      <c r="ET296" s="96">
        <f t="shared" si="410"/>
        <v>0</v>
      </c>
      <c r="EU296" s="97">
        <f t="shared" si="411"/>
        <v>0</v>
      </c>
      <c r="EV296" s="97">
        <f t="shared" si="412"/>
        <v>0</v>
      </c>
      <c r="EW296" s="97"/>
      <c r="EX296" s="139">
        <f t="shared" si="413"/>
        <v>0</v>
      </c>
      <c r="EY296" s="103">
        <v>0</v>
      </c>
      <c r="EZ296" s="104">
        <v>0</v>
      </c>
      <c r="FA296" s="103"/>
      <c r="FB296" s="104"/>
      <c r="FC296" s="103"/>
      <c r="FD296" s="104"/>
      <c r="FE296" s="103"/>
      <c r="FF296" s="104"/>
      <c r="FG296" s="108"/>
      <c r="FH296" s="104"/>
      <c r="FI296" s="103"/>
      <c r="FJ296" s="104"/>
      <c r="FK296" s="103"/>
      <c r="FL296" s="103"/>
      <c r="FM296" s="108"/>
      <c r="FN296" s="104"/>
      <c r="FO296" s="103"/>
      <c r="FP296" s="103"/>
      <c r="FQ296" s="108"/>
      <c r="FR296" s="104"/>
      <c r="FS296" s="103"/>
      <c r="FT296" s="104"/>
      <c r="FU296" s="103"/>
      <c r="FV296" s="103"/>
      <c r="FW296" s="100">
        <f t="shared" si="414"/>
        <v>0</v>
      </c>
      <c r="FX296" s="103">
        <f t="shared" si="415"/>
        <v>0</v>
      </c>
      <c r="FY296" s="103">
        <f t="shared" si="416"/>
        <v>0</v>
      </c>
      <c r="FZ296" s="103"/>
      <c r="GA296" s="149">
        <f t="shared" si="417"/>
        <v>0</v>
      </c>
      <c r="GB296" s="103">
        <v>0</v>
      </c>
      <c r="GC296" s="104">
        <v>0</v>
      </c>
      <c r="GD296" s="108"/>
      <c r="GE296" s="104"/>
      <c r="GF296" s="108"/>
      <c r="GG296" s="104"/>
      <c r="GH296" s="108"/>
      <c r="GI296" s="104"/>
      <c r="GJ296" s="108"/>
      <c r="GK296" s="104"/>
      <c r="GL296" s="108"/>
      <c r="GM296" s="104"/>
      <c r="GN296" s="103"/>
      <c r="GO296" s="103"/>
      <c r="GP296" s="108"/>
      <c r="GQ296" s="104"/>
      <c r="GR296" s="103"/>
      <c r="GS296" s="103"/>
      <c r="GT296" s="108"/>
      <c r="GU296" s="104"/>
      <c r="GV296" s="103"/>
      <c r="GW296" s="103"/>
      <c r="GX296" s="108"/>
      <c r="GY296" s="103"/>
      <c r="GZ296" s="100">
        <f t="shared" si="418"/>
        <v>0</v>
      </c>
      <c r="HA296" s="103">
        <f t="shared" si="419"/>
        <v>0</v>
      </c>
      <c r="HB296" s="103">
        <f t="shared" si="420"/>
        <v>0</v>
      </c>
      <c r="HC296" s="103"/>
      <c r="HD296" s="149">
        <f t="shared" si="421"/>
        <v>0</v>
      </c>
      <c r="HE296" s="103">
        <v>0</v>
      </c>
      <c r="HF296" s="104">
        <v>0</v>
      </c>
      <c r="HG296" s="108"/>
      <c r="HH296" s="104"/>
      <c r="HI296" s="108"/>
      <c r="HJ296" s="104"/>
      <c r="HK296" s="108"/>
      <c r="HL296" s="104"/>
      <c r="HM296" s="108"/>
      <c r="HN296" s="104"/>
      <c r="HO296" s="108"/>
      <c r="HP296" s="104"/>
      <c r="HQ296" s="108"/>
      <c r="HR296" s="104"/>
      <c r="HS296" s="108"/>
      <c r="HT296" s="104"/>
      <c r="HU296" s="108"/>
      <c r="HV296" s="104"/>
      <c r="HW296" s="108"/>
      <c r="HX296" s="104"/>
      <c r="HY296" s="108"/>
      <c r="HZ296" s="104"/>
      <c r="IA296" s="108"/>
      <c r="IB296" s="103"/>
      <c r="IC296" s="96">
        <f t="shared" si="422"/>
        <v>0</v>
      </c>
      <c r="ID296" s="97">
        <f t="shared" si="423"/>
        <v>0</v>
      </c>
      <c r="IE296" s="97">
        <f t="shared" si="424"/>
        <v>0</v>
      </c>
      <c r="IF296" s="97"/>
      <c r="IG296" s="139">
        <f t="shared" si="425"/>
        <v>0</v>
      </c>
      <c r="IH296" s="111">
        <v>0</v>
      </c>
      <c r="II296" s="110">
        <v>0</v>
      </c>
      <c r="IJ296" s="109"/>
      <c r="IK296" s="110"/>
      <c r="IL296" s="109"/>
      <c r="IM296" s="110"/>
      <c r="IN296" s="109"/>
      <c r="IO296" s="110"/>
      <c r="IP296" s="109"/>
      <c r="IQ296" s="110"/>
      <c r="IR296" s="109"/>
      <c r="IS296" s="110"/>
      <c r="IT296" s="109"/>
      <c r="IU296" s="110"/>
      <c r="IV296" s="109"/>
      <c r="IW296" s="110"/>
      <c r="IX296" s="111"/>
      <c r="IY296" s="110"/>
      <c r="IZ296" s="111"/>
      <c r="JA296" s="110"/>
      <c r="JB296" s="109"/>
      <c r="JC296" s="110"/>
      <c r="JD296" s="111"/>
      <c r="JE296" s="111"/>
      <c r="JF296" s="96">
        <f t="shared" si="426"/>
        <v>0</v>
      </c>
      <c r="JG296" s="97">
        <f t="shared" si="427"/>
        <v>0</v>
      </c>
      <c r="JH296" s="97">
        <f t="shared" si="428"/>
        <v>0</v>
      </c>
      <c r="JI296" s="97"/>
      <c r="JJ296" s="139">
        <f t="shared" si="429"/>
        <v>0</v>
      </c>
      <c r="JK296" s="109">
        <v>0</v>
      </c>
      <c r="JL296" s="110">
        <v>0</v>
      </c>
      <c r="JM296" s="109"/>
      <c r="JN296" s="110"/>
      <c r="JO296" s="109"/>
      <c r="JP296" s="110"/>
      <c r="JQ296" s="109"/>
      <c r="JR296" s="110"/>
      <c r="JS296" s="109"/>
      <c r="JT296" s="110"/>
      <c r="JU296" s="111"/>
      <c r="JV296" s="110"/>
      <c r="JW296" s="109"/>
      <c r="JX296" s="111"/>
      <c r="JY296" s="109"/>
      <c r="JZ296" s="110"/>
      <c r="KA296" s="111"/>
      <c r="KB296" s="110"/>
      <c r="KC296" s="111"/>
      <c r="KD296" s="110"/>
      <c r="KE296" s="111"/>
      <c r="KF296" s="110"/>
      <c r="KG296" s="111"/>
      <c r="KH296" s="110"/>
      <c r="KI296" s="96">
        <f t="shared" si="430"/>
        <v>0</v>
      </c>
      <c r="KJ296" s="97">
        <f t="shared" si="431"/>
        <v>0</v>
      </c>
      <c r="KK296" s="97">
        <v>8.9743904588019827E-2</v>
      </c>
      <c r="KL296" s="139">
        <f t="shared" si="432"/>
        <v>0</v>
      </c>
      <c r="KM296" s="103">
        <v>0</v>
      </c>
      <c r="KN296" s="104">
        <v>0</v>
      </c>
      <c r="KO296" s="108"/>
      <c r="KP296" s="104"/>
      <c r="KQ296" s="108"/>
      <c r="KR296" s="104"/>
      <c r="KS296" s="108"/>
      <c r="KT296" s="104"/>
      <c r="KU296" s="108"/>
      <c r="KV296" s="104"/>
      <c r="KW296" s="108"/>
      <c r="KX296" s="104"/>
      <c r="KY296" s="108"/>
      <c r="KZ296" s="104"/>
      <c r="LA296" s="108"/>
      <c r="LB296" s="104"/>
      <c r="LC296" s="108"/>
      <c r="LD296" s="103"/>
      <c r="LE296" s="108"/>
      <c r="LF296" s="104"/>
      <c r="LG296" s="108"/>
      <c r="LH296" s="104"/>
      <c r="LI296" s="108"/>
      <c r="LJ296" s="104"/>
      <c r="LK296" s="100">
        <f t="shared" si="433"/>
        <v>0</v>
      </c>
      <c r="LL296" s="104">
        <f t="shared" si="434"/>
        <v>0</v>
      </c>
      <c r="LM296" s="108">
        <v>0</v>
      </c>
      <c r="LN296" s="104">
        <v>0</v>
      </c>
      <c r="LO296" s="108"/>
      <c r="LP296" s="104"/>
      <c r="LQ296" s="108"/>
      <c r="LR296" s="104"/>
      <c r="LS296" s="108"/>
      <c r="LT296" s="104"/>
      <c r="LU296" s="108"/>
      <c r="LV296" s="104"/>
      <c r="LW296" s="103"/>
      <c r="LX296" s="104"/>
      <c r="LY296" s="103"/>
      <c r="LZ296" s="103"/>
      <c r="MA296" s="108"/>
      <c r="MB296" s="104"/>
      <c r="MC296" s="103"/>
      <c r="MD296" s="104"/>
      <c r="ME296" s="103"/>
      <c r="MF296" s="104"/>
      <c r="MG296" s="103"/>
      <c r="MH296" s="104"/>
      <c r="MI296" s="103"/>
      <c r="MJ296" s="104"/>
      <c r="MK296" s="102">
        <f t="shared" si="435"/>
        <v>0</v>
      </c>
      <c r="ML296" s="104">
        <f t="shared" si="436"/>
        <v>0</v>
      </c>
      <c r="MM296" s="108">
        <v>0</v>
      </c>
      <c r="MN296" s="104">
        <v>0</v>
      </c>
      <c r="MO296" s="108"/>
      <c r="MP296" s="104"/>
      <c r="MQ296" s="108"/>
      <c r="MR296" s="104"/>
      <c r="MS296" s="108"/>
      <c r="MT296" s="104"/>
      <c r="MU296" s="108"/>
      <c r="MV296" s="104"/>
      <c r="MW296" s="108"/>
      <c r="MX296" s="104"/>
      <c r="MY296" s="108"/>
      <c r="MZ296" s="104"/>
      <c r="NA296" s="108"/>
      <c r="NB296" s="104"/>
      <c r="NC296" s="108"/>
      <c r="ND296" s="104"/>
      <c r="NE296" s="108"/>
      <c r="NF296" s="104"/>
      <c r="NG296" s="108"/>
      <c r="NH296" s="104"/>
      <c r="NI296" s="108"/>
      <c r="NJ296" s="104"/>
      <c r="NK296" s="100">
        <f t="shared" si="437"/>
        <v>0</v>
      </c>
      <c r="NL296" s="104">
        <f t="shared" si="438"/>
        <v>0</v>
      </c>
      <c r="NM296" s="109">
        <f t="shared" si="439"/>
        <v>0</v>
      </c>
      <c r="NN296" s="110">
        <f t="shared" si="440"/>
        <v>0</v>
      </c>
      <c r="NO296" s="109">
        <f t="shared" si="441"/>
        <v>0</v>
      </c>
      <c r="NP296" s="110">
        <f t="shared" si="442"/>
        <v>0</v>
      </c>
      <c r="NQ296" s="109">
        <f t="shared" si="443"/>
        <v>0</v>
      </c>
      <c r="NR296" s="110">
        <f t="shared" si="444"/>
        <v>0</v>
      </c>
      <c r="NS296" s="109">
        <f t="shared" si="445"/>
        <v>0</v>
      </c>
      <c r="NT296" s="110">
        <f t="shared" si="446"/>
        <v>0</v>
      </c>
      <c r="NU296" s="109">
        <f t="shared" si="447"/>
        <v>0</v>
      </c>
      <c r="NV296" s="110">
        <f t="shared" si="448"/>
        <v>0</v>
      </c>
      <c r="NW296" s="109">
        <f t="shared" si="449"/>
        <v>0</v>
      </c>
      <c r="NX296" s="110">
        <f t="shared" si="450"/>
        <v>0</v>
      </c>
      <c r="NY296" s="109">
        <f t="shared" si="451"/>
        <v>0</v>
      </c>
      <c r="NZ296" s="110">
        <f t="shared" si="452"/>
        <v>0</v>
      </c>
      <c r="OA296" s="109">
        <f t="shared" si="453"/>
        <v>0</v>
      </c>
      <c r="OB296" s="110">
        <f t="shared" si="454"/>
        <v>0</v>
      </c>
      <c r="OC296" s="111">
        <f t="shared" si="455"/>
        <v>0</v>
      </c>
      <c r="OD296" s="110">
        <f t="shared" si="456"/>
        <v>0</v>
      </c>
      <c r="OE296" s="111">
        <f t="shared" si="457"/>
        <v>0</v>
      </c>
      <c r="OF296" s="110">
        <f t="shared" si="458"/>
        <v>0</v>
      </c>
      <c r="OG296" s="109">
        <f t="shared" si="459"/>
        <v>0</v>
      </c>
      <c r="OH296" s="110">
        <f t="shared" si="460"/>
        <v>0</v>
      </c>
      <c r="OI296" s="111">
        <f t="shared" si="461"/>
        <v>0</v>
      </c>
      <c r="OJ296" s="111">
        <f t="shared" si="462"/>
        <v>0</v>
      </c>
      <c r="OK296" s="96">
        <f t="shared" si="463"/>
        <v>0</v>
      </c>
      <c r="OL296" s="97">
        <f t="shared" si="464"/>
        <v>0</v>
      </c>
      <c r="OM296" s="97">
        <v>0</v>
      </c>
      <c r="ON296" s="139">
        <f t="shared" si="465"/>
        <v>0</v>
      </c>
      <c r="OO296" s="111">
        <v>0</v>
      </c>
      <c r="OP296" s="110">
        <v>0</v>
      </c>
      <c r="OQ296" s="109"/>
      <c r="OR296" s="110"/>
      <c r="OS296" s="109"/>
      <c r="OT296" s="110"/>
      <c r="OU296" s="109"/>
      <c r="OV296" s="110"/>
      <c r="OW296" s="109"/>
      <c r="OX296" s="110"/>
      <c r="OY296" s="109"/>
      <c r="OZ296" s="110"/>
      <c r="PA296" s="109"/>
      <c r="PB296" s="110"/>
      <c r="PC296" s="109"/>
      <c r="PD296" s="110"/>
      <c r="PE296" s="111"/>
      <c r="PF296" s="110"/>
      <c r="PG296" s="111"/>
      <c r="PH296" s="110"/>
      <c r="PI296" s="109"/>
      <c r="PJ296" s="110"/>
      <c r="PK296" s="111"/>
      <c r="PL296" s="110"/>
      <c r="PM296" s="96">
        <f t="shared" si="466"/>
        <v>0</v>
      </c>
      <c r="PN296" s="97">
        <f t="shared" si="467"/>
        <v>0</v>
      </c>
      <c r="PO296" s="97">
        <f t="shared" si="468"/>
        <v>0</v>
      </c>
      <c r="PP296" s="109">
        <v>0</v>
      </c>
      <c r="PQ296" s="111"/>
      <c r="PR296" s="111"/>
      <c r="PS296" s="111"/>
      <c r="PT296" s="111"/>
      <c r="PU296" s="111"/>
      <c r="PV296" s="111"/>
      <c r="PW296" s="111"/>
      <c r="PX296" s="111"/>
      <c r="PY296" s="111"/>
      <c r="PZ296" s="111"/>
      <c r="QA296" s="110"/>
      <c r="QB296" s="98">
        <f t="shared" si="469"/>
        <v>0</v>
      </c>
      <c r="QC296" s="105">
        <f t="shared" si="470"/>
        <v>0.25</v>
      </c>
      <c r="QD296" s="106"/>
      <c r="QE296" s="113">
        <f t="shared" si="471"/>
        <v>0</v>
      </c>
      <c r="QF296" s="108">
        <v>0</v>
      </c>
      <c r="QG296" s="103"/>
      <c r="QH296" s="103"/>
      <c r="QI296" s="103"/>
      <c r="QJ296" s="103"/>
      <c r="QK296" s="103"/>
      <c r="QL296" s="103"/>
      <c r="QM296" s="103"/>
      <c r="QN296" s="103"/>
      <c r="QO296" s="103"/>
      <c r="QP296" s="103"/>
      <c r="QQ296" s="104"/>
      <c r="QR296" s="117">
        <f t="shared" si="472"/>
        <v>0</v>
      </c>
      <c r="QS296" s="158"/>
    </row>
    <row r="297" spans="1:461" s="88" customFormat="1" ht="10.5" x14ac:dyDescent="0.25">
      <c r="A297" s="89" t="s">
        <v>36</v>
      </c>
      <c r="B297" s="90" t="s">
        <v>126</v>
      </c>
      <c r="C297" s="90">
        <v>406</v>
      </c>
      <c r="D297" s="90" t="s">
        <v>344</v>
      </c>
      <c r="E297" s="91" t="s">
        <v>36</v>
      </c>
      <c r="F297" s="92" t="s">
        <v>37</v>
      </c>
      <c r="G297" s="92" t="s">
        <v>644</v>
      </c>
      <c r="H297" s="155">
        <v>298</v>
      </c>
      <c r="I297" s="92" t="s">
        <v>781</v>
      </c>
      <c r="J297" s="93">
        <v>0</v>
      </c>
      <c r="K297" s="94">
        <v>0</v>
      </c>
      <c r="L297" s="93"/>
      <c r="M297" s="94"/>
      <c r="N297" s="93"/>
      <c r="O297" s="94"/>
      <c r="P297" s="93"/>
      <c r="Q297" s="94"/>
      <c r="R297" s="93"/>
      <c r="S297" s="94"/>
      <c r="T297" s="93"/>
      <c r="U297" s="94"/>
      <c r="V297" s="93"/>
      <c r="W297" s="95"/>
      <c r="X297" s="93"/>
      <c r="Y297" s="94"/>
      <c r="Z297" s="95"/>
      <c r="AA297" s="95"/>
      <c r="AB297" s="93"/>
      <c r="AC297" s="94"/>
      <c r="AD297" s="93"/>
      <c r="AE297" s="94"/>
      <c r="AF297" s="93"/>
      <c r="AG297" s="95"/>
      <c r="AH297" s="96">
        <f t="shared" si="395"/>
        <v>0</v>
      </c>
      <c r="AI297" s="97">
        <f t="shared" si="396"/>
        <v>0</v>
      </c>
      <c r="AJ297" s="97">
        <f t="shared" si="394"/>
        <v>0</v>
      </c>
      <c r="AK297" s="97"/>
      <c r="AL297" s="139">
        <f t="shared" si="397"/>
        <v>0</v>
      </c>
      <c r="AM297" s="95">
        <v>0</v>
      </c>
      <c r="AN297" s="94">
        <v>0</v>
      </c>
      <c r="AO297" s="93"/>
      <c r="AP297" s="94"/>
      <c r="AQ297" s="93"/>
      <c r="AR297" s="94"/>
      <c r="AS297" s="93"/>
      <c r="AT297" s="94"/>
      <c r="AU297" s="93"/>
      <c r="AV297" s="94"/>
      <c r="AW297" s="93"/>
      <c r="AX297" s="94"/>
      <c r="AY297" s="93"/>
      <c r="AZ297" s="95"/>
      <c r="BA297" s="93"/>
      <c r="BB297" s="95"/>
      <c r="BC297" s="93"/>
      <c r="BD297" s="94"/>
      <c r="BE297" s="95"/>
      <c r="BF297" s="95"/>
      <c r="BG297" s="93"/>
      <c r="BH297" s="94"/>
      <c r="BI297" s="93"/>
      <c r="BJ297" s="94"/>
      <c r="BK297" s="96">
        <f t="shared" si="398"/>
        <v>0</v>
      </c>
      <c r="BL297" s="97">
        <f t="shared" si="399"/>
        <v>0</v>
      </c>
      <c r="BM297" s="97">
        <f t="shared" si="400"/>
        <v>0</v>
      </c>
      <c r="BN297" s="97"/>
      <c r="BO297" s="139">
        <f t="shared" si="401"/>
        <v>0</v>
      </c>
      <c r="BP297" s="111">
        <v>0</v>
      </c>
      <c r="BQ297" s="110">
        <v>1</v>
      </c>
      <c r="BR297" s="109"/>
      <c r="BS297" s="110"/>
      <c r="BT297" s="109"/>
      <c r="BU297" s="110"/>
      <c r="BV297" s="109"/>
      <c r="BW297" s="110"/>
      <c r="BX297" s="109"/>
      <c r="BY297" s="110"/>
      <c r="BZ297" s="109"/>
      <c r="CA297" s="110"/>
      <c r="CB297" s="111"/>
      <c r="CC297" s="111"/>
      <c r="CD297" s="109"/>
      <c r="CE297" s="110"/>
      <c r="CF297" s="109"/>
      <c r="CG297" s="111"/>
      <c r="CH297" s="109"/>
      <c r="CI297" s="110"/>
      <c r="CJ297" s="109"/>
      <c r="CK297" s="110"/>
      <c r="CL297" s="111"/>
      <c r="CM297" s="111"/>
      <c r="CN297" s="96">
        <f t="shared" si="402"/>
        <v>0</v>
      </c>
      <c r="CO297" s="97">
        <f t="shared" si="403"/>
        <v>1</v>
      </c>
      <c r="CP297" s="97">
        <f t="shared" si="404"/>
        <v>0.25</v>
      </c>
      <c r="CQ297" s="97"/>
      <c r="CR297" s="139">
        <f t="shared" si="405"/>
        <v>0</v>
      </c>
      <c r="CS297" s="111">
        <v>0</v>
      </c>
      <c r="CT297" s="110">
        <v>1</v>
      </c>
      <c r="CU297" s="109"/>
      <c r="CV297" s="110"/>
      <c r="CW297" s="109"/>
      <c r="CX297" s="110"/>
      <c r="CY297" s="109"/>
      <c r="CZ297" s="110"/>
      <c r="DA297" s="109"/>
      <c r="DB297" s="110"/>
      <c r="DC297" s="109"/>
      <c r="DD297" s="110"/>
      <c r="DE297" s="109"/>
      <c r="DF297" s="110"/>
      <c r="DG297" s="109"/>
      <c r="DH297" s="110"/>
      <c r="DI297" s="111"/>
      <c r="DJ297" s="111"/>
      <c r="DK297" s="109"/>
      <c r="DL297" s="111"/>
      <c r="DM297" s="109"/>
      <c r="DN297" s="110"/>
      <c r="DO297" s="111"/>
      <c r="DP297" s="111"/>
      <c r="DQ297" s="96">
        <f t="shared" si="406"/>
        <v>0</v>
      </c>
      <c r="DR297" s="97">
        <f t="shared" si="407"/>
        <v>1</v>
      </c>
      <c r="DS297" s="97">
        <f t="shared" si="408"/>
        <v>8.3333333333333329E-2</v>
      </c>
      <c r="DT297" s="97"/>
      <c r="DU297" s="139">
        <f t="shared" si="409"/>
        <v>0</v>
      </c>
      <c r="DV297" s="111">
        <v>0</v>
      </c>
      <c r="DW297" s="110">
        <v>0</v>
      </c>
      <c r="DX297" s="111"/>
      <c r="DY297" s="110"/>
      <c r="DZ297" s="111"/>
      <c r="EA297" s="110"/>
      <c r="EB297" s="111"/>
      <c r="EC297" s="110"/>
      <c r="ED297" s="109"/>
      <c r="EE297" s="110"/>
      <c r="EF297" s="109"/>
      <c r="EG297" s="110"/>
      <c r="EH297" s="109"/>
      <c r="EI297" s="111"/>
      <c r="EJ297" s="109"/>
      <c r="EK297" s="111"/>
      <c r="EL297" s="109"/>
      <c r="EM297" s="110"/>
      <c r="EN297" s="111"/>
      <c r="EO297" s="110"/>
      <c r="EP297" s="111"/>
      <c r="EQ297" s="110"/>
      <c r="ER297" s="111"/>
      <c r="ES297" s="111"/>
      <c r="ET297" s="96">
        <f t="shared" si="410"/>
        <v>0</v>
      </c>
      <c r="EU297" s="97">
        <f t="shared" si="411"/>
        <v>0</v>
      </c>
      <c r="EV297" s="97">
        <f t="shared" si="412"/>
        <v>0</v>
      </c>
      <c r="EW297" s="97"/>
      <c r="EX297" s="139">
        <f t="shared" si="413"/>
        <v>0</v>
      </c>
      <c r="EY297" s="103">
        <v>0</v>
      </c>
      <c r="EZ297" s="104">
        <v>0</v>
      </c>
      <c r="FA297" s="103"/>
      <c r="FB297" s="104"/>
      <c r="FC297" s="103"/>
      <c r="FD297" s="104"/>
      <c r="FE297" s="103"/>
      <c r="FF297" s="104"/>
      <c r="FG297" s="108"/>
      <c r="FH297" s="104"/>
      <c r="FI297" s="103"/>
      <c r="FJ297" s="104"/>
      <c r="FK297" s="103"/>
      <c r="FL297" s="103"/>
      <c r="FM297" s="108"/>
      <c r="FN297" s="104"/>
      <c r="FO297" s="103"/>
      <c r="FP297" s="103"/>
      <c r="FQ297" s="108"/>
      <c r="FR297" s="104"/>
      <c r="FS297" s="103"/>
      <c r="FT297" s="104"/>
      <c r="FU297" s="103"/>
      <c r="FV297" s="103"/>
      <c r="FW297" s="100">
        <f t="shared" si="414"/>
        <v>0</v>
      </c>
      <c r="FX297" s="103">
        <f t="shared" si="415"/>
        <v>0</v>
      </c>
      <c r="FY297" s="103">
        <f t="shared" si="416"/>
        <v>0</v>
      </c>
      <c r="FZ297" s="103"/>
      <c r="GA297" s="149">
        <f t="shared" si="417"/>
        <v>0</v>
      </c>
      <c r="GB297" s="103">
        <v>0</v>
      </c>
      <c r="GC297" s="104">
        <v>0</v>
      </c>
      <c r="GD297" s="108"/>
      <c r="GE297" s="104"/>
      <c r="GF297" s="108"/>
      <c r="GG297" s="104"/>
      <c r="GH297" s="108"/>
      <c r="GI297" s="104"/>
      <c r="GJ297" s="108"/>
      <c r="GK297" s="104"/>
      <c r="GL297" s="108"/>
      <c r="GM297" s="104"/>
      <c r="GN297" s="103"/>
      <c r="GO297" s="103"/>
      <c r="GP297" s="108"/>
      <c r="GQ297" s="104"/>
      <c r="GR297" s="103"/>
      <c r="GS297" s="103"/>
      <c r="GT297" s="108"/>
      <c r="GU297" s="104"/>
      <c r="GV297" s="103"/>
      <c r="GW297" s="103"/>
      <c r="GX297" s="108"/>
      <c r="GY297" s="103"/>
      <c r="GZ297" s="100">
        <f t="shared" si="418"/>
        <v>0</v>
      </c>
      <c r="HA297" s="103">
        <f t="shared" si="419"/>
        <v>0</v>
      </c>
      <c r="HB297" s="103">
        <f t="shared" si="420"/>
        <v>0</v>
      </c>
      <c r="HC297" s="103"/>
      <c r="HD297" s="149">
        <f t="shared" si="421"/>
        <v>0</v>
      </c>
      <c r="HE297" s="103">
        <v>0</v>
      </c>
      <c r="HF297" s="104">
        <v>0</v>
      </c>
      <c r="HG297" s="108"/>
      <c r="HH297" s="104"/>
      <c r="HI297" s="108"/>
      <c r="HJ297" s="104"/>
      <c r="HK297" s="108"/>
      <c r="HL297" s="104"/>
      <c r="HM297" s="108"/>
      <c r="HN297" s="104"/>
      <c r="HO297" s="108"/>
      <c r="HP297" s="104"/>
      <c r="HQ297" s="108"/>
      <c r="HR297" s="104"/>
      <c r="HS297" s="108"/>
      <c r="HT297" s="104"/>
      <c r="HU297" s="108"/>
      <c r="HV297" s="104"/>
      <c r="HW297" s="108"/>
      <c r="HX297" s="104"/>
      <c r="HY297" s="108"/>
      <c r="HZ297" s="104"/>
      <c r="IA297" s="108"/>
      <c r="IB297" s="103"/>
      <c r="IC297" s="96">
        <f t="shared" si="422"/>
        <v>0</v>
      </c>
      <c r="ID297" s="97">
        <f t="shared" si="423"/>
        <v>0</v>
      </c>
      <c r="IE297" s="97">
        <f t="shared" si="424"/>
        <v>0</v>
      </c>
      <c r="IF297" s="97"/>
      <c r="IG297" s="139">
        <f t="shared" si="425"/>
        <v>0</v>
      </c>
      <c r="IH297" s="111">
        <v>0</v>
      </c>
      <c r="II297" s="110">
        <v>0</v>
      </c>
      <c r="IJ297" s="109"/>
      <c r="IK297" s="110"/>
      <c r="IL297" s="109"/>
      <c r="IM297" s="110"/>
      <c r="IN297" s="109"/>
      <c r="IO297" s="110"/>
      <c r="IP297" s="109"/>
      <c r="IQ297" s="110"/>
      <c r="IR297" s="109"/>
      <c r="IS297" s="110"/>
      <c r="IT297" s="109"/>
      <c r="IU297" s="110"/>
      <c r="IV297" s="109"/>
      <c r="IW297" s="110"/>
      <c r="IX297" s="111"/>
      <c r="IY297" s="110"/>
      <c r="IZ297" s="111"/>
      <c r="JA297" s="110"/>
      <c r="JB297" s="109"/>
      <c r="JC297" s="110"/>
      <c r="JD297" s="111"/>
      <c r="JE297" s="111"/>
      <c r="JF297" s="96">
        <f t="shared" si="426"/>
        <v>0</v>
      </c>
      <c r="JG297" s="97">
        <f t="shared" si="427"/>
        <v>0</v>
      </c>
      <c r="JH297" s="97">
        <f t="shared" si="428"/>
        <v>0</v>
      </c>
      <c r="JI297" s="97"/>
      <c r="JJ297" s="139">
        <f t="shared" si="429"/>
        <v>0</v>
      </c>
      <c r="JK297" s="109">
        <v>0</v>
      </c>
      <c r="JL297" s="110">
        <v>0</v>
      </c>
      <c r="JM297" s="109"/>
      <c r="JN297" s="110"/>
      <c r="JO297" s="109"/>
      <c r="JP297" s="110"/>
      <c r="JQ297" s="109"/>
      <c r="JR297" s="110"/>
      <c r="JS297" s="109"/>
      <c r="JT297" s="110"/>
      <c r="JU297" s="111"/>
      <c r="JV297" s="110"/>
      <c r="JW297" s="109"/>
      <c r="JX297" s="111"/>
      <c r="JY297" s="109"/>
      <c r="JZ297" s="110"/>
      <c r="KA297" s="111"/>
      <c r="KB297" s="110"/>
      <c r="KC297" s="111"/>
      <c r="KD297" s="110"/>
      <c r="KE297" s="111"/>
      <c r="KF297" s="110"/>
      <c r="KG297" s="111"/>
      <c r="KH297" s="110"/>
      <c r="KI297" s="96">
        <f t="shared" si="430"/>
        <v>0</v>
      </c>
      <c r="KJ297" s="97">
        <f t="shared" si="431"/>
        <v>0</v>
      </c>
      <c r="KK297" s="97">
        <v>0.12264253438256495</v>
      </c>
      <c r="KL297" s="139">
        <f t="shared" si="432"/>
        <v>0</v>
      </c>
      <c r="KM297" s="103">
        <v>0</v>
      </c>
      <c r="KN297" s="104">
        <v>0</v>
      </c>
      <c r="KO297" s="108"/>
      <c r="KP297" s="104"/>
      <c r="KQ297" s="108"/>
      <c r="KR297" s="104"/>
      <c r="KS297" s="108"/>
      <c r="KT297" s="104"/>
      <c r="KU297" s="108"/>
      <c r="KV297" s="104"/>
      <c r="KW297" s="108"/>
      <c r="KX297" s="104"/>
      <c r="KY297" s="108"/>
      <c r="KZ297" s="104"/>
      <c r="LA297" s="108"/>
      <c r="LB297" s="104"/>
      <c r="LC297" s="108"/>
      <c r="LD297" s="103"/>
      <c r="LE297" s="108"/>
      <c r="LF297" s="104"/>
      <c r="LG297" s="108"/>
      <c r="LH297" s="104"/>
      <c r="LI297" s="108"/>
      <c r="LJ297" s="104"/>
      <c r="LK297" s="100">
        <f t="shared" si="433"/>
        <v>0</v>
      </c>
      <c r="LL297" s="104">
        <f t="shared" si="434"/>
        <v>0</v>
      </c>
      <c r="LM297" s="108">
        <v>0</v>
      </c>
      <c r="LN297" s="104">
        <v>0</v>
      </c>
      <c r="LO297" s="108"/>
      <c r="LP297" s="104"/>
      <c r="LQ297" s="108"/>
      <c r="LR297" s="104"/>
      <c r="LS297" s="108"/>
      <c r="LT297" s="104"/>
      <c r="LU297" s="108"/>
      <c r="LV297" s="104"/>
      <c r="LW297" s="103"/>
      <c r="LX297" s="104"/>
      <c r="LY297" s="103"/>
      <c r="LZ297" s="103"/>
      <c r="MA297" s="108"/>
      <c r="MB297" s="104"/>
      <c r="MC297" s="103"/>
      <c r="MD297" s="104"/>
      <c r="ME297" s="103"/>
      <c r="MF297" s="104"/>
      <c r="MG297" s="103"/>
      <c r="MH297" s="104"/>
      <c r="MI297" s="103"/>
      <c r="MJ297" s="104"/>
      <c r="MK297" s="102">
        <f t="shared" si="435"/>
        <v>0</v>
      </c>
      <c r="ML297" s="104">
        <f t="shared" si="436"/>
        <v>0</v>
      </c>
      <c r="MM297" s="108">
        <v>0</v>
      </c>
      <c r="MN297" s="104">
        <v>0</v>
      </c>
      <c r="MO297" s="108"/>
      <c r="MP297" s="104"/>
      <c r="MQ297" s="108"/>
      <c r="MR297" s="104"/>
      <c r="MS297" s="108"/>
      <c r="MT297" s="104"/>
      <c r="MU297" s="108"/>
      <c r="MV297" s="104"/>
      <c r="MW297" s="108"/>
      <c r="MX297" s="104"/>
      <c r="MY297" s="108"/>
      <c r="MZ297" s="104"/>
      <c r="NA297" s="108"/>
      <c r="NB297" s="104"/>
      <c r="NC297" s="108"/>
      <c r="ND297" s="104"/>
      <c r="NE297" s="108"/>
      <c r="NF297" s="104"/>
      <c r="NG297" s="108"/>
      <c r="NH297" s="104"/>
      <c r="NI297" s="108"/>
      <c r="NJ297" s="104"/>
      <c r="NK297" s="100">
        <f t="shared" si="437"/>
        <v>0</v>
      </c>
      <c r="NL297" s="104">
        <f t="shared" si="438"/>
        <v>0</v>
      </c>
      <c r="NM297" s="109">
        <f t="shared" si="439"/>
        <v>0</v>
      </c>
      <c r="NN297" s="110">
        <f t="shared" si="440"/>
        <v>0</v>
      </c>
      <c r="NO297" s="109">
        <f t="shared" si="441"/>
        <v>0</v>
      </c>
      <c r="NP297" s="110">
        <f t="shared" si="442"/>
        <v>0</v>
      </c>
      <c r="NQ297" s="109">
        <f t="shared" si="443"/>
        <v>0</v>
      </c>
      <c r="NR297" s="110">
        <f t="shared" si="444"/>
        <v>0</v>
      </c>
      <c r="NS297" s="109">
        <f t="shared" si="445"/>
        <v>0</v>
      </c>
      <c r="NT297" s="110">
        <f t="shared" si="446"/>
        <v>0</v>
      </c>
      <c r="NU297" s="109">
        <f t="shared" si="447"/>
        <v>0</v>
      </c>
      <c r="NV297" s="110">
        <f t="shared" si="448"/>
        <v>0</v>
      </c>
      <c r="NW297" s="109">
        <f t="shared" si="449"/>
        <v>0</v>
      </c>
      <c r="NX297" s="110">
        <f t="shared" si="450"/>
        <v>0</v>
      </c>
      <c r="NY297" s="109">
        <f t="shared" si="451"/>
        <v>0</v>
      </c>
      <c r="NZ297" s="110">
        <f t="shared" si="452"/>
        <v>0</v>
      </c>
      <c r="OA297" s="109">
        <f t="shared" si="453"/>
        <v>0</v>
      </c>
      <c r="OB297" s="110">
        <f t="shared" si="454"/>
        <v>0</v>
      </c>
      <c r="OC297" s="111">
        <f t="shared" si="455"/>
        <v>0</v>
      </c>
      <c r="OD297" s="110">
        <f t="shared" si="456"/>
        <v>0</v>
      </c>
      <c r="OE297" s="111">
        <f t="shared" si="457"/>
        <v>0</v>
      </c>
      <c r="OF297" s="110">
        <f t="shared" si="458"/>
        <v>0</v>
      </c>
      <c r="OG297" s="109">
        <f t="shared" si="459"/>
        <v>0</v>
      </c>
      <c r="OH297" s="110">
        <f t="shared" si="460"/>
        <v>0</v>
      </c>
      <c r="OI297" s="111">
        <f t="shared" si="461"/>
        <v>0</v>
      </c>
      <c r="OJ297" s="111">
        <f t="shared" si="462"/>
        <v>0</v>
      </c>
      <c r="OK297" s="96">
        <f t="shared" si="463"/>
        <v>0</v>
      </c>
      <c r="OL297" s="97">
        <f t="shared" si="464"/>
        <v>0</v>
      </c>
      <c r="OM297" s="97">
        <v>0</v>
      </c>
      <c r="ON297" s="139">
        <f t="shared" si="465"/>
        <v>0</v>
      </c>
      <c r="OO297" s="111">
        <v>0</v>
      </c>
      <c r="OP297" s="110">
        <v>0</v>
      </c>
      <c r="OQ297" s="109"/>
      <c r="OR297" s="110"/>
      <c r="OS297" s="109"/>
      <c r="OT297" s="110"/>
      <c r="OU297" s="109"/>
      <c r="OV297" s="110"/>
      <c r="OW297" s="109"/>
      <c r="OX297" s="110"/>
      <c r="OY297" s="109"/>
      <c r="OZ297" s="110"/>
      <c r="PA297" s="109"/>
      <c r="PB297" s="110"/>
      <c r="PC297" s="109"/>
      <c r="PD297" s="110"/>
      <c r="PE297" s="111"/>
      <c r="PF297" s="110"/>
      <c r="PG297" s="111"/>
      <c r="PH297" s="110"/>
      <c r="PI297" s="109"/>
      <c r="PJ297" s="110"/>
      <c r="PK297" s="111"/>
      <c r="PL297" s="110"/>
      <c r="PM297" s="96">
        <f t="shared" si="466"/>
        <v>0</v>
      </c>
      <c r="PN297" s="97">
        <f t="shared" si="467"/>
        <v>0</v>
      </c>
      <c r="PO297" s="97">
        <f t="shared" si="468"/>
        <v>0</v>
      </c>
      <c r="PP297" s="109">
        <v>0</v>
      </c>
      <c r="PQ297" s="111"/>
      <c r="PR297" s="111"/>
      <c r="PS297" s="111"/>
      <c r="PT297" s="111"/>
      <c r="PU297" s="111"/>
      <c r="PV297" s="111"/>
      <c r="PW297" s="111"/>
      <c r="PX297" s="111"/>
      <c r="PY297" s="111"/>
      <c r="PZ297" s="111"/>
      <c r="QA297" s="110"/>
      <c r="QB297" s="98">
        <f t="shared" si="469"/>
        <v>0</v>
      </c>
      <c r="QC297" s="105">
        <f t="shared" si="470"/>
        <v>0.33333333333333331</v>
      </c>
      <c r="QD297" s="106"/>
      <c r="QE297" s="113">
        <f t="shared" si="471"/>
        <v>0</v>
      </c>
      <c r="QF297" s="108">
        <v>0</v>
      </c>
      <c r="QG297" s="103"/>
      <c r="QH297" s="103"/>
      <c r="QI297" s="103"/>
      <c r="QJ297" s="103"/>
      <c r="QK297" s="103"/>
      <c r="QL297" s="103"/>
      <c r="QM297" s="103"/>
      <c r="QN297" s="103"/>
      <c r="QO297" s="103"/>
      <c r="QP297" s="103"/>
      <c r="QQ297" s="104"/>
      <c r="QR297" s="117">
        <f t="shared" si="472"/>
        <v>0</v>
      </c>
      <c r="QS297" s="158"/>
    </row>
    <row r="298" spans="1:461" s="88" customFormat="1" ht="10.5" x14ac:dyDescent="0.25">
      <c r="A298" s="89" t="s">
        <v>258</v>
      </c>
      <c r="B298" s="90" t="s">
        <v>200</v>
      </c>
      <c r="C298" s="90">
        <v>401</v>
      </c>
      <c r="D298" s="90" t="s">
        <v>242</v>
      </c>
      <c r="E298" s="91" t="s">
        <v>258</v>
      </c>
      <c r="F298" s="92" t="s">
        <v>200</v>
      </c>
      <c r="G298" s="92" t="s">
        <v>644</v>
      </c>
      <c r="H298" s="155">
        <v>299</v>
      </c>
      <c r="I298" s="92" t="s">
        <v>128</v>
      </c>
      <c r="J298" s="93">
        <v>0</v>
      </c>
      <c r="K298" s="94">
        <v>0</v>
      </c>
      <c r="L298" s="93"/>
      <c r="M298" s="94"/>
      <c r="N298" s="93"/>
      <c r="O298" s="94"/>
      <c r="P298" s="93"/>
      <c r="Q298" s="94"/>
      <c r="R298" s="93"/>
      <c r="S298" s="94"/>
      <c r="T298" s="93"/>
      <c r="U298" s="94"/>
      <c r="V298" s="93"/>
      <c r="W298" s="95"/>
      <c r="X298" s="93"/>
      <c r="Y298" s="94"/>
      <c r="Z298" s="95"/>
      <c r="AA298" s="95"/>
      <c r="AB298" s="93"/>
      <c r="AC298" s="94"/>
      <c r="AD298" s="93"/>
      <c r="AE298" s="94"/>
      <c r="AF298" s="93"/>
      <c r="AG298" s="95"/>
      <c r="AH298" s="96">
        <f t="shared" si="395"/>
        <v>0</v>
      </c>
      <c r="AI298" s="97">
        <f t="shared" si="396"/>
        <v>0</v>
      </c>
      <c r="AJ298" s="97">
        <f t="shared" si="394"/>
        <v>0</v>
      </c>
      <c r="AK298" s="97"/>
      <c r="AL298" s="139">
        <f t="shared" si="397"/>
        <v>0</v>
      </c>
      <c r="AM298" s="95">
        <v>0</v>
      </c>
      <c r="AN298" s="94">
        <v>0</v>
      </c>
      <c r="AO298" s="93"/>
      <c r="AP298" s="94"/>
      <c r="AQ298" s="93"/>
      <c r="AR298" s="94"/>
      <c r="AS298" s="93"/>
      <c r="AT298" s="94"/>
      <c r="AU298" s="93"/>
      <c r="AV298" s="94"/>
      <c r="AW298" s="93"/>
      <c r="AX298" s="94"/>
      <c r="AY298" s="93"/>
      <c r="AZ298" s="95"/>
      <c r="BA298" s="93"/>
      <c r="BB298" s="95"/>
      <c r="BC298" s="93"/>
      <c r="BD298" s="94"/>
      <c r="BE298" s="95"/>
      <c r="BF298" s="95"/>
      <c r="BG298" s="93"/>
      <c r="BH298" s="94"/>
      <c r="BI298" s="93"/>
      <c r="BJ298" s="94"/>
      <c r="BK298" s="96">
        <f t="shared" si="398"/>
        <v>0</v>
      </c>
      <c r="BL298" s="97">
        <f t="shared" si="399"/>
        <v>0</v>
      </c>
      <c r="BM298" s="97">
        <f t="shared" si="400"/>
        <v>0</v>
      </c>
      <c r="BN298" s="97"/>
      <c r="BO298" s="139">
        <f t="shared" si="401"/>
        <v>0</v>
      </c>
      <c r="BP298" s="111">
        <v>0</v>
      </c>
      <c r="BQ298" s="110">
        <v>1</v>
      </c>
      <c r="BR298" s="109"/>
      <c r="BS298" s="110"/>
      <c r="BT298" s="109"/>
      <c r="BU298" s="110"/>
      <c r="BV298" s="109"/>
      <c r="BW298" s="110"/>
      <c r="BX298" s="109"/>
      <c r="BY298" s="110"/>
      <c r="BZ298" s="109"/>
      <c r="CA298" s="110"/>
      <c r="CB298" s="111"/>
      <c r="CC298" s="111"/>
      <c r="CD298" s="109"/>
      <c r="CE298" s="110"/>
      <c r="CF298" s="109"/>
      <c r="CG298" s="111"/>
      <c r="CH298" s="109"/>
      <c r="CI298" s="110"/>
      <c r="CJ298" s="109"/>
      <c r="CK298" s="110"/>
      <c r="CL298" s="111"/>
      <c r="CM298" s="111"/>
      <c r="CN298" s="96">
        <f t="shared" si="402"/>
        <v>0</v>
      </c>
      <c r="CO298" s="97">
        <f t="shared" si="403"/>
        <v>1</v>
      </c>
      <c r="CP298" s="97">
        <f t="shared" si="404"/>
        <v>0.25</v>
      </c>
      <c r="CQ298" s="97"/>
      <c r="CR298" s="139">
        <f t="shared" si="405"/>
        <v>0</v>
      </c>
      <c r="CS298" s="111">
        <v>0</v>
      </c>
      <c r="CT298" s="110">
        <v>0</v>
      </c>
      <c r="CU298" s="109"/>
      <c r="CV298" s="110"/>
      <c r="CW298" s="109"/>
      <c r="CX298" s="110"/>
      <c r="CY298" s="109"/>
      <c r="CZ298" s="110"/>
      <c r="DA298" s="109"/>
      <c r="DB298" s="110"/>
      <c r="DC298" s="109"/>
      <c r="DD298" s="110"/>
      <c r="DE298" s="109"/>
      <c r="DF298" s="110"/>
      <c r="DG298" s="109"/>
      <c r="DH298" s="110"/>
      <c r="DI298" s="111"/>
      <c r="DJ298" s="111"/>
      <c r="DK298" s="109"/>
      <c r="DL298" s="111"/>
      <c r="DM298" s="109"/>
      <c r="DN298" s="110"/>
      <c r="DO298" s="111"/>
      <c r="DP298" s="111"/>
      <c r="DQ298" s="96">
        <f t="shared" si="406"/>
        <v>0</v>
      </c>
      <c r="DR298" s="97">
        <f t="shared" si="407"/>
        <v>0</v>
      </c>
      <c r="DS298" s="97">
        <f t="shared" si="408"/>
        <v>0</v>
      </c>
      <c r="DT298" s="97"/>
      <c r="DU298" s="139">
        <f t="shared" si="409"/>
        <v>0</v>
      </c>
      <c r="DV298" s="111">
        <v>0</v>
      </c>
      <c r="DW298" s="110">
        <v>0</v>
      </c>
      <c r="DX298" s="111"/>
      <c r="DY298" s="110"/>
      <c r="DZ298" s="111"/>
      <c r="EA298" s="110"/>
      <c r="EB298" s="111"/>
      <c r="EC298" s="110"/>
      <c r="ED298" s="109"/>
      <c r="EE298" s="110"/>
      <c r="EF298" s="109"/>
      <c r="EG298" s="110"/>
      <c r="EH298" s="109"/>
      <c r="EI298" s="111"/>
      <c r="EJ298" s="109"/>
      <c r="EK298" s="111"/>
      <c r="EL298" s="109"/>
      <c r="EM298" s="110"/>
      <c r="EN298" s="111"/>
      <c r="EO298" s="110"/>
      <c r="EP298" s="111"/>
      <c r="EQ298" s="110"/>
      <c r="ER298" s="111"/>
      <c r="ES298" s="111"/>
      <c r="ET298" s="96">
        <f t="shared" si="410"/>
        <v>0</v>
      </c>
      <c r="EU298" s="97">
        <f t="shared" si="411"/>
        <v>0</v>
      </c>
      <c r="EV298" s="97">
        <f t="shared" si="412"/>
        <v>0</v>
      </c>
      <c r="EW298" s="97"/>
      <c r="EX298" s="139">
        <f t="shared" si="413"/>
        <v>0</v>
      </c>
      <c r="EY298" s="103">
        <v>0</v>
      </c>
      <c r="EZ298" s="104">
        <v>0</v>
      </c>
      <c r="FA298" s="103"/>
      <c r="FB298" s="104"/>
      <c r="FC298" s="103"/>
      <c r="FD298" s="104"/>
      <c r="FE298" s="103"/>
      <c r="FF298" s="104"/>
      <c r="FG298" s="108"/>
      <c r="FH298" s="104"/>
      <c r="FI298" s="103"/>
      <c r="FJ298" s="104"/>
      <c r="FK298" s="103"/>
      <c r="FL298" s="103"/>
      <c r="FM298" s="108"/>
      <c r="FN298" s="104"/>
      <c r="FO298" s="103"/>
      <c r="FP298" s="103"/>
      <c r="FQ298" s="108"/>
      <c r="FR298" s="104"/>
      <c r="FS298" s="103"/>
      <c r="FT298" s="104"/>
      <c r="FU298" s="103"/>
      <c r="FV298" s="103"/>
      <c r="FW298" s="100">
        <f t="shared" si="414"/>
        <v>0</v>
      </c>
      <c r="FX298" s="103">
        <f t="shared" si="415"/>
        <v>0</v>
      </c>
      <c r="FY298" s="103">
        <f t="shared" si="416"/>
        <v>0</v>
      </c>
      <c r="FZ298" s="103"/>
      <c r="GA298" s="149">
        <f t="shared" si="417"/>
        <v>0</v>
      </c>
      <c r="GB298" s="103">
        <v>0</v>
      </c>
      <c r="GC298" s="104">
        <v>0</v>
      </c>
      <c r="GD298" s="108"/>
      <c r="GE298" s="104"/>
      <c r="GF298" s="108"/>
      <c r="GG298" s="104"/>
      <c r="GH298" s="108"/>
      <c r="GI298" s="104"/>
      <c r="GJ298" s="108"/>
      <c r="GK298" s="104"/>
      <c r="GL298" s="108"/>
      <c r="GM298" s="104"/>
      <c r="GN298" s="103"/>
      <c r="GO298" s="103"/>
      <c r="GP298" s="108"/>
      <c r="GQ298" s="104"/>
      <c r="GR298" s="103"/>
      <c r="GS298" s="103"/>
      <c r="GT298" s="108"/>
      <c r="GU298" s="104"/>
      <c r="GV298" s="103"/>
      <c r="GW298" s="103"/>
      <c r="GX298" s="108"/>
      <c r="GY298" s="103"/>
      <c r="GZ298" s="100">
        <f t="shared" si="418"/>
        <v>0</v>
      </c>
      <c r="HA298" s="103">
        <f t="shared" si="419"/>
        <v>0</v>
      </c>
      <c r="HB298" s="103">
        <f t="shared" si="420"/>
        <v>0</v>
      </c>
      <c r="HC298" s="103"/>
      <c r="HD298" s="149">
        <f t="shared" si="421"/>
        <v>0</v>
      </c>
      <c r="HE298" s="103">
        <v>0</v>
      </c>
      <c r="HF298" s="104">
        <v>0</v>
      </c>
      <c r="HG298" s="108"/>
      <c r="HH298" s="104"/>
      <c r="HI298" s="108"/>
      <c r="HJ298" s="104"/>
      <c r="HK298" s="108"/>
      <c r="HL298" s="104"/>
      <c r="HM298" s="108"/>
      <c r="HN298" s="104"/>
      <c r="HO298" s="108"/>
      <c r="HP298" s="104"/>
      <c r="HQ298" s="108"/>
      <c r="HR298" s="104"/>
      <c r="HS298" s="108"/>
      <c r="HT298" s="104"/>
      <c r="HU298" s="108"/>
      <c r="HV298" s="104"/>
      <c r="HW298" s="108"/>
      <c r="HX298" s="104"/>
      <c r="HY298" s="108"/>
      <c r="HZ298" s="104"/>
      <c r="IA298" s="108"/>
      <c r="IB298" s="103"/>
      <c r="IC298" s="96">
        <f t="shared" si="422"/>
        <v>0</v>
      </c>
      <c r="ID298" s="97">
        <f t="shared" si="423"/>
        <v>0</v>
      </c>
      <c r="IE298" s="97">
        <f t="shared" si="424"/>
        <v>0</v>
      </c>
      <c r="IF298" s="97"/>
      <c r="IG298" s="139">
        <f t="shared" si="425"/>
        <v>0</v>
      </c>
      <c r="IH298" s="111">
        <v>0</v>
      </c>
      <c r="II298" s="110">
        <v>0</v>
      </c>
      <c r="IJ298" s="109"/>
      <c r="IK298" s="110"/>
      <c r="IL298" s="109"/>
      <c r="IM298" s="110"/>
      <c r="IN298" s="109"/>
      <c r="IO298" s="110"/>
      <c r="IP298" s="109"/>
      <c r="IQ298" s="110"/>
      <c r="IR298" s="109"/>
      <c r="IS298" s="110"/>
      <c r="IT298" s="109"/>
      <c r="IU298" s="110"/>
      <c r="IV298" s="109"/>
      <c r="IW298" s="110"/>
      <c r="IX298" s="111"/>
      <c r="IY298" s="110"/>
      <c r="IZ298" s="111"/>
      <c r="JA298" s="110"/>
      <c r="JB298" s="109"/>
      <c r="JC298" s="110"/>
      <c r="JD298" s="111"/>
      <c r="JE298" s="111"/>
      <c r="JF298" s="96">
        <f t="shared" si="426"/>
        <v>0</v>
      </c>
      <c r="JG298" s="97">
        <f t="shared" si="427"/>
        <v>0</v>
      </c>
      <c r="JH298" s="97">
        <f t="shared" si="428"/>
        <v>0</v>
      </c>
      <c r="JI298" s="97"/>
      <c r="JJ298" s="139">
        <f t="shared" si="429"/>
        <v>0</v>
      </c>
      <c r="JK298" s="109">
        <v>0</v>
      </c>
      <c r="JL298" s="110">
        <v>0</v>
      </c>
      <c r="JM298" s="109"/>
      <c r="JN298" s="110"/>
      <c r="JO298" s="109"/>
      <c r="JP298" s="110"/>
      <c r="JQ298" s="109"/>
      <c r="JR298" s="110"/>
      <c r="JS298" s="109"/>
      <c r="JT298" s="110"/>
      <c r="JU298" s="111"/>
      <c r="JV298" s="110"/>
      <c r="JW298" s="109"/>
      <c r="JX298" s="111"/>
      <c r="JY298" s="109"/>
      <c r="JZ298" s="110"/>
      <c r="KA298" s="111"/>
      <c r="KB298" s="110"/>
      <c r="KC298" s="111"/>
      <c r="KD298" s="110"/>
      <c r="KE298" s="111"/>
      <c r="KF298" s="110"/>
      <c r="KG298" s="111"/>
      <c r="KH298" s="110"/>
      <c r="KI298" s="96">
        <f t="shared" si="430"/>
        <v>0</v>
      </c>
      <c r="KJ298" s="97">
        <f t="shared" si="431"/>
        <v>0</v>
      </c>
      <c r="KK298" s="97">
        <v>0.18853286412664327</v>
      </c>
      <c r="KL298" s="139">
        <f t="shared" si="432"/>
        <v>0</v>
      </c>
      <c r="KM298" s="103">
        <v>0</v>
      </c>
      <c r="KN298" s="104">
        <v>0</v>
      </c>
      <c r="KO298" s="108"/>
      <c r="KP298" s="104"/>
      <c r="KQ298" s="108"/>
      <c r="KR298" s="104"/>
      <c r="KS298" s="108"/>
      <c r="KT298" s="104"/>
      <c r="KU298" s="108"/>
      <c r="KV298" s="104"/>
      <c r="KW298" s="108"/>
      <c r="KX298" s="104"/>
      <c r="KY298" s="108"/>
      <c r="KZ298" s="104"/>
      <c r="LA298" s="108"/>
      <c r="LB298" s="104"/>
      <c r="LC298" s="108"/>
      <c r="LD298" s="103"/>
      <c r="LE298" s="108"/>
      <c r="LF298" s="104"/>
      <c r="LG298" s="108"/>
      <c r="LH298" s="104"/>
      <c r="LI298" s="108"/>
      <c r="LJ298" s="104"/>
      <c r="LK298" s="100">
        <f t="shared" si="433"/>
        <v>0</v>
      </c>
      <c r="LL298" s="104">
        <f t="shared" si="434"/>
        <v>0</v>
      </c>
      <c r="LM298" s="108">
        <v>0</v>
      </c>
      <c r="LN298" s="104">
        <v>0</v>
      </c>
      <c r="LO298" s="108"/>
      <c r="LP298" s="104"/>
      <c r="LQ298" s="108"/>
      <c r="LR298" s="104"/>
      <c r="LS298" s="108"/>
      <c r="LT298" s="104"/>
      <c r="LU298" s="108"/>
      <c r="LV298" s="104"/>
      <c r="LW298" s="103"/>
      <c r="LX298" s="104"/>
      <c r="LY298" s="103"/>
      <c r="LZ298" s="103"/>
      <c r="MA298" s="108"/>
      <c r="MB298" s="104"/>
      <c r="MC298" s="103"/>
      <c r="MD298" s="104"/>
      <c r="ME298" s="103"/>
      <c r="MF298" s="104"/>
      <c r="MG298" s="103"/>
      <c r="MH298" s="104"/>
      <c r="MI298" s="103"/>
      <c r="MJ298" s="104"/>
      <c r="MK298" s="102">
        <f t="shared" si="435"/>
        <v>0</v>
      </c>
      <c r="ML298" s="104">
        <f t="shared" si="436"/>
        <v>0</v>
      </c>
      <c r="MM298" s="108">
        <v>0</v>
      </c>
      <c r="MN298" s="104">
        <v>0</v>
      </c>
      <c r="MO298" s="108"/>
      <c r="MP298" s="104"/>
      <c r="MQ298" s="108"/>
      <c r="MR298" s="104"/>
      <c r="MS298" s="108"/>
      <c r="MT298" s="104"/>
      <c r="MU298" s="108"/>
      <c r="MV298" s="104"/>
      <c r="MW298" s="108"/>
      <c r="MX298" s="104"/>
      <c r="MY298" s="108"/>
      <c r="MZ298" s="104"/>
      <c r="NA298" s="108"/>
      <c r="NB298" s="104"/>
      <c r="NC298" s="108"/>
      <c r="ND298" s="104"/>
      <c r="NE298" s="108"/>
      <c r="NF298" s="104"/>
      <c r="NG298" s="108"/>
      <c r="NH298" s="104"/>
      <c r="NI298" s="108"/>
      <c r="NJ298" s="104"/>
      <c r="NK298" s="100">
        <f t="shared" si="437"/>
        <v>0</v>
      </c>
      <c r="NL298" s="104">
        <f t="shared" si="438"/>
        <v>0</v>
      </c>
      <c r="NM298" s="109">
        <f t="shared" si="439"/>
        <v>0</v>
      </c>
      <c r="NN298" s="110">
        <f t="shared" si="440"/>
        <v>0</v>
      </c>
      <c r="NO298" s="109">
        <f t="shared" si="441"/>
        <v>0</v>
      </c>
      <c r="NP298" s="110">
        <f t="shared" si="442"/>
        <v>0</v>
      </c>
      <c r="NQ298" s="109">
        <f t="shared" si="443"/>
        <v>0</v>
      </c>
      <c r="NR298" s="110">
        <f t="shared" si="444"/>
        <v>0</v>
      </c>
      <c r="NS298" s="109">
        <f t="shared" si="445"/>
        <v>0</v>
      </c>
      <c r="NT298" s="110">
        <f t="shared" si="446"/>
        <v>0</v>
      </c>
      <c r="NU298" s="109">
        <f t="shared" si="447"/>
        <v>0</v>
      </c>
      <c r="NV298" s="110">
        <f t="shared" si="448"/>
        <v>0</v>
      </c>
      <c r="NW298" s="109">
        <f t="shared" si="449"/>
        <v>0</v>
      </c>
      <c r="NX298" s="110">
        <f t="shared" si="450"/>
        <v>0</v>
      </c>
      <c r="NY298" s="109">
        <f t="shared" si="451"/>
        <v>0</v>
      </c>
      <c r="NZ298" s="110">
        <f t="shared" si="452"/>
        <v>0</v>
      </c>
      <c r="OA298" s="109">
        <f t="shared" si="453"/>
        <v>0</v>
      </c>
      <c r="OB298" s="110">
        <f t="shared" si="454"/>
        <v>0</v>
      </c>
      <c r="OC298" s="111">
        <f t="shared" si="455"/>
        <v>0</v>
      </c>
      <c r="OD298" s="110">
        <f t="shared" si="456"/>
        <v>0</v>
      </c>
      <c r="OE298" s="111">
        <f t="shared" si="457"/>
        <v>0</v>
      </c>
      <c r="OF298" s="110">
        <f t="shared" si="458"/>
        <v>0</v>
      </c>
      <c r="OG298" s="109">
        <f t="shared" si="459"/>
        <v>0</v>
      </c>
      <c r="OH298" s="110">
        <f t="shared" si="460"/>
        <v>0</v>
      </c>
      <c r="OI298" s="111">
        <f t="shared" si="461"/>
        <v>0</v>
      </c>
      <c r="OJ298" s="111">
        <f t="shared" si="462"/>
        <v>0</v>
      </c>
      <c r="OK298" s="96">
        <f t="shared" si="463"/>
        <v>0</v>
      </c>
      <c r="OL298" s="97">
        <f t="shared" si="464"/>
        <v>0</v>
      </c>
      <c r="OM298" s="97">
        <v>0</v>
      </c>
      <c r="ON298" s="139">
        <f t="shared" si="465"/>
        <v>0</v>
      </c>
      <c r="OO298" s="111">
        <v>0</v>
      </c>
      <c r="OP298" s="110">
        <v>0</v>
      </c>
      <c r="OQ298" s="109"/>
      <c r="OR298" s="110"/>
      <c r="OS298" s="109"/>
      <c r="OT298" s="110"/>
      <c r="OU298" s="109"/>
      <c r="OV298" s="110"/>
      <c r="OW298" s="109"/>
      <c r="OX298" s="110"/>
      <c r="OY298" s="109"/>
      <c r="OZ298" s="110"/>
      <c r="PA298" s="109"/>
      <c r="PB298" s="110"/>
      <c r="PC298" s="109"/>
      <c r="PD298" s="110"/>
      <c r="PE298" s="111"/>
      <c r="PF298" s="110"/>
      <c r="PG298" s="111"/>
      <c r="PH298" s="110"/>
      <c r="PI298" s="109"/>
      <c r="PJ298" s="110"/>
      <c r="PK298" s="111"/>
      <c r="PL298" s="110"/>
      <c r="PM298" s="96">
        <f t="shared" si="466"/>
        <v>0</v>
      </c>
      <c r="PN298" s="97">
        <f t="shared" si="467"/>
        <v>0</v>
      </c>
      <c r="PO298" s="97">
        <f t="shared" si="468"/>
        <v>0</v>
      </c>
      <c r="PP298" s="109">
        <v>0</v>
      </c>
      <c r="PQ298" s="111"/>
      <c r="PR298" s="111"/>
      <c r="PS298" s="111"/>
      <c r="PT298" s="111"/>
      <c r="PU298" s="111"/>
      <c r="PV298" s="111"/>
      <c r="PW298" s="111"/>
      <c r="PX298" s="111"/>
      <c r="PY298" s="111"/>
      <c r="PZ298" s="111"/>
      <c r="QA298" s="110"/>
      <c r="QB298" s="98">
        <f t="shared" si="469"/>
        <v>0</v>
      </c>
      <c r="QC298" s="105">
        <f t="shared" si="470"/>
        <v>0.25</v>
      </c>
      <c r="QD298" s="106"/>
      <c r="QE298" s="113">
        <f t="shared" si="471"/>
        <v>0</v>
      </c>
      <c r="QF298" s="108">
        <v>1</v>
      </c>
      <c r="QG298" s="103"/>
      <c r="QH298" s="103"/>
      <c r="QI298" s="103"/>
      <c r="QJ298" s="103"/>
      <c r="QK298" s="103"/>
      <c r="QL298" s="103"/>
      <c r="QM298" s="103"/>
      <c r="QN298" s="103"/>
      <c r="QO298" s="103"/>
      <c r="QP298" s="103"/>
      <c r="QQ298" s="104"/>
      <c r="QR298" s="117">
        <f t="shared" si="472"/>
        <v>1</v>
      </c>
      <c r="QS298" s="158"/>
    </row>
    <row r="299" spans="1:461" s="88" customFormat="1" ht="10.5" x14ac:dyDescent="0.25">
      <c r="A299" s="89" t="s">
        <v>258</v>
      </c>
      <c r="B299" s="90" t="s">
        <v>200</v>
      </c>
      <c r="C299" s="90">
        <v>401</v>
      </c>
      <c r="D299" s="90" t="s">
        <v>242</v>
      </c>
      <c r="E299" s="91" t="s">
        <v>258</v>
      </c>
      <c r="F299" s="92" t="s">
        <v>200</v>
      </c>
      <c r="G299" s="92" t="s">
        <v>644</v>
      </c>
      <c r="H299" s="155">
        <v>300</v>
      </c>
      <c r="I299" s="92" t="s">
        <v>782</v>
      </c>
      <c r="J299" s="93">
        <v>0</v>
      </c>
      <c r="K299" s="94">
        <v>0</v>
      </c>
      <c r="L299" s="93"/>
      <c r="M299" s="94"/>
      <c r="N299" s="93"/>
      <c r="O299" s="94"/>
      <c r="P299" s="93"/>
      <c r="Q299" s="94"/>
      <c r="R299" s="93"/>
      <c r="S299" s="94"/>
      <c r="T299" s="93"/>
      <c r="U299" s="94"/>
      <c r="V299" s="93"/>
      <c r="W299" s="95"/>
      <c r="X299" s="93"/>
      <c r="Y299" s="94"/>
      <c r="Z299" s="95"/>
      <c r="AA299" s="95"/>
      <c r="AB299" s="93"/>
      <c r="AC299" s="94"/>
      <c r="AD299" s="93"/>
      <c r="AE299" s="94"/>
      <c r="AF299" s="93"/>
      <c r="AG299" s="95"/>
      <c r="AH299" s="96">
        <f t="shared" si="395"/>
        <v>0</v>
      </c>
      <c r="AI299" s="97">
        <f t="shared" si="396"/>
        <v>0</v>
      </c>
      <c r="AJ299" s="97">
        <f t="shared" si="394"/>
        <v>0</v>
      </c>
      <c r="AK299" s="97"/>
      <c r="AL299" s="139">
        <f t="shared" si="397"/>
        <v>0</v>
      </c>
      <c r="AM299" s="95">
        <v>0</v>
      </c>
      <c r="AN299" s="94">
        <v>0</v>
      </c>
      <c r="AO299" s="93"/>
      <c r="AP299" s="94"/>
      <c r="AQ299" s="93"/>
      <c r="AR299" s="94"/>
      <c r="AS299" s="93"/>
      <c r="AT299" s="94"/>
      <c r="AU299" s="93"/>
      <c r="AV299" s="94"/>
      <c r="AW299" s="93"/>
      <c r="AX299" s="94"/>
      <c r="AY299" s="93"/>
      <c r="AZ299" s="95"/>
      <c r="BA299" s="93"/>
      <c r="BB299" s="95"/>
      <c r="BC299" s="93"/>
      <c r="BD299" s="94"/>
      <c r="BE299" s="95"/>
      <c r="BF299" s="95"/>
      <c r="BG299" s="93"/>
      <c r="BH299" s="94"/>
      <c r="BI299" s="93"/>
      <c r="BJ299" s="94"/>
      <c r="BK299" s="96">
        <f t="shared" si="398"/>
        <v>0</v>
      </c>
      <c r="BL299" s="97">
        <f t="shared" si="399"/>
        <v>0</v>
      </c>
      <c r="BM299" s="97">
        <f t="shared" si="400"/>
        <v>0</v>
      </c>
      <c r="BN299" s="97"/>
      <c r="BO299" s="139">
        <f t="shared" si="401"/>
        <v>0</v>
      </c>
      <c r="BP299" s="111">
        <v>0</v>
      </c>
      <c r="BQ299" s="110">
        <v>2</v>
      </c>
      <c r="BR299" s="109"/>
      <c r="BS299" s="110"/>
      <c r="BT299" s="109"/>
      <c r="BU299" s="110"/>
      <c r="BV299" s="109"/>
      <c r="BW299" s="110"/>
      <c r="BX299" s="109"/>
      <c r="BY299" s="110"/>
      <c r="BZ299" s="109"/>
      <c r="CA299" s="110"/>
      <c r="CB299" s="111"/>
      <c r="CC299" s="111"/>
      <c r="CD299" s="109"/>
      <c r="CE299" s="110"/>
      <c r="CF299" s="109"/>
      <c r="CG299" s="111"/>
      <c r="CH299" s="109"/>
      <c r="CI299" s="110"/>
      <c r="CJ299" s="109"/>
      <c r="CK299" s="110"/>
      <c r="CL299" s="111"/>
      <c r="CM299" s="111"/>
      <c r="CN299" s="96">
        <f t="shared" si="402"/>
        <v>0</v>
      </c>
      <c r="CO299" s="97">
        <f t="shared" si="403"/>
        <v>2</v>
      </c>
      <c r="CP299" s="97">
        <f t="shared" si="404"/>
        <v>0.5</v>
      </c>
      <c r="CQ299" s="97"/>
      <c r="CR299" s="139">
        <f t="shared" si="405"/>
        <v>0</v>
      </c>
      <c r="CS299" s="111">
        <v>0</v>
      </c>
      <c r="CT299" s="110">
        <v>0</v>
      </c>
      <c r="CU299" s="109"/>
      <c r="CV299" s="110"/>
      <c r="CW299" s="109"/>
      <c r="CX299" s="110"/>
      <c r="CY299" s="109"/>
      <c r="CZ299" s="110"/>
      <c r="DA299" s="109"/>
      <c r="DB299" s="110"/>
      <c r="DC299" s="109"/>
      <c r="DD299" s="110"/>
      <c r="DE299" s="109"/>
      <c r="DF299" s="110"/>
      <c r="DG299" s="109"/>
      <c r="DH299" s="110"/>
      <c r="DI299" s="111"/>
      <c r="DJ299" s="111"/>
      <c r="DK299" s="109"/>
      <c r="DL299" s="111"/>
      <c r="DM299" s="109"/>
      <c r="DN299" s="110"/>
      <c r="DO299" s="111"/>
      <c r="DP299" s="111"/>
      <c r="DQ299" s="96">
        <f t="shared" si="406"/>
        <v>0</v>
      </c>
      <c r="DR299" s="97">
        <f t="shared" si="407"/>
        <v>0</v>
      </c>
      <c r="DS299" s="97">
        <f t="shared" si="408"/>
        <v>0</v>
      </c>
      <c r="DT299" s="97"/>
      <c r="DU299" s="139">
        <f t="shared" si="409"/>
        <v>0</v>
      </c>
      <c r="DV299" s="111">
        <v>0</v>
      </c>
      <c r="DW299" s="110">
        <v>0</v>
      </c>
      <c r="DX299" s="111"/>
      <c r="DY299" s="110"/>
      <c r="DZ299" s="111"/>
      <c r="EA299" s="110"/>
      <c r="EB299" s="111"/>
      <c r="EC299" s="110"/>
      <c r="ED299" s="109"/>
      <c r="EE299" s="110"/>
      <c r="EF299" s="109"/>
      <c r="EG299" s="110"/>
      <c r="EH299" s="109"/>
      <c r="EI299" s="111"/>
      <c r="EJ299" s="109"/>
      <c r="EK299" s="111"/>
      <c r="EL299" s="109"/>
      <c r="EM299" s="110"/>
      <c r="EN299" s="111"/>
      <c r="EO299" s="110"/>
      <c r="EP299" s="111"/>
      <c r="EQ299" s="110"/>
      <c r="ER299" s="111"/>
      <c r="ES299" s="111"/>
      <c r="ET299" s="96">
        <f t="shared" si="410"/>
        <v>0</v>
      </c>
      <c r="EU299" s="97">
        <f t="shared" si="411"/>
        <v>0</v>
      </c>
      <c r="EV299" s="97">
        <f t="shared" si="412"/>
        <v>0</v>
      </c>
      <c r="EW299" s="97"/>
      <c r="EX299" s="139">
        <f t="shared" si="413"/>
        <v>0</v>
      </c>
      <c r="EY299" s="103">
        <v>0</v>
      </c>
      <c r="EZ299" s="104">
        <v>0</v>
      </c>
      <c r="FA299" s="103"/>
      <c r="FB299" s="104"/>
      <c r="FC299" s="103"/>
      <c r="FD299" s="104"/>
      <c r="FE299" s="103"/>
      <c r="FF299" s="104"/>
      <c r="FG299" s="108"/>
      <c r="FH299" s="104"/>
      <c r="FI299" s="103"/>
      <c r="FJ299" s="104"/>
      <c r="FK299" s="103"/>
      <c r="FL299" s="103"/>
      <c r="FM299" s="108"/>
      <c r="FN299" s="104"/>
      <c r="FO299" s="103"/>
      <c r="FP299" s="103"/>
      <c r="FQ299" s="108"/>
      <c r="FR299" s="104"/>
      <c r="FS299" s="103"/>
      <c r="FT299" s="104"/>
      <c r="FU299" s="103"/>
      <c r="FV299" s="103"/>
      <c r="FW299" s="100">
        <f t="shared" si="414"/>
        <v>0</v>
      </c>
      <c r="FX299" s="103">
        <f t="shared" si="415"/>
        <v>0</v>
      </c>
      <c r="FY299" s="103">
        <f t="shared" si="416"/>
        <v>0</v>
      </c>
      <c r="FZ299" s="103"/>
      <c r="GA299" s="149">
        <f t="shared" si="417"/>
        <v>0</v>
      </c>
      <c r="GB299" s="103">
        <v>0</v>
      </c>
      <c r="GC299" s="104">
        <v>0</v>
      </c>
      <c r="GD299" s="108"/>
      <c r="GE299" s="104"/>
      <c r="GF299" s="108"/>
      <c r="GG299" s="104"/>
      <c r="GH299" s="108"/>
      <c r="GI299" s="104"/>
      <c r="GJ299" s="108"/>
      <c r="GK299" s="104"/>
      <c r="GL299" s="108"/>
      <c r="GM299" s="104"/>
      <c r="GN299" s="103"/>
      <c r="GO299" s="103"/>
      <c r="GP299" s="108"/>
      <c r="GQ299" s="104"/>
      <c r="GR299" s="103"/>
      <c r="GS299" s="103"/>
      <c r="GT299" s="108"/>
      <c r="GU299" s="104"/>
      <c r="GV299" s="103"/>
      <c r="GW299" s="103"/>
      <c r="GX299" s="108"/>
      <c r="GY299" s="103"/>
      <c r="GZ299" s="100">
        <f t="shared" si="418"/>
        <v>0</v>
      </c>
      <c r="HA299" s="103">
        <f t="shared" si="419"/>
        <v>0</v>
      </c>
      <c r="HB299" s="103">
        <f t="shared" si="420"/>
        <v>0</v>
      </c>
      <c r="HC299" s="103"/>
      <c r="HD299" s="149">
        <f t="shared" si="421"/>
        <v>0</v>
      </c>
      <c r="HE299" s="103">
        <v>0</v>
      </c>
      <c r="HF299" s="104">
        <v>0</v>
      </c>
      <c r="HG299" s="108"/>
      <c r="HH299" s="104"/>
      <c r="HI299" s="108"/>
      <c r="HJ299" s="104"/>
      <c r="HK299" s="108"/>
      <c r="HL299" s="104"/>
      <c r="HM299" s="108"/>
      <c r="HN299" s="104"/>
      <c r="HO299" s="108"/>
      <c r="HP299" s="104"/>
      <c r="HQ299" s="108"/>
      <c r="HR299" s="104"/>
      <c r="HS299" s="108"/>
      <c r="HT299" s="104"/>
      <c r="HU299" s="108"/>
      <c r="HV299" s="104"/>
      <c r="HW299" s="108"/>
      <c r="HX299" s="104"/>
      <c r="HY299" s="108"/>
      <c r="HZ299" s="104"/>
      <c r="IA299" s="108"/>
      <c r="IB299" s="103"/>
      <c r="IC299" s="96">
        <f t="shared" si="422"/>
        <v>0</v>
      </c>
      <c r="ID299" s="97">
        <f t="shared" si="423"/>
        <v>0</v>
      </c>
      <c r="IE299" s="97">
        <f t="shared" si="424"/>
        <v>0</v>
      </c>
      <c r="IF299" s="97"/>
      <c r="IG299" s="139">
        <f t="shared" si="425"/>
        <v>0</v>
      </c>
      <c r="IH299" s="111">
        <v>0</v>
      </c>
      <c r="II299" s="110">
        <v>0</v>
      </c>
      <c r="IJ299" s="109"/>
      <c r="IK299" s="110"/>
      <c r="IL299" s="109"/>
      <c r="IM299" s="110"/>
      <c r="IN299" s="109"/>
      <c r="IO299" s="110"/>
      <c r="IP299" s="109"/>
      <c r="IQ299" s="110"/>
      <c r="IR299" s="109"/>
      <c r="IS299" s="110"/>
      <c r="IT299" s="109"/>
      <c r="IU299" s="110"/>
      <c r="IV299" s="109"/>
      <c r="IW299" s="110"/>
      <c r="IX299" s="111"/>
      <c r="IY299" s="110"/>
      <c r="IZ299" s="111"/>
      <c r="JA299" s="110"/>
      <c r="JB299" s="109"/>
      <c r="JC299" s="110"/>
      <c r="JD299" s="111"/>
      <c r="JE299" s="111"/>
      <c r="JF299" s="96">
        <f t="shared" si="426"/>
        <v>0</v>
      </c>
      <c r="JG299" s="97">
        <f t="shared" si="427"/>
        <v>0</v>
      </c>
      <c r="JH299" s="97">
        <f t="shared" si="428"/>
        <v>0</v>
      </c>
      <c r="JI299" s="97"/>
      <c r="JJ299" s="139">
        <f t="shared" si="429"/>
        <v>0</v>
      </c>
      <c r="JK299" s="109">
        <v>0</v>
      </c>
      <c r="JL299" s="110">
        <v>0</v>
      </c>
      <c r="JM299" s="109"/>
      <c r="JN299" s="110"/>
      <c r="JO299" s="109"/>
      <c r="JP299" s="110"/>
      <c r="JQ299" s="109"/>
      <c r="JR299" s="110"/>
      <c r="JS299" s="109"/>
      <c r="JT299" s="110"/>
      <c r="JU299" s="111"/>
      <c r="JV299" s="110"/>
      <c r="JW299" s="109"/>
      <c r="JX299" s="111"/>
      <c r="JY299" s="109"/>
      <c r="JZ299" s="110"/>
      <c r="KA299" s="111"/>
      <c r="KB299" s="110"/>
      <c r="KC299" s="111"/>
      <c r="KD299" s="110"/>
      <c r="KE299" s="111"/>
      <c r="KF299" s="110"/>
      <c r="KG299" s="111"/>
      <c r="KH299" s="110"/>
      <c r="KI299" s="96">
        <f t="shared" si="430"/>
        <v>0</v>
      </c>
      <c r="KJ299" s="97">
        <f t="shared" si="431"/>
        <v>0</v>
      </c>
      <c r="KK299" s="97">
        <v>4.9177517352795623E-2</v>
      </c>
      <c r="KL299" s="139">
        <f t="shared" si="432"/>
        <v>0</v>
      </c>
      <c r="KM299" s="103">
        <v>0</v>
      </c>
      <c r="KN299" s="104">
        <v>0</v>
      </c>
      <c r="KO299" s="108"/>
      <c r="KP299" s="104"/>
      <c r="KQ299" s="108"/>
      <c r="KR299" s="104"/>
      <c r="KS299" s="108"/>
      <c r="KT299" s="104"/>
      <c r="KU299" s="108"/>
      <c r="KV299" s="104"/>
      <c r="KW299" s="108"/>
      <c r="KX299" s="104"/>
      <c r="KY299" s="108"/>
      <c r="KZ299" s="104"/>
      <c r="LA299" s="108"/>
      <c r="LB299" s="104"/>
      <c r="LC299" s="108"/>
      <c r="LD299" s="103"/>
      <c r="LE299" s="108"/>
      <c r="LF299" s="104"/>
      <c r="LG299" s="108"/>
      <c r="LH299" s="104"/>
      <c r="LI299" s="108"/>
      <c r="LJ299" s="104"/>
      <c r="LK299" s="100">
        <f t="shared" si="433"/>
        <v>0</v>
      </c>
      <c r="LL299" s="104">
        <f t="shared" si="434"/>
        <v>0</v>
      </c>
      <c r="LM299" s="108">
        <v>0</v>
      </c>
      <c r="LN299" s="104">
        <v>0</v>
      </c>
      <c r="LO299" s="108"/>
      <c r="LP299" s="104"/>
      <c r="LQ299" s="108"/>
      <c r="LR299" s="104"/>
      <c r="LS299" s="108"/>
      <c r="LT299" s="104"/>
      <c r="LU299" s="108"/>
      <c r="LV299" s="104"/>
      <c r="LW299" s="103"/>
      <c r="LX299" s="104"/>
      <c r="LY299" s="103"/>
      <c r="LZ299" s="103"/>
      <c r="MA299" s="108"/>
      <c r="MB299" s="104"/>
      <c r="MC299" s="103"/>
      <c r="MD299" s="104"/>
      <c r="ME299" s="103"/>
      <c r="MF299" s="104"/>
      <c r="MG299" s="103"/>
      <c r="MH299" s="104"/>
      <c r="MI299" s="103"/>
      <c r="MJ299" s="104"/>
      <c r="MK299" s="102">
        <f t="shared" si="435"/>
        <v>0</v>
      </c>
      <c r="ML299" s="104">
        <f t="shared" si="436"/>
        <v>0</v>
      </c>
      <c r="MM299" s="108">
        <v>0</v>
      </c>
      <c r="MN299" s="104">
        <v>0</v>
      </c>
      <c r="MO299" s="108"/>
      <c r="MP299" s="104"/>
      <c r="MQ299" s="108"/>
      <c r="MR299" s="104"/>
      <c r="MS299" s="108"/>
      <c r="MT299" s="104"/>
      <c r="MU299" s="108"/>
      <c r="MV299" s="104"/>
      <c r="MW299" s="108"/>
      <c r="MX299" s="104"/>
      <c r="MY299" s="108"/>
      <c r="MZ299" s="104"/>
      <c r="NA299" s="108"/>
      <c r="NB299" s="104"/>
      <c r="NC299" s="108"/>
      <c r="ND299" s="104"/>
      <c r="NE299" s="108"/>
      <c r="NF299" s="104"/>
      <c r="NG299" s="108"/>
      <c r="NH299" s="104"/>
      <c r="NI299" s="108"/>
      <c r="NJ299" s="104"/>
      <c r="NK299" s="100">
        <f t="shared" si="437"/>
        <v>0</v>
      </c>
      <c r="NL299" s="104">
        <f t="shared" si="438"/>
        <v>0</v>
      </c>
      <c r="NM299" s="109">
        <f t="shared" si="439"/>
        <v>0</v>
      </c>
      <c r="NN299" s="110">
        <f t="shared" si="440"/>
        <v>0</v>
      </c>
      <c r="NO299" s="109">
        <f t="shared" si="441"/>
        <v>0</v>
      </c>
      <c r="NP299" s="110">
        <f t="shared" si="442"/>
        <v>0</v>
      </c>
      <c r="NQ299" s="109">
        <f t="shared" si="443"/>
        <v>0</v>
      </c>
      <c r="NR299" s="110">
        <f t="shared" si="444"/>
        <v>0</v>
      </c>
      <c r="NS299" s="109">
        <f t="shared" si="445"/>
        <v>0</v>
      </c>
      <c r="NT299" s="110">
        <f t="shared" si="446"/>
        <v>0</v>
      </c>
      <c r="NU299" s="109">
        <f t="shared" si="447"/>
        <v>0</v>
      </c>
      <c r="NV299" s="110">
        <f t="shared" si="448"/>
        <v>0</v>
      </c>
      <c r="NW299" s="109">
        <f t="shared" si="449"/>
        <v>0</v>
      </c>
      <c r="NX299" s="110">
        <f t="shared" si="450"/>
        <v>0</v>
      </c>
      <c r="NY299" s="109">
        <f t="shared" si="451"/>
        <v>0</v>
      </c>
      <c r="NZ299" s="110">
        <f t="shared" si="452"/>
        <v>0</v>
      </c>
      <c r="OA299" s="109">
        <f t="shared" si="453"/>
        <v>0</v>
      </c>
      <c r="OB299" s="110">
        <f t="shared" si="454"/>
        <v>0</v>
      </c>
      <c r="OC299" s="111">
        <f t="shared" si="455"/>
        <v>0</v>
      </c>
      <c r="OD299" s="110">
        <f t="shared" si="456"/>
        <v>0</v>
      </c>
      <c r="OE299" s="111">
        <f t="shared" si="457"/>
        <v>0</v>
      </c>
      <c r="OF299" s="110">
        <f t="shared" si="458"/>
        <v>0</v>
      </c>
      <c r="OG299" s="109">
        <f t="shared" si="459"/>
        <v>0</v>
      </c>
      <c r="OH299" s="110">
        <f t="shared" si="460"/>
        <v>0</v>
      </c>
      <c r="OI299" s="111">
        <f t="shared" si="461"/>
        <v>0</v>
      </c>
      <c r="OJ299" s="111">
        <f t="shared" si="462"/>
        <v>0</v>
      </c>
      <c r="OK299" s="96">
        <f t="shared" si="463"/>
        <v>0</v>
      </c>
      <c r="OL299" s="97">
        <f t="shared" si="464"/>
        <v>0</v>
      </c>
      <c r="OM299" s="97">
        <v>0</v>
      </c>
      <c r="ON299" s="139">
        <f t="shared" si="465"/>
        <v>0</v>
      </c>
      <c r="OO299" s="111">
        <v>0</v>
      </c>
      <c r="OP299" s="110">
        <v>0</v>
      </c>
      <c r="OQ299" s="109"/>
      <c r="OR299" s="110"/>
      <c r="OS299" s="109"/>
      <c r="OT299" s="110"/>
      <c r="OU299" s="109"/>
      <c r="OV299" s="110"/>
      <c r="OW299" s="109"/>
      <c r="OX299" s="110"/>
      <c r="OY299" s="109"/>
      <c r="OZ299" s="110"/>
      <c r="PA299" s="109"/>
      <c r="PB299" s="110"/>
      <c r="PC299" s="109"/>
      <c r="PD299" s="110"/>
      <c r="PE299" s="111"/>
      <c r="PF299" s="110"/>
      <c r="PG299" s="111"/>
      <c r="PH299" s="110"/>
      <c r="PI299" s="109"/>
      <c r="PJ299" s="110"/>
      <c r="PK299" s="111"/>
      <c r="PL299" s="110"/>
      <c r="PM299" s="96">
        <f t="shared" si="466"/>
        <v>0</v>
      </c>
      <c r="PN299" s="97">
        <f t="shared" si="467"/>
        <v>0</v>
      </c>
      <c r="PO299" s="97">
        <f t="shared" si="468"/>
        <v>0</v>
      </c>
      <c r="PP299" s="109">
        <v>0</v>
      </c>
      <c r="PQ299" s="111"/>
      <c r="PR299" s="111"/>
      <c r="PS299" s="111"/>
      <c r="PT299" s="111"/>
      <c r="PU299" s="111"/>
      <c r="PV299" s="111"/>
      <c r="PW299" s="111"/>
      <c r="PX299" s="111"/>
      <c r="PY299" s="111"/>
      <c r="PZ299" s="111"/>
      <c r="QA299" s="110"/>
      <c r="QB299" s="98">
        <f t="shared" si="469"/>
        <v>0</v>
      </c>
      <c r="QC299" s="105">
        <f t="shared" si="470"/>
        <v>0.5</v>
      </c>
      <c r="QD299" s="106"/>
      <c r="QE299" s="113">
        <f t="shared" si="471"/>
        <v>0</v>
      </c>
      <c r="QF299" s="108">
        <v>2</v>
      </c>
      <c r="QG299" s="103"/>
      <c r="QH299" s="103"/>
      <c r="QI299" s="103"/>
      <c r="QJ299" s="103"/>
      <c r="QK299" s="103"/>
      <c r="QL299" s="103"/>
      <c r="QM299" s="103"/>
      <c r="QN299" s="103"/>
      <c r="QO299" s="103"/>
      <c r="QP299" s="103"/>
      <c r="QQ299" s="104"/>
      <c r="QR299" s="117">
        <f t="shared" si="472"/>
        <v>2</v>
      </c>
      <c r="QS299" s="158"/>
    </row>
    <row r="300" spans="1:461" s="88" customFormat="1" ht="10.5" x14ac:dyDescent="0.25">
      <c r="A300" s="89" t="s">
        <v>258</v>
      </c>
      <c r="B300" s="90" t="s">
        <v>200</v>
      </c>
      <c r="C300" s="90">
        <v>401</v>
      </c>
      <c r="D300" s="90" t="s">
        <v>242</v>
      </c>
      <c r="E300" s="91" t="s">
        <v>258</v>
      </c>
      <c r="F300" s="92" t="s">
        <v>200</v>
      </c>
      <c r="G300" s="92" t="s">
        <v>644</v>
      </c>
      <c r="H300" s="155">
        <v>301</v>
      </c>
      <c r="I300" s="92" t="s">
        <v>783</v>
      </c>
      <c r="J300" s="93">
        <v>0</v>
      </c>
      <c r="K300" s="94">
        <v>0</v>
      </c>
      <c r="L300" s="93"/>
      <c r="M300" s="94"/>
      <c r="N300" s="93"/>
      <c r="O300" s="94"/>
      <c r="P300" s="93"/>
      <c r="Q300" s="94"/>
      <c r="R300" s="93"/>
      <c r="S300" s="94"/>
      <c r="T300" s="93"/>
      <c r="U300" s="94"/>
      <c r="V300" s="93"/>
      <c r="W300" s="95"/>
      <c r="X300" s="93"/>
      <c r="Y300" s="94"/>
      <c r="Z300" s="95"/>
      <c r="AA300" s="95"/>
      <c r="AB300" s="93"/>
      <c r="AC300" s="94"/>
      <c r="AD300" s="93"/>
      <c r="AE300" s="94"/>
      <c r="AF300" s="93"/>
      <c r="AG300" s="95"/>
      <c r="AH300" s="96">
        <f t="shared" si="395"/>
        <v>0</v>
      </c>
      <c r="AI300" s="97">
        <f t="shared" si="396"/>
        <v>0</v>
      </c>
      <c r="AJ300" s="97">
        <f t="shared" si="394"/>
        <v>0</v>
      </c>
      <c r="AK300" s="97"/>
      <c r="AL300" s="139">
        <f t="shared" si="397"/>
        <v>0</v>
      </c>
      <c r="AM300" s="95">
        <v>0</v>
      </c>
      <c r="AN300" s="94">
        <v>0</v>
      </c>
      <c r="AO300" s="93"/>
      <c r="AP300" s="94"/>
      <c r="AQ300" s="93"/>
      <c r="AR300" s="94"/>
      <c r="AS300" s="93"/>
      <c r="AT300" s="94"/>
      <c r="AU300" s="93"/>
      <c r="AV300" s="94"/>
      <c r="AW300" s="93"/>
      <c r="AX300" s="94"/>
      <c r="AY300" s="93"/>
      <c r="AZ300" s="95"/>
      <c r="BA300" s="93"/>
      <c r="BB300" s="95"/>
      <c r="BC300" s="93"/>
      <c r="BD300" s="94"/>
      <c r="BE300" s="95"/>
      <c r="BF300" s="95"/>
      <c r="BG300" s="93"/>
      <c r="BH300" s="94"/>
      <c r="BI300" s="93"/>
      <c r="BJ300" s="94"/>
      <c r="BK300" s="96">
        <f t="shared" si="398"/>
        <v>0</v>
      </c>
      <c r="BL300" s="97">
        <f t="shared" si="399"/>
        <v>0</v>
      </c>
      <c r="BM300" s="97">
        <f t="shared" si="400"/>
        <v>0</v>
      </c>
      <c r="BN300" s="97"/>
      <c r="BO300" s="139">
        <f t="shared" si="401"/>
        <v>0</v>
      </c>
      <c r="BP300" s="111">
        <v>0</v>
      </c>
      <c r="BQ300" s="110">
        <v>0</v>
      </c>
      <c r="BR300" s="109"/>
      <c r="BS300" s="110"/>
      <c r="BT300" s="109"/>
      <c r="BU300" s="110"/>
      <c r="BV300" s="109"/>
      <c r="BW300" s="110"/>
      <c r="BX300" s="109"/>
      <c r="BY300" s="110"/>
      <c r="BZ300" s="109"/>
      <c r="CA300" s="110"/>
      <c r="CB300" s="111"/>
      <c r="CC300" s="111"/>
      <c r="CD300" s="109"/>
      <c r="CE300" s="110"/>
      <c r="CF300" s="109"/>
      <c r="CG300" s="111"/>
      <c r="CH300" s="109"/>
      <c r="CI300" s="110"/>
      <c r="CJ300" s="109"/>
      <c r="CK300" s="110"/>
      <c r="CL300" s="111"/>
      <c r="CM300" s="111"/>
      <c r="CN300" s="96">
        <f t="shared" si="402"/>
        <v>0</v>
      </c>
      <c r="CO300" s="97">
        <f t="shared" si="403"/>
        <v>0</v>
      </c>
      <c r="CP300" s="97">
        <f t="shared" si="404"/>
        <v>0</v>
      </c>
      <c r="CQ300" s="97"/>
      <c r="CR300" s="139">
        <f t="shared" si="405"/>
        <v>0</v>
      </c>
      <c r="CS300" s="111">
        <v>0</v>
      </c>
      <c r="CT300" s="110">
        <v>5</v>
      </c>
      <c r="CU300" s="109"/>
      <c r="CV300" s="110"/>
      <c r="CW300" s="109"/>
      <c r="CX300" s="110"/>
      <c r="CY300" s="109"/>
      <c r="CZ300" s="110"/>
      <c r="DA300" s="109"/>
      <c r="DB300" s="110"/>
      <c r="DC300" s="109"/>
      <c r="DD300" s="110"/>
      <c r="DE300" s="109"/>
      <c r="DF300" s="110"/>
      <c r="DG300" s="109"/>
      <c r="DH300" s="110"/>
      <c r="DI300" s="111"/>
      <c r="DJ300" s="111"/>
      <c r="DK300" s="109"/>
      <c r="DL300" s="111"/>
      <c r="DM300" s="109"/>
      <c r="DN300" s="110"/>
      <c r="DO300" s="111"/>
      <c r="DP300" s="111"/>
      <c r="DQ300" s="96">
        <f t="shared" si="406"/>
        <v>0</v>
      </c>
      <c r="DR300" s="97">
        <f t="shared" si="407"/>
        <v>5</v>
      </c>
      <c r="DS300" s="97">
        <f t="shared" si="408"/>
        <v>0.41666666666666669</v>
      </c>
      <c r="DT300" s="97"/>
      <c r="DU300" s="139">
        <f t="shared" si="409"/>
        <v>0</v>
      </c>
      <c r="DV300" s="111">
        <v>0</v>
      </c>
      <c r="DW300" s="110">
        <v>0</v>
      </c>
      <c r="DX300" s="111"/>
      <c r="DY300" s="110"/>
      <c r="DZ300" s="111"/>
      <c r="EA300" s="110"/>
      <c r="EB300" s="111"/>
      <c r="EC300" s="110"/>
      <c r="ED300" s="109"/>
      <c r="EE300" s="110"/>
      <c r="EF300" s="109"/>
      <c r="EG300" s="110"/>
      <c r="EH300" s="109"/>
      <c r="EI300" s="111"/>
      <c r="EJ300" s="109"/>
      <c r="EK300" s="111"/>
      <c r="EL300" s="109"/>
      <c r="EM300" s="110"/>
      <c r="EN300" s="111"/>
      <c r="EO300" s="110"/>
      <c r="EP300" s="111"/>
      <c r="EQ300" s="110"/>
      <c r="ER300" s="111"/>
      <c r="ES300" s="111"/>
      <c r="ET300" s="96">
        <f t="shared" si="410"/>
        <v>0</v>
      </c>
      <c r="EU300" s="97">
        <f t="shared" si="411"/>
        <v>0</v>
      </c>
      <c r="EV300" s="97">
        <f t="shared" si="412"/>
        <v>0</v>
      </c>
      <c r="EW300" s="97"/>
      <c r="EX300" s="139">
        <f t="shared" si="413"/>
        <v>0</v>
      </c>
      <c r="EY300" s="103">
        <v>0</v>
      </c>
      <c r="EZ300" s="104">
        <v>0</v>
      </c>
      <c r="FA300" s="103"/>
      <c r="FB300" s="104"/>
      <c r="FC300" s="103"/>
      <c r="FD300" s="104"/>
      <c r="FE300" s="103"/>
      <c r="FF300" s="104"/>
      <c r="FG300" s="108"/>
      <c r="FH300" s="104"/>
      <c r="FI300" s="103"/>
      <c r="FJ300" s="104"/>
      <c r="FK300" s="103"/>
      <c r="FL300" s="103"/>
      <c r="FM300" s="108"/>
      <c r="FN300" s="104"/>
      <c r="FO300" s="103"/>
      <c r="FP300" s="103"/>
      <c r="FQ300" s="108"/>
      <c r="FR300" s="104"/>
      <c r="FS300" s="103"/>
      <c r="FT300" s="104"/>
      <c r="FU300" s="103"/>
      <c r="FV300" s="103"/>
      <c r="FW300" s="100">
        <f t="shared" si="414"/>
        <v>0</v>
      </c>
      <c r="FX300" s="103">
        <f t="shared" si="415"/>
        <v>0</v>
      </c>
      <c r="FY300" s="103">
        <f t="shared" si="416"/>
        <v>0</v>
      </c>
      <c r="FZ300" s="103"/>
      <c r="GA300" s="149">
        <f t="shared" si="417"/>
        <v>0</v>
      </c>
      <c r="GB300" s="103">
        <v>0</v>
      </c>
      <c r="GC300" s="104">
        <v>0</v>
      </c>
      <c r="GD300" s="108"/>
      <c r="GE300" s="104"/>
      <c r="GF300" s="108"/>
      <c r="GG300" s="104"/>
      <c r="GH300" s="108"/>
      <c r="GI300" s="104"/>
      <c r="GJ300" s="108"/>
      <c r="GK300" s="104"/>
      <c r="GL300" s="108"/>
      <c r="GM300" s="104"/>
      <c r="GN300" s="103"/>
      <c r="GO300" s="103"/>
      <c r="GP300" s="108"/>
      <c r="GQ300" s="104"/>
      <c r="GR300" s="103"/>
      <c r="GS300" s="103"/>
      <c r="GT300" s="108"/>
      <c r="GU300" s="104"/>
      <c r="GV300" s="103"/>
      <c r="GW300" s="103"/>
      <c r="GX300" s="108"/>
      <c r="GY300" s="103"/>
      <c r="GZ300" s="100">
        <f t="shared" si="418"/>
        <v>0</v>
      </c>
      <c r="HA300" s="103">
        <f t="shared" si="419"/>
        <v>0</v>
      </c>
      <c r="HB300" s="103">
        <f t="shared" si="420"/>
        <v>0</v>
      </c>
      <c r="HC300" s="103"/>
      <c r="HD300" s="149">
        <f t="shared" si="421"/>
        <v>0</v>
      </c>
      <c r="HE300" s="103">
        <v>0</v>
      </c>
      <c r="HF300" s="104">
        <v>0</v>
      </c>
      <c r="HG300" s="108"/>
      <c r="HH300" s="104"/>
      <c r="HI300" s="108"/>
      <c r="HJ300" s="104"/>
      <c r="HK300" s="108"/>
      <c r="HL300" s="104"/>
      <c r="HM300" s="108"/>
      <c r="HN300" s="104"/>
      <c r="HO300" s="108"/>
      <c r="HP300" s="104"/>
      <c r="HQ300" s="108"/>
      <c r="HR300" s="104"/>
      <c r="HS300" s="108"/>
      <c r="HT300" s="104"/>
      <c r="HU300" s="108"/>
      <c r="HV300" s="104"/>
      <c r="HW300" s="108"/>
      <c r="HX300" s="104"/>
      <c r="HY300" s="108"/>
      <c r="HZ300" s="104"/>
      <c r="IA300" s="108"/>
      <c r="IB300" s="103"/>
      <c r="IC300" s="96">
        <f t="shared" si="422"/>
        <v>0</v>
      </c>
      <c r="ID300" s="97">
        <f t="shared" si="423"/>
        <v>0</v>
      </c>
      <c r="IE300" s="97">
        <f t="shared" si="424"/>
        <v>0</v>
      </c>
      <c r="IF300" s="97"/>
      <c r="IG300" s="139">
        <f t="shared" si="425"/>
        <v>0</v>
      </c>
      <c r="IH300" s="111">
        <v>0</v>
      </c>
      <c r="II300" s="110">
        <v>0</v>
      </c>
      <c r="IJ300" s="109"/>
      <c r="IK300" s="110"/>
      <c r="IL300" s="109"/>
      <c r="IM300" s="110"/>
      <c r="IN300" s="109"/>
      <c r="IO300" s="110"/>
      <c r="IP300" s="109"/>
      <c r="IQ300" s="110"/>
      <c r="IR300" s="109"/>
      <c r="IS300" s="110"/>
      <c r="IT300" s="109"/>
      <c r="IU300" s="110"/>
      <c r="IV300" s="109"/>
      <c r="IW300" s="110"/>
      <c r="IX300" s="111"/>
      <c r="IY300" s="110"/>
      <c r="IZ300" s="111"/>
      <c r="JA300" s="110"/>
      <c r="JB300" s="109"/>
      <c r="JC300" s="110"/>
      <c r="JD300" s="111"/>
      <c r="JE300" s="111"/>
      <c r="JF300" s="96">
        <f t="shared" si="426"/>
        <v>0</v>
      </c>
      <c r="JG300" s="97">
        <f t="shared" si="427"/>
        <v>0</v>
      </c>
      <c r="JH300" s="97">
        <f t="shared" si="428"/>
        <v>0</v>
      </c>
      <c r="JI300" s="97"/>
      <c r="JJ300" s="139">
        <f t="shared" si="429"/>
        <v>0</v>
      </c>
      <c r="JK300" s="109">
        <v>0</v>
      </c>
      <c r="JL300" s="110">
        <v>0</v>
      </c>
      <c r="JM300" s="109"/>
      <c r="JN300" s="110"/>
      <c r="JO300" s="109"/>
      <c r="JP300" s="110"/>
      <c r="JQ300" s="109"/>
      <c r="JR300" s="110"/>
      <c r="JS300" s="109"/>
      <c r="JT300" s="110"/>
      <c r="JU300" s="111"/>
      <c r="JV300" s="110"/>
      <c r="JW300" s="109"/>
      <c r="JX300" s="111"/>
      <c r="JY300" s="109"/>
      <c r="JZ300" s="110"/>
      <c r="KA300" s="111"/>
      <c r="KB300" s="110"/>
      <c r="KC300" s="111"/>
      <c r="KD300" s="110"/>
      <c r="KE300" s="111"/>
      <c r="KF300" s="110"/>
      <c r="KG300" s="111"/>
      <c r="KH300" s="110"/>
      <c r="KI300" s="96">
        <f t="shared" si="430"/>
        <v>0</v>
      </c>
      <c r="KJ300" s="97">
        <f t="shared" si="431"/>
        <v>0</v>
      </c>
      <c r="KK300" s="97">
        <v>5.5334574100015577E-2</v>
      </c>
      <c r="KL300" s="139">
        <f t="shared" si="432"/>
        <v>0</v>
      </c>
      <c r="KM300" s="103">
        <v>0</v>
      </c>
      <c r="KN300" s="104">
        <v>0</v>
      </c>
      <c r="KO300" s="108"/>
      <c r="KP300" s="104"/>
      <c r="KQ300" s="108"/>
      <c r="KR300" s="104"/>
      <c r="KS300" s="108"/>
      <c r="KT300" s="104"/>
      <c r="KU300" s="108"/>
      <c r="KV300" s="104"/>
      <c r="KW300" s="108"/>
      <c r="KX300" s="104"/>
      <c r="KY300" s="108"/>
      <c r="KZ300" s="104"/>
      <c r="LA300" s="108"/>
      <c r="LB300" s="104"/>
      <c r="LC300" s="108"/>
      <c r="LD300" s="103"/>
      <c r="LE300" s="108"/>
      <c r="LF300" s="104"/>
      <c r="LG300" s="108"/>
      <c r="LH300" s="104"/>
      <c r="LI300" s="108"/>
      <c r="LJ300" s="104"/>
      <c r="LK300" s="100">
        <f t="shared" si="433"/>
        <v>0</v>
      </c>
      <c r="LL300" s="104">
        <f t="shared" si="434"/>
        <v>0</v>
      </c>
      <c r="LM300" s="108">
        <v>0</v>
      </c>
      <c r="LN300" s="104">
        <v>0</v>
      </c>
      <c r="LO300" s="108"/>
      <c r="LP300" s="104"/>
      <c r="LQ300" s="108"/>
      <c r="LR300" s="104"/>
      <c r="LS300" s="108"/>
      <c r="LT300" s="104"/>
      <c r="LU300" s="108"/>
      <c r="LV300" s="104"/>
      <c r="LW300" s="103"/>
      <c r="LX300" s="104"/>
      <c r="LY300" s="103"/>
      <c r="LZ300" s="103"/>
      <c r="MA300" s="108"/>
      <c r="MB300" s="104"/>
      <c r="MC300" s="103"/>
      <c r="MD300" s="104"/>
      <c r="ME300" s="103"/>
      <c r="MF300" s="104"/>
      <c r="MG300" s="103"/>
      <c r="MH300" s="104"/>
      <c r="MI300" s="103"/>
      <c r="MJ300" s="104"/>
      <c r="MK300" s="102">
        <f t="shared" si="435"/>
        <v>0</v>
      </c>
      <c r="ML300" s="104">
        <f t="shared" si="436"/>
        <v>0</v>
      </c>
      <c r="MM300" s="108">
        <v>0</v>
      </c>
      <c r="MN300" s="104">
        <v>0</v>
      </c>
      <c r="MO300" s="108"/>
      <c r="MP300" s="104"/>
      <c r="MQ300" s="108"/>
      <c r="MR300" s="104"/>
      <c r="MS300" s="108"/>
      <c r="MT300" s="104"/>
      <c r="MU300" s="108"/>
      <c r="MV300" s="104"/>
      <c r="MW300" s="108"/>
      <c r="MX300" s="104"/>
      <c r="MY300" s="108"/>
      <c r="MZ300" s="104"/>
      <c r="NA300" s="108"/>
      <c r="NB300" s="104"/>
      <c r="NC300" s="108"/>
      <c r="ND300" s="104"/>
      <c r="NE300" s="108"/>
      <c r="NF300" s="104"/>
      <c r="NG300" s="108"/>
      <c r="NH300" s="104"/>
      <c r="NI300" s="108"/>
      <c r="NJ300" s="104"/>
      <c r="NK300" s="100">
        <f t="shared" si="437"/>
        <v>0</v>
      </c>
      <c r="NL300" s="104">
        <f t="shared" si="438"/>
        <v>0</v>
      </c>
      <c r="NM300" s="109">
        <f t="shared" si="439"/>
        <v>0</v>
      </c>
      <c r="NN300" s="110">
        <f t="shared" si="440"/>
        <v>0</v>
      </c>
      <c r="NO300" s="109">
        <f t="shared" si="441"/>
        <v>0</v>
      </c>
      <c r="NP300" s="110">
        <f t="shared" si="442"/>
        <v>0</v>
      </c>
      <c r="NQ300" s="109">
        <f t="shared" si="443"/>
        <v>0</v>
      </c>
      <c r="NR300" s="110">
        <f t="shared" si="444"/>
        <v>0</v>
      </c>
      <c r="NS300" s="109">
        <f t="shared" si="445"/>
        <v>0</v>
      </c>
      <c r="NT300" s="110">
        <f t="shared" si="446"/>
        <v>0</v>
      </c>
      <c r="NU300" s="109">
        <f t="shared" si="447"/>
        <v>0</v>
      </c>
      <c r="NV300" s="110">
        <f t="shared" si="448"/>
        <v>0</v>
      </c>
      <c r="NW300" s="109">
        <f t="shared" si="449"/>
        <v>0</v>
      </c>
      <c r="NX300" s="110">
        <f t="shared" si="450"/>
        <v>0</v>
      </c>
      <c r="NY300" s="109">
        <f t="shared" si="451"/>
        <v>0</v>
      </c>
      <c r="NZ300" s="110">
        <f t="shared" si="452"/>
        <v>0</v>
      </c>
      <c r="OA300" s="109">
        <f t="shared" si="453"/>
        <v>0</v>
      </c>
      <c r="OB300" s="110">
        <f t="shared" si="454"/>
        <v>0</v>
      </c>
      <c r="OC300" s="111">
        <f t="shared" si="455"/>
        <v>0</v>
      </c>
      <c r="OD300" s="110">
        <f t="shared" si="456"/>
        <v>0</v>
      </c>
      <c r="OE300" s="111">
        <f t="shared" si="457"/>
        <v>0</v>
      </c>
      <c r="OF300" s="110">
        <f t="shared" si="458"/>
        <v>0</v>
      </c>
      <c r="OG300" s="109">
        <f t="shared" si="459"/>
        <v>0</v>
      </c>
      <c r="OH300" s="110">
        <f t="shared" si="460"/>
        <v>0</v>
      </c>
      <c r="OI300" s="111">
        <f t="shared" si="461"/>
        <v>0</v>
      </c>
      <c r="OJ300" s="111">
        <f t="shared" si="462"/>
        <v>0</v>
      </c>
      <c r="OK300" s="96">
        <f t="shared" si="463"/>
        <v>0</v>
      </c>
      <c r="OL300" s="97">
        <f t="shared" si="464"/>
        <v>0</v>
      </c>
      <c r="OM300" s="97">
        <v>0</v>
      </c>
      <c r="ON300" s="139">
        <f t="shared" si="465"/>
        <v>0</v>
      </c>
      <c r="OO300" s="111">
        <v>0</v>
      </c>
      <c r="OP300" s="110">
        <v>0</v>
      </c>
      <c r="OQ300" s="109"/>
      <c r="OR300" s="110"/>
      <c r="OS300" s="109"/>
      <c r="OT300" s="110"/>
      <c r="OU300" s="109"/>
      <c r="OV300" s="110"/>
      <c r="OW300" s="109"/>
      <c r="OX300" s="110"/>
      <c r="OY300" s="109"/>
      <c r="OZ300" s="110"/>
      <c r="PA300" s="109"/>
      <c r="PB300" s="110"/>
      <c r="PC300" s="109"/>
      <c r="PD300" s="110"/>
      <c r="PE300" s="111"/>
      <c r="PF300" s="110"/>
      <c r="PG300" s="111"/>
      <c r="PH300" s="110"/>
      <c r="PI300" s="109"/>
      <c r="PJ300" s="110"/>
      <c r="PK300" s="111"/>
      <c r="PL300" s="110"/>
      <c r="PM300" s="96">
        <f t="shared" si="466"/>
        <v>0</v>
      </c>
      <c r="PN300" s="97">
        <f t="shared" si="467"/>
        <v>0</v>
      </c>
      <c r="PO300" s="97">
        <f t="shared" si="468"/>
        <v>0</v>
      </c>
      <c r="PP300" s="109">
        <v>0</v>
      </c>
      <c r="PQ300" s="111"/>
      <c r="PR300" s="111"/>
      <c r="PS300" s="111"/>
      <c r="PT300" s="111"/>
      <c r="PU300" s="111"/>
      <c r="PV300" s="111"/>
      <c r="PW300" s="111"/>
      <c r="PX300" s="111"/>
      <c r="PY300" s="111"/>
      <c r="PZ300" s="111"/>
      <c r="QA300" s="110"/>
      <c r="QB300" s="98">
        <f t="shared" si="469"/>
        <v>0</v>
      </c>
      <c r="QC300" s="105">
        <f t="shared" si="470"/>
        <v>0.41666666666666669</v>
      </c>
      <c r="QD300" s="106"/>
      <c r="QE300" s="113">
        <f t="shared" si="471"/>
        <v>0</v>
      </c>
      <c r="QF300" s="108">
        <v>5</v>
      </c>
      <c r="QG300" s="103"/>
      <c r="QH300" s="103"/>
      <c r="QI300" s="103"/>
      <c r="QJ300" s="103"/>
      <c r="QK300" s="103"/>
      <c r="QL300" s="103"/>
      <c r="QM300" s="103"/>
      <c r="QN300" s="103"/>
      <c r="QO300" s="103"/>
      <c r="QP300" s="103"/>
      <c r="QQ300" s="104"/>
      <c r="QR300" s="117">
        <f t="shared" si="472"/>
        <v>5</v>
      </c>
      <c r="QS300" s="158"/>
    </row>
    <row r="301" spans="1:461" s="88" customFormat="1" ht="10.5" x14ac:dyDescent="0.25">
      <c r="A301" s="89" t="s">
        <v>258</v>
      </c>
      <c r="B301" s="90" t="s">
        <v>17</v>
      </c>
      <c r="C301" s="90">
        <v>401</v>
      </c>
      <c r="D301" s="90" t="s">
        <v>242</v>
      </c>
      <c r="E301" s="91" t="s">
        <v>258</v>
      </c>
      <c r="F301" s="92" t="s">
        <v>17</v>
      </c>
      <c r="G301" s="92" t="s">
        <v>644</v>
      </c>
      <c r="H301" s="155">
        <v>302</v>
      </c>
      <c r="I301" s="92" t="s">
        <v>784</v>
      </c>
      <c r="J301" s="93">
        <v>0</v>
      </c>
      <c r="K301" s="94">
        <v>0</v>
      </c>
      <c r="L301" s="93"/>
      <c r="M301" s="94"/>
      <c r="N301" s="93"/>
      <c r="O301" s="94"/>
      <c r="P301" s="93"/>
      <c r="Q301" s="94"/>
      <c r="R301" s="93"/>
      <c r="S301" s="94"/>
      <c r="T301" s="93"/>
      <c r="U301" s="94"/>
      <c r="V301" s="93"/>
      <c r="W301" s="95"/>
      <c r="X301" s="93"/>
      <c r="Y301" s="94"/>
      <c r="Z301" s="95"/>
      <c r="AA301" s="95"/>
      <c r="AB301" s="93"/>
      <c r="AC301" s="94"/>
      <c r="AD301" s="93"/>
      <c r="AE301" s="94"/>
      <c r="AF301" s="93"/>
      <c r="AG301" s="95"/>
      <c r="AH301" s="96">
        <f t="shared" si="395"/>
        <v>0</v>
      </c>
      <c r="AI301" s="97">
        <f t="shared" si="396"/>
        <v>0</v>
      </c>
      <c r="AJ301" s="97">
        <f t="shared" si="394"/>
        <v>0</v>
      </c>
      <c r="AK301" s="97"/>
      <c r="AL301" s="139">
        <f t="shared" si="397"/>
        <v>0</v>
      </c>
      <c r="AM301" s="95">
        <v>0</v>
      </c>
      <c r="AN301" s="94">
        <v>0</v>
      </c>
      <c r="AO301" s="93"/>
      <c r="AP301" s="94"/>
      <c r="AQ301" s="93"/>
      <c r="AR301" s="94"/>
      <c r="AS301" s="93"/>
      <c r="AT301" s="94"/>
      <c r="AU301" s="93"/>
      <c r="AV301" s="94"/>
      <c r="AW301" s="93"/>
      <c r="AX301" s="94"/>
      <c r="AY301" s="93"/>
      <c r="AZ301" s="95"/>
      <c r="BA301" s="93"/>
      <c r="BB301" s="95"/>
      <c r="BC301" s="93"/>
      <c r="BD301" s="94"/>
      <c r="BE301" s="95"/>
      <c r="BF301" s="95"/>
      <c r="BG301" s="93"/>
      <c r="BH301" s="94"/>
      <c r="BI301" s="93"/>
      <c r="BJ301" s="94"/>
      <c r="BK301" s="96">
        <f t="shared" si="398"/>
        <v>0</v>
      </c>
      <c r="BL301" s="97">
        <f t="shared" si="399"/>
        <v>0</v>
      </c>
      <c r="BM301" s="97">
        <f t="shared" si="400"/>
        <v>0</v>
      </c>
      <c r="BN301" s="97"/>
      <c r="BO301" s="139">
        <f t="shared" si="401"/>
        <v>0</v>
      </c>
      <c r="BP301" s="111">
        <v>1</v>
      </c>
      <c r="BQ301" s="110">
        <v>1</v>
      </c>
      <c r="BR301" s="109"/>
      <c r="BS301" s="110"/>
      <c r="BT301" s="109"/>
      <c r="BU301" s="110"/>
      <c r="BV301" s="109"/>
      <c r="BW301" s="110"/>
      <c r="BX301" s="109"/>
      <c r="BY301" s="110"/>
      <c r="BZ301" s="109"/>
      <c r="CA301" s="110"/>
      <c r="CB301" s="111"/>
      <c r="CC301" s="111"/>
      <c r="CD301" s="109"/>
      <c r="CE301" s="110"/>
      <c r="CF301" s="109"/>
      <c r="CG301" s="111"/>
      <c r="CH301" s="109"/>
      <c r="CI301" s="110"/>
      <c r="CJ301" s="109"/>
      <c r="CK301" s="110"/>
      <c r="CL301" s="111"/>
      <c r="CM301" s="111"/>
      <c r="CN301" s="96">
        <f t="shared" si="402"/>
        <v>1</v>
      </c>
      <c r="CO301" s="97">
        <f t="shared" si="403"/>
        <v>1</v>
      </c>
      <c r="CP301" s="97">
        <f t="shared" si="404"/>
        <v>0.5</v>
      </c>
      <c r="CQ301" s="97"/>
      <c r="CR301" s="139">
        <f t="shared" si="405"/>
        <v>0</v>
      </c>
      <c r="CS301" s="111">
        <v>0</v>
      </c>
      <c r="CT301" s="110">
        <v>0</v>
      </c>
      <c r="CU301" s="109"/>
      <c r="CV301" s="110"/>
      <c r="CW301" s="109"/>
      <c r="CX301" s="110"/>
      <c r="CY301" s="109"/>
      <c r="CZ301" s="110"/>
      <c r="DA301" s="109"/>
      <c r="DB301" s="110"/>
      <c r="DC301" s="109"/>
      <c r="DD301" s="110"/>
      <c r="DE301" s="109"/>
      <c r="DF301" s="110"/>
      <c r="DG301" s="109"/>
      <c r="DH301" s="110"/>
      <c r="DI301" s="111"/>
      <c r="DJ301" s="111"/>
      <c r="DK301" s="109"/>
      <c r="DL301" s="111"/>
      <c r="DM301" s="109"/>
      <c r="DN301" s="110"/>
      <c r="DO301" s="111"/>
      <c r="DP301" s="111"/>
      <c r="DQ301" s="96">
        <f t="shared" si="406"/>
        <v>0</v>
      </c>
      <c r="DR301" s="97">
        <f t="shared" si="407"/>
        <v>0</v>
      </c>
      <c r="DS301" s="97">
        <f t="shared" si="408"/>
        <v>0</v>
      </c>
      <c r="DT301" s="97"/>
      <c r="DU301" s="139">
        <f t="shared" si="409"/>
        <v>0</v>
      </c>
      <c r="DV301" s="111">
        <v>0</v>
      </c>
      <c r="DW301" s="110">
        <v>0</v>
      </c>
      <c r="DX301" s="111"/>
      <c r="DY301" s="110"/>
      <c r="DZ301" s="111"/>
      <c r="EA301" s="110"/>
      <c r="EB301" s="111"/>
      <c r="EC301" s="110"/>
      <c r="ED301" s="109"/>
      <c r="EE301" s="110"/>
      <c r="EF301" s="109"/>
      <c r="EG301" s="110"/>
      <c r="EH301" s="109"/>
      <c r="EI301" s="111"/>
      <c r="EJ301" s="109"/>
      <c r="EK301" s="111"/>
      <c r="EL301" s="109"/>
      <c r="EM301" s="110"/>
      <c r="EN301" s="111"/>
      <c r="EO301" s="110"/>
      <c r="EP301" s="111"/>
      <c r="EQ301" s="110"/>
      <c r="ER301" s="111"/>
      <c r="ES301" s="111"/>
      <c r="ET301" s="96">
        <f t="shared" si="410"/>
        <v>0</v>
      </c>
      <c r="EU301" s="97">
        <f t="shared" si="411"/>
        <v>0</v>
      </c>
      <c r="EV301" s="97">
        <f t="shared" si="412"/>
        <v>0</v>
      </c>
      <c r="EW301" s="97"/>
      <c r="EX301" s="139">
        <f t="shared" si="413"/>
        <v>0</v>
      </c>
      <c r="EY301" s="103">
        <v>0</v>
      </c>
      <c r="EZ301" s="104">
        <v>0</v>
      </c>
      <c r="FA301" s="103"/>
      <c r="FB301" s="104"/>
      <c r="FC301" s="103"/>
      <c r="FD301" s="104"/>
      <c r="FE301" s="103"/>
      <c r="FF301" s="104"/>
      <c r="FG301" s="108"/>
      <c r="FH301" s="104"/>
      <c r="FI301" s="103"/>
      <c r="FJ301" s="104"/>
      <c r="FK301" s="103"/>
      <c r="FL301" s="103"/>
      <c r="FM301" s="108"/>
      <c r="FN301" s="104"/>
      <c r="FO301" s="103"/>
      <c r="FP301" s="103"/>
      <c r="FQ301" s="108"/>
      <c r="FR301" s="104"/>
      <c r="FS301" s="103"/>
      <c r="FT301" s="104"/>
      <c r="FU301" s="103"/>
      <c r="FV301" s="103"/>
      <c r="FW301" s="100">
        <f t="shared" si="414"/>
        <v>0</v>
      </c>
      <c r="FX301" s="103">
        <f t="shared" si="415"/>
        <v>0</v>
      </c>
      <c r="FY301" s="103">
        <f t="shared" si="416"/>
        <v>0</v>
      </c>
      <c r="FZ301" s="103"/>
      <c r="GA301" s="149">
        <f t="shared" si="417"/>
        <v>0</v>
      </c>
      <c r="GB301" s="103">
        <v>0</v>
      </c>
      <c r="GC301" s="104">
        <v>0</v>
      </c>
      <c r="GD301" s="108"/>
      <c r="GE301" s="104"/>
      <c r="GF301" s="108"/>
      <c r="GG301" s="104"/>
      <c r="GH301" s="108"/>
      <c r="GI301" s="104"/>
      <c r="GJ301" s="108"/>
      <c r="GK301" s="104"/>
      <c r="GL301" s="108"/>
      <c r="GM301" s="104"/>
      <c r="GN301" s="103"/>
      <c r="GO301" s="103"/>
      <c r="GP301" s="108"/>
      <c r="GQ301" s="104"/>
      <c r="GR301" s="103"/>
      <c r="GS301" s="103"/>
      <c r="GT301" s="108"/>
      <c r="GU301" s="104"/>
      <c r="GV301" s="103"/>
      <c r="GW301" s="103"/>
      <c r="GX301" s="108"/>
      <c r="GY301" s="103"/>
      <c r="GZ301" s="100">
        <f t="shared" si="418"/>
        <v>0</v>
      </c>
      <c r="HA301" s="103">
        <f t="shared" si="419"/>
        <v>0</v>
      </c>
      <c r="HB301" s="103">
        <f t="shared" si="420"/>
        <v>0</v>
      </c>
      <c r="HC301" s="103"/>
      <c r="HD301" s="149">
        <f t="shared" si="421"/>
        <v>0</v>
      </c>
      <c r="HE301" s="103">
        <v>0</v>
      </c>
      <c r="HF301" s="104">
        <v>0</v>
      </c>
      <c r="HG301" s="108"/>
      <c r="HH301" s="104"/>
      <c r="HI301" s="108"/>
      <c r="HJ301" s="104"/>
      <c r="HK301" s="108"/>
      <c r="HL301" s="104"/>
      <c r="HM301" s="108"/>
      <c r="HN301" s="104"/>
      <c r="HO301" s="108"/>
      <c r="HP301" s="104"/>
      <c r="HQ301" s="108"/>
      <c r="HR301" s="104"/>
      <c r="HS301" s="108"/>
      <c r="HT301" s="104"/>
      <c r="HU301" s="108"/>
      <c r="HV301" s="104"/>
      <c r="HW301" s="108"/>
      <c r="HX301" s="104"/>
      <c r="HY301" s="108"/>
      <c r="HZ301" s="104"/>
      <c r="IA301" s="108"/>
      <c r="IB301" s="103"/>
      <c r="IC301" s="96">
        <f t="shared" si="422"/>
        <v>0</v>
      </c>
      <c r="ID301" s="97">
        <f t="shared" si="423"/>
        <v>0</v>
      </c>
      <c r="IE301" s="97">
        <f t="shared" si="424"/>
        <v>0</v>
      </c>
      <c r="IF301" s="97"/>
      <c r="IG301" s="139">
        <f t="shared" si="425"/>
        <v>0</v>
      </c>
      <c r="IH301" s="111">
        <v>0</v>
      </c>
      <c r="II301" s="110">
        <v>0</v>
      </c>
      <c r="IJ301" s="109"/>
      <c r="IK301" s="110"/>
      <c r="IL301" s="109"/>
      <c r="IM301" s="110"/>
      <c r="IN301" s="109"/>
      <c r="IO301" s="110"/>
      <c r="IP301" s="109"/>
      <c r="IQ301" s="110"/>
      <c r="IR301" s="109"/>
      <c r="IS301" s="110"/>
      <c r="IT301" s="109"/>
      <c r="IU301" s="110"/>
      <c r="IV301" s="109"/>
      <c r="IW301" s="110"/>
      <c r="IX301" s="111"/>
      <c r="IY301" s="110"/>
      <c r="IZ301" s="111"/>
      <c r="JA301" s="110"/>
      <c r="JB301" s="109"/>
      <c r="JC301" s="110"/>
      <c r="JD301" s="111"/>
      <c r="JE301" s="111"/>
      <c r="JF301" s="96">
        <f t="shared" si="426"/>
        <v>0</v>
      </c>
      <c r="JG301" s="97">
        <f t="shared" si="427"/>
        <v>0</v>
      </c>
      <c r="JH301" s="97">
        <f t="shared" si="428"/>
        <v>0</v>
      </c>
      <c r="JI301" s="97"/>
      <c r="JJ301" s="139">
        <f t="shared" si="429"/>
        <v>0</v>
      </c>
      <c r="JK301" s="109">
        <v>0</v>
      </c>
      <c r="JL301" s="110">
        <v>0</v>
      </c>
      <c r="JM301" s="109"/>
      <c r="JN301" s="110"/>
      <c r="JO301" s="109"/>
      <c r="JP301" s="110"/>
      <c r="JQ301" s="109"/>
      <c r="JR301" s="110"/>
      <c r="JS301" s="109"/>
      <c r="JT301" s="110"/>
      <c r="JU301" s="111"/>
      <c r="JV301" s="110"/>
      <c r="JW301" s="109"/>
      <c r="JX301" s="111"/>
      <c r="JY301" s="109"/>
      <c r="JZ301" s="110"/>
      <c r="KA301" s="111"/>
      <c r="KB301" s="110"/>
      <c r="KC301" s="111"/>
      <c r="KD301" s="110"/>
      <c r="KE301" s="111"/>
      <c r="KF301" s="110"/>
      <c r="KG301" s="111"/>
      <c r="KH301" s="110"/>
      <c r="KI301" s="96">
        <f t="shared" si="430"/>
        <v>0</v>
      </c>
      <c r="KJ301" s="97">
        <f t="shared" si="431"/>
        <v>0</v>
      </c>
      <c r="KK301" s="97">
        <v>6.8911673593885336E-2</v>
      </c>
      <c r="KL301" s="139">
        <f t="shared" si="432"/>
        <v>0</v>
      </c>
      <c r="KM301" s="103">
        <v>0</v>
      </c>
      <c r="KN301" s="104">
        <v>0</v>
      </c>
      <c r="KO301" s="108"/>
      <c r="KP301" s="104"/>
      <c r="KQ301" s="108"/>
      <c r="KR301" s="104"/>
      <c r="KS301" s="108"/>
      <c r="KT301" s="104"/>
      <c r="KU301" s="108"/>
      <c r="KV301" s="104"/>
      <c r="KW301" s="108"/>
      <c r="KX301" s="104"/>
      <c r="KY301" s="108"/>
      <c r="KZ301" s="104"/>
      <c r="LA301" s="108"/>
      <c r="LB301" s="104"/>
      <c r="LC301" s="108"/>
      <c r="LD301" s="103"/>
      <c r="LE301" s="108"/>
      <c r="LF301" s="104"/>
      <c r="LG301" s="108"/>
      <c r="LH301" s="104"/>
      <c r="LI301" s="108"/>
      <c r="LJ301" s="104"/>
      <c r="LK301" s="100">
        <f t="shared" si="433"/>
        <v>0</v>
      </c>
      <c r="LL301" s="104">
        <f t="shared" si="434"/>
        <v>0</v>
      </c>
      <c r="LM301" s="108">
        <v>0</v>
      </c>
      <c r="LN301" s="104">
        <v>0</v>
      </c>
      <c r="LO301" s="108"/>
      <c r="LP301" s="104"/>
      <c r="LQ301" s="108"/>
      <c r="LR301" s="104"/>
      <c r="LS301" s="108"/>
      <c r="LT301" s="104"/>
      <c r="LU301" s="108"/>
      <c r="LV301" s="104"/>
      <c r="LW301" s="103"/>
      <c r="LX301" s="104"/>
      <c r="LY301" s="103"/>
      <c r="LZ301" s="103"/>
      <c r="MA301" s="108"/>
      <c r="MB301" s="104"/>
      <c r="MC301" s="103"/>
      <c r="MD301" s="104"/>
      <c r="ME301" s="103"/>
      <c r="MF301" s="104"/>
      <c r="MG301" s="103"/>
      <c r="MH301" s="104"/>
      <c r="MI301" s="103"/>
      <c r="MJ301" s="104"/>
      <c r="MK301" s="102">
        <f t="shared" si="435"/>
        <v>0</v>
      </c>
      <c r="ML301" s="104">
        <f t="shared" si="436"/>
        <v>0</v>
      </c>
      <c r="MM301" s="108">
        <v>0</v>
      </c>
      <c r="MN301" s="104">
        <v>0</v>
      </c>
      <c r="MO301" s="108"/>
      <c r="MP301" s="104"/>
      <c r="MQ301" s="108"/>
      <c r="MR301" s="104"/>
      <c r="MS301" s="108"/>
      <c r="MT301" s="104"/>
      <c r="MU301" s="108"/>
      <c r="MV301" s="104"/>
      <c r="MW301" s="108"/>
      <c r="MX301" s="104"/>
      <c r="MY301" s="108"/>
      <c r="MZ301" s="104"/>
      <c r="NA301" s="108"/>
      <c r="NB301" s="104"/>
      <c r="NC301" s="108"/>
      <c r="ND301" s="104"/>
      <c r="NE301" s="108"/>
      <c r="NF301" s="104"/>
      <c r="NG301" s="108"/>
      <c r="NH301" s="104"/>
      <c r="NI301" s="108"/>
      <c r="NJ301" s="104"/>
      <c r="NK301" s="100">
        <f t="shared" si="437"/>
        <v>0</v>
      </c>
      <c r="NL301" s="104">
        <f t="shared" si="438"/>
        <v>0</v>
      </c>
      <c r="NM301" s="109">
        <f t="shared" si="439"/>
        <v>0</v>
      </c>
      <c r="NN301" s="110">
        <f t="shared" si="440"/>
        <v>0</v>
      </c>
      <c r="NO301" s="109">
        <f t="shared" si="441"/>
        <v>0</v>
      </c>
      <c r="NP301" s="110">
        <f t="shared" si="442"/>
        <v>0</v>
      </c>
      <c r="NQ301" s="109">
        <f t="shared" si="443"/>
        <v>0</v>
      </c>
      <c r="NR301" s="110">
        <f t="shared" si="444"/>
        <v>0</v>
      </c>
      <c r="NS301" s="109">
        <f t="shared" si="445"/>
        <v>0</v>
      </c>
      <c r="NT301" s="110">
        <f t="shared" si="446"/>
        <v>0</v>
      </c>
      <c r="NU301" s="109">
        <f t="shared" si="447"/>
        <v>0</v>
      </c>
      <c r="NV301" s="110">
        <f t="shared" si="448"/>
        <v>0</v>
      </c>
      <c r="NW301" s="109">
        <f t="shared" si="449"/>
        <v>0</v>
      </c>
      <c r="NX301" s="110">
        <f t="shared" si="450"/>
        <v>0</v>
      </c>
      <c r="NY301" s="109">
        <f t="shared" si="451"/>
        <v>0</v>
      </c>
      <c r="NZ301" s="110">
        <f t="shared" si="452"/>
        <v>0</v>
      </c>
      <c r="OA301" s="109">
        <f t="shared" si="453"/>
        <v>0</v>
      </c>
      <c r="OB301" s="110">
        <f t="shared" si="454"/>
        <v>0</v>
      </c>
      <c r="OC301" s="111">
        <f t="shared" si="455"/>
        <v>0</v>
      </c>
      <c r="OD301" s="110">
        <f t="shared" si="456"/>
        <v>0</v>
      </c>
      <c r="OE301" s="111">
        <f t="shared" si="457"/>
        <v>0</v>
      </c>
      <c r="OF301" s="110">
        <f t="shared" si="458"/>
        <v>0</v>
      </c>
      <c r="OG301" s="109">
        <f t="shared" si="459"/>
        <v>0</v>
      </c>
      <c r="OH301" s="110">
        <f t="shared" si="460"/>
        <v>0</v>
      </c>
      <c r="OI301" s="111">
        <f t="shared" si="461"/>
        <v>0</v>
      </c>
      <c r="OJ301" s="111">
        <f t="shared" si="462"/>
        <v>0</v>
      </c>
      <c r="OK301" s="96">
        <f t="shared" si="463"/>
        <v>0</v>
      </c>
      <c r="OL301" s="97">
        <f t="shared" si="464"/>
        <v>0</v>
      </c>
      <c r="OM301" s="97">
        <v>0</v>
      </c>
      <c r="ON301" s="139">
        <f t="shared" si="465"/>
        <v>0</v>
      </c>
      <c r="OO301" s="111">
        <v>0</v>
      </c>
      <c r="OP301" s="110">
        <v>0</v>
      </c>
      <c r="OQ301" s="109"/>
      <c r="OR301" s="110"/>
      <c r="OS301" s="109"/>
      <c r="OT301" s="110"/>
      <c r="OU301" s="109"/>
      <c r="OV301" s="110"/>
      <c r="OW301" s="109"/>
      <c r="OX301" s="110"/>
      <c r="OY301" s="109"/>
      <c r="OZ301" s="110"/>
      <c r="PA301" s="109"/>
      <c r="PB301" s="110"/>
      <c r="PC301" s="109"/>
      <c r="PD301" s="110"/>
      <c r="PE301" s="111"/>
      <c r="PF301" s="110"/>
      <c r="PG301" s="111"/>
      <c r="PH301" s="110"/>
      <c r="PI301" s="109"/>
      <c r="PJ301" s="110"/>
      <c r="PK301" s="111"/>
      <c r="PL301" s="110"/>
      <c r="PM301" s="96">
        <f t="shared" si="466"/>
        <v>0</v>
      </c>
      <c r="PN301" s="97">
        <f t="shared" si="467"/>
        <v>0</v>
      </c>
      <c r="PO301" s="97">
        <f t="shared" si="468"/>
        <v>0</v>
      </c>
      <c r="PP301" s="109">
        <v>0</v>
      </c>
      <c r="PQ301" s="111"/>
      <c r="PR301" s="111"/>
      <c r="PS301" s="111"/>
      <c r="PT301" s="111"/>
      <c r="PU301" s="111"/>
      <c r="PV301" s="111"/>
      <c r="PW301" s="111"/>
      <c r="PX301" s="111"/>
      <c r="PY301" s="111"/>
      <c r="PZ301" s="111"/>
      <c r="QA301" s="110"/>
      <c r="QB301" s="98">
        <f t="shared" si="469"/>
        <v>0</v>
      </c>
      <c r="QC301" s="105">
        <f t="shared" si="470"/>
        <v>0.5</v>
      </c>
      <c r="QD301" s="106"/>
      <c r="QE301" s="113">
        <f t="shared" si="471"/>
        <v>0</v>
      </c>
      <c r="QF301" s="108">
        <v>1</v>
      </c>
      <c r="QG301" s="103"/>
      <c r="QH301" s="103"/>
      <c r="QI301" s="103"/>
      <c r="QJ301" s="103"/>
      <c r="QK301" s="103"/>
      <c r="QL301" s="103"/>
      <c r="QM301" s="103"/>
      <c r="QN301" s="103"/>
      <c r="QO301" s="103"/>
      <c r="QP301" s="103"/>
      <c r="QQ301" s="104"/>
      <c r="QR301" s="117">
        <f t="shared" si="472"/>
        <v>1</v>
      </c>
      <c r="QS301" s="158"/>
    </row>
    <row r="302" spans="1:461" s="88" customFormat="1" ht="10.5" x14ac:dyDescent="0.25">
      <c r="A302" s="89" t="s">
        <v>258</v>
      </c>
      <c r="B302" s="90" t="s">
        <v>17</v>
      </c>
      <c r="C302" s="90">
        <v>401</v>
      </c>
      <c r="D302" s="90" t="s">
        <v>242</v>
      </c>
      <c r="E302" s="91" t="s">
        <v>258</v>
      </c>
      <c r="F302" s="92" t="s">
        <v>242</v>
      </c>
      <c r="G302" s="92" t="s">
        <v>651</v>
      </c>
      <c r="H302" s="155">
        <v>303</v>
      </c>
      <c r="I302" s="92" t="s">
        <v>785</v>
      </c>
      <c r="J302" s="93">
        <v>0</v>
      </c>
      <c r="K302" s="94">
        <v>0</v>
      </c>
      <c r="L302" s="93"/>
      <c r="M302" s="94"/>
      <c r="N302" s="93"/>
      <c r="O302" s="94"/>
      <c r="P302" s="93"/>
      <c r="Q302" s="94"/>
      <c r="R302" s="93"/>
      <c r="S302" s="94"/>
      <c r="T302" s="93"/>
      <c r="U302" s="94"/>
      <c r="V302" s="93"/>
      <c r="W302" s="95"/>
      <c r="X302" s="93"/>
      <c r="Y302" s="94"/>
      <c r="Z302" s="95"/>
      <c r="AA302" s="95"/>
      <c r="AB302" s="93"/>
      <c r="AC302" s="94"/>
      <c r="AD302" s="93"/>
      <c r="AE302" s="94"/>
      <c r="AF302" s="93"/>
      <c r="AG302" s="95"/>
      <c r="AH302" s="96">
        <f t="shared" si="395"/>
        <v>0</v>
      </c>
      <c r="AI302" s="97">
        <f t="shared" si="396"/>
        <v>0</v>
      </c>
      <c r="AJ302" s="97">
        <f t="shared" si="394"/>
        <v>0</v>
      </c>
      <c r="AK302" s="97"/>
      <c r="AL302" s="139">
        <f t="shared" si="397"/>
        <v>0</v>
      </c>
      <c r="AM302" s="95">
        <v>0</v>
      </c>
      <c r="AN302" s="94">
        <v>0</v>
      </c>
      <c r="AO302" s="93"/>
      <c r="AP302" s="94"/>
      <c r="AQ302" s="93"/>
      <c r="AR302" s="94"/>
      <c r="AS302" s="93"/>
      <c r="AT302" s="94"/>
      <c r="AU302" s="93"/>
      <c r="AV302" s="94"/>
      <c r="AW302" s="93"/>
      <c r="AX302" s="94"/>
      <c r="AY302" s="93"/>
      <c r="AZ302" s="95"/>
      <c r="BA302" s="93"/>
      <c r="BB302" s="95"/>
      <c r="BC302" s="93"/>
      <c r="BD302" s="94"/>
      <c r="BE302" s="95"/>
      <c r="BF302" s="95"/>
      <c r="BG302" s="93"/>
      <c r="BH302" s="94"/>
      <c r="BI302" s="93"/>
      <c r="BJ302" s="94"/>
      <c r="BK302" s="96">
        <f t="shared" si="398"/>
        <v>0</v>
      </c>
      <c r="BL302" s="97">
        <f t="shared" si="399"/>
        <v>0</v>
      </c>
      <c r="BM302" s="97">
        <f t="shared" si="400"/>
        <v>0</v>
      </c>
      <c r="BN302" s="97"/>
      <c r="BO302" s="139">
        <f t="shared" si="401"/>
        <v>0</v>
      </c>
      <c r="BP302" s="111">
        <v>0</v>
      </c>
      <c r="BQ302" s="110">
        <v>0</v>
      </c>
      <c r="BR302" s="109"/>
      <c r="BS302" s="110"/>
      <c r="BT302" s="109"/>
      <c r="BU302" s="110"/>
      <c r="BV302" s="109"/>
      <c r="BW302" s="110"/>
      <c r="BX302" s="109"/>
      <c r="BY302" s="110"/>
      <c r="BZ302" s="109"/>
      <c r="CA302" s="110"/>
      <c r="CB302" s="111"/>
      <c r="CC302" s="111"/>
      <c r="CD302" s="109"/>
      <c r="CE302" s="110"/>
      <c r="CF302" s="109"/>
      <c r="CG302" s="111"/>
      <c r="CH302" s="109"/>
      <c r="CI302" s="110"/>
      <c r="CJ302" s="109"/>
      <c r="CK302" s="110"/>
      <c r="CL302" s="111"/>
      <c r="CM302" s="111"/>
      <c r="CN302" s="96">
        <f t="shared" si="402"/>
        <v>0</v>
      </c>
      <c r="CO302" s="97">
        <f t="shared" si="403"/>
        <v>0</v>
      </c>
      <c r="CP302" s="97">
        <f t="shared" si="404"/>
        <v>0</v>
      </c>
      <c r="CQ302" s="97"/>
      <c r="CR302" s="139">
        <f t="shared" si="405"/>
        <v>0</v>
      </c>
      <c r="CS302" s="111">
        <v>0</v>
      </c>
      <c r="CT302" s="110">
        <v>0</v>
      </c>
      <c r="CU302" s="109"/>
      <c r="CV302" s="110"/>
      <c r="CW302" s="109"/>
      <c r="CX302" s="110"/>
      <c r="CY302" s="109"/>
      <c r="CZ302" s="110"/>
      <c r="DA302" s="109"/>
      <c r="DB302" s="110"/>
      <c r="DC302" s="109"/>
      <c r="DD302" s="110"/>
      <c r="DE302" s="109"/>
      <c r="DF302" s="110"/>
      <c r="DG302" s="109"/>
      <c r="DH302" s="110"/>
      <c r="DI302" s="111"/>
      <c r="DJ302" s="111"/>
      <c r="DK302" s="109"/>
      <c r="DL302" s="111"/>
      <c r="DM302" s="109"/>
      <c r="DN302" s="110"/>
      <c r="DO302" s="111"/>
      <c r="DP302" s="111"/>
      <c r="DQ302" s="96">
        <f t="shared" si="406"/>
        <v>0</v>
      </c>
      <c r="DR302" s="97">
        <f t="shared" si="407"/>
        <v>0</v>
      </c>
      <c r="DS302" s="97">
        <f t="shared" si="408"/>
        <v>0</v>
      </c>
      <c r="DT302" s="97"/>
      <c r="DU302" s="139">
        <f t="shared" si="409"/>
        <v>0</v>
      </c>
      <c r="DV302" s="111">
        <v>0</v>
      </c>
      <c r="DW302" s="110">
        <v>0</v>
      </c>
      <c r="DX302" s="111"/>
      <c r="DY302" s="110"/>
      <c r="DZ302" s="111"/>
      <c r="EA302" s="110"/>
      <c r="EB302" s="111"/>
      <c r="EC302" s="110"/>
      <c r="ED302" s="109"/>
      <c r="EE302" s="110"/>
      <c r="EF302" s="109"/>
      <c r="EG302" s="110"/>
      <c r="EH302" s="109"/>
      <c r="EI302" s="111"/>
      <c r="EJ302" s="109"/>
      <c r="EK302" s="111"/>
      <c r="EL302" s="109"/>
      <c r="EM302" s="110"/>
      <c r="EN302" s="111"/>
      <c r="EO302" s="110"/>
      <c r="EP302" s="111"/>
      <c r="EQ302" s="110"/>
      <c r="ER302" s="111"/>
      <c r="ES302" s="111"/>
      <c r="ET302" s="96">
        <f t="shared" si="410"/>
        <v>0</v>
      </c>
      <c r="EU302" s="97">
        <f t="shared" si="411"/>
        <v>0</v>
      </c>
      <c r="EV302" s="97">
        <f t="shared" si="412"/>
        <v>0</v>
      </c>
      <c r="EW302" s="97"/>
      <c r="EX302" s="139">
        <f t="shared" si="413"/>
        <v>0</v>
      </c>
      <c r="EY302" s="103">
        <v>10</v>
      </c>
      <c r="EZ302" s="104">
        <v>0</v>
      </c>
      <c r="FA302" s="103"/>
      <c r="FB302" s="104"/>
      <c r="FC302" s="103"/>
      <c r="FD302" s="104"/>
      <c r="FE302" s="103"/>
      <c r="FF302" s="104"/>
      <c r="FG302" s="108"/>
      <c r="FH302" s="104"/>
      <c r="FI302" s="103"/>
      <c r="FJ302" s="104"/>
      <c r="FK302" s="103"/>
      <c r="FL302" s="103"/>
      <c r="FM302" s="108"/>
      <c r="FN302" s="104"/>
      <c r="FO302" s="103"/>
      <c r="FP302" s="103"/>
      <c r="FQ302" s="108"/>
      <c r="FR302" s="104"/>
      <c r="FS302" s="103"/>
      <c r="FT302" s="104"/>
      <c r="FU302" s="103"/>
      <c r="FV302" s="103"/>
      <c r="FW302" s="100">
        <f t="shared" si="414"/>
        <v>10</v>
      </c>
      <c r="FX302" s="103">
        <f t="shared" si="415"/>
        <v>0</v>
      </c>
      <c r="FY302" s="103">
        <f t="shared" si="416"/>
        <v>0.1</v>
      </c>
      <c r="FZ302" s="103"/>
      <c r="GA302" s="149">
        <f t="shared" si="417"/>
        <v>0</v>
      </c>
      <c r="GB302" s="103">
        <v>0</v>
      </c>
      <c r="GC302" s="104">
        <v>0</v>
      </c>
      <c r="GD302" s="108"/>
      <c r="GE302" s="104"/>
      <c r="GF302" s="108"/>
      <c r="GG302" s="104"/>
      <c r="GH302" s="108"/>
      <c r="GI302" s="104"/>
      <c r="GJ302" s="108"/>
      <c r="GK302" s="104"/>
      <c r="GL302" s="108"/>
      <c r="GM302" s="104"/>
      <c r="GN302" s="103"/>
      <c r="GO302" s="103"/>
      <c r="GP302" s="108"/>
      <c r="GQ302" s="104"/>
      <c r="GR302" s="103"/>
      <c r="GS302" s="103"/>
      <c r="GT302" s="108"/>
      <c r="GU302" s="104"/>
      <c r="GV302" s="103"/>
      <c r="GW302" s="103"/>
      <c r="GX302" s="108"/>
      <c r="GY302" s="103"/>
      <c r="GZ302" s="100">
        <f t="shared" si="418"/>
        <v>0</v>
      </c>
      <c r="HA302" s="103">
        <f t="shared" si="419"/>
        <v>0</v>
      </c>
      <c r="HB302" s="103">
        <f t="shared" si="420"/>
        <v>0</v>
      </c>
      <c r="HC302" s="103"/>
      <c r="HD302" s="149">
        <f t="shared" si="421"/>
        <v>0</v>
      </c>
      <c r="HE302" s="103">
        <v>0</v>
      </c>
      <c r="HF302" s="104">
        <v>0</v>
      </c>
      <c r="HG302" s="108"/>
      <c r="HH302" s="104"/>
      <c r="HI302" s="108"/>
      <c r="HJ302" s="104"/>
      <c r="HK302" s="108"/>
      <c r="HL302" s="104"/>
      <c r="HM302" s="108"/>
      <c r="HN302" s="104"/>
      <c r="HO302" s="108"/>
      <c r="HP302" s="104"/>
      <c r="HQ302" s="108"/>
      <c r="HR302" s="104"/>
      <c r="HS302" s="108"/>
      <c r="HT302" s="104"/>
      <c r="HU302" s="108"/>
      <c r="HV302" s="104"/>
      <c r="HW302" s="108"/>
      <c r="HX302" s="104"/>
      <c r="HY302" s="108"/>
      <c r="HZ302" s="104"/>
      <c r="IA302" s="108"/>
      <c r="IB302" s="103"/>
      <c r="IC302" s="96">
        <f t="shared" si="422"/>
        <v>0</v>
      </c>
      <c r="ID302" s="97">
        <f t="shared" si="423"/>
        <v>0</v>
      </c>
      <c r="IE302" s="97">
        <f t="shared" si="424"/>
        <v>0</v>
      </c>
      <c r="IF302" s="97"/>
      <c r="IG302" s="139">
        <f t="shared" si="425"/>
        <v>0</v>
      </c>
      <c r="IH302" s="111">
        <v>0</v>
      </c>
      <c r="II302" s="110">
        <v>0</v>
      </c>
      <c r="IJ302" s="109"/>
      <c r="IK302" s="110"/>
      <c r="IL302" s="109"/>
      <c r="IM302" s="110"/>
      <c r="IN302" s="109"/>
      <c r="IO302" s="110"/>
      <c r="IP302" s="109"/>
      <c r="IQ302" s="110"/>
      <c r="IR302" s="109"/>
      <c r="IS302" s="110"/>
      <c r="IT302" s="109"/>
      <c r="IU302" s="110"/>
      <c r="IV302" s="109"/>
      <c r="IW302" s="110"/>
      <c r="IX302" s="111"/>
      <c r="IY302" s="110"/>
      <c r="IZ302" s="111"/>
      <c r="JA302" s="110"/>
      <c r="JB302" s="109"/>
      <c r="JC302" s="110"/>
      <c r="JD302" s="111"/>
      <c r="JE302" s="111"/>
      <c r="JF302" s="96">
        <f t="shared" si="426"/>
        <v>0</v>
      </c>
      <c r="JG302" s="97">
        <f t="shared" si="427"/>
        <v>0</v>
      </c>
      <c r="JH302" s="97">
        <f t="shared" si="428"/>
        <v>0</v>
      </c>
      <c r="JI302" s="97"/>
      <c r="JJ302" s="139">
        <f t="shared" si="429"/>
        <v>0</v>
      </c>
      <c r="JK302" s="109">
        <v>0</v>
      </c>
      <c r="JL302" s="110">
        <v>0</v>
      </c>
      <c r="JM302" s="109"/>
      <c r="JN302" s="110"/>
      <c r="JO302" s="109"/>
      <c r="JP302" s="110"/>
      <c r="JQ302" s="109"/>
      <c r="JR302" s="110"/>
      <c r="JS302" s="109"/>
      <c r="JT302" s="110"/>
      <c r="JU302" s="111"/>
      <c r="JV302" s="110"/>
      <c r="JW302" s="109"/>
      <c r="JX302" s="111"/>
      <c r="JY302" s="109"/>
      <c r="JZ302" s="110"/>
      <c r="KA302" s="111"/>
      <c r="KB302" s="110"/>
      <c r="KC302" s="111"/>
      <c r="KD302" s="110"/>
      <c r="KE302" s="111"/>
      <c r="KF302" s="110"/>
      <c r="KG302" s="111"/>
      <c r="KH302" s="110"/>
      <c r="KI302" s="96">
        <f t="shared" si="430"/>
        <v>0</v>
      </c>
      <c r="KJ302" s="97">
        <f t="shared" si="431"/>
        <v>0</v>
      </c>
      <c r="KK302" s="97">
        <v>0.10536698136535526</v>
      </c>
      <c r="KL302" s="139">
        <f t="shared" si="432"/>
        <v>0</v>
      </c>
      <c r="KM302" s="103">
        <v>0</v>
      </c>
      <c r="KN302" s="104">
        <v>0</v>
      </c>
      <c r="KO302" s="108"/>
      <c r="KP302" s="104"/>
      <c r="KQ302" s="108"/>
      <c r="KR302" s="104"/>
      <c r="KS302" s="108"/>
      <c r="KT302" s="104"/>
      <c r="KU302" s="108"/>
      <c r="KV302" s="104"/>
      <c r="KW302" s="108"/>
      <c r="KX302" s="104"/>
      <c r="KY302" s="108"/>
      <c r="KZ302" s="104"/>
      <c r="LA302" s="108"/>
      <c r="LB302" s="104"/>
      <c r="LC302" s="108"/>
      <c r="LD302" s="103"/>
      <c r="LE302" s="108"/>
      <c r="LF302" s="104"/>
      <c r="LG302" s="108"/>
      <c r="LH302" s="104"/>
      <c r="LI302" s="108"/>
      <c r="LJ302" s="104"/>
      <c r="LK302" s="100">
        <f t="shared" si="433"/>
        <v>0</v>
      </c>
      <c r="LL302" s="104">
        <f t="shared" si="434"/>
        <v>0</v>
      </c>
      <c r="LM302" s="108">
        <v>0</v>
      </c>
      <c r="LN302" s="104">
        <v>0</v>
      </c>
      <c r="LO302" s="108"/>
      <c r="LP302" s="104"/>
      <c r="LQ302" s="108"/>
      <c r="LR302" s="104"/>
      <c r="LS302" s="108"/>
      <c r="LT302" s="104"/>
      <c r="LU302" s="108"/>
      <c r="LV302" s="104"/>
      <c r="LW302" s="103"/>
      <c r="LX302" s="104"/>
      <c r="LY302" s="103"/>
      <c r="LZ302" s="103"/>
      <c r="MA302" s="108"/>
      <c r="MB302" s="104"/>
      <c r="MC302" s="103"/>
      <c r="MD302" s="104"/>
      <c r="ME302" s="103"/>
      <c r="MF302" s="104"/>
      <c r="MG302" s="103"/>
      <c r="MH302" s="104"/>
      <c r="MI302" s="103"/>
      <c r="MJ302" s="104"/>
      <c r="MK302" s="102">
        <f t="shared" si="435"/>
        <v>0</v>
      </c>
      <c r="ML302" s="104">
        <f t="shared" si="436"/>
        <v>0</v>
      </c>
      <c r="MM302" s="108">
        <v>0</v>
      </c>
      <c r="MN302" s="104">
        <v>0</v>
      </c>
      <c r="MO302" s="108"/>
      <c r="MP302" s="104"/>
      <c r="MQ302" s="108"/>
      <c r="MR302" s="104"/>
      <c r="MS302" s="108"/>
      <c r="MT302" s="104"/>
      <c r="MU302" s="108"/>
      <c r="MV302" s="104"/>
      <c r="MW302" s="108"/>
      <c r="MX302" s="104"/>
      <c r="MY302" s="108"/>
      <c r="MZ302" s="104"/>
      <c r="NA302" s="108"/>
      <c r="NB302" s="104"/>
      <c r="NC302" s="108"/>
      <c r="ND302" s="104"/>
      <c r="NE302" s="108"/>
      <c r="NF302" s="104"/>
      <c r="NG302" s="108"/>
      <c r="NH302" s="104"/>
      <c r="NI302" s="108"/>
      <c r="NJ302" s="104"/>
      <c r="NK302" s="100">
        <f t="shared" si="437"/>
        <v>0</v>
      </c>
      <c r="NL302" s="104">
        <f t="shared" si="438"/>
        <v>0</v>
      </c>
      <c r="NM302" s="109">
        <f t="shared" si="439"/>
        <v>0</v>
      </c>
      <c r="NN302" s="110">
        <f t="shared" si="440"/>
        <v>0</v>
      </c>
      <c r="NO302" s="109">
        <f t="shared" si="441"/>
        <v>0</v>
      </c>
      <c r="NP302" s="110">
        <f t="shared" si="442"/>
        <v>0</v>
      </c>
      <c r="NQ302" s="109">
        <f t="shared" si="443"/>
        <v>0</v>
      </c>
      <c r="NR302" s="110">
        <f t="shared" si="444"/>
        <v>0</v>
      </c>
      <c r="NS302" s="109">
        <f t="shared" si="445"/>
        <v>0</v>
      </c>
      <c r="NT302" s="110">
        <f t="shared" si="446"/>
        <v>0</v>
      </c>
      <c r="NU302" s="109">
        <f t="shared" si="447"/>
        <v>0</v>
      </c>
      <c r="NV302" s="110">
        <f t="shared" si="448"/>
        <v>0</v>
      </c>
      <c r="NW302" s="109">
        <f t="shared" si="449"/>
        <v>0</v>
      </c>
      <c r="NX302" s="110">
        <f t="shared" si="450"/>
        <v>0</v>
      </c>
      <c r="NY302" s="109">
        <f t="shared" si="451"/>
        <v>0</v>
      </c>
      <c r="NZ302" s="110">
        <f t="shared" si="452"/>
        <v>0</v>
      </c>
      <c r="OA302" s="109">
        <f t="shared" si="453"/>
        <v>0</v>
      </c>
      <c r="OB302" s="110">
        <f t="shared" si="454"/>
        <v>0</v>
      </c>
      <c r="OC302" s="111">
        <f t="shared" si="455"/>
        <v>0</v>
      </c>
      <c r="OD302" s="110">
        <f t="shared" si="456"/>
        <v>0</v>
      </c>
      <c r="OE302" s="111">
        <f t="shared" si="457"/>
        <v>0</v>
      </c>
      <c r="OF302" s="110">
        <f t="shared" si="458"/>
        <v>0</v>
      </c>
      <c r="OG302" s="109">
        <f t="shared" si="459"/>
        <v>0</v>
      </c>
      <c r="OH302" s="110">
        <f t="shared" si="460"/>
        <v>0</v>
      </c>
      <c r="OI302" s="111">
        <f t="shared" si="461"/>
        <v>0</v>
      </c>
      <c r="OJ302" s="111">
        <f t="shared" si="462"/>
        <v>0</v>
      </c>
      <c r="OK302" s="96">
        <f t="shared" si="463"/>
        <v>0</v>
      </c>
      <c r="OL302" s="97">
        <f t="shared" si="464"/>
        <v>0</v>
      </c>
      <c r="OM302" s="97">
        <v>0</v>
      </c>
      <c r="ON302" s="139">
        <f t="shared" si="465"/>
        <v>0</v>
      </c>
      <c r="OO302" s="111">
        <v>0</v>
      </c>
      <c r="OP302" s="110">
        <v>0</v>
      </c>
      <c r="OQ302" s="109"/>
      <c r="OR302" s="110"/>
      <c r="OS302" s="109"/>
      <c r="OT302" s="110"/>
      <c r="OU302" s="109"/>
      <c r="OV302" s="110"/>
      <c r="OW302" s="109"/>
      <c r="OX302" s="110"/>
      <c r="OY302" s="109"/>
      <c r="OZ302" s="110"/>
      <c r="PA302" s="109"/>
      <c r="PB302" s="110"/>
      <c r="PC302" s="109"/>
      <c r="PD302" s="110"/>
      <c r="PE302" s="111"/>
      <c r="PF302" s="110"/>
      <c r="PG302" s="111"/>
      <c r="PH302" s="110"/>
      <c r="PI302" s="109"/>
      <c r="PJ302" s="110"/>
      <c r="PK302" s="111"/>
      <c r="PL302" s="110"/>
      <c r="PM302" s="96">
        <f t="shared" si="466"/>
        <v>0</v>
      </c>
      <c r="PN302" s="97">
        <f t="shared" si="467"/>
        <v>0</v>
      </c>
      <c r="PO302" s="97">
        <f t="shared" si="468"/>
        <v>0</v>
      </c>
      <c r="PP302" s="109">
        <v>0</v>
      </c>
      <c r="PQ302" s="111"/>
      <c r="PR302" s="111"/>
      <c r="PS302" s="111"/>
      <c r="PT302" s="111"/>
      <c r="PU302" s="111"/>
      <c r="PV302" s="111"/>
      <c r="PW302" s="111"/>
      <c r="PX302" s="111"/>
      <c r="PY302" s="111"/>
      <c r="PZ302" s="111"/>
      <c r="QA302" s="110"/>
      <c r="QB302" s="98">
        <f t="shared" si="469"/>
        <v>0</v>
      </c>
      <c r="QC302" s="105">
        <f t="shared" si="470"/>
        <v>0.1</v>
      </c>
      <c r="QD302" s="106"/>
      <c r="QE302" s="113">
        <f t="shared" si="471"/>
        <v>0</v>
      </c>
      <c r="QF302" s="108">
        <v>1</v>
      </c>
      <c r="QG302" s="103"/>
      <c r="QH302" s="103"/>
      <c r="QI302" s="103"/>
      <c r="QJ302" s="103"/>
      <c r="QK302" s="103"/>
      <c r="QL302" s="103"/>
      <c r="QM302" s="103"/>
      <c r="QN302" s="103"/>
      <c r="QO302" s="103"/>
      <c r="QP302" s="103"/>
      <c r="QQ302" s="104"/>
      <c r="QR302" s="117">
        <f t="shared" si="472"/>
        <v>1</v>
      </c>
      <c r="QS302" s="158"/>
    </row>
    <row r="303" spans="1:461" s="88" customFormat="1" ht="10.5" x14ac:dyDescent="0.25">
      <c r="A303" s="89" t="s">
        <v>258</v>
      </c>
      <c r="B303" s="90" t="s">
        <v>17</v>
      </c>
      <c r="C303" s="90">
        <v>401</v>
      </c>
      <c r="D303" s="90" t="s">
        <v>242</v>
      </c>
      <c r="E303" s="91" t="s">
        <v>258</v>
      </c>
      <c r="F303" s="92" t="s">
        <v>17</v>
      </c>
      <c r="G303" s="92" t="s">
        <v>644</v>
      </c>
      <c r="H303" s="155">
        <v>304</v>
      </c>
      <c r="I303" s="92" t="s">
        <v>786</v>
      </c>
      <c r="J303" s="93">
        <v>0</v>
      </c>
      <c r="K303" s="94">
        <v>0</v>
      </c>
      <c r="L303" s="93"/>
      <c r="M303" s="94"/>
      <c r="N303" s="93"/>
      <c r="O303" s="94"/>
      <c r="P303" s="93"/>
      <c r="Q303" s="94"/>
      <c r="R303" s="93"/>
      <c r="S303" s="94"/>
      <c r="T303" s="93"/>
      <c r="U303" s="94"/>
      <c r="V303" s="93"/>
      <c r="W303" s="95"/>
      <c r="X303" s="93"/>
      <c r="Y303" s="94"/>
      <c r="Z303" s="95"/>
      <c r="AA303" s="95"/>
      <c r="AB303" s="93"/>
      <c r="AC303" s="94"/>
      <c r="AD303" s="93"/>
      <c r="AE303" s="94"/>
      <c r="AF303" s="93"/>
      <c r="AG303" s="95"/>
      <c r="AH303" s="96">
        <f t="shared" si="395"/>
        <v>0</v>
      </c>
      <c r="AI303" s="97">
        <f t="shared" si="396"/>
        <v>0</v>
      </c>
      <c r="AJ303" s="97">
        <f t="shared" si="394"/>
        <v>0</v>
      </c>
      <c r="AK303" s="97"/>
      <c r="AL303" s="139">
        <f t="shared" si="397"/>
        <v>0</v>
      </c>
      <c r="AM303" s="95">
        <v>0</v>
      </c>
      <c r="AN303" s="94">
        <v>0</v>
      </c>
      <c r="AO303" s="93"/>
      <c r="AP303" s="94"/>
      <c r="AQ303" s="93"/>
      <c r="AR303" s="94"/>
      <c r="AS303" s="93"/>
      <c r="AT303" s="94"/>
      <c r="AU303" s="93"/>
      <c r="AV303" s="94"/>
      <c r="AW303" s="93"/>
      <c r="AX303" s="94"/>
      <c r="AY303" s="93"/>
      <c r="AZ303" s="95"/>
      <c r="BA303" s="93"/>
      <c r="BB303" s="95"/>
      <c r="BC303" s="93"/>
      <c r="BD303" s="94"/>
      <c r="BE303" s="95"/>
      <c r="BF303" s="95"/>
      <c r="BG303" s="93"/>
      <c r="BH303" s="94"/>
      <c r="BI303" s="93"/>
      <c r="BJ303" s="94"/>
      <c r="BK303" s="96">
        <f t="shared" si="398"/>
        <v>0</v>
      </c>
      <c r="BL303" s="97">
        <f t="shared" si="399"/>
        <v>0</v>
      </c>
      <c r="BM303" s="97">
        <f t="shared" si="400"/>
        <v>0</v>
      </c>
      <c r="BN303" s="97"/>
      <c r="BO303" s="139">
        <f t="shared" si="401"/>
        <v>0</v>
      </c>
      <c r="BP303" s="111">
        <v>0</v>
      </c>
      <c r="BQ303" s="110">
        <v>1</v>
      </c>
      <c r="BR303" s="109"/>
      <c r="BS303" s="110"/>
      <c r="BT303" s="109"/>
      <c r="BU303" s="110"/>
      <c r="BV303" s="109"/>
      <c r="BW303" s="110"/>
      <c r="BX303" s="109"/>
      <c r="BY303" s="110"/>
      <c r="BZ303" s="109"/>
      <c r="CA303" s="110"/>
      <c r="CB303" s="111"/>
      <c r="CC303" s="111"/>
      <c r="CD303" s="109"/>
      <c r="CE303" s="110"/>
      <c r="CF303" s="109"/>
      <c r="CG303" s="111"/>
      <c r="CH303" s="109"/>
      <c r="CI303" s="110"/>
      <c r="CJ303" s="109"/>
      <c r="CK303" s="110"/>
      <c r="CL303" s="111"/>
      <c r="CM303" s="111"/>
      <c r="CN303" s="96">
        <f t="shared" si="402"/>
        <v>0</v>
      </c>
      <c r="CO303" s="97">
        <f t="shared" si="403"/>
        <v>1</v>
      </c>
      <c r="CP303" s="97">
        <f t="shared" si="404"/>
        <v>0.25</v>
      </c>
      <c r="CQ303" s="97"/>
      <c r="CR303" s="139">
        <f t="shared" si="405"/>
        <v>0</v>
      </c>
      <c r="CS303" s="111">
        <v>0</v>
      </c>
      <c r="CT303" s="110">
        <v>1</v>
      </c>
      <c r="CU303" s="109"/>
      <c r="CV303" s="110"/>
      <c r="CW303" s="109"/>
      <c r="CX303" s="110"/>
      <c r="CY303" s="109"/>
      <c r="CZ303" s="110"/>
      <c r="DA303" s="109"/>
      <c r="DB303" s="110"/>
      <c r="DC303" s="109"/>
      <c r="DD303" s="110"/>
      <c r="DE303" s="109"/>
      <c r="DF303" s="110"/>
      <c r="DG303" s="109"/>
      <c r="DH303" s="110"/>
      <c r="DI303" s="111"/>
      <c r="DJ303" s="111"/>
      <c r="DK303" s="109"/>
      <c r="DL303" s="111"/>
      <c r="DM303" s="109"/>
      <c r="DN303" s="110"/>
      <c r="DO303" s="111"/>
      <c r="DP303" s="111"/>
      <c r="DQ303" s="96">
        <f t="shared" si="406"/>
        <v>0</v>
      </c>
      <c r="DR303" s="97">
        <f t="shared" si="407"/>
        <v>1</v>
      </c>
      <c r="DS303" s="97">
        <f t="shared" si="408"/>
        <v>8.3333333333333329E-2</v>
      </c>
      <c r="DT303" s="97"/>
      <c r="DU303" s="139">
        <f t="shared" si="409"/>
        <v>0</v>
      </c>
      <c r="DV303" s="111">
        <v>0</v>
      </c>
      <c r="DW303" s="110">
        <v>0</v>
      </c>
      <c r="DX303" s="111"/>
      <c r="DY303" s="110"/>
      <c r="DZ303" s="111"/>
      <c r="EA303" s="110"/>
      <c r="EB303" s="111"/>
      <c r="EC303" s="110"/>
      <c r="ED303" s="109"/>
      <c r="EE303" s="110"/>
      <c r="EF303" s="109"/>
      <c r="EG303" s="110"/>
      <c r="EH303" s="109"/>
      <c r="EI303" s="111"/>
      <c r="EJ303" s="109"/>
      <c r="EK303" s="111"/>
      <c r="EL303" s="109"/>
      <c r="EM303" s="110"/>
      <c r="EN303" s="111"/>
      <c r="EO303" s="110"/>
      <c r="EP303" s="111"/>
      <c r="EQ303" s="110"/>
      <c r="ER303" s="111"/>
      <c r="ES303" s="111"/>
      <c r="ET303" s="96">
        <f t="shared" si="410"/>
        <v>0</v>
      </c>
      <c r="EU303" s="97">
        <f t="shared" si="411"/>
        <v>0</v>
      </c>
      <c r="EV303" s="97">
        <f t="shared" si="412"/>
        <v>0</v>
      </c>
      <c r="EW303" s="97"/>
      <c r="EX303" s="139">
        <f t="shared" si="413"/>
        <v>0</v>
      </c>
      <c r="EY303" s="103">
        <v>0</v>
      </c>
      <c r="EZ303" s="104">
        <v>0</v>
      </c>
      <c r="FA303" s="103"/>
      <c r="FB303" s="104"/>
      <c r="FC303" s="103"/>
      <c r="FD303" s="104"/>
      <c r="FE303" s="103"/>
      <c r="FF303" s="104"/>
      <c r="FG303" s="108"/>
      <c r="FH303" s="104"/>
      <c r="FI303" s="103"/>
      <c r="FJ303" s="104"/>
      <c r="FK303" s="103"/>
      <c r="FL303" s="103"/>
      <c r="FM303" s="108"/>
      <c r="FN303" s="104"/>
      <c r="FO303" s="103"/>
      <c r="FP303" s="103"/>
      <c r="FQ303" s="108"/>
      <c r="FR303" s="104"/>
      <c r="FS303" s="103"/>
      <c r="FT303" s="104"/>
      <c r="FU303" s="103"/>
      <c r="FV303" s="103"/>
      <c r="FW303" s="100">
        <f t="shared" si="414"/>
        <v>0</v>
      </c>
      <c r="FX303" s="103">
        <f t="shared" si="415"/>
        <v>0</v>
      </c>
      <c r="FY303" s="103">
        <f t="shared" si="416"/>
        <v>0</v>
      </c>
      <c r="FZ303" s="103"/>
      <c r="GA303" s="149">
        <f t="shared" si="417"/>
        <v>0</v>
      </c>
      <c r="GB303" s="103">
        <v>0</v>
      </c>
      <c r="GC303" s="104">
        <v>0</v>
      </c>
      <c r="GD303" s="108"/>
      <c r="GE303" s="104"/>
      <c r="GF303" s="108"/>
      <c r="GG303" s="104"/>
      <c r="GH303" s="108"/>
      <c r="GI303" s="104"/>
      <c r="GJ303" s="108"/>
      <c r="GK303" s="104"/>
      <c r="GL303" s="108"/>
      <c r="GM303" s="104"/>
      <c r="GN303" s="103"/>
      <c r="GO303" s="103"/>
      <c r="GP303" s="108"/>
      <c r="GQ303" s="104"/>
      <c r="GR303" s="103"/>
      <c r="GS303" s="103"/>
      <c r="GT303" s="108"/>
      <c r="GU303" s="104"/>
      <c r="GV303" s="103"/>
      <c r="GW303" s="103"/>
      <c r="GX303" s="108"/>
      <c r="GY303" s="103"/>
      <c r="GZ303" s="100">
        <f t="shared" si="418"/>
        <v>0</v>
      </c>
      <c r="HA303" s="103">
        <f t="shared" si="419"/>
        <v>0</v>
      </c>
      <c r="HB303" s="103">
        <f t="shared" si="420"/>
        <v>0</v>
      </c>
      <c r="HC303" s="103"/>
      <c r="HD303" s="149">
        <f t="shared" si="421"/>
        <v>0</v>
      </c>
      <c r="HE303" s="103">
        <v>0</v>
      </c>
      <c r="HF303" s="104">
        <v>0</v>
      </c>
      <c r="HG303" s="108"/>
      <c r="HH303" s="104"/>
      <c r="HI303" s="108"/>
      <c r="HJ303" s="104"/>
      <c r="HK303" s="108"/>
      <c r="HL303" s="104"/>
      <c r="HM303" s="108"/>
      <c r="HN303" s="104"/>
      <c r="HO303" s="108"/>
      <c r="HP303" s="104"/>
      <c r="HQ303" s="108"/>
      <c r="HR303" s="104"/>
      <c r="HS303" s="108"/>
      <c r="HT303" s="104"/>
      <c r="HU303" s="108"/>
      <c r="HV303" s="104"/>
      <c r="HW303" s="108"/>
      <c r="HX303" s="104"/>
      <c r="HY303" s="108"/>
      <c r="HZ303" s="104"/>
      <c r="IA303" s="108"/>
      <c r="IB303" s="103"/>
      <c r="IC303" s="96">
        <f t="shared" si="422"/>
        <v>0</v>
      </c>
      <c r="ID303" s="97">
        <f t="shared" si="423"/>
        <v>0</v>
      </c>
      <c r="IE303" s="97">
        <f t="shared" si="424"/>
        <v>0</v>
      </c>
      <c r="IF303" s="97"/>
      <c r="IG303" s="139">
        <f t="shared" si="425"/>
        <v>0</v>
      </c>
      <c r="IH303" s="111">
        <v>0</v>
      </c>
      <c r="II303" s="110">
        <v>0</v>
      </c>
      <c r="IJ303" s="109"/>
      <c r="IK303" s="110"/>
      <c r="IL303" s="109"/>
      <c r="IM303" s="110"/>
      <c r="IN303" s="109"/>
      <c r="IO303" s="110"/>
      <c r="IP303" s="109"/>
      <c r="IQ303" s="110"/>
      <c r="IR303" s="109"/>
      <c r="IS303" s="110"/>
      <c r="IT303" s="109"/>
      <c r="IU303" s="110"/>
      <c r="IV303" s="109"/>
      <c r="IW303" s="110"/>
      <c r="IX303" s="111"/>
      <c r="IY303" s="110"/>
      <c r="IZ303" s="111"/>
      <c r="JA303" s="110"/>
      <c r="JB303" s="109"/>
      <c r="JC303" s="110"/>
      <c r="JD303" s="111"/>
      <c r="JE303" s="111"/>
      <c r="JF303" s="96">
        <f t="shared" si="426"/>
        <v>0</v>
      </c>
      <c r="JG303" s="97">
        <f t="shared" si="427"/>
        <v>0</v>
      </c>
      <c r="JH303" s="97">
        <f t="shared" si="428"/>
        <v>0</v>
      </c>
      <c r="JI303" s="97"/>
      <c r="JJ303" s="139">
        <f t="shared" si="429"/>
        <v>0</v>
      </c>
      <c r="JK303" s="109">
        <v>0</v>
      </c>
      <c r="JL303" s="110">
        <v>0</v>
      </c>
      <c r="JM303" s="109"/>
      <c r="JN303" s="110"/>
      <c r="JO303" s="109"/>
      <c r="JP303" s="110"/>
      <c r="JQ303" s="109"/>
      <c r="JR303" s="110"/>
      <c r="JS303" s="109"/>
      <c r="JT303" s="110"/>
      <c r="JU303" s="111"/>
      <c r="JV303" s="110"/>
      <c r="JW303" s="109"/>
      <c r="JX303" s="111"/>
      <c r="JY303" s="109"/>
      <c r="JZ303" s="110"/>
      <c r="KA303" s="111"/>
      <c r="KB303" s="110"/>
      <c r="KC303" s="111"/>
      <c r="KD303" s="110"/>
      <c r="KE303" s="111"/>
      <c r="KF303" s="110"/>
      <c r="KG303" s="111"/>
      <c r="KH303" s="110"/>
      <c r="KI303" s="96">
        <f t="shared" si="430"/>
        <v>0</v>
      </c>
      <c r="KJ303" s="97">
        <f t="shared" si="431"/>
        <v>0</v>
      </c>
      <c r="KK303" s="97">
        <v>9.7401660513062968E-2</v>
      </c>
      <c r="KL303" s="139">
        <f t="shared" si="432"/>
        <v>0</v>
      </c>
      <c r="KM303" s="103">
        <v>0</v>
      </c>
      <c r="KN303" s="104">
        <v>0</v>
      </c>
      <c r="KO303" s="108"/>
      <c r="KP303" s="104"/>
      <c r="KQ303" s="108"/>
      <c r="KR303" s="104"/>
      <c r="KS303" s="108"/>
      <c r="KT303" s="104"/>
      <c r="KU303" s="108"/>
      <c r="KV303" s="104"/>
      <c r="KW303" s="108"/>
      <c r="KX303" s="104"/>
      <c r="KY303" s="108"/>
      <c r="KZ303" s="104"/>
      <c r="LA303" s="108"/>
      <c r="LB303" s="104"/>
      <c r="LC303" s="108"/>
      <c r="LD303" s="103"/>
      <c r="LE303" s="108"/>
      <c r="LF303" s="104"/>
      <c r="LG303" s="108"/>
      <c r="LH303" s="104"/>
      <c r="LI303" s="108"/>
      <c r="LJ303" s="104"/>
      <c r="LK303" s="100">
        <f t="shared" si="433"/>
        <v>0</v>
      </c>
      <c r="LL303" s="104">
        <f t="shared" si="434"/>
        <v>0</v>
      </c>
      <c r="LM303" s="108">
        <v>0</v>
      </c>
      <c r="LN303" s="104">
        <v>0</v>
      </c>
      <c r="LO303" s="108"/>
      <c r="LP303" s="104"/>
      <c r="LQ303" s="108"/>
      <c r="LR303" s="104"/>
      <c r="LS303" s="108"/>
      <c r="LT303" s="104"/>
      <c r="LU303" s="108"/>
      <c r="LV303" s="104"/>
      <c r="LW303" s="103"/>
      <c r="LX303" s="104"/>
      <c r="LY303" s="103"/>
      <c r="LZ303" s="103"/>
      <c r="MA303" s="108"/>
      <c r="MB303" s="104"/>
      <c r="MC303" s="103"/>
      <c r="MD303" s="104"/>
      <c r="ME303" s="103"/>
      <c r="MF303" s="104"/>
      <c r="MG303" s="103"/>
      <c r="MH303" s="104"/>
      <c r="MI303" s="103"/>
      <c r="MJ303" s="104"/>
      <c r="MK303" s="102">
        <f t="shared" si="435"/>
        <v>0</v>
      </c>
      <c r="ML303" s="104">
        <f t="shared" si="436"/>
        <v>0</v>
      </c>
      <c r="MM303" s="108">
        <v>0</v>
      </c>
      <c r="MN303" s="104">
        <v>0</v>
      </c>
      <c r="MO303" s="108"/>
      <c r="MP303" s="104"/>
      <c r="MQ303" s="108"/>
      <c r="MR303" s="104"/>
      <c r="MS303" s="108"/>
      <c r="MT303" s="104"/>
      <c r="MU303" s="108"/>
      <c r="MV303" s="104"/>
      <c r="MW303" s="108"/>
      <c r="MX303" s="104"/>
      <c r="MY303" s="108"/>
      <c r="MZ303" s="104"/>
      <c r="NA303" s="108"/>
      <c r="NB303" s="104"/>
      <c r="NC303" s="108"/>
      <c r="ND303" s="104"/>
      <c r="NE303" s="108"/>
      <c r="NF303" s="104"/>
      <c r="NG303" s="108"/>
      <c r="NH303" s="104"/>
      <c r="NI303" s="108"/>
      <c r="NJ303" s="104"/>
      <c r="NK303" s="100">
        <f t="shared" si="437"/>
        <v>0</v>
      </c>
      <c r="NL303" s="104">
        <f t="shared" si="438"/>
        <v>0</v>
      </c>
      <c r="NM303" s="109">
        <f t="shared" si="439"/>
        <v>0</v>
      </c>
      <c r="NN303" s="110">
        <f t="shared" si="440"/>
        <v>0</v>
      </c>
      <c r="NO303" s="109">
        <f t="shared" si="441"/>
        <v>0</v>
      </c>
      <c r="NP303" s="110">
        <f t="shared" si="442"/>
        <v>0</v>
      </c>
      <c r="NQ303" s="109">
        <f t="shared" si="443"/>
        <v>0</v>
      </c>
      <c r="NR303" s="110">
        <f t="shared" si="444"/>
        <v>0</v>
      </c>
      <c r="NS303" s="109">
        <f t="shared" si="445"/>
        <v>0</v>
      </c>
      <c r="NT303" s="110">
        <f t="shared" si="446"/>
        <v>0</v>
      </c>
      <c r="NU303" s="109">
        <f t="shared" si="447"/>
        <v>0</v>
      </c>
      <c r="NV303" s="110">
        <f t="shared" si="448"/>
        <v>0</v>
      </c>
      <c r="NW303" s="109">
        <f t="shared" si="449"/>
        <v>0</v>
      </c>
      <c r="NX303" s="110">
        <f t="shared" si="450"/>
        <v>0</v>
      </c>
      <c r="NY303" s="109">
        <f t="shared" si="451"/>
        <v>0</v>
      </c>
      <c r="NZ303" s="110">
        <f t="shared" si="452"/>
        <v>0</v>
      </c>
      <c r="OA303" s="109">
        <f t="shared" si="453"/>
        <v>0</v>
      </c>
      <c r="OB303" s="110">
        <f t="shared" si="454"/>
        <v>0</v>
      </c>
      <c r="OC303" s="111">
        <f t="shared" si="455"/>
        <v>0</v>
      </c>
      <c r="OD303" s="110">
        <f t="shared" si="456"/>
        <v>0</v>
      </c>
      <c r="OE303" s="111">
        <f t="shared" si="457"/>
        <v>0</v>
      </c>
      <c r="OF303" s="110">
        <f t="shared" si="458"/>
        <v>0</v>
      </c>
      <c r="OG303" s="109">
        <f t="shared" si="459"/>
        <v>0</v>
      </c>
      <c r="OH303" s="110">
        <f t="shared" si="460"/>
        <v>0</v>
      </c>
      <c r="OI303" s="111">
        <f t="shared" si="461"/>
        <v>0</v>
      </c>
      <c r="OJ303" s="111">
        <f t="shared" si="462"/>
        <v>0</v>
      </c>
      <c r="OK303" s="96">
        <f t="shared" si="463"/>
        <v>0</v>
      </c>
      <c r="OL303" s="97">
        <f t="shared" si="464"/>
        <v>0</v>
      </c>
      <c r="OM303" s="97">
        <v>0</v>
      </c>
      <c r="ON303" s="139">
        <f t="shared" si="465"/>
        <v>0</v>
      </c>
      <c r="OO303" s="111">
        <v>0</v>
      </c>
      <c r="OP303" s="110">
        <v>0</v>
      </c>
      <c r="OQ303" s="109"/>
      <c r="OR303" s="110"/>
      <c r="OS303" s="109"/>
      <c r="OT303" s="110"/>
      <c r="OU303" s="109"/>
      <c r="OV303" s="110"/>
      <c r="OW303" s="109"/>
      <c r="OX303" s="110"/>
      <c r="OY303" s="109"/>
      <c r="OZ303" s="110"/>
      <c r="PA303" s="109"/>
      <c r="PB303" s="110"/>
      <c r="PC303" s="109"/>
      <c r="PD303" s="110"/>
      <c r="PE303" s="111"/>
      <c r="PF303" s="110"/>
      <c r="PG303" s="111"/>
      <c r="PH303" s="110"/>
      <c r="PI303" s="109"/>
      <c r="PJ303" s="110"/>
      <c r="PK303" s="111"/>
      <c r="PL303" s="110"/>
      <c r="PM303" s="96">
        <f t="shared" si="466"/>
        <v>0</v>
      </c>
      <c r="PN303" s="97">
        <f t="shared" si="467"/>
        <v>0</v>
      </c>
      <c r="PO303" s="97">
        <f t="shared" si="468"/>
        <v>0</v>
      </c>
      <c r="PP303" s="109">
        <v>0</v>
      </c>
      <c r="PQ303" s="111"/>
      <c r="PR303" s="111"/>
      <c r="PS303" s="111"/>
      <c r="PT303" s="111"/>
      <c r="PU303" s="111"/>
      <c r="PV303" s="111"/>
      <c r="PW303" s="111"/>
      <c r="PX303" s="111"/>
      <c r="PY303" s="111"/>
      <c r="PZ303" s="111"/>
      <c r="QA303" s="110"/>
      <c r="QB303" s="98">
        <f t="shared" si="469"/>
        <v>0</v>
      </c>
      <c r="QC303" s="105">
        <f t="shared" si="470"/>
        <v>0.33333333333333331</v>
      </c>
      <c r="QD303" s="106"/>
      <c r="QE303" s="113">
        <f t="shared" si="471"/>
        <v>0</v>
      </c>
      <c r="QF303" s="108">
        <v>0</v>
      </c>
      <c r="QG303" s="103"/>
      <c r="QH303" s="103"/>
      <c r="QI303" s="103"/>
      <c r="QJ303" s="103"/>
      <c r="QK303" s="103"/>
      <c r="QL303" s="103"/>
      <c r="QM303" s="103"/>
      <c r="QN303" s="103"/>
      <c r="QO303" s="103"/>
      <c r="QP303" s="103"/>
      <c r="QQ303" s="104"/>
      <c r="QR303" s="117">
        <f t="shared" si="472"/>
        <v>0</v>
      </c>
      <c r="QS303" s="158"/>
    </row>
    <row r="304" spans="1:461" s="88" customFormat="1" ht="10.5" x14ac:dyDescent="0.25">
      <c r="A304" s="89" t="s">
        <v>761</v>
      </c>
      <c r="B304" s="90" t="s">
        <v>79</v>
      </c>
      <c r="C304" s="90">
        <v>404</v>
      </c>
      <c r="D304" s="90" t="s">
        <v>438</v>
      </c>
      <c r="E304" s="91" t="s">
        <v>438</v>
      </c>
      <c r="F304" s="92" t="s">
        <v>79</v>
      </c>
      <c r="G304" s="92" t="s">
        <v>644</v>
      </c>
      <c r="H304" s="155">
        <v>305</v>
      </c>
      <c r="I304" s="92" t="s">
        <v>81</v>
      </c>
      <c r="J304" s="93">
        <v>0</v>
      </c>
      <c r="K304" s="94">
        <v>0</v>
      </c>
      <c r="L304" s="93"/>
      <c r="M304" s="94"/>
      <c r="N304" s="93"/>
      <c r="O304" s="94"/>
      <c r="P304" s="93"/>
      <c r="Q304" s="94"/>
      <c r="R304" s="93"/>
      <c r="S304" s="94"/>
      <c r="T304" s="93"/>
      <c r="U304" s="94"/>
      <c r="V304" s="93"/>
      <c r="W304" s="95"/>
      <c r="X304" s="93"/>
      <c r="Y304" s="94"/>
      <c r="Z304" s="95"/>
      <c r="AA304" s="95"/>
      <c r="AB304" s="93"/>
      <c r="AC304" s="94"/>
      <c r="AD304" s="93"/>
      <c r="AE304" s="94"/>
      <c r="AF304" s="93"/>
      <c r="AG304" s="95"/>
      <c r="AH304" s="96">
        <f t="shared" si="395"/>
        <v>0</v>
      </c>
      <c r="AI304" s="97">
        <f t="shared" si="396"/>
        <v>0</v>
      </c>
      <c r="AJ304" s="97">
        <f t="shared" si="394"/>
        <v>0</v>
      </c>
      <c r="AK304" s="97"/>
      <c r="AL304" s="139">
        <f t="shared" si="397"/>
        <v>0</v>
      </c>
      <c r="AM304" s="95">
        <v>0</v>
      </c>
      <c r="AN304" s="94">
        <v>0</v>
      </c>
      <c r="AO304" s="93"/>
      <c r="AP304" s="94"/>
      <c r="AQ304" s="93"/>
      <c r="AR304" s="94"/>
      <c r="AS304" s="93"/>
      <c r="AT304" s="94"/>
      <c r="AU304" s="93"/>
      <c r="AV304" s="94"/>
      <c r="AW304" s="93"/>
      <c r="AX304" s="94"/>
      <c r="AY304" s="93"/>
      <c r="AZ304" s="95"/>
      <c r="BA304" s="93"/>
      <c r="BB304" s="95"/>
      <c r="BC304" s="93"/>
      <c r="BD304" s="94"/>
      <c r="BE304" s="95"/>
      <c r="BF304" s="95"/>
      <c r="BG304" s="93"/>
      <c r="BH304" s="94"/>
      <c r="BI304" s="93"/>
      <c r="BJ304" s="94"/>
      <c r="BK304" s="96">
        <f t="shared" si="398"/>
        <v>0</v>
      </c>
      <c r="BL304" s="97">
        <f t="shared" si="399"/>
        <v>0</v>
      </c>
      <c r="BM304" s="97">
        <f t="shared" si="400"/>
        <v>0</v>
      </c>
      <c r="BN304" s="97"/>
      <c r="BO304" s="139">
        <f t="shared" si="401"/>
        <v>0</v>
      </c>
      <c r="BP304" s="111">
        <v>0</v>
      </c>
      <c r="BQ304" s="110">
        <v>0</v>
      </c>
      <c r="BR304" s="109"/>
      <c r="BS304" s="110"/>
      <c r="BT304" s="109"/>
      <c r="BU304" s="110"/>
      <c r="BV304" s="109"/>
      <c r="BW304" s="110"/>
      <c r="BX304" s="109"/>
      <c r="BY304" s="110"/>
      <c r="BZ304" s="109"/>
      <c r="CA304" s="110"/>
      <c r="CB304" s="111"/>
      <c r="CC304" s="111"/>
      <c r="CD304" s="109"/>
      <c r="CE304" s="110"/>
      <c r="CF304" s="109"/>
      <c r="CG304" s="111"/>
      <c r="CH304" s="109"/>
      <c r="CI304" s="110"/>
      <c r="CJ304" s="109"/>
      <c r="CK304" s="110"/>
      <c r="CL304" s="111"/>
      <c r="CM304" s="111"/>
      <c r="CN304" s="96">
        <f t="shared" si="402"/>
        <v>0</v>
      </c>
      <c r="CO304" s="97">
        <f t="shared" si="403"/>
        <v>0</v>
      </c>
      <c r="CP304" s="97">
        <f t="shared" si="404"/>
        <v>0</v>
      </c>
      <c r="CQ304" s="97"/>
      <c r="CR304" s="139">
        <f t="shared" si="405"/>
        <v>0</v>
      </c>
      <c r="CS304" s="111">
        <v>0</v>
      </c>
      <c r="CT304" s="110">
        <v>0</v>
      </c>
      <c r="CU304" s="109"/>
      <c r="CV304" s="110"/>
      <c r="CW304" s="109"/>
      <c r="CX304" s="110"/>
      <c r="CY304" s="109"/>
      <c r="CZ304" s="110"/>
      <c r="DA304" s="109"/>
      <c r="DB304" s="110"/>
      <c r="DC304" s="109"/>
      <c r="DD304" s="110"/>
      <c r="DE304" s="109"/>
      <c r="DF304" s="110"/>
      <c r="DG304" s="109"/>
      <c r="DH304" s="110"/>
      <c r="DI304" s="111"/>
      <c r="DJ304" s="111"/>
      <c r="DK304" s="109"/>
      <c r="DL304" s="111"/>
      <c r="DM304" s="109"/>
      <c r="DN304" s="110"/>
      <c r="DO304" s="111"/>
      <c r="DP304" s="111"/>
      <c r="DQ304" s="96">
        <f t="shared" si="406"/>
        <v>0</v>
      </c>
      <c r="DR304" s="97">
        <f t="shared" si="407"/>
        <v>0</v>
      </c>
      <c r="DS304" s="97">
        <f t="shared" si="408"/>
        <v>0</v>
      </c>
      <c r="DT304" s="97"/>
      <c r="DU304" s="139">
        <f t="shared" si="409"/>
        <v>0</v>
      </c>
      <c r="DV304" s="111">
        <v>0</v>
      </c>
      <c r="DW304" s="110">
        <v>0</v>
      </c>
      <c r="DX304" s="111"/>
      <c r="DY304" s="110"/>
      <c r="DZ304" s="111"/>
      <c r="EA304" s="110"/>
      <c r="EB304" s="111"/>
      <c r="EC304" s="110"/>
      <c r="ED304" s="109"/>
      <c r="EE304" s="110"/>
      <c r="EF304" s="109"/>
      <c r="EG304" s="110"/>
      <c r="EH304" s="109"/>
      <c r="EI304" s="111"/>
      <c r="EJ304" s="109"/>
      <c r="EK304" s="111"/>
      <c r="EL304" s="109"/>
      <c r="EM304" s="110"/>
      <c r="EN304" s="111"/>
      <c r="EO304" s="110"/>
      <c r="EP304" s="111"/>
      <c r="EQ304" s="110"/>
      <c r="ER304" s="111"/>
      <c r="ES304" s="111"/>
      <c r="ET304" s="96">
        <f t="shared" si="410"/>
        <v>0</v>
      </c>
      <c r="EU304" s="97">
        <f t="shared" si="411"/>
        <v>0</v>
      </c>
      <c r="EV304" s="97">
        <f t="shared" si="412"/>
        <v>0</v>
      </c>
      <c r="EW304" s="97"/>
      <c r="EX304" s="139">
        <f t="shared" si="413"/>
        <v>0</v>
      </c>
      <c r="EY304" s="103">
        <v>0</v>
      </c>
      <c r="EZ304" s="104">
        <v>0</v>
      </c>
      <c r="FA304" s="103"/>
      <c r="FB304" s="104"/>
      <c r="FC304" s="103"/>
      <c r="FD304" s="104"/>
      <c r="FE304" s="103"/>
      <c r="FF304" s="104"/>
      <c r="FG304" s="108"/>
      <c r="FH304" s="104"/>
      <c r="FI304" s="103"/>
      <c r="FJ304" s="104"/>
      <c r="FK304" s="103"/>
      <c r="FL304" s="103"/>
      <c r="FM304" s="108"/>
      <c r="FN304" s="104"/>
      <c r="FO304" s="103"/>
      <c r="FP304" s="103"/>
      <c r="FQ304" s="108"/>
      <c r="FR304" s="104"/>
      <c r="FS304" s="103"/>
      <c r="FT304" s="104"/>
      <c r="FU304" s="103"/>
      <c r="FV304" s="103"/>
      <c r="FW304" s="100">
        <f t="shared" si="414"/>
        <v>0</v>
      </c>
      <c r="FX304" s="103">
        <f t="shared" si="415"/>
        <v>0</v>
      </c>
      <c r="FY304" s="103">
        <f t="shared" si="416"/>
        <v>0</v>
      </c>
      <c r="FZ304" s="103"/>
      <c r="GA304" s="149">
        <f t="shared" si="417"/>
        <v>0</v>
      </c>
      <c r="GB304" s="103">
        <v>0</v>
      </c>
      <c r="GC304" s="104">
        <v>0</v>
      </c>
      <c r="GD304" s="108"/>
      <c r="GE304" s="104"/>
      <c r="GF304" s="108"/>
      <c r="GG304" s="104"/>
      <c r="GH304" s="108"/>
      <c r="GI304" s="104"/>
      <c r="GJ304" s="108"/>
      <c r="GK304" s="104"/>
      <c r="GL304" s="108"/>
      <c r="GM304" s="104"/>
      <c r="GN304" s="103"/>
      <c r="GO304" s="103"/>
      <c r="GP304" s="108"/>
      <c r="GQ304" s="104"/>
      <c r="GR304" s="103"/>
      <c r="GS304" s="103"/>
      <c r="GT304" s="108"/>
      <c r="GU304" s="104"/>
      <c r="GV304" s="103"/>
      <c r="GW304" s="103"/>
      <c r="GX304" s="108"/>
      <c r="GY304" s="103"/>
      <c r="GZ304" s="100">
        <f t="shared" si="418"/>
        <v>0</v>
      </c>
      <c r="HA304" s="103">
        <f t="shared" si="419"/>
        <v>0</v>
      </c>
      <c r="HB304" s="103">
        <f t="shared" si="420"/>
        <v>0</v>
      </c>
      <c r="HC304" s="103"/>
      <c r="HD304" s="149">
        <f t="shared" si="421"/>
        <v>0</v>
      </c>
      <c r="HE304" s="103">
        <v>0</v>
      </c>
      <c r="HF304" s="104">
        <v>0</v>
      </c>
      <c r="HG304" s="108"/>
      <c r="HH304" s="104"/>
      <c r="HI304" s="108"/>
      <c r="HJ304" s="104"/>
      <c r="HK304" s="108"/>
      <c r="HL304" s="104"/>
      <c r="HM304" s="108"/>
      <c r="HN304" s="104"/>
      <c r="HO304" s="108"/>
      <c r="HP304" s="104"/>
      <c r="HQ304" s="108"/>
      <c r="HR304" s="104"/>
      <c r="HS304" s="108"/>
      <c r="HT304" s="104"/>
      <c r="HU304" s="108"/>
      <c r="HV304" s="104"/>
      <c r="HW304" s="108"/>
      <c r="HX304" s="104"/>
      <c r="HY304" s="108"/>
      <c r="HZ304" s="104"/>
      <c r="IA304" s="108"/>
      <c r="IB304" s="103"/>
      <c r="IC304" s="96">
        <f t="shared" si="422"/>
        <v>0</v>
      </c>
      <c r="ID304" s="97">
        <f t="shared" si="423"/>
        <v>0</v>
      </c>
      <c r="IE304" s="97">
        <f t="shared" si="424"/>
        <v>0</v>
      </c>
      <c r="IF304" s="97"/>
      <c r="IG304" s="139">
        <f t="shared" si="425"/>
        <v>0</v>
      </c>
      <c r="IH304" s="111">
        <v>0</v>
      </c>
      <c r="II304" s="110">
        <v>0</v>
      </c>
      <c r="IJ304" s="109"/>
      <c r="IK304" s="110"/>
      <c r="IL304" s="109"/>
      <c r="IM304" s="110"/>
      <c r="IN304" s="109"/>
      <c r="IO304" s="110"/>
      <c r="IP304" s="109"/>
      <c r="IQ304" s="110"/>
      <c r="IR304" s="109"/>
      <c r="IS304" s="110"/>
      <c r="IT304" s="109"/>
      <c r="IU304" s="110"/>
      <c r="IV304" s="109"/>
      <c r="IW304" s="110"/>
      <c r="IX304" s="111"/>
      <c r="IY304" s="110"/>
      <c r="IZ304" s="111"/>
      <c r="JA304" s="110"/>
      <c r="JB304" s="109"/>
      <c r="JC304" s="110"/>
      <c r="JD304" s="111"/>
      <c r="JE304" s="111"/>
      <c r="JF304" s="96">
        <f t="shared" si="426"/>
        <v>0</v>
      </c>
      <c r="JG304" s="97">
        <f t="shared" si="427"/>
        <v>0</v>
      </c>
      <c r="JH304" s="97">
        <f t="shared" si="428"/>
        <v>0</v>
      </c>
      <c r="JI304" s="97"/>
      <c r="JJ304" s="139">
        <f t="shared" si="429"/>
        <v>0</v>
      </c>
      <c r="JK304" s="109">
        <v>0</v>
      </c>
      <c r="JL304" s="110">
        <v>0</v>
      </c>
      <c r="JM304" s="109"/>
      <c r="JN304" s="110"/>
      <c r="JO304" s="109"/>
      <c r="JP304" s="110"/>
      <c r="JQ304" s="109"/>
      <c r="JR304" s="110"/>
      <c r="JS304" s="109"/>
      <c r="JT304" s="110"/>
      <c r="JU304" s="111"/>
      <c r="JV304" s="110"/>
      <c r="JW304" s="109"/>
      <c r="JX304" s="111"/>
      <c r="JY304" s="109"/>
      <c r="JZ304" s="110"/>
      <c r="KA304" s="111"/>
      <c r="KB304" s="110"/>
      <c r="KC304" s="111"/>
      <c r="KD304" s="110"/>
      <c r="KE304" s="111"/>
      <c r="KF304" s="110"/>
      <c r="KG304" s="111"/>
      <c r="KH304" s="110"/>
      <c r="KI304" s="96">
        <f t="shared" si="430"/>
        <v>0</v>
      </c>
      <c r="KJ304" s="97">
        <f t="shared" si="431"/>
        <v>0</v>
      </c>
      <c r="KK304" s="97">
        <v>0</v>
      </c>
      <c r="KL304" s="139">
        <f t="shared" si="432"/>
        <v>0</v>
      </c>
      <c r="KM304" s="103">
        <v>0</v>
      </c>
      <c r="KN304" s="104">
        <v>0</v>
      </c>
      <c r="KO304" s="108"/>
      <c r="KP304" s="104"/>
      <c r="KQ304" s="108"/>
      <c r="KR304" s="104"/>
      <c r="KS304" s="108"/>
      <c r="KT304" s="104"/>
      <c r="KU304" s="108"/>
      <c r="KV304" s="104"/>
      <c r="KW304" s="108"/>
      <c r="KX304" s="104"/>
      <c r="KY304" s="108"/>
      <c r="KZ304" s="104"/>
      <c r="LA304" s="108"/>
      <c r="LB304" s="104"/>
      <c r="LC304" s="108"/>
      <c r="LD304" s="103"/>
      <c r="LE304" s="108"/>
      <c r="LF304" s="104"/>
      <c r="LG304" s="108"/>
      <c r="LH304" s="104"/>
      <c r="LI304" s="108"/>
      <c r="LJ304" s="104"/>
      <c r="LK304" s="100">
        <f t="shared" si="433"/>
        <v>0</v>
      </c>
      <c r="LL304" s="104">
        <f t="shared" si="434"/>
        <v>0</v>
      </c>
      <c r="LM304" s="108">
        <v>0</v>
      </c>
      <c r="LN304" s="104">
        <v>0</v>
      </c>
      <c r="LO304" s="108"/>
      <c r="LP304" s="104"/>
      <c r="LQ304" s="108"/>
      <c r="LR304" s="104"/>
      <c r="LS304" s="108"/>
      <c r="LT304" s="104"/>
      <c r="LU304" s="108"/>
      <c r="LV304" s="104"/>
      <c r="LW304" s="103"/>
      <c r="LX304" s="104"/>
      <c r="LY304" s="103"/>
      <c r="LZ304" s="103"/>
      <c r="MA304" s="108"/>
      <c r="MB304" s="104"/>
      <c r="MC304" s="103"/>
      <c r="MD304" s="104"/>
      <c r="ME304" s="103"/>
      <c r="MF304" s="104"/>
      <c r="MG304" s="103"/>
      <c r="MH304" s="104"/>
      <c r="MI304" s="103"/>
      <c r="MJ304" s="104"/>
      <c r="MK304" s="102">
        <f t="shared" si="435"/>
        <v>0</v>
      </c>
      <c r="ML304" s="104">
        <f t="shared" si="436"/>
        <v>0</v>
      </c>
      <c r="MM304" s="108">
        <v>0</v>
      </c>
      <c r="MN304" s="104">
        <v>0</v>
      </c>
      <c r="MO304" s="108"/>
      <c r="MP304" s="104"/>
      <c r="MQ304" s="108"/>
      <c r="MR304" s="104"/>
      <c r="MS304" s="108"/>
      <c r="MT304" s="104"/>
      <c r="MU304" s="108"/>
      <c r="MV304" s="104"/>
      <c r="MW304" s="108"/>
      <c r="MX304" s="104"/>
      <c r="MY304" s="108"/>
      <c r="MZ304" s="104"/>
      <c r="NA304" s="108"/>
      <c r="NB304" s="104"/>
      <c r="NC304" s="108"/>
      <c r="ND304" s="104"/>
      <c r="NE304" s="108"/>
      <c r="NF304" s="104"/>
      <c r="NG304" s="108"/>
      <c r="NH304" s="104"/>
      <c r="NI304" s="108"/>
      <c r="NJ304" s="104"/>
      <c r="NK304" s="100">
        <f t="shared" si="437"/>
        <v>0</v>
      </c>
      <c r="NL304" s="104">
        <f t="shared" si="438"/>
        <v>0</v>
      </c>
      <c r="NM304" s="109">
        <f t="shared" si="439"/>
        <v>0</v>
      </c>
      <c r="NN304" s="110">
        <f t="shared" si="440"/>
        <v>0</v>
      </c>
      <c r="NO304" s="109">
        <f t="shared" si="441"/>
        <v>0</v>
      </c>
      <c r="NP304" s="110">
        <f t="shared" si="442"/>
        <v>0</v>
      </c>
      <c r="NQ304" s="109">
        <f t="shared" si="443"/>
        <v>0</v>
      </c>
      <c r="NR304" s="110">
        <f t="shared" si="444"/>
        <v>0</v>
      </c>
      <c r="NS304" s="109">
        <f t="shared" si="445"/>
        <v>0</v>
      </c>
      <c r="NT304" s="110">
        <f t="shared" si="446"/>
        <v>0</v>
      </c>
      <c r="NU304" s="109">
        <f t="shared" si="447"/>
        <v>0</v>
      </c>
      <c r="NV304" s="110">
        <f t="shared" si="448"/>
        <v>0</v>
      </c>
      <c r="NW304" s="109">
        <f t="shared" si="449"/>
        <v>0</v>
      </c>
      <c r="NX304" s="110">
        <f t="shared" si="450"/>
        <v>0</v>
      </c>
      <c r="NY304" s="109">
        <f t="shared" si="451"/>
        <v>0</v>
      </c>
      <c r="NZ304" s="110">
        <f t="shared" si="452"/>
        <v>0</v>
      </c>
      <c r="OA304" s="109">
        <f t="shared" si="453"/>
        <v>0</v>
      </c>
      <c r="OB304" s="110">
        <f t="shared" si="454"/>
        <v>0</v>
      </c>
      <c r="OC304" s="111">
        <f t="shared" si="455"/>
        <v>0</v>
      </c>
      <c r="OD304" s="110">
        <f t="shared" si="456"/>
        <v>0</v>
      </c>
      <c r="OE304" s="111">
        <f t="shared" si="457"/>
        <v>0</v>
      </c>
      <c r="OF304" s="110">
        <f t="shared" si="458"/>
        <v>0</v>
      </c>
      <c r="OG304" s="109">
        <f t="shared" si="459"/>
        <v>0</v>
      </c>
      <c r="OH304" s="110">
        <f t="shared" si="460"/>
        <v>0</v>
      </c>
      <c r="OI304" s="111">
        <f t="shared" si="461"/>
        <v>0</v>
      </c>
      <c r="OJ304" s="111">
        <f t="shared" si="462"/>
        <v>0</v>
      </c>
      <c r="OK304" s="96">
        <f t="shared" si="463"/>
        <v>0</v>
      </c>
      <c r="OL304" s="97">
        <f t="shared" si="464"/>
        <v>0</v>
      </c>
      <c r="OM304" s="97">
        <v>0</v>
      </c>
      <c r="ON304" s="139">
        <f t="shared" si="465"/>
        <v>0</v>
      </c>
      <c r="OO304" s="111">
        <v>0</v>
      </c>
      <c r="OP304" s="110">
        <v>0</v>
      </c>
      <c r="OQ304" s="109"/>
      <c r="OR304" s="110"/>
      <c r="OS304" s="109"/>
      <c r="OT304" s="110"/>
      <c r="OU304" s="109"/>
      <c r="OV304" s="110"/>
      <c r="OW304" s="109"/>
      <c r="OX304" s="110"/>
      <c r="OY304" s="109"/>
      <c r="OZ304" s="110"/>
      <c r="PA304" s="109"/>
      <c r="PB304" s="110"/>
      <c r="PC304" s="109"/>
      <c r="PD304" s="110"/>
      <c r="PE304" s="111"/>
      <c r="PF304" s="110"/>
      <c r="PG304" s="111"/>
      <c r="PH304" s="110"/>
      <c r="PI304" s="109"/>
      <c r="PJ304" s="110"/>
      <c r="PK304" s="111"/>
      <c r="PL304" s="110"/>
      <c r="PM304" s="96">
        <f t="shared" si="466"/>
        <v>0</v>
      </c>
      <c r="PN304" s="97">
        <f t="shared" si="467"/>
        <v>0</v>
      </c>
      <c r="PO304" s="97">
        <f t="shared" si="468"/>
        <v>0</v>
      </c>
      <c r="PP304" s="109">
        <v>0</v>
      </c>
      <c r="PQ304" s="111"/>
      <c r="PR304" s="111"/>
      <c r="PS304" s="111"/>
      <c r="PT304" s="111"/>
      <c r="PU304" s="111"/>
      <c r="PV304" s="111"/>
      <c r="PW304" s="111"/>
      <c r="PX304" s="111"/>
      <c r="PY304" s="111"/>
      <c r="PZ304" s="111"/>
      <c r="QA304" s="110"/>
      <c r="QB304" s="98">
        <f t="shared" si="469"/>
        <v>0</v>
      </c>
      <c r="QC304" s="105">
        <f t="shared" si="470"/>
        <v>0</v>
      </c>
      <c r="QD304" s="106"/>
      <c r="QE304" s="113">
        <f t="shared" si="471"/>
        <v>0</v>
      </c>
      <c r="QF304" s="108">
        <v>2</v>
      </c>
      <c r="QG304" s="103"/>
      <c r="QH304" s="103"/>
      <c r="QI304" s="103"/>
      <c r="QJ304" s="103"/>
      <c r="QK304" s="103"/>
      <c r="QL304" s="103"/>
      <c r="QM304" s="103"/>
      <c r="QN304" s="103"/>
      <c r="QO304" s="103"/>
      <c r="QP304" s="103"/>
      <c r="QQ304" s="104"/>
      <c r="QR304" s="117">
        <f t="shared" si="472"/>
        <v>2</v>
      </c>
      <c r="QS304" s="158"/>
    </row>
    <row r="305" spans="1:461" s="88" customFormat="1" ht="10.5" x14ac:dyDescent="0.25">
      <c r="A305" s="89" t="s">
        <v>761</v>
      </c>
      <c r="B305" s="90" t="s">
        <v>10</v>
      </c>
      <c r="C305" s="90">
        <v>404</v>
      </c>
      <c r="D305" s="90" t="s">
        <v>438</v>
      </c>
      <c r="E305" s="91" t="s">
        <v>438</v>
      </c>
      <c r="F305" s="92" t="s">
        <v>10</v>
      </c>
      <c r="G305" s="92" t="s">
        <v>644</v>
      </c>
      <c r="H305" s="155">
        <v>307</v>
      </c>
      <c r="I305" s="92" t="s">
        <v>14</v>
      </c>
      <c r="J305" s="93">
        <v>0</v>
      </c>
      <c r="K305" s="94">
        <v>0</v>
      </c>
      <c r="L305" s="93"/>
      <c r="M305" s="94"/>
      <c r="N305" s="93"/>
      <c r="O305" s="94"/>
      <c r="P305" s="93"/>
      <c r="Q305" s="94"/>
      <c r="R305" s="93"/>
      <c r="S305" s="94"/>
      <c r="T305" s="93"/>
      <c r="U305" s="94"/>
      <c r="V305" s="93"/>
      <c r="W305" s="95"/>
      <c r="X305" s="93"/>
      <c r="Y305" s="94"/>
      <c r="Z305" s="95"/>
      <c r="AA305" s="95"/>
      <c r="AB305" s="93"/>
      <c r="AC305" s="94"/>
      <c r="AD305" s="93"/>
      <c r="AE305" s="94"/>
      <c r="AF305" s="93"/>
      <c r="AG305" s="95"/>
      <c r="AH305" s="96">
        <f t="shared" si="395"/>
        <v>0</v>
      </c>
      <c r="AI305" s="97">
        <f t="shared" si="396"/>
        <v>0</v>
      </c>
      <c r="AJ305" s="97">
        <f t="shared" si="394"/>
        <v>0</v>
      </c>
      <c r="AK305" s="97"/>
      <c r="AL305" s="139">
        <f t="shared" si="397"/>
        <v>0</v>
      </c>
      <c r="AM305" s="95">
        <v>0</v>
      </c>
      <c r="AN305" s="94">
        <v>0</v>
      </c>
      <c r="AO305" s="93"/>
      <c r="AP305" s="94"/>
      <c r="AQ305" s="93"/>
      <c r="AR305" s="94"/>
      <c r="AS305" s="93"/>
      <c r="AT305" s="94"/>
      <c r="AU305" s="93"/>
      <c r="AV305" s="94"/>
      <c r="AW305" s="93"/>
      <c r="AX305" s="94"/>
      <c r="AY305" s="93"/>
      <c r="AZ305" s="95"/>
      <c r="BA305" s="93"/>
      <c r="BB305" s="95"/>
      <c r="BC305" s="93"/>
      <c r="BD305" s="94"/>
      <c r="BE305" s="95"/>
      <c r="BF305" s="95"/>
      <c r="BG305" s="93"/>
      <c r="BH305" s="94"/>
      <c r="BI305" s="93"/>
      <c r="BJ305" s="94"/>
      <c r="BK305" s="96">
        <f t="shared" si="398"/>
        <v>0</v>
      </c>
      <c r="BL305" s="97">
        <f t="shared" si="399"/>
        <v>0</v>
      </c>
      <c r="BM305" s="97">
        <f t="shared" si="400"/>
        <v>0</v>
      </c>
      <c r="BN305" s="97"/>
      <c r="BO305" s="139">
        <f t="shared" si="401"/>
        <v>0</v>
      </c>
      <c r="BP305" s="111">
        <v>0</v>
      </c>
      <c r="BQ305" s="110">
        <v>0</v>
      </c>
      <c r="BR305" s="109"/>
      <c r="BS305" s="110"/>
      <c r="BT305" s="109"/>
      <c r="BU305" s="110"/>
      <c r="BV305" s="109"/>
      <c r="BW305" s="110"/>
      <c r="BX305" s="109"/>
      <c r="BY305" s="110"/>
      <c r="BZ305" s="109"/>
      <c r="CA305" s="110"/>
      <c r="CB305" s="111"/>
      <c r="CC305" s="111"/>
      <c r="CD305" s="109"/>
      <c r="CE305" s="110"/>
      <c r="CF305" s="109"/>
      <c r="CG305" s="111"/>
      <c r="CH305" s="109"/>
      <c r="CI305" s="110"/>
      <c r="CJ305" s="109"/>
      <c r="CK305" s="110"/>
      <c r="CL305" s="111"/>
      <c r="CM305" s="111"/>
      <c r="CN305" s="96">
        <f t="shared" si="402"/>
        <v>0</v>
      </c>
      <c r="CO305" s="97">
        <f t="shared" si="403"/>
        <v>0</v>
      </c>
      <c r="CP305" s="97">
        <f t="shared" si="404"/>
        <v>0</v>
      </c>
      <c r="CQ305" s="97"/>
      <c r="CR305" s="139">
        <f t="shared" si="405"/>
        <v>0</v>
      </c>
      <c r="CS305" s="111">
        <v>0</v>
      </c>
      <c r="CT305" s="110">
        <v>0</v>
      </c>
      <c r="CU305" s="109"/>
      <c r="CV305" s="110"/>
      <c r="CW305" s="109"/>
      <c r="CX305" s="110"/>
      <c r="CY305" s="109"/>
      <c r="CZ305" s="110"/>
      <c r="DA305" s="109"/>
      <c r="DB305" s="110"/>
      <c r="DC305" s="109"/>
      <c r="DD305" s="110"/>
      <c r="DE305" s="109"/>
      <c r="DF305" s="110"/>
      <c r="DG305" s="109"/>
      <c r="DH305" s="110"/>
      <c r="DI305" s="111"/>
      <c r="DJ305" s="111"/>
      <c r="DK305" s="109"/>
      <c r="DL305" s="111"/>
      <c r="DM305" s="109"/>
      <c r="DN305" s="110"/>
      <c r="DO305" s="111"/>
      <c r="DP305" s="111"/>
      <c r="DQ305" s="96">
        <f t="shared" si="406"/>
        <v>0</v>
      </c>
      <c r="DR305" s="97">
        <f t="shared" si="407"/>
        <v>0</v>
      </c>
      <c r="DS305" s="97">
        <f t="shared" si="408"/>
        <v>0</v>
      </c>
      <c r="DT305" s="97"/>
      <c r="DU305" s="139">
        <f t="shared" si="409"/>
        <v>0</v>
      </c>
      <c r="DV305" s="111">
        <v>0</v>
      </c>
      <c r="DW305" s="110">
        <v>0</v>
      </c>
      <c r="DX305" s="111"/>
      <c r="DY305" s="110"/>
      <c r="DZ305" s="111"/>
      <c r="EA305" s="110"/>
      <c r="EB305" s="111"/>
      <c r="EC305" s="110"/>
      <c r="ED305" s="109"/>
      <c r="EE305" s="110"/>
      <c r="EF305" s="109"/>
      <c r="EG305" s="110"/>
      <c r="EH305" s="109"/>
      <c r="EI305" s="111"/>
      <c r="EJ305" s="109"/>
      <c r="EK305" s="111"/>
      <c r="EL305" s="109"/>
      <c r="EM305" s="110"/>
      <c r="EN305" s="111"/>
      <c r="EO305" s="110"/>
      <c r="EP305" s="111"/>
      <c r="EQ305" s="110"/>
      <c r="ER305" s="111"/>
      <c r="ES305" s="111"/>
      <c r="ET305" s="96">
        <f t="shared" si="410"/>
        <v>0</v>
      </c>
      <c r="EU305" s="97">
        <f t="shared" si="411"/>
        <v>0</v>
      </c>
      <c r="EV305" s="97">
        <f t="shared" si="412"/>
        <v>0</v>
      </c>
      <c r="EW305" s="97"/>
      <c r="EX305" s="139">
        <f t="shared" si="413"/>
        <v>0</v>
      </c>
      <c r="EY305" s="103">
        <v>0</v>
      </c>
      <c r="EZ305" s="104">
        <v>0</v>
      </c>
      <c r="FA305" s="103"/>
      <c r="FB305" s="104"/>
      <c r="FC305" s="103"/>
      <c r="FD305" s="104"/>
      <c r="FE305" s="103"/>
      <c r="FF305" s="104"/>
      <c r="FG305" s="108"/>
      <c r="FH305" s="104"/>
      <c r="FI305" s="103"/>
      <c r="FJ305" s="104"/>
      <c r="FK305" s="103"/>
      <c r="FL305" s="103"/>
      <c r="FM305" s="108"/>
      <c r="FN305" s="104"/>
      <c r="FO305" s="103"/>
      <c r="FP305" s="103"/>
      <c r="FQ305" s="108"/>
      <c r="FR305" s="104"/>
      <c r="FS305" s="103"/>
      <c r="FT305" s="104"/>
      <c r="FU305" s="103"/>
      <c r="FV305" s="103"/>
      <c r="FW305" s="100">
        <f t="shared" si="414"/>
        <v>0</v>
      </c>
      <c r="FX305" s="103">
        <f t="shared" si="415"/>
        <v>0</v>
      </c>
      <c r="FY305" s="103">
        <f t="shared" si="416"/>
        <v>0</v>
      </c>
      <c r="FZ305" s="103"/>
      <c r="GA305" s="149">
        <f t="shared" si="417"/>
        <v>0</v>
      </c>
      <c r="GB305" s="103">
        <v>0</v>
      </c>
      <c r="GC305" s="104">
        <v>0</v>
      </c>
      <c r="GD305" s="108"/>
      <c r="GE305" s="104"/>
      <c r="GF305" s="108"/>
      <c r="GG305" s="104"/>
      <c r="GH305" s="108"/>
      <c r="GI305" s="104"/>
      <c r="GJ305" s="108"/>
      <c r="GK305" s="104"/>
      <c r="GL305" s="108"/>
      <c r="GM305" s="104"/>
      <c r="GN305" s="103"/>
      <c r="GO305" s="103"/>
      <c r="GP305" s="108"/>
      <c r="GQ305" s="104"/>
      <c r="GR305" s="103"/>
      <c r="GS305" s="103"/>
      <c r="GT305" s="108"/>
      <c r="GU305" s="104"/>
      <c r="GV305" s="103"/>
      <c r="GW305" s="103"/>
      <c r="GX305" s="108"/>
      <c r="GY305" s="103"/>
      <c r="GZ305" s="100">
        <f t="shared" si="418"/>
        <v>0</v>
      </c>
      <c r="HA305" s="103">
        <f t="shared" si="419"/>
        <v>0</v>
      </c>
      <c r="HB305" s="103">
        <f t="shared" si="420"/>
        <v>0</v>
      </c>
      <c r="HC305" s="103"/>
      <c r="HD305" s="149">
        <f t="shared" si="421"/>
        <v>0</v>
      </c>
      <c r="HE305" s="103">
        <v>0</v>
      </c>
      <c r="HF305" s="104">
        <v>0</v>
      </c>
      <c r="HG305" s="108"/>
      <c r="HH305" s="104"/>
      <c r="HI305" s="108"/>
      <c r="HJ305" s="104"/>
      <c r="HK305" s="108"/>
      <c r="HL305" s="104"/>
      <c r="HM305" s="108"/>
      <c r="HN305" s="104"/>
      <c r="HO305" s="108"/>
      <c r="HP305" s="104"/>
      <c r="HQ305" s="108"/>
      <c r="HR305" s="104"/>
      <c r="HS305" s="108"/>
      <c r="HT305" s="104"/>
      <c r="HU305" s="108"/>
      <c r="HV305" s="104"/>
      <c r="HW305" s="108"/>
      <c r="HX305" s="104"/>
      <c r="HY305" s="108"/>
      <c r="HZ305" s="104"/>
      <c r="IA305" s="108"/>
      <c r="IB305" s="103"/>
      <c r="IC305" s="96">
        <f t="shared" si="422"/>
        <v>0</v>
      </c>
      <c r="ID305" s="97">
        <f t="shared" si="423"/>
        <v>0</v>
      </c>
      <c r="IE305" s="97">
        <f t="shared" si="424"/>
        <v>0</v>
      </c>
      <c r="IF305" s="97"/>
      <c r="IG305" s="139">
        <f t="shared" si="425"/>
        <v>0</v>
      </c>
      <c r="IH305" s="111">
        <v>0</v>
      </c>
      <c r="II305" s="110">
        <v>0</v>
      </c>
      <c r="IJ305" s="109"/>
      <c r="IK305" s="110"/>
      <c r="IL305" s="109"/>
      <c r="IM305" s="110"/>
      <c r="IN305" s="109"/>
      <c r="IO305" s="110"/>
      <c r="IP305" s="109"/>
      <c r="IQ305" s="110"/>
      <c r="IR305" s="109"/>
      <c r="IS305" s="110"/>
      <c r="IT305" s="109"/>
      <c r="IU305" s="110"/>
      <c r="IV305" s="109"/>
      <c r="IW305" s="110"/>
      <c r="IX305" s="111"/>
      <c r="IY305" s="110"/>
      <c r="IZ305" s="111"/>
      <c r="JA305" s="110"/>
      <c r="JB305" s="109"/>
      <c r="JC305" s="110"/>
      <c r="JD305" s="111"/>
      <c r="JE305" s="111"/>
      <c r="JF305" s="96">
        <f t="shared" si="426"/>
        <v>0</v>
      </c>
      <c r="JG305" s="97">
        <f t="shared" si="427"/>
        <v>0</v>
      </c>
      <c r="JH305" s="97">
        <f t="shared" si="428"/>
        <v>0</v>
      </c>
      <c r="JI305" s="97"/>
      <c r="JJ305" s="139">
        <f t="shared" si="429"/>
        <v>0</v>
      </c>
      <c r="JK305" s="109">
        <v>0</v>
      </c>
      <c r="JL305" s="110">
        <v>0</v>
      </c>
      <c r="JM305" s="109"/>
      <c r="JN305" s="110"/>
      <c r="JO305" s="109"/>
      <c r="JP305" s="110"/>
      <c r="JQ305" s="109"/>
      <c r="JR305" s="110"/>
      <c r="JS305" s="109"/>
      <c r="JT305" s="110"/>
      <c r="JU305" s="111"/>
      <c r="JV305" s="110"/>
      <c r="JW305" s="109"/>
      <c r="JX305" s="111"/>
      <c r="JY305" s="109"/>
      <c r="JZ305" s="110"/>
      <c r="KA305" s="111"/>
      <c r="KB305" s="110"/>
      <c r="KC305" s="111"/>
      <c r="KD305" s="110"/>
      <c r="KE305" s="111"/>
      <c r="KF305" s="110"/>
      <c r="KG305" s="111"/>
      <c r="KH305" s="110"/>
      <c r="KI305" s="96">
        <f t="shared" si="430"/>
        <v>0</v>
      </c>
      <c r="KJ305" s="97">
        <f t="shared" si="431"/>
        <v>0</v>
      </c>
      <c r="KK305" s="97">
        <v>7.8696064302431312E-2</v>
      </c>
      <c r="KL305" s="139">
        <f t="shared" si="432"/>
        <v>0</v>
      </c>
      <c r="KM305" s="103">
        <v>0</v>
      </c>
      <c r="KN305" s="104">
        <v>0</v>
      </c>
      <c r="KO305" s="108"/>
      <c r="KP305" s="104"/>
      <c r="KQ305" s="108"/>
      <c r="KR305" s="104"/>
      <c r="KS305" s="108"/>
      <c r="KT305" s="104"/>
      <c r="KU305" s="108"/>
      <c r="KV305" s="104"/>
      <c r="KW305" s="108"/>
      <c r="KX305" s="104"/>
      <c r="KY305" s="108"/>
      <c r="KZ305" s="104"/>
      <c r="LA305" s="108"/>
      <c r="LB305" s="104"/>
      <c r="LC305" s="108"/>
      <c r="LD305" s="103"/>
      <c r="LE305" s="108"/>
      <c r="LF305" s="104"/>
      <c r="LG305" s="108"/>
      <c r="LH305" s="104"/>
      <c r="LI305" s="108"/>
      <c r="LJ305" s="104"/>
      <c r="LK305" s="100">
        <f t="shared" si="433"/>
        <v>0</v>
      </c>
      <c r="LL305" s="104">
        <f t="shared" si="434"/>
        <v>0</v>
      </c>
      <c r="LM305" s="108">
        <v>0</v>
      </c>
      <c r="LN305" s="104">
        <v>0</v>
      </c>
      <c r="LO305" s="108"/>
      <c r="LP305" s="104"/>
      <c r="LQ305" s="108"/>
      <c r="LR305" s="104"/>
      <c r="LS305" s="108"/>
      <c r="LT305" s="104"/>
      <c r="LU305" s="108"/>
      <c r="LV305" s="104"/>
      <c r="LW305" s="103"/>
      <c r="LX305" s="104"/>
      <c r="LY305" s="103"/>
      <c r="LZ305" s="103"/>
      <c r="MA305" s="108"/>
      <c r="MB305" s="104"/>
      <c r="MC305" s="103"/>
      <c r="MD305" s="104"/>
      <c r="ME305" s="103"/>
      <c r="MF305" s="104"/>
      <c r="MG305" s="103"/>
      <c r="MH305" s="104"/>
      <c r="MI305" s="103"/>
      <c r="MJ305" s="104"/>
      <c r="MK305" s="102">
        <f t="shared" si="435"/>
        <v>0</v>
      </c>
      <c r="ML305" s="104">
        <f t="shared" si="436"/>
        <v>0</v>
      </c>
      <c r="MM305" s="108">
        <v>0</v>
      </c>
      <c r="MN305" s="104">
        <v>0</v>
      </c>
      <c r="MO305" s="108"/>
      <c r="MP305" s="104"/>
      <c r="MQ305" s="108"/>
      <c r="MR305" s="104"/>
      <c r="MS305" s="108"/>
      <c r="MT305" s="104"/>
      <c r="MU305" s="108"/>
      <c r="MV305" s="104"/>
      <c r="MW305" s="108"/>
      <c r="MX305" s="104"/>
      <c r="MY305" s="108"/>
      <c r="MZ305" s="104"/>
      <c r="NA305" s="108"/>
      <c r="NB305" s="104"/>
      <c r="NC305" s="108"/>
      <c r="ND305" s="104"/>
      <c r="NE305" s="108"/>
      <c r="NF305" s="104"/>
      <c r="NG305" s="108"/>
      <c r="NH305" s="104"/>
      <c r="NI305" s="108"/>
      <c r="NJ305" s="104"/>
      <c r="NK305" s="100">
        <f t="shared" si="437"/>
        <v>0</v>
      </c>
      <c r="NL305" s="104">
        <f t="shared" si="438"/>
        <v>0</v>
      </c>
      <c r="NM305" s="109">
        <f t="shared" si="439"/>
        <v>0</v>
      </c>
      <c r="NN305" s="110">
        <f t="shared" si="440"/>
        <v>0</v>
      </c>
      <c r="NO305" s="109">
        <f t="shared" si="441"/>
        <v>0</v>
      </c>
      <c r="NP305" s="110">
        <f t="shared" si="442"/>
        <v>0</v>
      </c>
      <c r="NQ305" s="109">
        <f t="shared" si="443"/>
        <v>0</v>
      </c>
      <c r="NR305" s="110">
        <f t="shared" si="444"/>
        <v>0</v>
      </c>
      <c r="NS305" s="109">
        <f t="shared" si="445"/>
        <v>0</v>
      </c>
      <c r="NT305" s="110">
        <f t="shared" si="446"/>
        <v>0</v>
      </c>
      <c r="NU305" s="109">
        <f t="shared" si="447"/>
        <v>0</v>
      </c>
      <c r="NV305" s="110">
        <f t="shared" si="448"/>
        <v>0</v>
      </c>
      <c r="NW305" s="109">
        <f t="shared" si="449"/>
        <v>0</v>
      </c>
      <c r="NX305" s="110">
        <f t="shared" si="450"/>
        <v>0</v>
      </c>
      <c r="NY305" s="109">
        <f t="shared" si="451"/>
        <v>0</v>
      </c>
      <c r="NZ305" s="110">
        <f t="shared" si="452"/>
        <v>0</v>
      </c>
      <c r="OA305" s="109">
        <f t="shared" si="453"/>
        <v>0</v>
      </c>
      <c r="OB305" s="110">
        <f t="shared" si="454"/>
        <v>0</v>
      </c>
      <c r="OC305" s="111">
        <f t="shared" si="455"/>
        <v>0</v>
      </c>
      <c r="OD305" s="110">
        <f t="shared" si="456"/>
        <v>0</v>
      </c>
      <c r="OE305" s="111">
        <f t="shared" si="457"/>
        <v>0</v>
      </c>
      <c r="OF305" s="110">
        <f t="shared" si="458"/>
        <v>0</v>
      </c>
      <c r="OG305" s="109">
        <f t="shared" si="459"/>
        <v>0</v>
      </c>
      <c r="OH305" s="110">
        <f t="shared" si="460"/>
        <v>0</v>
      </c>
      <c r="OI305" s="111">
        <f t="shared" si="461"/>
        <v>0</v>
      </c>
      <c r="OJ305" s="111">
        <f t="shared" si="462"/>
        <v>0</v>
      </c>
      <c r="OK305" s="96">
        <f t="shared" si="463"/>
        <v>0</v>
      </c>
      <c r="OL305" s="97">
        <f t="shared" si="464"/>
        <v>0</v>
      </c>
      <c r="OM305" s="97">
        <v>0</v>
      </c>
      <c r="ON305" s="139">
        <f t="shared" si="465"/>
        <v>0</v>
      </c>
      <c r="OO305" s="111">
        <v>0</v>
      </c>
      <c r="OP305" s="110">
        <v>0</v>
      </c>
      <c r="OQ305" s="109"/>
      <c r="OR305" s="110"/>
      <c r="OS305" s="109"/>
      <c r="OT305" s="110"/>
      <c r="OU305" s="109"/>
      <c r="OV305" s="110"/>
      <c r="OW305" s="109"/>
      <c r="OX305" s="110"/>
      <c r="OY305" s="109"/>
      <c r="OZ305" s="110"/>
      <c r="PA305" s="109"/>
      <c r="PB305" s="110"/>
      <c r="PC305" s="109"/>
      <c r="PD305" s="110"/>
      <c r="PE305" s="111"/>
      <c r="PF305" s="110"/>
      <c r="PG305" s="111"/>
      <c r="PH305" s="110"/>
      <c r="PI305" s="109"/>
      <c r="PJ305" s="110"/>
      <c r="PK305" s="111"/>
      <c r="PL305" s="110"/>
      <c r="PM305" s="96">
        <f t="shared" si="466"/>
        <v>0</v>
      </c>
      <c r="PN305" s="97">
        <f t="shared" si="467"/>
        <v>0</v>
      </c>
      <c r="PO305" s="97">
        <f t="shared" si="468"/>
        <v>0</v>
      </c>
      <c r="PP305" s="109">
        <v>0</v>
      </c>
      <c r="PQ305" s="111"/>
      <c r="PR305" s="111"/>
      <c r="PS305" s="111"/>
      <c r="PT305" s="111"/>
      <c r="PU305" s="111"/>
      <c r="PV305" s="111"/>
      <c r="PW305" s="111"/>
      <c r="PX305" s="111"/>
      <c r="PY305" s="111"/>
      <c r="PZ305" s="111"/>
      <c r="QA305" s="110"/>
      <c r="QB305" s="98">
        <f t="shared" si="469"/>
        <v>0</v>
      </c>
      <c r="QC305" s="105">
        <f t="shared" si="470"/>
        <v>0</v>
      </c>
      <c r="QD305" s="106"/>
      <c r="QE305" s="113">
        <f t="shared" si="471"/>
        <v>0</v>
      </c>
      <c r="QF305" s="108">
        <v>0</v>
      </c>
      <c r="QG305" s="103"/>
      <c r="QH305" s="103"/>
      <c r="QI305" s="103"/>
      <c r="QJ305" s="103"/>
      <c r="QK305" s="103"/>
      <c r="QL305" s="103"/>
      <c r="QM305" s="103"/>
      <c r="QN305" s="103"/>
      <c r="QO305" s="103"/>
      <c r="QP305" s="103"/>
      <c r="QQ305" s="104"/>
      <c r="QR305" s="117">
        <f t="shared" si="472"/>
        <v>0</v>
      </c>
      <c r="QS305" s="158"/>
    </row>
    <row r="306" spans="1:461" s="88" customFormat="1" ht="10.5" x14ac:dyDescent="0.25">
      <c r="A306" s="89" t="s">
        <v>761</v>
      </c>
      <c r="B306" s="90" t="s">
        <v>18</v>
      </c>
      <c r="C306" s="90">
        <v>404</v>
      </c>
      <c r="D306" s="90" t="s">
        <v>438</v>
      </c>
      <c r="E306" s="91" t="s">
        <v>438</v>
      </c>
      <c r="F306" s="92" t="s">
        <v>18</v>
      </c>
      <c r="G306" s="92" t="s">
        <v>644</v>
      </c>
      <c r="H306" s="155">
        <v>6687</v>
      </c>
      <c r="I306" s="92" t="s">
        <v>18</v>
      </c>
      <c r="J306" s="93">
        <v>0</v>
      </c>
      <c r="K306" s="94">
        <v>0</v>
      </c>
      <c r="L306" s="93"/>
      <c r="M306" s="94"/>
      <c r="N306" s="93"/>
      <c r="O306" s="94"/>
      <c r="P306" s="93"/>
      <c r="Q306" s="94"/>
      <c r="R306" s="93"/>
      <c r="S306" s="94"/>
      <c r="T306" s="93"/>
      <c r="U306" s="94"/>
      <c r="V306" s="93"/>
      <c r="W306" s="95"/>
      <c r="X306" s="93"/>
      <c r="Y306" s="94"/>
      <c r="Z306" s="95"/>
      <c r="AA306" s="95"/>
      <c r="AB306" s="93"/>
      <c r="AC306" s="94"/>
      <c r="AD306" s="93"/>
      <c r="AE306" s="94"/>
      <c r="AF306" s="93"/>
      <c r="AG306" s="95"/>
      <c r="AH306" s="96">
        <f t="shared" si="395"/>
        <v>0</v>
      </c>
      <c r="AI306" s="97">
        <f t="shared" si="396"/>
        <v>0</v>
      </c>
      <c r="AJ306" s="97">
        <f t="shared" si="394"/>
        <v>0</v>
      </c>
      <c r="AK306" s="97"/>
      <c r="AL306" s="139">
        <f t="shared" si="397"/>
        <v>0</v>
      </c>
      <c r="AM306" s="95">
        <v>0</v>
      </c>
      <c r="AN306" s="94">
        <v>0</v>
      </c>
      <c r="AO306" s="93"/>
      <c r="AP306" s="94"/>
      <c r="AQ306" s="93"/>
      <c r="AR306" s="94"/>
      <c r="AS306" s="93"/>
      <c r="AT306" s="94"/>
      <c r="AU306" s="93"/>
      <c r="AV306" s="94"/>
      <c r="AW306" s="93"/>
      <c r="AX306" s="94"/>
      <c r="AY306" s="93"/>
      <c r="AZ306" s="95"/>
      <c r="BA306" s="93"/>
      <c r="BB306" s="95"/>
      <c r="BC306" s="93"/>
      <c r="BD306" s="94"/>
      <c r="BE306" s="95"/>
      <c r="BF306" s="95"/>
      <c r="BG306" s="93"/>
      <c r="BH306" s="94"/>
      <c r="BI306" s="93"/>
      <c r="BJ306" s="94"/>
      <c r="BK306" s="96">
        <f t="shared" si="398"/>
        <v>0</v>
      </c>
      <c r="BL306" s="97">
        <f t="shared" si="399"/>
        <v>0</v>
      </c>
      <c r="BM306" s="97">
        <f t="shared" si="400"/>
        <v>0</v>
      </c>
      <c r="BN306" s="97"/>
      <c r="BO306" s="139">
        <f t="shared" si="401"/>
        <v>0</v>
      </c>
      <c r="BP306" s="111">
        <v>0</v>
      </c>
      <c r="BQ306" s="110">
        <v>0</v>
      </c>
      <c r="BR306" s="109"/>
      <c r="BS306" s="110"/>
      <c r="BT306" s="109"/>
      <c r="BU306" s="110"/>
      <c r="BV306" s="109"/>
      <c r="BW306" s="110"/>
      <c r="BX306" s="109"/>
      <c r="BY306" s="110"/>
      <c r="BZ306" s="109"/>
      <c r="CA306" s="110"/>
      <c r="CB306" s="111"/>
      <c r="CC306" s="111"/>
      <c r="CD306" s="109"/>
      <c r="CE306" s="110"/>
      <c r="CF306" s="109"/>
      <c r="CG306" s="111"/>
      <c r="CH306" s="109"/>
      <c r="CI306" s="110"/>
      <c r="CJ306" s="109"/>
      <c r="CK306" s="110"/>
      <c r="CL306" s="111"/>
      <c r="CM306" s="111"/>
      <c r="CN306" s="96">
        <f t="shared" si="402"/>
        <v>0</v>
      </c>
      <c r="CO306" s="97">
        <f t="shared" si="403"/>
        <v>0</v>
      </c>
      <c r="CP306" s="97">
        <f t="shared" si="404"/>
        <v>0</v>
      </c>
      <c r="CQ306" s="97"/>
      <c r="CR306" s="139">
        <f t="shared" si="405"/>
        <v>0</v>
      </c>
      <c r="CS306" s="111">
        <v>1</v>
      </c>
      <c r="CT306" s="110">
        <v>0</v>
      </c>
      <c r="CU306" s="109"/>
      <c r="CV306" s="110"/>
      <c r="CW306" s="109"/>
      <c r="CX306" s="110"/>
      <c r="CY306" s="109"/>
      <c r="CZ306" s="110"/>
      <c r="DA306" s="109"/>
      <c r="DB306" s="110"/>
      <c r="DC306" s="109"/>
      <c r="DD306" s="110"/>
      <c r="DE306" s="109"/>
      <c r="DF306" s="110"/>
      <c r="DG306" s="109"/>
      <c r="DH306" s="110"/>
      <c r="DI306" s="111"/>
      <c r="DJ306" s="111"/>
      <c r="DK306" s="109"/>
      <c r="DL306" s="111"/>
      <c r="DM306" s="109"/>
      <c r="DN306" s="110"/>
      <c r="DO306" s="111"/>
      <c r="DP306" s="111"/>
      <c r="DQ306" s="96">
        <f t="shared" si="406"/>
        <v>1</v>
      </c>
      <c r="DR306" s="97">
        <f t="shared" si="407"/>
        <v>0</v>
      </c>
      <c r="DS306" s="97">
        <f t="shared" si="408"/>
        <v>8.3333333333333329E-2</v>
      </c>
      <c r="DT306" s="97"/>
      <c r="DU306" s="139">
        <f t="shared" si="409"/>
        <v>0</v>
      </c>
      <c r="DV306" s="111">
        <v>0</v>
      </c>
      <c r="DW306" s="110">
        <v>0</v>
      </c>
      <c r="DX306" s="111"/>
      <c r="DY306" s="110"/>
      <c r="DZ306" s="111"/>
      <c r="EA306" s="110"/>
      <c r="EB306" s="111"/>
      <c r="EC306" s="110"/>
      <c r="ED306" s="109"/>
      <c r="EE306" s="110"/>
      <c r="EF306" s="109"/>
      <c r="EG306" s="110"/>
      <c r="EH306" s="109"/>
      <c r="EI306" s="111"/>
      <c r="EJ306" s="109"/>
      <c r="EK306" s="111"/>
      <c r="EL306" s="109"/>
      <c r="EM306" s="110"/>
      <c r="EN306" s="111"/>
      <c r="EO306" s="110"/>
      <c r="EP306" s="111"/>
      <c r="EQ306" s="110"/>
      <c r="ER306" s="111"/>
      <c r="ES306" s="111"/>
      <c r="ET306" s="96">
        <f t="shared" si="410"/>
        <v>0</v>
      </c>
      <c r="EU306" s="97">
        <f t="shared" si="411"/>
        <v>0</v>
      </c>
      <c r="EV306" s="97">
        <f t="shared" si="412"/>
        <v>0</v>
      </c>
      <c r="EW306" s="97"/>
      <c r="EX306" s="139">
        <f t="shared" si="413"/>
        <v>0</v>
      </c>
      <c r="EY306" s="103">
        <v>0</v>
      </c>
      <c r="EZ306" s="104">
        <v>0</v>
      </c>
      <c r="FA306" s="103"/>
      <c r="FB306" s="104"/>
      <c r="FC306" s="103"/>
      <c r="FD306" s="104"/>
      <c r="FE306" s="103"/>
      <c r="FF306" s="104"/>
      <c r="FG306" s="108"/>
      <c r="FH306" s="104"/>
      <c r="FI306" s="103"/>
      <c r="FJ306" s="104"/>
      <c r="FK306" s="103"/>
      <c r="FL306" s="103"/>
      <c r="FM306" s="108"/>
      <c r="FN306" s="104"/>
      <c r="FO306" s="103"/>
      <c r="FP306" s="103"/>
      <c r="FQ306" s="108"/>
      <c r="FR306" s="104"/>
      <c r="FS306" s="103"/>
      <c r="FT306" s="104"/>
      <c r="FU306" s="103"/>
      <c r="FV306" s="103"/>
      <c r="FW306" s="100">
        <f t="shared" si="414"/>
        <v>0</v>
      </c>
      <c r="FX306" s="103">
        <f t="shared" si="415"/>
        <v>0</v>
      </c>
      <c r="FY306" s="103">
        <f t="shared" si="416"/>
        <v>0</v>
      </c>
      <c r="FZ306" s="103"/>
      <c r="GA306" s="149">
        <f t="shared" si="417"/>
        <v>0</v>
      </c>
      <c r="GB306" s="103">
        <v>0</v>
      </c>
      <c r="GC306" s="104">
        <v>0</v>
      </c>
      <c r="GD306" s="108"/>
      <c r="GE306" s="104"/>
      <c r="GF306" s="108"/>
      <c r="GG306" s="104"/>
      <c r="GH306" s="108"/>
      <c r="GI306" s="104"/>
      <c r="GJ306" s="108"/>
      <c r="GK306" s="104"/>
      <c r="GL306" s="108"/>
      <c r="GM306" s="104"/>
      <c r="GN306" s="103"/>
      <c r="GO306" s="103"/>
      <c r="GP306" s="108"/>
      <c r="GQ306" s="104"/>
      <c r="GR306" s="103"/>
      <c r="GS306" s="103"/>
      <c r="GT306" s="108"/>
      <c r="GU306" s="104"/>
      <c r="GV306" s="103"/>
      <c r="GW306" s="103"/>
      <c r="GX306" s="108"/>
      <c r="GY306" s="103"/>
      <c r="GZ306" s="100">
        <f t="shared" si="418"/>
        <v>0</v>
      </c>
      <c r="HA306" s="103">
        <f t="shared" si="419"/>
        <v>0</v>
      </c>
      <c r="HB306" s="103">
        <f t="shared" si="420"/>
        <v>0</v>
      </c>
      <c r="HC306" s="103"/>
      <c r="HD306" s="149">
        <f t="shared" si="421"/>
        <v>0</v>
      </c>
      <c r="HE306" s="103">
        <v>0</v>
      </c>
      <c r="HF306" s="104">
        <v>0</v>
      </c>
      <c r="HG306" s="108"/>
      <c r="HH306" s="104"/>
      <c r="HI306" s="108"/>
      <c r="HJ306" s="104"/>
      <c r="HK306" s="108"/>
      <c r="HL306" s="104"/>
      <c r="HM306" s="108"/>
      <c r="HN306" s="104"/>
      <c r="HO306" s="108"/>
      <c r="HP306" s="104"/>
      <c r="HQ306" s="108"/>
      <c r="HR306" s="104"/>
      <c r="HS306" s="108"/>
      <c r="HT306" s="104"/>
      <c r="HU306" s="108"/>
      <c r="HV306" s="104"/>
      <c r="HW306" s="108"/>
      <c r="HX306" s="104"/>
      <c r="HY306" s="108"/>
      <c r="HZ306" s="104"/>
      <c r="IA306" s="108"/>
      <c r="IB306" s="103"/>
      <c r="IC306" s="96">
        <f t="shared" si="422"/>
        <v>0</v>
      </c>
      <c r="ID306" s="97">
        <f t="shared" si="423"/>
        <v>0</v>
      </c>
      <c r="IE306" s="97">
        <f t="shared" si="424"/>
        <v>0</v>
      </c>
      <c r="IF306" s="97"/>
      <c r="IG306" s="139">
        <f t="shared" si="425"/>
        <v>0</v>
      </c>
      <c r="IH306" s="111">
        <v>0</v>
      </c>
      <c r="II306" s="110">
        <v>0</v>
      </c>
      <c r="IJ306" s="109"/>
      <c r="IK306" s="110"/>
      <c r="IL306" s="109"/>
      <c r="IM306" s="110"/>
      <c r="IN306" s="109"/>
      <c r="IO306" s="110"/>
      <c r="IP306" s="109"/>
      <c r="IQ306" s="110"/>
      <c r="IR306" s="109"/>
      <c r="IS306" s="110"/>
      <c r="IT306" s="109"/>
      <c r="IU306" s="110"/>
      <c r="IV306" s="109"/>
      <c r="IW306" s="110"/>
      <c r="IX306" s="111"/>
      <c r="IY306" s="110"/>
      <c r="IZ306" s="111"/>
      <c r="JA306" s="110"/>
      <c r="JB306" s="109"/>
      <c r="JC306" s="110"/>
      <c r="JD306" s="111"/>
      <c r="JE306" s="111"/>
      <c r="JF306" s="96">
        <f t="shared" si="426"/>
        <v>0</v>
      </c>
      <c r="JG306" s="97">
        <f t="shared" si="427"/>
        <v>0</v>
      </c>
      <c r="JH306" s="97">
        <f t="shared" si="428"/>
        <v>0</v>
      </c>
      <c r="JI306" s="97"/>
      <c r="JJ306" s="139">
        <f t="shared" si="429"/>
        <v>0</v>
      </c>
      <c r="JK306" s="109">
        <v>0</v>
      </c>
      <c r="JL306" s="110">
        <v>0</v>
      </c>
      <c r="JM306" s="109"/>
      <c r="JN306" s="110"/>
      <c r="JO306" s="109"/>
      <c r="JP306" s="110"/>
      <c r="JQ306" s="109"/>
      <c r="JR306" s="110"/>
      <c r="JS306" s="109"/>
      <c r="JT306" s="110"/>
      <c r="JU306" s="111"/>
      <c r="JV306" s="110"/>
      <c r="JW306" s="109"/>
      <c r="JX306" s="111"/>
      <c r="JY306" s="109"/>
      <c r="JZ306" s="110"/>
      <c r="KA306" s="111"/>
      <c r="KB306" s="110"/>
      <c r="KC306" s="111"/>
      <c r="KD306" s="110"/>
      <c r="KE306" s="111"/>
      <c r="KF306" s="110"/>
      <c r="KG306" s="111"/>
      <c r="KH306" s="110"/>
      <c r="KI306" s="96">
        <f t="shared" si="430"/>
        <v>0</v>
      </c>
      <c r="KJ306" s="97">
        <f t="shared" si="431"/>
        <v>0</v>
      </c>
      <c r="KK306" s="97">
        <v>0.14848472106796806</v>
      </c>
      <c r="KL306" s="139">
        <f t="shared" si="432"/>
        <v>0</v>
      </c>
      <c r="KM306" s="103">
        <v>0</v>
      </c>
      <c r="KN306" s="104">
        <v>0</v>
      </c>
      <c r="KO306" s="108"/>
      <c r="KP306" s="104"/>
      <c r="KQ306" s="108"/>
      <c r="KR306" s="104"/>
      <c r="KS306" s="108"/>
      <c r="KT306" s="104"/>
      <c r="KU306" s="108"/>
      <c r="KV306" s="104"/>
      <c r="KW306" s="108"/>
      <c r="KX306" s="104"/>
      <c r="KY306" s="108"/>
      <c r="KZ306" s="104"/>
      <c r="LA306" s="108"/>
      <c r="LB306" s="104"/>
      <c r="LC306" s="108"/>
      <c r="LD306" s="103"/>
      <c r="LE306" s="108"/>
      <c r="LF306" s="104"/>
      <c r="LG306" s="108"/>
      <c r="LH306" s="104"/>
      <c r="LI306" s="108"/>
      <c r="LJ306" s="104"/>
      <c r="LK306" s="100">
        <f t="shared" si="433"/>
        <v>0</v>
      </c>
      <c r="LL306" s="104">
        <f t="shared" si="434"/>
        <v>0</v>
      </c>
      <c r="LM306" s="108">
        <v>0</v>
      </c>
      <c r="LN306" s="104">
        <v>0</v>
      </c>
      <c r="LO306" s="108"/>
      <c r="LP306" s="104"/>
      <c r="LQ306" s="108"/>
      <c r="LR306" s="104"/>
      <c r="LS306" s="108"/>
      <c r="LT306" s="104"/>
      <c r="LU306" s="108"/>
      <c r="LV306" s="104"/>
      <c r="LW306" s="103"/>
      <c r="LX306" s="104"/>
      <c r="LY306" s="103"/>
      <c r="LZ306" s="103"/>
      <c r="MA306" s="108"/>
      <c r="MB306" s="104"/>
      <c r="MC306" s="103"/>
      <c r="MD306" s="104"/>
      <c r="ME306" s="103"/>
      <c r="MF306" s="104"/>
      <c r="MG306" s="103"/>
      <c r="MH306" s="104"/>
      <c r="MI306" s="103"/>
      <c r="MJ306" s="104"/>
      <c r="MK306" s="102">
        <f t="shared" si="435"/>
        <v>0</v>
      </c>
      <c r="ML306" s="104">
        <f t="shared" si="436"/>
        <v>0</v>
      </c>
      <c r="MM306" s="108">
        <v>0</v>
      </c>
      <c r="MN306" s="104">
        <v>0</v>
      </c>
      <c r="MO306" s="108"/>
      <c r="MP306" s="104"/>
      <c r="MQ306" s="108"/>
      <c r="MR306" s="104"/>
      <c r="MS306" s="108"/>
      <c r="MT306" s="104"/>
      <c r="MU306" s="108"/>
      <c r="MV306" s="104"/>
      <c r="MW306" s="108"/>
      <c r="MX306" s="104"/>
      <c r="MY306" s="108"/>
      <c r="MZ306" s="104"/>
      <c r="NA306" s="108"/>
      <c r="NB306" s="104"/>
      <c r="NC306" s="108"/>
      <c r="ND306" s="104"/>
      <c r="NE306" s="108"/>
      <c r="NF306" s="104"/>
      <c r="NG306" s="108"/>
      <c r="NH306" s="104"/>
      <c r="NI306" s="108"/>
      <c r="NJ306" s="104"/>
      <c r="NK306" s="100">
        <f t="shared" si="437"/>
        <v>0</v>
      </c>
      <c r="NL306" s="104">
        <f t="shared" si="438"/>
        <v>0</v>
      </c>
      <c r="NM306" s="109">
        <f t="shared" si="439"/>
        <v>0</v>
      </c>
      <c r="NN306" s="110">
        <f t="shared" si="440"/>
        <v>0</v>
      </c>
      <c r="NO306" s="109">
        <f t="shared" si="441"/>
        <v>0</v>
      </c>
      <c r="NP306" s="110">
        <f t="shared" si="442"/>
        <v>0</v>
      </c>
      <c r="NQ306" s="109">
        <f t="shared" si="443"/>
        <v>0</v>
      </c>
      <c r="NR306" s="110">
        <f t="shared" si="444"/>
        <v>0</v>
      </c>
      <c r="NS306" s="109">
        <f t="shared" si="445"/>
        <v>0</v>
      </c>
      <c r="NT306" s="110">
        <f t="shared" si="446"/>
        <v>0</v>
      </c>
      <c r="NU306" s="109">
        <f t="shared" si="447"/>
        <v>0</v>
      </c>
      <c r="NV306" s="110">
        <f t="shared" si="448"/>
        <v>0</v>
      </c>
      <c r="NW306" s="109">
        <f t="shared" si="449"/>
        <v>0</v>
      </c>
      <c r="NX306" s="110">
        <f t="shared" si="450"/>
        <v>0</v>
      </c>
      <c r="NY306" s="109">
        <f t="shared" si="451"/>
        <v>0</v>
      </c>
      <c r="NZ306" s="110">
        <f t="shared" si="452"/>
        <v>0</v>
      </c>
      <c r="OA306" s="109">
        <f t="shared" si="453"/>
        <v>0</v>
      </c>
      <c r="OB306" s="110">
        <f t="shared" si="454"/>
        <v>0</v>
      </c>
      <c r="OC306" s="111">
        <f t="shared" si="455"/>
        <v>0</v>
      </c>
      <c r="OD306" s="110">
        <f t="shared" si="456"/>
        <v>0</v>
      </c>
      <c r="OE306" s="111">
        <f t="shared" si="457"/>
        <v>0</v>
      </c>
      <c r="OF306" s="110">
        <f t="shared" si="458"/>
        <v>0</v>
      </c>
      <c r="OG306" s="109">
        <f t="shared" si="459"/>
        <v>0</v>
      </c>
      <c r="OH306" s="110">
        <f t="shared" si="460"/>
        <v>0</v>
      </c>
      <c r="OI306" s="111">
        <f t="shared" si="461"/>
        <v>0</v>
      </c>
      <c r="OJ306" s="111">
        <f t="shared" si="462"/>
        <v>0</v>
      </c>
      <c r="OK306" s="96">
        <f t="shared" si="463"/>
        <v>0</v>
      </c>
      <c r="OL306" s="97">
        <f t="shared" si="464"/>
        <v>0</v>
      </c>
      <c r="OM306" s="97">
        <v>0</v>
      </c>
      <c r="ON306" s="139">
        <f t="shared" si="465"/>
        <v>0</v>
      </c>
      <c r="OO306" s="111">
        <v>0</v>
      </c>
      <c r="OP306" s="110">
        <v>0</v>
      </c>
      <c r="OQ306" s="109"/>
      <c r="OR306" s="110"/>
      <c r="OS306" s="109"/>
      <c r="OT306" s="110"/>
      <c r="OU306" s="109"/>
      <c r="OV306" s="110"/>
      <c r="OW306" s="109"/>
      <c r="OX306" s="110"/>
      <c r="OY306" s="109"/>
      <c r="OZ306" s="110"/>
      <c r="PA306" s="109"/>
      <c r="PB306" s="110"/>
      <c r="PC306" s="109"/>
      <c r="PD306" s="110"/>
      <c r="PE306" s="111"/>
      <c r="PF306" s="110"/>
      <c r="PG306" s="111"/>
      <c r="PH306" s="110"/>
      <c r="PI306" s="109"/>
      <c r="PJ306" s="110"/>
      <c r="PK306" s="111"/>
      <c r="PL306" s="110"/>
      <c r="PM306" s="96">
        <f t="shared" si="466"/>
        <v>0</v>
      </c>
      <c r="PN306" s="97">
        <f t="shared" si="467"/>
        <v>0</v>
      </c>
      <c r="PO306" s="97">
        <f t="shared" si="468"/>
        <v>0</v>
      </c>
      <c r="PP306" s="109">
        <v>0</v>
      </c>
      <c r="PQ306" s="111"/>
      <c r="PR306" s="111"/>
      <c r="PS306" s="111"/>
      <c r="PT306" s="111"/>
      <c r="PU306" s="111"/>
      <c r="PV306" s="111"/>
      <c r="PW306" s="111"/>
      <c r="PX306" s="111"/>
      <c r="PY306" s="111"/>
      <c r="PZ306" s="111"/>
      <c r="QA306" s="110"/>
      <c r="QB306" s="98">
        <f t="shared" si="469"/>
        <v>0</v>
      </c>
      <c r="QC306" s="105">
        <f t="shared" si="470"/>
        <v>8.3333333333333329E-2</v>
      </c>
      <c r="QD306" s="106"/>
      <c r="QE306" s="113">
        <f t="shared" si="471"/>
        <v>0</v>
      </c>
      <c r="QF306" s="108">
        <v>0</v>
      </c>
      <c r="QG306" s="103"/>
      <c r="QH306" s="103"/>
      <c r="QI306" s="103"/>
      <c r="QJ306" s="103"/>
      <c r="QK306" s="103"/>
      <c r="QL306" s="103"/>
      <c r="QM306" s="103"/>
      <c r="QN306" s="103"/>
      <c r="QO306" s="103"/>
      <c r="QP306" s="103"/>
      <c r="QQ306" s="104"/>
      <c r="QR306" s="117">
        <f t="shared" si="472"/>
        <v>0</v>
      </c>
      <c r="QS306" s="158"/>
    </row>
    <row r="307" spans="1:461" s="88" customFormat="1" ht="10.5" x14ac:dyDescent="0.25">
      <c r="A307" s="89" t="s">
        <v>761</v>
      </c>
      <c r="B307" s="90" t="s">
        <v>79</v>
      </c>
      <c r="C307" s="90">
        <v>404</v>
      </c>
      <c r="D307" s="90" t="s">
        <v>438</v>
      </c>
      <c r="E307" s="91" t="s">
        <v>438</v>
      </c>
      <c r="F307" s="92" t="s">
        <v>79</v>
      </c>
      <c r="G307" s="92" t="s">
        <v>644</v>
      </c>
      <c r="H307" s="155">
        <v>6688</v>
      </c>
      <c r="I307" s="92" t="s">
        <v>86</v>
      </c>
      <c r="J307" s="93">
        <v>0</v>
      </c>
      <c r="K307" s="94">
        <v>0</v>
      </c>
      <c r="L307" s="93"/>
      <c r="M307" s="94"/>
      <c r="N307" s="93"/>
      <c r="O307" s="94"/>
      <c r="P307" s="93"/>
      <c r="Q307" s="94"/>
      <c r="R307" s="93"/>
      <c r="S307" s="94"/>
      <c r="T307" s="93"/>
      <c r="U307" s="94"/>
      <c r="V307" s="93"/>
      <c r="W307" s="95"/>
      <c r="X307" s="93"/>
      <c r="Y307" s="94"/>
      <c r="Z307" s="95"/>
      <c r="AA307" s="95"/>
      <c r="AB307" s="93"/>
      <c r="AC307" s="94"/>
      <c r="AD307" s="93"/>
      <c r="AE307" s="94"/>
      <c r="AF307" s="93"/>
      <c r="AG307" s="95"/>
      <c r="AH307" s="96">
        <f t="shared" si="395"/>
        <v>0</v>
      </c>
      <c r="AI307" s="97">
        <f t="shared" si="396"/>
        <v>0</v>
      </c>
      <c r="AJ307" s="97">
        <f t="shared" si="394"/>
        <v>0</v>
      </c>
      <c r="AK307" s="97"/>
      <c r="AL307" s="139">
        <f t="shared" si="397"/>
        <v>0</v>
      </c>
      <c r="AM307" s="95">
        <v>0</v>
      </c>
      <c r="AN307" s="94">
        <v>0</v>
      </c>
      <c r="AO307" s="93"/>
      <c r="AP307" s="94"/>
      <c r="AQ307" s="93"/>
      <c r="AR307" s="94"/>
      <c r="AS307" s="93"/>
      <c r="AT307" s="94"/>
      <c r="AU307" s="93"/>
      <c r="AV307" s="94"/>
      <c r="AW307" s="93"/>
      <c r="AX307" s="94"/>
      <c r="AY307" s="93"/>
      <c r="AZ307" s="95"/>
      <c r="BA307" s="93"/>
      <c r="BB307" s="95"/>
      <c r="BC307" s="93"/>
      <c r="BD307" s="94"/>
      <c r="BE307" s="95"/>
      <c r="BF307" s="95"/>
      <c r="BG307" s="93"/>
      <c r="BH307" s="94"/>
      <c r="BI307" s="93"/>
      <c r="BJ307" s="94"/>
      <c r="BK307" s="96">
        <f t="shared" si="398"/>
        <v>0</v>
      </c>
      <c r="BL307" s="97">
        <f t="shared" si="399"/>
        <v>0</v>
      </c>
      <c r="BM307" s="97">
        <f t="shared" si="400"/>
        <v>0</v>
      </c>
      <c r="BN307" s="97"/>
      <c r="BO307" s="139">
        <f t="shared" si="401"/>
        <v>0</v>
      </c>
      <c r="BP307" s="111">
        <v>0</v>
      </c>
      <c r="BQ307" s="110">
        <v>0</v>
      </c>
      <c r="BR307" s="109"/>
      <c r="BS307" s="110"/>
      <c r="BT307" s="109"/>
      <c r="BU307" s="110"/>
      <c r="BV307" s="109"/>
      <c r="BW307" s="110"/>
      <c r="BX307" s="109"/>
      <c r="BY307" s="110"/>
      <c r="BZ307" s="109"/>
      <c r="CA307" s="110"/>
      <c r="CB307" s="111"/>
      <c r="CC307" s="111"/>
      <c r="CD307" s="109"/>
      <c r="CE307" s="110"/>
      <c r="CF307" s="109"/>
      <c r="CG307" s="111"/>
      <c r="CH307" s="109"/>
      <c r="CI307" s="110"/>
      <c r="CJ307" s="109"/>
      <c r="CK307" s="110"/>
      <c r="CL307" s="111"/>
      <c r="CM307" s="111"/>
      <c r="CN307" s="96">
        <f t="shared" si="402"/>
        <v>0</v>
      </c>
      <c r="CO307" s="97">
        <f t="shared" si="403"/>
        <v>0</v>
      </c>
      <c r="CP307" s="97">
        <f t="shared" si="404"/>
        <v>0</v>
      </c>
      <c r="CQ307" s="97"/>
      <c r="CR307" s="139">
        <f t="shared" si="405"/>
        <v>0</v>
      </c>
      <c r="CS307" s="111">
        <v>0</v>
      </c>
      <c r="CT307" s="110">
        <v>0</v>
      </c>
      <c r="CU307" s="109"/>
      <c r="CV307" s="110"/>
      <c r="CW307" s="109"/>
      <c r="CX307" s="110"/>
      <c r="CY307" s="109"/>
      <c r="CZ307" s="110"/>
      <c r="DA307" s="109"/>
      <c r="DB307" s="110"/>
      <c r="DC307" s="109"/>
      <c r="DD307" s="110"/>
      <c r="DE307" s="109"/>
      <c r="DF307" s="110"/>
      <c r="DG307" s="109"/>
      <c r="DH307" s="110"/>
      <c r="DI307" s="111"/>
      <c r="DJ307" s="111"/>
      <c r="DK307" s="109"/>
      <c r="DL307" s="111"/>
      <c r="DM307" s="109"/>
      <c r="DN307" s="110"/>
      <c r="DO307" s="111"/>
      <c r="DP307" s="111"/>
      <c r="DQ307" s="96">
        <f t="shared" si="406"/>
        <v>0</v>
      </c>
      <c r="DR307" s="97">
        <f t="shared" si="407"/>
        <v>0</v>
      </c>
      <c r="DS307" s="97">
        <f t="shared" si="408"/>
        <v>0</v>
      </c>
      <c r="DT307" s="97"/>
      <c r="DU307" s="139">
        <f t="shared" si="409"/>
        <v>0</v>
      </c>
      <c r="DV307" s="111">
        <v>0</v>
      </c>
      <c r="DW307" s="110">
        <v>0</v>
      </c>
      <c r="DX307" s="111"/>
      <c r="DY307" s="110"/>
      <c r="DZ307" s="111"/>
      <c r="EA307" s="110"/>
      <c r="EB307" s="111"/>
      <c r="EC307" s="110"/>
      <c r="ED307" s="109"/>
      <c r="EE307" s="110"/>
      <c r="EF307" s="109"/>
      <c r="EG307" s="110"/>
      <c r="EH307" s="109"/>
      <c r="EI307" s="111"/>
      <c r="EJ307" s="109"/>
      <c r="EK307" s="111"/>
      <c r="EL307" s="109"/>
      <c r="EM307" s="110"/>
      <c r="EN307" s="111"/>
      <c r="EO307" s="110"/>
      <c r="EP307" s="111"/>
      <c r="EQ307" s="110"/>
      <c r="ER307" s="111"/>
      <c r="ES307" s="111"/>
      <c r="ET307" s="96">
        <f t="shared" si="410"/>
        <v>0</v>
      </c>
      <c r="EU307" s="97">
        <f t="shared" si="411"/>
        <v>0</v>
      </c>
      <c r="EV307" s="97">
        <f t="shared" si="412"/>
        <v>0</v>
      </c>
      <c r="EW307" s="97"/>
      <c r="EX307" s="139">
        <f t="shared" si="413"/>
        <v>0</v>
      </c>
      <c r="EY307" s="103">
        <v>0</v>
      </c>
      <c r="EZ307" s="104">
        <v>0</v>
      </c>
      <c r="FA307" s="103"/>
      <c r="FB307" s="104"/>
      <c r="FC307" s="103"/>
      <c r="FD307" s="104"/>
      <c r="FE307" s="103"/>
      <c r="FF307" s="104"/>
      <c r="FG307" s="108"/>
      <c r="FH307" s="104"/>
      <c r="FI307" s="103"/>
      <c r="FJ307" s="104"/>
      <c r="FK307" s="103"/>
      <c r="FL307" s="103"/>
      <c r="FM307" s="108"/>
      <c r="FN307" s="104"/>
      <c r="FO307" s="103"/>
      <c r="FP307" s="103"/>
      <c r="FQ307" s="108"/>
      <c r="FR307" s="104"/>
      <c r="FS307" s="103"/>
      <c r="FT307" s="104"/>
      <c r="FU307" s="103"/>
      <c r="FV307" s="103"/>
      <c r="FW307" s="100">
        <f t="shared" si="414"/>
        <v>0</v>
      </c>
      <c r="FX307" s="103">
        <f t="shared" si="415"/>
        <v>0</v>
      </c>
      <c r="FY307" s="103">
        <f t="shared" si="416"/>
        <v>0</v>
      </c>
      <c r="FZ307" s="103"/>
      <c r="GA307" s="149">
        <f t="shared" si="417"/>
        <v>0</v>
      </c>
      <c r="GB307" s="103">
        <v>0</v>
      </c>
      <c r="GC307" s="104">
        <v>0</v>
      </c>
      <c r="GD307" s="108"/>
      <c r="GE307" s="104"/>
      <c r="GF307" s="108"/>
      <c r="GG307" s="104"/>
      <c r="GH307" s="108"/>
      <c r="GI307" s="104"/>
      <c r="GJ307" s="108"/>
      <c r="GK307" s="104"/>
      <c r="GL307" s="108"/>
      <c r="GM307" s="104"/>
      <c r="GN307" s="103"/>
      <c r="GO307" s="103"/>
      <c r="GP307" s="108"/>
      <c r="GQ307" s="104"/>
      <c r="GR307" s="103"/>
      <c r="GS307" s="103"/>
      <c r="GT307" s="108"/>
      <c r="GU307" s="104"/>
      <c r="GV307" s="103"/>
      <c r="GW307" s="103"/>
      <c r="GX307" s="108"/>
      <c r="GY307" s="103"/>
      <c r="GZ307" s="100">
        <f t="shared" si="418"/>
        <v>0</v>
      </c>
      <c r="HA307" s="103">
        <f t="shared" si="419"/>
        <v>0</v>
      </c>
      <c r="HB307" s="103">
        <f t="shared" si="420"/>
        <v>0</v>
      </c>
      <c r="HC307" s="103"/>
      <c r="HD307" s="149">
        <f t="shared" si="421"/>
        <v>0</v>
      </c>
      <c r="HE307" s="103">
        <v>0</v>
      </c>
      <c r="HF307" s="104">
        <v>0</v>
      </c>
      <c r="HG307" s="108"/>
      <c r="HH307" s="104"/>
      <c r="HI307" s="108"/>
      <c r="HJ307" s="104"/>
      <c r="HK307" s="108"/>
      <c r="HL307" s="104"/>
      <c r="HM307" s="108"/>
      <c r="HN307" s="104"/>
      <c r="HO307" s="108"/>
      <c r="HP307" s="104"/>
      <c r="HQ307" s="108"/>
      <c r="HR307" s="104"/>
      <c r="HS307" s="108"/>
      <c r="HT307" s="104"/>
      <c r="HU307" s="108"/>
      <c r="HV307" s="104"/>
      <c r="HW307" s="108"/>
      <c r="HX307" s="104"/>
      <c r="HY307" s="108"/>
      <c r="HZ307" s="104"/>
      <c r="IA307" s="108"/>
      <c r="IB307" s="103"/>
      <c r="IC307" s="96">
        <f t="shared" si="422"/>
        <v>0</v>
      </c>
      <c r="ID307" s="97">
        <f t="shared" si="423"/>
        <v>0</v>
      </c>
      <c r="IE307" s="97">
        <f t="shared" si="424"/>
        <v>0</v>
      </c>
      <c r="IF307" s="97"/>
      <c r="IG307" s="139">
        <f t="shared" si="425"/>
        <v>0</v>
      </c>
      <c r="IH307" s="111">
        <v>0</v>
      </c>
      <c r="II307" s="110">
        <v>0</v>
      </c>
      <c r="IJ307" s="109"/>
      <c r="IK307" s="110"/>
      <c r="IL307" s="109"/>
      <c r="IM307" s="110"/>
      <c r="IN307" s="109"/>
      <c r="IO307" s="110"/>
      <c r="IP307" s="109"/>
      <c r="IQ307" s="110"/>
      <c r="IR307" s="109"/>
      <c r="IS307" s="110"/>
      <c r="IT307" s="109"/>
      <c r="IU307" s="110"/>
      <c r="IV307" s="109"/>
      <c r="IW307" s="110"/>
      <c r="IX307" s="111"/>
      <c r="IY307" s="110"/>
      <c r="IZ307" s="111"/>
      <c r="JA307" s="110"/>
      <c r="JB307" s="109"/>
      <c r="JC307" s="110"/>
      <c r="JD307" s="111"/>
      <c r="JE307" s="111"/>
      <c r="JF307" s="96">
        <f t="shared" si="426"/>
        <v>0</v>
      </c>
      <c r="JG307" s="97">
        <f t="shared" si="427"/>
        <v>0</v>
      </c>
      <c r="JH307" s="97">
        <f t="shared" si="428"/>
        <v>0</v>
      </c>
      <c r="JI307" s="97"/>
      <c r="JJ307" s="139">
        <f t="shared" si="429"/>
        <v>0</v>
      </c>
      <c r="JK307" s="109">
        <v>0</v>
      </c>
      <c r="JL307" s="110">
        <v>0</v>
      </c>
      <c r="JM307" s="109"/>
      <c r="JN307" s="110"/>
      <c r="JO307" s="109"/>
      <c r="JP307" s="110"/>
      <c r="JQ307" s="109"/>
      <c r="JR307" s="110"/>
      <c r="JS307" s="109"/>
      <c r="JT307" s="110"/>
      <c r="JU307" s="111"/>
      <c r="JV307" s="110"/>
      <c r="JW307" s="109"/>
      <c r="JX307" s="111"/>
      <c r="JY307" s="109"/>
      <c r="JZ307" s="110"/>
      <c r="KA307" s="111"/>
      <c r="KB307" s="110"/>
      <c r="KC307" s="111"/>
      <c r="KD307" s="110"/>
      <c r="KE307" s="111"/>
      <c r="KF307" s="110"/>
      <c r="KG307" s="111"/>
      <c r="KH307" s="110"/>
      <c r="KI307" s="96">
        <f t="shared" si="430"/>
        <v>0</v>
      </c>
      <c r="KJ307" s="97">
        <f t="shared" si="431"/>
        <v>0</v>
      </c>
      <c r="KK307" s="97">
        <v>0.10599673770238564</v>
      </c>
      <c r="KL307" s="139">
        <f t="shared" si="432"/>
        <v>0</v>
      </c>
      <c r="KM307" s="103">
        <v>0</v>
      </c>
      <c r="KN307" s="104">
        <v>0</v>
      </c>
      <c r="KO307" s="108"/>
      <c r="KP307" s="104"/>
      <c r="KQ307" s="108"/>
      <c r="KR307" s="104"/>
      <c r="KS307" s="108"/>
      <c r="KT307" s="104"/>
      <c r="KU307" s="108"/>
      <c r="KV307" s="104"/>
      <c r="KW307" s="108"/>
      <c r="KX307" s="104"/>
      <c r="KY307" s="108"/>
      <c r="KZ307" s="104"/>
      <c r="LA307" s="108"/>
      <c r="LB307" s="104"/>
      <c r="LC307" s="108"/>
      <c r="LD307" s="103"/>
      <c r="LE307" s="108"/>
      <c r="LF307" s="104"/>
      <c r="LG307" s="108"/>
      <c r="LH307" s="104"/>
      <c r="LI307" s="108"/>
      <c r="LJ307" s="104"/>
      <c r="LK307" s="100">
        <f t="shared" si="433"/>
        <v>0</v>
      </c>
      <c r="LL307" s="104">
        <f t="shared" si="434"/>
        <v>0</v>
      </c>
      <c r="LM307" s="108">
        <v>0</v>
      </c>
      <c r="LN307" s="104">
        <v>0</v>
      </c>
      <c r="LO307" s="108"/>
      <c r="LP307" s="104"/>
      <c r="LQ307" s="108"/>
      <c r="LR307" s="104"/>
      <c r="LS307" s="108"/>
      <c r="LT307" s="104"/>
      <c r="LU307" s="108"/>
      <c r="LV307" s="104"/>
      <c r="LW307" s="103"/>
      <c r="LX307" s="104"/>
      <c r="LY307" s="103"/>
      <c r="LZ307" s="103"/>
      <c r="MA307" s="108"/>
      <c r="MB307" s="104"/>
      <c r="MC307" s="103"/>
      <c r="MD307" s="104"/>
      <c r="ME307" s="103"/>
      <c r="MF307" s="104"/>
      <c r="MG307" s="103"/>
      <c r="MH307" s="104"/>
      <c r="MI307" s="103"/>
      <c r="MJ307" s="104"/>
      <c r="MK307" s="102">
        <f t="shared" si="435"/>
        <v>0</v>
      </c>
      <c r="ML307" s="104">
        <f t="shared" si="436"/>
        <v>0</v>
      </c>
      <c r="MM307" s="108">
        <v>0</v>
      </c>
      <c r="MN307" s="104">
        <v>0</v>
      </c>
      <c r="MO307" s="108"/>
      <c r="MP307" s="104"/>
      <c r="MQ307" s="108"/>
      <c r="MR307" s="104"/>
      <c r="MS307" s="108"/>
      <c r="MT307" s="104"/>
      <c r="MU307" s="108"/>
      <c r="MV307" s="104"/>
      <c r="MW307" s="108"/>
      <c r="MX307" s="104"/>
      <c r="MY307" s="108"/>
      <c r="MZ307" s="104"/>
      <c r="NA307" s="108"/>
      <c r="NB307" s="104"/>
      <c r="NC307" s="108"/>
      <c r="ND307" s="104"/>
      <c r="NE307" s="108"/>
      <c r="NF307" s="104"/>
      <c r="NG307" s="108"/>
      <c r="NH307" s="104"/>
      <c r="NI307" s="108"/>
      <c r="NJ307" s="104"/>
      <c r="NK307" s="100">
        <f t="shared" si="437"/>
        <v>0</v>
      </c>
      <c r="NL307" s="104">
        <f t="shared" si="438"/>
        <v>0</v>
      </c>
      <c r="NM307" s="109">
        <f t="shared" si="439"/>
        <v>0</v>
      </c>
      <c r="NN307" s="110">
        <f t="shared" si="440"/>
        <v>0</v>
      </c>
      <c r="NO307" s="109">
        <f t="shared" si="441"/>
        <v>0</v>
      </c>
      <c r="NP307" s="110">
        <f t="shared" si="442"/>
        <v>0</v>
      </c>
      <c r="NQ307" s="109">
        <f t="shared" si="443"/>
        <v>0</v>
      </c>
      <c r="NR307" s="110">
        <f t="shared" si="444"/>
        <v>0</v>
      </c>
      <c r="NS307" s="109">
        <f t="shared" si="445"/>
        <v>0</v>
      </c>
      <c r="NT307" s="110">
        <f t="shared" si="446"/>
        <v>0</v>
      </c>
      <c r="NU307" s="109">
        <f t="shared" si="447"/>
        <v>0</v>
      </c>
      <c r="NV307" s="110">
        <f t="shared" si="448"/>
        <v>0</v>
      </c>
      <c r="NW307" s="109">
        <f t="shared" si="449"/>
        <v>0</v>
      </c>
      <c r="NX307" s="110">
        <f t="shared" si="450"/>
        <v>0</v>
      </c>
      <c r="NY307" s="109">
        <f t="shared" si="451"/>
        <v>0</v>
      </c>
      <c r="NZ307" s="110">
        <f t="shared" si="452"/>
        <v>0</v>
      </c>
      <c r="OA307" s="109">
        <f t="shared" si="453"/>
        <v>0</v>
      </c>
      <c r="OB307" s="110">
        <f t="shared" si="454"/>
        <v>0</v>
      </c>
      <c r="OC307" s="111">
        <f t="shared" si="455"/>
        <v>0</v>
      </c>
      <c r="OD307" s="110">
        <f t="shared" si="456"/>
        <v>0</v>
      </c>
      <c r="OE307" s="111">
        <f t="shared" si="457"/>
        <v>0</v>
      </c>
      <c r="OF307" s="110">
        <f t="shared" si="458"/>
        <v>0</v>
      </c>
      <c r="OG307" s="109">
        <f t="shared" si="459"/>
        <v>0</v>
      </c>
      <c r="OH307" s="110">
        <f t="shared" si="460"/>
        <v>0</v>
      </c>
      <c r="OI307" s="111">
        <f t="shared" si="461"/>
        <v>0</v>
      </c>
      <c r="OJ307" s="111">
        <f t="shared" si="462"/>
        <v>0</v>
      </c>
      <c r="OK307" s="96">
        <f t="shared" si="463"/>
        <v>0</v>
      </c>
      <c r="OL307" s="97">
        <f t="shared" si="464"/>
        <v>0</v>
      </c>
      <c r="OM307" s="97">
        <v>0</v>
      </c>
      <c r="ON307" s="139">
        <f t="shared" si="465"/>
        <v>0</v>
      </c>
      <c r="OO307" s="111">
        <v>0</v>
      </c>
      <c r="OP307" s="110">
        <v>0</v>
      </c>
      <c r="OQ307" s="109"/>
      <c r="OR307" s="110"/>
      <c r="OS307" s="109"/>
      <c r="OT307" s="110"/>
      <c r="OU307" s="109"/>
      <c r="OV307" s="110"/>
      <c r="OW307" s="109"/>
      <c r="OX307" s="110"/>
      <c r="OY307" s="109"/>
      <c r="OZ307" s="110"/>
      <c r="PA307" s="109"/>
      <c r="PB307" s="110"/>
      <c r="PC307" s="109"/>
      <c r="PD307" s="110"/>
      <c r="PE307" s="111"/>
      <c r="PF307" s="110"/>
      <c r="PG307" s="111"/>
      <c r="PH307" s="110"/>
      <c r="PI307" s="109"/>
      <c r="PJ307" s="110"/>
      <c r="PK307" s="111"/>
      <c r="PL307" s="110"/>
      <c r="PM307" s="96">
        <f t="shared" si="466"/>
        <v>0</v>
      </c>
      <c r="PN307" s="97">
        <f t="shared" si="467"/>
        <v>0</v>
      </c>
      <c r="PO307" s="97">
        <f t="shared" si="468"/>
        <v>0</v>
      </c>
      <c r="PP307" s="109">
        <v>0</v>
      </c>
      <c r="PQ307" s="111"/>
      <c r="PR307" s="111"/>
      <c r="PS307" s="111"/>
      <c r="PT307" s="111"/>
      <c r="PU307" s="111"/>
      <c r="PV307" s="111"/>
      <c r="PW307" s="111"/>
      <c r="PX307" s="111"/>
      <c r="PY307" s="111"/>
      <c r="PZ307" s="111"/>
      <c r="QA307" s="110"/>
      <c r="QB307" s="98">
        <f t="shared" si="469"/>
        <v>0</v>
      </c>
      <c r="QC307" s="105">
        <f t="shared" si="470"/>
        <v>0</v>
      </c>
      <c r="QD307" s="106"/>
      <c r="QE307" s="113">
        <f t="shared" si="471"/>
        <v>0</v>
      </c>
      <c r="QF307" s="108">
        <v>0</v>
      </c>
      <c r="QG307" s="103"/>
      <c r="QH307" s="103"/>
      <c r="QI307" s="103"/>
      <c r="QJ307" s="103"/>
      <c r="QK307" s="103"/>
      <c r="QL307" s="103"/>
      <c r="QM307" s="103"/>
      <c r="QN307" s="103"/>
      <c r="QO307" s="103"/>
      <c r="QP307" s="103"/>
      <c r="QQ307" s="104"/>
      <c r="QR307" s="117">
        <f t="shared" si="472"/>
        <v>0</v>
      </c>
      <c r="QS307" s="158"/>
    </row>
    <row r="308" spans="1:461" s="88" customFormat="1" ht="10.5" x14ac:dyDescent="0.25">
      <c r="A308" s="89" t="s">
        <v>161</v>
      </c>
      <c r="B308" s="90" t="s">
        <v>250</v>
      </c>
      <c r="C308" s="90">
        <v>400</v>
      </c>
      <c r="D308" s="90" t="s">
        <v>349</v>
      </c>
      <c r="E308" s="91" t="s">
        <v>161</v>
      </c>
      <c r="F308" s="92" t="s">
        <v>250</v>
      </c>
      <c r="G308" s="92" t="s">
        <v>644</v>
      </c>
      <c r="H308" s="155">
        <v>6689</v>
      </c>
      <c r="I308" s="92" t="s">
        <v>140</v>
      </c>
      <c r="J308" s="93">
        <v>0</v>
      </c>
      <c r="K308" s="94">
        <v>0</v>
      </c>
      <c r="L308" s="93"/>
      <c r="M308" s="94"/>
      <c r="N308" s="93"/>
      <c r="O308" s="94"/>
      <c r="P308" s="93"/>
      <c r="Q308" s="94"/>
      <c r="R308" s="93"/>
      <c r="S308" s="94"/>
      <c r="T308" s="93"/>
      <c r="U308" s="94"/>
      <c r="V308" s="93"/>
      <c r="W308" s="95"/>
      <c r="X308" s="93"/>
      <c r="Y308" s="94"/>
      <c r="Z308" s="95"/>
      <c r="AA308" s="95"/>
      <c r="AB308" s="93"/>
      <c r="AC308" s="94"/>
      <c r="AD308" s="93"/>
      <c r="AE308" s="94"/>
      <c r="AF308" s="93"/>
      <c r="AG308" s="95"/>
      <c r="AH308" s="96">
        <f t="shared" si="395"/>
        <v>0</v>
      </c>
      <c r="AI308" s="97">
        <f t="shared" si="396"/>
        <v>0</v>
      </c>
      <c r="AJ308" s="97">
        <f t="shared" si="394"/>
        <v>0</v>
      </c>
      <c r="AK308" s="97"/>
      <c r="AL308" s="139">
        <f t="shared" si="397"/>
        <v>0</v>
      </c>
      <c r="AM308" s="95">
        <v>0</v>
      </c>
      <c r="AN308" s="94">
        <v>0</v>
      </c>
      <c r="AO308" s="93"/>
      <c r="AP308" s="94"/>
      <c r="AQ308" s="93"/>
      <c r="AR308" s="94"/>
      <c r="AS308" s="93"/>
      <c r="AT308" s="94"/>
      <c r="AU308" s="93"/>
      <c r="AV308" s="94"/>
      <c r="AW308" s="93"/>
      <c r="AX308" s="94"/>
      <c r="AY308" s="93"/>
      <c r="AZ308" s="95"/>
      <c r="BA308" s="93"/>
      <c r="BB308" s="95"/>
      <c r="BC308" s="93"/>
      <c r="BD308" s="94"/>
      <c r="BE308" s="95"/>
      <c r="BF308" s="95"/>
      <c r="BG308" s="93"/>
      <c r="BH308" s="94"/>
      <c r="BI308" s="93"/>
      <c r="BJ308" s="94"/>
      <c r="BK308" s="96">
        <f t="shared" si="398"/>
        <v>0</v>
      </c>
      <c r="BL308" s="97">
        <f t="shared" si="399"/>
        <v>0</v>
      </c>
      <c r="BM308" s="97">
        <f t="shared" si="400"/>
        <v>0</v>
      </c>
      <c r="BN308" s="97"/>
      <c r="BO308" s="139">
        <f t="shared" si="401"/>
        <v>0</v>
      </c>
      <c r="BP308" s="111">
        <v>0</v>
      </c>
      <c r="BQ308" s="110">
        <v>0</v>
      </c>
      <c r="BR308" s="109"/>
      <c r="BS308" s="110"/>
      <c r="BT308" s="109"/>
      <c r="BU308" s="110"/>
      <c r="BV308" s="109"/>
      <c r="BW308" s="110"/>
      <c r="BX308" s="109"/>
      <c r="BY308" s="110"/>
      <c r="BZ308" s="109"/>
      <c r="CA308" s="110"/>
      <c r="CB308" s="111"/>
      <c r="CC308" s="111"/>
      <c r="CD308" s="109"/>
      <c r="CE308" s="110"/>
      <c r="CF308" s="109"/>
      <c r="CG308" s="111"/>
      <c r="CH308" s="109"/>
      <c r="CI308" s="110"/>
      <c r="CJ308" s="109"/>
      <c r="CK308" s="110"/>
      <c r="CL308" s="111"/>
      <c r="CM308" s="111"/>
      <c r="CN308" s="96">
        <f t="shared" si="402"/>
        <v>0</v>
      </c>
      <c r="CO308" s="97">
        <f t="shared" si="403"/>
        <v>0</v>
      </c>
      <c r="CP308" s="97">
        <f t="shared" si="404"/>
        <v>0</v>
      </c>
      <c r="CQ308" s="97"/>
      <c r="CR308" s="139">
        <f t="shared" si="405"/>
        <v>0</v>
      </c>
      <c r="CS308" s="111">
        <v>0</v>
      </c>
      <c r="CT308" s="110">
        <v>0</v>
      </c>
      <c r="CU308" s="109"/>
      <c r="CV308" s="110"/>
      <c r="CW308" s="109"/>
      <c r="CX308" s="110"/>
      <c r="CY308" s="109"/>
      <c r="CZ308" s="110"/>
      <c r="DA308" s="109"/>
      <c r="DB308" s="110"/>
      <c r="DC308" s="109"/>
      <c r="DD308" s="110"/>
      <c r="DE308" s="109"/>
      <c r="DF308" s="110"/>
      <c r="DG308" s="109"/>
      <c r="DH308" s="110"/>
      <c r="DI308" s="111"/>
      <c r="DJ308" s="111"/>
      <c r="DK308" s="109"/>
      <c r="DL308" s="111"/>
      <c r="DM308" s="109"/>
      <c r="DN308" s="110"/>
      <c r="DO308" s="111"/>
      <c r="DP308" s="111"/>
      <c r="DQ308" s="96">
        <f t="shared" si="406"/>
        <v>0</v>
      </c>
      <c r="DR308" s="97">
        <f t="shared" si="407"/>
        <v>0</v>
      </c>
      <c r="DS308" s="97">
        <f t="shared" si="408"/>
        <v>0</v>
      </c>
      <c r="DT308" s="97"/>
      <c r="DU308" s="139">
        <f t="shared" si="409"/>
        <v>0</v>
      </c>
      <c r="DV308" s="111">
        <v>0</v>
      </c>
      <c r="DW308" s="110">
        <v>0</v>
      </c>
      <c r="DX308" s="111"/>
      <c r="DY308" s="110"/>
      <c r="DZ308" s="111"/>
      <c r="EA308" s="110"/>
      <c r="EB308" s="111"/>
      <c r="EC308" s="110"/>
      <c r="ED308" s="109"/>
      <c r="EE308" s="110"/>
      <c r="EF308" s="109"/>
      <c r="EG308" s="110"/>
      <c r="EH308" s="109"/>
      <c r="EI308" s="111"/>
      <c r="EJ308" s="109"/>
      <c r="EK308" s="111"/>
      <c r="EL308" s="109"/>
      <c r="EM308" s="110"/>
      <c r="EN308" s="111"/>
      <c r="EO308" s="110"/>
      <c r="EP308" s="111"/>
      <c r="EQ308" s="110"/>
      <c r="ER308" s="111"/>
      <c r="ES308" s="111"/>
      <c r="ET308" s="96">
        <f t="shared" si="410"/>
        <v>0</v>
      </c>
      <c r="EU308" s="97">
        <f t="shared" si="411"/>
        <v>0</v>
      </c>
      <c r="EV308" s="97">
        <f t="shared" si="412"/>
        <v>0</v>
      </c>
      <c r="EW308" s="97"/>
      <c r="EX308" s="139">
        <f t="shared" si="413"/>
        <v>0</v>
      </c>
      <c r="EY308" s="103">
        <v>0</v>
      </c>
      <c r="EZ308" s="104">
        <v>0</v>
      </c>
      <c r="FA308" s="103"/>
      <c r="FB308" s="104"/>
      <c r="FC308" s="103"/>
      <c r="FD308" s="104"/>
      <c r="FE308" s="103"/>
      <c r="FF308" s="104"/>
      <c r="FG308" s="108"/>
      <c r="FH308" s="104"/>
      <c r="FI308" s="103"/>
      <c r="FJ308" s="104"/>
      <c r="FK308" s="103"/>
      <c r="FL308" s="103"/>
      <c r="FM308" s="108"/>
      <c r="FN308" s="104"/>
      <c r="FO308" s="103"/>
      <c r="FP308" s="103"/>
      <c r="FQ308" s="108"/>
      <c r="FR308" s="104"/>
      <c r="FS308" s="103"/>
      <c r="FT308" s="104"/>
      <c r="FU308" s="103"/>
      <c r="FV308" s="103"/>
      <c r="FW308" s="100">
        <f t="shared" si="414"/>
        <v>0</v>
      </c>
      <c r="FX308" s="103">
        <f t="shared" si="415"/>
        <v>0</v>
      </c>
      <c r="FY308" s="103">
        <f t="shared" si="416"/>
        <v>0</v>
      </c>
      <c r="FZ308" s="103"/>
      <c r="GA308" s="149">
        <f t="shared" si="417"/>
        <v>0</v>
      </c>
      <c r="GB308" s="103">
        <v>0</v>
      </c>
      <c r="GC308" s="104">
        <v>0</v>
      </c>
      <c r="GD308" s="108"/>
      <c r="GE308" s="104"/>
      <c r="GF308" s="108"/>
      <c r="GG308" s="104"/>
      <c r="GH308" s="108"/>
      <c r="GI308" s="104"/>
      <c r="GJ308" s="108"/>
      <c r="GK308" s="104"/>
      <c r="GL308" s="108"/>
      <c r="GM308" s="104"/>
      <c r="GN308" s="103"/>
      <c r="GO308" s="103"/>
      <c r="GP308" s="108"/>
      <c r="GQ308" s="104"/>
      <c r="GR308" s="103"/>
      <c r="GS308" s="103"/>
      <c r="GT308" s="108"/>
      <c r="GU308" s="104"/>
      <c r="GV308" s="103"/>
      <c r="GW308" s="103"/>
      <c r="GX308" s="108"/>
      <c r="GY308" s="103"/>
      <c r="GZ308" s="100">
        <f t="shared" si="418"/>
        <v>0</v>
      </c>
      <c r="HA308" s="103">
        <f t="shared" si="419"/>
        <v>0</v>
      </c>
      <c r="HB308" s="103">
        <f t="shared" si="420"/>
        <v>0</v>
      </c>
      <c r="HC308" s="103"/>
      <c r="HD308" s="149">
        <f t="shared" si="421"/>
        <v>0</v>
      </c>
      <c r="HE308" s="103">
        <v>0</v>
      </c>
      <c r="HF308" s="104">
        <v>0</v>
      </c>
      <c r="HG308" s="108"/>
      <c r="HH308" s="104"/>
      <c r="HI308" s="108"/>
      <c r="HJ308" s="104"/>
      <c r="HK308" s="108"/>
      <c r="HL308" s="104"/>
      <c r="HM308" s="108"/>
      <c r="HN308" s="104"/>
      <c r="HO308" s="108"/>
      <c r="HP308" s="104"/>
      <c r="HQ308" s="108"/>
      <c r="HR308" s="104"/>
      <c r="HS308" s="108"/>
      <c r="HT308" s="104"/>
      <c r="HU308" s="108"/>
      <c r="HV308" s="104"/>
      <c r="HW308" s="108"/>
      <c r="HX308" s="104"/>
      <c r="HY308" s="108"/>
      <c r="HZ308" s="104"/>
      <c r="IA308" s="108"/>
      <c r="IB308" s="103"/>
      <c r="IC308" s="96">
        <f t="shared" si="422"/>
        <v>0</v>
      </c>
      <c r="ID308" s="97">
        <f t="shared" si="423"/>
        <v>0</v>
      </c>
      <c r="IE308" s="97">
        <f t="shared" si="424"/>
        <v>0</v>
      </c>
      <c r="IF308" s="97"/>
      <c r="IG308" s="139">
        <f t="shared" si="425"/>
        <v>0</v>
      </c>
      <c r="IH308" s="111">
        <v>0</v>
      </c>
      <c r="II308" s="110">
        <v>0</v>
      </c>
      <c r="IJ308" s="109"/>
      <c r="IK308" s="110"/>
      <c r="IL308" s="109"/>
      <c r="IM308" s="110"/>
      <c r="IN308" s="109"/>
      <c r="IO308" s="110"/>
      <c r="IP308" s="109"/>
      <c r="IQ308" s="110"/>
      <c r="IR308" s="109"/>
      <c r="IS308" s="110"/>
      <c r="IT308" s="109"/>
      <c r="IU308" s="110"/>
      <c r="IV308" s="109"/>
      <c r="IW308" s="110"/>
      <c r="IX308" s="111"/>
      <c r="IY308" s="110"/>
      <c r="IZ308" s="111"/>
      <c r="JA308" s="110"/>
      <c r="JB308" s="109"/>
      <c r="JC308" s="110"/>
      <c r="JD308" s="111"/>
      <c r="JE308" s="111"/>
      <c r="JF308" s="96">
        <f t="shared" si="426"/>
        <v>0</v>
      </c>
      <c r="JG308" s="97">
        <f t="shared" si="427"/>
        <v>0</v>
      </c>
      <c r="JH308" s="97">
        <f t="shared" si="428"/>
        <v>0</v>
      </c>
      <c r="JI308" s="97"/>
      <c r="JJ308" s="139">
        <f t="shared" si="429"/>
        <v>0</v>
      </c>
      <c r="JK308" s="109">
        <v>0</v>
      </c>
      <c r="JL308" s="110">
        <v>0</v>
      </c>
      <c r="JM308" s="109"/>
      <c r="JN308" s="110"/>
      <c r="JO308" s="109"/>
      <c r="JP308" s="110"/>
      <c r="JQ308" s="109"/>
      <c r="JR308" s="110"/>
      <c r="JS308" s="109"/>
      <c r="JT308" s="110"/>
      <c r="JU308" s="111"/>
      <c r="JV308" s="110"/>
      <c r="JW308" s="109"/>
      <c r="JX308" s="111"/>
      <c r="JY308" s="109"/>
      <c r="JZ308" s="110"/>
      <c r="KA308" s="111"/>
      <c r="KB308" s="110"/>
      <c r="KC308" s="111"/>
      <c r="KD308" s="110"/>
      <c r="KE308" s="111"/>
      <c r="KF308" s="110"/>
      <c r="KG308" s="111"/>
      <c r="KH308" s="110"/>
      <c r="KI308" s="96">
        <f t="shared" si="430"/>
        <v>0</v>
      </c>
      <c r="KJ308" s="97">
        <f t="shared" si="431"/>
        <v>0</v>
      </c>
      <c r="KK308" s="97">
        <v>5.6947333804304855E-2</v>
      </c>
      <c r="KL308" s="139">
        <f t="shared" si="432"/>
        <v>0</v>
      </c>
      <c r="KM308" s="103">
        <v>0</v>
      </c>
      <c r="KN308" s="104">
        <v>0</v>
      </c>
      <c r="KO308" s="108"/>
      <c r="KP308" s="104"/>
      <c r="KQ308" s="108"/>
      <c r="KR308" s="104"/>
      <c r="KS308" s="108"/>
      <c r="KT308" s="104"/>
      <c r="KU308" s="108"/>
      <c r="KV308" s="104"/>
      <c r="KW308" s="108"/>
      <c r="KX308" s="104"/>
      <c r="KY308" s="108"/>
      <c r="KZ308" s="104"/>
      <c r="LA308" s="108"/>
      <c r="LB308" s="104"/>
      <c r="LC308" s="108"/>
      <c r="LD308" s="103"/>
      <c r="LE308" s="108"/>
      <c r="LF308" s="104"/>
      <c r="LG308" s="108"/>
      <c r="LH308" s="104"/>
      <c r="LI308" s="108"/>
      <c r="LJ308" s="104"/>
      <c r="LK308" s="100">
        <f t="shared" si="433"/>
        <v>0</v>
      </c>
      <c r="LL308" s="104">
        <f t="shared" si="434"/>
        <v>0</v>
      </c>
      <c r="LM308" s="108">
        <v>0</v>
      </c>
      <c r="LN308" s="104">
        <v>0</v>
      </c>
      <c r="LO308" s="108"/>
      <c r="LP308" s="104"/>
      <c r="LQ308" s="108"/>
      <c r="LR308" s="104"/>
      <c r="LS308" s="108"/>
      <c r="LT308" s="104"/>
      <c r="LU308" s="108"/>
      <c r="LV308" s="104"/>
      <c r="LW308" s="103"/>
      <c r="LX308" s="104"/>
      <c r="LY308" s="103"/>
      <c r="LZ308" s="103"/>
      <c r="MA308" s="108"/>
      <c r="MB308" s="104"/>
      <c r="MC308" s="103"/>
      <c r="MD308" s="104"/>
      <c r="ME308" s="103"/>
      <c r="MF308" s="104"/>
      <c r="MG308" s="103"/>
      <c r="MH308" s="104"/>
      <c r="MI308" s="103"/>
      <c r="MJ308" s="104"/>
      <c r="MK308" s="102">
        <f t="shared" si="435"/>
        <v>0</v>
      </c>
      <c r="ML308" s="104">
        <f t="shared" si="436"/>
        <v>0</v>
      </c>
      <c r="MM308" s="108">
        <v>0</v>
      </c>
      <c r="MN308" s="104">
        <v>0</v>
      </c>
      <c r="MO308" s="108"/>
      <c r="MP308" s="104"/>
      <c r="MQ308" s="108"/>
      <c r="MR308" s="104"/>
      <c r="MS308" s="108"/>
      <c r="MT308" s="104"/>
      <c r="MU308" s="108"/>
      <c r="MV308" s="104"/>
      <c r="MW308" s="108"/>
      <c r="MX308" s="104"/>
      <c r="MY308" s="108"/>
      <c r="MZ308" s="104"/>
      <c r="NA308" s="108"/>
      <c r="NB308" s="104"/>
      <c r="NC308" s="108"/>
      <c r="ND308" s="104"/>
      <c r="NE308" s="108"/>
      <c r="NF308" s="104"/>
      <c r="NG308" s="108"/>
      <c r="NH308" s="104"/>
      <c r="NI308" s="108"/>
      <c r="NJ308" s="104"/>
      <c r="NK308" s="100">
        <f t="shared" si="437"/>
        <v>0</v>
      </c>
      <c r="NL308" s="104">
        <f t="shared" si="438"/>
        <v>0</v>
      </c>
      <c r="NM308" s="109">
        <f t="shared" si="439"/>
        <v>0</v>
      </c>
      <c r="NN308" s="110">
        <f t="shared" si="440"/>
        <v>0</v>
      </c>
      <c r="NO308" s="109">
        <f t="shared" si="441"/>
        <v>0</v>
      </c>
      <c r="NP308" s="110">
        <f t="shared" si="442"/>
        <v>0</v>
      </c>
      <c r="NQ308" s="109">
        <f t="shared" si="443"/>
        <v>0</v>
      </c>
      <c r="NR308" s="110">
        <f t="shared" si="444"/>
        <v>0</v>
      </c>
      <c r="NS308" s="109">
        <f t="shared" si="445"/>
        <v>0</v>
      </c>
      <c r="NT308" s="110">
        <f t="shared" si="446"/>
        <v>0</v>
      </c>
      <c r="NU308" s="109">
        <f t="shared" si="447"/>
        <v>0</v>
      </c>
      <c r="NV308" s="110">
        <f t="shared" si="448"/>
        <v>0</v>
      </c>
      <c r="NW308" s="109">
        <f t="shared" si="449"/>
        <v>0</v>
      </c>
      <c r="NX308" s="110">
        <f t="shared" si="450"/>
        <v>0</v>
      </c>
      <c r="NY308" s="109">
        <f t="shared" si="451"/>
        <v>0</v>
      </c>
      <c r="NZ308" s="110">
        <f t="shared" si="452"/>
        <v>0</v>
      </c>
      <c r="OA308" s="109">
        <f t="shared" si="453"/>
        <v>0</v>
      </c>
      <c r="OB308" s="110">
        <f t="shared" si="454"/>
        <v>0</v>
      </c>
      <c r="OC308" s="111">
        <f t="shared" si="455"/>
        <v>0</v>
      </c>
      <c r="OD308" s="110">
        <f t="shared" si="456"/>
        <v>0</v>
      </c>
      <c r="OE308" s="111">
        <f t="shared" si="457"/>
        <v>0</v>
      </c>
      <c r="OF308" s="110">
        <f t="shared" si="458"/>
        <v>0</v>
      </c>
      <c r="OG308" s="109">
        <f t="shared" si="459"/>
        <v>0</v>
      </c>
      <c r="OH308" s="110">
        <f t="shared" si="460"/>
        <v>0</v>
      </c>
      <c r="OI308" s="111">
        <f t="shared" si="461"/>
        <v>0</v>
      </c>
      <c r="OJ308" s="111">
        <f t="shared" si="462"/>
        <v>0</v>
      </c>
      <c r="OK308" s="96">
        <f t="shared" si="463"/>
        <v>0</v>
      </c>
      <c r="OL308" s="97">
        <f t="shared" si="464"/>
        <v>0</v>
      </c>
      <c r="OM308" s="97">
        <v>0</v>
      </c>
      <c r="ON308" s="139">
        <f t="shared" si="465"/>
        <v>0</v>
      </c>
      <c r="OO308" s="111">
        <v>0</v>
      </c>
      <c r="OP308" s="110">
        <v>0</v>
      </c>
      <c r="OQ308" s="109"/>
      <c r="OR308" s="110"/>
      <c r="OS308" s="109"/>
      <c r="OT308" s="110"/>
      <c r="OU308" s="109"/>
      <c r="OV308" s="110"/>
      <c r="OW308" s="109"/>
      <c r="OX308" s="110"/>
      <c r="OY308" s="109"/>
      <c r="OZ308" s="110"/>
      <c r="PA308" s="109"/>
      <c r="PB308" s="110"/>
      <c r="PC308" s="109"/>
      <c r="PD308" s="110"/>
      <c r="PE308" s="111"/>
      <c r="PF308" s="110"/>
      <c r="PG308" s="111"/>
      <c r="PH308" s="110"/>
      <c r="PI308" s="109"/>
      <c r="PJ308" s="110"/>
      <c r="PK308" s="111"/>
      <c r="PL308" s="110"/>
      <c r="PM308" s="96">
        <f t="shared" si="466"/>
        <v>0</v>
      </c>
      <c r="PN308" s="97">
        <f t="shared" si="467"/>
        <v>0</v>
      </c>
      <c r="PO308" s="97">
        <f t="shared" si="468"/>
        <v>0</v>
      </c>
      <c r="PP308" s="109">
        <v>0</v>
      </c>
      <c r="PQ308" s="111"/>
      <c r="PR308" s="111"/>
      <c r="PS308" s="111"/>
      <c r="PT308" s="111"/>
      <c r="PU308" s="111"/>
      <c r="PV308" s="111"/>
      <c r="PW308" s="111"/>
      <c r="PX308" s="111"/>
      <c r="PY308" s="111"/>
      <c r="PZ308" s="111"/>
      <c r="QA308" s="110"/>
      <c r="QB308" s="98">
        <f t="shared" si="469"/>
        <v>0</v>
      </c>
      <c r="QC308" s="105">
        <f t="shared" si="470"/>
        <v>0</v>
      </c>
      <c r="QD308" s="106"/>
      <c r="QE308" s="113">
        <f t="shared" si="471"/>
        <v>0</v>
      </c>
      <c r="QF308" s="108">
        <v>0</v>
      </c>
      <c r="QG308" s="103"/>
      <c r="QH308" s="103"/>
      <c r="QI308" s="103"/>
      <c r="QJ308" s="103"/>
      <c r="QK308" s="103"/>
      <c r="QL308" s="103"/>
      <c r="QM308" s="103"/>
      <c r="QN308" s="103"/>
      <c r="QO308" s="103"/>
      <c r="QP308" s="103"/>
      <c r="QQ308" s="104"/>
      <c r="QR308" s="117">
        <f t="shared" si="472"/>
        <v>0</v>
      </c>
      <c r="QS308" s="158"/>
    </row>
    <row r="309" spans="1:461" s="88" customFormat="1" ht="10.5" x14ac:dyDescent="0.25">
      <c r="A309" s="89" t="s">
        <v>6</v>
      </c>
      <c r="B309" s="90" t="s">
        <v>87</v>
      </c>
      <c r="C309" s="90">
        <v>400</v>
      </c>
      <c r="D309" s="90" t="s">
        <v>349</v>
      </c>
      <c r="E309" s="91" t="s">
        <v>6</v>
      </c>
      <c r="F309" s="92" t="s">
        <v>6</v>
      </c>
      <c r="G309" s="92" t="s">
        <v>644</v>
      </c>
      <c r="H309" s="155">
        <v>6690</v>
      </c>
      <c r="I309" s="92" t="s">
        <v>93</v>
      </c>
      <c r="J309" s="93">
        <v>0</v>
      </c>
      <c r="K309" s="94">
        <v>0</v>
      </c>
      <c r="L309" s="93"/>
      <c r="M309" s="94"/>
      <c r="N309" s="93"/>
      <c r="O309" s="94"/>
      <c r="P309" s="93"/>
      <c r="Q309" s="94"/>
      <c r="R309" s="93"/>
      <c r="S309" s="94"/>
      <c r="T309" s="93"/>
      <c r="U309" s="94"/>
      <c r="V309" s="93"/>
      <c r="W309" s="95"/>
      <c r="X309" s="93"/>
      <c r="Y309" s="94"/>
      <c r="Z309" s="95"/>
      <c r="AA309" s="95"/>
      <c r="AB309" s="93"/>
      <c r="AC309" s="94"/>
      <c r="AD309" s="93"/>
      <c r="AE309" s="94"/>
      <c r="AF309" s="93"/>
      <c r="AG309" s="95"/>
      <c r="AH309" s="96">
        <f t="shared" si="395"/>
        <v>0</v>
      </c>
      <c r="AI309" s="97">
        <f t="shared" si="396"/>
        <v>0</v>
      </c>
      <c r="AJ309" s="97">
        <f t="shared" si="394"/>
        <v>0</v>
      </c>
      <c r="AK309" s="97"/>
      <c r="AL309" s="139">
        <f t="shared" si="397"/>
        <v>0</v>
      </c>
      <c r="AM309" s="95">
        <v>0</v>
      </c>
      <c r="AN309" s="94">
        <v>0</v>
      </c>
      <c r="AO309" s="93"/>
      <c r="AP309" s="94"/>
      <c r="AQ309" s="93"/>
      <c r="AR309" s="94"/>
      <c r="AS309" s="93"/>
      <c r="AT309" s="94"/>
      <c r="AU309" s="93"/>
      <c r="AV309" s="94"/>
      <c r="AW309" s="93"/>
      <c r="AX309" s="94"/>
      <c r="AY309" s="93"/>
      <c r="AZ309" s="95"/>
      <c r="BA309" s="93"/>
      <c r="BB309" s="95"/>
      <c r="BC309" s="93"/>
      <c r="BD309" s="94"/>
      <c r="BE309" s="95"/>
      <c r="BF309" s="95"/>
      <c r="BG309" s="93"/>
      <c r="BH309" s="94"/>
      <c r="BI309" s="93"/>
      <c r="BJ309" s="94"/>
      <c r="BK309" s="96">
        <f t="shared" si="398"/>
        <v>0</v>
      </c>
      <c r="BL309" s="97">
        <f t="shared" si="399"/>
        <v>0</v>
      </c>
      <c r="BM309" s="97">
        <f t="shared" si="400"/>
        <v>0</v>
      </c>
      <c r="BN309" s="97"/>
      <c r="BO309" s="139">
        <f t="shared" si="401"/>
        <v>0</v>
      </c>
      <c r="BP309" s="111">
        <v>0</v>
      </c>
      <c r="BQ309" s="110">
        <v>0</v>
      </c>
      <c r="BR309" s="109"/>
      <c r="BS309" s="110"/>
      <c r="BT309" s="109"/>
      <c r="BU309" s="110"/>
      <c r="BV309" s="109"/>
      <c r="BW309" s="110"/>
      <c r="BX309" s="109"/>
      <c r="BY309" s="110"/>
      <c r="BZ309" s="109"/>
      <c r="CA309" s="110"/>
      <c r="CB309" s="111"/>
      <c r="CC309" s="111"/>
      <c r="CD309" s="109"/>
      <c r="CE309" s="110"/>
      <c r="CF309" s="109"/>
      <c r="CG309" s="111"/>
      <c r="CH309" s="109"/>
      <c r="CI309" s="110"/>
      <c r="CJ309" s="109"/>
      <c r="CK309" s="110"/>
      <c r="CL309" s="111"/>
      <c r="CM309" s="111"/>
      <c r="CN309" s="96">
        <f t="shared" si="402"/>
        <v>0</v>
      </c>
      <c r="CO309" s="97">
        <f t="shared" si="403"/>
        <v>0</v>
      </c>
      <c r="CP309" s="97">
        <f t="shared" si="404"/>
        <v>0</v>
      </c>
      <c r="CQ309" s="97"/>
      <c r="CR309" s="139">
        <f t="shared" si="405"/>
        <v>0</v>
      </c>
      <c r="CS309" s="111">
        <v>0</v>
      </c>
      <c r="CT309" s="110">
        <v>0</v>
      </c>
      <c r="CU309" s="109"/>
      <c r="CV309" s="110"/>
      <c r="CW309" s="109"/>
      <c r="CX309" s="110"/>
      <c r="CY309" s="109"/>
      <c r="CZ309" s="110"/>
      <c r="DA309" s="109"/>
      <c r="DB309" s="110"/>
      <c r="DC309" s="109"/>
      <c r="DD309" s="110"/>
      <c r="DE309" s="109"/>
      <c r="DF309" s="110"/>
      <c r="DG309" s="109"/>
      <c r="DH309" s="110"/>
      <c r="DI309" s="111"/>
      <c r="DJ309" s="111"/>
      <c r="DK309" s="109"/>
      <c r="DL309" s="111"/>
      <c r="DM309" s="109"/>
      <c r="DN309" s="110"/>
      <c r="DO309" s="111"/>
      <c r="DP309" s="111"/>
      <c r="DQ309" s="96">
        <f t="shared" si="406"/>
        <v>0</v>
      </c>
      <c r="DR309" s="97">
        <f t="shared" si="407"/>
        <v>0</v>
      </c>
      <c r="DS309" s="97">
        <f t="shared" si="408"/>
        <v>0</v>
      </c>
      <c r="DT309" s="97"/>
      <c r="DU309" s="139">
        <f t="shared" si="409"/>
        <v>0</v>
      </c>
      <c r="DV309" s="111">
        <v>0</v>
      </c>
      <c r="DW309" s="110">
        <v>0</v>
      </c>
      <c r="DX309" s="111"/>
      <c r="DY309" s="110"/>
      <c r="DZ309" s="111"/>
      <c r="EA309" s="110"/>
      <c r="EB309" s="111"/>
      <c r="EC309" s="110"/>
      <c r="ED309" s="109"/>
      <c r="EE309" s="110"/>
      <c r="EF309" s="109"/>
      <c r="EG309" s="110"/>
      <c r="EH309" s="109"/>
      <c r="EI309" s="111"/>
      <c r="EJ309" s="109"/>
      <c r="EK309" s="111"/>
      <c r="EL309" s="109"/>
      <c r="EM309" s="110"/>
      <c r="EN309" s="111"/>
      <c r="EO309" s="110"/>
      <c r="EP309" s="111"/>
      <c r="EQ309" s="110"/>
      <c r="ER309" s="111"/>
      <c r="ES309" s="111"/>
      <c r="ET309" s="96">
        <f t="shared" si="410"/>
        <v>0</v>
      </c>
      <c r="EU309" s="97">
        <f t="shared" si="411"/>
        <v>0</v>
      </c>
      <c r="EV309" s="97">
        <f t="shared" si="412"/>
        <v>0</v>
      </c>
      <c r="EW309" s="97"/>
      <c r="EX309" s="139">
        <f t="shared" si="413"/>
        <v>0</v>
      </c>
      <c r="EY309" s="103">
        <v>0</v>
      </c>
      <c r="EZ309" s="104">
        <v>0</v>
      </c>
      <c r="FA309" s="103"/>
      <c r="FB309" s="104"/>
      <c r="FC309" s="103"/>
      <c r="FD309" s="104"/>
      <c r="FE309" s="103"/>
      <c r="FF309" s="104"/>
      <c r="FG309" s="108"/>
      <c r="FH309" s="104"/>
      <c r="FI309" s="103"/>
      <c r="FJ309" s="104"/>
      <c r="FK309" s="103"/>
      <c r="FL309" s="103"/>
      <c r="FM309" s="108"/>
      <c r="FN309" s="104"/>
      <c r="FO309" s="103"/>
      <c r="FP309" s="103"/>
      <c r="FQ309" s="108"/>
      <c r="FR309" s="104"/>
      <c r="FS309" s="103"/>
      <c r="FT309" s="104"/>
      <c r="FU309" s="103"/>
      <c r="FV309" s="103"/>
      <c r="FW309" s="100">
        <f t="shared" si="414"/>
        <v>0</v>
      </c>
      <c r="FX309" s="103">
        <f t="shared" si="415"/>
        <v>0</v>
      </c>
      <c r="FY309" s="103">
        <f t="shared" si="416"/>
        <v>0</v>
      </c>
      <c r="FZ309" s="103"/>
      <c r="GA309" s="149">
        <f t="shared" si="417"/>
        <v>0</v>
      </c>
      <c r="GB309" s="103">
        <v>0</v>
      </c>
      <c r="GC309" s="104">
        <v>0</v>
      </c>
      <c r="GD309" s="108"/>
      <c r="GE309" s="104"/>
      <c r="GF309" s="108"/>
      <c r="GG309" s="104"/>
      <c r="GH309" s="108"/>
      <c r="GI309" s="104"/>
      <c r="GJ309" s="108"/>
      <c r="GK309" s="104"/>
      <c r="GL309" s="108"/>
      <c r="GM309" s="104"/>
      <c r="GN309" s="103"/>
      <c r="GO309" s="103"/>
      <c r="GP309" s="108"/>
      <c r="GQ309" s="104"/>
      <c r="GR309" s="103"/>
      <c r="GS309" s="103"/>
      <c r="GT309" s="108"/>
      <c r="GU309" s="104"/>
      <c r="GV309" s="103"/>
      <c r="GW309" s="103"/>
      <c r="GX309" s="108"/>
      <c r="GY309" s="103"/>
      <c r="GZ309" s="100">
        <f t="shared" si="418"/>
        <v>0</v>
      </c>
      <c r="HA309" s="103">
        <f t="shared" si="419"/>
        <v>0</v>
      </c>
      <c r="HB309" s="103">
        <f t="shared" si="420"/>
        <v>0</v>
      </c>
      <c r="HC309" s="103"/>
      <c r="HD309" s="149">
        <f t="shared" si="421"/>
        <v>0</v>
      </c>
      <c r="HE309" s="103">
        <v>0</v>
      </c>
      <c r="HF309" s="104">
        <v>0</v>
      </c>
      <c r="HG309" s="108"/>
      <c r="HH309" s="104"/>
      <c r="HI309" s="108"/>
      <c r="HJ309" s="104"/>
      <c r="HK309" s="108"/>
      <c r="HL309" s="104"/>
      <c r="HM309" s="108"/>
      <c r="HN309" s="104"/>
      <c r="HO309" s="108"/>
      <c r="HP309" s="104"/>
      <c r="HQ309" s="108"/>
      <c r="HR309" s="104"/>
      <c r="HS309" s="108"/>
      <c r="HT309" s="104"/>
      <c r="HU309" s="108"/>
      <c r="HV309" s="104"/>
      <c r="HW309" s="108"/>
      <c r="HX309" s="104"/>
      <c r="HY309" s="108"/>
      <c r="HZ309" s="104"/>
      <c r="IA309" s="108"/>
      <c r="IB309" s="103"/>
      <c r="IC309" s="96">
        <f t="shared" si="422"/>
        <v>0</v>
      </c>
      <c r="ID309" s="97">
        <f t="shared" si="423"/>
        <v>0</v>
      </c>
      <c r="IE309" s="97">
        <f t="shared" si="424"/>
        <v>0</v>
      </c>
      <c r="IF309" s="97"/>
      <c r="IG309" s="139">
        <f t="shared" si="425"/>
        <v>0</v>
      </c>
      <c r="IH309" s="111">
        <v>0</v>
      </c>
      <c r="II309" s="110">
        <v>0</v>
      </c>
      <c r="IJ309" s="109"/>
      <c r="IK309" s="110"/>
      <c r="IL309" s="109"/>
      <c r="IM309" s="110"/>
      <c r="IN309" s="109"/>
      <c r="IO309" s="110"/>
      <c r="IP309" s="109"/>
      <c r="IQ309" s="110"/>
      <c r="IR309" s="109"/>
      <c r="IS309" s="110"/>
      <c r="IT309" s="109"/>
      <c r="IU309" s="110"/>
      <c r="IV309" s="109"/>
      <c r="IW309" s="110"/>
      <c r="IX309" s="111"/>
      <c r="IY309" s="110"/>
      <c r="IZ309" s="111"/>
      <c r="JA309" s="110"/>
      <c r="JB309" s="109"/>
      <c r="JC309" s="110"/>
      <c r="JD309" s="111"/>
      <c r="JE309" s="111"/>
      <c r="JF309" s="96">
        <f t="shared" si="426"/>
        <v>0</v>
      </c>
      <c r="JG309" s="97">
        <f t="shared" si="427"/>
        <v>0</v>
      </c>
      <c r="JH309" s="97">
        <f t="shared" si="428"/>
        <v>0</v>
      </c>
      <c r="JI309" s="97"/>
      <c r="JJ309" s="139">
        <f t="shared" si="429"/>
        <v>0</v>
      </c>
      <c r="JK309" s="109">
        <v>0</v>
      </c>
      <c r="JL309" s="110">
        <v>0</v>
      </c>
      <c r="JM309" s="109"/>
      <c r="JN309" s="110"/>
      <c r="JO309" s="109"/>
      <c r="JP309" s="110"/>
      <c r="JQ309" s="109"/>
      <c r="JR309" s="110"/>
      <c r="JS309" s="109"/>
      <c r="JT309" s="110"/>
      <c r="JU309" s="111"/>
      <c r="JV309" s="110"/>
      <c r="JW309" s="109"/>
      <c r="JX309" s="111"/>
      <c r="JY309" s="109"/>
      <c r="JZ309" s="110"/>
      <c r="KA309" s="111"/>
      <c r="KB309" s="110"/>
      <c r="KC309" s="111"/>
      <c r="KD309" s="110"/>
      <c r="KE309" s="111"/>
      <c r="KF309" s="110"/>
      <c r="KG309" s="111"/>
      <c r="KH309" s="110"/>
      <c r="KI309" s="96">
        <f t="shared" si="430"/>
        <v>0</v>
      </c>
      <c r="KJ309" s="97">
        <f t="shared" si="431"/>
        <v>0</v>
      </c>
      <c r="KK309" s="97">
        <v>0.20908140171506384</v>
      </c>
      <c r="KL309" s="139">
        <f t="shared" si="432"/>
        <v>0</v>
      </c>
      <c r="KM309" s="103">
        <v>0</v>
      </c>
      <c r="KN309" s="104">
        <v>0</v>
      </c>
      <c r="KO309" s="108"/>
      <c r="KP309" s="104"/>
      <c r="KQ309" s="108"/>
      <c r="KR309" s="104"/>
      <c r="KS309" s="108"/>
      <c r="KT309" s="104"/>
      <c r="KU309" s="108"/>
      <c r="KV309" s="104"/>
      <c r="KW309" s="108"/>
      <c r="KX309" s="104"/>
      <c r="KY309" s="108"/>
      <c r="KZ309" s="104"/>
      <c r="LA309" s="108"/>
      <c r="LB309" s="104"/>
      <c r="LC309" s="108"/>
      <c r="LD309" s="103"/>
      <c r="LE309" s="108"/>
      <c r="LF309" s="104"/>
      <c r="LG309" s="108"/>
      <c r="LH309" s="104"/>
      <c r="LI309" s="108"/>
      <c r="LJ309" s="104"/>
      <c r="LK309" s="100">
        <f t="shared" si="433"/>
        <v>0</v>
      </c>
      <c r="LL309" s="104">
        <f t="shared" si="434"/>
        <v>0</v>
      </c>
      <c r="LM309" s="108">
        <v>0</v>
      </c>
      <c r="LN309" s="104">
        <v>0</v>
      </c>
      <c r="LO309" s="108"/>
      <c r="LP309" s="104"/>
      <c r="LQ309" s="108"/>
      <c r="LR309" s="104"/>
      <c r="LS309" s="108"/>
      <c r="LT309" s="104"/>
      <c r="LU309" s="108"/>
      <c r="LV309" s="104"/>
      <c r="LW309" s="103"/>
      <c r="LX309" s="104"/>
      <c r="LY309" s="103"/>
      <c r="LZ309" s="103"/>
      <c r="MA309" s="108"/>
      <c r="MB309" s="104"/>
      <c r="MC309" s="103"/>
      <c r="MD309" s="104"/>
      <c r="ME309" s="103"/>
      <c r="MF309" s="104"/>
      <c r="MG309" s="103"/>
      <c r="MH309" s="104"/>
      <c r="MI309" s="103"/>
      <c r="MJ309" s="104"/>
      <c r="MK309" s="102">
        <f t="shared" si="435"/>
        <v>0</v>
      </c>
      <c r="ML309" s="104">
        <f t="shared" si="436"/>
        <v>0</v>
      </c>
      <c r="MM309" s="108">
        <v>0</v>
      </c>
      <c r="MN309" s="104">
        <v>0</v>
      </c>
      <c r="MO309" s="108"/>
      <c r="MP309" s="104"/>
      <c r="MQ309" s="108"/>
      <c r="MR309" s="104"/>
      <c r="MS309" s="108"/>
      <c r="MT309" s="104"/>
      <c r="MU309" s="108"/>
      <c r="MV309" s="104"/>
      <c r="MW309" s="108"/>
      <c r="MX309" s="104"/>
      <c r="MY309" s="108"/>
      <c r="MZ309" s="104"/>
      <c r="NA309" s="108"/>
      <c r="NB309" s="104"/>
      <c r="NC309" s="108"/>
      <c r="ND309" s="104"/>
      <c r="NE309" s="108"/>
      <c r="NF309" s="104"/>
      <c r="NG309" s="108"/>
      <c r="NH309" s="104"/>
      <c r="NI309" s="108"/>
      <c r="NJ309" s="104"/>
      <c r="NK309" s="100">
        <f t="shared" si="437"/>
        <v>0</v>
      </c>
      <c r="NL309" s="104">
        <f t="shared" si="438"/>
        <v>0</v>
      </c>
      <c r="NM309" s="109">
        <f t="shared" si="439"/>
        <v>0</v>
      </c>
      <c r="NN309" s="110">
        <f t="shared" si="440"/>
        <v>0</v>
      </c>
      <c r="NO309" s="109">
        <f t="shared" si="441"/>
        <v>0</v>
      </c>
      <c r="NP309" s="110">
        <f t="shared" si="442"/>
        <v>0</v>
      </c>
      <c r="NQ309" s="109">
        <f t="shared" si="443"/>
        <v>0</v>
      </c>
      <c r="NR309" s="110">
        <f t="shared" si="444"/>
        <v>0</v>
      </c>
      <c r="NS309" s="109">
        <f t="shared" si="445"/>
        <v>0</v>
      </c>
      <c r="NT309" s="110">
        <f t="shared" si="446"/>
        <v>0</v>
      </c>
      <c r="NU309" s="109">
        <f t="shared" si="447"/>
        <v>0</v>
      </c>
      <c r="NV309" s="110">
        <f t="shared" si="448"/>
        <v>0</v>
      </c>
      <c r="NW309" s="109">
        <f t="shared" si="449"/>
        <v>0</v>
      </c>
      <c r="NX309" s="110">
        <f t="shared" si="450"/>
        <v>0</v>
      </c>
      <c r="NY309" s="109">
        <f t="shared" si="451"/>
        <v>0</v>
      </c>
      <c r="NZ309" s="110">
        <f t="shared" si="452"/>
        <v>0</v>
      </c>
      <c r="OA309" s="109">
        <f t="shared" si="453"/>
        <v>0</v>
      </c>
      <c r="OB309" s="110">
        <f t="shared" si="454"/>
        <v>0</v>
      </c>
      <c r="OC309" s="111">
        <f t="shared" si="455"/>
        <v>0</v>
      </c>
      <c r="OD309" s="110">
        <f t="shared" si="456"/>
        <v>0</v>
      </c>
      <c r="OE309" s="111">
        <f t="shared" si="457"/>
        <v>0</v>
      </c>
      <c r="OF309" s="110">
        <f t="shared" si="458"/>
        <v>0</v>
      </c>
      <c r="OG309" s="109">
        <f t="shared" si="459"/>
        <v>0</v>
      </c>
      <c r="OH309" s="110">
        <f t="shared" si="460"/>
        <v>0</v>
      </c>
      <c r="OI309" s="111">
        <f t="shared" si="461"/>
        <v>0</v>
      </c>
      <c r="OJ309" s="111">
        <f t="shared" si="462"/>
        <v>0</v>
      </c>
      <c r="OK309" s="96">
        <f t="shared" si="463"/>
        <v>0</v>
      </c>
      <c r="OL309" s="97">
        <f t="shared" si="464"/>
        <v>0</v>
      </c>
      <c r="OM309" s="97">
        <v>0</v>
      </c>
      <c r="ON309" s="139">
        <f t="shared" si="465"/>
        <v>0</v>
      </c>
      <c r="OO309" s="111">
        <v>0</v>
      </c>
      <c r="OP309" s="110">
        <v>0</v>
      </c>
      <c r="OQ309" s="109"/>
      <c r="OR309" s="110"/>
      <c r="OS309" s="109"/>
      <c r="OT309" s="110"/>
      <c r="OU309" s="109"/>
      <c r="OV309" s="110"/>
      <c r="OW309" s="109"/>
      <c r="OX309" s="110"/>
      <c r="OY309" s="109"/>
      <c r="OZ309" s="110"/>
      <c r="PA309" s="109"/>
      <c r="PB309" s="110"/>
      <c r="PC309" s="109"/>
      <c r="PD309" s="110"/>
      <c r="PE309" s="111"/>
      <c r="PF309" s="110"/>
      <c r="PG309" s="111"/>
      <c r="PH309" s="110"/>
      <c r="PI309" s="109"/>
      <c r="PJ309" s="110"/>
      <c r="PK309" s="111"/>
      <c r="PL309" s="110"/>
      <c r="PM309" s="96">
        <f t="shared" si="466"/>
        <v>0</v>
      </c>
      <c r="PN309" s="97">
        <f t="shared" si="467"/>
        <v>0</v>
      </c>
      <c r="PO309" s="97">
        <f t="shared" si="468"/>
        <v>0</v>
      </c>
      <c r="PP309" s="109">
        <v>0</v>
      </c>
      <c r="PQ309" s="111"/>
      <c r="PR309" s="111"/>
      <c r="PS309" s="111"/>
      <c r="PT309" s="111"/>
      <c r="PU309" s="111"/>
      <c r="PV309" s="111"/>
      <c r="PW309" s="111"/>
      <c r="PX309" s="111"/>
      <c r="PY309" s="111"/>
      <c r="PZ309" s="111"/>
      <c r="QA309" s="110"/>
      <c r="QB309" s="98">
        <f t="shared" si="469"/>
        <v>0</v>
      </c>
      <c r="QC309" s="105">
        <f t="shared" si="470"/>
        <v>0</v>
      </c>
      <c r="QD309" s="106"/>
      <c r="QE309" s="113">
        <f t="shared" si="471"/>
        <v>0</v>
      </c>
      <c r="QF309" s="108">
        <v>0</v>
      </c>
      <c r="QG309" s="103"/>
      <c r="QH309" s="103"/>
      <c r="QI309" s="103"/>
      <c r="QJ309" s="103"/>
      <c r="QK309" s="103"/>
      <c r="QL309" s="103"/>
      <c r="QM309" s="103"/>
      <c r="QN309" s="103"/>
      <c r="QO309" s="103"/>
      <c r="QP309" s="103"/>
      <c r="QQ309" s="104"/>
      <c r="QR309" s="117">
        <f t="shared" si="472"/>
        <v>0</v>
      </c>
      <c r="QS309" s="158"/>
    </row>
    <row r="310" spans="1:461" s="88" customFormat="1" ht="10.5" x14ac:dyDescent="0.25">
      <c r="A310" s="89" t="s">
        <v>258</v>
      </c>
      <c r="B310" s="90" t="s">
        <v>242</v>
      </c>
      <c r="C310" s="90">
        <v>401</v>
      </c>
      <c r="D310" s="90" t="s">
        <v>242</v>
      </c>
      <c r="E310" s="91" t="s">
        <v>258</v>
      </c>
      <c r="F310" s="92" t="s">
        <v>242</v>
      </c>
      <c r="G310" s="92" t="s">
        <v>644</v>
      </c>
      <c r="H310" s="155">
        <v>6691</v>
      </c>
      <c r="I310" s="92" t="s">
        <v>787</v>
      </c>
      <c r="J310" s="93">
        <v>0</v>
      </c>
      <c r="K310" s="94">
        <v>0</v>
      </c>
      <c r="L310" s="93"/>
      <c r="M310" s="94"/>
      <c r="N310" s="93"/>
      <c r="O310" s="94"/>
      <c r="P310" s="93"/>
      <c r="Q310" s="94"/>
      <c r="R310" s="93"/>
      <c r="S310" s="94"/>
      <c r="T310" s="93"/>
      <c r="U310" s="94"/>
      <c r="V310" s="93"/>
      <c r="W310" s="95"/>
      <c r="X310" s="93"/>
      <c r="Y310" s="94"/>
      <c r="Z310" s="95"/>
      <c r="AA310" s="95"/>
      <c r="AB310" s="93"/>
      <c r="AC310" s="94"/>
      <c r="AD310" s="93"/>
      <c r="AE310" s="94"/>
      <c r="AF310" s="93"/>
      <c r="AG310" s="95"/>
      <c r="AH310" s="96">
        <f t="shared" si="395"/>
        <v>0</v>
      </c>
      <c r="AI310" s="97">
        <f t="shared" si="396"/>
        <v>0</v>
      </c>
      <c r="AJ310" s="97">
        <f t="shared" si="394"/>
        <v>0</v>
      </c>
      <c r="AK310" s="97"/>
      <c r="AL310" s="139">
        <f t="shared" si="397"/>
        <v>0</v>
      </c>
      <c r="AM310" s="95">
        <v>0</v>
      </c>
      <c r="AN310" s="94">
        <v>0</v>
      </c>
      <c r="AO310" s="93"/>
      <c r="AP310" s="94"/>
      <c r="AQ310" s="93"/>
      <c r="AR310" s="94"/>
      <c r="AS310" s="93"/>
      <c r="AT310" s="94"/>
      <c r="AU310" s="93"/>
      <c r="AV310" s="94"/>
      <c r="AW310" s="93"/>
      <c r="AX310" s="94"/>
      <c r="AY310" s="93"/>
      <c r="AZ310" s="95"/>
      <c r="BA310" s="93"/>
      <c r="BB310" s="95"/>
      <c r="BC310" s="93"/>
      <c r="BD310" s="94"/>
      <c r="BE310" s="95"/>
      <c r="BF310" s="95"/>
      <c r="BG310" s="93"/>
      <c r="BH310" s="94"/>
      <c r="BI310" s="93"/>
      <c r="BJ310" s="94"/>
      <c r="BK310" s="96">
        <f t="shared" si="398"/>
        <v>0</v>
      </c>
      <c r="BL310" s="97">
        <f t="shared" si="399"/>
        <v>0</v>
      </c>
      <c r="BM310" s="97">
        <f t="shared" si="400"/>
        <v>0</v>
      </c>
      <c r="BN310" s="97"/>
      <c r="BO310" s="139">
        <f t="shared" si="401"/>
        <v>0</v>
      </c>
      <c r="BP310" s="111">
        <v>0</v>
      </c>
      <c r="BQ310" s="110">
        <v>1</v>
      </c>
      <c r="BR310" s="109"/>
      <c r="BS310" s="110"/>
      <c r="BT310" s="109"/>
      <c r="BU310" s="110"/>
      <c r="BV310" s="109"/>
      <c r="BW310" s="110"/>
      <c r="BX310" s="109"/>
      <c r="BY310" s="110"/>
      <c r="BZ310" s="109"/>
      <c r="CA310" s="110"/>
      <c r="CB310" s="111"/>
      <c r="CC310" s="111"/>
      <c r="CD310" s="109"/>
      <c r="CE310" s="110"/>
      <c r="CF310" s="109"/>
      <c r="CG310" s="111"/>
      <c r="CH310" s="109"/>
      <c r="CI310" s="110"/>
      <c r="CJ310" s="109"/>
      <c r="CK310" s="110"/>
      <c r="CL310" s="111"/>
      <c r="CM310" s="111"/>
      <c r="CN310" s="96">
        <f t="shared" si="402"/>
        <v>0</v>
      </c>
      <c r="CO310" s="97">
        <f t="shared" si="403"/>
        <v>1</v>
      </c>
      <c r="CP310" s="97">
        <f t="shared" si="404"/>
        <v>0.25</v>
      </c>
      <c r="CQ310" s="97"/>
      <c r="CR310" s="139">
        <f t="shared" si="405"/>
        <v>0</v>
      </c>
      <c r="CS310" s="111">
        <v>0</v>
      </c>
      <c r="CT310" s="110">
        <v>0</v>
      </c>
      <c r="CU310" s="109"/>
      <c r="CV310" s="110"/>
      <c r="CW310" s="109"/>
      <c r="CX310" s="110"/>
      <c r="CY310" s="109"/>
      <c r="CZ310" s="110"/>
      <c r="DA310" s="109"/>
      <c r="DB310" s="110"/>
      <c r="DC310" s="109"/>
      <c r="DD310" s="110"/>
      <c r="DE310" s="109"/>
      <c r="DF310" s="110"/>
      <c r="DG310" s="109"/>
      <c r="DH310" s="110"/>
      <c r="DI310" s="111"/>
      <c r="DJ310" s="111"/>
      <c r="DK310" s="109"/>
      <c r="DL310" s="111"/>
      <c r="DM310" s="109"/>
      <c r="DN310" s="110"/>
      <c r="DO310" s="111"/>
      <c r="DP310" s="111"/>
      <c r="DQ310" s="96">
        <f t="shared" si="406"/>
        <v>0</v>
      </c>
      <c r="DR310" s="97">
        <f t="shared" si="407"/>
        <v>0</v>
      </c>
      <c r="DS310" s="97">
        <f t="shared" si="408"/>
        <v>0</v>
      </c>
      <c r="DT310" s="97"/>
      <c r="DU310" s="139">
        <f t="shared" si="409"/>
        <v>0</v>
      </c>
      <c r="DV310" s="111">
        <v>0</v>
      </c>
      <c r="DW310" s="110">
        <v>0</v>
      </c>
      <c r="DX310" s="111"/>
      <c r="DY310" s="110"/>
      <c r="DZ310" s="111"/>
      <c r="EA310" s="110"/>
      <c r="EB310" s="111"/>
      <c r="EC310" s="110"/>
      <c r="ED310" s="109"/>
      <c r="EE310" s="110"/>
      <c r="EF310" s="109"/>
      <c r="EG310" s="110"/>
      <c r="EH310" s="109"/>
      <c r="EI310" s="111"/>
      <c r="EJ310" s="109"/>
      <c r="EK310" s="111"/>
      <c r="EL310" s="109"/>
      <c r="EM310" s="110"/>
      <c r="EN310" s="111"/>
      <c r="EO310" s="110"/>
      <c r="EP310" s="111"/>
      <c r="EQ310" s="110"/>
      <c r="ER310" s="111"/>
      <c r="ES310" s="111"/>
      <c r="ET310" s="96">
        <f t="shared" si="410"/>
        <v>0</v>
      </c>
      <c r="EU310" s="97">
        <f t="shared" si="411"/>
        <v>0</v>
      </c>
      <c r="EV310" s="97">
        <f t="shared" si="412"/>
        <v>0</v>
      </c>
      <c r="EW310" s="97"/>
      <c r="EX310" s="139">
        <f t="shared" si="413"/>
        <v>0</v>
      </c>
      <c r="EY310" s="103">
        <v>0</v>
      </c>
      <c r="EZ310" s="104">
        <v>0</v>
      </c>
      <c r="FA310" s="103"/>
      <c r="FB310" s="104"/>
      <c r="FC310" s="103"/>
      <c r="FD310" s="104"/>
      <c r="FE310" s="103"/>
      <c r="FF310" s="104"/>
      <c r="FG310" s="108"/>
      <c r="FH310" s="104"/>
      <c r="FI310" s="103"/>
      <c r="FJ310" s="104"/>
      <c r="FK310" s="103"/>
      <c r="FL310" s="103"/>
      <c r="FM310" s="108"/>
      <c r="FN310" s="104"/>
      <c r="FO310" s="103"/>
      <c r="FP310" s="103"/>
      <c r="FQ310" s="108"/>
      <c r="FR310" s="104"/>
      <c r="FS310" s="103"/>
      <c r="FT310" s="104"/>
      <c r="FU310" s="103"/>
      <c r="FV310" s="103"/>
      <c r="FW310" s="100">
        <f t="shared" si="414"/>
        <v>0</v>
      </c>
      <c r="FX310" s="103">
        <f t="shared" si="415"/>
        <v>0</v>
      </c>
      <c r="FY310" s="103">
        <f t="shared" si="416"/>
        <v>0</v>
      </c>
      <c r="FZ310" s="103"/>
      <c r="GA310" s="149">
        <f t="shared" si="417"/>
        <v>0</v>
      </c>
      <c r="GB310" s="103">
        <v>0</v>
      </c>
      <c r="GC310" s="104">
        <v>0</v>
      </c>
      <c r="GD310" s="108"/>
      <c r="GE310" s="104"/>
      <c r="GF310" s="108"/>
      <c r="GG310" s="104"/>
      <c r="GH310" s="108"/>
      <c r="GI310" s="104"/>
      <c r="GJ310" s="108"/>
      <c r="GK310" s="104"/>
      <c r="GL310" s="108"/>
      <c r="GM310" s="104"/>
      <c r="GN310" s="103"/>
      <c r="GO310" s="103"/>
      <c r="GP310" s="108"/>
      <c r="GQ310" s="104"/>
      <c r="GR310" s="103"/>
      <c r="GS310" s="103"/>
      <c r="GT310" s="108"/>
      <c r="GU310" s="104"/>
      <c r="GV310" s="103"/>
      <c r="GW310" s="103"/>
      <c r="GX310" s="108"/>
      <c r="GY310" s="103"/>
      <c r="GZ310" s="100">
        <f t="shared" si="418"/>
        <v>0</v>
      </c>
      <c r="HA310" s="103">
        <f t="shared" si="419"/>
        <v>0</v>
      </c>
      <c r="HB310" s="103">
        <f t="shared" si="420"/>
        <v>0</v>
      </c>
      <c r="HC310" s="103"/>
      <c r="HD310" s="149">
        <f t="shared" si="421"/>
        <v>0</v>
      </c>
      <c r="HE310" s="103">
        <v>0</v>
      </c>
      <c r="HF310" s="104">
        <v>0</v>
      </c>
      <c r="HG310" s="108"/>
      <c r="HH310" s="104"/>
      <c r="HI310" s="108"/>
      <c r="HJ310" s="104"/>
      <c r="HK310" s="108"/>
      <c r="HL310" s="104"/>
      <c r="HM310" s="108"/>
      <c r="HN310" s="104"/>
      <c r="HO310" s="108"/>
      <c r="HP310" s="104"/>
      <c r="HQ310" s="108"/>
      <c r="HR310" s="104"/>
      <c r="HS310" s="108"/>
      <c r="HT310" s="104"/>
      <c r="HU310" s="108"/>
      <c r="HV310" s="104"/>
      <c r="HW310" s="108"/>
      <c r="HX310" s="104"/>
      <c r="HY310" s="108"/>
      <c r="HZ310" s="104"/>
      <c r="IA310" s="108"/>
      <c r="IB310" s="103"/>
      <c r="IC310" s="96">
        <f t="shared" si="422"/>
        <v>0</v>
      </c>
      <c r="ID310" s="97">
        <f t="shared" si="423"/>
        <v>0</v>
      </c>
      <c r="IE310" s="97">
        <f t="shared" si="424"/>
        <v>0</v>
      </c>
      <c r="IF310" s="97"/>
      <c r="IG310" s="139">
        <f t="shared" si="425"/>
        <v>0</v>
      </c>
      <c r="IH310" s="111">
        <v>0</v>
      </c>
      <c r="II310" s="110">
        <v>0</v>
      </c>
      <c r="IJ310" s="109"/>
      <c r="IK310" s="110"/>
      <c r="IL310" s="109"/>
      <c r="IM310" s="110"/>
      <c r="IN310" s="109"/>
      <c r="IO310" s="110"/>
      <c r="IP310" s="109"/>
      <c r="IQ310" s="110"/>
      <c r="IR310" s="109"/>
      <c r="IS310" s="110"/>
      <c r="IT310" s="109"/>
      <c r="IU310" s="110"/>
      <c r="IV310" s="109"/>
      <c r="IW310" s="110"/>
      <c r="IX310" s="111"/>
      <c r="IY310" s="110"/>
      <c r="IZ310" s="111"/>
      <c r="JA310" s="110"/>
      <c r="JB310" s="109"/>
      <c r="JC310" s="110"/>
      <c r="JD310" s="111"/>
      <c r="JE310" s="111"/>
      <c r="JF310" s="96">
        <f t="shared" si="426"/>
        <v>0</v>
      </c>
      <c r="JG310" s="97">
        <f t="shared" si="427"/>
        <v>0</v>
      </c>
      <c r="JH310" s="97">
        <f t="shared" si="428"/>
        <v>0</v>
      </c>
      <c r="JI310" s="97"/>
      <c r="JJ310" s="139">
        <f t="shared" si="429"/>
        <v>0</v>
      </c>
      <c r="JK310" s="109">
        <v>0</v>
      </c>
      <c r="JL310" s="110">
        <v>0</v>
      </c>
      <c r="JM310" s="109"/>
      <c r="JN310" s="110"/>
      <c r="JO310" s="109"/>
      <c r="JP310" s="110"/>
      <c r="JQ310" s="109"/>
      <c r="JR310" s="110"/>
      <c r="JS310" s="109"/>
      <c r="JT310" s="110"/>
      <c r="JU310" s="111"/>
      <c r="JV310" s="110"/>
      <c r="JW310" s="109"/>
      <c r="JX310" s="111"/>
      <c r="JY310" s="109"/>
      <c r="JZ310" s="110"/>
      <c r="KA310" s="111"/>
      <c r="KB310" s="110"/>
      <c r="KC310" s="111"/>
      <c r="KD310" s="110"/>
      <c r="KE310" s="111"/>
      <c r="KF310" s="110"/>
      <c r="KG310" s="111"/>
      <c r="KH310" s="110"/>
      <c r="KI310" s="96">
        <f t="shared" si="430"/>
        <v>0</v>
      </c>
      <c r="KJ310" s="97">
        <f t="shared" si="431"/>
        <v>0</v>
      </c>
      <c r="KK310" s="97">
        <v>5.9884918622220604E-2</v>
      </c>
      <c r="KL310" s="139">
        <f t="shared" si="432"/>
        <v>0</v>
      </c>
      <c r="KM310" s="103">
        <v>0</v>
      </c>
      <c r="KN310" s="104">
        <v>0</v>
      </c>
      <c r="KO310" s="108"/>
      <c r="KP310" s="104"/>
      <c r="KQ310" s="108"/>
      <c r="KR310" s="104"/>
      <c r="KS310" s="108"/>
      <c r="KT310" s="104"/>
      <c r="KU310" s="108"/>
      <c r="KV310" s="104"/>
      <c r="KW310" s="108"/>
      <c r="KX310" s="104"/>
      <c r="KY310" s="108"/>
      <c r="KZ310" s="104"/>
      <c r="LA310" s="108"/>
      <c r="LB310" s="104"/>
      <c r="LC310" s="108"/>
      <c r="LD310" s="103"/>
      <c r="LE310" s="108"/>
      <c r="LF310" s="104"/>
      <c r="LG310" s="108"/>
      <c r="LH310" s="104"/>
      <c r="LI310" s="108"/>
      <c r="LJ310" s="104"/>
      <c r="LK310" s="100">
        <f t="shared" si="433"/>
        <v>0</v>
      </c>
      <c r="LL310" s="104">
        <f t="shared" si="434"/>
        <v>0</v>
      </c>
      <c r="LM310" s="108">
        <v>0</v>
      </c>
      <c r="LN310" s="104">
        <v>0</v>
      </c>
      <c r="LO310" s="108"/>
      <c r="LP310" s="104"/>
      <c r="LQ310" s="108"/>
      <c r="LR310" s="104"/>
      <c r="LS310" s="108"/>
      <c r="LT310" s="104"/>
      <c r="LU310" s="108"/>
      <c r="LV310" s="104"/>
      <c r="LW310" s="103"/>
      <c r="LX310" s="104"/>
      <c r="LY310" s="103"/>
      <c r="LZ310" s="103"/>
      <c r="MA310" s="108"/>
      <c r="MB310" s="104"/>
      <c r="MC310" s="103"/>
      <c r="MD310" s="104"/>
      <c r="ME310" s="103"/>
      <c r="MF310" s="104"/>
      <c r="MG310" s="103"/>
      <c r="MH310" s="104"/>
      <c r="MI310" s="103"/>
      <c r="MJ310" s="104"/>
      <c r="MK310" s="102">
        <f t="shared" si="435"/>
        <v>0</v>
      </c>
      <c r="ML310" s="104">
        <f t="shared" si="436"/>
        <v>0</v>
      </c>
      <c r="MM310" s="108">
        <v>0</v>
      </c>
      <c r="MN310" s="104">
        <v>0</v>
      </c>
      <c r="MO310" s="108"/>
      <c r="MP310" s="104"/>
      <c r="MQ310" s="108"/>
      <c r="MR310" s="104"/>
      <c r="MS310" s="108"/>
      <c r="MT310" s="104"/>
      <c r="MU310" s="108"/>
      <c r="MV310" s="104"/>
      <c r="MW310" s="108"/>
      <c r="MX310" s="104"/>
      <c r="MY310" s="108"/>
      <c r="MZ310" s="104"/>
      <c r="NA310" s="108"/>
      <c r="NB310" s="104"/>
      <c r="NC310" s="108"/>
      <c r="ND310" s="104"/>
      <c r="NE310" s="108"/>
      <c r="NF310" s="104"/>
      <c r="NG310" s="108"/>
      <c r="NH310" s="104"/>
      <c r="NI310" s="108"/>
      <c r="NJ310" s="104"/>
      <c r="NK310" s="100">
        <f t="shared" si="437"/>
        <v>0</v>
      </c>
      <c r="NL310" s="104">
        <f t="shared" si="438"/>
        <v>0</v>
      </c>
      <c r="NM310" s="109">
        <f t="shared" si="439"/>
        <v>0</v>
      </c>
      <c r="NN310" s="110">
        <f t="shared" si="440"/>
        <v>0</v>
      </c>
      <c r="NO310" s="109">
        <f t="shared" si="441"/>
        <v>0</v>
      </c>
      <c r="NP310" s="110">
        <f t="shared" si="442"/>
        <v>0</v>
      </c>
      <c r="NQ310" s="109">
        <f t="shared" si="443"/>
        <v>0</v>
      </c>
      <c r="NR310" s="110">
        <f t="shared" si="444"/>
        <v>0</v>
      </c>
      <c r="NS310" s="109">
        <f t="shared" si="445"/>
        <v>0</v>
      </c>
      <c r="NT310" s="110">
        <f t="shared" si="446"/>
        <v>0</v>
      </c>
      <c r="NU310" s="109">
        <f t="shared" si="447"/>
        <v>0</v>
      </c>
      <c r="NV310" s="110">
        <f t="shared" si="448"/>
        <v>0</v>
      </c>
      <c r="NW310" s="109">
        <f t="shared" si="449"/>
        <v>0</v>
      </c>
      <c r="NX310" s="110">
        <f t="shared" si="450"/>
        <v>0</v>
      </c>
      <c r="NY310" s="109">
        <f t="shared" si="451"/>
        <v>0</v>
      </c>
      <c r="NZ310" s="110">
        <f t="shared" si="452"/>
        <v>0</v>
      </c>
      <c r="OA310" s="109">
        <f t="shared" si="453"/>
        <v>0</v>
      </c>
      <c r="OB310" s="110">
        <f t="shared" si="454"/>
        <v>0</v>
      </c>
      <c r="OC310" s="111">
        <f t="shared" si="455"/>
        <v>0</v>
      </c>
      <c r="OD310" s="110">
        <f t="shared" si="456"/>
        <v>0</v>
      </c>
      <c r="OE310" s="111">
        <f t="shared" si="457"/>
        <v>0</v>
      </c>
      <c r="OF310" s="110">
        <f t="shared" si="458"/>
        <v>0</v>
      </c>
      <c r="OG310" s="109">
        <f t="shared" si="459"/>
        <v>0</v>
      </c>
      <c r="OH310" s="110">
        <f t="shared" si="460"/>
        <v>0</v>
      </c>
      <c r="OI310" s="111">
        <f t="shared" si="461"/>
        <v>0</v>
      </c>
      <c r="OJ310" s="111">
        <f t="shared" si="462"/>
        <v>0</v>
      </c>
      <c r="OK310" s="96">
        <f t="shared" si="463"/>
        <v>0</v>
      </c>
      <c r="OL310" s="97">
        <f t="shared" si="464"/>
        <v>0</v>
      </c>
      <c r="OM310" s="97">
        <v>0</v>
      </c>
      <c r="ON310" s="139">
        <f t="shared" si="465"/>
        <v>0</v>
      </c>
      <c r="OO310" s="111">
        <v>0</v>
      </c>
      <c r="OP310" s="110">
        <v>0</v>
      </c>
      <c r="OQ310" s="109"/>
      <c r="OR310" s="110"/>
      <c r="OS310" s="109"/>
      <c r="OT310" s="110"/>
      <c r="OU310" s="109"/>
      <c r="OV310" s="110"/>
      <c r="OW310" s="109"/>
      <c r="OX310" s="110"/>
      <c r="OY310" s="109"/>
      <c r="OZ310" s="110"/>
      <c r="PA310" s="109"/>
      <c r="PB310" s="110"/>
      <c r="PC310" s="109"/>
      <c r="PD310" s="110"/>
      <c r="PE310" s="111"/>
      <c r="PF310" s="110"/>
      <c r="PG310" s="111"/>
      <c r="PH310" s="110"/>
      <c r="PI310" s="109"/>
      <c r="PJ310" s="110"/>
      <c r="PK310" s="111"/>
      <c r="PL310" s="110"/>
      <c r="PM310" s="96">
        <f t="shared" si="466"/>
        <v>0</v>
      </c>
      <c r="PN310" s="97">
        <f t="shared" si="467"/>
        <v>0</v>
      </c>
      <c r="PO310" s="97">
        <f t="shared" si="468"/>
        <v>0</v>
      </c>
      <c r="PP310" s="109">
        <v>0</v>
      </c>
      <c r="PQ310" s="111"/>
      <c r="PR310" s="111"/>
      <c r="PS310" s="111"/>
      <c r="PT310" s="111"/>
      <c r="PU310" s="111"/>
      <c r="PV310" s="111"/>
      <c r="PW310" s="111"/>
      <c r="PX310" s="111"/>
      <c r="PY310" s="111"/>
      <c r="PZ310" s="111"/>
      <c r="QA310" s="110"/>
      <c r="QB310" s="98">
        <f t="shared" si="469"/>
        <v>0</v>
      </c>
      <c r="QC310" s="105">
        <f t="shared" si="470"/>
        <v>0.25</v>
      </c>
      <c r="QD310" s="106"/>
      <c r="QE310" s="113">
        <f t="shared" si="471"/>
        <v>0</v>
      </c>
      <c r="QF310" s="108">
        <v>0</v>
      </c>
      <c r="QG310" s="103"/>
      <c r="QH310" s="103"/>
      <c r="QI310" s="103"/>
      <c r="QJ310" s="103"/>
      <c r="QK310" s="103"/>
      <c r="QL310" s="103"/>
      <c r="QM310" s="103"/>
      <c r="QN310" s="103"/>
      <c r="QO310" s="103"/>
      <c r="QP310" s="103"/>
      <c r="QQ310" s="104"/>
      <c r="QR310" s="117">
        <f t="shared" si="472"/>
        <v>0</v>
      </c>
      <c r="QS310" s="158"/>
    </row>
    <row r="311" spans="1:461" s="88" customFormat="1" ht="10.5" x14ac:dyDescent="0.25">
      <c r="A311" s="89" t="s">
        <v>1</v>
      </c>
      <c r="B311" s="90" t="s">
        <v>172</v>
      </c>
      <c r="C311" s="90">
        <v>400</v>
      </c>
      <c r="D311" s="90" t="s">
        <v>349</v>
      </c>
      <c r="E311" s="91" t="s">
        <v>350</v>
      </c>
      <c r="F311" s="92" t="s">
        <v>248</v>
      </c>
      <c r="G311" s="92" t="s">
        <v>651</v>
      </c>
      <c r="H311" s="155">
        <v>6693</v>
      </c>
      <c r="I311" s="92" t="s">
        <v>175</v>
      </c>
      <c r="J311" s="93">
        <v>0</v>
      </c>
      <c r="K311" s="94">
        <v>0</v>
      </c>
      <c r="L311" s="93"/>
      <c r="M311" s="94"/>
      <c r="N311" s="93"/>
      <c r="O311" s="94"/>
      <c r="P311" s="93"/>
      <c r="Q311" s="94"/>
      <c r="R311" s="93"/>
      <c r="S311" s="94"/>
      <c r="T311" s="93"/>
      <c r="U311" s="94"/>
      <c r="V311" s="93"/>
      <c r="W311" s="95"/>
      <c r="X311" s="93"/>
      <c r="Y311" s="94"/>
      <c r="Z311" s="95"/>
      <c r="AA311" s="95"/>
      <c r="AB311" s="93"/>
      <c r="AC311" s="94"/>
      <c r="AD311" s="93"/>
      <c r="AE311" s="94"/>
      <c r="AF311" s="93"/>
      <c r="AG311" s="95"/>
      <c r="AH311" s="96">
        <f t="shared" si="395"/>
        <v>0</v>
      </c>
      <c r="AI311" s="97">
        <f t="shared" si="396"/>
        <v>0</v>
      </c>
      <c r="AJ311" s="97">
        <f t="shared" si="394"/>
        <v>0</v>
      </c>
      <c r="AK311" s="97"/>
      <c r="AL311" s="139">
        <f t="shared" si="397"/>
        <v>0</v>
      </c>
      <c r="AM311" s="95">
        <v>0</v>
      </c>
      <c r="AN311" s="94">
        <v>0</v>
      </c>
      <c r="AO311" s="93"/>
      <c r="AP311" s="94"/>
      <c r="AQ311" s="93"/>
      <c r="AR311" s="94"/>
      <c r="AS311" s="93"/>
      <c r="AT311" s="94"/>
      <c r="AU311" s="93"/>
      <c r="AV311" s="94"/>
      <c r="AW311" s="93"/>
      <c r="AX311" s="94"/>
      <c r="AY311" s="93"/>
      <c r="AZ311" s="95"/>
      <c r="BA311" s="93"/>
      <c r="BB311" s="95"/>
      <c r="BC311" s="93"/>
      <c r="BD311" s="94"/>
      <c r="BE311" s="95"/>
      <c r="BF311" s="95"/>
      <c r="BG311" s="93"/>
      <c r="BH311" s="94"/>
      <c r="BI311" s="93"/>
      <c r="BJ311" s="94"/>
      <c r="BK311" s="96">
        <f t="shared" si="398"/>
        <v>0</v>
      </c>
      <c r="BL311" s="97">
        <f t="shared" si="399"/>
        <v>0</v>
      </c>
      <c r="BM311" s="97">
        <f t="shared" si="400"/>
        <v>0</v>
      </c>
      <c r="BN311" s="97"/>
      <c r="BO311" s="139">
        <f t="shared" si="401"/>
        <v>0</v>
      </c>
      <c r="BP311" s="111">
        <v>3</v>
      </c>
      <c r="BQ311" s="110">
        <v>6</v>
      </c>
      <c r="BR311" s="109"/>
      <c r="BS311" s="110"/>
      <c r="BT311" s="109"/>
      <c r="BU311" s="110"/>
      <c r="BV311" s="109"/>
      <c r="BW311" s="110"/>
      <c r="BX311" s="109"/>
      <c r="BY311" s="110"/>
      <c r="BZ311" s="109"/>
      <c r="CA311" s="110"/>
      <c r="CB311" s="111"/>
      <c r="CC311" s="111"/>
      <c r="CD311" s="109"/>
      <c r="CE311" s="110"/>
      <c r="CF311" s="109"/>
      <c r="CG311" s="111"/>
      <c r="CH311" s="109"/>
      <c r="CI311" s="110"/>
      <c r="CJ311" s="109"/>
      <c r="CK311" s="110"/>
      <c r="CL311" s="111"/>
      <c r="CM311" s="111"/>
      <c r="CN311" s="96">
        <f t="shared" si="402"/>
        <v>3</v>
      </c>
      <c r="CO311" s="97">
        <f t="shared" si="403"/>
        <v>6</v>
      </c>
      <c r="CP311" s="97">
        <f t="shared" si="404"/>
        <v>2.25</v>
      </c>
      <c r="CQ311" s="97"/>
      <c r="CR311" s="139">
        <f t="shared" si="405"/>
        <v>0</v>
      </c>
      <c r="CS311" s="111">
        <v>1</v>
      </c>
      <c r="CT311" s="110">
        <v>0</v>
      </c>
      <c r="CU311" s="109"/>
      <c r="CV311" s="110"/>
      <c r="CW311" s="109"/>
      <c r="CX311" s="110"/>
      <c r="CY311" s="109"/>
      <c r="CZ311" s="110"/>
      <c r="DA311" s="109"/>
      <c r="DB311" s="110"/>
      <c r="DC311" s="109"/>
      <c r="DD311" s="110"/>
      <c r="DE311" s="109"/>
      <c r="DF311" s="110"/>
      <c r="DG311" s="109"/>
      <c r="DH311" s="110"/>
      <c r="DI311" s="111"/>
      <c r="DJ311" s="111"/>
      <c r="DK311" s="109"/>
      <c r="DL311" s="111"/>
      <c r="DM311" s="109"/>
      <c r="DN311" s="110"/>
      <c r="DO311" s="111"/>
      <c r="DP311" s="111"/>
      <c r="DQ311" s="96">
        <f t="shared" si="406"/>
        <v>1</v>
      </c>
      <c r="DR311" s="97">
        <f t="shared" si="407"/>
        <v>0</v>
      </c>
      <c r="DS311" s="97">
        <f t="shared" si="408"/>
        <v>8.3333333333333329E-2</v>
      </c>
      <c r="DT311" s="97"/>
      <c r="DU311" s="139">
        <f t="shared" si="409"/>
        <v>0</v>
      </c>
      <c r="DV311" s="111">
        <v>0</v>
      </c>
      <c r="DW311" s="110">
        <v>0</v>
      </c>
      <c r="DX311" s="111"/>
      <c r="DY311" s="110"/>
      <c r="DZ311" s="111"/>
      <c r="EA311" s="110"/>
      <c r="EB311" s="111"/>
      <c r="EC311" s="110"/>
      <c r="ED311" s="109"/>
      <c r="EE311" s="110"/>
      <c r="EF311" s="109"/>
      <c r="EG311" s="110"/>
      <c r="EH311" s="109"/>
      <c r="EI311" s="111"/>
      <c r="EJ311" s="109"/>
      <c r="EK311" s="111"/>
      <c r="EL311" s="109"/>
      <c r="EM311" s="110"/>
      <c r="EN311" s="111"/>
      <c r="EO311" s="110"/>
      <c r="EP311" s="111"/>
      <c r="EQ311" s="110"/>
      <c r="ER311" s="111"/>
      <c r="ES311" s="111"/>
      <c r="ET311" s="96">
        <f t="shared" si="410"/>
        <v>0</v>
      </c>
      <c r="EU311" s="97">
        <f t="shared" si="411"/>
        <v>0</v>
      </c>
      <c r="EV311" s="97">
        <f t="shared" si="412"/>
        <v>0</v>
      </c>
      <c r="EW311" s="97"/>
      <c r="EX311" s="139">
        <f t="shared" si="413"/>
        <v>0</v>
      </c>
      <c r="EY311" s="103">
        <v>20</v>
      </c>
      <c r="EZ311" s="104">
        <v>0</v>
      </c>
      <c r="FA311" s="103"/>
      <c r="FB311" s="104"/>
      <c r="FC311" s="103"/>
      <c r="FD311" s="104"/>
      <c r="FE311" s="103"/>
      <c r="FF311" s="104"/>
      <c r="FG311" s="108"/>
      <c r="FH311" s="104"/>
      <c r="FI311" s="103"/>
      <c r="FJ311" s="104"/>
      <c r="FK311" s="103"/>
      <c r="FL311" s="103"/>
      <c r="FM311" s="108"/>
      <c r="FN311" s="104"/>
      <c r="FO311" s="103"/>
      <c r="FP311" s="103"/>
      <c r="FQ311" s="108"/>
      <c r="FR311" s="104"/>
      <c r="FS311" s="103"/>
      <c r="FT311" s="104"/>
      <c r="FU311" s="103"/>
      <c r="FV311" s="103"/>
      <c r="FW311" s="100">
        <f t="shared" si="414"/>
        <v>20</v>
      </c>
      <c r="FX311" s="103">
        <f t="shared" si="415"/>
        <v>0</v>
      </c>
      <c r="FY311" s="103">
        <f t="shared" si="416"/>
        <v>0.2</v>
      </c>
      <c r="FZ311" s="103"/>
      <c r="GA311" s="149">
        <f t="shared" si="417"/>
        <v>0</v>
      </c>
      <c r="GB311" s="103">
        <v>0</v>
      </c>
      <c r="GC311" s="104">
        <v>0</v>
      </c>
      <c r="GD311" s="108"/>
      <c r="GE311" s="104"/>
      <c r="GF311" s="108"/>
      <c r="GG311" s="104"/>
      <c r="GH311" s="108"/>
      <c r="GI311" s="104"/>
      <c r="GJ311" s="108"/>
      <c r="GK311" s="104"/>
      <c r="GL311" s="108"/>
      <c r="GM311" s="104"/>
      <c r="GN311" s="103"/>
      <c r="GO311" s="103"/>
      <c r="GP311" s="108"/>
      <c r="GQ311" s="104"/>
      <c r="GR311" s="103"/>
      <c r="GS311" s="103"/>
      <c r="GT311" s="108"/>
      <c r="GU311" s="104"/>
      <c r="GV311" s="103"/>
      <c r="GW311" s="103"/>
      <c r="GX311" s="108"/>
      <c r="GY311" s="103"/>
      <c r="GZ311" s="100">
        <f t="shared" si="418"/>
        <v>0</v>
      </c>
      <c r="HA311" s="103">
        <f t="shared" si="419"/>
        <v>0</v>
      </c>
      <c r="HB311" s="103">
        <f t="shared" si="420"/>
        <v>0</v>
      </c>
      <c r="HC311" s="103"/>
      <c r="HD311" s="149">
        <f t="shared" si="421"/>
        <v>0</v>
      </c>
      <c r="HE311" s="103">
        <v>0</v>
      </c>
      <c r="HF311" s="104">
        <v>0</v>
      </c>
      <c r="HG311" s="108"/>
      <c r="HH311" s="104"/>
      <c r="HI311" s="108"/>
      <c r="HJ311" s="104"/>
      <c r="HK311" s="108"/>
      <c r="HL311" s="104"/>
      <c r="HM311" s="108"/>
      <c r="HN311" s="104"/>
      <c r="HO311" s="108"/>
      <c r="HP311" s="104"/>
      <c r="HQ311" s="108"/>
      <c r="HR311" s="104"/>
      <c r="HS311" s="108"/>
      <c r="HT311" s="104"/>
      <c r="HU311" s="108"/>
      <c r="HV311" s="104"/>
      <c r="HW311" s="108"/>
      <c r="HX311" s="104"/>
      <c r="HY311" s="108"/>
      <c r="HZ311" s="104"/>
      <c r="IA311" s="108"/>
      <c r="IB311" s="103"/>
      <c r="IC311" s="96">
        <f t="shared" si="422"/>
        <v>0</v>
      </c>
      <c r="ID311" s="97">
        <f t="shared" si="423"/>
        <v>0</v>
      </c>
      <c r="IE311" s="97">
        <f t="shared" si="424"/>
        <v>0</v>
      </c>
      <c r="IF311" s="97"/>
      <c r="IG311" s="139">
        <f t="shared" si="425"/>
        <v>0</v>
      </c>
      <c r="IH311" s="111">
        <v>0</v>
      </c>
      <c r="II311" s="110">
        <v>0</v>
      </c>
      <c r="IJ311" s="109"/>
      <c r="IK311" s="110"/>
      <c r="IL311" s="109"/>
      <c r="IM311" s="110"/>
      <c r="IN311" s="109"/>
      <c r="IO311" s="110"/>
      <c r="IP311" s="109"/>
      <c r="IQ311" s="110"/>
      <c r="IR311" s="109"/>
      <c r="IS311" s="110"/>
      <c r="IT311" s="109"/>
      <c r="IU311" s="110"/>
      <c r="IV311" s="109"/>
      <c r="IW311" s="110"/>
      <c r="IX311" s="111"/>
      <c r="IY311" s="110"/>
      <c r="IZ311" s="111"/>
      <c r="JA311" s="110"/>
      <c r="JB311" s="109"/>
      <c r="JC311" s="110"/>
      <c r="JD311" s="111"/>
      <c r="JE311" s="111"/>
      <c r="JF311" s="96">
        <f t="shared" si="426"/>
        <v>0</v>
      </c>
      <c r="JG311" s="97">
        <f t="shared" si="427"/>
        <v>0</v>
      </c>
      <c r="JH311" s="97">
        <f t="shared" si="428"/>
        <v>0</v>
      </c>
      <c r="JI311" s="97"/>
      <c r="JJ311" s="139">
        <f t="shared" si="429"/>
        <v>0</v>
      </c>
      <c r="JK311" s="109">
        <v>0</v>
      </c>
      <c r="JL311" s="110">
        <v>0</v>
      </c>
      <c r="JM311" s="109"/>
      <c r="JN311" s="110"/>
      <c r="JO311" s="109"/>
      <c r="JP311" s="110"/>
      <c r="JQ311" s="109"/>
      <c r="JR311" s="110"/>
      <c r="JS311" s="109"/>
      <c r="JT311" s="110"/>
      <c r="JU311" s="111"/>
      <c r="JV311" s="110"/>
      <c r="JW311" s="109"/>
      <c r="JX311" s="111"/>
      <c r="JY311" s="109"/>
      <c r="JZ311" s="110"/>
      <c r="KA311" s="111"/>
      <c r="KB311" s="110"/>
      <c r="KC311" s="111"/>
      <c r="KD311" s="110"/>
      <c r="KE311" s="111"/>
      <c r="KF311" s="110"/>
      <c r="KG311" s="111"/>
      <c r="KH311" s="110"/>
      <c r="KI311" s="96">
        <f t="shared" si="430"/>
        <v>0</v>
      </c>
      <c r="KJ311" s="97">
        <f t="shared" si="431"/>
        <v>0</v>
      </c>
      <c r="KK311" s="97">
        <v>1.419705131481195E-2</v>
      </c>
      <c r="KL311" s="139">
        <f t="shared" si="432"/>
        <v>0</v>
      </c>
      <c r="KM311" s="103">
        <v>0</v>
      </c>
      <c r="KN311" s="104">
        <v>0</v>
      </c>
      <c r="KO311" s="108"/>
      <c r="KP311" s="104"/>
      <c r="KQ311" s="108"/>
      <c r="KR311" s="104"/>
      <c r="KS311" s="108"/>
      <c r="KT311" s="104"/>
      <c r="KU311" s="108"/>
      <c r="KV311" s="104"/>
      <c r="KW311" s="108"/>
      <c r="KX311" s="104"/>
      <c r="KY311" s="108"/>
      <c r="KZ311" s="104"/>
      <c r="LA311" s="108"/>
      <c r="LB311" s="104"/>
      <c r="LC311" s="108"/>
      <c r="LD311" s="103"/>
      <c r="LE311" s="108"/>
      <c r="LF311" s="104"/>
      <c r="LG311" s="108"/>
      <c r="LH311" s="104"/>
      <c r="LI311" s="108"/>
      <c r="LJ311" s="104"/>
      <c r="LK311" s="100">
        <f t="shared" si="433"/>
        <v>0</v>
      </c>
      <c r="LL311" s="104">
        <f t="shared" si="434"/>
        <v>0</v>
      </c>
      <c r="LM311" s="108">
        <v>0</v>
      </c>
      <c r="LN311" s="104">
        <v>0</v>
      </c>
      <c r="LO311" s="108"/>
      <c r="LP311" s="104"/>
      <c r="LQ311" s="108"/>
      <c r="LR311" s="104"/>
      <c r="LS311" s="108"/>
      <c r="LT311" s="104"/>
      <c r="LU311" s="108"/>
      <c r="LV311" s="104"/>
      <c r="LW311" s="103"/>
      <c r="LX311" s="104"/>
      <c r="LY311" s="103"/>
      <c r="LZ311" s="103"/>
      <c r="MA311" s="108"/>
      <c r="MB311" s="104"/>
      <c r="MC311" s="103"/>
      <c r="MD311" s="104"/>
      <c r="ME311" s="103"/>
      <c r="MF311" s="104"/>
      <c r="MG311" s="103"/>
      <c r="MH311" s="104"/>
      <c r="MI311" s="103"/>
      <c r="MJ311" s="104"/>
      <c r="MK311" s="102">
        <f t="shared" si="435"/>
        <v>0</v>
      </c>
      <c r="ML311" s="104">
        <f t="shared" si="436"/>
        <v>0</v>
      </c>
      <c r="MM311" s="108">
        <v>0</v>
      </c>
      <c r="MN311" s="104">
        <v>0</v>
      </c>
      <c r="MO311" s="108"/>
      <c r="MP311" s="104"/>
      <c r="MQ311" s="108"/>
      <c r="MR311" s="104"/>
      <c r="MS311" s="108"/>
      <c r="MT311" s="104"/>
      <c r="MU311" s="108"/>
      <c r="MV311" s="104"/>
      <c r="MW311" s="108"/>
      <c r="MX311" s="104"/>
      <c r="MY311" s="108"/>
      <c r="MZ311" s="104"/>
      <c r="NA311" s="108"/>
      <c r="NB311" s="104"/>
      <c r="NC311" s="108"/>
      <c r="ND311" s="104"/>
      <c r="NE311" s="108"/>
      <c r="NF311" s="104"/>
      <c r="NG311" s="108"/>
      <c r="NH311" s="104"/>
      <c r="NI311" s="108"/>
      <c r="NJ311" s="104"/>
      <c r="NK311" s="100">
        <f t="shared" si="437"/>
        <v>0</v>
      </c>
      <c r="NL311" s="104">
        <f t="shared" si="438"/>
        <v>0</v>
      </c>
      <c r="NM311" s="109">
        <f t="shared" si="439"/>
        <v>0</v>
      </c>
      <c r="NN311" s="110">
        <f t="shared" si="440"/>
        <v>0</v>
      </c>
      <c r="NO311" s="109">
        <f t="shared" si="441"/>
        <v>0</v>
      </c>
      <c r="NP311" s="110">
        <f t="shared" si="442"/>
        <v>0</v>
      </c>
      <c r="NQ311" s="109">
        <f t="shared" si="443"/>
        <v>0</v>
      </c>
      <c r="NR311" s="110">
        <f t="shared" si="444"/>
        <v>0</v>
      </c>
      <c r="NS311" s="109">
        <f t="shared" si="445"/>
        <v>0</v>
      </c>
      <c r="NT311" s="110">
        <f t="shared" si="446"/>
        <v>0</v>
      </c>
      <c r="NU311" s="109">
        <f t="shared" si="447"/>
        <v>0</v>
      </c>
      <c r="NV311" s="110">
        <f t="shared" si="448"/>
        <v>0</v>
      </c>
      <c r="NW311" s="109">
        <f t="shared" si="449"/>
        <v>0</v>
      </c>
      <c r="NX311" s="110">
        <f t="shared" si="450"/>
        <v>0</v>
      </c>
      <c r="NY311" s="109">
        <f t="shared" si="451"/>
        <v>0</v>
      </c>
      <c r="NZ311" s="110">
        <f t="shared" si="452"/>
        <v>0</v>
      </c>
      <c r="OA311" s="109">
        <f t="shared" si="453"/>
        <v>0</v>
      </c>
      <c r="OB311" s="110">
        <f t="shared" si="454"/>
        <v>0</v>
      </c>
      <c r="OC311" s="111">
        <f t="shared" si="455"/>
        <v>0</v>
      </c>
      <c r="OD311" s="110">
        <f t="shared" si="456"/>
        <v>0</v>
      </c>
      <c r="OE311" s="111">
        <f t="shared" si="457"/>
        <v>0</v>
      </c>
      <c r="OF311" s="110">
        <f t="shared" si="458"/>
        <v>0</v>
      </c>
      <c r="OG311" s="109">
        <f t="shared" si="459"/>
        <v>0</v>
      </c>
      <c r="OH311" s="110">
        <f t="shared" si="460"/>
        <v>0</v>
      </c>
      <c r="OI311" s="111">
        <f t="shared" si="461"/>
        <v>0</v>
      </c>
      <c r="OJ311" s="111">
        <f t="shared" si="462"/>
        <v>0</v>
      </c>
      <c r="OK311" s="96">
        <f t="shared" si="463"/>
        <v>0</v>
      </c>
      <c r="OL311" s="97">
        <f t="shared" si="464"/>
        <v>0</v>
      </c>
      <c r="OM311" s="97">
        <v>0</v>
      </c>
      <c r="ON311" s="139">
        <f t="shared" si="465"/>
        <v>0</v>
      </c>
      <c r="OO311" s="111">
        <v>0</v>
      </c>
      <c r="OP311" s="110">
        <v>0</v>
      </c>
      <c r="OQ311" s="109"/>
      <c r="OR311" s="110"/>
      <c r="OS311" s="109"/>
      <c r="OT311" s="110"/>
      <c r="OU311" s="109"/>
      <c r="OV311" s="110"/>
      <c r="OW311" s="109"/>
      <c r="OX311" s="110"/>
      <c r="OY311" s="109"/>
      <c r="OZ311" s="110"/>
      <c r="PA311" s="109"/>
      <c r="PB311" s="110"/>
      <c r="PC311" s="109"/>
      <c r="PD311" s="110"/>
      <c r="PE311" s="111"/>
      <c r="PF311" s="110"/>
      <c r="PG311" s="111"/>
      <c r="PH311" s="110"/>
      <c r="PI311" s="109"/>
      <c r="PJ311" s="110"/>
      <c r="PK311" s="111"/>
      <c r="PL311" s="110"/>
      <c r="PM311" s="96">
        <f t="shared" si="466"/>
        <v>0</v>
      </c>
      <c r="PN311" s="97">
        <f t="shared" si="467"/>
        <v>0</v>
      </c>
      <c r="PO311" s="97">
        <f t="shared" si="468"/>
        <v>0</v>
      </c>
      <c r="PP311" s="109">
        <v>0</v>
      </c>
      <c r="PQ311" s="111"/>
      <c r="PR311" s="111"/>
      <c r="PS311" s="111"/>
      <c r="PT311" s="111"/>
      <c r="PU311" s="111"/>
      <c r="PV311" s="111"/>
      <c r="PW311" s="111"/>
      <c r="PX311" s="111"/>
      <c r="PY311" s="111"/>
      <c r="PZ311" s="111"/>
      <c r="QA311" s="110"/>
      <c r="QB311" s="98">
        <f t="shared" si="469"/>
        <v>0</v>
      </c>
      <c r="QC311" s="105">
        <f t="shared" si="470"/>
        <v>2.5333333333333337</v>
      </c>
      <c r="QD311" s="106"/>
      <c r="QE311" s="113">
        <f t="shared" si="471"/>
        <v>0</v>
      </c>
      <c r="QF311" s="108">
        <v>19</v>
      </c>
      <c r="QG311" s="103"/>
      <c r="QH311" s="103"/>
      <c r="QI311" s="103"/>
      <c r="QJ311" s="103"/>
      <c r="QK311" s="103"/>
      <c r="QL311" s="103"/>
      <c r="QM311" s="103"/>
      <c r="QN311" s="103"/>
      <c r="QO311" s="103"/>
      <c r="QP311" s="103"/>
      <c r="QQ311" s="104"/>
      <c r="QR311" s="117">
        <f t="shared" si="472"/>
        <v>19</v>
      </c>
      <c r="QS311" s="158"/>
    </row>
    <row r="312" spans="1:461" s="88" customFormat="1" ht="10.5" x14ac:dyDescent="0.25">
      <c r="A312" s="89" t="s">
        <v>1</v>
      </c>
      <c r="B312" s="90" t="s">
        <v>172</v>
      </c>
      <c r="C312" s="90">
        <v>400</v>
      </c>
      <c r="D312" s="90" t="s">
        <v>349</v>
      </c>
      <c r="E312" s="91" t="s">
        <v>350</v>
      </c>
      <c r="F312" s="92" t="s">
        <v>248</v>
      </c>
      <c r="G312" s="92" t="s">
        <v>644</v>
      </c>
      <c r="H312" s="155">
        <v>6694</v>
      </c>
      <c r="I312" s="92" t="s">
        <v>788</v>
      </c>
      <c r="J312" s="93">
        <v>0</v>
      </c>
      <c r="K312" s="94">
        <v>0</v>
      </c>
      <c r="L312" s="93"/>
      <c r="M312" s="94"/>
      <c r="N312" s="93"/>
      <c r="O312" s="94"/>
      <c r="P312" s="93"/>
      <c r="Q312" s="94"/>
      <c r="R312" s="93"/>
      <c r="S312" s="94"/>
      <c r="T312" s="93"/>
      <c r="U312" s="94"/>
      <c r="V312" s="93"/>
      <c r="W312" s="95"/>
      <c r="X312" s="93"/>
      <c r="Y312" s="94"/>
      <c r="Z312" s="95"/>
      <c r="AA312" s="95"/>
      <c r="AB312" s="93"/>
      <c r="AC312" s="94"/>
      <c r="AD312" s="93"/>
      <c r="AE312" s="94"/>
      <c r="AF312" s="93"/>
      <c r="AG312" s="95"/>
      <c r="AH312" s="96">
        <f t="shared" si="395"/>
        <v>0</v>
      </c>
      <c r="AI312" s="97">
        <f t="shared" si="396"/>
        <v>0</v>
      </c>
      <c r="AJ312" s="97">
        <f t="shared" si="394"/>
        <v>0</v>
      </c>
      <c r="AK312" s="97"/>
      <c r="AL312" s="139">
        <f t="shared" si="397"/>
        <v>0</v>
      </c>
      <c r="AM312" s="95">
        <v>0</v>
      </c>
      <c r="AN312" s="94">
        <v>0</v>
      </c>
      <c r="AO312" s="93"/>
      <c r="AP312" s="94"/>
      <c r="AQ312" s="93"/>
      <c r="AR312" s="94"/>
      <c r="AS312" s="93"/>
      <c r="AT312" s="94"/>
      <c r="AU312" s="93"/>
      <c r="AV312" s="94"/>
      <c r="AW312" s="93"/>
      <c r="AX312" s="94"/>
      <c r="AY312" s="93"/>
      <c r="AZ312" s="95"/>
      <c r="BA312" s="93"/>
      <c r="BB312" s="95"/>
      <c r="BC312" s="93"/>
      <c r="BD312" s="94"/>
      <c r="BE312" s="95"/>
      <c r="BF312" s="95"/>
      <c r="BG312" s="93"/>
      <c r="BH312" s="94"/>
      <c r="BI312" s="93"/>
      <c r="BJ312" s="94"/>
      <c r="BK312" s="96">
        <f t="shared" si="398"/>
        <v>0</v>
      </c>
      <c r="BL312" s="97">
        <f t="shared" si="399"/>
        <v>0</v>
      </c>
      <c r="BM312" s="97">
        <f t="shared" si="400"/>
        <v>0</v>
      </c>
      <c r="BN312" s="97"/>
      <c r="BO312" s="139">
        <f t="shared" si="401"/>
        <v>0</v>
      </c>
      <c r="BP312" s="111">
        <v>0</v>
      </c>
      <c r="BQ312" s="110">
        <v>0</v>
      </c>
      <c r="BR312" s="109"/>
      <c r="BS312" s="110"/>
      <c r="BT312" s="109"/>
      <c r="BU312" s="110"/>
      <c r="BV312" s="109"/>
      <c r="BW312" s="110"/>
      <c r="BX312" s="109"/>
      <c r="BY312" s="110"/>
      <c r="BZ312" s="109"/>
      <c r="CA312" s="110"/>
      <c r="CB312" s="111"/>
      <c r="CC312" s="111"/>
      <c r="CD312" s="109"/>
      <c r="CE312" s="110"/>
      <c r="CF312" s="109"/>
      <c r="CG312" s="111"/>
      <c r="CH312" s="109"/>
      <c r="CI312" s="110"/>
      <c r="CJ312" s="109"/>
      <c r="CK312" s="110"/>
      <c r="CL312" s="111"/>
      <c r="CM312" s="111"/>
      <c r="CN312" s="96">
        <f t="shared" si="402"/>
        <v>0</v>
      </c>
      <c r="CO312" s="97">
        <f t="shared" si="403"/>
        <v>0</v>
      </c>
      <c r="CP312" s="97">
        <f t="shared" si="404"/>
        <v>0</v>
      </c>
      <c r="CQ312" s="97"/>
      <c r="CR312" s="139">
        <f t="shared" si="405"/>
        <v>0</v>
      </c>
      <c r="CS312" s="111">
        <v>0</v>
      </c>
      <c r="CT312" s="110">
        <v>0</v>
      </c>
      <c r="CU312" s="109"/>
      <c r="CV312" s="110"/>
      <c r="CW312" s="109"/>
      <c r="CX312" s="110"/>
      <c r="CY312" s="109"/>
      <c r="CZ312" s="110"/>
      <c r="DA312" s="109"/>
      <c r="DB312" s="110"/>
      <c r="DC312" s="109"/>
      <c r="DD312" s="110"/>
      <c r="DE312" s="109"/>
      <c r="DF312" s="110"/>
      <c r="DG312" s="109"/>
      <c r="DH312" s="110"/>
      <c r="DI312" s="111"/>
      <c r="DJ312" s="111"/>
      <c r="DK312" s="109"/>
      <c r="DL312" s="111"/>
      <c r="DM312" s="109"/>
      <c r="DN312" s="110"/>
      <c r="DO312" s="111"/>
      <c r="DP312" s="111"/>
      <c r="DQ312" s="96">
        <f t="shared" si="406"/>
        <v>0</v>
      </c>
      <c r="DR312" s="97">
        <f t="shared" si="407"/>
        <v>0</v>
      </c>
      <c r="DS312" s="97">
        <f t="shared" si="408"/>
        <v>0</v>
      </c>
      <c r="DT312" s="97"/>
      <c r="DU312" s="139">
        <f t="shared" si="409"/>
        <v>0</v>
      </c>
      <c r="DV312" s="111">
        <v>0</v>
      </c>
      <c r="DW312" s="110">
        <v>0</v>
      </c>
      <c r="DX312" s="111"/>
      <c r="DY312" s="110"/>
      <c r="DZ312" s="111"/>
      <c r="EA312" s="110"/>
      <c r="EB312" s="111"/>
      <c r="EC312" s="110"/>
      <c r="ED312" s="109"/>
      <c r="EE312" s="110"/>
      <c r="EF312" s="109"/>
      <c r="EG312" s="110"/>
      <c r="EH312" s="109"/>
      <c r="EI312" s="111"/>
      <c r="EJ312" s="109"/>
      <c r="EK312" s="111"/>
      <c r="EL312" s="109"/>
      <c r="EM312" s="110"/>
      <c r="EN312" s="111"/>
      <c r="EO312" s="110"/>
      <c r="EP312" s="111"/>
      <c r="EQ312" s="110"/>
      <c r="ER312" s="111"/>
      <c r="ES312" s="111"/>
      <c r="ET312" s="96">
        <f t="shared" si="410"/>
        <v>0</v>
      </c>
      <c r="EU312" s="97">
        <f t="shared" si="411"/>
        <v>0</v>
      </c>
      <c r="EV312" s="97">
        <f t="shared" si="412"/>
        <v>0</v>
      </c>
      <c r="EW312" s="97"/>
      <c r="EX312" s="139">
        <f t="shared" si="413"/>
        <v>0</v>
      </c>
      <c r="EY312" s="103">
        <v>0</v>
      </c>
      <c r="EZ312" s="104">
        <v>0</v>
      </c>
      <c r="FA312" s="103"/>
      <c r="FB312" s="104"/>
      <c r="FC312" s="103"/>
      <c r="FD312" s="104"/>
      <c r="FE312" s="103"/>
      <c r="FF312" s="104"/>
      <c r="FG312" s="108"/>
      <c r="FH312" s="104"/>
      <c r="FI312" s="103"/>
      <c r="FJ312" s="104"/>
      <c r="FK312" s="103"/>
      <c r="FL312" s="103"/>
      <c r="FM312" s="108"/>
      <c r="FN312" s="104"/>
      <c r="FO312" s="103"/>
      <c r="FP312" s="103"/>
      <c r="FQ312" s="108"/>
      <c r="FR312" s="104"/>
      <c r="FS312" s="103"/>
      <c r="FT312" s="104"/>
      <c r="FU312" s="103"/>
      <c r="FV312" s="103"/>
      <c r="FW312" s="100">
        <f t="shared" si="414"/>
        <v>0</v>
      </c>
      <c r="FX312" s="103">
        <f t="shared" si="415"/>
        <v>0</v>
      </c>
      <c r="FY312" s="103">
        <f t="shared" si="416"/>
        <v>0</v>
      </c>
      <c r="FZ312" s="103"/>
      <c r="GA312" s="149">
        <f t="shared" si="417"/>
        <v>0</v>
      </c>
      <c r="GB312" s="103">
        <v>0</v>
      </c>
      <c r="GC312" s="104">
        <v>0</v>
      </c>
      <c r="GD312" s="108"/>
      <c r="GE312" s="104"/>
      <c r="GF312" s="108"/>
      <c r="GG312" s="104"/>
      <c r="GH312" s="108"/>
      <c r="GI312" s="104"/>
      <c r="GJ312" s="108"/>
      <c r="GK312" s="104"/>
      <c r="GL312" s="108"/>
      <c r="GM312" s="104"/>
      <c r="GN312" s="103"/>
      <c r="GO312" s="103"/>
      <c r="GP312" s="108"/>
      <c r="GQ312" s="104"/>
      <c r="GR312" s="103"/>
      <c r="GS312" s="103"/>
      <c r="GT312" s="108"/>
      <c r="GU312" s="104"/>
      <c r="GV312" s="103"/>
      <c r="GW312" s="103"/>
      <c r="GX312" s="108"/>
      <c r="GY312" s="103"/>
      <c r="GZ312" s="100">
        <f t="shared" si="418"/>
        <v>0</v>
      </c>
      <c r="HA312" s="103">
        <f t="shared" si="419"/>
        <v>0</v>
      </c>
      <c r="HB312" s="103">
        <f t="shared" si="420"/>
        <v>0</v>
      </c>
      <c r="HC312" s="103"/>
      <c r="HD312" s="149">
        <f t="shared" si="421"/>
        <v>0</v>
      </c>
      <c r="HE312" s="103">
        <v>0</v>
      </c>
      <c r="HF312" s="104">
        <v>0</v>
      </c>
      <c r="HG312" s="108"/>
      <c r="HH312" s="104"/>
      <c r="HI312" s="108"/>
      <c r="HJ312" s="104"/>
      <c r="HK312" s="108"/>
      <c r="HL312" s="104"/>
      <c r="HM312" s="108"/>
      <c r="HN312" s="104"/>
      <c r="HO312" s="108"/>
      <c r="HP312" s="104"/>
      <c r="HQ312" s="108"/>
      <c r="HR312" s="104"/>
      <c r="HS312" s="108"/>
      <c r="HT312" s="104"/>
      <c r="HU312" s="108"/>
      <c r="HV312" s="104"/>
      <c r="HW312" s="108"/>
      <c r="HX312" s="104"/>
      <c r="HY312" s="108"/>
      <c r="HZ312" s="104"/>
      <c r="IA312" s="108"/>
      <c r="IB312" s="103"/>
      <c r="IC312" s="96">
        <f t="shared" si="422"/>
        <v>0</v>
      </c>
      <c r="ID312" s="97">
        <f t="shared" si="423"/>
        <v>0</v>
      </c>
      <c r="IE312" s="97">
        <f t="shared" si="424"/>
        <v>0</v>
      </c>
      <c r="IF312" s="97"/>
      <c r="IG312" s="139">
        <f t="shared" si="425"/>
        <v>0</v>
      </c>
      <c r="IH312" s="111">
        <v>0</v>
      </c>
      <c r="II312" s="110">
        <v>0</v>
      </c>
      <c r="IJ312" s="109"/>
      <c r="IK312" s="110"/>
      <c r="IL312" s="109"/>
      <c r="IM312" s="110"/>
      <c r="IN312" s="109"/>
      <c r="IO312" s="110"/>
      <c r="IP312" s="109"/>
      <c r="IQ312" s="110"/>
      <c r="IR312" s="109"/>
      <c r="IS312" s="110"/>
      <c r="IT312" s="109"/>
      <c r="IU312" s="110"/>
      <c r="IV312" s="109"/>
      <c r="IW312" s="110"/>
      <c r="IX312" s="111"/>
      <c r="IY312" s="110"/>
      <c r="IZ312" s="111"/>
      <c r="JA312" s="110"/>
      <c r="JB312" s="109"/>
      <c r="JC312" s="110"/>
      <c r="JD312" s="111"/>
      <c r="JE312" s="111"/>
      <c r="JF312" s="96">
        <f t="shared" si="426"/>
        <v>0</v>
      </c>
      <c r="JG312" s="97">
        <f t="shared" si="427"/>
        <v>0</v>
      </c>
      <c r="JH312" s="97">
        <f t="shared" si="428"/>
        <v>0</v>
      </c>
      <c r="JI312" s="97"/>
      <c r="JJ312" s="139">
        <f t="shared" si="429"/>
        <v>0</v>
      </c>
      <c r="JK312" s="109">
        <v>0</v>
      </c>
      <c r="JL312" s="110">
        <v>0</v>
      </c>
      <c r="JM312" s="109"/>
      <c r="JN312" s="110"/>
      <c r="JO312" s="109"/>
      <c r="JP312" s="110"/>
      <c r="JQ312" s="109"/>
      <c r="JR312" s="110"/>
      <c r="JS312" s="109"/>
      <c r="JT312" s="110"/>
      <c r="JU312" s="111"/>
      <c r="JV312" s="110"/>
      <c r="JW312" s="109"/>
      <c r="JX312" s="111"/>
      <c r="JY312" s="109"/>
      <c r="JZ312" s="110"/>
      <c r="KA312" s="111"/>
      <c r="KB312" s="110"/>
      <c r="KC312" s="111"/>
      <c r="KD312" s="110"/>
      <c r="KE312" s="111"/>
      <c r="KF312" s="110"/>
      <c r="KG312" s="111"/>
      <c r="KH312" s="110"/>
      <c r="KI312" s="96">
        <f t="shared" si="430"/>
        <v>0</v>
      </c>
      <c r="KJ312" s="97">
        <f t="shared" si="431"/>
        <v>0</v>
      </c>
      <c r="KK312" s="97">
        <v>0.36295854968279639</v>
      </c>
      <c r="KL312" s="139">
        <f t="shared" si="432"/>
        <v>0</v>
      </c>
      <c r="KM312" s="103">
        <v>0</v>
      </c>
      <c r="KN312" s="104">
        <v>0</v>
      </c>
      <c r="KO312" s="108"/>
      <c r="KP312" s="104"/>
      <c r="KQ312" s="108"/>
      <c r="KR312" s="104"/>
      <c r="KS312" s="108"/>
      <c r="KT312" s="104"/>
      <c r="KU312" s="108"/>
      <c r="KV312" s="104"/>
      <c r="KW312" s="108"/>
      <c r="KX312" s="104"/>
      <c r="KY312" s="108"/>
      <c r="KZ312" s="104"/>
      <c r="LA312" s="108"/>
      <c r="LB312" s="104"/>
      <c r="LC312" s="108"/>
      <c r="LD312" s="103"/>
      <c r="LE312" s="108"/>
      <c r="LF312" s="104"/>
      <c r="LG312" s="108"/>
      <c r="LH312" s="104"/>
      <c r="LI312" s="108"/>
      <c r="LJ312" s="104"/>
      <c r="LK312" s="100">
        <f t="shared" si="433"/>
        <v>0</v>
      </c>
      <c r="LL312" s="104">
        <f t="shared" si="434"/>
        <v>0</v>
      </c>
      <c r="LM312" s="108">
        <v>0</v>
      </c>
      <c r="LN312" s="104">
        <v>0</v>
      </c>
      <c r="LO312" s="108"/>
      <c r="LP312" s="104"/>
      <c r="LQ312" s="108"/>
      <c r="LR312" s="104"/>
      <c r="LS312" s="108"/>
      <c r="LT312" s="104"/>
      <c r="LU312" s="108"/>
      <c r="LV312" s="104"/>
      <c r="LW312" s="103"/>
      <c r="LX312" s="104"/>
      <c r="LY312" s="103"/>
      <c r="LZ312" s="103"/>
      <c r="MA312" s="108"/>
      <c r="MB312" s="104"/>
      <c r="MC312" s="103"/>
      <c r="MD312" s="104"/>
      <c r="ME312" s="103"/>
      <c r="MF312" s="104"/>
      <c r="MG312" s="103"/>
      <c r="MH312" s="104"/>
      <c r="MI312" s="103"/>
      <c r="MJ312" s="104"/>
      <c r="MK312" s="102">
        <f t="shared" si="435"/>
        <v>0</v>
      </c>
      <c r="ML312" s="104">
        <f t="shared" si="436"/>
        <v>0</v>
      </c>
      <c r="MM312" s="108">
        <v>0</v>
      </c>
      <c r="MN312" s="104">
        <v>0</v>
      </c>
      <c r="MO312" s="108"/>
      <c r="MP312" s="104"/>
      <c r="MQ312" s="108"/>
      <c r="MR312" s="104"/>
      <c r="MS312" s="108"/>
      <c r="MT312" s="104"/>
      <c r="MU312" s="108"/>
      <c r="MV312" s="104"/>
      <c r="MW312" s="108"/>
      <c r="MX312" s="104"/>
      <c r="MY312" s="108"/>
      <c r="MZ312" s="104"/>
      <c r="NA312" s="108"/>
      <c r="NB312" s="104"/>
      <c r="NC312" s="108"/>
      <c r="ND312" s="104"/>
      <c r="NE312" s="108"/>
      <c r="NF312" s="104"/>
      <c r="NG312" s="108"/>
      <c r="NH312" s="104"/>
      <c r="NI312" s="108"/>
      <c r="NJ312" s="104"/>
      <c r="NK312" s="100">
        <f t="shared" si="437"/>
        <v>0</v>
      </c>
      <c r="NL312" s="104">
        <f t="shared" si="438"/>
        <v>0</v>
      </c>
      <c r="NM312" s="109">
        <f t="shared" si="439"/>
        <v>0</v>
      </c>
      <c r="NN312" s="110">
        <f t="shared" si="440"/>
        <v>0</v>
      </c>
      <c r="NO312" s="109">
        <f t="shared" si="441"/>
        <v>0</v>
      </c>
      <c r="NP312" s="110">
        <f t="shared" si="442"/>
        <v>0</v>
      </c>
      <c r="NQ312" s="109">
        <f t="shared" si="443"/>
        <v>0</v>
      </c>
      <c r="NR312" s="110">
        <f t="shared" si="444"/>
        <v>0</v>
      </c>
      <c r="NS312" s="109">
        <f t="shared" si="445"/>
        <v>0</v>
      </c>
      <c r="NT312" s="110">
        <f t="shared" si="446"/>
        <v>0</v>
      </c>
      <c r="NU312" s="109">
        <f t="shared" si="447"/>
        <v>0</v>
      </c>
      <c r="NV312" s="110">
        <f t="shared" si="448"/>
        <v>0</v>
      </c>
      <c r="NW312" s="109">
        <f t="shared" si="449"/>
        <v>0</v>
      </c>
      <c r="NX312" s="110">
        <f t="shared" si="450"/>
        <v>0</v>
      </c>
      <c r="NY312" s="109">
        <f t="shared" si="451"/>
        <v>0</v>
      </c>
      <c r="NZ312" s="110">
        <f t="shared" si="452"/>
        <v>0</v>
      </c>
      <c r="OA312" s="109">
        <f t="shared" si="453"/>
        <v>0</v>
      </c>
      <c r="OB312" s="110">
        <f t="shared" si="454"/>
        <v>0</v>
      </c>
      <c r="OC312" s="111">
        <f t="shared" si="455"/>
        <v>0</v>
      </c>
      <c r="OD312" s="110">
        <f t="shared" si="456"/>
        <v>0</v>
      </c>
      <c r="OE312" s="111">
        <f t="shared" si="457"/>
        <v>0</v>
      </c>
      <c r="OF312" s="110">
        <f t="shared" si="458"/>
        <v>0</v>
      </c>
      <c r="OG312" s="109">
        <f t="shared" si="459"/>
        <v>0</v>
      </c>
      <c r="OH312" s="110">
        <f t="shared" si="460"/>
        <v>0</v>
      </c>
      <c r="OI312" s="111">
        <f t="shared" si="461"/>
        <v>0</v>
      </c>
      <c r="OJ312" s="111">
        <f t="shared" si="462"/>
        <v>0</v>
      </c>
      <c r="OK312" s="96">
        <f t="shared" si="463"/>
        <v>0</v>
      </c>
      <c r="OL312" s="97">
        <f t="shared" si="464"/>
        <v>0</v>
      </c>
      <c r="OM312" s="97">
        <v>0</v>
      </c>
      <c r="ON312" s="139">
        <f t="shared" si="465"/>
        <v>0</v>
      </c>
      <c r="OO312" s="111">
        <v>0</v>
      </c>
      <c r="OP312" s="110">
        <v>0</v>
      </c>
      <c r="OQ312" s="109"/>
      <c r="OR312" s="110"/>
      <c r="OS312" s="109"/>
      <c r="OT312" s="110"/>
      <c r="OU312" s="109"/>
      <c r="OV312" s="110"/>
      <c r="OW312" s="109"/>
      <c r="OX312" s="110"/>
      <c r="OY312" s="109"/>
      <c r="OZ312" s="110"/>
      <c r="PA312" s="109"/>
      <c r="PB312" s="110"/>
      <c r="PC312" s="109"/>
      <c r="PD312" s="110"/>
      <c r="PE312" s="111"/>
      <c r="PF312" s="110"/>
      <c r="PG312" s="111"/>
      <c r="PH312" s="110"/>
      <c r="PI312" s="109"/>
      <c r="PJ312" s="110"/>
      <c r="PK312" s="111"/>
      <c r="PL312" s="110"/>
      <c r="PM312" s="96">
        <f t="shared" si="466"/>
        <v>0</v>
      </c>
      <c r="PN312" s="97">
        <f t="shared" si="467"/>
        <v>0</v>
      </c>
      <c r="PO312" s="97">
        <f t="shared" si="468"/>
        <v>0</v>
      </c>
      <c r="PP312" s="109">
        <v>0</v>
      </c>
      <c r="PQ312" s="111"/>
      <c r="PR312" s="111"/>
      <c r="PS312" s="111"/>
      <c r="PT312" s="111"/>
      <c r="PU312" s="111"/>
      <c r="PV312" s="111"/>
      <c r="PW312" s="111"/>
      <c r="PX312" s="111"/>
      <c r="PY312" s="111"/>
      <c r="PZ312" s="111"/>
      <c r="QA312" s="110"/>
      <c r="QB312" s="98">
        <f t="shared" si="469"/>
        <v>0</v>
      </c>
      <c r="QC312" s="105">
        <f t="shared" si="470"/>
        <v>0</v>
      </c>
      <c r="QD312" s="106"/>
      <c r="QE312" s="113">
        <f t="shared" si="471"/>
        <v>0</v>
      </c>
      <c r="QF312" s="108">
        <v>0</v>
      </c>
      <c r="QG312" s="103"/>
      <c r="QH312" s="103"/>
      <c r="QI312" s="103"/>
      <c r="QJ312" s="103"/>
      <c r="QK312" s="103"/>
      <c r="QL312" s="103"/>
      <c r="QM312" s="103"/>
      <c r="QN312" s="103"/>
      <c r="QO312" s="103"/>
      <c r="QP312" s="103"/>
      <c r="QQ312" s="104"/>
      <c r="QR312" s="117">
        <f t="shared" si="472"/>
        <v>0</v>
      </c>
      <c r="QS312" s="158"/>
    </row>
    <row r="313" spans="1:461" s="88" customFormat="1" ht="10.5" x14ac:dyDescent="0.25">
      <c r="A313" s="89" t="s">
        <v>258</v>
      </c>
      <c r="B313" s="90" t="s">
        <v>186</v>
      </c>
      <c r="C313" s="90">
        <v>401</v>
      </c>
      <c r="D313" s="90" t="s">
        <v>242</v>
      </c>
      <c r="E313" s="91" t="s">
        <v>258</v>
      </c>
      <c r="F313" s="92" t="s">
        <v>186</v>
      </c>
      <c r="G313" s="92" t="s">
        <v>644</v>
      </c>
      <c r="H313" s="155">
        <v>6695</v>
      </c>
      <c r="I313" s="92" t="s">
        <v>789</v>
      </c>
      <c r="J313" s="93">
        <v>0</v>
      </c>
      <c r="K313" s="94">
        <v>0</v>
      </c>
      <c r="L313" s="93"/>
      <c r="M313" s="94"/>
      <c r="N313" s="93"/>
      <c r="O313" s="94"/>
      <c r="P313" s="93"/>
      <c r="Q313" s="94"/>
      <c r="R313" s="93"/>
      <c r="S313" s="94"/>
      <c r="T313" s="93"/>
      <c r="U313" s="94"/>
      <c r="V313" s="93"/>
      <c r="W313" s="95"/>
      <c r="X313" s="93"/>
      <c r="Y313" s="94"/>
      <c r="Z313" s="95"/>
      <c r="AA313" s="95"/>
      <c r="AB313" s="93"/>
      <c r="AC313" s="94"/>
      <c r="AD313" s="93"/>
      <c r="AE313" s="94"/>
      <c r="AF313" s="93"/>
      <c r="AG313" s="95"/>
      <c r="AH313" s="96">
        <f t="shared" si="395"/>
        <v>0</v>
      </c>
      <c r="AI313" s="97">
        <f t="shared" si="396"/>
        <v>0</v>
      </c>
      <c r="AJ313" s="97">
        <f t="shared" si="394"/>
        <v>0</v>
      </c>
      <c r="AK313" s="97"/>
      <c r="AL313" s="139">
        <f t="shared" si="397"/>
        <v>0</v>
      </c>
      <c r="AM313" s="95">
        <v>0</v>
      </c>
      <c r="AN313" s="94">
        <v>4</v>
      </c>
      <c r="AO313" s="93"/>
      <c r="AP313" s="94"/>
      <c r="AQ313" s="93"/>
      <c r="AR313" s="94"/>
      <c r="AS313" s="93"/>
      <c r="AT313" s="94"/>
      <c r="AU313" s="93"/>
      <c r="AV313" s="94"/>
      <c r="AW313" s="93"/>
      <c r="AX313" s="94"/>
      <c r="AY313" s="93"/>
      <c r="AZ313" s="95"/>
      <c r="BA313" s="93"/>
      <c r="BB313" s="95"/>
      <c r="BC313" s="93"/>
      <c r="BD313" s="94"/>
      <c r="BE313" s="95"/>
      <c r="BF313" s="95"/>
      <c r="BG313" s="93"/>
      <c r="BH313" s="94"/>
      <c r="BI313" s="93"/>
      <c r="BJ313" s="94"/>
      <c r="BK313" s="96">
        <f t="shared" si="398"/>
        <v>0</v>
      </c>
      <c r="BL313" s="97">
        <f t="shared" si="399"/>
        <v>4</v>
      </c>
      <c r="BM313" s="97">
        <f t="shared" si="400"/>
        <v>0.30769230769230771</v>
      </c>
      <c r="BN313" s="97"/>
      <c r="BO313" s="139">
        <f t="shared" si="401"/>
        <v>0</v>
      </c>
      <c r="BP313" s="111">
        <v>0</v>
      </c>
      <c r="BQ313" s="110">
        <v>1</v>
      </c>
      <c r="BR313" s="109"/>
      <c r="BS313" s="110"/>
      <c r="BT313" s="109"/>
      <c r="BU313" s="110"/>
      <c r="BV313" s="109"/>
      <c r="BW313" s="110"/>
      <c r="BX313" s="109"/>
      <c r="BY313" s="110"/>
      <c r="BZ313" s="109"/>
      <c r="CA313" s="110"/>
      <c r="CB313" s="111"/>
      <c r="CC313" s="111"/>
      <c r="CD313" s="109"/>
      <c r="CE313" s="110"/>
      <c r="CF313" s="109"/>
      <c r="CG313" s="111"/>
      <c r="CH313" s="109"/>
      <c r="CI313" s="110"/>
      <c r="CJ313" s="109"/>
      <c r="CK313" s="110"/>
      <c r="CL313" s="111"/>
      <c r="CM313" s="111"/>
      <c r="CN313" s="96">
        <f t="shared" si="402"/>
        <v>0</v>
      </c>
      <c r="CO313" s="97">
        <f t="shared" si="403"/>
        <v>1</v>
      </c>
      <c r="CP313" s="97">
        <f t="shared" si="404"/>
        <v>0.25</v>
      </c>
      <c r="CQ313" s="97"/>
      <c r="CR313" s="139">
        <f t="shared" si="405"/>
        <v>0</v>
      </c>
      <c r="CS313" s="111">
        <v>0</v>
      </c>
      <c r="CT313" s="110">
        <v>2</v>
      </c>
      <c r="CU313" s="109"/>
      <c r="CV313" s="110"/>
      <c r="CW313" s="109"/>
      <c r="CX313" s="110"/>
      <c r="CY313" s="109"/>
      <c r="CZ313" s="110"/>
      <c r="DA313" s="109"/>
      <c r="DB313" s="110"/>
      <c r="DC313" s="109"/>
      <c r="DD313" s="110"/>
      <c r="DE313" s="109"/>
      <c r="DF313" s="110"/>
      <c r="DG313" s="109"/>
      <c r="DH313" s="110"/>
      <c r="DI313" s="111"/>
      <c r="DJ313" s="111"/>
      <c r="DK313" s="109"/>
      <c r="DL313" s="111"/>
      <c r="DM313" s="109"/>
      <c r="DN313" s="110"/>
      <c r="DO313" s="111"/>
      <c r="DP313" s="111"/>
      <c r="DQ313" s="96">
        <f t="shared" si="406"/>
        <v>0</v>
      </c>
      <c r="DR313" s="97">
        <f t="shared" si="407"/>
        <v>2</v>
      </c>
      <c r="DS313" s="97">
        <f t="shared" si="408"/>
        <v>0.16666666666666666</v>
      </c>
      <c r="DT313" s="97"/>
      <c r="DU313" s="139">
        <f t="shared" si="409"/>
        <v>0</v>
      </c>
      <c r="DV313" s="111">
        <v>0</v>
      </c>
      <c r="DW313" s="110">
        <v>0</v>
      </c>
      <c r="DX313" s="111"/>
      <c r="DY313" s="110"/>
      <c r="DZ313" s="111"/>
      <c r="EA313" s="110"/>
      <c r="EB313" s="111"/>
      <c r="EC313" s="110"/>
      <c r="ED313" s="109"/>
      <c r="EE313" s="110"/>
      <c r="EF313" s="109"/>
      <c r="EG313" s="110"/>
      <c r="EH313" s="109"/>
      <c r="EI313" s="111"/>
      <c r="EJ313" s="109"/>
      <c r="EK313" s="111"/>
      <c r="EL313" s="109"/>
      <c r="EM313" s="110"/>
      <c r="EN313" s="111"/>
      <c r="EO313" s="110"/>
      <c r="EP313" s="111"/>
      <c r="EQ313" s="110"/>
      <c r="ER313" s="111"/>
      <c r="ES313" s="111"/>
      <c r="ET313" s="96">
        <f t="shared" si="410"/>
        <v>0</v>
      </c>
      <c r="EU313" s="97">
        <f t="shared" si="411"/>
        <v>0</v>
      </c>
      <c r="EV313" s="97">
        <f t="shared" si="412"/>
        <v>0</v>
      </c>
      <c r="EW313" s="97"/>
      <c r="EX313" s="139">
        <f t="shared" si="413"/>
        <v>0</v>
      </c>
      <c r="EY313" s="103">
        <v>0</v>
      </c>
      <c r="EZ313" s="104">
        <v>0</v>
      </c>
      <c r="FA313" s="103"/>
      <c r="FB313" s="104"/>
      <c r="FC313" s="103"/>
      <c r="FD313" s="104"/>
      <c r="FE313" s="103"/>
      <c r="FF313" s="104"/>
      <c r="FG313" s="108"/>
      <c r="FH313" s="104"/>
      <c r="FI313" s="103"/>
      <c r="FJ313" s="104"/>
      <c r="FK313" s="103"/>
      <c r="FL313" s="103"/>
      <c r="FM313" s="108"/>
      <c r="FN313" s="104"/>
      <c r="FO313" s="103"/>
      <c r="FP313" s="103"/>
      <c r="FQ313" s="108"/>
      <c r="FR313" s="104"/>
      <c r="FS313" s="103"/>
      <c r="FT313" s="104"/>
      <c r="FU313" s="103"/>
      <c r="FV313" s="103"/>
      <c r="FW313" s="100">
        <f t="shared" si="414"/>
        <v>0</v>
      </c>
      <c r="FX313" s="103">
        <f t="shared" si="415"/>
        <v>0</v>
      </c>
      <c r="FY313" s="103">
        <f t="shared" si="416"/>
        <v>0</v>
      </c>
      <c r="FZ313" s="103"/>
      <c r="GA313" s="149">
        <f t="shared" si="417"/>
        <v>0</v>
      </c>
      <c r="GB313" s="103">
        <v>0</v>
      </c>
      <c r="GC313" s="104">
        <v>0</v>
      </c>
      <c r="GD313" s="108"/>
      <c r="GE313" s="104"/>
      <c r="GF313" s="108"/>
      <c r="GG313" s="104"/>
      <c r="GH313" s="108"/>
      <c r="GI313" s="104"/>
      <c r="GJ313" s="108"/>
      <c r="GK313" s="104"/>
      <c r="GL313" s="108"/>
      <c r="GM313" s="104"/>
      <c r="GN313" s="103"/>
      <c r="GO313" s="103"/>
      <c r="GP313" s="108"/>
      <c r="GQ313" s="104"/>
      <c r="GR313" s="103"/>
      <c r="GS313" s="103"/>
      <c r="GT313" s="108"/>
      <c r="GU313" s="104"/>
      <c r="GV313" s="103"/>
      <c r="GW313" s="103"/>
      <c r="GX313" s="108"/>
      <c r="GY313" s="103"/>
      <c r="GZ313" s="100">
        <f t="shared" si="418"/>
        <v>0</v>
      </c>
      <c r="HA313" s="103">
        <f t="shared" si="419"/>
        <v>0</v>
      </c>
      <c r="HB313" s="103">
        <f t="shared" si="420"/>
        <v>0</v>
      </c>
      <c r="HC313" s="103"/>
      <c r="HD313" s="149">
        <f t="shared" si="421"/>
        <v>0</v>
      </c>
      <c r="HE313" s="103">
        <v>0</v>
      </c>
      <c r="HF313" s="104">
        <v>0</v>
      </c>
      <c r="HG313" s="108"/>
      <c r="HH313" s="104"/>
      <c r="HI313" s="108"/>
      <c r="HJ313" s="104"/>
      <c r="HK313" s="108"/>
      <c r="HL313" s="104"/>
      <c r="HM313" s="108"/>
      <c r="HN313" s="104"/>
      <c r="HO313" s="108"/>
      <c r="HP313" s="104"/>
      <c r="HQ313" s="108"/>
      <c r="HR313" s="104"/>
      <c r="HS313" s="108"/>
      <c r="HT313" s="104"/>
      <c r="HU313" s="108"/>
      <c r="HV313" s="104"/>
      <c r="HW313" s="108"/>
      <c r="HX313" s="104"/>
      <c r="HY313" s="108"/>
      <c r="HZ313" s="104"/>
      <c r="IA313" s="108"/>
      <c r="IB313" s="103"/>
      <c r="IC313" s="96">
        <f t="shared" si="422"/>
        <v>0</v>
      </c>
      <c r="ID313" s="97">
        <f t="shared" si="423"/>
        <v>0</v>
      </c>
      <c r="IE313" s="97">
        <f t="shared" si="424"/>
        <v>0</v>
      </c>
      <c r="IF313" s="97"/>
      <c r="IG313" s="139">
        <f t="shared" si="425"/>
        <v>0</v>
      </c>
      <c r="IH313" s="111">
        <v>0</v>
      </c>
      <c r="II313" s="110">
        <v>0</v>
      </c>
      <c r="IJ313" s="109"/>
      <c r="IK313" s="110"/>
      <c r="IL313" s="109"/>
      <c r="IM313" s="110"/>
      <c r="IN313" s="109"/>
      <c r="IO313" s="110"/>
      <c r="IP313" s="109"/>
      <c r="IQ313" s="110"/>
      <c r="IR313" s="109"/>
      <c r="IS313" s="110"/>
      <c r="IT313" s="109"/>
      <c r="IU313" s="110"/>
      <c r="IV313" s="109"/>
      <c r="IW313" s="110"/>
      <c r="IX313" s="111"/>
      <c r="IY313" s="110"/>
      <c r="IZ313" s="111"/>
      <c r="JA313" s="110"/>
      <c r="JB313" s="109"/>
      <c r="JC313" s="110"/>
      <c r="JD313" s="111"/>
      <c r="JE313" s="111"/>
      <c r="JF313" s="96">
        <f t="shared" si="426"/>
        <v>0</v>
      </c>
      <c r="JG313" s="97">
        <f t="shared" si="427"/>
        <v>0</v>
      </c>
      <c r="JH313" s="97">
        <f t="shared" si="428"/>
        <v>0</v>
      </c>
      <c r="JI313" s="97"/>
      <c r="JJ313" s="139">
        <f t="shared" si="429"/>
        <v>0</v>
      </c>
      <c r="JK313" s="109">
        <v>0</v>
      </c>
      <c r="JL313" s="110">
        <v>0</v>
      </c>
      <c r="JM313" s="109"/>
      <c r="JN313" s="110"/>
      <c r="JO313" s="109"/>
      <c r="JP313" s="110"/>
      <c r="JQ313" s="109"/>
      <c r="JR313" s="110"/>
      <c r="JS313" s="109"/>
      <c r="JT313" s="110"/>
      <c r="JU313" s="111"/>
      <c r="JV313" s="110"/>
      <c r="JW313" s="109"/>
      <c r="JX313" s="111"/>
      <c r="JY313" s="109"/>
      <c r="JZ313" s="110"/>
      <c r="KA313" s="111"/>
      <c r="KB313" s="110"/>
      <c r="KC313" s="111"/>
      <c r="KD313" s="110"/>
      <c r="KE313" s="111"/>
      <c r="KF313" s="110"/>
      <c r="KG313" s="111"/>
      <c r="KH313" s="110"/>
      <c r="KI313" s="96">
        <f t="shared" si="430"/>
        <v>0</v>
      </c>
      <c r="KJ313" s="97">
        <f t="shared" si="431"/>
        <v>0</v>
      </c>
      <c r="KK313" s="97">
        <v>0.1098637370433501</v>
      </c>
      <c r="KL313" s="139">
        <f t="shared" si="432"/>
        <v>0</v>
      </c>
      <c r="KM313" s="103">
        <v>0</v>
      </c>
      <c r="KN313" s="104">
        <v>0</v>
      </c>
      <c r="KO313" s="108"/>
      <c r="KP313" s="104"/>
      <c r="KQ313" s="108"/>
      <c r="KR313" s="104"/>
      <c r="KS313" s="108"/>
      <c r="KT313" s="104"/>
      <c r="KU313" s="108"/>
      <c r="KV313" s="104"/>
      <c r="KW313" s="108"/>
      <c r="KX313" s="104"/>
      <c r="KY313" s="108"/>
      <c r="KZ313" s="104"/>
      <c r="LA313" s="108"/>
      <c r="LB313" s="104"/>
      <c r="LC313" s="108"/>
      <c r="LD313" s="103"/>
      <c r="LE313" s="108"/>
      <c r="LF313" s="104"/>
      <c r="LG313" s="108"/>
      <c r="LH313" s="104"/>
      <c r="LI313" s="108"/>
      <c r="LJ313" s="104"/>
      <c r="LK313" s="100">
        <f t="shared" si="433"/>
        <v>0</v>
      </c>
      <c r="LL313" s="104">
        <f t="shared" si="434"/>
        <v>0</v>
      </c>
      <c r="LM313" s="108">
        <v>0</v>
      </c>
      <c r="LN313" s="104">
        <v>0</v>
      </c>
      <c r="LO313" s="108"/>
      <c r="LP313" s="104"/>
      <c r="LQ313" s="108"/>
      <c r="LR313" s="104"/>
      <c r="LS313" s="108"/>
      <c r="LT313" s="104"/>
      <c r="LU313" s="108"/>
      <c r="LV313" s="104"/>
      <c r="LW313" s="103"/>
      <c r="LX313" s="104"/>
      <c r="LY313" s="103"/>
      <c r="LZ313" s="103"/>
      <c r="MA313" s="108"/>
      <c r="MB313" s="104"/>
      <c r="MC313" s="103"/>
      <c r="MD313" s="104"/>
      <c r="ME313" s="103"/>
      <c r="MF313" s="104"/>
      <c r="MG313" s="103"/>
      <c r="MH313" s="104"/>
      <c r="MI313" s="103"/>
      <c r="MJ313" s="104"/>
      <c r="MK313" s="102">
        <f t="shared" si="435"/>
        <v>0</v>
      </c>
      <c r="ML313" s="104">
        <f t="shared" si="436"/>
        <v>0</v>
      </c>
      <c r="MM313" s="108">
        <v>0</v>
      </c>
      <c r="MN313" s="104">
        <v>0</v>
      </c>
      <c r="MO313" s="108"/>
      <c r="MP313" s="104"/>
      <c r="MQ313" s="108"/>
      <c r="MR313" s="104"/>
      <c r="MS313" s="108"/>
      <c r="MT313" s="104"/>
      <c r="MU313" s="108"/>
      <c r="MV313" s="104"/>
      <c r="MW313" s="108"/>
      <c r="MX313" s="104"/>
      <c r="MY313" s="108"/>
      <c r="MZ313" s="104"/>
      <c r="NA313" s="108"/>
      <c r="NB313" s="104"/>
      <c r="NC313" s="108"/>
      <c r="ND313" s="104"/>
      <c r="NE313" s="108"/>
      <c r="NF313" s="104"/>
      <c r="NG313" s="108"/>
      <c r="NH313" s="104"/>
      <c r="NI313" s="108"/>
      <c r="NJ313" s="104"/>
      <c r="NK313" s="100">
        <f t="shared" si="437"/>
        <v>0</v>
      </c>
      <c r="NL313" s="104">
        <f t="shared" si="438"/>
        <v>0</v>
      </c>
      <c r="NM313" s="109">
        <f t="shared" si="439"/>
        <v>0</v>
      </c>
      <c r="NN313" s="110">
        <f t="shared" si="440"/>
        <v>0</v>
      </c>
      <c r="NO313" s="109">
        <f t="shared" si="441"/>
        <v>0</v>
      </c>
      <c r="NP313" s="110">
        <f t="shared" si="442"/>
        <v>0</v>
      </c>
      <c r="NQ313" s="109">
        <f t="shared" si="443"/>
        <v>0</v>
      </c>
      <c r="NR313" s="110">
        <f t="shared" si="444"/>
        <v>0</v>
      </c>
      <c r="NS313" s="109">
        <f t="shared" si="445"/>
        <v>0</v>
      </c>
      <c r="NT313" s="110">
        <f t="shared" si="446"/>
        <v>0</v>
      </c>
      <c r="NU313" s="109">
        <f t="shared" si="447"/>
        <v>0</v>
      </c>
      <c r="NV313" s="110">
        <f t="shared" si="448"/>
        <v>0</v>
      </c>
      <c r="NW313" s="109">
        <f t="shared" si="449"/>
        <v>0</v>
      </c>
      <c r="NX313" s="110">
        <f t="shared" si="450"/>
        <v>0</v>
      </c>
      <c r="NY313" s="109">
        <f t="shared" si="451"/>
        <v>0</v>
      </c>
      <c r="NZ313" s="110">
        <f t="shared" si="452"/>
        <v>0</v>
      </c>
      <c r="OA313" s="109">
        <f t="shared" si="453"/>
        <v>0</v>
      </c>
      <c r="OB313" s="110">
        <f t="shared" si="454"/>
        <v>0</v>
      </c>
      <c r="OC313" s="111">
        <f t="shared" si="455"/>
        <v>0</v>
      </c>
      <c r="OD313" s="110">
        <f t="shared" si="456"/>
        <v>0</v>
      </c>
      <c r="OE313" s="111">
        <f t="shared" si="457"/>
        <v>0</v>
      </c>
      <c r="OF313" s="110">
        <f t="shared" si="458"/>
        <v>0</v>
      </c>
      <c r="OG313" s="109">
        <f t="shared" si="459"/>
        <v>0</v>
      </c>
      <c r="OH313" s="110">
        <f t="shared" si="460"/>
        <v>0</v>
      </c>
      <c r="OI313" s="111">
        <f t="shared" si="461"/>
        <v>0</v>
      </c>
      <c r="OJ313" s="111">
        <f t="shared" si="462"/>
        <v>0</v>
      </c>
      <c r="OK313" s="96">
        <f t="shared" si="463"/>
        <v>0</v>
      </c>
      <c r="OL313" s="97">
        <f t="shared" si="464"/>
        <v>0</v>
      </c>
      <c r="OM313" s="97">
        <v>0</v>
      </c>
      <c r="ON313" s="139">
        <f t="shared" si="465"/>
        <v>0</v>
      </c>
      <c r="OO313" s="111">
        <v>0</v>
      </c>
      <c r="OP313" s="110">
        <v>0</v>
      </c>
      <c r="OQ313" s="109"/>
      <c r="OR313" s="110"/>
      <c r="OS313" s="109"/>
      <c r="OT313" s="110"/>
      <c r="OU313" s="109"/>
      <c r="OV313" s="110"/>
      <c r="OW313" s="109"/>
      <c r="OX313" s="110"/>
      <c r="OY313" s="109"/>
      <c r="OZ313" s="110"/>
      <c r="PA313" s="109"/>
      <c r="PB313" s="110"/>
      <c r="PC313" s="109"/>
      <c r="PD313" s="110"/>
      <c r="PE313" s="111"/>
      <c r="PF313" s="110"/>
      <c r="PG313" s="111"/>
      <c r="PH313" s="110"/>
      <c r="PI313" s="109"/>
      <c r="PJ313" s="110"/>
      <c r="PK313" s="111"/>
      <c r="PL313" s="110"/>
      <c r="PM313" s="96">
        <f t="shared" si="466"/>
        <v>0</v>
      </c>
      <c r="PN313" s="97">
        <f t="shared" si="467"/>
        <v>0</v>
      </c>
      <c r="PO313" s="97">
        <f t="shared" si="468"/>
        <v>0</v>
      </c>
      <c r="PP313" s="109">
        <v>0</v>
      </c>
      <c r="PQ313" s="111"/>
      <c r="PR313" s="111"/>
      <c r="PS313" s="111"/>
      <c r="PT313" s="111"/>
      <c r="PU313" s="111"/>
      <c r="PV313" s="111"/>
      <c r="PW313" s="111"/>
      <c r="PX313" s="111"/>
      <c r="PY313" s="111"/>
      <c r="PZ313" s="111"/>
      <c r="QA313" s="110"/>
      <c r="QB313" s="98">
        <f t="shared" si="469"/>
        <v>0</v>
      </c>
      <c r="QC313" s="105">
        <f t="shared" si="470"/>
        <v>0.72435897435897434</v>
      </c>
      <c r="QD313" s="106"/>
      <c r="QE313" s="113">
        <f t="shared" si="471"/>
        <v>0</v>
      </c>
      <c r="QF313" s="108">
        <v>0</v>
      </c>
      <c r="QG313" s="103"/>
      <c r="QH313" s="103"/>
      <c r="QI313" s="103"/>
      <c r="QJ313" s="103"/>
      <c r="QK313" s="103"/>
      <c r="QL313" s="103"/>
      <c r="QM313" s="103"/>
      <c r="QN313" s="103"/>
      <c r="QO313" s="103"/>
      <c r="QP313" s="103"/>
      <c r="QQ313" s="104"/>
      <c r="QR313" s="117">
        <f t="shared" si="472"/>
        <v>0</v>
      </c>
      <c r="QS313" s="158"/>
    </row>
    <row r="314" spans="1:461" s="88" customFormat="1" ht="10.5" x14ac:dyDescent="0.25">
      <c r="A314" s="89" t="s">
        <v>1</v>
      </c>
      <c r="B314" s="90" t="s">
        <v>42</v>
      </c>
      <c r="C314" s="90">
        <v>400</v>
      </c>
      <c r="D314" s="90" t="s">
        <v>349</v>
      </c>
      <c r="E314" s="91" t="s">
        <v>302</v>
      </c>
      <c r="F314" s="92" t="s">
        <v>41</v>
      </c>
      <c r="G314" s="92" t="s">
        <v>644</v>
      </c>
      <c r="H314" s="155">
        <v>6727</v>
      </c>
      <c r="I314" s="92" t="s">
        <v>49</v>
      </c>
      <c r="J314" s="93">
        <v>0</v>
      </c>
      <c r="K314" s="94">
        <v>0</v>
      </c>
      <c r="L314" s="93"/>
      <c r="M314" s="94"/>
      <c r="N314" s="93"/>
      <c r="O314" s="94"/>
      <c r="P314" s="93"/>
      <c r="Q314" s="94"/>
      <c r="R314" s="93"/>
      <c r="S314" s="94"/>
      <c r="T314" s="93"/>
      <c r="U314" s="94"/>
      <c r="V314" s="93"/>
      <c r="W314" s="95"/>
      <c r="X314" s="93"/>
      <c r="Y314" s="94"/>
      <c r="Z314" s="95"/>
      <c r="AA314" s="95"/>
      <c r="AB314" s="93"/>
      <c r="AC314" s="94"/>
      <c r="AD314" s="93"/>
      <c r="AE314" s="94"/>
      <c r="AF314" s="93"/>
      <c r="AG314" s="95"/>
      <c r="AH314" s="96">
        <f t="shared" si="395"/>
        <v>0</v>
      </c>
      <c r="AI314" s="97">
        <f t="shared" si="396"/>
        <v>0</v>
      </c>
      <c r="AJ314" s="97">
        <f t="shared" si="394"/>
        <v>0</v>
      </c>
      <c r="AK314" s="97"/>
      <c r="AL314" s="139">
        <f t="shared" si="397"/>
        <v>0</v>
      </c>
      <c r="AM314" s="95">
        <v>0</v>
      </c>
      <c r="AN314" s="94">
        <v>0</v>
      </c>
      <c r="AO314" s="93"/>
      <c r="AP314" s="94"/>
      <c r="AQ314" s="93"/>
      <c r="AR314" s="94"/>
      <c r="AS314" s="93"/>
      <c r="AT314" s="94"/>
      <c r="AU314" s="93"/>
      <c r="AV314" s="94"/>
      <c r="AW314" s="93"/>
      <c r="AX314" s="94"/>
      <c r="AY314" s="93"/>
      <c r="AZ314" s="95"/>
      <c r="BA314" s="93"/>
      <c r="BB314" s="95"/>
      <c r="BC314" s="93"/>
      <c r="BD314" s="94"/>
      <c r="BE314" s="95"/>
      <c r="BF314" s="95"/>
      <c r="BG314" s="93"/>
      <c r="BH314" s="94"/>
      <c r="BI314" s="93"/>
      <c r="BJ314" s="94"/>
      <c r="BK314" s="96">
        <f t="shared" si="398"/>
        <v>0</v>
      </c>
      <c r="BL314" s="97">
        <f t="shared" si="399"/>
        <v>0</v>
      </c>
      <c r="BM314" s="97">
        <f t="shared" si="400"/>
        <v>0</v>
      </c>
      <c r="BN314" s="97"/>
      <c r="BO314" s="139">
        <f t="shared" si="401"/>
        <v>0</v>
      </c>
      <c r="BP314" s="111">
        <v>0</v>
      </c>
      <c r="BQ314" s="110">
        <v>2</v>
      </c>
      <c r="BR314" s="109"/>
      <c r="BS314" s="110"/>
      <c r="BT314" s="109"/>
      <c r="BU314" s="110"/>
      <c r="BV314" s="109"/>
      <c r="BW314" s="110"/>
      <c r="BX314" s="109"/>
      <c r="BY314" s="110"/>
      <c r="BZ314" s="109"/>
      <c r="CA314" s="110"/>
      <c r="CB314" s="111"/>
      <c r="CC314" s="111"/>
      <c r="CD314" s="109"/>
      <c r="CE314" s="110"/>
      <c r="CF314" s="109"/>
      <c r="CG314" s="111"/>
      <c r="CH314" s="109"/>
      <c r="CI314" s="110"/>
      <c r="CJ314" s="109"/>
      <c r="CK314" s="110"/>
      <c r="CL314" s="111"/>
      <c r="CM314" s="111"/>
      <c r="CN314" s="96">
        <f t="shared" si="402"/>
        <v>0</v>
      </c>
      <c r="CO314" s="97">
        <f t="shared" si="403"/>
        <v>2</v>
      </c>
      <c r="CP314" s="97">
        <f t="shared" si="404"/>
        <v>0.5</v>
      </c>
      <c r="CQ314" s="97"/>
      <c r="CR314" s="139">
        <f t="shared" si="405"/>
        <v>0</v>
      </c>
      <c r="CS314" s="111">
        <v>0</v>
      </c>
      <c r="CT314" s="110">
        <v>0</v>
      </c>
      <c r="CU314" s="109"/>
      <c r="CV314" s="110"/>
      <c r="CW314" s="109"/>
      <c r="CX314" s="110"/>
      <c r="CY314" s="109"/>
      <c r="CZ314" s="110"/>
      <c r="DA314" s="109"/>
      <c r="DB314" s="110"/>
      <c r="DC314" s="109"/>
      <c r="DD314" s="110"/>
      <c r="DE314" s="109"/>
      <c r="DF314" s="110"/>
      <c r="DG314" s="109"/>
      <c r="DH314" s="110"/>
      <c r="DI314" s="111"/>
      <c r="DJ314" s="111"/>
      <c r="DK314" s="109"/>
      <c r="DL314" s="111"/>
      <c r="DM314" s="109"/>
      <c r="DN314" s="110"/>
      <c r="DO314" s="111"/>
      <c r="DP314" s="111"/>
      <c r="DQ314" s="96">
        <f t="shared" si="406"/>
        <v>0</v>
      </c>
      <c r="DR314" s="97">
        <f t="shared" si="407"/>
        <v>0</v>
      </c>
      <c r="DS314" s="97">
        <f t="shared" si="408"/>
        <v>0</v>
      </c>
      <c r="DT314" s="97"/>
      <c r="DU314" s="139">
        <f t="shared" si="409"/>
        <v>0</v>
      </c>
      <c r="DV314" s="111">
        <v>0</v>
      </c>
      <c r="DW314" s="110">
        <v>0</v>
      </c>
      <c r="DX314" s="111"/>
      <c r="DY314" s="110"/>
      <c r="DZ314" s="111"/>
      <c r="EA314" s="110"/>
      <c r="EB314" s="111"/>
      <c r="EC314" s="110"/>
      <c r="ED314" s="109"/>
      <c r="EE314" s="110"/>
      <c r="EF314" s="109"/>
      <c r="EG314" s="110"/>
      <c r="EH314" s="109"/>
      <c r="EI314" s="111"/>
      <c r="EJ314" s="109"/>
      <c r="EK314" s="111"/>
      <c r="EL314" s="109"/>
      <c r="EM314" s="110"/>
      <c r="EN314" s="111"/>
      <c r="EO314" s="110"/>
      <c r="EP314" s="111"/>
      <c r="EQ314" s="110"/>
      <c r="ER314" s="111"/>
      <c r="ES314" s="111"/>
      <c r="ET314" s="96">
        <f t="shared" si="410"/>
        <v>0</v>
      </c>
      <c r="EU314" s="97">
        <f t="shared" si="411"/>
        <v>0</v>
      </c>
      <c r="EV314" s="97">
        <f t="shared" si="412"/>
        <v>0</v>
      </c>
      <c r="EW314" s="97"/>
      <c r="EX314" s="139">
        <f t="shared" si="413"/>
        <v>0</v>
      </c>
      <c r="EY314" s="103">
        <v>0</v>
      </c>
      <c r="EZ314" s="104">
        <v>0</v>
      </c>
      <c r="FA314" s="103"/>
      <c r="FB314" s="104"/>
      <c r="FC314" s="103"/>
      <c r="FD314" s="104"/>
      <c r="FE314" s="103"/>
      <c r="FF314" s="104"/>
      <c r="FG314" s="108"/>
      <c r="FH314" s="104"/>
      <c r="FI314" s="103"/>
      <c r="FJ314" s="104"/>
      <c r="FK314" s="103"/>
      <c r="FL314" s="103"/>
      <c r="FM314" s="108"/>
      <c r="FN314" s="104"/>
      <c r="FO314" s="103"/>
      <c r="FP314" s="103"/>
      <c r="FQ314" s="108"/>
      <c r="FR314" s="104"/>
      <c r="FS314" s="103"/>
      <c r="FT314" s="104"/>
      <c r="FU314" s="103"/>
      <c r="FV314" s="103"/>
      <c r="FW314" s="100">
        <f t="shared" si="414"/>
        <v>0</v>
      </c>
      <c r="FX314" s="103">
        <f t="shared" si="415"/>
        <v>0</v>
      </c>
      <c r="FY314" s="103">
        <f t="shared" si="416"/>
        <v>0</v>
      </c>
      <c r="FZ314" s="103"/>
      <c r="GA314" s="149">
        <f t="shared" si="417"/>
        <v>0</v>
      </c>
      <c r="GB314" s="103">
        <v>0</v>
      </c>
      <c r="GC314" s="104">
        <v>0</v>
      </c>
      <c r="GD314" s="108"/>
      <c r="GE314" s="104"/>
      <c r="GF314" s="108"/>
      <c r="GG314" s="104"/>
      <c r="GH314" s="108"/>
      <c r="GI314" s="104"/>
      <c r="GJ314" s="108"/>
      <c r="GK314" s="104"/>
      <c r="GL314" s="108"/>
      <c r="GM314" s="104"/>
      <c r="GN314" s="103"/>
      <c r="GO314" s="103"/>
      <c r="GP314" s="108"/>
      <c r="GQ314" s="104"/>
      <c r="GR314" s="103"/>
      <c r="GS314" s="103"/>
      <c r="GT314" s="108"/>
      <c r="GU314" s="104"/>
      <c r="GV314" s="103"/>
      <c r="GW314" s="103"/>
      <c r="GX314" s="108"/>
      <c r="GY314" s="103"/>
      <c r="GZ314" s="100">
        <f t="shared" si="418"/>
        <v>0</v>
      </c>
      <c r="HA314" s="103">
        <f t="shared" si="419"/>
        <v>0</v>
      </c>
      <c r="HB314" s="103">
        <f t="shared" si="420"/>
        <v>0</v>
      </c>
      <c r="HC314" s="103"/>
      <c r="HD314" s="149">
        <f t="shared" si="421"/>
        <v>0</v>
      </c>
      <c r="HE314" s="103">
        <v>0</v>
      </c>
      <c r="HF314" s="104">
        <v>0</v>
      </c>
      <c r="HG314" s="108"/>
      <c r="HH314" s="104"/>
      <c r="HI314" s="108"/>
      <c r="HJ314" s="104"/>
      <c r="HK314" s="108"/>
      <c r="HL314" s="104"/>
      <c r="HM314" s="108"/>
      <c r="HN314" s="104"/>
      <c r="HO314" s="108"/>
      <c r="HP314" s="104"/>
      <c r="HQ314" s="108"/>
      <c r="HR314" s="104"/>
      <c r="HS314" s="108"/>
      <c r="HT314" s="104"/>
      <c r="HU314" s="108"/>
      <c r="HV314" s="104"/>
      <c r="HW314" s="108"/>
      <c r="HX314" s="104"/>
      <c r="HY314" s="108"/>
      <c r="HZ314" s="104"/>
      <c r="IA314" s="108"/>
      <c r="IB314" s="103"/>
      <c r="IC314" s="96">
        <f t="shared" si="422"/>
        <v>0</v>
      </c>
      <c r="ID314" s="97">
        <f t="shared" si="423"/>
        <v>0</v>
      </c>
      <c r="IE314" s="97">
        <f t="shared" si="424"/>
        <v>0</v>
      </c>
      <c r="IF314" s="97"/>
      <c r="IG314" s="139">
        <f t="shared" si="425"/>
        <v>0</v>
      </c>
      <c r="IH314" s="111">
        <v>0</v>
      </c>
      <c r="II314" s="110">
        <v>0</v>
      </c>
      <c r="IJ314" s="109"/>
      <c r="IK314" s="110"/>
      <c r="IL314" s="109"/>
      <c r="IM314" s="110"/>
      <c r="IN314" s="109"/>
      <c r="IO314" s="110"/>
      <c r="IP314" s="109"/>
      <c r="IQ314" s="110"/>
      <c r="IR314" s="109"/>
      <c r="IS314" s="110"/>
      <c r="IT314" s="109"/>
      <c r="IU314" s="110"/>
      <c r="IV314" s="109"/>
      <c r="IW314" s="110"/>
      <c r="IX314" s="111"/>
      <c r="IY314" s="110"/>
      <c r="IZ314" s="111"/>
      <c r="JA314" s="110"/>
      <c r="JB314" s="109"/>
      <c r="JC314" s="110"/>
      <c r="JD314" s="111"/>
      <c r="JE314" s="111"/>
      <c r="JF314" s="96">
        <f t="shared" si="426"/>
        <v>0</v>
      </c>
      <c r="JG314" s="97">
        <f t="shared" si="427"/>
        <v>0</v>
      </c>
      <c r="JH314" s="97">
        <f t="shared" si="428"/>
        <v>0</v>
      </c>
      <c r="JI314" s="97"/>
      <c r="JJ314" s="139">
        <f t="shared" si="429"/>
        <v>0</v>
      </c>
      <c r="JK314" s="109">
        <v>0</v>
      </c>
      <c r="JL314" s="110">
        <v>0</v>
      </c>
      <c r="JM314" s="109"/>
      <c r="JN314" s="110"/>
      <c r="JO314" s="109"/>
      <c r="JP314" s="110"/>
      <c r="JQ314" s="109"/>
      <c r="JR314" s="110"/>
      <c r="JS314" s="109"/>
      <c r="JT314" s="110"/>
      <c r="JU314" s="111"/>
      <c r="JV314" s="110"/>
      <c r="JW314" s="109"/>
      <c r="JX314" s="111"/>
      <c r="JY314" s="109"/>
      <c r="JZ314" s="110"/>
      <c r="KA314" s="111"/>
      <c r="KB314" s="110"/>
      <c r="KC314" s="111"/>
      <c r="KD314" s="110"/>
      <c r="KE314" s="111"/>
      <c r="KF314" s="110"/>
      <c r="KG314" s="111"/>
      <c r="KH314" s="110"/>
      <c r="KI314" s="96">
        <f t="shared" si="430"/>
        <v>0</v>
      </c>
      <c r="KJ314" s="97">
        <f t="shared" si="431"/>
        <v>0</v>
      </c>
      <c r="KK314" s="97">
        <v>3.9877930016039363E-2</v>
      </c>
      <c r="KL314" s="139">
        <f t="shared" si="432"/>
        <v>0</v>
      </c>
      <c r="KM314" s="103">
        <v>0</v>
      </c>
      <c r="KN314" s="104">
        <v>0</v>
      </c>
      <c r="KO314" s="108"/>
      <c r="KP314" s="104"/>
      <c r="KQ314" s="108"/>
      <c r="KR314" s="104"/>
      <c r="KS314" s="108"/>
      <c r="KT314" s="104"/>
      <c r="KU314" s="108"/>
      <c r="KV314" s="104"/>
      <c r="KW314" s="108"/>
      <c r="KX314" s="104"/>
      <c r="KY314" s="108"/>
      <c r="KZ314" s="104"/>
      <c r="LA314" s="108"/>
      <c r="LB314" s="104"/>
      <c r="LC314" s="108"/>
      <c r="LD314" s="103"/>
      <c r="LE314" s="108"/>
      <c r="LF314" s="104"/>
      <c r="LG314" s="108"/>
      <c r="LH314" s="104"/>
      <c r="LI314" s="108"/>
      <c r="LJ314" s="104"/>
      <c r="LK314" s="100">
        <f t="shared" si="433"/>
        <v>0</v>
      </c>
      <c r="LL314" s="104">
        <f t="shared" si="434"/>
        <v>0</v>
      </c>
      <c r="LM314" s="108">
        <v>0</v>
      </c>
      <c r="LN314" s="104">
        <v>0</v>
      </c>
      <c r="LO314" s="108"/>
      <c r="LP314" s="104"/>
      <c r="LQ314" s="108"/>
      <c r="LR314" s="104"/>
      <c r="LS314" s="108"/>
      <c r="LT314" s="104"/>
      <c r="LU314" s="108"/>
      <c r="LV314" s="104"/>
      <c r="LW314" s="103"/>
      <c r="LX314" s="104"/>
      <c r="LY314" s="103"/>
      <c r="LZ314" s="103"/>
      <c r="MA314" s="108"/>
      <c r="MB314" s="104"/>
      <c r="MC314" s="103"/>
      <c r="MD314" s="104"/>
      <c r="ME314" s="103"/>
      <c r="MF314" s="104"/>
      <c r="MG314" s="103"/>
      <c r="MH314" s="104"/>
      <c r="MI314" s="103"/>
      <c r="MJ314" s="104"/>
      <c r="MK314" s="102">
        <f t="shared" si="435"/>
        <v>0</v>
      </c>
      <c r="ML314" s="104">
        <f t="shared" si="436"/>
        <v>0</v>
      </c>
      <c r="MM314" s="108">
        <v>0</v>
      </c>
      <c r="MN314" s="104">
        <v>0</v>
      </c>
      <c r="MO314" s="108"/>
      <c r="MP314" s="104"/>
      <c r="MQ314" s="108"/>
      <c r="MR314" s="104"/>
      <c r="MS314" s="108"/>
      <c r="MT314" s="104"/>
      <c r="MU314" s="108"/>
      <c r="MV314" s="104"/>
      <c r="MW314" s="108"/>
      <c r="MX314" s="104"/>
      <c r="MY314" s="108"/>
      <c r="MZ314" s="104"/>
      <c r="NA314" s="108"/>
      <c r="NB314" s="104"/>
      <c r="NC314" s="108"/>
      <c r="ND314" s="104"/>
      <c r="NE314" s="108"/>
      <c r="NF314" s="104"/>
      <c r="NG314" s="108"/>
      <c r="NH314" s="104"/>
      <c r="NI314" s="108"/>
      <c r="NJ314" s="104"/>
      <c r="NK314" s="100">
        <f t="shared" si="437"/>
        <v>0</v>
      </c>
      <c r="NL314" s="104">
        <f t="shared" si="438"/>
        <v>0</v>
      </c>
      <c r="NM314" s="109">
        <f t="shared" si="439"/>
        <v>0</v>
      </c>
      <c r="NN314" s="110">
        <f t="shared" si="440"/>
        <v>0</v>
      </c>
      <c r="NO314" s="109">
        <f t="shared" si="441"/>
        <v>0</v>
      </c>
      <c r="NP314" s="110">
        <f t="shared" si="442"/>
        <v>0</v>
      </c>
      <c r="NQ314" s="109">
        <f t="shared" si="443"/>
        <v>0</v>
      </c>
      <c r="NR314" s="110">
        <f t="shared" si="444"/>
        <v>0</v>
      </c>
      <c r="NS314" s="109">
        <f t="shared" si="445"/>
        <v>0</v>
      </c>
      <c r="NT314" s="110">
        <f t="shared" si="446"/>
        <v>0</v>
      </c>
      <c r="NU314" s="109">
        <f t="shared" si="447"/>
        <v>0</v>
      </c>
      <c r="NV314" s="110">
        <f t="shared" si="448"/>
        <v>0</v>
      </c>
      <c r="NW314" s="109">
        <f t="shared" si="449"/>
        <v>0</v>
      </c>
      <c r="NX314" s="110">
        <f t="shared" si="450"/>
        <v>0</v>
      </c>
      <c r="NY314" s="109">
        <f t="shared" si="451"/>
        <v>0</v>
      </c>
      <c r="NZ314" s="110">
        <f t="shared" si="452"/>
        <v>0</v>
      </c>
      <c r="OA314" s="109">
        <f t="shared" si="453"/>
        <v>0</v>
      </c>
      <c r="OB314" s="110">
        <f t="shared" si="454"/>
        <v>0</v>
      </c>
      <c r="OC314" s="111">
        <f t="shared" si="455"/>
        <v>0</v>
      </c>
      <c r="OD314" s="110">
        <f t="shared" si="456"/>
        <v>0</v>
      </c>
      <c r="OE314" s="111">
        <f t="shared" si="457"/>
        <v>0</v>
      </c>
      <c r="OF314" s="110">
        <f t="shared" si="458"/>
        <v>0</v>
      </c>
      <c r="OG314" s="109">
        <f t="shared" si="459"/>
        <v>0</v>
      </c>
      <c r="OH314" s="110">
        <f t="shared" si="460"/>
        <v>0</v>
      </c>
      <c r="OI314" s="111">
        <f t="shared" si="461"/>
        <v>0</v>
      </c>
      <c r="OJ314" s="111">
        <f t="shared" si="462"/>
        <v>0</v>
      </c>
      <c r="OK314" s="96">
        <f t="shared" si="463"/>
        <v>0</v>
      </c>
      <c r="OL314" s="97">
        <f t="shared" si="464"/>
        <v>0</v>
      </c>
      <c r="OM314" s="97">
        <v>0</v>
      </c>
      <c r="ON314" s="139">
        <f t="shared" si="465"/>
        <v>0</v>
      </c>
      <c r="OO314" s="111">
        <v>0</v>
      </c>
      <c r="OP314" s="110">
        <v>0</v>
      </c>
      <c r="OQ314" s="109"/>
      <c r="OR314" s="110"/>
      <c r="OS314" s="109"/>
      <c r="OT314" s="110"/>
      <c r="OU314" s="109"/>
      <c r="OV314" s="110"/>
      <c r="OW314" s="109"/>
      <c r="OX314" s="110"/>
      <c r="OY314" s="109"/>
      <c r="OZ314" s="110"/>
      <c r="PA314" s="109"/>
      <c r="PB314" s="110"/>
      <c r="PC314" s="109"/>
      <c r="PD314" s="110"/>
      <c r="PE314" s="111"/>
      <c r="PF314" s="110"/>
      <c r="PG314" s="111"/>
      <c r="PH314" s="110"/>
      <c r="PI314" s="109"/>
      <c r="PJ314" s="110"/>
      <c r="PK314" s="111"/>
      <c r="PL314" s="110"/>
      <c r="PM314" s="96">
        <f t="shared" si="466"/>
        <v>0</v>
      </c>
      <c r="PN314" s="97">
        <f t="shared" si="467"/>
        <v>0</v>
      </c>
      <c r="PO314" s="97">
        <f t="shared" si="468"/>
        <v>0</v>
      </c>
      <c r="PP314" s="109">
        <v>0</v>
      </c>
      <c r="PQ314" s="111"/>
      <c r="PR314" s="111"/>
      <c r="PS314" s="111"/>
      <c r="PT314" s="111"/>
      <c r="PU314" s="111"/>
      <c r="PV314" s="111"/>
      <c r="PW314" s="111"/>
      <c r="PX314" s="111"/>
      <c r="PY314" s="111"/>
      <c r="PZ314" s="111"/>
      <c r="QA314" s="110"/>
      <c r="QB314" s="98">
        <f t="shared" si="469"/>
        <v>0</v>
      </c>
      <c r="QC314" s="105">
        <f t="shared" si="470"/>
        <v>0.5</v>
      </c>
      <c r="QD314" s="106"/>
      <c r="QE314" s="113">
        <f t="shared" si="471"/>
        <v>0</v>
      </c>
      <c r="QF314" s="108">
        <v>0</v>
      </c>
      <c r="QG314" s="103"/>
      <c r="QH314" s="103"/>
      <c r="QI314" s="103"/>
      <c r="QJ314" s="103"/>
      <c r="QK314" s="103"/>
      <c r="QL314" s="103"/>
      <c r="QM314" s="103"/>
      <c r="QN314" s="103"/>
      <c r="QO314" s="103"/>
      <c r="QP314" s="103"/>
      <c r="QQ314" s="104"/>
      <c r="QR314" s="117">
        <f t="shared" si="472"/>
        <v>0</v>
      </c>
      <c r="QS314" s="158"/>
    </row>
    <row r="315" spans="1:461" s="88" customFormat="1" ht="10.5" x14ac:dyDescent="0.25">
      <c r="A315" s="89" t="s">
        <v>116</v>
      </c>
      <c r="B315" s="90" t="s">
        <v>128</v>
      </c>
      <c r="C315" s="90">
        <v>407</v>
      </c>
      <c r="D315" s="90" t="s">
        <v>386</v>
      </c>
      <c r="E315" s="91" t="s">
        <v>116</v>
      </c>
      <c r="F315" s="92" t="s">
        <v>115</v>
      </c>
      <c r="G315" s="92" t="s">
        <v>644</v>
      </c>
      <c r="H315" s="155">
        <v>6728</v>
      </c>
      <c r="I315" s="92" t="s">
        <v>129</v>
      </c>
      <c r="J315" s="93">
        <v>0</v>
      </c>
      <c r="K315" s="94">
        <v>0</v>
      </c>
      <c r="L315" s="93"/>
      <c r="M315" s="94"/>
      <c r="N315" s="93"/>
      <c r="O315" s="94"/>
      <c r="P315" s="93"/>
      <c r="Q315" s="94"/>
      <c r="R315" s="93"/>
      <c r="S315" s="94"/>
      <c r="T315" s="93"/>
      <c r="U315" s="94"/>
      <c r="V315" s="93"/>
      <c r="W315" s="95"/>
      <c r="X315" s="93"/>
      <c r="Y315" s="94"/>
      <c r="Z315" s="95"/>
      <c r="AA315" s="95"/>
      <c r="AB315" s="93"/>
      <c r="AC315" s="94"/>
      <c r="AD315" s="93"/>
      <c r="AE315" s="94"/>
      <c r="AF315" s="93"/>
      <c r="AG315" s="95"/>
      <c r="AH315" s="96">
        <f t="shared" si="395"/>
        <v>0</v>
      </c>
      <c r="AI315" s="97">
        <f t="shared" si="396"/>
        <v>0</v>
      </c>
      <c r="AJ315" s="97">
        <f t="shared" si="394"/>
        <v>0</v>
      </c>
      <c r="AK315" s="97"/>
      <c r="AL315" s="139">
        <f t="shared" si="397"/>
        <v>0</v>
      </c>
      <c r="AM315" s="95">
        <v>0</v>
      </c>
      <c r="AN315" s="94">
        <v>0</v>
      </c>
      <c r="AO315" s="93"/>
      <c r="AP315" s="94"/>
      <c r="AQ315" s="93"/>
      <c r="AR315" s="94"/>
      <c r="AS315" s="93"/>
      <c r="AT315" s="94"/>
      <c r="AU315" s="93"/>
      <c r="AV315" s="94"/>
      <c r="AW315" s="93"/>
      <c r="AX315" s="94"/>
      <c r="AY315" s="93"/>
      <c r="AZ315" s="95"/>
      <c r="BA315" s="93"/>
      <c r="BB315" s="95"/>
      <c r="BC315" s="93"/>
      <c r="BD315" s="94"/>
      <c r="BE315" s="95"/>
      <c r="BF315" s="95"/>
      <c r="BG315" s="93"/>
      <c r="BH315" s="94"/>
      <c r="BI315" s="93"/>
      <c r="BJ315" s="94"/>
      <c r="BK315" s="96">
        <f t="shared" si="398"/>
        <v>0</v>
      </c>
      <c r="BL315" s="97">
        <f t="shared" si="399"/>
        <v>0</v>
      </c>
      <c r="BM315" s="97">
        <f t="shared" si="400"/>
        <v>0</v>
      </c>
      <c r="BN315" s="97"/>
      <c r="BO315" s="139">
        <f t="shared" si="401"/>
        <v>0</v>
      </c>
      <c r="BP315" s="111">
        <v>1</v>
      </c>
      <c r="BQ315" s="110">
        <v>0</v>
      </c>
      <c r="BR315" s="109"/>
      <c r="BS315" s="110"/>
      <c r="BT315" s="109"/>
      <c r="BU315" s="110"/>
      <c r="BV315" s="109"/>
      <c r="BW315" s="110"/>
      <c r="BX315" s="109"/>
      <c r="BY315" s="110"/>
      <c r="BZ315" s="109"/>
      <c r="CA315" s="110"/>
      <c r="CB315" s="111"/>
      <c r="CC315" s="111"/>
      <c r="CD315" s="109"/>
      <c r="CE315" s="110"/>
      <c r="CF315" s="109"/>
      <c r="CG315" s="111"/>
      <c r="CH315" s="109"/>
      <c r="CI315" s="110"/>
      <c r="CJ315" s="109"/>
      <c r="CK315" s="110"/>
      <c r="CL315" s="111"/>
      <c r="CM315" s="111"/>
      <c r="CN315" s="96">
        <f t="shared" si="402"/>
        <v>1</v>
      </c>
      <c r="CO315" s="97">
        <f t="shared" si="403"/>
        <v>0</v>
      </c>
      <c r="CP315" s="97">
        <f t="shared" si="404"/>
        <v>0.25</v>
      </c>
      <c r="CQ315" s="97"/>
      <c r="CR315" s="139">
        <f t="shared" si="405"/>
        <v>0</v>
      </c>
      <c r="CS315" s="111">
        <v>2</v>
      </c>
      <c r="CT315" s="110">
        <v>0</v>
      </c>
      <c r="CU315" s="109"/>
      <c r="CV315" s="110"/>
      <c r="CW315" s="109"/>
      <c r="CX315" s="110"/>
      <c r="CY315" s="109"/>
      <c r="CZ315" s="110"/>
      <c r="DA315" s="109"/>
      <c r="DB315" s="110"/>
      <c r="DC315" s="109"/>
      <c r="DD315" s="110"/>
      <c r="DE315" s="109"/>
      <c r="DF315" s="110"/>
      <c r="DG315" s="109"/>
      <c r="DH315" s="110"/>
      <c r="DI315" s="111"/>
      <c r="DJ315" s="111"/>
      <c r="DK315" s="109"/>
      <c r="DL315" s="111"/>
      <c r="DM315" s="109"/>
      <c r="DN315" s="110"/>
      <c r="DO315" s="111"/>
      <c r="DP315" s="111"/>
      <c r="DQ315" s="96">
        <f t="shared" si="406"/>
        <v>2</v>
      </c>
      <c r="DR315" s="97">
        <f t="shared" si="407"/>
        <v>0</v>
      </c>
      <c r="DS315" s="97">
        <f t="shared" si="408"/>
        <v>0.16666666666666666</v>
      </c>
      <c r="DT315" s="97"/>
      <c r="DU315" s="139">
        <f t="shared" si="409"/>
        <v>0</v>
      </c>
      <c r="DV315" s="111">
        <v>0</v>
      </c>
      <c r="DW315" s="110">
        <v>0</v>
      </c>
      <c r="DX315" s="111"/>
      <c r="DY315" s="110"/>
      <c r="DZ315" s="111"/>
      <c r="EA315" s="110"/>
      <c r="EB315" s="111"/>
      <c r="EC315" s="110"/>
      <c r="ED315" s="109"/>
      <c r="EE315" s="110"/>
      <c r="EF315" s="109"/>
      <c r="EG315" s="110"/>
      <c r="EH315" s="109"/>
      <c r="EI315" s="111"/>
      <c r="EJ315" s="109"/>
      <c r="EK315" s="111"/>
      <c r="EL315" s="109"/>
      <c r="EM315" s="110"/>
      <c r="EN315" s="111"/>
      <c r="EO315" s="110"/>
      <c r="EP315" s="111"/>
      <c r="EQ315" s="110"/>
      <c r="ER315" s="111"/>
      <c r="ES315" s="111"/>
      <c r="ET315" s="96">
        <f t="shared" si="410"/>
        <v>0</v>
      </c>
      <c r="EU315" s="97">
        <f t="shared" si="411"/>
        <v>0</v>
      </c>
      <c r="EV315" s="97">
        <f t="shared" si="412"/>
        <v>0</v>
      </c>
      <c r="EW315" s="97"/>
      <c r="EX315" s="139">
        <f t="shared" si="413"/>
        <v>0</v>
      </c>
      <c r="EY315" s="103">
        <v>0</v>
      </c>
      <c r="EZ315" s="104">
        <v>0</v>
      </c>
      <c r="FA315" s="103"/>
      <c r="FB315" s="104"/>
      <c r="FC315" s="103"/>
      <c r="FD315" s="104"/>
      <c r="FE315" s="103"/>
      <c r="FF315" s="104"/>
      <c r="FG315" s="108"/>
      <c r="FH315" s="104"/>
      <c r="FI315" s="103"/>
      <c r="FJ315" s="104"/>
      <c r="FK315" s="103"/>
      <c r="FL315" s="103"/>
      <c r="FM315" s="108"/>
      <c r="FN315" s="104"/>
      <c r="FO315" s="103"/>
      <c r="FP315" s="103"/>
      <c r="FQ315" s="108"/>
      <c r="FR315" s="104"/>
      <c r="FS315" s="103"/>
      <c r="FT315" s="104"/>
      <c r="FU315" s="103"/>
      <c r="FV315" s="103"/>
      <c r="FW315" s="100">
        <f t="shared" si="414"/>
        <v>0</v>
      </c>
      <c r="FX315" s="103">
        <f t="shared" si="415"/>
        <v>0</v>
      </c>
      <c r="FY315" s="103">
        <f t="shared" si="416"/>
        <v>0</v>
      </c>
      <c r="FZ315" s="103"/>
      <c r="GA315" s="149">
        <f t="shared" si="417"/>
        <v>0</v>
      </c>
      <c r="GB315" s="103">
        <v>0</v>
      </c>
      <c r="GC315" s="104">
        <v>0</v>
      </c>
      <c r="GD315" s="108"/>
      <c r="GE315" s="104"/>
      <c r="GF315" s="108"/>
      <c r="GG315" s="104"/>
      <c r="GH315" s="108"/>
      <c r="GI315" s="104"/>
      <c r="GJ315" s="108"/>
      <c r="GK315" s="104"/>
      <c r="GL315" s="108"/>
      <c r="GM315" s="104"/>
      <c r="GN315" s="103"/>
      <c r="GO315" s="103"/>
      <c r="GP315" s="108"/>
      <c r="GQ315" s="104"/>
      <c r="GR315" s="103"/>
      <c r="GS315" s="103"/>
      <c r="GT315" s="108"/>
      <c r="GU315" s="104"/>
      <c r="GV315" s="103"/>
      <c r="GW315" s="103"/>
      <c r="GX315" s="108"/>
      <c r="GY315" s="103"/>
      <c r="GZ315" s="100">
        <f t="shared" si="418"/>
        <v>0</v>
      </c>
      <c r="HA315" s="103">
        <f t="shared" si="419"/>
        <v>0</v>
      </c>
      <c r="HB315" s="103">
        <f t="shared" si="420"/>
        <v>0</v>
      </c>
      <c r="HC315" s="103"/>
      <c r="HD315" s="149">
        <f t="shared" si="421"/>
        <v>0</v>
      </c>
      <c r="HE315" s="103">
        <v>0</v>
      </c>
      <c r="HF315" s="104">
        <v>0</v>
      </c>
      <c r="HG315" s="108"/>
      <c r="HH315" s="104"/>
      <c r="HI315" s="108"/>
      <c r="HJ315" s="104"/>
      <c r="HK315" s="108"/>
      <c r="HL315" s="104"/>
      <c r="HM315" s="108"/>
      <c r="HN315" s="104"/>
      <c r="HO315" s="108"/>
      <c r="HP315" s="104"/>
      <c r="HQ315" s="108"/>
      <c r="HR315" s="104"/>
      <c r="HS315" s="108"/>
      <c r="HT315" s="104"/>
      <c r="HU315" s="108"/>
      <c r="HV315" s="104"/>
      <c r="HW315" s="108"/>
      <c r="HX315" s="104"/>
      <c r="HY315" s="108"/>
      <c r="HZ315" s="104"/>
      <c r="IA315" s="108"/>
      <c r="IB315" s="103"/>
      <c r="IC315" s="96">
        <f t="shared" si="422"/>
        <v>0</v>
      </c>
      <c r="ID315" s="97">
        <f t="shared" si="423"/>
        <v>0</v>
      </c>
      <c r="IE315" s="97">
        <f t="shared" si="424"/>
        <v>0</v>
      </c>
      <c r="IF315" s="97"/>
      <c r="IG315" s="139">
        <f t="shared" si="425"/>
        <v>0</v>
      </c>
      <c r="IH315" s="111">
        <v>0</v>
      </c>
      <c r="II315" s="110">
        <v>0</v>
      </c>
      <c r="IJ315" s="109"/>
      <c r="IK315" s="110"/>
      <c r="IL315" s="109"/>
      <c r="IM315" s="110"/>
      <c r="IN315" s="109"/>
      <c r="IO315" s="110"/>
      <c r="IP315" s="109"/>
      <c r="IQ315" s="110"/>
      <c r="IR315" s="109"/>
      <c r="IS315" s="110"/>
      <c r="IT315" s="109"/>
      <c r="IU315" s="110"/>
      <c r="IV315" s="109"/>
      <c r="IW315" s="110"/>
      <c r="IX315" s="111"/>
      <c r="IY315" s="110"/>
      <c r="IZ315" s="111"/>
      <c r="JA315" s="110"/>
      <c r="JB315" s="109"/>
      <c r="JC315" s="110"/>
      <c r="JD315" s="111"/>
      <c r="JE315" s="111"/>
      <c r="JF315" s="96">
        <f t="shared" si="426"/>
        <v>0</v>
      </c>
      <c r="JG315" s="97">
        <f t="shared" si="427"/>
        <v>0</v>
      </c>
      <c r="JH315" s="97">
        <f t="shared" si="428"/>
        <v>0</v>
      </c>
      <c r="JI315" s="97"/>
      <c r="JJ315" s="139">
        <f t="shared" si="429"/>
        <v>0</v>
      </c>
      <c r="JK315" s="109">
        <v>0</v>
      </c>
      <c r="JL315" s="110">
        <v>0</v>
      </c>
      <c r="JM315" s="109"/>
      <c r="JN315" s="110"/>
      <c r="JO315" s="109"/>
      <c r="JP315" s="110"/>
      <c r="JQ315" s="109"/>
      <c r="JR315" s="110"/>
      <c r="JS315" s="109"/>
      <c r="JT315" s="110"/>
      <c r="JU315" s="111"/>
      <c r="JV315" s="110"/>
      <c r="JW315" s="109"/>
      <c r="JX315" s="111"/>
      <c r="JY315" s="109"/>
      <c r="JZ315" s="110"/>
      <c r="KA315" s="111"/>
      <c r="KB315" s="110"/>
      <c r="KC315" s="111"/>
      <c r="KD315" s="110"/>
      <c r="KE315" s="111"/>
      <c r="KF315" s="110"/>
      <c r="KG315" s="111"/>
      <c r="KH315" s="110"/>
      <c r="KI315" s="96">
        <f t="shared" si="430"/>
        <v>0</v>
      </c>
      <c r="KJ315" s="97">
        <f t="shared" si="431"/>
        <v>0</v>
      </c>
      <c r="KK315" s="97">
        <v>8.5333689301299406E-2</v>
      </c>
      <c r="KL315" s="139">
        <f t="shared" si="432"/>
        <v>0</v>
      </c>
      <c r="KM315" s="103">
        <v>0</v>
      </c>
      <c r="KN315" s="104">
        <v>0</v>
      </c>
      <c r="KO315" s="108"/>
      <c r="KP315" s="104"/>
      <c r="KQ315" s="108"/>
      <c r="KR315" s="104"/>
      <c r="KS315" s="108"/>
      <c r="KT315" s="104"/>
      <c r="KU315" s="108"/>
      <c r="KV315" s="104"/>
      <c r="KW315" s="108"/>
      <c r="KX315" s="104"/>
      <c r="KY315" s="108"/>
      <c r="KZ315" s="104"/>
      <c r="LA315" s="108"/>
      <c r="LB315" s="104"/>
      <c r="LC315" s="108"/>
      <c r="LD315" s="103"/>
      <c r="LE315" s="108"/>
      <c r="LF315" s="104"/>
      <c r="LG315" s="108"/>
      <c r="LH315" s="104"/>
      <c r="LI315" s="108"/>
      <c r="LJ315" s="104"/>
      <c r="LK315" s="100">
        <f t="shared" si="433"/>
        <v>0</v>
      </c>
      <c r="LL315" s="104">
        <f t="shared" si="434"/>
        <v>0</v>
      </c>
      <c r="LM315" s="108">
        <v>0</v>
      </c>
      <c r="LN315" s="104">
        <v>0</v>
      </c>
      <c r="LO315" s="108"/>
      <c r="LP315" s="104"/>
      <c r="LQ315" s="108"/>
      <c r="LR315" s="104"/>
      <c r="LS315" s="108"/>
      <c r="LT315" s="104"/>
      <c r="LU315" s="108"/>
      <c r="LV315" s="104"/>
      <c r="LW315" s="103"/>
      <c r="LX315" s="104"/>
      <c r="LY315" s="103"/>
      <c r="LZ315" s="103"/>
      <c r="MA315" s="108"/>
      <c r="MB315" s="104"/>
      <c r="MC315" s="103"/>
      <c r="MD315" s="104"/>
      <c r="ME315" s="103"/>
      <c r="MF315" s="104"/>
      <c r="MG315" s="103"/>
      <c r="MH315" s="104"/>
      <c r="MI315" s="103"/>
      <c r="MJ315" s="104"/>
      <c r="MK315" s="102">
        <f t="shared" si="435"/>
        <v>0</v>
      </c>
      <c r="ML315" s="104">
        <f t="shared" si="436"/>
        <v>0</v>
      </c>
      <c r="MM315" s="108">
        <v>0</v>
      </c>
      <c r="MN315" s="104">
        <v>0</v>
      </c>
      <c r="MO315" s="108"/>
      <c r="MP315" s="104"/>
      <c r="MQ315" s="108"/>
      <c r="MR315" s="104"/>
      <c r="MS315" s="108"/>
      <c r="MT315" s="104"/>
      <c r="MU315" s="108"/>
      <c r="MV315" s="104"/>
      <c r="MW315" s="108"/>
      <c r="MX315" s="104"/>
      <c r="MY315" s="108"/>
      <c r="MZ315" s="104"/>
      <c r="NA315" s="108"/>
      <c r="NB315" s="104"/>
      <c r="NC315" s="108"/>
      <c r="ND315" s="104"/>
      <c r="NE315" s="108"/>
      <c r="NF315" s="104"/>
      <c r="NG315" s="108"/>
      <c r="NH315" s="104"/>
      <c r="NI315" s="108"/>
      <c r="NJ315" s="104"/>
      <c r="NK315" s="100">
        <f t="shared" si="437"/>
        <v>0</v>
      </c>
      <c r="NL315" s="104">
        <f t="shared" si="438"/>
        <v>0</v>
      </c>
      <c r="NM315" s="109">
        <f t="shared" si="439"/>
        <v>0</v>
      </c>
      <c r="NN315" s="110">
        <f t="shared" si="440"/>
        <v>0</v>
      </c>
      <c r="NO315" s="109">
        <f t="shared" si="441"/>
        <v>0</v>
      </c>
      <c r="NP315" s="110">
        <f t="shared" si="442"/>
        <v>0</v>
      </c>
      <c r="NQ315" s="109">
        <f t="shared" si="443"/>
        <v>0</v>
      </c>
      <c r="NR315" s="110">
        <f t="shared" si="444"/>
        <v>0</v>
      </c>
      <c r="NS315" s="109">
        <f t="shared" si="445"/>
        <v>0</v>
      </c>
      <c r="NT315" s="110">
        <f t="shared" si="446"/>
        <v>0</v>
      </c>
      <c r="NU315" s="109">
        <f t="shared" si="447"/>
        <v>0</v>
      </c>
      <c r="NV315" s="110">
        <f t="shared" si="448"/>
        <v>0</v>
      </c>
      <c r="NW315" s="109">
        <f t="shared" si="449"/>
        <v>0</v>
      </c>
      <c r="NX315" s="110">
        <f t="shared" si="450"/>
        <v>0</v>
      </c>
      <c r="NY315" s="109">
        <f t="shared" si="451"/>
        <v>0</v>
      </c>
      <c r="NZ315" s="110">
        <f t="shared" si="452"/>
        <v>0</v>
      </c>
      <c r="OA315" s="109">
        <f t="shared" si="453"/>
        <v>0</v>
      </c>
      <c r="OB315" s="110">
        <f t="shared" si="454"/>
        <v>0</v>
      </c>
      <c r="OC315" s="111">
        <f t="shared" si="455"/>
        <v>0</v>
      </c>
      <c r="OD315" s="110">
        <f t="shared" si="456"/>
        <v>0</v>
      </c>
      <c r="OE315" s="111">
        <f t="shared" si="457"/>
        <v>0</v>
      </c>
      <c r="OF315" s="110">
        <f t="shared" si="458"/>
        <v>0</v>
      </c>
      <c r="OG315" s="109">
        <f t="shared" si="459"/>
        <v>0</v>
      </c>
      <c r="OH315" s="110">
        <f t="shared" si="460"/>
        <v>0</v>
      </c>
      <c r="OI315" s="111">
        <f t="shared" si="461"/>
        <v>0</v>
      </c>
      <c r="OJ315" s="111">
        <f t="shared" si="462"/>
        <v>0</v>
      </c>
      <c r="OK315" s="96">
        <f t="shared" si="463"/>
        <v>0</v>
      </c>
      <c r="OL315" s="97">
        <f t="shared" si="464"/>
        <v>0</v>
      </c>
      <c r="OM315" s="97">
        <v>0</v>
      </c>
      <c r="ON315" s="139">
        <f t="shared" si="465"/>
        <v>0</v>
      </c>
      <c r="OO315" s="111">
        <v>0</v>
      </c>
      <c r="OP315" s="110">
        <v>0</v>
      </c>
      <c r="OQ315" s="109"/>
      <c r="OR315" s="110"/>
      <c r="OS315" s="109"/>
      <c r="OT315" s="110"/>
      <c r="OU315" s="109"/>
      <c r="OV315" s="110"/>
      <c r="OW315" s="109"/>
      <c r="OX315" s="110"/>
      <c r="OY315" s="109"/>
      <c r="OZ315" s="110"/>
      <c r="PA315" s="109"/>
      <c r="PB315" s="110"/>
      <c r="PC315" s="109"/>
      <c r="PD315" s="110"/>
      <c r="PE315" s="111"/>
      <c r="PF315" s="110"/>
      <c r="PG315" s="111"/>
      <c r="PH315" s="110"/>
      <c r="PI315" s="109"/>
      <c r="PJ315" s="110"/>
      <c r="PK315" s="111"/>
      <c r="PL315" s="110"/>
      <c r="PM315" s="96">
        <f t="shared" si="466"/>
        <v>0</v>
      </c>
      <c r="PN315" s="97">
        <f t="shared" si="467"/>
        <v>0</v>
      </c>
      <c r="PO315" s="97">
        <f t="shared" si="468"/>
        <v>0</v>
      </c>
      <c r="PP315" s="109">
        <v>0</v>
      </c>
      <c r="PQ315" s="111"/>
      <c r="PR315" s="111"/>
      <c r="PS315" s="111"/>
      <c r="PT315" s="111"/>
      <c r="PU315" s="111"/>
      <c r="PV315" s="111"/>
      <c r="PW315" s="111"/>
      <c r="PX315" s="111"/>
      <c r="PY315" s="111"/>
      <c r="PZ315" s="111"/>
      <c r="QA315" s="110"/>
      <c r="QB315" s="98">
        <f t="shared" si="469"/>
        <v>0</v>
      </c>
      <c r="QC315" s="105">
        <f t="shared" si="470"/>
        <v>0.41666666666666663</v>
      </c>
      <c r="QD315" s="106"/>
      <c r="QE315" s="113">
        <f t="shared" si="471"/>
        <v>0</v>
      </c>
      <c r="QF315" s="108">
        <v>0</v>
      </c>
      <c r="QG315" s="103"/>
      <c r="QH315" s="103"/>
      <c r="QI315" s="103"/>
      <c r="QJ315" s="103"/>
      <c r="QK315" s="103"/>
      <c r="QL315" s="103"/>
      <c r="QM315" s="103"/>
      <c r="QN315" s="103"/>
      <c r="QO315" s="103"/>
      <c r="QP315" s="103"/>
      <c r="QQ315" s="104"/>
      <c r="QR315" s="117">
        <f t="shared" si="472"/>
        <v>0</v>
      </c>
      <c r="QS315" s="158"/>
    </row>
    <row r="316" spans="1:461" s="88" customFormat="1" ht="10.5" x14ac:dyDescent="0.25">
      <c r="A316" s="89" t="s">
        <v>258</v>
      </c>
      <c r="B316" s="90" t="s">
        <v>68</v>
      </c>
      <c r="C316" s="90">
        <v>404</v>
      </c>
      <c r="D316" s="90" t="s">
        <v>438</v>
      </c>
      <c r="E316" s="91" t="s">
        <v>438</v>
      </c>
      <c r="F316" s="92" t="s">
        <v>18</v>
      </c>
      <c r="G316" s="92" t="s">
        <v>644</v>
      </c>
      <c r="H316" s="155">
        <v>6729</v>
      </c>
      <c r="I316" s="92" t="s">
        <v>790</v>
      </c>
      <c r="J316" s="93">
        <v>0</v>
      </c>
      <c r="K316" s="94">
        <v>0</v>
      </c>
      <c r="L316" s="93"/>
      <c r="M316" s="94"/>
      <c r="N316" s="93"/>
      <c r="O316" s="94"/>
      <c r="P316" s="93"/>
      <c r="Q316" s="94"/>
      <c r="R316" s="93"/>
      <c r="S316" s="94"/>
      <c r="T316" s="93"/>
      <c r="U316" s="94"/>
      <c r="V316" s="93"/>
      <c r="W316" s="95"/>
      <c r="X316" s="93"/>
      <c r="Y316" s="94"/>
      <c r="Z316" s="95"/>
      <c r="AA316" s="95"/>
      <c r="AB316" s="93"/>
      <c r="AC316" s="94"/>
      <c r="AD316" s="93"/>
      <c r="AE316" s="94"/>
      <c r="AF316" s="93"/>
      <c r="AG316" s="95"/>
      <c r="AH316" s="96">
        <f t="shared" si="395"/>
        <v>0</v>
      </c>
      <c r="AI316" s="97">
        <f t="shared" si="396"/>
        <v>0</v>
      </c>
      <c r="AJ316" s="97">
        <f t="shared" si="394"/>
        <v>0</v>
      </c>
      <c r="AK316" s="97"/>
      <c r="AL316" s="139">
        <f t="shared" si="397"/>
        <v>0</v>
      </c>
      <c r="AM316" s="95">
        <v>0</v>
      </c>
      <c r="AN316" s="94">
        <v>0</v>
      </c>
      <c r="AO316" s="93"/>
      <c r="AP316" s="94"/>
      <c r="AQ316" s="93"/>
      <c r="AR316" s="94"/>
      <c r="AS316" s="93"/>
      <c r="AT316" s="94"/>
      <c r="AU316" s="93"/>
      <c r="AV316" s="94"/>
      <c r="AW316" s="93"/>
      <c r="AX316" s="94"/>
      <c r="AY316" s="93"/>
      <c r="AZ316" s="95"/>
      <c r="BA316" s="93"/>
      <c r="BB316" s="95"/>
      <c r="BC316" s="93"/>
      <c r="BD316" s="94"/>
      <c r="BE316" s="95"/>
      <c r="BF316" s="95"/>
      <c r="BG316" s="93"/>
      <c r="BH316" s="94"/>
      <c r="BI316" s="93"/>
      <c r="BJ316" s="94"/>
      <c r="BK316" s="96">
        <f t="shared" si="398"/>
        <v>0</v>
      </c>
      <c r="BL316" s="97">
        <f t="shared" si="399"/>
        <v>0</v>
      </c>
      <c r="BM316" s="97">
        <f t="shared" si="400"/>
        <v>0</v>
      </c>
      <c r="BN316" s="97"/>
      <c r="BO316" s="139">
        <f t="shared" si="401"/>
        <v>0</v>
      </c>
      <c r="BP316" s="111">
        <v>1</v>
      </c>
      <c r="BQ316" s="110">
        <v>0</v>
      </c>
      <c r="BR316" s="109"/>
      <c r="BS316" s="110"/>
      <c r="BT316" s="109"/>
      <c r="BU316" s="110"/>
      <c r="BV316" s="109"/>
      <c r="BW316" s="110"/>
      <c r="BX316" s="109"/>
      <c r="BY316" s="110"/>
      <c r="BZ316" s="109"/>
      <c r="CA316" s="110"/>
      <c r="CB316" s="111"/>
      <c r="CC316" s="111"/>
      <c r="CD316" s="109"/>
      <c r="CE316" s="110"/>
      <c r="CF316" s="109"/>
      <c r="CG316" s="111"/>
      <c r="CH316" s="109"/>
      <c r="CI316" s="110"/>
      <c r="CJ316" s="109"/>
      <c r="CK316" s="110"/>
      <c r="CL316" s="111"/>
      <c r="CM316" s="111"/>
      <c r="CN316" s="96">
        <f t="shared" si="402"/>
        <v>1</v>
      </c>
      <c r="CO316" s="97">
        <f t="shared" si="403"/>
        <v>0</v>
      </c>
      <c r="CP316" s="97">
        <f t="shared" si="404"/>
        <v>0.25</v>
      </c>
      <c r="CQ316" s="97"/>
      <c r="CR316" s="139">
        <f t="shared" si="405"/>
        <v>0</v>
      </c>
      <c r="CS316" s="111">
        <v>0</v>
      </c>
      <c r="CT316" s="110">
        <v>0</v>
      </c>
      <c r="CU316" s="109"/>
      <c r="CV316" s="110"/>
      <c r="CW316" s="109"/>
      <c r="CX316" s="110"/>
      <c r="CY316" s="109"/>
      <c r="CZ316" s="110"/>
      <c r="DA316" s="109"/>
      <c r="DB316" s="110"/>
      <c r="DC316" s="109"/>
      <c r="DD316" s="110"/>
      <c r="DE316" s="109"/>
      <c r="DF316" s="110"/>
      <c r="DG316" s="109"/>
      <c r="DH316" s="110"/>
      <c r="DI316" s="111"/>
      <c r="DJ316" s="111"/>
      <c r="DK316" s="109"/>
      <c r="DL316" s="111"/>
      <c r="DM316" s="109"/>
      <c r="DN316" s="110"/>
      <c r="DO316" s="111"/>
      <c r="DP316" s="111"/>
      <c r="DQ316" s="96">
        <f t="shared" si="406"/>
        <v>0</v>
      </c>
      <c r="DR316" s="97">
        <f t="shared" si="407"/>
        <v>0</v>
      </c>
      <c r="DS316" s="97">
        <f t="shared" si="408"/>
        <v>0</v>
      </c>
      <c r="DT316" s="97"/>
      <c r="DU316" s="139">
        <f t="shared" si="409"/>
        <v>0</v>
      </c>
      <c r="DV316" s="111">
        <v>0</v>
      </c>
      <c r="DW316" s="110">
        <v>0</v>
      </c>
      <c r="DX316" s="111"/>
      <c r="DY316" s="110"/>
      <c r="DZ316" s="111"/>
      <c r="EA316" s="110"/>
      <c r="EB316" s="111"/>
      <c r="EC316" s="110"/>
      <c r="ED316" s="109"/>
      <c r="EE316" s="110"/>
      <c r="EF316" s="109"/>
      <c r="EG316" s="110"/>
      <c r="EH316" s="109"/>
      <c r="EI316" s="111"/>
      <c r="EJ316" s="109"/>
      <c r="EK316" s="111"/>
      <c r="EL316" s="109"/>
      <c r="EM316" s="110"/>
      <c r="EN316" s="111"/>
      <c r="EO316" s="110"/>
      <c r="EP316" s="111"/>
      <c r="EQ316" s="110"/>
      <c r="ER316" s="111"/>
      <c r="ES316" s="111"/>
      <c r="ET316" s="96">
        <f t="shared" si="410"/>
        <v>0</v>
      </c>
      <c r="EU316" s="97">
        <f t="shared" si="411"/>
        <v>0</v>
      </c>
      <c r="EV316" s="97">
        <f t="shared" si="412"/>
        <v>0</v>
      </c>
      <c r="EW316" s="97"/>
      <c r="EX316" s="139">
        <f t="shared" si="413"/>
        <v>0</v>
      </c>
      <c r="EY316" s="103">
        <v>0</v>
      </c>
      <c r="EZ316" s="104">
        <v>0</v>
      </c>
      <c r="FA316" s="103"/>
      <c r="FB316" s="104"/>
      <c r="FC316" s="103"/>
      <c r="FD316" s="104"/>
      <c r="FE316" s="103"/>
      <c r="FF316" s="104"/>
      <c r="FG316" s="108"/>
      <c r="FH316" s="104"/>
      <c r="FI316" s="103"/>
      <c r="FJ316" s="104"/>
      <c r="FK316" s="103"/>
      <c r="FL316" s="103"/>
      <c r="FM316" s="108"/>
      <c r="FN316" s="104"/>
      <c r="FO316" s="103"/>
      <c r="FP316" s="103"/>
      <c r="FQ316" s="108"/>
      <c r="FR316" s="104"/>
      <c r="FS316" s="103"/>
      <c r="FT316" s="104"/>
      <c r="FU316" s="103"/>
      <c r="FV316" s="103"/>
      <c r="FW316" s="100">
        <f t="shared" si="414"/>
        <v>0</v>
      </c>
      <c r="FX316" s="103">
        <f t="shared" si="415"/>
        <v>0</v>
      </c>
      <c r="FY316" s="103">
        <f t="shared" si="416"/>
        <v>0</v>
      </c>
      <c r="FZ316" s="103"/>
      <c r="GA316" s="149">
        <f t="shared" si="417"/>
        <v>0</v>
      </c>
      <c r="GB316" s="103">
        <v>0</v>
      </c>
      <c r="GC316" s="104">
        <v>0</v>
      </c>
      <c r="GD316" s="108"/>
      <c r="GE316" s="104"/>
      <c r="GF316" s="108"/>
      <c r="GG316" s="104"/>
      <c r="GH316" s="108"/>
      <c r="GI316" s="104"/>
      <c r="GJ316" s="108"/>
      <c r="GK316" s="104"/>
      <c r="GL316" s="108"/>
      <c r="GM316" s="104"/>
      <c r="GN316" s="103"/>
      <c r="GO316" s="103"/>
      <c r="GP316" s="108"/>
      <c r="GQ316" s="104"/>
      <c r="GR316" s="103"/>
      <c r="GS316" s="103"/>
      <c r="GT316" s="108"/>
      <c r="GU316" s="104"/>
      <c r="GV316" s="103"/>
      <c r="GW316" s="103"/>
      <c r="GX316" s="108"/>
      <c r="GY316" s="103"/>
      <c r="GZ316" s="100">
        <f t="shared" si="418"/>
        <v>0</v>
      </c>
      <c r="HA316" s="103">
        <f t="shared" si="419"/>
        <v>0</v>
      </c>
      <c r="HB316" s="103">
        <f t="shared" si="420"/>
        <v>0</v>
      </c>
      <c r="HC316" s="103"/>
      <c r="HD316" s="149">
        <f t="shared" si="421"/>
        <v>0</v>
      </c>
      <c r="HE316" s="103">
        <v>0</v>
      </c>
      <c r="HF316" s="104">
        <v>0</v>
      </c>
      <c r="HG316" s="108"/>
      <c r="HH316" s="104"/>
      <c r="HI316" s="108"/>
      <c r="HJ316" s="104"/>
      <c r="HK316" s="108"/>
      <c r="HL316" s="104"/>
      <c r="HM316" s="108"/>
      <c r="HN316" s="104"/>
      <c r="HO316" s="108"/>
      <c r="HP316" s="104"/>
      <c r="HQ316" s="108"/>
      <c r="HR316" s="104"/>
      <c r="HS316" s="108"/>
      <c r="HT316" s="104"/>
      <c r="HU316" s="108"/>
      <c r="HV316" s="104"/>
      <c r="HW316" s="108"/>
      <c r="HX316" s="104"/>
      <c r="HY316" s="108"/>
      <c r="HZ316" s="104"/>
      <c r="IA316" s="108"/>
      <c r="IB316" s="103"/>
      <c r="IC316" s="96">
        <f t="shared" si="422"/>
        <v>0</v>
      </c>
      <c r="ID316" s="97">
        <f t="shared" si="423"/>
        <v>0</v>
      </c>
      <c r="IE316" s="97">
        <f t="shared" si="424"/>
        <v>0</v>
      </c>
      <c r="IF316" s="97"/>
      <c r="IG316" s="139">
        <f t="shared" si="425"/>
        <v>0</v>
      </c>
      <c r="IH316" s="111">
        <v>0</v>
      </c>
      <c r="II316" s="110">
        <v>0</v>
      </c>
      <c r="IJ316" s="109"/>
      <c r="IK316" s="110"/>
      <c r="IL316" s="109"/>
      <c r="IM316" s="110"/>
      <c r="IN316" s="109"/>
      <c r="IO316" s="110"/>
      <c r="IP316" s="109"/>
      <c r="IQ316" s="110"/>
      <c r="IR316" s="109"/>
      <c r="IS316" s="110"/>
      <c r="IT316" s="109"/>
      <c r="IU316" s="110"/>
      <c r="IV316" s="109"/>
      <c r="IW316" s="110"/>
      <c r="IX316" s="111"/>
      <c r="IY316" s="110"/>
      <c r="IZ316" s="111"/>
      <c r="JA316" s="110"/>
      <c r="JB316" s="109"/>
      <c r="JC316" s="110"/>
      <c r="JD316" s="111"/>
      <c r="JE316" s="111"/>
      <c r="JF316" s="96">
        <f t="shared" si="426"/>
        <v>0</v>
      </c>
      <c r="JG316" s="97">
        <f t="shared" si="427"/>
        <v>0</v>
      </c>
      <c r="JH316" s="97">
        <f t="shared" si="428"/>
        <v>0</v>
      </c>
      <c r="JI316" s="97"/>
      <c r="JJ316" s="139">
        <f t="shared" si="429"/>
        <v>0</v>
      </c>
      <c r="JK316" s="109">
        <v>0</v>
      </c>
      <c r="JL316" s="110">
        <v>0</v>
      </c>
      <c r="JM316" s="109"/>
      <c r="JN316" s="110"/>
      <c r="JO316" s="109"/>
      <c r="JP316" s="110"/>
      <c r="JQ316" s="109"/>
      <c r="JR316" s="110"/>
      <c r="JS316" s="109"/>
      <c r="JT316" s="110"/>
      <c r="JU316" s="111"/>
      <c r="JV316" s="110"/>
      <c r="JW316" s="109"/>
      <c r="JX316" s="111"/>
      <c r="JY316" s="109"/>
      <c r="JZ316" s="110"/>
      <c r="KA316" s="111"/>
      <c r="KB316" s="110"/>
      <c r="KC316" s="111"/>
      <c r="KD316" s="110"/>
      <c r="KE316" s="111"/>
      <c r="KF316" s="110"/>
      <c r="KG316" s="111"/>
      <c r="KH316" s="110"/>
      <c r="KI316" s="96">
        <f t="shared" si="430"/>
        <v>0</v>
      </c>
      <c r="KJ316" s="97">
        <f t="shared" si="431"/>
        <v>0</v>
      </c>
      <c r="KK316" s="97">
        <v>6.7957229929823948E-2</v>
      </c>
      <c r="KL316" s="139">
        <f t="shared" si="432"/>
        <v>0</v>
      </c>
      <c r="KM316" s="103">
        <v>0</v>
      </c>
      <c r="KN316" s="104">
        <v>0</v>
      </c>
      <c r="KO316" s="108"/>
      <c r="KP316" s="104"/>
      <c r="KQ316" s="108"/>
      <c r="KR316" s="104"/>
      <c r="KS316" s="108"/>
      <c r="KT316" s="104"/>
      <c r="KU316" s="108"/>
      <c r="KV316" s="104"/>
      <c r="KW316" s="108"/>
      <c r="KX316" s="104"/>
      <c r="KY316" s="108"/>
      <c r="KZ316" s="104"/>
      <c r="LA316" s="108"/>
      <c r="LB316" s="104"/>
      <c r="LC316" s="108"/>
      <c r="LD316" s="103"/>
      <c r="LE316" s="108"/>
      <c r="LF316" s="104"/>
      <c r="LG316" s="108"/>
      <c r="LH316" s="104"/>
      <c r="LI316" s="108"/>
      <c r="LJ316" s="104"/>
      <c r="LK316" s="100">
        <f t="shared" si="433"/>
        <v>0</v>
      </c>
      <c r="LL316" s="104">
        <f t="shared" si="434"/>
        <v>0</v>
      </c>
      <c r="LM316" s="108">
        <v>0</v>
      </c>
      <c r="LN316" s="104">
        <v>0</v>
      </c>
      <c r="LO316" s="108"/>
      <c r="LP316" s="104"/>
      <c r="LQ316" s="108"/>
      <c r="LR316" s="104"/>
      <c r="LS316" s="108"/>
      <c r="LT316" s="104"/>
      <c r="LU316" s="108"/>
      <c r="LV316" s="104"/>
      <c r="LW316" s="103"/>
      <c r="LX316" s="104"/>
      <c r="LY316" s="103"/>
      <c r="LZ316" s="103"/>
      <c r="MA316" s="108"/>
      <c r="MB316" s="104"/>
      <c r="MC316" s="103"/>
      <c r="MD316" s="104"/>
      <c r="ME316" s="103"/>
      <c r="MF316" s="104"/>
      <c r="MG316" s="103"/>
      <c r="MH316" s="104"/>
      <c r="MI316" s="103"/>
      <c r="MJ316" s="104"/>
      <c r="MK316" s="102">
        <f t="shared" si="435"/>
        <v>0</v>
      </c>
      <c r="ML316" s="104">
        <f t="shared" si="436"/>
        <v>0</v>
      </c>
      <c r="MM316" s="108">
        <v>0</v>
      </c>
      <c r="MN316" s="104">
        <v>0</v>
      </c>
      <c r="MO316" s="108"/>
      <c r="MP316" s="104"/>
      <c r="MQ316" s="108"/>
      <c r="MR316" s="104"/>
      <c r="MS316" s="108"/>
      <c r="MT316" s="104"/>
      <c r="MU316" s="108"/>
      <c r="MV316" s="104"/>
      <c r="MW316" s="108"/>
      <c r="MX316" s="104"/>
      <c r="MY316" s="108"/>
      <c r="MZ316" s="104"/>
      <c r="NA316" s="108"/>
      <c r="NB316" s="104"/>
      <c r="NC316" s="108"/>
      <c r="ND316" s="104"/>
      <c r="NE316" s="108"/>
      <c r="NF316" s="104"/>
      <c r="NG316" s="108"/>
      <c r="NH316" s="104"/>
      <c r="NI316" s="108"/>
      <c r="NJ316" s="104"/>
      <c r="NK316" s="100">
        <f t="shared" si="437"/>
        <v>0</v>
      </c>
      <c r="NL316" s="104">
        <f t="shared" si="438"/>
        <v>0</v>
      </c>
      <c r="NM316" s="109">
        <f t="shared" si="439"/>
        <v>0</v>
      </c>
      <c r="NN316" s="110">
        <f t="shared" si="440"/>
        <v>0</v>
      </c>
      <c r="NO316" s="109">
        <f t="shared" si="441"/>
        <v>0</v>
      </c>
      <c r="NP316" s="110">
        <f t="shared" si="442"/>
        <v>0</v>
      </c>
      <c r="NQ316" s="109">
        <f t="shared" si="443"/>
        <v>0</v>
      </c>
      <c r="NR316" s="110">
        <f t="shared" si="444"/>
        <v>0</v>
      </c>
      <c r="NS316" s="109">
        <f t="shared" si="445"/>
        <v>0</v>
      </c>
      <c r="NT316" s="110">
        <f t="shared" si="446"/>
        <v>0</v>
      </c>
      <c r="NU316" s="109">
        <f t="shared" si="447"/>
        <v>0</v>
      </c>
      <c r="NV316" s="110">
        <f t="shared" si="448"/>
        <v>0</v>
      </c>
      <c r="NW316" s="109">
        <f t="shared" si="449"/>
        <v>0</v>
      </c>
      <c r="NX316" s="110">
        <f t="shared" si="450"/>
        <v>0</v>
      </c>
      <c r="NY316" s="109">
        <f t="shared" si="451"/>
        <v>0</v>
      </c>
      <c r="NZ316" s="110">
        <f t="shared" si="452"/>
        <v>0</v>
      </c>
      <c r="OA316" s="109">
        <f t="shared" si="453"/>
        <v>0</v>
      </c>
      <c r="OB316" s="110">
        <f t="shared" si="454"/>
        <v>0</v>
      </c>
      <c r="OC316" s="111">
        <f t="shared" si="455"/>
        <v>0</v>
      </c>
      <c r="OD316" s="110">
        <f t="shared" si="456"/>
        <v>0</v>
      </c>
      <c r="OE316" s="111">
        <f t="shared" si="457"/>
        <v>0</v>
      </c>
      <c r="OF316" s="110">
        <f t="shared" si="458"/>
        <v>0</v>
      </c>
      <c r="OG316" s="109">
        <f t="shared" si="459"/>
        <v>0</v>
      </c>
      <c r="OH316" s="110">
        <f t="shared" si="460"/>
        <v>0</v>
      </c>
      <c r="OI316" s="111">
        <f t="shared" si="461"/>
        <v>0</v>
      </c>
      <c r="OJ316" s="111">
        <f t="shared" si="462"/>
        <v>0</v>
      </c>
      <c r="OK316" s="96">
        <f t="shared" si="463"/>
        <v>0</v>
      </c>
      <c r="OL316" s="97">
        <f t="shared" si="464"/>
        <v>0</v>
      </c>
      <c r="OM316" s="97">
        <v>0</v>
      </c>
      <c r="ON316" s="139">
        <f t="shared" si="465"/>
        <v>0</v>
      </c>
      <c r="OO316" s="111">
        <v>0</v>
      </c>
      <c r="OP316" s="110">
        <v>0</v>
      </c>
      <c r="OQ316" s="109"/>
      <c r="OR316" s="110"/>
      <c r="OS316" s="109"/>
      <c r="OT316" s="110"/>
      <c r="OU316" s="109"/>
      <c r="OV316" s="110"/>
      <c r="OW316" s="109"/>
      <c r="OX316" s="110"/>
      <c r="OY316" s="109"/>
      <c r="OZ316" s="110"/>
      <c r="PA316" s="109"/>
      <c r="PB316" s="110"/>
      <c r="PC316" s="109"/>
      <c r="PD316" s="110"/>
      <c r="PE316" s="111"/>
      <c r="PF316" s="110"/>
      <c r="PG316" s="111"/>
      <c r="PH316" s="110"/>
      <c r="PI316" s="109"/>
      <c r="PJ316" s="110"/>
      <c r="PK316" s="111"/>
      <c r="PL316" s="110"/>
      <c r="PM316" s="96">
        <f t="shared" si="466"/>
        <v>0</v>
      </c>
      <c r="PN316" s="97">
        <f t="shared" si="467"/>
        <v>0</v>
      </c>
      <c r="PO316" s="97">
        <f t="shared" si="468"/>
        <v>0</v>
      </c>
      <c r="PP316" s="109">
        <v>0</v>
      </c>
      <c r="PQ316" s="111"/>
      <c r="PR316" s="111"/>
      <c r="PS316" s="111"/>
      <c r="PT316" s="111"/>
      <c r="PU316" s="111"/>
      <c r="PV316" s="111"/>
      <c r="PW316" s="111"/>
      <c r="PX316" s="111"/>
      <c r="PY316" s="111"/>
      <c r="PZ316" s="111"/>
      <c r="QA316" s="110"/>
      <c r="QB316" s="98">
        <f t="shared" si="469"/>
        <v>0</v>
      </c>
      <c r="QC316" s="105">
        <f t="shared" si="470"/>
        <v>0.25</v>
      </c>
      <c r="QD316" s="106"/>
      <c r="QE316" s="113">
        <f t="shared" si="471"/>
        <v>0</v>
      </c>
      <c r="QF316" s="108">
        <v>1</v>
      </c>
      <c r="QG316" s="103"/>
      <c r="QH316" s="103"/>
      <c r="QI316" s="103"/>
      <c r="QJ316" s="103"/>
      <c r="QK316" s="103"/>
      <c r="QL316" s="103"/>
      <c r="QM316" s="103"/>
      <c r="QN316" s="103"/>
      <c r="QO316" s="103"/>
      <c r="QP316" s="103"/>
      <c r="QQ316" s="104"/>
      <c r="QR316" s="117">
        <f t="shared" si="472"/>
        <v>1</v>
      </c>
      <c r="QS316" s="158"/>
    </row>
    <row r="317" spans="1:461" s="88" customFormat="1" ht="10.5" x14ac:dyDescent="0.25">
      <c r="A317" s="89" t="s">
        <v>761</v>
      </c>
      <c r="B317" s="90" t="s">
        <v>79</v>
      </c>
      <c r="C317" s="90">
        <v>404</v>
      </c>
      <c r="D317" s="90" t="s">
        <v>438</v>
      </c>
      <c r="E317" s="91" t="s">
        <v>438</v>
      </c>
      <c r="F317" s="92" t="s">
        <v>79</v>
      </c>
      <c r="G317" s="92" t="s">
        <v>644</v>
      </c>
      <c r="H317" s="155">
        <v>6730</v>
      </c>
      <c r="I317" s="92" t="s">
        <v>83</v>
      </c>
      <c r="J317" s="93">
        <v>0</v>
      </c>
      <c r="K317" s="94">
        <v>0</v>
      </c>
      <c r="L317" s="93"/>
      <c r="M317" s="94"/>
      <c r="N317" s="93"/>
      <c r="O317" s="94"/>
      <c r="P317" s="93"/>
      <c r="Q317" s="94"/>
      <c r="R317" s="93"/>
      <c r="S317" s="94"/>
      <c r="T317" s="93"/>
      <c r="U317" s="94"/>
      <c r="V317" s="93"/>
      <c r="W317" s="95"/>
      <c r="X317" s="93"/>
      <c r="Y317" s="94"/>
      <c r="Z317" s="95"/>
      <c r="AA317" s="95"/>
      <c r="AB317" s="93"/>
      <c r="AC317" s="94"/>
      <c r="AD317" s="93"/>
      <c r="AE317" s="94"/>
      <c r="AF317" s="93"/>
      <c r="AG317" s="95"/>
      <c r="AH317" s="96">
        <f t="shared" si="395"/>
        <v>0</v>
      </c>
      <c r="AI317" s="97">
        <f t="shared" si="396"/>
        <v>0</v>
      </c>
      <c r="AJ317" s="97">
        <f t="shared" si="394"/>
        <v>0</v>
      </c>
      <c r="AK317" s="97"/>
      <c r="AL317" s="139">
        <f t="shared" si="397"/>
        <v>0</v>
      </c>
      <c r="AM317" s="95">
        <v>0</v>
      </c>
      <c r="AN317" s="94">
        <v>0</v>
      </c>
      <c r="AO317" s="93"/>
      <c r="AP317" s="94"/>
      <c r="AQ317" s="93"/>
      <c r="AR317" s="94"/>
      <c r="AS317" s="93"/>
      <c r="AT317" s="94"/>
      <c r="AU317" s="93"/>
      <c r="AV317" s="94"/>
      <c r="AW317" s="93"/>
      <c r="AX317" s="94"/>
      <c r="AY317" s="93"/>
      <c r="AZ317" s="95"/>
      <c r="BA317" s="93"/>
      <c r="BB317" s="95"/>
      <c r="BC317" s="93"/>
      <c r="BD317" s="94"/>
      <c r="BE317" s="95"/>
      <c r="BF317" s="95"/>
      <c r="BG317" s="93"/>
      <c r="BH317" s="94"/>
      <c r="BI317" s="93"/>
      <c r="BJ317" s="94"/>
      <c r="BK317" s="96">
        <f t="shared" si="398"/>
        <v>0</v>
      </c>
      <c r="BL317" s="97">
        <f t="shared" si="399"/>
        <v>0</v>
      </c>
      <c r="BM317" s="97">
        <f t="shared" si="400"/>
        <v>0</v>
      </c>
      <c r="BN317" s="97"/>
      <c r="BO317" s="139">
        <f t="shared" si="401"/>
        <v>0</v>
      </c>
      <c r="BP317" s="111">
        <v>0</v>
      </c>
      <c r="BQ317" s="110">
        <v>0</v>
      </c>
      <c r="BR317" s="109"/>
      <c r="BS317" s="110"/>
      <c r="BT317" s="109"/>
      <c r="BU317" s="110"/>
      <c r="BV317" s="109"/>
      <c r="BW317" s="110"/>
      <c r="BX317" s="109"/>
      <c r="BY317" s="110"/>
      <c r="BZ317" s="109"/>
      <c r="CA317" s="110"/>
      <c r="CB317" s="111"/>
      <c r="CC317" s="111"/>
      <c r="CD317" s="109"/>
      <c r="CE317" s="110"/>
      <c r="CF317" s="109"/>
      <c r="CG317" s="111"/>
      <c r="CH317" s="109"/>
      <c r="CI317" s="110"/>
      <c r="CJ317" s="109"/>
      <c r="CK317" s="110"/>
      <c r="CL317" s="111"/>
      <c r="CM317" s="111"/>
      <c r="CN317" s="96">
        <f t="shared" si="402"/>
        <v>0</v>
      </c>
      <c r="CO317" s="97">
        <f t="shared" si="403"/>
        <v>0</v>
      </c>
      <c r="CP317" s="97">
        <f t="shared" si="404"/>
        <v>0</v>
      </c>
      <c r="CQ317" s="97"/>
      <c r="CR317" s="139">
        <f t="shared" si="405"/>
        <v>0</v>
      </c>
      <c r="CS317" s="111">
        <v>0</v>
      </c>
      <c r="CT317" s="110">
        <v>0</v>
      </c>
      <c r="CU317" s="109"/>
      <c r="CV317" s="110"/>
      <c r="CW317" s="109"/>
      <c r="CX317" s="110"/>
      <c r="CY317" s="109"/>
      <c r="CZ317" s="110"/>
      <c r="DA317" s="109"/>
      <c r="DB317" s="110"/>
      <c r="DC317" s="109"/>
      <c r="DD317" s="110"/>
      <c r="DE317" s="109"/>
      <c r="DF317" s="110"/>
      <c r="DG317" s="109"/>
      <c r="DH317" s="110"/>
      <c r="DI317" s="111"/>
      <c r="DJ317" s="111"/>
      <c r="DK317" s="109"/>
      <c r="DL317" s="111"/>
      <c r="DM317" s="109"/>
      <c r="DN317" s="110"/>
      <c r="DO317" s="111"/>
      <c r="DP317" s="111"/>
      <c r="DQ317" s="96">
        <f t="shared" si="406"/>
        <v>0</v>
      </c>
      <c r="DR317" s="97">
        <f t="shared" si="407"/>
        <v>0</v>
      </c>
      <c r="DS317" s="97">
        <f t="shared" si="408"/>
        <v>0</v>
      </c>
      <c r="DT317" s="97"/>
      <c r="DU317" s="139">
        <f t="shared" si="409"/>
        <v>0</v>
      </c>
      <c r="DV317" s="111">
        <v>0</v>
      </c>
      <c r="DW317" s="110">
        <v>0</v>
      </c>
      <c r="DX317" s="111"/>
      <c r="DY317" s="110"/>
      <c r="DZ317" s="111"/>
      <c r="EA317" s="110"/>
      <c r="EB317" s="111"/>
      <c r="EC317" s="110"/>
      <c r="ED317" s="109"/>
      <c r="EE317" s="110"/>
      <c r="EF317" s="109"/>
      <c r="EG317" s="110"/>
      <c r="EH317" s="109"/>
      <c r="EI317" s="111"/>
      <c r="EJ317" s="109"/>
      <c r="EK317" s="111"/>
      <c r="EL317" s="109"/>
      <c r="EM317" s="110"/>
      <c r="EN317" s="111"/>
      <c r="EO317" s="110"/>
      <c r="EP317" s="111"/>
      <c r="EQ317" s="110"/>
      <c r="ER317" s="111"/>
      <c r="ES317" s="111"/>
      <c r="ET317" s="96">
        <f t="shared" si="410"/>
        <v>0</v>
      </c>
      <c r="EU317" s="97">
        <f t="shared" si="411"/>
        <v>0</v>
      </c>
      <c r="EV317" s="97">
        <f t="shared" si="412"/>
        <v>0</v>
      </c>
      <c r="EW317" s="97"/>
      <c r="EX317" s="139">
        <f t="shared" si="413"/>
        <v>0</v>
      </c>
      <c r="EY317" s="103">
        <v>0</v>
      </c>
      <c r="EZ317" s="104">
        <v>0</v>
      </c>
      <c r="FA317" s="103"/>
      <c r="FB317" s="104"/>
      <c r="FC317" s="103"/>
      <c r="FD317" s="104"/>
      <c r="FE317" s="103"/>
      <c r="FF317" s="104"/>
      <c r="FG317" s="108"/>
      <c r="FH317" s="104"/>
      <c r="FI317" s="103"/>
      <c r="FJ317" s="104"/>
      <c r="FK317" s="103"/>
      <c r="FL317" s="103"/>
      <c r="FM317" s="108"/>
      <c r="FN317" s="104"/>
      <c r="FO317" s="103"/>
      <c r="FP317" s="103"/>
      <c r="FQ317" s="108"/>
      <c r="FR317" s="104"/>
      <c r="FS317" s="103"/>
      <c r="FT317" s="104"/>
      <c r="FU317" s="103"/>
      <c r="FV317" s="103"/>
      <c r="FW317" s="100">
        <f t="shared" si="414"/>
        <v>0</v>
      </c>
      <c r="FX317" s="103">
        <f t="shared" si="415"/>
        <v>0</v>
      </c>
      <c r="FY317" s="103">
        <f t="shared" si="416"/>
        <v>0</v>
      </c>
      <c r="FZ317" s="103"/>
      <c r="GA317" s="149">
        <f t="shared" si="417"/>
        <v>0</v>
      </c>
      <c r="GB317" s="103">
        <v>0</v>
      </c>
      <c r="GC317" s="104">
        <v>0</v>
      </c>
      <c r="GD317" s="108"/>
      <c r="GE317" s="104"/>
      <c r="GF317" s="108"/>
      <c r="GG317" s="104"/>
      <c r="GH317" s="108"/>
      <c r="GI317" s="104"/>
      <c r="GJ317" s="108"/>
      <c r="GK317" s="104"/>
      <c r="GL317" s="108"/>
      <c r="GM317" s="104"/>
      <c r="GN317" s="103"/>
      <c r="GO317" s="103"/>
      <c r="GP317" s="108"/>
      <c r="GQ317" s="104"/>
      <c r="GR317" s="103"/>
      <c r="GS317" s="103"/>
      <c r="GT317" s="108"/>
      <c r="GU317" s="104"/>
      <c r="GV317" s="103"/>
      <c r="GW317" s="103"/>
      <c r="GX317" s="108"/>
      <c r="GY317" s="103"/>
      <c r="GZ317" s="100">
        <f t="shared" si="418"/>
        <v>0</v>
      </c>
      <c r="HA317" s="103">
        <f t="shared" si="419"/>
        <v>0</v>
      </c>
      <c r="HB317" s="103">
        <f t="shared" si="420"/>
        <v>0</v>
      </c>
      <c r="HC317" s="103"/>
      <c r="HD317" s="149">
        <f t="shared" si="421"/>
        <v>0</v>
      </c>
      <c r="HE317" s="103">
        <v>0</v>
      </c>
      <c r="HF317" s="104">
        <v>0</v>
      </c>
      <c r="HG317" s="108"/>
      <c r="HH317" s="104"/>
      <c r="HI317" s="108"/>
      <c r="HJ317" s="104"/>
      <c r="HK317" s="108"/>
      <c r="HL317" s="104"/>
      <c r="HM317" s="108"/>
      <c r="HN317" s="104"/>
      <c r="HO317" s="108"/>
      <c r="HP317" s="104"/>
      <c r="HQ317" s="108"/>
      <c r="HR317" s="104"/>
      <c r="HS317" s="108"/>
      <c r="HT317" s="104"/>
      <c r="HU317" s="108"/>
      <c r="HV317" s="104"/>
      <c r="HW317" s="108"/>
      <c r="HX317" s="104"/>
      <c r="HY317" s="108"/>
      <c r="HZ317" s="104"/>
      <c r="IA317" s="108"/>
      <c r="IB317" s="103"/>
      <c r="IC317" s="96">
        <f t="shared" si="422"/>
        <v>0</v>
      </c>
      <c r="ID317" s="97">
        <f t="shared" si="423"/>
        <v>0</v>
      </c>
      <c r="IE317" s="97">
        <f t="shared" si="424"/>
        <v>0</v>
      </c>
      <c r="IF317" s="97"/>
      <c r="IG317" s="139">
        <f t="shared" si="425"/>
        <v>0</v>
      </c>
      <c r="IH317" s="111">
        <v>0</v>
      </c>
      <c r="II317" s="110">
        <v>0</v>
      </c>
      <c r="IJ317" s="109"/>
      <c r="IK317" s="110"/>
      <c r="IL317" s="109"/>
      <c r="IM317" s="110"/>
      <c r="IN317" s="109"/>
      <c r="IO317" s="110"/>
      <c r="IP317" s="109"/>
      <c r="IQ317" s="110"/>
      <c r="IR317" s="109"/>
      <c r="IS317" s="110"/>
      <c r="IT317" s="109"/>
      <c r="IU317" s="110"/>
      <c r="IV317" s="109"/>
      <c r="IW317" s="110"/>
      <c r="IX317" s="111"/>
      <c r="IY317" s="110"/>
      <c r="IZ317" s="111"/>
      <c r="JA317" s="110"/>
      <c r="JB317" s="109"/>
      <c r="JC317" s="110"/>
      <c r="JD317" s="111"/>
      <c r="JE317" s="111"/>
      <c r="JF317" s="96">
        <f t="shared" si="426"/>
        <v>0</v>
      </c>
      <c r="JG317" s="97">
        <f t="shared" si="427"/>
        <v>0</v>
      </c>
      <c r="JH317" s="97">
        <f t="shared" si="428"/>
        <v>0</v>
      </c>
      <c r="JI317" s="97"/>
      <c r="JJ317" s="139">
        <f t="shared" si="429"/>
        <v>0</v>
      </c>
      <c r="JK317" s="109">
        <v>0</v>
      </c>
      <c r="JL317" s="110">
        <v>0</v>
      </c>
      <c r="JM317" s="109"/>
      <c r="JN317" s="110"/>
      <c r="JO317" s="109"/>
      <c r="JP317" s="110"/>
      <c r="JQ317" s="109"/>
      <c r="JR317" s="110"/>
      <c r="JS317" s="109"/>
      <c r="JT317" s="110"/>
      <c r="JU317" s="111"/>
      <c r="JV317" s="110"/>
      <c r="JW317" s="109"/>
      <c r="JX317" s="111"/>
      <c r="JY317" s="109"/>
      <c r="JZ317" s="110"/>
      <c r="KA317" s="111"/>
      <c r="KB317" s="110"/>
      <c r="KC317" s="111"/>
      <c r="KD317" s="110"/>
      <c r="KE317" s="111"/>
      <c r="KF317" s="110"/>
      <c r="KG317" s="111"/>
      <c r="KH317" s="110"/>
      <c r="KI317" s="96">
        <f t="shared" si="430"/>
        <v>0</v>
      </c>
      <c r="KJ317" s="97">
        <f t="shared" si="431"/>
        <v>0</v>
      </c>
      <c r="KK317" s="97">
        <v>2.8265796720636161E-2</v>
      </c>
      <c r="KL317" s="139">
        <f t="shared" si="432"/>
        <v>0</v>
      </c>
      <c r="KM317" s="103">
        <v>0</v>
      </c>
      <c r="KN317" s="104">
        <v>0</v>
      </c>
      <c r="KO317" s="108"/>
      <c r="KP317" s="104"/>
      <c r="KQ317" s="108"/>
      <c r="KR317" s="104"/>
      <c r="KS317" s="108"/>
      <c r="KT317" s="104"/>
      <c r="KU317" s="108"/>
      <c r="KV317" s="104"/>
      <c r="KW317" s="108"/>
      <c r="KX317" s="104"/>
      <c r="KY317" s="108"/>
      <c r="KZ317" s="104"/>
      <c r="LA317" s="108"/>
      <c r="LB317" s="104"/>
      <c r="LC317" s="108"/>
      <c r="LD317" s="103"/>
      <c r="LE317" s="108"/>
      <c r="LF317" s="104"/>
      <c r="LG317" s="108"/>
      <c r="LH317" s="104"/>
      <c r="LI317" s="108"/>
      <c r="LJ317" s="104"/>
      <c r="LK317" s="100">
        <f t="shared" si="433"/>
        <v>0</v>
      </c>
      <c r="LL317" s="104">
        <f t="shared" si="434"/>
        <v>0</v>
      </c>
      <c r="LM317" s="108">
        <v>0</v>
      </c>
      <c r="LN317" s="104">
        <v>0</v>
      </c>
      <c r="LO317" s="108"/>
      <c r="LP317" s="104"/>
      <c r="LQ317" s="108"/>
      <c r="LR317" s="104"/>
      <c r="LS317" s="108"/>
      <c r="LT317" s="104"/>
      <c r="LU317" s="108"/>
      <c r="LV317" s="104"/>
      <c r="LW317" s="103"/>
      <c r="LX317" s="104"/>
      <c r="LY317" s="103"/>
      <c r="LZ317" s="103"/>
      <c r="MA317" s="108"/>
      <c r="MB317" s="104"/>
      <c r="MC317" s="103"/>
      <c r="MD317" s="104"/>
      <c r="ME317" s="103"/>
      <c r="MF317" s="104"/>
      <c r="MG317" s="103"/>
      <c r="MH317" s="104"/>
      <c r="MI317" s="103"/>
      <c r="MJ317" s="104"/>
      <c r="MK317" s="102">
        <f t="shared" si="435"/>
        <v>0</v>
      </c>
      <c r="ML317" s="104">
        <f t="shared" si="436"/>
        <v>0</v>
      </c>
      <c r="MM317" s="108">
        <v>0</v>
      </c>
      <c r="MN317" s="104">
        <v>0</v>
      </c>
      <c r="MO317" s="108"/>
      <c r="MP317" s="104"/>
      <c r="MQ317" s="108"/>
      <c r="MR317" s="104"/>
      <c r="MS317" s="108"/>
      <c r="MT317" s="104"/>
      <c r="MU317" s="108"/>
      <c r="MV317" s="104"/>
      <c r="MW317" s="108"/>
      <c r="MX317" s="104"/>
      <c r="MY317" s="108"/>
      <c r="MZ317" s="104"/>
      <c r="NA317" s="108"/>
      <c r="NB317" s="104"/>
      <c r="NC317" s="108"/>
      <c r="ND317" s="104"/>
      <c r="NE317" s="108"/>
      <c r="NF317" s="104"/>
      <c r="NG317" s="108"/>
      <c r="NH317" s="104"/>
      <c r="NI317" s="108"/>
      <c r="NJ317" s="104"/>
      <c r="NK317" s="100">
        <f t="shared" si="437"/>
        <v>0</v>
      </c>
      <c r="NL317" s="104">
        <f t="shared" si="438"/>
        <v>0</v>
      </c>
      <c r="NM317" s="109">
        <f t="shared" si="439"/>
        <v>0</v>
      </c>
      <c r="NN317" s="110">
        <f t="shared" si="440"/>
        <v>0</v>
      </c>
      <c r="NO317" s="109">
        <f t="shared" si="441"/>
        <v>0</v>
      </c>
      <c r="NP317" s="110">
        <f t="shared" si="442"/>
        <v>0</v>
      </c>
      <c r="NQ317" s="109">
        <f t="shared" si="443"/>
        <v>0</v>
      </c>
      <c r="NR317" s="110">
        <f t="shared" si="444"/>
        <v>0</v>
      </c>
      <c r="NS317" s="109">
        <f t="shared" si="445"/>
        <v>0</v>
      </c>
      <c r="NT317" s="110">
        <f t="shared" si="446"/>
        <v>0</v>
      </c>
      <c r="NU317" s="109">
        <f t="shared" si="447"/>
        <v>0</v>
      </c>
      <c r="NV317" s="110">
        <f t="shared" si="448"/>
        <v>0</v>
      </c>
      <c r="NW317" s="109">
        <f t="shared" si="449"/>
        <v>0</v>
      </c>
      <c r="NX317" s="110">
        <f t="shared" si="450"/>
        <v>0</v>
      </c>
      <c r="NY317" s="109">
        <f t="shared" si="451"/>
        <v>0</v>
      </c>
      <c r="NZ317" s="110">
        <f t="shared" si="452"/>
        <v>0</v>
      </c>
      <c r="OA317" s="109">
        <f t="shared" si="453"/>
        <v>0</v>
      </c>
      <c r="OB317" s="110">
        <f t="shared" si="454"/>
        <v>0</v>
      </c>
      <c r="OC317" s="111">
        <f t="shared" si="455"/>
        <v>0</v>
      </c>
      <c r="OD317" s="110">
        <f t="shared" si="456"/>
        <v>0</v>
      </c>
      <c r="OE317" s="111">
        <f t="shared" si="457"/>
        <v>0</v>
      </c>
      <c r="OF317" s="110">
        <f t="shared" si="458"/>
        <v>0</v>
      </c>
      <c r="OG317" s="109">
        <f t="shared" si="459"/>
        <v>0</v>
      </c>
      <c r="OH317" s="110">
        <f t="shared" si="460"/>
        <v>0</v>
      </c>
      <c r="OI317" s="111">
        <f t="shared" si="461"/>
        <v>0</v>
      </c>
      <c r="OJ317" s="111">
        <f t="shared" si="462"/>
        <v>0</v>
      </c>
      <c r="OK317" s="96">
        <f t="shared" si="463"/>
        <v>0</v>
      </c>
      <c r="OL317" s="97">
        <f t="shared" si="464"/>
        <v>0</v>
      </c>
      <c r="OM317" s="97">
        <v>0</v>
      </c>
      <c r="ON317" s="139">
        <f t="shared" si="465"/>
        <v>0</v>
      </c>
      <c r="OO317" s="111">
        <v>0</v>
      </c>
      <c r="OP317" s="110">
        <v>0</v>
      </c>
      <c r="OQ317" s="109"/>
      <c r="OR317" s="110"/>
      <c r="OS317" s="109"/>
      <c r="OT317" s="110"/>
      <c r="OU317" s="109"/>
      <c r="OV317" s="110"/>
      <c r="OW317" s="109"/>
      <c r="OX317" s="110"/>
      <c r="OY317" s="109"/>
      <c r="OZ317" s="110"/>
      <c r="PA317" s="109"/>
      <c r="PB317" s="110"/>
      <c r="PC317" s="109"/>
      <c r="PD317" s="110"/>
      <c r="PE317" s="111"/>
      <c r="PF317" s="110"/>
      <c r="PG317" s="111"/>
      <c r="PH317" s="110"/>
      <c r="PI317" s="109"/>
      <c r="PJ317" s="110"/>
      <c r="PK317" s="111"/>
      <c r="PL317" s="110"/>
      <c r="PM317" s="96">
        <f t="shared" si="466"/>
        <v>0</v>
      </c>
      <c r="PN317" s="97">
        <f t="shared" si="467"/>
        <v>0</v>
      </c>
      <c r="PO317" s="97">
        <f t="shared" si="468"/>
        <v>0</v>
      </c>
      <c r="PP317" s="109">
        <v>0</v>
      </c>
      <c r="PQ317" s="111"/>
      <c r="PR317" s="111"/>
      <c r="PS317" s="111"/>
      <c r="PT317" s="111"/>
      <c r="PU317" s="111"/>
      <c r="PV317" s="111"/>
      <c r="PW317" s="111"/>
      <c r="PX317" s="111"/>
      <c r="PY317" s="111"/>
      <c r="PZ317" s="111"/>
      <c r="QA317" s="110"/>
      <c r="QB317" s="98">
        <f t="shared" si="469"/>
        <v>0</v>
      </c>
      <c r="QC317" s="105">
        <f t="shared" si="470"/>
        <v>0</v>
      </c>
      <c r="QD317" s="106"/>
      <c r="QE317" s="113">
        <f t="shared" si="471"/>
        <v>0</v>
      </c>
      <c r="QF317" s="108">
        <v>0</v>
      </c>
      <c r="QG317" s="103"/>
      <c r="QH317" s="103"/>
      <c r="QI317" s="103"/>
      <c r="QJ317" s="103"/>
      <c r="QK317" s="103"/>
      <c r="QL317" s="103"/>
      <c r="QM317" s="103"/>
      <c r="QN317" s="103"/>
      <c r="QO317" s="103"/>
      <c r="QP317" s="103"/>
      <c r="QQ317" s="104"/>
      <c r="QR317" s="117">
        <f t="shared" si="472"/>
        <v>0</v>
      </c>
      <c r="QS317" s="158"/>
    </row>
    <row r="318" spans="1:461" s="88" customFormat="1" ht="10.5" x14ac:dyDescent="0.25">
      <c r="A318" s="89" t="s">
        <v>761</v>
      </c>
      <c r="B318" s="90" t="s">
        <v>79</v>
      </c>
      <c r="C318" s="90">
        <v>404</v>
      </c>
      <c r="D318" s="90" t="s">
        <v>438</v>
      </c>
      <c r="E318" s="91" t="s">
        <v>438</v>
      </c>
      <c r="F318" s="92" t="s">
        <v>79</v>
      </c>
      <c r="G318" s="92" t="s">
        <v>643</v>
      </c>
      <c r="H318" s="155">
        <v>6731</v>
      </c>
      <c r="I318" s="92" t="s">
        <v>80</v>
      </c>
      <c r="J318" s="93">
        <v>0</v>
      </c>
      <c r="K318" s="94">
        <v>0</v>
      </c>
      <c r="L318" s="93"/>
      <c r="M318" s="94"/>
      <c r="N318" s="93"/>
      <c r="O318" s="94"/>
      <c r="P318" s="93"/>
      <c r="Q318" s="94"/>
      <c r="R318" s="93"/>
      <c r="S318" s="94"/>
      <c r="T318" s="93"/>
      <c r="U318" s="94"/>
      <c r="V318" s="93"/>
      <c r="W318" s="95"/>
      <c r="X318" s="93"/>
      <c r="Y318" s="94"/>
      <c r="Z318" s="95"/>
      <c r="AA318" s="95"/>
      <c r="AB318" s="93"/>
      <c r="AC318" s="94"/>
      <c r="AD318" s="93"/>
      <c r="AE318" s="94"/>
      <c r="AF318" s="93"/>
      <c r="AG318" s="95"/>
      <c r="AH318" s="96">
        <f t="shared" si="395"/>
        <v>0</v>
      </c>
      <c r="AI318" s="97">
        <f t="shared" si="396"/>
        <v>0</v>
      </c>
      <c r="AJ318" s="97">
        <f t="shared" si="394"/>
        <v>0</v>
      </c>
      <c r="AK318" s="97"/>
      <c r="AL318" s="139">
        <f t="shared" si="397"/>
        <v>0</v>
      </c>
      <c r="AM318" s="95">
        <v>0</v>
      </c>
      <c r="AN318" s="94">
        <v>0</v>
      </c>
      <c r="AO318" s="93"/>
      <c r="AP318" s="94"/>
      <c r="AQ318" s="93"/>
      <c r="AR318" s="94"/>
      <c r="AS318" s="93"/>
      <c r="AT318" s="94"/>
      <c r="AU318" s="93"/>
      <c r="AV318" s="94"/>
      <c r="AW318" s="93"/>
      <c r="AX318" s="94"/>
      <c r="AY318" s="93"/>
      <c r="AZ318" s="95"/>
      <c r="BA318" s="93"/>
      <c r="BB318" s="95"/>
      <c r="BC318" s="93"/>
      <c r="BD318" s="94"/>
      <c r="BE318" s="95"/>
      <c r="BF318" s="95"/>
      <c r="BG318" s="93"/>
      <c r="BH318" s="94"/>
      <c r="BI318" s="93"/>
      <c r="BJ318" s="94"/>
      <c r="BK318" s="96">
        <f t="shared" si="398"/>
        <v>0</v>
      </c>
      <c r="BL318" s="97">
        <f t="shared" si="399"/>
        <v>0</v>
      </c>
      <c r="BM318" s="97">
        <f t="shared" si="400"/>
        <v>0</v>
      </c>
      <c r="BN318" s="97"/>
      <c r="BO318" s="139">
        <f t="shared" si="401"/>
        <v>0</v>
      </c>
      <c r="BP318" s="111">
        <v>0</v>
      </c>
      <c r="BQ318" s="110">
        <v>0</v>
      </c>
      <c r="BR318" s="109"/>
      <c r="BS318" s="110"/>
      <c r="BT318" s="109"/>
      <c r="BU318" s="110"/>
      <c r="BV318" s="109"/>
      <c r="BW318" s="110"/>
      <c r="BX318" s="109"/>
      <c r="BY318" s="110"/>
      <c r="BZ318" s="109"/>
      <c r="CA318" s="110"/>
      <c r="CB318" s="111"/>
      <c r="CC318" s="111"/>
      <c r="CD318" s="109"/>
      <c r="CE318" s="110"/>
      <c r="CF318" s="109"/>
      <c r="CG318" s="111"/>
      <c r="CH318" s="109"/>
      <c r="CI318" s="110"/>
      <c r="CJ318" s="109"/>
      <c r="CK318" s="110"/>
      <c r="CL318" s="111"/>
      <c r="CM318" s="111"/>
      <c r="CN318" s="96">
        <f t="shared" si="402"/>
        <v>0</v>
      </c>
      <c r="CO318" s="97">
        <f t="shared" si="403"/>
        <v>0</v>
      </c>
      <c r="CP318" s="97">
        <f t="shared" si="404"/>
        <v>0</v>
      </c>
      <c r="CQ318" s="97"/>
      <c r="CR318" s="139">
        <f t="shared" si="405"/>
        <v>0</v>
      </c>
      <c r="CS318" s="111">
        <v>0</v>
      </c>
      <c r="CT318" s="110">
        <v>0</v>
      </c>
      <c r="CU318" s="109"/>
      <c r="CV318" s="110"/>
      <c r="CW318" s="109"/>
      <c r="CX318" s="110"/>
      <c r="CY318" s="109"/>
      <c r="CZ318" s="110"/>
      <c r="DA318" s="109"/>
      <c r="DB318" s="110"/>
      <c r="DC318" s="109"/>
      <c r="DD318" s="110"/>
      <c r="DE318" s="109"/>
      <c r="DF318" s="110"/>
      <c r="DG318" s="109"/>
      <c r="DH318" s="110"/>
      <c r="DI318" s="111"/>
      <c r="DJ318" s="111"/>
      <c r="DK318" s="109"/>
      <c r="DL318" s="111"/>
      <c r="DM318" s="109"/>
      <c r="DN318" s="110"/>
      <c r="DO318" s="111"/>
      <c r="DP318" s="111"/>
      <c r="DQ318" s="96">
        <f t="shared" si="406"/>
        <v>0</v>
      </c>
      <c r="DR318" s="97">
        <f t="shared" si="407"/>
        <v>0</v>
      </c>
      <c r="DS318" s="97">
        <f t="shared" si="408"/>
        <v>0</v>
      </c>
      <c r="DT318" s="97"/>
      <c r="DU318" s="139">
        <f t="shared" si="409"/>
        <v>0</v>
      </c>
      <c r="DV318" s="111">
        <v>0</v>
      </c>
      <c r="DW318" s="110">
        <v>0</v>
      </c>
      <c r="DX318" s="111"/>
      <c r="DY318" s="110"/>
      <c r="DZ318" s="111"/>
      <c r="EA318" s="110"/>
      <c r="EB318" s="111"/>
      <c r="EC318" s="110"/>
      <c r="ED318" s="109"/>
      <c r="EE318" s="110"/>
      <c r="EF318" s="109"/>
      <c r="EG318" s="110"/>
      <c r="EH318" s="109"/>
      <c r="EI318" s="111"/>
      <c r="EJ318" s="109"/>
      <c r="EK318" s="111"/>
      <c r="EL318" s="109"/>
      <c r="EM318" s="110"/>
      <c r="EN318" s="111"/>
      <c r="EO318" s="110"/>
      <c r="EP318" s="111"/>
      <c r="EQ318" s="110"/>
      <c r="ER318" s="111"/>
      <c r="ES318" s="111"/>
      <c r="ET318" s="96">
        <f t="shared" si="410"/>
        <v>0</v>
      </c>
      <c r="EU318" s="97">
        <f t="shared" si="411"/>
        <v>0</v>
      </c>
      <c r="EV318" s="97">
        <f t="shared" si="412"/>
        <v>0</v>
      </c>
      <c r="EW318" s="97"/>
      <c r="EX318" s="139">
        <f t="shared" si="413"/>
        <v>0</v>
      </c>
      <c r="EY318" s="103">
        <v>0</v>
      </c>
      <c r="EZ318" s="104">
        <v>0</v>
      </c>
      <c r="FA318" s="103"/>
      <c r="FB318" s="104"/>
      <c r="FC318" s="103"/>
      <c r="FD318" s="104"/>
      <c r="FE318" s="103"/>
      <c r="FF318" s="104"/>
      <c r="FG318" s="108"/>
      <c r="FH318" s="104"/>
      <c r="FI318" s="103"/>
      <c r="FJ318" s="104"/>
      <c r="FK318" s="103"/>
      <c r="FL318" s="103"/>
      <c r="FM318" s="108"/>
      <c r="FN318" s="104"/>
      <c r="FO318" s="103"/>
      <c r="FP318" s="103"/>
      <c r="FQ318" s="108"/>
      <c r="FR318" s="104"/>
      <c r="FS318" s="103"/>
      <c r="FT318" s="104"/>
      <c r="FU318" s="103"/>
      <c r="FV318" s="103"/>
      <c r="FW318" s="100">
        <f t="shared" si="414"/>
        <v>0</v>
      </c>
      <c r="FX318" s="103">
        <f t="shared" si="415"/>
        <v>0</v>
      </c>
      <c r="FY318" s="103">
        <f t="shared" si="416"/>
        <v>0</v>
      </c>
      <c r="FZ318" s="103"/>
      <c r="GA318" s="149">
        <f t="shared" si="417"/>
        <v>0</v>
      </c>
      <c r="GB318" s="103">
        <v>0</v>
      </c>
      <c r="GC318" s="104">
        <v>0</v>
      </c>
      <c r="GD318" s="108"/>
      <c r="GE318" s="104"/>
      <c r="GF318" s="108"/>
      <c r="GG318" s="104"/>
      <c r="GH318" s="108"/>
      <c r="GI318" s="104"/>
      <c r="GJ318" s="108"/>
      <c r="GK318" s="104"/>
      <c r="GL318" s="108"/>
      <c r="GM318" s="104"/>
      <c r="GN318" s="103"/>
      <c r="GO318" s="103"/>
      <c r="GP318" s="108"/>
      <c r="GQ318" s="104"/>
      <c r="GR318" s="103"/>
      <c r="GS318" s="103"/>
      <c r="GT318" s="108"/>
      <c r="GU318" s="104"/>
      <c r="GV318" s="103"/>
      <c r="GW318" s="103"/>
      <c r="GX318" s="108"/>
      <c r="GY318" s="103"/>
      <c r="GZ318" s="100">
        <f t="shared" si="418"/>
        <v>0</v>
      </c>
      <c r="HA318" s="103">
        <f t="shared" si="419"/>
        <v>0</v>
      </c>
      <c r="HB318" s="103">
        <f t="shared" si="420"/>
        <v>0</v>
      </c>
      <c r="HC318" s="103"/>
      <c r="HD318" s="149">
        <f t="shared" si="421"/>
        <v>0</v>
      </c>
      <c r="HE318" s="103">
        <v>0</v>
      </c>
      <c r="HF318" s="104">
        <v>0</v>
      </c>
      <c r="HG318" s="108"/>
      <c r="HH318" s="104"/>
      <c r="HI318" s="108"/>
      <c r="HJ318" s="104"/>
      <c r="HK318" s="108"/>
      <c r="HL318" s="104"/>
      <c r="HM318" s="108"/>
      <c r="HN318" s="104"/>
      <c r="HO318" s="108"/>
      <c r="HP318" s="104"/>
      <c r="HQ318" s="108"/>
      <c r="HR318" s="104"/>
      <c r="HS318" s="108"/>
      <c r="HT318" s="104"/>
      <c r="HU318" s="108"/>
      <c r="HV318" s="104"/>
      <c r="HW318" s="108"/>
      <c r="HX318" s="104"/>
      <c r="HY318" s="108"/>
      <c r="HZ318" s="104"/>
      <c r="IA318" s="108"/>
      <c r="IB318" s="103"/>
      <c r="IC318" s="96">
        <f t="shared" si="422"/>
        <v>0</v>
      </c>
      <c r="ID318" s="97">
        <f t="shared" si="423"/>
        <v>0</v>
      </c>
      <c r="IE318" s="97">
        <f t="shared" si="424"/>
        <v>0</v>
      </c>
      <c r="IF318" s="97"/>
      <c r="IG318" s="139">
        <f t="shared" si="425"/>
        <v>0</v>
      </c>
      <c r="IH318" s="111">
        <v>0</v>
      </c>
      <c r="II318" s="110">
        <v>0</v>
      </c>
      <c r="IJ318" s="109"/>
      <c r="IK318" s="110"/>
      <c r="IL318" s="109"/>
      <c r="IM318" s="110"/>
      <c r="IN318" s="109"/>
      <c r="IO318" s="110"/>
      <c r="IP318" s="109"/>
      <c r="IQ318" s="110"/>
      <c r="IR318" s="109"/>
      <c r="IS318" s="110"/>
      <c r="IT318" s="109"/>
      <c r="IU318" s="110"/>
      <c r="IV318" s="109"/>
      <c r="IW318" s="110"/>
      <c r="IX318" s="111"/>
      <c r="IY318" s="110"/>
      <c r="IZ318" s="111"/>
      <c r="JA318" s="110"/>
      <c r="JB318" s="109"/>
      <c r="JC318" s="110"/>
      <c r="JD318" s="111"/>
      <c r="JE318" s="111"/>
      <c r="JF318" s="96">
        <f t="shared" si="426"/>
        <v>0</v>
      </c>
      <c r="JG318" s="97">
        <f t="shared" si="427"/>
        <v>0</v>
      </c>
      <c r="JH318" s="97">
        <f t="shared" si="428"/>
        <v>0</v>
      </c>
      <c r="JI318" s="97"/>
      <c r="JJ318" s="139">
        <f t="shared" si="429"/>
        <v>0</v>
      </c>
      <c r="JK318" s="109">
        <v>0</v>
      </c>
      <c r="JL318" s="110">
        <v>0</v>
      </c>
      <c r="JM318" s="109"/>
      <c r="JN318" s="110"/>
      <c r="JO318" s="109"/>
      <c r="JP318" s="110"/>
      <c r="JQ318" s="109"/>
      <c r="JR318" s="110"/>
      <c r="JS318" s="109"/>
      <c r="JT318" s="110"/>
      <c r="JU318" s="111"/>
      <c r="JV318" s="110"/>
      <c r="JW318" s="109"/>
      <c r="JX318" s="111"/>
      <c r="JY318" s="109"/>
      <c r="JZ318" s="110"/>
      <c r="KA318" s="111"/>
      <c r="KB318" s="110"/>
      <c r="KC318" s="111"/>
      <c r="KD318" s="110"/>
      <c r="KE318" s="111"/>
      <c r="KF318" s="110"/>
      <c r="KG318" s="111"/>
      <c r="KH318" s="110"/>
      <c r="KI318" s="96">
        <f t="shared" si="430"/>
        <v>0</v>
      </c>
      <c r="KJ318" s="97">
        <f t="shared" si="431"/>
        <v>0</v>
      </c>
      <c r="KK318" s="97">
        <v>3.226538636399684E-2</v>
      </c>
      <c r="KL318" s="139">
        <f t="shared" si="432"/>
        <v>0</v>
      </c>
      <c r="KM318" s="103">
        <v>0</v>
      </c>
      <c r="KN318" s="104">
        <v>0</v>
      </c>
      <c r="KO318" s="108"/>
      <c r="KP318" s="104"/>
      <c r="KQ318" s="108"/>
      <c r="KR318" s="104"/>
      <c r="KS318" s="108"/>
      <c r="KT318" s="104"/>
      <c r="KU318" s="108"/>
      <c r="KV318" s="104"/>
      <c r="KW318" s="108"/>
      <c r="KX318" s="104"/>
      <c r="KY318" s="108"/>
      <c r="KZ318" s="104"/>
      <c r="LA318" s="108"/>
      <c r="LB318" s="104"/>
      <c r="LC318" s="108"/>
      <c r="LD318" s="103"/>
      <c r="LE318" s="108"/>
      <c r="LF318" s="104"/>
      <c r="LG318" s="108"/>
      <c r="LH318" s="104"/>
      <c r="LI318" s="108"/>
      <c r="LJ318" s="104"/>
      <c r="LK318" s="100">
        <f t="shared" si="433"/>
        <v>0</v>
      </c>
      <c r="LL318" s="104">
        <f t="shared" si="434"/>
        <v>0</v>
      </c>
      <c r="LM318" s="108">
        <v>0</v>
      </c>
      <c r="LN318" s="104">
        <v>0</v>
      </c>
      <c r="LO318" s="108"/>
      <c r="LP318" s="104"/>
      <c r="LQ318" s="108"/>
      <c r="LR318" s="104"/>
      <c r="LS318" s="108"/>
      <c r="LT318" s="104"/>
      <c r="LU318" s="108"/>
      <c r="LV318" s="104"/>
      <c r="LW318" s="103"/>
      <c r="LX318" s="104"/>
      <c r="LY318" s="103"/>
      <c r="LZ318" s="103"/>
      <c r="MA318" s="108"/>
      <c r="MB318" s="104"/>
      <c r="MC318" s="103"/>
      <c r="MD318" s="104"/>
      <c r="ME318" s="103"/>
      <c r="MF318" s="104"/>
      <c r="MG318" s="103"/>
      <c r="MH318" s="104"/>
      <c r="MI318" s="103"/>
      <c r="MJ318" s="104"/>
      <c r="MK318" s="102">
        <f t="shared" si="435"/>
        <v>0</v>
      </c>
      <c r="ML318" s="104">
        <f t="shared" si="436"/>
        <v>0</v>
      </c>
      <c r="MM318" s="108">
        <v>0</v>
      </c>
      <c r="MN318" s="104">
        <v>0</v>
      </c>
      <c r="MO318" s="108"/>
      <c r="MP318" s="104"/>
      <c r="MQ318" s="108"/>
      <c r="MR318" s="104"/>
      <c r="MS318" s="108"/>
      <c r="MT318" s="104"/>
      <c r="MU318" s="108"/>
      <c r="MV318" s="104"/>
      <c r="MW318" s="108"/>
      <c r="MX318" s="104"/>
      <c r="MY318" s="108"/>
      <c r="MZ318" s="104"/>
      <c r="NA318" s="108"/>
      <c r="NB318" s="104"/>
      <c r="NC318" s="108"/>
      <c r="ND318" s="104"/>
      <c r="NE318" s="108"/>
      <c r="NF318" s="104"/>
      <c r="NG318" s="108"/>
      <c r="NH318" s="104"/>
      <c r="NI318" s="108"/>
      <c r="NJ318" s="104"/>
      <c r="NK318" s="100">
        <f t="shared" si="437"/>
        <v>0</v>
      </c>
      <c r="NL318" s="104">
        <f t="shared" si="438"/>
        <v>0</v>
      </c>
      <c r="NM318" s="109">
        <f t="shared" si="439"/>
        <v>0</v>
      </c>
      <c r="NN318" s="110">
        <f t="shared" si="440"/>
        <v>0</v>
      </c>
      <c r="NO318" s="109">
        <f t="shared" si="441"/>
        <v>0</v>
      </c>
      <c r="NP318" s="110">
        <f t="shared" si="442"/>
        <v>0</v>
      </c>
      <c r="NQ318" s="109">
        <f t="shared" si="443"/>
        <v>0</v>
      </c>
      <c r="NR318" s="110">
        <f t="shared" si="444"/>
        <v>0</v>
      </c>
      <c r="NS318" s="109">
        <f t="shared" si="445"/>
        <v>0</v>
      </c>
      <c r="NT318" s="110">
        <f t="shared" si="446"/>
        <v>0</v>
      </c>
      <c r="NU318" s="109">
        <f t="shared" si="447"/>
        <v>0</v>
      </c>
      <c r="NV318" s="110">
        <f t="shared" si="448"/>
        <v>0</v>
      </c>
      <c r="NW318" s="109">
        <f t="shared" si="449"/>
        <v>0</v>
      </c>
      <c r="NX318" s="110">
        <f t="shared" si="450"/>
        <v>0</v>
      </c>
      <c r="NY318" s="109">
        <f t="shared" si="451"/>
        <v>0</v>
      </c>
      <c r="NZ318" s="110">
        <f t="shared" si="452"/>
        <v>0</v>
      </c>
      <c r="OA318" s="109">
        <f t="shared" si="453"/>
        <v>0</v>
      </c>
      <c r="OB318" s="110">
        <f t="shared" si="454"/>
        <v>0</v>
      </c>
      <c r="OC318" s="111">
        <f t="shared" si="455"/>
        <v>0</v>
      </c>
      <c r="OD318" s="110">
        <f t="shared" si="456"/>
        <v>0</v>
      </c>
      <c r="OE318" s="111">
        <f t="shared" si="457"/>
        <v>0</v>
      </c>
      <c r="OF318" s="110">
        <f t="shared" si="458"/>
        <v>0</v>
      </c>
      <c r="OG318" s="109">
        <f t="shared" si="459"/>
        <v>0</v>
      </c>
      <c r="OH318" s="110">
        <f t="shared" si="460"/>
        <v>0</v>
      </c>
      <c r="OI318" s="111">
        <f t="shared" si="461"/>
        <v>0</v>
      </c>
      <c r="OJ318" s="111">
        <f t="shared" si="462"/>
        <v>0</v>
      </c>
      <c r="OK318" s="96">
        <f t="shared" si="463"/>
        <v>0</v>
      </c>
      <c r="OL318" s="97">
        <f t="shared" si="464"/>
        <v>0</v>
      </c>
      <c r="OM318" s="97">
        <v>0</v>
      </c>
      <c r="ON318" s="139">
        <f t="shared" si="465"/>
        <v>0</v>
      </c>
      <c r="OO318" s="111">
        <v>0</v>
      </c>
      <c r="OP318" s="110">
        <v>0</v>
      </c>
      <c r="OQ318" s="109"/>
      <c r="OR318" s="110"/>
      <c r="OS318" s="109"/>
      <c r="OT318" s="110"/>
      <c r="OU318" s="109"/>
      <c r="OV318" s="110"/>
      <c r="OW318" s="109"/>
      <c r="OX318" s="110"/>
      <c r="OY318" s="109"/>
      <c r="OZ318" s="110"/>
      <c r="PA318" s="109"/>
      <c r="PB318" s="110"/>
      <c r="PC318" s="109"/>
      <c r="PD318" s="110"/>
      <c r="PE318" s="111"/>
      <c r="PF318" s="110"/>
      <c r="PG318" s="111"/>
      <c r="PH318" s="110"/>
      <c r="PI318" s="109"/>
      <c r="PJ318" s="110"/>
      <c r="PK318" s="111"/>
      <c r="PL318" s="110"/>
      <c r="PM318" s="96">
        <f t="shared" si="466"/>
        <v>0</v>
      </c>
      <c r="PN318" s="97">
        <f t="shared" si="467"/>
        <v>0</v>
      </c>
      <c r="PO318" s="97">
        <f t="shared" si="468"/>
        <v>0</v>
      </c>
      <c r="PP318" s="109">
        <v>0</v>
      </c>
      <c r="PQ318" s="111"/>
      <c r="PR318" s="111"/>
      <c r="PS318" s="111"/>
      <c r="PT318" s="111"/>
      <c r="PU318" s="111"/>
      <c r="PV318" s="111"/>
      <c r="PW318" s="111"/>
      <c r="PX318" s="111"/>
      <c r="PY318" s="111"/>
      <c r="PZ318" s="111"/>
      <c r="QA318" s="110"/>
      <c r="QB318" s="98">
        <f t="shared" si="469"/>
        <v>0</v>
      </c>
      <c r="QC318" s="105">
        <f t="shared" si="470"/>
        <v>0</v>
      </c>
      <c r="QD318" s="106"/>
      <c r="QE318" s="113">
        <f t="shared" si="471"/>
        <v>0</v>
      </c>
      <c r="QF318" s="108">
        <v>0</v>
      </c>
      <c r="QG318" s="103"/>
      <c r="QH318" s="103"/>
      <c r="QI318" s="103"/>
      <c r="QJ318" s="103"/>
      <c r="QK318" s="103"/>
      <c r="QL318" s="103"/>
      <c r="QM318" s="103"/>
      <c r="QN318" s="103"/>
      <c r="QO318" s="103"/>
      <c r="QP318" s="103"/>
      <c r="QQ318" s="104"/>
      <c r="QR318" s="117">
        <f t="shared" si="472"/>
        <v>0</v>
      </c>
      <c r="QS318" s="158"/>
    </row>
    <row r="319" spans="1:461" s="88" customFormat="1" ht="10.5" x14ac:dyDescent="0.25">
      <c r="A319" s="89" t="s">
        <v>761</v>
      </c>
      <c r="B319" s="90" t="s">
        <v>132</v>
      </c>
      <c r="C319" s="90">
        <v>404</v>
      </c>
      <c r="D319" s="90" t="s">
        <v>438</v>
      </c>
      <c r="E319" s="91" t="s">
        <v>438</v>
      </c>
      <c r="F319" s="92" t="s">
        <v>132</v>
      </c>
      <c r="G319" s="92" t="s">
        <v>644</v>
      </c>
      <c r="H319" s="155">
        <v>6740</v>
      </c>
      <c r="I319" s="92" t="s">
        <v>791</v>
      </c>
      <c r="J319" s="93">
        <v>0</v>
      </c>
      <c r="K319" s="94">
        <v>0</v>
      </c>
      <c r="L319" s="93"/>
      <c r="M319" s="94"/>
      <c r="N319" s="93"/>
      <c r="O319" s="94"/>
      <c r="P319" s="93"/>
      <c r="Q319" s="94"/>
      <c r="R319" s="93"/>
      <c r="S319" s="94"/>
      <c r="T319" s="93"/>
      <c r="U319" s="94"/>
      <c r="V319" s="93"/>
      <c r="W319" s="95"/>
      <c r="X319" s="93"/>
      <c r="Y319" s="94"/>
      <c r="Z319" s="95"/>
      <c r="AA319" s="95"/>
      <c r="AB319" s="93"/>
      <c r="AC319" s="94"/>
      <c r="AD319" s="93"/>
      <c r="AE319" s="94"/>
      <c r="AF319" s="93"/>
      <c r="AG319" s="95"/>
      <c r="AH319" s="96">
        <f t="shared" si="395"/>
        <v>0</v>
      </c>
      <c r="AI319" s="97">
        <f t="shared" si="396"/>
        <v>0</v>
      </c>
      <c r="AJ319" s="97">
        <f t="shared" si="394"/>
        <v>0</v>
      </c>
      <c r="AK319" s="97"/>
      <c r="AL319" s="139">
        <f t="shared" si="397"/>
        <v>0</v>
      </c>
      <c r="AM319" s="95">
        <v>0</v>
      </c>
      <c r="AN319" s="94">
        <v>0</v>
      </c>
      <c r="AO319" s="93"/>
      <c r="AP319" s="94"/>
      <c r="AQ319" s="93"/>
      <c r="AR319" s="94"/>
      <c r="AS319" s="93"/>
      <c r="AT319" s="94"/>
      <c r="AU319" s="93"/>
      <c r="AV319" s="94"/>
      <c r="AW319" s="93"/>
      <c r="AX319" s="94"/>
      <c r="AY319" s="93"/>
      <c r="AZ319" s="95"/>
      <c r="BA319" s="93"/>
      <c r="BB319" s="95"/>
      <c r="BC319" s="93"/>
      <c r="BD319" s="94"/>
      <c r="BE319" s="95"/>
      <c r="BF319" s="95"/>
      <c r="BG319" s="93"/>
      <c r="BH319" s="94"/>
      <c r="BI319" s="93"/>
      <c r="BJ319" s="94"/>
      <c r="BK319" s="96">
        <f t="shared" si="398"/>
        <v>0</v>
      </c>
      <c r="BL319" s="97">
        <f t="shared" si="399"/>
        <v>0</v>
      </c>
      <c r="BM319" s="97">
        <f t="shared" si="400"/>
        <v>0</v>
      </c>
      <c r="BN319" s="97"/>
      <c r="BO319" s="139">
        <f t="shared" si="401"/>
        <v>0</v>
      </c>
      <c r="BP319" s="111">
        <v>0</v>
      </c>
      <c r="BQ319" s="110">
        <v>0</v>
      </c>
      <c r="BR319" s="109"/>
      <c r="BS319" s="110"/>
      <c r="BT319" s="109"/>
      <c r="BU319" s="110"/>
      <c r="BV319" s="109"/>
      <c r="BW319" s="110"/>
      <c r="BX319" s="109"/>
      <c r="BY319" s="110"/>
      <c r="BZ319" s="109"/>
      <c r="CA319" s="110"/>
      <c r="CB319" s="111"/>
      <c r="CC319" s="111"/>
      <c r="CD319" s="109"/>
      <c r="CE319" s="110"/>
      <c r="CF319" s="109"/>
      <c r="CG319" s="111"/>
      <c r="CH319" s="109"/>
      <c r="CI319" s="110"/>
      <c r="CJ319" s="109"/>
      <c r="CK319" s="110"/>
      <c r="CL319" s="111"/>
      <c r="CM319" s="111"/>
      <c r="CN319" s="96">
        <f t="shared" si="402"/>
        <v>0</v>
      </c>
      <c r="CO319" s="97">
        <f t="shared" si="403"/>
        <v>0</v>
      </c>
      <c r="CP319" s="97">
        <f t="shared" si="404"/>
        <v>0</v>
      </c>
      <c r="CQ319" s="97"/>
      <c r="CR319" s="139">
        <f t="shared" si="405"/>
        <v>0</v>
      </c>
      <c r="CS319" s="111">
        <v>0</v>
      </c>
      <c r="CT319" s="110">
        <v>0</v>
      </c>
      <c r="CU319" s="109"/>
      <c r="CV319" s="110"/>
      <c r="CW319" s="109"/>
      <c r="CX319" s="110"/>
      <c r="CY319" s="109"/>
      <c r="CZ319" s="110"/>
      <c r="DA319" s="109"/>
      <c r="DB319" s="110"/>
      <c r="DC319" s="109"/>
      <c r="DD319" s="110"/>
      <c r="DE319" s="109"/>
      <c r="DF319" s="110"/>
      <c r="DG319" s="109"/>
      <c r="DH319" s="110"/>
      <c r="DI319" s="111"/>
      <c r="DJ319" s="111"/>
      <c r="DK319" s="109"/>
      <c r="DL319" s="111"/>
      <c r="DM319" s="109"/>
      <c r="DN319" s="110"/>
      <c r="DO319" s="111"/>
      <c r="DP319" s="111"/>
      <c r="DQ319" s="96">
        <f t="shared" si="406"/>
        <v>0</v>
      </c>
      <c r="DR319" s="97">
        <f t="shared" si="407"/>
        <v>0</v>
      </c>
      <c r="DS319" s="97">
        <f t="shared" si="408"/>
        <v>0</v>
      </c>
      <c r="DT319" s="97"/>
      <c r="DU319" s="139">
        <f t="shared" si="409"/>
        <v>0</v>
      </c>
      <c r="DV319" s="111">
        <v>0</v>
      </c>
      <c r="DW319" s="110">
        <v>0</v>
      </c>
      <c r="DX319" s="111"/>
      <c r="DY319" s="110"/>
      <c r="DZ319" s="111"/>
      <c r="EA319" s="110"/>
      <c r="EB319" s="111"/>
      <c r="EC319" s="110"/>
      <c r="ED319" s="109"/>
      <c r="EE319" s="110"/>
      <c r="EF319" s="109"/>
      <c r="EG319" s="110"/>
      <c r="EH319" s="109"/>
      <c r="EI319" s="111"/>
      <c r="EJ319" s="109"/>
      <c r="EK319" s="111"/>
      <c r="EL319" s="109"/>
      <c r="EM319" s="110"/>
      <c r="EN319" s="111"/>
      <c r="EO319" s="110"/>
      <c r="EP319" s="111"/>
      <c r="EQ319" s="110"/>
      <c r="ER319" s="111"/>
      <c r="ES319" s="111"/>
      <c r="ET319" s="96">
        <f t="shared" si="410"/>
        <v>0</v>
      </c>
      <c r="EU319" s="97">
        <f t="shared" si="411"/>
        <v>0</v>
      </c>
      <c r="EV319" s="97">
        <f t="shared" si="412"/>
        <v>0</v>
      </c>
      <c r="EW319" s="97"/>
      <c r="EX319" s="139">
        <f t="shared" si="413"/>
        <v>0</v>
      </c>
      <c r="EY319" s="103">
        <v>0</v>
      </c>
      <c r="EZ319" s="104">
        <v>0</v>
      </c>
      <c r="FA319" s="103"/>
      <c r="FB319" s="104"/>
      <c r="FC319" s="103"/>
      <c r="FD319" s="104"/>
      <c r="FE319" s="103"/>
      <c r="FF319" s="104"/>
      <c r="FG319" s="108"/>
      <c r="FH319" s="104"/>
      <c r="FI319" s="103"/>
      <c r="FJ319" s="104"/>
      <c r="FK319" s="103"/>
      <c r="FL319" s="103"/>
      <c r="FM319" s="108"/>
      <c r="FN319" s="104"/>
      <c r="FO319" s="103"/>
      <c r="FP319" s="103"/>
      <c r="FQ319" s="108"/>
      <c r="FR319" s="104"/>
      <c r="FS319" s="103"/>
      <c r="FT319" s="104"/>
      <c r="FU319" s="103"/>
      <c r="FV319" s="103"/>
      <c r="FW319" s="100">
        <f t="shared" si="414"/>
        <v>0</v>
      </c>
      <c r="FX319" s="103">
        <f t="shared" si="415"/>
        <v>0</v>
      </c>
      <c r="FY319" s="103">
        <f t="shared" si="416"/>
        <v>0</v>
      </c>
      <c r="FZ319" s="103"/>
      <c r="GA319" s="149">
        <f t="shared" si="417"/>
        <v>0</v>
      </c>
      <c r="GB319" s="103">
        <v>0</v>
      </c>
      <c r="GC319" s="104">
        <v>0</v>
      </c>
      <c r="GD319" s="108"/>
      <c r="GE319" s="104"/>
      <c r="GF319" s="108"/>
      <c r="GG319" s="104"/>
      <c r="GH319" s="108"/>
      <c r="GI319" s="104"/>
      <c r="GJ319" s="108"/>
      <c r="GK319" s="104"/>
      <c r="GL319" s="108"/>
      <c r="GM319" s="104"/>
      <c r="GN319" s="103"/>
      <c r="GO319" s="103"/>
      <c r="GP319" s="108"/>
      <c r="GQ319" s="104"/>
      <c r="GR319" s="103"/>
      <c r="GS319" s="103"/>
      <c r="GT319" s="108"/>
      <c r="GU319" s="104"/>
      <c r="GV319" s="103"/>
      <c r="GW319" s="103"/>
      <c r="GX319" s="108"/>
      <c r="GY319" s="103"/>
      <c r="GZ319" s="100">
        <f t="shared" si="418"/>
        <v>0</v>
      </c>
      <c r="HA319" s="103">
        <f t="shared" si="419"/>
        <v>0</v>
      </c>
      <c r="HB319" s="103">
        <f t="shared" si="420"/>
        <v>0</v>
      </c>
      <c r="HC319" s="103"/>
      <c r="HD319" s="149">
        <f t="shared" si="421"/>
        <v>0</v>
      </c>
      <c r="HE319" s="103">
        <v>0</v>
      </c>
      <c r="HF319" s="104">
        <v>0</v>
      </c>
      <c r="HG319" s="108"/>
      <c r="HH319" s="104"/>
      <c r="HI319" s="108"/>
      <c r="HJ319" s="104"/>
      <c r="HK319" s="108"/>
      <c r="HL319" s="104"/>
      <c r="HM319" s="108"/>
      <c r="HN319" s="104"/>
      <c r="HO319" s="108"/>
      <c r="HP319" s="104"/>
      <c r="HQ319" s="108"/>
      <c r="HR319" s="104"/>
      <c r="HS319" s="108"/>
      <c r="HT319" s="104"/>
      <c r="HU319" s="108"/>
      <c r="HV319" s="104"/>
      <c r="HW319" s="108"/>
      <c r="HX319" s="104"/>
      <c r="HY319" s="108"/>
      <c r="HZ319" s="104"/>
      <c r="IA319" s="108"/>
      <c r="IB319" s="103"/>
      <c r="IC319" s="96">
        <f t="shared" si="422"/>
        <v>0</v>
      </c>
      <c r="ID319" s="97">
        <f t="shared" si="423"/>
        <v>0</v>
      </c>
      <c r="IE319" s="97">
        <f t="shared" si="424"/>
        <v>0</v>
      </c>
      <c r="IF319" s="97"/>
      <c r="IG319" s="139">
        <f t="shared" si="425"/>
        <v>0</v>
      </c>
      <c r="IH319" s="111">
        <v>0</v>
      </c>
      <c r="II319" s="110">
        <v>0</v>
      </c>
      <c r="IJ319" s="109"/>
      <c r="IK319" s="110"/>
      <c r="IL319" s="109"/>
      <c r="IM319" s="110"/>
      <c r="IN319" s="109"/>
      <c r="IO319" s="110"/>
      <c r="IP319" s="109"/>
      <c r="IQ319" s="110"/>
      <c r="IR319" s="109"/>
      <c r="IS319" s="110"/>
      <c r="IT319" s="109"/>
      <c r="IU319" s="110"/>
      <c r="IV319" s="109"/>
      <c r="IW319" s="110"/>
      <c r="IX319" s="111"/>
      <c r="IY319" s="110"/>
      <c r="IZ319" s="111"/>
      <c r="JA319" s="110"/>
      <c r="JB319" s="109"/>
      <c r="JC319" s="110"/>
      <c r="JD319" s="111"/>
      <c r="JE319" s="111"/>
      <c r="JF319" s="96">
        <f t="shared" si="426"/>
        <v>0</v>
      </c>
      <c r="JG319" s="97">
        <f t="shared" si="427"/>
        <v>0</v>
      </c>
      <c r="JH319" s="97">
        <f t="shared" si="428"/>
        <v>0</v>
      </c>
      <c r="JI319" s="97"/>
      <c r="JJ319" s="139">
        <f t="shared" si="429"/>
        <v>0</v>
      </c>
      <c r="JK319" s="109">
        <v>0</v>
      </c>
      <c r="JL319" s="110">
        <v>0</v>
      </c>
      <c r="JM319" s="109"/>
      <c r="JN319" s="110"/>
      <c r="JO319" s="109"/>
      <c r="JP319" s="110"/>
      <c r="JQ319" s="109"/>
      <c r="JR319" s="110"/>
      <c r="JS319" s="109"/>
      <c r="JT319" s="110"/>
      <c r="JU319" s="111"/>
      <c r="JV319" s="110"/>
      <c r="JW319" s="109"/>
      <c r="JX319" s="111"/>
      <c r="JY319" s="109"/>
      <c r="JZ319" s="110"/>
      <c r="KA319" s="111"/>
      <c r="KB319" s="110"/>
      <c r="KC319" s="111"/>
      <c r="KD319" s="110"/>
      <c r="KE319" s="111"/>
      <c r="KF319" s="110"/>
      <c r="KG319" s="111"/>
      <c r="KH319" s="110"/>
      <c r="KI319" s="96">
        <f t="shared" si="430"/>
        <v>0</v>
      </c>
      <c r="KJ319" s="97">
        <f t="shared" si="431"/>
        <v>0</v>
      </c>
      <c r="KK319" s="97">
        <v>4.7432264211374517E-2</v>
      </c>
      <c r="KL319" s="139">
        <f t="shared" si="432"/>
        <v>0</v>
      </c>
      <c r="KM319" s="103">
        <v>0</v>
      </c>
      <c r="KN319" s="104">
        <v>0</v>
      </c>
      <c r="KO319" s="108"/>
      <c r="KP319" s="104"/>
      <c r="KQ319" s="108"/>
      <c r="KR319" s="104"/>
      <c r="KS319" s="108"/>
      <c r="KT319" s="104"/>
      <c r="KU319" s="108"/>
      <c r="KV319" s="104"/>
      <c r="KW319" s="108"/>
      <c r="KX319" s="104"/>
      <c r="KY319" s="108"/>
      <c r="KZ319" s="104"/>
      <c r="LA319" s="108"/>
      <c r="LB319" s="104"/>
      <c r="LC319" s="108"/>
      <c r="LD319" s="103"/>
      <c r="LE319" s="108"/>
      <c r="LF319" s="104"/>
      <c r="LG319" s="108"/>
      <c r="LH319" s="104"/>
      <c r="LI319" s="108"/>
      <c r="LJ319" s="104"/>
      <c r="LK319" s="100">
        <f t="shared" si="433"/>
        <v>0</v>
      </c>
      <c r="LL319" s="104">
        <f t="shared" si="434"/>
        <v>0</v>
      </c>
      <c r="LM319" s="108">
        <v>0</v>
      </c>
      <c r="LN319" s="104">
        <v>0</v>
      </c>
      <c r="LO319" s="108"/>
      <c r="LP319" s="104"/>
      <c r="LQ319" s="108"/>
      <c r="LR319" s="104"/>
      <c r="LS319" s="108"/>
      <c r="LT319" s="104"/>
      <c r="LU319" s="108"/>
      <c r="LV319" s="104"/>
      <c r="LW319" s="103"/>
      <c r="LX319" s="104"/>
      <c r="LY319" s="103"/>
      <c r="LZ319" s="103"/>
      <c r="MA319" s="108"/>
      <c r="MB319" s="104"/>
      <c r="MC319" s="103"/>
      <c r="MD319" s="104"/>
      <c r="ME319" s="103"/>
      <c r="MF319" s="104"/>
      <c r="MG319" s="103"/>
      <c r="MH319" s="104"/>
      <c r="MI319" s="103"/>
      <c r="MJ319" s="104"/>
      <c r="MK319" s="102">
        <f t="shared" si="435"/>
        <v>0</v>
      </c>
      <c r="ML319" s="104">
        <f t="shared" si="436"/>
        <v>0</v>
      </c>
      <c r="MM319" s="108">
        <v>0</v>
      </c>
      <c r="MN319" s="104">
        <v>0</v>
      </c>
      <c r="MO319" s="108"/>
      <c r="MP319" s="104"/>
      <c r="MQ319" s="108"/>
      <c r="MR319" s="104"/>
      <c r="MS319" s="108"/>
      <c r="MT319" s="104"/>
      <c r="MU319" s="108"/>
      <c r="MV319" s="104"/>
      <c r="MW319" s="108"/>
      <c r="MX319" s="104"/>
      <c r="MY319" s="108"/>
      <c r="MZ319" s="104"/>
      <c r="NA319" s="108"/>
      <c r="NB319" s="104"/>
      <c r="NC319" s="108"/>
      <c r="ND319" s="104"/>
      <c r="NE319" s="108"/>
      <c r="NF319" s="104"/>
      <c r="NG319" s="108"/>
      <c r="NH319" s="104"/>
      <c r="NI319" s="108"/>
      <c r="NJ319" s="104"/>
      <c r="NK319" s="100">
        <f t="shared" si="437"/>
        <v>0</v>
      </c>
      <c r="NL319" s="104">
        <f t="shared" si="438"/>
        <v>0</v>
      </c>
      <c r="NM319" s="109">
        <f t="shared" si="439"/>
        <v>0</v>
      </c>
      <c r="NN319" s="110">
        <f t="shared" si="440"/>
        <v>0</v>
      </c>
      <c r="NO319" s="109">
        <f t="shared" si="441"/>
        <v>0</v>
      </c>
      <c r="NP319" s="110">
        <f t="shared" si="442"/>
        <v>0</v>
      </c>
      <c r="NQ319" s="109">
        <f t="shared" si="443"/>
        <v>0</v>
      </c>
      <c r="NR319" s="110">
        <f t="shared" si="444"/>
        <v>0</v>
      </c>
      <c r="NS319" s="109">
        <f t="shared" si="445"/>
        <v>0</v>
      </c>
      <c r="NT319" s="110">
        <f t="shared" si="446"/>
        <v>0</v>
      </c>
      <c r="NU319" s="109">
        <f t="shared" si="447"/>
        <v>0</v>
      </c>
      <c r="NV319" s="110">
        <f t="shared" si="448"/>
        <v>0</v>
      </c>
      <c r="NW319" s="109">
        <f t="shared" si="449"/>
        <v>0</v>
      </c>
      <c r="NX319" s="110">
        <f t="shared" si="450"/>
        <v>0</v>
      </c>
      <c r="NY319" s="109">
        <f t="shared" si="451"/>
        <v>0</v>
      </c>
      <c r="NZ319" s="110">
        <f t="shared" si="452"/>
        <v>0</v>
      </c>
      <c r="OA319" s="109">
        <f t="shared" si="453"/>
        <v>0</v>
      </c>
      <c r="OB319" s="110">
        <f t="shared" si="454"/>
        <v>0</v>
      </c>
      <c r="OC319" s="111">
        <f t="shared" si="455"/>
        <v>0</v>
      </c>
      <c r="OD319" s="110">
        <f t="shared" si="456"/>
        <v>0</v>
      </c>
      <c r="OE319" s="111">
        <f t="shared" si="457"/>
        <v>0</v>
      </c>
      <c r="OF319" s="110">
        <f t="shared" si="458"/>
        <v>0</v>
      </c>
      <c r="OG319" s="109">
        <f t="shared" si="459"/>
        <v>0</v>
      </c>
      <c r="OH319" s="110">
        <f t="shared" si="460"/>
        <v>0</v>
      </c>
      <c r="OI319" s="111">
        <f t="shared" si="461"/>
        <v>0</v>
      </c>
      <c r="OJ319" s="111">
        <f t="shared" si="462"/>
        <v>0</v>
      </c>
      <c r="OK319" s="96">
        <f t="shared" si="463"/>
        <v>0</v>
      </c>
      <c r="OL319" s="97">
        <f t="shared" si="464"/>
        <v>0</v>
      </c>
      <c r="OM319" s="97">
        <v>0</v>
      </c>
      <c r="ON319" s="139">
        <f t="shared" si="465"/>
        <v>0</v>
      </c>
      <c r="OO319" s="111">
        <v>0</v>
      </c>
      <c r="OP319" s="110">
        <v>0</v>
      </c>
      <c r="OQ319" s="109"/>
      <c r="OR319" s="110"/>
      <c r="OS319" s="109"/>
      <c r="OT319" s="110"/>
      <c r="OU319" s="109"/>
      <c r="OV319" s="110"/>
      <c r="OW319" s="109"/>
      <c r="OX319" s="110"/>
      <c r="OY319" s="109"/>
      <c r="OZ319" s="110"/>
      <c r="PA319" s="109"/>
      <c r="PB319" s="110"/>
      <c r="PC319" s="109"/>
      <c r="PD319" s="110"/>
      <c r="PE319" s="111"/>
      <c r="PF319" s="110"/>
      <c r="PG319" s="111"/>
      <c r="PH319" s="110"/>
      <c r="PI319" s="109"/>
      <c r="PJ319" s="110"/>
      <c r="PK319" s="111"/>
      <c r="PL319" s="110"/>
      <c r="PM319" s="96">
        <f t="shared" si="466"/>
        <v>0</v>
      </c>
      <c r="PN319" s="97">
        <f t="shared" si="467"/>
        <v>0</v>
      </c>
      <c r="PO319" s="97">
        <f t="shared" si="468"/>
        <v>0</v>
      </c>
      <c r="PP319" s="109">
        <v>0</v>
      </c>
      <c r="PQ319" s="111"/>
      <c r="PR319" s="111"/>
      <c r="PS319" s="111"/>
      <c r="PT319" s="111"/>
      <c r="PU319" s="111"/>
      <c r="PV319" s="111"/>
      <c r="PW319" s="111"/>
      <c r="PX319" s="111"/>
      <c r="PY319" s="111"/>
      <c r="PZ319" s="111"/>
      <c r="QA319" s="110"/>
      <c r="QB319" s="98">
        <f t="shared" si="469"/>
        <v>0</v>
      </c>
      <c r="QC319" s="105">
        <f t="shared" si="470"/>
        <v>0</v>
      </c>
      <c r="QD319" s="106"/>
      <c r="QE319" s="113">
        <f t="shared" si="471"/>
        <v>0</v>
      </c>
      <c r="QF319" s="108">
        <v>0</v>
      </c>
      <c r="QG319" s="103"/>
      <c r="QH319" s="103"/>
      <c r="QI319" s="103"/>
      <c r="QJ319" s="103"/>
      <c r="QK319" s="103"/>
      <c r="QL319" s="103"/>
      <c r="QM319" s="103"/>
      <c r="QN319" s="103"/>
      <c r="QO319" s="103"/>
      <c r="QP319" s="103"/>
      <c r="QQ319" s="104"/>
      <c r="QR319" s="117">
        <f t="shared" si="472"/>
        <v>0</v>
      </c>
      <c r="QS319" s="158"/>
    </row>
    <row r="320" spans="1:461" s="88" customFormat="1" ht="10.5" x14ac:dyDescent="0.25">
      <c r="A320" s="89" t="s">
        <v>36</v>
      </c>
      <c r="B320" s="90" t="s">
        <v>37</v>
      </c>
      <c r="C320" s="90">
        <v>406</v>
      </c>
      <c r="D320" s="90" t="s">
        <v>344</v>
      </c>
      <c r="E320" s="91" t="s">
        <v>36</v>
      </c>
      <c r="F320" s="92" t="s">
        <v>37</v>
      </c>
      <c r="G320" s="92" t="s">
        <v>644</v>
      </c>
      <c r="H320" s="155">
        <v>6763</v>
      </c>
      <c r="I320" s="92" t="s">
        <v>792</v>
      </c>
      <c r="J320" s="93">
        <v>0</v>
      </c>
      <c r="K320" s="94">
        <v>0</v>
      </c>
      <c r="L320" s="93"/>
      <c r="M320" s="94"/>
      <c r="N320" s="93"/>
      <c r="O320" s="94"/>
      <c r="P320" s="93"/>
      <c r="Q320" s="94"/>
      <c r="R320" s="93"/>
      <c r="S320" s="94"/>
      <c r="T320" s="93"/>
      <c r="U320" s="94"/>
      <c r="V320" s="93"/>
      <c r="W320" s="95"/>
      <c r="X320" s="93"/>
      <c r="Y320" s="94"/>
      <c r="Z320" s="95"/>
      <c r="AA320" s="95"/>
      <c r="AB320" s="93"/>
      <c r="AC320" s="94"/>
      <c r="AD320" s="93"/>
      <c r="AE320" s="94"/>
      <c r="AF320" s="93"/>
      <c r="AG320" s="95"/>
      <c r="AH320" s="96">
        <f t="shared" si="395"/>
        <v>0</v>
      </c>
      <c r="AI320" s="97">
        <f t="shared" si="396"/>
        <v>0</v>
      </c>
      <c r="AJ320" s="97">
        <f t="shared" si="394"/>
        <v>0</v>
      </c>
      <c r="AK320" s="97"/>
      <c r="AL320" s="139">
        <f t="shared" si="397"/>
        <v>0</v>
      </c>
      <c r="AM320" s="95">
        <v>0</v>
      </c>
      <c r="AN320" s="94">
        <v>0</v>
      </c>
      <c r="AO320" s="93"/>
      <c r="AP320" s="94"/>
      <c r="AQ320" s="93"/>
      <c r="AR320" s="94"/>
      <c r="AS320" s="93"/>
      <c r="AT320" s="94"/>
      <c r="AU320" s="93"/>
      <c r="AV320" s="94"/>
      <c r="AW320" s="93"/>
      <c r="AX320" s="94"/>
      <c r="AY320" s="93"/>
      <c r="AZ320" s="95"/>
      <c r="BA320" s="93"/>
      <c r="BB320" s="95"/>
      <c r="BC320" s="93"/>
      <c r="BD320" s="94"/>
      <c r="BE320" s="95"/>
      <c r="BF320" s="95"/>
      <c r="BG320" s="93"/>
      <c r="BH320" s="94"/>
      <c r="BI320" s="93"/>
      <c r="BJ320" s="94"/>
      <c r="BK320" s="96">
        <f t="shared" si="398"/>
        <v>0</v>
      </c>
      <c r="BL320" s="97">
        <f t="shared" si="399"/>
        <v>0</v>
      </c>
      <c r="BM320" s="97">
        <f t="shared" si="400"/>
        <v>0</v>
      </c>
      <c r="BN320" s="97"/>
      <c r="BO320" s="139">
        <f t="shared" si="401"/>
        <v>0</v>
      </c>
      <c r="BP320" s="111">
        <v>0</v>
      </c>
      <c r="BQ320" s="110">
        <v>0</v>
      </c>
      <c r="BR320" s="109"/>
      <c r="BS320" s="110"/>
      <c r="BT320" s="109"/>
      <c r="BU320" s="110"/>
      <c r="BV320" s="109"/>
      <c r="BW320" s="110"/>
      <c r="BX320" s="109"/>
      <c r="BY320" s="110"/>
      <c r="BZ320" s="109"/>
      <c r="CA320" s="110"/>
      <c r="CB320" s="111"/>
      <c r="CC320" s="111"/>
      <c r="CD320" s="109"/>
      <c r="CE320" s="110"/>
      <c r="CF320" s="109"/>
      <c r="CG320" s="111"/>
      <c r="CH320" s="109"/>
      <c r="CI320" s="110"/>
      <c r="CJ320" s="109"/>
      <c r="CK320" s="110"/>
      <c r="CL320" s="111"/>
      <c r="CM320" s="111"/>
      <c r="CN320" s="96">
        <f t="shared" si="402"/>
        <v>0</v>
      </c>
      <c r="CO320" s="97">
        <f t="shared" si="403"/>
        <v>0</v>
      </c>
      <c r="CP320" s="97">
        <f t="shared" si="404"/>
        <v>0</v>
      </c>
      <c r="CQ320" s="97"/>
      <c r="CR320" s="139">
        <f t="shared" si="405"/>
        <v>0</v>
      </c>
      <c r="CS320" s="111">
        <v>0</v>
      </c>
      <c r="CT320" s="110">
        <v>0</v>
      </c>
      <c r="CU320" s="109"/>
      <c r="CV320" s="110"/>
      <c r="CW320" s="109"/>
      <c r="CX320" s="110"/>
      <c r="CY320" s="109"/>
      <c r="CZ320" s="110"/>
      <c r="DA320" s="109"/>
      <c r="DB320" s="110"/>
      <c r="DC320" s="109"/>
      <c r="DD320" s="110"/>
      <c r="DE320" s="109"/>
      <c r="DF320" s="110"/>
      <c r="DG320" s="109"/>
      <c r="DH320" s="110"/>
      <c r="DI320" s="111"/>
      <c r="DJ320" s="111"/>
      <c r="DK320" s="109"/>
      <c r="DL320" s="111"/>
      <c r="DM320" s="109"/>
      <c r="DN320" s="110"/>
      <c r="DO320" s="111"/>
      <c r="DP320" s="111"/>
      <c r="DQ320" s="96">
        <f t="shared" si="406"/>
        <v>0</v>
      </c>
      <c r="DR320" s="97">
        <f t="shared" si="407"/>
        <v>0</v>
      </c>
      <c r="DS320" s="97">
        <f t="shared" si="408"/>
        <v>0</v>
      </c>
      <c r="DT320" s="97"/>
      <c r="DU320" s="139">
        <f t="shared" si="409"/>
        <v>0</v>
      </c>
      <c r="DV320" s="111">
        <v>0</v>
      </c>
      <c r="DW320" s="110">
        <v>0</v>
      </c>
      <c r="DX320" s="111"/>
      <c r="DY320" s="110"/>
      <c r="DZ320" s="111"/>
      <c r="EA320" s="110"/>
      <c r="EB320" s="111"/>
      <c r="EC320" s="110"/>
      <c r="ED320" s="109"/>
      <c r="EE320" s="110"/>
      <c r="EF320" s="109"/>
      <c r="EG320" s="110"/>
      <c r="EH320" s="109"/>
      <c r="EI320" s="111"/>
      <c r="EJ320" s="109"/>
      <c r="EK320" s="111"/>
      <c r="EL320" s="109"/>
      <c r="EM320" s="110"/>
      <c r="EN320" s="111"/>
      <c r="EO320" s="110"/>
      <c r="EP320" s="111"/>
      <c r="EQ320" s="110"/>
      <c r="ER320" s="111"/>
      <c r="ES320" s="111"/>
      <c r="ET320" s="96">
        <f t="shared" si="410"/>
        <v>0</v>
      </c>
      <c r="EU320" s="97">
        <f t="shared" si="411"/>
        <v>0</v>
      </c>
      <c r="EV320" s="97">
        <f t="shared" si="412"/>
        <v>0</v>
      </c>
      <c r="EW320" s="97"/>
      <c r="EX320" s="139">
        <f t="shared" si="413"/>
        <v>0</v>
      </c>
      <c r="EY320" s="103">
        <v>0</v>
      </c>
      <c r="EZ320" s="104">
        <v>0</v>
      </c>
      <c r="FA320" s="103"/>
      <c r="FB320" s="104"/>
      <c r="FC320" s="103"/>
      <c r="FD320" s="104"/>
      <c r="FE320" s="103"/>
      <c r="FF320" s="104"/>
      <c r="FG320" s="108"/>
      <c r="FH320" s="104"/>
      <c r="FI320" s="103"/>
      <c r="FJ320" s="104"/>
      <c r="FK320" s="103"/>
      <c r="FL320" s="103"/>
      <c r="FM320" s="108"/>
      <c r="FN320" s="104"/>
      <c r="FO320" s="103"/>
      <c r="FP320" s="103"/>
      <c r="FQ320" s="108"/>
      <c r="FR320" s="104"/>
      <c r="FS320" s="103"/>
      <c r="FT320" s="104"/>
      <c r="FU320" s="103"/>
      <c r="FV320" s="103"/>
      <c r="FW320" s="100">
        <f t="shared" si="414"/>
        <v>0</v>
      </c>
      <c r="FX320" s="103">
        <f t="shared" si="415"/>
        <v>0</v>
      </c>
      <c r="FY320" s="103">
        <f t="shared" si="416"/>
        <v>0</v>
      </c>
      <c r="FZ320" s="103"/>
      <c r="GA320" s="149">
        <f t="shared" si="417"/>
        <v>0</v>
      </c>
      <c r="GB320" s="103">
        <v>0</v>
      </c>
      <c r="GC320" s="104">
        <v>0</v>
      </c>
      <c r="GD320" s="108"/>
      <c r="GE320" s="104"/>
      <c r="GF320" s="108"/>
      <c r="GG320" s="104"/>
      <c r="GH320" s="108"/>
      <c r="GI320" s="104"/>
      <c r="GJ320" s="108"/>
      <c r="GK320" s="104"/>
      <c r="GL320" s="108"/>
      <c r="GM320" s="104"/>
      <c r="GN320" s="103"/>
      <c r="GO320" s="103"/>
      <c r="GP320" s="108"/>
      <c r="GQ320" s="104"/>
      <c r="GR320" s="103"/>
      <c r="GS320" s="103"/>
      <c r="GT320" s="108"/>
      <c r="GU320" s="104"/>
      <c r="GV320" s="103"/>
      <c r="GW320" s="103"/>
      <c r="GX320" s="108"/>
      <c r="GY320" s="103"/>
      <c r="GZ320" s="100">
        <f t="shared" si="418"/>
        <v>0</v>
      </c>
      <c r="HA320" s="103">
        <f t="shared" si="419"/>
        <v>0</v>
      </c>
      <c r="HB320" s="103">
        <f t="shared" si="420"/>
        <v>0</v>
      </c>
      <c r="HC320" s="103"/>
      <c r="HD320" s="149">
        <f t="shared" si="421"/>
        <v>0</v>
      </c>
      <c r="HE320" s="103">
        <v>0</v>
      </c>
      <c r="HF320" s="104">
        <v>0</v>
      </c>
      <c r="HG320" s="108"/>
      <c r="HH320" s="104"/>
      <c r="HI320" s="108"/>
      <c r="HJ320" s="104"/>
      <c r="HK320" s="108"/>
      <c r="HL320" s="104"/>
      <c r="HM320" s="108"/>
      <c r="HN320" s="104"/>
      <c r="HO320" s="108"/>
      <c r="HP320" s="104"/>
      <c r="HQ320" s="108"/>
      <c r="HR320" s="104"/>
      <c r="HS320" s="108"/>
      <c r="HT320" s="104"/>
      <c r="HU320" s="108"/>
      <c r="HV320" s="104"/>
      <c r="HW320" s="108"/>
      <c r="HX320" s="104"/>
      <c r="HY320" s="108"/>
      <c r="HZ320" s="104"/>
      <c r="IA320" s="108"/>
      <c r="IB320" s="103"/>
      <c r="IC320" s="96">
        <f t="shared" si="422"/>
        <v>0</v>
      </c>
      <c r="ID320" s="97">
        <f t="shared" si="423"/>
        <v>0</v>
      </c>
      <c r="IE320" s="97">
        <f t="shared" si="424"/>
        <v>0</v>
      </c>
      <c r="IF320" s="97"/>
      <c r="IG320" s="139">
        <f t="shared" si="425"/>
        <v>0</v>
      </c>
      <c r="IH320" s="111">
        <v>0</v>
      </c>
      <c r="II320" s="110">
        <v>0</v>
      </c>
      <c r="IJ320" s="109"/>
      <c r="IK320" s="110"/>
      <c r="IL320" s="109"/>
      <c r="IM320" s="110"/>
      <c r="IN320" s="109"/>
      <c r="IO320" s="110"/>
      <c r="IP320" s="109"/>
      <c r="IQ320" s="110"/>
      <c r="IR320" s="109"/>
      <c r="IS320" s="110"/>
      <c r="IT320" s="109"/>
      <c r="IU320" s="110"/>
      <c r="IV320" s="109"/>
      <c r="IW320" s="110"/>
      <c r="IX320" s="111"/>
      <c r="IY320" s="110"/>
      <c r="IZ320" s="111"/>
      <c r="JA320" s="110"/>
      <c r="JB320" s="109"/>
      <c r="JC320" s="110"/>
      <c r="JD320" s="111"/>
      <c r="JE320" s="111"/>
      <c r="JF320" s="96">
        <f t="shared" si="426"/>
        <v>0</v>
      </c>
      <c r="JG320" s="97">
        <f t="shared" si="427"/>
        <v>0</v>
      </c>
      <c r="JH320" s="97">
        <f t="shared" si="428"/>
        <v>0</v>
      </c>
      <c r="JI320" s="97"/>
      <c r="JJ320" s="139">
        <f t="shared" si="429"/>
        <v>0</v>
      </c>
      <c r="JK320" s="109">
        <v>0</v>
      </c>
      <c r="JL320" s="110">
        <v>0</v>
      </c>
      <c r="JM320" s="109"/>
      <c r="JN320" s="110"/>
      <c r="JO320" s="109"/>
      <c r="JP320" s="110"/>
      <c r="JQ320" s="109"/>
      <c r="JR320" s="110"/>
      <c r="JS320" s="109"/>
      <c r="JT320" s="110"/>
      <c r="JU320" s="111"/>
      <c r="JV320" s="110"/>
      <c r="JW320" s="109"/>
      <c r="JX320" s="111"/>
      <c r="JY320" s="109"/>
      <c r="JZ320" s="110"/>
      <c r="KA320" s="111"/>
      <c r="KB320" s="110"/>
      <c r="KC320" s="111"/>
      <c r="KD320" s="110"/>
      <c r="KE320" s="111"/>
      <c r="KF320" s="110"/>
      <c r="KG320" s="111"/>
      <c r="KH320" s="110"/>
      <c r="KI320" s="96">
        <f t="shared" si="430"/>
        <v>0</v>
      </c>
      <c r="KJ320" s="97">
        <f t="shared" si="431"/>
        <v>0</v>
      </c>
      <c r="KK320" s="97">
        <v>2.2187298911360127E-2</v>
      </c>
      <c r="KL320" s="139">
        <f t="shared" si="432"/>
        <v>0</v>
      </c>
      <c r="KM320" s="103">
        <v>0</v>
      </c>
      <c r="KN320" s="104">
        <v>0</v>
      </c>
      <c r="KO320" s="108"/>
      <c r="KP320" s="104"/>
      <c r="KQ320" s="108"/>
      <c r="KR320" s="104"/>
      <c r="KS320" s="108"/>
      <c r="KT320" s="104"/>
      <c r="KU320" s="108"/>
      <c r="KV320" s="104"/>
      <c r="KW320" s="108"/>
      <c r="KX320" s="104"/>
      <c r="KY320" s="108"/>
      <c r="KZ320" s="104"/>
      <c r="LA320" s="108"/>
      <c r="LB320" s="104"/>
      <c r="LC320" s="108"/>
      <c r="LD320" s="103"/>
      <c r="LE320" s="108"/>
      <c r="LF320" s="104"/>
      <c r="LG320" s="108"/>
      <c r="LH320" s="104"/>
      <c r="LI320" s="108"/>
      <c r="LJ320" s="104"/>
      <c r="LK320" s="100">
        <f t="shared" si="433"/>
        <v>0</v>
      </c>
      <c r="LL320" s="104">
        <f t="shared" si="434"/>
        <v>0</v>
      </c>
      <c r="LM320" s="108">
        <v>0</v>
      </c>
      <c r="LN320" s="104">
        <v>0</v>
      </c>
      <c r="LO320" s="108"/>
      <c r="LP320" s="104"/>
      <c r="LQ320" s="108"/>
      <c r="LR320" s="104"/>
      <c r="LS320" s="108"/>
      <c r="LT320" s="104"/>
      <c r="LU320" s="108"/>
      <c r="LV320" s="104"/>
      <c r="LW320" s="103"/>
      <c r="LX320" s="104"/>
      <c r="LY320" s="103"/>
      <c r="LZ320" s="103"/>
      <c r="MA320" s="108"/>
      <c r="MB320" s="104"/>
      <c r="MC320" s="103"/>
      <c r="MD320" s="104"/>
      <c r="ME320" s="103"/>
      <c r="MF320" s="104"/>
      <c r="MG320" s="103"/>
      <c r="MH320" s="104"/>
      <c r="MI320" s="103"/>
      <c r="MJ320" s="104"/>
      <c r="MK320" s="102">
        <f t="shared" si="435"/>
        <v>0</v>
      </c>
      <c r="ML320" s="104">
        <f t="shared" si="436"/>
        <v>0</v>
      </c>
      <c r="MM320" s="108">
        <v>0</v>
      </c>
      <c r="MN320" s="104">
        <v>0</v>
      </c>
      <c r="MO320" s="108"/>
      <c r="MP320" s="104"/>
      <c r="MQ320" s="108"/>
      <c r="MR320" s="104"/>
      <c r="MS320" s="108"/>
      <c r="MT320" s="104"/>
      <c r="MU320" s="108"/>
      <c r="MV320" s="104"/>
      <c r="MW320" s="108"/>
      <c r="MX320" s="104"/>
      <c r="MY320" s="108"/>
      <c r="MZ320" s="104"/>
      <c r="NA320" s="108"/>
      <c r="NB320" s="104"/>
      <c r="NC320" s="108"/>
      <c r="ND320" s="104"/>
      <c r="NE320" s="108"/>
      <c r="NF320" s="104"/>
      <c r="NG320" s="108"/>
      <c r="NH320" s="104"/>
      <c r="NI320" s="108"/>
      <c r="NJ320" s="104"/>
      <c r="NK320" s="100">
        <f t="shared" si="437"/>
        <v>0</v>
      </c>
      <c r="NL320" s="104">
        <f t="shared" si="438"/>
        <v>0</v>
      </c>
      <c r="NM320" s="109">
        <f t="shared" si="439"/>
        <v>0</v>
      </c>
      <c r="NN320" s="110">
        <f t="shared" si="440"/>
        <v>0</v>
      </c>
      <c r="NO320" s="109">
        <f t="shared" si="441"/>
        <v>0</v>
      </c>
      <c r="NP320" s="110">
        <f t="shared" si="442"/>
        <v>0</v>
      </c>
      <c r="NQ320" s="109">
        <f t="shared" si="443"/>
        <v>0</v>
      </c>
      <c r="NR320" s="110">
        <f t="shared" si="444"/>
        <v>0</v>
      </c>
      <c r="NS320" s="109">
        <f t="shared" si="445"/>
        <v>0</v>
      </c>
      <c r="NT320" s="110">
        <f t="shared" si="446"/>
        <v>0</v>
      </c>
      <c r="NU320" s="109">
        <f t="shared" si="447"/>
        <v>0</v>
      </c>
      <c r="NV320" s="110">
        <f t="shared" si="448"/>
        <v>0</v>
      </c>
      <c r="NW320" s="109">
        <f t="shared" si="449"/>
        <v>0</v>
      </c>
      <c r="NX320" s="110">
        <f t="shared" si="450"/>
        <v>0</v>
      </c>
      <c r="NY320" s="109">
        <f t="shared" si="451"/>
        <v>0</v>
      </c>
      <c r="NZ320" s="110">
        <f t="shared" si="452"/>
        <v>0</v>
      </c>
      <c r="OA320" s="109">
        <f t="shared" si="453"/>
        <v>0</v>
      </c>
      <c r="OB320" s="110">
        <f t="shared" si="454"/>
        <v>0</v>
      </c>
      <c r="OC320" s="111">
        <f t="shared" si="455"/>
        <v>0</v>
      </c>
      <c r="OD320" s="110">
        <f t="shared" si="456"/>
        <v>0</v>
      </c>
      <c r="OE320" s="111">
        <f t="shared" si="457"/>
        <v>0</v>
      </c>
      <c r="OF320" s="110">
        <f t="shared" si="458"/>
        <v>0</v>
      </c>
      <c r="OG320" s="109">
        <f t="shared" si="459"/>
        <v>0</v>
      </c>
      <c r="OH320" s="110">
        <f t="shared" si="460"/>
        <v>0</v>
      </c>
      <c r="OI320" s="111">
        <f t="shared" si="461"/>
        <v>0</v>
      </c>
      <c r="OJ320" s="111">
        <f t="shared" si="462"/>
        <v>0</v>
      </c>
      <c r="OK320" s="96">
        <f t="shared" si="463"/>
        <v>0</v>
      </c>
      <c r="OL320" s="97">
        <f t="shared" si="464"/>
        <v>0</v>
      </c>
      <c r="OM320" s="97">
        <v>0</v>
      </c>
      <c r="ON320" s="139">
        <f t="shared" si="465"/>
        <v>0</v>
      </c>
      <c r="OO320" s="111">
        <v>0</v>
      </c>
      <c r="OP320" s="110">
        <v>0</v>
      </c>
      <c r="OQ320" s="109"/>
      <c r="OR320" s="110"/>
      <c r="OS320" s="109"/>
      <c r="OT320" s="110"/>
      <c r="OU320" s="109"/>
      <c r="OV320" s="110"/>
      <c r="OW320" s="109"/>
      <c r="OX320" s="110"/>
      <c r="OY320" s="109"/>
      <c r="OZ320" s="110"/>
      <c r="PA320" s="109"/>
      <c r="PB320" s="110"/>
      <c r="PC320" s="109"/>
      <c r="PD320" s="110"/>
      <c r="PE320" s="111"/>
      <c r="PF320" s="110"/>
      <c r="PG320" s="111"/>
      <c r="PH320" s="110"/>
      <c r="PI320" s="109"/>
      <c r="PJ320" s="110"/>
      <c r="PK320" s="111"/>
      <c r="PL320" s="110"/>
      <c r="PM320" s="96">
        <f t="shared" si="466"/>
        <v>0</v>
      </c>
      <c r="PN320" s="97">
        <f t="shared" si="467"/>
        <v>0</v>
      </c>
      <c r="PO320" s="97">
        <f t="shared" si="468"/>
        <v>0</v>
      </c>
      <c r="PP320" s="109">
        <v>0</v>
      </c>
      <c r="PQ320" s="111"/>
      <c r="PR320" s="111"/>
      <c r="PS320" s="111"/>
      <c r="PT320" s="111"/>
      <c r="PU320" s="111"/>
      <c r="PV320" s="111"/>
      <c r="PW320" s="111"/>
      <c r="PX320" s="111"/>
      <c r="PY320" s="111"/>
      <c r="PZ320" s="111"/>
      <c r="QA320" s="110"/>
      <c r="QB320" s="98">
        <f t="shared" si="469"/>
        <v>0</v>
      </c>
      <c r="QC320" s="105">
        <f t="shared" si="470"/>
        <v>0</v>
      </c>
      <c r="QD320" s="106"/>
      <c r="QE320" s="113">
        <f t="shared" si="471"/>
        <v>0</v>
      </c>
      <c r="QF320" s="108">
        <v>0</v>
      </c>
      <c r="QG320" s="103"/>
      <c r="QH320" s="103"/>
      <c r="QI320" s="103"/>
      <c r="QJ320" s="103"/>
      <c r="QK320" s="103"/>
      <c r="QL320" s="103"/>
      <c r="QM320" s="103"/>
      <c r="QN320" s="103"/>
      <c r="QO320" s="103"/>
      <c r="QP320" s="103"/>
      <c r="QQ320" s="104"/>
      <c r="QR320" s="117">
        <f t="shared" si="472"/>
        <v>0</v>
      </c>
      <c r="QS320" s="158"/>
    </row>
    <row r="321" spans="1:461" s="88" customFormat="1" ht="10.5" x14ac:dyDescent="0.25">
      <c r="A321" s="89" t="s">
        <v>36</v>
      </c>
      <c r="B321" s="90" t="s">
        <v>191</v>
      </c>
      <c r="C321" s="90">
        <v>406</v>
      </c>
      <c r="D321" s="90" t="s">
        <v>344</v>
      </c>
      <c r="E321" s="91" t="s">
        <v>36</v>
      </c>
      <c r="F321" s="92" t="s">
        <v>191</v>
      </c>
      <c r="G321" s="92" t="s">
        <v>644</v>
      </c>
      <c r="H321" s="155">
        <v>6764</v>
      </c>
      <c r="I321" s="92" t="s">
        <v>793</v>
      </c>
      <c r="J321" s="93">
        <v>0</v>
      </c>
      <c r="K321" s="94">
        <v>0</v>
      </c>
      <c r="L321" s="93"/>
      <c r="M321" s="94"/>
      <c r="N321" s="93"/>
      <c r="O321" s="94"/>
      <c r="P321" s="93"/>
      <c r="Q321" s="94"/>
      <c r="R321" s="93"/>
      <c r="S321" s="94"/>
      <c r="T321" s="93"/>
      <c r="U321" s="94"/>
      <c r="V321" s="93"/>
      <c r="W321" s="95"/>
      <c r="X321" s="93"/>
      <c r="Y321" s="94"/>
      <c r="Z321" s="95"/>
      <c r="AA321" s="95"/>
      <c r="AB321" s="93"/>
      <c r="AC321" s="94"/>
      <c r="AD321" s="93"/>
      <c r="AE321" s="94"/>
      <c r="AF321" s="93"/>
      <c r="AG321" s="95"/>
      <c r="AH321" s="96">
        <f t="shared" si="395"/>
        <v>0</v>
      </c>
      <c r="AI321" s="97">
        <f t="shared" si="396"/>
        <v>0</v>
      </c>
      <c r="AJ321" s="97">
        <f t="shared" si="394"/>
        <v>0</v>
      </c>
      <c r="AK321" s="97"/>
      <c r="AL321" s="139">
        <f t="shared" si="397"/>
        <v>0</v>
      </c>
      <c r="AM321" s="95">
        <v>0</v>
      </c>
      <c r="AN321" s="94">
        <v>0</v>
      </c>
      <c r="AO321" s="93"/>
      <c r="AP321" s="94"/>
      <c r="AQ321" s="93"/>
      <c r="AR321" s="94"/>
      <c r="AS321" s="93"/>
      <c r="AT321" s="94"/>
      <c r="AU321" s="93"/>
      <c r="AV321" s="94"/>
      <c r="AW321" s="93"/>
      <c r="AX321" s="94"/>
      <c r="AY321" s="93"/>
      <c r="AZ321" s="95"/>
      <c r="BA321" s="93"/>
      <c r="BB321" s="95"/>
      <c r="BC321" s="93"/>
      <c r="BD321" s="94"/>
      <c r="BE321" s="95"/>
      <c r="BF321" s="95"/>
      <c r="BG321" s="93"/>
      <c r="BH321" s="94"/>
      <c r="BI321" s="93"/>
      <c r="BJ321" s="94"/>
      <c r="BK321" s="96">
        <f t="shared" si="398"/>
        <v>0</v>
      </c>
      <c r="BL321" s="97">
        <f t="shared" si="399"/>
        <v>0</v>
      </c>
      <c r="BM321" s="97">
        <f t="shared" si="400"/>
        <v>0</v>
      </c>
      <c r="BN321" s="97"/>
      <c r="BO321" s="139">
        <f t="shared" si="401"/>
        <v>0</v>
      </c>
      <c r="BP321" s="111">
        <v>1</v>
      </c>
      <c r="BQ321" s="110">
        <v>0</v>
      </c>
      <c r="BR321" s="109"/>
      <c r="BS321" s="110"/>
      <c r="BT321" s="109"/>
      <c r="BU321" s="110"/>
      <c r="BV321" s="109"/>
      <c r="BW321" s="110"/>
      <c r="BX321" s="109"/>
      <c r="BY321" s="110"/>
      <c r="BZ321" s="109"/>
      <c r="CA321" s="110"/>
      <c r="CB321" s="111"/>
      <c r="CC321" s="111"/>
      <c r="CD321" s="109"/>
      <c r="CE321" s="110"/>
      <c r="CF321" s="109"/>
      <c r="CG321" s="111"/>
      <c r="CH321" s="109"/>
      <c r="CI321" s="110"/>
      <c r="CJ321" s="109"/>
      <c r="CK321" s="110"/>
      <c r="CL321" s="111"/>
      <c r="CM321" s="111"/>
      <c r="CN321" s="96">
        <f t="shared" si="402"/>
        <v>1</v>
      </c>
      <c r="CO321" s="97">
        <f t="shared" si="403"/>
        <v>0</v>
      </c>
      <c r="CP321" s="97">
        <f t="shared" si="404"/>
        <v>0.25</v>
      </c>
      <c r="CQ321" s="97"/>
      <c r="CR321" s="139">
        <f t="shared" si="405"/>
        <v>0</v>
      </c>
      <c r="CS321" s="111">
        <v>0</v>
      </c>
      <c r="CT321" s="110">
        <v>0</v>
      </c>
      <c r="CU321" s="109"/>
      <c r="CV321" s="110"/>
      <c r="CW321" s="109"/>
      <c r="CX321" s="110"/>
      <c r="CY321" s="109"/>
      <c r="CZ321" s="110"/>
      <c r="DA321" s="109"/>
      <c r="DB321" s="110"/>
      <c r="DC321" s="109"/>
      <c r="DD321" s="110"/>
      <c r="DE321" s="109"/>
      <c r="DF321" s="110"/>
      <c r="DG321" s="109"/>
      <c r="DH321" s="110"/>
      <c r="DI321" s="111"/>
      <c r="DJ321" s="111"/>
      <c r="DK321" s="109"/>
      <c r="DL321" s="111"/>
      <c r="DM321" s="109"/>
      <c r="DN321" s="110"/>
      <c r="DO321" s="111"/>
      <c r="DP321" s="111"/>
      <c r="DQ321" s="96">
        <f t="shared" si="406"/>
        <v>0</v>
      </c>
      <c r="DR321" s="97">
        <f t="shared" si="407"/>
        <v>0</v>
      </c>
      <c r="DS321" s="97">
        <f t="shared" si="408"/>
        <v>0</v>
      </c>
      <c r="DT321" s="97"/>
      <c r="DU321" s="139">
        <f t="shared" si="409"/>
        <v>0</v>
      </c>
      <c r="DV321" s="111">
        <v>0</v>
      </c>
      <c r="DW321" s="110">
        <v>0</v>
      </c>
      <c r="DX321" s="111"/>
      <c r="DY321" s="110"/>
      <c r="DZ321" s="111"/>
      <c r="EA321" s="110"/>
      <c r="EB321" s="111"/>
      <c r="EC321" s="110"/>
      <c r="ED321" s="109"/>
      <c r="EE321" s="110"/>
      <c r="EF321" s="109"/>
      <c r="EG321" s="110"/>
      <c r="EH321" s="109"/>
      <c r="EI321" s="111"/>
      <c r="EJ321" s="109"/>
      <c r="EK321" s="111"/>
      <c r="EL321" s="109"/>
      <c r="EM321" s="110"/>
      <c r="EN321" s="111"/>
      <c r="EO321" s="110"/>
      <c r="EP321" s="111"/>
      <c r="EQ321" s="110"/>
      <c r="ER321" s="111"/>
      <c r="ES321" s="111"/>
      <c r="ET321" s="96">
        <f t="shared" si="410"/>
        <v>0</v>
      </c>
      <c r="EU321" s="97">
        <f t="shared" si="411"/>
        <v>0</v>
      </c>
      <c r="EV321" s="97">
        <f t="shared" si="412"/>
        <v>0</v>
      </c>
      <c r="EW321" s="97"/>
      <c r="EX321" s="139">
        <f t="shared" si="413"/>
        <v>0</v>
      </c>
      <c r="EY321" s="103">
        <v>0</v>
      </c>
      <c r="EZ321" s="104">
        <v>0</v>
      </c>
      <c r="FA321" s="103"/>
      <c r="FB321" s="104"/>
      <c r="FC321" s="103"/>
      <c r="FD321" s="104"/>
      <c r="FE321" s="103"/>
      <c r="FF321" s="104"/>
      <c r="FG321" s="108"/>
      <c r="FH321" s="104"/>
      <c r="FI321" s="103"/>
      <c r="FJ321" s="104"/>
      <c r="FK321" s="103"/>
      <c r="FL321" s="103"/>
      <c r="FM321" s="108"/>
      <c r="FN321" s="104"/>
      <c r="FO321" s="103"/>
      <c r="FP321" s="103"/>
      <c r="FQ321" s="108"/>
      <c r="FR321" s="104"/>
      <c r="FS321" s="103"/>
      <c r="FT321" s="104"/>
      <c r="FU321" s="103"/>
      <c r="FV321" s="103"/>
      <c r="FW321" s="100">
        <f t="shared" si="414"/>
        <v>0</v>
      </c>
      <c r="FX321" s="103">
        <f t="shared" si="415"/>
        <v>0</v>
      </c>
      <c r="FY321" s="103">
        <f t="shared" si="416"/>
        <v>0</v>
      </c>
      <c r="FZ321" s="103"/>
      <c r="GA321" s="149">
        <f t="shared" si="417"/>
        <v>0</v>
      </c>
      <c r="GB321" s="103">
        <v>0</v>
      </c>
      <c r="GC321" s="104">
        <v>0</v>
      </c>
      <c r="GD321" s="108"/>
      <c r="GE321" s="104"/>
      <c r="GF321" s="108"/>
      <c r="GG321" s="104"/>
      <c r="GH321" s="108"/>
      <c r="GI321" s="104"/>
      <c r="GJ321" s="108"/>
      <c r="GK321" s="104"/>
      <c r="GL321" s="108"/>
      <c r="GM321" s="104"/>
      <c r="GN321" s="103"/>
      <c r="GO321" s="103"/>
      <c r="GP321" s="108"/>
      <c r="GQ321" s="104"/>
      <c r="GR321" s="103"/>
      <c r="GS321" s="103"/>
      <c r="GT321" s="108"/>
      <c r="GU321" s="104"/>
      <c r="GV321" s="103"/>
      <c r="GW321" s="103"/>
      <c r="GX321" s="108"/>
      <c r="GY321" s="103"/>
      <c r="GZ321" s="100">
        <f t="shared" si="418"/>
        <v>0</v>
      </c>
      <c r="HA321" s="103">
        <f t="shared" si="419"/>
        <v>0</v>
      </c>
      <c r="HB321" s="103">
        <f t="shared" si="420"/>
        <v>0</v>
      </c>
      <c r="HC321" s="103"/>
      <c r="HD321" s="149">
        <f t="shared" si="421"/>
        <v>0</v>
      </c>
      <c r="HE321" s="103">
        <v>0</v>
      </c>
      <c r="HF321" s="104">
        <v>0</v>
      </c>
      <c r="HG321" s="108"/>
      <c r="HH321" s="104"/>
      <c r="HI321" s="108"/>
      <c r="HJ321" s="104"/>
      <c r="HK321" s="108"/>
      <c r="HL321" s="104"/>
      <c r="HM321" s="108"/>
      <c r="HN321" s="104"/>
      <c r="HO321" s="108"/>
      <c r="HP321" s="104"/>
      <c r="HQ321" s="108"/>
      <c r="HR321" s="104"/>
      <c r="HS321" s="108"/>
      <c r="HT321" s="104"/>
      <c r="HU321" s="108"/>
      <c r="HV321" s="104"/>
      <c r="HW321" s="108"/>
      <c r="HX321" s="104"/>
      <c r="HY321" s="108"/>
      <c r="HZ321" s="104"/>
      <c r="IA321" s="108"/>
      <c r="IB321" s="103"/>
      <c r="IC321" s="96">
        <f t="shared" si="422"/>
        <v>0</v>
      </c>
      <c r="ID321" s="97">
        <f t="shared" si="423"/>
        <v>0</v>
      </c>
      <c r="IE321" s="97">
        <f t="shared" si="424"/>
        <v>0</v>
      </c>
      <c r="IF321" s="97"/>
      <c r="IG321" s="139">
        <f t="shared" si="425"/>
        <v>0</v>
      </c>
      <c r="IH321" s="111">
        <v>0</v>
      </c>
      <c r="II321" s="110">
        <v>0</v>
      </c>
      <c r="IJ321" s="109"/>
      <c r="IK321" s="110"/>
      <c r="IL321" s="109"/>
      <c r="IM321" s="110"/>
      <c r="IN321" s="109"/>
      <c r="IO321" s="110"/>
      <c r="IP321" s="109"/>
      <c r="IQ321" s="110"/>
      <c r="IR321" s="109"/>
      <c r="IS321" s="110"/>
      <c r="IT321" s="109"/>
      <c r="IU321" s="110"/>
      <c r="IV321" s="109"/>
      <c r="IW321" s="110"/>
      <c r="IX321" s="111"/>
      <c r="IY321" s="110"/>
      <c r="IZ321" s="111"/>
      <c r="JA321" s="110"/>
      <c r="JB321" s="109"/>
      <c r="JC321" s="110"/>
      <c r="JD321" s="111"/>
      <c r="JE321" s="111"/>
      <c r="JF321" s="96">
        <f t="shared" si="426"/>
        <v>0</v>
      </c>
      <c r="JG321" s="97">
        <f t="shared" si="427"/>
        <v>0</v>
      </c>
      <c r="JH321" s="97">
        <f t="shared" si="428"/>
        <v>0</v>
      </c>
      <c r="JI321" s="97"/>
      <c r="JJ321" s="139">
        <f t="shared" si="429"/>
        <v>0</v>
      </c>
      <c r="JK321" s="109">
        <v>0</v>
      </c>
      <c r="JL321" s="110">
        <v>0</v>
      </c>
      <c r="JM321" s="109"/>
      <c r="JN321" s="110"/>
      <c r="JO321" s="109"/>
      <c r="JP321" s="110"/>
      <c r="JQ321" s="109"/>
      <c r="JR321" s="110"/>
      <c r="JS321" s="109"/>
      <c r="JT321" s="110"/>
      <c r="JU321" s="111"/>
      <c r="JV321" s="110"/>
      <c r="JW321" s="109"/>
      <c r="JX321" s="111"/>
      <c r="JY321" s="109"/>
      <c r="JZ321" s="110"/>
      <c r="KA321" s="111"/>
      <c r="KB321" s="110"/>
      <c r="KC321" s="111"/>
      <c r="KD321" s="110"/>
      <c r="KE321" s="111"/>
      <c r="KF321" s="110"/>
      <c r="KG321" s="111"/>
      <c r="KH321" s="110"/>
      <c r="KI321" s="96">
        <f t="shared" si="430"/>
        <v>0</v>
      </c>
      <c r="KJ321" s="97">
        <f t="shared" si="431"/>
        <v>0</v>
      </c>
      <c r="KK321" s="97">
        <v>7.2643097572034923E-2</v>
      </c>
      <c r="KL321" s="139">
        <f t="shared" si="432"/>
        <v>0</v>
      </c>
      <c r="KM321" s="103">
        <v>0</v>
      </c>
      <c r="KN321" s="104">
        <v>0</v>
      </c>
      <c r="KO321" s="108"/>
      <c r="KP321" s="104"/>
      <c r="KQ321" s="108"/>
      <c r="KR321" s="104"/>
      <c r="KS321" s="108"/>
      <c r="KT321" s="104"/>
      <c r="KU321" s="108"/>
      <c r="KV321" s="104"/>
      <c r="KW321" s="108"/>
      <c r="KX321" s="104"/>
      <c r="KY321" s="108"/>
      <c r="KZ321" s="104"/>
      <c r="LA321" s="108"/>
      <c r="LB321" s="104"/>
      <c r="LC321" s="108"/>
      <c r="LD321" s="103"/>
      <c r="LE321" s="108"/>
      <c r="LF321" s="104"/>
      <c r="LG321" s="108"/>
      <c r="LH321" s="104"/>
      <c r="LI321" s="108"/>
      <c r="LJ321" s="104"/>
      <c r="LK321" s="100">
        <f t="shared" si="433"/>
        <v>0</v>
      </c>
      <c r="LL321" s="104">
        <f t="shared" si="434"/>
        <v>0</v>
      </c>
      <c r="LM321" s="108">
        <v>0</v>
      </c>
      <c r="LN321" s="104">
        <v>0</v>
      </c>
      <c r="LO321" s="108"/>
      <c r="LP321" s="104"/>
      <c r="LQ321" s="108"/>
      <c r="LR321" s="104"/>
      <c r="LS321" s="108"/>
      <c r="LT321" s="104"/>
      <c r="LU321" s="108"/>
      <c r="LV321" s="104"/>
      <c r="LW321" s="103"/>
      <c r="LX321" s="104"/>
      <c r="LY321" s="103"/>
      <c r="LZ321" s="103"/>
      <c r="MA321" s="108"/>
      <c r="MB321" s="104"/>
      <c r="MC321" s="103"/>
      <c r="MD321" s="104"/>
      <c r="ME321" s="103"/>
      <c r="MF321" s="104"/>
      <c r="MG321" s="103"/>
      <c r="MH321" s="104"/>
      <c r="MI321" s="103"/>
      <c r="MJ321" s="104"/>
      <c r="MK321" s="102">
        <f t="shared" si="435"/>
        <v>0</v>
      </c>
      <c r="ML321" s="104">
        <f t="shared" si="436"/>
        <v>0</v>
      </c>
      <c r="MM321" s="108">
        <v>0</v>
      </c>
      <c r="MN321" s="104">
        <v>0</v>
      </c>
      <c r="MO321" s="108"/>
      <c r="MP321" s="104"/>
      <c r="MQ321" s="108"/>
      <c r="MR321" s="104"/>
      <c r="MS321" s="108"/>
      <c r="MT321" s="104"/>
      <c r="MU321" s="108"/>
      <c r="MV321" s="104"/>
      <c r="MW321" s="108"/>
      <c r="MX321" s="104"/>
      <c r="MY321" s="108"/>
      <c r="MZ321" s="104"/>
      <c r="NA321" s="108"/>
      <c r="NB321" s="104"/>
      <c r="NC321" s="108"/>
      <c r="ND321" s="104"/>
      <c r="NE321" s="108"/>
      <c r="NF321" s="104"/>
      <c r="NG321" s="108"/>
      <c r="NH321" s="104"/>
      <c r="NI321" s="108"/>
      <c r="NJ321" s="104"/>
      <c r="NK321" s="100">
        <f t="shared" si="437"/>
        <v>0</v>
      </c>
      <c r="NL321" s="104">
        <f t="shared" si="438"/>
        <v>0</v>
      </c>
      <c r="NM321" s="109">
        <f t="shared" si="439"/>
        <v>0</v>
      </c>
      <c r="NN321" s="110">
        <f t="shared" si="440"/>
        <v>0</v>
      </c>
      <c r="NO321" s="109">
        <f t="shared" si="441"/>
        <v>0</v>
      </c>
      <c r="NP321" s="110">
        <f t="shared" si="442"/>
        <v>0</v>
      </c>
      <c r="NQ321" s="109">
        <f t="shared" si="443"/>
        <v>0</v>
      </c>
      <c r="NR321" s="110">
        <f t="shared" si="444"/>
        <v>0</v>
      </c>
      <c r="NS321" s="109">
        <f t="shared" si="445"/>
        <v>0</v>
      </c>
      <c r="NT321" s="110">
        <f t="shared" si="446"/>
        <v>0</v>
      </c>
      <c r="NU321" s="109">
        <f t="shared" si="447"/>
        <v>0</v>
      </c>
      <c r="NV321" s="110">
        <f t="shared" si="448"/>
        <v>0</v>
      </c>
      <c r="NW321" s="109">
        <f t="shared" si="449"/>
        <v>0</v>
      </c>
      <c r="NX321" s="110">
        <f t="shared" si="450"/>
        <v>0</v>
      </c>
      <c r="NY321" s="109">
        <f t="shared" si="451"/>
        <v>0</v>
      </c>
      <c r="NZ321" s="110">
        <f t="shared" si="452"/>
        <v>0</v>
      </c>
      <c r="OA321" s="109">
        <f t="shared" si="453"/>
        <v>0</v>
      </c>
      <c r="OB321" s="110">
        <f t="shared" si="454"/>
        <v>0</v>
      </c>
      <c r="OC321" s="111">
        <f t="shared" si="455"/>
        <v>0</v>
      </c>
      <c r="OD321" s="110">
        <f t="shared" si="456"/>
        <v>0</v>
      </c>
      <c r="OE321" s="111">
        <f t="shared" si="457"/>
        <v>0</v>
      </c>
      <c r="OF321" s="110">
        <f t="shared" si="458"/>
        <v>0</v>
      </c>
      <c r="OG321" s="109">
        <f t="shared" si="459"/>
        <v>0</v>
      </c>
      <c r="OH321" s="110">
        <f t="shared" si="460"/>
        <v>0</v>
      </c>
      <c r="OI321" s="111">
        <f t="shared" si="461"/>
        <v>0</v>
      </c>
      <c r="OJ321" s="111">
        <f t="shared" si="462"/>
        <v>0</v>
      </c>
      <c r="OK321" s="96">
        <f t="shared" si="463"/>
        <v>0</v>
      </c>
      <c r="OL321" s="97">
        <f t="shared" si="464"/>
        <v>0</v>
      </c>
      <c r="OM321" s="97">
        <v>0</v>
      </c>
      <c r="ON321" s="139">
        <f t="shared" si="465"/>
        <v>0</v>
      </c>
      <c r="OO321" s="111">
        <v>0</v>
      </c>
      <c r="OP321" s="110">
        <v>0</v>
      </c>
      <c r="OQ321" s="109"/>
      <c r="OR321" s="110"/>
      <c r="OS321" s="109"/>
      <c r="OT321" s="110"/>
      <c r="OU321" s="109"/>
      <c r="OV321" s="110"/>
      <c r="OW321" s="109"/>
      <c r="OX321" s="110"/>
      <c r="OY321" s="109"/>
      <c r="OZ321" s="110"/>
      <c r="PA321" s="109"/>
      <c r="PB321" s="110"/>
      <c r="PC321" s="109"/>
      <c r="PD321" s="110"/>
      <c r="PE321" s="111"/>
      <c r="PF321" s="110"/>
      <c r="PG321" s="111"/>
      <c r="PH321" s="110"/>
      <c r="PI321" s="109"/>
      <c r="PJ321" s="110"/>
      <c r="PK321" s="111"/>
      <c r="PL321" s="110"/>
      <c r="PM321" s="96">
        <f t="shared" si="466"/>
        <v>0</v>
      </c>
      <c r="PN321" s="97">
        <f t="shared" si="467"/>
        <v>0</v>
      </c>
      <c r="PO321" s="97">
        <f t="shared" si="468"/>
        <v>0</v>
      </c>
      <c r="PP321" s="109">
        <v>0</v>
      </c>
      <c r="PQ321" s="111"/>
      <c r="PR321" s="111"/>
      <c r="PS321" s="111"/>
      <c r="PT321" s="111"/>
      <c r="PU321" s="111"/>
      <c r="PV321" s="111"/>
      <c r="PW321" s="111"/>
      <c r="PX321" s="111"/>
      <c r="PY321" s="111"/>
      <c r="PZ321" s="111"/>
      <c r="QA321" s="110"/>
      <c r="QB321" s="98">
        <f t="shared" si="469"/>
        <v>0</v>
      </c>
      <c r="QC321" s="105">
        <f t="shared" si="470"/>
        <v>0.25</v>
      </c>
      <c r="QD321" s="106"/>
      <c r="QE321" s="113">
        <f t="shared" si="471"/>
        <v>0</v>
      </c>
      <c r="QF321" s="108">
        <v>0</v>
      </c>
      <c r="QG321" s="103"/>
      <c r="QH321" s="103"/>
      <c r="QI321" s="103"/>
      <c r="QJ321" s="103"/>
      <c r="QK321" s="103"/>
      <c r="QL321" s="103"/>
      <c r="QM321" s="103"/>
      <c r="QN321" s="103"/>
      <c r="QO321" s="103"/>
      <c r="QP321" s="103"/>
      <c r="QQ321" s="104"/>
      <c r="QR321" s="117">
        <f t="shared" si="472"/>
        <v>0</v>
      </c>
      <c r="QS321" s="158"/>
    </row>
    <row r="322" spans="1:461" s="88" customFormat="1" ht="10.5" x14ac:dyDescent="0.25">
      <c r="A322" s="89" t="s">
        <v>761</v>
      </c>
      <c r="B322" s="90" t="s">
        <v>18</v>
      </c>
      <c r="C322" s="90">
        <v>404</v>
      </c>
      <c r="D322" s="90" t="s">
        <v>438</v>
      </c>
      <c r="E322" s="91" t="s">
        <v>438</v>
      </c>
      <c r="F322" s="92" t="s">
        <v>18</v>
      </c>
      <c r="G322" s="92" t="s">
        <v>644</v>
      </c>
      <c r="H322" s="155">
        <v>6765</v>
      </c>
      <c r="I322" s="92" t="s">
        <v>794</v>
      </c>
      <c r="J322" s="93">
        <v>0</v>
      </c>
      <c r="K322" s="94">
        <v>0</v>
      </c>
      <c r="L322" s="93"/>
      <c r="M322" s="94"/>
      <c r="N322" s="93"/>
      <c r="O322" s="94"/>
      <c r="P322" s="93"/>
      <c r="Q322" s="94"/>
      <c r="R322" s="93"/>
      <c r="S322" s="94"/>
      <c r="T322" s="93"/>
      <c r="U322" s="94"/>
      <c r="V322" s="93"/>
      <c r="W322" s="95"/>
      <c r="X322" s="93"/>
      <c r="Y322" s="94"/>
      <c r="Z322" s="95"/>
      <c r="AA322" s="95"/>
      <c r="AB322" s="93"/>
      <c r="AC322" s="94"/>
      <c r="AD322" s="93"/>
      <c r="AE322" s="94"/>
      <c r="AF322" s="93"/>
      <c r="AG322" s="95"/>
      <c r="AH322" s="96">
        <f t="shared" si="395"/>
        <v>0</v>
      </c>
      <c r="AI322" s="97">
        <f t="shared" si="396"/>
        <v>0</v>
      </c>
      <c r="AJ322" s="97">
        <f t="shared" si="394"/>
        <v>0</v>
      </c>
      <c r="AK322" s="97"/>
      <c r="AL322" s="139">
        <f t="shared" si="397"/>
        <v>0</v>
      </c>
      <c r="AM322" s="95">
        <v>0</v>
      </c>
      <c r="AN322" s="94">
        <v>0</v>
      </c>
      <c r="AO322" s="93"/>
      <c r="AP322" s="94"/>
      <c r="AQ322" s="93"/>
      <c r="AR322" s="94"/>
      <c r="AS322" s="93"/>
      <c r="AT322" s="94"/>
      <c r="AU322" s="93"/>
      <c r="AV322" s="94"/>
      <c r="AW322" s="93"/>
      <c r="AX322" s="94"/>
      <c r="AY322" s="93"/>
      <c r="AZ322" s="95"/>
      <c r="BA322" s="93"/>
      <c r="BB322" s="95"/>
      <c r="BC322" s="93"/>
      <c r="BD322" s="94"/>
      <c r="BE322" s="95"/>
      <c r="BF322" s="95"/>
      <c r="BG322" s="93"/>
      <c r="BH322" s="94"/>
      <c r="BI322" s="93"/>
      <c r="BJ322" s="94"/>
      <c r="BK322" s="96">
        <f t="shared" si="398"/>
        <v>0</v>
      </c>
      <c r="BL322" s="97">
        <f t="shared" si="399"/>
        <v>0</v>
      </c>
      <c r="BM322" s="97">
        <f t="shared" si="400"/>
        <v>0</v>
      </c>
      <c r="BN322" s="97"/>
      <c r="BO322" s="139">
        <f t="shared" si="401"/>
        <v>0</v>
      </c>
      <c r="BP322" s="111">
        <v>1</v>
      </c>
      <c r="BQ322" s="110">
        <v>0</v>
      </c>
      <c r="BR322" s="109"/>
      <c r="BS322" s="110"/>
      <c r="BT322" s="109"/>
      <c r="BU322" s="110"/>
      <c r="BV322" s="109"/>
      <c r="BW322" s="110"/>
      <c r="BX322" s="109"/>
      <c r="BY322" s="110"/>
      <c r="BZ322" s="109"/>
      <c r="CA322" s="110"/>
      <c r="CB322" s="111"/>
      <c r="CC322" s="111"/>
      <c r="CD322" s="109"/>
      <c r="CE322" s="110"/>
      <c r="CF322" s="109"/>
      <c r="CG322" s="111"/>
      <c r="CH322" s="109"/>
      <c r="CI322" s="110"/>
      <c r="CJ322" s="109"/>
      <c r="CK322" s="110"/>
      <c r="CL322" s="111"/>
      <c r="CM322" s="111"/>
      <c r="CN322" s="96">
        <f t="shared" si="402"/>
        <v>1</v>
      </c>
      <c r="CO322" s="97">
        <f t="shared" si="403"/>
        <v>0</v>
      </c>
      <c r="CP322" s="97">
        <f t="shared" si="404"/>
        <v>0.25</v>
      </c>
      <c r="CQ322" s="97"/>
      <c r="CR322" s="139">
        <f t="shared" si="405"/>
        <v>0</v>
      </c>
      <c r="CS322" s="111">
        <v>0</v>
      </c>
      <c r="CT322" s="110">
        <v>0</v>
      </c>
      <c r="CU322" s="109"/>
      <c r="CV322" s="110"/>
      <c r="CW322" s="109"/>
      <c r="CX322" s="110"/>
      <c r="CY322" s="109"/>
      <c r="CZ322" s="110"/>
      <c r="DA322" s="109"/>
      <c r="DB322" s="110"/>
      <c r="DC322" s="109"/>
      <c r="DD322" s="110"/>
      <c r="DE322" s="109"/>
      <c r="DF322" s="110"/>
      <c r="DG322" s="109"/>
      <c r="DH322" s="110"/>
      <c r="DI322" s="111"/>
      <c r="DJ322" s="111"/>
      <c r="DK322" s="109"/>
      <c r="DL322" s="111"/>
      <c r="DM322" s="109"/>
      <c r="DN322" s="110"/>
      <c r="DO322" s="111"/>
      <c r="DP322" s="111"/>
      <c r="DQ322" s="96">
        <f t="shared" si="406"/>
        <v>0</v>
      </c>
      <c r="DR322" s="97">
        <f t="shared" si="407"/>
        <v>0</v>
      </c>
      <c r="DS322" s="97">
        <f t="shared" si="408"/>
        <v>0</v>
      </c>
      <c r="DT322" s="97"/>
      <c r="DU322" s="139">
        <f t="shared" si="409"/>
        <v>0</v>
      </c>
      <c r="DV322" s="111">
        <v>0</v>
      </c>
      <c r="DW322" s="110">
        <v>0</v>
      </c>
      <c r="DX322" s="111"/>
      <c r="DY322" s="110"/>
      <c r="DZ322" s="111"/>
      <c r="EA322" s="110"/>
      <c r="EB322" s="111"/>
      <c r="EC322" s="110"/>
      <c r="ED322" s="109"/>
      <c r="EE322" s="110"/>
      <c r="EF322" s="109"/>
      <c r="EG322" s="110"/>
      <c r="EH322" s="109"/>
      <c r="EI322" s="111"/>
      <c r="EJ322" s="109"/>
      <c r="EK322" s="111"/>
      <c r="EL322" s="109"/>
      <c r="EM322" s="110"/>
      <c r="EN322" s="111"/>
      <c r="EO322" s="110"/>
      <c r="EP322" s="111"/>
      <c r="EQ322" s="110"/>
      <c r="ER322" s="111"/>
      <c r="ES322" s="111"/>
      <c r="ET322" s="96">
        <f t="shared" si="410"/>
        <v>0</v>
      </c>
      <c r="EU322" s="97">
        <f t="shared" si="411"/>
        <v>0</v>
      </c>
      <c r="EV322" s="97">
        <f t="shared" si="412"/>
        <v>0</v>
      </c>
      <c r="EW322" s="97"/>
      <c r="EX322" s="139">
        <f t="shared" si="413"/>
        <v>0</v>
      </c>
      <c r="EY322" s="103">
        <v>0</v>
      </c>
      <c r="EZ322" s="104">
        <v>30</v>
      </c>
      <c r="FA322" s="103"/>
      <c r="FB322" s="104"/>
      <c r="FC322" s="103"/>
      <c r="FD322" s="104"/>
      <c r="FE322" s="103"/>
      <c r="FF322" s="104"/>
      <c r="FG322" s="108"/>
      <c r="FH322" s="104"/>
      <c r="FI322" s="103"/>
      <c r="FJ322" s="104"/>
      <c r="FK322" s="103"/>
      <c r="FL322" s="103"/>
      <c r="FM322" s="108"/>
      <c r="FN322" s="104"/>
      <c r="FO322" s="103"/>
      <c r="FP322" s="103"/>
      <c r="FQ322" s="108"/>
      <c r="FR322" s="104"/>
      <c r="FS322" s="103"/>
      <c r="FT322" s="104"/>
      <c r="FU322" s="103"/>
      <c r="FV322" s="103"/>
      <c r="FW322" s="100">
        <f t="shared" si="414"/>
        <v>0</v>
      </c>
      <c r="FX322" s="103">
        <f t="shared" si="415"/>
        <v>30</v>
      </c>
      <c r="FY322" s="103">
        <f t="shared" si="416"/>
        <v>0.3</v>
      </c>
      <c r="FZ322" s="103"/>
      <c r="GA322" s="149">
        <f t="shared" si="417"/>
        <v>0</v>
      </c>
      <c r="GB322" s="103">
        <v>0</v>
      </c>
      <c r="GC322" s="104">
        <v>0</v>
      </c>
      <c r="GD322" s="108"/>
      <c r="GE322" s="104"/>
      <c r="GF322" s="108"/>
      <c r="GG322" s="104"/>
      <c r="GH322" s="108"/>
      <c r="GI322" s="104"/>
      <c r="GJ322" s="108"/>
      <c r="GK322" s="104"/>
      <c r="GL322" s="108"/>
      <c r="GM322" s="104"/>
      <c r="GN322" s="103"/>
      <c r="GO322" s="103"/>
      <c r="GP322" s="108"/>
      <c r="GQ322" s="104"/>
      <c r="GR322" s="103"/>
      <c r="GS322" s="103"/>
      <c r="GT322" s="108"/>
      <c r="GU322" s="104"/>
      <c r="GV322" s="103"/>
      <c r="GW322" s="103"/>
      <c r="GX322" s="108"/>
      <c r="GY322" s="103"/>
      <c r="GZ322" s="100">
        <f t="shared" si="418"/>
        <v>0</v>
      </c>
      <c r="HA322" s="103">
        <f t="shared" si="419"/>
        <v>0</v>
      </c>
      <c r="HB322" s="103">
        <f t="shared" si="420"/>
        <v>0</v>
      </c>
      <c r="HC322" s="103"/>
      <c r="HD322" s="149">
        <f t="shared" si="421"/>
        <v>0</v>
      </c>
      <c r="HE322" s="103">
        <v>0</v>
      </c>
      <c r="HF322" s="104">
        <v>0</v>
      </c>
      <c r="HG322" s="108"/>
      <c r="HH322" s="104"/>
      <c r="HI322" s="108"/>
      <c r="HJ322" s="104"/>
      <c r="HK322" s="108"/>
      <c r="HL322" s="104"/>
      <c r="HM322" s="108"/>
      <c r="HN322" s="104"/>
      <c r="HO322" s="108"/>
      <c r="HP322" s="104"/>
      <c r="HQ322" s="108"/>
      <c r="HR322" s="104"/>
      <c r="HS322" s="108"/>
      <c r="HT322" s="104"/>
      <c r="HU322" s="108"/>
      <c r="HV322" s="104"/>
      <c r="HW322" s="108"/>
      <c r="HX322" s="104"/>
      <c r="HY322" s="108"/>
      <c r="HZ322" s="104"/>
      <c r="IA322" s="108"/>
      <c r="IB322" s="103"/>
      <c r="IC322" s="96">
        <f t="shared" si="422"/>
        <v>0</v>
      </c>
      <c r="ID322" s="97">
        <f t="shared" si="423"/>
        <v>0</v>
      </c>
      <c r="IE322" s="97">
        <f t="shared" si="424"/>
        <v>0</v>
      </c>
      <c r="IF322" s="97"/>
      <c r="IG322" s="139">
        <f t="shared" si="425"/>
        <v>0</v>
      </c>
      <c r="IH322" s="111">
        <v>0</v>
      </c>
      <c r="II322" s="110">
        <v>0</v>
      </c>
      <c r="IJ322" s="109"/>
      <c r="IK322" s="110"/>
      <c r="IL322" s="109"/>
      <c r="IM322" s="110"/>
      <c r="IN322" s="109"/>
      <c r="IO322" s="110"/>
      <c r="IP322" s="109"/>
      <c r="IQ322" s="110"/>
      <c r="IR322" s="109"/>
      <c r="IS322" s="110"/>
      <c r="IT322" s="109"/>
      <c r="IU322" s="110"/>
      <c r="IV322" s="109"/>
      <c r="IW322" s="110"/>
      <c r="IX322" s="111"/>
      <c r="IY322" s="110"/>
      <c r="IZ322" s="111"/>
      <c r="JA322" s="110"/>
      <c r="JB322" s="109"/>
      <c r="JC322" s="110"/>
      <c r="JD322" s="111"/>
      <c r="JE322" s="111"/>
      <c r="JF322" s="96">
        <f t="shared" si="426"/>
        <v>0</v>
      </c>
      <c r="JG322" s="97">
        <f t="shared" si="427"/>
        <v>0</v>
      </c>
      <c r="JH322" s="97">
        <f t="shared" si="428"/>
        <v>0</v>
      </c>
      <c r="JI322" s="97"/>
      <c r="JJ322" s="139">
        <f t="shared" si="429"/>
        <v>0</v>
      </c>
      <c r="JK322" s="109">
        <v>0</v>
      </c>
      <c r="JL322" s="110">
        <v>0</v>
      </c>
      <c r="JM322" s="109"/>
      <c r="JN322" s="110"/>
      <c r="JO322" s="109"/>
      <c r="JP322" s="110"/>
      <c r="JQ322" s="109"/>
      <c r="JR322" s="110"/>
      <c r="JS322" s="109"/>
      <c r="JT322" s="110"/>
      <c r="JU322" s="111"/>
      <c r="JV322" s="110"/>
      <c r="JW322" s="109"/>
      <c r="JX322" s="111"/>
      <c r="JY322" s="109"/>
      <c r="JZ322" s="110"/>
      <c r="KA322" s="111"/>
      <c r="KB322" s="110"/>
      <c r="KC322" s="111"/>
      <c r="KD322" s="110"/>
      <c r="KE322" s="111"/>
      <c r="KF322" s="110"/>
      <c r="KG322" s="111"/>
      <c r="KH322" s="110"/>
      <c r="KI322" s="96">
        <f t="shared" si="430"/>
        <v>0</v>
      </c>
      <c r="KJ322" s="97">
        <f t="shared" si="431"/>
        <v>0</v>
      </c>
      <c r="KK322" s="97">
        <v>5.3681687741423047E-2</v>
      </c>
      <c r="KL322" s="139">
        <f t="shared" si="432"/>
        <v>0</v>
      </c>
      <c r="KM322" s="103">
        <v>0</v>
      </c>
      <c r="KN322" s="104">
        <v>0</v>
      </c>
      <c r="KO322" s="108"/>
      <c r="KP322" s="104"/>
      <c r="KQ322" s="108"/>
      <c r="KR322" s="104"/>
      <c r="KS322" s="108"/>
      <c r="KT322" s="104"/>
      <c r="KU322" s="108"/>
      <c r="KV322" s="104"/>
      <c r="KW322" s="108"/>
      <c r="KX322" s="104"/>
      <c r="KY322" s="108"/>
      <c r="KZ322" s="104"/>
      <c r="LA322" s="108"/>
      <c r="LB322" s="104"/>
      <c r="LC322" s="108"/>
      <c r="LD322" s="103"/>
      <c r="LE322" s="108"/>
      <c r="LF322" s="104"/>
      <c r="LG322" s="108"/>
      <c r="LH322" s="104"/>
      <c r="LI322" s="108"/>
      <c r="LJ322" s="104"/>
      <c r="LK322" s="100">
        <f t="shared" si="433"/>
        <v>0</v>
      </c>
      <c r="LL322" s="104">
        <f t="shared" si="434"/>
        <v>0</v>
      </c>
      <c r="LM322" s="108">
        <v>0</v>
      </c>
      <c r="LN322" s="104">
        <v>0</v>
      </c>
      <c r="LO322" s="108"/>
      <c r="LP322" s="104"/>
      <c r="LQ322" s="108"/>
      <c r="LR322" s="104"/>
      <c r="LS322" s="108"/>
      <c r="LT322" s="104"/>
      <c r="LU322" s="108"/>
      <c r="LV322" s="104"/>
      <c r="LW322" s="103"/>
      <c r="LX322" s="104"/>
      <c r="LY322" s="103"/>
      <c r="LZ322" s="103"/>
      <c r="MA322" s="108"/>
      <c r="MB322" s="104"/>
      <c r="MC322" s="103"/>
      <c r="MD322" s="104"/>
      <c r="ME322" s="103"/>
      <c r="MF322" s="104"/>
      <c r="MG322" s="103"/>
      <c r="MH322" s="104"/>
      <c r="MI322" s="103"/>
      <c r="MJ322" s="104"/>
      <c r="MK322" s="102">
        <f t="shared" si="435"/>
        <v>0</v>
      </c>
      <c r="ML322" s="104">
        <f t="shared" si="436"/>
        <v>0</v>
      </c>
      <c r="MM322" s="108">
        <v>0</v>
      </c>
      <c r="MN322" s="104">
        <v>0</v>
      </c>
      <c r="MO322" s="108"/>
      <c r="MP322" s="104"/>
      <c r="MQ322" s="108"/>
      <c r="MR322" s="104"/>
      <c r="MS322" s="108"/>
      <c r="MT322" s="104"/>
      <c r="MU322" s="108"/>
      <c r="MV322" s="104"/>
      <c r="MW322" s="108"/>
      <c r="MX322" s="104"/>
      <c r="MY322" s="108"/>
      <c r="MZ322" s="104"/>
      <c r="NA322" s="108"/>
      <c r="NB322" s="104"/>
      <c r="NC322" s="108"/>
      <c r="ND322" s="104"/>
      <c r="NE322" s="108"/>
      <c r="NF322" s="104"/>
      <c r="NG322" s="108"/>
      <c r="NH322" s="104"/>
      <c r="NI322" s="108"/>
      <c r="NJ322" s="104"/>
      <c r="NK322" s="100">
        <f t="shared" si="437"/>
        <v>0</v>
      </c>
      <c r="NL322" s="104">
        <f t="shared" si="438"/>
        <v>0</v>
      </c>
      <c r="NM322" s="109">
        <f t="shared" si="439"/>
        <v>0</v>
      </c>
      <c r="NN322" s="110">
        <f t="shared" si="440"/>
        <v>0</v>
      </c>
      <c r="NO322" s="109">
        <f t="shared" si="441"/>
        <v>0</v>
      </c>
      <c r="NP322" s="110">
        <f t="shared" si="442"/>
        <v>0</v>
      </c>
      <c r="NQ322" s="109">
        <f t="shared" si="443"/>
        <v>0</v>
      </c>
      <c r="NR322" s="110">
        <f t="shared" si="444"/>
        <v>0</v>
      </c>
      <c r="NS322" s="109">
        <f t="shared" si="445"/>
        <v>0</v>
      </c>
      <c r="NT322" s="110">
        <f t="shared" si="446"/>
        <v>0</v>
      </c>
      <c r="NU322" s="109">
        <f t="shared" si="447"/>
        <v>0</v>
      </c>
      <c r="NV322" s="110">
        <f t="shared" si="448"/>
        <v>0</v>
      </c>
      <c r="NW322" s="109">
        <f t="shared" si="449"/>
        <v>0</v>
      </c>
      <c r="NX322" s="110">
        <f t="shared" si="450"/>
        <v>0</v>
      </c>
      <c r="NY322" s="109">
        <f t="shared" si="451"/>
        <v>0</v>
      </c>
      <c r="NZ322" s="110">
        <f t="shared" si="452"/>
        <v>0</v>
      </c>
      <c r="OA322" s="109">
        <f t="shared" si="453"/>
        <v>0</v>
      </c>
      <c r="OB322" s="110">
        <f t="shared" si="454"/>
        <v>0</v>
      </c>
      <c r="OC322" s="111">
        <f t="shared" si="455"/>
        <v>0</v>
      </c>
      <c r="OD322" s="110">
        <f t="shared" si="456"/>
        <v>0</v>
      </c>
      <c r="OE322" s="111">
        <f t="shared" si="457"/>
        <v>0</v>
      </c>
      <c r="OF322" s="110">
        <f t="shared" si="458"/>
        <v>0</v>
      </c>
      <c r="OG322" s="109">
        <f t="shared" si="459"/>
        <v>0</v>
      </c>
      <c r="OH322" s="110">
        <f t="shared" si="460"/>
        <v>0</v>
      </c>
      <c r="OI322" s="111">
        <f t="shared" si="461"/>
        <v>0</v>
      </c>
      <c r="OJ322" s="111">
        <f t="shared" si="462"/>
        <v>0</v>
      </c>
      <c r="OK322" s="96">
        <f t="shared" si="463"/>
        <v>0</v>
      </c>
      <c r="OL322" s="97">
        <f t="shared" si="464"/>
        <v>0</v>
      </c>
      <c r="OM322" s="97">
        <v>0</v>
      </c>
      <c r="ON322" s="139">
        <f t="shared" si="465"/>
        <v>0</v>
      </c>
      <c r="OO322" s="111">
        <v>0</v>
      </c>
      <c r="OP322" s="110">
        <v>0</v>
      </c>
      <c r="OQ322" s="109"/>
      <c r="OR322" s="110"/>
      <c r="OS322" s="109"/>
      <c r="OT322" s="110"/>
      <c r="OU322" s="109"/>
      <c r="OV322" s="110"/>
      <c r="OW322" s="109"/>
      <c r="OX322" s="110"/>
      <c r="OY322" s="109"/>
      <c r="OZ322" s="110"/>
      <c r="PA322" s="109"/>
      <c r="PB322" s="110"/>
      <c r="PC322" s="109"/>
      <c r="PD322" s="110"/>
      <c r="PE322" s="111"/>
      <c r="PF322" s="110"/>
      <c r="PG322" s="111"/>
      <c r="PH322" s="110"/>
      <c r="PI322" s="109"/>
      <c r="PJ322" s="110"/>
      <c r="PK322" s="111"/>
      <c r="PL322" s="110"/>
      <c r="PM322" s="96">
        <f t="shared" si="466"/>
        <v>0</v>
      </c>
      <c r="PN322" s="97">
        <f t="shared" si="467"/>
        <v>0</v>
      </c>
      <c r="PO322" s="97">
        <f t="shared" si="468"/>
        <v>0</v>
      </c>
      <c r="PP322" s="109">
        <v>0</v>
      </c>
      <c r="PQ322" s="111"/>
      <c r="PR322" s="111"/>
      <c r="PS322" s="111"/>
      <c r="PT322" s="111"/>
      <c r="PU322" s="111"/>
      <c r="PV322" s="111"/>
      <c r="PW322" s="111"/>
      <c r="PX322" s="111"/>
      <c r="PY322" s="111"/>
      <c r="PZ322" s="111"/>
      <c r="QA322" s="110"/>
      <c r="QB322" s="98">
        <f t="shared" si="469"/>
        <v>0</v>
      </c>
      <c r="QC322" s="105">
        <f t="shared" si="470"/>
        <v>0.55000000000000004</v>
      </c>
      <c r="QD322" s="106"/>
      <c r="QE322" s="113">
        <f t="shared" si="471"/>
        <v>0</v>
      </c>
      <c r="QF322" s="108">
        <v>3</v>
      </c>
      <c r="QG322" s="103"/>
      <c r="QH322" s="103"/>
      <c r="QI322" s="103"/>
      <c r="QJ322" s="103"/>
      <c r="QK322" s="103"/>
      <c r="QL322" s="103"/>
      <c r="QM322" s="103"/>
      <c r="QN322" s="103"/>
      <c r="QO322" s="103"/>
      <c r="QP322" s="103"/>
      <c r="QQ322" s="104"/>
      <c r="QR322" s="117">
        <f t="shared" si="472"/>
        <v>3</v>
      </c>
      <c r="QS322" s="158"/>
    </row>
    <row r="323" spans="1:461" s="88" customFormat="1" ht="10.5" x14ac:dyDescent="0.25">
      <c r="A323" s="89" t="s">
        <v>1</v>
      </c>
      <c r="B323" s="90" t="s">
        <v>172</v>
      </c>
      <c r="C323" s="90">
        <v>400</v>
      </c>
      <c r="D323" s="90" t="s">
        <v>349</v>
      </c>
      <c r="E323" s="91" t="s">
        <v>350</v>
      </c>
      <c r="F323" s="92" t="s">
        <v>248</v>
      </c>
      <c r="G323" s="92" t="s">
        <v>649</v>
      </c>
      <c r="H323" s="155">
        <v>6794</v>
      </c>
      <c r="I323" s="92" t="s">
        <v>795</v>
      </c>
      <c r="J323" s="93">
        <v>0</v>
      </c>
      <c r="K323" s="94">
        <v>0</v>
      </c>
      <c r="L323" s="93"/>
      <c r="M323" s="94"/>
      <c r="N323" s="93"/>
      <c r="O323" s="94"/>
      <c r="P323" s="93"/>
      <c r="Q323" s="94"/>
      <c r="R323" s="93"/>
      <c r="S323" s="94"/>
      <c r="T323" s="93"/>
      <c r="U323" s="94"/>
      <c r="V323" s="93"/>
      <c r="W323" s="95"/>
      <c r="X323" s="93"/>
      <c r="Y323" s="94"/>
      <c r="Z323" s="95"/>
      <c r="AA323" s="95"/>
      <c r="AB323" s="93"/>
      <c r="AC323" s="94"/>
      <c r="AD323" s="93"/>
      <c r="AE323" s="94"/>
      <c r="AF323" s="93"/>
      <c r="AG323" s="95"/>
      <c r="AH323" s="96">
        <f t="shared" si="395"/>
        <v>0</v>
      </c>
      <c r="AI323" s="97">
        <f t="shared" si="396"/>
        <v>0</v>
      </c>
      <c r="AJ323" s="97">
        <f t="shared" si="394"/>
        <v>0</v>
      </c>
      <c r="AK323" s="97"/>
      <c r="AL323" s="139">
        <f t="shared" si="397"/>
        <v>0</v>
      </c>
      <c r="AM323" s="95">
        <v>0</v>
      </c>
      <c r="AN323" s="94">
        <v>0</v>
      </c>
      <c r="AO323" s="93"/>
      <c r="AP323" s="94"/>
      <c r="AQ323" s="93"/>
      <c r="AR323" s="94"/>
      <c r="AS323" s="93"/>
      <c r="AT323" s="94"/>
      <c r="AU323" s="93"/>
      <c r="AV323" s="94"/>
      <c r="AW323" s="93"/>
      <c r="AX323" s="94"/>
      <c r="AY323" s="93"/>
      <c r="AZ323" s="95"/>
      <c r="BA323" s="93"/>
      <c r="BB323" s="95"/>
      <c r="BC323" s="93"/>
      <c r="BD323" s="94"/>
      <c r="BE323" s="95"/>
      <c r="BF323" s="95"/>
      <c r="BG323" s="93"/>
      <c r="BH323" s="94"/>
      <c r="BI323" s="93"/>
      <c r="BJ323" s="94"/>
      <c r="BK323" s="96">
        <f t="shared" si="398"/>
        <v>0</v>
      </c>
      <c r="BL323" s="97">
        <f t="shared" si="399"/>
        <v>0</v>
      </c>
      <c r="BM323" s="97">
        <f t="shared" si="400"/>
        <v>0</v>
      </c>
      <c r="BN323" s="97"/>
      <c r="BO323" s="139">
        <f t="shared" si="401"/>
        <v>0</v>
      </c>
      <c r="BP323" s="111">
        <v>0</v>
      </c>
      <c r="BQ323" s="110">
        <v>0</v>
      </c>
      <c r="BR323" s="109"/>
      <c r="BS323" s="110"/>
      <c r="BT323" s="109"/>
      <c r="BU323" s="110"/>
      <c r="BV323" s="109"/>
      <c r="BW323" s="110"/>
      <c r="BX323" s="109"/>
      <c r="BY323" s="110"/>
      <c r="BZ323" s="109"/>
      <c r="CA323" s="110"/>
      <c r="CB323" s="111"/>
      <c r="CC323" s="111"/>
      <c r="CD323" s="109"/>
      <c r="CE323" s="110"/>
      <c r="CF323" s="109"/>
      <c r="CG323" s="111"/>
      <c r="CH323" s="109"/>
      <c r="CI323" s="110"/>
      <c r="CJ323" s="109"/>
      <c r="CK323" s="110"/>
      <c r="CL323" s="111"/>
      <c r="CM323" s="111"/>
      <c r="CN323" s="96">
        <f t="shared" si="402"/>
        <v>0</v>
      </c>
      <c r="CO323" s="97">
        <f t="shared" si="403"/>
        <v>0</v>
      </c>
      <c r="CP323" s="97">
        <f t="shared" si="404"/>
        <v>0</v>
      </c>
      <c r="CQ323" s="97"/>
      <c r="CR323" s="139">
        <f t="shared" si="405"/>
        <v>0</v>
      </c>
      <c r="CS323" s="111">
        <v>0</v>
      </c>
      <c r="CT323" s="110">
        <v>0</v>
      </c>
      <c r="CU323" s="109"/>
      <c r="CV323" s="110"/>
      <c r="CW323" s="109"/>
      <c r="CX323" s="110"/>
      <c r="CY323" s="109"/>
      <c r="CZ323" s="110"/>
      <c r="DA323" s="109"/>
      <c r="DB323" s="110"/>
      <c r="DC323" s="109"/>
      <c r="DD323" s="110"/>
      <c r="DE323" s="109"/>
      <c r="DF323" s="110"/>
      <c r="DG323" s="109"/>
      <c r="DH323" s="110"/>
      <c r="DI323" s="111"/>
      <c r="DJ323" s="111"/>
      <c r="DK323" s="109"/>
      <c r="DL323" s="111"/>
      <c r="DM323" s="109"/>
      <c r="DN323" s="110"/>
      <c r="DO323" s="111"/>
      <c r="DP323" s="111"/>
      <c r="DQ323" s="96">
        <f t="shared" si="406"/>
        <v>0</v>
      </c>
      <c r="DR323" s="97">
        <f t="shared" si="407"/>
        <v>0</v>
      </c>
      <c r="DS323" s="97">
        <f t="shared" si="408"/>
        <v>0</v>
      </c>
      <c r="DT323" s="97"/>
      <c r="DU323" s="139">
        <f t="shared" si="409"/>
        <v>0</v>
      </c>
      <c r="DV323" s="111">
        <v>0</v>
      </c>
      <c r="DW323" s="110">
        <v>0</v>
      </c>
      <c r="DX323" s="111"/>
      <c r="DY323" s="110"/>
      <c r="DZ323" s="111"/>
      <c r="EA323" s="110"/>
      <c r="EB323" s="111"/>
      <c r="EC323" s="110"/>
      <c r="ED323" s="109"/>
      <c r="EE323" s="110"/>
      <c r="EF323" s="109"/>
      <c r="EG323" s="110"/>
      <c r="EH323" s="109"/>
      <c r="EI323" s="111"/>
      <c r="EJ323" s="109"/>
      <c r="EK323" s="111"/>
      <c r="EL323" s="109"/>
      <c r="EM323" s="110"/>
      <c r="EN323" s="111"/>
      <c r="EO323" s="110"/>
      <c r="EP323" s="111"/>
      <c r="EQ323" s="110"/>
      <c r="ER323" s="111"/>
      <c r="ES323" s="111"/>
      <c r="ET323" s="96">
        <f t="shared" si="410"/>
        <v>0</v>
      </c>
      <c r="EU323" s="97">
        <f t="shared" si="411"/>
        <v>0</v>
      </c>
      <c r="EV323" s="97">
        <f t="shared" si="412"/>
        <v>0</v>
      </c>
      <c r="EW323" s="97"/>
      <c r="EX323" s="139">
        <f t="shared" si="413"/>
        <v>0</v>
      </c>
      <c r="EY323" s="103">
        <v>0</v>
      </c>
      <c r="EZ323" s="104">
        <v>0</v>
      </c>
      <c r="FA323" s="103"/>
      <c r="FB323" s="104"/>
      <c r="FC323" s="103"/>
      <c r="FD323" s="104"/>
      <c r="FE323" s="103"/>
      <c r="FF323" s="104"/>
      <c r="FG323" s="108"/>
      <c r="FH323" s="104"/>
      <c r="FI323" s="103"/>
      <c r="FJ323" s="104"/>
      <c r="FK323" s="103"/>
      <c r="FL323" s="103"/>
      <c r="FM323" s="108"/>
      <c r="FN323" s="104"/>
      <c r="FO323" s="103"/>
      <c r="FP323" s="103"/>
      <c r="FQ323" s="108"/>
      <c r="FR323" s="104"/>
      <c r="FS323" s="103"/>
      <c r="FT323" s="104"/>
      <c r="FU323" s="103"/>
      <c r="FV323" s="103"/>
      <c r="FW323" s="100">
        <f t="shared" si="414"/>
        <v>0</v>
      </c>
      <c r="FX323" s="103">
        <f t="shared" si="415"/>
        <v>0</v>
      </c>
      <c r="FY323" s="103">
        <f t="shared" si="416"/>
        <v>0</v>
      </c>
      <c r="FZ323" s="103"/>
      <c r="GA323" s="149">
        <f t="shared" si="417"/>
        <v>0</v>
      </c>
      <c r="GB323" s="103">
        <v>0</v>
      </c>
      <c r="GC323" s="104">
        <v>0</v>
      </c>
      <c r="GD323" s="108"/>
      <c r="GE323" s="104"/>
      <c r="GF323" s="108"/>
      <c r="GG323" s="104"/>
      <c r="GH323" s="108"/>
      <c r="GI323" s="104"/>
      <c r="GJ323" s="108"/>
      <c r="GK323" s="104"/>
      <c r="GL323" s="108"/>
      <c r="GM323" s="104"/>
      <c r="GN323" s="103"/>
      <c r="GO323" s="103"/>
      <c r="GP323" s="108"/>
      <c r="GQ323" s="104"/>
      <c r="GR323" s="103"/>
      <c r="GS323" s="103"/>
      <c r="GT323" s="108"/>
      <c r="GU323" s="104"/>
      <c r="GV323" s="103"/>
      <c r="GW323" s="103"/>
      <c r="GX323" s="108"/>
      <c r="GY323" s="103"/>
      <c r="GZ323" s="100">
        <f t="shared" si="418"/>
        <v>0</v>
      </c>
      <c r="HA323" s="103">
        <f t="shared" si="419"/>
        <v>0</v>
      </c>
      <c r="HB323" s="103">
        <f t="shared" si="420"/>
        <v>0</v>
      </c>
      <c r="HC323" s="103"/>
      <c r="HD323" s="149">
        <f t="shared" si="421"/>
        <v>0</v>
      </c>
      <c r="HE323" s="103">
        <v>0</v>
      </c>
      <c r="HF323" s="104">
        <v>0</v>
      </c>
      <c r="HG323" s="108"/>
      <c r="HH323" s="104"/>
      <c r="HI323" s="108"/>
      <c r="HJ323" s="104"/>
      <c r="HK323" s="108"/>
      <c r="HL323" s="104"/>
      <c r="HM323" s="108"/>
      <c r="HN323" s="104"/>
      <c r="HO323" s="108"/>
      <c r="HP323" s="104"/>
      <c r="HQ323" s="108"/>
      <c r="HR323" s="104"/>
      <c r="HS323" s="108"/>
      <c r="HT323" s="104"/>
      <c r="HU323" s="108"/>
      <c r="HV323" s="104"/>
      <c r="HW323" s="108"/>
      <c r="HX323" s="104"/>
      <c r="HY323" s="108"/>
      <c r="HZ323" s="104"/>
      <c r="IA323" s="108"/>
      <c r="IB323" s="103"/>
      <c r="IC323" s="96">
        <f t="shared" si="422"/>
        <v>0</v>
      </c>
      <c r="ID323" s="97">
        <f t="shared" si="423"/>
        <v>0</v>
      </c>
      <c r="IE323" s="97">
        <f t="shared" si="424"/>
        <v>0</v>
      </c>
      <c r="IF323" s="97"/>
      <c r="IG323" s="139">
        <f t="shared" si="425"/>
        <v>0</v>
      </c>
      <c r="IH323" s="111">
        <v>0</v>
      </c>
      <c r="II323" s="110">
        <v>0</v>
      </c>
      <c r="IJ323" s="109"/>
      <c r="IK323" s="110"/>
      <c r="IL323" s="109"/>
      <c r="IM323" s="110"/>
      <c r="IN323" s="109"/>
      <c r="IO323" s="110"/>
      <c r="IP323" s="109"/>
      <c r="IQ323" s="110"/>
      <c r="IR323" s="109"/>
      <c r="IS323" s="110"/>
      <c r="IT323" s="109"/>
      <c r="IU323" s="110"/>
      <c r="IV323" s="109"/>
      <c r="IW323" s="110"/>
      <c r="IX323" s="111"/>
      <c r="IY323" s="110"/>
      <c r="IZ323" s="111"/>
      <c r="JA323" s="110"/>
      <c r="JB323" s="109"/>
      <c r="JC323" s="110"/>
      <c r="JD323" s="111"/>
      <c r="JE323" s="111"/>
      <c r="JF323" s="96">
        <f t="shared" si="426"/>
        <v>0</v>
      </c>
      <c r="JG323" s="97">
        <f t="shared" si="427"/>
        <v>0</v>
      </c>
      <c r="JH323" s="97">
        <f t="shared" si="428"/>
        <v>0</v>
      </c>
      <c r="JI323" s="97"/>
      <c r="JJ323" s="139">
        <f t="shared" si="429"/>
        <v>0</v>
      </c>
      <c r="JK323" s="109">
        <v>0</v>
      </c>
      <c r="JL323" s="110">
        <v>0</v>
      </c>
      <c r="JM323" s="109"/>
      <c r="JN323" s="110"/>
      <c r="JO323" s="109"/>
      <c r="JP323" s="110"/>
      <c r="JQ323" s="109"/>
      <c r="JR323" s="110"/>
      <c r="JS323" s="109"/>
      <c r="JT323" s="110"/>
      <c r="JU323" s="111"/>
      <c r="JV323" s="110"/>
      <c r="JW323" s="109"/>
      <c r="JX323" s="111"/>
      <c r="JY323" s="109"/>
      <c r="JZ323" s="110"/>
      <c r="KA323" s="111"/>
      <c r="KB323" s="110"/>
      <c r="KC323" s="111"/>
      <c r="KD323" s="110"/>
      <c r="KE323" s="111"/>
      <c r="KF323" s="110"/>
      <c r="KG323" s="111"/>
      <c r="KH323" s="110"/>
      <c r="KI323" s="96">
        <f t="shared" si="430"/>
        <v>0</v>
      </c>
      <c r="KJ323" s="97">
        <f t="shared" si="431"/>
        <v>0</v>
      </c>
      <c r="KK323" s="97">
        <v>2.7428003266841916E-2</v>
      </c>
      <c r="KL323" s="139">
        <f t="shared" si="432"/>
        <v>0</v>
      </c>
      <c r="KM323" s="103">
        <v>0</v>
      </c>
      <c r="KN323" s="104">
        <v>0</v>
      </c>
      <c r="KO323" s="108"/>
      <c r="KP323" s="104"/>
      <c r="KQ323" s="108"/>
      <c r="KR323" s="104"/>
      <c r="KS323" s="108"/>
      <c r="KT323" s="104"/>
      <c r="KU323" s="108"/>
      <c r="KV323" s="104"/>
      <c r="KW323" s="108"/>
      <c r="KX323" s="104"/>
      <c r="KY323" s="108"/>
      <c r="KZ323" s="104"/>
      <c r="LA323" s="108"/>
      <c r="LB323" s="104"/>
      <c r="LC323" s="108"/>
      <c r="LD323" s="103"/>
      <c r="LE323" s="108"/>
      <c r="LF323" s="104"/>
      <c r="LG323" s="108"/>
      <c r="LH323" s="104"/>
      <c r="LI323" s="108"/>
      <c r="LJ323" s="104"/>
      <c r="LK323" s="100">
        <f t="shared" si="433"/>
        <v>0</v>
      </c>
      <c r="LL323" s="104">
        <f t="shared" si="434"/>
        <v>0</v>
      </c>
      <c r="LM323" s="108">
        <v>0</v>
      </c>
      <c r="LN323" s="104">
        <v>0</v>
      </c>
      <c r="LO323" s="108"/>
      <c r="LP323" s="104"/>
      <c r="LQ323" s="108"/>
      <c r="LR323" s="104"/>
      <c r="LS323" s="108"/>
      <c r="LT323" s="104"/>
      <c r="LU323" s="108"/>
      <c r="LV323" s="104"/>
      <c r="LW323" s="103"/>
      <c r="LX323" s="104"/>
      <c r="LY323" s="103"/>
      <c r="LZ323" s="103"/>
      <c r="MA323" s="108"/>
      <c r="MB323" s="104"/>
      <c r="MC323" s="103"/>
      <c r="MD323" s="104"/>
      <c r="ME323" s="103"/>
      <c r="MF323" s="104"/>
      <c r="MG323" s="103"/>
      <c r="MH323" s="104"/>
      <c r="MI323" s="103"/>
      <c r="MJ323" s="104"/>
      <c r="MK323" s="102">
        <f t="shared" si="435"/>
        <v>0</v>
      </c>
      <c r="ML323" s="104">
        <f t="shared" si="436"/>
        <v>0</v>
      </c>
      <c r="MM323" s="108">
        <v>0</v>
      </c>
      <c r="MN323" s="104">
        <v>0</v>
      </c>
      <c r="MO323" s="108"/>
      <c r="MP323" s="104"/>
      <c r="MQ323" s="108"/>
      <c r="MR323" s="104"/>
      <c r="MS323" s="108"/>
      <c r="MT323" s="104"/>
      <c r="MU323" s="108"/>
      <c r="MV323" s="104"/>
      <c r="MW323" s="108"/>
      <c r="MX323" s="104"/>
      <c r="MY323" s="108"/>
      <c r="MZ323" s="104"/>
      <c r="NA323" s="108"/>
      <c r="NB323" s="104"/>
      <c r="NC323" s="108"/>
      <c r="ND323" s="104"/>
      <c r="NE323" s="108"/>
      <c r="NF323" s="104"/>
      <c r="NG323" s="108"/>
      <c r="NH323" s="104"/>
      <c r="NI323" s="108"/>
      <c r="NJ323" s="104"/>
      <c r="NK323" s="100">
        <f t="shared" si="437"/>
        <v>0</v>
      </c>
      <c r="NL323" s="104">
        <f t="shared" si="438"/>
        <v>0</v>
      </c>
      <c r="NM323" s="109">
        <f t="shared" si="439"/>
        <v>0</v>
      </c>
      <c r="NN323" s="110">
        <f t="shared" si="440"/>
        <v>0</v>
      </c>
      <c r="NO323" s="109">
        <f t="shared" si="441"/>
        <v>0</v>
      </c>
      <c r="NP323" s="110">
        <f t="shared" si="442"/>
        <v>0</v>
      </c>
      <c r="NQ323" s="109">
        <f t="shared" si="443"/>
        <v>0</v>
      </c>
      <c r="NR323" s="110">
        <f t="shared" si="444"/>
        <v>0</v>
      </c>
      <c r="NS323" s="109">
        <f t="shared" si="445"/>
        <v>0</v>
      </c>
      <c r="NT323" s="110">
        <f t="shared" si="446"/>
        <v>0</v>
      </c>
      <c r="NU323" s="109">
        <f t="shared" si="447"/>
        <v>0</v>
      </c>
      <c r="NV323" s="110">
        <f t="shared" si="448"/>
        <v>0</v>
      </c>
      <c r="NW323" s="109">
        <f t="shared" si="449"/>
        <v>0</v>
      </c>
      <c r="NX323" s="110">
        <f t="shared" si="450"/>
        <v>0</v>
      </c>
      <c r="NY323" s="109">
        <f t="shared" si="451"/>
        <v>0</v>
      </c>
      <c r="NZ323" s="110">
        <f t="shared" si="452"/>
        <v>0</v>
      </c>
      <c r="OA323" s="109">
        <f t="shared" si="453"/>
        <v>0</v>
      </c>
      <c r="OB323" s="110">
        <f t="shared" si="454"/>
        <v>0</v>
      </c>
      <c r="OC323" s="111">
        <f t="shared" si="455"/>
        <v>0</v>
      </c>
      <c r="OD323" s="110">
        <f t="shared" si="456"/>
        <v>0</v>
      </c>
      <c r="OE323" s="111">
        <f t="shared" si="457"/>
        <v>0</v>
      </c>
      <c r="OF323" s="110">
        <f t="shared" si="458"/>
        <v>0</v>
      </c>
      <c r="OG323" s="109">
        <f t="shared" si="459"/>
        <v>0</v>
      </c>
      <c r="OH323" s="110">
        <f t="shared" si="460"/>
        <v>0</v>
      </c>
      <c r="OI323" s="111">
        <f t="shared" si="461"/>
        <v>0</v>
      </c>
      <c r="OJ323" s="111">
        <f t="shared" si="462"/>
        <v>0</v>
      </c>
      <c r="OK323" s="96">
        <f t="shared" si="463"/>
        <v>0</v>
      </c>
      <c r="OL323" s="97">
        <f t="shared" si="464"/>
        <v>0</v>
      </c>
      <c r="OM323" s="97">
        <v>0</v>
      </c>
      <c r="ON323" s="139">
        <f t="shared" si="465"/>
        <v>0</v>
      </c>
      <c r="OO323" s="111">
        <v>0</v>
      </c>
      <c r="OP323" s="110">
        <v>0</v>
      </c>
      <c r="OQ323" s="109"/>
      <c r="OR323" s="110"/>
      <c r="OS323" s="109"/>
      <c r="OT323" s="110"/>
      <c r="OU323" s="109"/>
      <c r="OV323" s="110"/>
      <c r="OW323" s="109"/>
      <c r="OX323" s="110"/>
      <c r="OY323" s="109"/>
      <c r="OZ323" s="110"/>
      <c r="PA323" s="109"/>
      <c r="PB323" s="110"/>
      <c r="PC323" s="109"/>
      <c r="PD323" s="110"/>
      <c r="PE323" s="111"/>
      <c r="PF323" s="110"/>
      <c r="PG323" s="111"/>
      <c r="PH323" s="110"/>
      <c r="PI323" s="109"/>
      <c r="PJ323" s="110"/>
      <c r="PK323" s="111"/>
      <c r="PL323" s="110"/>
      <c r="PM323" s="96">
        <f t="shared" si="466"/>
        <v>0</v>
      </c>
      <c r="PN323" s="97">
        <f t="shared" si="467"/>
        <v>0</v>
      </c>
      <c r="PO323" s="97">
        <f t="shared" si="468"/>
        <v>0</v>
      </c>
      <c r="PP323" s="109">
        <v>0</v>
      </c>
      <c r="PQ323" s="111"/>
      <c r="PR323" s="111"/>
      <c r="PS323" s="111"/>
      <c r="PT323" s="111"/>
      <c r="PU323" s="111"/>
      <c r="PV323" s="111"/>
      <c r="PW323" s="111"/>
      <c r="PX323" s="111"/>
      <c r="PY323" s="111"/>
      <c r="PZ323" s="111"/>
      <c r="QA323" s="110"/>
      <c r="QB323" s="98">
        <f t="shared" si="469"/>
        <v>0</v>
      </c>
      <c r="QC323" s="105">
        <f t="shared" si="470"/>
        <v>0</v>
      </c>
      <c r="QD323" s="106"/>
      <c r="QE323" s="113">
        <f t="shared" si="471"/>
        <v>0</v>
      </c>
      <c r="QF323" s="108">
        <v>0</v>
      </c>
      <c r="QG323" s="103"/>
      <c r="QH323" s="103"/>
      <c r="QI323" s="103"/>
      <c r="QJ323" s="103"/>
      <c r="QK323" s="103"/>
      <c r="QL323" s="103"/>
      <c r="QM323" s="103"/>
      <c r="QN323" s="103"/>
      <c r="QO323" s="103"/>
      <c r="QP323" s="103"/>
      <c r="QQ323" s="104"/>
      <c r="QR323" s="117">
        <f t="shared" si="472"/>
        <v>0</v>
      </c>
      <c r="QS323" s="158"/>
    </row>
    <row r="324" spans="1:461" s="88" customFormat="1" ht="10.5" x14ac:dyDescent="0.25">
      <c r="A324" s="89" t="s">
        <v>761</v>
      </c>
      <c r="B324" s="90" t="s">
        <v>102</v>
      </c>
      <c r="C324" s="90">
        <v>404</v>
      </c>
      <c r="D324" s="90" t="s">
        <v>438</v>
      </c>
      <c r="E324" s="91" t="s">
        <v>438</v>
      </c>
      <c r="F324" s="92" t="s">
        <v>102</v>
      </c>
      <c r="G324" s="92" t="s">
        <v>644</v>
      </c>
      <c r="H324" s="155">
        <v>6826</v>
      </c>
      <c r="I324" s="92" t="s">
        <v>105</v>
      </c>
      <c r="J324" s="93">
        <v>0</v>
      </c>
      <c r="K324" s="94">
        <v>0</v>
      </c>
      <c r="L324" s="93"/>
      <c r="M324" s="94"/>
      <c r="N324" s="93"/>
      <c r="O324" s="94"/>
      <c r="P324" s="93"/>
      <c r="Q324" s="94"/>
      <c r="R324" s="93"/>
      <c r="S324" s="94"/>
      <c r="T324" s="93"/>
      <c r="U324" s="94"/>
      <c r="V324" s="93"/>
      <c r="W324" s="95"/>
      <c r="X324" s="93"/>
      <c r="Y324" s="94"/>
      <c r="Z324" s="95"/>
      <c r="AA324" s="95"/>
      <c r="AB324" s="93"/>
      <c r="AC324" s="94"/>
      <c r="AD324" s="93"/>
      <c r="AE324" s="94"/>
      <c r="AF324" s="93"/>
      <c r="AG324" s="95"/>
      <c r="AH324" s="96">
        <f t="shared" si="395"/>
        <v>0</v>
      </c>
      <c r="AI324" s="97">
        <f t="shared" si="396"/>
        <v>0</v>
      </c>
      <c r="AJ324" s="97">
        <f t="shared" si="394"/>
        <v>0</v>
      </c>
      <c r="AK324" s="97"/>
      <c r="AL324" s="139">
        <f t="shared" si="397"/>
        <v>0</v>
      </c>
      <c r="AM324" s="95">
        <v>0</v>
      </c>
      <c r="AN324" s="94">
        <v>0</v>
      </c>
      <c r="AO324" s="93"/>
      <c r="AP324" s="94"/>
      <c r="AQ324" s="93"/>
      <c r="AR324" s="94"/>
      <c r="AS324" s="93"/>
      <c r="AT324" s="94"/>
      <c r="AU324" s="93"/>
      <c r="AV324" s="94"/>
      <c r="AW324" s="93"/>
      <c r="AX324" s="94"/>
      <c r="AY324" s="93"/>
      <c r="AZ324" s="95"/>
      <c r="BA324" s="93"/>
      <c r="BB324" s="95"/>
      <c r="BC324" s="93"/>
      <c r="BD324" s="94"/>
      <c r="BE324" s="95"/>
      <c r="BF324" s="95"/>
      <c r="BG324" s="93"/>
      <c r="BH324" s="94"/>
      <c r="BI324" s="93"/>
      <c r="BJ324" s="94"/>
      <c r="BK324" s="96">
        <f t="shared" si="398"/>
        <v>0</v>
      </c>
      <c r="BL324" s="97">
        <f t="shared" si="399"/>
        <v>0</v>
      </c>
      <c r="BM324" s="97">
        <f t="shared" si="400"/>
        <v>0</v>
      </c>
      <c r="BN324" s="97"/>
      <c r="BO324" s="139">
        <f t="shared" si="401"/>
        <v>0</v>
      </c>
      <c r="BP324" s="111">
        <v>0</v>
      </c>
      <c r="BQ324" s="110">
        <v>0</v>
      </c>
      <c r="BR324" s="109"/>
      <c r="BS324" s="110"/>
      <c r="BT324" s="109"/>
      <c r="BU324" s="110"/>
      <c r="BV324" s="109"/>
      <c r="BW324" s="110"/>
      <c r="BX324" s="109"/>
      <c r="BY324" s="110"/>
      <c r="BZ324" s="109"/>
      <c r="CA324" s="110"/>
      <c r="CB324" s="111"/>
      <c r="CC324" s="111"/>
      <c r="CD324" s="109"/>
      <c r="CE324" s="110"/>
      <c r="CF324" s="109"/>
      <c r="CG324" s="111"/>
      <c r="CH324" s="109"/>
      <c r="CI324" s="110"/>
      <c r="CJ324" s="109"/>
      <c r="CK324" s="110"/>
      <c r="CL324" s="111"/>
      <c r="CM324" s="111"/>
      <c r="CN324" s="96">
        <f t="shared" si="402"/>
        <v>0</v>
      </c>
      <c r="CO324" s="97">
        <f t="shared" si="403"/>
        <v>0</v>
      </c>
      <c r="CP324" s="97">
        <f t="shared" si="404"/>
        <v>0</v>
      </c>
      <c r="CQ324" s="97"/>
      <c r="CR324" s="139">
        <f t="shared" si="405"/>
        <v>0</v>
      </c>
      <c r="CS324" s="111">
        <v>0</v>
      </c>
      <c r="CT324" s="110">
        <v>0</v>
      </c>
      <c r="CU324" s="109"/>
      <c r="CV324" s="110"/>
      <c r="CW324" s="109"/>
      <c r="CX324" s="110"/>
      <c r="CY324" s="109"/>
      <c r="CZ324" s="110"/>
      <c r="DA324" s="109"/>
      <c r="DB324" s="110"/>
      <c r="DC324" s="109"/>
      <c r="DD324" s="110"/>
      <c r="DE324" s="109"/>
      <c r="DF324" s="110"/>
      <c r="DG324" s="109"/>
      <c r="DH324" s="110"/>
      <c r="DI324" s="111"/>
      <c r="DJ324" s="111"/>
      <c r="DK324" s="109"/>
      <c r="DL324" s="111"/>
      <c r="DM324" s="109"/>
      <c r="DN324" s="110"/>
      <c r="DO324" s="111"/>
      <c r="DP324" s="111"/>
      <c r="DQ324" s="96">
        <f t="shared" si="406"/>
        <v>0</v>
      </c>
      <c r="DR324" s="97">
        <f t="shared" si="407"/>
        <v>0</v>
      </c>
      <c r="DS324" s="97">
        <f t="shared" si="408"/>
        <v>0</v>
      </c>
      <c r="DT324" s="97"/>
      <c r="DU324" s="139">
        <f t="shared" si="409"/>
        <v>0</v>
      </c>
      <c r="DV324" s="111">
        <v>0</v>
      </c>
      <c r="DW324" s="110">
        <v>0</v>
      </c>
      <c r="DX324" s="111"/>
      <c r="DY324" s="110"/>
      <c r="DZ324" s="111"/>
      <c r="EA324" s="110"/>
      <c r="EB324" s="111"/>
      <c r="EC324" s="110"/>
      <c r="ED324" s="109"/>
      <c r="EE324" s="110"/>
      <c r="EF324" s="109"/>
      <c r="EG324" s="110"/>
      <c r="EH324" s="109"/>
      <c r="EI324" s="111"/>
      <c r="EJ324" s="109"/>
      <c r="EK324" s="111"/>
      <c r="EL324" s="109"/>
      <c r="EM324" s="110"/>
      <c r="EN324" s="111"/>
      <c r="EO324" s="110"/>
      <c r="EP324" s="111"/>
      <c r="EQ324" s="110"/>
      <c r="ER324" s="111"/>
      <c r="ES324" s="111"/>
      <c r="ET324" s="96">
        <f t="shared" si="410"/>
        <v>0</v>
      </c>
      <c r="EU324" s="97">
        <f t="shared" si="411"/>
        <v>0</v>
      </c>
      <c r="EV324" s="97">
        <f t="shared" si="412"/>
        <v>0</v>
      </c>
      <c r="EW324" s="97"/>
      <c r="EX324" s="139">
        <f t="shared" si="413"/>
        <v>0</v>
      </c>
      <c r="EY324" s="103">
        <v>0</v>
      </c>
      <c r="EZ324" s="104">
        <v>0</v>
      </c>
      <c r="FA324" s="103"/>
      <c r="FB324" s="104"/>
      <c r="FC324" s="103"/>
      <c r="FD324" s="104"/>
      <c r="FE324" s="103"/>
      <c r="FF324" s="104"/>
      <c r="FG324" s="108"/>
      <c r="FH324" s="104"/>
      <c r="FI324" s="103"/>
      <c r="FJ324" s="104"/>
      <c r="FK324" s="103"/>
      <c r="FL324" s="103"/>
      <c r="FM324" s="108"/>
      <c r="FN324" s="104"/>
      <c r="FO324" s="103"/>
      <c r="FP324" s="103"/>
      <c r="FQ324" s="108"/>
      <c r="FR324" s="104"/>
      <c r="FS324" s="103"/>
      <c r="FT324" s="104"/>
      <c r="FU324" s="103"/>
      <c r="FV324" s="103"/>
      <c r="FW324" s="100">
        <f t="shared" si="414"/>
        <v>0</v>
      </c>
      <c r="FX324" s="103">
        <f t="shared" si="415"/>
        <v>0</v>
      </c>
      <c r="FY324" s="103">
        <f t="shared" si="416"/>
        <v>0</v>
      </c>
      <c r="FZ324" s="103"/>
      <c r="GA324" s="149">
        <f t="shared" si="417"/>
        <v>0</v>
      </c>
      <c r="GB324" s="103">
        <v>0</v>
      </c>
      <c r="GC324" s="104">
        <v>0</v>
      </c>
      <c r="GD324" s="108"/>
      <c r="GE324" s="104"/>
      <c r="GF324" s="108"/>
      <c r="GG324" s="104"/>
      <c r="GH324" s="108"/>
      <c r="GI324" s="104"/>
      <c r="GJ324" s="108"/>
      <c r="GK324" s="104"/>
      <c r="GL324" s="108"/>
      <c r="GM324" s="104"/>
      <c r="GN324" s="103"/>
      <c r="GO324" s="103"/>
      <c r="GP324" s="108"/>
      <c r="GQ324" s="104"/>
      <c r="GR324" s="103"/>
      <c r="GS324" s="103"/>
      <c r="GT324" s="108"/>
      <c r="GU324" s="104"/>
      <c r="GV324" s="103"/>
      <c r="GW324" s="103"/>
      <c r="GX324" s="108"/>
      <c r="GY324" s="103"/>
      <c r="GZ324" s="100">
        <f t="shared" si="418"/>
        <v>0</v>
      </c>
      <c r="HA324" s="103">
        <f t="shared" si="419"/>
        <v>0</v>
      </c>
      <c r="HB324" s="103">
        <f t="shared" si="420"/>
        <v>0</v>
      </c>
      <c r="HC324" s="103"/>
      <c r="HD324" s="149">
        <f t="shared" si="421"/>
        <v>0</v>
      </c>
      <c r="HE324" s="103">
        <v>0</v>
      </c>
      <c r="HF324" s="104">
        <v>0</v>
      </c>
      <c r="HG324" s="108"/>
      <c r="HH324" s="104"/>
      <c r="HI324" s="108"/>
      <c r="HJ324" s="104"/>
      <c r="HK324" s="108"/>
      <c r="HL324" s="104"/>
      <c r="HM324" s="108"/>
      <c r="HN324" s="104"/>
      <c r="HO324" s="108"/>
      <c r="HP324" s="104"/>
      <c r="HQ324" s="108"/>
      <c r="HR324" s="104"/>
      <c r="HS324" s="108"/>
      <c r="HT324" s="104"/>
      <c r="HU324" s="108"/>
      <c r="HV324" s="104"/>
      <c r="HW324" s="108"/>
      <c r="HX324" s="104"/>
      <c r="HY324" s="108"/>
      <c r="HZ324" s="104"/>
      <c r="IA324" s="108"/>
      <c r="IB324" s="103"/>
      <c r="IC324" s="96">
        <f t="shared" si="422"/>
        <v>0</v>
      </c>
      <c r="ID324" s="97">
        <f t="shared" si="423"/>
        <v>0</v>
      </c>
      <c r="IE324" s="97">
        <f t="shared" si="424"/>
        <v>0</v>
      </c>
      <c r="IF324" s="97"/>
      <c r="IG324" s="139">
        <f t="shared" si="425"/>
        <v>0</v>
      </c>
      <c r="IH324" s="111">
        <v>0</v>
      </c>
      <c r="II324" s="110">
        <v>0</v>
      </c>
      <c r="IJ324" s="109"/>
      <c r="IK324" s="110"/>
      <c r="IL324" s="109"/>
      <c r="IM324" s="110"/>
      <c r="IN324" s="109"/>
      <c r="IO324" s="110"/>
      <c r="IP324" s="109"/>
      <c r="IQ324" s="110"/>
      <c r="IR324" s="109"/>
      <c r="IS324" s="110"/>
      <c r="IT324" s="109"/>
      <c r="IU324" s="110"/>
      <c r="IV324" s="109"/>
      <c r="IW324" s="110"/>
      <c r="IX324" s="111"/>
      <c r="IY324" s="110"/>
      <c r="IZ324" s="111"/>
      <c r="JA324" s="110"/>
      <c r="JB324" s="109"/>
      <c r="JC324" s="110"/>
      <c r="JD324" s="111"/>
      <c r="JE324" s="111"/>
      <c r="JF324" s="96">
        <f t="shared" si="426"/>
        <v>0</v>
      </c>
      <c r="JG324" s="97">
        <f t="shared" si="427"/>
        <v>0</v>
      </c>
      <c r="JH324" s="97">
        <f t="shared" si="428"/>
        <v>0</v>
      </c>
      <c r="JI324" s="97"/>
      <c r="JJ324" s="139">
        <f t="shared" si="429"/>
        <v>0</v>
      </c>
      <c r="JK324" s="109">
        <v>0</v>
      </c>
      <c r="JL324" s="110">
        <v>0</v>
      </c>
      <c r="JM324" s="109"/>
      <c r="JN324" s="110"/>
      <c r="JO324" s="109"/>
      <c r="JP324" s="110"/>
      <c r="JQ324" s="109"/>
      <c r="JR324" s="110"/>
      <c r="JS324" s="109"/>
      <c r="JT324" s="110"/>
      <c r="JU324" s="111"/>
      <c r="JV324" s="110"/>
      <c r="JW324" s="109"/>
      <c r="JX324" s="111"/>
      <c r="JY324" s="109"/>
      <c r="JZ324" s="110"/>
      <c r="KA324" s="111"/>
      <c r="KB324" s="110"/>
      <c r="KC324" s="111"/>
      <c r="KD324" s="110"/>
      <c r="KE324" s="111"/>
      <c r="KF324" s="110"/>
      <c r="KG324" s="111"/>
      <c r="KH324" s="110"/>
      <c r="KI324" s="96">
        <f t="shared" si="430"/>
        <v>0</v>
      </c>
      <c r="KJ324" s="97">
        <f t="shared" si="431"/>
        <v>0</v>
      </c>
      <c r="KK324" s="97">
        <v>0.25034378206727836</v>
      </c>
      <c r="KL324" s="139">
        <f t="shared" si="432"/>
        <v>0</v>
      </c>
      <c r="KM324" s="103">
        <v>0</v>
      </c>
      <c r="KN324" s="104">
        <v>0</v>
      </c>
      <c r="KO324" s="108"/>
      <c r="KP324" s="104"/>
      <c r="KQ324" s="108"/>
      <c r="KR324" s="104"/>
      <c r="KS324" s="108"/>
      <c r="KT324" s="104"/>
      <c r="KU324" s="108"/>
      <c r="KV324" s="104"/>
      <c r="KW324" s="108"/>
      <c r="KX324" s="104"/>
      <c r="KY324" s="108"/>
      <c r="KZ324" s="104"/>
      <c r="LA324" s="108"/>
      <c r="LB324" s="104"/>
      <c r="LC324" s="108"/>
      <c r="LD324" s="103"/>
      <c r="LE324" s="108"/>
      <c r="LF324" s="104"/>
      <c r="LG324" s="108"/>
      <c r="LH324" s="104"/>
      <c r="LI324" s="108"/>
      <c r="LJ324" s="104"/>
      <c r="LK324" s="100">
        <f t="shared" si="433"/>
        <v>0</v>
      </c>
      <c r="LL324" s="104">
        <f t="shared" si="434"/>
        <v>0</v>
      </c>
      <c r="LM324" s="108">
        <v>0</v>
      </c>
      <c r="LN324" s="104">
        <v>0</v>
      </c>
      <c r="LO324" s="108"/>
      <c r="LP324" s="104"/>
      <c r="LQ324" s="108"/>
      <c r="LR324" s="104"/>
      <c r="LS324" s="108"/>
      <c r="LT324" s="104"/>
      <c r="LU324" s="108"/>
      <c r="LV324" s="104"/>
      <c r="LW324" s="103"/>
      <c r="LX324" s="104"/>
      <c r="LY324" s="103"/>
      <c r="LZ324" s="103"/>
      <c r="MA324" s="108"/>
      <c r="MB324" s="104"/>
      <c r="MC324" s="103"/>
      <c r="MD324" s="104"/>
      <c r="ME324" s="103"/>
      <c r="MF324" s="104"/>
      <c r="MG324" s="103"/>
      <c r="MH324" s="104"/>
      <c r="MI324" s="103"/>
      <c r="MJ324" s="104"/>
      <c r="MK324" s="102">
        <f t="shared" si="435"/>
        <v>0</v>
      </c>
      <c r="ML324" s="104">
        <f t="shared" si="436"/>
        <v>0</v>
      </c>
      <c r="MM324" s="108">
        <v>0</v>
      </c>
      <c r="MN324" s="104">
        <v>0</v>
      </c>
      <c r="MO324" s="108"/>
      <c r="MP324" s="104"/>
      <c r="MQ324" s="108"/>
      <c r="MR324" s="104"/>
      <c r="MS324" s="108"/>
      <c r="MT324" s="104"/>
      <c r="MU324" s="108"/>
      <c r="MV324" s="104"/>
      <c r="MW324" s="108"/>
      <c r="MX324" s="104"/>
      <c r="MY324" s="108"/>
      <c r="MZ324" s="104"/>
      <c r="NA324" s="108"/>
      <c r="NB324" s="104"/>
      <c r="NC324" s="108"/>
      <c r="ND324" s="104"/>
      <c r="NE324" s="108"/>
      <c r="NF324" s="104"/>
      <c r="NG324" s="108"/>
      <c r="NH324" s="104"/>
      <c r="NI324" s="108"/>
      <c r="NJ324" s="104"/>
      <c r="NK324" s="100">
        <f t="shared" si="437"/>
        <v>0</v>
      </c>
      <c r="NL324" s="104">
        <f t="shared" si="438"/>
        <v>0</v>
      </c>
      <c r="NM324" s="109">
        <f t="shared" si="439"/>
        <v>0</v>
      </c>
      <c r="NN324" s="110">
        <f t="shared" si="440"/>
        <v>0</v>
      </c>
      <c r="NO324" s="109">
        <f t="shared" si="441"/>
        <v>0</v>
      </c>
      <c r="NP324" s="110">
        <f t="shared" si="442"/>
        <v>0</v>
      </c>
      <c r="NQ324" s="109">
        <f t="shared" si="443"/>
        <v>0</v>
      </c>
      <c r="NR324" s="110">
        <f t="shared" si="444"/>
        <v>0</v>
      </c>
      <c r="NS324" s="109">
        <f t="shared" si="445"/>
        <v>0</v>
      </c>
      <c r="NT324" s="110">
        <f t="shared" si="446"/>
        <v>0</v>
      </c>
      <c r="NU324" s="109">
        <f t="shared" si="447"/>
        <v>0</v>
      </c>
      <c r="NV324" s="110">
        <f t="shared" si="448"/>
        <v>0</v>
      </c>
      <c r="NW324" s="109">
        <f t="shared" si="449"/>
        <v>0</v>
      </c>
      <c r="NX324" s="110">
        <f t="shared" si="450"/>
        <v>0</v>
      </c>
      <c r="NY324" s="109">
        <f t="shared" si="451"/>
        <v>0</v>
      </c>
      <c r="NZ324" s="110">
        <f t="shared" si="452"/>
        <v>0</v>
      </c>
      <c r="OA324" s="109">
        <f t="shared" si="453"/>
        <v>0</v>
      </c>
      <c r="OB324" s="110">
        <f t="shared" si="454"/>
        <v>0</v>
      </c>
      <c r="OC324" s="111">
        <f t="shared" si="455"/>
        <v>0</v>
      </c>
      <c r="OD324" s="110">
        <f t="shared" si="456"/>
        <v>0</v>
      </c>
      <c r="OE324" s="111">
        <f t="shared" si="457"/>
        <v>0</v>
      </c>
      <c r="OF324" s="110">
        <f t="shared" si="458"/>
        <v>0</v>
      </c>
      <c r="OG324" s="109">
        <f t="shared" si="459"/>
        <v>0</v>
      </c>
      <c r="OH324" s="110">
        <f t="shared" si="460"/>
        <v>0</v>
      </c>
      <c r="OI324" s="111">
        <f t="shared" si="461"/>
        <v>0</v>
      </c>
      <c r="OJ324" s="111">
        <f t="shared" si="462"/>
        <v>0</v>
      </c>
      <c r="OK324" s="96">
        <f t="shared" si="463"/>
        <v>0</v>
      </c>
      <c r="OL324" s="97">
        <f t="shared" si="464"/>
        <v>0</v>
      </c>
      <c r="OM324" s="97">
        <v>0</v>
      </c>
      <c r="ON324" s="139">
        <f t="shared" si="465"/>
        <v>0</v>
      </c>
      <c r="OO324" s="111">
        <v>0</v>
      </c>
      <c r="OP324" s="110">
        <v>0</v>
      </c>
      <c r="OQ324" s="109"/>
      <c r="OR324" s="110"/>
      <c r="OS324" s="109"/>
      <c r="OT324" s="110"/>
      <c r="OU324" s="109"/>
      <c r="OV324" s="110"/>
      <c r="OW324" s="109"/>
      <c r="OX324" s="110"/>
      <c r="OY324" s="109"/>
      <c r="OZ324" s="110"/>
      <c r="PA324" s="109"/>
      <c r="PB324" s="110"/>
      <c r="PC324" s="109"/>
      <c r="PD324" s="110"/>
      <c r="PE324" s="111"/>
      <c r="PF324" s="110"/>
      <c r="PG324" s="111"/>
      <c r="PH324" s="110"/>
      <c r="PI324" s="109"/>
      <c r="PJ324" s="110"/>
      <c r="PK324" s="111"/>
      <c r="PL324" s="110"/>
      <c r="PM324" s="96">
        <f t="shared" si="466"/>
        <v>0</v>
      </c>
      <c r="PN324" s="97">
        <f t="shared" si="467"/>
        <v>0</v>
      </c>
      <c r="PO324" s="97">
        <f t="shared" si="468"/>
        <v>0</v>
      </c>
      <c r="PP324" s="109">
        <v>0</v>
      </c>
      <c r="PQ324" s="111"/>
      <c r="PR324" s="111"/>
      <c r="PS324" s="111"/>
      <c r="PT324" s="111"/>
      <c r="PU324" s="111"/>
      <c r="PV324" s="111"/>
      <c r="PW324" s="111"/>
      <c r="PX324" s="111"/>
      <c r="PY324" s="111"/>
      <c r="PZ324" s="111"/>
      <c r="QA324" s="110"/>
      <c r="QB324" s="98">
        <f t="shared" si="469"/>
        <v>0</v>
      </c>
      <c r="QC324" s="105">
        <f t="shared" si="470"/>
        <v>0</v>
      </c>
      <c r="QD324" s="106"/>
      <c r="QE324" s="113">
        <f t="shared" si="471"/>
        <v>0</v>
      </c>
      <c r="QF324" s="108">
        <v>0</v>
      </c>
      <c r="QG324" s="103"/>
      <c r="QH324" s="103"/>
      <c r="QI324" s="103"/>
      <c r="QJ324" s="103"/>
      <c r="QK324" s="103"/>
      <c r="QL324" s="103"/>
      <c r="QM324" s="103"/>
      <c r="QN324" s="103"/>
      <c r="QO324" s="103"/>
      <c r="QP324" s="103"/>
      <c r="QQ324" s="104"/>
      <c r="QR324" s="117">
        <f t="shared" si="472"/>
        <v>0</v>
      </c>
      <c r="QS324" s="158"/>
    </row>
    <row r="325" spans="1:461" s="88" customFormat="1" ht="10.5" x14ac:dyDescent="0.25">
      <c r="A325" s="89" t="s">
        <v>1</v>
      </c>
      <c r="B325" s="90" t="s">
        <v>172</v>
      </c>
      <c r="C325" s="90">
        <v>400</v>
      </c>
      <c r="D325" s="90" t="s">
        <v>349</v>
      </c>
      <c r="E325" s="91" t="s">
        <v>350</v>
      </c>
      <c r="F325" s="92" t="s">
        <v>248</v>
      </c>
      <c r="G325" s="92" t="s">
        <v>644</v>
      </c>
      <c r="H325" s="155">
        <v>6846</v>
      </c>
      <c r="I325" s="92" t="s">
        <v>178</v>
      </c>
      <c r="J325" s="93">
        <v>0</v>
      </c>
      <c r="K325" s="94">
        <v>0</v>
      </c>
      <c r="L325" s="93"/>
      <c r="M325" s="94"/>
      <c r="N325" s="93"/>
      <c r="O325" s="94"/>
      <c r="P325" s="93"/>
      <c r="Q325" s="94"/>
      <c r="R325" s="93"/>
      <c r="S325" s="94"/>
      <c r="T325" s="93"/>
      <c r="U325" s="94"/>
      <c r="V325" s="93"/>
      <c r="W325" s="95"/>
      <c r="X325" s="93"/>
      <c r="Y325" s="94"/>
      <c r="Z325" s="95"/>
      <c r="AA325" s="95"/>
      <c r="AB325" s="93"/>
      <c r="AC325" s="94"/>
      <c r="AD325" s="93"/>
      <c r="AE325" s="94"/>
      <c r="AF325" s="93"/>
      <c r="AG325" s="95"/>
      <c r="AH325" s="96">
        <f t="shared" si="395"/>
        <v>0</v>
      </c>
      <c r="AI325" s="97">
        <f t="shared" si="396"/>
        <v>0</v>
      </c>
      <c r="AJ325" s="97">
        <f t="shared" si="394"/>
        <v>0</v>
      </c>
      <c r="AK325" s="97"/>
      <c r="AL325" s="139">
        <f t="shared" si="397"/>
        <v>0</v>
      </c>
      <c r="AM325" s="95">
        <v>0</v>
      </c>
      <c r="AN325" s="94">
        <v>0</v>
      </c>
      <c r="AO325" s="93"/>
      <c r="AP325" s="94"/>
      <c r="AQ325" s="93"/>
      <c r="AR325" s="94"/>
      <c r="AS325" s="93"/>
      <c r="AT325" s="94"/>
      <c r="AU325" s="93"/>
      <c r="AV325" s="94"/>
      <c r="AW325" s="93"/>
      <c r="AX325" s="94"/>
      <c r="AY325" s="93"/>
      <c r="AZ325" s="95"/>
      <c r="BA325" s="93"/>
      <c r="BB325" s="95"/>
      <c r="BC325" s="93"/>
      <c r="BD325" s="94"/>
      <c r="BE325" s="95"/>
      <c r="BF325" s="95"/>
      <c r="BG325" s="93"/>
      <c r="BH325" s="94"/>
      <c r="BI325" s="93"/>
      <c r="BJ325" s="94"/>
      <c r="BK325" s="96">
        <f t="shared" si="398"/>
        <v>0</v>
      </c>
      <c r="BL325" s="97">
        <f t="shared" si="399"/>
        <v>0</v>
      </c>
      <c r="BM325" s="97">
        <f t="shared" si="400"/>
        <v>0</v>
      </c>
      <c r="BN325" s="97"/>
      <c r="BO325" s="139">
        <f t="shared" si="401"/>
        <v>0</v>
      </c>
      <c r="BP325" s="111">
        <v>0</v>
      </c>
      <c r="BQ325" s="110">
        <v>0</v>
      </c>
      <c r="BR325" s="109"/>
      <c r="BS325" s="110"/>
      <c r="BT325" s="109"/>
      <c r="BU325" s="110"/>
      <c r="BV325" s="109"/>
      <c r="BW325" s="110"/>
      <c r="BX325" s="109"/>
      <c r="BY325" s="110"/>
      <c r="BZ325" s="109"/>
      <c r="CA325" s="110"/>
      <c r="CB325" s="111"/>
      <c r="CC325" s="111"/>
      <c r="CD325" s="109"/>
      <c r="CE325" s="110"/>
      <c r="CF325" s="109"/>
      <c r="CG325" s="111"/>
      <c r="CH325" s="109"/>
      <c r="CI325" s="110"/>
      <c r="CJ325" s="109"/>
      <c r="CK325" s="110"/>
      <c r="CL325" s="111"/>
      <c r="CM325" s="111"/>
      <c r="CN325" s="96">
        <f t="shared" si="402"/>
        <v>0</v>
      </c>
      <c r="CO325" s="97">
        <f t="shared" si="403"/>
        <v>0</v>
      </c>
      <c r="CP325" s="97">
        <f t="shared" si="404"/>
        <v>0</v>
      </c>
      <c r="CQ325" s="97"/>
      <c r="CR325" s="139">
        <f t="shared" si="405"/>
        <v>0</v>
      </c>
      <c r="CS325" s="111">
        <v>0</v>
      </c>
      <c r="CT325" s="110">
        <v>0</v>
      </c>
      <c r="CU325" s="109"/>
      <c r="CV325" s="110"/>
      <c r="CW325" s="109"/>
      <c r="CX325" s="110"/>
      <c r="CY325" s="109"/>
      <c r="CZ325" s="110"/>
      <c r="DA325" s="109"/>
      <c r="DB325" s="110"/>
      <c r="DC325" s="109"/>
      <c r="DD325" s="110"/>
      <c r="DE325" s="109"/>
      <c r="DF325" s="110"/>
      <c r="DG325" s="109"/>
      <c r="DH325" s="110"/>
      <c r="DI325" s="111"/>
      <c r="DJ325" s="111"/>
      <c r="DK325" s="109"/>
      <c r="DL325" s="111"/>
      <c r="DM325" s="109"/>
      <c r="DN325" s="110"/>
      <c r="DO325" s="111"/>
      <c r="DP325" s="111"/>
      <c r="DQ325" s="96">
        <f t="shared" si="406"/>
        <v>0</v>
      </c>
      <c r="DR325" s="97">
        <f t="shared" si="407"/>
        <v>0</v>
      </c>
      <c r="DS325" s="97">
        <f t="shared" si="408"/>
        <v>0</v>
      </c>
      <c r="DT325" s="97"/>
      <c r="DU325" s="139">
        <f t="shared" si="409"/>
        <v>0</v>
      </c>
      <c r="DV325" s="111">
        <v>0</v>
      </c>
      <c r="DW325" s="110">
        <v>0</v>
      </c>
      <c r="DX325" s="111"/>
      <c r="DY325" s="110"/>
      <c r="DZ325" s="111"/>
      <c r="EA325" s="110"/>
      <c r="EB325" s="111"/>
      <c r="EC325" s="110"/>
      <c r="ED325" s="109"/>
      <c r="EE325" s="110"/>
      <c r="EF325" s="109"/>
      <c r="EG325" s="110"/>
      <c r="EH325" s="109"/>
      <c r="EI325" s="111"/>
      <c r="EJ325" s="109"/>
      <c r="EK325" s="111"/>
      <c r="EL325" s="109"/>
      <c r="EM325" s="110"/>
      <c r="EN325" s="111"/>
      <c r="EO325" s="110"/>
      <c r="EP325" s="111"/>
      <c r="EQ325" s="110"/>
      <c r="ER325" s="111"/>
      <c r="ES325" s="111"/>
      <c r="ET325" s="96">
        <f t="shared" si="410"/>
        <v>0</v>
      </c>
      <c r="EU325" s="97">
        <f t="shared" si="411"/>
        <v>0</v>
      </c>
      <c r="EV325" s="97">
        <f t="shared" si="412"/>
        <v>0</v>
      </c>
      <c r="EW325" s="97"/>
      <c r="EX325" s="139">
        <f t="shared" si="413"/>
        <v>0</v>
      </c>
      <c r="EY325" s="103">
        <v>0</v>
      </c>
      <c r="EZ325" s="104">
        <v>0</v>
      </c>
      <c r="FA325" s="103"/>
      <c r="FB325" s="104"/>
      <c r="FC325" s="103"/>
      <c r="FD325" s="104"/>
      <c r="FE325" s="103"/>
      <c r="FF325" s="104"/>
      <c r="FG325" s="108"/>
      <c r="FH325" s="104"/>
      <c r="FI325" s="103"/>
      <c r="FJ325" s="104"/>
      <c r="FK325" s="103"/>
      <c r="FL325" s="103"/>
      <c r="FM325" s="108"/>
      <c r="FN325" s="104"/>
      <c r="FO325" s="103"/>
      <c r="FP325" s="103"/>
      <c r="FQ325" s="108"/>
      <c r="FR325" s="104"/>
      <c r="FS325" s="103"/>
      <c r="FT325" s="104"/>
      <c r="FU325" s="103"/>
      <c r="FV325" s="103"/>
      <c r="FW325" s="100">
        <f t="shared" si="414"/>
        <v>0</v>
      </c>
      <c r="FX325" s="103">
        <f t="shared" si="415"/>
        <v>0</v>
      </c>
      <c r="FY325" s="103">
        <f t="shared" si="416"/>
        <v>0</v>
      </c>
      <c r="FZ325" s="103"/>
      <c r="GA325" s="149">
        <f t="shared" si="417"/>
        <v>0</v>
      </c>
      <c r="GB325" s="103">
        <v>0</v>
      </c>
      <c r="GC325" s="104">
        <v>0</v>
      </c>
      <c r="GD325" s="108"/>
      <c r="GE325" s="104"/>
      <c r="GF325" s="108"/>
      <c r="GG325" s="104"/>
      <c r="GH325" s="108"/>
      <c r="GI325" s="104"/>
      <c r="GJ325" s="108"/>
      <c r="GK325" s="104"/>
      <c r="GL325" s="108"/>
      <c r="GM325" s="104"/>
      <c r="GN325" s="103"/>
      <c r="GO325" s="103"/>
      <c r="GP325" s="108"/>
      <c r="GQ325" s="104"/>
      <c r="GR325" s="103"/>
      <c r="GS325" s="103"/>
      <c r="GT325" s="108"/>
      <c r="GU325" s="104"/>
      <c r="GV325" s="103"/>
      <c r="GW325" s="103"/>
      <c r="GX325" s="108"/>
      <c r="GY325" s="103"/>
      <c r="GZ325" s="100">
        <f t="shared" si="418"/>
        <v>0</v>
      </c>
      <c r="HA325" s="103">
        <f t="shared" si="419"/>
        <v>0</v>
      </c>
      <c r="HB325" s="103">
        <f t="shared" si="420"/>
        <v>0</v>
      </c>
      <c r="HC325" s="103"/>
      <c r="HD325" s="149">
        <f t="shared" si="421"/>
        <v>0</v>
      </c>
      <c r="HE325" s="103">
        <v>0</v>
      </c>
      <c r="HF325" s="104">
        <v>0</v>
      </c>
      <c r="HG325" s="108"/>
      <c r="HH325" s="104"/>
      <c r="HI325" s="108"/>
      <c r="HJ325" s="104"/>
      <c r="HK325" s="108"/>
      <c r="HL325" s="104"/>
      <c r="HM325" s="108"/>
      <c r="HN325" s="104"/>
      <c r="HO325" s="108"/>
      <c r="HP325" s="104"/>
      <c r="HQ325" s="108"/>
      <c r="HR325" s="104"/>
      <c r="HS325" s="108"/>
      <c r="HT325" s="104"/>
      <c r="HU325" s="108"/>
      <c r="HV325" s="104"/>
      <c r="HW325" s="108"/>
      <c r="HX325" s="104"/>
      <c r="HY325" s="108"/>
      <c r="HZ325" s="104"/>
      <c r="IA325" s="108"/>
      <c r="IB325" s="103"/>
      <c r="IC325" s="96">
        <f t="shared" si="422"/>
        <v>0</v>
      </c>
      <c r="ID325" s="97">
        <f t="shared" si="423"/>
        <v>0</v>
      </c>
      <c r="IE325" s="97">
        <f t="shared" si="424"/>
        <v>0</v>
      </c>
      <c r="IF325" s="97"/>
      <c r="IG325" s="139">
        <f t="shared" si="425"/>
        <v>0</v>
      </c>
      <c r="IH325" s="111">
        <v>0</v>
      </c>
      <c r="II325" s="110">
        <v>0</v>
      </c>
      <c r="IJ325" s="109"/>
      <c r="IK325" s="110"/>
      <c r="IL325" s="109"/>
      <c r="IM325" s="110"/>
      <c r="IN325" s="109"/>
      <c r="IO325" s="110"/>
      <c r="IP325" s="109"/>
      <c r="IQ325" s="110"/>
      <c r="IR325" s="109"/>
      <c r="IS325" s="110"/>
      <c r="IT325" s="109"/>
      <c r="IU325" s="110"/>
      <c r="IV325" s="109"/>
      <c r="IW325" s="110"/>
      <c r="IX325" s="111"/>
      <c r="IY325" s="110"/>
      <c r="IZ325" s="111"/>
      <c r="JA325" s="110"/>
      <c r="JB325" s="109"/>
      <c r="JC325" s="110"/>
      <c r="JD325" s="111"/>
      <c r="JE325" s="111"/>
      <c r="JF325" s="96">
        <f t="shared" si="426"/>
        <v>0</v>
      </c>
      <c r="JG325" s="97">
        <f t="shared" si="427"/>
        <v>0</v>
      </c>
      <c r="JH325" s="97">
        <f t="shared" si="428"/>
        <v>0</v>
      </c>
      <c r="JI325" s="97"/>
      <c r="JJ325" s="139">
        <f t="shared" si="429"/>
        <v>0</v>
      </c>
      <c r="JK325" s="109">
        <v>0</v>
      </c>
      <c r="JL325" s="110">
        <v>0</v>
      </c>
      <c r="JM325" s="109"/>
      <c r="JN325" s="110"/>
      <c r="JO325" s="109"/>
      <c r="JP325" s="110"/>
      <c r="JQ325" s="109"/>
      <c r="JR325" s="110"/>
      <c r="JS325" s="109"/>
      <c r="JT325" s="110"/>
      <c r="JU325" s="111"/>
      <c r="JV325" s="110"/>
      <c r="JW325" s="109"/>
      <c r="JX325" s="111"/>
      <c r="JY325" s="109"/>
      <c r="JZ325" s="110"/>
      <c r="KA325" s="111"/>
      <c r="KB325" s="110"/>
      <c r="KC325" s="111"/>
      <c r="KD325" s="110"/>
      <c r="KE325" s="111"/>
      <c r="KF325" s="110"/>
      <c r="KG325" s="111"/>
      <c r="KH325" s="110"/>
      <c r="KI325" s="96">
        <f t="shared" si="430"/>
        <v>0</v>
      </c>
      <c r="KJ325" s="97">
        <f t="shared" si="431"/>
        <v>0</v>
      </c>
      <c r="KK325" s="97">
        <v>6.1830465845482054E-2</v>
      </c>
      <c r="KL325" s="139">
        <f t="shared" si="432"/>
        <v>0</v>
      </c>
      <c r="KM325" s="103">
        <v>0</v>
      </c>
      <c r="KN325" s="104">
        <v>0</v>
      </c>
      <c r="KO325" s="108"/>
      <c r="KP325" s="104"/>
      <c r="KQ325" s="108"/>
      <c r="KR325" s="104"/>
      <c r="KS325" s="108"/>
      <c r="KT325" s="104"/>
      <c r="KU325" s="108"/>
      <c r="KV325" s="104"/>
      <c r="KW325" s="108"/>
      <c r="KX325" s="104"/>
      <c r="KY325" s="108"/>
      <c r="KZ325" s="104"/>
      <c r="LA325" s="108"/>
      <c r="LB325" s="104"/>
      <c r="LC325" s="108"/>
      <c r="LD325" s="103"/>
      <c r="LE325" s="108"/>
      <c r="LF325" s="104"/>
      <c r="LG325" s="108"/>
      <c r="LH325" s="104"/>
      <c r="LI325" s="108"/>
      <c r="LJ325" s="104"/>
      <c r="LK325" s="100">
        <f t="shared" si="433"/>
        <v>0</v>
      </c>
      <c r="LL325" s="104">
        <f t="shared" si="434"/>
        <v>0</v>
      </c>
      <c r="LM325" s="108">
        <v>0</v>
      </c>
      <c r="LN325" s="104">
        <v>0</v>
      </c>
      <c r="LO325" s="108"/>
      <c r="LP325" s="104"/>
      <c r="LQ325" s="108"/>
      <c r="LR325" s="104"/>
      <c r="LS325" s="108"/>
      <c r="LT325" s="104"/>
      <c r="LU325" s="108"/>
      <c r="LV325" s="104"/>
      <c r="LW325" s="103"/>
      <c r="LX325" s="104"/>
      <c r="LY325" s="103"/>
      <c r="LZ325" s="103"/>
      <c r="MA325" s="108"/>
      <c r="MB325" s="104"/>
      <c r="MC325" s="103"/>
      <c r="MD325" s="104"/>
      <c r="ME325" s="103"/>
      <c r="MF325" s="104"/>
      <c r="MG325" s="103"/>
      <c r="MH325" s="104"/>
      <c r="MI325" s="103"/>
      <c r="MJ325" s="104"/>
      <c r="MK325" s="102">
        <f t="shared" si="435"/>
        <v>0</v>
      </c>
      <c r="ML325" s="104">
        <f t="shared" si="436"/>
        <v>0</v>
      </c>
      <c r="MM325" s="108">
        <v>0</v>
      </c>
      <c r="MN325" s="104">
        <v>0</v>
      </c>
      <c r="MO325" s="108"/>
      <c r="MP325" s="104"/>
      <c r="MQ325" s="108"/>
      <c r="MR325" s="104"/>
      <c r="MS325" s="108"/>
      <c r="MT325" s="104"/>
      <c r="MU325" s="108"/>
      <c r="MV325" s="104"/>
      <c r="MW325" s="108"/>
      <c r="MX325" s="104"/>
      <c r="MY325" s="108"/>
      <c r="MZ325" s="104"/>
      <c r="NA325" s="108"/>
      <c r="NB325" s="104"/>
      <c r="NC325" s="108"/>
      <c r="ND325" s="104"/>
      <c r="NE325" s="108"/>
      <c r="NF325" s="104"/>
      <c r="NG325" s="108"/>
      <c r="NH325" s="104"/>
      <c r="NI325" s="108"/>
      <c r="NJ325" s="104"/>
      <c r="NK325" s="100">
        <f t="shared" si="437"/>
        <v>0</v>
      </c>
      <c r="NL325" s="104">
        <f t="shared" si="438"/>
        <v>0</v>
      </c>
      <c r="NM325" s="109">
        <f t="shared" si="439"/>
        <v>0</v>
      </c>
      <c r="NN325" s="110">
        <f t="shared" si="440"/>
        <v>0</v>
      </c>
      <c r="NO325" s="109">
        <f t="shared" si="441"/>
        <v>0</v>
      </c>
      <c r="NP325" s="110">
        <f t="shared" si="442"/>
        <v>0</v>
      </c>
      <c r="NQ325" s="109">
        <f t="shared" si="443"/>
        <v>0</v>
      </c>
      <c r="NR325" s="110">
        <f t="shared" si="444"/>
        <v>0</v>
      </c>
      <c r="NS325" s="109">
        <f t="shared" si="445"/>
        <v>0</v>
      </c>
      <c r="NT325" s="110">
        <f t="shared" si="446"/>
        <v>0</v>
      </c>
      <c r="NU325" s="109">
        <f t="shared" si="447"/>
        <v>0</v>
      </c>
      <c r="NV325" s="110">
        <f t="shared" si="448"/>
        <v>0</v>
      </c>
      <c r="NW325" s="109">
        <f t="shared" si="449"/>
        <v>0</v>
      </c>
      <c r="NX325" s="110">
        <f t="shared" si="450"/>
        <v>0</v>
      </c>
      <c r="NY325" s="109">
        <f t="shared" si="451"/>
        <v>0</v>
      </c>
      <c r="NZ325" s="110">
        <f t="shared" si="452"/>
        <v>0</v>
      </c>
      <c r="OA325" s="109">
        <f t="shared" si="453"/>
        <v>0</v>
      </c>
      <c r="OB325" s="110">
        <f t="shared" si="454"/>
        <v>0</v>
      </c>
      <c r="OC325" s="111">
        <f t="shared" si="455"/>
        <v>0</v>
      </c>
      <c r="OD325" s="110">
        <f t="shared" si="456"/>
        <v>0</v>
      </c>
      <c r="OE325" s="111">
        <f t="shared" si="457"/>
        <v>0</v>
      </c>
      <c r="OF325" s="110">
        <f t="shared" si="458"/>
        <v>0</v>
      </c>
      <c r="OG325" s="109">
        <f t="shared" si="459"/>
        <v>0</v>
      </c>
      <c r="OH325" s="110">
        <f t="shared" si="460"/>
        <v>0</v>
      </c>
      <c r="OI325" s="111">
        <f t="shared" si="461"/>
        <v>0</v>
      </c>
      <c r="OJ325" s="111">
        <f t="shared" si="462"/>
        <v>0</v>
      </c>
      <c r="OK325" s="96">
        <f t="shared" si="463"/>
        <v>0</v>
      </c>
      <c r="OL325" s="97">
        <f t="shared" si="464"/>
        <v>0</v>
      </c>
      <c r="OM325" s="97">
        <v>0</v>
      </c>
      <c r="ON325" s="139">
        <f t="shared" si="465"/>
        <v>0</v>
      </c>
      <c r="OO325" s="111">
        <v>0</v>
      </c>
      <c r="OP325" s="110">
        <v>0</v>
      </c>
      <c r="OQ325" s="109"/>
      <c r="OR325" s="110"/>
      <c r="OS325" s="109"/>
      <c r="OT325" s="110"/>
      <c r="OU325" s="109"/>
      <c r="OV325" s="110"/>
      <c r="OW325" s="109"/>
      <c r="OX325" s="110"/>
      <c r="OY325" s="109"/>
      <c r="OZ325" s="110"/>
      <c r="PA325" s="109"/>
      <c r="PB325" s="110"/>
      <c r="PC325" s="109"/>
      <c r="PD325" s="110"/>
      <c r="PE325" s="111"/>
      <c r="PF325" s="110"/>
      <c r="PG325" s="111"/>
      <c r="PH325" s="110"/>
      <c r="PI325" s="109"/>
      <c r="PJ325" s="110"/>
      <c r="PK325" s="111"/>
      <c r="PL325" s="110"/>
      <c r="PM325" s="96">
        <f t="shared" si="466"/>
        <v>0</v>
      </c>
      <c r="PN325" s="97">
        <f t="shared" si="467"/>
        <v>0</v>
      </c>
      <c r="PO325" s="97">
        <f t="shared" si="468"/>
        <v>0</v>
      </c>
      <c r="PP325" s="109">
        <v>0</v>
      </c>
      <c r="PQ325" s="111"/>
      <c r="PR325" s="111"/>
      <c r="PS325" s="111"/>
      <c r="PT325" s="111"/>
      <c r="PU325" s="111"/>
      <c r="PV325" s="111"/>
      <c r="PW325" s="111"/>
      <c r="PX325" s="111"/>
      <c r="PY325" s="111"/>
      <c r="PZ325" s="111"/>
      <c r="QA325" s="110"/>
      <c r="QB325" s="98">
        <f t="shared" si="469"/>
        <v>0</v>
      </c>
      <c r="QC325" s="105">
        <f t="shared" si="470"/>
        <v>0</v>
      </c>
      <c r="QD325" s="106"/>
      <c r="QE325" s="113">
        <f t="shared" si="471"/>
        <v>0</v>
      </c>
      <c r="QF325" s="108">
        <v>0</v>
      </c>
      <c r="QG325" s="103"/>
      <c r="QH325" s="103"/>
      <c r="QI325" s="103"/>
      <c r="QJ325" s="103"/>
      <c r="QK325" s="103"/>
      <c r="QL325" s="103"/>
      <c r="QM325" s="103"/>
      <c r="QN325" s="103"/>
      <c r="QO325" s="103"/>
      <c r="QP325" s="103"/>
      <c r="QQ325" s="104"/>
      <c r="QR325" s="117">
        <f t="shared" si="472"/>
        <v>0</v>
      </c>
      <c r="QS325" s="158"/>
    </row>
    <row r="326" spans="1:461" s="88" customFormat="1" ht="10.5" x14ac:dyDescent="0.25">
      <c r="A326" s="89" t="s">
        <v>761</v>
      </c>
      <c r="B326" s="90" t="s">
        <v>28</v>
      </c>
      <c r="C326" s="90">
        <v>404</v>
      </c>
      <c r="D326" s="90" t="s">
        <v>438</v>
      </c>
      <c r="E326" s="91" t="s">
        <v>438</v>
      </c>
      <c r="F326" s="92" t="s">
        <v>28</v>
      </c>
      <c r="G326" s="92" t="s">
        <v>644</v>
      </c>
      <c r="H326" s="155">
        <v>6847</v>
      </c>
      <c r="I326" s="92" t="s">
        <v>29</v>
      </c>
      <c r="J326" s="93">
        <v>0</v>
      </c>
      <c r="K326" s="94">
        <v>0</v>
      </c>
      <c r="L326" s="93"/>
      <c r="M326" s="94"/>
      <c r="N326" s="93"/>
      <c r="O326" s="94"/>
      <c r="P326" s="93"/>
      <c r="Q326" s="94"/>
      <c r="R326" s="93"/>
      <c r="S326" s="94"/>
      <c r="T326" s="93"/>
      <c r="U326" s="94"/>
      <c r="V326" s="93"/>
      <c r="W326" s="95"/>
      <c r="X326" s="93"/>
      <c r="Y326" s="94"/>
      <c r="Z326" s="95"/>
      <c r="AA326" s="95"/>
      <c r="AB326" s="93"/>
      <c r="AC326" s="94"/>
      <c r="AD326" s="93"/>
      <c r="AE326" s="94"/>
      <c r="AF326" s="93"/>
      <c r="AG326" s="95"/>
      <c r="AH326" s="96">
        <f t="shared" si="395"/>
        <v>0</v>
      </c>
      <c r="AI326" s="97">
        <f t="shared" si="396"/>
        <v>0</v>
      </c>
      <c r="AJ326" s="97">
        <f t="shared" si="394"/>
        <v>0</v>
      </c>
      <c r="AK326" s="97"/>
      <c r="AL326" s="139">
        <f t="shared" si="397"/>
        <v>0</v>
      </c>
      <c r="AM326" s="95">
        <v>0</v>
      </c>
      <c r="AN326" s="94">
        <v>0</v>
      </c>
      <c r="AO326" s="93"/>
      <c r="AP326" s="94"/>
      <c r="AQ326" s="93"/>
      <c r="AR326" s="94"/>
      <c r="AS326" s="93"/>
      <c r="AT326" s="94"/>
      <c r="AU326" s="93"/>
      <c r="AV326" s="94"/>
      <c r="AW326" s="93"/>
      <c r="AX326" s="94"/>
      <c r="AY326" s="93"/>
      <c r="AZ326" s="95"/>
      <c r="BA326" s="93"/>
      <c r="BB326" s="95"/>
      <c r="BC326" s="93"/>
      <c r="BD326" s="94"/>
      <c r="BE326" s="95"/>
      <c r="BF326" s="95"/>
      <c r="BG326" s="93"/>
      <c r="BH326" s="94"/>
      <c r="BI326" s="93"/>
      <c r="BJ326" s="94"/>
      <c r="BK326" s="96">
        <f t="shared" si="398"/>
        <v>0</v>
      </c>
      <c r="BL326" s="97">
        <f t="shared" si="399"/>
        <v>0</v>
      </c>
      <c r="BM326" s="97">
        <f t="shared" si="400"/>
        <v>0</v>
      </c>
      <c r="BN326" s="97"/>
      <c r="BO326" s="139">
        <f t="shared" si="401"/>
        <v>0</v>
      </c>
      <c r="BP326" s="111">
        <v>0</v>
      </c>
      <c r="BQ326" s="110">
        <v>0</v>
      </c>
      <c r="BR326" s="109"/>
      <c r="BS326" s="110"/>
      <c r="BT326" s="109"/>
      <c r="BU326" s="110"/>
      <c r="BV326" s="109"/>
      <c r="BW326" s="110"/>
      <c r="BX326" s="109"/>
      <c r="BY326" s="110"/>
      <c r="BZ326" s="109"/>
      <c r="CA326" s="110"/>
      <c r="CB326" s="111"/>
      <c r="CC326" s="111"/>
      <c r="CD326" s="109"/>
      <c r="CE326" s="110"/>
      <c r="CF326" s="109"/>
      <c r="CG326" s="111"/>
      <c r="CH326" s="109"/>
      <c r="CI326" s="110"/>
      <c r="CJ326" s="109"/>
      <c r="CK326" s="110"/>
      <c r="CL326" s="111"/>
      <c r="CM326" s="111"/>
      <c r="CN326" s="96">
        <f t="shared" si="402"/>
        <v>0</v>
      </c>
      <c r="CO326" s="97">
        <f t="shared" si="403"/>
        <v>0</v>
      </c>
      <c r="CP326" s="97">
        <f t="shared" si="404"/>
        <v>0</v>
      </c>
      <c r="CQ326" s="97"/>
      <c r="CR326" s="139">
        <f t="shared" si="405"/>
        <v>0</v>
      </c>
      <c r="CS326" s="111">
        <v>0</v>
      </c>
      <c r="CT326" s="110">
        <v>0</v>
      </c>
      <c r="CU326" s="109"/>
      <c r="CV326" s="110"/>
      <c r="CW326" s="109"/>
      <c r="CX326" s="110"/>
      <c r="CY326" s="109"/>
      <c r="CZ326" s="110"/>
      <c r="DA326" s="109"/>
      <c r="DB326" s="110"/>
      <c r="DC326" s="109"/>
      <c r="DD326" s="110"/>
      <c r="DE326" s="109"/>
      <c r="DF326" s="110"/>
      <c r="DG326" s="109"/>
      <c r="DH326" s="110"/>
      <c r="DI326" s="111"/>
      <c r="DJ326" s="111"/>
      <c r="DK326" s="109"/>
      <c r="DL326" s="111"/>
      <c r="DM326" s="109"/>
      <c r="DN326" s="110"/>
      <c r="DO326" s="111"/>
      <c r="DP326" s="111"/>
      <c r="DQ326" s="96">
        <f t="shared" si="406"/>
        <v>0</v>
      </c>
      <c r="DR326" s="97">
        <f t="shared" si="407"/>
        <v>0</v>
      </c>
      <c r="DS326" s="97">
        <f t="shared" si="408"/>
        <v>0</v>
      </c>
      <c r="DT326" s="97"/>
      <c r="DU326" s="139">
        <f t="shared" si="409"/>
        <v>0</v>
      </c>
      <c r="DV326" s="111">
        <v>0</v>
      </c>
      <c r="DW326" s="110">
        <v>0</v>
      </c>
      <c r="DX326" s="111"/>
      <c r="DY326" s="110"/>
      <c r="DZ326" s="111"/>
      <c r="EA326" s="110"/>
      <c r="EB326" s="111"/>
      <c r="EC326" s="110"/>
      <c r="ED326" s="109"/>
      <c r="EE326" s="110"/>
      <c r="EF326" s="109"/>
      <c r="EG326" s="110"/>
      <c r="EH326" s="109"/>
      <c r="EI326" s="111"/>
      <c r="EJ326" s="109"/>
      <c r="EK326" s="111"/>
      <c r="EL326" s="109"/>
      <c r="EM326" s="110"/>
      <c r="EN326" s="111"/>
      <c r="EO326" s="110"/>
      <c r="EP326" s="111"/>
      <c r="EQ326" s="110"/>
      <c r="ER326" s="111"/>
      <c r="ES326" s="111"/>
      <c r="ET326" s="96">
        <f t="shared" si="410"/>
        <v>0</v>
      </c>
      <c r="EU326" s="97">
        <f t="shared" si="411"/>
        <v>0</v>
      </c>
      <c r="EV326" s="97">
        <f t="shared" si="412"/>
        <v>0</v>
      </c>
      <c r="EW326" s="97"/>
      <c r="EX326" s="139">
        <f t="shared" si="413"/>
        <v>0</v>
      </c>
      <c r="EY326" s="103">
        <v>0</v>
      </c>
      <c r="EZ326" s="104">
        <v>0</v>
      </c>
      <c r="FA326" s="103"/>
      <c r="FB326" s="104"/>
      <c r="FC326" s="103"/>
      <c r="FD326" s="104"/>
      <c r="FE326" s="103"/>
      <c r="FF326" s="104"/>
      <c r="FG326" s="108"/>
      <c r="FH326" s="104"/>
      <c r="FI326" s="103"/>
      <c r="FJ326" s="104"/>
      <c r="FK326" s="103"/>
      <c r="FL326" s="103"/>
      <c r="FM326" s="108"/>
      <c r="FN326" s="104"/>
      <c r="FO326" s="103"/>
      <c r="FP326" s="103"/>
      <c r="FQ326" s="108"/>
      <c r="FR326" s="104"/>
      <c r="FS326" s="103"/>
      <c r="FT326" s="104"/>
      <c r="FU326" s="103"/>
      <c r="FV326" s="103"/>
      <c r="FW326" s="100">
        <f t="shared" si="414"/>
        <v>0</v>
      </c>
      <c r="FX326" s="103">
        <f t="shared" si="415"/>
        <v>0</v>
      </c>
      <c r="FY326" s="103">
        <f t="shared" si="416"/>
        <v>0</v>
      </c>
      <c r="FZ326" s="103"/>
      <c r="GA326" s="149">
        <f t="shared" si="417"/>
        <v>0</v>
      </c>
      <c r="GB326" s="103">
        <v>0</v>
      </c>
      <c r="GC326" s="104">
        <v>0</v>
      </c>
      <c r="GD326" s="108"/>
      <c r="GE326" s="104"/>
      <c r="GF326" s="108"/>
      <c r="GG326" s="104"/>
      <c r="GH326" s="108"/>
      <c r="GI326" s="104"/>
      <c r="GJ326" s="108"/>
      <c r="GK326" s="104"/>
      <c r="GL326" s="108"/>
      <c r="GM326" s="104"/>
      <c r="GN326" s="103"/>
      <c r="GO326" s="103"/>
      <c r="GP326" s="108"/>
      <c r="GQ326" s="104"/>
      <c r="GR326" s="103"/>
      <c r="GS326" s="103"/>
      <c r="GT326" s="108"/>
      <c r="GU326" s="104"/>
      <c r="GV326" s="103"/>
      <c r="GW326" s="103"/>
      <c r="GX326" s="108"/>
      <c r="GY326" s="103"/>
      <c r="GZ326" s="100">
        <f t="shared" si="418"/>
        <v>0</v>
      </c>
      <c r="HA326" s="103">
        <f t="shared" si="419"/>
        <v>0</v>
      </c>
      <c r="HB326" s="103">
        <f t="shared" si="420"/>
        <v>0</v>
      </c>
      <c r="HC326" s="103"/>
      <c r="HD326" s="149">
        <f t="shared" si="421"/>
        <v>0</v>
      </c>
      <c r="HE326" s="103">
        <v>0</v>
      </c>
      <c r="HF326" s="104">
        <v>0</v>
      </c>
      <c r="HG326" s="108"/>
      <c r="HH326" s="104"/>
      <c r="HI326" s="108"/>
      <c r="HJ326" s="104"/>
      <c r="HK326" s="108"/>
      <c r="HL326" s="104"/>
      <c r="HM326" s="108"/>
      <c r="HN326" s="104"/>
      <c r="HO326" s="108"/>
      <c r="HP326" s="104"/>
      <c r="HQ326" s="108"/>
      <c r="HR326" s="104"/>
      <c r="HS326" s="108"/>
      <c r="HT326" s="104"/>
      <c r="HU326" s="108"/>
      <c r="HV326" s="104"/>
      <c r="HW326" s="108"/>
      <c r="HX326" s="104"/>
      <c r="HY326" s="108"/>
      <c r="HZ326" s="104"/>
      <c r="IA326" s="108"/>
      <c r="IB326" s="103"/>
      <c r="IC326" s="96">
        <f t="shared" si="422"/>
        <v>0</v>
      </c>
      <c r="ID326" s="97">
        <f t="shared" si="423"/>
        <v>0</v>
      </c>
      <c r="IE326" s="97">
        <f t="shared" si="424"/>
        <v>0</v>
      </c>
      <c r="IF326" s="97"/>
      <c r="IG326" s="139">
        <f t="shared" si="425"/>
        <v>0</v>
      </c>
      <c r="IH326" s="111">
        <v>0</v>
      </c>
      <c r="II326" s="110">
        <v>0</v>
      </c>
      <c r="IJ326" s="109"/>
      <c r="IK326" s="110"/>
      <c r="IL326" s="109"/>
      <c r="IM326" s="110"/>
      <c r="IN326" s="109"/>
      <c r="IO326" s="110"/>
      <c r="IP326" s="109"/>
      <c r="IQ326" s="110"/>
      <c r="IR326" s="109"/>
      <c r="IS326" s="110"/>
      <c r="IT326" s="109"/>
      <c r="IU326" s="110"/>
      <c r="IV326" s="109"/>
      <c r="IW326" s="110"/>
      <c r="IX326" s="111"/>
      <c r="IY326" s="110"/>
      <c r="IZ326" s="111"/>
      <c r="JA326" s="110"/>
      <c r="JB326" s="109"/>
      <c r="JC326" s="110"/>
      <c r="JD326" s="111"/>
      <c r="JE326" s="111"/>
      <c r="JF326" s="96">
        <f t="shared" si="426"/>
        <v>0</v>
      </c>
      <c r="JG326" s="97">
        <f t="shared" si="427"/>
        <v>0</v>
      </c>
      <c r="JH326" s="97">
        <f t="shared" si="428"/>
        <v>0</v>
      </c>
      <c r="JI326" s="97"/>
      <c r="JJ326" s="139">
        <f t="shared" si="429"/>
        <v>0</v>
      </c>
      <c r="JK326" s="109">
        <v>0</v>
      </c>
      <c r="JL326" s="110">
        <v>0</v>
      </c>
      <c r="JM326" s="109"/>
      <c r="JN326" s="110"/>
      <c r="JO326" s="109"/>
      <c r="JP326" s="110"/>
      <c r="JQ326" s="109"/>
      <c r="JR326" s="110"/>
      <c r="JS326" s="109"/>
      <c r="JT326" s="110"/>
      <c r="JU326" s="111"/>
      <c r="JV326" s="110"/>
      <c r="JW326" s="109"/>
      <c r="JX326" s="111"/>
      <c r="JY326" s="109"/>
      <c r="JZ326" s="110"/>
      <c r="KA326" s="111"/>
      <c r="KB326" s="110"/>
      <c r="KC326" s="111"/>
      <c r="KD326" s="110"/>
      <c r="KE326" s="111"/>
      <c r="KF326" s="110"/>
      <c r="KG326" s="111"/>
      <c r="KH326" s="110"/>
      <c r="KI326" s="96">
        <f t="shared" si="430"/>
        <v>0</v>
      </c>
      <c r="KJ326" s="97">
        <f t="shared" si="431"/>
        <v>0</v>
      </c>
      <c r="KK326" s="97">
        <v>0.12716860677150296</v>
      </c>
      <c r="KL326" s="139">
        <f t="shared" si="432"/>
        <v>0</v>
      </c>
      <c r="KM326" s="103">
        <v>0</v>
      </c>
      <c r="KN326" s="104">
        <v>0</v>
      </c>
      <c r="KO326" s="108"/>
      <c r="KP326" s="104"/>
      <c r="KQ326" s="108"/>
      <c r="KR326" s="104"/>
      <c r="KS326" s="108"/>
      <c r="KT326" s="104"/>
      <c r="KU326" s="108"/>
      <c r="KV326" s="104"/>
      <c r="KW326" s="108"/>
      <c r="KX326" s="104"/>
      <c r="KY326" s="108"/>
      <c r="KZ326" s="104"/>
      <c r="LA326" s="108"/>
      <c r="LB326" s="104"/>
      <c r="LC326" s="108"/>
      <c r="LD326" s="103"/>
      <c r="LE326" s="108"/>
      <c r="LF326" s="104"/>
      <c r="LG326" s="108"/>
      <c r="LH326" s="104"/>
      <c r="LI326" s="108"/>
      <c r="LJ326" s="104"/>
      <c r="LK326" s="100">
        <f t="shared" si="433"/>
        <v>0</v>
      </c>
      <c r="LL326" s="104">
        <f t="shared" si="434"/>
        <v>0</v>
      </c>
      <c r="LM326" s="108">
        <v>0</v>
      </c>
      <c r="LN326" s="104">
        <v>0</v>
      </c>
      <c r="LO326" s="108"/>
      <c r="LP326" s="104"/>
      <c r="LQ326" s="108"/>
      <c r="LR326" s="104"/>
      <c r="LS326" s="108"/>
      <c r="LT326" s="104"/>
      <c r="LU326" s="108"/>
      <c r="LV326" s="104"/>
      <c r="LW326" s="103"/>
      <c r="LX326" s="104"/>
      <c r="LY326" s="103"/>
      <c r="LZ326" s="103"/>
      <c r="MA326" s="108"/>
      <c r="MB326" s="104"/>
      <c r="MC326" s="103"/>
      <c r="MD326" s="104"/>
      <c r="ME326" s="103"/>
      <c r="MF326" s="104"/>
      <c r="MG326" s="103"/>
      <c r="MH326" s="104"/>
      <c r="MI326" s="103"/>
      <c r="MJ326" s="104"/>
      <c r="MK326" s="102">
        <f t="shared" si="435"/>
        <v>0</v>
      </c>
      <c r="ML326" s="104">
        <f t="shared" si="436"/>
        <v>0</v>
      </c>
      <c r="MM326" s="108">
        <v>0</v>
      </c>
      <c r="MN326" s="104">
        <v>0</v>
      </c>
      <c r="MO326" s="108"/>
      <c r="MP326" s="104"/>
      <c r="MQ326" s="108"/>
      <c r="MR326" s="104"/>
      <c r="MS326" s="108"/>
      <c r="MT326" s="104"/>
      <c r="MU326" s="108"/>
      <c r="MV326" s="104"/>
      <c r="MW326" s="108"/>
      <c r="MX326" s="104"/>
      <c r="MY326" s="108"/>
      <c r="MZ326" s="104"/>
      <c r="NA326" s="108"/>
      <c r="NB326" s="104"/>
      <c r="NC326" s="108"/>
      <c r="ND326" s="104"/>
      <c r="NE326" s="108"/>
      <c r="NF326" s="104"/>
      <c r="NG326" s="108"/>
      <c r="NH326" s="104"/>
      <c r="NI326" s="108"/>
      <c r="NJ326" s="104"/>
      <c r="NK326" s="100">
        <f t="shared" si="437"/>
        <v>0</v>
      </c>
      <c r="NL326" s="104">
        <f t="shared" si="438"/>
        <v>0</v>
      </c>
      <c r="NM326" s="109">
        <f t="shared" si="439"/>
        <v>0</v>
      </c>
      <c r="NN326" s="110">
        <f t="shared" si="440"/>
        <v>0</v>
      </c>
      <c r="NO326" s="109">
        <f t="shared" si="441"/>
        <v>0</v>
      </c>
      <c r="NP326" s="110">
        <f t="shared" si="442"/>
        <v>0</v>
      </c>
      <c r="NQ326" s="109">
        <f t="shared" si="443"/>
        <v>0</v>
      </c>
      <c r="NR326" s="110">
        <f t="shared" si="444"/>
        <v>0</v>
      </c>
      <c r="NS326" s="109">
        <f t="shared" si="445"/>
        <v>0</v>
      </c>
      <c r="NT326" s="110">
        <f t="shared" si="446"/>
        <v>0</v>
      </c>
      <c r="NU326" s="109">
        <f t="shared" si="447"/>
        <v>0</v>
      </c>
      <c r="NV326" s="110">
        <f t="shared" si="448"/>
        <v>0</v>
      </c>
      <c r="NW326" s="109">
        <f t="shared" si="449"/>
        <v>0</v>
      </c>
      <c r="NX326" s="110">
        <f t="shared" si="450"/>
        <v>0</v>
      </c>
      <c r="NY326" s="109">
        <f t="shared" si="451"/>
        <v>0</v>
      </c>
      <c r="NZ326" s="110">
        <f t="shared" si="452"/>
        <v>0</v>
      </c>
      <c r="OA326" s="109">
        <f t="shared" si="453"/>
        <v>0</v>
      </c>
      <c r="OB326" s="110">
        <f t="shared" si="454"/>
        <v>0</v>
      </c>
      <c r="OC326" s="111">
        <f t="shared" si="455"/>
        <v>0</v>
      </c>
      <c r="OD326" s="110">
        <f t="shared" si="456"/>
        <v>0</v>
      </c>
      <c r="OE326" s="111">
        <f t="shared" si="457"/>
        <v>0</v>
      </c>
      <c r="OF326" s="110">
        <f t="shared" si="458"/>
        <v>0</v>
      </c>
      <c r="OG326" s="109">
        <f t="shared" si="459"/>
        <v>0</v>
      </c>
      <c r="OH326" s="110">
        <f t="shared" si="460"/>
        <v>0</v>
      </c>
      <c r="OI326" s="111">
        <f t="shared" si="461"/>
        <v>0</v>
      </c>
      <c r="OJ326" s="111">
        <f t="shared" si="462"/>
        <v>0</v>
      </c>
      <c r="OK326" s="96">
        <f t="shared" si="463"/>
        <v>0</v>
      </c>
      <c r="OL326" s="97">
        <f t="shared" si="464"/>
        <v>0</v>
      </c>
      <c r="OM326" s="97">
        <v>0</v>
      </c>
      <c r="ON326" s="139">
        <f t="shared" si="465"/>
        <v>0</v>
      </c>
      <c r="OO326" s="111">
        <v>0</v>
      </c>
      <c r="OP326" s="110">
        <v>0</v>
      </c>
      <c r="OQ326" s="109"/>
      <c r="OR326" s="110"/>
      <c r="OS326" s="109"/>
      <c r="OT326" s="110"/>
      <c r="OU326" s="109"/>
      <c r="OV326" s="110"/>
      <c r="OW326" s="109"/>
      <c r="OX326" s="110"/>
      <c r="OY326" s="109"/>
      <c r="OZ326" s="110"/>
      <c r="PA326" s="109"/>
      <c r="PB326" s="110"/>
      <c r="PC326" s="109"/>
      <c r="PD326" s="110"/>
      <c r="PE326" s="111"/>
      <c r="PF326" s="110"/>
      <c r="PG326" s="111"/>
      <c r="PH326" s="110"/>
      <c r="PI326" s="109"/>
      <c r="PJ326" s="110"/>
      <c r="PK326" s="111"/>
      <c r="PL326" s="110"/>
      <c r="PM326" s="96">
        <f t="shared" si="466"/>
        <v>0</v>
      </c>
      <c r="PN326" s="97">
        <f t="shared" si="467"/>
        <v>0</v>
      </c>
      <c r="PO326" s="97">
        <f t="shared" si="468"/>
        <v>0</v>
      </c>
      <c r="PP326" s="109">
        <v>0</v>
      </c>
      <c r="PQ326" s="111"/>
      <c r="PR326" s="111"/>
      <c r="PS326" s="111"/>
      <c r="PT326" s="111"/>
      <c r="PU326" s="111"/>
      <c r="PV326" s="111"/>
      <c r="PW326" s="111"/>
      <c r="PX326" s="111"/>
      <c r="PY326" s="111"/>
      <c r="PZ326" s="111"/>
      <c r="QA326" s="110"/>
      <c r="QB326" s="98">
        <f t="shared" si="469"/>
        <v>0</v>
      </c>
      <c r="QC326" s="105">
        <f t="shared" si="470"/>
        <v>0</v>
      </c>
      <c r="QD326" s="106"/>
      <c r="QE326" s="113">
        <f t="shared" si="471"/>
        <v>0</v>
      </c>
      <c r="QF326" s="108">
        <v>0</v>
      </c>
      <c r="QG326" s="103"/>
      <c r="QH326" s="103"/>
      <c r="QI326" s="103"/>
      <c r="QJ326" s="103"/>
      <c r="QK326" s="103"/>
      <c r="QL326" s="103"/>
      <c r="QM326" s="103"/>
      <c r="QN326" s="103"/>
      <c r="QO326" s="103"/>
      <c r="QP326" s="103"/>
      <c r="QQ326" s="104"/>
      <c r="QR326" s="117">
        <f t="shared" si="472"/>
        <v>0</v>
      </c>
      <c r="QS326" s="158"/>
    </row>
    <row r="327" spans="1:461" s="88" customFormat="1" ht="10.5" x14ac:dyDescent="0.25">
      <c r="A327" s="89" t="s">
        <v>1</v>
      </c>
      <c r="B327" s="90" t="s">
        <v>21</v>
      </c>
      <c r="C327" s="90">
        <v>400</v>
      </c>
      <c r="D327" s="90" t="s">
        <v>349</v>
      </c>
      <c r="E327" s="91" t="s">
        <v>350</v>
      </c>
      <c r="F327" s="92" t="s">
        <v>21</v>
      </c>
      <c r="G327" s="92" t="s">
        <v>644</v>
      </c>
      <c r="H327" s="155">
        <v>6848</v>
      </c>
      <c r="I327" s="92" t="s">
        <v>23</v>
      </c>
      <c r="J327" s="93">
        <v>0</v>
      </c>
      <c r="K327" s="94">
        <v>0</v>
      </c>
      <c r="L327" s="93"/>
      <c r="M327" s="94"/>
      <c r="N327" s="93"/>
      <c r="O327" s="94"/>
      <c r="P327" s="93"/>
      <c r="Q327" s="94"/>
      <c r="R327" s="93"/>
      <c r="S327" s="94"/>
      <c r="T327" s="93"/>
      <c r="U327" s="94"/>
      <c r="V327" s="93"/>
      <c r="W327" s="95"/>
      <c r="X327" s="93"/>
      <c r="Y327" s="94"/>
      <c r="Z327" s="95"/>
      <c r="AA327" s="95"/>
      <c r="AB327" s="93"/>
      <c r="AC327" s="94"/>
      <c r="AD327" s="93"/>
      <c r="AE327" s="94"/>
      <c r="AF327" s="93"/>
      <c r="AG327" s="95"/>
      <c r="AH327" s="96">
        <f t="shared" si="395"/>
        <v>0</v>
      </c>
      <c r="AI327" s="97">
        <f t="shared" si="396"/>
        <v>0</v>
      </c>
      <c r="AJ327" s="97">
        <f t="shared" ref="AJ327:AJ390" si="473">(AH327+AI327)</f>
        <v>0</v>
      </c>
      <c r="AK327" s="97"/>
      <c r="AL327" s="139">
        <f t="shared" si="397"/>
        <v>0</v>
      </c>
      <c r="AM327" s="95">
        <v>0</v>
      </c>
      <c r="AN327" s="94">
        <v>0</v>
      </c>
      <c r="AO327" s="93"/>
      <c r="AP327" s="94"/>
      <c r="AQ327" s="93"/>
      <c r="AR327" s="94"/>
      <c r="AS327" s="93"/>
      <c r="AT327" s="94"/>
      <c r="AU327" s="93"/>
      <c r="AV327" s="94"/>
      <c r="AW327" s="93"/>
      <c r="AX327" s="94"/>
      <c r="AY327" s="93"/>
      <c r="AZ327" s="95"/>
      <c r="BA327" s="93"/>
      <c r="BB327" s="95"/>
      <c r="BC327" s="93"/>
      <c r="BD327" s="94"/>
      <c r="BE327" s="95"/>
      <c r="BF327" s="95"/>
      <c r="BG327" s="93"/>
      <c r="BH327" s="94"/>
      <c r="BI327" s="93"/>
      <c r="BJ327" s="94"/>
      <c r="BK327" s="96">
        <f t="shared" si="398"/>
        <v>0</v>
      </c>
      <c r="BL327" s="97">
        <f t="shared" si="399"/>
        <v>0</v>
      </c>
      <c r="BM327" s="97">
        <f t="shared" si="400"/>
        <v>0</v>
      </c>
      <c r="BN327" s="97"/>
      <c r="BO327" s="139">
        <f t="shared" si="401"/>
        <v>0</v>
      </c>
      <c r="BP327" s="111">
        <v>0</v>
      </c>
      <c r="BQ327" s="110">
        <v>0</v>
      </c>
      <c r="BR327" s="109"/>
      <c r="BS327" s="110"/>
      <c r="BT327" s="109"/>
      <c r="BU327" s="110"/>
      <c r="BV327" s="109"/>
      <c r="BW327" s="110"/>
      <c r="BX327" s="109"/>
      <c r="BY327" s="110"/>
      <c r="BZ327" s="109"/>
      <c r="CA327" s="110"/>
      <c r="CB327" s="111"/>
      <c r="CC327" s="111"/>
      <c r="CD327" s="109"/>
      <c r="CE327" s="110"/>
      <c r="CF327" s="109"/>
      <c r="CG327" s="111"/>
      <c r="CH327" s="109"/>
      <c r="CI327" s="110"/>
      <c r="CJ327" s="109"/>
      <c r="CK327" s="110"/>
      <c r="CL327" s="111"/>
      <c r="CM327" s="111"/>
      <c r="CN327" s="96">
        <f t="shared" si="402"/>
        <v>0</v>
      </c>
      <c r="CO327" s="97">
        <f t="shared" si="403"/>
        <v>0</v>
      </c>
      <c r="CP327" s="97">
        <f t="shared" si="404"/>
        <v>0</v>
      </c>
      <c r="CQ327" s="97"/>
      <c r="CR327" s="139">
        <f t="shared" si="405"/>
        <v>0</v>
      </c>
      <c r="CS327" s="111">
        <v>0</v>
      </c>
      <c r="CT327" s="110">
        <v>0</v>
      </c>
      <c r="CU327" s="109"/>
      <c r="CV327" s="110"/>
      <c r="CW327" s="109"/>
      <c r="CX327" s="110"/>
      <c r="CY327" s="109"/>
      <c r="CZ327" s="110"/>
      <c r="DA327" s="109"/>
      <c r="DB327" s="110"/>
      <c r="DC327" s="109"/>
      <c r="DD327" s="110"/>
      <c r="DE327" s="109"/>
      <c r="DF327" s="110"/>
      <c r="DG327" s="109"/>
      <c r="DH327" s="110"/>
      <c r="DI327" s="111"/>
      <c r="DJ327" s="111"/>
      <c r="DK327" s="109"/>
      <c r="DL327" s="111"/>
      <c r="DM327" s="109"/>
      <c r="DN327" s="110"/>
      <c r="DO327" s="111"/>
      <c r="DP327" s="111"/>
      <c r="DQ327" s="96">
        <f t="shared" si="406"/>
        <v>0</v>
      </c>
      <c r="DR327" s="97">
        <f t="shared" si="407"/>
        <v>0</v>
      </c>
      <c r="DS327" s="97">
        <f t="shared" si="408"/>
        <v>0</v>
      </c>
      <c r="DT327" s="97"/>
      <c r="DU327" s="139">
        <f t="shared" si="409"/>
        <v>0</v>
      </c>
      <c r="DV327" s="111">
        <v>0</v>
      </c>
      <c r="DW327" s="110">
        <v>0</v>
      </c>
      <c r="DX327" s="111"/>
      <c r="DY327" s="110"/>
      <c r="DZ327" s="111"/>
      <c r="EA327" s="110"/>
      <c r="EB327" s="111"/>
      <c r="EC327" s="110"/>
      <c r="ED327" s="109"/>
      <c r="EE327" s="110"/>
      <c r="EF327" s="109"/>
      <c r="EG327" s="110"/>
      <c r="EH327" s="109"/>
      <c r="EI327" s="111"/>
      <c r="EJ327" s="109"/>
      <c r="EK327" s="111"/>
      <c r="EL327" s="109"/>
      <c r="EM327" s="110"/>
      <c r="EN327" s="111"/>
      <c r="EO327" s="110"/>
      <c r="EP327" s="111"/>
      <c r="EQ327" s="110"/>
      <c r="ER327" s="111"/>
      <c r="ES327" s="111"/>
      <c r="ET327" s="96">
        <f t="shared" si="410"/>
        <v>0</v>
      </c>
      <c r="EU327" s="97">
        <f t="shared" si="411"/>
        <v>0</v>
      </c>
      <c r="EV327" s="97">
        <f t="shared" si="412"/>
        <v>0</v>
      </c>
      <c r="EW327" s="97"/>
      <c r="EX327" s="139">
        <f t="shared" si="413"/>
        <v>0</v>
      </c>
      <c r="EY327" s="103">
        <v>0</v>
      </c>
      <c r="EZ327" s="104">
        <v>0</v>
      </c>
      <c r="FA327" s="103"/>
      <c r="FB327" s="104"/>
      <c r="FC327" s="103"/>
      <c r="FD327" s="104"/>
      <c r="FE327" s="103"/>
      <c r="FF327" s="104"/>
      <c r="FG327" s="108"/>
      <c r="FH327" s="104"/>
      <c r="FI327" s="103"/>
      <c r="FJ327" s="104"/>
      <c r="FK327" s="103"/>
      <c r="FL327" s="103"/>
      <c r="FM327" s="108"/>
      <c r="FN327" s="104"/>
      <c r="FO327" s="103"/>
      <c r="FP327" s="103"/>
      <c r="FQ327" s="108"/>
      <c r="FR327" s="104"/>
      <c r="FS327" s="103"/>
      <c r="FT327" s="104"/>
      <c r="FU327" s="103"/>
      <c r="FV327" s="103"/>
      <c r="FW327" s="100">
        <f t="shared" si="414"/>
        <v>0</v>
      </c>
      <c r="FX327" s="103">
        <f t="shared" si="415"/>
        <v>0</v>
      </c>
      <c r="FY327" s="103">
        <f t="shared" si="416"/>
        <v>0</v>
      </c>
      <c r="FZ327" s="103"/>
      <c r="GA327" s="149">
        <f t="shared" si="417"/>
        <v>0</v>
      </c>
      <c r="GB327" s="103">
        <v>0</v>
      </c>
      <c r="GC327" s="104">
        <v>0</v>
      </c>
      <c r="GD327" s="108"/>
      <c r="GE327" s="104"/>
      <c r="GF327" s="108"/>
      <c r="GG327" s="104"/>
      <c r="GH327" s="108"/>
      <c r="GI327" s="104"/>
      <c r="GJ327" s="108"/>
      <c r="GK327" s="104"/>
      <c r="GL327" s="108"/>
      <c r="GM327" s="104"/>
      <c r="GN327" s="103"/>
      <c r="GO327" s="103"/>
      <c r="GP327" s="108"/>
      <c r="GQ327" s="104"/>
      <c r="GR327" s="103"/>
      <c r="GS327" s="103"/>
      <c r="GT327" s="108"/>
      <c r="GU327" s="104"/>
      <c r="GV327" s="103"/>
      <c r="GW327" s="103"/>
      <c r="GX327" s="108"/>
      <c r="GY327" s="103"/>
      <c r="GZ327" s="100">
        <f t="shared" si="418"/>
        <v>0</v>
      </c>
      <c r="HA327" s="103">
        <f t="shared" si="419"/>
        <v>0</v>
      </c>
      <c r="HB327" s="103">
        <f t="shared" si="420"/>
        <v>0</v>
      </c>
      <c r="HC327" s="103"/>
      <c r="HD327" s="149">
        <f t="shared" si="421"/>
        <v>0</v>
      </c>
      <c r="HE327" s="103">
        <v>0</v>
      </c>
      <c r="HF327" s="104">
        <v>0</v>
      </c>
      <c r="HG327" s="108"/>
      <c r="HH327" s="104"/>
      <c r="HI327" s="108"/>
      <c r="HJ327" s="104"/>
      <c r="HK327" s="108"/>
      <c r="HL327" s="104"/>
      <c r="HM327" s="108"/>
      <c r="HN327" s="104"/>
      <c r="HO327" s="108"/>
      <c r="HP327" s="104"/>
      <c r="HQ327" s="108"/>
      <c r="HR327" s="104"/>
      <c r="HS327" s="108"/>
      <c r="HT327" s="104"/>
      <c r="HU327" s="108"/>
      <c r="HV327" s="104"/>
      <c r="HW327" s="108"/>
      <c r="HX327" s="104"/>
      <c r="HY327" s="108"/>
      <c r="HZ327" s="104"/>
      <c r="IA327" s="108"/>
      <c r="IB327" s="103"/>
      <c r="IC327" s="96">
        <f t="shared" si="422"/>
        <v>0</v>
      </c>
      <c r="ID327" s="97">
        <f t="shared" si="423"/>
        <v>0</v>
      </c>
      <c r="IE327" s="97">
        <f t="shared" si="424"/>
        <v>0</v>
      </c>
      <c r="IF327" s="97"/>
      <c r="IG327" s="139">
        <f t="shared" si="425"/>
        <v>0</v>
      </c>
      <c r="IH327" s="111">
        <v>0</v>
      </c>
      <c r="II327" s="110">
        <v>0</v>
      </c>
      <c r="IJ327" s="109"/>
      <c r="IK327" s="110"/>
      <c r="IL327" s="109"/>
      <c r="IM327" s="110"/>
      <c r="IN327" s="109"/>
      <c r="IO327" s="110"/>
      <c r="IP327" s="109"/>
      <c r="IQ327" s="110"/>
      <c r="IR327" s="109"/>
      <c r="IS327" s="110"/>
      <c r="IT327" s="109"/>
      <c r="IU327" s="110"/>
      <c r="IV327" s="109"/>
      <c r="IW327" s="110"/>
      <c r="IX327" s="111"/>
      <c r="IY327" s="110"/>
      <c r="IZ327" s="111"/>
      <c r="JA327" s="110"/>
      <c r="JB327" s="109"/>
      <c r="JC327" s="110"/>
      <c r="JD327" s="111"/>
      <c r="JE327" s="111"/>
      <c r="JF327" s="96">
        <f t="shared" si="426"/>
        <v>0</v>
      </c>
      <c r="JG327" s="97">
        <f t="shared" si="427"/>
        <v>0</v>
      </c>
      <c r="JH327" s="97">
        <f t="shared" si="428"/>
        <v>0</v>
      </c>
      <c r="JI327" s="97"/>
      <c r="JJ327" s="139">
        <f t="shared" si="429"/>
        <v>0</v>
      </c>
      <c r="JK327" s="109">
        <v>0</v>
      </c>
      <c r="JL327" s="110">
        <v>0</v>
      </c>
      <c r="JM327" s="109"/>
      <c r="JN327" s="110"/>
      <c r="JO327" s="109"/>
      <c r="JP327" s="110"/>
      <c r="JQ327" s="109"/>
      <c r="JR327" s="110"/>
      <c r="JS327" s="109"/>
      <c r="JT327" s="110"/>
      <c r="JU327" s="111"/>
      <c r="JV327" s="110"/>
      <c r="JW327" s="109"/>
      <c r="JX327" s="111"/>
      <c r="JY327" s="109"/>
      <c r="JZ327" s="110"/>
      <c r="KA327" s="111"/>
      <c r="KB327" s="110"/>
      <c r="KC327" s="111"/>
      <c r="KD327" s="110"/>
      <c r="KE327" s="111"/>
      <c r="KF327" s="110"/>
      <c r="KG327" s="111"/>
      <c r="KH327" s="110"/>
      <c r="KI327" s="96">
        <f t="shared" si="430"/>
        <v>0</v>
      </c>
      <c r="KJ327" s="97">
        <f t="shared" si="431"/>
        <v>0</v>
      </c>
      <c r="KK327" s="97">
        <v>3.306733400692189E-2</v>
      </c>
      <c r="KL327" s="139">
        <f t="shared" si="432"/>
        <v>0</v>
      </c>
      <c r="KM327" s="103">
        <v>0</v>
      </c>
      <c r="KN327" s="104">
        <v>0</v>
      </c>
      <c r="KO327" s="108"/>
      <c r="KP327" s="104"/>
      <c r="KQ327" s="108"/>
      <c r="KR327" s="104"/>
      <c r="KS327" s="108"/>
      <c r="KT327" s="104"/>
      <c r="KU327" s="108"/>
      <c r="KV327" s="104"/>
      <c r="KW327" s="108"/>
      <c r="KX327" s="104"/>
      <c r="KY327" s="108"/>
      <c r="KZ327" s="104"/>
      <c r="LA327" s="108"/>
      <c r="LB327" s="104"/>
      <c r="LC327" s="108"/>
      <c r="LD327" s="103"/>
      <c r="LE327" s="108"/>
      <c r="LF327" s="104"/>
      <c r="LG327" s="108"/>
      <c r="LH327" s="104"/>
      <c r="LI327" s="108"/>
      <c r="LJ327" s="104"/>
      <c r="LK327" s="100">
        <f t="shared" si="433"/>
        <v>0</v>
      </c>
      <c r="LL327" s="104">
        <f t="shared" si="434"/>
        <v>0</v>
      </c>
      <c r="LM327" s="108">
        <v>0</v>
      </c>
      <c r="LN327" s="104">
        <v>0</v>
      </c>
      <c r="LO327" s="108"/>
      <c r="LP327" s="104"/>
      <c r="LQ327" s="108"/>
      <c r="LR327" s="104"/>
      <c r="LS327" s="108"/>
      <c r="LT327" s="104"/>
      <c r="LU327" s="108"/>
      <c r="LV327" s="104"/>
      <c r="LW327" s="103"/>
      <c r="LX327" s="104"/>
      <c r="LY327" s="103"/>
      <c r="LZ327" s="103"/>
      <c r="MA327" s="108"/>
      <c r="MB327" s="104"/>
      <c r="MC327" s="103"/>
      <c r="MD327" s="104"/>
      <c r="ME327" s="103"/>
      <c r="MF327" s="104"/>
      <c r="MG327" s="103"/>
      <c r="MH327" s="104"/>
      <c r="MI327" s="103"/>
      <c r="MJ327" s="104"/>
      <c r="MK327" s="102">
        <f t="shared" si="435"/>
        <v>0</v>
      </c>
      <c r="ML327" s="104">
        <f t="shared" si="436"/>
        <v>0</v>
      </c>
      <c r="MM327" s="108">
        <v>0</v>
      </c>
      <c r="MN327" s="104">
        <v>0</v>
      </c>
      <c r="MO327" s="108"/>
      <c r="MP327" s="104"/>
      <c r="MQ327" s="108"/>
      <c r="MR327" s="104"/>
      <c r="MS327" s="108"/>
      <c r="MT327" s="104"/>
      <c r="MU327" s="108"/>
      <c r="MV327" s="104"/>
      <c r="MW327" s="108"/>
      <c r="MX327" s="104"/>
      <c r="MY327" s="108"/>
      <c r="MZ327" s="104"/>
      <c r="NA327" s="108"/>
      <c r="NB327" s="104"/>
      <c r="NC327" s="108"/>
      <c r="ND327" s="104"/>
      <c r="NE327" s="108"/>
      <c r="NF327" s="104"/>
      <c r="NG327" s="108"/>
      <c r="NH327" s="104"/>
      <c r="NI327" s="108"/>
      <c r="NJ327" s="104"/>
      <c r="NK327" s="100">
        <f t="shared" si="437"/>
        <v>0</v>
      </c>
      <c r="NL327" s="104">
        <f t="shared" si="438"/>
        <v>0</v>
      </c>
      <c r="NM327" s="109">
        <f t="shared" si="439"/>
        <v>0</v>
      </c>
      <c r="NN327" s="110">
        <f t="shared" si="440"/>
        <v>0</v>
      </c>
      <c r="NO327" s="109">
        <f t="shared" si="441"/>
        <v>0</v>
      </c>
      <c r="NP327" s="110">
        <f t="shared" si="442"/>
        <v>0</v>
      </c>
      <c r="NQ327" s="109">
        <f t="shared" si="443"/>
        <v>0</v>
      </c>
      <c r="NR327" s="110">
        <f t="shared" si="444"/>
        <v>0</v>
      </c>
      <c r="NS327" s="109">
        <f t="shared" si="445"/>
        <v>0</v>
      </c>
      <c r="NT327" s="110">
        <f t="shared" si="446"/>
        <v>0</v>
      </c>
      <c r="NU327" s="109">
        <f t="shared" si="447"/>
        <v>0</v>
      </c>
      <c r="NV327" s="110">
        <f t="shared" si="448"/>
        <v>0</v>
      </c>
      <c r="NW327" s="109">
        <f t="shared" si="449"/>
        <v>0</v>
      </c>
      <c r="NX327" s="110">
        <f t="shared" si="450"/>
        <v>0</v>
      </c>
      <c r="NY327" s="109">
        <f t="shared" si="451"/>
        <v>0</v>
      </c>
      <c r="NZ327" s="110">
        <f t="shared" si="452"/>
        <v>0</v>
      </c>
      <c r="OA327" s="109">
        <f t="shared" si="453"/>
        <v>0</v>
      </c>
      <c r="OB327" s="110">
        <f t="shared" si="454"/>
        <v>0</v>
      </c>
      <c r="OC327" s="111">
        <f t="shared" si="455"/>
        <v>0</v>
      </c>
      <c r="OD327" s="110">
        <f t="shared" si="456"/>
        <v>0</v>
      </c>
      <c r="OE327" s="111">
        <f t="shared" si="457"/>
        <v>0</v>
      </c>
      <c r="OF327" s="110">
        <f t="shared" si="458"/>
        <v>0</v>
      </c>
      <c r="OG327" s="109">
        <f t="shared" si="459"/>
        <v>0</v>
      </c>
      <c r="OH327" s="110">
        <f t="shared" si="460"/>
        <v>0</v>
      </c>
      <c r="OI327" s="111">
        <f t="shared" si="461"/>
        <v>0</v>
      </c>
      <c r="OJ327" s="111">
        <f t="shared" si="462"/>
        <v>0</v>
      </c>
      <c r="OK327" s="96">
        <f t="shared" si="463"/>
        <v>0</v>
      </c>
      <c r="OL327" s="97">
        <f t="shared" si="464"/>
        <v>0</v>
      </c>
      <c r="OM327" s="97">
        <v>0</v>
      </c>
      <c r="ON327" s="139">
        <f t="shared" si="465"/>
        <v>0</v>
      </c>
      <c r="OO327" s="111">
        <v>0</v>
      </c>
      <c r="OP327" s="110">
        <v>0</v>
      </c>
      <c r="OQ327" s="109"/>
      <c r="OR327" s="110"/>
      <c r="OS327" s="109"/>
      <c r="OT327" s="110"/>
      <c r="OU327" s="109"/>
      <c r="OV327" s="110"/>
      <c r="OW327" s="109"/>
      <c r="OX327" s="110"/>
      <c r="OY327" s="109"/>
      <c r="OZ327" s="110"/>
      <c r="PA327" s="109"/>
      <c r="PB327" s="110"/>
      <c r="PC327" s="109"/>
      <c r="PD327" s="110"/>
      <c r="PE327" s="111"/>
      <c r="PF327" s="110"/>
      <c r="PG327" s="111"/>
      <c r="PH327" s="110"/>
      <c r="PI327" s="109"/>
      <c r="PJ327" s="110"/>
      <c r="PK327" s="111"/>
      <c r="PL327" s="110"/>
      <c r="PM327" s="96">
        <f t="shared" si="466"/>
        <v>0</v>
      </c>
      <c r="PN327" s="97">
        <f t="shared" si="467"/>
        <v>0</v>
      </c>
      <c r="PO327" s="97">
        <f t="shared" si="468"/>
        <v>0</v>
      </c>
      <c r="PP327" s="109">
        <v>0</v>
      </c>
      <c r="PQ327" s="111"/>
      <c r="PR327" s="111"/>
      <c r="PS327" s="111"/>
      <c r="PT327" s="111"/>
      <c r="PU327" s="111"/>
      <c r="PV327" s="111"/>
      <c r="PW327" s="111"/>
      <c r="PX327" s="111"/>
      <c r="PY327" s="111"/>
      <c r="PZ327" s="111"/>
      <c r="QA327" s="110"/>
      <c r="QB327" s="98">
        <f t="shared" si="469"/>
        <v>0</v>
      </c>
      <c r="QC327" s="105">
        <f t="shared" si="470"/>
        <v>0</v>
      </c>
      <c r="QD327" s="106"/>
      <c r="QE327" s="113">
        <f t="shared" si="471"/>
        <v>0</v>
      </c>
      <c r="QF327" s="108">
        <v>0</v>
      </c>
      <c r="QG327" s="103"/>
      <c r="QH327" s="103"/>
      <c r="QI327" s="103"/>
      <c r="QJ327" s="103"/>
      <c r="QK327" s="103"/>
      <c r="QL327" s="103"/>
      <c r="QM327" s="103"/>
      <c r="QN327" s="103"/>
      <c r="QO327" s="103"/>
      <c r="QP327" s="103"/>
      <c r="QQ327" s="104"/>
      <c r="QR327" s="117">
        <f t="shared" si="472"/>
        <v>0</v>
      </c>
      <c r="QS327" s="158"/>
    </row>
    <row r="328" spans="1:461" s="88" customFormat="1" ht="10.5" x14ac:dyDescent="0.25">
      <c r="A328" s="89" t="s">
        <v>116</v>
      </c>
      <c r="B328" s="90" t="s">
        <v>226</v>
      </c>
      <c r="C328" s="90">
        <v>407</v>
      </c>
      <c r="D328" s="90" t="s">
        <v>386</v>
      </c>
      <c r="E328" s="91" t="s">
        <v>116</v>
      </c>
      <c r="F328" s="92" t="s">
        <v>228</v>
      </c>
      <c r="G328" s="92" t="s">
        <v>644</v>
      </c>
      <c r="H328" s="155">
        <v>6924</v>
      </c>
      <c r="I328" s="92" t="s">
        <v>230</v>
      </c>
      <c r="J328" s="93">
        <v>0</v>
      </c>
      <c r="K328" s="94">
        <v>0</v>
      </c>
      <c r="L328" s="93"/>
      <c r="M328" s="94"/>
      <c r="N328" s="93"/>
      <c r="O328" s="94"/>
      <c r="P328" s="93"/>
      <c r="Q328" s="94"/>
      <c r="R328" s="93"/>
      <c r="S328" s="94"/>
      <c r="T328" s="93"/>
      <c r="U328" s="94"/>
      <c r="V328" s="93"/>
      <c r="W328" s="95"/>
      <c r="X328" s="93"/>
      <c r="Y328" s="94"/>
      <c r="Z328" s="95"/>
      <c r="AA328" s="95"/>
      <c r="AB328" s="93"/>
      <c r="AC328" s="94"/>
      <c r="AD328" s="93"/>
      <c r="AE328" s="94"/>
      <c r="AF328" s="93"/>
      <c r="AG328" s="95"/>
      <c r="AH328" s="96">
        <f t="shared" ref="AH328:AH391" si="474">SUM(J328,L328,N328,P328,R328,T328,V328,X328,Z328,AB328,AD328,AF328)</f>
        <v>0</v>
      </c>
      <c r="AI328" s="97">
        <f t="shared" ref="AI328:AI391" si="475">SUM(K328,M328,O328,Q328,S328,U328,W328,Y328,AA328,AC328,AE328,AG328)</f>
        <v>0</v>
      </c>
      <c r="AJ328" s="97">
        <f t="shared" si="473"/>
        <v>0</v>
      </c>
      <c r="AK328" s="97"/>
      <c r="AL328" s="139">
        <f t="shared" ref="AL328:AL391" si="476">IFERROR(AJ328/AK328,0)*100</f>
        <v>0</v>
      </c>
      <c r="AM328" s="95">
        <v>0</v>
      </c>
      <c r="AN328" s="94">
        <v>0</v>
      </c>
      <c r="AO328" s="93"/>
      <c r="AP328" s="94"/>
      <c r="AQ328" s="93"/>
      <c r="AR328" s="94"/>
      <c r="AS328" s="93"/>
      <c r="AT328" s="94"/>
      <c r="AU328" s="93"/>
      <c r="AV328" s="94"/>
      <c r="AW328" s="93"/>
      <c r="AX328" s="94"/>
      <c r="AY328" s="93"/>
      <c r="AZ328" s="95"/>
      <c r="BA328" s="93"/>
      <c r="BB328" s="95"/>
      <c r="BC328" s="93"/>
      <c r="BD328" s="94"/>
      <c r="BE328" s="95"/>
      <c r="BF328" s="95"/>
      <c r="BG328" s="93"/>
      <c r="BH328" s="94"/>
      <c r="BI328" s="93"/>
      <c r="BJ328" s="94"/>
      <c r="BK328" s="96">
        <f t="shared" ref="BK328:BK391" si="477">SUM(AM328,AO328,AQ328,AS328,AU328,AW328,AY328,BA328,BC328,BE328,BG328,BI328)</f>
        <v>0</v>
      </c>
      <c r="BL328" s="97">
        <f t="shared" ref="BL328:BL391" si="478">SUM(AN328,AP328,AR328,AT328,AV328,AX328,AZ328,BB328,BD328,BF328,BH328,BJ328)</f>
        <v>0</v>
      </c>
      <c r="BM328" s="97">
        <f t="shared" ref="BM328:BM391" si="479">(BK328+BL328)/13</f>
        <v>0</v>
      </c>
      <c r="BN328" s="97"/>
      <c r="BO328" s="139">
        <f t="shared" ref="BO328:BO391" si="480">IFERROR(BM328/BN328,0)*100</f>
        <v>0</v>
      </c>
      <c r="BP328" s="111">
        <v>0</v>
      </c>
      <c r="BQ328" s="110">
        <v>0</v>
      </c>
      <c r="BR328" s="109"/>
      <c r="BS328" s="110"/>
      <c r="BT328" s="109"/>
      <c r="BU328" s="110"/>
      <c r="BV328" s="109"/>
      <c r="BW328" s="110"/>
      <c r="BX328" s="109"/>
      <c r="BY328" s="110"/>
      <c r="BZ328" s="109"/>
      <c r="CA328" s="110"/>
      <c r="CB328" s="111"/>
      <c r="CC328" s="111"/>
      <c r="CD328" s="109"/>
      <c r="CE328" s="110"/>
      <c r="CF328" s="109"/>
      <c r="CG328" s="111"/>
      <c r="CH328" s="109"/>
      <c r="CI328" s="110"/>
      <c r="CJ328" s="109"/>
      <c r="CK328" s="110"/>
      <c r="CL328" s="111"/>
      <c r="CM328" s="111"/>
      <c r="CN328" s="96">
        <f t="shared" ref="CN328:CN391" si="481">SUM(BP328,BR328,BT328,BV328,BX328,BZ328,CB328,CD328,CF328,CH328,CJ328,CL328)</f>
        <v>0</v>
      </c>
      <c r="CO328" s="97">
        <f t="shared" ref="CO328:CO391" si="482">SUM(BQ328,BS328,BU328,BW328,BY328,CA328,CC328,CE328,CG328,CI328,CK328,CM328)</f>
        <v>0</v>
      </c>
      <c r="CP328" s="97">
        <f t="shared" ref="CP328:CP391" si="483">(CN328+CO328)/4</f>
        <v>0</v>
      </c>
      <c r="CQ328" s="97"/>
      <c r="CR328" s="139">
        <f t="shared" ref="CR328:CR391" si="484">IFERROR(CP328/CQ328,0)*100</f>
        <v>0</v>
      </c>
      <c r="CS328" s="111">
        <v>0</v>
      </c>
      <c r="CT328" s="110">
        <v>0</v>
      </c>
      <c r="CU328" s="109"/>
      <c r="CV328" s="110"/>
      <c r="CW328" s="109"/>
      <c r="CX328" s="110"/>
      <c r="CY328" s="109"/>
      <c r="CZ328" s="110"/>
      <c r="DA328" s="109"/>
      <c r="DB328" s="110"/>
      <c r="DC328" s="109"/>
      <c r="DD328" s="110"/>
      <c r="DE328" s="109"/>
      <c r="DF328" s="110"/>
      <c r="DG328" s="109"/>
      <c r="DH328" s="110"/>
      <c r="DI328" s="111"/>
      <c r="DJ328" s="111"/>
      <c r="DK328" s="109"/>
      <c r="DL328" s="111"/>
      <c r="DM328" s="109"/>
      <c r="DN328" s="110"/>
      <c r="DO328" s="111"/>
      <c r="DP328" s="111"/>
      <c r="DQ328" s="96">
        <f t="shared" ref="DQ328:DQ391" si="485">SUM(CS328,CU328,CW328,CY328,DA328,DC328,DE328,DG328,DI328,DK328,DM328,DO328)</f>
        <v>0</v>
      </c>
      <c r="DR328" s="97">
        <f t="shared" ref="DR328:DR391" si="486">SUM(CT328,CV328,CX328,CZ328,DB328,DD328,DF328,DH328,DJ328,DL328,DN328,DP328)</f>
        <v>0</v>
      </c>
      <c r="DS328" s="97">
        <f t="shared" ref="DS328:DS391" si="487">(DQ328+DR328)/12</f>
        <v>0</v>
      </c>
      <c r="DT328" s="97"/>
      <c r="DU328" s="139">
        <f t="shared" ref="DU328:DU391" si="488">IFERROR(DS328/DT328,0)*100</f>
        <v>0</v>
      </c>
      <c r="DV328" s="111">
        <v>0</v>
      </c>
      <c r="DW328" s="110">
        <v>0</v>
      </c>
      <c r="DX328" s="111"/>
      <c r="DY328" s="110"/>
      <c r="DZ328" s="111"/>
      <c r="EA328" s="110"/>
      <c r="EB328" s="111"/>
      <c r="EC328" s="110"/>
      <c r="ED328" s="109"/>
      <c r="EE328" s="110"/>
      <c r="EF328" s="109"/>
      <c r="EG328" s="110"/>
      <c r="EH328" s="109"/>
      <c r="EI328" s="111"/>
      <c r="EJ328" s="109"/>
      <c r="EK328" s="111"/>
      <c r="EL328" s="109"/>
      <c r="EM328" s="110"/>
      <c r="EN328" s="111"/>
      <c r="EO328" s="110"/>
      <c r="EP328" s="111"/>
      <c r="EQ328" s="110"/>
      <c r="ER328" s="111"/>
      <c r="ES328" s="111"/>
      <c r="ET328" s="96">
        <f t="shared" ref="ET328:ET391" si="489">SUM(DV328,DX328,DZ328,EB328,ED328,EF328,EH328,EJ328,EL328,EN328,EP328,ER328)</f>
        <v>0</v>
      </c>
      <c r="EU328" s="97">
        <f t="shared" ref="EU328:EU391" si="490">SUM(DW328,DY328,EA328,EC328,EE328,EG328,EI328,EK328,EM328,EO328,EQ328,ES328)</f>
        <v>0</v>
      </c>
      <c r="EV328" s="97">
        <f t="shared" ref="EV328:EV391" si="491">(ET328+EU328)</f>
        <v>0</v>
      </c>
      <c r="EW328" s="97"/>
      <c r="EX328" s="139">
        <f t="shared" ref="EX328:EX391" si="492">IFERROR(EV328/EW328,0)*100</f>
        <v>0</v>
      </c>
      <c r="EY328" s="103">
        <v>0</v>
      </c>
      <c r="EZ328" s="104">
        <v>0</v>
      </c>
      <c r="FA328" s="103"/>
      <c r="FB328" s="104"/>
      <c r="FC328" s="103"/>
      <c r="FD328" s="104"/>
      <c r="FE328" s="103"/>
      <c r="FF328" s="104"/>
      <c r="FG328" s="108"/>
      <c r="FH328" s="104"/>
      <c r="FI328" s="103"/>
      <c r="FJ328" s="104"/>
      <c r="FK328" s="103"/>
      <c r="FL328" s="103"/>
      <c r="FM328" s="108"/>
      <c r="FN328" s="104"/>
      <c r="FO328" s="103"/>
      <c r="FP328" s="103"/>
      <c r="FQ328" s="108"/>
      <c r="FR328" s="104"/>
      <c r="FS328" s="103"/>
      <c r="FT328" s="104"/>
      <c r="FU328" s="103"/>
      <c r="FV328" s="103"/>
      <c r="FW328" s="100">
        <f t="shared" ref="FW328:FW391" si="493">SUM(EY328,FA328,FC328,FE328,FG328,FI328,FK328,FM328,FO328,FQ328,FS328,FU328)</f>
        <v>0</v>
      </c>
      <c r="FX328" s="103">
        <f t="shared" ref="FX328:FX391" si="494">SUM(EZ328,FB328,FD328,FF328,FH328,FJ328,FL328,FN328,FP328,FR328,FT328,FV328)</f>
        <v>0</v>
      </c>
      <c r="FY328" s="103">
        <f t="shared" ref="FY328:FY391" si="495">(FW328+FX328)/100</f>
        <v>0</v>
      </c>
      <c r="FZ328" s="103"/>
      <c r="GA328" s="149">
        <f t="shared" ref="GA328:GA391" si="496">IFERROR(FY328/FZ328,0)*100</f>
        <v>0</v>
      </c>
      <c r="GB328" s="103">
        <v>0</v>
      </c>
      <c r="GC328" s="104">
        <v>0</v>
      </c>
      <c r="GD328" s="108"/>
      <c r="GE328" s="104"/>
      <c r="GF328" s="108"/>
      <c r="GG328" s="104"/>
      <c r="GH328" s="108"/>
      <c r="GI328" s="104"/>
      <c r="GJ328" s="108"/>
      <c r="GK328" s="104"/>
      <c r="GL328" s="108"/>
      <c r="GM328" s="104"/>
      <c r="GN328" s="103"/>
      <c r="GO328" s="103"/>
      <c r="GP328" s="108"/>
      <c r="GQ328" s="104"/>
      <c r="GR328" s="103"/>
      <c r="GS328" s="103"/>
      <c r="GT328" s="108"/>
      <c r="GU328" s="104"/>
      <c r="GV328" s="103"/>
      <c r="GW328" s="103"/>
      <c r="GX328" s="108"/>
      <c r="GY328" s="103"/>
      <c r="GZ328" s="100">
        <f t="shared" ref="GZ328:GZ394" si="497">SUM(GB328,GD328,GF328,GH328,GJ328,GL328,GN328,GP328,GR328,GT328,GV328,GX328)</f>
        <v>0</v>
      </c>
      <c r="HA328" s="103">
        <f t="shared" ref="HA328:HA391" si="498">SUM(GC328,GE328,GG328,GI328,GK328,GM328,GO328,GQ328,GS328,GU328,GW328,GY328)</f>
        <v>0</v>
      </c>
      <c r="HB328" s="103">
        <f t="shared" ref="HB328:HB391" si="499">(GZ328+HA328)/100</f>
        <v>0</v>
      </c>
      <c r="HC328" s="103"/>
      <c r="HD328" s="149">
        <f t="shared" ref="HD328:HD391" si="500">IFERROR(HB328/HC328,0)*100</f>
        <v>0</v>
      </c>
      <c r="HE328" s="103">
        <v>0</v>
      </c>
      <c r="HF328" s="104">
        <v>0</v>
      </c>
      <c r="HG328" s="108"/>
      <c r="HH328" s="104"/>
      <c r="HI328" s="108"/>
      <c r="HJ328" s="104"/>
      <c r="HK328" s="108"/>
      <c r="HL328" s="104"/>
      <c r="HM328" s="108"/>
      <c r="HN328" s="104"/>
      <c r="HO328" s="108"/>
      <c r="HP328" s="104"/>
      <c r="HQ328" s="108"/>
      <c r="HR328" s="104"/>
      <c r="HS328" s="108"/>
      <c r="HT328" s="104"/>
      <c r="HU328" s="108"/>
      <c r="HV328" s="104"/>
      <c r="HW328" s="108"/>
      <c r="HX328" s="104"/>
      <c r="HY328" s="108"/>
      <c r="HZ328" s="104"/>
      <c r="IA328" s="108"/>
      <c r="IB328" s="103"/>
      <c r="IC328" s="96">
        <f t="shared" ref="IC328:IC391" si="501">SUM(HE328,HG328,HI328,HK328,HM328,HO328,HQ328,HS328,HU328,HW328,HY328,IA328)</f>
        <v>0</v>
      </c>
      <c r="ID328" s="97">
        <f t="shared" ref="ID328:ID391" si="502">SUM(HF328,HH328,HJ328,HL328,HN328,HP328,HR328,HT328,HV328,HX328,HZ328,IB328)</f>
        <v>0</v>
      </c>
      <c r="IE328" s="97">
        <f t="shared" ref="IE328:IE391" si="503">(IC328+ID328)</f>
        <v>0</v>
      </c>
      <c r="IF328" s="97"/>
      <c r="IG328" s="139">
        <f t="shared" ref="IG328:IG391" si="504">IFERROR(IE328/IF328,0)*100</f>
        <v>0</v>
      </c>
      <c r="IH328" s="111">
        <v>0</v>
      </c>
      <c r="II328" s="110">
        <v>0</v>
      </c>
      <c r="IJ328" s="109"/>
      <c r="IK328" s="110"/>
      <c r="IL328" s="109"/>
      <c r="IM328" s="110"/>
      <c r="IN328" s="109"/>
      <c r="IO328" s="110"/>
      <c r="IP328" s="109"/>
      <c r="IQ328" s="110"/>
      <c r="IR328" s="109"/>
      <c r="IS328" s="110"/>
      <c r="IT328" s="109"/>
      <c r="IU328" s="110"/>
      <c r="IV328" s="109"/>
      <c r="IW328" s="110"/>
      <c r="IX328" s="111"/>
      <c r="IY328" s="110"/>
      <c r="IZ328" s="111"/>
      <c r="JA328" s="110"/>
      <c r="JB328" s="109"/>
      <c r="JC328" s="110"/>
      <c r="JD328" s="111"/>
      <c r="JE328" s="111"/>
      <c r="JF328" s="96">
        <f t="shared" ref="JF328:JF391" si="505">SUM(IH328,IJ328,IL328,IN328,IP328,IR328,IT328,IV328,IX328,IZ328,JB328,JD328)</f>
        <v>0</v>
      </c>
      <c r="JG328" s="97">
        <f t="shared" ref="JG328:JG391" si="506">SUM(II328,IK328,IM328,IO328,IQ328,IS328,IU328,IW328,IY328,JA328,JC328,JE328)</f>
        <v>0</v>
      </c>
      <c r="JH328" s="97">
        <f t="shared" ref="JH328:JH391" si="507">(JF328+JG328)</f>
        <v>0</v>
      </c>
      <c r="JI328" s="97"/>
      <c r="JJ328" s="139">
        <f t="shared" ref="JJ328:JJ391" si="508">IFERROR(JH328/JI328,0)*100</f>
        <v>0</v>
      </c>
      <c r="JK328" s="109">
        <v>0</v>
      </c>
      <c r="JL328" s="110">
        <v>0</v>
      </c>
      <c r="JM328" s="109"/>
      <c r="JN328" s="110"/>
      <c r="JO328" s="109"/>
      <c r="JP328" s="110"/>
      <c r="JQ328" s="109"/>
      <c r="JR328" s="110"/>
      <c r="JS328" s="109"/>
      <c r="JT328" s="110"/>
      <c r="JU328" s="111"/>
      <c r="JV328" s="110"/>
      <c r="JW328" s="109"/>
      <c r="JX328" s="111"/>
      <c r="JY328" s="109"/>
      <c r="JZ328" s="110"/>
      <c r="KA328" s="111"/>
      <c r="KB328" s="110"/>
      <c r="KC328" s="111"/>
      <c r="KD328" s="110"/>
      <c r="KE328" s="111"/>
      <c r="KF328" s="110"/>
      <c r="KG328" s="111"/>
      <c r="KH328" s="110"/>
      <c r="KI328" s="96">
        <f t="shared" ref="KI328:KI391" si="509">SUM(JK328,JM328,JO328,JQ328,JS328,JU328,JW328,JY328,KA328,KC328,KE328,KG328)</f>
        <v>0</v>
      </c>
      <c r="KJ328" s="97">
        <f t="shared" ref="KJ328:KJ391" si="510">SUM(JL328,JN328,JP328,JR328,JT328,JV328,JX328,JZ328,KB328,KD328,KF328,KH328)/2</f>
        <v>0</v>
      </c>
      <c r="KK328" s="97">
        <v>8.7145858898940234E-2</v>
      </c>
      <c r="KL328" s="139">
        <f t="shared" ref="KL328:KL391" si="511">IFERROR(KJ328/KK328,0)*100</f>
        <v>0</v>
      </c>
      <c r="KM328" s="103">
        <v>0</v>
      </c>
      <c r="KN328" s="104">
        <v>0</v>
      </c>
      <c r="KO328" s="108"/>
      <c r="KP328" s="104"/>
      <c r="KQ328" s="108"/>
      <c r="KR328" s="104"/>
      <c r="KS328" s="108"/>
      <c r="KT328" s="104"/>
      <c r="KU328" s="108"/>
      <c r="KV328" s="104"/>
      <c r="KW328" s="108"/>
      <c r="KX328" s="104"/>
      <c r="KY328" s="108"/>
      <c r="KZ328" s="104"/>
      <c r="LA328" s="108"/>
      <c r="LB328" s="104"/>
      <c r="LC328" s="108"/>
      <c r="LD328" s="103"/>
      <c r="LE328" s="108"/>
      <c r="LF328" s="104"/>
      <c r="LG328" s="108"/>
      <c r="LH328" s="104"/>
      <c r="LI328" s="108"/>
      <c r="LJ328" s="104"/>
      <c r="LK328" s="100">
        <f t="shared" ref="LK328:LK391" si="512">SUM(KM328,KO328,KQ328,KS328,KU328,KW328,KY328,LA328,LC328,LE328,LG328,LI328)</f>
        <v>0</v>
      </c>
      <c r="LL328" s="104">
        <f t="shared" ref="LL328:LL391" si="513">SUM(KN328,KP328,KR328,KT328,KV328,KX328,KZ328,LB328,LD328,LF328,LH328,LJ328)/6</f>
        <v>0</v>
      </c>
      <c r="LM328" s="108">
        <v>0</v>
      </c>
      <c r="LN328" s="104">
        <v>0</v>
      </c>
      <c r="LO328" s="108"/>
      <c r="LP328" s="104"/>
      <c r="LQ328" s="108"/>
      <c r="LR328" s="104"/>
      <c r="LS328" s="108"/>
      <c r="LT328" s="104"/>
      <c r="LU328" s="108"/>
      <c r="LV328" s="104"/>
      <c r="LW328" s="103"/>
      <c r="LX328" s="104"/>
      <c r="LY328" s="103"/>
      <c r="LZ328" s="103"/>
      <c r="MA328" s="108"/>
      <c r="MB328" s="104"/>
      <c r="MC328" s="103"/>
      <c r="MD328" s="104"/>
      <c r="ME328" s="103"/>
      <c r="MF328" s="104"/>
      <c r="MG328" s="103"/>
      <c r="MH328" s="104"/>
      <c r="MI328" s="103"/>
      <c r="MJ328" s="104"/>
      <c r="MK328" s="102">
        <f t="shared" ref="MK328:MK391" si="514">SUM(LM328,LO328,LQ328,LS328,LU328,LW328,LY328,MA328,MC328,ME328,MG328,MI328)</f>
        <v>0</v>
      </c>
      <c r="ML328" s="104">
        <f t="shared" ref="ML328:ML391" si="515">SUM(LN328,LP328,LR328,LT328,LV328,LX328,LZ328,MB328,MD328,MF328,MH328,MJ328)/6</f>
        <v>0</v>
      </c>
      <c r="MM328" s="108">
        <v>0</v>
      </c>
      <c r="MN328" s="104">
        <v>0</v>
      </c>
      <c r="MO328" s="108"/>
      <c r="MP328" s="104"/>
      <c r="MQ328" s="108"/>
      <c r="MR328" s="104"/>
      <c r="MS328" s="108"/>
      <c r="MT328" s="104"/>
      <c r="MU328" s="108"/>
      <c r="MV328" s="104"/>
      <c r="MW328" s="108"/>
      <c r="MX328" s="104"/>
      <c r="MY328" s="108"/>
      <c r="MZ328" s="104"/>
      <c r="NA328" s="108"/>
      <c r="NB328" s="104"/>
      <c r="NC328" s="108"/>
      <c r="ND328" s="104"/>
      <c r="NE328" s="108"/>
      <c r="NF328" s="104"/>
      <c r="NG328" s="108"/>
      <c r="NH328" s="104"/>
      <c r="NI328" s="108"/>
      <c r="NJ328" s="104"/>
      <c r="NK328" s="100">
        <f t="shared" ref="NK328:NK391" si="516">+SUM(MM328+MO328+MQ328+MS328+MU328+MW328+MY328+NA328+NC328+NE328+NG328+NI328)</f>
        <v>0</v>
      </c>
      <c r="NL328" s="104">
        <f t="shared" ref="NL328:NL391" si="517">+SUM(MN328+MP328+MR328+MT328+MV328+MX328+MZ328+NB328+ND328+NF328+NH328+NJ328)</f>
        <v>0</v>
      </c>
      <c r="NM328" s="109">
        <f t="shared" ref="NM328:NM391" si="518">+KM328+LM328+MM328</f>
        <v>0</v>
      </c>
      <c r="NN328" s="110">
        <f t="shared" ref="NN328:NN391" si="519">+KN328+LN328+MN328</f>
        <v>0</v>
      </c>
      <c r="NO328" s="109">
        <f t="shared" ref="NO328:NO391" si="520">+KO328+LO328+MO328</f>
        <v>0</v>
      </c>
      <c r="NP328" s="110">
        <f t="shared" ref="NP328:NP391" si="521">+KP328+LP328+MP328</f>
        <v>0</v>
      </c>
      <c r="NQ328" s="109">
        <f t="shared" ref="NQ328:NQ391" si="522">+KQ328+LQ328+MQ328</f>
        <v>0</v>
      </c>
      <c r="NR328" s="110">
        <f t="shared" ref="NR328:NR391" si="523">+KR328+LR328+MR328</f>
        <v>0</v>
      </c>
      <c r="NS328" s="109">
        <f t="shared" ref="NS328:NS391" si="524">+KS328+LS328+MS328</f>
        <v>0</v>
      </c>
      <c r="NT328" s="110">
        <f t="shared" ref="NT328:NT391" si="525">+KT328+LT328+MT328</f>
        <v>0</v>
      </c>
      <c r="NU328" s="109">
        <f t="shared" ref="NU328:NU391" si="526">+KU328+LU328+MU328</f>
        <v>0</v>
      </c>
      <c r="NV328" s="110">
        <f t="shared" ref="NV328:NV391" si="527">+KV328+LV328+MV328</f>
        <v>0</v>
      </c>
      <c r="NW328" s="109">
        <f t="shared" ref="NW328:NW391" si="528">+KW328+LW328+MW328</f>
        <v>0</v>
      </c>
      <c r="NX328" s="110">
        <f t="shared" ref="NX328:NX391" si="529">+KX328+LX328+MX328</f>
        <v>0</v>
      </c>
      <c r="NY328" s="109">
        <f t="shared" ref="NY328:NY391" si="530">+KY328+LY328+MY328</f>
        <v>0</v>
      </c>
      <c r="NZ328" s="110">
        <f t="shared" ref="NZ328:NZ391" si="531">+KZ328+LZ328+MZ328</f>
        <v>0</v>
      </c>
      <c r="OA328" s="109">
        <f t="shared" ref="OA328:OA391" si="532">+LA328+MA328+NA328</f>
        <v>0</v>
      </c>
      <c r="OB328" s="110">
        <f t="shared" ref="OB328:OB391" si="533">+LB328+MB328+NB328</f>
        <v>0</v>
      </c>
      <c r="OC328" s="111">
        <f t="shared" ref="OC328:OC391" si="534">+LC328+MC328+NC328</f>
        <v>0</v>
      </c>
      <c r="OD328" s="110">
        <f t="shared" ref="OD328:OD391" si="535">+LD328+MD328+ND328</f>
        <v>0</v>
      </c>
      <c r="OE328" s="111">
        <f t="shared" ref="OE328:OE391" si="536">+LE328+ME328+NE328</f>
        <v>0</v>
      </c>
      <c r="OF328" s="110">
        <f t="shared" ref="OF328:OF391" si="537">+LF328+MF328+NF328</f>
        <v>0</v>
      </c>
      <c r="OG328" s="109">
        <f t="shared" ref="OG328:OG391" si="538">+LG328+MG328+NG328</f>
        <v>0</v>
      </c>
      <c r="OH328" s="110">
        <f t="shared" ref="OH328:OH391" si="539">+LH328+MH328+NH328</f>
        <v>0</v>
      </c>
      <c r="OI328" s="111">
        <f t="shared" ref="OI328:OI391" si="540">+LI328+MI328+NI328</f>
        <v>0</v>
      </c>
      <c r="OJ328" s="111">
        <f t="shared" ref="OJ328:OJ391" si="541">+LJ328+MJ328+NJ328</f>
        <v>0</v>
      </c>
      <c r="OK328" s="96">
        <f t="shared" ref="OK328:OK391" si="542">SUM(NM328,NO328,NQ328,NS328,NU328,NW328,NY328,OA328,OC328,OE328,OG328,OI328)</f>
        <v>0</v>
      </c>
      <c r="OL328" s="97">
        <f t="shared" ref="OL328:OL391" si="543">SUM(NN328,NP328,NR328,NT328,NV328,NX328,NZ328,OB328,OD328,OF328,OH328,OJ328)/6</f>
        <v>0</v>
      </c>
      <c r="OM328" s="97">
        <v>0</v>
      </c>
      <c r="ON328" s="139">
        <f t="shared" ref="ON328:ON391" si="544">IFERROR(OL328/OM328,0)*100</f>
        <v>0</v>
      </c>
      <c r="OO328" s="111">
        <v>0</v>
      </c>
      <c r="OP328" s="110">
        <v>0</v>
      </c>
      <c r="OQ328" s="109"/>
      <c r="OR328" s="110"/>
      <c r="OS328" s="109"/>
      <c r="OT328" s="110"/>
      <c r="OU328" s="109"/>
      <c r="OV328" s="110"/>
      <c r="OW328" s="109"/>
      <c r="OX328" s="110"/>
      <c r="OY328" s="109"/>
      <c r="OZ328" s="110"/>
      <c r="PA328" s="109"/>
      <c r="PB328" s="110"/>
      <c r="PC328" s="109"/>
      <c r="PD328" s="110"/>
      <c r="PE328" s="111"/>
      <c r="PF328" s="110"/>
      <c r="PG328" s="111"/>
      <c r="PH328" s="110"/>
      <c r="PI328" s="109"/>
      <c r="PJ328" s="110"/>
      <c r="PK328" s="111"/>
      <c r="PL328" s="110"/>
      <c r="PM328" s="96">
        <f t="shared" ref="PM328:PM391" si="545">SUM(OO328,OQ328,OS328,OU328,OW328,OY328,PA328,PC328,PE328,PG328,PI328,PK328)</f>
        <v>0</v>
      </c>
      <c r="PN328" s="97">
        <f t="shared" ref="PN328:PN391" si="546">SUM(OP328,OR328,OT328,OV328,OX328,OZ328,PB328,PD328,PF328,PH328,PJ328,PL328)</f>
        <v>0</v>
      </c>
      <c r="PO328" s="97">
        <f t="shared" ref="PO328:PO391" si="547">(PM328+PN328)</f>
        <v>0</v>
      </c>
      <c r="PP328" s="109">
        <v>0</v>
      </c>
      <c r="PQ328" s="111"/>
      <c r="PR328" s="111"/>
      <c r="PS328" s="111"/>
      <c r="PT328" s="111"/>
      <c r="PU328" s="111"/>
      <c r="PV328" s="111"/>
      <c r="PW328" s="111"/>
      <c r="PX328" s="111"/>
      <c r="PY328" s="111"/>
      <c r="PZ328" s="111"/>
      <c r="QA328" s="110"/>
      <c r="QB328" s="98">
        <f t="shared" ref="QB328:QB391" si="548">SUM(PP328:QA328)</f>
        <v>0</v>
      </c>
      <c r="QC328" s="105">
        <f t="shared" ref="QC328:QC391" si="549">+AJ328+BM328+CP328+DS328+EV328+FY328+HB328+IE328+JH328+KJ328+LL328+ML328+NL328</f>
        <v>0</v>
      </c>
      <c r="QD328" s="106"/>
      <c r="QE328" s="113">
        <f t="shared" ref="QE328:QE391" si="550">IFERROR(QC328/QD328,0)</f>
        <v>0</v>
      </c>
      <c r="QF328" s="108">
        <v>0</v>
      </c>
      <c r="QG328" s="103"/>
      <c r="QH328" s="103"/>
      <c r="QI328" s="103"/>
      <c r="QJ328" s="103"/>
      <c r="QK328" s="103"/>
      <c r="QL328" s="103"/>
      <c r="QM328" s="103"/>
      <c r="QN328" s="103"/>
      <c r="QO328" s="103"/>
      <c r="QP328" s="103"/>
      <c r="QQ328" s="104"/>
      <c r="QR328" s="117">
        <f t="shared" ref="QR328:QR391" si="551">SUM(QF328:QQ328)</f>
        <v>0</v>
      </c>
      <c r="QS328" s="158"/>
    </row>
    <row r="329" spans="1:461" s="88" customFormat="1" ht="10.5" x14ac:dyDescent="0.25">
      <c r="A329" s="89" t="s">
        <v>1</v>
      </c>
      <c r="B329" s="90" t="s">
        <v>59</v>
      </c>
      <c r="C329" s="90">
        <v>400</v>
      </c>
      <c r="D329" s="90" t="s">
        <v>349</v>
      </c>
      <c r="E329" s="91" t="s">
        <v>350</v>
      </c>
      <c r="F329" s="92" t="s">
        <v>247</v>
      </c>
      <c r="G329" s="92" t="s">
        <v>644</v>
      </c>
      <c r="H329" s="155">
        <v>6945</v>
      </c>
      <c r="I329" s="92" t="s">
        <v>63</v>
      </c>
      <c r="J329" s="93">
        <v>0</v>
      </c>
      <c r="K329" s="94">
        <v>0</v>
      </c>
      <c r="L329" s="93"/>
      <c r="M329" s="94"/>
      <c r="N329" s="93"/>
      <c r="O329" s="94"/>
      <c r="P329" s="93"/>
      <c r="Q329" s="94"/>
      <c r="R329" s="93"/>
      <c r="S329" s="94"/>
      <c r="T329" s="93"/>
      <c r="U329" s="94"/>
      <c r="V329" s="93"/>
      <c r="W329" s="95"/>
      <c r="X329" s="93"/>
      <c r="Y329" s="94"/>
      <c r="Z329" s="95"/>
      <c r="AA329" s="95"/>
      <c r="AB329" s="93"/>
      <c r="AC329" s="94"/>
      <c r="AD329" s="93"/>
      <c r="AE329" s="94"/>
      <c r="AF329" s="93"/>
      <c r="AG329" s="95"/>
      <c r="AH329" s="96">
        <f t="shared" si="474"/>
        <v>0</v>
      </c>
      <c r="AI329" s="97">
        <f t="shared" si="475"/>
        <v>0</v>
      </c>
      <c r="AJ329" s="97">
        <f t="shared" si="473"/>
        <v>0</v>
      </c>
      <c r="AK329" s="97"/>
      <c r="AL329" s="139">
        <f t="shared" si="476"/>
        <v>0</v>
      </c>
      <c r="AM329" s="95">
        <v>0</v>
      </c>
      <c r="AN329" s="94">
        <v>0</v>
      </c>
      <c r="AO329" s="93"/>
      <c r="AP329" s="94"/>
      <c r="AQ329" s="93"/>
      <c r="AR329" s="94"/>
      <c r="AS329" s="93"/>
      <c r="AT329" s="94"/>
      <c r="AU329" s="93"/>
      <c r="AV329" s="94"/>
      <c r="AW329" s="93"/>
      <c r="AX329" s="94"/>
      <c r="AY329" s="93"/>
      <c r="AZ329" s="95"/>
      <c r="BA329" s="93"/>
      <c r="BB329" s="95"/>
      <c r="BC329" s="93"/>
      <c r="BD329" s="94"/>
      <c r="BE329" s="95"/>
      <c r="BF329" s="95"/>
      <c r="BG329" s="93"/>
      <c r="BH329" s="94"/>
      <c r="BI329" s="93"/>
      <c r="BJ329" s="94"/>
      <c r="BK329" s="96">
        <f t="shared" si="477"/>
        <v>0</v>
      </c>
      <c r="BL329" s="97">
        <f t="shared" si="478"/>
        <v>0</v>
      </c>
      <c r="BM329" s="97">
        <f t="shared" si="479"/>
        <v>0</v>
      </c>
      <c r="BN329" s="97"/>
      <c r="BO329" s="139">
        <f t="shared" si="480"/>
        <v>0</v>
      </c>
      <c r="BP329" s="111">
        <v>0</v>
      </c>
      <c r="BQ329" s="110">
        <v>0</v>
      </c>
      <c r="BR329" s="109"/>
      <c r="BS329" s="110"/>
      <c r="BT329" s="109"/>
      <c r="BU329" s="110"/>
      <c r="BV329" s="109"/>
      <c r="BW329" s="110"/>
      <c r="BX329" s="109"/>
      <c r="BY329" s="110"/>
      <c r="BZ329" s="109"/>
      <c r="CA329" s="110"/>
      <c r="CB329" s="111"/>
      <c r="CC329" s="111"/>
      <c r="CD329" s="109"/>
      <c r="CE329" s="110"/>
      <c r="CF329" s="109"/>
      <c r="CG329" s="111"/>
      <c r="CH329" s="109"/>
      <c r="CI329" s="110"/>
      <c r="CJ329" s="109"/>
      <c r="CK329" s="110"/>
      <c r="CL329" s="111"/>
      <c r="CM329" s="111"/>
      <c r="CN329" s="96">
        <f t="shared" si="481"/>
        <v>0</v>
      </c>
      <c r="CO329" s="97">
        <f t="shared" si="482"/>
        <v>0</v>
      </c>
      <c r="CP329" s="97">
        <f t="shared" si="483"/>
        <v>0</v>
      </c>
      <c r="CQ329" s="97"/>
      <c r="CR329" s="139">
        <f t="shared" si="484"/>
        <v>0</v>
      </c>
      <c r="CS329" s="111">
        <v>0</v>
      </c>
      <c r="CT329" s="110">
        <v>0</v>
      </c>
      <c r="CU329" s="109"/>
      <c r="CV329" s="110"/>
      <c r="CW329" s="109"/>
      <c r="CX329" s="110"/>
      <c r="CY329" s="109"/>
      <c r="CZ329" s="110"/>
      <c r="DA329" s="109"/>
      <c r="DB329" s="110"/>
      <c r="DC329" s="109"/>
      <c r="DD329" s="110"/>
      <c r="DE329" s="109"/>
      <c r="DF329" s="110"/>
      <c r="DG329" s="109"/>
      <c r="DH329" s="110"/>
      <c r="DI329" s="111"/>
      <c r="DJ329" s="111"/>
      <c r="DK329" s="109"/>
      <c r="DL329" s="111"/>
      <c r="DM329" s="109"/>
      <c r="DN329" s="110"/>
      <c r="DO329" s="111"/>
      <c r="DP329" s="111"/>
      <c r="DQ329" s="96">
        <f t="shared" si="485"/>
        <v>0</v>
      </c>
      <c r="DR329" s="97">
        <f t="shared" si="486"/>
        <v>0</v>
      </c>
      <c r="DS329" s="97">
        <f t="shared" si="487"/>
        <v>0</v>
      </c>
      <c r="DT329" s="97"/>
      <c r="DU329" s="139">
        <f t="shared" si="488"/>
        <v>0</v>
      </c>
      <c r="DV329" s="111">
        <v>0</v>
      </c>
      <c r="DW329" s="110">
        <v>0</v>
      </c>
      <c r="DX329" s="111"/>
      <c r="DY329" s="110"/>
      <c r="DZ329" s="111"/>
      <c r="EA329" s="110"/>
      <c r="EB329" s="111"/>
      <c r="EC329" s="110"/>
      <c r="ED329" s="109"/>
      <c r="EE329" s="110"/>
      <c r="EF329" s="109"/>
      <c r="EG329" s="110"/>
      <c r="EH329" s="109"/>
      <c r="EI329" s="111"/>
      <c r="EJ329" s="109"/>
      <c r="EK329" s="111"/>
      <c r="EL329" s="109"/>
      <c r="EM329" s="110"/>
      <c r="EN329" s="111"/>
      <c r="EO329" s="110"/>
      <c r="EP329" s="111"/>
      <c r="EQ329" s="110"/>
      <c r="ER329" s="111"/>
      <c r="ES329" s="111"/>
      <c r="ET329" s="96">
        <f t="shared" si="489"/>
        <v>0</v>
      </c>
      <c r="EU329" s="97">
        <f t="shared" si="490"/>
        <v>0</v>
      </c>
      <c r="EV329" s="97">
        <f t="shared" si="491"/>
        <v>0</v>
      </c>
      <c r="EW329" s="97"/>
      <c r="EX329" s="139">
        <f t="shared" si="492"/>
        <v>0</v>
      </c>
      <c r="EY329" s="103">
        <v>0</v>
      </c>
      <c r="EZ329" s="104">
        <v>0</v>
      </c>
      <c r="FA329" s="103"/>
      <c r="FB329" s="104"/>
      <c r="FC329" s="103"/>
      <c r="FD329" s="104"/>
      <c r="FE329" s="103"/>
      <c r="FF329" s="104"/>
      <c r="FG329" s="108"/>
      <c r="FH329" s="104"/>
      <c r="FI329" s="103"/>
      <c r="FJ329" s="104"/>
      <c r="FK329" s="103"/>
      <c r="FL329" s="103"/>
      <c r="FM329" s="108"/>
      <c r="FN329" s="104"/>
      <c r="FO329" s="103"/>
      <c r="FP329" s="103"/>
      <c r="FQ329" s="108"/>
      <c r="FR329" s="104"/>
      <c r="FS329" s="103"/>
      <c r="FT329" s="104"/>
      <c r="FU329" s="103"/>
      <c r="FV329" s="103"/>
      <c r="FW329" s="100">
        <f t="shared" si="493"/>
        <v>0</v>
      </c>
      <c r="FX329" s="103">
        <f t="shared" si="494"/>
        <v>0</v>
      </c>
      <c r="FY329" s="103">
        <f t="shared" si="495"/>
        <v>0</v>
      </c>
      <c r="FZ329" s="103"/>
      <c r="GA329" s="149">
        <f t="shared" si="496"/>
        <v>0</v>
      </c>
      <c r="GB329" s="103">
        <v>0</v>
      </c>
      <c r="GC329" s="104">
        <v>0</v>
      </c>
      <c r="GD329" s="108"/>
      <c r="GE329" s="104"/>
      <c r="GF329" s="108"/>
      <c r="GG329" s="104"/>
      <c r="GH329" s="108"/>
      <c r="GI329" s="104"/>
      <c r="GJ329" s="108"/>
      <c r="GK329" s="104"/>
      <c r="GL329" s="108"/>
      <c r="GM329" s="104"/>
      <c r="GN329" s="103"/>
      <c r="GO329" s="103"/>
      <c r="GP329" s="108"/>
      <c r="GQ329" s="104"/>
      <c r="GR329" s="103"/>
      <c r="GS329" s="103"/>
      <c r="GT329" s="108"/>
      <c r="GU329" s="104"/>
      <c r="GV329" s="103"/>
      <c r="GW329" s="103"/>
      <c r="GX329" s="108"/>
      <c r="GY329" s="103"/>
      <c r="GZ329" s="100">
        <f t="shared" si="497"/>
        <v>0</v>
      </c>
      <c r="HA329" s="103">
        <f t="shared" si="498"/>
        <v>0</v>
      </c>
      <c r="HB329" s="103">
        <f t="shared" si="499"/>
        <v>0</v>
      </c>
      <c r="HC329" s="103"/>
      <c r="HD329" s="149">
        <f t="shared" si="500"/>
        <v>0</v>
      </c>
      <c r="HE329" s="103">
        <v>0</v>
      </c>
      <c r="HF329" s="104">
        <v>0</v>
      </c>
      <c r="HG329" s="108"/>
      <c r="HH329" s="104"/>
      <c r="HI329" s="108"/>
      <c r="HJ329" s="104"/>
      <c r="HK329" s="108"/>
      <c r="HL329" s="104"/>
      <c r="HM329" s="108"/>
      <c r="HN329" s="104"/>
      <c r="HO329" s="108"/>
      <c r="HP329" s="104"/>
      <c r="HQ329" s="108"/>
      <c r="HR329" s="104"/>
      <c r="HS329" s="108"/>
      <c r="HT329" s="104"/>
      <c r="HU329" s="108"/>
      <c r="HV329" s="104"/>
      <c r="HW329" s="108"/>
      <c r="HX329" s="104"/>
      <c r="HY329" s="108"/>
      <c r="HZ329" s="104"/>
      <c r="IA329" s="108"/>
      <c r="IB329" s="103"/>
      <c r="IC329" s="96">
        <f t="shared" si="501"/>
        <v>0</v>
      </c>
      <c r="ID329" s="97">
        <f t="shared" si="502"/>
        <v>0</v>
      </c>
      <c r="IE329" s="97">
        <f t="shared" si="503"/>
        <v>0</v>
      </c>
      <c r="IF329" s="97"/>
      <c r="IG329" s="139">
        <f t="shared" si="504"/>
        <v>0</v>
      </c>
      <c r="IH329" s="111">
        <v>0</v>
      </c>
      <c r="II329" s="110">
        <v>0</v>
      </c>
      <c r="IJ329" s="109"/>
      <c r="IK329" s="110"/>
      <c r="IL329" s="109"/>
      <c r="IM329" s="110"/>
      <c r="IN329" s="109"/>
      <c r="IO329" s="110"/>
      <c r="IP329" s="109"/>
      <c r="IQ329" s="110"/>
      <c r="IR329" s="109"/>
      <c r="IS329" s="110"/>
      <c r="IT329" s="109"/>
      <c r="IU329" s="110"/>
      <c r="IV329" s="109"/>
      <c r="IW329" s="110"/>
      <c r="IX329" s="111"/>
      <c r="IY329" s="110"/>
      <c r="IZ329" s="111"/>
      <c r="JA329" s="110"/>
      <c r="JB329" s="109"/>
      <c r="JC329" s="110"/>
      <c r="JD329" s="111"/>
      <c r="JE329" s="111"/>
      <c r="JF329" s="96">
        <f t="shared" si="505"/>
        <v>0</v>
      </c>
      <c r="JG329" s="97">
        <f t="shared" si="506"/>
        <v>0</v>
      </c>
      <c r="JH329" s="97">
        <f t="shared" si="507"/>
        <v>0</v>
      </c>
      <c r="JI329" s="97"/>
      <c r="JJ329" s="139">
        <f t="shared" si="508"/>
        <v>0</v>
      </c>
      <c r="JK329" s="109">
        <v>0</v>
      </c>
      <c r="JL329" s="110">
        <v>0</v>
      </c>
      <c r="JM329" s="109"/>
      <c r="JN329" s="110"/>
      <c r="JO329" s="109"/>
      <c r="JP329" s="110"/>
      <c r="JQ329" s="109"/>
      <c r="JR329" s="110"/>
      <c r="JS329" s="109"/>
      <c r="JT329" s="110"/>
      <c r="JU329" s="111"/>
      <c r="JV329" s="110"/>
      <c r="JW329" s="109"/>
      <c r="JX329" s="111"/>
      <c r="JY329" s="109"/>
      <c r="JZ329" s="110"/>
      <c r="KA329" s="111"/>
      <c r="KB329" s="110"/>
      <c r="KC329" s="111"/>
      <c r="KD329" s="110"/>
      <c r="KE329" s="111"/>
      <c r="KF329" s="110"/>
      <c r="KG329" s="111"/>
      <c r="KH329" s="110"/>
      <c r="KI329" s="96">
        <f t="shared" si="509"/>
        <v>0</v>
      </c>
      <c r="KJ329" s="97">
        <f t="shared" si="510"/>
        <v>0</v>
      </c>
      <c r="KK329" s="97">
        <v>6.2796128675427124E-2</v>
      </c>
      <c r="KL329" s="139">
        <f t="shared" si="511"/>
        <v>0</v>
      </c>
      <c r="KM329" s="103">
        <v>0</v>
      </c>
      <c r="KN329" s="104">
        <v>0</v>
      </c>
      <c r="KO329" s="108"/>
      <c r="KP329" s="104"/>
      <c r="KQ329" s="108"/>
      <c r="KR329" s="104"/>
      <c r="KS329" s="108"/>
      <c r="KT329" s="104"/>
      <c r="KU329" s="108"/>
      <c r="KV329" s="104"/>
      <c r="KW329" s="108"/>
      <c r="KX329" s="104"/>
      <c r="KY329" s="108"/>
      <c r="KZ329" s="104"/>
      <c r="LA329" s="108"/>
      <c r="LB329" s="104"/>
      <c r="LC329" s="108"/>
      <c r="LD329" s="103"/>
      <c r="LE329" s="108"/>
      <c r="LF329" s="104"/>
      <c r="LG329" s="108"/>
      <c r="LH329" s="104"/>
      <c r="LI329" s="108"/>
      <c r="LJ329" s="104"/>
      <c r="LK329" s="100">
        <f t="shared" si="512"/>
        <v>0</v>
      </c>
      <c r="LL329" s="104">
        <f t="shared" si="513"/>
        <v>0</v>
      </c>
      <c r="LM329" s="108">
        <v>0</v>
      </c>
      <c r="LN329" s="104">
        <v>0</v>
      </c>
      <c r="LO329" s="108"/>
      <c r="LP329" s="104"/>
      <c r="LQ329" s="108"/>
      <c r="LR329" s="104"/>
      <c r="LS329" s="108"/>
      <c r="LT329" s="104"/>
      <c r="LU329" s="108"/>
      <c r="LV329" s="104"/>
      <c r="LW329" s="103"/>
      <c r="LX329" s="104"/>
      <c r="LY329" s="103"/>
      <c r="LZ329" s="103"/>
      <c r="MA329" s="108"/>
      <c r="MB329" s="104"/>
      <c r="MC329" s="103"/>
      <c r="MD329" s="104"/>
      <c r="ME329" s="103"/>
      <c r="MF329" s="104"/>
      <c r="MG329" s="103"/>
      <c r="MH329" s="104"/>
      <c r="MI329" s="103"/>
      <c r="MJ329" s="104"/>
      <c r="MK329" s="102">
        <f t="shared" si="514"/>
        <v>0</v>
      </c>
      <c r="ML329" s="104">
        <f t="shared" si="515"/>
        <v>0</v>
      </c>
      <c r="MM329" s="108">
        <v>0</v>
      </c>
      <c r="MN329" s="104">
        <v>0</v>
      </c>
      <c r="MO329" s="108"/>
      <c r="MP329" s="104"/>
      <c r="MQ329" s="108"/>
      <c r="MR329" s="104"/>
      <c r="MS329" s="108"/>
      <c r="MT329" s="104"/>
      <c r="MU329" s="108"/>
      <c r="MV329" s="104"/>
      <c r="MW329" s="108"/>
      <c r="MX329" s="104"/>
      <c r="MY329" s="108"/>
      <c r="MZ329" s="104"/>
      <c r="NA329" s="108"/>
      <c r="NB329" s="104"/>
      <c r="NC329" s="108"/>
      <c r="ND329" s="104"/>
      <c r="NE329" s="108"/>
      <c r="NF329" s="104"/>
      <c r="NG329" s="108"/>
      <c r="NH329" s="104"/>
      <c r="NI329" s="108"/>
      <c r="NJ329" s="104"/>
      <c r="NK329" s="100">
        <f t="shared" si="516"/>
        <v>0</v>
      </c>
      <c r="NL329" s="104">
        <f t="shared" si="517"/>
        <v>0</v>
      </c>
      <c r="NM329" s="109">
        <f t="shared" si="518"/>
        <v>0</v>
      </c>
      <c r="NN329" s="110">
        <f t="shared" si="519"/>
        <v>0</v>
      </c>
      <c r="NO329" s="109">
        <f t="shared" si="520"/>
        <v>0</v>
      </c>
      <c r="NP329" s="110">
        <f t="shared" si="521"/>
        <v>0</v>
      </c>
      <c r="NQ329" s="109">
        <f t="shared" si="522"/>
        <v>0</v>
      </c>
      <c r="NR329" s="110">
        <f t="shared" si="523"/>
        <v>0</v>
      </c>
      <c r="NS329" s="109">
        <f t="shared" si="524"/>
        <v>0</v>
      </c>
      <c r="NT329" s="110">
        <f t="shared" si="525"/>
        <v>0</v>
      </c>
      <c r="NU329" s="109">
        <f t="shared" si="526"/>
        <v>0</v>
      </c>
      <c r="NV329" s="110">
        <f t="shared" si="527"/>
        <v>0</v>
      </c>
      <c r="NW329" s="109">
        <f t="shared" si="528"/>
        <v>0</v>
      </c>
      <c r="NX329" s="110">
        <f t="shared" si="529"/>
        <v>0</v>
      </c>
      <c r="NY329" s="109">
        <f t="shared" si="530"/>
        <v>0</v>
      </c>
      <c r="NZ329" s="110">
        <f t="shared" si="531"/>
        <v>0</v>
      </c>
      <c r="OA329" s="109">
        <f t="shared" si="532"/>
        <v>0</v>
      </c>
      <c r="OB329" s="110">
        <f t="shared" si="533"/>
        <v>0</v>
      </c>
      <c r="OC329" s="111">
        <f t="shared" si="534"/>
        <v>0</v>
      </c>
      <c r="OD329" s="110">
        <f t="shared" si="535"/>
        <v>0</v>
      </c>
      <c r="OE329" s="111">
        <f t="shared" si="536"/>
        <v>0</v>
      </c>
      <c r="OF329" s="110">
        <f t="shared" si="537"/>
        <v>0</v>
      </c>
      <c r="OG329" s="109">
        <f t="shared" si="538"/>
        <v>0</v>
      </c>
      <c r="OH329" s="110">
        <f t="shared" si="539"/>
        <v>0</v>
      </c>
      <c r="OI329" s="111">
        <f t="shared" si="540"/>
        <v>0</v>
      </c>
      <c r="OJ329" s="111">
        <f t="shared" si="541"/>
        <v>0</v>
      </c>
      <c r="OK329" s="96">
        <f t="shared" si="542"/>
        <v>0</v>
      </c>
      <c r="OL329" s="97">
        <f t="shared" si="543"/>
        <v>0</v>
      </c>
      <c r="OM329" s="97">
        <v>0</v>
      </c>
      <c r="ON329" s="139">
        <f t="shared" si="544"/>
        <v>0</v>
      </c>
      <c r="OO329" s="111">
        <v>0</v>
      </c>
      <c r="OP329" s="110">
        <v>0</v>
      </c>
      <c r="OQ329" s="109"/>
      <c r="OR329" s="110"/>
      <c r="OS329" s="109"/>
      <c r="OT329" s="110"/>
      <c r="OU329" s="109"/>
      <c r="OV329" s="110"/>
      <c r="OW329" s="109"/>
      <c r="OX329" s="110"/>
      <c r="OY329" s="109"/>
      <c r="OZ329" s="110"/>
      <c r="PA329" s="109"/>
      <c r="PB329" s="110"/>
      <c r="PC329" s="109"/>
      <c r="PD329" s="110"/>
      <c r="PE329" s="111"/>
      <c r="PF329" s="110"/>
      <c r="PG329" s="111"/>
      <c r="PH329" s="110"/>
      <c r="PI329" s="109"/>
      <c r="PJ329" s="110"/>
      <c r="PK329" s="111"/>
      <c r="PL329" s="110"/>
      <c r="PM329" s="96">
        <f t="shared" si="545"/>
        <v>0</v>
      </c>
      <c r="PN329" s="97">
        <f t="shared" si="546"/>
        <v>0</v>
      </c>
      <c r="PO329" s="97">
        <f t="shared" si="547"/>
        <v>0</v>
      </c>
      <c r="PP329" s="109">
        <v>0</v>
      </c>
      <c r="PQ329" s="111"/>
      <c r="PR329" s="111"/>
      <c r="PS329" s="111"/>
      <c r="PT329" s="111"/>
      <c r="PU329" s="111"/>
      <c r="PV329" s="111"/>
      <c r="PW329" s="111"/>
      <c r="PX329" s="111"/>
      <c r="PY329" s="111"/>
      <c r="PZ329" s="111"/>
      <c r="QA329" s="110"/>
      <c r="QB329" s="98">
        <f t="shared" si="548"/>
        <v>0</v>
      </c>
      <c r="QC329" s="105">
        <f t="shared" si="549"/>
        <v>0</v>
      </c>
      <c r="QD329" s="106"/>
      <c r="QE329" s="113">
        <f t="shared" si="550"/>
        <v>0</v>
      </c>
      <c r="QF329" s="108">
        <v>0</v>
      </c>
      <c r="QG329" s="103"/>
      <c r="QH329" s="103"/>
      <c r="QI329" s="103"/>
      <c r="QJ329" s="103"/>
      <c r="QK329" s="103"/>
      <c r="QL329" s="103"/>
      <c r="QM329" s="103"/>
      <c r="QN329" s="103"/>
      <c r="QO329" s="103"/>
      <c r="QP329" s="103"/>
      <c r="QQ329" s="104"/>
      <c r="QR329" s="117">
        <f t="shared" si="551"/>
        <v>0</v>
      </c>
      <c r="QS329" s="158"/>
    </row>
    <row r="330" spans="1:461" s="88" customFormat="1" ht="10.5" x14ac:dyDescent="0.25">
      <c r="A330" s="89" t="s">
        <v>1</v>
      </c>
      <c r="B330" s="90" t="s">
        <v>53</v>
      </c>
      <c r="C330" s="90">
        <v>400</v>
      </c>
      <c r="D330" s="90" t="s">
        <v>349</v>
      </c>
      <c r="E330" s="91" t="s">
        <v>302</v>
      </c>
      <c r="F330" s="92" t="s">
        <v>95</v>
      </c>
      <c r="G330" s="92" t="s">
        <v>644</v>
      </c>
      <c r="H330" s="155">
        <v>6946</v>
      </c>
      <c r="I330" s="92" t="s">
        <v>58</v>
      </c>
      <c r="J330" s="93">
        <v>0</v>
      </c>
      <c r="K330" s="94">
        <v>0</v>
      </c>
      <c r="L330" s="93"/>
      <c r="M330" s="94"/>
      <c r="N330" s="93"/>
      <c r="O330" s="94"/>
      <c r="P330" s="93"/>
      <c r="Q330" s="94"/>
      <c r="R330" s="93"/>
      <c r="S330" s="94"/>
      <c r="T330" s="93"/>
      <c r="U330" s="94"/>
      <c r="V330" s="93"/>
      <c r="W330" s="95"/>
      <c r="X330" s="93"/>
      <c r="Y330" s="94"/>
      <c r="Z330" s="95"/>
      <c r="AA330" s="95"/>
      <c r="AB330" s="93"/>
      <c r="AC330" s="94"/>
      <c r="AD330" s="93"/>
      <c r="AE330" s="94"/>
      <c r="AF330" s="93"/>
      <c r="AG330" s="95"/>
      <c r="AH330" s="96">
        <f t="shared" si="474"/>
        <v>0</v>
      </c>
      <c r="AI330" s="97">
        <f t="shared" si="475"/>
        <v>0</v>
      </c>
      <c r="AJ330" s="97">
        <f t="shared" si="473"/>
        <v>0</v>
      </c>
      <c r="AK330" s="97"/>
      <c r="AL330" s="139">
        <f t="shared" si="476"/>
        <v>0</v>
      </c>
      <c r="AM330" s="95">
        <v>0</v>
      </c>
      <c r="AN330" s="94">
        <v>0</v>
      </c>
      <c r="AO330" s="93"/>
      <c r="AP330" s="94"/>
      <c r="AQ330" s="93"/>
      <c r="AR330" s="94"/>
      <c r="AS330" s="93"/>
      <c r="AT330" s="94"/>
      <c r="AU330" s="93"/>
      <c r="AV330" s="94"/>
      <c r="AW330" s="93"/>
      <c r="AX330" s="94"/>
      <c r="AY330" s="93"/>
      <c r="AZ330" s="95"/>
      <c r="BA330" s="93"/>
      <c r="BB330" s="95"/>
      <c r="BC330" s="93"/>
      <c r="BD330" s="94"/>
      <c r="BE330" s="95"/>
      <c r="BF330" s="95"/>
      <c r="BG330" s="93"/>
      <c r="BH330" s="94"/>
      <c r="BI330" s="93"/>
      <c r="BJ330" s="94"/>
      <c r="BK330" s="96">
        <f t="shared" si="477"/>
        <v>0</v>
      </c>
      <c r="BL330" s="97">
        <f t="shared" si="478"/>
        <v>0</v>
      </c>
      <c r="BM330" s="97">
        <f t="shared" si="479"/>
        <v>0</v>
      </c>
      <c r="BN330" s="97"/>
      <c r="BO330" s="139">
        <f t="shared" si="480"/>
        <v>0</v>
      </c>
      <c r="BP330" s="111">
        <v>0</v>
      </c>
      <c r="BQ330" s="110">
        <v>0</v>
      </c>
      <c r="BR330" s="109"/>
      <c r="BS330" s="110"/>
      <c r="BT330" s="109"/>
      <c r="BU330" s="110"/>
      <c r="BV330" s="109"/>
      <c r="BW330" s="110"/>
      <c r="BX330" s="109"/>
      <c r="BY330" s="110"/>
      <c r="BZ330" s="109"/>
      <c r="CA330" s="110"/>
      <c r="CB330" s="111"/>
      <c r="CC330" s="111"/>
      <c r="CD330" s="109"/>
      <c r="CE330" s="110"/>
      <c r="CF330" s="109"/>
      <c r="CG330" s="111"/>
      <c r="CH330" s="109"/>
      <c r="CI330" s="110"/>
      <c r="CJ330" s="109"/>
      <c r="CK330" s="110"/>
      <c r="CL330" s="111"/>
      <c r="CM330" s="111"/>
      <c r="CN330" s="96">
        <f t="shared" si="481"/>
        <v>0</v>
      </c>
      <c r="CO330" s="97">
        <f t="shared" si="482"/>
        <v>0</v>
      </c>
      <c r="CP330" s="97">
        <f t="shared" si="483"/>
        <v>0</v>
      </c>
      <c r="CQ330" s="97"/>
      <c r="CR330" s="139">
        <f t="shared" si="484"/>
        <v>0</v>
      </c>
      <c r="CS330" s="111">
        <v>0</v>
      </c>
      <c r="CT330" s="110">
        <v>1</v>
      </c>
      <c r="CU330" s="109"/>
      <c r="CV330" s="110"/>
      <c r="CW330" s="109"/>
      <c r="CX330" s="110"/>
      <c r="CY330" s="109"/>
      <c r="CZ330" s="110"/>
      <c r="DA330" s="109"/>
      <c r="DB330" s="110"/>
      <c r="DC330" s="109"/>
      <c r="DD330" s="110"/>
      <c r="DE330" s="109"/>
      <c r="DF330" s="110"/>
      <c r="DG330" s="109"/>
      <c r="DH330" s="110"/>
      <c r="DI330" s="111"/>
      <c r="DJ330" s="111"/>
      <c r="DK330" s="109"/>
      <c r="DL330" s="111"/>
      <c r="DM330" s="109"/>
      <c r="DN330" s="110"/>
      <c r="DO330" s="111"/>
      <c r="DP330" s="111"/>
      <c r="DQ330" s="96">
        <f t="shared" si="485"/>
        <v>0</v>
      </c>
      <c r="DR330" s="97">
        <f t="shared" si="486"/>
        <v>1</v>
      </c>
      <c r="DS330" s="97">
        <f t="shared" si="487"/>
        <v>8.3333333333333329E-2</v>
      </c>
      <c r="DT330" s="97"/>
      <c r="DU330" s="139">
        <f t="shared" si="488"/>
        <v>0</v>
      </c>
      <c r="DV330" s="111">
        <v>0</v>
      </c>
      <c r="DW330" s="110">
        <v>0</v>
      </c>
      <c r="DX330" s="111"/>
      <c r="DY330" s="110"/>
      <c r="DZ330" s="111"/>
      <c r="EA330" s="110"/>
      <c r="EB330" s="111"/>
      <c r="EC330" s="110"/>
      <c r="ED330" s="109"/>
      <c r="EE330" s="110"/>
      <c r="EF330" s="109"/>
      <c r="EG330" s="110"/>
      <c r="EH330" s="109"/>
      <c r="EI330" s="111"/>
      <c r="EJ330" s="109"/>
      <c r="EK330" s="111"/>
      <c r="EL330" s="109"/>
      <c r="EM330" s="110"/>
      <c r="EN330" s="111"/>
      <c r="EO330" s="110"/>
      <c r="EP330" s="111"/>
      <c r="EQ330" s="110"/>
      <c r="ER330" s="111"/>
      <c r="ES330" s="111"/>
      <c r="ET330" s="96">
        <f t="shared" si="489"/>
        <v>0</v>
      </c>
      <c r="EU330" s="97">
        <f t="shared" si="490"/>
        <v>0</v>
      </c>
      <c r="EV330" s="97">
        <f t="shared" si="491"/>
        <v>0</v>
      </c>
      <c r="EW330" s="97"/>
      <c r="EX330" s="139">
        <f t="shared" si="492"/>
        <v>0</v>
      </c>
      <c r="EY330" s="103">
        <v>0</v>
      </c>
      <c r="EZ330" s="104">
        <v>0</v>
      </c>
      <c r="FA330" s="103"/>
      <c r="FB330" s="104"/>
      <c r="FC330" s="103"/>
      <c r="FD330" s="104"/>
      <c r="FE330" s="103"/>
      <c r="FF330" s="104"/>
      <c r="FG330" s="108"/>
      <c r="FH330" s="104"/>
      <c r="FI330" s="103"/>
      <c r="FJ330" s="104"/>
      <c r="FK330" s="103"/>
      <c r="FL330" s="103"/>
      <c r="FM330" s="108"/>
      <c r="FN330" s="104"/>
      <c r="FO330" s="103"/>
      <c r="FP330" s="103"/>
      <c r="FQ330" s="108"/>
      <c r="FR330" s="104"/>
      <c r="FS330" s="103"/>
      <c r="FT330" s="104"/>
      <c r="FU330" s="103"/>
      <c r="FV330" s="103"/>
      <c r="FW330" s="100">
        <f t="shared" si="493"/>
        <v>0</v>
      </c>
      <c r="FX330" s="103">
        <f t="shared" si="494"/>
        <v>0</v>
      </c>
      <c r="FY330" s="103">
        <f t="shared" si="495"/>
        <v>0</v>
      </c>
      <c r="FZ330" s="103"/>
      <c r="GA330" s="149">
        <f t="shared" si="496"/>
        <v>0</v>
      </c>
      <c r="GB330" s="103">
        <v>0</v>
      </c>
      <c r="GC330" s="104">
        <v>0</v>
      </c>
      <c r="GD330" s="108"/>
      <c r="GE330" s="104"/>
      <c r="GF330" s="108"/>
      <c r="GG330" s="104"/>
      <c r="GH330" s="108"/>
      <c r="GI330" s="104"/>
      <c r="GJ330" s="108"/>
      <c r="GK330" s="104"/>
      <c r="GL330" s="108"/>
      <c r="GM330" s="104"/>
      <c r="GN330" s="103"/>
      <c r="GO330" s="103"/>
      <c r="GP330" s="108"/>
      <c r="GQ330" s="104"/>
      <c r="GR330" s="103"/>
      <c r="GS330" s="103"/>
      <c r="GT330" s="108"/>
      <c r="GU330" s="104"/>
      <c r="GV330" s="103"/>
      <c r="GW330" s="103"/>
      <c r="GX330" s="108"/>
      <c r="GY330" s="103"/>
      <c r="GZ330" s="100">
        <f t="shared" si="497"/>
        <v>0</v>
      </c>
      <c r="HA330" s="103">
        <f t="shared" si="498"/>
        <v>0</v>
      </c>
      <c r="HB330" s="103">
        <f t="shared" si="499"/>
        <v>0</v>
      </c>
      <c r="HC330" s="103"/>
      <c r="HD330" s="149">
        <f t="shared" si="500"/>
        <v>0</v>
      </c>
      <c r="HE330" s="103">
        <v>0</v>
      </c>
      <c r="HF330" s="104">
        <v>0</v>
      </c>
      <c r="HG330" s="108"/>
      <c r="HH330" s="104"/>
      <c r="HI330" s="108"/>
      <c r="HJ330" s="104"/>
      <c r="HK330" s="108"/>
      <c r="HL330" s="104"/>
      <c r="HM330" s="108"/>
      <c r="HN330" s="104"/>
      <c r="HO330" s="108"/>
      <c r="HP330" s="104"/>
      <c r="HQ330" s="108"/>
      <c r="HR330" s="104"/>
      <c r="HS330" s="108"/>
      <c r="HT330" s="104"/>
      <c r="HU330" s="108"/>
      <c r="HV330" s="104"/>
      <c r="HW330" s="108"/>
      <c r="HX330" s="104"/>
      <c r="HY330" s="108"/>
      <c r="HZ330" s="104"/>
      <c r="IA330" s="108"/>
      <c r="IB330" s="103"/>
      <c r="IC330" s="96">
        <f t="shared" si="501"/>
        <v>0</v>
      </c>
      <c r="ID330" s="97">
        <f t="shared" si="502"/>
        <v>0</v>
      </c>
      <c r="IE330" s="97">
        <f t="shared" si="503"/>
        <v>0</v>
      </c>
      <c r="IF330" s="97"/>
      <c r="IG330" s="139">
        <f t="shared" si="504"/>
        <v>0</v>
      </c>
      <c r="IH330" s="111">
        <v>0</v>
      </c>
      <c r="II330" s="110">
        <v>0</v>
      </c>
      <c r="IJ330" s="109"/>
      <c r="IK330" s="110"/>
      <c r="IL330" s="109"/>
      <c r="IM330" s="110"/>
      <c r="IN330" s="109"/>
      <c r="IO330" s="110"/>
      <c r="IP330" s="109"/>
      <c r="IQ330" s="110"/>
      <c r="IR330" s="109"/>
      <c r="IS330" s="110"/>
      <c r="IT330" s="109"/>
      <c r="IU330" s="110"/>
      <c r="IV330" s="109"/>
      <c r="IW330" s="110"/>
      <c r="IX330" s="111"/>
      <c r="IY330" s="110"/>
      <c r="IZ330" s="111"/>
      <c r="JA330" s="110"/>
      <c r="JB330" s="109"/>
      <c r="JC330" s="110"/>
      <c r="JD330" s="111"/>
      <c r="JE330" s="111"/>
      <c r="JF330" s="96">
        <f t="shared" si="505"/>
        <v>0</v>
      </c>
      <c r="JG330" s="97">
        <f t="shared" si="506"/>
        <v>0</v>
      </c>
      <c r="JH330" s="97">
        <f t="shared" si="507"/>
        <v>0</v>
      </c>
      <c r="JI330" s="97"/>
      <c r="JJ330" s="139">
        <f t="shared" si="508"/>
        <v>0</v>
      </c>
      <c r="JK330" s="109">
        <v>0</v>
      </c>
      <c r="JL330" s="110">
        <v>0</v>
      </c>
      <c r="JM330" s="109"/>
      <c r="JN330" s="110"/>
      <c r="JO330" s="109"/>
      <c r="JP330" s="110"/>
      <c r="JQ330" s="109"/>
      <c r="JR330" s="110"/>
      <c r="JS330" s="109"/>
      <c r="JT330" s="110"/>
      <c r="JU330" s="111"/>
      <c r="JV330" s="110"/>
      <c r="JW330" s="109"/>
      <c r="JX330" s="111"/>
      <c r="JY330" s="109"/>
      <c r="JZ330" s="110"/>
      <c r="KA330" s="111"/>
      <c r="KB330" s="110"/>
      <c r="KC330" s="111"/>
      <c r="KD330" s="110"/>
      <c r="KE330" s="111"/>
      <c r="KF330" s="110"/>
      <c r="KG330" s="111"/>
      <c r="KH330" s="110"/>
      <c r="KI330" s="96">
        <f t="shared" si="509"/>
        <v>0</v>
      </c>
      <c r="KJ330" s="97">
        <f t="shared" si="510"/>
        <v>0</v>
      </c>
      <c r="KK330" s="97">
        <v>8.7339941020440931E-2</v>
      </c>
      <c r="KL330" s="139">
        <f t="shared" si="511"/>
        <v>0</v>
      </c>
      <c r="KM330" s="103">
        <v>0</v>
      </c>
      <c r="KN330" s="104">
        <v>0</v>
      </c>
      <c r="KO330" s="108"/>
      <c r="KP330" s="104"/>
      <c r="KQ330" s="108"/>
      <c r="KR330" s="104"/>
      <c r="KS330" s="108"/>
      <c r="KT330" s="104"/>
      <c r="KU330" s="108"/>
      <c r="KV330" s="104"/>
      <c r="KW330" s="108"/>
      <c r="KX330" s="104"/>
      <c r="KY330" s="108"/>
      <c r="KZ330" s="104"/>
      <c r="LA330" s="108"/>
      <c r="LB330" s="104"/>
      <c r="LC330" s="108"/>
      <c r="LD330" s="103"/>
      <c r="LE330" s="108"/>
      <c r="LF330" s="104"/>
      <c r="LG330" s="108"/>
      <c r="LH330" s="104"/>
      <c r="LI330" s="108"/>
      <c r="LJ330" s="104"/>
      <c r="LK330" s="100">
        <f t="shared" si="512"/>
        <v>0</v>
      </c>
      <c r="LL330" s="104">
        <f t="shared" si="513"/>
        <v>0</v>
      </c>
      <c r="LM330" s="108">
        <v>0</v>
      </c>
      <c r="LN330" s="104">
        <v>0</v>
      </c>
      <c r="LO330" s="108"/>
      <c r="LP330" s="104"/>
      <c r="LQ330" s="108"/>
      <c r="LR330" s="104"/>
      <c r="LS330" s="108"/>
      <c r="LT330" s="104"/>
      <c r="LU330" s="108"/>
      <c r="LV330" s="104"/>
      <c r="LW330" s="103"/>
      <c r="LX330" s="104"/>
      <c r="LY330" s="103"/>
      <c r="LZ330" s="103"/>
      <c r="MA330" s="108"/>
      <c r="MB330" s="104"/>
      <c r="MC330" s="103"/>
      <c r="MD330" s="104"/>
      <c r="ME330" s="103"/>
      <c r="MF330" s="104"/>
      <c r="MG330" s="103"/>
      <c r="MH330" s="104"/>
      <c r="MI330" s="103"/>
      <c r="MJ330" s="104"/>
      <c r="MK330" s="102">
        <f t="shared" si="514"/>
        <v>0</v>
      </c>
      <c r="ML330" s="104">
        <f t="shared" si="515"/>
        <v>0</v>
      </c>
      <c r="MM330" s="108">
        <v>0</v>
      </c>
      <c r="MN330" s="104">
        <v>0</v>
      </c>
      <c r="MO330" s="108"/>
      <c r="MP330" s="104"/>
      <c r="MQ330" s="108"/>
      <c r="MR330" s="104"/>
      <c r="MS330" s="108"/>
      <c r="MT330" s="104"/>
      <c r="MU330" s="108"/>
      <c r="MV330" s="104"/>
      <c r="MW330" s="108"/>
      <c r="MX330" s="104"/>
      <c r="MY330" s="108"/>
      <c r="MZ330" s="104"/>
      <c r="NA330" s="108"/>
      <c r="NB330" s="104"/>
      <c r="NC330" s="108"/>
      <c r="ND330" s="104"/>
      <c r="NE330" s="108"/>
      <c r="NF330" s="104"/>
      <c r="NG330" s="108"/>
      <c r="NH330" s="104"/>
      <c r="NI330" s="108"/>
      <c r="NJ330" s="104"/>
      <c r="NK330" s="100">
        <f t="shared" si="516"/>
        <v>0</v>
      </c>
      <c r="NL330" s="104">
        <f t="shared" si="517"/>
        <v>0</v>
      </c>
      <c r="NM330" s="109">
        <f t="shared" si="518"/>
        <v>0</v>
      </c>
      <c r="NN330" s="110">
        <f t="shared" si="519"/>
        <v>0</v>
      </c>
      <c r="NO330" s="109">
        <f t="shared" si="520"/>
        <v>0</v>
      </c>
      <c r="NP330" s="110">
        <f t="shared" si="521"/>
        <v>0</v>
      </c>
      <c r="NQ330" s="109">
        <f t="shared" si="522"/>
        <v>0</v>
      </c>
      <c r="NR330" s="110">
        <f t="shared" si="523"/>
        <v>0</v>
      </c>
      <c r="NS330" s="109">
        <f t="shared" si="524"/>
        <v>0</v>
      </c>
      <c r="NT330" s="110">
        <f t="shared" si="525"/>
        <v>0</v>
      </c>
      <c r="NU330" s="109">
        <f t="shared" si="526"/>
        <v>0</v>
      </c>
      <c r="NV330" s="110">
        <f t="shared" si="527"/>
        <v>0</v>
      </c>
      <c r="NW330" s="109">
        <f t="shared" si="528"/>
        <v>0</v>
      </c>
      <c r="NX330" s="110">
        <f t="shared" si="529"/>
        <v>0</v>
      </c>
      <c r="NY330" s="109">
        <f t="shared" si="530"/>
        <v>0</v>
      </c>
      <c r="NZ330" s="110">
        <f t="shared" si="531"/>
        <v>0</v>
      </c>
      <c r="OA330" s="109">
        <f t="shared" si="532"/>
        <v>0</v>
      </c>
      <c r="OB330" s="110">
        <f t="shared" si="533"/>
        <v>0</v>
      </c>
      <c r="OC330" s="111">
        <f t="shared" si="534"/>
        <v>0</v>
      </c>
      <c r="OD330" s="110">
        <f t="shared" si="535"/>
        <v>0</v>
      </c>
      <c r="OE330" s="111">
        <f t="shared" si="536"/>
        <v>0</v>
      </c>
      <c r="OF330" s="110">
        <f t="shared" si="537"/>
        <v>0</v>
      </c>
      <c r="OG330" s="109">
        <f t="shared" si="538"/>
        <v>0</v>
      </c>
      <c r="OH330" s="110">
        <f t="shared" si="539"/>
        <v>0</v>
      </c>
      <c r="OI330" s="111">
        <f t="shared" si="540"/>
        <v>0</v>
      </c>
      <c r="OJ330" s="111">
        <f t="shared" si="541"/>
        <v>0</v>
      </c>
      <c r="OK330" s="96">
        <f t="shared" si="542"/>
        <v>0</v>
      </c>
      <c r="OL330" s="97">
        <f t="shared" si="543"/>
        <v>0</v>
      </c>
      <c r="OM330" s="97">
        <v>0</v>
      </c>
      <c r="ON330" s="139">
        <f t="shared" si="544"/>
        <v>0</v>
      </c>
      <c r="OO330" s="111">
        <v>0</v>
      </c>
      <c r="OP330" s="110">
        <v>0</v>
      </c>
      <c r="OQ330" s="109"/>
      <c r="OR330" s="110"/>
      <c r="OS330" s="109"/>
      <c r="OT330" s="110"/>
      <c r="OU330" s="109"/>
      <c r="OV330" s="110"/>
      <c r="OW330" s="109"/>
      <c r="OX330" s="110"/>
      <c r="OY330" s="109"/>
      <c r="OZ330" s="110"/>
      <c r="PA330" s="109"/>
      <c r="PB330" s="110"/>
      <c r="PC330" s="109"/>
      <c r="PD330" s="110"/>
      <c r="PE330" s="111"/>
      <c r="PF330" s="110"/>
      <c r="PG330" s="111"/>
      <c r="PH330" s="110"/>
      <c r="PI330" s="109"/>
      <c r="PJ330" s="110"/>
      <c r="PK330" s="111"/>
      <c r="PL330" s="110"/>
      <c r="PM330" s="96">
        <f t="shared" si="545"/>
        <v>0</v>
      </c>
      <c r="PN330" s="97">
        <f t="shared" si="546"/>
        <v>0</v>
      </c>
      <c r="PO330" s="97">
        <f t="shared" si="547"/>
        <v>0</v>
      </c>
      <c r="PP330" s="109">
        <v>0</v>
      </c>
      <c r="PQ330" s="111"/>
      <c r="PR330" s="111"/>
      <c r="PS330" s="111"/>
      <c r="PT330" s="111"/>
      <c r="PU330" s="111"/>
      <c r="PV330" s="111"/>
      <c r="PW330" s="111"/>
      <c r="PX330" s="111"/>
      <c r="PY330" s="111"/>
      <c r="PZ330" s="111"/>
      <c r="QA330" s="110"/>
      <c r="QB330" s="98">
        <f t="shared" si="548"/>
        <v>0</v>
      </c>
      <c r="QC330" s="105">
        <f t="shared" si="549"/>
        <v>8.3333333333333329E-2</v>
      </c>
      <c r="QD330" s="106"/>
      <c r="QE330" s="113">
        <f t="shared" si="550"/>
        <v>0</v>
      </c>
      <c r="QF330" s="108">
        <v>0</v>
      </c>
      <c r="QG330" s="103"/>
      <c r="QH330" s="103"/>
      <c r="QI330" s="103"/>
      <c r="QJ330" s="103"/>
      <c r="QK330" s="103"/>
      <c r="QL330" s="103"/>
      <c r="QM330" s="103"/>
      <c r="QN330" s="103"/>
      <c r="QO330" s="103"/>
      <c r="QP330" s="103"/>
      <c r="QQ330" s="104"/>
      <c r="QR330" s="117">
        <f t="shared" si="551"/>
        <v>0</v>
      </c>
      <c r="QS330" s="158"/>
    </row>
    <row r="331" spans="1:461" s="88" customFormat="1" ht="10.5" x14ac:dyDescent="0.25">
      <c r="A331" s="89" t="s">
        <v>36</v>
      </c>
      <c r="B331" s="90" t="s">
        <v>191</v>
      </c>
      <c r="C331" s="90">
        <v>406</v>
      </c>
      <c r="D331" s="90" t="s">
        <v>344</v>
      </c>
      <c r="E331" s="91" t="s">
        <v>36</v>
      </c>
      <c r="F331" s="92" t="s">
        <v>191</v>
      </c>
      <c r="G331" s="92" t="s">
        <v>644</v>
      </c>
      <c r="H331" s="155">
        <v>6964</v>
      </c>
      <c r="I331" s="92" t="s">
        <v>796</v>
      </c>
      <c r="J331" s="93">
        <v>0</v>
      </c>
      <c r="K331" s="94">
        <v>0</v>
      </c>
      <c r="L331" s="93"/>
      <c r="M331" s="94"/>
      <c r="N331" s="93"/>
      <c r="O331" s="94"/>
      <c r="P331" s="93"/>
      <c r="Q331" s="94"/>
      <c r="R331" s="93"/>
      <c r="S331" s="94"/>
      <c r="T331" s="93"/>
      <c r="U331" s="94"/>
      <c r="V331" s="93"/>
      <c r="W331" s="95"/>
      <c r="X331" s="93"/>
      <c r="Y331" s="94"/>
      <c r="Z331" s="95"/>
      <c r="AA331" s="95"/>
      <c r="AB331" s="93"/>
      <c r="AC331" s="94"/>
      <c r="AD331" s="93"/>
      <c r="AE331" s="94"/>
      <c r="AF331" s="93"/>
      <c r="AG331" s="95"/>
      <c r="AH331" s="96">
        <f t="shared" si="474"/>
        <v>0</v>
      </c>
      <c r="AI331" s="97">
        <f t="shared" si="475"/>
        <v>0</v>
      </c>
      <c r="AJ331" s="97">
        <f t="shared" si="473"/>
        <v>0</v>
      </c>
      <c r="AK331" s="97"/>
      <c r="AL331" s="139">
        <f t="shared" si="476"/>
        <v>0</v>
      </c>
      <c r="AM331" s="95">
        <v>0</v>
      </c>
      <c r="AN331" s="94">
        <v>0</v>
      </c>
      <c r="AO331" s="93"/>
      <c r="AP331" s="94"/>
      <c r="AQ331" s="93"/>
      <c r="AR331" s="94"/>
      <c r="AS331" s="93"/>
      <c r="AT331" s="94"/>
      <c r="AU331" s="93"/>
      <c r="AV331" s="94"/>
      <c r="AW331" s="93"/>
      <c r="AX331" s="94"/>
      <c r="AY331" s="93"/>
      <c r="AZ331" s="95"/>
      <c r="BA331" s="93"/>
      <c r="BB331" s="95"/>
      <c r="BC331" s="93"/>
      <c r="BD331" s="94"/>
      <c r="BE331" s="95"/>
      <c r="BF331" s="95"/>
      <c r="BG331" s="93"/>
      <c r="BH331" s="94"/>
      <c r="BI331" s="93"/>
      <c r="BJ331" s="94"/>
      <c r="BK331" s="96">
        <f t="shared" si="477"/>
        <v>0</v>
      </c>
      <c r="BL331" s="97">
        <f t="shared" si="478"/>
        <v>0</v>
      </c>
      <c r="BM331" s="97">
        <f t="shared" si="479"/>
        <v>0</v>
      </c>
      <c r="BN331" s="97"/>
      <c r="BO331" s="139">
        <f t="shared" si="480"/>
        <v>0</v>
      </c>
      <c r="BP331" s="111">
        <v>0</v>
      </c>
      <c r="BQ331" s="110">
        <v>0</v>
      </c>
      <c r="BR331" s="109"/>
      <c r="BS331" s="110"/>
      <c r="BT331" s="109"/>
      <c r="BU331" s="110"/>
      <c r="BV331" s="109"/>
      <c r="BW331" s="110"/>
      <c r="BX331" s="109"/>
      <c r="BY331" s="110"/>
      <c r="BZ331" s="109"/>
      <c r="CA331" s="110"/>
      <c r="CB331" s="111"/>
      <c r="CC331" s="111"/>
      <c r="CD331" s="109"/>
      <c r="CE331" s="110"/>
      <c r="CF331" s="109"/>
      <c r="CG331" s="111"/>
      <c r="CH331" s="109"/>
      <c r="CI331" s="110"/>
      <c r="CJ331" s="109"/>
      <c r="CK331" s="110"/>
      <c r="CL331" s="111"/>
      <c r="CM331" s="111"/>
      <c r="CN331" s="96">
        <f t="shared" si="481"/>
        <v>0</v>
      </c>
      <c r="CO331" s="97">
        <f t="shared" si="482"/>
        <v>0</v>
      </c>
      <c r="CP331" s="97">
        <f t="shared" si="483"/>
        <v>0</v>
      </c>
      <c r="CQ331" s="97"/>
      <c r="CR331" s="139">
        <f t="shared" si="484"/>
        <v>0</v>
      </c>
      <c r="CS331" s="111">
        <v>0</v>
      </c>
      <c r="CT331" s="110">
        <v>0</v>
      </c>
      <c r="CU331" s="109"/>
      <c r="CV331" s="110"/>
      <c r="CW331" s="109"/>
      <c r="CX331" s="110"/>
      <c r="CY331" s="109"/>
      <c r="CZ331" s="110"/>
      <c r="DA331" s="109"/>
      <c r="DB331" s="110"/>
      <c r="DC331" s="109"/>
      <c r="DD331" s="110"/>
      <c r="DE331" s="109"/>
      <c r="DF331" s="110"/>
      <c r="DG331" s="109"/>
      <c r="DH331" s="110"/>
      <c r="DI331" s="111"/>
      <c r="DJ331" s="111"/>
      <c r="DK331" s="109"/>
      <c r="DL331" s="111"/>
      <c r="DM331" s="109"/>
      <c r="DN331" s="110"/>
      <c r="DO331" s="111"/>
      <c r="DP331" s="111"/>
      <c r="DQ331" s="96">
        <f t="shared" si="485"/>
        <v>0</v>
      </c>
      <c r="DR331" s="97">
        <f t="shared" si="486"/>
        <v>0</v>
      </c>
      <c r="DS331" s="97">
        <f t="shared" si="487"/>
        <v>0</v>
      </c>
      <c r="DT331" s="97"/>
      <c r="DU331" s="139">
        <f t="shared" si="488"/>
        <v>0</v>
      </c>
      <c r="DV331" s="111">
        <v>0</v>
      </c>
      <c r="DW331" s="110">
        <v>0</v>
      </c>
      <c r="DX331" s="111"/>
      <c r="DY331" s="110"/>
      <c r="DZ331" s="111"/>
      <c r="EA331" s="110"/>
      <c r="EB331" s="111"/>
      <c r="EC331" s="110"/>
      <c r="ED331" s="109"/>
      <c r="EE331" s="110"/>
      <c r="EF331" s="109"/>
      <c r="EG331" s="110"/>
      <c r="EH331" s="109"/>
      <c r="EI331" s="111"/>
      <c r="EJ331" s="109"/>
      <c r="EK331" s="111"/>
      <c r="EL331" s="109"/>
      <c r="EM331" s="110"/>
      <c r="EN331" s="111"/>
      <c r="EO331" s="110"/>
      <c r="EP331" s="111"/>
      <c r="EQ331" s="110"/>
      <c r="ER331" s="111"/>
      <c r="ES331" s="111"/>
      <c r="ET331" s="96">
        <f t="shared" si="489"/>
        <v>0</v>
      </c>
      <c r="EU331" s="97">
        <f t="shared" si="490"/>
        <v>0</v>
      </c>
      <c r="EV331" s="97">
        <f t="shared" si="491"/>
        <v>0</v>
      </c>
      <c r="EW331" s="97"/>
      <c r="EX331" s="139">
        <f t="shared" si="492"/>
        <v>0</v>
      </c>
      <c r="EY331" s="103">
        <v>0</v>
      </c>
      <c r="EZ331" s="104">
        <v>0</v>
      </c>
      <c r="FA331" s="103"/>
      <c r="FB331" s="104"/>
      <c r="FC331" s="103"/>
      <c r="FD331" s="104"/>
      <c r="FE331" s="103"/>
      <c r="FF331" s="104"/>
      <c r="FG331" s="108"/>
      <c r="FH331" s="104"/>
      <c r="FI331" s="103"/>
      <c r="FJ331" s="104"/>
      <c r="FK331" s="103"/>
      <c r="FL331" s="103"/>
      <c r="FM331" s="108"/>
      <c r="FN331" s="104"/>
      <c r="FO331" s="103"/>
      <c r="FP331" s="103"/>
      <c r="FQ331" s="108"/>
      <c r="FR331" s="104"/>
      <c r="FS331" s="103"/>
      <c r="FT331" s="104"/>
      <c r="FU331" s="103"/>
      <c r="FV331" s="103"/>
      <c r="FW331" s="100">
        <f t="shared" si="493"/>
        <v>0</v>
      </c>
      <c r="FX331" s="103">
        <f t="shared" si="494"/>
        <v>0</v>
      </c>
      <c r="FY331" s="103">
        <f t="shared" si="495"/>
        <v>0</v>
      </c>
      <c r="FZ331" s="103"/>
      <c r="GA331" s="149">
        <f t="shared" si="496"/>
        <v>0</v>
      </c>
      <c r="GB331" s="103">
        <v>0</v>
      </c>
      <c r="GC331" s="104">
        <v>0</v>
      </c>
      <c r="GD331" s="108"/>
      <c r="GE331" s="104"/>
      <c r="GF331" s="108"/>
      <c r="GG331" s="104"/>
      <c r="GH331" s="108"/>
      <c r="GI331" s="104"/>
      <c r="GJ331" s="108"/>
      <c r="GK331" s="104"/>
      <c r="GL331" s="108"/>
      <c r="GM331" s="104"/>
      <c r="GN331" s="103"/>
      <c r="GO331" s="103"/>
      <c r="GP331" s="108"/>
      <c r="GQ331" s="104"/>
      <c r="GR331" s="103"/>
      <c r="GS331" s="103"/>
      <c r="GT331" s="108"/>
      <c r="GU331" s="104"/>
      <c r="GV331" s="103"/>
      <c r="GW331" s="103"/>
      <c r="GX331" s="108"/>
      <c r="GY331" s="103"/>
      <c r="GZ331" s="100">
        <f t="shared" si="497"/>
        <v>0</v>
      </c>
      <c r="HA331" s="103">
        <f t="shared" si="498"/>
        <v>0</v>
      </c>
      <c r="HB331" s="103">
        <f t="shared" si="499"/>
        <v>0</v>
      </c>
      <c r="HC331" s="103"/>
      <c r="HD331" s="149">
        <f t="shared" si="500"/>
        <v>0</v>
      </c>
      <c r="HE331" s="103">
        <v>0</v>
      </c>
      <c r="HF331" s="104">
        <v>0</v>
      </c>
      <c r="HG331" s="108"/>
      <c r="HH331" s="104"/>
      <c r="HI331" s="108"/>
      <c r="HJ331" s="104"/>
      <c r="HK331" s="108"/>
      <c r="HL331" s="104"/>
      <c r="HM331" s="108"/>
      <c r="HN331" s="104"/>
      <c r="HO331" s="108"/>
      <c r="HP331" s="104"/>
      <c r="HQ331" s="108"/>
      <c r="HR331" s="104"/>
      <c r="HS331" s="108"/>
      <c r="HT331" s="104"/>
      <c r="HU331" s="108"/>
      <c r="HV331" s="104"/>
      <c r="HW331" s="108"/>
      <c r="HX331" s="104"/>
      <c r="HY331" s="108"/>
      <c r="HZ331" s="104"/>
      <c r="IA331" s="108"/>
      <c r="IB331" s="103"/>
      <c r="IC331" s="96">
        <f t="shared" si="501"/>
        <v>0</v>
      </c>
      <c r="ID331" s="97">
        <f t="shared" si="502"/>
        <v>0</v>
      </c>
      <c r="IE331" s="97">
        <f t="shared" si="503"/>
        <v>0</v>
      </c>
      <c r="IF331" s="97"/>
      <c r="IG331" s="139">
        <f t="shared" si="504"/>
        <v>0</v>
      </c>
      <c r="IH331" s="111">
        <v>0</v>
      </c>
      <c r="II331" s="110">
        <v>0</v>
      </c>
      <c r="IJ331" s="109"/>
      <c r="IK331" s="110"/>
      <c r="IL331" s="109"/>
      <c r="IM331" s="110"/>
      <c r="IN331" s="109"/>
      <c r="IO331" s="110"/>
      <c r="IP331" s="109"/>
      <c r="IQ331" s="110"/>
      <c r="IR331" s="109"/>
      <c r="IS331" s="110"/>
      <c r="IT331" s="109"/>
      <c r="IU331" s="110"/>
      <c r="IV331" s="109"/>
      <c r="IW331" s="110"/>
      <c r="IX331" s="111"/>
      <c r="IY331" s="110"/>
      <c r="IZ331" s="111"/>
      <c r="JA331" s="110"/>
      <c r="JB331" s="109"/>
      <c r="JC331" s="110"/>
      <c r="JD331" s="111"/>
      <c r="JE331" s="111"/>
      <c r="JF331" s="96">
        <f t="shared" si="505"/>
        <v>0</v>
      </c>
      <c r="JG331" s="97">
        <f t="shared" si="506"/>
        <v>0</v>
      </c>
      <c r="JH331" s="97">
        <f t="shared" si="507"/>
        <v>0</v>
      </c>
      <c r="JI331" s="97"/>
      <c r="JJ331" s="139">
        <f t="shared" si="508"/>
        <v>0</v>
      </c>
      <c r="JK331" s="109">
        <v>0</v>
      </c>
      <c r="JL331" s="110">
        <v>0</v>
      </c>
      <c r="JM331" s="109"/>
      <c r="JN331" s="110"/>
      <c r="JO331" s="109"/>
      <c r="JP331" s="110"/>
      <c r="JQ331" s="109"/>
      <c r="JR331" s="110"/>
      <c r="JS331" s="109"/>
      <c r="JT331" s="110"/>
      <c r="JU331" s="111"/>
      <c r="JV331" s="110"/>
      <c r="JW331" s="109"/>
      <c r="JX331" s="111"/>
      <c r="JY331" s="109"/>
      <c r="JZ331" s="110"/>
      <c r="KA331" s="111"/>
      <c r="KB331" s="110"/>
      <c r="KC331" s="111"/>
      <c r="KD331" s="110"/>
      <c r="KE331" s="111"/>
      <c r="KF331" s="110"/>
      <c r="KG331" s="111"/>
      <c r="KH331" s="110"/>
      <c r="KI331" s="96">
        <f t="shared" si="509"/>
        <v>0</v>
      </c>
      <c r="KJ331" s="97">
        <f t="shared" si="510"/>
        <v>0</v>
      </c>
      <c r="KK331" s="97">
        <v>0.17744011200317764</v>
      </c>
      <c r="KL331" s="139">
        <f t="shared" si="511"/>
        <v>0</v>
      </c>
      <c r="KM331" s="103">
        <v>0</v>
      </c>
      <c r="KN331" s="104">
        <v>0</v>
      </c>
      <c r="KO331" s="108"/>
      <c r="KP331" s="104"/>
      <c r="KQ331" s="108"/>
      <c r="KR331" s="104"/>
      <c r="KS331" s="108"/>
      <c r="KT331" s="104"/>
      <c r="KU331" s="108"/>
      <c r="KV331" s="104"/>
      <c r="KW331" s="108"/>
      <c r="KX331" s="104"/>
      <c r="KY331" s="108"/>
      <c r="KZ331" s="104"/>
      <c r="LA331" s="108"/>
      <c r="LB331" s="104"/>
      <c r="LC331" s="108"/>
      <c r="LD331" s="103"/>
      <c r="LE331" s="108"/>
      <c r="LF331" s="104"/>
      <c r="LG331" s="108"/>
      <c r="LH331" s="104"/>
      <c r="LI331" s="108"/>
      <c r="LJ331" s="104"/>
      <c r="LK331" s="100">
        <f t="shared" si="512"/>
        <v>0</v>
      </c>
      <c r="LL331" s="104">
        <f t="shared" si="513"/>
        <v>0</v>
      </c>
      <c r="LM331" s="108">
        <v>0</v>
      </c>
      <c r="LN331" s="104">
        <v>0</v>
      </c>
      <c r="LO331" s="108"/>
      <c r="LP331" s="104"/>
      <c r="LQ331" s="108"/>
      <c r="LR331" s="104"/>
      <c r="LS331" s="108"/>
      <c r="LT331" s="104"/>
      <c r="LU331" s="108"/>
      <c r="LV331" s="104"/>
      <c r="LW331" s="103"/>
      <c r="LX331" s="104"/>
      <c r="LY331" s="103"/>
      <c r="LZ331" s="103"/>
      <c r="MA331" s="108"/>
      <c r="MB331" s="104"/>
      <c r="MC331" s="103"/>
      <c r="MD331" s="104"/>
      <c r="ME331" s="103"/>
      <c r="MF331" s="104"/>
      <c r="MG331" s="103"/>
      <c r="MH331" s="104"/>
      <c r="MI331" s="103"/>
      <c r="MJ331" s="104"/>
      <c r="MK331" s="102">
        <f t="shared" si="514"/>
        <v>0</v>
      </c>
      <c r="ML331" s="104">
        <f t="shared" si="515"/>
        <v>0</v>
      </c>
      <c r="MM331" s="108">
        <v>0</v>
      </c>
      <c r="MN331" s="104">
        <v>0</v>
      </c>
      <c r="MO331" s="108"/>
      <c r="MP331" s="104"/>
      <c r="MQ331" s="108"/>
      <c r="MR331" s="104"/>
      <c r="MS331" s="108"/>
      <c r="MT331" s="104"/>
      <c r="MU331" s="108"/>
      <c r="MV331" s="104"/>
      <c r="MW331" s="108"/>
      <c r="MX331" s="104"/>
      <c r="MY331" s="108"/>
      <c r="MZ331" s="104"/>
      <c r="NA331" s="108"/>
      <c r="NB331" s="104"/>
      <c r="NC331" s="108"/>
      <c r="ND331" s="104"/>
      <c r="NE331" s="108"/>
      <c r="NF331" s="104"/>
      <c r="NG331" s="108"/>
      <c r="NH331" s="104"/>
      <c r="NI331" s="108"/>
      <c r="NJ331" s="104"/>
      <c r="NK331" s="100">
        <f t="shared" si="516"/>
        <v>0</v>
      </c>
      <c r="NL331" s="104">
        <f t="shared" si="517"/>
        <v>0</v>
      </c>
      <c r="NM331" s="109">
        <f t="shared" si="518"/>
        <v>0</v>
      </c>
      <c r="NN331" s="110">
        <f t="shared" si="519"/>
        <v>0</v>
      </c>
      <c r="NO331" s="109">
        <f t="shared" si="520"/>
        <v>0</v>
      </c>
      <c r="NP331" s="110">
        <f t="shared" si="521"/>
        <v>0</v>
      </c>
      <c r="NQ331" s="109">
        <f t="shared" si="522"/>
        <v>0</v>
      </c>
      <c r="NR331" s="110">
        <f t="shared" si="523"/>
        <v>0</v>
      </c>
      <c r="NS331" s="109">
        <f t="shared" si="524"/>
        <v>0</v>
      </c>
      <c r="NT331" s="110">
        <f t="shared" si="525"/>
        <v>0</v>
      </c>
      <c r="NU331" s="109">
        <f t="shared" si="526"/>
        <v>0</v>
      </c>
      <c r="NV331" s="110">
        <f t="shared" si="527"/>
        <v>0</v>
      </c>
      <c r="NW331" s="109">
        <f t="shared" si="528"/>
        <v>0</v>
      </c>
      <c r="NX331" s="110">
        <f t="shared" si="529"/>
        <v>0</v>
      </c>
      <c r="NY331" s="109">
        <f t="shared" si="530"/>
        <v>0</v>
      </c>
      <c r="NZ331" s="110">
        <f t="shared" si="531"/>
        <v>0</v>
      </c>
      <c r="OA331" s="109">
        <f t="shared" si="532"/>
        <v>0</v>
      </c>
      <c r="OB331" s="110">
        <f t="shared" si="533"/>
        <v>0</v>
      </c>
      <c r="OC331" s="111">
        <f t="shared" si="534"/>
        <v>0</v>
      </c>
      <c r="OD331" s="110">
        <f t="shared" si="535"/>
        <v>0</v>
      </c>
      <c r="OE331" s="111">
        <f t="shared" si="536"/>
        <v>0</v>
      </c>
      <c r="OF331" s="110">
        <f t="shared" si="537"/>
        <v>0</v>
      </c>
      <c r="OG331" s="109">
        <f t="shared" si="538"/>
        <v>0</v>
      </c>
      <c r="OH331" s="110">
        <f t="shared" si="539"/>
        <v>0</v>
      </c>
      <c r="OI331" s="111">
        <f t="shared" si="540"/>
        <v>0</v>
      </c>
      <c r="OJ331" s="111">
        <f t="shared" si="541"/>
        <v>0</v>
      </c>
      <c r="OK331" s="96">
        <f t="shared" si="542"/>
        <v>0</v>
      </c>
      <c r="OL331" s="97">
        <f t="shared" si="543"/>
        <v>0</v>
      </c>
      <c r="OM331" s="97">
        <v>0</v>
      </c>
      <c r="ON331" s="139">
        <f t="shared" si="544"/>
        <v>0</v>
      </c>
      <c r="OO331" s="111">
        <v>0</v>
      </c>
      <c r="OP331" s="110">
        <v>0</v>
      </c>
      <c r="OQ331" s="109"/>
      <c r="OR331" s="110"/>
      <c r="OS331" s="109"/>
      <c r="OT331" s="110"/>
      <c r="OU331" s="109"/>
      <c r="OV331" s="110"/>
      <c r="OW331" s="109"/>
      <c r="OX331" s="110"/>
      <c r="OY331" s="109"/>
      <c r="OZ331" s="110"/>
      <c r="PA331" s="109"/>
      <c r="PB331" s="110"/>
      <c r="PC331" s="109"/>
      <c r="PD331" s="110"/>
      <c r="PE331" s="111"/>
      <c r="PF331" s="110"/>
      <c r="PG331" s="111"/>
      <c r="PH331" s="110"/>
      <c r="PI331" s="109"/>
      <c r="PJ331" s="110"/>
      <c r="PK331" s="111"/>
      <c r="PL331" s="110"/>
      <c r="PM331" s="96">
        <f t="shared" si="545"/>
        <v>0</v>
      </c>
      <c r="PN331" s="97">
        <f t="shared" si="546"/>
        <v>0</v>
      </c>
      <c r="PO331" s="97">
        <f t="shared" si="547"/>
        <v>0</v>
      </c>
      <c r="PP331" s="109">
        <v>0</v>
      </c>
      <c r="PQ331" s="111"/>
      <c r="PR331" s="111"/>
      <c r="PS331" s="111"/>
      <c r="PT331" s="111"/>
      <c r="PU331" s="111"/>
      <c r="PV331" s="111"/>
      <c r="PW331" s="111"/>
      <c r="PX331" s="111"/>
      <c r="PY331" s="111"/>
      <c r="PZ331" s="111"/>
      <c r="QA331" s="110"/>
      <c r="QB331" s="98">
        <f t="shared" si="548"/>
        <v>0</v>
      </c>
      <c r="QC331" s="105">
        <f t="shared" si="549"/>
        <v>0</v>
      </c>
      <c r="QD331" s="106"/>
      <c r="QE331" s="113">
        <f t="shared" si="550"/>
        <v>0</v>
      </c>
      <c r="QF331" s="108">
        <v>0</v>
      </c>
      <c r="QG331" s="103"/>
      <c r="QH331" s="103"/>
      <c r="QI331" s="103"/>
      <c r="QJ331" s="103"/>
      <c r="QK331" s="103"/>
      <c r="QL331" s="103"/>
      <c r="QM331" s="103"/>
      <c r="QN331" s="103"/>
      <c r="QO331" s="103"/>
      <c r="QP331" s="103"/>
      <c r="QQ331" s="104"/>
      <c r="QR331" s="117">
        <f t="shared" si="551"/>
        <v>0</v>
      </c>
      <c r="QS331" s="158"/>
    </row>
    <row r="332" spans="1:461" s="88" customFormat="1" ht="10.5" x14ac:dyDescent="0.25">
      <c r="A332" s="89" t="s">
        <v>258</v>
      </c>
      <c r="B332" s="90" t="s">
        <v>200</v>
      </c>
      <c r="C332" s="90">
        <v>401</v>
      </c>
      <c r="D332" s="90" t="s">
        <v>242</v>
      </c>
      <c r="E332" s="91" t="s">
        <v>258</v>
      </c>
      <c r="F332" s="92" t="s">
        <v>200</v>
      </c>
      <c r="G332" s="92" t="s">
        <v>644</v>
      </c>
      <c r="H332" s="155">
        <v>6992</v>
      </c>
      <c r="I332" s="92" t="s">
        <v>797</v>
      </c>
      <c r="J332" s="93">
        <v>0</v>
      </c>
      <c r="K332" s="94">
        <v>0</v>
      </c>
      <c r="L332" s="93"/>
      <c r="M332" s="94"/>
      <c r="N332" s="93"/>
      <c r="O332" s="94"/>
      <c r="P332" s="93"/>
      <c r="Q332" s="94"/>
      <c r="R332" s="93"/>
      <c r="S332" s="94"/>
      <c r="T332" s="93"/>
      <c r="U332" s="94"/>
      <c r="V332" s="93"/>
      <c r="W332" s="95"/>
      <c r="X332" s="93"/>
      <c r="Y332" s="94"/>
      <c r="Z332" s="95"/>
      <c r="AA332" s="95"/>
      <c r="AB332" s="93"/>
      <c r="AC332" s="94"/>
      <c r="AD332" s="93"/>
      <c r="AE332" s="94"/>
      <c r="AF332" s="93"/>
      <c r="AG332" s="95"/>
      <c r="AH332" s="96">
        <f t="shared" si="474"/>
        <v>0</v>
      </c>
      <c r="AI332" s="97">
        <f t="shared" si="475"/>
        <v>0</v>
      </c>
      <c r="AJ332" s="97">
        <f t="shared" si="473"/>
        <v>0</v>
      </c>
      <c r="AK332" s="97"/>
      <c r="AL332" s="139">
        <f t="shared" si="476"/>
        <v>0</v>
      </c>
      <c r="AM332" s="95">
        <v>0</v>
      </c>
      <c r="AN332" s="94">
        <v>0</v>
      </c>
      <c r="AO332" s="93"/>
      <c r="AP332" s="94"/>
      <c r="AQ332" s="93"/>
      <c r="AR332" s="94"/>
      <c r="AS332" s="93"/>
      <c r="AT332" s="94"/>
      <c r="AU332" s="93"/>
      <c r="AV332" s="94"/>
      <c r="AW332" s="93"/>
      <c r="AX332" s="94"/>
      <c r="AY332" s="93"/>
      <c r="AZ332" s="95"/>
      <c r="BA332" s="93"/>
      <c r="BB332" s="95"/>
      <c r="BC332" s="93"/>
      <c r="BD332" s="94"/>
      <c r="BE332" s="95"/>
      <c r="BF332" s="95"/>
      <c r="BG332" s="93"/>
      <c r="BH332" s="94"/>
      <c r="BI332" s="93"/>
      <c r="BJ332" s="94"/>
      <c r="BK332" s="96">
        <f t="shared" si="477"/>
        <v>0</v>
      </c>
      <c r="BL332" s="97">
        <f t="shared" si="478"/>
        <v>0</v>
      </c>
      <c r="BM332" s="97">
        <f t="shared" si="479"/>
        <v>0</v>
      </c>
      <c r="BN332" s="97"/>
      <c r="BO332" s="139">
        <f t="shared" si="480"/>
        <v>0</v>
      </c>
      <c r="BP332" s="111">
        <v>0</v>
      </c>
      <c r="BQ332" s="110">
        <v>1</v>
      </c>
      <c r="BR332" s="109"/>
      <c r="BS332" s="110"/>
      <c r="BT332" s="109"/>
      <c r="BU332" s="110"/>
      <c r="BV332" s="109"/>
      <c r="BW332" s="110"/>
      <c r="BX332" s="109"/>
      <c r="BY332" s="110"/>
      <c r="BZ332" s="109"/>
      <c r="CA332" s="110"/>
      <c r="CB332" s="111"/>
      <c r="CC332" s="111"/>
      <c r="CD332" s="109"/>
      <c r="CE332" s="110"/>
      <c r="CF332" s="109"/>
      <c r="CG332" s="111"/>
      <c r="CH332" s="109"/>
      <c r="CI332" s="110"/>
      <c r="CJ332" s="109"/>
      <c r="CK332" s="110"/>
      <c r="CL332" s="111"/>
      <c r="CM332" s="111"/>
      <c r="CN332" s="96">
        <f t="shared" si="481"/>
        <v>0</v>
      </c>
      <c r="CO332" s="97">
        <f t="shared" si="482"/>
        <v>1</v>
      </c>
      <c r="CP332" s="97">
        <f t="shared" si="483"/>
        <v>0.25</v>
      </c>
      <c r="CQ332" s="97"/>
      <c r="CR332" s="139">
        <f t="shared" si="484"/>
        <v>0</v>
      </c>
      <c r="CS332" s="111">
        <v>0</v>
      </c>
      <c r="CT332" s="110">
        <v>2</v>
      </c>
      <c r="CU332" s="109"/>
      <c r="CV332" s="110"/>
      <c r="CW332" s="109"/>
      <c r="CX332" s="110"/>
      <c r="CY332" s="109"/>
      <c r="CZ332" s="110"/>
      <c r="DA332" s="109"/>
      <c r="DB332" s="110"/>
      <c r="DC332" s="109"/>
      <c r="DD332" s="110"/>
      <c r="DE332" s="109"/>
      <c r="DF332" s="110"/>
      <c r="DG332" s="109"/>
      <c r="DH332" s="110"/>
      <c r="DI332" s="111"/>
      <c r="DJ332" s="111"/>
      <c r="DK332" s="109"/>
      <c r="DL332" s="111"/>
      <c r="DM332" s="109"/>
      <c r="DN332" s="110"/>
      <c r="DO332" s="111"/>
      <c r="DP332" s="111"/>
      <c r="DQ332" s="96">
        <f t="shared" si="485"/>
        <v>0</v>
      </c>
      <c r="DR332" s="97">
        <f t="shared" si="486"/>
        <v>2</v>
      </c>
      <c r="DS332" s="97">
        <f t="shared" si="487"/>
        <v>0.16666666666666666</v>
      </c>
      <c r="DT332" s="97"/>
      <c r="DU332" s="139">
        <f t="shared" si="488"/>
        <v>0</v>
      </c>
      <c r="DV332" s="111">
        <v>0</v>
      </c>
      <c r="DW332" s="110">
        <v>0</v>
      </c>
      <c r="DX332" s="111"/>
      <c r="DY332" s="110"/>
      <c r="DZ332" s="111"/>
      <c r="EA332" s="110"/>
      <c r="EB332" s="111"/>
      <c r="EC332" s="110"/>
      <c r="ED332" s="109"/>
      <c r="EE332" s="110"/>
      <c r="EF332" s="109"/>
      <c r="EG332" s="110"/>
      <c r="EH332" s="109"/>
      <c r="EI332" s="111"/>
      <c r="EJ332" s="109"/>
      <c r="EK332" s="111"/>
      <c r="EL332" s="109"/>
      <c r="EM332" s="110"/>
      <c r="EN332" s="111"/>
      <c r="EO332" s="110"/>
      <c r="EP332" s="111"/>
      <c r="EQ332" s="110"/>
      <c r="ER332" s="111"/>
      <c r="ES332" s="111"/>
      <c r="ET332" s="96">
        <f t="shared" si="489"/>
        <v>0</v>
      </c>
      <c r="EU332" s="97">
        <f t="shared" si="490"/>
        <v>0</v>
      </c>
      <c r="EV332" s="97">
        <f t="shared" si="491"/>
        <v>0</v>
      </c>
      <c r="EW332" s="97"/>
      <c r="EX332" s="139">
        <f t="shared" si="492"/>
        <v>0</v>
      </c>
      <c r="EY332" s="103">
        <v>0</v>
      </c>
      <c r="EZ332" s="104">
        <v>0</v>
      </c>
      <c r="FA332" s="103"/>
      <c r="FB332" s="104"/>
      <c r="FC332" s="103"/>
      <c r="FD332" s="104"/>
      <c r="FE332" s="103"/>
      <c r="FF332" s="104"/>
      <c r="FG332" s="108"/>
      <c r="FH332" s="104"/>
      <c r="FI332" s="103"/>
      <c r="FJ332" s="104"/>
      <c r="FK332" s="103"/>
      <c r="FL332" s="103"/>
      <c r="FM332" s="108"/>
      <c r="FN332" s="104"/>
      <c r="FO332" s="103"/>
      <c r="FP332" s="103"/>
      <c r="FQ332" s="108"/>
      <c r="FR332" s="104"/>
      <c r="FS332" s="103"/>
      <c r="FT332" s="104"/>
      <c r="FU332" s="103"/>
      <c r="FV332" s="103"/>
      <c r="FW332" s="100">
        <f t="shared" si="493"/>
        <v>0</v>
      </c>
      <c r="FX332" s="103">
        <f t="shared" si="494"/>
        <v>0</v>
      </c>
      <c r="FY332" s="103">
        <f t="shared" si="495"/>
        <v>0</v>
      </c>
      <c r="FZ332" s="103"/>
      <c r="GA332" s="149">
        <f t="shared" si="496"/>
        <v>0</v>
      </c>
      <c r="GB332" s="103">
        <v>0</v>
      </c>
      <c r="GC332" s="104">
        <v>0</v>
      </c>
      <c r="GD332" s="108"/>
      <c r="GE332" s="104"/>
      <c r="GF332" s="108"/>
      <c r="GG332" s="104"/>
      <c r="GH332" s="108"/>
      <c r="GI332" s="104"/>
      <c r="GJ332" s="108"/>
      <c r="GK332" s="104"/>
      <c r="GL332" s="108"/>
      <c r="GM332" s="104"/>
      <c r="GN332" s="103"/>
      <c r="GO332" s="103"/>
      <c r="GP332" s="108"/>
      <c r="GQ332" s="104"/>
      <c r="GR332" s="103"/>
      <c r="GS332" s="103"/>
      <c r="GT332" s="108"/>
      <c r="GU332" s="104"/>
      <c r="GV332" s="103"/>
      <c r="GW332" s="103"/>
      <c r="GX332" s="108"/>
      <c r="GY332" s="103"/>
      <c r="GZ332" s="100">
        <f t="shared" si="497"/>
        <v>0</v>
      </c>
      <c r="HA332" s="103">
        <f t="shared" si="498"/>
        <v>0</v>
      </c>
      <c r="HB332" s="103">
        <f t="shared" si="499"/>
        <v>0</v>
      </c>
      <c r="HC332" s="103"/>
      <c r="HD332" s="149">
        <f t="shared" si="500"/>
        <v>0</v>
      </c>
      <c r="HE332" s="103">
        <v>0</v>
      </c>
      <c r="HF332" s="104">
        <v>0</v>
      </c>
      <c r="HG332" s="108"/>
      <c r="HH332" s="104"/>
      <c r="HI332" s="108"/>
      <c r="HJ332" s="104"/>
      <c r="HK332" s="108"/>
      <c r="HL332" s="104"/>
      <c r="HM332" s="108"/>
      <c r="HN332" s="104"/>
      <c r="HO332" s="108"/>
      <c r="HP332" s="104"/>
      <c r="HQ332" s="108"/>
      <c r="HR332" s="104"/>
      <c r="HS332" s="108"/>
      <c r="HT332" s="104"/>
      <c r="HU332" s="108"/>
      <c r="HV332" s="104"/>
      <c r="HW332" s="108"/>
      <c r="HX332" s="104"/>
      <c r="HY332" s="108"/>
      <c r="HZ332" s="104"/>
      <c r="IA332" s="108"/>
      <c r="IB332" s="103"/>
      <c r="IC332" s="96">
        <f t="shared" si="501"/>
        <v>0</v>
      </c>
      <c r="ID332" s="97">
        <f t="shared" si="502"/>
        <v>0</v>
      </c>
      <c r="IE332" s="97">
        <f t="shared" si="503"/>
        <v>0</v>
      </c>
      <c r="IF332" s="97"/>
      <c r="IG332" s="139">
        <f t="shared" si="504"/>
        <v>0</v>
      </c>
      <c r="IH332" s="111">
        <v>0</v>
      </c>
      <c r="II332" s="110">
        <v>0</v>
      </c>
      <c r="IJ332" s="109"/>
      <c r="IK332" s="110"/>
      <c r="IL332" s="109"/>
      <c r="IM332" s="110"/>
      <c r="IN332" s="109"/>
      <c r="IO332" s="110"/>
      <c r="IP332" s="109"/>
      <c r="IQ332" s="110"/>
      <c r="IR332" s="109"/>
      <c r="IS332" s="110"/>
      <c r="IT332" s="109"/>
      <c r="IU332" s="110"/>
      <c r="IV332" s="109"/>
      <c r="IW332" s="110"/>
      <c r="IX332" s="111"/>
      <c r="IY332" s="110"/>
      <c r="IZ332" s="111"/>
      <c r="JA332" s="110"/>
      <c r="JB332" s="109"/>
      <c r="JC332" s="110"/>
      <c r="JD332" s="111"/>
      <c r="JE332" s="111"/>
      <c r="JF332" s="96">
        <f t="shared" si="505"/>
        <v>0</v>
      </c>
      <c r="JG332" s="97">
        <f t="shared" si="506"/>
        <v>0</v>
      </c>
      <c r="JH332" s="97">
        <f t="shared" si="507"/>
        <v>0</v>
      </c>
      <c r="JI332" s="97"/>
      <c r="JJ332" s="139">
        <f t="shared" si="508"/>
        <v>0</v>
      </c>
      <c r="JK332" s="109">
        <v>0</v>
      </c>
      <c r="JL332" s="110">
        <v>0</v>
      </c>
      <c r="JM332" s="109"/>
      <c r="JN332" s="110"/>
      <c r="JO332" s="109"/>
      <c r="JP332" s="110"/>
      <c r="JQ332" s="109"/>
      <c r="JR332" s="110"/>
      <c r="JS332" s="109"/>
      <c r="JT332" s="110"/>
      <c r="JU332" s="111"/>
      <c r="JV332" s="110"/>
      <c r="JW332" s="109"/>
      <c r="JX332" s="111"/>
      <c r="JY332" s="109"/>
      <c r="JZ332" s="110"/>
      <c r="KA332" s="111"/>
      <c r="KB332" s="110"/>
      <c r="KC332" s="111"/>
      <c r="KD332" s="110"/>
      <c r="KE332" s="111"/>
      <c r="KF332" s="110"/>
      <c r="KG332" s="111"/>
      <c r="KH332" s="110"/>
      <c r="KI332" s="96">
        <f t="shared" si="509"/>
        <v>0</v>
      </c>
      <c r="KJ332" s="97">
        <f t="shared" si="510"/>
        <v>0</v>
      </c>
      <c r="KK332" s="97">
        <v>8.0488426346733366E-2</v>
      </c>
      <c r="KL332" s="139">
        <f t="shared" si="511"/>
        <v>0</v>
      </c>
      <c r="KM332" s="103">
        <v>0</v>
      </c>
      <c r="KN332" s="104">
        <v>0</v>
      </c>
      <c r="KO332" s="108"/>
      <c r="KP332" s="104"/>
      <c r="KQ332" s="108"/>
      <c r="KR332" s="104"/>
      <c r="KS332" s="108"/>
      <c r="KT332" s="104"/>
      <c r="KU332" s="108"/>
      <c r="KV332" s="104"/>
      <c r="KW332" s="108"/>
      <c r="KX332" s="104"/>
      <c r="KY332" s="108"/>
      <c r="KZ332" s="104"/>
      <c r="LA332" s="108"/>
      <c r="LB332" s="104"/>
      <c r="LC332" s="108"/>
      <c r="LD332" s="103"/>
      <c r="LE332" s="108"/>
      <c r="LF332" s="104"/>
      <c r="LG332" s="108"/>
      <c r="LH332" s="104"/>
      <c r="LI332" s="108"/>
      <c r="LJ332" s="104"/>
      <c r="LK332" s="100">
        <f t="shared" si="512"/>
        <v>0</v>
      </c>
      <c r="LL332" s="104">
        <f t="shared" si="513"/>
        <v>0</v>
      </c>
      <c r="LM332" s="108">
        <v>0</v>
      </c>
      <c r="LN332" s="104">
        <v>0</v>
      </c>
      <c r="LO332" s="108"/>
      <c r="LP332" s="104"/>
      <c r="LQ332" s="108"/>
      <c r="LR332" s="104"/>
      <c r="LS332" s="108"/>
      <c r="LT332" s="104"/>
      <c r="LU332" s="108"/>
      <c r="LV332" s="104"/>
      <c r="LW332" s="103"/>
      <c r="LX332" s="104"/>
      <c r="LY332" s="103"/>
      <c r="LZ332" s="103"/>
      <c r="MA332" s="108"/>
      <c r="MB332" s="104"/>
      <c r="MC332" s="103"/>
      <c r="MD332" s="104"/>
      <c r="ME332" s="103"/>
      <c r="MF332" s="104"/>
      <c r="MG332" s="103"/>
      <c r="MH332" s="104"/>
      <c r="MI332" s="103"/>
      <c r="MJ332" s="104"/>
      <c r="MK332" s="102">
        <f t="shared" si="514"/>
        <v>0</v>
      </c>
      <c r="ML332" s="104">
        <f t="shared" si="515"/>
        <v>0</v>
      </c>
      <c r="MM332" s="108">
        <v>0</v>
      </c>
      <c r="MN332" s="104">
        <v>0</v>
      </c>
      <c r="MO332" s="108"/>
      <c r="MP332" s="104"/>
      <c r="MQ332" s="108"/>
      <c r="MR332" s="104"/>
      <c r="MS332" s="108"/>
      <c r="MT332" s="104"/>
      <c r="MU332" s="108"/>
      <c r="MV332" s="104"/>
      <c r="MW332" s="108"/>
      <c r="MX332" s="104"/>
      <c r="MY332" s="108"/>
      <c r="MZ332" s="104"/>
      <c r="NA332" s="108"/>
      <c r="NB332" s="104"/>
      <c r="NC332" s="108"/>
      <c r="ND332" s="104"/>
      <c r="NE332" s="108"/>
      <c r="NF332" s="104"/>
      <c r="NG332" s="108"/>
      <c r="NH332" s="104"/>
      <c r="NI332" s="108"/>
      <c r="NJ332" s="104"/>
      <c r="NK332" s="100">
        <f t="shared" si="516"/>
        <v>0</v>
      </c>
      <c r="NL332" s="104">
        <f t="shared" si="517"/>
        <v>0</v>
      </c>
      <c r="NM332" s="109">
        <f t="shared" si="518"/>
        <v>0</v>
      </c>
      <c r="NN332" s="110">
        <f t="shared" si="519"/>
        <v>0</v>
      </c>
      <c r="NO332" s="109">
        <f t="shared" si="520"/>
        <v>0</v>
      </c>
      <c r="NP332" s="110">
        <f t="shared" si="521"/>
        <v>0</v>
      </c>
      <c r="NQ332" s="109">
        <f t="shared" si="522"/>
        <v>0</v>
      </c>
      <c r="NR332" s="110">
        <f t="shared" si="523"/>
        <v>0</v>
      </c>
      <c r="NS332" s="109">
        <f t="shared" si="524"/>
        <v>0</v>
      </c>
      <c r="NT332" s="110">
        <f t="shared" si="525"/>
        <v>0</v>
      </c>
      <c r="NU332" s="109">
        <f t="shared" si="526"/>
        <v>0</v>
      </c>
      <c r="NV332" s="110">
        <f t="shared" si="527"/>
        <v>0</v>
      </c>
      <c r="NW332" s="109">
        <f t="shared" si="528"/>
        <v>0</v>
      </c>
      <c r="NX332" s="110">
        <f t="shared" si="529"/>
        <v>0</v>
      </c>
      <c r="NY332" s="109">
        <f t="shared" si="530"/>
        <v>0</v>
      </c>
      <c r="NZ332" s="110">
        <f t="shared" si="531"/>
        <v>0</v>
      </c>
      <c r="OA332" s="109">
        <f t="shared" si="532"/>
        <v>0</v>
      </c>
      <c r="OB332" s="110">
        <f t="shared" si="533"/>
        <v>0</v>
      </c>
      <c r="OC332" s="111">
        <f t="shared" si="534"/>
        <v>0</v>
      </c>
      <c r="OD332" s="110">
        <f t="shared" si="535"/>
        <v>0</v>
      </c>
      <c r="OE332" s="111">
        <f t="shared" si="536"/>
        <v>0</v>
      </c>
      <c r="OF332" s="110">
        <f t="shared" si="537"/>
        <v>0</v>
      </c>
      <c r="OG332" s="109">
        <f t="shared" si="538"/>
        <v>0</v>
      </c>
      <c r="OH332" s="110">
        <f t="shared" si="539"/>
        <v>0</v>
      </c>
      <c r="OI332" s="111">
        <f t="shared" si="540"/>
        <v>0</v>
      </c>
      <c r="OJ332" s="111">
        <f t="shared" si="541"/>
        <v>0</v>
      </c>
      <c r="OK332" s="96">
        <f t="shared" si="542"/>
        <v>0</v>
      </c>
      <c r="OL332" s="97">
        <f t="shared" si="543"/>
        <v>0</v>
      </c>
      <c r="OM332" s="97">
        <v>0</v>
      </c>
      <c r="ON332" s="139">
        <f t="shared" si="544"/>
        <v>0</v>
      </c>
      <c r="OO332" s="111">
        <v>0</v>
      </c>
      <c r="OP332" s="110">
        <v>0</v>
      </c>
      <c r="OQ332" s="109"/>
      <c r="OR332" s="110"/>
      <c r="OS332" s="109"/>
      <c r="OT332" s="110"/>
      <c r="OU332" s="109"/>
      <c r="OV332" s="110"/>
      <c r="OW332" s="109"/>
      <c r="OX332" s="110"/>
      <c r="OY332" s="109"/>
      <c r="OZ332" s="110"/>
      <c r="PA332" s="109"/>
      <c r="PB332" s="110"/>
      <c r="PC332" s="109"/>
      <c r="PD332" s="110"/>
      <c r="PE332" s="111"/>
      <c r="PF332" s="110"/>
      <c r="PG332" s="111"/>
      <c r="PH332" s="110"/>
      <c r="PI332" s="109"/>
      <c r="PJ332" s="110"/>
      <c r="PK332" s="111"/>
      <c r="PL332" s="110"/>
      <c r="PM332" s="96">
        <f t="shared" si="545"/>
        <v>0</v>
      </c>
      <c r="PN332" s="97">
        <f t="shared" si="546"/>
        <v>0</v>
      </c>
      <c r="PO332" s="97">
        <f t="shared" si="547"/>
        <v>0</v>
      </c>
      <c r="PP332" s="109">
        <v>0</v>
      </c>
      <c r="PQ332" s="111"/>
      <c r="PR332" s="111"/>
      <c r="PS332" s="111"/>
      <c r="PT332" s="111"/>
      <c r="PU332" s="111"/>
      <c r="PV332" s="111"/>
      <c r="PW332" s="111"/>
      <c r="PX332" s="111"/>
      <c r="PY332" s="111"/>
      <c r="PZ332" s="111"/>
      <c r="QA332" s="110"/>
      <c r="QB332" s="98">
        <f t="shared" si="548"/>
        <v>0</v>
      </c>
      <c r="QC332" s="105">
        <f t="shared" si="549"/>
        <v>0.41666666666666663</v>
      </c>
      <c r="QD332" s="106"/>
      <c r="QE332" s="113">
        <f t="shared" si="550"/>
        <v>0</v>
      </c>
      <c r="QF332" s="108">
        <v>3</v>
      </c>
      <c r="QG332" s="103"/>
      <c r="QH332" s="103"/>
      <c r="QI332" s="103"/>
      <c r="QJ332" s="103"/>
      <c r="QK332" s="103"/>
      <c r="QL332" s="103"/>
      <c r="QM332" s="103"/>
      <c r="QN332" s="103"/>
      <c r="QO332" s="103"/>
      <c r="QP332" s="103"/>
      <c r="QQ332" s="104"/>
      <c r="QR332" s="117">
        <f t="shared" si="551"/>
        <v>3</v>
      </c>
      <c r="QS332" s="158"/>
    </row>
    <row r="333" spans="1:461" s="88" customFormat="1" ht="10.5" x14ac:dyDescent="0.25">
      <c r="A333" s="89" t="s">
        <v>761</v>
      </c>
      <c r="B333" s="90" t="s">
        <v>102</v>
      </c>
      <c r="C333" s="90">
        <v>404</v>
      </c>
      <c r="D333" s="90" t="s">
        <v>438</v>
      </c>
      <c r="E333" s="91" t="s">
        <v>438</v>
      </c>
      <c r="F333" s="92" t="s">
        <v>102</v>
      </c>
      <c r="G333" s="92" t="s">
        <v>644</v>
      </c>
      <c r="H333" s="155">
        <v>7014</v>
      </c>
      <c r="I333" s="92" t="s">
        <v>101</v>
      </c>
      <c r="J333" s="93">
        <v>0</v>
      </c>
      <c r="K333" s="94">
        <v>0</v>
      </c>
      <c r="L333" s="93"/>
      <c r="M333" s="94"/>
      <c r="N333" s="93"/>
      <c r="O333" s="94"/>
      <c r="P333" s="93"/>
      <c r="Q333" s="94"/>
      <c r="R333" s="93"/>
      <c r="S333" s="94"/>
      <c r="T333" s="93"/>
      <c r="U333" s="94"/>
      <c r="V333" s="93"/>
      <c r="W333" s="95"/>
      <c r="X333" s="93"/>
      <c r="Y333" s="94"/>
      <c r="Z333" s="95"/>
      <c r="AA333" s="95"/>
      <c r="AB333" s="93"/>
      <c r="AC333" s="94"/>
      <c r="AD333" s="93"/>
      <c r="AE333" s="94"/>
      <c r="AF333" s="93"/>
      <c r="AG333" s="95"/>
      <c r="AH333" s="96">
        <f t="shared" si="474"/>
        <v>0</v>
      </c>
      <c r="AI333" s="97">
        <f t="shared" si="475"/>
        <v>0</v>
      </c>
      <c r="AJ333" s="97">
        <f t="shared" si="473"/>
        <v>0</v>
      </c>
      <c r="AK333" s="97"/>
      <c r="AL333" s="139">
        <f t="shared" si="476"/>
        <v>0</v>
      </c>
      <c r="AM333" s="95">
        <v>0</v>
      </c>
      <c r="AN333" s="94">
        <v>0</v>
      </c>
      <c r="AO333" s="93"/>
      <c r="AP333" s="94"/>
      <c r="AQ333" s="93"/>
      <c r="AR333" s="94"/>
      <c r="AS333" s="93"/>
      <c r="AT333" s="94"/>
      <c r="AU333" s="93"/>
      <c r="AV333" s="94"/>
      <c r="AW333" s="93"/>
      <c r="AX333" s="94"/>
      <c r="AY333" s="93"/>
      <c r="AZ333" s="95"/>
      <c r="BA333" s="93"/>
      <c r="BB333" s="95"/>
      <c r="BC333" s="93"/>
      <c r="BD333" s="94"/>
      <c r="BE333" s="95"/>
      <c r="BF333" s="95"/>
      <c r="BG333" s="93"/>
      <c r="BH333" s="94"/>
      <c r="BI333" s="93"/>
      <c r="BJ333" s="94"/>
      <c r="BK333" s="96">
        <f t="shared" si="477"/>
        <v>0</v>
      </c>
      <c r="BL333" s="97">
        <f t="shared" si="478"/>
        <v>0</v>
      </c>
      <c r="BM333" s="97">
        <f t="shared" si="479"/>
        <v>0</v>
      </c>
      <c r="BN333" s="97"/>
      <c r="BO333" s="139">
        <f t="shared" si="480"/>
        <v>0</v>
      </c>
      <c r="BP333" s="111">
        <v>0</v>
      </c>
      <c r="BQ333" s="110">
        <v>0</v>
      </c>
      <c r="BR333" s="109"/>
      <c r="BS333" s="110"/>
      <c r="BT333" s="109"/>
      <c r="BU333" s="110"/>
      <c r="BV333" s="109"/>
      <c r="BW333" s="110"/>
      <c r="BX333" s="109"/>
      <c r="BY333" s="110"/>
      <c r="BZ333" s="109"/>
      <c r="CA333" s="110"/>
      <c r="CB333" s="111"/>
      <c r="CC333" s="111"/>
      <c r="CD333" s="109"/>
      <c r="CE333" s="110"/>
      <c r="CF333" s="109"/>
      <c r="CG333" s="111"/>
      <c r="CH333" s="109"/>
      <c r="CI333" s="110"/>
      <c r="CJ333" s="109"/>
      <c r="CK333" s="110"/>
      <c r="CL333" s="111"/>
      <c r="CM333" s="111"/>
      <c r="CN333" s="96">
        <f t="shared" si="481"/>
        <v>0</v>
      </c>
      <c r="CO333" s="97">
        <f t="shared" si="482"/>
        <v>0</v>
      </c>
      <c r="CP333" s="97">
        <f t="shared" si="483"/>
        <v>0</v>
      </c>
      <c r="CQ333" s="97"/>
      <c r="CR333" s="139">
        <f t="shared" si="484"/>
        <v>0</v>
      </c>
      <c r="CS333" s="111">
        <v>0</v>
      </c>
      <c r="CT333" s="110">
        <v>0</v>
      </c>
      <c r="CU333" s="109"/>
      <c r="CV333" s="110"/>
      <c r="CW333" s="109"/>
      <c r="CX333" s="110"/>
      <c r="CY333" s="109"/>
      <c r="CZ333" s="110"/>
      <c r="DA333" s="109"/>
      <c r="DB333" s="110"/>
      <c r="DC333" s="109"/>
      <c r="DD333" s="110"/>
      <c r="DE333" s="109"/>
      <c r="DF333" s="110"/>
      <c r="DG333" s="109"/>
      <c r="DH333" s="110"/>
      <c r="DI333" s="111"/>
      <c r="DJ333" s="111"/>
      <c r="DK333" s="109"/>
      <c r="DL333" s="111"/>
      <c r="DM333" s="109"/>
      <c r="DN333" s="110"/>
      <c r="DO333" s="111"/>
      <c r="DP333" s="111"/>
      <c r="DQ333" s="96">
        <f t="shared" si="485"/>
        <v>0</v>
      </c>
      <c r="DR333" s="97">
        <f t="shared" si="486"/>
        <v>0</v>
      </c>
      <c r="DS333" s="97">
        <f t="shared" si="487"/>
        <v>0</v>
      </c>
      <c r="DT333" s="97"/>
      <c r="DU333" s="139">
        <f t="shared" si="488"/>
        <v>0</v>
      </c>
      <c r="DV333" s="111">
        <v>0</v>
      </c>
      <c r="DW333" s="110">
        <v>0</v>
      </c>
      <c r="DX333" s="111"/>
      <c r="DY333" s="110"/>
      <c r="DZ333" s="111"/>
      <c r="EA333" s="110"/>
      <c r="EB333" s="111"/>
      <c r="EC333" s="110"/>
      <c r="ED333" s="109"/>
      <c r="EE333" s="110"/>
      <c r="EF333" s="109"/>
      <c r="EG333" s="110"/>
      <c r="EH333" s="109"/>
      <c r="EI333" s="111"/>
      <c r="EJ333" s="109"/>
      <c r="EK333" s="111"/>
      <c r="EL333" s="109"/>
      <c r="EM333" s="110"/>
      <c r="EN333" s="111"/>
      <c r="EO333" s="110"/>
      <c r="EP333" s="111"/>
      <c r="EQ333" s="110"/>
      <c r="ER333" s="111"/>
      <c r="ES333" s="111"/>
      <c r="ET333" s="96">
        <f t="shared" si="489"/>
        <v>0</v>
      </c>
      <c r="EU333" s="97">
        <f t="shared" si="490"/>
        <v>0</v>
      </c>
      <c r="EV333" s="97">
        <f t="shared" si="491"/>
        <v>0</v>
      </c>
      <c r="EW333" s="97"/>
      <c r="EX333" s="139">
        <f t="shared" si="492"/>
        <v>0</v>
      </c>
      <c r="EY333" s="103">
        <v>0</v>
      </c>
      <c r="EZ333" s="104">
        <v>0</v>
      </c>
      <c r="FA333" s="103"/>
      <c r="FB333" s="104"/>
      <c r="FC333" s="103"/>
      <c r="FD333" s="104"/>
      <c r="FE333" s="103"/>
      <c r="FF333" s="104"/>
      <c r="FG333" s="108"/>
      <c r="FH333" s="104"/>
      <c r="FI333" s="103"/>
      <c r="FJ333" s="104"/>
      <c r="FK333" s="103"/>
      <c r="FL333" s="103"/>
      <c r="FM333" s="108"/>
      <c r="FN333" s="104"/>
      <c r="FO333" s="103"/>
      <c r="FP333" s="103"/>
      <c r="FQ333" s="108"/>
      <c r="FR333" s="104"/>
      <c r="FS333" s="103"/>
      <c r="FT333" s="104"/>
      <c r="FU333" s="103"/>
      <c r="FV333" s="103"/>
      <c r="FW333" s="100">
        <f t="shared" si="493"/>
        <v>0</v>
      </c>
      <c r="FX333" s="103">
        <f t="shared" si="494"/>
        <v>0</v>
      </c>
      <c r="FY333" s="103">
        <f t="shared" si="495"/>
        <v>0</v>
      </c>
      <c r="FZ333" s="103"/>
      <c r="GA333" s="149">
        <f t="shared" si="496"/>
        <v>0</v>
      </c>
      <c r="GB333" s="103">
        <v>0</v>
      </c>
      <c r="GC333" s="104">
        <v>0</v>
      </c>
      <c r="GD333" s="108"/>
      <c r="GE333" s="104"/>
      <c r="GF333" s="108"/>
      <c r="GG333" s="104"/>
      <c r="GH333" s="108"/>
      <c r="GI333" s="104"/>
      <c r="GJ333" s="108"/>
      <c r="GK333" s="104"/>
      <c r="GL333" s="108"/>
      <c r="GM333" s="104"/>
      <c r="GN333" s="103"/>
      <c r="GO333" s="103"/>
      <c r="GP333" s="108"/>
      <c r="GQ333" s="104"/>
      <c r="GR333" s="103"/>
      <c r="GS333" s="103"/>
      <c r="GT333" s="108"/>
      <c r="GU333" s="104"/>
      <c r="GV333" s="103"/>
      <c r="GW333" s="103"/>
      <c r="GX333" s="108"/>
      <c r="GY333" s="103"/>
      <c r="GZ333" s="100">
        <f t="shared" si="497"/>
        <v>0</v>
      </c>
      <c r="HA333" s="103">
        <f t="shared" si="498"/>
        <v>0</v>
      </c>
      <c r="HB333" s="103">
        <f t="shared" si="499"/>
        <v>0</v>
      </c>
      <c r="HC333" s="103"/>
      <c r="HD333" s="149">
        <f t="shared" si="500"/>
        <v>0</v>
      </c>
      <c r="HE333" s="103">
        <v>0</v>
      </c>
      <c r="HF333" s="104">
        <v>0</v>
      </c>
      <c r="HG333" s="108"/>
      <c r="HH333" s="104"/>
      <c r="HI333" s="108"/>
      <c r="HJ333" s="104"/>
      <c r="HK333" s="108"/>
      <c r="HL333" s="104"/>
      <c r="HM333" s="108"/>
      <c r="HN333" s="104"/>
      <c r="HO333" s="108"/>
      <c r="HP333" s="104"/>
      <c r="HQ333" s="108"/>
      <c r="HR333" s="104"/>
      <c r="HS333" s="108"/>
      <c r="HT333" s="104"/>
      <c r="HU333" s="108"/>
      <c r="HV333" s="104"/>
      <c r="HW333" s="108"/>
      <c r="HX333" s="104"/>
      <c r="HY333" s="108"/>
      <c r="HZ333" s="104"/>
      <c r="IA333" s="108"/>
      <c r="IB333" s="103"/>
      <c r="IC333" s="96">
        <f t="shared" si="501"/>
        <v>0</v>
      </c>
      <c r="ID333" s="97">
        <f t="shared" si="502"/>
        <v>0</v>
      </c>
      <c r="IE333" s="97">
        <f t="shared" si="503"/>
        <v>0</v>
      </c>
      <c r="IF333" s="97"/>
      <c r="IG333" s="139">
        <f t="shared" si="504"/>
        <v>0</v>
      </c>
      <c r="IH333" s="111">
        <v>0</v>
      </c>
      <c r="II333" s="110">
        <v>0</v>
      </c>
      <c r="IJ333" s="109"/>
      <c r="IK333" s="110"/>
      <c r="IL333" s="109"/>
      <c r="IM333" s="110"/>
      <c r="IN333" s="109"/>
      <c r="IO333" s="110"/>
      <c r="IP333" s="109"/>
      <c r="IQ333" s="110"/>
      <c r="IR333" s="109"/>
      <c r="IS333" s="110"/>
      <c r="IT333" s="109"/>
      <c r="IU333" s="110"/>
      <c r="IV333" s="109"/>
      <c r="IW333" s="110"/>
      <c r="IX333" s="111"/>
      <c r="IY333" s="110"/>
      <c r="IZ333" s="111"/>
      <c r="JA333" s="110"/>
      <c r="JB333" s="109"/>
      <c r="JC333" s="110"/>
      <c r="JD333" s="111"/>
      <c r="JE333" s="111"/>
      <c r="JF333" s="96">
        <f t="shared" si="505"/>
        <v>0</v>
      </c>
      <c r="JG333" s="97">
        <f t="shared" si="506"/>
        <v>0</v>
      </c>
      <c r="JH333" s="97">
        <f t="shared" si="507"/>
        <v>0</v>
      </c>
      <c r="JI333" s="97"/>
      <c r="JJ333" s="139">
        <f t="shared" si="508"/>
        <v>0</v>
      </c>
      <c r="JK333" s="109">
        <v>0</v>
      </c>
      <c r="JL333" s="110">
        <v>0</v>
      </c>
      <c r="JM333" s="109"/>
      <c r="JN333" s="110"/>
      <c r="JO333" s="109"/>
      <c r="JP333" s="110"/>
      <c r="JQ333" s="109"/>
      <c r="JR333" s="110"/>
      <c r="JS333" s="109"/>
      <c r="JT333" s="110"/>
      <c r="JU333" s="111"/>
      <c r="JV333" s="110"/>
      <c r="JW333" s="109"/>
      <c r="JX333" s="111"/>
      <c r="JY333" s="109"/>
      <c r="JZ333" s="110"/>
      <c r="KA333" s="111"/>
      <c r="KB333" s="110"/>
      <c r="KC333" s="111"/>
      <c r="KD333" s="110"/>
      <c r="KE333" s="111"/>
      <c r="KF333" s="110"/>
      <c r="KG333" s="111"/>
      <c r="KH333" s="110"/>
      <c r="KI333" s="96">
        <f t="shared" si="509"/>
        <v>0</v>
      </c>
      <c r="KJ333" s="97">
        <f t="shared" si="510"/>
        <v>0</v>
      </c>
      <c r="KK333" s="97">
        <v>2.9048677986884073E-2</v>
      </c>
      <c r="KL333" s="139">
        <f t="shared" si="511"/>
        <v>0</v>
      </c>
      <c r="KM333" s="103">
        <v>0</v>
      </c>
      <c r="KN333" s="104">
        <v>0</v>
      </c>
      <c r="KO333" s="108"/>
      <c r="KP333" s="104"/>
      <c r="KQ333" s="108"/>
      <c r="KR333" s="104"/>
      <c r="KS333" s="108"/>
      <c r="KT333" s="104"/>
      <c r="KU333" s="108"/>
      <c r="KV333" s="104"/>
      <c r="KW333" s="108"/>
      <c r="KX333" s="104"/>
      <c r="KY333" s="108"/>
      <c r="KZ333" s="104"/>
      <c r="LA333" s="108"/>
      <c r="LB333" s="104"/>
      <c r="LC333" s="108"/>
      <c r="LD333" s="103"/>
      <c r="LE333" s="108"/>
      <c r="LF333" s="104"/>
      <c r="LG333" s="108"/>
      <c r="LH333" s="104"/>
      <c r="LI333" s="108"/>
      <c r="LJ333" s="104"/>
      <c r="LK333" s="100">
        <f t="shared" si="512"/>
        <v>0</v>
      </c>
      <c r="LL333" s="104">
        <f t="shared" si="513"/>
        <v>0</v>
      </c>
      <c r="LM333" s="108">
        <v>0</v>
      </c>
      <c r="LN333" s="104">
        <v>0</v>
      </c>
      <c r="LO333" s="108"/>
      <c r="LP333" s="104"/>
      <c r="LQ333" s="108"/>
      <c r="LR333" s="104"/>
      <c r="LS333" s="108"/>
      <c r="LT333" s="104"/>
      <c r="LU333" s="108"/>
      <c r="LV333" s="104"/>
      <c r="LW333" s="103"/>
      <c r="LX333" s="104"/>
      <c r="LY333" s="103"/>
      <c r="LZ333" s="103"/>
      <c r="MA333" s="108"/>
      <c r="MB333" s="104"/>
      <c r="MC333" s="103"/>
      <c r="MD333" s="104"/>
      <c r="ME333" s="103"/>
      <c r="MF333" s="104"/>
      <c r="MG333" s="103"/>
      <c r="MH333" s="104"/>
      <c r="MI333" s="103"/>
      <c r="MJ333" s="104"/>
      <c r="MK333" s="102">
        <f t="shared" si="514"/>
        <v>0</v>
      </c>
      <c r="ML333" s="104">
        <f t="shared" si="515"/>
        <v>0</v>
      </c>
      <c r="MM333" s="108">
        <v>0</v>
      </c>
      <c r="MN333" s="104">
        <v>0</v>
      </c>
      <c r="MO333" s="108"/>
      <c r="MP333" s="104"/>
      <c r="MQ333" s="108"/>
      <c r="MR333" s="104"/>
      <c r="MS333" s="108"/>
      <c r="MT333" s="104"/>
      <c r="MU333" s="108"/>
      <c r="MV333" s="104"/>
      <c r="MW333" s="108"/>
      <c r="MX333" s="104"/>
      <c r="MY333" s="108"/>
      <c r="MZ333" s="104"/>
      <c r="NA333" s="108"/>
      <c r="NB333" s="104"/>
      <c r="NC333" s="108"/>
      <c r="ND333" s="104"/>
      <c r="NE333" s="108"/>
      <c r="NF333" s="104"/>
      <c r="NG333" s="108"/>
      <c r="NH333" s="104"/>
      <c r="NI333" s="108"/>
      <c r="NJ333" s="104"/>
      <c r="NK333" s="100">
        <f t="shared" si="516"/>
        <v>0</v>
      </c>
      <c r="NL333" s="104">
        <f t="shared" si="517"/>
        <v>0</v>
      </c>
      <c r="NM333" s="109">
        <f t="shared" si="518"/>
        <v>0</v>
      </c>
      <c r="NN333" s="110">
        <f t="shared" si="519"/>
        <v>0</v>
      </c>
      <c r="NO333" s="109">
        <f t="shared" si="520"/>
        <v>0</v>
      </c>
      <c r="NP333" s="110">
        <f t="shared" si="521"/>
        <v>0</v>
      </c>
      <c r="NQ333" s="109">
        <f t="shared" si="522"/>
        <v>0</v>
      </c>
      <c r="NR333" s="110">
        <f t="shared" si="523"/>
        <v>0</v>
      </c>
      <c r="NS333" s="109">
        <f t="shared" si="524"/>
        <v>0</v>
      </c>
      <c r="NT333" s="110">
        <f t="shared" si="525"/>
        <v>0</v>
      </c>
      <c r="NU333" s="109">
        <f t="shared" si="526"/>
        <v>0</v>
      </c>
      <c r="NV333" s="110">
        <f t="shared" si="527"/>
        <v>0</v>
      </c>
      <c r="NW333" s="109">
        <f t="shared" si="528"/>
        <v>0</v>
      </c>
      <c r="NX333" s="110">
        <f t="shared" si="529"/>
        <v>0</v>
      </c>
      <c r="NY333" s="109">
        <f t="shared" si="530"/>
        <v>0</v>
      </c>
      <c r="NZ333" s="110">
        <f t="shared" si="531"/>
        <v>0</v>
      </c>
      <c r="OA333" s="109">
        <f t="shared" si="532"/>
        <v>0</v>
      </c>
      <c r="OB333" s="110">
        <f t="shared" si="533"/>
        <v>0</v>
      </c>
      <c r="OC333" s="111">
        <f t="shared" si="534"/>
        <v>0</v>
      </c>
      <c r="OD333" s="110">
        <f t="shared" si="535"/>
        <v>0</v>
      </c>
      <c r="OE333" s="111">
        <f t="shared" si="536"/>
        <v>0</v>
      </c>
      <c r="OF333" s="110">
        <f t="shared" si="537"/>
        <v>0</v>
      </c>
      <c r="OG333" s="109">
        <f t="shared" si="538"/>
        <v>0</v>
      </c>
      <c r="OH333" s="110">
        <f t="shared" si="539"/>
        <v>0</v>
      </c>
      <c r="OI333" s="111">
        <f t="shared" si="540"/>
        <v>0</v>
      </c>
      <c r="OJ333" s="111">
        <f t="shared" si="541"/>
        <v>0</v>
      </c>
      <c r="OK333" s="96">
        <f t="shared" si="542"/>
        <v>0</v>
      </c>
      <c r="OL333" s="97">
        <f t="shared" si="543"/>
        <v>0</v>
      </c>
      <c r="OM333" s="97">
        <v>0</v>
      </c>
      <c r="ON333" s="139">
        <f t="shared" si="544"/>
        <v>0</v>
      </c>
      <c r="OO333" s="111">
        <v>0</v>
      </c>
      <c r="OP333" s="110">
        <v>0</v>
      </c>
      <c r="OQ333" s="109"/>
      <c r="OR333" s="110"/>
      <c r="OS333" s="109"/>
      <c r="OT333" s="110"/>
      <c r="OU333" s="109"/>
      <c r="OV333" s="110"/>
      <c r="OW333" s="109"/>
      <c r="OX333" s="110"/>
      <c r="OY333" s="109"/>
      <c r="OZ333" s="110"/>
      <c r="PA333" s="109"/>
      <c r="PB333" s="110"/>
      <c r="PC333" s="109"/>
      <c r="PD333" s="110"/>
      <c r="PE333" s="111"/>
      <c r="PF333" s="110"/>
      <c r="PG333" s="111"/>
      <c r="PH333" s="110"/>
      <c r="PI333" s="109"/>
      <c r="PJ333" s="110"/>
      <c r="PK333" s="111"/>
      <c r="PL333" s="110"/>
      <c r="PM333" s="96">
        <f t="shared" si="545"/>
        <v>0</v>
      </c>
      <c r="PN333" s="97">
        <f t="shared" si="546"/>
        <v>0</v>
      </c>
      <c r="PO333" s="97">
        <f t="shared" si="547"/>
        <v>0</v>
      </c>
      <c r="PP333" s="109">
        <v>0</v>
      </c>
      <c r="PQ333" s="111"/>
      <c r="PR333" s="111"/>
      <c r="PS333" s="111"/>
      <c r="PT333" s="111"/>
      <c r="PU333" s="111"/>
      <c r="PV333" s="111"/>
      <c r="PW333" s="111"/>
      <c r="PX333" s="111"/>
      <c r="PY333" s="111"/>
      <c r="PZ333" s="111"/>
      <c r="QA333" s="110"/>
      <c r="QB333" s="98">
        <f t="shared" si="548"/>
        <v>0</v>
      </c>
      <c r="QC333" s="105">
        <f t="shared" si="549"/>
        <v>0</v>
      </c>
      <c r="QD333" s="106"/>
      <c r="QE333" s="113">
        <f t="shared" si="550"/>
        <v>0</v>
      </c>
      <c r="QF333" s="108">
        <v>0</v>
      </c>
      <c r="QG333" s="103"/>
      <c r="QH333" s="103"/>
      <c r="QI333" s="103"/>
      <c r="QJ333" s="103"/>
      <c r="QK333" s="103"/>
      <c r="QL333" s="103"/>
      <c r="QM333" s="103"/>
      <c r="QN333" s="103"/>
      <c r="QO333" s="103"/>
      <c r="QP333" s="103"/>
      <c r="QQ333" s="104"/>
      <c r="QR333" s="117">
        <f t="shared" si="551"/>
        <v>0</v>
      </c>
      <c r="QS333" s="158"/>
    </row>
    <row r="334" spans="1:461" s="88" customFormat="1" ht="10.5" x14ac:dyDescent="0.25">
      <c r="A334" s="89" t="s">
        <v>36</v>
      </c>
      <c r="B334" s="90" t="s">
        <v>123</v>
      </c>
      <c r="C334" s="90">
        <v>406</v>
      </c>
      <c r="D334" s="90" t="s">
        <v>344</v>
      </c>
      <c r="E334" s="91" t="s">
        <v>36</v>
      </c>
      <c r="F334" s="92" t="s">
        <v>123</v>
      </c>
      <c r="G334" s="92" t="s">
        <v>644</v>
      </c>
      <c r="H334" s="155">
        <v>7035</v>
      </c>
      <c r="I334" s="92" t="s">
        <v>798</v>
      </c>
      <c r="J334" s="93">
        <v>0</v>
      </c>
      <c r="K334" s="94">
        <v>0</v>
      </c>
      <c r="L334" s="93"/>
      <c r="M334" s="94"/>
      <c r="N334" s="93"/>
      <c r="O334" s="94"/>
      <c r="P334" s="93"/>
      <c r="Q334" s="94"/>
      <c r="R334" s="93"/>
      <c r="S334" s="94"/>
      <c r="T334" s="93"/>
      <c r="U334" s="94"/>
      <c r="V334" s="93"/>
      <c r="W334" s="95"/>
      <c r="X334" s="93"/>
      <c r="Y334" s="94"/>
      <c r="Z334" s="95"/>
      <c r="AA334" s="95"/>
      <c r="AB334" s="93"/>
      <c r="AC334" s="94"/>
      <c r="AD334" s="93"/>
      <c r="AE334" s="94"/>
      <c r="AF334" s="93"/>
      <c r="AG334" s="95"/>
      <c r="AH334" s="96">
        <f t="shared" si="474"/>
        <v>0</v>
      </c>
      <c r="AI334" s="97">
        <f t="shared" si="475"/>
        <v>0</v>
      </c>
      <c r="AJ334" s="97">
        <f t="shared" si="473"/>
        <v>0</v>
      </c>
      <c r="AK334" s="97"/>
      <c r="AL334" s="139">
        <f t="shared" si="476"/>
        <v>0</v>
      </c>
      <c r="AM334" s="95">
        <v>0</v>
      </c>
      <c r="AN334" s="94">
        <v>0</v>
      </c>
      <c r="AO334" s="93"/>
      <c r="AP334" s="94"/>
      <c r="AQ334" s="93"/>
      <c r="AR334" s="94"/>
      <c r="AS334" s="93"/>
      <c r="AT334" s="94"/>
      <c r="AU334" s="93"/>
      <c r="AV334" s="94"/>
      <c r="AW334" s="93"/>
      <c r="AX334" s="94"/>
      <c r="AY334" s="93"/>
      <c r="AZ334" s="95"/>
      <c r="BA334" s="93"/>
      <c r="BB334" s="95"/>
      <c r="BC334" s="93"/>
      <c r="BD334" s="94"/>
      <c r="BE334" s="95"/>
      <c r="BF334" s="95"/>
      <c r="BG334" s="93"/>
      <c r="BH334" s="94"/>
      <c r="BI334" s="93"/>
      <c r="BJ334" s="94"/>
      <c r="BK334" s="96">
        <f t="shared" si="477"/>
        <v>0</v>
      </c>
      <c r="BL334" s="97">
        <f t="shared" si="478"/>
        <v>0</v>
      </c>
      <c r="BM334" s="97">
        <f t="shared" si="479"/>
        <v>0</v>
      </c>
      <c r="BN334" s="97"/>
      <c r="BO334" s="139">
        <f t="shared" si="480"/>
        <v>0</v>
      </c>
      <c r="BP334" s="111">
        <v>0</v>
      </c>
      <c r="BQ334" s="110">
        <v>0</v>
      </c>
      <c r="BR334" s="109"/>
      <c r="BS334" s="110"/>
      <c r="BT334" s="109"/>
      <c r="BU334" s="110"/>
      <c r="BV334" s="109"/>
      <c r="BW334" s="110"/>
      <c r="BX334" s="109"/>
      <c r="BY334" s="110"/>
      <c r="BZ334" s="109"/>
      <c r="CA334" s="110"/>
      <c r="CB334" s="111"/>
      <c r="CC334" s="111"/>
      <c r="CD334" s="109"/>
      <c r="CE334" s="110"/>
      <c r="CF334" s="109"/>
      <c r="CG334" s="111"/>
      <c r="CH334" s="109"/>
      <c r="CI334" s="110"/>
      <c r="CJ334" s="109"/>
      <c r="CK334" s="110"/>
      <c r="CL334" s="111"/>
      <c r="CM334" s="111"/>
      <c r="CN334" s="96">
        <f t="shared" si="481"/>
        <v>0</v>
      </c>
      <c r="CO334" s="97">
        <f t="shared" si="482"/>
        <v>0</v>
      </c>
      <c r="CP334" s="97">
        <f t="shared" si="483"/>
        <v>0</v>
      </c>
      <c r="CQ334" s="97"/>
      <c r="CR334" s="139">
        <f t="shared" si="484"/>
        <v>0</v>
      </c>
      <c r="CS334" s="111">
        <v>0</v>
      </c>
      <c r="CT334" s="110">
        <v>0</v>
      </c>
      <c r="CU334" s="109"/>
      <c r="CV334" s="110"/>
      <c r="CW334" s="109"/>
      <c r="CX334" s="110"/>
      <c r="CY334" s="109"/>
      <c r="CZ334" s="110"/>
      <c r="DA334" s="109"/>
      <c r="DB334" s="110"/>
      <c r="DC334" s="109"/>
      <c r="DD334" s="110"/>
      <c r="DE334" s="109"/>
      <c r="DF334" s="110"/>
      <c r="DG334" s="109"/>
      <c r="DH334" s="110"/>
      <c r="DI334" s="111"/>
      <c r="DJ334" s="111"/>
      <c r="DK334" s="109"/>
      <c r="DL334" s="111"/>
      <c r="DM334" s="109"/>
      <c r="DN334" s="110"/>
      <c r="DO334" s="111"/>
      <c r="DP334" s="111"/>
      <c r="DQ334" s="96">
        <f t="shared" si="485"/>
        <v>0</v>
      </c>
      <c r="DR334" s="97">
        <f t="shared" si="486"/>
        <v>0</v>
      </c>
      <c r="DS334" s="97">
        <f t="shared" si="487"/>
        <v>0</v>
      </c>
      <c r="DT334" s="97"/>
      <c r="DU334" s="139">
        <f t="shared" si="488"/>
        <v>0</v>
      </c>
      <c r="DV334" s="111">
        <v>0</v>
      </c>
      <c r="DW334" s="110">
        <v>0</v>
      </c>
      <c r="DX334" s="111"/>
      <c r="DY334" s="110"/>
      <c r="DZ334" s="111"/>
      <c r="EA334" s="110"/>
      <c r="EB334" s="111"/>
      <c r="EC334" s="110"/>
      <c r="ED334" s="109"/>
      <c r="EE334" s="110"/>
      <c r="EF334" s="109"/>
      <c r="EG334" s="110"/>
      <c r="EH334" s="109"/>
      <c r="EI334" s="111"/>
      <c r="EJ334" s="109"/>
      <c r="EK334" s="111"/>
      <c r="EL334" s="109"/>
      <c r="EM334" s="110"/>
      <c r="EN334" s="111"/>
      <c r="EO334" s="110"/>
      <c r="EP334" s="111"/>
      <c r="EQ334" s="110"/>
      <c r="ER334" s="111"/>
      <c r="ES334" s="111"/>
      <c r="ET334" s="96">
        <f t="shared" si="489"/>
        <v>0</v>
      </c>
      <c r="EU334" s="97">
        <f t="shared" si="490"/>
        <v>0</v>
      </c>
      <c r="EV334" s="97">
        <f t="shared" si="491"/>
        <v>0</v>
      </c>
      <c r="EW334" s="97"/>
      <c r="EX334" s="139">
        <f t="shared" si="492"/>
        <v>0</v>
      </c>
      <c r="EY334" s="103">
        <v>0</v>
      </c>
      <c r="EZ334" s="104">
        <v>0</v>
      </c>
      <c r="FA334" s="103"/>
      <c r="FB334" s="104"/>
      <c r="FC334" s="103"/>
      <c r="FD334" s="104"/>
      <c r="FE334" s="103"/>
      <c r="FF334" s="104"/>
      <c r="FG334" s="108"/>
      <c r="FH334" s="104"/>
      <c r="FI334" s="103"/>
      <c r="FJ334" s="104"/>
      <c r="FK334" s="103"/>
      <c r="FL334" s="103"/>
      <c r="FM334" s="108"/>
      <c r="FN334" s="104"/>
      <c r="FO334" s="103"/>
      <c r="FP334" s="103"/>
      <c r="FQ334" s="108"/>
      <c r="FR334" s="104"/>
      <c r="FS334" s="103"/>
      <c r="FT334" s="104"/>
      <c r="FU334" s="103"/>
      <c r="FV334" s="103"/>
      <c r="FW334" s="100">
        <f t="shared" si="493"/>
        <v>0</v>
      </c>
      <c r="FX334" s="103">
        <f t="shared" si="494"/>
        <v>0</v>
      </c>
      <c r="FY334" s="103">
        <f t="shared" si="495"/>
        <v>0</v>
      </c>
      <c r="FZ334" s="103"/>
      <c r="GA334" s="149">
        <f t="shared" si="496"/>
        <v>0</v>
      </c>
      <c r="GB334" s="103">
        <v>0</v>
      </c>
      <c r="GC334" s="104">
        <v>0</v>
      </c>
      <c r="GD334" s="108"/>
      <c r="GE334" s="104"/>
      <c r="GF334" s="108"/>
      <c r="GG334" s="104"/>
      <c r="GH334" s="108"/>
      <c r="GI334" s="104"/>
      <c r="GJ334" s="108"/>
      <c r="GK334" s="104"/>
      <c r="GL334" s="108"/>
      <c r="GM334" s="104"/>
      <c r="GN334" s="103"/>
      <c r="GO334" s="103"/>
      <c r="GP334" s="108"/>
      <c r="GQ334" s="104"/>
      <c r="GR334" s="103"/>
      <c r="GS334" s="103"/>
      <c r="GT334" s="108"/>
      <c r="GU334" s="104"/>
      <c r="GV334" s="103"/>
      <c r="GW334" s="103"/>
      <c r="GX334" s="108"/>
      <c r="GY334" s="103"/>
      <c r="GZ334" s="100">
        <f t="shared" si="497"/>
        <v>0</v>
      </c>
      <c r="HA334" s="103">
        <f t="shared" si="498"/>
        <v>0</v>
      </c>
      <c r="HB334" s="103">
        <f t="shared" si="499"/>
        <v>0</v>
      </c>
      <c r="HC334" s="103"/>
      <c r="HD334" s="149">
        <f t="shared" si="500"/>
        <v>0</v>
      </c>
      <c r="HE334" s="103">
        <v>0</v>
      </c>
      <c r="HF334" s="104">
        <v>0</v>
      </c>
      <c r="HG334" s="108"/>
      <c r="HH334" s="104"/>
      <c r="HI334" s="108"/>
      <c r="HJ334" s="104"/>
      <c r="HK334" s="108"/>
      <c r="HL334" s="104"/>
      <c r="HM334" s="108"/>
      <c r="HN334" s="104"/>
      <c r="HO334" s="108"/>
      <c r="HP334" s="104"/>
      <c r="HQ334" s="108"/>
      <c r="HR334" s="104"/>
      <c r="HS334" s="108"/>
      <c r="HT334" s="104"/>
      <c r="HU334" s="108"/>
      <c r="HV334" s="104"/>
      <c r="HW334" s="108"/>
      <c r="HX334" s="104"/>
      <c r="HY334" s="108"/>
      <c r="HZ334" s="104"/>
      <c r="IA334" s="108"/>
      <c r="IB334" s="103"/>
      <c r="IC334" s="96">
        <f t="shared" si="501"/>
        <v>0</v>
      </c>
      <c r="ID334" s="97">
        <f t="shared" si="502"/>
        <v>0</v>
      </c>
      <c r="IE334" s="97">
        <f t="shared" si="503"/>
        <v>0</v>
      </c>
      <c r="IF334" s="97"/>
      <c r="IG334" s="139">
        <f t="shared" si="504"/>
        <v>0</v>
      </c>
      <c r="IH334" s="111">
        <v>0</v>
      </c>
      <c r="II334" s="110">
        <v>0</v>
      </c>
      <c r="IJ334" s="109"/>
      <c r="IK334" s="110"/>
      <c r="IL334" s="109"/>
      <c r="IM334" s="110"/>
      <c r="IN334" s="109"/>
      <c r="IO334" s="110"/>
      <c r="IP334" s="109"/>
      <c r="IQ334" s="110"/>
      <c r="IR334" s="109"/>
      <c r="IS334" s="110"/>
      <c r="IT334" s="109"/>
      <c r="IU334" s="110"/>
      <c r="IV334" s="109"/>
      <c r="IW334" s="110"/>
      <c r="IX334" s="111"/>
      <c r="IY334" s="110"/>
      <c r="IZ334" s="111"/>
      <c r="JA334" s="110"/>
      <c r="JB334" s="109"/>
      <c r="JC334" s="110"/>
      <c r="JD334" s="111"/>
      <c r="JE334" s="111"/>
      <c r="JF334" s="96">
        <f t="shared" si="505"/>
        <v>0</v>
      </c>
      <c r="JG334" s="97">
        <f t="shared" si="506"/>
        <v>0</v>
      </c>
      <c r="JH334" s="97">
        <f t="shared" si="507"/>
        <v>0</v>
      </c>
      <c r="JI334" s="97"/>
      <c r="JJ334" s="139">
        <f t="shared" si="508"/>
        <v>0</v>
      </c>
      <c r="JK334" s="109">
        <v>0</v>
      </c>
      <c r="JL334" s="110">
        <v>0</v>
      </c>
      <c r="JM334" s="109"/>
      <c r="JN334" s="110"/>
      <c r="JO334" s="109"/>
      <c r="JP334" s="110"/>
      <c r="JQ334" s="109"/>
      <c r="JR334" s="110"/>
      <c r="JS334" s="109"/>
      <c r="JT334" s="110"/>
      <c r="JU334" s="111"/>
      <c r="JV334" s="110"/>
      <c r="JW334" s="109"/>
      <c r="JX334" s="111"/>
      <c r="JY334" s="109"/>
      <c r="JZ334" s="110"/>
      <c r="KA334" s="111"/>
      <c r="KB334" s="110"/>
      <c r="KC334" s="111"/>
      <c r="KD334" s="110"/>
      <c r="KE334" s="111"/>
      <c r="KF334" s="110"/>
      <c r="KG334" s="111"/>
      <c r="KH334" s="110"/>
      <c r="KI334" s="96">
        <f t="shared" si="509"/>
        <v>0</v>
      </c>
      <c r="KJ334" s="97">
        <f t="shared" si="510"/>
        <v>0</v>
      </c>
      <c r="KK334" s="97">
        <v>4.7618092385833116E-2</v>
      </c>
      <c r="KL334" s="139">
        <f t="shared" si="511"/>
        <v>0</v>
      </c>
      <c r="KM334" s="103">
        <v>0</v>
      </c>
      <c r="KN334" s="104">
        <v>0</v>
      </c>
      <c r="KO334" s="108"/>
      <c r="KP334" s="104"/>
      <c r="KQ334" s="108"/>
      <c r="KR334" s="104"/>
      <c r="KS334" s="108"/>
      <c r="KT334" s="104"/>
      <c r="KU334" s="108"/>
      <c r="KV334" s="104"/>
      <c r="KW334" s="108"/>
      <c r="KX334" s="104"/>
      <c r="KY334" s="108"/>
      <c r="KZ334" s="104"/>
      <c r="LA334" s="108"/>
      <c r="LB334" s="104"/>
      <c r="LC334" s="108"/>
      <c r="LD334" s="103"/>
      <c r="LE334" s="108"/>
      <c r="LF334" s="104"/>
      <c r="LG334" s="108"/>
      <c r="LH334" s="104"/>
      <c r="LI334" s="108"/>
      <c r="LJ334" s="104"/>
      <c r="LK334" s="100">
        <f t="shared" si="512"/>
        <v>0</v>
      </c>
      <c r="LL334" s="104">
        <f t="shared" si="513"/>
        <v>0</v>
      </c>
      <c r="LM334" s="108">
        <v>0</v>
      </c>
      <c r="LN334" s="104">
        <v>0</v>
      </c>
      <c r="LO334" s="108"/>
      <c r="LP334" s="104"/>
      <c r="LQ334" s="108"/>
      <c r="LR334" s="104"/>
      <c r="LS334" s="108"/>
      <c r="LT334" s="104"/>
      <c r="LU334" s="108"/>
      <c r="LV334" s="104"/>
      <c r="LW334" s="103"/>
      <c r="LX334" s="104"/>
      <c r="LY334" s="103"/>
      <c r="LZ334" s="103"/>
      <c r="MA334" s="108"/>
      <c r="MB334" s="104"/>
      <c r="MC334" s="103"/>
      <c r="MD334" s="104"/>
      <c r="ME334" s="103"/>
      <c r="MF334" s="104"/>
      <c r="MG334" s="103"/>
      <c r="MH334" s="104"/>
      <c r="MI334" s="103"/>
      <c r="MJ334" s="104"/>
      <c r="MK334" s="102">
        <f t="shared" si="514"/>
        <v>0</v>
      </c>
      <c r="ML334" s="104">
        <f t="shared" si="515"/>
        <v>0</v>
      </c>
      <c r="MM334" s="108">
        <v>0</v>
      </c>
      <c r="MN334" s="104">
        <v>0</v>
      </c>
      <c r="MO334" s="108"/>
      <c r="MP334" s="104"/>
      <c r="MQ334" s="108"/>
      <c r="MR334" s="104"/>
      <c r="MS334" s="108"/>
      <c r="MT334" s="104"/>
      <c r="MU334" s="108"/>
      <c r="MV334" s="104"/>
      <c r="MW334" s="108"/>
      <c r="MX334" s="104"/>
      <c r="MY334" s="108"/>
      <c r="MZ334" s="104"/>
      <c r="NA334" s="108"/>
      <c r="NB334" s="104"/>
      <c r="NC334" s="108"/>
      <c r="ND334" s="104"/>
      <c r="NE334" s="108"/>
      <c r="NF334" s="104"/>
      <c r="NG334" s="108"/>
      <c r="NH334" s="104"/>
      <c r="NI334" s="108"/>
      <c r="NJ334" s="104"/>
      <c r="NK334" s="100">
        <f t="shared" si="516"/>
        <v>0</v>
      </c>
      <c r="NL334" s="104">
        <f t="shared" si="517"/>
        <v>0</v>
      </c>
      <c r="NM334" s="109">
        <f t="shared" si="518"/>
        <v>0</v>
      </c>
      <c r="NN334" s="110">
        <f t="shared" si="519"/>
        <v>0</v>
      </c>
      <c r="NO334" s="109">
        <f t="shared" si="520"/>
        <v>0</v>
      </c>
      <c r="NP334" s="110">
        <f t="shared" si="521"/>
        <v>0</v>
      </c>
      <c r="NQ334" s="109">
        <f t="shared" si="522"/>
        <v>0</v>
      </c>
      <c r="NR334" s="110">
        <f t="shared" si="523"/>
        <v>0</v>
      </c>
      <c r="NS334" s="109">
        <f t="shared" si="524"/>
        <v>0</v>
      </c>
      <c r="NT334" s="110">
        <f t="shared" si="525"/>
        <v>0</v>
      </c>
      <c r="NU334" s="109">
        <f t="shared" si="526"/>
        <v>0</v>
      </c>
      <c r="NV334" s="110">
        <f t="shared" si="527"/>
        <v>0</v>
      </c>
      <c r="NW334" s="109">
        <f t="shared" si="528"/>
        <v>0</v>
      </c>
      <c r="NX334" s="110">
        <f t="shared" si="529"/>
        <v>0</v>
      </c>
      <c r="NY334" s="109">
        <f t="shared" si="530"/>
        <v>0</v>
      </c>
      <c r="NZ334" s="110">
        <f t="shared" si="531"/>
        <v>0</v>
      </c>
      <c r="OA334" s="109">
        <f t="shared" si="532"/>
        <v>0</v>
      </c>
      <c r="OB334" s="110">
        <f t="shared" si="533"/>
        <v>0</v>
      </c>
      <c r="OC334" s="111">
        <f t="shared" si="534"/>
        <v>0</v>
      </c>
      <c r="OD334" s="110">
        <f t="shared" si="535"/>
        <v>0</v>
      </c>
      <c r="OE334" s="111">
        <f t="shared" si="536"/>
        <v>0</v>
      </c>
      <c r="OF334" s="110">
        <f t="shared" si="537"/>
        <v>0</v>
      </c>
      <c r="OG334" s="109">
        <f t="shared" si="538"/>
        <v>0</v>
      </c>
      <c r="OH334" s="110">
        <f t="shared" si="539"/>
        <v>0</v>
      </c>
      <c r="OI334" s="111">
        <f t="shared" si="540"/>
        <v>0</v>
      </c>
      <c r="OJ334" s="111">
        <f t="shared" si="541"/>
        <v>0</v>
      </c>
      <c r="OK334" s="96">
        <f t="shared" si="542"/>
        <v>0</v>
      </c>
      <c r="OL334" s="97">
        <f t="shared" si="543"/>
        <v>0</v>
      </c>
      <c r="OM334" s="97">
        <v>0</v>
      </c>
      <c r="ON334" s="139">
        <f t="shared" si="544"/>
        <v>0</v>
      </c>
      <c r="OO334" s="111">
        <v>0</v>
      </c>
      <c r="OP334" s="110">
        <v>0</v>
      </c>
      <c r="OQ334" s="109"/>
      <c r="OR334" s="110"/>
      <c r="OS334" s="109"/>
      <c r="OT334" s="110"/>
      <c r="OU334" s="109"/>
      <c r="OV334" s="110"/>
      <c r="OW334" s="109"/>
      <c r="OX334" s="110"/>
      <c r="OY334" s="109"/>
      <c r="OZ334" s="110"/>
      <c r="PA334" s="109"/>
      <c r="PB334" s="110"/>
      <c r="PC334" s="109"/>
      <c r="PD334" s="110"/>
      <c r="PE334" s="111"/>
      <c r="PF334" s="110"/>
      <c r="PG334" s="111"/>
      <c r="PH334" s="110"/>
      <c r="PI334" s="109"/>
      <c r="PJ334" s="110"/>
      <c r="PK334" s="111"/>
      <c r="PL334" s="110"/>
      <c r="PM334" s="96">
        <f t="shared" si="545"/>
        <v>0</v>
      </c>
      <c r="PN334" s="97">
        <f t="shared" si="546"/>
        <v>0</v>
      </c>
      <c r="PO334" s="97">
        <f t="shared" si="547"/>
        <v>0</v>
      </c>
      <c r="PP334" s="109">
        <v>0</v>
      </c>
      <c r="PQ334" s="111"/>
      <c r="PR334" s="111"/>
      <c r="PS334" s="111"/>
      <c r="PT334" s="111"/>
      <c r="PU334" s="111"/>
      <c r="PV334" s="111"/>
      <c r="PW334" s="111"/>
      <c r="PX334" s="111"/>
      <c r="PY334" s="111"/>
      <c r="PZ334" s="111"/>
      <c r="QA334" s="110"/>
      <c r="QB334" s="98">
        <f t="shared" si="548"/>
        <v>0</v>
      </c>
      <c r="QC334" s="105">
        <f t="shared" si="549"/>
        <v>0</v>
      </c>
      <c r="QD334" s="106"/>
      <c r="QE334" s="113">
        <f t="shared" si="550"/>
        <v>0</v>
      </c>
      <c r="QF334" s="108">
        <v>0</v>
      </c>
      <c r="QG334" s="103"/>
      <c r="QH334" s="103"/>
      <c r="QI334" s="103"/>
      <c r="QJ334" s="103"/>
      <c r="QK334" s="103"/>
      <c r="QL334" s="103"/>
      <c r="QM334" s="103"/>
      <c r="QN334" s="103"/>
      <c r="QO334" s="103"/>
      <c r="QP334" s="103"/>
      <c r="QQ334" s="104"/>
      <c r="QR334" s="117">
        <f t="shared" si="551"/>
        <v>0</v>
      </c>
      <c r="QS334" s="158"/>
    </row>
    <row r="335" spans="1:461" s="88" customFormat="1" ht="10.5" x14ac:dyDescent="0.25">
      <c r="A335" s="89" t="s">
        <v>116</v>
      </c>
      <c r="B335" s="90" t="s">
        <v>115</v>
      </c>
      <c r="C335" s="90">
        <v>407</v>
      </c>
      <c r="D335" s="90" t="s">
        <v>386</v>
      </c>
      <c r="E335" s="91" t="s">
        <v>116</v>
      </c>
      <c r="F335" s="92" t="s">
        <v>115</v>
      </c>
      <c r="G335" s="92" t="s">
        <v>644</v>
      </c>
      <c r="H335" s="155">
        <v>7041</v>
      </c>
      <c r="I335" s="92" t="s">
        <v>799</v>
      </c>
      <c r="J335" s="93">
        <v>0</v>
      </c>
      <c r="K335" s="94">
        <v>0</v>
      </c>
      <c r="L335" s="93"/>
      <c r="M335" s="94"/>
      <c r="N335" s="93"/>
      <c r="O335" s="94"/>
      <c r="P335" s="93"/>
      <c r="Q335" s="94"/>
      <c r="R335" s="93"/>
      <c r="S335" s="94"/>
      <c r="T335" s="93"/>
      <c r="U335" s="94"/>
      <c r="V335" s="93"/>
      <c r="W335" s="95"/>
      <c r="X335" s="93"/>
      <c r="Y335" s="94"/>
      <c r="Z335" s="95"/>
      <c r="AA335" s="95"/>
      <c r="AB335" s="93"/>
      <c r="AC335" s="94"/>
      <c r="AD335" s="93"/>
      <c r="AE335" s="94"/>
      <c r="AF335" s="93"/>
      <c r="AG335" s="95"/>
      <c r="AH335" s="96">
        <f t="shared" si="474"/>
        <v>0</v>
      </c>
      <c r="AI335" s="97">
        <f t="shared" si="475"/>
        <v>0</v>
      </c>
      <c r="AJ335" s="97">
        <f t="shared" si="473"/>
        <v>0</v>
      </c>
      <c r="AK335" s="97"/>
      <c r="AL335" s="139">
        <f t="shared" si="476"/>
        <v>0</v>
      </c>
      <c r="AM335" s="95">
        <v>0</v>
      </c>
      <c r="AN335" s="94">
        <v>0</v>
      </c>
      <c r="AO335" s="93"/>
      <c r="AP335" s="94"/>
      <c r="AQ335" s="93"/>
      <c r="AR335" s="94"/>
      <c r="AS335" s="93"/>
      <c r="AT335" s="94"/>
      <c r="AU335" s="93"/>
      <c r="AV335" s="94"/>
      <c r="AW335" s="93"/>
      <c r="AX335" s="94"/>
      <c r="AY335" s="93"/>
      <c r="AZ335" s="95"/>
      <c r="BA335" s="93"/>
      <c r="BB335" s="95"/>
      <c r="BC335" s="93"/>
      <c r="BD335" s="94"/>
      <c r="BE335" s="95"/>
      <c r="BF335" s="95"/>
      <c r="BG335" s="93"/>
      <c r="BH335" s="94"/>
      <c r="BI335" s="93"/>
      <c r="BJ335" s="94"/>
      <c r="BK335" s="96">
        <f t="shared" si="477"/>
        <v>0</v>
      </c>
      <c r="BL335" s="97">
        <f t="shared" si="478"/>
        <v>0</v>
      </c>
      <c r="BM335" s="97">
        <f t="shared" si="479"/>
        <v>0</v>
      </c>
      <c r="BN335" s="97"/>
      <c r="BO335" s="139">
        <f t="shared" si="480"/>
        <v>0</v>
      </c>
      <c r="BP335" s="111">
        <v>0</v>
      </c>
      <c r="BQ335" s="110">
        <v>0</v>
      </c>
      <c r="BR335" s="109"/>
      <c r="BS335" s="110"/>
      <c r="BT335" s="109"/>
      <c r="BU335" s="110"/>
      <c r="BV335" s="109"/>
      <c r="BW335" s="110"/>
      <c r="BX335" s="109"/>
      <c r="BY335" s="110"/>
      <c r="BZ335" s="109"/>
      <c r="CA335" s="110"/>
      <c r="CB335" s="111"/>
      <c r="CC335" s="111"/>
      <c r="CD335" s="109"/>
      <c r="CE335" s="110"/>
      <c r="CF335" s="109"/>
      <c r="CG335" s="111"/>
      <c r="CH335" s="109"/>
      <c r="CI335" s="110"/>
      <c r="CJ335" s="109"/>
      <c r="CK335" s="110"/>
      <c r="CL335" s="111"/>
      <c r="CM335" s="111"/>
      <c r="CN335" s="96">
        <f t="shared" si="481"/>
        <v>0</v>
      </c>
      <c r="CO335" s="97">
        <f t="shared" si="482"/>
        <v>0</v>
      </c>
      <c r="CP335" s="97">
        <f t="shared" si="483"/>
        <v>0</v>
      </c>
      <c r="CQ335" s="97"/>
      <c r="CR335" s="139">
        <f t="shared" si="484"/>
        <v>0</v>
      </c>
      <c r="CS335" s="111">
        <v>0</v>
      </c>
      <c r="CT335" s="110">
        <v>0</v>
      </c>
      <c r="CU335" s="109"/>
      <c r="CV335" s="110"/>
      <c r="CW335" s="109"/>
      <c r="CX335" s="110"/>
      <c r="CY335" s="109"/>
      <c r="CZ335" s="110"/>
      <c r="DA335" s="109"/>
      <c r="DB335" s="110"/>
      <c r="DC335" s="109"/>
      <c r="DD335" s="110"/>
      <c r="DE335" s="109"/>
      <c r="DF335" s="110"/>
      <c r="DG335" s="109"/>
      <c r="DH335" s="110"/>
      <c r="DI335" s="111"/>
      <c r="DJ335" s="111"/>
      <c r="DK335" s="109"/>
      <c r="DL335" s="111"/>
      <c r="DM335" s="109"/>
      <c r="DN335" s="110"/>
      <c r="DO335" s="111"/>
      <c r="DP335" s="111"/>
      <c r="DQ335" s="96">
        <f t="shared" si="485"/>
        <v>0</v>
      </c>
      <c r="DR335" s="97">
        <f t="shared" si="486"/>
        <v>0</v>
      </c>
      <c r="DS335" s="97">
        <f t="shared" si="487"/>
        <v>0</v>
      </c>
      <c r="DT335" s="97"/>
      <c r="DU335" s="139">
        <f t="shared" si="488"/>
        <v>0</v>
      </c>
      <c r="DV335" s="111">
        <v>0</v>
      </c>
      <c r="DW335" s="110">
        <v>0</v>
      </c>
      <c r="DX335" s="111"/>
      <c r="DY335" s="110"/>
      <c r="DZ335" s="111"/>
      <c r="EA335" s="110"/>
      <c r="EB335" s="111"/>
      <c r="EC335" s="110"/>
      <c r="ED335" s="109"/>
      <c r="EE335" s="110"/>
      <c r="EF335" s="109"/>
      <c r="EG335" s="110"/>
      <c r="EH335" s="109"/>
      <c r="EI335" s="111"/>
      <c r="EJ335" s="109"/>
      <c r="EK335" s="111"/>
      <c r="EL335" s="109"/>
      <c r="EM335" s="110"/>
      <c r="EN335" s="111"/>
      <c r="EO335" s="110"/>
      <c r="EP335" s="111"/>
      <c r="EQ335" s="110"/>
      <c r="ER335" s="111"/>
      <c r="ES335" s="111"/>
      <c r="ET335" s="96">
        <f t="shared" si="489"/>
        <v>0</v>
      </c>
      <c r="EU335" s="97">
        <f t="shared" si="490"/>
        <v>0</v>
      </c>
      <c r="EV335" s="97">
        <f t="shared" si="491"/>
        <v>0</v>
      </c>
      <c r="EW335" s="97"/>
      <c r="EX335" s="139">
        <f t="shared" si="492"/>
        <v>0</v>
      </c>
      <c r="EY335" s="103">
        <v>0</v>
      </c>
      <c r="EZ335" s="104">
        <v>0</v>
      </c>
      <c r="FA335" s="103"/>
      <c r="FB335" s="104"/>
      <c r="FC335" s="103"/>
      <c r="FD335" s="104"/>
      <c r="FE335" s="103"/>
      <c r="FF335" s="104"/>
      <c r="FG335" s="108"/>
      <c r="FH335" s="104"/>
      <c r="FI335" s="103"/>
      <c r="FJ335" s="104"/>
      <c r="FK335" s="103"/>
      <c r="FL335" s="103"/>
      <c r="FM335" s="108"/>
      <c r="FN335" s="104"/>
      <c r="FO335" s="103"/>
      <c r="FP335" s="103"/>
      <c r="FQ335" s="108"/>
      <c r="FR335" s="104"/>
      <c r="FS335" s="103"/>
      <c r="FT335" s="104"/>
      <c r="FU335" s="103"/>
      <c r="FV335" s="103"/>
      <c r="FW335" s="100">
        <f t="shared" si="493"/>
        <v>0</v>
      </c>
      <c r="FX335" s="103">
        <f t="shared" si="494"/>
        <v>0</v>
      </c>
      <c r="FY335" s="103">
        <f t="shared" si="495"/>
        <v>0</v>
      </c>
      <c r="FZ335" s="103"/>
      <c r="GA335" s="149">
        <f t="shared" si="496"/>
        <v>0</v>
      </c>
      <c r="GB335" s="103">
        <v>0</v>
      </c>
      <c r="GC335" s="104">
        <v>0</v>
      </c>
      <c r="GD335" s="108"/>
      <c r="GE335" s="104"/>
      <c r="GF335" s="108"/>
      <c r="GG335" s="104"/>
      <c r="GH335" s="108"/>
      <c r="GI335" s="104"/>
      <c r="GJ335" s="108"/>
      <c r="GK335" s="104"/>
      <c r="GL335" s="108"/>
      <c r="GM335" s="104"/>
      <c r="GN335" s="103"/>
      <c r="GO335" s="103"/>
      <c r="GP335" s="108"/>
      <c r="GQ335" s="104"/>
      <c r="GR335" s="103"/>
      <c r="GS335" s="103"/>
      <c r="GT335" s="108"/>
      <c r="GU335" s="104"/>
      <c r="GV335" s="103"/>
      <c r="GW335" s="103"/>
      <c r="GX335" s="108"/>
      <c r="GY335" s="103"/>
      <c r="GZ335" s="100">
        <f t="shared" si="497"/>
        <v>0</v>
      </c>
      <c r="HA335" s="103">
        <f t="shared" si="498"/>
        <v>0</v>
      </c>
      <c r="HB335" s="103">
        <f t="shared" si="499"/>
        <v>0</v>
      </c>
      <c r="HC335" s="103"/>
      <c r="HD335" s="149">
        <f t="shared" si="500"/>
        <v>0</v>
      </c>
      <c r="HE335" s="103">
        <v>0</v>
      </c>
      <c r="HF335" s="104">
        <v>0</v>
      </c>
      <c r="HG335" s="108"/>
      <c r="HH335" s="104"/>
      <c r="HI335" s="108"/>
      <c r="HJ335" s="104"/>
      <c r="HK335" s="108"/>
      <c r="HL335" s="104"/>
      <c r="HM335" s="108"/>
      <c r="HN335" s="104"/>
      <c r="HO335" s="108"/>
      <c r="HP335" s="104"/>
      <c r="HQ335" s="108"/>
      <c r="HR335" s="104"/>
      <c r="HS335" s="108"/>
      <c r="HT335" s="104"/>
      <c r="HU335" s="108"/>
      <c r="HV335" s="104"/>
      <c r="HW335" s="108"/>
      <c r="HX335" s="104"/>
      <c r="HY335" s="108"/>
      <c r="HZ335" s="104"/>
      <c r="IA335" s="108"/>
      <c r="IB335" s="103"/>
      <c r="IC335" s="96">
        <f t="shared" si="501"/>
        <v>0</v>
      </c>
      <c r="ID335" s="97">
        <f t="shared" si="502"/>
        <v>0</v>
      </c>
      <c r="IE335" s="97">
        <f t="shared" si="503"/>
        <v>0</v>
      </c>
      <c r="IF335" s="97"/>
      <c r="IG335" s="139">
        <f t="shared" si="504"/>
        <v>0</v>
      </c>
      <c r="IH335" s="111">
        <v>0</v>
      </c>
      <c r="II335" s="110">
        <v>0</v>
      </c>
      <c r="IJ335" s="109"/>
      <c r="IK335" s="110"/>
      <c r="IL335" s="109"/>
      <c r="IM335" s="110"/>
      <c r="IN335" s="109"/>
      <c r="IO335" s="110"/>
      <c r="IP335" s="109"/>
      <c r="IQ335" s="110"/>
      <c r="IR335" s="109"/>
      <c r="IS335" s="110"/>
      <c r="IT335" s="109"/>
      <c r="IU335" s="110"/>
      <c r="IV335" s="109"/>
      <c r="IW335" s="110"/>
      <c r="IX335" s="111"/>
      <c r="IY335" s="110"/>
      <c r="IZ335" s="111"/>
      <c r="JA335" s="110"/>
      <c r="JB335" s="109"/>
      <c r="JC335" s="110"/>
      <c r="JD335" s="111"/>
      <c r="JE335" s="111"/>
      <c r="JF335" s="96">
        <f t="shared" si="505"/>
        <v>0</v>
      </c>
      <c r="JG335" s="97">
        <f t="shared" si="506"/>
        <v>0</v>
      </c>
      <c r="JH335" s="97">
        <f t="shared" si="507"/>
        <v>0</v>
      </c>
      <c r="JI335" s="97"/>
      <c r="JJ335" s="139">
        <f t="shared" si="508"/>
        <v>0</v>
      </c>
      <c r="JK335" s="109">
        <v>0</v>
      </c>
      <c r="JL335" s="110">
        <v>0</v>
      </c>
      <c r="JM335" s="109"/>
      <c r="JN335" s="110"/>
      <c r="JO335" s="109"/>
      <c r="JP335" s="110"/>
      <c r="JQ335" s="109"/>
      <c r="JR335" s="110"/>
      <c r="JS335" s="109"/>
      <c r="JT335" s="110"/>
      <c r="JU335" s="111"/>
      <c r="JV335" s="110"/>
      <c r="JW335" s="109"/>
      <c r="JX335" s="111"/>
      <c r="JY335" s="109"/>
      <c r="JZ335" s="110"/>
      <c r="KA335" s="111"/>
      <c r="KB335" s="110"/>
      <c r="KC335" s="111"/>
      <c r="KD335" s="110"/>
      <c r="KE335" s="111"/>
      <c r="KF335" s="110"/>
      <c r="KG335" s="111"/>
      <c r="KH335" s="110"/>
      <c r="KI335" s="96">
        <f t="shared" si="509"/>
        <v>0</v>
      </c>
      <c r="KJ335" s="97">
        <f t="shared" si="510"/>
        <v>0</v>
      </c>
      <c r="KK335" s="97">
        <v>7.496907461728132E-2</v>
      </c>
      <c r="KL335" s="139">
        <f t="shared" si="511"/>
        <v>0</v>
      </c>
      <c r="KM335" s="103">
        <v>0</v>
      </c>
      <c r="KN335" s="104">
        <v>0</v>
      </c>
      <c r="KO335" s="108"/>
      <c r="KP335" s="104"/>
      <c r="KQ335" s="108"/>
      <c r="KR335" s="104"/>
      <c r="KS335" s="108"/>
      <c r="KT335" s="104"/>
      <c r="KU335" s="108"/>
      <c r="KV335" s="104"/>
      <c r="KW335" s="108"/>
      <c r="KX335" s="104"/>
      <c r="KY335" s="108"/>
      <c r="KZ335" s="104"/>
      <c r="LA335" s="108"/>
      <c r="LB335" s="104"/>
      <c r="LC335" s="108"/>
      <c r="LD335" s="103"/>
      <c r="LE335" s="108"/>
      <c r="LF335" s="104"/>
      <c r="LG335" s="108"/>
      <c r="LH335" s="104"/>
      <c r="LI335" s="108"/>
      <c r="LJ335" s="104"/>
      <c r="LK335" s="100">
        <f t="shared" si="512"/>
        <v>0</v>
      </c>
      <c r="LL335" s="104">
        <f t="shared" si="513"/>
        <v>0</v>
      </c>
      <c r="LM335" s="108">
        <v>0</v>
      </c>
      <c r="LN335" s="104">
        <v>0</v>
      </c>
      <c r="LO335" s="108"/>
      <c r="LP335" s="104"/>
      <c r="LQ335" s="108"/>
      <c r="LR335" s="104"/>
      <c r="LS335" s="108"/>
      <c r="LT335" s="104"/>
      <c r="LU335" s="108"/>
      <c r="LV335" s="104"/>
      <c r="LW335" s="103"/>
      <c r="LX335" s="104"/>
      <c r="LY335" s="103"/>
      <c r="LZ335" s="103"/>
      <c r="MA335" s="108"/>
      <c r="MB335" s="104"/>
      <c r="MC335" s="103"/>
      <c r="MD335" s="104"/>
      <c r="ME335" s="103"/>
      <c r="MF335" s="104"/>
      <c r="MG335" s="103"/>
      <c r="MH335" s="104"/>
      <c r="MI335" s="103"/>
      <c r="MJ335" s="104"/>
      <c r="MK335" s="102">
        <f t="shared" si="514"/>
        <v>0</v>
      </c>
      <c r="ML335" s="104">
        <f t="shared" si="515"/>
        <v>0</v>
      </c>
      <c r="MM335" s="108">
        <v>0</v>
      </c>
      <c r="MN335" s="104">
        <v>0</v>
      </c>
      <c r="MO335" s="108"/>
      <c r="MP335" s="104"/>
      <c r="MQ335" s="108"/>
      <c r="MR335" s="104"/>
      <c r="MS335" s="108"/>
      <c r="MT335" s="104"/>
      <c r="MU335" s="108"/>
      <c r="MV335" s="104"/>
      <c r="MW335" s="108"/>
      <c r="MX335" s="104"/>
      <c r="MY335" s="108"/>
      <c r="MZ335" s="104"/>
      <c r="NA335" s="108"/>
      <c r="NB335" s="104"/>
      <c r="NC335" s="108"/>
      <c r="ND335" s="104"/>
      <c r="NE335" s="108"/>
      <c r="NF335" s="104"/>
      <c r="NG335" s="108"/>
      <c r="NH335" s="104"/>
      <c r="NI335" s="108"/>
      <c r="NJ335" s="104"/>
      <c r="NK335" s="100">
        <f t="shared" si="516"/>
        <v>0</v>
      </c>
      <c r="NL335" s="104">
        <f t="shared" si="517"/>
        <v>0</v>
      </c>
      <c r="NM335" s="109">
        <f t="shared" si="518"/>
        <v>0</v>
      </c>
      <c r="NN335" s="110">
        <f t="shared" si="519"/>
        <v>0</v>
      </c>
      <c r="NO335" s="109">
        <f t="shared" si="520"/>
        <v>0</v>
      </c>
      <c r="NP335" s="110">
        <f t="shared" si="521"/>
        <v>0</v>
      </c>
      <c r="NQ335" s="109">
        <f t="shared" si="522"/>
        <v>0</v>
      </c>
      <c r="NR335" s="110">
        <f t="shared" si="523"/>
        <v>0</v>
      </c>
      <c r="NS335" s="109">
        <f t="shared" si="524"/>
        <v>0</v>
      </c>
      <c r="NT335" s="110">
        <f t="shared" si="525"/>
        <v>0</v>
      </c>
      <c r="NU335" s="109">
        <f t="shared" si="526"/>
        <v>0</v>
      </c>
      <c r="NV335" s="110">
        <f t="shared" si="527"/>
        <v>0</v>
      </c>
      <c r="NW335" s="109">
        <f t="shared" si="528"/>
        <v>0</v>
      </c>
      <c r="NX335" s="110">
        <f t="shared" si="529"/>
        <v>0</v>
      </c>
      <c r="NY335" s="109">
        <f t="shared" si="530"/>
        <v>0</v>
      </c>
      <c r="NZ335" s="110">
        <f t="shared" si="531"/>
        <v>0</v>
      </c>
      <c r="OA335" s="109">
        <f t="shared" si="532"/>
        <v>0</v>
      </c>
      <c r="OB335" s="110">
        <f t="shared" si="533"/>
        <v>0</v>
      </c>
      <c r="OC335" s="111">
        <f t="shared" si="534"/>
        <v>0</v>
      </c>
      <c r="OD335" s="110">
        <f t="shared" si="535"/>
        <v>0</v>
      </c>
      <c r="OE335" s="111">
        <f t="shared" si="536"/>
        <v>0</v>
      </c>
      <c r="OF335" s="110">
        <f t="shared" si="537"/>
        <v>0</v>
      </c>
      <c r="OG335" s="109">
        <f t="shared" si="538"/>
        <v>0</v>
      </c>
      <c r="OH335" s="110">
        <f t="shared" si="539"/>
        <v>0</v>
      </c>
      <c r="OI335" s="111">
        <f t="shared" si="540"/>
        <v>0</v>
      </c>
      <c r="OJ335" s="111">
        <f t="shared" si="541"/>
        <v>0</v>
      </c>
      <c r="OK335" s="96">
        <f t="shared" si="542"/>
        <v>0</v>
      </c>
      <c r="OL335" s="97">
        <f t="shared" si="543"/>
        <v>0</v>
      </c>
      <c r="OM335" s="97">
        <v>0</v>
      </c>
      <c r="ON335" s="139">
        <f t="shared" si="544"/>
        <v>0</v>
      </c>
      <c r="OO335" s="111">
        <v>0</v>
      </c>
      <c r="OP335" s="110">
        <v>0</v>
      </c>
      <c r="OQ335" s="109"/>
      <c r="OR335" s="110"/>
      <c r="OS335" s="109"/>
      <c r="OT335" s="110"/>
      <c r="OU335" s="109"/>
      <c r="OV335" s="110"/>
      <c r="OW335" s="109"/>
      <c r="OX335" s="110"/>
      <c r="OY335" s="109"/>
      <c r="OZ335" s="110"/>
      <c r="PA335" s="109"/>
      <c r="PB335" s="110"/>
      <c r="PC335" s="109"/>
      <c r="PD335" s="110"/>
      <c r="PE335" s="111"/>
      <c r="PF335" s="110"/>
      <c r="PG335" s="111"/>
      <c r="PH335" s="110"/>
      <c r="PI335" s="109"/>
      <c r="PJ335" s="110"/>
      <c r="PK335" s="111"/>
      <c r="PL335" s="110"/>
      <c r="PM335" s="96">
        <f t="shared" si="545"/>
        <v>0</v>
      </c>
      <c r="PN335" s="97">
        <f t="shared" si="546"/>
        <v>0</v>
      </c>
      <c r="PO335" s="97">
        <f t="shared" si="547"/>
        <v>0</v>
      </c>
      <c r="PP335" s="109">
        <v>0</v>
      </c>
      <c r="PQ335" s="111"/>
      <c r="PR335" s="111"/>
      <c r="PS335" s="111"/>
      <c r="PT335" s="111"/>
      <c r="PU335" s="111"/>
      <c r="PV335" s="111"/>
      <c r="PW335" s="111"/>
      <c r="PX335" s="111"/>
      <c r="PY335" s="111"/>
      <c r="PZ335" s="111"/>
      <c r="QA335" s="110"/>
      <c r="QB335" s="98">
        <f t="shared" si="548"/>
        <v>0</v>
      </c>
      <c r="QC335" s="105">
        <f t="shared" si="549"/>
        <v>0</v>
      </c>
      <c r="QD335" s="106"/>
      <c r="QE335" s="113">
        <f t="shared" si="550"/>
        <v>0</v>
      </c>
      <c r="QF335" s="108">
        <v>0</v>
      </c>
      <c r="QG335" s="103"/>
      <c r="QH335" s="103"/>
      <c r="QI335" s="103"/>
      <c r="QJ335" s="103"/>
      <c r="QK335" s="103"/>
      <c r="QL335" s="103"/>
      <c r="QM335" s="103"/>
      <c r="QN335" s="103"/>
      <c r="QO335" s="103"/>
      <c r="QP335" s="103"/>
      <c r="QQ335" s="104"/>
      <c r="QR335" s="117">
        <f t="shared" si="551"/>
        <v>0</v>
      </c>
      <c r="QS335" s="158"/>
    </row>
    <row r="336" spans="1:461" s="88" customFormat="1" ht="10.5" x14ac:dyDescent="0.25">
      <c r="A336" s="89" t="s">
        <v>258</v>
      </c>
      <c r="B336" s="90" t="s">
        <v>242</v>
      </c>
      <c r="C336" s="90">
        <v>401</v>
      </c>
      <c r="D336" s="90" t="s">
        <v>242</v>
      </c>
      <c r="E336" s="91" t="s">
        <v>258</v>
      </c>
      <c r="F336" s="92" t="s">
        <v>242</v>
      </c>
      <c r="G336" s="92" t="s">
        <v>644</v>
      </c>
      <c r="H336" s="155">
        <v>7131</v>
      </c>
      <c r="I336" s="92" t="s">
        <v>800</v>
      </c>
      <c r="J336" s="93">
        <v>0</v>
      </c>
      <c r="K336" s="94">
        <v>0</v>
      </c>
      <c r="L336" s="93"/>
      <c r="M336" s="94"/>
      <c r="N336" s="93"/>
      <c r="O336" s="94"/>
      <c r="P336" s="93"/>
      <c r="Q336" s="94"/>
      <c r="R336" s="93"/>
      <c r="S336" s="94"/>
      <c r="T336" s="93"/>
      <c r="U336" s="94"/>
      <c r="V336" s="93"/>
      <c r="W336" s="95"/>
      <c r="X336" s="93"/>
      <c r="Y336" s="94"/>
      <c r="Z336" s="95"/>
      <c r="AA336" s="95"/>
      <c r="AB336" s="93"/>
      <c r="AC336" s="94"/>
      <c r="AD336" s="93"/>
      <c r="AE336" s="94"/>
      <c r="AF336" s="93"/>
      <c r="AG336" s="95"/>
      <c r="AH336" s="96">
        <f t="shared" si="474"/>
        <v>0</v>
      </c>
      <c r="AI336" s="97">
        <f t="shared" si="475"/>
        <v>0</v>
      </c>
      <c r="AJ336" s="97">
        <f t="shared" si="473"/>
        <v>0</v>
      </c>
      <c r="AK336" s="97"/>
      <c r="AL336" s="139">
        <f t="shared" si="476"/>
        <v>0</v>
      </c>
      <c r="AM336" s="95">
        <v>0</v>
      </c>
      <c r="AN336" s="94">
        <v>0</v>
      </c>
      <c r="AO336" s="93"/>
      <c r="AP336" s="94"/>
      <c r="AQ336" s="93"/>
      <c r="AR336" s="94"/>
      <c r="AS336" s="93"/>
      <c r="AT336" s="94"/>
      <c r="AU336" s="93"/>
      <c r="AV336" s="94"/>
      <c r="AW336" s="93"/>
      <c r="AX336" s="94"/>
      <c r="AY336" s="93"/>
      <c r="AZ336" s="95"/>
      <c r="BA336" s="93"/>
      <c r="BB336" s="95"/>
      <c r="BC336" s="93"/>
      <c r="BD336" s="94"/>
      <c r="BE336" s="95"/>
      <c r="BF336" s="95"/>
      <c r="BG336" s="93"/>
      <c r="BH336" s="94"/>
      <c r="BI336" s="93"/>
      <c r="BJ336" s="94"/>
      <c r="BK336" s="96">
        <f t="shared" si="477"/>
        <v>0</v>
      </c>
      <c r="BL336" s="97">
        <f t="shared" si="478"/>
        <v>0</v>
      </c>
      <c r="BM336" s="97">
        <f t="shared" si="479"/>
        <v>0</v>
      </c>
      <c r="BN336" s="97"/>
      <c r="BO336" s="139">
        <f t="shared" si="480"/>
        <v>0</v>
      </c>
      <c r="BP336" s="111">
        <v>0</v>
      </c>
      <c r="BQ336" s="110">
        <v>3</v>
      </c>
      <c r="BR336" s="109"/>
      <c r="BS336" s="110"/>
      <c r="BT336" s="109"/>
      <c r="BU336" s="110"/>
      <c r="BV336" s="109"/>
      <c r="BW336" s="110"/>
      <c r="BX336" s="109"/>
      <c r="BY336" s="110"/>
      <c r="BZ336" s="109"/>
      <c r="CA336" s="110"/>
      <c r="CB336" s="111"/>
      <c r="CC336" s="111"/>
      <c r="CD336" s="109"/>
      <c r="CE336" s="110"/>
      <c r="CF336" s="109"/>
      <c r="CG336" s="111"/>
      <c r="CH336" s="109"/>
      <c r="CI336" s="110"/>
      <c r="CJ336" s="109"/>
      <c r="CK336" s="110"/>
      <c r="CL336" s="111"/>
      <c r="CM336" s="111"/>
      <c r="CN336" s="96">
        <f t="shared" si="481"/>
        <v>0</v>
      </c>
      <c r="CO336" s="97">
        <f t="shared" si="482"/>
        <v>3</v>
      </c>
      <c r="CP336" s="97">
        <f t="shared" si="483"/>
        <v>0.75</v>
      </c>
      <c r="CQ336" s="97"/>
      <c r="CR336" s="139">
        <f t="shared" si="484"/>
        <v>0</v>
      </c>
      <c r="CS336" s="111">
        <v>0</v>
      </c>
      <c r="CT336" s="110">
        <v>0</v>
      </c>
      <c r="CU336" s="109"/>
      <c r="CV336" s="110"/>
      <c r="CW336" s="109"/>
      <c r="CX336" s="110"/>
      <c r="CY336" s="109"/>
      <c r="CZ336" s="110"/>
      <c r="DA336" s="109"/>
      <c r="DB336" s="110"/>
      <c r="DC336" s="109"/>
      <c r="DD336" s="110"/>
      <c r="DE336" s="109"/>
      <c r="DF336" s="110"/>
      <c r="DG336" s="109"/>
      <c r="DH336" s="110"/>
      <c r="DI336" s="111"/>
      <c r="DJ336" s="111"/>
      <c r="DK336" s="109"/>
      <c r="DL336" s="111"/>
      <c r="DM336" s="109"/>
      <c r="DN336" s="110"/>
      <c r="DO336" s="111"/>
      <c r="DP336" s="111"/>
      <c r="DQ336" s="96">
        <f t="shared" si="485"/>
        <v>0</v>
      </c>
      <c r="DR336" s="97">
        <f t="shared" si="486"/>
        <v>0</v>
      </c>
      <c r="DS336" s="97">
        <f t="shared" si="487"/>
        <v>0</v>
      </c>
      <c r="DT336" s="97"/>
      <c r="DU336" s="139">
        <f t="shared" si="488"/>
        <v>0</v>
      </c>
      <c r="DV336" s="111">
        <v>0</v>
      </c>
      <c r="DW336" s="110">
        <v>0</v>
      </c>
      <c r="DX336" s="111"/>
      <c r="DY336" s="110"/>
      <c r="DZ336" s="111"/>
      <c r="EA336" s="110"/>
      <c r="EB336" s="111"/>
      <c r="EC336" s="110"/>
      <c r="ED336" s="109"/>
      <c r="EE336" s="110"/>
      <c r="EF336" s="109"/>
      <c r="EG336" s="110"/>
      <c r="EH336" s="109"/>
      <c r="EI336" s="111"/>
      <c r="EJ336" s="109"/>
      <c r="EK336" s="111"/>
      <c r="EL336" s="109"/>
      <c r="EM336" s="110"/>
      <c r="EN336" s="111"/>
      <c r="EO336" s="110"/>
      <c r="EP336" s="111"/>
      <c r="EQ336" s="110"/>
      <c r="ER336" s="111"/>
      <c r="ES336" s="111"/>
      <c r="ET336" s="96">
        <f t="shared" si="489"/>
        <v>0</v>
      </c>
      <c r="EU336" s="97">
        <f t="shared" si="490"/>
        <v>0</v>
      </c>
      <c r="EV336" s="97">
        <f t="shared" si="491"/>
        <v>0</v>
      </c>
      <c r="EW336" s="97"/>
      <c r="EX336" s="139">
        <f t="shared" si="492"/>
        <v>0</v>
      </c>
      <c r="EY336" s="103">
        <v>0</v>
      </c>
      <c r="EZ336" s="104">
        <v>0</v>
      </c>
      <c r="FA336" s="103"/>
      <c r="FB336" s="104"/>
      <c r="FC336" s="103"/>
      <c r="FD336" s="104"/>
      <c r="FE336" s="103"/>
      <c r="FF336" s="104"/>
      <c r="FG336" s="108"/>
      <c r="FH336" s="104"/>
      <c r="FI336" s="103"/>
      <c r="FJ336" s="104"/>
      <c r="FK336" s="103"/>
      <c r="FL336" s="103"/>
      <c r="FM336" s="108"/>
      <c r="FN336" s="104"/>
      <c r="FO336" s="103"/>
      <c r="FP336" s="103"/>
      <c r="FQ336" s="108"/>
      <c r="FR336" s="104"/>
      <c r="FS336" s="103"/>
      <c r="FT336" s="104"/>
      <c r="FU336" s="103"/>
      <c r="FV336" s="103"/>
      <c r="FW336" s="100">
        <f t="shared" si="493"/>
        <v>0</v>
      </c>
      <c r="FX336" s="103">
        <f t="shared" si="494"/>
        <v>0</v>
      </c>
      <c r="FY336" s="103">
        <f t="shared" si="495"/>
        <v>0</v>
      </c>
      <c r="FZ336" s="103"/>
      <c r="GA336" s="149">
        <f t="shared" si="496"/>
        <v>0</v>
      </c>
      <c r="GB336" s="103">
        <v>0</v>
      </c>
      <c r="GC336" s="104">
        <v>0</v>
      </c>
      <c r="GD336" s="108"/>
      <c r="GE336" s="104"/>
      <c r="GF336" s="108"/>
      <c r="GG336" s="104"/>
      <c r="GH336" s="108"/>
      <c r="GI336" s="104"/>
      <c r="GJ336" s="108"/>
      <c r="GK336" s="104"/>
      <c r="GL336" s="108"/>
      <c r="GM336" s="104"/>
      <c r="GN336" s="103"/>
      <c r="GO336" s="103"/>
      <c r="GP336" s="108"/>
      <c r="GQ336" s="104"/>
      <c r="GR336" s="103"/>
      <c r="GS336" s="103"/>
      <c r="GT336" s="108"/>
      <c r="GU336" s="104"/>
      <c r="GV336" s="103"/>
      <c r="GW336" s="103"/>
      <c r="GX336" s="108"/>
      <c r="GY336" s="103"/>
      <c r="GZ336" s="100">
        <f t="shared" si="497"/>
        <v>0</v>
      </c>
      <c r="HA336" s="103">
        <f t="shared" si="498"/>
        <v>0</v>
      </c>
      <c r="HB336" s="103">
        <f t="shared" si="499"/>
        <v>0</v>
      </c>
      <c r="HC336" s="103"/>
      <c r="HD336" s="149">
        <f t="shared" si="500"/>
        <v>0</v>
      </c>
      <c r="HE336" s="103">
        <v>0</v>
      </c>
      <c r="HF336" s="104">
        <v>0</v>
      </c>
      <c r="HG336" s="108"/>
      <c r="HH336" s="104"/>
      <c r="HI336" s="108"/>
      <c r="HJ336" s="104"/>
      <c r="HK336" s="108"/>
      <c r="HL336" s="104"/>
      <c r="HM336" s="108"/>
      <c r="HN336" s="104"/>
      <c r="HO336" s="108"/>
      <c r="HP336" s="104"/>
      <c r="HQ336" s="108"/>
      <c r="HR336" s="104"/>
      <c r="HS336" s="108"/>
      <c r="HT336" s="104"/>
      <c r="HU336" s="108"/>
      <c r="HV336" s="104"/>
      <c r="HW336" s="108"/>
      <c r="HX336" s="104"/>
      <c r="HY336" s="108"/>
      <c r="HZ336" s="104"/>
      <c r="IA336" s="108"/>
      <c r="IB336" s="103"/>
      <c r="IC336" s="96">
        <f t="shared" si="501"/>
        <v>0</v>
      </c>
      <c r="ID336" s="97">
        <f t="shared" si="502"/>
        <v>0</v>
      </c>
      <c r="IE336" s="97">
        <f t="shared" si="503"/>
        <v>0</v>
      </c>
      <c r="IF336" s="97"/>
      <c r="IG336" s="139">
        <f t="shared" si="504"/>
        <v>0</v>
      </c>
      <c r="IH336" s="111">
        <v>0</v>
      </c>
      <c r="II336" s="110">
        <v>0</v>
      </c>
      <c r="IJ336" s="109"/>
      <c r="IK336" s="110"/>
      <c r="IL336" s="109"/>
      <c r="IM336" s="110"/>
      <c r="IN336" s="109"/>
      <c r="IO336" s="110"/>
      <c r="IP336" s="109"/>
      <c r="IQ336" s="110"/>
      <c r="IR336" s="109"/>
      <c r="IS336" s="110"/>
      <c r="IT336" s="109"/>
      <c r="IU336" s="110"/>
      <c r="IV336" s="109"/>
      <c r="IW336" s="110"/>
      <c r="IX336" s="111"/>
      <c r="IY336" s="110"/>
      <c r="IZ336" s="111"/>
      <c r="JA336" s="110"/>
      <c r="JB336" s="109"/>
      <c r="JC336" s="110"/>
      <c r="JD336" s="111"/>
      <c r="JE336" s="111"/>
      <c r="JF336" s="96">
        <f t="shared" si="505"/>
        <v>0</v>
      </c>
      <c r="JG336" s="97">
        <f t="shared" si="506"/>
        <v>0</v>
      </c>
      <c r="JH336" s="97">
        <f t="shared" si="507"/>
        <v>0</v>
      </c>
      <c r="JI336" s="97"/>
      <c r="JJ336" s="139">
        <f t="shared" si="508"/>
        <v>0</v>
      </c>
      <c r="JK336" s="109">
        <v>0</v>
      </c>
      <c r="JL336" s="110">
        <v>0</v>
      </c>
      <c r="JM336" s="109"/>
      <c r="JN336" s="110"/>
      <c r="JO336" s="109"/>
      <c r="JP336" s="110"/>
      <c r="JQ336" s="109"/>
      <c r="JR336" s="110"/>
      <c r="JS336" s="109"/>
      <c r="JT336" s="110"/>
      <c r="JU336" s="111"/>
      <c r="JV336" s="110"/>
      <c r="JW336" s="109"/>
      <c r="JX336" s="111"/>
      <c r="JY336" s="109"/>
      <c r="JZ336" s="110"/>
      <c r="KA336" s="111"/>
      <c r="KB336" s="110"/>
      <c r="KC336" s="111"/>
      <c r="KD336" s="110"/>
      <c r="KE336" s="111"/>
      <c r="KF336" s="110"/>
      <c r="KG336" s="111"/>
      <c r="KH336" s="110"/>
      <c r="KI336" s="96">
        <f t="shared" si="509"/>
        <v>0</v>
      </c>
      <c r="KJ336" s="97">
        <f t="shared" si="510"/>
        <v>0</v>
      </c>
      <c r="KK336" s="97">
        <v>9.6771095420069245E-2</v>
      </c>
      <c r="KL336" s="139">
        <f t="shared" si="511"/>
        <v>0</v>
      </c>
      <c r="KM336" s="103">
        <v>0</v>
      </c>
      <c r="KN336" s="104">
        <v>0</v>
      </c>
      <c r="KO336" s="108"/>
      <c r="KP336" s="104"/>
      <c r="KQ336" s="108"/>
      <c r="KR336" s="104"/>
      <c r="KS336" s="108"/>
      <c r="KT336" s="104"/>
      <c r="KU336" s="108"/>
      <c r="KV336" s="104"/>
      <c r="KW336" s="108"/>
      <c r="KX336" s="104"/>
      <c r="KY336" s="108"/>
      <c r="KZ336" s="104"/>
      <c r="LA336" s="108"/>
      <c r="LB336" s="104"/>
      <c r="LC336" s="108"/>
      <c r="LD336" s="103"/>
      <c r="LE336" s="108"/>
      <c r="LF336" s="104"/>
      <c r="LG336" s="108"/>
      <c r="LH336" s="104"/>
      <c r="LI336" s="108"/>
      <c r="LJ336" s="104"/>
      <c r="LK336" s="100">
        <f t="shared" si="512"/>
        <v>0</v>
      </c>
      <c r="LL336" s="104">
        <f t="shared" si="513"/>
        <v>0</v>
      </c>
      <c r="LM336" s="108">
        <v>0</v>
      </c>
      <c r="LN336" s="104">
        <v>0</v>
      </c>
      <c r="LO336" s="108"/>
      <c r="LP336" s="104"/>
      <c r="LQ336" s="108"/>
      <c r="LR336" s="104"/>
      <c r="LS336" s="108"/>
      <c r="LT336" s="104"/>
      <c r="LU336" s="108"/>
      <c r="LV336" s="104"/>
      <c r="LW336" s="103"/>
      <c r="LX336" s="104"/>
      <c r="LY336" s="103"/>
      <c r="LZ336" s="103"/>
      <c r="MA336" s="108"/>
      <c r="MB336" s="104"/>
      <c r="MC336" s="103"/>
      <c r="MD336" s="104"/>
      <c r="ME336" s="103"/>
      <c r="MF336" s="104"/>
      <c r="MG336" s="103"/>
      <c r="MH336" s="104"/>
      <c r="MI336" s="103"/>
      <c r="MJ336" s="104"/>
      <c r="MK336" s="102">
        <f t="shared" si="514"/>
        <v>0</v>
      </c>
      <c r="ML336" s="104">
        <f t="shared" si="515"/>
        <v>0</v>
      </c>
      <c r="MM336" s="108">
        <v>0</v>
      </c>
      <c r="MN336" s="104">
        <v>0</v>
      </c>
      <c r="MO336" s="108"/>
      <c r="MP336" s="104"/>
      <c r="MQ336" s="108"/>
      <c r="MR336" s="104"/>
      <c r="MS336" s="108"/>
      <c r="MT336" s="104"/>
      <c r="MU336" s="108"/>
      <c r="MV336" s="104"/>
      <c r="MW336" s="108"/>
      <c r="MX336" s="104"/>
      <c r="MY336" s="108"/>
      <c r="MZ336" s="104"/>
      <c r="NA336" s="108"/>
      <c r="NB336" s="104"/>
      <c r="NC336" s="108"/>
      <c r="ND336" s="104"/>
      <c r="NE336" s="108"/>
      <c r="NF336" s="104"/>
      <c r="NG336" s="108"/>
      <c r="NH336" s="104"/>
      <c r="NI336" s="108"/>
      <c r="NJ336" s="104"/>
      <c r="NK336" s="100">
        <f t="shared" si="516"/>
        <v>0</v>
      </c>
      <c r="NL336" s="104">
        <f t="shared" si="517"/>
        <v>0</v>
      </c>
      <c r="NM336" s="109">
        <f t="shared" si="518"/>
        <v>0</v>
      </c>
      <c r="NN336" s="110">
        <f t="shared" si="519"/>
        <v>0</v>
      </c>
      <c r="NO336" s="109">
        <f t="shared" si="520"/>
        <v>0</v>
      </c>
      <c r="NP336" s="110">
        <f t="shared" si="521"/>
        <v>0</v>
      </c>
      <c r="NQ336" s="109">
        <f t="shared" si="522"/>
        <v>0</v>
      </c>
      <c r="NR336" s="110">
        <f t="shared" si="523"/>
        <v>0</v>
      </c>
      <c r="NS336" s="109">
        <f t="shared" si="524"/>
        <v>0</v>
      </c>
      <c r="NT336" s="110">
        <f t="shared" si="525"/>
        <v>0</v>
      </c>
      <c r="NU336" s="109">
        <f t="shared" si="526"/>
        <v>0</v>
      </c>
      <c r="NV336" s="110">
        <f t="shared" si="527"/>
        <v>0</v>
      </c>
      <c r="NW336" s="109">
        <f t="shared" si="528"/>
        <v>0</v>
      </c>
      <c r="NX336" s="110">
        <f t="shared" si="529"/>
        <v>0</v>
      </c>
      <c r="NY336" s="109">
        <f t="shared" si="530"/>
        <v>0</v>
      </c>
      <c r="NZ336" s="110">
        <f t="shared" si="531"/>
        <v>0</v>
      </c>
      <c r="OA336" s="109">
        <f t="shared" si="532"/>
        <v>0</v>
      </c>
      <c r="OB336" s="110">
        <f t="shared" si="533"/>
        <v>0</v>
      </c>
      <c r="OC336" s="111">
        <f t="shared" si="534"/>
        <v>0</v>
      </c>
      <c r="OD336" s="110">
        <f t="shared" si="535"/>
        <v>0</v>
      </c>
      <c r="OE336" s="111">
        <f t="shared" si="536"/>
        <v>0</v>
      </c>
      <c r="OF336" s="110">
        <f t="shared" si="537"/>
        <v>0</v>
      </c>
      <c r="OG336" s="109">
        <f t="shared" si="538"/>
        <v>0</v>
      </c>
      <c r="OH336" s="110">
        <f t="shared" si="539"/>
        <v>0</v>
      </c>
      <c r="OI336" s="111">
        <f t="shared" si="540"/>
        <v>0</v>
      </c>
      <c r="OJ336" s="111">
        <f t="shared" si="541"/>
        <v>0</v>
      </c>
      <c r="OK336" s="96">
        <f t="shared" si="542"/>
        <v>0</v>
      </c>
      <c r="OL336" s="97">
        <f t="shared" si="543"/>
        <v>0</v>
      </c>
      <c r="OM336" s="97">
        <v>0</v>
      </c>
      <c r="ON336" s="139">
        <f t="shared" si="544"/>
        <v>0</v>
      </c>
      <c r="OO336" s="111">
        <v>0</v>
      </c>
      <c r="OP336" s="110">
        <v>0</v>
      </c>
      <c r="OQ336" s="109"/>
      <c r="OR336" s="110"/>
      <c r="OS336" s="109"/>
      <c r="OT336" s="110"/>
      <c r="OU336" s="109"/>
      <c r="OV336" s="110"/>
      <c r="OW336" s="109"/>
      <c r="OX336" s="110"/>
      <c r="OY336" s="109"/>
      <c r="OZ336" s="110"/>
      <c r="PA336" s="109"/>
      <c r="PB336" s="110"/>
      <c r="PC336" s="109"/>
      <c r="PD336" s="110"/>
      <c r="PE336" s="111"/>
      <c r="PF336" s="110"/>
      <c r="PG336" s="111"/>
      <c r="PH336" s="110"/>
      <c r="PI336" s="109"/>
      <c r="PJ336" s="110"/>
      <c r="PK336" s="111"/>
      <c r="PL336" s="110"/>
      <c r="PM336" s="96">
        <f t="shared" si="545"/>
        <v>0</v>
      </c>
      <c r="PN336" s="97">
        <f t="shared" si="546"/>
        <v>0</v>
      </c>
      <c r="PO336" s="97">
        <f t="shared" si="547"/>
        <v>0</v>
      </c>
      <c r="PP336" s="109">
        <v>0</v>
      </c>
      <c r="PQ336" s="111"/>
      <c r="PR336" s="111"/>
      <c r="PS336" s="111"/>
      <c r="PT336" s="111"/>
      <c r="PU336" s="111"/>
      <c r="PV336" s="111"/>
      <c r="PW336" s="111"/>
      <c r="PX336" s="111"/>
      <c r="PY336" s="111"/>
      <c r="PZ336" s="111"/>
      <c r="QA336" s="110"/>
      <c r="QB336" s="98">
        <f t="shared" si="548"/>
        <v>0</v>
      </c>
      <c r="QC336" s="105">
        <f t="shared" si="549"/>
        <v>0.75</v>
      </c>
      <c r="QD336" s="106"/>
      <c r="QE336" s="113">
        <f t="shared" si="550"/>
        <v>0</v>
      </c>
      <c r="QF336" s="108">
        <v>2</v>
      </c>
      <c r="QG336" s="103"/>
      <c r="QH336" s="103"/>
      <c r="QI336" s="103"/>
      <c r="QJ336" s="103"/>
      <c r="QK336" s="103"/>
      <c r="QL336" s="103"/>
      <c r="QM336" s="103"/>
      <c r="QN336" s="103"/>
      <c r="QO336" s="103"/>
      <c r="QP336" s="103"/>
      <c r="QQ336" s="104"/>
      <c r="QR336" s="117">
        <f t="shared" si="551"/>
        <v>2</v>
      </c>
      <c r="QS336" s="158"/>
    </row>
    <row r="337" spans="1:461" s="88" customFormat="1" ht="10.5" x14ac:dyDescent="0.25">
      <c r="A337" s="89" t="s">
        <v>258</v>
      </c>
      <c r="B337" s="90" t="s">
        <v>242</v>
      </c>
      <c r="C337" s="90">
        <v>401</v>
      </c>
      <c r="D337" s="90" t="s">
        <v>242</v>
      </c>
      <c r="E337" s="91" t="s">
        <v>258</v>
      </c>
      <c r="F337" s="92" t="s">
        <v>242</v>
      </c>
      <c r="G337" s="92" t="s">
        <v>644</v>
      </c>
      <c r="H337" s="155">
        <v>7132</v>
      </c>
      <c r="I337" s="92" t="s">
        <v>801</v>
      </c>
      <c r="J337" s="93">
        <v>0</v>
      </c>
      <c r="K337" s="94">
        <v>0</v>
      </c>
      <c r="L337" s="93"/>
      <c r="M337" s="94"/>
      <c r="N337" s="93"/>
      <c r="O337" s="94"/>
      <c r="P337" s="93"/>
      <c r="Q337" s="94"/>
      <c r="R337" s="93"/>
      <c r="S337" s="94"/>
      <c r="T337" s="93"/>
      <c r="U337" s="94"/>
      <c r="V337" s="93"/>
      <c r="W337" s="95"/>
      <c r="X337" s="93"/>
      <c r="Y337" s="94"/>
      <c r="Z337" s="95"/>
      <c r="AA337" s="95"/>
      <c r="AB337" s="93"/>
      <c r="AC337" s="94"/>
      <c r="AD337" s="93"/>
      <c r="AE337" s="94"/>
      <c r="AF337" s="93"/>
      <c r="AG337" s="95"/>
      <c r="AH337" s="96">
        <f t="shared" si="474"/>
        <v>0</v>
      </c>
      <c r="AI337" s="97">
        <f t="shared" si="475"/>
        <v>0</v>
      </c>
      <c r="AJ337" s="97">
        <f t="shared" si="473"/>
        <v>0</v>
      </c>
      <c r="AK337" s="97"/>
      <c r="AL337" s="139">
        <f t="shared" si="476"/>
        <v>0</v>
      </c>
      <c r="AM337" s="95">
        <v>0</v>
      </c>
      <c r="AN337" s="94">
        <v>0</v>
      </c>
      <c r="AO337" s="93"/>
      <c r="AP337" s="94"/>
      <c r="AQ337" s="93"/>
      <c r="AR337" s="94"/>
      <c r="AS337" s="93"/>
      <c r="AT337" s="94"/>
      <c r="AU337" s="93"/>
      <c r="AV337" s="94"/>
      <c r="AW337" s="93"/>
      <c r="AX337" s="94"/>
      <c r="AY337" s="93"/>
      <c r="AZ337" s="95"/>
      <c r="BA337" s="93"/>
      <c r="BB337" s="95"/>
      <c r="BC337" s="93"/>
      <c r="BD337" s="94"/>
      <c r="BE337" s="95"/>
      <c r="BF337" s="95"/>
      <c r="BG337" s="93"/>
      <c r="BH337" s="94"/>
      <c r="BI337" s="93"/>
      <c r="BJ337" s="94"/>
      <c r="BK337" s="96">
        <f t="shared" si="477"/>
        <v>0</v>
      </c>
      <c r="BL337" s="97">
        <f t="shared" si="478"/>
        <v>0</v>
      </c>
      <c r="BM337" s="97">
        <f t="shared" si="479"/>
        <v>0</v>
      </c>
      <c r="BN337" s="97"/>
      <c r="BO337" s="139">
        <f t="shared" si="480"/>
        <v>0</v>
      </c>
      <c r="BP337" s="111">
        <v>1</v>
      </c>
      <c r="BQ337" s="110">
        <v>0</v>
      </c>
      <c r="BR337" s="109"/>
      <c r="BS337" s="110"/>
      <c r="BT337" s="109"/>
      <c r="BU337" s="110"/>
      <c r="BV337" s="109"/>
      <c r="BW337" s="110"/>
      <c r="BX337" s="109"/>
      <c r="BY337" s="110"/>
      <c r="BZ337" s="109"/>
      <c r="CA337" s="110"/>
      <c r="CB337" s="111"/>
      <c r="CC337" s="111"/>
      <c r="CD337" s="109"/>
      <c r="CE337" s="110"/>
      <c r="CF337" s="109"/>
      <c r="CG337" s="111"/>
      <c r="CH337" s="109"/>
      <c r="CI337" s="110"/>
      <c r="CJ337" s="109"/>
      <c r="CK337" s="110"/>
      <c r="CL337" s="111"/>
      <c r="CM337" s="111"/>
      <c r="CN337" s="96">
        <f t="shared" si="481"/>
        <v>1</v>
      </c>
      <c r="CO337" s="97">
        <f t="shared" si="482"/>
        <v>0</v>
      </c>
      <c r="CP337" s="97">
        <f t="shared" si="483"/>
        <v>0.25</v>
      </c>
      <c r="CQ337" s="97"/>
      <c r="CR337" s="139">
        <f t="shared" si="484"/>
        <v>0</v>
      </c>
      <c r="CS337" s="111">
        <v>0</v>
      </c>
      <c r="CT337" s="110">
        <v>1</v>
      </c>
      <c r="CU337" s="109"/>
      <c r="CV337" s="110"/>
      <c r="CW337" s="109"/>
      <c r="CX337" s="110"/>
      <c r="CY337" s="109"/>
      <c r="CZ337" s="110"/>
      <c r="DA337" s="109"/>
      <c r="DB337" s="110"/>
      <c r="DC337" s="109"/>
      <c r="DD337" s="110"/>
      <c r="DE337" s="109"/>
      <c r="DF337" s="110"/>
      <c r="DG337" s="109"/>
      <c r="DH337" s="110"/>
      <c r="DI337" s="111"/>
      <c r="DJ337" s="111"/>
      <c r="DK337" s="109"/>
      <c r="DL337" s="111"/>
      <c r="DM337" s="109"/>
      <c r="DN337" s="110"/>
      <c r="DO337" s="111"/>
      <c r="DP337" s="111"/>
      <c r="DQ337" s="96">
        <f t="shared" si="485"/>
        <v>0</v>
      </c>
      <c r="DR337" s="97">
        <f t="shared" si="486"/>
        <v>1</v>
      </c>
      <c r="DS337" s="97">
        <f t="shared" si="487"/>
        <v>8.3333333333333329E-2</v>
      </c>
      <c r="DT337" s="97"/>
      <c r="DU337" s="139">
        <f t="shared" si="488"/>
        <v>0</v>
      </c>
      <c r="DV337" s="111">
        <v>0</v>
      </c>
      <c r="DW337" s="110">
        <v>0</v>
      </c>
      <c r="DX337" s="111"/>
      <c r="DY337" s="110"/>
      <c r="DZ337" s="111"/>
      <c r="EA337" s="110"/>
      <c r="EB337" s="111"/>
      <c r="EC337" s="110"/>
      <c r="ED337" s="109"/>
      <c r="EE337" s="110"/>
      <c r="EF337" s="109"/>
      <c r="EG337" s="110"/>
      <c r="EH337" s="109"/>
      <c r="EI337" s="111"/>
      <c r="EJ337" s="109"/>
      <c r="EK337" s="111"/>
      <c r="EL337" s="109"/>
      <c r="EM337" s="110"/>
      <c r="EN337" s="111"/>
      <c r="EO337" s="110"/>
      <c r="EP337" s="111"/>
      <c r="EQ337" s="110"/>
      <c r="ER337" s="111"/>
      <c r="ES337" s="111"/>
      <c r="ET337" s="96">
        <f t="shared" si="489"/>
        <v>0</v>
      </c>
      <c r="EU337" s="97">
        <f t="shared" si="490"/>
        <v>0</v>
      </c>
      <c r="EV337" s="97">
        <f t="shared" si="491"/>
        <v>0</v>
      </c>
      <c r="EW337" s="97"/>
      <c r="EX337" s="139">
        <f t="shared" si="492"/>
        <v>0</v>
      </c>
      <c r="EY337" s="103">
        <v>0</v>
      </c>
      <c r="EZ337" s="104">
        <v>0</v>
      </c>
      <c r="FA337" s="103"/>
      <c r="FB337" s="104"/>
      <c r="FC337" s="103"/>
      <c r="FD337" s="104"/>
      <c r="FE337" s="103"/>
      <c r="FF337" s="104"/>
      <c r="FG337" s="108"/>
      <c r="FH337" s="104"/>
      <c r="FI337" s="103"/>
      <c r="FJ337" s="104"/>
      <c r="FK337" s="103"/>
      <c r="FL337" s="103"/>
      <c r="FM337" s="108"/>
      <c r="FN337" s="104"/>
      <c r="FO337" s="103"/>
      <c r="FP337" s="103"/>
      <c r="FQ337" s="108"/>
      <c r="FR337" s="104"/>
      <c r="FS337" s="103"/>
      <c r="FT337" s="104"/>
      <c r="FU337" s="103"/>
      <c r="FV337" s="103"/>
      <c r="FW337" s="100">
        <f t="shared" si="493"/>
        <v>0</v>
      </c>
      <c r="FX337" s="103">
        <f t="shared" si="494"/>
        <v>0</v>
      </c>
      <c r="FY337" s="103">
        <f t="shared" si="495"/>
        <v>0</v>
      </c>
      <c r="FZ337" s="103"/>
      <c r="GA337" s="149">
        <f t="shared" si="496"/>
        <v>0</v>
      </c>
      <c r="GB337" s="103">
        <v>0</v>
      </c>
      <c r="GC337" s="104">
        <v>0</v>
      </c>
      <c r="GD337" s="108"/>
      <c r="GE337" s="104"/>
      <c r="GF337" s="108"/>
      <c r="GG337" s="104"/>
      <c r="GH337" s="108"/>
      <c r="GI337" s="104"/>
      <c r="GJ337" s="108"/>
      <c r="GK337" s="104"/>
      <c r="GL337" s="108"/>
      <c r="GM337" s="104"/>
      <c r="GN337" s="103"/>
      <c r="GO337" s="103"/>
      <c r="GP337" s="108"/>
      <c r="GQ337" s="104"/>
      <c r="GR337" s="103"/>
      <c r="GS337" s="103"/>
      <c r="GT337" s="108"/>
      <c r="GU337" s="104"/>
      <c r="GV337" s="103"/>
      <c r="GW337" s="103"/>
      <c r="GX337" s="108"/>
      <c r="GY337" s="103"/>
      <c r="GZ337" s="100">
        <f t="shared" si="497"/>
        <v>0</v>
      </c>
      <c r="HA337" s="103">
        <f t="shared" si="498"/>
        <v>0</v>
      </c>
      <c r="HB337" s="103">
        <f t="shared" si="499"/>
        <v>0</v>
      </c>
      <c r="HC337" s="103"/>
      <c r="HD337" s="149">
        <f t="shared" si="500"/>
        <v>0</v>
      </c>
      <c r="HE337" s="103">
        <v>0</v>
      </c>
      <c r="HF337" s="104">
        <v>0</v>
      </c>
      <c r="HG337" s="108"/>
      <c r="HH337" s="104"/>
      <c r="HI337" s="108"/>
      <c r="HJ337" s="104"/>
      <c r="HK337" s="108"/>
      <c r="HL337" s="104"/>
      <c r="HM337" s="108"/>
      <c r="HN337" s="104"/>
      <c r="HO337" s="108"/>
      <c r="HP337" s="104"/>
      <c r="HQ337" s="108"/>
      <c r="HR337" s="104"/>
      <c r="HS337" s="108"/>
      <c r="HT337" s="104"/>
      <c r="HU337" s="108"/>
      <c r="HV337" s="104"/>
      <c r="HW337" s="108"/>
      <c r="HX337" s="104"/>
      <c r="HY337" s="108"/>
      <c r="HZ337" s="104"/>
      <c r="IA337" s="108"/>
      <c r="IB337" s="103"/>
      <c r="IC337" s="96">
        <f t="shared" si="501"/>
        <v>0</v>
      </c>
      <c r="ID337" s="97">
        <f t="shared" si="502"/>
        <v>0</v>
      </c>
      <c r="IE337" s="97">
        <f t="shared" si="503"/>
        <v>0</v>
      </c>
      <c r="IF337" s="97"/>
      <c r="IG337" s="139">
        <f t="shared" si="504"/>
        <v>0</v>
      </c>
      <c r="IH337" s="111">
        <v>0</v>
      </c>
      <c r="II337" s="110">
        <v>0</v>
      </c>
      <c r="IJ337" s="109"/>
      <c r="IK337" s="110"/>
      <c r="IL337" s="109"/>
      <c r="IM337" s="110"/>
      <c r="IN337" s="109"/>
      <c r="IO337" s="110"/>
      <c r="IP337" s="109"/>
      <c r="IQ337" s="110"/>
      <c r="IR337" s="109"/>
      <c r="IS337" s="110"/>
      <c r="IT337" s="109"/>
      <c r="IU337" s="110"/>
      <c r="IV337" s="109"/>
      <c r="IW337" s="110"/>
      <c r="IX337" s="111"/>
      <c r="IY337" s="110"/>
      <c r="IZ337" s="111"/>
      <c r="JA337" s="110"/>
      <c r="JB337" s="109"/>
      <c r="JC337" s="110"/>
      <c r="JD337" s="111"/>
      <c r="JE337" s="111"/>
      <c r="JF337" s="96">
        <f t="shared" si="505"/>
        <v>0</v>
      </c>
      <c r="JG337" s="97">
        <f t="shared" si="506"/>
        <v>0</v>
      </c>
      <c r="JH337" s="97">
        <f t="shared" si="507"/>
        <v>0</v>
      </c>
      <c r="JI337" s="97"/>
      <c r="JJ337" s="139">
        <f t="shared" si="508"/>
        <v>0</v>
      </c>
      <c r="JK337" s="109">
        <v>0</v>
      </c>
      <c r="JL337" s="110">
        <v>0</v>
      </c>
      <c r="JM337" s="109"/>
      <c r="JN337" s="110"/>
      <c r="JO337" s="109"/>
      <c r="JP337" s="110"/>
      <c r="JQ337" s="109"/>
      <c r="JR337" s="110"/>
      <c r="JS337" s="109"/>
      <c r="JT337" s="110"/>
      <c r="JU337" s="111"/>
      <c r="JV337" s="110"/>
      <c r="JW337" s="109"/>
      <c r="JX337" s="111"/>
      <c r="JY337" s="109"/>
      <c r="JZ337" s="110"/>
      <c r="KA337" s="111"/>
      <c r="KB337" s="110"/>
      <c r="KC337" s="111"/>
      <c r="KD337" s="110"/>
      <c r="KE337" s="111"/>
      <c r="KF337" s="110"/>
      <c r="KG337" s="111"/>
      <c r="KH337" s="110"/>
      <c r="KI337" s="96">
        <f t="shared" si="509"/>
        <v>0</v>
      </c>
      <c r="KJ337" s="97">
        <f t="shared" si="510"/>
        <v>0</v>
      </c>
      <c r="KK337" s="97">
        <v>4.3650635385839708E-2</v>
      </c>
      <c r="KL337" s="139">
        <f t="shared" si="511"/>
        <v>0</v>
      </c>
      <c r="KM337" s="103">
        <v>0</v>
      </c>
      <c r="KN337" s="104">
        <v>0</v>
      </c>
      <c r="KO337" s="108"/>
      <c r="KP337" s="104"/>
      <c r="KQ337" s="108"/>
      <c r="KR337" s="104"/>
      <c r="KS337" s="108"/>
      <c r="KT337" s="104"/>
      <c r="KU337" s="108"/>
      <c r="KV337" s="104"/>
      <c r="KW337" s="108"/>
      <c r="KX337" s="104"/>
      <c r="KY337" s="108"/>
      <c r="KZ337" s="104"/>
      <c r="LA337" s="108"/>
      <c r="LB337" s="104"/>
      <c r="LC337" s="108"/>
      <c r="LD337" s="103"/>
      <c r="LE337" s="108"/>
      <c r="LF337" s="104"/>
      <c r="LG337" s="108"/>
      <c r="LH337" s="104"/>
      <c r="LI337" s="108"/>
      <c r="LJ337" s="104"/>
      <c r="LK337" s="100">
        <f t="shared" si="512"/>
        <v>0</v>
      </c>
      <c r="LL337" s="104">
        <f t="shared" si="513"/>
        <v>0</v>
      </c>
      <c r="LM337" s="108">
        <v>0</v>
      </c>
      <c r="LN337" s="104">
        <v>0</v>
      </c>
      <c r="LO337" s="108"/>
      <c r="LP337" s="104"/>
      <c r="LQ337" s="108"/>
      <c r="LR337" s="104"/>
      <c r="LS337" s="108"/>
      <c r="LT337" s="104"/>
      <c r="LU337" s="108"/>
      <c r="LV337" s="104"/>
      <c r="LW337" s="103"/>
      <c r="LX337" s="104"/>
      <c r="LY337" s="103"/>
      <c r="LZ337" s="103"/>
      <c r="MA337" s="108"/>
      <c r="MB337" s="104"/>
      <c r="MC337" s="103"/>
      <c r="MD337" s="104"/>
      <c r="ME337" s="103"/>
      <c r="MF337" s="104"/>
      <c r="MG337" s="103"/>
      <c r="MH337" s="104"/>
      <c r="MI337" s="103"/>
      <c r="MJ337" s="104"/>
      <c r="MK337" s="102">
        <f t="shared" si="514"/>
        <v>0</v>
      </c>
      <c r="ML337" s="104">
        <f t="shared" si="515"/>
        <v>0</v>
      </c>
      <c r="MM337" s="108">
        <v>0</v>
      </c>
      <c r="MN337" s="104">
        <v>0</v>
      </c>
      <c r="MO337" s="108"/>
      <c r="MP337" s="104"/>
      <c r="MQ337" s="108"/>
      <c r="MR337" s="104"/>
      <c r="MS337" s="108"/>
      <c r="MT337" s="104"/>
      <c r="MU337" s="108"/>
      <c r="MV337" s="104"/>
      <c r="MW337" s="108"/>
      <c r="MX337" s="104"/>
      <c r="MY337" s="108"/>
      <c r="MZ337" s="104"/>
      <c r="NA337" s="108"/>
      <c r="NB337" s="104"/>
      <c r="NC337" s="108"/>
      <c r="ND337" s="104"/>
      <c r="NE337" s="108"/>
      <c r="NF337" s="104"/>
      <c r="NG337" s="108"/>
      <c r="NH337" s="104"/>
      <c r="NI337" s="108"/>
      <c r="NJ337" s="104"/>
      <c r="NK337" s="100">
        <f t="shared" si="516"/>
        <v>0</v>
      </c>
      <c r="NL337" s="104">
        <f t="shared" si="517"/>
        <v>0</v>
      </c>
      <c r="NM337" s="109">
        <f t="shared" si="518"/>
        <v>0</v>
      </c>
      <c r="NN337" s="110">
        <f t="shared" si="519"/>
        <v>0</v>
      </c>
      <c r="NO337" s="109">
        <f t="shared" si="520"/>
        <v>0</v>
      </c>
      <c r="NP337" s="110">
        <f t="shared" si="521"/>
        <v>0</v>
      </c>
      <c r="NQ337" s="109">
        <f t="shared" si="522"/>
        <v>0</v>
      </c>
      <c r="NR337" s="110">
        <f t="shared" si="523"/>
        <v>0</v>
      </c>
      <c r="NS337" s="109">
        <f t="shared" si="524"/>
        <v>0</v>
      </c>
      <c r="NT337" s="110">
        <f t="shared" si="525"/>
        <v>0</v>
      </c>
      <c r="NU337" s="109">
        <f t="shared" si="526"/>
        <v>0</v>
      </c>
      <c r="NV337" s="110">
        <f t="shared" si="527"/>
        <v>0</v>
      </c>
      <c r="NW337" s="109">
        <f t="shared" si="528"/>
        <v>0</v>
      </c>
      <c r="NX337" s="110">
        <f t="shared" si="529"/>
        <v>0</v>
      </c>
      <c r="NY337" s="109">
        <f t="shared" si="530"/>
        <v>0</v>
      </c>
      <c r="NZ337" s="110">
        <f t="shared" si="531"/>
        <v>0</v>
      </c>
      <c r="OA337" s="109">
        <f t="shared" si="532"/>
        <v>0</v>
      </c>
      <c r="OB337" s="110">
        <f t="shared" si="533"/>
        <v>0</v>
      </c>
      <c r="OC337" s="111">
        <f t="shared" si="534"/>
        <v>0</v>
      </c>
      <c r="OD337" s="110">
        <f t="shared" si="535"/>
        <v>0</v>
      </c>
      <c r="OE337" s="111">
        <f t="shared" si="536"/>
        <v>0</v>
      </c>
      <c r="OF337" s="110">
        <f t="shared" si="537"/>
        <v>0</v>
      </c>
      <c r="OG337" s="109">
        <f t="shared" si="538"/>
        <v>0</v>
      </c>
      <c r="OH337" s="110">
        <f t="shared" si="539"/>
        <v>0</v>
      </c>
      <c r="OI337" s="111">
        <f t="shared" si="540"/>
        <v>0</v>
      </c>
      <c r="OJ337" s="111">
        <f t="shared" si="541"/>
        <v>0</v>
      </c>
      <c r="OK337" s="96">
        <f t="shared" si="542"/>
        <v>0</v>
      </c>
      <c r="OL337" s="97">
        <f t="shared" si="543"/>
        <v>0</v>
      </c>
      <c r="OM337" s="97">
        <v>0</v>
      </c>
      <c r="ON337" s="139">
        <f t="shared" si="544"/>
        <v>0</v>
      </c>
      <c r="OO337" s="111">
        <v>0</v>
      </c>
      <c r="OP337" s="110">
        <v>0</v>
      </c>
      <c r="OQ337" s="109"/>
      <c r="OR337" s="110"/>
      <c r="OS337" s="109"/>
      <c r="OT337" s="110"/>
      <c r="OU337" s="109"/>
      <c r="OV337" s="110"/>
      <c r="OW337" s="109"/>
      <c r="OX337" s="110"/>
      <c r="OY337" s="109"/>
      <c r="OZ337" s="110"/>
      <c r="PA337" s="109"/>
      <c r="PB337" s="110"/>
      <c r="PC337" s="109"/>
      <c r="PD337" s="110"/>
      <c r="PE337" s="111"/>
      <c r="PF337" s="110"/>
      <c r="PG337" s="111"/>
      <c r="PH337" s="110"/>
      <c r="PI337" s="109"/>
      <c r="PJ337" s="110"/>
      <c r="PK337" s="111"/>
      <c r="PL337" s="110"/>
      <c r="PM337" s="96">
        <f t="shared" si="545"/>
        <v>0</v>
      </c>
      <c r="PN337" s="97">
        <f t="shared" si="546"/>
        <v>0</v>
      </c>
      <c r="PO337" s="97">
        <f t="shared" si="547"/>
        <v>0</v>
      </c>
      <c r="PP337" s="109">
        <v>0</v>
      </c>
      <c r="PQ337" s="111"/>
      <c r="PR337" s="111"/>
      <c r="PS337" s="111"/>
      <c r="PT337" s="111"/>
      <c r="PU337" s="111"/>
      <c r="PV337" s="111"/>
      <c r="PW337" s="111"/>
      <c r="PX337" s="111"/>
      <c r="PY337" s="111"/>
      <c r="PZ337" s="111"/>
      <c r="QA337" s="110"/>
      <c r="QB337" s="98">
        <f t="shared" si="548"/>
        <v>0</v>
      </c>
      <c r="QC337" s="105">
        <f t="shared" si="549"/>
        <v>0.33333333333333331</v>
      </c>
      <c r="QD337" s="106"/>
      <c r="QE337" s="113">
        <f t="shared" si="550"/>
        <v>0</v>
      </c>
      <c r="QF337" s="108">
        <v>1</v>
      </c>
      <c r="QG337" s="103"/>
      <c r="QH337" s="103"/>
      <c r="QI337" s="103"/>
      <c r="QJ337" s="103"/>
      <c r="QK337" s="103"/>
      <c r="QL337" s="103"/>
      <c r="QM337" s="103"/>
      <c r="QN337" s="103"/>
      <c r="QO337" s="103"/>
      <c r="QP337" s="103"/>
      <c r="QQ337" s="104"/>
      <c r="QR337" s="117">
        <f t="shared" si="551"/>
        <v>1</v>
      </c>
      <c r="QS337" s="158"/>
    </row>
    <row r="338" spans="1:461" s="88" customFormat="1" ht="10.5" x14ac:dyDescent="0.25">
      <c r="A338" s="89" t="s">
        <v>1</v>
      </c>
      <c r="B338" s="90" t="s">
        <v>147</v>
      </c>
      <c r="C338" s="90">
        <v>400</v>
      </c>
      <c r="D338" s="90" t="s">
        <v>349</v>
      </c>
      <c r="E338" s="91" t="s">
        <v>350</v>
      </c>
      <c r="F338" s="92" t="s">
        <v>147</v>
      </c>
      <c r="G338" s="92" t="s">
        <v>644</v>
      </c>
      <c r="H338" s="155">
        <v>7220</v>
      </c>
      <c r="I338" s="92" t="s">
        <v>155</v>
      </c>
      <c r="J338" s="93">
        <v>0</v>
      </c>
      <c r="K338" s="94">
        <v>0</v>
      </c>
      <c r="L338" s="93"/>
      <c r="M338" s="94"/>
      <c r="N338" s="93"/>
      <c r="O338" s="94"/>
      <c r="P338" s="93"/>
      <c r="Q338" s="94"/>
      <c r="R338" s="93"/>
      <c r="S338" s="94"/>
      <c r="T338" s="93"/>
      <c r="U338" s="94"/>
      <c r="V338" s="93"/>
      <c r="W338" s="95"/>
      <c r="X338" s="93"/>
      <c r="Y338" s="94"/>
      <c r="Z338" s="95"/>
      <c r="AA338" s="95"/>
      <c r="AB338" s="93"/>
      <c r="AC338" s="94"/>
      <c r="AD338" s="93"/>
      <c r="AE338" s="94"/>
      <c r="AF338" s="93"/>
      <c r="AG338" s="95"/>
      <c r="AH338" s="96">
        <f t="shared" si="474"/>
        <v>0</v>
      </c>
      <c r="AI338" s="97">
        <f t="shared" si="475"/>
        <v>0</v>
      </c>
      <c r="AJ338" s="97">
        <f t="shared" si="473"/>
        <v>0</v>
      </c>
      <c r="AK338" s="97"/>
      <c r="AL338" s="139">
        <f t="shared" si="476"/>
        <v>0</v>
      </c>
      <c r="AM338" s="95">
        <v>0</v>
      </c>
      <c r="AN338" s="94">
        <v>4</v>
      </c>
      <c r="AO338" s="93"/>
      <c r="AP338" s="94"/>
      <c r="AQ338" s="93"/>
      <c r="AR338" s="94"/>
      <c r="AS338" s="93"/>
      <c r="AT338" s="94"/>
      <c r="AU338" s="93"/>
      <c r="AV338" s="94"/>
      <c r="AW338" s="93"/>
      <c r="AX338" s="94"/>
      <c r="AY338" s="93"/>
      <c r="AZ338" s="95"/>
      <c r="BA338" s="93"/>
      <c r="BB338" s="95"/>
      <c r="BC338" s="93"/>
      <c r="BD338" s="94"/>
      <c r="BE338" s="95"/>
      <c r="BF338" s="95"/>
      <c r="BG338" s="93"/>
      <c r="BH338" s="94"/>
      <c r="BI338" s="93"/>
      <c r="BJ338" s="94"/>
      <c r="BK338" s="96">
        <f t="shared" si="477"/>
        <v>0</v>
      </c>
      <c r="BL338" s="97">
        <f t="shared" si="478"/>
        <v>4</v>
      </c>
      <c r="BM338" s="97">
        <f t="shared" si="479"/>
        <v>0.30769230769230771</v>
      </c>
      <c r="BN338" s="97"/>
      <c r="BO338" s="139">
        <f t="shared" si="480"/>
        <v>0</v>
      </c>
      <c r="BP338" s="111">
        <v>0</v>
      </c>
      <c r="BQ338" s="110">
        <v>0</v>
      </c>
      <c r="BR338" s="109"/>
      <c r="BS338" s="110"/>
      <c r="BT338" s="109"/>
      <c r="BU338" s="110"/>
      <c r="BV338" s="109"/>
      <c r="BW338" s="110"/>
      <c r="BX338" s="109"/>
      <c r="BY338" s="110"/>
      <c r="BZ338" s="109"/>
      <c r="CA338" s="110"/>
      <c r="CB338" s="111"/>
      <c r="CC338" s="111"/>
      <c r="CD338" s="109"/>
      <c r="CE338" s="110"/>
      <c r="CF338" s="109"/>
      <c r="CG338" s="111"/>
      <c r="CH338" s="109"/>
      <c r="CI338" s="110"/>
      <c r="CJ338" s="109"/>
      <c r="CK338" s="110"/>
      <c r="CL338" s="111"/>
      <c r="CM338" s="111"/>
      <c r="CN338" s="96">
        <f t="shared" si="481"/>
        <v>0</v>
      </c>
      <c r="CO338" s="97">
        <f t="shared" si="482"/>
        <v>0</v>
      </c>
      <c r="CP338" s="97">
        <f t="shared" si="483"/>
        <v>0</v>
      </c>
      <c r="CQ338" s="97"/>
      <c r="CR338" s="139">
        <f t="shared" si="484"/>
        <v>0</v>
      </c>
      <c r="CS338" s="111">
        <v>0</v>
      </c>
      <c r="CT338" s="110">
        <v>0</v>
      </c>
      <c r="CU338" s="109"/>
      <c r="CV338" s="110"/>
      <c r="CW338" s="109"/>
      <c r="CX338" s="110"/>
      <c r="CY338" s="109"/>
      <c r="CZ338" s="110"/>
      <c r="DA338" s="109"/>
      <c r="DB338" s="110"/>
      <c r="DC338" s="109"/>
      <c r="DD338" s="110"/>
      <c r="DE338" s="109"/>
      <c r="DF338" s="110"/>
      <c r="DG338" s="109"/>
      <c r="DH338" s="110"/>
      <c r="DI338" s="111"/>
      <c r="DJ338" s="111"/>
      <c r="DK338" s="109"/>
      <c r="DL338" s="111"/>
      <c r="DM338" s="109"/>
      <c r="DN338" s="110"/>
      <c r="DO338" s="111"/>
      <c r="DP338" s="111"/>
      <c r="DQ338" s="96">
        <f t="shared" si="485"/>
        <v>0</v>
      </c>
      <c r="DR338" s="97">
        <f t="shared" si="486"/>
        <v>0</v>
      </c>
      <c r="DS338" s="97">
        <f t="shared" si="487"/>
        <v>0</v>
      </c>
      <c r="DT338" s="97"/>
      <c r="DU338" s="139">
        <f t="shared" si="488"/>
        <v>0</v>
      </c>
      <c r="DV338" s="111">
        <v>0</v>
      </c>
      <c r="DW338" s="110">
        <v>0</v>
      </c>
      <c r="DX338" s="111"/>
      <c r="DY338" s="110"/>
      <c r="DZ338" s="111"/>
      <c r="EA338" s="110"/>
      <c r="EB338" s="111"/>
      <c r="EC338" s="110"/>
      <c r="ED338" s="109"/>
      <c r="EE338" s="110"/>
      <c r="EF338" s="109"/>
      <c r="EG338" s="110"/>
      <c r="EH338" s="109"/>
      <c r="EI338" s="111"/>
      <c r="EJ338" s="109"/>
      <c r="EK338" s="111"/>
      <c r="EL338" s="109"/>
      <c r="EM338" s="110"/>
      <c r="EN338" s="111"/>
      <c r="EO338" s="110"/>
      <c r="EP338" s="111"/>
      <c r="EQ338" s="110"/>
      <c r="ER338" s="111"/>
      <c r="ES338" s="111"/>
      <c r="ET338" s="96">
        <f t="shared" si="489"/>
        <v>0</v>
      </c>
      <c r="EU338" s="97">
        <f t="shared" si="490"/>
        <v>0</v>
      </c>
      <c r="EV338" s="97">
        <f t="shared" si="491"/>
        <v>0</v>
      </c>
      <c r="EW338" s="97"/>
      <c r="EX338" s="139">
        <f t="shared" si="492"/>
        <v>0</v>
      </c>
      <c r="EY338" s="103">
        <v>0</v>
      </c>
      <c r="EZ338" s="104">
        <v>0</v>
      </c>
      <c r="FA338" s="103"/>
      <c r="FB338" s="104"/>
      <c r="FC338" s="103"/>
      <c r="FD338" s="104"/>
      <c r="FE338" s="103"/>
      <c r="FF338" s="104"/>
      <c r="FG338" s="108"/>
      <c r="FH338" s="104"/>
      <c r="FI338" s="103"/>
      <c r="FJ338" s="104"/>
      <c r="FK338" s="103"/>
      <c r="FL338" s="103"/>
      <c r="FM338" s="108"/>
      <c r="FN338" s="104"/>
      <c r="FO338" s="103"/>
      <c r="FP338" s="103"/>
      <c r="FQ338" s="108"/>
      <c r="FR338" s="104"/>
      <c r="FS338" s="103"/>
      <c r="FT338" s="104"/>
      <c r="FU338" s="103"/>
      <c r="FV338" s="103"/>
      <c r="FW338" s="100">
        <f t="shared" si="493"/>
        <v>0</v>
      </c>
      <c r="FX338" s="103">
        <f t="shared" si="494"/>
        <v>0</v>
      </c>
      <c r="FY338" s="103">
        <f t="shared" si="495"/>
        <v>0</v>
      </c>
      <c r="FZ338" s="103"/>
      <c r="GA338" s="149">
        <f t="shared" si="496"/>
        <v>0</v>
      </c>
      <c r="GB338" s="103">
        <v>0</v>
      </c>
      <c r="GC338" s="104">
        <v>0</v>
      </c>
      <c r="GD338" s="108"/>
      <c r="GE338" s="104"/>
      <c r="GF338" s="108"/>
      <c r="GG338" s="104"/>
      <c r="GH338" s="108"/>
      <c r="GI338" s="104"/>
      <c r="GJ338" s="108"/>
      <c r="GK338" s="104"/>
      <c r="GL338" s="108"/>
      <c r="GM338" s="104"/>
      <c r="GN338" s="103"/>
      <c r="GO338" s="103"/>
      <c r="GP338" s="108"/>
      <c r="GQ338" s="104"/>
      <c r="GR338" s="103"/>
      <c r="GS338" s="103"/>
      <c r="GT338" s="108"/>
      <c r="GU338" s="104"/>
      <c r="GV338" s="103"/>
      <c r="GW338" s="103"/>
      <c r="GX338" s="108"/>
      <c r="GY338" s="103"/>
      <c r="GZ338" s="100">
        <f t="shared" si="497"/>
        <v>0</v>
      </c>
      <c r="HA338" s="103">
        <f t="shared" si="498"/>
        <v>0</v>
      </c>
      <c r="HB338" s="103">
        <f t="shared" si="499"/>
        <v>0</v>
      </c>
      <c r="HC338" s="103"/>
      <c r="HD338" s="149">
        <f t="shared" si="500"/>
        <v>0</v>
      </c>
      <c r="HE338" s="103">
        <v>0</v>
      </c>
      <c r="HF338" s="104">
        <v>0</v>
      </c>
      <c r="HG338" s="108"/>
      <c r="HH338" s="104"/>
      <c r="HI338" s="108"/>
      <c r="HJ338" s="104"/>
      <c r="HK338" s="108"/>
      <c r="HL338" s="104"/>
      <c r="HM338" s="108"/>
      <c r="HN338" s="104"/>
      <c r="HO338" s="108"/>
      <c r="HP338" s="104"/>
      <c r="HQ338" s="108"/>
      <c r="HR338" s="104"/>
      <c r="HS338" s="108"/>
      <c r="HT338" s="104"/>
      <c r="HU338" s="108"/>
      <c r="HV338" s="104"/>
      <c r="HW338" s="108"/>
      <c r="HX338" s="104"/>
      <c r="HY338" s="108"/>
      <c r="HZ338" s="104"/>
      <c r="IA338" s="108"/>
      <c r="IB338" s="103"/>
      <c r="IC338" s="96">
        <f t="shared" si="501"/>
        <v>0</v>
      </c>
      <c r="ID338" s="97">
        <f t="shared" si="502"/>
        <v>0</v>
      </c>
      <c r="IE338" s="97">
        <f t="shared" si="503"/>
        <v>0</v>
      </c>
      <c r="IF338" s="97"/>
      <c r="IG338" s="139">
        <f t="shared" si="504"/>
        <v>0</v>
      </c>
      <c r="IH338" s="111">
        <v>0</v>
      </c>
      <c r="II338" s="110">
        <v>0</v>
      </c>
      <c r="IJ338" s="109"/>
      <c r="IK338" s="110"/>
      <c r="IL338" s="109"/>
      <c r="IM338" s="110"/>
      <c r="IN338" s="109"/>
      <c r="IO338" s="110"/>
      <c r="IP338" s="109"/>
      <c r="IQ338" s="110"/>
      <c r="IR338" s="109"/>
      <c r="IS338" s="110"/>
      <c r="IT338" s="109"/>
      <c r="IU338" s="110"/>
      <c r="IV338" s="109"/>
      <c r="IW338" s="110"/>
      <c r="IX338" s="111"/>
      <c r="IY338" s="110"/>
      <c r="IZ338" s="111"/>
      <c r="JA338" s="110"/>
      <c r="JB338" s="109"/>
      <c r="JC338" s="110"/>
      <c r="JD338" s="111"/>
      <c r="JE338" s="111"/>
      <c r="JF338" s="96">
        <f t="shared" si="505"/>
        <v>0</v>
      </c>
      <c r="JG338" s="97">
        <f t="shared" si="506"/>
        <v>0</v>
      </c>
      <c r="JH338" s="97">
        <f t="shared" si="507"/>
        <v>0</v>
      </c>
      <c r="JI338" s="97"/>
      <c r="JJ338" s="139">
        <f t="shared" si="508"/>
        <v>0</v>
      </c>
      <c r="JK338" s="109">
        <v>0</v>
      </c>
      <c r="JL338" s="110">
        <v>0</v>
      </c>
      <c r="JM338" s="109"/>
      <c r="JN338" s="110"/>
      <c r="JO338" s="109"/>
      <c r="JP338" s="110"/>
      <c r="JQ338" s="109"/>
      <c r="JR338" s="110"/>
      <c r="JS338" s="109"/>
      <c r="JT338" s="110"/>
      <c r="JU338" s="111"/>
      <c r="JV338" s="110"/>
      <c r="JW338" s="109"/>
      <c r="JX338" s="111"/>
      <c r="JY338" s="109"/>
      <c r="JZ338" s="110"/>
      <c r="KA338" s="111"/>
      <c r="KB338" s="110"/>
      <c r="KC338" s="111"/>
      <c r="KD338" s="110"/>
      <c r="KE338" s="111"/>
      <c r="KF338" s="110"/>
      <c r="KG338" s="111"/>
      <c r="KH338" s="110"/>
      <c r="KI338" s="96">
        <f t="shared" si="509"/>
        <v>0</v>
      </c>
      <c r="KJ338" s="97">
        <f t="shared" si="510"/>
        <v>0</v>
      </c>
      <c r="KK338" s="97">
        <v>3.8494492371007494E-2</v>
      </c>
      <c r="KL338" s="139">
        <f t="shared" si="511"/>
        <v>0</v>
      </c>
      <c r="KM338" s="103">
        <v>0</v>
      </c>
      <c r="KN338" s="104">
        <v>0</v>
      </c>
      <c r="KO338" s="108"/>
      <c r="KP338" s="104"/>
      <c r="KQ338" s="108"/>
      <c r="KR338" s="104"/>
      <c r="KS338" s="108"/>
      <c r="KT338" s="104"/>
      <c r="KU338" s="108"/>
      <c r="KV338" s="104"/>
      <c r="KW338" s="108"/>
      <c r="KX338" s="104"/>
      <c r="KY338" s="108"/>
      <c r="KZ338" s="104"/>
      <c r="LA338" s="108"/>
      <c r="LB338" s="104"/>
      <c r="LC338" s="108"/>
      <c r="LD338" s="103"/>
      <c r="LE338" s="108"/>
      <c r="LF338" s="104"/>
      <c r="LG338" s="108"/>
      <c r="LH338" s="104"/>
      <c r="LI338" s="108"/>
      <c r="LJ338" s="104"/>
      <c r="LK338" s="100">
        <f t="shared" si="512"/>
        <v>0</v>
      </c>
      <c r="LL338" s="104">
        <f t="shared" si="513"/>
        <v>0</v>
      </c>
      <c r="LM338" s="108">
        <v>0</v>
      </c>
      <c r="LN338" s="104">
        <v>0</v>
      </c>
      <c r="LO338" s="108"/>
      <c r="LP338" s="104"/>
      <c r="LQ338" s="108"/>
      <c r="LR338" s="104"/>
      <c r="LS338" s="108"/>
      <c r="LT338" s="104"/>
      <c r="LU338" s="108"/>
      <c r="LV338" s="104"/>
      <c r="LW338" s="103"/>
      <c r="LX338" s="104"/>
      <c r="LY338" s="103"/>
      <c r="LZ338" s="103"/>
      <c r="MA338" s="108"/>
      <c r="MB338" s="104"/>
      <c r="MC338" s="103"/>
      <c r="MD338" s="104"/>
      <c r="ME338" s="103"/>
      <c r="MF338" s="104"/>
      <c r="MG338" s="103"/>
      <c r="MH338" s="104"/>
      <c r="MI338" s="103"/>
      <c r="MJ338" s="104"/>
      <c r="MK338" s="102">
        <f t="shared" si="514"/>
        <v>0</v>
      </c>
      <c r="ML338" s="104">
        <f t="shared" si="515"/>
        <v>0</v>
      </c>
      <c r="MM338" s="108">
        <v>0</v>
      </c>
      <c r="MN338" s="104">
        <v>0</v>
      </c>
      <c r="MO338" s="108"/>
      <c r="MP338" s="104"/>
      <c r="MQ338" s="108"/>
      <c r="MR338" s="104"/>
      <c r="MS338" s="108"/>
      <c r="MT338" s="104"/>
      <c r="MU338" s="108"/>
      <c r="MV338" s="104"/>
      <c r="MW338" s="108"/>
      <c r="MX338" s="104"/>
      <c r="MY338" s="108"/>
      <c r="MZ338" s="104"/>
      <c r="NA338" s="108"/>
      <c r="NB338" s="104"/>
      <c r="NC338" s="108"/>
      <c r="ND338" s="104"/>
      <c r="NE338" s="108"/>
      <c r="NF338" s="104"/>
      <c r="NG338" s="108"/>
      <c r="NH338" s="104"/>
      <c r="NI338" s="108"/>
      <c r="NJ338" s="104"/>
      <c r="NK338" s="100">
        <f t="shared" si="516"/>
        <v>0</v>
      </c>
      <c r="NL338" s="104">
        <f t="shared" si="517"/>
        <v>0</v>
      </c>
      <c r="NM338" s="109">
        <f t="shared" si="518"/>
        <v>0</v>
      </c>
      <c r="NN338" s="110">
        <f t="shared" si="519"/>
        <v>0</v>
      </c>
      <c r="NO338" s="109">
        <f t="shared" si="520"/>
        <v>0</v>
      </c>
      <c r="NP338" s="110">
        <f t="shared" si="521"/>
        <v>0</v>
      </c>
      <c r="NQ338" s="109">
        <f t="shared" si="522"/>
        <v>0</v>
      </c>
      <c r="NR338" s="110">
        <f t="shared" si="523"/>
        <v>0</v>
      </c>
      <c r="NS338" s="109">
        <f t="shared" si="524"/>
        <v>0</v>
      </c>
      <c r="NT338" s="110">
        <f t="shared" si="525"/>
        <v>0</v>
      </c>
      <c r="NU338" s="109">
        <f t="shared" si="526"/>
        <v>0</v>
      </c>
      <c r="NV338" s="110">
        <f t="shared" si="527"/>
        <v>0</v>
      </c>
      <c r="NW338" s="109">
        <f t="shared" si="528"/>
        <v>0</v>
      </c>
      <c r="NX338" s="110">
        <f t="shared" si="529"/>
        <v>0</v>
      </c>
      <c r="NY338" s="109">
        <f t="shared" si="530"/>
        <v>0</v>
      </c>
      <c r="NZ338" s="110">
        <f t="shared" si="531"/>
        <v>0</v>
      </c>
      <c r="OA338" s="109">
        <f t="shared" si="532"/>
        <v>0</v>
      </c>
      <c r="OB338" s="110">
        <f t="shared" si="533"/>
        <v>0</v>
      </c>
      <c r="OC338" s="111">
        <f t="shared" si="534"/>
        <v>0</v>
      </c>
      <c r="OD338" s="110">
        <f t="shared" si="535"/>
        <v>0</v>
      </c>
      <c r="OE338" s="111">
        <f t="shared" si="536"/>
        <v>0</v>
      </c>
      <c r="OF338" s="110">
        <f t="shared" si="537"/>
        <v>0</v>
      </c>
      <c r="OG338" s="109">
        <f t="shared" si="538"/>
        <v>0</v>
      </c>
      <c r="OH338" s="110">
        <f t="shared" si="539"/>
        <v>0</v>
      </c>
      <c r="OI338" s="111">
        <f t="shared" si="540"/>
        <v>0</v>
      </c>
      <c r="OJ338" s="111">
        <f t="shared" si="541"/>
        <v>0</v>
      </c>
      <c r="OK338" s="96">
        <f t="shared" si="542"/>
        <v>0</v>
      </c>
      <c r="OL338" s="97">
        <f t="shared" si="543"/>
        <v>0</v>
      </c>
      <c r="OM338" s="97">
        <v>0</v>
      </c>
      <c r="ON338" s="139">
        <f t="shared" si="544"/>
        <v>0</v>
      </c>
      <c r="OO338" s="111">
        <v>0</v>
      </c>
      <c r="OP338" s="110">
        <v>0</v>
      </c>
      <c r="OQ338" s="109"/>
      <c r="OR338" s="110"/>
      <c r="OS338" s="109"/>
      <c r="OT338" s="110"/>
      <c r="OU338" s="109"/>
      <c r="OV338" s="110"/>
      <c r="OW338" s="109"/>
      <c r="OX338" s="110"/>
      <c r="OY338" s="109"/>
      <c r="OZ338" s="110"/>
      <c r="PA338" s="109"/>
      <c r="PB338" s="110"/>
      <c r="PC338" s="109"/>
      <c r="PD338" s="110"/>
      <c r="PE338" s="111"/>
      <c r="PF338" s="110"/>
      <c r="PG338" s="111"/>
      <c r="PH338" s="110"/>
      <c r="PI338" s="109"/>
      <c r="PJ338" s="110"/>
      <c r="PK338" s="111"/>
      <c r="PL338" s="110"/>
      <c r="PM338" s="96">
        <f t="shared" si="545"/>
        <v>0</v>
      </c>
      <c r="PN338" s="97">
        <f t="shared" si="546"/>
        <v>0</v>
      </c>
      <c r="PO338" s="97">
        <f t="shared" si="547"/>
        <v>0</v>
      </c>
      <c r="PP338" s="109">
        <v>0</v>
      </c>
      <c r="PQ338" s="111"/>
      <c r="PR338" s="111"/>
      <c r="PS338" s="111"/>
      <c r="PT338" s="111"/>
      <c r="PU338" s="111"/>
      <c r="PV338" s="111"/>
      <c r="PW338" s="111"/>
      <c r="PX338" s="111"/>
      <c r="PY338" s="111"/>
      <c r="PZ338" s="111"/>
      <c r="QA338" s="110"/>
      <c r="QB338" s="98">
        <f t="shared" si="548"/>
        <v>0</v>
      </c>
      <c r="QC338" s="105">
        <f t="shared" si="549"/>
        <v>0.30769230769230771</v>
      </c>
      <c r="QD338" s="106"/>
      <c r="QE338" s="113">
        <f t="shared" si="550"/>
        <v>0</v>
      </c>
      <c r="QF338" s="108">
        <v>0</v>
      </c>
      <c r="QG338" s="103"/>
      <c r="QH338" s="103"/>
      <c r="QI338" s="103"/>
      <c r="QJ338" s="103"/>
      <c r="QK338" s="103"/>
      <c r="QL338" s="103"/>
      <c r="QM338" s="103"/>
      <c r="QN338" s="103"/>
      <c r="QO338" s="103"/>
      <c r="QP338" s="103"/>
      <c r="QQ338" s="104"/>
      <c r="QR338" s="117">
        <f t="shared" si="551"/>
        <v>0</v>
      </c>
      <c r="QS338" s="158"/>
    </row>
    <row r="339" spans="1:461" s="88" customFormat="1" ht="10.5" x14ac:dyDescent="0.25">
      <c r="A339" s="89" t="s">
        <v>1</v>
      </c>
      <c r="B339" s="90" t="s">
        <v>21</v>
      </c>
      <c r="C339" s="90">
        <v>400</v>
      </c>
      <c r="D339" s="90" t="s">
        <v>349</v>
      </c>
      <c r="E339" s="91" t="s">
        <v>350</v>
      </c>
      <c r="F339" s="92" t="s">
        <v>21</v>
      </c>
      <c r="G339" s="92" t="s">
        <v>644</v>
      </c>
      <c r="H339" s="155">
        <v>7221</v>
      </c>
      <c r="I339" s="92" t="s">
        <v>24</v>
      </c>
      <c r="J339" s="93">
        <v>0</v>
      </c>
      <c r="K339" s="94">
        <v>0</v>
      </c>
      <c r="L339" s="93"/>
      <c r="M339" s="94"/>
      <c r="N339" s="93"/>
      <c r="O339" s="94"/>
      <c r="P339" s="93"/>
      <c r="Q339" s="94"/>
      <c r="R339" s="93"/>
      <c r="S339" s="94"/>
      <c r="T339" s="93"/>
      <c r="U339" s="94"/>
      <c r="V339" s="93"/>
      <c r="W339" s="95"/>
      <c r="X339" s="93"/>
      <c r="Y339" s="94"/>
      <c r="Z339" s="95"/>
      <c r="AA339" s="95"/>
      <c r="AB339" s="93"/>
      <c r="AC339" s="94"/>
      <c r="AD339" s="93"/>
      <c r="AE339" s="94"/>
      <c r="AF339" s="93"/>
      <c r="AG339" s="95"/>
      <c r="AH339" s="96">
        <f t="shared" si="474"/>
        <v>0</v>
      </c>
      <c r="AI339" s="97">
        <f t="shared" si="475"/>
        <v>0</v>
      </c>
      <c r="AJ339" s="97">
        <f t="shared" si="473"/>
        <v>0</v>
      </c>
      <c r="AK339" s="97"/>
      <c r="AL339" s="139">
        <f t="shared" si="476"/>
        <v>0</v>
      </c>
      <c r="AM339" s="95">
        <v>0</v>
      </c>
      <c r="AN339" s="94">
        <v>0</v>
      </c>
      <c r="AO339" s="93"/>
      <c r="AP339" s="94"/>
      <c r="AQ339" s="93"/>
      <c r="AR339" s="94"/>
      <c r="AS339" s="93"/>
      <c r="AT339" s="94"/>
      <c r="AU339" s="93"/>
      <c r="AV339" s="94"/>
      <c r="AW339" s="93"/>
      <c r="AX339" s="94"/>
      <c r="AY339" s="93"/>
      <c r="AZ339" s="95"/>
      <c r="BA339" s="93"/>
      <c r="BB339" s="95"/>
      <c r="BC339" s="93"/>
      <c r="BD339" s="94"/>
      <c r="BE339" s="95"/>
      <c r="BF339" s="95"/>
      <c r="BG339" s="93"/>
      <c r="BH339" s="94"/>
      <c r="BI339" s="93"/>
      <c r="BJ339" s="94"/>
      <c r="BK339" s="96">
        <f t="shared" si="477"/>
        <v>0</v>
      </c>
      <c r="BL339" s="97">
        <f t="shared" si="478"/>
        <v>0</v>
      </c>
      <c r="BM339" s="97">
        <f t="shared" si="479"/>
        <v>0</v>
      </c>
      <c r="BN339" s="97"/>
      <c r="BO339" s="139">
        <f t="shared" si="480"/>
        <v>0</v>
      </c>
      <c r="BP339" s="111">
        <v>0</v>
      </c>
      <c r="BQ339" s="110">
        <v>0</v>
      </c>
      <c r="BR339" s="109"/>
      <c r="BS339" s="110"/>
      <c r="BT339" s="109"/>
      <c r="BU339" s="110"/>
      <c r="BV339" s="109"/>
      <c r="BW339" s="110"/>
      <c r="BX339" s="109"/>
      <c r="BY339" s="110"/>
      <c r="BZ339" s="109"/>
      <c r="CA339" s="110"/>
      <c r="CB339" s="111"/>
      <c r="CC339" s="111"/>
      <c r="CD339" s="109"/>
      <c r="CE339" s="110"/>
      <c r="CF339" s="109"/>
      <c r="CG339" s="111"/>
      <c r="CH339" s="109"/>
      <c r="CI339" s="110"/>
      <c r="CJ339" s="109"/>
      <c r="CK339" s="110"/>
      <c r="CL339" s="111"/>
      <c r="CM339" s="111"/>
      <c r="CN339" s="96">
        <f t="shared" si="481"/>
        <v>0</v>
      </c>
      <c r="CO339" s="97">
        <f t="shared" si="482"/>
        <v>0</v>
      </c>
      <c r="CP339" s="97">
        <f t="shared" si="483"/>
        <v>0</v>
      </c>
      <c r="CQ339" s="97"/>
      <c r="CR339" s="139">
        <f t="shared" si="484"/>
        <v>0</v>
      </c>
      <c r="CS339" s="111">
        <v>0</v>
      </c>
      <c r="CT339" s="110">
        <v>0</v>
      </c>
      <c r="CU339" s="109"/>
      <c r="CV339" s="110"/>
      <c r="CW339" s="109"/>
      <c r="CX339" s="110"/>
      <c r="CY339" s="109"/>
      <c r="CZ339" s="110"/>
      <c r="DA339" s="109"/>
      <c r="DB339" s="110"/>
      <c r="DC339" s="109"/>
      <c r="DD339" s="110"/>
      <c r="DE339" s="109"/>
      <c r="DF339" s="110"/>
      <c r="DG339" s="109"/>
      <c r="DH339" s="110"/>
      <c r="DI339" s="111"/>
      <c r="DJ339" s="111"/>
      <c r="DK339" s="109"/>
      <c r="DL339" s="111"/>
      <c r="DM339" s="109"/>
      <c r="DN339" s="110"/>
      <c r="DO339" s="111"/>
      <c r="DP339" s="111"/>
      <c r="DQ339" s="96">
        <f t="shared" si="485"/>
        <v>0</v>
      </c>
      <c r="DR339" s="97">
        <f t="shared" si="486"/>
        <v>0</v>
      </c>
      <c r="DS339" s="97">
        <f t="shared" si="487"/>
        <v>0</v>
      </c>
      <c r="DT339" s="97"/>
      <c r="DU339" s="139">
        <f t="shared" si="488"/>
        <v>0</v>
      </c>
      <c r="DV339" s="111">
        <v>0</v>
      </c>
      <c r="DW339" s="110">
        <v>0</v>
      </c>
      <c r="DX339" s="111"/>
      <c r="DY339" s="110"/>
      <c r="DZ339" s="111"/>
      <c r="EA339" s="110"/>
      <c r="EB339" s="111"/>
      <c r="EC339" s="110"/>
      <c r="ED339" s="109"/>
      <c r="EE339" s="110"/>
      <c r="EF339" s="109"/>
      <c r="EG339" s="110"/>
      <c r="EH339" s="109"/>
      <c r="EI339" s="111"/>
      <c r="EJ339" s="109"/>
      <c r="EK339" s="111"/>
      <c r="EL339" s="109"/>
      <c r="EM339" s="110"/>
      <c r="EN339" s="111"/>
      <c r="EO339" s="110"/>
      <c r="EP339" s="111"/>
      <c r="EQ339" s="110"/>
      <c r="ER339" s="111"/>
      <c r="ES339" s="111"/>
      <c r="ET339" s="96">
        <f t="shared" si="489"/>
        <v>0</v>
      </c>
      <c r="EU339" s="97">
        <f t="shared" si="490"/>
        <v>0</v>
      </c>
      <c r="EV339" s="97">
        <f t="shared" si="491"/>
        <v>0</v>
      </c>
      <c r="EW339" s="97"/>
      <c r="EX339" s="139">
        <f t="shared" si="492"/>
        <v>0</v>
      </c>
      <c r="EY339" s="103">
        <v>0</v>
      </c>
      <c r="EZ339" s="104">
        <v>0</v>
      </c>
      <c r="FA339" s="103"/>
      <c r="FB339" s="104"/>
      <c r="FC339" s="103"/>
      <c r="FD339" s="104"/>
      <c r="FE339" s="103"/>
      <c r="FF339" s="104"/>
      <c r="FG339" s="108"/>
      <c r="FH339" s="104"/>
      <c r="FI339" s="103"/>
      <c r="FJ339" s="104"/>
      <c r="FK339" s="103"/>
      <c r="FL339" s="103"/>
      <c r="FM339" s="108"/>
      <c r="FN339" s="104"/>
      <c r="FO339" s="103"/>
      <c r="FP339" s="103"/>
      <c r="FQ339" s="108"/>
      <c r="FR339" s="104"/>
      <c r="FS339" s="103"/>
      <c r="FT339" s="104"/>
      <c r="FU339" s="103"/>
      <c r="FV339" s="103"/>
      <c r="FW339" s="100">
        <f t="shared" si="493"/>
        <v>0</v>
      </c>
      <c r="FX339" s="103">
        <f t="shared" si="494"/>
        <v>0</v>
      </c>
      <c r="FY339" s="103">
        <f t="shared" si="495"/>
        <v>0</v>
      </c>
      <c r="FZ339" s="103"/>
      <c r="GA339" s="149">
        <f t="shared" si="496"/>
        <v>0</v>
      </c>
      <c r="GB339" s="103">
        <v>0</v>
      </c>
      <c r="GC339" s="104">
        <v>0</v>
      </c>
      <c r="GD339" s="108"/>
      <c r="GE339" s="104"/>
      <c r="GF339" s="108"/>
      <c r="GG339" s="104"/>
      <c r="GH339" s="108"/>
      <c r="GI339" s="104"/>
      <c r="GJ339" s="108"/>
      <c r="GK339" s="104"/>
      <c r="GL339" s="108"/>
      <c r="GM339" s="104"/>
      <c r="GN339" s="103"/>
      <c r="GO339" s="103"/>
      <c r="GP339" s="108"/>
      <c r="GQ339" s="104"/>
      <c r="GR339" s="103"/>
      <c r="GS339" s="103"/>
      <c r="GT339" s="108"/>
      <c r="GU339" s="104"/>
      <c r="GV339" s="103"/>
      <c r="GW339" s="103"/>
      <c r="GX339" s="108"/>
      <c r="GY339" s="103"/>
      <c r="GZ339" s="100">
        <f t="shared" si="497"/>
        <v>0</v>
      </c>
      <c r="HA339" s="103">
        <f t="shared" si="498"/>
        <v>0</v>
      </c>
      <c r="HB339" s="103">
        <f t="shared" si="499"/>
        <v>0</v>
      </c>
      <c r="HC339" s="103"/>
      <c r="HD339" s="149">
        <f t="shared" si="500"/>
        <v>0</v>
      </c>
      <c r="HE339" s="103">
        <v>0</v>
      </c>
      <c r="HF339" s="104">
        <v>0</v>
      </c>
      <c r="HG339" s="108"/>
      <c r="HH339" s="104"/>
      <c r="HI339" s="108"/>
      <c r="HJ339" s="104"/>
      <c r="HK339" s="108"/>
      <c r="HL339" s="104"/>
      <c r="HM339" s="108"/>
      <c r="HN339" s="104"/>
      <c r="HO339" s="108"/>
      <c r="HP339" s="104"/>
      <c r="HQ339" s="108"/>
      <c r="HR339" s="104"/>
      <c r="HS339" s="108"/>
      <c r="HT339" s="104"/>
      <c r="HU339" s="108"/>
      <c r="HV339" s="104"/>
      <c r="HW339" s="108"/>
      <c r="HX339" s="104"/>
      <c r="HY339" s="108"/>
      <c r="HZ339" s="104"/>
      <c r="IA339" s="108"/>
      <c r="IB339" s="103"/>
      <c r="IC339" s="96">
        <f t="shared" si="501"/>
        <v>0</v>
      </c>
      <c r="ID339" s="97">
        <f t="shared" si="502"/>
        <v>0</v>
      </c>
      <c r="IE339" s="97">
        <f t="shared" si="503"/>
        <v>0</v>
      </c>
      <c r="IF339" s="97"/>
      <c r="IG339" s="139">
        <f t="shared" si="504"/>
        <v>0</v>
      </c>
      <c r="IH339" s="111">
        <v>0</v>
      </c>
      <c r="II339" s="110">
        <v>0</v>
      </c>
      <c r="IJ339" s="109"/>
      <c r="IK339" s="110"/>
      <c r="IL339" s="109"/>
      <c r="IM339" s="110"/>
      <c r="IN339" s="109"/>
      <c r="IO339" s="110"/>
      <c r="IP339" s="109"/>
      <c r="IQ339" s="110"/>
      <c r="IR339" s="109"/>
      <c r="IS339" s="110"/>
      <c r="IT339" s="109"/>
      <c r="IU339" s="110"/>
      <c r="IV339" s="109"/>
      <c r="IW339" s="110"/>
      <c r="IX339" s="111"/>
      <c r="IY339" s="110"/>
      <c r="IZ339" s="111"/>
      <c r="JA339" s="110"/>
      <c r="JB339" s="109"/>
      <c r="JC339" s="110"/>
      <c r="JD339" s="111"/>
      <c r="JE339" s="111"/>
      <c r="JF339" s="96">
        <f t="shared" si="505"/>
        <v>0</v>
      </c>
      <c r="JG339" s="97">
        <f t="shared" si="506"/>
        <v>0</v>
      </c>
      <c r="JH339" s="97">
        <f t="shared" si="507"/>
        <v>0</v>
      </c>
      <c r="JI339" s="97"/>
      <c r="JJ339" s="139">
        <f t="shared" si="508"/>
        <v>0</v>
      </c>
      <c r="JK339" s="109">
        <v>0</v>
      </c>
      <c r="JL339" s="110">
        <v>0</v>
      </c>
      <c r="JM339" s="109"/>
      <c r="JN339" s="110"/>
      <c r="JO339" s="109"/>
      <c r="JP339" s="110"/>
      <c r="JQ339" s="109"/>
      <c r="JR339" s="110"/>
      <c r="JS339" s="109"/>
      <c r="JT339" s="110"/>
      <c r="JU339" s="111"/>
      <c r="JV339" s="110"/>
      <c r="JW339" s="109"/>
      <c r="JX339" s="111"/>
      <c r="JY339" s="109"/>
      <c r="JZ339" s="110"/>
      <c r="KA339" s="111"/>
      <c r="KB339" s="110"/>
      <c r="KC339" s="111"/>
      <c r="KD339" s="110"/>
      <c r="KE339" s="111"/>
      <c r="KF339" s="110"/>
      <c r="KG339" s="111"/>
      <c r="KH339" s="110"/>
      <c r="KI339" s="96">
        <f t="shared" si="509"/>
        <v>0</v>
      </c>
      <c r="KJ339" s="97">
        <f t="shared" si="510"/>
        <v>0</v>
      </c>
      <c r="KK339" s="97">
        <v>0.10578005748898744</v>
      </c>
      <c r="KL339" s="139">
        <f t="shared" si="511"/>
        <v>0</v>
      </c>
      <c r="KM339" s="103">
        <v>0</v>
      </c>
      <c r="KN339" s="104">
        <v>0</v>
      </c>
      <c r="KO339" s="108"/>
      <c r="KP339" s="104"/>
      <c r="KQ339" s="108"/>
      <c r="KR339" s="104"/>
      <c r="KS339" s="108"/>
      <c r="KT339" s="104"/>
      <c r="KU339" s="108"/>
      <c r="KV339" s="104"/>
      <c r="KW339" s="108"/>
      <c r="KX339" s="104"/>
      <c r="KY339" s="108"/>
      <c r="KZ339" s="104"/>
      <c r="LA339" s="108"/>
      <c r="LB339" s="104"/>
      <c r="LC339" s="108"/>
      <c r="LD339" s="103"/>
      <c r="LE339" s="108"/>
      <c r="LF339" s="104"/>
      <c r="LG339" s="108"/>
      <c r="LH339" s="104"/>
      <c r="LI339" s="108"/>
      <c r="LJ339" s="104"/>
      <c r="LK339" s="100">
        <f t="shared" si="512"/>
        <v>0</v>
      </c>
      <c r="LL339" s="104">
        <f t="shared" si="513"/>
        <v>0</v>
      </c>
      <c r="LM339" s="108">
        <v>0</v>
      </c>
      <c r="LN339" s="104">
        <v>0</v>
      </c>
      <c r="LO339" s="108"/>
      <c r="LP339" s="104"/>
      <c r="LQ339" s="108"/>
      <c r="LR339" s="104"/>
      <c r="LS339" s="108"/>
      <c r="LT339" s="104"/>
      <c r="LU339" s="108"/>
      <c r="LV339" s="104"/>
      <c r="LW339" s="103"/>
      <c r="LX339" s="104"/>
      <c r="LY339" s="103"/>
      <c r="LZ339" s="103"/>
      <c r="MA339" s="108"/>
      <c r="MB339" s="104"/>
      <c r="MC339" s="103"/>
      <c r="MD339" s="104"/>
      <c r="ME339" s="103"/>
      <c r="MF339" s="104"/>
      <c r="MG339" s="103"/>
      <c r="MH339" s="104"/>
      <c r="MI339" s="103"/>
      <c r="MJ339" s="104"/>
      <c r="MK339" s="102">
        <f t="shared" si="514"/>
        <v>0</v>
      </c>
      <c r="ML339" s="104">
        <f t="shared" si="515"/>
        <v>0</v>
      </c>
      <c r="MM339" s="108">
        <v>0</v>
      </c>
      <c r="MN339" s="104">
        <v>0</v>
      </c>
      <c r="MO339" s="108"/>
      <c r="MP339" s="104"/>
      <c r="MQ339" s="108"/>
      <c r="MR339" s="104"/>
      <c r="MS339" s="108"/>
      <c r="MT339" s="104"/>
      <c r="MU339" s="108"/>
      <c r="MV339" s="104"/>
      <c r="MW339" s="108"/>
      <c r="MX339" s="104"/>
      <c r="MY339" s="108"/>
      <c r="MZ339" s="104"/>
      <c r="NA339" s="108"/>
      <c r="NB339" s="104"/>
      <c r="NC339" s="108"/>
      <c r="ND339" s="104"/>
      <c r="NE339" s="108"/>
      <c r="NF339" s="104"/>
      <c r="NG339" s="108"/>
      <c r="NH339" s="104"/>
      <c r="NI339" s="108"/>
      <c r="NJ339" s="104"/>
      <c r="NK339" s="100">
        <f t="shared" si="516"/>
        <v>0</v>
      </c>
      <c r="NL339" s="104">
        <f t="shared" si="517"/>
        <v>0</v>
      </c>
      <c r="NM339" s="109">
        <f t="shared" si="518"/>
        <v>0</v>
      </c>
      <c r="NN339" s="110">
        <f t="shared" si="519"/>
        <v>0</v>
      </c>
      <c r="NO339" s="109">
        <f t="shared" si="520"/>
        <v>0</v>
      </c>
      <c r="NP339" s="110">
        <f t="shared" si="521"/>
        <v>0</v>
      </c>
      <c r="NQ339" s="109">
        <f t="shared" si="522"/>
        <v>0</v>
      </c>
      <c r="NR339" s="110">
        <f t="shared" si="523"/>
        <v>0</v>
      </c>
      <c r="NS339" s="109">
        <f t="shared" si="524"/>
        <v>0</v>
      </c>
      <c r="NT339" s="110">
        <f t="shared" si="525"/>
        <v>0</v>
      </c>
      <c r="NU339" s="109">
        <f t="shared" si="526"/>
        <v>0</v>
      </c>
      <c r="NV339" s="110">
        <f t="shared" si="527"/>
        <v>0</v>
      </c>
      <c r="NW339" s="109">
        <f t="shared" si="528"/>
        <v>0</v>
      </c>
      <c r="NX339" s="110">
        <f t="shared" si="529"/>
        <v>0</v>
      </c>
      <c r="NY339" s="109">
        <f t="shared" si="530"/>
        <v>0</v>
      </c>
      <c r="NZ339" s="110">
        <f t="shared" si="531"/>
        <v>0</v>
      </c>
      <c r="OA339" s="109">
        <f t="shared" si="532"/>
        <v>0</v>
      </c>
      <c r="OB339" s="110">
        <f t="shared" si="533"/>
        <v>0</v>
      </c>
      <c r="OC339" s="111">
        <f t="shared" si="534"/>
        <v>0</v>
      </c>
      <c r="OD339" s="110">
        <f t="shared" si="535"/>
        <v>0</v>
      </c>
      <c r="OE339" s="111">
        <f t="shared" si="536"/>
        <v>0</v>
      </c>
      <c r="OF339" s="110">
        <f t="shared" si="537"/>
        <v>0</v>
      </c>
      <c r="OG339" s="109">
        <f t="shared" si="538"/>
        <v>0</v>
      </c>
      <c r="OH339" s="110">
        <f t="shared" si="539"/>
        <v>0</v>
      </c>
      <c r="OI339" s="111">
        <f t="shared" si="540"/>
        <v>0</v>
      </c>
      <c r="OJ339" s="111">
        <f t="shared" si="541"/>
        <v>0</v>
      </c>
      <c r="OK339" s="96">
        <f t="shared" si="542"/>
        <v>0</v>
      </c>
      <c r="OL339" s="97">
        <f t="shared" si="543"/>
        <v>0</v>
      </c>
      <c r="OM339" s="97">
        <v>0</v>
      </c>
      <c r="ON339" s="139">
        <f t="shared" si="544"/>
        <v>0</v>
      </c>
      <c r="OO339" s="111">
        <v>0</v>
      </c>
      <c r="OP339" s="110">
        <v>0</v>
      </c>
      <c r="OQ339" s="109"/>
      <c r="OR339" s="110"/>
      <c r="OS339" s="109"/>
      <c r="OT339" s="110"/>
      <c r="OU339" s="109"/>
      <c r="OV339" s="110"/>
      <c r="OW339" s="109"/>
      <c r="OX339" s="110"/>
      <c r="OY339" s="109"/>
      <c r="OZ339" s="110"/>
      <c r="PA339" s="109"/>
      <c r="PB339" s="110"/>
      <c r="PC339" s="109"/>
      <c r="PD339" s="110"/>
      <c r="PE339" s="111"/>
      <c r="PF339" s="110"/>
      <c r="PG339" s="111"/>
      <c r="PH339" s="110"/>
      <c r="PI339" s="109"/>
      <c r="PJ339" s="110"/>
      <c r="PK339" s="111"/>
      <c r="PL339" s="110"/>
      <c r="PM339" s="96">
        <f t="shared" si="545"/>
        <v>0</v>
      </c>
      <c r="PN339" s="97">
        <f t="shared" si="546"/>
        <v>0</v>
      </c>
      <c r="PO339" s="97">
        <f t="shared" si="547"/>
        <v>0</v>
      </c>
      <c r="PP339" s="109">
        <v>0</v>
      </c>
      <c r="PQ339" s="111"/>
      <c r="PR339" s="111"/>
      <c r="PS339" s="111"/>
      <c r="PT339" s="111"/>
      <c r="PU339" s="111"/>
      <c r="PV339" s="111"/>
      <c r="PW339" s="111"/>
      <c r="PX339" s="111"/>
      <c r="PY339" s="111"/>
      <c r="PZ339" s="111"/>
      <c r="QA339" s="110"/>
      <c r="QB339" s="98">
        <f t="shared" si="548"/>
        <v>0</v>
      </c>
      <c r="QC339" s="105">
        <f t="shared" si="549"/>
        <v>0</v>
      </c>
      <c r="QD339" s="106"/>
      <c r="QE339" s="113">
        <f t="shared" si="550"/>
        <v>0</v>
      </c>
      <c r="QF339" s="108">
        <v>0</v>
      </c>
      <c r="QG339" s="103"/>
      <c r="QH339" s="103"/>
      <c r="QI339" s="103"/>
      <c r="QJ339" s="103"/>
      <c r="QK339" s="103"/>
      <c r="QL339" s="103"/>
      <c r="QM339" s="103"/>
      <c r="QN339" s="103"/>
      <c r="QO339" s="103"/>
      <c r="QP339" s="103"/>
      <c r="QQ339" s="104"/>
      <c r="QR339" s="117">
        <f t="shared" si="551"/>
        <v>0</v>
      </c>
      <c r="QS339" s="158"/>
    </row>
    <row r="340" spans="1:461" s="88" customFormat="1" ht="10.5" x14ac:dyDescent="0.25">
      <c r="A340" s="89" t="s">
        <v>258</v>
      </c>
      <c r="B340" s="90" t="s">
        <v>242</v>
      </c>
      <c r="C340" s="90">
        <v>401</v>
      </c>
      <c r="D340" s="90" t="s">
        <v>242</v>
      </c>
      <c r="E340" s="91" t="s">
        <v>258</v>
      </c>
      <c r="F340" s="92" t="s">
        <v>242</v>
      </c>
      <c r="G340" s="92" t="s">
        <v>643</v>
      </c>
      <c r="H340" s="155">
        <v>7325</v>
      </c>
      <c r="I340" s="92" t="s">
        <v>802</v>
      </c>
      <c r="J340" s="93">
        <v>0</v>
      </c>
      <c r="K340" s="94">
        <v>0</v>
      </c>
      <c r="L340" s="93"/>
      <c r="M340" s="94"/>
      <c r="N340" s="93"/>
      <c r="O340" s="94"/>
      <c r="P340" s="93"/>
      <c r="Q340" s="94"/>
      <c r="R340" s="93"/>
      <c r="S340" s="94"/>
      <c r="T340" s="93"/>
      <c r="U340" s="94"/>
      <c r="V340" s="93"/>
      <c r="W340" s="95"/>
      <c r="X340" s="93"/>
      <c r="Y340" s="94"/>
      <c r="Z340" s="95"/>
      <c r="AA340" s="95"/>
      <c r="AB340" s="93"/>
      <c r="AC340" s="94"/>
      <c r="AD340" s="93"/>
      <c r="AE340" s="94"/>
      <c r="AF340" s="93"/>
      <c r="AG340" s="95"/>
      <c r="AH340" s="96">
        <f t="shared" si="474"/>
        <v>0</v>
      </c>
      <c r="AI340" s="97">
        <f t="shared" si="475"/>
        <v>0</v>
      </c>
      <c r="AJ340" s="97">
        <f t="shared" si="473"/>
        <v>0</v>
      </c>
      <c r="AK340" s="97"/>
      <c r="AL340" s="139">
        <f t="shared" si="476"/>
        <v>0</v>
      </c>
      <c r="AM340" s="95">
        <v>0</v>
      </c>
      <c r="AN340" s="94">
        <v>16</v>
      </c>
      <c r="AO340" s="93"/>
      <c r="AP340" s="94"/>
      <c r="AQ340" s="93"/>
      <c r="AR340" s="94"/>
      <c r="AS340" s="93"/>
      <c r="AT340" s="94"/>
      <c r="AU340" s="93"/>
      <c r="AV340" s="94"/>
      <c r="AW340" s="93"/>
      <c r="AX340" s="94"/>
      <c r="AY340" s="93"/>
      <c r="AZ340" s="95"/>
      <c r="BA340" s="93"/>
      <c r="BB340" s="95"/>
      <c r="BC340" s="93"/>
      <c r="BD340" s="94"/>
      <c r="BE340" s="95"/>
      <c r="BF340" s="95"/>
      <c r="BG340" s="93"/>
      <c r="BH340" s="94"/>
      <c r="BI340" s="93"/>
      <c r="BJ340" s="94"/>
      <c r="BK340" s="96">
        <f t="shared" si="477"/>
        <v>0</v>
      </c>
      <c r="BL340" s="97">
        <f t="shared" si="478"/>
        <v>16</v>
      </c>
      <c r="BM340" s="97">
        <f t="shared" si="479"/>
        <v>1.2307692307692308</v>
      </c>
      <c r="BN340" s="97"/>
      <c r="BO340" s="139">
        <f t="shared" si="480"/>
        <v>0</v>
      </c>
      <c r="BP340" s="111">
        <v>1</v>
      </c>
      <c r="BQ340" s="110">
        <v>2</v>
      </c>
      <c r="BR340" s="109"/>
      <c r="BS340" s="110"/>
      <c r="BT340" s="109"/>
      <c r="BU340" s="110"/>
      <c r="BV340" s="109"/>
      <c r="BW340" s="110"/>
      <c r="BX340" s="109"/>
      <c r="BY340" s="110"/>
      <c r="BZ340" s="109"/>
      <c r="CA340" s="110"/>
      <c r="CB340" s="111"/>
      <c r="CC340" s="111"/>
      <c r="CD340" s="109"/>
      <c r="CE340" s="110"/>
      <c r="CF340" s="109"/>
      <c r="CG340" s="111"/>
      <c r="CH340" s="109"/>
      <c r="CI340" s="110"/>
      <c r="CJ340" s="109"/>
      <c r="CK340" s="110"/>
      <c r="CL340" s="111"/>
      <c r="CM340" s="111"/>
      <c r="CN340" s="96">
        <f t="shared" si="481"/>
        <v>1</v>
      </c>
      <c r="CO340" s="97">
        <f t="shared" si="482"/>
        <v>2</v>
      </c>
      <c r="CP340" s="97">
        <f t="shared" si="483"/>
        <v>0.75</v>
      </c>
      <c r="CQ340" s="97"/>
      <c r="CR340" s="139">
        <f t="shared" si="484"/>
        <v>0</v>
      </c>
      <c r="CS340" s="111">
        <v>0</v>
      </c>
      <c r="CT340" s="110">
        <v>0</v>
      </c>
      <c r="CU340" s="109"/>
      <c r="CV340" s="110"/>
      <c r="CW340" s="109"/>
      <c r="CX340" s="110"/>
      <c r="CY340" s="109"/>
      <c r="CZ340" s="110"/>
      <c r="DA340" s="109"/>
      <c r="DB340" s="110"/>
      <c r="DC340" s="109"/>
      <c r="DD340" s="110"/>
      <c r="DE340" s="109"/>
      <c r="DF340" s="110"/>
      <c r="DG340" s="109"/>
      <c r="DH340" s="110"/>
      <c r="DI340" s="111"/>
      <c r="DJ340" s="111"/>
      <c r="DK340" s="109"/>
      <c r="DL340" s="111"/>
      <c r="DM340" s="109"/>
      <c r="DN340" s="110"/>
      <c r="DO340" s="111"/>
      <c r="DP340" s="111"/>
      <c r="DQ340" s="96">
        <f t="shared" si="485"/>
        <v>0</v>
      </c>
      <c r="DR340" s="97">
        <f t="shared" si="486"/>
        <v>0</v>
      </c>
      <c r="DS340" s="97">
        <f t="shared" si="487"/>
        <v>0</v>
      </c>
      <c r="DT340" s="97"/>
      <c r="DU340" s="139">
        <f t="shared" si="488"/>
        <v>0</v>
      </c>
      <c r="DV340" s="111">
        <v>0</v>
      </c>
      <c r="DW340" s="110">
        <v>0</v>
      </c>
      <c r="DX340" s="111"/>
      <c r="DY340" s="110"/>
      <c r="DZ340" s="111"/>
      <c r="EA340" s="110"/>
      <c r="EB340" s="111"/>
      <c r="EC340" s="110"/>
      <c r="ED340" s="109"/>
      <c r="EE340" s="110"/>
      <c r="EF340" s="109"/>
      <c r="EG340" s="110"/>
      <c r="EH340" s="109"/>
      <c r="EI340" s="111"/>
      <c r="EJ340" s="109"/>
      <c r="EK340" s="111"/>
      <c r="EL340" s="109"/>
      <c r="EM340" s="110"/>
      <c r="EN340" s="111"/>
      <c r="EO340" s="110"/>
      <c r="EP340" s="111"/>
      <c r="EQ340" s="110"/>
      <c r="ER340" s="111"/>
      <c r="ES340" s="111"/>
      <c r="ET340" s="96">
        <f t="shared" si="489"/>
        <v>0</v>
      </c>
      <c r="EU340" s="97">
        <f t="shared" si="490"/>
        <v>0</v>
      </c>
      <c r="EV340" s="97">
        <f t="shared" si="491"/>
        <v>0</v>
      </c>
      <c r="EW340" s="97"/>
      <c r="EX340" s="139">
        <f t="shared" si="492"/>
        <v>0</v>
      </c>
      <c r="EY340" s="103">
        <v>0</v>
      </c>
      <c r="EZ340" s="104">
        <v>0</v>
      </c>
      <c r="FA340" s="103"/>
      <c r="FB340" s="104"/>
      <c r="FC340" s="103"/>
      <c r="FD340" s="104"/>
      <c r="FE340" s="103"/>
      <c r="FF340" s="104"/>
      <c r="FG340" s="108"/>
      <c r="FH340" s="104"/>
      <c r="FI340" s="103"/>
      <c r="FJ340" s="104"/>
      <c r="FK340" s="103"/>
      <c r="FL340" s="103"/>
      <c r="FM340" s="108"/>
      <c r="FN340" s="104"/>
      <c r="FO340" s="103"/>
      <c r="FP340" s="103"/>
      <c r="FQ340" s="108"/>
      <c r="FR340" s="104"/>
      <c r="FS340" s="103"/>
      <c r="FT340" s="104"/>
      <c r="FU340" s="103"/>
      <c r="FV340" s="103"/>
      <c r="FW340" s="100">
        <f t="shared" si="493"/>
        <v>0</v>
      </c>
      <c r="FX340" s="103">
        <f t="shared" si="494"/>
        <v>0</v>
      </c>
      <c r="FY340" s="103">
        <f t="shared" si="495"/>
        <v>0</v>
      </c>
      <c r="FZ340" s="103"/>
      <c r="GA340" s="149">
        <f t="shared" si="496"/>
        <v>0</v>
      </c>
      <c r="GB340" s="103">
        <v>0</v>
      </c>
      <c r="GC340" s="104">
        <v>0</v>
      </c>
      <c r="GD340" s="108"/>
      <c r="GE340" s="104"/>
      <c r="GF340" s="108"/>
      <c r="GG340" s="104"/>
      <c r="GH340" s="108"/>
      <c r="GI340" s="104"/>
      <c r="GJ340" s="108"/>
      <c r="GK340" s="104"/>
      <c r="GL340" s="108"/>
      <c r="GM340" s="104"/>
      <c r="GN340" s="103"/>
      <c r="GO340" s="103"/>
      <c r="GP340" s="108"/>
      <c r="GQ340" s="104"/>
      <c r="GR340" s="103"/>
      <c r="GS340" s="103"/>
      <c r="GT340" s="108"/>
      <c r="GU340" s="104"/>
      <c r="GV340" s="103"/>
      <c r="GW340" s="103"/>
      <c r="GX340" s="108"/>
      <c r="GY340" s="103"/>
      <c r="GZ340" s="100">
        <f t="shared" si="497"/>
        <v>0</v>
      </c>
      <c r="HA340" s="103">
        <f t="shared" si="498"/>
        <v>0</v>
      </c>
      <c r="HB340" s="103">
        <f t="shared" si="499"/>
        <v>0</v>
      </c>
      <c r="HC340" s="103"/>
      <c r="HD340" s="149">
        <f t="shared" si="500"/>
        <v>0</v>
      </c>
      <c r="HE340" s="103">
        <v>0</v>
      </c>
      <c r="HF340" s="104">
        <v>0</v>
      </c>
      <c r="HG340" s="108"/>
      <c r="HH340" s="104"/>
      <c r="HI340" s="108"/>
      <c r="HJ340" s="104"/>
      <c r="HK340" s="108"/>
      <c r="HL340" s="104"/>
      <c r="HM340" s="108"/>
      <c r="HN340" s="104"/>
      <c r="HO340" s="108"/>
      <c r="HP340" s="104"/>
      <c r="HQ340" s="108"/>
      <c r="HR340" s="104"/>
      <c r="HS340" s="108"/>
      <c r="HT340" s="104"/>
      <c r="HU340" s="108"/>
      <c r="HV340" s="104"/>
      <c r="HW340" s="108"/>
      <c r="HX340" s="104"/>
      <c r="HY340" s="108"/>
      <c r="HZ340" s="104"/>
      <c r="IA340" s="108"/>
      <c r="IB340" s="103"/>
      <c r="IC340" s="96">
        <f t="shared" si="501"/>
        <v>0</v>
      </c>
      <c r="ID340" s="97">
        <f t="shared" si="502"/>
        <v>0</v>
      </c>
      <c r="IE340" s="97">
        <f t="shared" si="503"/>
        <v>0</v>
      </c>
      <c r="IF340" s="97"/>
      <c r="IG340" s="139">
        <f t="shared" si="504"/>
        <v>0</v>
      </c>
      <c r="IH340" s="111">
        <v>0</v>
      </c>
      <c r="II340" s="110">
        <v>0</v>
      </c>
      <c r="IJ340" s="109"/>
      <c r="IK340" s="110"/>
      <c r="IL340" s="109"/>
      <c r="IM340" s="110"/>
      <c r="IN340" s="109"/>
      <c r="IO340" s="110"/>
      <c r="IP340" s="109"/>
      <c r="IQ340" s="110"/>
      <c r="IR340" s="109"/>
      <c r="IS340" s="110"/>
      <c r="IT340" s="109"/>
      <c r="IU340" s="110"/>
      <c r="IV340" s="109"/>
      <c r="IW340" s="110"/>
      <c r="IX340" s="111"/>
      <c r="IY340" s="110"/>
      <c r="IZ340" s="111"/>
      <c r="JA340" s="110"/>
      <c r="JB340" s="109"/>
      <c r="JC340" s="110"/>
      <c r="JD340" s="111"/>
      <c r="JE340" s="111"/>
      <c r="JF340" s="96">
        <f t="shared" si="505"/>
        <v>0</v>
      </c>
      <c r="JG340" s="97">
        <f t="shared" si="506"/>
        <v>0</v>
      </c>
      <c r="JH340" s="97">
        <f t="shared" si="507"/>
        <v>0</v>
      </c>
      <c r="JI340" s="97"/>
      <c r="JJ340" s="139">
        <f t="shared" si="508"/>
        <v>0</v>
      </c>
      <c r="JK340" s="109">
        <v>0</v>
      </c>
      <c r="JL340" s="110">
        <v>0</v>
      </c>
      <c r="JM340" s="109"/>
      <c r="JN340" s="110"/>
      <c r="JO340" s="109"/>
      <c r="JP340" s="110"/>
      <c r="JQ340" s="109"/>
      <c r="JR340" s="110"/>
      <c r="JS340" s="109"/>
      <c r="JT340" s="110"/>
      <c r="JU340" s="111"/>
      <c r="JV340" s="110"/>
      <c r="JW340" s="109"/>
      <c r="JX340" s="111"/>
      <c r="JY340" s="109"/>
      <c r="JZ340" s="110"/>
      <c r="KA340" s="111"/>
      <c r="KB340" s="110"/>
      <c r="KC340" s="111"/>
      <c r="KD340" s="110"/>
      <c r="KE340" s="111"/>
      <c r="KF340" s="110"/>
      <c r="KG340" s="111"/>
      <c r="KH340" s="110"/>
      <c r="KI340" s="96">
        <f t="shared" si="509"/>
        <v>0</v>
      </c>
      <c r="KJ340" s="97">
        <f t="shared" si="510"/>
        <v>0</v>
      </c>
      <c r="KK340" s="97">
        <v>7.3745630086577738E-2</v>
      </c>
      <c r="KL340" s="139">
        <f t="shared" si="511"/>
        <v>0</v>
      </c>
      <c r="KM340" s="103">
        <v>0</v>
      </c>
      <c r="KN340" s="104">
        <v>0</v>
      </c>
      <c r="KO340" s="108"/>
      <c r="KP340" s="104"/>
      <c r="KQ340" s="108"/>
      <c r="KR340" s="104"/>
      <c r="KS340" s="108"/>
      <c r="KT340" s="104"/>
      <c r="KU340" s="108"/>
      <c r="KV340" s="104"/>
      <c r="KW340" s="108"/>
      <c r="KX340" s="104"/>
      <c r="KY340" s="108"/>
      <c r="KZ340" s="104"/>
      <c r="LA340" s="108"/>
      <c r="LB340" s="104"/>
      <c r="LC340" s="108"/>
      <c r="LD340" s="103"/>
      <c r="LE340" s="108"/>
      <c r="LF340" s="104"/>
      <c r="LG340" s="108"/>
      <c r="LH340" s="104"/>
      <c r="LI340" s="108"/>
      <c r="LJ340" s="104"/>
      <c r="LK340" s="100">
        <f t="shared" si="512"/>
        <v>0</v>
      </c>
      <c r="LL340" s="104">
        <f t="shared" si="513"/>
        <v>0</v>
      </c>
      <c r="LM340" s="108">
        <v>0</v>
      </c>
      <c r="LN340" s="104">
        <v>0</v>
      </c>
      <c r="LO340" s="108"/>
      <c r="LP340" s="104"/>
      <c r="LQ340" s="108"/>
      <c r="LR340" s="104"/>
      <c r="LS340" s="108"/>
      <c r="LT340" s="104"/>
      <c r="LU340" s="108"/>
      <c r="LV340" s="104"/>
      <c r="LW340" s="103"/>
      <c r="LX340" s="104"/>
      <c r="LY340" s="103"/>
      <c r="LZ340" s="103"/>
      <c r="MA340" s="108"/>
      <c r="MB340" s="104"/>
      <c r="MC340" s="103"/>
      <c r="MD340" s="104"/>
      <c r="ME340" s="103"/>
      <c r="MF340" s="104"/>
      <c r="MG340" s="103"/>
      <c r="MH340" s="104"/>
      <c r="MI340" s="103"/>
      <c r="MJ340" s="104"/>
      <c r="MK340" s="102">
        <f t="shared" si="514"/>
        <v>0</v>
      </c>
      <c r="ML340" s="104">
        <f t="shared" si="515"/>
        <v>0</v>
      </c>
      <c r="MM340" s="108">
        <v>0</v>
      </c>
      <c r="MN340" s="104">
        <v>0</v>
      </c>
      <c r="MO340" s="108"/>
      <c r="MP340" s="104"/>
      <c r="MQ340" s="108"/>
      <c r="MR340" s="104"/>
      <c r="MS340" s="108"/>
      <c r="MT340" s="104"/>
      <c r="MU340" s="108"/>
      <c r="MV340" s="104"/>
      <c r="MW340" s="108"/>
      <c r="MX340" s="104"/>
      <c r="MY340" s="108"/>
      <c r="MZ340" s="104"/>
      <c r="NA340" s="108"/>
      <c r="NB340" s="104"/>
      <c r="NC340" s="108"/>
      <c r="ND340" s="104"/>
      <c r="NE340" s="108"/>
      <c r="NF340" s="104"/>
      <c r="NG340" s="108"/>
      <c r="NH340" s="104"/>
      <c r="NI340" s="108"/>
      <c r="NJ340" s="104"/>
      <c r="NK340" s="100">
        <f t="shared" si="516"/>
        <v>0</v>
      </c>
      <c r="NL340" s="104">
        <f t="shared" si="517"/>
        <v>0</v>
      </c>
      <c r="NM340" s="109">
        <f t="shared" si="518"/>
        <v>0</v>
      </c>
      <c r="NN340" s="110">
        <f t="shared" si="519"/>
        <v>0</v>
      </c>
      <c r="NO340" s="109">
        <f t="shared" si="520"/>
        <v>0</v>
      </c>
      <c r="NP340" s="110">
        <f t="shared" si="521"/>
        <v>0</v>
      </c>
      <c r="NQ340" s="109">
        <f t="shared" si="522"/>
        <v>0</v>
      </c>
      <c r="NR340" s="110">
        <f t="shared" si="523"/>
        <v>0</v>
      </c>
      <c r="NS340" s="109">
        <f t="shared" si="524"/>
        <v>0</v>
      </c>
      <c r="NT340" s="110">
        <f t="shared" si="525"/>
        <v>0</v>
      </c>
      <c r="NU340" s="109">
        <f t="shared" si="526"/>
        <v>0</v>
      </c>
      <c r="NV340" s="110">
        <f t="shared" si="527"/>
        <v>0</v>
      </c>
      <c r="NW340" s="109">
        <f t="shared" si="528"/>
        <v>0</v>
      </c>
      <c r="NX340" s="110">
        <f t="shared" si="529"/>
        <v>0</v>
      </c>
      <c r="NY340" s="109">
        <f t="shared" si="530"/>
        <v>0</v>
      </c>
      <c r="NZ340" s="110">
        <f t="shared" si="531"/>
        <v>0</v>
      </c>
      <c r="OA340" s="109">
        <f t="shared" si="532"/>
        <v>0</v>
      </c>
      <c r="OB340" s="110">
        <f t="shared" si="533"/>
        <v>0</v>
      </c>
      <c r="OC340" s="111">
        <f t="shared" si="534"/>
        <v>0</v>
      </c>
      <c r="OD340" s="110">
        <f t="shared" si="535"/>
        <v>0</v>
      </c>
      <c r="OE340" s="111">
        <f t="shared" si="536"/>
        <v>0</v>
      </c>
      <c r="OF340" s="110">
        <f t="shared" si="537"/>
        <v>0</v>
      </c>
      <c r="OG340" s="109">
        <f t="shared" si="538"/>
        <v>0</v>
      </c>
      <c r="OH340" s="110">
        <f t="shared" si="539"/>
        <v>0</v>
      </c>
      <c r="OI340" s="111">
        <f t="shared" si="540"/>
        <v>0</v>
      </c>
      <c r="OJ340" s="111">
        <f t="shared" si="541"/>
        <v>0</v>
      </c>
      <c r="OK340" s="96">
        <f t="shared" si="542"/>
        <v>0</v>
      </c>
      <c r="OL340" s="97">
        <f t="shared" si="543"/>
        <v>0</v>
      </c>
      <c r="OM340" s="97">
        <v>0</v>
      </c>
      <c r="ON340" s="139">
        <f t="shared" si="544"/>
        <v>0</v>
      </c>
      <c r="OO340" s="111">
        <v>0</v>
      </c>
      <c r="OP340" s="110">
        <v>0</v>
      </c>
      <c r="OQ340" s="109"/>
      <c r="OR340" s="110"/>
      <c r="OS340" s="109"/>
      <c r="OT340" s="110"/>
      <c r="OU340" s="109"/>
      <c r="OV340" s="110"/>
      <c r="OW340" s="109"/>
      <c r="OX340" s="110"/>
      <c r="OY340" s="109"/>
      <c r="OZ340" s="110"/>
      <c r="PA340" s="109"/>
      <c r="PB340" s="110"/>
      <c r="PC340" s="109"/>
      <c r="PD340" s="110"/>
      <c r="PE340" s="111"/>
      <c r="PF340" s="110"/>
      <c r="PG340" s="111"/>
      <c r="PH340" s="110"/>
      <c r="PI340" s="109"/>
      <c r="PJ340" s="110"/>
      <c r="PK340" s="111"/>
      <c r="PL340" s="110"/>
      <c r="PM340" s="96">
        <f t="shared" si="545"/>
        <v>0</v>
      </c>
      <c r="PN340" s="97">
        <f t="shared" si="546"/>
        <v>0</v>
      </c>
      <c r="PO340" s="97">
        <f t="shared" si="547"/>
        <v>0</v>
      </c>
      <c r="PP340" s="109">
        <v>0</v>
      </c>
      <c r="PQ340" s="111"/>
      <c r="PR340" s="111"/>
      <c r="PS340" s="111"/>
      <c r="PT340" s="111"/>
      <c r="PU340" s="111"/>
      <c r="PV340" s="111"/>
      <c r="PW340" s="111"/>
      <c r="PX340" s="111"/>
      <c r="PY340" s="111"/>
      <c r="PZ340" s="111"/>
      <c r="QA340" s="110"/>
      <c r="QB340" s="98">
        <f t="shared" si="548"/>
        <v>0</v>
      </c>
      <c r="QC340" s="105">
        <f t="shared" si="549"/>
        <v>1.9807692307692308</v>
      </c>
      <c r="QD340" s="106"/>
      <c r="QE340" s="113">
        <f t="shared" si="550"/>
        <v>0</v>
      </c>
      <c r="QF340" s="108">
        <v>0</v>
      </c>
      <c r="QG340" s="103"/>
      <c r="QH340" s="103"/>
      <c r="QI340" s="103"/>
      <c r="QJ340" s="103"/>
      <c r="QK340" s="103"/>
      <c r="QL340" s="103"/>
      <c r="QM340" s="103"/>
      <c r="QN340" s="103"/>
      <c r="QO340" s="103"/>
      <c r="QP340" s="103"/>
      <c r="QQ340" s="104"/>
      <c r="QR340" s="117">
        <f t="shared" si="551"/>
        <v>0</v>
      </c>
      <c r="QS340" s="158"/>
    </row>
    <row r="341" spans="1:461" s="88" customFormat="1" ht="10.5" x14ac:dyDescent="0.25">
      <c r="A341" s="89" t="s">
        <v>258</v>
      </c>
      <c r="B341" s="90" t="s">
        <v>242</v>
      </c>
      <c r="C341" s="90">
        <v>401</v>
      </c>
      <c r="D341" s="90" t="s">
        <v>242</v>
      </c>
      <c r="E341" s="91" t="s">
        <v>258</v>
      </c>
      <c r="F341" s="92" t="s">
        <v>242</v>
      </c>
      <c r="G341" s="92" t="s">
        <v>649</v>
      </c>
      <c r="H341" s="155">
        <v>7326</v>
      </c>
      <c r="I341" s="92" t="s">
        <v>803</v>
      </c>
      <c r="J341" s="93">
        <v>0</v>
      </c>
      <c r="K341" s="94">
        <v>0</v>
      </c>
      <c r="L341" s="93"/>
      <c r="M341" s="94"/>
      <c r="N341" s="93"/>
      <c r="O341" s="94"/>
      <c r="P341" s="93"/>
      <c r="Q341" s="94"/>
      <c r="R341" s="93"/>
      <c r="S341" s="94"/>
      <c r="T341" s="93"/>
      <c r="U341" s="94"/>
      <c r="V341" s="93"/>
      <c r="W341" s="95"/>
      <c r="X341" s="93"/>
      <c r="Y341" s="94"/>
      <c r="Z341" s="95"/>
      <c r="AA341" s="95"/>
      <c r="AB341" s="93"/>
      <c r="AC341" s="94"/>
      <c r="AD341" s="93"/>
      <c r="AE341" s="94"/>
      <c r="AF341" s="93"/>
      <c r="AG341" s="95"/>
      <c r="AH341" s="96">
        <f t="shared" si="474"/>
        <v>0</v>
      </c>
      <c r="AI341" s="97">
        <f t="shared" si="475"/>
        <v>0</v>
      </c>
      <c r="AJ341" s="97">
        <f t="shared" si="473"/>
        <v>0</v>
      </c>
      <c r="AK341" s="97"/>
      <c r="AL341" s="139">
        <f t="shared" si="476"/>
        <v>0</v>
      </c>
      <c r="AM341" s="95">
        <v>1</v>
      </c>
      <c r="AN341" s="94">
        <v>0</v>
      </c>
      <c r="AO341" s="93"/>
      <c r="AP341" s="94"/>
      <c r="AQ341" s="93"/>
      <c r="AR341" s="94"/>
      <c r="AS341" s="93"/>
      <c r="AT341" s="94"/>
      <c r="AU341" s="93"/>
      <c r="AV341" s="94"/>
      <c r="AW341" s="93"/>
      <c r="AX341" s="94"/>
      <c r="AY341" s="93"/>
      <c r="AZ341" s="95"/>
      <c r="BA341" s="93"/>
      <c r="BB341" s="95"/>
      <c r="BC341" s="93"/>
      <c r="BD341" s="94"/>
      <c r="BE341" s="95"/>
      <c r="BF341" s="95"/>
      <c r="BG341" s="93"/>
      <c r="BH341" s="94"/>
      <c r="BI341" s="93"/>
      <c r="BJ341" s="94"/>
      <c r="BK341" s="96">
        <f t="shared" si="477"/>
        <v>1</v>
      </c>
      <c r="BL341" s="97">
        <f t="shared" si="478"/>
        <v>0</v>
      </c>
      <c r="BM341" s="97">
        <f t="shared" si="479"/>
        <v>7.6923076923076927E-2</v>
      </c>
      <c r="BN341" s="97"/>
      <c r="BO341" s="139">
        <f t="shared" si="480"/>
        <v>0</v>
      </c>
      <c r="BP341" s="111">
        <v>1</v>
      </c>
      <c r="BQ341" s="110">
        <v>1</v>
      </c>
      <c r="BR341" s="109"/>
      <c r="BS341" s="110"/>
      <c r="BT341" s="109"/>
      <c r="BU341" s="110"/>
      <c r="BV341" s="109"/>
      <c r="BW341" s="110"/>
      <c r="BX341" s="109"/>
      <c r="BY341" s="110"/>
      <c r="BZ341" s="109"/>
      <c r="CA341" s="110"/>
      <c r="CB341" s="111"/>
      <c r="CC341" s="111"/>
      <c r="CD341" s="109"/>
      <c r="CE341" s="110"/>
      <c r="CF341" s="109"/>
      <c r="CG341" s="111"/>
      <c r="CH341" s="109"/>
      <c r="CI341" s="110"/>
      <c r="CJ341" s="109"/>
      <c r="CK341" s="110"/>
      <c r="CL341" s="111"/>
      <c r="CM341" s="111"/>
      <c r="CN341" s="96">
        <f t="shared" si="481"/>
        <v>1</v>
      </c>
      <c r="CO341" s="97">
        <f t="shared" si="482"/>
        <v>1</v>
      </c>
      <c r="CP341" s="97">
        <f t="shared" si="483"/>
        <v>0.5</v>
      </c>
      <c r="CQ341" s="97"/>
      <c r="CR341" s="139">
        <f t="shared" si="484"/>
        <v>0</v>
      </c>
      <c r="CS341" s="111">
        <v>0</v>
      </c>
      <c r="CT341" s="110">
        <v>3</v>
      </c>
      <c r="CU341" s="109"/>
      <c r="CV341" s="110"/>
      <c r="CW341" s="109"/>
      <c r="CX341" s="110"/>
      <c r="CY341" s="109"/>
      <c r="CZ341" s="110"/>
      <c r="DA341" s="109"/>
      <c r="DB341" s="110"/>
      <c r="DC341" s="109"/>
      <c r="DD341" s="110"/>
      <c r="DE341" s="109"/>
      <c r="DF341" s="110"/>
      <c r="DG341" s="109"/>
      <c r="DH341" s="110"/>
      <c r="DI341" s="111"/>
      <c r="DJ341" s="111"/>
      <c r="DK341" s="109"/>
      <c r="DL341" s="111"/>
      <c r="DM341" s="109"/>
      <c r="DN341" s="110"/>
      <c r="DO341" s="111"/>
      <c r="DP341" s="111"/>
      <c r="DQ341" s="96">
        <f t="shared" si="485"/>
        <v>0</v>
      </c>
      <c r="DR341" s="97">
        <f t="shared" si="486"/>
        <v>3</v>
      </c>
      <c r="DS341" s="97">
        <f t="shared" si="487"/>
        <v>0.25</v>
      </c>
      <c r="DT341" s="97"/>
      <c r="DU341" s="139">
        <f t="shared" si="488"/>
        <v>0</v>
      </c>
      <c r="DV341" s="111">
        <v>0</v>
      </c>
      <c r="DW341" s="110">
        <v>0</v>
      </c>
      <c r="DX341" s="111"/>
      <c r="DY341" s="110"/>
      <c r="DZ341" s="111"/>
      <c r="EA341" s="110"/>
      <c r="EB341" s="111"/>
      <c r="EC341" s="110"/>
      <c r="ED341" s="109"/>
      <c r="EE341" s="110"/>
      <c r="EF341" s="109"/>
      <c r="EG341" s="110"/>
      <c r="EH341" s="109"/>
      <c r="EI341" s="111"/>
      <c r="EJ341" s="109"/>
      <c r="EK341" s="111"/>
      <c r="EL341" s="109"/>
      <c r="EM341" s="110"/>
      <c r="EN341" s="111"/>
      <c r="EO341" s="110"/>
      <c r="EP341" s="111"/>
      <c r="EQ341" s="110"/>
      <c r="ER341" s="111"/>
      <c r="ES341" s="111"/>
      <c r="ET341" s="96">
        <f t="shared" si="489"/>
        <v>0</v>
      </c>
      <c r="EU341" s="97">
        <f t="shared" si="490"/>
        <v>0</v>
      </c>
      <c r="EV341" s="97">
        <f t="shared" si="491"/>
        <v>0</v>
      </c>
      <c r="EW341" s="97"/>
      <c r="EX341" s="139">
        <f t="shared" si="492"/>
        <v>0</v>
      </c>
      <c r="EY341" s="103">
        <v>0</v>
      </c>
      <c r="EZ341" s="104">
        <v>0</v>
      </c>
      <c r="FA341" s="103"/>
      <c r="FB341" s="104"/>
      <c r="FC341" s="103"/>
      <c r="FD341" s="104"/>
      <c r="FE341" s="103"/>
      <c r="FF341" s="104"/>
      <c r="FG341" s="108"/>
      <c r="FH341" s="104"/>
      <c r="FI341" s="103"/>
      <c r="FJ341" s="104"/>
      <c r="FK341" s="103"/>
      <c r="FL341" s="103"/>
      <c r="FM341" s="108"/>
      <c r="FN341" s="104"/>
      <c r="FO341" s="103"/>
      <c r="FP341" s="103"/>
      <c r="FQ341" s="108"/>
      <c r="FR341" s="104"/>
      <c r="FS341" s="103"/>
      <c r="FT341" s="104"/>
      <c r="FU341" s="103"/>
      <c r="FV341" s="103"/>
      <c r="FW341" s="100">
        <f t="shared" si="493"/>
        <v>0</v>
      </c>
      <c r="FX341" s="103">
        <f t="shared" si="494"/>
        <v>0</v>
      </c>
      <c r="FY341" s="103">
        <f t="shared" si="495"/>
        <v>0</v>
      </c>
      <c r="FZ341" s="103"/>
      <c r="GA341" s="149">
        <f t="shared" si="496"/>
        <v>0</v>
      </c>
      <c r="GB341" s="103">
        <v>0</v>
      </c>
      <c r="GC341" s="104">
        <v>0</v>
      </c>
      <c r="GD341" s="108"/>
      <c r="GE341" s="104"/>
      <c r="GF341" s="108"/>
      <c r="GG341" s="104"/>
      <c r="GH341" s="108"/>
      <c r="GI341" s="104"/>
      <c r="GJ341" s="108"/>
      <c r="GK341" s="104"/>
      <c r="GL341" s="108"/>
      <c r="GM341" s="104"/>
      <c r="GN341" s="103"/>
      <c r="GO341" s="103"/>
      <c r="GP341" s="108"/>
      <c r="GQ341" s="104"/>
      <c r="GR341" s="103"/>
      <c r="GS341" s="103"/>
      <c r="GT341" s="108"/>
      <c r="GU341" s="104"/>
      <c r="GV341" s="103"/>
      <c r="GW341" s="103"/>
      <c r="GX341" s="108"/>
      <c r="GY341" s="103"/>
      <c r="GZ341" s="100">
        <f t="shared" si="497"/>
        <v>0</v>
      </c>
      <c r="HA341" s="103">
        <f t="shared" si="498"/>
        <v>0</v>
      </c>
      <c r="HB341" s="103">
        <f t="shared" si="499"/>
        <v>0</v>
      </c>
      <c r="HC341" s="103"/>
      <c r="HD341" s="149">
        <f t="shared" si="500"/>
        <v>0</v>
      </c>
      <c r="HE341" s="103">
        <v>0</v>
      </c>
      <c r="HF341" s="104">
        <v>0</v>
      </c>
      <c r="HG341" s="108"/>
      <c r="HH341" s="104"/>
      <c r="HI341" s="108"/>
      <c r="HJ341" s="104"/>
      <c r="HK341" s="108"/>
      <c r="HL341" s="104"/>
      <c r="HM341" s="108"/>
      <c r="HN341" s="104"/>
      <c r="HO341" s="108"/>
      <c r="HP341" s="104"/>
      <c r="HQ341" s="108"/>
      <c r="HR341" s="104"/>
      <c r="HS341" s="108"/>
      <c r="HT341" s="104"/>
      <c r="HU341" s="108"/>
      <c r="HV341" s="104"/>
      <c r="HW341" s="108"/>
      <c r="HX341" s="104"/>
      <c r="HY341" s="108"/>
      <c r="HZ341" s="104"/>
      <c r="IA341" s="108"/>
      <c r="IB341" s="103"/>
      <c r="IC341" s="96">
        <f t="shared" si="501"/>
        <v>0</v>
      </c>
      <c r="ID341" s="97">
        <f t="shared" si="502"/>
        <v>0</v>
      </c>
      <c r="IE341" s="97">
        <f t="shared" si="503"/>
        <v>0</v>
      </c>
      <c r="IF341" s="97"/>
      <c r="IG341" s="139">
        <f t="shared" si="504"/>
        <v>0</v>
      </c>
      <c r="IH341" s="111">
        <v>0</v>
      </c>
      <c r="II341" s="110">
        <v>0</v>
      </c>
      <c r="IJ341" s="109"/>
      <c r="IK341" s="110"/>
      <c r="IL341" s="109"/>
      <c r="IM341" s="110"/>
      <c r="IN341" s="109"/>
      <c r="IO341" s="110"/>
      <c r="IP341" s="109"/>
      <c r="IQ341" s="110"/>
      <c r="IR341" s="109"/>
      <c r="IS341" s="110"/>
      <c r="IT341" s="109"/>
      <c r="IU341" s="110"/>
      <c r="IV341" s="109"/>
      <c r="IW341" s="110"/>
      <c r="IX341" s="111"/>
      <c r="IY341" s="110"/>
      <c r="IZ341" s="111"/>
      <c r="JA341" s="110"/>
      <c r="JB341" s="109"/>
      <c r="JC341" s="110"/>
      <c r="JD341" s="111"/>
      <c r="JE341" s="111"/>
      <c r="JF341" s="96">
        <f t="shared" si="505"/>
        <v>0</v>
      </c>
      <c r="JG341" s="97">
        <f t="shared" si="506"/>
        <v>0</v>
      </c>
      <c r="JH341" s="97">
        <f t="shared" si="507"/>
        <v>0</v>
      </c>
      <c r="JI341" s="97"/>
      <c r="JJ341" s="139">
        <f t="shared" si="508"/>
        <v>0</v>
      </c>
      <c r="JK341" s="109">
        <v>0</v>
      </c>
      <c r="JL341" s="110">
        <v>0</v>
      </c>
      <c r="JM341" s="109"/>
      <c r="JN341" s="110"/>
      <c r="JO341" s="109"/>
      <c r="JP341" s="110"/>
      <c r="JQ341" s="109"/>
      <c r="JR341" s="110"/>
      <c r="JS341" s="109"/>
      <c r="JT341" s="110"/>
      <c r="JU341" s="111"/>
      <c r="JV341" s="110"/>
      <c r="JW341" s="109"/>
      <c r="JX341" s="111"/>
      <c r="JY341" s="109"/>
      <c r="JZ341" s="110"/>
      <c r="KA341" s="111"/>
      <c r="KB341" s="110"/>
      <c r="KC341" s="111"/>
      <c r="KD341" s="110"/>
      <c r="KE341" s="111"/>
      <c r="KF341" s="110"/>
      <c r="KG341" s="111"/>
      <c r="KH341" s="110"/>
      <c r="KI341" s="96">
        <f t="shared" si="509"/>
        <v>0</v>
      </c>
      <c r="KJ341" s="97">
        <f t="shared" si="510"/>
        <v>0</v>
      </c>
      <c r="KK341" s="97">
        <v>0.65539521965243808</v>
      </c>
      <c r="KL341" s="139">
        <f t="shared" si="511"/>
        <v>0</v>
      </c>
      <c r="KM341" s="103">
        <v>0</v>
      </c>
      <c r="KN341" s="104">
        <v>0</v>
      </c>
      <c r="KO341" s="108"/>
      <c r="KP341" s="104"/>
      <c r="KQ341" s="108"/>
      <c r="KR341" s="104"/>
      <c r="KS341" s="108"/>
      <c r="KT341" s="104"/>
      <c r="KU341" s="108"/>
      <c r="KV341" s="104"/>
      <c r="KW341" s="108"/>
      <c r="KX341" s="104"/>
      <c r="KY341" s="108"/>
      <c r="KZ341" s="104"/>
      <c r="LA341" s="108"/>
      <c r="LB341" s="104"/>
      <c r="LC341" s="108"/>
      <c r="LD341" s="103"/>
      <c r="LE341" s="108"/>
      <c r="LF341" s="104"/>
      <c r="LG341" s="108"/>
      <c r="LH341" s="104"/>
      <c r="LI341" s="108"/>
      <c r="LJ341" s="104"/>
      <c r="LK341" s="100">
        <f t="shared" si="512"/>
        <v>0</v>
      </c>
      <c r="LL341" s="104">
        <f t="shared" si="513"/>
        <v>0</v>
      </c>
      <c r="LM341" s="108">
        <v>0</v>
      </c>
      <c r="LN341" s="104">
        <v>0</v>
      </c>
      <c r="LO341" s="108"/>
      <c r="LP341" s="104"/>
      <c r="LQ341" s="108"/>
      <c r="LR341" s="104"/>
      <c r="LS341" s="108"/>
      <c r="LT341" s="104"/>
      <c r="LU341" s="108"/>
      <c r="LV341" s="104"/>
      <c r="LW341" s="103"/>
      <c r="LX341" s="104"/>
      <c r="LY341" s="103"/>
      <c r="LZ341" s="103"/>
      <c r="MA341" s="108"/>
      <c r="MB341" s="104"/>
      <c r="MC341" s="103"/>
      <c r="MD341" s="104"/>
      <c r="ME341" s="103"/>
      <c r="MF341" s="104"/>
      <c r="MG341" s="103"/>
      <c r="MH341" s="104"/>
      <c r="MI341" s="103"/>
      <c r="MJ341" s="104"/>
      <c r="MK341" s="102">
        <f t="shared" si="514"/>
        <v>0</v>
      </c>
      <c r="ML341" s="104">
        <f t="shared" si="515"/>
        <v>0</v>
      </c>
      <c r="MM341" s="108">
        <v>0</v>
      </c>
      <c r="MN341" s="104">
        <v>0</v>
      </c>
      <c r="MO341" s="108"/>
      <c r="MP341" s="104"/>
      <c r="MQ341" s="108"/>
      <c r="MR341" s="104"/>
      <c r="MS341" s="108"/>
      <c r="MT341" s="104"/>
      <c r="MU341" s="108"/>
      <c r="MV341" s="104"/>
      <c r="MW341" s="108"/>
      <c r="MX341" s="104"/>
      <c r="MY341" s="108"/>
      <c r="MZ341" s="104"/>
      <c r="NA341" s="108"/>
      <c r="NB341" s="104"/>
      <c r="NC341" s="108"/>
      <c r="ND341" s="104"/>
      <c r="NE341" s="108"/>
      <c r="NF341" s="104"/>
      <c r="NG341" s="108"/>
      <c r="NH341" s="104"/>
      <c r="NI341" s="108"/>
      <c r="NJ341" s="104"/>
      <c r="NK341" s="100">
        <f t="shared" si="516"/>
        <v>0</v>
      </c>
      <c r="NL341" s="104">
        <f t="shared" si="517"/>
        <v>0</v>
      </c>
      <c r="NM341" s="109">
        <f t="shared" si="518"/>
        <v>0</v>
      </c>
      <c r="NN341" s="110">
        <f t="shared" si="519"/>
        <v>0</v>
      </c>
      <c r="NO341" s="109">
        <f t="shared" si="520"/>
        <v>0</v>
      </c>
      <c r="NP341" s="110">
        <f t="shared" si="521"/>
        <v>0</v>
      </c>
      <c r="NQ341" s="109">
        <f t="shared" si="522"/>
        <v>0</v>
      </c>
      <c r="NR341" s="110">
        <f t="shared" si="523"/>
        <v>0</v>
      </c>
      <c r="NS341" s="109">
        <f t="shared" si="524"/>
        <v>0</v>
      </c>
      <c r="NT341" s="110">
        <f t="shared" si="525"/>
        <v>0</v>
      </c>
      <c r="NU341" s="109">
        <f t="shared" si="526"/>
        <v>0</v>
      </c>
      <c r="NV341" s="110">
        <f t="shared" si="527"/>
        <v>0</v>
      </c>
      <c r="NW341" s="109">
        <f t="shared" si="528"/>
        <v>0</v>
      </c>
      <c r="NX341" s="110">
        <f t="shared" si="529"/>
        <v>0</v>
      </c>
      <c r="NY341" s="109">
        <f t="shared" si="530"/>
        <v>0</v>
      </c>
      <c r="NZ341" s="110">
        <f t="shared" si="531"/>
        <v>0</v>
      </c>
      <c r="OA341" s="109">
        <f t="shared" si="532"/>
        <v>0</v>
      </c>
      <c r="OB341" s="110">
        <f t="shared" si="533"/>
        <v>0</v>
      </c>
      <c r="OC341" s="111">
        <f t="shared" si="534"/>
        <v>0</v>
      </c>
      <c r="OD341" s="110">
        <f t="shared" si="535"/>
        <v>0</v>
      </c>
      <c r="OE341" s="111">
        <f t="shared" si="536"/>
        <v>0</v>
      </c>
      <c r="OF341" s="110">
        <f t="shared" si="537"/>
        <v>0</v>
      </c>
      <c r="OG341" s="109">
        <f t="shared" si="538"/>
        <v>0</v>
      </c>
      <c r="OH341" s="110">
        <f t="shared" si="539"/>
        <v>0</v>
      </c>
      <c r="OI341" s="111">
        <f t="shared" si="540"/>
        <v>0</v>
      </c>
      <c r="OJ341" s="111">
        <f t="shared" si="541"/>
        <v>0</v>
      </c>
      <c r="OK341" s="96">
        <f t="shared" si="542"/>
        <v>0</v>
      </c>
      <c r="OL341" s="97">
        <f t="shared" si="543"/>
        <v>0</v>
      </c>
      <c r="OM341" s="97">
        <v>0</v>
      </c>
      <c r="ON341" s="139">
        <f t="shared" si="544"/>
        <v>0</v>
      </c>
      <c r="OO341" s="111">
        <v>0</v>
      </c>
      <c r="OP341" s="110">
        <v>0</v>
      </c>
      <c r="OQ341" s="109"/>
      <c r="OR341" s="110"/>
      <c r="OS341" s="109"/>
      <c r="OT341" s="110"/>
      <c r="OU341" s="109"/>
      <c r="OV341" s="110"/>
      <c r="OW341" s="109"/>
      <c r="OX341" s="110"/>
      <c r="OY341" s="109"/>
      <c r="OZ341" s="110"/>
      <c r="PA341" s="109"/>
      <c r="PB341" s="110"/>
      <c r="PC341" s="109"/>
      <c r="PD341" s="110"/>
      <c r="PE341" s="111"/>
      <c r="PF341" s="110"/>
      <c r="PG341" s="111"/>
      <c r="PH341" s="110"/>
      <c r="PI341" s="109"/>
      <c r="PJ341" s="110"/>
      <c r="PK341" s="111"/>
      <c r="PL341" s="110"/>
      <c r="PM341" s="96">
        <f t="shared" si="545"/>
        <v>0</v>
      </c>
      <c r="PN341" s="97">
        <f t="shared" si="546"/>
        <v>0</v>
      </c>
      <c r="PO341" s="97">
        <f t="shared" si="547"/>
        <v>0</v>
      </c>
      <c r="PP341" s="109">
        <v>0</v>
      </c>
      <c r="PQ341" s="111"/>
      <c r="PR341" s="111"/>
      <c r="PS341" s="111"/>
      <c r="PT341" s="111"/>
      <c r="PU341" s="111"/>
      <c r="PV341" s="111"/>
      <c r="PW341" s="111"/>
      <c r="PX341" s="111"/>
      <c r="PY341" s="111"/>
      <c r="PZ341" s="111"/>
      <c r="QA341" s="110"/>
      <c r="QB341" s="98">
        <f t="shared" si="548"/>
        <v>0</v>
      </c>
      <c r="QC341" s="105">
        <f t="shared" si="549"/>
        <v>0.82692307692307687</v>
      </c>
      <c r="QD341" s="106"/>
      <c r="QE341" s="113">
        <f t="shared" si="550"/>
        <v>0</v>
      </c>
      <c r="QF341" s="108">
        <v>2</v>
      </c>
      <c r="QG341" s="103"/>
      <c r="QH341" s="103"/>
      <c r="QI341" s="103"/>
      <c r="QJ341" s="103"/>
      <c r="QK341" s="103"/>
      <c r="QL341" s="103"/>
      <c r="QM341" s="103"/>
      <c r="QN341" s="103"/>
      <c r="QO341" s="103"/>
      <c r="QP341" s="103"/>
      <c r="QQ341" s="104"/>
      <c r="QR341" s="117">
        <f t="shared" si="551"/>
        <v>2</v>
      </c>
      <c r="QS341" s="158"/>
    </row>
    <row r="342" spans="1:461" s="88" customFormat="1" ht="10.5" x14ac:dyDescent="0.25">
      <c r="A342" s="89" t="s">
        <v>258</v>
      </c>
      <c r="B342" s="90" t="s">
        <v>242</v>
      </c>
      <c r="C342" s="90">
        <v>401</v>
      </c>
      <c r="D342" s="90" t="s">
        <v>242</v>
      </c>
      <c r="E342" s="91" t="s">
        <v>258</v>
      </c>
      <c r="F342" s="92" t="s">
        <v>242</v>
      </c>
      <c r="G342" s="92" t="s">
        <v>644</v>
      </c>
      <c r="H342" s="155">
        <v>7412</v>
      </c>
      <c r="I342" s="92" t="s">
        <v>804</v>
      </c>
      <c r="J342" s="93">
        <v>0</v>
      </c>
      <c r="K342" s="94">
        <v>0</v>
      </c>
      <c r="L342" s="93"/>
      <c r="M342" s="94"/>
      <c r="N342" s="93"/>
      <c r="O342" s="94"/>
      <c r="P342" s="93"/>
      <c r="Q342" s="94"/>
      <c r="R342" s="93"/>
      <c r="S342" s="94"/>
      <c r="T342" s="93"/>
      <c r="U342" s="94"/>
      <c r="V342" s="93"/>
      <c r="W342" s="95"/>
      <c r="X342" s="93"/>
      <c r="Y342" s="94"/>
      <c r="Z342" s="95"/>
      <c r="AA342" s="95"/>
      <c r="AB342" s="93"/>
      <c r="AC342" s="94"/>
      <c r="AD342" s="93"/>
      <c r="AE342" s="94"/>
      <c r="AF342" s="93"/>
      <c r="AG342" s="95"/>
      <c r="AH342" s="96">
        <f t="shared" si="474"/>
        <v>0</v>
      </c>
      <c r="AI342" s="97">
        <f t="shared" si="475"/>
        <v>0</v>
      </c>
      <c r="AJ342" s="97">
        <f t="shared" si="473"/>
        <v>0</v>
      </c>
      <c r="AK342" s="97"/>
      <c r="AL342" s="139">
        <f t="shared" si="476"/>
        <v>0</v>
      </c>
      <c r="AM342" s="95">
        <v>0</v>
      </c>
      <c r="AN342" s="94">
        <v>4</v>
      </c>
      <c r="AO342" s="93"/>
      <c r="AP342" s="94"/>
      <c r="AQ342" s="93"/>
      <c r="AR342" s="94"/>
      <c r="AS342" s="93"/>
      <c r="AT342" s="94"/>
      <c r="AU342" s="93"/>
      <c r="AV342" s="94"/>
      <c r="AW342" s="93"/>
      <c r="AX342" s="94"/>
      <c r="AY342" s="93"/>
      <c r="AZ342" s="95"/>
      <c r="BA342" s="93"/>
      <c r="BB342" s="95"/>
      <c r="BC342" s="93"/>
      <c r="BD342" s="94"/>
      <c r="BE342" s="95"/>
      <c r="BF342" s="95"/>
      <c r="BG342" s="93"/>
      <c r="BH342" s="94"/>
      <c r="BI342" s="93"/>
      <c r="BJ342" s="94"/>
      <c r="BK342" s="96">
        <f t="shared" si="477"/>
        <v>0</v>
      </c>
      <c r="BL342" s="97">
        <f t="shared" si="478"/>
        <v>4</v>
      </c>
      <c r="BM342" s="97">
        <f t="shared" si="479"/>
        <v>0.30769230769230771</v>
      </c>
      <c r="BN342" s="97"/>
      <c r="BO342" s="139">
        <f t="shared" si="480"/>
        <v>0</v>
      </c>
      <c r="BP342" s="111">
        <v>1</v>
      </c>
      <c r="BQ342" s="110">
        <v>1</v>
      </c>
      <c r="BR342" s="109"/>
      <c r="BS342" s="110"/>
      <c r="BT342" s="109"/>
      <c r="BU342" s="110"/>
      <c r="BV342" s="109"/>
      <c r="BW342" s="110"/>
      <c r="BX342" s="109"/>
      <c r="BY342" s="110"/>
      <c r="BZ342" s="109"/>
      <c r="CA342" s="110"/>
      <c r="CB342" s="111"/>
      <c r="CC342" s="111"/>
      <c r="CD342" s="109"/>
      <c r="CE342" s="110"/>
      <c r="CF342" s="109"/>
      <c r="CG342" s="111"/>
      <c r="CH342" s="109"/>
      <c r="CI342" s="110"/>
      <c r="CJ342" s="109"/>
      <c r="CK342" s="110"/>
      <c r="CL342" s="111"/>
      <c r="CM342" s="111"/>
      <c r="CN342" s="96">
        <f t="shared" si="481"/>
        <v>1</v>
      </c>
      <c r="CO342" s="97">
        <f t="shared" si="482"/>
        <v>1</v>
      </c>
      <c r="CP342" s="97">
        <f t="shared" si="483"/>
        <v>0.5</v>
      </c>
      <c r="CQ342" s="97"/>
      <c r="CR342" s="139">
        <f t="shared" si="484"/>
        <v>0</v>
      </c>
      <c r="CS342" s="111">
        <v>0</v>
      </c>
      <c r="CT342" s="110">
        <v>0</v>
      </c>
      <c r="CU342" s="109"/>
      <c r="CV342" s="110"/>
      <c r="CW342" s="109"/>
      <c r="CX342" s="110"/>
      <c r="CY342" s="109"/>
      <c r="CZ342" s="110"/>
      <c r="DA342" s="109"/>
      <c r="DB342" s="110"/>
      <c r="DC342" s="109"/>
      <c r="DD342" s="110"/>
      <c r="DE342" s="109"/>
      <c r="DF342" s="110"/>
      <c r="DG342" s="109"/>
      <c r="DH342" s="110"/>
      <c r="DI342" s="111"/>
      <c r="DJ342" s="111"/>
      <c r="DK342" s="109"/>
      <c r="DL342" s="111"/>
      <c r="DM342" s="109"/>
      <c r="DN342" s="110"/>
      <c r="DO342" s="111"/>
      <c r="DP342" s="111"/>
      <c r="DQ342" s="96">
        <f t="shared" si="485"/>
        <v>0</v>
      </c>
      <c r="DR342" s="97">
        <f t="shared" si="486"/>
        <v>0</v>
      </c>
      <c r="DS342" s="97">
        <f t="shared" si="487"/>
        <v>0</v>
      </c>
      <c r="DT342" s="97"/>
      <c r="DU342" s="139">
        <f t="shared" si="488"/>
        <v>0</v>
      </c>
      <c r="DV342" s="111">
        <v>0</v>
      </c>
      <c r="DW342" s="110">
        <v>0</v>
      </c>
      <c r="DX342" s="111"/>
      <c r="DY342" s="110"/>
      <c r="DZ342" s="111"/>
      <c r="EA342" s="110"/>
      <c r="EB342" s="111"/>
      <c r="EC342" s="110"/>
      <c r="ED342" s="109"/>
      <c r="EE342" s="110"/>
      <c r="EF342" s="109"/>
      <c r="EG342" s="110"/>
      <c r="EH342" s="109"/>
      <c r="EI342" s="111"/>
      <c r="EJ342" s="109"/>
      <c r="EK342" s="111"/>
      <c r="EL342" s="109"/>
      <c r="EM342" s="110"/>
      <c r="EN342" s="111"/>
      <c r="EO342" s="110"/>
      <c r="EP342" s="111"/>
      <c r="EQ342" s="110"/>
      <c r="ER342" s="111"/>
      <c r="ES342" s="111"/>
      <c r="ET342" s="96">
        <f t="shared" si="489"/>
        <v>0</v>
      </c>
      <c r="EU342" s="97">
        <f t="shared" si="490"/>
        <v>0</v>
      </c>
      <c r="EV342" s="97">
        <f t="shared" si="491"/>
        <v>0</v>
      </c>
      <c r="EW342" s="97"/>
      <c r="EX342" s="139">
        <f t="shared" si="492"/>
        <v>0</v>
      </c>
      <c r="EY342" s="103">
        <v>0</v>
      </c>
      <c r="EZ342" s="104">
        <v>0</v>
      </c>
      <c r="FA342" s="103"/>
      <c r="FB342" s="104"/>
      <c r="FC342" s="103"/>
      <c r="FD342" s="104"/>
      <c r="FE342" s="103"/>
      <c r="FF342" s="104"/>
      <c r="FG342" s="108"/>
      <c r="FH342" s="104"/>
      <c r="FI342" s="103"/>
      <c r="FJ342" s="104"/>
      <c r="FK342" s="103"/>
      <c r="FL342" s="103"/>
      <c r="FM342" s="108"/>
      <c r="FN342" s="104"/>
      <c r="FO342" s="103"/>
      <c r="FP342" s="103"/>
      <c r="FQ342" s="108"/>
      <c r="FR342" s="104"/>
      <c r="FS342" s="103"/>
      <c r="FT342" s="104"/>
      <c r="FU342" s="103"/>
      <c r="FV342" s="103"/>
      <c r="FW342" s="100">
        <f t="shared" si="493"/>
        <v>0</v>
      </c>
      <c r="FX342" s="103">
        <f t="shared" si="494"/>
        <v>0</v>
      </c>
      <c r="FY342" s="103">
        <f t="shared" si="495"/>
        <v>0</v>
      </c>
      <c r="FZ342" s="103"/>
      <c r="GA342" s="149">
        <f t="shared" si="496"/>
        <v>0</v>
      </c>
      <c r="GB342" s="103">
        <v>0</v>
      </c>
      <c r="GC342" s="104">
        <v>0</v>
      </c>
      <c r="GD342" s="108"/>
      <c r="GE342" s="104"/>
      <c r="GF342" s="108"/>
      <c r="GG342" s="104"/>
      <c r="GH342" s="108"/>
      <c r="GI342" s="104"/>
      <c r="GJ342" s="108"/>
      <c r="GK342" s="104"/>
      <c r="GL342" s="108"/>
      <c r="GM342" s="104"/>
      <c r="GN342" s="103"/>
      <c r="GO342" s="103"/>
      <c r="GP342" s="108"/>
      <c r="GQ342" s="104"/>
      <c r="GR342" s="103"/>
      <c r="GS342" s="103"/>
      <c r="GT342" s="108"/>
      <c r="GU342" s="104"/>
      <c r="GV342" s="103"/>
      <c r="GW342" s="103"/>
      <c r="GX342" s="108"/>
      <c r="GY342" s="103"/>
      <c r="GZ342" s="100">
        <f t="shared" si="497"/>
        <v>0</v>
      </c>
      <c r="HA342" s="103">
        <f t="shared" si="498"/>
        <v>0</v>
      </c>
      <c r="HB342" s="103">
        <f t="shared" si="499"/>
        <v>0</v>
      </c>
      <c r="HC342" s="103"/>
      <c r="HD342" s="149">
        <f t="shared" si="500"/>
        <v>0</v>
      </c>
      <c r="HE342" s="103">
        <v>0</v>
      </c>
      <c r="HF342" s="104">
        <v>0</v>
      </c>
      <c r="HG342" s="108"/>
      <c r="HH342" s="104"/>
      <c r="HI342" s="108"/>
      <c r="HJ342" s="104"/>
      <c r="HK342" s="108"/>
      <c r="HL342" s="104"/>
      <c r="HM342" s="108"/>
      <c r="HN342" s="104"/>
      <c r="HO342" s="108"/>
      <c r="HP342" s="104"/>
      <c r="HQ342" s="108"/>
      <c r="HR342" s="104"/>
      <c r="HS342" s="108"/>
      <c r="HT342" s="104"/>
      <c r="HU342" s="108"/>
      <c r="HV342" s="104"/>
      <c r="HW342" s="108"/>
      <c r="HX342" s="104"/>
      <c r="HY342" s="108"/>
      <c r="HZ342" s="104"/>
      <c r="IA342" s="108"/>
      <c r="IB342" s="103"/>
      <c r="IC342" s="96">
        <f t="shared" si="501"/>
        <v>0</v>
      </c>
      <c r="ID342" s="97">
        <f t="shared" si="502"/>
        <v>0</v>
      </c>
      <c r="IE342" s="97">
        <f t="shared" si="503"/>
        <v>0</v>
      </c>
      <c r="IF342" s="97"/>
      <c r="IG342" s="139">
        <f t="shared" si="504"/>
        <v>0</v>
      </c>
      <c r="IH342" s="111">
        <v>0</v>
      </c>
      <c r="II342" s="110">
        <v>0</v>
      </c>
      <c r="IJ342" s="109"/>
      <c r="IK342" s="110"/>
      <c r="IL342" s="109"/>
      <c r="IM342" s="110"/>
      <c r="IN342" s="109"/>
      <c r="IO342" s="110"/>
      <c r="IP342" s="109"/>
      <c r="IQ342" s="110"/>
      <c r="IR342" s="109"/>
      <c r="IS342" s="110"/>
      <c r="IT342" s="109"/>
      <c r="IU342" s="110"/>
      <c r="IV342" s="109"/>
      <c r="IW342" s="110"/>
      <c r="IX342" s="111"/>
      <c r="IY342" s="110"/>
      <c r="IZ342" s="111"/>
      <c r="JA342" s="110"/>
      <c r="JB342" s="109"/>
      <c r="JC342" s="110"/>
      <c r="JD342" s="111"/>
      <c r="JE342" s="111"/>
      <c r="JF342" s="96">
        <f t="shared" si="505"/>
        <v>0</v>
      </c>
      <c r="JG342" s="97">
        <f t="shared" si="506"/>
        <v>0</v>
      </c>
      <c r="JH342" s="97">
        <f t="shared" si="507"/>
        <v>0</v>
      </c>
      <c r="JI342" s="97"/>
      <c r="JJ342" s="139">
        <f t="shared" si="508"/>
        <v>0</v>
      </c>
      <c r="JK342" s="109">
        <v>0</v>
      </c>
      <c r="JL342" s="110">
        <v>0</v>
      </c>
      <c r="JM342" s="109"/>
      <c r="JN342" s="110"/>
      <c r="JO342" s="109"/>
      <c r="JP342" s="110"/>
      <c r="JQ342" s="109"/>
      <c r="JR342" s="110"/>
      <c r="JS342" s="109"/>
      <c r="JT342" s="110"/>
      <c r="JU342" s="111"/>
      <c r="JV342" s="110"/>
      <c r="JW342" s="109"/>
      <c r="JX342" s="111"/>
      <c r="JY342" s="109"/>
      <c r="JZ342" s="110"/>
      <c r="KA342" s="111"/>
      <c r="KB342" s="110"/>
      <c r="KC342" s="111"/>
      <c r="KD342" s="110"/>
      <c r="KE342" s="111"/>
      <c r="KF342" s="110"/>
      <c r="KG342" s="111"/>
      <c r="KH342" s="110"/>
      <c r="KI342" s="96">
        <f t="shared" si="509"/>
        <v>0</v>
      </c>
      <c r="KJ342" s="97">
        <f t="shared" si="510"/>
        <v>0</v>
      </c>
      <c r="KK342" s="97">
        <v>0.44099455657224312</v>
      </c>
      <c r="KL342" s="139">
        <f t="shared" si="511"/>
        <v>0</v>
      </c>
      <c r="KM342" s="103">
        <v>0</v>
      </c>
      <c r="KN342" s="104">
        <v>0</v>
      </c>
      <c r="KO342" s="108"/>
      <c r="KP342" s="104"/>
      <c r="KQ342" s="108"/>
      <c r="KR342" s="104"/>
      <c r="KS342" s="108"/>
      <c r="KT342" s="104"/>
      <c r="KU342" s="108"/>
      <c r="KV342" s="104"/>
      <c r="KW342" s="108"/>
      <c r="KX342" s="104"/>
      <c r="KY342" s="108"/>
      <c r="KZ342" s="104"/>
      <c r="LA342" s="108"/>
      <c r="LB342" s="104"/>
      <c r="LC342" s="108"/>
      <c r="LD342" s="103"/>
      <c r="LE342" s="108"/>
      <c r="LF342" s="104"/>
      <c r="LG342" s="108"/>
      <c r="LH342" s="104"/>
      <c r="LI342" s="108"/>
      <c r="LJ342" s="104"/>
      <c r="LK342" s="100">
        <f t="shared" si="512"/>
        <v>0</v>
      </c>
      <c r="LL342" s="104">
        <f t="shared" si="513"/>
        <v>0</v>
      </c>
      <c r="LM342" s="108">
        <v>0</v>
      </c>
      <c r="LN342" s="104">
        <v>0</v>
      </c>
      <c r="LO342" s="108"/>
      <c r="LP342" s="104"/>
      <c r="LQ342" s="108"/>
      <c r="LR342" s="104"/>
      <c r="LS342" s="108"/>
      <c r="LT342" s="104"/>
      <c r="LU342" s="108"/>
      <c r="LV342" s="104"/>
      <c r="LW342" s="103"/>
      <c r="LX342" s="104"/>
      <c r="LY342" s="103"/>
      <c r="LZ342" s="103"/>
      <c r="MA342" s="108"/>
      <c r="MB342" s="104"/>
      <c r="MC342" s="103"/>
      <c r="MD342" s="104"/>
      <c r="ME342" s="103"/>
      <c r="MF342" s="104"/>
      <c r="MG342" s="103"/>
      <c r="MH342" s="104"/>
      <c r="MI342" s="103"/>
      <c r="MJ342" s="104"/>
      <c r="MK342" s="102">
        <f t="shared" si="514"/>
        <v>0</v>
      </c>
      <c r="ML342" s="104">
        <f t="shared" si="515"/>
        <v>0</v>
      </c>
      <c r="MM342" s="108">
        <v>0</v>
      </c>
      <c r="MN342" s="104">
        <v>0</v>
      </c>
      <c r="MO342" s="108"/>
      <c r="MP342" s="104"/>
      <c r="MQ342" s="108"/>
      <c r="MR342" s="104"/>
      <c r="MS342" s="108"/>
      <c r="MT342" s="104"/>
      <c r="MU342" s="108"/>
      <c r="MV342" s="104"/>
      <c r="MW342" s="108"/>
      <c r="MX342" s="104"/>
      <c r="MY342" s="108"/>
      <c r="MZ342" s="104"/>
      <c r="NA342" s="108"/>
      <c r="NB342" s="104"/>
      <c r="NC342" s="108"/>
      <c r="ND342" s="104"/>
      <c r="NE342" s="108"/>
      <c r="NF342" s="104"/>
      <c r="NG342" s="108"/>
      <c r="NH342" s="104"/>
      <c r="NI342" s="108"/>
      <c r="NJ342" s="104"/>
      <c r="NK342" s="100">
        <f t="shared" si="516"/>
        <v>0</v>
      </c>
      <c r="NL342" s="104">
        <f t="shared" si="517"/>
        <v>0</v>
      </c>
      <c r="NM342" s="109">
        <f t="shared" si="518"/>
        <v>0</v>
      </c>
      <c r="NN342" s="110">
        <f t="shared" si="519"/>
        <v>0</v>
      </c>
      <c r="NO342" s="109">
        <f t="shared" si="520"/>
        <v>0</v>
      </c>
      <c r="NP342" s="110">
        <f t="shared" si="521"/>
        <v>0</v>
      </c>
      <c r="NQ342" s="109">
        <f t="shared" si="522"/>
        <v>0</v>
      </c>
      <c r="NR342" s="110">
        <f t="shared" si="523"/>
        <v>0</v>
      </c>
      <c r="NS342" s="109">
        <f t="shared" si="524"/>
        <v>0</v>
      </c>
      <c r="NT342" s="110">
        <f t="shared" si="525"/>
        <v>0</v>
      </c>
      <c r="NU342" s="109">
        <f t="shared" si="526"/>
        <v>0</v>
      </c>
      <c r="NV342" s="110">
        <f t="shared" si="527"/>
        <v>0</v>
      </c>
      <c r="NW342" s="109">
        <f t="shared" si="528"/>
        <v>0</v>
      </c>
      <c r="NX342" s="110">
        <f t="shared" si="529"/>
        <v>0</v>
      </c>
      <c r="NY342" s="109">
        <f t="shared" si="530"/>
        <v>0</v>
      </c>
      <c r="NZ342" s="110">
        <f t="shared" si="531"/>
        <v>0</v>
      </c>
      <c r="OA342" s="109">
        <f t="shared" si="532"/>
        <v>0</v>
      </c>
      <c r="OB342" s="110">
        <f t="shared" si="533"/>
        <v>0</v>
      </c>
      <c r="OC342" s="111">
        <f t="shared" si="534"/>
        <v>0</v>
      </c>
      <c r="OD342" s="110">
        <f t="shared" si="535"/>
        <v>0</v>
      </c>
      <c r="OE342" s="111">
        <f t="shared" si="536"/>
        <v>0</v>
      </c>
      <c r="OF342" s="110">
        <f t="shared" si="537"/>
        <v>0</v>
      </c>
      <c r="OG342" s="109">
        <f t="shared" si="538"/>
        <v>0</v>
      </c>
      <c r="OH342" s="110">
        <f t="shared" si="539"/>
        <v>0</v>
      </c>
      <c r="OI342" s="111">
        <f t="shared" si="540"/>
        <v>0</v>
      </c>
      <c r="OJ342" s="111">
        <f t="shared" si="541"/>
        <v>0</v>
      </c>
      <c r="OK342" s="96">
        <f t="shared" si="542"/>
        <v>0</v>
      </c>
      <c r="OL342" s="97">
        <f t="shared" si="543"/>
        <v>0</v>
      </c>
      <c r="OM342" s="97">
        <v>0</v>
      </c>
      <c r="ON342" s="139">
        <f t="shared" si="544"/>
        <v>0</v>
      </c>
      <c r="OO342" s="111">
        <v>0</v>
      </c>
      <c r="OP342" s="110">
        <v>0</v>
      </c>
      <c r="OQ342" s="109"/>
      <c r="OR342" s="110"/>
      <c r="OS342" s="109"/>
      <c r="OT342" s="110"/>
      <c r="OU342" s="109"/>
      <c r="OV342" s="110"/>
      <c r="OW342" s="109"/>
      <c r="OX342" s="110"/>
      <c r="OY342" s="109"/>
      <c r="OZ342" s="110"/>
      <c r="PA342" s="109"/>
      <c r="PB342" s="110"/>
      <c r="PC342" s="109"/>
      <c r="PD342" s="110"/>
      <c r="PE342" s="111"/>
      <c r="PF342" s="110"/>
      <c r="PG342" s="111"/>
      <c r="PH342" s="110"/>
      <c r="PI342" s="109"/>
      <c r="PJ342" s="110"/>
      <c r="PK342" s="111"/>
      <c r="PL342" s="110"/>
      <c r="PM342" s="96">
        <f t="shared" si="545"/>
        <v>0</v>
      </c>
      <c r="PN342" s="97">
        <f t="shared" si="546"/>
        <v>0</v>
      </c>
      <c r="PO342" s="97">
        <f t="shared" si="547"/>
        <v>0</v>
      </c>
      <c r="PP342" s="109">
        <v>0</v>
      </c>
      <c r="PQ342" s="111"/>
      <c r="PR342" s="111"/>
      <c r="PS342" s="111"/>
      <c r="PT342" s="111"/>
      <c r="PU342" s="111"/>
      <c r="PV342" s="111"/>
      <c r="PW342" s="111"/>
      <c r="PX342" s="111"/>
      <c r="PY342" s="111"/>
      <c r="PZ342" s="111"/>
      <c r="QA342" s="110"/>
      <c r="QB342" s="98">
        <f t="shared" si="548"/>
        <v>0</v>
      </c>
      <c r="QC342" s="105">
        <f t="shared" si="549"/>
        <v>0.80769230769230771</v>
      </c>
      <c r="QD342" s="106"/>
      <c r="QE342" s="113">
        <f t="shared" si="550"/>
        <v>0</v>
      </c>
      <c r="QF342" s="108">
        <v>1</v>
      </c>
      <c r="QG342" s="103"/>
      <c r="QH342" s="103"/>
      <c r="QI342" s="103"/>
      <c r="QJ342" s="103"/>
      <c r="QK342" s="103"/>
      <c r="QL342" s="103"/>
      <c r="QM342" s="103"/>
      <c r="QN342" s="103"/>
      <c r="QO342" s="103"/>
      <c r="QP342" s="103"/>
      <c r="QQ342" s="104"/>
      <c r="QR342" s="117">
        <f t="shared" si="551"/>
        <v>1</v>
      </c>
      <c r="QS342" s="158"/>
    </row>
    <row r="343" spans="1:461" s="88" customFormat="1" ht="10.5" x14ac:dyDescent="0.25">
      <c r="A343" s="89" t="s">
        <v>258</v>
      </c>
      <c r="B343" s="90" t="s">
        <v>17</v>
      </c>
      <c r="C343" s="90">
        <v>401</v>
      </c>
      <c r="D343" s="90" t="s">
        <v>242</v>
      </c>
      <c r="E343" s="91" t="s">
        <v>258</v>
      </c>
      <c r="F343" s="92" t="s">
        <v>17</v>
      </c>
      <c r="G343" s="92" t="s">
        <v>644</v>
      </c>
      <c r="H343" s="155">
        <v>7413</v>
      </c>
      <c r="I343" s="92" t="s">
        <v>805</v>
      </c>
      <c r="J343" s="93">
        <v>0</v>
      </c>
      <c r="K343" s="94">
        <v>0</v>
      </c>
      <c r="L343" s="93"/>
      <c r="M343" s="94"/>
      <c r="N343" s="93"/>
      <c r="O343" s="94"/>
      <c r="P343" s="93"/>
      <c r="Q343" s="94"/>
      <c r="R343" s="93"/>
      <c r="S343" s="94"/>
      <c r="T343" s="93"/>
      <c r="U343" s="94"/>
      <c r="V343" s="93"/>
      <c r="W343" s="95"/>
      <c r="X343" s="93"/>
      <c r="Y343" s="94"/>
      <c r="Z343" s="95"/>
      <c r="AA343" s="95"/>
      <c r="AB343" s="93"/>
      <c r="AC343" s="94"/>
      <c r="AD343" s="93"/>
      <c r="AE343" s="94"/>
      <c r="AF343" s="93"/>
      <c r="AG343" s="95"/>
      <c r="AH343" s="96">
        <f t="shared" si="474"/>
        <v>0</v>
      </c>
      <c r="AI343" s="97">
        <f t="shared" si="475"/>
        <v>0</v>
      </c>
      <c r="AJ343" s="97">
        <f t="shared" si="473"/>
        <v>0</v>
      </c>
      <c r="AK343" s="97"/>
      <c r="AL343" s="139">
        <f t="shared" si="476"/>
        <v>0</v>
      </c>
      <c r="AM343" s="95">
        <v>0</v>
      </c>
      <c r="AN343" s="94">
        <v>0</v>
      </c>
      <c r="AO343" s="93"/>
      <c r="AP343" s="94"/>
      <c r="AQ343" s="93"/>
      <c r="AR343" s="94"/>
      <c r="AS343" s="93"/>
      <c r="AT343" s="94"/>
      <c r="AU343" s="93"/>
      <c r="AV343" s="94"/>
      <c r="AW343" s="93"/>
      <c r="AX343" s="94"/>
      <c r="AY343" s="93"/>
      <c r="AZ343" s="95"/>
      <c r="BA343" s="93"/>
      <c r="BB343" s="95"/>
      <c r="BC343" s="93"/>
      <c r="BD343" s="94"/>
      <c r="BE343" s="95"/>
      <c r="BF343" s="95"/>
      <c r="BG343" s="93"/>
      <c r="BH343" s="94"/>
      <c r="BI343" s="93"/>
      <c r="BJ343" s="94"/>
      <c r="BK343" s="96">
        <f t="shared" si="477"/>
        <v>0</v>
      </c>
      <c r="BL343" s="97">
        <f t="shared" si="478"/>
        <v>0</v>
      </c>
      <c r="BM343" s="97">
        <f t="shared" si="479"/>
        <v>0</v>
      </c>
      <c r="BN343" s="97"/>
      <c r="BO343" s="139">
        <f t="shared" si="480"/>
        <v>0</v>
      </c>
      <c r="BP343" s="111">
        <v>0</v>
      </c>
      <c r="BQ343" s="110">
        <v>0</v>
      </c>
      <c r="BR343" s="109"/>
      <c r="BS343" s="110"/>
      <c r="BT343" s="109"/>
      <c r="BU343" s="110"/>
      <c r="BV343" s="109"/>
      <c r="BW343" s="110"/>
      <c r="BX343" s="109"/>
      <c r="BY343" s="110"/>
      <c r="BZ343" s="109"/>
      <c r="CA343" s="110"/>
      <c r="CB343" s="111"/>
      <c r="CC343" s="111"/>
      <c r="CD343" s="109"/>
      <c r="CE343" s="110"/>
      <c r="CF343" s="109"/>
      <c r="CG343" s="111"/>
      <c r="CH343" s="109"/>
      <c r="CI343" s="110"/>
      <c r="CJ343" s="109"/>
      <c r="CK343" s="110"/>
      <c r="CL343" s="111"/>
      <c r="CM343" s="111"/>
      <c r="CN343" s="96">
        <f t="shared" si="481"/>
        <v>0</v>
      </c>
      <c r="CO343" s="97">
        <f t="shared" si="482"/>
        <v>0</v>
      </c>
      <c r="CP343" s="97">
        <f t="shared" si="483"/>
        <v>0</v>
      </c>
      <c r="CQ343" s="97"/>
      <c r="CR343" s="139">
        <f t="shared" si="484"/>
        <v>0</v>
      </c>
      <c r="CS343" s="111">
        <v>0</v>
      </c>
      <c r="CT343" s="110">
        <v>0</v>
      </c>
      <c r="CU343" s="109"/>
      <c r="CV343" s="110"/>
      <c r="CW343" s="109"/>
      <c r="CX343" s="110"/>
      <c r="CY343" s="109"/>
      <c r="CZ343" s="110"/>
      <c r="DA343" s="109"/>
      <c r="DB343" s="110"/>
      <c r="DC343" s="109"/>
      <c r="DD343" s="110"/>
      <c r="DE343" s="109"/>
      <c r="DF343" s="110"/>
      <c r="DG343" s="109"/>
      <c r="DH343" s="110"/>
      <c r="DI343" s="111"/>
      <c r="DJ343" s="111"/>
      <c r="DK343" s="109"/>
      <c r="DL343" s="111"/>
      <c r="DM343" s="109"/>
      <c r="DN343" s="110"/>
      <c r="DO343" s="111"/>
      <c r="DP343" s="111"/>
      <c r="DQ343" s="96">
        <f t="shared" si="485"/>
        <v>0</v>
      </c>
      <c r="DR343" s="97">
        <f t="shared" si="486"/>
        <v>0</v>
      </c>
      <c r="DS343" s="97">
        <f t="shared" si="487"/>
        <v>0</v>
      </c>
      <c r="DT343" s="97"/>
      <c r="DU343" s="139">
        <f t="shared" si="488"/>
        <v>0</v>
      </c>
      <c r="DV343" s="111">
        <v>0</v>
      </c>
      <c r="DW343" s="110">
        <v>0</v>
      </c>
      <c r="DX343" s="111"/>
      <c r="DY343" s="110"/>
      <c r="DZ343" s="111"/>
      <c r="EA343" s="110"/>
      <c r="EB343" s="111"/>
      <c r="EC343" s="110"/>
      <c r="ED343" s="109"/>
      <c r="EE343" s="110"/>
      <c r="EF343" s="109"/>
      <c r="EG343" s="110"/>
      <c r="EH343" s="109"/>
      <c r="EI343" s="111"/>
      <c r="EJ343" s="109"/>
      <c r="EK343" s="111"/>
      <c r="EL343" s="109"/>
      <c r="EM343" s="110"/>
      <c r="EN343" s="111"/>
      <c r="EO343" s="110"/>
      <c r="EP343" s="111"/>
      <c r="EQ343" s="110"/>
      <c r="ER343" s="111"/>
      <c r="ES343" s="111"/>
      <c r="ET343" s="96">
        <f t="shared" si="489"/>
        <v>0</v>
      </c>
      <c r="EU343" s="97">
        <f t="shared" si="490"/>
        <v>0</v>
      </c>
      <c r="EV343" s="97">
        <f t="shared" si="491"/>
        <v>0</v>
      </c>
      <c r="EW343" s="97"/>
      <c r="EX343" s="139">
        <f t="shared" si="492"/>
        <v>0</v>
      </c>
      <c r="EY343" s="103">
        <v>0</v>
      </c>
      <c r="EZ343" s="104">
        <v>0</v>
      </c>
      <c r="FA343" s="103"/>
      <c r="FB343" s="104"/>
      <c r="FC343" s="103"/>
      <c r="FD343" s="104"/>
      <c r="FE343" s="103"/>
      <c r="FF343" s="104"/>
      <c r="FG343" s="108"/>
      <c r="FH343" s="104"/>
      <c r="FI343" s="103"/>
      <c r="FJ343" s="104"/>
      <c r="FK343" s="103"/>
      <c r="FL343" s="103"/>
      <c r="FM343" s="108"/>
      <c r="FN343" s="104"/>
      <c r="FO343" s="103"/>
      <c r="FP343" s="103"/>
      <c r="FQ343" s="108"/>
      <c r="FR343" s="104"/>
      <c r="FS343" s="103"/>
      <c r="FT343" s="104"/>
      <c r="FU343" s="103"/>
      <c r="FV343" s="103"/>
      <c r="FW343" s="100">
        <f t="shared" si="493"/>
        <v>0</v>
      </c>
      <c r="FX343" s="103">
        <f t="shared" si="494"/>
        <v>0</v>
      </c>
      <c r="FY343" s="103">
        <f t="shared" si="495"/>
        <v>0</v>
      </c>
      <c r="FZ343" s="103"/>
      <c r="GA343" s="149">
        <f t="shared" si="496"/>
        <v>0</v>
      </c>
      <c r="GB343" s="103">
        <v>0</v>
      </c>
      <c r="GC343" s="104">
        <v>0</v>
      </c>
      <c r="GD343" s="108"/>
      <c r="GE343" s="104"/>
      <c r="GF343" s="108"/>
      <c r="GG343" s="104"/>
      <c r="GH343" s="108"/>
      <c r="GI343" s="104"/>
      <c r="GJ343" s="108"/>
      <c r="GK343" s="104"/>
      <c r="GL343" s="108"/>
      <c r="GM343" s="104"/>
      <c r="GN343" s="103"/>
      <c r="GO343" s="103"/>
      <c r="GP343" s="108"/>
      <c r="GQ343" s="104"/>
      <c r="GR343" s="103"/>
      <c r="GS343" s="103"/>
      <c r="GT343" s="108"/>
      <c r="GU343" s="104"/>
      <c r="GV343" s="103"/>
      <c r="GW343" s="103"/>
      <c r="GX343" s="108"/>
      <c r="GY343" s="103"/>
      <c r="GZ343" s="100">
        <f t="shared" si="497"/>
        <v>0</v>
      </c>
      <c r="HA343" s="103">
        <f t="shared" si="498"/>
        <v>0</v>
      </c>
      <c r="HB343" s="103">
        <f t="shared" si="499"/>
        <v>0</v>
      </c>
      <c r="HC343" s="103"/>
      <c r="HD343" s="149">
        <f t="shared" si="500"/>
        <v>0</v>
      </c>
      <c r="HE343" s="103">
        <v>0</v>
      </c>
      <c r="HF343" s="104">
        <v>0</v>
      </c>
      <c r="HG343" s="108"/>
      <c r="HH343" s="104"/>
      <c r="HI343" s="108"/>
      <c r="HJ343" s="104"/>
      <c r="HK343" s="108"/>
      <c r="HL343" s="104"/>
      <c r="HM343" s="108"/>
      <c r="HN343" s="104"/>
      <c r="HO343" s="108"/>
      <c r="HP343" s="104"/>
      <c r="HQ343" s="108"/>
      <c r="HR343" s="104"/>
      <c r="HS343" s="108"/>
      <c r="HT343" s="104"/>
      <c r="HU343" s="108"/>
      <c r="HV343" s="104"/>
      <c r="HW343" s="108"/>
      <c r="HX343" s="104"/>
      <c r="HY343" s="108"/>
      <c r="HZ343" s="104"/>
      <c r="IA343" s="108"/>
      <c r="IB343" s="103"/>
      <c r="IC343" s="96">
        <f t="shared" si="501"/>
        <v>0</v>
      </c>
      <c r="ID343" s="97">
        <f t="shared" si="502"/>
        <v>0</v>
      </c>
      <c r="IE343" s="97">
        <f t="shared" si="503"/>
        <v>0</v>
      </c>
      <c r="IF343" s="97"/>
      <c r="IG343" s="139">
        <f t="shared" si="504"/>
        <v>0</v>
      </c>
      <c r="IH343" s="111">
        <v>0</v>
      </c>
      <c r="II343" s="110">
        <v>0</v>
      </c>
      <c r="IJ343" s="109"/>
      <c r="IK343" s="110"/>
      <c r="IL343" s="109"/>
      <c r="IM343" s="110"/>
      <c r="IN343" s="109"/>
      <c r="IO343" s="110"/>
      <c r="IP343" s="109"/>
      <c r="IQ343" s="110"/>
      <c r="IR343" s="109"/>
      <c r="IS343" s="110"/>
      <c r="IT343" s="109"/>
      <c r="IU343" s="110"/>
      <c r="IV343" s="109"/>
      <c r="IW343" s="110"/>
      <c r="IX343" s="111"/>
      <c r="IY343" s="110"/>
      <c r="IZ343" s="111"/>
      <c r="JA343" s="110"/>
      <c r="JB343" s="109"/>
      <c r="JC343" s="110"/>
      <c r="JD343" s="111"/>
      <c r="JE343" s="111"/>
      <c r="JF343" s="96">
        <f t="shared" si="505"/>
        <v>0</v>
      </c>
      <c r="JG343" s="97">
        <f t="shared" si="506"/>
        <v>0</v>
      </c>
      <c r="JH343" s="97">
        <f t="shared" si="507"/>
        <v>0</v>
      </c>
      <c r="JI343" s="97"/>
      <c r="JJ343" s="139">
        <f t="shared" si="508"/>
        <v>0</v>
      </c>
      <c r="JK343" s="109">
        <v>0</v>
      </c>
      <c r="JL343" s="110">
        <v>0</v>
      </c>
      <c r="JM343" s="109"/>
      <c r="JN343" s="110"/>
      <c r="JO343" s="109"/>
      <c r="JP343" s="110"/>
      <c r="JQ343" s="109"/>
      <c r="JR343" s="110"/>
      <c r="JS343" s="109"/>
      <c r="JT343" s="110"/>
      <c r="JU343" s="111"/>
      <c r="JV343" s="110"/>
      <c r="JW343" s="109"/>
      <c r="JX343" s="111"/>
      <c r="JY343" s="109"/>
      <c r="JZ343" s="110"/>
      <c r="KA343" s="111"/>
      <c r="KB343" s="110"/>
      <c r="KC343" s="111"/>
      <c r="KD343" s="110"/>
      <c r="KE343" s="111"/>
      <c r="KF343" s="110"/>
      <c r="KG343" s="111"/>
      <c r="KH343" s="110"/>
      <c r="KI343" s="96">
        <f t="shared" si="509"/>
        <v>0</v>
      </c>
      <c r="KJ343" s="97">
        <f t="shared" si="510"/>
        <v>0</v>
      </c>
      <c r="KK343" s="97">
        <v>5.198522272488354E-2</v>
      </c>
      <c r="KL343" s="139">
        <f t="shared" si="511"/>
        <v>0</v>
      </c>
      <c r="KM343" s="103">
        <v>0</v>
      </c>
      <c r="KN343" s="104">
        <v>0</v>
      </c>
      <c r="KO343" s="108"/>
      <c r="KP343" s="104"/>
      <c r="KQ343" s="108"/>
      <c r="KR343" s="104"/>
      <c r="KS343" s="108"/>
      <c r="KT343" s="104"/>
      <c r="KU343" s="108"/>
      <c r="KV343" s="104"/>
      <c r="KW343" s="108"/>
      <c r="KX343" s="104"/>
      <c r="KY343" s="108"/>
      <c r="KZ343" s="104"/>
      <c r="LA343" s="108"/>
      <c r="LB343" s="104"/>
      <c r="LC343" s="108"/>
      <c r="LD343" s="103"/>
      <c r="LE343" s="108"/>
      <c r="LF343" s="104"/>
      <c r="LG343" s="108"/>
      <c r="LH343" s="104"/>
      <c r="LI343" s="108"/>
      <c r="LJ343" s="104"/>
      <c r="LK343" s="100">
        <f t="shared" si="512"/>
        <v>0</v>
      </c>
      <c r="LL343" s="104">
        <f t="shared" si="513"/>
        <v>0</v>
      </c>
      <c r="LM343" s="108">
        <v>0</v>
      </c>
      <c r="LN343" s="104">
        <v>0</v>
      </c>
      <c r="LO343" s="108"/>
      <c r="LP343" s="104"/>
      <c r="LQ343" s="108"/>
      <c r="LR343" s="104"/>
      <c r="LS343" s="108"/>
      <c r="LT343" s="104"/>
      <c r="LU343" s="108"/>
      <c r="LV343" s="104"/>
      <c r="LW343" s="103"/>
      <c r="LX343" s="104"/>
      <c r="LY343" s="103"/>
      <c r="LZ343" s="103"/>
      <c r="MA343" s="108"/>
      <c r="MB343" s="104"/>
      <c r="MC343" s="103"/>
      <c r="MD343" s="104"/>
      <c r="ME343" s="103"/>
      <c r="MF343" s="104"/>
      <c r="MG343" s="103"/>
      <c r="MH343" s="104"/>
      <c r="MI343" s="103"/>
      <c r="MJ343" s="104"/>
      <c r="MK343" s="102">
        <f t="shared" si="514"/>
        <v>0</v>
      </c>
      <c r="ML343" s="104">
        <f t="shared" si="515"/>
        <v>0</v>
      </c>
      <c r="MM343" s="108">
        <v>0</v>
      </c>
      <c r="MN343" s="104">
        <v>0</v>
      </c>
      <c r="MO343" s="108"/>
      <c r="MP343" s="104"/>
      <c r="MQ343" s="108"/>
      <c r="MR343" s="104"/>
      <c r="MS343" s="108"/>
      <c r="MT343" s="104"/>
      <c r="MU343" s="108"/>
      <c r="MV343" s="104"/>
      <c r="MW343" s="108"/>
      <c r="MX343" s="104"/>
      <c r="MY343" s="108"/>
      <c r="MZ343" s="104"/>
      <c r="NA343" s="108"/>
      <c r="NB343" s="104"/>
      <c r="NC343" s="108"/>
      <c r="ND343" s="104"/>
      <c r="NE343" s="108"/>
      <c r="NF343" s="104"/>
      <c r="NG343" s="108"/>
      <c r="NH343" s="104"/>
      <c r="NI343" s="108"/>
      <c r="NJ343" s="104"/>
      <c r="NK343" s="100">
        <f t="shared" si="516"/>
        <v>0</v>
      </c>
      <c r="NL343" s="104">
        <f t="shared" si="517"/>
        <v>0</v>
      </c>
      <c r="NM343" s="109">
        <f t="shared" si="518"/>
        <v>0</v>
      </c>
      <c r="NN343" s="110">
        <f t="shared" si="519"/>
        <v>0</v>
      </c>
      <c r="NO343" s="109">
        <f t="shared" si="520"/>
        <v>0</v>
      </c>
      <c r="NP343" s="110">
        <f t="shared" si="521"/>
        <v>0</v>
      </c>
      <c r="NQ343" s="109">
        <f t="shared" si="522"/>
        <v>0</v>
      </c>
      <c r="NR343" s="110">
        <f t="shared" si="523"/>
        <v>0</v>
      </c>
      <c r="NS343" s="109">
        <f t="shared" si="524"/>
        <v>0</v>
      </c>
      <c r="NT343" s="110">
        <f t="shared" si="525"/>
        <v>0</v>
      </c>
      <c r="NU343" s="109">
        <f t="shared" si="526"/>
        <v>0</v>
      </c>
      <c r="NV343" s="110">
        <f t="shared" si="527"/>
        <v>0</v>
      </c>
      <c r="NW343" s="109">
        <f t="shared" si="528"/>
        <v>0</v>
      </c>
      <c r="NX343" s="110">
        <f t="shared" si="529"/>
        <v>0</v>
      </c>
      <c r="NY343" s="109">
        <f t="shared" si="530"/>
        <v>0</v>
      </c>
      <c r="NZ343" s="110">
        <f t="shared" si="531"/>
        <v>0</v>
      </c>
      <c r="OA343" s="109">
        <f t="shared" si="532"/>
        <v>0</v>
      </c>
      <c r="OB343" s="110">
        <f t="shared" si="533"/>
        <v>0</v>
      </c>
      <c r="OC343" s="111">
        <f t="shared" si="534"/>
        <v>0</v>
      </c>
      <c r="OD343" s="110">
        <f t="shared" si="535"/>
        <v>0</v>
      </c>
      <c r="OE343" s="111">
        <f t="shared" si="536"/>
        <v>0</v>
      </c>
      <c r="OF343" s="110">
        <f t="shared" si="537"/>
        <v>0</v>
      </c>
      <c r="OG343" s="109">
        <f t="shared" si="538"/>
        <v>0</v>
      </c>
      <c r="OH343" s="110">
        <f t="shared" si="539"/>
        <v>0</v>
      </c>
      <c r="OI343" s="111">
        <f t="shared" si="540"/>
        <v>0</v>
      </c>
      <c r="OJ343" s="111">
        <f t="shared" si="541"/>
        <v>0</v>
      </c>
      <c r="OK343" s="96">
        <f t="shared" si="542"/>
        <v>0</v>
      </c>
      <c r="OL343" s="97">
        <f t="shared" si="543"/>
        <v>0</v>
      </c>
      <c r="OM343" s="97">
        <v>0</v>
      </c>
      <c r="ON343" s="139">
        <f t="shared" si="544"/>
        <v>0</v>
      </c>
      <c r="OO343" s="111">
        <v>0</v>
      </c>
      <c r="OP343" s="110">
        <v>0</v>
      </c>
      <c r="OQ343" s="109"/>
      <c r="OR343" s="110"/>
      <c r="OS343" s="109"/>
      <c r="OT343" s="110"/>
      <c r="OU343" s="109"/>
      <c r="OV343" s="110"/>
      <c r="OW343" s="109"/>
      <c r="OX343" s="110"/>
      <c r="OY343" s="109"/>
      <c r="OZ343" s="110"/>
      <c r="PA343" s="109"/>
      <c r="PB343" s="110"/>
      <c r="PC343" s="109"/>
      <c r="PD343" s="110"/>
      <c r="PE343" s="111"/>
      <c r="PF343" s="110"/>
      <c r="PG343" s="111"/>
      <c r="PH343" s="110"/>
      <c r="PI343" s="109"/>
      <c r="PJ343" s="110"/>
      <c r="PK343" s="111"/>
      <c r="PL343" s="110"/>
      <c r="PM343" s="96">
        <f t="shared" si="545"/>
        <v>0</v>
      </c>
      <c r="PN343" s="97">
        <f t="shared" si="546"/>
        <v>0</v>
      </c>
      <c r="PO343" s="97">
        <f t="shared" si="547"/>
        <v>0</v>
      </c>
      <c r="PP343" s="109">
        <v>0</v>
      </c>
      <c r="PQ343" s="111"/>
      <c r="PR343" s="111"/>
      <c r="PS343" s="111"/>
      <c r="PT343" s="111"/>
      <c r="PU343" s="111"/>
      <c r="PV343" s="111"/>
      <c r="PW343" s="111"/>
      <c r="PX343" s="111"/>
      <c r="PY343" s="111"/>
      <c r="PZ343" s="111"/>
      <c r="QA343" s="110"/>
      <c r="QB343" s="98">
        <f t="shared" si="548"/>
        <v>0</v>
      </c>
      <c r="QC343" s="105">
        <f t="shared" si="549"/>
        <v>0</v>
      </c>
      <c r="QD343" s="106"/>
      <c r="QE343" s="113">
        <f t="shared" si="550"/>
        <v>0</v>
      </c>
      <c r="QF343" s="108">
        <v>0</v>
      </c>
      <c r="QG343" s="103"/>
      <c r="QH343" s="103"/>
      <c r="QI343" s="103"/>
      <c r="QJ343" s="103"/>
      <c r="QK343" s="103"/>
      <c r="QL343" s="103"/>
      <c r="QM343" s="103"/>
      <c r="QN343" s="103"/>
      <c r="QO343" s="103"/>
      <c r="QP343" s="103"/>
      <c r="QQ343" s="104"/>
      <c r="QR343" s="117">
        <f t="shared" si="551"/>
        <v>0</v>
      </c>
      <c r="QS343" s="158"/>
    </row>
    <row r="344" spans="1:461" s="88" customFormat="1" ht="10.5" x14ac:dyDescent="0.25">
      <c r="A344" s="89" t="s">
        <v>116</v>
      </c>
      <c r="B344" s="90" t="s">
        <v>218</v>
      </c>
      <c r="C344" s="90">
        <v>407</v>
      </c>
      <c r="D344" s="90" t="s">
        <v>386</v>
      </c>
      <c r="E344" s="91" t="s">
        <v>116</v>
      </c>
      <c r="F344" s="92" t="s">
        <v>389</v>
      </c>
      <c r="G344" s="92" t="s">
        <v>649</v>
      </c>
      <c r="H344" s="155">
        <v>7448</v>
      </c>
      <c r="I344" s="92" t="s">
        <v>512</v>
      </c>
      <c r="J344" s="93">
        <v>0</v>
      </c>
      <c r="K344" s="94">
        <v>0</v>
      </c>
      <c r="L344" s="93"/>
      <c r="M344" s="94"/>
      <c r="N344" s="93"/>
      <c r="O344" s="94"/>
      <c r="P344" s="93"/>
      <c r="Q344" s="94"/>
      <c r="R344" s="93"/>
      <c r="S344" s="94"/>
      <c r="T344" s="93"/>
      <c r="U344" s="94"/>
      <c r="V344" s="93"/>
      <c r="W344" s="95"/>
      <c r="X344" s="93"/>
      <c r="Y344" s="94"/>
      <c r="Z344" s="95"/>
      <c r="AA344" s="95"/>
      <c r="AB344" s="93"/>
      <c r="AC344" s="94"/>
      <c r="AD344" s="93"/>
      <c r="AE344" s="94"/>
      <c r="AF344" s="93"/>
      <c r="AG344" s="95"/>
      <c r="AH344" s="96">
        <f t="shared" si="474"/>
        <v>0</v>
      </c>
      <c r="AI344" s="97">
        <f t="shared" si="475"/>
        <v>0</v>
      </c>
      <c r="AJ344" s="97">
        <f t="shared" si="473"/>
        <v>0</v>
      </c>
      <c r="AK344" s="97"/>
      <c r="AL344" s="139">
        <f t="shared" si="476"/>
        <v>0</v>
      </c>
      <c r="AM344" s="95">
        <v>0</v>
      </c>
      <c r="AN344" s="94">
        <v>0</v>
      </c>
      <c r="AO344" s="93"/>
      <c r="AP344" s="94"/>
      <c r="AQ344" s="93"/>
      <c r="AR344" s="94"/>
      <c r="AS344" s="93"/>
      <c r="AT344" s="94"/>
      <c r="AU344" s="93"/>
      <c r="AV344" s="94"/>
      <c r="AW344" s="93"/>
      <c r="AX344" s="94"/>
      <c r="AY344" s="93"/>
      <c r="AZ344" s="95"/>
      <c r="BA344" s="93"/>
      <c r="BB344" s="95"/>
      <c r="BC344" s="93"/>
      <c r="BD344" s="94"/>
      <c r="BE344" s="95"/>
      <c r="BF344" s="95"/>
      <c r="BG344" s="93"/>
      <c r="BH344" s="94"/>
      <c r="BI344" s="93"/>
      <c r="BJ344" s="94"/>
      <c r="BK344" s="96">
        <f t="shared" si="477"/>
        <v>0</v>
      </c>
      <c r="BL344" s="97">
        <f t="shared" si="478"/>
        <v>0</v>
      </c>
      <c r="BM344" s="97">
        <f t="shared" si="479"/>
        <v>0</v>
      </c>
      <c r="BN344" s="97"/>
      <c r="BO344" s="139">
        <f t="shared" si="480"/>
        <v>0</v>
      </c>
      <c r="BP344" s="111">
        <v>0</v>
      </c>
      <c r="BQ344" s="110">
        <v>0</v>
      </c>
      <c r="BR344" s="109"/>
      <c r="BS344" s="110"/>
      <c r="BT344" s="109"/>
      <c r="BU344" s="110"/>
      <c r="BV344" s="109"/>
      <c r="BW344" s="110"/>
      <c r="BX344" s="109"/>
      <c r="BY344" s="110"/>
      <c r="BZ344" s="109"/>
      <c r="CA344" s="110"/>
      <c r="CB344" s="111"/>
      <c r="CC344" s="111"/>
      <c r="CD344" s="109"/>
      <c r="CE344" s="110"/>
      <c r="CF344" s="109"/>
      <c r="CG344" s="111"/>
      <c r="CH344" s="109"/>
      <c r="CI344" s="110"/>
      <c r="CJ344" s="109"/>
      <c r="CK344" s="110"/>
      <c r="CL344" s="111"/>
      <c r="CM344" s="111"/>
      <c r="CN344" s="96">
        <f t="shared" si="481"/>
        <v>0</v>
      </c>
      <c r="CO344" s="97">
        <f t="shared" si="482"/>
        <v>0</v>
      </c>
      <c r="CP344" s="97">
        <f t="shared" si="483"/>
        <v>0</v>
      </c>
      <c r="CQ344" s="97"/>
      <c r="CR344" s="139">
        <f t="shared" si="484"/>
        <v>0</v>
      </c>
      <c r="CS344" s="111">
        <v>0</v>
      </c>
      <c r="CT344" s="110">
        <v>0</v>
      </c>
      <c r="CU344" s="109"/>
      <c r="CV344" s="110"/>
      <c r="CW344" s="109"/>
      <c r="CX344" s="110"/>
      <c r="CY344" s="109"/>
      <c r="CZ344" s="110"/>
      <c r="DA344" s="109"/>
      <c r="DB344" s="110"/>
      <c r="DC344" s="109"/>
      <c r="DD344" s="110"/>
      <c r="DE344" s="109"/>
      <c r="DF344" s="110"/>
      <c r="DG344" s="109"/>
      <c r="DH344" s="110"/>
      <c r="DI344" s="111"/>
      <c r="DJ344" s="111"/>
      <c r="DK344" s="109"/>
      <c r="DL344" s="111"/>
      <c r="DM344" s="109"/>
      <c r="DN344" s="110"/>
      <c r="DO344" s="111"/>
      <c r="DP344" s="111"/>
      <c r="DQ344" s="96">
        <f t="shared" si="485"/>
        <v>0</v>
      </c>
      <c r="DR344" s="97">
        <f t="shared" si="486"/>
        <v>0</v>
      </c>
      <c r="DS344" s="97">
        <f t="shared" si="487"/>
        <v>0</v>
      </c>
      <c r="DT344" s="97"/>
      <c r="DU344" s="139">
        <f t="shared" si="488"/>
        <v>0</v>
      </c>
      <c r="DV344" s="111">
        <v>0</v>
      </c>
      <c r="DW344" s="110">
        <v>0</v>
      </c>
      <c r="DX344" s="111"/>
      <c r="DY344" s="110"/>
      <c r="DZ344" s="111"/>
      <c r="EA344" s="110"/>
      <c r="EB344" s="111"/>
      <c r="EC344" s="110"/>
      <c r="ED344" s="109"/>
      <c r="EE344" s="110"/>
      <c r="EF344" s="109"/>
      <c r="EG344" s="110"/>
      <c r="EH344" s="109"/>
      <c r="EI344" s="111"/>
      <c r="EJ344" s="109"/>
      <c r="EK344" s="111"/>
      <c r="EL344" s="109"/>
      <c r="EM344" s="110"/>
      <c r="EN344" s="111"/>
      <c r="EO344" s="110"/>
      <c r="EP344" s="111"/>
      <c r="EQ344" s="110"/>
      <c r="ER344" s="111"/>
      <c r="ES344" s="111"/>
      <c r="ET344" s="96">
        <f t="shared" si="489"/>
        <v>0</v>
      </c>
      <c r="EU344" s="97">
        <f t="shared" si="490"/>
        <v>0</v>
      </c>
      <c r="EV344" s="97">
        <f t="shared" si="491"/>
        <v>0</v>
      </c>
      <c r="EW344" s="97"/>
      <c r="EX344" s="139">
        <f t="shared" si="492"/>
        <v>0</v>
      </c>
      <c r="EY344" s="103">
        <v>0</v>
      </c>
      <c r="EZ344" s="104">
        <v>0</v>
      </c>
      <c r="FA344" s="103"/>
      <c r="FB344" s="104"/>
      <c r="FC344" s="103"/>
      <c r="FD344" s="104"/>
      <c r="FE344" s="103"/>
      <c r="FF344" s="104"/>
      <c r="FG344" s="108"/>
      <c r="FH344" s="104"/>
      <c r="FI344" s="103"/>
      <c r="FJ344" s="104"/>
      <c r="FK344" s="103"/>
      <c r="FL344" s="103"/>
      <c r="FM344" s="108"/>
      <c r="FN344" s="104"/>
      <c r="FO344" s="103"/>
      <c r="FP344" s="103"/>
      <c r="FQ344" s="108"/>
      <c r="FR344" s="104"/>
      <c r="FS344" s="103"/>
      <c r="FT344" s="104"/>
      <c r="FU344" s="103"/>
      <c r="FV344" s="103"/>
      <c r="FW344" s="100">
        <f t="shared" si="493"/>
        <v>0</v>
      </c>
      <c r="FX344" s="103">
        <f t="shared" si="494"/>
        <v>0</v>
      </c>
      <c r="FY344" s="103">
        <f t="shared" si="495"/>
        <v>0</v>
      </c>
      <c r="FZ344" s="103"/>
      <c r="GA344" s="149">
        <f t="shared" si="496"/>
        <v>0</v>
      </c>
      <c r="GB344" s="103">
        <v>0</v>
      </c>
      <c r="GC344" s="104">
        <v>0</v>
      </c>
      <c r="GD344" s="108"/>
      <c r="GE344" s="104"/>
      <c r="GF344" s="108"/>
      <c r="GG344" s="104"/>
      <c r="GH344" s="108"/>
      <c r="GI344" s="104"/>
      <c r="GJ344" s="108"/>
      <c r="GK344" s="104"/>
      <c r="GL344" s="108"/>
      <c r="GM344" s="104"/>
      <c r="GN344" s="103"/>
      <c r="GO344" s="103"/>
      <c r="GP344" s="108"/>
      <c r="GQ344" s="104"/>
      <c r="GR344" s="103"/>
      <c r="GS344" s="103"/>
      <c r="GT344" s="108"/>
      <c r="GU344" s="104"/>
      <c r="GV344" s="103"/>
      <c r="GW344" s="103"/>
      <c r="GX344" s="108"/>
      <c r="GY344" s="103"/>
      <c r="GZ344" s="100">
        <f t="shared" si="497"/>
        <v>0</v>
      </c>
      <c r="HA344" s="103">
        <f t="shared" si="498"/>
        <v>0</v>
      </c>
      <c r="HB344" s="103">
        <f t="shared" si="499"/>
        <v>0</v>
      </c>
      <c r="HC344" s="103"/>
      <c r="HD344" s="149">
        <f t="shared" si="500"/>
        <v>0</v>
      </c>
      <c r="HE344" s="103">
        <v>0</v>
      </c>
      <c r="HF344" s="104">
        <v>0</v>
      </c>
      <c r="HG344" s="108"/>
      <c r="HH344" s="104"/>
      <c r="HI344" s="108"/>
      <c r="HJ344" s="104"/>
      <c r="HK344" s="108"/>
      <c r="HL344" s="104"/>
      <c r="HM344" s="108"/>
      <c r="HN344" s="104"/>
      <c r="HO344" s="108"/>
      <c r="HP344" s="104"/>
      <c r="HQ344" s="108"/>
      <c r="HR344" s="104"/>
      <c r="HS344" s="108"/>
      <c r="HT344" s="104"/>
      <c r="HU344" s="108"/>
      <c r="HV344" s="104"/>
      <c r="HW344" s="108"/>
      <c r="HX344" s="104"/>
      <c r="HY344" s="108"/>
      <c r="HZ344" s="104"/>
      <c r="IA344" s="108"/>
      <c r="IB344" s="103"/>
      <c r="IC344" s="96">
        <f t="shared" si="501"/>
        <v>0</v>
      </c>
      <c r="ID344" s="97">
        <f t="shared" si="502"/>
        <v>0</v>
      </c>
      <c r="IE344" s="97">
        <f t="shared" si="503"/>
        <v>0</v>
      </c>
      <c r="IF344" s="97"/>
      <c r="IG344" s="139">
        <f t="shared" si="504"/>
        <v>0</v>
      </c>
      <c r="IH344" s="111">
        <v>0</v>
      </c>
      <c r="II344" s="110">
        <v>0</v>
      </c>
      <c r="IJ344" s="109"/>
      <c r="IK344" s="110"/>
      <c r="IL344" s="109"/>
      <c r="IM344" s="110"/>
      <c r="IN344" s="109"/>
      <c r="IO344" s="110"/>
      <c r="IP344" s="109"/>
      <c r="IQ344" s="110"/>
      <c r="IR344" s="109"/>
      <c r="IS344" s="110"/>
      <c r="IT344" s="109"/>
      <c r="IU344" s="110"/>
      <c r="IV344" s="109"/>
      <c r="IW344" s="110"/>
      <c r="IX344" s="111"/>
      <c r="IY344" s="110"/>
      <c r="IZ344" s="111"/>
      <c r="JA344" s="110"/>
      <c r="JB344" s="109"/>
      <c r="JC344" s="110"/>
      <c r="JD344" s="111"/>
      <c r="JE344" s="111"/>
      <c r="JF344" s="96">
        <f t="shared" si="505"/>
        <v>0</v>
      </c>
      <c r="JG344" s="97">
        <f t="shared" si="506"/>
        <v>0</v>
      </c>
      <c r="JH344" s="97">
        <f t="shared" si="507"/>
        <v>0</v>
      </c>
      <c r="JI344" s="97"/>
      <c r="JJ344" s="139">
        <f t="shared" si="508"/>
        <v>0</v>
      </c>
      <c r="JK344" s="109">
        <v>0</v>
      </c>
      <c r="JL344" s="110">
        <v>0</v>
      </c>
      <c r="JM344" s="109"/>
      <c r="JN344" s="110"/>
      <c r="JO344" s="109"/>
      <c r="JP344" s="110"/>
      <c r="JQ344" s="109"/>
      <c r="JR344" s="110"/>
      <c r="JS344" s="109"/>
      <c r="JT344" s="110"/>
      <c r="JU344" s="111"/>
      <c r="JV344" s="110"/>
      <c r="JW344" s="109"/>
      <c r="JX344" s="111"/>
      <c r="JY344" s="109"/>
      <c r="JZ344" s="110"/>
      <c r="KA344" s="111"/>
      <c r="KB344" s="110"/>
      <c r="KC344" s="111"/>
      <c r="KD344" s="110"/>
      <c r="KE344" s="111"/>
      <c r="KF344" s="110"/>
      <c r="KG344" s="111"/>
      <c r="KH344" s="110"/>
      <c r="KI344" s="96">
        <f t="shared" si="509"/>
        <v>0</v>
      </c>
      <c r="KJ344" s="97">
        <f t="shared" si="510"/>
        <v>0</v>
      </c>
      <c r="KK344" s="97">
        <v>7.3008772374625969E-2</v>
      </c>
      <c r="KL344" s="139">
        <f t="shared" si="511"/>
        <v>0</v>
      </c>
      <c r="KM344" s="103">
        <v>0</v>
      </c>
      <c r="KN344" s="104">
        <v>0</v>
      </c>
      <c r="KO344" s="108"/>
      <c r="KP344" s="104"/>
      <c r="KQ344" s="108"/>
      <c r="KR344" s="104"/>
      <c r="KS344" s="108"/>
      <c r="KT344" s="104"/>
      <c r="KU344" s="108"/>
      <c r="KV344" s="104"/>
      <c r="KW344" s="108"/>
      <c r="KX344" s="104"/>
      <c r="KY344" s="108"/>
      <c r="KZ344" s="104"/>
      <c r="LA344" s="108"/>
      <c r="LB344" s="104"/>
      <c r="LC344" s="108"/>
      <c r="LD344" s="103"/>
      <c r="LE344" s="108"/>
      <c r="LF344" s="104"/>
      <c r="LG344" s="108"/>
      <c r="LH344" s="104"/>
      <c r="LI344" s="108"/>
      <c r="LJ344" s="104"/>
      <c r="LK344" s="100">
        <f t="shared" si="512"/>
        <v>0</v>
      </c>
      <c r="LL344" s="104">
        <f t="shared" si="513"/>
        <v>0</v>
      </c>
      <c r="LM344" s="108">
        <v>0</v>
      </c>
      <c r="LN344" s="104">
        <v>0</v>
      </c>
      <c r="LO344" s="108"/>
      <c r="LP344" s="104"/>
      <c r="LQ344" s="108"/>
      <c r="LR344" s="104"/>
      <c r="LS344" s="108"/>
      <c r="LT344" s="104"/>
      <c r="LU344" s="108"/>
      <c r="LV344" s="104"/>
      <c r="LW344" s="103"/>
      <c r="LX344" s="104"/>
      <c r="LY344" s="103"/>
      <c r="LZ344" s="103"/>
      <c r="MA344" s="108"/>
      <c r="MB344" s="104"/>
      <c r="MC344" s="103"/>
      <c r="MD344" s="104"/>
      <c r="ME344" s="103"/>
      <c r="MF344" s="104"/>
      <c r="MG344" s="103"/>
      <c r="MH344" s="104"/>
      <c r="MI344" s="103"/>
      <c r="MJ344" s="104"/>
      <c r="MK344" s="102">
        <f t="shared" si="514"/>
        <v>0</v>
      </c>
      <c r="ML344" s="104">
        <f t="shared" si="515"/>
        <v>0</v>
      </c>
      <c r="MM344" s="108">
        <v>0</v>
      </c>
      <c r="MN344" s="104">
        <v>0</v>
      </c>
      <c r="MO344" s="108"/>
      <c r="MP344" s="104"/>
      <c r="MQ344" s="108"/>
      <c r="MR344" s="104"/>
      <c r="MS344" s="108"/>
      <c r="MT344" s="104"/>
      <c r="MU344" s="108"/>
      <c r="MV344" s="104"/>
      <c r="MW344" s="108"/>
      <c r="MX344" s="104"/>
      <c r="MY344" s="108"/>
      <c r="MZ344" s="104"/>
      <c r="NA344" s="108"/>
      <c r="NB344" s="104"/>
      <c r="NC344" s="108"/>
      <c r="ND344" s="104"/>
      <c r="NE344" s="108"/>
      <c r="NF344" s="104"/>
      <c r="NG344" s="108"/>
      <c r="NH344" s="104"/>
      <c r="NI344" s="108"/>
      <c r="NJ344" s="104"/>
      <c r="NK344" s="100">
        <f t="shared" si="516"/>
        <v>0</v>
      </c>
      <c r="NL344" s="104">
        <f t="shared" si="517"/>
        <v>0</v>
      </c>
      <c r="NM344" s="109">
        <f t="shared" si="518"/>
        <v>0</v>
      </c>
      <c r="NN344" s="110">
        <f t="shared" si="519"/>
        <v>0</v>
      </c>
      <c r="NO344" s="109">
        <f t="shared" si="520"/>
        <v>0</v>
      </c>
      <c r="NP344" s="110">
        <f t="shared" si="521"/>
        <v>0</v>
      </c>
      <c r="NQ344" s="109">
        <f t="shared" si="522"/>
        <v>0</v>
      </c>
      <c r="NR344" s="110">
        <f t="shared" si="523"/>
        <v>0</v>
      </c>
      <c r="NS344" s="109">
        <f t="shared" si="524"/>
        <v>0</v>
      </c>
      <c r="NT344" s="110">
        <f t="shared" si="525"/>
        <v>0</v>
      </c>
      <c r="NU344" s="109">
        <f t="shared" si="526"/>
        <v>0</v>
      </c>
      <c r="NV344" s="110">
        <f t="shared" si="527"/>
        <v>0</v>
      </c>
      <c r="NW344" s="109">
        <f t="shared" si="528"/>
        <v>0</v>
      </c>
      <c r="NX344" s="110">
        <f t="shared" si="529"/>
        <v>0</v>
      </c>
      <c r="NY344" s="109">
        <f t="shared" si="530"/>
        <v>0</v>
      </c>
      <c r="NZ344" s="110">
        <f t="shared" si="531"/>
        <v>0</v>
      </c>
      <c r="OA344" s="109">
        <f t="shared" si="532"/>
        <v>0</v>
      </c>
      <c r="OB344" s="110">
        <f t="shared" si="533"/>
        <v>0</v>
      </c>
      <c r="OC344" s="111">
        <f t="shared" si="534"/>
        <v>0</v>
      </c>
      <c r="OD344" s="110">
        <f t="shared" si="535"/>
        <v>0</v>
      </c>
      <c r="OE344" s="111">
        <f t="shared" si="536"/>
        <v>0</v>
      </c>
      <c r="OF344" s="110">
        <f t="shared" si="537"/>
        <v>0</v>
      </c>
      <c r="OG344" s="109">
        <f t="shared" si="538"/>
        <v>0</v>
      </c>
      <c r="OH344" s="110">
        <f t="shared" si="539"/>
        <v>0</v>
      </c>
      <c r="OI344" s="111">
        <f t="shared" si="540"/>
        <v>0</v>
      </c>
      <c r="OJ344" s="111">
        <f t="shared" si="541"/>
        <v>0</v>
      </c>
      <c r="OK344" s="96">
        <f t="shared" si="542"/>
        <v>0</v>
      </c>
      <c r="OL344" s="97">
        <f t="shared" si="543"/>
        <v>0</v>
      </c>
      <c r="OM344" s="97">
        <v>0</v>
      </c>
      <c r="ON344" s="139">
        <f t="shared" si="544"/>
        <v>0</v>
      </c>
      <c r="OO344" s="111">
        <v>0</v>
      </c>
      <c r="OP344" s="110">
        <v>0</v>
      </c>
      <c r="OQ344" s="109"/>
      <c r="OR344" s="110"/>
      <c r="OS344" s="109"/>
      <c r="OT344" s="110"/>
      <c r="OU344" s="109"/>
      <c r="OV344" s="110"/>
      <c r="OW344" s="109"/>
      <c r="OX344" s="110"/>
      <c r="OY344" s="109"/>
      <c r="OZ344" s="110"/>
      <c r="PA344" s="109"/>
      <c r="PB344" s="110"/>
      <c r="PC344" s="109"/>
      <c r="PD344" s="110"/>
      <c r="PE344" s="111"/>
      <c r="PF344" s="110"/>
      <c r="PG344" s="111"/>
      <c r="PH344" s="110"/>
      <c r="PI344" s="109"/>
      <c r="PJ344" s="110"/>
      <c r="PK344" s="111"/>
      <c r="PL344" s="110"/>
      <c r="PM344" s="96">
        <f t="shared" si="545"/>
        <v>0</v>
      </c>
      <c r="PN344" s="97">
        <f t="shared" si="546"/>
        <v>0</v>
      </c>
      <c r="PO344" s="97">
        <f t="shared" si="547"/>
        <v>0</v>
      </c>
      <c r="PP344" s="109">
        <v>0</v>
      </c>
      <c r="PQ344" s="111"/>
      <c r="PR344" s="111"/>
      <c r="PS344" s="111"/>
      <c r="PT344" s="111"/>
      <c r="PU344" s="111"/>
      <c r="PV344" s="111"/>
      <c r="PW344" s="111"/>
      <c r="PX344" s="111"/>
      <c r="PY344" s="111"/>
      <c r="PZ344" s="111"/>
      <c r="QA344" s="110"/>
      <c r="QB344" s="98">
        <f t="shared" si="548"/>
        <v>0</v>
      </c>
      <c r="QC344" s="105">
        <f t="shared" si="549"/>
        <v>0</v>
      </c>
      <c r="QD344" s="106"/>
      <c r="QE344" s="113">
        <f t="shared" si="550"/>
        <v>0</v>
      </c>
      <c r="QF344" s="108">
        <v>0</v>
      </c>
      <c r="QG344" s="103"/>
      <c r="QH344" s="103"/>
      <c r="QI344" s="103"/>
      <c r="QJ344" s="103"/>
      <c r="QK344" s="103"/>
      <c r="QL344" s="103"/>
      <c r="QM344" s="103"/>
      <c r="QN344" s="103"/>
      <c r="QO344" s="103"/>
      <c r="QP344" s="103"/>
      <c r="QQ344" s="104"/>
      <c r="QR344" s="117">
        <f t="shared" si="551"/>
        <v>0</v>
      </c>
      <c r="QS344" s="158"/>
    </row>
    <row r="345" spans="1:461" s="88" customFormat="1" ht="10.5" x14ac:dyDescent="0.25">
      <c r="A345" s="89" t="s">
        <v>258</v>
      </c>
      <c r="B345" s="90" t="s">
        <v>242</v>
      </c>
      <c r="C345" s="90">
        <v>401</v>
      </c>
      <c r="D345" s="90" t="s">
        <v>242</v>
      </c>
      <c r="E345" s="91" t="s">
        <v>258</v>
      </c>
      <c r="F345" s="92" t="s">
        <v>242</v>
      </c>
      <c r="G345" s="92" t="s">
        <v>644</v>
      </c>
      <c r="H345" s="155">
        <v>7458</v>
      </c>
      <c r="I345" s="92" t="s">
        <v>74</v>
      </c>
      <c r="J345" s="93">
        <v>0</v>
      </c>
      <c r="K345" s="94">
        <v>0</v>
      </c>
      <c r="L345" s="93"/>
      <c r="M345" s="94"/>
      <c r="N345" s="93"/>
      <c r="O345" s="94"/>
      <c r="P345" s="93"/>
      <c r="Q345" s="94"/>
      <c r="R345" s="93"/>
      <c r="S345" s="94"/>
      <c r="T345" s="93"/>
      <c r="U345" s="94"/>
      <c r="V345" s="93"/>
      <c r="W345" s="95"/>
      <c r="X345" s="93"/>
      <c r="Y345" s="94"/>
      <c r="Z345" s="95"/>
      <c r="AA345" s="95"/>
      <c r="AB345" s="93"/>
      <c r="AC345" s="94"/>
      <c r="AD345" s="93"/>
      <c r="AE345" s="94"/>
      <c r="AF345" s="93"/>
      <c r="AG345" s="95"/>
      <c r="AH345" s="96">
        <f t="shared" si="474"/>
        <v>0</v>
      </c>
      <c r="AI345" s="97">
        <f t="shared" si="475"/>
        <v>0</v>
      </c>
      <c r="AJ345" s="97">
        <f t="shared" si="473"/>
        <v>0</v>
      </c>
      <c r="AK345" s="97"/>
      <c r="AL345" s="139">
        <f t="shared" si="476"/>
        <v>0</v>
      </c>
      <c r="AM345" s="95">
        <v>0</v>
      </c>
      <c r="AN345" s="94">
        <v>0</v>
      </c>
      <c r="AO345" s="93"/>
      <c r="AP345" s="94"/>
      <c r="AQ345" s="93"/>
      <c r="AR345" s="94"/>
      <c r="AS345" s="93"/>
      <c r="AT345" s="94"/>
      <c r="AU345" s="93"/>
      <c r="AV345" s="94"/>
      <c r="AW345" s="93"/>
      <c r="AX345" s="94"/>
      <c r="AY345" s="93"/>
      <c r="AZ345" s="95"/>
      <c r="BA345" s="93"/>
      <c r="BB345" s="95"/>
      <c r="BC345" s="93"/>
      <c r="BD345" s="94"/>
      <c r="BE345" s="95"/>
      <c r="BF345" s="95"/>
      <c r="BG345" s="93"/>
      <c r="BH345" s="94"/>
      <c r="BI345" s="93"/>
      <c r="BJ345" s="94"/>
      <c r="BK345" s="96">
        <f t="shared" si="477"/>
        <v>0</v>
      </c>
      <c r="BL345" s="97">
        <f t="shared" si="478"/>
        <v>0</v>
      </c>
      <c r="BM345" s="97">
        <f t="shared" si="479"/>
        <v>0</v>
      </c>
      <c r="BN345" s="97"/>
      <c r="BO345" s="139">
        <f t="shared" si="480"/>
        <v>0</v>
      </c>
      <c r="BP345" s="111">
        <v>0</v>
      </c>
      <c r="BQ345" s="110">
        <v>0</v>
      </c>
      <c r="BR345" s="109"/>
      <c r="BS345" s="110"/>
      <c r="BT345" s="109"/>
      <c r="BU345" s="110"/>
      <c r="BV345" s="109"/>
      <c r="BW345" s="110"/>
      <c r="BX345" s="109"/>
      <c r="BY345" s="110"/>
      <c r="BZ345" s="109"/>
      <c r="CA345" s="110"/>
      <c r="CB345" s="111"/>
      <c r="CC345" s="111"/>
      <c r="CD345" s="109"/>
      <c r="CE345" s="110"/>
      <c r="CF345" s="109"/>
      <c r="CG345" s="111"/>
      <c r="CH345" s="109"/>
      <c r="CI345" s="110"/>
      <c r="CJ345" s="109"/>
      <c r="CK345" s="110"/>
      <c r="CL345" s="111"/>
      <c r="CM345" s="111"/>
      <c r="CN345" s="96">
        <f t="shared" si="481"/>
        <v>0</v>
      </c>
      <c r="CO345" s="97">
        <f t="shared" si="482"/>
        <v>0</v>
      </c>
      <c r="CP345" s="97">
        <f t="shared" si="483"/>
        <v>0</v>
      </c>
      <c r="CQ345" s="97"/>
      <c r="CR345" s="139">
        <f t="shared" si="484"/>
        <v>0</v>
      </c>
      <c r="CS345" s="111">
        <v>0</v>
      </c>
      <c r="CT345" s="110">
        <v>0</v>
      </c>
      <c r="CU345" s="109"/>
      <c r="CV345" s="110"/>
      <c r="CW345" s="109"/>
      <c r="CX345" s="110"/>
      <c r="CY345" s="109"/>
      <c r="CZ345" s="110"/>
      <c r="DA345" s="109"/>
      <c r="DB345" s="110"/>
      <c r="DC345" s="109"/>
      <c r="DD345" s="110"/>
      <c r="DE345" s="109"/>
      <c r="DF345" s="110"/>
      <c r="DG345" s="109"/>
      <c r="DH345" s="110"/>
      <c r="DI345" s="111"/>
      <c r="DJ345" s="111"/>
      <c r="DK345" s="109"/>
      <c r="DL345" s="111"/>
      <c r="DM345" s="109"/>
      <c r="DN345" s="110"/>
      <c r="DO345" s="111"/>
      <c r="DP345" s="111"/>
      <c r="DQ345" s="96">
        <f t="shared" si="485"/>
        <v>0</v>
      </c>
      <c r="DR345" s="97">
        <f t="shared" si="486"/>
        <v>0</v>
      </c>
      <c r="DS345" s="97">
        <f t="shared" si="487"/>
        <v>0</v>
      </c>
      <c r="DT345" s="97"/>
      <c r="DU345" s="139">
        <f t="shared" si="488"/>
        <v>0</v>
      </c>
      <c r="DV345" s="111">
        <v>0</v>
      </c>
      <c r="DW345" s="110">
        <v>0</v>
      </c>
      <c r="DX345" s="111"/>
      <c r="DY345" s="110"/>
      <c r="DZ345" s="111"/>
      <c r="EA345" s="110"/>
      <c r="EB345" s="111"/>
      <c r="EC345" s="110"/>
      <c r="ED345" s="109"/>
      <c r="EE345" s="110"/>
      <c r="EF345" s="109"/>
      <c r="EG345" s="110"/>
      <c r="EH345" s="109"/>
      <c r="EI345" s="111"/>
      <c r="EJ345" s="109"/>
      <c r="EK345" s="111"/>
      <c r="EL345" s="109"/>
      <c r="EM345" s="110"/>
      <c r="EN345" s="111"/>
      <c r="EO345" s="110"/>
      <c r="EP345" s="111"/>
      <c r="EQ345" s="110"/>
      <c r="ER345" s="111"/>
      <c r="ES345" s="111"/>
      <c r="ET345" s="96">
        <f t="shared" si="489"/>
        <v>0</v>
      </c>
      <c r="EU345" s="97">
        <f t="shared" si="490"/>
        <v>0</v>
      </c>
      <c r="EV345" s="97">
        <f t="shared" si="491"/>
        <v>0</v>
      </c>
      <c r="EW345" s="97"/>
      <c r="EX345" s="139">
        <f t="shared" si="492"/>
        <v>0</v>
      </c>
      <c r="EY345" s="103">
        <v>30</v>
      </c>
      <c r="EZ345" s="104">
        <v>0</v>
      </c>
      <c r="FA345" s="103"/>
      <c r="FB345" s="104"/>
      <c r="FC345" s="103"/>
      <c r="FD345" s="104"/>
      <c r="FE345" s="103"/>
      <c r="FF345" s="104"/>
      <c r="FG345" s="108"/>
      <c r="FH345" s="104"/>
      <c r="FI345" s="103"/>
      <c r="FJ345" s="104"/>
      <c r="FK345" s="103"/>
      <c r="FL345" s="103"/>
      <c r="FM345" s="108"/>
      <c r="FN345" s="104"/>
      <c r="FO345" s="103"/>
      <c r="FP345" s="103"/>
      <c r="FQ345" s="108"/>
      <c r="FR345" s="104"/>
      <c r="FS345" s="103"/>
      <c r="FT345" s="104"/>
      <c r="FU345" s="103"/>
      <c r="FV345" s="103"/>
      <c r="FW345" s="100">
        <f t="shared" si="493"/>
        <v>30</v>
      </c>
      <c r="FX345" s="103">
        <f t="shared" si="494"/>
        <v>0</v>
      </c>
      <c r="FY345" s="103">
        <f t="shared" si="495"/>
        <v>0.3</v>
      </c>
      <c r="FZ345" s="103"/>
      <c r="GA345" s="149">
        <f t="shared" si="496"/>
        <v>0</v>
      </c>
      <c r="GB345" s="103">
        <v>0</v>
      </c>
      <c r="GC345" s="104">
        <v>0</v>
      </c>
      <c r="GD345" s="108"/>
      <c r="GE345" s="104"/>
      <c r="GF345" s="108"/>
      <c r="GG345" s="104"/>
      <c r="GH345" s="108"/>
      <c r="GI345" s="104"/>
      <c r="GJ345" s="108"/>
      <c r="GK345" s="104"/>
      <c r="GL345" s="108"/>
      <c r="GM345" s="104"/>
      <c r="GN345" s="103"/>
      <c r="GO345" s="103"/>
      <c r="GP345" s="108"/>
      <c r="GQ345" s="104"/>
      <c r="GR345" s="103"/>
      <c r="GS345" s="103"/>
      <c r="GT345" s="108"/>
      <c r="GU345" s="104"/>
      <c r="GV345" s="103"/>
      <c r="GW345" s="103"/>
      <c r="GX345" s="108"/>
      <c r="GY345" s="103"/>
      <c r="GZ345" s="100">
        <f t="shared" si="497"/>
        <v>0</v>
      </c>
      <c r="HA345" s="103">
        <f t="shared" si="498"/>
        <v>0</v>
      </c>
      <c r="HB345" s="103">
        <f t="shared" si="499"/>
        <v>0</v>
      </c>
      <c r="HC345" s="103"/>
      <c r="HD345" s="149">
        <f t="shared" si="500"/>
        <v>0</v>
      </c>
      <c r="HE345" s="103">
        <v>0</v>
      </c>
      <c r="HF345" s="104">
        <v>0</v>
      </c>
      <c r="HG345" s="108"/>
      <c r="HH345" s="104"/>
      <c r="HI345" s="108"/>
      <c r="HJ345" s="104"/>
      <c r="HK345" s="108"/>
      <c r="HL345" s="104"/>
      <c r="HM345" s="108"/>
      <c r="HN345" s="104"/>
      <c r="HO345" s="108"/>
      <c r="HP345" s="104"/>
      <c r="HQ345" s="108"/>
      <c r="HR345" s="104"/>
      <c r="HS345" s="108"/>
      <c r="HT345" s="104"/>
      <c r="HU345" s="108"/>
      <c r="HV345" s="104"/>
      <c r="HW345" s="108"/>
      <c r="HX345" s="104"/>
      <c r="HY345" s="108"/>
      <c r="HZ345" s="104"/>
      <c r="IA345" s="108"/>
      <c r="IB345" s="103"/>
      <c r="IC345" s="96">
        <f t="shared" si="501"/>
        <v>0</v>
      </c>
      <c r="ID345" s="97">
        <f t="shared" si="502"/>
        <v>0</v>
      </c>
      <c r="IE345" s="97">
        <f t="shared" si="503"/>
        <v>0</v>
      </c>
      <c r="IF345" s="97"/>
      <c r="IG345" s="139">
        <f t="shared" si="504"/>
        <v>0</v>
      </c>
      <c r="IH345" s="111">
        <v>0</v>
      </c>
      <c r="II345" s="110">
        <v>0</v>
      </c>
      <c r="IJ345" s="109"/>
      <c r="IK345" s="110"/>
      <c r="IL345" s="109"/>
      <c r="IM345" s="110"/>
      <c r="IN345" s="109"/>
      <c r="IO345" s="110"/>
      <c r="IP345" s="109"/>
      <c r="IQ345" s="110"/>
      <c r="IR345" s="109"/>
      <c r="IS345" s="110"/>
      <c r="IT345" s="109"/>
      <c r="IU345" s="110"/>
      <c r="IV345" s="109"/>
      <c r="IW345" s="110"/>
      <c r="IX345" s="111"/>
      <c r="IY345" s="110"/>
      <c r="IZ345" s="111"/>
      <c r="JA345" s="110"/>
      <c r="JB345" s="109"/>
      <c r="JC345" s="110"/>
      <c r="JD345" s="111"/>
      <c r="JE345" s="111"/>
      <c r="JF345" s="96">
        <f t="shared" si="505"/>
        <v>0</v>
      </c>
      <c r="JG345" s="97">
        <f t="shared" si="506"/>
        <v>0</v>
      </c>
      <c r="JH345" s="97">
        <f t="shared" si="507"/>
        <v>0</v>
      </c>
      <c r="JI345" s="97"/>
      <c r="JJ345" s="139">
        <f t="shared" si="508"/>
        <v>0</v>
      </c>
      <c r="JK345" s="109">
        <v>0</v>
      </c>
      <c r="JL345" s="110">
        <v>0</v>
      </c>
      <c r="JM345" s="109"/>
      <c r="JN345" s="110"/>
      <c r="JO345" s="109"/>
      <c r="JP345" s="110"/>
      <c r="JQ345" s="109"/>
      <c r="JR345" s="110"/>
      <c r="JS345" s="109"/>
      <c r="JT345" s="110"/>
      <c r="JU345" s="111"/>
      <c r="JV345" s="110"/>
      <c r="JW345" s="109"/>
      <c r="JX345" s="111"/>
      <c r="JY345" s="109"/>
      <c r="JZ345" s="110"/>
      <c r="KA345" s="111"/>
      <c r="KB345" s="110"/>
      <c r="KC345" s="111"/>
      <c r="KD345" s="110"/>
      <c r="KE345" s="111"/>
      <c r="KF345" s="110"/>
      <c r="KG345" s="111"/>
      <c r="KH345" s="110"/>
      <c r="KI345" s="96">
        <f t="shared" si="509"/>
        <v>0</v>
      </c>
      <c r="KJ345" s="97">
        <f t="shared" si="510"/>
        <v>0</v>
      </c>
      <c r="KK345" s="97">
        <v>3.5746763491669956E-2</v>
      </c>
      <c r="KL345" s="139">
        <f t="shared" si="511"/>
        <v>0</v>
      </c>
      <c r="KM345" s="103">
        <v>0</v>
      </c>
      <c r="KN345" s="104">
        <v>0</v>
      </c>
      <c r="KO345" s="108"/>
      <c r="KP345" s="104"/>
      <c r="KQ345" s="108"/>
      <c r="KR345" s="104"/>
      <c r="KS345" s="108"/>
      <c r="KT345" s="104"/>
      <c r="KU345" s="108"/>
      <c r="KV345" s="104"/>
      <c r="KW345" s="108"/>
      <c r="KX345" s="104"/>
      <c r="KY345" s="108"/>
      <c r="KZ345" s="104"/>
      <c r="LA345" s="108"/>
      <c r="LB345" s="104"/>
      <c r="LC345" s="108"/>
      <c r="LD345" s="103"/>
      <c r="LE345" s="108"/>
      <c r="LF345" s="104"/>
      <c r="LG345" s="108"/>
      <c r="LH345" s="104"/>
      <c r="LI345" s="108"/>
      <c r="LJ345" s="104"/>
      <c r="LK345" s="100">
        <f t="shared" si="512"/>
        <v>0</v>
      </c>
      <c r="LL345" s="104">
        <f t="shared" si="513"/>
        <v>0</v>
      </c>
      <c r="LM345" s="108">
        <v>0</v>
      </c>
      <c r="LN345" s="104">
        <v>0</v>
      </c>
      <c r="LO345" s="108"/>
      <c r="LP345" s="104"/>
      <c r="LQ345" s="108"/>
      <c r="LR345" s="104"/>
      <c r="LS345" s="108"/>
      <c r="LT345" s="104"/>
      <c r="LU345" s="108"/>
      <c r="LV345" s="104"/>
      <c r="LW345" s="103"/>
      <c r="LX345" s="104"/>
      <c r="LY345" s="103"/>
      <c r="LZ345" s="103"/>
      <c r="MA345" s="108"/>
      <c r="MB345" s="104"/>
      <c r="MC345" s="103"/>
      <c r="MD345" s="104"/>
      <c r="ME345" s="103"/>
      <c r="MF345" s="104"/>
      <c r="MG345" s="103"/>
      <c r="MH345" s="104"/>
      <c r="MI345" s="103"/>
      <c r="MJ345" s="104"/>
      <c r="MK345" s="102">
        <f t="shared" si="514"/>
        <v>0</v>
      </c>
      <c r="ML345" s="104">
        <f t="shared" si="515"/>
        <v>0</v>
      </c>
      <c r="MM345" s="108">
        <v>0</v>
      </c>
      <c r="MN345" s="104">
        <v>0</v>
      </c>
      <c r="MO345" s="108"/>
      <c r="MP345" s="104"/>
      <c r="MQ345" s="108"/>
      <c r="MR345" s="104"/>
      <c r="MS345" s="108"/>
      <c r="MT345" s="104"/>
      <c r="MU345" s="108"/>
      <c r="MV345" s="104"/>
      <c r="MW345" s="108"/>
      <c r="MX345" s="104"/>
      <c r="MY345" s="108"/>
      <c r="MZ345" s="104"/>
      <c r="NA345" s="108"/>
      <c r="NB345" s="104"/>
      <c r="NC345" s="108"/>
      <c r="ND345" s="104"/>
      <c r="NE345" s="108"/>
      <c r="NF345" s="104"/>
      <c r="NG345" s="108"/>
      <c r="NH345" s="104"/>
      <c r="NI345" s="108"/>
      <c r="NJ345" s="104"/>
      <c r="NK345" s="100">
        <f t="shared" si="516"/>
        <v>0</v>
      </c>
      <c r="NL345" s="104">
        <f t="shared" si="517"/>
        <v>0</v>
      </c>
      <c r="NM345" s="109">
        <f t="shared" si="518"/>
        <v>0</v>
      </c>
      <c r="NN345" s="110">
        <f t="shared" si="519"/>
        <v>0</v>
      </c>
      <c r="NO345" s="109">
        <f t="shared" si="520"/>
        <v>0</v>
      </c>
      <c r="NP345" s="110">
        <f t="shared" si="521"/>
        <v>0</v>
      </c>
      <c r="NQ345" s="109">
        <f t="shared" si="522"/>
        <v>0</v>
      </c>
      <c r="NR345" s="110">
        <f t="shared" si="523"/>
        <v>0</v>
      </c>
      <c r="NS345" s="109">
        <f t="shared" si="524"/>
        <v>0</v>
      </c>
      <c r="NT345" s="110">
        <f t="shared" si="525"/>
        <v>0</v>
      </c>
      <c r="NU345" s="109">
        <f t="shared" si="526"/>
        <v>0</v>
      </c>
      <c r="NV345" s="110">
        <f t="shared" si="527"/>
        <v>0</v>
      </c>
      <c r="NW345" s="109">
        <f t="shared" si="528"/>
        <v>0</v>
      </c>
      <c r="NX345" s="110">
        <f t="shared" si="529"/>
        <v>0</v>
      </c>
      <c r="NY345" s="109">
        <f t="shared" si="530"/>
        <v>0</v>
      </c>
      <c r="NZ345" s="110">
        <f t="shared" si="531"/>
        <v>0</v>
      </c>
      <c r="OA345" s="109">
        <f t="shared" si="532"/>
        <v>0</v>
      </c>
      <c r="OB345" s="110">
        <f t="shared" si="533"/>
        <v>0</v>
      </c>
      <c r="OC345" s="111">
        <f t="shared" si="534"/>
        <v>0</v>
      </c>
      <c r="OD345" s="110">
        <f t="shared" si="535"/>
        <v>0</v>
      </c>
      <c r="OE345" s="111">
        <f t="shared" si="536"/>
        <v>0</v>
      </c>
      <c r="OF345" s="110">
        <f t="shared" si="537"/>
        <v>0</v>
      </c>
      <c r="OG345" s="109">
        <f t="shared" si="538"/>
        <v>0</v>
      </c>
      <c r="OH345" s="110">
        <f t="shared" si="539"/>
        <v>0</v>
      </c>
      <c r="OI345" s="111">
        <f t="shared" si="540"/>
        <v>0</v>
      </c>
      <c r="OJ345" s="111">
        <f t="shared" si="541"/>
        <v>0</v>
      </c>
      <c r="OK345" s="96">
        <f t="shared" si="542"/>
        <v>0</v>
      </c>
      <c r="OL345" s="97">
        <f t="shared" si="543"/>
        <v>0</v>
      </c>
      <c r="OM345" s="97">
        <v>0</v>
      </c>
      <c r="ON345" s="139">
        <f t="shared" si="544"/>
        <v>0</v>
      </c>
      <c r="OO345" s="111">
        <v>0</v>
      </c>
      <c r="OP345" s="110">
        <v>0</v>
      </c>
      <c r="OQ345" s="109"/>
      <c r="OR345" s="110"/>
      <c r="OS345" s="109"/>
      <c r="OT345" s="110"/>
      <c r="OU345" s="109"/>
      <c r="OV345" s="110"/>
      <c r="OW345" s="109"/>
      <c r="OX345" s="110"/>
      <c r="OY345" s="109"/>
      <c r="OZ345" s="110"/>
      <c r="PA345" s="109"/>
      <c r="PB345" s="110"/>
      <c r="PC345" s="109"/>
      <c r="PD345" s="110"/>
      <c r="PE345" s="111"/>
      <c r="PF345" s="110"/>
      <c r="PG345" s="111"/>
      <c r="PH345" s="110"/>
      <c r="PI345" s="109"/>
      <c r="PJ345" s="110"/>
      <c r="PK345" s="111"/>
      <c r="PL345" s="110"/>
      <c r="PM345" s="96">
        <f t="shared" si="545"/>
        <v>0</v>
      </c>
      <c r="PN345" s="97">
        <f t="shared" si="546"/>
        <v>0</v>
      </c>
      <c r="PO345" s="97">
        <f t="shared" si="547"/>
        <v>0</v>
      </c>
      <c r="PP345" s="109">
        <v>0</v>
      </c>
      <c r="PQ345" s="111"/>
      <c r="PR345" s="111"/>
      <c r="PS345" s="111"/>
      <c r="PT345" s="111"/>
      <c r="PU345" s="111"/>
      <c r="PV345" s="111"/>
      <c r="PW345" s="111"/>
      <c r="PX345" s="111"/>
      <c r="PY345" s="111"/>
      <c r="PZ345" s="111"/>
      <c r="QA345" s="110"/>
      <c r="QB345" s="98">
        <f t="shared" si="548"/>
        <v>0</v>
      </c>
      <c r="QC345" s="105">
        <f t="shared" si="549"/>
        <v>0.3</v>
      </c>
      <c r="QD345" s="106"/>
      <c r="QE345" s="113">
        <f t="shared" si="550"/>
        <v>0</v>
      </c>
      <c r="QF345" s="108">
        <v>2</v>
      </c>
      <c r="QG345" s="103"/>
      <c r="QH345" s="103"/>
      <c r="QI345" s="103"/>
      <c r="QJ345" s="103"/>
      <c r="QK345" s="103"/>
      <c r="QL345" s="103"/>
      <c r="QM345" s="103"/>
      <c r="QN345" s="103"/>
      <c r="QO345" s="103"/>
      <c r="QP345" s="103"/>
      <c r="QQ345" s="104"/>
      <c r="QR345" s="117">
        <f t="shared" si="551"/>
        <v>2</v>
      </c>
      <c r="QS345" s="158"/>
    </row>
    <row r="346" spans="1:461" s="88" customFormat="1" ht="10.5" x14ac:dyDescent="0.25">
      <c r="A346" s="89" t="s">
        <v>116</v>
      </c>
      <c r="B346" s="90" t="s">
        <v>218</v>
      </c>
      <c r="C346" s="90">
        <v>407</v>
      </c>
      <c r="D346" s="90" t="s">
        <v>386</v>
      </c>
      <c r="E346" s="91" t="s">
        <v>116</v>
      </c>
      <c r="F346" s="92" t="s">
        <v>389</v>
      </c>
      <c r="G346" s="92" t="s">
        <v>643</v>
      </c>
      <c r="H346" s="155">
        <v>7459</v>
      </c>
      <c r="I346" s="92" t="s">
        <v>806</v>
      </c>
      <c r="J346" s="93">
        <v>0</v>
      </c>
      <c r="K346" s="94">
        <v>0</v>
      </c>
      <c r="L346" s="93"/>
      <c r="M346" s="94"/>
      <c r="N346" s="93"/>
      <c r="O346" s="94"/>
      <c r="P346" s="93"/>
      <c r="Q346" s="94"/>
      <c r="R346" s="93"/>
      <c r="S346" s="94"/>
      <c r="T346" s="93"/>
      <c r="U346" s="94"/>
      <c r="V346" s="93"/>
      <c r="W346" s="95"/>
      <c r="X346" s="93"/>
      <c r="Y346" s="94"/>
      <c r="Z346" s="95"/>
      <c r="AA346" s="95"/>
      <c r="AB346" s="93"/>
      <c r="AC346" s="94"/>
      <c r="AD346" s="93"/>
      <c r="AE346" s="94"/>
      <c r="AF346" s="93"/>
      <c r="AG346" s="95"/>
      <c r="AH346" s="96">
        <f t="shared" si="474"/>
        <v>0</v>
      </c>
      <c r="AI346" s="97">
        <f t="shared" si="475"/>
        <v>0</v>
      </c>
      <c r="AJ346" s="97">
        <f t="shared" si="473"/>
        <v>0</v>
      </c>
      <c r="AK346" s="97"/>
      <c r="AL346" s="139">
        <f t="shared" si="476"/>
        <v>0</v>
      </c>
      <c r="AM346" s="95">
        <v>0</v>
      </c>
      <c r="AN346" s="94">
        <v>0</v>
      </c>
      <c r="AO346" s="93"/>
      <c r="AP346" s="94"/>
      <c r="AQ346" s="93"/>
      <c r="AR346" s="94"/>
      <c r="AS346" s="93"/>
      <c r="AT346" s="94"/>
      <c r="AU346" s="93"/>
      <c r="AV346" s="94"/>
      <c r="AW346" s="93"/>
      <c r="AX346" s="94"/>
      <c r="AY346" s="93"/>
      <c r="AZ346" s="95"/>
      <c r="BA346" s="93"/>
      <c r="BB346" s="95"/>
      <c r="BC346" s="93"/>
      <c r="BD346" s="94"/>
      <c r="BE346" s="95"/>
      <c r="BF346" s="95"/>
      <c r="BG346" s="93"/>
      <c r="BH346" s="94"/>
      <c r="BI346" s="93"/>
      <c r="BJ346" s="94"/>
      <c r="BK346" s="96">
        <f t="shared" si="477"/>
        <v>0</v>
      </c>
      <c r="BL346" s="97">
        <f t="shared" si="478"/>
        <v>0</v>
      </c>
      <c r="BM346" s="97">
        <f t="shared" si="479"/>
        <v>0</v>
      </c>
      <c r="BN346" s="97"/>
      <c r="BO346" s="139">
        <f t="shared" si="480"/>
        <v>0</v>
      </c>
      <c r="BP346" s="111">
        <v>0</v>
      </c>
      <c r="BQ346" s="110">
        <v>0</v>
      </c>
      <c r="BR346" s="109"/>
      <c r="BS346" s="110"/>
      <c r="BT346" s="109"/>
      <c r="BU346" s="110"/>
      <c r="BV346" s="109"/>
      <c r="BW346" s="110"/>
      <c r="BX346" s="109"/>
      <c r="BY346" s="110"/>
      <c r="BZ346" s="109"/>
      <c r="CA346" s="110"/>
      <c r="CB346" s="111"/>
      <c r="CC346" s="111"/>
      <c r="CD346" s="109"/>
      <c r="CE346" s="110"/>
      <c r="CF346" s="109"/>
      <c r="CG346" s="111"/>
      <c r="CH346" s="109"/>
      <c r="CI346" s="110"/>
      <c r="CJ346" s="109"/>
      <c r="CK346" s="110"/>
      <c r="CL346" s="111"/>
      <c r="CM346" s="111"/>
      <c r="CN346" s="96">
        <f t="shared" si="481"/>
        <v>0</v>
      </c>
      <c r="CO346" s="97">
        <f t="shared" si="482"/>
        <v>0</v>
      </c>
      <c r="CP346" s="97">
        <f t="shared" si="483"/>
        <v>0</v>
      </c>
      <c r="CQ346" s="97"/>
      <c r="CR346" s="139">
        <f t="shared" si="484"/>
        <v>0</v>
      </c>
      <c r="CS346" s="111">
        <v>0</v>
      </c>
      <c r="CT346" s="110">
        <v>0</v>
      </c>
      <c r="CU346" s="109"/>
      <c r="CV346" s="110"/>
      <c r="CW346" s="109"/>
      <c r="CX346" s="110"/>
      <c r="CY346" s="109"/>
      <c r="CZ346" s="110"/>
      <c r="DA346" s="109"/>
      <c r="DB346" s="110"/>
      <c r="DC346" s="109"/>
      <c r="DD346" s="110"/>
      <c r="DE346" s="109"/>
      <c r="DF346" s="110"/>
      <c r="DG346" s="109"/>
      <c r="DH346" s="110"/>
      <c r="DI346" s="111"/>
      <c r="DJ346" s="111"/>
      <c r="DK346" s="109"/>
      <c r="DL346" s="111"/>
      <c r="DM346" s="109"/>
      <c r="DN346" s="110"/>
      <c r="DO346" s="111"/>
      <c r="DP346" s="111"/>
      <c r="DQ346" s="96">
        <f t="shared" si="485"/>
        <v>0</v>
      </c>
      <c r="DR346" s="97">
        <f t="shared" si="486"/>
        <v>0</v>
      </c>
      <c r="DS346" s="97">
        <f t="shared" si="487"/>
        <v>0</v>
      </c>
      <c r="DT346" s="97"/>
      <c r="DU346" s="139">
        <f t="shared" si="488"/>
        <v>0</v>
      </c>
      <c r="DV346" s="111">
        <v>0</v>
      </c>
      <c r="DW346" s="110">
        <v>0</v>
      </c>
      <c r="DX346" s="111"/>
      <c r="DY346" s="110"/>
      <c r="DZ346" s="111"/>
      <c r="EA346" s="110"/>
      <c r="EB346" s="111"/>
      <c r="EC346" s="110"/>
      <c r="ED346" s="109"/>
      <c r="EE346" s="110"/>
      <c r="EF346" s="109"/>
      <c r="EG346" s="110"/>
      <c r="EH346" s="109"/>
      <c r="EI346" s="111"/>
      <c r="EJ346" s="109"/>
      <c r="EK346" s="111"/>
      <c r="EL346" s="109"/>
      <c r="EM346" s="110"/>
      <c r="EN346" s="111"/>
      <c r="EO346" s="110"/>
      <c r="EP346" s="111"/>
      <c r="EQ346" s="110"/>
      <c r="ER346" s="111"/>
      <c r="ES346" s="111"/>
      <c r="ET346" s="96">
        <f t="shared" si="489"/>
        <v>0</v>
      </c>
      <c r="EU346" s="97">
        <f t="shared" si="490"/>
        <v>0</v>
      </c>
      <c r="EV346" s="97">
        <f t="shared" si="491"/>
        <v>0</v>
      </c>
      <c r="EW346" s="97"/>
      <c r="EX346" s="139">
        <f t="shared" si="492"/>
        <v>0</v>
      </c>
      <c r="EY346" s="103">
        <v>0</v>
      </c>
      <c r="EZ346" s="104">
        <v>0</v>
      </c>
      <c r="FA346" s="103"/>
      <c r="FB346" s="104"/>
      <c r="FC346" s="103"/>
      <c r="FD346" s="104"/>
      <c r="FE346" s="103"/>
      <c r="FF346" s="104"/>
      <c r="FG346" s="108"/>
      <c r="FH346" s="104"/>
      <c r="FI346" s="103"/>
      <c r="FJ346" s="104"/>
      <c r="FK346" s="103"/>
      <c r="FL346" s="103"/>
      <c r="FM346" s="108"/>
      <c r="FN346" s="104"/>
      <c r="FO346" s="103"/>
      <c r="FP346" s="103"/>
      <c r="FQ346" s="108"/>
      <c r="FR346" s="104"/>
      <c r="FS346" s="103"/>
      <c r="FT346" s="104"/>
      <c r="FU346" s="103"/>
      <c r="FV346" s="103"/>
      <c r="FW346" s="100">
        <f t="shared" si="493"/>
        <v>0</v>
      </c>
      <c r="FX346" s="103">
        <f t="shared" si="494"/>
        <v>0</v>
      </c>
      <c r="FY346" s="103">
        <f t="shared" si="495"/>
        <v>0</v>
      </c>
      <c r="FZ346" s="103"/>
      <c r="GA346" s="149">
        <f t="shared" si="496"/>
        <v>0</v>
      </c>
      <c r="GB346" s="103">
        <v>0</v>
      </c>
      <c r="GC346" s="104">
        <v>0</v>
      </c>
      <c r="GD346" s="108"/>
      <c r="GE346" s="104"/>
      <c r="GF346" s="108"/>
      <c r="GG346" s="104"/>
      <c r="GH346" s="108"/>
      <c r="GI346" s="104"/>
      <c r="GJ346" s="108"/>
      <c r="GK346" s="104"/>
      <c r="GL346" s="108"/>
      <c r="GM346" s="104"/>
      <c r="GN346" s="103"/>
      <c r="GO346" s="103"/>
      <c r="GP346" s="108"/>
      <c r="GQ346" s="104"/>
      <c r="GR346" s="103"/>
      <c r="GS346" s="103"/>
      <c r="GT346" s="108"/>
      <c r="GU346" s="104"/>
      <c r="GV346" s="103"/>
      <c r="GW346" s="103"/>
      <c r="GX346" s="108"/>
      <c r="GY346" s="103"/>
      <c r="GZ346" s="100">
        <f t="shared" si="497"/>
        <v>0</v>
      </c>
      <c r="HA346" s="103">
        <f t="shared" si="498"/>
        <v>0</v>
      </c>
      <c r="HB346" s="103">
        <f t="shared" si="499"/>
        <v>0</v>
      </c>
      <c r="HC346" s="103"/>
      <c r="HD346" s="149">
        <f t="shared" si="500"/>
        <v>0</v>
      </c>
      <c r="HE346" s="103">
        <v>0</v>
      </c>
      <c r="HF346" s="104">
        <v>0</v>
      </c>
      <c r="HG346" s="108"/>
      <c r="HH346" s="104"/>
      <c r="HI346" s="108"/>
      <c r="HJ346" s="104"/>
      <c r="HK346" s="108"/>
      <c r="HL346" s="104"/>
      <c r="HM346" s="108"/>
      <c r="HN346" s="104"/>
      <c r="HO346" s="108"/>
      <c r="HP346" s="104"/>
      <c r="HQ346" s="108"/>
      <c r="HR346" s="104"/>
      <c r="HS346" s="108"/>
      <c r="HT346" s="104"/>
      <c r="HU346" s="108"/>
      <c r="HV346" s="104"/>
      <c r="HW346" s="108"/>
      <c r="HX346" s="104"/>
      <c r="HY346" s="108"/>
      <c r="HZ346" s="104"/>
      <c r="IA346" s="108"/>
      <c r="IB346" s="103"/>
      <c r="IC346" s="96">
        <f t="shared" si="501"/>
        <v>0</v>
      </c>
      <c r="ID346" s="97">
        <f t="shared" si="502"/>
        <v>0</v>
      </c>
      <c r="IE346" s="97">
        <f t="shared" si="503"/>
        <v>0</v>
      </c>
      <c r="IF346" s="97"/>
      <c r="IG346" s="139">
        <f t="shared" si="504"/>
        <v>0</v>
      </c>
      <c r="IH346" s="111">
        <v>0</v>
      </c>
      <c r="II346" s="110">
        <v>0</v>
      </c>
      <c r="IJ346" s="109"/>
      <c r="IK346" s="110"/>
      <c r="IL346" s="109"/>
      <c r="IM346" s="110"/>
      <c r="IN346" s="109"/>
      <c r="IO346" s="110"/>
      <c r="IP346" s="109"/>
      <c r="IQ346" s="110"/>
      <c r="IR346" s="109"/>
      <c r="IS346" s="110"/>
      <c r="IT346" s="109"/>
      <c r="IU346" s="110"/>
      <c r="IV346" s="109"/>
      <c r="IW346" s="110"/>
      <c r="IX346" s="111"/>
      <c r="IY346" s="110"/>
      <c r="IZ346" s="111"/>
      <c r="JA346" s="110"/>
      <c r="JB346" s="109"/>
      <c r="JC346" s="110"/>
      <c r="JD346" s="111"/>
      <c r="JE346" s="111"/>
      <c r="JF346" s="96">
        <f t="shared" si="505"/>
        <v>0</v>
      </c>
      <c r="JG346" s="97">
        <f t="shared" si="506"/>
        <v>0</v>
      </c>
      <c r="JH346" s="97">
        <f t="shared" si="507"/>
        <v>0</v>
      </c>
      <c r="JI346" s="97"/>
      <c r="JJ346" s="139">
        <f t="shared" si="508"/>
        <v>0</v>
      </c>
      <c r="JK346" s="109">
        <v>0</v>
      </c>
      <c r="JL346" s="110">
        <v>0</v>
      </c>
      <c r="JM346" s="109"/>
      <c r="JN346" s="110"/>
      <c r="JO346" s="109"/>
      <c r="JP346" s="110"/>
      <c r="JQ346" s="109"/>
      <c r="JR346" s="110"/>
      <c r="JS346" s="109"/>
      <c r="JT346" s="110"/>
      <c r="JU346" s="111"/>
      <c r="JV346" s="110"/>
      <c r="JW346" s="109"/>
      <c r="JX346" s="111"/>
      <c r="JY346" s="109"/>
      <c r="JZ346" s="110"/>
      <c r="KA346" s="111"/>
      <c r="KB346" s="110"/>
      <c r="KC346" s="111"/>
      <c r="KD346" s="110"/>
      <c r="KE346" s="111"/>
      <c r="KF346" s="110"/>
      <c r="KG346" s="111"/>
      <c r="KH346" s="110"/>
      <c r="KI346" s="96">
        <f t="shared" si="509"/>
        <v>0</v>
      </c>
      <c r="KJ346" s="97">
        <f t="shared" si="510"/>
        <v>0</v>
      </c>
      <c r="KK346" s="97">
        <v>1.2748737124480896E-2</v>
      </c>
      <c r="KL346" s="139">
        <f t="shared" si="511"/>
        <v>0</v>
      </c>
      <c r="KM346" s="103">
        <v>0</v>
      </c>
      <c r="KN346" s="104">
        <v>0</v>
      </c>
      <c r="KO346" s="108"/>
      <c r="KP346" s="104"/>
      <c r="KQ346" s="108"/>
      <c r="KR346" s="104"/>
      <c r="KS346" s="108"/>
      <c r="KT346" s="104"/>
      <c r="KU346" s="108"/>
      <c r="KV346" s="104"/>
      <c r="KW346" s="108"/>
      <c r="KX346" s="104"/>
      <c r="KY346" s="108"/>
      <c r="KZ346" s="104"/>
      <c r="LA346" s="108"/>
      <c r="LB346" s="104"/>
      <c r="LC346" s="108"/>
      <c r="LD346" s="103"/>
      <c r="LE346" s="108"/>
      <c r="LF346" s="104"/>
      <c r="LG346" s="108"/>
      <c r="LH346" s="104"/>
      <c r="LI346" s="108"/>
      <c r="LJ346" s="104"/>
      <c r="LK346" s="100">
        <f t="shared" si="512"/>
        <v>0</v>
      </c>
      <c r="LL346" s="104">
        <f t="shared" si="513"/>
        <v>0</v>
      </c>
      <c r="LM346" s="108">
        <v>0</v>
      </c>
      <c r="LN346" s="104">
        <v>0</v>
      </c>
      <c r="LO346" s="108"/>
      <c r="LP346" s="104"/>
      <c r="LQ346" s="108"/>
      <c r="LR346" s="104"/>
      <c r="LS346" s="108"/>
      <c r="LT346" s="104"/>
      <c r="LU346" s="108"/>
      <c r="LV346" s="104"/>
      <c r="LW346" s="103"/>
      <c r="LX346" s="104"/>
      <c r="LY346" s="103"/>
      <c r="LZ346" s="103"/>
      <c r="MA346" s="108"/>
      <c r="MB346" s="104"/>
      <c r="MC346" s="103"/>
      <c r="MD346" s="104"/>
      <c r="ME346" s="103"/>
      <c r="MF346" s="104"/>
      <c r="MG346" s="103"/>
      <c r="MH346" s="104"/>
      <c r="MI346" s="103"/>
      <c r="MJ346" s="104"/>
      <c r="MK346" s="102">
        <f t="shared" si="514"/>
        <v>0</v>
      </c>
      <c r="ML346" s="104">
        <f t="shared" si="515"/>
        <v>0</v>
      </c>
      <c r="MM346" s="108">
        <v>0</v>
      </c>
      <c r="MN346" s="104">
        <v>0</v>
      </c>
      <c r="MO346" s="108"/>
      <c r="MP346" s="104"/>
      <c r="MQ346" s="108"/>
      <c r="MR346" s="104"/>
      <c r="MS346" s="108"/>
      <c r="MT346" s="104"/>
      <c r="MU346" s="108"/>
      <c r="MV346" s="104"/>
      <c r="MW346" s="108"/>
      <c r="MX346" s="104"/>
      <c r="MY346" s="108"/>
      <c r="MZ346" s="104"/>
      <c r="NA346" s="108"/>
      <c r="NB346" s="104"/>
      <c r="NC346" s="108"/>
      <c r="ND346" s="104"/>
      <c r="NE346" s="108"/>
      <c r="NF346" s="104"/>
      <c r="NG346" s="108"/>
      <c r="NH346" s="104"/>
      <c r="NI346" s="108"/>
      <c r="NJ346" s="104"/>
      <c r="NK346" s="100">
        <f t="shared" si="516"/>
        <v>0</v>
      </c>
      <c r="NL346" s="104">
        <f t="shared" si="517"/>
        <v>0</v>
      </c>
      <c r="NM346" s="109">
        <f t="shared" si="518"/>
        <v>0</v>
      </c>
      <c r="NN346" s="110">
        <f t="shared" si="519"/>
        <v>0</v>
      </c>
      <c r="NO346" s="109">
        <f t="shared" si="520"/>
        <v>0</v>
      </c>
      <c r="NP346" s="110">
        <f t="shared" si="521"/>
        <v>0</v>
      </c>
      <c r="NQ346" s="109">
        <f t="shared" si="522"/>
        <v>0</v>
      </c>
      <c r="NR346" s="110">
        <f t="shared" si="523"/>
        <v>0</v>
      </c>
      <c r="NS346" s="109">
        <f t="shared" si="524"/>
        <v>0</v>
      </c>
      <c r="NT346" s="110">
        <f t="shared" si="525"/>
        <v>0</v>
      </c>
      <c r="NU346" s="109">
        <f t="shared" si="526"/>
        <v>0</v>
      </c>
      <c r="NV346" s="110">
        <f t="shared" si="527"/>
        <v>0</v>
      </c>
      <c r="NW346" s="109">
        <f t="shared" si="528"/>
        <v>0</v>
      </c>
      <c r="NX346" s="110">
        <f t="shared" si="529"/>
        <v>0</v>
      </c>
      <c r="NY346" s="109">
        <f t="shared" si="530"/>
        <v>0</v>
      </c>
      <c r="NZ346" s="110">
        <f t="shared" si="531"/>
        <v>0</v>
      </c>
      <c r="OA346" s="109">
        <f t="shared" si="532"/>
        <v>0</v>
      </c>
      <c r="OB346" s="110">
        <f t="shared" si="533"/>
        <v>0</v>
      </c>
      <c r="OC346" s="111">
        <f t="shared" si="534"/>
        <v>0</v>
      </c>
      <c r="OD346" s="110">
        <f t="shared" si="535"/>
        <v>0</v>
      </c>
      <c r="OE346" s="111">
        <f t="shared" si="536"/>
        <v>0</v>
      </c>
      <c r="OF346" s="110">
        <f t="shared" si="537"/>
        <v>0</v>
      </c>
      <c r="OG346" s="109">
        <f t="shared" si="538"/>
        <v>0</v>
      </c>
      <c r="OH346" s="110">
        <f t="shared" si="539"/>
        <v>0</v>
      </c>
      <c r="OI346" s="111">
        <f t="shared" si="540"/>
        <v>0</v>
      </c>
      <c r="OJ346" s="111">
        <f t="shared" si="541"/>
        <v>0</v>
      </c>
      <c r="OK346" s="96">
        <f t="shared" si="542"/>
        <v>0</v>
      </c>
      <c r="OL346" s="97">
        <f t="shared" si="543"/>
        <v>0</v>
      </c>
      <c r="OM346" s="97">
        <v>0</v>
      </c>
      <c r="ON346" s="139">
        <f t="shared" si="544"/>
        <v>0</v>
      </c>
      <c r="OO346" s="111">
        <v>0</v>
      </c>
      <c r="OP346" s="110">
        <v>0</v>
      </c>
      <c r="OQ346" s="109"/>
      <c r="OR346" s="110"/>
      <c r="OS346" s="109"/>
      <c r="OT346" s="110"/>
      <c r="OU346" s="109"/>
      <c r="OV346" s="110"/>
      <c r="OW346" s="109"/>
      <c r="OX346" s="110"/>
      <c r="OY346" s="109"/>
      <c r="OZ346" s="110"/>
      <c r="PA346" s="109"/>
      <c r="PB346" s="110"/>
      <c r="PC346" s="109"/>
      <c r="PD346" s="110"/>
      <c r="PE346" s="111"/>
      <c r="PF346" s="110"/>
      <c r="PG346" s="111"/>
      <c r="PH346" s="110"/>
      <c r="PI346" s="109"/>
      <c r="PJ346" s="110"/>
      <c r="PK346" s="111"/>
      <c r="PL346" s="110"/>
      <c r="PM346" s="96">
        <f t="shared" si="545"/>
        <v>0</v>
      </c>
      <c r="PN346" s="97">
        <f t="shared" si="546"/>
        <v>0</v>
      </c>
      <c r="PO346" s="97">
        <f t="shared" si="547"/>
        <v>0</v>
      </c>
      <c r="PP346" s="109">
        <v>0</v>
      </c>
      <c r="PQ346" s="111"/>
      <c r="PR346" s="111"/>
      <c r="PS346" s="111"/>
      <c r="PT346" s="111"/>
      <c r="PU346" s="111"/>
      <c r="PV346" s="111"/>
      <c r="PW346" s="111"/>
      <c r="PX346" s="111"/>
      <c r="PY346" s="111"/>
      <c r="PZ346" s="111"/>
      <c r="QA346" s="110"/>
      <c r="QB346" s="98">
        <f t="shared" si="548"/>
        <v>0</v>
      </c>
      <c r="QC346" s="105">
        <f t="shared" si="549"/>
        <v>0</v>
      </c>
      <c r="QD346" s="106"/>
      <c r="QE346" s="113">
        <f t="shared" si="550"/>
        <v>0</v>
      </c>
      <c r="QF346" s="108">
        <v>0</v>
      </c>
      <c r="QG346" s="103"/>
      <c r="QH346" s="103"/>
      <c r="QI346" s="103"/>
      <c r="QJ346" s="103"/>
      <c r="QK346" s="103"/>
      <c r="QL346" s="103"/>
      <c r="QM346" s="103"/>
      <c r="QN346" s="103"/>
      <c r="QO346" s="103"/>
      <c r="QP346" s="103"/>
      <c r="QQ346" s="104"/>
      <c r="QR346" s="117">
        <f t="shared" si="551"/>
        <v>0</v>
      </c>
      <c r="QS346" s="158"/>
    </row>
    <row r="347" spans="1:461" s="88" customFormat="1" ht="10.5" x14ac:dyDescent="0.25">
      <c r="A347" s="89" t="s">
        <v>258</v>
      </c>
      <c r="B347" s="90" t="s">
        <v>17</v>
      </c>
      <c r="C347" s="90">
        <v>401</v>
      </c>
      <c r="D347" s="90" t="s">
        <v>242</v>
      </c>
      <c r="E347" s="91" t="s">
        <v>258</v>
      </c>
      <c r="F347" s="92" t="s">
        <v>17</v>
      </c>
      <c r="G347" s="92" t="s">
        <v>644</v>
      </c>
      <c r="H347" s="155">
        <v>7462</v>
      </c>
      <c r="I347" s="92" t="s">
        <v>807</v>
      </c>
      <c r="J347" s="93">
        <v>0</v>
      </c>
      <c r="K347" s="94">
        <v>0</v>
      </c>
      <c r="L347" s="93"/>
      <c r="M347" s="94"/>
      <c r="N347" s="93"/>
      <c r="O347" s="94"/>
      <c r="P347" s="93"/>
      <c r="Q347" s="94"/>
      <c r="R347" s="93"/>
      <c r="S347" s="94"/>
      <c r="T347" s="93"/>
      <c r="U347" s="94"/>
      <c r="V347" s="93"/>
      <c r="W347" s="95"/>
      <c r="X347" s="93"/>
      <c r="Y347" s="94"/>
      <c r="Z347" s="95"/>
      <c r="AA347" s="95"/>
      <c r="AB347" s="93"/>
      <c r="AC347" s="94"/>
      <c r="AD347" s="93"/>
      <c r="AE347" s="94"/>
      <c r="AF347" s="93"/>
      <c r="AG347" s="95"/>
      <c r="AH347" s="96">
        <f t="shared" si="474"/>
        <v>0</v>
      </c>
      <c r="AI347" s="97">
        <f t="shared" si="475"/>
        <v>0</v>
      </c>
      <c r="AJ347" s="97">
        <f t="shared" si="473"/>
        <v>0</v>
      </c>
      <c r="AK347" s="97"/>
      <c r="AL347" s="139">
        <f t="shared" si="476"/>
        <v>0</v>
      </c>
      <c r="AM347" s="95">
        <v>0</v>
      </c>
      <c r="AN347" s="94">
        <v>4</v>
      </c>
      <c r="AO347" s="93"/>
      <c r="AP347" s="94"/>
      <c r="AQ347" s="93"/>
      <c r="AR347" s="94"/>
      <c r="AS347" s="93"/>
      <c r="AT347" s="94"/>
      <c r="AU347" s="93"/>
      <c r="AV347" s="94"/>
      <c r="AW347" s="93"/>
      <c r="AX347" s="94"/>
      <c r="AY347" s="93"/>
      <c r="AZ347" s="95"/>
      <c r="BA347" s="93"/>
      <c r="BB347" s="95"/>
      <c r="BC347" s="93"/>
      <c r="BD347" s="94"/>
      <c r="BE347" s="95"/>
      <c r="BF347" s="95"/>
      <c r="BG347" s="93"/>
      <c r="BH347" s="94"/>
      <c r="BI347" s="93"/>
      <c r="BJ347" s="94"/>
      <c r="BK347" s="96">
        <f t="shared" si="477"/>
        <v>0</v>
      </c>
      <c r="BL347" s="97">
        <f t="shared" si="478"/>
        <v>4</v>
      </c>
      <c r="BM347" s="97">
        <f t="shared" si="479"/>
        <v>0.30769230769230771</v>
      </c>
      <c r="BN347" s="97"/>
      <c r="BO347" s="139">
        <f t="shared" si="480"/>
        <v>0</v>
      </c>
      <c r="BP347" s="111">
        <v>0</v>
      </c>
      <c r="BQ347" s="110">
        <v>0</v>
      </c>
      <c r="BR347" s="109"/>
      <c r="BS347" s="110"/>
      <c r="BT347" s="109"/>
      <c r="BU347" s="110"/>
      <c r="BV347" s="109"/>
      <c r="BW347" s="110"/>
      <c r="BX347" s="109"/>
      <c r="BY347" s="110"/>
      <c r="BZ347" s="109"/>
      <c r="CA347" s="110"/>
      <c r="CB347" s="111"/>
      <c r="CC347" s="111"/>
      <c r="CD347" s="109"/>
      <c r="CE347" s="110"/>
      <c r="CF347" s="109"/>
      <c r="CG347" s="111"/>
      <c r="CH347" s="109"/>
      <c r="CI347" s="110"/>
      <c r="CJ347" s="109"/>
      <c r="CK347" s="110"/>
      <c r="CL347" s="111"/>
      <c r="CM347" s="111"/>
      <c r="CN347" s="96">
        <f t="shared" si="481"/>
        <v>0</v>
      </c>
      <c r="CO347" s="97">
        <f t="shared" si="482"/>
        <v>0</v>
      </c>
      <c r="CP347" s="97">
        <f t="shared" si="483"/>
        <v>0</v>
      </c>
      <c r="CQ347" s="97"/>
      <c r="CR347" s="139">
        <f t="shared" si="484"/>
        <v>0</v>
      </c>
      <c r="CS347" s="111">
        <v>0</v>
      </c>
      <c r="CT347" s="110">
        <v>1</v>
      </c>
      <c r="CU347" s="109"/>
      <c r="CV347" s="110"/>
      <c r="CW347" s="109"/>
      <c r="CX347" s="110"/>
      <c r="CY347" s="109"/>
      <c r="CZ347" s="110"/>
      <c r="DA347" s="109"/>
      <c r="DB347" s="110"/>
      <c r="DC347" s="109"/>
      <c r="DD347" s="110"/>
      <c r="DE347" s="109"/>
      <c r="DF347" s="110"/>
      <c r="DG347" s="109"/>
      <c r="DH347" s="110"/>
      <c r="DI347" s="111"/>
      <c r="DJ347" s="111"/>
      <c r="DK347" s="109"/>
      <c r="DL347" s="111"/>
      <c r="DM347" s="109"/>
      <c r="DN347" s="110"/>
      <c r="DO347" s="111"/>
      <c r="DP347" s="111"/>
      <c r="DQ347" s="96">
        <f t="shared" si="485"/>
        <v>0</v>
      </c>
      <c r="DR347" s="97">
        <f t="shared" si="486"/>
        <v>1</v>
      </c>
      <c r="DS347" s="97">
        <f t="shared" si="487"/>
        <v>8.3333333333333329E-2</v>
      </c>
      <c r="DT347" s="97"/>
      <c r="DU347" s="139">
        <f t="shared" si="488"/>
        <v>0</v>
      </c>
      <c r="DV347" s="111">
        <v>0</v>
      </c>
      <c r="DW347" s="110">
        <v>0</v>
      </c>
      <c r="DX347" s="111"/>
      <c r="DY347" s="110"/>
      <c r="DZ347" s="111"/>
      <c r="EA347" s="110"/>
      <c r="EB347" s="111"/>
      <c r="EC347" s="110"/>
      <c r="ED347" s="109"/>
      <c r="EE347" s="110"/>
      <c r="EF347" s="109"/>
      <c r="EG347" s="110"/>
      <c r="EH347" s="109"/>
      <c r="EI347" s="111"/>
      <c r="EJ347" s="109"/>
      <c r="EK347" s="111"/>
      <c r="EL347" s="109"/>
      <c r="EM347" s="110"/>
      <c r="EN347" s="111"/>
      <c r="EO347" s="110"/>
      <c r="EP347" s="111"/>
      <c r="EQ347" s="110"/>
      <c r="ER347" s="111"/>
      <c r="ES347" s="111"/>
      <c r="ET347" s="96">
        <f t="shared" si="489"/>
        <v>0</v>
      </c>
      <c r="EU347" s="97">
        <f t="shared" si="490"/>
        <v>0</v>
      </c>
      <c r="EV347" s="97">
        <f t="shared" si="491"/>
        <v>0</v>
      </c>
      <c r="EW347" s="97"/>
      <c r="EX347" s="139">
        <f t="shared" si="492"/>
        <v>0</v>
      </c>
      <c r="EY347" s="103">
        <v>0</v>
      </c>
      <c r="EZ347" s="104">
        <v>0</v>
      </c>
      <c r="FA347" s="103"/>
      <c r="FB347" s="104"/>
      <c r="FC347" s="103"/>
      <c r="FD347" s="104"/>
      <c r="FE347" s="103"/>
      <c r="FF347" s="104"/>
      <c r="FG347" s="108"/>
      <c r="FH347" s="104"/>
      <c r="FI347" s="103"/>
      <c r="FJ347" s="104"/>
      <c r="FK347" s="103"/>
      <c r="FL347" s="103"/>
      <c r="FM347" s="108"/>
      <c r="FN347" s="104"/>
      <c r="FO347" s="103"/>
      <c r="FP347" s="103"/>
      <c r="FQ347" s="108"/>
      <c r="FR347" s="104"/>
      <c r="FS347" s="103"/>
      <c r="FT347" s="104"/>
      <c r="FU347" s="103"/>
      <c r="FV347" s="103"/>
      <c r="FW347" s="100">
        <f t="shared" si="493"/>
        <v>0</v>
      </c>
      <c r="FX347" s="103">
        <f t="shared" si="494"/>
        <v>0</v>
      </c>
      <c r="FY347" s="103">
        <f t="shared" si="495"/>
        <v>0</v>
      </c>
      <c r="FZ347" s="103"/>
      <c r="GA347" s="149">
        <f t="shared" si="496"/>
        <v>0</v>
      </c>
      <c r="GB347" s="103">
        <v>0</v>
      </c>
      <c r="GC347" s="104">
        <v>0</v>
      </c>
      <c r="GD347" s="108"/>
      <c r="GE347" s="104"/>
      <c r="GF347" s="108"/>
      <c r="GG347" s="104"/>
      <c r="GH347" s="108"/>
      <c r="GI347" s="104"/>
      <c r="GJ347" s="108"/>
      <c r="GK347" s="104"/>
      <c r="GL347" s="108"/>
      <c r="GM347" s="104"/>
      <c r="GN347" s="103"/>
      <c r="GO347" s="103"/>
      <c r="GP347" s="108"/>
      <c r="GQ347" s="104"/>
      <c r="GR347" s="103"/>
      <c r="GS347" s="103"/>
      <c r="GT347" s="108"/>
      <c r="GU347" s="104"/>
      <c r="GV347" s="103"/>
      <c r="GW347" s="103"/>
      <c r="GX347" s="108"/>
      <c r="GY347" s="103"/>
      <c r="GZ347" s="100">
        <f t="shared" si="497"/>
        <v>0</v>
      </c>
      <c r="HA347" s="103">
        <f t="shared" si="498"/>
        <v>0</v>
      </c>
      <c r="HB347" s="103">
        <f t="shared" si="499"/>
        <v>0</v>
      </c>
      <c r="HC347" s="103"/>
      <c r="HD347" s="149">
        <f t="shared" si="500"/>
        <v>0</v>
      </c>
      <c r="HE347" s="103">
        <v>0</v>
      </c>
      <c r="HF347" s="104">
        <v>0</v>
      </c>
      <c r="HG347" s="108"/>
      <c r="HH347" s="104"/>
      <c r="HI347" s="108"/>
      <c r="HJ347" s="104"/>
      <c r="HK347" s="108"/>
      <c r="HL347" s="104"/>
      <c r="HM347" s="108"/>
      <c r="HN347" s="104"/>
      <c r="HO347" s="108"/>
      <c r="HP347" s="104"/>
      <c r="HQ347" s="108"/>
      <c r="HR347" s="104"/>
      <c r="HS347" s="108"/>
      <c r="HT347" s="104"/>
      <c r="HU347" s="108"/>
      <c r="HV347" s="104"/>
      <c r="HW347" s="108"/>
      <c r="HX347" s="104"/>
      <c r="HY347" s="108"/>
      <c r="HZ347" s="104"/>
      <c r="IA347" s="108"/>
      <c r="IB347" s="103"/>
      <c r="IC347" s="96">
        <f t="shared" si="501"/>
        <v>0</v>
      </c>
      <c r="ID347" s="97">
        <f t="shared" si="502"/>
        <v>0</v>
      </c>
      <c r="IE347" s="97">
        <f t="shared" si="503"/>
        <v>0</v>
      </c>
      <c r="IF347" s="97"/>
      <c r="IG347" s="139">
        <f t="shared" si="504"/>
        <v>0</v>
      </c>
      <c r="IH347" s="111">
        <v>0</v>
      </c>
      <c r="II347" s="110">
        <v>0</v>
      </c>
      <c r="IJ347" s="109"/>
      <c r="IK347" s="110"/>
      <c r="IL347" s="109"/>
      <c r="IM347" s="110"/>
      <c r="IN347" s="109"/>
      <c r="IO347" s="110"/>
      <c r="IP347" s="109"/>
      <c r="IQ347" s="110"/>
      <c r="IR347" s="109"/>
      <c r="IS347" s="110"/>
      <c r="IT347" s="109"/>
      <c r="IU347" s="110"/>
      <c r="IV347" s="109"/>
      <c r="IW347" s="110"/>
      <c r="IX347" s="111"/>
      <c r="IY347" s="110"/>
      <c r="IZ347" s="111"/>
      <c r="JA347" s="110"/>
      <c r="JB347" s="109"/>
      <c r="JC347" s="110"/>
      <c r="JD347" s="111"/>
      <c r="JE347" s="111"/>
      <c r="JF347" s="96">
        <f t="shared" si="505"/>
        <v>0</v>
      </c>
      <c r="JG347" s="97">
        <f t="shared" si="506"/>
        <v>0</v>
      </c>
      <c r="JH347" s="97">
        <f t="shared" si="507"/>
        <v>0</v>
      </c>
      <c r="JI347" s="97"/>
      <c r="JJ347" s="139">
        <f t="shared" si="508"/>
        <v>0</v>
      </c>
      <c r="JK347" s="109">
        <v>0</v>
      </c>
      <c r="JL347" s="110">
        <v>0</v>
      </c>
      <c r="JM347" s="109"/>
      <c r="JN347" s="110"/>
      <c r="JO347" s="109"/>
      <c r="JP347" s="110"/>
      <c r="JQ347" s="109"/>
      <c r="JR347" s="110"/>
      <c r="JS347" s="109"/>
      <c r="JT347" s="110"/>
      <c r="JU347" s="111"/>
      <c r="JV347" s="110"/>
      <c r="JW347" s="109"/>
      <c r="JX347" s="111"/>
      <c r="JY347" s="109"/>
      <c r="JZ347" s="110"/>
      <c r="KA347" s="111"/>
      <c r="KB347" s="110"/>
      <c r="KC347" s="111"/>
      <c r="KD347" s="110"/>
      <c r="KE347" s="111"/>
      <c r="KF347" s="110"/>
      <c r="KG347" s="111"/>
      <c r="KH347" s="110"/>
      <c r="KI347" s="96">
        <f t="shared" si="509"/>
        <v>0</v>
      </c>
      <c r="KJ347" s="97">
        <f t="shared" si="510"/>
        <v>0</v>
      </c>
      <c r="KK347" s="97">
        <v>2.3785869243506622E-2</v>
      </c>
      <c r="KL347" s="139">
        <f t="shared" si="511"/>
        <v>0</v>
      </c>
      <c r="KM347" s="103">
        <v>0</v>
      </c>
      <c r="KN347" s="104">
        <v>0</v>
      </c>
      <c r="KO347" s="108"/>
      <c r="KP347" s="104"/>
      <c r="KQ347" s="108"/>
      <c r="KR347" s="104"/>
      <c r="KS347" s="108"/>
      <c r="KT347" s="104"/>
      <c r="KU347" s="108"/>
      <c r="KV347" s="104"/>
      <c r="KW347" s="108"/>
      <c r="KX347" s="104"/>
      <c r="KY347" s="108"/>
      <c r="KZ347" s="104"/>
      <c r="LA347" s="108"/>
      <c r="LB347" s="104"/>
      <c r="LC347" s="108"/>
      <c r="LD347" s="103"/>
      <c r="LE347" s="108"/>
      <c r="LF347" s="104"/>
      <c r="LG347" s="108"/>
      <c r="LH347" s="104"/>
      <c r="LI347" s="108"/>
      <c r="LJ347" s="104"/>
      <c r="LK347" s="100">
        <f t="shared" si="512"/>
        <v>0</v>
      </c>
      <c r="LL347" s="104">
        <f t="shared" si="513"/>
        <v>0</v>
      </c>
      <c r="LM347" s="108">
        <v>0</v>
      </c>
      <c r="LN347" s="104">
        <v>0</v>
      </c>
      <c r="LO347" s="108"/>
      <c r="LP347" s="104"/>
      <c r="LQ347" s="108"/>
      <c r="LR347" s="104"/>
      <c r="LS347" s="108"/>
      <c r="LT347" s="104"/>
      <c r="LU347" s="108"/>
      <c r="LV347" s="104"/>
      <c r="LW347" s="103"/>
      <c r="LX347" s="104"/>
      <c r="LY347" s="103"/>
      <c r="LZ347" s="103"/>
      <c r="MA347" s="108"/>
      <c r="MB347" s="104"/>
      <c r="MC347" s="103"/>
      <c r="MD347" s="104"/>
      <c r="ME347" s="103"/>
      <c r="MF347" s="104"/>
      <c r="MG347" s="103"/>
      <c r="MH347" s="104"/>
      <c r="MI347" s="103"/>
      <c r="MJ347" s="104"/>
      <c r="MK347" s="102">
        <f t="shared" si="514"/>
        <v>0</v>
      </c>
      <c r="ML347" s="104">
        <f t="shared" si="515"/>
        <v>0</v>
      </c>
      <c r="MM347" s="108">
        <v>0</v>
      </c>
      <c r="MN347" s="104">
        <v>0</v>
      </c>
      <c r="MO347" s="108"/>
      <c r="MP347" s="104"/>
      <c r="MQ347" s="108"/>
      <c r="MR347" s="104"/>
      <c r="MS347" s="108"/>
      <c r="MT347" s="104"/>
      <c r="MU347" s="108"/>
      <c r="MV347" s="104"/>
      <c r="MW347" s="108"/>
      <c r="MX347" s="104"/>
      <c r="MY347" s="108"/>
      <c r="MZ347" s="104"/>
      <c r="NA347" s="108"/>
      <c r="NB347" s="104"/>
      <c r="NC347" s="108"/>
      <c r="ND347" s="104"/>
      <c r="NE347" s="108"/>
      <c r="NF347" s="104"/>
      <c r="NG347" s="108"/>
      <c r="NH347" s="104"/>
      <c r="NI347" s="108"/>
      <c r="NJ347" s="104"/>
      <c r="NK347" s="100">
        <f t="shared" si="516"/>
        <v>0</v>
      </c>
      <c r="NL347" s="104">
        <f t="shared" si="517"/>
        <v>0</v>
      </c>
      <c r="NM347" s="109">
        <f t="shared" si="518"/>
        <v>0</v>
      </c>
      <c r="NN347" s="110">
        <f t="shared" si="519"/>
        <v>0</v>
      </c>
      <c r="NO347" s="109">
        <f t="shared" si="520"/>
        <v>0</v>
      </c>
      <c r="NP347" s="110">
        <f t="shared" si="521"/>
        <v>0</v>
      </c>
      <c r="NQ347" s="109">
        <f t="shared" si="522"/>
        <v>0</v>
      </c>
      <c r="NR347" s="110">
        <f t="shared" si="523"/>
        <v>0</v>
      </c>
      <c r="NS347" s="109">
        <f t="shared" si="524"/>
        <v>0</v>
      </c>
      <c r="NT347" s="110">
        <f t="shared" si="525"/>
        <v>0</v>
      </c>
      <c r="NU347" s="109">
        <f t="shared" si="526"/>
        <v>0</v>
      </c>
      <c r="NV347" s="110">
        <f t="shared" si="527"/>
        <v>0</v>
      </c>
      <c r="NW347" s="109">
        <f t="shared" si="528"/>
        <v>0</v>
      </c>
      <c r="NX347" s="110">
        <f t="shared" si="529"/>
        <v>0</v>
      </c>
      <c r="NY347" s="109">
        <f t="shared" si="530"/>
        <v>0</v>
      </c>
      <c r="NZ347" s="110">
        <f t="shared" si="531"/>
        <v>0</v>
      </c>
      <c r="OA347" s="109">
        <f t="shared" si="532"/>
        <v>0</v>
      </c>
      <c r="OB347" s="110">
        <f t="shared" si="533"/>
        <v>0</v>
      </c>
      <c r="OC347" s="111">
        <f t="shared" si="534"/>
        <v>0</v>
      </c>
      <c r="OD347" s="110">
        <f t="shared" si="535"/>
        <v>0</v>
      </c>
      <c r="OE347" s="111">
        <f t="shared" si="536"/>
        <v>0</v>
      </c>
      <c r="OF347" s="110">
        <f t="shared" si="537"/>
        <v>0</v>
      </c>
      <c r="OG347" s="109">
        <f t="shared" si="538"/>
        <v>0</v>
      </c>
      <c r="OH347" s="110">
        <f t="shared" si="539"/>
        <v>0</v>
      </c>
      <c r="OI347" s="111">
        <f t="shared" si="540"/>
        <v>0</v>
      </c>
      <c r="OJ347" s="111">
        <f t="shared" si="541"/>
        <v>0</v>
      </c>
      <c r="OK347" s="96">
        <f t="shared" si="542"/>
        <v>0</v>
      </c>
      <c r="OL347" s="97">
        <f t="shared" si="543"/>
        <v>0</v>
      </c>
      <c r="OM347" s="97">
        <v>0</v>
      </c>
      <c r="ON347" s="139">
        <f t="shared" si="544"/>
        <v>0</v>
      </c>
      <c r="OO347" s="111">
        <v>0</v>
      </c>
      <c r="OP347" s="110">
        <v>0</v>
      </c>
      <c r="OQ347" s="109"/>
      <c r="OR347" s="110"/>
      <c r="OS347" s="109"/>
      <c r="OT347" s="110"/>
      <c r="OU347" s="109"/>
      <c r="OV347" s="110"/>
      <c r="OW347" s="109"/>
      <c r="OX347" s="110"/>
      <c r="OY347" s="109"/>
      <c r="OZ347" s="110"/>
      <c r="PA347" s="109"/>
      <c r="PB347" s="110"/>
      <c r="PC347" s="109"/>
      <c r="PD347" s="110"/>
      <c r="PE347" s="111"/>
      <c r="PF347" s="110"/>
      <c r="PG347" s="111"/>
      <c r="PH347" s="110"/>
      <c r="PI347" s="109"/>
      <c r="PJ347" s="110"/>
      <c r="PK347" s="111"/>
      <c r="PL347" s="110"/>
      <c r="PM347" s="96">
        <f t="shared" si="545"/>
        <v>0</v>
      </c>
      <c r="PN347" s="97">
        <f t="shared" si="546"/>
        <v>0</v>
      </c>
      <c r="PO347" s="97">
        <f t="shared" si="547"/>
        <v>0</v>
      </c>
      <c r="PP347" s="109">
        <v>0</v>
      </c>
      <c r="PQ347" s="111"/>
      <c r="PR347" s="111"/>
      <c r="PS347" s="111"/>
      <c r="PT347" s="111"/>
      <c r="PU347" s="111"/>
      <c r="PV347" s="111"/>
      <c r="PW347" s="111"/>
      <c r="PX347" s="111"/>
      <c r="PY347" s="111"/>
      <c r="PZ347" s="111"/>
      <c r="QA347" s="110"/>
      <c r="QB347" s="98">
        <f t="shared" si="548"/>
        <v>0</v>
      </c>
      <c r="QC347" s="105">
        <f t="shared" si="549"/>
        <v>0.39102564102564102</v>
      </c>
      <c r="QD347" s="106"/>
      <c r="QE347" s="113">
        <f t="shared" si="550"/>
        <v>0</v>
      </c>
      <c r="QF347" s="108">
        <v>2</v>
      </c>
      <c r="QG347" s="103"/>
      <c r="QH347" s="103"/>
      <c r="QI347" s="103"/>
      <c r="QJ347" s="103"/>
      <c r="QK347" s="103"/>
      <c r="QL347" s="103"/>
      <c r="QM347" s="103"/>
      <c r="QN347" s="103"/>
      <c r="QO347" s="103"/>
      <c r="QP347" s="103"/>
      <c r="QQ347" s="104"/>
      <c r="QR347" s="117">
        <f t="shared" si="551"/>
        <v>2</v>
      </c>
      <c r="QS347" s="158"/>
    </row>
    <row r="348" spans="1:461" s="88" customFormat="1" ht="10.5" x14ac:dyDescent="0.25">
      <c r="A348" s="89" t="s">
        <v>258</v>
      </c>
      <c r="B348" s="90" t="s">
        <v>242</v>
      </c>
      <c r="C348" s="90">
        <v>401</v>
      </c>
      <c r="D348" s="90" t="s">
        <v>242</v>
      </c>
      <c r="E348" s="91" t="s">
        <v>258</v>
      </c>
      <c r="F348" s="92" t="s">
        <v>242</v>
      </c>
      <c r="G348" s="92" t="s">
        <v>644</v>
      </c>
      <c r="H348" s="155">
        <v>9720</v>
      </c>
      <c r="I348" s="92" t="s">
        <v>808</v>
      </c>
      <c r="J348" s="93">
        <v>0</v>
      </c>
      <c r="K348" s="94">
        <v>0</v>
      </c>
      <c r="L348" s="93"/>
      <c r="M348" s="94"/>
      <c r="N348" s="93"/>
      <c r="O348" s="94"/>
      <c r="P348" s="93"/>
      <c r="Q348" s="94"/>
      <c r="R348" s="93"/>
      <c r="S348" s="94"/>
      <c r="T348" s="93"/>
      <c r="U348" s="94"/>
      <c r="V348" s="93"/>
      <c r="W348" s="95"/>
      <c r="X348" s="93"/>
      <c r="Y348" s="94"/>
      <c r="Z348" s="95"/>
      <c r="AA348" s="95"/>
      <c r="AB348" s="93"/>
      <c r="AC348" s="94"/>
      <c r="AD348" s="93"/>
      <c r="AE348" s="94"/>
      <c r="AF348" s="93"/>
      <c r="AG348" s="95"/>
      <c r="AH348" s="96">
        <f t="shared" si="474"/>
        <v>0</v>
      </c>
      <c r="AI348" s="97">
        <f t="shared" si="475"/>
        <v>0</v>
      </c>
      <c r="AJ348" s="97">
        <f t="shared" si="473"/>
        <v>0</v>
      </c>
      <c r="AK348" s="97"/>
      <c r="AL348" s="139">
        <f t="shared" si="476"/>
        <v>0</v>
      </c>
      <c r="AM348" s="95">
        <v>0</v>
      </c>
      <c r="AN348" s="94">
        <v>0</v>
      </c>
      <c r="AO348" s="93"/>
      <c r="AP348" s="94"/>
      <c r="AQ348" s="93"/>
      <c r="AR348" s="94"/>
      <c r="AS348" s="93"/>
      <c r="AT348" s="94"/>
      <c r="AU348" s="93"/>
      <c r="AV348" s="94"/>
      <c r="AW348" s="93"/>
      <c r="AX348" s="94"/>
      <c r="AY348" s="93"/>
      <c r="AZ348" s="95"/>
      <c r="BA348" s="93"/>
      <c r="BB348" s="95"/>
      <c r="BC348" s="93"/>
      <c r="BD348" s="94"/>
      <c r="BE348" s="95"/>
      <c r="BF348" s="95"/>
      <c r="BG348" s="93"/>
      <c r="BH348" s="94"/>
      <c r="BI348" s="93"/>
      <c r="BJ348" s="94"/>
      <c r="BK348" s="96">
        <f t="shared" si="477"/>
        <v>0</v>
      </c>
      <c r="BL348" s="97">
        <f t="shared" si="478"/>
        <v>0</v>
      </c>
      <c r="BM348" s="97">
        <f t="shared" si="479"/>
        <v>0</v>
      </c>
      <c r="BN348" s="97"/>
      <c r="BO348" s="139">
        <f t="shared" si="480"/>
        <v>0</v>
      </c>
      <c r="BP348" s="111">
        <v>0</v>
      </c>
      <c r="BQ348" s="110">
        <v>0</v>
      </c>
      <c r="BR348" s="109"/>
      <c r="BS348" s="110"/>
      <c r="BT348" s="109"/>
      <c r="BU348" s="110"/>
      <c r="BV348" s="109"/>
      <c r="BW348" s="110"/>
      <c r="BX348" s="109"/>
      <c r="BY348" s="110"/>
      <c r="BZ348" s="109"/>
      <c r="CA348" s="110"/>
      <c r="CB348" s="111"/>
      <c r="CC348" s="111"/>
      <c r="CD348" s="109"/>
      <c r="CE348" s="110"/>
      <c r="CF348" s="109"/>
      <c r="CG348" s="111"/>
      <c r="CH348" s="109"/>
      <c r="CI348" s="110"/>
      <c r="CJ348" s="109"/>
      <c r="CK348" s="110"/>
      <c r="CL348" s="111"/>
      <c r="CM348" s="111"/>
      <c r="CN348" s="96">
        <f t="shared" si="481"/>
        <v>0</v>
      </c>
      <c r="CO348" s="97">
        <f t="shared" si="482"/>
        <v>0</v>
      </c>
      <c r="CP348" s="97">
        <f t="shared" si="483"/>
        <v>0</v>
      </c>
      <c r="CQ348" s="97"/>
      <c r="CR348" s="139">
        <f t="shared" si="484"/>
        <v>0</v>
      </c>
      <c r="CS348" s="111">
        <v>0</v>
      </c>
      <c r="CT348" s="110">
        <v>0</v>
      </c>
      <c r="CU348" s="109"/>
      <c r="CV348" s="110"/>
      <c r="CW348" s="109"/>
      <c r="CX348" s="110"/>
      <c r="CY348" s="109"/>
      <c r="CZ348" s="110"/>
      <c r="DA348" s="109"/>
      <c r="DB348" s="110"/>
      <c r="DC348" s="109"/>
      <c r="DD348" s="110"/>
      <c r="DE348" s="109"/>
      <c r="DF348" s="110"/>
      <c r="DG348" s="109"/>
      <c r="DH348" s="110"/>
      <c r="DI348" s="111"/>
      <c r="DJ348" s="111"/>
      <c r="DK348" s="109"/>
      <c r="DL348" s="111"/>
      <c r="DM348" s="109"/>
      <c r="DN348" s="110"/>
      <c r="DO348" s="111"/>
      <c r="DP348" s="111"/>
      <c r="DQ348" s="96">
        <f t="shared" si="485"/>
        <v>0</v>
      </c>
      <c r="DR348" s="97">
        <f t="shared" si="486"/>
        <v>0</v>
      </c>
      <c r="DS348" s="97">
        <f t="shared" si="487"/>
        <v>0</v>
      </c>
      <c r="DT348" s="97"/>
      <c r="DU348" s="139">
        <f t="shared" si="488"/>
        <v>0</v>
      </c>
      <c r="DV348" s="111">
        <v>0</v>
      </c>
      <c r="DW348" s="110">
        <v>0</v>
      </c>
      <c r="DX348" s="111"/>
      <c r="DY348" s="110"/>
      <c r="DZ348" s="111"/>
      <c r="EA348" s="110"/>
      <c r="EB348" s="111"/>
      <c r="EC348" s="110"/>
      <c r="ED348" s="109"/>
      <c r="EE348" s="110"/>
      <c r="EF348" s="109"/>
      <c r="EG348" s="110"/>
      <c r="EH348" s="109"/>
      <c r="EI348" s="111"/>
      <c r="EJ348" s="109"/>
      <c r="EK348" s="111"/>
      <c r="EL348" s="109"/>
      <c r="EM348" s="110"/>
      <c r="EN348" s="111"/>
      <c r="EO348" s="110"/>
      <c r="EP348" s="111"/>
      <c r="EQ348" s="110"/>
      <c r="ER348" s="111"/>
      <c r="ES348" s="111"/>
      <c r="ET348" s="96">
        <f t="shared" si="489"/>
        <v>0</v>
      </c>
      <c r="EU348" s="97">
        <f t="shared" si="490"/>
        <v>0</v>
      </c>
      <c r="EV348" s="97">
        <f t="shared" si="491"/>
        <v>0</v>
      </c>
      <c r="EW348" s="97"/>
      <c r="EX348" s="139">
        <f t="shared" si="492"/>
        <v>0</v>
      </c>
      <c r="EY348" s="103">
        <v>0</v>
      </c>
      <c r="EZ348" s="104">
        <v>0</v>
      </c>
      <c r="FA348" s="103"/>
      <c r="FB348" s="104"/>
      <c r="FC348" s="103"/>
      <c r="FD348" s="104"/>
      <c r="FE348" s="103"/>
      <c r="FF348" s="104"/>
      <c r="FG348" s="108"/>
      <c r="FH348" s="104"/>
      <c r="FI348" s="103"/>
      <c r="FJ348" s="104"/>
      <c r="FK348" s="103"/>
      <c r="FL348" s="103"/>
      <c r="FM348" s="108"/>
      <c r="FN348" s="104"/>
      <c r="FO348" s="103"/>
      <c r="FP348" s="103"/>
      <c r="FQ348" s="108"/>
      <c r="FR348" s="104"/>
      <c r="FS348" s="103"/>
      <c r="FT348" s="104"/>
      <c r="FU348" s="103"/>
      <c r="FV348" s="103"/>
      <c r="FW348" s="100">
        <f t="shared" si="493"/>
        <v>0</v>
      </c>
      <c r="FX348" s="103">
        <f t="shared" si="494"/>
        <v>0</v>
      </c>
      <c r="FY348" s="103">
        <f t="shared" si="495"/>
        <v>0</v>
      </c>
      <c r="FZ348" s="103"/>
      <c r="GA348" s="149">
        <f t="shared" si="496"/>
        <v>0</v>
      </c>
      <c r="GB348" s="103">
        <v>0</v>
      </c>
      <c r="GC348" s="104">
        <v>0</v>
      </c>
      <c r="GD348" s="108"/>
      <c r="GE348" s="104"/>
      <c r="GF348" s="108"/>
      <c r="GG348" s="104"/>
      <c r="GH348" s="108"/>
      <c r="GI348" s="104"/>
      <c r="GJ348" s="108"/>
      <c r="GK348" s="104"/>
      <c r="GL348" s="108"/>
      <c r="GM348" s="104"/>
      <c r="GN348" s="103"/>
      <c r="GO348" s="103"/>
      <c r="GP348" s="108"/>
      <c r="GQ348" s="104"/>
      <c r="GR348" s="103"/>
      <c r="GS348" s="103"/>
      <c r="GT348" s="108"/>
      <c r="GU348" s="104"/>
      <c r="GV348" s="103"/>
      <c r="GW348" s="103"/>
      <c r="GX348" s="108"/>
      <c r="GY348" s="103"/>
      <c r="GZ348" s="100">
        <f t="shared" si="497"/>
        <v>0</v>
      </c>
      <c r="HA348" s="103">
        <f t="shared" si="498"/>
        <v>0</v>
      </c>
      <c r="HB348" s="103">
        <f t="shared" si="499"/>
        <v>0</v>
      </c>
      <c r="HC348" s="103"/>
      <c r="HD348" s="149">
        <f t="shared" si="500"/>
        <v>0</v>
      </c>
      <c r="HE348" s="103">
        <v>0</v>
      </c>
      <c r="HF348" s="104">
        <v>0</v>
      </c>
      <c r="HG348" s="108"/>
      <c r="HH348" s="104"/>
      <c r="HI348" s="108"/>
      <c r="HJ348" s="104"/>
      <c r="HK348" s="108"/>
      <c r="HL348" s="104"/>
      <c r="HM348" s="108"/>
      <c r="HN348" s="104"/>
      <c r="HO348" s="108"/>
      <c r="HP348" s="104"/>
      <c r="HQ348" s="108"/>
      <c r="HR348" s="104"/>
      <c r="HS348" s="108"/>
      <c r="HT348" s="104"/>
      <c r="HU348" s="108"/>
      <c r="HV348" s="104"/>
      <c r="HW348" s="108"/>
      <c r="HX348" s="104"/>
      <c r="HY348" s="108"/>
      <c r="HZ348" s="104"/>
      <c r="IA348" s="108"/>
      <c r="IB348" s="103"/>
      <c r="IC348" s="96">
        <f t="shared" si="501"/>
        <v>0</v>
      </c>
      <c r="ID348" s="97">
        <f t="shared" si="502"/>
        <v>0</v>
      </c>
      <c r="IE348" s="97">
        <f t="shared" si="503"/>
        <v>0</v>
      </c>
      <c r="IF348" s="97"/>
      <c r="IG348" s="139">
        <f t="shared" si="504"/>
        <v>0</v>
      </c>
      <c r="IH348" s="111">
        <v>0</v>
      </c>
      <c r="II348" s="110">
        <v>0</v>
      </c>
      <c r="IJ348" s="109"/>
      <c r="IK348" s="110"/>
      <c r="IL348" s="109"/>
      <c r="IM348" s="110"/>
      <c r="IN348" s="109"/>
      <c r="IO348" s="110"/>
      <c r="IP348" s="109"/>
      <c r="IQ348" s="110"/>
      <c r="IR348" s="109"/>
      <c r="IS348" s="110"/>
      <c r="IT348" s="109"/>
      <c r="IU348" s="110"/>
      <c r="IV348" s="109"/>
      <c r="IW348" s="110"/>
      <c r="IX348" s="111"/>
      <c r="IY348" s="110"/>
      <c r="IZ348" s="111"/>
      <c r="JA348" s="110"/>
      <c r="JB348" s="109"/>
      <c r="JC348" s="110"/>
      <c r="JD348" s="111"/>
      <c r="JE348" s="111"/>
      <c r="JF348" s="96">
        <f t="shared" si="505"/>
        <v>0</v>
      </c>
      <c r="JG348" s="97">
        <f t="shared" si="506"/>
        <v>0</v>
      </c>
      <c r="JH348" s="97">
        <f t="shared" si="507"/>
        <v>0</v>
      </c>
      <c r="JI348" s="97"/>
      <c r="JJ348" s="139">
        <f t="shared" si="508"/>
        <v>0</v>
      </c>
      <c r="JK348" s="109">
        <v>0</v>
      </c>
      <c r="JL348" s="110">
        <v>0</v>
      </c>
      <c r="JM348" s="109"/>
      <c r="JN348" s="110"/>
      <c r="JO348" s="109"/>
      <c r="JP348" s="110"/>
      <c r="JQ348" s="109"/>
      <c r="JR348" s="110"/>
      <c r="JS348" s="109"/>
      <c r="JT348" s="110"/>
      <c r="JU348" s="111"/>
      <c r="JV348" s="110"/>
      <c r="JW348" s="109"/>
      <c r="JX348" s="111"/>
      <c r="JY348" s="109"/>
      <c r="JZ348" s="110"/>
      <c r="KA348" s="111"/>
      <c r="KB348" s="110"/>
      <c r="KC348" s="111"/>
      <c r="KD348" s="110"/>
      <c r="KE348" s="111"/>
      <c r="KF348" s="110"/>
      <c r="KG348" s="111"/>
      <c r="KH348" s="110"/>
      <c r="KI348" s="96">
        <f t="shared" si="509"/>
        <v>0</v>
      </c>
      <c r="KJ348" s="97">
        <f t="shared" si="510"/>
        <v>0</v>
      </c>
      <c r="KK348" s="97">
        <v>7.391011524344851E-2</v>
      </c>
      <c r="KL348" s="139">
        <f t="shared" si="511"/>
        <v>0</v>
      </c>
      <c r="KM348" s="103">
        <v>0</v>
      </c>
      <c r="KN348" s="104">
        <v>0</v>
      </c>
      <c r="KO348" s="108"/>
      <c r="KP348" s="104"/>
      <c r="KQ348" s="108"/>
      <c r="KR348" s="104"/>
      <c r="KS348" s="108"/>
      <c r="KT348" s="104"/>
      <c r="KU348" s="108"/>
      <c r="KV348" s="104"/>
      <c r="KW348" s="108"/>
      <c r="KX348" s="104"/>
      <c r="KY348" s="108"/>
      <c r="KZ348" s="104"/>
      <c r="LA348" s="108"/>
      <c r="LB348" s="104"/>
      <c r="LC348" s="108"/>
      <c r="LD348" s="103"/>
      <c r="LE348" s="108"/>
      <c r="LF348" s="104"/>
      <c r="LG348" s="108"/>
      <c r="LH348" s="104"/>
      <c r="LI348" s="108"/>
      <c r="LJ348" s="104"/>
      <c r="LK348" s="100">
        <f t="shared" si="512"/>
        <v>0</v>
      </c>
      <c r="LL348" s="104">
        <f t="shared" si="513"/>
        <v>0</v>
      </c>
      <c r="LM348" s="108">
        <v>0</v>
      </c>
      <c r="LN348" s="104">
        <v>0</v>
      </c>
      <c r="LO348" s="108"/>
      <c r="LP348" s="104"/>
      <c r="LQ348" s="108"/>
      <c r="LR348" s="104"/>
      <c r="LS348" s="108"/>
      <c r="LT348" s="104"/>
      <c r="LU348" s="108"/>
      <c r="LV348" s="104"/>
      <c r="LW348" s="103"/>
      <c r="LX348" s="104"/>
      <c r="LY348" s="103"/>
      <c r="LZ348" s="103"/>
      <c r="MA348" s="108"/>
      <c r="MB348" s="104"/>
      <c r="MC348" s="103"/>
      <c r="MD348" s="104"/>
      <c r="ME348" s="103"/>
      <c r="MF348" s="104"/>
      <c r="MG348" s="103"/>
      <c r="MH348" s="104"/>
      <c r="MI348" s="103"/>
      <c r="MJ348" s="104"/>
      <c r="MK348" s="102">
        <f t="shared" si="514"/>
        <v>0</v>
      </c>
      <c r="ML348" s="104">
        <f t="shared" si="515"/>
        <v>0</v>
      </c>
      <c r="MM348" s="108">
        <v>0</v>
      </c>
      <c r="MN348" s="104">
        <v>0</v>
      </c>
      <c r="MO348" s="108"/>
      <c r="MP348" s="104"/>
      <c r="MQ348" s="108"/>
      <c r="MR348" s="104"/>
      <c r="MS348" s="108"/>
      <c r="MT348" s="104"/>
      <c r="MU348" s="108"/>
      <c r="MV348" s="104"/>
      <c r="MW348" s="108"/>
      <c r="MX348" s="104"/>
      <c r="MY348" s="108"/>
      <c r="MZ348" s="104"/>
      <c r="NA348" s="108"/>
      <c r="NB348" s="104"/>
      <c r="NC348" s="108"/>
      <c r="ND348" s="104"/>
      <c r="NE348" s="108"/>
      <c r="NF348" s="104"/>
      <c r="NG348" s="108"/>
      <c r="NH348" s="104"/>
      <c r="NI348" s="108"/>
      <c r="NJ348" s="104"/>
      <c r="NK348" s="100">
        <f t="shared" si="516"/>
        <v>0</v>
      </c>
      <c r="NL348" s="104">
        <f t="shared" si="517"/>
        <v>0</v>
      </c>
      <c r="NM348" s="109">
        <f t="shared" si="518"/>
        <v>0</v>
      </c>
      <c r="NN348" s="110">
        <f t="shared" si="519"/>
        <v>0</v>
      </c>
      <c r="NO348" s="109">
        <f t="shared" si="520"/>
        <v>0</v>
      </c>
      <c r="NP348" s="110">
        <f t="shared" si="521"/>
        <v>0</v>
      </c>
      <c r="NQ348" s="109">
        <f t="shared" si="522"/>
        <v>0</v>
      </c>
      <c r="NR348" s="110">
        <f t="shared" si="523"/>
        <v>0</v>
      </c>
      <c r="NS348" s="109">
        <f t="shared" si="524"/>
        <v>0</v>
      </c>
      <c r="NT348" s="110">
        <f t="shared" si="525"/>
        <v>0</v>
      </c>
      <c r="NU348" s="109">
        <f t="shared" si="526"/>
        <v>0</v>
      </c>
      <c r="NV348" s="110">
        <f t="shared" si="527"/>
        <v>0</v>
      </c>
      <c r="NW348" s="109">
        <f t="shared" si="528"/>
        <v>0</v>
      </c>
      <c r="NX348" s="110">
        <f t="shared" si="529"/>
        <v>0</v>
      </c>
      <c r="NY348" s="109">
        <f t="shared" si="530"/>
        <v>0</v>
      </c>
      <c r="NZ348" s="110">
        <f t="shared" si="531"/>
        <v>0</v>
      </c>
      <c r="OA348" s="109">
        <f t="shared" si="532"/>
        <v>0</v>
      </c>
      <c r="OB348" s="110">
        <f t="shared" si="533"/>
        <v>0</v>
      </c>
      <c r="OC348" s="111">
        <f t="shared" si="534"/>
        <v>0</v>
      </c>
      <c r="OD348" s="110">
        <f t="shared" si="535"/>
        <v>0</v>
      </c>
      <c r="OE348" s="111">
        <f t="shared" si="536"/>
        <v>0</v>
      </c>
      <c r="OF348" s="110">
        <f t="shared" si="537"/>
        <v>0</v>
      </c>
      <c r="OG348" s="109">
        <f t="shared" si="538"/>
        <v>0</v>
      </c>
      <c r="OH348" s="110">
        <f t="shared" si="539"/>
        <v>0</v>
      </c>
      <c r="OI348" s="111">
        <f t="shared" si="540"/>
        <v>0</v>
      </c>
      <c r="OJ348" s="111">
        <f t="shared" si="541"/>
        <v>0</v>
      </c>
      <c r="OK348" s="96">
        <f t="shared" si="542"/>
        <v>0</v>
      </c>
      <c r="OL348" s="97">
        <f t="shared" si="543"/>
        <v>0</v>
      </c>
      <c r="OM348" s="97">
        <v>0</v>
      </c>
      <c r="ON348" s="139">
        <f t="shared" si="544"/>
        <v>0</v>
      </c>
      <c r="OO348" s="111">
        <v>0</v>
      </c>
      <c r="OP348" s="110">
        <v>0</v>
      </c>
      <c r="OQ348" s="109"/>
      <c r="OR348" s="110"/>
      <c r="OS348" s="109"/>
      <c r="OT348" s="110"/>
      <c r="OU348" s="109"/>
      <c r="OV348" s="110"/>
      <c r="OW348" s="109"/>
      <c r="OX348" s="110"/>
      <c r="OY348" s="109"/>
      <c r="OZ348" s="110"/>
      <c r="PA348" s="109"/>
      <c r="PB348" s="110"/>
      <c r="PC348" s="109"/>
      <c r="PD348" s="110"/>
      <c r="PE348" s="111"/>
      <c r="PF348" s="110"/>
      <c r="PG348" s="111"/>
      <c r="PH348" s="110"/>
      <c r="PI348" s="109"/>
      <c r="PJ348" s="110"/>
      <c r="PK348" s="111"/>
      <c r="PL348" s="110"/>
      <c r="PM348" s="96">
        <f t="shared" si="545"/>
        <v>0</v>
      </c>
      <c r="PN348" s="97">
        <f t="shared" si="546"/>
        <v>0</v>
      </c>
      <c r="PO348" s="97">
        <f t="shared" si="547"/>
        <v>0</v>
      </c>
      <c r="PP348" s="109">
        <v>0</v>
      </c>
      <c r="PQ348" s="111"/>
      <c r="PR348" s="111"/>
      <c r="PS348" s="111"/>
      <c r="PT348" s="111"/>
      <c r="PU348" s="111"/>
      <c r="PV348" s="111"/>
      <c r="PW348" s="111"/>
      <c r="PX348" s="111"/>
      <c r="PY348" s="111"/>
      <c r="PZ348" s="111"/>
      <c r="QA348" s="110"/>
      <c r="QB348" s="98">
        <f t="shared" si="548"/>
        <v>0</v>
      </c>
      <c r="QC348" s="105">
        <f t="shared" si="549"/>
        <v>0</v>
      </c>
      <c r="QD348" s="106"/>
      <c r="QE348" s="113">
        <f t="shared" si="550"/>
        <v>0</v>
      </c>
      <c r="QF348" s="108">
        <v>0</v>
      </c>
      <c r="QG348" s="103"/>
      <c r="QH348" s="103"/>
      <c r="QI348" s="103"/>
      <c r="QJ348" s="103"/>
      <c r="QK348" s="103"/>
      <c r="QL348" s="103"/>
      <c r="QM348" s="103"/>
      <c r="QN348" s="103"/>
      <c r="QO348" s="103"/>
      <c r="QP348" s="103"/>
      <c r="QQ348" s="104"/>
      <c r="QR348" s="117">
        <f t="shared" si="551"/>
        <v>0</v>
      </c>
      <c r="QS348" s="158"/>
    </row>
    <row r="349" spans="1:461" s="88" customFormat="1" ht="10.5" x14ac:dyDescent="0.25">
      <c r="A349" s="89" t="s">
        <v>258</v>
      </c>
      <c r="B349" s="90" t="s">
        <v>242</v>
      </c>
      <c r="C349" s="90">
        <v>401</v>
      </c>
      <c r="D349" s="90" t="s">
        <v>242</v>
      </c>
      <c r="E349" s="91" t="s">
        <v>258</v>
      </c>
      <c r="F349" s="92" t="s">
        <v>242</v>
      </c>
      <c r="G349" s="92" t="s">
        <v>644</v>
      </c>
      <c r="H349" s="155">
        <v>9721</v>
      </c>
      <c r="I349" s="92" t="s">
        <v>809</v>
      </c>
      <c r="J349" s="93">
        <v>0</v>
      </c>
      <c r="K349" s="94">
        <v>0</v>
      </c>
      <c r="L349" s="93"/>
      <c r="M349" s="94"/>
      <c r="N349" s="93"/>
      <c r="O349" s="94"/>
      <c r="P349" s="93"/>
      <c r="Q349" s="94"/>
      <c r="R349" s="93"/>
      <c r="S349" s="94"/>
      <c r="T349" s="93"/>
      <c r="U349" s="94"/>
      <c r="V349" s="93"/>
      <c r="W349" s="95"/>
      <c r="X349" s="93"/>
      <c r="Y349" s="94"/>
      <c r="Z349" s="95"/>
      <c r="AA349" s="95"/>
      <c r="AB349" s="93"/>
      <c r="AC349" s="94"/>
      <c r="AD349" s="93"/>
      <c r="AE349" s="94"/>
      <c r="AF349" s="93"/>
      <c r="AG349" s="95"/>
      <c r="AH349" s="96">
        <f t="shared" si="474"/>
        <v>0</v>
      </c>
      <c r="AI349" s="97">
        <f t="shared" si="475"/>
        <v>0</v>
      </c>
      <c r="AJ349" s="97">
        <f t="shared" si="473"/>
        <v>0</v>
      </c>
      <c r="AK349" s="97"/>
      <c r="AL349" s="139">
        <f t="shared" si="476"/>
        <v>0</v>
      </c>
      <c r="AM349" s="95">
        <v>0</v>
      </c>
      <c r="AN349" s="94">
        <v>4</v>
      </c>
      <c r="AO349" s="93"/>
      <c r="AP349" s="94"/>
      <c r="AQ349" s="93"/>
      <c r="AR349" s="94"/>
      <c r="AS349" s="93"/>
      <c r="AT349" s="94"/>
      <c r="AU349" s="93"/>
      <c r="AV349" s="94"/>
      <c r="AW349" s="93"/>
      <c r="AX349" s="94"/>
      <c r="AY349" s="93"/>
      <c r="AZ349" s="95"/>
      <c r="BA349" s="93"/>
      <c r="BB349" s="95"/>
      <c r="BC349" s="93"/>
      <c r="BD349" s="94"/>
      <c r="BE349" s="95"/>
      <c r="BF349" s="95"/>
      <c r="BG349" s="93"/>
      <c r="BH349" s="94"/>
      <c r="BI349" s="93"/>
      <c r="BJ349" s="94"/>
      <c r="BK349" s="96">
        <f t="shared" si="477"/>
        <v>0</v>
      </c>
      <c r="BL349" s="97">
        <f t="shared" si="478"/>
        <v>4</v>
      </c>
      <c r="BM349" s="97">
        <f t="shared" si="479"/>
        <v>0.30769230769230771</v>
      </c>
      <c r="BN349" s="97"/>
      <c r="BO349" s="139">
        <f t="shared" si="480"/>
        <v>0</v>
      </c>
      <c r="BP349" s="111">
        <v>0</v>
      </c>
      <c r="BQ349" s="110">
        <v>2</v>
      </c>
      <c r="BR349" s="109"/>
      <c r="BS349" s="110"/>
      <c r="BT349" s="109"/>
      <c r="BU349" s="110"/>
      <c r="BV349" s="109"/>
      <c r="BW349" s="110"/>
      <c r="BX349" s="109"/>
      <c r="BY349" s="110"/>
      <c r="BZ349" s="109"/>
      <c r="CA349" s="110"/>
      <c r="CB349" s="111"/>
      <c r="CC349" s="111"/>
      <c r="CD349" s="109"/>
      <c r="CE349" s="110"/>
      <c r="CF349" s="109"/>
      <c r="CG349" s="111"/>
      <c r="CH349" s="109"/>
      <c r="CI349" s="110"/>
      <c r="CJ349" s="109"/>
      <c r="CK349" s="110"/>
      <c r="CL349" s="111"/>
      <c r="CM349" s="111"/>
      <c r="CN349" s="96">
        <f t="shared" si="481"/>
        <v>0</v>
      </c>
      <c r="CO349" s="97">
        <f t="shared" si="482"/>
        <v>2</v>
      </c>
      <c r="CP349" s="97">
        <f t="shared" si="483"/>
        <v>0.5</v>
      </c>
      <c r="CQ349" s="97"/>
      <c r="CR349" s="139">
        <f t="shared" si="484"/>
        <v>0</v>
      </c>
      <c r="CS349" s="111">
        <v>0</v>
      </c>
      <c r="CT349" s="110">
        <v>0</v>
      </c>
      <c r="CU349" s="109"/>
      <c r="CV349" s="110"/>
      <c r="CW349" s="109"/>
      <c r="CX349" s="110"/>
      <c r="CY349" s="109"/>
      <c r="CZ349" s="110"/>
      <c r="DA349" s="109"/>
      <c r="DB349" s="110"/>
      <c r="DC349" s="109"/>
      <c r="DD349" s="110"/>
      <c r="DE349" s="109"/>
      <c r="DF349" s="110"/>
      <c r="DG349" s="109"/>
      <c r="DH349" s="110"/>
      <c r="DI349" s="111"/>
      <c r="DJ349" s="111"/>
      <c r="DK349" s="109"/>
      <c r="DL349" s="111"/>
      <c r="DM349" s="109"/>
      <c r="DN349" s="110"/>
      <c r="DO349" s="111"/>
      <c r="DP349" s="111"/>
      <c r="DQ349" s="96">
        <f t="shared" si="485"/>
        <v>0</v>
      </c>
      <c r="DR349" s="97">
        <f t="shared" si="486"/>
        <v>0</v>
      </c>
      <c r="DS349" s="97">
        <f t="shared" si="487"/>
        <v>0</v>
      </c>
      <c r="DT349" s="97"/>
      <c r="DU349" s="139">
        <f t="shared" si="488"/>
        <v>0</v>
      </c>
      <c r="DV349" s="111">
        <v>0</v>
      </c>
      <c r="DW349" s="110">
        <v>0</v>
      </c>
      <c r="DX349" s="111"/>
      <c r="DY349" s="110"/>
      <c r="DZ349" s="111"/>
      <c r="EA349" s="110"/>
      <c r="EB349" s="111"/>
      <c r="EC349" s="110"/>
      <c r="ED349" s="109"/>
      <c r="EE349" s="110"/>
      <c r="EF349" s="109"/>
      <c r="EG349" s="110"/>
      <c r="EH349" s="109"/>
      <c r="EI349" s="111"/>
      <c r="EJ349" s="109"/>
      <c r="EK349" s="111"/>
      <c r="EL349" s="109"/>
      <c r="EM349" s="110"/>
      <c r="EN349" s="111"/>
      <c r="EO349" s="110"/>
      <c r="EP349" s="111"/>
      <c r="EQ349" s="110"/>
      <c r="ER349" s="111"/>
      <c r="ES349" s="111"/>
      <c r="ET349" s="96">
        <f t="shared" si="489"/>
        <v>0</v>
      </c>
      <c r="EU349" s="97">
        <f t="shared" si="490"/>
        <v>0</v>
      </c>
      <c r="EV349" s="97">
        <f t="shared" si="491"/>
        <v>0</v>
      </c>
      <c r="EW349" s="97"/>
      <c r="EX349" s="139">
        <f t="shared" si="492"/>
        <v>0</v>
      </c>
      <c r="EY349" s="103">
        <v>0</v>
      </c>
      <c r="EZ349" s="104">
        <v>0</v>
      </c>
      <c r="FA349" s="103"/>
      <c r="FB349" s="104"/>
      <c r="FC349" s="103"/>
      <c r="FD349" s="104"/>
      <c r="FE349" s="103"/>
      <c r="FF349" s="104"/>
      <c r="FG349" s="108"/>
      <c r="FH349" s="104"/>
      <c r="FI349" s="103"/>
      <c r="FJ349" s="104"/>
      <c r="FK349" s="103"/>
      <c r="FL349" s="103"/>
      <c r="FM349" s="108"/>
      <c r="FN349" s="104"/>
      <c r="FO349" s="103"/>
      <c r="FP349" s="103"/>
      <c r="FQ349" s="108"/>
      <c r="FR349" s="104"/>
      <c r="FS349" s="103"/>
      <c r="FT349" s="104"/>
      <c r="FU349" s="103"/>
      <c r="FV349" s="103"/>
      <c r="FW349" s="100">
        <f t="shared" si="493"/>
        <v>0</v>
      </c>
      <c r="FX349" s="103">
        <f t="shared" si="494"/>
        <v>0</v>
      </c>
      <c r="FY349" s="103">
        <f t="shared" si="495"/>
        <v>0</v>
      </c>
      <c r="FZ349" s="103"/>
      <c r="GA349" s="149">
        <f t="shared" si="496"/>
        <v>0</v>
      </c>
      <c r="GB349" s="103">
        <v>0</v>
      </c>
      <c r="GC349" s="104">
        <v>0</v>
      </c>
      <c r="GD349" s="108"/>
      <c r="GE349" s="104"/>
      <c r="GF349" s="108"/>
      <c r="GG349" s="104"/>
      <c r="GH349" s="108"/>
      <c r="GI349" s="104"/>
      <c r="GJ349" s="108"/>
      <c r="GK349" s="104"/>
      <c r="GL349" s="108"/>
      <c r="GM349" s="104"/>
      <c r="GN349" s="103"/>
      <c r="GO349" s="103"/>
      <c r="GP349" s="108"/>
      <c r="GQ349" s="104"/>
      <c r="GR349" s="103"/>
      <c r="GS349" s="103"/>
      <c r="GT349" s="108"/>
      <c r="GU349" s="104"/>
      <c r="GV349" s="103"/>
      <c r="GW349" s="103"/>
      <c r="GX349" s="108"/>
      <c r="GY349" s="103"/>
      <c r="GZ349" s="100">
        <f t="shared" si="497"/>
        <v>0</v>
      </c>
      <c r="HA349" s="103">
        <f t="shared" si="498"/>
        <v>0</v>
      </c>
      <c r="HB349" s="103">
        <f t="shared" si="499"/>
        <v>0</v>
      </c>
      <c r="HC349" s="103"/>
      <c r="HD349" s="149">
        <f t="shared" si="500"/>
        <v>0</v>
      </c>
      <c r="HE349" s="103">
        <v>0</v>
      </c>
      <c r="HF349" s="104">
        <v>0</v>
      </c>
      <c r="HG349" s="108"/>
      <c r="HH349" s="104"/>
      <c r="HI349" s="108"/>
      <c r="HJ349" s="104"/>
      <c r="HK349" s="108"/>
      <c r="HL349" s="104"/>
      <c r="HM349" s="108"/>
      <c r="HN349" s="104"/>
      <c r="HO349" s="108"/>
      <c r="HP349" s="104"/>
      <c r="HQ349" s="108"/>
      <c r="HR349" s="104"/>
      <c r="HS349" s="108"/>
      <c r="HT349" s="104"/>
      <c r="HU349" s="108"/>
      <c r="HV349" s="104"/>
      <c r="HW349" s="108"/>
      <c r="HX349" s="104"/>
      <c r="HY349" s="108"/>
      <c r="HZ349" s="104"/>
      <c r="IA349" s="108"/>
      <c r="IB349" s="103"/>
      <c r="IC349" s="96">
        <f t="shared" si="501"/>
        <v>0</v>
      </c>
      <c r="ID349" s="97">
        <f t="shared" si="502"/>
        <v>0</v>
      </c>
      <c r="IE349" s="97">
        <f t="shared" si="503"/>
        <v>0</v>
      </c>
      <c r="IF349" s="97"/>
      <c r="IG349" s="139">
        <f t="shared" si="504"/>
        <v>0</v>
      </c>
      <c r="IH349" s="111">
        <v>0</v>
      </c>
      <c r="II349" s="110">
        <v>0</v>
      </c>
      <c r="IJ349" s="109"/>
      <c r="IK349" s="110"/>
      <c r="IL349" s="109"/>
      <c r="IM349" s="110"/>
      <c r="IN349" s="109"/>
      <c r="IO349" s="110"/>
      <c r="IP349" s="109"/>
      <c r="IQ349" s="110"/>
      <c r="IR349" s="109"/>
      <c r="IS349" s="110"/>
      <c r="IT349" s="109"/>
      <c r="IU349" s="110"/>
      <c r="IV349" s="109"/>
      <c r="IW349" s="110"/>
      <c r="IX349" s="111"/>
      <c r="IY349" s="110"/>
      <c r="IZ349" s="111"/>
      <c r="JA349" s="110"/>
      <c r="JB349" s="109"/>
      <c r="JC349" s="110"/>
      <c r="JD349" s="111"/>
      <c r="JE349" s="111"/>
      <c r="JF349" s="96">
        <f t="shared" si="505"/>
        <v>0</v>
      </c>
      <c r="JG349" s="97">
        <f t="shared" si="506"/>
        <v>0</v>
      </c>
      <c r="JH349" s="97">
        <f t="shared" si="507"/>
        <v>0</v>
      </c>
      <c r="JI349" s="97"/>
      <c r="JJ349" s="139">
        <f t="shared" si="508"/>
        <v>0</v>
      </c>
      <c r="JK349" s="109">
        <v>0</v>
      </c>
      <c r="JL349" s="110">
        <v>0</v>
      </c>
      <c r="JM349" s="109"/>
      <c r="JN349" s="110"/>
      <c r="JO349" s="109"/>
      <c r="JP349" s="110"/>
      <c r="JQ349" s="109"/>
      <c r="JR349" s="110"/>
      <c r="JS349" s="109"/>
      <c r="JT349" s="110"/>
      <c r="JU349" s="111"/>
      <c r="JV349" s="110"/>
      <c r="JW349" s="109"/>
      <c r="JX349" s="111"/>
      <c r="JY349" s="109"/>
      <c r="JZ349" s="110"/>
      <c r="KA349" s="111"/>
      <c r="KB349" s="110"/>
      <c r="KC349" s="111"/>
      <c r="KD349" s="110"/>
      <c r="KE349" s="111"/>
      <c r="KF349" s="110"/>
      <c r="KG349" s="111"/>
      <c r="KH349" s="110"/>
      <c r="KI349" s="96">
        <f t="shared" si="509"/>
        <v>0</v>
      </c>
      <c r="KJ349" s="97">
        <f t="shared" si="510"/>
        <v>0</v>
      </c>
      <c r="KK349" s="97">
        <v>2.0075597540849234E-2</v>
      </c>
      <c r="KL349" s="139">
        <f t="shared" si="511"/>
        <v>0</v>
      </c>
      <c r="KM349" s="103">
        <v>0</v>
      </c>
      <c r="KN349" s="104">
        <v>0</v>
      </c>
      <c r="KO349" s="108"/>
      <c r="KP349" s="104"/>
      <c r="KQ349" s="108"/>
      <c r="KR349" s="104"/>
      <c r="KS349" s="108"/>
      <c r="KT349" s="104"/>
      <c r="KU349" s="108"/>
      <c r="KV349" s="104"/>
      <c r="KW349" s="108"/>
      <c r="KX349" s="104"/>
      <c r="KY349" s="108"/>
      <c r="KZ349" s="104"/>
      <c r="LA349" s="108"/>
      <c r="LB349" s="104"/>
      <c r="LC349" s="108"/>
      <c r="LD349" s="103"/>
      <c r="LE349" s="108"/>
      <c r="LF349" s="104"/>
      <c r="LG349" s="108"/>
      <c r="LH349" s="104"/>
      <c r="LI349" s="108"/>
      <c r="LJ349" s="104"/>
      <c r="LK349" s="100">
        <f t="shared" si="512"/>
        <v>0</v>
      </c>
      <c r="LL349" s="104">
        <f t="shared" si="513"/>
        <v>0</v>
      </c>
      <c r="LM349" s="108">
        <v>0</v>
      </c>
      <c r="LN349" s="104">
        <v>0</v>
      </c>
      <c r="LO349" s="108"/>
      <c r="LP349" s="104"/>
      <c r="LQ349" s="108"/>
      <c r="LR349" s="104"/>
      <c r="LS349" s="108"/>
      <c r="LT349" s="104"/>
      <c r="LU349" s="108"/>
      <c r="LV349" s="104"/>
      <c r="LW349" s="103"/>
      <c r="LX349" s="104"/>
      <c r="LY349" s="103"/>
      <c r="LZ349" s="103"/>
      <c r="MA349" s="108"/>
      <c r="MB349" s="104"/>
      <c r="MC349" s="103"/>
      <c r="MD349" s="104"/>
      <c r="ME349" s="103"/>
      <c r="MF349" s="104"/>
      <c r="MG349" s="103"/>
      <c r="MH349" s="104"/>
      <c r="MI349" s="103"/>
      <c r="MJ349" s="104"/>
      <c r="MK349" s="102">
        <f t="shared" si="514"/>
        <v>0</v>
      </c>
      <c r="ML349" s="104">
        <f t="shared" si="515"/>
        <v>0</v>
      </c>
      <c r="MM349" s="108">
        <v>0</v>
      </c>
      <c r="MN349" s="104">
        <v>0</v>
      </c>
      <c r="MO349" s="108"/>
      <c r="MP349" s="104"/>
      <c r="MQ349" s="108"/>
      <c r="MR349" s="104"/>
      <c r="MS349" s="108"/>
      <c r="MT349" s="104"/>
      <c r="MU349" s="108"/>
      <c r="MV349" s="104"/>
      <c r="MW349" s="108"/>
      <c r="MX349" s="104"/>
      <c r="MY349" s="108"/>
      <c r="MZ349" s="104"/>
      <c r="NA349" s="108"/>
      <c r="NB349" s="104"/>
      <c r="NC349" s="108"/>
      <c r="ND349" s="104"/>
      <c r="NE349" s="108"/>
      <c r="NF349" s="104"/>
      <c r="NG349" s="108"/>
      <c r="NH349" s="104"/>
      <c r="NI349" s="108"/>
      <c r="NJ349" s="104"/>
      <c r="NK349" s="100">
        <f t="shared" si="516"/>
        <v>0</v>
      </c>
      <c r="NL349" s="104">
        <f t="shared" si="517"/>
        <v>0</v>
      </c>
      <c r="NM349" s="109">
        <f t="shared" si="518"/>
        <v>0</v>
      </c>
      <c r="NN349" s="110">
        <f t="shared" si="519"/>
        <v>0</v>
      </c>
      <c r="NO349" s="109">
        <f t="shared" si="520"/>
        <v>0</v>
      </c>
      <c r="NP349" s="110">
        <f t="shared" si="521"/>
        <v>0</v>
      </c>
      <c r="NQ349" s="109">
        <f t="shared" si="522"/>
        <v>0</v>
      </c>
      <c r="NR349" s="110">
        <f t="shared" si="523"/>
        <v>0</v>
      </c>
      <c r="NS349" s="109">
        <f t="shared" si="524"/>
        <v>0</v>
      </c>
      <c r="NT349" s="110">
        <f t="shared" si="525"/>
        <v>0</v>
      </c>
      <c r="NU349" s="109">
        <f t="shared" si="526"/>
        <v>0</v>
      </c>
      <c r="NV349" s="110">
        <f t="shared" si="527"/>
        <v>0</v>
      </c>
      <c r="NW349" s="109">
        <f t="shared" si="528"/>
        <v>0</v>
      </c>
      <c r="NX349" s="110">
        <f t="shared" si="529"/>
        <v>0</v>
      </c>
      <c r="NY349" s="109">
        <f t="shared" si="530"/>
        <v>0</v>
      </c>
      <c r="NZ349" s="110">
        <f t="shared" si="531"/>
        <v>0</v>
      </c>
      <c r="OA349" s="109">
        <f t="shared" si="532"/>
        <v>0</v>
      </c>
      <c r="OB349" s="110">
        <f t="shared" si="533"/>
        <v>0</v>
      </c>
      <c r="OC349" s="111">
        <f t="shared" si="534"/>
        <v>0</v>
      </c>
      <c r="OD349" s="110">
        <f t="shared" si="535"/>
        <v>0</v>
      </c>
      <c r="OE349" s="111">
        <f t="shared" si="536"/>
        <v>0</v>
      </c>
      <c r="OF349" s="110">
        <f t="shared" si="537"/>
        <v>0</v>
      </c>
      <c r="OG349" s="109">
        <f t="shared" si="538"/>
        <v>0</v>
      </c>
      <c r="OH349" s="110">
        <f t="shared" si="539"/>
        <v>0</v>
      </c>
      <c r="OI349" s="111">
        <f t="shared" si="540"/>
        <v>0</v>
      </c>
      <c r="OJ349" s="111">
        <f t="shared" si="541"/>
        <v>0</v>
      </c>
      <c r="OK349" s="96">
        <f t="shared" si="542"/>
        <v>0</v>
      </c>
      <c r="OL349" s="97">
        <f t="shared" si="543"/>
        <v>0</v>
      </c>
      <c r="OM349" s="97">
        <v>0</v>
      </c>
      <c r="ON349" s="139">
        <f t="shared" si="544"/>
        <v>0</v>
      </c>
      <c r="OO349" s="111">
        <v>0</v>
      </c>
      <c r="OP349" s="110">
        <v>0</v>
      </c>
      <c r="OQ349" s="109"/>
      <c r="OR349" s="110"/>
      <c r="OS349" s="109"/>
      <c r="OT349" s="110"/>
      <c r="OU349" s="109"/>
      <c r="OV349" s="110"/>
      <c r="OW349" s="109"/>
      <c r="OX349" s="110"/>
      <c r="OY349" s="109"/>
      <c r="OZ349" s="110"/>
      <c r="PA349" s="109"/>
      <c r="PB349" s="110"/>
      <c r="PC349" s="109"/>
      <c r="PD349" s="110"/>
      <c r="PE349" s="111"/>
      <c r="PF349" s="110"/>
      <c r="PG349" s="111"/>
      <c r="PH349" s="110"/>
      <c r="PI349" s="109"/>
      <c r="PJ349" s="110"/>
      <c r="PK349" s="111"/>
      <c r="PL349" s="110"/>
      <c r="PM349" s="96">
        <f t="shared" si="545"/>
        <v>0</v>
      </c>
      <c r="PN349" s="97">
        <f t="shared" si="546"/>
        <v>0</v>
      </c>
      <c r="PO349" s="97">
        <f t="shared" si="547"/>
        <v>0</v>
      </c>
      <c r="PP349" s="109">
        <v>0</v>
      </c>
      <c r="PQ349" s="111"/>
      <c r="PR349" s="111"/>
      <c r="PS349" s="111"/>
      <c r="PT349" s="111"/>
      <c r="PU349" s="111"/>
      <c r="PV349" s="111"/>
      <c r="PW349" s="111"/>
      <c r="PX349" s="111"/>
      <c r="PY349" s="111"/>
      <c r="PZ349" s="111"/>
      <c r="QA349" s="110"/>
      <c r="QB349" s="98">
        <f t="shared" si="548"/>
        <v>0</v>
      </c>
      <c r="QC349" s="105">
        <f t="shared" si="549"/>
        <v>0.80769230769230771</v>
      </c>
      <c r="QD349" s="106"/>
      <c r="QE349" s="113">
        <f t="shared" si="550"/>
        <v>0</v>
      </c>
      <c r="QF349" s="108">
        <v>0</v>
      </c>
      <c r="QG349" s="103"/>
      <c r="QH349" s="103"/>
      <c r="QI349" s="103"/>
      <c r="QJ349" s="103"/>
      <c r="QK349" s="103"/>
      <c r="QL349" s="103"/>
      <c r="QM349" s="103"/>
      <c r="QN349" s="103"/>
      <c r="QO349" s="103"/>
      <c r="QP349" s="103"/>
      <c r="QQ349" s="104"/>
      <c r="QR349" s="117">
        <f t="shared" si="551"/>
        <v>0</v>
      </c>
      <c r="QS349" s="158"/>
    </row>
    <row r="350" spans="1:461" s="88" customFormat="1" ht="10.5" x14ac:dyDescent="0.25">
      <c r="A350" s="89" t="s">
        <v>258</v>
      </c>
      <c r="B350" s="90" t="s">
        <v>17</v>
      </c>
      <c r="C350" s="90">
        <v>401</v>
      </c>
      <c r="D350" s="90" t="s">
        <v>242</v>
      </c>
      <c r="E350" s="91" t="s">
        <v>258</v>
      </c>
      <c r="F350" s="92" t="s">
        <v>17</v>
      </c>
      <c r="G350" s="92" t="s">
        <v>644</v>
      </c>
      <c r="H350" s="155">
        <v>9723</v>
      </c>
      <c r="I350" s="92" t="s">
        <v>810</v>
      </c>
      <c r="J350" s="93">
        <v>0</v>
      </c>
      <c r="K350" s="94">
        <v>0</v>
      </c>
      <c r="L350" s="93"/>
      <c r="M350" s="94"/>
      <c r="N350" s="93"/>
      <c r="O350" s="94"/>
      <c r="P350" s="93"/>
      <c r="Q350" s="94"/>
      <c r="R350" s="93"/>
      <c r="S350" s="94"/>
      <c r="T350" s="93"/>
      <c r="U350" s="94"/>
      <c r="V350" s="93"/>
      <c r="W350" s="95"/>
      <c r="X350" s="93"/>
      <c r="Y350" s="94"/>
      <c r="Z350" s="95"/>
      <c r="AA350" s="95"/>
      <c r="AB350" s="93"/>
      <c r="AC350" s="94"/>
      <c r="AD350" s="93"/>
      <c r="AE350" s="94"/>
      <c r="AF350" s="93"/>
      <c r="AG350" s="95"/>
      <c r="AH350" s="96">
        <f t="shared" si="474"/>
        <v>0</v>
      </c>
      <c r="AI350" s="97">
        <f t="shared" si="475"/>
        <v>0</v>
      </c>
      <c r="AJ350" s="97">
        <f t="shared" si="473"/>
        <v>0</v>
      </c>
      <c r="AK350" s="97"/>
      <c r="AL350" s="139">
        <f t="shared" si="476"/>
        <v>0</v>
      </c>
      <c r="AM350" s="95">
        <v>0</v>
      </c>
      <c r="AN350" s="94">
        <v>0</v>
      </c>
      <c r="AO350" s="93"/>
      <c r="AP350" s="94"/>
      <c r="AQ350" s="93"/>
      <c r="AR350" s="94"/>
      <c r="AS350" s="93"/>
      <c r="AT350" s="94"/>
      <c r="AU350" s="93"/>
      <c r="AV350" s="94"/>
      <c r="AW350" s="93"/>
      <c r="AX350" s="94"/>
      <c r="AY350" s="93"/>
      <c r="AZ350" s="95"/>
      <c r="BA350" s="93"/>
      <c r="BB350" s="95"/>
      <c r="BC350" s="93"/>
      <c r="BD350" s="94"/>
      <c r="BE350" s="95"/>
      <c r="BF350" s="95"/>
      <c r="BG350" s="93"/>
      <c r="BH350" s="94"/>
      <c r="BI350" s="93"/>
      <c r="BJ350" s="94"/>
      <c r="BK350" s="96">
        <f t="shared" si="477"/>
        <v>0</v>
      </c>
      <c r="BL350" s="97">
        <f t="shared" si="478"/>
        <v>0</v>
      </c>
      <c r="BM350" s="97">
        <f t="shared" si="479"/>
        <v>0</v>
      </c>
      <c r="BN350" s="97"/>
      <c r="BO350" s="139">
        <f t="shared" si="480"/>
        <v>0</v>
      </c>
      <c r="BP350" s="111">
        <v>0</v>
      </c>
      <c r="BQ350" s="110">
        <v>0</v>
      </c>
      <c r="BR350" s="109"/>
      <c r="BS350" s="110"/>
      <c r="BT350" s="109"/>
      <c r="BU350" s="110"/>
      <c r="BV350" s="109"/>
      <c r="BW350" s="110"/>
      <c r="BX350" s="109"/>
      <c r="BY350" s="110"/>
      <c r="BZ350" s="109"/>
      <c r="CA350" s="110"/>
      <c r="CB350" s="111"/>
      <c r="CC350" s="111"/>
      <c r="CD350" s="109"/>
      <c r="CE350" s="110"/>
      <c r="CF350" s="109"/>
      <c r="CG350" s="111"/>
      <c r="CH350" s="109"/>
      <c r="CI350" s="110"/>
      <c r="CJ350" s="109"/>
      <c r="CK350" s="110"/>
      <c r="CL350" s="111"/>
      <c r="CM350" s="111"/>
      <c r="CN350" s="96">
        <f t="shared" si="481"/>
        <v>0</v>
      </c>
      <c r="CO350" s="97">
        <f t="shared" si="482"/>
        <v>0</v>
      </c>
      <c r="CP350" s="97">
        <f t="shared" si="483"/>
        <v>0</v>
      </c>
      <c r="CQ350" s="97"/>
      <c r="CR350" s="139">
        <f t="shared" si="484"/>
        <v>0</v>
      </c>
      <c r="CS350" s="111">
        <v>0</v>
      </c>
      <c r="CT350" s="110">
        <v>0</v>
      </c>
      <c r="CU350" s="109"/>
      <c r="CV350" s="110"/>
      <c r="CW350" s="109"/>
      <c r="CX350" s="110"/>
      <c r="CY350" s="109"/>
      <c r="CZ350" s="110"/>
      <c r="DA350" s="109"/>
      <c r="DB350" s="110"/>
      <c r="DC350" s="109"/>
      <c r="DD350" s="110"/>
      <c r="DE350" s="109"/>
      <c r="DF350" s="110"/>
      <c r="DG350" s="109"/>
      <c r="DH350" s="110"/>
      <c r="DI350" s="111"/>
      <c r="DJ350" s="111"/>
      <c r="DK350" s="109"/>
      <c r="DL350" s="111"/>
      <c r="DM350" s="109"/>
      <c r="DN350" s="110"/>
      <c r="DO350" s="111"/>
      <c r="DP350" s="111"/>
      <c r="DQ350" s="96">
        <f t="shared" si="485"/>
        <v>0</v>
      </c>
      <c r="DR350" s="97">
        <f t="shared" si="486"/>
        <v>0</v>
      </c>
      <c r="DS350" s="97">
        <f t="shared" si="487"/>
        <v>0</v>
      </c>
      <c r="DT350" s="97"/>
      <c r="DU350" s="139">
        <f t="shared" si="488"/>
        <v>0</v>
      </c>
      <c r="DV350" s="111">
        <v>0</v>
      </c>
      <c r="DW350" s="110">
        <v>0</v>
      </c>
      <c r="DX350" s="111"/>
      <c r="DY350" s="110"/>
      <c r="DZ350" s="111"/>
      <c r="EA350" s="110"/>
      <c r="EB350" s="111"/>
      <c r="EC350" s="110"/>
      <c r="ED350" s="109"/>
      <c r="EE350" s="110"/>
      <c r="EF350" s="109"/>
      <c r="EG350" s="110"/>
      <c r="EH350" s="109"/>
      <c r="EI350" s="111"/>
      <c r="EJ350" s="109"/>
      <c r="EK350" s="111"/>
      <c r="EL350" s="109"/>
      <c r="EM350" s="110"/>
      <c r="EN350" s="111"/>
      <c r="EO350" s="110"/>
      <c r="EP350" s="111"/>
      <c r="EQ350" s="110"/>
      <c r="ER350" s="111"/>
      <c r="ES350" s="111"/>
      <c r="ET350" s="96">
        <f t="shared" si="489"/>
        <v>0</v>
      </c>
      <c r="EU350" s="97">
        <f t="shared" si="490"/>
        <v>0</v>
      </c>
      <c r="EV350" s="97">
        <f t="shared" si="491"/>
        <v>0</v>
      </c>
      <c r="EW350" s="97"/>
      <c r="EX350" s="139">
        <f t="shared" si="492"/>
        <v>0</v>
      </c>
      <c r="EY350" s="103">
        <v>0</v>
      </c>
      <c r="EZ350" s="104">
        <v>0</v>
      </c>
      <c r="FA350" s="103"/>
      <c r="FB350" s="104"/>
      <c r="FC350" s="103"/>
      <c r="FD350" s="104"/>
      <c r="FE350" s="103"/>
      <c r="FF350" s="104"/>
      <c r="FG350" s="108"/>
      <c r="FH350" s="104"/>
      <c r="FI350" s="103"/>
      <c r="FJ350" s="104"/>
      <c r="FK350" s="103"/>
      <c r="FL350" s="103"/>
      <c r="FM350" s="108"/>
      <c r="FN350" s="104"/>
      <c r="FO350" s="103"/>
      <c r="FP350" s="103"/>
      <c r="FQ350" s="108"/>
      <c r="FR350" s="104"/>
      <c r="FS350" s="103"/>
      <c r="FT350" s="104"/>
      <c r="FU350" s="103"/>
      <c r="FV350" s="103"/>
      <c r="FW350" s="100">
        <f t="shared" si="493"/>
        <v>0</v>
      </c>
      <c r="FX350" s="103">
        <f t="shared" si="494"/>
        <v>0</v>
      </c>
      <c r="FY350" s="103">
        <f t="shared" si="495"/>
        <v>0</v>
      </c>
      <c r="FZ350" s="103"/>
      <c r="GA350" s="149">
        <f t="shared" si="496"/>
        <v>0</v>
      </c>
      <c r="GB350" s="103">
        <v>0</v>
      </c>
      <c r="GC350" s="104">
        <v>0</v>
      </c>
      <c r="GD350" s="108"/>
      <c r="GE350" s="104"/>
      <c r="GF350" s="108"/>
      <c r="GG350" s="104"/>
      <c r="GH350" s="108"/>
      <c r="GI350" s="104"/>
      <c r="GJ350" s="108"/>
      <c r="GK350" s="104"/>
      <c r="GL350" s="108"/>
      <c r="GM350" s="104"/>
      <c r="GN350" s="103"/>
      <c r="GO350" s="103"/>
      <c r="GP350" s="108"/>
      <c r="GQ350" s="104"/>
      <c r="GR350" s="103"/>
      <c r="GS350" s="103"/>
      <c r="GT350" s="108"/>
      <c r="GU350" s="104"/>
      <c r="GV350" s="103"/>
      <c r="GW350" s="103"/>
      <c r="GX350" s="108"/>
      <c r="GY350" s="103"/>
      <c r="GZ350" s="100">
        <f t="shared" si="497"/>
        <v>0</v>
      </c>
      <c r="HA350" s="103">
        <f t="shared" si="498"/>
        <v>0</v>
      </c>
      <c r="HB350" s="103">
        <f t="shared" si="499"/>
        <v>0</v>
      </c>
      <c r="HC350" s="103"/>
      <c r="HD350" s="149">
        <f t="shared" si="500"/>
        <v>0</v>
      </c>
      <c r="HE350" s="103">
        <v>0</v>
      </c>
      <c r="HF350" s="104">
        <v>0</v>
      </c>
      <c r="HG350" s="108"/>
      <c r="HH350" s="104"/>
      <c r="HI350" s="108"/>
      <c r="HJ350" s="104"/>
      <c r="HK350" s="108"/>
      <c r="HL350" s="104"/>
      <c r="HM350" s="108"/>
      <c r="HN350" s="104"/>
      <c r="HO350" s="108"/>
      <c r="HP350" s="104"/>
      <c r="HQ350" s="108"/>
      <c r="HR350" s="104"/>
      <c r="HS350" s="108"/>
      <c r="HT350" s="104"/>
      <c r="HU350" s="108"/>
      <c r="HV350" s="104"/>
      <c r="HW350" s="108"/>
      <c r="HX350" s="104"/>
      <c r="HY350" s="108"/>
      <c r="HZ350" s="104"/>
      <c r="IA350" s="108"/>
      <c r="IB350" s="103"/>
      <c r="IC350" s="96">
        <f t="shared" si="501"/>
        <v>0</v>
      </c>
      <c r="ID350" s="97">
        <f t="shared" si="502"/>
        <v>0</v>
      </c>
      <c r="IE350" s="97">
        <f t="shared" si="503"/>
        <v>0</v>
      </c>
      <c r="IF350" s="97"/>
      <c r="IG350" s="139">
        <f t="shared" si="504"/>
        <v>0</v>
      </c>
      <c r="IH350" s="111">
        <v>0</v>
      </c>
      <c r="II350" s="110">
        <v>0</v>
      </c>
      <c r="IJ350" s="109"/>
      <c r="IK350" s="110"/>
      <c r="IL350" s="109"/>
      <c r="IM350" s="110"/>
      <c r="IN350" s="109"/>
      <c r="IO350" s="110"/>
      <c r="IP350" s="109"/>
      <c r="IQ350" s="110"/>
      <c r="IR350" s="109"/>
      <c r="IS350" s="110"/>
      <c r="IT350" s="109"/>
      <c r="IU350" s="110"/>
      <c r="IV350" s="109"/>
      <c r="IW350" s="110"/>
      <c r="IX350" s="111"/>
      <c r="IY350" s="110"/>
      <c r="IZ350" s="111"/>
      <c r="JA350" s="110"/>
      <c r="JB350" s="109"/>
      <c r="JC350" s="110"/>
      <c r="JD350" s="111"/>
      <c r="JE350" s="111"/>
      <c r="JF350" s="96">
        <f t="shared" si="505"/>
        <v>0</v>
      </c>
      <c r="JG350" s="97">
        <f t="shared" si="506"/>
        <v>0</v>
      </c>
      <c r="JH350" s="97">
        <f t="shared" si="507"/>
        <v>0</v>
      </c>
      <c r="JI350" s="97"/>
      <c r="JJ350" s="139">
        <f t="shared" si="508"/>
        <v>0</v>
      </c>
      <c r="JK350" s="109">
        <v>0</v>
      </c>
      <c r="JL350" s="110">
        <v>0</v>
      </c>
      <c r="JM350" s="109"/>
      <c r="JN350" s="110"/>
      <c r="JO350" s="109"/>
      <c r="JP350" s="110"/>
      <c r="JQ350" s="109"/>
      <c r="JR350" s="110"/>
      <c r="JS350" s="109"/>
      <c r="JT350" s="110"/>
      <c r="JU350" s="111"/>
      <c r="JV350" s="110"/>
      <c r="JW350" s="109"/>
      <c r="JX350" s="111"/>
      <c r="JY350" s="109"/>
      <c r="JZ350" s="110"/>
      <c r="KA350" s="111"/>
      <c r="KB350" s="110"/>
      <c r="KC350" s="111"/>
      <c r="KD350" s="110"/>
      <c r="KE350" s="111"/>
      <c r="KF350" s="110"/>
      <c r="KG350" s="111"/>
      <c r="KH350" s="110"/>
      <c r="KI350" s="96">
        <f t="shared" si="509"/>
        <v>0</v>
      </c>
      <c r="KJ350" s="97">
        <f t="shared" si="510"/>
        <v>0</v>
      </c>
      <c r="KK350" s="97">
        <v>0</v>
      </c>
      <c r="KL350" s="139">
        <f t="shared" si="511"/>
        <v>0</v>
      </c>
      <c r="KM350" s="103">
        <v>0</v>
      </c>
      <c r="KN350" s="104">
        <v>0</v>
      </c>
      <c r="KO350" s="108"/>
      <c r="KP350" s="104"/>
      <c r="KQ350" s="108"/>
      <c r="KR350" s="104"/>
      <c r="KS350" s="108"/>
      <c r="KT350" s="104"/>
      <c r="KU350" s="108"/>
      <c r="KV350" s="104"/>
      <c r="KW350" s="108"/>
      <c r="KX350" s="104"/>
      <c r="KY350" s="108"/>
      <c r="KZ350" s="104"/>
      <c r="LA350" s="108"/>
      <c r="LB350" s="104"/>
      <c r="LC350" s="108"/>
      <c r="LD350" s="103"/>
      <c r="LE350" s="108"/>
      <c r="LF350" s="104"/>
      <c r="LG350" s="108"/>
      <c r="LH350" s="104"/>
      <c r="LI350" s="108"/>
      <c r="LJ350" s="104"/>
      <c r="LK350" s="100">
        <f t="shared" si="512"/>
        <v>0</v>
      </c>
      <c r="LL350" s="104">
        <f t="shared" si="513"/>
        <v>0</v>
      </c>
      <c r="LM350" s="108">
        <v>0</v>
      </c>
      <c r="LN350" s="104">
        <v>0</v>
      </c>
      <c r="LO350" s="108"/>
      <c r="LP350" s="104"/>
      <c r="LQ350" s="108"/>
      <c r="LR350" s="104"/>
      <c r="LS350" s="108"/>
      <c r="LT350" s="104"/>
      <c r="LU350" s="108"/>
      <c r="LV350" s="104"/>
      <c r="LW350" s="103"/>
      <c r="LX350" s="104"/>
      <c r="LY350" s="103"/>
      <c r="LZ350" s="103"/>
      <c r="MA350" s="108"/>
      <c r="MB350" s="104"/>
      <c r="MC350" s="103"/>
      <c r="MD350" s="104"/>
      <c r="ME350" s="103"/>
      <c r="MF350" s="104"/>
      <c r="MG350" s="103"/>
      <c r="MH350" s="104"/>
      <c r="MI350" s="103"/>
      <c r="MJ350" s="104"/>
      <c r="MK350" s="102">
        <f t="shared" si="514"/>
        <v>0</v>
      </c>
      <c r="ML350" s="104">
        <f t="shared" si="515"/>
        <v>0</v>
      </c>
      <c r="MM350" s="108">
        <v>0</v>
      </c>
      <c r="MN350" s="104">
        <v>0</v>
      </c>
      <c r="MO350" s="108"/>
      <c r="MP350" s="104"/>
      <c r="MQ350" s="108"/>
      <c r="MR350" s="104"/>
      <c r="MS350" s="108"/>
      <c r="MT350" s="104"/>
      <c r="MU350" s="108"/>
      <c r="MV350" s="104"/>
      <c r="MW350" s="108"/>
      <c r="MX350" s="104"/>
      <c r="MY350" s="108"/>
      <c r="MZ350" s="104"/>
      <c r="NA350" s="108"/>
      <c r="NB350" s="104"/>
      <c r="NC350" s="108"/>
      <c r="ND350" s="104"/>
      <c r="NE350" s="108"/>
      <c r="NF350" s="104"/>
      <c r="NG350" s="108"/>
      <c r="NH350" s="104"/>
      <c r="NI350" s="108"/>
      <c r="NJ350" s="104"/>
      <c r="NK350" s="100">
        <f t="shared" si="516"/>
        <v>0</v>
      </c>
      <c r="NL350" s="104">
        <f t="shared" si="517"/>
        <v>0</v>
      </c>
      <c r="NM350" s="109">
        <f t="shared" si="518"/>
        <v>0</v>
      </c>
      <c r="NN350" s="110">
        <f t="shared" si="519"/>
        <v>0</v>
      </c>
      <c r="NO350" s="109">
        <f t="shared" si="520"/>
        <v>0</v>
      </c>
      <c r="NP350" s="110">
        <f t="shared" si="521"/>
        <v>0</v>
      </c>
      <c r="NQ350" s="109">
        <f t="shared" si="522"/>
        <v>0</v>
      </c>
      <c r="NR350" s="110">
        <f t="shared" si="523"/>
        <v>0</v>
      </c>
      <c r="NS350" s="109">
        <f t="shared" si="524"/>
        <v>0</v>
      </c>
      <c r="NT350" s="110">
        <f t="shared" si="525"/>
        <v>0</v>
      </c>
      <c r="NU350" s="109">
        <f t="shared" si="526"/>
        <v>0</v>
      </c>
      <c r="NV350" s="110">
        <f t="shared" si="527"/>
        <v>0</v>
      </c>
      <c r="NW350" s="109">
        <f t="shared" si="528"/>
        <v>0</v>
      </c>
      <c r="NX350" s="110">
        <f t="shared" si="529"/>
        <v>0</v>
      </c>
      <c r="NY350" s="109">
        <f t="shared" si="530"/>
        <v>0</v>
      </c>
      <c r="NZ350" s="110">
        <f t="shared" si="531"/>
        <v>0</v>
      </c>
      <c r="OA350" s="109">
        <f t="shared" si="532"/>
        <v>0</v>
      </c>
      <c r="OB350" s="110">
        <f t="shared" si="533"/>
        <v>0</v>
      </c>
      <c r="OC350" s="111">
        <f t="shared" si="534"/>
        <v>0</v>
      </c>
      <c r="OD350" s="110">
        <f t="shared" si="535"/>
        <v>0</v>
      </c>
      <c r="OE350" s="111">
        <f t="shared" si="536"/>
        <v>0</v>
      </c>
      <c r="OF350" s="110">
        <f t="shared" si="537"/>
        <v>0</v>
      </c>
      <c r="OG350" s="109">
        <f t="shared" si="538"/>
        <v>0</v>
      </c>
      <c r="OH350" s="110">
        <f t="shared" si="539"/>
        <v>0</v>
      </c>
      <c r="OI350" s="111">
        <f t="shared" si="540"/>
        <v>0</v>
      </c>
      <c r="OJ350" s="111">
        <f t="shared" si="541"/>
        <v>0</v>
      </c>
      <c r="OK350" s="96">
        <f t="shared" si="542"/>
        <v>0</v>
      </c>
      <c r="OL350" s="97">
        <f t="shared" si="543"/>
        <v>0</v>
      </c>
      <c r="OM350" s="97">
        <v>0</v>
      </c>
      <c r="ON350" s="139">
        <f t="shared" si="544"/>
        <v>0</v>
      </c>
      <c r="OO350" s="111">
        <v>0</v>
      </c>
      <c r="OP350" s="110">
        <v>0</v>
      </c>
      <c r="OQ350" s="109"/>
      <c r="OR350" s="110"/>
      <c r="OS350" s="109"/>
      <c r="OT350" s="110"/>
      <c r="OU350" s="109"/>
      <c r="OV350" s="110"/>
      <c r="OW350" s="109"/>
      <c r="OX350" s="110"/>
      <c r="OY350" s="109"/>
      <c r="OZ350" s="110"/>
      <c r="PA350" s="109"/>
      <c r="PB350" s="110"/>
      <c r="PC350" s="109"/>
      <c r="PD350" s="110"/>
      <c r="PE350" s="111"/>
      <c r="PF350" s="110"/>
      <c r="PG350" s="111"/>
      <c r="PH350" s="110"/>
      <c r="PI350" s="109"/>
      <c r="PJ350" s="110"/>
      <c r="PK350" s="111"/>
      <c r="PL350" s="110"/>
      <c r="PM350" s="96">
        <f t="shared" si="545"/>
        <v>0</v>
      </c>
      <c r="PN350" s="97">
        <f t="shared" si="546"/>
        <v>0</v>
      </c>
      <c r="PO350" s="97">
        <f t="shared" si="547"/>
        <v>0</v>
      </c>
      <c r="PP350" s="109">
        <v>0</v>
      </c>
      <c r="PQ350" s="111"/>
      <c r="PR350" s="111"/>
      <c r="PS350" s="111"/>
      <c r="PT350" s="111"/>
      <c r="PU350" s="111"/>
      <c r="PV350" s="111"/>
      <c r="PW350" s="111"/>
      <c r="PX350" s="111"/>
      <c r="PY350" s="111"/>
      <c r="PZ350" s="111"/>
      <c r="QA350" s="110"/>
      <c r="QB350" s="98">
        <f t="shared" si="548"/>
        <v>0</v>
      </c>
      <c r="QC350" s="105">
        <f t="shared" si="549"/>
        <v>0</v>
      </c>
      <c r="QD350" s="106"/>
      <c r="QE350" s="113">
        <f t="shared" si="550"/>
        <v>0</v>
      </c>
      <c r="QF350" s="108">
        <v>0</v>
      </c>
      <c r="QG350" s="103"/>
      <c r="QH350" s="103"/>
      <c r="QI350" s="103"/>
      <c r="QJ350" s="103"/>
      <c r="QK350" s="103"/>
      <c r="QL350" s="103"/>
      <c r="QM350" s="103"/>
      <c r="QN350" s="103"/>
      <c r="QO350" s="103"/>
      <c r="QP350" s="103"/>
      <c r="QQ350" s="104"/>
      <c r="QR350" s="117">
        <f t="shared" si="551"/>
        <v>0</v>
      </c>
      <c r="QS350" s="158"/>
    </row>
    <row r="351" spans="1:461" s="88" customFormat="1" ht="10.5" x14ac:dyDescent="0.25">
      <c r="A351" s="89" t="s">
        <v>258</v>
      </c>
      <c r="B351" s="90" t="s">
        <v>17</v>
      </c>
      <c r="C351" s="90">
        <v>401</v>
      </c>
      <c r="D351" s="90" t="s">
        <v>242</v>
      </c>
      <c r="E351" s="91" t="s">
        <v>258</v>
      </c>
      <c r="F351" s="92" t="s">
        <v>17</v>
      </c>
      <c r="G351" s="92" t="s">
        <v>644</v>
      </c>
      <c r="H351" s="155">
        <v>9729</v>
      </c>
      <c r="I351" s="92" t="s">
        <v>811</v>
      </c>
      <c r="J351" s="93">
        <v>0</v>
      </c>
      <c r="K351" s="94">
        <v>0</v>
      </c>
      <c r="L351" s="93"/>
      <c r="M351" s="94"/>
      <c r="N351" s="93"/>
      <c r="O351" s="94"/>
      <c r="P351" s="93"/>
      <c r="Q351" s="94"/>
      <c r="R351" s="93"/>
      <c r="S351" s="94"/>
      <c r="T351" s="93"/>
      <c r="U351" s="94"/>
      <c r="V351" s="93"/>
      <c r="W351" s="95"/>
      <c r="X351" s="93"/>
      <c r="Y351" s="94"/>
      <c r="Z351" s="95"/>
      <c r="AA351" s="95"/>
      <c r="AB351" s="93"/>
      <c r="AC351" s="94"/>
      <c r="AD351" s="93"/>
      <c r="AE351" s="94"/>
      <c r="AF351" s="93"/>
      <c r="AG351" s="95"/>
      <c r="AH351" s="96">
        <f t="shared" si="474"/>
        <v>0</v>
      </c>
      <c r="AI351" s="97">
        <f t="shared" si="475"/>
        <v>0</v>
      </c>
      <c r="AJ351" s="97">
        <f t="shared" si="473"/>
        <v>0</v>
      </c>
      <c r="AK351" s="97"/>
      <c r="AL351" s="139">
        <f t="shared" si="476"/>
        <v>0</v>
      </c>
      <c r="AM351" s="95">
        <v>0</v>
      </c>
      <c r="AN351" s="94">
        <v>0</v>
      </c>
      <c r="AO351" s="93"/>
      <c r="AP351" s="94"/>
      <c r="AQ351" s="93"/>
      <c r="AR351" s="94"/>
      <c r="AS351" s="93"/>
      <c r="AT351" s="94"/>
      <c r="AU351" s="93"/>
      <c r="AV351" s="94"/>
      <c r="AW351" s="93"/>
      <c r="AX351" s="94"/>
      <c r="AY351" s="93"/>
      <c r="AZ351" s="95"/>
      <c r="BA351" s="93"/>
      <c r="BB351" s="95"/>
      <c r="BC351" s="93"/>
      <c r="BD351" s="94"/>
      <c r="BE351" s="95"/>
      <c r="BF351" s="95"/>
      <c r="BG351" s="93"/>
      <c r="BH351" s="94"/>
      <c r="BI351" s="93"/>
      <c r="BJ351" s="94"/>
      <c r="BK351" s="96">
        <f t="shared" si="477"/>
        <v>0</v>
      </c>
      <c r="BL351" s="97">
        <f t="shared" si="478"/>
        <v>0</v>
      </c>
      <c r="BM351" s="97">
        <f t="shared" si="479"/>
        <v>0</v>
      </c>
      <c r="BN351" s="97"/>
      <c r="BO351" s="139">
        <f t="shared" si="480"/>
        <v>0</v>
      </c>
      <c r="BP351" s="111">
        <v>0</v>
      </c>
      <c r="BQ351" s="110">
        <v>0</v>
      </c>
      <c r="BR351" s="109"/>
      <c r="BS351" s="110"/>
      <c r="BT351" s="109"/>
      <c r="BU351" s="110"/>
      <c r="BV351" s="109"/>
      <c r="BW351" s="110"/>
      <c r="BX351" s="109"/>
      <c r="BY351" s="110"/>
      <c r="BZ351" s="109"/>
      <c r="CA351" s="110"/>
      <c r="CB351" s="111"/>
      <c r="CC351" s="111"/>
      <c r="CD351" s="109"/>
      <c r="CE351" s="110"/>
      <c r="CF351" s="109"/>
      <c r="CG351" s="111"/>
      <c r="CH351" s="109"/>
      <c r="CI351" s="110"/>
      <c r="CJ351" s="109"/>
      <c r="CK351" s="110"/>
      <c r="CL351" s="111"/>
      <c r="CM351" s="111"/>
      <c r="CN351" s="96">
        <f t="shared" si="481"/>
        <v>0</v>
      </c>
      <c r="CO351" s="97">
        <f t="shared" si="482"/>
        <v>0</v>
      </c>
      <c r="CP351" s="97">
        <f t="shared" si="483"/>
        <v>0</v>
      </c>
      <c r="CQ351" s="97"/>
      <c r="CR351" s="139">
        <f t="shared" si="484"/>
        <v>0</v>
      </c>
      <c r="CS351" s="111">
        <v>0</v>
      </c>
      <c r="CT351" s="110">
        <v>0</v>
      </c>
      <c r="CU351" s="109"/>
      <c r="CV351" s="110"/>
      <c r="CW351" s="109"/>
      <c r="CX351" s="110"/>
      <c r="CY351" s="109"/>
      <c r="CZ351" s="110"/>
      <c r="DA351" s="109"/>
      <c r="DB351" s="110"/>
      <c r="DC351" s="109"/>
      <c r="DD351" s="110"/>
      <c r="DE351" s="109"/>
      <c r="DF351" s="110"/>
      <c r="DG351" s="109"/>
      <c r="DH351" s="110"/>
      <c r="DI351" s="111"/>
      <c r="DJ351" s="111"/>
      <c r="DK351" s="109"/>
      <c r="DL351" s="111"/>
      <c r="DM351" s="109"/>
      <c r="DN351" s="110"/>
      <c r="DO351" s="111"/>
      <c r="DP351" s="111"/>
      <c r="DQ351" s="96">
        <f t="shared" si="485"/>
        <v>0</v>
      </c>
      <c r="DR351" s="97">
        <f t="shared" si="486"/>
        <v>0</v>
      </c>
      <c r="DS351" s="97">
        <f t="shared" si="487"/>
        <v>0</v>
      </c>
      <c r="DT351" s="97"/>
      <c r="DU351" s="139">
        <f t="shared" si="488"/>
        <v>0</v>
      </c>
      <c r="DV351" s="111">
        <v>0</v>
      </c>
      <c r="DW351" s="110">
        <v>0</v>
      </c>
      <c r="DX351" s="111"/>
      <c r="DY351" s="110"/>
      <c r="DZ351" s="111"/>
      <c r="EA351" s="110"/>
      <c r="EB351" s="111"/>
      <c r="EC351" s="110"/>
      <c r="ED351" s="109"/>
      <c r="EE351" s="110"/>
      <c r="EF351" s="109"/>
      <c r="EG351" s="110"/>
      <c r="EH351" s="109"/>
      <c r="EI351" s="111"/>
      <c r="EJ351" s="109"/>
      <c r="EK351" s="111"/>
      <c r="EL351" s="109"/>
      <c r="EM351" s="110"/>
      <c r="EN351" s="111"/>
      <c r="EO351" s="110"/>
      <c r="EP351" s="111"/>
      <c r="EQ351" s="110"/>
      <c r="ER351" s="111"/>
      <c r="ES351" s="111"/>
      <c r="ET351" s="96">
        <f t="shared" si="489"/>
        <v>0</v>
      </c>
      <c r="EU351" s="97">
        <f t="shared" si="490"/>
        <v>0</v>
      </c>
      <c r="EV351" s="97">
        <f t="shared" si="491"/>
        <v>0</v>
      </c>
      <c r="EW351" s="97"/>
      <c r="EX351" s="139">
        <f t="shared" si="492"/>
        <v>0</v>
      </c>
      <c r="EY351" s="103">
        <v>0</v>
      </c>
      <c r="EZ351" s="104">
        <v>0</v>
      </c>
      <c r="FA351" s="103"/>
      <c r="FB351" s="104"/>
      <c r="FC351" s="103"/>
      <c r="FD351" s="104"/>
      <c r="FE351" s="103"/>
      <c r="FF351" s="104"/>
      <c r="FG351" s="108"/>
      <c r="FH351" s="104"/>
      <c r="FI351" s="103"/>
      <c r="FJ351" s="104"/>
      <c r="FK351" s="103"/>
      <c r="FL351" s="103"/>
      <c r="FM351" s="108"/>
      <c r="FN351" s="104"/>
      <c r="FO351" s="103"/>
      <c r="FP351" s="103"/>
      <c r="FQ351" s="108"/>
      <c r="FR351" s="104"/>
      <c r="FS351" s="103"/>
      <c r="FT351" s="104"/>
      <c r="FU351" s="103"/>
      <c r="FV351" s="103"/>
      <c r="FW351" s="100">
        <f t="shared" si="493"/>
        <v>0</v>
      </c>
      <c r="FX351" s="103">
        <f t="shared" si="494"/>
        <v>0</v>
      </c>
      <c r="FY351" s="103">
        <f t="shared" si="495"/>
        <v>0</v>
      </c>
      <c r="FZ351" s="103"/>
      <c r="GA351" s="149">
        <f t="shared" si="496"/>
        <v>0</v>
      </c>
      <c r="GB351" s="103">
        <v>0</v>
      </c>
      <c r="GC351" s="104">
        <v>0</v>
      </c>
      <c r="GD351" s="108"/>
      <c r="GE351" s="104"/>
      <c r="GF351" s="108"/>
      <c r="GG351" s="104"/>
      <c r="GH351" s="108"/>
      <c r="GI351" s="104"/>
      <c r="GJ351" s="108"/>
      <c r="GK351" s="104"/>
      <c r="GL351" s="108"/>
      <c r="GM351" s="104"/>
      <c r="GN351" s="103"/>
      <c r="GO351" s="103"/>
      <c r="GP351" s="108"/>
      <c r="GQ351" s="104"/>
      <c r="GR351" s="103"/>
      <c r="GS351" s="103"/>
      <c r="GT351" s="108"/>
      <c r="GU351" s="104"/>
      <c r="GV351" s="103"/>
      <c r="GW351" s="103"/>
      <c r="GX351" s="108"/>
      <c r="GY351" s="103"/>
      <c r="GZ351" s="100">
        <f t="shared" si="497"/>
        <v>0</v>
      </c>
      <c r="HA351" s="103">
        <f t="shared" si="498"/>
        <v>0</v>
      </c>
      <c r="HB351" s="103">
        <f t="shared" si="499"/>
        <v>0</v>
      </c>
      <c r="HC351" s="103"/>
      <c r="HD351" s="149">
        <f t="shared" si="500"/>
        <v>0</v>
      </c>
      <c r="HE351" s="103">
        <v>0</v>
      </c>
      <c r="HF351" s="104">
        <v>0</v>
      </c>
      <c r="HG351" s="108"/>
      <c r="HH351" s="104"/>
      <c r="HI351" s="108"/>
      <c r="HJ351" s="104"/>
      <c r="HK351" s="108"/>
      <c r="HL351" s="104"/>
      <c r="HM351" s="108"/>
      <c r="HN351" s="104"/>
      <c r="HO351" s="108"/>
      <c r="HP351" s="104"/>
      <c r="HQ351" s="108"/>
      <c r="HR351" s="104"/>
      <c r="HS351" s="108"/>
      <c r="HT351" s="104"/>
      <c r="HU351" s="108"/>
      <c r="HV351" s="104"/>
      <c r="HW351" s="108"/>
      <c r="HX351" s="104"/>
      <c r="HY351" s="108"/>
      <c r="HZ351" s="104"/>
      <c r="IA351" s="108"/>
      <c r="IB351" s="103"/>
      <c r="IC351" s="96">
        <f t="shared" si="501"/>
        <v>0</v>
      </c>
      <c r="ID351" s="97">
        <f t="shared" si="502"/>
        <v>0</v>
      </c>
      <c r="IE351" s="97">
        <f t="shared" si="503"/>
        <v>0</v>
      </c>
      <c r="IF351" s="97"/>
      <c r="IG351" s="139">
        <f t="shared" si="504"/>
        <v>0</v>
      </c>
      <c r="IH351" s="111">
        <v>0</v>
      </c>
      <c r="II351" s="110">
        <v>0</v>
      </c>
      <c r="IJ351" s="109"/>
      <c r="IK351" s="110"/>
      <c r="IL351" s="109"/>
      <c r="IM351" s="110"/>
      <c r="IN351" s="109"/>
      <c r="IO351" s="110"/>
      <c r="IP351" s="109"/>
      <c r="IQ351" s="110"/>
      <c r="IR351" s="109"/>
      <c r="IS351" s="110"/>
      <c r="IT351" s="109"/>
      <c r="IU351" s="110"/>
      <c r="IV351" s="109"/>
      <c r="IW351" s="110"/>
      <c r="IX351" s="111"/>
      <c r="IY351" s="110"/>
      <c r="IZ351" s="111"/>
      <c r="JA351" s="110"/>
      <c r="JB351" s="109"/>
      <c r="JC351" s="110"/>
      <c r="JD351" s="111"/>
      <c r="JE351" s="111"/>
      <c r="JF351" s="96">
        <f t="shared" si="505"/>
        <v>0</v>
      </c>
      <c r="JG351" s="97">
        <f t="shared" si="506"/>
        <v>0</v>
      </c>
      <c r="JH351" s="97">
        <f t="shared" si="507"/>
        <v>0</v>
      </c>
      <c r="JI351" s="97"/>
      <c r="JJ351" s="139">
        <f t="shared" si="508"/>
        <v>0</v>
      </c>
      <c r="JK351" s="109">
        <v>0</v>
      </c>
      <c r="JL351" s="110">
        <v>0</v>
      </c>
      <c r="JM351" s="109"/>
      <c r="JN351" s="110"/>
      <c r="JO351" s="109"/>
      <c r="JP351" s="110"/>
      <c r="JQ351" s="109"/>
      <c r="JR351" s="110"/>
      <c r="JS351" s="109"/>
      <c r="JT351" s="110"/>
      <c r="JU351" s="111"/>
      <c r="JV351" s="110"/>
      <c r="JW351" s="109"/>
      <c r="JX351" s="111"/>
      <c r="JY351" s="109"/>
      <c r="JZ351" s="110"/>
      <c r="KA351" s="111"/>
      <c r="KB351" s="110"/>
      <c r="KC351" s="111"/>
      <c r="KD351" s="110"/>
      <c r="KE351" s="111"/>
      <c r="KF351" s="110"/>
      <c r="KG351" s="111"/>
      <c r="KH351" s="110"/>
      <c r="KI351" s="96">
        <f t="shared" si="509"/>
        <v>0</v>
      </c>
      <c r="KJ351" s="97">
        <f t="shared" si="510"/>
        <v>0</v>
      </c>
      <c r="KK351" s="97">
        <v>8.0940589620264347E-2</v>
      </c>
      <c r="KL351" s="139">
        <f t="shared" si="511"/>
        <v>0</v>
      </c>
      <c r="KM351" s="103">
        <v>0</v>
      </c>
      <c r="KN351" s="104">
        <v>0</v>
      </c>
      <c r="KO351" s="108"/>
      <c r="KP351" s="104"/>
      <c r="KQ351" s="108"/>
      <c r="KR351" s="104"/>
      <c r="KS351" s="108"/>
      <c r="KT351" s="104"/>
      <c r="KU351" s="108"/>
      <c r="KV351" s="104"/>
      <c r="KW351" s="108"/>
      <c r="KX351" s="104"/>
      <c r="KY351" s="108"/>
      <c r="KZ351" s="104"/>
      <c r="LA351" s="108"/>
      <c r="LB351" s="104"/>
      <c r="LC351" s="108"/>
      <c r="LD351" s="103"/>
      <c r="LE351" s="108"/>
      <c r="LF351" s="104"/>
      <c r="LG351" s="108"/>
      <c r="LH351" s="104"/>
      <c r="LI351" s="108"/>
      <c r="LJ351" s="104"/>
      <c r="LK351" s="100">
        <f t="shared" si="512"/>
        <v>0</v>
      </c>
      <c r="LL351" s="104">
        <f t="shared" si="513"/>
        <v>0</v>
      </c>
      <c r="LM351" s="108">
        <v>0</v>
      </c>
      <c r="LN351" s="104">
        <v>0</v>
      </c>
      <c r="LO351" s="108"/>
      <c r="LP351" s="104"/>
      <c r="LQ351" s="108"/>
      <c r="LR351" s="104"/>
      <c r="LS351" s="108"/>
      <c r="LT351" s="104"/>
      <c r="LU351" s="108"/>
      <c r="LV351" s="104"/>
      <c r="LW351" s="103"/>
      <c r="LX351" s="104"/>
      <c r="LY351" s="103"/>
      <c r="LZ351" s="103"/>
      <c r="MA351" s="108"/>
      <c r="MB351" s="104"/>
      <c r="MC351" s="103"/>
      <c r="MD351" s="104"/>
      <c r="ME351" s="103"/>
      <c r="MF351" s="104"/>
      <c r="MG351" s="103"/>
      <c r="MH351" s="104"/>
      <c r="MI351" s="103"/>
      <c r="MJ351" s="104"/>
      <c r="MK351" s="102">
        <f t="shared" si="514"/>
        <v>0</v>
      </c>
      <c r="ML351" s="104">
        <f t="shared" si="515"/>
        <v>0</v>
      </c>
      <c r="MM351" s="108">
        <v>0</v>
      </c>
      <c r="MN351" s="104">
        <v>0</v>
      </c>
      <c r="MO351" s="108"/>
      <c r="MP351" s="104"/>
      <c r="MQ351" s="108"/>
      <c r="MR351" s="104"/>
      <c r="MS351" s="108"/>
      <c r="MT351" s="104"/>
      <c r="MU351" s="108"/>
      <c r="MV351" s="104"/>
      <c r="MW351" s="108"/>
      <c r="MX351" s="104"/>
      <c r="MY351" s="108"/>
      <c r="MZ351" s="104"/>
      <c r="NA351" s="108"/>
      <c r="NB351" s="104"/>
      <c r="NC351" s="108"/>
      <c r="ND351" s="104"/>
      <c r="NE351" s="108"/>
      <c r="NF351" s="104"/>
      <c r="NG351" s="108"/>
      <c r="NH351" s="104"/>
      <c r="NI351" s="108"/>
      <c r="NJ351" s="104"/>
      <c r="NK351" s="100">
        <f t="shared" si="516"/>
        <v>0</v>
      </c>
      <c r="NL351" s="104">
        <f t="shared" si="517"/>
        <v>0</v>
      </c>
      <c r="NM351" s="109">
        <f t="shared" si="518"/>
        <v>0</v>
      </c>
      <c r="NN351" s="110">
        <f t="shared" si="519"/>
        <v>0</v>
      </c>
      <c r="NO351" s="109">
        <f t="shared" si="520"/>
        <v>0</v>
      </c>
      <c r="NP351" s="110">
        <f t="shared" si="521"/>
        <v>0</v>
      </c>
      <c r="NQ351" s="109">
        <f t="shared" si="522"/>
        <v>0</v>
      </c>
      <c r="NR351" s="110">
        <f t="shared" si="523"/>
        <v>0</v>
      </c>
      <c r="NS351" s="109">
        <f t="shared" si="524"/>
        <v>0</v>
      </c>
      <c r="NT351" s="110">
        <f t="shared" si="525"/>
        <v>0</v>
      </c>
      <c r="NU351" s="109">
        <f t="shared" si="526"/>
        <v>0</v>
      </c>
      <c r="NV351" s="110">
        <f t="shared" si="527"/>
        <v>0</v>
      </c>
      <c r="NW351" s="109">
        <f t="shared" si="528"/>
        <v>0</v>
      </c>
      <c r="NX351" s="110">
        <f t="shared" si="529"/>
        <v>0</v>
      </c>
      <c r="NY351" s="109">
        <f t="shared" si="530"/>
        <v>0</v>
      </c>
      <c r="NZ351" s="110">
        <f t="shared" si="531"/>
        <v>0</v>
      </c>
      <c r="OA351" s="109">
        <f t="shared" si="532"/>
        <v>0</v>
      </c>
      <c r="OB351" s="110">
        <f t="shared" si="533"/>
        <v>0</v>
      </c>
      <c r="OC351" s="111">
        <f t="shared" si="534"/>
        <v>0</v>
      </c>
      <c r="OD351" s="110">
        <f t="shared" si="535"/>
        <v>0</v>
      </c>
      <c r="OE351" s="111">
        <f t="shared" si="536"/>
        <v>0</v>
      </c>
      <c r="OF351" s="110">
        <f t="shared" si="537"/>
        <v>0</v>
      </c>
      <c r="OG351" s="109">
        <f t="shared" si="538"/>
        <v>0</v>
      </c>
      <c r="OH351" s="110">
        <f t="shared" si="539"/>
        <v>0</v>
      </c>
      <c r="OI351" s="111">
        <f t="shared" si="540"/>
        <v>0</v>
      </c>
      <c r="OJ351" s="111">
        <f t="shared" si="541"/>
        <v>0</v>
      </c>
      <c r="OK351" s="96">
        <f t="shared" si="542"/>
        <v>0</v>
      </c>
      <c r="OL351" s="97">
        <f t="shared" si="543"/>
        <v>0</v>
      </c>
      <c r="OM351" s="97">
        <v>0</v>
      </c>
      <c r="ON351" s="139">
        <f t="shared" si="544"/>
        <v>0</v>
      </c>
      <c r="OO351" s="111">
        <v>0</v>
      </c>
      <c r="OP351" s="110">
        <v>0</v>
      </c>
      <c r="OQ351" s="109"/>
      <c r="OR351" s="110"/>
      <c r="OS351" s="109"/>
      <c r="OT351" s="110"/>
      <c r="OU351" s="109"/>
      <c r="OV351" s="110"/>
      <c r="OW351" s="109"/>
      <c r="OX351" s="110"/>
      <c r="OY351" s="109"/>
      <c r="OZ351" s="110"/>
      <c r="PA351" s="109"/>
      <c r="PB351" s="110"/>
      <c r="PC351" s="109"/>
      <c r="PD351" s="110"/>
      <c r="PE351" s="111"/>
      <c r="PF351" s="110"/>
      <c r="PG351" s="111"/>
      <c r="PH351" s="110"/>
      <c r="PI351" s="109"/>
      <c r="PJ351" s="110"/>
      <c r="PK351" s="111"/>
      <c r="PL351" s="110"/>
      <c r="PM351" s="96">
        <f t="shared" si="545"/>
        <v>0</v>
      </c>
      <c r="PN351" s="97">
        <f t="shared" si="546"/>
        <v>0</v>
      </c>
      <c r="PO351" s="97">
        <f t="shared" si="547"/>
        <v>0</v>
      </c>
      <c r="PP351" s="109">
        <v>0</v>
      </c>
      <c r="PQ351" s="111"/>
      <c r="PR351" s="111"/>
      <c r="PS351" s="111"/>
      <c r="PT351" s="111"/>
      <c r="PU351" s="111"/>
      <c r="PV351" s="111"/>
      <c r="PW351" s="111"/>
      <c r="PX351" s="111"/>
      <c r="PY351" s="111"/>
      <c r="PZ351" s="111"/>
      <c r="QA351" s="110"/>
      <c r="QB351" s="98">
        <f t="shared" si="548"/>
        <v>0</v>
      </c>
      <c r="QC351" s="105">
        <f t="shared" si="549"/>
        <v>0</v>
      </c>
      <c r="QD351" s="106"/>
      <c r="QE351" s="113">
        <f t="shared" si="550"/>
        <v>0</v>
      </c>
      <c r="QF351" s="108">
        <v>0</v>
      </c>
      <c r="QG351" s="103"/>
      <c r="QH351" s="103"/>
      <c r="QI351" s="103"/>
      <c r="QJ351" s="103"/>
      <c r="QK351" s="103"/>
      <c r="QL351" s="103"/>
      <c r="QM351" s="103"/>
      <c r="QN351" s="103"/>
      <c r="QO351" s="103"/>
      <c r="QP351" s="103"/>
      <c r="QQ351" s="104"/>
      <c r="QR351" s="117">
        <f t="shared" si="551"/>
        <v>0</v>
      </c>
      <c r="QS351" s="158"/>
    </row>
    <row r="352" spans="1:461" s="88" customFormat="1" ht="10.5" x14ac:dyDescent="0.25">
      <c r="A352" s="89" t="s">
        <v>258</v>
      </c>
      <c r="B352" s="90" t="s">
        <v>17</v>
      </c>
      <c r="C352" s="90">
        <v>401</v>
      </c>
      <c r="D352" s="90" t="s">
        <v>242</v>
      </c>
      <c r="E352" s="91" t="s">
        <v>258</v>
      </c>
      <c r="F352" s="92" t="s">
        <v>242</v>
      </c>
      <c r="G352" s="92" t="s">
        <v>644</v>
      </c>
      <c r="H352" s="155">
        <v>10259</v>
      </c>
      <c r="I352" s="92" t="s">
        <v>812</v>
      </c>
      <c r="J352" s="93">
        <v>0</v>
      </c>
      <c r="K352" s="94">
        <v>0</v>
      </c>
      <c r="L352" s="93"/>
      <c r="M352" s="94"/>
      <c r="N352" s="93"/>
      <c r="O352" s="94"/>
      <c r="P352" s="93"/>
      <c r="Q352" s="94"/>
      <c r="R352" s="93"/>
      <c r="S352" s="94"/>
      <c r="T352" s="93"/>
      <c r="U352" s="94"/>
      <c r="V352" s="93"/>
      <c r="W352" s="95"/>
      <c r="X352" s="93"/>
      <c r="Y352" s="94"/>
      <c r="Z352" s="95"/>
      <c r="AA352" s="95"/>
      <c r="AB352" s="93"/>
      <c r="AC352" s="94"/>
      <c r="AD352" s="93"/>
      <c r="AE352" s="94"/>
      <c r="AF352" s="93"/>
      <c r="AG352" s="95"/>
      <c r="AH352" s="96">
        <f t="shared" si="474"/>
        <v>0</v>
      </c>
      <c r="AI352" s="97">
        <f t="shared" si="475"/>
        <v>0</v>
      </c>
      <c r="AJ352" s="97">
        <f t="shared" si="473"/>
        <v>0</v>
      </c>
      <c r="AK352" s="97"/>
      <c r="AL352" s="139">
        <f t="shared" si="476"/>
        <v>0</v>
      </c>
      <c r="AM352" s="95">
        <v>0</v>
      </c>
      <c r="AN352" s="94">
        <v>0</v>
      </c>
      <c r="AO352" s="93"/>
      <c r="AP352" s="94"/>
      <c r="AQ352" s="93"/>
      <c r="AR352" s="94"/>
      <c r="AS352" s="93"/>
      <c r="AT352" s="94"/>
      <c r="AU352" s="93"/>
      <c r="AV352" s="94"/>
      <c r="AW352" s="93"/>
      <c r="AX352" s="94"/>
      <c r="AY352" s="93"/>
      <c r="AZ352" s="95"/>
      <c r="BA352" s="93"/>
      <c r="BB352" s="95"/>
      <c r="BC352" s="93"/>
      <c r="BD352" s="94"/>
      <c r="BE352" s="95"/>
      <c r="BF352" s="95"/>
      <c r="BG352" s="93"/>
      <c r="BH352" s="94"/>
      <c r="BI352" s="93"/>
      <c r="BJ352" s="94"/>
      <c r="BK352" s="96">
        <f t="shared" si="477"/>
        <v>0</v>
      </c>
      <c r="BL352" s="97">
        <f t="shared" si="478"/>
        <v>0</v>
      </c>
      <c r="BM352" s="97">
        <f t="shared" si="479"/>
        <v>0</v>
      </c>
      <c r="BN352" s="97"/>
      <c r="BO352" s="139">
        <f t="shared" si="480"/>
        <v>0</v>
      </c>
      <c r="BP352" s="111">
        <v>0</v>
      </c>
      <c r="BQ352" s="110">
        <v>0</v>
      </c>
      <c r="BR352" s="109"/>
      <c r="BS352" s="110"/>
      <c r="BT352" s="109"/>
      <c r="BU352" s="110"/>
      <c r="BV352" s="109"/>
      <c r="BW352" s="110"/>
      <c r="BX352" s="109"/>
      <c r="BY352" s="110"/>
      <c r="BZ352" s="109"/>
      <c r="CA352" s="110"/>
      <c r="CB352" s="111"/>
      <c r="CC352" s="111"/>
      <c r="CD352" s="109"/>
      <c r="CE352" s="110"/>
      <c r="CF352" s="109"/>
      <c r="CG352" s="111"/>
      <c r="CH352" s="109"/>
      <c r="CI352" s="110"/>
      <c r="CJ352" s="109"/>
      <c r="CK352" s="110"/>
      <c r="CL352" s="111"/>
      <c r="CM352" s="111"/>
      <c r="CN352" s="96">
        <f t="shared" si="481"/>
        <v>0</v>
      </c>
      <c r="CO352" s="97">
        <f t="shared" si="482"/>
        <v>0</v>
      </c>
      <c r="CP352" s="97">
        <f t="shared" si="483"/>
        <v>0</v>
      </c>
      <c r="CQ352" s="97"/>
      <c r="CR352" s="139">
        <f t="shared" si="484"/>
        <v>0</v>
      </c>
      <c r="CS352" s="111">
        <v>0</v>
      </c>
      <c r="CT352" s="110">
        <v>0</v>
      </c>
      <c r="CU352" s="109"/>
      <c r="CV352" s="110"/>
      <c r="CW352" s="109"/>
      <c r="CX352" s="110"/>
      <c r="CY352" s="109"/>
      <c r="CZ352" s="110"/>
      <c r="DA352" s="109"/>
      <c r="DB352" s="110"/>
      <c r="DC352" s="109"/>
      <c r="DD352" s="110"/>
      <c r="DE352" s="109"/>
      <c r="DF352" s="110"/>
      <c r="DG352" s="109"/>
      <c r="DH352" s="110"/>
      <c r="DI352" s="111"/>
      <c r="DJ352" s="111"/>
      <c r="DK352" s="109"/>
      <c r="DL352" s="111"/>
      <c r="DM352" s="109"/>
      <c r="DN352" s="110"/>
      <c r="DO352" s="111"/>
      <c r="DP352" s="111"/>
      <c r="DQ352" s="96">
        <f t="shared" si="485"/>
        <v>0</v>
      </c>
      <c r="DR352" s="97">
        <f t="shared" si="486"/>
        <v>0</v>
      </c>
      <c r="DS352" s="97">
        <f t="shared" si="487"/>
        <v>0</v>
      </c>
      <c r="DT352" s="97"/>
      <c r="DU352" s="139">
        <f t="shared" si="488"/>
        <v>0</v>
      </c>
      <c r="DV352" s="111">
        <v>0</v>
      </c>
      <c r="DW352" s="110">
        <v>0</v>
      </c>
      <c r="DX352" s="111"/>
      <c r="DY352" s="110"/>
      <c r="DZ352" s="111"/>
      <c r="EA352" s="110"/>
      <c r="EB352" s="111"/>
      <c r="EC352" s="110"/>
      <c r="ED352" s="109"/>
      <c r="EE352" s="110"/>
      <c r="EF352" s="109"/>
      <c r="EG352" s="110"/>
      <c r="EH352" s="109"/>
      <c r="EI352" s="111"/>
      <c r="EJ352" s="109"/>
      <c r="EK352" s="111"/>
      <c r="EL352" s="109"/>
      <c r="EM352" s="110"/>
      <c r="EN352" s="111"/>
      <c r="EO352" s="110"/>
      <c r="EP352" s="111"/>
      <c r="EQ352" s="110"/>
      <c r="ER352" s="111"/>
      <c r="ES352" s="111"/>
      <c r="ET352" s="96">
        <f t="shared" si="489"/>
        <v>0</v>
      </c>
      <c r="EU352" s="97">
        <f t="shared" si="490"/>
        <v>0</v>
      </c>
      <c r="EV352" s="97">
        <f t="shared" si="491"/>
        <v>0</v>
      </c>
      <c r="EW352" s="97"/>
      <c r="EX352" s="139">
        <f t="shared" si="492"/>
        <v>0</v>
      </c>
      <c r="EY352" s="103">
        <v>0</v>
      </c>
      <c r="EZ352" s="104">
        <v>0</v>
      </c>
      <c r="FA352" s="103"/>
      <c r="FB352" s="104"/>
      <c r="FC352" s="103"/>
      <c r="FD352" s="104"/>
      <c r="FE352" s="103"/>
      <c r="FF352" s="104"/>
      <c r="FG352" s="108"/>
      <c r="FH352" s="104"/>
      <c r="FI352" s="103"/>
      <c r="FJ352" s="104"/>
      <c r="FK352" s="103"/>
      <c r="FL352" s="103"/>
      <c r="FM352" s="108"/>
      <c r="FN352" s="104"/>
      <c r="FO352" s="103"/>
      <c r="FP352" s="103"/>
      <c r="FQ352" s="108"/>
      <c r="FR352" s="104"/>
      <c r="FS352" s="103"/>
      <c r="FT352" s="104"/>
      <c r="FU352" s="103"/>
      <c r="FV352" s="103"/>
      <c r="FW352" s="100">
        <f t="shared" si="493"/>
        <v>0</v>
      </c>
      <c r="FX352" s="103">
        <f t="shared" si="494"/>
        <v>0</v>
      </c>
      <c r="FY352" s="103">
        <f t="shared" si="495"/>
        <v>0</v>
      </c>
      <c r="FZ352" s="103"/>
      <c r="GA352" s="149">
        <f t="shared" si="496"/>
        <v>0</v>
      </c>
      <c r="GB352" s="103">
        <v>0</v>
      </c>
      <c r="GC352" s="104">
        <v>0</v>
      </c>
      <c r="GD352" s="108"/>
      <c r="GE352" s="104"/>
      <c r="GF352" s="108"/>
      <c r="GG352" s="104"/>
      <c r="GH352" s="108"/>
      <c r="GI352" s="104"/>
      <c r="GJ352" s="108"/>
      <c r="GK352" s="104"/>
      <c r="GL352" s="108"/>
      <c r="GM352" s="104"/>
      <c r="GN352" s="103"/>
      <c r="GO352" s="103"/>
      <c r="GP352" s="108"/>
      <c r="GQ352" s="104"/>
      <c r="GR352" s="103"/>
      <c r="GS352" s="103"/>
      <c r="GT352" s="108"/>
      <c r="GU352" s="104"/>
      <c r="GV352" s="103"/>
      <c r="GW352" s="103"/>
      <c r="GX352" s="108"/>
      <c r="GY352" s="103"/>
      <c r="GZ352" s="100">
        <f t="shared" si="497"/>
        <v>0</v>
      </c>
      <c r="HA352" s="103">
        <f t="shared" si="498"/>
        <v>0</v>
      </c>
      <c r="HB352" s="103">
        <f t="shared" si="499"/>
        <v>0</v>
      </c>
      <c r="HC352" s="103"/>
      <c r="HD352" s="149">
        <f t="shared" si="500"/>
        <v>0</v>
      </c>
      <c r="HE352" s="103">
        <v>0</v>
      </c>
      <c r="HF352" s="104">
        <v>0</v>
      </c>
      <c r="HG352" s="108"/>
      <c r="HH352" s="104"/>
      <c r="HI352" s="108"/>
      <c r="HJ352" s="104"/>
      <c r="HK352" s="108"/>
      <c r="HL352" s="104"/>
      <c r="HM352" s="108"/>
      <c r="HN352" s="104"/>
      <c r="HO352" s="108"/>
      <c r="HP352" s="104"/>
      <c r="HQ352" s="108"/>
      <c r="HR352" s="104"/>
      <c r="HS352" s="108"/>
      <c r="HT352" s="104"/>
      <c r="HU352" s="108"/>
      <c r="HV352" s="104"/>
      <c r="HW352" s="108"/>
      <c r="HX352" s="104"/>
      <c r="HY352" s="108"/>
      <c r="HZ352" s="104"/>
      <c r="IA352" s="108"/>
      <c r="IB352" s="103"/>
      <c r="IC352" s="96">
        <f t="shared" si="501"/>
        <v>0</v>
      </c>
      <c r="ID352" s="97">
        <f t="shared" si="502"/>
        <v>0</v>
      </c>
      <c r="IE352" s="97">
        <f t="shared" si="503"/>
        <v>0</v>
      </c>
      <c r="IF352" s="97"/>
      <c r="IG352" s="139">
        <f t="shared" si="504"/>
        <v>0</v>
      </c>
      <c r="IH352" s="111">
        <v>0</v>
      </c>
      <c r="II352" s="110">
        <v>0</v>
      </c>
      <c r="IJ352" s="109"/>
      <c r="IK352" s="110"/>
      <c r="IL352" s="109"/>
      <c r="IM352" s="110"/>
      <c r="IN352" s="109"/>
      <c r="IO352" s="110"/>
      <c r="IP352" s="109"/>
      <c r="IQ352" s="110"/>
      <c r="IR352" s="109"/>
      <c r="IS352" s="110"/>
      <c r="IT352" s="109"/>
      <c r="IU352" s="110"/>
      <c r="IV352" s="109"/>
      <c r="IW352" s="110"/>
      <c r="IX352" s="111"/>
      <c r="IY352" s="110"/>
      <c r="IZ352" s="111"/>
      <c r="JA352" s="110"/>
      <c r="JB352" s="109"/>
      <c r="JC352" s="110"/>
      <c r="JD352" s="111"/>
      <c r="JE352" s="111"/>
      <c r="JF352" s="96">
        <f t="shared" si="505"/>
        <v>0</v>
      </c>
      <c r="JG352" s="97">
        <f t="shared" si="506"/>
        <v>0</v>
      </c>
      <c r="JH352" s="97">
        <f t="shared" si="507"/>
        <v>0</v>
      </c>
      <c r="JI352" s="97"/>
      <c r="JJ352" s="139">
        <f t="shared" si="508"/>
        <v>0</v>
      </c>
      <c r="JK352" s="109">
        <v>0</v>
      </c>
      <c r="JL352" s="110">
        <v>0</v>
      </c>
      <c r="JM352" s="109"/>
      <c r="JN352" s="110"/>
      <c r="JO352" s="109"/>
      <c r="JP352" s="110"/>
      <c r="JQ352" s="109"/>
      <c r="JR352" s="110"/>
      <c r="JS352" s="109"/>
      <c r="JT352" s="110"/>
      <c r="JU352" s="111"/>
      <c r="JV352" s="110"/>
      <c r="JW352" s="109"/>
      <c r="JX352" s="111"/>
      <c r="JY352" s="109"/>
      <c r="JZ352" s="110"/>
      <c r="KA352" s="111"/>
      <c r="KB352" s="110"/>
      <c r="KC352" s="111"/>
      <c r="KD352" s="110"/>
      <c r="KE352" s="111"/>
      <c r="KF352" s="110"/>
      <c r="KG352" s="111"/>
      <c r="KH352" s="110"/>
      <c r="KI352" s="96">
        <f t="shared" si="509"/>
        <v>0</v>
      </c>
      <c r="KJ352" s="97">
        <f t="shared" si="510"/>
        <v>0</v>
      </c>
      <c r="KK352" s="97">
        <v>6.7690849448572982E-2</v>
      </c>
      <c r="KL352" s="139">
        <f t="shared" si="511"/>
        <v>0</v>
      </c>
      <c r="KM352" s="103">
        <v>0</v>
      </c>
      <c r="KN352" s="104">
        <v>0</v>
      </c>
      <c r="KO352" s="108"/>
      <c r="KP352" s="104"/>
      <c r="KQ352" s="108"/>
      <c r="KR352" s="104"/>
      <c r="KS352" s="108"/>
      <c r="KT352" s="104"/>
      <c r="KU352" s="108"/>
      <c r="KV352" s="104"/>
      <c r="KW352" s="108"/>
      <c r="KX352" s="104"/>
      <c r="KY352" s="108"/>
      <c r="KZ352" s="104"/>
      <c r="LA352" s="108"/>
      <c r="LB352" s="104"/>
      <c r="LC352" s="108"/>
      <c r="LD352" s="103"/>
      <c r="LE352" s="108"/>
      <c r="LF352" s="104"/>
      <c r="LG352" s="108"/>
      <c r="LH352" s="104"/>
      <c r="LI352" s="108"/>
      <c r="LJ352" s="104"/>
      <c r="LK352" s="100">
        <f t="shared" si="512"/>
        <v>0</v>
      </c>
      <c r="LL352" s="104">
        <f t="shared" si="513"/>
        <v>0</v>
      </c>
      <c r="LM352" s="108">
        <v>0</v>
      </c>
      <c r="LN352" s="104">
        <v>0</v>
      </c>
      <c r="LO352" s="108"/>
      <c r="LP352" s="104"/>
      <c r="LQ352" s="108"/>
      <c r="LR352" s="104"/>
      <c r="LS352" s="108"/>
      <c r="LT352" s="104"/>
      <c r="LU352" s="108"/>
      <c r="LV352" s="104"/>
      <c r="LW352" s="103"/>
      <c r="LX352" s="104"/>
      <c r="LY352" s="103"/>
      <c r="LZ352" s="103"/>
      <c r="MA352" s="108"/>
      <c r="MB352" s="104"/>
      <c r="MC352" s="103"/>
      <c r="MD352" s="104"/>
      <c r="ME352" s="103"/>
      <c r="MF352" s="104"/>
      <c r="MG352" s="103"/>
      <c r="MH352" s="104"/>
      <c r="MI352" s="103"/>
      <c r="MJ352" s="104"/>
      <c r="MK352" s="102">
        <f t="shared" si="514"/>
        <v>0</v>
      </c>
      <c r="ML352" s="104">
        <f t="shared" si="515"/>
        <v>0</v>
      </c>
      <c r="MM352" s="108">
        <v>0</v>
      </c>
      <c r="MN352" s="104">
        <v>0</v>
      </c>
      <c r="MO352" s="108"/>
      <c r="MP352" s="104"/>
      <c r="MQ352" s="108"/>
      <c r="MR352" s="104"/>
      <c r="MS352" s="108"/>
      <c r="MT352" s="104"/>
      <c r="MU352" s="108"/>
      <c r="MV352" s="104"/>
      <c r="MW352" s="108"/>
      <c r="MX352" s="104"/>
      <c r="MY352" s="108"/>
      <c r="MZ352" s="104"/>
      <c r="NA352" s="108"/>
      <c r="NB352" s="104"/>
      <c r="NC352" s="108"/>
      <c r="ND352" s="104"/>
      <c r="NE352" s="108"/>
      <c r="NF352" s="104"/>
      <c r="NG352" s="108"/>
      <c r="NH352" s="104"/>
      <c r="NI352" s="108"/>
      <c r="NJ352" s="104"/>
      <c r="NK352" s="100">
        <f t="shared" si="516"/>
        <v>0</v>
      </c>
      <c r="NL352" s="104">
        <f t="shared" si="517"/>
        <v>0</v>
      </c>
      <c r="NM352" s="109">
        <f t="shared" si="518"/>
        <v>0</v>
      </c>
      <c r="NN352" s="110">
        <f t="shared" si="519"/>
        <v>0</v>
      </c>
      <c r="NO352" s="109">
        <f t="shared" si="520"/>
        <v>0</v>
      </c>
      <c r="NP352" s="110">
        <f t="shared" si="521"/>
        <v>0</v>
      </c>
      <c r="NQ352" s="109">
        <f t="shared" si="522"/>
        <v>0</v>
      </c>
      <c r="NR352" s="110">
        <f t="shared" si="523"/>
        <v>0</v>
      </c>
      <c r="NS352" s="109">
        <f t="shared" si="524"/>
        <v>0</v>
      </c>
      <c r="NT352" s="110">
        <f t="shared" si="525"/>
        <v>0</v>
      </c>
      <c r="NU352" s="109">
        <f t="shared" si="526"/>
        <v>0</v>
      </c>
      <c r="NV352" s="110">
        <f t="shared" si="527"/>
        <v>0</v>
      </c>
      <c r="NW352" s="109">
        <f t="shared" si="528"/>
        <v>0</v>
      </c>
      <c r="NX352" s="110">
        <f t="shared" si="529"/>
        <v>0</v>
      </c>
      <c r="NY352" s="109">
        <f t="shared" si="530"/>
        <v>0</v>
      </c>
      <c r="NZ352" s="110">
        <f t="shared" si="531"/>
        <v>0</v>
      </c>
      <c r="OA352" s="109">
        <f t="shared" si="532"/>
        <v>0</v>
      </c>
      <c r="OB352" s="110">
        <f t="shared" si="533"/>
        <v>0</v>
      </c>
      <c r="OC352" s="111">
        <f t="shared" si="534"/>
        <v>0</v>
      </c>
      <c r="OD352" s="110">
        <f t="shared" si="535"/>
        <v>0</v>
      </c>
      <c r="OE352" s="111">
        <f t="shared" si="536"/>
        <v>0</v>
      </c>
      <c r="OF352" s="110">
        <f t="shared" si="537"/>
        <v>0</v>
      </c>
      <c r="OG352" s="109">
        <f t="shared" si="538"/>
        <v>0</v>
      </c>
      <c r="OH352" s="110">
        <f t="shared" si="539"/>
        <v>0</v>
      </c>
      <c r="OI352" s="111">
        <f t="shared" si="540"/>
        <v>0</v>
      </c>
      <c r="OJ352" s="111">
        <f t="shared" si="541"/>
        <v>0</v>
      </c>
      <c r="OK352" s="96">
        <f t="shared" si="542"/>
        <v>0</v>
      </c>
      <c r="OL352" s="97">
        <f t="shared" si="543"/>
        <v>0</v>
      </c>
      <c r="OM352" s="97">
        <v>0</v>
      </c>
      <c r="ON352" s="139">
        <f t="shared" si="544"/>
        <v>0</v>
      </c>
      <c r="OO352" s="111">
        <v>0</v>
      </c>
      <c r="OP352" s="110">
        <v>0</v>
      </c>
      <c r="OQ352" s="109"/>
      <c r="OR352" s="110"/>
      <c r="OS352" s="109"/>
      <c r="OT352" s="110"/>
      <c r="OU352" s="109"/>
      <c r="OV352" s="110"/>
      <c r="OW352" s="109"/>
      <c r="OX352" s="110"/>
      <c r="OY352" s="109"/>
      <c r="OZ352" s="110"/>
      <c r="PA352" s="109"/>
      <c r="PB352" s="110"/>
      <c r="PC352" s="109"/>
      <c r="PD352" s="110"/>
      <c r="PE352" s="111"/>
      <c r="PF352" s="110"/>
      <c r="PG352" s="111"/>
      <c r="PH352" s="110"/>
      <c r="PI352" s="109"/>
      <c r="PJ352" s="110"/>
      <c r="PK352" s="111"/>
      <c r="PL352" s="110"/>
      <c r="PM352" s="96">
        <f t="shared" si="545"/>
        <v>0</v>
      </c>
      <c r="PN352" s="97">
        <f t="shared" si="546"/>
        <v>0</v>
      </c>
      <c r="PO352" s="97">
        <f t="shared" si="547"/>
        <v>0</v>
      </c>
      <c r="PP352" s="109">
        <v>0</v>
      </c>
      <c r="PQ352" s="111"/>
      <c r="PR352" s="111"/>
      <c r="PS352" s="111"/>
      <c r="PT352" s="111"/>
      <c r="PU352" s="111"/>
      <c r="PV352" s="111"/>
      <c r="PW352" s="111"/>
      <c r="PX352" s="111"/>
      <c r="PY352" s="111"/>
      <c r="PZ352" s="111"/>
      <c r="QA352" s="110"/>
      <c r="QB352" s="98">
        <f t="shared" si="548"/>
        <v>0</v>
      </c>
      <c r="QC352" s="105">
        <f t="shared" si="549"/>
        <v>0</v>
      </c>
      <c r="QD352" s="106"/>
      <c r="QE352" s="113">
        <f t="shared" si="550"/>
        <v>0</v>
      </c>
      <c r="QF352" s="108">
        <v>0</v>
      </c>
      <c r="QG352" s="103"/>
      <c r="QH352" s="103"/>
      <c r="QI352" s="103"/>
      <c r="QJ352" s="103"/>
      <c r="QK352" s="103"/>
      <c r="QL352" s="103"/>
      <c r="QM352" s="103"/>
      <c r="QN352" s="103"/>
      <c r="QO352" s="103"/>
      <c r="QP352" s="103"/>
      <c r="QQ352" s="104"/>
      <c r="QR352" s="117">
        <f t="shared" si="551"/>
        <v>0</v>
      </c>
      <c r="QS352" s="158"/>
    </row>
    <row r="353" spans="1:461" s="88" customFormat="1" ht="10.5" x14ac:dyDescent="0.25">
      <c r="A353" s="89" t="s">
        <v>161</v>
      </c>
      <c r="B353" s="90" t="s">
        <v>250</v>
      </c>
      <c r="C353" s="90">
        <v>400</v>
      </c>
      <c r="D353" s="90" t="s">
        <v>349</v>
      </c>
      <c r="E353" s="91" t="s">
        <v>161</v>
      </c>
      <c r="F353" s="92" t="s">
        <v>250</v>
      </c>
      <c r="G353" s="92" t="s">
        <v>644</v>
      </c>
      <c r="H353" s="155">
        <v>10488</v>
      </c>
      <c r="I353" s="92" t="s">
        <v>141</v>
      </c>
      <c r="J353" s="93">
        <v>0</v>
      </c>
      <c r="K353" s="94">
        <v>0</v>
      </c>
      <c r="L353" s="93"/>
      <c r="M353" s="94"/>
      <c r="N353" s="93"/>
      <c r="O353" s="94"/>
      <c r="P353" s="93"/>
      <c r="Q353" s="94"/>
      <c r="R353" s="93"/>
      <c r="S353" s="94"/>
      <c r="T353" s="93"/>
      <c r="U353" s="94"/>
      <c r="V353" s="93"/>
      <c r="W353" s="95"/>
      <c r="X353" s="93"/>
      <c r="Y353" s="94"/>
      <c r="Z353" s="95"/>
      <c r="AA353" s="95"/>
      <c r="AB353" s="93"/>
      <c r="AC353" s="94"/>
      <c r="AD353" s="93"/>
      <c r="AE353" s="94"/>
      <c r="AF353" s="93"/>
      <c r="AG353" s="95"/>
      <c r="AH353" s="96">
        <f t="shared" si="474"/>
        <v>0</v>
      </c>
      <c r="AI353" s="97">
        <f t="shared" si="475"/>
        <v>0</v>
      </c>
      <c r="AJ353" s="97">
        <f t="shared" si="473"/>
        <v>0</v>
      </c>
      <c r="AK353" s="97"/>
      <c r="AL353" s="139">
        <f t="shared" si="476"/>
        <v>0</v>
      </c>
      <c r="AM353" s="95">
        <v>0</v>
      </c>
      <c r="AN353" s="94">
        <v>0</v>
      </c>
      <c r="AO353" s="93"/>
      <c r="AP353" s="94"/>
      <c r="AQ353" s="93"/>
      <c r="AR353" s="94"/>
      <c r="AS353" s="93"/>
      <c r="AT353" s="94"/>
      <c r="AU353" s="93"/>
      <c r="AV353" s="94"/>
      <c r="AW353" s="93"/>
      <c r="AX353" s="94"/>
      <c r="AY353" s="93"/>
      <c r="AZ353" s="95"/>
      <c r="BA353" s="93"/>
      <c r="BB353" s="95"/>
      <c r="BC353" s="93"/>
      <c r="BD353" s="94"/>
      <c r="BE353" s="95"/>
      <c r="BF353" s="95"/>
      <c r="BG353" s="93"/>
      <c r="BH353" s="94"/>
      <c r="BI353" s="93"/>
      <c r="BJ353" s="94"/>
      <c r="BK353" s="96">
        <f t="shared" si="477"/>
        <v>0</v>
      </c>
      <c r="BL353" s="97">
        <f t="shared" si="478"/>
        <v>0</v>
      </c>
      <c r="BM353" s="97">
        <f t="shared" si="479"/>
        <v>0</v>
      </c>
      <c r="BN353" s="97"/>
      <c r="BO353" s="139">
        <f t="shared" si="480"/>
        <v>0</v>
      </c>
      <c r="BP353" s="111">
        <v>0</v>
      </c>
      <c r="BQ353" s="110">
        <v>0</v>
      </c>
      <c r="BR353" s="109"/>
      <c r="BS353" s="110"/>
      <c r="BT353" s="109"/>
      <c r="BU353" s="110"/>
      <c r="BV353" s="109"/>
      <c r="BW353" s="110"/>
      <c r="BX353" s="109"/>
      <c r="BY353" s="110"/>
      <c r="BZ353" s="109"/>
      <c r="CA353" s="110"/>
      <c r="CB353" s="111"/>
      <c r="CC353" s="111"/>
      <c r="CD353" s="109"/>
      <c r="CE353" s="110"/>
      <c r="CF353" s="109"/>
      <c r="CG353" s="111"/>
      <c r="CH353" s="109"/>
      <c r="CI353" s="110"/>
      <c r="CJ353" s="109"/>
      <c r="CK353" s="110"/>
      <c r="CL353" s="111"/>
      <c r="CM353" s="111"/>
      <c r="CN353" s="96">
        <f t="shared" si="481"/>
        <v>0</v>
      </c>
      <c r="CO353" s="97">
        <f t="shared" si="482"/>
        <v>0</v>
      </c>
      <c r="CP353" s="97">
        <f t="shared" si="483"/>
        <v>0</v>
      </c>
      <c r="CQ353" s="97"/>
      <c r="CR353" s="139">
        <f t="shared" si="484"/>
        <v>0</v>
      </c>
      <c r="CS353" s="111">
        <v>0</v>
      </c>
      <c r="CT353" s="110">
        <v>0</v>
      </c>
      <c r="CU353" s="109"/>
      <c r="CV353" s="110"/>
      <c r="CW353" s="109"/>
      <c r="CX353" s="110"/>
      <c r="CY353" s="109"/>
      <c r="CZ353" s="110"/>
      <c r="DA353" s="109"/>
      <c r="DB353" s="110"/>
      <c r="DC353" s="109"/>
      <c r="DD353" s="110"/>
      <c r="DE353" s="109"/>
      <c r="DF353" s="110"/>
      <c r="DG353" s="109"/>
      <c r="DH353" s="110"/>
      <c r="DI353" s="111"/>
      <c r="DJ353" s="111"/>
      <c r="DK353" s="109"/>
      <c r="DL353" s="111"/>
      <c r="DM353" s="109"/>
      <c r="DN353" s="110"/>
      <c r="DO353" s="111"/>
      <c r="DP353" s="111"/>
      <c r="DQ353" s="96">
        <f t="shared" si="485"/>
        <v>0</v>
      </c>
      <c r="DR353" s="97">
        <f t="shared" si="486"/>
        <v>0</v>
      </c>
      <c r="DS353" s="97">
        <f t="shared" si="487"/>
        <v>0</v>
      </c>
      <c r="DT353" s="97"/>
      <c r="DU353" s="139">
        <f t="shared" si="488"/>
        <v>0</v>
      </c>
      <c r="DV353" s="111">
        <v>0</v>
      </c>
      <c r="DW353" s="110">
        <v>0</v>
      </c>
      <c r="DX353" s="111"/>
      <c r="DY353" s="110"/>
      <c r="DZ353" s="111"/>
      <c r="EA353" s="110"/>
      <c r="EB353" s="111"/>
      <c r="EC353" s="110"/>
      <c r="ED353" s="109"/>
      <c r="EE353" s="110"/>
      <c r="EF353" s="109"/>
      <c r="EG353" s="110"/>
      <c r="EH353" s="109"/>
      <c r="EI353" s="111"/>
      <c r="EJ353" s="109"/>
      <c r="EK353" s="111"/>
      <c r="EL353" s="109"/>
      <c r="EM353" s="110"/>
      <c r="EN353" s="111"/>
      <c r="EO353" s="110"/>
      <c r="EP353" s="111"/>
      <c r="EQ353" s="110"/>
      <c r="ER353" s="111"/>
      <c r="ES353" s="111"/>
      <c r="ET353" s="96">
        <f t="shared" si="489"/>
        <v>0</v>
      </c>
      <c r="EU353" s="97">
        <f t="shared" si="490"/>
        <v>0</v>
      </c>
      <c r="EV353" s="97">
        <f t="shared" si="491"/>
        <v>0</v>
      </c>
      <c r="EW353" s="97"/>
      <c r="EX353" s="139">
        <f t="shared" si="492"/>
        <v>0</v>
      </c>
      <c r="EY353" s="103">
        <v>0</v>
      </c>
      <c r="EZ353" s="104">
        <v>0</v>
      </c>
      <c r="FA353" s="103"/>
      <c r="FB353" s="104"/>
      <c r="FC353" s="103"/>
      <c r="FD353" s="104"/>
      <c r="FE353" s="103"/>
      <c r="FF353" s="104"/>
      <c r="FG353" s="108"/>
      <c r="FH353" s="104"/>
      <c r="FI353" s="103"/>
      <c r="FJ353" s="104"/>
      <c r="FK353" s="103"/>
      <c r="FL353" s="103"/>
      <c r="FM353" s="108"/>
      <c r="FN353" s="104"/>
      <c r="FO353" s="103"/>
      <c r="FP353" s="103"/>
      <c r="FQ353" s="108"/>
      <c r="FR353" s="104"/>
      <c r="FS353" s="103"/>
      <c r="FT353" s="104"/>
      <c r="FU353" s="103"/>
      <c r="FV353" s="103"/>
      <c r="FW353" s="100">
        <f t="shared" si="493"/>
        <v>0</v>
      </c>
      <c r="FX353" s="103">
        <f t="shared" si="494"/>
        <v>0</v>
      </c>
      <c r="FY353" s="103">
        <f t="shared" si="495"/>
        <v>0</v>
      </c>
      <c r="FZ353" s="103"/>
      <c r="GA353" s="149">
        <f t="shared" si="496"/>
        <v>0</v>
      </c>
      <c r="GB353" s="103">
        <v>0</v>
      </c>
      <c r="GC353" s="104">
        <v>0</v>
      </c>
      <c r="GD353" s="108"/>
      <c r="GE353" s="104"/>
      <c r="GF353" s="108"/>
      <c r="GG353" s="104"/>
      <c r="GH353" s="108"/>
      <c r="GI353" s="104"/>
      <c r="GJ353" s="108"/>
      <c r="GK353" s="104"/>
      <c r="GL353" s="108"/>
      <c r="GM353" s="104"/>
      <c r="GN353" s="103"/>
      <c r="GO353" s="103"/>
      <c r="GP353" s="108"/>
      <c r="GQ353" s="104"/>
      <c r="GR353" s="103"/>
      <c r="GS353" s="103"/>
      <c r="GT353" s="108"/>
      <c r="GU353" s="104"/>
      <c r="GV353" s="103"/>
      <c r="GW353" s="103"/>
      <c r="GX353" s="108"/>
      <c r="GY353" s="103"/>
      <c r="GZ353" s="100">
        <f t="shared" si="497"/>
        <v>0</v>
      </c>
      <c r="HA353" s="103">
        <f t="shared" si="498"/>
        <v>0</v>
      </c>
      <c r="HB353" s="103">
        <f t="shared" si="499"/>
        <v>0</v>
      </c>
      <c r="HC353" s="103"/>
      <c r="HD353" s="149">
        <f t="shared" si="500"/>
        <v>0</v>
      </c>
      <c r="HE353" s="103">
        <v>0</v>
      </c>
      <c r="HF353" s="104">
        <v>0</v>
      </c>
      <c r="HG353" s="108"/>
      <c r="HH353" s="104"/>
      <c r="HI353" s="108"/>
      <c r="HJ353" s="104"/>
      <c r="HK353" s="108"/>
      <c r="HL353" s="104"/>
      <c r="HM353" s="108"/>
      <c r="HN353" s="104"/>
      <c r="HO353" s="108"/>
      <c r="HP353" s="104"/>
      <c r="HQ353" s="108"/>
      <c r="HR353" s="104"/>
      <c r="HS353" s="108"/>
      <c r="HT353" s="104"/>
      <c r="HU353" s="108"/>
      <c r="HV353" s="104"/>
      <c r="HW353" s="108"/>
      <c r="HX353" s="104"/>
      <c r="HY353" s="108"/>
      <c r="HZ353" s="104"/>
      <c r="IA353" s="108"/>
      <c r="IB353" s="103"/>
      <c r="IC353" s="96">
        <f t="shared" si="501"/>
        <v>0</v>
      </c>
      <c r="ID353" s="97">
        <f t="shared" si="502"/>
        <v>0</v>
      </c>
      <c r="IE353" s="97">
        <f t="shared" si="503"/>
        <v>0</v>
      </c>
      <c r="IF353" s="97"/>
      <c r="IG353" s="139">
        <f t="shared" si="504"/>
        <v>0</v>
      </c>
      <c r="IH353" s="111">
        <v>0</v>
      </c>
      <c r="II353" s="110">
        <v>0</v>
      </c>
      <c r="IJ353" s="109"/>
      <c r="IK353" s="110"/>
      <c r="IL353" s="109"/>
      <c r="IM353" s="110"/>
      <c r="IN353" s="109"/>
      <c r="IO353" s="110"/>
      <c r="IP353" s="109"/>
      <c r="IQ353" s="110"/>
      <c r="IR353" s="109"/>
      <c r="IS353" s="110"/>
      <c r="IT353" s="109"/>
      <c r="IU353" s="110"/>
      <c r="IV353" s="109"/>
      <c r="IW353" s="110"/>
      <c r="IX353" s="111"/>
      <c r="IY353" s="110"/>
      <c r="IZ353" s="111"/>
      <c r="JA353" s="110"/>
      <c r="JB353" s="109"/>
      <c r="JC353" s="110"/>
      <c r="JD353" s="111"/>
      <c r="JE353" s="111"/>
      <c r="JF353" s="96">
        <f t="shared" si="505"/>
        <v>0</v>
      </c>
      <c r="JG353" s="97">
        <f t="shared" si="506"/>
        <v>0</v>
      </c>
      <c r="JH353" s="97">
        <f t="shared" si="507"/>
        <v>0</v>
      </c>
      <c r="JI353" s="97"/>
      <c r="JJ353" s="139">
        <f t="shared" si="508"/>
        <v>0</v>
      </c>
      <c r="JK353" s="109">
        <v>0</v>
      </c>
      <c r="JL353" s="110">
        <v>0</v>
      </c>
      <c r="JM353" s="109"/>
      <c r="JN353" s="110"/>
      <c r="JO353" s="109"/>
      <c r="JP353" s="110"/>
      <c r="JQ353" s="109"/>
      <c r="JR353" s="110"/>
      <c r="JS353" s="109"/>
      <c r="JT353" s="110"/>
      <c r="JU353" s="111"/>
      <c r="JV353" s="110"/>
      <c r="JW353" s="109"/>
      <c r="JX353" s="111"/>
      <c r="JY353" s="109"/>
      <c r="JZ353" s="110"/>
      <c r="KA353" s="111"/>
      <c r="KB353" s="110"/>
      <c r="KC353" s="111"/>
      <c r="KD353" s="110"/>
      <c r="KE353" s="111"/>
      <c r="KF353" s="110"/>
      <c r="KG353" s="111"/>
      <c r="KH353" s="110"/>
      <c r="KI353" s="96">
        <f t="shared" si="509"/>
        <v>0</v>
      </c>
      <c r="KJ353" s="97">
        <f t="shared" si="510"/>
        <v>0</v>
      </c>
      <c r="KK353" s="97">
        <v>2.4438705248382729E-2</v>
      </c>
      <c r="KL353" s="139">
        <f t="shared" si="511"/>
        <v>0</v>
      </c>
      <c r="KM353" s="103">
        <v>0</v>
      </c>
      <c r="KN353" s="104">
        <v>0</v>
      </c>
      <c r="KO353" s="108"/>
      <c r="KP353" s="104"/>
      <c r="KQ353" s="108"/>
      <c r="KR353" s="104"/>
      <c r="KS353" s="108"/>
      <c r="KT353" s="104"/>
      <c r="KU353" s="108"/>
      <c r="KV353" s="104"/>
      <c r="KW353" s="108"/>
      <c r="KX353" s="104"/>
      <c r="KY353" s="108"/>
      <c r="KZ353" s="104"/>
      <c r="LA353" s="108"/>
      <c r="LB353" s="104"/>
      <c r="LC353" s="108"/>
      <c r="LD353" s="103"/>
      <c r="LE353" s="108"/>
      <c r="LF353" s="104"/>
      <c r="LG353" s="108"/>
      <c r="LH353" s="104"/>
      <c r="LI353" s="108"/>
      <c r="LJ353" s="104"/>
      <c r="LK353" s="100">
        <f t="shared" si="512"/>
        <v>0</v>
      </c>
      <c r="LL353" s="104">
        <f t="shared" si="513"/>
        <v>0</v>
      </c>
      <c r="LM353" s="108">
        <v>0</v>
      </c>
      <c r="LN353" s="104">
        <v>0</v>
      </c>
      <c r="LO353" s="108"/>
      <c r="LP353" s="104"/>
      <c r="LQ353" s="108"/>
      <c r="LR353" s="104"/>
      <c r="LS353" s="108"/>
      <c r="LT353" s="104"/>
      <c r="LU353" s="108"/>
      <c r="LV353" s="104"/>
      <c r="LW353" s="103"/>
      <c r="LX353" s="104"/>
      <c r="LY353" s="103"/>
      <c r="LZ353" s="103"/>
      <c r="MA353" s="108"/>
      <c r="MB353" s="104"/>
      <c r="MC353" s="103"/>
      <c r="MD353" s="104"/>
      <c r="ME353" s="103"/>
      <c r="MF353" s="104"/>
      <c r="MG353" s="103"/>
      <c r="MH353" s="104"/>
      <c r="MI353" s="103"/>
      <c r="MJ353" s="104"/>
      <c r="MK353" s="102">
        <f t="shared" si="514"/>
        <v>0</v>
      </c>
      <c r="ML353" s="104">
        <f t="shared" si="515"/>
        <v>0</v>
      </c>
      <c r="MM353" s="108">
        <v>0</v>
      </c>
      <c r="MN353" s="104">
        <v>0</v>
      </c>
      <c r="MO353" s="108"/>
      <c r="MP353" s="104"/>
      <c r="MQ353" s="108"/>
      <c r="MR353" s="104"/>
      <c r="MS353" s="108"/>
      <c r="MT353" s="104"/>
      <c r="MU353" s="108"/>
      <c r="MV353" s="104"/>
      <c r="MW353" s="108"/>
      <c r="MX353" s="104"/>
      <c r="MY353" s="108"/>
      <c r="MZ353" s="104"/>
      <c r="NA353" s="108"/>
      <c r="NB353" s="104"/>
      <c r="NC353" s="108"/>
      <c r="ND353" s="104"/>
      <c r="NE353" s="108"/>
      <c r="NF353" s="104"/>
      <c r="NG353" s="108"/>
      <c r="NH353" s="104"/>
      <c r="NI353" s="108"/>
      <c r="NJ353" s="104"/>
      <c r="NK353" s="100">
        <f t="shared" si="516"/>
        <v>0</v>
      </c>
      <c r="NL353" s="104">
        <f t="shared" si="517"/>
        <v>0</v>
      </c>
      <c r="NM353" s="109">
        <f t="shared" si="518"/>
        <v>0</v>
      </c>
      <c r="NN353" s="110">
        <f t="shared" si="519"/>
        <v>0</v>
      </c>
      <c r="NO353" s="109">
        <f t="shared" si="520"/>
        <v>0</v>
      </c>
      <c r="NP353" s="110">
        <f t="shared" si="521"/>
        <v>0</v>
      </c>
      <c r="NQ353" s="109">
        <f t="shared" si="522"/>
        <v>0</v>
      </c>
      <c r="NR353" s="110">
        <f t="shared" si="523"/>
        <v>0</v>
      </c>
      <c r="NS353" s="109">
        <f t="shared" si="524"/>
        <v>0</v>
      </c>
      <c r="NT353" s="110">
        <f t="shared" si="525"/>
        <v>0</v>
      </c>
      <c r="NU353" s="109">
        <f t="shared" si="526"/>
        <v>0</v>
      </c>
      <c r="NV353" s="110">
        <f t="shared" si="527"/>
        <v>0</v>
      </c>
      <c r="NW353" s="109">
        <f t="shared" si="528"/>
        <v>0</v>
      </c>
      <c r="NX353" s="110">
        <f t="shared" si="529"/>
        <v>0</v>
      </c>
      <c r="NY353" s="109">
        <f t="shared" si="530"/>
        <v>0</v>
      </c>
      <c r="NZ353" s="110">
        <f t="shared" si="531"/>
        <v>0</v>
      </c>
      <c r="OA353" s="109">
        <f t="shared" si="532"/>
        <v>0</v>
      </c>
      <c r="OB353" s="110">
        <f t="shared" si="533"/>
        <v>0</v>
      </c>
      <c r="OC353" s="111">
        <f t="shared" si="534"/>
        <v>0</v>
      </c>
      <c r="OD353" s="110">
        <f t="shared" si="535"/>
        <v>0</v>
      </c>
      <c r="OE353" s="111">
        <f t="shared" si="536"/>
        <v>0</v>
      </c>
      <c r="OF353" s="110">
        <f t="shared" si="537"/>
        <v>0</v>
      </c>
      <c r="OG353" s="109">
        <f t="shared" si="538"/>
        <v>0</v>
      </c>
      <c r="OH353" s="110">
        <f t="shared" si="539"/>
        <v>0</v>
      </c>
      <c r="OI353" s="111">
        <f t="shared" si="540"/>
        <v>0</v>
      </c>
      <c r="OJ353" s="111">
        <f t="shared" si="541"/>
        <v>0</v>
      </c>
      <c r="OK353" s="96">
        <f t="shared" si="542"/>
        <v>0</v>
      </c>
      <c r="OL353" s="97">
        <f t="shared" si="543"/>
        <v>0</v>
      </c>
      <c r="OM353" s="97">
        <v>0</v>
      </c>
      <c r="ON353" s="139">
        <f t="shared" si="544"/>
        <v>0</v>
      </c>
      <c r="OO353" s="111">
        <v>0</v>
      </c>
      <c r="OP353" s="110">
        <v>0</v>
      </c>
      <c r="OQ353" s="109"/>
      <c r="OR353" s="110"/>
      <c r="OS353" s="109"/>
      <c r="OT353" s="110"/>
      <c r="OU353" s="109"/>
      <c r="OV353" s="110"/>
      <c r="OW353" s="109"/>
      <c r="OX353" s="110"/>
      <c r="OY353" s="109"/>
      <c r="OZ353" s="110"/>
      <c r="PA353" s="109"/>
      <c r="PB353" s="110"/>
      <c r="PC353" s="109"/>
      <c r="PD353" s="110"/>
      <c r="PE353" s="111"/>
      <c r="PF353" s="110"/>
      <c r="PG353" s="111"/>
      <c r="PH353" s="110"/>
      <c r="PI353" s="109"/>
      <c r="PJ353" s="110"/>
      <c r="PK353" s="111"/>
      <c r="PL353" s="110"/>
      <c r="PM353" s="96">
        <f t="shared" si="545"/>
        <v>0</v>
      </c>
      <c r="PN353" s="97">
        <f t="shared" si="546"/>
        <v>0</v>
      </c>
      <c r="PO353" s="97">
        <f t="shared" si="547"/>
        <v>0</v>
      </c>
      <c r="PP353" s="109">
        <v>0</v>
      </c>
      <c r="PQ353" s="111"/>
      <c r="PR353" s="111"/>
      <c r="PS353" s="111"/>
      <c r="PT353" s="111"/>
      <c r="PU353" s="111"/>
      <c r="PV353" s="111"/>
      <c r="PW353" s="111"/>
      <c r="PX353" s="111"/>
      <c r="PY353" s="111"/>
      <c r="PZ353" s="111"/>
      <c r="QA353" s="110"/>
      <c r="QB353" s="98">
        <f t="shared" si="548"/>
        <v>0</v>
      </c>
      <c r="QC353" s="105">
        <f t="shared" si="549"/>
        <v>0</v>
      </c>
      <c r="QD353" s="106"/>
      <c r="QE353" s="113">
        <f t="shared" si="550"/>
        <v>0</v>
      </c>
      <c r="QF353" s="108">
        <v>0</v>
      </c>
      <c r="QG353" s="103"/>
      <c r="QH353" s="103"/>
      <c r="QI353" s="103"/>
      <c r="QJ353" s="103"/>
      <c r="QK353" s="103"/>
      <c r="QL353" s="103"/>
      <c r="QM353" s="103"/>
      <c r="QN353" s="103"/>
      <c r="QO353" s="103"/>
      <c r="QP353" s="103"/>
      <c r="QQ353" s="104"/>
      <c r="QR353" s="117">
        <f t="shared" si="551"/>
        <v>0</v>
      </c>
      <c r="QS353" s="158"/>
    </row>
    <row r="354" spans="1:461" s="88" customFormat="1" ht="10.5" x14ac:dyDescent="0.25">
      <c r="A354" s="89" t="s">
        <v>258</v>
      </c>
      <c r="B354" s="90" t="s">
        <v>242</v>
      </c>
      <c r="C354" s="90">
        <v>401</v>
      </c>
      <c r="D354" s="90" t="s">
        <v>242</v>
      </c>
      <c r="E354" s="91" t="s">
        <v>258</v>
      </c>
      <c r="F354" s="92" t="s">
        <v>242</v>
      </c>
      <c r="G354" s="92" t="s">
        <v>644</v>
      </c>
      <c r="H354" s="155">
        <v>11579</v>
      </c>
      <c r="I354" s="92" t="s">
        <v>813</v>
      </c>
      <c r="J354" s="93">
        <v>0</v>
      </c>
      <c r="K354" s="94">
        <v>0</v>
      </c>
      <c r="L354" s="93"/>
      <c r="M354" s="94"/>
      <c r="N354" s="93"/>
      <c r="O354" s="94"/>
      <c r="P354" s="93"/>
      <c r="Q354" s="94"/>
      <c r="R354" s="93"/>
      <c r="S354" s="94"/>
      <c r="T354" s="93"/>
      <c r="U354" s="94"/>
      <c r="V354" s="93"/>
      <c r="W354" s="95"/>
      <c r="X354" s="93"/>
      <c r="Y354" s="94"/>
      <c r="Z354" s="95"/>
      <c r="AA354" s="95"/>
      <c r="AB354" s="93"/>
      <c r="AC354" s="94"/>
      <c r="AD354" s="93"/>
      <c r="AE354" s="94"/>
      <c r="AF354" s="93"/>
      <c r="AG354" s="95"/>
      <c r="AH354" s="96">
        <f t="shared" si="474"/>
        <v>0</v>
      </c>
      <c r="AI354" s="97">
        <f t="shared" si="475"/>
        <v>0</v>
      </c>
      <c r="AJ354" s="97">
        <f t="shared" si="473"/>
        <v>0</v>
      </c>
      <c r="AK354" s="97"/>
      <c r="AL354" s="139">
        <f t="shared" si="476"/>
        <v>0</v>
      </c>
      <c r="AM354" s="95">
        <v>0</v>
      </c>
      <c r="AN354" s="94">
        <v>0</v>
      </c>
      <c r="AO354" s="93"/>
      <c r="AP354" s="94"/>
      <c r="AQ354" s="93"/>
      <c r="AR354" s="94"/>
      <c r="AS354" s="93"/>
      <c r="AT354" s="94"/>
      <c r="AU354" s="93"/>
      <c r="AV354" s="94"/>
      <c r="AW354" s="93"/>
      <c r="AX354" s="94"/>
      <c r="AY354" s="93"/>
      <c r="AZ354" s="95"/>
      <c r="BA354" s="93"/>
      <c r="BB354" s="95"/>
      <c r="BC354" s="93"/>
      <c r="BD354" s="94"/>
      <c r="BE354" s="95"/>
      <c r="BF354" s="95"/>
      <c r="BG354" s="93"/>
      <c r="BH354" s="94"/>
      <c r="BI354" s="93"/>
      <c r="BJ354" s="94"/>
      <c r="BK354" s="96">
        <f t="shared" si="477"/>
        <v>0</v>
      </c>
      <c r="BL354" s="97">
        <f t="shared" si="478"/>
        <v>0</v>
      </c>
      <c r="BM354" s="97">
        <f t="shared" si="479"/>
        <v>0</v>
      </c>
      <c r="BN354" s="97"/>
      <c r="BO354" s="139">
        <f t="shared" si="480"/>
        <v>0</v>
      </c>
      <c r="BP354" s="111">
        <v>0</v>
      </c>
      <c r="BQ354" s="110">
        <v>0</v>
      </c>
      <c r="BR354" s="109"/>
      <c r="BS354" s="110"/>
      <c r="BT354" s="109"/>
      <c r="BU354" s="110"/>
      <c r="BV354" s="109"/>
      <c r="BW354" s="110"/>
      <c r="BX354" s="109"/>
      <c r="BY354" s="110"/>
      <c r="BZ354" s="109"/>
      <c r="CA354" s="110"/>
      <c r="CB354" s="111"/>
      <c r="CC354" s="111"/>
      <c r="CD354" s="109"/>
      <c r="CE354" s="110"/>
      <c r="CF354" s="109"/>
      <c r="CG354" s="111"/>
      <c r="CH354" s="109"/>
      <c r="CI354" s="110"/>
      <c r="CJ354" s="109"/>
      <c r="CK354" s="110"/>
      <c r="CL354" s="111"/>
      <c r="CM354" s="111"/>
      <c r="CN354" s="96">
        <f t="shared" si="481"/>
        <v>0</v>
      </c>
      <c r="CO354" s="97">
        <f t="shared" si="482"/>
        <v>0</v>
      </c>
      <c r="CP354" s="97">
        <f t="shared" si="483"/>
        <v>0</v>
      </c>
      <c r="CQ354" s="97"/>
      <c r="CR354" s="139">
        <f t="shared" si="484"/>
        <v>0</v>
      </c>
      <c r="CS354" s="111">
        <v>0</v>
      </c>
      <c r="CT354" s="110">
        <v>0</v>
      </c>
      <c r="CU354" s="109"/>
      <c r="CV354" s="110"/>
      <c r="CW354" s="109"/>
      <c r="CX354" s="110"/>
      <c r="CY354" s="109"/>
      <c r="CZ354" s="110"/>
      <c r="DA354" s="109"/>
      <c r="DB354" s="110"/>
      <c r="DC354" s="109"/>
      <c r="DD354" s="110"/>
      <c r="DE354" s="109"/>
      <c r="DF354" s="110"/>
      <c r="DG354" s="109"/>
      <c r="DH354" s="110"/>
      <c r="DI354" s="111"/>
      <c r="DJ354" s="111"/>
      <c r="DK354" s="109"/>
      <c r="DL354" s="111"/>
      <c r="DM354" s="109"/>
      <c r="DN354" s="110"/>
      <c r="DO354" s="111"/>
      <c r="DP354" s="111"/>
      <c r="DQ354" s="96">
        <f t="shared" si="485"/>
        <v>0</v>
      </c>
      <c r="DR354" s="97">
        <f t="shared" si="486"/>
        <v>0</v>
      </c>
      <c r="DS354" s="97">
        <f t="shared" si="487"/>
        <v>0</v>
      </c>
      <c r="DT354" s="97"/>
      <c r="DU354" s="139">
        <f t="shared" si="488"/>
        <v>0</v>
      </c>
      <c r="DV354" s="111">
        <v>0</v>
      </c>
      <c r="DW354" s="110">
        <v>0</v>
      </c>
      <c r="DX354" s="111"/>
      <c r="DY354" s="110"/>
      <c r="DZ354" s="111"/>
      <c r="EA354" s="110"/>
      <c r="EB354" s="111"/>
      <c r="EC354" s="110"/>
      <c r="ED354" s="109"/>
      <c r="EE354" s="110"/>
      <c r="EF354" s="109"/>
      <c r="EG354" s="110"/>
      <c r="EH354" s="109"/>
      <c r="EI354" s="111"/>
      <c r="EJ354" s="109"/>
      <c r="EK354" s="111"/>
      <c r="EL354" s="109"/>
      <c r="EM354" s="110"/>
      <c r="EN354" s="111"/>
      <c r="EO354" s="110"/>
      <c r="EP354" s="111"/>
      <c r="EQ354" s="110"/>
      <c r="ER354" s="111"/>
      <c r="ES354" s="111"/>
      <c r="ET354" s="96">
        <f t="shared" si="489"/>
        <v>0</v>
      </c>
      <c r="EU354" s="97">
        <f t="shared" si="490"/>
        <v>0</v>
      </c>
      <c r="EV354" s="97">
        <f t="shared" si="491"/>
        <v>0</v>
      </c>
      <c r="EW354" s="97"/>
      <c r="EX354" s="139">
        <f t="shared" si="492"/>
        <v>0</v>
      </c>
      <c r="EY354" s="103">
        <v>0</v>
      </c>
      <c r="EZ354" s="104">
        <v>0</v>
      </c>
      <c r="FA354" s="103"/>
      <c r="FB354" s="104"/>
      <c r="FC354" s="103"/>
      <c r="FD354" s="104"/>
      <c r="FE354" s="103"/>
      <c r="FF354" s="104"/>
      <c r="FG354" s="108"/>
      <c r="FH354" s="104"/>
      <c r="FI354" s="103"/>
      <c r="FJ354" s="104"/>
      <c r="FK354" s="103"/>
      <c r="FL354" s="103"/>
      <c r="FM354" s="108"/>
      <c r="FN354" s="104"/>
      <c r="FO354" s="103"/>
      <c r="FP354" s="103"/>
      <c r="FQ354" s="108"/>
      <c r="FR354" s="104"/>
      <c r="FS354" s="103"/>
      <c r="FT354" s="104"/>
      <c r="FU354" s="103"/>
      <c r="FV354" s="103"/>
      <c r="FW354" s="100">
        <f t="shared" si="493"/>
        <v>0</v>
      </c>
      <c r="FX354" s="103">
        <f t="shared" si="494"/>
        <v>0</v>
      </c>
      <c r="FY354" s="103">
        <f t="shared" si="495"/>
        <v>0</v>
      </c>
      <c r="FZ354" s="103"/>
      <c r="GA354" s="149">
        <f t="shared" si="496"/>
        <v>0</v>
      </c>
      <c r="GB354" s="103">
        <v>0</v>
      </c>
      <c r="GC354" s="104">
        <v>0</v>
      </c>
      <c r="GD354" s="108"/>
      <c r="GE354" s="104"/>
      <c r="GF354" s="108"/>
      <c r="GG354" s="104"/>
      <c r="GH354" s="108"/>
      <c r="GI354" s="104"/>
      <c r="GJ354" s="108"/>
      <c r="GK354" s="104"/>
      <c r="GL354" s="108"/>
      <c r="GM354" s="104"/>
      <c r="GN354" s="103"/>
      <c r="GO354" s="103"/>
      <c r="GP354" s="108"/>
      <c r="GQ354" s="104"/>
      <c r="GR354" s="103"/>
      <c r="GS354" s="103"/>
      <c r="GT354" s="108"/>
      <c r="GU354" s="104"/>
      <c r="GV354" s="103"/>
      <c r="GW354" s="103"/>
      <c r="GX354" s="108"/>
      <c r="GY354" s="103"/>
      <c r="GZ354" s="100">
        <f t="shared" si="497"/>
        <v>0</v>
      </c>
      <c r="HA354" s="103">
        <f t="shared" si="498"/>
        <v>0</v>
      </c>
      <c r="HB354" s="103">
        <f t="shared" si="499"/>
        <v>0</v>
      </c>
      <c r="HC354" s="103"/>
      <c r="HD354" s="149">
        <f t="shared" si="500"/>
        <v>0</v>
      </c>
      <c r="HE354" s="103">
        <v>0</v>
      </c>
      <c r="HF354" s="104">
        <v>0</v>
      </c>
      <c r="HG354" s="108"/>
      <c r="HH354" s="104"/>
      <c r="HI354" s="108"/>
      <c r="HJ354" s="104"/>
      <c r="HK354" s="108"/>
      <c r="HL354" s="104"/>
      <c r="HM354" s="108"/>
      <c r="HN354" s="104"/>
      <c r="HO354" s="108"/>
      <c r="HP354" s="104"/>
      <c r="HQ354" s="108"/>
      <c r="HR354" s="104"/>
      <c r="HS354" s="108"/>
      <c r="HT354" s="104"/>
      <c r="HU354" s="108"/>
      <c r="HV354" s="104"/>
      <c r="HW354" s="108"/>
      <c r="HX354" s="104"/>
      <c r="HY354" s="108"/>
      <c r="HZ354" s="104"/>
      <c r="IA354" s="108"/>
      <c r="IB354" s="103"/>
      <c r="IC354" s="96">
        <f t="shared" si="501"/>
        <v>0</v>
      </c>
      <c r="ID354" s="97">
        <f t="shared" si="502"/>
        <v>0</v>
      </c>
      <c r="IE354" s="97">
        <f t="shared" si="503"/>
        <v>0</v>
      </c>
      <c r="IF354" s="97"/>
      <c r="IG354" s="139">
        <f t="shared" si="504"/>
        <v>0</v>
      </c>
      <c r="IH354" s="111">
        <v>0</v>
      </c>
      <c r="II354" s="110">
        <v>0</v>
      </c>
      <c r="IJ354" s="109"/>
      <c r="IK354" s="110"/>
      <c r="IL354" s="109"/>
      <c r="IM354" s="110"/>
      <c r="IN354" s="109"/>
      <c r="IO354" s="110"/>
      <c r="IP354" s="109"/>
      <c r="IQ354" s="110"/>
      <c r="IR354" s="109"/>
      <c r="IS354" s="110"/>
      <c r="IT354" s="109"/>
      <c r="IU354" s="110"/>
      <c r="IV354" s="109"/>
      <c r="IW354" s="110"/>
      <c r="IX354" s="111"/>
      <c r="IY354" s="110"/>
      <c r="IZ354" s="111"/>
      <c r="JA354" s="110"/>
      <c r="JB354" s="109"/>
      <c r="JC354" s="110"/>
      <c r="JD354" s="111"/>
      <c r="JE354" s="111"/>
      <c r="JF354" s="96">
        <f t="shared" si="505"/>
        <v>0</v>
      </c>
      <c r="JG354" s="97">
        <f t="shared" si="506"/>
        <v>0</v>
      </c>
      <c r="JH354" s="97">
        <f t="shared" si="507"/>
        <v>0</v>
      </c>
      <c r="JI354" s="97"/>
      <c r="JJ354" s="139">
        <f t="shared" si="508"/>
        <v>0</v>
      </c>
      <c r="JK354" s="109">
        <v>0</v>
      </c>
      <c r="JL354" s="110">
        <v>0</v>
      </c>
      <c r="JM354" s="109"/>
      <c r="JN354" s="110"/>
      <c r="JO354" s="109"/>
      <c r="JP354" s="110"/>
      <c r="JQ354" s="109"/>
      <c r="JR354" s="110"/>
      <c r="JS354" s="109"/>
      <c r="JT354" s="110"/>
      <c r="JU354" s="111"/>
      <c r="JV354" s="110"/>
      <c r="JW354" s="109"/>
      <c r="JX354" s="111"/>
      <c r="JY354" s="109"/>
      <c r="JZ354" s="110"/>
      <c r="KA354" s="111"/>
      <c r="KB354" s="110"/>
      <c r="KC354" s="111"/>
      <c r="KD354" s="110"/>
      <c r="KE354" s="111"/>
      <c r="KF354" s="110"/>
      <c r="KG354" s="111"/>
      <c r="KH354" s="110"/>
      <c r="KI354" s="96">
        <f t="shared" si="509"/>
        <v>0</v>
      </c>
      <c r="KJ354" s="97">
        <f t="shared" si="510"/>
        <v>0</v>
      </c>
      <c r="KK354" s="97">
        <v>7.1512926891694722E-2</v>
      </c>
      <c r="KL354" s="139">
        <f t="shared" si="511"/>
        <v>0</v>
      </c>
      <c r="KM354" s="103">
        <v>0</v>
      </c>
      <c r="KN354" s="104">
        <v>0</v>
      </c>
      <c r="KO354" s="108"/>
      <c r="KP354" s="104"/>
      <c r="KQ354" s="108"/>
      <c r="KR354" s="104"/>
      <c r="KS354" s="108"/>
      <c r="KT354" s="104"/>
      <c r="KU354" s="108"/>
      <c r="KV354" s="104"/>
      <c r="KW354" s="108"/>
      <c r="KX354" s="104"/>
      <c r="KY354" s="108"/>
      <c r="KZ354" s="104"/>
      <c r="LA354" s="108"/>
      <c r="LB354" s="104"/>
      <c r="LC354" s="108"/>
      <c r="LD354" s="103"/>
      <c r="LE354" s="108"/>
      <c r="LF354" s="104"/>
      <c r="LG354" s="108"/>
      <c r="LH354" s="104"/>
      <c r="LI354" s="108"/>
      <c r="LJ354" s="104"/>
      <c r="LK354" s="100">
        <f t="shared" si="512"/>
        <v>0</v>
      </c>
      <c r="LL354" s="104">
        <f t="shared" si="513"/>
        <v>0</v>
      </c>
      <c r="LM354" s="108">
        <v>0</v>
      </c>
      <c r="LN354" s="104">
        <v>0</v>
      </c>
      <c r="LO354" s="108"/>
      <c r="LP354" s="104"/>
      <c r="LQ354" s="108"/>
      <c r="LR354" s="104"/>
      <c r="LS354" s="108"/>
      <c r="LT354" s="104"/>
      <c r="LU354" s="108"/>
      <c r="LV354" s="104"/>
      <c r="LW354" s="103"/>
      <c r="LX354" s="104"/>
      <c r="LY354" s="103"/>
      <c r="LZ354" s="103"/>
      <c r="MA354" s="108"/>
      <c r="MB354" s="104"/>
      <c r="MC354" s="103"/>
      <c r="MD354" s="104"/>
      <c r="ME354" s="103"/>
      <c r="MF354" s="104"/>
      <c r="MG354" s="103"/>
      <c r="MH354" s="104"/>
      <c r="MI354" s="103"/>
      <c r="MJ354" s="104"/>
      <c r="MK354" s="102">
        <f t="shared" si="514"/>
        <v>0</v>
      </c>
      <c r="ML354" s="104">
        <f t="shared" si="515"/>
        <v>0</v>
      </c>
      <c r="MM354" s="108">
        <v>0</v>
      </c>
      <c r="MN354" s="104">
        <v>0</v>
      </c>
      <c r="MO354" s="108"/>
      <c r="MP354" s="104"/>
      <c r="MQ354" s="108"/>
      <c r="MR354" s="104"/>
      <c r="MS354" s="108"/>
      <c r="MT354" s="104"/>
      <c r="MU354" s="108"/>
      <c r="MV354" s="104"/>
      <c r="MW354" s="108"/>
      <c r="MX354" s="104"/>
      <c r="MY354" s="108"/>
      <c r="MZ354" s="104"/>
      <c r="NA354" s="108"/>
      <c r="NB354" s="104"/>
      <c r="NC354" s="108"/>
      <c r="ND354" s="104"/>
      <c r="NE354" s="108"/>
      <c r="NF354" s="104"/>
      <c r="NG354" s="108"/>
      <c r="NH354" s="104"/>
      <c r="NI354" s="108"/>
      <c r="NJ354" s="104"/>
      <c r="NK354" s="100">
        <f t="shared" si="516"/>
        <v>0</v>
      </c>
      <c r="NL354" s="104">
        <f t="shared" si="517"/>
        <v>0</v>
      </c>
      <c r="NM354" s="109">
        <f t="shared" si="518"/>
        <v>0</v>
      </c>
      <c r="NN354" s="110">
        <f t="shared" si="519"/>
        <v>0</v>
      </c>
      <c r="NO354" s="109">
        <f t="shared" si="520"/>
        <v>0</v>
      </c>
      <c r="NP354" s="110">
        <f t="shared" si="521"/>
        <v>0</v>
      </c>
      <c r="NQ354" s="109">
        <f t="shared" si="522"/>
        <v>0</v>
      </c>
      <c r="NR354" s="110">
        <f t="shared" si="523"/>
        <v>0</v>
      </c>
      <c r="NS354" s="109">
        <f t="shared" si="524"/>
        <v>0</v>
      </c>
      <c r="NT354" s="110">
        <f t="shared" si="525"/>
        <v>0</v>
      </c>
      <c r="NU354" s="109">
        <f t="shared" si="526"/>
        <v>0</v>
      </c>
      <c r="NV354" s="110">
        <f t="shared" si="527"/>
        <v>0</v>
      </c>
      <c r="NW354" s="109">
        <f t="shared" si="528"/>
        <v>0</v>
      </c>
      <c r="NX354" s="110">
        <f t="shared" si="529"/>
        <v>0</v>
      </c>
      <c r="NY354" s="109">
        <f t="shared" si="530"/>
        <v>0</v>
      </c>
      <c r="NZ354" s="110">
        <f t="shared" si="531"/>
        <v>0</v>
      </c>
      <c r="OA354" s="109">
        <f t="shared" si="532"/>
        <v>0</v>
      </c>
      <c r="OB354" s="110">
        <f t="shared" si="533"/>
        <v>0</v>
      </c>
      <c r="OC354" s="111">
        <f t="shared" si="534"/>
        <v>0</v>
      </c>
      <c r="OD354" s="110">
        <f t="shared" si="535"/>
        <v>0</v>
      </c>
      <c r="OE354" s="111">
        <f t="shared" si="536"/>
        <v>0</v>
      </c>
      <c r="OF354" s="110">
        <f t="shared" si="537"/>
        <v>0</v>
      </c>
      <c r="OG354" s="109">
        <f t="shared" si="538"/>
        <v>0</v>
      </c>
      <c r="OH354" s="110">
        <f t="shared" si="539"/>
        <v>0</v>
      </c>
      <c r="OI354" s="111">
        <f t="shared" si="540"/>
        <v>0</v>
      </c>
      <c r="OJ354" s="111">
        <f t="shared" si="541"/>
        <v>0</v>
      </c>
      <c r="OK354" s="96">
        <f t="shared" si="542"/>
        <v>0</v>
      </c>
      <c r="OL354" s="97">
        <f t="shared" si="543"/>
        <v>0</v>
      </c>
      <c r="OM354" s="97">
        <v>0</v>
      </c>
      <c r="ON354" s="139">
        <f t="shared" si="544"/>
        <v>0</v>
      </c>
      <c r="OO354" s="111">
        <v>0</v>
      </c>
      <c r="OP354" s="110">
        <v>0</v>
      </c>
      <c r="OQ354" s="109"/>
      <c r="OR354" s="110"/>
      <c r="OS354" s="109"/>
      <c r="OT354" s="110"/>
      <c r="OU354" s="109"/>
      <c r="OV354" s="110"/>
      <c r="OW354" s="109"/>
      <c r="OX354" s="110"/>
      <c r="OY354" s="109"/>
      <c r="OZ354" s="110"/>
      <c r="PA354" s="109"/>
      <c r="PB354" s="110"/>
      <c r="PC354" s="109"/>
      <c r="PD354" s="110"/>
      <c r="PE354" s="111"/>
      <c r="PF354" s="110"/>
      <c r="PG354" s="111"/>
      <c r="PH354" s="110"/>
      <c r="PI354" s="109"/>
      <c r="PJ354" s="110"/>
      <c r="PK354" s="111"/>
      <c r="PL354" s="110"/>
      <c r="PM354" s="96">
        <f t="shared" si="545"/>
        <v>0</v>
      </c>
      <c r="PN354" s="97">
        <f t="shared" si="546"/>
        <v>0</v>
      </c>
      <c r="PO354" s="97">
        <f t="shared" si="547"/>
        <v>0</v>
      </c>
      <c r="PP354" s="109">
        <v>0</v>
      </c>
      <c r="PQ354" s="111"/>
      <c r="PR354" s="111"/>
      <c r="PS354" s="111"/>
      <c r="PT354" s="111"/>
      <c r="PU354" s="111"/>
      <c r="PV354" s="111"/>
      <c r="PW354" s="111"/>
      <c r="PX354" s="111"/>
      <c r="PY354" s="111"/>
      <c r="PZ354" s="111"/>
      <c r="QA354" s="110"/>
      <c r="QB354" s="98">
        <f t="shared" si="548"/>
        <v>0</v>
      </c>
      <c r="QC354" s="105">
        <f t="shared" si="549"/>
        <v>0</v>
      </c>
      <c r="QD354" s="106"/>
      <c r="QE354" s="113">
        <f t="shared" si="550"/>
        <v>0</v>
      </c>
      <c r="QF354" s="108">
        <v>0</v>
      </c>
      <c r="QG354" s="103"/>
      <c r="QH354" s="103"/>
      <c r="QI354" s="103"/>
      <c r="QJ354" s="103"/>
      <c r="QK354" s="103"/>
      <c r="QL354" s="103"/>
      <c r="QM354" s="103"/>
      <c r="QN354" s="103"/>
      <c r="QO354" s="103"/>
      <c r="QP354" s="103"/>
      <c r="QQ354" s="104"/>
      <c r="QR354" s="117">
        <f t="shared" si="551"/>
        <v>0</v>
      </c>
      <c r="QS354" s="158"/>
    </row>
    <row r="355" spans="1:461" s="88" customFormat="1" ht="10.5" x14ac:dyDescent="0.25">
      <c r="A355" s="89" t="s">
        <v>258</v>
      </c>
      <c r="B355" s="90" t="s">
        <v>17</v>
      </c>
      <c r="C355" s="90">
        <v>401</v>
      </c>
      <c r="D355" s="90" t="s">
        <v>242</v>
      </c>
      <c r="E355" s="91" t="s">
        <v>258</v>
      </c>
      <c r="F355" s="92" t="s">
        <v>17</v>
      </c>
      <c r="G355" s="92" t="s">
        <v>644</v>
      </c>
      <c r="H355" s="155">
        <v>11687</v>
      </c>
      <c r="I355" s="92" t="s">
        <v>814</v>
      </c>
      <c r="J355" s="93">
        <v>0</v>
      </c>
      <c r="K355" s="94">
        <v>0</v>
      </c>
      <c r="L355" s="93"/>
      <c r="M355" s="94"/>
      <c r="N355" s="93"/>
      <c r="O355" s="94"/>
      <c r="P355" s="93"/>
      <c r="Q355" s="94"/>
      <c r="R355" s="93"/>
      <c r="S355" s="94"/>
      <c r="T355" s="93"/>
      <c r="U355" s="94"/>
      <c r="V355" s="93"/>
      <c r="W355" s="95"/>
      <c r="X355" s="93"/>
      <c r="Y355" s="94"/>
      <c r="Z355" s="95"/>
      <c r="AA355" s="95"/>
      <c r="AB355" s="93"/>
      <c r="AC355" s="94"/>
      <c r="AD355" s="93"/>
      <c r="AE355" s="94"/>
      <c r="AF355" s="93"/>
      <c r="AG355" s="95"/>
      <c r="AH355" s="96">
        <f t="shared" si="474"/>
        <v>0</v>
      </c>
      <c r="AI355" s="97">
        <f t="shared" si="475"/>
        <v>0</v>
      </c>
      <c r="AJ355" s="97">
        <f t="shared" si="473"/>
        <v>0</v>
      </c>
      <c r="AK355" s="97"/>
      <c r="AL355" s="139">
        <f t="shared" si="476"/>
        <v>0</v>
      </c>
      <c r="AM355" s="95">
        <v>1</v>
      </c>
      <c r="AN355" s="94">
        <v>0</v>
      </c>
      <c r="AO355" s="93"/>
      <c r="AP355" s="94"/>
      <c r="AQ355" s="93"/>
      <c r="AR355" s="94"/>
      <c r="AS355" s="93"/>
      <c r="AT355" s="94"/>
      <c r="AU355" s="93"/>
      <c r="AV355" s="94"/>
      <c r="AW355" s="93"/>
      <c r="AX355" s="94"/>
      <c r="AY355" s="93"/>
      <c r="AZ355" s="95"/>
      <c r="BA355" s="93"/>
      <c r="BB355" s="95"/>
      <c r="BC355" s="93"/>
      <c r="BD355" s="94"/>
      <c r="BE355" s="95"/>
      <c r="BF355" s="95"/>
      <c r="BG355" s="93"/>
      <c r="BH355" s="94"/>
      <c r="BI355" s="93"/>
      <c r="BJ355" s="94"/>
      <c r="BK355" s="96">
        <f t="shared" si="477"/>
        <v>1</v>
      </c>
      <c r="BL355" s="97">
        <f t="shared" si="478"/>
        <v>0</v>
      </c>
      <c r="BM355" s="97">
        <f t="shared" si="479"/>
        <v>7.6923076923076927E-2</v>
      </c>
      <c r="BN355" s="97"/>
      <c r="BO355" s="139">
        <f t="shared" si="480"/>
        <v>0</v>
      </c>
      <c r="BP355" s="111">
        <v>0</v>
      </c>
      <c r="BQ355" s="110">
        <v>0</v>
      </c>
      <c r="BR355" s="109"/>
      <c r="BS355" s="110"/>
      <c r="BT355" s="109"/>
      <c r="BU355" s="110"/>
      <c r="BV355" s="109"/>
      <c r="BW355" s="110"/>
      <c r="BX355" s="109"/>
      <c r="BY355" s="110"/>
      <c r="BZ355" s="109"/>
      <c r="CA355" s="110"/>
      <c r="CB355" s="111"/>
      <c r="CC355" s="111"/>
      <c r="CD355" s="109"/>
      <c r="CE355" s="110"/>
      <c r="CF355" s="109"/>
      <c r="CG355" s="111"/>
      <c r="CH355" s="109"/>
      <c r="CI355" s="110"/>
      <c r="CJ355" s="109"/>
      <c r="CK355" s="110"/>
      <c r="CL355" s="111"/>
      <c r="CM355" s="111"/>
      <c r="CN355" s="96">
        <f t="shared" si="481"/>
        <v>0</v>
      </c>
      <c r="CO355" s="97">
        <f t="shared" si="482"/>
        <v>0</v>
      </c>
      <c r="CP355" s="97">
        <f t="shared" si="483"/>
        <v>0</v>
      </c>
      <c r="CQ355" s="97"/>
      <c r="CR355" s="139">
        <f t="shared" si="484"/>
        <v>0</v>
      </c>
      <c r="CS355" s="111">
        <v>0</v>
      </c>
      <c r="CT355" s="110">
        <v>0</v>
      </c>
      <c r="CU355" s="109"/>
      <c r="CV355" s="110"/>
      <c r="CW355" s="109"/>
      <c r="CX355" s="110"/>
      <c r="CY355" s="109"/>
      <c r="CZ355" s="110"/>
      <c r="DA355" s="109"/>
      <c r="DB355" s="110"/>
      <c r="DC355" s="109"/>
      <c r="DD355" s="110"/>
      <c r="DE355" s="109"/>
      <c r="DF355" s="110"/>
      <c r="DG355" s="109"/>
      <c r="DH355" s="110"/>
      <c r="DI355" s="111"/>
      <c r="DJ355" s="111"/>
      <c r="DK355" s="109"/>
      <c r="DL355" s="111"/>
      <c r="DM355" s="109"/>
      <c r="DN355" s="110"/>
      <c r="DO355" s="111"/>
      <c r="DP355" s="111"/>
      <c r="DQ355" s="96">
        <f t="shared" si="485"/>
        <v>0</v>
      </c>
      <c r="DR355" s="97">
        <f t="shared" si="486"/>
        <v>0</v>
      </c>
      <c r="DS355" s="97">
        <f t="shared" si="487"/>
        <v>0</v>
      </c>
      <c r="DT355" s="97"/>
      <c r="DU355" s="139">
        <f t="shared" si="488"/>
        <v>0</v>
      </c>
      <c r="DV355" s="111">
        <v>0</v>
      </c>
      <c r="DW355" s="110">
        <v>0</v>
      </c>
      <c r="DX355" s="111"/>
      <c r="DY355" s="110"/>
      <c r="DZ355" s="111"/>
      <c r="EA355" s="110"/>
      <c r="EB355" s="111"/>
      <c r="EC355" s="110"/>
      <c r="ED355" s="109"/>
      <c r="EE355" s="110"/>
      <c r="EF355" s="109"/>
      <c r="EG355" s="110"/>
      <c r="EH355" s="109"/>
      <c r="EI355" s="111"/>
      <c r="EJ355" s="109"/>
      <c r="EK355" s="111"/>
      <c r="EL355" s="109"/>
      <c r="EM355" s="110"/>
      <c r="EN355" s="111"/>
      <c r="EO355" s="110"/>
      <c r="EP355" s="111"/>
      <c r="EQ355" s="110"/>
      <c r="ER355" s="111"/>
      <c r="ES355" s="111"/>
      <c r="ET355" s="96">
        <f t="shared" si="489"/>
        <v>0</v>
      </c>
      <c r="EU355" s="97">
        <f t="shared" si="490"/>
        <v>0</v>
      </c>
      <c r="EV355" s="97">
        <f t="shared" si="491"/>
        <v>0</v>
      </c>
      <c r="EW355" s="97"/>
      <c r="EX355" s="139">
        <f t="shared" si="492"/>
        <v>0</v>
      </c>
      <c r="EY355" s="103">
        <v>10</v>
      </c>
      <c r="EZ355" s="104">
        <v>0</v>
      </c>
      <c r="FA355" s="103"/>
      <c r="FB355" s="104"/>
      <c r="FC355" s="103"/>
      <c r="FD355" s="104"/>
      <c r="FE355" s="103"/>
      <c r="FF355" s="104"/>
      <c r="FG355" s="108"/>
      <c r="FH355" s="104"/>
      <c r="FI355" s="103"/>
      <c r="FJ355" s="104"/>
      <c r="FK355" s="103"/>
      <c r="FL355" s="103"/>
      <c r="FM355" s="108"/>
      <c r="FN355" s="104"/>
      <c r="FO355" s="103"/>
      <c r="FP355" s="103"/>
      <c r="FQ355" s="108"/>
      <c r="FR355" s="104"/>
      <c r="FS355" s="103"/>
      <c r="FT355" s="104"/>
      <c r="FU355" s="103"/>
      <c r="FV355" s="103"/>
      <c r="FW355" s="100">
        <f t="shared" si="493"/>
        <v>10</v>
      </c>
      <c r="FX355" s="103">
        <f t="shared" si="494"/>
        <v>0</v>
      </c>
      <c r="FY355" s="103">
        <f t="shared" si="495"/>
        <v>0.1</v>
      </c>
      <c r="FZ355" s="103"/>
      <c r="GA355" s="149">
        <f t="shared" si="496"/>
        <v>0</v>
      </c>
      <c r="GB355" s="103">
        <v>0</v>
      </c>
      <c r="GC355" s="104">
        <v>0</v>
      </c>
      <c r="GD355" s="108"/>
      <c r="GE355" s="104"/>
      <c r="GF355" s="108"/>
      <c r="GG355" s="104"/>
      <c r="GH355" s="108"/>
      <c r="GI355" s="104"/>
      <c r="GJ355" s="108"/>
      <c r="GK355" s="104"/>
      <c r="GL355" s="108"/>
      <c r="GM355" s="104"/>
      <c r="GN355" s="103"/>
      <c r="GO355" s="103"/>
      <c r="GP355" s="108"/>
      <c r="GQ355" s="104"/>
      <c r="GR355" s="103"/>
      <c r="GS355" s="103"/>
      <c r="GT355" s="108"/>
      <c r="GU355" s="104"/>
      <c r="GV355" s="103"/>
      <c r="GW355" s="103"/>
      <c r="GX355" s="108"/>
      <c r="GY355" s="103"/>
      <c r="GZ355" s="100">
        <f t="shared" si="497"/>
        <v>0</v>
      </c>
      <c r="HA355" s="103">
        <f t="shared" si="498"/>
        <v>0</v>
      </c>
      <c r="HB355" s="103">
        <f t="shared" si="499"/>
        <v>0</v>
      </c>
      <c r="HC355" s="103"/>
      <c r="HD355" s="149">
        <f t="shared" si="500"/>
        <v>0</v>
      </c>
      <c r="HE355" s="103">
        <v>0</v>
      </c>
      <c r="HF355" s="104">
        <v>0</v>
      </c>
      <c r="HG355" s="108"/>
      <c r="HH355" s="104"/>
      <c r="HI355" s="108"/>
      <c r="HJ355" s="104"/>
      <c r="HK355" s="108"/>
      <c r="HL355" s="104"/>
      <c r="HM355" s="108"/>
      <c r="HN355" s="104"/>
      <c r="HO355" s="108"/>
      <c r="HP355" s="104"/>
      <c r="HQ355" s="108"/>
      <c r="HR355" s="104"/>
      <c r="HS355" s="108"/>
      <c r="HT355" s="104"/>
      <c r="HU355" s="108"/>
      <c r="HV355" s="104"/>
      <c r="HW355" s="108"/>
      <c r="HX355" s="104"/>
      <c r="HY355" s="108"/>
      <c r="HZ355" s="104"/>
      <c r="IA355" s="108"/>
      <c r="IB355" s="103"/>
      <c r="IC355" s="96">
        <f t="shared" si="501"/>
        <v>0</v>
      </c>
      <c r="ID355" s="97">
        <f t="shared" si="502"/>
        <v>0</v>
      </c>
      <c r="IE355" s="97">
        <f t="shared" si="503"/>
        <v>0</v>
      </c>
      <c r="IF355" s="97"/>
      <c r="IG355" s="139">
        <f t="shared" si="504"/>
        <v>0</v>
      </c>
      <c r="IH355" s="111">
        <v>0</v>
      </c>
      <c r="II355" s="110">
        <v>0</v>
      </c>
      <c r="IJ355" s="109"/>
      <c r="IK355" s="110"/>
      <c r="IL355" s="109"/>
      <c r="IM355" s="110"/>
      <c r="IN355" s="109"/>
      <c r="IO355" s="110"/>
      <c r="IP355" s="109"/>
      <c r="IQ355" s="110"/>
      <c r="IR355" s="109"/>
      <c r="IS355" s="110"/>
      <c r="IT355" s="109"/>
      <c r="IU355" s="110"/>
      <c r="IV355" s="109"/>
      <c r="IW355" s="110"/>
      <c r="IX355" s="111"/>
      <c r="IY355" s="110"/>
      <c r="IZ355" s="111"/>
      <c r="JA355" s="110"/>
      <c r="JB355" s="109"/>
      <c r="JC355" s="110"/>
      <c r="JD355" s="111"/>
      <c r="JE355" s="111"/>
      <c r="JF355" s="96">
        <f t="shared" si="505"/>
        <v>0</v>
      </c>
      <c r="JG355" s="97">
        <f t="shared" si="506"/>
        <v>0</v>
      </c>
      <c r="JH355" s="97">
        <f t="shared" si="507"/>
        <v>0</v>
      </c>
      <c r="JI355" s="97"/>
      <c r="JJ355" s="139">
        <f t="shared" si="508"/>
        <v>0</v>
      </c>
      <c r="JK355" s="109">
        <v>0</v>
      </c>
      <c r="JL355" s="110">
        <v>0</v>
      </c>
      <c r="JM355" s="109"/>
      <c r="JN355" s="110"/>
      <c r="JO355" s="109"/>
      <c r="JP355" s="110"/>
      <c r="JQ355" s="109"/>
      <c r="JR355" s="110"/>
      <c r="JS355" s="109"/>
      <c r="JT355" s="110"/>
      <c r="JU355" s="111"/>
      <c r="JV355" s="110"/>
      <c r="JW355" s="109"/>
      <c r="JX355" s="111"/>
      <c r="JY355" s="109"/>
      <c r="JZ355" s="110"/>
      <c r="KA355" s="111"/>
      <c r="KB355" s="110"/>
      <c r="KC355" s="111"/>
      <c r="KD355" s="110"/>
      <c r="KE355" s="111"/>
      <c r="KF355" s="110"/>
      <c r="KG355" s="111"/>
      <c r="KH355" s="110"/>
      <c r="KI355" s="96">
        <f t="shared" si="509"/>
        <v>0</v>
      </c>
      <c r="KJ355" s="97">
        <f t="shared" si="510"/>
        <v>0</v>
      </c>
      <c r="KK355" s="97">
        <v>0</v>
      </c>
      <c r="KL355" s="139">
        <f t="shared" si="511"/>
        <v>0</v>
      </c>
      <c r="KM355" s="103">
        <v>0</v>
      </c>
      <c r="KN355" s="104">
        <v>0</v>
      </c>
      <c r="KO355" s="108"/>
      <c r="KP355" s="104"/>
      <c r="KQ355" s="108"/>
      <c r="KR355" s="104"/>
      <c r="KS355" s="108"/>
      <c r="KT355" s="104"/>
      <c r="KU355" s="108"/>
      <c r="KV355" s="104"/>
      <c r="KW355" s="108"/>
      <c r="KX355" s="104"/>
      <c r="KY355" s="108"/>
      <c r="KZ355" s="104"/>
      <c r="LA355" s="108"/>
      <c r="LB355" s="104"/>
      <c r="LC355" s="108"/>
      <c r="LD355" s="103"/>
      <c r="LE355" s="108"/>
      <c r="LF355" s="104"/>
      <c r="LG355" s="108"/>
      <c r="LH355" s="104"/>
      <c r="LI355" s="108"/>
      <c r="LJ355" s="104"/>
      <c r="LK355" s="100">
        <f t="shared" si="512"/>
        <v>0</v>
      </c>
      <c r="LL355" s="104">
        <f t="shared" si="513"/>
        <v>0</v>
      </c>
      <c r="LM355" s="108">
        <v>0</v>
      </c>
      <c r="LN355" s="104">
        <v>0</v>
      </c>
      <c r="LO355" s="108"/>
      <c r="LP355" s="104"/>
      <c r="LQ355" s="108"/>
      <c r="LR355" s="104"/>
      <c r="LS355" s="108"/>
      <c r="LT355" s="104"/>
      <c r="LU355" s="108"/>
      <c r="LV355" s="104"/>
      <c r="LW355" s="103"/>
      <c r="LX355" s="104"/>
      <c r="LY355" s="103"/>
      <c r="LZ355" s="103"/>
      <c r="MA355" s="108"/>
      <c r="MB355" s="104"/>
      <c r="MC355" s="103"/>
      <c r="MD355" s="104"/>
      <c r="ME355" s="103"/>
      <c r="MF355" s="104"/>
      <c r="MG355" s="103"/>
      <c r="MH355" s="104"/>
      <c r="MI355" s="103"/>
      <c r="MJ355" s="104"/>
      <c r="MK355" s="102">
        <f t="shared" si="514"/>
        <v>0</v>
      </c>
      <c r="ML355" s="104">
        <f t="shared" si="515"/>
        <v>0</v>
      </c>
      <c r="MM355" s="108">
        <v>0</v>
      </c>
      <c r="MN355" s="104">
        <v>0</v>
      </c>
      <c r="MO355" s="108"/>
      <c r="MP355" s="104"/>
      <c r="MQ355" s="108"/>
      <c r="MR355" s="104"/>
      <c r="MS355" s="108"/>
      <c r="MT355" s="104"/>
      <c r="MU355" s="108"/>
      <c r="MV355" s="104"/>
      <c r="MW355" s="108"/>
      <c r="MX355" s="104"/>
      <c r="MY355" s="108"/>
      <c r="MZ355" s="104"/>
      <c r="NA355" s="108"/>
      <c r="NB355" s="104"/>
      <c r="NC355" s="108"/>
      <c r="ND355" s="104"/>
      <c r="NE355" s="108"/>
      <c r="NF355" s="104"/>
      <c r="NG355" s="108"/>
      <c r="NH355" s="104"/>
      <c r="NI355" s="108"/>
      <c r="NJ355" s="104"/>
      <c r="NK355" s="100">
        <f t="shared" si="516"/>
        <v>0</v>
      </c>
      <c r="NL355" s="104">
        <f t="shared" si="517"/>
        <v>0</v>
      </c>
      <c r="NM355" s="109">
        <f t="shared" si="518"/>
        <v>0</v>
      </c>
      <c r="NN355" s="110">
        <f t="shared" si="519"/>
        <v>0</v>
      </c>
      <c r="NO355" s="109">
        <f t="shared" si="520"/>
        <v>0</v>
      </c>
      <c r="NP355" s="110">
        <f t="shared" si="521"/>
        <v>0</v>
      </c>
      <c r="NQ355" s="109">
        <f t="shared" si="522"/>
        <v>0</v>
      </c>
      <c r="NR355" s="110">
        <f t="shared" si="523"/>
        <v>0</v>
      </c>
      <c r="NS355" s="109">
        <f t="shared" si="524"/>
        <v>0</v>
      </c>
      <c r="NT355" s="110">
        <f t="shared" si="525"/>
        <v>0</v>
      </c>
      <c r="NU355" s="109">
        <f t="shared" si="526"/>
        <v>0</v>
      </c>
      <c r="NV355" s="110">
        <f t="shared" si="527"/>
        <v>0</v>
      </c>
      <c r="NW355" s="109">
        <f t="shared" si="528"/>
        <v>0</v>
      </c>
      <c r="NX355" s="110">
        <f t="shared" si="529"/>
        <v>0</v>
      </c>
      <c r="NY355" s="109">
        <f t="shared" si="530"/>
        <v>0</v>
      </c>
      <c r="NZ355" s="110">
        <f t="shared" si="531"/>
        <v>0</v>
      </c>
      <c r="OA355" s="109">
        <f t="shared" si="532"/>
        <v>0</v>
      </c>
      <c r="OB355" s="110">
        <f t="shared" si="533"/>
        <v>0</v>
      </c>
      <c r="OC355" s="111">
        <f t="shared" si="534"/>
        <v>0</v>
      </c>
      <c r="OD355" s="110">
        <f t="shared" si="535"/>
        <v>0</v>
      </c>
      <c r="OE355" s="111">
        <f t="shared" si="536"/>
        <v>0</v>
      </c>
      <c r="OF355" s="110">
        <f t="shared" si="537"/>
        <v>0</v>
      </c>
      <c r="OG355" s="109">
        <f t="shared" si="538"/>
        <v>0</v>
      </c>
      <c r="OH355" s="110">
        <f t="shared" si="539"/>
        <v>0</v>
      </c>
      <c r="OI355" s="111">
        <f t="shared" si="540"/>
        <v>0</v>
      </c>
      <c r="OJ355" s="111">
        <f t="shared" si="541"/>
        <v>0</v>
      </c>
      <c r="OK355" s="96">
        <f t="shared" si="542"/>
        <v>0</v>
      </c>
      <c r="OL355" s="97">
        <f t="shared" si="543"/>
        <v>0</v>
      </c>
      <c r="OM355" s="97">
        <v>0</v>
      </c>
      <c r="ON355" s="139">
        <f t="shared" si="544"/>
        <v>0</v>
      </c>
      <c r="OO355" s="111">
        <v>0</v>
      </c>
      <c r="OP355" s="110">
        <v>0</v>
      </c>
      <c r="OQ355" s="109"/>
      <c r="OR355" s="110"/>
      <c r="OS355" s="109"/>
      <c r="OT355" s="110"/>
      <c r="OU355" s="109"/>
      <c r="OV355" s="110"/>
      <c r="OW355" s="109"/>
      <c r="OX355" s="110"/>
      <c r="OY355" s="109"/>
      <c r="OZ355" s="110"/>
      <c r="PA355" s="109"/>
      <c r="PB355" s="110"/>
      <c r="PC355" s="109"/>
      <c r="PD355" s="110"/>
      <c r="PE355" s="111"/>
      <c r="PF355" s="110"/>
      <c r="PG355" s="111"/>
      <c r="PH355" s="110"/>
      <c r="PI355" s="109"/>
      <c r="PJ355" s="110"/>
      <c r="PK355" s="111"/>
      <c r="PL355" s="110"/>
      <c r="PM355" s="96">
        <f t="shared" si="545"/>
        <v>0</v>
      </c>
      <c r="PN355" s="97">
        <f t="shared" si="546"/>
        <v>0</v>
      </c>
      <c r="PO355" s="97">
        <f t="shared" si="547"/>
        <v>0</v>
      </c>
      <c r="PP355" s="109">
        <v>0</v>
      </c>
      <c r="PQ355" s="111"/>
      <c r="PR355" s="111"/>
      <c r="PS355" s="111"/>
      <c r="PT355" s="111"/>
      <c r="PU355" s="111"/>
      <c r="PV355" s="111"/>
      <c r="PW355" s="111"/>
      <c r="PX355" s="111"/>
      <c r="PY355" s="111"/>
      <c r="PZ355" s="111"/>
      <c r="QA355" s="110"/>
      <c r="QB355" s="98">
        <f t="shared" si="548"/>
        <v>0</v>
      </c>
      <c r="QC355" s="105">
        <f t="shared" si="549"/>
        <v>0.17692307692307693</v>
      </c>
      <c r="QD355" s="106"/>
      <c r="QE355" s="113">
        <f t="shared" si="550"/>
        <v>0</v>
      </c>
      <c r="QF355" s="108">
        <v>2</v>
      </c>
      <c r="QG355" s="103"/>
      <c r="QH355" s="103"/>
      <c r="QI355" s="103"/>
      <c r="QJ355" s="103"/>
      <c r="QK355" s="103"/>
      <c r="QL355" s="103"/>
      <c r="QM355" s="103"/>
      <c r="QN355" s="103"/>
      <c r="QO355" s="103"/>
      <c r="QP355" s="103"/>
      <c r="QQ355" s="104"/>
      <c r="QR355" s="117">
        <f t="shared" si="551"/>
        <v>2</v>
      </c>
      <c r="QS355" s="158"/>
    </row>
    <row r="356" spans="1:461" s="88" customFormat="1" ht="10.5" x14ac:dyDescent="0.25">
      <c r="A356" s="89" t="s">
        <v>258</v>
      </c>
      <c r="B356" s="90" t="s">
        <v>17</v>
      </c>
      <c r="C356" s="90">
        <v>401</v>
      </c>
      <c r="D356" s="90" t="s">
        <v>242</v>
      </c>
      <c r="E356" s="91" t="s">
        <v>258</v>
      </c>
      <c r="F356" s="92" t="s">
        <v>242</v>
      </c>
      <c r="G356" s="92" t="s">
        <v>644</v>
      </c>
      <c r="H356" s="155">
        <v>11689</v>
      </c>
      <c r="I356" s="92" t="s">
        <v>815</v>
      </c>
      <c r="J356" s="93">
        <v>0</v>
      </c>
      <c r="K356" s="94">
        <v>0</v>
      </c>
      <c r="L356" s="93"/>
      <c r="M356" s="94"/>
      <c r="N356" s="93"/>
      <c r="O356" s="94"/>
      <c r="P356" s="93"/>
      <c r="Q356" s="94"/>
      <c r="R356" s="93"/>
      <c r="S356" s="94"/>
      <c r="T356" s="93"/>
      <c r="U356" s="94"/>
      <c r="V356" s="93"/>
      <c r="W356" s="95"/>
      <c r="X356" s="93"/>
      <c r="Y356" s="94"/>
      <c r="Z356" s="95"/>
      <c r="AA356" s="95"/>
      <c r="AB356" s="93"/>
      <c r="AC356" s="94"/>
      <c r="AD356" s="93"/>
      <c r="AE356" s="94"/>
      <c r="AF356" s="93"/>
      <c r="AG356" s="95"/>
      <c r="AH356" s="96">
        <f t="shared" si="474"/>
        <v>0</v>
      </c>
      <c r="AI356" s="97">
        <f t="shared" si="475"/>
        <v>0</v>
      </c>
      <c r="AJ356" s="97">
        <f t="shared" si="473"/>
        <v>0</v>
      </c>
      <c r="AK356" s="97"/>
      <c r="AL356" s="139">
        <f t="shared" si="476"/>
        <v>0</v>
      </c>
      <c r="AM356" s="95">
        <v>0</v>
      </c>
      <c r="AN356" s="94">
        <v>0</v>
      </c>
      <c r="AO356" s="93"/>
      <c r="AP356" s="94"/>
      <c r="AQ356" s="93"/>
      <c r="AR356" s="94"/>
      <c r="AS356" s="93"/>
      <c r="AT356" s="94"/>
      <c r="AU356" s="93"/>
      <c r="AV356" s="94"/>
      <c r="AW356" s="93"/>
      <c r="AX356" s="94"/>
      <c r="AY356" s="93"/>
      <c r="AZ356" s="95"/>
      <c r="BA356" s="93"/>
      <c r="BB356" s="95"/>
      <c r="BC356" s="93"/>
      <c r="BD356" s="94"/>
      <c r="BE356" s="95"/>
      <c r="BF356" s="95"/>
      <c r="BG356" s="93"/>
      <c r="BH356" s="94"/>
      <c r="BI356" s="93"/>
      <c r="BJ356" s="94"/>
      <c r="BK356" s="96">
        <f t="shared" si="477"/>
        <v>0</v>
      </c>
      <c r="BL356" s="97">
        <f t="shared" si="478"/>
        <v>0</v>
      </c>
      <c r="BM356" s="97">
        <f t="shared" si="479"/>
        <v>0</v>
      </c>
      <c r="BN356" s="97"/>
      <c r="BO356" s="139">
        <f t="shared" si="480"/>
        <v>0</v>
      </c>
      <c r="BP356" s="111">
        <v>0</v>
      </c>
      <c r="BQ356" s="110">
        <v>1</v>
      </c>
      <c r="BR356" s="109"/>
      <c r="BS356" s="110"/>
      <c r="BT356" s="109"/>
      <c r="BU356" s="110"/>
      <c r="BV356" s="109"/>
      <c r="BW356" s="110"/>
      <c r="BX356" s="109"/>
      <c r="BY356" s="110"/>
      <c r="BZ356" s="109"/>
      <c r="CA356" s="110"/>
      <c r="CB356" s="111"/>
      <c r="CC356" s="111"/>
      <c r="CD356" s="109"/>
      <c r="CE356" s="110"/>
      <c r="CF356" s="109"/>
      <c r="CG356" s="111"/>
      <c r="CH356" s="109"/>
      <c r="CI356" s="110"/>
      <c r="CJ356" s="109"/>
      <c r="CK356" s="110"/>
      <c r="CL356" s="111"/>
      <c r="CM356" s="111"/>
      <c r="CN356" s="96">
        <f t="shared" si="481"/>
        <v>0</v>
      </c>
      <c r="CO356" s="97">
        <f t="shared" si="482"/>
        <v>1</v>
      </c>
      <c r="CP356" s="97">
        <f t="shared" si="483"/>
        <v>0.25</v>
      </c>
      <c r="CQ356" s="97"/>
      <c r="CR356" s="139">
        <f t="shared" si="484"/>
        <v>0</v>
      </c>
      <c r="CS356" s="111">
        <v>0</v>
      </c>
      <c r="CT356" s="110">
        <v>0</v>
      </c>
      <c r="CU356" s="109"/>
      <c r="CV356" s="110"/>
      <c r="CW356" s="109"/>
      <c r="CX356" s="110"/>
      <c r="CY356" s="109"/>
      <c r="CZ356" s="110"/>
      <c r="DA356" s="109"/>
      <c r="DB356" s="110"/>
      <c r="DC356" s="109"/>
      <c r="DD356" s="110"/>
      <c r="DE356" s="109"/>
      <c r="DF356" s="110"/>
      <c r="DG356" s="109"/>
      <c r="DH356" s="110"/>
      <c r="DI356" s="111"/>
      <c r="DJ356" s="111"/>
      <c r="DK356" s="109"/>
      <c r="DL356" s="111"/>
      <c r="DM356" s="109"/>
      <c r="DN356" s="110"/>
      <c r="DO356" s="111"/>
      <c r="DP356" s="111"/>
      <c r="DQ356" s="96">
        <f t="shared" si="485"/>
        <v>0</v>
      </c>
      <c r="DR356" s="97">
        <f t="shared" si="486"/>
        <v>0</v>
      </c>
      <c r="DS356" s="97">
        <f t="shared" si="487"/>
        <v>0</v>
      </c>
      <c r="DT356" s="97"/>
      <c r="DU356" s="139">
        <f t="shared" si="488"/>
        <v>0</v>
      </c>
      <c r="DV356" s="111">
        <v>0</v>
      </c>
      <c r="DW356" s="110">
        <v>0</v>
      </c>
      <c r="DX356" s="111"/>
      <c r="DY356" s="110"/>
      <c r="DZ356" s="111"/>
      <c r="EA356" s="110"/>
      <c r="EB356" s="111"/>
      <c r="EC356" s="110"/>
      <c r="ED356" s="109"/>
      <c r="EE356" s="110"/>
      <c r="EF356" s="109"/>
      <c r="EG356" s="110"/>
      <c r="EH356" s="109"/>
      <c r="EI356" s="111"/>
      <c r="EJ356" s="109"/>
      <c r="EK356" s="111"/>
      <c r="EL356" s="109"/>
      <c r="EM356" s="110"/>
      <c r="EN356" s="111"/>
      <c r="EO356" s="110"/>
      <c r="EP356" s="111"/>
      <c r="EQ356" s="110"/>
      <c r="ER356" s="111"/>
      <c r="ES356" s="111"/>
      <c r="ET356" s="96">
        <f t="shared" si="489"/>
        <v>0</v>
      </c>
      <c r="EU356" s="97">
        <f t="shared" si="490"/>
        <v>0</v>
      </c>
      <c r="EV356" s="97">
        <f t="shared" si="491"/>
        <v>0</v>
      </c>
      <c r="EW356" s="97"/>
      <c r="EX356" s="139">
        <f t="shared" si="492"/>
        <v>0</v>
      </c>
      <c r="EY356" s="103">
        <v>0</v>
      </c>
      <c r="EZ356" s="104">
        <v>0</v>
      </c>
      <c r="FA356" s="103"/>
      <c r="FB356" s="104"/>
      <c r="FC356" s="103"/>
      <c r="FD356" s="104"/>
      <c r="FE356" s="103"/>
      <c r="FF356" s="104"/>
      <c r="FG356" s="108"/>
      <c r="FH356" s="104"/>
      <c r="FI356" s="103"/>
      <c r="FJ356" s="104"/>
      <c r="FK356" s="103"/>
      <c r="FL356" s="103"/>
      <c r="FM356" s="108"/>
      <c r="FN356" s="104"/>
      <c r="FO356" s="103"/>
      <c r="FP356" s="103"/>
      <c r="FQ356" s="108"/>
      <c r="FR356" s="104"/>
      <c r="FS356" s="103"/>
      <c r="FT356" s="104"/>
      <c r="FU356" s="103"/>
      <c r="FV356" s="103"/>
      <c r="FW356" s="100">
        <f t="shared" si="493"/>
        <v>0</v>
      </c>
      <c r="FX356" s="103">
        <f t="shared" si="494"/>
        <v>0</v>
      </c>
      <c r="FY356" s="103">
        <f t="shared" si="495"/>
        <v>0</v>
      </c>
      <c r="FZ356" s="103"/>
      <c r="GA356" s="149">
        <f t="shared" si="496"/>
        <v>0</v>
      </c>
      <c r="GB356" s="103">
        <v>0</v>
      </c>
      <c r="GC356" s="104">
        <v>0</v>
      </c>
      <c r="GD356" s="108"/>
      <c r="GE356" s="104"/>
      <c r="GF356" s="108"/>
      <c r="GG356" s="104"/>
      <c r="GH356" s="108"/>
      <c r="GI356" s="104"/>
      <c r="GJ356" s="108"/>
      <c r="GK356" s="104"/>
      <c r="GL356" s="108"/>
      <c r="GM356" s="104"/>
      <c r="GN356" s="103"/>
      <c r="GO356" s="103"/>
      <c r="GP356" s="108"/>
      <c r="GQ356" s="104"/>
      <c r="GR356" s="103"/>
      <c r="GS356" s="103"/>
      <c r="GT356" s="108"/>
      <c r="GU356" s="104"/>
      <c r="GV356" s="103"/>
      <c r="GW356" s="103"/>
      <c r="GX356" s="108"/>
      <c r="GY356" s="103"/>
      <c r="GZ356" s="100">
        <f t="shared" si="497"/>
        <v>0</v>
      </c>
      <c r="HA356" s="103">
        <f t="shared" si="498"/>
        <v>0</v>
      </c>
      <c r="HB356" s="103">
        <f t="shared" si="499"/>
        <v>0</v>
      </c>
      <c r="HC356" s="103"/>
      <c r="HD356" s="149">
        <f t="shared" si="500"/>
        <v>0</v>
      </c>
      <c r="HE356" s="103">
        <v>0</v>
      </c>
      <c r="HF356" s="104">
        <v>0</v>
      </c>
      <c r="HG356" s="108"/>
      <c r="HH356" s="104"/>
      <c r="HI356" s="108"/>
      <c r="HJ356" s="104"/>
      <c r="HK356" s="108"/>
      <c r="HL356" s="104"/>
      <c r="HM356" s="108"/>
      <c r="HN356" s="104"/>
      <c r="HO356" s="108"/>
      <c r="HP356" s="104"/>
      <c r="HQ356" s="108"/>
      <c r="HR356" s="104"/>
      <c r="HS356" s="108"/>
      <c r="HT356" s="104"/>
      <c r="HU356" s="108"/>
      <c r="HV356" s="104"/>
      <c r="HW356" s="108"/>
      <c r="HX356" s="104"/>
      <c r="HY356" s="108"/>
      <c r="HZ356" s="104"/>
      <c r="IA356" s="108"/>
      <c r="IB356" s="103"/>
      <c r="IC356" s="96">
        <f t="shared" si="501"/>
        <v>0</v>
      </c>
      <c r="ID356" s="97">
        <f t="shared" si="502"/>
        <v>0</v>
      </c>
      <c r="IE356" s="97">
        <f t="shared" si="503"/>
        <v>0</v>
      </c>
      <c r="IF356" s="97"/>
      <c r="IG356" s="139">
        <f t="shared" si="504"/>
        <v>0</v>
      </c>
      <c r="IH356" s="111">
        <v>0</v>
      </c>
      <c r="II356" s="110">
        <v>0</v>
      </c>
      <c r="IJ356" s="109"/>
      <c r="IK356" s="110"/>
      <c r="IL356" s="109"/>
      <c r="IM356" s="110"/>
      <c r="IN356" s="109"/>
      <c r="IO356" s="110"/>
      <c r="IP356" s="109"/>
      <c r="IQ356" s="110"/>
      <c r="IR356" s="109"/>
      <c r="IS356" s="110"/>
      <c r="IT356" s="109"/>
      <c r="IU356" s="110"/>
      <c r="IV356" s="109"/>
      <c r="IW356" s="110"/>
      <c r="IX356" s="111"/>
      <c r="IY356" s="110"/>
      <c r="IZ356" s="111"/>
      <c r="JA356" s="110"/>
      <c r="JB356" s="109"/>
      <c r="JC356" s="110"/>
      <c r="JD356" s="111"/>
      <c r="JE356" s="111"/>
      <c r="JF356" s="96">
        <f t="shared" si="505"/>
        <v>0</v>
      </c>
      <c r="JG356" s="97">
        <f t="shared" si="506"/>
        <v>0</v>
      </c>
      <c r="JH356" s="97">
        <f t="shared" si="507"/>
        <v>0</v>
      </c>
      <c r="JI356" s="97"/>
      <c r="JJ356" s="139">
        <f t="shared" si="508"/>
        <v>0</v>
      </c>
      <c r="JK356" s="109">
        <v>0</v>
      </c>
      <c r="JL356" s="110">
        <v>0</v>
      </c>
      <c r="JM356" s="109"/>
      <c r="JN356" s="110"/>
      <c r="JO356" s="109"/>
      <c r="JP356" s="110"/>
      <c r="JQ356" s="109"/>
      <c r="JR356" s="110"/>
      <c r="JS356" s="109"/>
      <c r="JT356" s="110"/>
      <c r="JU356" s="111"/>
      <c r="JV356" s="110"/>
      <c r="JW356" s="109"/>
      <c r="JX356" s="111"/>
      <c r="JY356" s="109"/>
      <c r="JZ356" s="110"/>
      <c r="KA356" s="111"/>
      <c r="KB356" s="110"/>
      <c r="KC356" s="111"/>
      <c r="KD356" s="110"/>
      <c r="KE356" s="111"/>
      <c r="KF356" s="110"/>
      <c r="KG356" s="111"/>
      <c r="KH356" s="110"/>
      <c r="KI356" s="96">
        <f t="shared" si="509"/>
        <v>0</v>
      </c>
      <c r="KJ356" s="97">
        <f t="shared" si="510"/>
        <v>0</v>
      </c>
      <c r="KK356" s="97">
        <v>0</v>
      </c>
      <c r="KL356" s="139">
        <f t="shared" si="511"/>
        <v>0</v>
      </c>
      <c r="KM356" s="103">
        <v>0</v>
      </c>
      <c r="KN356" s="104">
        <v>0</v>
      </c>
      <c r="KO356" s="108"/>
      <c r="KP356" s="104"/>
      <c r="KQ356" s="108"/>
      <c r="KR356" s="104"/>
      <c r="KS356" s="108"/>
      <c r="KT356" s="104"/>
      <c r="KU356" s="108"/>
      <c r="KV356" s="104"/>
      <c r="KW356" s="108"/>
      <c r="KX356" s="104"/>
      <c r="KY356" s="108"/>
      <c r="KZ356" s="104"/>
      <c r="LA356" s="108"/>
      <c r="LB356" s="104"/>
      <c r="LC356" s="108"/>
      <c r="LD356" s="103"/>
      <c r="LE356" s="108"/>
      <c r="LF356" s="104"/>
      <c r="LG356" s="108"/>
      <c r="LH356" s="104"/>
      <c r="LI356" s="108"/>
      <c r="LJ356" s="104"/>
      <c r="LK356" s="100">
        <f t="shared" si="512"/>
        <v>0</v>
      </c>
      <c r="LL356" s="104">
        <f t="shared" si="513"/>
        <v>0</v>
      </c>
      <c r="LM356" s="108">
        <v>0</v>
      </c>
      <c r="LN356" s="104">
        <v>0</v>
      </c>
      <c r="LO356" s="108"/>
      <c r="LP356" s="104"/>
      <c r="LQ356" s="108"/>
      <c r="LR356" s="104"/>
      <c r="LS356" s="108"/>
      <c r="LT356" s="104"/>
      <c r="LU356" s="108"/>
      <c r="LV356" s="104"/>
      <c r="LW356" s="103"/>
      <c r="LX356" s="104"/>
      <c r="LY356" s="103"/>
      <c r="LZ356" s="103"/>
      <c r="MA356" s="108"/>
      <c r="MB356" s="104"/>
      <c r="MC356" s="103"/>
      <c r="MD356" s="104"/>
      <c r="ME356" s="103"/>
      <c r="MF356" s="104"/>
      <c r="MG356" s="103"/>
      <c r="MH356" s="104"/>
      <c r="MI356" s="103"/>
      <c r="MJ356" s="104"/>
      <c r="MK356" s="102">
        <f t="shared" si="514"/>
        <v>0</v>
      </c>
      <c r="ML356" s="104">
        <f t="shared" si="515"/>
        <v>0</v>
      </c>
      <c r="MM356" s="108">
        <v>0</v>
      </c>
      <c r="MN356" s="104">
        <v>0</v>
      </c>
      <c r="MO356" s="108"/>
      <c r="MP356" s="104"/>
      <c r="MQ356" s="108"/>
      <c r="MR356" s="104"/>
      <c r="MS356" s="108"/>
      <c r="MT356" s="104"/>
      <c r="MU356" s="108"/>
      <c r="MV356" s="104"/>
      <c r="MW356" s="108"/>
      <c r="MX356" s="104"/>
      <c r="MY356" s="108"/>
      <c r="MZ356" s="104"/>
      <c r="NA356" s="108"/>
      <c r="NB356" s="104"/>
      <c r="NC356" s="108"/>
      <c r="ND356" s="104"/>
      <c r="NE356" s="108"/>
      <c r="NF356" s="104"/>
      <c r="NG356" s="108"/>
      <c r="NH356" s="104"/>
      <c r="NI356" s="108"/>
      <c r="NJ356" s="104"/>
      <c r="NK356" s="100">
        <f t="shared" si="516"/>
        <v>0</v>
      </c>
      <c r="NL356" s="104">
        <f t="shared" si="517"/>
        <v>0</v>
      </c>
      <c r="NM356" s="109">
        <f t="shared" si="518"/>
        <v>0</v>
      </c>
      <c r="NN356" s="110">
        <f t="shared" si="519"/>
        <v>0</v>
      </c>
      <c r="NO356" s="109">
        <f t="shared" si="520"/>
        <v>0</v>
      </c>
      <c r="NP356" s="110">
        <f t="shared" si="521"/>
        <v>0</v>
      </c>
      <c r="NQ356" s="109">
        <f t="shared" si="522"/>
        <v>0</v>
      </c>
      <c r="NR356" s="110">
        <f t="shared" si="523"/>
        <v>0</v>
      </c>
      <c r="NS356" s="109">
        <f t="shared" si="524"/>
        <v>0</v>
      </c>
      <c r="NT356" s="110">
        <f t="shared" si="525"/>
        <v>0</v>
      </c>
      <c r="NU356" s="109">
        <f t="shared" si="526"/>
        <v>0</v>
      </c>
      <c r="NV356" s="110">
        <f t="shared" si="527"/>
        <v>0</v>
      </c>
      <c r="NW356" s="109">
        <f t="shared" si="528"/>
        <v>0</v>
      </c>
      <c r="NX356" s="110">
        <f t="shared" si="529"/>
        <v>0</v>
      </c>
      <c r="NY356" s="109">
        <f t="shared" si="530"/>
        <v>0</v>
      </c>
      <c r="NZ356" s="110">
        <f t="shared" si="531"/>
        <v>0</v>
      </c>
      <c r="OA356" s="109">
        <f t="shared" si="532"/>
        <v>0</v>
      </c>
      <c r="OB356" s="110">
        <f t="shared" si="533"/>
        <v>0</v>
      </c>
      <c r="OC356" s="111">
        <f t="shared" si="534"/>
        <v>0</v>
      </c>
      <c r="OD356" s="110">
        <f t="shared" si="535"/>
        <v>0</v>
      </c>
      <c r="OE356" s="111">
        <f t="shared" si="536"/>
        <v>0</v>
      </c>
      <c r="OF356" s="110">
        <f t="shared" si="537"/>
        <v>0</v>
      </c>
      <c r="OG356" s="109">
        <f t="shared" si="538"/>
        <v>0</v>
      </c>
      <c r="OH356" s="110">
        <f t="shared" si="539"/>
        <v>0</v>
      </c>
      <c r="OI356" s="111">
        <f t="shared" si="540"/>
        <v>0</v>
      </c>
      <c r="OJ356" s="111">
        <f t="shared" si="541"/>
        <v>0</v>
      </c>
      <c r="OK356" s="96">
        <f t="shared" si="542"/>
        <v>0</v>
      </c>
      <c r="OL356" s="97">
        <f t="shared" si="543"/>
        <v>0</v>
      </c>
      <c r="OM356" s="97">
        <v>0</v>
      </c>
      <c r="ON356" s="139">
        <f t="shared" si="544"/>
        <v>0</v>
      </c>
      <c r="OO356" s="111">
        <v>0</v>
      </c>
      <c r="OP356" s="110">
        <v>0</v>
      </c>
      <c r="OQ356" s="109"/>
      <c r="OR356" s="110"/>
      <c r="OS356" s="109"/>
      <c r="OT356" s="110"/>
      <c r="OU356" s="109"/>
      <c r="OV356" s="110"/>
      <c r="OW356" s="109"/>
      <c r="OX356" s="110"/>
      <c r="OY356" s="109"/>
      <c r="OZ356" s="110"/>
      <c r="PA356" s="109"/>
      <c r="PB356" s="110"/>
      <c r="PC356" s="109"/>
      <c r="PD356" s="110"/>
      <c r="PE356" s="111"/>
      <c r="PF356" s="110"/>
      <c r="PG356" s="111"/>
      <c r="PH356" s="110"/>
      <c r="PI356" s="109"/>
      <c r="PJ356" s="110"/>
      <c r="PK356" s="111"/>
      <c r="PL356" s="110"/>
      <c r="PM356" s="96">
        <f t="shared" si="545"/>
        <v>0</v>
      </c>
      <c r="PN356" s="97">
        <f t="shared" si="546"/>
        <v>0</v>
      </c>
      <c r="PO356" s="97">
        <f t="shared" si="547"/>
        <v>0</v>
      </c>
      <c r="PP356" s="109">
        <v>0</v>
      </c>
      <c r="PQ356" s="111"/>
      <c r="PR356" s="111"/>
      <c r="PS356" s="111"/>
      <c r="PT356" s="111"/>
      <c r="PU356" s="111"/>
      <c r="PV356" s="111"/>
      <c r="PW356" s="111"/>
      <c r="PX356" s="111"/>
      <c r="PY356" s="111"/>
      <c r="PZ356" s="111"/>
      <c r="QA356" s="110"/>
      <c r="QB356" s="98">
        <f t="shared" si="548"/>
        <v>0</v>
      </c>
      <c r="QC356" s="105">
        <f t="shared" si="549"/>
        <v>0.25</v>
      </c>
      <c r="QD356" s="106"/>
      <c r="QE356" s="113">
        <f t="shared" si="550"/>
        <v>0</v>
      </c>
      <c r="QF356" s="108">
        <v>0</v>
      </c>
      <c r="QG356" s="103"/>
      <c r="QH356" s="103"/>
      <c r="QI356" s="103"/>
      <c r="QJ356" s="103"/>
      <c r="QK356" s="103"/>
      <c r="QL356" s="103"/>
      <c r="QM356" s="103"/>
      <c r="QN356" s="103"/>
      <c r="QO356" s="103"/>
      <c r="QP356" s="103"/>
      <c r="QQ356" s="104"/>
      <c r="QR356" s="117">
        <f t="shared" si="551"/>
        <v>0</v>
      </c>
      <c r="QS356" s="158"/>
    </row>
    <row r="357" spans="1:461" s="88" customFormat="1" ht="10.5" x14ac:dyDescent="0.25">
      <c r="A357" s="89" t="s">
        <v>761</v>
      </c>
      <c r="B357" s="90" t="s">
        <v>132</v>
      </c>
      <c r="C357" s="90">
        <v>404</v>
      </c>
      <c r="D357" s="90" t="s">
        <v>438</v>
      </c>
      <c r="E357" s="91" t="s">
        <v>438</v>
      </c>
      <c r="F357" s="92" t="s">
        <v>132</v>
      </c>
      <c r="G357" s="92" t="s">
        <v>644</v>
      </c>
      <c r="H357" s="155">
        <v>11690</v>
      </c>
      <c r="I357" s="92" t="s">
        <v>135</v>
      </c>
      <c r="J357" s="93">
        <v>0</v>
      </c>
      <c r="K357" s="94">
        <v>0</v>
      </c>
      <c r="L357" s="93"/>
      <c r="M357" s="94"/>
      <c r="N357" s="93"/>
      <c r="O357" s="94"/>
      <c r="P357" s="93"/>
      <c r="Q357" s="94"/>
      <c r="R357" s="93"/>
      <c r="S357" s="94"/>
      <c r="T357" s="93"/>
      <c r="U357" s="94"/>
      <c r="V357" s="93"/>
      <c r="W357" s="95"/>
      <c r="X357" s="93"/>
      <c r="Y357" s="94"/>
      <c r="Z357" s="95"/>
      <c r="AA357" s="95"/>
      <c r="AB357" s="93"/>
      <c r="AC357" s="94"/>
      <c r="AD357" s="93"/>
      <c r="AE357" s="94"/>
      <c r="AF357" s="93"/>
      <c r="AG357" s="95"/>
      <c r="AH357" s="96">
        <f t="shared" si="474"/>
        <v>0</v>
      </c>
      <c r="AI357" s="97">
        <f t="shared" si="475"/>
        <v>0</v>
      </c>
      <c r="AJ357" s="97">
        <f t="shared" si="473"/>
        <v>0</v>
      </c>
      <c r="AK357" s="97"/>
      <c r="AL357" s="139">
        <f t="shared" si="476"/>
        <v>0</v>
      </c>
      <c r="AM357" s="95">
        <v>0</v>
      </c>
      <c r="AN357" s="94">
        <v>0</v>
      </c>
      <c r="AO357" s="93"/>
      <c r="AP357" s="94"/>
      <c r="AQ357" s="93"/>
      <c r="AR357" s="94"/>
      <c r="AS357" s="93"/>
      <c r="AT357" s="94"/>
      <c r="AU357" s="93"/>
      <c r="AV357" s="94"/>
      <c r="AW357" s="93"/>
      <c r="AX357" s="94"/>
      <c r="AY357" s="93"/>
      <c r="AZ357" s="95"/>
      <c r="BA357" s="93"/>
      <c r="BB357" s="95"/>
      <c r="BC357" s="93"/>
      <c r="BD357" s="94"/>
      <c r="BE357" s="95"/>
      <c r="BF357" s="95"/>
      <c r="BG357" s="93"/>
      <c r="BH357" s="94"/>
      <c r="BI357" s="93"/>
      <c r="BJ357" s="94"/>
      <c r="BK357" s="96">
        <f t="shared" si="477"/>
        <v>0</v>
      </c>
      <c r="BL357" s="97">
        <f t="shared" si="478"/>
        <v>0</v>
      </c>
      <c r="BM357" s="97">
        <f t="shared" si="479"/>
        <v>0</v>
      </c>
      <c r="BN357" s="97"/>
      <c r="BO357" s="139">
        <f t="shared" si="480"/>
        <v>0</v>
      </c>
      <c r="BP357" s="111">
        <v>0</v>
      </c>
      <c r="BQ357" s="110">
        <v>0</v>
      </c>
      <c r="BR357" s="109"/>
      <c r="BS357" s="110"/>
      <c r="BT357" s="109"/>
      <c r="BU357" s="110"/>
      <c r="BV357" s="109"/>
      <c r="BW357" s="110"/>
      <c r="BX357" s="109"/>
      <c r="BY357" s="110"/>
      <c r="BZ357" s="109"/>
      <c r="CA357" s="110"/>
      <c r="CB357" s="111"/>
      <c r="CC357" s="111"/>
      <c r="CD357" s="109"/>
      <c r="CE357" s="110"/>
      <c r="CF357" s="109"/>
      <c r="CG357" s="111"/>
      <c r="CH357" s="109"/>
      <c r="CI357" s="110"/>
      <c r="CJ357" s="109"/>
      <c r="CK357" s="110"/>
      <c r="CL357" s="111"/>
      <c r="CM357" s="111"/>
      <c r="CN357" s="96">
        <f t="shared" si="481"/>
        <v>0</v>
      </c>
      <c r="CO357" s="97">
        <f t="shared" si="482"/>
        <v>0</v>
      </c>
      <c r="CP357" s="97">
        <f t="shared" si="483"/>
        <v>0</v>
      </c>
      <c r="CQ357" s="97"/>
      <c r="CR357" s="139">
        <f t="shared" si="484"/>
        <v>0</v>
      </c>
      <c r="CS357" s="111">
        <v>0</v>
      </c>
      <c r="CT357" s="110">
        <v>0</v>
      </c>
      <c r="CU357" s="109"/>
      <c r="CV357" s="110"/>
      <c r="CW357" s="109"/>
      <c r="CX357" s="110"/>
      <c r="CY357" s="109"/>
      <c r="CZ357" s="110"/>
      <c r="DA357" s="109"/>
      <c r="DB357" s="110"/>
      <c r="DC357" s="109"/>
      <c r="DD357" s="110"/>
      <c r="DE357" s="109"/>
      <c r="DF357" s="110"/>
      <c r="DG357" s="109"/>
      <c r="DH357" s="110"/>
      <c r="DI357" s="111"/>
      <c r="DJ357" s="111"/>
      <c r="DK357" s="109"/>
      <c r="DL357" s="111"/>
      <c r="DM357" s="109"/>
      <c r="DN357" s="110"/>
      <c r="DO357" s="111"/>
      <c r="DP357" s="111"/>
      <c r="DQ357" s="96">
        <f t="shared" si="485"/>
        <v>0</v>
      </c>
      <c r="DR357" s="97">
        <f t="shared" si="486"/>
        <v>0</v>
      </c>
      <c r="DS357" s="97">
        <f t="shared" si="487"/>
        <v>0</v>
      </c>
      <c r="DT357" s="97"/>
      <c r="DU357" s="139">
        <f t="shared" si="488"/>
        <v>0</v>
      </c>
      <c r="DV357" s="111">
        <v>0</v>
      </c>
      <c r="DW357" s="110">
        <v>0</v>
      </c>
      <c r="DX357" s="111"/>
      <c r="DY357" s="110"/>
      <c r="DZ357" s="111"/>
      <c r="EA357" s="110"/>
      <c r="EB357" s="111"/>
      <c r="EC357" s="110"/>
      <c r="ED357" s="109"/>
      <c r="EE357" s="110"/>
      <c r="EF357" s="109"/>
      <c r="EG357" s="110"/>
      <c r="EH357" s="109"/>
      <c r="EI357" s="111"/>
      <c r="EJ357" s="109"/>
      <c r="EK357" s="111"/>
      <c r="EL357" s="109"/>
      <c r="EM357" s="110"/>
      <c r="EN357" s="111"/>
      <c r="EO357" s="110"/>
      <c r="EP357" s="111"/>
      <c r="EQ357" s="110"/>
      <c r="ER357" s="111"/>
      <c r="ES357" s="111"/>
      <c r="ET357" s="96">
        <f t="shared" si="489"/>
        <v>0</v>
      </c>
      <c r="EU357" s="97">
        <f t="shared" si="490"/>
        <v>0</v>
      </c>
      <c r="EV357" s="97">
        <f t="shared" si="491"/>
        <v>0</v>
      </c>
      <c r="EW357" s="97"/>
      <c r="EX357" s="139">
        <f t="shared" si="492"/>
        <v>0</v>
      </c>
      <c r="EY357" s="103">
        <v>0</v>
      </c>
      <c r="EZ357" s="104">
        <v>0</v>
      </c>
      <c r="FA357" s="103"/>
      <c r="FB357" s="104"/>
      <c r="FC357" s="103"/>
      <c r="FD357" s="104"/>
      <c r="FE357" s="103"/>
      <c r="FF357" s="104"/>
      <c r="FG357" s="108"/>
      <c r="FH357" s="104"/>
      <c r="FI357" s="103"/>
      <c r="FJ357" s="104"/>
      <c r="FK357" s="103"/>
      <c r="FL357" s="103"/>
      <c r="FM357" s="108"/>
      <c r="FN357" s="104"/>
      <c r="FO357" s="103"/>
      <c r="FP357" s="103"/>
      <c r="FQ357" s="108"/>
      <c r="FR357" s="104"/>
      <c r="FS357" s="103"/>
      <c r="FT357" s="104"/>
      <c r="FU357" s="103"/>
      <c r="FV357" s="103"/>
      <c r="FW357" s="100">
        <f t="shared" si="493"/>
        <v>0</v>
      </c>
      <c r="FX357" s="103">
        <f t="shared" si="494"/>
        <v>0</v>
      </c>
      <c r="FY357" s="103">
        <f t="shared" si="495"/>
        <v>0</v>
      </c>
      <c r="FZ357" s="103"/>
      <c r="GA357" s="149">
        <f t="shared" si="496"/>
        <v>0</v>
      </c>
      <c r="GB357" s="103">
        <v>0</v>
      </c>
      <c r="GC357" s="104">
        <v>0</v>
      </c>
      <c r="GD357" s="108"/>
      <c r="GE357" s="104"/>
      <c r="GF357" s="108"/>
      <c r="GG357" s="104"/>
      <c r="GH357" s="108"/>
      <c r="GI357" s="104"/>
      <c r="GJ357" s="108"/>
      <c r="GK357" s="104"/>
      <c r="GL357" s="108"/>
      <c r="GM357" s="104"/>
      <c r="GN357" s="103"/>
      <c r="GO357" s="103"/>
      <c r="GP357" s="108"/>
      <c r="GQ357" s="104"/>
      <c r="GR357" s="103"/>
      <c r="GS357" s="103"/>
      <c r="GT357" s="108"/>
      <c r="GU357" s="104"/>
      <c r="GV357" s="103"/>
      <c r="GW357" s="103"/>
      <c r="GX357" s="108"/>
      <c r="GY357" s="103"/>
      <c r="GZ357" s="100">
        <f t="shared" si="497"/>
        <v>0</v>
      </c>
      <c r="HA357" s="103">
        <f t="shared" si="498"/>
        <v>0</v>
      </c>
      <c r="HB357" s="103">
        <f t="shared" si="499"/>
        <v>0</v>
      </c>
      <c r="HC357" s="103"/>
      <c r="HD357" s="149">
        <f t="shared" si="500"/>
        <v>0</v>
      </c>
      <c r="HE357" s="103">
        <v>0</v>
      </c>
      <c r="HF357" s="104">
        <v>0</v>
      </c>
      <c r="HG357" s="108"/>
      <c r="HH357" s="104"/>
      <c r="HI357" s="108"/>
      <c r="HJ357" s="104"/>
      <c r="HK357" s="108"/>
      <c r="HL357" s="104"/>
      <c r="HM357" s="108"/>
      <c r="HN357" s="104"/>
      <c r="HO357" s="108"/>
      <c r="HP357" s="104"/>
      <c r="HQ357" s="108"/>
      <c r="HR357" s="104"/>
      <c r="HS357" s="108"/>
      <c r="HT357" s="104"/>
      <c r="HU357" s="108"/>
      <c r="HV357" s="104"/>
      <c r="HW357" s="108"/>
      <c r="HX357" s="104"/>
      <c r="HY357" s="108"/>
      <c r="HZ357" s="104"/>
      <c r="IA357" s="108"/>
      <c r="IB357" s="103"/>
      <c r="IC357" s="96">
        <f t="shared" si="501"/>
        <v>0</v>
      </c>
      <c r="ID357" s="97">
        <f t="shared" si="502"/>
        <v>0</v>
      </c>
      <c r="IE357" s="97">
        <f t="shared" si="503"/>
        <v>0</v>
      </c>
      <c r="IF357" s="97"/>
      <c r="IG357" s="139">
        <f t="shared" si="504"/>
        <v>0</v>
      </c>
      <c r="IH357" s="111">
        <v>0</v>
      </c>
      <c r="II357" s="110">
        <v>0</v>
      </c>
      <c r="IJ357" s="109"/>
      <c r="IK357" s="110"/>
      <c r="IL357" s="109"/>
      <c r="IM357" s="110"/>
      <c r="IN357" s="109"/>
      <c r="IO357" s="110"/>
      <c r="IP357" s="109"/>
      <c r="IQ357" s="110"/>
      <c r="IR357" s="109"/>
      <c r="IS357" s="110"/>
      <c r="IT357" s="109"/>
      <c r="IU357" s="110"/>
      <c r="IV357" s="109"/>
      <c r="IW357" s="110"/>
      <c r="IX357" s="111"/>
      <c r="IY357" s="110"/>
      <c r="IZ357" s="111"/>
      <c r="JA357" s="110"/>
      <c r="JB357" s="109"/>
      <c r="JC357" s="110"/>
      <c r="JD357" s="111"/>
      <c r="JE357" s="111"/>
      <c r="JF357" s="96">
        <f t="shared" si="505"/>
        <v>0</v>
      </c>
      <c r="JG357" s="97">
        <f t="shared" si="506"/>
        <v>0</v>
      </c>
      <c r="JH357" s="97">
        <f t="shared" si="507"/>
        <v>0</v>
      </c>
      <c r="JI357" s="97"/>
      <c r="JJ357" s="139">
        <f t="shared" si="508"/>
        <v>0</v>
      </c>
      <c r="JK357" s="109">
        <v>0</v>
      </c>
      <c r="JL357" s="110">
        <v>0</v>
      </c>
      <c r="JM357" s="109"/>
      <c r="JN357" s="110"/>
      <c r="JO357" s="109"/>
      <c r="JP357" s="110"/>
      <c r="JQ357" s="109"/>
      <c r="JR357" s="110"/>
      <c r="JS357" s="109"/>
      <c r="JT357" s="110"/>
      <c r="JU357" s="111"/>
      <c r="JV357" s="110"/>
      <c r="JW357" s="109"/>
      <c r="JX357" s="111"/>
      <c r="JY357" s="109"/>
      <c r="JZ357" s="110"/>
      <c r="KA357" s="111"/>
      <c r="KB357" s="110"/>
      <c r="KC357" s="111"/>
      <c r="KD357" s="110"/>
      <c r="KE357" s="111"/>
      <c r="KF357" s="110"/>
      <c r="KG357" s="111"/>
      <c r="KH357" s="110"/>
      <c r="KI357" s="96">
        <f t="shared" si="509"/>
        <v>0</v>
      </c>
      <c r="KJ357" s="97">
        <f t="shared" si="510"/>
        <v>0</v>
      </c>
      <c r="KK357" s="97">
        <v>0</v>
      </c>
      <c r="KL357" s="139">
        <f t="shared" si="511"/>
        <v>0</v>
      </c>
      <c r="KM357" s="103">
        <v>0</v>
      </c>
      <c r="KN357" s="104">
        <v>0</v>
      </c>
      <c r="KO357" s="108"/>
      <c r="KP357" s="104"/>
      <c r="KQ357" s="108"/>
      <c r="KR357" s="104"/>
      <c r="KS357" s="108"/>
      <c r="KT357" s="104"/>
      <c r="KU357" s="108"/>
      <c r="KV357" s="104"/>
      <c r="KW357" s="108"/>
      <c r="KX357" s="104"/>
      <c r="KY357" s="108"/>
      <c r="KZ357" s="104"/>
      <c r="LA357" s="108"/>
      <c r="LB357" s="104"/>
      <c r="LC357" s="108"/>
      <c r="LD357" s="103"/>
      <c r="LE357" s="108"/>
      <c r="LF357" s="104"/>
      <c r="LG357" s="108"/>
      <c r="LH357" s="104"/>
      <c r="LI357" s="108"/>
      <c r="LJ357" s="104"/>
      <c r="LK357" s="100">
        <f t="shared" si="512"/>
        <v>0</v>
      </c>
      <c r="LL357" s="104">
        <f t="shared" si="513"/>
        <v>0</v>
      </c>
      <c r="LM357" s="108">
        <v>0</v>
      </c>
      <c r="LN357" s="104">
        <v>0</v>
      </c>
      <c r="LO357" s="108"/>
      <c r="LP357" s="104"/>
      <c r="LQ357" s="108"/>
      <c r="LR357" s="104"/>
      <c r="LS357" s="108"/>
      <c r="LT357" s="104"/>
      <c r="LU357" s="108"/>
      <c r="LV357" s="104"/>
      <c r="LW357" s="103"/>
      <c r="LX357" s="104"/>
      <c r="LY357" s="103"/>
      <c r="LZ357" s="103"/>
      <c r="MA357" s="108"/>
      <c r="MB357" s="104"/>
      <c r="MC357" s="103"/>
      <c r="MD357" s="104"/>
      <c r="ME357" s="103"/>
      <c r="MF357" s="104"/>
      <c r="MG357" s="103"/>
      <c r="MH357" s="104"/>
      <c r="MI357" s="103"/>
      <c r="MJ357" s="104"/>
      <c r="MK357" s="102">
        <f t="shared" si="514"/>
        <v>0</v>
      </c>
      <c r="ML357" s="104">
        <f t="shared" si="515"/>
        <v>0</v>
      </c>
      <c r="MM357" s="108">
        <v>0</v>
      </c>
      <c r="MN357" s="104">
        <v>0</v>
      </c>
      <c r="MO357" s="108"/>
      <c r="MP357" s="104"/>
      <c r="MQ357" s="108"/>
      <c r="MR357" s="104"/>
      <c r="MS357" s="108"/>
      <c r="MT357" s="104"/>
      <c r="MU357" s="108"/>
      <c r="MV357" s="104"/>
      <c r="MW357" s="108"/>
      <c r="MX357" s="104"/>
      <c r="MY357" s="108"/>
      <c r="MZ357" s="104"/>
      <c r="NA357" s="108"/>
      <c r="NB357" s="104"/>
      <c r="NC357" s="108"/>
      <c r="ND357" s="104"/>
      <c r="NE357" s="108"/>
      <c r="NF357" s="104"/>
      <c r="NG357" s="108"/>
      <c r="NH357" s="104"/>
      <c r="NI357" s="108"/>
      <c r="NJ357" s="104"/>
      <c r="NK357" s="100">
        <f t="shared" si="516"/>
        <v>0</v>
      </c>
      <c r="NL357" s="104">
        <f t="shared" si="517"/>
        <v>0</v>
      </c>
      <c r="NM357" s="109">
        <f t="shared" si="518"/>
        <v>0</v>
      </c>
      <c r="NN357" s="110">
        <f t="shared" si="519"/>
        <v>0</v>
      </c>
      <c r="NO357" s="109">
        <f t="shared" si="520"/>
        <v>0</v>
      </c>
      <c r="NP357" s="110">
        <f t="shared" si="521"/>
        <v>0</v>
      </c>
      <c r="NQ357" s="109">
        <f t="shared" si="522"/>
        <v>0</v>
      </c>
      <c r="NR357" s="110">
        <f t="shared" si="523"/>
        <v>0</v>
      </c>
      <c r="NS357" s="109">
        <f t="shared" si="524"/>
        <v>0</v>
      </c>
      <c r="NT357" s="110">
        <f t="shared" si="525"/>
        <v>0</v>
      </c>
      <c r="NU357" s="109">
        <f t="shared" si="526"/>
        <v>0</v>
      </c>
      <c r="NV357" s="110">
        <f t="shared" si="527"/>
        <v>0</v>
      </c>
      <c r="NW357" s="109">
        <f t="shared" si="528"/>
        <v>0</v>
      </c>
      <c r="NX357" s="110">
        <f t="shared" si="529"/>
        <v>0</v>
      </c>
      <c r="NY357" s="109">
        <f t="shared" si="530"/>
        <v>0</v>
      </c>
      <c r="NZ357" s="110">
        <f t="shared" si="531"/>
        <v>0</v>
      </c>
      <c r="OA357" s="109">
        <f t="shared" si="532"/>
        <v>0</v>
      </c>
      <c r="OB357" s="110">
        <f t="shared" si="533"/>
        <v>0</v>
      </c>
      <c r="OC357" s="111">
        <f t="shared" si="534"/>
        <v>0</v>
      </c>
      <c r="OD357" s="110">
        <f t="shared" si="535"/>
        <v>0</v>
      </c>
      <c r="OE357" s="111">
        <f t="shared" si="536"/>
        <v>0</v>
      </c>
      <c r="OF357" s="110">
        <f t="shared" si="537"/>
        <v>0</v>
      </c>
      <c r="OG357" s="109">
        <f t="shared" si="538"/>
        <v>0</v>
      </c>
      <c r="OH357" s="110">
        <f t="shared" si="539"/>
        <v>0</v>
      </c>
      <c r="OI357" s="111">
        <f t="shared" si="540"/>
        <v>0</v>
      </c>
      <c r="OJ357" s="111">
        <f t="shared" si="541"/>
        <v>0</v>
      </c>
      <c r="OK357" s="96">
        <f t="shared" si="542"/>
        <v>0</v>
      </c>
      <c r="OL357" s="97">
        <f t="shared" si="543"/>
        <v>0</v>
      </c>
      <c r="OM357" s="97">
        <v>0</v>
      </c>
      <c r="ON357" s="139">
        <f t="shared" si="544"/>
        <v>0</v>
      </c>
      <c r="OO357" s="111">
        <v>0</v>
      </c>
      <c r="OP357" s="110">
        <v>0</v>
      </c>
      <c r="OQ357" s="109"/>
      <c r="OR357" s="110"/>
      <c r="OS357" s="109"/>
      <c r="OT357" s="110"/>
      <c r="OU357" s="109"/>
      <c r="OV357" s="110"/>
      <c r="OW357" s="109"/>
      <c r="OX357" s="110"/>
      <c r="OY357" s="109"/>
      <c r="OZ357" s="110"/>
      <c r="PA357" s="109"/>
      <c r="PB357" s="110"/>
      <c r="PC357" s="109"/>
      <c r="PD357" s="110"/>
      <c r="PE357" s="111"/>
      <c r="PF357" s="110"/>
      <c r="PG357" s="111"/>
      <c r="PH357" s="110"/>
      <c r="PI357" s="109"/>
      <c r="PJ357" s="110"/>
      <c r="PK357" s="111"/>
      <c r="PL357" s="110"/>
      <c r="PM357" s="96">
        <f t="shared" si="545"/>
        <v>0</v>
      </c>
      <c r="PN357" s="97">
        <f t="shared" si="546"/>
        <v>0</v>
      </c>
      <c r="PO357" s="97">
        <f t="shared" si="547"/>
        <v>0</v>
      </c>
      <c r="PP357" s="109">
        <v>0</v>
      </c>
      <c r="PQ357" s="111"/>
      <c r="PR357" s="111"/>
      <c r="PS357" s="111"/>
      <c r="PT357" s="111"/>
      <c r="PU357" s="111"/>
      <c r="PV357" s="111"/>
      <c r="PW357" s="111"/>
      <c r="PX357" s="111"/>
      <c r="PY357" s="111"/>
      <c r="PZ357" s="111"/>
      <c r="QA357" s="110"/>
      <c r="QB357" s="98">
        <f t="shared" si="548"/>
        <v>0</v>
      </c>
      <c r="QC357" s="105">
        <f t="shared" si="549"/>
        <v>0</v>
      </c>
      <c r="QD357" s="106"/>
      <c r="QE357" s="113">
        <f t="shared" si="550"/>
        <v>0</v>
      </c>
      <c r="QF357" s="108">
        <v>2</v>
      </c>
      <c r="QG357" s="103"/>
      <c r="QH357" s="103"/>
      <c r="QI357" s="103"/>
      <c r="QJ357" s="103"/>
      <c r="QK357" s="103"/>
      <c r="QL357" s="103"/>
      <c r="QM357" s="103"/>
      <c r="QN357" s="103"/>
      <c r="QO357" s="103"/>
      <c r="QP357" s="103"/>
      <c r="QQ357" s="104"/>
      <c r="QR357" s="117">
        <f t="shared" si="551"/>
        <v>2</v>
      </c>
      <c r="QS357" s="158"/>
    </row>
    <row r="358" spans="1:461" s="88" customFormat="1" ht="10.5" x14ac:dyDescent="0.25">
      <c r="A358" s="89" t="s">
        <v>761</v>
      </c>
      <c r="B358" s="90" t="s">
        <v>102</v>
      </c>
      <c r="C358" s="90">
        <v>404</v>
      </c>
      <c r="D358" s="90" t="s">
        <v>438</v>
      </c>
      <c r="E358" s="91" t="s">
        <v>438</v>
      </c>
      <c r="F358" s="92" t="s">
        <v>102</v>
      </c>
      <c r="G358" s="92" t="s">
        <v>644</v>
      </c>
      <c r="H358" s="155">
        <v>11691</v>
      </c>
      <c r="I358" s="92" t="s">
        <v>104</v>
      </c>
      <c r="J358" s="93">
        <v>0</v>
      </c>
      <c r="K358" s="94">
        <v>0</v>
      </c>
      <c r="L358" s="93"/>
      <c r="M358" s="94"/>
      <c r="N358" s="93"/>
      <c r="O358" s="94"/>
      <c r="P358" s="93"/>
      <c r="Q358" s="94"/>
      <c r="R358" s="93"/>
      <c r="S358" s="94"/>
      <c r="T358" s="93"/>
      <c r="U358" s="94"/>
      <c r="V358" s="93"/>
      <c r="W358" s="95"/>
      <c r="X358" s="93"/>
      <c r="Y358" s="94"/>
      <c r="Z358" s="95"/>
      <c r="AA358" s="95"/>
      <c r="AB358" s="93"/>
      <c r="AC358" s="94"/>
      <c r="AD358" s="93"/>
      <c r="AE358" s="94"/>
      <c r="AF358" s="93"/>
      <c r="AG358" s="95"/>
      <c r="AH358" s="96">
        <f t="shared" si="474"/>
        <v>0</v>
      </c>
      <c r="AI358" s="97">
        <f t="shared" si="475"/>
        <v>0</v>
      </c>
      <c r="AJ358" s="97">
        <f t="shared" si="473"/>
        <v>0</v>
      </c>
      <c r="AK358" s="97"/>
      <c r="AL358" s="139">
        <f t="shared" si="476"/>
        <v>0</v>
      </c>
      <c r="AM358" s="95">
        <v>0</v>
      </c>
      <c r="AN358" s="94">
        <v>0</v>
      </c>
      <c r="AO358" s="93"/>
      <c r="AP358" s="94"/>
      <c r="AQ358" s="93"/>
      <c r="AR358" s="94"/>
      <c r="AS358" s="93"/>
      <c r="AT358" s="94"/>
      <c r="AU358" s="93"/>
      <c r="AV358" s="94"/>
      <c r="AW358" s="93"/>
      <c r="AX358" s="94"/>
      <c r="AY358" s="93"/>
      <c r="AZ358" s="95"/>
      <c r="BA358" s="93"/>
      <c r="BB358" s="95"/>
      <c r="BC358" s="93"/>
      <c r="BD358" s="94"/>
      <c r="BE358" s="95"/>
      <c r="BF358" s="95"/>
      <c r="BG358" s="93"/>
      <c r="BH358" s="94"/>
      <c r="BI358" s="93"/>
      <c r="BJ358" s="94"/>
      <c r="BK358" s="96">
        <f t="shared" si="477"/>
        <v>0</v>
      </c>
      <c r="BL358" s="97">
        <f t="shared" si="478"/>
        <v>0</v>
      </c>
      <c r="BM358" s="97">
        <f t="shared" si="479"/>
        <v>0</v>
      </c>
      <c r="BN358" s="97"/>
      <c r="BO358" s="139">
        <f t="shared" si="480"/>
        <v>0</v>
      </c>
      <c r="BP358" s="111">
        <v>0</v>
      </c>
      <c r="BQ358" s="110">
        <v>0</v>
      </c>
      <c r="BR358" s="109"/>
      <c r="BS358" s="110"/>
      <c r="BT358" s="109"/>
      <c r="BU358" s="110"/>
      <c r="BV358" s="109"/>
      <c r="BW358" s="110"/>
      <c r="BX358" s="109"/>
      <c r="BY358" s="110"/>
      <c r="BZ358" s="109"/>
      <c r="CA358" s="110"/>
      <c r="CB358" s="111"/>
      <c r="CC358" s="111"/>
      <c r="CD358" s="109"/>
      <c r="CE358" s="110"/>
      <c r="CF358" s="109"/>
      <c r="CG358" s="111"/>
      <c r="CH358" s="109"/>
      <c r="CI358" s="110"/>
      <c r="CJ358" s="109"/>
      <c r="CK358" s="110"/>
      <c r="CL358" s="111"/>
      <c r="CM358" s="111"/>
      <c r="CN358" s="96">
        <f t="shared" si="481"/>
        <v>0</v>
      </c>
      <c r="CO358" s="97">
        <f t="shared" si="482"/>
        <v>0</v>
      </c>
      <c r="CP358" s="97">
        <f t="shared" si="483"/>
        <v>0</v>
      </c>
      <c r="CQ358" s="97"/>
      <c r="CR358" s="139">
        <f t="shared" si="484"/>
        <v>0</v>
      </c>
      <c r="CS358" s="111">
        <v>0</v>
      </c>
      <c r="CT358" s="110">
        <v>0</v>
      </c>
      <c r="CU358" s="109"/>
      <c r="CV358" s="110"/>
      <c r="CW358" s="109"/>
      <c r="CX358" s="110"/>
      <c r="CY358" s="109"/>
      <c r="CZ358" s="110"/>
      <c r="DA358" s="109"/>
      <c r="DB358" s="110"/>
      <c r="DC358" s="109"/>
      <c r="DD358" s="110"/>
      <c r="DE358" s="109"/>
      <c r="DF358" s="110"/>
      <c r="DG358" s="109"/>
      <c r="DH358" s="110"/>
      <c r="DI358" s="111"/>
      <c r="DJ358" s="111"/>
      <c r="DK358" s="109"/>
      <c r="DL358" s="111"/>
      <c r="DM358" s="109"/>
      <c r="DN358" s="110"/>
      <c r="DO358" s="111"/>
      <c r="DP358" s="111"/>
      <c r="DQ358" s="96">
        <f t="shared" si="485"/>
        <v>0</v>
      </c>
      <c r="DR358" s="97">
        <f t="shared" si="486"/>
        <v>0</v>
      </c>
      <c r="DS358" s="97">
        <f t="shared" si="487"/>
        <v>0</v>
      </c>
      <c r="DT358" s="97"/>
      <c r="DU358" s="139">
        <f t="shared" si="488"/>
        <v>0</v>
      </c>
      <c r="DV358" s="111">
        <v>0</v>
      </c>
      <c r="DW358" s="110">
        <v>0</v>
      </c>
      <c r="DX358" s="111"/>
      <c r="DY358" s="110"/>
      <c r="DZ358" s="111"/>
      <c r="EA358" s="110"/>
      <c r="EB358" s="111"/>
      <c r="EC358" s="110"/>
      <c r="ED358" s="109"/>
      <c r="EE358" s="110"/>
      <c r="EF358" s="109"/>
      <c r="EG358" s="110"/>
      <c r="EH358" s="109"/>
      <c r="EI358" s="111"/>
      <c r="EJ358" s="109"/>
      <c r="EK358" s="111"/>
      <c r="EL358" s="109"/>
      <c r="EM358" s="110"/>
      <c r="EN358" s="111"/>
      <c r="EO358" s="110"/>
      <c r="EP358" s="111"/>
      <c r="EQ358" s="110"/>
      <c r="ER358" s="111"/>
      <c r="ES358" s="111"/>
      <c r="ET358" s="96">
        <f t="shared" si="489"/>
        <v>0</v>
      </c>
      <c r="EU358" s="97">
        <f t="shared" si="490"/>
        <v>0</v>
      </c>
      <c r="EV358" s="97">
        <f t="shared" si="491"/>
        <v>0</v>
      </c>
      <c r="EW358" s="97"/>
      <c r="EX358" s="139">
        <f t="shared" si="492"/>
        <v>0</v>
      </c>
      <c r="EY358" s="103">
        <v>0</v>
      </c>
      <c r="EZ358" s="104">
        <v>0</v>
      </c>
      <c r="FA358" s="103"/>
      <c r="FB358" s="104"/>
      <c r="FC358" s="103"/>
      <c r="FD358" s="104"/>
      <c r="FE358" s="103"/>
      <c r="FF358" s="104"/>
      <c r="FG358" s="108"/>
      <c r="FH358" s="104"/>
      <c r="FI358" s="103"/>
      <c r="FJ358" s="104"/>
      <c r="FK358" s="103"/>
      <c r="FL358" s="103"/>
      <c r="FM358" s="108"/>
      <c r="FN358" s="104"/>
      <c r="FO358" s="103"/>
      <c r="FP358" s="103"/>
      <c r="FQ358" s="108"/>
      <c r="FR358" s="104"/>
      <c r="FS358" s="103"/>
      <c r="FT358" s="104"/>
      <c r="FU358" s="103"/>
      <c r="FV358" s="103"/>
      <c r="FW358" s="100">
        <f t="shared" si="493"/>
        <v>0</v>
      </c>
      <c r="FX358" s="103">
        <f t="shared" si="494"/>
        <v>0</v>
      </c>
      <c r="FY358" s="103">
        <f t="shared" si="495"/>
        <v>0</v>
      </c>
      <c r="FZ358" s="103"/>
      <c r="GA358" s="149">
        <f t="shared" si="496"/>
        <v>0</v>
      </c>
      <c r="GB358" s="103">
        <v>0</v>
      </c>
      <c r="GC358" s="104">
        <v>0</v>
      </c>
      <c r="GD358" s="108"/>
      <c r="GE358" s="104"/>
      <c r="GF358" s="108"/>
      <c r="GG358" s="104"/>
      <c r="GH358" s="108"/>
      <c r="GI358" s="104"/>
      <c r="GJ358" s="108"/>
      <c r="GK358" s="104"/>
      <c r="GL358" s="108"/>
      <c r="GM358" s="104"/>
      <c r="GN358" s="103"/>
      <c r="GO358" s="103"/>
      <c r="GP358" s="108"/>
      <c r="GQ358" s="104"/>
      <c r="GR358" s="103"/>
      <c r="GS358" s="103"/>
      <c r="GT358" s="108"/>
      <c r="GU358" s="104"/>
      <c r="GV358" s="103"/>
      <c r="GW358" s="103"/>
      <c r="GX358" s="108"/>
      <c r="GY358" s="103"/>
      <c r="GZ358" s="100">
        <f t="shared" si="497"/>
        <v>0</v>
      </c>
      <c r="HA358" s="103">
        <f t="shared" si="498"/>
        <v>0</v>
      </c>
      <c r="HB358" s="103">
        <f t="shared" si="499"/>
        <v>0</v>
      </c>
      <c r="HC358" s="103"/>
      <c r="HD358" s="149">
        <f t="shared" si="500"/>
        <v>0</v>
      </c>
      <c r="HE358" s="103">
        <v>0</v>
      </c>
      <c r="HF358" s="104">
        <v>0</v>
      </c>
      <c r="HG358" s="108"/>
      <c r="HH358" s="104"/>
      <c r="HI358" s="108"/>
      <c r="HJ358" s="104"/>
      <c r="HK358" s="108"/>
      <c r="HL358" s="104"/>
      <c r="HM358" s="108"/>
      <c r="HN358" s="104"/>
      <c r="HO358" s="108"/>
      <c r="HP358" s="104"/>
      <c r="HQ358" s="108"/>
      <c r="HR358" s="104"/>
      <c r="HS358" s="108"/>
      <c r="HT358" s="104"/>
      <c r="HU358" s="108"/>
      <c r="HV358" s="104"/>
      <c r="HW358" s="108"/>
      <c r="HX358" s="104"/>
      <c r="HY358" s="108"/>
      <c r="HZ358" s="104"/>
      <c r="IA358" s="108"/>
      <c r="IB358" s="103"/>
      <c r="IC358" s="96">
        <f t="shared" si="501"/>
        <v>0</v>
      </c>
      <c r="ID358" s="97">
        <f t="shared" si="502"/>
        <v>0</v>
      </c>
      <c r="IE358" s="97">
        <f t="shared" si="503"/>
        <v>0</v>
      </c>
      <c r="IF358" s="97"/>
      <c r="IG358" s="139">
        <f t="shared" si="504"/>
        <v>0</v>
      </c>
      <c r="IH358" s="111">
        <v>0</v>
      </c>
      <c r="II358" s="110">
        <v>0</v>
      </c>
      <c r="IJ358" s="109"/>
      <c r="IK358" s="110"/>
      <c r="IL358" s="109"/>
      <c r="IM358" s="110"/>
      <c r="IN358" s="109"/>
      <c r="IO358" s="110"/>
      <c r="IP358" s="109"/>
      <c r="IQ358" s="110"/>
      <c r="IR358" s="109"/>
      <c r="IS358" s="110"/>
      <c r="IT358" s="109"/>
      <c r="IU358" s="110"/>
      <c r="IV358" s="109"/>
      <c r="IW358" s="110"/>
      <c r="IX358" s="111"/>
      <c r="IY358" s="110"/>
      <c r="IZ358" s="111"/>
      <c r="JA358" s="110"/>
      <c r="JB358" s="109"/>
      <c r="JC358" s="110"/>
      <c r="JD358" s="111"/>
      <c r="JE358" s="111"/>
      <c r="JF358" s="96">
        <f t="shared" si="505"/>
        <v>0</v>
      </c>
      <c r="JG358" s="97">
        <f t="shared" si="506"/>
        <v>0</v>
      </c>
      <c r="JH358" s="97">
        <f t="shared" si="507"/>
        <v>0</v>
      </c>
      <c r="JI358" s="97"/>
      <c r="JJ358" s="139">
        <f t="shared" si="508"/>
        <v>0</v>
      </c>
      <c r="JK358" s="109">
        <v>0</v>
      </c>
      <c r="JL358" s="110">
        <v>0</v>
      </c>
      <c r="JM358" s="109"/>
      <c r="JN358" s="110"/>
      <c r="JO358" s="109"/>
      <c r="JP358" s="110"/>
      <c r="JQ358" s="109"/>
      <c r="JR358" s="110"/>
      <c r="JS358" s="109"/>
      <c r="JT358" s="110"/>
      <c r="JU358" s="111"/>
      <c r="JV358" s="110"/>
      <c r="JW358" s="109"/>
      <c r="JX358" s="111"/>
      <c r="JY358" s="109"/>
      <c r="JZ358" s="110"/>
      <c r="KA358" s="111"/>
      <c r="KB358" s="110"/>
      <c r="KC358" s="111"/>
      <c r="KD358" s="110"/>
      <c r="KE358" s="111"/>
      <c r="KF358" s="110"/>
      <c r="KG358" s="111"/>
      <c r="KH358" s="110"/>
      <c r="KI358" s="96">
        <f t="shared" si="509"/>
        <v>0</v>
      </c>
      <c r="KJ358" s="97">
        <f t="shared" si="510"/>
        <v>0</v>
      </c>
      <c r="KK358" s="97">
        <v>0</v>
      </c>
      <c r="KL358" s="139">
        <f t="shared" si="511"/>
        <v>0</v>
      </c>
      <c r="KM358" s="103">
        <v>0</v>
      </c>
      <c r="KN358" s="104">
        <v>0</v>
      </c>
      <c r="KO358" s="108"/>
      <c r="KP358" s="104"/>
      <c r="KQ358" s="108"/>
      <c r="KR358" s="104"/>
      <c r="KS358" s="108"/>
      <c r="KT358" s="104"/>
      <c r="KU358" s="108"/>
      <c r="KV358" s="104"/>
      <c r="KW358" s="108"/>
      <c r="KX358" s="104"/>
      <c r="KY358" s="108"/>
      <c r="KZ358" s="104"/>
      <c r="LA358" s="108"/>
      <c r="LB358" s="104"/>
      <c r="LC358" s="108"/>
      <c r="LD358" s="103"/>
      <c r="LE358" s="108"/>
      <c r="LF358" s="104"/>
      <c r="LG358" s="108"/>
      <c r="LH358" s="104"/>
      <c r="LI358" s="108"/>
      <c r="LJ358" s="104"/>
      <c r="LK358" s="100">
        <f t="shared" si="512"/>
        <v>0</v>
      </c>
      <c r="LL358" s="104">
        <f t="shared" si="513"/>
        <v>0</v>
      </c>
      <c r="LM358" s="108">
        <v>0</v>
      </c>
      <c r="LN358" s="104">
        <v>0</v>
      </c>
      <c r="LO358" s="108"/>
      <c r="LP358" s="104"/>
      <c r="LQ358" s="108"/>
      <c r="LR358" s="104"/>
      <c r="LS358" s="108"/>
      <c r="LT358" s="104"/>
      <c r="LU358" s="108"/>
      <c r="LV358" s="104"/>
      <c r="LW358" s="103"/>
      <c r="LX358" s="104"/>
      <c r="LY358" s="103"/>
      <c r="LZ358" s="103"/>
      <c r="MA358" s="108"/>
      <c r="MB358" s="104"/>
      <c r="MC358" s="103"/>
      <c r="MD358" s="104"/>
      <c r="ME358" s="103"/>
      <c r="MF358" s="104"/>
      <c r="MG358" s="103"/>
      <c r="MH358" s="104"/>
      <c r="MI358" s="103"/>
      <c r="MJ358" s="104"/>
      <c r="MK358" s="102">
        <f t="shared" si="514"/>
        <v>0</v>
      </c>
      <c r="ML358" s="104">
        <f t="shared" si="515"/>
        <v>0</v>
      </c>
      <c r="MM358" s="108">
        <v>0</v>
      </c>
      <c r="MN358" s="104">
        <v>0</v>
      </c>
      <c r="MO358" s="108"/>
      <c r="MP358" s="104"/>
      <c r="MQ358" s="108"/>
      <c r="MR358" s="104"/>
      <c r="MS358" s="108"/>
      <c r="MT358" s="104"/>
      <c r="MU358" s="108"/>
      <c r="MV358" s="104"/>
      <c r="MW358" s="108"/>
      <c r="MX358" s="104"/>
      <c r="MY358" s="108"/>
      <c r="MZ358" s="104"/>
      <c r="NA358" s="108"/>
      <c r="NB358" s="104"/>
      <c r="NC358" s="108"/>
      <c r="ND358" s="104"/>
      <c r="NE358" s="108"/>
      <c r="NF358" s="104"/>
      <c r="NG358" s="108"/>
      <c r="NH358" s="104"/>
      <c r="NI358" s="108"/>
      <c r="NJ358" s="104"/>
      <c r="NK358" s="100">
        <f t="shared" si="516"/>
        <v>0</v>
      </c>
      <c r="NL358" s="104">
        <f t="shared" si="517"/>
        <v>0</v>
      </c>
      <c r="NM358" s="109">
        <f t="shared" si="518"/>
        <v>0</v>
      </c>
      <c r="NN358" s="110">
        <f t="shared" si="519"/>
        <v>0</v>
      </c>
      <c r="NO358" s="109">
        <f t="shared" si="520"/>
        <v>0</v>
      </c>
      <c r="NP358" s="110">
        <f t="shared" si="521"/>
        <v>0</v>
      </c>
      <c r="NQ358" s="109">
        <f t="shared" si="522"/>
        <v>0</v>
      </c>
      <c r="NR358" s="110">
        <f t="shared" si="523"/>
        <v>0</v>
      </c>
      <c r="NS358" s="109">
        <f t="shared" si="524"/>
        <v>0</v>
      </c>
      <c r="NT358" s="110">
        <f t="shared" si="525"/>
        <v>0</v>
      </c>
      <c r="NU358" s="109">
        <f t="shared" si="526"/>
        <v>0</v>
      </c>
      <c r="NV358" s="110">
        <f t="shared" si="527"/>
        <v>0</v>
      </c>
      <c r="NW358" s="109">
        <f t="shared" si="528"/>
        <v>0</v>
      </c>
      <c r="NX358" s="110">
        <f t="shared" si="529"/>
        <v>0</v>
      </c>
      <c r="NY358" s="109">
        <f t="shared" si="530"/>
        <v>0</v>
      </c>
      <c r="NZ358" s="110">
        <f t="shared" si="531"/>
        <v>0</v>
      </c>
      <c r="OA358" s="109">
        <f t="shared" si="532"/>
        <v>0</v>
      </c>
      <c r="OB358" s="110">
        <f t="shared" si="533"/>
        <v>0</v>
      </c>
      <c r="OC358" s="111">
        <f t="shared" si="534"/>
        <v>0</v>
      </c>
      <c r="OD358" s="110">
        <f t="shared" si="535"/>
        <v>0</v>
      </c>
      <c r="OE358" s="111">
        <f t="shared" si="536"/>
        <v>0</v>
      </c>
      <c r="OF358" s="110">
        <f t="shared" si="537"/>
        <v>0</v>
      </c>
      <c r="OG358" s="109">
        <f t="shared" si="538"/>
        <v>0</v>
      </c>
      <c r="OH358" s="110">
        <f t="shared" si="539"/>
        <v>0</v>
      </c>
      <c r="OI358" s="111">
        <f t="shared" si="540"/>
        <v>0</v>
      </c>
      <c r="OJ358" s="111">
        <f t="shared" si="541"/>
        <v>0</v>
      </c>
      <c r="OK358" s="96">
        <f t="shared" si="542"/>
        <v>0</v>
      </c>
      <c r="OL358" s="97">
        <f t="shared" si="543"/>
        <v>0</v>
      </c>
      <c r="OM358" s="97">
        <v>0</v>
      </c>
      <c r="ON358" s="139">
        <f t="shared" si="544"/>
        <v>0</v>
      </c>
      <c r="OO358" s="111">
        <v>0</v>
      </c>
      <c r="OP358" s="110">
        <v>0</v>
      </c>
      <c r="OQ358" s="109"/>
      <c r="OR358" s="110"/>
      <c r="OS358" s="109"/>
      <c r="OT358" s="110"/>
      <c r="OU358" s="109"/>
      <c r="OV358" s="110"/>
      <c r="OW358" s="109"/>
      <c r="OX358" s="110"/>
      <c r="OY358" s="109"/>
      <c r="OZ358" s="110"/>
      <c r="PA358" s="109"/>
      <c r="PB358" s="110"/>
      <c r="PC358" s="109"/>
      <c r="PD358" s="110"/>
      <c r="PE358" s="111"/>
      <c r="PF358" s="110"/>
      <c r="PG358" s="111"/>
      <c r="PH358" s="110"/>
      <c r="PI358" s="109"/>
      <c r="PJ358" s="110"/>
      <c r="PK358" s="111"/>
      <c r="PL358" s="110"/>
      <c r="PM358" s="96">
        <f t="shared" si="545"/>
        <v>0</v>
      </c>
      <c r="PN358" s="97">
        <f t="shared" si="546"/>
        <v>0</v>
      </c>
      <c r="PO358" s="97">
        <f t="shared" si="547"/>
        <v>0</v>
      </c>
      <c r="PP358" s="109">
        <v>0</v>
      </c>
      <c r="PQ358" s="111"/>
      <c r="PR358" s="111"/>
      <c r="PS358" s="111"/>
      <c r="PT358" s="111"/>
      <c r="PU358" s="111"/>
      <c r="PV358" s="111"/>
      <c r="PW358" s="111"/>
      <c r="PX358" s="111"/>
      <c r="PY358" s="111"/>
      <c r="PZ358" s="111"/>
      <c r="QA358" s="110"/>
      <c r="QB358" s="98">
        <f t="shared" si="548"/>
        <v>0</v>
      </c>
      <c r="QC358" s="105">
        <f t="shared" si="549"/>
        <v>0</v>
      </c>
      <c r="QD358" s="106"/>
      <c r="QE358" s="113">
        <f t="shared" si="550"/>
        <v>0</v>
      </c>
      <c r="QF358" s="108">
        <v>2</v>
      </c>
      <c r="QG358" s="103"/>
      <c r="QH358" s="103"/>
      <c r="QI358" s="103"/>
      <c r="QJ358" s="103"/>
      <c r="QK358" s="103"/>
      <c r="QL358" s="103"/>
      <c r="QM358" s="103"/>
      <c r="QN358" s="103"/>
      <c r="QO358" s="103"/>
      <c r="QP358" s="103"/>
      <c r="QQ358" s="104"/>
      <c r="QR358" s="117">
        <f t="shared" si="551"/>
        <v>2</v>
      </c>
      <c r="QS358" s="158"/>
    </row>
    <row r="359" spans="1:461" s="88" customFormat="1" ht="10.5" x14ac:dyDescent="0.25">
      <c r="A359" s="89" t="s">
        <v>1</v>
      </c>
      <c r="B359" s="90" t="s">
        <v>95</v>
      </c>
      <c r="C359" s="90">
        <v>400</v>
      </c>
      <c r="D359" s="90" t="s">
        <v>349</v>
      </c>
      <c r="E359" s="91" t="s">
        <v>302</v>
      </c>
      <c r="F359" s="92" t="s">
        <v>95</v>
      </c>
      <c r="G359" s="92" t="s">
        <v>644</v>
      </c>
      <c r="H359" s="155">
        <v>13005</v>
      </c>
      <c r="I359" s="92" t="s">
        <v>97</v>
      </c>
      <c r="J359" s="93">
        <v>0</v>
      </c>
      <c r="K359" s="94">
        <v>0</v>
      </c>
      <c r="L359" s="93"/>
      <c r="M359" s="94"/>
      <c r="N359" s="93"/>
      <c r="O359" s="94"/>
      <c r="P359" s="93"/>
      <c r="Q359" s="94"/>
      <c r="R359" s="93"/>
      <c r="S359" s="94"/>
      <c r="T359" s="93"/>
      <c r="U359" s="94"/>
      <c r="V359" s="93"/>
      <c r="W359" s="95"/>
      <c r="X359" s="93"/>
      <c r="Y359" s="94"/>
      <c r="Z359" s="95"/>
      <c r="AA359" s="95"/>
      <c r="AB359" s="93"/>
      <c r="AC359" s="94"/>
      <c r="AD359" s="93"/>
      <c r="AE359" s="94"/>
      <c r="AF359" s="93"/>
      <c r="AG359" s="95"/>
      <c r="AH359" s="96">
        <f t="shared" si="474"/>
        <v>0</v>
      </c>
      <c r="AI359" s="97">
        <f t="shared" si="475"/>
        <v>0</v>
      </c>
      <c r="AJ359" s="97">
        <f t="shared" si="473"/>
        <v>0</v>
      </c>
      <c r="AK359" s="97"/>
      <c r="AL359" s="139">
        <f t="shared" si="476"/>
        <v>0</v>
      </c>
      <c r="AM359" s="95">
        <v>0</v>
      </c>
      <c r="AN359" s="94">
        <v>0</v>
      </c>
      <c r="AO359" s="93"/>
      <c r="AP359" s="94"/>
      <c r="AQ359" s="93"/>
      <c r="AR359" s="94"/>
      <c r="AS359" s="93"/>
      <c r="AT359" s="94"/>
      <c r="AU359" s="93"/>
      <c r="AV359" s="94"/>
      <c r="AW359" s="93"/>
      <c r="AX359" s="94"/>
      <c r="AY359" s="93"/>
      <c r="AZ359" s="95"/>
      <c r="BA359" s="93"/>
      <c r="BB359" s="95"/>
      <c r="BC359" s="93"/>
      <c r="BD359" s="94"/>
      <c r="BE359" s="95"/>
      <c r="BF359" s="95"/>
      <c r="BG359" s="93"/>
      <c r="BH359" s="94"/>
      <c r="BI359" s="93"/>
      <c r="BJ359" s="94"/>
      <c r="BK359" s="96">
        <f t="shared" si="477"/>
        <v>0</v>
      </c>
      <c r="BL359" s="97">
        <f t="shared" si="478"/>
        <v>0</v>
      </c>
      <c r="BM359" s="97">
        <f t="shared" si="479"/>
        <v>0</v>
      </c>
      <c r="BN359" s="97"/>
      <c r="BO359" s="139">
        <f t="shared" si="480"/>
        <v>0</v>
      </c>
      <c r="BP359" s="111">
        <v>0</v>
      </c>
      <c r="BQ359" s="110">
        <v>0</v>
      </c>
      <c r="BR359" s="109"/>
      <c r="BS359" s="110"/>
      <c r="BT359" s="109"/>
      <c r="BU359" s="110"/>
      <c r="BV359" s="109"/>
      <c r="BW359" s="110"/>
      <c r="BX359" s="109"/>
      <c r="BY359" s="110"/>
      <c r="BZ359" s="109"/>
      <c r="CA359" s="110"/>
      <c r="CB359" s="111"/>
      <c r="CC359" s="111"/>
      <c r="CD359" s="109"/>
      <c r="CE359" s="110"/>
      <c r="CF359" s="109"/>
      <c r="CG359" s="111"/>
      <c r="CH359" s="109"/>
      <c r="CI359" s="110"/>
      <c r="CJ359" s="109"/>
      <c r="CK359" s="110"/>
      <c r="CL359" s="111"/>
      <c r="CM359" s="111"/>
      <c r="CN359" s="96">
        <f t="shared" si="481"/>
        <v>0</v>
      </c>
      <c r="CO359" s="97">
        <f t="shared" si="482"/>
        <v>0</v>
      </c>
      <c r="CP359" s="97">
        <f t="shared" si="483"/>
        <v>0</v>
      </c>
      <c r="CQ359" s="97"/>
      <c r="CR359" s="139">
        <f t="shared" si="484"/>
        <v>0</v>
      </c>
      <c r="CS359" s="111">
        <v>0</v>
      </c>
      <c r="CT359" s="110">
        <v>0</v>
      </c>
      <c r="CU359" s="109"/>
      <c r="CV359" s="110"/>
      <c r="CW359" s="109"/>
      <c r="CX359" s="110"/>
      <c r="CY359" s="109"/>
      <c r="CZ359" s="110"/>
      <c r="DA359" s="109"/>
      <c r="DB359" s="110"/>
      <c r="DC359" s="109"/>
      <c r="DD359" s="110"/>
      <c r="DE359" s="109"/>
      <c r="DF359" s="110"/>
      <c r="DG359" s="109"/>
      <c r="DH359" s="110"/>
      <c r="DI359" s="111"/>
      <c r="DJ359" s="111"/>
      <c r="DK359" s="109"/>
      <c r="DL359" s="111"/>
      <c r="DM359" s="109"/>
      <c r="DN359" s="110"/>
      <c r="DO359" s="111"/>
      <c r="DP359" s="111"/>
      <c r="DQ359" s="96">
        <f t="shared" si="485"/>
        <v>0</v>
      </c>
      <c r="DR359" s="97">
        <f t="shared" si="486"/>
        <v>0</v>
      </c>
      <c r="DS359" s="97">
        <f t="shared" si="487"/>
        <v>0</v>
      </c>
      <c r="DT359" s="97"/>
      <c r="DU359" s="139">
        <f t="shared" si="488"/>
        <v>0</v>
      </c>
      <c r="DV359" s="111">
        <v>0</v>
      </c>
      <c r="DW359" s="110">
        <v>0</v>
      </c>
      <c r="DX359" s="111"/>
      <c r="DY359" s="110"/>
      <c r="DZ359" s="111"/>
      <c r="EA359" s="110"/>
      <c r="EB359" s="111"/>
      <c r="EC359" s="110"/>
      <c r="ED359" s="109"/>
      <c r="EE359" s="110"/>
      <c r="EF359" s="109"/>
      <c r="EG359" s="110"/>
      <c r="EH359" s="109"/>
      <c r="EI359" s="111"/>
      <c r="EJ359" s="109"/>
      <c r="EK359" s="111"/>
      <c r="EL359" s="109"/>
      <c r="EM359" s="110"/>
      <c r="EN359" s="111"/>
      <c r="EO359" s="110"/>
      <c r="EP359" s="111"/>
      <c r="EQ359" s="110"/>
      <c r="ER359" s="111"/>
      <c r="ES359" s="111"/>
      <c r="ET359" s="96">
        <f t="shared" si="489"/>
        <v>0</v>
      </c>
      <c r="EU359" s="97">
        <f t="shared" si="490"/>
        <v>0</v>
      </c>
      <c r="EV359" s="97">
        <f t="shared" si="491"/>
        <v>0</v>
      </c>
      <c r="EW359" s="97"/>
      <c r="EX359" s="139">
        <f t="shared" si="492"/>
        <v>0</v>
      </c>
      <c r="EY359" s="103">
        <v>0</v>
      </c>
      <c r="EZ359" s="104">
        <v>0</v>
      </c>
      <c r="FA359" s="103"/>
      <c r="FB359" s="104"/>
      <c r="FC359" s="103"/>
      <c r="FD359" s="104"/>
      <c r="FE359" s="103"/>
      <c r="FF359" s="104"/>
      <c r="FG359" s="108"/>
      <c r="FH359" s="104"/>
      <c r="FI359" s="103"/>
      <c r="FJ359" s="104"/>
      <c r="FK359" s="103"/>
      <c r="FL359" s="103"/>
      <c r="FM359" s="108"/>
      <c r="FN359" s="104"/>
      <c r="FO359" s="103"/>
      <c r="FP359" s="103"/>
      <c r="FQ359" s="108"/>
      <c r="FR359" s="104"/>
      <c r="FS359" s="103"/>
      <c r="FT359" s="104"/>
      <c r="FU359" s="103"/>
      <c r="FV359" s="103"/>
      <c r="FW359" s="100">
        <f t="shared" si="493"/>
        <v>0</v>
      </c>
      <c r="FX359" s="103">
        <f t="shared" si="494"/>
        <v>0</v>
      </c>
      <c r="FY359" s="103">
        <f t="shared" si="495"/>
        <v>0</v>
      </c>
      <c r="FZ359" s="103"/>
      <c r="GA359" s="149">
        <f t="shared" si="496"/>
        <v>0</v>
      </c>
      <c r="GB359" s="103">
        <v>0</v>
      </c>
      <c r="GC359" s="104">
        <v>0</v>
      </c>
      <c r="GD359" s="108"/>
      <c r="GE359" s="104"/>
      <c r="GF359" s="108"/>
      <c r="GG359" s="104"/>
      <c r="GH359" s="108"/>
      <c r="GI359" s="104"/>
      <c r="GJ359" s="108"/>
      <c r="GK359" s="104"/>
      <c r="GL359" s="108"/>
      <c r="GM359" s="104"/>
      <c r="GN359" s="103"/>
      <c r="GO359" s="103"/>
      <c r="GP359" s="108"/>
      <c r="GQ359" s="104"/>
      <c r="GR359" s="103"/>
      <c r="GS359" s="103"/>
      <c r="GT359" s="108"/>
      <c r="GU359" s="104"/>
      <c r="GV359" s="103"/>
      <c r="GW359" s="103"/>
      <c r="GX359" s="108"/>
      <c r="GY359" s="103"/>
      <c r="GZ359" s="100">
        <f t="shared" si="497"/>
        <v>0</v>
      </c>
      <c r="HA359" s="103">
        <f t="shared" si="498"/>
        <v>0</v>
      </c>
      <c r="HB359" s="103">
        <f t="shared" si="499"/>
        <v>0</v>
      </c>
      <c r="HC359" s="103"/>
      <c r="HD359" s="149">
        <f t="shared" si="500"/>
        <v>0</v>
      </c>
      <c r="HE359" s="103">
        <v>0</v>
      </c>
      <c r="HF359" s="104">
        <v>0</v>
      </c>
      <c r="HG359" s="108"/>
      <c r="HH359" s="104"/>
      <c r="HI359" s="108"/>
      <c r="HJ359" s="104"/>
      <c r="HK359" s="108"/>
      <c r="HL359" s="104"/>
      <c r="HM359" s="108"/>
      <c r="HN359" s="104"/>
      <c r="HO359" s="108"/>
      <c r="HP359" s="104"/>
      <c r="HQ359" s="108"/>
      <c r="HR359" s="104"/>
      <c r="HS359" s="108"/>
      <c r="HT359" s="104"/>
      <c r="HU359" s="108"/>
      <c r="HV359" s="104"/>
      <c r="HW359" s="108"/>
      <c r="HX359" s="104"/>
      <c r="HY359" s="108"/>
      <c r="HZ359" s="104"/>
      <c r="IA359" s="108"/>
      <c r="IB359" s="103"/>
      <c r="IC359" s="96">
        <f t="shared" si="501"/>
        <v>0</v>
      </c>
      <c r="ID359" s="97">
        <f t="shared" si="502"/>
        <v>0</v>
      </c>
      <c r="IE359" s="97">
        <f t="shared" si="503"/>
        <v>0</v>
      </c>
      <c r="IF359" s="97"/>
      <c r="IG359" s="139">
        <f t="shared" si="504"/>
        <v>0</v>
      </c>
      <c r="IH359" s="111">
        <v>0</v>
      </c>
      <c r="II359" s="110">
        <v>0</v>
      </c>
      <c r="IJ359" s="109"/>
      <c r="IK359" s="110"/>
      <c r="IL359" s="109"/>
      <c r="IM359" s="110"/>
      <c r="IN359" s="109"/>
      <c r="IO359" s="110"/>
      <c r="IP359" s="109"/>
      <c r="IQ359" s="110"/>
      <c r="IR359" s="109"/>
      <c r="IS359" s="110"/>
      <c r="IT359" s="109"/>
      <c r="IU359" s="110"/>
      <c r="IV359" s="109"/>
      <c r="IW359" s="110"/>
      <c r="IX359" s="111"/>
      <c r="IY359" s="110"/>
      <c r="IZ359" s="111"/>
      <c r="JA359" s="110"/>
      <c r="JB359" s="109"/>
      <c r="JC359" s="110"/>
      <c r="JD359" s="111"/>
      <c r="JE359" s="111"/>
      <c r="JF359" s="96">
        <f t="shared" si="505"/>
        <v>0</v>
      </c>
      <c r="JG359" s="97">
        <f t="shared" si="506"/>
        <v>0</v>
      </c>
      <c r="JH359" s="97">
        <f t="shared" si="507"/>
        <v>0</v>
      </c>
      <c r="JI359" s="97"/>
      <c r="JJ359" s="139">
        <f t="shared" si="508"/>
        <v>0</v>
      </c>
      <c r="JK359" s="109">
        <v>0</v>
      </c>
      <c r="JL359" s="110">
        <v>0</v>
      </c>
      <c r="JM359" s="109"/>
      <c r="JN359" s="110"/>
      <c r="JO359" s="109"/>
      <c r="JP359" s="110"/>
      <c r="JQ359" s="109"/>
      <c r="JR359" s="110"/>
      <c r="JS359" s="109"/>
      <c r="JT359" s="110"/>
      <c r="JU359" s="111"/>
      <c r="JV359" s="110"/>
      <c r="JW359" s="109"/>
      <c r="JX359" s="111"/>
      <c r="JY359" s="109"/>
      <c r="JZ359" s="110"/>
      <c r="KA359" s="111"/>
      <c r="KB359" s="110"/>
      <c r="KC359" s="111"/>
      <c r="KD359" s="110"/>
      <c r="KE359" s="111"/>
      <c r="KF359" s="110"/>
      <c r="KG359" s="111"/>
      <c r="KH359" s="110"/>
      <c r="KI359" s="96">
        <f t="shared" si="509"/>
        <v>0</v>
      </c>
      <c r="KJ359" s="97">
        <f t="shared" si="510"/>
        <v>0</v>
      </c>
      <c r="KK359" s="97">
        <v>0</v>
      </c>
      <c r="KL359" s="139">
        <f t="shared" si="511"/>
        <v>0</v>
      </c>
      <c r="KM359" s="103">
        <v>0</v>
      </c>
      <c r="KN359" s="104">
        <v>0</v>
      </c>
      <c r="KO359" s="108"/>
      <c r="KP359" s="104"/>
      <c r="KQ359" s="108"/>
      <c r="KR359" s="104"/>
      <c r="KS359" s="108"/>
      <c r="KT359" s="104"/>
      <c r="KU359" s="108"/>
      <c r="KV359" s="104"/>
      <c r="KW359" s="108"/>
      <c r="KX359" s="104"/>
      <c r="KY359" s="108"/>
      <c r="KZ359" s="104"/>
      <c r="LA359" s="108"/>
      <c r="LB359" s="104"/>
      <c r="LC359" s="108"/>
      <c r="LD359" s="103"/>
      <c r="LE359" s="108"/>
      <c r="LF359" s="104"/>
      <c r="LG359" s="108"/>
      <c r="LH359" s="104"/>
      <c r="LI359" s="108"/>
      <c r="LJ359" s="104"/>
      <c r="LK359" s="100">
        <f t="shared" si="512"/>
        <v>0</v>
      </c>
      <c r="LL359" s="104">
        <f t="shared" si="513"/>
        <v>0</v>
      </c>
      <c r="LM359" s="108">
        <v>0</v>
      </c>
      <c r="LN359" s="104">
        <v>0</v>
      </c>
      <c r="LO359" s="108"/>
      <c r="LP359" s="104"/>
      <c r="LQ359" s="108"/>
      <c r="LR359" s="104"/>
      <c r="LS359" s="108"/>
      <c r="LT359" s="104"/>
      <c r="LU359" s="108"/>
      <c r="LV359" s="104"/>
      <c r="LW359" s="103"/>
      <c r="LX359" s="104"/>
      <c r="LY359" s="103"/>
      <c r="LZ359" s="103"/>
      <c r="MA359" s="108"/>
      <c r="MB359" s="104"/>
      <c r="MC359" s="103"/>
      <c r="MD359" s="104"/>
      <c r="ME359" s="103"/>
      <c r="MF359" s="104"/>
      <c r="MG359" s="103"/>
      <c r="MH359" s="104"/>
      <c r="MI359" s="103"/>
      <c r="MJ359" s="104"/>
      <c r="MK359" s="102">
        <f t="shared" si="514"/>
        <v>0</v>
      </c>
      <c r="ML359" s="104">
        <f t="shared" si="515"/>
        <v>0</v>
      </c>
      <c r="MM359" s="108">
        <v>0</v>
      </c>
      <c r="MN359" s="104">
        <v>0</v>
      </c>
      <c r="MO359" s="108"/>
      <c r="MP359" s="104"/>
      <c r="MQ359" s="108"/>
      <c r="MR359" s="104"/>
      <c r="MS359" s="108"/>
      <c r="MT359" s="104"/>
      <c r="MU359" s="108"/>
      <c r="MV359" s="104"/>
      <c r="MW359" s="108"/>
      <c r="MX359" s="104"/>
      <c r="MY359" s="108"/>
      <c r="MZ359" s="104"/>
      <c r="NA359" s="108"/>
      <c r="NB359" s="104"/>
      <c r="NC359" s="108"/>
      <c r="ND359" s="104"/>
      <c r="NE359" s="108"/>
      <c r="NF359" s="104"/>
      <c r="NG359" s="108"/>
      <c r="NH359" s="104"/>
      <c r="NI359" s="108"/>
      <c r="NJ359" s="104"/>
      <c r="NK359" s="100">
        <f t="shared" si="516"/>
        <v>0</v>
      </c>
      <c r="NL359" s="104">
        <f t="shared" si="517"/>
        <v>0</v>
      </c>
      <c r="NM359" s="109">
        <f t="shared" si="518"/>
        <v>0</v>
      </c>
      <c r="NN359" s="110">
        <f t="shared" si="519"/>
        <v>0</v>
      </c>
      <c r="NO359" s="109">
        <f t="shared" si="520"/>
        <v>0</v>
      </c>
      <c r="NP359" s="110">
        <f t="shared" si="521"/>
        <v>0</v>
      </c>
      <c r="NQ359" s="109">
        <f t="shared" si="522"/>
        <v>0</v>
      </c>
      <c r="NR359" s="110">
        <f t="shared" si="523"/>
        <v>0</v>
      </c>
      <c r="NS359" s="109">
        <f t="shared" si="524"/>
        <v>0</v>
      </c>
      <c r="NT359" s="110">
        <f t="shared" si="525"/>
        <v>0</v>
      </c>
      <c r="NU359" s="109">
        <f t="shared" si="526"/>
        <v>0</v>
      </c>
      <c r="NV359" s="110">
        <f t="shared" si="527"/>
        <v>0</v>
      </c>
      <c r="NW359" s="109">
        <f t="shared" si="528"/>
        <v>0</v>
      </c>
      <c r="NX359" s="110">
        <f t="shared" si="529"/>
        <v>0</v>
      </c>
      <c r="NY359" s="109">
        <f t="shared" si="530"/>
        <v>0</v>
      </c>
      <c r="NZ359" s="110">
        <f t="shared" si="531"/>
        <v>0</v>
      </c>
      <c r="OA359" s="109">
        <f t="shared" si="532"/>
        <v>0</v>
      </c>
      <c r="OB359" s="110">
        <f t="shared" si="533"/>
        <v>0</v>
      </c>
      <c r="OC359" s="111">
        <f t="shared" si="534"/>
        <v>0</v>
      </c>
      <c r="OD359" s="110">
        <f t="shared" si="535"/>
        <v>0</v>
      </c>
      <c r="OE359" s="111">
        <f t="shared" si="536"/>
        <v>0</v>
      </c>
      <c r="OF359" s="110">
        <f t="shared" si="537"/>
        <v>0</v>
      </c>
      <c r="OG359" s="109">
        <f t="shared" si="538"/>
        <v>0</v>
      </c>
      <c r="OH359" s="110">
        <f t="shared" si="539"/>
        <v>0</v>
      </c>
      <c r="OI359" s="111">
        <f t="shared" si="540"/>
        <v>0</v>
      </c>
      <c r="OJ359" s="111">
        <f t="shared" si="541"/>
        <v>0</v>
      </c>
      <c r="OK359" s="96">
        <f t="shared" si="542"/>
        <v>0</v>
      </c>
      <c r="OL359" s="97">
        <f t="shared" si="543"/>
        <v>0</v>
      </c>
      <c r="OM359" s="97">
        <v>0</v>
      </c>
      <c r="ON359" s="139">
        <f t="shared" si="544"/>
        <v>0</v>
      </c>
      <c r="OO359" s="111">
        <v>0</v>
      </c>
      <c r="OP359" s="110">
        <v>0</v>
      </c>
      <c r="OQ359" s="109"/>
      <c r="OR359" s="110"/>
      <c r="OS359" s="109"/>
      <c r="OT359" s="110"/>
      <c r="OU359" s="109"/>
      <c r="OV359" s="110"/>
      <c r="OW359" s="109"/>
      <c r="OX359" s="110"/>
      <c r="OY359" s="109"/>
      <c r="OZ359" s="110"/>
      <c r="PA359" s="109"/>
      <c r="PB359" s="110"/>
      <c r="PC359" s="109"/>
      <c r="PD359" s="110"/>
      <c r="PE359" s="111"/>
      <c r="PF359" s="110"/>
      <c r="PG359" s="111"/>
      <c r="PH359" s="110"/>
      <c r="PI359" s="109"/>
      <c r="PJ359" s="110"/>
      <c r="PK359" s="111"/>
      <c r="PL359" s="110"/>
      <c r="PM359" s="96">
        <f t="shared" si="545"/>
        <v>0</v>
      </c>
      <c r="PN359" s="97">
        <f t="shared" si="546"/>
        <v>0</v>
      </c>
      <c r="PO359" s="97">
        <f t="shared" si="547"/>
        <v>0</v>
      </c>
      <c r="PP359" s="109">
        <v>0</v>
      </c>
      <c r="PQ359" s="111"/>
      <c r="PR359" s="111"/>
      <c r="PS359" s="111"/>
      <c r="PT359" s="111"/>
      <c r="PU359" s="111"/>
      <c r="PV359" s="111"/>
      <c r="PW359" s="111"/>
      <c r="PX359" s="111"/>
      <c r="PY359" s="111"/>
      <c r="PZ359" s="111"/>
      <c r="QA359" s="110"/>
      <c r="QB359" s="98">
        <f t="shared" si="548"/>
        <v>0</v>
      </c>
      <c r="QC359" s="105">
        <f t="shared" si="549"/>
        <v>0</v>
      </c>
      <c r="QD359" s="106"/>
      <c r="QE359" s="113">
        <f t="shared" si="550"/>
        <v>0</v>
      </c>
      <c r="QF359" s="108">
        <v>0</v>
      </c>
      <c r="QG359" s="103"/>
      <c r="QH359" s="103"/>
      <c r="QI359" s="103"/>
      <c r="QJ359" s="103"/>
      <c r="QK359" s="103"/>
      <c r="QL359" s="103"/>
      <c r="QM359" s="103"/>
      <c r="QN359" s="103"/>
      <c r="QO359" s="103"/>
      <c r="QP359" s="103"/>
      <c r="QQ359" s="104"/>
      <c r="QR359" s="117">
        <f t="shared" si="551"/>
        <v>0</v>
      </c>
      <c r="QS359" s="158"/>
    </row>
    <row r="360" spans="1:461" s="88" customFormat="1" ht="10.5" x14ac:dyDescent="0.25">
      <c r="A360" s="89" t="s">
        <v>1</v>
      </c>
      <c r="B360" s="90" t="s">
        <v>59</v>
      </c>
      <c r="C360" s="90">
        <v>400</v>
      </c>
      <c r="D360" s="90" t="s">
        <v>349</v>
      </c>
      <c r="E360" s="91" t="s">
        <v>816</v>
      </c>
      <c r="F360" s="92" t="s">
        <v>816</v>
      </c>
      <c r="G360" s="92" t="s">
        <v>817</v>
      </c>
      <c r="H360" s="155">
        <v>14090</v>
      </c>
      <c r="I360" s="92" t="s">
        <v>818</v>
      </c>
      <c r="J360" s="93">
        <v>0</v>
      </c>
      <c r="K360" s="94">
        <v>0</v>
      </c>
      <c r="L360" s="93"/>
      <c r="M360" s="94"/>
      <c r="N360" s="93"/>
      <c r="O360" s="94"/>
      <c r="P360" s="93"/>
      <c r="Q360" s="94"/>
      <c r="R360" s="93"/>
      <c r="S360" s="94"/>
      <c r="T360" s="93"/>
      <c r="U360" s="94"/>
      <c r="V360" s="93"/>
      <c r="W360" s="95"/>
      <c r="X360" s="93"/>
      <c r="Y360" s="94"/>
      <c r="Z360" s="95"/>
      <c r="AA360" s="95"/>
      <c r="AB360" s="93"/>
      <c r="AC360" s="94"/>
      <c r="AD360" s="93"/>
      <c r="AE360" s="94"/>
      <c r="AF360" s="93"/>
      <c r="AG360" s="95"/>
      <c r="AH360" s="96">
        <f t="shared" si="474"/>
        <v>0</v>
      </c>
      <c r="AI360" s="97">
        <f t="shared" si="475"/>
        <v>0</v>
      </c>
      <c r="AJ360" s="97">
        <f t="shared" si="473"/>
        <v>0</v>
      </c>
      <c r="AK360" s="97"/>
      <c r="AL360" s="139">
        <f t="shared" si="476"/>
        <v>0</v>
      </c>
      <c r="AM360" s="95">
        <v>0</v>
      </c>
      <c r="AN360" s="94">
        <v>0</v>
      </c>
      <c r="AO360" s="93"/>
      <c r="AP360" s="94"/>
      <c r="AQ360" s="93"/>
      <c r="AR360" s="94"/>
      <c r="AS360" s="93"/>
      <c r="AT360" s="94"/>
      <c r="AU360" s="93"/>
      <c r="AV360" s="94"/>
      <c r="AW360" s="93"/>
      <c r="AX360" s="94"/>
      <c r="AY360" s="93"/>
      <c r="AZ360" s="95"/>
      <c r="BA360" s="93"/>
      <c r="BB360" s="95"/>
      <c r="BC360" s="93"/>
      <c r="BD360" s="94"/>
      <c r="BE360" s="95"/>
      <c r="BF360" s="95"/>
      <c r="BG360" s="93"/>
      <c r="BH360" s="94"/>
      <c r="BI360" s="93"/>
      <c r="BJ360" s="94"/>
      <c r="BK360" s="96">
        <f t="shared" si="477"/>
        <v>0</v>
      </c>
      <c r="BL360" s="97">
        <f t="shared" si="478"/>
        <v>0</v>
      </c>
      <c r="BM360" s="97">
        <f t="shared" si="479"/>
        <v>0</v>
      </c>
      <c r="BN360" s="97"/>
      <c r="BO360" s="139">
        <f t="shared" si="480"/>
        <v>0</v>
      </c>
      <c r="BP360" s="111">
        <v>0</v>
      </c>
      <c r="BQ360" s="110">
        <v>0</v>
      </c>
      <c r="BR360" s="109"/>
      <c r="BS360" s="110"/>
      <c r="BT360" s="109"/>
      <c r="BU360" s="110"/>
      <c r="BV360" s="109"/>
      <c r="BW360" s="110"/>
      <c r="BX360" s="109"/>
      <c r="BY360" s="110"/>
      <c r="BZ360" s="109"/>
      <c r="CA360" s="110"/>
      <c r="CB360" s="111"/>
      <c r="CC360" s="111"/>
      <c r="CD360" s="109"/>
      <c r="CE360" s="110"/>
      <c r="CF360" s="109"/>
      <c r="CG360" s="111"/>
      <c r="CH360" s="109"/>
      <c r="CI360" s="110"/>
      <c r="CJ360" s="109"/>
      <c r="CK360" s="110"/>
      <c r="CL360" s="111"/>
      <c r="CM360" s="111"/>
      <c r="CN360" s="96">
        <f t="shared" si="481"/>
        <v>0</v>
      </c>
      <c r="CO360" s="97">
        <f t="shared" si="482"/>
        <v>0</v>
      </c>
      <c r="CP360" s="97">
        <f t="shared" si="483"/>
        <v>0</v>
      </c>
      <c r="CQ360" s="97"/>
      <c r="CR360" s="139">
        <f t="shared" si="484"/>
        <v>0</v>
      </c>
      <c r="CS360" s="111">
        <v>0</v>
      </c>
      <c r="CT360" s="110">
        <v>0</v>
      </c>
      <c r="CU360" s="109"/>
      <c r="CV360" s="110"/>
      <c r="CW360" s="109"/>
      <c r="CX360" s="110"/>
      <c r="CY360" s="109"/>
      <c r="CZ360" s="110"/>
      <c r="DA360" s="109"/>
      <c r="DB360" s="110"/>
      <c r="DC360" s="109"/>
      <c r="DD360" s="110"/>
      <c r="DE360" s="109"/>
      <c r="DF360" s="110"/>
      <c r="DG360" s="109"/>
      <c r="DH360" s="110"/>
      <c r="DI360" s="111"/>
      <c r="DJ360" s="111"/>
      <c r="DK360" s="109"/>
      <c r="DL360" s="111"/>
      <c r="DM360" s="109"/>
      <c r="DN360" s="110"/>
      <c r="DO360" s="111"/>
      <c r="DP360" s="111"/>
      <c r="DQ360" s="96">
        <f t="shared" si="485"/>
        <v>0</v>
      </c>
      <c r="DR360" s="97">
        <f t="shared" si="486"/>
        <v>0</v>
      </c>
      <c r="DS360" s="97">
        <f t="shared" si="487"/>
        <v>0</v>
      </c>
      <c r="DT360" s="97"/>
      <c r="DU360" s="139">
        <f t="shared" si="488"/>
        <v>0</v>
      </c>
      <c r="DV360" s="111">
        <v>0</v>
      </c>
      <c r="DW360" s="110">
        <v>0</v>
      </c>
      <c r="DX360" s="111"/>
      <c r="DY360" s="110"/>
      <c r="DZ360" s="111"/>
      <c r="EA360" s="110"/>
      <c r="EB360" s="111"/>
      <c r="EC360" s="110"/>
      <c r="ED360" s="109"/>
      <c r="EE360" s="110"/>
      <c r="EF360" s="109"/>
      <c r="EG360" s="110"/>
      <c r="EH360" s="109"/>
      <c r="EI360" s="111"/>
      <c r="EJ360" s="109"/>
      <c r="EK360" s="111"/>
      <c r="EL360" s="109"/>
      <c r="EM360" s="110"/>
      <c r="EN360" s="111"/>
      <c r="EO360" s="110"/>
      <c r="EP360" s="111"/>
      <c r="EQ360" s="110"/>
      <c r="ER360" s="111"/>
      <c r="ES360" s="111"/>
      <c r="ET360" s="96">
        <f t="shared" si="489"/>
        <v>0</v>
      </c>
      <c r="EU360" s="97">
        <f t="shared" si="490"/>
        <v>0</v>
      </c>
      <c r="EV360" s="97">
        <f t="shared" si="491"/>
        <v>0</v>
      </c>
      <c r="EW360" s="97"/>
      <c r="EX360" s="139">
        <f t="shared" si="492"/>
        <v>0</v>
      </c>
      <c r="EY360" s="103">
        <v>0</v>
      </c>
      <c r="EZ360" s="104">
        <v>0</v>
      </c>
      <c r="FA360" s="103"/>
      <c r="FB360" s="104"/>
      <c r="FC360" s="103"/>
      <c r="FD360" s="104"/>
      <c r="FE360" s="103"/>
      <c r="FF360" s="104"/>
      <c r="FG360" s="108"/>
      <c r="FH360" s="104"/>
      <c r="FI360" s="103"/>
      <c r="FJ360" s="104"/>
      <c r="FK360" s="103"/>
      <c r="FL360" s="103"/>
      <c r="FM360" s="108"/>
      <c r="FN360" s="104"/>
      <c r="FO360" s="103"/>
      <c r="FP360" s="103"/>
      <c r="FQ360" s="108"/>
      <c r="FR360" s="104"/>
      <c r="FS360" s="103"/>
      <c r="FT360" s="104"/>
      <c r="FU360" s="103"/>
      <c r="FV360" s="103"/>
      <c r="FW360" s="100">
        <f t="shared" si="493"/>
        <v>0</v>
      </c>
      <c r="FX360" s="103">
        <f t="shared" si="494"/>
        <v>0</v>
      </c>
      <c r="FY360" s="103">
        <f t="shared" si="495"/>
        <v>0</v>
      </c>
      <c r="FZ360" s="103"/>
      <c r="GA360" s="149">
        <f t="shared" si="496"/>
        <v>0</v>
      </c>
      <c r="GB360" s="103">
        <v>0</v>
      </c>
      <c r="GC360" s="104">
        <v>0</v>
      </c>
      <c r="GD360" s="108"/>
      <c r="GE360" s="104"/>
      <c r="GF360" s="108"/>
      <c r="GG360" s="104"/>
      <c r="GH360" s="108"/>
      <c r="GI360" s="104"/>
      <c r="GJ360" s="108"/>
      <c r="GK360" s="104"/>
      <c r="GL360" s="108"/>
      <c r="GM360" s="104"/>
      <c r="GN360" s="103"/>
      <c r="GO360" s="103"/>
      <c r="GP360" s="108"/>
      <c r="GQ360" s="104"/>
      <c r="GR360" s="103"/>
      <c r="GS360" s="103"/>
      <c r="GT360" s="108"/>
      <c r="GU360" s="104"/>
      <c r="GV360" s="103"/>
      <c r="GW360" s="103"/>
      <c r="GX360" s="108"/>
      <c r="GY360" s="103"/>
      <c r="GZ360" s="100">
        <f t="shared" si="497"/>
        <v>0</v>
      </c>
      <c r="HA360" s="103">
        <f t="shared" si="498"/>
        <v>0</v>
      </c>
      <c r="HB360" s="103">
        <f t="shared" si="499"/>
        <v>0</v>
      </c>
      <c r="HC360" s="103"/>
      <c r="HD360" s="149">
        <f t="shared" si="500"/>
        <v>0</v>
      </c>
      <c r="HE360" s="103">
        <v>0</v>
      </c>
      <c r="HF360" s="104">
        <v>0</v>
      </c>
      <c r="HG360" s="108"/>
      <c r="HH360" s="104"/>
      <c r="HI360" s="108"/>
      <c r="HJ360" s="104"/>
      <c r="HK360" s="108"/>
      <c r="HL360" s="104"/>
      <c r="HM360" s="108"/>
      <c r="HN360" s="104"/>
      <c r="HO360" s="108"/>
      <c r="HP360" s="104"/>
      <c r="HQ360" s="108"/>
      <c r="HR360" s="104"/>
      <c r="HS360" s="108"/>
      <c r="HT360" s="104"/>
      <c r="HU360" s="108"/>
      <c r="HV360" s="104"/>
      <c r="HW360" s="108"/>
      <c r="HX360" s="104"/>
      <c r="HY360" s="108"/>
      <c r="HZ360" s="104"/>
      <c r="IA360" s="108"/>
      <c r="IB360" s="103"/>
      <c r="IC360" s="96">
        <f t="shared" si="501"/>
        <v>0</v>
      </c>
      <c r="ID360" s="97">
        <f t="shared" si="502"/>
        <v>0</v>
      </c>
      <c r="IE360" s="97">
        <f t="shared" si="503"/>
        <v>0</v>
      </c>
      <c r="IF360" s="97"/>
      <c r="IG360" s="139">
        <f t="shared" si="504"/>
        <v>0</v>
      </c>
      <c r="IH360" s="111">
        <v>0</v>
      </c>
      <c r="II360" s="110">
        <v>0</v>
      </c>
      <c r="IJ360" s="109"/>
      <c r="IK360" s="110"/>
      <c r="IL360" s="109"/>
      <c r="IM360" s="110"/>
      <c r="IN360" s="109"/>
      <c r="IO360" s="110"/>
      <c r="IP360" s="109"/>
      <c r="IQ360" s="110"/>
      <c r="IR360" s="109"/>
      <c r="IS360" s="110"/>
      <c r="IT360" s="109"/>
      <c r="IU360" s="110"/>
      <c r="IV360" s="109"/>
      <c r="IW360" s="110"/>
      <c r="IX360" s="111"/>
      <c r="IY360" s="110"/>
      <c r="IZ360" s="111"/>
      <c r="JA360" s="110"/>
      <c r="JB360" s="109"/>
      <c r="JC360" s="110"/>
      <c r="JD360" s="111"/>
      <c r="JE360" s="111"/>
      <c r="JF360" s="96">
        <f t="shared" si="505"/>
        <v>0</v>
      </c>
      <c r="JG360" s="97">
        <f t="shared" si="506"/>
        <v>0</v>
      </c>
      <c r="JH360" s="97">
        <f t="shared" si="507"/>
        <v>0</v>
      </c>
      <c r="JI360" s="97"/>
      <c r="JJ360" s="139">
        <f t="shared" si="508"/>
        <v>0</v>
      </c>
      <c r="JK360" s="109">
        <v>0</v>
      </c>
      <c r="JL360" s="110">
        <v>0</v>
      </c>
      <c r="JM360" s="109"/>
      <c r="JN360" s="110"/>
      <c r="JO360" s="109"/>
      <c r="JP360" s="110"/>
      <c r="JQ360" s="109"/>
      <c r="JR360" s="110"/>
      <c r="JS360" s="109"/>
      <c r="JT360" s="110"/>
      <c r="JU360" s="111"/>
      <c r="JV360" s="110"/>
      <c r="JW360" s="109"/>
      <c r="JX360" s="111"/>
      <c r="JY360" s="109"/>
      <c r="JZ360" s="110"/>
      <c r="KA360" s="111"/>
      <c r="KB360" s="110"/>
      <c r="KC360" s="111"/>
      <c r="KD360" s="110"/>
      <c r="KE360" s="111"/>
      <c r="KF360" s="110"/>
      <c r="KG360" s="111"/>
      <c r="KH360" s="110"/>
      <c r="KI360" s="96">
        <f t="shared" si="509"/>
        <v>0</v>
      </c>
      <c r="KJ360" s="97">
        <f t="shared" si="510"/>
        <v>0</v>
      </c>
      <c r="KK360" s="97">
        <v>0</v>
      </c>
      <c r="KL360" s="139">
        <f t="shared" si="511"/>
        <v>0</v>
      </c>
      <c r="KM360" s="103">
        <v>0</v>
      </c>
      <c r="KN360" s="104">
        <v>0</v>
      </c>
      <c r="KO360" s="108"/>
      <c r="KP360" s="104"/>
      <c r="KQ360" s="108"/>
      <c r="KR360" s="104"/>
      <c r="KS360" s="108"/>
      <c r="KT360" s="104"/>
      <c r="KU360" s="108"/>
      <c r="KV360" s="104"/>
      <c r="KW360" s="108"/>
      <c r="KX360" s="104"/>
      <c r="KY360" s="108"/>
      <c r="KZ360" s="104"/>
      <c r="LA360" s="108"/>
      <c r="LB360" s="104"/>
      <c r="LC360" s="108"/>
      <c r="LD360" s="103"/>
      <c r="LE360" s="108"/>
      <c r="LF360" s="104"/>
      <c r="LG360" s="108"/>
      <c r="LH360" s="104"/>
      <c r="LI360" s="108"/>
      <c r="LJ360" s="104"/>
      <c r="LK360" s="100">
        <f t="shared" si="512"/>
        <v>0</v>
      </c>
      <c r="LL360" s="104">
        <f t="shared" si="513"/>
        <v>0</v>
      </c>
      <c r="LM360" s="108">
        <v>0</v>
      </c>
      <c r="LN360" s="104">
        <v>0</v>
      </c>
      <c r="LO360" s="108"/>
      <c r="LP360" s="104"/>
      <c r="LQ360" s="108"/>
      <c r="LR360" s="104"/>
      <c r="LS360" s="108"/>
      <c r="LT360" s="104"/>
      <c r="LU360" s="108"/>
      <c r="LV360" s="104"/>
      <c r="LW360" s="103"/>
      <c r="LX360" s="104"/>
      <c r="LY360" s="103"/>
      <c r="LZ360" s="103"/>
      <c r="MA360" s="108"/>
      <c r="MB360" s="104"/>
      <c r="MC360" s="103"/>
      <c r="MD360" s="104"/>
      <c r="ME360" s="103"/>
      <c r="MF360" s="104"/>
      <c r="MG360" s="103"/>
      <c r="MH360" s="104"/>
      <c r="MI360" s="103"/>
      <c r="MJ360" s="104"/>
      <c r="MK360" s="102">
        <f t="shared" si="514"/>
        <v>0</v>
      </c>
      <c r="ML360" s="104">
        <f t="shared" si="515"/>
        <v>0</v>
      </c>
      <c r="MM360" s="108">
        <v>0</v>
      </c>
      <c r="MN360" s="104">
        <v>0</v>
      </c>
      <c r="MO360" s="108"/>
      <c r="MP360" s="104"/>
      <c r="MQ360" s="108"/>
      <c r="MR360" s="104"/>
      <c r="MS360" s="108"/>
      <c r="MT360" s="104"/>
      <c r="MU360" s="108"/>
      <c r="MV360" s="104"/>
      <c r="MW360" s="108"/>
      <c r="MX360" s="104"/>
      <c r="MY360" s="108"/>
      <c r="MZ360" s="104"/>
      <c r="NA360" s="108"/>
      <c r="NB360" s="104"/>
      <c r="NC360" s="108"/>
      <c r="ND360" s="104"/>
      <c r="NE360" s="108"/>
      <c r="NF360" s="104"/>
      <c r="NG360" s="108"/>
      <c r="NH360" s="104"/>
      <c r="NI360" s="108"/>
      <c r="NJ360" s="104"/>
      <c r="NK360" s="100">
        <f t="shared" si="516"/>
        <v>0</v>
      </c>
      <c r="NL360" s="104">
        <f t="shared" si="517"/>
        <v>0</v>
      </c>
      <c r="NM360" s="109">
        <f t="shared" si="518"/>
        <v>0</v>
      </c>
      <c r="NN360" s="110">
        <f t="shared" si="519"/>
        <v>0</v>
      </c>
      <c r="NO360" s="109">
        <f t="shared" si="520"/>
        <v>0</v>
      </c>
      <c r="NP360" s="110">
        <f t="shared" si="521"/>
        <v>0</v>
      </c>
      <c r="NQ360" s="109">
        <f t="shared" si="522"/>
        <v>0</v>
      </c>
      <c r="NR360" s="110">
        <f t="shared" si="523"/>
        <v>0</v>
      </c>
      <c r="NS360" s="109">
        <f t="shared" si="524"/>
        <v>0</v>
      </c>
      <c r="NT360" s="110">
        <f t="shared" si="525"/>
        <v>0</v>
      </c>
      <c r="NU360" s="109">
        <f t="shared" si="526"/>
        <v>0</v>
      </c>
      <c r="NV360" s="110">
        <f t="shared" si="527"/>
        <v>0</v>
      </c>
      <c r="NW360" s="109">
        <f t="shared" si="528"/>
        <v>0</v>
      </c>
      <c r="NX360" s="110">
        <f t="shared" si="529"/>
        <v>0</v>
      </c>
      <c r="NY360" s="109">
        <f t="shared" si="530"/>
        <v>0</v>
      </c>
      <c r="NZ360" s="110">
        <f t="shared" si="531"/>
        <v>0</v>
      </c>
      <c r="OA360" s="109">
        <f t="shared" si="532"/>
        <v>0</v>
      </c>
      <c r="OB360" s="110">
        <f t="shared" si="533"/>
        <v>0</v>
      </c>
      <c r="OC360" s="111">
        <f t="shared" si="534"/>
        <v>0</v>
      </c>
      <c r="OD360" s="110">
        <f t="shared" si="535"/>
        <v>0</v>
      </c>
      <c r="OE360" s="111">
        <f t="shared" si="536"/>
        <v>0</v>
      </c>
      <c r="OF360" s="110">
        <f t="shared" si="537"/>
        <v>0</v>
      </c>
      <c r="OG360" s="109">
        <f t="shared" si="538"/>
        <v>0</v>
      </c>
      <c r="OH360" s="110">
        <f t="shared" si="539"/>
        <v>0</v>
      </c>
      <c r="OI360" s="111">
        <f t="shared" si="540"/>
        <v>0</v>
      </c>
      <c r="OJ360" s="111">
        <f t="shared" si="541"/>
        <v>0</v>
      </c>
      <c r="OK360" s="96">
        <f t="shared" si="542"/>
        <v>0</v>
      </c>
      <c r="OL360" s="97">
        <f t="shared" si="543"/>
        <v>0</v>
      </c>
      <c r="OM360" s="97">
        <v>0</v>
      </c>
      <c r="ON360" s="139">
        <f t="shared" si="544"/>
        <v>0</v>
      </c>
      <c r="OO360" s="111">
        <v>0</v>
      </c>
      <c r="OP360" s="110">
        <v>0</v>
      </c>
      <c r="OQ360" s="109"/>
      <c r="OR360" s="110"/>
      <c r="OS360" s="109"/>
      <c r="OT360" s="110"/>
      <c r="OU360" s="109"/>
      <c r="OV360" s="110"/>
      <c r="OW360" s="109"/>
      <c r="OX360" s="110"/>
      <c r="OY360" s="109"/>
      <c r="OZ360" s="110"/>
      <c r="PA360" s="109"/>
      <c r="PB360" s="110"/>
      <c r="PC360" s="109"/>
      <c r="PD360" s="110"/>
      <c r="PE360" s="111"/>
      <c r="PF360" s="110"/>
      <c r="PG360" s="111"/>
      <c r="PH360" s="110"/>
      <c r="PI360" s="109"/>
      <c r="PJ360" s="110"/>
      <c r="PK360" s="111"/>
      <c r="PL360" s="110"/>
      <c r="PM360" s="96">
        <f t="shared" si="545"/>
        <v>0</v>
      </c>
      <c r="PN360" s="97">
        <f t="shared" si="546"/>
        <v>0</v>
      </c>
      <c r="PO360" s="97">
        <f t="shared" si="547"/>
        <v>0</v>
      </c>
      <c r="PP360" s="109">
        <v>0</v>
      </c>
      <c r="PQ360" s="111"/>
      <c r="PR360" s="111"/>
      <c r="PS360" s="111"/>
      <c r="PT360" s="111"/>
      <c r="PU360" s="111"/>
      <c r="PV360" s="111"/>
      <c r="PW360" s="111"/>
      <c r="PX360" s="111"/>
      <c r="PY360" s="111"/>
      <c r="PZ360" s="111"/>
      <c r="QA360" s="110"/>
      <c r="QB360" s="98">
        <f t="shared" si="548"/>
        <v>0</v>
      </c>
      <c r="QC360" s="105">
        <f t="shared" si="549"/>
        <v>0</v>
      </c>
      <c r="QD360" s="106"/>
      <c r="QE360" s="113">
        <f t="shared" si="550"/>
        <v>0</v>
      </c>
      <c r="QF360" s="108">
        <v>0</v>
      </c>
      <c r="QG360" s="103"/>
      <c r="QH360" s="103"/>
      <c r="QI360" s="103"/>
      <c r="QJ360" s="103"/>
      <c r="QK360" s="103"/>
      <c r="QL360" s="103"/>
      <c r="QM360" s="103"/>
      <c r="QN360" s="103"/>
      <c r="QO360" s="103"/>
      <c r="QP360" s="103"/>
      <c r="QQ360" s="104"/>
      <c r="QR360" s="117">
        <f t="shared" si="551"/>
        <v>0</v>
      </c>
      <c r="QS360" s="158"/>
    </row>
    <row r="361" spans="1:461" s="88" customFormat="1" ht="10.5" x14ac:dyDescent="0.25">
      <c r="A361" s="89" t="s">
        <v>36</v>
      </c>
      <c r="B361" s="90" t="s">
        <v>126</v>
      </c>
      <c r="C361" s="90">
        <v>406</v>
      </c>
      <c r="D361" s="90" t="s">
        <v>344</v>
      </c>
      <c r="E361" s="91" t="s">
        <v>36</v>
      </c>
      <c r="F361" s="92" t="s">
        <v>37</v>
      </c>
      <c r="G361" s="92" t="s">
        <v>644</v>
      </c>
      <c r="H361" s="155">
        <v>14253</v>
      </c>
      <c r="I361" s="92" t="s">
        <v>819</v>
      </c>
      <c r="J361" s="93">
        <v>0</v>
      </c>
      <c r="K361" s="94">
        <v>0</v>
      </c>
      <c r="L361" s="93"/>
      <c r="M361" s="94"/>
      <c r="N361" s="93"/>
      <c r="O361" s="94"/>
      <c r="P361" s="93"/>
      <c r="Q361" s="94"/>
      <c r="R361" s="93"/>
      <c r="S361" s="94"/>
      <c r="T361" s="93"/>
      <c r="U361" s="94"/>
      <c r="V361" s="93"/>
      <c r="W361" s="95"/>
      <c r="X361" s="93"/>
      <c r="Y361" s="94"/>
      <c r="Z361" s="95"/>
      <c r="AA361" s="95"/>
      <c r="AB361" s="93"/>
      <c r="AC361" s="94"/>
      <c r="AD361" s="93"/>
      <c r="AE361" s="94"/>
      <c r="AF361" s="93"/>
      <c r="AG361" s="95"/>
      <c r="AH361" s="96">
        <f t="shared" si="474"/>
        <v>0</v>
      </c>
      <c r="AI361" s="97">
        <f t="shared" si="475"/>
        <v>0</v>
      </c>
      <c r="AJ361" s="97">
        <f t="shared" si="473"/>
        <v>0</v>
      </c>
      <c r="AK361" s="97"/>
      <c r="AL361" s="139">
        <f t="shared" si="476"/>
        <v>0</v>
      </c>
      <c r="AM361" s="95">
        <v>0</v>
      </c>
      <c r="AN361" s="94">
        <v>0</v>
      </c>
      <c r="AO361" s="93"/>
      <c r="AP361" s="94"/>
      <c r="AQ361" s="93"/>
      <c r="AR361" s="94"/>
      <c r="AS361" s="93"/>
      <c r="AT361" s="94"/>
      <c r="AU361" s="93"/>
      <c r="AV361" s="94"/>
      <c r="AW361" s="93"/>
      <c r="AX361" s="94"/>
      <c r="AY361" s="93"/>
      <c r="AZ361" s="95"/>
      <c r="BA361" s="93"/>
      <c r="BB361" s="95"/>
      <c r="BC361" s="93"/>
      <c r="BD361" s="94"/>
      <c r="BE361" s="95"/>
      <c r="BF361" s="95"/>
      <c r="BG361" s="93"/>
      <c r="BH361" s="94"/>
      <c r="BI361" s="93"/>
      <c r="BJ361" s="94"/>
      <c r="BK361" s="96">
        <f t="shared" si="477"/>
        <v>0</v>
      </c>
      <c r="BL361" s="97">
        <f t="shared" si="478"/>
        <v>0</v>
      </c>
      <c r="BM361" s="97">
        <f t="shared" si="479"/>
        <v>0</v>
      </c>
      <c r="BN361" s="97"/>
      <c r="BO361" s="139">
        <f t="shared" si="480"/>
        <v>0</v>
      </c>
      <c r="BP361" s="111">
        <v>0</v>
      </c>
      <c r="BQ361" s="110">
        <v>0</v>
      </c>
      <c r="BR361" s="109"/>
      <c r="BS361" s="110"/>
      <c r="BT361" s="109"/>
      <c r="BU361" s="110"/>
      <c r="BV361" s="109"/>
      <c r="BW361" s="110"/>
      <c r="BX361" s="109"/>
      <c r="BY361" s="110"/>
      <c r="BZ361" s="109"/>
      <c r="CA361" s="110"/>
      <c r="CB361" s="111"/>
      <c r="CC361" s="111"/>
      <c r="CD361" s="109"/>
      <c r="CE361" s="110"/>
      <c r="CF361" s="109"/>
      <c r="CG361" s="111"/>
      <c r="CH361" s="109"/>
      <c r="CI361" s="110"/>
      <c r="CJ361" s="109"/>
      <c r="CK361" s="110"/>
      <c r="CL361" s="111"/>
      <c r="CM361" s="111"/>
      <c r="CN361" s="96">
        <f t="shared" si="481"/>
        <v>0</v>
      </c>
      <c r="CO361" s="97">
        <f t="shared" si="482"/>
        <v>0</v>
      </c>
      <c r="CP361" s="97">
        <f t="shared" si="483"/>
        <v>0</v>
      </c>
      <c r="CQ361" s="97"/>
      <c r="CR361" s="139">
        <f t="shared" si="484"/>
        <v>0</v>
      </c>
      <c r="CS361" s="111">
        <v>0</v>
      </c>
      <c r="CT361" s="110">
        <v>0</v>
      </c>
      <c r="CU361" s="109"/>
      <c r="CV361" s="110"/>
      <c r="CW361" s="109"/>
      <c r="CX361" s="110"/>
      <c r="CY361" s="109"/>
      <c r="CZ361" s="110"/>
      <c r="DA361" s="109"/>
      <c r="DB361" s="110"/>
      <c r="DC361" s="109"/>
      <c r="DD361" s="110"/>
      <c r="DE361" s="109"/>
      <c r="DF361" s="110"/>
      <c r="DG361" s="109"/>
      <c r="DH361" s="110"/>
      <c r="DI361" s="111"/>
      <c r="DJ361" s="111"/>
      <c r="DK361" s="109"/>
      <c r="DL361" s="111"/>
      <c r="DM361" s="109"/>
      <c r="DN361" s="110"/>
      <c r="DO361" s="111"/>
      <c r="DP361" s="111"/>
      <c r="DQ361" s="96">
        <f t="shared" si="485"/>
        <v>0</v>
      </c>
      <c r="DR361" s="97">
        <f t="shared" si="486"/>
        <v>0</v>
      </c>
      <c r="DS361" s="97">
        <f t="shared" si="487"/>
        <v>0</v>
      </c>
      <c r="DT361" s="97"/>
      <c r="DU361" s="139">
        <f t="shared" si="488"/>
        <v>0</v>
      </c>
      <c r="DV361" s="111">
        <v>0</v>
      </c>
      <c r="DW361" s="110">
        <v>0</v>
      </c>
      <c r="DX361" s="111"/>
      <c r="DY361" s="110"/>
      <c r="DZ361" s="111"/>
      <c r="EA361" s="110"/>
      <c r="EB361" s="111"/>
      <c r="EC361" s="110"/>
      <c r="ED361" s="109"/>
      <c r="EE361" s="110"/>
      <c r="EF361" s="109"/>
      <c r="EG361" s="110"/>
      <c r="EH361" s="109"/>
      <c r="EI361" s="111"/>
      <c r="EJ361" s="109"/>
      <c r="EK361" s="111"/>
      <c r="EL361" s="109"/>
      <c r="EM361" s="110"/>
      <c r="EN361" s="111"/>
      <c r="EO361" s="110"/>
      <c r="EP361" s="111"/>
      <c r="EQ361" s="110"/>
      <c r="ER361" s="111"/>
      <c r="ES361" s="111"/>
      <c r="ET361" s="96">
        <f t="shared" si="489"/>
        <v>0</v>
      </c>
      <c r="EU361" s="97">
        <f t="shared" si="490"/>
        <v>0</v>
      </c>
      <c r="EV361" s="97">
        <f t="shared" si="491"/>
        <v>0</v>
      </c>
      <c r="EW361" s="97"/>
      <c r="EX361" s="139">
        <f t="shared" si="492"/>
        <v>0</v>
      </c>
      <c r="EY361" s="103">
        <v>0</v>
      </c>
      <c r="EZ361" s="104">
        <v>0</v>
      </c>
      <c r="FA361" s="103"/>
      <c r="FB361" s="104"/>
      <c r="FC361" s="103"/>
      <c r="FD361" s="104"/>
      <c r="FE361" s="103"/>
      <c r="FF361" s="104"/>
      <c r="FG361" s="108"/>
      <c r="FH361" s="104"/>
      <c r="FI361" s="103"/>
      <c r="FJ361" s="104"/>
      <c r="FK361" s="103"/>
      <c r="FL361" s="103"/>
      <c r="FM361" s="108"/>
      <c r="FN361" s="104"/>
      <c r="FO361" s="103"/>
      <c r="FP361" s="103"/>
      <c r="FQ361" s="108"/>
      <c r="FR361" s="104"/>
      <c r="FS361" s="103"/>
      <c r="FT361" s="104"/>
      <c r="FU361" s="103"/>
      <c r="FV361" s="103"/>
      <c r="FW361" s="100">
        <f t="shared" si="493"/>
        <v>0</v>
      </c>
      <c r="FX361" s="103">
        <f t="shared" si="494"/>
        <v>0</v>
      </c>
      <c r="FY361" s="103">
        <f t="shared" si="495"/>
        <v>0</v>
      </c>
      <c r="FZ361" s="103"/>
      <c r="GA361" s="149">
        <f t="shared" si="496"/>
        <v>0</v>
      </c>
      <c r="GB361" s="103">
        <v>0</v>
      </c>
      <c r="GC361" s="104">
        <v>0</v>
      </c>
      <c r="GD361" s="108"/>
      <c r="GE361" s="104"/>
      <c r="GF361" s="108"/>
      <c r="GG361" s="104"/>
      <c r="GH361" s="108"/>
      <c r="GI361" s="104"/>
      <c r="GJ361" s="108"/>
      <c r="GK361" s="104"/>
      <c r="GL361" s="108"/>
      <c r="GM361" s="104"/>
      <c r="GN361" s="103"/>
      <c r="GO361" s="103"/>
      <c r="GP361" s="108"/>
      <c r="GQ361" s="104"/>
      <c r="GR361" s="103"/>
      <c r="GS361" s="103"/>
      <c r="GT361" s="108"/>
      <c r="GU361" s="104"/>
      <c r="GV361" s="103"/>
      <c r="GW361" s="103"/>
      <c r="GX361" s="108"/>
      <c r="GY361" s="103"/>
      <c r="GZ361" s="100">
        <f t="shared" si="497"/>
        <v>0</v>
      </c>
      <c r="HA361" s="103">
        <f t="shared" si="498"/>
        <v>0</v>
      </c>
      <c r="HB361" s="103">
        <f t="shared" si="499"/>
        <v>0</v>
      </c>
      <c r="HC361" s="103"/>
      <c r="HD361" s="149">
        <f t="shared" si="500"/>
        <v>0</v>
      </c>
      <c r="HE361" s="103">
        <v>0</v>
      </c>
      <c r="HF361" s="104">
        <v>0</v>
      </c>
      <c r="HG361" s="108"/>
      <c r="HH361" s="104"/>
      <c r="HI361" s="108"/>
      <c r="HJ361" s="104"/>
      <c r="HK361" s="108"/>
      <c r="HL361" s="104"/>
      <c r="HM361" s="108"/>
      <c r="HN361" s="104"/>
      <c r="HO361" s="108"/>
      <c r="HP361" s="104"/>
      <c r="HQ361" s="108"/>
      <c r="HR361" s="104"/>
      <c r="HS361" s="108"/>
      <c r="HT361" s="104"/>
      <c r="HU361" s="108"/>
      <c r="HV361" s="104"/>
      <c r="HW361" s="108"/>
      <c r="HX361" s="104"/>
      <c r="HY361" s="108"/>
      <c r="HZ361" s="104"/>
      <c r="IA361" s="108"/>
      <c r="IB361" s="103"/>
      <c r="IC361" s="96">
        <f t="shared" si="501"/>
        <v>0</v>
      </c>
      <c r="ID361" s="97">
        <f t="shared" si="502"/>
        <v>0</v>
      </c>
      <c r="IE361" s="97">
        <f t="shared" si="503"/>
        <v>0</v>
      </c>
      <c r="IF361" s="97"/>
      <c r="IG361" s="139">
        <f t="shared" si="504"/>
        <v>0</v>
      </c>
      <c r="IH361" s="111">
        <v>0</v>
      </c>
      <c r="II361" s="110">
        <v>0</v>
      </c>
      <c r="IJ361" s="109"/>
      <c r="IK361" s="110"/>
      <c r="IL361" s="109"/>
      <c r="IM361" s="110"/>
      <c r="IN361" s="109"/>
      <c r="IO361" s="110"/>
      <c r="IP361" s="109"/>
      <c r="IQ361" s="110"/>
      <c r="IR361" s="109"/>
      <c r="IS361" s="110"/>
      <c r="IT361" s="109"/>
      <c r="IU361" s="110"/>
      <c r="IV361" s="109"/>
      <c r="IW361" s="110"/>
      <c r="IX361" s="111"/>
      <c r="IY361" s="110"/>
      <c r="IZ361" s="111"/>
      <c r="JA361" s="110"/>
      <c r="JB361" s="109"/>
      <c r="JC361" s="110"/>
      <c r="JD361" s="111"/>
      <c r="JE361" s="111"/>
      <c r="JF361" s="96">
        <f t="shared" si="505"/>
        <v>0</v>
      </c>
      <c r="JG361" s="97">
        <f t="shared" si="506"/>
        <v>0</v>
      </c>
      <c r="JH361" s="97">
        <f t="shared" si="507"/>
        <v>0</v>
      </c>
      <c r="JI361" s="97"/>
      <c r="JJ361" s="139">
        <f t="shared" si="508"/>
        <v>0</v>
      </c>
      <c r="JK361" s="109">
        <v>0</v>
      </c>
      <c r="JL361" s="110">
        <v>0</v>
      </c>
      <c r="JM361" s="109"/>
      <c r="JN361" s="110"/>
      <c r="JO361" s="109"/>
      <c r="JP361" s="110"/>
      <c r="JQ361" s="109"/>
      <c r="JR361" s="110"/>
      <c r="JS361" s="109"/>
      <c r="JT361" s="110"/>
      <c r="JU361" s="111"/>
      <c r="JV361" s="110"/>
      <c r="JW361" s="109"/>
      <c r="JX361" s="111"/>
      <c r="JY361" s="109"/>
      <c r="JZ361" s="110"/>
      <c r="KA361" s="111"/>
      <c r="KB361" s="110"/>
      <c r="KC361" s="111"/>
      <c r="KD361" s="110"/>
      <c r="KE361" s="111"/>
      <c r="KF361" s="110"/>
      <c r="KG361" s="111"/>
      <c r="KH361" s="110"/>
      <c r="KI361" s="96">
        <f t="shared" si="509"/>
        <v>0</v>
      </c>
      <c r="KJ361" s="97">
        <f t="shared" si="510"/>
        <v>0</v>
      </c>
      <c r="KK361" s="97">
        <v>0</v>
      </c>
      <c r="KL361" s="139">
        <f t="shared" si="511"/>
        <v>0</v>
      </c>
      <c r="KM361" s="103">
        <v>0</v>
      </c>
      <c r="KN361" s="104">
        <v>0</v>
      </c>
      <c r="KO361" s="108"/>
      <c r="KP361" s="104"/>
      <c r="KQ361" s="108"/>
      <c r="KR361" s="104"/>
      <c r="KS361" s="108"/>
      <c r="KT361" s="104"/>
      <c r="KU361" s="108"/>
      <c r="KV361" s="104"/>
      <c r="KW361" s="108"/>
      <c r="KX361" s="104"/>
      <c r="KY361" s="108"/>
      <c r="KZ361" s="104"/>
      <c r="LA361" s="108"/>
      <c r="LB361" s="104"/>
      <c r="LC361" s="108"/>
      <c r="LD361" s="103"/>
      <c r="LE361" s="108"/>
      <c r="LF361" s="104"/>
      <c r="LG361" s="108"/>
      <c r="LH361" s="104"/>
      <c r="LI361" s="108"/>
      <c r="LJ361" s="104"/>
      <c r="LK361" s="100">
        <f t="shared" si="512"/>
        <v>0</v>
      </c>
      <c r="LL361" s="104">
        <f t="shared" si="513"/>
        <v>0</v>
      </c>
      <c r="LM361" s="108">
        <v>0</v>
      </c>
      <c r="LN361" s="104">
        <v>0</v>
      </c>
      <c r="LO361" s="108"/>
      <c r="LP361" s="104"/>
      <c r="LQ361" s="108"/>
      <c r="LR361" s="104"/>
      <c r="LS361" s="108"/>
      <c r="LT361" s="104"/>
      <c r="LU361" s="108"/>
      <c r="LV361" s="104"/>
      <c r="LW361" s="103"/>
      <c r="LX361" s="104"/>
      <c r="LY361" s="103"/>
      <c r="LZ361" s="103"/>
      <c r="MA361" s="108"/>
      <c r="MB361" s="104"/>
      <c r="MC361" s="103"/>
      <c r="MD361" s="104"/>
      <c r="ME361" s="103"/>
      <c r="MF361" s="104"/>
      <c r="MG361" s="103"/>
      <c r="MH361" s="104"/>
      <c r="MI361" s="103"/>
      <c r="MJ361" s="104"/>
      <c r="MK361" s="102">
        <f t="shared" si="514"/>
        <v>0</v>
      </c>
      <c r="ML361" s="104">
        <f t="shared" si="515"/>
        <v>0</v>
      </c>
      <c r="MM361" s="108">
        <v>0</v>
      </c>
      <c r="MN361" s="104">
        <v>0</v>
      </c>
      <c r="MO361" s="108"/>
      <c r="MP361" s="104"/>
      <c r="MQ361" s="108"/>
      <c r="MR361" s="104"/>
      <c r="MS361" s="108"/>
      <c r="MT361" s="104"/>
      <c r="MU361" s="108"/>
      <c r="MV361" s="104"/>
      <c r="MW361" s="108"/>
      <c r="MX361" s="104"/>
      <c r="MY361" s="108"/>
      <c r="MZ361" s="104"/>
      <c r="NA361" s="108"/>
      <c r="NB361" s="104"/>
      <c r="NC361" s="108"/>
      <c r="ND361" s="104"/>
      <c r="NE361" s="108"/>
      <c r="NF361" s="104"/>
      <c r="NG361" s="108"/>
      <c r="NH361" s="104"/>
      <c r="NI361" s="108"/>
      <c r="NJ361" s="104"/>
      <c r="NK361" s="100">
        <f t="shared" si="516"/>
        <v>0</v>
      </c>
      <c r="NL361" s="104">
        <f t="shared" si="517"/>
        <v>0</v>
      </c>
      <c r="NM361" s="109">
        <f t="shared" si="518"/>
        <v>0</v>
      </c>
      <c r="NN361" s="110">
        <f t="shared" si="519"/>
        <v>0</v>
      </c>
      <c r="NO361" s="109">
        <f t="shared" si="520"/>
        <v>0</v>
      </c>
      <c r="NP361" s="110">
        <f t="shared" si="521"/>
        <v>0</v>
      </c>
      <c r="NQ361" s="109">
        <f t="shared" si="522"/>
        <v>0</v>
      </c>
      <c r="NR361" s="110">
        <f t="shared" si="523"/>
        <v>0</v>
      </c>
      <c r="NS361" s="109">
        <f t="shared" si="524"/>
        <v>0</v>
      </c>
      <c r="NT361" s="110">
        <f t="shared" si="525"/>
        <v>0</v>
      </c>
      <c r="NU361" s="109">
        <f t="shared" si="526"/>
        <v>0</v>
      </c>
      <c r="NV361" s="110">
        <f t="shared" si="527"/>
        <v>0</v>
      </c>
      <c r="NW361" s="109">
        <f t="shared" si="528"/>
        <v>0</v>
      </c>
      <c r="NX361" s="110">
        <f t="shared" si="529"/>
        <v>0</v>
      </c>
      <c r="NY361" s="109">
        <f t="shared" si="530"/>
        <v>0</v>
      </c>
      <c r="NZ361" s="110">
        <f t="shared" si="531"/>
        <v>0</v>
      </c>
      <c r="OA361" s="109">
        <f t="shared" si="532"/>
        <v>0</v>
      </c>
      <c r="OB361" s="110">
        <f t="shared" si="533"/>
        <v>0</v>
      </c>
      <c r="OC361" s="111">
        <f t="shared" si="534"/>
        <v>0</v>
      </c>
      <c r="OD361" s="110">
        <f t="shared" si="535"/>
        <v>0</v>
      </c>
      <c r="OE361" s="111">
        <f t="shared" si="536"/>
        <v>0</v>
      </c>
      <c r="OF361" s="110">
        <f t="shared" si="537"/>
        <v>0</v>
      </c>
      <c r="OG361" s="109">
        <f t="shared" si="538"/>
        <v>0</v>
      </c>
      <c r="OH361" s="110">
        <f t="shared" si="539"/>
        <v>0</v>
      </c>
      <c r="OI361" s="111">
        <f t="shared" si="540"/>
        <v>0</v>
      </c>
      <c r="OJ361" s="111">
        <f t="shared" si="541"/>
        <v>0</v>
      </c>
      <c r="OK361" s="96">
        <f t="shared" si="542"/>
        <v>0</v>
      </c>
      <c r="OL361" s="97">
        <f t="shared" si="543"/>
        <v>0</v>
      </c>
      <c r="OM361" s="97">
        <v>0</v>
      </c>
      <c r="ON361" s="139">
        <f t="shared" si="544"/>
        <v>0</v>
      </c>
      <c r="OO361" s="111">
        <v>0</v>
      </c>
      <c r="OP361" s="110">
        <v>0</v>
      </c>
      <c r="OQ361" s="109"/>
      <c r="OR361" s="110"/>
      <c r="OS361" s="109"/>
      <c r="OT361" s="110"/>
      <c r="OU361" s="109"/>
      <c r="OV361" s="110"/>
      <c r="OW361" s="109"/>
      <c r="OX361" s="110"/>
      <c r="OY361" s="109"/>
      <c r="OZ361" s="110"/>
      <c r="PA361" s="109"/>
      <c r="PB361" s="110"/>
      <c r="PC361" s="109"/>
      <c r="PD361" s="110"/>
      <c r="PE361" s="111"/>
      <c r="PF361" s="110"/>
      <c r="PG361" s="111"/>
      <c r="PH361" s="110"/>
      <c r="PI361" s="109"/>
      <c r="PJ361" s="110"/>
      <c r="PK361" s="111"/>
      <c r="PL361" s="110"/>
      <c r="PM361" s="96">
        <f t="shared" si="545"/>
        <v>0</v>
      </c>
      <c r="PN361" s="97">
        <f t="shared" si="546"/>
        <v>0</v>
      </c>
      <c r="PO361" s="97">
        <f t="shared" si="547"/>
        <v>0</v>
      </c>
      <c r="PP361" s="109">
        <v>0</v>
      </c>
      <c r="PQ361" s="111"/>
      <c r="PR361" s="111"/>
      <c r="PS361" s="111"/>
      <c r="PT361" s="111"/>
      <c r="PU361" s="111"/>
      <c r="PV361" s="111"/>
      <c r="PW361" s="111"/>
      <c r="PX361" s="111"/>
      <c r="PY361" s="111"/>
      <c r="PZ361" s="111"/>
      <c r="QA361" s="110"/>
      <c r="QB361" s="98">
        <f t="shared" si="548"/>
        <v>0</v>
      </c>
      <c r="QC361" s="105">
        <f t="shared" si="549"/>
        <v>0</v>
      </c>
      <c r="QD361" s="106"/>
      <c r="QE361" s="113">
        <f t="shared" si="550"/>
        <v>0</v>
      </c>
      <c r="QF361" s="108">
        <v>0</v>
      </c>
      <c r="QG361" s="103"/>
      <c r="QH361" s="103"/>
      <c r="QI361" s="103"/>
      <c r="QJ361" s="103"/>
      <c r="QK361" s="103"/>
      <c r="QL361" s="103"/>
      <c r="QM361" s="103"/>
      <c r="QN361" s="103"/>
      <c r="QO361" s="103"/>
      <c r="QP361" s="103"/>
      <c r="QQ361" s="104"/>
      <c r="QR361" s="117">
        <f t="shared" si="551"/>
        <v>0</v>
      </c>
      <c r="QS361" s="158"/>
    </row>
    <row r="362" spans="1:461" s="88" customFormat="1" ht="10.5" x14ac:dyDescent="0.25">
      <c r="A362" s="89" t="s">
        <v>1</v>
      </c>
      <c r="B362" s="90" t="s">
        <v>110</v>
      </c>
      <c r="C362" s="90">
        <v>400</v>
      </c>
      <c r="D362" s="90" t="s">
        <v>349</v>
      </c>
      <c r="E362" s="91" t="s">
        <v>302</v>
      </c>
      <c r="F362" s="92" t="s">
        <v>109</v>
      </c>
      <c r="G362" s="92" t="s">
        <v>644</v>
      </c>
      <c r="H362" s="155">
        <v>14370</v>
      </c>
      <c r="I362" s="92" t="s">
        <v>820</v>
      </c>
      <c r="J362" s="93">
        <v>0</v>
      </c>
      <c r="K362" s="94">
        <v>0</v>
      </c>
      <c r="L362" s="93"/>
      <c r="M362" s="94"/>
      <c r="N362" s="93"/>
      <c r="O362" s="94"/>
      <c r="P362" s="93"/>
      <c r="Q362" s="94"/>
      <c r="R362" s="93"/>
      <c r="S362" s="94"/>
      <c r="T362" s="93"/>
      <c r="U362" s="94"/>
      <c r="V362" s="93"/>
      <c r="W362" s="95"/>
      <c r="X362" s="93"/>
      <c r="Y362" s="94"/>
      <c r="Z362" s="95"/>
      <c r="AA362" s="95"/>
      <c r="AB362" s="93"/>
      <c r="AC362" s="94"/>
      <c r="AD362" s="93"/>
      <c r="AE362" s="94"/>
      <c r="AF362" s="93"/>
      <c r="AG362" s="95"/>
      <c r="AH362" s="96">
        <f t="shared" si="474"/>
        <v>0</v>
      </c>
      <c r="AI362" s="97">
        <f t="shared" si="475"/>
        <v>0</v>
      </c>
      <c r="AJ362" s="97">
        <f t="shared" si="473"/>
        <v>0</v>
      </c>
      <c r="AK362" s="97"/>
      <c r="AL362" s="139">
        <f t="shared" si="476"/>
        <v>0</v>
      </c>
      <c r="AM362" s="95">
        <v>0</v>
      </c>
      <c r="AN362" s="94">
        <v>0</v>
      </c>
      <c r="AO362" s="93"/>
      <c r="AP362" s="94"/>
      <c r="AQ362" s="93"/>
      <c r="AR362" s="94"/>
      <c r="AS362" s="93"/>
      <c r="AT362" s="94"/>
      <c r="AU362" s="93"/>
      <c r="AV362" s="94"/>
      <c r="AW362" s="93"/>
      <c r="AX362" s="94"/>
      <c r="AY362" s="93"/>
      <c r="AZ362" s="95"/>
      <c r="BA362" s="93"/>
      <c r="BB362" s="95"/>
      <c r="BC362" s="93"/>
      <c r="BD362" s="94"/>
      <c r="BE362" s="95"/>
      <c r="BF362" s="95"/>
      <c r="BG362" s="93"/>
      <c r="BH362" s="94"/>
      <c r="BI362" s="93"/>
      <c r="BJ362" s="94"/>
      <c r="BK362" s="96">
        <f t="shared" si="477"/>
        <v>0</v>
      </c>
      <c r="BL362" s="97">
        <f t="shared" si="478"/>
        <v>0</v>
      </c>
      <c r="BM362" s="97">
        <f t="shared" si="479"/>
        <v>0</v>
      </c>
      <c r="BN362" s="97"/>
      <c r="BO362" s="139">
        <f t="shared" si="480"/>
        <v>0</v>
      </c>
      <c r="BP362" s="111">
        <v>0</v>
      </c>
      <c r="BQ362" s="110">
        <v>0</v>
      </c>
      <c r="BR362" s="109"/>
      <c r="BS362" s="110"/>
      <c r="BT362" s="109"/>
      <c r="BU362" s="110"/>
      <c r="BV362" s="109"/>
      <c r="BW362" s="110"/>
      <c r="BX362" s="109"/>
      <c r="BY362" s="110"/>
      <c r="BZ362" s="109"/>
      <c r="CA362" s="110"/>
      <c r="CB362" s="111"/>
      <c r="CC362" s="111"/>
      <c r="CD362" s="109"/>
      <c r="CE362" s="110"/>
      <c r="CF362" s="109"/>
      <c r="CG362" s="111"/>
      <c r="CH362" s="109"/>
      <c r="CI362" s="110"/>
      <c r="CJ362" s="109"/>
      <c r="CK362" s="110"/>
      <c r="CL362" s="111"/>
      <c r="CM362" s="111"/>
      <c r="CN362" s="96">
        <f t="shared" si="481"/>
        <v>0</v>
      </c>
      <c r="CO362" s="97">
        <f t="shared" si="482"/>
        <v>0</v>
      </c>
      <c r="CP362" s="97">
        <f t="shared" si="483"/>
        <v>0</v>
      </c>
      <c r="CQ362" s="97"/>
      <c r="CR362" s="139">
        <f t="shared" si="484"/>
        <v>0</v>
      </c>
      <c r="CS362" s="111">
        <v>0</v>
      </c>
      <c r="CT362" s="110">
        <v>0</v>
      </c>
      <c r="CU362" s="109"/>
      <c r="CV362" s="110"/>
      <c r="CW362" s="109"/>
      <c r="CX362" s="110"/>
      <c r="CY362" s="109"/>
      <c r="CZ362" s="110"/>
      <c r="DA362" s="109"/>
      <c r="DB362" s="110"/>
      <c r="DC362" s="109"/>
      <c r="DD362" s="110"/>
      <c r="DE362" s="109"/>
      <c r="DF362" s="110"/>
      <c r="DG362" s="109"/>
      <c r="DH362" s="110"/>
      <c r="DI362" s="111"/>
      <c r="DJ362" s="111"/>
      <c r="DK362" s="109"/>
      <c r="DL362" s="111"/>
      <c r="DM362" s="109"/>
      <c r="DN362" s="110"/>
      <c r="DO362" s="111"/>
      <c r="DP362" s="111"/>
      <c r="DQ362" s="96">
        <f t="shared" si="485"/>
        <v>0</v>
      </c>
      <c r="DR362" s="97">
        <f t="shared" si="486"/>
        <v>0</v>
      </c>
      <c r="DS362" s="97">
        <f t="shared" si="487"/>
        <v>0</v>
      </c>
      <c r="DT362" s="97"/>
      <c r="DU362" s="139">
        <f t="shared" si="488"/>
        <v>0</v>
      </c>
      <c r="DV362" s="111">
        <v>0</v>
      </c>
      <c r="DW362" s="110">
        <v>0</v>
      </c>
      <c r="DX362" s="111"/>
      <c r="DY362" s="110"/>
      <c r="DZ362" s="111"/>
      <c r="EA362" s="110"/>
      <c r="EB362" s="111"/>
      <c r="EC362" s="110"/>
      <c r="ED362" s="109"/>
      <c r="EE362" s="110"/>
      <c r="EF362" s="109"/>
      <c r="EG362" s="110"/>
      <c r="EH362" s="109"/>
      <c r="EI362" s="111"/>
      <c r="EJ362" s="109"/>
      <c r="EK362" s="111"/>
      <c r="EL362" s="109"/>
      <c r="EM362" s="110"/>
      <c r="EN362" s="111"/>
      <c r="EO362" s="110"/>
      <c r="EP362" s="111"/>
      <c r="EQ362" s="110"/>
      <c r="ER362" s="111"/>
      <c r="ES362" s="111"/>
      <c r="ET362" s="96">
        <f t="shared" si="489"/>
        <v>0</v>
      </c>
      <c r="EU362" s="97">
        <f t="shared" si="490"/>
        <v>0</v>
      </c>
      <c r="EV362" s="97">
        <f t="shared" si="491"/>
        <v>0</v>
      </c>
      <c r="EW362" s="97"/>
      <c r="EX362" s="139">
        <f t="shared" si="492"/>
        <v>0</v>
      </c>
      <c r="EY362" s="103">
        <v>0</v>
      </c>
      <c r="EZ362" s="104">
        <v>0</v>
      </c>
      <c r="FA362" s="103"/>
      <c r="FB362" s="104"/>
      <c r="FC362" s="103"/>
      <c r="FD362" s="104"/>
      <c r="FE362" s="103"/>
      <c r="FF362" s="104"/>
      <c r="FG362" s="108"/>
      <c r="FH362" s="104"/>
      <c r="FI362" s="103"/>
      <c r="FJ362" s="104"/>
      <c r="FK362" s="103"/>
      <c r="FL362" s="103"/>
      <c r="FM362" s="108"/>
      <c r="FN362" s="104"/>
      <c r="FO362" s="103"/>
      <c r="FP362" s="103"/>
      <c r="FQ362" s="108"/>
      <c r="FR362" s="104"/>
      <c r="FS362" s="103"/>
      <c r="FT362" s="104"/>
      <c r="FU362" s="103"/>
      <c r="FV362" s="103"/>
      <c r="FW362" s="100">
        <f t="shared" si="493"/>
        <v>0</v>
      </c>
      <c r="FX362" s="103">
        <f t="shared" si="494"/>
        <v>0</v>
      </c>
      <c r="FY362" s="103">
        <f t="shared" si="495"/>
        <v>0</v>
      </c>
      <c r="FZ362" s="103"/>
      <c r="GA362" s="149">
        <f t="shared" si="496"/>
        <v>0</v>
      </c>
      <c r="GB362" s="103">
        <v>0</v>
      </c>
      <c r="GC362" s="104">
        <v>0</v>
      </c>
      <c r="GD362" s="108"/>
      <c r="GE362" s="104"/>
      <c r="GF362" s="108"/>
      <c r="GG362" s="104"/>
      <c r="GH362" s="108"/>
      <c r="GI362" s="104"/>
      <c r="GJ362" s="108"/>
      <c r="GK362" s="104"/>
      <c r="GL362" s="108"/>
      <c r="GM362" s="104"/>
      <c r="GN362" s="103"/>
      <c r="GO362" s="103"/>
      <c r="GP362" s="108"/>
      <c r="GQ362" s="104"/>
      <c r="GR362" s="103"/>
      <c r="GS362" s="103"/>
      <c r="GT362" s="108"/>
      <c r="GU362" s="104"/>
      <c r="GV362" s="103"/>
      <c r="GW362" s="103"/>
      <c r="GX362" s="108"/>
      <c r="GY362" s="103"/>
      <c r="GZ362" s="100">
        <f t="shared" si="497"/>
        <v>0</v>
      </c>
      <c r="HA362" s="103">
        <f t="shared" si="498"/>
        <v>0</v>
      </c>
      <c r="HB362" s="103">
        <f t="shared" si="499"/>
        <v>0</v>
      </c>
      <c r="HC362" s="103"/>
      <c r="HD362" s="149">
        <f t="shared" si="500"/>
        <v>0</v>
      </c>
      <c r="HE362" s="103">
        <v>0</v>
      </c>
      <c r="HF362" s="104">
        <v>0</v>
      </c>
      <c r="HG362" s="108"/>
      <c r="HH362" s="104"/>
      <c r="HI362" s="108"/>
      <c r="HJ362" s="104"/>
      <c r="HK362" s="108"/>
      <c r="HL362" s="104"/>
      <c r="HM362" s="108"/>
      <c r="HN362" s="104"/>
      <c r="HO362" s="108"/>
      <c r="HP362" s="104"/>
      <c r="HQ362" s="108"/>
      <c r="HR362" s="104"/>
      <c r="HS362" s="108"/>
      <c r="HT362" s="104"/>
      <c r="HU362" s="108"/>
      <c r="HV362" s="104"/>
      <c r="HW362" s="108"/>
      <c r="HX362" s="104"/>
      <c r="HY362" s="108"/>
      <c r="HZ362" s="104"/>
      <c r="IA362" s="108"/>
      <c r="IB362" s="103"/>
      <c r="IC362" s="96">
        <f t="shared" si="501"/>
        <v>0</v>
      </c>
      <c r="ID362" s="97">
        <f t="shared" si="502"/>
        <v>0</v>
      </c>
      <c r="IE362" s="97">
        <f t="shared" si="503"/>
        <v>0</v>
      </c>
      <c r="IF362" s="97"/>
      <c r="IG362" s="139">
        <f t="shared" si="504"/>
        <v>0</v>
      </c>
      <c r="IH362" s="111">
        <v>0</v>
      </c>
      <c r="II362" s="110">
        <v>0</v>
      </c>
      <c r="IJ362" s="109"/>
      <c r="IK362" s="110"/>
      <c r="IL362" s="109"/>
      <c r="IM362" s="110"/>
      <c r="IN362" s="109"/>
      <c r="IO362" s="110"/>
      <c r="IP362" s="109"/>
      <c r="IQ362" s="110"/>
      <c r="IR362" s="109"/>
      <c r="IS362" s="110"/>
      <c r="IT362" s="109"/>
      <c r="IU362" s="110"/>
      <c r="IV362" s="109"/>
      <c r="IW362" s="110"/>
      <c r="IX362" s="111"/>
      <c r="IY362" s="110"/>
      <c r="IZ362" s="111"/>
      <c r="JA362" s="110"/>
      <c r="JB362" s="109"/>
      <c r="JC362" s="110"/>
      <c r="JD362" s="111"/>
      <c r="JE362" s="111"/>
      <c r="JF362" s="96">
        <f t="shared" si="505"/>
        <v>0</v>
      </c>
      <c r="JG362" s="97">
        <f t="shared" si="506"/>
        <v>0</v>
      </c>
      <c r="JH362" s="97">
        <f t="shared" si="507"/>
        <v>0</v>
      </c>
      <c r="JI362" s="97"/>
      <c r="JJ362" s="139">
        <f t="shared" si="508"/>
        <v>0</v>
      </c>
      <c r="JK362" s="109">
        <v>0</v>
      </c>
      <c r="JL362" s="110">
        <v>0</v>
      </c>
      <c r="JM362" s="109"/>
      <c r="JN362" s="110"/>
      <c r="JO362" s="109"/>
      <c r="JP362" s="110"/>
      <c r="JQ362" s="109"/>
      <c r="JR362" s="110"/>
      <c r="JS362" s="109"/>
      <c r="JT362" s="110"/>
      <c r="JU362" s="111"/>
      <c r="JV362" s="110"/>
      <c r="JW362" s="109"/>
      <c r="JX362" s="111"/>
      <c r="JY362" s="109"/>
      <c r="JZ362" s="110"/>
      <c r="KA362" s="111"/>
      <c r="KB362" s="110"/>
      <c r="KC362" s="111"/>
      <c r="KD362" s="110"/>
      <c r="KE362" s="111"/>
      <c r="KF362" s="110"/>
      <c r="KG362" s="111"/>
      <c r="KH362" s="110"/>
      <c r="KI362" s="96">
        <f t="shared" si="509"/>
        <v>0</v>
      </c>
      <c r="KJ362" s="97">
        <f t="shared" si="510"/>
        <v>0</v>
      </c>
      <c r="KK362" s="97">
        <v>0</v>
      </c>
      <c r="KL362" s="139">
        <f t="shared" si="511"/>
        <v>0</v>
      </c>
      <c r="KM362" s="103">
        <v>0</v>
      </c>
      <c r="KN362" s="104">
        <v>0</v>
      </c>
      <c r="KO362" s="108"/>
      <c r="KP362" s="104"/>
      <c r="KQ362" s="108"/>
      <c r="KR362" s="104"/>
      <c r="KS362" s="108"/>
      <c r="KT362" s="104"/>
      <c r="KU362" s="108"/>
      <c r="KV362" s="104"/>
      <c r="KW362" s="108"/>
      <c r="KX362" s="104"/>
      <c r="KY362" s="108"/>
      <c r="KZ362" s="104"/>
      <c r="LA362" s="108"/>
      <c r="LB362" s="104"/>
      <c r="LC362" s="108"/>
      <c r="LD362" s="103"/>
      <c r="LE362" s="108"/>
      <c r="LF362" s="104"/>
      <c r="LG362" s="108"/>
      <c r="LH362" s="104"/>
      <c r="LI362" s="108"/>
      <c r="LJ362" s="104"/>
      <c r="LK362" s="100">
        <f t="shared" si="512"/>
        <v>0</v>
      </c>
      <c r="LL362" s="104">
        <f t="shared" si="513"/>
        <v>0</v>
      </c>
      <c r="LM362" s="108">
        <v>0</v>
      </c>
      <c r="LN362" s="104">
        <v>0</v>
      </c>
      <c r="LO362" s="108"/>
      <c r="LP362" s="104"/>
      <c r="LQ362" s="108"/>
      <c r="LR362" s="104"/>
      <c r="LS362" s="108"/>
      <c r="LT362" s="104"/>
      <c r="LU362" s="108"/>
      <c r="LV362" s="104"/>
      <c r="LW362" s="103"/>
      <c r="LX362" s="104"/>
      <c r="LY362" s="103"/>
      <c r="LZ362" s="103"/>
      <c r="MA362" s="108"/>
      <c r="MB362" s="104"/>
      <c r="MC362" s="103"/>
      <c r="MD362" s="104"/>
      <c r="ME362" s="103"/>
      <c r="MF362" s="104"/>
      <c r="MG362" s="103"/>
      <c r="MH362" s="104"/>
      <c r="MI362" s="103"/>
      <c r="MJ362" s="104"/>
      <c r="MK362" s="102">
        <f t="shared" si="514"/>
        <v>0</v>
      </c>
      <c r="ML362" s="104">
        <f t="shared" si="515"/>
        <v>0</v>
      </c>
      <c r="MM362" s="108">
        <v>0</v>
      </c>
      <c r="MN362" s="104">
        <v>0</v>
      </c>
      <c r="MO362" s="108"/>
      <c r="MP362" s="104"/>
      <c r="MQ362" s="108"/>
      <c r="MR362" s="104"/>
      <c r="MS362" s="108"/>
      <c r="MT362" s="104"/>
      <c r="MU362" s="108"/>
      <c r="MV362" s="104"/>
      <c r="MW362" s="108"/>
      <c r="MX362" s="104"/>
      <c r="MY362" s="108"/>
      <c r="MZ362" s="104"/>
      <c r="NA362" s="108"/>
      <c r="NB362" s="104"/>
      <c r="NC362" s="108"/>
      <c r="ND362" s="104"/>
      <c r="NE362" s="108"/>
      <c r="NF362" s="104"/>
      <c r="NG362" s="108"/>
      <c r="NH362" s="104"/>
      <c r="NI362" s="108"/>
      <c r="NJ362" s="104"/>
      <c r="NK362" s="100">
        <f t="shared" si="516"/>
        <v>0</v>
      </c>
      <c r="NL362" s="104">
        <f t="shared" si="517"/>
        <v>0</v>
      </c>
      <c r="NM362" s="109">
        <f t="shared" si="518"/>
        <v>0</v>
      </c>
      <c r="NN362" s="110">
        <f t="shared" si="519"/>
        <v>0</v>
      </c>
      <c r="NO362" s="109">
        <f t="shared" si="520"/>
        <v>0</v>
      </c>
      <c r="NP362" s="110">
        <f t="shared" si="521"/>
        <v>0</v>
      </c>
      <c r="NQ362" s="109">
        <f t="shared" si="522"/>
        <v>0</v>
      </c>
      <c r="NR362" s="110">
        <f t="shared" si="523"/>
        <v>0</v>
      </c>
      <c r="NS362" s="109">
        <f t="shared" si="524"/>
        <v>0</v>
      </c>
      <c r="NT362" s="110">
        <f t="shared" si="525"/>
        <v>0</v>
      </c>
      <c r="NU362" s="109">
        <f t="shared" si="526"/>
        <v>0</v>
      </c>
      <c r="NV362" s="110">
        <f t="shared" si="527"/>
        <v>0</v>
      </c>
      <c r="NW362" s="109">
        <f t="shared" si="528"/>
        <v>0</v>
      </c>
      <c r="NX362" s="110">
        <f t="shared" si="529"/>
        <v>0</v>
      </c>
      <c r="NY362" s="109">
        <f t="shared" si="530"/>
        <v>0</v>
      </c>
      <c r="NZ362" s="110">
        <f t="shared" si="531"/>
        <v>0</v>
      </c>
      <c r="OA362" s="109">
        <f t="shared" si="532"/>
        <v>0</v>
      </c>
      <c r="OB362" s="110">
        <f t="shared" si="533"/>
        <v>0</v>
      </c>
      <c r="OC362" s="111">
        <f t="shared" si="534"/>
        <v>0</v>
      </c>
      <c r="OD362" s="110">
        <f t="shared" si="535"/>
        <v>0</v>
      </c>
      <c r="OE362" s="111">
        <f t="shared" si="536"/>
        <v>0</v>
      </c>
      <c r="OF362" s="110">
        <f t="shared" si="537"/>
        <v>0</v>
      </c>
      <c r="OG362" s="109">
        <f t="shared" si="538"/>
        <v>0</v>
      </c>
      <c r="OH362" s="110">
        <f t="shared" si="539"/>
        <v>0</v>
      </c>
      <c r="OI362" s="111">
        <f t="shared" si="540"/>
        <v>0</v>
      </c>
      <c r="OJ362" s="111">
        <f t="shared" si="541"/>
        <v>0</v>
      </c>
      <c r="OK362" s="96">
        <f t="shared" si="542"/>
        <v>0</v>
      </c>
      <c r="OL362" s="97">
        <f t="shared" si="543"/>
        <v>0</v>
      </c>
      <c r="OM362" s="97">
        <v>0</v>
      </c>
      <c r="ON362" s="139">
        <f t="shared" si="544"/>
        <v>0</v>
      </c>
      <c r="OO362" s="111">
        <v>0</v>
      </c>
      <c r="OP362" s="110">
        <v>0</v>
      </c>
      <c r="OQ362" s="109"/>
      <c r="OR362" s="110"/>
      <c r="OS362" s="109"/>
      <c r="OT362" s="110"/>
      <c r="OU362" s="109"/>
      <c r="OV362" s="110"/>
      <c r="OW362" s="109"/>
      <c r="OX362" s="110"/>
      <c r="OY362" s="109"/>
      <c r="OZ362" s="110"/>
      <c r="PA362" s="109"/>
      <c r="PB362" s="110"/>
      <c r="PC362" s="109"/>
      <c r="PD362" s="110"/>
      <c r="PE362" s="111"/>
      <c r="PF362" s="110"/>
      <c r="PG362" s="111"/>
      <c r="PH362" s="110"/>
      <c r="PI362" s="109"/>
      <c r="PJ362" s="110"/>
      <c r="PK362" s="111"/>
      <c r="PL362" s="110"/>
      <c r="PM362" s="96">
        <f t="shared" si="545"/>
        <v>0</v>
      </c>
      <c r="PN362" s="97">
        <f t="shared" si="546"/>
        <v>0</v>
      </c>
      <c r="PO362" s="97">
        <f t="shared" si="547"/>
        <v>0</v>
      </c>
      <c r="PP362" s="109">
        <v>0</v>
      </c>
      <c r="PQ362" s="111"/>
      <c r="PR362" s="111"/>
      <c r="PS362" s="111"/>
      <c r="PT362" s="111"/>
      <c r="PU362" s="111"/>
      <c r="PV362" s="111"/>
      <c r="PW362" s="111"/>
      <c r="PX362" s="111"/>
      <c r="PY362" s="111"/>
      <c r="PZ362" s="111"/>
      <c r="QA362" s="110"/>
      <c r="QB362" s="98">
        <f t="shared" si="548"/>
        <v>0</v>
      </c>
      <c r="QC362" s="105">
        <f t="shared" si="549"/>
        <v>0</v>
      </c>
      <c r="QD362" s="106"/>
      <c r="QE362" s="113">
        <f t="shared" si="550"/>
        <v>0</v>
      </c>
      <c r="QF362" s="108">
        <v>0</v>
      </c>
      <c r="QG362" s="103"/>
      <c r="QH362" s="103"/>
      <c r="QI362" s="103"/>
      <c r="QJ362" s="103"/>
      <c r="QK362" s="103"/>
      <c r="QL362" s="103"/>
      <c r="QM362" s="103"/>
      <c r="QN362" s="103"/>
      <c r="QO362" s="103"/>
      <c r="QP362" s="103"/>
      <c r="QQ362" s="104"/>
      <c r="QR362" s="117">
        <f t="shared" si="551"/>
        <v>0</v>
      </c>
      <c r="QS362" s="158"/>
    </row>
    <row r="363" spans="1:461" s="88" customFormat="1" ht="10.5" x14ac:dyDescent="0.25">
      <c r="A363" s="89" t="s">
        <v>116</v>
      </c>
      <c r="B363" s="90" t="s">
        <v>206</v>
      </c>
      <c r="C363" s="90">
        <v>407</v>
      </c>
      <c r="D363" s="90" t="s">
        <v>386</v>
      </c>
      <c r="E363" s="91" t="s">
        <v>116</v>
      </c>
      <c r="F363" s="92" t="s">
        <v>210</v>
      </c>
      <c r="G363" s="92" t="s">
        <v>644</v>
      </c>
      <c r="H363" s="155">
        <v>14717</v>
      </c>
      <c r="I363" s="92" t="s">
        <v>207</v>
      </c>
      <c r="J363" s="93">
        <v>0</v>
      </c>
      <c r="K363" s="94">
        <v>0</v>
      </c>
      <c r="L363" s="93"/>
      <c r="M363" s="94"/>
      <c r="N363" s="93"/>
      <c r="O363" s="94"/>
      <c r="P363" s="93"/>
      <c r="Q363" s="94"/>
      <c r="R363" s="93"/>
      <c r="S363" s="94"/>
      <c r="T363" s="93"/>
      <c r="U363" s="94"/>
      <c r="V363" s="93"/>
      <c r="W363" s="95"/>
      <c r="X363" s="93"/>
      <c r="Y363" s="94"/>
      <c r="Z363" s="95"/>
      <c r="AA363" s="95"/>
      <c r="AB363" s="93"/>
      <c r="AC363" s="94"/>
      <c r="AD363" s="93"/>
      <c r="AE363" s="94"/>
      <c r="AF363" s="93"/>
      <c r="AG363" s="95"/>
      <c r="AH363" s="96">
        <f t="shared" si="474"/>
        <v>0</v>
      </c>
      <c r="AI363" s="97">
        <f t="shared" si="475"/>
        <v>0</v>
      </c>
      <c r="AJ363" s="97">
        <f t="shared" si="473"/>
        <v>0</v>
      </c>
      <c r="AK363" s="97"/>
      <c r="AL363" s="139">
        <f t="shared" si="476"/>
        <v>0</v>
      </c>
      <c r="AM363" s="95">
        <v>0</v>
      </c>
      <c r="AN363" s="94">
        <v>0</v>
      </c>
      <c r="AO363" s="93"/>
      <c r="AP363" s="94"/>
      <c r="AQ363" s="93"/>
      <c r="AR363" s="94"/>
      <c r="AS363" s="93"/>
      <c r="AT363" s="94"/>
      <c r="AU363" s="93"/>
      <c r="AV363" s="94"/>
      <c r="AW363" s="93"/>
      <c r="AX363" s="94"/>
      <c r="AY363" s="93"/>
      <c r="AZ363" s="95"/>
      <c r="BA363" s="93"/>
      <c r="BB363" s="95"/>
      <c r="BC363" s="93"/>
      <c r="BD363" s="94"/>
      <c r="BE363" s="95"/>
      <c r="BF363" s="95"/>
      <c r="BG363" s="93"/>
      <c r="BH363" s="94"/>
      <c r="BI363" s="93"/>
      <c r="BJ363" s="94"/>
      <c r="BK363" s="96">
        <f t="shared" si="477"/>
        <v>0</v>
      </c>
      <c r="BL363" s="97">
        <f t="shared" si="478"/>
        <v>0</v>
      </c>
      <c r="BM363" s="97">
        <f t="shared" si="479"/>
        <v>0</v>
      </c>
      <c r="BN363" s="97"/>
      <c r="BO363" s="139">
        <f t="shared" si="480"/>
        <v>0</v>
      </c>
      <c r="BP363" s="111">
        <v>0</v>
      </c>
      <c r="BQ363" s="110">
        <v>0</v>
      </c>
      <c r="BR363" s="109"/>
      <c r="BS363" s="110"/>
      <c r="BT363" s="109"/>
      <c r="BU363" s="110"/>
      <c r="BV363" s="109"/>
      <c r="BW363" s="110"/>
      <c r="BX363" s="109"/>
      <c r="BY363" s="110"/>
      <c r="BZ363" s="109"/>
      <c r="CA363" s="110"/>
      <c r="CB363" s="111"/>
      <c r="CC363" s="111"/>
      <c r="CD363" s="109"/>
      <c r="CE363" s="110"/>
      <c r="CF363" s="109"/>
      <c r="CG363" s="111"/>
      <c r="CH363" s="109"/>
      <c r="CI363" s="110"/>
      <c r="CJ363" s="109"/>
      <c r="CK363" s="110"/>
      <c r="CL363" s="111"/>
      <c r="CM363" s="111"/>
      <c r="CN363" s="96">
        <f t="shared" si="481"/>
        <v>0</v>
      </c>
      <c r="CO363" s="97">
        <f t="shared" si="482"/>
        <v>0</v>
      </c>
      <c r="CP363" s="97">
        <f t="shared" si="483"/>
        <v>0</v>
      </c>
      <c r="CQ363" s="97"/>
      <c r="CR363" s="139">
        <f t="shared" si="484"/>
        <v>0</v>
      </c>
      <c r="CS363" s="111">
        <v>0</v>
      </c>
      <c r="CT363" s="110">
        <v>0</v>
      </c>
      <c r="CU363" s="109"/>
      <c r="CV363" s="110"/>
      <c r="CW363" s="109"/>
      <c r="CX363" s="110"/>
      <c r="CY363" s="109"/>
      <c r="CZ363" s="110"/>
      <c r="DA363" s="109"/>
      <c r="DB363" s="110"/>
      <c r="DC363" s="109"/>
      <c r="DD363" s="110"/>
      <c r="DE363" s="109"/>
      <c r="DF363" s="110"/>
      <c r="DG363" s="109"/>
      <c r="DH363" s="110"/>
      <c r="DI363" s="111"/>
      <c r="DJ363" s="111"/>
      <c r="DK363" s="109"/>
      <c r="DL363" s="111"/>
      <c r="DM363" s="109"/>
      <c r="DN363" s="110"/>
      <c r="DO363" s="111"/>
      <c r="DP363" s="111"/>
      <c r="DQ363" s="96">
        <f t="shared" si="485"/>
        <v>0</v>
      </c>
      <c r="DR363" s="97">
        <f t="shared" si="486"/>
        <v>0</v>
      </c>
      <c r="DS363" s="97">
        <f t="shared" si="487"/>
        <v>0</v>
      </c>
      <c r="DT363" s="97"/>
      <c r="DU363" s="139">
        <f t="shared" si="488"/>
        <v>0</v>
      </c>
      <c r="DV363" s="111">
        <v>0</v>
      </c>
      <c r="DW363" s="110">
        <v>0</v>
      </c>
      <c r="DX363" s="111"/>
      <c r="DY363" s="110"/>
      <c r="DZ363" s="111"/>
      <c r="EA363" s="110"/>
      <c r="EB363" s="111"/>
      <c r="EC363" s="110"/>
      <c r="ED363" s="109"/>
      <c r="EE363" s="110"/>
      <c r="EF363" s="109"/>
      <c r="EG363" s="110"/>
      <c r="EH363" s="109"/>
      <c r="EI363" s="111"/>
      <c r="EJ363" s="109"/>
      <c r="EK363" s="111"/>
      <c r="EL363" s="109"/>
      <c r="EM363" s="110"/>
      <c r="EN363" s="111"/>
      <c r="EO363" s="110"/>
      <c r="EP363" s="111"/>
      <c r="EQ363" s="110"/>
      <c r="ER363" s="111"/>
      <c r="ES363" s="111"/>
      <c r="ET363" s="96">
        <f t="shared" si="489"/>
        <v>0</v>
      </c>
      <c r="EU363" s="97">
        <f t="shared" si="490"/>
        <v>0</v>
      </c>
      <c r="EV363" s="97">
        <f t="shared" si="491"/>
        <v>0</v>
      </c>
      <c r="EW363" s="97"/>
      <c r="EX363" s="139">
        <f t="shared" si="492"/>
        <v>0</v>
      </c>
      <c r="EY363" s="103">
        <v>0</v>
      </c>
      <c r="EZ363" s="104">
        <v>0</v>
      </c>
      <c r="FA363" s="103"/>
      <c r="FB363" s="104"/>
      <c r="FC363" s="103"/>
      <c r="FD363" s="104"/>
      <c r="FE363" s="103"/>
      <c r="FF363" s="104"/>
      <c r="FG363" s="108"/>
      <c r="FH363" s="104"/>
      <c r="FI363" s="103"/>
      <c r="FJ363" s="104"/>
      <c r="FK363" s="103"/>
      <c r="FL363" s="103"/>
      <c r="FM363" s="108"/>
      <c r="FN363" s="104"/>
      <c r="FO363" s="103"/>
      <c r="FP363" s="103"/>
      <c r="FQ363" s="108"/>
      <c r="FR363" s="104"/>
      <c r="FS363" s="103"/>
      <c r="FT363" s="104"/>
      <c r="FU363" s="103"/>
      <c r="FV363" s="103"/>
      <c r="FW363" s="100">
        <f t="shared" si="493"/>
        <v>0</v>
      </c>
      <c r="FX363" s="103">
        <f t="shared" si="494"/>
        <v>0</v>
      </c>
      <c r="FY363" s="103">
        <f t="shared" si="495"/>
        <v>0</v>
      </c>
      <c r="FZ363" s="103"/>
      <c r="GA363" s="149">
        <f t="shared" si="496"/>
        <v>0</v>
      </c>
      <c r="GB363" s="103">
        <v>0</v>
      </c>
      <c r="GC363" s="104">
        <v>0</v>
      </c>
      <c r="GD363" s="108"/>
      <c r="GE363" s="104"/>
      <c r="GF363" s="108"/>
      <c r="GG363" s="104"/>
      <c r="GH363" s="108"/>
      <c r="GI363" s="104"/>
      <c r="GJ363" s="108"/>
      <c r="GK363" s="104"/>
      <c r="GL363" s="108"/>
      <c r="GM363" s="104"/>
      <c r="GN363" s="103"/>
      <c r="GO363" s="103"/>
      <c r="GP363" s="108"/>
      <c r="GQ363" s="104"/>
      <c r="GR363" s="103"/>
      <c r="GS363" s="103"/>
      <c r="GT363" s="108"/>
      <c r="GU363" s="104"/>
      <c r="GV363" s="103"/>
      <c r="GW363" s="103"/>
      <c r="GX363" s="108"/>
      <c r="GY363" s="103"/>
      <c r="GZ363" s="100">
        <f t="shared" si="497"/>
        <v>0</v>
      </c>
      <c r="HA363" s="103">
        <f t="shared" si="498"/>
        <v>0</v>
      </c>
      <c r="HB363" s="103">
        <f t="shared" si="499"/>
        <v>0</v>
      </c>
      <c r="HC363" s="103"/>
      <c r="HD363" s="149">
        <f t="shared" si="500"/>
        <v>0</v>
      </c>
      <c r="HE363" s="103">
        <v>0</v>
      </c>
      <c r="HF363" s="104">
        <v>0</v>
      </c>
      <c r="HG363" s="108"/>
      <c r="HH363" s="104"/>
      <c r="HI363" s="108"/>
      <c r="HJ363" s="104"/>
      <c r="HK363" s="108"/>
      <c r="HL363" s="104"/>
      <c r="HM363" s="108"/>
      <c r="HN363" s="104"/>
      <c r="HO363" s="108"/>
      <c r="HP363" s="104"/>
      <c r="HQ363" s="108"/>
      <c r="HR363" s="104"/>
      <c r="HS363" s="108"/>
      <c r="HT363" s="104"/>
      <c r="HU363" s="108"/>
      <c r="HV363" s="104"/>
      <c r="HW363" s="108"/>
      <c r="HX363" s="104"/>
      <c r="HY363" s="108"/>
      <c r="HZ363" s="104"/>
      <c r="IA363" s="108"/>
      <c r="IB363" s="103"/>
      <c r="IC363" s="96">
        <f t="shared" si="501"/>
        <v>0</v>
      </c>
      <c r="ID363" s="97">
        <f t="shared" si="502"/>
        <v>0</v>
      </c>
      <c r="IE363" s="97">
        <f t="shared" si="503"/>
        <v>0</v>
      </c>
      <c r="IF363" s="97"/>
      <c r="IG363" s="139">
        <f t="shared" si="504"/>
        <v>0</v>
      </c>
      <c r="IH363" s="111">
        <v>0</v>
      </c>
      <c r="II363" s="110">
        <v>0</v>
      </c>
      <c r="IJ363" s="109"/>
      <c r="IK363" s="110"/>
      <c r="IL363" s="109"/>
      <c r="IM363" s="110"/>
      <c r="IN363" s="109"/>
      <c r="IO363" s="110"/>
      <c r="IP363" s="109"/>
      <c r="IQ363" s="110"/>
      <c r="IR363" s="109"/>
      <c r="IS363" s="110"/>
      <c r="IT363" s="109"/>
      <c r="IU363" s="110"/>
      <c r="IV363" s="109"/>
      <c r="IW363" s="110"/>
      <c r="IX363" s="111"/>
      <c r="IY363" s="110"/>
      <c r="IZ363" s="111"/>
      <c r="JA363" s="110"/>
      <c r="JB363" s="109"/>
      <c r="JC363" s="110"/>
      <c r="JD363" s="111"/>
      <c r="JE363" s="111"/>
      <c r="JF363" s="96">
        <f t="shared" si="505"/>
        <v>0</v>
      </c>
      <c r="JG363" s="97">
        <f t="shared" si="506"/>
        <v>0</v>
      </c>
      <c r="JH363" s="97">
        <f t="shared" si="507"/>
        <v>0</v>
      </c>
      <c r="JI363" s="97"/>
      <c r="JJ363" s="139">
        <f t="shared" si="508"/>
        <v>0</v>
      </c>
      <c r="JK363" s="109">
        <v>0</v>
      </c>
      <c r="JL363" s="110">
        <v>0</v>
      </c>
      <c r="JM363" s="109"/>
      <c r="JN363" s="110"/>
      <c r="JO363" s="109"/>
      <c r="JP363" s="110"/>
      <c r="JQ363" s="109"/>
      <c r="JR363" s="110"/>
      <c r="JS363" s="109"/>
      <c r="JT363" s="110"/>
      <c r="JU363" s="111"/>
      <c r="JV363" s="110"/>
      <c r="JW363" s="109"/>
      <c r="JX363" s="111"/>
      <c r="JY363" s="109"/>
      <c r="JZ363" s="110"/>
      <c r="KA363" s="111"/>
      <c r="KB363" s="110"/>
      <c r="KC363" s="111"/>
      <c r="KD363" s="110"/>
      <c r="KE363" s="111"/>
      <c r="KF363" s="110"/>
      <c r="KG363" s="111"/>
      <c r="KH363" s="110"/>
      <c r="KI363" s="96">
        <f t="shared" si="509"/>
        <v>0</v>
      </c>
      <c r="KJ363" s="97">
        <f t="shared" si="510"/>
        <v>0</v>
      </c>
      <c r="KK363" s="97">
        <v>0</v>
      </c>
      <c r="KL363" s="139">
        <f t="shared" si="511"/>
        <v>0</v>
      </c>
      <c r="KM363" s="103">
        <v>0</v>
      </c>
      <c r="KN363" s="104">
        <v>0</v>
      </c>
      <c r="KO363" s="108"/>
      <c r="KP363" s="104"/>
      <c r="KQ363" s="108"/>
      <c r="KR363" s="104"/>
      <c r="KS363" s="108"/>
      <c r="KT363" s="104"/>
      <c r="KU363" s="108"/>
      <c r="KV363" s="104"/>
      <c r="KW363" s="108"/>
      <c r="KX363" s="104"/>
      <c r="KY363" s="108"/>
      <c r="KZ363" s="104"/>
      <c r="LA363" s="108"/>
      <c r="LB363" s="104"/>
      <c r="LC363" s="108"/>
      <c r="LD363" s="103"/>
      <c r="LE363" s="108"/>
      <c r="LF363" s="104"/>
      <c r="LG363" s="108"/>
      <c r="LH363" s="104"/>
      <c r="LI363" s="108"/>
      <c r="LJ363" s="104"/>
      <c r="LK363" s="100">
        <f t="shared" si="512"/>
        <v>0</v>
      </c>
      <c r="LL363" s="104">
        <f t="shared" si="513"/>
        <v>0</v>
      </c>
      <c r="LM363" s="108">
        <v>0</v>
      </c>
      <c r="LN363" s="104">
        <v>0</v>
      </c>
      <c r="LO363" s="108"/>
      <c r="LP363" s="104"/>
      <c r="LQ363" s="108"/>
      <c r="LR363" s="104"/>
      <c r="LS363" s="108"/>
      <c r="LT363" s="104"/>
      <c r="LU363" s="108"/>
      <c r="LV363" s="104"/>
      <c r="LW363" s="103"/>
      <c r="LX363" s="104"/>
      <c r="LY363" s="103"/>
      <c r="LZ363" s="103"/>
      <c r="MA363" s="108"/>
      <c r="MB363" s="104"/>
      <c r="MC363" s="103"/>
      <c r="MD363" s="104"/>
      <c r="ME363" s="103"/>
      <c r="MF363" s="104"/>
      <c r="MG363" s="103"/>
      <c r="MH363" s="104"/>
      <c r="MI363" s="103"/>
      <c r="MJ363" s="104"/>
      <c r="MK363" s="102">
        <f t="shared" si="514"/>
        <v>0</v>
      </c>
      <c r="ML363" s="104">
        <f t="shared" si="515"/>
        <v>0</v>
      </c>
      <c r="MM363" s="108">
        <v>0</v>
      </c>
      <c r="MN363" s="104">
        <v>0</v>
      </c>
      <c r="MO363" s="108"/>
      <c r="MP363" s="104"/>
      <c r="MQ363" s="108"/>
      <c r="MR363" s="104"/>
      <c r="MS363" s="108"/>
      <c r="MT363" s="104"/>
      <c r="MU363" s="108"/>
      <c r="MV363" s="104"/>
      <c r="MW363" s="108"/>
      <c r="MX363" s="104"/>
      <c r="MY363" s="108"/>
      <c r="MZ363" s="104"/>
      <c r="NA363" s="108"/>
      <c r="NB363" s="104"/>
      <c r="NC363" s="108"/>
      <c r="ND363" s="104"/>
      <c r="NE363" s="108"/>
      <c r="NF363" s="104"/>
      <c r="NG363" s="108"/>
      <c r="NH363" s="104"/>
      <c r="NI363" s="108"/>
      <c r="NJ363" s="104"/>
      <c r="NK363" s="100">
        <f t="shared" si="516"/>
        <v>0</v>
      </c>
      <c r="NL363" s="104">
        <f t="shared" si="517"/>
        <v>0</v>
      </c>
      <c r="NM363" s="109">
        <f t="shared" si="518"/>
        <v>0</v>
      </c>
      <c r="NN363" s="110">
        <f t="shared" si="519"/>
        <v>0</v>
      </c>
      <c r="NO363" s="109">
        <f t="shared" si="520"/>
        <v>0</v>
      </c>
      <c r="NP363" s="110">
        <f t="shared" si="521"/>
        <v>0</v>
      </c>
      <c r="NQ363" s="109">
        <f t="shared" si="522"/>
        <v>0</v>
      </c>
      <c r="NR363" s="110">
        <f t="shared" si="523"/>
        <v>0</v>
      </c>
      <c r="NS363" s="109">
        <f t="shared" si="524"/>
        <v>0</v>
      </c>
      <c r="NT363" s="110">
        <f t="shared" si="525"/>
        <v>0</v>
      </c>
      <c r="NU363" s="109">
        <f t="shared" si="526"/>
        <v>0</v>
      </c>
      <c r="NV363" s="110">
        <f t="shared" si="527"/>
        <v>0</v>
      </c>
      <c r="NW363" s="109">
        <f t="shared" si="528"/>
        <v>0</v>
      </c>
      <c r="NX363" s="110">
        <f t="shared" si="529"/>
        <v>0</v>
      </c>
      <c r="NY363" s="109">
        <f t="shared" si="530"/>
        <v>0</v>
      </c>
      <c r="NZ363" s="110">
        <f t="shared" si="531"/>
        <v>0</v>
      </c>
      <c r="OA363" s="109">
        <f t="shared" si="532"/>
        <v>0</v>
      </c>
      <c r="OB363" s="110">
        <f t="shared" si="533"/>
        <v>0</v>
      </c>
      <c r="OC363" s="111">
        <f t="shared" si="534"/>
        <v>0</v>
      </c>
      <c r="OD363" s="110">
        <f t="shared" si="535"/>
        <v>0</v>
      </c>
      <c r="OE363" s="111">
        <f t="shared" si="536"/>
        <v>0</v>
      </c>
      <c r="OF363" s="110">
        <f t="shared" si="537"/>
        <v>0</v>
      </c>
      <c r="OG363" s="109">
        <f t="shared" si="538"/>
        <v>0</v>
      </c>
      <c r="OH363" s="110">
        <f t="shared" si="539"/>
        <v>0</v>
      </c>
      <c r="OI363" s="111">
        <f t="shared" si="540"/>
        <v>0</v>
      </c>
      <c r="OJ363" s="111">
        <f t="shared" si="541"/>
        <v>0</v>
      </c>
      <c r="OK363" s="96">
        <f t="shared" si="542"/>
        <v>0</v>
      </c>
      <c r="OL363" s="97">
        <f t="shared" si="543"/>
        <v>0</v>
      </c>
      <c r="OM363" s="97">
        <v>0</v>
      </c>
      <c r="ON363" s="139">
        <f t="shared" si="544"/>
        <v>0</v>
      </c>
      <c r="OO363" s="111">
        <v>0</v>
      </c>
      <c r="OP363" s="110">
        <v>0</v>
      </c>
      <c r="OQ363" s="109"/>
      <c r="OR363" s="110"/>
      <c r="OS363" s="109"/>
      <c r="OT363" s="110"/>
      <c r="OU363" s="109"/>
      <c r="OV363" s="110"/>
      <c r="OW363" s="109"/>
      <c r="OX363" s="110"/>
      <c r="OY363" s="109"/>
      <c r="OZ363" s="110"/>
      <c r="PA363" s="109"/>
      <c r="PB363" s="110"/>
      <c r="PC363" s="109"/>
      <c r="PD363" s="110"/>
      <c r="PE363" s="111"/>
      <c r="PF363" s="110"/>
      <c r="PG363" s="111"/>
      <c r="PH363" s="110"/>
      <c r="PI363" s="109"/>
      <c r="PJ363" s="110"/>
      <c r="PK363" s="111"/>
      <c r="PL363" s="110"/>
      <c r="PM363" s="96">
        <f t="shared" si="545"/>
        <v>0</v>
      </c>
      <c r="PN363" s="97">
        <f t="shared" si="546"/>
        <v>0</v>
      </c>
      <c r="PO363" s="97">
        <f t="shared" si="547"/>
        <v>0</v>
      </c>
      <c r="PP363" s="109">
        <v>0</v>
      </c>
      <c r="PQ363" s="111"/>
      <c r="PR363" s="111"/>
      <c r="PS363" s="111"/>
      <c r="PT363" s="111"/>
      <c r="PU363" s="111"/>
      <c r="PV363" s="111"/>
      <c r="PW363" s="111"/>
      <c r="PX363" s="111"/>
      <c r="PY363" s="111"/>
      <c r="PZ363" s="111"/>
      <c r="QA363" s="110"/>
      <c r="QB363" s="98">
        <f t="shared" si="548"/>
        <v>0</v>
      </c>
      <c r="QC363" s="105">
        <f t="shared" si="549"/>
        <v>0</v>
      </c>
      <c r="QD363" s="106"/>
      <c r="QE363" s="113">
        <f t="shared" si="550"/>
        <v>0</v>
      </c>
      <c r="QF363" s="108">
        <v>0</v>
      </c>
      <c r="QG363" s="103"/>
      <c r="QH363" s="103"/>
      <c r="QI363" s="103"/>
      <c r="QJ363" s="103"/>
      <c r="QK363" s="103"/>
      <c r="QL363" s="103"/>
      <c r="QM363" s="103"/>
      <c r="QN363" s="103"/>
      <c r="QO363" s="103"/>
      <c r="QP363" s="103"/>
      <c r="QQ363" s="104"/>
      <c r="QR363" s="117">
        <f t="shared" si="551"/>
        <v>0</v>
      </c>
      <c r="QS363" s="158"/>
    </row>
    <row r="364" spans="1:461" s="88" customFormat="1" ht="10.5" x14ac:dyDescent="0.25">
      <c r="A364" s="89" t="s">
        <v>761</v>
      </c>
      <c r="B364" s="90" t="s">
        <v>132</v>
      </c>
      <c r="C364" s="90">
        <v>404</v>
      </c>
      <c r="D364" s="90" t="s">
        <v>438</v>
      </c>
      <c r="E364" s="91" t="s">
        <v>438</v>
      </c>
      <c r="F364" s="92" t="s">
        <v>132</v>
      </c>
      <c r="G364" s="92" t="s">
        <v>644</v>
      </c>
      <c r="H364" s="155">
        <v>15140</v>
      </c>
      <c r="I364" s="92" t="s">
        <v>821</v>
      </c>
      <c r="J364" s="93">
        <v>0</v>
      </c>
      <c r="K364" s="94">
        <v>0</v>
      </c>
      <c r="L364" s="93"/>
      <c r="M364" s="94"/>
      <c r="N364" s="93"/>
      <c r="O364" s="94"/>
      <c r="P364" s="93"/>
      <c r="Q364" s="94"/>
      <c r="R364" s="93"/>
      <c r="S364" s="94"/>
      <c r="T364" s="93"/>
      <c r="U364" s="94"/>
      <c r="V364" s="93"/>
      <c r="W364" s="95"/>
      <c r="X364" s="93"/>
      <c r="Y364" s="94"/>
      <c r="Z364" s="95"/>
      <c r="AA364" s="95"/>
      <c r="AB364" s="93"/>
      <c r="AC364" s="94"/>
      <c r="AD364" s="93"/>
      <c r="AE364" s="94"/>
      <c r="AF364" s="93"/>
      <c r="AG364" s="95"/>
      <c r="AH364" s="96">
        <f t="shared" si="474"/>
        <v>0</v>
      </c>
      <c r="AI364" s="97">
        <f t="shared" si="475"/>
        <v>0</v>
      </c>
      <c r="AJ364" s="97">
        <f t="shared" si="473"/>
        <v>0</v>
      </c>
      <c r="AK364" s="97"/>
      <c r="AL364" s="139">
        <f t="shared" si="476"/>
        <v>0</v>
      </c>
      <c r="AM364" s="95">
        <v>0</v>
      </c>
      <c r="AN364" s="94">
        <v>0</v>
      </c>
      <c r="AO364" s="93"/>
      <c r="AP364" s="94"/>
      <c r="AQ364" s="93"/>
      <c r="AR364" s="94"/>
      <c r="AS364" s="93"/>
      <c r="AT364" s="94"/>
      <c r="AU364" s="93"/>
      <c r="AV364" s="94"/>
      <c r="AW364" s="93"/>
      <c r="AX364" s="94"/>
      <c r="AY364" s="93"/>
      <c r="AZ364" s="95"/>
      <c r="BA364" s="93"/>
      <c r="BB364" s="95"/>
      <c r="BC364" s="93"/>
      <c r="BD364" s="94"/>
      <c r="BE364" s="95"/>
      <c r="BF364" s="95"/>
      <c r="BG364" s="93"/>
      <c r="BH364" s="94"/>
      <c r="BI364" s="93"/>
      <c r="BJ364" s="94"/>
      <c r="BK364" s="96">
        <f t="shared" si="477"/>
        <v>0</v>
      </c>
      <c r="BL364" s="97">
        <f t="shared" si="478"/>
        <v>0</v>
      </c>
      <c r="BM364" s="97">
        <f t="shared" si="479"/>
        <v>0</v>
      </c>
      <c r="BN364" s="97"/>
      <c r="BO364" s="139">
        <f t="shared" si="480"/>
        <v>0</v>
      </c>
      <c r="BP364" s="111">
        <v>0</v>
      </c>
      <c r="BQ364" s="110">
        <v>0</v>
      </c>
      <c r="BR364" s="109"/>
      <c r="BS364" s="110"/>
      <c r="BT364" s="109"/>
      <c r="BU364" s="110"/>
      <c r="BV364" s="109"/>
      <c r="BW364" s="110"/>
      <c r="BX364" s="109"/>
      <c r="BY364" s="110"/>
      <c r="BZ364" s="109"/>
      <c r="CA364" s="110"/>
      <c r="CB364" s="111"/>
      <c r="CC364" s="111"/>
      <c r="CD364" s="109"/>
      <c r="CE364" s="110"/>
      <c r="CF364" s="109"/>
      <c r="CG364" s="111"/>
      <c r="CH364" s="109"/>
      <c r="CI364" s="110"/>
      <c r="CJ364" s="109"/>
      <c r="CK364" s="110"/>
      <c r="CL364" s="111"/>
      <c r="CM364" s="111"/>
      <c r="CN364" s="96">
        <f t="shared" si="481"/>
        <v>0</v>
      </c>
      <c r="CO364" s="97">
        <f t="shared" si="482"/>
        <v>0</v>
      </c>
      <c r="CP364" s="97">
        <f t="shared" si="483"/>
        <v>0</v>
      </c>
      <c r="CQ364" s="97"/>
      <c r="CR364" s="139">
        <f t="shared" si="484"/>
        <v>0</v>
      </c>
      <c r="CS364" s="111">
        <v>0</v>
      </c>
      <c r="CT364" s="110">
        <v>0</v>
      </c>
      <c r="CU364" s="109"/>
      <c r="CV364" s="110"/>
      <c r="CW364" s="109"/>
      <c r="CX364" s="110"/>
      <c r="CY364" s="109"/>
      <c r="CZ364" s="110"/>
      <c r="DA364" s="109"/>
      <c r="DB364" s="110"/>
      <c r="DC364" s="109"/>
      <c r="DD364" s="110"/>
      <c r="DE364" s="109"/>
      <c r="DF364" s="110"/>
      <c r="DG364" s="109"/>
      <c r="DH364" s="110"/>
      <c r="DI364" s="111"/>
      <c r="DJ364" s="111"/>
      <c r="DK364" s="109"/>
      <c r="DL364" s="111"/>
      <c r="DM364" s="109"/>
      <c r="DN364" s="110"/>
      <c r="DO364" s="111"/>
      <c r="DP364" s="111"/>
      <c r="DQ364" s="96">
        <f t="shared" si="485"/>
        <v>0</v>
      </c>
      <c r="DR364" s="97">
        <f t="shared" si="486"/>
        <v>0</v>
      </c>
      <c r="DS364" s="97">
        <f t="shared" si="487"/>
        <v>0</v>
      </c>
      <c r="DT364" s="97"/>
      <c r="DU364" s="139">
        <f t="shared" si="488"/>
        <v>0</v>
      </c>
      <c r="DV364" s="111">
        <v>0</v>
      </c>
      <c r="DW364" s="110">
        <v>0</v>
      </c>
      <c r="DX364" s="111"/>
      <c r="DY364" s="110"/>
      <c r="DZ364" s="111"/>
      <c r="EA364" s="110"/>
      <c r="EB364" s="111"/>
      <c r="EC364" s="110"/>
      <c r="ED364" s="109"/>
      <c r="EE364" s="110"/>
      <c r="EF364" s="109"/>
      <c r="EG364" s="110"/>
      <c r="EH364" s="109"/>
      <c r="EI364" s="111"/>
      <c r="EJ364" s="109"/>
      <c r="EK364" s="111"/>
      <c r="EL364" s="109"/>
      <c r="EM364" s="110"/>
      <c r="EN364" s="111"/>
      <c r="EO364" s="110"/>
      <c r="EP364" s="111"/>
      <c r="EQ364" s="110"/>
      <c r="ER364" s="111"/>
      <c r="ES364" s="111"/>
      <c r="ET364" s="96">
        <f t="shared" si="489"/>
        <v>0</v>
      </c>
      <c r="EU364" s="97">
        <f t="shared" si="490"/>
        <v>0</v>
      </c>
      <c r="EV364" s="97">
        <f t="shared" si="491"/>
        <v>0</v>
      </c>
      <c r="EW364" s="97"/>
      <c r="EX364" s="139">
        <f t="shared" si="492"/>
        <v>0</v>
      </c>
      <c r="EY364" s="103">
        <v>0</v>
      </c>
      <c r="EZ364" s="104">
        <v>0</v>
      </c>
      <c r="FA364" s="103"/>
      <c r="FB364" s="104"/>
      <c r="FC364" s="103"/>
      <c r="FD364" s="104"/>
      <c r="FE364" s="103"/>
      <c r="FF364" s="104"/>
      <c r="FG364" s="108"/>
      <c r="FH364" s="104"/>
      <c r="FI364" s="103"/>
      <c r="FJ364" s="104"/>
      <c r="FK364" s="103"/>
      <c r="FL364" s="103"/>
      <c r="FM364" s="108"/>
      <c r="FN364" s="104"/>
      <c r="FO364" s="103"/>
      <c r="FP364" s="103"/>
      <c r="FQ364" s="108"/>
      <c r="FR364" s="104"/>
      <c r="FS364" s="103"/>
      <c r="FT364" s="104"/>
      <c r="FU364" s="103"/>
      <c r="FV364" s="103"/>
      <c r="FW364" s="100">
        <f t="shared" si="493"/>
        <v>0</v>
      </c>
      <c r="FX364" s="103">
        <f t="shared" si="494"/>
        <v>0</v>
      </c>
      <c r="FY364" s="103">
        <f t="shared" si="495"/>
        <v>0</v>
      </c>
      <c r="FZ364" s="103"/>
      <c r="GA364" s="149">
        <f t="shared" si="496"/>
        <v>0</v>
      </c>
      <c r="GB364" s="103">
        <v>0</v>
      </c>
      <c r="GC364" s="104">
        <v>0</v>
      </c>
      <c r="GD364" s="108"/>
      <c r="GE364" s="104"/>
      <c r="GF364" s="108"/>
      <c r="GG364" s="104"/>
      <c r="GH364" s="108"/>
      <c r="GI364" s="104"/>
      <c r="GJ364" s="108"/>
      <c r="GK364" s="104"/>
      <c r="GL364" s="108"/>
      <c r="GM364" s="104"/>
      <c r="GN364" s="103"/>
      <c r="GO364" s="103"/>
      <c r="GP364" s="108"/>
      <c r="GQ364" s="104"/>
      <c r="GR364" s="103"/>
      <c r="GS364" s="103"/>
      <c r="GT364" s="108"/>
      <c r="GU364" s="104"/>
      <c r="GV364" s="103"/>
      <c r="GW364" s="103"/>
      <c r="GX364" s="108"/>
      <c r="GY364" s="103"/>
      <c r="GZ364" s="100">
        <f t="shared" si="497"/>
        <v>0</v>
      </c>
      <c r="HA364" s="103">
        <f t="shared" si="498"/>
        <v>0</v>
      </c>
      <c r="HB364" s="103">
        <f t="shared" si="499"/>
        <v>0</v>
      </c>
      <c r="HC364" s="103"/>
      <c r="HD364" s="149">
        <f t="shared" si="500"/>
        <v>0</v>
      </c>
      <c r="HE364" s="103">
        <v>0</v>
      </c>
      <c r="HF364" s="104">
        <v>0</v>
      </c>
      <c r="HG364" s="108"/>
      <c r="HH364" s="104"/>
      <c r="HI364" s="108"/>
      <c r="HJ364" s="104"/>
      <c r="HK364" s="108"/>
      <c r="HL364" s="104"/>
      <c r="HM364" s="108"/>
      <c r="HN364" s="104"/>
      <c r="HO364" s="108"/>
      <c r="HP364" s="104"/>
      <c r="HQ364" s="108"/>
      <c r="HR364" s="104"/>
      <c r="HS364" s="108"/>
      <c r="HT364" s="104"/>
      <c r="HU364" s="108"/>
      <c r="HV364" s="104"/>
      <c r="HW364" s="108"/>
      <c r="HX364" s="104"/>
      <c r="HY364" s="108"/>
      <c r="HZ364" s="104"/>
      <c r="IA364" s="108"/>
      <c r="IB364" s="103"/>
      <c r="IC364" s="96">
        <f t="shared" si="501"/>
        <v>0</v>
      </c>
      <c r="ID364" s="97">
        <f t="shared" si="502"/>
        <v>0</v>
      </c>
      <c r="IE364" s="97">
        <f t="shared" si="503"/>
        <v>0</v>
      </c>
      <c r="IF364" s="97"/>
      <c r="IG364" s="139">
        <f t="shared" si="504"/>
        <v>0</v>
      </c>
      <c r="IH364" s="111">
        <v>0</v>
      </c>
      <c r="II364" s="110">
        <v>0</v>
      </c>
      <c r="IJ364" s="109"/>
      <c r="IK364" s="110"/>
      <c r="IL364" s="109"/>
      <c r="IM364" s="110"/>
      <c r="IN364" s="109"/>
      <c r="IO364" s="110"/>
      <c r="IP364" s="109"/>
      <c r="IQ364" s="110"/>
      <c r="IR364" s="109"/>
      <c r="IS364" s="110"/>
      <c r="IT364" s="109"/>
      <c r="IU364" s="110"/>
      <c r="IV364" s="109"/>
      <c r="IW364" s="110"/>
      <c r="IX364" s="111"/>
      <c r="IY364" s="110"/>
      <c r="IZ364" s="111"/>
      <c r="JA364" s="110"/>
      <c r="JB364" s="109"/>
      <c r="JC364" s="110"/>
      <c r="JD364" s="111"/>
      <c r="JE364" s="111"/>
      <c r="JF364" s="96">
        <f t="shared" si="505"/>
        <v>0</v>
      </c>
      <c r="JG364" s="97">
        <f t="shared" si="506"/>
        <v>0</v>
      </c>
      <c r="JH364" s="97">
        <f t="shared" si="507"/>
        <v>0</v>
      </c>
      <c r="JI364" s="97"/>
      <c r="JJ364" s="139">
        <f t="shared" si="508"/>
        <v>0</v>
      </c>
      <c r="JK364" s="109">
        <v>0</v>
      </c>
      <c r="JL364" s="110">
        <v>0</v>
      </c>
      <c r="JM364" s="109"/>
      <c r="JN364" s="110"/>
      <c r="JO364" s="109"/>
      <c r="JP364" s="110"/>
      <c r="JQ364" s="109"/>
      <c r="JR364" s="110"/>
      <c r="JS364" s="109"/>
      <c r="JT364" s="110"/>
      <c r="JU364" s="111"/>
      <c r="JV364" s="110"/>
      <c r="JW364" s="109"/>
      <c r="JX364" s="111"/>
      <c r="JY364" s="109"/>
      <c r="JZ364" s="110"/>
      <c r="KA364" s="111"/>
      <c r="KB364" s="110"/>
      <c r="KC364" s="111"/>
      <c r="KD364" s="110"/>
      <c r="KE364" s="111"/>
      <c r="KF364" s="110"/>
      <c r="KG364" s="111"/>
      <c r="KH364" s="110"/>
      <c r="KI364" s="96">
        <f t="shared" si="509"/>
        <v>0</v>
      </c>
      <c r="KJ364" s="97">
        <f t="shared" si="510"/>
        <v>0</v>
      </c>
      <c r="KK364" s="97">
        <v>0</v>
      </c>
      <c r="KL364" s="139">
        <f t="shared" si="511"/>
        <v>0</v>
      </c>
      <c r="KM364" s="103">
        <v>0</v>
      </c>
      <c r="KN364" s="104">
        <v>0</v>
      </c>
      <c r="KO364" s="108"/>
      <c r="KP364" s="104"/>
      <c r="KQ364" s="108"/>
      <c r="KR364" s="104"/>
      <c r="KS364" s="108"/>
      <c r="KT364" s="104"/>
      <c r="KU364" s="108"/>
      <c r="KV364" s="104"/>
      <c r="KW364" s="108"/>
      <c r="KX364" s="104"/>
      <c r="KY364" s="108"/>
      <c r="KZ364" s="104"/>
      <c r="LA364" s="108"/>
      <c r="LB364" s="104"/>
      <c r="LC364" s="108"/>
      <c r="LD364" s="103"/>
      <c r="LE364" s="108"/>
      <c r="LF364" s="104"/>
      <c r="LG364" s="108"/>
      <c r="LH364" s="104"/>
      <c r="LI364" s="108"/>
      <c r="LJ364" s="104"/>
      <c r="LK364" s="100">
        <f t="shared" si="512"/>
        <v>0</v>
      </c>
      <c r="LL364" s="104">
        <f t="shared" si="513"/>
        <v>0</v>
      </c>
      <c r="LM364" s="108">
        <v>0</v>
      </c>
      <c r="LN364" s="104">
        <v>0</v>
      </c>
      <c r="LO364" s="108"/>
      <c r="LP364" s="104"/>
      <c r="LQ364" s="108"/>
      <c r="LR364" s="104"/>
      <c r="LS364" s="108"/>
      <c r="LT364" s="104"/>
      <c r="LU364" s="108"/>
      <c r="LV364" s="104"/>
      <c r="LW364" s="103"/>
      <c r="LX364" s="104"/>
      <c r="LY364" s="103"/>
      <c r="LZ364" s="103"/>
      <c r="MA364" s="108"/>
      <c r="MB364" s="104"/>
      <c r="MC364" s="103"/>
      <c r="MD364" s="104"/>
      <c r="ME364" s="103"/>
      <c r="MF364" s="104"/>
      <c r="MG364" s="103"/>
      <c r="MH364" s="104"/>
      <c r="MI364" s="103"/>
      <c r="MJ364" s="104"/>
      <c r="MK364" s="102">
        <f t="shared" si="514"/>
        <v>0</v>
      </c>
      <c r="ML364" s="104">
        <f t="shared" si="515"/>
        <v>0</v>
      </c>
      <c r="MM364" s="108">
        <v>0</v>
      </c>
      <c r="MN364" s="104">
        <v>0</v>
      </c>
      <c r="MO364" s="108"/>
      <c r="MP364" s="104"/>
      <c r="MQ364" s="108"/>
      <c r="MR364" s="104"/>
      <c r="MS364" s="108"/>
      <c r="MT364" s="104"/>
      <c r="MU364" s="108"/>
      <c r="MV364" s="104"/>
      <c r="MW364" s="108"/>
      <c r="MX364" s="104"/>
      <c r="MY364" s="108"/>
      <c r="MZ364" s="104"/>
      <c r="NA364" s="108"/>
      <c r="NB364" s="104"/>
      <c r="NC364" s="108"/>
      <c r="ND364" s="104"/>
      <c r="NE364" s="108"/>
      <c r="NF364" s="104"/>
      <c r="NG364" s="108"/>
      <c r="NH364" s="104"/>
      <c r="NI364" s="108"/>
      <c r="NJ364" s="104"/>
      <c r="NK364" s="100">
        <f t="shared" si="516"/>
        <v>0</v>
      </c>
      <c r="NL364" s="104">
        <f t="shared" si="517"/>
        <v>0</v>
      </c>
      <c r="NM364" s="109">
        <f t="shared" si="518"/>
        <v>0</v>
      </c>
      <c r="NN364" s="110">
        <f t="shared" si="519"/>
        <v>0</v>
      </c>
      <c r="NO364" s="109">
        <f t="shared" si="520"/>
        <v>0</v>
      </c>
      <c r="NP364" s="110">
        <f t="shared" si="521"/>
        <v>0</v>
      </c>
      <c r="NQ364" s="109">
        <f t="shared" si="522"/>
        <v>0</v>
      </c>
      <c r="NR364" s="110">
        <f t="shared" si="523"/>
        <v>0</v>
      </c>
      <c r="NS364" s="109">
        <f t="shared" si="524"/>
        <v>0</v>
      </c>
      <c r="NT364" s="110">
        <f t="shared" si="525"/>
        <v>0</v>
      </c>
      <c r="NU364" s="109">
        <f t="shared" si="526"/>
        <v>0</v>
      </c>
      <c r="NV364" s="110">
        <f t="shared" si="527"/>
        <v>0</v>
      </c>
      <c r="NW364" s="109">
        <f t="shared" si="528"/>
        <v>0</v>
      </c>
      <c r="NX364" s="110">
        <f t="shared" si="529"/>
        <v>0</v>
      </c>
      <c r="NY364" s="109">
        <f t="shared" si="530"/>
        <v>0</v>
      </c>
      <c r="NZ364" s="110">
        <f t="shared" si="531"/>
        <v>0</v>
      </c>
      <c r="OA364" s="109">
        <f t="shared" si="532"/>
        <v>0</v>
      </c>
      <c r="OB364" s="110">
        <f t="shared" si="533"/>
        <v>0</v>
      </c>
      <c r="OC364" s="111">
        <f t="shared" si="534"/>
        <v>0</v>
      </c>
      <c r="OD364" s="110">
        <f t="shared" si="535"/>
        <v>0</v>
      </c>
      <c r="OE364" s="111">
        <f t="shared" si="536"/>
        <v>0</v>
      </c>
      <c r="OF364" s="110">
        <f t="shared" si="537"/>
        <v>0</v>
      </c>
      <c r="OG364" s="109">
        <f t="shared" si="538"/>
        <v>0</v>
      </c>
      <c r="OH364" s="110">
        <f t="shared" si="539"/>
        <v>0</v>
      </c>
      <c r="OI364" s="111">
        <f t="shared" si="540"/>
        <v>0</v>
      </c>
      <c r="OJ364" s="111">
        <f t="shared" si="541"/>
        <v>0</v>
      </c>
      <c r="OK364" s="96">
        <f t="shared" si="542"/>
        <v>0</v>
      </c>
      <c r="OL364" s="97">
        <f t="shared" si="543"/>
        <v>0</v>
      </c>
      <c r="OM364" s="97">
        <v>0</v>
      </c>
      <c r="ON364" s="139">
        <f t="shared" si="544"/>
        <v>0</v>
      </c>
      <c r="OO364" s="111">
        <v>0</v>
      </c>
      <c r="OP364" s="110">
        <v>0</v>
      </c>
      <c r="OQ364" s="109"/>
      <c r="OR364" s="110"/>
      <c r="OS364" s="109"/>
      <c r="OT364" s="110"/>
      <c r="OU364" s="109"/>
      <c r="OV364" s="110"/>
      <c r="OW364" s="109"/>
      <c r="OX364" s="110"/>
      <c r="OY364" s="109"/>
      <c r="OZ364" s="110"/>
      <c r="PA364" s="109"/>
      <c r="PB364" s="110"/>
      <c r="PC364" s="109"/>
      <c r="PD364" s="110"/>
      <c r="PE364" s="111"/>
      <c r="PF364" s="110"/>
      <c r="PG364" s="111"/>
      <c r="PH364" s="110"/>
      <c r="PI364" s="109"/>
      <c r="PJ364" s="110"/>
      <c r="PK364" s="111"/>
      <c r="PL364" s="110"/>
      <c r="PM364" s="96">
        <f t="shared" si="545"/>
        <v>0</v>
      </c>
      <c r="PN364" s="97">
        <f t="shared" si="546"/>
        <v>0</v>
      </c>
      <c r="PO364" s="97">
        <f t="shared" si="547"/>
        <v>0</v>
      </c>
      <c r="PP364" s="109">
        <v>0</v>
      </c>
      <c r="PQ364" s="111"/>
      <c r="PR364" s="111"/>
      <c r="PS364" s="111"/>
      <c r="PT364" s="111"/>
      <c r="PU364" s="111"/>
      <c r="PV364" s="111"/>
      <c r="PW364" s="111"/>
      <c r="PX364" s="111"/>
      <c r="PY364" s="111"/>
      <c r="PZ364" s="111"/>
      <c r="QA364" s="110"/>
      <c r="QB364" s="98">
        <f t="shared" si="548"/>
        <v>0</v>
      </c>
      <c r="QC364" s="105">
        <f t="shared" si="549"/>
        <v>0</v>
      </c>
      <c r="QD364" s="106"/>
      <c r="QE364" s="113">
        <f t="shared" si="550"/>
        <v>0</v>
      </c>
      <c r="QF364" s="108">
        <v>0</v>
      </c>
      <c r="QG364" s="103"/>
      <c r="QH364" s="103"/>
      <c r="QI364" s="103"/>
      <c r="QJ364" s="103"/>
      <c r="QK364" s="103"/>
      <c r="QL364" s="103"/>
      <c r="QM364" s="103"/>
      <c r="QN364" s="103"/>
      <c r="QO364" s="103"/>
      <c r="QP364" s="103"/>
      <c r="QQ364" s="104"/>
      <c r="QR364" s="117">
        <f t="shared" si="551"/>
        <v>0</v>
      </c>
      <c r="QS364" s="158"/>
    </row>
    <row r="365" spans="1:461" s="88" customFormat="1" ht="10.5" x14ac:dyDescent="0.25">
      <c r="A365" s="89" t="s">
        <v>116</v>
      </c>
      <c r="B365" s="90" t="s">
        <v>218</v>
      </c>
      <c r="C365" s="90">
        <v>407</v>
      </c>
      <c r="D365" s="90" t="s">
        <v>386</v>
      </c>
      <c r="E365" s="91" t="s">
        <v>116</v>
      </c>
      <c r="F365" s="92" t="s">
        <v>389</v>
      </c>
      <c r="G365" s="92" t="s">
        <v>644</v>
      </c>
      <c r="H365" s="155">
        <v>15291</v>
      </c>
      <c r="I365" s="92" t="s">
        <v>221</v>
      </c>
      <c r="J365" s="93">
        <v>0</v>
      </c>
      <c r="K365" s="94">
        <v>0</v>
      </c>
      <c r="L365" s="93"/>
      <c r="M365" s="94"/>
      <c r="N365" s="93"/>
      <c r="O365" s="94"/>
      <c r="P365" s="93"/>
      <c r="Q365" s="94"/>
      <c r="R365" s="93"/>
      <c r="S365" s="94"/>
      <c r="T365" s="93"/>
      <c r="U365" s="94"/>
      <c r="V365" s="93"/>
      <c r="W365" s="95"/>
      <c r="X365" s="93"/>
      <c r="Y365" s="94"/>
      <c r="Z365" s="95"/>
      <c r="AA365" s="95"/>
      <c r="AB365" s="93"/>
      <c r="AC365" s="94"/>
      <c r="AD365" s="93"/>
      <c r="AE365" s="94"/>
      <c r="AF365" s="93"/>
      <c r="AG365" s="95"/>
      <c r="AH365" s="96">
        <f t="shared" si="474"/>
        <v>0</v>
      </c>
      <c r="AI365" s="97">
        <f t="shared" si="475"/>
        <v>0</v>
      </c>
      <c r="AJ365" s="97">
        <f t="shared" si="473"/>
        <v>0</v>
      </c>
      <c r="AK365" s="97"/>
      <c r="AL365" s="139">
        <f t="shared" si="476"/>
        <v>0</v>
      </c>
      <c r="AM365" s="95">
        <v>0</v>
      </c>
      <c r="AN365" s="94">
        <v>0</v>
      </c>
      <c r="AO365" s="93"/>
      <c r="AP365" s="94"/>
      <c r="AQ365" s="93"/>
      <c r="AR365" s="94"/>
      <c r="AS365" s="93"/>
      <c r="AT365" s="94"/>
      <c r="AU365" s="93"/>
      <c r="AV365" s="94"/>
      <c r="AW365" s="93"/>
      <c r="AX365" s="94"/>
      <c r="AY365" s="93"/>
      <c r="AZ365" s="95"/>
      <c r="BA365" s="93"/>
      <c r="BB365" s="95"/>
      <c r="BC365" s="93"/>
      <c r="BD365" s="94"/>
      <c r="BE365" s="95"/>
      <c r="BF365" s="95"/>
      <c r="BG365" s="93"/>
      <c r="BH365" s="94"/>
      <c r="BI365" s="93"/>
      <c r="BJ365" s="94"/>
      <c r="BK365" s="96">
        <f t="shared" si="477"/>
        <v>0</v>
      </c>
      <c r="BL365" s="97">
        <f t="shared" si="478"/>
        <v>0</v>
      </c>
      <c r="BM365" s="97">
        <f t="shared" si="479"/>
        <v>0</v>
      </c>
      <c r="BN365" s="97"/>
      <c r="BO365" s="139">
        <f t="shared" si="480"/>
        <v>0</v>
      </c>
      <c r="BP365" s="111">
        <v>0</v>
      </c>
      <c r="BQ365" s="110">
        <v>0</v>
      </c>
      <c r="BR365" s="109"/>
      <c r="BS365" s="110"/>
      <c r="BT365" s="109"/>
      <c r="BU365" s="110"/>
      <c r="BV365" s="109"/>
      <c r="BW365" s="110"/>
      <c r="BX365" s="109"/>
      <c r="BY365" s="110"/>
      <c r="BZ365" s="109"/>
      <c r="CA365" s="110"/>
      <c r="CB365" s="111"/>
      <c r="CC365" s="111"/>
      <c r="CD365" s="109"/>
      <c r="CE365" s="110"/>
      <c r="CF365" s="109"/>
      <c r="CG365" s="111"/>
      <c r="CH365" s="109"/>
      <c r="CI365" s="110"/>
      <c r="CJ365" s="109"/>
      <c r="CK365" s="110"/>
      <c r="CL365" s="111"/>
      <c r="CM365" s="111"/>
      <c r="CN365" s="96">
        <f t="shared" si="481"/>
        <v>0</v>
      </c>
      <c r="CO365" s="97">
        <f t="shared" si="482"/>
        <v>0</v>
      </c>
      <c r="CP365" s="97">
        <f t="shared" si="483"/>
        <v>0</v>
      </c>
      <c r="CQ365" s="97"/>
      <c r="CR365" s="139">
        <f t="shared" si="484"/>
        <v>0</v>
      </c>
      <c r="CS365" s="111">
        <v>0</v>
      </c>
      <c r="CT365" s="110">
        <v>0</v>
      </c>
      <c r="CU365" s="109"/>
      <c r="CV365" s="110"/>
      <c r="CW365" s="109"/>
      <c r="CX365" s="110"/>
      <c r="CY365" s="109"/>
      <c r="CZ365" s="110"/>
      <c r="DA365" s="109"/>
      <c r="DB365" s="110"/>
      <c r="DC365" s="109"/>
      <c r="DD365" s="110"/>
      <c r="DE365" s="109"/>
      <c r="DF365" s="110"/>
      <c r="DG365" s="109"/>
      <c r="DH365" s="110"/>
      <c r="DI365" s="111"/>
      <c r="DJ365" s="111"/>
      <c r="DK365" s="109"/>
      <c r="DL365" s="111"/>
      <c r="DM365" s="109"/>
      <c r="DN365" s="110"/>
      <c r="DO365" s="111"/>
      <c r="DP365" s="111"/>
      <c r="DQ365" s="96">
        <f t="shared" si="485"/>
        <v>0</v>
      </c>
      <c r="DR365" s="97">
        <f t="shared" si="486"/>
        <v>0</v>
      </c>
      <c r="DS365" s="97">
        <f t="shared" si="487"/>
        <v>0</v>
      </c>
      <c r="DT365" s="97"/>
      <c r="DU365" s="139">
        <f t="shared" si="488"/>
        <v>0</v>
      </c>
      <c r="DV365" s="111">
        <v>0</v>
      </c>
      <c r="DW365" s="110">
        <v>0</v>
      </c>
      <c r="DX365" s="111"/>
      <c r="DY365" s="110"/>
      <c r="DZ365" s="111"/>
      <c r="EA365" s="110"/>
      <c r="EB365" s="111"/>
      <c r="EC365" s="110"/>
      <c r="ED365" s="109"/>
      <c r="EE365" s="110"/>
      <c r="EF365" s="109"/>
      <c r="EG365" s="110"/>
      <c r="EH365" s="109"/>
      <c r="EI365" s="111"/>
      <c r="EJ365" s="109"/>
      <c r="EK365" s="111"/>
      <c r="EL365" s="109"/>
      <c r="EM365" s="110"/>
      <c r="EN365" s="111"/>
      <c r="EO365" s="110"/>
      <c r="EP365" s="111"/>
      <c r="EQ365" s="110"/>
      <c r="ER365" s="111"/>
      <c r="ES365" s="111"/>
      <c r="ET365" s="96">
        <f t="shared" si="489"/>
        <v>0</v>
      </c>
      <c r="EU365" s="97">
        <f t="shared" si="490"/>
        <v>0</v>
      </c>
      <c r="EV365" s="97">
        <f t="shared" si="491"/>
        <v>0</v>
      </c>
      <c r="EW365" s="97"/>
      <c r="EX365" s="139">
        <f t="shared" si="492"/>
        <v>0</v>
      </c>
      <c r="EY365" s="103">
        <v>0</v>
      </c>
      <c r="EZ365" s="104">
        <v>0</v>
      </c>
      <c r="FA365" s="103"/>
      <c r="FB365" s="104"/>
      <c r="FC365" s="103"/>
      <c r="FD365" s="104"/>
      <c r="FE365" s="103"/>
      <c r="FF365" s="104"/>
      <c r="FG365" s="108"/>
      <c r="FH365" s="104"/>
      <c r="FI365" s="103"/>
      <c r="FJ365" s="104"/>
      <c r="FK365" s="103"/>
      <c r="FL365" s="103"/>
      <c r="FM365" s="108"/>
      <c r="FN365" s="104"/>
      <c r="FO365" s="103"/>
      <c r="FP365" s="103"/>
      <c r="FQ365" s="108"/>
      <c r="FR365" s="104"/>
      <c r="FS365" s="103"/>
      <c r="FT365" s="104"/>
      <c r="FU365" s="103"/>
      <c r="FV365" s="103"/>
      <c r="FW365" s="100">
        <f t="shared" si="493"/>
        <v>0</v>
      </c>
      <c r="FX365" s="103">
        <f t="shared" si="494"/>
        <v>0</v>
      </c>
      <c r="FY365" s="103">
        <f t="shared" si="495"/>
        <v>0</v>
      </c>
      <c r="FZ365" s="103"/>
      <c r="GA365" s="149">
        <f t="shared" si="496"/>
        <v>0</v>
      </c>
      <c r="GB365" s="103">
        <v>0</v>
      </c>
      <c r="GC365" s="104">
        <v>0</v>
      </c>
      <c r="GD365" s="108"/>
      <c r="GE365" s="104"/>
      <c r="GF365" s="108"/>
      <c r="GG365" s="104"/>
      <c r="GH365" s="108"/>
      <c r="GI365" s="104"/>
      <c r="GJ365" s="108"/>
      <c r="GK365" s="104"/>
      <c r="GL365" s="108"/>
      <c r="GM365" s="104"/>
      <c r="GN365" s="103"/>
      <c r="GO365" s="103"/>
      <c r="GP365" s="108"/>
      <c r="GQ365" s="104"/>
      <c r="GR365" s="103"/>
      <c r="GS365" s="103"/>
      <c r="GT365" s="108"/>
      <c r="GU365" s="104"/>
      <c r="GV365" s="103"/>
      <c r="GW365" s="103"/>
      <c r="GX365" s="108"/>
      <c r="GY365" s="103"/>
      <c r="GZ365" s="100">
        <f t="shared" si="497"/>
        <v>0</v>
      </c>
      <c r="HA365" s="103">
        <f t="shared" si="498"/>
        <v>0</v>
      </c>
      <c r="HB365" s="103">
        <f t="shared" si="499"/>
        <v>0</v>
      </c>
      <c r="HC365" s="103"/>
      <c r="HD365" s="149">
        <f t="shared" si="500"/>
        <v>0</v>
      </c>
      <c r="HE365" s="103">
        <v>0</v>
      </c>
      <c r="HF365" s="104">
        <v>0</v>
      </c>
      <c r="HG365" s="108"/>
      <c r="HH365" s="104"/>
      <c r="HI365" s="108"/>
      <c r="HJ365" s="104"/>
      <c r="HK365" s="108"/>
      <c r="HL365" s="104"/>
      <c r="HM365" s="108"/>
      <c r="HN365" s="104"/>
      <c r="HO365" s="108"/>
      <c r="HP365" s="104"/>
      <c r="HQ365" s="108"/>
      <c r="HR365" s="104"/>
      <c r="HS365" s="108"/>
      <c r="HT365" s="104"/>
      <c r="HU365" s="108"/>
      <c r="HV365" s="104"/>
      <c r="HW365" s="108"/>
      <c r="HX365" s="104"/>
      <c r="HY365" s="108"/>
      <c r="HZ365" s="104"/>
      <c r="IA365" s="108"/>
      <c r="IB365" s="103"/>
      <c r="IC365" s="96">
        <f t="shared" si="501"/>
        <v>0</v>
      </c>
      <c r="ID365" s="97">
        <f t="shared" si="502"/>
        <v>0</v>
      </c>
      <c r="IE365" s="97">
        <f t="shared" si="503"/>
        <v>0</v>
      </c>
      <c r="IF365" s="97"/>
      <c r="IG365" s="139">
        <f t="shared" si="504"/>
        <v>0</v>
      </c>
      <c r="IH365" s="111">
        <v>0</v>
      </c>
      <c r="II365" s="110">
        <v>0</v>
      </c>
      <c r="IJ365" s="109"/>
      <c r="IK365" s="110"/>
      <c r="IL365" s="109"/>
      <c r="IM365" s="110"/>
      <c r="IN365" s="109"/>
      <c r="IO365" s="110"/>
      <c r="IP365" s="109"/>
      <c r="IQ365" s="110"/>
      <c r="IR365" s="109"/>
      <c r="IS365" s="110"/>
      <c r="IT365" s="109"/>
      <c r="IU365" s="110"/>
      <c r="IV365" s="109"/>
      <c r="IW365" s="110"/>
      <c r="IX365" s="111"/>
      <c r="IY365" s="110"/>
      <c r="IZ365" s="111"/>
      <c r="JA365" s="110"/>
      <c r="JB365" s="109"/>
      <c r="JC365" s="110"/>
      <c r="JD365" s="111"/>
      <c r="JE365" s="111"/>
      <c r="JF365" s="96">
        <f t="shared" si="505"/>
        <v>0</v>
      </c>
      <c r="JG365" s="97">
        <f t="shared" si="506"/>
        <v>0</v>
      </c>
      <c r="JH365" s="97">
        <f t="shared" si="507"/>
        <v>0</v>
      </c>
      <c r="JI365" s="97"/>
      <c r="JJ365" s="139">
        <f t="shared" si="508"/>
        <v>0</v>
      </c>
      <c r="JK365" s="109">
        <v>0</v>
      </c>
      <c r="JL365" s="110">
        <v>0</v>
      </c>
      <c r="JM365" s="109"/>
      <c r="JN365" s="110"/>
      <c r="JO365" s="109"/>
      <c r="JP365" s="110"/>
      <c r="JQ365" s="109"/>
      <c r="JR365" s="110"/>
      <c r="JS365" s="109"/>
      <c r="JT365" s="110"/>
      <c r="JU365" s="111"/>
      <c r="JV365" s="110"/>
      <c r="JW365" s="109"/>
      <c r="JX365" s="111"/>
      <c r="JY365" s="109"/>
      <c r="JZ365" s="110"/>
      <c r="KA365" s="111"/>
      <c r="KB365" s="110"/>
      <c r="KC365" s="111"/>
      <c r="KD365" s="110"/>
      <c r="KE365" s="111"/>
      <c r="KF365" s="110"/>
      <c r="KG365" s="111"/>
      <c r="KH365" s="110"/>
      <c r="KI365" s="96">
        <f t="shared" si="509"/>
        <v>0</v>
      </c>
      <c r="KJ365" s="97">
        <f t="shared" si="510"/>
        <v>0</v>
      </c>
      <c r="KK365" s="97">
        <v>0</v>
      </c>
      <c r="KL365" s="139">
        <f t="shared" si="511"/>
        <v>0</v>
      </c>
      <c r="KM365" s="103">
        <v>0</v>
      </c>
      <c r="KN365" s="104">
        <v>0</v>
      </c>
      <c r="KO365" s="108"/>
      <c r="KP365" s="104"/>
      <c r="KQ365" s="108"/>
      <c r="KR365" s="104"/>
      <c r="KS365" s="108"/>
      <c r="KT365" s="104"/>
      <c r="KU365" s="108"/>
      <c r="KV365" s="104"/>
      <c r="KW365" s="108"/>
      <c r="KX365" s="104"/>
      <c r="KY365" s="108"/>
      <c r="KZ365" s="104"/>
      <c r="LA365" s="108"/>
      <c r="LB365" s="104"/>
      <c r="LC365" s="108"/>
      <c r="LD365" s="103"/>
      <c r="LE365" s="108"/>
      <c r="LF365" s="104"/>
      <c r="LG365" s="108"/>
      <c r="LH365" s="104"/>
      <c r="LI365" s="108"/>
      <c r="LJ365" s="104"/>
      <c r="LK365" s="100">
        <f t="shared" si="512"/>
        <v>0</v>
      </c>
      <c r="LL365" s="104">
        <f t="shared" si="513"/>
        <v>0</v>
      </c>
      <c r="LM365" s="108">
        <v>0</v>
      </c>
      <c r="LN365" s="104">
        <v>0</v>
      </c>
      <c r="LO365" s="108"/>
      <c r="LP365" s="104"/>
      <c r="LQ365" s="108"/>
      <c r="LR365" s="104"/>
      <c r="LS365" s="108"/>
      <c r="LT365" s="104"/>
      <c r="LU365" s="108"/>
      <c r="LV365" s="104"/>
      <c r="LW365" s="103"/>
      <c r="LX365" s="104"/>
      <c r="LY365" s="103"/>
      <c r="LZ365" s="103"/>
      <c r="MA365" s="108"/>
      <c r="MB365" s="104"/>
      <c r="MC365" s="103"/>
      <c r="MD365" s="104"/>
      <c r="ME365" s="103"/>
      <c r="MF365" s="104"/>
      <c r="MG365" s="103"/>
      <c r="MH365" s="104"/>
      <c r="MI365" s="103"/>
      <c r="MJ365" s="104"/>
      <c r="MK365" s="102">
        <f t="shared" si="514"/>
        <v>0</v>
      </c>
      <c r="ML365" s="104">
        <f t="shared" si="515"/>
        <v>0</v>
      </c>
      <c r="MM365" s="108">
        <v>0</v>
      </c>
      <c r="MN365" s="104">
        <v>0</v>
      </c>
      <c r="MO365" s="108"/>
      <c r="MP365" s="104"/>
      <c r="MQ365" s="108"/>
      <c r="MR365" s="104"/>
      <c r="MS365" s="108"/>
      <c r="MT365" s="104"/>
      <c r="MU365" s="108"/>
      <c r="MV365" s="104"/>
      <c r="MW365" s="108"/>
      <c r="MX365" s="104"/>
      <c r="MY365" s="108"/>
      <c r="MZ365" s="104"/>
      <c r="NA365" s="108"/>
      <c r="NB365" s="104"/>
      <c r="NC365" s="108"/>
      <c r="ND365" s="104"/>
      <c r="NE365" s="108"/>
      <c r="NF365" s="104"/>
      <c r="NG365" s="108"/>
      <c r="NH365" s="104"/>
      <c r="NI365" s="108"/>
      <c r="NJ365" s="104"/>
      <c r="NK365" s="100">
        <f t="shared" si="516"/>
        <v>0</v>
      </c>
      <c r="NL365" s="104">
        <f t="shared" si="517"/>
        <v>0</v>
      </c>
      <c r="NM365" s="109">
        <f t="shared" si="518"/>
        <v>0</v>
      </c>
      <c r="NN365" s="110">
        <f t="shared" si="519"/>
        <v>0</v>
      </c>
      <c r="NO365" s="109">
        <f t="shared" si="520"/>
        <v>0</v>
      </c>
      <c r="NP365" s="110">
        <f t="shared" si="521"/>
        <v>0</v>
      </c>
      <c r="NQ365" s="109">
        <f t="shared" si="522"/>
        <v>0</v>
      </c>
      <c r="NR365" s="110">
        <f t="shared" si="523"/>
        <v>0</v>
      </c>
      <c r="NS365" s="109">
        <f t="shared" si="524"/>
        <v>0</v>
      </c>
      <c r="NT365" s="110">
        <f t="shared" si="525"/>
        <v>0</v>
      </c>
      <c r="NU365" s="109">
        <f t="shared" si="526"/>
        <v>0</v>
      </c>
      <c r="NV365" s="110">
        <f t="shared" si="527"/>
        <v>0</v>
      </c>
      <c r="NW365" s="109">
        <f t="shared" si="528"/>
        <v>0</v>
      </c>
      <c r="NX365" s="110">
        <f t="shared" si="529"/>
        <v>0</v>
      </c>
      <c r="NY365" s="109">
        <f t="shared" si="530"/>
        <v>0</v>
      </c>
      <c r="NZ365" s="110">
        <f t="shared" si="531"/>
        <v>0</v>
      </c>
      <c r="OA365" s="109">
        <f t="shared" si="532"/>
        <v>0</v>
      </c>
      <c r="OB365" s="110">
        <f t="shared" si="533"/>
        <v>0</v>
      </c>
      <c r="OC365" s="111">
        <f t="shared" si="534"/>
        <v>0</v>
      </c>
      <c r="OD365" s="110">
        <f t="shared" si="535"/>
        <v>0</v>
      </c>
      <c r="OE365" s="111">
        <f t="shared" si="536"/>
        <v>0</v>
      </c>
      <c r="OF365" s="110">
        <f t="shared" si="537"/>
        <v>0</v>
      </c>
      <c r="OG365" s="109">
        <f t="shared" si="538"/>
        <v>0</v>
      </c>
      <c r="OH365" s="110">
        <f t="shared" si="539"/>
        <v>0</v>
      </c>
      <c r="OI365" s="111">
        <f t="shared" si="540"/>
        <v>0</v>
      </c>
      <c r="OJ365" s="111">
        <f t="shared" si="541"/>
        <v>0</v>
      </c>
      <c r="OK365" s="96">
        <f t="shared" si="542"/>
        <v>0</v>
      </c>
      <c r="OL365" s="97">
        <f t="shared" si="543"/>
        <v>0</v>
      </c>
      <c r="OM365" s="97">
        <v>0</v>
      </c>
      <c r="ON365" s="139">
        <f t="shared" si="544"/>
        <v>0</v>
      </c>
      <c r="OO365" s="111">
        <v>0</v>
      </c>
      <c r="OP365" s="110">
        <v>0</v>
      </c>
      <c r="OQ365" s="109"/>
      <c r="OR365" s="110"/>
      <c r="OS365" s="109"/>
      <c r="OT365" s="110"/>
      <c r="OU365" s="109"/>
      <c r="OV365" s="110"/>
      <c r="OW365" s="109"/>
      <c r="OX365" s="110"/>
      <c r="OY365" s="109"/>
      <c r="OZ365" s="110"/>
      <c r="PA365" s="109"/>
      <c r="PB365" s="110"/>
      <c r="PC365" s="109"/>
      <c r="PD365" s="110"/>
      <c r="PE365" s="111"/>
      <c r="PF365" s="110"/>
      <c r="PG365" s="111"/>
      <c r="PH365" s="110"/>
      <c r="PI365" s="109"/>
      <c r="PJ365" s="110"/>
      <c r="PK365" s="111"/>
      <c r="PL365" s="110"/>
      <c r="PM365" s="96">
        <f t="shared" si="545"/>
        <v>0</v>
      </c>
      <c r="PN365" s="97">
        <f t="shared" si="546"/>
        <v>0</v>
      </c>
      <c r="PO365" s="97">
        <f t="shared" si="547"/>
        <v>0</v>
      </c>
      <c r="PP365" s="109">
        <v>0</v>
      </c>
      <c r="PQ365" s="111"/>
      <c r="PR365" s="111"/>
      <c r="PS365" s="111"/>
      <c r="PT365" s="111"/>
      <c r="PU365" s="111"/>
      <c r="PV365" s="111"/>
      <c r="PW365" s="111"/>
      <c r="PX365" s="111"/>
      <c r="PY365" s="111"/>
      <c r="PZ365" s="111"/>
      <c r="QA365" s="110"/>
      <c r="QB365" s="98">
        <f t="shared" si="548"/>
        <v>0</v>
      </c>
      <c r="QC365" s="105">
        <f t="shared" si="549"/>
        <v>0</v>
      </c>
      <c r="QD365" s="106"/>
      <c r="QE365" s="113">
        <f t="shared" si="550"/>
        <v>0</v>
      </c>
      <c r="QF365" s="108">
        <v>0</v>
      </c>
      <c r="QG365" s="103"/>
      <c r="QH365" s="103"/>
      <c r="QI365" s="103"/>
      <c r="QJ365" s="103"/>
      <c r="QK365" s="103"/>
      <c r="QL365" s="103"/>
      <c r="QM365" s="103"/>
      <c r="QN365" s="103"/>
      <c r="QO365" s="103"/>
      <c r="QP365" s="103"/>
      <c r="QQ365" s="104"/>
      <c r="QR365" s="117">
        <f t="shared" si="551"/>
        <v>0</v>
      </c>
      <c r="QS365" s="158"/>
    </row>
    <row r="366" spans="1:461" s="88" customFormat="1" ht="10.5" x14ac:dyDescent="0.25">
      <c r="A366" s="89" t="s">
        <v>116</v>
      </c>
      <c r="B366" s="90" t="s">
        <v>115</v>
      </c>
      <c r="C366" s="90">
        <v>407</v>
      </c>
      <c r="D366" s="90" t="s">
        <v>386</v>
      </c>
      <c r="E366" s="91" t="s">
        <v>116</v>
      </c>
      <c r="F366" s="92" t="s">
        <v>115</v>
      </c>
      <c r="G366" s="92" t="s">
        <v>644</v>
      </c>
      <c r="H366" s="155">
        <v>15306</v>
      </c>
      <c r="I366" s="92" t="s">
        <v>117</v>
      </c>
      <c r="J366" s="93">
        <v>0</v>
      </c>
      <c r="K366" s="94">
        <v>0</v>
      </c>
      <c r="L366" s="93"/>
      <c r="M366" s="94"/>
      <c r="N366" s="93"/>
      <c r="O366" s="94"/>
      <c r="P366" s="93"/>
      <c r="Q366" s="94"/>
      <c r="R366" s="93"/>
      <c r="S366" s="94"/>
      <c r="T366" s="93"/>
      <c r="U366" s="94"/>
      <c r="V366" s="93"/>
      <c r="W366" s="95"/>
      <c r="X366" s="93"/>
      <c r="Y366" s="94"/>
      <c r="Z366" s="95"/>
      <c r="AA366" s="95"/>
      <c r="AB366" s="93"/>
      <c r="AC366" s="94"/>
      <c r="AD366" s="93"/>
      <c r="AE366" s="94"/>
      <c r="AF366" s="93"/>
      <c r="AG366" s="95"/>
      <c r="AH366" s="96">
        <f t="shared" si="474"/>
        <v>0</v>
      </c>
      <c r="AI366" s="97">
        <f t="shared" si="475"/>
        <v>0</v>
      </c>
      <c r="AJ366" s="97">
        <f t="shared" si="473"/>
        <v>0</v>
      </c>
      <c r="AK366" s="97"/>
      <c r="AL366" s="139">
        <f t="shared" si="476"/>
        <v>0</v>
      </c>
      <c r="AM366" s="95">
        <v>0</v>
      </c>
      <c r="AN366" s="94">
        <v>0</v>
      </c>
      <c r="AO366" s="93"/>
      <c r="AP366" s="94"/>
      <c r="AQ366" s="93"/>
      <c r="AR366" s="94"/>
      <c r="AS366" s="93"/>
      <c r="AT366" s="94"/>
      <c r="AU366" s="93"/>
      <c r="AV366" s="94"/>
      <c r="AW366" s="93"/>
      <c r="AX366" s="94"/>
      <c r="AY366" s="93"/>
      <c r="AZ366" s="95"/>
      <c r="BA366" s="93"/>
      <c r="BB366" s="95"/>
      <c r="BC366" s="93"/>
      <c r="BD366" s="94"/>
      <c r="BE366" s="95"/>
      <c r="BF366" s="95"/>
      <c r="BG366" s="93"/>
      <c r="BH366" s="94"/>
      <c r="BI366" s="93"/>
      <c r="BJ366" s="94"/>
      <c r="BK366" s="96">
        <f t="shared" si="477"/>
        <v>0</v>
      </c>
      <c r="BL366" s="97">
        <f t="shared" si="478"/>
        <v>0</v>
      </c>
      <c r="BM366" s="97">
        <f t="shared" si="479"/>
        <v>0</v>
      </c>
      <c r="BN366" s="97"/>
      <c r="BO366" s="139">
        <f t="shared" si="480"/>
        <v>0</v>
      </c>
      <c r="BP366" s="111">
        <v>0</v>
      </c>
      <c r="BQ366" s="110">
        <v>0</v>
      </c>
      <c r="BR366" s="109"/>
      <c r="BS366" s="110"/>
      <c r="BT366" s="109"/>
      <c r="BU366" s="110"/>
      <c r="BV366" s="109"/>
      <c r="BW366" s="110"/>
      <c r="BX366" s="109"/>
      <c r="BY366" s="110"/>
      <c r="BZ366" s="109"/>
      <c r="CA366" s="110"/>
      <c r="CB366" s="111"/>
      <c r="CC366" s="111"/>
      <c r="CD366" s="109"/>
      <c r="CE366" s="110"/>
      <c r="CF366" s="109"/>
      <c r="CG366" s="111"/>
      <c r="CH366" s="109"/>
      <c r="CI366" s="110"/>
      <c r="CJ366" s="109"/>
      <c r="CK366" s="110"/>
      <c r="CL366" s="111"/>
      <c r="CM366" s="111"/>
      <c r="CN366" s="96">
        <f t="shared" si="481"/>
        <v>0</v>
      </c>
      <c r="CO366" s="97">
        <f t="shared" si="482"/>
        <v>0</v>
      </c>
      <c r="CP366" s="97">
        <f t="shared" si="483"/>
        <v>0</v>
      </c>
      <c r="CQ366" s="97"/>
      <c r="CR366" s="139">
        <f t="shared" si="484"/>
        <v>0</v>
      </c>
      <c r="CS366" s="111">
        <v>0</v>
      </c>
      <c r="CT366" s="110">
        <v>0</v>
      </c>
      <c r="CU366" s="109"/>
      <c r="CV366" s="110"/>
      <c r="CW366" s="109"/>
      <c r="CX366" s="110"/>
      <c r="CY366" s="109"/>
      <c r="CZ366" s="110"/>
      <c r="DA366" s="109"/>
      <c r="DB366" s="110"/>
      <c r="DC366" s="109"/>
      <c r="DD366" s="110"/>
      <c r="DE366" s="109"/>
      <c r="DF366" s="110"/>
      <c r="DG366" s="109"/>
      <c r="DH366" s="110"/>
      <c r="DI366" s="111"/>
      <c r="DJ366" s="111"/>
      <c r="DK366" s="109"/>
      <c r="DL366" s="111"/>
      <c r="DM366" s="109"/>
      <c r="DN366" s="110"/>
      <c r="DO366" s="111"/>
      <c r="DP366" s="111"/>
      <c r="DQ366" s="96">
        <f t="shared" si="485"/>
        <v>0</v>
      </c>
      <c r="DR366" s="97">
        <f t="shared" si="486"/>
        <v>0</v>
      </c>
      <c r="DS366" s="97">
        <f t="shared" si="487"/>
        <v>0</v>
      </c>
      <c r="DT366" s="97"/>
      <c r="DU366" s="139">
        <f t="shared" si="488"/>
        <v>0</v>
      </c>
      <c r="DV366" s="111">
        <v>0</v>
      </c>
      <c r="DW366" s="110">
        <v>0</v>
      </c>
      <c r="DX366" s="111"/>
      <c r="DY366" s="110"/>
      <c r="DZ366" s="111"/>
      <c r="EA366" s="110"/>
      <c r="EB366" s="111"/>
      <c r="EC366" s="110"/>
      <c r="ED366" s="109"/>
      <c r="EE366" s="110"/>
      <c r="EF366" s="109"/>
      <c r="EG366" s="110"/>
      <c r="EH366" s="109"/>
      <c r="EI366" s="111"/>
      <c r="EJ366" s="109"/>
      <c r="EK366" s="111"/>
      <c r="EL366" s="109"/>
      <c r="EM366" s="110"/>
      <c r="EN366" s="111"/>
      <c r="EO366" s="110"/>
      <c r="EP366" s="111"/>
      <c r="EQ366" s="110"/>
      <c r="ER366" s="111"/>
      <c r="ES366" s="111"/>
      <c r="ET366" s="96">
        <f t="shared" si="489"/>
        <v>0</v>
      </c>
      <c r="EU366" s="97">
        <f t="shared" si="490"/>
        <v>0</v>
      </c>
      <c r="EV366" s="97">
        <f t="shared" si="491"/>
        <v>0</v>
      </c>
      <c r="EW366" s="97"/>
      <c r="EX366" s="139">
        <f t="shared" si="492"/>
        <v>0</v>
      </c>
      <c r="EY366" s="103">
        <v>0</v>
      </c>
      <c r="EZ366" s="104">
        <v>0</v>
      </c>
      <c r="FA366" s="103"/>
      <c r="FB366" s="104"/>
      <c r="FC366" s="103"/>
      <c r="FD366" s="104"/>
      <c r="FE366" s="103"/>
      <c r="FF366" s="104"/>
      <c r="FG366" s="108"/>
      <c r="FH366" s="104"/>
      <c r="FI366" s="103"/>
      <c r="FJ366" s="104"/>
      <c r="FK366" s="103"/>
      <c r="FL366" s="103"/>
      <c r="FM366" s="108"/>
      <c r="FN366" s="104"/>
      <c r="FO366" s="103"/>
      <c r="FP366" s="103"/>
      <c r="FQ366" s="108"/>
      <c r="FR366" s="104"/>
      <c r="FS366" s="103"/>
      <c r="FT366" s="104"/>
      <c r="FU366" s="103"/>
      <c r="FV366" s="103"/>
      <c r="FW366" s="100">
        <f t="shared" si="493"/>
        <v>0</v>
      </c>
      <c r="FX366" s="103">
        <f t="shared" si="494"/>
        <v>0</v>
      </c>
      <c r="FY366" s="103">
        <f t="shared" si="495"/>
        <v>0</v>
      </c>
      <c r="FZ366" s="103"/>
      <c r="GA366" s="149">
        <f t="shared" si="496"/>
        <v>0</v>
      </c>
      <c r="GB366" s="103">
        <v>0</v>
      </c>
      <c r="GC366" s="104">
        <v>0</v>
      </c>
      <c r="GD366" s="108"/>
      <c r="GE366" s="104"/>
      <c r="GF366" s="108"/>
      <c r="GG366" s="104"/>
      <c r="GH366" s="108"/>
      <c r="GI366" s="104"/>
      <c r="GJ366" s="108"/>
      <c r="GK366" s="104"/>
      <c r="GL366" s="108"/>
      <c r="GM366" s="104"/>
      <c r="GN366" s="103"/>
      <c r="GO366" s="103"/>
      <c r="GP366" s="108"/>
      <c r="GQ366" s="104"/>
      <c r="GR366" s="103"/>
      <c r="GS366" s="103"/>
      <c r="GT366" s="108"/>
      <c r="GU366" s="104"/>
      <c r="GV366" s="103"/>
      <c r="GW366" s="103"/>
      <c r="GX366" s="108"/>
      <c r="GY366" s="103"/>
      <c r="GZ366" s="100">
        <f t="shared" si="497"/>
        <v>0</v>
      </c>
      <c r="HA366" s="103">
        <f t="shared" si="498"/>
        <v>0</v>
      </c>
      <c r="HB366" s="103">
        <f t="shared" si="499"/>
        <v>0</v>
      </c>
      <c r="HC366" s="103"/>
      <c r="HD366" s="149">
        <f t="shared" si="500"/>
        <v>0</v>
      </c>
      <c r="HE366" s="103">
        <v>0</v>
      </c>
      <c r="HF366" s="104">
        <v>0</v>
      </c>
      <c r="HG366" s="108"/>
      <c r="HH366" s="104"/>
      <c r="HI366" s="108"/>
      <c r="HJ366" s="104"/>
      <c r="HK366" s="108"/>
      <c r="HL366" s="104"/>
      <c r="HM366" s="108"/>
      <c r="HN366" s="104"/>
      <c r="HO366" s="108"/>
      <c r="HP366" s="104"/>
      <c r="HQ366" s="108"/>
      <c r="HR366" s="104"/>
      <c r="HS366" s="108"/>
      <c r="HT366" s="104"/>
      <c r="HU366" s="108"/>
      <c r="HV366" s="104"/>
      <c r="HW366" s="108"/>
      <c r="HX366" s="104"/>
      <c r="HY366" s="108"/>
      <c r="HZ366" s="104"/>
      <c r="IA366" s="108"/>
      <c r="IB366" s="103"/>
      <c r="IC366" s="96">
        <f t="shared" si="501"/>
        <v>0</v>
      </c>
      <c r="ID366" s="97">
        <f t="shared" si="502"/>
        <v>0</v>
      </c>
      <c r="IE366" s="97">
        <f t="shared" si="503"/>
        <v>0</v>
      </c>
      <c r="IF366" s="97"/>
      <c r="IG366" s="139">
        <f t="shared" si="504"/>
        <v>0</v>
      </c>
      <c r="IH366" s="111">
        <v>0</v>
      </c>
      <c r="II366" s="110">
        <v>0</v>
      </c>
      <c r="IJ366" s="109"/>
      <c r="IK366" s="110"/>
      <c r="IL366" s="109"/>
      <c r="IM366" s="110"/>
      <c r="IN366" s="109"/>
      <c r="IO366" s="110"/>
      <c r="IP366" s="109"/>
      <c r="IQ366" s="110"/>
      <c r="IR366" s="109"/>
      <c r="IS366" s="110"/>
      <c r="IT366" s="109"/>
      <c r="IU366" s="110"/>
      <c r="IV366" s="109"/>
      <c r="IW366" s="110"/>
      <c r="IX366" s="111"/>
      <c r="IY366" s="110"/>
      <c r="IZ366" s="111"/>
      <c r="JA366" s="110"/>
      <c r="JB366" s="109"/>
      <c r="JC366" s="110"/>
      <c r="JD366" s="111"/>
      <c r="JE366" s="111"/>
      <c r="JF366" s="96">
        <f t="shared" si="505"/>
        <v>0</v>
      </c>
      <c r="JG366" s="97">
        <f t="shared" si="506"/>
        <v>0</v>
      </c>
      <c r="JH366" s="97">
        <f t="shared" si="507"/>
        <v>0</v>
      </c>
      <c r="JI366" s="97"/>
      <c r="JJ366" s="139">
        <f t="shared" si="508"/>
        <v>0</v>
      </c>
      <c r="JK366" s="109">
        <v>0</v>
      </c>
      <c r="JL366" s="110">
        <v>0</v>
      </c>
      <c r="JM366" s="109"/>
      <c r="JN366" s="110"/>
      <c r="JO366" s="109"/>
      <c r="JP366" s="110"/>
      <c r="JQ366" s="109"/>
      <c r="JR366" s="110"/>
      <c r="JS366" s="109"/>
      <c r="JT366" s="110"/>
      <c r="JU366" s="111"/>
      <c r="JV366" s="110"/>
      <c r="JW366" s="109"/>
      <c r="JX366" s="111"/>
      <c r="JY366" s="109"/>
      <c r="JZ366" s="110"/>
      <c r="KA366" s="111"/>
      <c r="KB366" s="110"/>
      <c r="KC366" s="111"/>
      <c r="KD366" s="110"/>
      <c r="KE366" s="111"/>
      <c r="KF366" s="110"/>
      <c r="KG366" s="111"/>
      <c r="KH366" s="110"/>
      <c r="KI366" s="96">
        <f t="shared" si="509"/>
        <v>0</v>
      </c>
      <c r="KJ366" s="97">
        <f t="shared" si="510"/>
        <v>0</v>
      </c>
      <c r="KK366" s="97">
        <v>0</v>
      </c>
      <c r="KL366" s="139">
        <f t="shared" si="511"/>
        <v>0</v>
      </c>
      <c r="KM366" s="103">
        <v>0</v>
      </c>
      <c r="KN366" s="104">
        <v>0</v>
      </c>
      <c r="KO366" s="108"/>
      <c r="KP366" s="104"/>
      <c r="KQ366" s="108"/>
      <c r="KR366" s="104"/>
      <c r="KS366" s="108"/>
      <c r="KT366" s="104"/>
      <c r="KU366" s="108"/>
      <c r="KV366" s="104"/>
      <c r="KW366" s="108"/>
      <c r="KX366" s="104"/>
      <c r="KY366" s="108"/>
      <c r="KZ366" s="104"/>
      <c r="LA366" s="108"/>
      <c r="LB366" s="104"/>
      <c r="LC366" s="108"/>
      <c r="LD366" s="103"/>
      <c r="LE366" s="108"/>
      <c r="LF366" s="104"/>
      <c r="LG366" s="108"/>
      <c r="LH366" s="104"/>
      <c r="LI366" s="108"/>
      <c r="LJ366" s="104"/>
      <c r="LK366" s="100">
        <f t="shared" si="512"/>
        <v>0</v>
      </c>
      <c r="LL366" s="104">
        <f t="shared" si="513"/>
        <v>0</v>
      </c>
      <c r="LM366" s="108">
        <v>0</v>
      </c>
      <c r="LN366" s="104">
        <v>0</v>
      </c>
      <c r="LO366" s="108"/>
      <c r="LP366" s="104"/>
      <c r="LQ366" s="108"/>
      <c r="LR366" s="104"/>
      <c r="LS366" s="108"/>
      <c r="LT366" s="104"/>
      <c r="LU366" s="108"/>
      <c r="LV366" s="104"/>
      <c r="LW366" s="103"/>
      <c r="LX366" s="104"/>
      <c r="LY366" s="103"/>
      <c r="LZ366" s="103"/>
      <c r="MA366" s="108"/>
      <c r="MB366" s="104"/>
      <c r="MC366" s="103"/>
      <c r="MD366" s="104"/>
      <c r="ME366" s="103"/>
      <c r="MF366" s="104"/>
      <c r="MG366" s="103"/>
      <c r="MH366" s="104"/>
      <c r="MI366" s="103"/>
      <c r="MJ366" s="104"/>
      <c r="MK366" s="102">
        <f t="shared" si="514"/>
        <v>0</v>
      </c>
      <c r="ML366" s="104">
        <f t="shared" si="515"/>
        <v>0</v>
      </c>
      <c r="MM366" s="108">
        <v>0</v>
      </c>
      <c r="MN366" s="104">
        <v>0</v>
      </c>
      <c r="MO366" s="108"/>
      <c r="MP366" s="104"/>
      <c r="MQ366" s="108"/>
      <c r="MR366" s="104"/>
      <c r="MS366" s="108"/>
      <c r="MT366" s="104"/>
      <c r="MU366" s="108"/>
      <c r="MV366" s="104"/>
      <c r="MW366" s="108"/>
      <c r="MX366" s="104"/>
      <c r="MY366" s="108"/>
      <c r="MZ366" s="104"/>
      <c r="NA366" s="108"/>
      <c r="NB366" s="104"/>
      <c r="NC366" s="108"/>
      <c r="ND366" s="104"/>
      <c r="NE366" s="108"/>
      <c r="NF366" s="104"/>
      <c r="NG366" s="108"/>
      <c r="NH366" s="104"/>
      <c r="NI366" s="108"/>
      <c r="NJ366" s="104"/>
      <c r="NK366" s="100">
        <f t="shared" si="516"/>
        <v>0</v>
      </c>
      <c r="NL366" s="104">
        <f t="shared" si="517"/>
        <v>0</v>
      </c>
      <c r="NM366" s="109">
        <f t="shared" si="518"/>
        <v>0</v>
      </c>
      <c r="NN366" s="110">
        <f t="shared" si="519"/>
        <v>0</v>
      </c>
      <c r="NO366" s="109">
        <f t="shared" si="520"/>
        <v>0</v>
      </c>
      <c r="NP366" s="110">
        <f t="shared" si="521"/>
        <v>0</v>
      </c>
      <c r="NQ366" s="109">
        <f t="shared" si="522"/>
        <v>0</v>
      </c>
      <c r="NR366" s="110">
        <f t="shared" si="523"/>
        <v>0</v>
      </c>
      <c r="NS366" s="109">
        <f t="shared" si="524"/>
        <v>0</v>
      </c>
      <c r="NT366" s="110">
        <f t="shared" si="525"/>
        <v>0</v>
      </c>
      <c r="NU366" s="109">
        <f t="shared" si="526"/>
        <v>0</v>
      </c>
      <c r="NV366" s="110">
        <f t="shared" si="527"/>
        <v>0</v>
      </c>
      <c r="NW366" s="109">
        <f t="shared" si="528"/>
        <v>0</v>
      </c>
      <c r="NX366" s="110">
        <f t="shared" si="529"/>
        <v>0</v>
      </c>
      <c r="NY366" s="109">
        <f t="shared" si="530"/>
        <v>0</v>
      </c>
      <c r="NZ366" s="110">
        <f t="shared" si="531"/>
        <v>0</v>
      </c>
      <c r="OA366" s="109">
        <f t="shared" si="532"/>
        <v>0</v>
      </c>
      <c r="OB366" s="110">
        <f t="shared" si="533"/>
        <v>0</v>
      </c>
      <c r="OC366" s="111">
        <f t="shared" si="534"/>
        <v>0</v>
      </c>
      <c r="OD366" s="110">
        <f t="shared" si="535"/>
        <v>0</v>
      </c>
      <c r="OE366" s="111">
        <f t="shared" si="536"/>
        <v>0</v>
      </c>
      <c r="OF366" s="110">
        <f t="shared" si="537"/>
        <v>0</v>
      </c>
      <c r="OG366" s="109">
        <f t="shared" si="538"/>
        <v>0</v>
      </c>
      <c r="OH366" s="110">
        <f t="shared" si="539"/>
        <v>0</v>
      </c>
      <c r="OI366" s="111">
        <f t="shared" si="540"/>
        <v>0</v>
      </c>
      <c r="OJ366" s="111">
        <f t="shared" si="541"/>
        <v>0</v>
      </c>
      <c r="OK366" s="96">
        <f t="shared" si="542"/>
        <v>0</v>
      </c>
      <c r="OL366" s="97">
        <f t="shared" si="543"/>
        <v>0</v>
      </c>
      <c r="OM366" s="97">
        <v>0</v>
      </c>
      <c r="ON366" s="139">
        <f t="shared" si="544"/>
        <v>0</v>
      </c>
      <c r="OO366" s="111">
        <v>0</v>
      </c>
      <c r="OP366" s="110">
        <v>0</v>
      </c>
      <c r="OQ366" s="109"/>
      <c r="OR366" s="110"/>
      <c r="OS366" s="109"/>
      <c r="OT366" s="110"/>
      <c r="OU366" s="109"/>
      <c r="OV366" s="110"/>
      <c r="OW366" s="109"/>
      <c r="OX366" s="110"/>
      <c r="OY366" s="109"/>
      <c r="OZ366" s="110"/>
      <c r="PA366" s="109"/>
      <c r="PB366" s="110"/>
      <c r="PC366" s="109"/>
      <c r="PD366" s="110"/>
      <c r="PE366" s="111"/>
      <c r="PF366" s="110"/>
      <c r="PG366" s="111"/>
      <c r="PH366" s="110"/>
      <c r="PI366" s="109"/>
      <c r="PJ366" s="110"/>
      <c r="PK366" s="111"/>
      <c r="PL366" s="110"/>
      <c r="PM366" s="96">
        <f t="shared" si="545"/>
        <v>0</v>
      </c>
      <c r="PN366" s="97">
        <f t="shared" si="546"/>
        <v>0</v>
      </c>
      <c r="PO366" s="97">
        <f t="shared" si="547"/>
        <v>0</v>
      </c>
      <c r="PP366" s="109">
        <v>0</v>
      </c>
      <c r="PQ366" s="111"/>
      <c r="PR366" s="111"/>
      <c r="PS366" s="111"/>
      <c r="PT366" s="111"/>
      <c r="PU366" s="111"/>
      <c r="PV366" s="111"/>
      <c r="PW366" s="111"/>
      <c r="PX366" s="111"/>
      <c r="PY366" s="111"/>
      <c r="PZ366" s="111"/>
      <c r="QA366" s="110"/>
      <c r="QB366" s="98">
        <f t="shared" si="548"/>
        <v>0</v>
      </c>
      <c r="QC366" s="105">
        <f t="shared" si="549"/>
        <v>0</v>
      </c>
      <c r="QD366" s="106"/>
      <c r="QE366" s="113">
        <f t="shared" si="550"/>
        <v>0</v>
      </c>
      <c r="QF366" s="108">
        <v>0</v>
      </c>
      <c r="QG366" s="103"/>
      <c r="QH366" s="103"/>
      <c r="QI366" s="103"/>
      <c r="QJ366" s="103"/>
      <c r="QK366" s="103"/>
      <c r="QL366" s="103"/>
      <c r="QM366" s="103"/>
      <c r="QN366" s="103"/>
      <c r="QO366" s="103"/>
      <c r="QP366" s="103"/>
      <c r="QQ366" s="104"/>
      <c r="QR366" s="117">
        <f t="shared" si="551"/>
        <v>0</v>
      </c>
      <c r="QS366" s="158"/>
    </row>
    <row r="367" spans="1:461" s="88" customFormat="1" ht="10.5" x14ac:dyDescent="0.25">
      <c r="A367" s="89" t="s">
        <v>258</v>
      </c>
      <c r="B367" s="90" t="s">
        <v>242</v>
      </c>
      <c r="C367" s="90">
        <v>401</v>
      </c>
      <c r="D367" s="90" t="s">
        <v>242</v>
      </c>
      <c r="E367" s="91" t="s">
        <v>258</v>
      </c>
      <c r="F367" s="92" t="s">
        <v>242</v>
      </c>
      <c r="G367" s="92" t="s">
        <v>644</v>
      </c>
      <c r="H367" s="155">
        <v>15311</v>
      </c>
      <c r="I367" s="92" t="s">
        <v>822</v>
      </c>
      <c r="J367" s="93">
        <v>0</v>
      </c>
      <c r="K367" s="94">
        <v>0</v>
      </c>
      <c r="L367" s="93"/>
      <c r="M367" s="94"/>
      <c r="N367" s="93"/>
      <c r="O367" s="94"/>
      <c r="P367" s="93"/>
      <c r="Q367" s="94"/>
      <c r="R367" s="93"/>
      <c r="S367" s="94"/>
      <c r="T367" s="93"/>
      <c r="U367" s="94"/>
      <c r="V367" s="93"/>
      <c r="W367" s="95"/>
      <c r="X367" s="93"/>
      <c r="Y367" s="94"/>
      <c r="Z367" s="95"/>
      <c r="AA367" s="95"/>
      <c r="AB367" s="93"/>
      <c r="AC367" s="94"/>
      <c r="AD367" s="93"/>
      <c r="AE367" s="94"/>
      <c r="AF367" s="93"/>
      <c r="AG367" s="95"/>
      <c r="AH367" s="96">
        <f t="shared" si="474"/>
        <v>0</v>
      </c>
      <c r="AI367" s="97">
        <f t="shared" si="475"/>
        <v>0</v>
      </c>
      <c r="AJ367" s="97">
        <f t="shared" si="473"/>
        <v>0</v>
      </c>
      <c r="AK367" s="97"/>
      <c r="AL367" s="139">
        <f t="shared" si="476"/>
        <v>0</v>
      </c>
      <c r="AM367" s="95">
        <v>0</v>
      </c>
      <c r="AN367" s="94">
        <v>0</v>
      </c>
      <c r="AO367" s="93"/>
      <c r="AP367" s="94"/>
      <c r="AQ367" s="93"/>
      <c r="AR367" s="94"/>
      <c r="AS367" s="93"/>
      <c r="AT367" s="94"/>
      <c r="AU367" s="93"/>
      <c r="AV367" s="94"/>
      <c r="AW367" s="93"/>
      <c r="AX367" s="94"/>
      <c r="AY367" s="93"/>
      <c r="AZ367" s="95"/>
      <c r="BA367" s="93"/>
      <c r="BB367" s="95"/>
      <c r="BC367" s="93"/>
      <c r="BD367" s="94"/>
      <c r="BE367" s="95"/>
      <c r="BF367" s="95"/>
      <c r="BG367" s="93"/>
      <c r="BH367" s="94"/>
      <c r="BI367" s="93"/>
      <c r="BJ367" s="94"/>
      <c r="BK367" s="96">
        <f t="shared" si="477"/>
        <v>0</v>
      </c>
      <c r="BL367" s="97">
        <f t="shared" si="478"/>
        <v>0</v>
      </c>
      <c r="BM367" s="97">
        <f t="shared" si="479"/>
        <v>0</v>
      </c>
      <c r="BN367" s="97"/>
      <c r="BO367" s="139">
        <f t="shared" si="480"/>
        <v>0</v>
      </c>
      <c r="BP367" s="111">
        <v>0</v>
      </c>
      <c r="BQ367" s="110">
        <v>0</v>
      </c>
      <c r="BR367" s="109"/>
      <c r="BS367" s="110"/>
      <c r="BT367" s="109"/>
      <c r="BU367" s="110"/>
      <c r="BV367" s="109"/>
      <c r="BW367" s="110"/>
      <c r="BX367" s="109"/>
      <c r="BY367" s="110"/>
      <c r="BZ367" s="109"/>
      <c r="CA367" s="110"/>
      <c r="CB367" s="111"/>
      <c r="CC367" s="111"/>
      <c r="CD367" s="109"/>
      <c r="CE367" s="110"/>
      <c r="CF367" s="109"/>
      <c r="CG367" s="111"/>
      <c r="CH367" s="109"/>
      <c r="CI367" s="110"/>
      <c r="CJ367" s="109"/>
      <c r="CK367" s="110"/>
      <c r="CL367" s="111"/>
      <c r="CM367" s="111"/>
      <c r="CN367" s="96">
        <f t="shared" si="481"/>
        <v>0</v>
      </c>
      <c r="CO367" s="97">
        <f t="shared" si="482"/>
        <v>0</v>
      </c>
      <c r="CP367" s="97">
        <f t="shared" si="483"/>
        <v>0</v>
      </c>
      <c r="CQ367" s="97"/>
      <c r="CR367" s="139">
        <f t="shared" si="484"/>
        <v>0</v>
      </c>
      <c r="CS367" s="111">
        <v>0</v>
      </c>
      <c r="CT367" s="110">
        <v>0</v>
      </c>
      <c r="CU367" s="109"/>
      <c r="CV367" s="110"/>
      <c r="CW367" s="109"/>
      <c r="CX367" s="110"/>
      <c r="CY367" s="109"/>
      <c r="CZ367" s="110"/>
      <c r="DA367" s="109"/>
      <c r="DB367" s="110"/>
      <c r="DC367" s="109"/>
      <c r="DD367" s="110"/>
      <c r="DE367" s="109"/>
      <c r="DF367" s="110"/>
      <c r="DG367" s="109"/>
      <c r="DH367" s="110"/>
      <c r="DI367" s="111"/>
      <c r="DJ367" s="111"/>
      <c r="DK367" s="109"/>
      <c r="DL367" s="111"/>
      <c r="DM367" s="109"/>
      <c r="DN367" s="110"/>
      <c r="DO367" s="111"/>
      <c r="DP367" s="111"/>
      <c r="DQ367" s="96">
        <f t="shared" si="485"/>
        <v>0</v>
      </c>
      <c r="DR367" s="97">
        <f t="shared" si="486"/>
        <v>0</v>
      </c>
      <c r="DS367" s="97">
        <f t="shared" si="487"/>
        <v>0</v>
      </c>
      <c r="DT367" s="97"/>
      <c r="DU367" s="139">
        <f t="shared" si="488"/>
        <v>0</v>
      </c>
      <c r="DV367" s="111">
        <v>0</v>
      </c>
      <c r="DW367" s="110">
        <v>0</v>
      </c>
      <c r="DX367" s="111"/>
      <c r="DY367" s="110"/>
      <c r="DZ367" s="111"/>
      <c r="EA367" s="110"/>
      <c r="EB367" s="111"/>
      <c r="EC367" s="110"/>
      <c r="ED367" s="109"/>
      <c r="EE367" s="110"/>
      <c r="EF367" s="109"/>
      <c r="EG367" s="110"/>
      <c r="EH367" s="109"/>
      <c r="EI367" s="111"/>
      <c r="EJ367" s="109"/>
      <c r="EK367" s="111"/>
      <c r="EL367" s="109"/>
      <c r="EM367" s="110"/>
      <c r="EN367" s="111"/>
      <c r="EO367" s="110"/>
      <c r="EP367" s="111"/>
      <c r="EQ367" s="110"/>
      <c r="ER367" s="111"/>
      <c r="ES367" s="111"/>
      <c r="ET367" s="96">
        <f t="shared" si="489"/>
        <v>0</v>
      </c>
      <c r="EU367" s="97">
        <f t="shared" si="490"/>
        <v>0</v>
      </c>
      <c r="EV367" s="97">
        <f t="shared" si="491"/>
        <v>0</v>
      </c>
      <c r="EW367" s="97"/>
      <c r="EX367" s="139">
        <f t="shared" si="492"/>
        <v>0</v>
      </c>
      <c r="EY367" s="103">
        <v>0</v>
      </c>
      <c r="EZ367" s="104">
        <v>0</v>
      </c>
      <c r="FA367" s="103"/>
      <c r="FB367" s="104"/>
      <c r="FC367" s="103"/>
      <c r="FD367" s="104"/>
      <c r="FE367" s="103"/>
      <c r="FF367" s="104"/>
      <c r="FG367" s="108"/>
      <c r="FH367" s="104"/>
      <c r="FI367" s="103"/>
      <c r="FJ367" s="104"/>
      <c r="FK367" s="103"/>
      <c r="FL367" s="103"/>
      <c r="FM367" s="108"/>
      <c r="FN367" s="104"/>
      <c r="FO367" s="103"/>
      <c r="FP367" s="103"/>
      <c r="FQ367" s="108"/>
      <c r="FR367" s="104"/>
      <c r="FS367" s="103"/>
      <c r="FT367" s="104"/>
      <c r="FU367" s="103"/>
      <c r="FV367" s="103"/>
      <c r="FW367" s="100">
        <f t="shared" si="493"/>
        <v>0</v>
      </c>
      <c r="FX367" s="103">
        <f t="shared" si="494"/>
        <v>0</v>
      </c>
      <c r="FY367" s="103">
        <f t="shared" si="495"/>
        <v>0</v>
      </c>
      <c r="FZ367" s="103"/>
      <c r="GA367" s="149">
        <f t="shared" si="496"/>
        <v>0</v>
      </c>
      <c r="GB367" s="103">
        <v>0</v>
      </c>
      <c r="GC367" s="104">
        <v>0</v>
      </c>
      <c r="GD367" s="108"/>
      <c r="GE367" s="104"/>
      <c r="GF367" s="108"/>
      <c r="GG367" s="104"/>
      <c r="GH367" s="108"/>
      <c r="GI367" s="104"/>
      <c r="GJ367" s="108"/>
      <c r="GK367" s="104"/>
      <c r="GL367" s="108"/>
      <c r="GM367" s="104"/>
      <c r="GN367" s="103"/>
      <c r="GO367" s="103"/>
      <c r="GP367" s="108"/>
      <c r="GQ367" s="104"/>
      <c r="GR367" s="103"/>
      <c r="GS367" s="103"/>
      <c r="GT367" s="108"/>
      <c r="GU367" s="104"/>
      <c r="GV367" s="103"/>
      <c r="GW367" s="103"/>
      <c r="GX367" s="108"/>
      <c r="GY367" s="103"/>
      <c r="GZ367" s="100">
        <f t="shared" si="497"/>
        <v>0</v>
      </c>
      <c r="HA367" s="103">
        <f t="shared" si="498"/>
        <v>0</v>
      </c>
      <c r="HB367" s="103">
        <f t="shared" si="499"/>
        <v>0</v>
      </c>
      <c r="HC367" s="103"/>
      <c r="HD367" s="149">
        <f t="shared" si="500"/>
        <v>0</v>
      </c>
      <c r="HE367" s="103">
        <v>0</v>
      </c>
      <c r="HF367" s="104">
        <v>0</v>
      </c>
      <c r="HG367" s="108"/>
      <c r="HH367" s="104"/>
      <c r="HI367" s="108"/>
      <c r="HJ367" s="104"/>
      <c r="HK367" s="108"/>
      <c r="HL367" s="104"/>
      <c r="HM367" s="108"/>
      <c r="HN367" s="104"/>
      <c r="HO367" s="108"/>
      <c r="HP367" s="104"/>
      <c r="HQ367" s="108"/>
      <c r="HR367" s="104"/>
      <c r="HS367" s="108"/>
      <c r="HT367" s="104"/>
      <c r="HU367" s="108"/>
      <c r="HV367" s="104"/>
      <c r="HW367" s="108"/>
      <c r="HX367" s="104"/>
      <c r="HY367" s="108"/>
      <c r="HZ367" s="104"/>
      <c r="IA367" s="108"/>
      <c r="IB367" s="103"/>
      <c r="IC367" s="96">
        <f t="shared" si="501"/>
        <v>0</v>
      </c>
      <c r="ID367" s="97">
        <f t="shared" si="502"/>
        <v>0</v>
      </c>
      <c r="IE367" s="97">
        <f t="shared" si="503"/>
        <v>0</v>
      </c>
      <c r="IF367" s="97"/>
      <c r="IG367" s="139">
        <f t="shared" si="504"/>
        <v>0</v>
      </c>
      <c r="IH367" s="111">
        <v>0</v>
      </c>
      <c r="II367" s="110">
        <v>0</v>
      </c>
      <c r="IJ367" s="109"/>
      <c r="IK367" s="110"/>
      <c r="IL367" s="109"/>
      <c r="IM367" s="110"/>
      <c r="IN367" s="109"/>
      <c r="IO367" s="110"/>
      <c r="IP367" s="109"/>
      <c r="IQ367" s="110"/>
      <c r="IR367" s="109"/>
      <c r="IS367" s="110"/>
      <c r="IT367" s="109"/>
      <c r="IU367" s="110"/>
      <c r="IV367" s="109"/>
      <c r="IW367" s="110"/>
      <c r="IX367" s="111"/>
      <c r="IY367" s="110"/>
      <c r="IZ367" s="111"/>
      <c r="JA367" s="110"/>
      <c r="JB367" s="109"/>
      <c r="JC367" s="110"/>
      <c r="JD367" s="111"/>
      <c r="JE367" s="111"/>
      <c r="JF367" s="96">
        <f t="shared" si="505"/>
        <v>0</v>
      </c>
      <c r="JG367" s="97">
        <f t="shared" si="506"/>
        <v>0</v>
      </c>
      <c r="JH367" s="97">
        <f t="shared" si="507"/>
        <v>0</v>
      </c>
      <c r="JI367" s="97"/>
      <c r="JJ367" s="139">
        <f t="shared" si="508"/>
        <v>0</v>
      </c>
      <c r="JK367" s="109">
        <v>0</v>
      </c>
      <c r="JL367" s="110">
        <v>0</v>
      </c>
      <c r="JM367" s="109"/>
      <c r="JN367" s="110"/>
      <c r="JO367" s="109"/>
      <c r="JP367" s="110"/>
      <c r="JQ367" s="109"/>
      <c r="JR367" s="110"/>
      <c r="JS367" s="109"/>
      <c r="JT367" s="110"/>
      <c r="JU367" s="111"/>
      <c r="JV367" s="110"/>
      <c r="JW367" s="109"/>
      <c r="JX367" s="111"/>
      <c r="JY367" s="109"/>
      <c r="JZ367" s="110"/>
      <c r="KA367" s="111"/>
      <c r="KB367" s="110"/>
      <c r="KC367" s="111"/>
      <c r="KD367" s="110"/>
      <c r="KE367" s="111"/>
      <c r="KF367" s="110"/>
      <c r="KG367" s="111"/>
      <c r="KH367" s="110"/>
      <c r="KI367" s="96">
        <f t="shared" si="509"/>
        <v>0</v>
      </c>
      <c r="KJ367" s="97">
        <f t="shared" si="510"/>
        <v>0</v>
      </c>
      <c r="KK367" s="97">
        <v>3.9342077524130617E-2</v>
      </c>
      <c r="KL367" s="139">
        <f t="shared" si="511"/>
        <v>0</v>
      </c>
      <c r="KM367" s="103">
        <v>0</v>
      </c>
      <c r="KN367" s="104">
        <v>0</v>
      </c>
      <c r="KO367" s="108"/>
      <c r="KP367" s="104"/>
      <c r="KQ367" s="108"/>
      <c r="KR367" s="104"/>
      <c r="KS367" s="108"/>
      <c r="KT367" s="104"/>
      <c r="KU367" s="108"/>
      <c r="KV367" s="104"/>
      <c r="KW367" s="108"/>
      <c r="KX367" s="104"/>
      <c r="KY367" s="108"/>
      <c r="KZ367" s="104"/>
      <c r="LA367" s="108"/>
      <c r="LB367" s="104"/>
      <c r="LC367" s="108"/>
      <c r="LD367" s="103"/>
      <c r="LE367" s="108"/>
      <c r="LF367" s="104"/>
      <c r="LG367" s="108"/>
      <c r="LH367" s="104"/>
      <c r="LI367" s="108"/>
      <c r="LJ367" s="104"/>
      <c r="LK367" s="100">
        <f t="shared" si="512"/>
        <v>0</v>
      </c>
      <c r="LL367" s="104">
        <f t="shared" si="513"/>
        <v>0</v>
      </c>
      <c r="LM367" s="108">
        <v>0</v>
      </c>
      <c r="LN367" s="104">
        <v>0</v>
      </c>
      <c r="LO367" s="108"/>
      <c r="LP367" s="104"/>
      <c r="LQ367" s="108"/>
      <c r="LR367" s="104"/>
      <c r="LS367" s="108"/>
      <c r="LT367" s="104"/>
      <c r="LU367" s="108"/>
      <c r="LV367" s="104"/>
      <c r="LW367" s="103"/>
      <c r="LX367" s="104"/>
      <c r="LY367" s="103"/>
      <c r="LZ367" s="103"/>
      <c r="MA367" s="108"/>
      <c r="MB367" s="104"/>
      <c r="MC367" s="103"/>
      <c r="MD367" s="104"/>
      <c r="ME367" s="103"/>
      <c r="MF367" s="104"/>
      <c r="MG367" s="103"/>
      <c r="MH367" s="104"/>
      <c r="MI367" s="103"/>
      <c r="MJ367" s="104"/>
      <c r="MK367" s="102">
        <f t="shared" si="514"/>
        <v>0</v>
      </c>
      <c r="ML367" s="104">
        <f t="shared" si="515"/>
        <v>0</v>
      </c>
      <c r="MM367" s="108">
        <v>0</v>
      </c>
      <c r="MN367" s="104">
        <v>0</v>
      </c>
      <c r="MO367" s="108"/>
      <c r="MP367" s="104"/>
      <c r="MQ367" s="108"/>
      <c r="MR367" s="104"/>
      <c r="MS367" s="108"/>
      <c r="MT367" s="104"/>
      <c r="MU367" s="108"/>
      <c r="MV367" s="104"/>
      <c r="MW367" s="108"/>
      <c r="MX367" s="104"/>
      <c r="MY367" s="108"/>
      <c r="MZ367" s="104"/>
      <c r="NA367" s="108"/>
      <c r="NB367" s="104"/>
      <c r="NC367" s="108"/>
      <c r="ND367" s="104"/>
      <c r="NE367" s="108"/>
      <c r="NF367" s="104"/>
      <c r="NG367" s="108"/>
      <c r="NH367" s="104"/>
      <c r="NI367" s="108"/>
      <c r="NJ367" s="104"/>
      <c r="NK367" s="100">
        <f t="shared" si="516"/>
        <v>0</v>
      </c>
      <c r="NL367" s="104">
        <f t="shared" si="517"/>
        <v>0</v>
      </c>
      <c r="NM367" s="109">
        <f t="shared" si="518"/>
        <v>0</v>
      </c>
      <c r="NN367" s="110">
        <f t="shared" si="519"/>
        <v>0</v>
      </c>
      <c r="NO367" s="109">
        <f t="shared" si="520"/>
        <v>0</v>
      </c>
      <c r="NP367" s="110">
        <f t="shared" si="521"/>
        <v>0</v>
      </c>
      <c r="NQ367" s="109">
        <f t="shared" si="522"/>
        <v>0</v>
      </c>
      <c r="NR367" s="110">
        <f t="shared" si="523"/>
        <v>0</v>
      </c>
      <c r="NS367" s="109">
        <f t="shared" si="524"/>
        <v>0</v>
      </c>
      <c r="NT367" s="110">
        <f t="shared" si="525"/>
        <v>0</v>
      </c>
      <c r="NU367" s="109">
        <f t="shared" si="526"/>
        <v>0</v>
      </c>
      <c r="NV367" s="110">
        <f t="shared" si="527"/>
        <v>0</v>
      </c>
      <c r="NW367" s="109">
        <f t="shared" si="528"/>
        <v>0</v>
      </c>
      <c r="NX367" s="110">
        <f t="shared" si="529"/>
        <v>0</v>
      </c>
      <c r="NY367" s="109">
        <f t="shared" si="530"/>
        <v>0</v>
      </c>
      <c r="NZ367" s="110">
        <f t="shared" si="531"/>
        <v>0</v>
      </c>
      <c r="OA367" s="109">
        <f t="shared" si="532"/>
        <v>0</v>
      </c>
      <c r="OB367" s="110">
        <f t="shared" si="533"/>
        <v>0</v>
      </c>
      <c r="OC367" s="111">
        <f t="shared" si="534"/>
        <v>0</v>
      </c>
      <c r="OD367" s="110">
        <f t="shared" si="535"/>
        <v>0</v>
      </c>
      <c r="OE367" s="111">
        <f t="shared" si="536"/>
        <v>0</v>
      </c>
      <c r="OF367" s="110">
        <f t="shared" si="537"/>
        <v>0</v>
      </c>
      <c r="OG367" s="109">
        <f t="shared" si="538"/>
        <v>0</v>
      </c>
      <c r="OH367" s="110">
        <f t="shared" si="539"/>
        <v>0</v>
      </c>
      <c r="OI367" s="111">
        <f t="shared" si="540"/>
        <v>0</v>
      </c>
      <c r="OJ367" s="111">
        <f t="shared" si="541"/>
        <v>0</v>
      </c>
      <c r="OK367" s="96">
        <f t="shared" si="542"/>
        <v>0</v>
      </c>
      <c r="OL367" s="97">
        <f t="shared" si="543"/>
        <v>0</v>
      </c>
      <c r="OM367" s="97">
        <v>0</v>
      </c>
      <c r="ON367" s="139">
        <f t="shared" si="544"/>
        <v>0</v>
      </c>
      <c r="OO367" s="111">
        <v>0</v>
      </c>
      <c r="OP367" s="110">
        <v>0</v>
      </c>
      <c r="OQ367" s="109"/>
      <c r="OR367" s="110"/>
      <c r="OS367" s="109"/>
      <c r="OT367" s="110"/>
      <c r="OU367" s="109"/>
      <c r="OV367" s="110"/>
      <c r="OW367" s="109"/>
      <c r="OX367" s="110"/>
      <c r="OY367" s="109"/>
      <c r="OZ367" s="110"/>
      <c r="PA367" s="109"/>
      <c r="PB367" s="110"/>
      <c r="PC367" s="109"/>
      <c r="PD367" s="110"/>
      <c r="PE367" s="111"/>
      <c r="PF367" s="110"/>
      <c r="PG367" s="111"/>
      <c r="PH367" s="110"/>
      <c r="PI367" s="109"/>
      <c r="PJ367" s="110"/>
      <c r="PK367" s="111"/>
      <c r="PL367" s="110"/>
      <c r="PM367" s="96">
        <f t="shared" si="545"/>
        <v>0</v>
      </c>
      <c r="PN367" s="97">
        <f t="shared" si="546"/>
        <v>0</v>
      </c>
      <c r="PO367" s="97">
        <f t="shared" si="547"/>
        <v>0</v>
      </c>
      <c r="PP367" s="109">
        <v>0</v>
      </c>
      <c r="PQ367" s="111"/>
      <c r="PR367" s="111"/>
      <c r="PS367" s="111"/>
      <c r="PT367" s="111"/>
      <c r="PU367" s="111"/>
      <c r="PV367" s="111"/>
      <c r="PW367" s="111"/>
      <c r="PX367" s="111"/>
      <c r="PY367" s="111"/>
      <c r="PZ367" s="111"/>
      <c r="QA367" s="110"/>
      <c r="QB367" s="98">
        <f t="shared" si="548"/>
        <v>0</v>
      </c>
      <c r="QC367" s="105">
        <f t="shared" si="549"/>
        <v>0</v>
      </c>
      <c r="QD367" s="106"/>
      <c r="QE367" s="113">
        <f t="shared" si="550"/>
        <v>0</v>
      </c>
      <c r="QF367" s="108">
        <v>0</v>
      </c>
      <c r="QG367" s="103"/>
      <c r="QH367" s="103"/>
      <c r="QI367" s="103"/>
      <c r="QJ367" s="103"/>
      <c r="QK367" s="103"/>
      <c r="QL367" s="103"/>
      <c r="QM367" s="103"/>
      <c r="QN367" s="103"/>
      <c r="QO367" s="103"/>
      <c r="QP367" s="103"/>
      <c r="QQ367" s="104"/>
      <c r="QR367" s="117">
        <f t="shared" si="551"/>
        <v>0</v>
      </c>
      <c r="QS367" s="158"/>
    </row>
    <row r="368" spans="1:461" s="88" customFormat="1" ht="10.5" x14ac:dyDescent="0.25">
      <c r="A368" s="89" t="s">
        <v>258</v>
      </c>
      <c r="B368" s="90" t="s">
        <v>186</v>
      </c>
      <c r="C368" s="90">
        <v>401</v>
      </c>
      <c r="D368" s="90" t="s">
        <v>242</v>
      </c>
      <c r="E368" s="91" t="s">
        <v>258</v>
      </c>
      <c r="F368" s="92" t="s">
        <v>186</v>
      </c>
      <c r="G368" s="92" t="s">
        <v>649</v>
      </c>
      <c r="H368" s="155">
        <v>15657</v>
      </c>
      <c r="I368" s="92" t="s">
        <v>823</v>
      </c>
      <c r="J368" s="93">
        <v>0</v>
      </c>
      <c r="K368" s="94">
        <v>0</v>
      </c>
      <c r="L368" s="93"/>
      <c r="M368" s="94"/>
      <c r="N368" s="93"/>
      <c r="O368" s="94"/>
      <c r="P368" s="93"/>
      <c r="Q368" s="94"/>
      <c r="R368" s="93"/>
      <c r="S368" s="94"/>
      <c r="T368" s="93"/>
      <c r="U368" s="94"/>
      <c r="V368" s="93"/>
      <c r="W368" s="95"/>
      <c r="X368" s="93"/>
      <c r="Y368" s="94"/>
      <c r="Z368" s="95"/>
      <c r="AA368" s="95"/>
      <c r="AB368" s="93"/>
      <c r="AC368" s="94"/>
      <c r="AD368" s="93"/>
      <c r="AE368" s="94"/>
      <c r="AF368" s="93"/>
      <c r="AG368" s="95"/>
      <c r="AH368" s="96">
        <f t="shared" si="474"/>
        <v>0</v>
      </c>
      <c r="AI368" s="97">
        <f t="shared" si="475"/>
        <v>0</v>
      </c>
      <c r="AJ368" s="97">
        <f t="shared" si="473"/>
        <v>0</v>
      </c>
      <c r="AK368" s="97"/>
      <c r="AL368" s="139">
        <f t="shared" si="476"/>
        <v>0</v>
      </c>
      <c r="AM368" s="95">
        <v>0</v>
      </c>
      <c r="AN368" s="94">
        <v>0</v>
      </c>
      <c r="AO368" s="93"/>
      <c r="AP368" s="94"/>
      <c r="AQ368" s="93"/>
      <c r="AR368" s="94"/>
      <c r="AS368" s="93"/>
      <c r="AT368" s="94"/>
      <c r="AU368" s="93"/>
      <c r="AV368" s="94"/>
      <c r="AW368" s="93"/>
      <c r="AX368" s="94"/>
      <c r="AY368" s="93"/>
      <c r="AZ368" s="95"/>
      <c r="BA368" s="93"/>
      <c r="BB368" s="95"/>
      <c r="BC368" s="93"/>
      <c r="BD368" s="94"/>
      <c r="BE368" s="95"/>
      <c r="BF368" s="95"/>
      <c r="BG368" s="93"/>
      <c r="BH368" s="94"/>
      <c r="BI368" s="93"/>
      <c r="BJ368" s="94"/>
      <c r="BK368" s="96">
        <f t="shared" si="477"/>
        <v>0</v>
      </c>
      <c r="BL368" s="97">
        <f t="shared" si="478"/>
        <v>0</v>
      </c>
      <c r="BM368" s="97">
        <f t="shared" si="479"/>
        <v>0</v>
      </c>
      <c r="BN368" s="97"/>
      <c r="BO368" s="139">
        <f t="shared" si="480"/>
        <v>0</v>
      </c>
      <c r="BP368" s="111">
        <v>0</v>
      </c>
      <c r="BQ368" s="110">
        <v>1</v>
      </c>
      <c r="BR368" s="109"/>
      <c r="BS368" s="110"/>
      <c r="BT368" s="109"/>
      <c r="BU368" s="110"/>
      <c r="BV368" s="109"/>
      <c r="BW368" s="110"/>
      <c r="BX368" s="109"/>
      <c r="BY368" s="110"/>
      <c r="BZ368" s="109"/>
      <c r="CA368" s="110"/>
      <c r="CB368" s="111"/>
      <c r="CC368" s="111"/>
      <c r="CD368" s="109"/>
      <c r="CE368" s="110"/>
      <c r="CF368" s="109"/>
      <c r="CG368" s="111"/>
      <c r="CH368" s="109"/>
      <c r="CI368" s="110"/>
      <c r="CJ368" s="109"/>
      <c r="CK368" s="110"/>
      <c r="CL368" s="111"/>
      <c r="CM368" s="111"/>
      <c r="CN368" s="96">
        <f t="shared" si="481"/>
        <v>0</v>
      </c>
      <c r="CO368" s="97">
        <f t="shared" si="482"/>
        <v>1</v>
      </c>
      <c r="CP368" s="97">
        <f t="shared" si="483"/>
        <v>0.25</v>
      </c>
      <c r="CQ368" s="97"/>
      <c r="CR368" s="139">
        <f t="shared" si="484"/>
        <v>0</v>
      </c>
      <c r="CS368" s="111">
        <v>0</v>
      </c>
      <c r="CT368" s="110">
        <v>3</v>
      </c>
      <c r="CU368" s="109"/>
      <c r="CV368" s="110"/>
      <c r="CW368" s="109"/>
      <c r="CX368" s="110"/>
      <c r="CY368" s="109"/>
      <c r="CZ368" s="110"/>
      <c r="DA368" s="109"/>
      <c r="DB368" s="110"/>
      <c r="DC368" s="109"/>
      <c r="DD368" s="110"/>
      <c r="DE368" s="109"/>
      <c r="DF368" s="110"/>
      <c r="DG368" s="109"/>
      <c r="DH368" s="110"/>
      <c r="DI368" s="111"/>
      <c r="DJ368" s="111"/>
      <c r="DK368" s="109"/>
      <c r="DL368" s="111"/>
      <c r="DM368" s="109"/>
      <c r="DN368" s="110"/>
      <c r="DO368" s="111"/>
      <c r="DP368" s="111"/>
      <c r="DQ368" s="96">
        <f t="shared" si="485"/>
        <v>0</v>
      </c>
      <c r="DR368" s="97">
        <f t="shared" si="486"/>
        <v>3</v>
      </c>
      <c r="DS368" s="97">
        <f t="shared" si="487"/>
        <v>0.25</v>
      </c>
      <c r="DT368" s="97"/>
      <c r="DU368" s="139">
        <f t="shared" si="488"/>
        <v>0</v>
      </c>
      <c r="DV368" s="111">
        <v>0</v>
      </c>
      <c r="DW368" s="110">
        <v>0</v>
      </c>
      <c r="DX368" s="111"/>
      <c r="DY368" s="110"/>
      <c r="DZ368" s="111"/>
      <c r="EA368" s="110"/>
      <c r="EB368" s="111"/>
      <c r="EC368" s="110"/>
      <c r="ED368" s="109"/>
      <c r="EE368" s="110"/>
      <c r="EF368" s="109"/>
      <c r="EG368" s="110"/>
      <c r="EH368" s="109"/>
      <c r="EI368" s="111"/>
      <c r="EJ368" s="109"/>
      <c r="EK368" s="111"/>
      <c r="EL368" s="109"/>
      <c r="EM368" s="110"/>
      <c r="EN368" s="111"/>
      <c r="EO368" s="110"/>
      <c r="EP368" s="111"/>
      <c r="EQ368" s="110"/>
      <c r="ER368" s="111"/>
      <c r="ES368" s="111"/>
      <c r="ET368" s="96">
        <f t="shared" si="489"/>
        <v>0</v>
      </c>
      <c r="EU368" s="97">
        <f t="shared" si="490"/>
        <v>0</v>
      </c>
      <c r="EV368" s="97">
        <f t="shared" si="491"/>
        <v>0</v>
      </c>
      <c r="EW368" s="97"/>
      <c r="EX368" s="139">
        <f t="shared" si="492"/>
        <v>0</v>
      </c>
      <c r="EY368" s="103">
        <v>0</v>
      </c>
      <c r="EZ368" s="104">
        <v>10</v>
      </c>
      <c r="FA368" s="103"/>
      <c r="FB368" s="104"/>
      <c r="FC368" s="103"/>
      <c r="FD368" s="104"/>
      <c r="FE368" s="103"/>
      <c r="FF368" s="104"/>
      <c r="FG368" s="108"/>
      <c r="FH368" s="104"/>
      <c r="FI368" s="103"/>
      <c r="FJ368" s="104"/>
      <c r="FK368" s="103"/>
      <c r="FL368" s="103"/>
      <c r="FM368" s="108"/>
      <c r="FN368" s="104"/>
      <c r="FO368" s="103"/>
      <c r="FP368" s="103"/>
      <c r="FQ368" s="108"/>
      <c r="FR368" s="104"/>
      <c r="FS368" s="103"/>
      <c r="FT368" s="104"/>
      <c r="FU368" s="103"/>
      <c r="FV368" s="103"/>
      <c r="FW368" s="100">
        <f t="shared" si="493"/>
        <v>0</v>
      </c>
      <c r="FX368" s="103">
        <f t="shared" si="494"/>
        <v>10</v>
      </c>
      <c r="FY368" s="103">
        <f t="shared" si="495"/>
        <v>0.1</v>
      </c>
      <c r="FZ368" s="103"/>
      <c r="GA368" s="149">
        <f t="shared" si="496"/>
        <v>0</v>
      </c>
      <c r="GB368" s="103">
        <v>0</v>
      </c>
      <c r="GC368" s="104">
        <v>0</v>
      </c>
      <c r="GD368" s="108"/>
      <c r="GE368" s="104"/>
      <c r="GF368" s="108"/>
      <c r="GG368" s="104"/>
      <c r="GH368" s="108"/>
      <c r="GI368" s="104"/>
      <c r="GJ368" s="108"/>
      <c r="GK368" s="104"/>
      <c r="GL368" s="108"/>
      <c r="GM368" s="104"/>
      <c r="GN368" s="103"/>
      <c r="GO368" s="103"/>
      <c r="GP368" s="108"/>
      <c r="GQ368" s="104"/>
      <c r="GR368" s="103"/>
      <c r="GS368" s="103"/>
      <c r="GT368" s="108"/>
      <c r="GU368" s="104"/>
      <c r="GV368" s="103"/>
      <c r="GW368" s="103"/>
      <c r="GX368" s="108"/>
      <c r="GY368" s="103"/>
      <c r="GZ368" s="100">
        <f t="shared" si="497"/>
        <v>0</v>
      </c>
      <c r="HA368" s="103">
        <f t="shared" si="498"/>
        <v>0</v>
      </c>
      <c r="HB368" s="103">
        <f t="shared" si="499"/>
        <v>0</v>
      </c>
      <c r="HC368" s="103"/>
      <c r="HD368" s="149">
        <f t="shared" si="500"/>
        <v>0</v>
      </c>
      <c r="HE368" s="103">
        <v>0</v>
      </c>
      <c r="HF368" s="104">
        <v>0</v>
      </c>
      <c r="HG368" s="108"/>
      <c r="HH368" s="104"/>
      <c r="HI368" s="108"/>
      <c r="HJ368" s="104"/>
      <c r="HK368" s="108"/>
      <c r="HL368" s="104"/>
      <c r="HM368" s="108"/>
      <c r="HN368" s="104"/>
      <c r="HO368" s="108"/>
      <c r="HP368" s="104"/>
      <c r="HQ368" s="108"/>
      <c r="HR368" s="104"/>
      <c r="HS368" s="108"/>
      <c r="HT368" s="104"/>
      <c r="HU368" s="108"/>
      <c r="HV368" s="104"/>
      <c r="HW368" s="108"/>
      <c r="HX368" s="104"/>
      <c r="HY368" s="108"/>
      <c r="HZ368" s="104"/>
      <c r="IA368" s="108"/>
      <c r="IB368" s="103"/>
      <c r="IC368" s="96">
        <f t="shared" si="501"/>
        <v>0</v>
      </c>
      <c r="ID368" s="97">
        <f t="shared" si="502"/>
        <v>0</v>
      </c>
      <c r="IE368" s="97">
        <f t="shared" si="503"/>
        <v>0</v>
      </c>
      <c r="IF368" s="97"/>
      <c r="IG368" s="139">
        <f t="shared" si="504"/>
        <v>0</v>
      </c>
      <c r="IH368" s="111">
        <v>0</v>
      </c>
      <c r="II368" s="110">
        <v>0</v>
      </c>
      <c r="IJ368" s="109"/>
      <c r="IK368" s="110"/>
      <c r="IL368" s="109"/>
      <c r="IM368" s="110"/>
      <c r="IN368" s="109"/>
      <c r="IO368" s="110"/>
      <c r="IP368" s="109"/>
      <c r="IQ368" s="110"/>
      <c r="IR368" s="109"/>
      <c r="IS368" s="110"/>
      <c r="IT368" s="109"/>
      <c r="IU368" s="110"/>
      <c r="IV368" s="109"/>
      <c r="IW368" s="110"/>
      <c r="IX368" s="111"/>
      <c r="IY368" s="110"/>
      <c r="IZ368" s="111"/>
      <c r="JA368" s="110"/>
      <c r="JB368" s="109"/>
      <c r="JC368" s="110"/>
      <c r="JD368" s="111"/>
      <c r="JE368" s="111"/>
      <c r="JF368" s="96">
        <f t="shared" si="505"/>
        <v>0</v>
      </c>
      <c r="JG368" s="97">
        <f t="shared" si="506"/>
        <v>0</v>
      </c>
      <c r="JH368" s="97">
        <f t="shared" si="507"/>
        <v>0</v>
      </c>
      <c r="JI368" s="97"/>
      <c r="JJ368" s="139">
        <f t="shared" si="508"/>
        <v>0</v>
      </c>
      <c r="JK368" s="109">
        <v>0</v>
      </c>
      <c r="JL368" s="110">
        <v>0</v>
      </c>
      <c r="JM368" s="109"/>
      <c r="JN368" s="110"/>
      <c r="JO368" s="109"/>
      <c r="JP368" s="110"/>
      <c r="JQ368" s="109"/>
      <c r="JR368" s="110"/>
      <c r="JS368" s="109"/>
      <c r="JT368" s="110"/>
      <c r="JU368" s="111"/>
      <c r="JV368" s="110"/>
      <c r="JW368" s="109"/>
      <c r="JX368" s="111"/>
      <c r="JY368" s="109"/>
      <c r="JZ368" s="110"/>
      <c r="KA368" s="111"/>
      <c r="KB368" s="110"/>
      <c r="KC368" s="111"/>
      <c r="KD368" s="110"/>
      <c r="KE368" s="111"/>
      <c r="KF368" s="110"/>
      <c r="KG368" s="111"/>
      <c r="KH368" s="110"/>
      <c r="KI368" s="96">
        <f t="shared" si="509"/>
        <v>0</v>
      </c>
      <c r="KJ368" s="97">
        <f t="shared" si="510"/>
        <v>0</v>
      </c>
      <c r="KK368" s="97">
        <v>6.9132998038689025E-2</v>
      </c>
      <c r="KL368" s="139">
        <f t="shared" si="511"/>
        <v>0</v>
      </c>
      <c r="KM368" s="103">
        <v>0</v>
      </c>
      <c r="KN368" s="104">
        <v>0</v>
      </c>
      <c r="KO368" s="108"/>
      <c r="KP368" s="104"/>
      <c r="KQ368" s="108"/>
      <c r="KR368" s="104"/>
      <c r="KS368" s="108"/>
      <c r="KT368" s="104"/>
      <c r="KU368" s="108"/>
      <c r="KV368" s="104"/>
      <c r="KW368" s="108"/>
      <c r="KX368" s="104"/>
      <c r="KY368" s="108"/>
      <c r="KZ368" s="104"/>
      <c r="LA368" s="108"/>
      <c r="LB368" s="104"/>
      <c r="LC368" s="108"/>
      <c r="LD368" s="103"/>
      <c r="LE368" s="108"/>
      <c r="LF368" s="104"/>
      <c r="LG368" s="108"/>
      <c r="LH368" s="104"/>
      <c r="LI368" s="108"/>
      <c r="LJ368" s="104"/>
      <c r="LK368" s="100">
        <f t="shared" si="512"/>
        <v>0</v>
      </c>
      <c r="LL368" s="104">
        <f t="shared" si="513"/>
        <v>0</v>
      </c>
      <c r="LM368" s="108">
        <v>0</v>
      </c>
      <c r="LN368" s="104">
        <v>0</v>
      </c>
      <c r="LO368" s="108"/>
      <c r="LP368" s="104"/>
      <c r="LQ368" s="108"/>
      <c r="LR368" s="104"/>
      <c r="LS368" s="108"/>
      <c r="LT368" s="104"/>
      <c r="LU368" s="108"/>
      <c r="LV368" s="104"/>
      <c r="LW368" s="103"/>
      <c r="LX368" s="104"/>
      <c r="LY368" s="103"/>
      <c r="LZ368" s="103"/>
      <c r="MA368" s="108"/>
      <c r="MB368" s="104"/>
      <c r="MC368" s="103"/>
      <c r="MD368" s="104"/>
      <c r="ME368" s="103"/>
      <c r="MF368" s="104"/>
      <c r="MG368" s="103"/>
      <c r="MH368" s="104"/>
      <c r="MI368" s="103"/>
      <c r="MJ368" s="104"/>
      <c r="MK368" s="102">
        <f t="shared" si="514"/>
        <v>0</v>
      </c>
      <c r="ML368" s="104">
        <f t="shared" si="515"/>
        <v>0</v>
      </c>
      <c r="MM368" s="108">
        <v>0</v>
      </c>
      <c r="MN368" s="104">
        <v>0</v>
      </c>
      <c r="MO368" s="108"/>
      <c r="MP368" s="104"/>
      <c r="MQ368" s="108"/>
      <c r="MR368" s="104"/>
      <c r="MS368" s="108"/>
      <c r="MT368" s="104"/>
      <c r="MU368" s="108"/>
      <c r="MV368" s="104"/>
      <c r="MW368" s="108"/>
      <c r="MX368" s="104"/>
      <c r="MY368" s="108"/>
      <c r="MZ368" s="104"/>
      <c r="NA368" s="108"/>
      <c r="NB368" s="104"/>
      <c r="NC368" s="108"/>
      <c r="ND368" s="104"/>
      <c r="NE368" s="108"/>
      <c r="NF368" s="104"/>
      <c r="NG368" s="108"/>
      <c r="NH368" s="104"/>
      <c r="NI368" s="108"/>
      <c r="NJ368" s="104"/>
      <c r="NK368" s="100">
        <f t="shared" si="516"/>
        <v>0</v>
      </c>
      <c r="NL368" s="104">
        <f t="shared" si="517"/>
        <v>0</v>
      </c>
      <c r="NM368" s="109">
        <f t="shared" si="518"/>
        <v>0</v>
      </c>
      <c r="NN368" s="110">
        <f t="shared" si="519"/>
        <v>0</v>
      </c>
      <c r="NO368" s="109">
        <f t="shared" si="520"/>
        <v>0</v>
      </c>
      <c r="NP368" s="110">
        <f t="shared" si="521"/>
        <v>0</v>
      </c>
      <c r="NQ368" s="109">
        <f t="shared" si="522"/>
        <v>0</v>
      </c>
      <c r="NR368" s="110">
        <f t="shared" si="523"/>
        <v>0</v>
      </c>
      <c r="NS368" s="109">
        <f t="shared" si="524"/>
        <v>0</v>
      </c>
      <c r="NT368" s="110">
        <f t="shared" si="525"/>
        <v>0</v>
      </c>
      <c r="NU368" s="109">
        <f t="shared" si="526"/>
        <v>0</v>
      </c>
      <c r="NV368" s="110">
        <f t="shared" si="527"/>
        <v>0</v>
      </c>
      <c r="NW368" s="109">
        <f t="shared" si="528"/>
        <v>0</v>
      </c>
      <c r="NX368" s="110">
        <f t="shared" si="529"/>
        <v>0</v>
      </c>
      <c r="NY368" s="109">
        <f t="shared" si="530"/>
        <v>0</v>
      </c>
      <c r="NZ368" s="110">
        <f t="shared" si="531"/>
        <v>0</v>
      </c>
      <c r="OA368" s="109">
        <f t="shared" si="532"/>
        <v>0</v>
      </c>
      <c r="OB368" s="110">
        <f t="shared" si="533"/>
        <v>0</v>
      </c>
      <c r="OC368" s="111">
        <f t="shared" si="534"/>
        <v>0</v>
      </c>
      <c r="OD368" s="110">
        <f t="shared" si="535"/>
        <v>0</v>
      </c>
      <c r="OE368" s="111">
        <f t="shared" si="536"/>
        <v>0</v>
      </c>
      <c r="OF368" s="110">
        <f t="shared" si="537"/>
        <v>0</v>
      </c>
      <c r="OG368" s="109">
        <f t="shared" si="538"/>
        <v>0</v>
      </c>
      <c r="OH368" s="110">
        <f t="shared" si="539"/>
        <v>0</v>
      </c>
      <c r="OI368" s="111">
        <f t="shared" si="540"/>
        <v>0</v>
      </c>
      <c r="OJ368" s="111">
        <f t="shared" si="541"/>
        <v>0</v>
      </c>
      <c r="OK368" s="96">
        <f t="shared" si="542"/>
        <v>0</v>
      </c>
      <c r="OL368" s="97">
        <f t="shared" si="543"/>
        <v>0</v>
      </c>
      <c r="OM368" s="97">
        <v>0</v>
      </c>
      <c r="ON368" s="139">
        <f t="shared" si="544"/>
        <v>0</v>
      </c>
      <c r="OO368" s="111">
        <v>0</v>
      </c>
      <c r="OP368" s="110">
        <v>0</v>
      </c>
      <c r="OQ368" s="109"/>
      <c r="OR368" s="110"/>
      <c r="OS368" s="109"/>
      <c r="OT368" s="110"/>
      <c r="OU368" s="109"/>
      <c r="OV368" s="110"/>
      <c r="OW368" s="109"/>
      <c r="OX368" s="110"/>
      <c r="OY368" s="109"/>
      <c r="OZ368" s="110"/>
      <c r="PA368" s="109"/>
      <c r="PB368" s="110"/>
      <c r="PC368" s="109"/>
      <c r="PD368" s="110"/>
      <c r="PE368" s="111"/>
      <c r="PF368" s="110"/>
      <c r="PG368" s="111"/>
      <c r="PH368" s="110"/>
      <c r="PI368" s="109"/>
      <c r="PJ368" s="110"/>
      <c r="PK368" s="111"/>
      <c r="PL368" s="110"/>
      <c r="PM368" s="96">
        <f t="shared" si="545"/>
        <v>0</v>
      </c>
      <c r="PN368" s="97">
        <f t="shared" si="546"/>
        <v>0</v>
      </c>
      <c r="PO368" s="97">
        <f t="shared" si="547"/>
        <v>0</v>
      </c>
      <c r="PP368" s="109">
        <v>0</v>
      </c>
      <c r="PQ368" s="111"/>
      <c r="PR368" s="111"/>
      <c r="PS368" s="111"/>
      <c r="PT368" s="111"/>
      <c r="PU368" s="111"/>
      <c r="PV368" s="111"/>
      <c r="PW368" s="111"/>
      <c r="PX368" s="111"/>
      <c r="PY368" s="111"/>
      <c r="PZ368" s="111"/>
      <c r="QA368" s="110"/>
      <c r="QB368" s="98">
        <f t="shared" si="548"/>
        <v>0</v>
      </c>
      <c r="QC368" s="105">
        <f t="shared" si="549"/>
        <v>0.6</v>
      </c>
      <c r="QD368" s="106"/>
      <c r="QE368" s="113">
        <f t="shared" si="550"/>
        <v>0</v>
      </c>
      <c r="QF368" s="108">
        <v>0</v>
      </c>
      <c r="QG368" s="103"/>
      <c r="QH368" s="103"/>
      <c r="QI368" s="103"/>
      <c r="QJ368" s="103"/>
      <c r="QK368" s="103"/>
      <c r="QL368" s="103"/>
      <c r="QM368" s="103"/>
      <c r="QN368" s="103"/>
      <c r="QO368" s="103"/>
      <c r="QP368" s="103"/>
      <c r="QQ368" s="104"/>
      <c r="QR368" s="117">
        <f t="shared" si="551"/>
        <v>0</v>
      </c>
      <c r="QS368" s="158"/>
    </row>
    <row r="369" spans="1:461" s="88" customFormat="1" ht="10.5" x14ac:dyDescent="0.25">
      <c r="A369" s="89" t="s">
        <v>258</v>
      </c>
      <c r="B369" s="90" t="s">
        <v>186</v>
      </c>
      <c r="C369" s="90">
        <v>401</v>
      </c>
      <c r="D369" s="90" t="s">
        <v>242</v>
      </c>
      <c r="E369" s="91" t="s">
        <v>258</v>
      </c>
      <c r="F369" s="92" t="s">
        <v>186</v>
      </c>
      <c r="G369" s="92" t="s">
        <v>644</v>
      </c>
      <c r="H369" s="155">
        <v>15854</v>
      </c>
      <c r="I369" s="92" t="s">
        <v>824</v>
      </c>
      <c r="J369" s="93">
        <v>0</v>
      </c>
      <c r="K369" s="94">
        <v>0</v>
      </c>
      <c r="L369" s="93"/>
      <c r="M369" s="94"/>
      <c r="N369" s="93"/>
      <c r="O369" s="94"/>
      <c r="P369" s="93"/>
      <c r="Q369" s="94"/>
      <c r="R369" s="93"/>
      <c r="S369" s="94"/>
      <c r="T369" s="93"/>
      <c r="U369" s="94"/>
      <c r="V369" s="93"/>
      <c r="W369" s="95"/>
      <c r="X369" s="93"/>
      <c r="Y369" s="94"/>
      <c r="Z369" s="95"/>
      <c r="AA369" s="95"/>
      <c r="AB369" s="93"/>
      <c r="AC369" s="94"/>
      <c r="AD369" s="93"/>
      <c r="AE369" s="94"/>
      <c r="AF369" s="93"/>
      <c r="AG369" s="95"/>
      <c r="AH369" s="96">
        <f t="shared" si="474"/>
        <v>0</v>
      </c>
      <c r="AI369" s="97">
        <f t="shared" si="475"/>
        <v>0</v>
      </c>
      <c r="AJ369" s="97">
        <f t="shared" si="473"/>
        <v>0</v>
      </c>
      <c r="AK369" s="97"/>
      <c r="AL369" s="139">
        <f t="shared" si="476"/>
        <v>0</v>
      </c>
      <c r="AM369" s="95">
        <v>0</v>
      </c>
      <c r="AN369" s="94">
        <v>0</v>
      </c>
      <c r="AO369" s="93"/>
      <c r="AP369" s="94"/>
      <c r="AQ369" s="93"/>
      <c r="AR369" s="94"/>
      <c r="AS369" s="93"/>
      <c r="AT369" s="94"/>
      <c r="AU369" s="93"/>
      <c r="AV369" s="94"/>
      <c r="AW369" s="93"/>
      <c r="AX369" s="94"/>
      <c r="AY369" s="93"/>
      <c r="AZ369" s="95"/>
      <c r="BA369" s="93"/>
      <c r="BB369" s="95"/>
      <c r="BC369" s="93"/>
      <c r="BD369" s="94"/>
      <c r="BE369" s="95"/>
      <c r="BF369" s="95"/>
      <c r="BG369" s="93"/>
      <c r="BH369" s="94"/>
      <c r="BI369" s="93"/>
      <c r="BJ369" s="94"/>
      <c r="BK369" s="96">
        <f t="shared" si="477"/>
        <v>0</v>
      </c>
      <c r="BL369" s="97">
        <f t="shared" si="478"/>
        <v>0</v>
      </c>
      <c r="BM369" s="97">
        <f t="shared" si="479"/>
        <v>0</v>
      </c>
      <c r="BN369" s="97"/>
      <c r="BO369" s="139">
        <f t="shared" si="480"/>
        <v>0</v>
      </c>
      <c r="BP369" s="111">
        <v>0</v>
      </c>
      <c r="BQ369" s="110">
        <v>0</v>
      </c>
      <c r="BR369" s="109"/>
      <c r="BS369" s="110"/>
      <c r="BT369" s="109"/>
      <c r="BU369" s="110"/>
      <c r="BV369" s="109"/>
      <c r="BW369" s="110"/>
      <c r="BX369" s="109"/>
      <c r="BY369" s="110"/>
      <c r="BZ369" s="109"/>
      <c r="CA369" s="110"/>
      <c r="CB369" s="111"/>
      <c r="CC369" s="111"/>
      <c r="CD369" s="109"/>
      <c r="CE369" s="110"/>
      <c r="CF369" s="109"/>
      <c r="CG369" s="111"/>
      <c r="CH369" s="109"/>
      <c r="CI369" s="110"/>
      <c r="CJ369" s="109"/>
      <c r="CK369" s="110"/>
      <c r="CL369" s="111"/>
      <c r="CM369" s="111"/>
      <c r="CN369" s="96">
        <f t="shared" si="481"/>
        <v>0</v>
      </c>
      <c r="CO369" s="97">
        <f t="shared" si="482"/>
        <v>0</v>
      </c>
      <c r="CP369" s="97">
        <f t="shared" si="483"/>
        <v>0</v>
      </c>
      <c r="CQ369" s="97"/>
      <c r="CR369" s="139">
        <f t="shared" si="484"/>
        <v>0</v>
      </c>
      <c r="CS369" s="111">
        <v>0</v>
      </c>
      <c r="CT369" s="110">
        <v>1</v>
      </c>
      <c r="CU369" s="109"/>
      <c r="CV369" s="110"/>
      <c r="CW369" s="109"/>
      <c r="CX369" s="110"/>
      <c r="CY369" s="109"/>
      <c r="CZ369" s="110"/>
      <c r="DA369" s="109"/>
      <c r="DB369" s="110"/>
      <c r="DC369" s="109"/>
      <c r="DD369" s="110"/>
      <c r="DE369" s="109"/>
      <c r="DF369" s="110"/>
      <c r="DG369" s="109"/>
      <c r="DH369" s="110"/>
      <c r="DI369" s="111"/>
      <c r="DJ369" s="111"/>
      <c r="DK369" s="109"/>
      <c r="DL369" s="111"/>
      <c r="DM369" s="109"/>
      <c r="DN369" s="110"/>
      <c r="DO369" s="111"/>
      <c r="DP369" s="111"/>
      <c r="DQ369" s="96">
        <f t="shared" si="485"/>
        <v>0</v>
      </c>
      <c r="DR369" s="97">
        <f t="shared" si="486"/>
        <v>1</v>
      </c>
      <c r="DS369" s="97">
        <f t="shared" si="487"/>
        <v>8.3333333333333329E-2</v>
      </c>
      <c r="DT369" s="97"/>
      <c r="DU369" s="139">
        <f t="shared" si="488"/>
        <v>0</v>
      </c>
      <c r="DV369" s="111">
        <v>0</v>
      </c>
      <c r="DW369" s="110">
        <v>0</v>
      </c>
      <c r="DX369" s="111"/>
      <c r="DY369" s="110"/>
      <c r="DZ369" s="111"/>
      <c r="EA369" s="110"/>
      <c r="EB369" s="111"/>
      <c r="EC369" s="110"/>
      <c r="ED369" s="109"/>
      <c r="EE369" s="110"/>
      <c r="EF369" s="109"/>
      <c r="EG369" s="110"/>
      <c r="EH369" s="109"/>
      <c r="EI369" s="111"/>
      <c r="EJ369" s="109"/>
      <c r="EK369" s="111"/>
      <c r="EL369" s="109"/>
      <c r="EM369" s="110"/>
      <c r="EN369" s="111"/>
      <c r="EO369" s="110"/>
      <c r="EP369" s="111"/>
      <c r="EQ369" s="110"/>
      <c r="ER369" s="111"/>
      <c r="ES369" s="111"/>
      <c r="ET369" s="96">
        <f t="shared" si="489"/>
        <v>0</v>
      </c>
      <c r="EU369" s="97">
        <f t="shared" si="490"/>
        <v>0</v>
      </c>
      <c r="EV369" s="97">
        <f t="shared" si="491"/>
        <v>0</v>
      </c>
      <c r="EW369" s="97"/>
      <c r="EX369" s="139">
        <f t="shared" si="492"/>
        <v>0</v>
      </c>
      <c r="EY369" s="103">
        <v>0</v>
      </c>
      <c r="EZ369" s="104">
        <v>0</v>
      </c>
      <c r="FA369" s="103"/>
      <c r="FB369" s="104"/>
      <c r="FC369" s="103"/>
      <c r="FD369" s="104"/>
      <c r="FE369" s="103"/>
      <c r="FF369" s="104"/>
      <c r="FG369" s="108"/>
      <c r="FH369" s="104"/>
      <c r="FI369" s="103"/>
      <c r="FJ369" s="104"/>
      <c r="FK369" s="103"/>
      <c r="FL369" s="103"/>
      <c r="FM369" s="108"/>
      <c r="FN369" s="104"/>
      <c r="FO369" s="103"/>
      <c r="FP369" s="103"/>
      <c r="FQ369" s="108"/>
      <c r="FR369" s="104"/>
      <c r="FS369" s="103"/>
      <c r="FT369" s="104"/>
      <c r="FU369" s="103"/>
      <c r="FV369" s="103"/>
      <c r="FW369" s="100">
        <f t="shared" si="493"/>
        <v>0</v>
      </c>
      <c r="FX369" s="103">
        <f t="shared" si="494"/>
        <v>0</v>
      </c>
      <c r="FY369" s="103">
        <f t="shared" si="495"/>
        <v>0</v>
      </c>
      <c r="FZ369" s="103"/>
      <c r="GA369" s="149">
        <f t="shared" si="496"/>
        <v>0</v>
      </c>
      <c r="GB369" s="103">
        <v>0</v>
      </c>
      <c r="GC369" s="104">
        <v>0</v>
      </c>
      <c r="GD369" s="108"/>
      <c r="GE369" s="104"/>
      <c r="GF369" s="108"/>
      <c r="GG369" s="104"/>
      <c r="GH369" s="108"/>
      <c r="GI369" s="104"/>
      <c r="GJ369" s="108"/>
      <c r="GK369" s="104"/>
      <c r="GL369" s="108"/>
      <c r="GM369" s="104"/>
      <c r="GN369" s="103"/>
      <c r="GO369" s="103"/>
      <c r="GP369" s="108"/>
      <c r="GQ369" s="104"/>
      <c r="GR369" s="103"/>
      <c r="GS369" s="103"/>
      <c r="GT369" s="108"/>
      <c r="GU369" s="104"/>
      <c r="GV369" s="103"/>
      <c r="GW369" s="103"/>
      <c r="GX369" s="108"/>
      <c r="GY369" s="103"/>
      <c r="GZ369" s="100">
        <f t="shared" si="497"/>
        <v>0</v>
      </c>
      <c r="HA369" s="103">
        <f t="shared" si="498"/>
        <v>0</v>
      </c>
      <c r="HB369" s="103">
        <f t="shared" si="499"/>
        <v>0</v>
      </c>
      <c r="HC369" s="103"/>
      <c r="HD369" s="149">
        <f t="shared" si="500"/>
        <v>0</v>
      </c>
      <c r="HE369" s="103">
        <v>0</v>
      </c>
      <c r="HF369" s="104">
        <v>0</v>
      </c>
      <c r="HG369" s="108"/>
      <c r="HH369" s="104"/>
      <c r="HI369" s="108"/>
      <c r="HJ369" s="104"/>
      <c r="HK369" s="108"/>
      <c r="HL369" s="104"/>
      <c r="HM369" s="108"/>
      <c r="HN369" s="104"/>
      <c r="HO369" s="108"/>
      <c r="HP369" s="104"/>
      <c r="HQ369" s="108"/>
      <c r="HR369" s="104"/>
      <c r="HS369" s="108"/>
      <c r="HT369" s="104"/>
      <c r="HU369" s="108"/>
      <c r="HV369" s="104"/>
      <c r="HW369" s="108"/>
      <c r="HX369" s="104"/>
      <c r="HY369" s="108"/>
      <c r="HZ369" s="104"/>
      <c r="IA369" s="108"/>
      <c r="IB369" s="103"/>
      <c r="IC369" s="96">
        <f t="shared" si="501"/>
        <v>0</v>
      </c>
      <c r="ID369" s="97">
        <f t="shared" si="502"/>
        <v>0</v>
      </c>
      <c r="IE369" s="97">
        <f t="shared" si="503"/>
        <v>0</v>
      </c>
      <c r="IF369" s="97"/>
      <c r="IG369" s="139">
        <f t="shared" si="504"/>
        <v>0</v>
      </c>
      <c r="IH369" s="111">
        <v>0</v>
      </c>
      <c r="II369" s="110">
        <v>0</v>
      </c>
      <c r="IJ369" s="109"/>
      <c r="IK369" s="110"/>
      <c r="IL369" s="109"/>
      <c r="IM369" s="110"/>
      <c r="IN369" s="109"/>
      <c r="IO369" s="110"/>
      <c r="IP369" s="109"/>
      <c r="IQ369" s="110"/>
      <c r="IR369" s="109"/>
      <c r="IS369" s="110"/>
      <c r="IT369" s="109"/>
      <c r="IU369" s="110"/>
      <c r="IV369" s="109"/>
      <c r="IW369" s="110"/>
      <c r="IX369" s="111"/>
      <c r="IY369" s="110"/>
      <c r="IZ369" s="111"/>
      <c r="JA369" s="110"/>
      <c r="JB369" s="109"/>
      <c r="JC369" s="110"/>
      <c r="JD369" s="111"/>
      <c r="JE369" s="111"/>
      <c r="JF369" s="96">
        <f t="shared" si="505"/>
        <v>0</v>
      </c>
      <c r="JG369" s="97">
        <f t="shared" si="506"/>
        <v>0</v>
      </c>
      <c r="JH369" s="97">
        <f t="shared" si="507"/>
        <v>0</v>
      </c>
      <c r="JI369" s="97"/>
      <c r="JJ369" s="139">
        <f t="shared" si="508"/>
        <v>0</v>
      </c>
      <c r="JK369" s="109">
        <v>0</v>
      </c>
      <c r="JL369" s="110">
        <v>0</v>
      </c>
      <c r="JM369" s="109"/>
      <c r="JN369" s="110"/>
      <c r="JO369" s="109"/>
      <c r="JP369" s="110"/>
      <c r="JQ369" s="109"/>
      <c r="JR369" s="110"/>
      <c r="JS369" s="109"/>
      <c r="JT369" s="110"/>
      <c r="JU369" s="111"/>
      <c r="JV369" s="110"/>
      <c r="JW369" s="109"/>
      <c r="JX369" s="111"/>
      <c r="JY369" s="109"/>
      <c r="JZ369" s="110"/>
      <c r="KA369" s="111"/>
      <c r="KB369" s="110"/>
      <c r="KC369" s="111"/>
      <c r="KD369" s="110"/>
      <c r="KE369" s="111"/>
      <c r="KF369" s="110"/>
      <c r="KG369" s="111"/>
      <c r="KH369" s="110"/>
      <c r="KI369" s="96">
        <f t="shared" si="509"/>
        <v>0</v>
      </c>
      <c r="KJ369" s="97">
        <f t="shared" si="510"/>
        <v>0</v>
      </c>
      <c r="KK369" s="97">
        <v>4.8877410496765458E-2</v>
      </c>
      <c r="KL369" s="139">
        <f t="shared" si="511"/>
        <v>0</v>
      </c>
      <c r="KM369" s="103">
        <v>0</v>
      </c>
      <c r="KN369" s="104">
        <v>0</v>
      </c>
      <c r="KO369" s="108"/>
      <c r="KP369" s="104"/>
      <c r="KQ369" s="108"/>
      <c r="KR369" s="104"/>
      <c r="KS369" s="108"/>
      <c r="KT369" s="104"/>
      <c r="KU369" s="108"/>
      <c r="KV369" s="104"/>
      <c r="KW369" s="108"/>
      <c r="KX369" s="104"/>
      <c r="KY369" s="108"/>
      <c r="KZ369" s="104"/>
      <c r="LA369" s="108"/>
      <c r="LB369" s="104"/>
      <c r="LC369" s="108"/>
      <c r="LD369" s="103"/>
      <c r="LE369" s="108"/>
      <c r="LF369" s="104"/>
      <c r="LG369" s="108"/>
      <c r="LH369" s="104"/>
      <c r="LI369" s="108"/>
      <c r="LJ369" s="104"/>
      <c r="LK369" s="100">
        <f t="shared" si="512"/>
        <v>0</v>
      </c>
      <c r="LL369" s="104">
        <f t="shared" si="513"/>
        <v>0</v>
      </c>
      <c r="LM369" s="108">
        <v>0</v>
      </c>
      <c r="LN369" s="104">
        <v>0</v>
      </c>
      <c r="LO369" s="108"/>
      <c r="LP369" s="104"/>
      <c r="LQ369" s="108"/>
      <c r="LR369" s="104"/>
      <c r="LS369" s="108"/>
      <c r="LT369" s="104"/>
      <c r="LU369" s="108"/>
      <c r="LV369" s="104"/>
      <c r="LW369" s="103"/>
      <c r="LX369" s="104"/>
      <c r="LY369" s="103"/>
      <c r="LZ369" s="103"/>
      <c r="MA369" s="108"/>
      <c r="MB369" s="104"/>
      <c r="MC369" s="103"/>
      <c r="MD369" s="104"/>
      <c r="ME369" s="103"/>
      <c r="MF369" s="104"/>
      <c r="MG369" s="103"/>
      <c r="MH369" s="104"/>
      <c r="MI369" s="103"/>
      <c r="MJ369" s="104"/>
      <c r="MK369" s="102">
        <f t="shared" si="514"/>
        <v>0</v>
      </c>
      <c r="ML369" s="104">
        <f t="shared" si="515"/>
        <v>0</v>
      </c>
      <c r="MM369" s="108">
        <v>0</v>
      </c>
      <c r="MN369" s="104">
        <v>0</v>
      </c>
      <c r="MO369" s="108"/>
      <c r="MP369" s="104"/>
      <c r="MQ369" s="108"/>
      <c r="MR369" s="104"/>
      <c r="MS369" s="108"/>
      <c r="MT369" s="104"/>
      <c r="MU369" s="108"/>
      <c r="MV369" s="104"/>
      <c r="MW369" s="108"/>
      <c r="MX369" s="104"/>
      <c r="MY369" s="108"/>
      <c r="MZ369" s="104"/>
      <c r="NA369" s="108"/>
      <c r="NB369" s="104"/>
      <c r="NC369" s="108"/>
      <c r="ND369" s="104"/>
      <c r="NE369" s="108"/>
      <c r="NF369" s="104"/>
      <c r="NG369" s="108"/>
      <c r="NH369" s="104"/>
      <c r="NI369" s="108"/>
      <c r="NJ369" s="104"/>
      <c r="NK369" s="100">
        <f t="shared" si="516"/>
        <v>0</v>
      </c>
      <c r="NL369" s="104">
        <f t="shared" si="517"/>
        <v>0</v>
      </c>
      <c r="NM369" s="109">
        <f t="shared" si="518"/>
        <v>0</v>
      </c>
      <c r="NN369" s="110">
        <f t="shared" si="519"/>
        <v>0</v>
      </c>
      <c r="NO369" s="109">
        <f t="shared" si="520"/>
        <v>0</v>
      </c>
      <c r="NP369" s="110">
        <f t="shared" si="521"/>
        <v>0</v>
      </c>
      <c r="NQ369" s="109">
        <f t="shared" si="522"/>
        <v>0</v>
      </c>
      <c r="NR369" s="110">
        <f t="shared" si="523"/>
        <v>0</v>
      </c>
      <c r="NS369" s="109">
        <f t="shared" si="524"/>
        <v>0</v>
      </c>
      <c r="NT369" s="110">
        <f t="shared" si="525"/>
        <v>0</v>
      </c>
      <c r="NU369" s="109">
        <f t="shared" si="526"/>
        <v>0</v>
      </c>
      <c r="NV369" s="110">
        <f t="shared" si="527"/>
        <v>0</v>
      </c>
      <c r="NW369" s="109">
        <f t="shared" si="528"/>
        <v>0</v>
      </c>
      <c r="NX369" s="110">
        <f t="shared" si="529"/>
        <v>0</v>
      </c>
      <c r="NY369" s="109">
        <f t="shared" si="530"/>
        <v>0</v>
      </c>
      <c r="NZ369" s="110">
        <f t="shared" si="531"/>
        <v>0</v>
      </c>
      <c r="OA369" s="109">
        <f t="shared" si="532"/>
        <v>0</v>
      </c>
      <c r="OB369" s="110">
        <f t="shared" si="533"/>
        <v>0</v>
      </c>
      <c r="OC369" s="111">
        <f t="shared" si="534"/>
        <v>0</v>
      </c>
      <c r="OD369" s="110">
        <f t="shared" si="535"/>
        <v>0</v>
      </c>
      <c r="OE369" s="111">
        <f t="shared" si="536"/>
        <v>0</v>
      </c>
      <c r="OF369" s="110">
        <f t="shared" si="537"/>
        <v>0</v>
      </c>
      <c r="OG369" s="109">
        <f t="shared" si="538"/>
        <v>0</v>
      </c>
      <c r="OH369" s="110">
        <f t="shared" si="539"/>
        <v>0</v>
      </c>
      <c r="OI369" s="111">
        <f t="shared" si="540"/>
        <v>0</v>
      </c>
      <c r="OJ369" s="111">
        <f t="shared" si="541"/>
        <v>0</v>
      </c>
      <c r="OK369" s="96">
        <f t="shared" si="542"/>
        <v>0</v>
      </c>
      <c r="OL369" s="97">
        <f t="shared" si="543"/>
        <v>0</v>
      </c>
      <c r="OM369" s="97">
        <v>0</v>
      </c>
      <c r="ON369" s="139">
        <f t="shared" si="544"/>
        <v>0</v>
      </c>
      <c r="OO369" s="111">
        <v>0</v>
      </c>
      <c r="OP369" s="110">
        <v>0</v>
      </c>
      <c r="OQ369" s="109"/>
      <c r="OR369" s="110"/>
      <c r="OS369" s="109"/>
      <c r="OT369" s="110"/>
      <c r="OU369" s="109"/>
      <c r="OV369" s="110"/>
      <c r="OW369" s="109"/>
      <c r="OX369" s="110"/>
      <c r="OY369" s="109"/>
      <c r="OZ369" s="110"/>
      <c r="PA369" s="109"/>
      <c r="PB369" s="110"/>
      <c r="PC369" s="109"/>
      <c r="PD369" s="110"/>
      <c r="PE369" s="111"/>
      <c r="PF369" s="110"/>
      <c r="PG369" s="111"/>
      <c r="PH369" s="110"/>
      <c r="PI369" s="109"/>
      <c r="PJ369" s="110"/>
      <c r="PK369" s="111"/>
      <c r="PL369" s="110"/>
      <c r="PM369" s="96">
        <f t="shared" si="545"/>
        <v>0</v>
      </c>
      <c r="PN369" s="97">
        <f t="shared" si="546"/>
        <v>0</v>
      </c>
      <c r="PO369" s="97">
        <f t="shared" si="547"/>
        <v>0</v>
      </c>
      <c r="PP369" s="109">
        <v>0</v>
      </c>
      <c r="PQ369" s="111"/>
      <c r="PR369" s="111"/>
      <c r="PS369" s="111"/>
      <c r="PT369" s="111"/>
      <c r="PU369" s="111"/>
      <c r="PV369" s="111"/>
      <c r="PW369" s="111"/>
      <c r="PX369" s="111"/>
      <c r="PY369" s="111"/>
      <c r="PZ369" s="111"/>
      <c r="QA369" s="110"/>
      <c r="QB369" s="98">
        <f t="shared" si="548"/>
        <v>0</v>
      </c>
      <c r="QC369" s="105">
        <f t="shared" si="549"/>
        <v>8.3333333333333329E-2</v>
      </c>
      <c r="QD369" s="106"/>
      <c r="QE369" s="113">
        <f t="shared" si="550"/>
        <v>0</v>
      </c>
      <c r="QF369" s="108">
        <v>0</v>
      </c>
      <c r="QG369" s="103"/>
      <c r="QH369" s="103"/>
      <c r="QI369" s="103"/>
      <c r="QJ369" s="103"/>
      <c r="QK369" s="103"/>
      <c r="QL369" s="103"/>
      <c r="QM369" s="103"/>
      <c r="QN369" s="103"/>
      <c r="QO369" s="103"/>
      <c r="QP369" s="103"/>
      <c r="QQ369" s="104"/>
      <c r="QR369" s="117">
        <f t="shared" si="551"/>
        <v>0</v>
      </c>
      <c r="QS369" s="158"/>
    </row>
    <row r="370" spans="1:461" s="88" customFormat="1" ht="10.5" x14ac:dyDescent="0.25">
      <c r="A370" s="89" t="s">
        <v>258</v>
      </c>
      <c r="B370" s="90" t="s">
        <v>71</v>
      </c>
      <c r="C370" s="90">
        <v>401</v>
      </c>
      <c r="D370" s="90" t="s">
        <v>242</v>
      </c>
      <c r="E370" s="91" t="s">
        <v>258</v>
      </c>
      <c r="F370" s="92" t="s">
        <v>71</v>
      </c>
      <c r="G370" s="92" t="s">
        <v>644</v>
      </c>
      <c r="H370" s="155">
        <v>16641</v>
      </c>
      <c r="I370" s="92" t="s">
        <v>825</v>
      </c>
      <c r="J370" s="93">
        <v>0</v>
      </c>
      <c r="K370" s="94">
        <v>0</v>
      </c>
      <c r="L370" s="93"/>
      <c r="M370" s="94"/>
      <c r="N370" s="93"/>
      <c r="O370" s="94"/>
      <c r="P370" s="93"/>
      <c r="Q370" s="94"/>
      <c r="R370" s="93"/>
      <c r="S370" s="94"/>
      <c r="T370" s="93"/>
      <c r="U370" s="94"/>
      <c r="V370" s="93"/>
      <c r="W370" s="95"/>
      <c r="X370" s="93"/>
      <c r="Y370" s="94"/>
      <c r="Z370" s="95"/>
      <c r="AA370" s="95"/>
      <c r="AB370" s="93"/>
      <c r="AC370" s="94"/>
      <c r="AD370" s="93"/>
      <c r="AE370" s="94"/>
      <c r="AF370" s="93"/>
      <c r="AG370" s="95"/>
      <c r="AH370" s="96">
        <f t="shared" si="474"/>
        <v>0</v>
      </c>
      <c r="AI370" s="97">
        <f t="shared" si="475"/>
        <v>0</v>
      </c>
      <c r="AJ370" s="97">
        <f t="shared" si="473"/>
        <v>0</v>
      </c>
      <c r="AK370" s="97"/>
      <c r="AL370" s="139">
        <f t="shared" si="476"/>
        <v>0</v>
      </c>
      <c r="AM370" s="95">
        <v>0</v>
      </c>
      <c r="AN370" s="94">
        <v>0</v>
      </c>
      <c r="AO370" s="93"/>
      <c r="AP370" s="94"/>
      <c r="AQ370" s="93"/>
      <c r="AR370" s="94"/>
      <c r="AS370" s="93"/>
      <c r="AT370" s="94"/>
      <c r="AU370" s="93"/>
      <c r="AV370" s="94"/>
      <c r="AW370" s="93"/>
      <c r="AX370" s="94"/>
      <c r="AY370" s="93"/>
      <c r="AZ370" s="95"/>
      <c r="BA370" s="93"/>
      <c r="BB370" s="95"/>
      <c r="BC370" s="93"/>
      <c r="BD370" s="94"/>
      <c r="BE370" s="95"/>
      <c r="BF370" s="95"/>
      <c r="BG370" s="93"/>
      <c r="BH370" s="94"/>
      <c r="BI370" s="93"/>
      <c r="BJ370" s="94"/>
      <c r="BK370" s="96">
        <f t="shared" si="477"/>
        <v>0</v>
      </c>
      <c r="BL370" s="97">
        <f t="shared" si="478"/>
        <v>0</v>
      </c>
      <c r="BM370" s="97">
        <f t="shared" si="479"/>
        <v>0</v>
      </c>
      <c r="BN370" s="97"/>
      <c r="BO370" s="139">
        <f t="shared" si="480"/>
        <v>0</v>
      </c>
      <c r="BP370" s="111">
        <v>0</v>
      </c>
      <c r="BQ370" s="110">
        <v>0</v>
      </c>
      <c r="BR370" s="109"/>
      <c r="BS370" s="110"/>
      <c r="BT370" s="109"/>
      <c r="BU370" s="110"/>
      <c r="BV370" s="109"/>
      <c r="BW370" s="110"/>
      <c r="BX370" s="109"/>
      <c r="BY370" s="110"/>
      <c r="BZ370" s="109"/>
      <c r="CA370" s="110"/>
      <c r="CB370" s="111"/>
      <c r="CC370" s="111"/>
      <c r="CD370" s="109"/>
      <c r="CE370" s="110"/>
      <c r="CF370" s="109"/>
      <c r="CG370" s="111"/>
      <c r="CH370" s="109"/>
      <c r="CI370" s="110"/>
      <c r="CJ370" s="109"/>
      <c r="CK370" s="110"/>
      <c r="CL370" s="111"/>
      <c r="CM370" s="111"/>
      <c r="CN370" s="96">
        <f t="shared" si="481"/>
        <v>0</v>
      </c>
      <c r="CO370" s="97">
        <f t="shared" si="482"/>
        <v>0</v>
      </c>
      <c r="CP370" s="97">
        <f t="shared" si="483"/>
        <v>0</v>
      </c>
      <c r="CQ370" s="97"/>
      <c r="CR370" s="139">
        <f t="shared" si="484"/>
        <v>0</v>
      </c>
      <c r="CS370" s="111">
        <v>1</v>
      </c>
      <c r="CT370" s="110">
        <v>0</v>
      </c>
      <c r="CU370" s="109"/>
      <c r="CV370" s="110"/>
      <c r="CW370" s="109"/>
      <c r="CX370" s="110"/>
      <c r="CY370" s="109"/>
      <c r="CZ370" s="110"/>
      <c r="DA370" s="109"/>
      <c r="DB370" s="110"/>
      <c r="DC370" s="109"/>
      <c r="DD370" s="110"/>
      <c r="DE370" s="109"/>
      <c r="DF370" s="110"/>
      <c r="DG370" s="109"/>
      <c r="DH370" s="110"/>
      <c r="DI370" s="111"/>
      <c r="DJ370" s="111"/>
      <c r="DK370" s="109"/>
      <c r="DL370" s="111"/>
      <c r="DM370" s="109"/>
      <c r="DN370" s="110"/>
      <c r="DO370" s="111"/>
      <c r="DP370" s="111"/>
      <c r="DQ370" s="96">
        <f t="shared" si="485"/>
        <v>1</v>
      </c>
      <c r="DR370" s="97">
        <f t="shared" si="486"/>
        <v>0</v>
      </c>
      <c r="DS370" s="97">
        <f t="shared" si="487"/>
        <v>8.3333333333333329E-2</v>
      </c>
      <c r="DT370" s="97"/>
      <c r="DU370" s="139">
        <f t="shared" si="488"/>
        <v>0</v>
      </c>
      <c r="DV370" s="111">
        <v>0</v>
      </c>
      <c r="DW370" s="110">
        <v>0</v>
      </c>
      <c r="DX370" s="111"/>
      <c r="DY370" s="110"/>
      <c r="DZ370" s="111"/>
      <c r="EA370" s="110"/>
      <c r="EB370" s="111"/>
      <c r="EC370" s="110"/>
      <c r="ED370" s="109"/>
      <c r="EE370" s="110"/>
      <c r="EF370" s="109"/>
      <c r="EG370" s="110"/>
      <c r="EH370" s="109"/>
      <c r="EI370" s="111"/>
      <c r="EJ370" s="109"/>
      <c r="EK370" s="111"/>
      <c r="EL370" s="109"/>
      <c r="EM370" s="110"/>
      <c r="EN370" s="111"/>
      <c r="EO370" s="110"/>
      <c r="EP370" s="111"/>
      <c r="EQ370" s="110"/>
      <c r="ER370" s="111"/>
      <c r="ES370" s="111"/>
      <c r="ET370" s="96">
        <f t="shared" si="489"/>
        <v>0</v>
      </c>
      <c r="EU370" s="97">
        <f t="shared" si="490"/>
        <v>0</v>
      </c>
      <c r="EV370" s="97">
        <f t="shared" si="491"/>
        <v>0</v>
      </c>
      <c r="EW370" s="97"/>
      <c r="EX370" s="139">
        <f t="shared" si="492"/>
        <v>0</v>
      </c>
      <c r="EY370" s="103">
        <v>0</v>
      </c>
      <c r="EZ370" s="104">
        <v>0</v>
      </c>
      <c r="FA370" s="103"/>
      <c r="FB370" s="104"/>
      <c r="FC370" s="103"/>
      <c r="FD370" s="104"/>
      <c r="FE370" s="103"/>
      <c r="FF370" s="104"/>
      <c r="FG370" s="108"/>
      <c r="FH370" s="104"/>
      <c r="FI370" s="103"/>
      <c r="FJ370" s="104"/>
      <c r="FK370" s="103"/>
      <c r="FL370" s="103"/>
      <c r="FM370" s="108"/>
      <c r="FN370" s="104"/>
      <c r="FO370" s="103"/>
      <c r="FP370" s="103"/>
      <c r="FQ370" s="108"/>
      <c r="FR370" s="104"/>
      <c r="FS370" s="103"/>
      <c r="FT370" s="104"/>
      <c r="FU370" s="103"/>
      <c r="FV370" s="103"/>
      <c r="FW370" s="100">
        <f t="shared" si="493"/>
        <v>0</v>
      </c>
      <c r="FX370" s="103">
        <f t="shared" si="494"/>
        <v>0</v>
      </c>
      <c r="FY370" s="103">
        <f t="shared" si="495"/>
        <v>0</v>
      </c>
      <c r="FZ370" s="103"/>
      <c r="GA370" s="149">
        <f t="shared" si="496"/>
        <v>0</v>
      </c>
      <c r="GB370" s="103">
        <v>0</v>
      </c>
      <c r="GC370" s="104">
        <v>0</v>
      </c>
      <c r="GD370" s="108"/>
      <c r="GE370" s="104"/>
      <c r="GF370" s="108"/>
      <c r="GG370" s="104"/>
      <c r="GH370" s="108"/>
      <c r="GI370" s="104"/>
      <c r="GJ370" s="108"/>
      <c r="GK370" s="104"/>
      <c r="GL370" s="108"/>
      <c r="GM370" s="104"/>
      <c r="GN370" s="103"/>
      <c r="GO370" s="103"/>
      <c r="GP370" s="108"/>
      <c r="GQ370" s="104"/>
      <c r="GR370" s="103"/>
      <c r="GS370" s="103"/>
      <c r="GT370" s="108"/>
      <c r="GU370" s="104"/>
      <c r="GV370" s="103"/>
      <c r="GW370" s="103"/>
      <c r="GX370" s="108"/>
      <c r="GY370" s="103"/>
      <c r="GZ370" s="100">
        <f t="shared" si="497"/>
        <v>0</v>
      </c>
      <c r="HA370" s="103">
        <f t="shared" si="498"/>
        <v>0</v>
      </c>
      <c r="HB370" s="103">
        <f t="shared" si="499"/>
        <v>0</v>
      </c>
      <c r="HC370" s="103"/>
      <c r="HD370" s="149">
        <f t="shared" si="500"/>
        <v>0</v>
      </c>
      <c r="HE370" s="103">
        <v>0</v>
      </c>
      <c r="HF370" s="104">
        <v>0</v>
      </c>
      <c r="HG370" s="108"/>
      <c r="HH370" s="104"/>
      <c r="HI370" s="108"/>
      <c r="HJ370" s="104"/>
      <c r="HK370" s="108"/>
      <c r="HL370" s="104"/>
      <c r="HM370" s="108"/>
      <c r="HN370" s="104"/>
      <c r="HO370" s="108"/>
      <c r="HP370" s="104"/>
      <c r="HQ370" s="108"/>
      <c r="HR370" s="104"/>
      <c r="HS370" s="108"/>
      <c r="HT370" s="104"/>
      <c r="HU370" s="108"/>
      <c r="HV370" s="104"/>
      <c r="HW370" s="108"/>
      <c r="HX370" s="104"/>
      <c r="HY370" s="108"/>
      <c r="HZ370" s="104"/>
      <c r="IA370" s="108"/>
      <c r="IB370" s="103"/>
      <c r="IC370" s="96">
        <f t="shared" si="501"/>
        <v>0</v>
      </c>
      <c r="ID370" s="97">
        <f t="shared" si="502"/>
        <v>0</v>
      </c>
      <c r="IE370" s="97">
        <f t="shared" si="503"/>
        <v>0</v>
      </c>
      <c r="IF370" s="97"/>
      <c r="IG370" s="139">
        <f t="shared" si="504"/>
        <v>0</v>
      </c>
      <c r="IH370" s="111">
        <v>0</v>
      </c>
      <c r="II370" s="110">
        <v>0</v>
      </c>
      <c r="IJ370" s="109"/>
      <c r="IK370" s="110"/>
      <c r="IL370" s="109"/>
      <c r="IM370" s="110"/>
      <c r="IN370" s="109"/>
      <c r="IO370" s="110"/>
      <c r="IP370" s="109"/>
      <c r="IQ370" s="110"/>
      <c r="IR370" s="109"/>
      <c r="IS370" s="110"/>
      <c r="IT370" s="109"/>
      <c r="IU370" s="110"/>
      <c r="IV370" s="109"/>
      <c r="IW370" s="110"/>
      <c r="IX370" s="111"/>
      <c r="IY370" s="110"/>
      <c r="IZ370" s="111"/>
      <c r="JA370" s="110"/>
      <c r="JB370" s="109"/>
      <c r="JC370" s="110"/>
      <c r="JD370" s="111"/>
      <c r="JE370" s="111"/>
      <c r="JF370" s="96">
        <f t="shared" si="505"/>
        <v>0</v>
      </c>
      <c r="JG370" s="97">
        <f t="shared" si="506"/>
        <v>0</v>
      </c>
      <c r="JH370" s="97">
        <f t="shared" si="507"/>
        <v>0</v>
      </c>
      <c r="JI370" s="97"/>
      <c r="JJ370" s="139">
        <f t="shared" si="508"/>
        <v>0</v>
      </c>
      <c r="JK370" s="109">
        <v>0</v>
      </c>
      <c r="JL370" s="110">
        <v>0</v>
      </c>
      <c r="JM370" s="109"/>
      <c r="JN370" s="110"/>
      <c r="JO370" s="109"/>
      <c r="JP370" s="110"/>
      <c r="JQ370" s="109"/>
      <c r="JR370" s="110"/>
      <c r="JS370" s="109"/>
      <c r="JT370" s="110"/>
      <c r="JU370" s="111"/>
      <c r="JV370" s="110"/>
      <c r="JW370" s="109"/>
      <c r="JX370" s="111"/>
      <c r="JY370" s="109"/>
      <c r="JZ370" s="110"/>
      <c r="KA370" s="111"/>
      <c r="KB370" s="110"/>
      <c r="KC370" s="111"/>
      <c r="KD370" s="110"/>
      <c r="KE370" s="111"/>
      <c r="KF370" s="110"/>
      <c r="KG370" s="111"/>
      <c r="KH370" s="110"/>
      <c r="KI370" s="96">
        <f t="shared" si="509"/>
        <v>0</v>
      </c>
      <c r="KJ370" s="97">
        <f t="shared" si="510"/>
        <v>0</v>
      </c>
      <c r="KK370" s="97">
        <v>4.0030231602314066E-2</v>
      </c>
      <c r="KL370" s="139">
        <f t="shared" si="511"/>
        <v>0</v>
      </c>
      <c r="KM370" s="103">
        <v>0</v>
      </c>
      <c r="KN370" s="104">
        <v>0</v>
      </c>
      <c r="KO370" s="108"/>
      <c r="KP370" s="104"/>
      <c r="KQ370" s="108"/>
      <c r="KR370" s="104"/>
      <c r="KS370" s="108"/>
      <c r="KT370" s="104"/>
      <c r="KU370" s="108"/>
      <c r="KV370" s="104"/>
      <c r="KW370" s="108"/>
      <c r="KX370" s="104"/>
      <c r="KY370" s="108"/>
      <c r="KZ370" s="104"/>
      <c r="LA370" s="108"/>
      <c r="LB370" s="104"/>
      <c r="LC370" s="108"/>
      <c r="LD370" s="103"/>
      <c r="LE370" s="108"/>
      <c r="LF370" s="104"/>
      <c r="LG370" s="108"/>
      <c r="LH370" s="104"/>
      <c r="LI370" s="108"/>
      <c r="LJ370" s="104"/>
      <c r="LK370" s="100">
        <f t="shared" si="512"/>
        <v>0</v>
      </c>
      <c r="LL370" s="104">
        <f t="shared" si="513"/>
        <v>0</v>
      </c>
      <c r="LM370" s="108">
        <v>0</v>
      </c>
      <c r="LN370" s="104">
        <v>0</v>
      </c>
      <c r="LO370" s="108"/>
      <c r="LP370" s="104"/>
      <c r="LQ370" s="108"/>
      <c r="LR370" s="104"/>
      <c r="LS370" s="108"/>
      <c r="LT370" s="104"/>
      <c r="LU370" s="108"/>
      <c r="LV370" s="104"/>
      <c r="LW370" s="103"/>
      <c r="LX370" s="104"/>
      <c r="LY370" s="103"/>
      <c r="LZ370" s="103"/>
      <c r="MA370" s="108"/>
      <c r="MB370" s="104"/>
      <c r="MC370" s="103"/>
      <c r="MD370" s="104"/>
      <c r="ME370" s="103"/>
      <c r="MF370" s="104"/>
      <c r="MG370" s="103"/>
      <c r="MH370" s="104"/>
      <c r="MI370" s="103"/>
      <c r="MJ370" s="104"/>
      <c r="MK370" s="102">
        <f t="shared" si="514"/>
        <v>0</v>
      </c>
      <c r="ML370" s="104">
        <f t="shared" si="515"/>
        <v>0</v>
      </c>
      <c r="MM370" s="108">
        <v>0</v>
      </c>
      <c r="MN370" s="104">
        <v>0</v>
      </c>
      <c r="MO370" s="108"/>
      <c r="MP370" s="104"/>
      <c r="MQ370" s="108"/>
      <c r="MR370" s="104"/>
      <c r="MS370" s="108"/>
      <c r="MT370" s="104"/>
      <c r="MU370" s="108"/>
      <c r="MV370" s="104"/>
      <c r="MW370" s="108"/>
      <c r="MX370" s="104"/>
      <c r="MY370" s="108"/>
      <c r="MZ370" s="104"/>
      <c r="NA370" s="108"/>
      <c r="NB370" s="104"/>
      <c r="NC370" s="108"/>
      <c r="ND370" s="104"/>
      <c r="NE370" s="108"/>
      <c r="NF370" s="104"/>
      <c r="NG370" s="108"/>
      <c r="NH370" s="104"/>
      <c r="NI370" s="108"/>
      <c r="NJ370" s="104"/>
      <c r="NK370" s="100">
        <f t="shared" si="516"/>
        <v>0</v>
      </c>
      <c r="NL370" s="104">
        <f t="shared" si="517"/>
        <v>0</v>
      </c>
      <c r="NM370" s="109">
        <f t="shared" si="518"/>
        <v>0</v>
      </c>
      <c r="NN370" s="110">
        <f t="shared" si="519"/>
        <v>0</v>
      </c>
      <c r="NO370" s="109">
        <f t="shared" si="520"/>
        <v>0</v>
      </c>
      <c r="NP370" s="110">
        <f t="shared" si="521"/>
        <v>0</v>
      </c>
      <c r="NQ370" s="109">
        <f t="shared" si="522"/>
        <v>0</v>
      </c>
      <c r="NR370" s="110">
        <f t="shared" si="523"/>
        <v>0</v>
      </c>
      <c r="NS370" s="109">
        <f t="shared" si="524"/>
        <v>0</v>
      </c>
      <c r="NT370" s="110">
        <f t="shared" si="525"/>
        <v>0</v>
      </c>
      <c r="NU370" s="109">
        <f t="shared" si="526"/>
        <v>0</v>
      </c>
      <c r="NV370" s="110">
        <f t="shared" si="527"/>
        <v>0</v>
      </c>
      <c r="NW370" s="109">
        <f t="shared" si="528"/>
        <v>0</v>
      </c>
      <c r="NX370" s="110">
        <f t="shared" si="529"/>
        <v>0</v>
      </c>
      <c r="NY370" s="109">
        <f t="shared" si="530"/>
        <v>0</v>
      </c>
      <c r="NZ370" s="110">
        <f t="shared" si="531"/>
        <v>0</v>
      </c>
      <c r="OA370" s="109">
        <f t="shared" si="532"/>
        <v>0</v>
      </c>
      <c r="OB370" s="110">
        <f t="shared" si="533"/>
        <v>0</v>
      </c>
      <c r="OC370" s="111">
        <f t="shared" si="534"/>
        <v>0</v>
      </c>
      <c r="OD370" s="110">
        <f t="shared" si="535"/>
        <v>0</v>
      </c>
      <c r="OE370" s="111">
        <f t="shared" si="536"/>
        <v>0</v>
      </c>
      <c r="OF370" s="110">
        <f t="shared" si="537"/>
        <v>0</v>
      </c>
      <c r="OG370" s="109">
        <f t="shared" si="538"/>
        <v>0</v>
      </c>
      <c r="OH370" s="110">
        <f t="shared" si="539"/>
        <v>0</v>
      </c>
      <c r="OI370" s="111">
        <f t="shared" si="540"/>
        <v>0</v>
      </c>
      <c r="OJ370" s="111">
        <f t="shared" si="541"/>
        <v>0</v>
      </c>
      <c r="OK370" s="96">
        <f t="shared" si="542"/>
        <v>0</v>
      </c>
      <c r="OL370" s="97">
        <f t="shared" si="543"/>
        <v>0</v>
      </c>
      <c r="OM370" s="97">
        <v>0</v>
      </c>
      <c r="ON370" s="139">
        <f t="shared" si="544"/>
        <v>0</v>
      </c>
      <c r="OO370" s="111">
        <v>0</v>
      </c>
      <c r="OP370" s="110">
        <v>0</v>
      </c>
      <c r="OQ370" s="109"/>
      <c r="OR370" s="110"/>
      <c r="OS370" s="109"/>
      <c r="OT370" s="110"/>
      <c r="OU370" s="109"/>
      <c r="OV370" s="110"/>
      <c r="OW370" s="109"/>
      <c r="OX370" s="110"/>
      <c r="OY370" s="109"/>
      <c r="OZ370" s="110"/>
      <c r="PA370" s="109"/>
      <c r="PB370" s="110"/>
      <c r="PC370" s="109"/>
      <c r="PD370" s="110"/>
      <c r="PE370" s="111"/>
      <c r="PF370" s="110"/>
      <c r="PG370" s="111"/>
      <c r="PH370" s="110"/>
      <c r="PI370" s="109"/>
      <c r="PJ370" s="110"/>
      <c r="PK370" s="111"/>
      <c r="PL370" s="110"/>
      <c r="PM370" s="96">
        <f t="shared" si="545"/>
        <v>0</v>
      </c>
      <c r="PN370" s="97">
        <f t="shared" si="546"/>
        <v>0</v>
      </c>
      <c r="PO370" s="97">
        <f t="shared" si="547"/>
        <v>0</v>
      </c>
      <c r="PP370" s="109">
        <v>0</v>
      </c>
      <c r="PQ370" s="111"/>
      <c r="PR370" s="111"/>
      <c r="PS370" s="111"/>
      <c r="PT370" s="111"/>
      <c r="PU370" s="111"/>
      <c r="PV370" s="111"/>
      <c r="PW370" s="111"/>
      <c r="PX370" s="111"/>
      <c r="PY370" s="111"/>
      <c r="PZ370" s="111"/>
      <c r="QA370" s="110"/>
      <c r="QB370" s="98">
        <f t="shared" si="548"/>
        <v>0</v>
      </c>
      <c r="QC370" s="105">
        <f t="shared" si="549"/>
        <v>8.3333333333333329E-2</v>
      </c>
      <c r="QD370" s="106"/>
      <c r="QE370" s="113">
        <f t="shared" si="550"/>
        <v>0</v>
      </c>
      <c r="QF370" s="108">
        <v>1</v>
      </c>
      <c r="QG370" s="103"/>
      <c r="QH370" s="103"/>
      <c r="QI370" s="103"/>
      <c r="QJ370" s="103"/>
      <c r="QK370" s="103"/>
      <c r="QL370" s="103"/>
      <c r="QM370" s="103"/>
      <c r="QN370" s="103"/>
      <c r="QO370" s="103"/>
      <c r="QP370" s="103"/>
      <c r="QQ370" s="104"/>
      <c r="QR370" s="117">
        <f t="shared" si="551"/>
        <v>1</v>
      </c>
      <c r="QS370" s="158"/>
    </row>
    <row r="371" spans="1:461" s="88" customFormat="1" ht="10.5" x14ac:dyDescent="0.25">
      <c r="A371" s="89" t="s">
        <v>258</v>
      </c>
      <c r="B371" s="90" t="s">
        <v>71</v>
      </c>
      <c r="C371" s="90">
        <v>401</v>
      </c>
      <c r="D371" s="90" t="s">
        <v>242</v>
      </c>
      <c r="E371" s="91" t="s">
        <v>258</v>
      </c>
      <c r="F371" s="92" t="s">
        <v>71</v>
      </c>
      <c r="G371" s="92" t="s">
        <v>644</v>
      </c>
      <c r="H371" s="155">
        <v>16651</v>
      </c>
      <c r="I371" s="92" t="s">
        <v>826</v>
      </c>
      <c r="J371" s="93">
        <v>0</v>
      </c>
      <c r="K371" s="94">
        <v>0</v>
      </c>
      <c r="L371" s="93"/>
      <c r="M371" s="94"/>
      <c r="N371" s="93"/>
      <c r="O371" s="94"/>
      <c r="P371" s="93"/>
      <c r="Q371" s="94"/>
      <c r="R371" s="93"/>
      <c r="S371" s="94"/>
      <c r="T371" s="93"/>
      <c r="U371" s="94"/>
      <c r="V371" s="93"/>
      <c r="W371" s="95"/>
      <c r="X371" s="93"/>
      <c r="Y371" s="94"/>
      <c r="Z371" s="95"/>
      <c r="AA371" s="95"/>
      <c r="AB371" s="93"/>
      <c r="AC371" s="94"/>
      <c r="AD371" s="93"/>
      <c r="AE371" s="94"/>
      <c r="AF371" s="93"/>
      <c r="AG371" s="95"/>
      <c r="AH371" s="96">
        <f t="shared" si="474"/>
        <v>0</v>
      </c>
      <c r="AI371" s="97">
        <f t="shared" si="475"/>
        <v>0</v>
      </c>
      <c r="AJ371" s="97">
        <f t="shared" si="473"/>
        <v>0</v>
      </c>
      <c r="AK371" s="97"/>
      <c r="AL371" s="139">
        <f t="shared" si="476"/>
        <v>0</v>
      </c>
      <c r="AM371" s="95">
        <v>0</v>
      </c>
      <c r="AN371" s="94">
        <v>4</v>
      </c>
      <c r="AO371" s="93"/>
      <c r="AP371" s="94"/>
      <c r="AQ371" s="93"/>
      <c r="AR371" s="94"/>
      <c r="AS371" s="93"/>
      <c r="AT371" s="94"/>
      <c r="AU371" s="93"/>
      <c r="AV371" s="94"/>
      <c r="AW371" s="93"/>
      <c r="AX371" s="94"/>
      <c r="AY371" s="93"/>
      <c r="AZ371" s="95"/>
      <c r="BA371" s="93"/>
      <c r="BB371" s="95"/>
      <c r="BC371" s="93"/>
      <c r="BD371" s="94"/>
      <c r="BE371" s="95"/>
      <c r="BF371" s="95"/>
      <c r="BG371" s="93"/>
      <c r="BH371" s="94"/>
      <c r="BI371" s="93"/>
      <c r="BJ371" s="94"/>
      <c r="BK371" s="96">
        <f t="shared" si="477"/>
        <v>0</v>
      </c>
      <c r="BL371" s="97">
        <f t="shared" si="478"/>
        <v>4</v>
      </c>
      <c r="BM371" s="97">
        <f t="shared" si="479"/>
        <v>0.30769230769230771</v>
      </c>
      <c r="BN371" s="97"/>
      <c r="BO371" s="139">
        <f t="shared" si="480"/>
        <v>0</v>
      </c>
      <c r="BP371" s="111">
        <v>0</v>
      </c>
      <c r="BQ371" s="110">
        <v>0</v>
      </c>
      <c r="BR371" s="109"/>
      <c r="BS371" s="110"/>
      <c r="BT371" s="109"/>
      <c r="BU371" s="110"/>
      <c r="BV371" s="109"/>
      <c r="BW371" s="110"/>
      <c r="BX371" s="109"/>
      <c r="BY371" s="110"/>
      <c r="BZ371" s="109"/>
      <c r="CA371" s="110"/>
      <c r="CB371" s="111"/>
      <c r="CC371" s="111"/>
      <c r="CD371" s="109"/>
      <c r="CE371" s="110"/>
      <c r="CF371" s="109"/>
      <c r="CG371" s="111"/>
      <c r="CH371" s="109"/>
      <c r="CI371" s="110"/>
      <c r="CJ371" s="109"/>
      <c r="CK371" s="110"/>
      <c r="CL371" s="111"/>
      <c r="CM371" s="111"/>
      <c r="CN371" s="96">
        <f t="shared" si="481"/>
        <v>0</v>
      </c>
      <c r="CO371" s="97">
        <f t="shared" si="482"/>
        <v>0</v>
      </c>
      <c r="CP371" s="97">
        <f t="shared" si="483"/>
        <v>0</v>
      </c>
      <c r="CQ371" s="97"/>
      <c r="CR371" s="139">
        <f t="shared" si="484"/>
        <v>0</v>
      </c>
      <c r="CS371" s="111">
        <v>0</v>
      </c>
      <c r="CT371" s="110">
        <v>1</v>
      </c>
      <c r="CU371" s="109"/>
      <c r="CV371" s="110"/>
      <c r="CW371" s="109"/>
      <c r="CX371" s="110"/>
      <c r="CY371" s="109"/>
      <c r="CZ371" s="110"/>
      <c r="DA371" s="109"/>
      <c r="DB371" s="110"/>
      <c r="DC371" s="109"/>
      <c r="DD371" s="110"/>
      <c r="DE371" s="109"/>
      <c r="DF371" s="110"/>
      <c r="DG371" s="109"/>
      <c r="DH371" s="110"/>
      <c r="DI371" s="111"/>
      <c r="DJ371" s="111"/>
      <c r="DK371" s="109"/>
      <c r="DL371" s="111"/>
      <c r="DM371" s="109"/>
      <c r="DN371" s="110"/>
      <c r="DO371" s="111"/>
      <c r="DP371" s="111"/>
      <c r="DQ371" s="96">
        <f t="shared" si="485"/>
        <v>0</v>
      </c>
      <c r="DR371" s="97">
        <f t="shared" si="486"/>
        <v>1</v>
      </c>
      <c r="DS371" s="97">
        <f t="shared" si="487"/>
        <v>8.3333333333333329E-2</v>
      </c>
      <c r="DT371" s="97"/>
      <c r="DU371" s="139">
        <f t="shared" si="488"/>
        <v>0</v>
      </c>
      <c r="DV371" s="111">
        <v>0</v>
      </c>
      <c r="DW371" s="110">
        <v>0</v>
      </c>
      <c r="DX371" s="111"/>
      <c r="DY371" s="110"/>
      <c r="DZ371" s="111"/>
      <c r="EA371" s="110"/>
      <c r="EB371" s="111"/>
      <c r="EC371" s="110"/>
      <c r="ED371" s="109"/>
      <c r="EE371" s="110"/>
      <c r="EF371" s="109"/>
      <c r="EG371" s="110"/>
      <c r="EH371" s="109"/>
      <c r="EI371" s="111"/>
      <c r="EJ371" s="109"/>
      <c r="EK371" s="111"/>
      <c r="EL371" s="109"/>
      <c r="EM371" s="110"/>
      <c r="EN371" s="111"/>
      <c r="EO371" s="110"/>
      <c r="EP371" s="111"/>
      <c r="EQ371" s="110"/>
      <c r="ER371" s="111"/>
      <c r="ES371" s="111"/>
      <c r="ET371" s="96">
        <f t="shared" si="489"/>
        <v>0</v>
      </c>
      <c r="EU371" s="97">
        <f t="shared" si="490"/>
        <v>0</v>
      </c>
      <c r="EV371" s="97">
        <f t="shared" si="491"/>
        <v>0</v>
      </c>
      <c r="EW371" s="97"/>
      <c r="EX371" s="139">
        <f t="shared" si="492"/>
        <v>0</v>
      </c>
      <c r="EY371" s="103">
        <v>0</v>
      </c>
      <c r="EZ371" s="104">
        <v>30</v>
      </c>
      <c r="FA371" s="103"/>
      <c r="FB371" s="104"/>
      <c r="FC371" s="103"/>
      <c r="FD371" s="104"/>
      <c r="FE371" s="103"/>
      <c r="FF371" s="104"/>
      <c r="FG371" s="108"/>
      <c r="FH371" s="104"/>
      <c r="FI371" s="103"/>
      <c r="FJ371" s="104"/>
      <c r="FK371" s="103"/>
      <c r="FL371" s="103"/>
      <c r="FM371" s="108"/>
      <c r="FN371" s="104"/>
      <c r="FO371" s="103"/>
      <c r="FP371" s="103"/>
      <c r="FQ371" s="108"/>
      <c r="FR371" s="104"/>
      <c r="FS371" s="103"/>
      <c r="FT371" s="104"/>
      <c r="FU371" s="103"/>
      <c r="FV371" s="103"/>
      <c r="FW371" s="100">
        <f t="shared" si="493"/>
        <v>0</v>
      </c>
      <c r="FX371" s="103">
        <f t="shared" si="494"/>
        <v>30</v>
      </c>
      <c r="FY371" s="103">
        <f t="shared" si="495"/>
        <v>0.3</v>
      </c>
      <c r="FZ371" s="103"/>
      <c r="GA371" s="149">
        <f t="shared" si="496"/>
        <v>0</v>
      </c>
      <c r="GB371" s="103">
        <v>0</v>
      </c>
      <c r="GC371" s="104">
        <v>0</v>
      </c>
      <c r="GD371" s="108"/>
      <c r="GE371" s="104"/>
      <c r="GF371" s="108"/>
      <c r="GG371" s="104"/>
      <c r="GH371" s="108"/>
      <c r="GI371" s="104"/>
      <c r="GJ371" s="108"/>
      <c r="GK371" s="104"/>
      <c r="GL371" s="108"/>
      <c r="GM371" s="104"/>
      <c r="GN371" s="103"/>
      <c r="GO371" s="103"/>
      <c r="GP371" s="108"/>
      <c r="GQ371" s="104"/>
      <c r="GR371" s="103"/>
      <c r="GS371" s="103"/>
      <c r="GT371" s="108"/>
      <c r="GU371" s="104"/>
      <c r="GV371" s="103"/>
      <c r="GW371" s="103"/>
      <c r="GX371" s="108"/>
      <c r="GY371" s="103"/>
      <c r="GZ371" s="100">
        <f t="shared" si="497"/>
        <v>0</v>
      </c>
      <c r="HA371" s="103">
        <f t="shared" si="498"/>
        <v>0</v>
      </c>
      <c r="HB371" s="103">
        <f t="shared" si="499"/>
        <v>0</v>
      </c>
      <c r="HC371" s="103"/>
      <c r="HD371" s="149">
        <f t="shared" si="500"/>
        <v>0</v>
      </c>
      <c r="HE371" s="103">
        <v>0</v>
      </c>
      <c r="HF371" s="104">
        <v>0</v>
      </c>
      <c r="HG371" s="108"/>
      <c r="HH371" s="104"/>
      <c r="HI371" s="108"/>
      <c r="HJ371" s="104"/>
      <c r="HK371" s="108"/>
      <c r="HL371" s="104"/>
      <c r="HM371" s="108"/>
      <c r="HN371" s="104"/>
      <c r="HO371" s="108"/>
      <c r="HP371" s="104"/>
      <c r="HQ371" s="108"/>
      <c r="HR371" s="104"/>
      <c r="HS371" s="108"/>
      <c r="HT371" s="104"/>
      <c r="HU371" s="108"/>
      <c r="HV371" s="104"/>
      <c r="HW371" s="108"/>
      <c r="HX371" s="104"/>
      <c r="HY371" s="108"/>
      <c r="HZ371" s="104"/>
      <c r="IA371" s="108"/>
      <c r="IB371" s="103"/>
      <c r="IC371" s="96">
        <f t="shared" si="501"/>
        <v>0</v>
      </c>
      <c r="ID371" s="97">
        <f t="shared" si="502"/>
        <v>0</v>
      </c>
      <c r="IE371" s="97">
        <f t="shared" si="503"/>
        <v>0</v>
      </c>
      <c r="IF371" s="97"/>
      <c r="IG371" s="139">
        <f t="shared" si="504"/>
        <v>0</v>
      </c>
      <c r="IH371" s="111">
        <v>0</v>
      </c>
      <c r="II371" s="110">
        <v>0</v>
      </c>
      <c r="IJ371" s="109"/>
      <c r="IK371" s="110"/>
      <c r="IL371" s="109"/>
      <c r="IM371" s="110"/>
      <c r="IN371" s="109"/>
      <c r="IO371" s="110"/>
      <c r="IP371" s="109"/>
      <c r="IQ371" s="110"/>
      <c r="IR371" s="109"/>
      <c r="IS371" s="110"/>
      <c r="IT371" s="109"/>
      <c r="IU371" s="110"/>
      <c r="IV371" s="109"/>
      <c r="IW371" s="110"/>
      <c r="IX371" s="111"/>
      <c r="IY371" s="110"/>
      <c r="IZ371" s="111"/>
      <c r="JA371" s="110"/>
      <c r="JB371" s="109"/>
      <c r="JC371" s="110"/>
      <c r="JD371" s="111"/>
      <c r="JE371" s="111"/>
      <c r="JF371" s="96">
        <f t="shared" si="505"/>
        <v>0</v>
      </c>
      <c r="JG371" s="97">
        <f t="shared" si="506"/>
        <v>0</v>
      </c>
      <c r="JH371" s="97">
        <f t="shared" si="507"/>
        <v>0</v>
      </c>
      <c r="JI371" s="97"/>
      <c r="JJ371" s="139">
        <f t="shared" si="508"/>
        <v>0</v>
      </c>
      <c r="JK371" s="109">
        <v>0</v>
      </c>
      <c r="JL371" s="110">
        <v>0</v>
      </c>
      <c r="JM371" s="109"/>
      <c r="JN371" s="110"/>
      <c r="JO371" s="109"/>
      <c r="JP371" s="110"/>
      <c r="JQ371" s="109"/>
      <c r="JR371" s="110"/>
      <c r="JS371" s="109"/>
      <c r="JT371" s="110"/>
      <c r="JU371" s="111"/>
      <c r="JV371" s="110"/>
      <c r="JW371" s="109"/>
      <c r="JX371" s="111"/>
      <c r="JY371" s="109"/>
      <c r="JZ371" s="110"/>
      <c r="KA371" s="111"/>
      <c r="KB371" s="110"/>
      <c r="KC371" s="111"/>
      <c r="KD371" s="110"/>
      <c r="KE371" s="111"/>
      <c r="KF371" s="110"/>
      <c r="KG371" s="111"/>
      <c r="KH371" s="110"/>
      <c r="KI371" s="96">
        <f t="shared" si="509"/>
        <v>0</v>
      </c>
      <c r="KJ371" s="97">
        <f t="shared" si="510"/>
        <v>0</v>
      </c>
      <c r="KK371" s="97">
        <v>9.1184994206065378E-2</v>
      </c>
      <c r="KL371" s="139">
        <f t="shared" si="511"/>
        <v>0</v>
      </c>
      <c r="KM371" s="103">
        <v>0</v>
      </c>
      <c r="KN371" s="104">
        <v>0</v>
      </c>
      <c r="KO371" s="108"/>
      <c r="KP371" s="104"/>
      <c r="KQ371" s="108"/>
      <c r="KR371" s="104"/>
      <c r="KS371" s="108"/>
      <c r="KT371" s="104"/>
      <c r="KU371" s="108"/>
      <c r="KV371" s="104"/>
      <c r="KW371" s="108"/>
      <c r="KX371" s="104"/>
      <c r="KY371" s="108"/>
      <c r="KZ371" s="104"/>
      <c r="LA371" s="108"/>
      <c r="LB371" s="104"/>
      <c r="LC371" s="108"/>
      <c r="LD371" s="103"/>
      <c r="LE371" s="108"/>
      <c r="LF371" s="104"/>
      <c r="LG371" s="108"/>
      <c r="LH371" s="104"/>
      <c r="LI371" s="108"/>
      <c r="LJ371" s="104"/>
      <c r="LK371" s="100">
        <f t="shared" si="512"/>
        <v>0</v>
      </c>
      <c r="LL371" s="104">
        <f t="shared" si="513"/>
        <v>0</v>
      </c>
      <c r="LM371" s="108">
        <v>0</v>
      </c>
      <c r="LN371" s="104">
        <v>0</v>
      </c>
      <c r="LO371" s="108"/>
      <c r="LP371" s="104"/>
      <c r="LQ371" s="108"/>
      <c r="LR371" s="104"/>
      <c r="LS371" s="108"/>
      <c r="LT371" s="104"/>
      <c r="LU371" s="108"/>
      <c r="LV371" s="104"/>
      <c r="LW371" s="103"/>
      <c r="LX371" s="104"/>
      <c r="LY371" s="103"/>
      <c r="LZ371" s="103"/>
      <c r="MA371" s="108"/>
      <c r="MB371" s="104"/>
      <c r="MC371" s="103"/>
      <c r="MD371" s="104"/>
      <c r="ME371" s="103"/>
      <c r="MF371" s="104"/>
      <c r="MG371" s="103"/>
      <c r="MH371" s="104"/>
      <c r="MI371" s="103"/>
      <c r="MJ371" s="104"/>
      <c r="MK371" s="102">
        <f t="shared" si="514"/>
        <v>0</v>
      </c>
      <c r="ML371" s="104">
        <f t="shared" si="515"/>
        <v>0</v>
      </c>
      <c r="MM371" s="108">
        <v>0</v>
      </c>
      <c r="MN371" s="104">
        <v>0</v>
      </c>
      <c r="MO371" s="108"/>
      <c r="MP371" s="104"/>
      <c r="MQ371" s="108"/>
      <c r="MR371" s="104"/>
      <c r="MS371" s="108"/>
      <c r="MT371" s="104"/>
      <c r="MU371" s="108"/>
      <c r="MV371" s="104"/>
      <c r="MW371" s="108"/>
      <c r="MX371" s="104"/>
      <c r="MY371" s="108"/>
      <c r="MZ371" s="104"/>
      <c r="NA371" s="108"/>
      <c r="NB371" s="104"/>
      <c r="NC371" s="108"/>
      <c r="ND371" s="104"/>
      <c r="NE371" s="108"/>
      <c r="NF371" s="104"/>
      <c r="NG371" s="108"/>
      <c r="NH371" s="104"/>
      <c r="NI371" s="108"/>
      <c r="NJ371" s="104"/>
      <c r="NK371" s="100">
        <f t="shared" si="516"/>
        <v>0</v>
      </c>
      <c r="NL371" s="104">
        <f t="shared" si="517"/>
        <v>0</v>
      </c>
      <c r="NM371" s="109">
        <f t="shared" si="518"/>
        <v>0</v>
      </c>
      <c r="NN371" s="110">
        <f t="shared" si="519"/>
        <v>0</v>
      </c>
      <c r="NO371" s="109">
        <f t="shared" si="520"/>
        <v>0</v>
      </c>
      <c r="NP371" s="110">
        <f t="shared" si="521"/>
        <v>0</v>
      </c>
      <c r="NQ371" s="109">
        <f t="shared" si="522"/>
        <v>0</v>
      </c>
      <c r="NR371" s="110">
        <f t="shared" si="523"/>
        <v>0</v>
      </c>
      <c r="NS371" s="109">
        <f t="shared" si="524"/>
        <v>0</v>
      </c>
      <c r="NT371" s="110">
        <f t="shared" si="525"/>
        <v>0</v>
      </c>
      <c r="NU371" s="109">
        <f t="shared" si="526"/>
        <v>0</v>
      </c>
      <c r="NV371" s="110">
        <f t="shared" si="527"/>
        <v>0</v>
      </c>
      <c r="NW371" s="109">
        <f t="shared" si="528"/>
        <v>0</v>
      </c>
      <c r="NX371" s="110">
        <f t="shared" si="529"/>
        <v>0</v>
      </c>
      <c r="NY371" s="109">
        <f t="shared" si="530"/>
        <v>0</v>
      </c>
      <c r="NZ371" s="110">
        <f t="shared" si="531"/>
        <v>0</v>
      </c>
      <c r="OA371" s="109">
        <f t="shared" si="532"/>
        <v>0</v>
      </c>
      <c r="OB371" s="110">
        <f t="shared" si="533"/>
        <v>0</v>
      </c>
      <c r="OC371" s="111">
        <f t="shared" si="534"/>
        <v>0</v>
      </c>
      <c r="OD371" s="110">
        <f t="shared" si="535"/>
        <v>0</v>
      </c>
      <c r="OE371" s="111">
        <f t="shared" si="536"/>
        <v>0</v>
      </c>
      <c r="OF371" s="110">
        <f t="shared" si="537"/>
        <v>0</v>
      </c>
      <c r="OG371" s="109">
        <f t="shared" si="538"/>
        <v>0</v>
      </c>
      <c r="OH371" s="110">
        <f t="shared" si="539"/>
        <v>0</v>
      </c>
      <c r="OI371" s="111">
        <f t="shared" si="540"/>
        <v>0</v>
      </c>
      <c r="OJ371" s="111">
        <f t="shared" si="541"/>
        <v>0</v>
      </c>
      <c r="OK371" s="96">
        <f t="shared" si="542"/>
        <v>0</v>
      </c>
      <c r="OL371" s="97">
        <f t="shared" si="543"/>
        <v>0</v>
      </c>
      <c r="OM371" s="97">
        <v>0</v>
      </c>
      <c r="ON371" s="139">
        <f t="shared" si="544"/>
        <v>0</v>
      </c>
      <c r="OO371" s="111">
        <v>0</v>
      </c>
      <c r="OP371" s="110">
        <v>0</v>
      </c>
      <c r="OQ371" s="109"/>
      <c r="OR371" s="110"/>
      <c r="OS371" s="109"/>
      <c r="OT371" s="110"/>
      <c r="OU371" s="109"/>
      <c r="OV371" s="110"/>
      <c r="OW371" s="109"/>
      <c r="OX371" s="110"/>
      <c r="OY371" s="109"/>
      <c r="OZ371" s="110"/>
      <c r="PA371" s="109"/>
      <c r="PB371" s="110"/>
      <c r="PC371" s="109"/>
      <c r="PD371" s="110"/>
      <c r="PE371" s="111"/>
      <c r="PF371" s="110"/>
      <c r="PG371" s="111"/>
      <c r="PH371" s="110"/>
      <c r="PI371" s="109"/>
      <c r="PJ371" s="110"/>
      <c r="PK371" s="111"/>
      <c r="PL371" s="110"/>
      <c r="PM371" s="96">
        <f t="shared" si="545"/>
        <v>0</v>
      </c>
      <c r="PN371" s="97">
        <f t="shared" si="546"/>
        <v>0</v>
      </c>
      <c r="PO371" s="97">
        <f t="shared" si="547"/>
        <v>0</v>
      </c>
      <c r="PP371" s="109">
        <v>0</v>
      </c>
      <c r="PQ371" s="111"/>
      <c r="PR371" s="111"/>
      <c r="PS371" s="111"/>
      <c r="PT371" s="111"/>
      <c r="PU371" s="111"/>
      <c r="PV371" s="111"/>
      <c r="PW371" s="111"/>
      <c r="PX371" s="111"/>
      <c r="PY371" s="111"/>
      <c r="PZ371" s="111"/>
      <c r="QA371" s="110"/>
      <c r="QB371" s="98">
        <f t="shared" si="548"/>
        <v>0</v>
      </c>
      <c r="QC371" s="105">
        <f t="shared" si="549"/>
        <v>0.69102564102564101</v>
      </c>
      <c r="QD371" s="106"/>
      <c r="QE371" s="113">
        <f t="shared" si="550"/>
        <v>0</v>
      </c>
      <c r="QF371" s="108">
        <v>0</v>
      </c>
      <c r="QG371" s="103"/>
      <c r="QH371" s="103"/>
      <c r="QI371" s="103"/>
      <c r="QJ371" s="103"/>
      <c r="QK371" s="103"/>
      <c r="QL371" s="103"/>
      <c r="QM371" s="103"/>
      <c r="QN371" s="103"/>
      <c r="QO371" s="103"/>
      <c r="QP371" s="103"/>
      <c r="QQ371" s="104"/>
      <c r="QR371" s="117">
        <f t="shared" si="551"/>
        <v>0</v>
      </c>
      <c r="QS371" s="158"/>
    </row>
    <row r="372" spans="1:461" s="88" customFormat="1" ht="10.5" x14ac:dyDescent="0.25">
      <c r="A372" s="89" t="s">
        <v>258</v>
      </c>
      <c r="B372" s="90" t="s">
        <v>68</v>
      </c>
      <c r="C372" s="90">
        <v>401</v>
      </c>
      <c r="D372" s="90" t="s">
        <v>242</v>
      </c>
      <c r="E372" s="91" t="s">
        <v>258</v>
      </c>
      <c r="F372" s="92" t="s">
        <v>68</v>
      </c>
      <c r="G372" s="92" t="s">
        <v>644</v>
      </c>
      <c r="H372" s="155">
        <v>16653</v>
      </c>
      <c r="I372" s="92" t="s">
        <v>827</v>
      </c>
      <c r="J372" s="93">
        <v>0</v>
      </c>
      <c r="K372" s="94">
        <v>0</v>
      </c>
      <c r="L372" s="93"/>
      <c r="M372" s="94"/>
      <c r="N372" s="93"/>
      <c r="O372" s="94"/>
      <c r="P372" s="93"/>
      <c r="Q372" s="94"/>
      <c r="R372" s="93"/>
      <c r="S372" s="94"/>
      <c r="T372" s="93"/>
      <c r="U372" s="94"/>
      <c r="V372" s="93"/>
      <c r="W372" s="95"/>
      <c r="X372" s="93"/>
      <c r="Y372" s="94"/>
      <c r="Z372" s="95"/>
      <c r="AA372" s="95"/>
      <c r="AB372" s="93"/>
      <c r="AC372" s="94"/>
      <c r="AD372" s="93"/>
      <c r="AE372" s="94"/>
      <c r="AF372" s="93"/>
      <c r="AG372" s="95"/>
      <c r="AH372" s="96">
        <f t="shared" si="474"/>
        <v>0</v>
      </c>
      <c r="AI372" s="97">
        <f t="shared" si="475"/>
        <v>0</v>
      </c>
      <c r="AJ372" s="97">
        <f t="shared" si="473"/>
        <v>0</v>
      </c>
      <c r="AK372" s="97"/>
      <c r="AL372" s="139">
        <f t="shared" si="476"/>
        <v>0</v>
      </c>
      <c r="AM372" s="95">
        <v>0</v>
      </c>
      <c r="AN372" s="94">
        <v>0</v>
      </c>
      <c r="AO372" s="93"/>
      <c r="AP372" s="94"/>
      <c r="AQ372" s="93"/>
      <c r="AR372" s="94"/>
      <c r="AS372" s="93"/>
      <c r="AT372" s="94"/>
      <c r="AU372" s="93"/>
      <c r="AV372" s="94"/>
      <c r="AW372" s="93"/>
      <c r="AX372" s="94"/>
      <c r="AY372" s="93"/>
      <c r="AZ372" s="95"/>
      <c r="BA372" s="93"/>
      <c r="BB372" s="95"/>
      <c r="BC372" s="93"/>
      <c r="BD372" s="94"/>
      <c r="BE372" s="95"/>
      <c r="BF372" s="95"/>
      <c r="BG372" s="93"/>
      <c r="BH372" s="94"/>
      <c r="BI372" s="93"/>
      <c r="BJ372" s="94"/>
      <c r="BK372" s="96">
        <f t="shared" si="477"/>
        <v>0</v>
      </c>
      <c r="BL372" s="97">
        <f t="shared" si="478"/>
        <v>0</v>
      </c>
      <c r="BM372" s="97">
        <f t="shared" si="479"/>
        <v>0</v>
      </c>
      <c r="BN372" s="97"/>
      <c r="BO372" s="139">
        <f t="shared" si="480"/>
        <v>0</v>
      </c>
      <c r="BP372" s="111">
        <v>0</v>
      </c>
      <c r="BQ372" s="110">
        <v>0</v>
      </c>
      <c r="BR372" s="109"/>
      <c r="BS372" s="110"/>
      <c r="BT372" s="109"/>
      <c r="BU372" s="110"/>
      <c r="BV372" s="109"/>
      <c r="BW372" s="110"/>
      <c r="BX372" s="109"/>
      <c r="BY372" s="110"/>
      <c r="BZ372" s="109"/>
      <c r="CA372" s="110"/>
      <c r="CB372" s="111"/>
      <c r="CC372" s="111"/>
      <c r="CD372" s="109"/>
      <c r="CE372" s="110"/>
      <c r="CF372" s="109"/>
      <c r="CG372" s="111"/>
      <c r="CH372" s="109"/>
      <c r="CI372" s="110"/>
      <c r="CJ372" s="109"/>
      <c r="CK372" s="110"/>
      <c r="CL372" s="111"/>
      <c r="CM372" s="111"/>
      <c r="CN372" s="96">
        <f t="shared" si="481"/>
        <v>0</v>
      </c>
      <c r="CO372" s="97">
        <f t="shared" si="482"/>
        <v>0</v>
      </c>
      <c r="CP372" s="97">
        <f t="shared" si="483"/>
        <v>0</v>
      </c>
      <c r="CQ372" s="97"/>
      <c r="CR372" s="139">
        <f t="shared" si="484"/>
        <v>0</v>
      </c>
      <c r="CS372" s="111">
        <v>0</v>
      </c>
      <c r="CT372" s="110">
        <v>0</v>
      </c>
      <c r="CU372" s="109"/>
      <c r="CV372" s="110"/>
      <c r="CW372" s="109"/>
      <c r="CX372" s="110"/>
      <c r="CY372" s="109"/>
      <c r="CZ372" s="110"/>
      <c r="DA372" s="109"/>
      <c r="DB372" s="110"/>
      <c r="DC372" s="109"/>
      <c r="DD372" s="110"/>
      <c r="DE372" s="109"/>
      <c r="DF372" s="110"/>
      <c r="DG372" s="109"/>
      <c r="DH372" s="110"/>
      <c r="DI372" s="111"/>
      <c r="DJ372" s="111"/>
      <c r="DK372" s="109"/>
      <c r="DL372" s="111"/>
      <c r="DM372" s="109"/>
      <c r="DN372" s="110"/>
      <c r="DO372" s="111"/>
      <c r="DP372" s="111"/>
      <c r="DQ372" s="96">
        <f t="shared" si="485"/>
        <v>0</v>
      </c>
      <c r="DR372" s="97">
        <f t="shared" si="486"/>
        <v>0</v>
      </c>
      <c r="DS372" s="97">
        <f t="shared" si="487"/>
        <v>0</v>
      </c>
      <c r="DT372" s="97"/>
      <c r="DU372" s="139">
        <f t="shared" si="488"/>
        <v>0</v>
      </c>
      <c r="DV372" s="111">
        <v>0</v>
      </c>
      <c r="DW372" s="110">
        <v>0</v>
      </c>
      <c r="DX372" s="111"/>
      <c r="DY372" s="110"/>
      <c r="DZ372" s="111"/>
      <c r="EA372" s="110"/>
      <c r="EB372" s="111"/>
      <c r="EC372" s="110"/>
      <c r="ED372" s="109"/>
      <c r="EE372" s="110"/>
      <c r="EF372" s="109"/>
      <c r="EG372" s="110"/>
      <c r="EH372" s="109"/>
      <c r="EI372" s="111"/>
      <c r="EJ372" s="109"/>
      <c r="EK372" s="111"/>
      <c r="EL372" s="109"/>
      <c r="EM372" s="110"/>
      <c r="EN372" s="111"/>
      <c r="EO372" s="110"/>
      <c r="EP372" s="111"/>
      <c r="EQ372" s="110"/>
      <c r="ER372" s="111"/>
      <c r="ES372" s="111"/>
      <c r="ET372" s="96">
        <f t="shared" si="489"/>
        <v>0</v>
      </c>
      <c r="EU372" s="97">
        <f t="shared" si="490"/>
        <v>0</v>
      </c>
      <c r="EV372" s="97">
        <f t="shared" si="491"/>
        <v>0</v>
      </c>
      <c r="EW372" s="97"/>
      <c r="EX372" s="139">
        <f t="shared" si="492"/>
        <v>0</v>
      </c>
      <c r="EY372" s="103">
        <v>0</v>
      </c>
      <c r="EZ372" s="104">
        <v>0</v>
      </c>
      <c r="FA372" s="103"/>
      <c r="FB372" s="104"/>
      <c r="FC372" s="103"/>
      <c r="FD372" s="104"/>
      <c r="FE372" s="103"/>
      <c r="FF372" s="104"/>
      <c r="FG372" s="108"/>
      <c r="FH372" s="104"/>
      <c r="FI372" s="103"/>
      <c r="FJ372" s="104"/>
      <c r="FK372" s="103"/>
      <c r="FL372" s="103"/>
      <c r="FM372" s="108"/>
      <c r="FN372" s="104"/>
      <c r="FO372" s="103"/>
      <c r="FP372" s="103"/>
      <c r="FQ372" s="108"/>
      <c r="FR372" s="104"/>
      <c r="FS372" s="103"/>
      <c r="FT372" s="104"/>
      <c r="FU372" s="103"/>
      <c r="FV372" s="103"/>
      <c r="FW372" s="100">
        <f t="shared" si="493"/>
        <v>0</v>
      </c>
      <c r="FX372" s="103">
        <f t="shared" si="494"/>
        <v>0</v>
      </c>
      <c r="FY372" s="103">
        <f t="shared" si="495"/>
        <v>0</v>
      </c>
      <c r="FZ372" s="103"/>
      <c r="GA372" s="149">
        <f t="shared" si="496"/>
        <v>0</v>
      </c>
      <c r="GB372" s="103">
        <v>0</v>
      </c>
      <c r="GC372" s="104">
        <v>0</v>
      </c>
      <c r="GD372" s="108"/>
      <c r="GE372" s="104"/>
      <c r="GF372" s="108"/>
      <c r="GG372" s="104"/>
      <c r="GH372" s="108"/>
      <c r="GI372" s="104"/>
      <c r="GJ372" s="108"/>
      <c r="GK372" s="104"/>
      <c r="GL372" s="108"/>
      <c r="GM372" s="104"/>
      <c r="GN372" s="103"/>
      <c r="GO372" s="103"/>
      <c r="GP372" s="108"/>
      <c r="GQ372" s="104"/>
      <c r="GR372" s="103"/>
      <c r="GS372" s="103"/>
      <c r="GT372" s="108"/>
      <c r="GU372" s="104"/>
      <c r="GV372" s="103"/>
      <c r="GW372" s="103"/>
      <c r="GX372" s="108"/>
      <c r="GY372" s="103"/>
      <c r="GZ372" s="100">
        <f t="shared" si="497"/>
        <v>0</v>
      </c>
      <c r="HA372" s="103">
        <f t="shared" si="498"/>
        <v>0</v>
      </c>
      <c r="HB372" s="103">
        <f t="shared" si="499"/>
        <v>0</v>
      </c>
      <c r="HC372" s="103"/>
      <c r="HD372" s="149">
        <f t="shared" si="500"/>
        <v>0</v>
      </c>
      <c r="HE372" s="103">
        <v>0</v>
      </c>
      <c r="HF372" s="104">
        <v>0</v>
      </c>
      <c r="HG372" s="108"/>
      <c r="HH372" s="104"/>
      <c r="HI372" s="108"/>
      <c r="HJ372" s="104"/>
      <c r="HK372" s="108"/>
      <c r="HL372" s="104"/>
      <c r="HM372" s="108"/>
      <c r="HN372" s="104"/>
      <c r="HO372" s="108"/>
      <c r="HP372" s="104"/>
      <c r="HQ372" s="108"/>
      <c r="HR372" s="104"/>
      <c r="HS372" s="108"/>
      <c r="HT372" s="104"/>
      <c r="HU372" s="108"/>
      <c r="HV372" s="104"/>
      <c r="HW372" s="108"/>
      <c r="HX372" s="104"/>
      <c r="HY372" s="108"/>
      <c r="HZ372" s="104"/>
      <c r="IA372" s="108"/>
      <c r="IB372" s="103"/>
      <c r="IC372" s="96">
        <f t="shared" si="501"/>
        <v>0</v>
      </c>
      <c r="ID372" s="97">
        <f t="shared" si="502"/>
        <v>0</v>
      </c>
      <c r="IE372" s="97">
        <f t="shared" si="503"/>
        <v>0</v>
      </c>
      <c r="IF372" s="97"/>
      <c r="IG372" s="139">
        <f t="shared" si="504"/>
        <v>0</v>
      </c>
      <c r="IH372" s="111">
        <v>0</v>
      </c>
      <c r="II372" s="110">
        <v>0</v>
      </c>
      <c r="IJ372" s="109"/>
      <c r="IK372" s="110"/>
      <c r="IL372" s="109"/>
      <c r="IM372" s="110"/>
      <c r="IN372" s="109"/>
      <c r="IO372" s="110"/>
      <c r="IP372" s="109"/>
      <c r="IQ372" s="110"/>
      <c r="IR372" s="109"/>
      <c r="IS372" s="110"/>
      <c r="IT372" s="109"/>
      <c r="IU372" s="110"/>
      <c r="IV372" s="109"/>
      <c r="IW372" s="110"/>
      <c r="IX372" s="111"/>
      <c r="IY372" s="110"/>
      <c r="IZ372" s="111"/>
      <c r="JA372" s="110"/>
      <c r="JB372" s="109"/>
      <c r="JC372" s="110"/>
      <c r="JD372" s="111"/>
      <c r="JE372" s="111"/>
      <c r="JF372" s="96">
        <f t="shared" si="505"/>
        <v>0</v>
      </c>
      <c r="JG372" s="97">
        <f t="shared" si="506"/>
        <v>0</v>
      </c>
      <c r="JH372" s="97">
        <f t="shared" si="507"/>
        <v>0</v>
      </c>
      <c r="JI372" s="97"/>
      <c r="JJ372" s="139">
        <f t="shared" si="508"/>
        <v>0</v>
      </c>
      <c r="JK372" s="109">
        <v>0</v>
      </c>
      <c r="JL372" s="110">
        <v>0</v>
      </c>
      <c r="JM372" s="109"/>
      <c r="JN372" s="110"/>
      <c r="JO372" s="109"/>
      <c r="JP372" s="110"/>
      <c r="JQ372" s="109"/>
      <c r="JR372" s="110"/>
      <c r="JS372" s="109"/>
      <c r="JT372" s="110"/>
      <c r="JU372" s="111"/>
      <c r="JV372" s="110"/>
      <c r="JW372" s="109"/>
      <c r="JX372" s="111"/>
      <c r="JY372" s="109"/>
      <c r="JZ372" s="110"/>
      <c r="KA372" s="111"/>
      <c r="KB372" s="110"/>
      <c r="KC372" s="111"/>
      <c r="KD372" s="110"/>
      <c r="KE372" s="111"/>
      <c r="KF372" s="110"/>
      <c r="KG372" s="111"/>
      <c r="KH372" s="110"/>
      <c r="KI372" s="96">
        <f t="shared" si="509"/>
        <v>0</v>
      </c>
      <c r="KJ372" s="97">
        <f t="shared" si="510"/>
        <v>0</v>
      </c>
      <c r="KK372" s="97">
        <v>0</v>
      </c>
      <c r="KL372" s="139">
        <f t="shared" si="511"/>
        <v>0</v>
      </c>
      <c r="KM372" s="103">
        <v>0</v>
      </c>
      <c r="KN372" s="104">
        <v>0</v>
      </c>
      <c r="KO372" s="108"/>
      <c r="KP372" s="104"/>
      <c r="KQ372" s="108"/>
      <c r="KR372" s="104"/>
      <c r="KS372" s="108"/>
      <c r="KT372" s="104"/>
      <c r="KU372" s="108"/>
      <c r="KV372" s="104"/>
      <c r="KW372" s="108"/>
      <c r="KX372" s="104"/>
      <c r="KY372" s="108"/>
      <c r="KZ372" s="104"/>
      <c r="LA372" s="108"/>
      <c r="LB372" s="104"/>
      <c r="LC372" s="108"/>
      <c r="LD372" s="103"/>
      <c r="LE372" s="108"/>
      <c r="LF372" s="104"/>
      <c r="LG372" s="108"/>
      <c r="LH372" s="104"/>
      <c r="LI372" s="108"/>
      <c r="LJ372" s="104"/>
      <c r="LK372" s="100">
        <f t="shared" si="512"/>
        <v>0</v>
      </c>
      <c r="LL372" s="104">
        <f t="shared" si="513"/>
        <v>0</v>
      </c>
      <c r="LM372" s="108">
        <v>0</v>
      </c>
      <c r="LN372" s="104">
        <v>0</v>
      </c>
      <c r="LO372" s="108"/>
      <c r="LP372" s="104"/>
      <c r="LQ372" s="108"/>
      <c r="LR372" s="104"/>
      <c r="LS372" s="108"/>
      <c r="LT372" s="104"/>
      <c r="LU372" s="108"/>
      <c r="LV372" s="104"/>
      <c r="LW372" s="103"/>
      <c r="LX372" s="104"/>
      <c r="LY372" s="103"/>
      <c r="LZ372" s="103"/>
      <c r="MA372" s="108"/>
      <c r="MB372" s="104"/>
      <c r="MC372" s="103"/>
      <c r="MD372" s="104"/>
      <c r="ME372" s="103"/>
      <c r="MF372" s="104"/>
      <c r="MG372" s="103"/>
      <c r="MH372" s="104"/>
      <c r="MI372" s="103"/>
      <c r="MJ372" s="104"/>
      <c r="MK372" s="102">
        <f t="shared" si="514"/>
        <v>0</v>
      </c>
      <c r="ML372" s="104">
        <f t="shared" si="515"/>
        <v>0</v>
      </c>
      <c r="MM372" s="108">
        <v>0</v>
      </c>
      <c r="MN372" s="104">
        <v>0</v>
      </c>
      <c r="MO372" s="108"/>
      <c r="MP372" s="104"/>
      <c r="MQ372" s="108"/>
      <c r="MR372" s="104"/>
      <c r="MS372" s="108"/>
      <c r="MT372" s="104"/>
      <c r="MU372" s="108"/>
      <c r="MV372" s="104"/>
      <c r="MW372" s="108"/>
      <c r="MX372" s="104"/>
      <c r="MY372" s="108"/>
      <c r="MZ372" s="104"/>
      <c r="NA372" s="108"/>
      <c r="NB372" s="104"/>
      <c r="NC372" s="108"/>
      <c r="ND372" s="104"/>
      <c r="NE372" s="108"/>
      <c r="NF372" s="104"/>
      <c r="NG372" s="108"/>
      <c r="NH372" s="104"/>
      <c r="NI372" s="108"/>
      <c r="NJ372" s="104"/>
      <c r="NK372" s="100">
        <f t="shared" si="516"/>
        <v>0</v>
      </c>
      <c r="NL372" s="104">
        <f t="shared" si="517"/>
        <v>0</v>
      </c>
      <c r="NM372" s="109">
        <f t="shared" si="518"/>
        <v>0</v>
      </c>
      <c r="NN372" s="110">
        <f t="shared" si="519"/>
        <v>0</v>
      </c>
      <c r="NO372" s="109">
        <f t="shared" si="520"/>
        <v>0</v>
      </c>
      <c r="NP372" s="110">
        <f t="shared" si="521"/>
        <v>0</v>
      </c>
      <c r="NQ372" s="109">
        <f t="shared" si="522"/>
        <v>0</v>
      </c>
      <c r="NR372" s="110">
        <f t="shared" si="523"/>
        <v>0</v>
      </c>
      <c r="NS372" s="109">
        <f t="shared" si="524"/>
        <v>0</v>
      </c>
      <c r="NT372" s="110">
        <f t="shared" si="525"/>
        <v>0</v>
      </c>
      <c r="NU372" s="109">
        <f t="shared" si="526"/>
        <v>0</v>
      </c>
      <c r="NV372" s="110">
        <f t="shared" si="527"/>
        <v>0</v>
      </c>
      <c r="NW372" s="109">
        <f t="shared" si="528"/>
        <v>0</v>
      </c>
      <c r="NX372" s="110">
        <f t="shared" si="529"/>
        <v>0</v>
      </c>
      <c r="NY372" s="109">
        <f t="shared" si="530"/>
        <v>0</v>
      </c>
      <c r="NZ372" s="110">
        <f t="shared" si="531"/>
        <v>0</v>
      </c>
      <c r="OA372" s="109">
        <f t="shared" si="532"/>
        <v>0</v>
      </c>
      <c r="OB372" s="110">
        <f t="shared" si="533"/>
        <v>0</v>
      </c>
      <c r="OC372" s="111">
        <f t="shared" si="534"/>
        <v>0</v>
      </c>
      <c r="OD372" s="110">
        <f t="shared" si="535"/>
        <v>0</v>
      </c>
      <c r="OE372" s="111">
        <f t="shared" si="536"/>
        <v>0</v>
      </c>
      <c r="OF372" s="110">
        <f t="shared" si="537"/>
        <v>0</v>
      </c>
      <c r="OG372" s="109">
        <f t="shared" si="538"/>
        <v>0</v>
      </c>
      <c r="OH372" s="110">
        <f t="shared" si="539"/>
        <v>0</v>
      </c>
      <c r="OI372" s="111">
        <f t="shared" si="540"/>
        <v>0</v>
      </c>
      <c r="OJ372" s="111">
        <f t="shared" si="541"/>
        <v>0</v>
      </c>
      <c r="OK372" s="96">
        <f t="shared" si="542"/>
        <v>0</v>
      </c>
      <c r="OL372" s="97">
        <f t="shared" si="543"/>
        <v>0</v>
      </c>
      <c r="OM372" s="97">
        <v>0</v>
      </c>
      <c r="ON372" s="139">
        <f t="shared" si="544"/>
        <v>0</v>
      </c>
      <c r="OO372" s="111">
        <v>0</v>
      </c>
      <c r="OP372" s="110">
        <v>0</v>
      </c>
      <c r="OQ372" s="109"/>
      <c r="OR372" s="110"/>
      <c r="OS372" s="109"/>
      <c r="OT372" s="110"/>
      <c r="OU372" s="109"/>
      <c r="OV372" s="110"/>
      <c r="OW372" s="109"/>
      <c r="OX372" s="110"/>
      <c r="OY372" s="109"/>
      <c r="OZ372" s="110"/>
      <c r="PA372" s="109"/>
      <c r="PB372" s="110"/>
      <c r="PC372" s="109"/>
      <c r="PD372" s="110"/>
      <c r="PE372" s="111"/>
      <c r="PF372" s="110"/>
      <c r="PG372" s="111"/>
      <c r="PH372" s="110"/>
      <c r="PI372" s="109"/>
      <c r="PJ372" s="110"/>
      <c r="PK372" s="111"/>
      <c r="PL372" s="110"/>
      <c r="PM372" s="96">
        <f t="shared" si="545"/>
        <v>0</v>
      </c>
      <c r="PN372" s="97">
        <f t="shared" si="546"/>
        <v>0</v>
      </c>
      <c r="PO372" s="97">
        <f t="shared" si="547"/>
        <v>0</v>
      </c>
      <c r="PP372" s="109">
        <v>0</v>
      </c>
      <c r="PQ372" s="111"/>
      <c r="PR372" s="111"/>
      <c r="PS372" s="111"/>
      <c r="PT372" s="111"/>
      <c r="PU372" s="111"/>
      <c r="PV372" s="111"/>
      <c r="PW372" s="111"/>
      <c r="PX372" s="111"/>
      <c r="PY372" s="111"/>
      <c r="PZ372" s="111"/>
      <c r="QA372" s="110"/>
      <c r="QB372" s="98">
        <f t="shared" si="548"/>
        <v>0</v>
      </c>
      <c r="QC372" s="105">
        <f t="shared" si="549"/>
        <v>0</v>
      </c>
      <c r="QD372" s="106"/>
      <c r="QE372" s="113">
        <f t="shared" si="550"/>
        <v>0</v>
      </c>
      <c r="QF372" s="108">
        <v>0</v>
      </c>
      <c r="QG372" s="103"/>
      <c r="QH372" s="103"/>
      <c r="QI372" s="103"/>
      <c r="QJ372" s="103"/>
      <c r="QK372" s="103"/>
      <c r="QL372" s="103"/>
      <c r="QM372" s="103"/>
      <c r="QN372" s="103"/>
      <c r="QO372" s="103"/>
      <c r="QP372" s="103"/>
      <c r="QQ372" s="104"/>
      <c r="QR372" s="117">
        <f t="shared" si="551"/>
        <v>0</v>
      </c>
      <c r="QS372" s="158"/>
    </row>
    <row r="373" spans="1:461" s="88" customFormat="1" ht="10.5" x14ac:dyDescent="0.25">
      <c r="A373" s="89" t="s">
        <v>258</v>
      </c>
      <c r="B373" s="90" t="s">
        <v>242</v>
      </c>
      <c r="C373" s="90">
        <v>401</v>
      </c>
      <c r="D373" s="90" t="s">
        <v>242</v>
      </c>
      <c r="E373" s="91" t="s">
        <v>258</v>
      </c>
      <c r="F373" s="92" t="s">
        <v>242</v>
      </c>
      <c r="G373" s="92" t="s">
        <v>644</v>
      </c>
      <c r="H373" s="155">
        <v>16827</v>
      </c>
      <c r="I373" s="92" t="s">
        <v>745</v>
      </c>
      <c r="J373" s="93">
        <v>0</v>
      </c>
      <c r="K373" s="94">
        <v>0</v>
      </c>
      <c r="L373" s="93"/>
      <c r="M373" s="94"/>
      <c r="N373" s="93"/>
      <c r="O373" s="94"/>
      <c r="P373" s="93"/>
      <c r="Q373" s="94"/>
      <c r="R373" s="93"/>
      <c r="S373" s="94"/>
      <c r="T373" s="93"/>
      <c r="U373" s="94"/>
      <c r="V373" s="93"/>
      <c r="W373" s="95"/>
      <c r="X373" s="93"/>
      <c r="Y373" s="94"/>
      <c r="Z373" s="95"/>
      <c r="AA373" s="95"/>
      <c r="AB373" s="93"/>
      <c r="AC373" s="94"/>
      <c r="AD373" s="93"/>
      <c r="AE373" s="94"/>
      <c r="AF373" s="93"/>
      <c r="AG373" s="95"/>
      <c r="AH373" s="96">
        <f t="shared" si="474"/>
        <v>0</v>
      </c>
      <c r="AI373" s="97">
        <f t="shared" si="475"/>
        <v>0</v>
      </c>
      <c r="AJ373" s="97">
        <f t="shared" si="473"/>
        <v>0</v>
      </c>
      <c r="AK373" s="97"/>
      <c r="AL373" s="139">
        <f t="shared" si="476"/>
        <v>0</v>
      </c>
      <c r="AM373" s="95">
        <v>0</v>
      </c>
      <c r="AN373" s="94">
        <v>0</v>
      </c>
      <c r="AO373" s="93"/>
      <c r="AP373" s="94"/>
      <c r="AQ373" s="93"/>
      <c r="AR373" s="94"/>
      <c r="AS373" s="93"/>
      <c r="AT373" s="94"/>
      <c r="AU373" s="93"/>
      <c r="AV373" s="94"/>
      <c r="AW373" s="93"/>
      <c r="AX373" s="94"/>
      <c r="AY373" s="93"/>
      <c r="AZ373" s="95"/>
      <c r="BA373" s="93"/>
      <c r="BB373" s="95"/>
      <c r="BC373" s="93"/>
      <c r="BD373" s="94"/>
      <c r="BE373" s="95"/>
      <c r="BF373" s="95"/>
      <c r="BG373" s="93"/>
      <c r="BH373" s="94"/>
      <c r="BI373" s="93"/>
      <c r="BJ373" s="94"/>
      <c r="BK373" s="96">
        <f t="shared" si="477"/>
        <v>0</v>
      </c>
      <c r="BL373" s="97">
        <f t="shared" si="478"/>
        <v>0</v>
      </c>
      <c r="BM373" s="97">
        <f t="shared" si="479"/>
        <v>0</v>
      </c>
      <c r="BN373" s="97"/>
      <c r="BO373" s="139">
        <f t="shared" si="480"/>
        <v>0</v>
      </c>
      <c r="BP373" s="111">
        <v>0</v>
      </c>
      <c r="BQ373" s="110">
        <v>0</v>
      </c>
      <c r="BR373" s="109"/>
      <c r="BS373" s="110"/>
      <c r="BT373" s="109"/>
      <c r="BU373" s="110"/>
      <c r="BV373" s="109"/>
      <c r="BW373" s="110"/>
      <c r="BX373" s="109"/>
      <c r="BY373" s="110"/>
      <c r="BZ373" s="109"/>
      <c r="CA373" s="110"/>
      <c r="CB373" s="111"/>
      <c r="CC373" s="111"/>
      <c r="CD373" s="109"/>
      <c r="CE373" s="110"/>
      <c r="CF373" s="109"/>
      <c r="CG373" s="111"/>
      <c r="CH373" s="109"/>
      <c r="CI373" s="110"/>
      <c r="CJ373" s="109"/>
      <c r="CK373" s="110"/>
      <c r="CL373" s="111"/>
      <c r="CM373" s="111"/>
      <c r="CN373" s="96">
        <f t="shared" si="481"/>
        <v>0</v>
      </c>
      <c r="CO373" s="97">
        <f t="shared" si="482"/>
        <v>0</v>
      </c>
      <c r="CP373" s="97">
        <f t="shared" si="483"/>
        <v>0</v>
      </c>
      <c r="CQ373" s="97"/>
      <c r="CR373" s="139">
        <f t="shared" si="484"/>
        <v>0</v>
      </c>
      <c r="CS373" s="111">
        <v>0</v>
      </c>
      <c r="CT373" s="110">
        <v>0</v>
      </c>
      <c r="CU373" s="109"/>
      <c r="CV373" s="110"/>
      <c r="CW373" s="109"/>
      <c r="CX373" s="110"/>
      <c r="CY373" s="109"/>
      <c r="CZ373" s="110"/>
      <c r="DA373" s="109"/>
      <c r="DB373" s="110"/>
      <c r="DC373" s="109"/>
      <c r="DD373" s="110"/>
      <c r="DE373" s="109"/>
      <c r="DF373" s="110"/>
      <c r="DG373" s="109"/>
      <c r="DH373" s="110"/>
      <c r="DI373" s="111"/>
      <c r="DJ373" s="111"/>
      <c r="DK373" s="109"/>
      <c r="DL373" s="111"/>
      <c r="DM373" s="109"/>
      <c r="DN373" s="110"/>
      <c r="DO373" s="111"/>
      <c r="DP373" s="111"/>
      <c r="DQ373" s="96">
        <f t="shared" si="485"/>
        <v>0</v>
      </c>
      <c r="DR373" s="97">
        <f t="shared" si="486"/>
        <v>0</v>
      </c>
      <c r="DS373" s="97">
        <f t="shared" si="487"/>
        <v>0</v>
      </c>
      <c r="DT373" s="97"/>
      <c r="DU373" s="139">
        <f t="shared" si="488"/>
        <v>0</v>
      </c>
      <c r="DV373" s="111">
        <v>0</v>
      </c>
      <c r="DW373" s="110">
        <v>0</v>
      </c>
      <c r="DX373" s="111"/>
      <c r="DY373" s="110"/>
      <c r="DZ373" s="111"/>
      <c r="EA373" s="110"/>
      <c r="EB373" s="111"/>
      <c r="EC373" s="110"/>
      <c r="ED373" s="109"/>
      <c r="EE373" s="110"/>
      <c r="EF373" s="109"/>
      <c r="EG373" s="110"/>
      <c r="EH373" s="109"/>
      <c r="EI373" s="111"/>
      <c r="EJ373" s="109"/>
      <c r="EK373" s="111"/>
      <c r="EL373" s="109"/>
      <c r="EM373" s="110"/>
      <c r="EN373" s="111"/>
      <c r="EO373" s="110"/>
      <c r="EP373" s="111"/>
      <c r="EQ373" s="110"/>
      <c r="ER373" s="111"/>
      <c r="ES373" s="111"/>
      <c r="ET373" s="96">
        <f t="shared" si="489"/>
        <v>0</v>
      </c>
      <c r="EU373" s="97">
        <f t="shared" si="490"/>
        <v>0</v>
      </c>
      <c r="EV373" s="97">
        <f t="shared" si="491"/>
        <v>0</v>
      </c>
      <c r="EW373" s="97"/>
      <c r="EX373" s="139">
        <f t="shared" si="492"/>
        <v>0</v>
      </c>
      <c r="EY373" s="103">
        <v>0</v>
      </c>
      <c r="EZ373" s="104">
        <v>0</v>
      </c>
      <c r="FA373" s="103"/>
      <c r="FB373" s="104"/>
      <c r="FC373" s="103"/>
      <c r="FD373" s="104"/>
      <c r="FE373" s="103"/>
      <c r="FF373" s="104"/>
      <c r="FG373" s="108"/>
      <c r="FH373" s="104"/>
      <c r="FI373" s="103"/>
      <c r="FJ373" s="104"/>
      <c r="FK373" s="103"/>
      <c r="FL373" s="103"/>
      <c r="FM373" s="108"/>
      <c r="FN373" s="104"/>
      <c r="FO373" s="103"/>
      <c r="FP373" s="103"/>
      <c r="FQ373" s="108"/>
      <c r="FR373" s="104"/>
      <c r="FS373" s="103"/>
      <c r="FT373" s="104"/>
      <c r="FU373" s="103"/>
      <c r="FV373" s="103"/>
      <c r="FW373" s="100">
        <f t="shared" si="493"/>
        <v>0</v>
      </c>
      <c r="FX373" s="103">
        <f t="shared" si="494"/>
        <v>0</v>
      </c>
      <c r="FY373" s="103">
        <f t="shared" si="495"/>
        <v>0</v>
      </c>
      <c r="FZ373" s="103"/>
      <c r="GA373" s="149">
        <f t="shared" si="496"/>
        <v>0</v>
      </c>
      <c r="GB373" s="103">
        <v>0</v>
      </c>
      <c r="GC373" s="104">
        <v>0</v>
      </c>
      <c r="GD373" s="108"/>
      <c r="GE373" s="104"/>
      <c r="GF373" s="108"/>
      <c r="GG373" s="104"/>
      <c r="GH373" s="108"/>
      <c r="GI373" s="104"/>
      <c r="GJ373" s="108"/>
      <c r="GK373" s="104"/>
      <c r="GL373" s="108"/>
      <c r="GM373" s="104"/>
      <c r="GN373" s="103"/>
      <c r="GO373" s="103"/>
      <c r="GP373" s="108"/>
      <c r="GQ373" s="104"/>
      <c r="GR373" s="103"/>
      <c r="GS373" s="103"/>
      <c r="GT373" s="108"/>
      <c r="GU373" s="104"/>
      <c r="GV373" s="103"/>
      <c r="GW373" s="103"/>
      <c r="GX373" s="108"/>
      <c r="GY373" s="103"/>
      <c r="GZ373" s="100">
        <f t="shared" si="497"/>
        <v>0</v>
      </c>
      <c r="HA373" s="103">
        <f t="shared" si="498"/>
        <v>0</v>
      </c>
      <c r="HB373" s="103">
        <f t="shared" si="499"/>
        <v>0</v>
      </c>
      <c r="HC373" s="103"/>
      <c r="HD373" s="149">
        <f t="shared" si="500"/>
        <v>0</v>
      </c>
      <c r="HE373" s="103">
        <v>0</v>
      </c>
      <c r="HF373" s="104">
        <v>0</v>
      </c>
      <c r="HG373" s="108"/>
      <c r="HH373" s="104"/>
      <c r="HI373" s="108"/>
      <c r="HJ373" s="104"/>
      <c r="HK373" s="108"/>
      <c r="HL373" s="104"/>
      <c r="HM373" s="108"/>
      <c r="HN373" s="104"/>
      <c r="HO373" s="108"/>
      <c r="HP373" s="104"/>
      <c r="HQ373" s="108"/>
      <c r="HR373" s="104"/>
      <c r="HS373" s="108"/>
      <c r="HT373" s="104"/>
      <c r="HU373" s="108"/>
      <c r="HV373" s="104"/>
      <c r="HW373" s="108"/>
      <c r="HX373" s="104"/>
      <c r="HY373" s="108"/>
      <c r="HZ373" s="104"/>
      <c r="IA373" s="108"/>
      <c r="IB373" s="103"/>
      <c r="IC373" s="96">
        <f t="shared" si="501"/>
        <v>0</v>
      </c>
      <c r="ID373" s="97">
        <f t="shared" si="502"/>
        <v>0</v>
      </c>
      <c r="IE373" s="97">
        <f t="shared" si="503"/>
        <v>0</v>
      </c>
      <c r="IF373" s="97"/>
      <c r="IG373" s="139">
        <f t="shared" si="504"/>
        <v>0</v>
      </c>
      <c r="IH373" s="111">
        <v>0</v>
      </c>
      <c r="II373" s="110">
        <v>0</v>
      </c>
      <c r="IJ373" s="109"/>
      <c r="IK373" s="110"/>
      <c r="IL373" s="109"/>
      <c r="IM373" s="110"/>
      <c r="IN373" s="109"/>
      <c r="IO373" s="110"/>
      <c r="IP373" s="109"/>
      <c r="IQ373" s="110"/>
      <c r="IR373" s="109"/>
      <c r="IS373" s="110"/>
      <c r="IT373" s="109"/>
      <c r="IU373" s="110"/>
      <c r="IV373" s="109"/>
      <c r="IW373" s="110"/>
      <c r="IX373" s="111"/>
      <c r="IY373" s="110"/>
      <c r="IZ373" s="111"/>
      <c r="JA373" s="110"/>
      <c r="JB373" s="109"/>
      <c r="JC373" s="110"/>
      <c r="JD373" s="111"/>
      <c r="JE373" s="111"/>
      <c r="JF373" s="96">
        <f t="shared" si="505"/>
        <v>0</v>
      </c>
      <c r="JG373" s="97">
        <f t="shared" si="506"/>
        <v>0</v>
      </c>
      <c r="JH373" s="97">
        <f t="shared" si="507"/>
        <v>0</v>
      </c>
      <c r="JI373" s="97"/>
      <c r="JJ373" s="139">
        <f t="shared" si="508"/>
        <v>0</v>
      </c>
      <c r="JK373" s="109">
        <v>0</v>
      </c>
      <c r="JL373" s="110">
        <v>0</v>
      </c>
      <c r="JM373" s="109"/>
      <c r="JN373" s="110"/>
      <c r="JO373" s="109"/>
      <c r="JP373" s="110"/>
      <c r="JQ373" s="109"/>
      <c r="JR373" s="110"/>
      <c r="JS373" s="109"/>
      <c r="JT373" s="110"/>
      <c r="JU373" s="111"/>
      <c r="JV373" s="110"/>
      <c r="JW373" s="109"/>
      <c r="JX373" s="111"/>
      <c r="JY373" s="109"/>
      <c r="JZ373" s="110"/>
      <c r="KA373" s="111"/>
      <c r="KB373" s="110"/>
      <c r="KC373" s="111"/>
      <c r="KD373" s="110"/>
      <c r="KE373" s="111"/>
      <c r="KF373" s="110"/>
      <c r="KG373" s="111"/>
      <c r="KH373" s="110"/>
      <c r="KI373" s="96">
        <f t="shared" si="509"/>
        <v>0</v>
      </c>
      <c r="KJ373" s="97">
        <f t="shared" si="510"/>
        <v>0</v>
      </c>
      <c r="KK373" s="97">
        <v>5.3453315112414794E-2</v>
      </c>
      <c r="KL373" s="139">
        <f t="shared" si="511"/>
        <v>0</v>
      </c>
      <c r="KM373" s="103">
        <v>0</v>
      </c>
      <c r="KN373" s="104">
        <v>0</v>
      </c>
      <c r="KO373" s="108"/>
      <c r="KP373" s="104"/>
      <c r="KQ373" s="108"/>
      <c r="KR373" s="104"/>
      <c r="KS373" s="108"/>
      <c r="KT373" s="104"/>
      <c r="KU373" s="108"/>
      <c r="KV373" s="104"/>
      <c r="KW373" s="108"/>
      <c r="KX373" s="104"/>
      <c r="KY373" s="108"/>
      <c r="KZ373" s="104"/>
      <c r="LA373" s="108"/>
      <c r="LB373" s="104"/>
      <c r="LC373" s="108"/>
      <c r="LD373" s="103"/>
      <c r="LE373" s="108"/>
      <c r="LF373" s="104"/>
      <c r="LG373" s="108"/>
      <c r="LH373" s="104"/>
      <c r="LI373" s="108"/>
      <c r="LJ373" s="104"/>
      <c r="LK373" s="100">
        <f t="shared" si="512"/>
        <v>0</v>
      </c>
      <c r="LL373" s="104">
        <f t="shared" si="513"/>
        <v>0</v>
      </c>
      <c r="LM373" s="108">
        <v>0</v>
      </c>
      <c r="LN373" s="104">
        <v>0</v>
      </c>
      <c r="LO373" s="108"/>
      <c r="LP373" s="104"/>
      <c r="LQ373" s="108"/>
      <c r="LR373" s="104"/>
      <c r="LS373" s="108"/>
      <c r="LT373" s="104"/>
      <c r="LU373" s="108"/>
      <c r="LV373" s="104"/>
      <c r="LW373" s="103"/>
      <c r="LX373" s="104"/>
      <c r="LY373" s="103"/>
      <c r="LZ373" s="103"/>
      <c r="MA373" s="108"/>
      <c r="MB373" s="104"/>
      <c r="MC373" s="103"/>
      <c r="MD373" s="104"/>
      <c r="ME373" s="103"/>
      <c r="MF373" s="104"/>
      <c r="MG373" s="103"/>
      <c r="MH373" s="104"/>
      <c r="MI373" s="103"/>
      <c r="MJ373" s="104"/>
      <c r="MK373" s="102">
        <f t="shared" si="514"/>
        <v>0</v>
      </c>
      <c r="ML373" s="104">
        <f t="shared" si="515"/>
        <v>0</v>
      </c>
      <c r="MM373" s="108">
        <v>0</v>
      </c>
      <c r="MN373" s="104">
        <v>0</v>
      </c>
      <c r="MO373" s="108"/>
      <c r="MP373" s="104"/>
      <c r="MQ373" s="108"/>
      <c r="MR373" s="104"/>
      <c r="MS373" s="108"/>
      <c r="MT373" s="104"/>
      <c r="MU373" s="108"/>
      <c r="MV373" s="104"/>
      <c r="MW373" s="108"/>
      <c r="MX373" s="104"/>
      <c r="MY373" s="108"/>
      <c r="MZ373" s="104"/>
      <c r="NA373" s="108"/>
      <c r="NB373" s="104"/>
      <c r="NC373" s="108"/>
      <c r="ND373" s="104"/>
      <c r="NE373" s="108"/>
      <c r="NF373" s="104"/>
      <c r="NG373" s="108"/>
      <c r="NH373" s="104"/>
      <c r="NI373" s="108"/>
      <c r="NJ373" s="104"/>
      <c r="NK373" s="100">
        <f t="shared" si="516"/>
        <v>0</v>
      </c>
      <c r="NL373" s="104">
        <f t="shared" si="517"/>
        <v>0</v>
      </c>
      <c r="NM373" s="109">
        <f t="shared" si="518"/>
        <v>0</v>
      </c>
      <c r="NN373" s="110">
        <f t="shared" si="519"/>
        <v>0</v>
      </c>
      <c r="NO373" s="109">
        <f t="shared" si="520"/>
        <v>0</v>
      </c>
      <c r="NP373" s="110">
        <f t="shared" si="521"/>
        <v>0</v>
      </c>
      <c r="NQ373" s="109">
        <f t="shared" si="522"/>
        <v>0</v>
      </c>
      <c r="NR373" s="110">
        <f t="shared" si="523"/>
        <v>0</v>
      </c>
      <c r="NS373" s="109">
        <f t="shared" si="524"/>
        <v>0</v>
      </c>
      <c r="NT373" s="110">
        <f t="shared" si="525"/>
        <v>0</v>
      </c>
      <c r="NU373" s="109">
        <f t="shared" si="526"/>
        <v>0</v>
      </c>
      <c r="NV373" s="110">
        <f t="shared" si="527"/>
        <v>0</v>
      </c>
      <c r="NW373" s="109">
        <f t="shared" si="528"/>
        <v>0</v>
      </c>
      <c r="NX373" s="110">
        <f t="shared" si="529"/>
        <v>0</v>
      </c>
      <c r="NY373" s="109">
        <f t="shared" si="530"/>
        <v>0</v>
      </c>
      <c r="NZ373" s="110">
        <f t="shared" si="531"/>
        <v>0</v>
      </c>
      <c r="OA373" s="109">
        <f t="shared" si="532"/>
        <v>0</v>
      </c>
      <c r="OB373" s="110">
        <f t="shared" si="533"/>
        <v>0</v>
      </c>
      <c r="OC373" s="111">
        <f t="shared" si="534"/>
        <v>0</v>
      </c>
      <c r="OD373" s="110">
        <f t="shared" si="535"/>
        <v>0</v>
      </c>
      <c r="OE373" s="111">
        <f t="shared" si="536"/>
        <v>0</v>
      </c>
      <c r="OF373" s="110">
        <f t="shared" si="537"/>
        <v>0</v>
      </c>
      <c r="OG373" s="109">
        <f t="shared" si="538"/>
        <v>0</v>
      </c>
      <c r="OH373" s="110">
        <f t="shared" si="539"/>
        <v>0</v>
      </c>
      <c r="OI373" s="111">
        <f t="shared" si="540"/>
        <v>0</v>
      </c>
      <c r="OJ373" s="111">
        <f t="shared" si="541"/>
        <v>0</v>
      </c>
      <c r="OK373" s="96">
        <f t="shared" si="542"/>
        <v>0</v>
      </c>
      <c r="OL373" s="97">
        <f t="shared" si="543"/>
        <v>0</v>
      </c>
      <c r="OM373" s="97">
        <v>0</v>
      </c>
      <c r="ON373" s="139">
        <f t="shared" si="544"/>
        <v>0</v>
      </c>
      <c r="OO373" s="111">
        <v>0</v>
      </c>
      <c r="OP373" s="110">
        <v>0</v>
      </c>
      <c r="OQ373" s="109"/>
      <c r="OR373" s="110"/>
      <c r="OS373" s="109"/>
      <c r="OT373" s="110"/>
      <c r="OU373" s="109"/>
      <c r="OV373" s="110"/>
      <c r="OW373" s="109"/>
      <c r="OX373" s="110"/>
      <c r="OY373" s="109"/>
      <c r="OZ373" s="110"/>
      <c r="PA373" s="109"/>
      <c r="PB373" s="110"/>
      <c r="PC373" s="109"/>
      <c r="PD373" s="110"/>
      <c r="PE373" s="111"/>
      <c r="PF373" s="110"/>
      <c r="PG373" s="111"/>
      <c r="PH373" s="110"/>
      <c r="PI373" s="109"/>
      <c r="PJ373" s="110"/>
      <c r="PK373" s="111"/>
      <c r="PL373" s="110"/>
      <c r="PM373" s="96">
        <f t="shared" si="545"/>
        <v>0</v>
      </c>
      <c r="PN373" s="97">
        <f t="shared" si="546"/>
        <v>0</v>
      </c>
      <c r="PO373" s="97">
        <f t="shared" si="547"/>
        <v>0</v>
      </c>
      <c r="PP373" s="109">
        <v>0</v>
      </c>
      <c r="PQ373" s="111"/>
      <c r="PR373" s="111"/>
      <c r="PS373" s="111"/>
      <c r="PT373" s="111"/>
      <c r="PU373" s="111"/>
      <c r="PV373" s="111"/>
      <c r="PW373" s="111"/>
      <c r="PX373" s="111"/>
      <c r="PY373" s="111"/>
      <c r="PZ373" s="111"/>
      <c r="QA373" s="110"/>
      <c r="QB373" s="98">
        <f t="shared" si="548"/>
        <v>0</v>
      </c>
      <c r="QC373" s="105">
        <f t="shared" si="549"/>
        <v>0</v>
      </c>
      <c r="QD373" s="106"/>
      <c r="QE373" s="113">
        <f t="shared" si="550"/>
        <v>0</v>
      </c>
      <c r="QF373" s="108">
        <v>0</v>
      </c>
      <c r="QG373" s="103"/>
      <c r="QH373" s="103"/>
      <c r="QI373" s="103"/>
      <c r="QJ373" s="103"/>
      <c r="QK373" s="103"/>
      <c r="QL373" s="103"/>
      <c r="QM373" s="103"/>
      <c r="QN373" s="103"/>
      <c r="QO373" s="103"/>
      <c r="QP373" s="103"/>
      <c r="QQ373" s="104"/>
      <c r="QR373" s="117">
        <f t="shared" si="551"/>
        <v>0</v>
      </c>
      <c r="QS373" s="158"/>
    </row>
    <row r="374" spans="1:461" s="88" customFormat="1" ht="10.5" x14ac:dyDescent="0.25">
      <c r="A374" s="89" t="s">
        <v>1</v>
      </c>
      <c r="B374" s="90" t="s">
        <v>172</v>
      </c>
      <c r="C374" s="90">
        <v>400</v>
      </c>
      <c r="D374" s="90" t="s">
        <v>349</v>
      </c>
      <c r="E374" s="91" t="s">
        <v>350</v>
      </c>
      <c r="F374" s="92" t="s">
        <v>248</v>
      </c>
      <c r="G374" s="92" t="s">
        <v>644</v>
      </c>
      <c r="H374" s="155">
        <v>17213</v>
      </c>
      <c r="I374" s="92" t="s">
        <v>174</v>
      </c>
      <c r="J374" s="93">
        <v>0</v>
      </c>
      <c r="K374" s="94">
        <v>0</v>
      </c>
      <c r="L374" s="93"/>
      <c r="M374" s="94"/>
      <c r="N374" s="93"/>
      <c r="O374" s="94"/>
      <c r="P374" s="93"/>
      <c r="Q374" s="94"/>
      <c r="R374" s="93"/>
      <c r="S374" s="94"/>
      <c r="T374" s="93"/>
      <c r="U374" s="94"/>
      <c r="V374" s="93"/>
      <c r="W374" s="95"/>
      <c r="X374" s="93"/>
      <c r="Y374" s="94"/>
      <c r="Z374" s="95"/>
      <c r="AA374" s="95"/>
      <c r="AB374" s="93"/>
      <c r="AC374" s="94"/>
      <c r="AD374" s="93"/>
      <c r="AE374" s="94"/>
      <c r="AF374" s="93"/>
      <c r="AG374" s="95"/>
      <c r="AH374" s="96">
        <f t="shared" si="474"/>
        <v>0</v>
      </c>
      <c r="AI374" s="97">
        <f t="shared" si="475"/>
        <v>0</v>
      </c>
      <c r="AJ374" s="97">
        <f t="shared" si="473"/>
        <v>0</v>
      </c>
      <c r="AK374" s="97"/>
      <c r="AL374" s="139">
        <f t="shared" si="476"/>
        <v>0</v>
      </c>
      <c r="AM374" s="95">
        <v>0</v>
      </c>
      <c r="AN374" s="94">
        <v>0</v>
      </c>
      <c r="AO374" s="93"/>
      <c r="AP374" s="94"/>
      <c r="AQ374" s="93"/>
      <c r="AR374" s="94"/>
      <c r="AS374" s="93"/>
      <c r="AT374" s="94"/>
      <c r="AU374" s="93"/>
      <c r="AV374" s="94"/>
      <c r="AW374" s="93"/>
      <c r="AX374" s="94"/>
      <c r="AY374" s="93"/>
      <c r="AZ374" s="95"/>
      <c r="BA374" s="93"/>
      <c r="BB374" s="95"/>
      <c r="BC374" s="93"/>
      <c r="BD374" s="94"/>
      <c r="BE374" s="95"/>
      <c r="BF374" s="95"/>
      <c r="BG374" s="93"/>
      <c r="BH374" s="94"/>
      <c r="BI374" s="93"/>
      <c r="BJ374" s="94"/>
      <c r="BK374" s="96">
        <f t="shared" si="477"/>
        <v>0</v>
      </c>
      <c r="BL374" s="97">
        <f t="shared" si="478"/>
        <v>0</v>
      </c>
      <c r="BM374" s="97">
        <f t="shared" si="479"/>
        <v>0</v>
      </c>
      <c r="BN374" s="97"/>
      <c r="BO374" s="139">
        <f t="shared" si="480"/>
        <v>0</v>
      </c>
      <c r="BP374" s="111">
        <v>0</v>
      </c>
      <c r="BQ374" s="110">
        <v>0</v>
      </c>
      <c r="BR374" s="109"/>
      <c r="BS374" s="110"/>
      <c r="BT374" s="109"/>
      <c r="BU374" s="110"/>
      <c r="BV374" s="109"/>
      <c r="BW374" s="110"/>
      <c r="BX374" s="109"/>
      <c r="BY374" s="110"/>
      <c r="BZ374" s="109"/>
      <c r="CA374" s="110"/>
      <c r="CB374" s="111"/>
      <c r="CC374" s="111"/>
      <c r="CD374" s="109"/>
      <c r="CE374" s="110"/>
      <c r="CF374" s="109"/>
      <c r="CG374" s="111"/>
      <c r="CH374" s="109"/>
      <c r="CI374" s="110"/>
      <c r="CJ374" s="109"/>
      <c r="CK374" s="110"/>
      <c r="CL374" s="111"/>
      <c r="CM374" s="111"/>
      <c r="CN374" s="96">
        <f t="shared" si="481"/>
        <v>0</v>
      </c>
      <c r="CO374" s="97">
        <f t="shared" si="482"/>
        <v>0</v>
      </c>
      <c r="CP374" s="97">
        <f t="shared" si="483"/>
        <v>0</v>
      </c>
      <c r="CQ374" s="97"/>
      <c r="CR374" s="139">
        <f t="shared" si="484"/>
        <v>0</v>
      </c>
      <c r="CS374" s="111">
        <v>0</v>
      </c>
      <c r="CT374" s="110">
        <v>0</v>
      </c>
      <c r="CU374" s="109"/>
      <c r="CV374" s="110"/>
      <c r="CW374" s="109"/>
      <c r="CX374" s="110"/>
      <c r="CY374" s="109"/>
      <c r="CZ374" s="110"/>
      <c r="DA374" s="109"/>
      <c r="DB374" s="110"/>
      <c r="DC374" s="109"/>
      <c r="DD374" s="110"/>
      <c r="DE374" s="109"/>
      <c r="DF374" s="110"/>
      <c r="DG374" s="109"/>
      <c r="DH374" s="110"/>
      <c r="DI374" s="111"/>
      <c r="DJ374" s="111"/>
      <c r="DK374" s="109"/>
      <c r="DL374" s="111"/>
      <c r="DM374" s="109"/>
      <c r="DN374" s="110"/>
      <c r="DO374" s="111"/>
      <c r="DP374" s="111"/>
      <c r="DQ374" s="96">
        <f t="shared" si="485"/>
        <v>0</v>
      </c>
      <c r="DR374" s="97">
        <f t="shared" si="486"/>
        <v>0</v>
      </c>
      <c r="DS374" s="97">
        <f t="shared" si="487"/>
        <v>0</v>
      </c>
      <c r="DT374" s="97"/>
      <c r="DU374" s="139">
        <f t="shared" si="488"/>
        <v>0</v>
      </c>
      <c r="DV374" s="111">
        <v>0</v>
      </c>
      <c r="DW374" s="110">
        <v>0</v>
      </c>
      <c r="DX374" s="111"/>
      <c r="DY374" s="110"/>
      <c r="DZ374" s="111"/>
      <c r="EA374" s="110"/>
      <c r="EB374" s="111"/>
      <c r="EC374" s="110"/>
      <c r="ED374" s="109"/>
      <c r="EE374" s="110"/>
      <c r="EF374" s="109"/>
      <c r="EG374" s="110"/>
      <c r="EH374" s="109"/>
      <c r="EI374" s="111"/>
      <c r="EJ374" s="109"/>
      <c r="EK374" s="111"/>
      <c r="EL374" s="109"/>
      <c r="EM374" s="110"/>
      <c r="EN374" s="111"/>
      <c r="EO374" s="110"/>
      <c r="EP374" s="111"/>
      <c r="EQ374" s="110"/>
      <c r="ER374" s="111"/>
      <c r="ES374" s="111"/>
      <c r="ET374" s="96">
        <f t="shared" si="489"/>
        <v>0</v>
      </c>
      <c r="EU374" s="97">
        <f t="shared" si="490"/>
        <v>0</v>
      </c>
      <c r="EV374" s="97">
        <f t="shared" si="491"/>
        <v>0</v>
      </c>
      <c r="EW374" s="97"/>
      <c r="EX374" s="139">
        <f t="shared" si="492"/>
        <v>0</v>
      </c>
      <c r="EY374" s="103">
        <v>0</v>
      </c>
      <c r="EZ374" s="104">
        <v>0</v>
      </c>
      <c r="FA374" s="103"/>
      <c r="FB374" s="104"/>
      <c r="FC374" s="103"/>
      <c r="FD374" s="104"/>
      <c r="FE374" s="103"/>
      <c r="FF374" s="104"/>
      <c r="FG374" s="108"/>
      <c r="FH374" s="104"/>
      <c r="FI374" s="103"/>
      <c r="FJ374" s="104"/>
      <c r="FK374" s="103"/>
      <c r="FL374" s="103"/>
      <c r="FM374" s="108"/>
      <c r="FN374" s="104"/>
      <c r="FO374" s="103"/>
      <c r="FP374" s="103"/>
      <c r="FQ374" s="108"/>
      <c r="FR374" s="104"/>
      <c r="FS374" s="103"/>
      <c r="FT374" s="104"/>
      <c r="FU374" s="103"/>
      <c r="FV374" s="103"/>
      <c r="FW374" s="100">
        <f t="shared" si="493"/>
        <v>0</v>
      </c>
      <c r="FX374" s="103">
        <f t="shared" si="494"/>
        <v>0</v>
      </c>
      <c r="FY374" s="103">
        <f t="shared" si="495"/>
        <v>0</v>
      </c>
      <c r="FZ374" s="103"/>
      <c r="GA374" s="149">
        <f t="shared" si="496"/>
        <v>0</v>
      </c>
      <c r="GB374" s="103">
        <v>0</v>
      </c>
      <c r="GC374" s="104">
        <v>0</v>
      </c>
      <c r="GD374" s="108"/>
      <c r="GE374" s="104"/>
      <c r="GF374" s="108"/>
      <c r="GG374" s="104"/>
      <c r="GH374" s="108"/>
      <c r="GI374" s="104"/>
      <c r="GJ374" s="108"/>
      <c r="GK374" s="104"/>
      <c r="GL374" s="108"/>
      <c r="GM374" s="104"/>
      <c r="GN374" s="103"/>
      <c r="GO374" s="103"/>
      <c r="GP374" s="108"/>
      <c r="GQ374" s="104"/>
      <c r="GR374" s="103"/>
      <c r="GS374" s="103"/>
      <c r="GT374" s="108"/>
      <c r="GU374" s="104"/>
      <c r="GV374" s="103"/>
      <c r="GW374" s="103"/>
      <c r="GX374" s="108"/>
      <c r="GY374" s="103"/>
      <c r="GZ374" s="100">
        <f t="shared" si="497"/>
        <v>0</v>
      </c>
      <c r="HA374" s="103">
        <f t="shared" si="498"/>
        <v>0</v>
      </c>
      <c r="HB374" s="103">
        <f t="shared" si="499"/>
        <v>0</v>
      </c>
      <c r="HC374" s="103"/>
      <c r="HD374" s="149">
        <f t="shared" si="500"/>
        <v>0</v>
      </c>
      <c r="HE374" s="103">
        <v>0</v>
      </c>
      <c r="HF374" s="104">
        <v>0</v>
      </c>
      <c r="HG374" s="108"/>
      <c r="HH374" s="104"/>
      <c r="HI374" s="108"/>
      <c r="HJ374" s="104"/>
      <c r="HK374" s="108"/>
      <c r="HL374" s="104"/>
      <c r="HM374" s="108"/>
      <c r="HN374" s="104"/>
      <c r="HO374" s="108"/>
      <c r="HP374" s="104"/>
      <c r="HQ374" s="108"/>
      <c r="HR374" s="104"/>
      <c r="HS374" s="108"/>
      <c r="HT374" s="104"/>
      <c r="HU374" s="108"/>
      <c r="HV374" s="104"/>
      <c r="HW374" s="108"/>
      <c r="HX374" s="104"/>
      <c r="HY374" s="108"/>
      <c r="HZ374" s="104"/>
      <c r="IA374" s="108"/>
      <c r="IB374" s="103"/>
      <c r="IC374" s="96">
        <f t="shared" si="501"/>
        <v>0</v>
      </c>
      <c r="ID374" s="97">
        <f t="shared" si="502"/>
        <v>0</v>
      </c>
      <c r="IE374" s="97">
        <f t="shared" si="503"/>
        <v>0</v>
      </c>
      <c r="IF374" s="97"/>
      <c r="IG374" s="139">
        <f t="shared" si="504"/>
        <v>0</v>
      </c>
      <c r="IH374" s="111">
        <v>0</v>
      </c>
      <c r="II374" s="110">
        <v>0</v>
      </c>
      <c r="IJ374" s="109"/>
      <c r="IK374" s="110"/>
      <c r="IL374" s="109"/>
      <c r="IM374" s="110"/>
      <c r="IN374" s="109"/>
      <c r="IO374" s="110"/>
      <c r="IP374" s="109"/>
      <c r="IQ374" s="110"/>
      <c r="IR374" s="109"/>
      <c r="IS374" s="110"/>
      <c r="IT374" s="109"/>
      <c r="IU374" s="110"/>
      <c r="IV374" s="109"/>
      <c r="IW374" s="110"/>
      <c r="IX374" s="111"/>
      <c r="IY374" s="110"/>
      <c r="IZ374" s="111"/>
      <c r="JA374" s="110"/>
      <c r="JB374" s="109"/>
      <c r="JC374" s="110"/>
      <c r="JD374" s="111"/>
      <c r="JE374" s="111"/>
      <c r="JF374" s="96">
        <f t="shared" si="505"/>
        <v>0</v>
      </c>
      <c r="JG374" s="97">
        <f t="shared" si="506"/>
        <v>0</v>
      </c>
      <c r="JH374" s="97">
        <f t="shared" si="507"/>
        <v>0</v>
      </c>
      <c r="JI374" s="97"/>
      <c r="JJ374" s="139">
        <f t="shared" si="508"/>
        <v>0</v>
      </c>
      <c r="JK374" s="109">
        <v>0</v>
      </c>
      <c r="JL374" s="110">
        <v>0</v>
      </c>
      <c r="JM374" s="109"/>
      <c r="JN374" s="110"/>
      <c r="JO374" s="109"/>
      <c r="JP374" s="110"/>
      <c r="JQ374" s="109"/>
      <c r="JR374" s="110"/>
      <c r="JS374" s="109"/>
      <c r="JT374" s="110"/>
      <c r="JU374" s="111"/>
      <c r="JV374" s="110"/>
      <c r="JW374" s="109"/>
      <c r="JX374" s="111"/>
      <c r="JY374" s="109"/>
      <c r="JZ374" s="110"/>
      <c r="KA374" s="111"/>
      <c r="KB374" s="110"/>
      <c r="KC374" s="111"/>
      <c r="KD374" s="110"/>
      <c r="KE374" s="111"/>
      <c r="KF374" s="110"/>
      <c r="KG374" s="111"/>
      <c r="KH374" s="110"/>
      <c r="KI374" s="96">
        <f t="shared" si="509"/>
        <v>0</v>
      </c>
      <c r="KJ374" s="97">
        <f t="shared" si="510"/>
        <v>0</v>
      </c>
      <c r="KK374" s="97">
        <v>0</v>
      </c>
      <c r="KL374" s="139">
        <f t="shared" si="511"/>
        <v>0</v>
      </c>
      <c r="KM374" s="103">
        <v>0</v>
      </c>
      <c r="KN374" s="104">
        <v>0</v>
      </c>
      <c r="KO374" s="108"/>
      <c r="KP374" s="104"/>
      <c r="KQ374" s="108"/>
      <c r="KR374" s="104"/>
      <c r="KS374" s="108"/>
      <c r="KT374" s="104"/>
      <c r="KU374" s="108"/>
      <c r="KV374" s="104"/>
      <c r="KW374" s="108"/>
      <c r="KX374" s="104"/>
      <c r="KY374" s="108"/>
      <c r="KZ374" s="104"/>
      <c r="LA374" s="108"/>
      <c r="LB374" s="104"/>
      <c r="LC374" s="108"/>
      <c r="LD374" s="103"/>
      <c r="LE374" s="108"/>
      <c r="LF374" s="104"/>
      <c r="LG374" s="108"/>
      <c r="LH374" s="104"/>
      <c r="LI374" s="108"/>
      <c r="LJ374" s="104"/>
      <c r="LK374" s="100">
        <f t="shared" si="512"/>
        <v>0</v>
      </c>
      <c r="LL374" s="104">
        <f t="shared" si="513"/>
        <v>0</v>
      </c>
      <c r="LM374" s="108">
        <v>0</v>
      </c>
      <c r="LN374" s="104">
        <v>0</v>
      </c>
      <c r="LO374" s="108"/>
      <c r="LP374" s="104"/>
      <c r="LQ374" s="108"/>
      <c r="LR374" s="104"/>
      <c r="LS374" s="108"/>
      <c r="LT374" s="104"/>
      <c r="LU374" s="108"/>
      <c r="LV374" s="104"/>
      <c r="LW374" s="103"/>
      <c r="LX374" s="104"/>
      <c r="LY374" s="103"/>
      <c r="LZ374" s="103"/>
      <c r="MA374" s="108"/>
      <c r="MB374" s="104"/>
      <c r="MC374" s="103"/>
      <c r="MD374" s="104"/>
      <c r="ME374" s="103"/>
      <c r="MF374" s="104"/>
      <c r="MG374" s="103"/>
      <c r="MH374" s="104"/>
      <c r="MI374" s="103"/>
      <c r="MJ374" s="104"/>
      <c r="MK374" s="102">
        <f t="shared" si="514"/>
        <v>0</v>
      </c>
      <c r="ML374" s="104">
        <f t="shared" si="515"/>
        <v>0</v>
      </c>
      <c r="MM374" s="108">
        <v>0</v>
      </c>
      <c r="MN374" s="104">
        <v>0</v>
      </c>
      <c r="MO374" s="108"/>
      <c r="MP374" s="104"/>
      <c r="MQ374" s="108"/>
      <c r="MR374" s="104"/>
      <c r="MS374" s="108"/>
      <c r="MT374" s="104"/>
      <c r="MU374" s="108"/>
      <c r="MV374" s="104"/>
      <c r="MW374" s="108"/>
      <c r="MX374" s="104"/>
      <c r="MY374" s="108"/>
      <c r="MZ374" s="104"/>
      <c r="NA374" s="108"/>
      <c r="NB374" s="104"/>
      <c r="NC374" s="108"/>
      <c r="ND374" s="104"/>
      <c r="NE374" s="108"/>
      <c r="NF374" s="104"/>
      <c r="NG374" s="108"/>
      <c r="NH374" s="104"/>
      <c r="NI374" s="108"/>
      <c r="NJ374" s="104"/>
      <c r="NK374" s="100">
        <f t="shared" si="516"/>
        <v>0</v>
      </c>
      <c r="NL374" s="104">
        <f t="shared" si="517"/>
        <v>0</v>
      </c>
      <c r="NM374" s="109">
        <f t="shared" si="518"/>
        <v>0</v>
      </c>
      <c r="NN374" s="110">
        <f t="shared" si="519"/>
        <v>0</v>
      </c>
      <c r="NO374" s="109">
        <f t="shared" si="520"/>
        <v>0</v>
      </c>
      <c r="NP374" s="110">
        <f t="shared" si="521"/>
        <v>0</v>
      </c>
      <c r="NQ374" s="109">
        <f t="shared" si="522"/>
        <v>0</v>
      </c>
      <c r="NR374" s="110">
        <f t="shared" si="523"/>
        <v>0</v>
      </c>
      <c r="NS374" s="109">
        <f t="shared" si="524"/>
        <v>0</v>
      </c>
      <c r="NT374" s="110">
        <f t="shared" si="525"/>
        <v>0</v>
      </c>
      <c r="NU374" s="109">
        <f t="shared" si="526"/>
        <v>0</v>
      </c>
      <c r="NV374" s="110">
        <f t="shared" si="527"/>
        <v>0</v>
      </c>
      <c r="NW374" s="109">
        <f t="shared" si="528"/>
        <v>0</v>
      </c>
      <c r="NX374" s="110">
        <f t="shared" si="529"/>
        <v>0</v>
      </c>
      <c r="NY374" s="109">
        <f t="shared" si="530"/>
        <v>0</v>
      </c>
      <c r="NZ374" s="110">
        <f t="shared" si="531"/>
        <v>0</v>
      </c>
      <c r="OA374" s="109">
        <f t="shared" si="532"/>
        <v>0</v>
      </c>
      <c r="OB374" s="110">
        <f t="shared" si="533"/>
        <v>0</v>
      </c>
      <c r="OC374" s="111">
        <f t="shared" si="534"/>
        <v>0</v>
      </c>
      <c r="OD374" s="110">
        <f t="shared" si="535"/>
        <v>0</v>
      </c>
      <c r="OE374" s="111">
        <f t="shared" si="536"/>
        <v>0</v>
      </c>
      <c r="OF374" s="110">
        <f t="shared" si="537"/>
        <v>0</v>
      </c>
      <c r="OG374" s="109">
        <f t="shared" si="538"/>
        <v>0</v>
      </c>
      <c r="OH374" s="110">
        <f t="shared" si="539"/>
        <v>0</v>
      </c>
      <c r="OI374" s="111">
        <f t="shared" si="540"/>
        <v>0</v>
      </c>
      <c r="OJ374" s="111">
        <f t="shared" si="541"/>
        <v>0</v>
      </c>
      <c r="OK374" s="96">
        <f t="shared" si="542"/>
        <v>0</v>
      </c>
      <c r="OL374" s="97">
        <f t="shared" si="543"/>
        <v>0</v>
      </c>
      <c r="OM374" s="97">
        <v>0</v>
      </c>
      <c r="ON374" s="139">
        <f t="shared" si="544"/>
        <v>0</v>
      </c>
      <c r="OO374" s="111">
        <v>0</v>
      </c>
      <c r="OP374" s="110">
        <v>0</v>
      </c>
      <c r="OQ374" s="109"/>
      <c r="OR374" s="110"/>
      <c r="OS374" s="109"/>
      <c r="OT374" s="110"/>
      <c r="OU374" s="109"/>
      <c r="OV374" s="110"/>
      <c r="OW374" s="109"/>
      <c r="OX374" s="110"/>
      <c r="OY374" s="109"/>
      <c r="OZ374" s="110"/>
      <c r="PA374" s="109"/>
      <c r="PB374" s="110"/>
      <c r="PC374" s="109"/>
      <c r="PD374" s="110"/>
      <c r="PE374" s="111"/>
      <c r="PF374" s="110"/>
      <c r="PG374" s="111"/>
      <c r="PH374" s="110"/>
      <c r="PI374" s="109"/>
      <c r="PJ374" s="110"/>
      <c r="PK374" s="111"/>
      <c r="PL374" s="110"/>
      <c r="PM374" s="96">
        <f t="shared" si="545"/>
        <v>0</v>
      </c>
      <c r="PN374" s="97">
        <f t="shared" si="546"/>
        <v>0</v>
      </c>
      <c r="PO374" s="97">
        <f t="shared" si="547"/>
        <v>0</v>
      </c>
      <c r="PP374" s="109">
        <v>0</v>
      </c>
      <c r="PQ374" s="111"/>
      <c r="PR374" s="111"/>
      <c r="PS374" s="111"/>
      <c r="PT374" s="111"/>
      <c r="PU374" s="111"/>
      <c r="PV374" s="111"/>
      <c r="PW374" s="111"/>
      <c r="PX374" s="111"/>
      <c r="PY374" s="111"/>
      <c r="PZ374" s="111"/>
      <c r="QA374" s="110"/>
      <c r="QB374" s="98">
        <f t="shared" si="548"/>
        <v>0</v>
      </c>
      <c r="QC374" s="105">
        <f t="shared" si="549"/>
        <v>0</v>
      </c>
      <c r="QD374" s="106"/>
      <c r="QE374" s="113">
        <f t="shared" si="550"/>
        <v>0</v>
      </c>
      <c r="QF374" s="108">
        <v>0</v>
      </c>
      <c r="QG374" s="103"/>
      <c r="QH374" s="103"/>
      <c r="QI374" s="103"/>
      <c r="QJ374" s="103"/>
      <c r="QK374" s="103"/>
      <c r="QL374" s="103"/>
      <c r="QM374" s="103"/>
      <c r="QN374" s="103"/>
      <c r="QO374" s="103"/>
      <c r="QP374" s="103"/>
      <c r="QQ374" s="104"/>
      <c r="QR374" s="117">
        <f t="shared" si="551"/>
        <v>0</v>
      </c>
      <c r="QS374" s="158"/>
    </row>
    <row r="375" spans="1:461" s="88" customFormat="1" ht="10.5" x14ac:dyDescent="0.25">
      <c r="A375" s="89" t="s">
        <v>36</v>
      </c>
      <c r="B375" s="90" t="s">
        <v>52</v>
      </c>
      <c r="C375" s="90">
        <v>406</v>
      </c>
      <c r="D375" s="90" t="s">
        <v>344</v>
      </c>
      <c r="E375" s="91" t="s">
        <v>36</v>
      </c>
      <c r="F375" s="92" t="s">
        <v>37</v>
      </c>
      <c r="G375" s="92" t="s">
        <v>644</v>
      </c>
      <c r="H375" s="155">
        <v>17455</v>
      </c>
      <c r="I375" s="92" t="s">
        <v>828</v>
      </c>
      <c r="J375" s="93">
        <v>0</v>
      </c>
      <c r="K375" s="94">
        <v>0</v>
      </c>
      <c r="L375" s="93"/>
      <c r="M375" s="94"/>
      <c r="N375" s="93"/>
      <c r="O375" s="94"/>
      <c r="P375" s="93"/>
      <c r="Q375" s="94"/>
      <c r="R375" s="93"/>
      <c r="S375" s="94"/>
      <c r="T375" s="93"/>
      <c r="U375" s="94"/>
      <c r="V375" s="93"/>
      <c r="W375" s="95"/>
      <c r="X375" s="93"/>
      <c r="Y375" s="94"/>
      <c r="Z375" s="95"/>
      <c r="AA375" s="95"/>
      <c r="AB375" s="93"/>
      <c r="AC375" s="94"/>
      <c r="AD375" s="93"/>
      <c r="AE375" s="94"/>
      <c r="AF375" s="93"/>
      <c r="AG375" s="95"/>
      <c r="AH375" s="96">
        <f t="shared" si="474"/>
        <v>0</v>
      </c>
      <c r="AI375" s="97">
        <f t="shared" si="475"/>
        <v>0</v>
      </c>
      <c r="AJ375" s="97">
        <f t="shared" si="473"/>
        <v>0</v>
      </c>
      <c r="AK375" s="97"/>
      <c r="AL375" s="139">
        <f t="shared" si="476"/>
        <v>0</v>
      </c>
      <c r="AM375" s="95">
        <v>0</v>
      </c>
      <c r="AN375" s="94">
        <v>0</v>
      </c>
      <c r="AO375" s="93"/>
      <c r="AP375" s="94"/>
      <c r="AQ375" s="93"/>
      <c r="AR375" s="94"/>
      <c r="AS375" s="93"/>
      <c r="AT375" s="94"/>
      <c r="AU375" s="93"/>
      <c r="AV375" s="94"/>
      <c r="AW375" s="93"/>
      <c r="AX375" s="94"/>
      <c r="AY375" s="93"/>
      <c r="AZ375" s="95"/>
      <c r="BA375" s="93"/>
      <c r="BB375" s="95"/>
      <c r="BC375" s="93"/>
      <c r="BD375" s="94"/>
      <c r="BE375" s="95"/>
      <c r="BF375" s="95"/>
      <c r="BG375" s="93"/>
      <c r="BH375" s="94"/>
      <c r="BI375" s="93"/>
      <c r="BJ375" s="94"/>
      <c r="BK375" s="96">
        <f t="shared" si="477"/>
        <v>0</v>
      </c>
      <c r="BL375" s="97">
        <f t="shared" si="478"/>
        <v>0</v>
      </c>
      <c r="BM375" s="97">
        <f t="shared" si="479"/>
        <v>0</v>
      </c>
      <c r="BN375" s="97"/>
      <c r="BO375" s="139">
        <f t="shared" si="480"/>
        <v>0</v>
      </c>
      <c r="BP375" s="111">
        <v>0</v>
      </c>
      <c r="BQ375" s="110">
        <v>0</v>
      </c>
      <c r="BR375" s="109"/>
      <c r="BS375" s="110"/>
      <c r="BT375" s="109"/>
      <c r="BU375" s="110"/>
      <c r="BV375" s="109"/>
      <c r="BW375" s="110"/>
      <c r="BX375" s="109"/>
      <c r="BY375" s="110"/>
      <c r="BZ375" s="109"/>
      <c r="CA375" s="110"/>
      <c r="CB375" s="111"/>
      <c r="CC375" s="111"/>
      <c r="CD375" s="109"/>
      <c r="CE375" s="110"/>
      <c r="CF375" s="109"/>
      <c r="CG375" s="111"/>
      <c r="CH375" s="109"/>
      <c r="CI375" s="110"/>
      <c r="CJ375" s="109"/>
      <c r="CK375" s="110"/>
      <c r="CL375" s="111"/>
      <c r="CM375" s="111"/>
      <c r="CN375" s="96">
        <f t="shared" si="481"/>
        <v>0</v>
      </c>
      <c r="CO375" s="97">
        <f t="shared" si="482"/>
        <v>0</v>
      </c>
      <c r="CP375" s="97">
        <f t="shared" si="483"/>
        <v>0</v>
      </c>
      <c r="CQ375" s="97"/>
      <c r="CR375" s="139">
        <f t="shared" si="484"/>
        <v>0</v>
      </c>
      <c r="CS375" s="111">
        <v>0</v>
      </c>
      <c r="CT375" s="110">
        <v>0</v>
      </c>
      <c r="CU375" s="109"/>
      <c r="CV375" s="110"/>
      <c r="CW375" s="109"/>
      <c r="CX375" s="110"/>
      <c r="CY375" s="109"/>
      <c r="CZ375" s="110"/>
      <c r="DA375" s="109"/>
      <c r="DB375" s="110"/>
      <c r="DC375" s="109"/>
      <c r="DD375" s="110"/>
      <c r="DE375" s="109"/>
      <c r="DF375" s="110"/>
      <c r="DG375" s="109"/>
      <c r="DH375" s="110"/>
      <c r="DI375" s="111"/>
      <c r="DJ375" s="111"/>
      <c r="DK375" s="109"/>
      <c r="DL375" s="111"/>
      <c r="DM375" s="109"/>
      <c r="DN375" s="110"/>
      <c r="DO375" s="111"/>
      <c r="DP375" s="111"/>
      <c r="DQ375" s="96">
        <f t="shared" si="485"/>
        <v>0</v>
      </c>
      <c r="DR375" s="97">
        <f t="shared" si="486"/>
        <v>0</v>
      </c>
      <c r="DS375" s="97">
        <f t="shared" si="487"/>
        <v>0</v>
      </c>
      <c r="DT375" s="97"/>
      <c r="DU375" s="139">
        <f t="shared" si="488"/>
        <v>0</v>
      </c>
      <c r="DV375" s="111">
        <v>0</v>
      </c>
      <c r="DW375" s="110">
        <v>0</v>
      </c>
      <c r="DX375" s="111"/>
      <c r="DY375" s="110"/>
      <c r="DZ375" s="111"/>
      <c r="EA375" s="110"/>
      <c r="EB375" s="111"/>
      <c r="EC375" s="110"/>
      <c r="ED375" s="109"/>
      <c r="EE375" s="110"/>
      <c r="EF375" s="109"/>
      <c r="EG375" s="110"/>
      <c r="EH375" s="109"/>
      <c r="EI375" s="111"/>
      <c r="EJ375" s="109"/>
      <c r="EK375" s="111"/>
      <c r="EL375" s="109"/>
      <c r="EM375" s="110"/>
      <c r="EN375" s="111"/>
      <c r="EO375" s="110"/>
      <c r="EP375" s="111"/>
      <c r="EQ375" s="110"/>
      <c r="ER375" s="111"/>
      <c r="ES375" s="111"/>
      <c r="ET375" s="96">
        <f t="shared" si="489"/>
        <v>0</v>
      </c>
      <c r="EU375" s="97">
        <f t="shared" si="490"/>
        <v>0</v>
      </c>
      <c r="EV375" s="97">
        <f t="shared" si="491"/>
        <v>0</v>
      </c>
      <c r="EW375" s="97"/>
      <c r="EX375" s="139">
        <f t="shared" si="492"/>
        <v>0</v>
      </c>
      <c r="EY375" s="103">
        <v>0</v>
      </c>
      <c r="EZ375" s="104">
        <v>0</v>
      </c>
      <c r="FA375" s="103"/>
      <c r="FB375" s="104"/>
      <c r="FC375" s="103"/>
      <c r="FD375" s="104"/>
      <c r="FE375" s="103"/>
      <c r="FF375" s="104"/>
      <c r="FG375" s="108"/>
      <c r="FH375" s="104"/>
      <c r="FI375" s="103"/>
      <c r="FJ375" s="104"/>
      <c r="FK375" s="103"/>
      <c r="FL375" s="103"/>
      <c r="FM375" s="108"/>
      <c r="FN375" s="104"/>
      <c r="FO375" s="103"/>
      <c r="FP375" s="103"/>
      <c r="FQ375" s="108"/>
      <c r="FR375" s="104"/>
      <c r="FS375" s="103"/>
      <c r="FT375" s="104"/>
      <c r="FU375" s="103"/>
      <c r="FV375" s="103"/>
      <c r="FW375" s="100">
        <f t="shared" si="493"/>
        <v>0</v>
      </c>
      <c r="FX375" s="103">
        <f t="shared" si="494"/>
        <v>0</v>
      </c>
      <c r="FY375" s="103">
        <f t="shared" si="495"/>
        <v>0</v>
      </c>
      <c r="FZ375" s="103"/>
      <c r="GA375" s="149">
        <f t="shared" si="496"/>
        <v>0</v>
      </c>
      <c r="GB375" s="103">
        <v>0</v>
      </c>
      <c r="GC375" s="104">
        <v>0</v>
      </c>
      <c r="GD375" s="108"/>
      <c r="GE375" s="104"/>
      <c r="GF375" s="108"/>
      <c r="GG375" s="104"/>
      <c r="GH375" s="108"/>
      <c r="GI375" s="104"/>
      <c r="GJ375" s="108"/>
      <c r="GK375" s="104"/>
      <c r="GL375" s="108"/>
      <c r="GM375" s="104"/>
      <c r="GN375" s="103"/>
      <c r="GO375" s="103"/>
      <c r="GP375" s="108"/>
      <c r="GQ375" s="104"/>
      <c r="GR375" s="103"/>
      <c r="GS375" s="103"/>
      <c r="GT375" s="108"/>
      <c r="GU375" s="104"/>
      <c r="GV375" s="103"/>
      <c r="GW375" s="103"/>
      <c r="GX375" s="108"/>
      <c r="GY375" s="103"/>
      <c r="GZ375" s="100">
        <f t="shared" si="497"/>
        <v>0</v>
      </c>
      <c r="HA375" s="103">
        <f t="shared" si="498"/>
        <v>0</v>
      </c>
      <c r="HB375" s="103">
        <f t="shared" si="499"/>
        <v>0</v>
      </c>
      <c r="HC375" s="103"/>
      <c r="HD375" s="149">
        <f t="shared" si="500"/>
        <v>0</v>
      </c>
      <c r="HE375" s="103">
        <v>0</v>
      </c>
      <c r="HF375" s="104">
        <v>0</v>
      </c>
      <c r="HG375" s="108"/>
      <c r="HH375" s="104"/>
      <c r="HI375" s="108"/>
      <c r="HJ375" s="104"/>
      <c r="HK375" s="108"/>
      <c r="HL375" s="104"/>
      <c r="HM375" s="108"/>
      <c r="HN375" s="104"/>
      <c r="HO375" s="108"/>
      <c r="HP375" s="104"/>
      <c r="HQ375" s="108"/>
      <c r="HR375" s="104"/>
      <c r="HS375" s="108"/>
      <c r="HT375" s="104"/>
      <c r="HU375" s="108"/>
      <c r="HV375" s="104"/>
      <c r="HW375" s="108"/>
      <c r="HX375" s="104"/>
      <c r="HY375" s="108"/>
      <c r="HZ375" s="104"/>
      <c r="IA375" s="108"/>
      <c r="IB375" s="103"/>
      <c r="IC375" s="96">
        <f t="shared" si="501"/>
        <v>0</v>
      </c>
      <c r="ID375" s="97">
        <f t="shared" si="502"/>
        <v>0</v>
      </c>
      <c r="IE375" s="97">
        <f t="shared" si="503"/>
        <v>0</v>
      </c>
      <c r="IF375" s="97"/>
      <c r="IG375" s="139">
        <f t="shared" si="504"/>
        <v>0</v>
      </c>
      <c r="IH375" s="111">
        <v>0</v>
      </c>
      <c r="II375" s="110">
        <v>0</v>
      </c>
      <c r="IJ375" s="109"/>
      <c r="IK375" s="110"/>
      <c r="IL375" s="109"/>
      <c r="IM375" s="110"/>
      <c r="IN375" s="109"/>
      <c r="IO375" s="110"/>
      <c r="IP375" s="109"/>
      <c r="IQ375" s="110"/>
      <c r="IR375" s="109"/>
      <c r="IS375" s="110"/>
      <c r="IT375" s="109"/>
      <c r="IU375" s="110"/>
      <c r="IV375" s="109"/>
      <c r="IW375" s="110"/>
      <c r="IX375" s="111"/>
      <c r="IY375" s="110"/>
      <c r="IZ375" s="111"/>
      <c r="JA375" s="110"/>
      <c r="JB375" s="109"/>
      <c r="JC375" s="110"/>
      <c r="JD375" s="111"/>
      <c r="JE375" s="111"/>
      <c r="JF375" s="96">
        <f t="shared" si="505"/>
        <v>0</v>
      </c>
      <c r="JG375" s="97">
        <f t="shared" si="506"/>
        <v>0</v>
      </c>
      <c r="JH375" s="97">
        <f t="shared" si="507"/>
        <v>0</v>
      </c>
      <c r="JI375" s="97"/>
      <c r="JJ375" s="139">
        <f t="shared" si="508"/>
        <v>0</v>
      </c>
      <c r="JK375" s="109">
        <v>0</v>
      </c>
      <c r="JL375" s="110">
        <v>0</v>
      </c>
      <c r="JM375" s="109"/>
      <c r="JN375" s="110"/>
      <c r="JO375" s="109"/>
      <c r="JP375" s="110"/>
      <c r="JQ375" s="109"/>
      <c r="JR375" s="110"/>
      <c r="JS375" s="109"/>
      <c r="JT375" s="110"/>
      <c r="JU375" s="111"/>
      <c r="JV375" s="110"/>
      <c r="JW375" s="109"/>
      <c r="JX375" s="111"/>
      <c r="JY375" s="109"/>
      <c r="JZ375" s="110"/>
      <c r="KA375" s="111"/>
      <c r="KB375" s="110"/>
      <c r="KC375" s="111"/>
      <c r="KD375" s="110"/>
      <c r="KE375" s="111"/>
      <c r="KF375" s="110"/>
      <c r="KG375" s="111"/>
      <c r="KH375" s="110"/>
      <c r="KI375" s="96">
        <f t="shared" si="509"/>
        <v>0</v>
      </c>
      <c r="KJ375" s="97">
        <f t="shared" si="510"/>
        <v>0</v>
      </c>
      <c r="KK375" s="97">
        <v>0</v>
      </c>
      <c r="KL375" s="139">
        <f t="shared" si="511"/>
        <v>0</v>
      </c>
      <c r="KM375" s="103">
        <v>0</v>
      </c>
      <c r="KN375" s="104">
        <v>0</v>
      </c>
      <c r="KO375" s="108"/>
      <c r="KP375" s="104"/>
      <c r="KQ375" s="108"/>
      <c r="KR375" s="104"/>
      <c r="KS375" s="108"/>
      <c r="KT375" s="104"/>
      <c r="KU375" s="108"/>
      <c r="KV375" s="104"/>
      <c r="KW375" s="108"/>
      <c r="KX375" s="104"/>
      <c r="KY375" s="108"/>
      <c r="KZ375" s="104"/>
      <c r="LA375" s="108"/>
      <c r="LB375" s="104"/>
      <c r="LC375" s="108"/>
      <c r="LD375" s="103"/>
      <c r="LE375" s="108"/>
      <c r="LF375" s="104"/>
      <c r="LG375" s="108"/>
      <c r="LH375" s="104"/>
      <c r="LI375" s="108"/>
      <c r="LJ375" s="104"/>
      <c r="LK375" s="100">
        <f t="shared" si="512"/>
        <v>0</v>
      </c>
      <c r="LL375" s="104">
        <f t="shared" si="513"/>
        <v>0</v>
      </c>
      <c r="LM375" s="108">
        <v>0</v>
      </c>
      <c r="LN375" s="104">
        <v>0</v>
      </c>
      <c r="LO375" s="108"/>
      <c r="LP375" s="104"/>
      <c r="LQ375" s="108"/>
      <c r="LR375" s="104"/>
      <c r="LS375" s="108"/>
      <c r="LT375" s="104"/>
      <c r="LU375" s="108"/>
      <c r="LV375" s="104"/>
      <c r="LW375" s="103"/>
      <c r="LX375" s="104"/>
      <c r="LY375" s="103"/>
      <c r="LZ375" s="103"/>
      <c r="MA375" s="108"/>
      <c r="MB375" s="104"/>
      <c r="MC375" s="103"/>
      <c r="MD375" s="104"/>
      <c r="ME375" s="103"/>
      <c r="MF375" s="104"/>
      <c r="MG375" s="103"/>
      <c r="MH375" s="104"/>
      <c r="MI375" s="103"/>
      <c r="MJ375" s="104"/>
      <c r="MK375" s="102">
        <f t="shared" si="514"/>
        <v>0</v>
      </c>
      <c r="ML375" s="104">
        <f t="shared" si="515"/>
        <v>0</v>
      </c>
      <c r="MM375" s="108">
        <v>0</v>
      </c>
      <c r="MN375" s="104">
        <v>0</v>
      </c>
      <c r="MO375" s="108"/>
      <c r="MP375" s="104"/>
      <c r="MQ375" s="108"/>
      <c r="MR375" s="104"/>
      <c r="MS375" s="108"/>
      <c r="MT375" s="104"/>
      <c r="MU375" s="108"/>
      <c r="MV375" s="104"/>
      <c r="MW375" s="108"/>
      <c r="MX375" s="104"/>
      <c r="MY375" s="108"/>
      <c r="MZ375" s="104"/>
      <c r="NA375" s="108"/>
      <c r="NB375" s="104"/>
      <c r="NC375" s="108"/>
      <c r="ND375" s="104"/>
      <c r="NE375" s="108"/>
      <c r="NF375" s="104"/>
      <c r="NG375" s="108"/>
      <c r="NH375" s="104"/>
      <c r="NI375" s="108"/>
      <c r="NJ375" s="104"/>
      <c r="NK375" s="100">
        <f t="shared" si="516"/>
        <v>0</v>
      </c>
      <c r="NL375" s="104">
        <f t="shared" si="517"/>
        <v>0</v>
      </c>
      <c r="NM375" s="109">
        <f t="shared" si="518"/>
        <v>0</v>
      </c>
      <c r="NN375" s="110">
        <f t="shared" si="519"/>
        <v>0</v>
      </c>
      <c r="NO375" s="109">
        <f t="shared" si="520"/>
        <v>0</v>
      </c>
      <c r="NP375" s="110">
        <f t="shared" si="521"/>
        <v>0</v>
      </c>
      <c r="NQ375" s="109">
        <f t="shared" si="522"/>
        <v>0</v>
      </c>
      <c r="NR375" s="110">
        <f t="shared" si="523"/>
        <v>0</v>
      </c>
      <c r="NS375" s="109">
        <f t="shared" si="524"/>
        <v>0</v>
      </c>
      <c r="NT375" s="110">
        <f t="shared" si="525"/>
        <v>0</v>
      </c>
      <c r="NU375" s="109">
        <f t="shared" si="526"/>
        <v>0</v>
      </c>
      <c r="NV375" s="110">
        <f t="shared" si="527"/>
        <v>0</v>
      </c>
      <c r="NW375" s="109">
        <f t="shared" si="528"/>
        <v>0</v>
      </c>
      <c r="NX375" s="110">
        <f t="shared" si="529"/>
        <v>0</v>
      </c>
      <c r="NY375" s="109">
        <f t="shared" si="530"/>
        <v>0</v>
      </c>
      <c r="NZ375" s="110">
        <f t="shared" si="531"/>
        <v>0</v>
      </c>
      <c r="OA375" s="109">
        <f t="shared" si="532"/>
        <v>0</v>
      </c>
      <c r="OB375" s="110">
        <f t="shared" si="533"/>
        <v>0</v>
      </c>
      <c r="OC375" s="111">
        <f t="shared" si="534"/>
        <v>0</v>
      </c>
      <c r="OD375" s="110">
        <f t="shared" si="535"/>
        <v>0</v>
      </c>
      <c r="OE375" s="111">
        <f t="shared" si="536"/>
        <v>0</v>
      </c>
      <c r="OF375" s="110">
        <f t="shared" si="537"/>
        <v>0</v>
      </c>
      <c r="OG375" s="109">
        <f t="shared" si="538"/>
        <v>0</v>
      </c>
      <c r="OH375" s="110">
        <f t="shared" si="539"/>
        <v>0</v>
      </c>
      <c r="OI375" s="111">
        <f t="shared" si="540"/>
        <v>0</v>
      </c>
      <c r="OJ375" s="111">
        <f t="shared" si="541"/>
        <v>0</v>
      </c>
      <c r="OK375" s="96">
        <f t="shared" si="542"/>
        <v>0</v>
      </c>
      <c r="OL375" s="97">
        <f t="shared" si="543"/>
        <v>0</v>
      </c>
      <c r="OM375" s="97">
        <v>0</v>
      </c>
      <c r="ON375" s="139">
        <f t="shared" si="544"/>
        <v>0</v>
      </c>
      <c r="OO375" s="111">
        <v>0</v>
      </c>
      <c r="OP375" s="110">
        <v>0</v>
      </c>
      <c r="OQ375" s="109"/>
      <c r="OR375" s="110"/>
      <c r="OS375" s="109"/>
      <c r="OT375" s="110"/>
      <c r="OU375" s="109"/>
      <c r="OV375" s="110"/>
      <c r="OW375" s="109"/>
      <c r="OX375" s="110"/>
      <c r="OY375" s="109"/>
      <c r="OZ375" s="110"/>
      <c r="PA375" s="109"/>
      <c r="PB375" s="110"/>
      <c r="PC375" s="109"/>
      <c r="PD375" s="110"/>
      <c r="PE375" s="111"/>
      <c r="PF375" s="110"/>
      <c r="PG375" s="111"/>
      <c r="PH375" s="110"/>
      <c r="PI375" s="109"/>
      <c r="PJ375" s="110"/>
      <c r="PK375" s="111"/>
      <c r="PL375" s="110"/>
      <c r="PM375" s="96">
        <f t="shared" si="545"/>
        <v>0</v>
      </c>
      <c r="PN375" s="97">
        <f t="shared" si="546"/>
        <v>0</v>
      </c>
      <c r="PO375" s="97">
        <f t="shared" si="547"/>
        <v>0</v>
      </c>
      <c r="PP375" s="109">
        <v>0</v>
      </c>
      <c r="PQ375" s="111"/>
      <c r="PR375" s="111"/>
      <c r="PS375" s="111"/>
      <c r="PT375" s="111"/>
      <c r="PU375" s="111"/>
      <c r="PV375" s="111"/>
      <c r="PW375" s="111"/>
      <c r="PX375" s="111"/>
      <c r="PY375" s="111"/>
      <c r="PZ375" s="111"/>
      <c r="QA375" s="110"/>
      <c r="QB375" s="98">
        <f t="shared" si="548"/>
        <v>0</v>
      </c>
      <c r="QC375" s="105">
        <f t="shared" si="549"/>
        <v>0</v>
      </c>
      <c r="QD375" s="106"/>
      <c r="QE375" s="113">
        <f t="shared" si="550"/>
        <v>0</v>
      </c>
      <c r="QF375" s="108">
        <v>0</v>
      </c>
      <c r="QG375" s="103"/>
      <c r="QH375" s="103"/>
      <c r="QI375" s="103"/>
      <c r="QJ375" s="103"/>
      <c r="QK375" s="103"/>
      <c r="QL375" s="103"/>
      <c r="QM375" s="103"/>
      <c r="QN375" s="103"/>
      <c r="QO375" s="103"/>
      <c r="QP375" s="103"/>
      <c r="QQ375" s="104"/>
      <c r="QR375" s="117">
        <f t="shared" si="551"/>
        <v>0</v>
      </c>
      <c r="QS375" s="158"/>
    </row>
    <row r="376" spans="1:461" s="88" customFormat="1" ht="11" thickBot="1" x14ac:dyDescent="0.3">
      <c r="A376" s="89" t="s">
        <v>258</v>
      </c>
      <c r="B376" s="90" t="s">
        <v>17</v>
      </c>
      <c r="C376" s="90">
        <v>401</v>
      </c>
      <c r="D376" s="90" t="s">
        <v>242</v>
      </c>
      <c r="E376" s="91" t="s">
        <v>258</v>
      </c>
      <c r="F376" s="92" t="s">
        <v>17</v>
      </c>
      <c r="G376" s="92" t="s">
        <v>644</v>
      </c>
      <c r="H376" s="155">
        <v>17569</v>
      </c>
      <c r="I376" s="92" t="s">
        <v>829</v>
      </c>
      <c r="J376" s="93">
        <v>0</v>
      </c>
      <c r="K376" s="94">
        <v>0</v>
      </c>
      <c r="L376" s="93"/>
      <c r="M376" s="94"/>
      <c r="N376" s="93"/>
      <c r="O376" s="94"/>
      <c r="P376" s="93"/>
      <c r="Q376" s="94"/>
      <c r="R376" s="93"/>
      <c r="S376" s="94"/>
      <c r="T376" s="93"/>
      <c r="U376" s="94"/>
      <c r="V376" s="93"/>
      <c r="W376" s="95"/>
      <c r="X376" s="93"/>
      <c r="Y376" s="94"/>
      <c r="Z376" s="95"/>
      <c r="AA376" s="95"/>
      <c r="AB376" s="93"/>
      <c r="AC376" s="94"/>
      <c r="AD376" s="93"/>
      <c r="AE376" s="94"/>
      <c r="AF376" s="93"/>
      <c r="AG376" s="95"/>
      <c r="AH376" s="96">
        <f t="shared" si="474"/>
        <v>0</v>
      </c>
      <c r="AI376" s="97">
        <f t="shared" si="475"/>
        <v>0</v>
      </c>
      <c r="AJ376" s="97">
        <f t="shared" si="473"/>
        <v>0</v>
      </c>
      <c r="AK376" s="97"/>
      <c r="AL376" s="139">
        <f t="shared" si="476"/>
        <v>0</v>
      </c>
      <c r="AM376" s="95">
        <v>0</v>
      </c>
      <c r="AN376" s="94">
        <v>0</v>
      </c>
      <c r="AO376" s="93"/>
      <c r="AP376" s="94"/>
      <c r="AQ376" s="93"/>
      <c r="AR376" s="94"/>
      <c r="AS376" s="93"/>
      <c r="AT376" s="94"/>
      <c r="AU376" s="93"/>
      <c r="AV376" s="94"/>
      <c r="AW376" s="93"/>
      <c r="AX376" s="94"/>
      <c r="AY376" s="93"/>
      <c r="AZ376" s="95"/>
      <c r="BA376" s="93"/>
      <c r="BB376" s="95"/>
      <c r="BC376" s="93"/>
      <c r="BD376" s="94"/>
      <c r="BE376" s="95"/>
      <c r="BF376" s="95"/>
      <c r="BG376" s="93"/>
      <c r="BH376" s="94"/>
      <c r="BI376" s="93"/>
      <c r="BJ376" s="94"/>
      <c r="BK376" s="96">
        <f t="shared" si="477"/>
        <v>0</v>
      </c>
      <c r="BL376" s="97">
        <f t="shared" si="478"/>
        <v>0</v>
      </c>
      <c r="BM376" s="97">
        <f t="shared" si="479"/>
        <v>0</v>
      </c>
      <c r="BN376" s="97"/>
      <c r="BO376" s="139">
        <f t="shared" si="480"/>
        <v>0</v>
      </c>
      <c r="BP376" s="111">
        <v>0</v>
      </c>
      <c r="BQ376" s="110">
        <v>1</v>
      </c>
      <c r="BR376" s="109"/>
      <c r="BS376" s="110"/>
      <c r="BT376" s="109"/>
      <c r="BU376" s="110"/>
      <c r="BV376" s="109"/>
      <c r="BW376" s="110"/>
      <c r="BX376" s="109"/>
      <c r="BY376" s="110"/>
      <c r="BZ376" s="109"/>
      <c r="CA376" s="110"/>
      <c r="CB376" s="111"/>
      <c r="CC376" s="111"/>
      <c r="CD376" s="109"/>
      <c r="CE376" s="110"/>
      <c r="CF376" s="109"/>
      <c r="CG376" s="111"/>
      <c r="CH376" s="109"/>
      <c r="CI376" s="110"/>
      <c r="CJ376" s="109"/>
      <c r="CK376" s="110"/>
      <c r="CL376" s="111"/>
      <c r="CM376" s="111"/>
      <c r="CN376" s="96">
        <f t="shared" si="481"/>
        <v>0</v>
      </c>
      <c r="CO376" s="97">
        <f t="shared" si="482"/>
        <v>1</v>
      </c>
      <c r="CP376" s="97">
        <f t="shared" si="483"/>
        <v>0.25</v>
      </c>
      <c r="CQ376" s="97"/>
      <c r="CR376" s="139">
        <f t="shared" si="484"/>
        <v>0</v>
      </c>
      <c r="CS376" s="111">
        <v>0</v>
      </c>
      <c r="CT376" s="110">
        <v>0</v>
      </c>
      <c r="CU376" s="109"/>
      <c r="CV376" s="110"/>
      <c r="CW376" s="109"/>
      <c r="CX376" s="110"/>
      <c r="CY376" s="109"/>
      <c r="CZ376" s="110"/>
      <c r="DA376" s="109"/>
      <c r="DB376" s="110"/>
      <c r="DC376" s="109"/>
      <c r="DD376" s="110"/>
      <c r="DE376" s="109"/>
      <c r="DF376" s="110"/>
      <c r="DG376" s="109"/>
      <c r="DH376" s="110"/>
      <c r="DI376" s="111"/>
      <c r="DJ376" s="111"/>
      <c r="DK376" s="109"/>
      <c r="DL376" s="111"/>
      <c r="DM376" s="109"/>
      <c r="DN376" s="110"/>
      <c r="DO376" s="111"/>
      <c r="DP376" s="111"/>
      <c r="DQ376" s="96">
        <f t="shared" si="485"/>
        <v>0</v>
      </c>
      <c r="DR376" s="97">
        <f t="shared" si="486"/>
        <v>0</v>
      </c>
      <c r="DS376" s="97">
        <f t="shared" si="487"/>
        <v>0</v>
      </c>
      <c r="DT376" s="97"/>
      <c r="DU376" s="139">
        <f t="shared" si="488"/>
        <v>0</v>
      </c>
      <c r="DV376" s="111">
        <v>0</v>
      </c>
      <c r="DW376" s="110">
        <v>0</v>
      </c>
      <c r="DX376" s="111"/>
      <c r="DY376" s="110"/>
      <c r="DZ376" s="111"/>
      <c r="EA376" s="110"/>
      <c r="EB376" s="111"/>
      <c r="EC376" s="110"/>
      <c r="ED376" s="109"/>
      <c r="EE376" s="110"/>
      <c r="EF376" s="109"/>
      <c r="EG376" s="110"/>
      <c r="EH376" s="109"/>
      <c r="EI376" s="111"/>
      <c r="EJ376" s="109"/>
      <c r="EK376" s="111"/>
      <c r="EL376" s="109"/>
      <c r="EM376" s="110"/>
      <c r="EN376" s="111"/>
      <c r="EO376" s="110"/>
      <c r="EP376" s="111"/>
      <c r="EQ376" s="110"/>
      <c r="ER376" s="111"/>
      <c r="ES376" s="111"/>
      <c r="ET376" s="96">
        <f t="shared" si="489"/>
        <v>0</v>
      </c>
      <c r="EU376" s="97">
        <f t="shared" si="490"/>
        <v>0</v>
      </c>
      <c r="EV376" s="97">
        <f t="shared" si="491"/>
        <v>0</v>
      </c>
      <c r="EW376" s="97"/>
      <c r="EX376" s="139">
        <f t="shared" si="492"/>
        <v>0</v>
      </c>
      <c r="EY376" s="103">
        <v>0</v>
      </c>
      <c r="EZ376" s="104">
        <v>0</v>
      </c>
      <c r="FA376" s="103"/>
      <c r="FB376" s="104"/>
      <c r="FC376" s="103"/>
      <c r="FD376" s="104"/>
      <c r="FE376" s="103"/>
      <c r="FF376" s="104"/>
      <c r="FG376" s="108"/>
      <c r="FH376" s="104"/>
      <c r="FI376" s="103"/>
      <c r="FJ376" s="104"/>
      <c r="FK376" s="103"/>
      <c r="FL376" s="103"/>
      <c r="FM376" s="108"/>
      <c r="FN376" s="104"/>
      <c r="FO376" s="103"/>
      <c r="FP376" s="103"/>
      <c r="FQ376" s="108"/>
      <c r="FR376" s="104"/>
      <c r="FS376" s="103"/>
      <c r="FT376" s="104"/>
      <c r="FU376" s="103"/>
      <c r="FV376" s="103"/>
      <c r="FW376" s="100">
        <f t="shared" si="493"/>
        <v>0</v>
      </c>
      <c r="FX376" s="103">
        <f t="shared" si="494"/>
        <v>0</v>
      </c>
      <c r="FY376" s="103">
        <f t="shared" si="495"/>
        <v>0</v>
      </c>
      <c r="FZ376" s="103"/>
      <c r="GA376" s="149">
        <f t="shared" si="496"/>
        <v>0</v>
      </c>
      <c r="GB376" s="103">
        <v>0</v>
      </c>
      <c r="GC376" s="104">
        <v>0</v>
      </c>
      <c r="GD376" s="108"/>
      <c r="GE376" s="104"/>
      <c r="GF376" s="108"/>
      <c r="GG376" s="104"/>
      <c r="GH376" s="108"/>
      <c r="GI376" s="104"/>
      <c r="GJ376" s="108"/>
      <c r="GK376" s="104"/>
      <c r="GL376" s="108"/>
      <c r="GM376" s="104"/>
      <c r="GN376" s="103"/>
      <c r="GO376" s="103"/>
      <c r="GP376" s="108"/>
      <c r="GQ376" s="104"/>
      <c r="GR376" s="103"/>
      <c r="GS376" s="103"/>
      <c r="GT376" s="108"/>
      <c r="GU376" s="104"/>
      <c r="GV376" s="103"/>
      <c r="GW376" s="103"/>
      <c r="GX376" s="108"/>
      <c r="GY376" s="103"/>
      <c r="GZ376" s="100">
        <f t="shared" si="497"/>
        <v>0</v>
      </c>
      <c r="HA376" s="103">
        <f t="shared" si="498"/>
        <v>0</v>
      </c>
      <c r="HB376" s="103">
        <f t="shared" si="499"/>
        <v>0</v>
      </c>
      <c r="HC376" s="103"/>
      <c r="HD376" s="149">
        <f t="shared" si="500"/>
        <v>0</v>
      </c>
      <c r="HE376" s="103">
        <v>0</v>
      </c>
      <c r="HF376" s="104">
        <v>0</v>
      </c>
      <c r="HG376" s="108"/>
      <c r="HH376" s="104"/>
      <c r="HI376" s="108"/>
      <c r="HJ376" s="104"/>
      <c r="HK376" s="108"/>
      <c r="HL376" s="104"/>
      <c r="HM376" s="108"/>
      <c r="HN376" s="104"/>
      <c r="HO376" s="108"/>
      <c r="HP376" s="104"/>
      <c r="HQ376" s="108"/>
      <c r="HR376" s="104"/>
      <c r="HS376" s="108"/>
      <c r="HT376" s="104"/>
      <c r="HU376" s="108"/>
      <c r="HV376" s="104"/>
      <c r="HW376" s="108"/>
      <c r="HX376" s="104"/>
      <c r="HY376" s="108"/>
      <c r="HZ376" s="104"/>
      <c r="IA376" s="108"/>
      <c r="IB376" s="103"/>
      <c r="IC376" s="96">
        <f t="shared" si="501"/>
        <v>0</v>
      </c>
      <c r="ID376" s="97">
        <f t="shared" si="502"/>
        <v>0</v>
      </c>
      <c r="IE376" s="97">
        <f t="shared" si="503"/>
        <v>0</v>
      </c>
      <c r="IF376" s="97"/>
      <c r="IG376" s="139">
        <f t="shared" si="504"/>
        <v>0</v>
      </c>
      <c r="IH376" s="111">
        <v>0</v>
      </c>
      <c r="II376" s="110">
        <v>0</v>
      </c>
      <c r="IJ376" s="109"/>
      <c r="IK376" s="110"/>
      <c r="IL376" s="109"/>
      <c r="IM376" s="110"/>
      <c r="IN376" s="109"/>
      <c r="IO376" s="110"/>
      <c r="IP376" s="109"/>
      <c r="IQ376" s="110"/>
      <c r="IR376" s="109"/>
      <c r="IS376" s="110"/>
      <c r="IT376" s="109"/>
      <c r="IU376" s="110"/>
      <c r="IV376" s="109"/>
      <c r="IW376" s="110"/>
      <c r="IX376" s="111"/>
      <c r="IY376" s="110"/>
      <c r="IZ376" s="111"/>
      <c r="JA376" s="110"/>
      <c r="JB376" s="109"/>
      <c r="JC376" s="110"/>
      <c r="JD376" s="111"/>
      <c r="JE376" s="111"/>
      <c r="JF376" s="96">
        <f t="shared" si="505"/>
        <v>0</v>
      </c>
      <c r="JG376" s="97">
        <f t="shared" si="506"/>
        <v>0</v>
      </c>
      <c r="JH376" s="97">
        <f t="shared" si="507"/>
        <v>0</v>
      </c>
      <c r="JI376" s="97"/>
      <c r="JJ376" s="139">
        <f t="shared" si="508"/>
        <v>0</v>
      </c>
      <c r="JK376" s="109">
        <v>0</v>
      </c>
      <c r="JL376" s="110">
        <v>0</v>
      </c>
      <c r="JM376" s="109"/>
      <c r="JN376" s="110"/>
      <c r="JO376" s="109"/>
      <c r="JP376" s="110"/>
      <c r="JQ376" s="109"/>
      <c r="JR376" s="110"/>
      <c r="JS376" s="109"/>
      <c r="JT376" s="110"/>
      <c r="JU376" s="111"/>
      <c r="JV376" s="110"/>
      <c r="JW376" s="109"/>
      <c r="JX376" s="111"/>
      <c r="JY376" s="109"/>
      <c r="JZ376" s="110"/>
      <c r="KA376" s="111"/>
      <c r="KB376" s="110"/>
      <c r="KC376" s="111"/>
      <c r="KD376" s="110"/>
      <c r="KE376" s="111"/>
      <c r="KF376" s="110"/>
      <c r="KG376" s="111"/>
      <c r="KH376" s="110"/>
      <c r="KI376" s="96">
        <f t="shared" si="509"/>
        <v>0</v>
      </c>
      <c r="KJ376" s="97">
        <f t="shared" si="510"/>
        <v>0</v>
      </c>
      <c r="KK376" s="97">
        <v>0</v>
      </c>
      <c r="KL376" s="139">
        <f t="shared" si="511"/>
        <v>0</v>
      </c>
      <c r="KM376" s="103">
        <v>0</v>
      </c>
      <c r="KN376" s="104">
        <v>0</v>
      </c>
      <c r="KO376" s="108"/>
      <c r="KP376" s="104"/>
      <c r="KQ376" s="108"/>
      <c r="KR376" s="104"/>
      <c r="KS376" s="108"/>
      <c r="KT376" s="104"/>
      <c r="KU376" s="108"/>
      <c r="KV376" s="104"/>
      <c r="KW376" s="108"/>
      <c r="KX376" s="104"/>
      <c r="KY376" s="108"/>
      <c r="KZ376" s="104"/>
      <c r="LA376" s="108"/>
      <c r="LB376" s="104"/>
      <c r="LC376" s="108"/>
      <c r="LD376" s="103"/>
      <c r="LE376" s="108"/>
      <c r="LF376" s="104"/>
      <c r="LG376" s="108"/>
      <c r="LH376" s="104"/>
      <c r="LI376" s="108"/>
      <c r="LJ376" s="104"/>
      <c r="LK376" s="100">
        <f t="shared" si="512"/>
        <v>0</v>
      </c>
      <c r="LL376" s="104">
        <f t="shared" si="513"/>
        <v>0</v>
      </c>
      <c r="LM376" s="108">
        <v>0</v>
      </c>
      <c r="LN376" s="104">
        <v>0</v>
      </c>
      <c r="LO376" s="108"/>
      <c r="LP376" s="104"/>
      <c r="LQ376" s="108"/>
      <c r="LR376" s="104"/>
      <c r="LS376" s="108"/>
      <c r="LT376" s="104"/>
      <c r="LU376" s="108"/>
      <c r="LV376" s="104"/>
      <c r="LW376" s="103"/>
      <c r="LX376" s="104"/>
      <c r="LY376" s="103"/>
      <c r="LZ376" s="103"/>
      <c r="MA376" s="108"/>
      <c r="MB376" s="104"/>
      <c r="MC376" s="103"/>
      <c r="MD376" s="104"/>
      <c r="ME376" s="103"/>
      <c r="MF376" s="104"/>
      <c r="MG376" s="103"/>
      <c r="MH376" s="104"/>
      <c r="MI376" s="103"/>
      <c r="MJ376" s="104"/>
      <c r="MK376" s="102">
        <f t="shared" si="514"/>
        <v>0</v>
      </c>
      <c r="ML376" s="104">
        <f t="shared" si="515"/>
        <v>0</v>
      </c>
      <c r="MM376" s="108">
        <v>0</v>
      </c>
      <c r="MN376" s="104">
        <v>0</v>
      </c>
      <c r="MO376" s="108"/>
      <c r="MP376" s="104"/>
      <c r="MQ376" s="108"/>
      <c r="MR376" s="104"/>
      <c r="MS376" s="108"/>
      <c r="MT376" s="104"/>
      <c r="MU376" s="108"/>
      <c r="MV376" s="104"/>
      <c r="MW376" s="108"/>
      <c r="MX376" s="104"/>
      <c r="MY376" s="108"/>
      <c r="MZ376" s="104"/>
      <c r="NA376" s="108"/>
      <c r="NB376" s="104"/>
      <c r="NC376" s="108"/>
      <c r="ND376" s="104"/>
      <c r="NE376" s="108"/>
      <c r="NF376" s="104"/>
      <c r="NG376" s="108"/>
      <c r="NH376" s="104"/>
      <c r="NI376" s="108"/>
      <c r="NJ376" s="104"/>
      <c r="NK376" s="100">
        <f t="shared" si="516"/>
        <v>0</v>
      </c>
      <c r="NL376" s="104">
        <f t="shared" si="517"/>
        <v>0</v>
      </c>
      <c r="NM376" s="109">
        <f t="shared" si="518"/>
        <v>0</v>
      </c>
      <c r="NN376" s="110">
        <f t="shared" si="519"/>
        <v>0</v>
      </c>
      <c r="NO376" s="109">
        <f t="shared" si="520"/>
        <v>0</v>
      </c>
      <c r="NP376" s="110">
        <f t="shared" si="521"/>
        <v>0</v>
      </c>
      <c r="NQ376" s="109">
        <f t="shared" si="522"/>
        <v>0</v>
      </c>
      <c r="NR376" s="110">
        <f t="shared" si="523"/>
        <v>0</v>
      </c>
      <c r="NS376" s="109">
        <f t="shared" si="524"/>
        <v>0</v>
      </c>
      <c r="NT376" s="110">
        <f t="shared" si="525"/>
        <v>0</v>
      </c>
      <c r="NU376" s="109">
        <f t="shared" si="526"/>
        <v>0</v>
      </c>
      <c r="NV376" s="110">
        <f t="shared" si="527"/>
        <v>0</v>
      </c>
      <c r="NW376" s="109">
        <f t="shared" si="528"/>
        <v>0</v>
      </c>
      <c r="NX376" s="110">
        <f t="shared" si="529"/>
        <v>0</v>
      </c>
      <c r="NY376" s="109">
        <f t="shared" si="530"/>
        <v>0</v>
      </c>
      <c r="NZ376" s="110">
        <f t="shared" si="531"/>
        <v>0</v>
      </c>
      <c r="OA376" s="109">
        <f t="shared" si="532"/>
        <v>0</v>
      </c>
      <c r="OB376" s="110">
        <f t="shared" si="533"/>
        <v>0</v>
      </c>
      <c r="OC376" s="111">
        <f t="shared" si="534"/>
        <v>0</v>
      </c>
      <c r="OD376" s="110">
        <f t="shared" si="535"/>
        <v>0</v>
      </c>
      <c r="OE376" s="111">
        <f t="shared" si="536"/>
        <v>0</v>
      </c>
      <c r="OF376" s="110">
        <f t="shared" si="537"/>
        <v>0</v>
      </c>
      <c r="OG376" s="109">
        <f t="shared" si="538"/>
        <v>0</v>
      </c>
      <c r="OH376" s="110">
        <f t="shared" si="539"/>
        <v>0</v>
      </c>
      <c r="OI376" s="111">
        <f t="shared" si="540"/>
        <v>0</v>
      </c>
      <c r="OJ376" s="111">
        <f t="shared" si="541"/>
        <v>0</v>
      </c>
      <c r="OK376" s="96">
        <f t="shared" si="542"/>
        <v>0</v>
      </c>
      <c r="OL376" s="97">
        <f t="shared" si="543"/>
        <v>0</v>
      </c>
      <c r="OM376" s="97">
        <v>0</v>
      </c>
      <c r="ON376" s="139">
        <f t="shared" si="544"/>
        <v>0</v>
      </c>
      <c r="OO376" s="111">
        <v>0</v>
      </c>
      <c r="OP376" s="110">
        <v>0</v>
      </c>
      <c r="OQ376" s="109"/>
      <c r="OR376" s="110"/>
      <c r="OS376" s="109"/>
      <c r="OT376" s="110"/>
      <c r="OU376" s="109"/>
      <c r="OV376" s="110"/>
      <c r="OW376" s="109"/>
      <c r="OX376" s="110"/>
      <c r="OY376" s="109"/>
      <c r="OZ376" s="110"/>
      <c r="PA376" s="109"/>
      <c r="PB376" s="110"/>
      <c r="PC376" s="109"/>
      <c r="PD376" s="110"/>
      <c r="PE376" s="111"/>
      <c r="PF376" s="110"/>
      <c r="PG376" s="111"/>
      <c r="PH376" s="110"/>
      <c r="PI376" s="109"/>
      <c r="PJ376" s="110"/>
      <c r="PK376" s="111"/>
      <c r="PL376" s="110"/>
      <c r="PM376" s="96">
        <f t="shared" si="545"/>
        <v>0</v>
      </c>
      <c r="PN376" s="97">
        <f t="shared" si="546"/>
        <v>0</v>
      </c>
      <c r="PO376" s="97">
        <f t="shared" si="547"/>
        <v>0</v>
      </c>
      <c r="PP376" s="109">
        <v>0</v>
      </c>
      <c r="PQ376" s="111"/>
      <c r="PR376" s="111"/>
      <c r="PS376" s="111"/>
      <c r="PT376" s="111"/>
      <c r="PU376" s="111"/>
      <c r="PV376" s="111"/>
      <c r="PW376" s="111"/>
      <c r="PX376" s="111"/>
      <c r="PY376" s="111"/>
      <c r="PZ376" s="111"/>
      <c r="QA376" s="110"/>
      <c r="QB376" s="98">
        <f t="shared" si="548"/>
        <v>0</v>
      </c>
      <c r="QC376" s="105">
        <f t="shared" si="549"/>
        <v>0.25</v>
      </c>
      <c r="QD376" s="106"/>
      <c r="QE376" s="113">
        <f t="shared" si="550"/>
        <v>0</v>
      </c>
      <c r="QF376" s="108">
        <v>0</v>
      </c>
      <c r="QG376" s="103"/>
      <c r="QH376" s="103"/>
      <c r="QI376" s="103"/>
      <c r="QJ376" s="103"/>
      <c r="QK376" s="103"/>
      <c r="QL376" s="103"/>
      <c r="QM376" s="103"/>
      <c r="QN376" s="103"/>
      <c r="QO376" s="103"/>
      <c r="QP376" s="103"/>
      <c r="QQ376" s="104"/>
      <c r="QR376" s="117">
        <f t="shared" si="551"/>
        <v>0</v>
      </c>
      <c r="QS376" s="158"/>
    </row>
    <row r="377" spans="1:461" s="88" customFormat="1" ht="10.5" x14ac:dyDescent="0.25">
      <c r="A377" s="89" t="s">
        <v>258</v>
      </c>
      <c r="B377" s="90" t="s">
        <v>242</v>
      </c>
      <c r="C377" s="90">
        <v>401</v>
      </c>
      <c r="D377" s="90" t="s">
        <v>242</v>
      </c>
      <c r="E377" s="91" t="s">
        <v>258</v>
      </c>
      <c r="F377" s="92" t="s">
        <v>242</v>
      </c>
      <c r="G377" s="92" t="s">
        <v>644</v>
      </c>
      <c r="H377" s="155">
        <v>17570</v>
      </c>
      <c r="I377" s="92" t="s">
        <v>830</v>
      </c>
      <c r="J377" s="93">
        <v>0</v>
      </c>
      <c r="K377" s="94">
        <v>0</v>
      </c>
      <c r="L377" s="93"/>
      <c r="M377" s="94"/>
      <c r="N377" s="93"/>
      <c r="O377" s="94"/>
      <c r="P377" s="93"/>
      <c r="Q377" s="94"/>
      <c r="R377" s="93"/>
      <c r="S377" s="94"/>
      <c r="T377" s="93"/>
      <c r="U377" s="94"/>
      <c r="V377" s="93"/>
      <c r="W377" s="95"/>
      <c r="X377" s="93"/>
      <c r="Y377" s="94"/>
      <c r="Z377" s="95"/>
      <c r="AA377" s="95"/>
      <c r="AB377" s="93"/>
      <c r="AC377" s="94"/>
      <c r="AD377" s="93"/>
      <c r="AE377" s="94"/>
      <c r="AF377" s="93"/>
      <c r="AG377" s="95"/>
      <c r="AH377" s="96">
        <f t="shared" si="474"/>
        <v>0</v>
      </c>
      <c r="AI377" s="97">
        <f t="shared" si="475"/>
        <v>0</v>
      </c>
      <c r="AJ377" s="97">
        <f t="shared" si="473"/>
        <v>0</v>
      </c>
      <c r="AK377" s="97"/>
      <c r="AL377" s="139">
        <f t="shared" si="476"/>
        <v>0</v>
      </c>
      <c r="AM377" s="95">
        <v>0</v>
      </c>
      <c r="AN377" s="94">
        <v>0</v>
      </c>
      <c r="AO377" s="93"/>
      <c r="AP377" s="94"/>
      <c r="AQ377" s="93"/>
      <c r="AR377" s="94"/>
      <c r="AS377" s="93"/>
      <c r="AT377" s="94"/>
      <c r="AU377" s="93"/>
      <c r="AV377" s="94"/>
      <c r="AW377" s="93"/>
      <c r="AX377" s="94"/>
      <c r="AY377" s="93"/>
      <c r="AZ377" s="95"/>
      <c r="BA377" s="93"/>
      <c r="BB377" s="95"/>
      <c r="BC377" s="93"/>
      <c r="BD377" s="94"/>
      <c r="BE377" s="95"/>
      <c r="BF377" s="95"/>
      <c r="BG377" s="93"/>
      <c r="BH377" s="94"/>
      <c r="BI377" s="93"/>
      <c r="BJ377" s="94"/>
      <c r="BK377" s="96">
        <f t="shared" si="477"/>
        <v>0</v>
      </c>
      <c r="BL377" s="97">
        <f t="shared" si="478"/>
        <v>0</v>
      </c>
      <c r="BM377" s="97">
        <f t="shared" si="479"/>
        <v>0</v>
      </c>
      <c r="BN377" s="97"/>
      <c r="BO377" s="139">
        <f t="shared" si="480"/>
        <v>0</v>
      </c>
      <c r="BP377" s="111">
        <v>0</v>
      </c>
      <c r="BQ377" s="110">
        <v>0</v>
      </c>
      <c r="BR377" s="109"/>
      <c r="BS377" s="110"/>
      <c r="BT377" s="109"/>
      <c r="BU377" s="110"/>
      <c r="BV377" s="109"/>
      <c r="BW377" s="110"/>
      <c r="BX377" s="109"/>
      <c r="BY377" s="110"/>
      <c r="BZ377" s="109"/>
      <c r="CA377" s="110"/>
      <c r="CB377" s="111"/>
      <c r="CC377" s="111"/>
      <c r="CD377" s="109"/>
      <c r="CE377" s="110"/>
      <c r="CF377" s="109"/>
      <c r="CG377" s="111"/>
      <c r="CH377" s="109"/>
      <c r="CI377" s="110"/>
      <c r="CJ377" s="109"/>
      <c r="CK377" s="110"/>
      <c r="CL377" s="111"/>
      <c r="CM377" s="111"/>
      <c r="CN377" s="96">
        <f t="shared" si="481"/>
        <v>0</v>
      </c>
      <c r="CO377" s="97">
        <f t="shared" si="482"/>
        <v>0</v>
      </c>
      <c r="CP377" s="97">
        <f t="shared" si="483"/>
        <v>0</v>
      </c>
      <c r="CQ377" s="97"/>
      <c r="CR377" s="139">
        <f t="shared" si="484"/>
        <v>0</v>
      </c>
      <c r="CS377" s="111">
        <v>0</v>
      </c>
      <c r="CT377" s="110">
        <v>6</v>
      </c>
      <c r="CU377" s="109"/>
      <c r="CV377" s="110"/>
      <c r="CW377" s="109"/>
      <c r="CX377" s="110"/>
      <c r="CY377" s="109"/>
      <c r="CZ377" s="110"/>
      <c r="DA377" s="109"/>
      <c r="DB377" s="110"/>
      <c r="DC377" s="109"/>
      <c r="DD377" s="110"/>
      <c r="DE377" s="109"/>
      <c r="DF377" s="110"/>
      <c r="DG377" s="109"/>
      <c r="DH377" s="110"/>
      <c r="DI377" s="111"/>
      <c r="DJ377" s="111"/>
      <c r="DK377" s="109"/>
      <c r="DL377" s="111"/>
      <c r="DM377" s="109"/>
      <c r="DN377" s="110"/>
      <c r="DO377" s="111"/>
      <c r="DP377" s="111"/>
      <c r="DQ377" s="96">
        <f t="shared" si="485"/>
        <v>0</v>
      </c>
      <c r="DR377" s="97">
        <f t="shared" si="486"/>
        <v>6</v>
      </c>
      <c r="DS377" s="97">
        <f t="shared" si="487"/>
        <v>0.5</v>
      </c>
      <c r="DT377" s="97"/>
      <c r="DU377" s="139">
        <f t="shared" si="488"/>
        <v>0</v>
      </c>
      <c r="DV377" s="111">
        <v>0</v>
      </c>
      <c r="DW377" s="110">
        <v>0</v>
      </c>
      <c r="DX377" s="111"/>
      <c r="DY377" s="110"/>
      <c r="DZ377" s="111"/>
      <c r="EA377" s="110"/>
      <c r="EB377" s="111"/>
      <c r="EC377" s="110"/>
      <c r="ED377" s="109"/>
      <c r="EE377" s="110"/>
      <c r="EF377" s="109"/>
      <c r="EG377" s="110"/>
      <c r="EH377" s="109"/>
      <c r="EI377" s="111"/>
      <c r="EJ377" s="109"/>
      <c r="EK377" s="111"/>
      <c r="EL377" s="109"/>
      <c r="EM377" s="110"/>
      <c r="EN377" s="111"/>
      <c r="EO377" s="110"/>
      <c r="EP377" s="111"/>
      <c r="EQ377" s="110"/>
      <c r="ER377" s="111"/>
      <c r="ES377" s="111"/>
      <c r="ET377" s="96">
        <f t="shared" si="489"/>
        <v>0</v>
      </c>
      <c r="EU377" s="97">
        <f t="shared" si="490"/>
        <v>0</v>
      </c>
      <c r="EV377" s="97">
        <f t="shared" si="491"/>
        <v>0</v>
      </c>
      <c r="EW377" s="97"/>
      <c r="EX377" s="139">
        <f t="shared" si="492"/>
        <v>0</v>
      </c>
      <c r="EY377" s="103">
        <v>0</v>
      </c>
      <c r="EZ377" s="104">
        <v>0</v>
      </c>
      <c r="FA377" s="103"/>
      <c r="FB377" s="104"/>
      <c r="FC377" s="103"/>
      <c r="FD377" s="104"/>
      <c r="FE377" s="103"/>
      <c r="FF377" s="104"/>
      <c r="FG377" s="108"/>
      <c r="FH377" s="104"/>
      <c r="FI377" s="103"/>
      <c r="FJ377" s="104"/>
      <c r="FK377" s="103"/>
      <c r="FL377" s="103"/>
      <c r="FM377" s="108"/>
      <c r="FN377" s="104"/>
      <c r="FO377" s="103"/>
      <c r="FP377" s="103"/>
      <c r="FQ377" s="108"/>
      <c r="FR377" s="104"/>
      <c r="FS377" s="103"/>
      <c r="FT377" s="104"/>
      <c r="FU377" s="103"/>
      <c r="FV377" s="103"/>
      <c r="FW377" s="100">
        <f t="shared" si="493"/>
        <v>0</v>
      </c>
      <c r="FX377" s="103">
        <f t="shared" si="494"/>
        <v>0</v>
      </c>
      <c r="FY377" s="103">
        <f t="shared" si="495"/>
        <v>0</v>
      </c>
      <c r="FZ377" s="103"/>
      <c r="GA377" s="149">
        <f t="shared" si="496"/>
        <v>0</v>
      </c>
      <c r="GB377" s="103">
        <v>0</v>
      </c>
      <c r="GC377" s="104">
        <v>0</v>
      </c>
      <c r="GD377" s="108"/>
      <c r="GE377" s="104"/>
      <c r="GF377" s="108"/>
      <c r="GG377" s="104"/>
      <c r="GH377" s="108"/>
      <c r="GI377" s="104"/>
      <c r="GJ377" s="108"/>
      <c r="GK377" s="104"/>
      <c r="GL377" s="108"/>
      <c r="GM377" s="104"/>
      <c r="GN377" s="103"/>
      <c r="GO377" s="103"/>
      <c r="GP377" s="108"/>
      <c r="GQ377" s="104"/>
      <c r="GR377" s="103"/>
      <c r="GS377" s="103"/>
      <c r="GT377" s="108"/>
      <c r="GU377" s="104"/>
      <c r="GV377" s="103"/>
      <c r="GW377" s="103"/>
      <c r="GX377" s="108"/>
      <c r="GY377" s="103"/>
      <c r="GZ377" s="100">
        <f t="shared" si="497"/>
        <v>0</v>
      </c>
      <c r="HA377" s="103">
        <f t="shared" si="498"/>
        <v>0</v>
      </c>
      <c r="HB377" s="103">
        <f t="shared" si="499"/>
        <v>0</v>
      </c>
      <c r="HC377" s="103"/>
      <c r="HD377" s="149">
        <f t="shared" si="500"/>
        <v>0</v>
      </c>
      <c r="HE377" s="103">
        <v>0</v>
      </c>
      <c r="HF377" s="104">
        <v>0</v>
      </c>
      <c r="HG377" s="108"/>
      <c r="HH377" s="104"/>
      <c r="HI377" s="108"/>
      <c r="HJ377" s="104"/>
      <c r="HK377" s="108"/>
      <c r="HL377" s="104"/>
      <c r="HM377" s="108"/>
      <c r="HN377" s="104"/>
      <c r="HO377" s="108"/>
      <c r="HP377" s="104"/>
      <c r="HQ377" s="108"/>
      <c r="HR377" s="104"/>
      <c r="HS377" s="108"/>
      <c r="HT377" s="104"/>
      <c r="HU377" s="108"/>
      <c r="HV377" s="104"/>
      <c r="HW377" s="108"/>
      <c r="HX377" s="104"/>
      <c r="HY377" s="108"/>
      <c r="HZ377" s="104"/>
      <c r="IA377" s="108"/>
      <c r="IB377" s="103"/>
      <c r="IC377" s="96">
        <f t="shared" si="501"/>
        <v>0</v>
      </c>
      <c r="ID377" s="97">
        <f t="shared" si="502"/>
        <v>0</v>
      </c>
      <c r="IE377" s="97">
        <f t="shared" si="503"/>
        <v>0</v>
      </c>
      <c r="IF377" s="97"/>
      <c r="IG377" s="139">
        <f t="shared" si="504"/>
        <v>0</v>
      </c>
      <c r="IH377" s="111">
        <v>0</v>
      </c>
      <c r="II377" s="110">
        <v>0</v>
      </c>
      <c r="IJ377" s="109"/>
      <c r="IK377" s="110"/>
      <c r="IL377" s="109"/>
      <c r="IM377" s="110"/>
      <c r="IN377" s="109"/>
      <c r="IO377" s="110"/>
      <c r="IP377" s="109"/>
      <c r="IQ377" s="110"/>
      <c r="IR377" s="109"/>
      <c r="IS377" s="110"/>
      <c r="IT377" s="109"/>
      <c r="IU377" s="110"/>
      <c r="IV377" s="109"/>
      <c r="IW377" s="110"/>
      <c r="IX377" s="111"/>
      <c r="IY377" s="110"/>
      <c r="IZ377" s="111"/>
      <c r="JA377" s="110"/>
      <c r="JB377" s="109"/>
      <c r="JC377" s="110"/>
      <c r="JD377" s="111"/>
      <c r="JE377" s="111"/>
      <c r="JF377" s="96">
        <f t="shared" si="505"/>
        <v>0</v>
      </c>
      <c r="JG377" s="97">
        <f t="shared" si="506"/>
        <v>0</v>
      </c>
      <c r="JH377" s="97">
        <f t="shared" si="507"/>
        <v>0</v>
      </c>
      <c r="JI377" s="97"/>
      <c r="JJ377" s="139">
        <f t="shared" si="508"/>
        <v>0</v>
      </c>
      <c r="JK377" s="109">
        <v>0</v>
      </c>
      <c r="JL377" s="110">
        <v>0</v>
      </c>
      <c r="JM377" s="109"/>
      <c r="JN377" s="110"/>
      <c r="JO377" s="109"/>
      <c r="JP377" s="110"/>
      <c r="JQ377" s="109"/>
      <c r="JR377" s="110"/>
      <c r="JS377" s="109"/>
      <c r="JT377" s="110"/>
      <c r="JU377" s="111"/>
      <c r="JV377" s="110"/>
      <c r="JW377" s="109"/>
      <c r="JX377" s="111"/>
      <c r="JY377" s="109"/>
      <c r="JZ377" s="110"/>
      <c r="KA377" s="111"/>
      <c r="KB377" s="110"/>
      <c r="KC377" s="111"/>
      <c r="KD377" s="110"/>
      <c r="KE377" s="111"/>
      <c r="KF377" s="110"/>
      <c r="KG377" s="111"/>
      <c r="KH377" s="110"/>
      <c r="KI377" s="96">
        <f t="shared" si="509"/>
        <v>0</v>
      </c>
      <c r="KJ377" s="97">
        <f t="shared" si="510"/>
        <v>0</v>
      </c>
      <c r="KK377" s="97">
        <v>0</v>
      </c>
      <c r="KL377" s="139">
        <f t="shared" si="511"/>
        <v>0</v>
      </c>
      <c r="KM377" s="103">
        <v>0</v>
      </c>
      <c r="KN377" s="104">
        <v>0</v>
      </c>
      <c r="KO377" s="108"/>
      <c r="KP377" s="104"/>
      <c r="KQ377" s="108"/>
      <c r="KR377" s="104"/>
      <c r="KS377" s="108"/>
      <c r="KT377" s="104"/>
      <c r="KU377" s="108"/>
      <c r="KV377" s="104"/>
      <c r="KW377" s="108"/>
      <c r="KX377" s="104"/>
      <c r="KY377" s="108"/>
      <c r="KZ377" s="104"/>
      <c r="LA377" s="108"/>
      <c r="LB377" s="104"/>
      <c r="LC377" s="108"/>
      <c r="LD377" s="103"/>
      <c r="LE377" s="108"/>
      <c r="LF377" s="104"/>
      <c r="LG377" s="108"/>
      <c r="LH377" s="104"/>
      <c r="LI377" s="108"/>
      <c r="LJ377" s="104"/>
      <c r="LK377" s="100">
        <f t="shared" si="512"/>
        <v>0</v>
      </c>
      <c r="LL377" s="104">
        <f t="shared" si="513"/>
        <v>0</v>
      </c>
      <c r="LM377" s="108">
        <v>0</v>
      </c>
      <c r="LN377" s="104">
        <v>0</v>
      </c>
      <c r="LO377" s="108"/>
      <c r="LP377" s="104"/>
      <c r="LQ377" s="108"/>
      <c r="LR377" s="104"/>
      <c r="LS377" s="108"/>
      <c r="LT377" s="104"/>
      <c r="LU377" s="108"/>
      <c r="LV377" s="104"/>
      <c r="LW377" s="103"/>
      <c r="LX377" s="104"/>
      <c r="LY377" s="103"/>
      <c r="LZ377" s="103"/>
      <c r="MA377" s="108"/>
      <c r="MB377" s="104"/>
      <c r="MC377" s="103"/>
      <c r="MD377" s="104"/>
      <c r="ME377" s="103"/>
      <c r="MF377" s="104"/>
      <c r="MG377" s="103"/>
      <c r="MH377" s="104"/>
      <c r="MI377" s="103"/>
      <c r="MJ377" s="104"/>
      <c r="MK377" s="83">
        <f t="shared" si="514"/>
        <v>0</v>
      </c>
      <c r="ML377" s="85">
        <f t="shared" si="515"/>
        <v>0</v>
      </c>
      <c r="MM377" s="108">
        <v>0</v>
      </c>
      <c r="MN377" s="104">
        <v>0</v>
      </c>
      <c r="MO377" s="108"/>
      <c r="MP377" s="104"/>
      <c r="MQ377" s="108"/>
      <c r="MR377" s="104"/>
      <c r="MS377" s="108"/>
      <c r="MT377" s="104"/>
      <c r="MU377" s="108"/>
      <c r="MV377" s="104"/>
      <c r="MW377" s="108"/>
      <c r="MX377" s="104"/>
      <c r="MY377" s="108"/>
      <c r="MZ377" s="104"/>
      <c r="NA377" s="108"/>
      <c r="NB377" s="104"/>
      <c r="NC377" s="108"/>
      <c r="ND377" s="104"/>
      <c r="NE377" s="108"/>
      <c r="NF377" s="104"/>
      <c r="NG377" s="108"/>
      <c r="NH377" s="104"/>
      <c r="NI377" s="108"/>
      <c r="NJ377" s="104"/>
      <c r="NK377" s="100">
        <f t="shared" si="516"/>
        <v>0</v>
      </c>
      <c r="NL377" s="104">
        <f t="shared" si="517"/>
        <v>0</v>
      </c>
      <c r="NM377" s="109">
        <f t="shared" si="518"/>
        <v>0</v>
      </c>
      <c r="NN377" s="110">
        <f t="shared" si="519"/>
        <v>0</v>
      </c>
      <c r="NO377" s="109">
        <f t="shared" si="520"/>
        <v>0</v>
      </c>
      <c r="NP377" s="110">
        <f t="shared" si="521"/>
        <v>0</v>
      </c>
      <c r="NQ377" s="109">
        <f t="shared" si="522"/>
        <v>0</v>
      </c>
      <c r="NR377" s="110">
        <f t="shared" si="523"/>
        <v>0</v>
      </c>
      <c r="NS377" s="109">
        <f t="shared" si="524"/>
        <v>0</v>
      </c>
      <c r="NT377" s="110">
        <f t="shared" si="525"/>
        <v>0</v>
      </c>
      <c r="NU377" s="109">
        <f t="shared" si="526"/>
        <v>0</v>
      </c>
      <c r="NV377" s="110">
        <f t="shared" si="527"/>
        <v>0</v>
      </c>
      <c r="NW377" s="109">
        <f t="shared" si="528"/>
        <v>0</v>
      </c>
      <c r="NX377" s="110">
        <f t="shared" si="529"/>
        <v>0</v>
      </c>
      <c r="NY377" s="109">
        <f t="shared" si="530"/>
        <v>0</v>
      </c>
      <c r="NZ377" s="110">
        <f t="shared" si="531"/>
        <v>0</v>
      </c>
      <c r="OA377" s="109">
        <f t="shared" si="532"/>
        <v>0</v>
      </c>
      <c r="OB377" s="110">
        <f t="shared" si="533"/>
        <v>0</v>
      </c>
      <c r="OC377" s="111">
        <f t="shared" si="534"/>
        <v>0</v>
      </c>
      <c r="OD377" s="110">
        <f t="shared" si="535"/>
        <v>0</v>
      </c>
      <c r="OE377" s="111">
        <f t="shared" si="536"/>
        <v>0</v>
      </c>
      <c r="OF377" s="110">
        <f t="shared" si="537"/>
        <v>0</v>
      </c>
      <c r="OG377" s="109">
        <f t="shared" si="538"/>
        <v>0</v>
      </c>
      <c r="OH377" s="110">
        <f t="shared" si="539"/>
        <v>0</v>
      </c>
      <c r="OI377" s="111">
        <f t="shared" si="540"/>
        <v>0</v>
      </c>
      <c r="OJ377" s="111">
        <f t="shared" si="541"/>
        <v>0</v>
      </c>
      <c r="OK377" s="96">
        <f t="shared" si="542"/>
        <v>0</v>
      </c>
      <c r="OL377" s="97">
        <f t="shared" si="543"/>
        <v>0</v>
      </c>
      <c r="OM377" s="97">
        <v>0</v>
      </c>
      <c r="ON377" s="139">
        <f t="shared" si="544"/>
        <v>0</v>
      </c>
      <c r="OO377" s="111">
        <v>0</v>
      </c>
      <c r="OP377" s="110">
        <v>0</v>
      </c>
      <c r="OQ377" s="109"/>
      <c r="OR377" s="110"/>
      <c r="OS377" s="109"/>
      <c r="OT377" s="110"/>
      <c r="OU377" s="109"/>
      <c r="OV377" s="110"/>
      <c r="OW377" s="109"/>
      <c r="OX377" s="110"/>
      <c r="OY377" s="109"/>
      <c r="OZ377" s="110"/>
      <c r="PA377" s="109"/>
      <c r="PB377" s="110"/>
      <c r="PC377" s="109"/>
      <c r="PD377" s="110"/>
      <c r="PE377" s="111"/>
      <c r="PF377" s="110"/>
      <c r="PG377" s="111"/>
      <c r="PH377" s="110"/>
      <c r="PI377" s="109"/>
      <c r="PJ377" s="110"/>
      <c r="PK377" s="111"/>
      <c r="PL377" s="110"/>
      <c r="PM377" s="96">
        <f t="shared" si="545"/>
        <v>0</v>
      </c>
      <c r="PN377" s="97">
        <f t="shared" si="546"/>
        <v>0</v>
      </c>
      <c r="PO377" s="97">
        <f t="shared" si="547"/>
        <v>0</v>
      </c>
      <c r="PP377" s="109">
        <v>0</v>
      </c>
      <c r="PQ377" s="111"/>
      <c r="PR377" s="111"/>
      <c r="PS377" s="111"/>
      <c r="PT377" s="111"/>
      <c r="PU377" s="111"/>
      <c r="PV377" s="111"/>
      <c r="PW377" s="111"/>
      <c r="PX377" s="111"/>
      <c r="PY377" s="111"/>
      <c r="PZ377" s="111"/>
      <c r="QA377" s="110"/>
      <c r="QB377" s="98">
        <f t="shared" si="548"/>
        <v>0</v>
      </c>
      <c r="QC377" s="105">
        <f t="shared" si="549"/>
        <v>0.5</v>
      </c>
      <c r="QD377" s="106"/>
      <c r="QE377" s="113">
        <f t="shared" si="550"/>
        <v>0</v>
      </c>
      <c r="QF377" s="108">
        <v>0</v>
      </c>
      <c r="QG377" s="103"/>
      <c r="QH377" s="103"/>
      <c r="QI377" s="103"/>
      <c r="QJ377" s="103"/>
      <c r="QK377" s="103"/>
      <c r="QL377" s="103"/>
      <c r="QM377" s="103"/>
      <c r="QN377" s="103"/>
      <c r="QO377" s="103"/>
      <c r="QP377" s="103"/>
      <c r="QQ377" s="104"/>
      <c r="QR377" s="117">
        <f t="shared" si="551"/>
        <v>0</v>
      </c>
      <c r="QS377" s="158"/>
    </row>
    <row r="378" spans="1:461" s="88" customFormat="1" ht="10.5" x14ac:dyDescent="0.25">
      <c r="A378" s="89" t="s">
        <v>258</v>
      </c>
      <c r="B378" s="90" t="s">
        <v>17</v>
      </c>
      <c r="C378" s="90">
        <v>401</v>
      </c>
      <c r="D378" s="90" t="s">
        <v>242</v>
      </c>
      <c r="E378" s="91" t="s">
        <v>258</v>
      </c>
      <c r="F378" s="92" t="s">
        <v>17</v>
      </c>
      <c r="G378" s="92" t="s">
        <v>644</v>
      </c>
      <c r="H378" s="155">
        <v>17571</v>
      </c>
      <c r="I378" s="92" t="s">
        <v>831</v>
      </c>
      <c r="J378" s="93">
        <v>0</v>
      </c>
      <c r="K378" s="94">
        <v>0</v>
      </c>
      <c r="L378" s="93"/>
      <c r="M378" s="94"/>
      <c r="N378" s="93"/>
      <c r="O378" s="94"/>
      <c r="P378" s="93"/>
      <c r="Q378" s="94"/>
      <c r="R378" s="93"/>
      <c r="S378" s="94"/>
      <c r="T378" s="93"/>
      <c r="U378" s="94"/>
      <c r="V378" s="93"/>
      <c r="W378" s="95"/>
      <c r="X378" s="93"/>
      <c r="Y378" s="94"/>
      <c r="Z378" s="95"/>
      <c r="AA378" s="95"/>
      <c r="AB378" s="93"/>
      <c r="AC378" s="94"/>
      <c r="AD378" s="93"/>
      <c r="AE378" s="94"/>
      <c r="AF378" s="93"/>
      <c r="AG378" s="95"/>
      <c r="AH378" s="96">
        <f t="shared" si="474"/>
        <v>0</v>
      </c>
      <c r="AI378" s="97">
        <f t="shared" si="475"/>
        <v>0</v>
      </c>
      <c r="AJ378" s="97">
        <f t="shared" si="473"/>
        <v>0</v>
      </c>
      <c r="AK378" s="97"/>
      <c r="AL378" s="139">
        <f t="shared" si="476"/>
        <v>0</v>
      </c>
      <c r="AM378" s="95">
        <v>0</v>
      </c>
      <c r="AN378" s="94">
        <v>0</v>
      </c>
      <c r="AO378" s="93"/>
      <c r="AP378" s="94"/>
      <c r="AQ378" s="93"/>
      <c r="AR378" s="94"/>
      <c r="AS378" s="93"/>
      <c r="AT378" s="94"/>
      <c r="AU378" s="93"/>
      <c r="AV378" s="94"/>
      <c r="AW378" s="93"/>
      <c r="AX378" s="94"/>
      <c r="AY378" s="93"/>
      <c r="AZ378" s="95"/>
      <c r="BA378" s="93"/>
      <c r="BB378" s="95"/>
      <c r="BC378" s="93"/>
      <c r="BD378" s="94"/>
      <c r="BE378" s="95"/>
      <c r="BF378" s="95"/>
      <c r="BG378" s="93"/>
      <c r="BH378" s="94"/>
      <c r="BI378" s="93"/>
      <c r="BJ378" s="94"/>
      <c r="BK378" s="96">
        <f t="shared" si="477"/>
        <v>0</v>
      </c>
      <c r="BL378" s="97">
        <f t="shared" si="478"/>
        <v>0</v>
      </c>
      <c r="BM378" s="97">
        <f t="shared" si="479"/>
        <v>0</v>
      </c>
      <c r="BN378" s="97"/>
      <c r="BO378" s="139">
        <f t="shared" si="480"/>
        <v>0</v>
      </c>
      <c r="BP378" s="111">
        <v>0</v>
      </c>
      <c r="BQ378" s="110">
        <v>0</v>
      </c>
      <c r="BR378" s="109"/>
      <c r="BS378" s="110"/>
      <c r="BT378" s="109"/>
      <c r="BU378" s="110"/>
      <c r="BV378" s="109"/>
      <c r="BW378" s="110"/>
      <c r="BX378" s="109"/>
      <c r="BY378" s="110"/>
      <c r="BZ378" s="109"/>
      <c r="CA378" s="110"/>
      <c r="CB378" s="111"/>
      <c r="CC378" s="111"/>
      <c r="CD378" s="109"/>
      <c r="CE378" s="110"/>
      <c r="CF378" s="109"/>
      <c r="CG378" s="111"/>
      <c r="CH378" s="109"/>
      <c r="CI378" s="110"/>
      <c r="CJ378" s="109"/>
      <c r="CK378" s="110"/>
      <c r="CL378" s="111"/>
      <c r="CM378" s="111"/>
      <c r="CN378" s="96">
        <f t="shared" si="481"/>
        <v>0</v>
      </c>
      <c r="CO378" s="97">
        <f t="shared" si="482"/>
        <v>0</v>
      </c>
      <c r="CP378" s="97">
        <f t="shared" si="483"/>
        <v>0</v>
      </c>
      <c r="CQ378" s="97"/>
      <c r="CR378" s="139">
        <f t="shared" si="484"/>
        <v>0</v>
      </c>
      <c r="CS378" s="111">
        <v>0</v>
      </c>
      <c r="CT378" s="110">
        <v>0</v>
      </c>
      <c r="CU378" s="109"/>
      <c r="CV378" s="110"/>
      <c r="CW378" s="109"/>
      <c r="CX378" s="110"/>
      <c r="CY378" s="109"/>
      <c r="CZ378" s="110"/>
      <c r="DA378" s="109"/>
      <c r="DB378" s="110"/>
      <c r="DC378" s="109"/>
      <c r="DD378" s="110"/>
      <c r="DE378" s="109"/>
      <c r="DF378" s="110"/>
      <c r="DG378" s="109"/>
      <c r="DH378" s="110"/>
      <c r="DI378" s="111"/>
      <c r="DJ378" s="111"/>
      <c r="DK378" s="109"/>
      <c r="DL378" s="111"/>
      <c r="DM378" s="109"/>
      <c r="DN378" s="110"/>
      <c r="DO378" s="111"/>
      <c r="DP378" s="111"/>
      <c r="DQ378" s="96">
        <f t="shared" si="485"/>
        <v>0</v>
      </c>
      <c r="DR378" s="97">
        <f t="shared" si="486"/>
        <v>0</v>
      </c>
      <c r="DS378" s="97">
        <f t="shared" si="487"/>
        <v>0</v>
      </c>
      <c r="DT378" s="97"/>
      <c r="DU378" s="139">
        <f t="shared" si="488"/>
        <v>0</v>
      </c>
      <c r="DV378" s="111">
        <v>0</v>
      </c>
      <c r="DW378" s="110">
        <v>0</v>
      </c>
      <c r="DX378" s="111"/>
      <c r="DY378" s="110"/>
      <c r="DZ378" s="111"/>
      <c r="EA378" s="110"/>
      <c r="EB378" s="111"/>
      <c r="EC378" s="110"/>
      <c r="ED378" s="109"/>
      <c r="EE378" s="110"/>
      <c r="EF378" s="109"/>
      <c r="EG378" s="110"/>
      <c r="EH378" s="109"/>
      <c r="EI378" s="111"/>
      <c r="EJ378" s="109"/>
      <c r="EK378" s="111"/>
      <c r="EL378" s="109"/>
      <c r="EM378" s="110"/>
      <c r="EN378" s="111"/>
      <c r="EO378" s="110"/>
      <c r="EP378" s="111"/>
      <c r="EQ378" s="110"/>
      <c r="ER378" s="111"/>
      <c r="ES378" s="111"/>
      <c r="ET378" s="96">
        <f t="shared" si="489"/>
        <v>0</v>
      </c>
      <c r="EU378" s="97">
        <f t="shared" si="490"/>
        <v>0</v>
      </c>
      <c r="EV378" s="97">
        <f t="shared" si="491"/>
        <v>0</v>
      </c>
      <c r="EW378" s="97"/>
      <c r="EX378" s="139">
        <f t="shared" si="492"/>
        <v>0</v>
      </c>
      <c r="EY378" s="103">
        <v>0</v>
      </c>
      <c r="EZ378" s="104">
        <v>0</v>
      </c>
      <c r="FA378" s="103"/>
      <c r="FB378" s="104"/>
      <c r="FC378" s="103"/>
      <c r="FD378" s="104"/>
      <c r="FE378" s="103"/>
      <c r="FF378" s="104"/>
      <c r="FG378" s="108"/>
      <c r="FH378" s="104"/>
      <c r="FI378" s="103"/>
      <c r="FJ378" s="104"/>
      <c r="FK378" s="103"/>
      <c r="FL378" s="103"/>
      <c r="FM378" s="108"/>
      <c r="FN378" s="104"/>
      <c r="FO378" s="103"/>
      <c r="FP378" s="103"/>
      <c r="FQ378" s="108"/>
      <c r="FR378" s="104"/>
      <c r="FS378" s="103"/>
      <c r="FT378" s="104"/>
      <c r="FU378" s="103"/>
      <c r="FV378" s="103"/>
      <c r="FW378" s="100">
        <f t="shared" si="493"/>
        <v>0</v>
      </c>
      <c r="FX378" s="103">
        <f t="shared" si="494"/>
        <v>0</v>
      </c>
      <c r="FY378" s="103">
        <f t="shared" si="495"/>
        <v>0</v>
      </c>
      <c r="FZ378" s="103"/>
      <c r="GA378" s="149">
        <f t="shared" si="496"/>
        <v>0</v>
      </c>
      <c r="GB378" s="103">
        <v>0</v>
      </c>
      <c r="GC378" s="104">
        <v>0</v>
      </c>
      <c r="GD378" s="108"/>
      <c r="GE378" s="104"/>
      <c r="GF378" s="108"/>
      <c r="GG378" s="104"/>
      <c r="GH378" s="108"/>
      <c r="GI378" s="104"/>
      <c r="GJ378" s="108"/>
      <c r="GK378" s="104"/>
      <c r="GL378" s="108"/>
      <c r="GM378" s="104"/>
      <c r="GN378" s="103"/>
      <c r="GO378" s="103"/>
      <c r="GP378" s="108"/>
      <c r="GQ378" s="104"/>
      <c r="GR378" s="103"/>
      <c r="GS378" s="103"/>
      <c r="GT378" s="108"/>
      <c r="GU378" s="104"/>
      <c r="GV378" s="103"/>
      <c r="GW378" s="103"/>
      <c r="GX378" s="108"/>
      <c r="GY378" s="103"/>
      <c r="GZ378" s="100">
        <f t="shared" si="497"/>
        <v>0</v>
      </c>
      <c r="HA378" s="103">
        <f t="shared" si="498"/>
        <v>0</v>
      </c>
      <c r="HB378" s="103">
        <f t="shared" si="499"/>
        <v>0</v>
      </c>
      <c r="HC378" s="103"/>
      <c r="HD378" s="149">
        <f t="shared" si="500"/>
        <v>0</v>
      </c>
      <c r="HE378" s="103">
        <v>0</v>
      </c>
      <c r="HF378" s="104">
        <v>0</v>
      </c>
      <c r="HG378" s="108"/>
      <c r="HH378" s="104"/>
      <c r="HI378" s="108"/>
      <c r="HJ378" s="104"/>
      <c r="HK378" s="108"/>
      <c r="HL378" s="104"/>
      <c r="HM378" s="108"/>
      <c r="HN378" s="104"/>
      <c r="HO378" s="108"/>
      <c r="HP378" s="104"/>
      <c r="HQ378" s="108"/>
      <c r="HR378" s="104"/>
      <c r="HS378" s="108"/>
      <c r="HT378" s="104"/>
      <c r="HU378" s="108"/>
      <c r="HV378" s="104"/>
      <c r="HW378" s="108"/>
      <c r="HX378" s="104"/>
      <c r="HY378" s="108"/>
      <c r="HZ378" s="104"/>
      <c r="IA378" s="108"/>
      <c r="IB378" s="103"/>
      <c r="IC378" s="96">
        <f t="shared" si="501"/>
        <v>0</v>
      </c>
      <c r="ID378" s="97">
        <f t="shared" si="502"/>
        <v>0</v>
      </c>
      <c r="IE378" s="97">
        <f t="shared" si="503"/>
        <v>0</v>
      </c>
      <c r="IF378" s="97"/>
      <c r="IG378" s="139">
        <f t="shared" si="504"/>
        <v>0</v>
      </c>
      <c r="IH378" s="111">
        <v>0</v>
      </c>
      <c r="II378" s="110">
        <v>0</v>
      </c>
      <c r="IJ378" s="109"/>
      <c r="IK378" s="110"/>
      <c r="IL378" s="109"/>
      <c r="IM378" s="110"/>
      <c r="IN378" s="109"/>
      <c r="IO378" s="110"/>
      <c r="IP378" s="109"/>
      <c r="IQ378" s="110"/>
      <c r="IR378" s="109"/>
      <c r="IS378" s="110"/>
      <c r="IT378" s="109"/>
      <c r="IU378" s="110"/>
      <c r="IV378" s="109"/>
      <c r="IW378" s="110"/>
      <c r="IX378" s="111"/>
      <c r="IY378" s="110"/>
      <c r="IZ378" s="111"/>
      <c r="JA378" s="110"/>
      <c r="JB378" s="109"/>
      <c r="JC378" s="110"/>
      <c r="JD378" s="111"/>
      <c r="JE378" s="111"/>
      <c r="JF378" s="96">
        <f t="shared" si="505"/>
        <v>0</v>
      </c>
      <c r="JG378" s="97">
        <f t="shared" si="506"/>
        <v>0</v>
      </c>
      <c r="JH378" s="97">
        <f t="shared" si="507"/>
        <v>0</v>
      </c>
      <c r="JI378" s="97"/>
      <c r="JJ378" s="139">
        <f t="shared" si="508"/>
        <v>0</v>
      </c>
      <c r="JK378" s="109">
        <v>0</v>
      </c>
      <c r="JL378" s="110">
        <v>0</v>
      </c>
      <c r="JM378" s="109"/>
      <c r="JN378" s="110"/>
      <c r="JO378" s="109"/>
      <c r="JP378" s="110"/>
      <c r="JQ378" s="109"/>
      <c r="JR378" s="110"/>
      <c r="JS378" s="109"/>
      <c r="JT378" s="110"/>
      <c r="JU378" s="111"/>
      <c r="JV378" s="110"/>
      <c r="JW378" s="109"/>
      <c r="JX378" s="111"/>
      <c r="JY378" s="109"/>
      <c r="JZ378" s="110"/>
      <c r="KA378" s="111"/>
      <c r="KB378" s="110"/>
      <c r="KC378" s="111"/>
      <c r="KD378" s="110"/>
      <c r="KE378" s="111"/>
      <c r="KF378" s="110"/>
      <c r="KG378" s="111"/>
      <c r="KH378" s="110"/>
      <c r="KI378" s="96">
        <f t="shared" si="509"/>
        <v>0</v>
      </c>
      <c r="KJ378" s="97">
        <f t="shared" si="510"/>
        <v>0</v>
      </c>
      <c r="KK378" s="97">
        <v>0</v>
      </c>
      <c r="KL378" s="139">
        <f t="shared" si="511"/>
        <v>0</v>
      </c>
      <c r="KM378" s="103">
        <v>0</v>
      </c>
      <c r="KN378" s="104">
        <v>0</v>
      </c>
      <c r="KO378" s="108"/>
      <c r="KP378" s="104"/>
      <c r="KQ378" s="108"/>
      <c r="KR378" s="104"/>
      <c r="KS378" s="108"/>
      <c r="KT378" s="104"/>
      <c r="KU378" s="108"/>
      <c r="KV378" s="104"/>
      <c r="KW378" s="108"/>
      <c r="KX378" s="104"/>
      <c r="KY378" s="108"/>
      <c r="KZ378" s="104"/>
      <c r="LA378" s="108"/>
      <c r="LB378" s="104"/>
      <c r="LC378" s="108"/>
      <c r="LD378" s="103"/>
      <c r="LE378" s="108"/>
      <c r="LF378" s="104"/>
      <c r="LG378" s="108"/>
      <c r="LH378" s="104"/>
      <c r="LI378" s="108"/>
      <c r="LJ378" s="104"/>
      <c r="LK378" s="100">
        <f t="shared" si="512"/>
        <v>0</v>
      </c>
      <c r="LL378" s="104">
        <f t="shared" si="513"/>
        <v>0</v>
      </c>
      <c r="LM378" s="108">
        <v>0</v>
      </c>
      <c r="LN378" s="104">
        <v>0</v>
      </c>
      <c r="LO378" s="108"/>
      <c r="LP378" s="104"/>
      <c r="LQ378" s="108"/>
      <c r="LR378" s="104"/>
      <c r="LS378" s="108"/>
      <c r="LT378" s="104"/>
      <c r="LU378" s="108"/>
      <c r="LV378" s="104"/>
      <c r="LW378" s="103"/>
      <c r="LX378" s="104"/>
      <c r="LY378" s="103"/>
      <c r="LZ378" s="103"/>
      <c r="MA378" s="108"/>
      <c r="MB378" s="104"/>
      <c r="MC378" s="103"/>
      <c r="MD378" s="104"/>
      <c r="ME378" s="103"/>
      <c r="MF378" s="104"/>
      <c r="MG378" s="103"/>
      <c r="MH378" s="104"/>
      <c r="MI378" s="103"/>
      <c r="MJ378" s="104"/>
      <c r="MK378" s="102">
        <f t="shared" si="514"/>
        <v>0</v>
      </c>
      <c r="ML378" s="104">
        <f t="shared" si="515"/>
        <v>0</v>
      </c>
      <c r="MM378" s="108">
        <v>0</v>
      </c>
      <c r="MN378" s="104">
        <v>0</v>
      </c>
      <c r="MO378" s="108"/>
      <c r="MP378" s="104"/>
      <c r="MQ378" s="108"/>
      <c r="MR378" s="104"/>
      <c r="MS378" s="108"/>
      <c r="MT378" s="104"/>
      <c r="MU378" s="108"/>
      <c r="MV378" s="104"/>
      <c r="MW378" s="108"/>
      <c r="MX378" s="104"/>
      <c r="MY378" s="108"/>
      <c r="MZ378" s="104"/>
      <c r="NA378" s="108"/>
      <c r="NB378" s="104"/>
      <c r="NC378" s="108"/>
      <c r="ND378" s="104"/>
      <c r="NE378" s="108"/>
      <c r="NF378" s="104"/>
      <c r="NG378" s="108"/>
      <c r="NH378" s="104"/>
      <c r="NI378" s="108"/>
      <c r="NJ378" s="104"/>
      <c r="NK378" s="100">
        <f t="shared" si="516"/>
        <v>0</v>
      </c>
      <c r="NL378" s="104">
        <f t="shared" si="517"/>
        <v>0</v>
      </c>
      <c r="NM378" s="109">
        <f t="shared" si="518"/>
        <v>0</v>
      </c>
      <c r="NN378" s="110">
        <f t="shared" si="519"/>
        <v>0</v>
      </c>
      <c r="NO378" s="109">
        <f t="shared" si="520"/>
        <v>0</v>
      </c>
      <c r="NP378" s="110">
        <f t="shared" si="521"/>
        <v>0</v>
      </c>
      <c r="NQ378" s="109">
        <f t="shared" si="522"/>
        <v>0</v>
      </c>
      <c r="NR378" s="110">
        <f t="shared" si="523"/>
        <v>0</v>
      </c>
      <c r="NS378" s="109">
        <f t="shared" si="524"/>
        <v>0</v>
      </c>
      <c r="NT378" s="110">
        <f t="shared" si="525"/>
        <v>0</v>
      </c>
      <c r="NU378" s="109">
        <f t="shared" si="526"/>
        <v>0</v>
      </c>
      <c r="NV378" s="110">
        <f t="shared" si="527"/>
        <v>0</v>
      </c>
      <c r="NW378" s="109">
        <f t="shared" si="528"/>
        <v>0</v>
      </c>
      <c r="NX378" s="110">
        <f t="shared" si="529"/>
        <v>0</v>
      </c>
      <c r="NY378" s="109">
        <f t="shared" si="530"/>
        <v>0</v>
      </c>
      <c r="NZ378" s="110">
        <f t="shared" si="531"/>
        <v>0</v>
      </c>
      <c r="OA378" s="109">
        <f t="shared" si="532"/>
        <v>0</v>
      </c>
      <c r="OB378" s="110">
        <f t="shared" si="533"/>
        <v>0</v>
      </c>
      <c r="OC378" s="111">
        <f t="shared" si="534"/>
        <v>0</v>
      </c>
      <c r="OD378" s="110">
        <f t="shared" si="535"/>
        <v>0</v>
      </c>
      <c r="OE378" s="111">
        <f t="shared" si="536"/>
        <v>0</v>
      </c>
      <c r="OF378" s="110">
        <f t="shared" si="537"/>
        <v>0</v>
      </c>
      <c r="OG378" s="109">
        <f t="shared" si="538"/>
        <v>0</v>
      </c>
      <c r="OH378" s="110">
        <f t="shared" si="539"/>
        <v>0</v>
      </c>
      <c r="OI378" s="111">
        <f t="shared" si="540"/>
        <v>0</v>
      </c>
      <c r="OJ378" s="111">
        <f t="shared" si="541"/>
        <v>0</v>
      </c>
      <c r="OK378" s="96">
        <f t="shared" si="542"/>
        <v>0</v>
      </c>
      <c r="OL378" s="97">
        <f t="shared" si="543"/>
        <v>0</v>
      </c>
      <c r="OM378" s="97">
        <v>0</v>
      </c>
      <c r="ON378" s="139">
        <f t="shared" si="544"/>
        <v>0</v>
      </c>
      <c r="OO378" s="111">
        <v>0</v>
      </c>
      <c r="OP378" s="110">
        <v>0</v>
      </c>
      <c r="OQ378" s="109"/>
      <c r="OR378" s="110"/>
      <c r="OS378" s="109"/>
      <c r="OT378" s="110"/>
      <c r="OU378" s="109"/>
      <c r="OV378" s="110"/>
      <c r="OW378" s="109"/>
      <c r="OX378" s="110"/>
      <c r="OY378" s="109"/>
      <c r="OZ378" s="110"/>
      <c r="PA378" s="109"/>
      <c r="PB378" s="110"/>
      <c r="PC378" s="109"/>
      <c r="PD378" s="110"/>
      <c r="PE378" s="111"/>
      <c r="PF378" s="110"/>
      <c r="PG378" s="111"/>
      <c r="PH378" s="110"/>
      <c r="PI378" s="109"/>
      <c r="PJ378" s="110"/>
      <c r="PK378" s="111"/>
      <c r="PL378" s="110"/>
      <c r="PM378" s="96">
        <f t="shared" si="545"/>
        <v>0</v>
      </c>
      <c r="PN378" s="97">
        <f t="shared" si="546"/>
        <v>0</v>
      </c>
      <c r="PO378" s="97">
        <f t="shared" si="547"/>
        <v>0</v>
      </c>
      <c r="PP378" s="109">
        <v>0</v>
      </c>
      <c r="PQ378" s="111"/>
      <c r="PR378" s="111"/>
      <c r="PS378" s="111"/>
      <c r="PT378" s="111"/>
      <c r="PU378" s="111"/>
      <c r="PV378" s="111"/>
      <c r="PW378" s="111"/>
      <c r="PX378" s="111"/>
      <c r="PY378" s="111"/>
      <c r="PZ378" s="111"/>
      <c r="QA378" s="110"/>
      <c r="QB378" s="98">
        <f t="shared" si="548"/>
        <v>0</v>
      </c>
      <c r="QC378" s="105">
        <f t="shared" si="549"/>
        <v>0</v>
      </c>
      <c r="QD378" s="106"/>
      <c r="QE378" s="113">
        <f t="shared" si="550"/>
        <v>0</v>
      </c>
      <c r="QF378" s="108">
        <v>0</v>
      </c>
      <c r="QG378" s="103"/>
      <c r="QH378" s="103"/>
      <c r="QI378" s="103"/>
      <c r="QJ378" s="103"/>
      <c r="QK378" s="103"/>
      <c r="QL378" s="103"/>
      <c r="QM378" s="103"/>
      <c r="QN378" s="103"/>
      <c r="QO378" s="103"/>
      <c r="QP378" s="103"/>
      <c r="QQ378" s="104"/>
      <c r="QR378" s="117">
        <f t="shared" si="551"/>
        <v>0</v>
      </c>
      <c r="QS378" s="158"/>
    </row>
    <row r="379" spans="1:461" s="88" customFormat="1" ht="10.5" x14ac:dyDescent="0.25">
      <c r="A379" s="89" t="s">
        <v>258</v>
      </c>
      <c r="B379" s="90" t="s">
        <v>17</v>
      </c>
      <c r="C379" s="90">
        <v>401</v>
      </c>
      <c r="D379" s="90" t="s">
        <v>242</v>
      </c>
      <c r="E379" s="91" t="s">
        <v>258</v>
      </c>
      <c r="F379" s="92" t="s">
        <v>17</v>
      </c>
      <c r="G379" s="92" t="s">
        <v>644</v>
      </c>
      <c r="H379" s="155">
        <v>17572</v>
      </c>
      <c r="I379" s="92" t="s">
        <v>832</v>
      </c>
      <c r="J379" s="93">
        <v>0</v>
      </c>
      <c r="K379" s="94">
        <v>0</v>
      </c>
      <c r="L379" s="93"/>
      <c r="M379" s="94"/>
      <c r="N379" s="93"/>
      <c r="O379" s="94"/>
      <c r="P379" s="93"/>
      <c r="Q379" s="94"/>
      <c r="R379" s="93"/>
      <c r="S379" s="94"/>
      <c r="T379" s="93"/>
      <c r="U379" s="94"/>
      <c r="V379" s="93"/>
      <c r="W379" s="95"/>
      <c r="X379" s="93"/>
      <c r="Y379" s="94"/>
      <c r="Z379" s="95"/>
      <c r="AA379" s="95"/>
      <c r="AB379" s="93"/>
      <c r="AC379" s="94"/>
      <c r="AD379" s="93"/>
      <c r="AE379" s="94"/>
      <c r="AF379" s="93"/>
      <c r="AG379" s="95"/>
      <c r="AH379" s="96">
        <f t="shared" si="474"/>
        <v>0</v>
      </c>
      <c r="AI379" s="97">
        <f t="shared" si="475"/>
        <v>0</v>
      </c>
      <c r="AJ379" s="97">
        <f t="shared" si="473"/>
        <v>0</v>
      </c>
      <c r="AK379" s="97"/>
      <c r="AL379" s="139">
        <f t="shared" si="476"/>
        <v>0</v>
      </c>
      <c r="AM379" s="95">
        <v>0</v>
      </c>
      <c r="AN379" s="94">
        <v>0</v>
      </c>
      <c r="AO379" s="93"/>
      <c r="AP379" s="94"/>
      <c r="AQ379" s="93"/>
      <c r="AR379" s="94"/>
      <c r="AS379" s="93"/>
      <c r="AT379" s="94"/>
      <c r="AU379" s="93"/>
      <c r="AV379" s="94"/>
      <c r="AW379" s="93"/>
      <c r="AX379" s="94"/>
      <c r="AY379" s="93"/>
      <c r="AZ379" s="95"/>
      <c r="BA379" s="93"/>
      <c r="BB379" s="95"/>
      <c r="BC379" s="93"/>
      <c r="BD379" s="94"/>
      <c r="BE379" s="95"/>
      <c r="BF379" s="95"/>
      <c r="BG379" s="93"/>
      <c r="BH379" s="94"/>
      <c r="BI379" s="93"/>
      <c r="BJ379" s="94"/>
      <c r="BK379" s="96">
        <f t="shared" si="477"/>
        <v>0</v>
      </c>
      <c r="BL379" s="97">
        <f t="shared" si="478"/>
        <v>0</v>
      </c>
      <c r="BM379" s="97">
        <f t="shared" si="479"/>
        <v>0</v>
      </c>
      <c r="BN379" s="97"/>
      <c r="BO379" s="139">
        <f t="shared" si="480"/>
        <v>0</v>
      </c>
      <c r="BP379" s="111">
        <v>0</v>
      </c>
      <c r="BQ379" s="110">
        <v>0</v>
      </c>
      <c r="BR379" s="109"/>
      <c r="BS379" s="110"/>
      <c r="BT379" s="109"/>
      <c r="BU379" s="110"/>
      <c r="BV379" s="109"/>
      <c r="BW379" s="110"/>
      <c r="BX379" s="109"/>
      <c r="BY379" s="110"/>
      <c r="BZ379" s="109"/>
      <c r="CA379" s="110"/>
      <c r="CB379" s="111"/>
      <c r="CC379" s="111"/>
      <c r="CD379" s="109"/>
      <c r="CE379" s="110"/>
      <c r="CF379" s="109"/>
      <c r="CG379" s="111"/>
      <c r="CH379" s="109"/>
      <c r="CI379" s="110"/>
      <c r="CJ379" s="109"/>
      <c r="CK379" s="110"/>
      <c r="CL379" s="111"/>
      <c r="CM379" s="111"/>
      <c r="CN379" s="96">
        <f t="shared" si="481"/>
        <v>0</v>
      </c>
      <c r="CO379" s="97">
        <f t="shared" si="482"/>
        <v>0</v>
      </c>
      <c r="CP379" s="97">
        <f t="shared" si="483"/>
        <v>0</v>
      </c>
      <c r="CQ379" s="97"/>
      <c r="CR379" s="139">
        <f t="shared" si="484"/>
        <v>0</v>
      </c>
      <c r="CS379" s="111">
        <v>0</v>
      </c>
      <c r="CT379" s="110">
        <v>0</v>
      </c>
      <c r="CU379" s="109"/>
      <c r="CV379" s="110"/>
      <c r="CW379" s="109"/>
      <c r="CX379" s="110"/>
      <c r="CY379" s="109"/>
      <c r="CZ379" s="110"/>
      <c r="DA379" s="109"/>
      <c r="DB379" s="110"/>
      <c r="DC379" s="109"/>
      <c r="DD379" s="110"/>
      <c r="DE379" s="109"/>
      <c r="DF379" s="110"/>
      <c r="DG379" s="109"/>
      <c r="DH379" s="110"/>
      <c r="DI379" s="111"/>
      <c r="DJ379" s="111"/>
      <c r="DK379" s="109"/>
      <c r="DL379" s="111"/>
      <c r="DM379" s="109"/>
      <c r="DN379" s="110"/>
      <c r="DO379" s="111"/>
      <c r="DP379" s="111"/>
      <c r="DQ379" s="96">
        <f t="shared" si="485"/>
        <v>0</v>
      </c>
      <c r="DR379" s="97">
        <f t="shared" si="486"/>
        <v>0</v>
      </c>
      <c r="DS379" s="97">
        <f t="shared" si="487"/>
        <v>0</v>
      </c>
      <c r="DT379" s="97"/>
      <c r="DU379" s="139">
        <f t="shared" si="488"/>
        <v>0</v>
      </c>
      <c r="DV379" s="111">
        <v>0</v>
      </c>
      <c r="DW379" s="110">
        <v>0</v>
      </c>
      <c r="DX379" s="111"/>
      <c r="DY379" s="110"/>
      <c r="DZ379" s="111"/>
      <c r="EA379" s="110"/>
      <c r="EB379" s="111"/>
      <c r="EC379" s="110"/>
      <c r="ED379" s="109"/>
      <c r="EE379" s="110"/>
      <c r="EF379" s="109"/>
      <c r="EG379" s="110"/>
      <c r="EH379" s="109"/>
      <c r="EI379" s="111"/>
      <c r="EJ379" s="109"/>
      <c r="EK379" s="111"/>
      <c r="EL379" s="109"/>
      <c r="EM379" s="110"/>
      <c r="EN379" s="111"/>
      <c r="EO379" s="110"/>
      <c r="EP379" s="111"/>
      <c r="EQ379" s="110"/>
      <c r="ER379" s="111"/>
      <c r="ES379" s="111"/>
      <c r="ET379" s="96">
        <f t="shared" si="489"/>
        <v>0</v>
      </c>
      <c r="EU379" s="97">
        <f t="shared" si="490"/>
        <v>0</v>
      </c>
      <c r="EV379" s="97">
        <f t="shared" si="491"/>
        <v>0</v>
      </c>
      <c r="EW379" s="97"/>
      <c r="EX379" s="139">
        <f t="shared" si="492"/>
        <v>0</v>
      </c>
      <c r="EY379" s="103">
        <v>0</v>
      </c>
      <c r="EZ379" s="104">
        <v>30</v>
      </c>
      <c r="FA379" s="103"/>
      <c r="FB379" s="104"/>
      <c r="FC379" s="103"/>
      <c r="FD379" s="104"/>
      <c r="FE379" s="103"/>
      <c r="FF379" s="104"/>
      <c r="FG379" s="108"/>
      <c r="FH379" s="104"/>
      <c r="FI379" s="103"/>
      <c r="FJ379" s="104"/>
      <c r="FK379" s="103"/>
      <c r="FL379" s="103"/>
      <c r="FM379" s="108"/>
      <c r="FN379" s="104"/>
      <c r="FO379" s="103"/>
      <c r="FP379" s="103"/>
      <c r="FQ379" s="108"/>
      <c r="FR379" s="104"/>
      <c r="FS379" s="103"/>
      <c r="FT379" s="104"/>
      <c r="FU379" s="103"/>
      <c r="FV379" s="103"/>
      <c r="FW379" s="100">
        <f t="shared" si="493"/>
        <v>0</v>
      </c>
      <c r="FX379" s="103">
        <f t="shared" si="494"/>
        <v>30</v>
      </c>
      <c r="FY379" s="103">
        <f t="shared" si="495"/>
        <v>0.3</v>
      </c>
      <c r="FZ379" s="103"/>
      <c r="GA379" s="149">
        <f t="shared" si="496"/>
        <v>0</v>
      </c>
      <c r="GB379" s="103">
        <v>0</v>
      </c>
      <c r="GC379" s="104">
        <v>0</v>
      </c>
      <c r="GD379" s="108"/>
      <c r="GE379" s="104"/>
      <c r="GF379" s="108"/>
      <c r="GG379" s="104"/>
      <c r="GH379" s="108"/>
      <c r="GI379" s="104"/>
      <c r="GJ379" s="108"/>
      <c r="GK379" s="104"/>
      <c r="GL379" s="108"/>
      <c r="GM379" s="104"/>
      <c r="GN379" s="103"/>
      <c r="GO379" s="103"/>
      <c r="GP379" s="108"/>
      <c r="GQ379" s="104"/>
      <c r="GR379" s="103"/>
      <c r="GS379" s="103"/>
      <c r="GT379" s="108"/>
      <c r="GU379" s="104"/>
      <c r="GV379" s="103"/>
      <c r="GW379" s="103"/>
      <c r="GX379" s="108"/>
      <c r="GY379" s="103"/>
      <c r="GZ379" s="100">
        <f t="shared" si="497"/>
        <v>0</v>
      </c>
      <c r="HA379" s="103">
        <f t="shared" si="498"/>
        <v>0</v>
      </c>
      <c r="HB379" s="103">
        <f t="shared" si="499"/>
        <v>0</v>
      </c>
      <c r="HC379" s="103"/>
      <c r="HD379" s="149">
        <f t="shared" si="500"/>
        <v>0</v>
      </c>
      <c r="HE379" s="103">
        <v>0</v>
      </c>
      <c r="HF379" s="104">
        <v>0</v>
      </c>
      <c r="HG379" s="108"/>
      <c r="HH379" s="104"/>
      <c r="HI379" s="108"/>
      <c r="HJ379" s="104"/>
      <c r="HK379" s="108"/>
      <c r="HL379" s="104"/>
      <c r="HM379" s="108"/>
      <c r="HN379" s="104"/>
      <c r="HO379" s="108"/>
      <c r="HP379" s="104"/>
      <c r="HQ379" s="108"/>
      <c r="HR379" s="104"/>
      <c r="HS379" s="108"/>
      <c r="HT379" s="104"/>
      <c r="HU379" s="108"/>
      <c r="HV379" s="104"/>
      <c r="HW379" s="108"/>
      <c r="HX379" s="104"/>
      <c r="HY379" s="108"/>
      <c r="HZ379" s="104"/>
      <c r="IA379" s="108"/>
      <c r="IB379" s="103"/>
      <c r="IC379" s="96">
        <f t="shared" si="501"/>
        <v>0</v>
      </c>
      <c r="ID379" s="97">
        <f t="shared" si="502"/>
        <v>0</v>
      </c>
      <c r="IE379" s="97">
        <f t="shared" si="503"/>
        <v>0</v>
      </c>
      <c r="IF379" s="97"/>
      <c r="IG379" s="139">
        <f t="shared" si="504"/>
        <v>0</v>
      </c>
      <c r="IH379" s="111">
        <v>0</v>
      </c>
      <c r="II379" s="110">
        <v>0</v>
      </c>
      <c r="IJ379" s="109"/>
      <c r="IK379" s="110"/>
      <c r="IL379" s="109"/>
      <c r="IM379" s="110"/>
      <c r="IN379" s="109"/>
      <c r="IO379" s="110"/>
      <c r="IP379" s="109"/>
      <c r="IQ379" s="110"/>
      <c r="IR379" s="109"/>
      <c r="IS379" s="110"/>
      <c r="IT379" s="109"/>
      <c r="IU379" s="110"/>
      <c r="IV379" s="109"/>
      <c r="IW379" s="110"/>
      <c r="IX379" s="111"/>
      <c r="IY379" s="110"/>
      <c r="IZ379" s="111"/>
      <c r="JA379" s="110"/>
      <c r="JB379" s="109"/>
      <c r="JC379" s="110"/>
      <c r="JD379" s="111"/>
      <c r="JE379" s="111"/>
      <c r="JF379" s="96">
        <f t="shared" si="505"/>
        <v>0</v>
      </c>
      <c r="JG379" s="97">
        <f t="shared" si="506"/>
        <v>0</v>
      </c>
      <c r="JH379" s="97">
        <f t="shared" si="507"/>
        <v>0</v>
      </c>
      <c r="JI379" s="97"/>
      <c r="JJ379" s="139">
        <f t="shared" si="508"/>
        <v>0</v>
      </c>
      <c r="JK379" s="109">
        <v>0</v>
      </c>
      <c r="JL379" s="110">
        <v>0</v>
      </c>
      <c r="JM379" s="109"/>
      <c r="JN379" s="110"/>
      <c r="JO379" s="109"/>
      <c r="JP379" s="110"/>
      <c r="JQ379" s="109"/>
      <c r="JR379" s="110"/>
      <c r="JS379" s="109"/>
      <c r="JT379" s="110"/>
      <c r="JU379" s="111"/>
      <c r="JV379" s="110"/>
      <c r="JW379" s="109"/>
      <c r="JX379" s="111"/>
      <c r="JY379" s="109"/>
      <c r="JZ379" s="110"/>
      <c r="KA379" s="111"/>
      <c r="KB379" s="110"/>
      <c r="KC379" s="111"/>
      <c r="KD379" s="110"/>
      <c r="KE379" s="111"/>
      <c r="KF379" s="110"/>
      <c r="KG379" s="111"/>
      <c r="KH379" s="110"/>
      <c r="KI379" s="96">
        <f t="shared" si="509"/>
        <v>0</v>
      </c>
      <c r="KJ379" s="97">
        <f t="shared" si="510"/>
        <v>0</v>
      </c>
      <c r="KK379" s="97">
        <v>9.9495604456639283E-2</v>
      </c>
      <c r="KL379" s="139">
        <f t="shared" si="511"/>
        <v>0</v>
      </c>
      <c r="KM379" s="103">
        <v>0</v>
      </c>
      <c r="KN379" s="104">
        <v>0</v>
      </c>
      <c r="KO379" s="108"/>
      <c r="KP379" s="104"/>
      <c r="KQ379" s="108"/>
      <c r="KR379" s="104"/>
      <c r="KS379" s="108"/>
      <c r="KT379" s="104"/>
      <c r="KU379" s="108"/>
      <c r="KV379" s="104"/>
      <c r="KW379" s="108"/>
      <c r="KX379" s="104"/>
      <c r="KY379" s="108"/>
      <c r="KZ379" s="104"/>
      <c r="LA379" s="108"/>
      <c r="LB379" s="104"/>
      <c r="LC379" s="108"/>
      <c r="LD379" s="103"/>
      <c r="LE379" s="108"/>
      <c r="LF379" s="104"/>
      <c r="LG379" s="108"/>
      <c r="LH379" s="104"/>
      <c r="LI379" s="108"/>
      <c r="LJ379" s="104"/>
      <c r="LK379" s="100">
        <f t="shared" si="512"/>
        <v>0</v>
      </c>
      <c r="LL379" s="104">
        <f t="shared" si="513"/>
        <v>0</v>
      </c>
      <c r="LM379" s="108">
        <v>0</v>
      </c>
      <c r="LN379" s="104">
        <v>0</v>
      </c>
      <c r="LO379" s="108"/>
      <c r="LP379" s="104"/>
      <c r="LQ379" s="108"/>
      <c r="LR379" s="104"/>
      <c r="LS379" s="108"/>
      <c r="LT379" s="104"/>
      <c r="LU379" s="108"/>
      <c r="LV379" s="104"/>
      <c r="LW379" s="103"/>
      <c r="LX379" s="104"/>
      <c r="LY379" s="103"/>
      <c r="LZ379" s="103"/>
      <c r="MA379" s="108"/>
      <c r="MB379" s="104"/>
      <c r="MC379" s="103"/>
      <c r="MD379" s="104"/>
      <c r="ME379" s="103"/>
      <c r="MF379" s="104"/>
      <c r="MG379" s="103"/>
      <c r="MH379" s="104"/>
      <c r="MI379" s="103"/>
      <c r="MJ379" s="104"/>
      <c r="MK379" s="102">
        <f t="shared" si="514"/>
        <v>0</v>
      </c>
      <c r="ML379" s="104">
        <f t="shared" si="515"/>
        <v>0</v>
      </c>
      <c r="MM379" s="108">
        <v>0</v>
      </c>
      <c r="MN379" s="104">
        <v>0</v>
      </c>
      <c r="MO379" s="108"/>
      <c r="MP379" s="104"/>
      <c r="MQ379" s="108"/>
      <c r="MR379" s="104"/>
      <c r="MS379" s="108"/>
      <c r="MT379" s="104"/>
      <c r="MU379" s="108"/>
      <c r="MV379" s="104"/>
      <c r="MW379" s="108"/>
      <c r="MX379" s="104"/>
      <c r="MY379" s="108"/>
      <c r="MZ379" s="104"/>
      <c r="NA379" s="108"/>
      <c r="NB379" s="104"/>
      <c r="NC379" s="108"/>
      <c r="ND379" s="104"/>
      <c r="NE379" s="108"/>
      <c r="NF379" s="104"/>
      <c r="NG379" s="108"/>
      <c r="NH379" s="104"/>
      <c r="NI379" s="108"/>
      <c r="NJ379" s="104"/>
      <c r="NK379" s="100">
        <f t="shared" si="516"/>
        <v>0</v>
      </c>
      <c r="NL379" s="104">
        <f t="shared" si="517"/>
        <v>0</v>
      </c>
      <c r="NM379" s="109">
        <f t="shared" si="518"/>
        <v>0</v>
      </c>
      <c r="NN379" s="110">
        <f t="shared" si="519"/>
        <v>0</v>
      </c>
      <c r="NO379" s="109">
        <f t="shared" si="520"/>
        <v>0</v>
      </c>
      <c r="NP379" s="110">
        <f t="shared" si="521"/>
        <v>0</v>
      </c>
      <c r="NQ379" s="109">
        <f t="shared" si="522"/>
        <v>0</v>
      </c>
      <c r="NR379" s="110">
        <f t="shared" si="523"/>
        <v>0</v>
      </c>
      <c r="NS379" s="109">
        <f t="shared" si="524"/>
        <v>0</v>
      </c>
      <c r="NT379" s="110">
        <f t="shared" si="525"/>
        <v>0</v>
      </c>
      <c r="NU379" s="109">
        <f t="shared" si="526"/>
        <v>0</v>
      </c>
      <c r="NV379" s="110">
        <f t="shared" si="527"/>
        <v>0</v>
      </c>
      <c r="NW379" s="109">
        <f t="shared" si="528"/>
        <v>0</v>
      </c>
      <c r="NX379" s="110">
        <f t="shared" si="529"/>
        <v>0</v>
      </c>
      <c r="NY379" s="109">
        <f t="shared" si="530"/>
        <v>0</v>
      </c>
      <c r="NZ379" s="110">
        <f t="shared" si="531"/>
        <v>0</v>
      </c>
      <c r="OA379" s="109">
        <f t="shared" si="532"/>
        <v>0</v>
      </c>
      <c r="OB379" s="110">
        <f t="shared" si="533"/>
        <v>0</v>
      </c>
      <c r="OC379" s="111">
        <f t="shared" si="534"/>
        <v>0</v>
      </c>
      <c r="OD379" s="110">
        <f t="shared" si="535"/>
        <v>0</v>
      </c>
      <c r="OE379" s="111">
        <f t="shared" si="536"/>
        <v>0</v>
      </c>
      <c r="OF379" s="110">
        <f t="shared" si="537"/>
        <v>0</v>
      </c>
      <c r="OG379" s="109">
        <f t="shared" si="538"/>
        <v>0</v>
      </c>
      <c r="OH379" s="110">
        <f t="shared" si="539"/>
        <v>0</v>
      </c>
      <c r="OI379" s="111">
        <f t="shared" si="540"/>
        <v>0</v>
      </c>
      <c r="OJ379" s="111">
        <f t="shared" si="541"/>
        <v>0</v>
      </c>
      <c r="OK379" s="96">
        <f t="shared" si="542"/>
        <v>0</v>
      </c>
      <c r="OL379" s="97">
        <f t="shared" si="543"/>
        <v>0</v>
      </c>
      <c r="OM379" s="97">
        <v>0</v>
      </c>
      <c r="ON379" s="139">
        <f t="shared" si="544"/>
        <v>0</v>
      </c>
      <c r="OO379" s="111">
        <v>0</v>
      </c>
      <c r="OP379" s="110">
        <v>0</v>
      </c>
      <c r="OQ379" s="109"/>
      <c r="OR379" s="110"/>
      <c r="OS379" s="109"/>
      <c r="OT379" s="110"/>
      <c r="OU379" s="109"/>
      <c r="OV379" s="110"/>
      <c r="OW379" s="109"/>
      <c r="OX379" s="110"/>
      <c r="OY379" s="109"/>
      <c r="OZ379" s="110"/>
      <c r="PA379" s="109"/>
      <c r="PB379" s="110"/>
      <c r="PC379" s="109"/>
      <c r="PD379" s="110"/>
      <c r="PE379" s="111"/>
      <c r="PF379" s="110"/>
      <c r="PG379" s="111"/>
      <c r="PH379" s="110"/>
      <c r="PI379" s="109"/>
      <c r="PJ379" s="110"/>
      <c r="PK379" s="111"/>
      <c r="PL379" s="110"/>
      <c r="PM379" s="96">
        <f t="shared" si="545"/>
        <v>0</v>
      </c>
      <c r="PN379" s="97">
        <f t="shared" si="546"/>
        <v>0</v>
      </c>
      <c r="PO379" s="97">
        <f t="shared" si="547"/>
        <v>0</v>
      </c>
      <c r="PP379" s="109">
        <v>0</v>
      </c>
      <c r="PQ379" s="111"/>
      <c r="PR379" s="111"/>
      <c r="PS379" s="111"/>
      <c r="PT379" s="111"/>
      <c r="PU379" s="111"/>
      <c r="PV379" s="111"/>
      <c r="PW379" s="111"/>
      <c r="PX379" s="111"/>
      <c r="PY379" s="111"/>
      <c r="PZ379" s="111"/>
      <c r="QA379" s="110"/>
      <c r="QB379" s="98">
        <f t="shared" si="548"/>
        <v>0</v>
      </c>
      <c r="QC379" s="105">
        <f t="shared" si="549"/>
        <v>0.3</v>
      </c>
      <c r="QD379" s="106"/>
      <c r="QE379" s="113">
        <f t="shared" si="550"/>
        <v>0</v>
      </c>
      <c r="QF379" s="108">
        <v>0</v>
      </c>
      <c r="QG379" s="103"/>
      <c r="QH379" s="103"/>
      <c r="QI379" s="103"/>
      <c r="QJ379" s="103"/>
      <c r="QK379" s="103"/>
      <c r="QL379" s="103"/>
      <c r="QM379" s="103"/>
      <c r="QN379" s="103"/>
      <c r="QO379" s="103"/>
      <c r="QP379" s="103"/>
      <c r="QQ379" s="104"/>
      <c r="QR379" s="117">
        <f t="shared" si="551"/>
        <v>0</v>
      </c>
      <c r="QS379" s="158"/>
    </row>
    <row r="380" spans="1:461" s="88" customFormat="1" ht="10.5" x14ac:dyDescent="0.25">
      <c r="A380" s="89" t="s">
        <v>258</v>
      </c>
      <c r="B380" s="90" t="s">
        <v>186</v>
      </c>
      <c r="C380" s="90">
        <v>401</v>
      </c>
      <c r="D380" s="90" t="s">
        <v>242</v>
      </c>
      <c r="E380" s="91" t="s">
        <v>258</v>
      </c>
      <c r="F380" s="92" t="s">
        <v>186</v>
      </c>
      <c r="G380" s="92" t="s">
        <v>644</v>
      </c>
      <c r="H380" s="155">
        <v>17685</v>
      </c>
      <c r="I380" s="92" t="s">
        <v>833</v>
      </c>
      <c r="J380" s="93">
        <v>0</v>
      </c>
      <c r="K380" s="94">
        <v>0</v>
      </c>
      <c r="L380" s="93"/>
      <c r="M380" s="94"/>
      <c r="N380" s="93"/>
      <c r="O380" s="94"/>
      <c r="P380" s="93"/>
      <c r="Q380" s="94"/>
      <c r="R380" s="93"/>
      <c r="S380" s="94"/>
      <c r="T380" s="93"/>
      <c r="U380" s="94"/>
      <c r="V380" s="93"/>
      <c r="W380" s="95"/>
      <c r="X380" s="93"/>
      <c r="Y380" s="94"/>
      <c r="Z380" s="95"/>
      <c r="AA380" s="95"/>
      <c r="AB380" s="93"/>
      <c r="AC380" s="94"/>
      <c r="AD380" s="93"/>
      <c r="AE380" s="94"/>
      <c r="AF380" s="93"/>
      <c r="AG380" s="95"/>
      <c r="AH380" s="96">
        <f t="shared" si="474"/>
        <v>0</v>
      </c>
      <c r="AI380" s="97">
        <f t="shared" si="475"/>
        <v>0</v>
      </c>
      <c r="AJ380" s="97">
        <f t="shared" si="473"/>
        <v>0</v>
      </c>
      <c r="AK380" s="97"/>
      <c r="AL380" s="139">
        <f t="shared" si="476"/>
        <v>0</v>
      </c>
      <c r="AM380" s="95">
        <v>0</v>
      </c>
      <c r="AN380" s="94">
        <v>0</v>
      </c>
      <c r="AO380" s="93"/>
      <c r="AP380" s="94"/>
      <c r="AQ380" s="93"/>
      <c r="AR380" s="94"/>
      <c r="AS380" s="93"/>
      <c r="AT380" s="94"/>
      <c r="AU380" s="93"/>
      <c r="AV380" s="94"/>
      <c r="AW380" s="93"/>
      <c r="AX380" s="94"/>
      <c r="AY380" s="93"/>
      <c r="AZ380" s="95"/>
      <c r="BA380" s="93"/>
      <c r="BB380" s="95"/>
      <c r="BC380" s="93"/>
      <c r="BD380" s="94"/>
      <c r="BE380" s="95"/>
      <c r="BF380" s="95"/>
      <c r="BG380" s="93"/>
      <c r="BH380" s="94"/>
      <c r="BI380" s="93"/>
      <c r="BJ380" s="94"/>
      <c r="BK380" s="96">
        <f t="shared" si="477"/>
        <v>0</v>
      </c>
      <c r="BL380" s="97">
        <f t="shared" si="478"/>
        <v>0</v>
      </c>
      <c r="BM380" s="97">
        <f t="shared" si="479"/>
        <v>0</v>
      </c>
      <c r="BN380" s="97"/>
      <c r="BO380" s="139">
        <f t="shared" si="480"/>
        <v>0</v>
      </c>
      <c r="BP380" s="111">
        <v>0</v>
      </c>
      <c r="BQ380" s="110">
        <v>0</v>
      </c>
      <c r="BR380" s="109"/>
      <c r="BS380" s="110"/>
      <c r="BT380" s="109"/>
      <c r="BU380" s="110"/>
      <c r="BV380" s="109"/>
      <c r="BW380" s="110"/>
      <c r="BX380" s="109"/>
      <c r="BY380" s="110"/>
      <c r="BZ380" s="109"/>
      <c r="CA380" s="110"/>
      <c r="CB380" s="111"/>
      <c r="CC380" s="111"/>
      <c r="CD380" s="109"/>
      <c r="CE380" s="110"/>
      <c r="CF380" s="109"/>
      <c r="CG380" s="111"/>
      <c r="CH380" s="109"/>
      <c r="CI380" s="110"/>
      <c r="CJ380" s="109"/>
      <c r="CK380" s="110"/>
      <c r="CL380" s="111"/>
      <c r="CM380" s="111"/>
      <c r="CN380" s="96">
        <f t="shared" si="481"/>
        <v>0</v>
      </c>
      <c r="CO380" s="97">
        <f t="shared" si="482"/>
        <v>0</v>
      </c>
      <c r="CP380" s="97">
        <f t="shared" si="483"/>
        <v>0</v>
      </c>
      <c r="CQ380" s="97"/>
      <c r="CR380" s="139">
        <f t="shared" si="484"/>
        <v>0</v>
      </c>
      <c r="CS380" s="111">
        <v>0</v>
      </c>
      <c r="CT380" s="110">
        <v>1</v>
      </c>
      <c r="CU380" s="109"/>
      <c r="CV380" s="110"/>
      <c r="CW380" s="109"/>
      <c r="CX380" s="110"/>
      <c r="CY380" s="109"/>
      <c r="CZ380" s="110"/>
      <c r="DA380" s="109"/>
      <c r="DB380" s="110"/>
      <c r="DC380" s="109"/>
      <c r="DD380" s="110"/>
      <c r="DE380" s="109"/>
      <c r="DF380" s="110"/>
      <c r="DG380" s="109"/>
      <c r="DH380" s="110"/>
      <c r="DI380" s="111"/>
      <c r="DJ380" s="111"/>
      <c r="DK380" s="109"/>
      <c r="DL380" s="111"/>
      <c r="DM380" s="109"/>
      <c r="DN380" s="110"/>
      <c r="DO380" s="111"/>
      <c r="DP380" s="111"/>
      <c r="DQ380" s="96">
        <f t="shared" si="485"/>
        <v>0</v>
      </c>
      <c r="DR380" s="97">
        <f t="shared" si="486"/>
        <v>1</v>
      </c>
      <c r="DS380" s="97">
        <f t="shared" si="487"/>
        <v>8.3333333333333329E-2</v>
      </c>
      <c r="DT380" s="97"/>
      <c r="DU380" s="139">
        <f t="shared" si="488"/>
        <v>0</v>
      </c>
      <c r="DV380" s="111">
        <v>0</v>
      </c>
      <c r="DW380" s="110">
        <v>0</v>
      </c>
      <c r="DX380" s="111"/>
      <c r="DY380" s="110"/>
      <c r="DZ380" s="111"/>
      <c r="EA380" s="110"/>
      <c r="EB380" s="111"/>
      <c r="EC380" s="110"/>
      <c r="ED380" s="109"/>
      <c r="EE380" s="110"/>
      <c r="EF380" s="109"/>
      <c r="EG380" s="110"/>
      <c r="EH380" s="109"/>
      <c r="EI380" s="111"/>
      <c r="EJ380" s="109"/>
      <c r="EK380" s="111"/>
      <c r="EL380" s="109"/>
      <c r="EM380" s="110"/>
      <c r="EN380" s="111"/>
      <c r="EO380" s="110"/>
      <c r="EP380" s="111"/>
      <c r="EQ380" s="110"/>
      <c r="ER380" s="111"/>
      <c r="ES380" s="111"/>
      <c r="ET380" s="96">
        <f t="shared" si="489"/>
        <v>0</v>
      </c>
      <c r="EU380" s="97">
        <f t="shared" si="490"/>
        <v>0</v>
      </c>
      <c r="EV380" s="97">
        <f t="shared" si="491"/>
        <v>0</v>
      </c>
      <c r="EW380" s="97"/>
      <c r="EX380" s="139">
        <f t="shared" si="492"/>
        <v>0</v>
      </c>
      <c r="EY380" s="103">
        <v>0</v>
      </c>
      <c r="EZ380" s="104">
        <v>0</v>
      </c>
      <c r="FA380" s="103"/>
      <c r="FB380" s="104"/>
      <c r="FC380" s="103"/>
      <c r="FD380" s="104"/>
      <c r="FE380" s="103"/>
      <c r="FF380" s="104"/>
      <c r="FG380" s="108"/>
      <c r="FH380" s="104"/>
      <c r="FI380" s="103"/>
      <c r="FJ380" s="104"/>
      <c r="FK380" s="103"/>
      <c r="FL380" s="103"/>
      <c r="FM380" s="108"/>
      <c r="FN380" s="104"/>
      <c r="FO380" s="103"/>
      <c r="FP380" s="103"/>
      <c r="FQ380" s="108"/>
      <c r="FR380" s="104"/>
      <c r="FS380" s="103"/>
      <c r="FT380" s="104"/>
      <c r="FU380" s="103"/>
      <c r="FV380" s="103"/>
      <c r="FW380" s="100">
        <f t="shared" si="493"/>
        <v>0</v>
      </c>
      <c r="FX380" s="103">
        <f t="shared" si="494"/>
        <v>0</v>
      </c>
      <c r="FY380" s="103">
        <f t="shared" si="495"/>
        <v>0</v>
      </c>
      <c r="FZ380" s="103"/>
      <c r="GA380" s="149">
        <f t="shared" si="496"/>
        <v>0</v>
      </c>
      <c r="GB380" s="103">
        <v>0</v>
      </c>
      <c r="GC380" s="104">
        <v>0</v>
      </c>
      <c r="GD380" s="108"/>
      <c r="GE380" s="104"/>
      <c r="GF380" s="108"/>
      <c r="GG380" s="104"/>
      <c r="GH380" s="108"/>
      <c r="GI380" s="104"/>
      <c r="GJ380" s="108"/>
      <c r="GK380" s="104"/>
      <c r="GL380" s="108"/>
      <c r="GM380" s="104"/>
      <c r="GN380" s="103"/>
      <c r="GO380" s="103"/>
      <c r="GP380" s="108"/>
      <c r="GQ380" s="104"/>
      <c r="GR380" s="103"/>
      <c r="GS380" s="103"/>
      <c r="GT380" s="108"/>
      <c r="GU380" s="104"/>
      <c r="GV380" s="103"/>
      <c r="GW380" s="103"/>
      <c r="GX380" s="108"/>
      <c r="GY380" s="103"/>
      <c r="GZ380" s="100">
        <f t="shared" si="497"/>
        <v>0</v>
      </c>
      <c r="HA380" s="103">
        <f t="shared" si="498"/>
        <v>0</v>
      </c>
      <c r="HB380" s="103">
        <f t="shared" si="499"/>
        <v>0</v>
      </c>
      <c r="HC380" s="103"/>
      <c r="HD380" s="149">
        <f t="shared" si="500"/>
        <v>0</v>
      </c>
      <c r="HE380" s="103">
        <v>0</v>
      </c>
      <c r="HF380" s="104">
        <v>0</v>
      </c>
      <c r="HG380" s="108"/>
      <c r="HH380" s="104"/>
      <c r="HI380" s="108"/>
      <c r="HJ380" s="104"/>
      <c r="HK380" s="108"/>
      <c r="HL380" s="104"/>
      <c r="HM380" s="108"/>
      <c r="HN380" s="104"/>
      <c r="HO380" s="108"/>
      <c r="HP380" s="104"/>
      <c r="HQ380" s="108"/>
      <c r="HR380" s="104"/>
      <c r="HS380" s="108"/>
      <c r="HT380" s="104"/>
      <c r="HU380" s="108"/>
      <c r="HV380" s="104"/>
      <c r="HW380" s="108"/>
      <c r="HX380" s="104"/>
      <c r="HY380" s="108"/>
      <c r="HZ380" s="104"/>
      <c r="IA380" s="108"/>
      <c r="IB380" s="103"/>
      <c r="IC380" s="96">
        <f t="shared" si="501"/>
        <v>0</v>
      </c>
      <c r="ID380" s="97">
        <f t="shared" si="502"/>
        <v>0</v>
      </c>
      <c r="IE380" s="97">
        <f t="shared" si="503"/>
        <v>0</v>
      </c>
      <c r="IF380" s="97"/>
      <c r="IG380" s="139">
        <f t="shared" si="504"/>
        <v>0</v>
      </c>
      <c r="IH380" s="111">
        <v>0</v>
      </c>
      <c r="II380" s="110">
        <v>0</v>
      </c>
      <c r="IJ380" s="109"/>
      <c r="IK380" s="110"/>
      <c r="IL380" s="109"/>
      <c r="IM380" s="110"/>
      <c r="IN380" s="109"/>
      <c r="IO380" s="110"/>
      <c r="IP380" s="109"/>
      <c r="IQ380" s="110"/>
      <c r="IR380" s="109"/>
      <c r="IS380" s="110"/>
      <c r="IT380" s="109"/>
      <c r="IU380" s="110"/>
      <c r="IV380" s="109"/>
      <c r="IW380" s="110"/>
      <c r="IX380" s="111"/>
      <c r="IY380" s="110"/>
      <c r="IZ380" s="111"/>
      <c r="JA380" s="110"/>
      <c r="JB380" s="109"/>
      <c r="JC380" s="110"/>
      <c r="JD380" s="111"/>
      <c r="JE380" s="111"/>
      <c r="JF380" s="96">
        <f t="shared" si="505"/>
        <v>0</v>
      </c>
      <c r="JG380" s="97">
        <f t="shared" si="506"/>
        <v>0</v>
      </c>
      <c r="JH380" s="97">
        <f t="shared" si="507"/>
        <v>0</v>
      </c>
      <c r="JI380" s="97"/>
      <c r="JJ380" s="139">
        <f t="shared" si="508"/>
        <v>0</v>
      </c>
      <c r="JK380" s="109">
        <v>0</v>
      </c>
      <c r="JL380" s="110">
        <v>0</v>
      </c>
      <c r="JM380" s="109"/>
      <c r="JN380" s="110"/>
      <c r="JO380" s="109"/>
      <c r="JP380" s="110"/>
      <c r="JQ380" s="109"/>
      <c r="JR380" s="110"/>
      <c r="JS380" s="109"/>
      <c r="JT380" s="110"/>
      <c r="JU380" s="111"/>
      <c r="JV380" s="110"/>
      <c r="JW380" s="109"/>
      <c r="JX380" s="111"/>
      <c r="JY380" s="109"/>
      <c r="JZ380" s="110"/>
      <c r="KA380" s="111"/>
      <c r="KB380" s="110"/>
      <c r="KC380" s="111"/>
      <c r="KD380" s="110"/>
      <c r="KE380" s="111"/>
      <c r="KF380" s="110"/>
      <c r="KG380" s="111"/>
      <c r="KH380" s="110"/>
      <c r="KI380" s="96">
        <f t="shared" si="509"/>
        <v>0</v>
      </c>
      <c r="KJ380" s="97">
        <f t="shared" si="510"/>
        <v>0</v>
      </c>
      <c r="KK380" s="97">
        <v>0</v>
      </c>
      <c r="KL380" s="139">
        <f t="shared" si="511"/>
        <v>0</v>
      </c>
      <c r="KM380" s="103">
        <v>0</v>
      </c>
      <c r="KN380" s="104">
        <v>0</v>
      </c>
      <c r="KO380" s="108"/>
      <c r="KP380" s="104"/>
      <c r="KQ380" s="108"/>
      <c r="KR380" s="104"/>
      <c r="KS380" s="108"/>
      <c r="KT380" s="104"/>
      <c r="KU380" s="108"/>
      <c r="KV380" s="104"/>
      <c r="KW380" s="108"/>
      <c r="KX380" s="104"/>
      <c r="KY380" s="108"/>
      <c r="KZ380" s="104"/>
      <c r="LA380" s="108"/>
      <c r="LB380" s="104"/>
      <c r="LC380" s="108"/>
      <c r="LD380" s="103"/>
      <c r="LE380" s="108"/>
      <c r="LF380" s="104"/>
      <c r="LG380" s="108"/>
      <c r="LH380" s="104"/>
      <c r="LI380" s="108"/>
      <c r="LJ380" s="104"/>
      <c r="LK380" s="100">
        <f t="shared" si="512"/>
        <v>0</v>
      </c>
      <c r="LL380" s="104">
        <f t="shared" si="513"/>
        <v>0</v>
      </c>
      <c r="LM380" s="108">
        <v>0</v>
      </c>
      <c r="LN380" s="104">
        <v>0</v>
      </c>
      <c r="LO380" s="108"/>
      <c r="LP380" s="104"/>
      <c r="LQ380" s="108"/>
      <c r="LR380" s="104"/>
      <c r="LS380" s="108"/>
      <c r="LT380" s="104"/>
      <c r="LU380" s="108"/>
      <c r="LV380" s="104"/>
      <c r="LW380" s="103"/>
      <c r="LX380" s="104"/>
      <c r="LY380" s="103"/>
      <c r="LZ380" s="103"/>
      <c r="MA380" s="108"/>
      <c r="MB380" s="104"/>
      <c r="MC380" s="103"/>
      <c r="MD380" s="104"/>
      <c r="ME380" s="103"/>
      <c r="MF380" s="104"/>
      <c r="MG380" s="103"/>
      <c r="MH380" s="104"/>
      <c r="MI380" s="103"/>
      <c r="MJ380" s="104"/>
      <c r="MK380" s="102">
        <f t="shared" si="514"/>
        <v>0</v>
      </c>
      <c r="ML380" s="104">
        <f t="shared" si="515"/>
        <v>0</v>
      </c>
      <c r="MM380" s="108">
        <v>0</v>
      </c>
      <c r="MN380" s="104">
        <v>0</v>
      </c>
      <c r="MO380" s="108"/>
      <c r="MP380" s="104"/>
      <c r="MQ380" s="108"/>
      <c r="MR380" s="104"/>
      <c r="MS380" s="108"/>
      <c r="MT380" s="104"/>
      <c r="MU380" s="108"/>
      <c r="MV380" s="104"/>
      <c r="MW380" s="108"/>
      <c r="MX380" s="104"/>
      <c r="MY380" s="108"/>
      <c r="MZ380" s="104"/>
      <c r="NA380" s="108"/>
      <c r="NB380" s="104"/>
      <c r="NC380" s="108"/>
      <c r="ND380" s="104"/>
      <c r="NE380" s="108"/>
      <c r="NF380" s="104"/>
      <c r="NG380" s="108"/>
      <c r="NH380" s="104"/>
      <c r="NI380" s="108"/>
      <c r="NJ380" s="104"/>
      <c r="NK380" s="100">
        <f t="shared" si="516"/>
        <v>0</v>
      </c>
      <c r="NL380" s="104">
        <f t="shared" si="517"/>
        <v>0</v>
      </c>
      <c r="NM380" s="109">
        <f t="shared" si="518"/>
        <v>0</v>
      </c>
      <c r="NN380" s="110">
        <f t="shared" si="519"/>
        <v>0</v>
      </c>
      <c r="NO380" s="109">
        <f t="shared" si="520"/>
        <v>0</v>
      </c>
      <c r="NP380" s="110">
        <f t="shared" si="521"/>
        <v>0</v>
      </c>
      <c r="NQ380" s="109">
        <f t="shared" si="522"/>
        <v>0</v>
      </c>
      <c r="NR380" s="110">
        <f t="shared" si="523"/>
        <v>0</v>
      </c>
      <c r="NS380" s="109">
        <f t="shared" si="524"/>
        <v>0</v>
      </c>
      <c r="NT380" s="110">
        <f t="shared" si="525"/>
        <v>0</v>
      </c>
      <c r="NU380" s="109">
        <f t="shared" si="526"/>
        <v>0</v>
      </c>
      <c r="NV380" s="110">
        <f t="shared" si="527"/>
        <v>0</v>
      </c>
      <c r="NW380" s="109">
        <f t="shared" si="528"/>
        <v>0</v>
      </c>
      <c r="NX380" s="110">
        <f t="shared" si="529"/>
        <v>0</v>
      </c>
      <c r="NY380" s="109">
        <f t="shared" si="530"/>
        <v>0</v>
      </c>
      <c r="NZ380" s="110">
        <f t="shared" si="531"/>
        <v>0</v>
      </c>
      <c r="OA380" s="109">
        <f t="shared" si="532"/>
        <v>0</v>
      </c>
      <c r="OB380" s="110">
        <f t="shared" si="533"/>
        <v>0</v>
      </c>
      <c r="OC380" s="111">
        <f t="shared" si="534"/>
        <v>0</v>
      </c>
      <c r="OD380" s="110">
        <f t="shared" si="535"/>
        <v>0</v>
      </c>
      <c r="OE380" s="111">
        <f t="shared" si="536"/>
        <v>0</v>
      </c>
      <c r="OF380" s="110">
        <f t="shared" si="537"/>
        <v>0</v>
      </c>
      <c r="OG380" s="109">
        <f t="shared" si="538"/>
        <v>0</v>
      </c>
      <c r="OH380" s="110">
        <f t="shared" si="539"/>
        <v>0</v>
      </c>
      <c r="OI380" s="111">
        <f t="shared" si="540"/>
        <v>0</v>
      </c>
      <c r="OJ380" s="111">
        <f t="shared" si="541"/>
        <v>0</v>
      </c>
      <c r="OK380" s="96">
        <f t="shared" si="542"/>
        <v>0</v>
      </c>
      <c r="OL380" s="97">
        <f t="shared" si="543"/>
        <v>0</v>
      </c>
      <c r="OM380" s="97">
        <v>0</v>
      </c>
      <c r="ON380" s="139">
        <f t="shared" si="544"/>
        <v>0</v>
      </c>
      <c r="OO380" s="111">
        <v>0</v>
      </c>
      <c r="OP380" s="110">
        <v>0</v>
      </c>
      <c r="OQ380" s="109"/>
      <c r="OR380" s="110"/>
      <c r="OS380" s="109"/>
      <c r="OT380" s="110"/>
      <c r="OU380" s="109"/>
      <c r="OV380" s="110"/>
      <c r="OW380" s="109"/>
      <c r="OX380" s="110"/>
      <c r="OY380" s="109"/>
      <c r="OZ380" s="110"/>
      <c r="PA380" s="109"/>
      <c r="PB380" s="110"/>
      <c r="PC380" s="109"/>
      <c r="PD380" s="110"/>
      <c r="PE380" s="111"/>
      <c r="PF380" s="110"/>
      <c r="PG380" s="111"/>
      <c r="PH380" s="110"/>
      <c r="PI380" s="109"/>
      <c r="PJ380" s="110"/>
      <c r="PK380" s="111"/>
      <c r="PL380" s="110"/>
      <c r="PM380" s="96">
        <f t="shared" si="545"/>
        <v>0</v>
      </c>
      <c r="PN380" s="97">
        <f t="shared" si="546"/>
        <v>0</v>
      </c>
      <c r="PO380" s="97">
        <f t="shared" si="547"/>
        <v>0</v>
      </c>
      <c r="PP380" s="109">
        <v>0</v>
      </c>
      <c r="PQ380" s="111"/>
      <c r="PR380" s="111"/>
      <c r="PS380" s="111"/>
      <c r="PT380" s="111"/>
      <c r="PU380" s="111"/>
      <c r="PV380" s="111"/>
      <c r="PW380" s="111"/>
      <c r="PX380" s="111"/>
      <c r="PY380" s="111"/>
      <c r="PZ380" s="111"/>
      <c r="QA380" s="110"/>
      <c r="QB380" s="98">
        <f t="shared" si="548"/>
        <v>0</v>
      </c>
      <c r="QC380" s="105">
        <f t="shared" si="549"/>
        <v>8.3333333333333329E-2</v>
      </c>
      <c r="QD380" s="106"/>
      <c r="QE380" s="113">
        <f t="shared" si="550"/>
        <v>0</v>
      </c>
      <c r="QF380" s="108">
        <v>0</v>
      </c>
      <c r="QG380" s="103"/>
      <c r="QH380" s="103"/>
      <c r="QI380" s="103"/>
      <c r="QJ380" s="103"/>
      <c r="QK380" s="103"/>
      <c r="QL380" s="103"/>
      <c r="QM380" s="103"/>
      <c r="QN380" s="103"/>
      <c r="QO380" s="103"/>
      <c r="QP380" s="103"/>
      <c r="QQ380" s="104"/>
      <c r="QR380" s="117">
        <f t="shared" si="551"/>
        <v>0</v>
      </c>
      <c r="QS380" s="158"/>
    </row>
    <row r="381" spans="1:461" s="88" customFormat="1" ht="10.5" x14ac:dyDescent="0.25">
      <c r="A381" s="89" t="s">
        <v>116</v>
      </c>
      <c r="B381" s="90" t="s">
        <v>218</v>
      </c>
      <c r="C381" s="90">
        <v>407</v>
      </c>
      <c r="D381" s="90" t="s">
        <v>386</v>
      </c>
      <c r="E381" s="91" t="s">
        <v>116</v>
      </c>
      <c r="F381" s="92" t="s">
        <v>389</v>
      </c>
      <c r="G381" s="92" t="s">
        <v>644</v>
      </c>
      <c r="H381" s="155">
        <v>18148</v>
      </c>
      <c r="I381" s="92" t="s">
        <v>222</v>
      </c>
      <c r="J381" s="93">
        <v>0</v>
      </c>
      <c r="K381" s="94">
        <v>0</v>
      </c>
      <c r="L381" s="93"/>
      <c r="M381" s="94"/>
      <c r="N381" s="93"/>
      <c r="O381" s="94"/>
      <c r="P381" s="93"/>
      <c r="Q381" s="94"/>
      <c r="R381" s="93"/>
      <c r="S381" s="94"/>
      <c r="T381" s="93"/>
      <c r="U381" s="94"/>
      <c r="V381" s="93"/>
      <c r="W381" s="95"/>
      <c r="X381" s="93"/>
      <c r="Y381" s="94"/>
      <c r="Z381" s="95"/>
      <c r="AA381" s="95"/>
      <c r="AB381" s="93"/>
      <c r="AC381" s="94"/>
      <c r="AD381" s="93"/>
      <c r="AE381" s="94"/>
      <c r="AF381" s="93"/>
      <c r="AG381" s="95"/>
      <c r="AH381" s="96">
        <f t="shared" si="474"/>
        <v>0</v>
      </c>
      <c r="AI381" s="97">
        <f t="shared" si="475"/>
        <v>0</v>
      </c>
      <c r="AJ381" s="97">
        <f t="shared" si="473"/>
        <v>0</v>
      </c>
      <c r="AK381" s="97"/>
      <c r="AL381" s="139">
        <f t="shared" si="476"/>
        <v>0</v>
      </c>
      <c r="AM381" s="95">
        <v>0</v>
      </c>
      <c r="AN381" s="94">
        <v>0</v>
      </c>
      <c r="AO381" s="93"/>
      <c r="AP381" s="94"/>
      <c r="AQ381" s="93"/>
      <c r="AR381" s="94"/>
      <c r="AS381" s="93"/>
      <c r="AT381" s="94"/>
      <c r="AU381" s="93"/>
      <c r="AV381" s="94"/>
      <c r="AW381" s="93"/>
      <c r="AX381" s="94"/>
      <c r="AY381" s="93"/>
      <c r="AZ381" s="95"/>
      <c r="BA381" s="93"/>
      <c r="BB381" s="95"/>
      <c r="BC381" s="93"/>
      <c r="BD381" s="94"/>
      <c r="BE381" s="95"/>
      <c r="BF381" s="95"/>
      <c r="BG381" s="93"/>
      <c r="BH381" s="94"/>
      <c r="BI381" s="93"/>
      <c r="BJ381" s="94"/>
      <c r="BK381" s="96">
        <f t="shared" si="477"/>
        <v>0</v>
      </c>
      <c r="BL381" s="97">
        <f t="shared" si="478"/>
        <v>0</v>
      </c>
      <c r="BM381" s="97">
        <f t="shared" si="479"/>
        <v>0</v>
      </c>
      <c r="BN381" s="97"/>
      <c r="BO381" s="139">
        <f t="shared" si="480"/>
        <v>0</v>
      </c>
      <c r="BP381" s="111">
        <v>0</v>
      </c>
      <c r="BQ381" s="110">
        <v>0</v>
      </c>
      <c r="BR381" s="109"/>
      <c r="BS381" s="110"/>
      <c r="BT381" s="109"/>
      <c r="BU381" s="110"/>
      <c r="BV381" s="109"/>
      <c r="BW381" s="110"/>
      <c r="BX381" s="109"/>
      <c r="BY381" s="110"/>
      <c r="BZ381" s="109"/>
      <c r="CA381" s="110"/>
      <c r="CB381" s="111"/>
      <c r="CC381" s="111"/>
      <c r="CD381" s="109"/>
      <c r="CE381" s="110"/>
      <c r="CF381" s="109"/>
      <c r="CG381" s="111"/>
      <c r="CH381" s="109"/>
      <c r="CI381" s="110"/>
      <c r="CJ381" s="109"/>
      <c r="CK381" s="110"/>
      <c r="CL381" s="111"/>
      <c r="CM381" s="111"/>
      <c r="CN381" s="96">
        <f t="shared" si="481"/>
        <v>0</v>
      </c>
      <c r="CO381" s="97">
        <f t="shared" si="482"/>
        <v>0</v>
      </c>
      <c r="CP381" s="97">
        <f t="shared" si="483"/>
        <v>0</v>
      </c>
      <c r="CQ381" s="97"/>
      <c r="CR381" s="139">
        <f t="shared" si="484"/>
        <v>0</v>
      </c>
      <c r="CS381" s="111">
        <v>0</v>
      </c>
      <c r="CT381" s="110">
        <v>0</v>
      </c>
      <c r="CU381" s="109"/>
      <c r="CV381" s="110"/>
      <c r="CW381" s="109"/>
      <c r="CX381" s="110"/>
      <c r="CY381" s="109"/>
      <c r="CZ381" s="110"/>
      <c r="DA381" s="109"/>
      <c r="DB381" s="110"/>
      <c r="DC381" s="109"/>
      <c r="DD381" s="110"/>
      <c r="DE381" s="109"/>
      <c r="DF381" s="110"/>
      <c r="DG381" s="109"/>
      <c r="DH381" s="110"/>
      <c r="DI381" s="111"/>
      <c r="DJ381" s="111"/>
      <c r="DK381" s="109"/>
      <c r="DL381" s="111"/>
      <c r="DM381" s="109"/>
      <c r="DN381" s="110"/>
      <c r="DO381" s="111"/>
      <c r="DP381" s="111"/>
      <c r="DQ381" s="96">
        <f t="shared" si="485"/>
        <v>0</v>
      </c>
      <c r="DR381" s="97">
        <f t="shared" si="486"/>
        <v>0</v>
      </c>
      <c r="DS381" s="97">
        <f t="shared" si="487"/>
        <v>0</v>
      </c>
      <c r="DT381" s="97"/>
      <c r="DU381" s="139">
        <f t="shared" si="488"/>
        <v>0</v>
      </c>
      <c r="DV381" s="111">
        <v>0</v>
      </c>
      <c r="DW381" s="110">
        <v>0</v>
      </c>
      <c r="DX381" s="111"/>
      <c r="DY381" s="110"/>
      <c r="DZ381" s="111"/>
      <c r="EA381" s="110"/>
      <c r="EB381" s="111"/>
      <c r="EC381" s="110"/>
      <c r="ED381" s="109"/>
      <c r="EE381" s="110"/>
      <c r="EF381" s="109"/>
      <c r="EG381" s="110"/>
      <c r="EH381" s="109"/>
      <c r="EI381" s="111"/>
      <c r="EJ381" s="109"/>
      <c r="EK381" s="111"/>
      <c r="EL381" s="109"/>
      <c r="EM381" s="110"/>
      <c r="EN381" s="111"/>
      <c r="EO381" s="110"/>
      <c r="EP381" s="111"/>
      <c r="EQ381" s="110"/>
      <c r="ER381" s="111"/>
      <c r="ES381" s="111"/>
      <c r="ET381" s="96">
        <f t="shared" si="489"/>
        <v>0</v>
      </c>
      <c r="EU381" s="97">
        <f t="shared" si="490"/>
        <v>0</v>
      </c>
      <c r="EV381" s="97">
        <f t="shared" si="491"/>
        <v>0</v>
      </c>
      <c r="EW381" s="97"/>
      <c r="EX381" s="139">
        <f t="shared" si="492"/>
        <v>0</v>
      </c>
      <c r="EY381" s="103">
        <v>0</v>
      </c>
      <c r="EZ381" s="104">
        <v>0</v>
      </c>
      <c r="FA381" s="103"/>
      <c r="FB381" s="104"/>
      <c r="FC381" s="103"/>
      <c r="FD381" s="104"/>
      <c r="FE381" s="103"/>
      <c r="FF381" s="104"/>
      <c r="FG381" s="108"/>
      <c r="FH381" s="104"/>
      <c r="FI381" s="103"/>
      <c r="FJ381" s="104"/>
      <c r="FK381" s="103"/>
      <c r="FL381" s="103"/>
      <c r="FM381" s="108"/>
      <c r="FN381" s="104"/>
      <c r="FO381" s="103"/>
      <c r="FP381" s="103"/>
      <c r="FQ381" s="108"/>
      <c r="FR381" s="104"/>
      <c r="FS381" s="103"/>
      <c r="FT381" s="104"/>
      <c r="FU381" s="103"/>
      <c r="FV381" s="103"/>
      <c r="FW381" s="100">
        <f t="shared" si="493"/>
        <v>0</v>
      </c>
      <c r="FX381" s="103">
        <f t="shared" si="494"/>
        <v>0</v>
      </c>
      <c r="FY381" s="103">
        <f t="shared" si="495"/>
        <v>0</v>
      </c>
      <c r="FZ381" s="103"/>
      <c r="GA381" s="149">
        <f t="shared" si="496"/>
        <v>0</v>
      </c>
      <c r="GB381" s="103">
        <v>0</v>
      </c>
      <c r="GC381" s="104">
        <v>0</v>
      </c>
      <c r="GD381" s="108"/>
      <c r="GE381" s="104"/>
      <c r="GF381" s="108"/>
      <c r="GG381" s="104"/>
      <c r="GH381" s="108"/>
      <c r="GI381" s="104"/>
      <c r="GJ381" s="108"/>
      <c r="GK381" s="104"/>
      <c r="GL381" s="108"/>
      <c r="GM381" s="104"/>
      <c r="GN381" s="103"/>
      <c r="GO381" s="103"/>
      <c r="GP381" s="108"/>
      <c r="GQ381" s="104"/>
      <c r="GR381" s="103"/>
      <c r="GS381" s="103"/>
      <c r="GT381" s="108"/>
      <c r="GU381" s="104"/>
      <c r="GV381" s="103"/>
      <c r="GW381" s="103"/>
      <c r="GX381" s="108"/>
      <c r="GY381" s="103"/>
      <c r="GZ381" s="100">
        <f t="shared" si="497"/>
        <v>0</v>
      </c>
      <c r="HA381" s="103">
        <f t="shared" si="498"/>
        <v>0</v>
      </c>
      <c r="HB381" s="103">
        <f t="shared" si="499"/>
        <v>0</v>
      </c>
      <c r="HC381" s="103"/>
      <c r="HD381" s="149">
        <f t="shared" si="500"/>
        <v>0</v>
      </c>
      <c r="HE381" s="103">
        <v>0</v>
      </c>
      <c r="HF381" s="104">
        <v>0</v>
      </c>
      <c r="HG381" s="108"/>
      <c r="HH381" s="104"/>
      <c r="HI381" s="108"/>
      <c r="HJ381" s="104"/>
      <c r="HK381" s="108"/>
      <c r="HL381" s="104"/>
      <c r="HM381" s="108"/>
      <c r="HN381" s="104"/>
      <c r="HO381" s="108"/>
      <c r="HP381" s="104"/>
      <c r="HQ381" s="108"/>
      <c r="HR381" s="104"/>
      <c r="HS381" s="108"/>
      <c r="HT381" s="104"/>
      <c r="HU381" s="108"/>
      <c r="HV381" s="104"/>
      <c r="HW381" s="108"/>
      <c r="HX381" s="104"/>
      <c r="HY381" s="108"/>
      <c r="HZ381" s="104"/>
      <c r="IA381" s="108"/>
      <c r="IB381" s="103"/>
      <c r="IC381" s="96">
        <f t="shared" si="501"/>
        <v>0</v>
      </c>
      <c r="ID381" s="97">
        <f t="shared" si="502"/>
        <v>0</v>
      </c>
      <c r="IE381" s="97">
        <f t="shared" si="503"/>
        <v>0</v>
      </c>
      <c r="IF381" s="97"/>
      <c r="IG381" s="139">
        <f t="shared" si="504"/>
        <v>0</v>
      </c>
      <c r="IH381" s="111">
        <v>0</v>
      </c>
      <c r="II381" s="110">
        <v>0</v>
      </c>
      <c r="IJ381" s="109"/>
      <c r="IK381" s="110"/>
      <c r="IL381" s="109"/>
      <c r="IM381" s="110"/>
      <c r="IN381" s="109"/>
      <c r="IO381" s="110"/>
      <c r="IP381" s="109"/>
      <c r="IQ381" s="110"/>
      <c r="IR381" s="109"/>
      <c r="IS381" s="110"/>
      <c r="IT381" s="109"/>
      <c r="IU381" s="110"/>
      <c r="IV381" s="109"/>
      <c r="IW381" s="110"/>
      <c r="IX381" s="111"/>
      <c r="IY381" s="110"/>
      <c r="IZ381" s="111"/>
      <c r="JA381" s="110"/>
      <c r="JB381" s="109"/>
      <c r="JC381" s="110"/>
      <c r="JD381" s="111"/>
      <c r="JE381" s="111"/>
      <c r="JF381" s="96">
        <f t="shared" si="505"/>
        <v>0</v>
      </c>
      <c r="JG381" s="97">
        <f t="shared" si="506"/>
        <v>0</v>
      </c>
      <c r="JH381" s="97">
        <f t="shared" si="507"/>
        <v>0</v>
      </c>
      <c r="JI381" s="97"/>
      <c r="JJ381" s="139">
        <f t="shared" si="508"/>
        <v>0</v>
      </c>
      <c r="JK381" s="109">
        <v>0</v>
      </c>
      <c r="JL381" s="110">
        <v>0</v>
      </c>
      <c r="JM381" s="109"/>
      <c r="JN381" s="110"/>
      <c r="JO381" s="109"/>
      <c r="JP381" s="110"/>
      <c r="JQ381" s="109"/>
      <c r="JR381" s="110"/>
      <c r="JS381" s="109"/>
      <c r="JT381" s="110"/>
      <c r="JU381" s="111"/>
      <c r="JV381" s="110"/>
      <c r="JW381" s="109"/>
      <c r="JX381" s="111"/>
      <c r="JY381" s="109"/>
      <c r="JZ381" s="110"/>
      <c r="KA381" s="111"/>
      <c r="KB381" s="110"/>
      <c r="KC381" s="111"/>
      <c r="KD381" s="110"/>
      <c r="KE381" s="111"/>
      <c r="KF381" s="110"/>
      <c r="KG381" s="111"/>
      <c r="KH381" s="110"/>
      <c r="KI381" s="96">
        <f t="shared" si="509"/>
        <v>0</v>
      </c>
      <c r="KJ381" s="97">
        <f t="shared" si="510"/>
        <v>0</v>
      </c>
      <c r="KK381" s="97">
        <v>8.4687046235965721E-2</v>
      </c>
      <c r="KL381" s="139">
        <f t="shared" si="511"/>
        <v>0</v>
      </c>
      <c r="KM381" s="103">
        <v>0</v>
      </c>
      <c r="KN381" s="104">
        <v>0</v>
      </c>
      <c r="KO381" s="108"/>
      <c r="KP381" s="104"/>
      <c r="KQ381" s="108"/>
      <c r="KR381" s="104"/>
      <c r="KS381" s="108"/>
      <c r="KT381" s="104"/>
      <c r="KU381" s="108"/>
      <c r="KV381" s="104"/>
      <c r="KW381" s="108"/>
      <c r="KX381" s="104"/>
      <c r="KY381" s="108"/>
      <c r="KZ381" s="104"/>
      <c r="LA381" s="108"/>
      <c r="LB381" s="104"/>
      <c r="LC381" s="108"/>
      <c r="LD381" s="103"/>
      <c r="LE381" s="108"/>
      <c r="LF381" s="104"/>
      <c r="LG381" s="108"/>
      <c r="LH381" s="104"/>
      <c r="LI381" s="108"/>
      <c r="LJ381" s="104"/>
      <c r="LK381" s="100">
        <f t="shared" si="512"/>
        <v>0</v>
      </c>
      <c r="LL381" s="104">
        <f t="shared" si="513"/>
        <v>0</v>
      </c>
      <c r="LM381" s="108">
        <v>0</v>
      </c>
      <c r="LN381" s="104">
        <v>0</v>
      </c>
      <c r="LO381" s="108"/>
      <c r="LP381" s="104"/>
      <c r="LQ381" s="108"/>
      <c r="LR381" s="104"/>
      <c r="LS381" s="108"/>
      <c r="LT381" s="104"/>
      <c r="LU381" s="108"/>
      <c r="LV381" s="104"/>
      <c r="LW381" s="103"/>
      <c r="LX381" s="104"/>
      <c r="LY381" s="103"/>
      <c r="LZ381" s="103"/>
      <c r="MA381" s="108"/>
      <c r="MB381" s="104"/>
      <c r="MC381" s="103"/>
      <c r="MD381" s="104"/>
      <c r="ME381" s="103"/>
      <c r="MF381" s="104"/>
      <c r="MG381" s="103"/>
      <c r="MH381" s="104"/>
      <c r="MI381" s="103"/>
      <c r="MJ381" s="104"/>
      <c r="MK381" s="102">
        <f t="shared" si="514"/>
        <v>0</v>
      </c>
      <c r="ML381" s="104">
        <f t="shared" si="515"/>
        <v>0</v>
      </c>
      <c r="MM381" s="108">
        <v>0</v>
      </c>
      <c r="MN381" s="104">
        <v>0</v>
      </c>
      <c r="MO381" s="108"/>
      <c r="MP381" s="104"/>
      <c r="MQ381" s="108"/>
      <c r="MR381" s="104"/>
      <c r="MS381" s="108"/>
      <c r="MT381" s="104"/>
      <c r="MU381" s="108"/>
      <c r="MV381" s="104"/>
      <c r="MW381" s="108"/>
      <c r="MX381" s="104"/>
      <c r="MY381" s="108"/>
      <c r="MZ381" s="104"/>
      <c r="NA381" s="108"/>
      <c r="NB381" s="104"/>
      <c r="NC381" s="108"/>
      <c r="ND381" s="104"/>
      <c r="NE381" s="108"/>
      <c r="NF381" s="104"/>
      <c r="NG381" s="108"/>
      <c r="NH381" s="104"/>
      <c r="NI381" s="108"/>
      <c r="NJ381" s="104"/>
      <c r="NK381" s="100">
        <f t="shared" si="516"/>
        <v>0</v>
      </c>
      <c r="NL381" s="104">
        <f t="shared" si="517"/>
        <v>0</v>
      </c>
      <c r="NM381" s="109">
        <f t="shared" si="518"/>
        <v>0</v>
      </c>
      <c r="NN381" s="110">
        <f t="shared" si="519"/>
        <v>0</v>
      </c>
      <c r="NO381" s="109">
        <f t="shared" si="520"/>
        <v>0</v>
      </c>
      <c r="NP381" s="110">
        <f t="shared" si="521"/>
        <v>0</v>
      </c>
      <c r="NQ381" s="109">
        <f t="shared" si="522"/>
        <v>0</v>
      </c>
      <c r="NR381" s="110">
        <f t="shared" si="523"/>
        <v>0</v>
      </c>
      <c r="NS381" s="109">
        <f t="shared" si="524"/>
        <v>0</v>
      </c>
      <c r="NT381" s="110">
        <f t="shared" si="525"/>
        <v>0</v>
      </c>
      <c r="NU381" s="109">
        <f t="shared" si="526"/>
        <v>0</v>
      </c>
      <c r="NV381" s="110">
        <f t="shared" si="527"/>
        <v>0</v>
      </c>
      <c r="NW381" s="109">
        <f t="shared" si="528"/>
        <v>0</v>
      </c>
      <c r="NX381" s="110">
        <f t="shared" si="529"/>
        <v>0</v>
      </c>
      <c r="NY381" s="109">
        <f t="shared" si="530"/>
        <v>0</v>
      </c>
      <c r="NZ381" s="110">
        <f t="shared" si="531"/>
        <v>0</v>
      </c>
      <c r="OA381" s="109">
        <f t="shared" si="532"/>
        <v>0</v>
      </c>
      <c r="OB381" s="110">
        <f t="shared" si="533"/>
        <v>0</v>
      </c>
      <c r="OC381" s="111">
        <f t="shared" si="534"/>
        <v>0</v>
      </c>
      <c r="OD381" s="110">
        <f t="shared" si="535"/>
        <v>0</v>
      </c>
      <c r="OE381" s="111">
        <f t="shared" si="536"/>
        <v>0</v>
      </c>
      <c r="OF381" s="110">
        <f t="shared" si="537"/>
        <v>0</v>
      </c>
      <c r="OG381" s="109">
        <f t="shared" si="538"/>
        <v>0</v>
      </c>
      <c r="OH381" s="110">
        <f t="shared" si="539"/>
        <v>0</v>
      </c>
      <c r="OI381" s="111">
        <f t="shared" si="540"/>
        <v>0</v>
      </c>
      <c r="OJ381" s="111">
        <f t="shared" si="541"/>
        <v>0</v>
      </c>
      <c r="OK381" s="96">
        <f t="shared" si="542"/>
        <v>0</v>
      </c>
      <c r="OL381" s="97">
        <f t="shared" si="543"/>
        <v>0</v>
      </c>
      <c r="OM381" s="97">
        <v>0</v>
      </c>
      <c r="ON381" s="139">
        <f t="shared" si="544"/>
        <v>0</v>
      </c>
      <c r="OO381" s="111">
        <v>0</v>
      </c>
      <c r="OP381" s="110">
        <v>0</v>
      </c>
      <c r="OQ381" s="109"/>
      <c r="OR381" s="110"/>
      <c r="OS381" s="109"/>
      <c r="OT381" s="110"/>
      <c r="OU381" s="109"/>
      <c r="OV381" s="110"/>
      <c r="OW381" s="109"/>
      <c r="OX381" s="110"/>
      <c r="OY381" s="109"/>
      <c r="OZ381" s="110"/>
      <c r="PA381" s="109"/>
      <c r="PB381" s="110"/>
      <c r="PC381" s="109"/>
      <c r="PD381" s="110"/>
      <c r="PE381" s="111"/>
      <c r="PF381" s="110"/>
      <c r="PG381" s="111"/>
      <c r="PH381" s="110"/>
      <c r="PI381" s="109"/>
      <c r="PJ381" s="110"/>
      <c r="PK381" s="111"/>
      <c r="PL381" s="110"/>
      <c r="PM381" s="96">
        <f t="shared" si="545"/>
        <v>0</v>
      </c>
      <c r="PN381" s="97">
        <f t="shared" si="546"/>
        <v>0</v>
      </c>
      <c r="PO381" s="97">
        <f t="shared" si="547"/>
        <v>0</v>
      </c>
      <c r="PP381" s="109">
        <v>0</v>
      </c>
      <c r="PQ381" s="111"/>
      <c r="PR381" s="111"/>
      <c r="PS381" s="111"/>
      <c r="PT381" s="111"/>
      <c r="PU381" s="111"/>
      <c r="PV381" s="111"/>
      <c r="PW381" s="111"/>
      <c r="PX381" s="111"/>
      <c r="PY381" s="111"/>
      <c r="PZ381" s="111"/>
      <c r="QA381" s="110"/>
      <c r="QB381" s="98">
        <f t="shared" si="548"/>
        <v>0</v>
      </c>
      <c r="QC381" s="105">
        <f t="shared" si="549"/>
        <v>0</v>
      </c>
      <c r="QD381" s="106"/>
      <c r="QE381" s="113">
        <f t="shared" si="550"/>
        <v>0</v>
      </c>
      <c r="QF381" s="108">
        <v>0</v>
      </c>
      <c r="QG381" s="103"/>
      <c r="QH381" s="103"/>
      <c r="QI381" s="103"/>
      <c r="QJ381" s="103"/>
      <c r="QK381" s="103"/>
      <c r="QL381" s="103"/>
      <c r="QM381" s="103"/>
      <c r="QN381" s="103"/>
      <c r="QO381" s="103"/>
      <c r="QP381" s="103"/>
      <c r="QQ381" s="104"/>
      <c r="QR381" s="117">
        <f t="shared" si="551"/>
        <v>0</v>
      </c>
      <c r="QS381" s="158"/>
    </row>
    <row r="382" spans="1:461" s="88" customFormat="1" ht="10.5" x14ac:dyDescent="0.25">
      <c r="A382" s="89" t="s">
        <v>116</v>
      </c>
      <c r="B382" s="90" t="s">
        <v>206</v>
      </c>
      <c r="C382" s="90">
        <v>407</v>
      </c>
      <c r="D382" s="90" t="s">
        <v>386</v>
      </c>
      <c r="E382" s="91" t="s">
        <v>116</v>
      </c>
      <c r="F382" s="92" t="s">
        <v>210</v>
      </c>
      <c r="G382" s="92" t="s">
        <v>644</v>
      </c>
      <c r="H382" s="155">
        <v>18573</v>
      </c>
      <c r="I382" s="92" t="s">
        <v>209</v>
      </c>
      <c r="J382" s="93">
        <v>0</v>
      </c>
      <c r="K382" s="94">
        <v>0</v>
      </c>
      <c r="L382" s="93"/>
      <c r="M382" s="94"/>
      <c r="N382" s="93"/>
      <c r="O382" s="94"/>
      <c r="P382" s="93"/>
      <c r="Q382" s="94"/>
      <c r="R382" s="93"/>
      <c r="S382" s="94"/>
      <c r="T382" s="93"/>
      <c r="U382" s="94"/>
      <c r="V382" s="93"/>
      <c r="W382" s="95"/>
      <c r="X382" s="93"/>
      <c r="Y382" s="94"/>
      <c r="Z382" s="95"/>
      <c r="AA382" s="95"/>
      <c r="AB382" s="93"/>
      <c r="AC382" s="94"/>
      <c r="AD382" s="93"/>
      <c r="AE382" s="94"/>
      <c r="AF382" s="93"/>
      <c r="AG382" s="95"/>
      <c r="AH382" s="96">
        <f t="shared" si="474"/>
        <v>0</v>
      </c>
      <c r="AI382" s="97">
        <f t="shared" si="475"/>
        <v>0</v>
      </c>
      <c r="AJ382" s="97">
        <f t="shared" si="473"/>
        <v>0</v>
      </c>
      <c r="AK382" s="97"/>
      <c r="AL382" s="139">
        <f t="shared" si="476"/>
        <v>0</v>
      </c>
      <c r="AM382" s="95">
        <v>0</v>
      </c>
      <c r="AN382" s="94">
        <v>0</v>
      </c>
      <c r="AO382" s="93"/>
      <c r="AP382" s="94"/>
      <c r="AQ382" s="93"/>
      <c r="AR382" s="94"/>
      <c r="AS382" s="93"/>
      <c r="AT382" s="94"/>
      <c r="AU382" s="93"/>
      <c r="AV382" s="94"/>
      <c r="AW382" s="93"/>
      <c r="AX382" s="94"/>
      <c r="AY382" s="93"/>
      <c r="AZ382" s="95"/>
      <c r="BA382" s="93"/>
      <c r="BB382" s="95"/>
      <c r="BC382" s="93"/>
      <c r="BD382" s="94"/>
      <c r="BE382" s="95"/>
      <c r="BF382" s="95"/>
      <c r="BG382" s="93"/>
      <c r="BH382" s="94"/>
      <c r="BI382" s="93"/>
      <c r="BJ382" s="94"/>
      <c r="BK382" s="96">
        <f t="shared" si="477"/>
        <v>0</v>
      </c>
      <c r="BL382" s="97">
        <f t="shared" si="478"/>
        <v>0</v>
      </c>
      <c r="BM382" s="97">
        <f t="shared" si="479"/>
        <v>0</v>
      </c>
      <c r="BN382" s="97"/>
      <c r="BO382" s="139">
        <f t="shared" si="480"/>
        <v>0</v>
      </c>
      <c r="BP382" s="111">
        <v>0</v>
      </c>
      <c r="BQ382" s="110">
        <v>0</v>
      </c>
      <c r="BR382" s="109"/>
      <c r="BS382" s="110"/>
      <c r="BT382" s="109"/>
      <c r="BU382" s="110"/>
      <c r="BV382" s="109"/>
      <c r="BW382" s="110"/>
      <c r="BX382" s="109"/>
      <c r="BY382" s="110"/>
      <c r="BZ382" s="109"/>
      <c r="CA382" s="110"/>
      <c r="CB382" s="111"/>
      <c r="CC382" s="111"/>
      <c r="CD382" s="109"/>
      <c r="CE382" s="110"/>
      <c r="CF382" s="109"/>
      <c r="CG382" s="111"/>
      <c r="CH382" s="109"/>
      <c r="CI382" s="110"/>
      <c r="CJ382" s="109"/>
      <c r="CK382" s="110"/>
      <c r="CL382" s="111"/>
      <c r="CM382" s="111"/>
      <c r="CN382" s="96">
        <f t="shared" si="481"/>
        <v>0</v>
      </c>
      <c r="CO382" s="97">
        <f t="shared" si="482"/>
        <v>0</v>
      </c>
      <c r="CP382" s="97">
        <f t="shared" si="483"/>
        <v>0</v>
      </c>
      <c r="CQ382" s="97"/>
      <c r="CR382" s="139">
        <f t="shared" si="484"/>
        <v>0</v>
      </c>
      <c r="CS382" s="111">
        <v>0</v>
      </c>
      <c r="CT382" s="110">
        <v>0</v>
      </c>
      <c r="CU382" s="109"/>
      <c r="CV382" s="110"/>
      <c r="CW382" s="109"/>
      <c r="CX382" s="110"/>
      <c r="CY382" s="109"/>
      <c r="CZ382" s="110"/>
      <c r="DA382" s="109"/>
      <c r="DB382" s="110"/>
      <c r="DC382" s="109"/>
      <c r="DD382" s="110"/>
      <c r="DE382" s="109"/>
      <c r="DF382" s="110"/>
      <c r="DG382" s="109"/>
      <c r="DH382" s="110"/>
      <c r="DI382" s="111"/>
      <c r="DJ382" s="111"/>
      <c r="DK382" s="109"/>
      <c r="DL382" s="111"/>
      <c r="DM382" s="109"/>
      <c r="DN382" s="110"/>
      <c r="DO382" s="111"/>
      <c r="DP382" s="111"/>
      <c r="DQ382" s="96">
        <f t="shared" si="485"/>
        <v>0</v>
      </c>
      <c r="DR382" s="97">
        <f t="shared" si="486"/>
        <v>0</v>
      </c>
      <c r="DS382" s="97">
        <f t="shared" si="487"/>
        <v>0</v>
      </c>
      <c r="DT382" s="97"/>
      <c r="DU382" s="139">
        <f t="shared" si="488"/>
        <v>0</v>
      </c>
      <c r="DV382" s="111">
        <v>0</v>
      </c>
      <c r="DW382" s="110">
        <v>0</v>
      </c>
      <c r="DX382" s="111"/>
      <c r="DY382" s="110"/>
      <c r="DZ382" s="111"/>
      <c r="EA382" s="110"/>
      <c r="EB382" s="111"/>
      <c r="EC382" s="110"/>
      <c r="ED382" s="109"/>
      <c r="EE382" s="110"/>
      <c r="EF382" s="109"/>
      <c r="EG382" s="110"/>
      <c r="EH382" s="109"/>
      <c r="EI382" s="111"/>
      <c r="EJ382" s="109"/>
      <c r="EK382" s="111"/>
      <c r="EL382" s="109"/>
      <c r="EM382" s="110"/>
      <c r="EN382" s="111"/>
      <c r="EO382" s="110"/>
      <c r="EP382" s="111"/>
      <c r="EQ382" s="110"/>
      <c r="ER382" s="111"/>
      <c r="ES382" s="111"/>
      <c r="ET382" s="96">
        <f t="shared" si="489"/>
        <v>0</v>
      </c>
      <c r="EU382" s="97">
        <f t="shared" si="490"/>
        <v>0</v>
      </c>
      <c r="EV382" s="97">
        <f t="shared" si="491"/>
        <v>0</v>
      </c>
      <c r="EW382" s="97"/>
      <c r="EX382" s="139">
        <f t="shared" si="492"/>
        <v>0</v>
      </c>
      <c r="EY382" s="103">
        <v>0</v>
      </c>
      <c r="EZ382" s="104">
        <v>0</v>
      </c>
      <c r="FA382" s="103"/>
      <c r="FB382" s="104"/>
      <c r="FC382" s="103"/>
      <c r="FD382" s="104"/>
      <c r="FE382" s="103"/>
      <c r="FF382" s="104"/>
      <c r="FG382" s="108"/>
      <c r="FH382" s="104"/>
      <c r="FI382" s="103"/>
      <c r="FJ382" s="104"/>
      <c r="FK382" s="103"/>
      <c r="FL382" s="103"/>
      <c r="FM382" s="108"/>
      <c r="FN382" s="104"/>
      <c r="FO382" s="103"/>
      <c r="FP382" s="103"/>
      <c r="FQ382" s="108"/>
      <c r="FR382" s="104"/>
      <c r="FS382" s="103"/>
      <c r="FT382" s="104"/>
      <c r="FU382" s="103"/>
      <c r="FV382" s="103"/>
      <c r="FW382" s="100">
        <f t="shared" si="493"/>
        <v>0</v>
      </c>
      <c r="FX382" s="103">
        <f t="shared" si="494"/>
        <v>0</v>
      </c>
      <c r="FY382" s="103">
        <f t="shared" si="495"/>
        <v>0</v>
      </c>
      <c r="FZ382" s="103"/>
      <c r="GA382" s="149">
        <f t="shared" si="496"/>
        <v>0</v>
      </c>
      <c r="GB382" s="103">
        <v>0</v>
      </c>
      <c r="GC382" s="104">
        <v>0</v>
      </c>
      <c r="GD382" s="108"/>
      <c r="GE382" s="104"/>
      <c r="GF382" s="108"/>
      <c r="GG382" s="104"/>
      <c r="GH382" s="108"/>
      <c r="GI382" s="104"/>
      <c r="GJ382" s="108"/>
      <c r="GK382" s="104"/>
      <c r="GL382" s="108"/>
      <c r="GM382" s="104"/>
      <c r="GN382" s="103"/>
      <c r="GO382" s="103"/>
      <c r="GP382" s="108"/>
      <c r="GQ382" s="104"/>
      <c r="GR382" s="103"/>
      <c r="GS382" s="103"/>
      <c r="GT382" s="108"/>
      <c r="GU382" s="104"/>
      <c r="GV382" s="103"/>
      <c r="GW382" s="103"/>
      <c r="GX382" s="108"/>
      <c r="GY382" s="103"/>
      <c r="GZ382" s="100">
        <f t="shared" si="497"/>
        <v>0</v>
      </c>
      <c r="HA382" s="103">
        <f t="shared" si="498"/>
        <v>0</v>
      </c>
      <c r="HB382" s="103">
        <f t="shared" si="499"/>
        <v>0</v>
      </c>
      <c r="HC382" s="103"/>
      <c r="HD382" s="149">
        <f t="shared" si="500"/>
        <v>0</v>
      </c>
      <c r="HE382" s="103">
        <v>0</v>
      </c>
      <c r="HF382" s="104">
        <v>0</v>
      </c>
      <c r="HG382" s="108"/>
      <c r="HH382" s="104"/>
      <c r="HI382" s="108"/>
      <c r="HJ382" s="104"/>
      <c r="HK382" s="108"/>
      <c r="HL382" s="104"/>
      <c r="HM382" s="108"/>
      <c r="HN382" s="104"/>
      <c r="HO382" s="108"/>
      <c r="HP382" s="104"/>
      <c r="HQ382" s="108"/>
      <c r="HR382" s="104"/>
      <c r="HS382" s="108"/>
      <c r="HT382" s="104"/>
      <c r="HU382" s="108"/>
      <c r="HV382" s="104"/>
      <c r="HW382" s="108"/>
      <c r="HX382" s="104"/>
      <c r="HY382" s="108"/>
      <c r="HZ382" s="104"/>
      <c r="IA382" s="108"/>
      <c r="IB382" s="103"/>
      <c r="IC382" s="96">
        <f t="shared" si="501"/>
        <v>0</v>
      </c>
      <c r="ID382" s="97">
        <f t="shared" si="502"/>
        <v>0</v>
      </c>
      <c r="IE382" s="97">
        <f t="shared" si="503"/>
        <v>0</v>
      </c>
      <c r="IF382" s="97"/>
      <c r="IG382" s="139">
        <f t="shared" si="504"/>
        <v>0</v>
      </c>
      <c r="IH382" s="111">
        <v>0</v>
      </c>
      <c r="II382" s="110">
        <v>0</v>
      </c>
      <c r="IJ382" s="109"/>
      <c r="IK382" s="110"/>
      <c r="IL382" s="109"/>
      <c r="IM382" s="110"/>
      <c r="IN382" s="109"/>
      <c r="IO382" s="110"/>
      <c r="IP382" s="109"/>
      <c r="IQ382" s="110"/>
      <c r="IR382" s="109"/>
      <c r="IS382" s="110"/>
      <c r="IT382" s="109"/>
      <c r="IU382" s="110"/>
      <c r="IV382" s="109"/>
      <c r="IW382" s="110"/>
      <c r="IX382" s="111"/>
      <c r="IY382" s="110"/>
      <c r="IZ382" s="111"/>
      <c r="JA382" s="110"/>
      <c r="JB382" s="109"/>
      <c r="JC382" s="110"/>
      <c r="JD382" s="111"/>
      <c r="JE382" s="111"/>
      <c r="JF382" s="96">
        <f t="shared" si="505"/>
        <v>0</v>
      </c>
      <c r="JG382" s="97">
        <f t="shared" si="506"/>
        <v>0</v>
      </c>
      <c r="JH382" s="97">
        <f t="shared" si="507"/>
        <v>0</v>
      </c>
      <c r="JI382" s="97"/>
      <c r="JJ382" s="139">
        <f t="shared" si="508"/>
        <v>0</v>
      </c>
      <c r="JK382" s="109">
        <v>0</v>
      </c>
      <c r="JL382" s="110">
        <v>0</v>
      </c>
      <c r="JM382" s="109"/>
      <c r="JN382" s="110"/>
      <c r="JO382" s="109"/>
      <c r="JP382" s="110"/>
      <c r="JQ382" s="109"/>
      <c r="JR382" s="110"/>
      <c r="JS382" s="109"/>
      <c r="JT382" s="110"/>
      <c r="JU382" s="111"/>
      <c r="JV382" s="110"/>
      <c r="JW382" s="109"/>
      <c r="JX382" s="111"/>
      <c r="JY382" s="109"/>
      <c r="JZ382" s="110"/>
      <c r="KA382" s="111"/>
      <c r="KB382" s="110"/>
      <c r="KC382" s="111"/>
      <c r="KD382" s="110"/>
      <c r="KE382" s="111"/>
      <c r="KF382" s="110"/>
      <c r="KG382" s="111"/>
      <c r="KH382" s="110"/>
      <c r="KI382" s="96">
        <f t="shared" si="509"/>
        <v>0</v>
      </c>
      <c r="KJ382" s="97">
        <f t="shared" si="510"/>
        <v>0</v>
      </c>
      <c r="KK382" s="97">
        <v>7.3915058424463581E-2</v>
      </c>
      <c r="KL382" s="139">
        <f t="shared" si="511"/>
        <v>0</v>
      </c>
      <c r="KM382" s="103">
        <v>0</v>
      </c>
      <c r="KN382" s="104">
        <v>0</v>
      </c>
      <c r="KO382" s="108"/>
      <c r="KP382" s="104"/>
      <c r="KQ382" s="108"/>
      <c r="KR382" s="104"/>
      <c r="KS382" s="108"/>
      <c r="KT382" s="104"/>
      <c r="KU382" s="108"/>
      <c r="KV382" s="104"/>
      <c r="KW382" s="108"/>
      <c r="KX382" s="104"/>
      <c r="KY382" s="108"/>
      <c r="KZ382" s="104"/>
      <c r="LA382" s="108"/>
      <c r="LB382" s="104"/>
      <c r="LC382" s="108"/>
      <c r="LD382" s="103"/>
      <c r="LE382" s="108"/>
      <c r="LF382" s="104"/>
      <c r="LG382" s="108"/>
      <c r="LH382" s="104"/>
      <c r="LI382" s="108"/>
      <c r="LJ382" s="104"/>
      <c r="LK382" s="100">
        <f t="shared" si="512"/>
        <v>0</v>
      </c>
      <c r="LL382" s="104">
        <f t="shared" si="513"/>
        <v>0</v>
      </c>
      <c r="LM382" s="108">
        <v>0</v>
      </c>
      <c r="LN382" s="104">
        <v>0</v>
      </c>
      <c r="LO382" s="108"/>
      <c r="LP382" s="104"/>
      <c r="LQ382" s="108"/>
      <c r="LR382" s="104"/>
      <c r="LS382" s="108"/>
      <c r="LT382" s="104"/>
      <c r="LU382" s="108"/>
      <c r="LV382" s="104"/>
      <c r="LW382" s="103"/>
      <c r="LX382" s="104"/>
      <c r="LY382" s="103"/>
      <c r="LZ382" s="103"/>
      <c r="MA382" s="108"/>
      <c r="MB382" s="104"/>
      <c r="MC382" s="103"/>
      <c r="MD382" s="104"/>
      <c r="ME382" s="103"/>
      <c r="MF382" s="104"/>
      <c r="MG382" s="103"/>
      <c r="MH382" s="104"/>
      <c r="MI382" s="103"/>
      <c r="MJ382" s="104"/>
      <c r="MK382" s="102">
        <f t="shared" si="514"/>
        <v>0</v>
      </c>
      <c r="ML382" s="104">
        <f t="shared" si="515"/>
        <v>0</v>
      </c>
      <c r="MM382" s="108">
        <v>0</v>
      </c>
      <c r="MN382" s="104">
        <v>0</v>
      </c>
      <c r="MO382" s="108"/>
      <c r="MP382" s="104"/>
      <c r="MQ382" s="108"/>
      <c r="MR382" s="104"/>
      <c r="MS382" s="108"/>
      <c r="MT382" s="104"/>
      <c r="MU382" s="108"/>
      <c r="MV382" s="104"/>
      <c r="MW382" s="108"/>
      <c r="MX382" s="104"/>
      <c r="MY382" s="108"/>
      <c r="MZ382" s="104"/>
      <c r="NA382" s="108"/>
      <c r="NB382" s="104"/>
      <c r="NC382" s="108"/>
      <c r="ND382" s="104"/>
      <c r="NE382" s="108"/>
      <c r="NF382" s="104"/>
      <c r="NG382" s="108"/>
      <c r="NH382" s="104"/>
      <c r="NI382" s="108"/>
      <c r="NJ382" s="104"/>
      <c r="NK382" s="100">
        <f t="shared" si="516"/>
        <v>0</v>
      </c>
      <c r="NL382" s="104">
        <f t="shared" si="517"/>
        <v>0</v>
      </c>
      <c r="NM382" s="109">
        <f t="shared" si="518"/>
        <v>0</v>
      </c>
      <c r="NN382" s="110">
        <f t="shared" si="519"/>
        <v>0</v>
      </c>
      <c r="NO382" s="109">
        <f t="shared" si="520"/>
        <v>0</v>
      </c>
      <c r="NP382" s="110">
        <f t="shared" si="521"/>
        <v>0</v>
      </c>
      <c r="NQ382" s="109">
        <f t="shared" si="522"/>
        <v>0</v>
      </c>
      <c r="NR382" s="110">
        <f t="shared" si="523"/>
        <v>0</v>
      </c>
      <c r="NS382" s="109">
        <f t="shared" si="524"/>
        <v>0</v>
      </c>
      <c r="NT382" s="110">
        <f t="shared" si="525"/>
        <v>0</v>
      </c>
      <c r="NU382" s="109">
        <f t="shared" si="526"/>
        <v>0</v>
      </c>
      <c r="NV382" s="110">
        <f t="shared" si="527"/>
        <v>0</v>
      </c>
      <c r="NW382" s="109">
        <f t="shared" si="528"/>
        <v>0</v>
      </c>
      <c r="NX382" s="110">
        <f t="shared" si="529"/>
        <v>0</v>
      </c>
      <c r="NY382" s="109">
        <f t="shared" si="530"/>
        <v>0</v>
      </c>
      <c r="NZ382" s="110">
        <f t="shared" si="531"/>
        <v>0</v>
      </c>
      <c r="OA382" s="109">
        <f t="shared" si="532"/>
        <v>0</v>
      </c>
      <c r="OB382" s="110">
        <f t="shared" si="533"/>
        <v>0</v>
      </c>
      <c r="OC382" s="111">
        <f t="shared" si="534"/>
        <v>0</v>
      </c>
      <c r="OD382" s="110">
        <f t="shared" si="535"/>
        <v>0</v>
      </c>
      <c r="OE382" s="111">
        <f t="shared" si="536"/>
        <v>0</v>
      </c>
      <c r="OF382" s="110">
        <f t="shared" si="537"/>
        <v>0</v>
      </c>
      <c r="OG382" s="109">
        <f t="shared" si="538"/>
        <v>0</v>
      </c>
      <c r="OH382" s="110">
        <f t="shared" si="539"/>
        <v>0</v>
      </c>
      <c r="OI382" s="111">
        <f t="shared" si="540"/>
        <v>0</v>
      </c>
      <c r="OJ382" s="111">
        <f t="shared" si="541"/>
        <v>0</v>
      </c>
      <c r="OK382" s="96">
        <f t="shared" si="542"/>
        <v>0</v>
      </c>
      <c r="OL382" s="97">
        <f t="shared" si="543"/>
        <v>0</v>
      </c>
      <c r="OM382" s="97">
        <v>0</v>
      </c>
      <c r="ON382" s="139">
        <f t="shared" si="544"/>
        <v>0</v>
      </c>
      <c r="OO382" s="111">
        <v>0</v>
      </c>
      <c r="OP382" s="110">
        <v>0</v>
      </c>
      <c r="OQ382" s="109"/>
      <c r="OR382" s="110"/>
      <c r="OS382" s="109"/>
      <c r="OT382" s="110"/>
      <c r="OU382" s="109"/>
      <c r="OV382" s="110"/>
      <c r="OW382" s="109"/>
      <c r="OX382" s="110"/>
      <c r="OY382" s="109"/>
      <c r="OZ382" s="110"/>
      <c r="PA382" s="109"/>
      <c r="PB382" s="110"/>
      <c r="PC382" s="109"/>
      <c r="PD382" s="110"/>
      <c r="PE382" s="111"/>
      <c r="PF382" s="110"/>
      <c r="PG382" s="111"/>
      <c r="PH382" s="110"/>
      <c r="PI382" s="109"/>
      <c r="PJ382" s="110"/>
      <c r="PK382" s="111"/>
      <c r="PL382" s="110"/>
      <c r="PM382" s="96">
        <f t="shared" si="545"/>
        <v>0</v>
      </c>
      <c r="PN382" s="97">
        <f t="shared" si="546"/>
        <v>0</v>
      </c>
      <c r="PO382" s="97">
        <f t="shared" si="547"/>
        <v>0</v>
      </c>
      <c r="PP382" s="109">
        <v>0</v>
      </c>
      <c r="PQ382" s="111"/>
      <c r="PR382" s="111"/>
      <c r="PS382" s="111"/>
      <c r="PT382" s="111"/>
      <c r="PU382" s="111"/>
      <c r="PV382" s="111"/>
      <c r="PW382" s="111"/>
      <c r="PX382" s="111"/>
      <c r="PY382" s="111"/>
      <c r="PZ382" s="111"/>
      <c r="QA382" s="110"/>
      <c r="QB382" s="98">
        <f t="shared" si="548"/>
        <v>0</v>
      </c>
      <c r="QC382" s="105">
        <f t="shared" si="549"/>
        <v>0</v>
      </c>
      <c r="QD382" s="106"/>
      <c r="QE382" s="113">
        <f t="shared" si="550"/>
        <v>0</v>
      </c>
      <c r="QF382" s="108">
        <v>0</v>
      </c>
      <c r="QG382" s="103"/>
      <c r="QH382" s="103"/>
      <c r="QI382" s="103"/>
      <c r="QJ382" s="103"/>
      <c r="QK382" s="103"/>
      <c r="QL382" s="103"/>
      <c r="QM382" s="103"/>
      <c r="QN382" s="103"/>
      <c r="QO382" s="103"/>
      <c r="QP382" s="103"/>
      <c r="QQ382" s="104"/>
      <c r="QR382" s="117">
        <f t="shared" si="551"/>
        <v>0</v>
      </c>
      <c r="QS382" s="158"/>
    </row>
    <row r="383" spans="1:461" s="88" customFormat="1" ht="10.5" x14ac:dyDescent="0.25">
      <c r="A383" s="89" t="s">
        <v>116</v>
      </c>
      <c r="B383" s="90" t="s">
        <v>218</v>
      </c>
      <c r="C383" s="90">
        <v>407</v>
      </c>
      <c r="D383" s="90" t="s">
        <v>386</v>
      </c>
      <c r="E383" s="91" t="s">
        <v>116</v>
      </c>
      <c r="F383" s="92" t="s">
        <v>389</v>
      </c>
      <c r="G383" s="92" t="s">
        <v>644</v>
      </c>
      <c r="H383" s="155">
        <v>18666</v>
      </c>
      <c r="I383" s="92" t="s">
        <v>834</v>
      </c>
      <c r="J383" s="93">
        <v>0</v>
      </c>
      <c r="K383" s="94">
        <v>0</v>
      </c>
      <c r="L383" s="93"/>
      <c r="M383" s="94"/>
      <c r="N383" s="93"/>
      <c r="O383" s="94"/>
      <c r="P383" s="93"/>
      <c r="Q383" s="94"/>
      <c r="R383" s="93"/>
      <c r="S383" s="94"/>
      <c r="T383" s="93"/>
      <c r="U383" s="94"/>
      <c r="V383" s="93"/>
      <c r="W383" s="95"/>
      <c r="X383" s="93"/>
      <c r="Y383" s="94"/>
      <c r="Z383" s="95"/>
      <c r="AA383" s="95"/>
      <c r="AB383" s="93"/>
      <c r="AC383" s="94"/>
      <c r="AD383" s="93"/>
      <c r="AE383" s="94"/>
      <c r="AF383" s="93"/>
      <c r="AG383" s="95"/>
      <c r="AH383" s="96">
        <f t="shared" si="474"/>
        <v>0</v>
      </c>
      <c r="AI383" s="97">
        <f t="shared" si="475"/>
        <v>0</v>
      </c>
      <c r="AJ383" s="97">
        <f t="shared" si="473"/>
        <v>0</v>
      </c>
      <c r="AK383" s="97"/>
      <c r="AL383" s="139">
        <f t="shared" si="476"/>
        <v>0</v>
      </c>
      <c r="AM383" s="95">
        <v>0</v>
      </c>
      <c r="AN383" s="94">
        <v>0</v>
      </c>
      <c r="AO383" s="93"/>
      <c r="AP383" s="94"/>
      <c r="AQ383" s="93"/>
      <c r="AR383" s="94"/>
      <c r="AS383" s="93"/>
      <c r="AT383" s="94"/>
      <c r="AU383" s="93"/>
      <c r="AV383" s="94"/>
      <c r="AW383" s="93"/>
      <c r="AX383" s="94"/>
      <c r="AY383" s="93"/>
      <c r="AZ383" s="95"/>
      <c r="BA383" s="93"/>
      <c r="BB383" s="95"/>
      <c r="BC383" s="93"/>
      <c r="BD383" s="94"/>
      <c r="BE383" s="95"/>
      <c r="BF383" s="95"/>
      <c r="BG383" s="93"/>
      <c r="BH383" s="94"/>
      <c r="BI383" s="93"/>
      <c r="BJ383" s="94"/>
      <c r="BK383" s="96">
        <f t="shared" si="477"/>
        <v>0</v>
      </c>
      <c r="BL383" s="97">
        <f t="shared" si="478"/>
        <v>0</v>
      </c>
      <c r="BM383" s="97">
        <f t="shared" si="479"/>
        <v>0</v>
      </c>
      <c r="BN383" s="97"/>
      <c r="BO383" s="139">
        <f t="shared" si="480"/>
        <v>0</v>
      </c>
      <c r="BP383" s="111">
        <v>0</v>
      </c>
      <c r="BQ383" s="110">
        <v>0</v>
      </c>
      <c r="BR383" s="109"/>
      <c r="BS383" s="110"/>
      <c r="BT383" s="109"/>
      <c r="BU383" s="110"/>
      <c r="BV383" s="109"/>
      <c r="BW383" s="110"/>
      <c r="BX383" s="109"/>
      <c r="BY383" s="110"/>
      <c r="BZ383" s="109"/>
      <c r="CA383" s="110"/>
      <c r="CB383" s="111"/>
      <c r="CC383" s="111"/>
      <c r="CD383" s="109"/>
      <c r="CE383" s="110"/>
      <c r="CF383" s="109"/>
      <c r="CG383" s="111"/>
      <c r="CH383" s="109"/>
      <c r="CI383" s="110"/>
      <c r="CJ383" s="109"/>
      <c r="CK383" s="110"/>
      <c r="CL383" s="111"/>
      <c r="CM383" s="111"/>
      <c r="CN383" s="96">
        <f t="shared" si="481"/>
        <v>0</v>
      </c>
      <c r="CO383" s="97">
        <f t="shared" si="482"/>
        <v>0</v>
      </c>
      <c r="CP383" s="97">
        <f t="shared" si="483"/>
        <v>0</v>
      </c>
      <c r="CQ383" s="97"/>
      <c r="CR383" s="139">
        <f t="shared" si="484"/>
        <v>0</v>
      </c>
      <c r="CS383" s="111">
        <v>0</v>
      </c>
      <c r="CT383" s="110">
        <v>0</v>
      </c>
      <c r="CU383" s="109"/>
      <c r="CV383" s="110"/>
      <c r="CW383" s="109"/>
      <c r="CX383" s="110"/>
      <c r="CY383" s="109"/>
      <c r="CZ383" s="110"/>
      <c r="DA383" s="109"/>
      <c r="DB383" s="110"/>
      <c r="DC383" s="109"/>
      <c r="DD383" s="110"/>
      <c r="DE383" s="109"/>
      <c r="DF383" s="110"/>
      <c r="DG383" s="109"/>
      <c r="DH383" s="110"/>
      <c r="DI383" s="111"/>
      <c r="DJ383" s="111"/>
      <c r="DK383" s="109"/>
      <c r="DL383" s="111"/>
      <c r="DM383" s="109"/>
      <c r="DN383" s="110"/>
      <c r="DO383" s="111"/>
      <c r="DP383" s="111"/>
      <c r="DQ383" s="96">
        <f t="shared" si="485"/>
        <v>0</v>
      </c>
      <c r="DR383" s="97">
        <f t="shared" si="486"/>
        <v>0</v>
      </c>
      <c r="DS383" s="97">
        <f t="shared" si="487"/>
        <v>0</v>
      </c>
      <c r="DT383" s="97"/>
      <c r="DU383" s="139">
        <f t="shared" si="488"/>
        <v>0</v>
      </c>
      <c r="DV383" s="111">
        <v>0</v>
      </c>
      <c r="DW383" s="110">
        <v>0</v>
      </c>
      <c r="DX383" s="111"/>
      <c r="DY383" s="110"/>
      <c r="DZ383" s="111"/>
      <c r="EA383" s="110"/>
      <c r="EB383" s="111"/>
      <c r="EC383" s="110"/>
      <c r="ED383" s="109"/>
      <c r="EE383" s="110"/>
      <c r="EF383" s="109"/>
      <c r="EG383" s="110"/>
      <c r="EH383" s="109"/>
      <c r="EI383" s="111"/>
      <c r="EJ383" s="109"/>
      <c r="EK383" s="111"/>
      <c r="EL383" s="109"/>
      <c r="EM383" s="110"/>
      <c r="EN383" s="111"/>
      <c r="EO383" s="110"/>
      <c r="EP383" s="111"/>
      <c r="EQ383" s="110"/>
      <c r="ER383" s="111"/>
      <c r="ES383" s="111"/>
      <c r="ET383" s="96">
        <f t="shared" si="489"/>
        <v>0</v>
      </c>
      <c r="EU383" s="97">
        <f t="shared" si="490"/>
        <v>0</v>
      </c>
      <c r="EV383" s="97">
        <f t="shared" si="491"/>
        <v>0</v>
      </c>
      <c r="EW383" s="97"/>
      <c r="EX383" s="139">
        <f t="shared" si="492"/>
        <v>0</v>
      </c>
      <c r="EY383" s="103">
        <v>0</v>
      </c>
      <c r="EZ383" s="104">
        <v>0</v>
      </c>
      <c r="FA383" s="103"/>
      <c r="FB383" s="104"/>
      <c r="FC383" s="103"/>
      <c r="FD383" s="104"/>
      <c r="FE383" s="103"/>
      <c r="FF383" s="104"/>
      <c r="FG383" s="108"/>
      <c r="FH383" s="104"/>
      <c r="FI383" s="103"/>
      <c r="FJ383" s="104"/>
      <c r="FK383" s="103"/>
      <c r="FL383" s="103"/>
      <c r="FM383" s="108"/>
      <c r="FN383" s="104"/>
      <c r="FO383" s="103"/>
      <c r="FP383" s="103"/>
      <c r="FQ383" s="108"/>
      <c r="FR383" s="104"/>
      <c r="FS383" s="103"/>
      <c r="FT383" s="104"/>
      <c r="FU383" s="103"/>
      <c r="FV383" s="103"/>
      <c r="FW383" s="100">
        <f t="shared" si="493"/>
        <v>0</v>
      </c>
      <c r="FX383" s="103">
        <f t="shared" si="494"/>
        <v>0</v>
      </c>
      <c r="FY383" s="103">
        <f t="shared" si="495"/>
        <v>0</v>
      </c>
      <c r="FZ383" s="103"/>
      <c r="GA383" s="149">
        <f t="shared" si="496"/>
        <v>0</v>
      </c>
      <c r="GB383" s="103">
        <v>0</v>
      </c>
      <c r="GC383" s="104">
        <v>0</v>
      </c>
      <c r="GD383" s="108"/>
      <c r="GE383" s="104"/>
      <c r="GF383" s="108"/>
      <c r="GG383" s="104"/>
      <c r="GH383" s="108"/>
      <c r="GI383" s="104"/>
      <c r="GJ383" s="108"/>
      <c r="GK383" s="104"/>
      <c r="GL383" s="108"/>
      <c r="GM383" s="104"/>
      <c r="GN383" s="103"/>
      <c r="GO383" s="103"/>
      <c r="GP383" s="108"/>
      <c r="GQ383" s="104"/>
      <c r="GR383" s="103"/>
      <c r="GS383" s="103"/>
      <c r="GT383" s="108"/>
      <c r="GU383" s="104"/>
      <c r="GV383" s="103"/>
      <c r="GW383" s="103"/>
      <c r="GX383" s="108"/>
      <c r="GY383" s="103"/>
      <c r="GZ383" s="100">
        <f t="shared" si="497"/>
        <v>0</v>
      </c>
      <c r="HA383" s="103">
        <f t="shared" si="498"/>
        <v>0</v>
      </c>
      <c r="HB383" s="103">
        <f t="shared" si="499"/>
        <v>0</v>
      </c>
      <c r="HC383" s="103"/>
      <c r="HD383" s="149">
        <f t="shared" si="500"/>
        <v>0</v>
      </c>
      <c r="HE383" s="103">
        <v>0</v>
      </c>
      <c r="HF383" s="104">
        <v>0</v>
      </c>
      <c r="HG383" s="108"/>
      <c r="HH383" s="104"/>
      <c r="HI383" s="108"/>
      <c r="HJ383" s="104"/>
      <c r="HK383" s="108"/>
      <c r="HL383" s="104"/>
      <c r="HM383" s="108"/>
      <c r="HN383" s="104"/>
      <c r="HO383" s="108"/>
      <c r="HP383" s="104"/>
      <c r="HQ383" s="108"/>
      <c r="HR383" s="104"/>
      <c r="HS383" s="108"/>
      <c r="HT383" s="104"/>
      <c r="HU383" s="108"/>
      <c r="HV383" s="104"/>
      <c r="HW383" s="108"/>
      <c r="HX383" s="104"/>
      <c r="HY383" s="108"/>
      <c r="HZ383" s="104"/>
      <c r="IA383" s="108"/>
      <c r="IB383" s="103"/>
      <c r="IC383" s="96">
        <f t="shared" si="501"/>
        <v>0</v>
      </c>
      <c r="ID383" s="97">
        <f t="shared" si="502"/>
        <v>0</v>
      </c>
      <c r="IE383" s="97">
        <f t="shared" si="503"/>
        <v>0</v>
      </c>
      <c r="IF383" s="97"/>
      <c r="IG383" s="139">
        <f t="shared" si="504"/>
        <v>0</v>
      </c>
      <c r="IH383" s="111">
        <v>0</v>
      </c>
      <c r="II383" s="110">
        <v>0</v>
      </c>
      <c r="IJ383" s="109"/>
      <c r="IK383" s="110"/>
      <c r="IL383" s="109"/>
      <c r="IM383" s="110"/>
      <c r="IN383" s="109"/>
      <c r="IO383" s="110"/>
      <c r="IP383" s="109"/>
      <c r="IQ383" s="110"/>
      <c r="IR383" s="109"/>
      <c r="IS383" s="110"/>
      <c r="IT383" s="109"/>
      <c r="IU383" s="110"/>
      <c r="IV383" s="109"/>
      <c r="IW383" s="110"/>
      <c r="IX383" s="111"/>
      <c r="IY383" s="110"/>
      <c r="IZ383" s="111"/>
      <c r="JA383" s="110"/>
      <c r="JB383" s="109"/>
      <c r="JC383" s="110"/>
      <c r="JD383" s="111"/>
      <c r="JE383" s="111"/>
      <c r="JF383" s="96">
        <f t="shared" si="505"/>
        <v>0</v>
      </c>
      <c r="JG383" s="97">
        <f t="shared" si="506"/>
        <v>0</v>
      </c>
      <c r="JH383" s="97">
        <f t="shared" si="507"/>
        <v>0</v>
      </c>
      <c r="JI383" s="97"/>
      <c r="JJ383" s="139">
        <f t="shared" si="508"/>
        <v>0</v>
      </c>
      <c r="JK383" s="109">
        <v>0</v>
      </c>
      <c r="JL383" s="110">
        <v>0</v>
      </c>
      <c r="JM383" s="109"/>
      <c r="JN383" s="110"/>
      <c r="JO383" s="109"/>
      <c r="JP383" s="110"/>
      <c r="JQ383" s="109"/>
      <c r="JR383" s="110"/>
      <c r="JS383" s="109"/>
      <c r="JT383" s="110"/>
      <c r="JU383" s="111"/>
      <c r="JV383" s="110"/>
      <c r="JW383" s="109"/>
      <c r="JX383" s="111"/>
      <c r="JY383" s="109"/>
      <c r="JZ383" s="110"/>
      <c r="KA383" s="111"/>
      <c r="KB383" s="110"/>
      <c r="KC383" s="111"/>
      <c r="KD383" s="110"/>
      <c r="KE383" s="111"/>
      <c r="KF383" s="110"/>
      <c r="KG383" s="111"/>
      <c r="KH383" s="110"/>
      <c r="KI383" s="96">
        <f t="shared" si="509"/>
        <v>0</v>
      </c>
      <c r="KJ383" s="97">
        <f t="shared" si="510"/>
        <v>0</v>
      </c>
      <c r="KK383" s="97">
        <v>2.9557205892406322E-2</v>
      </c>
      <c r="KL383" s="139">
        <f t="shared" si="511"/>
        <v>0</v>
      </c>
      <c r="KM383" s="103">
        <v>0</v>
      </c>
      <c r="KN383" s="104">
        <v>0</v>
      </c>
      <c r="KO383" s="108"/>
      <c r="KP383" s="104"/>
      <c r="KQ383" s="108"/>
      <c r="KR383" s="104"/>
      <c r="KS383" s="108"/>
      <c r="KT383" s="104"/>
      <c r="KU383" s="108"/>
      <c r="KV383" s="104"/>
      <c r="KW383" s="108"/>
      <c r="KX383" s="104"/>
      <c r="KY383" s="108"/>
      <c r="KZ383" s="104"/>
      <c r="LA383" s="108"/>
      <c r="LB383" s="104"/>
      <c r="LC383" s="108"/>
      <c r="LD383" s="103"/>
      <c r="LE383" s="108"/>
      <c r="LF383" s="104"/>
      <c r="LG383" s="108"/>
      <c r="LH383" s="104"/>
      <c r="LI383" s="108"/>
      <c r="LJ383" s="104"/>
      <c r="LK383" s="100">
        <f t="shared" si="512"/>
        <v>0</v>
      </c>
      <c r="LL383" s="104">
        <f t="shared" si="513"/>
        <v>0</v>
      </c>
      <c r="LM383" s="108">
        <v>0</v>
      </c>
      <c r="LN383" s="104">
        <v>0</v>
      </c>
      <c r="LO383" s="108"/>
      <c r="LP383" s="104"/>
      <c r="LQ383" s="108"/>
      <c r="LR383" s="104"/>
      <c r="LS383" s="108"/>
      <c r="LT383" s="104"/>
      <c r="LU383" s="108"/>
      <c r="LV383" s="104"/>
      <c r="LW383" s="103"/>
      <c r="LX383" s="104"/>
      <c r="LY383" s="103"/>
      <c r="LZ383" s="103"/>
      <c r="MA383" s="108"/>
      <c r="MB383" s="104"/>
      <c r="MC383" s="103"/>
      <c r="MD383" s="104"/>
      <c r="ME383" s="103"/>
      <c r="MF383" s="104"/>
      <c r="MG383" s="103"/>
      <c r="MH383" s="104"/>
      <c r="MI383" s="103"/>
      <c r="MJ383" s="104"/>
      <c r="MK383" s="102">
        <f t="shared" si="514"/>
        <v>0</v>
      </c>
      <c r="ML383" s="104">
        <f t="shared" si="515"/>
        <v>0</v>
      </c>
      <c r="MM383" s="108">
        <v>0</v>
      </c>
      <c r="MN383" s="104">
        <v>0</v>
      </c>
      <c r="MO383" s="108"/>
      <c r="MP383" s="104"/>
      <c r="MQ383" s="108"/>
      <c r="MR383" s="104"/>
      <c r="MS383" s="108"/>
      <c r="MT383" s="104"/>
      <c r="MU383" s="108"/>
      <c r="MV383" s="104"/>
      <c r="MW383" s="108"/>
      <c r="MX383" s="104"/>
      <c r="MY383" s="108"/>
      <c r="MZ383" s="104"/>
      <c r="NA383" s="108"/>
      <c r="NB383" s="104"/>
      <c r="NC383" s="108"/>
      <c r="ND383" s="104"/>
      <c r="NE383" s="108"/>
      <c r="NF383" s="104"/>
      <c r="NG383" s="108"/>
      <c r="NH383" s="104"/>
      <c r="NI383" s="108"/>
      <c r="NJ383" s="104"/>
      <c r="NK383" s="100">
        <f t="shared" si="516"/>
        <v>0</v>
      </c>
      <c r="NL383" s="104">
        <f t="shared" si="517"/>
        <v>0</v>
      </c>
      <c r="NM383" s="109">
        <f t="shared" si="518"/>
        <v>0</v>
      </c>
      <c r="NN383" s="110">
        <f t="shared" si="519"/>
        <v>0</v>
      </c>
      <c r="NO383" s="109">
        <f t="shared" si="520"/>
        <v>0</v>
      </c>
      <c r="NP383" s="110">
        <f t="shared" si="521"/>
        <v>0</v>
      </c>
      <c r="NQ383" s="109">
        <f t="shared" si="522"/>
        <v>0</v>
      </c>
      <c r="NR383" s="110">
        <f t="shared" si="523"/>
        <v>0</v>
      </c>
      <c r="NS383" s="109">
        <f t="shared" si="524"/>
        <v>0</v>
      </c>
      <c r="NT383" s="110">
        <f t="shared" si="525"/>
        <v>0</v>
      </c>
      <c r="NU383" s="109">
        <f t="shared" si="526"/>
        <v>0</v>
      </c>
      <c r="NV383" s="110">
        <f t="shared" si="527"/>
        <v>0</v>
      </c>
      <c r="NW383" s="109">
        <f t="shared" si="528"/>
        <v>0</v>
      </c>
      <c r="NX383" s="110">
        <f t="shared" si="529"/>
        <v>0</v>
      </c>
      <c r="NY383" s="109">
        <f t="shared" si="530"/>
        <v>0</v>
      </c>
      <c r="NZ383" s="110">
        <f t="shared" si="531"/>
        <v>0</v>
      </c>
      <c r="OA383" s="109">
        <f t="shared" si="532"/>
        <v>0</v>
      </c>
      <c r="OB383" s="110">
        <f t="shared" si="533"/>
        <v>0</v>
      </c>
      <c r="OC383" s="111">
        <f t="shared" si="534"/>
        <v>0</v>
      </c>
      <c r="OD383" s="110">
        <f t="shared" si="535"/>
        <v>0</v>
      </c>
      <c r="OE383" s="111">
        <f t="shared" si="536"/>
        <v>0</v>
      </c>
      <c r="OF383" s="110">
        <f t="shared" si="537"/>
        <v>0</v>
      </c>
      <c r="OG383" s="109">
        <f t="shared" si="538"/>
        <v>0</v>
      </c>
      <c r="OH383" s="110">
        <f t="shared" si="539"/>
        <v>0</v>
      </c>
      <c r="OI383" s="111">
        <f t="shared" si="540"/>
        <v>0</v>
      </c>
      <c r="OJ383" s="111">
        <f t="shared" si="541"/>
        <v>0</v>
      </c>
      <c r="OK383" s="96">
        <f t="shared" si="542"/>
        <v>0</v>
      </c>
      <c r="OL383" s="97">
        <f t="shared" si="543"/>
        <v>0</v>
      </c>
      <c r="OM383" s="97">
        <v>0</v>
      </c>
      <c r="ON383" s="139">
        <f t="shared" si="544"/>
        <v>0</v>
      </c>
      <c r="OO383" s="111">
        <v>0</v>
      </c>
      <c r="OP383" s="110">
        <v>0</v>
      </c>
      <c r="OQ383" s="109"/>
      <c r="OR383" s="110"/>
      <c r="OS383" s="109"/>
      <c r="OT383" s="110"/>
      <c r="OU383" s="109"/>
      <c r="OV383" s="110"/>
      <c r="OW383" s="109"/>
      <c r="OX383" s="110"/>
      <c r="OY383" s="109"/>
      <c r="OZ383" s="110"/>
      <c r="PA383" s="109"/>
      <c r="PB383" s="110"/>
      <c r="PC383" s="109"/>
      <c r="PD383" s="110"/>
      <c r="PE383" s="111"/>
      <c r="PF383" s="110"/>
      <c r="PG383" s="111"/>
      <c r="PH383" s="110"/>
      <c r="PI383" s="109"/>
      <c r="PJ383" s="110"/>
      <c r="PK383" s="111"/>
      <c r="PL383" s="110"/>
      <c r="PM383" s="96">
        <f t="shared" si="545"/>
        <v>0</v>
      </c>
      <c r="PN383" s="97">
        <f t="shared" si="546"/>
        <v>0</v>
      </c>
      <c r="PO383" s="97">
        <f t="shared" si="547"/>
        <v>0</v>
      </c>
      <c r="PP383" s="109">
        <v>0</v>
      </c>
      <c r="PQ383" s="111"/>
      <c r="PR383" s="111"/>
      <c r="PS383" s="111"/>
      <c r="PT383" s="111"/>
      <c r="PU383" s="111"/>
      <c r="PV383" s="111"/>
      <c r="PW383" s="111"/>
      <c r="PX383" s="111"/>
      <c r="PY383" s="111"/>
      <c r="PZ383" s="111"/>
      <c r="QA383" s="110"/>
      <c r="QB383" s="98">
        <f t="shared" si="548"/>
        <v>0</v>
      </c>
      <c r="QC383" s="105">
        <f t="shared" si="549"/>
        <v>0</v>
      </c>
      <c r="QD383" s="106"/>
      <c r="QE383" s="113">
        <f t="shared" si="550"/>
        <v>0</v>
      </c>
      <c r="QF383" s="108">
        <v>0</v>
      </c>
      <c r="QG383" s="103"/>
      <c r="QH383" s="103"/>
      <c r="QI383" s="103"/>
      <c r="QJ383" s="103"/>
      <c r="QK383" s="103"/>
      <c r="QL383" s="103"/>
      <c r="QM383" s="103"/>
      <c r="QN383" s="103"/>
      <c r="QO383" s="103"/>
      <c r="QP383" s="103"/>
      <c r="QQ383" s="104"/>
      <c r="QR383" s="117">
        <f t="shared" si="551"/>
        <v>0</v>
      </c>
      <c r="QS383" s="158"/>
    </row>
    <row r="384" spans="1:461" s="88" customFormat="1" ht="10.5" x14ac:dyDescent="0.25">
      <c r="A384" s="89" t="s">
        <v>116</v>
      </c>
      <c r="B384" s="90" t="s">
        <v>218</v>
      </c>
      <c r="C384" s="90">
        <v>407</v>
      </c>
      <c r="D384" s="90" t="s">
        <v>386</v>
      </c>
      <c r="E384" s="91" t="s">
        <v>116</v>
      </c>
      <c r="F384" s="92" t="s">
        <v>389</v>
      </c>
      <c r="G384" s="92" t="s">
        <v>644</v>
      </c>
      <c r="H384" s="155">
        <v>18739</v>
      </c>
      <c r="I384" s="92" t="s">
        <v>223</v>
      </c>
      <c r="J384" s="93">
        <v>0</v>
      </c>
      <c r="K384" s="94">
        <v>0</v>
      </c>
      <c r="L384" s="93"/>
      <c r="M384" s="94"/>
      <c r="N384" s="93"/>
      <c r="O384" s="94"/>
      <c r="P384" s="93"/>
      <c r="Q384" s="94"/>
      <c r="R384" s="93"/>
      <c r="S384" s="94"/>
      <c r="T384" s="93"/>
      <c r="U384" s="94"/>
      <c r="V384" s="93"/>
      <c r="W384" s="95"/>
      <c r="X384" s="93"/>
      <c r="Y384" s="94"/>
      <c r="Z384" s="95"/>
      <c r="AA384" s="95"/>
      <c r="AB384" s="93"/>
      <c r="AC384" s="94"/>
      <c r="AD384" s="93"/>
      <c r="AE384" s="94"/>
      <c r="AF384" s="93"/>
      <c r="AG384" s="95"/>
      <c r="AH384" s="96">
        <f t="shared" si="474"/>
        <v>0</v>
      </c>
      <c r="AI384" s="97">
        <f t="shared" si="475"/>
        <v>0</v>
      </c>
      <c r="AJ384" s="97">
        <f t="shared" si="473"/>
        <v>0</v>
      </c>
      <c r="AK384" s="97"/>
      <c r="AL384" s="139">
        <f t="shared" si="476"/>
        <v>0</v>
      </c>
      <c r="AM384" s="95">
        <v>0</v>
      </c>
      <c r="AN384" s="94">
        <v>0</v>
      </c>
      <c r="AO384" s="93"/>
      <c r="AP384" s="94"/>
      <c r="AQ384" s="93"/>
      <c r="AR384" s="94"/>
      <c r="AS384" s="93"/>
      <c r="AT384" s="94"/>
      <c r="AU384" s="93"/>
      <c r="AV384" s="94"/>
      <c r="AW384" s="93"/>
      <c r="AX384" s="94"/>
      <c r="AY384" s="93"/>
      <c r="AZ384" s="95"/>
      <c r="BA384" s="93"/>
      <c r="BB384" s="95"/>
      <c r="BC384" s="93"/>
      <c r="BD384" s="94"/>
      <c r="BE384" s="95"/>
      <c r="BF384" s="95"/>
      <c r="BG384" s="93"/>
      <c r="BH384" s="94"/>
      <c r="BI384" s="93"/>
      <c r="BJ384" s="94"/>
      <c r="BK384" s="96">
        <f t="shared" si="477"/>
        <v>0</v>
      </c>
      <c r="BL384" s="97">
        <f t="shared" si="478"/>
        <v>0</v>
      </c>
      <c r="BM384" s="97">
        <f t="shared" si="479"/>
        <v>0</v>
      </c>
      <c r="BN384" s="97"/>
      <c r="BO384" s="139">
        <f t="shared" si="480"/>
        <v>0</v>
      </c>
      <c r="BP384" s="111">
        <v>0</v>
      </c>
      <c r="BQ384" s="110">
        <v>0</v>
      </c>
      <c r="BR384" s="109"/>
      <c r="BS384" s="110"/>
      <c r="BT384" s="109"/>
      <c r="BU384" s="110"/>
      <c r="BV384" s="109"/>
      <c r="BW384" s="110"/>
      <c r="BX384" s="109"/>
      <c r="BY384" s="110"/>
      <c r="BZ384" s="109"/>
      <c r="CA384" s="110"/>
      <c r="CB384" s="111"/>
      <c r="CC384" s="111"/>
      <c r="CD384" s="109"/>
      <c r="CE384" s="110"/>
      <c r="CF384" s="109"/>
      <c r="CG384" s="111"/>
      <c r="CH384" s="109"/>
      <c r="CI384" s="110"/>
      <c r="CJ384" s="109"/>
      <c r="CK384" s="110"/>
      <c r="CL384" s="111"/>
      <c r="CM384" s="111"/>
      <c r="CN384" s="96">
        <f t="shared" si="481"/>
        <v>0</v>
      </c>
      <c r="CO384" s="97">
        <f t="shared" si="482"/>
        <v>0</v>
      </c>
      <c r="CP384" s="97">
        <f t="shared" si="483"/>
        <v>0</v>
      </c>
      <c r="CQ384" s="97"/>
      <c r="CR384" s="139">
        <f t="shared" si="484"/>
        <v>0</v>
      </c>
      <c r="CS384" s="111">
        <v>0</v>
      </c>
      <c r="CT384" s="110">
        <v>0</v>
      </c>
      <c r="CU384" s="109"/>
      <c r="CV384" s="110"/>
      <c r="CW384" s="109"/>
      <c r="CX384" s="110"/>
      <c r="CY384" s="109"/>
      <c r="CZ384" s="110"/>
      <c r="DA384" s="109"/>
      <c r="DB384" s="110"/>
      <c r="DC384" s="109"/>
      <c r="DD384" s="110"/>
      <c r="DE384" s="109"/>
      <c r="DF384" s="110"/>
      <c r="DG384" s="109"/>
      <c r="DH384" s="110"/>
      <c r="DI384" s="111"/>
      <c r="DJ384" s="111"/>
      <c r="DK384" s="109"/>
      <c r="DL384" s="111"/>
      <c r="DM384" s="109"/>
      <c r="DN384" s="110"/>
      <c r="DO384" s="111"/>
      <c r="DP384" s="111"/>
      <c r="DQ384" s="96">
        <f t="shared" si="485"/>
        <v>0</v>
      </c>
      <c r="DR384" s="97">
        <f t="shared" si="486"/>
        <v>0</v>
      </c>
      <c r="DS384" s="97">
        <f t="shared" si="487"/>
        <v>0</v>
      </c>
      <c r="DT384" s="97"/>
      <c r="DU384" s="139">
        <f t="shared" si="488"/>
        <v>0</v>
      </c>
      <c r="DV384" s="111">
        <v>0</v>
      </c>
      <c r="DW384" s="110">
        <v>0</v>
      </c>
      <c r="DX384" s="111"/>
      <c r="DY384" s="110"/>
      <c r="DZ384" s="111"/>
      <c r="EA384" s="110"/>
      <c r="EB384" s="111"/>
      <c r="EC384" s="110"/>
      <c r="ED384" s="109"/>
      <c r="EE384" s="110"/>
      <c r="EF384" s="109"/>
      <c r="EG384" s="110"/>
      <c r="EH384" s="109"/>
      <c r="EI384" s="111"/>
      <c r="EJ384" s="109"/>
      <c r="EK384" s="111"/>
      <c r="EL384" s="109"/>
      <c r="EM384" s="110"/>
      <c r="EN384" s="111"/>
      <c r="EO384" s="110"/>
      <c r="EP384" s="111"/>
      <c r="EQ384" s="110"/>
      <c r="ER384" s="111"/>
      <c r="ES384" s="111"/>
      <c r="ET384" s="96">
        <f t="shared" si="489"/>
        <v>0</v>
      </c>
      <c r="EU384" s="97">
        <f t="shared" si="490"/>
        <v>0</v>
      </c>
      <c r="EV384" s="97">
        <f t="shared" si="491"/>
        <v>0</v>
      </c>
      <c r="EW384" s="97"/>
      <c r="EX384" s="139">
        <f t="shared" si="492"/>
        <v>0</v>
      </c>
      <c r="EY384" s="103">
        <v>0</v>
      </c>
      <c r="EZ384" s="104">
        <v>0</v>
      </c>
      <c r="FA384" s="103"/>
      <c r="FB384" s="104"/>
      <c r="FC384" s="103"/>
      <c r="FD384" s="104"/>
      <c r="FE384" s="103"/>
      <c r="FF384" s="104"/>
      <c r="FG384" s="108"/>
      <c r="FH384" s="104"/>
      <c r="FI384" s="103"/>
      <c r="FJ384" s="104"/>
      <c r="FK384" s="103"/>
      <c r="FL384" s="103"/>
      <c r="FM384" s="108"/>
      <c r="FN384" s="104"/>
      <c r="FO384" s="103"/>
      <c r="FP384" s="103"/>
      <c r="FQ384" s="108"/>
      <c r="FR384" s="104"/>
      <c r="FS384" s="103"/>
      <c r="FT384" s="104"/>
      <c r="FU384" s="103"/>
      <c r="FV384" s="103"/>
      <c r="FW384" s="100">
        <f t="shared" si="493"/>
        <v>0</v>
      </c>
      <c r="FX384" s="103">
        <f t="shared" si="494"/>
        <v>0</v>
      </c>
      <c r="FY384" s="103">
        <f t="shared" si="495"/>
        <v>0</v>
      </c>
      <c r="FZ384" s="103"/>
      <c r="GA384" s="149">
        <f t="shared" si="496"/>
        <v>0</v>
      </c>
      <c r="GB384" s="103">
        <v>0</v>
      </c>
      <c r="GC384" s="104">
        <v>0</v>
      </c>
      <c r="GD384" s="108"/>
      <c r="GE384" s="104"/>
      <c r="GF384" s="108"/>
      <c r="GG384" s="104"/>
      <c r="GH384" s="108"/>
      <c r="GI384" s="104"/>
      <c r="GJ384" s="108"/>
      <c r="GK384" s="104"/>
      <c r="GL384" s="108"/>
      <c r="GM384" s="104"/>
      <c r="GN384" s="103"/>
      <c r="GO384" s="103"/>
      <c r="GP384" s="108"/>
      <c r="GQ384" s="104"/>
      <c r="GR384" s="103"/>
      <c r="GS384" s="103"/>
      <c r="GT384" s="108"/>
      <c r="GU384" s="104"/>
      <c r="GV384" s="103"/>
      <c r="GW384" s="103"/>
      <c r="GX384" s="108"/>
      <c r="GY384" s="103"/>
      <c r="GZ384" s="100">
        <f t="shared" si="497"/>
        <v>0</v>
      </c>
      <c r="HA384" s="103">
        <f t="shared" si="498"/>
        <v>0</v>
      </c>
      <c r="HB384" s="103">
        <f t="shared" si="499"/>
        <v>0</v>
      </c>
      <c r="HC384" s="103"/>
      <c r="HD384" s="149">
        <f t="shared" si="500"/>
        <v>0</v>
      </c>
      <c r="HE384" s="103">
        <v>0</v>
      </c>
      <c r="HF384" s="104">
        <v>0</v>
      </c>
      <c r="HG384" s="108"/>
      <c r="HH384" s="104"/>
      <c r="HI384" s="108"/>
      <c r="HJ384" s="104"/>
      <c r="HK384" s="108"/>
      <c r="HL384" s="104"/>
      <c r="HM384" s="108"/>
      <c r="HN384" s="104"/>
      <c r="HO384" s="108"/>
      <c r="HP384" s="104"/>
      <c r="HQ384" s="108"/>
      <c r="HR384" s="104"/>
      <c r="HS384" s="108"/>
      <c r="HT384" s="104"/>
      <c r="HU384" s="108"/>
      <c r="HV384" s="104"/>
      <c r="HW384" s="108"/>
      <c r="HX384" s="104"/>
      <c r="HY384" s="108"/>
      <c r="HZ384" s="104"/>
      <c r="IA384" s="108"/>
      <c r="IB384" s="103"/>
      <c r="IC384" s="96">
        <f t="shared" si="501"/>
        <v>0</v>
      </c>
      <c r="ID384" s="97">
        <f t="shared" si="502"/>
        <v>0</v>
      </c>
      <c r="IE384" s="97">
        <f t="shared" si="503"/>
        <v>0</v>
      </c>
      <c r="IF384" s="97"/>
      <c r="IG384" s="139">
        <f t="shared" si="504"/>
        <v>0</v>
      </c>
      <c r="IH384" s="111">
        <v>0</v>
      </c>
      <c r="II384" s="110">
        <v>0</v>
      </c>
      <c r="IJ384" s="109"/>
      <c r="IK384" s="110"/>
      <c r="IL384" s="109"/>
      <c r="IM384" s="110"/>
      <c r="IN384" s="109"/>
      <c r="IO384" s="110"/>
      <c r="IP384" s="109"/>
      <c r="IQ384" s="110"/>
      <c r="IR384" s="109"/>
      <c r="IS384" s="110"/>
      <c r="IT384" s="109"/>
      <c r="IU384" s="110"/>
      <c r="IV384" s="109"/>
      <c r="IW384" s="110"/>
      <c r="IX384" s="111"/>
      <c r="IY384" s="110"/>
      <c r="IZ384" s="111"/>
      <c r="JA384" s="110"/>
      <c r="JB384" s="109"/>
      <c r="JC384" s="110"/>
      <c r="JD384" s="111"/>
      <c r="JE384" s="111"/>
      <c r="JF384" s="96">
        <f t="shared" si="505"/>
        <v>0</v>
      </c>
      <c r="JG384" s="97">
        <f t="shared" si="506"/>
        <v>0</v>
      </c>
      <c r="JH384" s="97">
        <f t="shared" si="507"/>
        <v>0</v>
      </c>
      <c r="JI384" s="97"/>
      <c r="JJ384" s="139">
        <f t="shared" si="508"/>
        <v>0</v>
      </c>
      <c r="JK384" s="109">
        <v>0</v>
      </c>
      <c r="JL384" s="110">
        <v>0</v>
      </c>
      <c r="JM384" s="109"/>
      <c r="JN384" s="110"/>
      <c r="JO384" s="109"/>
      <c r="JP384" s="110"/>
      <c r="JQ384" s="109"/>
      <c r="JR384" s="110"/>
      <c r="JS384" s="109"/>
      <c r="JT384" s="110"/>
      <c r="JU384" s="111"/>
      <c r="JV384" s="110"/>
      <c r="JW384" s="109"/>
      <c r="JX384" s="111"/>
      <c r="JY384" s="109"/>
      <c r="JZ384" s="110"/>
      <c r="KA384" s="111"/>
      <c r="KB384" s="110"/>
      <c r="KC384" s="111"/>
      <c r="KD384" s="110"/>
      <c r="KE384" s="111"/>
      <c r="KF384" s="110"/>
      <c r="KG384" s="111"/>
      <c r="KH384" s="110"/>
      <c r="KI384" s="96">
        <f t="shared" si="509"/>
        <v>0</v>
      </c>
      <c r="KJ384" s="97">
        <f t="shared" si="510"/>
        <v>0</v>
      </c>
      <c r="KK384" s="97">
        <v>5.5726893656215498E-2</v>
      </c>
      <c r="KL384" s="139">
        <f t="shared" si="511"/>
        <v>0</v>
      </c>
      <c r="KM384" s="103">
        <v>0</v>
      </c>
      <c r="KN384" s="104">
        <v>0</v>
      </c>
      <c r="KO384" s="108"/>
      <c r="KP384" s="104"/>
      <c r="KQ384" s="108"/>
      <c r="KR384" s="104"/>
      <c r="KS384" s="108"/>
      <c r="KT384" s="104"/>
      <c r="KU384" s="108"/>
      <c r="KV384" s="104"/>
      <c r="KW384" s="108"/>
      <c r="KX384" s="104"/>
      <c r="KY384" s="108"/>
      <c r="KZ384" s="104"/>
      <c r="LA384" s="108"/>
      <c r="LB384" s="104"/>
      <c r="LC384" s="108"/>
      <c r="LD384" s="103"/>
      <c r="LE384" s="108"/>
      <c r="LF384" s="104"/>
      <c r="LG384" s="108"/>
      <c r="LH384" s="104"/>
      <c r="LI384" s="108"/>
      <c r="LJ384" s="104"/>
      <c r="LK384" s="100">
        <f t="shared" si="512"/>
        <v>0</v>
      </c>
      <c r="LL384" s="104">
        <f t="shared" si="513"/>
        <v>0</v>
      </c>
      <c r="LM384" s="108">
        <v>0</v>
      </c>
      <c r="LN384" s="104">
        <v>0</v>
      </c>
      <c r="LO384" s="108"/>
      <c r="LP384" s="104"/>
      <c r="LQ384" s="108"/>
      <c r="LR384" s="104"/>
      <c r="LS384" s="108"/>
      <c r="LT384" s="104"/>
      <c r="LU384" s="108"/>
      <c r="LV384" s="104"/>
      <c r="LW384" s="103"/>
      <c r="LX384" s="104"/>
      <c r="LY384" s="103"/>
      <c r="LZ384" s="103"/>
      <c r="MA384" s="108"/>
      <c r="MB384" s="104"/>
      <c r="MC384" s="103"/>
      <c r="MD384" s="104"/>
      <c r="ME384" s="103"/>
      <c r="MF384" s="104"/>
      <c r="MG384" s="103"/>
      <c r="MH384" s="104"/>
      <c r="MI384" s="103"/>
      <c r="MJ384" s="104"/>
      <c r="MK384" s="102">
        <f t="shared" si="514"/>
        <v>0</v>
      </c>
      <c r="ML384" s="104">
        <f t="shared" si="515"/>
        <v>0</v>
      </c>
      <c r="MM384" s="108">
        <v>0</v>
      </c>
      <c r="MN384" s="104">
        <v>0</v>
      </c>
      <c r="MO384" s="108"/>
      <c r="MP384" s="104"/>
      <c r="MQ384" s="108"/>
      <c r="MR384" s="104"/>
      <c r="MS384" s="108"/>
      <c r="MT384" s="104"/>
      <c r="MU384" s="108"/>
      <c r="MV384" s="104"/>
      <c r="MW384" s="108"/>
      <c r="MX384" s="104"/>
      <c r="MY384" s="108"/>
      <c r="MZ384" s="104"/>
      <c r="NA384" s="108"/>
      <c r="NB384" s="104"/>
      <c r="NC384" s="108"/>
      <c r="ND384" s="104"/>
      <c r="NE384" s="108"/>
      <c r="NF384" s="104"/>
      <c r="NG384" s="108"/>
      <c r="NH384" s="104"/>
      <c r="NI384" s="108"/>
      <c r="NJ384" s="104"/>
      <c r="NK384" s="100">
        <f t="shared" si="516"/>
        <v>0</v>
      </c>
      <c r="NL384" s="104">
        <f t="shared" si="517"/>
        <v>0</v>
      </c>
      <c r="NM384" s="109">
        <f t="shared" si="518"/>
        <v>0</v>
      </c>
      <c r="NN384" s="110">
        <f t="shared" si="519"/>
        <v>0</v>
      </c>
      <c r="NO384" s="109">
        <f t="shared" si="520"/>
        <v>0</v>
      </c>
      <c r="NP384" s="110">
        <f t="shared" si="521"/>
        <v>0</v>
      </c>
      <c r="NQ384" s="109">
        <f t="shared" si="522"/>
        <v>0</v>
      </c>
      <c r="NR384" s="110">
        <f t="shared" si="523"/>
        <v>0</v>
      </c>
      <c r="NS384" s="109">
        <f t="shared" si="524"/>
        <v>0</v>
      </c>
      <c r="NT384" s="110">
        <f t="shared" si="525"/>
        <v>0</v>
      </c>
      <c r="NU384" s="109">
        <f t="shared" si="526"/>
        <v>0</v>
      </c>
      <c r="NV384" s="110">
        <f t="shared" si="527"/>
        <v>0</v>
      </c>
      <c r="NW384" s="109">
        <f t="shared" si="528"/>
        <v>0</v>
      </c>
      <c r="NX384" s="110">
        <f t="shared" si="529"/>
        <v>0</v>
      </c>
      <c r="NY384" s="109">
        <f t="shared" si="530"/>
        <v>0</v>
      </c>
      <c r="NZ384" s="110">
        <f t="shared" si="531"/>
        <v>0</v>
      </c>
      <c r="OA384" s="109">
        <f t="shared" si="532"/>
        <v>0</v>
      </c>
      <c r="OB384" s="110">
        <f t="shared" si="533"/>
        <v>0</v>
      </c>
      <c r="OC384" s="111">
        <f t="shared" si="534"/>
        <v>0</v>
      </c>
      <c r="OD384" s="110">
        <f t="shared" si="535"/>
        <v>0</v>
      </c>
      <c r="OE384" s="111">
        <f t="shared" si="536"/>
        <v>0</v>
      </c>
      <c r="OF384" s="110">
        <f t="shared" si="537"/>
        <v>0</v>
      </c>
      <c r="OG384" s="109">
        <f t="shared" si="538"/>
        <v>0</v>
      </c>
      <c r="OH384" s="110">
        <f t="shared" si="539"/>
        <v>0</v>
      </c>
      <c r="OI384" s="111">
        <f t="shared" si="540"/>
        <v>0</v>
      </c>
      <c r="OJ384" s="111">
        <f t="shared" si="541"/>
        <v>0</v>
      </c>
      <c r="OK384" s="96">
        <f t="shared" si="542"/>
        <v>0</v>
      </c>
      <c r="OL384" s="97">
        <f t="shared" si="543"/>
        <v>0</v>
      </c>
      <c r="OM384" s="97">
        <v>0</v>
      </c>
      <c r="ON384" s="139">
        <f t="shared" si="544"/>
        <v>0</v>
      </c>
      <c r="OO384" s="111">
        <v>0</v>
      </c>
      <c r="OP384" s="110">
        <v>0</v>
      </c>
      <c r="OQ384" s="109"/>
      <c r="OR384" s="110"/>
      <c r="OS384" s="109"/>
      <c r="OT384" s="110"/>
      <c r="OU384" s="109"/>
      <c r="OV384" s="110"/>
      <c r="OW384" s="109"/>
      <c r="OX384" s="110"/>
      <c r="OY384" s="109"/>
      <c r="OZ384" s="110"/>
      <c r="PA384" s="109"/>
      <c r="PB384" s="110"/>
      <c r="PC384" s="109"/>
      <c r="PD384" s="110"/>
      <c r="PE384" s="111"/>
      <c r="PF384" s="110"/>
      <c r="PG384" s="111"/>
      <c r="PH384" s="110"/>
      <c r="PI384" s="109"/>
      <c r="PJ384" s="110"/>
      <c r="PK384" s="111"/>
      <c r="PL384" s="110"/>
      <c r="PM384" s="96">
        <f t="shared" si="545"/>
        <v>0</v>
      </c>
      <c r="PN384" s="97">
        <f t="shared" si="546"/>
        <v>0</v>
      </c>
      <c r="PO384" s="97">
        <f t="shared" si="547"/>
        <v>0</v>
      </c>
      <c r="PP384" s="109">
        <v>0</v>
      </c>
      <c r="PQ384" s="111"/>
      <c r="PR384" s="111"/>
      <c r="PS384" s="111"/>
      <c r="PT384" s="111"/>
      <c r="PU384" s="111"/>
      <c r="PV384" s="111"/>
      <c r="PW384" s="111"/>
      <c r="PX384" s="111"/>
      <c r="PY384" s="111"/>
      <c r="PZ384" s="111"/>
      <c r="QA384" s="110"/>
      <c r="QB384" s="98">
        <f t="shared" si="548"/>
        <v>0</v>
      </c>
      <c r="QC384" s="105">
        <f t="shared" si="549"/>
        <v>0</v>
      </c>
      <c r="QD384" s="106"/>
      <c r="QE384" s="113">
        <f t="shared" si="550"/>
        <v>0</v>
      </c>
      <c r="QF384" s="108">
        <v>0</v>
      </c>
      <c r="QG384" s="103"/>
      <c r="QH384" s="103"/>
      <c r="QI384" s="103"/>
      <c r="QJ384" s="103"/>
      <c r="QK384" s="103"/>
      <c r="QL384" s="103"/>
      <c r="QM384" s="103"/>
      <c r="QN384" s="103"/>
      <c r="QO384" s="103"/>
      <c r="QP384" s="103"/>
      <c r="QQ384" s="104"/>
      <c r="QR384" s="117">
        <f t="shared" si="551"/>
        <v>0</v>
      </c>
      <c r="QS384" s="158"/>
    </row>
    <row r="385" spans="1:461" s="88" customFormat="1" ht="10.5" x14ac:dyDescent="0.25">
      <c r="A385" s="89" t="s">
        <v>116</v>
      </c>
      <c r="B385" s="90" t="s">
        <v>218</v>
      </c>
      <c r="C385" s="90">
        <v>407</v>
      </c>
      <c r="D385" s="90" t="s">
        <v>386</v>
      </c>
      <c r="E385" s="91" t="s">
        <v>116</v>
      </c>
      <c r="F385" s="92" t="s">
        <v>389</v>
      </c>
      <c r="G385" s="92" t="s">
        <v>644</v>
      </c>
      <c r="H385" s="155">
        <v>18740</v>
      </c>
      <c r="I385" s="92" t="s">
        <v>224</v>
      </c>
      <c r="J385" s="93">
        <v>0</v>
      </c>
      <c r="K385" s="94">
        <v>0</v>
      </c>
      <c r="L385" s="93"/>
      <c r="M385" s="94"/>
      <c r="N385" s="93"/>
      <c r="O385" s="94"/>
      <c r="P385" s="93"/>
      <c r="Q385" s="94"/>
      <c r="R385" s="93"/>
      <c r="S385" s="94"/>
      <c r="T385" s="93"/>
      <c r="U385" s="94"/>
      <c r="V385" s="93"/>
      <c r="W385" s="95"/>
      <c r="X385" s="93"/>
      <c r="Y385" s="94"/>
      <c r="Z385" s="95"/>
      <c r="AA385" s="95"/>
      <c r="AB385" s="93"/>
      <c r="AC385" s="94"/>
      <c r="AD385" s="93"/>
      <c r="AE385" s="94"/>
      <c r="AF385" s="93"/>
      <c r="AG385" s="95"/>
      <c r="AH385" s="96">
        <f t="shared" si="474"/>
        <v>0</v>
      </c>
      <c r="AI385" s="97">
        <f t="shared" si="475"/>
        <v>0</v>
      </c>
      <c r="AJ385" s="97">
        <f t="shared" si="473"/>
        <v>0</v>
      </c>
      <c r="AK385" s="97"/>
      <c r="AL385" s="139">
        <f t="shared" si="476"/>
        <v>0</v>
      </c>
      <c r="AM385" s="95">
        <v>0</v>
      </c>
      <c r="AN385" s="94">
        <v>0</v>
      </c>
      <c r="AO385" s="93"/>
      <c r="AP385" s="94"/>
      <c r="AQ385" s="93"/>
      <c r="AR385" s="94"/>
      <c r="AS385" s="93"/>
      <c r="AT385" s="94"/>
      <c r="AU385" s="93"/>
      <c r="AV385" s="94"/>
      <c r="AW385" s="93"/>
      <c r="AX385" s="94"/>
      <c r="AY385" s="93"/>
      <c r="AZ385" s="95"/>
      <c r="BA385" s="93"/>
      <c r="BB385" s="95"/>
      <c r="BC385" s="93"/>
      <c r="BD385" s="94"/>
      <c r="BE385" s="95"/>
      <c r="BF385" s="95"/>
      <c r="BG385" s="93"/>
      <c r="BH385" s="94"/>
      <c r="BI385" s="93"/>
      <c r="BJ385" s="94"/>
      <c r="BK385" s="96">
        <f t="shared" si="477"/>
        <v>0</v>
      </c>
      <c r="BL385" s="97">
        <f t="shared" si="478"/>
        <v>0</v>
      </c>
      <c r="BM385" s="97">
        <f t="shared" si="479"/>
        <v>0</v>
      </c>
      <c r="BN385" s="97"/>
      <c r="BO385" s="139">
        <f t="shared" si="480"/>
        <v>0</v>
      </c>
      <c r="BP385" s="111">
        <v>0</v>
      </c>
      <c r="BQ385" s="110">
        <v>0</v>
      </c>
      <c r="BR385" s="109"/>
      <c r="BS385" s="110"/>
      <c r="BT385" s="109"/>
      <c r="BU385" s="110"/>
      <c r="BV385" s="109"/>
      <c r="BW385" s="110"/>
      <c r="BX385" s="109"/>
      <c r="BY385" s="110"/>
      <c r="BZ385" s="109"/>
      <c r="CA385" s="110"/>
      <c r="CB385" s="111"/>
      <c r="CC385" s="111"/>
      <c r="CD385" s="109"/>
      <c r="CE385" s="110"/>
      <c r="CF385" s="109"/>
      <c r="CG385" s="111"/>
      <c r="CH385" s="109"/>
      <c r="CI385" s="110"/>
      <c r="CJ385" s="109"/>
      <c r="CK385" s="110"/>
      <c r="CL385" s="111"/>
      <c r="CM385" s="111"/>
      <c r="CN385" s="96">
        <f t="shared" si="481"/>
        <v>0</v>
      </c>
      <c r="CO385" s="97">
        <f t="shared" si="482"/>
        <v>0</v>
      </c>
      <c r="CP385" s="97">
        <f t="shared" si="483"/>
        <v>0</v>
      </c>
      <c r="CQ385" s="97"/>
      <c r="CR385" s="139">
        <f t="shared" si="484"/>
        <v>0</v>
      </c>
      <c r="CS385" s="111">
        <v>0</v>
      </c>
      <c r="CT385" s="110">
        <v>0</v>
      </c>
      <c r="CU385" s="109"/>
      <c r="CV385" s="110"/>
      <c r="CW385" s="109"/>
      <c r="CX385" s="110"/>
      <c r="CY385" s="109"/>
      <c r="CZ385" s="110"/>
      <c r="DA385" s="109"/>
      <c r="DB385" s="110"/>
      <c r="DC385" s="109"/>
      <c r="DD385" s="110"/>
      <c r="DE385" s="109"/>
      <c r="DF385" s="110"/>
      <c r="DG385" s="109"/>
      <c r="DH385" s="110"/>
      <c r="DI385" s="111"/>
      <c r="DJ385" s="111"/>
      <c r="DK385" s="109"/>
      <c r="DL385" s="111"/>
      <c r="DM385" s="109"/>
      <c r="DN385" s="110"/>
      <c r="DO385" s="111"/>
      <c r="DP385" s="111"/>
      <c r="DQ385" s="96">
        <f t="shared" si="485"/>
        <v>0</v>
      </c>
      <c r="DR385" s="97">
        <f t="shared" si="486"/>
        <v>0</v>
      </c>
      <c r="DS385" s="97">
        <f t="shared" si="487"/>
        <v>0</v>
      </c>
      <c r="DT385" s="97"/>
      <c r="DU385" s="139">
        <f t="shared" si="488"/>
        <v>0</v>
      </c>
      <c r="DV385" s="111">
        <v>0</v>
      </c>
      <c r="DW385" s="110">
        <v>0</v>
      </c>
      <c r="DX385" s="111"/>
      <c r="DY385" s="110"/>
      <c r="DZ385" s="111"/>
      <c r="EA385" s="110"/>
      <c r="EB385" s="111"/>
      <c r="EC385" s="110"/>
      <c r="ED385" s="109"/>
      <c r="EE385" s="110"/>
      <c r="EF385" s="109"/>
      <c r="EG385" s="110"/>
      <c r="EH385" s="109"/>
      <c r="EI385" s="111"/>
      <c r="EJ385" s="109"/>
      <c r="EK385" s="111"/>
      <c r="EL385" s="109"/>
      <c r="EM385" s="110"/>
      <c r="EN385" s="111"/>
      <c r="EO385" s="110"/>
      <c r="EP385" s="111"/>
      <c r="EQ385" s="110"/>
      <c r="ER385" s="111"/>
      <c r="ES385" s="111"/>
      <c r="ET385" s="96">
        <f t="shared" si="489"/>
        <v>0</v>
      </c>
      <c r="EU385" s="97">
        <f t="shared" si="490"/>
        <v>0</v>
      </c>
      <c r="EV385" s="97">
        <f t="shared" si="491"/>
        <v>0</v>
      </c>
      <c r="EW385" s="97"/>
      <c r="EX385" s="139">
        <f t="shared" si="492"/>
        <v>0</v>
      </c>
      <c r="EY385" s="103">
        <v>0</v>
      </c>
      <c r="EZ385" s="104">
        <v>0</v>
      </c>
      <c r="FA385" s="103"/>
      <c r="FB385" s="104"/>
      <c r="FC385" s="103"/>
      <c r="FD385" s="104"/>
      <c r="FE385" s="103"/>
      <c r="FF385" s="104"/>
      <c r="FG385" s="108"/>
      <c r="FH385" s="104"/>
      <c r="FI385" s="103"/>
      <c r="FJ385" s="104"/>
      <c r="FK385" s="103"/>
      <c r="FL385" s="103"/>
      <c r="FM385" s="108"/>
      <c r="FN385" s="104"/>
      <c r="FO385" s="103"/>
      <c r="FP385" s="103"/>
      <c r="FQ385" s="108"/>
      <c r="FR385" s="104"/>
      <c r="FS385" s="103"/>
      <c r="FT385" s="104"/>
      <c r="FU385" s="103"/>
      <c r="FV385" s="103"/>
      <c r="FW385" s="100">
        <f t="shared" si="493"/>
        <v>0</v>
      </c>
      <c r="FX385" s="103">
        <f t="shared" si="494"/>
        <v>0</v>
      </c>
      <c r="FY385" s="103">
        <f t="shared" si="495"/>
        <v>0</v>
      </c>
      <c r="FZ385" s="103"/>
      <c r="GA385" s="149">
        <f t="shared" si="496"/>
        <v>0</v>
      </c>
      <c r="GB385" s="103">
        <v>0</v>
      </c>
      <c r="GC385" s="104">
        <v>0</v>
      </c>
      <c r="GD385" s="108"/>
      <c r="GE385" s="104"/>
      <c r="GF385" s="108"/>
      <c r="GG385" s="104"/>
      <c r="GH385" s="108"/>
      <c r="GI385" s="104"/>
      <c r="GJ385" s="108"/>
      <c r="GK385" s="104"/>
      <c r="GL385" s="108"/>
      <c r="GM385" s="104"/>
      <c r="GN385" s="103"/>
      <c r="GO385" s="103"/>
      <c r="GP385" s="108"/>
      <c r="GQ385" s="104"/>
      <c r="GR385" s="103"/>
      <c r="GS385" s="103"/>
      <c r="GT385" s="108"/>
      <c r="GU385" s="104"/>
      <c r="GV385" s="103"/>
      <c r="GW385" s="103"/>
      <c r="GX385" s="108"/>
      <c r="GY385" s="103"/>
      <c r="GZ385" s="100">
        <f t="shared" si="497"/>
        <v>0</v>
      </c>
      <c r="HA385" s="103">
        <f t="shared" si="498"/>
        <v>0</v>
      </c>
      <c r="HB385" s="103">
        <f t="shared" si="499"/>
        <v>0</v>
      </c>
      <c r="HC385" s="103"/>
      <c r="HD385" s="149">
        <f t="shared" si="500"/>
        <v>0</v>
      </c>
      <c r="HE385" s="103">
        <v>0</v>
      </c>
      <c r="HF385" s="104">
        <v>0</v>
      </c>
      <c r="HG385" s="108"/>
      <c r="HH385" s="104"/>
      <c r="HI385" s="108"/>
      <c r="HJ385" s="104"/>
      <c r="HK385" s="108"/>
      <c r="HL385" s="104"/>
      <c r="HM385" s="108"/>
      <c r="HN385" s="104"/>
      <c r="HO385" s="108"/>
      <c r="HP385" s="104"/>
      <c r="HQ385" s="108"/>
      <c r="HR385" s="104"/>
      <c r="HS385" s="108"/>
      <c r="HT385" s="104"/>
      <c r="HU385" s="108"/>
      <c r="HV385" s="104"/>
      <c r="HW385" s="108"/>
      <c r="HX385" s="104"/>
      <c r="HY385" s="108"/>
      <c r="HZ385" s="104"/>
      <c r="IA385" s="108"/>
      <c r="IB385" s="103"/>
      <c r="IC385" s="96">
        <f t="shared" si="501"/>
        <v>0</v>
      </c>
      <c r="ID385" s="97">
        <f t="shared" si="502"/>
        <v>0</v>
      </c>
      <c r="IE385" s="97">
        <f t="shared" si="503"/>
        <v>0</v>
      </c>
      <c r="IF385" s="97"/>
      <c r="IG385" s="139">
        <f t="shared" si="504"/>
        <v>0</v>
      </c>
      <c r="IH385" s="111">
        <v>0</v>
      </c>
      <c r="II385" s="110">
        <v>0</v>
      </c>
      <c r="IJ385" s="109"/>
      <c r="IK385" s="110"/>
      <c r="IL385" s="109"/>
      <c r="IM385" s="110"/>
      <c r="IN385" s="109"/>
      <c r="IO385" s="110"/>
      <c r="IP385" s="109"/>
      <c r="IQ385" s="110"/>
      <c r="IR385" s="109"/>
      <c r="IS385" s="110"/>
      <c r="IT385" s="109"/>
      <c r="IU385" s="110"/>
      <c r="IV385" s="109"/>
      <c r="IW385" s="110"/>
      <c r="IX385" s="111"/>
      <c r="IY385" s="110"/>
      <c r="IZ385" s="111"/>
      <c r="JA385" s="110"/>
      <c r="JB385" s="109"/>
      <c r="JC385" s="110"/>
      <c r="JD385" s="111"/>
      <c r="JE385" s="111"/>
      <c r="JF385" s="96">
        <f t="shared" si="505"/>
        <v>0</v>
      </c>
      <c r="JG385" s="97">
        <f t="shared" si="506"/>
        <v>0</v>
      </c>
      <c r="JH385" s="97">
        <f t="shared" si="507"/>
        <v>0</v>
      </c>
      <c r="JI385" s="97"/>
      <c r="JJ385" s="139">
        <f t="shared" si="508"/>
        <v>0</v>
      </c>
      <c r="JK385" s="109">
        <v>0</v>
      </c>
      <c r="JL385" s="110">
        <v>0</v>
      </c>
      <c r="JM385" s="109"/>
      <c r="JN385" s="110"/>
      <c r="JO385" s="109"/>
      <c r="JP385" s="110"/>
      <c r="JQ385" s="109"/>
      <c r="JR385" s="110"/>
      <c r="JS385" s="109"/>
      <c r="JT385" s="110"/>
      <c r="JU385" s="111"/>
      <c r="JV385" s="110"/>
      <c r="JW385" s="109"/>
      <c r="JX385" s="111"/>
      <c r="JY385" s="109"/>
      <c r="JZ385" s="110"/>
      <c r="KA385" s="111"/>
      <c r="KB385" s="110"/>
      <c r="KC385" s="111"/>
      <c r="KD385" s="110"/>
      <c r="KE385" s="111"/>
      <c r="KF385" s="110"/>
      <c r="KG385" s="111"/>
      <c r="KH385" s="110"/>
      <c r="KI385" s="96">
        <f t="shared" si="509"/>
        <v>0</v>
      </c>
      <c r="KJ385" s="97">
        <f t="shared" si="510"/>
        <v>0</v>
      </c>
      <c r="KK385" s="97">
        <v>8.1072975306279993E-2</v>
      </c>
      <c r="KL385" s="139">
        <f t="shared" si="511"/>
        <v>0</v>
      </c>
      <c r="KM385" s="103">
        <v>0</v>
      </c>
      <c r="KN385" s="104">
        <v>0</v>
      </c>
      <c r="KO385" s="108"/>
      <c r="KP385" s="104"/>
      <c r="KQ385" s="108"/>
      <c r="KR385" s="104"/>
      <c r="KS385" s="108"/>
      <c r="KT385" s="104"/>
      <c r="KU385" s="108"/>
      <c r="KV385" s="104"/>
      <c r="KW385" s="108"/>
      <c r="KX385" s="104"/>
      <c r="KY385" s="108"/>
      <c r="KZ385" s="104"/>
      <c r="LA385" s="108"/>
      <c r="LB385" s="104"/>
      <c r="LC385" s="108"/>
      <c r="LD385" s="103"/>
      <c r="LE385" s="108"/>
      <c r="LF385" s="104"/>
      <c r="LG385" s="108"/>
      <c r="LH385" s="104"/>
      <c r="LI385" s="108"/>
      <c r="LJ385" s="104"/>
      <c r="LK385" s="100">
        <f t="shared" si="512"/>
        <v>0</v>
      </c>
      <c r="LL385" s="104">
        <f t="shared" si="513"/>
        <v>0</v>
      </c>
      <c r="LM385" s="108">
        <v>0</v>
      </c>
      <c r="LN385" s="104">
        <v>0</v>
      </c>
      <c r="LO385" s="108"/>
      <c r="LP385" s="104"/>
      <c r="LQ385" s="108"/>
      <c r="LR385" s="104"/>
      <c r="LS385" s="108"/>
      <c r="LT385" s="104"/>
      <c r="LU385" s="108"/>
      <c r="LV385" s="104"/>
      <c r="LW385" s="103"/>
      <c r="LX385" s="104"/>
      <c r="LY385" s="103"/>
      <c r="LZ385" s="103"/>
      <c r="MA385" s="108"/>
      <c r="MB385" s="104"/>
      <c r="MC385" s="103"/>
      <c r="MD385" s="104"/>
      <c r="ME385" s="103"/>
      <c r="MF385" s="104"/>
      <c r="MG385" s="103"/>
      <c r="MH385" s="104"/>
      <c r="MI385" s="103"/>
      <c r="MJ385" s="104"/>
      <c r="MK385" s="102">
        <f t="shared" si="514"/>
        <v>0</v>
      </c>
      <c r="ML385" s="104">
        <f t="shared" si="515"/>
        <v>0</v>
      </c>
      <c r="MM385" s="108">
        <v>0</v>
      </c>
      <c r="MN385" s="104">
        <v>0</v>
      </c>
      <c r="MO385" s="108"/>
      <c r="MP385" s="104"/>
      <c r="MQ385" s="108"/>
      <c r="MR385" s="104"/>
      <c r="MS385" s="108"/>
      <c r="MT385" s="104"/>
      <c r="MU385" s="108"/>
      <c r="MV385" s="104"/>
      <c r="MW385" s="108"/>
      <c r="MX385" s="104"/>
      <c r="MY385" s="108"/>
      <c r="MZ385" s="104"/>
      <c r="NA385" s="108"/>
      <c r="NB385" s="104"/>
      <c r="NC385" s="108"/>
      <c r="ND385" s="104"/>
      <c r="NE385" s="108"/>
      <c r="NF385" s="104"/>
      <c r="NG385" s="108"/>
      <c r="NH385" s="104"/>
      <c r="NI385" s="108"/>
      <c r="NJ385" s="104"/>
      <c r="NK385" s="100">
        <f t="shared" si="516"/>
        <v>0</v>
      </c>
      <c r="NL385" s="104">
        <f t="shared" si="517"/>
        <v>0</v>
      </c>
      <c r="NM385" s="109">
        <f t="shared" si="518"/>
        <v>0</v>
      </c>
      <c r="NN385" s="110">
        <f t="shared" si="519"/>
        <v>0</v>
      </c>
      <c r="NO385" s="109">
        <f t="shared" si="520"/>
        <v>0</v>
      </c>
      <c r="NP385" s="110">
        <f t="shared" si="521"/>
        <v>0</v>
      </c>
      <c r="NQ385" s="109">
        <f t="shared" si="522"/>
        <v>0</v>
      </c>
      <c r="NR385" s="110">
        <f t="shared" si="523"/>
        <v>0</v>
      </c>
      <c r="NS385" s="109">
        <f t="shared" si="524"/>
        <v>0</v>
      </c>
      <c r="NT385" s="110">
        <f t="shared" si="525"/>
        <v>0</v>
      </c>
      <c r="NU385" s="109">
        <f t="shared" si="526"/>
        <v>0</v>
      </c>
      <c r="NV385" s="110">
        <f t="shared" si="527"/>
        <v>0</v>
      </c>
      <c r="NW385" s="109">
        <f t="shared" si="528"/>
        <v>0</v>
      </c>
      <c r="NX385" s="110">
        <f t="shared" si="529"/>
        <v>0</v>
      </c>
      <c r="NY385" s="109">
        <f t="shared" si="530"/>
        <v>0</v>
      </c>
      <c r="NZ385" s="110">
        <f t="shared" si="531"/>
        <v>0</v>
      </c>
      <c r="OA385" s="109">
        <f t="shared" si="532"/>
        <v>0</v>
      </c>
      <c r="OB385" s="110">
        <f t="shared" si="533"/>
        <v>0</v>
      </c>
      <c r="OC385" s="111">
        <f t="shared" si="534"/>
        <v>0</v>
      </c>
      <c r="OD385" s="110">
        <f t="shared" si="535"/>
        <v>0</v>
      </c>
      <c r="OE385" s="111">
        <f t="shared" si="536"/>
        <v>0</v>
      </c>
      <c r="OF385" s="110">
        <f t="shared" si="537"/>
        <v>0</v>
      </c>
      <c r="OG385" s="109">
        <f t="shared" si="538"/>
        <v>0</v>
      </c>
      <c r="OH385" s="110">
        <f t="shared" si="539"/>
        <v>0</v>
      </c>
      <c r="OI385" s="111">
        <f t="shared" si="540"/>
        <v>0</v>
      </c>
      <c r="OJ385" s="111">
        <f t="shared" si="541"/>
        <v>0</v>
      </c>
      <c r="OK385" s="96">
        <f t="shared" si="542"/>
        <v>0</v>
      </c>
      <c r="OL385" s="97">
        <f t="shared" si="543"/>
        <v>0</v>
      </c>
      <c r="OM385" s="97">
        <v>0</v>
      </c>
      <c r="ON385" s="139">
        <f t="shared" si="544"/>
        <v>0</v>
      </c>
      <c r="OO385" s="111">
        <v>0</v>
      </c>
      <c r="OP385" s="110">
        <v>0</v>
      </c>
      <c r="OQ385" s="109"/>
      <c r="OR385" s="110"/>
      <c r="OS385" s="109"/>
      <c r="OT385" s="110"/>
      <c r="OU385" s="109"/>
      <c r="OV385" s="110"/>
      <c r="OW385" s="109"/>
      <c r="OX385" s="110"/>
      <c r="OY385" s="109"/>
      <c r="OZ385" s="110"/>
      <c r="PA385" s="109"/>
      <c r="PB385" s="110"/>
      <c r="PC385" s="109"/>
      <c r="PD385" s="110"/>
      <c r="PE385" s="111"/>
      <c r="PF385" s="110"/>
      <c r="PG385" s="111"/>
      <c r="PH385" s="110"/>
      <c r="PI385" s="109"/>
      <c r="PJ385" s="110"/>
      <c r="PK385" s="111"/>
      <c r="PL385" s="110"/>
      <c r="PM385" s="96">
        <f t="shared" si="545"/>
        <v>0</v>
      </c>
      <c r="PN385" s="97">
        <f t="shared" si="546"/>
        <v>0</v>
      </c>
      <c r="PO385" s="97">
        <f t="shared" si="547"/>
        <v>0</v>
      </c>
      <c r="PP385" s="109">
        <v>0</v>
      </c>
      <c r="PQ385" s="111"/>
      <c r="PR385" s="111"/>
      <c r="PS385" s="111"/>
      <c r="PT385" s="111"/>
      <c r="PU385" s="111"/>
      <c r="PV385" s="111"/>
      <c r="PW385" s="111"/>
      <c r="PX385" s="111"/>
      <c r="PY385" s="111"/>
      <c r="PZ385" s="111"/>
      <c r="QA385" s="110"/>
      <c r="QB385" s="98">
        <f t="shared" si="548"/>
        <v>0</v>
      </c>
      <c r="QC385" s="105">
        <f t="shared" si="549"/>
        <v>0</v>
      </c>
      <c r="QD385" s="106"/>
      <c r="QE385" s="113">
        <f t="shared" si="550"/>
        <v>0</v>
      </c>
      <c r="QF385" s="108">
        <v>0</v>
      </c>
      <c r="QG385" s="103"/>
      <c r="QH385" s="103"/>
      <c r="QI385" s="103"/>
      <c r="QJ385" s="103"/>
      <c r="QK385" s="103"/>
      <c r="QL385" s="103"/>
      <c r="QM385" s="103"/>
      <c r="QN385" s="103"/>
      <c r="QO385" s="103"/>
      <c r="QP385" s="103"/>
      <c r="QQ385" s="104"/>
      <c r="QR385" s="117">
        <f t="shared" si="551"/>
        <v>0</v>
      </c>
      <c r="QS385" s="158"/>
    </row>
    <row r="386" spans="1:461" s="88" customFormat="1" ht="10.5" x14ac:dyDescent="0.25">
      <c r="A386" s="89" t="s">
        <v>116</v>
      </c>
      <c r="B386" s="90" t="s">
        <v>218</v>
      </c>
      <c r="C386" s="90">
        <v>407</v>
      </c>
      <c r="D386" s="90" t="s">
        <v>386</v>
      </c>
      <c r="E386" s="91" t="s">
        <v>116</v>
      </c>
      <c r="F386" s="92" t="s">
        <v>389</v>
      </c>
      <c r="G386" s="92" t="s">
        <v>644</v>
      </c>
      <c r="H386" s="155">
        <v>18741</v>
      </c>
      <c r="I386" s="92" t="s">
        <v>217</v>
      </c>
      <c r="J386" s="93">
        <v>0</v>
      </c>
      <c r="K386" s="94">
        <v>0</v>
      </c>
      <c r="L386" s="93"/>
      <c r="M386" s="94"/>
      <c r="N386" s="93"/>
      <c r="O386" s="94"/>
      <c r="P386" s="93"/>
      <c r="Q386" s="94"/>
      <c r="R386" s="93"/>
      <c r="S386" s="94"/>
      <c r="T386" s="93"/>
      <c r="U386" s="94"/>
      <c r="V386" s="93"/>
      <c r="W386" s="95"/>
      <c r="X386" s="93"/>
      <c r="Y386" s="94"/>
      <c r="Z386" s="95"/>
      <c r="AA386" s="95"/>
      <c r="AB386" s="93"/>
      <c r="AC386" s="94"/>
      <c r="AD386" s="93"/>
      <c r="AE386" s="94"/>
      <c r="AF386" s="93"/>
      <c r="AG386" s="95"/>
      <c r="AH386" s="96">
        <f t="shared" si="474"/>
        <v>0</v>
      </c>
      <c r="AI386" s="97">
        <f t="shared" si="475"/>
        <v>0</v>
      </c>
      <c r="AJ386" s="97">
        <f t="shared" si="473"/>
        <v>0</v>
      </c>
      <c r="AK386" s="97"/>
      <c r="AL386" s="139">
        <f t="shared" si="476"/>
        <v>0</v>
      </c>
      <c r="AM386" s="95">
        <v>0</v>
      </c>
      <c r="AN386" s="94">
        <v>0</v>
      </c>
      <c r="AO386" s="93"/>
      <c r="AP386" s="94"/>
      <c r="AQ386" s="93"/>
      <c r="AR386" s="94"/>
      <c r="AS386" s="93"/>
      <c r="AT386" s="94"/>
      <c r="AU386" s="93"/>
      <c r="AV386" s="94"/>
      <c r="AW386" s="93"/>
      <c r="AX386" s="94"/>
      <c r="AY386" s="93"/>
      <c r="AZ386" s="95"/>
      <c r="BA386" s="93"/>
      <c r="BB386" s="95"/>
      <c r="BC386" s="93"/>
      <c r="BD386" s="94"/>
      <c r="BE386" s="95"/>
      <c r="BF386" s="95"/>
      <c r="BG386" s="93"/>
      <c r="BH386" s="94"/>
      <c r="BI386" s="93"/>
      <c r="BJ386" s="94"/>
      <c r="BK386" s="96">
        <f t="shared" si="477"/>
        <v>0</v>
      </c>
      <c r="BL386" s="97">
        <f t="shared" si="478"/>
        <v>0</v>
      </c>
      <c r="BM386" s="97">
        <f t="shared" si="479"/>
        <v>0</v>
      </c>
      <c r="BN386" s="97"/>
      <c r="BO386" s="139">
        <f t="shared" si="480"/>
        <v>0</v>
      </c>
      <c r="BP386" s="111">
        <v>0</v>
      </c>
      <c r="BQ386" s="110">
        <v>0</v>
      </c>
      <c r="BR386" s="109"/>
      <c r="BS386" s="110"/>
      <c r="BT386" s="109"/>
      <c r="BU386" s="110"/>
      <c r="BV386" s="109"/>
      <c r="BW386" s="110"/>
      <c r="BX386" s="109"/>
      <c r="BY386" s="110"/>
      <c r="BZ386" s="109"/>
      <c r="CA386" s="110"/>
      <c r="CB386" s="111"/>
      <c r="CC386" s="111"/>
      <c r="CD386" s="109"/>
      <c r="CE386" s="110"/>
      <c r="CF386" s="109"/>
      <c r="CG386" s="111"/>
      <c r="CH386" s="109"/>
      <c r="CI386" s="110"/>
      <c r="CJ386" s="109"/>
      <c r="CK386" s="110"/>
      <c r="CL386" s="111"/>
      <c r="CM386" s="111"/>
      <c r="CN386" s="96">
        <f t="shared" si="481"/>
        <v>0</v>
      </c>
      <c r="CO386" s="97">
        <f t="shared" si="482"/>
        <v>0</v>
      </c>
      <c r="CP386" s="97">
        <f t="shared" si="483"/>
        <v>0</v>
      </c>
      <c r="CQ386" s="97"/>
      <c r="CR386" s="139">
        <f t="shared" si="484"/>
        <v>0</v>
      </c>
      <c r="CS386" s="111">
        <v>0</v>
      </c>
      <c r="CT386" s="110">
        <v>0</v>
      </c>
      <c r="CU386" s="109"/>
      <c r="CV386" s="110"/>
      <c r="CW386" s="109"/>
      <c r="CX386" s="110"/>
      <c r="CY386" s="109"/>
      <c r="CZ386" s="110"/>
      <c r="DA386" s="109"/>
      <c r="DB386" s="110"/>
      <c r="DC386" s="109"/>
      <c r="DD386" s="110"/>
      <c r="DE386" s="109"/>
      <c r="DF386" s="110"/>
      <c r="DG386" s="109"/>
      <c r="DH386" s="110"/>
      <c r="DI386" s="111"/>
      <c r="DJ386" s="111"/>
      <c r="DK386" s="109"/>
      <c r="DL386" s="111"/>
      <c r="DM386" s="109"/>
      <c r="DN386" s="110"/>
      <c r="DO386" s="111"/>
      <c r="DP386" s="111"/>
      <c r="DQ386" s="96">
        <f t="shared" si="485"/>
        <v>0</v>
      </c>
      <c r="DR386" s="97">
        <f t="shared" si="486"/>
        <v>0</v>
      </c>
      <c r="DS386" s="97">
        <f t="shared" si="487"/>
        <v>0</v>
      </c>
      <c r="DT386" s="97"/>
      <c r="DU386" s="139">
        <f t="shared" si="488"/>
        <v>0</v>
      </c>
      <c r="DV386" s="111">
        <v>0</v>
      </c>
      <c r="DW386" s="110">
        <v>0</v>
      </c>
      <c r="DX386" s="111"/>
      <c r="DY386" s="110"/>
      <c r="DZ386" s="111"/>
      <c r="EA386" s="110"/>
      <c r="EB386" s="111"/>
      <c r="EC386" s="110"/>
      <c r="ED386" s="109"/>
      <c r="EE386" s="110"/>
      <c r="EF386" s="109"/>
      <c r="EG386" s="110"/>
      <c r="EH386" s="109"/>
      <c r="EI386" s="111"/>
      <c r="EJ386" s="109"/>
      <c r="EK386" s="111"/>
      <c r="EL386" s="109"/>
      <c r="EM386" s="110"/>
      <c r="EN386" s="111"/>
      <c r="EO386" s="110"/>
      <c r="EP386" s="111"/>
      <c r="EQ386" s="110"/>
      <c r="ER386" s="111"/>
      <c r="ES386" s="111"/>
      <c r="ET386" s="96">
        <f t="shared" si="489"/>
        <v>0</v>
      </c>
      <c r="EU386" s="97">
        <f t="shared" si="490"/>
        <v>0</v>
      </c>
      <c r="EV386" s="97">
        <f t="shared" si="491"/>
        <v>0</v>
      </c>
      <c r="EW386" s="97"/>
      <c r="EX386" s="139">
        <f t="shared" si="492"/>
        <v>0</v>
      </c>
      <c r="EY386" s="103">
        <v>0</v>
      </c>
      <c r="EZ386" s="104">
        <v>0</v>
      </c>
      <c r="FA386" s="103"/>
      <c r="FB386" s="104"/>
      <c r="FC386" s="103"/>
      <c r="FD386" s="104"/>
      <c r="FE386" s="103"/>
      <c r="FF386" s="104"/>
      <c r="FG386" s="108"/>
      <c r="FH386" s="104"/>
      <c r="FI386" s="103"/>
      <c r="FJ386" s="104"/>
      <c r="FK386" s="103"/>
      <c r="FL386" s="103"/>
      <c r="FM386" s="108"/>
      <c r="FN386" s="104"/>
      <c r="FO386" s="103"/>
      <c r="FP386" s="103"/>
      <c r="FQ386" s="108"/>
      <c r="FR386" s="104"/>
      <c r="FS386" s="103"/>
      <c r="FT386" s="104"/>
      <c r="FU386" s="103"/>
      <c r="FV386" s="103"/>
      <c r="FW386" s="100">
        <f t="shared" si="493"/>
        <v>0</v>
      </c>
      <c r="FX386" s="103">
        <f t="shared" si="494"/>
        <v>0</v>
      </c>
      <c r="FY386" s="103">
        <f t="shared" si="495"/>
        <v>0</v>
      </c>
      <c r="FZ386" s="103"/>
      <c r="GA386" s="149">
        <f t="shared" si="496"/>
        <v>0</v>
      </c>
      <c r="GB386" s="103">
        <v>0</v>
      </c>
      <c r="GC386" s="104">
        <v>0</v>
      </c>
      <c r="GD386" s="108"/>
      <c r="GE386" s="104"/>
      <c r="GF386" s="108"/>
      <c r="GG386" s="104"/>
      <c r="GH386" s="108"/>
      <c r="GI386" s="104"/>
      <c r="GJ386" s="108"/>
      <c r="GK386" s="104"/>
      <c r="GL386" s="108"/>
      <c r="GM386" s="104"/>
      <c r="GN386" s="103"/>
      <c r="GO386" s="103"/>
      <c r="GP386" s="108"/>
      <c r="GQ386" s="104"/>
      <c r="GR386" s="103"/>
      <c r="GS386" s="103"/>
      <c r="GT386" s="108"/>
      <c r="GU386" s="104"/>
      <c r="GV386" s="103"/>
      <c r="GW386" s="103"/>
      <c r="GX386" s="108"/>
      <c r="GY386" s="103"/>
      <c r="GZ386" s="100">
        <f t="shared" si="497"/>
        <v>0</v>
      </c>
      <c r="HA386" s="103">
        <f t="shared" si="498"/>
        <v>0</v>
      </c>
      <c r="HB386" s="103">
        <f t="shared" si="499"/>
        <v>0</v>
      </c>
      <c r="HC386" s="103"/>
      <c r="HD386" s="149">
        <f t="shared" si="500"/>
        <v>0</v>
      </c>
      <c r="HE386" s="103">
        <v>0</v>
      </c>
      <c r="HF386" s="104">
        <v>0</v>
      </c>
      <c r="HG386" s="108"/>
      <c r="HH386" s="104"/>
      <c r="HI386" s="108"/>
      <c r="HJ386" s="104"/>
      <c r="HK386" s="108"/>
      <c r="HL386" s="104"/>
      <c r="HM386" s="108"/>
      <c r="HN386" s="104"/>
      <c r="HO386" s="108"/>
      <c r="HP386" s="104"/>
      <c r="HQ386" s="108"/>
      <c r="HR386" s="104"/>
      <c r="HS386" s="108"/>
      <c r="HT386" s="104"/>
      <c r="HU386" s="108"/>
      <c r="HV386" s="104"/>
      <c r="HW386" s="108"/>
      <c r="HX386" s="104"/>
      <c r="HY386" s="108"/>
      <c r="HZ386" s="104"/>
      <c r="IA386" s="108"/>
      <c r="IB386" s="103"/>
      <c r="IC386" s="96">
        <f t="shared" si="501"/>
        <v>0</v>
      </c>
      <c r="ID386" s="97">
        <f t="shared" si="502"/>
        <v>0</v>
      </c>
      <c r="IE386" s="97">
        <f t="shared" si="503"/>
        <v>0</v>
      </c>
      <c r="IF386" s="97"/>
      <c r="IG386" s="139">
        <f t="shared" si="504"/>
        <v>0</v>
      </c>
      <c r="IH386" s="111">
        <v>0</v>
      </c>
      <c r="II386" s="110">
        <v>0</v>
      </c>
      <c r="IJ386" s="109"/>
      <c r="IK386" s="110"/>
      <c r="IL386" s="109"/>
      <c r="IM386" s="110"/>
      <c r="IN386" s="109"/>
      <c r="IO386" s="110"/>
      <c r="IP386" s="109"/>
      <c r="IQ386" s="110"/>
      <c r="IR386" s="109"/>
      <c r="IS386" s="110"/>
      <c r="IT386" s="109"/>
      <c r="IU386" s="110"/>
      <c r="IV386" s="109"/>
      <c r="IW386" s="110"/>
      <c r="IX386" s="111"/>
      <c r="IY386" s="110"/>
      <c r="IZ386" s="111"/>
      <c r="JA386" s="110"/>
      <c r="JB386" s="109"/>
      <c r="JC386" s="110"/>
      <c r="JD386" s="111"/>
      <c r="JE386" s="111"/>
      <c r="JF386" s="96">
        <f t="shared" si="505"/>
        <v>0</v>
      </c>
      <c r="JG386" s="97">
        <f t="shared" si="506"/>
        <v>0</v>
      </c>
      <c r="JH386" s="97">
        <f t="shared" si="507"/>
        <v>0</v>
      </c>
      <c r="JI386" s="97"/>
      <c r="JJ386" s="139">
        <f t="shared" si="508"/>
        <v>0</v>
      </c>
      <c r="JK386" s="109">
        <v>0</v>
      </c>
      <c r="JL386" s="110">
        <v>0</v>
      </c>
      <c r="JM386" s="109"/>
      <c r="JN386" s="110"/>
      <c r="JO386" s="109"/>
      <c r="JP386" s="110"/>
      <c r="JQ386" s="109"/>
      <c r="JR386" s="110"/>
      <c r="JS386" s="109"/>
      <c r="JT386" s="110"/>
      <c r="JU386" s="111"/>
      <c r="JV386" s="110"/>
      <c r="JW386" s="109"/>
      <c r="JX386" s="111"/>
      <c r="JY386" s="109"/>
      <c r="JZ386" s="110"/>
      <c r="KA386" s="111"/>
      <c r="KB386" s="110"/>
      <c r="KC386" s="111"/>
      <c r="KD386" s="110"/>
      <c r="KE386" s="111"/>
      <c r="KF386" s="110"/>
      <c r="KG386" s="111"/>
      <c r="KH386" s="110"/>
      <c r="KI386" s="96">
        <f t="shared" si="509"/>
        <v>0</v>
      </c>
      <c r="KJ386" s="97">
        <f t="shared" si="510"/>
        <v>0</v>
      </c>
      <c r="KK386" s="97">
        <v>3.2349500010865014E-2</v>
      </c>
      <c r="KL386" s="139">
        <f t="shared" si="511"/>
        <v>0</v>
      </c>
      <c r="KM386" s="103">
        <v>0</v>
      </c>
      <c r="KN386" s="104">
        <v>0</v>
      </c>
      <c r="KO386" s="108"/>
      <c r="KP386" s="104"/>
      <c r="KQ386" s="108"/>
      <c r="KR386" s="104"/>
      <c r="KS386" s="108"/>
      <c r="KT386" s="104"/>
      <c r="KU386" s="108"/>
      <c r="KV386" s="104"/>
      <c r="KW386" s="108"/>
      <c r="KX386" s="104"/>
      <c r="KY386" s="108"/>
      <c r="KZ386" s="104"/>
      <c r="LA386" s="108"/>
      <c r="LB386" s="104"/>
      <c r="LC386" s="108"/>
      <c r="LD386" s="103"/>
      <c r="LE386" s="108"/>
      <c r="LF386" s="104"/>
      <c r="LG386" s="108"/>
      <c r="LH386" s="104"/>
      <c r="LI386" s="108"/>
      <c r="LJ386" s="104"/>
      <c r="LK386" s="100">
        <f t="shared" si="512"/>
        <v>0</v>
      </c>
      <c r="LL386" s="104">
        <f t="shared" si="513"/>
        <v>0</v>
      </c>
      <c r="LM386" s="108">
        <v>0</v>
      </c>
      <c r="LN386" s="104">
        <v>0</v>
      </c>
      <c r="LO386" s="108"/>
      <c r="LP386" s="104"/>
      <c r="LQ386" s="108"/>
      <c r="LR386" s="104"/>
      <c r="LS386" s="108"/>
      <c r="LT386" s="104"/>
      <c r="LU386" s="108"/>
      <c r="LV386" s="104"/>
      <c r="LW386" s="103"/>
      <c r="LX386" s="104"/>
      <c r="LY386" s="103"/>
      <c r="LZ386" s="103"/>
      <c r="MA386" s="108"/>
      <c r="MB386" s="104"/>
      <c r="MC386" s="103"/>
      <c r="MD386" s="104"/>
      <c r="ME386" s="103"/>
      <c r="MF386" s="104"/>
      <c r="MG386" s="103"/>
      <c r="MH386" s="104"/>
      <c r="MI386" s="103"/>
      <c r="MJ386" s="104"/>
      <c r="MK386" s="102">
        <f t="shared" si="514"/>
        <v>0</v>
      </c>
      <c r="ML386" s="104">
        <f t="shared" si="515"/>
        <v>0</v>
      </c>
      <c r="MM386" s="108">
        <v>0</v>
      </c>
      <c r="MN386" s="104">
        <v>0</v>
      </c>
      <c r="MO386" s="108"/>
      <c r="MP386" s="104"/>
      <c r="MQ386" s="108"/>
      <c r="MR386" s="104"/>
      <c r="MS386" s="108"/>
      <c r="MT386" s="104"/>
      <c r="MU386" s="108"/>
      <c r="MV386" s="104"/>
      <c r="MW386" s="108"/>
      <c r="MX386" s="104"/>
      <c r="MY386" s="108"/>
      <c r="MZ386" s="104"/>
      <c r="NA386" s="108"/>
      <c r="NB386" s="104"/>
      <c r="NC386" s="108"/>
      <c r="ND386" s="104"/>
      <c r="NE386" s="108"/>
      <c r="NF386" s="104"/>
      <c r="NG386" s="108"/>
      <c r="NH386" s="104"/>
      <c r="NI386" s="108"/>
      <c r="NJ386" s="104"/>
      <c r="NK386" s="100">
        <f t="shared" si="516"/>
        <v>0</v>
      </c>
      <c r="NL386" s="104">
        <f t="shared" si="517"/>
        <v>0</v>
      </c>
      <c r="NM386" s="109">
        <f t="shared" si="518"/>
        <v>0</v>
      </c>
      <c r="NN386" s="110">
        <f t="shared" si="519"/>
        <v>0</v>
      </c>
      <c r="NO386" s="109">
        <f t="shared" si="520"/>
        <v>0</v>
      </c>
      <c r="NP386" s="110">
        <f t="shared" si="521"/>
        <v>0</v>
      </c>
      <c r="NQ386" s="109">
        <f t="shared" si="522"/>
        <v>0</v>
      </c>
      <c r="NR386" s="110">
        <f t="shared" si="523"/>
        <v>0</v>
      </c>
      <c r="NS386" s="109">
        <f t="shared" si="524"/>
        <v>0</v>
      </c>
      <c r="NT386" s="110">
        <f t="shared" si="525"/>
        <v>0</v>
      </c>
      <c r="NU386" s="109">
        <f t="shared" si="526"/>
        <v>0</v>
      </c>
      <c r="NV386" s="110">
        <f t="shared" si="527"/>
        <v>0</v>
      </c>
      <c r="NW386" s="109">
        <f t="shared" si="528"/>
        <v>0</v>
      </c>
      <c r="NX386" s="110">
        <f t="shared" si="529"/>
        <v>0</v>
      </c>
      <c r="NY386" s="109">
        <f t="shared" si="530"/>
        <v>0</v>
      </c>
      <c r="NZ386" s="110">
        <f t="shared" si="531"/>
        <v>0</v>
      </c>
      <c r="OA386" s="109">
        <f t="shared" si="532"/>
        <v>0</v>
      </c>
      <c r="OB386" s="110">
        <f t="shared" si="533"/>
        <v>0</v>
      </c>
      <c r="OC386" s="111">
        <f t="shared" si="534"/>
        <v>0</v>
      </c>
      <c r="OD386" s="110">
        <f t="shared" si="535"/>
        <v>0</v>
      </c>
      <c r="OE386" s="111">
        <f t="shared" si="536"/>
        <v>0</v>
      </c>
      <c r="OF386" s="110">
        <f t="shared" si="537"/>
        <v>0</v>
      </c>
      <c r="OG386" s="109">
        <f t="shared" si="538"/>
        <v>0</v>
      </c>
      <c r="OH386" s="110">
        <f t="shared" si="539"/>
        <v>0</v>
      </c>
      <c r="OI386" s="111">
        <f t="shared" si="540"/>
        <v>0</v>
      </c>
      <c r="OJ386" s="111">
        <f t="shared" si="541"/>
        <v>0</v>
      </c>
      <c r="OK386" s="96">
        <f t="shared" si="542"/>
        <v>0</v>
      </c>
      <c r="OL386" s="97">
        <f t="shared" si="543"/>
        <v>0</v>
      </c>
      <c r="OM386" s="97">
        <v>0</v>
      </c>
      <c r="ON386" s="139">
        <f t="shared" si="544"/>
        <v>0</v>
      </c>
      <c r="OO386" s="111">
        <v>0</v>
      </c>
      <c r="OP386" s="110">
        <v>0</v>
      </c>
      <c r="OQ386" s="109"/>
      <c r="OR386" s="110"/>
      <c r="OS386" s="109"/>
      <c r="OT386" s="110"/>
      <c r="OU386" s="109"/>
      <c r="OV386" s="110"/>
      <c r="OW386" s="109"/>
      <c r="OX386" s="110"/>
      <c r="OY386" s="109"/>
      <c r="OZ386" s="110"/>
      <c r="PA386" s="109"/>
      <c r="PB386" s="110"/>
      <c r="PC386" s="109"/>
      <c r="PD386" s="110"/>
      <c r="PE386" s="111"/>
      <c r="PF386" s="110"/>
      <c r="PG386" s="111"/>
      <c r="PH386" s="110"/>
      <c r="PI386" s="109"/>
      <c r="PJ386" s="110"/>
      <c r="PK386" s="111"/>
      <c r="PL386" s="110"/>
      <c r="PM386" s="96">
        <f t="shared" si="545"/>
        <v>0</v>
      </c>
      <c r="PN386" s="97">
        <f t="shared" si="546"/>
        <v>0</v>
      </c>
      <c r="PO386" s="97">
        <f t="shared" si="547"/>
        <v>0</v>
      </c>
      <c r="PP386" s="109">
        <v>0</v>
      </c>
      <c r="PQ386" s="111"/>
      <c r="PR386" s="111"/>
      <c r="PS386" s="111"/>
      <c r="PT386" s="111"/>
      <c r="PU386" s="111"/>
      <c r="PV386" s="111"/>
      <c r="PW386" s="111"/>
      <c r="PX386" s="111"/>
      <c r="PY386" s="111"/>
      <c r="PZ386" s="111"/>
      <c r="QA386" s="110"/>
      <c r="QB386" s="98">
        <f t="shared" si="548"/>
        <v>0</v>
      </c>
      <c r="QC386" s="105">
        <f t="shared" si="549"/>
        <v>0</v>
      </c>
      <c r="QD386" s="106"/>
      <c r="QE386" s="113">
        <f t="shared" si="550"/>
        <v>0</v>
      </c>
      <c r="QF386" s="108">
        <v>0</v>
      </c>
      <c r="QG386" s="103"/>
      <c r="QH386" s="103"/>
      <c r="QI386" s="103"/>
      <c r="QJ386" s="103"/>
      <c r="QK386" s="103"/>
      <c r="QL386" s="103"/>
      <c r="QM386" s="103"/>
      <c r="QN386" s="103"/>
      <c r="QO386" s="103"/>
      <c r="QP386" s="103"/>
      <c r="QQ386" s="104"/>
      <c r="QR386" s="117">
        <f t="shared" si="551"/>
        <v>0</v>
      </c>
      <c r="QS386" s="158"/>
    </row>
    <row r="387" spans="1:461" s="88" customFormat="1" ht="10.5" x14ac:dyDescent="0.25">
      <c r="A387" s="89" t="s">
        <v>1</v>
      </c>
      <c r="B387" s="90" t="s">
        <v>1</v>
      </c>
      <c r="C387" s="90">
        <v>400</v>
      </c>
      <c r="D387" s="90" t="s">
        <v>349</v>
      </c>
      <c r="E387" s="91" t="s">
        <v>350</v>
      </c>
      <c r="F387" s="92" t="s">
        <v>247</v>
      </c>
      <c r="G387" s="92" t="s">
        <v>817</v>
      </c>
      <c r="H387" s="155">
        <v>21146</v>
      </c>
      <c r="I387" s="92" t="s">
        <v>835</v>
      </c>
      <c r="J387" s="93">
        <v>0</v>
      </c>
      <c r="K387" s="94">
        <v>0</v>
      </c>
      <c r="L387" s="93"/>
      <c r="M387" s="94"/>
      <c r="N387" s="93"/>
      <c r="O387" s="94"/>
      <c r="P387" s="93"/>
      <c r="Q387" s="94"/>
      <c r="R387" s="93"/>
      <c r="S387" s="94"/>
      <c r="T387" s="93"/>
      <c r="U387" s="94"/>
      <c r="V387" s="93"/>
      <c r="W387" s="95"/>
      <c r="X387" s="93"/>
      <c r="Y387" s="94"/>
      <c r="Z387" s="95"/>
      <c r="AA387" s="95"/>
      <c r="AB387" s="93"/>
      <c r="AC387" s="94"/>
      <c r="AD387" s="93"/>
      <c r="AE387" s="94"/>
      <c r="AF387" s="93"/>
      <c r="AG387" s="95"/>
      <c r="AH387" s="96">
        <f t="shared" si="474"/>
        <v>0</v>
      </c>
      <c r="AI387" s="97">
        <f t="shared" si="475"/>
        <v>0</v>
      </c>
      <c r="AJ387" s="97">
        <f t="shared" si="473"/>
        <v>0</v>
      </c>
      <c r="AK387" s="97"/>
      <c r="AL387" s="139">
        <f t="shared" si="476"/>
        <v>0</v>
      </c>
      <c r="AM387" s="95">
        <v>0</v>
      </c>
      <c r="AN387" s="94">
        <v>0</v>
      </c>
      <c r="AO387" s="93"/>
      <c r="AP387" s="94"/>
      <c r="AQ387" s="93"/>
      <c r="AR387" s="94"/>
      <c r="AS387" s="93"/>
      <c r="AT387" s="94"/>
      <c r="AU387" s="93"/>
      <c r="AV387" s="94"/>
      <c r="AW387" s="93"/>
      <c r="AX387" s="94"/>
      <c r="AY387" s="93"/>
      <c r="AZ387" s="95"/>
      <c r="BA387" s="93"/>
      <c r="BB387" s="95"/>
      <c r="BC387" s="93"/>
      <c r="BD387" s="94"/>
      <c r="BE387" s="95"/>
      <c r="BF387" s="95"/>
      <c r="BG387" s="93"/>
      <c r="BH387" s="94"/>
      <c r="BI387" s="93"/>
      <c r="BJ387" s="94"/>
      <c r="BK387" s="96">
        <f t="shared" si="477"/>
        <v>0</v>
      </c>
      <c r="BL387" s="97">
        <f t="shared" si="478"/>
        <v>0</v>
      </c>
      <c r="BM387" s="97">
        <f t="shared" si="479"/>
        <v>0</v>
      </c>
      <c r="BN387" s="97"/>
      <c r="BO387" s="139">
        <f t="shared" si="480"/>
        <v>0</v>
      </c>
      <c r="BP387" s="111">
        <v>0</v>
      </c>
      <c r="BQ387" s="110">
        <v>0</v>
      </c>
      <c r="BR387" s="109"/>
      <c r="BS387" s="110"/>
      <c r="BT387" s="109"/>
      <c r="BU387" s="110"/>
      <c r="BV387" s="109"/>
      <c r="BW387" s="110"/>
      <c r="BX387" s="109"/>
      <c r="BY387" s="110"/>
      <c r="BZ387" s="109"/>
      <c r="CA387" s="110"/>
      <c r="CB387" s="111"/>
      <c r="CC387" s="111"/>
      <c r="CD387" s="109"/>
      <c r="CE387" s="110"/>
      <c r="CF387" s="109"/>
      <c r="CG387" s="111"/>
      <c r="CH387" s="109"/>
      <c r="CI387" s="110"/>
      <c r="CJ387" s="109"/>
      <c r="CK387" s="110"/>
      <c r="CL387" s="111"/>
      <c r="CM387" s="111"/>
      <c r="CN387" s="96">
        <f t="shared" si="481"/>
        <v>0</v>
      </c>
      <c r="CO387" s="97">
        <f t="shared" si="482"/>
        <v>0</v>
      </c>
      <c r="CP387" s="97">
        <f t="shared" si="483"/>
        <v>0</v>
      </c>
      <c r="CQ387" s="97"/>
      <c r="CR387" s="139">
        <f t="shared" si="484"/>
        <v>0</v>
      </c>
      <c r="CS387" s="111">
        <v>0</v>
      </c>
      <c r="CT387" s="110">
        <v>0</v>
      </c>
      <c r="CU387" s="109"/>
      <c r="CV387" s="110"/>
      <c r="CW387" s="109"/>
      <c r="CX387" s="110"/>
      <c r="CY387" s="109"/>
      <c r="CZ387" s="110"/>
      <c r="DA387" s="109"/>
      <c r="DB387" s="110"/>
      <c r="DC387" s="109"/>
      <c r="DD387" s="110"/>
      <c r="DE387" s="109"/>
      <c r="DF387" s="110"/>
      <c r="DG387" s="109"/>
      <c r="DH387" s="110"/>
      <c r="DI387" s="111"/>
      <c r="DJ387" s="111"/>
      <c r="DK387" s="109"/>
      <c r="DL387" s="111"/>
      <c r="DM387" s="109"/>
      <c r="DN387" s="110"/>
      <c r="DO387" s="111"/>
      <c r="DP387" s="111"/>
      <c r="DQ387" s="96">
        <f t="shared" si="485"/>
        <v>0</v>
      </c>
      <c r="DR387" s="97">
        <f t="shared" si="486"/>
        <v>0</v>
      </c>
      <c r="DS387" s="97">
        <f t="shared" si="487"/>
        <v>0</v>
      </c>
      <c r="DT387" s="97"/>
      <c r="DU387" s="139">
        <f t="shared" si="488"/>
        <v>0</v>
      </c>
      <c r="DV387" s="111">
        <v>0</v>
      </c>
      <c r="DW387" s="110">
        <v>0</v>
      </c>
      <c r="DX387" s="111"/>
      <c r="DY387" s="110"/>
      <c r="DZ387" s="111"/>
      <c r="EA387" s="110"/>
      <c r="EB387" s="111"/>
      <c r="EC387" s="110"/>
      <c r="ED387" s="109"/>
      <c r="EE387" s="110"/>
      <c r="EF387" s="109"/>
      <c r="EG387" s="110"/>
      <c r="EH387" s="109"/>
      <c r="EI387" s="111"/>
      <c r="EJ387" s="109"/>
      <c r="EK387" s="111"/>
      <c r="EL387" s="109"/>
      <c r="EM387" s="110"/>
      <c r="EN387" s="111"/>
      <c r="EO387" s="110"/>
      <c r="EP387" s="111"/>
      <c r="EQ387" s="110"/>
      <c r="ER387" s="111"/>
      <c r="ES387" s="111"/>
      <c r="ET387" s="96">
        <f t="shared" si="489"/>
        <v>0</v>
      </c>
      <c r="EU387" s="97">
        <f t="shared" si="490"/>
        <v>0</v>
      </c>
      <c r="EV387" s="97">
        <f t="shared" si="491"/>
        <v>0</v>
      </c>
      <c r="EW387" s="97"/>
      <c r="EX387" s="139">
        <f t="shared" si="492"/>
        <v>0</v>
      </c>
      <c r="EY387" s="103">
        <v>0</v>
      </c>
      <c r="EZ387" s="104">
        <v>0</v>
      </c>
      <c r="FA387" s="103"/>
      <c r="FB387" s="104"/>
      <c r="FC387" s="103"/>
      <c r="FD387" s="104"/>
      <c r="FE387" s="103"/>
      <c r="FF387" s="104"/>
      <c r="FG387" s="108"/>
      <c r="FH387" s="104"/>
      <c r="FI387" s="103"/>
      <c r="FJ387" s="104"/>
      <c r="FK387" s="103"/>
      <c r="FL387" s="103"/>
      <c r="FM387" s="108"/>
      <c r="FN387" s="104"/>
      <c r="FO387" s="103"/>
      <c r="FP387" s="103"/>
      <c r="FQ387" s="108"/>
      <c r="FR387" s="104"/>
      <c r="FS387" s="103"/>
      <c r="FT387" s="104"/>
      <c r="FU387" s="103"/>
      <c r="FV387" s="103"/>
      <c r="FW387" s="100">
        <f t="shared" si="493"/>
        <v>0</v>
      </c>
      <c r="FX387" s="103">
        <f t="shared" si="494"/>
        <v>0</v>
      </c>
      <c r="FY387" s="103">
        <f t="shared" si="495"/>
        <v>0</v>
      </c>
      <c r="FZ387" s="103"/>
      <c r="GA387" s="149">
        <f t="shared" si="496"/>
        <v>0</v>
      </c>
      <c r="GB387" s="103">
        <v>0</v>
      </c>
      <c r="GC387" s="104">
        <v>0</v>
      </c>
      <c r="GD387" s="108"/>
      <c r="GE387" s="104"/>
      <c r="GF387" s="108"/>
      <c r="GG387" s="104"/>
      <c r="GH387" s="108"/>
      <c r="GI387" s="104"/>
      <c r="GJ387" s="108"/>
      <c r="GK387" s="104"/>
      <c r="GL387" s="108"/>
      <c r="GM387" s="104"/>
      <c r="GN387" s="103"/>
      <c r="GO387" s="103"/>
      <c r="GP387" s="108"/>
      <c r="GQ387" s="104"/>
      <c r="GR387" s="103"/>
      <c r="GS387" s="103"/>
      <c r="GT387" s="108"/>
      <c r="GU387" s="104"/>
      <c r="GV387" s="103"/>
      <c r="GW387" s="103"/>
      <c r="GX387" s="108"/>
      <c r="GY387" s="103"/>
      <c r="GZ387" s="100">
        <f t="shared" si="497"/>
        <v>0</v>
      </c>
      <c r="HA387" s="103">
        <f t="shared" si="498"/>
        <v>0</v>
      </c>
      <c r="HB387" s="103">
        <f t="shared" si="499"/>
        <v>0</v>
      </c>
      <c r="HC387" s="103"/>
      <c r="HD387" s="149">
        <f t="shared" si="500"/>
        <v>0</v>
      </c>
      <c r="HE387" s="103">
        <v>0</v>
      </c>
      <c r="HF387" s="104">
        <v>0</v>
      </c>
      <c r="HG387" s="108"/>
      <c r="HH387" s="104"/>
      <c r="HI387" s="108"/>
      <c r="HJ387" s="104"/>
      <c r="HK387" s="108"/>
      <c r="HL387" s="104"/>
      <c r="HM387" s="108"/>
      <c r="HN387" s="104"/>
      <c r="HO387" s="108"/>
      <c r="HP387" s="104"/>
      <c r="HQ387" s="108"/>
      <c r="HR387" s="104"/>
      <c r="HS387" s="108"/>
      <c r="HT387" s="104"/>
      <c r="HU387" s="108"/>
      <c r="HV387" s="104"/>
      <c r="HW387" s="108"/>
      <c r="HX387" s="104"/>
      <c r="HY387" s="108"/>
      <c r="HZ387" s="104"/>
      <c r="IA387" s="108"/>
      <c r="IB387" s="103"/>
      <c r="IC387" s="96">
        <f t="shared" si="501"/>
        <v>0</v>
      </c>
      <c r="ID387" s="97">
        <f t="shared" si="502"/>
        <v>0</v>
      </c>
      <c r="IE387" s="97">
        <f t="shared" si="503"/>
        <v>0</v>
      </c>
      <c r="IF387" s="97"/>
      <c r="IG387" s="139">
        <f t="shared" si="504"/>
        <v>0</v>
      </c>
      <c r="IH387" s="111">
        <v>0</v>
      </c>
      <c r="II387" s="110">
        <v>0</v>
      </c>
      <c r="IJ387" s="109"/>
      <c r="IK387" s="110"/>
      <c r="IL387" s="109"/>
      <c r="IM387" s="110"/>
      <c r="IN387" s="109"/>
      <c r="IO387" s="110"/>
      <c r="IP387" s="109"/>
      <c r="IQ387" s="110"/>
      <c r="IR387" s="109"/>
      <c r="IS387" s="110"/>
      <c r="IT387" s="109"/>
      <c r="IU387" s="110"/>
      <c r="IV387" s="109"/>
      <c r="IW387" s="110"/>
      <c r="IX387" s="111"/>
      <c r="IY387" s="110"/>
      <c r="IZ387" s="111"/>
      <c r="JA387" s="110"/>
      <c r="JB387" s="109"/>
      <c r="JC387" s="110"/>
      <c r="JD387" s="111"/>
      <c r="JE387" s="111"/>
      <c r="JF387" s="96">
        <f t="shared" si="505"/>
        <v>0</v>
      </c>
      <c r="JG387" s="97">
        <f t="shared" si="506"/>
        <v>0</v>
      </c>
      <c r="JH387" s="97">
        <f t="shared" si="507"/>
        <v>0</v>
      </c>
      <c r="JI387" s="97"/>
      <c r="JJ387" s="139">
        <f t="shared" si="508"/>
        <v>0</v>
      </c>
      <c r="JK387" s="109">
        <v>0</v>
      </c>
      <c r="JL387" s="110">
        <v>0</v>
      </c>
      <c r="JM387" s="109"/>
      <c r="JN387" s="110"/>
      <c r="JO387" s="109"/>
      <c r="JP387" s="110"/>
      <c r="JQ387" s="109"/>
      <c r="JR387" s="110"/>
      <c r="JS387" s="109"/>
      <c r="JT387" s="110"/>
      <c r="JU387" s="111"/>
      <c r="JV387" s="110"/>
      <c r="JW387" s="109"/>
      <c r="JX387" s="111"/>
      <c r="JY387" s="109"/>
      <c r="JZ387" s="110"/>
      <c r="KA387" s="111"/>
      <c r="KB387" s="110"/>
      <c r="KC387" s="111"/>
      <c r="KD387" s="110"/>
      <c r="KE387" s="111"/>
      <c r="KF387" s="110"/>
      <c r="KG387" s="111"/>
      <c r="KH387" s="110"/>
      <c r="KI387" s="96">
        <f t="shared" si="509"/>
        <v>0</v>
      </c>
      <c r="KJ387" s="97">
        <f t="shared" si="510"/>
        <v>0</v>
      </c>
      <c r="KK387" s="97">
        <v>3.5332245900795207E-2</v>
      </c>
      <c r="KL387" s="139">
        <f t="shared" si="511"/>
        <v>0</v>
      </c>
      <c r="KM387" s="103">
        <v>0</v>
      </c>
      <c r="KN387" s="104">
        <v>0</v>
      </c>
      <c r="KO387" s="108"/>
      <c r="KP387" s="104"/>
      <c r="KQ387" s="108"/>
      <c r="KR387" s="104"/>
      <c r="KS387" s="108"/>
      <c r="KT387" s="104"/>
      <c r="KU387" s="108"/>
      <c r="KV387" s="104"/>
      <c r="KW387" s="108"/>
      <c r="KX387" s="104"/>
      <c r="KY387" s="108"/>
      <c r="KZ387" s="104"/>
      <c r="LA387" s="108"/>
      <c r="LB387" s="104"/>
      <c r="LC387" s="108"/>
      <c r="LD387" s="103"/>
      <c r="LE387" s="108"/>
      <c r="LF387" s="104"/>
      <c r="LG387" s="108"/>
      <c r="LH387" s="104"/>
      <c r="LI387" s="108"/>
      <c r="LJ387" s="104"/>
      <c r="LK387" s="100">
        <f t="shared" si="512"/>
        <v>0</v>
      </c>
      <c r="LL387" s="104">
        <f t="shared" si="513"/>
        <v>0</v>
      </c>
      <c r="LM387" s="108">
        <v>0</v>
      </c>
      <c r="LN387" s="104">
        <v>0</v>
      </c>
      <c r="LO387" s="108"/>
      <c r="LP387" s="104"/>
      <c r="LQ387" s="108"/>
      <c r="LR387" s="104"/>
      <c r="LS387" s="108"/>
      <c r="LT387" s="104"/>
      <c r="LU387" s="108"/>
      <c r="LV387" s="104"/>
      <c r="LW387" s="103"/>
      <c r="LX387" s="104"/>
      <c r="LY387" s="103"/>
      <c r="LZ387" s="103"/>
      <c r="MA387" s="108"/>
      <c r="MB387" s="104"/>
      <c r="MC387" s="103"/>
      <c r="MD387" s="104"/>
      <c r="ME387" s="103"/>
      <c r="MF387" s="104"/>
      <c r="MG387" s="103"/>
      <c r="MH387" s="104"/>
      <c r="MI387" s="103"/>
      <c r="MJ387" s="104"/>
      <c r="MK387" s="102">
        <f t="shared" si="514"/>
        <v>0</v>
      </c>
      <c r="ML387" s="104">
        <f t="shared" si="515"/>
        <v>0</v>
      </c>
      <c r="MM387" s="108">
        <v>0</v>
      </c>
      <c r="MN387" s="104">
        <v>0</v>
      </c>
      <c r="MO387" s="108"/>
      <c r="MP387" s="104"/>
      <c r="MQ387" s="108"/>
      <c r="MR387" s="104"/>
      <c r="MS387" s="108"/>
      <c r="MT387" s="104"/>
      <c r="MU387" s="108"/>
      <c r="MV387" s="104"/>
      <c r="MW387" s="108"/>
      <c r="MX387" s="104"/>
      <c r="MY387" s="108"/>
      <c r="MZ387" s="104"/>
      <c r="NA387" s="108"/>
      <c r="NB387" s="104"/>
      <c r="NC387" s="108"/>
      <c r="ND387" s="104"/>
      <c r="NE387" s="108"/>
      <c r="NF387" s="104"/>
      <c r="NG387" s="108"/>
      <c r="NH387" s="104"/>
      <c r="NI387" s="108"/>
      <c r="NJ387" s="104"/>
      <c r="NK387" s="100">
        <f t="shared" si="516"/>
        <v>0</v>
      </c>
      <c r="NL387" s="104">
        <f t="shared" si="517"/>
        <v>0</v>
      </c>
      <c r="NM387" s="109">
        <f t="shared" si="518"/>
        <v>0</v>
      </c>
      <c r="NN387" s="110">
        <f t="shared" si="519"/>
        <v>0</v>
      </c>
      <c r="NO387" s="109">
        <f t="shared" si="520"/>
        <v>0</v>
      </c>
      <c r="NP387" s="110">
        <f t="shared" si="521"/>
        <v>0</v>
      </c>
      <c r="NQ387" s="109">
        <f t="shared" si="522"/>
        <v>0</v>
      </c>
      <c r="NR387" s="110">
        <f t="shared" si="523"/>
        <v>0</v>
      </c>
      <c r="NS387" s="109">
        <f t="shared" si="524"/>
        <v>0</v>
      </c>
      <c r="NT387" s="110">
        <f t="shared" si="525"/>
        <v>0</v>
      </c>
      <c r="NU387" s="109">
        <f t="shared" si="526"/>
        <v>0</v>
      </c>
      <c r="NV387" s="110">
        <f t="shared" si="527"/>
        <v>0</v>
      </c>
      <c r="NW387" s="109">
        <f t="shared" si="528"/>
        <v>0</v>
      </c>
      <c r="NX387" s="110">
        <f t="shared" si="529"/>
        <v>0</v>
      </c>
      <c r="NY387" s="109">
        <f t="shared" si="530"/>
        <v>0</v>
      </c>
      <c r="NZ387" s="110">
        <f t="shared" si="531"/>
        <v>0</v>
      </c>
      <c r="OA387" s="109">
        <f t="shared" si="532"/>
        <v>0</v>
      </c>
      <c r="OB387" s="110">
        <f t="shared" si="533"/>
        <v>0</v>
      </c>
      <c r="OC387" s="111">
        <f t="shared" si="534"/>
        <v>0</v>
      </c>
      <c r="OD387" s="110">
        <f t="shared" si="535"/>
        <v>0</v>
      </c>
      <c r="OE387" s="111">
        <f t="shared" si="536"/>
        <v>0</v>
      </c>
      <c r="OF387" s="110">
        <f t="shared" si="537"/>
        <v>0</v>
      </c>
      <c r="OG387" s="109">
        <f t="shared" si="538"/>
        <v>0</v>
      </c>
      <c r="OH387" s="110">
        <f t="shared" si="539"/>
        <v>0</v>
      </c>
      <c r="OI387" s="111">
        <f t="shared" si="540"/>
        <v>0</v>
      </c>
      <c r="OJ387" s="111">
        <f t="shared" si="541"/>
        <v>0</v>
      </c>
      <c r="OK387" s="96">
        <f t="shared" si="542"/>
        <v>0</v>
      </c>
      <c r="OL387" s="97">
        <f t="shared" si="543"/>
        <v>0</v>
      </c>
      <c r="OM387" s="97">
        <v>0</v>
      </c>
      <c r="ON387" s="139">
        <f t="shared" si="544"/>
        <v>0</v>
      </c>
      <c r="OO387" s="111">
        <v>0</v>
      </c>
      <c r="OP387" s="110">
        <v>0</v>
      </c>
      <c r="OQ387" s="109"/>
      <c r="OR387" s="110"/>
      <c r="OS387" s="109"/>
      <c r="OT387" s="110"/>
      <c r="OU387" s="109"/>
      <c r="OV387" s="110"/>
      <c r="OW387" s="109"/>
      <c r="OX387" s="110"/>
      <c r="OY387" s="109"/>
      <c r="OZ387" s="110"/>
      <c r="PA387" s="109"/>
      <c r="PB387" s="110"/>
      <c r="PC387" s="109"/>
      <c r="PD387" s="110"/>
      <c r="PE387" s="111"/>
      <c r="PF387" s="110"/>
      <c r="PG387" s="111"/>
      <c r="PH387" s="110"/>
      <c r="PI387" s="109"/>
      <c r="PJ387" s="110"/>
      <c r="PK387" s="111"/>
      <c r="PL387" s="110"/>
      <c r="PM387" s="96">
        <f t="shared" si="545"/>
        <v>0</v>
      </c>
      <c r="PN387" s="97">
        <f t="shared" si="546"/>
        <v>0</v>
      </c>
      <c r="PO387" s="97">
        <f t="shared" si="547"/>
        <v>0</v>
      </c>
      <c r="PP387" s="109">
        <v>0</v>
      </c>
      <c r="PQ387" s="111"/>
      <c r="PR387" s="111"/>
      <c r="PS387" s="111"/>
      <c r="PT387" s="111"/>
      <c r="PU387" s="111"/>
      <c r="PV387" s="111"/>
      <c r="PW387" s="111"/>
      <c r="PX387" s="111"/>
      <c r="PY387" s="111"/>
      <c r="PZ387" s="111"/>
      <c r="QA387" s="110"/>
      <c r="QB387" s="98">
        <f t="shared" si="548"/>
        <v>0</v>
      </c>
      <c r="QC387" s="105">
        <f t="shared" si="549"/>
        <v>0</v>
      </c>
      <c r="QD387" s="106"/>
      <c r="QE387" s="113">
        <f t="shared" si="550"/>
        <v>0</v>
      </c>
      <c r="QF387" s="108">
        <v>0</v>
      </c>
      <c r="QG387" s="103"/>
      <c r="QH387" s="103"/>
      <c r="QI387" s="103"/>
      <c r="QJ387" s="103"/>
      <c r="QK387" s="103"/>
      <c r="QL387" s="103"/>
      <c r="QM387" s="103"/>
      <c r="QN387" s="103"/>
      <c r="QO387" s="103"/>
      <c r="QP387" s="103"/>
      <c r="QQ387" s="104"/>
      <c r="QR387" s="117">
        <f t="shared" si="551"/>
        <v>0</v>
      </c>
      <c r="QS387" s="158"/>
    </row>
    <row r="388" spans="1:461" s="88" customFormat="1" ht="10.5" x14ac:dyDescent="0.25">
      <c r="A388" s="89" t="s">
        <v>1</v>
      </c>
      <c r="B388" s="90" t="s">
        <v>59</v>
      </c>
      <c r="C388" s="90">
        <v>400</v>
      </c>
      <c r="D388" s="90" t="s">
        <v>349</v>
      </c>
      <c r="E388" s="91" t="s">
        <v>350</v>
      </c>
      <c r="F388" s="92" t="s">
        <v>247</v>
      </c>
      <c r="G388" s="92" t="s">
        <v>644</v>
      </c>
      <c r="H388" s="155">
        <v>21334</v>
      </c>
      <c r="I388" s="92" t="s">
        <v>60</v>
      </c>
      <c r="J388" s="93">
        <v>0</v>
      </c>
      <c r="K388" s="94">
        <v>0</v>
      </c>
      <c r="L388" s="93"/>
      <c r="M388" s="94"/>
      <c r="N388" s="93"/>
      <c r="O388" s="94"/>
      <c r="P388" s="93"/>
      <c r="Q388" s="94"/>
      <c r="R388" s="93"/>
      <c r="S388" s="94"/>
      <c r="T388" s="93"/>
      <c r="U388" s="94"/>
      <c r="V388" s="93"/>
      <c r="W388" s="95"/>
      <c r="X388" s="93"/>
      <c r="Y388" s="94"/>
      <c r="Z388" s="95"/>
      <c r="AA388" s="95"/>
      <c r="AB388" s="93"/>
      <c r="AC388" s="94"/>
      <c r="AD388" s="93"/>
      <c r="AE388" s="94"/>
      <c r="AF388" s="93"/>
      <c r="AG388" s="95"/>
      <c r="AH388" s="96">
        <f t="shared" si="474"/>
        <v>0</v>
      </c>
      <c r="AI388" s="97">
        <f t="shared" si="475"/>
        <v>0</v>
      </c>
      <c r="AJ388" s="97">
        <f t="shared" si="473"/>
        <v>0</v>
      </c>
      <c r="AK388" s="97"/>
      <c r="AL388" s="139">
        <f t="shared" si="476"/>
        <v>0</v>
      </c>
      <c r="AM388" s="95">
        <v>0</v>
      </c>
      <c r="AN388" s="94">
        <v>0</v>
      </c>
      <c r="AO388" s="93"/>
      <c r="AP388" s="94"/>
      <c r="AQ388" s="93"/>
      <c r="AR388" s="94"/>
      <c r="AS388" s="93"/>
      <c r="AT388" s="94"/>
      <c r="AU388" s="93"/>
      <c r="AV388" s="94"/>
      <c r="AW388" s="93"/>
      <c r="AX388" s="94"/>
      <c r="AY388" s="93"/>
      <c r="AZ388" s="95"/>
      <c r="BA388" s="93"/>
      <c r="BB388" s="95"/>
      <c r="BC388" s="93"/>
      <c r="BD388" s="94"/>
      <c r="BE388" s="95"/>
      <c r="BF388" s="95"/>
      <c r="BG388" s="93"/>
      <c r="BH388" s="94"/>
      <c r="BI388" s="93"/>
      <c r="BJ388" s="94"/>
      <c r="BK388" s="96">
        <f t="shared" si="477"/>
        <v>0</v>
      </c>
      <c r="BL388" s="97">
        <f t="shared" si="478"/>
        <v>0</v>
      </c>
      <c r="BM388" s="97">
        <f t="shared" si="479"/>
        <v>0</v>
      </c>
      <c r="BN388" s="97"/>
      <c r="BO388" s="139">
        <f t="shared" si="480"/>
        <v>0</v>
      </c>
      <c r="BP388" s="111">
        <v>0</v>
      </c>
      <c r="BQ388" s="110">
        <v>0</v>
      </c>
      <c r="BR388" s="109"/>
      <c r="BS388" s="110"/>
      <c r="BT388" s="109"/>
      <c r="BU388" s="110"/>
      <c r="BV388" s="109"/>
      <c r="BW388" s="110"/>
      <c r="BX388" s="109"/>
      <c r="BY388" s="110"/>
      <c r="BZ388" s="109"/>
      <c r="CA388" s="110"/>
      <c r="CB388" s="111"/>
      <c r="CC388" s="111"/>
      <c r="CD388" s="109"/>
      <c r="CE388" s="110"/>
      <c r="CF388" s="109"/>
      <c r="CG388" s="111"/>
      <c r="CH388" s="109"/>
      <c r="CI388" s="110"/>
      <c r="CJ388" s="109"/>
      <c r="CK388" s="110"/>
      <c r="CL388" s="111"/>
      <c r="CM388" s="111"/>
      <c r="CN388" s="96">
        <f t="shared" si="481"/>
        <v>0</v>
      </c>
      <c r="CO388" s="97">
        <f t="shared" si="482"/>
        <v>0</v>
      </c>
      <c r="CP388" s="97">
        <f t="shared" si="483"/>
        <v>0</v>
      </c>
      <c r="CQ388" s="97"/>
      <c r="CR388" s="139">
        <f t="shared" si="484"/>
        <v>0</v>
      </c>
      <c r="CS388" s="111">
        <v>0</v>
      </c>
      <c r="CT388" s="110">
        <v>0</v>
      </c>
      <c r="CU388" s="109"/>
      <c r="CV388" s="110"/>
      <c r="CW388" s="109"/>
      <c r="CX388" s="110"/>
      <c r="CY388" s="109"/>
      <c r="CZ388" s="110"/>
      <c r="DA388" s="109"/>
      <c r="DB388" s="110"/>
      <c r="DC388" s="109"/>
      <c r="DD388" s="110"/>
      <c r="DE388" s="109"/>
      <c r="DF388" s="110"/>
      <c r="DG388" s="109"/>
      <c r="DH388" s="110"/>
      <c r="DI388" s="111"/>
      <c r="DJ388" s="111"/>
      <c r="DK388" s="109"/>
      <c r="DL388" s="111"/>
      <c r="DM388" s="109"/>
      <c r="DN388" s="110"/>
      <c r="DO388" s="111"/>
      <c r="DP388" s="111"/>
      <c r="DQ388" s="96">
        <f t="shared" si="485"/>
        <v>0</v>
      </c>
      <c r="DR388" s="97">
        <f t="shared" si="486"/>
        <v>0</v>
      </c>
      <c r="DS388" s="97">
        <f t="shared" si="487"/>
        <v>0</v>
      </c>
      <c r="DT388" s="97"/>
      <c r="DU388" s="139">
        <f t="shared" si="488"/>
        <v>0</v>
      </c>
      <c r="DV388" s="111">
        <v>0</v>
      </c>
      <c r="DW388" s="110">
        <v>0</v>
      </c>
      <c r="DX388" s="111"/>
      <c r="DY388" s="110"/>
      <c r="DZ388" s="111"/>
      <c r="EA388" s="110"/>
      <c r="EB388" s="111"/>
      <c r="EC388" s="110"/>
      <c r="ED388" s="109"/>
      <c r="EE388" s="110"/>
      <c r="EF388" s="109"/>
      <c r="EG388" s="110"/>
      <c r="EH388" s="109"/>
      <c r="EI388" s="111"/>
      <c r="EJ388" s="109"/>
      <c r="EK388" s="111"/>
      <c r="EL388" s="109"/>
      <c r="EM388" s="110"/>
      <c r="EN388" s="111"/>
      <c r="EO388" s="110"/>
      <c r="EP388" s="111"/>
      <c r="EQ388" s="110"/>
      <c r="ER388" s="111"/>
      <c r="ES388" s="111"/>
      <c r="ET388" s="96">
        <f t="shared" si="489"/>
        <v>0</v>
      </c>
      <c r="EU388" s="97">
        <f t="shared" si="490"/>
        <v>0</v>
      </c>
      <c r="EV388" s="97">
        <f t="shared" si="491"/>
        <v>0</v>
      </c>
      <c r="EW388" s="97"/>
      <c r="EX388" s="139">
        <f t="shared" si="492"/>
        <v>0</v>
      </c>
      <c r="EY388" s="103">
        <v>0</v>
      </c>
      <c r="EZ388" s="104">
        <v>0</v>
      </c>
      <c r="FA388" s="103"/>
      <c r="FB388" s="104"/>
      <c r="FC388" s="103"/>
      <c r="FD388" s="104"/>
      <c r="FE388" s="103"/>
      <c r="FF388" s="104"/>
      <c r="FG388" s="108"/>
      <c r="FH388" s="104"/>
      <c r="FI388" s="103"/>
      <c r="FJ388" s="104"/>
      <c r="FK388" s="103"/>
      <c r="FL388" s="103"/>
      <c r="FM388" s="108"/>
      <c r="FN388" s="104"/>
      <c r="FO388" s="103"/>
      <c r="FP388" s="103"/>
      <c r="FQ388" s="108"/>
      <c r="FR388" s="104"/>
      <c r="FS388" s="103"/>
      <c r="FT388" s="104"/>
      <c r="FU388" s="103"/>
      <c r="FV388" s="103"/>
      <c r="FW388" s="100">
        <f t="shared" si="493"/>
        <v>0</v>
      </c>
      <c r="FX388" s="103">
        <f t="shared" si="494"/>
        <v>0</v>
      </c>
      <c r="FY388" s="103">
        <f t="shared" si="495"/>
        <v>0</v>
      </c>
      <c r="FZ388" s="103"/>
      <c r="GA388" s="149">
        <f t="shared" si="496"/>
        <v>0</v>
      </c>
      <c r="GB388" s="103">
        <v>0</v>
      </c>
      <c r="GC388" s="104">
        <v>0</v>
      </c>
      <c r="GD388" s="108"/>
      <c r="GE388" s="104"/>
      <c r="GF388" s="108"/>
      <c r="GG388" s="104"/>
      <c r="GH388" s="108"/>
      <c r="GI388" s="104"/>
      <c r="GJ388" s="108"/>
      <c r="GK388" s="104"/>
      <c r="GL388" s="108"/>
      <c r="GM388" s="104"/>
      <c r="GN388" s="103"/>
      <c r="GO388" s="103"/>
      <c r="GP388" s="108"/>
      <c r="GQ388" s="104"/>
      <c r="GR388" s="103"/>
      <c r="GS388" s="103"/>
      <c r="GT388" s="108"/>
      <c r="GU388" s="104"/>
      <c r="GV388" s="103"/>
      <c r="GW388" s="103"/>
      <c r="GX388" s="108"/>
      <c r="GY388" s="103"/>
      <c r="GZ388" s="100">
        <f t="shared" si="497"/>
        <v>0</v>
      </c>
      <c r="HA388" s="103">
        <f t="shared" si="498"/>
        <v>0</v>
      </c>
      <c r="HB388" s="103">
        <f t="shared" si="499"/>
        <v>0</v>
      </c>
      <c r="HC388" s="103"/>
      <c r="HD388" s="149">
        <f t="shared" si="500"/>
        <v>0</v>
      </c>
      <c r="HE388" s="103">
        <v>0</v>
      </c>
      <c r="HF388" s="104">
        <v>0</v>
      </c>
      <c r="HG388" s="108"/>
      <c r="HH388" s="104"/>
      <c r="HI388" s="108"/>
      <c r="HJ388" s="104"/>
      <c r="HK388" s="108"/>
      <c r="HL388" s="104"/>
      <c r="HM388" s="108"/>
      <c r="HN388" s="104"/>
      <c r="HO388" s="108"/>
      <c r="HP388" s="104"/>
      <c r="HQ388" s="108"/>
      <c r="HR388" s="104"/>
      <c r="HS388" s="108"/>
      <c r="HT388" s="104"/>
      <c r="HU388" s="108"/>
      <c r="HV388" s="104"/>
      <c r="HW388" s="108"/>
      <c r="HX388" s="104"/>
      <c r="HY388" s="108"/>
      <c r="HZ388" s="104"/>
      <c r="IA388" s="108"/>
      <c r="IB388" s="103"/>
      <c r="IC388" s="96">
        <f t="shared" si="501"/>
        <v>0</v>
      </c>
      <c r="ID388" s="97">
        <f t="shared" si="502"/>
        <v>0</v>
      </c>
      <c r="IE388" s="97">
        <f t="shared" si="503"/>
        <v>0</v>
      </c>
      <c r="IF388" s="97"/>
      <c r="IG388" s="139">
        <f t="shared" si="504"/>
        <v>0</v>
      </c>
      <c r="IH388" s="111">
        <v>0</v>
      </c>
      <c r="II388" s="110">
        <v>0</v>
      </c>
      <c r="IJ388" s="109"/>
      <c r="IK388" s="110"/>
      <c r="IL388" s="109"/>
      <c r="IM388" s="110"/>
      <c r="IN388" s="109"/>
      <c r="IO388" s="110"/>
      <c r="IP388" s="109"/>
      <c r="IQ388" s="110"/>
      <c r="IR388" s="109"/>
      <c r="IS388" s="110"/>
      <c r="IT388" s="109"/>
      <c r="IU388" s="110"/>
      <c r="IV388" s="109"/>
      <c r="IW388" s="110"/>
      <c r="IX388" s="111"/>
      <c r="IY388" s="110"/>
      <c r="IZ388" s="111"/>
      <c r="JA388" s="110"/>
      <c r="JB388" s="109"/>
      <c r="JC388" s="110"/>
      <c r="JD388" s="111"/>
      <c r="JE388" s="111"/>
      <c r="JF388" s="96">
        <f t="shared" si="505"/>
        <v>0</v>
      </c>
      <c r="JG388" s="97">
        <f t="shared" si="506"/>
        <v>0</v>
      </c>
      <c r="JH388" s="97">
        <f t="shared" si="507"/>
        <v>0</v>
      </c>
      <c r="JI388" s="97"/>
      <c r="JJ388" s="139">
        <f t="shared" si="508"/>
        <v>0</v>
      </c>
      <c r="JK388" s="109">
        <v>0</v>
      </c>
      <c r="JL388" s="110">
        <v>0</v>
      </c>
      <c r="JM388" s="109"/>
      <c r="JN388" s="110"/>
      <c r="JO388" s="109"/>
      <c r="JP388" s="110"/>
      <c r="JQ388" s="109"/>
      <c r="JR388" s="110"/>
      <c r="JS388" s="109"/>
      <c r="JT388" s="110"/>
      <c r="JU388" s="111"/>
      <c r="JV388" s="110"/>
      <c r="JW388" s="109"/>
      <c r="JX388" s="111"/>
      <c r="JY388" s="109"/>
      <c r="JZ388" s="110"/>
      <c r="KA388" s="111"/>
      <c r="KB388" s="110"/>
      <c r="KC388" s="111"/>
      <c r="KD388" s="110"/>
      <c r="KE388" s="111"/>
      <c r="KF388" s="110"/>
      <c r="KG388" s="111"/>
      <c r="KH388" s="110"/>
      <c r="KI388" s="96">
        <f t="shared" si="509"/>
        <v>0</v>
      </c>
      <c r="KJ388" s="97">
        <f t="shared" si="510"/>
        <v>0</v>
      </c>
      <c r="KK388" s="97">
        <v>3.0894440287151364E-2</v>
      </c>
      <c r="KL388" s="139">
        <f t="shared" si="511"/>
        <v>0</v>
      </c>
      <c r="KM388" s="103">
        <v>0</v>
      </c>
      <c r="KN388" s="104">
        <v>0</v>
      </c>
      <c r="KO388" s="108"/>
      <c r="KP388" s="104"/>
      <c r="KQ388" s="108"/>
      <c r="KR388" s="104"/>
      <c r="KS388" s="108"/>
      <c r="KT388" s="104"/>
      <c r="KU388" s="108"/>
      <c r="KV388" s="104"/>
      <c r="KW388" s="108"/>
      <c r="KX388" s="104"/>
      <c r="KY388" s="108"/>
      <c r="KZ388" s="104"/>
      <c r="LA388" s="108"/>
      <c r="LB388" s="104"/>
      <c r="LC388" s="108"/>
      <c r="LD388" s="103"/>
      <c r="LE388" s="108"/>
      <c r="LF388" s="104"/>
      <c r="LG388" s="108"/>
      <c r="LH388" s="104"/>
      <c r="LI388" s="108"/>
      <c r="LJ388" s="104"/>
      <c r="LK388" s="100">
        <f t="shared" si="512"/>
        <v>0</v>
      </c>
      <c r="LL388" s="104">
        <f t="shared" si="513"/>
        <v>0</v>
      </c>
      <c r="LM388" s="108">
        <v>0</v>
      </c>
      <c r="LN388" s="104">
        <v>0</v>
      </c>
      <c r="LO388" s="108"/>
      <c r="LP388" s="104"/>
      <c r="LQ388" s="108"/>
      <c r="LR388" s="104"/>
      <c r="LS388" s="108"/>
      <c r="LT388" s="104"/>
      <c r="LU388" s="108"/>
      <c r="LV388" s="104"/>
      <c r="LW388" s="103"/>
      <c r="LX388" s="104"/>
      <c r="LY388" s="103"/>
      <c r="LZ388" s="103"/>
      <c r="MA388" s="108"/>
      <c r="MB388" s="104"/>
      <c r="MC388" s="103"/>
      <c r="MD388" s="104"/>
      <c r="ME388" s="103"/>
      <c r="MF388" s="104"/>
      <c r="MG388" s="103"/>
      <c r="MH388" s="104"/>
      <c r="MI388" s="103"/>
      <c r="MJ388" s="104"/>
      <c r="MK388" s="102">
        <f t="shared" si="514"/>
        <v>0</v>
      </c>
      <c r="ML388" s="104">
        <f t="shared" si="515"/>
        <v>0</v>
      </c>
      <c r="MM388" s="108">
        <v>0</v>
      </c>
      <c r="MN388" s="104">
        <v>0</v>
      </c>
      <c r="MO388" s="108"/>
      <c r="MP388" s="104"/>
      <c r="MQ388" s="108"/>
      <c r="MR388" s="104"/>
      <c r="MS388" s="108"/>
      <c r="MT388" s="104"/>
      <c r="MU388" s="108"/>
      <c r="MV388" s="104"/>
      <c r="MW388" s="108"/>
      <c r="MX388" s="104"/>
      <c r="MY388" s="108"/>
      <c r="MZ388" s="104"/>
      <c r="NA388" s="108"/>
      <c r="NB388" s="104"/>
      <c r="NC388" s="108"/>
      <c r="ND388" s="104"/>
      <c r="NE388" s="108"/>
      <c r="NF388" s="104"/>
      <c r="NG388" s="108"/>
      <c r="NH388" s="104"/>
      <c r="NI388" s="108"/>
      <c r="NJ388" s="104"/>
      <c r="NK388" s="100">
        <f t="shared" si="516"/>
        <v>0</v>
      </c>
      <c r="NL388" s="104">
        <f t="shared" si="517"/>
        <v>0</v>
      </c>
      <c r="NM388" s="109">
        <f t="shared" si="518"/>
        <v>0</v>
      </c>
      <c r="NN388" s="110">
        <f t="shared" si="519"/>
        <v>0</v>
      </c>
      <c r="NO388" s="109">
        <f t="shared" si="520"/>
        <v>0</v>
      </c>
      <c r="NP388" s="110">
        <f t="shared" si="521"/>
        <v>0</v>
      </c>
      <c r="NQ388" s="109">
        <f t="shared" si="522"/>
        <v>0</v>
      </c>
      <c r="NR388" s="110">
        <f t="shared" si="523"/>
        <v>0</v>
      </c>
      <c r="NS388" s="109">
        <f t="shared" si="524"/>
        <v>0</v>
      </c>
      <c r="NT388" s="110">
        <f t="shared" si="525"/>
        <v>0</v>
      </c>
      <c r="NU388" s="109">
        <f t="shared" si="526"/>
        <v>0</v>
      </c>
      <c r="NV388" s="110">
        <f t="shared" si="527"/>
        <v>0</v>
      </c>
      <c r="NW388" s="109">
        <f t="shared" si="528"/>
        <v>0</v>
      </c>
      <c r="NX388" s="110">
        <f t="shared" si="529"/>
        <v>0</v>
      </c>
      <c r="NY388" s="109">
        <f t="shared" si="530"/>
        <v>0</v>
      </c>
      <c r="NZ388" s="110">
        <f t="shared" si="531"/>
        <v>0</v>
      </c>
      <c r="OA388" s="109">
        <f t="shared" si="532"/>
        <v>0</v>
      </c>
      <c r="OB388" s="110">
        <f t="shared" si="533"/>
        <v>0</v>
      </c>
      <c r="OC388" s="111">
        <f t="shared" si="534"/>
        <v>0</v>
      </c>
      <c r="OD388" s="110">
        <f t="shared" si="535"/>
        <v>0</v>
      </c>
      <c r="OE388" s="111">
        <f t="shared" si="536"/>
        <v>0</v>
      </c>
      <c r="OF388" s="110">
        <f t="shared" si="537"/>
        <v>0</v>
      </c>
      <c r="OG388" s="109">
        <f t="shared" si="538"/>
        <v>0</v>
      </c>
      <c r="OH388" s="110">
        <f t="shared" si="539"/>
        <v>0</v>
      </c>
      <c r="OI388" s="111">
        <f t="shared" si="540"/>
        <v>0</v>
      </c>
      <c r="OJ388" s="111">
        <f t="shared" si="541"/>
        <v>0</v>
      </c>
      <c r="OK388" s="96">
        <f t="shared" si="542"/>
        <v>0</v>
      </c>
      <c r="OL388" s="97">
        <f t="shared" si="543"/>
        <v>0</v>
      </c>
      <c r="OM388" s="97">
        <v>0</v>
      </c>
      <c r="ON388" s="139">
        <f t="shared" si="544"/>
        <v>0</v>
      </c>
      <c r="OO388" s="111">
        <v>0</v>
      </c>
      <c r="OP388" s="110">
        <v>0</v>
      </c>
      <c r="OQ388" s="109"/>
      <c r="OR388" s="110"/>
      <c r="OS388" s="109"/>
      <c r="OT388" s="110"/>
      <c r="OU388" s="109"/>
      <c r="OV388" s="110"/>
      <c r="OW388" s="109"/>
      <c r="OX388" s="110"/>
      <c r="OY388" s="109"/>
      <c r="OZ388" s="110"/>
      <c r="PA388" s="109"/>
      <c r="PB388" s="110"/>
      <c r="PC388" s="109"/>
      <c r="PD388" s="110"/>
      <c r="PE388" s="111"/>
      <c r="PF388" s="110"/>
      <c r="PG388" s="111"/>
      <c r="PH388" s="110"/>
      <c r="PI388" s="109"/>
      <c r="PJ388" s="110"/>
      <c r="PK388" s="111"/>
      <c r="PL388" s="110"/>
      <c r="PM388" s="96">
        <f t="shared" si="545"/>
        <v>0</v>
      </c>
      <c r="PN388" s="97">
        <f t="shared" si="546"/>
        <v>0</v>
      </c>
      <c r="PO388" s="97">
        <f t="shared" si="547"/>
        <v>0</v>
      </c>
      <c r="PP388" s="109">
        <v>0</v>
      </c>
      <c r="PQ388" s="111"/>
      <c r="PR388" s="111"/>
      <c r="PS388" s="111"/>
      <c r="PT388" s="111"/>
      <c r="PU388" s="111"/>
      <c r="PV388" s="111"/>
      <c r="PW388" s="111"/>
      <c r="PX388" s="111"/>
      <c r="PY388" s="111"/>
      <c r="PZ388" s="111"/>
      <c r="QA388" s="110"/>
      <c r="QB388" s="98">
        <f t="shared" si="548"/>
        <v>0</v>
      </c>
      <c r="QC388" s="105">
        <f t="shared" si="549"/>
        <v>0</v>
      </c>
      <c r="QD388" s="106"/>
      <c r="QE388" s="113">
        <f t="shared" si="550"/>
        <v>0</v>
      </c>
      <c r="QF388" s="108">
        <v>0</v>
      </c>
      <c r="QG388" s="103"/>
      <c r="QH388" s="103"/>
      <c r="QI388" s="103"/>
      <c r="QJ388" s="103"/>
      <c r="QK388" s="103"/>
      <c r="QL388" s="103"/>
      <c r="QM388" s="103"/>
      <c r="QN388" s="103"/>
      <c r="QO388" s="103"/>
      <c r="QP388" s="103"/>
      <c r="QQ388" s="104"/>
      <c r="QR388" s="117">
        <f t="shared" si="551"/>
        <v>0</v>
      </c>
      <c r="QS388" s="158"/>
    </row>
    <row r="389" spans="1:461" s="88" customFormat="1" ht="10.5" x14ac:dyDescent="0.25">
      <c r="A389" s="89" t="s">
        <v>161</v>
      </c>
      <c r="B389" s="90" t="s">
        <v>182</v>
      </c>
      <c r="C389" s="90">
        <v>400</v>
      </c>
      <c r="D389" s="90" t="s">
        <v>349</v>
      </c>
      <c r="E389" s="91" t="s">
        <v>161</v>
      </c>
      <c r="F389" s="92" t="s">
        <v>182</v>
      </c>
      <c r="G389" s="92" t="s">
        <v>644</v>
      </c>
      <c r="H389" s="155">
        <v>21348</v>
      </c>
      <c r="I389" s="92" t="s">
        <v>183</v>
      </c>
      <c r="J389" s="93">
        <v>0</v>
      </c>
      <c r="K389" s="94">
        <v>0</v>
      </c>
      <c r="L389" s="93"/>
      <c r="M389" s="94"/>
      <c r="N389" s="93"/>
      <c r="O389" s="94"/>
      <c r="P389" s="93"/>
      <c r="Q389" s="94"/>
      <c r="R389" s="93"/>
      <c r="S389" s="94"/>
      <c r="T389" s="93"/>
      <c r="U389" s="94"/>
      <c r="V389" s="93"/>
      <c r="W389" s="95"/>
      <c r="X389" s="93"/>
      <c r="Y389" s="94"/>
      <c r="Z389" s="95"/>
      <c r="AA389" s="95"/>
      <c r="AB389" s="93"/>
      <c r="AC389" s="94"/>
      <c r="AD389" s="93"/>
      <c r="AE389" s="94"/>
      <c r="AF389" s="93"/>
      <c r="AG389" s="95"/>
      <c r="AH389" s="96">
        <f t="shared" si="474"/>
        <v>0</v>
      </c>
      <c r="AI389" s="97">
        <f t="shared" si="475"/>
        <v>0</v>
      </c>
      <c r="AJ389" s="97">
        <f t="shared" si="473"/>
        <v>0</v>
      </c>
      <c r="AK389" s="97"/>
      <c r="AL389" s="139">
        <f t="shared" si="476"/>
        <v>0</v>
      </c>
      <c r="AM389" s="95">
        <v>2</v>
      </c>
      <c r="AN389" s="94">
        <v>0</v>
      </c>
      <c r="AO389" s="93"/>
      <c r="AP389" s="94"/>
      <c r="AQ389" s="93"/>
      <c r="AR389" s="94"/>
      <c r="AS389" s="93"/>
      <c r="AT389" s="94"/>
      <c r="AU389" s="93"/>
      <c r="AV389" s="94"/>
      <c r="AW389" s="93"/>
      <c r="AX389" s="94"/>
      <c r="AY389" s="93"/>
      <c r="AZ389" s="95"/>
      <c r="BA389" s="93"/>
      <c r="BB389" s="95"/>
      <c r="BC389" s="93"/>
      <c r="BD389" s="94"/>
      <c r="BE389" s="95"/>
      <c r="BF389" s="95"/>
      <c r="BG389" s="93"/>
      <c r="BH389" s="94"/>
      <c r="BI389" s="93"/>
      <c r="BJ389" s="94"/>
      <c r="BK389" s="96">
        <f t="shared" si="477"/>
        <v>2</v>
      </c>
      <c r="BL389" s="97">
        <f t="shared" si="478"/>
        <v>0</v>
      </c>
      <c r="BM389" s="97">
        <f t="shared" si="479"/>
        <v>0.15384615384615385</v>
      </c>
      <c r="BN389" s="97"/>
      <c r="BO389" s="139">
        <f t="shared" si="480"/>
        <v>0</v>
      </c>
      <c r="BP389" s="111">
        <v>0</v>
      </c>
      <c r="BQ389" s="110">
        <v>0</v>
      </c>
      <c r="BR389" s="109"/>
      <c r="BS389" s="110"/>
      <c r="BT389" s="109"/>
      <c r="BU389" s="110"/>
      <c r="BV389" s="109"/>
      <c r="BW389" s="110"/>
      <c r="BX389" s="109"/>
      <c r="BY389" s="110"/>
      <c r="BZ389" s="109"/>
      <c r="CA389" s="110"/>
      <c r="CB389" s="111"/>
      <c r="CC389" s="111"/>
      <c r="CD389" s="109"/>
      <c r="CE389" s="110"/>
      <c r="CF389" s="109"/>
      <c r="CG389" s="111"/>
      <c r="CH389" s="109"/>
      <c r="CI389" s="110"/>
      <c r="CJ389" s="109"/>
      <c r="CK389" s="110"/>
      <c r="CL389" s="111"/>
      <c r="CM389" s="111"/>
      <c r="CN389" s="96">
        <f t="shared" si="481"/>
        <v>0</v>
      </c>
      <c r="CO389" s="97">
        <f t="shared" si="482"/>
        <v>0</v>
      </c>
      <c r="CP389" s="97">
        <f t="shared" si="483"/>
        <v>0</v>
      </c>
      <c r="CQ389" s="97"/>
      <c r="CR389" s="139">
        <f t="shared" si="484"/>
        <v>0</v>
      </c>
      <c r="CS389" s="111">
        <v>0</v>
      </c>
      <c r="CT389" s="110">
        <v>0</v>
      </c>
      <c r="CU389" s="109"/>
      <c r="CV389" s="110"/>
      <c r="CW389" s="109"/>
      <c r="CX389" s="110"/>
      <c r="CY389" s="109"/>
      <c r="CZ389" s="110"/>
      <c r="DA389" s="109"/>
      <c r="DB389" s="110"/>
      <c r="DC389" s="109"/>
      <c r="DD389" s="110"/>
      <c r="DE389" s="109"/>
      <c r="DF389" s="110"/>
      <c r="DG389" s="109"/>
      <c r="DH389" s="110"/>
      <c r="DI389" s="111"/>
      <c r="DJ389" s="111"/>
      <c r="DK389" s="109"/>
      <c r="DL389" s="111"/>
      <c r="DM389" s="109"/>
      <c r="DN389" s="110"/>
      <c r="DO389" s="111"/>
      <c r="DP389" s="111"/>
      <c r="DQ389" s="96">
        <f t="shared" si="485"/>
        <v>0</v>
      </c>
      <c r="DR389" s="97">
        <f t="shared" si="486"/>
        <v>0</v>
      </c>
      <c r="DS389" s="97">
        <f t="shared" si="487"/>
        <v>0</v>
      </c>
      <c r="DT389" s="97"/>
      <c r="DU389" s="139">
        <f t="shared" si="488"/>
        <v>0</v>
      </c>
      <c r="DV389" s="111">
        <v>0</v>
      </c>
      <c r="DW389" s="110">
        <v>0</v>
      </c>
      <c r="DX389" s="111"/>
      <c r="DY389" s="110"/>
      <c r="DZ389" s="111"/>
      <c r="EA389" s="110"/>
      <c r="EB389" s="111"/>
      <c r="EC389" s="110"/>
      <c r="ED389" s="109"/>
      <c r="EE389" s="110"/>
      <c r="EF389" s="109"/>
      <c r="EG389" s="110"/>
      <c r="EH389" s="109"/>
      <c r="EI389" s="111"/>
      <c r="EJ389" s="109"/>
      <c r="EK389" s="111"/>
      <c r="EL389" s="109"/>
      <c r="EM389" s="110"/>
      <c r="EN389" s="111"/>
      <c r="EO389" s="110"/>
      <c r="EP389" s="111"/>
      <c r="EQ389" s="110"/>
      <c r="ER389" s="111"/>
      <c r="ES389" s="111"/>
      <c r="ET389" s="96">
        <f t="shared" si="489"/>
        <v>0</v>
      </c>
      <c r="EU389" s="97">
        <f t="shared" si="490"/>
        <v>0</v>
      </c>
      <c r="EV389" s="97">
        <f t="shared" si="491"/>
        <v>0</v>
      </c>
      <c r="EW389" s="97"/>
      <c r="EX389" s="139">
        <f t="shared" si="492"/>
        <v>0</v>
      </c>
      <c r="EY389" s="103">
        <v>0</v>
      </c>
      <c r="EZ389" s="104">
        <v>0</v>
      </c>
      <c r="FA389" s="103"/>
      <c r="FB389" s="104"/>
      <c r="FC389" s="103"/>
      <c r="FD389" s="104"/>
      <c r="FE389" s="103"/>
      <c r="FF389" s="104"/>
      <c r="FG389" s="108"/>
      <c r="FH389" s="104"/>
      <c r="FI389" s="103"/>
      <c r="FJ389" s="104"/>
      <c r="FK389" s="103"/>
      <c r="FL389" s="103"/>
      <c r="FM389" s="108"/>
      <c r="FN389" s="104"/>
      <c r="FO389" s="103"/>
      <c r="FP389" s="103"/>
      <c r="FQ389" s="108"/>
      <c r="FR389" s="104"/>
      <c r="FS389" s="103"/>
      <c r="FT389" s="104"/>
      <c r="FU389" s="103"/>
      <c r="FV389" s="103"/>
      <c r="FW389" s="100">
        <f t="shared" si="493"/>
        <v>0</v>
      </c>
      <c r="FX389" s="103">
        <f t="shared" si="494"/>
        <v>0</v>
      </c>
      <c r="FY389" s="103">
        <f t="shared" si="495"/>
        <v>0</v>
      </c>
      <c r="FZ389" s="103"/>
      <c r="GA389" s="149">
        <f t="shared" si="496"/>
        <v>0</v>
      </c>
      <c r="GB389" s="103">
        <v>0</v>
      </c>
      <c r="GC389" s="104">
        <v>0</v>
      </c>
      <c r="GD389" s="108"/>
      <c r="GE389" s="104"/>
      <c r="GF389" s="108"/>
      <c r="GG389" s="104"/>
      <c r="GH389" s="108"/>
      <c r="GI389" s="104"/>
      <c r="GJ389" s="108"/>
      <c r="GK389" s="104"/>
      <c r="GL389" s="108"/>
      <c r="GM389" s="104"/>
      <c r="GN389" s="103"/>
      <c r="GO389" s="103"/>
      <c r="GP389" s="108"/>
      <c r="GQ389" s="104"/>
      <c r="GR389" s="103"/>
      <c r="GS389" s="103"/>
      <c r="GT389" s="108"/>
      <c r="GU389" s="104"/>
      <c r="GV389" s="103"/>
      <c r="GW389" s="103"/>
      <c r="GX389" s="108"/>
      <c r="GY389" s="103"/>
      <c r="GZ389" s="100">
        <f t="shared" si="497"/>
        <v>0</v>
      </c>
      <c r="HA389" s="103">
        <f t="shared" si="498"/>
        <v>0</v>
      </c>
      <c r="HB389" s="103">
        <f t="shared" si="499"/>
        <v>0</v>
      </c>
      <c r="HC389" s="103"/>
      <c r="HD389" s="149">
        <f t="shared" si="500"/>
        <v>0</v>
      </c>
      <c r="HE389" s="103">
        <v>0</v>
      </c>
      <c r="HF389" s="104">
        <v>0</v>
      </c>
      <c r="HG389" s="108"/>
      <c r="HH389" s="104"/>
      <c r="HI389" s="108"/>
      <c r="HJ389" s="104"/>
      <c r="HK389" s="108"/>
      <c r="HL389" s="104"/>
      <c r="HM389" s="108"/>
      <c r="HN389" s="104"/>
      <c r="HO389" s="108"/>
      <c r="HP389" s="104"/>
      <c r="HQ389" s="108"/>
      <c r="HR389" s="104"/>
      <c r="HS389" s="108"/>
      <c r="HT389" s="104"/>
      <c r="HU389" s="108"/>
      <c r="HV389" s="104"/>
      <c r="HW389" s="108"/>
      <c r="HX389" s="104"/>
      <c r="HY389" s="108"/>
      <c r="HZ389" s="104"/>
      <c r="IA389" s="108"/>
      <c r="IB389" s="103"/>
      <c r="IC389" s="96">
        <f t="shared" si="501"/>
        <v>0</v>
      </c>
      <c r="ID389" s="97">
        <f t="shared" si="502"/>
        <v>0</v>
      </c>
      <c r="IE389" s="97">
        <f t="shared" si="503"/>
        <v>0</v>
      </c>
      <c r="IF389" s="97"/>
      <c r="IG389" s="139">
        <f t="shared" si="504"/>
        <v>0</v>
      </c>
      <c r="IH389" s="111">
        <v>0</v>
      </c>
      <c r="II389" s="110">
        <v>0</v>
      </c>
      <c r="IJ389" s="109"/>
      <c r="IK389" s="110"/>
      <c r="IL389" s="109"/>
      <c r="IM389" s="110"/>
      <c r="IN389" s="109"/>
      <c r="IO389" s="110"/>
      <c r="IP389" s="109"/>
      <c r="IQ389" s="110"/>
      <c r="IR389" s="109"/>
      <c r="IS389" s="110"/>
      <c r="IT389" s="109"/>
      <c r="IU389" s="110"/>
      <c r="IV389" s="109"/>
      <c r="IW389" s="110"/>
      <c r="IX389" s="111"/>
      <c r="IY389" s="110"/>
      <c r="IZ389" s="111"/>
      <c r="JA389" s="110"/>
      <c r="JB389" s="109"/>
      <c r="JC389" s="110"/>
      <c r="JD389" s="111"/>
      <c r="JE389" s="111"/>
      <c r="JF389" s="96">
        <f t="shared" si="505"/>
        <v>0</v>
      </c>
      <c r="JG389" s="97">
        <f t="shared" si="506"/>
        <v>0</v>
      </c>
      <c r="JH389" s="97">
        <f t="shared" si="507"/>
        <v>0</v>
      </c>
      <c r="JI389" s="97"/>
      <c r="JJ389" s="139">
        <f t="shared" si="508"/>
        <v>0</v>
      </c>
      <c r="JK389" s="109">
        <v>0</v>
      </c>
      <c r="JL389" s="110">
        <v>0</v>
      </c>
      <c r="JM389" s="109"/>
      <c r="JN389" s="110"/>
      <c r="JO389" s="109"/>
      <c r="JP389" s="110"/>
      <c r="JQ389" s="109"/>
      <c r="JR389" s="110"/>
      <c r="JS389" s="109"/>
      <c r="JT389" s="110"/>
      <c r="JU389" s="111"/>
      <c r="JV389" s="110"/>
      <c r="JW389" s="109"/>
      <c r="JX389" s="111"/>
      <c r="JY389" s="109"/>
      <c r="JZ389" s="110"/>
      <c r="KA389" s="111"/>
      <c r="KB389" s="110"/>
      <c r="KC389" s="111"/>
      <c r="KD389" s="110"/>
      <c r="KE389" s="111"/>
      <c r="KF389" s="110"/>
      <c r="KG389" s="111"/>
      <c r="KH389" s="110"/>
      <c r="KI389" s="96">
        <f t="shared" si="509"/>
        <v>0</v>
      </c>
      <c r="KJ389" s="97">
        <f t="shared" si="510"/>
        <v>0</v>
      </c>
      <c r="KK389" s="97">
        <v>1.0424803686413724E-2</v>
      </c>
      <c r="KL389" s="139">
        <f t="shared" si="511"/>
        <v>0</v>
      </c>
      <c r="KM389" s="103">
        <v>0</v>
      </c>
      <c r="KN389" s="104">
        <v>0</v>
      </c>
      <c r="KO389" s="108"/>
      <c r="KP389" s="104"/>
      <c r="KQ389" s="108"/>
      <c r="KR389" s="104"/>
      <c r="KS389" s="108"/>
      <c r="KT389" s="104"/>
      <c r="KU389" s="108"/>
      <c r="KV389" s="104"/>
      <c r="KW389" s="108"/>
      <c r="KX389" s="104"/>
      <c r="KY389" s="108"/>
      <c r="KZ389" s="104"/>
      <c r="LA389" s="108"/>
      <c r="LB389" s="104"/>
      <c r="LC389" s="108"/>
      <c r="LD389" s="103"/>
      <c r="LE389" s="108"/>
      <c r="LF389" s="104"/>
      <c r="LG389" s="108"/>
      <c r="LH389" s="104"/>
      <c r="LI389" s="108"/>
      <c r="LJ389" s="104"/>
      <c r="LK389" s="100">
        <f t="shared" si="512"/>
        <v>0</v>
      </c>
      <c r="LL389" s="104">
        <f t="shared" si="513"/>
        <v>0</v>
      </c>
      <c r="LM389" s="108">
        <v>0</v>
      </c>
      <c r="LN389" s="104">
        <v>0</v>
      </c>
      <c r="LO389" s="108"/>
      <c r="LP389" s="104"/>
      <c r="LQ389" s="108"/>
      <c r="LR389" s="104"/>
      <c r="LS389" s="108"/>
      <c r="LT389" s="104"/>
      <c r="LU389" s="108"/>
      <c r="LV389" s="104"/>
      <c r="LW389" s="103"/>
      <c r="LX389" s="104"/>
      <c r="LY389" s="103"/>
      <c r="LZ389" s="103"/>
      <c r="MA389" s="108"/>
      <c r="MB389" s="104"/>
      <c r="MC389" s="103"/>
      <c r="MD389" s="104"/>
      <c r="ME389" s="103"/>
      <c r="MF389" s="104"/>
      <c r="MG389" s="103"/>
      <c r="MH389" s="104"/>
      <c r="MI389" s="103"/>
      <c r="MJ389" s="104"/>
      <c r="MK389" s="102">
        <f t="shared" si="514"/>
        <v>0</v>
      </c>
      <c r="ML389" s="104">
        <f t="shared" si="515"/>
        <v>0</v>
      </c>
      <c r="MM389" s="108">
        <v>0</v>
      </c>
      <c r="MN389" s="104">
        <v>0</v>
      </c>
      <c r="MO389" s="108"/>
      <c r="MP389" s="104"/>
      <c r="MQ389" s="108"/>
      <c r="MR389" s="104"/>
      <c r="MS389" s="108"/>
      <c r="MT389" s="104"/>
      <c r="MU389" s="108"/>
      <c r="MV389" s="104"/>
      <c r="MW389" s="108"/>
      <c r="MX389" s="104"/>
      <c r="MY389" s="108"/>
      <c r="MZ389" s="104"/>
      <c r="NA389" s="108"/>
      <c r="NB389" s="104"/>
      <c r="NC389" s="108"/>
      <c r="ND389" s="104"/>
      <c r="NE389" s="108"/>
      <c r="NF389" s="104"/>
      <c r="NG389" s="108"/>
      <c r="NH389" s="104"/>
      <c r="NI389" s="108"/>
      <c r="NJ389" s="104"/>
      <c r="NK389" s="100">
        <f t="shared" si="516"/>
        <v>0</v>
      </c>
      <c r="NL389" s="104">
        <f t="shared" si="517"/>
        <v>0</v>
      </c>
      <c r="NM389" s="109">
        <f t="shared" si="518"/>
        <v>0</v>
      </c>
      <c r="NN389" s="110">
        <f t="shared" si="519"/>
        <v>0</v>
      </c>
      <c r="NO389" s="109">
        <f t="shared" si="520"/>
        <v>0</v>
      </c>
      <c r="NP389" s="110">
        <f t="shared" si="521"/>
        <v>0</v>
      </c>
      <c r="NQ389" s="109">
        <f t="shared" si="522"/>
        <v>0</v>
      </c>
      <c r="NR389" s="110">
        <f t="shared" si="523"/>
        <v>0</v>
      </c>
      <c r="NS389" s="109">
        <f t="shared" si="524"/>
        <v>0</v>
      </c>
      <c r="NT389" s="110">
        <f t="shared" si="525"/>
        <v>0</v>
      </c>
      <c r="NU389" s="109">
        <f t="shared" si="526"/>
        <v>0</v>
      </c>
      <c r="NV389" s="110">
        <f t="shared" si="527"/>
        <v>0</v>
      </c>
      <c r="NW389" s="109">
        <f t="shared" si="528"/>
        <v>0</v>
      </c>
      <c r="NX389" s="110">
        <f t="shared" si="529"/>
        <v>0</v>
      </c>
      <c r="NY389" s="109">
        <f t="shared" si="530"/>
        <v>0</v>
      </c>
      <c r="NZ389" s="110">
        <f t="shared" si="531"/>
        <v>0</v>
      </c>
      <c r="OA389" s="109">
        <f t="shared" si="532"/>
        <v>0</v>
      </c>
      <c r="OB389" s="110">
        <f t="shared" si="533"/>
        <v>0</v>
      </c>
      <c r="OC389" s="111">
        <f t="shared" si="534"/>
        <v>0</v>
      </c>
      <c r="OD389" s="110">
        <f t="shared" si="535"/>
        <v>0</v>
      </c>
      <c r="OE389" s="111">
        <f t="shared" si="536"/>
        <v>0</v>
      </c>
      <c r="OF389" s="110">
        <f t="shared" si="537"/>
        <v>0</v>
      </c>
      <c r="OG389" s="109">
        <f t="shared" si="538"/>
        <v>0</v>
      </c>
      <c r="OH389" s="110">
        <f t="shared" si="539"/>
        <v>0</v>
      </c>
      <c r="OI389" s="111">
        <f t="shared" si="540"/>
        <v>0</v>
      </c>
      <c r="OJ389" s="111">
        <f t="shared" si="541"/>
        <v>0</v>
      </c>
      <c r="OK389" s="96">
        <f t="shared" si="542"/>
        <v>0</v>
      </c>
      <c r="OL389" s="97">
        <f t="shared" si="543"/>
        <v>0</v>
      </c>
      <c r="OM389" s="97">
        <v>0</v>
      </c>
      <c r="ON389" s="139">
        <f t="shared" si="544"/>
        <v>0</v>
      </c>
      <c r="OO389" s="111">
        <v>0</v>
      </c>
      <c r="OP389" s="110">
        <v>0</v>
      </c>
      <c r="OQ389" s="109"/>
      <c r="OR389" s="110"/>
      <c r="OS389" s="109"/>
      <c r="OT389" s="110"/>
      <c r="OU389" s="109"/>
      <c r="OV389" s="110"/>
      <c r="OW389" s="109"/>
      <c r="OX389" s="110"/>
      <c r="OY389" s="109"/>
      <c r="OZ389" s="110"/>
      <c r="PA389" s="109"/>
      <c r="PB389" s="110"/>
      <c r="PC389" s="109"/>
      <c r="PD389" s="110"/>
      <c r="PE389" s="111"/>
      <c r="PF389" s="110"/>
      <c r="PG389" s="111"/>
      <c r="PH389" s="110"/>
      <c r="PI389" s="109"/>
      <c r="PJ389" s="110"/>
      <c r="PK389" s="111"/>
      <c r="PL389" s="110"/>
      <c r="PM389" s="96">
        <f t="shared" si="545"/>
        <v>0</v>
      </c>
      <c r="PN389" s="97">
        <f t="shared" si="546"/>
        <v>0</v>
      </c>
      <c r="PO389" s="97">
        <f t="shared" si="547"/>
        <v>0</v>
      </c>
      <c r="PP389" s="109">
        <v>0</v>
      </c>
      <c r="PQ389" s="111"/>
      <c r="PR389" s="111"/>
      <c r="PS389" s="111"/>
      <c r="PT389" s="111"/>
      <c r="PU389" s="111"/>
      <c r="PV389" s="111"/>
      <c r="PW389" s="111"/>
      <c r="PX389" s="111"/>
      <c r="PY389" s="111"/>
      <c r="PZ389" s="111"/>
      <c r="QA389" s="110"/>
      <c r="QB389" s="98">
        <f t="shared" si="548"/>
        <v>0</v>
      </c>
      <c r="QC389" s="105">
        <f t="shared" si="549"/>
        <v>0.15384615384615385</v>
      </c>
      <c r="QD389" s="106"/>
      <c r="QE389" s="113">
        <f t="shared" si="550"/>
        <v>0</v>
      </c>
      <c r="QF389" s="108">
        <v>2</v>
      </c>
      <c r="QG389" s="103"/>
      <c r="QH389" s="103"/>
      <c r="QI389" s="103"/>
      <c r="QJ389" s="103"/>
      <c r="QK389" s="103"/>
      <c r="QL389" s="103"/>
      <c r="QM389" s="103"/>
      <c r="QN389" s="103"/>
      <c r="QO389" s="103"/>
      <c r="QP389" s="103"/>
      <c r="QQ389" s="104"/>
      <c r="QR389" s="117">
        <f t="shared" si="551"/>
        <v>2</v>
      </c>
      <c r="QS389" s="158"/>
    </row>
    <row r="390" spans="1:461" s="88" customFormat="1" ht="10.5" x14ac:dyDescent="0.25">
      <c r="A390" s="89" t="s">
        <v>161</v>
      </c>
      <c r="B390" s="90" t="s">
        <v>182</v>
      </c>
      <c r="C390" s="90">
        <v>400</v>
      </c>
      <c r="D390" s="90" t="s">
        <v>349</v>
      </c>
      <c r="E390" s="91" t="s">
        <v>161</v>
      </c>
      <c r="F390" s="92" t="s">
        <v>182</v>
      </c>
      <c r="G390" s="92" t="s">
        <v>644</v>
      </c>
      <c r="H390" s="155">
        <v>21349</v>
      </c>
      <c r="I390" s="92" t="s">
        <v>181</v>
      </c>
      <c r="J390" s="93">
        <v>0</v>
      </c>
      <c r="K390" s="94">
        <v>0</v>
      </c>
      <c r="L390" s="93"/>
      <c r="M390" s="94"/>
      <c r="N390" s="93"/>
      <c r="O390" s="94"/>
      <c r="P390" s="93"/>
      <c r="Q390" s="94"/>
      <c r="R390" s="93"/>
      <c r="S390" s="94"/>
      <c r="T390" s="93"/>
      <c r="U390" s="94"/>
      <c r="V390" s="93"/>
      <c r="W390" s="95"/>
      <c r="X390" s="93"/>
      <c r="Y390" s="94"/>
      <c r="Z390" s="95"/>
      <c r="AA390" s="95"/>
      <c r="AB390" s="93"/>
      <c r="AC390" s="94"/>
      <c r="AD390" s="93"/>
      <c r="AE390" s="94"/>
      <c r="AF390" s="93"/>
      <c r="AG390" s="95"/>
      <c r="AH390" s="96">
        <f t="shared" si="474"/>
        <v>0</v>
      </c>
      <c r="AI390" s="97">
        <f t="shared" si="475"/>
        <v>0</v>
      </c>
      <c r="AJ390" s="97">
        <f t="shared" si="473"/>
        <v>0</v>
      </c>
      <c r="AK390" s="97"/>
      <c r="AL390" s="139">
        <f t="shared" si="476"/>
        <v>0</v>
      </c>
      <c r="AM390" s="95">
        <v>0</v>
      </c>
      <c r="AN390" s="94">
        <v>0</v>
      </c>
      <c r="AO390" s="93"/>
      <c r="AP390" s="94"/>
      <c r="AQ390" s="93"/>
      <c r="AR390" s="94"/>
      <c r="AS390" s="93"/>
      <c r="AT390" s="94"/>
      <c r="AU390" s="93"/>
      <c r="AV390" s="94"/>
      <c r="AW390" s="93"/>
      <c r="AX390" s="94"/>
      <c r="AY390" s="93"/>
      <c r="AZ390" s="95"/>
      <c r="BA390" s="93"/>
      <c r="BB390" s="95"/>
      <c r="BC390" s="93"/>
      <c r="BD390" s="94"/>
      <c r="BE390" s="95"/>
      <c r="BF390" s="95"/>
      <c r="BG390" s="93"/>
      <c r="BH390" s="94"/>
      <c r="BI390" s="93"/>
      <c r="BJ390" s="94"/>
      <c r="BK390" s="96">
        <f t="shared" si="477"/>
        <v>0</v>
      </c>
      <c r="BL390" s="97">
        <f t="shared" si="478"/>
        <v>0</v>
      </c>
      <c r="BM390" s="97">
        <f t="shared" si="479"/>
        <v>0</v>
      </c>
      <c r="BN390" s="97"/>
      <c r="BO390" s="139">
        <f t="shared" si="480"/>
        <v>0</v>
      </c>
      <c r="BP390" s="111">
        <v>0</v>
      </c>
      <c r="BQ390" s="110">
        <v>0</v>
      </c>
      <c r="BR390" s="109"/>
      <c r="BS390" s="110"/>
      <c r="BT390" s="109"/>
      <c r="BU390" s="110"/>
      <c r="BV390" s="109"/>
      <c r="BW390" s="110"/>
      <c r="BX390" s="109"/>
      <c r="BY390" s="110"/>
      <c r="BZ390" s="109"/>
      <c r="CA390" s="110"/>
      <c r="CB390" s="111"/>
      <c r="CC390" s="111"/>
      <c r="CD390" s="109"/>
      <c r="CE390" s="110"/>
      <c r="CF390" s="109"/>
      <c r="CG390" s="111"/>
      <c r="CH390" s="109"/>
      <c r="CI390" s="110"/>
      <c r="CJ390" s="109"/>
      <c r="CK390" s="110"/>
      <c r="CL390" s="111"/>
      <c r="CM390" s="111"/>
      <c r="CN390" s="96">
        <f t="shared" si="481"/>
        <v>0</v>
      </c>
      <c r="CO390" s="97">
        <f t="shared" si="482"/>
        <v>0</v>
      </c>
      <c r="CP390" s="97">
        <f t="shared" si="483"/>
        <v>0</v>
      </c>
      <c r="CQ390" s="97"/>
      <c r="CR390" s="139">
        <f t="shared" si="484"/>
        <v>0</v>
      </c>
      <c r="CS390" s="111">
        <v>0</v>
      </c>
      <c r="CT390" s="110">
        <v>0</v>
      </c>
      <c r="CU390" s="109"/>
      <c r="CV390" s="110"/>
      <c r="CW390" s="109"/>
      <c r="CX390" s="110"/>
      <c r="CY390" s="109"/>
      <c r="CZ390" s="110"/>
      <c r="DA390" s="109"/>
      <c r="DB390" s="110"/>
      <c r="DC390" s="109"/>
      <c r="DD390" s="110"/>
      <c r="DE390" s="109"/>
      <c r="DF390" s="110"/>
      <c r="DG390" s="109"/>
      <c r="DH390" s="110"/>
      <c r="DI390" s="111"/>
      <c r="DJ390" s="111"/>
      <c r="DK390" s="109"/>
      <c r="DL390" s="111"/>
      <c r="DM390" s="109"/>
      <c r="DN390" s="110"/>
      <c r="DO390" s="111"/>
      <c r="DP390" s="111"/>
      <c r="DQ390" s="96">
        <f t="shared" si="485"/>
        <v>0</v>
      </c>
      <c r="DR390" s="97">
        <f t="shared" si="486"/>
        <v>0</v>
      </c>
      <c r="DS390" s="97">
        <f t="shared" si="487"/>
        <v>0</v>
      </c>
      <c r="DT390" s="97"/>
      <c r="DU390" s="139">
        <f t="shared" si="488"/>
        <v>0</v>
      </c>
      <c r="DV390" s="111">
        <v>0</v>
      </c>
      <c r="DW390" s="110">
        <v>0</v>
      </c>
      <c r="DX390" s="111"/>
      <c r="DY390" s="110"/>
      <c r="DZ390" s="111"/>
      <c r="EA390" s="110"/>
      <c r="EB390" s="111"/>
      <c r="EC390" s="110"/>
      <c r="ED390" s="109"/>
      <c r="EE390" s="110"/>
      <c r="EF390" s="109"/>
      <c r="EG390" s="110"/>
      <c r="EH390" s="109"/>
      <c r="EI390" s="111"/>
      <c r="EJ390" s="109"/>
      <c r="EK390" s="111"/>
      <c r="EL390" s="109"/>
      <c r="EM390" s="110"/>
      <c r="EN390" s="111"/>
      <c r="EO390" s="110"/>
      <c r="EP390" s="111"/>
      <c r="EQ390" s="110"/>
      <c r="ER390" s="111"/>
      <c r="ES390" s="111"/>
      <c r="ET390" s="96">
        <f t="shared" si="489"/>
        <v>0</v>
      </c>
      <c r="EU390" s="97">
        <f t="shared" si="490"/>
        <v>0</v>
      </c>
      <c r="EV390" s="97">
        <f t="shared" si="491"/>
        <v>0</v>
      </c>
      <c r="EW390" s="97"/>
      <c r="EX390" s="139">
        <f t="shared" si="492"/>
        <v>0</v>
      </c>
      <c r="EY390" s="103">
        <v>0</v>
      </c>
      <c r="EZ390" s="104">
        <v>0</v>
      </c>
      <c r="FA390" s="103"/>
      <c r="FB390" s="104"/>
      <c r="FC390" s="103"/>
      <c r="FD390" s="104"/>
      <c r="FE390" s="103"/>
      <c r="FF390" s="104"/>
      <c r="FG390" s="108"/>
      <c r="FH390" s="104"/>
      <c r="FI390" s="103"/>
      <c r="FJ390" s="104"/>
      <c r="FK390" s="103"/>
      <c r="FL390" s="103"/>
      <c r="FM390" s="108"/>
      <c r="FN390" s="104"/>
      <c r="FO390" s="103"/>
      <c r="FP390" s="103"/>
      <c r="FQ390" s="108"/>
      <c r="FR390" s="104"/>
      <c r="FS390" s="103"/>
      <c r="FT390" s="104"/>
      <c r="FU390" s="103"/>
      <c r="FV390" s="103"/>
      <c r="FW390" s="100">
        <f t="shared" si="493"/>
        <v>0</v>
      </c>
      <c r="FX390" s="103">
        <f t="shared" si="494"/>
        <v>0</v>
      </c>
      <c r="FY390" s="103">
        <f t="shared" si="495"/>
        <v>0</v>
      </c>
      <c r="FZ390" s="103"/>
      <c r="GA390" s="149">
        <f t="shared" si="496"/>
        <v>0</v>
      </c>
      <c r="GB390" s="103">
        <v>0</v>
      </c>
      <c r="GC390" s="104">
        <v>0</v>
      </c>
      <c r="GD390" s="108"/>
      <c r="GE390" s="104"/>
      <c r="GF390" s="108"/>
      <c r="GG390" s="104"/>
      <c r="GH390" s="108"/>
      <c r="GI390" s="104"/>
      <c r="GJ390" s="108"/>
      <c r="GK390" s="104"/>
      <c r="GL390" s="108"/>
      <c r="GM390" s="104"/>
      <c r="GN390" s="103"/>
      <c r="GO390" s="103"/>
      <c r="GP390" s="108"/>
      <c r="GQ390" s="104"/>
      <c r="GR390" s="103"/>
      <c r="GS390" s="103"/>
      <c r="GT390" s="108"/>
      <c r="GU390" s="104"/>
      <c r="GV390" s="103"/>
      <c r="GW390" s="103"/>
      <c r="GX390" s="108"/>
      <c r="GY390" s="103"/>
      <c r="GZ390" s="100">
        <f t="shared" si="497"/>
        <v>0</v>
      </c>
      <c r="HA390" s="103">
        <f t="shared" si="498"/>
        <v>0</v>
      </c>
      <c r="HB390" s="103">
        <f t="shared" si="499"/>
        <v>0</v>
      </c>
      <c r="HC390" s="103"/>
      <c r="HD390" s="149">
        <f t="shared" si="500"/>
        <v>0</v>
      </c>
      <c r="HE390" s="103">
        <v>0</v>
      </c>
      <c r="HF390" s="104">
        <v>0</v>
      </c>
      <c r="HG390" s="108"/>
      <c r="HH390" s="104"/>
      <c r="HI390" s="108"/>
      <c r="HJ390" s="104"/>
      <c r="HK390" s="108"/>
      <c r="HL390" s="104"/>
      <c r="HM390" s="108"/>
      <c r="HN390" s="104"/>
      <c r="HO390" s="108"/>
      <c r="HP390" s="104"/>
      <c r="HQ390" s="108"/>
      <c r="HR390" s="104"/>
      <c r="HS390" s="108"/>
      <c r="HT390" s="104"/>
      <c r="HU390" s="108"/>
      <c r="HV390" s="104"/>
      <c r="HW390" s="108"/>
      <c r="HX390" s="104"/>
      <c r="HY390" s="108"/>
      <c r="HZ390" s="104"/>
      <c r="IA390" s="108"/>
      <c r="IB390" s="103"/>
      <c r="IC390" s="96">
        <f t="shared" si="501"/>
        <v>0</v>
      </c>
      <c r="ID390" s="97">
        <f t="shared" si="502"/>
        <v>0</v>
      </c>
      <c r="IE390" s="97">
        <f t="shared" si="503"/>
        <v>0</v>
      </c>
      <c r="IF390" s="97"/>
      <c r="IG390" s="139">
        <f t="shared" si="504"/>
        <v>0</v>
      </c>
      <c r="IH390" s="111">
        <v>0</v>
      </c>
      <c r="II390" s="110">
        <v>0</v>
      </c>
      <c r="IJ390" s="109"/>
      <c r="IK390" s="110"/>
      <c r="IL390" s="109"/>
      <c r="IM390" s="110"/>
      <c r="IN390" s="109"/>
      <c r="IO390" s="110"/>
      <c r="IP390" s="109"/>
      <c r="IQ390" s="110"/>
      <c r="IR390" s="109"/>
      <c r="IS390" s="110"/>
      <c r="IT390" s="109"/>
      <c r="IU390" s="110"/>
      <c r="IV390" s="109"/>
      <c r="IW390" s="110"/>
      <c r="IX390" s="111"/>
      <c r="IY390" s="110"/>
      <c r="IZ390" s="111"/>
      <c r="JA390" s="110"/>
      <c r="JB390" s="109"/>
      <c r="JC390" s="110"/>
      <c r="JD390" s="111"/>
      <c r="JE390" s="111"/>
      <c r="JF390" s="96">
        <f t="shared" si="505"/>
        <v>0</v>
      </c>
      <c r="JG390" s="97">
        <f t="shared" si="506"/>
        <v>0</v>
      </c>
      <c r="JH390" s="97">
        <f t="shared" si="507"/>
        <v>0</v>
      </c>
      <c r="JI390" s="97"/>
      <c r="JJ390" s="139">
        <f t="shared" si="508"/>
        <v>0</v>
      </c>
      <c r="JK390" s="109">
        <v>0</v>
      </c>
      <c r="JL390" s="110">
        <v>0</v>
      </c>
      <c r="JM390" s="109"/>
      <c r="JN390" s="110"/>
      <c r="JO390" s="109"/>
      <c r="JP390" s="110"/>
      <c r="JQ390" s="109"/>
      <c r="JR390" s="110"/>
      <c r="JS390" s="109"/>
      <c r="JT390" s="110"/>
      <c r="JU390" s="111"/>
      <c r="JV390" s="110"/>
      <c r="JW390" s="109"/>
      <c r="JX390" s="111"/>
      <c r="JY390" s="109"/>
      <c r="JZ390" s="110"/>
      <c r="KA390" s="111"/>
      <c r="KB390" s="110"/>
      <c r="KC390" s="111"/>
      <c r="KD390" s="110"/>
      <c r="KE390" s="111"/>
      <c r="KF390" s="110"/>
      <c r="KG390" s="111"/>
      <c r="KH390" s="110"/>
      <c r="KI390" s="96">
        <f t="shared" si="509"/>
        <v>0</v>
      </c>
      <c r="KJ390" s="97">
        <f t="shared" si="510"/>
        <v>0</v>
      </c>
      <c r="KK390" s="97">
        <v>9.7431819069174423E-3</v>
      </c>
      <c r="KL390" s="139">
        <f t="shared" si="511"/>
        <v>0</v>
      </c>
      <c r="KM390" s="103">
        <v>0</v>
      </c>
      <c r="KN390" s="104">
        <v>0</v>
      </c>
      <c r="KO390" s="108"/>
      <c r="KP390" s="104"/>
      <c r="KQ390" s="108"/>
      <c r="KR390" s="104"/>
      <c r="KS390" s="108"/>
      <c r="KT390" s="104"/>
      <c r="KU390" s="108"/>
      <c r="KV390" s="104"/>
      <c r="KW390" s="108"/>
      <c r="KX390" s="104"/>
      <c r="KY390" s="108"/>
      <c r="KZ390" s="104"/>
      <c r="LA390" s="108"/>
      <c r="LB390" s="104"/>
      <c r="LC390" s="108"/>
      <c r="LD390" s="103"/>
      <c r="LE390" s="108"/>
      <c r="LF390" s="104"/>
      <c r="LG390" s="108"/>
      <c r="LH390" s="104"/>
      <c r="LI390" s="108"/>
      <c r="LJ390" s="104"/>
      <c r="LK390" s="100">
        <f t="shared" si="512"/>
        <v>0</v>
      </c>
      <c r="LL390" s="104">
        <f t="shared" si="513"/>
        <v>0</v>
      </c>
      <c r="LM390" s="108">
        <v>0</v>
      </c>
      <c r="LN390" s="104">
        <v>0</v>
      </c>
      <c r="LO390" s="108"/>
      <c r="LP390" s="104"/>
      <c r="LQ390" s="108"/>
      <c r="LR390" s="104"/>
      <c r="LS390" s="108"/>
      <c r="LT390" s="104"/>
      <c r="LU390" s="108"/>
      <c r="LV390" s="104"/>
      <c r="LW390" s="103"/>
      <c r="LX390" s="104"/>
      <c r="LY390" s="103"/>
      <c r="LZ390" s="103"/>
      <c r="MA390" s="108"/>
      <c r="MB390" s="104"/>
      <c r="MC390" s="103"/>
      <c r="MD390" s="104"/>
      <c r="ME390" s="103"/>
      <c r="MF390" s="104"/>
      <c r="MG390" s="103"/>
      <c r="MH390" s="104"/>
      <c r="MI390" s="103"/>
      <c r="MJ390" s="104"/>
      <c r="MK390" s="102">
        <f t="shared" si="514"/>
        <v>0</v>
      </c>
      <c r="ML390" s="104">
        <f t="shared" si="515"/>
        <v>0</v>
      </c>
      <c r="MM390" s="108">
        <v>0</v>
      </c>
      <c r="MN390" s="104">
        <v>0</v>
      </c>
      <c r="MO390" s="108"/>
      <c r="MP390" s="104"/>
      <c r="MQ390" s="108"/>
      <c r="MR390" s="104"/>
      <c r="MS390" s="108"/>
      <c r="MT390" s="104"/>
      <c r="MU390" s="108"/>
      <c r="MV390" s="104"/>
      <c r="MW390" s="108"/>
      <c r="MX390" s="104"/>
      <c r="MY390" s="108"/>
      <c r="MZ390" s="104"/>
      <c r="NA390" s="108"/>
      <c r="NB390" s="104"/>
      <c r="NC390" s="108"/>
      <c r="ND390" s="104"/>
      <c r="NE390" s="108"/>
      <c r="NF390" s="104"/>
      <c r="NG390" s="108"/>
      <c r="NH390" s="104"/>
      <c r="NI390" s="108"/>
      <c r="NJ390" s="104"/>
      <c r="NK390" s="100">
        <f t="shared" si="516"/>
        <v>0</v>
      </c>
      <c r="NL390" s="104">
        <f t="shared" si="517"/>
        <v>0</v>
      </c>
      <c r="NM390" s="109">
        <f t="shared" si="518"/>
        <v>0</v>
      </c>
      <c r="NN390" s="110">
        <f t="shared" si="519"/>
        <v>0</v>
      </c>
      <c r="NO390" s="109">
        <f t="shared" si="520"/>
        <v>0</v>
      </c>
      <c r="NP390" s="110">
        <f t="shared" si="521"/>
        <v>0</v>
      </c>
      <c r="NQ390" s="109">
        <f t="shared" si="522"/>
        <v>0</v>
      </c>
      <c r="NR390" s="110">
        <f t="shared" si="523"/>
        <v>0</v>
      </c>
      <c r="NS390" s="109">
        <f t="shared" si="524"/>
        <v>0</v>
      </c>
      <c r="NT390" s="110">
        <f t="shared" si="525"/>
        <v>0</v>
      </c>
      <c r="NU390" s="109">
        <f t="shared" si="526"/>
        <v>0</v>
      </c>
      <c r="NV390" s="110">
        <f t="shared" si="527"/>
        <v>0</v>
      </c>
      <c r="NW390" s="109">
        <f t="shared" si="528"/>
        <v>0</v>
      </c>
      <c r="NX390" s="110">
        <f t="shared" si="529"/>
        <v>0</v>
      </c>
      <c r="NY390" s="109">
        <f t="shared" si="530"/>
        <v>0</v>
      </c>
      <c r="NZ390" s="110">
        <f t="shared" si="531"/>
        <v>0</v>
      </c>
      <c r="OA390" s="109">
        <f t="shared" si="532"/>
        <v>0</v>
      </c>
      <c r="OB390" s="110">
        <f t="shared" si="533"/>
        <v>0</v>
      </c>
      <c r="OC390" s="111">
        <f t="shared" si="534"/>
        <v>0</v>
      </c>
      <c r="OD390" s="110">
        <f t="shared" si="535"/>
        <v>0</v>
      </c>
      <c r="OE390" s="111">
        <f t="shared" si="536"/>
        <v>0</v>
      </c>
      <c r="OF390" s="110">
        <f t="shared" si="537"/>
        <v>0</v>
      </c>
      <c r="OG390" s="109">
        <f t="shared" si="538"/>
        <v>0</v>
      </c>
      <c r="OH390" s="110">
        <f t="shared" si="539"/>
        <v>0</v>
      </c>
      <c r="OI390" s="111">
        <f t="shared" si="540"/>
        <v>0</v>
      </c>
      <c r="OJ390" s="111">
        <f t="shared" si="541"/>
        <v>0</v>
      </c>
      <c r="OK390" s="96">
        <f t="shared" si="542"/>
        <v>0</v>
      </c>
      <c r="OL390" s="97">
        <f t="shared" si="543"/>
        <v>0</v>
      </c>
      <c r="OM390" s="97">
        <v>0</v>
      </c>
      <c r="ON390" s="139">
        <f t="shared" si="544"/>
        <v>0</v>
      </c>
      <c r="OO390" s="111">
        <v>0</v>
      </c>
      <c r="OP390" s="110">
        <v>0</v>
      </c>
      <c r="OQ390" s="109"/>
      <c r="OR390" s="110"/>
      <c r="OS390" s="109"/>
      <c r="OT390" s="110"/>
      <c r="OU390" s="109"/>
      <c r="OV390" s="110"/>
      <c r="OW390" s="109"/>
      <c r="OX390" s="110"/>
      <c r="OY390" s="109"/>
      <c r="OZ390" s="110"/>
      <c r="PA390" s="109"/>
      <c r="PB390" s="110"/>
      <c r="PC390" s="109"/>
      <c r="PD390" s="110"/>
      <c r="PE390" s="111"/>
      <c r="PF390" s="110"/>
      <c r="PG390" s="111"/>
      <c r="PH390" s="110"/>
      <c r="PI390" s="109"/>
      <c r="PJ390" s="110"/>
      <c r="PK390" s="111"/>
      <c r="PL390" s="110"/>
      <c r="PM390" s="96">
        <f t="shared" si="545"/>
        <v>0</v>
      </c>
      <c r="PN390" s="97">
        <f t="shared" si="546"/>
        <v>0</v>
      </c>
      <c r="PO390" s="97">
        <f t="shared" si="547"/>
        <v>0</v>
      </c>
      <c r="PP390" s="109">
        <v>0</v>
      </c>
      <c r="PQ390" s="111"/>
      <c r="PR390" s="111"/>
      <c r="PS390" s="111"/>
      <c r="PT390" s="111"/>
      <c r="PU390" s="111"/>
      <c r="PV390" s="111"/>
      <c r="PW390" s="111"/>
      <c r="PX390" s="111"/>
      <c r="PY390" s="111"/>
      <c r="PZ390" s="111"/>
      <c r="QA390" s="110"/>
      <c r="QB390" s="98">
        <f t="shared" si="548"/>
        <v>0</v>
      </c>
      <c r="QC390" s="105">
        <f t="shared" si="549"/>
        <v>0</v>
      </c>
      <c r="QD390" s="106"/>
      <c r="QE390" s="113">
        <f t="shared" si="550"/>
        <v>0</v>
      </c>
      <c r="QF390" s="108">
        <v>0</v>
      </c>
      <c r="QG390" s="103"/>
      <c r="QH390" s="103"/>
      <c r="QI390" s="103"/>
      <c r="QJ390" s="103"/>
      <c r="QK390" s="103"/>
      <c r="QL390" s="103"/>
      <c r="QM390" s="103"/>
      <c r="QN390" s="103"/>
      <c r="QO390" s="103"/>
      <c r="QP390" s="103"/>
      <c r="QQ390" s="104"/>
      <c r="QR390" s="117">
        <f t="shared" si="551"/>
        <v>0</v>
      </c>
      <c r="QS390" s="158"/>
    </row>
    <row r="391" spans="1:461" s="88" customFormat="1" ht="10.5" x14ac:dyDescent="0.25">
      <c r="A391" s="89" t="s">
        <v>116</v>
      </c>
      <c r="B391" s="90" t="s">
        <v>226</v>
      </c>
      <c r="C391" s="90">
        <v>407</v>
      </c>
      <c r="D391" s="90" t="s">
        <v>386</v>
      </c>
      <c r="E391" s="91" t="s">
        <v>116</v>
      </c>
      <c r="F391" s="92" t="s">
        <v>228</v>
      </c>
      <c r="G391" s="92" t="s">
        <v>649</v>
      </c>
      <c r="H391" s="155">
        <v>21486</v>
      </c>
      <c r="I391" s="92" t="s">
        <v>231</v>
      </c>
      <c r="J391" s="93">
        <v>0</v>
      </c>
      <c r="K391" s="94">
        <v>0</v>
      </c>
      <c r="L391" s="93"/>
      <c r="M391" s="94"/>
      <c r="N391" s="93"/>
      <c r="O391" s="94"/>
      <c r="P391" s="93"/>
      <c r="Q391" s="94"/>
      <c r="R391" s="93"/>
      <c r="S391" s="94"/>
      <c r="T391" s="93"/>
      <c r="U391" s="94"/>
      <c r="V391" s="93"/>
      <c r="W391" s="95"/>
      <c r="X391" s="93"/>
      <c r="Y391" s="94"/>
      <c r="Z391" s="95"/>
      <c r="AA391" s="95"/>
      <c r="AB391" s="93"/>
      <c r="AC391" s="94"/>
      <c r="AD391" s="93"/>
      <c r="AE391" s="94"/>
      <c r="AF391" s="93"/>
      <c r="AG391" s="95"/>
      <c r="AH391" s="96">
        <f t="shared" si="474"/>
        <v>0</v>
      </c>
      <c r="AI391" s="97">
        <f t="shared" si="475"/>
        <v>0</v>
      </c>
      <c r="AJ391" s="97">
        <f t="shared" ref="AJ391:AJ445" si="552">(AH391+AI391)</f>
        <v>0</v>
      </c>
      <c r="AK391" s="97"/>
      <c r="AL391" s="139">
        <f t="shared" si="476"/>
        <v>0</v>
      </c>
      <c r="AM391" s="95">
        <v>0</v>
      </c>
      <c r="AN391" s="94">
        <v>0</v>
      </c>
      <c r="AO391" s="93"/>
      <c r="AP391" s="94"/>
      <c r="AQ391" s="93"/>
      <c r="AR391" s="94"/>
      <c r="AS391" s="93"/>
      <c r="AT391" s="94"/>
      <c r="AU391" s="93"/>
      <c r="AV391" s="94"/>
      <c r="AW391" s="93"/>
      <c r="AX391" s="94"/>
      <c r="AY391" s="93"/>
      <c r="AZ391" s="95"/>
      <c r="BA391" s="93"/>
      <c r="BB391" s="95"/>
      <c r="BC391" s="93"/>
      <c r="BD391" s="94"/>
      <c r="BE391" s="95"/>
      <c r="BF391" s="95"/>
      <c r="BG391" s="93"/>
      <c r="BH391" s="94"/>
      <c r="BI391" s="93"/>
      <c r="BJ391" s="94"/>
      <c r="BK391" s="96">
        <f t="shared" si="477"/>
        <v>0</v>
      </c>
      <c r="BL391" s="97">
        <f t="shared" si="478"/>
        <v>0</v>
      </c>
      <c r="BM391" s="97">
        <f t="shared" si="479"/>
        <v>0</v>
      </c>
      <c r="BN391" s="97"/>
      <c r="BO391" s="139">
        <f t="shared" si="480"/>
        <v>0</v>
      </c>
      <c r="BP391" s="111">
        <v>0</v>
      </c>
      <c r="BQ391" s="110">
        <v>0</v>
      </c>
      <c r="BR391" s="109"/>
      <c r="BS391" s="110"/>
      <c r="BT391" s="109"/>
      <c r="BU391" s="110"/>
      <c r="BV391" s="109"/>
      <c r="BW391" s="110"/>
      <c r="BX391" s="109"/>
      <c r="BY391" s="110"/>
      <c r="BZ391" s="109"/>
      <c r="CA391" s="110"/>
      <c r="CB391" s="111"/>
      <c r="CC391" s="111"/>
      <c r="CD391" s="109"/>
      <c r="CE391" s="110"/>
      <c r="CF391" s="109"/>
      <c r="CG391" s="111"/>
      <c r="CH391" s="109"/>
      <c r="CI391" s="110"/>
      <c r="CJ391" s="109"/>
      <c r="CK391" s="110"/>
      <c r="CL391" s="111"/>
      <c r="CM391" s="111"/>
      <c r="CN391" s="96">
        <f t="shared" si="481"/>
        <v>0</v>
      </c>
      <c r="CO391" s="97">
        <f t="shared" si="482"/>
        <v>0</v>
      </c>
      <c r="CP391" s="97">
        <f t="shared" si="483"/>
        <v>0</v>
      </c>
      <c r="CQ391" s="97"/>
      <c r="CR391" s="139">
        <f t="shared" si="484"/>
        <v>0</v>
      </c>
      <c r="CS391" s="111">
        <v>0</v>
      </c>
      <c r="CT391" s="110">
        <v>0</v>
      </c>
      <c r="CU391" s="109"/>
      <c r="CV391" s="110"/>
      <c r="CW391" s="109"/>
      <c r="CX391" s="110"/>
      <c r="CY391" s="109"/>
      <c r="CZ391" s="110"/>
      <c r="DA391" s="109"/>
      <c r="DB391" s="110"/>
      <c r="DC391" s="109"/>
      <c r="DD391" s="110"/>
      <c r="DE391" s="109"/>
      <c r="DF391" s="110"/>
      <c r="DG391" s="109"/>
      <c r="DH391" s="110"/>
      <c r="DI391" s="111"/>
      <c r="DJ391" s="111"/>
      <c r="DK391" s="109"/>
      <c r="DL391" s="111"/>
      <c r="DM391" s="109"/>
      <c r="DN391" s="110"/>
      <c r="DO391" s="111"/>
      <c r="DP391" s="111"/>
      <c r="DQ391" s="96">
        <f t="shared" si="485"/>
        <v>0</v>
      </c>
      <c r="DR391" s="97">
        <f t="shared" si="486"/>
        <v>0</v>
      </c>
      <c r="DS391" s="97">
        <f t="shared" si="487"/>
        <v>0</v>
      </c>
      <c r="DT391" s="97"/>
      <c r="DU391" s="139">
        <f t="shared" si="488"/>
        <v>0</v>
      </c>
      <c r="DV391" s="111">
        <v>0</v>
      </c>
      <c r="DW391" s="110">
        <v>0</v>
      </c>
      <c r="DX391" s="111"/>
      <c r="DY391" s="110"/>
      <c r="DZ391" s="111"/>
      <c r="EA391" s="110"/>
      <c r="EB391" s="111"/>
      <c r="EC391" s="110"/>
      <c r="ED391" s="109"/>
      <c r="EE391" s="110"/>
      <c r="EF391" s="109"/>
      <c r="EG391" s="110"/>
      <c r="EH391" s="109"/>
      <c r="EI391" s="111"/>
      <c r="EJ391" s="109"/>
      <c r="EK391" s="111"/>
      <c r="EL391" s="109"/>
      <c r="EM391" s="110"/>
      <c r="EN391" s="111"/>
      <c r="EO391" s="110"/>
      <c r="EP391" s="111"/>
      <c r="EQ391" s="110"/>
      <c r="ER391" s="111"/>
      <c r="ES391" s="111"/>
      <c r="ET391" s="96">
        <f t="shared" si="489"/>
        <v>0</v>
      </c>
      <c r="EU391" s="97">
        <f t="shared" si="490"/>
        <v>0</v>
      </c>
      <c r="EV391" s="97">
        <f t="shared" si="491"/>
        <v>0</v>
      </c>
      <c r="EW391" s="97"/>
      <c r="EX391" s="139">
        <f t="shared" si="492"/>
        <v>0</v>
      </c>
      <c r="EY391" s="103">
        <v>0</v>
      </c>
      <c r="EZ391" s="104">
        <v>0</v>
      </c>
      <c r="FA391" s="103"/>
      <c r="FB391" s="104"/>
      <c r="FC391" s="103"/>
      <c r="FD391" s="104"/>
      <c r="FE391" s="103"/>
      <c r="FF391" s="104"/>
      <c r="FG391" s="108"/>
      <c r="FH391" s="104"/>
      <c r="FI391" s="103"/>
      <c r="FJ391" s="104"/>
      <c r="FK391" s="103"/>
      <c r="FL391" s="103"/>
      <c r="FM391" s="108"/>
      <c r="FN391" s="104"/>
      <c r="FO391" s="103"/>
      <c r="FP391" s="103"/>
      <c r="FQ391" s="108"/>
      <c r="FR391" s="104"/>
      <c r="FS391" s="103"/>
      <c r="FT391" s="104"/>
      <c r="FU391" s="103"/>
      <c r="FV391" s="103"/>
      <c r="FW391" s="100">
        <f t="shared" si="493"/>
        <v>0</v>
      </c>
      <c r="FX391" s="103">
        <f t="shared" si="494"/>
        <v>0</v>
      </c>
      <c r="FY391" s="103">
        <f t="shared" si="495"/>
        <v>0</v>
      </c>
      <c r="FZ391" s="103"/>
      <c r="GA391" s="149">
        <f t="shared" si="496"/>
        <v>0</v>
      </c>
      <c r="GB391" s="103">
        <v>0</v>
      </c>
      <c r="GC391" s="104">
        <v>0</v>
      </c>
      <c r="GD391" s="108"/>
      <c r="GE391" s="104"/>
      <c r="GF391" s="108"/>
      <c r="GG391" s="104"/>
      <c r="GH391" s="108"/>
      <c r="GI391" s="104"/>
      <c r="GJ391" s="108"/>
      <c r="GK391" s="104"/>
      <c r="GL391" s="108"/>
      <c r="GM391" s="104"/>
      <c r="GN391" s="103"/>
      <c r="GO391" s="103"/>
      <c r="GP391" s="108"/>
      <c r="GQ391" s="104"/>
      <c r="GR391" s="103"/>
      <c r="GS391" s="103"/>
      <c r="GT391" s="108"/>
      <c r="GU391" s="104"/>
      <c r="GV391" s="103"/>
      <c r="GW391" s="103"/>
      <c r="GX391" s="108"/>
      <c r="GY391" s="103"/>
      <c r="GZ391" s="100">
        <f t="shared" si="497"/>
        <v>0</v>
      </c>
      <c r="HA391" s="103">
        <f t="shared" si="498"/>
        <v>0</v>
      </c>
      <c r="HB391" s="103">
        <f t="shared" si="499"/>
        <v>0</v>
      </c>
      <c r="HC391" s="103"/>
      <c r="HD391" s="149">
        <f t="shared" si="500"/>
        <v>0</v>
      </c>
      <c r="HE391" s="103">
        <v>0</v>
      </c>
      <c r="HF391" s="104">
        <v>0</v>
      </c>
      <c r="HG391" s="108"/>
      <c r="HH391" s="104"/>
      <c r="HI391" s="108"/>
      <c r="HJ391" s="104"/>
      <c r="HK391" s="108"/>
      <c r="HL391" s="104"/>
      <c r="HM391" s="108"/>
      <c r="HN391" s="104"/>
      <c r="HO391" s="108"/>
      <c r="HP391" s="104"/>
      <c r="HQ391" s="108"/>
      <c r="HR391" s="104"/>
      <c r="HS391" s="108"/>
      <c r="HT391" s="104"/>
      <c r="HU391" s="108"/>
      <c r="HV391" s="104"/>
      <c r="HW391" s="108"/>
      <c r="HX391" s="104"/>
      <c r="HY391" s="108"/>
      <c r="HZ391" s="104"/>
      <c r="IA391" s="108"/>
      <c r="IB391" s="103"/>
      <c r="IC391" s="96">
        <f t="shared" si="501"/>
        <v>0</v>
      </c>
      <c r="ID391" s="97">
        <f t="shared" si="502"/>
        <v>0</v>
      </c>
      <c r="IE391" s="97">
        <f t="shared" si="503"/>
        <v>0</v>
      </c>
      <c r="IF391" s="97"/>
      <c r="IG391" s="139">
        <f t="shared" si="504"/>
        <v>0</v>
      </c>
      <c r="IH391" s="111">
        <v>0</v>
      </c>
      <c r="II391" s="110">
        <v>0</v>
      </c>
      <c r="IJ391" s="109"/>
      <c r="IK391" s="110"/>
      <c r="IL391" s="109"/>
      <c r="IM391" s="110"/>
      <c r="IN391" s="109"/>
      <c r="IO391" s="110"/>
      <c r="IP391" s="109"/>
      <c r="IQ391" s="110"/>
      <c r="IR391" s="109"/>
      <c r="IS391" s="110"/>
      <c r="IT391" s="109"/>
      <c r="IU391" s="110"/>
      <c r="IV391" s="109"/>
      <c r="IW391" s="110"/>
      <c r="IX391" s="111"/>
      <c r="IY391" s="110"/>
      <c r="IZ391" s="111"/>
      <c r="JA391" s="110"/>
      <c r="JB391" s="109"/>
      <c r="JC391" s="110"/>
      <c r="JD391" s="111"/>
      <c r="JE391" s="111"/>
      <c r="JF391" s="96">
        <f t="shared" si="505"/>
        <v>0</v>
      </c>
      <c r="JG391" s="97">
        <f t="shared" si="506"/>
        <v>0</v>
      </c>
      <c r="JH391" s="97">
        <f t="shared" si="507"/>
        <v>0</v>
      </c>
      <c r="JI391" s="97"/>
      <c r="JJ391" s="139">
        <f t="shared" si="508"/>
        <v>0</v>
      </c>
      <c r="JK391" s="109">
        <v>0</v>
      </c>
      <c r="JL391" s="110">
        <v>0</v>
      </c>
      <c r="JM391" s="109"/>
      <c r="JN391" s="110"/>
      <c r="JO391" s="109"/>
      <c r="JP391" s="110"/>
      <c r="JQ391" s="109"/>
      <c r="JR391" s="110"/>
      <c r="JS391" s="109"/>
      <c r="JT391" s="110"/>
      <c r="JU391" s="111"/>
      <c r="JV391" s="110"/>
      <c r="JW391" s="109"/>
      <c r="JX391" s="111"/>
      <c r="JY391" s="109"/>
      <c r="JZ391" s="110"/>
      <c r="KA391" s="111"/>
      <c r="KB391" s="110"/>
      <c r="KC391" s="111"/>
      <c r="KD391" s="110"/>
      <c r="KE391" s="111"/>
      <c r="KF391" s="110"/>
      <c r="KG391" s="111"/>
      <c r="KH391" s="110"/>
      <c r="KI391" s="96">
        <f t="shared" si="509"/>
        <v>0</v>
      </c>
      <c r="KJ391" s="97">
        <f t="shared" si="510"/>
        <v>0</v>
      </c>
      <c r="KK391" s="97">
        <v>3.6290074475203105E-2</v>
      </c>
      <c r="KL391" s="139">
        <f t="shared" si="511"/>
        <v>0</v>
      </c>
      <c r="KM391" s="103">
        <v>0</v>
      </c>
      <c r="KN391" s="104">
        <v>0</v>
      </c>
      <c r="KO391" s="108"/>
      <c r="KP391" s="104"/>
      <c r="KQ391" s="108"/>
      <c r="KR391" s="104"/>
      <c r="KS391" s="108"/>
      <c r="KT391" s="104"/>
      <c r="KU391" s="108"/>
      <c r="KV391" s="104"/>
      <c r="KW391" s="108"/>
      <c r="KX391" s="104"/>
      <c r="KY391" s="108"/>
      <c r="KZ391" s="104"/>
      <c r="LA391" s="108"/>
      <c r="LB391" s="104"/>
      <c r="LC391" s="108"/>
      <c r="LD391" s="103"/>
      <c r="LE391" s="108"/>
      <c r="LF391" s="104"/>
      <c r="LG391" s="108"/>
      <c r="LH391" s="104"/>
      <c r="LI391" s="108"/>
      <c r="LJ391" s="104"/>
      <c r="LK391" s="100">
        <f t="shared" si="512"/>
        <v>0</v>
      </c>
      <c r="LL391" s="104">
        <f t="shared" si="513"/>
        <v>0</v>
      </c>
      <c r="LM391" s="108">
        <v>0</v>
      </c>
      <c r="LN391" s="104">
        <v>0</v>
      </c>
      <c r="LO391" s="108"/>
      <c r="LP391" s="104"/>
      <c r="LQ391" s="108"/>
      <c r="LR391" s="104"/>
      <c r="LS391" s="108"/>
      <c r="LT391" s="104"/>
      <c r="LU391" s="108"/>
      <c r="LV391" s="104"/>
      <c r="LW391" s="103"/>
      <c r="LX391" s="104"/>
      <c r="LY391" s="103"/>
      <c r="LZ391" s="103"/>
      <c r="MA391" s="108"/>
      <c r="MB391" s="104"/>
      <c r="MC391" s="103"/>
      <c r="MD391" s="104"/>
      <c r="ME391" s="103"/>
      <c r="MF391" s="104"/>
      <c r="MG391" s="103"/>
      <c r="MH391" s="104"/>
      <c r="MI391" s="103"/>
      <c r="MJ391" s="104"/>
      <c r="MK391" s="102">
        <f t="shared" si="514"/>
        <v>0</v>
      </c>
      <c r="ML391" s="104">
        <f t="shared" si="515"/>
        <v>0</v>
      </c>
      <c r="MM391" s="108">
        <v>0</v>
      </c>
      <c r="MN391" s="104">
        <v>0</v>
      </c>
      <c r="MO391" s="108"/>
      <c r="MP391" s="104"/>
      <c r="MQ391" s="108"/>
      <c r="MR391" s="104"/>
      <c r="MS391" s="108"/>
      <c r="MT391" s="104"/>
      <c r="MU391" s="108"/>
      <c r="MV391" s="104"/>
      <c r="MW391" s="108"/>
      <c r="MX391" s="104"/>
      <c r="MY391" s="108"/>
      <c r="MZ391" s="104"/>
      <c r="NA391" s="108"/>
      <c r="NB391" s="104"/>
      <c r="NC391" s="108"/>
      <c r="ND391" s="104"/>
      <c r="NE391" s="108"/>
      <c r="NF391" s="104"/>
      <c r="NG391" s="108"/>
      <c r="NH391" s="104"/>
      <c r="NI391" s="108"/>
      <c r="NJ391" s="104"/>
      <c r="NK391" s="100">
        <f t="shared" si="516"/>
        <v>0</v>
      </c>
      <c r="NL391" s="104">
        <f t="shared" si="517"/>
        <v>0</v>
      </c>
      <c r="NM391" s="109">
        <f t="shared" si="518"/>
        <v>0</v>
      </c>
      <c r="NN391" s="110">
        <f t="shared" si="519"/>
        <v>0</v>
      </c>
      <c r="NO391" s="109">
        <f t="shared" si="520"/>
        <v>0</v>
      </c>
      <c r="NP391" s="110">
        <f t="shared" si="521"/>
        <v>0</v>
      </c>
      <c r="NQ391" s="109">
        <f t="shared" si="522"/>
        <v>0</v>
      </c>
      <c r="NR391" s="110">
        <f t="shared" si="523"/>
        <v>0</v>
      </c>
      <c r="NS391" s="109">
        <f t="shared" si="524"/>
        <v>0</v>
      </c>
      <c r="NT391" s="110">
        <f t="shared" si="525"/>
        <v>0</v>
      </c>
      <c r="NU391" s="109">
        <f t="shared" si="526"/>
        <v>0</v>
      </c>
      <c r="NV391" s="110">
        <f t="shared" si="527"/>
        <v>0</v>
      </c>
      <c r="NW391" s="109">
        <f t="shared" si="528"/>
        <v>0</v>
      </c>
      <c r="NX391" s="110">
        <f t="shared" si="529"/>
        <v>0</v>
      </c>
      <c r="NY391" s="109">
        <f t="shared" si="530"/>
        <v>0</v>
      </c>
      <c r="NZ391" s="110">
        <f t="shared" si="531"/>
        <v>0</v>
      </c>
      <c r="OA391" s="109">
        <f t="shared" si="532"/>
        <v>0</v>
      </c>
      <c r="OB391" s="110">
        <f t="shared" si="533"/>
        <v>0</v>
      </c>
      <c r="OC391" s="111">
        <f t="shared" si="534"/>
        <v>0</v>
      </c>
      <c r="OD391" s="110">
        <f t="shared" si="535"/>
        <v>0</v>
      </c>
      <c r="OE391" s="111">
        <f t="shared" si="536"/>
        <v>0</v>
      </c>
      <c r="OF391" s="110">
        <f t="shared" si="537"/>
        <v>0</v>
      </c>
      <c r="OG391" s="109">
        <f t="shared" si="538"/>
        <v>0</v>
      </c>
      <c r="OH391" s="110">
        <f t="shared" si="539"/>
        <v>0</v>
      </c>
      <c r="OI391" s="111">
        <f t="shared" si="540"/>
        <v>0</v>
      </c>
      <c r="OJ391" s="111">
        <f t="shared" si="541"/>
        <v>0</v>
      </c>
      <c r="OK391" s="96">
        <f t="shared" si="542"/>
        <v>0</v>
      </c>
      <c r="OL391" s="97">
        <f t="shared" si="543"/>
        <v>0</v>
      </c>
      <c r="OM391" s="97">
        <v>0</v>
      </c>
      <c r="ON391" s="139">
        <f t="shared" si="544"/>
        <v>0</v>
      </c>
      <c r="OO391" s="111">
        <v>0</v>
      </c>
      <c r="OP391" s="110">
        <v>0</v>
      </c>
      <c r="OQ391" s="109"/>
      <c r="OR391" s="110"/>
      <c r="OS391" s="109"/>
      <c r="OT391" s="110"/>
      <c r="OU391" s="109"/>
      <c r="OV391" s="110"/>
      <c r="OW391" s="109"/>
      <c r="OX391" s="110"/>
      <c r="OY391" s="109"/>
      <c r="OZ391" s="110"/>
      <c r="PA391" s="109"/>
      <c r="PB391" s="110"/>
      <c r="PC391" s="109"/>
      <c r="PD391" s="110"/>
      <c r="PE391" s="111"/>
      <c r="PF391" s="110"/>
      <c r="PG391" s="111"/>
      <c r="PH391" s="110"/>
      <c r="PI391" s="109"/>
      <c r="PJ391" s="110"/>
      <c r="PK391" s="111"/>
      <c r="PL391" s="110"/>
      <c r="PM391" s="96">
        <f t="shared" si="545"/>
        <v>0</v>
      </c>
      <c r="PN391" s="97">
        <f t="shared" si="546"/>
        <v>0</v>
      </c>
      <c r="PO391" s="97">
        <f t="shared" si="547"/>
        <v>0</v>
      </c>
      <c r="PP391" s="109">
        <v>0</v>
      </c>
      <c r="PQ391" s="111"/>
      <c r="PR391" s="111"/>
      <c r="PS391" s="111"/>
      <c r="PT391" s="111"/>
      <c r="PU391" s="111"/>
      <c r="PV391" s="111"/>
      <c r="PW391" s="111"/>
      <c r="PX391" s="111"/>
      <c r="PY391" s="111"/>
      <c r="PZ391" s="111"/>
      <c r="QA391" s="110"/>
      <c r="QB391" s="98">
        <f t="shared" si="548"/>
        <v>0</v>
      </c>
      <c r="QC391" s="105">
        <f t="shared" si="549"/>
        <v>0</v>
      </c>
      <c r="QD391" s="106"/>
      <c r="QE391" s="113">
        <f t="shared" si="550"/>
        <v>0</v>
      </c>
      <c r="QF391" s="108">
        <v>0</v>
      </c>
      <c r="QG391" s="103"/>
      <c r="QH391" s="103"/>
      <c r="QI391" s="103"/>
      <c r="QJ391" s="103"/>
      <c r="QK391" s="103"/>
      <c r="QL391" s="103"/>
      <c r="QM391" s="103"/>
      <c r="QN391" s="103"/>
      <c r="QO391" s="103"/>
      <c r="QP391" s="103"/>
      <c r="QQ391" s="104"/>
      <c r="QR391" s="117">
        <f t="shared" si="551"/>
        <v>0</v>
      </c>
      <c r="QS391" s="158"/>
    </row>
    <row r="392" spans="1:461" s="88" customFormat="1" ht="10.5" x14ac:dyDescent="0.25">
      <c r="A392" s="89" t="s">
        <v>161</v>
      </c>
      <c r="B392" s="90" t="s">
        <v>250</v>
      </c>
      <c r="C392" s="90">
        <v>400</v>
      </c>
      <c r="D392" s="90" t="s">
        <v>349</v>
      </c>
      <c r="E392" s="91" t="s">
        <v>161</v>
      </c>
      <c r="F392" s="92" t="s">
        <v>250</v>
      </c>
      <c r="G392" s="92" t="s">
        <v>644</v>
      </c>
      <c r="H392" s="155">
        <v>24047</v>
      </c>
      <c r="I392" s="92" t="s">
        <v>836</v>
      </c>
      <c r="J392" s="93">
        <v>0</v>
      </c>
      <c r="K392" s="94">
        <v>0</v>
      </c>
      <c r="L392" s="93"/>
      <c r="M392" s="94"/>
      <c r="N392" s="93"/>
      <c r="O392" s="94"/>
      <c r="P392" s="93"/>
      <c r="Q392" s="94"/>
      <c r="R392" s="93"/>
      <c r="S392" s="94"/>
      <c r="T392" s="93"/>
      <c r="U392" s="94"/>
      <c r="V392" s="93"/>
      <c r="W392" s="95"/>
      <c r="X392" s="93"/>
      <c r="Y392" s="94"/>
      <c r="Z392" s="95"/>
      <c r="AA392" s="95"/>
      <c r="AB392" s="93"/>
      <c r="AC392" s="94"/>
      <c r="AD392" s="93"/>
      <c r="AE392" s="94"/>
      <c r="AF392" s="93"/>
      <c r="AG392" s="95"/>
      <c r="AH392" s="96">
        <f t="shared" ref="AH392:AH435" si="553">SUM(J392,L392,N392,P392,R392,T392,V392,X392,Z392,AB392,AD392,AF392)</f>
        <v>0</v>
      </c>
      <c r="AI392" s="97">
        <f t="shared" ref="AI392:AI435" si="554">SUM(K392,M392,O392,Q392,S392,U392,W392,Y392,AA392,AC392,AE392,AG392)</f>
        <v>0</v>
      </c>
      <c r="AJ392" s="97">
        <f t="shared" si="552"/>
        <v>0</v>
      </c>
      <c r="AK392" s="97"/>
      <c r="AL392" s="139">
        <f t="shared" ref="AL392:AL445" si="555">IFERROR(AJ392/AK392,0)*100</f>
        <v>0</v>
      </c>
      <c r="AM392" s="95">
        <v>0</v>
      </c>
      <c r="AN392" s="94">
        <v>0</v>
      </c>
      <c r="AO392" s="93"/>
      <c r="AP392" s="94"/>
      <c r="AQ392" s="93"/>
      <c r="AR392" s="94"/>
      <c r="AS392" s="93"/>
      <c r="AT392" s="94"/>
      <c r="AU392" s="93"/>
      <c r="AV392" s="94"/>
      <c r="AW392" s="93"/>
      <c r="AX392" s="94"/>
      <c r="AY392" s="93"/>
      <c r="AZ392" s="95"/>
      <c r="BA392" s="93"/>
      <c r="BB392" s="95"/>
      <c r="BC392" s="93"/>
      <c r="BD392" s="94"/>
      <c r="BE392" s="95"/>
      <c r="BF392" s="95"/>
      <c r="BG392" s="93"/>
      <c r="BH392" s="94"/>
      <c r="BI392" s="93"/>
      <c r="BJ392" s="94"/>
      <c r="BK392" s="96">
        <f t="shared" ref="BK392:BK432" si="556">SUM(AM392,AO392,AQ392,AS392,AU392,AW392,AY392,BA392,BC392,BE392,BG392,BI392)</f>
        <v>0</v>
      </c>
      <c r="BL392" s="97">
        <f t="shared" ref="BL392:BL432" si="557">SUM(AN392,AP392,AR392,AT392,AV392,AX392,AZ392,BB392,BD392,BF392,BH392,BJ392)</f>
        <v>0</v>
      </c>
      <c r="BM392" s="97">
        <f t="shared" ref="BM392:BM432" si="558">(BK392+BL392)/13</f>
        <v>0</v>
      </c>
      <c r="BN392" s="97"/>
      <c r="BO392" s="139">
        <f t="shared" ref="BO392:BO445" si="559">IFERROR(BM392/BN392,0)*100</f>
        <v>0</v>
      </c>
      <c r="BP392" s="111">
        <v>0</v>
      </c>
      <c r="BQ392" s="110">
        <v>0</v>
      </c>
      <c r="BR392" s="109"/>
      <c r="BS392" s="110"/>
      <c r="BT392" s="109"/>
      <c r="BU392" s="110"/>
      <c r="BV392" s="109"/>
      <c r="BW392" s="110"/>
      <c r="BX392" s="109"/>
      <c r="BY392" s="110"/>
      <c r="BZ392" s="109"/>
      <c r="CA392" s="110"/>
      <c r="CB392" s="111"/>
      <c r="CC392" s="111"/>
      <c r="CD392" s="109"/>
      <c r="CE392" s="110"/>
      <c r="CF392" s="109"/>
      <c r="CG392" s="111"/>
      <c r="CH392" s="109"/>
      <c r="CI392" s="110"/>
      <c r="CJ392" s="109"/>
      <c r="CK392" s="110"/>
      <c r="CL392" s="111"/>
      <c r="CM392" s="111"/>
      <c r="CN392" s="96">
        <f t="shared" ref="CN392:CN394" si="560">SUM(BP392,BR392,BT392,BV392,BX392,BZ392,CB392,CD392,CF392,CH392,CJ392,CL392)</f>
        <v>0</v>
      </c>
      <c r="CO392" s="97">
        <f t="shared" ref="CO392:CO394" si="561">SUM(BQ392,BS392,BU392,BW392,BY392,CA392,CC392,CE392,CG392,CI392,CK392,CM392)</f>
        <v>0</v>
      </c>
      <c r="CP392" s="97">
        <f t="shared" ref="CP392:CP394" si="562">(CN392+CO392)/4</f>
        <v>0</v>
      </c>
      <c r="CQ392" s="97"/>
      <c r="CR392" s="139">
        <f t="shared" ref="CR392:CR445" si="563">IFERROR(CP392/CQ392,0)*100</f>
        <v>0</v>
      </c>
      <c r="CS392" s="111">
        <v>0</v>
      </c>
      <c r="CT392" s="110">
        <v>0</v>
      </c>
      <c r="CU392" s="109"/>
      <c r="CV392" s="110"/>
      <c r="CW392" s="109"/>
      <c r="CX392" s="110"/>
      <c r="CY392" s="109"/>
      <c r="CZ392" s="110"/>
      <c r="DA392" s="109"/>
      <c r="DB392" s="110"/>
      <c r="DC392" s="109"/>
      <c r="DD392" s="110"/>
      <c r="DE392" s="109"/>
      <c r="DF392" s="110"/>
      <c r="DG392" s="109"/>
      <c r="DH392" s="110"/>
      <c r="DI392" s="111"/>
      <c r="DJ392" s="111"/>
      <c r="DK392" s="109"/>
      <c r="DL392" s="111"/>
      <c r="DM392" s="109"/>
      <c r="DN392" s="110"/>
      <c r="DO392" s="111"/>
      <c r="DP392" s="111"/>
      <c r="DQ392" s="96">
        <f t="shared" ref="DQ392:DQ394" si="564">SUM(CS392,CU392,CW392,CY392,DA392,DC392,DE392,DG392,DI392,DK392,DM392,DO392)</f>
        <v>0</v>
      </c>
      <c r="DR392" s="97">
        <f t="shared" ref="DR392:DR394" si="565">SUM(CT392,CV392,CX392,CZ392,DB392,DD392,DF392,DH392,DJ392,DL392,DN392,DP392)</f>
        <v>0</v>
      </c>
      <c r="DS392" s="97">
        <f t="shared" ref="DS392:DS394" si="566">(DQ392+DR392)/12</f>
        <v>0</v>
      </c>
      <c r="DT392" s="97"/>
      <c r="DU392" s="139">
        <f t="shared" ref="DU392:DU445" si="567">IFERROR(DS392/DT392,0)*100</f>
        <v>0</v>
      </c>
      <c r="DV392" s="111">
        <v>0</v>
      </c>
      <c r="DW392" s="110">
        <v>0</v>
      </c>
      <c r="DX392" s="111"/>
      <c r="DY392" s="110"/>
      <c r="DZ392" s="111"/>
      <c r="EA392" s="110"/>
      <c r="EB392" s="111"/>
      <c r="EC392" s="110"/>
      <c r="ED392" s="109"/>
      <c r="EE392" s="110"/>
      <c r="EF392" s="109"/>
      <c r="EG392" s="110"/>
      <c r="EH392" s="109"/>
      <c r="EI392" s="111"/>
      <c r="EJ392" s="109"/>
      <c r="EK392" s="111"/>
      <c r="EL392" s="109"/>
      <c r="EM392" s="110"/>
      <c r="EN392" s="111"/>
      <c r="EO392" s="110"/>
      <c r="EP392" s="111"/>
      <c r="EQ392" s="110"/>
      <c r="ER392" s="111"/>
      <c r="ES392" s="111"/>
      <c r="ET392" s="96">
        <f t="shared" ref="ET392:ET394" si="568">SUM(DV392,DX392,DZ392,EB392,ED392,EF392,EH392,EJ392,EL392,EN392,EP392,ER392)</f>
        <v>0</v>
      </c>
      <c r="EU392" s="97">
        <f t="shared" ref="EU392:EU394" si="569">SUM(DW392,DY392,EA392,EC392,EE392,EG392,EI392,EK392,EM392,EO392,EQ392,ES392)</f>
        <v>0</v>
      </c>
      <c r="EV392" s="97">
        <f t="shared" ref="EV392:EV394" si="570">(ET392+EU392)</f>
        <v>0</v>
      </c>
      <c r="EW392" s="97"/>
      <c r="EX392" s="139">
        <f t="shared" ref="EX392:EX445" si="571">IFERROR(EV392/EW392,0)*100</f>
        <v>0</v>
      </c>
      <c r="EY392" s="103">
        <v>0</v>
      </c>
      <c r="EZ392" s="104">
        <v>0</v>
      </c>
      <c r="FA392" s="103"/>
      <c r="FB392" s="104"/>
      <c r="FC392" s="103"/>
      <c r="FD392" s="104"/>
      <c r="FE392" s="103"/>
      <c r="FF392" s="104"/>
      <c r="FG392" s="108"/>
      <c r="FH392" s="104"/>
      <c r="FI392" s="103"/>
      <c r="FJ392" s="104"/>
      <c r="FK392" s="103"/>
      <c r="FL392" s="103"/>
      <c r="FM392" s="108"/>
      <c r="FN392" s="104"/>
      <c r="FO392" s="103"/>
      <c r="FP392" s="103"/>
      <c r="FQ392" s="108"/>
      <c r="FR392" s="104"/>
      <c r="FS392" s="103"/>
      <c r="FT392" s="104"/>
      <c r="FU392" s="103"/>
      <c r="FV392" s="103"/>
      <c r="FW392" s="100">
        <f t="shared" ref="FW392:FW394" si="572">SUM(EY392,FA392,FC392,FE392,FG392,FI392,FK392,FM392,FO392,FQ392,FS392,FU392)</f>
        <v>0</v>
      </c>
      <c r="FX392" s="103">
        <f t="shared" ref="FX392:FX394" si="573">SUM(EZ392,FB392,FD392,FF392,FH392,FJ392,FL392,FN392,FP392,FR392,FT392,FV392)</f>
        <v>0</v>
      </c>
      <c r="FY392" s="103">
        <f t="shared" ref="FY392:FY394" si="574">(FW392+FX392)/100</f>
        <v>0</v>
      </c>
      <c r="FZ392" s="103"/>
      <c r="GA392" s="149">
        <f t="shared" ref="GA392:GA445" si="575">IFERROR(FY392/FZ392,0)*100</f>
        <v>0</v>
      </c>
      <c r="GB392" s="103">
        <v>0</v>
      </c>
      <c r="GC392" s="104">
        <v>0</v>
      </c>
      <c r="GD392" s="108"/>
      <c r="GE392" s="104"/>
      <c r="GF392" s="108"/>
      <c r="GG392" s="104"/>
      <c r="GH392" s="108"/>
      <c r="GI392" s="104"/>
      <c r="GJ392" s="108"/>
      <c r="GK392" s="104"/>
      <c r="GL392" s="108"/>
      <c r="GM392" s="104"/>
      <c r="GN392" s="103"/>
      <c r="GO392" s="103"/>
      <c r="GP392" s="108"/>
      <c r="GQ392" s="104"/>
      <c r="GR392" s="103"/>
      <c r="GS392" s="103"/>
      <c r="GT392" s="108"/>
      <c r="GU392" s="104"/>
      <c r="GV392" s="103"/>
      <c r="GW392" s="103"/>
      <c r="GX392" s="108"/>
      <c r="GY392" s="103"/>
      <c r="GZ392" s="100">
        <f t="shared" si="497"/>
        <v>0</v>
      </c>
      <c r="HA392" s="103">
        <f t="shared" ref="HA392:HA394" si="576">SUM(GC392,GE392,GG392,GI392,GK392,GM392,GO392,GQ392,GS392,GU392,GW392,GY392)</f>
        <v>0</v>
      </c>
      <c r="HB392" s="103">
        <f t="shared" ref="HB392:HB394" si="577">(GZ392+HA392)/100</f>
        <v>0</v>
      </c>
      <c r="HC392" s="103"/>
      <c r="HD392" s="149">
        <f t="shared" ref="HD392:HD445" si="578">IFERROR(HB392/HC392,0)*100</f>
        <v>0</v>
      </c>
      <c r="HE392" s="103">
        <v>0</v>
      </c>
      <c r="HF392" s="104">
        <v>0</v>
      </c>
      <c r="HG392" s="108"/>
      <c r="HH392" s="104"/>
      <c r="HI392" s="108"/>
      <c r="HJ392" s="104"/>
      <c r="HK392" s="108"/>
      <c r="HL392" s="104"/>
      <c r="HM392" s="108"/>
      <c r="HN392" s="104"/>
      <c r="HO392" s="108"/>
      <c r="HP392" s="104"/>
      <c r="HQ392" s="108"/>
      <c r="HR392" s="104"/>
      <c r="HS392" s="108"/>
      <c r="HT392" s="104"/>
      <c r="HU392" s="108"/>
      <c r="HV392" s="104"/>
      <c r="HW392" s="108"/>
      <c r="HX392" s="104"/>
      <c r="HY392" s="108"/>
      <c r="HZ392" s="104"/>
      <c r="IA392" s="108"/>
      <c r="IB392" s="103"/>
      <c r="IC392" s="96">
        <f t="shared" ref="IC392:IC394" si="579">SUM(HE392,HG392,HI392,HK392,HM392,HO392,HQ392,HS392,HU392,HW392,HY392,IA392)</f>
        <v>0</v>
      </c>
      <c r="ID392" s="97">
        <f t="shared" ref="ID392:ID394" si="580">SUM(HF392,HH392,HJ392,HL392,HN392,HP392,HR392,HT392,HV392,HX392,HZ392,IB392)</f>
        <v>0</v>
      </c>
      <c r="IE392" s="97">
        <f t="shared" ref="IE392:IE394" si="581">(IC392+ID392)</f>
        <v>0</v>
      </c>
      <c r="IF392" s="97"/>
      <c r="IG392" s="139">
        <f t="shared" ref="IG392:IG445" si="582">IFERROR(IE392/IF392,0)*100</f>
        <v>0</v>
      </c>
      <c r="IH392" s="111">
        <v>0</v>
      </c>
      <c r="II392" s="110">
        <v>0</v>
      </c>
      <c r="IJ392" s="109"/>
      <c r="IK392" s="110"/>
      <c r="IL392" s="109"/>
      <c r="IM392" s="110"/>
      <c r="IN392" s="109"/>
      <c r="IO392" s="110"/>
      <c r="IP392" s="109"/>
      <c r="IQ392" s="110"/>
      <c r="IR392" s="109"/>
      <c r="IS392" s="110"/>
      <c r="IT392" s="109"/>
      <c r="IU392" s="110"/>
      <c r="IV392" s="109"/>
      <c r="IW392" s="110"/>
      <c r="IX392" s="111"/>
      <c r="IY392" s="110"/>
      <c r="IZ392" s="111"/>
      <c r="JA392" s="110"/>
      <c r="JB392" s="109"/>
      <c r="JC392" s="110"/>
      <c r="JD392" s="111"/>
      <c r="JE392" s="111"/>
      <c r="JF392" s="96">
        <f t="shared" ref="JF392:JF445" si="583">SUM(IH392,IJ392,IL392,IN392,IP392,IR392,IT392,IV392,IX392,IZ392,JB392,JD392)</f>
        <v>0</v>
      </c>
      <c r="JG392" s="97">
        <f t="shared" ref="JG392:JG445" si="584">SUM(II392,IK392,IM392,IO392,IQ392,IS392,IU392,IW392,IY392,JA392,JC392,JE392)</f>
        <v>0</v>
      </c>
      <c r="JH392" s="97">
        <f t="shared" ref="JH392:JH445" si="585">(JF392+JG392)</f>
        <v>0</v>
      </c>
      <c r="JI392" s="97"/>
      <c r="JJ392" s="139">
        <f t="shared" ref="JJ392:JJ445" si="586">IFERROR(JH392/JI392,0)*100</f>
        <v>0</v>
      </c>
      <c r="JK392" s="109">
        <v>0</v>
      </c>
      <c r="JL392" s="110">
        <v>0</v>
      </c>
      <c r="JM392" s="109"/>
      <c r="JN392" s="110"/>
      <c r="JO392" s="109"/>
      <c r="JP392" s="110"/>
      <c r="JQ392" s="109"/>
      <c r="JR392" s="110"/>
      <c r="JS392" s="109"/>
      <c r="JT392" s="110"/>
      <c r="JU392" s="111"/>
      <c r="JV392" s="110"/>
      <c r="JW392" s="109"/>
      <c r="JX392" s="111"/>
      <c r="JY392" s="109"/>
      <c r="JZ392" s="110"/>
      <c r="KA392" s="111"/>
      <c r="KB392" s="110"/>
      <c r="KC392" s="111"/>
      <c r="KD392" s="110"/>
      <c r="KE392" s="111"/>
      <c r="KF392" s="110"/>
      <c r="KG392" s="111"/>
      <c r="KH392" s="110"/>
      <c r="KI392" s="96">
        <f t="shared" ref="KI392:KI435" si="587">SUM(JK392,JM392,JO392,JQ392,JS392,JU392,JW392,JY392,KA392,KC392,KE392,KG392)</f>
        <v>0</v>
      </c>
      <c r="KJ392" s="97">
        <f t="shared" ref="KJ392:KJ435" si="588">SUM(JL392,JN392,JP392,JR392,JT392,JV392,JX392,JZ392,KB392,KD392,KF392,KH392)/2</f>
        <v>0</v>
      </c>
      <c r="KK392" s="97">
        <v>2.1613421404639069E-2</v>
      </c>
      <c r="KL392" s="139">
        <f t="shared" ref="KL392:KL445" si="589">IFERROR(KJ392/KK392,0)*100</f>
        <v>0</v>
      </c>
      <c r="KM392" s="103">
        <v>0</v>
      </c>
      <c r="KN392" s="104">
        <v>0</v>
      </c>
      <c r="KO392" s="108"/>
      <c r="KP392" s="104"/>
      <c r="KQ392" s="108"/>
      <c r="KR392" s="104"/>
      <c r="KS392" s="108"/>
      <c r="KT392" s="104"/>
      <c r="KU392" s="108"/>
      <c r="KV392" s="104"/>
      <c r="KW392" s="108"/>
      <c r="KX392" s="104"/>
      <c r="KY392" s="108"/>
      <c r="KZ392" s="104"/>
      <c r="LA392" s="108"/>
      <c r="LB392" s="104"/>
      <c r="LC392" s="108"/>
      <c r="LD392" s="103"/>
      <c r="LE392" s="108"/>
      <c r="LF392" s="104"/>
      <c r="LG392" s="108"/>
      <c r="LH392" s="104"/>
      <c r="LI392" s="108"/>
      <c r="LJ392" s="104"/>
      <c r="LK392" s="100">
        <f t="shared" ref="LK392:LK432" si="590">SUM(KM392,KO392,KQ392,KS392,KU392,KW392,KY392,LA392,LC392,LE392,LG392,LI392)</f>
        <v>0</v>
      </c>
      <c r="LL392" s="104">
        <f t="shared" ref="LL392:LL432" si="591">SUM(KN392,KP392,KR392,KT392,KV392,KX392,KZ392,LB392,LD392,LF392,LH392,LJ392)/6</f>
        <v>0</v>
      </c>
      <c r="LM392" s="108">
        <v>0</v>
      </c>
      <c r="LN392" s="104">
        <v>0</v>
      </c>
      <c r="LO392" s="108"/>
      <c r="LP392" s="104"/>
      <c r="LQ392" s="108"/>
      <c r="LR392" s="104"/>
      <c r="LS392" s="108"/>
      <c r="LT392" s="104"/>
      <c r="LU392" s="108"/>
      <c r="LV392" s="104"/>
      <c r="LW392" s="103"/>
      <c r="LX392" s="104"/>
      <c r="LY392" s="103"/>
      <c r="LZ392" s="103"/>
      <c r="MA392" s="108"/>
      <c r="MB392" s="104"/>
      <c r="MC392" s="103"/>
      <c r="MD392" s="104"/>
      <c r="ME392" s="103"/>
      <c r="MF392" s="104"/>
      <c r="MG392" s="103"/>
      <c r="MH392" s="104"/>
      <c r="MI392" s="103"/>
      <c r="MJ392" s="104"/>
      <c r="MK392" s="102">
        <f t="shared" ref="MK392:MK394" si="592">SUM(LM392,LO392,LQ392,LS392,LU392,LW392,LY392,MA392,MC392,ME392,MG392,MI392)</f>
        <v>0</v>
      </c>
      <c r="ML392" s="104">
        <f t="shared" ref="ML392:ML394" si="593">SUM(LN392,LP392,LR392,LT392,LV392,LX392,LZ392,MB392,MD392,MF392,MH392,MJ392)/6</f>
        <v>0</v>
      </c>
      <c r="MM392" s="108">
        <v>0</v>
      </c>
      <c r="MN392" s="104">
        <v>0</v>
      </c>
      <c r="MO392" s="108"/>
      <c r="MP392" s="104"/>
      <c r="MQ392" s="108"/>
      <c r="MR392" s="104"/>
      <c r="MS392" s="108"/>
      <c r="MT392" s="104"/>
      <c r="MU392" s="108"/>
      <c r="MV392" s="104"/>
      <c r="MW392" s="108"/>
      <c r="MX392" s="104"/>
      <c r="MY392" s="108"/>
      <c r="MZ392" s="104"/>
      <c r="NA392" s="108"/>
      <c r="NB392" s="104"/>
      <c r="NC392" s="108"/>
      <c r="ND392" s="104"/>
      <c r="NE392" s="108"/>
      <c r="NF392" s="104"/>
      <c r="NG392" s="108"/>
      <c r="NH392" s="104"/>
      <c r="NI392" s="108"/>
      <c r="NJ392" s="104"/>
      <c r="NK392" s="100">
        <f t="shared" ref="NK392:NK435" si="594">+SUM(MM392+MO392+MQ392+MS392+MU392+MW392+MY392+NA392+NC392+NE392+NG392+NI392)</f>
        <v>0</v>
      </c>
      <c r="NL392" s="104">
        <f t="shared" ref="NL392:NL435" si="595">+SUM(MN392+MP392+MR392+MT392+MV392+MX392+MZ392+NB392+ND392+NF392+NH392+NJ392)</f>
        <v>0</v>
      </c>
      <c r="NM392" s="109">
        <f t="shared" ref="NM392:NM445" si="596">+KM392+LM392+MM392</f>
        <v>0</v>
      </c>
      <c r="NN392" s="110">
        <f t="shared" ref="NN392:NN445" si="597">+KN392+LN392+MN392</f>
        <v>0</v>
      </c>
      <c r="NO392" s="109">
        <f t="shared" ref="NO392:NO445" si="598">+KO392+LO392+MO392</f>
        <v>0</v>
      </c>
      <c r="NP392" s="110">
        <f t="shared" ref="NP392:NP445" si="599">+KP392+LP392+MP392</f>
        <v>0</v>
      </c>
      <c r="NQ392" s="109">
        <f t="shared" ref="NQ392:NQ445" si="600">+KQ392+LQ392+MQ392</f>
        <v>0</v>
      </c>
      <c r="NR392" s="110">
        <f t="shared" ref="NR392:NR445" si="601">+KR392+LR392+MR392</f>
        <v>0</v>
      </c>
      <c r="NS392" s="109">
        <f t="shared" ref="NS392:NS445" si="602">+KS392+LS392+MS392</f>
        <v>0</v>
      </c>
      <c r="NT392" s="110">
        <f t="shared" ref="NT392:NT445" si="603">+KT392+LT392+MT392</f>
        <v>0</v>
      </c>
      <c r="NU392" s="109">
        <f t="shared" ref="NU392:NU445" si="604">+KU392+LU392+MU392</f>
        <v>0</v>
      </c>
      <c r="NV392" s="110">
        <f t="shared" ref="NV392:NV445" si="605">+KV392+LV392+MV392</f>
        <v>0</v>
      </c>
      <c r="NW392" s="109">
        <f t="shared" ref="NW392:NW445" si="606">+KW392+LW392+MW392</f>
        <v>0</v>
      </c>
      <c r="NX392" s="110">
        <f t="shared" ref="NX392:NX445" si="607">+KX392+LX392+MX392</f>
        <v>0</v>
      </c>
      <c r="NY392" s="109">
        <f t="shared" ref="NY392:NY445" si="608">+KY392+LY392+MY392</f>
        <v>0</v>
      </c>
      <c r="NZ392" s="110">
        <f t="shared" ref="NZ392:NZ445" si="609">+KZ392+LZ392+MZ392</f>
        <v>0</v>
      </c>
      <c r="OA392" s="109">
        <f t="shared" ref="OA392:OA445" si="610">+LA392+MA392+NA392</f>
        <v>0</v>
      </c>
      <c r="OB392" s="110">
        <f t="shared" ref="OB392:OB445" si="611">+LB392+MB392+NB392</f>
        <v>0</v>
      </c>
      <c r="OC392" s="111">
        <f t="shared" ref="OC392:OC445" si="612">+LC392+MC392+NC392</f>
        <v>0</v>
      </c>
      <c r="OD392" s="110">
        <f t="shared" ref="OD392:OD445" si="613">+LD392+MD392+ND392</f>
        <v>0</v>
      </c>
      <c r="OE392" s="111">
        <f t="shared" ref="OE392:OE445" si="614">+LE392+ME392+NE392</f>
        <v>0</v>
      </c>
      <c r="OF392" s="110">
        <f t="shared" ref="OF392:OF445" si="615">+LF392+MF392+NF392</f>
        <v>0</v>
      </c>
      <c r="OG392" s="109">
        <f t="shared" ref="OG392:OG445" si="616">+LG392+MG392+NG392</f>
        <v>0</v>
      </c>
      <c r="OH392" s="110">
        <f t="shared" ref="OH392:OH445" si="617">+LH392+MH392+NH392</f>
        <v>0</v>
      </c>
      <c r="OI392" s="111">
        <f t="shared" ref="OI392:OI445" si="618">+LI392+MI392+NI392</f>
        <v>0</v>
      </c>
      <c r="OJ392" s="111">
        <f t="shared" ref="OJ392:OJ445" si="619">+LJ392+MJ392+NJ392</f>
        <v>0</v>
      </c>
      <c r="OK392" s="96">
        <f t="shared" ref="OK392:OK445" si="620">SUM(NM392,NO392,NQ392,NS392,NU392,NW392,NY392,OA392,OC392,OE392,OG392,OI392)</f>
        <v>0</v>
      </c>
      <c r="OL392" s="97">
        <f t="shared" ref="OL392:OL445" si="621">SUM(NN392,NP392,NR392,NT392,NV392,NX392,NZ392,OB392,OD392,OF392,OH392,OJ392)/6</f>
        <v>0</v>
      </c>
      <c r="OM392" s="97">
        <v>0</v>
      </c>
      <c r="ON392" s="139">
        <f t="shared" ref="ON392:ON445" si="622">IFERROR(OL392/OM392,0)*100</f>
        <v>0</v>
      </c>
      <c r="OO392" s="111">
        <v>0</v>
      </c>
      <c r="OP392" s="110">
        <v>0</v>
      </c>
      <c r="OQ392" s="109"/>
      <c r="OR392" s="110"/>
      <c r="OS392" s="109"/>
      <c r="OT392" s="110"/>
      <c r="OU392" s="109"/>
      <c r="OV392" s="110"/>
      <c r="OW392" s="109"/>
      <c r="OX392" s="110"/>
      <c r="OY392" s="109"/>
      <c r="OZ392" s="110"/>
      <c r="PA392" s="109"/>
      <c r="PB392" s="110"/>
      <c r="PC392" s="109"/>
      <c r="PD392" s="110"/>
      <c r="PE392" s="111"/>
      <c r="PF392" s="110"/>
      <c r="PG392" s="111"/>
      <c r="PH392" s="110"/>
      <c r="PI392" s="109"/>
      <c r="PJ392" s="110"/>
      <c r="PK392" s="111"/>
      <c r="PL392" s="110"/>
      <c r="PM392" s="96">
        <f t="shared" ref="PM392:PM424" si="623">SUM(OO392,OQ392,OS392,OU392,OW392,OY392,PA392,PC392,PE392,PG392,PI392,PK392)</f>
        <v>0</v>
      </c>
      <c r="PN392" s="97">
        <f t="shared" ref="PN392:PN424" si="624">SUM(OP392,OR392,OT392,OV392,OX392,OZ392,PB392,PD392,PF392,PH392,PJ392,PL392)</f>
        <v>0</v>
      </c>
      <c r="PO392" s="97">
        <f t="shared" ref="PO392:PO424" si="625">(PM392+PN392)</f>
        <v>0</v>
      </c>
      <c r="PP392" s="109">
        <v>0</v>
      </c>
      <c r="PQ392" s="111"/>
      <c r="PR392" s="111"/>
      <c r="PS392" s="111"/>
      <c r="PT392" s="111"/>
      <c r="PU392" s="111"/>
      <c r="PV392" s="111"/>
      <c r="PW392" s="111"/>
      <c r="PX392" s="111"/>
      <c r="PY392" s="111"/>
      <c r="PZ392" s="111"/>
      <c r="QA392" s="110"/>
      <c r="QB392" s="98">
        <f t="shared" ref="QB392:QB445" si="626">SUM(PP392:QA392)</f>
        <v>0</v>
      </c>
      <c r="QC392" s="105">
        <f t="shared" ref="QC392:QC445" si="627">+AJ392+BM392+CP392+DS392+EV392+FY392+HB392+IE392+JH392+KJ392+LL392+ML392+NL392</f>
        <v>0</v>
      </c>
      <c r="QD392" s="106"/>
      <c r="QE392" s="113">
        <f t="shared" ref="QE392:QE407" si="628">IFERROR(QC392/QD392,0)</f>
        <v>0</v>
      </c>
      <c r="QF392" s="108">
        <v>0</v>
      </c>
      <c r="QG392" s="103"/>
      <c r="QH392" s="103"/>
      <c r="QI392" s="103"/>
      <c r="QJ392" s="103"/>
      <c r="QK392" s="103"/>
      <c r="QL392" s="103"/>
      <c r="QM392" s="103"/>
      <c r="QN392" s="103"/>
      <c r="QO392" s="103"/>
      <c r="QP392" s="103"/>
      <c r="QQ392" s="104"/>
      <c r="QR392" s="117">
        <f t="shared" ref="QR392:QR435" si="629">SUM(QF392:QQ392)</f>
        <v>0</v>
      </c>
      <c r="QS392" s="158"/>
    </row>
    <row r="393" spans="1:461" s="88" customFormat="1" ht="10.5" x14ac:dyDescent="0.25">
      <c r="A393" s="89" t="s">
        <v>1</v>
      </c>
      <c r="B393" s="90" t="s">
        <v>42</v>
      </c>
      <c r="C393" s="90">
        <v>400</v>
      </c>
      <c r="D393" s="90" t="s">
        <v>349</v>
      </c>
      <c r="E393" s="91" t="s">
        <v>302</v>
      </c>
      <c r="F393" s="92" t="s">
        <v>41</v>
      </c>
      <c r="G393" s="92" t="s">
        <v>644</v>
      </c>
      <c r="H393" s="155">
        <v>24407</v>
      </c>
      <c r="I393" s="92" t="s">
        <v>837</v>
      </c>
      <c r="J393" s="93">
        <v>0</v>
      </c>
      <c r="K393" s="94">
        <v>0</v>
      </c>
      <c r="L393" s="93"/>
      <c r="M393" s="94"/>
      <c r="N393" s="93"/>
      <c r="O393" s="94"/>
      <c r="P393" s="93"/>
      <c r="Q393" s="94"/>
      <c r="R393" s="93"/>
      <c r="S393" s="94"/>
      <c r="T393" s="93"/>
      <c r="U393" s="94"/>
      <c r="V393" s="93"/>
      <c r="W393" s="95"/>
      <c r="X393" s="93"/>
      <c r="Y393" s="94"/>
      <c r="Z393" s="95"/>
      <c r="AA393" s="95"/>
      <c r="AB393" s="93"/>
      <c r="AC393" s="94"/>
      <c r="AD393" s="93"/>
      <c r="AE393" s="94"/>
      <c r="AF393" s="93"/>
      <c r="AG393" s="95"/>
      <c r="AH393" s="96">
        <f t="shared" si="553"/>
        <v>0</v>
      </c>
      <c r="AI393" s="97">
        <f t="shared" si="554"/>
        <v>0</v>
      </c>
      <c r="AJ393" s="97">
        <f t="shared" si="552"/>
        <v>0</v>
      </c>
      <c r="AK393" s="97"/>
      <c r="AL393" s="139">
        <f t="shared" si="555"/>
        <v>0</v>
      </c>
      <c r="AM393" s="95">
        <v>0</v>
      </c>
      <c r="AN393" s="94">
        <v>0</v>
      </c>
      <c r="AO393" s="93"/>
      <c r="AP393" s="94"/>
      <c r="AQ393" s="93"/>
      <c r="AR393" s="94"/>
      <c r="AS393" s="93"/>
      <c r="AT393" s="94"/>
      <c r="AU393" s="93"/>
      <c r="AV393" s="94"/>
      <c r="AW393" s="93"/>
      <c r="AX393" s="94"/>
      <c r="AY393" s="93"/>
      <c r="AZ393" s="95"/>
      <c r="BA393" s="93"/>
      <c r="BB393" s="95"/>
      <c r="BC393" s="93"/>
      <c r="BD393" s="94"/>
      <c r="BE393" s="95"/>
      <c r="BF393" s="95"/>
      <c r="BG393" s="93"/>
      <c r="BH393" s="94"/>
      <c r="BI393" s="93"/>
      <c r="BJ393" s="94"/>
      <c r="BK393" s="96">
        <f t="shared" si="556"/>
        <v>0</v>
      </c>
      <c r="BL393" s="97">
        <f t="shared" si="557"/>
        <v>0</v>
      </c>
      <c r="BM393" s="97">
        <f t="shared" si="558"/>
        <v>0</v>
      </c>
      <c r="BN393" s="97"/>
      <c r="BO393" s="139">
        <f t="shared" si="559"/>
        <v>0</v>
      </c>
      <c r="BP393" s="111">
        <v>0</v>
      </c>
      <c r="BQ393" s="110">
        <v>1</v>
      </c>
      <c r="BR393" s="109"/>
      <c r="BS393" s="110"/>
      <c r="BT393" s="109"/>
      <c r="BU393" s="110"/>
      <c r="BV393" s="109"/>
      <c r="BW393" s="110"/>
      <c r="BX393" s="109"/>
      <c r="BY393" s="110"/>
      <c r="BZ393" s="109"/>
      <c r="CA393" s="110"/>
      <c r="CB393" s="111"/>
      <c r="CC393" s="111"/>
      <c r="CD393" s="109"/>
      <c r="CE393" s="110"/>
      <c r="CF393" s="109"/>
      <c r="CG393" s="111"/>
      <c r="CH393" s="109"/>
      <c r="CI393" s="110"/>
      <c r="CJ393" s="109"/>
      <c r="CK393" s="110"/>
      <c r="CL393" s="111"/>
      <c r="CM393" s="111"/>
      <c r="CN393" s="96">
        <f t="shared" si="560"/>
        <v>0</v>
      </c>
      <c r="CO393" s="97">
        <f t="shared" si="561"/>
        <v>1</v>
      </c>
      <c r="CP393" s="97">
        <f t="shared" si="562"/>
        <v>0.25</v>
      </c>
      <c r="CQ393" s="97"/>
      <c r="CR393" s="139">
        <f t="shared" si="563"/>
        <v>0</v>
      </c>
      <c r="CS393" s="111">
        <v>0</v>
      </c>
      <c r="CT393" s="110">
        <v>0</v>
      </c>
      <c r="CU393" s="109"/>
      <c r="CV393" s="110"/>
      <c r="CW393" s="109"/>
      <c r="CX393" s="110"/>
      <c r="CY393" s="109"/>
      <c r="CZ393" s="110"/>
      <c r="DA393" s="109"/>
      <c r="DB393" s="110"/>
      <c r="DC393" s="109"/>
      <c r="DD393" s="110"/>
      <c r="DE393" s="109"/>
      <c r="DF393" s="110"/>
      <c r="DG393" s="109"/>
      <c r="DH393" s="110"/>
      <c r="DI393" s="111"/>
      <c r="DJ393" s="111"/>
      <c r="DK393" s="109"/>
      <c r="DL393" s="111"/>
      <c r="DM393" s="109"/>
      <c r="DN393" s="110"/>
      <c r="DO393" s="111"/>
      <c r="DP393" s="111"/>
      <c r="DQ393" s="96">
        <f t="shared" si="564"/>
        <v>0</v>
      </c>
      <c r="DR393" s="97">
        <f t="shared" si="565"/>
        <v>0</v>
      </c>
      <c r="DS393" s="97">
        <f t="shared" si="566"/>
        <v>0</v>
      </c>
      <c r="DT393" s="97"/>
      <c r="DU393" s="139">
        <f t="shared" si="567"/>
        <v>0</v>
      </c>
      <c r="DV393" s="111">
        <v>0</v>
      </c>
      <c r="DW393" s="110">
        <v>0</v>
      </c>
      <c r="DX393" s="111"/>
      <c r="DY393" s="110"/>
      <c r="DZ393" s="111"/>
      <c r="EA393" s="110"/>
      <c r="EB393" s="111"/>
      <c r="EC393" s="110"/>
      <c r="ED393" s="109"/>
      <c r="EE393" s="110"/>
      <c r="EF393" s="109"/>
      <c r="EG393" s="110"/>
      <c r="EH393" s="109"/>
      <c r="EI393" s="111"/>
      <c r="EJ393" s="109"/>
      <c r="EK393" s="111"/>
      <c r="EL393" s="109"/>
      <c r="EM393" s="110"/>
      <c r="EN393" s="111"/>
      <c r="EO393" s="110"/>
      <c r="EP393" s="111"/>
      <c r="EQ393" s="110"/>
      <c r="ER393" s="111"/>
      <c r="ES393" s="111"/>
      <c r="ET393" s="96">
        <f t="shared" si="568"/>
        <v>0</v>
      </c>
      <c r="EU393" s="97">
        <f t="shared" si="569"/>
        <v>0</v>
      </c>
      <c r="EV393" s="97">
        <f t="shared" si="570"/>
        <v>0</v>
      </c>
      <c r="EW393" s="97"/>
      <c r="EX393" s="139">
        <f t="shared" si="571"/>
        <v>0</v>
      </c>
      <c r="EY393" s="103">
        <v>0</v>
      </c>
      <c r="EZ393" s="104">
        <v>0</v>
      </c>
      <c r="FA393" s="103"/>
      <c r="FB393" s="104"/>
      <c r="FC393" s="103"/>
      <c r="FD393" s="104"/>
      <c r="FE393" s="103"/>
      <c r="FF393" s="104"/>
      <c r="FG393" s="108"/>
      <c r="FH393" s="104"/>
      <c r="FI393" s="103"/>
      <c r="FJ393" s="104"/>
      <c r="FK393" s="103"/>
      <c r="FL393" s="103"/>
      <c r="FM393" s="108"/>
      <c r="FN393" s="104"/>
      <c r="FO393" s="103"/>
      <c r="FP393" s="103"/>
      <c r="FQ393" s="108"/>
      <c r="FR393" s="104"/>
      <c r="FS393" s="103"/>
      <c r="FT393" s="104"/>
      <c r="FU393" s="103"/>
      <c r="FV393" s="103"/>
      <c r="FW393" s="100">
        <f t="shared" si="572"/>
        <v>0</v>
      </c>
      <c r="FX393" s="103">
        <f t="shared" si="573"/>
        <v>0</v>
      </c>
      <c r="FY393" s="103">
        <f t="shared" si="574"/>
        <v>0</v>
      </c>
      <c r="FZ393" s="103"/>
      <c r="GA393" s="149">
        <f t="shared" si="575"/>
        <v>0</v>
      </c>
      <c r="GB393" s="103">
        <v>0</v>
      </c>
      <c r="GC393" s="104">
        <v>0</v>
      </c>
      <c r="GD393" s="108"/>
      <c r="GE393" s="104"/>
      <c r="GF393" s="108"/>
      <c r="GG393" s="104"/>
      <c r="GH393" s="108"/>
      <c r="GI393" s="104"/>
      <c r="GJ393" s="108"/>
      <c r="GK393" s="104"/>
      <c r="GL393" s="108"/>
      <c r="GM393" s="104"/>
      <c r="GN393" s="103"/>
      <c r="GO393" s="103"/>
      <c r="GP393" s="108"/>
      <c r="GQ393" s="104"/>
      <c r="GR393" s="103"/>
      <c r="GS393" s="103"/>
      <c r="GT393" s="108"/>
      <c r="GU393" s="104"/>
      <c r="GV393" s="103"/>
      <c r="GW393" s="103"/>
      <c r="GX393" s="108"/>
      <c r="GY393" s="103"/>
      <c r="GZ393" s="100">
        <f t="shared" si="497"/>
        <v>0</v>
      </c>
      <c r="HA393" s="103">
        <f t="shared" si="576"/>
        <v>0</v>
      </c>
      <c r="HB393" s="103">
        <f t="shared" si="577"/>
        <v>0</v>
      </c>
      <c r="HC393" s="103"/>
      <c r="HD393" s="149">
        <f t="shared" si="578"/>
        <v>0</v>
      </c>
      <c r="HE393" s="103">
        <v>0</v>
      </c>
      <c r="HF393" s="104">
        <v>0</v>
      </c>
      <c r="HG393" s="108"/>
      <c r="HH393" s="104"/>
      <c r="HI393" s="108"/>
      <c r="HJ393" s="104"/>
      <c r="HK393" s="108"/>
      <c r="HL393" s="104"/>
      <c r="HM393" s="108"/>
      <c r="HN393" s="104"/>
      <c r="HO393" s="108"/>
      <c r="HP393" s="104"/>
      <c r="HQ393" s="108"/>
      <c r="HR393" s="104"/>
      <c r="HS393" s="108"/>
      <c r="HT393" s="104"/>
      <c r="HU393" s="108"/>
      <c r="HV393" s="104"/>
      <c r="HW393" s="108"/>
      <c r="HX393" s="104"/>
      <c r="HY393" s="108"/>
      <c r="HZ393" s="104"/>
      <c r="IA393" s="108"/>
      <c r="IB393" s="103"/>
      <c r="IC393" s="96">
        <f t="shared" si="579"/>
        <v>0</v>
      </c>
      <c r="ID393" s="97">
        <f t="shared" si="580"/>
        <v>0</v>
      </c>
      <c r="IE393" s="97">
        <f t="shared" si="581"/>
        <v>0</v>
      </c>
      <c r="IF393" s="97"/>
      <c r="IG393" s="139">
        <f t="shared" si="582"/>
        <v>0</v>
      </c>
      <c r="IH393" s="111">
        <v>0</v>
      </c>
      <c r="II393" s="110">
        <v>0</v>
      </c>
      <c r="IJ393" s="109"/>
      <c r="IK393" s="110"/>
      <c r="IL393" s="109"/>
      <c r="IM393" s="110"/>
      <c r="IN393" s="109"/>
      <c r="IO393" s="110"/>
      <c r="IP393" s="109"/>
      <c r="IQ393" s="110"/>
      <c r="IR393" s="109"/>
      <c r="IS393" s="110"/>
      <c r="IT393" s="109"/>
      <c r="IU393" s="110"/>
      <c r="IV393" s="109"/>
      <c r="IW393" s="110"/>
      <c r="IX393" s="111"/>
      <c r="IY393" s="110"/>
      <c r="IZ393" s="111"/>
      <c r="JA393" s="110"/>
      <c r="JB393" s="109"/>
      <c r="JC393" s="110"/>
      <c r="JD393" s="111"/>
      <c r="JE393" s="111"/>
      <c r="JF393" s="96">
        <f t="shared" si="583"/>
        <v>0</v>
      </c>
      <c r="JG393" s="97">
        <f t="shared" si="584"/>
        <v>0</v>
      </c>
      <c r="JH393" s="97">
        <f t="shared" si="585"/>
        <v>0</v>
      </c>
      <c r="JI393" s="97"/>
      <c r="JJ393" s="139">
        <f t="shared" si="586"/>
        <v>0</v>
      </c>
      <c r="JK393" s="109">
        <v>0</v>
      </c>
      <c r="JL393" s="110">
        <v>0</v>
      </c>
      <c r="JM393" s="109"/>
      <c r="JN393" s="110"/>
      <c r="JO393" s="109"/>
      <c r="JP393" s="110"/>
      <c r="JQ393" s="109"/>
      <c r="JR393" s="110"/>
      <c r="JS393" s="109"/>
      <c r="JT393" s="110"/>
      <c r="JU393" s="111"/>
      <c r="JV393" s="110"/>
      <c r="JW393" s="109"/>
      <c r="JX393" s="111"/>
      <c r="JY393" s="109"/>
      <c r="JZ393" s="110"/>
      <c r="KA393" s="111"/>
      <c r="KB393" s="110"/>
      <c r="KC393" s="111"/>
      <c r="KD393" s="110"/>
      <c r="KE393" s="111"/>
      <c r="KF393" s="110"/>
      <c r="KG393" s="111"/>
      <c r="KH393" s="110"/>
      <c r="KI393" s="96">
        <f t="shared" si="587"/>
        <v>0</v>
      </c>
      <c r="KJ393" s="97">
        <f t="shared" si="588"/>
        <v>0</v>
      </c>
      <c r="KK393" s="97">
        <v>0.14678079246340961</v>
      </c>
      <c r="KL393" s="139">
        <f t="shared" si="589"/>
        <v>0</v>
      </c>
      <c r="KM393" s="103">
        <v>0</v>
      </c>
      <c r="KN393" s="104">
        <v>0</v>
      </c>
      <c r="KO393" s="108"/>
      <c r="KP393" s="104"/>
      <c r="KQ393" s="108"/>
      <c r="KR393" s="104"/>
      <c r="KS393" s="108"/>
      <c r="KT393" s="104"/>
      <c r="KU393" s="108"/>
      <c r="KV393" s="104"/>
      <c r="KW393" s="108"/>
      <c r="KX393" s="104"/>
      <c r="KY393" s="108"/>
      <c r="KZ393" s="104"/>
      <c r="LA393" s="108"/>
      <c r="LB393" s="104"/>
      <c r="LC393" s="108"/>
      <c r="LD393" s="103"/>
      <c r="LE393" s="108"/>
      <c r="LF393" s="104"/>
      <c r="LG393" s="108"/>
      <c r="LH393" s="104"/>
      <c r="LI393" s="108"/>
      <c r="LJ393" s="104"/>
      <c r="LK393" s="100">
        <f t="shared" si="590"/>
        <v>0</v>
      </c>
      <c r="LL393" s="104">
        <f t="shared" si="591"/>
        <v>0</v>
      </c>
      <c r="LM393" s="108">
        <v>0</v>
      </c>
      <c r="LN393" s="104">
        <v>0</v>
      </c>
      <c r="LO393" s="108"/>
      <c r="LP393" s="104"/>
      <c r="LQ393" s="108"/>
      <c r="LR393" s="104"/>
      <c r="LS393" s="108"/>
      <c r="LT393" s="104"/>
      <c r="LU393" s="108"/>
      <c r="LV393" s="104"/>
      <c r="LW393" s="103"/>
      <c r="LX393" s="104"/>
      <c r="LY393" s="103"/>
      <c r="LZ393" s="103"/>
      <c r="MA393" s="108"/>
      <c r="MB393" s="104"/>
      <c r="MC393" s="103"/>
      <c r="MD393" s="104"/>
      <c r="ME393" s="103"/>
      <c r="MF393" s="104"/>
      <c r="MG393" s="103"/>
      <c r="MH393" s="104"/>
      <c r="MI393" s="103"/>
      <c r="MJ393" s="104"/>
      <c r="MK393" s="102">
        <f t="shared" si="592"/>
        <v>0</v>
      </c>
      <c r="ML393" s="104">
        <f t="shared" si="593"/>
        <v>0</v>
      </c>
      <c r="MM393" s="108">
        <v>0</v>
      </c>
      <c r="MN393" s="104">
        <v>0</v>
      </c>
      <c r="MO393" s="108"/>
      <c r="MP393" s="104"/>
      <c r="MQ393" s="108"/>
      <c r="MR393" s="104"/>
      <c r="MS393" s="108"/>
      <c r="MT393" s="104"/>
      <c r="MU393" s="108"/>
      <c r="MV393" s="104"/>
      <c r="MW393" s="108"/>
      <c r="MX393" s="104"/>
      <c r="MY393" s="108"/>
      <c r="MZ393" s="104"/>
      <c r="NA393" s="108"/>
      <c r="NB393" s="104"/>
      <c r="NC393" s="108"/>
      <c r="ND393" s="104"/>
      <c r="NE393" s="108"/>
      <c r="NF393" s="104"/>
      <c r="NG393" s="108"/>
      <c r="NH393" s="104"/>
      <c r="NI393" s="108"/>
      <c r="NJ393" s="104"/>
      <c r="NK393" s="100">
        <f t="shared" si="594"/>
        <v>0</v>
      </c>
      <c r="NL393" s="104">
        <f t="shared" si="595"/>
        <v>0</v>
      </c>
      <c r="NM393" s="109">
        <f t="shared" si="596"/>
        <v>0</v>
      </c>
      <c r="NN393" s="110">
        <f t="shared" si="597"/>
        <v>0</v>
      </c>
      <c r="NO393" s="109">
        <f t="shared" si="598"/>
        <v>0</v>
      </c>
      <c r="NP393" s="110">
        <f t="shared" si="599"/>
        <v>0</v>
      </c>
      <c r="NQ393" s="109">
        <f t="shared" si="600"/>
        <v>0</v>
      </c>
      <c r="NR393" s="110">
        <f t="shared" si="601"/>
        <v>0</v>
      </c>
      <c r="NS393" s="109">
        <f t="shared" si="602"/>
        <v>0</v>
      </c>
      <c r="NT393" s="110">
        <f t="shared" si="603"/>
        <v>0</v>
      </c>
      <c r="NU393" s="109">
        <f t="shared" si="604"/>
        <v>0</v>
      </c>
      <c r="NV393" s="110">
        <f t="shared" si="605"/>
        <v>0</v>
      </c>
      <c r="NW393" s="109">
        <f t="shared" si="606"/>
        <v>0</v>
      </c>
      <c r="NX393" s="110">
        <f t="shared" si="607"/>
        <v>0</v>
      </c>
      <c r="NY393" s="109">
        <f t="shared" si="608"/>
        <v>0</v>
      </c>
      <c r="NZ393" s="110">
        <f t="shared" si="609"/>
        <v>0</v>
      </c>
      <c r="OA393" s="109">
        <f t="shared" si="610"/>
        <v>0</v>
      </c>
      <c r="OB393" s="110">
        <f t="shared" si="611"/>
        <v>0</v>
      </c>
      <c r="OC393" s="111">
        <f t="shared" si="612"/>
        <v>0</v>
      </c>
      <c r="OD393" s="110">
        <f t="shared" si="613"/>
        <v>0</v>
      </c>
      <c r="OE393" s="111">
        <f t="shared" si="614"/>
        <v>0</v>
      </c>
      <c r="OF393" s="110">
        <f t="shared" si="615"/>
        <v>0</v>
      </c>
      <c r="OG393" s="109">
        <f t="shared" si="616"/>
        <v>0</v>
      </c>
      <c r="OH393" s="110">
        <f t="shared" si="617"/>
        <v>0</v>
      </c>
      <c r="OI393" s="111">
        <f t="shared" si="618"/>
        <v>0</v>
      </c>
      <c r="OJ393" s="111">
        <f t="shared" si="619"/>
        <v>0</v>
      </c>
      <c r="OK393" s="96">
        <f t="shared" si="620"/>
        <v>0</v>
      </c>
      <c r="OL393" s="97">
        <f t="shared" si="621"/>
        <v>0</v>
      </c>
      <c r="OM393" s="97">
        <v>0</v>
      </c>
      <c r="ON393" s="139">
        <f t="shared" si="622"/>
        <v>0</v>
      </c>
      <c r="OO393" s="111">
        <v>0</v>
      </c>
      <c r="OP393" s="110">
        <v>0</v>
      </c>
      <c r="OQ393" s="109"/>
      <c r="OR393" s="110"/>
      <c r="OS393" s="109"/>
      <c r="OT393" s="110"/>
      <c r="OU393" s="109"/>
      <c r="OV393" s="110"/>
      <c r="OW393" s="109"/>
      <c r="OX393" s="110"/>
      <c r="OY393" s="109"/>
      <c r="OZ393" s="110"/>
      <c r="PA393" s="109"/>
      <c r="PB393" s="110"/>
      <c r="PC393" s="109"/>
      <c r="PD393" s="110"/>
      <c r="PE393" s="111"/>
      <c r="PF393" s="110"/>
      <c r="PG393" s="111"/>
      <c r="PH393" s="110"/>
      <c r="PI393" s="109"/>
      <c r="PJ393" s="110"/>
      <c r="PK393" s="111"/>
      <c r="PL393" s="110"/>
      <c r="PM393" s="96">
        <f t="shared" si="623"/>
        <v>0</v>
      </c>
      <c r="PN393" s="97">
        <f t="shared" si="624"/>
        <v>0</v>
      </c>
      <c r="PO393" s="97">
        <f t="shared" si="625"/>
        <v>0</v>
      </c>
      <c r="PP393" s="109">
        <v>0</v>
      </c>
      <c r="PQ393" s="111"/>
      <c r="PR393" s="111"/>
      <c r="PS393" s="111"/>
      <c r="PT393" s="111"/>
      <c r="PU393" s="111"/>
      <c r="PV393" s="111"/>
      <c r="PW393" s="111"/>
      <c r="PX393" s="111"/>
      <c r="PY393" s="111"/>
      <c r="PZ393" s="111"/>
      <c r="QA393" s="110"/>
      <c r="QB393" s="98">
        <f t="shared" si="626"/>
        <v>0</v>
      </c>
      <c r="QC393" s="105">
        <f t="shared" si="627"/>
        <v>0.25</v>
      </c>
      <c r="QD393" s="106"/>
      <c r="QE393" s="113">
        <f t="shared" si="628"/>
        <v>0</v>
      </c>
      <c r="QF393" s="108">
        <v>0</v>
      </c>
      <c r="QG393" s="103"/>
      <c r="QH393" s="103"/>
      <c r="QI393" s="103"/>
      <c r="QJ393" s="103"/>
      <c r="QK393" s="103"/>
      <c r="QL393" s="103"/>
      <c r="QM393" s="103"/>
      <c r="QN393" s="103"/>
      <c r="QO393" s="103"/>
      <c r="QP393" s="103"/>
      <c r="QQ393" s="104"/>
      <c r="QR393" s="117">
        <f t="shared" si="629"/>
        <v>0</v>
      </c>
      <c r="QS393" s="158"/>
    </row>
    <row r="394" spans="1:461" s="88" customFormat="1" ht="10.5" x14ac:dyDescent="0.25">
      <c r="A394" s="89" t="s">
        <v>761</v>
      </c>
      <c r="B394" s="90" t="s">
        <v>102</v>
      </c>
      <c r="C394" s="90">
        <v>404</v>
      </c>
      <c r="D394" s="90" t="s">
        <v>438</v>
      </c>
      <c r="E394" s="91" t="s">
        <v>438</v>
      </c>
      <c r="F394" s="92" t="s">
        <v>102</v>
      </c>
      <c r="G394" s="92" t="s">
        <v>644</v>
      </c>
      <c r="H394" s="155">
        <v>24414</v>
      </c>
      <c r="I394" s="92" t="s">
        <v>838</v>
      </c>
      <c r="J394" s="93">
        <v>0</v>
      </c>
      <c r="K394" s="94">
        <v>0</v>
      </c>
      <c r="L394" s="93"/>
      <c r="M394" s="94"/>
      <c r="N394" s="93"/>
      <c r="O394" s="94"/>
      <c r="P394" s="93"/>
      <c r="Q394" s="94"/>
      <c r="R394" s="93"/>
      <c r="S394" s="94"/>
      <c r="T394" s="93"/>
      <c r="U394" s="94"/>
      <c r="V394" s="93"/>
      <c r="W394" s="95"/>
      <c r="X394" s="93"/>
      <c r="Y394" s="94"/>
      <c r="Z394" s="95"/>
      <c r="AA394" s="95"/>
      <c r="AB394" s="93"/>
      <c r="AC394" s="94"/>
      <c r="AD394" s="93"/>
      <c r="AE394" s="94"/>
      <c r="AF394" s="93"/>
      <c r="AG394" s="95"/>
      <c r="AH394" s="96">
        <f t="shared" si="553"/>
        <v>0</v>
      </c>
      <c r="AI394" s="97">
        <f t="shared" si="554"/>
        <v>0</v>
      </c>
      <c r="AJ394" s="97">
        <f t="shared" si="552"/>
        <v>0</v>
      </c>
      <c r="AK394" s="97"/>
      <c r="AL394" s="139">
        <f t="shared" si="555"/>
        <v>0</v>
      </c>
      <c r="AM394" s="95">
        <v>0</v>
      </c>
      <c r="AN394" s="94">
        <v>0</v>
      </c>
      <c r="AO394" s="93"/>
      <c r="AP394" s="94"/>
      <c r="AQ394" s="93"/>
      <c r="AR394" s="94"/>
      <c r="AS394" s="93"/>
      <c r="AT394" s="94"/>
      <c r="AU394" s="93"/>
      <c r="AV394" s="94"/>
      <c r="AW394" s="93"/>
      <c r="AX394" s="94"/>
      <c r="AY394" s="93"/>
      <c r="AZ394" s="95"/>
      <c r="BA394" s="93"/>
      <c r="BB394" s="95"/>
      <c r="BC394" s="93"/>
      <c r="BD394" s="94"/>
      <c r="BE394" s="95"/>
      <c r="BF394" s="95"/>
      <c r="BG394" s="93"/>
      <c r="BH394" s="94"/>
      <c r="BI394" s="93"/>
      <c r="BJ394" s="94"/>
      <c r="BK394" s="96">
        <f t="shared" si="556"/>
        <v>0</v>
      </c>
      <c r="BL394" s="97">
        <f t="shared" si="557"/>
        <v>0</v>
      </c>
      <c r="BM394" s="97">
        <f t="shared" si="558"/>
        <v>0</v>
      </c>
      <c r="BN394" s="97"/>
      <c r="BO394" s="139">
        <f t="shared" si="559"/>
        <v>0</v>
      </c>
      <c r="BP394" s="111">
        <v>0</v>
      </c>
      <c r="BQ394" s="110">
        <v>0</v>
      </c>
      <c r="BR394" s="109"/>
      <c r="BS394" s="110"/>
      <c r="BT394" s="109"/>
      <c r="BU394" s="110"/>
      <c r="BV394" s="109"/>
      <c r="BW394" s="110"/>
      <c r="BX394" s="109"/>
      <c r="BY394" s="110"/>
      <c r="BZ394" s="109"/>
      <c r="CA394" s="110"/>
      <c r="CB394" s="111"/>
      <c r="CC394" s="111"/>
      <c r="CD394" s="109"/>
      <c r="CE394" s="110"/>
      <c r="CF394" s="109"/>
      <c r="CG394" s="111"/>
      <c r="CH394" s="109"/>
      <c r="CI394" s="110"/>
      <c r="CJ394" s="109"/>
      <c r="CK394" s="110"/>
      <c r="CL394" s="111"/>
      <c r="CM394" s="111"/>
      <c r="CN394" s="96">
        <f t="shared" si="560"/>
        <v>0</v>
      </c>
      <c r="CO394" s="97">
        <f t="shared" si="561"/>
        <v>0</v>
      </c>
      <c r="CP394" s="97">
        <f t="shared" si="562"/>
        <v>0</v>
      </c>
      <c r="CQ394" s="97"/>
      <c r="CR394" s="139">
        <f t="shared" si="563"/>
        <v>0</v>
      </c>
      <c r="CS394" s="111">
        <v>0</v>
      </c>
      <c r="CT394" s="110">
        <v>0</v>
      </c>
      <c r="CU394" s="109"/>
      <c r="CV394" s="110"/>
      <c r="CW394" s="109"/>
      <c r="CX394" s="110"/>
      <c r="CY394" s="109"/>
      <c r="CZ394" s="110"/>
      <c r="DA394" s="109"/>
      <c r="DB394" s="110"/>
      <c r="DC394" s="109"/>
      <c r="DD394" s="110"/>
      <c r="DE394" s="109"/>
      <c r="DF394" s="110"/>
      <c r="DG394" s="109"/>
      <c r="DH394" s="110"/>
      <c r="DI394" s="111"/>
      <c r="DJ394" s="111"/>
      <c r="DK394" s="109"/>
      <c r="DL394" s="111"/>
      <c r="DM394" s="109"/>
      <c r="DN394" s="110"/>
      <c r="DO394" s="111"/>
      <c r="DP394" s="111"/>
      <c r="DQ394" s="96">
        <f t="shared" si="564"/>
        <v>0</v>
      </c>
      <c r="DR394" s="97">
        <f t="shared" si="565"/>
        <v>0</v>
      </c>
      <c r="DS394" s="97">
        <f t="shared" si="566"/>
        <v>0</v>
      </c>
      <c r="DT394" s="97"/>
      <c r="DU394" s="139">
        <f t="shared" si="567"/>
        <v>0</v>
      </c>
      <c r="DV394" s="111">
        <v>0</v>
      </c>
      <c r="DW394" s="110">
        <v>0</v>
      </c>
      <c r="DX394" s="111"/>
      <c r="DY394" s="110"/>
      <c r="DZ394" s="111"/>
      <c r="EA394" s="110"/>
      <c r="EB394" s="111"/>
      <c r="EC394" s="110"/>
      <c r="ED394" s="109"/>
      <c r="EE394" s="110"/>
      <c r="EF394" s="109"/>
      <c r="EG394" s="110"/>
      <c r="EH394" s="109"/>
      <c r="EI394" s="111"/>
      <c r="EJ394" s="109"/>
      <c r="EK394" s="111"/>
      <c r="EL394" s="109"/>
      <c r="EM394" s="110"/>
      <c r="EN394" s="111"/>
      <c r="EO394" s="110"/>
      <c r="EP394" s="111"/>
      <c r="EQ394" s="110"/>
      <c r="ER394" s="111"/>
      <c r="ES394" s="111"/>
      <c r="ET394" s="96">
        <f t="shared" si="568"/>
        <v>0</v>
      </c>
      <c r="EU394" s="97">
        <f t="shared" si="569"/>
        <v>0</v>
      </c>
      <c r="EV394" s="97">
        <f t="shared" si="570"/>
        <v>0</v>
      </c>
      <c r="EW394" s="97"/>
      <c r="EX394" s="139">
        <f t="shared" si="571"/>
        <v>0</v>
      </c>
      <c r="EY394" s="103">
        <v>0</v>
      </c>
      <c r="EZ394" s="104">
        <v>0</v>
      </c>
      <c r="FA394" s="103"/>
      <c r="FB394" s="104"/>
      <c r="FC394" s="103"/>
      <c r="FD394" s="104"/>
      <c r="FE394" s="103"/>
      <c r="FF394" s="104"/>
      <c r="FG394" s="108"/>
      <c r="FH394" s="104"/>
      <c r="FI394" s="103"/>
      <c r="FJ394" s="104"/>
      <c r="FK394" s="103"/>
      <c r="FL394" s="103"/>
      <c r="FM394" s="108"/>
      <c r="FN394" s="104"/>
      <c r="FO394" s="103"/>
      <c r="FP394" s="103"/>
      <c r="FQ394" s="108"/>
      <c r="FR394" s="104"/>
      <c r="FS394" s="103"/>
      <c r="FT394" s="104"/>
      <c r="FU394" s="103"/>
      <c r="FV394" s="103"/>
      <c r="FW394" s="100">
        <f t="shared" si="572"/>
        <v>0</v>
      </c>
      <c r="FX394" s="103">
        <f t="shared" si="573"/>
        <v>0</v>
      </c>
      <c r="FY394" s="103">
        <f t="shared" si="574"/>
        <v>0</v>
      </c>
      <c r="FZ394" s="103"/>
      <c r="GA394" s="149">
        <f t="shared" si="575"/>
        <v>0</v>
      </c>
      <c r="GB394" s="103">
        <v>0</v>
      </c>
      <c r="GC394" s="104">
        <v>0</v>
      </c>
      <c r="GD394" s="108"/>
      <c r="GE394" s="104"/>
      <c r="GF394" s="108"/>
      <c r="GG394" s="104"/>
      <c r="GH394" s="108"/>
      <c r="GI394" s="104"/>
      <c r="GJ394" s="108"/>
      <c r="GK394" s="104"/>
      <c r="GL394" s="108"/>
      <c r="GM394" s="104"/>
      <c r="GN394" s="103"/>
      <c r="GO394" s="103"/>
      <c r="GP394" s="108"/>
      <c r="GQ394" s="104"/>
      <c r="GR394" s="103"/>
      <c r="GS394" s="103"/>
      <c r="GT394" s="108"/>
      <c r="GU394" s="104"/>
      <c r="GV394" s="103"/>
      <c r="GW394" s="103"/>
      <c r="GX394" s="108"/>
      <c r="GY394" s="103"/>
      <c r="GZ394" s="100">
        <f t="shared" si="497"/>
        <v>0</v>
      </c>
      <c r="HA394" s="103">
        <f t="shared" si="576"/>
        <v>0</v>
      </c>
      <c r="HB394" s="103">
        <f t="shared" si="577"/>
        <v>0</v>
      </c>
      <c r="HC394" s="103"/>
      <c r="HD394" s="149">
        <f t="shared" si="578"/>
        <v>0</v>
      </c>
      <c r="HE394" s="103">
        <v>0</v>
      </c>
      <c r="HF394" s="104">
        <v>0</v>
      </c>
      <c r="HG394" s="108"/>
      <c r="HH394" s="104"/>
      <c r="HI394" s="108"/>
      <c r="HJ394" s="104"/>
      <c r="HK394" s="108"/>
      <c r="HL394" s="104"/>
      <c r="HM394" s="108"/>
      <c r="HN394" s="104"/>
      <c r="HO394" s="108"/>
      <c r="HP394" s="104"/>
      <c r="HQ394" s="108"/>
      <c r="HR394" s="104"/>
      <c r="HS394" s="108"/>
      <c r="HT394" s="104"/>
      <c r="HU394" s="108"/>
      <c r="HV394" s="104"/>
      <c r="HW394" s="108"/>
      <c r="HX394" s="104"/>
      <c r="HY394" s="108"/>
      <c r="HZ394" s="104"/>
      <c r="IA394" s="108"/>
      <c r="IB394" s="103"/>
      <c r="IC394" s="96">
        <f t="shared" si="579"/>
        <v>0</v>
      </c>
      <c r="ID394" s="97">
        <f t="shared" si="580"/>
        <v>0</v>
      </c>
      <c r="IE394" s="97">
        <f t="shared" si="581"/>
        <v>0</v>
      </c>
      <c r="IF394" s="97"/>
      <c r="IG394" s="139">
        <f t="shared" si="582"/>
        <v>0</v>
      </c>
      <c r="IH394" s="111">
        <v>0</v>
      </c>
      <c r="II394" s="110">
        <v>0</v>
      </c>
      <c r="IJ394" s="109"/>
      <c r="IK394" s="110"/>
      <c r="IL394" s="109"/>
      <c r="IM394" s="110"/>
      <c r="IN394" s="109"/>
      <c r="IO394" s="110"/>
      <c r="IP394" s="109"/>
      <c r="IQ394" s="110"/>
      <c r="IR394" s="109"/>
      <c r="IS394" s="110"/>
      <c r="IT394" s="109"/>
      <c r="IU394" s="110"/>
      <c r="IV394" s="109"/>
      <c r="IW394" s="110"/>
      <c r="IX394" s="111"/>
      <c r="IY394" s="110"/>
      <c r="IZ394" s="111"/>
      <c r="JA394" s="110"/>
      <c r="JB394" s="109"/>
      <c r="JC394" s="110"/>
      <c r="JD394" s="111"/>
      <c r="JE394" s="111"/>
      <c r="JF394" s="96">
        <f t="shared" si="583"/>
        <v>0</v>
      </c>
      <c r="JG394" s="97">
        <f t="shared" si="584"/>
        <v>0</v>
      </c>
      <c r="JH394" s="97">
        <f t="shared" si="585"/>
        <v>0</v>
      </c>
      <c r="JI394" s="97"/>
      <c r="JJ394" s="139">
        <f t="shared" si="586"/>
        <v>0</v>
      </c>
      <c r="JK394" s="109">
        <v>0</v>
      </c>
      <c r="JL394" s="110">
        <v>0</v>
      </c>
      <c r="JM394" s="109"/>
      <c r="JN394" s="110"/>
      <c r="JO394" s="109"/>
      <c r="JP394" s="110"/>
      <c r="JQ394" s="109"/>
      <c r="JR394" s="110"/>
      <c r="JS394" s="109"/>
      <c r="JT394" s="110"/>
      <c r="JU394" s="111"/>
      <c r="JV394" s="110"/>
      <c r="JW394" s="109"/>
      <c r="JX394" s="111"/>
      <c r="JY394" s="109"/>
      <c r="JZ394" s="110"/>
      <c r="KA394" s="111"/>
      <c r="KB394" s="110"/>
      <c r="KC394" s="111"/>
      <c r="KD394" s="110"/>
      <c r="KE394" s="111"/>
      <c r="KF394" s="110"/>
      <c r="KG394" s="111"/>
      <c r="KH394" s="110"/>
      <c r="KI394" s="96">
        <f t="shared" si="587"/>
        <v>0</v>
      </c>
      <c r="KJ394" s="97">
        <f t="shared" si="588"/>
        <v>0</v>
      </c>
      <c r="KK394" s="97">
        <v>2.8619119179644131E-2</v>
      </c>
      <c r="KL394" s="139">
        <f t="shared" si="589"/>
        <v>0</v>
      </c>
      <c r="KM394" s="103">
        <v>0</v>
      </c>
      <c r="KN394" s="104">
        <v>0</v>
      </c>
      <c r="KO394" s="108"/>
      <c r="KP394" s="104"/>
      <c r="KQ394" s="108"/>
      <c r="KR394" s="104"/>
      <c r="KS394" s="108"/>
      <c r="KT394" s="104"/>
      <c r="KU394" s="108"/>
      <c r="KV394" s="104"/>
      <c r="KW394" s="108"/>
      <c r="KX394" s="104"/>
      <c r="KY394" s="108"/>
      <c r="KZ394" s="104"/>
      <c r="LA394" s="108"/>
      <c r="LB394" s="104"/>
      <c r="LC394" s="108"/>
      <c r="LD394" s="103"/>
      <c r="LE394" s="108"/>
      <c r="LF394" s="104"/>
      <c r="LG394" s="108"/>
      <c r="LH394" s="104"/>
      <c r="LI394" s="108"/>
      <c r="LJ394" s="104"/>
      <c r="LK394" s="100">
        <f t="shared" si="590"/>
        <v>0</v>
      </c>
      <c r="LL394" s="104">
        <f t="shared" si="591"/>
        <v>0</v>
      </c>
      <c r="LM394" s="108">
        <v>0</v>
      </c>
      <c r="LN394" s="104">
        <v>0</v>
      </c>
      <c r="LO394" s="108"/>
      <c r="LP394" s="104"/>
      <c r="LQ394" s="108"/>
      <c r="LR394" s="104"/>
      <c r="LS394" s="108"/>
      <c r="LT394" s="104"/>
      <c r="LU394" s="108"/>
      <c r="LV394" s="104"/>
      <c r="LW394" s="103"/>
      <c r="LX394" s="104"/>
      <c r="LY394" s="103"/>
      <c r="LZ394" s="103"/>
      <c r="MA394" s="108"/>
      <c r="MB394" s="104"/>
      <c r="MC394" s="103"/>
      <c r="MD394" s="104"/>
      <c r="ME394" s="103"/>
      <c r="MF394" s="104"/>
      <c r="MG394" s="103"/>
      <c r="MH394" s="104"/>
      <c r="MI394" s="103"/>
      <c r="MJ394" s="104"/>
      <c r="MK394" s="102">
        <f t="shared" si="592"/>
        <v>0</v>
      </c>
      <c r="ML394" s="104">
        <f t="shared" si="593"/>
        <v>0</v>
      </c>
      <c r="MM394" s="108">
        <v>0</v>
      </c>
      <c r="MN394" s="104">
        <v>0</v>
      </c>
      <c r="MO394" s="108"/>
      <c r="MP394" s="104"/>
      <c r="MQ394" s="108"/>
      <c r="MR394" s="104"/>
      <c r="MS394" s="108"/>
      <c r="MT394" s="104"/>
      <c r="MU394" s="108"/>
      <c r="MV394" s="104"/>
      <c r="MW394" s="108"/>
      <c r="MX394" s="104"/>
      <c r="MY394" s="108"/>
      <c r="MZ394" s="104"/>
      <c r="NA394" s="108"/>
      <c r="NB394" s="104"/>
      <c r="NC394" s="108"/>
      <c r="ND394" s="104"/>
      <c r="NE394" s="108"/>
      <c r="NF394" s="104"/>
      <c r="NG394" s="108"/>
      <c r="NH394" s="104"/>
      <c r="NI394" s="108"/>
      <c r="NJ394" s="104"/>
      <c r="NK394" s="100">
        <f t="shared" si="594"/>
        <v>0</v>
      </c>
      <c r="NL394" s="104">
        <f t="shared" si="595"/>
        <v>0</v>
      </c>
      <c r="NM394" s="109">
        <f t="shared" si="596"/>
        <v>0</v>
      </c>
      <c r="NN394" s="110">
        <f t="shared" si="597"/>
        <v>0</v>
      </c>
      <c r="NO394" s="109">
        <f t="shared" si="598"/>
        <v>0</v>
      </c>
      <c r="NP394" s="110">
        <f t="shared" si="599"/>
        <v>0</v>
      </c>
      <c r="NQ394" s="109">
        <f t="shared" si="600"/>
        <v>0</v>
      </c>
      <c r="NR394" s="110">
        <f t="shared" si="601"/>
        <v>0</v>
      </c>
      <c r="NS394" s="109">
        <f t="shared" si="602"/>
        <v>0</v>
      </c>
      <c r="NT394" s="110">
        <f t="shared" si="603"/>
        <v>0</v>
      </c>
      <c r="NU394" s="109">
        <f t="shared" si="604"/>
        <v>0</v>
      </c>
      <c r="NV394" s="110">
        <f t="shared" si="605"/>
        <v>0</v>
      </c>
      <c r="NW394" s="109">
        <f t="shared" si="606"/>
        <v>0</v>
      </c>
      <c r="NX394" s="110">
        <f t="shared" si="607"/>
        <v>0</v>
      </c>
      <c r="NY394" s="109">
        <f t="shared" si="608"/>
        <v>0</v>
      </c>
      <c r="NZ394" s="110">
        <f t="shared" si="609"/>
        <v>0</v>
      </c>
      <c r="OA394" s="109">
        <f t="shared" si="610"/>
        <v>0</v>
      </c>
      <c r="OB394" s="110">
        <f t="shared" si="611"/>
        <v>0</v>
      </c>
      <c r="OC394" s="111">
        <f t="shared" si="612"/>
        <v>0</v>
      </c>
      <c r="OD394" s="110">
        <f t="shared" si="613"/>
        <v>0</v>
      </c>
      <c r="OE394" s="111">
        <f t="shared" si="614"/>
        <v>0</v>
      </c>
      <c r="OF394" s="110">
        <f t="shared" si="615"/>
        <v>0</v>
      </c>
      <c r="OG394" s="109">
        <f t="shared" si="616"/>
        <v>0</v>
      </c>
      <c r="OH394" s="110">
        <f t="shared" si="617"/>
        <v>0</v>
      </c>
      <c r="OI394" s="111">
        <f t="shared" si="618"/>
        <v>0</v>
      </c>
      <c r="OJ394" s="111">
        <f t="shared" si="619"/>
        <v>0</v>
      </c>
      <c r="OK394" s="96">
        <f t="shared" si="620"/>
        <v>0</v>
      </c>
      <c r="OL394" s="97">
        <f t="shared" si="621"/>
        <v>0</v>
      </c>
      <c r="OM394" s="97">
        <v>0</v>
      </c>
      <c r="ON394" s="139">
        <f t="shared" si="622"/>
        <v>0</v>
      </c>
      <c r="OO394" s="111">
        <v>0</v>
      </c>
      <c r="OP394" s="110">
        <v>0</v>
      </c>
      <c r="OQ394" s="109"/>
      <c r="OR394" s="110"/>
      <c r="OS394" s="109"/>
      <c r="OT394" s="110"/>
      <c r="OU394" s="109"/>
      <c r="OV394" s="110"/>
      <c r="OW394" s="109"/>
      <c r="OX394" s="110"/>
      <c r="OY394" s="109"/>
      <c r="OZ394" s="110"/>
      <c r="PA394" s="109"/>
      <c r="PB394" s="110"/>
      <c r="PC394" s="109"/>
      <c r="PD394" s="110"/>
      <c r="PE394" s="111"/>
      <c r="PF394" s="110"/>
      <c r="PG394" s="111"/>
      <c r="PH394" s="110"/>
      <c r="PI394" s="109"/>
      <c r="PJ394" s="110"/>
      <c r="PK394" s="111"/>
      <c r="PL394" s="110"/>
      <c r="PM394" s="96">
        <f t="shared" si="623"/>
        <v>0</v>
      </c>
      <c r="PN394" s="97">
        <f t="shared" si="624"/>
        <v>0</v>
      </c>
      <c r="PO394" s="97">
        <f t="shared" si="625"/>
        <v>0</v>
      </c>
      <c r="PP394" s="109">
        <v>0</v>
      </c>
      <c r="PQ394" s="111"/>
      <c r="PR394" s="111"/>
      <c r="PS394" s="111"/>
      <c r="PT394" s="111"/>
      <c r="PU394" s="111"/>
      <c r="PV394" s="111"/>
      <c r="PW394" s="111"/>
      <c r="PX394" s="111"/>
      <c r="PY394" s="111"/>
      <c r="PZ394" s="111"/>
      <c r="QA394" s="110"/>
      <c r="QB394" s="98">
        <f t="shared" si="626"/>
        <v>0</v>
      </c>
      <c r="QC394" s="105">
        <f t="shared" si="627"/>
        <v>0</v>
      </c>
      <c r="QD394" s="106"/>
      <c r="QE394" s="113">
        <f t="shared" si="628"/>
        <v>0</v>
      </c>
      <c r="QF394" s="108">
        <v>0</v>
      </c>
      <c r="QG394" s="103"/>
      <c r="QH394" s="103"/>
      <c r="QI394" s="103"/>
      <c r="QJ394" s="103"/>
      <c r="QK394" s="103"/>
      <c r="QL394" s="103"/>
      <c r="QM394" s="103"/>
      <c r="QN394" s="103"/>
      <c r="QO394" s="103"/>
      <c r="QP394" s="103"/>
      <c r="QQ394" s="104"/>
      <c r="QR394" s="117">
        <f t="shared" si="629"/>
        <v>0</v>
      </c>
      <c r="QS394" s="158"/>
    </row>
    <row r="395" spans="1:461" s="88" customFormat="1" ht="10.5" x14ac:dyDescent="0.25">
      <c r="A395" s="89" t="s">
        <v>116</v>
      </c>
      <c r="B395" s="90" t="s">
        <v>128</v>
      </c>
      <c r="C395" s="90">
        <v>407</v>
      </c>
      <c r="D395" s="90" t="s">
        <v>386</v>
      </c>
      <c r="E395" s="91" t="s">
        <v>116</v>
      </c>
      <c r="F395" s="92" t="s">
        <v>115</v>
      </c>
      <c r="G395" s="92" t="s">
        <v>644</v>
      </c>
      <c r="H395" s="155">
        <v>25007</v>
      </c>
      <c r="I395" s="92" t="s">
        <v>839</v>
      </c>
      <c r="J395" s="93">
        <v>0</v>
      </c>
      <c r="K395" s="94">
        <v>0</v>
      </c>
      <c r="L395" s="93"/>
      <c r="M395" s="94"/>
      <c r="N395" s="93"/>
      <c r="O395" s="94"/>
      <c r="P395" s="93"/>
      <c r="Q395" s="94"/>
      <c r="R395" s="93"/>
      <c r="S395" s="94"/>
      <c r="T395" s="93"/>
      <c r="U395" s="94"/>
      <c r="V395" s="93"/>
      <c r="W395" s="95"/>
      <c r="X395" s="93"/>
      <c r="Y395" s="94"/>
      <c r="Z395" s="95"/>
      <c r="AA395" s="95"/>
      <c r="AB395" s="93"/>
      <c r="AC395" s="94"/>
      <c r="AD395" s="93"/>
      <c r="AE395" s="94"/>
      <c r="AF395" s="93"/>
      <c r="AG395" s="95"/>
      <c r="AH395" s="96">
        <f t="shared" si="553"/>
        <v>0</v>
      </c>
      <c r="AI395" s="97">
        <f t="shared" si="554"/>
        <v>0</v>
      </c>
      <c r="AJ395" s="97">
        <f t="shared" si="552"/>
        <v>0</v>
      </c>
      <c r="AK395" s="97"/>
      <c r="AL395" s="139">
        <f t="shared" si="555"/>
        <v>0</v>
      </c>
      <c r="AM395" s="95">
        <v>0</v>
      </c>
      <c r="AN395" s="94">
        <v>0</v>
      </c>
      <c r="AO395" s="93"/>
      <c r="AP395" s="94"/>
      <c r="AQ395" s="93"/>
      <c r="AR395" s="94"/>
      <c r="AS395" s="93"/>
      <c r="AT395" s="94"/>
      <c r="AU395" s="93"/>
      <c r="AV395" s="94"/>
      <c r="AW395" s="93"/>
      <c r="AX395" s="94"/>
      <c r="AY395" s="93"/>
      <c r="AZ395" s="95"/>
      <c r="BA395" s="93"/>
      <c r="BB395" s="95"/>
      <c r="BC395" s="93"/>
      <c r="BD395" s="94"/>
      <c r="BE395" s="95"/>
      <c r="BF395" s="95"/>
      <c r="BG395" s="93"/>
      <c r="BH395" s="94"/>
      <c r="BI395" s="93"/>
      <c r="BJ395" s="94"/>
      <c r="BK395" s="96">
        <f t="shared" si="556"/>
        <v>0</v>
      </c>
      <c r="BL395" s="97">
        <f t="shared" si="557"/>
        <v>0</v>
      </c>
      <c r="BM395" s="97">
        <f t="shared" si="558"/>
        <v>0</v>
      </c>
      <c r="BN395" s="97"/>
      <c r="BO395" s="139">
        <f t="shared" si="559"/>
        <v>0</v>
      </c>
      <c r="BP395" s="111">
        <v>0</v>
      </c>
      <c r="BQ395" s="110">
        <v>0</v>
      </c>
      <c r="BR395" s="109"/>
      <c r="BS395" s="110"/>
      <c r="BT395" s="109"/>
      <c r="BU395" s="110"/>
      <c r="BV395" s="109"/>
      <c r="BW395" s="110"/>
      <c r="BX395" s="109"/>
      <c r="BY395" s="110"/>
      <c r="BZ395" s="109"/>
      <c r="CA395" s="110"/>
      <c r="CB395" s="111"/>
      <c r="CC395" s="111"/>
      <c r="CD395" s="109"/>
      <c r="CE395" s="110"/>
      <c r="CF395" s="109"/>
      <c r="CG395" s="111"/>
      <c r="CH395" s="109"/>
      <c r="CI395" s="110"/>
      <c r="CJ395" s="109"/>
      <c r="CK395" s="110"/>
      <c r="CL395" s="111"/>
      <c r="CM395" s="111"/>
      <c r="CN395" s="96">
        <f t="shared" ref="CN395:CN405" si="630">SUM(BP395,BR395,BT395,BV395,BX395,BZ395,CB395,CD395,CF395,CH395,CJ395,CL395)</f>
        <v>0</v>
      </c>
      <c r="CO395" s="97">
        <f t="shared" ref="CO395:CO405" si="631">SUM(BQ395,BS395,BU395,BW395,BY395,CA395,CC395,CE395,CG395,CI395,CK395,CM395)</f>
        <v>0</v>
      </c>
      <c r="CP395" s="97">
        <f t="shared" ref="CP395:CP405" si="632">(CN395+CO395)/4</f>
        <v>0</v>
      </c>
      <c r="CQ395" s="97"/>
      <c r="CR395" s="139">
        <f t="shared" si="563"/>
        <v>0</v>
      </c>
      <c r="CS395" s="111">
        <v>0</v>
      </c>
      <c r="CT395" s="110">
        <v>0</v>
      </c>
      <c r="CU395" s="109"/>
      <c r="CV395" s="110"/>
      <c r="CW395" s="109"/>
      <c r="CX395" s="110"/>
      <c r="CY395" s="109"/>
      <c r="CZ395" s="110"/>
      <c r="DA395" s="109"/>
      <c r="DB395" s="110"/>
      <c r="DC395" s="109"/>
      <c r="DD395" s="110"/>
      <c r="DE395" s="109"/>
      <c r="DF395" s="110"/>
      <c r="DG395" s="109"/>
      <c r="DH395" s="110"/>
      <c r="DI395" s="111"/>
      <c r="DJ395" s="111"/>
      <c r="DK395" s="109"/>
      <c r="DL395" s="111"/>
      <c r="DM395" s="109"/>
      <c r="DN395" s="110"/>
      <c r="DO395" s="111"/>
      <c r="DP395" s="111"/>
      <c r="DQ395" s="96">
        <f t="shared" ref="DQ395:DQ405" si="633">SUM(CS395,CU395,CW395,CY395,DA395,DC395,DE395,DG395,DI395,DK395,DM395,DO395)</f>
        <v>0</v>
      </c>
      <c r="DR395" s="97">
        <f t="shared" ref="DR395:DR405" si="634">SUM(CT395,CV395,CX395,CZ395,DB395,DD395,DF395,DH395,DJ395,DL395,DN395,DP395)</f>
        <v>0</v>
      </c>
      <c r="DS395" s="97">
        <f t="shared" ref="DS395:DS405" si="635">(DQ395+DR395)/12</f>
        <v>0</v>
      </c>
      <c r="DT395" s="97"/>
      <c r="DU395" s="139">
        <f t="shared" si="567"/>
        <v>0</v>
      </c>
      <c r="DV395" s="111">
        <v>0</v>
      </c>
      <c r="DW395" s="110">
        <v>0</v>
      </c>
      <c r="DX395" s="111"/>
      <c r="DY395" s="110"/>
      <c r="DZ395" s="111"/>
      <c r="EA395" s="110"/>
      <c r="EB395" s="111"/>
      <c r="EC395" s="110"/>
      <c r="ED395" s="109"/>
      <c r="EE395" s="110"/>
      <c r="EF395" s="109"/>
      <c r="EG395" s="110"/>
      <c r="EH395" s="109"/>
      <c r="EI395" s="111"/>
      <c r="EJ395" s="109"/>
      <c r="EK395" s="111"/>
      <c r="EL395" s="109"/>
      <c r="EM395" s="110"/>
      <c r="EN395" s="111"/>
      <c r="EO395" s="110"/>
      <c r="EP395" s="111"/>
      <c r="EQ395" s="110"/>
      <c r="ER395" s="111"/>
      <c r="ES395" s="111"/>
      <c r="ET395" s="96">
        <f t="shared" ref="ET395:ET405" si="636">SUM(DV395,DX395,DZ395,EB395,ED395,EF395,EH395,EJ395,EL395,EN395,EP395,ER395)</f>
        <v>0</v>
      </c>
      <c r="EU395" s="97">
        <f t="shared" ref="EU395:EU405" si="637">SUM(DW395,DY395,EA395,EC395,EE395,EG395,EI395,EK395,EM395,EO395,EQ395,ES395)</f>
        <v>0</v>
      </c>
      <c r="EV395" s="97">
        <f t="shared" ref="EV395:EV405" si="638">(ET395+EU395)</f>
        <v>0</v>
      </c>
      <c r="EW395" s="97"/>
      <c r="EX395" s="139">
        <f t="shared" si="571"/>
        <v>0</v>
      </c>
      <c r="EY395" s="103">
        <v>0</v>
      </c>
      <c r="EZ395" s="104">
        <v>0</v>
      </c>
      <c r="FA395" s="103"/>
      <c r="FB395" s="104"/>
      <c r="FC395" s="103"/>
      <c r="FD395" s="104"/>
      <c r="FE395" s="103"/>
      <c r="FF395" s="104"/>
      <c r="FG395" s="108"/>
      <c r="FH395" s="104"/>
      <c r="FI395" s="103"/>
      <c r="FJ395" s="104"/>
      <c r="FK395" s="103"/>
      <c r="FL395" s="103"/>
      <c r="FM395" s="108"/>
      <c r="FN395" s="104"/>
      <c r="FO395" s="103"/>
      <c r="FP395" s="103"/>
      <c r="FQ395" s="108"/>
      <c r="FR395" s="104"/>
      <c r="FS395" s="103"/>
      <c r="FT395" s="104"/>
      <c r="FU395" s="103"/>
      <c r="FV395" s="103"/>
      <c r="FW395" s="100">
        <f t="shared" ref="FW395:FW405" si="639">SUM(EY395,FA395,FC395,FE395,FG395,FI395,FK395,FM395,FO395,FQ395,FS395,FU395)</f>
        <v>0</v>
      </c>
      <c r="FX395" s="103">
        <f t="shared" ref="FX395:FX405" si="640">SUM(EZ395,FB395,FD395,FF395,FH395,FJ395,FL395,FN395,FP395,FR395,FT395,FV395)</f>
        <v>0</v>
      </c>
      <c r="FY395" s="103">
        <f t="shared" ref="FY395:FY405" si="641">(FW395+FX395)/100</f>
        <v>0</v>
      </c>
      <c r="FZ395" s="103"/>
      <c r="GA395" s="149">
        <f t="shared" si="575"/>
        <v>0</v>
      </c>
      <c r="GB395" s="103">
        <v>0</v>
      </c>
      <c r="GC395" s="104">
        <v>0</v>
      </c>
      <c r="GD395" s="108"/>
      <c r="GE395" s="104"/>
      <c r="GF395" s="108"/>
      <c r="GG395" s="104"/>
      <c r="GH395" s="108"/>
      <c r="GI395" s="104"/>
      <c r="GJ395" s="108"/>
      <c r="GK395" s="104"/>
      <c r="GL395" s="108"/>
      <c r="GM395" s="104"/>
      <c r="GN395" s="103"/>
      <c r="GO395" s="103"/>
      <c r="GP395" s="108"/>
      <c r="GQ395" s="104"/>
      <c r="GR395" s="103"/>
      <c r="GS395" s="103"/>
      <c r="GT395" s="108"/>
      <c r="GU395" s="104"/>
      <c r="GV395" s="103"/>
      <c r="GW395" s="103"/>
      <c r="GX395" s="108"/>
      <c r="GY395" s="103"/>
      <c r="GZ395" s="100">
        <f t="shared" ref="GZ395:GZ405" si="642">SUM(GB395,GD395,GF395,GH395,GJ395,GL395,GN395,GP395,GR395,GT395,GV395,GX395)</f>
        <v>0</v>
      </c>
      <c r="HA395" s="103">
        <f t="shared" ref="HA395:HA405" si="643">SUM(GC395,GE395,GG395,GI395,GK395,GM395,GO395,GQ395,GS395,GU395,GW395,GY395)</f>
        <v>0</v>
      </c>
      <c r="HB395" s="103">
        <f t="shared" ref="HB395:HB405" si="644">(GZ395+HA395)/100</f>
        <v>0</v>
      </c>
      <c r="HC395" s="103"/>
      <c r="HD395" s="149">
        <f t="shared" si="578"/>
        <v>0</v>
      </c>
      <c r="HE395" s="103">
        <v>0</v>
      </c>
      <c r="HF395" s="104">
        <v>0</v>
      </c>
      <c r="HG395" s="108"/>
      <c r="HH395" s="104"/>
      <c r="HI395" s="108"/>
      <c r="HJ395" s="104"/>
      <c r="HK395" s="108"/>
      <c r="HL395" s="104"/>
      <c r="HM395" s="108"/>
      <c r="HN395" s="104"/>
      <c r="HO395" s="108"/>
      <c r="HP395" s="104"/>
      <c r="HQ395" s="108"/>
      <c r="HR395" s="104"/>
      <c r="HS395" s="108"/>
      <c r="HT395" s="104"/>
      <c r="HU395" s="108"/>
      <c r="HV395" s="104"/>
      <c r="HW395" s="108"/>
      <c r="HX395" s="104"/>
      <c r="HY395" s="108"/>
      <c r="HZ395" s="104"/>
      <c r="IA395" s="108"/>
      <c r="IB395" s="103"/>
      <c r="IC395" s="96">
        <f t="shared" ref="IC395:IC405" si="645">SUM(HE395,HG395,HI395,HK395,HM395,HO395,HQ395,HS395,HU395,HW395,HY395,IA395)</f>
        <v>0</v>
      </c>
      <c r="ID395" s="97">
        <f t="shared" ref="ID395:ID405" si="646">SUM(HF395,HH395,HJ395,HL395,HN395,HP395,HR395,HT395,HV395,HX395,HZ395,IB395)</f>
        <v>0</v>
      </c>
      <c r="IE395" s="97">
        <f t="shared" ref="IE395:IE405" si="647">(IC395+ID395)</f>
        <v>0</v>
      </c>
      <c r="IF395" s="97"/>
      <c r="IG395" s="139">
        <f t="shared" si="582"/>
        <v>0</v>
      </c>
      <c r="IH395" s="111">
        <v>0</v>
      </c>
      <c r="II395" s="110">
        <v>0</v>
      </c>
      <c r="IJ395" s="109"/>
      <c r="IK395" s="110"/>
      <c r="IL395" s="109"/>
      <c r="IM395" s="110"/>
      <c r="IN395" s="109"/>
      <c r="IO395" s="110"/>
      <c r="IP395" s="109"/>
      <c r="IQ395" s="110"/>
      <c r="IR395" s="109"/>
      <c r="IS395" s="110"/>
      <c r="IT395" s="109"/>
      <c r="IU395" s="110"/>
      <c r="IV395" s="109"/>
      <c r="IW395" s="110"/>
      <c r="IX395" s="111"/>
      <c r="IY395" s="110"/>
      <c r="IZ395" s="111"/>
      <c r="JA395" s="110"/>
      <c r="JB395" s="109"/>
      <c r="JC395" s="110"/>
      <c r="JD395" s="111"/>
      <c r="JE395" s="111"/>
      <c r="JF395" s="96">
        <f t="shared" si="583"/>
        <v>0</v>
      </c>
      <c r="JG395" s="97">
        <f t="shared" si="584"/>
        <v>0</v>
      </c>
      <c r="JH395" s="97">
        <f t="shared" si="585"/>
        <v>0</v>
      </c>
      <c r="JI395" s="97"/>
      <c r="JJ395" s="139">
        <f t="shared" si="586"/>
        <v>0</v>
      </c>
      <c r="JK395" s="109">
        <v>0</v>
      </c>
      <c r="JL395" s="110">
        <v>0</v>
      </c>
      <c r="JM395" s="109"/>
      <c r="JN395" s="110"/>
      <c r="JO395" s="109"/>
      <c r="JP395" s="110"/>
      <c r="JQ395" s="109"/>
      <c r="JR395" s="110"/>
      <c r="JS395" s="109"/>
      <c r="JT395" s="110"/>
      <c r="JU395" s="111"/>
      <c r="JV395" s="110"/>
      <c r="JW395" s="109"/>
      <c r="JX395" s="111"/>
      <c r="JY395" s="109"/>
      <c r="JZ395" s="110"/>
      <c r="KA395" s="111"/>
      <c r="KB395" s="110"/>
      <c r="KC395" s="111"/>
      <c r="KD395" s="110"/>
      <c r="KE395" s="111"/>
      <c r="KF395" s="110"/>
      <c r="KG395" s="111"/>
      <c r="KH395" s="110"/>
      <c r="KI395" s="96">
        <f t="shared" si="587"/>
        <v>0</v>
      </c>
      <c r="KJ395" s="97">
        <f t="shared" si="588"/>
        <v>0</v>
      </c>
      <c r="KK395" s="97">
        <v>2.4786928892619919E-2</v>
      </c>
      <c r="KL395" s="139">
        <f t="shared" si="589"/>
        <v>0</v>
      </c>
      <c r="KM395" s="103">
        <v>0</v>
      </c>
      <c r="KN395" s="104">
        <v>0</v>
      </c>
      <c r="KO395" s="108"/>
      <c r="KP395" s="104"/>
      <c r="KQ395" s="108"/>
      <c r="KR395" s="104"/>
      <c r="KS395" s="108"/>
      <c r="KT395" s="104"/>
      <c r="KU395" s="108"/>
      <c r="KV395" s="104"/>
      <c r="KW395" s="108"/>
      <c r="KX395" s="104"/>
      <c r="KY395" s="108"/>
      <c r="KZ395" s="104"/>
      <c r="LA395" s="108"/>
      <c r="LB395" s="104"/>
      <c r="LC395" s="108"/>
      <c r="LD395" s="103"/>
      <c r="LE395" s="108"/>
      <c r="LF395" s="104"/>
      <c r="LG395" s="108"/>
      <c r="LH395" s="104"/>
      <c r="LI395" s="108"/>
      <c r="LJ395" s="104"/>
      <c r="LK395" s="100">
        <f t="shared" si="590"/>
        <v>0</v>
      </c>
      <c r="LL395" s="104">
        <f t="shared" si="591"/>
        <v>0</v>
      </c>
      <c r="LM395" s="108">
        <v>0</v>
      </c>
      <c r="LN395" s="104">
        <v>0</v>
      </c>
      <c r="LO395" s="108"/>
      <c r="LP395" s="104"/>
      <c r="LQ395" s="108"/>
      <c r="LR395" s="104"/>
      <c r="LS395" s="108"/>
      <c r="LT395" s="104"/>
      <c r="LU395" s="108"/>
      <c r="LV395" s="104"/>
      <c r="LW395" s="103"/>
      <c r="LX395" s="104"/>
      <c r="LY395" s="103"/>
      <c r="LZ395" s="103"/>
      <c r="MA395" s="108"/>
      <c r="MB395" s="104"/>
      <c r="MC395" s="103"/>
      <c r="MD395" s="104"/>
      <c r="ME395" s="103"/>
      <c r="MF395" s="104"/>
      <c r="MG395" s="103"/>
      <c r="MH395" s="104"/>
      <c r="MI395" s="103"/>
      <c r="MJ395" s="104"/>
      <c r="MK395" s="102">
        <f t="shared" ref="MK395:MK405" si="648">SUM(LM395,LO395,LQ395,LS395,LU395,LW395,LY395,MA395,MC395,ME395,MG395,MI395)</f>
        <v>0</v>
      </c>
      <c r="ML395" s="104">
        <f t="shared" ref="ML395:ML405" si="649">SUM(LN395,LP395,LR395,LT395,LV395,LX395,LZ395,MB395,MD395,MF395,MH395,MJ395)/6</f>
        <v>0</v>
      </c>
      <c r="MM395" s="108">
        <v>0</v>
      </c>
      <c r="MN395" s="104">
        <v>0</v>
      </c>
      <c r="MO395" s="108"/>
      <c r="MP395" s="104"/>
      <c r="MQ395" s="108"/>
      <c r="MR395" s="104"/>
      <c r="MS395" s="108"/>
      <c r="MT395" s="104"/>
      <c r="MU395" s="108"/>
      <c r="MV395" s="104"/>
      <c r="MW395" s="108"/>
      <c r="MX395" s="104"/>
      <c r="MY395" s="108"/>
      <c r="MZ395" s="104"/>
      <c r="NA395" s="108"/>
      <c r="NB395" s="104"/>
      <c r="NC395" s="108"/>
      <c r="ND395" s="104"/>
      <c r="NE395" s="108"/>
      <c r="NF395" s="104"/>
      <c r="NG395" s="108"/>
      <c r="NH395" s="104"/>
      <c r="NI395" s="108"/>
      <c r="NJ395" s="104"/>
      <c r="NK395" s="100">
        <f t="shared" si="594"/>
        <v>0</v>
      </c>
      <c r="NL395" s="104">
        <f t="shared" si="595"/>
        <v>0</v>
      </c>
      <c r="NM395" s="109">
        <f t="shared" si="596"/>
        <v>0</v>
      </c>
      <c r="NN395" s="110">
        <f t="shared" si="597"/>
        <v>0</v>
      </c>
      <c r="NO395" s="109">
        <f t="shared" si="598"/>
        <v>0</v>
      </c>
      <c r="NP395" s="110">
        <f t="shared" si="599"/>
        <v>0</v>
      </c>
      <c r="NQ395" s="109">
        <f t="shared" si="600"/>
        <v>0</v>
      </c>
      <c r="NR395" s="110">
        <f t="shared" si="601"/>
        <v>0</v>
      </c>
      <c r="NS395" s="109">
        <f t="shared" si="602"/>
        <v>0</v>
      </c>
      <c r="NT395" s="110">
        <f t="shared" si="603"/>
        <v>0</v>
      </c>
      <c r="NU395" s="109">
        <f t="shared" si="604"/>
        <v>0</v>
      </c>
      <c r="NV395" s="110">
        <f t="shared" si="605"/>
        <v>0</v>
      </c>
      <c r="NW395" s="109">
        <f t="shared" si="606"/>
        <v>0</v>
      </c>
      <c r="NX395" s="110">
        <f t="shared" si="607"/>
        <v>0</v>
      </c>
      <c r="NY395" s="109">
        <f t="shared" si="608"/>
        <v>0</v>
      </c>
      <c r="NZ395" s="110">
        <f t="shared" si="609"/>
        <v>0</v>
      </c>
      <c r="OA395" s="109">
        <f t="shared" si="610"/>
        <v>0</v>
      </c>
      <c r="OB395" s="110">
        <f t="shared" si="611"/>
        <v>0</v>
      </c>
      <c r="OC395" s="111">
        <f t="shared" si="612"/>
        <v>0</v>
      </c>
      <c r="OD395" s="110">
        <f t="shared" si="613"/>
        <v>0</v>
      </c>
      <c r="OE395" s="111">
        <f t="shared" si="614"/>
        <v>0</v>
      </c>
      <c r="OF395" s="110">
        <f t="shared" si="615"/>
        <v>0</v>
      </c>
      <c r="OG395" s="109">
        <f t="shared" si="616"/>
        <v>0</v>
      </c>
      <c r="OH395" s="110">
        <f t="shared" si="617"/>
        <v>0</v>
      </c>
      <c r="OI395" s="111">
        <f t="shared" si="618"/>
        <v>0</v>
      </c>
      <c r="OJ395" s="111">
        <f t="shared" si="619"/>
        <v>0</v>
      </c>
      <c r="OK395" s="96">
        <f t="shared" si="620"/>
        <v>0</v>
      </c>
      <c r="OL395" s="97">
        <f t="shared" si="621"/>
        <v>0</v>
      </c>
      <c r="OM395" s="97">
        <v>0</v>
      </c>
      <c r="ON395" s="139">
        <f t="shared" si="622"/>
        <v>0</v>
      </c>
      <c r="OO395" s="111">
        <v>0</v>
      </c>
      <c r="OP395" s="110">
        <v>0</v>
      </c>
      <c r="OQ395" s="109"/>
      <c r="OR395" s="110"/>
      <c r="OS395" s="109"/>
      <c r="OT395" s="110"/>
      <c r="OU395" s="109"/>
      <c r="OV395" s="110"/>
      <c r="OW395" s="109"/>
      <c r="OX395" s="110"/>
      <c r="OY395" s="109"/>
      <c r="OZ395" s="110"/>
      <c r="PA395" s="109"/>
      <c r="PB395" s="110"/>
      <c r="PC395" s="109"/>
      <c r="PD395" s="110"/>
      <c r="PE395" s="111"/>
      <c r="PF395" s="110"/>
      <c r="PG395" s="111"/>
      <c r="PH395" s="110"/>
      <c r="PI395" s="109"/>
      <c r="PJ395" s="110"/>
      <c r="PK395" s="111"/>
      <c r="PL395" s="110"/>
      <c r="PM395" s="96">
        <f t="shared" si="623"/>
        <v>0</v>
      </c>
      <c r="PN395" s="97">
        <f t="shared" si="624"/>
        <v>0</v>
      </c>
      <c r="PO395" s="97">
        <f t="shared" si="625"/>
        <v>0</v>
      </c>
      <c r="PP395" s="109">
        <v>0</v>
      </c>
      <c r="PQ395" s="111"/>
      <c r="PR395" s="111"/>
      <c r="PS395" s="111"/>
      <c r="PT395" s="111"/>
      <c r="PU395" s="111"/>
      <c r="PV395" s="111"/>
      <c r="PW395" s="111"/>
      <c r="PX395" s="111"/>
      <c r="PY395" s="111"/>
      <c r="PZ395" s="111"/>
      <c r="QA395" s="110"/>
      <c r="QB395" s="98">
        <f t="shared" si="626"/>
        <v>0</v>
      </c>
      <c r="QC395" s="105">
        <f t="shared" si="627"/>
        <v>0</v>
      </c>
      <c r="QD395" s="106"/>
      <c r="QE395" s="113">
        <f t="shared" si="628"/>
        <v>0</v>
      </c>
      <c r="QF395" s="108">
        <v>0</v>
      </c>
      <c r="QG395" s="103"/>
      <c r="QH395" s="103"/>
      <c r="QI395" s="103"/>
      <c r="QJ395" s="103"/>
      <c r="QK395" s="103"/>
      <c r="QL395" s="103"/>
      <c r="QM395" s="103"/>
      <c r="QN395" s="103"/>
      <c r="QO395" s="103"/>
      <c r="QP395" s="103"/>
      <c r="QQ395" s="104"/>
      <c r="QR395" s="117">
        <f t="shared" si="629"/>
        <v>0</v>
      </c>
      <c r="QS395" s="158"/>
    </row>
    <row r="396" spans="1:461" s="88" customFormat="1" ht="10.5" x14ac:dyDescent="0.25">
      <c r="A396" s="89" t="s">
        <v>761</v>
      </c>
      <c r="B396" s="90" t="s">
        <v>79</v>
      </c>
      <c r="C396" s="90">
        <v>404</v>
      </c>
      <c r="D396" s="90" t="s">
        <v>438</v>
      </c>
      <c r="E396" s="91" t="s">
        <v>438</v>
      </c>
      <c r="F396" s="92" t="s">
        <v>79</v>
      </c>
      <c r="G396" s="92" t="s">
        <v>649</v>
      </c>
      <c r="H396" s="155">
        <v>25127</v>
      </c>
      <c r="I396" s="92" t="s">
        <v>294</v>
      </c>
      <c r="J396" s="93">
        <v>0</v>
      </c>
      <c r="K396" s="94">
        <v>0</v>
      </c>
      <c r="L396" s="93"/>
      <c r="M396" s="94"/>
      <c r="N396" s="93"/>
      <c r="O396" s="94"/>
      <c r="P396" s="93"/>
      <c r="Q396" s="94"/>
      <c r="R396" s="93"/>
      <c r="S396" s="94"/>
      <c r="T396" s="93"/>
      <c r="U396" s="94"/>
      <c r="V396" s="93"/>
      <c r="W396" s="95"/>
      <c r="X396" s="93"/>
      <c r="Y396" s="94"/>
      <c r="Z396" s="95"/>
      <c r="AA396" s="95"/>
      <c r="AB396" s="93"/>
      <c r="AC396" s="94"/>
      <c r="AD396" s="93"/>
      <c r="AE396" s="94"/>
      <c r="AF396" s="93"/>
      <c r="AG396" s="95"/>
      <c r="AH396" s="96">
        <f t="shared" si="553"/>
        <v>0</v>
      </c>
      <c r="AI396" s="97">
        <f t="shared" si="554"/>
        <v>0</v>
      </c>
      <c r="AJ396" s="97">
        <f t="shared" si="552"/>
        <v>0</v>
      </c>
      <c r="AK396" s="97"/>
      <c r="AL396" s="139">
        <f t="shared" si="555"/>
        <v>0</v>
      </c>
      <c r="AM396" s="95">
        <v>0</v>
      </c>
      <c r="AN396" s="94">
        <v>0</v>
      </c>
      <c r="AO396" s="93"/>
      <c r="AP396" s="94"/>
      <c r="AQ396" s="93"/>
      <c r="AR396" s="94"/>
      <c r="AS396" s="93"/>
      <c r="AT396" s="94"/>
      <c r="AU396" s="93"/>
      <c r="AV396" s="94"/>
      <c r="AW396" s="93"/>
      <c r="AX396" s="94"/>
      <c r="AY396" s="93"/>
      <c r="AZ396" s="95"/>
      <c r="BA396" s="93"/>
      <c r="BB396" s="95"/>
      <c r="BC396" s="93"/>
      <c r="BD396" s="94"/>
      <c r="BE396" s="95"/>
      <c r="BF396" s="95"/>
      <c r="BG396" s="93"/>
      <c r="BH396" s="94"/>
      <c r="BI396" s="93"/>
      <c r="BJ396" s="94"/>
      <c r="BK396" s="96">
        <f t="shared" si="556"/>
        <v>0</v>
      </c>
      <c r="BL396" s="97">
        <f t="shared" si="557"/>
        <v>0</v>
      </c>
      <c r="BM396" s="97">
        <f t="shared" si="558"/>
        <v>0</v>
      </c>
      <c r="BN396" s="97"/>
      <c r="BO396" s="139">
        <f t="shared" si="559"/>
        <v>0</v>
      </c>
      <c r="BP396" s="111">
        <v>0</v>
      </c>
      <c r="BQ396" s="110">
        <v>0</v>
      </c>
      <c r="BR396" s="109"/>
      <c r="BS396" s="110"/>
      <c r="BT396" s="109"/>
      <c r="BU396" s="110"/>
      <c r="BV396" s="109"/>
      <c r="BW396" s="110"/>
      <c r="BX396" s="109"/>
      <c r="BY396" s="110"/>
      <c r="BZ396" s="109"/>
      <c r="CA396" s="110"/>
      <c r="CB396" s="111"/>
      <c r="CC396" s="111"/>
      <c r="CD396" s="109"/>
      <c r="CE396" s="110"/>
      <c r="CF396" s="109"/>
      <c r="CG396" s="111"/>
      <c r="CH396" s="109"/>
      <c r="CI396" s="110"/>
      <c r="CJ396" s="109"/>
      <c r="CK396" s="110"/>
      <c r="CL396" s="111"/>
      <c r="CM396" s="111"/>
      <c r="CN396" s="96">
        <f t="shared" si="630"/>
        <v>0</v>
      </c>
      <c r="CO396" s="97">
        <f t="shared" si="631"/>
        <v>0</v>
      </c>
      <c r="CP396" s="97">
        <f t="shared" si="632"/>
        <v>0</v>
      </c>
      <c r="CQ396" s="97"/>
      <c r="CR396" s="139">
        <f t="shared" si="563"/>
        <v>0</v>
      </c>
      <c r="CS396" s="111">
        <v>0</v>
      </c>
      <c r="CT396" s="110">
        <v>0</v>
      </c>
      <c r="CU396" s="109"/>
      <c r="CV396" s="110"/>
      <c r="CW396" s="109"/>
      <c r="CX396" s="110"/>
      <c r="CY396" s="109"/>
      <c r="CZ396" s="110"/>
      <c r="DA396" s="109"/>
      <c r="DB396" s="110"/>
      <c r="DC396" s="109"/>
      <c r="DD396" s="110"/>
      <c r="DE396" s="109"/>
      <c r="DF396" s="110"/>
      <c r="DG396" s="109"/>
      <c r="DH396" s="110"/>
      <c r="DI396" s="111"/>
      <c r="DJ396" s="111"/>
      <c r="DK396" s="109"/>
      <c r="DL396" s="111"/>
      <c r="DM396" s="109"/>
      <c r="DN396" s="110"/>
      <c r="DO396" s="111"/>
      <c r="DP396" s="111"/>
      <c r="DQ396" s="96">
        <f t="shared" si="633"/>
        <v>0</v>
      </c>
      <c r="DR396" s="97">
        <f t="shared" si="634"/>
        <v>0</v>
      </c>
      <c r="DS396" s="97">
        <f t="shared" si="635"/>
        <v>0</v>
      </c>
      <c r="DT396" s="97"/>
      <c r="DU396" s="139">
        <f t="shared" si="567"/>
        <v>0</v>
      </c>
      <c r="DV396" s="111">
        <v>0</v>
      </c>
      <c r="DW396" s="110">
        <v>0</v>
      </c>
      <c r="DX396" s="111"/>
      <c r="DY396" s="110"/>
      <c r="DZ396" s="111"/>
      <c r="EA396" s="110"/>
      <c r="EB396" s="111"/>
      <c r="EC396" s="110"/>
      <c r="ED396" s="109"/>
      <c r="EE396" s="110"/>
      <c r="EF396" s="109"/>
      <c r="EG396" s="110"/>
      <c r="EH396" s="109"/>
      <c r="EI396" s="111"/>
      <c r="EJ396" s="109"/>
      <c r="EK396" s="111"/>
      <c r="EL396" s="109"/>
      <c r="EM396" s="110"/>
      <c r="EN396" s="111"/>
      <c r="EO396" s="110"/>
      <c r="EP396" s="111"/>
      <c r="EQ396" s="110"/>
      <c r="ER396" s="111"/>
      <c r="ES396" s="111"/>
      <c r="ET396" s="96">
        <f t="shared" si="636"/>
        <v>0</v>
      </c>
      <c r="EU396" s="97">
        <f t="shared" si="637"/>
        <v>0</v>
      </c>
      <c r="EV396" s="97">
        <f t="shared" si="638"/>
        <v>0</v>
      </c>
      <c r="EW396" s="97"/>
      <c r="EX396" s="139">
        <f t="shared" si="571"/>
        <v>0</v>
      </c>
      <c r="EY396" s="103">
        <v>0</v>
      </c>
      <c r="EZ396" s="104">
        <v>0</v>
      </c>
      <c r="FA396" s="103"/>
      <c r="FB396" s="104"/>
      <c r="FC396" s="103"/>
      <c r="FD396" s="104"/>
      <c r="FE396" s="103"/>
      <c r="FF396" s="104"/>
      <c r="FG396" s="108"/>
      <c r="FH396" s="104"/>
      <c r="FI396" s="103"/>
      <c r="FJ396" s="104"/>
      <c r="FK396" s="103"/>
      <c r="FL396" s="103"/>
      <c r="FM396" s="108"/>
      <c r="FN396" s="104"/>
      <c r="FO396" s="103"/>
      <c r="FP396" s="103"/>
      <c r="FQ396" s="108"/>
      <c r="FR396" s="104"/>
      <c r="FS396" s="103"/>
      <c r="FT396" s="104"/>
      <c r="FU396" s="103"/>
      <c r="FV396" s="103"/>
      <c r="FW396" s="100">
        <f t="shared" si="639"/>
        <v>0</v>
      </c>
      <c r="FX396" s="103">
        <f t="shared" si="640"/>
        <v>0</v>
      </c>
      <c r="FY396" s="103">
        <f t="shared" si="641"/>
        <v>0</v>
      </c>
      <c r="FZ396" s="103"/>
      <c r="GA396" s="149">
        <f t="shared" si="575"/>
        <v>0</v>
      </c>
      <c r="GB396" s="103">
        <v>0</v>
      </c>
      <c r="GC396" s="104">
        <v>0</v>
      </c>
      <c r="GD396" s="108"/>
      <c r="GE396" s="104"/>
      <c r="GF396" s="108"/>
      <c r="GG396" s="104"/>
      <c r="GH396" s="108"/>
      <c r="GI396" s="104"/>
      <c r="GJ396" s="108"/>
      <c r="GK396" s="104"/>
      <c r="GL396" s="108"/>
      <c r="GM396" s="104"/>
      <c r="GN396" s="103"/>
      <c r="GO396" s="103"/>
      <c r="GP396" s="108"/>
      <c r="GQ396" s="104"/>
      <c r="GR396" s="103"/>
      <c r="GS396" s="103"/>
      <c r="GT396" s="108"/>
      <c r="GU396" s="104"/>
      <c r="GV396" s="103"/>
      <c r="GW396" s="103"/>
      <c r="GX396" s="108"/>
      <c r="GY396" s="103"/>
      <c r="GZ396" s="100">
        <f t="shared" si="642"/>
        <v>0</v>
      </c>
      <c r="HA396" s="103">
        <f t="shared" si="643"/>
        <v>0</v>
      </c>
      <c r="HB396" s="103">
        <f t="shared" si="644"/>
        <v>0</v>
      </c>
      <c r="HC396" s="103"/>
      <c r="HD396" s="149">
        <f t="shared" si="578"/>
        <v>0</v>
      </c>
      <c r="HE396" s="103">
        <v>0</v>
      </c>
      <c r="HF396" s="104">
        <v>0</v>
      </c>
      <c r="HG396" s="108"/>
      <c r="HH396" s="104"/>
      <c r="HI396" s="108"/>
      <c r="HJ396" s="104"/>
      <c r="HK396" s="108"/>
      <c r="HL396" s="104"/>
      <c r="HM396" s="108"/>
      <c r="HN396" s="104"/>
      <c r="HO396" s="108"/>
      <c r="HP396" s="104"/>
      <c r="HQ396" s="108"/>
      <c r="HR396" s="104"/>
      <c r="HS396" s="108"/>
      <c r="HT396" s="104"/>
      <c r="HU396" s="108"/>
      <c r="HV396" s="104"/>
      <c r="HW396" s="108"/>
      <c r="HX396" s="104"/>
      <c r="HY396" s="108"/>
      <c r="HZ396" s="104"/>
      <c r="IA396" s="108"/>
      <c r="IB396" s="103"/>
      <c r="IC396" s="96">
        <f t="shared" si="645"/>
        <v>0</v>
      </c>
      <c r="ID396" s="97">
        <f t="shared" si="646"/>
        <v>0</v>
      </c>
      <c r="IE396" s="97">
        <f t="shared" si="647"/>
        <v>0</v>
      </c>
      <c r="IF396" s="97"/>
      <c r="IG396" s="139">
        <f t="shared" si="582"/>
        <v>0</v>
      </c>
      <c r="IH396" s="111">
        <v>0</v>
      </c>
      <c r="II396" s="110">
        <v>0</v>
      </c>
      <c r="IJ396" s="109"/>
      <c r="IK396" s="110"/>
      <c r="IL396" s="109"/>
      <c r="IM396" s="110"/>
      <c r="IN396" s="109"/>
      <c r="IO396" s="110"/>
      <c r="IP396" s="109"/>
      <c r="IQ396" s="110"/>
      <c r="IR396" s="109"/>
      <c r="IS396" s="110"/>
      <c r="IT396" s="109"/>
      <c r="IU396" s="110"/>
      <c r="IV396" s="109"/>
      <c r="IW396" s="110"/>
      <c r="IX396" s="111"/>
      <c r="IY396" s="110"/>
      <c r="IZ396" s="111"/>
      <c r="JA396" s="110"/>
      <c r="JB396" s="109"/>
      <c r="JC396" s="110"/>
      <c r="JD396" s="111"/>
      <c r="JE396" s="111"/>
      <c r="JF396" s="96">
        <f t="shared" si="583"/>
        <v>0</v>
      </c>
      <c r="JG396" s="97">
        <f t="shared" si="584"/>
        <v>0</v>
      </c>
      <c r="JH396" s="97">
        <f t="shared" si="585"/>
        <v>0</v>
      </c>
      <c r="JI396" s="97"/>
      <c r="JJ396" s="139">
        <f t="shared" si="586"/>
        <v>0</v>
      </c>
      <c r="JK396" s="109">
        <v>0</v>
      </c>
      <c r="JL396" s="110">
        <v>0</v>
      </c>
      <c r="JM396" s="109"/>
      <c r="JN396" s="110"/>
      <c r="JO396" s="109"/>
      <c r="JP396" s="110"/>
      <c r="JQ396" s="109"/>
      <c r="JR396" s="110"/>
      <c r="JS396" s="109"/>
      <c r="JT396" s="110"/>
      <c r="JU396" s="111"/>
      <c r="JV396" s="110"/>
      <c r="JW396" s="109"/>
      <c r="JX396" s="111"/>
      <c r="JY396" s="109"/>
      <c r="JZ396" s="110"/>
      <c r="KA396" s="111"/>
      <c r="KB396" s="110"/>
      <c r="KC396" s="111"/>
      <c r="KD396" s="110"/>
      <c r="KE396" s="111"/>
      <c r="KF396" s="110"/>
      <c r="KG396" s="111"/>
      <c r="KH396" s="110"/>
      <c r="KI396" s="96">
        <f t="shared" si="587"/>
        <v>0</v>
      </c>
      <c r="KJ396" s="97">
        <f t="shared" si="588"/>
        <v>0</v>
      </c>
      <c r="KK396" s="97">
        <v>1.5185900660122225E-2</v>
      </c>
      <c r="KL396" s="139">
        <f t="shared" si="589"/>
        <v>0</v>
      </c>
      <c r="KM396" s="103">
        <v>0</v>
      </c>
      <c r="KN396" s="104">
        <v>0</v>
      </c>
      <c r="KO396" s="108"/>
      <c r="KP396" s="104"/>
      <c r="KQ396" s="108"/>
      <c r="KR396" s="104"/>
      <c r="KS396" s="108"/>
      <c r="KT396" s="104"/>
      <c r="KU396" s="108"/>
      <c r="KV396" s="104"/>
      <c r="KW396" s="108"/>
      <c r="KX396" s="104"/>
      <c r="KY396" s="108"/>
      <c r="KZ396" s="104"/>
      <c r="LA396" s="108"/>
      <c r="LB396" s="104"/>
      <c r="LC396" s="108"/>
      <c r="LD396" s="103"/>
      <c r="LE396" s="108"/>
      <c r="LF396" s="104"/>
      <c r="LG396" s="108"/>
      <c r="LH396" s="104"/>
      <c r="LI396" s="108"/>
      <c r="LJ396" s="104"/>
      <c r="LK396" s="100">
        <f t="shared" si="590"/>
        <v>0</v>
      </c>
      <c r="LL396" s="104">
        <f t="shared" si="591"/>
        <v>0</v>
      </c>
      <c r="LM396" s="108">
        <v>0</v>
      </c>
      <c r="LN396" s="104">
        <v>0</v>
      </c>
      <c r="LO396" s="108"/>
      <c r="LP396" s="104"/>
      <c r="LQ396" s="108"/>
      <c r="LR396" s="104"/>
      <c r="LS396" s="108"/>
      <c r="LT396" s="104"/>
      <c r="LU396" s="108"/>
      <c r="LV396" s="104"/>
      <c r="LW396" s="103"/>
      <c r="LX396" s="104"/>
      <c r="LY396" s="103"/>
      <c r="LZ396" s="103"/>
      <c r="MA396" s="108"/>
      <c r="MB396" s="104"/>
      <c r="MC396" s="103"/>
      <c r="MD396" s="104"/>
      <c r="ME396" s="103"/>
      <c r="MF396" s="104"/>
      <c r="MG396" s="103"/>
      <c r="MH396" s="104"/>
      <c r="MI396" s="103"/>
      <c r="MJ396" s="104"/>
      <c r="MK396" s="102">
        <f t="shared" si="648"/>
        <v>0</v>
      </c>
      <c r="ML396" s="104">
        <f t="shared" si="649"/>
        <v>0</v>
      </c>
      <c r="MM396" s="108">
        <v>0</v>
      </c>
      <c r="MN396" s="104">
        <v>0</v>
      </c>
      <c r="MO396" s="108"/>
      <c r="MP396" s="104"/>
      <c r="MQ396" s="108"/>
      <c r="MR396" s="104"/>
      <c r="MS396" s="108"/>
      <c r="MT396" s="104"/>
      <c r="MU396" s="108"/>
      <c r="MV396" s="104"/>
      <c r="MW396" s="108"/>
      <c r="MX396" s="104"/>
      <c r="MY396" s="108"/>
      <c r="MZ396" s="104"/>
      <c r="NA396" s="108"/>
      <c r="NB396" s="104"/>
      <c r="NC396" s="108"/>
      <c r="ND396" s="104"/>
      <c r="NE396" s="108"/>
      <c r="NF396" s="104"/>
      <c r="NG396" s="108"/>
      <c r="NH396" s="104"/>
      <c r="NI396" s="108"/>
      <c r="NJ396" s="104"/>
      <c r="NK396" s="100">
        <f t="shared" si="594"/>
        <v>0</v>
      </c>
      <c r="NL396" s="104">
        <f t="shared" si="595"/>
        <v>0</v>
      </c>
      <c r="NM396" s="109">
        <f t="shared" si="596"/>
        <v>0</v>
      </c>
      <c r="NN396" s="110">
        <f t="shared" si="597"/>
        <v>0</v>
      </c>
      <c r="NO396" s="109">
        <f t="shared" si="598"/>
        <v>0</v>
      </c>
      <c r="NP396" s="110">
        <f t="shared" si="599"/>
        <v>0</v>
      </c>
      <c r="NQ396" s="109">
        <f t="shared" si="600"/>
        <v>0</v>
      </c>
      <c r="NR396" s="110">
        <f t="shared" si="601"/>
        <v>0</v>
      </c>
      <c r="NS396" s="109">
        <f t="shared" si="602"/>
        <v>0</v>
      </c>
      <c r="NT396" s="110">
        <f t="shared" si="603"/>
        <v>0</v>
      </c>
      <c r="NU396" s="109">
        <f t="shared" si="604"/>
        <v>0</v>
      </c>
      <c r="NV396" s="110">
        <f t="shared" si="605"/>
        <v>0</v>
      </c>
      <c r="NW396" s="109">
        <f t="shared" si="606"/>
        <v>0</v>
      </c>
      <c r="NX396" s="110">
        <f t="shared" si="607"/>
        <v>0</v>
      </c>
      <c r="NY396" s="109">
        <f t="shared" si="608"/>
        <v>0</v>
      </c>
      <c r="NZ396" s="110">
        <f t="shared" si="609"/>
        <v>0</v>
      </c>
      <c r="OA396" s="109">
        <f t="shared" si="610"/>
        <v>0</v>
      </c>
      <c r="OB396" s="110">
        <f t="shared" si="611"/>
        <v>0</v>
      </c>
      <c r="OC396" s="111">
        <f t="shared" si="612"/>
        <v>0</v>
      </c>
      <c r="OD396" s="110">
        <f t="shared" si="613"/>
        <v>0</v>
      </c>
      <c r="OE396" s="111">
        <f t="shared" si="614"/>
        <v>0</v>
      </c>
      <c r="OF396" s="110">
        <f t="shared" si="615"/>
        <v>0</v>
      </c>
      <c r="OG396" s="109">
        <f t="shared" si="616"/>
        <v>0</v>
      </c>
      <c r="OH396" s="110">
        <f t="shared" si="617"/>
        <v>0</v>
      </c>
      <c r="OI396" s="111">
        <f t="shared" si="618"/>
        <v>0</v>
      </c>
      <c r="OJ396" s="111">
        <f t="shared" si="619"/>
        <v>0</v>
      </c>
      <c r="OK396" s="96">
        <f t="shared" si="620"/>
        <v>0</v>
      </c>
      <c r="OL396" s="97">
        <f t="shared" si="621"/>
        <v>0</v>
      </c>
      <c r="OM396" s="97">
        <v>0</v>
      </c>
      <c r="ON396" s="139">
        <f t="shared" si="622"/>
        <v>0</v>
      </c>
      <c r="OO396" s="111">
        <v>0</v>
      </c>
      <c r="OP396" s="110">
        <v>0</v>
      </c>
      <c r="OQ396" s="109"/>
      <c r="OR396" s="110"/>
      <c r="OS396" s="109"/>
      <c r="OT396" s="110"/>
      <c r="OU396" s="109"/>
      <c r="OV396" s="110"/>
      <c r="OW396" s="109"/>
      <c r="OX396" s="110"/>
      <c r="OY396" s="109"/>
      <c r="OZ396" s="110"/>
      <c r="PA396" s="109"/>
      <c r="PB396" s="110"/>
      <c r="PC396" s="109"/>
      <c r="PD396" s="110"/>
      <c r="PE396" s="111"/>
      <c r="PF396" s="110"/>
      <c r="PG396" s="111"/>
      <c r="PH396" s="110"/>
      <c r="PI396" s="109"/>
      <c r="PJ396" s="110"/>
      <c r="PK396" s="111"/>
      <c r="PL396" s="110"/>
      <c r="PM396" s="96">
        <f t="shared" si="623"/>
        <v>0</v>
      </c>
      <c r="PN396" s="97">
        <f t="shared" si="624"/>
        <v>0</v>
      </c>
      <c r="PO396" s="97">
        <f t="shared" si="625"/>
        <v>0</v>
      </c>
      <c r="PP396" s="109">
        <v>0</v>
      </c>
      <c r="PQ396" s="111"/>
      <c r="PR396" s="111"/>
      <c r="PS396" s="111"/>
      <c r="PT396" s="111"/>
      <c r="PU396" s="111"/>
      <c r="PV396" s="111"/>
      <c r="PW396" s="111"/>
      <c r="PX396" s="111"/>
      <c r="PY396" s="111"/>
      <c r="PZ396" s="111"/>
      <c r="QA396" s="110"/>
      <c r="QB396" s="98">
        <f t="shared" si="626"/>
        <v>0</v>
      </c>
      <c r="QC396" s="105">
        <f t="shared" si="627"/>
        <v>0</v>
      </c>
      <c r="QD396" s="106"/>
      <c r="QE396" s="113">
        <f t="shared" si="628"/>
        <v>0</v>
      </c>
      <c r="QF396" s="108">
        <v>0</v>
      </c>
      <c r="QG396" s="103"/>
      <c r="QH396" s="103"/>
      <c r="QI396" s="103"/>
      <c r="QJ396" s="103"/>
      <c r="QK396" s="103"/>
      <c r="QL396" s="103"/>
      <c r="QM396" s="103"/>
      <c r="QN396" s="103"/>
      <c r="QO396" s="103"/>
      <c r="QP396" s="103"/>
      <c r="QQ396" s="104"/>
      <c r="QR396" s="117">
        <f t="shared" si="629"/>
        <v>0</v>
      </c>
      <c r="QS396" s="158"/>
    </row>
    <row r="397" spans="1:461" s="88" customFormat="1" ht="10.5" x14ac:dyDescent="0.25">
      <c r="A397" s="89" t="s">
        <v>258</v>
      </c>
      <c r="B397" s="90" t="s">
        <v>68</v>
      </c>
      <c r="C397" s="90">
        <v>401</v>
      </c>
      <c r="D397" s="90" t="s">
        <v>242</v>
      </c>
      <c r="E397" s="91" t="s">
        <v>258</v>
      </c>
      <c r="F397" s="92" t="s">
        <v>68</v>
      </c>
      <c r="G397" s="92" t="s">
        <v>644</v>
      </c>
      <c r="H397" s="155">
        <v>25338</v>
      </c>
      <c r="I397" s="92" t="s">
        <v>840</v>
      </c>
      <c r="J397" s="93">
        <v>0</v>
      </c>
      <c r="K397" s="94">
        <v>0</v>
      </c>
      <c r="L397" s="93"/>
      <c r="M397" s="94"/>
      <c r="N397" s="93"/>
      <c r="O397" s="94"/>
      <c r="P397" s="93"/>
      <c r="Q397" s="94"/>
      <c r="R397" s="93"/>
      <c r="S397" s="94"/>
      <c r="T397" s="93"/>
      <c r="U397" s="94"/>
      <c r="V397" s="93"/>
      <c r="W397" s="95"/>
      <c r="X397" s="93"/>
      <c r="Y397" s="94"/>
      <c r="Z397" s="95"/>
      <c r="AA397" s="95"/>
      <c r="AB397" s="93"/>
      <c r="AC397" s="94"/>
      <c r="AD397" s="93"/>
      <c r="AE397" s="94"/>
      <c r="AF397" s="93"/>
      <c r="AG397" s="95"/>
      <c r="AH397" s="96">
        <f t="shared" si="553"/>
        <v>0</v>
      </c>
      <c r="AI397" s="97">
        <f t="shared" si="554"/>
        <v>0</v>
      </c>
      <c r="AJ397" s="97">
        <f t="shared" si="552"/>
        <v>0</v>
      </c>
      <c r="AK397" s="97"/>
      <c r="AL397" s="139">
        <f t="shared" si="555"/>
        <v>0</v>
      </c>
      <c r="AM397" s="95">
        <v>0</v>
      </c>
      <c r="AN397" s="94">
        <v>0</v>
      </c>
      <c r="AO397" s="93"/>
      <c r="AP397" s="94"/>
      <c r="AQ397" s="93"/>
      <c r="AR397" s="94"/>
      <c r="AS397" s="93"/>
      <c r="AT397" s="94"/>
      <c r="AU397" s="93"/>
      <c r="AV397" s="94"/>
      <c r="AW397" s="93"/>
      <c r="AX397" s="94"/>
      <c r="AY397" s="93"/>
      <c r="AZ397" s="95"/>
      <c r="BA397" s="93"/>
      <c r="BB397" s="95"/>
      <c r="BC397" s="93"/>
      <c r="BD397" s="94"/>
      <c r="BE397" s="95"/>
      <c r="BF397" s="95"/>
      <c r="BG397" s="93"/>
      <c r="BH397" s="94"/>
      <c r="BI397" s="93"/>
      <c r="BJ397" s="94"/>
      <c r="BK397" s="96">
        <f t="shared" si="556"/>
        <v>0</v>
      </c>
      <c r="BL397" s="97">
        <f t="shared" si="557"/>
        <v>0</v>
      </c>
      <c r="BM397" s="97">
        <f t="shared" si="558"/>
        <v>0</v>
      </c>
      <c r="BN397" s="97"/>
      <c r="BO397" s="139">
        <f t="shared" si="559"/>
        <v>0</v>
      </c>
      <c r="BP397" s="111">
        <v>0</v>
      </c>
      <c r="BQ397" s="110">
        <v>0</v>
      </c>
      <c r="BR397" s="109"/>
      <c r="BS397" s="110"/>
      <c r="BT397" s="109"/>
      <c r="BU397" s="110"/>
      <c r="BV397" s="109"/>
      <c r="BW397" s="110"/>
      <c r="BX397" s="109"/>
      <c r="BY397" s="110"/>
      <c r="BZ397" s="109"/>
      <c r="CA397" s="110"/>
      <c r="CB397" s="111"/>
      <c r="CC397" s="111"/>
      <c r="CD397" s="109"/>
      <c r="CE397" s="110"/>
      <c r="CF397" s="109"/>
      <c r="CG397" s="111"/>
      <c r="CH397" s="109"/>
      <c r="CI397" s="110"/>
      <c r="CJ397" s="109"/>
      <c r="CK397" s="110"/>
      <c r="CL397" s="111"/>
      <c r="CM397" s="111"/>
      <c r="CN397" s="96">
        <f t="shared" si="630"/>
        <v>0</v>
      </c>
      <c r="CO397" s="97">
        <f t="shared" si="631"/>
        <v>0</v>
      </c>
      <c r="CP397" s="97">
        <f t="shared" si="632"/>
        <v>0</v>
      </c>
      <c r="CQ397" s="97"/>
      <c r="CR397" s="139">
        <f t="shared" si="563"/>
        <v>0</v>
      </c>
      <c r="CS397" s="111">
        <v>0</v>
      </c>
      <c r="CT397" s="110">
        <v>0</v>
      </c>
      <c r="CU397" s="109"/>
      <c r="CV397" s="110"/>
      <c r="CW397" s="109"/>
      <c r="CX397" s="110"/>
      <c r="CY397" s="109"/>
      <c r="CZ397" s="110"/>
      <c r="DA397" s="109"/>
      <c r="DB397" s="110"/>
      <c r="DC397" s="109"/>
      <c r="DD397" s="110"/>
      <c r="DE397" s="109"/>
      <c r="DF397" s="110"/>
      <c r="DG397" s="109"/>
      <c r="DH397" s="110"/>
      <c r="DI397" s="111"/>
      <c r="DJ397" s="111"/>
      <c r="DK397" s="109"/>
      <c r="DL397" s="111"/>
      <c r="DM397" s="109"/>
      <c r="DN397" s="110"/>
      <c r="DO397" s="111"/>
      <c r="DP397" s="111"/>
      <c r="DQ397" s="96">
        <f t="shared" si="633"/>
        <v>0</v>
      </c>
      <c r="DR397" s="97">
        <f t="shared" si="634"/>
        <v>0</v>
      </c>
      <c r="DS397" s="97">
        <f t="shared" si="635"/>
        <v>0</v>
      </c>
      <c r="DT397" s="97"/>
      <c r="DU397" s="139">
        <f t="shared" si="567"/>
        <v>0</v>
      </c>
      <c r="DV397" s="111">
        <v>0</v>
      </c>
      <c r="DW397" s="110">
        <v>0</v>
      </c>
      <c r="DX397" s="111"/>
      <c r="DY397" s="110"/>
      <c r="DZ397" s="111"/>
      <c r="EA397" s="110"/>
      <c r="EB397" s="111"/>
      <c r="EC397" s="110"/>
      <c r="ED397" s="109"/>
      <c r="EE397" s="110"/>
      <c r="EF397" s="109"/>
      <c r="EG397" s="110"/>
      <c r="EH397" s="109"/>
      <c r="EI397" s="111"/>
      <c r="EJ397" s="109"/>
      <c r="EK397" s="111"/>
      <c r="EL397" s="109"/>
      <c r="EM397" s="110"/>
      <c r="EN397" s="111"/>
      <c r="EO397" s="110"/>
      <c r="EP397" s="111"/>
      <c r="EQ397" s="110"/>
      <c r="ER397" s="111"/>
      <c r="ES397" s="111"/>
      <c r="ET397" s="96">
        <f t="shared" si="636"/>
        <v>0</v>
      </c>
      <c r="EU397" s="97">
        <f t="shared" si="637"/>
        <v>0</v>
      </c>
      <c r="EV397" s="97">
        <f t="shared" si="638"/>
        <v>0</v>
      </c>
      <c r="EW397" s="97"/>
      <c r="EX397" s="139">
        <f t="shared" si="571"/>
        <v>0</v>
      </c>
      <c r="EY397" s="103">
        <v>0</v>
      </c>
      <c r="EZ397" s="104">
        <v>0</v>
      </c>
      <c r="FA397" s="103"/>
      <c r="FB397" s="104"/>
      <c r="FC397" s="103"/>
      <c r="FD397" s="104"/>
      <c r="FE397" s="103"/>
      <c r="FF397" s="104"/>
      <c r="FG397" s="108"/>
      <c r="FH397" s="104"/>
      <c r="FI397" s="103"/>
      <c r="FJ397" s="104"/>
      <c r="FK397" s="103"/>
      <c r="FL397" s="103"/>
      <c r="FM397" s="108"/>
      <c r="FN397" s="104"/>
      <c r="FO397" s="103"/>
      <c r="FP397" s="103"/>
      <c r="FQ397" s="108"/>
      <c r="FR397" s="104"/>
      <c r="FS397" s="103"/>
      <c r="FT397" s="104"/>
      <c r="FU397" s="103"/>
      <c r="FV397" s="103"/>
      <c r="FW397" s="100">
        <f t="shared" si="639"/>
        <v>0</v>
      </c>
      <c r="FX397" s="103">
        <f t="shared" si="640"/>
        <v>0</v>
      </c>
      <c r="FY397" s="103">
        <f t="shared" si="641"/>
        <v>0</v>
      </c>
      <c r="FZ397" s="103"/>
      <c r="GA397" s="149">
        <f t="shared" si="575"/>
        <v>0</v>
      </c>
      <c r="GB397" s="103">
        <v>0</v>
      </c>
      <c r="GC397" s="104">
        <v>0</v>
      </c>
      <c r="GD397" s="108"/>
      <c r="GE397" s="104"/>
      <c r="GF397" s="108"/>
      <c r="GG397" s="104"/>
      <c r="GH397" s="108"/>
      <c r="GI397" s="104"/>
      <c r="GJ397" s="108"/>
      <c r="GK397" s="104"/>
      <c r="GL397" s="108"/>
      <c r="GM397" s="104"/>
      <c r="GN397" s="103"/>
      <c r="GO397" s="103"/>
      <c r="GP397" s="108"/>
      <c r="GQ397" s="104"/>
      <c r="GR397" s="103"/>
      <c r="GS397" s="103"/>
      <c r="GT397" s="108"/>
      <c r="GU397" s="104"/>
      <c r="GV397" s="103"/>
      <c r="GW397" s="103"/>
      <c r="GX397" s="108"/>
      <c r="GY397" s="103"/>
      <c r="GZ397" s="100">
        <f t="shared" si="642"/>
        <v>0</v>
      </c>
      <c r="HA397" s="103">
        <f t="shared" si="643"/>
        <v>0</v>
      </c>
      <c r="HB397" s="103">
        <f t="shared" si="644"/>
        <v>0</v>
      </c>
      <c r="HC397" s="103"/>
      <c r="HD397" s="149">
        <f t="shared" si="578"/>
        <v>0</v>
      </c>
      <c r="HE397" s="103">
        <v>0</v>
      </c>
      <c r="HF397" s="104">
        <v>0</v>
      </c>
      <c r="HG397" s="108"/>
      <c r="HH397" s="104"/>
      <c r="HI397" s="108"/>
      <c r="HJ397" s="104"/>
      <c r="HK397" s="108"/>
      <c r="HL397" s="104"/>
      <c r="HM397" s="108"/>
      <c r="HN397" s="104"/>
      <c r="HO397" s="108"/>
      <c r="HP397" s="104"/>
      <c r="HQ397" s="108"/>
      <c r="HR397" s="104"/>
      <c r="HS397" s="108"/>
      <c r="HT397" s="104"/>
      <c r="HU397" s="108"/>
      <c r="HV397" s="104"/>
      <c r="HW397" s="108"/>
      <c r="HX397" s="104"/>
      <c r="HY397" s="108"/>
      <c r="HZ397" s="104"/>
      <c r="IA397" s="108"/>
      <c r="IB397" s="103"/>
      <c r="IC397" s="96">
        <f t="shared" si="645"/>
        <v>0</v>
      </c>
      <c r="ID397" s="97">
        <f t="shared" si="646"/>
        <v>0</v>
      </c>
      <c r="IE397" s="97">
        <f t="shared" si="647"/>
        <v>0</v>
      </c>
      <c r="IF397" s="97"/>
      <c r="IG397" s="139">
        <f t="shared" si="582"/>
        <v>0</v>
      </c>
      <c r="IH397" s="111">
        <v>0</v>
      </c>
      <c r="II397" s="110">
        <v>0</v>
      </c>
      <c r="IJ397" s="109"/>
      <c r="IK397" s="110"/>
      <c r="IL397" s="109"/>
      <c r="IM397" s="110"/>
      <c r="IN397" s="109"/>
      <c r="IO397" s="110"/>
      <c r="IP397" s="109"/>
      <c r="IQ397" s="110"/>
      <c r="IR397" s="109"/>
      <c r="IS397" s="110"/>
      <c r="IT397" s="109"/>
      <c r="IU397" s="110"/>
      <c r="IV397" s="109"/>
      <c r="IW397" s="110"/>
      <c r="IX397" s="111"/>
      <c r="IY397" s="110"/>
      <c r="IZ397" s="111"/>
      <c r="JA397" s="110"/>
      <c r="JB397" s="109"/>
      <c r="JC397" s="110"/>
      <c r="JD397" s="111"/>
      <c r="JE397" s="111"/>
      <c r="JF397" s="96">
        <f t="shared" si="583"/>
        <v>0</v>
      </c>
      <c r="JG397" s="97">
        <f t="shared" si="584"/>
        <v>0</v>
      </c>
      <c r="JH397" s="97">
        <f t="shared" si="585"/>
        <v>0</v>
      </c>
      <c r="JI397" s="97"/>
      <c r="JJ397" s="139">
        <f t="shared" si="586"/>
        <v>0</v>
      </c>
      <c r="JK397" s="109">
        <v>0</v>
      </c>
      <c r="JL397" s="110">
        <v>0</v>
      </c>
      <c r="JM397" s="109"/>
      <c r="JN397" s="110"/>
      <c r="JO397" s="109"/>
      <c r="JP397" s="110"/>
      <c r="JQ397" s="109"/>
      <c r="JR397" s="110"/>
      <c r="JS397" s="109"/>
      <c r="JT397" s="110"/>
      <c r="JU397" s="111"/>
      <c r="JV397" s="110"/>
      <c r="JW397" s="109"/>
      <c r="JX397" s="111"/>
      <c r="JY397" s="109"/>
      <c r="JZ397" s="110"/>
      <c r="KA397" s="111"/>
      <c r="KB397" s="110"/>
      <c r="KC397" s="111"/>
      <c r="KD397" s="110"/>
      <c r="KE397" s="111"/>
      <c r="KF397" s="110"/>
      <c r="KG397" s="111"/>
      <c r="KH397" s="110"/>
      <c r="KI397" s="96">
        <f t="shared" si="587"/>
        <v>0</v>
      </c>
      <c r="KJ397" s="97">
        <f t="shared" si="588"/>
        <v>0</v>
      </c>
      <c r="KK397" s="97">
        <v>3.3890491867727621E-2</v>
      </c>
      <c r="KL397" s="139">
        <f t="shared" si="589"/>
        <v>0</v>
      </c>
      <c r="KM397" s="103">
        <v>0</v>
      </c>
      <c r="KN397" s="104">
        <v>0</v>
      </c>
      <c r="KO397" s="108"/>
      <c r="KP397" s="104"/>
      <c r="KQ397" s="108"/>
      <c r="KR397" s="104"/>
      <c r="KS397" s="108"/>
      <c r="KT397" s="104"/>
      <c r="KU397" s="108"/>
      <c r="KV397" s="104"/>
      <c r="KW397" s="108"/>
      <c r="KX397" s="104"/>
      <c r="KY397" s="108"/>
      <c r="KZ397" s="104"/>
      <c r="LA397" s="108"/>
      <c r="LB397" s="104"/>
      <c r="LC397" s="108"/>
      <c r="LD397" s="103"/>
      <c r="LE397" s="108"/>
      <c r="LF397" s="104"/>
      <c r="LG397" s="108"/>
      <c r="LH397" s="104"/>
      <c r="LI397" s="108"/>
      <c r="LJ397" s="104"/>
      <c r="LK397" s="100">
        <f t="shared" si="590"/>
        <v>0</v>
      </c>
      <c r="LL397" s="104">
        <f t="shared" si="591"/>
        <v>0</v>
      </c>
      <c r="LM397" s="108">
        <v>0</v>
      </c>
      <c r="LN397" s="104">
        <v>0</v>
      </c>
      <c r="LO397" s="108"/>
      <c r="LP397" s="104"/>
      <c r="LQ397" s="108"/>
      <c r="LR397" s="104"/>
      <c r="LS397" s="108"/>
      <c r="LT397" s="104"/>
      <c r="LU397" s="108"/>
      <c r="LV397" s="104"/>
      <c r="LW397" s="103"/>
      <c r="LX397" s="104"/>
      <c r="LY397" s="103"/>
      <c r="LZ397" s="103"/>
      <c r="MA397" s="108"/>
      <c r="MB397" s="104"/>
      <c r="MC397" s="103"/>
      <c r="MD397" s="104"/>
      <c r="ME397" s="103"/>
      <c r="MF397" s="104"/>
      <c r="MG397" s="103"/>
      <c r="MH397" s="104"/>
      <c r="MI397" s="103"/>
      <c r="MJ397" s="104"/>
      <c r="MK397" s="102">
        <f t="shared" si="648"/>
        <v>0</v>
      </c>
      <c r="ML397" s="104">
        <f t="shared" si="649"/>
        <v>0</v>
      </c>
      <c r="MM397" s="108">
        <v>0</v>
      </c>
      <c r="MN397" s="104">
        <v>0</v>
      </c>
      <c r="MO397" s="108"/>
      <c r="MP397" s="104"/>
      <c r="MQ397" s="108"/>
      <c r="MR397" s="104"/>
      <c r="MS397" s="108"/>
      <c r="MT397" s="104"/>
      <c r="MU397" s="108"/>
      <c r="MV397" s="104"/>
      <c r="MW397" s="108"/>
      <c r="MX397" s="104"/>
      <c r="MY397" s="108"/>
      <c r="MZ397" s="104"/>
      <c r="NA397" s="108"/>
      <c r="NB397" s="104"/>
      <c r="NC397" s="108"/>
      <c r="ND397" s="104"/>
      <c r="NE397" s="108"/>
      <c r="NF397" s="104"/>
      <c r="NG397" s="108"/>
      <c r="NH397" s="104"/>
      <c r="NI397" s="108"/>
      <c r="NJ397" s="104"/>
      <c r="NK397" s="100">
        <f t="shared" si="594"/>
        <v>0</v>
      </c>
      <c r="NL397" s="104">
        <f t="shared" si="595"/>
        <v>0</v>
      </c>
      <c r="NM397" s="109">
        <f t="shared" si="596"/>
        <v>0</v>
      </c>
      <c r="NN397" s="110">
        <f t="shared" si="597"/>
        <v>0</v>
      </c>
      <c r="NO397" s="109">
        <f t="shared" si="598"/>
        <v>0</v>
      </c>
      <c r="NP397" s="110">
        <f t="shared" si="599"/>
        <v>0</v>
      </c>
      <c r="NQ397" s="109">
        <f t="shared" si="600"/>
        <v>0</v>
      </c>
      <c r="NR397" s="110">
        <f t="shared" si="601"/>
        <v>0</v>
      </c>
      <c r="NS397" s="109">
        <f t="shared" si="602"/>
        <v>0</v>
      </c>
      <c r="NT397" s="110">
        <f t="shared" si="603"/>
        <v>0</v>
      </c>
      <c r="NU397" s="109">
        <f t="shared" si="604"/>
        <v>0</v>
      </c>
      <c r="NV397" s="110">
        <f t="shared" si="605"/>
        <v>0</v>
      </c>
      <c r="NW397" s="109">
        <f t="shared" si="606"/>
        <v>0</v>
      </c>
      <c r="NX397" s="110">
        <f t="shared" si="607"/>
        <v>0</v>
      </c>
      <c r="NY397" s="109">
        <f t="shared" si="608"/>
        <v>0</v>
      </c>
      <c r="NZ397" s="110">
        <f t="shared" si="609"/>
        <v>0</v>
      </c>
      <c r="OA397" s="109">
        <f t="shared" si="610"/>
        <v>0</v>
      </c>
      <c r="OB397" s="110">
        <f t="shared" si="611"/>
        <v>0</v>
      </c>
      <c r="OC397" s="111">
        <f t="shared" si="612"/>
        <v>0</v>
      </c>
      <c r="OD397" s="110">
        <f t="shared" si="613"/>
        <v>0</v>
      </c>
      <c r="OE397" s="111">
        <f t="shared" si="614"/>
        <v>0</v>
      </c>
      <c r="OF397" s="110">
        <f t="shared" si="615"/>
        <v>0</v>
      </c>
      <c r="OG397" s="109">
        <f t="shared" si="616"/>
        <v>0</v>
      </c>
      <c r="OH397" s="110">
        <f t="shared" si="617"/>
        <v>0</v>
      </c>
      <c r="OI397" s="111">
        <f t="shared" si="618"/>
        <v>0</v>
      </c>
      <c r="OJ397" s="111">
        <f t="shared" si="619"/>
        <v>0</v>
      </c>
      <c r="OK397" s="96">
        <f t="shared" si="620"/>
        <v>0</v>
      </c>
      <c r="OL397" s="97">
        <f t="shared" si="621"/>
        <v>0</v>
      </c>
      <c r="OM397" s="97">
        <v>0</v>
      </c>
      <c r="ON397" s="139">
        <f t="shared" si="622"/>
        <v>0</v>
      </c>
      <c r="OO397" s="111">
        <v>0</v>
      </c>
      <c r="OP397" s="110">
        <v>0</v>
      </c>
      <c r="OQ397" s="109"/>
      <c r="OR397" s="110"/>
      <c r="OS397" s="109"/>
      <c r="OT397" s="110"/>
      <c r="OU397" s="109"/>
      <c r="OV397" s="110"/>
      <c r="OW397" s="109"/>
      <c r="OX397" s="110"/>
      <c r="OY397" s="109"/>
      <c r="OZ397" s="110"/>
      <c r="PA397" s="109"/>
      <c r="PB397" s="110"/>
      <c r="PC397" s="109"/>
      <c r="PD397" s="110"/>
      <c r="PE397" s="111"/>
      <c r="PF397" s="110"/>
      <c r="PG397" s="111"/>
      <c r="PH397" s="110"/>
      <c r="PI397" s="109"/>
      <c r="PJ397" s="110"/>
      <c r="PK397" s="111"/>
      <c r="PL397" s="110"/>
      <c r="PM397" s="96">
        <f t="shared" si="623"/>
        <v>0</v>
      </c>
      <c r="PN397" s="97">
        <f t="shared" si="624"/>
        <v>0</v>
      </c>
      <c r="PO397" s="97">
        <f t="shared" si="625"/>
        <v>0</v>
      </c>
      <c r="PP397" s="109">
        <v>0</v>
      </c>
      <c r="PQ397" s="111"/>
      <c r="PR397" s="111"/>
      <c r="PS397" s="111"/>
      <c r="PT397" s="111"/>
      <c r="PU397" s="111"/>
      <c r="PV397" s="111"/>
      <c r="PW397" s="111"/>
      <c r="PX397" s="111"/>
      <c r="PY397" s="111"/>
      <c r="PZ397" s="111"/>
      <c r="QA397" s="110"/>
      <c r="QB397" s="98">
        <f t="shared" si="626"/>
        <v>0</v>
      </c>
      <c r="QC397" s="105">
        <f t="shared" si="627"/>
        <v>0</v>
      </c>
      <c r="QD397" s="106"/>
      <c r="QE397" s="113">
        <f t="shared" si="628"/>
        <v>0</v>
      </c>
      <c r="QF397" s="108">
        <v>0</v>
      </c>
      <c r="QG397" s="103"/>
      <c r="QH397" s="103"/>
      <c r="QI397" s="103"/>
      <c r="QJ397" s="103"/>
      <c r="QK397" s="103"/>
      <c r="QL397" s="103"/>
      <c r="QM397" s="103"/>
      <c r="QN397" s="103"/>
      <c r="QO397" s="103"/>
      <c r="QP397" s="103"/>
      <c r="QQ397" s="104"/>
      <c r="QR397" s="117">
        <f t="shared" si="629"/>
        <v>0</v>
      </c>
      <c r="QS397" s="158"/>
    </row>
    <row r="398" spans="1:461" s="88" customFormat="1" ht="10.5" x14ac:dyDescent="0.25">
      <c r="A398" s="89" t="s">
        <v>258</v>
      </c>
      <c r="B398" s="90" t="s">
        <v>242</v>
      </c>
      <c r="C398" s="90">
        <v>401</v>
      </c>
      <c r="D398" s="90" t="s">
        <v>242</v>
      </c>
      <c r="E398" s="91" t="s">
        <v>258</v>
      </c>
      <c r="F398" s="92" t="s">
        <v>200</v>
      </c>
      <c r="G398" s="92" t="s">
        <v>644</v>
      </c>
      <c r="H398" s="155">
        <v>25340</v>
      </c>
      <c r="I398" s="92" t="s">
        <v>841</v>
      </c>
      <c r="J398" s="93">
        <v>0</v>
      </c>
      <c r="K398" s="94">
        <v>0</v>
      </c>
      <c r="L398" s="93"/>
      <c r="M398" s="94"/>
      <c r="N398" s="93"/>
      <c r="O398" s="94"/>
      <c r="P398" s="93"/>
      <c r="Q398" s="94"/>
      <c r="R398" s="93"/>
      <c r="S398" s="94"/>
      <c r="T398" s="93"/>
      <c r="U398" s="94"/>
      <c r="V398" s="93"/>
      <c r="W398" s="95"/>
      <c r="X398" s="93"/>
      <c r="Y398" s="94"/>
      <c r="Z398" s="95"/>
      <c r="AA398" s="95"/>
      <c r="AB398" s="93"/>
      <c r="AC398" s="94"/>
      <c r="AD398" s="93"/>
      <c r="AE398" s="94"/>
      <c r="AF398" s="93"/>
      <c r="AG398" s="95"/>
      <c r="AH398" s="96">
        <f t="shared" si="553"/>
        <v>0</v>
      </c>
      <c r="AI398" s="97">
        <f t="shared" si="554"/>
        <v>0</v>
      </c>
      <c r="AJ398" s="97">
        <f t="shared" si="552"/>
        <v>0</v>
      </c>
      <c r="AK398" s="97"/>
      <c r="AL398" s="139">
        <f t="shared" si="555"/>
        <v>0</v>
      </c>
      <c r="AM398" s="95">
        <v>0</v>
      </c>
      <c r="AN398" s="94">
        <v>0</v>
      </c>
      <c r="AO398" s="93"/>
      <c r="AP398" s="94"/>
      <c r="AQ398" s="93"/>
      <c r="AR398" s="94"/>
      <c r="AS398" s="93"/>
      <c r="AT398" s="94"/>
      <c r="AU398" s="93"/>
      <c r="AV398" s="94"/>
      <c r="AW398" s="93"/>
      <c r="AX398" s="94"/>
      <c r="AY398" s="93"/>
      <c r="AZ398" s="95"/>
      <c r="BA398" s="93"/>
      <c r="BB398" s="95"/>
      <c r="BC398" s="93"/>
      <c r="BD398" s="94"/>
      <c r="BE398" s="95"/>
      <c r="BF398" s="95"/>
      <c r="BG398" s="93"/>
      <c r="BH398" s="94"/>
      <c r="BI398" s="93"/>
      <c r="BJ398" s="94"/>
      <c r="BK398" s="96">
        <f t="shared" si="556"/>
        <v>0</v>
      </c>
      <c r="BL398" s="97">
        <f t="shared" si="557"/>
        <v>0</v>
      </c>
      <c r="BM398" s="97">
        <f t="shared" si="558"/>
        <v>0</v>
      </c>
      <c r="BN398" s="97"/>
      <c r="BO398" s="139">
        <f t="shared" si="559"/>
        <v>0</v>
      </c>
      <c r="BP398" s="111">
        <v>0</v>
      </c>
      <c r="BQ398" s="110">
        <v>0</v>
      </c>
      <c r="BR398" s="109"/>
      <c r="BS398" s="110"/>
      <c r="BT398" s="109"/>
      <c r="BU398" s="110"/>
      <c r="BV398" s="109"/>
      <c r="BW398" s="110"/>
      <c r="BX398" s="109"/>
      <c r="BY398" s="110"/>
      <c r="BZ398" s="109"/>
      <c r="CA398" s="110"/>
      <c r="CB398" s="111"/>
      <c r="CC398" s="111"/>
      <c r="CD398" s="109"/>
      <c r="CE398" s="110"/>
      <c r="CF398" s="109"/>
      <c r="CG398" s="111"/>
      <c r="CH398" s="109"/>
      <c r="CI398" s="110"/>
      <c r="CJ398" s="109"/>
      <c r="CK398" s="110"/>
      <c r="CL398" s="111"/>
      <c r="CM398" s="111"/>
      <c r="CN398" s="96">
        <f t="shared" si="630"/>
        <v>0</v>
      </c>
      <c r="CO398" s="97">
        <f t="shared" si="631"/>
        <v>0</v>
      </c>
      <c r="CP398" s="97">
        <f t="shared" si="632"/>
        <v>0</v>
      </c>
      <c r="CQ398" s="97"/>
      <c r="CR398" s="139">
        <f t="shared" si="563"/>
        <v>0</v>
      </c>
      <c r="CS398" s="111">
        <v>0</v>
      </c>
      <c r="CT398" s="110">
        <v>1</v>
      </c>
      <c r="CU398" s="109"/>
      <c r="CV398" s="110"/>
      <c r="CW398" s="109"/>
      <c r="CX398" s="110"/>
      <c r="CY398" s="109"/>
      <c r="CZ398" s="110"/>
      <c r="DA398" s="109"/>
      <c r="DB398" s="110"/>
      <c r="DC398" s="109"/>
      <c r="DD398" s="110"/>
      <c r="DE398" s="109"/>
      <c r="DF398" s="110"/>
      <c r="DG398" s="109"/>
      <c r="DH398" s="110"/>
      <c r="DI398" s="111"/>
      <c r="DJ398" s="111"/>
      <c r="DK398" s="109"/>
      <c r="DL398" s="111"/>
      <c r="DM398" s="109"/>
      <c r="DN398" s="110"/>
      <c r="DO398" s="111"/>
      <c r="DP398" s="111"/>
      <c r="DQ398" s="96">
        <f t="shared" si="633"/>
        <v>0</v>
      </c>
      <c r="DR398" s="97">
        <f t="shared" si="634"/>
        <v>1</v>
      </c>
      <c r="DS398" s="97">
        <f t="shared" si="635"/>
        <v>8.3333333333333329E-2</v>
      </c>
      <c r="DT398" s="97"/>
      <c r="DU398" s="139">
        <f t="shared" si="567"/>
        <v>0</v>
      </c>
      <c r="DV398" s="111">
        <v>0</v>
      </c>
      <c r="DW398" s="110">
        <v>0</v>
      </c>
      <c r="DX398" s="111"/>
      <c r="DY398" s="110"/>
      <c r="DZ398" s="111"/>
      <c r="EA398" s="110"/>
      <c r="EB398" s="111"/>
      <c r="EC398" s="110"/>
      <c r="ED398" s="109"/>
      <c r="EE398" s="110"/>
      <c r="EF398" s="109"/>
      <c r="EG398" s="110"/>
      <c r="EH398" s="109"/>
      <c r="EI398" s="111"/>
      <c r="EJ398" s="109"/>
      <c r="EK398" s="111"/>
      <c r="EL398" s="109"/>
      <c r="EM398" s="110"/>
      <c r="EN398" s="111"/>
      <c r="EO398" s="110"/>
      <c r="EP398" s="111"/>
      <c r="EQ398" s="110"/>
      <c r="ER398" s="111"/>
      <c r="ES398" s="111"/>
      <c r="ET398" s="96">
        <f t="shared" si="636"/>
        <v>0</v>
      </c>
      <c r="EU398" s="97">
        <f t="shared" si="637"/>
        <v>0</v>
      </c>
      <c r="EV398" s="97">
        <f t="shared" si="638"/>
        <v>0</v>
      </c>
      <c r="EW398" s="97"/>
      <c r="EX398" s="139">
        <f t="shared" si="571"/>
        <v>0</v>
      </c>
      <c r="EY398" s="103">
        <v>0</v>
      </c>
      <c r="EZ398" s="104">
        <v>0</v>
      </c>
      <c r="FA398" s="103"/>
      <c r="FB398" s="104"/>
      <c r="FC398" s="103"/>
      <c r="FD398" s="104"/>
      <c r="FE398" s="103"/>
      <c r="FF398" s="104"/>
      <c r="FG398" s="108"/>
      <c r="FH398" s="104"/>
      <c r="FI398" s="103"/>
      <c r="FJ398" s="104"/>
      <c r="FK398" s="103"/>
      <c r="FL398" s="103"/>
      <c r="FM398" s="108"/>
      <c r="FN398" s="104"/>
      <c r="FO398" s="103"/>
      <c r="FP398" s="103"/>
      <c r="FQ398" s="108"/>
      <c r="FR398" s="104"/>
      <c r="FS398" s="103"/>
      <c r="FT398" s="104"/>
      <c r="FU398" s="103"/>
      <c r="FV398" s="103"/>
      <c r="FW398" s="100">
        <f t="shared" si="639"/>
        <v>0</v>
      </c>
      <c r="FX398" s="103">
        <f t="shared" si="640"/>
        <v>0</v>
      </c>
      <c r="FY398" s="103">
        <f t="shared" si="641"/>
        <v>0</v>
      </c>
      <c r="FZ398" s="103"/>
      <c r="GA398" s="149">
        <f t="shared" si="575"/>
        <v>0</v>
      </c>
      <c r="GB398" s="103">
        <v>0</v>
      </c>
      <c r="GC398" s="104">
        <v>0</v>
      </c>
      <c r="GD398" s="108"/>
      <c r="GE398" s="104"/>
      <c r="GF398" s="108"/>
      <c r="GG398" s="104"/>
      <c r="GH398" s="108"/>
      <c r="GI398" s="104"/>
      <c r="GJ398" s="108"/>
      <c r="GK398" s="104"/>
      <c r="GL398" s="108"/>
      <c r="GM398" s="104"/>
      <c r="GN398" s="103"/>
      <c r="GO398" s="103"/>
      <c r="GP398" s="108"/>
      <c r="GQ398" s="104"/>
      <c r="GR398" s="103"/>
      <c r="GS398" s="103"/>
      <c r="GT398" s="108"/>
      <c r="GU398" s="104"/>
      <c r="GV398" s="103"/>
      <c r="GW398" s="103"/>
      <c r="GX398" s="108"/>
      <c r="GY398" s="103"/>
      <c r="GZ398" s="100">
        <f t="shared" si="642"/>
        <v>0</v>
      </c>
      <c r="HA398" s="103">
        <f t="shared" si="643"/>
        <v>0</v>
      </c>
      <c r="HB398" s="103">
        <f t="shared" si="644"/>
        <v>0</v>
      </c>
      <c r="HC398" s="103"/>
      <c r="HD398" s="149">
        <f t="shared" si="578"/>
        <v>0</v>
      </c>
      <c r="HE398" s="103">
        <v>0</v>
      </c>
      <c r="HF398" s="104">
        <v>0</v>
      </c>
      <c r="HG398" s="108"/>
      <c r="HH398" s="104"/>
      <c r="HI398" s="108"/>
      <c r="HJ398" s="104"/>
      <c r="HK398" s="108"/>
      <c r="HL398" s="104"/>
      <c r="HM398" s="108"/>
      <c r="HN398" s="104"/>
      <c r="HO398" s="108"/>
      <c r="HP398" s="104"/>
      <c r="HQ398" s="108"/>
      <c r="HR398" s="104"/>
      <c r="HS398" s="108"/>
      <c r="HT398" s="104"/>
      <c r="HU398" s="108"/>
      <c r="HV398" s="104"/>
      <c r="HW398" s="108"/>
      <c r="HX398" s="104"/>
      <c r="HY398" s="108"/>
      <c r="HZ398" s="104"/>
      <c r="IA398" s="108"/>
      <c r="IB398" s="103"/>
      <c r="IC398" s="96">
        <f t="shared" si="645"/>
        <v>0</v>
      </c>
      <c r="ID398" s="97">
        <f t="shared" si="646"/>
        <v>0</v>
      </c>
      <c r="IE398" s="97">
        <f t="shared" si="647"/>
        <v>0</v>
      </c>
      <c r="IF398" s="97"/>
      <c r="IG398" s="139">
        <f t="shared" si="582"/>
        <v>0</v>
      </c>
      <c r="IH398" s="111">
        <v>0</v>
      </c>
      <c r="II398" s="110">
        <v>0</v>
      </c>
      <c r="IJ398" s="109"/>
      <c r="IK398" s="110"/>
      <c r="IL398" s="109"/>
      <c r="IM398" s="110"/>
      <c r="IN398" s="109"/>
      <c r="IO398" s="110"/>
      <c r="IP398" s="109"/>
      <c r="IQ398" s="110"/>
      <c r="IR398" s="109"/>
      <c r="IS398" s="110"/>
      <c r="IT398" s="109"/>
      <c r="IU398" s="110"/>
      <c r="IV398" s="109"/>
      <c r="IW398" s="110"/>
      <c r="IX398" s="111"/>
      <c r="IY398" s="110"/>
      <c r="IZ398" s="111"/>
      <c r="JA398" s="110"/>
      <c r="JB398" s="109"/>
      <c r="JC398" s="110"/>
      <c r="JD398" s="111"/>
      <c r="JE398" s="111"/>
      <c r="JF398" s="96">
        <f t="shared" si="583"/>
        <v>0</v>
      </c>
      <c r="JG398" s="97">
        <f t="shared" si="584"/>
        <v>0</v>
      </c>
      <c r="JH398" s="97">
        <f t="shared" si="585"/>
        <v>0</v>
      </c>
      <c r="JI398" s="97"/>
      <c r="JJ398" s="139">
        <f t="shared" si="586"/>
        <v>0</v>
      </c>
      <c r="JK398" s="109">
        <v>0</v>
      </c>
      <c r="JL398" s="110">
        <v>0</v>
      </c>
      <c r="JM398" s="109"/>
      <c r="JN398" s="110"/>
      <c r="JO398" s="109"/>
      <c r="JP398" s="110"/>
      <c r="JQ398" s="109"/>
      <c r="JR398" s="110"/>
      <c r="JS398" s="109"/>
      <c r="JT398" s="110"/>
      <c r="JU398" s="111"/>
      <c r="JV398" s="110"/>
      <c r="JW398" s="109"/>
      <c r="JX398" s="111"/>
      <c r="JY398" s="109"/>
      <c r="JZ398" s="110"/>
      <c r="KA398" s="111"/>
      <c r="KB398" s="110"/>
      <c r="KC398" s="111"/>
      <c r="KD398" s="110"/>
      <c r="KE398" s="111"/>
      <c r="KF398" s="110"/>
      <c r="KG398" s="111"/>
      <c r="KH398" s="110"/>
      <c r="KI398" s="96">
        <f t="shared" si="587"/>
        <v>0</v>
      </c>
      <c r="KJ398" s="97">
        <f t="shared" si="588"/>
        <v>0</v>
      </c>
      <c r="KK398" s="97">
        <v>1.7215648794510565E-2</v>
      </c>
      <c r="KL398" s="139">
        <f t="shared" si="589"/>
        <v>0</v>
      </c>
      <c r="KM398" s="103">
        <v>0</v>
      </c>
      <c r="KN398" s="104">
        <v>0</v>
      </c>
      <c r="KO398" s="108"/>
      <c r="KP398" s="104"/>
      <c r="KQ398" s="108"/>
      <c r="KR398" s="104"/>
      <c r="KS398" s="108"/>
      <c r="KT398" s="104"/>
      <c r="KU398" s="108"/>
      <c r="KV398" s="104"/>
      <c r="KW398" s="108"/>
      <c r="KX398" s="104"/>
      <c r="KY398" s="108"/>
      <c r="KZ398" s="104"/>
      <c r="LA398" s="108"/>
      <c r="LB398" s="104"/>
      <c r="LC398" s="108"/>
      <c r="LD398" s="103"/>
      <c r="LE398" s="108"/>
      <c r="LF398" s="104"/>
      <c r="LG398" s="108"/>
      <c r="LH398" s="104"/>
      <c r="LI398" s="108"/>
      <c r="LJ398" s="104"/>
      <c r="LK398" s="100">
        <f t="shared" si="590"/>
        <v>0</v>
      </c>
      <c r="LL398" s="104">
        <f t="shared" si="591"/>
        <v>0</v>
      </c>
      <c r="LM398" s="108">
        <v>0</v>
      </c>
      <c r="LN398" s="104">
        <v>0</v>
      </c>
      <c r="LO398" s="108"/>
      <c r="LP398" s="104"/>
      <c r="LQ398" s="108"/>
      <c r="LR398" s="104"/>
      <c r="LS398" s="108"/>
      <c r="LT398" s="104"/>
      <c r="LU398" s="108"/>
      <c r="LV398" s="104"/>
      <c r="LW398" s="103"/>
      <c r="LX398" s="104"/>
      <c r="LY398" s="103"/>
      <c r="LZ398" s="103"/>
      <c r="MA398" s="108"/>
      <c r="MB398" s="104"/>
      <c r="MC398" s="103"/>
      <c r="MD398" s="104"/>
      <c r="ME398" s="103"/>
      <c r="MF398" s="104"/>
      <c r="MG398" s="103"/>
      <c r="MH398" s="104"/>
      <c r="MI398" s="103"/>
      <c r="MJ398" s="104"/>
      <c r="MK398" s="102">
        <f t="shared" si="648"/>
        <v>0</v>
      </c>
      <c r="ML398" s="104">
        <f t="shared" si="649"/>
        <v>0</v>
      </c>
      <c r="MM398" s="108">
        <v>0</v>
      </c>
      <c r="MN398" s="104">
        <v>0</v>
      </c>
      <c r="MO398" s="108"/>
      <c r="MP398" s="104"/>
      <c r="MQ398" s="108"/>
      <c r="MR398" s="104"/>
      <c r="MS398" s="108"/>
      <c r="MT398" s="104"/>
      <c r="MU398" s="108"/>
      <c r="MV398" s="104"/>
      <c r="MW398" s="108"/>
      <c r="MX398" s="104"/>
      <c r="MY398" s="108"/>
      <c r="MZ398" s="104"/>
      <c r="NA398" s="108"/>
      <c r="NB398" s="104"/>
      <c r="NC398" s="108"/>
      <c r="ND398" s="104"/>
      <c r="NE398" s="108"/>
      <c r="NF398" s="104"/>
      <c r="NG398" s="108"/>
      <c r="NH398" s="104"/>
      <c r="NI398" s="108"/>
      <c r="NJ398" s="104"/>
      <c r="NK398" s="100">
        <f t="shared" si="594"/>
        <v>0</v>
      </c>
      <c r="NL398" s="104">
        <f t="shared" si="595"/>
        <v>0</v>
      </c>
      <c r="NM398" s="109">
        <f t="shared" si="596"/>
        <v>0</v>
      </c>
      <c r="NN398" s="110">
        <f t="shared" si="597"/>
        <v>0</v>
      </c>
      <c r="NO398" s="109">
        <f t="shared" si="598"/>
        <v>0</v>
      </c>
      <c r="NP398" s="110">
        <f t="shared" si="599"/>
        <v>0</v>
      </c>
      <c r="NQ398" s="109">
        <f t="shared" si="600"/>
        <v>0</v>
      </c>
      <c r="NR398" s="110">
        <f t="shared" si="601"/>
        <v>0</v>
      </c>
      <c r="NS398" s="109">
        <f t="shared" si="602"/>
        <v>0</v>
      </c>
      <c r="NT398" s="110">
        <f t="shared" si="603"/>
        <v>0</v>
      </c>
      <c r="NU398" s="109">
        <f t="shared" si="604"/>
        <v>0</v>
      </c>
      <c r="NV398" s="110">
        <f t="shared" si="605"/>
        <v>0</v>
      </c>
      <c r="NW398" s="109">
        <f t="shared" si="606"/>
        <v>0</v>
      </c>
      <c r="NX398" s="110">
        <f t="shared" si="607"/>
        <v>0</v>
      </c>
      <c r="NY398" s="109">
        <f t="shared" si="608"/>
        <v>0</v>
      </c>
      <c r="NZ398" s="110">
        <f t="shared" si="609"/>
        <v>0</v>
      </c>
      <c r="OA398" s="109">
        <f t="shared" si="610"/>
        <v>0</v>
      </c>
      <c r="OB398" s="110">
        <f t="shared" si="611"/>
        <v>0</v>
      </c>
      <c r="OC398" s="111">
        <f t="shared" si="612"/>
        <v>0</v>
      </c>
      <c r="OD398" s="110">
        <f t="shared" si="613"/>
        <v>0</v>
      </c>
      <c r="OE398" s="111">
        <f t="shared" si="614"/>
        <v>0</v>
      </c>
      <c r="OF398" s="110">
        <f t="shared" si="615"/>
        <v>0</v>
      </c>
      <c r="OG398" s="109">
        <f t="shared" si="616"/>
        <v>0</v>
      </c>
      <c r="OH398" s="110">
        <f t="shared" si="617"/>
        <v>0</v>
      </c>
      <c r="OI398" s="111">
        <f t="shared" si="618"/>
        <v>0</v>
      </c>
      <c r="OJ398" s="111">
        <f t="shared" si="619"/>
        <v>0</v>
      </c>
      <c r="OK398" s="96">
        <f t="shared" si="620"/>
        <v>0</v>
      </c>
      <c r="OL398" s="97">
        <f t="shared" si="621"/>
        <v>0</v>
      </c>
      <c r="OM398" s="97">
        <v>0</v>
      </c>
      <c r="ON398" s="139">
        <f t="shared" si="622"/>
        <v>0</v>
      </c>
      <c r="OO398" s="111">
        <v>0</v>
      </c>
      <c r="OP398" s="110">
        <v>0</v>
      </c>
      <c r="OQ398" s="109"/>
      <c r="OR398" s="110"/>
      <c r="OS398" s="109"/>
      <c r="OT398" s="110"/>
      <c r="OU398" s="109"/>
      <c r="OV398" s="110"/>
      <c r="OW398" s="109"/>
      <c r="OX398" s="110"/>
      <c r="OY398" s="109"/>
      <c r="OZ398" s="110"/>
      <c r="PA398" s="109"/>
      <c r="PB398" s="110"/>
      <c r="PC398" s="109"/>
      <c r="PD398" s="110"/>
      <c r="PE398" s="111"/>
      <c r="PF398" s="110"/>
      <c r="PG398" s="111"/>
      <c r="PH398" s="110"/>
      <c r="PI398" s="109"/>
      <c r="PJ398" s="110"/>
      <c r="PK398" s="111"/>
      <c r="PL398" s="110"/>
      <c r="PM398" s="96">
        <f t="shared" si="623"/>
        <v>0</v>
      </c>
      <c r="PN398" s="97">
        <f t="shared" si="624"/>
        <v>0</v>
      </c>
      <c r="PO398" s="97">
        <f t="shared" si="625"/>
        <v>0</v>
      </c>
      <c r="PP398" s="109">
        <v>0</v>
      </c>
      <c r="PQ398" s="111"/>
      <c r="PR398" s="111"/>
      <c r="PS398" s="111"/>
      <c r="PT398" s="111"/>
      <c r="PU398" s="111"/>
      <c r="PV398" s="111"/>
      <c r="PW398" s="111"/>
      <c r="PX398" s="111"/>
      <c r="PY398" s="111"/>
      <c r="PZ398" s="111"/>
      <c r="QA398" s="110"/>
      <c r="QB398" s="98">
        <f t="shared" si="626"/>
        <v>0</v>
      </c>
      <c r="QC398" s="105">
        <f t="shared" si="627"/>
        <v>8.3333333333333329E-2</v>
      </c>
      <c r="QD398" s="106"/>
      <c r="QE398" s="113">
        <f t="shared" si="628"/>
        <v>0</v>
      </c>
      <c r="QF398" s="108">
        <v>1</v>
      </c>
      <c r="QG398" s="103"/>
      <c r="QH398" s="103"/>
      <c r="QI398" s="103"/>
      <c r="QJ398" s="103"/>
      <c r="QK398" s="103"/>
      <c r="QL398" s="103"/>
      <c r="QM398" s="103"/>
      <c r="QN398" s="103"/>
      <c r="QO398" s="103"/>
      <c r="QP398" s="103"/>
      <c r="QQ398" s="104"/>
      <c r="QR398" s="117">
        <f t="shared" si="629"/>
        <v>1</v>
      </c>
      <c r="QS398" s="158"/>
    </row>
    <row r="399" spans="1:461" s="88" customFormat="1" ht="10.5" x14ac:dyDescent="0.25">
      <c r="A399" s="89" t="s">
        <v>258</v>
      </c>
      <c r="B399" s="90" t="s">
        <v>68</v>
      </c>
      <c r="C399" s="90">
        <v>401</v>
      </c>
      <c r="D399" s="90" t="s">
        <v>242</v>
      </c>
      <c r="E399" s="91" t="s">
        <v>258</v>
      </c>
      <c r="F399" s="92" t="s">
        <v>68</v>
      </c>
      <c r="G399" s="92" t="s">
        <v>644</v>
      </c>
      <c r="H399" s="155">
        <v>25343</v>
      </c>
      <c r="I399" s="92" t="s">
        <v>842</v>
      </c>
      <c r="J399" s="93">
        <v>0</v>
      </c>
      <c r="K399" s="94">
        <v>0</v>
      </c>
      <c r="L399" s="93"/>
      <c r="M399" s="94"/>
      <c r="N399" s="93"/>
      <c r="O399" s="94"/>
      <c r="P399" s="93"/>
      <c r="Q399" s="94"/>
      <c r="R399" s="93"/>
      <c r="S399" s="94"/>
      <c r="T399" s="93"/>
      <c r="U399" s="94"/>
      <c r="V399" s="93"/>
      <c r="W399" s="95"/>
      <c r="X399" s="93"/>
      <c r="Y399" s="94"/>
      <c r="Z399" s="95"/>
      <c r="AA399" s="95"/>
      <c r="AB399" s="93"/>
      <c r="AC399" s="94"/>
      <c r="AD399" s="93"/>
      <c r="AE399" s="94"/>
      <c r="AF399" s="93"/>
      <c r="AG399" s="95"/>
      <c r="AH399" s="96">
        <f t="shared" si="553"/>
        <v>0</v>
      </c>
      <c r="AI399" s="97">
        <f t="shared" si="554"/>
        <v>0</v>
      </c>
      <c r="AJ399" s="97">
        <f t="shared" si="552"/>
        <v>0</v>
      </c>
      <c r="AK399" s="97"/>
      <c r="AL399" s="139">
        <f t="shared" si="555"/>
        <v>0</v>
      </c>
      <c r="AM399" s="95">
        <v>0</v>
      </c>
      <c r="AN399" s="94">
        <v>0</v>
      </c>
      <c r="AO399" s="93"/>
      <c r="AP399" s="94"/>
      <c r="AQ399" s="93"/>
      <c r="AR399" s="94"/>
      <c r="AS399" s="93"/>
      <c r="AT399" s="94"/>
      <c r="AU399" s="93"/>
      <c r="AV399" s="94"/>
      <c r="AW399" s="93"/>
      <c r="AX399" s="94"/>
      <c r="AY399" s="93"/>
      <c r="AZ399" s="95"/>
      <c r="BA399" s="93"/>
      <c r="BB399" s="95"/>
      <c r="BC399" s="93"/>
      <c r="BD399" s="94"/>
      <c r="BE399" s="95"/>
      <c r="BF399" s="95"/>
      <c r="BG399" s="93"/>
      <c r="BH399" s="94"/>
      <c r="BI399" s="93"/>
      <c r="BJ399" s="94"/>
      <c r="BK399" s="96">
        <f t="shared" si="556"/>
        <v>0</v>
      </c>
      <c r="BL399" s="97">
        <f t="shared" si="557"/>
        <v>0</v>
      </c>
      <c r="BM399" s="97">
        <f t="shared" si="558"/>
        <v>0</v>
      </c>
      <c r="BN399" s="97"/>
      <c r="BO399" s="139">
        <f t="shared" si="559"/>
        <v>0</v>
      </c>
      <c r="BP399" s="111">
        <v>0</v>
      </c>
      <c r="BQ399" s="110">
        <v>0</v>
      </c>
      <c r="BR399" s="109"/>
      <c r="BS399" s="110"/>
      <c r="BT399" s="109"/>
      <c r="BU399" s="110"/>
      <c r="BV399" s="109"/>
      <c r="BW399" s="110"/>
      <c r="BX399" s="109"/>
      <c r="BY399" s="110"/>
      <c r="BZ399" s="109"/>
      <c r="CA399" s="110"/>
      <c r="CB399" s="111"/>
      <c r="CC399" s="111"/>
      <c r="CD399" s="109"/>
      <c r="CE399" s="110"/>
      <c r="CF399" s="109"/>
      <c r="CG399" s="111"/>
      <c r="CH399" s="109"/>
      <c r="CI399" s="110"/>
      <c r="CJ399" s="109"/>
      <c r="CK399" s="110"/>
      <c r="CL399" s="111"/>
      <c r="CM399" s="111"/>
      <c r="CN399" s="96">
        <f t="shared" si="630"/>
        <v>0</v>
      </c>
      <c r="CO399" s="97">
        <f t="shared" si="631"/>
        <v>0</v>
      </c>
      <c r="CP399" s="97">
        <f t="shared" si="632"/>
        <v>0</v>
      </c>
      <c r="CQ399" s="97"/>
      <c r="CR399" s="139">
        <f t="shared" si="563"/>
        <v>0</v>
      </c>
      <c r="CS399" s="111">
        <v>0</v>
      </c>
      <c r="CT399" s="110">
        <v>0</v>
      </c>
      <c r="CU399" s="109"/>
      <c r="CV399" s="110"/>
      <c r="CW399" s="109"/>
      <c r="CX399" s="110"/>
      <c r="CY399" s="109"/>
      <c r="CZ399" s="110"/>
      <c r="DA399" s="109"/>
      <c r="DB399" s="110"/>
      <c r="DC399" s="109"/>
      <c r="DD399" s="110"/>
      <c r="DE399" s="109"/>
      <c r="DF399" s="110"/>
      <c r="DG399" s="109"/>
      <c r="DH399" s="110"/>
      <c r="DI399" s="111"/>
      <c r="DJ399" s="111"/>
      <c r="DK399" s="109"/>
      <c r="DL399" s="111"/>
      <c r="DM399" s="109"/>
      <c r="DN399" s="110"/>
      <c r="DO399" s="111"/>
      <c r="DP399" s="111"/>
      <c r="DQ399" s="96">
        <f t="shared" si="633"/>
        <v>0</v>
      </c>
      <c r="DR399" s="97">
        <f t="shared" si="634"/>
        <v>0</v>
      </c>
      <c r="DS399" s="97">
        <f t="shared" si="635"/>
        <v>0</v>
      </c>
      <c r="DT399" s="97"/>
      <c r="DU399" s="139">
        <f t="shared" si="567"/>
        <v>0</v>
      </c>
      <c r="DV399" s="111">
        <v>0</v>
      </c>
      <c r="DW399" s="110">
        <v>0</v>
      </c>
      <c r="DX399" s="111"/>
      <c r="DY399" s="110"/>
      <c r="DZ399" s="111"/>
      <c r="EA399" s="110"/>
      <c r="EB399" s="111"/>
      <c r="EC399" s="110"/>
      <c r="ED399" s="109"/>
      <c r="EE399" s="110"/>
      <c r="EF399" s="109"/>
      <c r="EG399" s="110"/>
      <c r="EH399" s="109"/>
      <c r="EI399" s="111"/>
      <c r="EJ399" s="109"/>
      <c r="EK399" s="111"/>
      <c r="EL399" s="109"/>
      <c r="EM399" s="110"/>
      <c r="EN399" s="111"/>
      <c r="EO399" s="110"/>
      <c r="EP399" s="111"/>
      <c r="EQ399" s="110"/>
      <c r="ER399" s="111"/>
      <c r="ES399" s="111"/>
      <c r="ET399" s="96">
        <f t="shared" si="636"/>
        <v>0</v>
      </c>
      <c r="EU399" s="97">
        <f t="shared" si="637"/>
        <v>0</v>
      </c>
      <c r="EV399" s="97">
        <f t="shared" si="638"/>
        <v>0</v>
      </c>
      <c r="EW399" s="97"/>
      <c r="EX399" s="139">
        <f t="shared" si="571"/>
        <v>0</v>
      </c>
      <c r="EY399" s="103">
        <v>0</v>
      </c>
      <c r="EZ399" s="104">
        <v>0</v>
      </c>
      <c r="FA399" s="103"/>
      <c r="FB399" s="104"/>
      <c r="FC399" s="103"/>
      <c r="FD399" s="104"/>
      <c r="FE399" s="103"/>
      <c r="FF399" s="104"/>
      <c r="FG399" s="108"/>
      <c r="FH399" s="104"/>
      <c r="FI399" s="103"/>
      <c r="FJ399" s="104"/>
      <c r="FK399" s="103"/>
      <c r="FL399" s="103"/>
      <c r="FM399" s="108"/>
      <c r="FN399" s="104"/>
      <c r="FO399" s="103"/>
      <c r="FP399" s="103"/>
      <c r="FQ399" s="108"/>
      <c r="FR399" s="104"/>
      <c r="FS399" s="103"/>
      <c r="FT399" s="104"/>
      <c r="FU399" s="103"/>
      <c r="FV399" s="103"/>
      <c r="FW399" s="100">
        <f t="shared" si="639"/>
        <v>0</v>
      </c>
      <c r="FX399" s="103">
        <f t="shared" si="640"/>
        <v>0</v>
      </c>
      <c r="FY399" s="103">
        <f t="shared" si="641"/>
        <v>0</v>
      </c>
      <c r="FZ399" s="103"/>
      <c r="GA399" s="149">
        <f t="shared" si="575"/>
        <v>0</v>
      </c>
      <c r="GB399" s="103">
        <v>0</v>
      </c>
      <c r="GC399" s="104">
        <v>0</v>
      </c>
      <c r="GD399" s="108"/>
      <c r="GE399" s="104"/>
      <c r="GF399" s="108"/>
      <c r="GG399" s="104"/>
      <c r="GH399" s="108"/>
      <c r="GI399" s="104"/>
      <c r="GJ399" s="108"/>
      <c r="GK399" s="104"/>
      <c r="GL399" s="108"/>
      <c r="GM399" s="104"/>
      <c r="GN399" s="103"/>
      <c r="GO399" s="103"/>
      <c r="GP399" s="108"/>
      <c r="GQ399" s="104"/>
      <c r="GR399" s="103"/>
      <c r="GS399" s="103"/>
      <c r="GT399" s="108"/>
      <c r="GU399" s="104"/>
      <c r="GV399" s="103"/>
      <c r="GW399" s="103"/>
      <c r="GX399" s="108"/>
      <c r="GY399" s="103"/>
      <c r="GZ399" s="100">
        <f t="shared" si="642"/>
        <v>0</v>
      </c>
      <c r="HA399" s="103">
        <f t="shared" si="643"/>
        <v>0</v>
      </c>
      <c r="HB399" s="103">
        <f t="shared" si="644"/>
        <v>0</v>
      </c>
      <c r="HC399" s="103"/>
      <c r="HD399" s="149">
        <f t="shared" si="578"/>
        <v>0</v>
      </c>
      <c r="HE399" s="103">
        <v>0</v>
      </c>
      <c r="HF399" s="104">
        <v>0</v>
      </c>
      <c r="HG399" s="108"/>
      <c r="HH399" s="104"/>
      <c r="HI399" s="108"/>
      <c r="HJ399" s="104"/>
      <c r="HK399" s="108"/>
      <c r="HL399" s="104"/>
      <c r="HM399" s="108"/>
      <c r="HN399" s="104"/>
      <c r="HO399" s="108"/>
      <c r="HP399" s="104"/>
      <c r="HQ399" s="108"/>
      <c r="HR399" s="104"/>
      <c r="HS399" s="108"/>
      <c r="HT399" s="104"/>
      <c r="HU399" s="108"/>
      <c r="HV399" s="104"/>
      <c r="HW399" s="108"/>
      <c r="HX399" s="104"/>
      <c r="HY399" s="108"/>
      <c r="HZ399" s="104"/>
      <c r="IA399" s="108"/>
      <c r="IB399" s="103"/>
      <c r="IC399" s="96">
        <f t="shared" si="645"/>
        <v>0</v>
      </c>
      <c r="ID399" s="97">
        <f t="shared" si="646"/>
        <v>0</v>
      </c>
      <c r="IE399" s="97">
        <f t="shared" si="647"/>
        <v>0</v>
      </c>
      <c r="IF399" s="97"/>
      <c r="IG399" s="139">
        <f t="shared" si="582"/>
        <v>0</v>
      </c>
      <c r="IH399" s="111">
        <v>0</v>
      </c>
      <c r="II399" s="110">
        <v>0</v>
      </c>
      <c r="IJ399" s="109"/>
      <c r="IK399" s="110"/>
      <c r="IL399" s="109"/>
      <c r="IM399" s="110"/>
      <c r="IN399" s="109"/>
      <c r="IO399" s="110"/>
      <c r="IP399" s="109"/>
      <c r="IQ399" s="110"/>
      <c r="IR399" s="109"/>
      <c r="IS399" s="110"/>
      <c r="IT399" s="109"/>
      <c r="IU399" s="110"/>
      <c r="IV399" s="109"/>
      <c r="IW399" s="110"/>
      <c r="IX399" s="111"/>
      <c r="IY399" s="110"/>
      <c r="IZ399" s="111"/>
      <c r="JA399" s="110"/>
      <c r="JB399" s="109"/>
      <c r="JC399" s="110"/>
      <c r="JD399" s="111"/>
      <c r="JE399" s="111"/>
      <c r="JF399" s="96">
        <f t="shared" si="583"/>
        <v>0</v>
      </c>
      <c r="JG399" s="97">
        <f t="shared" si="584"/>
        <v>0</v>
      </c>
      <c r="JH399" s="97">
        <f t="shared" si="585"/>
        <v>0</v>
      </c>
      <c r="JI399" s="97"/>
      <c r="JJ399" s="139">
        <f t="shared" si="586"/>
        <v>0</v>
      </c>
      <c r="JK399" s="109">
        <v>0</v>
      </c>
      <c r="JL399" s="110">
        <v>0</v>
      </c>
      <c r="JM399" s="109"/>
      <c r="JN399" s="110"/>
      <c r="JO399" s="109"/>
      <c r="JP399" s="110"/>
      <c r="JQ399" s="109"/>
      <c r="JR399" s="110"/>
      <c r="JS399" s="109"/>
      <c r="JT399" s="110"/>
      <c r="JU399" s="111"/>
      <c r="JV399" s="110"/>
      <c r="JW399" s="109"/>
      <c r="JX399" s="111"/>
      <c r="JY399" s="109"/>
      <c r="JZ399" s="110"/>
      <c r="KA399" s="111"/>
      <c r="KB399" s="110"/>
      <c r="KC399" s="111"/>
      <c r="KD399" s="110"/>
      <c r="KE399" s="111"/>
      <c r="KF399" s="110"/>
      <c r="KG399" s="111"/>
      <c r="KH399" s="110"/>
      <c r="KI399" s="96">
        <f t="shared" si="587"/>
        <v>0</v>
      </c>
      <c r="KJ399" s="97">
        <f t="shared" si="588"/>
        <v>0</v>
      </c>
      <c r="KK399" s="97">
        <v>1.1612803795879588E-2</v>
      </c>
      <c r="KL399" s="139">
        <f t="shared" si="589"/>
        <v>0</v>
      </c>
      <c r="KM399" s="103">
        <v>0</v>
      </c>
      <c r="KN399" s="104">
        <v>0</v>
      </c>
      <c r="KO399" s="108"/>
      <c r="KP399" s="104"/>
      <c r="KQ399" s="108"/>
      <c r="KR399" s="104"/>
      <c r="KS399" s="108"/>
      <c r="KT399" s="104"/>
      <c r="KU399" s="108"/>
      <c r="KV399" s="104"/>
      <c r="KW399" s="108"/>
      <c r="KX399" s="104"/>
      <c r="KY399" s="108"/>
      <c r="KZ399" s="104"/>
      <c r="LA399" s="108"/>
      <c r="LB399" s="104"/>
      <c r="LC399" s="108"/>
      <c r="LD399" s="103"/>
      <c r="LE399" s="108"/>
      <c r="LF399" s="104"/>
      <c r="LG399" s="108"/>
      <c r="LH399" s="104"/>
      <c r="LI399" s="108"/>
      <c r="LJ399" s="104"/>
      <c r="LK399" s="100">
        <f t="shared" si="590"/>
        <v>0</v>
      </c>
      <c r="LL399" s="104">
        <f t="shared" si="591"/>
        <v>0</v>
      </c>
      <c r="LM399" s="108">
        <v>0</v>
      </c>
      <c r="LN399" s="104">
        <v>0</v>
      </c>
      <c r="LO399" s="108"/>
      <c r="LP399" s="104"/>
      <c r="LQ399" s="108"/>
      <c r="LR399" s="104"/>
      <c r="LS399" s="108"/>
      <c r="LT399" s="104"/>
      <c r="LU399" s="108"/>
      <c r="LV399" s="104"/>
      <c r="LW399" s="103"/>
      <c r="LX399" s="104"/>
      <c r="LY399" s="103"/>
      <c r="LZ399" s="103"/>
      <c r="MA399" s="108"/>
      <c r="MB399" s="104"/>
      <c r="MC399" s="103"/>
      <c r="MD399" s="104"/>
      <c r="ME399" s="103"/>
      <c r="MF399" s="104"/>
      <c r="MG399" s="103"/>
      <c r="MH399" s="104"/>
      <c r="MI399" s="103"/>
      <c r="MJ399" s="104"/>
      <c r="MK399" s="102">
        <f t="shared" si="648"/>
        <v>0</v>
      </c>
      <c r="ML399" s="104">
        <f t="shared" si="649"/>
        <v>0</v>
      </c>
      <c r="MM399" s="108">
        <v>0</v>
      </c>
      <c r="MN399" s="104">
        <v>0</v>
      </c>
      <c r="MO399" s="108"/>
      <c r="MP399" s="104"/>
      <c r="MQ399" s="108"/>
      <c r="MR399" s="104"/>
      <c r="MS399" s="108"/>
      <c r="MT399" s="104"/>
      <c r="MU399" s="108"/>
      <c r="MV399" s="104"/>
      <c r="MW399" s="108"/>
      <c r="MX399" s="104"/>
      <c r="MY399" s="108"/>
      <c r="MZ399" s="104"/>
      <c r="NA399" s="108"/>
      <c r="NB399" s="104"/>
      <c r="NC399" s="108"/>
      <c r="ND399" s="104"/>
      <c r="NE399" s="108"/>
      <c r="NF399" s="104"/>
      <c r="NG399" s="108"/>
      <c r="NH399" s="104"/>
      <c r="NI399" s="108"/>
      <c r="NJ399" s="104"/>
      <c r="NK399" s="100">
        <f t="shared" si="594"/>
        <v>0</v>
      </c>
      <c r="NL399" s="104">
        <f t="shared" si="595"/>
        <v>0</v>
      </c>
      <c r="NM399" s="109">
        <f t="shared" si="596"/>
        <v>0</v>
      </c>
      <c r="NN399" s="110">
        <f t="shared" si="597"/>
        <v>0</v>
      </c>
      <c r="NO399" s="109">
        <f t="shared" si="598"/>
        <v>0</v>
      </c>
      <c r="NP399" s="110">
        <f t="shared" si="599"/>
        <v>0</v>
      </c>
      <c r="NQ399" s="109">
        <f t="shared" si="600"/>
        <v>0</v>
      </c>
      <c r="NR399" s="110">
        <f t="shared" si="601"/>
        <v>0</v>
      </c>
      <c r="NS399" s="109">
        <f t="shared" si="602"/>
        <v>0</v>
      </c>
      <c r="NT399" s="110">
        <f t="shared" si="603"/>
        <v>0</v>
      </c>
      <c r="NU399" s="109">
        <f t="shared" si="604"/>
        <v>0</v>
      </c>
      <c r="NV399" s="110">
        <f t="shared" si="605"/>
        <v>0</v>
      </c>
      <c r="NW399" s="109">
        <f t="shared" si="606"/>
        <v>0</v>
      </c>
      <c r="NX399" s="110">
        <f t="shared" si="607"/>
        <v>0</v>
      </c>
      <c r="NY399" s="109">
        <f t="shared" si="608"/>
        <v>0</v>
      </c>
      <c r="NZ399" s="110">
        <f t="shared" si="609"/>
        <v>0</v>
      </c>
      <c r="OA399" s="109">
        <f t="shared" si="610"/>
        <v>0</v>
      </c>
      <c r="OB399" s="110">
        <f t="shared" si="611"/>
        <v>0</v>
      </c>
      <c r="OC399" s="111">
        <f t="shared" si="612"/>
        <v>0</v>
      </c>
      <c r="OD399" s="110">
        <f t="shared" si="613"/>
        <v>0</v>
      </c>
      <c r="OE399" s="111">
        <f t="shared" si="614"/>
        <v>0</v>
      </c>
      <c r="OF399" s="110">
        <f t="shared" si="615"/>
        <v>0</v>
      </c>
      <c r="OG399" s="109">
        <f t="shared" si="616"/>
        <v>0</v>
      </c>
      <c r="OH399" s="110">
        <f t="shared" si="617"/>
        <v>0</v>
      </c>
      <c r="OI399" s="111">
        <f t="shared" si="618"/>
        <v>0</v>
      </c>
      <c r="OJ399" s="111">
        <f t="shared" si="619"/>
        <v>0</v>
      </c>
      <c r="OK399" s="96">
        <f t="shared" si="620"/>
        <v>0</v>
      </c>
      <c r="OL399" s="97">
        <f t="shared" si="621"/>
        <v>0</v>
      </c>
      <c r="OM399" s="97">
        <v>0</v>
      </c>
      <c r="ON399" s="139">
        <f t="shared" si="622"/>
        <v>0</v>
      </c>
      <c r="OO399" s="111">
        <v>0</v>
      </c>
      <c r="OP399" s="110">
        <v>0</v>
      </c>
      <c r="OQ399" s="109"/>
      <c r="OR399" s="110"/>
      <c r="OS399" s="109"/>
      <c r="OT399" s="110"/>
      <c r="OU399" s="109"/>
      <c r="OV399" s="110"/>
      <c r="OW399" s="109"/>
      <c r="OX399" s="110"/>
      <c r="OY399" s="109"/>
      <c r="OZ399" s="110"/>
      <c r="PA399" s="109"/>
      <c r="PB399" s="110"/>
      <c r="PC399" s="109"/>
      <c r="PD399" s="110"/>
      <c r="PE399" s="111"/>
      <c r="PF399" s="110"/>
      <c r="PG399" s="111"/>
      <c r="PH399" s="110"/>
      <c r="PI399" s="109"/>
      <c r="PJ399" s="110"/>
      <c r="PK399" s="111"/>
      <c r="PL399" s="110"/>
      <c r="PM399" s="96">
        <f t="shared" si="623"/>
        <v>0</v>
      </c>
      <c r="PN399" s="97">
        <f t="shared" si="624"/>
        <v>0</v>
      </c>
      <c r="PO399" s="97">
        <f t="shared" si="625"/>
        <v>0</v>
      </c>
      <c r="PP399" s="109">
        <v>0</v>
      </c>
      <c r="PQ399" s="111"/>
      <c r="PR399" s="111"/>
      <c r="PS399" s="111"/>
      <c r="PT399" s="111"/>
      <c r="PU399" s="111"/>
      <c r="PV399" s="111"/>
      <c r="PW399" s="111"/>
      <c r="PX399" s="111"/>
      <c r="PY399" s="111"/>
      <c r="PZ399" s="111"/>
      <c r="QA399" s="110"/>
      <c r="QB399" s="98">
        <f t="shared" si="626"/>
        <v>0</v>
      </c>
      <c r="QC399" s="105">
        <f t="shared" si="627"/>
        <v>0</v>
      </c>
      <c r="QD399" s="106"/>
      <c r="QE399" s="113">
        <f t="shared" si="628"/>
        <v>0</v>
      </c>
      <c r="QF399" s="108">
        <v>0</v>
      </c>
      <c r="QG399" s="103"/>
      <c r="QH399" s="103"/>
      <c r="QI399" s="103"/>
      <c r="QJ399" s="103"/>
      <c r="QK399" s="103"/>
      <c r="QL399" s="103"/>
      <c r="QM399" s="103"/>
      <c r="QN399" s="103"/>
      <c r="QO399" s="103"/>
      <c r="QP399" s="103"/>
      <c r="QQ399" s="104"/>
      <c r="QR399" s="117">
        <f t="shared" si="629"/>
        <v>0</v>
      </c>
      <c r="QS399" s="158"/>
    </row>
    <row r="400" spans="1:461" s="88" customFormat="1" ht="10.5" x14ac:dyDescent="0.25">
      <c r="A400" s="89" t="s">
        <v>258</v>
      </c>
      <c r="B400" s="90" t="s">
        <v>71</v>
      </c>
      <c r="C400" s="90">
        <v>401</v>
      </c>
      <c r="D400" s="90" t="s">
        <v>242</v>
      </c>
      <c r="E400" s="91" t="s">
        <v>258</v>
      </c>
      <c r="F400" s="92" t="s">
        <v>71</v>
      </c>
      <c r="G400" s="92" t="s">
        <v>644</v>
      </c>
      <c r="H400" s="155">
        <v>25346</v>
      </c>
      <c r="I400" s="92" t="s">
        <v>843</v>
      </c>
      <c r="J400" s="93">
        <v>0</v>
      </c>
      <c r="K400" s="94">
        <v>0</v>
      </c>
      <c r="L400" s="93"/>
      <c r="M400" s="94"/>
      <c r="N400" s="93"/>
      <c r="O400" s="94"/>
      <c r="P400" s="93"/>
      <c r="Q400" s="94"/>
      <c r="R400" s="93"/>
      <c r="S400" s="94"/>
      <c r="T400" s="93"/>
      <c r="U400" s="94"/>
      <c r="V400" s="93"/>
      <c r="W400" s="95"/>
      <c r="X400" s="93"/>
      <c r="Y400" s="94"/>
      <c r="Z400" s="95"/>
      <c r="AA400" s="95"/>
      <c r="AB400" s="93"/>
      <c r="AC400" s="94"/>
      <c r="AD400" s="93"/>
      <c r="AE400" s="94"/>
      <c r="AF400" s="93"/>
      <c r="AG400" s="95"/>
      <c r="AH400" s="96">
        <f t="shared" si="553"/>
        <v>0</v>
      </c>
      <c r="AI400" s="97">
        <f t="shared" si="554"/>
        <v>0</v>
      </c>
      <c r="AJ400" s="97">
        <f t="shared" si="552"/>
        <v>0</v>
      </c>
      <c r="AK400" s="97"/>
      <c r="AL400" s="139">
        <f t="shared" si="555"/>
        <v>0</v>
      </c>
      <c r="AM400" s="95">
        <v>0</v>
      </c>
      <c r="AN400" s="94">
        <v>4</v>
      </c>
      <c r="AO400" s="93"/>
      <c r="AP400" s="94"/>
      <c r="AQ400" s="93"/>
      <c r="AR400" s="94"/>
      <c r="AS400" s="93"/>
      <c r="AT400" s="94"/>
      <c r="AU400" s="93"/>
      <c r="AV400" s="94"/>
      <c r="AW400" s="93"/>
      <c r="AX400" s="94"/>
      <c r="AY400" s="93"/>
      <c r="AZ400" s="95"/>
      <c r="BA400" s="93"/>
      <c r="BB400" s="95"/>
      <c r="BC400" s="93"/>
      <c r="BD400" s="94"/>
      <c r="BE400" s="95"/>
      <c r="BF400" s="95"/>
      <c r="BG400" s="93"/>
      <c r="BH400" s="94"/>
      <c r="BI400" s="93"/>
      <c r="BJ400" s="94"/>
      <c r="BK400" s="96">
        <f t="shared" si="556"/>
        <v>0</v>
      </c>
      <c r="BL400" s="97">
        <f t="shared" si="557"/>
        <v>4</v>
      </c>
      <c r="BM400" s="97">
        <f t="shared" si="558"/>
        <v>0.30769230769230771</v>
      </c>
      <c r="BN400" s="97"/>
      <c r="BO400" s="139">
        <f t="shared" si="559"/>
        <v>0</v>
      </c>
      <c r="BP400" s="111">
        <v>0</v>
      </c>
      <c r="BQ400" s="110">
        <v>1</v>
      </c>
      <c r="BR400" s="109"/>
      <c r="BS400" s="110"/>
      <c r="BT400" s="109"/>
      <c r="BU400" s="110"/>
      <c r="BV400" s="109"/>
      <c r="BW400" s="110"/>
      <c r="BX400" s="109"/>
      <c r="BY400" s="110"/>
      <c r="BZ400" s="109"/>
      <c r="CA400" s="110"/>
      <c r="CB400" s="111"/>
      <c r="CC400" s="111"/>
      <c r="CD400" s="109"/>
      <c r="CE400" s="110"/>
      <c r="CF400" s="109"/>
      <c r="CG400" s="111"/>
      <c r="CH400" s="109"/>
      <c r="CI400" s="110"/>
      <c r="CJ400" s="109"/>
      <c r="CK400" s="110"/>
      <c r="CL400" s="111"/>
      <c r="CM400" s="111"/>
      <c r="CN400" s="96">
        <f t="shared" si="630"/>
        <v>0</v>
      </c>
      <c r="CO400" s="97">
        <f t="shared" si="631"/>
        <v>1</v>
      </c>
      <c r="CP400" s="97">
        <f t="shared" si="632"/>
        <v>0.25</v>
      </c>
      <c r="CQ400" s="97"/>
      <c r="CR400" s="139">
        <f t="shared" si="563"/>
        <v>0</v>
      </c>
      <c r="CS400" s="111">
        <v>0</v>
      </c>
      <c r="CT400" s="110">
        <v>0</v>
      </c>
      <c r="CU400" s="109"/>
      <c r="CV400" s="110"/>
      <c r="CW400" s="109"/>
      <c r="CX400" s="110"/>
      <c r="CY400" s="109"/>
      <c r="CZ400" s="110"/>
      <c r="DA400" s="109"/>
      <c r="DB400" s="110"/>
      <c r="DC400" s="109"/>
      <c r="DD400" s="110"/>
      <c r="DE400" s="109"/>
      <c r="DF400" s="110"/>
      <c r="DG400" s="109"/>
      <c r="DH400" s="110"/>
      <c r="DI400" s="111"/>
      <c r="DJ400" s="111"/>
      <c r="DK400" s="109"/>
      <c r="DL400" s="111"/>
      <c r="DM400" s="109"/>
      <c r="DN400" s="110"/>
      <c r="DO400" s="111"/>
      <c r="DP400" s="111"/>
      <c r="DQ400" s="96">
        <f t="shared" si="633"/>
        <v>0</v>
      </c>
      <c r="DR400" s="97">
        <f t="shared" si="634"/>
        <v>0</v>
      </c>
      <c r="DS400" s="97">
        <f t="shared" si="635"/>
        <v>0</v>
      </c>
      <c r="DT400" s="97"/>
      <c r="DU400" s="139">
        <f t="shared" si="567"/>
        <v>0</v>
      </c>
      <c r="DV400" s="111">
        <v>0</v>
      </c>
      <c r="DW400" s="110">
        <v>0</v>
      </c>
      <c r="DX400" s="111"/>
      <c r="DY400" s="110"/>
      <c r="DZ400" s="111"/>
      <c r="EA400" s="110"/>
      <c r="EB400" s="111"/>
      <c r="EC400" s="110"/>
      <c r="ED400" s="109"/>
      <c r="EE400" s="110"/>
      <c r="EF400" s="109"/>
      <c r="EG400" s="110"/>
      <c r="EH400" s="109"/>
      <c r="EI400" s="111"/>
      <c r="EJ400" s="109"/>
      <c r="EK400" s="111"/>
      <c r="EL400" s="109"/>
      <c r="EM400" s="110"/>
      <c r="EN400" s="111"/>
      <c r="EO400" s="110"/>
      <c r="EP400" s="111"/>
      <c r="EQ400" s="110"/>
      <c r="ER400" s="111"/>
      <c r="ES400" s="111"/>
      <c r="ET400" s="96">
        <f t="shared" si="636"/>
        <v>0</v>
      </c>
      <c r="EU400" s="97">
        <f t="shared" si="637"/>
        <v>0</v>
      </c>
      <c r="EV400" s="97">
        <f t="shared" si="638"/>
        <v>0</v>
      </c>
      <c r="EW400" s="97"/>
      <c r="EX400" s="139">
        <f t="shared" si="571"/>
        <v>0</v>
      </c>
      <c r="EY400" s="103">
        <v>10</v>
      </c>
      <c r="EZ400" s="104">
        <v>0</v>
      </c>
      <c r="FA400" s="103"/>
      <c r="FB400" s="104"/>
      <c r="FC400" s="103"/>
      <c r="FD400" s="104"/>
      <c r="FE400" s="103"/>
      <c r="FF400" s="104"/>
      <c r="FG400" s="108"/>
      <c r="FH400" s="104"/>
      <c r="FI400" s="103"/>
      <c r="FJ400" s="104"/>
      <c r="FK400" s="103"/>
      <c r="FL400" s="103"/>
      <c r="FM400" s="108"/>
      <c r="FN400" s="104"/>
      <c r="FO400" s="103"/>
      <c r="FP400" s="103"/>
      <c r="FQ400" s="108"/>
      <c r="FR400" s="104"/>
      <c r="FS400" s="103"/>
      <c r="FT400" s="104"/>
      <c r="FU400" s="103"/>
      <c r="FV400" s="103"/>
      <c r="FW400" s="100">
        <f t="shared" si="639"/>
        <v>10</v>
      </c>
      <c r="FX400" s="103">
        <f t="shared" si="640"/>
        <v>0</v>
      </c>
      <c r="FY400" s="103">
        <f t="shared" si="641"/>
        <v>0.1</v>
      </c>
      <c r="FZ400" s="103"/>
      <c r="GA400" s="149">
        <f t="shared" si="575"/>
        <v>0</v>
      </c>
      <c r="GB400" s="103">
        <v>0</v>
      </c>
      <c r="GC400" s="104">
        <v>0</v>
      </c>
      <c r="GD400" s="108"/>
      <c r="GE400" s="104"/>
      <c r="GF400" s="108"/>
      <c r="GG400" s="104"/>
      <c r="GH400" s="108"/>
      <c r="GI400" s="104"/>
      <c r="GJ400" s="108"/>
      <c r="GK400" s="104"/>
      <c r="GL400" s="108"/>
      <c r="GM400" s="104"/>
      <c r="GN400" s="103"/>
      <c r="GO400" s="103"/>
      <c r="GP400" s="108"/>
      <c r="GQ400" s="104"/>
      <c r="GR400" s="103"/>
      <c r="GS400" s="103"/>
      <c r="GT400" s="108"/>
      <c r="GU400" s="104"/>
      <c r="GV400" s="103"/>
      <c r="GW400" s="103"/>
      <c r="GX400" s="108"/>
      <c r="GY400" s="103"/>
      <c r="GZ400" s="100">
        <f t="shared" si="642"/>
        <v>0</v>
      </c>
      <c r="HA400" s="103">
        <f t="shared" si="643"/>
        <v>0</v>
      </c>
      <c r="HB400" s="103">
        <f t="shared" si="644"/>
        <v>0</v>
      </c>
      <c r="HC400" s="103"/>
      <c r="HD400" s="149">
        <f t="shared" si="578"/>
        <v>0</v>
      </c>
      <c r="HE400" s="103">
        <v>0</v>
      </c>
      <c r="HF400" s="104">
        <v>0</v>
      </c>
      <c r="HG400" s="108"/>
      <c r="HH400" s="104"/>
      <c r="HI400" s="108"/>
      <c r="HJ400" s="104"/>
      <c r="HK400" s="108"/>
      <c r="HL400" s="104"/>
      <c r="HM400" s="108"/>
      <c r="HN400" s="104"/>
      <c r="HO400" s="108"/>
      <c r="HP400" s="104"/>
      <c r="HQ400" s="108"/>
      <c r="HR400" s="104"/>
      <c r="HS400" s="108"/>
      <c r="HT400" s="104"/>
      <c r="HU400" s="108"/>
      <c r="HV400" s="104"/>
      <c r="HW400" s="108"/>
      <c r="HX400" s="104"/>
      <c r="HY400" s="108"/>
      <c r="HZ400" s="104"/>
      <c r="IA400" s="108"/>
      <c r="IB400" s="103"/>
      <c r="IC400" s="96">
        <f t="shared" si="645"/>
        <v>0</v>
      </c>
      <c r="ID400" s="97">
        <f t="shared" si="646"/>
        <v>0</v>
      </c>
      <c r="IE400" s="97">
        <f t="shared" si="647"/>
        <v>0</v>
      </c>
      <c r="IF400" s="97"/>
      <c r="IG400" s="139">
        <f t="shared" si="582"/>
        <v>0</v>
      </c>
      <c r="IH400" s="111">
        <v>0</v>
      </c>
      <c r="II400" s="110">
        <v>0</v>
      </c>
      <c r="IJ400" s="109"/>
      <c r="IK400" s="110"/>
      <c r="IL400" s="109"/>
      <c r="IM400" s="110"/>
      <c r="IN400" s="109"/>
      <c r="IO400" s="110"/>
      <c r="IP400" s="109"/>
      <c r="IQ400" s="110"/>
      <c r="IR400" s="109"/>
      <c r="IS400" s="110"/>
      <c r="IT400" s="109"/>
      <c r="IU400" s="110"/>
      <c r="IV400" s="109"/>
      <c r="IW400" s="110"/>
      <c r="IX400" s="111"/>
      <c r="IY400" s="110"/>
      <c r="IZ400" s="111"/>
      <c r="JA400" s="110"/>
      <c r="JB400" s="109"/>
      <c r="JC400" s="110"/>
      <c r="JD400" s="111"/>
      <c r="JE400" s="111"/>
      <c r="JF400" s="96">
        <f t="shared" si="583"/>
        <v>0</v>
      </c>
      <c r="JG400" s="97">
        <f t="shared" si="584"/>
        <v>0</v>
      </c>
      <c r="JH400" s="97">
        <f t="shared" si="585"/>
        <v>0</v>
      </c>
      <c r="JI400" s="97"/>
      <c r="JJ400" s="139">
        <f t="shared" si="586"/>
        <v>0</v>
      </c>
      <c r="JK400" s="109">
        <v>0</v>
      </c>
      <c r="JL400" s="110">
        <v>0</v>
      </c>
      <c r="JM400" s="109"/>
      <c r="JN400" s="110"/>
      <c r="JO400" s="109"/>
      <c r="JP400" s="110"/>
      <c r="JQ400" s="109"/>
      <c r="JR400" s="110"/>
      <c r="JS400" s="109"/>
      <c r="JT400" s="110"/>
      <c r="JU400" s="111"/>
      <c r="JV400" s="110"/>
      <c r="JW400" s="109"/>
      <c r="JX400" s="111"/>
      <c r="JY400" s="109"/>
      <c r="JZ400" s="110"/>
      <c r="KA400" s="111"/>
      <c r="KB400" s="110"/>
      <c r="KC400" s="111"/>
      <c r="KD400" s="110"/>
      <c r="KE400" s="111"/>
      <c r="KF400" s="110"/>
      <c r="KG400" s="111"/>
      <c r="KH400" s="110"/>
      <c r="KI400" s="96">
        <f t="shared" si="587"/>
        <v>0</v>
      </c>
      <c r="KJ400" s="97">
        <f t="shared" si="588"/>
        <v>0</v>
      </c>
      <c r="KK400" s="97">
        <v>7.1765365488979965E-2</v>
      </c>
      <c r="KL400" s="139">
        <f t="shared" si="589"/>
        <v>0</v>
      </c>
      <c r="KM400" s="103">
        <v>0</v>
      </c>
      <c r="KN400" s="104">
        <v>0</v>
      </c>
      <c r="KO400" s="108"/>
      <c r="KP400" s="104"/>
      <c r="KQ400" s="108"/>
      <c r="KR400" s="104"/>
      <c r="KS400" s="108"/>
      <c r="KT400" s="104"/>
      <c r="KU400" s="108"/>
      <c r="KV400" s="104"/>
      <c r="KW400" s="108"/>
      <c r="KX400" s="104"/>
      <c r="KY400" s="108"/>
      <c r="KZ400" s="104"/>
      <c r="LA400" s="108"/>
      <c r="LB400" s="104"/>
      <c r="LC400" s="108"/>
      <c r="LD400" s="103"/>
      <c r="LE400" s="108"/>
      <c r="LF400" s="104"/>
      <c r="LG400" s="108"/>
      <c r="LH400" s="104"/>
      <c r="LI400" s="108"/>
      <c r="LJ400" s="104"/>
      <c r="LK400" s="100">
        <f t="shared" si="590"/>
        <v>0</v>
      </c>
      <c r="LL400" s="104">
        <f t="shared" si="591"/>
        <v>0</v>
      </c>
      <c r="LM400" s="108">
        <v>0</v>
      </c>
      <c r="LN400" s="104">
        <v>0</v>
      </c>
      <c r="LO400" s="108"/>
      <c r="LP400" s="104"/>
      <c r="LQ400" s="108"/>
      <c r="LR400" s="104"/>
      <c r="LS400" s="108"/>
      <c r="LT400" s="104"/>
      <c r="LU400" s="108"/>
      <c r="LV400" s="104"/>
      <c r="LW400" s="103"/>
      <c r="LX400" s="104"/>
      <c r="LY400" s="103"/>
      <c r="LZ400" s="103"/>
      <c r="MA400" s="108"/>
      <c r="MB400" s="104"/>
      <c r="MC400" s="103"/>
      <c r="MD400" s="104"/>
      <c r="ME400" s="103"/>
      <c r="MF400" s="104"/>
      <c r="MG400" s="103"/>
      <c r="MH400" s="104"/>
      <c r="MI400" s="103"/>
      <c r="MJ400" s="104"/>
      <c r="MK400" s="102">
        <f t="shared" si="648"/>
        <v>0</v>
      </c>
      <c r="ML400" s="104">
        <f t="shared" si="649"/>
        <v>0</v>
      </c>
      <c r="MM400" s="108">
        <v>0</v>
      </c>
      <c r="MN400" s="104">
        <v>0</v>
      </c>
      <c r="MO400" s="108"/>
      <c r="MP400" s="104"/>
      <c r="MQ400" s="108"/>
      <c r="MR400" s="104"/>
      <c r="MS400" s="108"/>
      <c r="MT400" s="104"/>
      <c r="MU400" s="108"/>
      <c r="MV400" s="104"/>
      <c r="MW400" s="108"/>
      <c r="MX400" s="104"/>
      <c r="MY400" s="108"/>
      <c r="MZ400" s="104"/>
      <c r="NA400" s="108"/>
      <c r="NB400" s="104"/>
      <c r="NC400" s="108"/>
      <c r="ND400" s="104"/>
      <c r="NE400" s="108"/>
      <c r="NF400" s="104"/>
      <c r="NG400" s="108"/>
      <c r="NH400" s="104"/>
      <c r="NI400" s="108"/>
      <c r="NJ400" s="104"/>
      <c r="NK400" s="100">
        <f t="shared" si="594"/>
        <v>0</v>
      </c>
      <c r="NL400" s="104">
        <f t="shared" si="595"/>
        <v>0</v>
      </c>
      <c r="NM400" s="109">
        <f t="shared" si="596"/>
        <v>0</v>
      </c>
      <c r="NN400" s="110">
        <f t="shared" si="597"/>
        <v>0</v>
      </c>
      <c r="NO400" s="109">
        <f t="shared" si="598"/>
        <v>0</v>
      </c>
      <c r="NP400" s="110">
        <f t="shared" si="599"/>
        <v>0</v>
      </c>
      <c r="NQ400" s="109">
        <f t="shared" si="600"/>
        <v>0</v>
      </c>
      <c r="NR400" s="110">
        <f t="shared" si="601"/>
        <v>0</v>
      </c>
      <c r="NS400" s="109">
        <f t="shared" si="602"/>
        <v>0</v>
      </c>
      <c r="NT400" s="110">
        <f t="shared" si="603"/>
        <v>0</v>
      </c>
      <c r="NU400" s="109">
        <f t="shared" si="604"/>
        <v>0</v>
      </c>
      <c r="NV400" s="110">
        <f t="shared" si="605"/>
        <v>0</v>
      </c>
      <c r="NW400" s="109">
        <f t="shared" si="606"/>
        <v>0</v>
      </c>
      <c r="NX400" s="110">
        <f t="shared" si="607"/>
        <v>0</v>
      </c>
      <c r="NY400" s="109">
        <f t="shared" si="608"/>
        <v>0</v>
      </c>
      <c r="NZ400" s="110">
        <f t="shared" si="609"/>
        <v>0</v>
      </c>
      <c r="OA400" s="109">
        <f t="shared" si="610"/>
        <v>0</v>
      </c>
      <c r="OB400" s="110">
        <f t="shared" si="611"/>
        <v>0</v>
      </c>
      <c r="OC400" s="111">
        <f t="shared" si="612"/>
        <v>0</v>
      </c>
      <c r="OD400" s="110">
        <f t="shared" si="613"/>
        <v>0</v>
      </c>
      <c r="OE400" s="111">
        <f t="shared" si="614"/>
        <v>0</v>
      </c>
      <c r="OF400" s="110">
        <f t="shared" si="615"/>
        <v>0</v>
      </c>
      <c r="OG400" s="109">
        <f t="shared" si="616"/>
        <v>0</v>
      </c>
      <c r="OH400" s="110">
        <f t="shared" si="617"/>
        <v>0</v>
      </c>
      <c r="OI400" s="111">
        <f t="shared" si="618"/>
        <v>0</v>
      </c>
      <c r="OJ400" s="111">
        <f t="shared" si="619"/>
        <v>0</v>
      </c>
      <c r="OK400" s="96">
        <f t="shared" si="620"/>
        <v>0</v>
      </c>
      <c r="OL400" s="97">
        <f t="shared" si="621"/>
        <v>0</v>
      </c>
      <c r="OM400" s="97">
        <v>0</v>
      </c>
      <c r="ON400" s="139">
        <f t="shared" si="622"/>
        <v>0</v>
      </c>
      <c r="OO400" s="111">
        <v>0</v>
      </c>
      <c r="OP400" s="110">
        <v>0</v>
      </c>
      <c r="OQ400" s="109"/>
      <c r="OR400" s="110"/>
      <c r="OS400" s="109"/>
      <c r="OT400" s="110"/>
      <c r="OU400" s="109"/>
      <c r="OV400" s="110"/>
      <c r="OW400" s="109"/>
      <c r="OX400" s="110"/>
      <c r="OY400" s="109"/>
      <c r="OZ400" s="110"/>
      <c r="PA400" s="109"/>
      <c r="PB400" s="110"/>
      <c r="PC400" s="109"/>
      <c r="PD400" s="110"/>
      <c r="PE400" s="111"/>
      <c r="PF400" s="110"/>
      <c r="PG400" s="111"/>
      <c r="PH400" s="110"/>
      <c r="PI400" s="109"/>
      <c r="PJ400" s="110"/>
      <c r="PK400" s="111"/>
      <c r="PL400" s="110"/>
      <c r="PM400" s="96">
        <f t="shared" si="623"/>
        <v>0</v>
      </c>
      <c r="PN400" s="97">
        <f t="shared" si="624"/>
        <v>0</v>
      </c>
      <c r="PO400" s="97">
        <f t="shared" si="625"/>
        <v>0</v>
      </c>
      <c r="PP400" s="109">
        <v>0</v>
      </c>
      <c r="PQ400" s="111"/>
      <c r="PR400" s="111"/>
      <c r="PS400" s="111"/>
      <c r="PT400" s="111"/>
      <c r="PU400" s="111"/>
      <c r="PV400" s="111"/>
      <c r="PW400" s="111"/>
      <c r="PX400" s="111"/>
      <c r="PY400" s="111"/>
      <c r="PZ400" s="111"/>
      <c r="QA400" s="110"/>
      <c r="QB400" s="98">
        <f t="shared" si="626"/>
        <v>0</v>
      </c>
      <c r="QC400" s="105">
        <f t="shared" si="627"/>
        <v>0.65769230769230769</v>
      </c>
      <c r="QD400" s="106"/>
      <c r="QE400" s="113">
        <f t="shared" si="628"/>
        <v>0</v>
      </c>
      <c r="QF400" s="108">
        <v>0</v>
      </c>
      <c r="QG400" s="103"/>
      <c r="QH400" s="103"/>
      <c r="QI400" s="103"/>
      <c r="QJ400" s="103"/>
      <c r="QK400" s="103"/>
      <c r="QL400" s="103"/>
      <c r="QM400" s="103"/>
      <c r="QN400" s="103"/>
      <c r="QO400" s="103"/>
      <c r="QP400" s="103"/>
      <c r="QQ400" s="104"/>
      <c r="QR400" s="117">
        <f t="shared" si="629"/>
        <v>0</v>
      </c>
      <c r="QS400" s="158"/>
    </row>
    <row r="401" spans="1:461" s="88" customFormat="1" ht="10.5" x14ac:dyDescent="0.25">
      <c r="A401" s="89" t="s">
        <v>258</v>
      </c>
      <c r="B401" s="90" t="s">
        <v>242</v>
      </c>
      <c r="C401" s="90">
        <v>401</v>
      </c>
      <c r="D401" s="90" t="s">
        <v>242</v>
      </c>
      <c r="E401" s="91" t="s">
        <v>258</v>
      </c>
      <c r="F401" s="92" t="s">
        <v>242</v>
      </c>
      <c r="G401" s="92" t="s">
        <v>644</v>
      </c>
      <c r="H401" s="155">
        <v>25393</v>
      </c>
      <c r="I401" s="92" t="s">
        <v>844</v>
      </c>
      <c r="J401" s="93">
        <v>0</v>
      </c>
      <c r="K401" s="94">
        <v>0</v>
      </c>
      <c r="L401" s="93"/>
      <c r="M401" s="94"/>
      <c r="N401" s="93"/>
      <c r="O401" s="94"/>
      <c r="P401" s="93"/>
      <c r="Q401" s="94"/>
      <c r="R401" s="93"/>
      <c r="S401" s="94"/>
      <c r="T401" s="93"/>
      <c r="U401" s="94"/>
      <c r="V401" s="93"/>
      <c r="W401" s="95"/>
      <c r="X401" s="93"/>
      <c r="Y401" s="94"/>
      <c r="Z401" s="95"/>
      <c r="AA401" s="95"/>
      <c r="AB401" s="93"/>
      <c r="AC401" s="94"/>
      <c r="AD401" s="93"/>
      <c r="AE401" s="94"/>
      <c r="AF401" s="93"/>
      <c r="AG401" s="95"/>
      <c r="AH401" s="96">
        <f t="shared" si="553"/>
        <v>0</v>
      </c>
      <c r="AI401" s="97">
        <f t="shared" si="554"/>
        <v>0</v>
      </c>
      <c r="AJ401" s="97">
        <f t="shared" si="552"/>
        <v>0</v>
      </c>
      <c r="AK401" s="97"/>
      <c r="AL401" s="139">
        <f t="shared" si="555"/>
        <v>0</v>
      </c>
      <c r="AM401" s="95">
        <v>0</v>
      </c>
      <c r="AN401" s="94">
        <v>0</v>
      </c>
      <c r="AO401" s="93"/>
      <c r="AP401" s="94"/>
      <c r="AQ401" s="93"/>
      <c r="AR401" s="94"/>
      <c r="AS401" s="93"/>
      <c r="AT401" s="94"/>
      <c r="AU401" s="93"/>
      <c r="AV401" s="94"/>
      <c r="AW401" s="93"/>
      <c r="AX401" s="94"/>
      <c r="AY401" s="93"/>
      <c r="AZ401" s="95"/>
      <c r="BA401" s="93"/>
      <c r="BB401" s="95"/>
      <c r="BC401" s="93"/>
      <c r="BD401" s="94"/>
      <c r="BE401" s="95"/>
      <c r="BF401" s="95"/>
      <c r="BG401" s="93"/>
      <c r="BH401" s="94"/>
      <c r="BI401" s="93"/>
      <c r="BJ401" s="94"/>
      <c r="BK401" s="96">
        <f t="shared" si="556"/>
        <v>0</v>
      </c>
      <c r="BL401" s="97">
        <f t="shared" si="557"/>
        <v>0</v>
      </c>
      <c r="BM401" s="97">
        <f t="shared" si="558"/>
        <v>0</v>
      </c>
      <c r="BN401" s="97"/>
      <c r="BO401" s="139">
        <f t="shared" si="559"/>
        <v>0</v>
      </c>
      <c r="BP401" s="111">
        <v>0</v>
      </c>
      <c r="BQ401" s="110">
        <v>1</v>
      </c>
      <c r="BR401" s="109"/>
      <c r="BS401" s="110"/>
      <c r="BT401" s="109"/>
      <c r="BU401" s="110"/>
      <c r="BV401" s="109"/>
      <c r="BW401" s="110"/>
      <c r="BX401" s="109"/>
      <c r="BY401" s="110"/>
      <c r="BZ401" s="109"/>
      <c r="CA401" s="110"/>
      <c r="CB401" s="111"/>
      <c r="CC401" s="111"/>
      <c r="CD401" s="109"/>
      <c r="CE401" s="110"/>
      <c r="CF401" s="109"/>
      <c r="CG401" s="111"/>
      <c r="CH401" s="109"/>
      <c r="CI401" s="110"/>
      <c r="CJ401" s="109"/>
      <c r="CK401" s="110"/>
      <c r="CL401" s="111"/>
      <c r="CM401" s="111"/>
      <c r="CN401" s="96">
        <f t="shared" si="630"/>
        <v>0</v>
      </c>
      <c r="CO401" s="97">
        <f t="shared" si="631"/>
        <v>1</v>
      </c>
      <c r="CP401" s="97">
        <f t="shared" si="632"/>
        <v>0.25</v>
      </c>
      <c r="CQ401" s="97"/>
      <c r="CR401" s="139">
        <f t="shared" si="563"/>
        <v>0</v>
      </c>
      <c r="CS401" s="111">
        <v>0</v>
      </c>
      <c r="CT401" s="110">
        <v>3</v>
      </c>
      <c r="CU401" s="109"/>
      <c r="CV401" s="110"/>
      <c r="CW401" s="109"/>
      <c r="CX401" s="110"/>
      <c r="CY401" s="109"/>
      <c r="CZ401" s="110"/>
      <c r="DA401" s="109"/>
      <c r="DB401" s="110"/>
      <c r="DC401" s="109"/>
      <c r="DD401" s="110"/>
      <c r="DE401" s="109"/>
      <c r="DF401" s="110"/>
      <c r="DG401" s="109"/>
      <c r="DH401" s="110"/>
      <c r="DI401" s="111"/>
      <c r="DJ401" s="111"/>
      <c r="DK401" s="109"/>
      <c r="DL401" s="111"/>
      <c r="DM401" s="109"/>
      <c r="DN401" s="110"/>
      <c r="DO401" s="111"/>
      <c r="DP401" s="111"/>
      <c r="DQ401" s="96">
        <f t="shared" si="633"/>
        <v>0</v>
      </c>
      <c r="DR401" s="97">
        <f t="shared" si="634"/>
        <v>3</v>
      </c>
      <c r="DS401" s="97">
        <f t="shared" si="635"/>
        <v>0.25</v>
      </c>
      <c r="DT401" s="97"/>
      <c r="DU401" s="139">
        <f t="shared" si="567"/>
        <v>0</v>
      </c>
      <c r="DV401" s="111">
        <v>0</v>
      </c>
      <c r="DW401" s="110">
        <v>0</v>
      </c>
      <c r="DX401" s="111"/>
      <c r="DY401" s="110"/>
      <c r="DZ401" s="111"/>
      <c r="EA401" s="110"/>
      <c r="EB401" s="111"/>
      <c r="EC401" s="110"/>
      <c r="ED401" s="109"/>
      <c r="EE401" s="110"/>
      <c r="EF401" s="109"/>
      <c r="EG401" s="110"/>
      <c r="EH401" s="109"/>
      <c r="EI401" s="111"/>
      <c r="EJ401" s="109"/>
      <c r="EK401" s="111"/>
      <c r="EL401" s="109"/>
      <c r="EM401" s="110"/>
      <c r="EN401" s="111"/>
      <c r="EO401" s="110"/>
      <c r="EP401" s="111"/>
      <c r="EQ401" s="110"/>
      <c r="ER401" s="111"/>
      <c r="ES401" s="111"/>
      <c r="ET401" s="96">
        <f t="shared" si="636"/>
        <v>0</v>
      </c>
      <c r="EU401" s="97">
        <f t="shared" si="637"/>
        <v>0</v>
      </c>
      <c r="EV401" s="97">
        <f t="shared" si="638"/>
        <v>0</v>
      </c>
      <c r="EW401" s="97"/>
      <c r="EX401" s="139">
        <f t="shared" si="571"/>
        <v>0</v>
      </c>
      <c r="EY401" s="103">
        <v>0</v>
      </c>
      <c r="EZ401" s="104">
        <v>0</v>
      </c>
      <c r="FA401" s="103"/>
      <c r="FB401" s="104"/>
      <c r="FC401" s="103"/>
      <c r="FD401" s="104"/>
      <c r="FE401" s="103"/>
      <c r="FF401" s="104"/>
      <c r="FG401" s="108"/>
      <c r="FH401" s="104"/>
      <c r="FI401" s="103"/>
      <c r="FJ401" s="104"/>
      <c r="FK401" s="103"/>
      <c r="FL401" s="103"/>
      <c r="FM401" s="108"/>
      <c r="FN401" s="104"/>
      <c r="FO401" s="103"/>
      <c r="FP401" s="103"/>
      <c r="FQ401" s="108"/>
      <c r="FR401" s="104"/>
      <c r="FS401" s="103"/>
      <c r="FT401" s="104"/>
      <c r="FU401" s="103"/>
      <c r="FV401" s="103"/>
      <c r="FW401" s="100">
        <f t="shared" si="639"/>
        <v>0</v>
      </c>
      <c r="FX401" s="103">
        <f t="shared" si="640"/>
        <v>0</v>
      </c>
      <c r="FY401" s="103">
        <f t="shared" si="641"/>
        <v>0</v>
      </c>
      <c r="FZ401" s="103"/>
      <c r="GA401" s="149">
        <f t="shared" si="575"/>
        <v>0</v>
      </c>
      <c r="GB401" s="103">
        <v>0</v>
      </c>
      <c r="GC401" s="104">
        <v>0</v>
      </c>
      <c r="GD401" s="108"/>
      <c r="GE401" s="104"/>
      <c r="GF401" s="108"/>
      <c r="GG401" s="104"/>
      <c r="GH401" s="108"/>
      <c r="GI401" s="104"/>
      <c r="GJ401" s="108"/>
      <c r="GK401" s="104"/>
      <c r="GL401" s="108"/>
      <c r="GM401" s="104"/>
      <c r="GN401" s="103"/>
      <c r="GO401" s="103"/>
      <c r="GP401" s="108"/>
      <c r="GQ401" s="104"/>
      <c r="GR401" s="103"/>
      <c r="GS401" s="103"/>
      <c r="GT401" s="108"/>
      <c r="GU401" s="104"/>
      <c r="GV401" s="103"/>
      <c r="GW401" s="103"/>
      <c r="GX401" s="108"/>
      <c r="GY401" s="103"/>
      <c r="GZ401" s="100">
        <f t="shared" si="642"/>
        <v>0</v>
      </c>
      <c r="HA401" s="103">
        <f t="shared" si="643"/>
        <v>0</v>
      </c>
      <c r="HB401" s="103">
        <f t="shared" si="644"/>
        <v>0</v>
      </c>
      <c r="HC401" s="103"/>
      <c r="HD401" s="149">
        <f t="shared" si="578"/>
        <v>0</v>
      </c>
      <c r="HE401" s="103">
        <v>0</v>
      </c>
      <c r="HF401" s="104">
        <v>0</v>
      </c>
      <c r="HG401" s="108"/>
      <c r="HH401" s="104"/>
      <c r="HI401" s="108"/>
      <c r="HJ401" s="104"/>
      <c r="HK401" s="108"/>
      <c r="HL401" s="104"/>
      <c r="HM401" s="108"/>
      <c r="HN401" s="104"/>
      <c r="HO401" s="108"/>
      <c r="HP401" s="104"/>
      <c r="HQ401" s="108"/>
      <c r="HR401" s="104"/>
      <c r="HS401" s="108"/>
      <c r="HT401" s="104"/>
      <c r="HU401" s="108"/>
      <c r="HV401" s="104"/>
      <c r="HW401" s="108"/>
      <c r="HX401" s="104"/>
      <c r="HY401" s="108"/>
      <c r="HZ401" s="104"/>
      <c r="IA401" s="108"/>
      <c r="IB401" s="103"/>
      <c r="IC401" s="96">
        <f t="shared" si="645"/>
        <v>0</v>
      </c>
      <c r="ID401" s="97">
        <f t="shared" si="646"/>
        <v>0</v>
      </c>
      <c r="IE401" s="97">
        <f t="shared" si="647"/>
        <v>0</v>
      </c>
      <c r="IF401" s="97"/>
      <c r="IG401" s="139">
        <f t="shared" si="582"/>
        <v>0</v>
      </c>
      <c r="IH401" s="111">
        <v>0</v>
      </c>
      <c r="II401" s="110">
        <v>0</v>
      </c>
      <c r="IJ401" s="109"/>
      <c r="IK401" s="110"/>
      <c r="IL401" s="109"/>
      <c r="IM401" s="110"/>
      <c r="IN401" s="109"/>
      <c r="IO401" s="110"/>
      <c r="IP401" s="109"/>
      <c r="IQ401" s="110"/>
      <c r="IR401" s="109"/>
      <c r="IS401" s="110"/>
      <c r="IT401" s="109"/>
      <c r="IU401" s="110"/>
      <c r="IV401" s="109"/>
      <c r="IW401" s="110"/>
      <c r="IX401" s="111"/>
      <c r="IY401" s="110"/>
      <c r="IZ401" s="111"/>
      <c r="JA401" s="110"/>
      <c r="JB401" s="109"/>
      <c r="JC401" s="110"/>
      <c r="JD401" s="111"/>
      <c r="JE401" s="111"/>
      <c r="JF401" s="96">
        <f t="shared" si="583"/>
        <v>0</v>
      </c>
      <c r="JG401" s="97">
        <f t="shared" si="584"/>
        <v>0</v>
      </c>
      <c r="JH401" s="97">
        <f t="shared" si="585"/>
        <v>0</v>
      </c>
      <c r="JI401" s="97"/>
      <c r="JJ401" s="139">
        <f t="shared" si="586"/>
        <v>0</v>
      </c>
      <c r="JK401" s="109">
        <v>0</v>
      </c>
      <c r="JL401" s="110">
        <v>0</v>
      </c>
      <c r="JM401" s="109"/>
      <c r="JN401" s="110"/>
      <c r="JO401" s="109"/>
      <c r="JP401" s="110"/>
      <c r="JQ401" s="109"/>
      <c r="JR401" s="110"/>
      <c r="JS401" s="109"/>
      <c r="JT401" s="110"/>
      <c r="JU401" s="111"/>
      <c r="JV401" s="110"/>
      <c r="JW401" s="109"/>
      <c r="JX401" s="111"/>
      <c r="JY401" s="109"/>
      <c r="JZ401" s="110"/>
      <c r="KA401" s="111"/>
      <c r="KB401" s="110"/>
      <c r="KC401" s="111"/>
      <c r="KD401" s="110"/>
      <c r="KE401" s="111"/>
      <c r="KF401" s="110"/>
      <c r="KG401" s="111"/>
      <c r="KH401" s="110"/>
      <c r="KI401" s="96">
        <f t="shared" si="587"/>
        <v>0</v>
      </c>
      <c r="KJ401" s="97">
        <f t="shared" si="588"/>
        <v>0</v>
      </c>
      <c r="KK401" s="97">
        <v>5.3481028335114325E-2</v>
      </c>
      <c r="KL401" s="139">
        <f t="shared" si="589"/>
        <v>0</v>
      </c>
      <c r="KM401" s="103">
        <v>0</v>
      </c>
      <c r="KN401" s="104">
        <v>0</v>
      </c>
      <c r="KO401" s="108"/>
      <c r="KP401" s="104"/>
      <c r="KQ401" s="108"/>
      <c r="KR401" s="104"/>
      <c r="KS401" s="108"/>
      <c r="KT401" s="104"/>
      <c r="KU401" s="108"/>
      <c r="KV401" s="104"/>
      <c r="KW401" s="108"/>
      <c r="KX401" s="104"/>
      <c r="KY401" s="108"/>
      <c r="KZ401" s="104"/>
      <c r="LA401" s="108"/>
      <c r="LB401" s="104"/>
      <c r="LC401" s="108"/>
      <c r="LD401" s="103"/>
      <c r="LE401" s="108"/>
      <c r="LF401" s="104"/>
      <c r="LG401" s="108"/>
      <c r="LH401" s="104"/>
      <c r="LI401" s="108"/>
      <c r="LJ401" s="104"/>
      <c r="LK401" s="100">
        <f t="shared" si="590"/>
        <v>0</v>
      </c>
      <c r="LL401" s="104">
        <f t="shared" si="591"/>
        <v>0</v>
      </c>
      <c r="LM401" s="108">
        <v>0</v>
      </c>
      <c r="LN401" s="104">
        <v>0</v>
      </c>
      <c r="LO401" s="108"/>
      <c r="LP401" s="104"/>
      <c r="LQ401" s="108"/>
      <c r="LR401" s="104"/>
      <c r="LS401" s="108"/>
      <c r="LT401" s="104"/>
      <c r="LU401" s="108"/>
      <c r="LV401" s="104"/>
      <c r="LW401" s="103"/>
      <c r="LX401" s="104"/>
      <c r="LY401" s="103"/>
      <c r="LZ401" s="103"/>
      <c r="MA401" s="108"/>
      <c r="MB401" s="104"/>
      <c r="MC401" s="103"/>
      <c r="MD401" s="104"/>
      <c r="ME401" s="103"/>
      <c r="MF401" s="104"/>
      <c r="MG401" s="103"/>
      <c r="MH401" s="104"/>
      <c r="MI401" s="103"/>
      <c r="MJ401" s="104"/>
      <c r="MK401" s="102">
        <f t="shared" si="648"/>
        <v>0</v>
      </c>
      <c r="ML401" s="104">
        <f t="shared" si="649"/>
        <v>0</v>
      </c>
      <c r="MM401" s="108">
        <v>0</v>
      </c>
      <c r="MN401" s="104">
        <v>0</v>
      </c>
      <c r="MO401" s="108"/>
      <c r="MP401" s="104"/>
      <c r="MQ401" s="108"/>
      <c r="MR401" s="104"/>
      <c r="MS401" s="108"/>
      <c r="MT401" s="104"/>
      <c r="MU401" s="108"/>
      <c r="MV401" s="104"/>
      <c r="MW401" s="108"/>
      <c r="MX401" s="104"/>
      <c r="MY401" s="108"/>
      <c r="MZ401" s="104"/>
      <c r="NA401" s="108"/>
      <c r="NB401" s="104"/>
      <c r="NC401" s="108"/>
      <c r="ND401" s="104"/>
      <c r="NE401" s="108"/>
      <c r="NF401" s="104"/>
      <c r="NG401" s="108"/>
      <c r="NH401" s="104"/>
      <c r="NI401" s="108"/>
      <c r="NJ401" s="104"/>
      <c r="NK401" s="100">
        <f t="shared" si="594"/>
        <v>0</v>
      </c>
      <c r="NL401" s="104">
        <f t="shared" si="595"/>
        <v>0</v>
      </c>
      <c r="NM401" s="109">
        <f t="shared" si="596"/>
        <v>0</v>
      </c>
      <c r="NN401" s="110">
        <f t="shared" si="597"/>
        <v>0</v>
      </c>
      <c r="NO401" s="109">
        <f t="shared" si="598"/>
        <v>0</v>
      </c>
      <c r="NP401" s="110">
        <f t="shared" si="599"/>
        <v>0</v>
      </c>
      <c r="NQ401" s="109">
        <f t="shared" si="600"/>
        <v>0</v>
      </c>
      <c r="NR401" s="110">
        <f t="shared" si="601"/>
        <v>0</v>
      </c>
      <c r="NS401" s="109">
        <f t="shared" si="602"/>
        <v>0</v>
      </c>
      <c r="NT401" s="110">
        <f t="shared" si="603"/>
        <v>0</v>
      </c>
      <c r="NU401" s="109">
        <f t="shared" si="604"/>
        <v>0</v>
      </c>
      <c r="NV401" s="110">
        <f t="shared" si="605"/>
        <v>0</v>
      </c>
      <c r="NW401" s="109">
        <f t="shared" si="606"/>
        <v>0</v>
      </c>
      <c r="NX401" s="110">
        <f t="shared" si="607"/>
        <v>0</v>
      </c>
      <c r="NY401" s="109">
        <f t="shared" si="608"/>
        <v>0</v>
      </c>
      <c r="NZ401" s="110">
        <f t="shared" si="609"/>
        <v>0</v>
      </c>
      <c r="OA401" s="109">
        <f t="shared" si="610"/>
        <v>0</v>
      </c>
      <c r="OB401" s="110">
        <f t="shared" si="611"/>
        <v>0</v>
      </c>
      <c r="OC401" s="111">
        <f t="shared" si="612"/>
        <v>0</v>
      </c>
      <c r="OD401" s="110">
        <f t="shared" si="613"/>
        <v>0</v>
      </c>
      <c r="OE401" s="111">
        <f t="shared" si="614"/>
        <v>0</v>
      </c>
      <c r="OF401" s="110">
        <f t="shared" si="615"/>
        <v>0</v>
      </c>
      <c r="OG401" s="109">
        <f t="shared" si="616"/>
        <v>0</v>
      </c>
      <c r="OH401" s="110">
        <f t="shared" si="617"/>
        <v>0</v>
      </c>
      <c r="OI401" s="111">
        <f t="shared" si="618"/>
        <v>0</v>
      </c>
      <c r="OJ401" s="111">
        <f t="shared" si="619"/>
        <v>0</v>
      </c>
      <c r="OK401" s="96">
        <f t="shared" si="620"/>
        <v>0</v>
      </c>
      <c r="OL401" s="97">
        <f t="shared" si="621"/>
        <v>0</v>
      </c>
      <c r="OM401" s="97">
        <v>0</v>
      </c>
      <c r="ON401" s="139">
        <f t="shared" si="622"/>
        <v>0</v>
      </c>
      <c r="OO401" s="111">
        <v>0</v>
      </c>
      <c r="OP401" s="110">
        <v>0</v>
      </c>
      <c r="OQ401" s="109"/>
      <c r="OR401" s="110"/>
      <c r="OS401" s="109"/>
      <c r="OT401" s="110"/>
      <c r="OU401" s="109"/>
      <c r="OV401" s="110"/>
      <c r="OW401" s="109"/>
      <c r="OX401" s="110"/>
      <c r="OY401" s="109"/>
      <c r="OZ401" s="110"/>
      <c r="PA401" s="109"/>
      <c r="PB401" s="110"/>
      <c r="PC401" s="109"/>
      <c r="PD401" s="110"/>
      <c r="PE401" s="111"/>
      <c r="PF401" s="110"/>
      <c r="PG401" s="111"/>
      <c r="PH401" s="110"/>
      <c r="PI401" s="109"/>
      <c r="PJ401" s="110"/>
      <c r="PK401" s="111"/>
      <c r="PL401" s="110"/>
      <c r="PM401" s="96">
        <f t="shared" si="623"/>
        <v>0</v>
      </c>
      <c r="PN401" s="97">
        <f t="shared" si="624"/>
        <v>0</v>
      </c>
      <c r="PO401" s="97">
        <f t="shared" si="625"/>
        <v>0</v>
      </c>
      <c r="PP401" s="109">
        <v>0</v>
      </c>
      <c r="PQ401" s="111"/>
      <c r="PR401" s="111"/>
      <c r="PS401" s="111"/>
      <c r="PT401" s="111"/>
      <c r="PU401" s="111"/>
      <c r="PV401" s="111"/>
      <c r="PW401" s="111"/>
      <c r="PX401" s="111"/>
      <c r="PY401" s="111"/>
      <c r="PZ401" s="111"/>
      <c r="QA401" s="110"/>
      <c r="QB401" s="98">
        <f t="shared" si="626"/>
        <v>0</v>
      </c>
      <c r="QC401" s="105">
        <f t="shared" si="627"/>
        <v>0.5</v>
      </c>
      <c r="QD401" s="106"/>
      <c r="QE401" s="113">
        <f t="shared" si="628"/>
        <v>0</v>
      </c>
      <c r="QF401" s="108">
        <v>0</v>
      </c>
      <c r="QG401" s="103"/>
      <c r="QH401" s="103"/>
      <c r="QI401" s="103"/>
      <c r="QJ401" s="103"/>
      <c r="QK401" s="103"/>
      <c r="QL401" s="103"/>
      <c r="QM401" s="103"/>
      <c r="QN401" s="103"/>
      <c r="QO401" s="103"/>
      <c r="QP401" s="103"/>
      <c r="QQ401" s="104"/>
      <c r="QR401" s="117">
        <f t="shared" si="629"/>
        <v>0</v>
      </c>
      <c r="QS401" s="158"/>
    </row>
    <row r="402" spans="1:461" s="88" customFormat="1" ht="10.5" x14ac:dyDescent="0.25">
      <c r="A402" s="89" t="s">
        <v>1</v>
      </c>
      <c r="B402" s="90" t="s">
        <v>59</v>
      </c>
      <c r="C402" s="90">
        <v>400</v>
      </c>
      <c r="D402" s="90" t="s">
        <v>349</v>
      </c>
      <c r="E402" s="91" t="s">
        <v>816</v>
      </c>
      <c r="F402" s="92" t="s">
        <v>816</v>
      </c>
      <c r="G402" s="92" t="s">
        <v>817</v>
      </c>
      <c r="H402" s="155">
        <v>25449</v>
      </c>
      <c r="I402" s="92" t="s">
        <v>845</v>
      </c>
      <c r="J402" s="93">
        <v>0</v>
      </c>
      <c r="K402" s="94">
        <v>0</v>
      </c>
      <c r="L402" s="93"/>
      <c r="M402" s="94"/>
      <c r="N402" s="93"/>
      <c r="O402" s="94"/>
      <c r="P402" s="93"/>
      <c r="Q402" s="94"/>
      <c r="R402" s="93"/>
      <c r="S402" s="94"/>
      <c r="T402" s="93"/>
      <c r="U402" s="94"/>
      <c r="V402" s="93"/>
      <c r="W402" s="95"/>
      <c r="X402" s="93"/>
      <c r="Y402" s="94"/>
      <c r="Z402" s="95"/>
      <c r="AA402" s="95"/>
      <c r="AB402" s="93"/>
      <c r="AC402" s="94"/>
      <c r="AD402" s="93"/>
      <c r="AE402" s="94"/>
      <c r="AF402" s="93"/>
      <c r="AG402" s="95"/>
      <c r="AH402" s="96">
        <f t="shared" si="553"/>
        <v>0</v>
      </c>
      <c r="AI402" s="97">
        <f t="shared" si="554"/>
        <v>0</v>
      </c>
      <c r="AJ402" s="97">
        <f t="shared" si="552"/>
        <v>0</v>
      </c>
      <c r="AK402" s="97"/>
      <c r="AL402" s="139">
        <f t="shared" si="555"/>
        <v>0</v>
      </c>
      <c r="AM402" s="95">
        <v>0</v>
      </c>
      <c r="AN402" s="94">
        <v>0</v>
      </c>
      <c r="AO402" s="93"/>
      <c r="AP402" s="94"/>
      <c r="AQ402" s="93"/>
      <c r="AR402" s="94"/>
      <c r="AS402" s="93"/>
      <c r="AT402" s="94"/>
      <c r="AU402" s="93"/>
      <c r="AV402" s="94"/>
      <c r="AW402" s="93"/>
      <c r="AX402" s="94"/>
      <c r="AY402" s="93"/>
      <c r="AZ402" s="95"/>
      <c r="BA402" s="93"/>
      <c r="BB402" s="95"/>
      <c r="BC402" s="93"/>
      <c r="BD402" s="94"/>
      <c r="BE402" s="95"/>
      <c r="BF402" s="95"/>
      <c r="BG402" s="93"/>
      <c r="BH402" s="94"/>
      <c r="BI402" s="93"/>
      <c r="BJ402" s="94"/>
      <c r="BK402" s="96">
        <f t="shared" si="556"/>
        <v>0</v>
      </c>
      <c r="BL402" s="97">
        <f t="shared" si="557"/>
        <v>0</v>
      </c>
      <c r="BM402" s="97">
        <f t="shared" si="558"/>
        <v>0</v>
      </c>
      <c r="BN402" s="97"/>
      <c r="BO402" s="139">
        <f t="shared" si="559"/>
        <v>0</v>
      </c>
      <c r="BP402" s="111">
        <v>0</v>
      </c>
      <c r="BQ402" s="110">
        <v>0</v>
      </c>
      <c r="BR402" s="109"/>
      <c r="BS402" s="110"/>
      <c r="BT402" s="109"/>
      <c r="BU402" s="110"/>
      <c r="BV402" s="109"/>
      <c r="BW402" s="110"/>
      <c r="BX402" s="109"/>
      <c r="BY402" s="110"/>
      <c r="BZ402" s="109"/>
      <c r="CA402" s="110"/>
      <c r="CB402" s="111"/>
      <c r="CC402" s="111"/>
      <c r="CD402" s="109"/>
      <c r="CE402" s="110"/>
      <c r="CF402" s="109"/>
      <c r="CG402" s="111"/>
      <c r="CH402" s="109"/>
      <c r="CI402" s="110"/>
      <c r="CJ402" s="109"/>
      <c r="CK402" s="110"/>
      <c r="CL402" s="111"/>
      <c r="CM402" s="111"/>
      <c r="CN402" s="96">
        <f t="shared" si="630"/>
        <v>0</v>
      </c>
      <c r="CO402" s="97">
        <f t="shared" si="631"/>
        <v>0</v>
      </c>
      <c r="CP402" s="97">
        <f t="shared" si="632"/>
        <v>0</v>
      </c>
      <c r="CQ402" s="97"/>
      <c r="CR402" s="139">
        <f t="shared" si="563"/>
        <v>0</v>
      </c>
      <c r="CS402" s="111">
        <v>0</v>
      </c>
      <c r="CT402" s="110">
        <v>0</v>
      </c>
      <c r="CU402" s="109"/>
      <c r="CV402" s="110"/>
      <c r="CW402" s="109"/>
      <c r="CX402" s="110"/>
      <c r="CY402" s="109"/>
      <c r="CZ402" s="110"/>
      <c r="DA402" s="109"/>
      <c r="DB402" s="110"/>
      <c r="DC402" s="109"/>
      <c r="DD402" s="110"/>
      <c r="DE402" s="109"/>
      <c r="DF402" s="110"/>
      <c r="DG402" s="109"/>
      <c r="DH402" s="110"/>
      <c r="DI402" s="111"/>
      <c r="DJ402" s="111"/>
      <c r="DK402" s="109"/>
      <c r="DL402" s="111"/>
      <c r="DM402" s="109"/>
      <c r="DN402" s="110"/>
      <c r="DO402" s="111"/>
      <c r="DP402" s="111"/>
      <c r="DQ402" s="96">
        <f t="shared" si="633"/>
        <v>0</v>
      </c>
      <c r="DR402" s="97">
        <f t="shared" si="634"/>
        <v>0</v>
      </c>
      <c r="DS402" s="97">
        <f t="shared" si="635"/>
        <v>0</v>
      </c>
      <c r="DT402" s="97"/>
      <c r="DU402" s="139">
        <f t="shared" si="567"/>
        <v>0</v>
      </c>
      <c r="DV402" s="111">
        <v>0</v>
      </c>
      <c r="DW402" s="110">
        <v>0</v>
      </c>
      <c r="DX402" s="111"/>
      <c r="DY402" s="110"/>
      <c r="DZ402" s="111"/>
      <c r="EA402" s="110"/>
      <c r="EB402" s="111"/>
      <c r="EC402" s="110"/>
      <c r="ED402" s="109"/>
      <c r="EE402" s="110"/>
      <c r="EF402" s="109"/>
      <c r="EG402" s="110"/>
      <c r="EH402" s="109"/>
      <c r="EI402" s="111"/>
      <c r="EJ402" s="109"/>
      <c r="EK402" s="111"/>
      <c r="EL402" s="109"/>
      <c r="EM402" s="110"/>
      <c r="EN402" s="111"/>
      <c r="EO402" s="110"/>
      <c r="EP402" s="111"/>
      <c r="EQ402" s="110"/>
      <c r="ER402" s="111"/>
      <c r="ES402" s="111"/>
      <c r="ET402" s="96">
        <f t="shared" si="636"/>
        <v>0</v>
      </c>
      <c r="EU402" s="97">
        <f t="shared" si="637"/>
        <v>0</v>
      </c>
      <c r="EV402" s="97">
        <f t="shared" si="638"/>
        <v>0</v>
      </c>
      <c r="EW402" s="97"/>
      <c r="EX402" s="139">
        <f t="shared" si="571"/>
        <v>0</v>
      </c>
      <c r="EY402" s="103">
        <v>0</v>
      </c>
      <c r="EZ402" s="104">
        <v>0</v>
      </c>
      <c r="FA402" s="103"/>
      <c r="FB402" s="104"/>
      <c r="FC402" s="103"/>
      <c r="FD402" s="104"/>
      <c r="FE402" s="103"/>
      <c r="FF402" s="104"/>
      <c r="FG402" s="108"/>
      <c r="FH402" s="104"/>
      <c r="FI402" s="103"/>
      <c r="FJ402" s="104"/>
      <c r="FK402" s="103"/>
      <c r="FL402" s="103"/>
      <c r="FM402" s="108"/>
      <c r="FN402" s="104"/>
      <c r="FO402" s="103"/>
      <c r="FP402" s="103"/>
      <c r="FQ402" s="108"/>
      <c r="FR402" s="104"/>
      <c r="FS402" s="103"/>
      <c r="FT402" s="104"/>
      <c r="FU402" s="103"/>
      <c r="FV402" s="103"/>
      <c r="FW402" s="100">
        <f t="shared" si="639"/>
        <v>0</v>
      </c>
      <c r="FX402" s="103">
        <f t="shared" si="640"/>
        <v>0</v>
      </c>
      <c r="FY402" s="103">
        <f t="shared" si="641"/>
        <v>0</v>
      </c>
      <c r="FZ402" s="103"/>
      <c r="GA402" s="149">
        <f t="shared" si="575"/>
        <v>0</v>
      </c>
      <c r="GB402" s="103">
        <v>0</v>
      </c>
      <c r="GC402" s="104">
        <v>0</v>
      </c>
      <c r="GD402" s="108"/>
      <c r="GE402" s="104"/>
      <c r="GF402" s="108"/>
      <c r="GG402" s="104"/>
      <c r="GH402" s="108"/>
      <c r="GI402" s="104"/>
      <c r="GJ402" s="108"/>
      <c r="GK402" s="104"/>
      <c r="GL402" s="108"/>
      <c r="GM402" s="104"/>
      <c r="GN402" s="103"/>
      <c r="GO402" s="103"/>
      <c r="GP402" s="108"/>
      <c r="GQ402" s="104"/>
      <c r="GR402" s="103"/>
      <c r="GS402" s="103"/>
      <c r="GT402" s="108"/>
      <c r="GU402" s="104"/>
      <c r="GV402" s="103"/>
      <c r="GW402" s="103"/>
      <c r="GX402" s="108"/>
      <c r="GY402" s="103"/>
      <c r="GZ402" s="100">
        <f t="shared" si="642"/>
        <v>0</v>
      </c>
      <c r="HA402" s="103">
        <f t="shared" si="643"/>
        <v>0</v>
      </c>
      <c r="HB402" s="103">
        <f t="shared" si="644"/>
        <v>0</v>
      </c>
      <c r="HC402" s="103"/>
      <c r="HD402" s="149">
        <f t="shared" si="578"/>
        <v>0</v>
      </c>
      <c r="HE402" s="103">
        <v>0</v>
      </c>
      <c r="HF402" s="104">
        <v>0</v>
      </c>
      <c r="HG402" s="108"/>
      <c r="HH402" s="104"/>
      <c r="HI402" s="108"/>
      <c r="HJ402" s="104"/>
      <c r="HK402" s="108"/>
      <c r="HL402" s="104"/>
      <c r="HM402" s="108"/>
      <c r="HN402" s="104"/>
      <c r="HO402" s="108"/>
      <c r="HP402" s="104"/>
      <c r="HQ402" s="108"/>
      <c r="HR402" s="104"/>
      <c r="HS402" s="108"/>
      <c r="HT402" s="104"/>
      <c r="HU402" s="108"/>
      <c r="HV402" s="104"/>
      <c r="HW402" s="108"/>
      <c r="HX402" s="104"/>
      <c r="HY402" s="108"/>
      <c r="HZ402" s="104"/>
      <c r="IA402" s="108"/>
      <c r="IB402" s="103"/>
      <c r="IC402" s="96">
        <f t="shared" si="645"/>
        <v>0</v>
      </c>
      <c r="ID402" s="97">
        <f t="shared" si="646"/>
        <v>0</v>
      </c>
      <c r="IE402" s="97">
        <f t="shared" si="647"/>
        <v>0</v>
      </c>
      <c r="IF402" s="97"/>
      <c r="IG402" s="139">
        <f t="shared" si="582"/>
        <v>0</v>
      </c>
      <c r="IH402" s="111">
        <v>0</v>
      </c>
      <c r="II402" s="110">
        <v>0</v>
      </c>
      <c r="IJ402" s="109"/>
      <c r="IK402" s="110"/>
      <c r="IL402" s="109"/>
      <c r="IM402" s="110"/>
      <c r="IN402" s="109"/>
      <c r="IO402" s="110"/>
      <c r="IP402" s="109"/>
      <c r="IQ402" s="110"/>
      <c r="IR402" s="109"/>
      <c r="IS402" s="110"/>
      <c r="IT402" s="109"/>
      <c r="IU402" s="110"/>
      <c r="IV402" s="109"/>
      <c r="IW402" s="110"/>
      <c r="IX402" s="111"/>
      <c r="IY402" s="110"/>
      <c r="IZ402" s="111"/>
      <c r="JA402" s="110"/>
      <c r="JB402" s="109"/>
      <c r="JC402" s="110"/>
      <c r="JD402" s="111"/>
      <c r="JE402" s="111"/>
      <c r="JF402" s="96">
        <f t="shared" si="583"/>
        <v>0</v>
      </c>
      <c r="JG402" s="97">
        <f t="shared" si="584"/>
        <v>0</v>
      </c>
      <c r="JH402" s="97">
        <f t="shared" si="585"/>
        <v>0</v>
      </c>
      <c r="JI402" s="97"/>
      <c r="JJ402" s="139">
        <f t="shared" si="586"/>
        <v>0</v>
      </c>
      <c r="JK402" s="109">
        <v>0</v>
      </c>
      <c r="JL402" s="110">
        <v>0</v>
      </c>
      <c r="JM402" s="109"/>
      <c r="JN402" s="110"/>
      <c r="JO402" s="109"/>
      <c r="JP402" s="110"/>
      <c r="JQ402" s="109"/>
      <c r="JR402" s="110"/>
      <c r="JS402" s="109"/>
      <c r="JT402" s="110"/>
      <c r="JU402" s="111"/>
      <c r="JV402" s="110"/>
      <c r="JW402" s="109"/>
      <c r="JX402" s="111"/>
      <c r="JY402" s="109"/>
      <c r="JZ402" s="110"/>
      <c r="KA402" s="111"/>
      <c r="KB402" s="110"/>
      <c r="KC402" s="111"/>
      <c r="KD402" s="110"/>
      <c r="KE402" s="111"/>
      <c r="KF402" s="110"/>
      <c r="KG402" s="111"/>
      <c r="KH402" s="110"/>
      <c r="KI402" s="96">
        <f t="shared" si="587"/>
        <v>0</v>
      </c>
      <c r="KJ402" s="97">
        <f t="shared" si="588"/>
        <v>0</v>
      </c>
      <c r="KK402" s="97">
        <v>5.4367701128015124E-2</v>
      </c>
      <c r="KL402" s="139">
        <f t="shared" si="589"/>
        <v>0</v>
      </c>
      <c r="KM402" s="103">
        <v>0</v>
      </c>
      <c r="KN402" s="104">
        <v>0</v>
      </c>
      <c r="KO402" s="108"/>
      <c r="KP402" s="104"/>
      <c r="KQ402" s="108"/>
      <c r="KR402" s="104"/>
      <c r="KS402" s="108"/>
      <c r="KT402" s="104"/>
      <c r="KU402" s="108"/>
      <c r="KV402" s="104"/>
      <c r="KW402" s="108"/>
      <c r="KX402" s="104"/>
      <c r="KY402" s="108"/>
      <c r="KZ402" s="104"/>
      <c r="LA402" s="108"/>
      <c r="LB402" s="104"/>
      <c r="LC402" s="108"/>
      <c r="LD402" s="103"/>
      <c r="LE402" s="108"/>
      <c r="LF402" s="104"/>
      <c r="LG402" s="108"/>
      <c r="LH402" s="104"/>
      <c r="LI402" s="108"/>
      <c r="LJ402" s="104"/>
      <c r="LK402" s="100">
        <f t="shared" si="590"/>
        <v>0</v>
      </c>
      <c r="LL402" s="104">
        <f t="shared" si="591"/>
        <v>0</v>
      </c>
      <c r="LM402" s="108">
        <v>0</v>
      </c>
      <c r="LN402" s="104">
        <v>0</v>
      </c>
      <c r="LO402" s="108"/>
      <c r="LP402" s="104"/>
      <c r="LQ402" s="108"/>
      <c r="LR402" s="104"/>
      <c r="LS402" s="108"/>
      <c r="LT402" s="104"/>
      <c r="LU402" s="108"/>
      <c r="LV402" s="104"/>
      <c r="LW402" s="103"/>
      <c r="LX402" s="104"/>
      <c r="LY402" s="103"/>
      <c r="LZ402" s="103"/>
      <c r="MA402" s="108"/>
      <c r="MB402" s="104"/>
      <c r="MC402" s="103"/>
      <c r="MD402" s="104"/>
      <c r="ME402" s="103"/>
      <c r="MF402" s="104"/>
      <c r="MG402" s="103"/>
      <c r="MH402" s="104"/>
      <c r="MI402" s="103"/>
      <c r="MJ402" s="104"/>
      <c r="MK402" s="102">
        <f t="shared" si="648"/>
        <v>0</v>
      </c>
      <c r="ML402" s="104">
        <f t="shared" si="649"/>
        <v>0</v>
      </c>
      <c r="MM402" s="108">
        <v>0</v>
      </c>
      <c r="MN402" s="104">
        <v>0</v>
      </c>
      <c r="MO402" s="108"/>
      <c r="MP402" s="104"/>
      <c r="MQ402" s="108"/>
      <c r="MR402" s="104"/>
      <c r="MS402" s="108"/>
      <c r="MT402" s="104"/>
      <c r="MU402" s="108"/>
      <c r="MV402" s="104"/>
      <c r="MW402" s="108"/>
      <c r="MX402" s="104"/>
      <c r="MY402" s="108"/>
      <c r="MZ402" s="104"/>
      <c r="NA402" s="108"/>
      <c r="NB402" s="104"/>
      <c r="NC402" s="108"/>
      <c r="ND402" s="104"/>
      <c r="NE402" s="108"/>
      <c r="NF402" s="104"/>
      <c r="NG402" s="108"/>
      <c r="NH402" s="104"/>
      <c r="NI402" s="108"/>
      <c r="NJ402" s="104"/>
      <c r="NK402" s="100">
        <f t="shared" si="594"/>
        <v>0</v>
      </c>
      <c r="NL402" s="104">
        <f t="shared" si="595"/>
        <v>0</v>
      </c>
      <c r="NM402" s="109">
        <f t="shared" si="596"/>
        <v>0</v>
      </c>
      <c r="NN402" s="110">
        <f t="shared" si="597"/>
        <v>0</v>
      </c>
      <c r="NO402" s="109">
        <f t="shared" si="598"/>
        <v>0</v>
      </c>
      <c r="NP402" s="110">
        <f t="shared" si="599"/>
        <v>0</v>
      </c>
      <c r="NQ402" s="109">
        <f t="shared" si="600"/>
        <v>0</v>
      </c>
      <c r="NR402" s="110">
        <f t="shared" si="601"/>
        <v>0</v>
      </c>
      <c r="NS402" s="109">
        <f t="shared" si="602"/>
        <v>0</v>
      </c>
      <c r="NT402" s="110">
        <f t="shared" si="603"/>
        <v>0</v>
      </c>
      <c r="NU402" s="109">
        <f t="shared" si="604"/>
        <v>0</v>
      </c>
      <c r="NV402" s="110">
        <f t="shared" si="605"/>
        <v>0</v>
      </c>
      <c r="NW402" s="109">
        <f t="shared" si="606"/>
        <v>0</v>
      </c>
      <c r="NX402" s="110">
        <f t="shared" si="607"/>
        <v>0</v>
      </c>
      <c r="NY402" s="109">
        <f t="shared" si="608"/>
        <v>0</v>
      </c>
      <c r="NZ402" s="110">
        <f t="shared" si="609"/>
        <v>0</v>
      </c>
      <c r="OA402" s="109">
        <f t="shared" si="610"/>
        <v>0</v>
      </c>
      <c r="OB402" s="110">
        <f t="shared" si="611"/>
        <v>0</v>
      </c>
      <c r="OC402" s="111">
        <f t="shared" si="612"/>
        <v>0</v>
      </c>
      <c r="OD402" s="110">
        <f t="shared" si="613"/>
        <v>0</v>
      </c>
      <c r="OE402" s="111">
        <f t="shared" si="614"/>
        <v>0</v>
      </c>
      <c r="OF402" s="110">
        <f t="shared" si="615"/>
        <v>0</v>
      </c>
      <c r="OG402" s="109">
        <f t="shared" si="616"/>
        <v>0</v>
      </c>
      <c r="OH402" s="110">
        <f t="shared" si="617"/>
        <v>0</v>
      </c>
      <c r="OI402" s="111">
        <f t="shared" si="618"/>
        <v>0</v>
      </c>
      <c r="OJ402" s="111">
        <f t="shared" si="619"/>
        <v>0</v>
      </c>
      <c r="OK402" s="96">
        <f t="shared" si="620"/>
        <v>0</v>
      </c>
      <c r="OL402" s="97">
        <f t="shared" si="621"/>
        <v>0</v>
      </c>
      <c r="OM402" s="97">
        <v>0</v>
      </c>
      <c r="ON402" s="139">
        <f t="shared" si="622"/>
        <v>0</v>
      </c>
      <c r="OO402" s="111">
        <v>0</v>
      </c>
      <c r="OP402" s="110">
        <v>0</v>
      </c>
      <c r="OQ402" s="109"/>
      <c r="OR402" s="110"/>
      <c r="OS402" s="109"/>
      <c r="OT402" s="110"/>
      <c r="OU402" s="109"/>
      <c r="OV402" s="110"/>
      <c r="OW402" s="109"/>
      <c r="OX402" s="110"/>
      <c r="OY402" s="109"/>
      <c r="OZ402" s="110"/>
      <c r="PA402" s="109"/>
      <c r="PB402" s="110"/>
      <c r="PC402" s="109"/>
      <c r="PD402" s="110"/>
      <c r="PE402" s="111"/>
      <c r="PF402" s="110"/>
      <c r="PG402" s="111"/>
      <c r="PH402" s="110"/>
      <c r="PI402" s="109"/>
      <c r="PJ402" s="110"/>
      <c r="PK402" s="111"/>
      <c r="PL402" s="110"/>
      <c r="PM402" s="96">
        <f t="shared" si="623"/>
        <v>0</v>
      </c>
      <c r="PN402" s="97">
        <f t="shared" si="624"/>
        <v>0</v>
      </c>
      <c r="PO402" s="97">
        <f t="shared" si="625"/>
        <v>0</v>
      </c>
      <c r="PP402" s="109">
        <v>0</v>
      </c>
      <c r="PQ402" s="111"/>
      <c r="PR402" s="111"/>
      <c r="PS402" s="111"/>
      <c r="PT402" s="111"/>
      <c r="PU402" s="111"/>
      <c r="PV402" s="111"/>
      <c r="PW402" s="111"/>
      <c r="PX402" s="111"/>
      <c r="PY402" s="111"/>
      <c r="PZ402" s="111"/>
      <c r="QA402" s="110"/>
      <c r="QB402" s="98">
        <f t="shared" si="626"/>
        <v>0</v>
      </c>
      <c r="QC402" s="105">
        <f t="shared" si="627"/>
        <v>0</v>
      </c>
      <c r="QD402" s="106"/>
      <c r="QE402" s="113">
        <f t="shared" si="628"/>
        <v>0</v>
      </c>
      <c r="QF402" s="108">
        <v>0</v>
      </c>
      <c r="QG402" s="103"/>
      <c r="QH402" s="103"/>
      <c r="QI402" s="103"/>
      <c r="QJ402" s="103"/>
      <c r="QK402" s="103"/>
      <c r="QL402" s="103"/>
      <c r="QM402" s="103"/>
      <c r="QN402" s="103"/>
      <c r="QO402" s="103"/>
      <c r="QP402" s="103"/>
      <c r="QQ402" s="104"/>
      <c r="QR402" s="117">
        <f t="shared" si="629"/>
        <v>0</v>
      </c>
      <c r="QS402" s="158"/>
    </row>
    <row r="403" spans="1:461" s="88" customFormat="1" ht="10.5" x14ac:dyDescent="0.25">
      <c r="A403" s="89" t="s">
        <v>116</v>
      </c>
      <c r="B403" s="90" t="s">
        <v>226</v>
      </c>
      <c r="C403" s="90">
        <v>407</v>
      </c>
      <c r="D403" s="90" t="s">
        <v>386</v>
      </c>
      <c r="E403" s="91" t="s">
        <v>116</v>
      </c>
      <c r="F403" s="92" t="s">
        <v>228</v>
      </c>
      <c r="G403" s="92" t="s">
        <v>649</v>
      </c>
      <c r="H403" s="155">
        <v>25574</v>
      </c>
      <c r="I403" s="92" t="s">
        <v>846</v>
      </c>
      <c r="J403" s="93">
        <v>0</v>
      </c>
      <c r="K403" s="94">
        <v>0</v>
      </c>
      <c r="L403" s="93"/>
      <c r="M403" s="94"/>
      <c r="N403" s="93"/>
      <c r="O403" s="94"/>
      <c r="P403" s="93"/>
      <c r="Q403" s="94"/>
      <c r="R403" s="93"/>
      <c r="S403" s="94"/>
      <c r="T403" s="93"/>
      <c r="U403" s="94"/>
      <c r="V403" s="93"/>
      <c r="W403" s="95"/>
      <c r="X403" s="93"/>
      <c r="Y403" s="94"/>
      <c r="Z403" s="95"/>
      <c r="AA403" s="95"/>
      <c r="AB403" s="93"/>
      <c r="AC403" s="94"/>
      <c r="AD403" s="93"/>
      <c r="AE403" s="94"/>
      <c r="AF403" s="93"/>
      <c r="AG403" s="95"/>
      <c r="AH403" s="96">
        <f t="shared" si="553"/>
        <v>0</v>
      </c>
      <c r="AI403" s="97">
        <f t="shared" si="554"/>
        <v>0</v>
      </c>
      <c r="AJ403" s="97">
        <f t="shared" si="552"/>
        <v>0</v>
      </c>
      <c r="AK403" s="97"/>
      <c r="AL403" s="139">
        <f t="shared" si="555"/>
        <v>0</v>
      </c>
      <c r="AM403" s="95">
        <v>0</v>
      </c>
      <c r="AN403" s="94">
        <v>0</v>
      </c>
      <c r="AO403" s="93"/>
      <c r="AP403" s="94"/>
      <c r="AQ403" s="93"/>
      <c r="AR403" s="94"/>
      <c r="AS403" s="93"/>
      <c r="AT403" s="94"/>
      <c r="AU403" s="93"/>
      <c r="AV403" s="94"/>
      <c r="AW403" s="93"/>
      <c r="AX403" s="94"/>
      <c r="AY403" s="93"/>
      <c r="AZ403" s="95"/>
      <c r="BA403" s="93"/>
      <c r="BB403" s="95"/>
      <c r="BC403" s="93"/>
      <c r="BD403" s="94"/>
      <c r="BE403" s="95"/>
      <c r="BF403" s="95"/>
      <c r="BG403" s="93"/>
      <c r="BH403" s="94"/>
      <c r="BI403" s="93"/>
      <c r="BJ403" s="94"/>
      <c r="BK403" s="96">
        <f t="shared" si="556"/>
        <v>0</v>
      </c>
      <c r="BL403" s="97">
        <f t="shared" si="557"/>
        <v>0</v>
      </c>
      <c r="BM403" s="97">
        <f t="shared" si="558"/>
        <v>0</v>
      </c>
      <c r="BN403" s="97"/>
      <c r="BO403" s="139">
        <f t="shared" si="559"/>
        <v>0</v>
      </c>
      <c r="BP403" s="111">
        <v>0</v>
      </c>
      <c r="BQ403" s="110">
        <v>0</v>
      </c>
      <c r="BR403" s="109"/>
      <c r="BS403" s="110"/>
      <c r="BT403" s="109"/>
      <c r="BU403" s="110"/>
      <c r="BV403" s="109"/>
      <c r="BW403" s="110"/>
      <c r="BX403" s="109"/>
      <c r="BY403" s="110"/>
      <c r="BZ403" s="109"/>
      <c r="CA403" s="110"/>
      <c r="CB403" s="111"/>
      <c r="CC403" s="111"/>
      <c r="CD403" s="109"/>
      <c r="CE403" s="110"/>
      <c r="CF403" s="109"/>
      <c r="CG403" s="111"/>
      <c r="CH403" s="109"/>
      <c r="CI403" s="110"/>
      <c r="CJ403" s="109"/>
      <c r="CK403" s="110"/>
      <c r="CL403" s="111"/>
      <c r="CM403" s="111"/>
      <c r="CN403" s="96">
        <f t="shared" si="630"/>
        <v>0</v>
      </c>
      <c r="CO403" s="97">
        <f t="shared" si="631"/>
        <v>0</v>
      </c>
      <c r="CP403" s="97">
        <f t="shared" si="632"/>
        <v>0</v>
      </c>
      <c r="CQ403" s="97"/>
      <c r="CR403" s="139">
        <f t="shared" si="563"/>
        <v>0</v>
      </c>
      <c r="CS403" s="111">
        <v>0</v>
      </c>
      <c r="CT403" s="110">
        <v>0</v>
      </c>
      <c r="CU403" s="109"/>
      <c r="CV403" s="110"/>
      <c r="CW403" s="109"/>
      <c r="CX403" s="110"/>
      <c r="CY403" s="109"/>
      <c r="CZ403" s="110"/>
      <c r="DA403" s="109"/>
      <c r="DB403" s="110"/>
      <c r="DC403" s="109"/>
      <c r="DD403" s="110"/>
      <c r="DE403" s="109"/>
      <c r="DF403" s="110"/>
      <c r="DG403" s="109"/>
      <c r="DH403" s="110"/>
      <c r="DI403" s="111"/>
      <c r="DJ403" s="111"/>
      <c r="DK403" s="109"/>
      <c r="DL403" s="111"/>
      <c r="DM403" s="109"/>
      <c r="DN403" s="110"/>
      <c r="DO403" s="111"/>
      <c r="DP403" s="111"/>
      <c r="DQ403" s="96">
        <f t="shared" si="633"/>
        <v>0</v>
      </c>
      <c r="DR403" s="97">
        <f t="shared" si="634"/>
        <v>0</v>
      </c>
      <c r="DS403" s="97">
        <f t="shared" si="635"/>
        <v>0</v>
      </c>
      <c r="DT403" s="97"/>
      <c r="DU403" s="139">
        <f t="shared" si="567"/>
        <v>0</v>
      </c>
      <c r="DV403" s="111">
        <v>0</v>
      </c>
      <c r="DW403" s="110">
        <v>0</v>
      </c>
      <c r="DX403" s="111"/>
      <c r="DY403" s="110"/>
      <c r="DZ403" s="111"/>
      <c r="EA403" s="110"/>
      <c r="EB403" s="111"/>
      <c r="EC403" s="110"/>
      <c r="ED403" s="109"/>
      <c r="EE403" s="110"/>
      <c r="EF403" s="109"/>
      <c r="EG403" s="110"/>
      <c r="EH403" s="109"/>
      <c r="EI403" s="111"/>
      <c r="EJ403" s="109"/>
      <c r="EK403" s="111"/>
      <c r="EL403" s="109"/>
      <c r="EM403" s="110"/>
      <c r="EN403" s="111"/>
      <c r="EO403" s="110"/>
      <c r="EP403" s="111"/>
      <c r="EQ403" s="110"/>
      <c r="ER403" s="111"/>
      <c r="ES403" s="111"/>
      <c r="ET403" s="96">
        <f t="shared" si="636"/>
        <v>0</v>
      </c>
      <c r="EU403" s="97">
        <f t="shared" si="637"/>
        <v>0</v>
      </c>
      <c r="EV403" s="97">
        <f t="shared" si="638"/>
        <v>0</v>
      </c>
      <c r="EW403" s="97"/>
      <c r="EX403" s="139">
        <f t="shared" si="571"/>
        <v>0</v>
      </c>
      <c r="EY403" s="103">
        <v>0</v>
      </c>
      <c r="EZ403" s="104">
        <v>0</v>
      </c>
      <c r="FA403" s="103"/>
      <c r="FB403" s="104"/>
      <c r="FC403" s="103"/>
      <c r="FD403" s="104"/>
      <c r="FE403" s="103"/>
      <c r="FF403" s="104"/>
      <c r="FG403" s="108"/>
      <c r="FH403" s="104"/>
      <c r="FI403" s="103"/>
      <c r="FJ403" s="104"/>
      <c r="FK403" s="103"/>
      <c r="FL403" s="103"/>
      <c r="FM403" s="108"/>
      <c r="FN403" s="104"/>
      <c r="FO403" s="103"/>
      <c r="FP403" s="103"/>
      <c r="FQ403" s="108"/>
      <c r="FR403" s="104"/>
      <c r="FS403" s="103"/>
      <c r="FT403" s="104"/>
      <c r="FU403" s="103"/>
      <c r="FV403" s="103"/>
      <c r="FW403" s="100">
        <f t="shared" si="639"/>
        <v>0</v>
      </c>
      <c r="FX403" s="103">
        <f t="shared" si="640"/>
        <v>0</v>
      </c>
      <c r="FY403" s="103">
        <f t="shared" si="641"/>
        <v>0</v>
      </c>
      <c r="FZ403" s="103"/>
      <c r="GA403" s="149">
        <f t="shared" si="575"/>
        <v>0</v>
      </c>
      <c r="GB403" s="103">
        <v>0</v>
      </c>
      <c r="GC403" s="104">
        <v>0</v>
      </c>
      <c r="GD403" s="108"/>
      <c r="GE403" s="104"/>
      <c r="GF403" s="108"/>
      <c r="GG403" s="104"/>
      <c r="GH403" s="108"/>
      <c r="GI403" s="104"/>
      <c r="GJ403" s="108"/>
      <c r="GK403" s="104"/>
      <c r="GL403" s="108"/>
      <c r="GM403" s="104"/>
      <c r="GN403" s="103"/>
      <c r="GO403" s="103"/>
      <c r="GP403" s="108"/>
      <c r="GQ403" s="104"/>
      <c r="GR403" s="103"/>
      <c r="GS403" s="103"/>
      <c r="GT403" s="108"/>
      <c r="GU403" s="104"/>
      <c r="GV403" s="103"/>
      <c r="GW403" s="103"/>
      <c r="GX403" s="108"/>
      <c r="GY403" s="103"/>
      <c r="GZ403" s="100">
        <f t="shared" si="642"/>
        <v>0</v>
      </c>
      <c r="HA403" s="103">
        <f t="shared" si="643"/>
        <v>0</v>
      </c>
      <c r="HB403" s="103">
        <f t="shared" si="644"/>
        <v>0</v>
      </c>
      <c r="HC403" s="103"/>
      <c r="HD403" s="149">
        <f t="shared" si="578"/>
        <v>0</v>
      </c>
      <c r="HE403" s="103">
        <v>0</v>
      </c>
      <c r="HF403" s="104">
        <v>0</v>
      </c>
      <c r="HG403" s="108"/>
      <c r="HH403" s="104"/>
      <c r="HI403" s="108"/>
      <c r="HJ403" s="104"/>
      <c r="HK403" s="108"/>
      <c r="HL403" s="104"/>
      <c r="HM403" s="108"/>
      <c r="HN403" s="104"/>
      <c r="HO403" s="108"/>
      <c r="HP403" s="104"/>
      <c r="HQ403" s="108"/>
      <c r="HR403" s="104"/>
      <c r="HS403" s="108"/>
      <c r="HT403" s="104"/>
      <c r="HU403" s="108"/>
      <c r="HV403" s="104"/>
      <c r="HW403" s="108"/>
      <c r="HX403" s="104"/>
      <c r="HY403" s="108"/>
      <c r="HZ403" s="104"/>
      <c r="IA403" s="108"/>
      <c r="IB403" s="103"/>
      <c r="IC403" s="96">
        <f t="shared" si="645"/>
        <v>0</v>
      </c>
      <c r="ID403" s="97">
        <f t="shared" si="646"/>
        <v>0</v>
      </c>
      <c r="IE403" s="97">
        <f t="shared" si="647"/>
        <v>0</v>
      </c>
      <c r="IF403" s="97"/>
      <c r="IG403" s="139">
        <f t="shared" si="582"/>
        <v>0</v>
      </c>
      <c r="IH403" s="111">
        <v>0</v>
      </c>
      <c r="II403" s="110">
        <v>0</v>
      </c>
      <c r="IJ403" s="109"/>
      <c r="IK403" s="110"/>
      <c r="IL403" s="109"/>
      <c r="IM403" s="110"/>
      <c r="IN403" s="109"/>
      <c r="IO403" s="110"/>
      <c r="IP403" s="109"/>
      <c r="IQ403" s="110"/>
      <c r="IR403" s="109"/>
      <c r="IS403" s="110"/>
      <c r="IT403" s="109"/>
      <c r="IU403" s="110"/>
      <c r="IV403" s="109"/>
      <c r="IW403" s="110"/>
      <c r="IX403" s="111"/>
      <c r="IY403" s="110"/>
      <c r="IZ403" s="111"/>
      <c r="JA403" s="110"/>
      <c r="JB403" s="109"/>
      <c r="JC403" s="110"/>
      <c r="JD403" s="111"/>
      <c r="JE403" s="111"/>
      <c r="JF403" s="96">
        <f t="shared" si="583"/>
        <v>0</v>
      </c>
      <c r="JG403" s="97">
        <f t="shared" si="584"/>
        <v>0</v>
      </c>
      <c r="JH403" s="97">
        <f t="shared" si="585"/>
        <v>0</v>
      </c>
      <c r="JI403" s="97"/>
      <c r="JJ403" s="139">
        <f t="shared" si="586"/>
        <v>0</v>
      </c>
      <c r="JK403" s="109">
        <v>0</v>
      </c>
      <c r="JL403" s="110">
        <v>0</v>
      </c>
      <c r="JM403" s="109"/>
      <c r="JN403" s="110"/>
      <c r="JO403" s="109"/>
      <c r="JP403" s="110"/>
      <c r="JQ403" s="109"/>
      <c r="JR403" s="110"/>
      <c r="JS403" s="109"/>
      <c r="JT403" s="110"/>
      <c r="JU403" s="111"/>
      <c r="JV403" s="110"/>
      <c r="JW403" s="109"/>
      <c r="JX403" s="111"/>
      <c r="JY403" s="109"/>
      <c r="JZ403" s="110"/>
      <c r="KA403" s="111"/>
      <c r="KB403" s="110"/>
      <c r="KC403" s="111"/>
      <c r="KD403" s="110"/>
      <c r="KE403" s="111"/>
      <c r="KF403" s="110"/>
      <c r="KG403" s="111"/>
      <c r="KH403" s="110"/>
      <c r="KI403" s="96">
        <f t="shared" si="587"/>
        <v>0</v>
      </c>
      <c r="KJ403" s="97">
        <f t="shared" si="588"/>
        <v>0</v>
      </c>
      <c r="KK403" s="97">
        <v>4.2542726132671828E-2</v>
      </c>
      <c r="KL403" s="139">
        <f t="shared" si="589"/>
        <v>0</v>
      </c>
      <c r="KM403" s="103">
        <v>0</v>
      </c>
      <c r="KN403" s="104">
        <v>0</v>
      </c>
      <c r="KO403" s="108"/>
      <c r="KP403" s="104"/>
      <c r="KQ403" s="108"/>
      <c r="KR403" s="104"/>
      <c r="KS403" s="108"/>
      <c r="KT403" s="104"/>
      <c r="KU403" s="108"/>
      <c r="KV403" s="104"/>
      <c r="KW403" s="108"/>
      <c r="KX403" s="104"/>
      <c r="KY403" s="108"/>
      <c r="KZ403" s="104"/>
      <c r="LA403" s="108"/>
      <c r="LB403" s="104"/>
      <c r="LC403" s="108"/>
      <c r="LD403" s="103"/>
      <c r="LE403" s="108"/>
      <c r="LF403" s="104"/>
      <c r="LG403" s="108"/>
      <c r="LH403" s="104"/>
      <c r="LI403" s="108"/>
      <c r="LJ403" s="104"/>
      <c r="LK403" s="100">
        <f t="shared" si="590"/>
        <v>0</v>
      </c>
      <c r="LL403" s="104">
        <f t="shared" si="591"/>
        <v>0</v>
      </c>
      <c r="LM403" s="108">
        <v>0</v>
      </c>
      <c r="LN403" s="104">
        <v>0</v>
      </c>
      <c r="LO403" s="108"/>
      <c r="LP403" s="104"/>
      <c r="LQ403" s="108"/>
      <c r="LR403" s="104"/>
      <c r="LS403" s="108"/>
      <c r="LT403" s="104"/>
      <c r="LU403" s="108"/>
      <c r="LV403" s="104"/>
      <c r="LW403" s="103"/>
      <c r="LX403" s="104"/>
      <c r="LY403" s="103"/>
      <c r="LZ403" s="103"/>
      <c r="MA403" s="108"/>
      <c r="MB403" s="104"/>
      <c r="MC403" s="103"/>
      <c r="MD403" s="104"/>
      <c r="ME403" s="103"/>
      <c r="MF403" s="104"/>
      <c r="MG403" s="103"/>
      <c r="MH403" s="104"/>
      <c r="MI403" s="103"/>
      <c r="MJ403" s="104"/>
      <c r="MK403" s="102">
        <f t="shared" si="648"/>
        <v>0</v>
      </c>
      <c r="ML403" s="104">
        <f t="shared" si="649"/>
        <v>0</v>
      </c>
      <c r="MM403" s="108">
        <v>0</v>
      </c>
      <c r="MN403" s="104">
        <v>0</v>
      </c>
      <c r="MO403" s="108"/>
      <c r="MP403" s="104"/>
      <c r="MQ403" s="108"/>
      <c r="MR403" s="104"/>
      <c r="MS403" s="108"/>
      <c r="MT403" s="104"/>
      <c r="MU403" s="108"/>
      <c r="MV403" s="104"/>
      <c r="MW403" s="108"/>
      <c r="MX403" s="104"/>
      <c r="MY403" s="108"/>
      <c r="MZ403" s="104"/>
      <c r="NA403" s="108"/>
      <c r="NB403" s="104"/>
      <c r="NC403" s="108"/>
      <c r="ND403" s="104"/>
      <c r="NE403" s="108"/>
      <c r="NF403" s="104"/>
      <c r="NG403" s="108"/>
      <c r="NH403" s="104"/>
      <c r="NI403" s="108"/>
      <c r="NJ403" s="104"/>
      <c r="NK403" s="100">
        <f t="shared" si="594"/>
        <v>0</v>
      </c>
      <c r="NL403" s="104">
        <f t="shared" si="595"/>
        <v>0</v>
      </c>
      <c r="NM403" s="109">
        <f t="shared" si="596"/>
        <v>0</v>
      </c>
      <c r="NN403" s="110">
        <f t="shared" si="597"/>
        <v>0</v>
      </c>
      <c r="NO403" s="109">
        <f t="shared" si="598"/>
        <v>0</v>
      </c>
      <c r="NP403" s="110">
        <f t="shared" si="599"/>
        <v>0</v>
      </c>
      <c r="NQ403" s="109">
        <f t="shared" si="600"/>
        <v>0</v>
      </c>
      <c r="NR403" s="110">
        <f t="shared" si="601"/>
        <v>0</v>
      </c>
      <c r="NS403" s="109">
        <f t="shared" si="602"/>
        <v>0</v>
      </c>
      <c r="NT403" s="110">
        <f t="shared" si="603"/>
        <v>0</v>
      </c>
      <c r="NU403" s="109">
        <f t="shared" si="604"/>
        <v>0</v>
      </c>
      <c r="NV403" s="110">
        <f t="shared" si="605"/>
        <v>0</v>
      </c>
      <c r="NW403" s="109">
        <f t="shared" si="606"/>
        <v>0</v>
      </c>
      <c r="NX403" s="110">
        <f t="shared" si="607"/>
        <v>0</v>
      </c>
      <c r="NY403" s="109">
        <f t="shared" si="608"/>
        <v>0</v>
      </c>
      <c r="NZ403" s="110">
        <f t="shared" si="609"/>
        <v>0</v>
      </c>
      <c r="OA403" s="109">
        <f t="shared" si="610"/>
        <v>0</v>
      </c>
      <c r="OB403" s="110">
        <f t="shared" si="611"/>
        <v>0</v>
      </c>
      <c r="OC403" s="111">
        <f t="shared" si="612"/>
        <v>0</v>
      </c>
      <c r="OD403" s="110">
        <f t="shared" si="613"/>
        <v>0</v>
      </c>
      <c r="OE403" s="111">
        <f t="shared" si="614"/>
        <v>0</v>
      </c>
      <c r="OF403" s="110">
        <f t="shared" si="615"/>
        <v>0</v>
      </c>
      <c r="OG403" s="109">
        <f t="shared" si="616"/>
        <v>0</v>
      </c>
      <c r="OH403" s="110">
        <f t="shared" si="617"/>
        <v>0</v>
      </c>
      <c r="OI403" s="111">
        <f t="shared" si="618"/>
        <v>0</v>
      </c>
      <c r="OJ403" s="111">
        <f t="shared" si="619"/>
        <v>0</v>
      </c>
      <c r="OK403" s="96">
        <f t="shared" si="620"/>
        <v>0</v>
      </c>
      <c r="OL403" s="97">
        <f t="shared" si="621"/>
        <v>0</v>
      </c>
      <c r="OM403" s="97">
        <v>0</v>
      </c>
      <c r="ON403" s="139">
        <f t="shared" si="622"/>
        <v>0</v>
      </c>
      <c r="OO403" s="111">
        <v>0</v>
      </c>
      <c r="OP403" s="110">
        <v>0</v>
      </c>
      <c r="OQ403" s="109"/>
      <c r="OR403" s="110"/>
      <c r="OS403" s="109"/>
      <c r="OT403" s="110"/>
      <c r="OU403" s="109"/>
      <c r="OV403" s="110"/>
      <c r="OW403" s="109"/>
      <c r="OX403" s="110"/>
      <c r="OY403" s="109"/>
      <c r="OZ403" s="110"/>
      <c r="PA403" s="109"/>
      <c r="PB403" s="110"/>
      <c r="PC403" s="109"/>
      <c r="PD403" s="110"/>
      <c r="PE403" s="111"/>
      <c r="PF403" s="110"/>
      <c r="PG403" s="111"/>
      <c r="PH403" s="110"/>
      <c r="PI403" s="109"/>
      <c r="PJ403" s="110"/>
      <c r="PK403" s="111"/>
      <c r="PL403" s="110"/>
      <c r="PM403" s="96">
        <f t="shared" si="623"/>
        <v>0</v>
      </c>
      <c r="PN403" s="97">
        <f t="shared" si="624"/>
        <v>0</v>
      </c>
      <c r="PO403" s="97">
        <f t="shared" si="625"/>
        <v>0</v>
      </c>
      <c r="PP403" s="109">
        <v>0</v>
      </c>
      <c r="PQ403" s="111"/>
      <c r="PR403" s="111"/>
      <c r="PS403" s="111"/>
      <c r="PT403" s="111"/>
      <c r="PU403" s="111"/>
      <c r="PV403" s="111"/>
      <c r="PW403" s="111"/>
      <c r="PX403" s="111"/>
      <c r="PY403" s="111"/>
      <c r="PZ403" s="111"/>
      <c r="QA403" s="110"/>
      <c r="QB403" s="98">
        <f t="shared" si="626"/>
        <v>0</v>
      </c>
      <c r="QC403" s="105">
        <f t="shared" si="627"/>
        <v>0</v>
      </c>
      <c r="QD403" s="106"/>
      <c r="QE403" s="113">
        <f t="shared" si="628"/>
        <v>0</v>
      </c>
      <c r="QF403" s="108">
        <v>0</v>
      </c>
      <c r="QG403" s="103"/>
      <c r="QH403" s="103"/>
      <c r="QI403" s="103"/>
      <c r="QJ403" s="103"/>
      <c r="QK403" s="103"/>
      <c r="QL403" s="103"/>
      <c r="QM403" s="103"/>
      <c r="QN403" s="103"/>
      <c r="QO403" s="103"/>
      <c r="QP403" s="103"/>
      <c r="QQ403" s="104"/>
      <c r="QR403" s="117">
        <f t="shared" si="629"/>
        <v>0</v>
      </c>
      <c r="QS403" s="158"/>
    </row>
    <row r="404" spans="1:461" s="88" customFormat="1" ht="10.5" x14ac:dyDescent="0.25">
      <c r="A404" s="89" t="s">
        <v>116</v>
      </c>
      <c r="B404" s="90" t="s">
        <v>115</v>
      </c>
      <c r="C404" s="90">
        <v>407</v>
      </c>
      <c r="D404" s="90" t="s">
        <v>386</v>
      </c>
      <c r="E404" s="91" t="s">
        <v>116</v>
      </c>
      <c r="F404" s="92" t="s">
        <v>115</v>
      </c>
      <c r="G404" s="92" t="s">
        <v>644</v>
      </c>
      <c r="H404" s="155">
        <v>25590</v>
      </c>
      <c r="I404" s="92" t="s">
        <v>847</v>
      </c>
      <c r="J404" s="93">
        <v>0</v>
      </c>
      <c r="K404" s="94">
        <v>0</v>
      </c>
      <c r="L404" s="93"/>
      <c r="M404" s="94"/>
      <c r="N404" s="93"/>
      <c r="O404" s="94"/>
      <c r="P404" s="93"/>
      <c r="Q404" s="94"/>
      <c r="R404" s="93"/>
      <c r="S404" s="94"/>
      <c r="T404" s="93"/>
      <c r="U404" s="94"/>
      <c r="V404" s="93"/>
      <c r="W404" s="95"/>
      <c r="X404" s="93"/>
      <c r="Y404" s="94"/>
      <c r="Z404" s="95"/>
      <c r="AA404" s="95"/>
      <c r="AB404" s="93"/>
      <c r="AC404" s="94"/>
      <c r="AD404" s="93"/>
      <c r="AE404" s="94"/>
      <c r="AF404" s="93"/>
      <c r="AG404" s="95"/>
      <c r="AH404" s="96">
        <f t="shared" si="553"/>
        <v>0</v>
      </c>
      <c r="AI404" s="97">
        <f t="shared" si="554"/>
        <v>0</v>
      </c>
      <c r="AJ404" s="97">
        <f t="shared" si="552"/>
        <v>0</v>
      </c>
      <c r="AK404" s="97"/>
      <c r="AL404" s="139">
        <f t="shared" si="555"/>
        <v>0</v>
      </c>
      <c r="AM404" s="95">
        <v>0</v>
      </c>
      <c r="AN404" s="94">
        <v>0</v>
      </c>
      <c r="AO404" s="93"/>
      <c r="AP404" s="94"/>
      <c r="AQ404" s="93"/>
      <c r="AR404" s="94"/>
      <c r="AS404" s="93"/>
      <c r="AT404" s="94"/>
      <c r="AU404" s="93"/>
      <c r="AV404" s="94"/>
      <c r="AW404" s="93"/>
      <c r="AX404" s="94"/>
      <c r="AY404" s="93"/>
      <c r="AZ404" s="95"/>
      <c r="BA404" s="93"/>
      <c r="BB404" s="95"/>
      <c r="BC404" s="93"/>
      <c r="BD404" s="94"/>
      <c r="BE404" s="95"/>
      <c r="BF404" s="95"/>
      <c r="BG404" s="93"/>
      <c r="BH404" s="94"/>
      <c r="BI404" s="93"/>
      <c r="BJ404" s="94"/>
      <c r="BK404" s="96">
        <f t="shared" si="556"/>
        <v>0</v>
      </c>
      <c r="BL404" s="97">
        <f t="shared" si="557"/>
        <v>0</v>
      </c>
      <c r="BM404" s="97">
        <f t="shared" si="558"/>
        <v>0</v>
      </c>
      <c r="BN404" s="97"/>
      <c r="BO404" s="139">
        <f t="shared" si="559"/>
        <v>0</v>
      </c>
      <c r="BP404" s="111">
        <v>0</v>
      </c>
      <c r="BQ404" s="110">
        <v>0</v>
      </c>
      <c r="BR404" s="109"/>
      <c r="BS404" s="110"/>
      <c r="BT404" s="109"/>
      <c r="BU404" s="110"/>
      <c r="BV404" s="109"/>
      <c r="BW404" s="110"/>
      <c r="BX404" s="109"/>
      <c r="BY404" s="110"/>
      <c r="BZ404" s="109"/>
      <c r="CA404" s="110"/>
      <c r="CB404" s="111"/>
      <c r="CC404" s="111"/>
      <c r="CD404" s="109"/>
      <c r="CE404" s="110"/>
      <c r="CF404" s="109"/>
      <c r="CG404" s="111"/>
      <c r="CH404" s="109"/>
      <c r="CI404" s="110"/>
      <c r="CJ404" s="109"/>
      <c r="CK404" s="110"/>
      <c r="CL404" s="111"/>
      <c r="CM404" s="111"/>
      <c r="CN404" s="96">
        <f t="shared" si="630"/>
        <v>0</v>
      </c>
      <c r="CO404" s="97">
        <f t="shared" si="631"/>
        <v>0</v>
      </c>
      <c r="CP404" s="97">
        <f t="shared" si="632"/>
        <v>0</v>
      </c>
      <c r="CQ404" s="97"/>
      <c r="CR404" s="139">
        <f t="shared" si="563"/>
        <v>0</v>
      </c>
      <c r="CS404" s="111">
        <v>0</v>
      </c>
      <c r="CT404" s="110">
        <v>0</v>
      </c>
      <c r="CU404" s="109"/>
      <c r="CV404" s="110"/>
      <c r="CW404" s="109"/>
      <c r="CX404" s="110"/>
      <c r="CY404" s="109"/>
      <c r="CZ404" s="110"/>
      <c r="DA404" s="109"/>
      <c r="DB404" s="110"/>
      <c r="DC404" s="109"/>
      <c r="DD404" s="110"/>
      <c r="DE404" s="109"/>
      <c r="DF404" s="110"/>
      <c r="DG404" s="109"/>
      <c r="DH404" s="110"/>
      <c r="DI404" s="111"/>
      <c r="DJ404" s="111"/>
      <c r="DK404" s="109"/>
      <c r="DL404" s="111"/>
      <c r="DM404" s="109"/>
      <c r="DN404" s="110"/>
      <c r="DO404" s="111"/>
      <c r="DP404" s="111"/>
      <c r="DQ404" s="96">
        <f t="shared" si="633"/>
        <v>0</v>
      </c>
      <c r="DR404" s="97">
        <f t="shared" si="634"/>
        <v>0</v>
      </c>
      <c r="DS404" s="97">
        <f t="shared" si="635"/>
        <v>0</v>
      </c>
      <c r="DT404" s="97"/>
      <c r="DU404" s="139">
        <f t="shared" si="567"/>
        <v>0</v>
      </c>
      <c r="DV404" s="111">
        <v>0</v>
      </c>
      <c r="DW404" s="110">
        <v>0</v>
      </c>
      <c r="DX404" s="111"/>
      <c r="DY404" s="110"/>
      <c r="DZ404" s="111"/>
      <c r="EA404" s="110"/>
      <c r="EB404" s="111"/>
      <c r="EC404" s="110"/>
      <c r="ED404" s="109"/>
      <c r="EE404" s="110"/>
      <c r="EF404" s="109"/>
      <c r="EG404" s="110"/>
      <c r="EH404" s="109"/>
      <c r="EI404" s="111"/>
      <c r="EJ404" s="109"/>
      <c r="EK404" s="111"/>
      <c r="EL404" s="109"/>
      <c r="EM404" s="110"/>
      <c r="EN404" s="111"/>
      <c r="EO404" s="110"/>
      <c r="EP404" s="111"/>
      <c r="EQ404" s="110"/>
      <c r="ER404" s="111"/>
      <c r="ES404" s="111"/>
      <c r="ET404" s="96">
        <f t="shared" si="636"/>
        <v>0</v>
      </c>
      <c r="EU404" s="97">
        <f t="shared" si="637"/>
        <v>0</v>
      </c>
      <c r="EV404" s="97">
        <f t="shared" si="638"/>
        <v>0</v>
      </c>
      <c r="EW404" s="97"/>
      <c r="EX404" s="139">
        <f t="shared" si="571"/>
        <v>0</v>
      </c>
      <c r="EY404" s="103">
        <v>0</v>
      </c>
      <c r="EZ404" s="104">
        <v>0</v>
      </c>
      <c r="FA404" s="103"/>
      <c r="FB404" s="104"/>
      <c r="FC404" s="103"/>
      <c r="FD404" s="104"/>
      <c r="FE404" s="103"/>
      <c r="FF404" s="104"/>
      <c r="FG404" s="108"/>
      <c r="FH404" s="104"/>
      <c r="FI404" s="103"/>
      <c r="FJ404" s="104"/>
      <c r="FK404" s="103"/>
      <c r="FL404" s="103"/>
      <c r="FM404" s="108"/>
      <c r="FN404" s="104"/>
      <c r="FO404" s="103"/>
      <c r="FP404" s="103"/>
      <c r="FQ404" s="108"/>
      <c r="FR404" s="104"/>
      <c r="FS404" s="103"/>
      <c r="FT404" s="104"/>
      <c r="FU404" s="103"/>
      <c r="FV404" s="103"/>
      <c r="FW404" s="100">
        <f t="shared" si="639"/>
        <v>0</v>
      </c>
      <c r="FX404" s="103">
        <f t="shared" si="640"/>
        <v>0</v>
      </c>
      <c r="FY404" s="103">
        <f t="shared" si="641"/>
        <v>0</v>
      </c>
      <c r="FZ404" s="103"/>
      <c r="GA404" s="149">
        <f t="shared" si="575"/>
        <v>0</v>
      </c>
      <c r="GB404" s="103">
        <v>0</v>
      </c>
      <c r="GC404" s="104">
        <v>0</v>
      </c>
      <c r="GD404" s="108"/>
      <c r="GE404" s="104"/>
      <c r="GF404" s="108"/>
      <c r="GG404" s="104"/>
      <c r="GH404" s="108"/>
      <c r="GI404" s="104"/>
      <c r="GJ404" s="108"/>
      <c r="GK404" s="104"/>
      <c r="GL404" s="108"/>
      <c r="GM404" s="104"/>
      <c r="GN404" s="103"/>
      <c r="GO404" s="103"/>
      <c r="GP404" s="108"/>
      <c r="GQ404" s="104"/>
      <c r="GR404" s="103"/>
      <c r="GS404" s="103"/>
      <c r="GT404" s="108"/>
      <c r="GU404" s="104"/>
      <c r="GV404" s="103"/>
      <c r="GW404" s="103"/>
      <c r="GX404" s="108"/>
      <c r="GY404" s="103"/>
      <c r="GZ404" s="100">
        <f t="shared" si="642"/>
        <v>0</v>
      </c>
      <c r="HA404" s="103">
        <f t="shared" si="643"/>
        <v>0</v>
      </c>
      <c r="HB404" s="103">
        <f t="shared" si="644"/>
        <v>0</v>
      </c>
      <c r="HC404" s="103"/>
      <c r="HD404" s="149">
        <f t="shared" si="578"/>
        <v>0</v>
      </c>
      <c r="HE404" s="103">
        <v>0</v>
      </c>
      <c r="HF404" s="104">
        <v>0</v>
      </c>
      <c r="HG404" s="108"/>
      <c r="HH404" s="104"/>
      <c r="HI404" s="108"/>
      <c r="HJ404" s="104"/>
      <c r="HK404" s="108"/>
      <c r="HL404" s="104"/>
      <c r="HM404" s="108"/>
      <c r="HN404" s="104"/>
      <c r="HO404" s="108"/>
      <c r="HP404" s="104"/>
      <c r="HQ404" s="108"/>
      <c r="HR404" s="104"/>
      <c r="HS404" s="108"/>
      <c r="HT404" s="104"/>
      <c r="HU404" s="108"/>
      <c r="HV404" s="104"/>
      <c r="HW404" s="108"/>
      <c r="HX404" s="104"/>
      <c r="HY404" s="108"/>
      <c r="HZ404" s="104"/>
      <c r="IA404" s="108"/>
      <c r="IB404" s="103"/>
      <c r="IC404" s="96">
        <f t="shared" si="645"/>
        <v>0</v>
      </c>
      <c r="ID404" s="97">
        <f t="shared" si="646"/>
        <v>0</v>
      </c>
      <c r="IE404" s="97">
        <f t="shared" si="647"/>
        <v>0</v>
      </c>
      <c r="IF404" s="97"/>
      <c r="IG404" s="139">
        <f t="shared" si="582"/>
        <v>0</v>
      </c>
      <c r="IH404" s="111">
        <v>0</v>
      </c>
      <c r="II404" s="110">
        <v>0</v>
      </c>
      <c r="IJ404" s="109"/>
      <c r="IK404" s="110"/>
      <c r="IL404" s="109"/>
      <c r="IM404" s="110"/>
      <c r="IN404" s="109"/>
      <c r="IO404" s="110"/>
      <c r="IP404" s="109"/>
      <c r="IQ404" s="110"/>
      <c r="IR404" s="109"/>
      <c r="IS404" s="110"/>
      <c r="IT404" s="109"/>
      <c r="IU404" s="110"/>
      <c r="IV404" s="109"/>
      <c r="IW404" s="110"/>
      <c r="IX404" s="111"/>
      <c r="IY404" s="110"/>
      <c r="IZ404" s="111"/>
      <c r="JA404" s="110"/>
      <c r="JB404" s="109"/>
      <c r="JC404" s="110"/>
      <c r="JD404" s="111"/>
      <c r="JE404" s="111"/>
      <c r="JF404" s="96">
        <f t="shared" si="583"/>
        <v>0</v>
      </c>
      <c r="JG404" s="97">
        <f t="shared" si="584"/>
        <v>0</v>
      </c>
      <c r="JH404" s="97">
        <f t="shared" si="585"/>
        <v>0</v>
      </c>
      <c r="JI404" s="97"/>
      <c r="JJ404" s="139">
        <f t="shared" si="586"/>
        <v>0</v>
      </c>
      <c r="JK404" s="109">
        <v>0</v>
      </c>
      <c r="JL404" s="110">
        <v>0</v>
      </c>
      <c r="JM404" s="109"/>
      <c r="JN404" s="110"/>
      <c r="JO404" s="109"/>
      <c r="JP404" s="110"/>
      <c r="JQ404" s="109"/>
      <c r="JR404" s="110"/>
      <c r="JS404" s="109"/>
      <c r="JT404" s="110"/>
      <c r="JU404" s="111"/>
      <c r="JV404" s="110"/>
      <c r="JW404" s="109"/>
      <c r="JX404" s="111"/>
      <c r="JY404" s="109"/>
      <c r="JZ404" s="110"/>
      <c r="KA404" s="111"/>
      <c r="KB404" s="110"/>
      <c r="KC404" s="111"/>
      <c r="KD404" s="110"/>
      <c r="KE404" s="111"/>
      <c r="KF404" s="110"/>
      <c r="KG404" s="111"/>
      <c r="KH404" s="110"/>
      <c r="KI404" s="96">
        <f t="shared" si="587"/>
        <v>0</v>
      </c>
      <c r="KJ404" s="97">
        <f t="shared" si="588"/>
        <v>0</v>
      </c>
      <c r="KK404" s="97">
        <v>6.8979020806169189E-2</v>
      </c>
      <c r="KL404" s="139">
        <f t="shared" si="589"/>
        <v>0</v>
      </c>
      <c r="KM404" s="103">
        <v>0</v>
      </c>
      <c r="KN404" s="104">
        <v>0</v>
      </c>
      <c r="KO404" s="108"/>
      <c r="KP404" s="104"/>
      <c r="KQ404" s="108"/>
      <c r="KR404" s="104"/>
      <c r="KS404" s="108"/>
      <c r="KT404" s="104"/>
      <c r="KU404" s="108"/>
      <c r="KV404" s="104"/>
      <c r="KW404" s="108"/>
      <c r="KX404" s="104"/>
      <c r="KY404" s="108"/>
      <c r="KZ404" s="104"/>
      <c r="LA404" s="108"/>
      <c r="LB404" s="104"/>
      <c r="LC404" s="108"/>
      <c r="LD404" s="103"/>
      <c r="LE404" s="108"/>
      <c r="LF404" s="104"/>
      <c r="LG404" s="108"/>
      <c r="LH404" s="104"/>
      <c r="LI404" s="108"/>
      <c r="LJ404" s="104"/>
      <c r="LK404" s="100">
        <f t="shared" si="590"/>
        <v>0</v>
      </c>
      <c r="LL404" s="104">
        <f t="shared" si="591"/>
        <v>0</v>
      </c>
      <c r="LM404" s="108">
        <v>0</v>
      </c>
      <c r="LN404" s="104">
        <v>0</v>
      </c>
      <c r="LO404" s="108"/>
      <c r="LP404" s="104"/>
      <c r="LQ404" s="108"/>
      <c r="LR404" s="104"/>
      <c r="LS404" s="108"/>
      <c r="LT404" s="104"/>
      <c r="LU404" s="108"/>
      <c r="LV404" s="104"/>
      <c r="LW404" s="103"/>
      <c r="LX404" s="104"/>
      <c r="LY404" s="103"/>
      <c r="LZ404" s="103"/>
      <c r="MA404" s="108"/>
      <c r="MB404" s="104"/>
      <c r="MC404" s="103"/>
      <c r="MD404" s="104"/>
      <c r="ME404" s="103"/>
      <c r="MF404" s="104"/>
      <c r="MG404" s="103"/>
      <c r="MH404" s="104"/>
      <c r="MI404" s="103"/>
      <c r="MJ404" s="104"/>
      <c r="MK404" s="102">
        <f t="shared" si="648"/>
        <v>0</v>
      </c>
      <c r="ML404" s="104">
        <f t="shared" si="649"/>
        <v>0</v>
      </c>
      <c r="MM404" s="108">
        <v>0</v>
      </c>
      <c r="MN404" s="104">
        <v>0</v>
      </c>
      <c r="MO404" s="108"/>
      <c r="MP404" s="104"/>
      <c r="MQ404" s="108"/>
      <c r="MR404" s="104"/>
      <c r="MS404" s="108"/>
      <c r="MT404" s="104"/>
      <c r="MU404" s="108"/>
      <c r="MV404" s="104"/>
      <c r="MW404" s="108"/>
      <c r="MX404" s="104"/>
      <c r="MY404" s="108"/>
      <c r="MZ404" s="104"/>
      <c r="NA404" s="108"/>
      <c r="NB404" s="104"/>
      <c r="NC404" s="108"/>
      <c r="ND404" s="104"/>
      <c r="NE404" s="108"/>
      <c r="NF404" s="104"/>
      <c r="NG404" s="108"/>
      <c r="NH404" s="104"/>
      <c r="NI404" s="108"/>
      <c r="NJ404" s="104"/>
      <c r="NK404" s="100">
        <f t="shared" si="594"/>
        <v>0</v>
      </c>
      <c r="NL404" s="104">
        <f t="shared" si="595"/>
        <v>0</v>
      </c>
      <c r="NM404" s="109">
        <f t="shared" si="596"/>
        <v>0</v>
      </c>
      <c r="NN404" s="110">
        <f t="shared" si="597"/>
        <v>0</v>
      </c>
      <c r="NO404" s="109">
        <f t="shared" si="598"/>
        <v>0</v>
      </c>
      <c r="NP404" s="110">
        <f t="shared" si="599"/>
        <v>0</v>
      </c>
      <c r="NQ404" s="109">
        <f t="shared" si="600"/>
        <v>0</v>
      </c>
      <c r="NR404" s="110">
        <f t="shared" si="601"/>
        <v>0</v>
      </c>
      <c r="NS404" s="109">
        <f t="shared" si="602"/>
        <v>0</v>
      </c>
      <c r="NT404" s="110">
        <f t="shared" si="603"/>
        <v>0</v>
      </c>
      <c r="NU404" s="109">
        <f t="shared" si="604"/>
        <v>0</v>
      </c>
      <c r="NV404" s="110">
        <f t="shared" si="605"/>
        <v>0</v>
      </c>
      <c r="NW404" s="109">
        <f t="shared" si="606"/>
        <v>0</v>
      </c>
      <c r="NX404" s="110">
        <f t="shared" si="607"/>
        <v>0</v>
      </c>
      <c r="NY404" s="109">
        <f t="shared" si="608"/>
        <v>0</v>
      </c>
      <c r="NZ404" s="110">
        <f t="shared" si="609"/>
        <v>0</v>
      </c>
      <c r="OA404" s="109">
        <f t="shared" si="610"/>
        <v>0</v>
      </c>
      <c r="OB404" s="110">
        <f t="shared" si="611"/>
        <v>0</v>
      </c>
      <c r="OC404" s="111">
        <f t="shared" si="612"/>
        <v>0</v>
      </c>
      <c r="OD404" s="110">
        <f t="shared" si="613"/>
        <v>0</v>
      </c>
      <c r="OE404" s="111">
        <f t="shared" si="614"/>
        <v>0</v>
      </c>
      <c r="OF404" s="110">
        <f t="shared" si="615"/>
        <v>0</v>
      </c>
      <c r="OG404" s="109">
        <f t="shared" si="616"/>
        <v>0</v>
      </c>
      <c r="OH404" s="110">
        <f t="shared" si="617"/>
        <v>0</v>
      </c>
      <c r="OI404" s="111">
        <f t="shared" si="618"/>
        <v>0</v>
      </c>
      <c r="OJ404" s="111">
        <f t="shared" si="619"/>
        <v>0</v>
      </c>
      <c r="OK404" s="96">
        <f t="shared" si="620"/>
        <v>0</v>
      </c>
      <c r="OL404" s="97">
        <f t="shared" si="621"/>
        <v>0</v>
      </c>
      <c r="OM404" s="97">
        <v>0</v>
      </c>
      <c r="ON404" s="139">
        <f t="shared" si="622"/>
        <v>0</v>
      </c>
      <c r="OO404" s="111">
        <v>0</v>
      </c>
      <c r="OP404" s="110">
        <v>0</v>
      </c>
      <c r="OQ404" s="109"/>
      <c r="OR404" s="110"/>
      <c r="OS404" s="109"/>
      <c r="OT404" s="110"/>
      <c r="OU404" s="109"/>
      <c r="OV404" s="110"/>
      <c r="OW404" s="109"/>
      <c r="OX404" s="110"/>
      <c r="OY404" s="109"/>
      <c r="OZ404" s="110"/>
      <c r="PA404" s="109"/>
      <c r="PB404" s="110"/>
      <c r="PC404" s="109"/>
      <c r="PD404" s="110"/>
      <c r="PE404" s="111"/>
      <c r="PF404" s="110"/>
      <c r="PG404" s="111"/>
      <c r="PH404" s="110"/>
      <c r="PI404" s="109"/>
      <c r="PJ404" s="110"/>
      <c r="PK404" s="111"/>
      <c r="PL404" s="110"/>
      <c r="PM404" s="96">
        <f t="shared" si="623"/>
        <v>0</v>
      </c>
      <c r="PN404" s="97">
        <f t="shared" si="624"/>
        <v>0</v>
      </c>
      <c r="PO404" s="97">
        <f t="shared" si="625"/>
        <v>0</v>
      </c>
      <c r="PP404" s="109">
        <v>0</v>
      </c>
      <c r="PQ404" s="111"/>
      <c r="PR404" s="111"/>
      <c r="PS404" s="111"/>
      <c r="PT404" s="111"/>
      <c r="PU404" s="111"/>
      <c r="PV404" s="111"/>
      <c r="PW404" s="111"/>
      <c r="PX404" s="111"/>
      <c r="PY404" s="111"/>
      <c r="PZ404" s="111"/>
      <c r="QA404" s="110"/>
      <c r="QB404" s="98">
        <f t="shared" si="626"/>
        <v>0</v>
      </c>
      <c r="QC404" s="105">
        <f t="shared" si="627"/>
        <v>0</v>
      </c>
      <c r="QD404" s="106"/>
      <c r="QE404" s="113">
        <f t="shared" si="628"/>
        <v>0</v>
      </c>
      <c r="QF404" s="108">
        <v>0</v>
      </c>
      <c r="QG404" s="103"/>
      <c r="QH404" s="103"/>
      <c r="QI404" s="103"/>
      <c r="QJ404" s="103"/>
      <c r="QK404" s="103"/>
      <c r="QL404" s="103"/>
      <c r="QM404" s="103"/>
      <c r="QN404" s="103"/>
      <c r="QO404" s="103"/>
      <c r="QP404" s="103"/>
      <c r="QQ404" s="104"/>
      <c r="QR404" s="117">
        <f t="shared" si="629"/>
        <v>0</v>
      </c>
      <c r="QS404" s="158"/>
    </row>
    <row r="405" spans="1:461" s="88" customFormat="1" ht="10.5" x14ac:dyDescent="0.25">
      <c r="A405" s="89" t="s">
        <v>116</v>
      </c>
      <c r="B405" s="90" t="s">
        <v>218</v>
      </c>
      <c r="C405" s="90">
        <v>407</v>
      </c>
      <c r="D405" s="90" t="s">
        <v>386</v>
      </c>
      <c r="E405" s="91" t="s">
        <v>116</v>
      </c>
      <c r="F405" s="92" t="s">
        <v>389</v>
      </c>
      <c r="G405" s="92" t="s">
        <v>644</v>
      </c>
      <c r="H405" s="155">
        <v>25605</v>
      </c>
      <c r="I405" s="92" t="s">
        <v>296</v>
      </c>
      <c r="J405" s="93">
        <v>0</v>
      </c>
      <c r="K405" s="94">
        <v>0</v>
      </c>
      <c r="L405" s="93"/>
      <c r="M405" s="94"/>
      <c r="N405" s="93"/>
      <c r="O405" s="94"/>
      <c r="P405" s="93"/>
      <c r="Q405" s="94"/>
      <c r="R405" s="93"/>
      <c r="S405" s="94"/>
      <c r="T405" s="93"/>
      <c r="U405" s="94"/>
      <c r="V405" s="93"/>
      <c r="W405" s="95"/>
      <c r="X405" s="93"/>
      <c r="Y405" s="94"/>
      <c r="Z405" s="95"/>
      <c r="AA405" s="95"/>
      <c r="AB405" s="93"/>
      <c r="AC405" s="94"/>
      <c r="AD405" s="93"/>
      <c r="AE405" s="94"/>
      <c r="AF405" s="93"/>
      <c r="AG405" s="95"/>
      <c r="AH405" s="96">
        <f t="shared" si="553"/>
        <v>0</v>
      </c>
      <c r="AI405" s="97">
        <f t="shared" si="554"/>
        <v>0</v>
      </c>
      <c r="AJ405" s="97">
        <f t="shared" si="552"/>
        <v>0</v>
      </c>
      <c r="AK405" s="97"/>
      <c r="AL405" s="139">
        <f t="shared" si="555"/>
        <v>0</v>
      </c>
      <c r="AM405" s="95">
        <v>0</v>
      </c>
      <c r="AN405" s="94">
        <v>0</v>
      </c>
      <c r="AO405" s="93"/>
      <c r="AP405" s="94"/>
      <c r="AQ405" s="93"/>
      <c r="AR405" s="94"/>
      <c r="AS405" s="93"/>
      <c r="AT405" s="94"/>
      <c r="AU405" s="93"/>
      <c r="AV405" s="94"/>
      <c r="AW405" s="93"/>
      <c r="AX405" s="94"/>
      <c r="AY405" s="93"/>
      <c r="AZ405" s="95"/>
      <c r="BA405" s="93"/>
      <c r="BB405" s="95"/>
      <c r="BC405" s="93"/>
      <c r="BD405" s="94"/>
      <c r="BE405" s="95"/>
      <c r="BF405" s="95"/>
      <c r="BG405" s="93"/>
      <c r="BH405" s="94"/>
      <c r="BI405" s="93"/>
      <c r="BJ405" s="94"/>
      <c r="BK405" s="96">
        <f t="shared" si="556"/>
        <v>0</v>
      </c>
      <c r="BL405" s="97">
        <f t="shared" si="557"/>
        <v>0</v>
      </c>
      <c r="BM405" s="97">
        <f t="shared" si="558"/>
        <v>0</v>
      </c>
      <c r="BN405" s="97"/>
      <c r="BO405" s="139">
        <f t="shared" si="559"/>
        <v>0</v>
      </c>
      <c r="BP405" s="111">
        <v>0</v>
      </c>
      <c r="BQ405" s="110">
        <v>0</v>
      </c>
      <c r="BR405" s="109"/>
      <c r="BS405" s="110"/>
      <c r="BT405" s="109"/>
      <c r="BU405" s="110"/>
      <c r="BV405" s="109"/>
      <c r="BW405" s="110"/>
      <c r="BX405" s="109"/>
      <c r="BY405" s="110"/>
      <c r="BZ405" s="109"/>
      <c r="CA405" s="110"/>
      <c r="CB405" s="111"/>
      <c r="CC405" s="111"/>
      <c r="CD405" s="109"/>
      <c r="CE405" s="110"/>
      <c r="CF405" s="109"/>
      <c r="CG405" s="111"/>
      <c r="CH405" s="109"/>
      <c r="CI405" s="110"/>
      <c r="CJ405" s="109"/>
      <c r="CK405" s="110"/>
      <c r="CL405" s="111"/>
      <c r="CM405" s="111"/>
      <c r="CN405" s="96">
        <f t="shared" si="630"/>
        <v>0</v>
      </c>
      <c r="CO405" s="97">
        <f t="shared" si="631"/>
        <v>0</v>
      </c>
      <c r="CP405" s="97">
        <f t="shared" si="632"/>
        <v>0</v>
      </c>
      <c r="CQ405" s="97"/>
      <c r="CR405" s="139">
        <f t="shared" si="563"/>
        <v>0</v>
      </c>
      <c r="CS405" s="111">
        <v>0</v>
      </c>
      <c r="CT405" s="110">
        <v>0</v>
      </c>
      <c r="CU405" s="109"/>
      <c r="CV405" s="110"/>
      <c r="CW405" s="109"/>
      <c r="CX405" s="110"/>
      <c r="CY405" s="109"/>
      <c r="CZ405" s="110"/>
      <c r="DA405" s="109"/>
      <c r="DB405" s="110"/>
      <c r="DC405" s="109"/>
      <c r="DD405" s="110"/>
      <c r="DE405" s="109"/>
      <c r="DF405" s="110"/>
      <c r="DG405" s="109"/>
      <c r="DH405" s="110"/>
      <c r="DI405" s="111"/>
      <c r="DJ405" s="111"/>
      <c r="DK405" s="109"/>
      <c r="DL405" s="111"/>
      <c r="DM405" s="109"/>
      <c r="DN405" s="110"/>
      <c r="DO405" s="111"/>
      <c r="DP405" s="111"/>
      <c r="DQ405" s="96">
        <f t="shared" si="633"/>
        <v>0</v>
      </c>
      <c r="DR405" s="97">
        <f t="shared" si="634"/>
        <v>0</v>
      </c>
      <c r="DS405" s="97">
        <f t="shared" si="635"/>
        <v>0</v>
      </c>
      <c r="DT405" s="97"/>
      <c r="DU405" s="139">
        <f t="shared" si="567"/>
        <v>0</v>
      </c>
      <c r="DV405" s="111">
        <v>0</v>
      </c>
      <c r="DW405" s="110">
        <v>0</v>
      </c>
      <c r="DX405" s="111"/>
      <c r="DY405" s="110"/>
      <c r="DZ405" s="111"/>
      <c r="EA405" s="110"/>
      <c r="EB405" s="111"/>
      <c r="EC405" s="110"/>
      <c r="ED405" s="109"/>
      <c r="EE405" s="110"/>
      <c r="EF405" s="109"/>
      <c r="EG405" s="110"/>
      <c r="EH405" s="109"/>
      <c r="EI405" s="111"/>
      <c r="EJ405" s="109"/>
      <c r="EK405" s="111"/>
      <c r="EL405" s="109"/>
      <c r="EM405" s="110"/>
      <c r="EN405" s="111"/>
      <c r="EO405" s="110"/>
      <c r="EP405" s="111"/>
      <c r="EQ405" s="110"/>
      <c r="ER405" s="111"/>
      <c r="ES405" s="111"/>
      <c r="ET405" s="96">
        <f t="shared" si="636"/>
        <v>0</v>
      </c>
      <c r="EU405" s="97">
        <f t="shared" si="637"/>
        <v>0</v>
      </c>
      <c r="EV405" s="97">
        <f t="shared" si="638"/>
        <v>0</v>
      </c>
      <c r="EW405" s="97"/>
      <c r="EX405" s="139">
        <f t="shared" si="571"/>
        <v>0</v>
      </c>
      <c r="EY405" s="103">
        <v>0</v>
      </c>
      <c r="EZ405" s="104">
        <v>0</v>
      </c>
      <c r="FA405" s="103"/>
      <c r="FB405" s="104"/>
      <c r="FC405" s="103"/>
      <c r="FD405" s="104"/>
      <c r="FE405" s="103"/>
      <c r="FF405" s="104"/>
      <c r="FG405" s="108"/>
      <c r="FH405" s="104"/>
      <c r="FI405" s="103"/>
      <c r="FJ405" s="104"/>
      <c r="FK405" s="103"/>
      <c r="FL405" s="103"/>
      <c r="FM405" s="108"/>
      <c r="FN405" s="104"/>
      <c r="FO405" s="103"/>
      <c r="FP405" s="103"/>
      <c r="FQ405" s="108"/>
      <c r="FR405" s="104"/>
      <c r="FS405" s="103"/>
      <c r="FT405" s="104"/>
      <c r="FU405" s="103"/>
      <c r="FV405" s="103"/>
      <c r="FW405" s="100">
        <f t="shared" si="639"/>
        <v>0</v>
      </c>
      <c r="FX405" s="103">
        <f t="shared" si="640"/>
        <v>0</v>
      </c>
      <c r="FY405" s="103">
        <f t="shared" si="641"/>
        <v>0</v>
      </c>
      <c r="FZ405" s="103"/>
      <c r="GA405" s="149">
        <f t="shared" si="575"/>
        <v>0</v>
      </c>
      <c r="GB405" s="103">
        <v>0</v>
      </c>
      <c r="GC405" s="104">
        <v>0</v>
      </c>
      <c r="GD405" s="108"/>
      <c r="GE405" s="104"/>
      <c r="GF405" s="108"/>
      <c r="GG405" s="104"/>
      <c r="GH405" s="108"/>
      <c r="GI405" s="104"/>
      <c r="GJ405" s="108"/>
      <c r="GK405" s="104"/>
      <c r="GL405" s="108"/>
      <c r="GM405" s="104"/>
      <c r="GN405" s="103"/>
      <c r="GO405" s="103"/>
      <c r="GP405" s="108"/>
      <c r="GQ405" s="104"/>
      <c r="GR405" s="103"/>
      <c r="GS405" s="103"/>
      <c r="GT405" s="108"/>
      <c r="GU405" s="104"/>
      <c r="GV405" s="103"/>
      <c r="GW405" s="103"/>
      <c r="GX405" s="108"/>
      <c r="GY405" s="103"/>
      <c r="GZ405" s="100">
        <f t="shared" si="642"/>
        <v>0</v>
      </c>
      <c r="HA405" s="103">
        <f t="shared" si="643"/>
        <v>0</v>
      </c>
      <c r="HB405" s="103">
        <f t="shared" si="644"/>
        <v>0</v>
      </c>
      <c r="HC405" s="103"/>
      <c r="HD405" s="149">
        <f t="shared" si="578"/>
        <v>0</v>
      </c>
      <c r="HE405" s="103">
        <v>0</v>
      </c>
      <c r="HF405" s="104">
        <v>0</v>
      </c>
      <c r="HG405" s="108"/>
      <c r="HH405" s="104"/>
      <c r="HI405" s="108"/>
      <c r="HJ405" s="104"/>
      <c r="HK405" s="108"/>
      <c r="HL405" s="104"/>
      <c r="HM405" s="108"/>
      <c r="HN405" s="104"/>
      <c r="HO405" s="108"/>
      <c r="HP405" s="104"/>
      <c r="HQ405" s="108"/>
      <c r="HR405" s="104"/>
      <c r="HS405" s="108"/>
      <c r="HT405" s="104"/>
      <c r="HU405" s="108"/>
      <c r="HV405" s="104"/>
      <c r="HW405" s="108"/>
      <c r="HX405" s="104"/>
      <c r="HY405" s="108"/>
      <c r="HZ405" s="104"/>
      <c r="IA405" s="108"/>
      <c r="IB405" s="103"/>
      <c r="IC405" s="96">
        <f t="shared" si="645"/>
        <v>0</v>
      </c>
      <c r="ID405" s="97">
        <f t="shared" si="646"/>
        <v>0</v>
      </c>
      <c r="IE405" s="97">
        <f t="shared" si="647"/>
        <v>0</v>
      </c>
      <c r="IF405" s="97"/>
      <c r="IG405" s="139">
        <f t="shared" si="582"/>
        <v>0</v>
      </c>
      <c r="IH405" s="111">
        <v>0</v>
      </c>
      <c r="II405" s="110">
        <v>0</v>
      </c>
      <c r="IJ405" s="109"/>
      <c r="IK405" s="110"/>
      <c r="IL405" s="109"/>
      <c r="IM405" s="110"/>
      <c r="IN405" s="109"/>
      <c r="IO405" s="110"/>
      <c r="IP405" s="109"/>
      <c r="IQ405" s="110"/>
      <c r="IR405" s="109"/>
      <c r="IS405" s="110"/>
      <c r="IT405" s="109"/>
      <c r="IU405" s="110"/>
      <c r="IV405" s="109"/>
      <c r="IW405" s="110"/>
      <c r="IX405" s="111"/>
      <c r="IY405" s="110"/>
      <c r="IZ405" s="111"/>
      <c r="JA405" s="110"/>
      <c r="JB405" s="109"/>
      <c r="JC405" s="110"/>
      <c r="JD405" s="111"/>
      <c r="JE405" s="111"/>
      <c r="JF405" s="96">
        <f t="shared" si="583"/>
        <v>0</v>
      </c>
      <c r="JG405" s="97">
        <f t="shared" si="584"/>
        <v>0</v>
      </c>
      <c r="JH405" s="97">
        <f t="shared" si="585"/>
        <v>0</v>
      </c>
      <c r="JI405" s="97"/>
      <c r="JJ405" s="139">
        <f t="shared" si="586"/>
        <v>0</v>
      </c>
      <c r="JK405" s="109">
        <v>0</v>
      </c>
      <c r="JL405" s="110">
        <v>0</v>
      </c>
      <c r="JM405" s="109"/>
      <c r="JN405" s="110"/>
      <c r="JO405" s="109"/>
      <c r="JP405" s="110"/>
      <c r="JQ405" s="109"/>
      <c r="JR405" s="110"/>
      <c r="JS405" s="109"/>
      <c r="JT405" s="110"/>
      <c r="JU405" s="111"/>
      <c r="JV405" s="110"/>
      <c r="JW405" s="109"/>
      <c r="JX405" s="111"/>
      <c r="JY405" s="109"/>
      <c r="JZ405" s="110"/>
      <c r="KA405" s="111"/>
      <c r="KB405" s="110"/>
      <c r="KC405" s="111"/>
      <c r="KD405" s="110"/>
      <c r="KE405" s="111"/>
      <c r="KF405" s="110"/>
      <c r="KG405" s="111"/>
      <c r="KH405" s="110"/>
      <c r="KI405" s="96">
        <f t="shared" si="587"/>
        <v>0</v>
      </c>
      <c r="KJ405" s="97">
        <f t="shared" si="588"/>
        <v>0</v>
      </c>
      <c r="KK405" s="97">
        <v>3.9484542944220984E-2</v>
      </c>
      <c r="KL405" s="139">
        <f t="shared" si="589"/>
        <v>0</v>
      </c>
      <c r="KM405" s="103">
        <v>0</v>
      </c>
      <c r="KN405" s="104">
        <v>0</v>
      </c>
      <c r="KO405" s="108"/>
      <c r="KP405" s="104"/>
      <c r="KQ405" s="108"/>
      <c r="KR405" s="104"/>
      <c r="KS405" s="108"/>
      <c r="KT405" s="104"/>
      <c r="KU405" s="108"/>
      <c r="KV405" s="104"/>
      <c r="KW405" s="108"/>
      <c r="KX405" s="104"/>
      <c r="KY405" s="108"/>
      <c r="KZ405" s="104"/>
      <c r="LA405" s="108"/>
      <c r="LB405" s="104"/>
      <c r="LC405" s="108"/>
      <c r="LD405" s="103"/>
      <c r="LE405" s="108"/>
      <c r="LF405" s="104"/>
      <c r="LG405" s="108"/>
      <c r="LH405" s="104"/>
      <c r="LI405" s="108"/>
      <c r="LJ405" s="104"/>
      <c r="LK405" s="100">
        <f t="shared" si="590"/>
        <v>0</v>
      </c>
      <c r="LL405" s="104">
        <f t="shared" si="591"/>
        <v>0</v>
      </c>
      <c r="LM405" s="108">
        <v>0</v>
      </c>
      <c r="LN405" s="104">
        <v>0</v>
      </c>
      <c r="LO405" s="108"/>
      <c r="LP405" s="104"/>
      <c r="LQ405" s="108"/>
      <c r="LR405" s="104"/>
      <c r="LS405" s="108"/>
      <c r="LT405" s="104"/>
      <c r="LU405" s="108"/>
      <c r="LV405" s="104"/>
      <c r="LW405" s="103"/>
      <c r="LX405" s="104"/>
      <c r="LY405" s="103"/>
      <c r="LZ405" s="103"/>
      <c r="MA405" s="108"/>
      <c r="MB405" s="104"/>
      <c r="MC405" s="103"/>
      <c r="MD405" s="104"/>
      <c r="ME405" s="103"/>
      <c r="MF405" s="104"/>
      <c r="MG405" s="103"/>
      <c r="MH405" s="104"/>
      <c r="MI405" s="103"/>
      <c r="MJ405" s="104"/>
      <c r="MK405" s="102">
        <f t="shared" si="648"/>
        <v>0</v>
      </c>
      <c r="ML405" s="104">
        <f t="shared" si="649"/>
        <v>0</v>
      </c>
      <c r="MM405" s="108">
        <v>0</v>
      </c>
      <c r="MN405" s="104">
        <v>0</v>
      </c>
      <c r="MO405" s="108"/>
      <c r="MP405" s="104"/>
      <c r="MQ405" s="108"/>
      <c r="MR405" s="104"/>
      <c r="MS405" s="108"/>
      <c r="MT405" s="104"/>
      <c r="MU405" s="108"/>
      <c r="MV405" s="104"/>
      <c r="MW405" s="108"/>
      <c r="MX405" s="104"/>
      <c r="MY405" s="108"/>
      <c r="MZ405" s="104"/>
      <c r="NA405" s="108"/>
      <c r="NB405" s="104"/>
      <c r="NC405" s="108"/>
      <c r="ND405" s="104"/>
      <c r="NE405" s="108"/>
      <c r="NF405" s="104"/>
      <c r="NG405" s="108"/>
      <c r="NH405" s="104"/>
      <c r="NI405" s="108"/>
      <c r="NJ405" s="104"/>
      <c r="NK405" s="100">
        <f t="shared" si="594"/>
        <v>0</v>
      </c>
      <c r="NL405" s="104">
        <f t="shared" si="595"/>
        <v>0</v>
      </c>
      <c r="NM405" s="109">
        <f t="shared" si="596"/>
        <v>0</v>
      </c>
      <c r="NN405" s="110">
        <f t="shared" si="597"/>
        <v>0</v>
      </c>
      <c r="NO405" s="109">
        <f t="shared" si="598"/>
        <v>0</v>
      </c>
      <c r="NP405" s="110">
        <f t="shared" si="599"/>
        <v>0</v>
      </c>
      <c r="NQ405" s="109">
        <f t="shared" si="600"/>
        <v>0</v>
      </c>
      <c r="NR405" s="110">
        <f t="shared" si="601"/>
        <v>0</v>
      </c>
      <c r="NS405" s="109">
        <f t="shared" si="602"/>
        <v>0</v>
      </c>
      <c r="NT405" s="110">
        <f t="shared" si="603"/>
        <v>0</v>
      </c>
      <c r="NU405" s="109">
        <f t="shared" si="604"/>
        <v>0</v>
      </c>
      <c r="NV405" s="110">
        <f t="shared" si="605"/>
        <v>0</v>
      </c>
      <c r="NW405" s="109">
        <f t="shared" si="606"/>
        <v>0</v>
      </c>
      <c r="NX405" s="110">
        <f t="shared" si="607"/>
        <v>0</v>
      </c>
      <c r="NY405" s="109">
        <f t="shared" si="608"/>
        <v>0</v>
      </c>
      <c r="NZ405" s="110">
        <f t="shared" si="609"/>
        <v>0</v>
      </c>
      <c r="OA405" s="109">
        <f t="shared" si="610"/>
        <v>0</v>
      </c>
      <c r="OB405" s="110">
        <f t="shared" si="611"/>
        <v>0</v>
      </c>
      <c r="OC405" s="111">
        <f t="shared" si="612"/>
        <v>0</v>
      </c>
      <c r="OD405" s="110">
        <f t="shared" si="613"/>
        <v>0</v>
      </c>
      <c r="OE405" s="111">
        <f t="shared" si="614"/>
        <v>0</v>
      </c>
      <c r="OF405" s="110">
        <f t="shared" si="615"/>
        <v>0</v>
      </c>
      <c r="OG405" s="109">
        <f t="shared" si="616"/>
        <v>0</v>
      </c>
      <c r="OH405" s="110">
        <f t="shared" si="617"/>
        <v>0</v>
      </c>
      <c r="OI405" s="111">
        <f t="shared" si="618"/>
        <v>0</v>
      </c>
      <c r="OJ405" s="111">
        <f t="shared" si="619"/>
        <v>0</v>
      </c>
      <c r="OK405" s="96">
        <f t="shared" si="620"/>
        <v>0</v>
      </c>
      <c r="OL405" s="97">
        <f t="shared" si="621"/>
        <v>0</v>
      </c>
      <c r="OM405" s="97">
        <v>0</v>
      </c>
      <c r="ON405" s="139">
        <f t="shared" si="622"/>
        <v>0</v>
      </c>
      <c r="OO405" s="111">
        <v>0</v>
      </c>
      <c r="OP405" s="110">
        <v>0</v>
      </c>
      <c r="OQ405" s="109"/>
      <c r="OR405" s="110"/>
      <c r="OS405" s="109"/>
      <c r="OT405" s="110"/>
      <c r="OU405" s="109"/>
      <c r="OV405" s="110"/>
      <c r="OW405" s="109"/>
      <c r="OX405" s="110"/>
      <c r="OY405" s="109"/>
      <c r="OZ405" s="110"/>
      <c r="PA405" s="109"/>
      <c r="PB405" s="110"/>
      <c r="PC405" s="109"/>
      <c r="PD405" s="110"/>
      <c r="PE405" s="111"/>
      <c r="PF405" s="110"/>
      <c r="PG405" s="111"/>
      <c r="PH405" s="110"/>
      <c r="PI405" s="109"/>
      <c r="PJ405" s="110"/>
      <c r="PK405" s="111"/>
      <c r="PL405" s="110"/>
      <c r="PM405" s="96">
        <f t="shared" si="623"/>
        <v>0</v>
      </c>
      <c r="PN405" s="97">
        <f t="shared" si="624"/>
        <v>0</v>
      </c>
      <c r="PO405" s="97">
        <f t="shared" si="625"/>
        <v>0</v>
      </c>
      <c r="PP405" s="109">
        <v>0</v>
      </c>
      <c r="PQ405" s="111"/>
      <c r="PR405" s="111"/>
      <c r="PS405" s="111"/>
      <c r="PT405" s="111"/>
      <c r="PU405" s="111"/>
      <c r="PV405" s="111"/>
      <c r="PW405" s="111"/>
      <c r="PX405" s="111"/>
      <c r="PY405" s="111"/>
      <c r="PZ405" s="111"/>
      <c r="QA405" s="110"/>
      <c r="QB405" s="98">
        <f t="shared" si="626"/>
        <v>0</v>
      </c>
      <c r="QC405" s="105">
        <f t="shared" si="627"/>
        <v>0</v>
      </c>
      <c r="QD405" s="106"/>
      <c r="QE405" s="113">
        <f t="shared" si="628"/>
        <v>0</v>
      </c>
      <c r="QF405" s="108">
        <v>0</v>
      </c>
      <c r="QG405" s="103"/>
      <c r="QH405" s="103"/>
      <c r="QI405" s="103"/>
      <c r="QJ405" s="103"/>
      <c r="QK405" s="103"/>
      <c r="QL405" s="103"/>
      <c r="QM405" s="103"/>
      <c r="QN405" s="103"/>
      <c r="QO405" s="103"/>
      <c r="QP405" s="103"/>
      <c r="QQ405" s="104"/>
      <c r="QR405" s="117">
        <f t="shared" si="629"/>
        <v>0</v>
      </c>
      <c r="QS405" s="158"/>
    </row>
    <row r="406" spans="1:461" s="88" customFormat="1" ht="10.5" x14ac:dyDescent="0.25">
      <c r="A406" s="91" t="s">
        <v>1</v>
      </c>
      <c r="B406" s="92" t="s">
        <v>21</v>
      </c>
      <c r="C406" s="91">
        <v>400</v>
      </c>
      <c r="D406" s="91" t="s">
        <v>349</v>
      </c>
      <c r="E406" s="91" t="s">
        <v>350</v>
      </c>
      <c r="F406" s="92" t="s">
        <v>21</v>
      </c>
      <c r="G406" s="92" t="s">
        <v>643</v>
      </c>
      <c r="H406" s="155">
        <v>26050</v>
      </c>
      <c r="I406" s="92" t="s">
        <v>580</v>
      </c>
      <c r="J406" s="93">
        <v>0</v>
      </c>
      <c r="K406" s="94">
        <v>0</v>
      </c>
      <c r="L406" s="93"/>
      <c r="M406" s="94"/>
      <c r="N406" s="93"/>
      <c r="O406" s="94"/>
      <c r="P406" s="93"/>
      <c r="Q406" s="94"/>
      <c r="R406" s="93"/>
      <c r="S406" s="94"/>
      <c r="T406" s="93"/>
      <c r="U406" s="94"/>
      <c r="V406" s="93"/>
      <c r="W406" s="95"/>
      <c r="X406" s="93"/>
      <c r="Y406" s="94"/>
      <c r="Z406" s="95"/>
      <c r="AA406" s="95"/>
      <c r="AB406" s="93"/>
      <c r="AC406" s="94"/>
      <c r="AD406" s="93"/>
      <c r="AE406" s="94"/>
      <c r="AF406" s="93"/>
      <c r="AG406" s="95"/>
      <c r="AH406" s="96">
        <f t="shared" si="553"/>
        <v>0</v>
      </c>
      <c r="AI406" s="97">
        <f t="shared" si="554"/>
        <v>0</v>
      </c>
      <c r="AJ406" s="97">
        <f t="shared" si="552"/>
        <v>0</v>
      </c>
      <c r="AK406" s="97"/>
      <c r="AL406" s="139">
        <f t="shared" si="555"/>
        <v>0</v>
      </c>
      <c r="AM406" s="95">
        <v>0</v>
      </c>
      <c r="AN406" s="94">
        <v>0</v>
      </c>
      <c r="AO406" s="93"/>
      <c r="AP406" s="94"/>
      <c r="AQ406" s="93"/>
      <c r="AR406" s="94"/>
      <c r="AS406" s="93"/>
      <c r="AT406" s="94"/>
      <c r="AU406" s="93"/>
      <c r="AV406" s="94"/>
      <c r="AW406" s="93"/>
      <c r="AX406" s="94"/>
      <c r="AY406" s="93"/>
      <c r="AZ406" s="95"/>
      <c r="BA406" s="93"/>
      <c r="BB406" s="95"/>
      <c r="BC406" s="93"/>
      <c r="BD406" s="94"/>
      <c r="BE406" s="95"/>
      <c r="BF406" s="95"/>
      <c r="BG406" s="93"/>
      <c r="BH406" s="94"/>
      <c r="BI406" s="93"/>
      <c r="BJ406" s="94"/>
      <c r="BK406" s="96">
        <f t="shared" si="556"/>
        <v>0</v>
      </c>
      <c r="BL406" s="97">
        <f t="shared" si="557"/>
        <v>0</v>
      </c>
      <c r="BM406" s="97">
        <f t="shared" si="558"/>
        <v>0</v>
      </c>
      <c r="BN406" s="97"/>
      <c r="BO406" s="139">
        <f t="shared" si="559"/>
        <v>0</v>
      </c>
      <c r="BP406" s="111">
        <v>0</v>
      </c>
      <c r="BQ406" s="110">
        <v>0</v>
      </c>
      <c r="BR406" s="109"/>
      <c r="BS406" s="110"/>
      <c r="BT406" s="109"/>
      <c r="BU406" s="110"/>
      <c r="BV406" s="109"/>
      <c r="BW406" s="110"/>
      <c r="BX406" s="109"/>
      <c r="BY406" s="110"/>
      <c r="BZ406" s="109"/>
      <c r="CA406" s="110"/>
      <c r="CB406" s="111"/>
      <c r="CC406" s="111"/>
      <c r="CD406" s="109"/>
      <c r="CE406" s="110"/>
      <c r="CF406" s="109"/>
      <c r="CG406" s="111"/>
      <c r="CH406" s="109"/>
      <c r="CI406" s="110"/>
      <c r="CJ406" s="109"/>
      <c r="CK406" s="110"/>
      <c r="CL406" s="111"/>
      <c r="CM406" s="111"/>
      <c r="CN406" s="96">
        <f t="shared" ref="CN406:CN407" si="650">SUM(BP406,BR406,BT406,BV406,BX406,BZ406,CB406,CD406,CF406,CH406,CJ406,CL406)</f>
        <v>0</v>
      </c>
      <c r="CO406" s="97">
        <f t="shared" ref="CO406:CO407" si="651">SUM(BQ406,BS406,BU406,BW406,BY406,CA406,CC406,CE406,CG406,CI406,CK406,CM406)</f>
        <v>0</v>
      </c>
      <c r="CP406" s="97">
        <f t="shared" ref="CP406:CP407" si="652">(CN406+CO406)/4</f>
        <v>0</v>
      </c>
      <c r="CQ406" s="97"/>
      <c r="CR406" s="139">
        <f t="shared" si="563"/>
        <v>0</v>
      </c>
      <c r="CS406" s="111">
        <v>0</v>
      </c>
      <c r="CT406" s="110">
        <v>0</v>
      </c>
      <c r="CU406" s="109"/>
      <c r="CV406" s="110"/>
      <c r="CW406" s="109"/>
      <c r="CX406" s="110"/>
      <c r="CY406" s="109"/>
      <c r="CZ406" s="110"/>
      <c r="DA406" s="109"/>
      <c r="DB406" s="110"/>
      <c r="DC406" s="109"/>
      <c r="DD406" s="110"/>
      <c r="DE406" s="109"/>
      <c r="DF406" s="110"/>
      <c r="DG406" s="109"/>
      <c r="DH406" s="110"/>
      <c r="DI406" s="111"/>
      <c r="DJ406" s="111"/>
      <c r="DK406" s="109"/>
      <c r="DL406" s="111"/>
      <c r="DM406" s="109"/>
      <c r="DN406" s="110"/>
      <c r="DO406" s="111"/>
      <c r="DP406" s="111"/>
      <c r="DQ406" s="96">
        <f t="shared" ref="DQ406:DQ432" si="653">SUM(CS406,CU406,CW406,CY406,DA406,DC406,DE406,DG406,DI406,DK406,DM406,DO406)</f>
        <v>0</v>
      </c>
      <c r="DR406" s="97">
        <f t="shared" ref="DR406:DR432" si="654">SUM(CT406,CV406,CX406,CZ406,DB406,DD406,DF406,DH406,DJ406,DL406,DN406,DP406)</f>
        <v>0</v>
      </c>
      <c r="DS406" s="97">
        <f t="shared" ref="DS406:DS432" si="655">(DQ406+DR406)/12</f>
        <v>0</v>
      </c>
      <c r="DT406" s="97"/>
      <c r="DU406" s="139">
        <f t="shared" si="567"/>
        <v>0</v>
      </c>
      <c r="DV406" s="111">
        <v>0</v>
      </c>
      <c r="DW406" s="110">
        <v>0</v>
      </c>
      <c r="DX406" s="111"/>
      <c r="DY406" s="110"/>
      <c r="DZ406" s="111"/>
      <c r="EA406" s="110"/>
      <c r="EB406" s="111"/>
      <c r="EC406" s="110"/>
      <c r="ED406" s="109"/>
      <c r="EE406" s="110"/>
      <c r="EF406" s="109"/>
      <c r="EG406" s="110"/>
      <c r="EH406" s="109"/>
      <c r="EI406" s="111"/>
      <c r="EJ406" s="109"/>
      <c r="EK406" s="111"/>
      <c r="EL406" s="109"/>
      <c r="EM406" s="110"/>
      <c r="EN406" s="111"/>
      <c r="EO406" s="110"/>
      <c r="EP406" s="111"/>
      <c r="EQ406" s="110"/>
      <c r="ER406" s="111"/>
      <c r="ES406" s="111"/>
      <c r="ET406" s="96">
        <f t="shared" ref="ET406" si="656">SUM(DV406,DX406,DZ406,EB406,ED406,EF406,EH406,EJ406,EL406,EN406,EP406,ER406)</f>
        <v>0</v>
      </c>
      <c r="EU406" s="97">
        <f t="shared" ref="EU406" si="657">SUM(DW406,DY406,EA406,EC406,EE406,EG406,EI406,EK406,EM406,EO406,EQ406,ES406)</f>
        <v>0</v>
      </c>
      <c r="EV406" s="97">
        <f t="shared" ref="EV406" si="658">(ET406+EU406)</f>
        <v>0</v>
      </c>
      <c r="EW406" s="97"/>
      <c r="EX406" s="139">
        <f t="shared" si="571"/>
        <v>0</v>
      </c>
      <c r="EY406" s="103">
        <v>0</v>
      </c>
      <c r="EZ406" s="104">
        <v>0</v>
      </c>
      <c r="FA406" s="103"/>
      <c r="FB406" s="104"/>
      <c r="FC406" s="103"/>
      <c r="FD406" s="104"/>
      <c r="FE406" s="103"/>
      <c r="FF406" s="104"/>
      <c r="FG406" s="108"/>
      <c r="FH406" s="104"/>
      <c r="FI406" s="103"/>
      <c r="FJ406" s="104"/>
      <c r="FK406" s="103"/>
      <c r="FL406" s="103"/>
      <c r="FM406" s="108"/>
      <c r="FN406" s="104"/>
      <c r="FO406" s="103"/>
      <c r="FP406" s="103"/>
      <c r="FQ406" s="108"/>
      <c r="FR406" s="104"/>
      <c r="FS406" s="103"/>
      <c r="FT406" s="104"/>
      <c r="FU406" s="103"/>
      <c r="FV406" s="103"/>
      <c r="FW406" s="100">
        <f t="shared" ref="FW406:FW407" si="659">SUM(EY406,FA406,FC406,FE406,FG406,FI406,FK406,FM406,FO406,FQ406,FS406,FU406)</f>
        <v>0</v>
      </c>
      <c r="FX406" s="103">
        <f t="shared" ref="FX406:FX407" si="660">SUM(EZ406,FB406,FD406,FF406,FH406,FJ406,FL406,FN406,FP406,FR406,FT406,FV406)</f>
        <v>0</v>
      </c>
      <c r="FY406" s="103">
        <f t="shared" ref="FY406:FY407" si="661">(FW406+FX406)/100</f>
        <v>0</v>
      </c>
      <c r="FZ406" s="103"/>
      <c r="GA406" s="149">
        <f t="shared" si="575"/>
        <v>0</v>
      </c>
      <c r="GB406" s="103">
        <v>0</v>
      </c>
      <c r="GC406" s="104">
        <v>0</v>
      </c>
      <c r="GD406" s="108"/>
      <c r="GE406" s="104"/>
      <c r="GF406" s="108"/>
      <c r="GG406" s="104"/>
      <c r="GH406" s="108"/>
      <c r="GI406" s="104"/>
      <c r="GJ406" s="108"/>
      <c r="GK406" s="104"/>
      <c r="GL406" s="108"/>
      <c r="GM406" s="104"/>
      <c r="GN406" s="103"/>
      <c r="GO406" s="103"/>
      <c r="GP406" s="108"/>
      <c r="GQ406" s="104"/>
      <c r="GR406" s="103"/>
      <c r="GS406" s="103"/>
      <c r="GT406" s="108"/>
      <c r="GU406" s="104"/>
      <c r="GV406" s="103"/>
      <c r="GW406" s="103"/>
      <c r="GX406" s="108"/>
      <c r="GY406" s="103"/>
      <c r="GZ406" s="100">
        <f t="shared" ref="GZ406:GZ432" si="662">SUM(GB406,GD406,GF406,GH406,GJ406,GL406,GN406,GP406,GR406,GT406,GV406,GX406)</f>
        <v>0</v>
      </c>
      <c r="HA406" s="103">
        <f t="shared" ref="HA406:HA432" si="663">SUM(GC406,GE406,GG406,GI406,GK406,GM406,GO406,GQ406,GS406,GU406,GW406,GY406)</f>
        <v>0</v>
      </c>
      <c r="HB406" s="103">
        <f t="shared" ref="HB406:HB432" si="664">(GZ406+HA406)/100</f>
        <v>0</v>
      </c>
      <c r="HC406" s="103"/>
      <c r="HD406" s="149">
        <f t="shared" si="578"/>
        <v>0</v>
      </c>
      <c r="HE406" s="103">
        <v>0</v>
      </c>
      <c r="HF406" s="104">
        <v>0</v>
      </c>
      <c r="HG406" s="108"/>
      <c r="HH406" s="104"/>
      <c r="HI406" s="108"/>
      <c r="HJ406" s="104"/>
      <c r="HK406" s="108"/>
      <c r="HL406" s="104"/>
      <c r="HM406" s="108"/>
      <c r="HN406" s="104"/>
      <c r="HO406" s="108"/>
      <c r="HP406" s="104"/>
      <c r="HQ406" s="108"/>
      <c r="HR406" s="104"/>
      <c r="HS406" s="108"/>
      <c r="HT406" s="104"/>
      <c r="HU406" s="108"/>
      <c r="HV406" s="104"/>
      <c r="HW406" s="108"/>
      <c r="HX406" s="104"/>
      <c r="HY406" s="108"/>
      <c r="HZ406" s="104"/>
      <c r="IA406" s="108"/>
      <c r="IB406" s="103"/>
      <c r="IC406" s="96">
        <f t="shared" ref="IC406:IC407" si="665">SUM(HE406,HG406,HI406,HK406,HM406,HO406,HQ406,HS406,HU406,HW406,HY406,IA406)</f>
        <v>0</v>
      </c>
      <c r="ID406" s="97">
        <f t="shared" ref="ID406:ID407" si="666">SUM(HF406,HH406,HJ406,HL406,HN406,HP406,HR406,HT406,HV406,HX406,HZ406,IB406)</f>
        <v>0</v>
      </c>
      <c r="IE406" s="97">
        <f t="shared" ref="IE406:IE407" si="667">(IC406+ID406)</f>
        <v>0</v>
      </c>
      <c r="IF406" s="97"/>
      <c r="IG406" s="139">
        <f t="shared" si="582"/>
        <v>0</v>
      </c>
      <c r="IH406" s="111">
        <v>0</v>
      </c>
      <c r="II406" s="110">
        <v>0</v>
      </c>
      <c r="IJ406" s="109"/>
      <c r="IK406" s="110"/>
      <c r="IL406" s="109"/>
      <c r="IM406" s="110"/>
      <c r="IN406" s="109"/>
      <c r="IO406" s="110"/>
      <c r="IP406" s="109"/>
      <c r="IQ406" s="110"/>
      <c r="IR406" s="109"/>
      <c r="IS406" s="110"/>
      <c r="IT406" s="109"/>
      <c r="IU406" s="110"/>
      <c r="IV406" s="109"/>
      <c r="IW406" s="110"/>
      <c r="IX406" s="111"/>
      <c r="IY406" s="110"/>
      <c r="IZ406" s="111"/>
      <c r="JA406" s="110"/>
      <c r="JB406" s="109"/>
      <c r="JC406" s="110"/>
      <c r="JD406" s="111"/>
      <c r="JE406" s="111"/>
      <c r="JF406" s="96">
        <f t="shared" si="583"/>
        <v>0</v>
      </c>
      <c r="JG406" s="97">
        <f t="shared" si="584"/>
        <v>0</v>
      </c>
      <c r="JH406" s="97">
        <f t="shared" si="585"/>
        <v>0</v>
      </c>
      <c r="JI406" s="97"/>
      <c r="JJ406" s="139">
        <f t="shared" si="586"/>
        <v>0</v>
      </c>
      <c r="JK406" s="109">
        <v>0</v>
      </c>
      <c r="JL406" s="110">
        <v>0</v>
      </c>
      <c r="JM406" s="109"/>
      <c r="JN406" s="110"/>
      <c r="JO406" s="109"/>
      <c r="JP406" s="110"/>
      <c r="JQ406" s="109"/>
      <c r="JR406" s="110"/>
      <c r="JS406" s="109"/>
      <c r="JT406" s="110"/>
      <c r="JU406" s="111"/>
      <c r="JV406" s="110"/>
      <c r="JW406" s="109"/>
      <c r="JX406" s="111"/>
      <c r="JY406" s="109"/>
      <c r="JZ406" s="110"/>
      <c r="KA406" s="111"/>
      <c r="KB406" s="110"/>
      <c r="KC406" s="111"/>
      <c r="KD406" s="110"/>
      <c r="KE406" s="111"/>
      <c r="KF406" s="110"/>
      <c r="KG406" s="111"/>
      <c r="KH406" s="110"/>
      <c r="KI406" s="96">
        <f t="shared" si="587"/>
        <v>0</v>
      </c>
      <c r="KJ406" s="97">
        <f t="shared" si="588"/>
        <v>0</v>
      </c>
      <c r="KK406" s="97">
        <v>0</v>
      </c>
      <c r="KL406" s="139">
        <f t="shared" si="589"/>
        <v>0</v>
      </c>
      <c r="KM406" s="103">
        <v>0</v>
      </c>
      <c r="KN406" s="104">
        <v>0</v>
      </c>
      <c r="KO406" s="108"/>
      <c r="KP406" s="104"/>
      <c r="KQ406" s="108"/>
      <c r="KR406" s="104"/>
      <c r="KS406" s="108"/>
      <c r="KT406" s="104"/>
      <c r="KU406" s="108"/>
      <c r="KV406" s="104"/>
      <c r="KW406" s="108"/>
      <c r="KX406" s="104"/>
      <c r="KY406" s="108"/>
      <c r="KZ406" s="104"/>
      <c r="LA406" s="108"/>
      <c r="LB406" s="104"/>
      <c r="LC406" s="108"/>
      <c r="LD406" s="103"/>
      <c r="LE406" s="108"/>
      <c r="LF406" s="104"/>
      <c r="LG406" s="108"/>
      <c r="LH406" s="104"/>
      <c r="LI406" s="108"/>
      <c r="LJ406" s="104"/>
      <c r="LK406" s="100">
        <f t="shared" si="590"/>
        <v>0</v>
      </c>
      <c r="LL406" s="104">
        <f t="shared" si="591"/>
        <v>0</v>
      </c>
      <c r="LM406" s="108">
        <v>0</v>
      </c>
      <c r="LN406" s="104">
        <v>0</v>
      </c>
      <c r="LO406" s="108"/>
      <c r="LP406" s="104"/>
      <c r="LQ406" s="108"/>
      <c r="LR406" s="104"/>
      <c r="LS406" s="108"/>
      <c r="LT406" s="104"/>
      <c r="LU406" s="108"/>
      <c r="LV406" s="104"/>
      <c r="LW406" s="103"/>
      <c r="LX406" s="104"/>
      <c r="LY406" s="103"/>
      <c r="LZ406" s="103"/>
      <c r="MA406" s="108"/>
      <c r="MB406" s="104"/>
      <c r="MC406" s="103"/>
      <c r="MD406" s="104"/>
      <c r="ME406" s="103"/>
      <c r="MF406" s="104"/>
      <c r="MG406" s="103"/>
      <c r="MH406" s="104"/>
      <c r="MI406" s="103"/>
      <c r="MJ406" s="104"/>
      <c r="MK406" s="102">
        <f t="shared" ref="MK406:MK407" si="668">SUM(LM406,LO406,LQ406,LS406,LU406,LW406,LY406,MA406,MC406,ME406,MG406,MI406)</f>
        <v>0</v>
      </c>
      <c r="ML406" s="104">
        <f t="shared" ref="ML406:ML407" si="669">SUM(LN406,LP406,LR406,LT406,LV406,LX406,LZ406,MB406,MD406,MF406,MH406,MJ406)/6</f>
        <v>0</v>
      </c>
      <c r="MM406" s="108">
        <v>0</v>
      </c>
      <c r="MN406" s="104">
        <v>0</v>
      </c>
      <c r="MO406" s="108"/>
      <c r="MP406" s="104"/>
      <c r="MQ406" s="108"/>
      <c r="MR406" s="104"/>
      <c r="MS406" s="108"/>
      <c r="MT406" s="104"/>
      <c r="MU406" s="108"/>
      <c r="MV406" s="104"/>
      <c r="MW406" s="108"/>
      <c r="MX406" s="104"/>
      <c r="MY406" s="108"/>
      <c r="MZ406" s="104"/>
      <c r="NA406" s="108"/>
      <c r="NB406" s="104"/>
      <c r="NC406" s="108"/>
      <c r="ND406" s="104"/>
      <c r="NE406" s="108"/>
      <c r="NF406" s="104"/>
      <c r="NG406" s="108"/>
      <c r="NH406" s="104"/>
      <c r="NI406" s="108"/>
      <c r="NJ406" s="104"/>
      <c r="NK406" s="100">
        <f t="shared" si="594"/>
        <v>0</v>
      </c>
      <c r="NL406" s="104">
        <f t="shared" si="595"/>
        <v>0</v>
      </c>
      <c r="NM406" s="109">
        <f t="shared" si="596"/>
        <v>0</v>
      </c>
      <c r="NN406" s="110">
        <f t="shared" si="597"/>
        <v>0</v>
      </c>
      <c r="NO406" s="109">
        <f t="shared" si="598"/>
        <v>0</v>
      </c>
      <c r="NP406" s="110">
        <f t="shared" si="599"/>
        <v>0</v>
      </c>
      <c r="NQ406" s="109">
        <f t="shared" si="600"/>
        <v>0</v>
      </c>
      <c r="NR406" s="110">
        <f t="shared" si="601"/>
        <v>0</v>
      </c>
      <c r="NS406" s="109">
        <f t="shared" si="602"/>
        <v>0</v>
      </c>
      <c r="NT406" s="110">
        <f t="shared" si="603"/>
        <v>0</v>
      </c>
      <c r="NU406" s="109">
        <f t="shared" si="604"/>
        <v>0</v>
      </c>
      <c r="NV406" s="110">
        <f t="shared" si="605"/>
        <v>0</v>
      </c>
      <c r="NW406" s="109">
        <f t="shared" si="606"/>
        <v>0</v>
      </c>
      <c r="NX406" s="110">
        <f t="shared" si="607"/>
        <v>0</v>
      </c>
      <c r="NY406" s="109">
        <f t="shared" si="608"/>
        <v>0</v>
      </c>
      <c r="NZ406" s="110">
        <f t="shared" si="609"/>
        <v>0</v>
      </c>
      <c r="OA406" s="109">
        <f t="shared" si="610"/>
        <v>0</v>
      </c>
      <c r="OB406" s="110">
        <f t="shared" si="611"/>
        <v>0</v>
      </c>
      <c r="OC406" s="111">
        <f t="shared" si="612"/>
        <v>0</v>
      </c>
      <c r="OD406" s="110">
        <f t="shared" si="613"/>
        <v>0</v>
      </c>
      <c r="OE406" s="111">
        <f t="shared" si="614"/>
        <v>0</v>
      </c>
      <c r="OF406" s="110">
        <f t="shared" si="615"/>
        <v>0</v>
      </c>
      <c r="OG406" s="109">
        <f t="shared" si="616"/>
        <v>0</v>
      </c>
      <c r="OH406" s="110">
        <f t="shared" si="617"/>
        <v>0</v>
      </c>
      <c r="OI406" s="111">
        <f t="shared" si="618"/>
        <v>0</v>
      </c>
      <c r="OJ406" s="111">
        <f t="shared" si="619"/>
        <v>0</v>
      </c>
      <c r="OK406" s="96">
        <f t="shared" si="620"/>
        <v>0</v>
      </c>
      <c r="OL406" s="97">
        <f t="shared" si="621"/>
        <v>0</v>
      </c>
      <c r="OM406" s="97">
        <v>0</v>
      </c>
      <c r="ON406" s="139">
        <f t="shared" si="622"/>
        <v>0</v>
      </c>
      <c r="OO406" s="111">
        <v>0</v>
      </c>
      <c r="OP406" s="110">
        <v>0</v>
      </c>
      <c r="OQ406" s="109"/>
      <c r="OR406" s="110"/>
      <c r="OS406" s="109"/>
      <c r="OT406" s="110"/>
      <c r="OU406" s="109"/>
      <c r="OV406" s="110"/>
      <c r="OW406" s="109"/>
      <c r="OX406" s="110"/>
      <c r="OY406" s="109"/>
      <c r="OZ406" s="110"/>
      <c r="PA406" s="109"/>
      <c r="PB406" s="110"/>
      <c r="PC406" s="109"/>
      <c r="PD406" s="110"/>
      <c r="PE406" s="111"/>
      <c r="PF406" s="110"/>
      <c r="PG406" s="111"/>
      <c r="PH406" s="110"/>
      <c r="PI406" s="109"/>
      <c r="PJ406" s="110"/>
      <c r="PK406" s="111"/>
      <c r="PL406" s="110"/>
      <c r="PM406" s="96">
        <f t="shared" si="623"/>
        <v>0</v>
      </c>
      <c r="PN406" s="97">
        <f t="shared" si="624"/>
        <v>0</v>
      </c>
      <c r="PO406" s="97">
        <f t="shared" si="625"/>
        <v>0</v>
      </c>
      <c r="PP406" s="109">
        <v>0</v>
      </c>
      <c r="PQ406" s="111"/>
      <c r="PR406" s="111"/>
      <c r="PS406" s="111"/>
      <c r="PT406" s="111"/>
      <c r="PU406" s="111"/>
      <c r="PV406" s="111"/>
      <c r="PW406" s="111"/>
      <c r="PX406" s="111"/>
      <c r="PY406" s="111"/>
      <c r="PZ406" s="111"/>
      <c r="QA406" s="110"/>
      <c r="QB406" s="98">
        <f t="shared" si="626"/>
        <v>0</v>
      </c>
      <c r="QC406" s="105">
        <f t="shared" si="627"/>
        <v>0</v>
      </c>
      <c r="QD406" s="106"/>
      <c r="QE406" s="113">
        <f t="shared" si="628"/>
        <v>0</v>
      </c>
      <c r="QF406" s="108">
        <v>0</v>
      </c>
      <c r="QG406" s="103"/>
      <c r="QH406" s="103"/>
      <c r="QI406" s="103"/>
      <c r="QJ406" s="103"/>
      <c r="QK406" s="103"/>
      <c r="QL406" s="103"/>
      <c r="QM406" s="103"/>
      <c r="QN406" s="103"/>
      <c r="QO406" s="103"/>
      <c r="QP406" s="103"/>
      <c r="QQ406" s="104"/>
      <c r="QR406" s="117">
        <f t="shared" si="629"/>
        <v>0</v>
      </c>
      <c r="QS406" s="158"/>
    </row>
    <row r="407" spans="1:461" s="88" customFormat="1" ht="10.5" x14ac:dyDescent="0.25">
      <c r="A407" s="91" t="s">
        <v>1</v>
      </c>
      <c r="B407" s="92" t="s">
        <v>172</v>
      </c>
      <c r="C407" s="91">
        <v>400</v>
      </c>
      <c r="D407" s="91" t="s">
        <v>349</v>
      </c>
      <c r="E407" s="91" t="s">
        <v>350</v>
      </c>
      <c r="F407" s="92" t="s">
        <v>248</v>
      </c>
      <c r="G407" s="92" t="s">
        <v>643</v>
      </c>
      <c r="H407" s="155">
        <v>26052</v>
      </c>
      <c r="I407" s="92" t="s">
        <v>848</v>
      </c>
      <c r="J407" s="93">
        <v>0</v>
      </c>
      <c r="K407" s="94">
        <v>0</v>
      </c>
      <c r="L407" s="93"/>
      <c r="M407" s="94"/>
      <c r="N407" s="93"/>
      <c r="O407" s="94"/>
      <c r="P407" s="93"/>
      <c r="Q407" s="94"/>
      <c r="R407" s="93"/>
      <c r="S407" s="94"/>
      <c r="T407" s="93"/>
      <c r="U407" s="94"/>
      <c r="V407" s="93"/>
      <c r="W407" s="95"/>
      <c r="X407" s="93"/>
      <c r="Y407" s="94"/>
      <c r="Z407" s="95"/>
      <c r="AA407" s="95"/>
      <c r="AB407" s="93"/>
      <c r="AC407" s="94"/>
      <c r="AD407" s="93"/>
      <c r="AE407" s="94"/>
      <c r="AF407" s="93"/>
      <c r="AG407" s="95"/>
      <c r="AH407" s="96">
        <f t="shared" si="553"/>
        <v>0</v>
      </c>
      <c r="AI407" s="97">
        <f t="shared" si="554"/>
        <v>0</v>
      </c>
      <c r="AJ407" s="97">
        <f t="shared" si="552"/>
        <v>0</v>
      </c>
      <c r="AK407" s="97"/>
      <c r="AL407" s="139">
        <f t="shared" si="555"/>
        <v>0</v>
      </c>
      <c r="AM407" s="95">
        <v>0</v>
      </c>
      <c r="AN407" s="94">
        <v>0</v>
      </c>
      <c r="AO407" s="93"/>
      <c r="AP407" s="94"/>
      <c r="AQ407" s="93"/>
      <c r="AR407" s="94"/>
      <c r="AS407" s="93"/>
      <c r="AT407" s="94"/>
      <c r="AU407" s="93"/>
      <c r="AV407" s="94"/>
      <c r="AW407" s="93"/>
      <c r="AX407" s="94"/>
      <c r="AY407" s="93"/>
      <c r="AZ407" s="95"/>
      <c r="BA407" s="93"/>
      <c r="BB407" s="95"/>
      <c r="BC407" s="93"/>
      <c r="BD407" s="94"/>
      <c r="BE407" s="95"/>
      <c r="BF407" s="95"/>
      <c r="BG407" s="93"/>
      <c r="BH407" s="94"/>
      <c r="BI407" s="93"/>
      <c r="BJ407" s="94"/>
      <c r="BK407" s="96">
        <f t="shared" si="556"/>
        <v>0</v>
      </c>
      <c r="BL407" s="97">
        <f t="shared" si="557"/>
        <v>0</v>
      </c>
      <c r="BM407" s="97">
        <f t="shared" si="558"/>
        <v>0</v>
      </c>
      <c r="BN407" s="97"/>
      <c r="BO407" s="139">
        <f t="shared" si="559"/>
        <v>0</v>
      </c>
      <c r="BP407" s="111">
        <v>0</v>
      </c>
      <c r="BQ407" s="110">
        <v>0</v>
      </c>
      <c r="BR407" s="109"/>
      <c r="BS407" s="110"/>
      <c r="BT407" s="109"/>
      <c r="BU407" s="110"/>
      <c r="BV407" s="109"/>
      <c r="BW407" s="110"/>
      <c r="BX407" s="109"/>
      <c r="BY407" s="110"/>
      <c r="BZ407" s="109"/>
      <c r="CA407" s="110"/>
      <c r="CB407" s="111"/>
      <c r="CC407" s="111"/>
      <c r="CD407" s="109"/>
      <c r="CE407" s="110"/>
      <c r="CF407" s="109"/>
      <c r="CG407" s="111"/>
      <c r="CH407" s="109"/>
      <c r="CI407" s="110"/>
      <c r="CJ407" s="109"/>
      <c r="CK407" s="110"/>
      <c r="CL407" s="111"/>
      <c r="CM407" s="111"/>
      <c r="CN407" s="96">
        <f t="shared" si="650"/>
        <v>0</v>
      </c>
      <c r="CO407" s="97">
        <f t="shared" si="651"/>
        <v>0</v>
      </c>
      <c r="CP407" s="97">
        <f t="shared" si="652"/>
        <v>0</v>
      </c>
      <c r="CQ407" s="97"/>
      <c r="CR407" s="139">
        <f t="shared" si="563"/>
        <v>0</v>
      </c>
      <c r="CS407" s="111">
        <v>0</v>
      </c>
      <c r="CT407" s="110">
        <v>0</v>
      </c>
      <c r="CU407" s="109"/>
      <c r="CV407" s="110"/>
      <c r="CW407" s="109"/>
      <c r="CX407" s="110"/>
      <c r="CY407" s="109"/>
      <c r="CZ407" s="110"/>
      <c r="DA407" s="109"/>
      <c r="DB407" s="110"/>
      <c r="DC407" s="109"/>
      <c r="DD407" s="110"/>
      <c r="DE407" s="109"/>
      <c r="DF407" s="110"/>
      <c r="DG407" s="109"/>
      <c r="DH407" s="110"/>
      <c r="DI407" s="111"/>
      <c r="DJ407" s="111"/>
      <c r="DK407" s="109"/>
      <c r="DL407" s="111"/>
      <c r="DM407" s="109"/>
      <c r="DN407" s="110"/>
      <c r="DO407" s="111"/>
      <c r="DP407" s="111"/>
      <c r="DQ407" s="96">
        <f t="shared" si="653"/>
        <v>0</v>
      </c>
      <c r="DR407" s="97">
        <f t="shared" si="654"/>
        <v>0</v>
      </c>
      <c r="DS407" s="97">
        <f t="shared" si="655"/>
        <v>0</v>
      </c>
      <c r="DT407" s="97"/>
      <c r="DU407" s="139">
        <f t="shared" si="567"/>
        <v>0</v>
      </c>
      <c r="DV407" s="111">
        <v>0</v>
      </c>
      <c r="DW407" s="110">
        <v>0</v>
      </c>
      <c r="DX407" s="111"/>
      <c r="DY407" s="110"/>
      <c r="DZ407" s="111"/>
      <c r="EA407" s="110"/>
      <c r="EB407" s="111"/>
      <c r="EC407" s="110"/>
      <c r="ED407" s="109"/>
      <c r="EE407" s="110"/>
      <c r="EF407" s="109"/>
      <c r="EG407" s="110"/>
      <c r="EH407" s="109"/>
      <c r="EI407" s="111"/>
      <c r="EJ407" s="109"/>
      <c r="EK407" s="111"/>
      <c r="EL407" s="109"/>
      <c r="EM407" s="110"/>
      <c r="EN407" s="111"/>
      <c r="EO407" s="110"/>
      <c r="EP407" s="111"/>
      <c r="EQ407" s="110"/>
      <c r="ER407" s="111"/>
      <c r="ES407" s="111"/>
      <c r="ET407" s="96">
        <f t="shared" ref="ET407:ET432" si="670">SUM(DV407,DX407,DZ407,EB407,ED407,EF407,EH407,EJ407,EL407,EN407,EP407,ER407)</f>
        <v>0</v>
      </c>
      <c r="EU407" s="97">
        <f t="shared" ref="EU407:EU432" si="671">SUM(DW407,DY407,EA407,EC407,EE407,EG407,EI407,EK407,EM407,EO407,EQ407,ES407)</f>
        <v>0</v>
      </c>
      <c r="EV407" s="97">
        <f t="shared" ref="EV407:EV432" si="672">(ET407+EU407)</f>
        <v>0</v>
      </c>
      <c r="EW407" s="97"/>
      <c r="EX407" s="139">
        <f t="shared" si="571"/>
        <v>0</v>
      </c>
      <c r="EY407" s="103">
        <v>0</v>
      </c>
      <c r="EZ407" s="104">
        <v>0</v>
      </c>
      <c r="FA407" s="103"/>
      <c r="FB407" s="104"/>
      <c r="FC407" s="103"/>
      <c r="FD407" s="104"/>
      <c r="FE407" s="103"/>
      <c r="FF407" s="104"/>
      <c r="FG407" s="108"/>
      <c r="FH407" s="104"/>
      <c r="FI407" s="103"/>
      <c r="FJ407" s="104"/>
      <c r="FK407" s="103"/>
      <c r="FL407" s="103"/>
      <c r="FM407" s="108"/>
      <c r="FN407" s="104"/>
      <c r="FO407" s="103"/>
      <c r="FP407" s="103"/>
      <c r="FQ407" s="108"/>
      <c r="FR407" s="104"/>
      <c r="FS407" s="103"/>
      <c r="FT407" s="104"/>
      <c r="FU407" s="103"/>
      <c r="FV407" s="103"/>
      <c r="FW407" s="100">
        <f t="shared" si="659"/>
        <v>0</v>
      </c>
      <c r="FX407" s="103">
        <f t="shared" si="660"/>
        <v>0</v>
      </c>
      <c r="FY407" s="103">
        <f t="shared" si="661"/>
        <v>0</v>
      </c>
      <c r="FZ407" s="103"/>
      <c r="GA407" s="149">
        <f t="shared" si="575"/>
        <v>0</v>
      </c>
      <c r="GB407" s="103">
        <v>0</v>
      </c>
      <c r="GC407" s="104">
        <v>0</v>
      </c>
      <c r="GD407" s="108"/>
      <c r="GE407" s="104"/>
      <c r="GF407" s="108"/>
      <c r="GG407" s="104"/>
      <c r="GH407" s="108"/>
      <c r="GI407" s="104"/>
      <c r="GJ407" s="108"/>
      <c r="GK407" s="104"/>
      <c r="GL407" s="108"/>
      <c r="GM407" s="104"/>
      <c r="GN407" s="103"/>
      <c r="GO407" s="103"/>
      <c r="GP407" s="108"/>
      <c r="GQ407" s="104"/>
      <c r="GR407" s="103"/>
      <c r="GS407" s="103"/>
      <c r="GT407" s="108"/>
      <c r="GU407" s="104"/>
      <c r="GV407" s="103"/>
      <c r="GW407" s="103"/>
      <c r="GX407" s="108"/>
      <c r="GY407" s="103"/>
      <c r="GZ407" s="100">
        <f t="shared" si="662"/>
        <v>0</v>
      </c>
      <c r="HA407" s="103">
        <f t="shared" si="663"/>
        <v>0</v>
      </c>
      <c r="HB407" s="103">
        <f t="shared" si="664"/>
        <v>0</v>
      </c>
      <c r="HC407" s="103"/>
      <c r="HD407" s="149">
        <f t="shared" si="578"/>
        <v>0</v>
      </c>
      <c r="HE407" s="103">
        <v>0</v>
      </c>
      <c r="HF407" s="104">
        <v>0</v>
      </c>
      <c r="HG407" s="108"/>
      <c r="HH407" s="104"/>
      <c r="HI407" s="108"/>
      <c r="HJ407" s="104"/>
      <c r="HK407" s="108"/>
      <c r="HL407" s="104"/>
      <c r="HM407" s="108"/>
      <c r="HN407" s="104"/>
      <c r="HO407" s="108"/>
      <c r="HP407" s="104"/>
      <c r="HQ407" s="108"/>
      <c r="HR407" s="104"/>
      <c r="HS407" s="108"/>
      <c r="HT407" s="104"/>
      <c r="HU407" s="108"/>
      <c r="HV407" s="104"/>
      <c r="HW407" s="108"/>
      <c r="HX407" s="104"/>
      <c r="HY407" s="108"/>
      <c r="HZ407" s="104"/>
      <c r="IA407" s="108"/>
      <c r="IB407" s="103"/>
      <c r="IC407" s="96">
        <f t="shared" si="665"/>
        <v>0</v>
      </c>
      <c r="ID407" s="97">
        <f t="shared" si="666"/>
        <v>0</v>
      </c>
      <c r="IE407" s="97">
        <f t="shared" si="667"/>
        <v>0</v>
      </c>
      <c r="IF407" s="97"/>
      <c r="IG407" s="139">
        <f t="shared" si="582"/>
        <v>0</v>
      </c>
      <c r="IH407" s="111">
        <v>0</v>
      </c>
      <c r="II407" s="110">
        <v>0</v>
      </c>
      <c r="IJ407" s="109"/>
      <c r="IK407" s="110"/>
      <c r="IL407" s="109"/>
      <c r="IM407" s="110"/>
      <c r="IN407" s="109"/>
      <c r="IO407" s="110"/>
      <c r="IP407" s="109"/>
      <c r="IQ407" s="110"/>
      <c r="IR407" s="109"/>
      <c r="IS407" s="110"/>
      <c r="IT407" s="109"/>
      <c r="IU407" s="110"/>
      <c r="IV407" s="109"/>
      <c r="IW407" s="110"/>
      <c r="IX407" s="111"/>
      <c r="IY407" s="110"/>
      <c r="IZ407" s="111"/>
      <c r="JA407" s="110"/>
      <c r="JB407" s="109"/>
      <c r="JC407" s="110"/>
      <c r="JD407" s="111"/>
      <c r="JE407" s="111"/>
      <c r="JF407" s="96">
        <f t="shared" si="583"/>
        <v>0</v>
      </c>
      <c r="JG407" s="97">
        <f t="shared" si="584"/>
        <v>0</v>
      </c>
      <c r="JH407" s="97">
        <f t="shared" si="585"/>
        <v>0</v>
      </c>
      <c r="JI407" s="97"/>
      <c r="JJ407" s="139">
        <f t="shared" si="586"/>
        <v>0</v>
      </c>
      <c r="JK407" s="109">
        <v>0</v>
      </c>
      <c r="JL407" s="110">
        <v>0</v>
      </c>
      <c r="JM407" s="109"/>
      <c r="JN407" s="110"/>
      <c r="JO407" s="109"/>
      <c r="JP407" s="110"/>
      <c r="JQ407" s="109"/>
      <c r="JR407" s="110"/>
      <c r="JS407" s="109"/>
      <c r="JT407" s="110"/>
      <c r="JU407" s="111"/>
      <c r="JV407" s="110"/>
      <c r="JW407" s="109"/>
      <c r="JX407" s="111"/>
      <c r="JY407" s="109"/>
      <c r="JZ407" s="110"/>
      <c r="KA407" s="111"/>
      <c r="KB407" s="110"/>
      <c r="KC407" s="111"/>
      <c r="KD407" s="110"/>
      <c r="KE407" s="111"/>
      <c r="KF407" s="110"/>
      <c r="KG407" s="111"/>
      <c r="KH407" s="110"/>
      <c r="KI407" s="96">
        <f t="shared" si="587"/>
        <v>0</v>
      </c>
      <c r="KJ407" s="97">
        <f t="shared" si="588"/>
        <v>0</v>
      </c>
      <c r="KK407" s="97">
        <v>0</v>
      </c>
      <c r="KL407" s="139">
        <f t="shared" si="589"/>
        <v>0</v>
      </c>
      <c r="KM407" s="103">
        <v>0</v>
      </c>
      <c r="KN407" s="104">
        <v>0</v>
      </c>
      <c r="KO407" s="108"/>
      <c r="KP407" s="104"/>
      <c r="KQ407" s="108"/>
      <c r="KR407" s="104"/>
      <c r="KS407" s="108"/>
      <c r="KT407" s="104"/>
      <c r="KU407" s="108"/>
      <c r="KV407" s="104"/>
      <c r="KW407" s="108"/>
      <c r="KX407" s="104"/>
      <c r="KY407" s="108"/>
      <c r="KZ407" s="104"/>
      <c r="LA407" s="108"/>
      <c r="LB407" s="104"/>
      <c r="LC407" s="108"/>
      <c r="LD407" s="103"/>
      <c r="LE407" s="108"/>
      <c r="LF407" s="104"/>
      <c r="LG407" s="108"/>
      <c r="LH407" s="104"/>
      <c r="LI407" s="108"/>
      <c r="LJ407" s="104"/>
      <c r="LK407" s="100">
        <f t="shared" si="590"/>
        <v>0</v>
      </c>
      <c r="LL407" s="104">
        <f t="shared" si="591"/>
        <v>0</v>
      </c>
      <c r="LM407" s="108">
        <v>0</v>
      </c>
      <c r="LN407" s="104">
        <v>0</v>
      </c>
      <c r="LO407" s="108"/>
      <c r="LP407" s="104"/>
      <c r="LQ407" s="108"/>
      <c r="LR407" s="104"/>
      <c r="LS407" s="108"/>
      <c r="LT407" s="104"/>
      <c r="LU407" s="108"/>
      <c r="LV407" s="104"/>
      <c r="LW407" s="103"/>
      <c r="LX407" s="104"/>
      <c r="LY407" s="103"/>
      <c r="LZ407" s="103"/>
      <c r="MA407" s="108"/>
      <c r="MB407" s="104"/>
      <c r="MC407" s="103"/>
      <c r="MD407" s="104"/>
      <c r="ME407" s="103"/>
      <c r="MF407" s="104"/>
      <c r="MG407" s="103"/>
      <c r="MH407" s="104"/>
      <c r="MI407" s="103"/>
      <c r="MJ407" s="104"/>
      <c r="MK407" s="102">
        <f t="shared" si="668"/>
        <v>0</v>
      </c>
      <c r="ML407" s="104">
        <f t="shared" si="669"/>
        <v>0</v>
      </c>
      <c r="MM407" s="108">
        <v>0</v>
      </c>
      <c r="MN407" s="104">
        <v>0</v>
      </c>
      <c r="MO407" s="108"/>
      <c r="MP407" s="104"/>
      <c r="MQ407" s="108"/>
      <c r="MR407" s="104"/>
      <c r="MS407" s="108"/>
      <c r="MT407" s="104"/>
      <c r="MU407" s="108"/>
      <c r="MV407" s="104"/>
      <c r="MW407" s="108"/>
      <c r="MX407" s="104"/>
      <c r="MY407" s="108"/>
      <c r="MZ407" s="104"/>
      <c r="NA407" s="108"/>
      <c r="NB407" s="104"/>
      <c r="NC407" s="108"/>
      <c r="ND407" s="104"/>
      <c r="NE407" s="108"/>
      <c r="NF407" s="104"/>
      <c r="NG407" s="108"/>
      <c r="NH407" s="104"/>
      <c r="NI407" s="108"/>
      <c r="NJ407" s="104"/>
      <c r="NK407" s="100">
        <f t="shared" si="594"/>
        <v>0</v>
      </c>
      <c r="NL407" s="104">
        <f t="shared" si="595"/>
        <v>0</v>
      </c>
      <c r="NM407" s="109">
        <f t="shared" si="596"/>
        <v>0</v>
      </c>
      <c r="NN407" s="110">
        <f t="shared" si="597"/>
        <v>0</v>
      </c>
      <c r="NO407" s="109">
        <f t="shared" si="598"/>
        <v>0</v>
      </c>
      <c r="NP407" s="110">
        <f t="shared" si="599"/>
        <v>0</v>
      </c>
      <c r="NQ407" s="109">
        <f t="shared" si="600"/>
        <v>0</v>
      </c>
      <c r="NR407" s="110">
        <f t="shared" si="601"/>
        <v>0</v>
      </c>
      <c r="NS407" s="109">
        <f t="shared" si="602"/>
        <v>0</v>
      </c>
      <c r="NT407" s="110">
        <f t="shared" si="603"/>
        <v>0</v>
      </c>
      <c r="NU407" s="109">
        <f t="shared" si="604"/>
        <v>0</v>
      </c>
      <c r="NV407" s="110">
        <f t="shared" si="605"/>
        <v>0</v>
      </c>
      <c r="NW407" s="109">
        <f t="shared" si="606"/>
        <v>0</v>
      </c>
      <c r="NX407" s="110">
        <f t="shared" si="607"/>
        <v>0</v>
      </c>
      <c r="NY407" s="109">
        <f t="shared" si="608"/>
        <v>0</v>
      </c>
      <c r="NZ407" s="110">
        <f t="shared" si="609"/>
        <v>0</v>
      </c>
      <c r="OA407" s="109">
        <f t="shared" si="610"/>
        <v>0</v>
      </c>
      <c r="OB407" s="110">
        <f t="shared" si="611"/>
        <v>0</v>
      </c>
      <c r="OC407" s="111">
        <f t="shared" si="612"/>
        <v>0</v>
      </c>
      <c r="OD407" s="110">
        <f t="shared" si="613"/>
        <v>0</v>
      </c>
      <c r="OE407" s="111">
        <f t="shared" si="614"/>
        <v>0</v>
      </c>
      <c r="OF407" s="110">
        <f t="shared" si="615"/>
        <v>0</v>
      </c>
      <c r="OG407" s="109">
        <f t="shared" si="616"/>
        <v>0</v>
      </c>
      <c r="OH407" s="110">
        <f t="shared" si="617"/>
        <v>0</v>
      </c>
      <c r="OI407" s="111">
        <f t="shared" si="618"/>
        <v>0</v>
      </c>
      <c r="OJ407" s="111">
        <f t="shared" si="619"/>
        <v>0</v>
      </c>
      <c r="OK407" s="96">
        <f t="shared" si="620"/>
        <v>0</v>
      </c>
      <c r="OL407" s="97">
        <f t="shared" si="621"/>
        <v>0</v>
      </c>
      <c r="OM407" s="97">
        <v>0</v>
      </c>
      <c r="ON407" s="139">
        <f t="shared" si="622"/>
        <v>0</v>
      </c>
      <c r="OO407" s="111">
        <v>0</v>
      </c>
      <c r="OP407" s="110">
        <v>0</v>
      </c>
      <c r="OQ407" s="109"/>
      <c r="OR407" s="110"/>
      <c r="OS407" s="109"/>
      <c r="OT407" s="110"/>
      <c r="OU407" s="109"/>
      <c r="OV407" s="110"/>
      <c r="OW407" s="109"/>
      <c r="OX407" s="110"/>
      <c r="OY407" s="109"/>
      <c r="OZ407" s="110"/>
      <c r="PA407" s="109"/>
      <c r="PB407" s="110"/>
      <c r="PC407" s="109"/>
      <c r="PD407" s="110"/>
      <c r="PE407" s="111"/>
      <c r="PF407" s="110"/>
      <c r="PG407" s="111"/>
      <c r="PH407" s="110"/>
      <c r="PI407" s="109"/>
      <c r="PJ407" s="110"/>
      <c r="PK407" s="111"/>
      <c r="PL407" s="110"/>
      <c r="PM407" s="96">
        <f t="shared" si="623"/>
        <v>0</v>
      </c>
      <c r="PN407" s="97">
        <f t="shared" si="624"/>
        <v>0</v>
      </c>
      <c r="PO407" s="97">
        <f t="shared" si="625"/>
        <v>0</v>
      </c>
      <c r="PP407" s="109">
        <v>0</v>
      </c>
      <c r="PQ407" s="111"/>
      <c r="PR407" s="111"/>
      <c r="PS407" s="111"/>
      <c r="PT407" s="111"/>
      <c r="PU407" s="111"/>
      <c r="PV407" s="111"/>
      <c r="PW407" s="111"/>
      <c r="PX407" s="111"/>
      <c r="PY407" s="111"/>
      <c r="PZ407" s="111"/>
      <c r="QA407" s="110"/>
      <c r="QB407" s="98">
        <f t="shared" si="626"/>
        <v>0</v>
      </c>
      <c r="QC407" s="105">
        <f t="shared" si="627"/>
        <v>0</v>
      </c>
      <c r="QD407" s="106"/>
      <c r="QE407" s="113">
        <f t="shared" si="628"/>
        <v>0</v>
      </c>
      <c r="QF407" s="108">
        <v>0</v>
      </c>
      <c r="QG407" s="103"/>
      <c r="QH407" s="103"/>
      <c r="QI407" s="103"/>
      <c r="QJ407" s="103"/>
      <c r="QK407" s="103"/>
      <c r="QL407" s="103"/>
      <c r="QM407" s="103"/>
      <c r="QN407" s="103"/>
      <c r="QO407" s="103"/>
      <c r="QP407" s="103"/>
      <c r="QQ407" s="104"/>
      <c r="QR407" s="117">
        <f t="shared" si="629"/>
        <v>0</v>
      </c>
      <c r="QS407" s="158"/>
    </row>
    <row r="408" spans="1:461" s="88" customFormat="1" ht="10.5" x14ac:dyDescent="0.25">
      <c r="A408" s="91" t="s">
        <v>36</v>
      </c>
      <c r="B408" s="92" t="s">
        <v>37</v>
      </c>
      <c r="C408" s="91">
        <v>406</v>
      </c>
      <c r="D408" s="91" t="s">
        <v>344</v>
      </c>
      <c r="E408" s="91" t="s">
        <v>36</v>
      </c>
      <c r="F408" s="92" t="s">
        <v>37</v>
      </c>
      <c r="G408" s="92" t="s">
        <v>649</v>
      </c>
      <c r="H408" s="155">
        <v>26060</v>
      </c>
      <c r="I408" s="92" t="s">
        <v>849</v>
      </c>
      <c r="J408" s="93">
        <v>0</v>
      </c>
      <c r="K408" s="94">
        <v>0</v>
      </c>
      <c r="L408" s="93"/>
      <c r="M408" s="94"/>
      <c r="N408" s="93"/>
      <c r="O408" s="94"/>
      <c r="P408" s="93"/>
      <c r="Q408" s="94"/>
      <c r="R408" s="93"/>
      <c r="S408" s="94"/>
      <c r="T408" s="93"/>
      <c r="U408" s="94"/>
      <c r="V408" s="93"/>
      <c r="W408" s="94"/>
      <c r="X408" s="93"/>
      <c r="Y408" s="94"/>
      <c r="Z408" s="95"/>
      <c r="AA408" s="95"/>
      <c r="AB408" s="93"/>
      <c r="AC408" s="94"/>
      <c r="AD408" s="93"/>
      <c r="AE408" s="94"/>
      <c r="AF408" s="93"/>
      <c r="AG408" s="95"/>
      <c r="AH408" s="96">
        <f t="shared" si="553"/>
        <v>0</v>
      </c>
      <c r="AI408" s="97">
        <f t="shared" si="554"/>
        <v>0</v>
      </c>
      <c r="AJ408" s="97">
        <f t="shared" si="552"/>
        <v>0</v>
      </c>
      <c r="AK408" s="97"/>
      <c r="AL408" s="139">
        <f t="shared" si="555"/>
        <v>0</v>
      </c>
      <c r="AM408" s="95">
        <v>1</v>
      </c>
      <c r="AN408" s="94">
        <v>4</v>
      </c>
      <c r="AO408" s="93"/>
      <c r="AP408" s="94"/>
      <c r="AQ408" s="93"/>
      <c r="AR408" s="94"/>
      <c r="AS408" s="93"/>
      <c r="AT408" s="94"/>
      <c r="AU408" s="93"/>
      <c r="AV408" s="94"/>
      <c r="AW408" s="93"/>
      <c r="AX408" s="94"/>
      <c r="AY408" s="93"/>
      <c r="AZ408" s="95"/>
      <c r="BA408" s="93"/>
      <c r="BB408" s="95"/>
      <c r="BC408" s="93"/>
      <c r="BD408" s="94"/>
      <c r="BE408" s="95"/>
      <c r="BF408" s="95"/>
      <c r="BG408" s="93"/>
      <c r="BH408" s="94"/>
      <c r="BI408" s="93"/>
      <c r="BJ408" s="94"/>
      <c r="BK408" s="96">
        <f t="shared" si="556"/>
        <v>1</v>
      </c>
      <c r="BL408" s="97">
        <f t="shared" si="557"/>
        <v>4</v>
      </c>
      <c r="BM408" s="97">
        <f t="shared" si="558"/>
        <v>0.38461538461538464</v>
      </c>
      <c r="BN408" s="97"/>
      <c r="BO408" s="139">
        <f t="shared" si="559"/>
        <v>0</v>
      </c>
      <c r="BP408" s="111">
        <v>3</v>
      </c>
      <c r="BQ408" s="110">
        <v>2</v>
      </c>
      <c r="BR408" s="109"/>
      <c r="BS408" s="110"/>
      <c r="BT408" s="109"/>
      <c r="BU408" s="110"/>
      <c r="BV408" s="109"/>
      <c r="BW408" s="110"/>
      <c r="BX408" s="109"/>
      <c r="BY408" s="110"/>
      <c r="BZ408" s="109"/>
      <c r="CA408" s="110"/>
      <c r="CB408" s="111"/>
      <c r="CC408" s="111"/>
      <c r="CD408" s="109"/>
      <c r="CE408" s="110"/>
      <c r="CF408" s="109"/>
      <c r="CG408" s="111"/>
      <c r="CH408" s="109"/>
      <c r="CI408" s="110"/>
      <c r="CJ408" s="109"/>
      <c r="CK408" s="110"/>
      <c r="CL408" s="111"/>
      <c r="CM408" s="111"/>
      <c r="CN408" s="96">
        <f t="shared" ref="CN408:CN432" si="673">SUM(BP408,BR408,BT408,BV408,BX408,BZ408,CB408,CD408,CF408,CH408,CJ408,CL408)</f>
        <v>3</v>
      </c>
      <c r="CO408" s="97">
        <f t="shared" ref="CO408:CO432" si="674">SUM(BQ408,BS408,BU408,BW408,BY408,CA408,CC408,CE408,CG408,CI408,CK408,CM408)</f>
        <v>2</v>
      </c>
      <c r="CP408" s="97">
        <f t="shared" ref="CP408:CP432" si="675">(CN408+CO408)/4</f>
        <v>1.25</v>
      </c>
      <c r="CQ408" s="97"/>
      <c r="CR408" s="139">
        <f t="shared" si="563"/>
        <v>0</v>
      </c>
      <c r="CS408" s="111">
        <v>4</v>
      </c>
      <c r="CT408" s="110">
        <v>11</v>
      </c>
      <c r="CU408" s="109"/>
      <c r="CV408" s="110"/>
      <c r="CW408" s="109"/>
      <c r="CX408" s="110"/>
      <c r="CY408" s="109"/>
      <c r="CZ408" s="110"/>
      <c r="DA408" s="109"/>
      <c r="DB408" s="110"/>
      <c r="DC408" s="109"/>
      <c r="DD408" s="110"/>
      <c r="DE408" s="109"/>
      <c r="DF408" s="110"/>
      <c r="DG408" s="109"/>
      <c r="DH408" s="110"/>
      <c r="DI408" s="111"/>
      <c r="DJ408" s="111"/>
      <c r="DK408" s="109"/>
      <c r="DL408" s="111"/>
      <c r="DM408" s="109"/>
      <c r="DN408" s="110"/>
      <c r="DO408" s="111"/>
      <c r="DP408" s="111"/>
      <c r="DQ408" s="96">
        <f t="shared" si="653"/>
        <v>4</v>
      </c>
      <c r="DR408" s="97">
        <f t="shared" si="654"/>
        <v>11</v>
      </c>
      <c r="DS408" s="97">
        <f t="shared" si="655"/>
        <v>1.25</v>
      </c>
      <c r="DT408" s="97"/>
      <c r="DU408" s="139">
        <f t="shared" si="567"/>
        <v>0</v>
      </c>
      <c r="DV408" s="111">
        <v>2</v>
      </c>
      <c r="DW408" s="110">
        <v>0</v>
      </c>
      <c r="DX408" s="111"/>
      <c r="DY408" s="110"/>
      <c r="DZ408" s="111"/>
      <c r="EA408" s="110"/>
      <c r="EB408" s="111"/>
      <c r="EC408" s="110"/>
      <c r="ED408" s="109"/>
      <c r="EE408" s="110"/>
      <c r="EF408" s="109"/>
      <c r="EG408" s="110"/>
      <c r="EH408" s="109"/>
      <c r="EI408" s="111"/>
      <c r="EJ408" s="109"/>
      <c r="EK408" s="111"/>
      <c r="EL408" s="109"/>
      <c r="EM408" s="110"/>
      <c r="EN408" s="111"/>
      <c r="EO408" s="110"/>
      <c r="EP408" s="111"/>
      <c r="EQ408" s="110"/>
      <c r="ER408" s="111"/>
      <c r="ES408" s="111"/>
      <c r="ET408" s="96">
        <f t="shared" si="670"/>
        <v>2</v>
      </c>
      <c r="EU408" s="97">
        <f t="shared" si="671"/>
        <v>0</v>
      </c>
      <c r="EV408" s="97">
        <f t="shared" si="672"/>
        <v>2</v>
      </c>
      <c r="EW408" s="97"/>
      <c r="EX408" s="139">
        <f t="shared" si="571"/>
        <v>0</v>
      </c>
      <c r="EY408" s="103">
        <v>40</v>
      </c>
      <c r="EZ408" s="104">
        <v>81</v>
      </c>
      <c r="FA408" s="103"/>
      <c r="FB408" s="104"/>
      <c r="FC408" s="103"/>
      <c r="FD408" s="104"/>
      <c r="FE408" s="103"/>
      <c r="FF408" s="104"/>
      <c r="FG408" s="108"/>
      <c r="FH408" s="104"/>
      <c r="FI408" s="103"/>
      <c r="FJ408" s="104"/>
      <c r="FK408" s="103"/>
      <c r="FL408" s="103"/>
      <c r="FM408" s="108"/>
      <c r="FN408" s="104"/>
      <c r="FO408" s="103"/>
      <c r="FP408" s="103"/>
      <c r="FQ408" s="108"/>
      <c r="FR408" s="104"/>
      <c r="FS408" s="103"/>
      <c r="FT408" s="104"/>
      <c r="FU408" s="103"/>
      <c r="FV408" s="103"/>
      <c r="FW408" s="100">
        <f t="shared" ref="FW408:FW432" si="676">SUM(EY408,FA408,FC408,FE408,FG408,FI408,FK408,FM408,FO408,FQ408,FS408,FU408)</f>
        <v>40</v>
      </c>
      <c r="FX408" s="103">
        <f t="shared" ref="FX408:FX432" si="677">SUM(EZ408,FB408,FD408,FF408,FH408,FJ408,FL408,FN408,FP408,FR408,FT408,FV408)</f>
        <v>81</v>
      </c>
      <c r="FY408" s="103">
        <f t="shared" ref="FY408:FY432" si="678">(FW408+FX408)/100</f>
        <v>1.21</v>
      </c>
      <c r="FZ408" s="103"/>
      <c r="GA408" s="149">
        <f t="shared" si="575"/>
        <v>0</v>
      </c>
      <c r="GB408" s="103">
        <v>0</v>
      </c>
      <c r="GC408" s="104">
        <v>0</v>
      </c>
      <c r="GD408" s="108"/>
      <c r="GE408" s="104"/>
      <c r="GF408" s="108"/>
      <c r="GG408" s="104"/>
      <c r="GH408" s="108"/>
      <c r="GI408" s="104"/>
      <c r="GJ408" s="108"/>
      <c r="GK408" s="104"/>
      <c r="GL408" s="108"/>
      <c r="GM408" s="104"/>
      <c r="GN408" s="103"/>
      <c r="GO408" s="103"/>
      <c r="GP408" s="108"/>
      <c r="GQ408" s="104"/>
      <c r="GR408" s="103"/>
      <c r="GS408" s="103"/>
      <c r="GT408" s="108"/>
      <c r="GU408" s="104"/>
      <c r="GV408" s="103"/>
      <c r="GW408" s="103"/>
      <c r="GX408" s="108"/>
      <c r="GY408" s="103"/>
      <c r="GZ408" s="100">
        <f t="shared" si="662"/>
        <v>0</v>
      </c>
      <c r="HA408" s="103">
        <f t="shared" si="663"/>
        <v>0</v>
      </c>
      <c r="HB408" s="103">
        <f t="shared" si="664"/>
        <v>0</v>
      </c>
      <c r="HC408" s="103"/>
      <c r="HD408" s="149">
        <f t="shared" si="578"/>
        <v>0</v>
      </c>
      <c r="HE408" s="103">
        <v>0</v>
      </c>
      <c r="HF408" s="104">
        <v>0</v>
      </c>
      <c r="HG408" s="108"/>
      <c r="HH408" s="104"/>
      <c r="HI408" s="108"/>
      <c r="HJ408" s="104"/>
      <c r="HK408" s="108"/>
      <c r="HL408" s="104"/>
      <c r="HM408" s="108"/>
      <c r="HN408" s="104"/>
      <c r="HO408" s="108"/>
      <c r="HP408" s="104"/>
      <c r="HQ408" s="108"/>
      <c r="HR408" s="104"/>
      <c r="HS408" s="108"/>
      <c r="HT408" s="104"/>
      <c r="HU408" s="108"/>
      <c r="HV408" s="104"/>
      <c r="HW408" s="108"/>
      <c r="HX408" s="104"/>
      <c r="HY408" s="108"/>
      <c r="HZ408" s="104"/>
      <c r="IA408" s="108"/>
      <c r="IB408" s="103"/>
      <c r="IC408" s="96">
        <f t="shared" ref="IC408:IC432" si="679">SUM(HE408,HG408,HI408,HK408,HM408,HO408,HQ408,HS408,HU408,HW408,HY408,IA408)</f>
        <v>0</v>
      </c>
      <c r="ID408" s="97">
        <f t="shared" ref="ID408:ID432" si="680">SUM(HF408,HH408,HJ408,HL408,HN408,HP408,HR408,HT408,HV408,HX408,HZ408,IB408)</f>
        <v>0</v>
      </c>
      <c r="IE408" s="97">
        <f t="shared" ref="IE408:IE432" si="681">(IC408+ID408)</f>
        <v>0</v>
      </c>
      <c r="IF408" s="97"/>
      <c r="IG408" s="139">
        <f t="shared" si="582"/>
        <v>0</v>
      </c>
      <c r="IH408" s="111">
        <v>0</v>
      </c>
      <c r="II408" s="110">
        <v>0</v>
      </c>
      <c r="IJ408" s="109"/>
      <c r="IK408" s="110"/>
      <c r="IL408" s="109"/>
      <c r="IM408" s="110"/>
      <c r="IN408" s="109"/>
      <c r="IO408" s="110"/>
      <c r="IP408" s="109"/>
      <c r="IQ408" s="110"/>
      <c r="IR408" s="109"/>
      <c r="IS408" s="110"/>
      <c r="IT408" s="109"/>
      <c r="IU408" s="110"/>
      <c r="IV408" s="109"/>
      <c r="IW408" s="110"/>
      <c r="IX408" s="111"/>
      <c r="IY408" s="110"/>
      <c r="IZ408" s="111"/>
      <c r="JA408" s="110"/>
      <c r="JB408" s="109"/>
      <c r="JC408" s="110"/>
      <c r="JD408" s="111"/>
      <c r="JE408" s="111"/>
      <c r="JF408" s="96">
        <f t="shared" si="583"/>
        <v>0</v>
      </c>
      <c r="JG408" s="97">
        <f t="shared" si="584"/>
        <v>0</v>
      </c>
      <c r="JH408" s="97">
        <f t="shared" si="585"/>
        <v>0</v>
      </c>
      <c r="JI408" s="97"/>
      <c r="JJ408" s="139">
        <f t="shared" si="586"/>
        <v>0</v>
      </c>
      <c r="JK408" s="109">
        <v>0</v>
      </c>
      <c r="JL408" s="110">
        <v>0</v>
      </c>
      <c r="JM408" s="109"/>
      <c r="JN408" s="110"/>
      <c r="JO408" s="109"/>
      <c r="JP408" s="110"/>
      <c r="JQ408" s="109"/>
      <c r="JR408" s="110"/>
      <c r="JS408" s="109"/>
      <c r="JT408" s="110"/>
      <c r="JU408" s="111"/>
      <c r="JV408" s="110"/>
      <c r="JW408" s="109"/>
      <c r="JX408" s="111"/>
      <c r="JY408" s="109"/>
      <c r="JZ408" s="110"/>
      <c r="KA408" s="111"/>
      <c r="KB408" s="110"/>
      <c r="KC408" s="111"/>
      <c r="KD408" s="110"/>
      <c r="KE408" s="111"/>
      <c r="KF408" s="110"/>
      <c r="KG408" s="111"/>
      <c r="KH408" s="110"/>
      <c r="KI408" s="96">
        <f t="shared" si="587"/>
        <v>0</v>
      </c>
      <c r="KJ408" s="97">
        <f t="shared" si="588"/>
        <v>0</v>
      </c>
      <c r="KK408" s="97">
        <v>0</v>
      </c>
      <c r="KL408" s="139">
        <f t="shared" si="589"/>
        <v>0</v>
      </c>
      <c r="KM408" s="103">
        <v>0</v>
      </c>
      <c r="KN408" s="104">
        <v>0</v>
      </c>
      <c r="KO408" s="108"/>
      <c r="KP408" s="104"/>
      <c r="KQ408" s="108"/>
      <c r="KR408" s="104"/>
      <c r="KS408" s="108"/>
      <c r="KT408" s="104"/>
      <c r="KU408" s="108"/>
      <c r="KV408" s="104"/>
      <c r="KW408" s="108"/>
      <c r="KX408" s="104"/>
      <c r="KY408" s="108"/>
      <c r="KZ408" s="104"/>
      <c r="LA408" s="108"/>
      <c r="LB408" s="104"/>
      <c r="LC408" s="108"/>
      <c r="LD408" s="103"/>
      <c r="LE408" s="108"/>
      <c r="LF408" s="104"/>
      <c r="LG408" s="108"/>
      <c r="LH408" s="104"/>
      <c r="LI408" s="108"/>
      <c r="LJ408" s="104"/>
      <c r="LK408" s="100">
        <f t="shared" si="590"/>
        <v>0</v>
      </c>
      <c r="LL408" s="104">
        <f t="shared" si="591"/>
        <v>0</v>
      </c>
      <c r="LM408" s="108">
        <v>0</v>
      </c>
      <c r="LN408" s="104">
        <v>0</v>
      </c>
      <c r="LO408" s="108"/>
      <c r="LP408" s="104"/>
      <c r="LQ408" s="108"/>
      <c r="LR408" s="104"/>
      <c r="LS408" s="108"/>
      <c r="LT408" s="104"/>
      <c r="LU408" s="108"/>
      <c r="LV408" s="104"/>
      <c r="LW408" s="103"/>
      <c r="LX408" s="104"/>
      <c r="LY408" s="103"/>
      <c r="LZ408" s="103"/>
      <c r="MA408" s="108"/>
      <c r="MB408" s="104"/>
      <c r="MC408" s="103"/>
      <c r="MD408" s="104"/>
      <c r="ME408" s="103"/>
      <c r="MF408" s="104"/>
      <c r="MG408" s="103"/>
      <c r="MH408" s="104"/>
      <c r="MI408" s="103"/>
      <c r="MJ408" s="104"/>
      <c r="MK408" s="102">
        <f t="shared" ref="MK408:MK432" si="682">SUM(LM408,LO408,LQ408,LS408,LU408,LW408,LY408,MA408,MC408,ME408,MG408,MI408)</f>
        <v>0</v>
      </c>
      <c r="ML408" s="104">
        <f t="shared" ref="ML408:ML432" si="683">SUM(LN408,LP408,LR408,LT408,LV408,LX408,LZ408,MB408,MD408,MF408,MH408,MJ408)/6</f>
        <v>0</v>
      </c>
      <c r="MM408" s="108">
        <v>0</v>
      </c>
      <c r="MN408" s="104">
        <v>0</v>
      </c>
      <c r="MO408" s="108"/>
      <c r="MP408" s="104"/>
      <c r="MQ408" s="108"/>
      <c r="MR408" s="104"/>
      <c r="MS408" s="108"/>
      <c r="MT408" s="104"/>
      <c r="MU408" s="108"/>
      <c r="MV408" s="104"/>
      <c r="MW408" s="108"/>
      <c r="MX408" s="104"/>
      <c r="MY408" s="108"/>
      <c r="MZ408" s="104"/>
      <c r="NA408" s="108"/>
      <c r="NB408" s="104"/>
      <c r="NC408" s="108"/>
      <c r="ND408" s="104"/>
      <c r="NE408" s="108"/>
      <c r="NF408" s="104"/>
      <c r="NG408" s="108"/>
      <c r="NH408" s="104"/>
      <c r="NI408" s="108"/>
      <c r="NJ408" s="104"/>
      <c r="NK408" s="100">
        <f t="shared" si="594"/>
        <v>0</v>
      </c>
      <c r="NL408" s="104">
        <f t="shared" si="595"/>
        <v>0</v>
      </c>
      <c r="NM408" s="109">
        <f t="shared" si="596"/>
        <v>0</v>
      </c>
      <c r="NN408" s="110">
        <f t="shared" si="597"/>
        <v>0</v>
      </c>
      <c r="NO408" s="109">
        <f t="shared" si="598"/>
        <v>0</v>
      </c>
      <c r="NP408" s="110">
        <f t="shared" si="599"/>
        <v>0</v>
      </c>
      <c r="NQ408" s="109">
        <f t="shared" si="600"/>
        <v>0</v>
      </c>
      <c r="NR408" s="110">
        <f t="shared" si="601"/>
        <v>0</v>
      </c>
      <c r="NS408" s="109">
        <f t="shared" si="602"/>
        <v>0</v>
      </c>
      <c r="NT408" s="110">
        <f t="shared" si="603"/>
        <v>0</v>
      </c>
      <c r="NU408" s="109">
        <f t="shared" si="604"/>
        <v>0</v>
      </c>
      <c r="NV408" s="110">
        <f t="shared" si="605"/>
        <v>0</v>
      </c>
      <c r="NW408" s="109">
        <f t="shared" si="606"/>
        <v>0</v>
      </c>
      <c r="NX408" s="110">
        <f t="shared" si="607"/>
        <v>0</v>
      </c>
      <c r="NY408" s="109">
        <f t="shared" si="608"/>
        <v>0</v>
      </c>
      <c r="NZ408" s="110">
        <f t="shared" si="609"/>
        <v>0</v>
      </c>
      <c r="OA408" s="109">
        <f t="shared" si="610"/>
        <v>0</v>
      </c>
      <c r="OB408" s="110">
        <f t="shared" si="611"/>
        <v>0</v>
      </c>
      <c r="OC408" s="111">
        <f t="shared" si="612"/>
        <v>0</v>
      </c>
      <c r="OD408" s="110">
        <f t="shared" si="613"/>
        <v>0</v>
      </c>
      <c r="OE408" s="111">
        <f t="shared" si="614"/>
        <v>0</v>
      </c>
      <c r="OF408" s="110">
        <f t="shared" si="615"/>
        <v>0</v>
      </c>
      <c r="OG408" s="109">
        <f t="shared" si="616"/>
        <v>0</v>
      </c>
      <c r="OH408" s="110">
        <f t="shared" si="617"/>
        <v>0</v>
      </c>
      <c r="OI408" s="111">
        <f t="shared" si="618"/>
        <v>0</v>
      </c>
      <c r="OJ408" s="111">
        <f t="shared" si="619"/>
        <v>0</v>
      </c>
      <c r="OK408" s="96">
        <f t="shared" si="620"/>
        <v>0</v>
      </c>
      <c r="OL408" s="97">
        <f t="shared" si="621"/>
        <v>0</v>
      </c>
      <c r="OM408" s="97">
        <v>0</v>
      </c>
      <c r="ON408" s="139">
        <f t="shared" si="622"/>
        <v>0</v>
      </c>
      <c r="OO408" s="111">
        <v>0</v>
      </c>
      <c r="OP408" s="110">
        <v>0</v>
      </c>
      <c r="OQ408" s="109"/>
      <c r="OR408" s="110"/>
      <c r="OS408" s="109"/>
      <c r="OT408" s="110"/>
      <c r="OU408" s="109"/>
      <c r="OV408" s="110"/>
      <c r="OW408" s="109"/>
      <c r="OX408" s="110"/>
      <c r="OY408" s="109"/>
      <c r="OZ408" s="110"/>
      <c r="PA408" s="109"/>
      <c r="PB408" s="110"/>
      <c r="PC408" s="109"/>
      <c r="PD408" s="110"/>
      <c r="PE408" s="111"/>
      <c r="PF408" s="110"/>
      <c r="PG408" s="111"/>
      <c r="PH408" s="110"/>
      <c r="PI408" s="109"/>
      <c r="PJ408" s="110"/>
      <c r="PK408" s="111"/>
      <c r="PL408" s="110"/>
      <c r="PM408" s="96">
        <f t="shared" si="623"/>
        <v>0</v>
      </c>
      <c r="PN408" s="97">
        <f t="shared" si="624"/>
        <v>0</v>
      </c>
      <c r="PO408" s="97">
        <f t="shared" si="625"/>
        <v>0</v>
      </c>
      <c r="PP408" s="109">
        <v>0</v>
      </c>
      <c r="PQ408" s="111"/>
      <c r="PR408" s="111"/>
      <c r="PS408" s="111"/>
      <c r="PT408" s="111"/>
      <c r="PU408" s="111"/>
      <c r="PV408" s="111"/>
      <c r="PW408" s="111"/>
      <c r="PX408" s="111"/>
      <c r="PY408" s="111"/>
      <c r="PZ408" s="111"/>
      <c r="QA408" s="110"/>
      <c r="QB408" s="98">
        <f t="shared" si="626"/>
        <v>0</v>
      </c>
      <c r="QC408" s="105">
        <f t="shared" si="627"/>
        <v>6.094615384615385</v>
      </c>
      <c r="QD408" s="106"/>
      <c r="QE408" s="113">
        <f t="shared" ref="QE408:QE432" si="684">IFERROR(QC408/QD408,0)</f>
        <v>0</v>
      </c>
      <c r="QF408" s="108">
        <v>18</v>
      </c>
      <c r="QG408" s="103"/>
      <c r="QH408" s="103"/>
      <c r="QI408" s="103"/>
      <c r="QJ408" s="103"/>
      <c r="QK408" s="103"/>
      <c r="QL408" s="103"/>
      <c r="QM408" s="103"/>
      <c r="QN408" s="103"/>
      <c r="QO408" s="103"/>
      <c r="QP408" s="103"/>
      <c r="QQ408" s="104"/>
      <c r="QR408" s="117">
        <f t="shared" si="629"/>
        <v>18</v>
      </c>
      <c r="QS408" s="158"/>
    </row>
    <row r="409" spans="1:461" s="88" customFormat="1" ht="10.5" x14ac:dyDescent="0.25">
      <c r="A409" s="91" t="s">
        <v>116</v>
      </c>
      <c r="B409" s="92" t="s">
        <v>206</v>
      </c>
      <c r="C409" s="91">
        <v>407</v>
      </c>
      <c r="D409" s="91" t="s">
        <v>386</v>
      </c>
      <c r="E409" s="91" t="s">
        <v>116</v>
      </c>
      <c r="F409" s="92" t="s">
        <v>210</v>
      </c>
      <c r="G409" s="92" t="s">
        <v>644</v>
      </c>
      <c r="H409" s="155">
        <v>26116</v>
      </c>
      <c r="I409" s="92" t="s">
        <v>850</v>
      </c>
      <c r="J409" s="93">
        <v>0</v>
      </c>
      <c r="K409" s="94">
        <v>0</v>
      </c>
      <c r="L409" s="93"/>
      <c r="M409" s="94"/>
      <c r="N409" s="93"/>
      <c r="O409" s="94"/>
      <c r="P409" s="93"/>
      <c r="Q409" s="94"/>
      <c r="R409" s="93"/>
      <c r="S409" s="94"/>
      <c r="T409" s="93"/>
      <c r="U409" s="94"/>
      <c r="V409" s="93"/>
      <c r="W409" s="94"/>
      <c r="X409" s="93"/>
      <c r="Y409" s="94"/>
      <c r="Z409" s="95"/>
      <c r="AA409" s="95"/>
      <c r="AB409" s="93"/>
      <c r="AC409" s="94"/>
      <c r="AD409" s="93"/>
      <c r="AE409" s="94"/>
      <c r="AF409" s="93"/>
      <c r="AG409" s="95"/>
      <c r="AH409" s="96">
        <f t="shared" si="553"/>
        <v>0</v>
      </c>
      <c r="AI409" s="97">
        <f t="shared" si="554"/>
        <v>0</v>
      </c>
      <c r="AJ409" s="97">
        <f t="shared" si="552"/>
        <v>0</v>
      </c>
      <c r="AK409" s="97"/>
      <c r="AL409" s="139">
        <f t="shared" si="555"/>
        <v>0</v>
      </c>
      <c r="AM409" s="95">
        <v>0</v>
      </c>
      <c r="AN409" s="94">
        <v>0</v>
      </c>
      <c r="AO409" s="93"/>
      <c r="AP409" s="94"/>
      <c r="AQ409" s="93"/>
      <c r="AR409" s="94"/>
      <c r="AS409" s="93"/>
      <c r="AT409" s="94"/>
      <c r="AU409" s="93"/>
      <c r="AV409" s="94"/>
      <c r="AW409" s="93"/>
      <c r="AX409" s="94"/>
      <c r="AY409" s="93"/>
      <c r="AZ409" s="95"/>
      <c r="BA409" s="93"/>
      <c r="BB409" s="95"/>
      <c r="BC409" s="93"/>
      <c r="BD409" s="94"/>
      <c r="BE409" s="95"/>
      <c r="BF409" s="95"/>
      <c r="BG409" s="93"/>
      <c r="BH409" s="94"/>
      <c r="BI409" s="93"/>
      <c r="BJ409" s="94"/>
      <c r="BK409" s="96">
        <f t="shared" si="556"/>
        <v>0</v>
      </c>
      <c r="BL409" s="97">
        <f t="shared" si="557"/>
        <v>0</v>
      </c>
      <c r="BM409" s="97">
        <f t="shared" si="558"/>
        <v>0</v>
      </c>
      <c r="BN409" s="97"/>
      <c r="BO409" s="139">
        <f t="shared" si="559"/>
        <v>0</v>
      </c>
      <c r="BP409" s="111">
        <v>0</v>
      </c>
      <c r="BQ409" s="110">
        <v>0</v>
      </c>
      <c r="BR409" s="109"/>
      <c r="BS409" s="110"/>
      <c r="BT409" s="109"/>
      <c r="BU409" s="110"/>
      <c r="BV409" s="109"/>
      <c r="BW409" s="110"/>
      <c r="BX409" s="109"/>
      <c r="BY409" s="110"/>
      <c r="BZ409" s="109"/>
      <c r="CA409" s="110"/>
      <c r="CB409" s="111"/>
      <c r="CC409" s="111"/>
      <c r="CD409" s="109"/>
      <c r="CE409" s="110"/>
      <c r="CF409" s="109"/>
      <c r="CG409" s="111"/>
      <c r="CH409" s="109"/>
      <c r="CI409" s="110"/>
      <c r="CJ409" s="109"/>
      <c r="CK409" s="110"/>
      <c r="CL409" s="111"/>
      <c r="CM409" s="111"/>
      <c r="CN409" s="96">
        <f t="shared" si="673"/>
        <v>0</v>
      </c>
      <c r="CO409" s="97">
        <f t="shared" si="674"/>
        <v>0</v>
      </c>
      <c r="CP409" s="97">
        <f t="shared" si="675"/>
        <v>0</v>
      </c>
      <c r="CQ409" s="97"/>
      <c r="CR409" s="139">
        <f t="shared" si="563"/>
        <v>0</v>
      </c>
      <c r="CS409" s="111">
        <v>0</v>
      </c>
      <c r="CT409" s="110">
        <v>0</v>
      </c>
      <c r="CU409" s="109"/>
      <c r="CV409" s="110"/>
      <c r="CW409" s="109"/>
      <c r="CX409" s="110"/>
      <c r="CY409" s="109"/>
      <c r="CZ409" s="110"/>
      <c r="DA409" s="109"/>
      <c r="DB409" s="110"/>
      <c r="DC409" s="109"/>
      <c r="DD409" s="110"/>
      <c r="DE409" s="109"/>
      <c r="DF409" s="110"/>
      <c r="DG409" s="109"/>
      <c r="DH409" s="110"/>
      <c r="DI409" s="111"/>
      <c r="DJ409" s="111"/>
      <c r="DK409" s="109"/>
      <c r="DL409" s="111"/>
      <c r="DM409" s="109"/>
      <c r="DN409" s="110"/>
      <c r="DO409" s="111"/>
      <c r="DP409" s="111"/>
      <c r="DQ409" s="96">
        <f t="shared" si="653"/>
        <v>0</v>
      </c>
      <c r="DR409" s="97">
        <f t="shared" si="654"/>
        <v>0</v>
      </c>
      <c r="DS409" s="97">
        <f t="shared" si="655"/>
        <v>0</v>
      </c>
      <c r="DT409" s="97"/>
      <c r="DU409" s="139">
        <f t="shared" si="567"/>
        <v>0</v>
      </c>
      <c r="DV409" s="111">
        <v>0</v>
      </c>
      <c r="DW409" s="110">
        <v>0</v>
      </c>
      <c r="DX409" s="111"/>
      <c r="DY409" s="110"/>
      <c r="DZ409" s="111"/>
      <c r="EA409" s="110"/>
      <c r="EB409" s="111"/>
      <c r="EC409" s="110"/>
      <c r="ED409" s="109"/>
      <c r="EE409" s="110"/>
      <c r="EF409" s="109"/>
      <c r="EG409" s="110"/>
      <c r="EH409" s="109"/>
      <c r="EI409" s="111"/>
      <c r="EJ409" s="109"/>
      <c r="EK409" s="111"/>
      <c r="EL409" s="109"/>
      <c r="EM409" s="110"/>
      <c r="EN409" s="111"/>
      <c r="EO409" s="110"/>
      <c r="EP409" s="111"/>
      <c r="EQ409" s="110"/>
      <c r="ER409" s="111"/>
      <c r="ES409" s="111"/>
      <c r="ET409" s="96">
        <f t="shared" si="670"/>
        <v>0</v>
      </c>
      <c r="EU409" s="97">
        <f t="shared" si="671"/>
        <v>0</v>
      </c>
      <c r="EV409" s="97">
        <f t="shared" si="672"/>
        <v>0</v>
      </c>
      <c r="EW409" s="97"/>
      <c r="EX409" s="139">
        <f t="shared" si="571"/>
        <v>0</v>
      </c>
      <c r="EY409" s="103">
        <v>0</v>
      </c>
      <c r="EZ409" s="104">
        <v>0</v>
      </c>
      <c r="FA409" s="103"/>
      <c r="FB409" s="104"/>
      <c r="FC409" s="103"/>
      <c r="FD409" s="104"/>
      <c r="FE409" s="103"/>
      <c r="FF409" s="104"/>
      <c r="FG409" s="108"/>
      <c r="FH409" s="104"/>
      <c r="FI409" s="103"/>
      <c r="FJ409" s="104"/>
      <c r="FK409" s="103"/>
      <c r="FL409" s="103"/>
      <c r="FM409" s="108"/>
      <c r="FN409" s="104"/>
      <c r="FO409" s="103"/>
      <c r="FP409" s="103"/>
      <c r="FQ409" s="108"/>
      <c r="FR409" s="104"/>
      <c r="FS409" s="103"/>
      <c r="FT409" s="104"/>
      <c r="FU409" s="103"/>
      <c r="FV409" s="103"/>
      <c r="FW409" s="100">
        <f t="shared" si="676"/>
        <v>0</v>
      </c>
      <c r="FX409" s="103">
        <f t="shared" si="677"/>
        <v>0</v>
      </c>
      <c r="FY409" s="103">
        <f t="shared" si="678"/>
        <v>0</v>
      </c>
      <c r="FZ409" s="103"/>
      <c r="GA409" s="149">
        <f t="shared" si="575"/>
        <v>0</v>
      </c>
      <c r="GB409" s="103">
        <v>0</v>
      </c>
      <c r="GC409" s="104">
        <v>0</v>
      </c>
      <c r="GD409" s="108"/>
      <c r="GE409" s="104"/>
      <c r="GF409" s="108"/>
      <c r="GG409" s="104"/>
      <c r="GH409" s="108"/>
      <c r="GI409" s="104"/>
      <c r="GJ409" s="108"/>
      <c r="GK409" s="104"/>
      <c r="GL409" s="108"/>
      <c r="GM409" s="104"/>
      <c r="GN409" s="103"/>
      <c r="GO409" s="103"/>
      <c r="GP409" s="108"/>
      <c r="GQ409" s="104"/>
      <c r="GR409" s="103"/>
      <c r="GS409" s="103"/>
      <c r="GT409" s="108"/>
      <c r="GU409" s="104"/>
      <c r="GV409" s="103"/>
      <c r="GW409" s="103"/>
      <c r="GX409" s="108"/>
      <c r="GY409" s="103"/>
      <c r="GZ409" s="100">
        <f t="shared" si="662"/>
        <v>0</v>
      </c>
      <c r="HA409" s="103">
        <f t="shared" si="663"/>
        <v>0</v>
      </c>
      <c r="HB409" s="103">
        <f t="shared" si="664"/>
        <v>0</v>
      </c>
      <c r="HC409" s="103"/>
      <c r="HD409" s="149">
        <f t="shared" si="578"/>
        <v>0</v>
      </c>
      <c r="HE409" s="103">
        <v>0</v>
      </c>
      <c r="HF409" s="104">
        <v>0</v>
      </c>
      <c r="HG409" s="108"/>
      <c r="HH409" s="104"/>
      <c r="HI409" s="108"/>
      <c r="HJ409" s="104"/>
      <c r="HK409" s="108"/>
      <c r="HL409" s="104"/>
      <c r="HM409" s="108"/>
      <c r="HN409" s="104"/>
      <c r="HO409" s="108"/>
      <c r="HP409" s="104"/>
      <c r="HQ409" s="108"/>
      <c r="HR409" s="104"/>
      <c r="HS409" s="108"/>
      <c r="HT409" s="104"/>
      <c r="HU409" s="108"/>
      <c r="HV409" s="104"/>
      <c r="HW409" s="108"/>
      <c r="HX409" s="104"/>
      <c r="HY409" s="108"/>
      <c r="HZ409" s="104"/>
      <c r="IA409" s="108"/>
      <c r="IB409" s="103"/>
      <c r="IC409" s="96">
        <f t="shared" si="679"/>
        <v>0</v>
      </c>
      <c r="ID409" s="97">
        <f t="shared" si="680"/>
        <v>0</v>
      </c>
      <c r="IE409" s="97">
        <f t="shared" si="681"/>
        <v>0</v>
      </c>
      <c r="IF409" s="97"/>
      <c r="IG409" s="139">
        <f t="shared" si="582"/>
        <v>0</v>
      </c>
      <c r="IH409" s="111">
        <v>0</v>
      </c>
      <c r="II409" s="110">
        <v>0</v>
      </c>
      <c r="IJ409" s="109"/>
      <c r="IK409" s="110"/>
      <c r="IL409" s="109"/>
      <c r="IM409" s="110"/>
      <c r="IN409" s="109"/>
      <c r="IO409" s="110"/>
      <c r="IP409" s="109"/>
      <c r="IQ409" s="110"/>
      <c r="IR409" s="109"/>
      <c r="IS409" s="110"/>
      <c r="IT409" s="109"/>
      <c r="IU409" s="110"/>
      <c r="IV409" s="109"/>
      <c r="IW409" s="110"/>
      <c r="IX409" s="111"/>
      <c r="IY409" s="110"/>
      <c r="IZ409" s="111"/>
      <c r="JA409" s="110"/>
      <c r="JB409" s="109"/>
      <c r="JC409" s="110"/>
      <c r="JD409" s="111"/>
      <c r="JE409" s="111"/>
      <c r="JF409" s="96">
        <f t="shared" si="583"/>
        <v>0</v>
      </c>
      <c r="JG409" s="97">
        <f t="shared" si="584"/>
        <v>0</v>
      </c>
      <c r="JH409" s="97">
        <f t="shared" si="585"/>
        <v>0</v>
      </c>
      <c r="JI409" s="97"/>
      <c r="JJ409" s="139">
        <f t="shared" si="586"/>
        <v>0</v>
      </c>
      <c r="JK409" s="109">
        <v>0</v>
      </c>
      <c r="JL409" s="110">
        <v>0</v>
      </c>
      <c r="JM409" s="109"/>
      <c r="JN409" s="110"/>
      <c r="JO409" s="109"/>
      <c r="JP409" s="110"/>
      <c r="JQ409" s="109"/>
      <c r="JR409" s="110"/>
      <c r="JS409" s="109"/>
      <c r="JT409" s="110"/>
      <c r="JU409" s="111"/>
      <c r="JV409" s="110"/>
      <c r="JW409" s="109"/>
      <c r="JX409" s="111"/>
      <c r="JY409" s="109"/>
      <c r="JZ409" s="110"/>
      <c r="KA409" s="111"/>
      <c r="KB409" s="110"/>
      <c r="KC409" s="111"/>
      <c r="KD409" s="110"/>
      <c r="KE409" s="111"/>
      <c r="KF409" s="110"/>
      <c r="KG409" s="111"/>
      <c r="KH409" s="110"/>
      <c r="KI409" s="96">
        <f t="shared" si="587"/>
        <v>0</v>
      </c>
      <c r="KJ409" s="97">
        <f t="shared" si="588"/>
        <v>0</v>
      </c>
      <c r="KK409" s="97">
        <v>0</v>
      </c>
      <c r="KL409" s="139">
        <f t="shared" si="589"/>
        <v>0</v>
      </c>
      <c r="KM409" s="103">
        <v>0</v>
      </c>
      <c r="KN409" s="104">
        <v>0</v>
      </c>
      <c r="KO409" s="108"/>
      <c r="KP409" s="104"/>
      <c r="KQ409" s="108"/>
      <c r="KR409" s="104"/>
      <c r="KS409" s="108"/>
      <c r="KT409" s="104"/>
      <c r="KU409" s="108"/>
      <c r="KV409" s="104"/>
      <c r="KW409" s="108"/>
      <c r="KX409" s="104"/>
      <c r="KY409" s="108"/>
      <c r="KZ409" s="104"/>
      <c r="LA409" s="108"/>
      <c r="LB409" s="104"/>
      <c r="LC409" s="108"/>
      <c r="LD409" s="103"/>
      <c r="LE409" s="108"/>
      <c r="LF409" s="104"/>
      <c r="LG409" s="108"/>
      <c r="LH409" s="104"/>
      <c r="LI409" s="108"/>
      <c r="LJ409" s="104"/>
      <c r="LK409" s="100">
        <f t="shared" si="590"/>
        <v>0</v>
      </c>
      <c r="LL409" s="104">
        <f t="shared" si="591"/>
        <v>0</v>
      </c>
      <c r="LM409" s="108">
        <v>0</v>
      </c>
      <c r="LN409" s="104">
        <v>0</v>
      </c>
      <c r="LO409" s="108"/>
      <c r="LP409" s="104"/>
      <c r="LQ409" s="108"/>
      <c r="LR409" s="104"/>
      <c r="LS409" s="108"/>
      <c r="LT409" s="104"/>
      <c r="LU409" s="108"/>
      <c r="LV409" s="104"/>
      <c r="LW409" s="103"/>
      <c r="LX409" s="104"/>
      <c r="LY409" s="103"/>
      <c r="LZ409" s="103"/>
      <c r="MA409" s="108"/>
      <c r="MB409" s="104"/>
      <c r="MC409" s="103"/>
      <c r="MD409" s="104"/>
      <c r="ME409" s="103"/>
      <c r="MF409" s="104"/>
      <c r="MG409" s="103"/>
      <c r="MH409" s="104"/>
      <c r="MI409" s="103"/>
      <c r="MJ409" s="104"/>
      <c r="MK409" s="102">
        <f t="shared" si="682"/>
        <v>0</v>
      </c>
      <c r="ML409" s="104">
        <f t="shared" si="683"/>
        <v>0</v>
      </c>
      <c r="MM409" s="108">
        <v>0</v>
      </c>
      <c r="MN409" s="104">
        <v>0</v>
      </c>
      <c r="MO409" s="108"/>
      <c r="MP409" s="104"/>
      <c r="MQ409" s="108"/>
      <c r="MR409" s="104"/>
      <c r="MS409" s="108"/>
      <c r="MT409" s="104"/>
      <c r="MU409" s="108"/>
      <c r="MV409" s="104"/>
      <c r="MW409" s="108"/>
      <c r="MX409" s="104"/>
      <c r="MY409" s="108"/>
      <c r="MZ409" s="104"/>
      <c r="NA409" s="108"/>
      <c r="NB409" s="104"/>
      <c r="NC409" s="108"/>
      <c r="ND409" s="104"/>
      <c r="NE409" s="108"/>
      <c r="NF409" s="104"/>
      <c r="NG409" s="108"/>
      <c r="NH409" s="104"/>
      <c r="NI409" s="108"/>
      <c r="NJ409" s="104"/>
      <c r="NK409" s="100">
        <f t="shared" si="594"/>
        <v>0</v>
      </c>
      <c r="NL409" s="104">
        <f t="shared" si="595"/>
        <v>0</v>
      </c>
      <c r="NM409" s="109">
        <f t="shared" si="596"/>
        <v>0</v>
      </c>
      <c r="NN409" s="110">
        <f t="shared" si="597"/>
        <v>0</v>
      </c>
      <c r="NO409" s="109">
        <f t="shared" si="598"/>
        <v>0</v>
      </c>
      <c r="NP409" s="110">
        <f t="shared" si="599"/>
        <v>0</v>
      </c>
      <c r="NQ409" s="109">
        <f t="shared" si="600"/>
        <v>0</v>
      </c>
      <c r="NR409" s="110">
        <f t="shared" si="601"/>
        <v>0</v>
      </c>
      <c r="NS409" s="109">
        <f t="shared" si="602"/>
        <v>0</v>
      </c>
      <c r="NT409" s="110">
        <f t="shared" si="603"/>
        <v>0</v>
      </c>
      <c r="NU409" s="109">
        <f t="shared" si="604"/>
        <v>0</v>
      </c>
      <c r="NV409" s="110">
        <f t="shared" si="605"/>
        <v>0</v>
      </c>
      <c r="NW409" s="109">
        <f t="shared" si="606"/>
        <v>0</v>
      </c>
      <c r="NX409" s="110">
        <f t="shared" si="607"/>
        <v>0</v>
      </c>
      <c r="NY409" s="109">
        <f t="shared" si="608"/>
        <v>0</v>
      </c>
      <c r="NZ409" s="110">
        <f t="shared" si="609"/>
        <v>0</v>
      </c>
      <c r="OA409" s="109">
        <f t="shared" si="610"/>
        <v>0</v>
      </c>
      <c r="OB409" s="110">
        <f t="shared" si="611"/>
        <v>0</v>
      </c>
      <c r="OC409" s="111">
        <f t="shared" si="612"/>
        <v>0</v>
      </c>
      <c r="OD409" s="110">
        <f t="shared" si="613"/>
        <v>0</v>
      </c>
      <c r="OE409" s="111">
        <f t="shared" si="614"/>
        <v>0</v>
      </c>
      <c r="OF409" s="110">
        <f t="shared" si="615"/>
        <v>0</v>
      </c>
      <c r="OG409" s="109">
        <f t="shared" si="616"/>
        <v>0</v>
      </c>
      <c r="OH409" s="110">
        <f t="shared" si="617"/>
        <v>0</v>
      </c>
      <c r="OI409" s="111">
        <f t="shared" si="618"/>
        <v>0</v>
      </c>
      <c r="OJ409" s="111">
        <f t="shared" si="619"/>
        <v>0</v>
      </c>
      <c r="OK409" s="96">
        <f t="shared" si="620"/>
        <v>0</v>
      </c>
      <c r="OL409" s="97">
        <f t="shared" si="621"/>
        <v>0</v>
      </c>
      <c r="OM409" s="97">
        <v>0</v>
      </c>
      <c r="ON409" s="139">
        <f t="shared" si="622"/>
        <v>0</v>
      </c>
      <c r="OO409" s="111">
        <v>0</v>
      </c>
      <c r="OP409" s="110">
        <v>0</v>
      </c>
      <c r="OQ409" s="109"/>
      <c r="OR409" s="110"/>
      <c r="OS409" s="109"/>
      <c r="OT409" s="110"/>
      <c r="OU409" s="109"/>
      <c r="OV409" s="110"/>
      <c r="OW409" s="109"/>
      <c r="OX409" s="110"/>
      <c r="OY409" s="109"/>
      <c r="OZ409" s="110"/>
      <c r="PA409" s="109"/>
      <c r="PB409" s="110"/>
      <c r="PC409" s="109"/>
      <c r="PD409" s="110"/>
      <c r="PE409" s="111"/>
      <c r="PF409" s="110"/>
      <c r="PG409" s="111"/>
      <c r="PH409" s="110"/>
      <c r="PI409" s="109"/>
      <c r="PJ409" s="110"/>
      <c r="PK409" s="111"/>
      <c r="PL409" s="110"/>
      <c r="PM409" s="96">
        <f t="shared" si="623"/>
        <v>0</v>
      </c>
      <c r="PN409" s="97">
        <f t="shared" si="624"/>
        <v>0</v>
      </c>
      <c r="PO409" s="97">
        <f t="shared" si="625"/>
        <v>0</v>
      </c>
      <c r="PP409" s="109">
        <v>0</v>
      </c>
      <c r="PQ409" s="111"/>
      <c r="PR409" s="111"/>
      <c r="PS409" s="111"/>
      <c r="PT409" s="111"/>
      <c r="PU409" s="111"/>
      <c r="PV409" s="111"/>
      <c r="PW409" s="111"/>
      <c r="PX409" s="111"/>
      <c r="PY409" s="111"/>
      <c r="PZ409" s="111"/>
      <c r="QA409" s="110"/>
      <c r="QB409" s="98">
        <f t="shared" si="626"/>
        <v>0</v>
      </c>
      <c r="QC409" s="105">
        <f t="shared" si="627"/>
        <v>0</v>
      </c>
      <c r="QD409" s="106"/>
      <c r="QE409" s="113">
        <f t="shared" si="684"/>
        <v>0</v>
      </c>
      <c r="QF409" s="108">
        <v>0</v>
      </c>
      <c r="QG409" s="103"/>
      <c r="QH409" s="103"/>
      <c r="QI409" s="103"/>
      <c r="QJ409" s="103"/>
      <c r="QK409" s="103"/>
      <c r="QL409" s="103"/>
      <c r="QM409" s="103"/>
      <c r="QN409" s="103"/>
      <c r="QO409" s="103"/>
      <c r="QP409" s="103"/>
      <c r="QQ409" s="104"/>
      <c r="QR409" s="117">
        <f t="shared" si="629"/>
        <v>0</v>
      </c>
      <c r="QS409" s="158"/>
    </row>
    <row r="410" spans="1:461" s="88" customFormat="1" ht="10.5" x14ac:dyDescent="0.25">
      <c r="A410" s="91" t="s">
        <v>258</v>
      </c>
      <c r="B410" s="92" t="s">
        <v>242</v>
      </c>
      <c r="C410" s="91">
        <v>401</v>
      </c>
      <c r="D410" s="91" t="s">
        <v>242</v>
      </c>
      <c r="E410" s="91" t="s">
        <v>258</v>
      </c>
      <c r="F410" s="92" t="s">
        <v>242</v>
      </c>
      <c r="G410" s="92" t="s">
        <v>644</v>
      </c>
      <c r="H410" s="155">
        <v>26167</v>
      </c>
      <c r="I410" s="92" t="s">
        <v>851</v>
      </c>
      <c r="J410" s="93">
        <v>0</v>
      </c>
      <c r="K410" s="94">
        <v>0</v>
      </c>
      <c r="L410" s="93"/>
      <c r="M410" s="94"/>
      <c r="N410" s="93"/>
      <c r="O410" s="94"/>
      <c r="P410" s="93"/>
      <c r="Q410" s="94"/>
      <c r="R410" s="93"/>
      <c r="S410" s="94"/>
      <c r="T410" s="93"/>
      <c r="U410" s="94"/>
      <c r="V410" s="93"/>
      <c r="W410" s="94"/>
      <c r="X410" s="93"/>
      <c r="Y410" s="94"/>
      <c r="Z410" s="95"/>
      <c r="AA410" s="95"/>
      <c r="AB410" s="93"/>
      <c r="AC410" s="94"/>
      <c r="AD410" s="93"/>
      <c r="AE410" s="94"/>
      <c r="AF410" s="93"/>
      <c r="AG410" s="95"/>
      <c r="AH410" s="96">
        <f t="shared" si="553"/>
        <v>0</v>
      </c>
      <c r="AI410" s="97">
        <f t="shared" si="554"/>
        <v>0</v>
      </c>
      <c r="AJ410" s="97">
        <f t="shared" si="552"/>
        <v>0</v>
      </c>
      <c r="AK410" s="97"/>
      <c r="AL410" s="139">
        <f t="shared" si="555"/>
        <v>0</v>
      </c>
      <c r="AM410" s="95">
        <v>0</v>
      </c>
      <c r="AN410" s="94">
        <v>0</v>
      </c>
      <c r="AO410" s="93"/>
      <c r="AP410" s="94"/>
      <c r="AQ410" s="93"/>
      <c r="AR410" s="94"/>
      <c r="AS410" s="93"/>
      <c r="AT410" s="94"/>
      <c r="AU410" s="93"/>
      <c r="AV410" s="94"/>
      <c r="AW410" s="93"/>
      <c r="AX410" s="94"/>
      <c r="AY410" s="93"/>
      <c r="AZ410" s="95"/>
      <c r="BA410" s="93"/>
      <c r="BB410" s="95"/>
      <c r="BC410" s="93"/>
      <c r="BD410" s="94"/>
      <c r="BE410" s="95"/>
      <c r="BF410" s="95"/>
      <c r="BG410" s="93"/>
      <c r="BH410" s="94"/>
      <c r="BI410" s="93"/>
      <c r="BJ410" s="94"/>
      <c r="BK410" s="96">
        <f t="shared" si="556"/>
        <v>0</v>
      </c>
      <c r="BL410" s="97">
        <f t="shared" si="557"/>
        <v>0</v>
      </c>
      <c r="BM410" s="97">
        <f t="shared" si="558"/>
        <v>0</v>
      </c>
      <c r="BN410" s="97"/>
      <c r="BO410" s="139">
        <f t="shared" si="559"/>
        <v>0</v>
      </c>
      <c r="BP410" s="111">
        <v>0</v>
      </c>
      <c r="BQ410" s="110">
        <v>0</v>
      </c>
      <c r="BR410" s="109"/>
      <c r="BS410" s="110"/>
      <c r="BT410" s="109"/>
      <c r="BU410" s="110"/>
      <c r="BV410" s="109"/>
      <c r="BW410" s="110"/>
      <c r="BX410" s="109"/>
      <c r="BY410" s="110"/>
      <c r="BZ410" s="109"/>
      <c r="CA410" s="110"/>
      <c r="CB410" s="111"/>
      <c r="CC410" s="111"/>
      <c r="CD410" s="109"/>
      <c r="CE410" s="110"/>
      <c r="CF410" s="109"/>
      <c r="CG410" s="111"/>
      <c r="CH410" s="109"/>
      <c r="CI410" s="110"/>
      <c r="CJ410" s="109"/>
      <c r="CK410" s="110"/>
      <c r="CL410" s="111"/>
      <c r="CM410" s="111"/>
      <c r="CN410" s="96">
        <f t="shared" si="673"/>
        <v>0</v>
      </c>
      <c r="CO410" s="97">
        <f t="shared" si="674"/>
        <v>0</v>
      </c>
      <c r="CP410" s="97">
        <f t="shared" si="675"/>
        <v>0</v>
      </c>
      <c r="CQ410" s="97"/>
      <c r="CR410" s="139">
        <f t="shared" si="563"/>
        <v>0</v>
      </c>
      <c r="CS410" s="111">
        <v>0</v>
      </c>
      <c r="CT410" s="110">
        <v>0</v>
      </c>
      <c r="CU410" s="109"/>
      <c r="CV410" s="110"/>
      <c r="CW410" s="109"/>
      <c r="CX410" s="110"/>
      <c r="CY410" s="109"/>
      <c r="CZ410" s="110"/>
      <c r="DA410" s="109"/>
      <c r="DB410" s="110"/>
      <c r="DC410" s="109"/>
      <c r="DD410" s="110"/>
      <c r="DE410" s="109"/>
      <c r="DF410" s="110"/>
      <c r="DG410" s="109"/>
      <c r="DH410" s="110"/>
      <c r="DI410" s="111"/>
      <c r="DJ410" s="111"/>
      <c r="DK410" s="109"/>
      <c r="DL410" s="111"/>
      <c r="DM410" s="109"/>
      <c r="DN410" s="110"/>
      <c r="DO410" s="111"/>
      <c r="DP410" s="111"/>
      <c r="DQ410" s="96">
        <f t="shared" si="653"/>
        <v>0</v>
      </c>
      <c r="DR410" s="97">
        <f t="shared" si="654"/>
        <v>0</v>
      </c>
      <c r="DS410" s="97">
        <f t="shared" si="655"/>
        <v>0</v>
      </c>
      <c r="DT410" s="97"/>
      <c r="DU410" s="139">
        <f t="shared" si="567"/>
        <v>0</v>
      </c>
      <c r="DV410" s="111">
        <v>0</v>
      </c>
      <c r="DW410" s="110">
        <v>0</v>
      </c>
      <c r="DX410" s="111"/>
      <c r="DY410" s="110"/>
      <c r="DZ410" s="111"/>
      <c r="EA410" s="110"/>
      <c r="EB410" s="111"/>
      <c r="EC410" s="110"/>
      <c r="ED410" s="109"/>
      <c r="EE410" s="110"/>
      <c r="EF410" s="109"/>
      <c r="EG410" s="110"/>
      <c r="EH410" s="109"/>
      <c r="EI410" s="111"/>
      <c r="EJ410" s="109"/>
      <c r="EK410" s="111"/>
      <c r="EL410" s="109"/>
      <c r="EM410" s="110"/>
      <c r="EN410" s="111"/>
      <c r="EO410" s="110"/>
      <c r="EP410" s="111"/>
      <c r="EQ410" s="110"/>
      <c r="ER410" s="111"/>
      <c r="ES410" s="111"/>
      <c r="ET410" s="96">
        <f t="shared" si="670"/>
        <v>0</v>
      </c>
      <c r="EU410" s="97">
        <f t="shared" si="671"/>
        <v>0</v>
      </c>
      <c r="EV410" s="97">
        <f t="shared" si="672"/>
        <v>0</v>
      </c>
      <c r="EW410" s="97"/>
      <c r="EX410" s="139">
        <f t="shared" si="571"/>
        <v>0</v>
      </c>
      <c r="EY410" s="103">
        <v>0</v>
      </c>
      <c r="EZ410" s="104">
        <v>0</v>
      </c>
      <c r="FA410" s="103"/>
      <c r="FB410" s="104"/>
      <c r="FC410" s="103"/>
      <c r="FD410" s="104"/>
      <c r="FE410" s="103"/>
      <c r="FF410" s="104"/>
      <c r="FG410" s="108"/>
      <c r="FH410" s="104"/>
      <c r="FI410" s="103"/>
      <c r="FJ410" s="104"/>
      <c r="FK410" s="103"/>
      <c r="FL410" s="103"/>
      <c r="FM410" s="108"/>
      <c r="FN410" s="104"/>
      <c r="FO410" s="103"/>
      <c r="FP410" s="103"/>
      <c r="FQ410" s="108"/>
      <c r="FR410" s="104"/>
      <c r="FS410" s="103"/>
      <c r="FT410" s="104"/>
      <c r="FU410" s="103"/>
      <c r="FV410" s="103"/>
      <c r="FW410" s="100">
        <f t="shared" si="676"/>
        <v>0</v>
      </c>
      <c r="FX410" s="103">
        <f t="shared" si="677"/>
        <v>0</v>
      </c>
      <c r="FY410" s="103">
        <f t="shared" si="678"/>
        <v>0</v>
      </c>
      <c r="FZ410" s="103"/>
      <c r="GA410" s="149">
        <f t="shared" si="575"/>
        <v>0</v>
      </c>
      <c r="GB410" s="103">
        <v>0</v>
      </c>
      <c r="GC410" s="104">
        <v>0</v>
      </c>
      <c r="GD410" s="108"/>
      <c r="GE410" s="104"/>
      <c r="GF410" s="108"/>
      <c r="GG410" s="104"/>
      <c r="GH410" s="108"/>
      <c r="GI410" s="104"/>
      <c r="GJ410" s="108"/>
      <c r="GK410" s="104"/>
      <c r="GL410" s="108"/>
      <c r="GM410" s="104"/>
      <c r="GN410" s="103"/>
      <c r="GO410" s="103"/>
      <c r="GP410" s="108"/>
      <c r="GQ410" s="104"/>
      <c r="GR410" s="103"/>
      <c r="GS410" s="103"/>
      <c r="GT410" s="108"/>
      <c r="GU410" s="104"/>
      <c r="GV410" s="103"/>
      <c r="GW410" s="103"/>
      <c r="GX410" s="108"/>
      <c r="GY410" s="103"/>
      <c r="GZ410" s="100">
        <f t="shared" si="662"/>
        <v>0</v>
      </c>
      <c r="HA410" s="103">
        <f t="shared" si="663"/>
        <v>0</v>
      </c>
      <c r="HB410" s="103">
        <f t="shared" si="664"/>
        <v>0</v>
      </c>
      <c r="HC410" s="103"/>
      <c r="HD410" s="149">
        <f t="shared" si="578"/>
        <v>0</v>
      </c>
      <c r="HE410" s="103">
        <v>0</v>
      </c>
      <c r="HF410" s="104">
        <v>0</v>
      </c>
      <c r="HG410" s="108"/>
      <c r="HH410" s="104"/>
      <c r="HI410" s="108"/>
      <c r="HJ410" s="104"/>
      <c r="HK410" s="108"/>
      <c r="HL410" s="104"/>
      <c r="HM410" s="108"/>
      <c r="HN410" s="104"/>
      <c r="HO410" s="108"/>
      <c r="HP410" s="104"/>
      <c r="HQ410" s="108"/>
      <c r="HR410" s="104"/>
      <c r="HS410" s="108"/>
      <c r="HT410" s="104"/>
      <c r="HU410" s="108"/>
      <c r="HV410" s="104"/>
      <c r="HW410" s="108"/>
      <c r="HX410" s="104"/>
      <c r="HY410" s="108"/>
      <c r="HZ410" s="104"/>
      <c r="IA410" s="108"/>
      <c r="IB410" s="103"/>
      <c r="IC410" s="96">
        <f t="shared" si="679"/>
        <v>0</v>
      </c>
      <c r="ID410" s="97">
        <f t="shared" si="680"/>
        <v>0</v>
      </c>
      <c r="IE410" s="97">
        <f t="shared" si="681"/>
        <v>0</v>
      </c>
      <c r="IF410" s="97"/>
      <c r="IG410" s="139">
        <f t="shared" si="582"/>
        <v>0</v>
      </c>
      <c r="IH410" s="111">
        <v>0</v>
      </c>
      <c r="II410" s="110">
        <v>0</v>
      </c>
      <c r="IJ410" s="109"/>
      <c r="IK410" s="110"/>
      <c r="IL410" s="109"/>
      <c r="IM410" s="110"/>
      <c r="IN410" s="109"/>
      <c r="IO410" s="110"/>
      <c r="IP410" s="109"/>
      <c r="IQ410" s="110"/>
      <c r="IR410" s="109"/>
      <c r="IS410" s="110"/>
      <c r="IT410" s="109"/>
      <c r="IU410" s="110"/>
      <c r="IV410" s="109"/>
      <c r="IW410" s="110"/>
      <c r="IX410" s="111"/>
      <c r="IY410" s="110"/>
      <c r="IZ410" s="111"/>
      <c r="JA410" s="110"/>
      <c r="JB410" s="109"/>
      <c r="JC410" s="110"/>
      <c r="JD410" s="111"/>
      <c r="JE410" s="111"/>
      <c r="JF410" s="96">
        <f t="shared" si="583"/>
        <v>0</v>
      </c>
      <c r="JG410" s="97">
        <f t="shared" si="584"/>
        <v>0</v>
      </c>
      <c r="JH410" s="97">
        <f t="shared" si="585"/>
        <v>0</v>
      </c>
      <c r="JI410" s="97"/>
      <c r="JJ410" s="139">
        <f t="shared" si="586"/>
        <v>0</v>
      </c>
      <c r="JK410" s="109">
        <v>0</v>
      </c>
      <c r="JL410" s="110">
        <v>0</v>
      </c>
      <c r="JM410" s="109"/>
      <c r="JN410" s="110"/>
      <c r="JO410" s="109"/>
      <c r="JP410" s="110"/>
      <c r="JQ410" s="109"/>
      <c r="JR410" s="110"/>
      <c r="JS410" s="109"/>
      <c r="JT410" s="110"/>
      <c r="JU410" s="111"/>
      <c r="JV410" s="110"/>
      <c r="JW410" s="109"/>
      <c r="JX410" s="111"/>
      <c r="JY410" s="109"/>
      <c r="JZ410" s="110"/>
      <c r="KA410" s="111"/>
      <c r="KB410" s="110"/>
      <c r="KC410" s="111"/>
      <c r="KD410" s="110"/>
      <c r="KE410" s="111"/>
      <c r="KF410" s="110"/>
      <c r="KG410" s="111"/>
      <c r="KH410" s="110"/>
      <c r="KI410" s="96">
        <f t="shared" si="587"/>
        <v>0</v>
      </c>
      <c r="KJ410" s="97">
        <f t="shared" si="588"/>
        <v>0</v>
      </c>
      <c r="KK410" s="97">
        <v>7.4114685723646503E-2</v>
      </c>
      <c r="KL410" s="139">
        <f t="shared" si="589"/>
        <v>0</v>
      </c>
      <c r="KM410" s="103">
        <v>0</v>
      </c>
      <c r="KN410" s="104">
        <v>0</v>
      </c>
      <c r="KO410" s="108"/>
      <c r="KP410" s="104"/>
      <c r="KQ410" s="108"/>
      <c r="KR410" s="104"/>
      <c r="KS410" s="108"/>
      <c r="KT410" s="104"/>
      <c r="KU410" s="108"/>
      <c r="KV410" s="104"/>
      <c r="KW410" s="108"/>
      <c r="KX410" s="104"/>
      <c r="KY410" s="108"/>
      <c r="KZ410" s="104"/>
      <c r="LA410" s="108"/>
      <c r="LB410" s="104"/>
      <c r="LC410" s="108"/>
      <c r="LD410" s="103"/>
      <c r="LE410" s="108"/>
      <c r="LF410" s="104"/>
      <c r="LG410" s="108"/>
      <c r="LH410" s="104"/>
      <c r="LI410" s="108"/>
      <c r="LJ410" s="104"/>
      <c r="LK410" s="100">
        <f t="shared" si="590"/>
        <v>0</v>
      </c>
      <c r="LL410" s="104">
        <f t="shared" si="591"/>
        <v>0</v>
      </c>
      <c r="LM410" s="108">
        <v>0</v>
      </c>
      <c r="LN410" s="104">
        <v>0</v>
      </c>
      <c r="LO410" s="108"/>
      <c r="LP410" s="104"/>
      <c r="LQ410" s="108"/>
      <c r="LR410" s="104"/>
      <c r="LS410" s="108"/>
      <c r="LT410" s="104"/>
      <c r="LU410" s="108"/>
      <c r="LV410" s="104"/>
      <c r="LW410" s="103"/>
      <c r="LX410" s="104"/>
      <c r="LY410" s="103"/>
      <c r="LZ410" s="103"/>
      <c r="MA410" s="108"/>
      <c r="MB410" s="104"/>
      <c r="MC410" s="103"/>
      <c r="MD410" s="104"/>
      <c r="ME410" s="103"/>
      <c r="MF410" s="104"/>
      <c r="MG410" s="103"/>
      <c r="MH410" s="104"/>
      <c r="MI410" s="103"/>
      <c r="MJ410" s="104"/>
      <c r="MK410" s="102">
        <f t="shared" si="682"/>
        <v>0</v>
      </c>
      <c r="ML410" s="104">
        <f t="shared" si="683"/>
        <v>0</v>
      </c>
      <c r="MM410" s="108">
        <v>0</v>
      </c>
      <c r="MN410" s="104">
        <v>0</v>
      </c>
      <c r="MO410" s="108"/>
      <c r="MP410" s="104"/>
      <c r="MQ410" s="108"/>
      <c r="MR410" s="104"/>
      <c r="MS410" s="108"/>
      <c r="MT410" s="104"/>
      <c r="MU410" s="108"/>
      <c r="MV410" s="104"/>
      <c r="MW410" s="108"/>
      <c r="MX410" s="104"/>
      <c r="MY410" s="108"/>
      <c r="MZ410" s="104"/>
      <c r="NA410" s="108"/>
      <c r="NB410" s="104"/>
      <c r="NC410" s="108"/>
      <c r="ND410" s="104"/>
      <c r="NE410" s="108"/>
      <c r="NF410" s="104"/>
      <c r="NG410" s="108"/>
      <c r="NH410" s="104"/>
      <c r="NI410" s="108"/>
      <c r="NJ410" s="104"/>
      <c r="NK410" s="100">
        <f t="shared" si="594"/>
        <v>0</v>
      </c>
      <c r="NL410" s="104">
        <f t="shared" si="595"/>
        <v>0</v>
      </c>
      <c r="NM410" s="109">
        <f t="shared" si="596"/>
        <v>0</v>
      </c>
      <c r="NN410" s="110">
        <f t="shared" si="597"/>
        <v>0</v>
      </c>
      <c r="NO410" s="109">
        <f t="shared" si="598"/>
        <v>0</v>
      </c>
      <c r="NP410" s="110">
        <f t="shared" si="599"/>
        <v>0</v>
      </c>
      <c r="NQ410" s="109">
        <f t="shared" si="600"/>
        <v>0</v>
      </c>
      <c r="NR410" s="110">
        <f t="shared" si="601"/>
        <v>0</v>
      </c>
      <c r="NS410" s="109">
        <f t="shared" si="602"/>
        <v>0</v>
      </c>
      <c r="NT410" s="110">
        <f t="shared" si="603"/>
        <v>0</v>
      </c>
      <c r="NU410" s="109">
        <f t="shared" si="604"/>
        <v>0</v>
      </c>
      <c r="NV410" s="110">
        <f t="shared" si="605"/>
        <v>0</v>
      </c>
      <c r="NW410" s="109">
        <f t="shared" si="606"/>
        <v>0</v>
      </c>
      <c r="NX410" s="110">
        <f t="shared" si="607"/>
        <v>0</v>
      </c>
      <c r="NY410" s="109">
        <f t="shared" si="608"/>
        <v>0</v>
      </c>
      <c r="NZ410" s="110">
        <f t="shared" si="609"/>
        <v>0</v>
      </c>
      <c r="OA410" s="109">
        <f t="shared" si="610"/>
        <v>0</v>
      </c>
      <c r="OB410" s="110">
        <f t="shared" si="611"/>
        <v>0</v>
      </c>
      <c r="OC410" s="111">
        <f t="shared" si="612"/>
        <v>0</v>
      </c>
      <c r="OD410" s="110">
        <f t="shared" si="613"/>
        <v>0</v>
      </c>
      <c r="OE410" s="111">
        <f t="shared" si="614"/>
        <v>0</v>
      </c>
      <c r="OF410" s="110">
        <f t="shared" si="615"/>
        <v>0</v>
      </c>
      <c r="OG410" s="109">
        <f t="shared" si="616"/>
        <v>0</v>
      </c>
      <c r="OH410" s="110">
        <f t="shared" si="617"/>
        <v>0</v>
      </c>
      <c r="OI410" s="111">
        <f t="shared" si="618"/>
        <v>0</v>
      </c>
      <c r="OJ410" s="111">
        <f t="shared" si="619"/>
        <v>0</v>
      </c>
      <c r="OK410" s="96">
        <f t="shared" si="620"/>
        <v>0</v>
      </c>
      <c r="OL410" s="97">
        <f t="shared" si="621"/>
        <v>0</v>
      </c>
      <c r="OM410" s="97">
        <v>0</v>
      </c>
      <c r="ON410" s="139">
        <f t="shared" si="622"/>
        <v>0</v>
      </c>
      <c r="OO410" s="111">
        <v>0</v>
      </c>
      <c r="OP410" s="110">
        <v>0</v>
      </c>
      <c r="OQ410" s="109"/>
      <c r="OR410" s="110"/>
      <c r="OS410" s="109"/>
      <c r="OT410" s="110"/>
      <c r="OU410" s="109"/>
      <c r="OV410" s="110"/>
      <c r="OW410" s="109"/>
      <c r="OX410" s="110"/>
      <c r="OY410" s="109"/>
      <c r="OZ410" s="110"/>
      <c r="PA410" s="109"/>
      <c r="PB410" s="110"/>
      <c r="PC410" s="109"/>
      <c r="PD410" s="110"/>
      <c r="PE410" s="111"/>
      <c r="PF410" s="110"/>
      <c r="PG410" s="111"/>
      <c r="PH410" s="110"/>
      <c r="PI410" s="109"/>
      <c r="PJ410" s="110"/>
      <c r="PK410" s="111"/>
      <c r="PL410" s="110"/>
      <c r="PM410" s="96">
        <f t="shared" si="623"/>
        <v>0</v>
      </c>
      <c r="PN410" s="97">
        <f t="shared" si="624"/>
        <v>0</v>
      </c>
      <c r="PO410" s="97">
        <f t="shared" si="625"/>
        <v>0</v>
      </c>
      <c r="PP410" s="109">
        <v>0</v>
      </c>
      <c r="PQ410" s="111"/>
      <c r="PR410" s="111"/>
      <c r="PS410" s="111"/>
      <c r="PT410" s="111"/>
      <c r="PU410" s="111"/>
      <c r="PV410" s="111"/>
      <c r="PW410" s="111"/>
      <c r="PX410" s="111"/>
      <c r="PY410" s="111"/>
      <c r="PZ410" s="111"/>
      <c r="QA410" s="110"/>
      <c r="QB410" s="98">
        <f t="shared" si="626"/>
        <v>0</v>
      </c>
      <c r="QC410" s="105">
        <f t="shared" si="627"/>
        <v>0</v>
      </c>
      <c r="QD410" s="106"/>
      <c r="QE410" s="113">
        <f t="shared" si="684"/>
        <v>0</v>
      </c>
      <c r="QF410" s="108">
        <v>0</v>
      </c>
      <c r="QG410" s="103"/>
      <c r="QH410" s="103"/>
      <c r="QI410" s="103"/>
      <c r="QJ410" s="103"/>
      <c r="QK410" s="103"/>
      <c r="QL410" s="103"/>
      <c r="QM410" s="103"/>
      <c r="QN410" s="103"/>
      <c r="QO410" s="103"/>
      <c r="QP410" s="103"/>
      <c r="QQ410" s="104"/>
      <c r="QR410" s="117">
        <f t="shared" si="629"/>
        <v>0</v>
      </c>
      <c r="QS410" s="158"/>
    </row>
    <row r="411" spans="1:461" s="88" customFormat="1" ht="10.5" x14ac:dyDescent="0.25">
      <c r="A411" s="91" t="s">
        <v>258</v>
      </c>
      <c r="B411" s="92" t="s">
        <v>242</v>
      </c>
      <c r="C411" s="91">
        <v>401</v>
      </c>
      <c r="D411" s="91" t="s">
        <v>242</v>
      </c>
      <c r="E411" s="91" t="s">
        <v>258</v>
      </c>
      <c r="F411" s="92" t="s">
        <v>242</v>
      </c>
      <c r="G411" s="92" t="s">
        <v>644</v>
      </c>
      <c r="H411" s="155">
        <v>26168</v>
      </c>
      <c r="I411" s="92" t="s">
        <v>852</v>
      </c>
      <c r="J411" s="93">
        <v>0</v>
      </c>
      <c r="K411" s="94">
        <v>0</v>
      </c>
      <c r="L411" s="93"/>
      <c r="M411" s="94"/>
      <c r="N411" s="93"/>
      <c r="O411" s="94"/>
      <c r="P411" s="93"/>
      <c r="Q411" s="94"/>
      <c r="R411" s="93"/>
      <c r="S411" s="94"/>
      <c r="T411" s="93"/>
      <c r="U411" s="94"/>
      <c r="V411" s="93"/>
      <c r="W411" s="94"/>
      <c r="X411" s="93"/>
      <c r="Y411" s="94"/>
      <c r="Z411" s="95"/>
      <c r="AA411" s="95"/>
      <c r="AB411" s="93"/>
      <c r="AC411" s="94"/>
      <c r="AD411" s="93"/>
      <c r="AE411" s="94"/>
      <c r="AF411" s="93"/>
      <c r="AG411" s="95"/>
      <c r="AH411" s="96">
        <f t="shared" si="553"/>
        <v>0</v>
      </c>
      <c r="AI411" s="97">
        <f t="shared" si="554"/>
        <v>0</v>
      </c>
      <c r="AJ411" s="97">
        <f t="shared" si="552"/>
        <v>0</v>
      </c>
      <c r="AK411" s="97"/>
      <c r="AL411" s="139">
        <f t="shared" si="555"/>
        <v>0</v>
      </c>
      <c r="AM411" s="95">
        <v>0</v>
      </c>
      <c r="AN411" s="94">
        <v>0</v>
      </c>
      <c r="AO411" s="93"/>
      <c r="AP411" s="94"/>
      <c r="AQ411" s="93"/>
      <c r="AR411" s="94"/>
      <c r="AS411" s="93"/>
      <c r="AT411" s="94"/>
      <c r="AU411" s="93"/>
      <c r="AV411" s="94"/>
      <c r="AW411" s="93"/>
      <c r="AX411" s="94"/>
      <c r="AY411" s="93"/>
      <c r="AZ411" s="95"/>
      <c r="BA411" s="93"/>
      <c r="BB411" s="95"/>
      <c r="BC411" s="93"/>
      <c r="BD411" s="94"/>
      <c r="BE411" s="95"/>
      <c r="BF411" s="95"/>
      <c r="BG411" s="93"/>
      <c r="BH411" s="94"/>
      <c r="BI411" s="93"/>
      <c r="BJ411" s="94"/>
      <c r="BK411" s="96">
        <f t="shared" si="556"/>
        <v>0</v>
      </c>
      <c r="BL411" s="97">
        <f t="shared" si="557"/>
        <v>0</v>
      </c>
      <c r="BM411" s="97">
        <f t="shared" si="558"/>
        <v>0</v>
      </c>
      <c r="BN411" s="97"/>
      <c r="BO411" s="139">
        <f t="shared" si="559"/>
        <v>0</v>
      </c>
      <c r="BP411" s="111">
        <v>0</v>
      </c>
      <c r="BQ411" s="110">
        <v>0</v>
      </c>
      <c r="BR411" s="109"/>
      <c r="BS411" s="110"/>
      <c r="BT411" s="109"/>
      <c r="BU411" s="110"/>
      <c r="BV411" s="109"/>
      <c r="BW411" s="110"/>
      <c r="BX411" s="109"/>
      <c r="BY411" s="110"/>
      <c r="BZ411" s="109"/>
      <c r="CA411" s="110"/>
      <c r="CB411" s="111"/>
      <c r="CC411" s="111"/>
      <c r="CD411" s="109"/>
      <c r="CE411" s="110"/>
      <c r="CF411" s="109"/>
      <c r="CG411" s="111"/>
      <c r="CH411" s="109"/>
      <c r="CI411" s="110"/>
      <c r="CJ411" s="109"/>
      <c r="CK411" s="110"/>
      <c r="CL411" s="111"/>
      <c r="CM411" s="111"/>
      <c r="CN411" s="96">
        <f t="shared" si="673"/>
        <v>0</v>
      </c>
      <c r="CO411" s="97">
        <f t="shared" si="674"/>
        <v>0</v>
      </c>
      <c r="CP411" s="97">
        <f t="shared" si="675"/>
        <v>0</v>
      </c>
      <c r="CQ411" s="97"/>
      <c r="CR411" s="139">
        <f t="shared" si="563"/>
        <v>0</v>
      </c>
      <c r="CS411" s="111">
        <v>0</v>
      </c>
      <c r="CT411" s="110">
        <v>1</v>
      </c>
      <c r="CU411" s="109"/>
      <c r="CV411" s="110"/>
      <c r="CW411" s="109"/>
      <c r="CX411" s="110"/>
      <c r="CY411" s="109"/>
      <c r="CZ411" s="110"/>
      <c r="DA411" s="109"/>
      <c r="DB411" s="110"/>
      <c r="DC411" s="109"/>
      <c r="DD411" s="110"/>
      <c r="DE411" s="109"/>
      <c r="DF411" s="110"/>
      <c r="DG411" s="109"/>
      <c r="DH411" s="110"/>
      <c r="DI411" s="111"/>
      <c r="DJ411" s="111"/>
      <c r="DK411" s="109"/>
      <c r="DL411" s="111"/>
      <c r="DM411" s="109"/>
      <c r="DN411" s="110"/>
      <c r="DO411" s="111"/>
      <c r="DP411" s="111"/>
      <c r="DQ411" s="96">
        <f t="shared" si="653"/>
        <v>0</v>
      </c>
      <c r="DR411" s="97">
        <f t="shared" si="654"/>
        <v>1</v>
      </c>
      <c r="DS411" s="97">
        <f t="shared" si="655"/>
        <v>8.3333333333333329E-2</v>
      </c>
      <c r="DT411" s="97"/>
      <c r="DU411" s="139">
        <f t="shared" si="567"/>
        <v>0</v>
      </c>
      <c r="DV411" s="111">
        <v>0</v>
      </c>
      <c r="DW411" s="110">
        <v>0</v>
      </c>
      <c r="DX411" s="111"/>
      <c r="DY411" s="110"/>
      <c r="DZ411" s="111"/>
      <c r="EA411" s="110"/>
      <c r="EB411" s="111"/>
      <c r="EC411" s="110"/>
      <c r="ED411" s="109"/>
      <c r="EE411" s="110"/>
      <c r="EF411" s="109"/>
      <c r="EG411" s="110"/>
      <c r="EH411" s="109"/>
      <c r="EI411" s="111"/>
      <c r="EJ411" s="109"/>
      <c r="EK411" s="111"/>
      <c r="EL411" s="109"/>
      <c r="EM411" s="110"/>
      <c r="EN411" s="111"/>
      <c r="EO411" s="110"/>
      <c r="EP411" s="111"/>
      <c r="EQ411" s="110"/>
      <c r="ER411" s="111"/>
      <c r="ES411" s="111"/>
      <c r="ET411" s="96">
        <f t="shared" si="670"/>
        <v>0</v>
      </c>
      <c r="EU411" s="97">
        <f t="shared" si="671"/>
        <v>0</v>
      </c>
      <c r="EV411" s="97">
        <f t="shared" si="672"/>
        <v>0</v>
      </c>
      <c r="EW411" s="97"/>
      <c r="EX411" s="139">
        <f t="shared" si="571"/>
        <v>0</v>
      </c>
      <c r="EY411" s="103">
        <v>0</v>
      </c>
      <c r="EZ411" s="104">
        <v>0</v>
      </c>
      <c r="FA411" s="103"/>
      <c r="FB411" s="104"/>
      <c r="FC411" s="103"/>
      <c r="FD411" s="104"/>
      <c r="FE411" s="103"/>
      <c r="FF411" s="104"/>
      <c r="FG411" s="108"/>
      <c r="FH411" s="104"/>
      <c r="FI411" s="103"/>
      <c r="FJ411" s="104"/>
      <c r="FK411" s="103"/>
      <c r="FL411" s="103"/>
      <c r="FM411" s="108"/>
      <c r="FN411" s="104"/>
      <c r="FO411" s="103"/>
      <c r="FP411" s="103"/>
      <c r="FQ411" s="108"/>
      <c r="FR411" s="104"/>
      <c r="FS411" s="103"/>
      <c r="FT411" s="104"/>
      <c r="FU411" s="103"/>
      <c r="FV411" s="103"/>
      <c r="FW411" s="100">
        <f t="shared" si="676"/>
        <v>0</v>
      </c>
      <c r="FX411" s="103">
        <f t="shared" si="677"/>
        <v>0</v>
      </c>
      <c r="FY411" s="103">
        <f t="shared" si="678"/>
        <v>0</v>
      </c>
      <c r="FZ411" s="103"/>
      <c r="GA411" s="149">
        <f t="shared" si="575"/>
        <v>0</v>
      </c>
      <c r="GB411" s="103">
        <v>0</v>
      </c>
      <c r="GC411" s="104">
        <v>0</v>
      </c>
      <c r="GD411" s="108"/>
      <c r="GE411" s="104"/>
      <c r="GF411" s="108"/>
      <c r="GG411" s="104"/>
      <c r="GH411" s="108"/>
      <c r="GI411" s="104"/>
      <c r="GJ411" s="108"/>
      <c r="GK411" s="104"/>
      <c r="GL411" s="108"/>
      <c r="GM411" s="104"/>
      <c r="GN411" s="103"/>
      <c r="GO411" s="103"/>
      <c r="GP411" s="108"/>
      <c r="GQ411" s="104"/>
      <c r="GR411" s="103"/>
      <c r="GS411" s="103"/>
      <c r="GT411" s="108"/>
      <c r="GU411" s="104"/>
      <c r="GV411" s="103"/>
      <c r="GW411" s="103"/>
      <c r="GX411" s="108"/>
      <c r="GY411" s="103"/>
      <c r="GZ411" s="100">
        <f t="shared" si="662"/>
        <v>0</v>
      </c>
      <c r="HA411" s="103">
        <f t="shared" si="663"/>
        <v>0</v>
      </c>
      <c r="HB411" s="103">
        <f t="shared" si="664"/>
        <v>0</v>
      </c>
      <c r="HC411" s="103"/>
      <c r="HD411" s="149">
        <f t="shared" si="578"/>
        <v>0</v>
      </c>
      <c r="HE411" s="103">
        <v>0</v>
      </c>
      <c r="HF411" s="104">
        <v>0</v>
      </c>
      <c r="HG411" s="108"/>
      <c r="HH411" s="104"/>
      <c r="HI411" s="108"/>
      <c r="HJ411" s="104"/>
      <c r="HK411" s="108"/>
      <c r="HL411" s="104"/>
      <c r="HM411" s="108"/>
      <c r="HN411" s="104"/>
      <c r="HO411" s="108"/>
      <c r="HP411" s="104"/>
      <c r="HQ411" s="108"/>
      <c r="HR411" s="104"/>
      <c r="HS411" s="108"/>
      <c r="HT411" s="104"/>
      <c r="HU411" s="108"/>
      <c r="HV411" s="104"/>
      <c r="HW411" s="108"/>
      <c r="HX411" s="104"/>
      <c r="HY411" s="108"/>
      <c r="HZ411" s="104"/>
      <c r="IA411" s="108"/>
      <c r="IB411" s="103"/>
      <c r="IC411" s="96">
        <f t="shared" si="679"/>
        <v>0</v>
      </c>
      <c r="ID411" s="97">
        <f t="shared" si="680"/>
        <v>0</v>
      </c>
      <c r="IE411" s="97">
        <f t="shared" si="681"/>
        <v>0</v>
      </c>
      <c r="IF411" s="97"/>
      <c r="IG411" s="139">
        <f t="shared" si="582"/>
        <v>0</v>
      </c>
      <c r="IH411" s="111">
        <v>0</v>
      </c>
      <c r="II411" s="110">
        <v>0</v>
      </c>
      <c r="IJ411" s="109"/>
      <c r="IK411" s="110"/>
      <c r="IL411" s="109"/>
      <c r="IM411" s="110"/>
      <c r="IN411" s="109"/>
      <c r="IO411" s="110"/>
      <c r="IP411" s="109"/>
      <c r="IQ411" s="110"/>
      <c r="IR411" s="109"/>
      <c r="IS411" s="110"/>
      <c r="IT411" s="109"/>
      <c r="IU411" s="110"/>
      <c r="IV411" s="109"/>
      <c r="IW411" s="110"/>
      <c r="IX411" s="111"/>
      <c r="IY411" s="110"/>
      <c r="IZ411" s="111"/>
      <c r="JA411" s="110"/>
      <c r="JB411" s="109"/>
      <c r="JC411" s="110"/>
      <c r="JD411" s="111"/>
      <c r="JE411" s="111"/>
      <c r="JF411" s="96">
        <f t="shared" si="583"/>
        <v>0</v>
      </c>
      <c r="JG411" s="97">
        <f t="shared" si="584"/>
        <v>0</v>
      </c>
      <c r="JH411" s="97">
        <f t="shared" si="585"/>
        <v>0</v>
      </c>
      <c r="JI411" s="97"/>
      <c r="JJ411" s="139">
        <f t="shared" si="586"/>
        <v>0</v>
      </c>
      <c r="JK411" s="109">
        <v>0</v>
      </c>
      <c r="JL411" s="110">
        <v>0</v>
      </c>
      <c r="JM411" s="109"/>
      <c r="JN411" s="110"/>
      <c r="JO411" s="109"/>
      <c r="JP411" s="110"/>
      <c r="JQ411" s="109"/>
      <c r="JR411" s="110"/>
      <c r="JS411" s="109"/>
      <c r="JT411" s="110"/>
      <c r="JU411" s="111"/>
      <c r="JV411" s="110"/>
      <c r="JW411" s="109"/>
      <c r="JX411" s="111"/>
      <c r="JY411" s="109"/>
      <c r="JZ411" s="110"/>
      <c r="KA411" s="111"/>
      <c r="KB411" s="110"/>
      <c r="KC411" s="111"/>
      <c r="KD411" s="110"/>
      <c r="KE411" s="111"/>
      <c r="KF411" s="110"/>
      <c r="KG411" s="111"/>
      <c r="KH411" s="110"/>
      <c r="KI411" s="96">
        <f t="shared" si="587"/>
        <v>0</v>
      </c>
      <c r="KJ411" s="97">
        <f t="shared" si="588"/>
        <v>0</v>
      </c>
      <c r="KK411" s="97">
        <v>9.2128843578947864E-2</v>
      </c>
      <c r="KL411" s="139">
        <f t="shared" si="589"/>
        <v>0</v>
      </c>
      <c r="KM411" s="103">
        <v>0</v>
      </c>
      <c r="KN411" s="104">
        <v>0</v>
      </c>
      <c r="KO411" s="108"/>
      <c r="KP411" s="104"/>
      <c r="KQ411" s="108"/>
      <c r="KR411" s="104"/>
      <c r="KS411" s="108"/>
      <c r="KT411" s="104"/>
      <c r="KU411" s="108"/>
      <c r="KV411" s="104"/>
      <c r="KW411" s="108"/>
      <c r="KX411" s="104"/>
      <c r="KY411" s="108"/>
      <c r="KZ411" s="104"/>
      <c r="LA411" s="108"/>
      <c r="LB411" s="104"/>
      <c r="LC411" s="108"/>
      <c r="LD411" s="103"/>
      <c r="LE411" s="108"/>
      <c r="LF411" s="104"/>
      <c r="LG411" s="108"/>
      <c r="LH411" s="104"/>
      <c r="LI411" s="108"/>
      <c r="LJ411" s="104"/>
      <c r="LK411" s="100">
        <f t="shared" si="590"/>
        <v>0</v>
      </c>
      <c r="LL411" s="104">
        <f t="shared" si="591"/>
        <v>0</v>
      </c>
      <c r="LM411" s="108">
        <v>0</v>
      </c>
      <c r="LN411" s="104">
        <v>0</v>
      </c>
      <c r="LO411" s="108"/>
      <c r="LP411" s="104"/>
      <c r="LQ411" s="108"/>
      <c r="LR411" s="104"/>
      <c r="LS411" s="108"/>
      <c r="LT411" s="104"/>
      <c r="LU411" s="108"/>
      <c r="LV411" s="104"/>
      <c r="LW411" s="103"/>
      <c r="LX411" s="104"/>
      <c r="LY411" s="103"/>
      <c r="LZ411" s="103"/>
      <c r="MA411" s="108"/>
      <c r="MB411" s="104"/>
      <c r="MC411" s="103"/>
      <c r="MD411" s="104"/>
      <c r="ME411" s="103"/>
      <c r="MF411" s="104"/>
      <c r="MG411" s="103"/>
      <c r="MH411" s="104"/>
      <c r="MI411" s="103"/>
      <c r="MJ411" s="104"/>
      <c r="MK411" s="102">
        <f t="shared" si="682"/>
        <v>0</v>
      </c>
      <c r="ML411" s="104">
        <f t="shared" si="683"/>
        <v>0</v>
      </c>
      <c r="MM411" s="108">
        <v>0</v>
      </c>
      <c r="MN411" s="104">
        <v>0</v>
      </c>
      <c r="MO411" s="108"/>
      <c r="MP411" s="104"/>
      <c r="MQ411" s="108"/>
      <c r="MR411" s="104"/>
      <c r="MS411" s="108"/>
      <c r="MT411" s="104"/>
      <c r="MU411" s="108"/>
      <c r="MV411" s="104"/>
      <c r="MW411" s="108"/>
      <c r="MX411" s="104"/>
      <c r="MY411" s="108"/>
      <c r="MZ411" s="104"/>
      <c r="NA411" s="108"/>
      <c r="NB411" s="104"/>
      <c r="NC411" s="108"/>
      <c r="ND411" s="104"/>
      <c r="NE411" s="108"/>
      <c r="NF411" s="104"/>
      <c r="NG411" s="108"/>
      <c r="NH411" s="104"/>
      <c r="NI411" s="108"/>
      <c r="NJ411" s="104"/>
      <c r="NK411" s="100">
        <f t="shared" si="594"/>
        <v>0</v>
      </c>
      <c r="NL411" s="104">
        <f t="shared" si="595"/>
        <v>0</v>
      </c>
      <c r="NM411" s="109">
        <f t="shared" si="596"/>
        <v>0</v>
      </c>
      <c r="NN411" s="110">
        <f t="shared" si="597"/>
        <v>0</v>
      </c>
      <c r="NO411" s="109">
        <f t="shared" si="598"/>
        <v>0</v>
      </c>
      <c r="NP411" s="110">
        <f t="shared" si="599"/>
        <v>0</v>
      </c>
      <c r="NQ411" s="109">
        <f t="shared" si="600"/>
        <v>0</v>
      </c>
      <c r="NR411" s="110">
        <f t="shared" si="601"/>
        <v>0</v>
      </c>
      <c r="NS411" s="109">
        <f t="shared" si="602"/>
        <v>0</v>
      </c>
      <c r="NT411" s="110">
        <f t="shared" si="603"/>
        <v>0</v>
      </c>
      <c r="NU411" s="109">
        <f t="shared" si="604"/>
        <v>0</v>
      </c>
      <c r="NV411" s="110">
        <f t="shared" si="605"/>
        <v>0</v>
      </c>
      <c r="NW411" s="109">
        <f t="shared" si="606"/>
        <v>0</v>
      </c>
      <c r="NX411" s="110">
        <f t="shared" si="607"/>
        <v>0</v>
      </c>
      <c r="NY411" s="109">
        <f t="shared" si="608"/>
        <v>0</v>
      </c>
      <c r="NZ411" s="110">
        <f t="shared" si="609"/>
        <v>0</v>
      </c>
      <c r="OA411" s="109">
        <f t="shared" si="610"/>
        <v>0</v>
      </c>
      <c r="OB411" s="110">
        <f t="shared" si="611"/>
        <v>0</v>
      </c>
      <c r="OC411" s="111">
        <f t="shared" si="612"/>
        <v>0</v>
      </c>
      <c r="OD411" s="110">
        <f t="shared" si="613"/>
        <v>0</v>
      </c>
      <c r="OE411" s="111">
        <f t="shared" si="614"/>
        <v>0</v>
      </c>
      <c r="OF411" s="110">
        <f t="shared" si="615"/>
        <v>0</v>
      </c>
      <c r="OG411" s="109">
        <f t="shared" si="616"/>
        <v>0</v>
      </c>
      <c r="OH411" s="110">
        <f t="shared" si="617"/>
        <v>0</v>
      </c>
      <c r="OI411" s="111">
        <f t="shared" si="618"/>
        <v>0</v>
      </c>
      <c r="OJ411" s="111">
        <f t="shared" si="619"/>
        <v>0</v>
      </c>
      <c r="OK411" s="96">
        <f t="shared" si="620"/>
        <v>0</v>
      </c>
      <c r="OL411" s="97">
        <f t="shared" si="621"/>
        <v>0</v>
      </c>
      <c r="OM411" s="97">
        <v>0</v>
      </c>
      <c r="ON411" s="139">
        <f t="shared" si="622"/>
        <v>0</v>
      </c>
      <c r="OO411" s="111">
        <v>0</v>
      </c>
      <c r="OP411" s="110">
        <v>0</v>
      </c>
      <c r="OQ411" s="109"/>
      <c r="OR411" s="110"/>
      <c r="OS411" s="109"/>
      <c r="OT411" s="110"/>
      <c r="OU411" s="109"/>
      <c r="OV411" s="110"/>
      <c r="OW411" s="109"/>
      <c r="OX411" s="110"/>
      <c r="OY411" s="109"/>
      <c r="OZ411" s="110"/>
      <c r="PA411" s="109"/>
      <c r="PB411" s="110"/>
      <c r="PC411" s="109"/>
      <c r="PD411" s="110"/>
      <c r="PE411" s="111"/>
      <c r="PF411" s="110"/>
      <c r="PG411" s="111"/>
      <c r="PH411" s="110"/>
      <c r="PI411" s="109"/>
      <c r="PJ411" s="110"/>
      <c r="PK411" s="111"/>
      <c r="PL411" s="110"/>
      <c r="PM411" s="96">
        <f t="shared" si="623"/>
        <v>0</v>
      </c>
      <c r="PN411" s="97">
        <f t="shared" si="624"/>
        <v>0</v>
      </c>
      <c r="PO411" s="97">
        <f t="shared" si="625"/>
        <v>0</v>
      </c>
      <c r="PP411" s="109">
        <v>0</v>
      </c>
      <c r="PQ411" s="111"/>
      <c r="PR411" s="111"/>
      <c r="PS411" s="111"/>
      <c r="PT411" s="111"/>
      <c r="PU411" s="111"/>
      <c r="PV411" s="111"/>
      <c r="PW411" s="111"/>
      <c r="PX411" s="111"/>
      <c r="PY411" s="111"/>
      <c r="PZ411" s="111"/>
      <c r="QA411" s="110"/>
      <c r="QB411" s="98">
        <f t="shared" si="626"/>
        <v>0</v>
      </c>
      <c r="QC411" s="105">
        <f t="shared" si="627"/>
        <v>8.3333333333333329E-2</v>
      </c>
      <c r="QD411" s="106"/>
      <c r="QE411" s="113">
        <f t="shared" si="684"/>
        <v>0</v>
      </c>
      <c r="QF411" s="108">
        <v>0</v>
      </c>
      <c r="QG411" s="103"/>
      <c r="QH411" s="103"/>
      <c r="QI411" s="103"/>
      <c r="QJ411" s="103"/>
      <c r="QK411" s="103"/>
      <c r="QL411" s="103"/>
      <c r="QM411" s="103"/>
      <c r="QN411" s="103"/>
      <c r="QO411" s="103"/>
      <c r="QP411" s="103"/>
      <c r="QQ411" s="104"/>
      <c r="QR411" s="117">
        <f t="shared" si="629"/>
        <v>0</v>
      </c>
      <c r="QS411" s="158"/>
    </row>
    <row r="412" spans="1:461" s="88" customFormat="1" ht="10.5" x14ac:dyDescent="0.25">
      <c r="A412" s="91" t="s">
        <v>761</v>
      </c>
      <c r="B412" s="92" t="s">
        <v>79</v>
      </c>
      <c r="C412" s="91">
        <v>404</v>
      </c>
      <c r="D412" s="91" t="s">
        <v>438</v>
      </c>
      <c r="E412" s="91" t="s">
        <v>438</v>
      </c>
      <c r="F412" s="92" t="s">
        <v>79</v>
      </c>
      <c r="G412" s="92" t="s">
        <v>644</v>
      </c>
      <c r="H412" s="155">
        <v>26287</v>
      </c>
      <c r="I412" s="92" t="s">
        <v>299</v>
      </c>
      <c r="J412" s="93">
        <v>0</v>
      </c>
      <c r="K412" s="94">
        <v>0</v>
      </c>
      <c r="L412" s="93"/>
      <c r="M412" s="94"/>
      <c r="N412" s="93"/>
      <c r="O412" s="94"/>
      <c r="P412" s="93"/>
      <c r="Q412" s="94"/>
      <c r="R412" s="93"/>
      <c r="S412" s="94"/>
      <c r="T412" s="93"/>
      <c r="U412" s="94"/>
      <c r="V412" s="93"/>
      <c r="W412" s="94"/>
      <c r="X412" s="93"/>
      <c r="Y412" s="94"/>
      <c r="Z412" s="95"/>
      <c r="AA412" s="95"/>
      <c r="AB412" s="93"/>
      <c r="AC412" s="94"/>
      <c r="AD412" s="93"/>
      <c r="AE412" s="94"/>
      <c r="AF412" s="93"/>
      <c r="AG412" s="95"/>
      <c r="AH412" s="96">
        <f t="shared" si="553"/>
        <v>0</v>
      </c>
      <c r="AI412" s="97">
        <f t="shared" si="554"/>
        <v>0</v>
      </c>
      <c r="AJ412" s="97">
        <f t="shared" si="552"/>
        <v>0</v>
      </c>
      <c r="AK412" s="97"/>
      <c r="AL412" s="139">
        <f t="shared" si="555"/>
        <v>0</v>
      </c>
      <c r="AM412" s="95">
        <v>0</v>
      </c>
      <c r="AN412" s="94">
        <v>0</v>
      </c>
      <c r="AO412" s="93"/>
      <c r="AP412" s="94"/>
      <c r="AQ412" s="93"/>
      <c r="AR412" s="94"/>
      <c r="AS412" s="93"/>
      <c r="AT412" s="94"/>
      <c r="AU412" s="93"/>
      <c r="AV412" s="94"/>
      <c r="AW412" s="93"/>
      <c r="AX412" s="94"/>
      <c r="AY412" s="93"/>
      <c r="AZ412" s="95"/>
      <c r="BA412" s="93"/>
      <c r="BB412" s="95"/>
      <c r="BC412" s="93"/>
      <c r="BD412" s="94"/>
      <c r="BE412" s="95"/>
      <c r="BF412" s="95"/>
      <c r="BG412" s="93"/>
      <c r="BH412" s="94"/>
      <c r="BI412" s="93"/>
      <c r="BJ412" s="94"/>
      <c r="BK412" s="96">
        <f t="shared" si="556"/>
        <v>0</v>
      </c>
      <c r="BL412" s="97">
        <f t="shared" si="557"/>
        <v>0</v>
      </c>
      <c r="BM412" s="97">
        <f t="shared" si="558"/>
        <v>0</v>
      </c>
      <c r="BN412" s="97"/>
      <c r="BO412" s="139">
        <f t="shared" si="559"/>
        <v>0</v>
      </c>
      <c r="BP412" s="111">
        <v>0</v>
      </c>
      <c r="BQ412" s="110">
        <v>0</v>
      </c>
      <c r="BR412" s="109"/>
      <c r="BS412" s="110"/>
      <c r="BT412" s="109"/>
      <c r="BU412" s="110"/>
      <c r="BV412" s="109"/>
      <c r="BW412" s="110"/>
      <c r="BX412" s="109"/>
      <c r="BY412" s="110"/>
      <c r="BZ412" s="109"/>
      <c r="CA412" s="110"/>
      <c r="CB412" s="111"/>
      <c r="CC412" s="111"/>
      <c r="CD412" s="109"/>
      <c r="CE412" s="110"/>
      <c r="CF412" s="109"/>
      <c r="CG412" s="111"/>
      <c r="CH412" s="109"/>
      <c r="CI412" s="110"/>
      <c r="CJ412" s="109"/>
      <c r="CK412" s="110"/>
      <c r="CL412" s="111"/>
      <c r="CM412" s="111"/>
      <c r="CN412" s="96">
        <f t="shared" si="673"/>
        <v>0</v>
      </c>
      <c r="CO412" s="97">
        <f t="shared" si="674"/>
        <v>0</v>
      </c>
      <c r="CP412" s="97">
        <f t="shared" si="675"/>
        <v>0</v>
      </c>
      <c r="CQ412" s="97"/>
      <c r="CR412" s="139">
        <f t="shared" si="563"/>
        <v>0</v>
      </c>
      <c r="CS412" s="111">
        <v>0</v>
      </c>
      <c r="CT412" s="110">
        <v>0</v>
      </c>
      <c r="CU412" s="109"/>
      <c r="CV412" s="110"/>
      <c r="CW412" s="109"/>
      <c r="CX412" s="110"/>
      <c r="CY412" s="109"/>
      <c r="CZ412" s="110"/>
      <c r="DA412" s="109"/>
      <c r="DB412" s="110"/>
      <c r="DC412" s="109"/>
      <c r="DD412" s="110"/>
      <c r="DE412" s="109"/>
      <c r="DF412" s="110"/>
      <c r="DG412" s="109"/>
      <c r="DH412" s="110"/>
      <c r="DI412" s="111"/>
      <c r="DJ412" s="111"/>
      <c r="DK412" s="109"/>
      <c r="DL412" s="111"/>
      <c r="DM412" s="109"/>
      <c r="DN412" s="110"/>
      <c r="DO412" s="111"/>
      <c r="DP412" s="111"/>
      <c r="DQ412" s="96">
        <f t="shared" si="653"/>
        <v>0</v>
      </c>
      <c r="DR412" s="97">
        <f t="shared" si="654"/>
        <v>0</v>
      </c>
      <c r="DS412" s="97">
        <f t="shared" si="655"/>
        <v>0</v>
      </c>
      <c r="DT412" s="97"/>
      <c r="DU412" s="139">
        <f t="shared" si="567"/>
        <v>0</v>
      </c>
      <c r="DV412" s="111">
        <v>0</v>
      </c>
      <c r="DW412" s="110">
        <v>0</v>
      </c>
      <c r="DX412" s="111"/>
      <c r="DY412" s="110"/>
      <c r="DZ412" s="111"/>
      <c r="EA412" s="110"/>
      <c r="EB412" s="111"/>
      <c r="EC412" s="110"/>
      <c r="ED412" s="109"/>
      <c r="EE412" s="110"/>
      <c r="EF412" s="109"/>
      <c r="EG412" s="110"/>
      <c r="EH412" s="109"/>
      <c r="EI412" s="111"/>
      <c r="EJ412" s="109"/>
      <c r="EK412" s="111"/>
      <c r="EL412" s="109"/>
      <c r="EM412" s="110"/>
      <c r="EN412" s="111"/>
      <c r="EO412" s="110"/>
      <c r="EP412" s="111"/>
      <c r="EQ412" s="110"/>
      <c r="ER412" s="111"/>
      <c r="ES412" s="111"/>
      <c r="ET412" s="96">
        <f t="shared" si="670"/>
        <v>0</v>
      </c>
      <c r="EU412" s="97">
        <f t="shared" si="671"/>
        <v>0</v>
      </c>
      <c r="EV412" s="97">
        <f t="shared" si="672"/>
        <v>0</v>
      </c>
      <c r="EW412" s="97"/>
      <c r="EX412" s="139">
        <f t="shared" si="571"/>
        <v>0</v>
      </c>
      <c r="EY412" s="103">
        <v>0</v>
      </c>
      <c r="EZ412" s="104">
        <v>0</v>
      </c>
      <c r="FA412" s="103"/>
      <c r="FB412" s="104"/>
      <c r="FC412" s="103"/>
      <c r="FD412" s="104"/>
      <c r="FE412" s="103"/>
      <c r="FF412" s="104"/>
      <c r="FG412" s="108"/>
      <c r="FH412" s="104"/>
      <c r="FI412" s="103"/>
      <c r="FJ412" s="104"/>
      <c r="FK412" s="103"/>
      <c r="FL412" s="103"/>
      <c r="FM412" s="108"/>
      <c r="FN412" s="104"/>
      <c r="FO412" s="103"/>
      <c r="FP412" s="103"/>
      <c r="FQ412" s="108"/>
      <c r="FR412" s="104"/>
      <c r="FS412" s="103"/>
      <c r="FT412" s="104"/>
      <c r="FU412" s="103"/>
      <c r="FV412" s="103"/>
      <c r="FW412" s="100">
        <f t="shared" si="676"/>
        <v>0</v>
      </c>
      <c r="FX412" s="103">
        <f t="shared" si="677"/>
        <v>0</v>
      </c>
      <c r="FY412" s="103">
        <f t="shared" si="678"/>
        <v>0</v>
      </c>
      <c r="FZ412" s="103"/>
      <c r="GA412" s="149">
        <f t="shared" si="575"/>
        <v>0</v>
      </c>
      <c r="GB412" s="103">
        <v>0</v>
      </c>
      <c r="GC412" s="104">
        <v>0</v>
      </c>
      <c r="GD412" s="108"/>
      <c r="GE412" s="104"/>
      <c r="GF412" s="108"/>
      <c r="GG412" s="104"/>
      <c r="GH412" s="108"/>
      <c r="GI412" s="104"/>
      <c r="GJ412" s="108"/>
      <c r="GK412" s="104"/>
      <c r="GL412" s="108"/>
      <c r="GM412" s="104"/>
      <c r="GN412" s="103"/>
      <c r="GO412" s="103"/>
      <c r="GP412" s="108"/>
      <c r="GQ412" s="104"/>
      <c r="GR412" s="103"/>
      <c r="GS412" s="103"/>
      <c r="GT412" s="108"/>
      <c r="GU412" s="104"/>
      <c r="GV412" s="103"/>
      <c r="GW412" s="103"/>
      <c r="GX412" s="108"/>
      <c r="GY412" s="103"/>
      <c r="GZ412" s="100">
        <f t="shared" si="662"/>
        <v>0</v>
      </c>
      <c r="HA412" s="103">
        <f t="shared" si="663"/>
        <v>0</v>
      </c>
      <c r="HB412" s="103">
        <f t="shared" si="664"/>
        <v>0</v>
      </c>
      <c r="HC412" s="103"/>
      <c r="HD412" s="149">
        <f t="shared" si="578"/>
        <v>0</v>
      </c>
      <c r="HE412" s="103">
        <v>0</v>
      </c>
      <c r="HF412" s="104">
        <v>0</v>
      </c>
      <c r="HG412" s="108"/>
      <c r="HH412" s="104"/>
      <c r="HI412" s="108"/>
      <c r="HJ412" s="104"/>
      <c r="HK412" s="108"/>
      <c r="HL412" s="104"/>
      <c r="HM412" s="108"/>
      <c r="HN412" s="104"/>
      <c r="HO412" s="108"/>
      <c r="HP412" s="104"/>
      <c r="HQ412" s="108"/>
      <c r="HR412" s="104"/>
      <c r="HS412" s="108"/>
      <c r="HT412" s="104"/>
      <c r="HU412" s="108"/>
      <c r="HV412" s="104"/>
      <c r="HW412" s="108"/>
      <c r="HX412" s="104"/>
      <c r="HY412" s="108"/>
      <c r="HZ412" s="104"/>
      <c r="IA412" s="108"/>
      <c r="IB412" s="103"/>
      <c r="IC412" s="96">
        <f t="shared" si="679"/>
        <v>0</v>
      </c>
      <c r="ID412" s="97">
        <f t="shared" si="680"/>
        <v>0</v>
      </c>
      <c r="IE412" s="97">
        <f t="shared" si="681"/>
        <v>0</v>
      </c>
      <c r="IF412" s="97"/>
      <c r="IG412" s="139">
        <f t="shared" si="582"/>
        <v>0</v>
      </c>
      <c r="IH412" s="111">
        <v>0</v>
      </c>
      <c r="II412" s="110">
        <v>0</v>
      </c>
      <c r="IJ412" s="109"/>
      <c r="IK412" s="110"/>
      <c r="IL412" s="109"/>
      <c r="IM412" s="110"/>
      <c r="IN412" s="109"/>
      <c r="IO412" s="110"/>
      <c r="IP412" s="109"/>
      <c r="IQ412" s="110"/>
      <c r="IR412" s="109"/>
      <c r="IS412" s="110"/>
      <c r="IT412" s="109"/>
      <c r="IU412" s="110"/>
      <c r="IV412" s="109"/>
      <c r="IW412" s="110"/>
      <c r="IX412" s="111"/>
      <c r="IY412" s="110"/>
      <c r="IZ412" s="111"/>
      <c r="JA412" s="110"/>
      <c r="JB412" s="109"/>
      <c r="JC412" s="110"/>
      <c r="JD412" s="111"/>
      <c r="JE412" s="111"/>
      <c r="JF412" s="96">
        <f t="shared" si="583"/>
        <v>0</v>
      </c>
      <c r="JG412" s="97">
        <f t="shared" si="584"/>
        <v>0</v>
      </c>
      <c r="JH412" s="97">
        <f t="shared" si="585"/>
        <v>0</v>
      </c>
      <c r="JI412" s="97"/>
      <c r="JJ412" s="139">
        <f t="shared" si="586"/>
        <v>0</v>
      </c>
      <c r="JK412" s="109">
        <v>0</v>
      </c>
      <c r="JL412" s="110">
        <v>0</v>
      </c>
      <c r="JM412" s="109"/>
      <c r="JN412" s="110"/>
      <c r="JO412" s="109"/>
      <c r="JP412" s="110"/>
      <c r="JQ412" s="109"/>
      <c r="JR412" s="110"/>
      <c r="JS412" s="109"/>
      <c r="JT412" s="110"/>
      <c r="JU412" s="111"/>
      <c r="JV412" s="110"/>
      <c r="JW412" s="109"/>
      <c r="JX412" s="111"/>
      <c r="JY412" s="109"/>
      <c r="JZ412" s="110"/>
      <c r="KA412" s="111"/>
      <c r="KB412" s="110"/>
      <c r="KC412" s="111"/>
      <c r="KD412" s="110"/>
      <c r="KE412" s="111"/>
      <c r="KF412" s="110"/>
      <c r="KG412" s="111"/>
      <c r="KH412" s="110"/>
      <c r="KI412" s="96">
        <f t="shared" si="587"/>
        <v>0</v>
      </c>
      <c r="KJ412" s="97">
        <f t="shared" si="588"/>
        <v>0</v>
      </c>
      <c r="KK412" s="97">
        <v>8.0648172302186669E-2</v>
      </c>
      <c r="KL412" s="139">
        <f t="shared" si="589"/>
        <v>0</v>
      </c>
      <c r="KM412" s="103">
        <v>0</v>
      </c>
      <c r="KN412" s="104">
        <v>0</v>
      </c>
      <c r="KO412" s="108"/>
      <c r="KP412" s="104"/>
      <c r="KQ412" s="108"/>
      <c r="KR412" s="104"/>
      <c r="KS412" s="108"/>
      <c r="KT412" s="104"/>
      <c r="KU412" s="108"/>
      <c r="KV412" s="104"/>
      <c r="KW412" s="108"/>
      <c r="KX412" s="104"/>
      <c r="KY412" s="108"/>
      <c r="KZ412" s="104"/>
      <c r="LA412" s="108"/>
      <c r="LB412" s="104"/>
      <c r="LC412" s="108"/>
      <c r="LD412" s="103"/>
      <c r="LE412" s="108"/>
      <c r="LF412" s="104"/>
      <c r="LG412" s="108"/>
      <c r="LH412" s="104"/>
      <c r="LI412" s="108"/>
      <c r="LJ412" s="104"/>
      <c r="LK412" s="100">
        <f t="shared" si="590"/>
        <v>0</v>
      </c>
      <c r="LL412" s="104">
        <f t="shared" si="591"/>
        <v>0</v>
      </c>
      <c r="LM412" s="108">
        <v>0</v>
      </c>
      <c r="LN412" s="104">
        <v>0</v>
      </c>
      <c r="LO412" s="108"/>
      <c r="LP412" s="104"/>
      <c r="LQ412" s="108"/>
      <c r="LR412" s="104"/>
      <c r="LS412" s="108"/>
      <c r="LT412" s="104"/>
      <c r="LU412" s="108"/>
      <c r="LV412" s="104"/>
      <c r="LW412" s="103"/>
      <c r="LX412" s="104"/>
      <c r="LY412" s="103"/>
      <c r="LZ412" s="103"/>
      <c r="MA412" s="108"/>
      <c r="MB412" s="104"/>
      <c r="MC412" s="103"/>
      <c r="MD412" s="104"/>
      <c r="ME412" s="103"/>
      <c r="MF412" s="104"/>
      <c r="MG412" s="103"/>
      <c r="MH412" s="104"/>
      <c r="MI412" s="103"/>
      <c r="MJ412" s="104"/>
      <c r="MK412" s="102">
        <f t="shared" si="682"/>
        <v>0</v>
      </c>
      <c r="ML412" s="104">
        <f t="shared" si="683"/>
        <v>0</v>
      </c>
      <c r="MM412" s="108">
        <v>0</v>
      </c>
      <c r="MN412" s="104">
        <v>0</v>
      </c>
      <c r="MO412" s="108"/>
      <c r="MP412" s="104"/>
      <c r="MQ412" s="108"/>
      <c r="MR412" s="104"/>
      <c r="MS412" s="108"/>
      <c r="MT412" s="104"/>
      <c r="MU412" s="108"/>
      <c r="MV412" s="104"/>
      <c r="MW412" s="108"/>
      <c r="MX412" s="104"/>
      <c r="MY412" s="108"/>
      <c r="MZ412" s="104"/>
      <c r="NA412" s="108"/>
      <c r="NB412" s="104"/>
      <c r="NC412" s="108"/>
      <c r="ND412" s="104"/>
      <c r="NE412" s="108"/>
      <c r="NF412" s="104"/>
      <c r="NG412" s="108"/>
      <c r="NH412" s="104"/>
      <c r="NI412" s="108"/>
      <c r="NJ412" s="104"/>
      <c r="NK412" s="100">
        <f t="shared" si="594"/>
        <v>0</v>
      </c>
      <c r="NL412" s="104">
        <f t="shared" si="595"/>
        <v>0</v>
      </c>
      <c r="NM412" s="109">
        <f t="shared" si="596"/>
        <v>0</v>
      </c>
      <c r="NN412" s="110">
        <f t="shared" si="597"/>
        <v>0</v>
      </c>
      <c r="NO412" s="109">
        <f t="shared" si="598"/>
        <v>0</v>
      </c>
      <c r="NP412" s="110">
        <f t="shared" si="599"/>
        <v>0</v>
      </c>
      <c r="NQ412" s="109">
        <f t="shared" si="600"/>
        <v>0</v>
      </c>
      <c r="NR412" s="110">
        <f t="shared" si="601"/>
        <v>0</v>
      </c>
      <c r="NS412" s="109">
        <f t="shared" si="602"/>
        <v>0</v>
      </c>
      <c r="NT412" s="110">
        <f t="shared" si="603"/>
        <v>0</v>
      </c>
      <c r="NU412" s="109">
        <f t="shared" si="604"/>
        <v>0</v>
      </c>
      <c r="NV412" s="110">
        <f t="shared" si="605"/>
        <v>0</v>
      </c>
      <c r="NW412" s="109">
        <f t="shared" si="606"/>
        <v>0</v>
      </c>
      <c r="NX412" s="110">
        <f t="shared" si="607"/>
        <v>0</v>
      </c>
      <c r="NY412" s="109">
        <f t="shared" si="608"/>
        <v>0</v>
      </c>
      <c r="NZ412" s="110">
        <f t="shared" si="609"/>
        <v>0</v>
      </c>
      <c r="OA412" s="109">
        <f t="shared" si="610"/>
        <v>0</v>
      </c>
      <c r="OB412" s="110">
        <f t="shared" si="611"/>
        <v>0</v>
      </c>
      <c r="OC412" s="111">
        <f t="shared" si="612"/>
        <v>0</v>
      </c>
      <c r="OD412" s="110">
        <f t="shared" si="613"/>
        <v>0</v>
      </c>
      <c r="OE412" s="111">
        <f t="shared" si="614"/>
        <v>0</v>
      </c>
      <c r="OF412" s="110">
        <f t="shared" si="615"/>
        <v>0</v>
      </c>
      <c r="OG412" s="109">
        <f t="shared" si="616"/>
        <v>0</v>
      </c>
      <c r="OH412" s="110">
        <f t="shared" si="617"/>
        <v>0</v>
      </c>
      <c r="OI412" s="111">
        <f t="shared" si="618"/>
        <v>0</v>
      </c>
      <c r="OJ412" s="111">
        <f t="shared" si="619"/>
        <v>0</v>
      </c>
      <c r="OK412" s="96">
        <f t="shared" si="620"/>
        <v>0</v>
      </c>
      <c r="OL412" s="97">
        <f t="shared" si="621"/>
        <v>0</v>
      </c>
      <c r="OM412" s="97">
        <v>0</v>
      </c>
      <c r="ON412" s="139">
        <f t="shared" si="622"/>
        <v>0</v>
      </c>
      <c r="OO412" s="111">
        <v>0</v>
      </c>
      <c r="OP412" s="110">
        <v>0</v>
      </c>
      <c r="OQ412" s="109"/>
      <c r="OR412" s="110"/>
      <c r="OS412" s="109"/>
      <c r="OT412" s="110"/>
      <c r="OU412" s="109"/>
      <c r="OV412" s="110"/>
      <c r="OW412" s="109"/>
      <c r="OX412" s="110"/>
      <c r="OY412" s="109"/>
      <c r="OZ412" s="110"/>
      <c r="PA412" s="109"/>
      <c r="PB412" s="110"/>
      <c r="PC412" s="109"/>
      <c r="PD412" s="110"/>
      <c r="PE412" s="111"/>
      <c r="PF412" s="110"/>
      <c r="PG412" s="111"/>
      <c r="PH412" s="110"/>
      <c r="PI412" s="109"/>
      <c r="PJ412" s="110"/>
      <c r="PK412" s="111"/>
      <c r="PL412" s="110"/>
      <c r="PM412" s="96">
        <f t="shared" si="623"/>
        <v>0</v>
      </c>
      <c r="PN412" s="97">
        <f t="shared" si="624"/>
        <v>0</v>
      </c>
      <c r="PO412" s="97">
        <f t="shared" si="625"/>
        <v>0</v>
      </c>
      <c r="PP412" s="109">
        <v>0</v>
      </c>
      <c r="PQ412" s="111"/>
      <c r="PR412" s="111"/>
      <c r="PS412" s="111"/>
      <c r="PT412" s="111"/>
      <c r="PU412" s="111"/>
      <c r="PV412" s="111"/>
      <c r="PW412" s="111"/>
      <c r="PX412" s="111"/>
      <c r="PY412" s="111"/>
      <c r="PZ412" s="111"/>
      <c r="QA412" s="110"/>
      <c r="QB412" s="98">
        <f t="shared" si="626"/>
        <v>0</v>
      </c>
      <c r="QC412" s="105">
        <f t="shared" si="627"/>
        <v>0</v>
      </c>
      <c r="QD412" s="106"/>
      <c r="QE412" s="113">
        <f t="shared" si="684"/>
        <v>0</v>
      </c>
      <c r="QF412" s="108">
        <v>0</v>
      </c>
      <c r="QG412" s="103"/>
      <c r="QH412" s="103"/>
      <c r="QI412" s="103"/>
      <c r="QJ412" s="103"/>
      <c r="QK412" s="103"/>
      <c r="QL412" s="103"/>
      <c r="QM412" s="103"/>
      <c r="QN412" s="103"/>
      <c r="QO412" s="103"/>
      <c r="QP412" s="103"/>
      <c r="QQ412" s="104"/>
      <c r="QR412" s="117">
        <f t="shared" si="629"/>
        <v>0</v>
      </c>
      <c r="QS412" s="158"/>
    </row>
    <row r="413" spans="1:461" s="88" customFormat="1" ht="10.5" x14ac:dyDescent="0.25">
      <c r="A413" s="91" t="s">
        <v>36</v>
      </c>
      <c r="B413" s="92" t="s">
        <v>126</v>
      </c>
      <c r="C413" s="91">
        <v>406</v>
      </c>
      <c r="D413" s="91" t="s">
        <v>344</v>
      </c>
      <c r="E413" s="91" t="s">
        <v>36</v>
      </c>
      <c r="F413" s="92" t="s">
        <v>37</v>
      </c>
      <c r="G413" s="92" t="s">
        <v>644</v>
      </c>
      <c r="H413" s="155">
        <v>26297</v>
      </c>
      <c r="I413" s="92" t="s">
        <v>853</v>
      </c>
      <c r="J413" s="93">
        <v>0</v>
      </c>
      <c r="K413" s="94">
        <v>0</v>
      </c>
      <c r="L413" s="93"/>
      <c r="M413" s="94"/>
      <c r="N413" s="93"/>
      <c r="O413" s="94"/>
      <c r="P413" s="93"/>
      <c r="Q413" s="94"/>
      <c r="R413" s="93"/>
      <c r="S413" s="94"/>
      <c r="T413" s="93"/>
      <c r="U413" s="94"/>
      <c r="V413" s="93"/>
      <c r="W413" s="94"/>
      <c r="X413" s="93"/>
      <c r="Y413" s="94"/>
      <c r="Z413" s="95"/>
      <c r="AA413" s="95"/>
      <c r="AB413" s="93"/>
      <c r="AC413" s="94"/>
      <c r="AD413" s="93"/>
      <c r="AE413" s="94"/>
      <c r="AF413" s="93"/>
      <c r="AG413" s="95"/>
      <c r="AH413" s="96">
        <f t="shared" si="553"/>
        <v>0</v>
      </c>
      <c r="AI413" s="97">
        <f t="shared" si="554"/>
        <v>0</v>
      </c>
      <c r="AJ413" s="97">
        <f t="shared" si="552"/>
        <v>0</v>
      </c>
      <c r="AK413" s="97"/>
      <c r="AL413" s="139">
        <f t="shared" si="555"/>
        <v>0</v>
      </c>
      <c r="AM413" s="95">
        <v>0</v>
      </c>
      <c r="AN413" s="94">
        <v>0</v>
      </c>
      <c r="AO413" s="93"/>
      <c r="AP413" s="94"/>
      <c r="AQ413" s="93"/>
      <c r="AR413" s="94"/>
      <c r="AS413" s="93"/>
      <c r="AT413" s="94"/>
      <c r="AU413" s="93"/>
      <c r="AV413" s="94"/>
      <c r="AW413" s="93"/>
      <c r="AX413" s="94"/>
      <c r="AY413" s="93"/>
      <c r="AZ413" s="95"/>
      <c r="BA413" s="93"/>
      <c r="BB413" s="95"/>
      <c r="BC413" s="93"/>
      <c r="BD413" s="94"/>
      <c r="BE413" s="95"/>
      <c r="BF413" s="95"/>
      <c r="BG413" s="93"/>
      <c r="BH413" s="94"/>
      <c r="BI413" s="93"/>
      <c r="BJ413" s="94"/>
      <c r="BK413" s="96">
        <f t="shared" si="556"/>
        <v>0</v>
      </c>
      <c r="BL413" s="97">
        <f t="shared" si="557"/>
        <v>0</v>
      </c>
      <c r="BM413" s="97">
        <f t="shared" si="558"/>
        <v>0</v>
      </c>
      <c r="BN413" s="97"/>
      <c r="BO413" s="139">
        <f t="shared" si="559"/>
        <v>0</v>
      </c>
      <c r="BP413" s="111">
        <v>0</v>
      </c>
      <c r="BQ413" s="110">
        <v>0</v>
      </c>
      <c r="BR413" s="109"/>
      <c r="BS413" s="110"/>
      <c r="BT413" s="109"/>
      <c r="BU413" s="110"/>
      <c r="BV413" s="109"/>
      <c r="BW413" s="110"/>
      <c r="BX413" s="109"/>
      <c r="BY413" s="110"/>
      <c r="BZ413" s="109"/>
      <c r="CA413" s="110"/>
      <c r="CB413" s="111"/>
      <c r="CC413" s="111"/>
      <c r="CD413" s="109"/>
      <c r="CE413" s="110"/>
      <c r="CF413" s="109"/>
      <c r="CG413" s="111"/>
      <c r="CH413" s="109"/>
      <c r="CI413" s="110"/>
      <c r="CJ413" s="109"/>
      <c r="CK413" s="110"/>
      <c r="CL413" s="111"/>
      <c r="CM413" s="111"/>
      <c r="CN413" s="96">
        <f t="shared" si="673"/>
        <v>0</v>
      </c>
      <c r="CO413" s="97">
        <f t="shared" si="674"/>
        <v>0</v>
      </c>
      <c r="CP413" s="97">
        <f t="shared" si="675"/>
        <v>0</v>
      </c>
      <c r="CQ413" s="97"/>
      <c r="CR413" s="139">
        <f t="shared" si="563"/>
        <v>0</v>
      </c>
      <c r="CS413" s="111">
        <v>0</v>
      </c>
      <c r="CT413" s="110">
        <v>0</v>
      </c>
      <c r="CU413" s="109"/>
      <c r="CV413" s="110"/>
      <c r="CW413" s="109"/>
      <c r="CX413" s="110"/>
      <c r="CY413" s="109"/>
      <c r="CZ413" s="110"/>
      <c r="DA413" s="109"/>
      <c r="DB413" s="110"/>
      <c r="DC413" s="109"/>
      <c r="DD413" s="110"/>
      <c r="DE413" s="109"/>
      <c r="DF413" s="110"/>
      <c r="DG413" s="109"/>
      <c r="DH413" s="110"/>
      <c r="DI413" s="111"/>
      <c r="DJ413" s="111"/>
      <c r="DK413" s="109"/>
      <c r="DL413" s="111"/>
      <c r="DM413" s="109"/>
      <c r="DN413" s="110"/>
      <c r="DO413" s="111"/>
      <c r="DP413" s="111"/>
      <c r="DQ413" s="96">
        <f t="shared" si="653"/>
        <v>0</v>
      </c>
      <c r="DR413" s="97">
        <f t="shared" si="654"/>
        <v>0</v>
      </c>
      <c r="DS413" s="97">
        <f t="shared" si="655"/>
        <v>0</v>
      </c>
      <c r="DT413" s="97"/>
      <c r="DU413" s="139">
        <f t="shared" si="567"/>
        <v>0</v>
      </c>
      <c r="DV413" s="111">
        <v>0</v>
      </c>
      <c r="DW413" s="110">
        <v>0</v>
      </c>
      <c r="DX413" s="111"/>
      <c r="DY413" s="110"/>
      <c r="DZ413" s="111"/>
      <c r="EA413" s="110"/>
      <c r="EB413" s="111"/>
      <c r="EC413" s="110"/>
      <c r="ED413" s="109"/>
      <c r="EE413" s="110"/>
      <c r="EF413" s="109"/>
      <c r="EG413" s="110"/>
      <c r="EH413" s="109"/>
      <c r="EI413" s="111"/>
      <c r="EJ413" s="109"/>
      <c r="EK413" s="111"/>
      <c r="EL413" s="109"/>
      <c r="EM413" s="110"/>
      <c r="EN413" s="111"/>
      <c r="EO413" s="110"/>
      <c r="EP413" s="111"/>
      <c r="EQ413" s="110"/>
      <c r="ER413" s="111"/>
      <c r="ES413" s="111"/>
      <c r="ET413" s="96">
        <f t="shared" si="670"/>
        <v>0</v>
      </c>
      <c r="EU413" s="97">
        <f t="shared" si="671"/>
        <v>0</v>
      </c>
      <c r="EV413" s="97">
        <f t="shared" si="672"/>
        <v>0</v>
      </c>
      <c r="EW413" s="97"/>
      <c r="EX413" s="139">
        <f t="shared" si="571"/>
        <v>0</v>
      </c>
      <c r="EY413" s="103">
        <v>0</v>
      </c>
      <c r="EZ413" s="104">
        <v>0</v>
      </c>
      <c r="FA413" s="103"/>
      <c r="FB413" s="104"/>
      <c r="FC413" s="103"/>
      <c r="FD413" s="104"/>
      <c r="FE413" s="103"/>
      <c r="FF413" s="104"/>
      <c r="FG413" s="108"/>
      <c r="FH413" s="104"/>
      <c r="FI413" s="103"/>
      <c r="FJ413" s="104"/>
      <c r="FK413" s="103"/>
      <c r="FL413" s="103"/>
      <c r="FM413" s="108"/>
      <c r="FN413" s="104"/>
      <c r="FO413" s="103"/>
      <c r="FP413" s="103"/>
      <c r="FQ413" s="108"/>
      <c r="FR413" s="104"/>
      <c r="FS413" s="103"/>
      <c r="FT413" s="104"/>
      <c r="FU413" s="103"/>
      <c r="FV413" s="103"/>
      <c r="FW413" s="100">
        <f t="shared" si="676"/>
        <v>0</v>
      </c>
      <c r="FX413" s="103">
        <f t="shared" si="677"/>
        <v>0</v>
      </c>
      <c r="FY413" s="103">
        <f t="shared" si="678"/>
        <v>0</v>
      </c>
      <c r="FZ413" s="103"/>
      <c r="GA413" s="149">
        <f t="shared" si="575"/>
        <v>0</v>
      </c>
      <c r="GB413" s="103">
        <v>0</v>
      </c>
      <c r="GC413" s="104">
        <v>0</v>
      </c>
      <c r="GD413" s="108"/>
      <c r="GE413" s="104"/>
      <c r="GF413" s="108"/>
      <c r="GG413" s="104"/>
      <c r="GH413" s="108"/>
      <c r="GI413" s="104"/>
      <c r="GJ413" s="108"/>
      <c r="GK413" s="104"/>
      <c r="GL413" s="108"/>
      <c r="GM413" s="104"/>
      <c r="GN413" s="103"/>
      <c r="GO413" s="103"/>
      <c r="GP413" s="108"/>
      <c r="GQ413" s="104"/>
      <c r="GR413" s="103"/>
      <c r="GS413" s="103"/>
      <c r="GT413" s="108"/>
      <c r="GU413" s="104"/>
      <c r="GV413" s="103"/>
      <c r="GW413" s="103"/>
      <c r="GX413" s="108"/>
      <c r="GY413" s="103"/>
      <c r="GZ413" s="100">
        <f t="shared" si="662"/>
        <v>0</v>
      </c>
      <c r="HA413" s="103">
        <f t="shared" si="663"/>
        <v>0</v>
      </c>
      <c r="HB413" s="103">
        <f t="shared" si="664"/>
        <v>0</v>
      </c>
      <c r="HC413" s="103"/>
      <c r="HD413" s="149">
        <f t="shared" si="578"/>
        <v>0</v>
      </c>
      <c r="HE413" s="103">
        <v>0</v>
      </c>
      <c r="HF413" s="104">
        <v>0</v>
      </c>
      <c r="HG413" s="108"/>
      <c r="HH413" s="104"/>
      <c r="HI413" s="108"/>
      <c r="HJ413" s="104"/>
      <c r="HK413" s="108"/>
      <c r="HL413" s="104"/>
      <c r="HM413" s="108"/>
      <c r="HN413" s="104"/>
      <c r="HO413" s="108"/>
      <c r="HP413" s="104"/>
      <c r="HQ413" s="108"/>
      <c r="HR413" s="104"/>
      <c r="HS413" s="108"/>
      <c r="HT413" s="104"/>
      <c r="HU413" s="108"/>
      <c r="HV413" s="104"/>
      <c r="HW413" s="108"/>
      <c r="HX413" s="104"/>
      <c r="HY413" s="108"/>
      <c r="HZ413" s="104"/>
      <c r="IA413" s="108"/>
      <c r="IB413" s="103"/>
      <c r="IC413" s="96">
        <f t="shared" si="679"/>
        <v>0</v>
      </c>
      <c r="ID413" s="97">
        <f t="shared" si="680"/>
        <v>0</v>
      </c>
      <c r="IE413" s="97">
        <f t="shared" si="681"/>
        <v>0</v>
      </c>
      <c r="IF413" s="97"/>
      <c r="IG413" s="139">
        <f t="shared" si="582"/>
        <v>0</v>
      </c>
      <c r="IH413" s="111">
        <v>0</v>
      </c>
      <c r="II413" s="110">
        <v>0</v>
      </c>
      <c r="IJ413" s="109"/>
      <c r="IK413" s="110"/>
      <c r="IL413" s="109"/>
      <c r="IM413" s="110"/>
      <c r="IN413" s="109"/>
      <c r="IO413" s="110"/>
      <c r="IP413" s="109"/>
      <c r="IQ413" s="110"/>
      <c r="IR413" s="109"/>
      <c r="IS413" s="110"/>
      <c r="IT413" s="109"/>
      <c r="IU413" s="110"/>
      <c r="IV413" s="109"/>
      <c r="IW413" s="110"/>
      <c r="IX413" s="111"/>
      <c r="IY413" s="110"/>
      <c r="IZ413" s="111"/>
      <c r="JA413" s="110"/>
      <c r="JB413" s="109"/>
      <c r="JC413" s="110"/>
      <c r="JD413" s="111"/>
      <c r="JE413" s="111"/>
      <c r="JF413" s="96">
        <f t="shared" si="583"/>
        <v>0</v>
      </c>
      <c r="JG413" s="97">
        <f t="shared" si="584"/>
        <v>0</v>
      </c>
      <c r="JH413" s="97">
        <f t="shared" si="585"/>
        <v>0</v>
      </c>
      <c r="JI413" s="97"/>
      <c r="JJ413" s="139">
        <f t="shared" si="586"/>
        <v>0</v>
      </c>
      <c r="JK413" s="109">
        <v>0</v>
      </c>
      <c r="JL413" s="110">
        <v>0</v>
      </c>
      <c r="JM413" s="109"/>
      <c r="JN413" s="110"/>
      <c r="JO413" s="109"/>
      <c r="JP413" s="110"/>
      <c r="JQ413" s="109"/>
      <c r="JR413" s="110"/>
      <c r="JS413" s="109"/>
      <c r="JT413" s="110"/>
      <c r="JU413" s="111"/>
      <c r="JV413" s="110"/>
      <c r="JW413" s="109"/>
      <c r="JX413" s="111"/>
      <c r="JY413" s="109"/>
      <c r="JZ413" s="110"/>
      <c r="KA413" s="111"/>
      <c r="KB413" s="110"/>
      <c r="KC413" s="111"/>
      <c r="KD413" s="110"/>
      <c r="KE413" s="111"/>
      <c r="KF413" s="110"/>
      <c r="KG413" s="111"/>
      <c r="KH413" s="110"/>
      <c r="KI413" s="96">
        <f t="shared" si="587"/>
        <v>0</v>
      </c>
      <c r="KJ413" s="97">
        <f t="shared" si="588"/>
        <v>0</v>
      </c>
      <c r="KK413" s="97">
        <v>7.1699043022267983E-2</v>
      </c>
      <c r="KL413" s="139">
        <f t="shared" si="589"/>
        <v>0</v>
      </c>
      <c r="KM413" s="103">
        <v>0</v>
      </c>
      <c r="KN413" s="104">
        <v>0</v>
      </c>
      <c r="KO413" s="108"/>
      <c r="KP413" s="104"/>
      <c r="KQ413" s="108"/>
      <c r="KR413" s="104"/>
      <c r="KS413" s="108"/>
      <c r="KT413" s="104"/>
      <c r="KU413" s="108"/>
      <c r="KV413" s="104"/>
      <c r="KW413" s="108"/>
      <c r="KX413" s="104"/>
      <c r="KY413" s="108"/>
      <c r="KZ413" s="104"/>
      <c r="LA413" s="108"/>
      <c r="LB413" s="104"/>
      <c r="LC413" s="108"/>
      <c r="LD413" s="103"/>
      <c r="LE413" s="108"/>
      <c r="LF413" s="104"/>
      <c r="LG413" s="108"/>
      <c r="LH413" s="104"/>
      <c r="LI413" s="108"/>
      <c r="LJ413" s="104"/>
      <c r="LK413" s="100">
        <f t="shared" si="590"/>
        <v>0</v>
      </c>
      <c r="LL413" s="104">
        <f t="shared" si="591"/>
        <v>0</v>
      </c>
      <c r="LM413" s="108">
        <v>0</v>
      </c>
      <c r="LN413" s="104">
        <v>0</v>
      </c>
      <c r="LO413" s="108"/>
      <c r="LP413" s="104"/>
      <c r="LQ413" s="108"/>
      <c r="LR413" s="104"/>
      <c r="LS413" s="108"/>
      <c r="LT413" s="104"/>
      <c r="LU413" s="108"/>
      <c r="LV413" s="104"/>
      <c r="LW413" s="103"/>
      <c r="LX413" s="104"/>
      <c r="LY413" s="103"/>
      <c r="LZ413" s="103"/>
      <c r="MA413" s="108"/>
      <c r="MB413" s="104"/>
      <c r="MC413" s="103"/>
      <c r="MD413" s="104"/>
      <c r="ME413" s="103"/>
      <c r="MF413" s="104"/>
      <c r="MG413" s="103"/>
      <c r="MH413" s="104"/>
      <c r="MI413" s="103"/>
      <c r="MJ413" s="104"/>
      <c r="MK413" s="102">
        <f t="shared" si="682"/>
        <v>0</v>
      </c>
      <c r="ML413" s="104">
        <f t="shared" si="683"/>
        <v>0</v>
      </c>
      <c r="MM413" s="108">
        <v>0</v>
      </c>
      <c r="MN413" s="104">
        <v>0</v>
      </c>
      <c r="MO413" s="108"/>
      <c r="MP413" s="104"/>
      <c r="MQ413" s="108"/>
      <c r="MR413" s="104"/>
      <c r="MS413" s="108"/>
      <c r="MT413" s="104"/>
      <c r="MU413" s="108"/>
      <c r="MV413" s="104"/>
      <c r="MW413" s="108"/>
      <c r="MX413" s="104"/>
      <c r="MY413" s="108"/>
      <c r="MZ413" s="104"/>
      <c r="NA413" s="108"/>
      <c r="NB413" s="104"/>
      <c r="NC413" s="108"/>
      <c r="ND413" s="104"/>
      <c r="NE413" s="108"/>
      <c r="NF413" s="104"/>
      <c r="NG413" s="108"/>
      <c r="NH413" s="104"/>
      <c r="NI413" s="108"/>
      <c r="NJ413" s="104"/>
      <c r="NK413" s="100">
        <f t="shared" si="594"/>
        <v>0</v>
      </c>
      <c r="NL413" s="104">
        <f t="shared" si="595"/>
        <v>0</v>
      </c>
      <c r="NM413" s="109">
        <f t="shared" si="596"/>
        <v>0</v>
      </c>
      <c r="NN413" s="110">
        <f t="shared" si="597"/>
        <v>0</v>
      </c>
      <c r="NO413" s="109">
        <f t="shared" si="598"/>
        <v>0</v>
      </c>
      <c r="NP413" s="110">
        <f t="shared" si="599"/>
        <v>0</v>
      </c>
      <c r="NQ413" s="109">
        <f t="shared" si="600"/>
        <v>0</v>
      </c>
      <c r="NR413" s="110">
        <f t="shared" si="601"/>
        <v>0</v>
      </c>
      <c r="NS413" s="109">
        <f t="shared" si="602"/>
        <v>0</v>
      </c>
      <c r="NT413" s="110">
        <f t="shared" si="603"/>
        <v>0</v>
      </c>
      <c r="NU413" s="109">
        <f t="shared" si="604"/>
        <v>0</v>
      </c>
      <c r="NV413" s="110">
        <f t="shared" si="605"/>
        <v>0</v>
      </c>
      <c r="NW413" s="109">
        <f t="shared" si="606"/>
        <v>0</v>
      </c>
      <c r="NX413" s="110">
        <f t="shared" si="607"/>
        <v>0</v>
      </c>
      <c r="NY413" s="109">
        <f t="shared" si="608"/>
        <v>0</v>
      </c>
      <c r="NZ413" s="110">
        <f t="shared" si="609"/>
        <v>0</v>
      </c>
      <c r="OA413" s="109">
        <f t="shared" si="610"/>
        <v>0</v>
      </c>
      <c r="OB413" s="110">
        <f t="shared" si="611"/>
        <v>0</v>
      </c>
      <c r="OC413" s="111">
        <f t="shared" si="612"/>
        <v>0</v>
      </c>
      <c r="OD413" s="110">
        <f t="shared" si="613"/>
        <v>0</v>
      </c>
      <c r="OE413" s="111">
        <f t="shared" si="614"/>
        <v>0</v>
      </c>
      <c r="OF413" s="110">
        <f t="shared" si="615"/>
        <v>0</v>
      </c>
      <c r="OG413" s="109">
        <f t="shared" si="616"/>
        <v>0</v>
      </c>
      <c r="OH413" s="110">
        <f t="shared" si="617"/>
        <v>0</v>
      </c>
      <c r="OI413" s="111">
        <f t="shared" si="618"/>
        <v>0</v>
      </c>
      <c r="OJ413" s="111">
        <f t="shared" si="619"/>
        <v>0</v>
      </c>
      <c r="OK413" s="96">
        <f t="shared" si="620"/>
        <v>0</v>
      </c>
      <c r="OL413" s="97">
        <f t="shared" si="621"/>
        <v>0</v>
      </c>
      <c r="OM413" s="97">
        <v>0</v>
      </c>
      <c r="ON413" s="139">
        <f t="shared" si="622"/>
        <v>0</v>
      </c>
      <c r="OO413" s="111">
        <v>0</v>
      </c>
      <c r="OP413" s="110">
        <v>0</v>
      </c>
      <c r="OQ413" s="109"/>
      <c r="OR413" s="110"/>
      <c r="OS413" s="109"/>
      <c r="OT413" s="110"/>
      <c r="OU413" s="109"/>
      <c r="OV413" s="110"/>
      <c r="OW413" s="109"/>
      <c r="OX413" s="110"/>
      <c r="OY413" s="109"/>
      <c r="OZ413" s="110"/>
      <c r="PA413" s="109"/>
      <c r="PB413" s="110"/>
      <c r="PC413" s="109"/>
      <c r="PD413" s="110"/>
      <c r="PE413" s="111"/>
      <c r="PF413" s="110"/>
      <c r="PG413" s="111"/>
      <c r="PH413" s="110"/>
      <c r="PI413" s="109"/>
      <c r="PJ413" s="110"/>
      <c r="PK413" s="111"/>
      <c r="PL413" s="110"/>
      <c r="PM413" s="96">
        <f t="shared" si="623"/>
        <v>0</v>
      </c>
      <c r="PN413" s="97">
        <f t="shared" si="624"/>
        <v>0</v>
      </c>
      <c r="PO413" s="97">
        <f t="shared" si="625"/>
        <v>0</v>
      </c>
      <c r="PP413" s="109">
        <v>0</v>
      </c>
      <c r="PQ413" s="111"/>
      <c r="PR413" s="111"/>
      <c r="PS413" s="111"/>
      <c r="PT413" s="111"/>
      <c r="PU413" s="111"/>
      <c r="PV413" s="111"/>
      <c r="PW413" s="111"/>
      <c r="PX413" s="111"/>
      <c r="PY413" s="111"/>
      <c r="PZ413" s="111"/>
      <c r="QA413" s="110"/>
      <c r="QB413" s="98">
        <f t="shared" si="626"/>
        <v>0</v>
      </c>
      <c r="QC413" s="105">
        <f t="shared" si="627"/>
        <v>0</v>
      </c>
      <c r="QD413" s="106"/>
      <c r="QE413" s="113">
        <f t="shared" si="684"/>
        <v>0</v>
      </c>
      <c r="QF413" s="108">
        <v>0</v>
      </c>
      <c r="QG413" s="103"/>
      <c r="QH413" s="103"/>
      <c r="QI413" s="103"/>
      <c r="QJ413" s="103"/>
      <c r="QK413" s="103"/>
      <c r="QL413" s="103"/>
      <c r="QM413" s="103"/>
      <c r="QN413" s="103"/>
      <c r="QO413" s="103"/>
      <c r="QP413" s="103"/>
      <c r="QQ413" s="104"/>
      <c r="QR413" s="117">
        <f t="shared" si="629"/>
        <v>0</v>
      </c>
      <c r="QS413" s="158"/>
    </row>
    <row r="414" spans="1:461" s="88" customFormat="1" ht="10.5" x14ac:dyDescent="0.25">
      <c r="A414" s="91" t="s">
        <v>36</v>
      </c>
      <c r="B414" s="92" t="s">
        <v>123</v>
      </c>
      <c r="C414" s="91">
        <v>406</v>
      </c>
      <c r="D414" s="91" t="s">
        <v>344</v>
      </c>
      <c r="E414" s="91" t="s">
        <v>36</v>
      </c>
      <c r="F414" s="92" t="s">
        <v>123</v>
      </c>
      <c r="G414" s="92" t="s">
        <v>644</v>
      </c>
      <c r="H414" s="155">
        <v>26298</v>
      </c>
      <c r="I414" s="92" t="s">
        <v>854</v>
      </c>
      <c r="J414" s="93">
        <v>0</v>
      </c>
      <c r="K414" s="94">
        <v>0</v>
      </c>
      <c r="L414" s="93"/>
      <c r="M414" s="94"/>
      <c r="N414" s="93"/>
      <c r="O414" s="94"/>
      <c r="P414" s="93"/>
      <c r="Q414" s="94"/>
      <c r="R414" s="93"/>
      <c r="S414" s="94"/>
      <c r="T414" s="93"/>
      <c r="U414" s="94"/>
      <c r="V414" s="93"/>
      <c r="W414" s="94"/>
      <c r="X414" s="93"/>
      <c r="Y414" s="94"/>
      <c r="Z414" s="95"/>
      <c r="AA414" s="95"/>
      <c r="AB414" s="93"/>
      <c r="AC414" s="94"/>
      <c r="AD414" s="93"/>
      <c r="AE414" s="94"/>
      <c r="AF414" s="93"/>
      <c r="AG414" s="95"/>
      <c r="AH414" s="96">
        <f t="shared" si="553"/>
        <v>0</v>
      </c>
      <c r="AI414" s="97">
        <f t="shared" si="554"/>
        <v>0</v>
      </c>
      <c r="AJ414" s="97">
        <f t="shared" si="552"/>
        <v>0</v>
      </c>
      <c r="AK414" s="97"/>
      <c r="AL414" s="139">
        <f t="shared" si="555"/>
        <v>0</v>
      </c>
      <c r="AM414" s="95">
        <v>0</v>
      </c>
      <c r="AN414" s="94">
        <v>0</v>
      </c>
      <c r="AO414" s="93"/>
      <c r="AP414" s="94"/>
      <c r="AQ414" s="93"/>
      <c r="AR414" s="94"/>
      <c r="AS414" s="93"/>
      <c r="AT414" s="94"/>
      <c r="AU414" s="93"/>
      <c r="AV414" s="94"/>
      <c r="AW414" s="93"/>
      <c r="AX414" s="94"/>
      <c r="AY414" s="93"/>
      <c r="AZ414" s="95"/>
      <c r="BA414" s="93"/>
      <c r="BB414" s="95"/>
      <c r="BC414" s="93"/>
      <c r="BD414" s="94"/>
      <c r="BE414" s="95"/>
      <c r="BF414" s="95"/>
      <c r="BG414" s="93"/>
      <c r="BH414" s="94"/>
      <c r="BI414" s="93"/>
      <c r="BJ414" s="94"/>
      <c r="BK414" s="96">
        <f t="shared" si="556"/>
        <v>0</v>
      </c>
      <c r="BL414" s="97">
        <f t="shared" si="557"/>
        <v>0</v>
      </c>
      <c r="BM414" s="97">
        <f t="shared" si="558"/>
        <v>0</v>
      </c>
      <c r="BN414" s="97"/>
      <c r="BO414" s="139">
        <f t="shared" si="559"/>
        <v>0</v>
      </c>
      <c r="BP414" s="111">
        <v>0</v>
      </c>
      <c r="BQ414" s="110">
        <v>0</v>
      </c>
      <c r="BR414" s="109"/>
      <c r="BS414" s="110"/>
      <c r="BT414" s="109"/>
      <c r="BU414" s="110"/>
      <c r="BV414" s="109"/>
      <c r="BW414" s="110"/>
      <c r="BX414" s="109"/>
      <c r="BY414" s="110"/>
      <c r="BZ414" s="109"/>
      <c r="CA414" s="110"/>
      <c r="CB414" s="111"/>
      <c r="CC414" s="111"/>
      <c r="CD414" s="109"/>
      <c r="CE414" s="110"/>
      <c r="CF414" s="109"/>
      <c r="CG414" s="111"/>
      <c r="CH414" s="109"/>
      <c r="CI414" s="110"/>
      <c r="CJ414" s="109"/>
      <c r="CK414" s="110"/>
      <c r="CL414" s="111"/>
      <c r="CM414" s="111"/>
      <c r="CN414" s="96">
        <f t="shared" si="673"/>
        <v>0</v>
      </c>
      <c r="CO414" s="97">
        <f t="shared" si="674"/>
        <v>0</v>
      </c>
      <c r="CP414" s="97">
        <f t="shared" si="675"/>
        <v>0</v>
      </c>
      <c r="CQ414" s="97"/>
      <c r="CR414" s="139">
        <f t="shared" si="563"/>
        <v>0</v>
      </c>
      <c r="CS414" s="111">
        <v>0</v>
      </c>
      <c r="CT414" s="110">
        <v>0</v>
      </c>
      <c r="CU414" s="109"/>
      <c r="CV414" s="110"/>
      <c r="CW414" s="109"/>
      <c r="CX414" s="110"/>
      <c r="CY414" s="109"/>
      <c r="CZ414" s="110"/>
      <c r="DA414" s="109"/>
      <c r="DB414" s="110"/>
      <c r="DC414" s="109"/>
      <c r="DD414" s="110"/>
      <c r="DE414" s="109"/>
      <c r="DF414" s="110"/>
      <c r="DG414" s="109"/>
      <c r="DH414" s="110"/>
      <c r="DI414" s="111"/>
      <c r="DJ414" s="111"/>
      <c r="DK414" s="109"/>
      <c r="DL414" s="111"/>
      <c r="DM414" s="109"/>
      <c r="DN414" s="110"/>
      <c r="DO414" s="111"/>
      <c r="DP414" s="111"/>
      <c r="DQ414" s="96">
        <f t="shared" si="653"/>
        <v>0</v>
      </c>
      <c r="DR414" s="97">
        <f t="shared" si="654"/>
        <v>0</v>
      </c>
      <c r="DS414" s="97">
        <f t="shared" si="655"/>
        <v>0</v>
      </c>
      <c r="DT414" s="97"/>
      <c r="DU414" s="139">
        <f t="shared" si="567"/>
        <v>0</v>
      </c>
      <c r="DV414" s="111">
        <v>0</v>
      </c>
      <c r="DW414" s="110">
        <v>0</v>
      </c>
      <c r="DX414" s="111"/>
      <c r="DY414" s="110"/>
      <c r="DZ414" s="111"/>
      <c r="EA414" s="110"/>
      <c r="EB414" s="111"/>
      <c r="EC414" s="110"/>
      <c r="ED414" s="109"/>
      <c r="EE414" s="110"/>
      <c r="EF414" s="109"/>
      <c r="EG414" s="110"/>
      <c r="EH414" s="109"/>
      <c r="EI414" s="111"/>
      <c r="EJ414" s="109"/>
      <c r="EK414" s="111"/>
      <c r="EL414" s="109"/>
      <c r="EM414" s="110"/>
      <c r="EN414" s="111"/>
      <c r="EO414" s="110"/>
      <c r="EP414" s="111"/>
      <c r="EQ414" s="110"/>
      <c r="ER414" s="111"/>
      <c r="ES414" s="111"/>
      <c r="ET414" s="96">
        <f t="shared" si="670"/>
        <v>0</v>
      </c>
      <c r="EU414" s="97">
        <f t="shared" si="671"/>
        <v>0</v>
      </c>
      <c r="EV414" s="97">
        <f t="shared" si="672"/>
        <v>0</v>
      </c>
      <c r="EW414" s="97"/>
      <c r="EX414" s="139">
        <f t="shared" si="571"/>
        <v>0</v>
      </c>
      <c r="EY414" s="103">
        <v>0</v>
      </c>
      <c r="EZ414" s="104">
        <v>0</v>
      </c>
      <c r="FA414" s="103"/>
      <c r="FB414" s="104"/>
      <c r="FC414" s="103"/>
      <c r="FD414" s="104"/>
      <c r="FE414" s="103"/>
      <c r="FF414" s="104"/>
      <c r="FG414" s="108"/>
      <c r="FH414" s="104"/>
      <c r="FI414" s="103"/>
      <c r="FJ414" s="104"/>
      <c r="FK414" s="103"/>
      <c r="FL414" s="103"/>
      <c r="FM414" s="108"/>
      <c r="FN414" s="104"/>
      <c r="FO414" s="103"/>
      <c r="FP414" s="103"/>
      <c r="FQ414" s="108"/>
      <c r="FR414" s="104"/>
      <c r="FS414" s="103"/>
      <c r="FT414" s="104"/>
      <c r="FU414" s="103"/>
      <c r="FV414" s="103"/>
      <c r="FW414" s="100">
        <f t="shared" si="676"/>
        <v>0</v>
      </c>
      <c r="FX414" s="103">
        <f t="shared" si="677"/>
        <v>0</v>
      </c>
      <c r="FY414" s="103">
        <f t="shared" si="678"/>
        <v>0</v>
      </c>
      <c r="FZ414" s="103"/>
      <c r="GA414" s="149">
        <f t="shared" si="575"/>
        <v>0</v>
      </c>
      <c r="GB414" s="103">
        <v>0</v>
      </c>
      <c r="GC414" s="104">
        <v>0</v>
      </c>
      <c r="GD414" s="108"/>
      <c r="GE414" s="104"/>
      <c r="GF414" s="108"/>
      <c r="GG414" s="104"/>
      <c r="GH414" s="108"/>
      <c r="GI414" s="104"/>
      <c r="GJ414" s="108"/>
      <c r="GK414" s="104"/>
      <c r="GL414" s="108"/>
      <c r="GM414" s="104"/>
      <c r="GN414" s="103"/>
      <c r="GO414" s="103"/>
      <c r="GP414" s="108"/>
      <c r="GQ414" s="104"/>
      <c r="GR414" s="103"/>
      <c r="GS414" s="103"/>
      <c r="GT414" s="108"/>
      <c r="GU414" s="104"/>
      <c r="GV414" s="103"/>
      <c r="GW414" s="103"/>
      <c r="GX414" s="108"/>
      <c r="GY414" s="103"/>
      <c r="GZ414" s="100">
        <f t="shared" si="662"/>
        <v>0</v>
      </c>
      <c r="HA414" s="103">
        <f t="shared" si="663"/>
        <v>0</v>
      </c>
      <c r="HB414" s="103">
        <f t="shared" si="664"/>
        <v>0</v>
      </c>
      <c r="HC414" s="103"/>
      <c r="HD414" s="149">
        <f t="shared" si="578"/>
        <v>0</v>
      </c>
      <c r="HE414" s="103">
        <v>0</v>
      </c>
      <c r="HF414" s="104">
        <v>0</v>
      </c>
      <c r="HG414" s="108"/>
      <c r="HH414" s="104"/>
      <c r="HI414" s="108"/>
      <c r="HJ414" s="104"/>
      <c r="HK414" s="108"/>
      <c r="HL414" s="104"/>
      <c r="HM414" s="108"/>
      <c r="HN414" s="104"/>
      <c r="HO414" s="108"/>
      <c r="HP414" s="104"/>
      <c r="HQ414" s="108"/>
      <c r="HR414" s="104"/>
      <c r="HS414" s="108"/>
      <c r="HT414" s="104"/>
      <c r="HU414" s="108"/>
      <c r="HV414" s="104"/>
      <c r="HW414" s="108"/>
      <c r="HX414" s="104"/>
      <c r="HY414" s="108"/>
      <c r="HZ414" s="104"/>
      <c r="IA414" s="108"/>
      <c r="IB414" s="103"/>
      <c r="IC414" s="96">
        <f t="shared" si="679"/>
        <v>0</v>
      </c>
      <c r="ID414" s="97">
        <f t="shared" si="680"/>
        <v>0</v>
      </c>
      <c r="IE414" s="97">
        <f t="shared" si="681"/>
        <v>0</v>
      </c>
      <c r="IF414" s="97"/>
      <c r="IG414" s="139">
        <f t="shared" si="582"/>
        <v>0</v>
      </c>
      <c r="IH414" s="111">
        <v>0</v>
      </c>
      <c r="II414" s="110">
        <v>0</v>
      </c>
      <c r="IJ414" s="109"/>
      <c r="IK414" s="110"/>
      <c r="IL414" s="109"/>
      <c r="IM414" s="110"/>
      <c r="IN414" s="109"/>
      <c r="IO414" s="110"/>
      <c r="IP414" s="109"/>
      <c r="IQ414" s="110"/>
      <c r="IR414" s="109"/>
      <c r="IS414" s="110"/>
      <c r="IT414" s="109"/>
      <c r="IU414" s="110"/>
      <c r="IV414" s="109"/>
      <c r="IW414" s="110"/>
      <c r="IX414" s="111"/>
      <c r="IY414" s="110"/>
      <c r="IZ414" s="111"/>
      <c r="JA414" s="110"/>
      <c r="JB414" s="109"/>
      <c r="JC414" s="110"/>
      <c r="JD414" s="111"/>
      <c r="JE414" s="111"/>
      <c r="JF414" s="96">
        <f t="shared" si="583"/>
        <v>0</v>
      </c>
      <c r="JG414" s="97">
        <f t="shared" si="584"/>
        <v>0</v>
      </c>
      <c r="JH414" s="97">
        <f t="shared" si="585"/>
        <v>0</v>
      </c>
      <c r="JI414" s="97"/>
      <c r="JJ414" s="139">
        <f t="shared" si="586"/>
        <v>0</v>
      </c>
      <c r="JK414" s="109">
        <v>0</v>
      </c>
      <c r="JL414" s="110">
        <v>0</v>
      </c>
      <c r="JM414" s="109"/>
      <c r="JN414" s="110"/>
      <c r="JO414" s="109"/>
      <c r="JP414" s="110"/>
      <c r="JQ414" s="109"/>
      <c r="JR414" s="110"/>
      <c r="JS414" s="109"/>
      <c r="JT414" s="110"/>
      <c r="JU414" s="111"/>
      <c r="JV414" s="110"/>
      <c r="JW414" s="109"/>
      <c r="JX414" s="111"/>
      <c r="JY414" s="109"/>
      <c r="JZ414" s="110"/>
      <c r="KA414" s="111"/>
      <c r="KB414" s="110"/>
      <c r="KC414" s="111"/>
      <c r="KD414" s="110"/>
      <c r="KE414" s="111"/>
      <c r="KF414" s="110"/>
      <c r="KG414" s="111"/>
      <c r="KH414" s="110"/>
      <c r="KI414" s="96">
        <f t="shared" si="587"/>
        <v>0</v>
      </c>
      <c r="KJ414" s="97">
        <f t="shared" si="588"/>
        <v>0</v>
      </c>
      <c r="KK414" s="97">
        <v>7.314305307455797E-2</v>
      </c>
      <c r="KL414" s="139">
        <f t="shared" si="589"/>
        <v>0</v>
      </c>
      <c r="KM414" s="103">
        <v>0</v>
      </c>
      <c r="KN414" s="104">
        <v>0</v>
      </c>
      <c r="KO414" s="108"/>
      <c r="KP414" s="104"/>
      <c r="KQ414" s="108"/>
      <c r="KR414" s="104"/>
      <c r="KS414" s="108"/>
      <c r="KT414" s="104"/>
      <c r="KU414" s="108"/>
      <c r="KV414" s="104"/>
      <c r="KW414" s="108"/>
      <c r="KX414" s="104"/>
      <c r="KY414" s="108"/>
      <c r="KZ414" s="104"/>
      <c r="LA414" s="108"/>
      <c r="LB414" s="104"/>
      <c r="LC414" s="108"/>
      <c r="LD414" s="103"/>
      <c r="LE414" s="108"/>
      <c r="LF414" s="104"/>
      <c r="LG414" s="108"/>
      <c r="LH414" s="104"/>
      <c r="LI414" s="108"/>
      <c r="LJ414" s="104"/>
      <c r="LK414" s="100">
        <f t="shared" si="590"/>
        <v>0</v>
      </c>
      <c r="LL414" s="104">
        <f t="shared" si="591"/>
        <v>0</v>
      </c>
      <c r="LM414" s="108">
        <v>0</v>
      </c>
      <c r="LN414" s="104">
        <v>0</v>
      </c>
      <c r="LO414" s="108"/>
      <c r="LP414" s="104"/>
      <c r="LQ414" s="108"/>
      <c r="LR414" s="104"/>
      <c r="LS414" s="108"/>
      <c r="LT414" s="104"/>
      <c r="LU414" s="108"/>
      <c r="LV414" s="104"/>
      <c r="LW414" s="103"/>
      <c r="LX414" s="104"/>
      <c r="LY414" s="103"/>
      <c r="LZ414" s="103"/>
      <c r="MA414" s="108"/>
      <c r="MB414" s="104"/>
      <c r="MC414" s="103"/>
      <c r="MD414" s="104"/>
      <c r="ME414" s="103"/>
      <c r="MF414" s="104"/>
      <c r="MG414" s="103"/>
      <c r="MH414" s="104"/>
      <c r="MI414" s="103"/>
      <c r="MJ414" s="104"/>
      <c r="MK414" s="102">
        <f t="shared" si="682"/>
        <v>0</v>
      </c>
      <c r="ML414" s="104">
        <f t="shared" si="683"/>
        <v>0</v>
      </c>
      <c r="MM414" s="108">
        <v>0</v>
      </c>
      <c r="MN414" s="104">
        <v>0</v>
      </c>
      <c r="MO414" s="108"/>
      <c r="MP414" s="104"/>
      <c r="MQ414" s="108"/>
      <c r="MR414" s="104"/>
      <c r="MS414" s="108"/>
      <c r="MT414" s="104"/>
      <c r="MU414" s="108"/>
      <c r="MV414" s="104"/>
      <c r="MW414" s="108"/>
      <c r="MX414" s="104"/>
      <c r="MY414" s="108"/>
      <c r="MZ414" s="104"/>
      <c r="NA414" s="108"/>
      <c r="NB414" s="104"/>
      <c r="NC414" s="108"/>
      <c r="ND414" s="104"/>
      <c r="NE414" s="108"/>
      <c r="NF414" s="104"/>
      <c r="NG414" s="108"/>
      <c r="NH414" s="104"/>
      <c r="NI414" s="108"/>
      <c r="NJ414" s="104"/>
      <c r="NK414" s="100">
        <f t="shared" si="594"/>
        <v>0</v>
      </c>
      <c r="NL414" s="104">
        <f t="shared" si="595"/>
        <v>0</v>
      </c>
      <c r="NM414" s="109">
        <f t="shared" si="596"/>
        <v>0</v>
      </c>
      <c r="NN414" s="110">
        <f t="shared" si="597"/>
        <v>0</v>
      </c>
      <c r="NO414" s="109">
        <f t="shared" si="598"/>
        <v>0</v>
      </c>
      <c r="NP414" s="110">
        <f t="shared" si="599"/>
        <v>0</v>
      </c>
      <c r="NQ414" s="109">
        <f t="shared" si="600"/>
        <v>0</v>
      </c>
      <c r="NR414" s="110">
        <f t="shared" si="601"/>
        <v>0</v>
      </c>
      <c r="NS414" s="109">
        <f t="shared" si="602"/>
        <v>0</v>
      </c>
      <c r="NT414" s="110">
        <f t="shared" si="603"/>
        <v>0</v>
      </c>
      <c r="NU414" s="109">
        <f t="shared" si="604"/>
        <v>0</v>
      </c>
      <c r="NV414" s="110">
        <f t="shared" si="605"/>
        <v>0</v>
      </c>
      <c r="NW414" s="109">
        <f t="shared" si="606"/>
        <v>0</v>
      </c>
      <c r="NX414" s="110">
        <f t="shared" si="607"/>
        <v>0</v>
      </c>
      <c r="NY414" s="109">
        <f t="shared" si="608"/>
        <v>0</v>
      </c>
      <c r="NZ414" s="110">
        <f t="shared" si="609"/>
        <v>0</v>
      </c>
      <c r="OA414" s="109">
        <f t="shared" si="610"/>
        <v>0</v>
      </c>
      <c r="OB414" s="110">
        <f t="shared" si="611"/>
        <v>0</v>
      </c>
      <c r="OC414" s="111">
        <f t="shared" si="612"/>
        <v>0</v>
      </c>
      <c r="OD414" s="110">
        <f t="shared" si="613"/>
        <v>0</v>
      </c>
      <c r="OE414" s="111">
        <f t="shared" si="614"/>
        <v>0</v>
      </c>
      <c r="OF414" s="110">
        <f t="shared" si="615"/>
        <v>0</v>
      </c>
      <c r="OG414" s="109">
        <f t="shared" si="616"/>
        <v>0</v>
      </c>
      <c r="OH414" s="110">
        <f t="shared" si="617"/>
        <v>0</v>
      </c>
      <c r="OI414" s="111">
        <f t="shared" si="618"/>
        <v>0</v>
      </c>
      <c r="OJ414" s="111">
        <f t="shared" si="619"/>
        <v>0</v>
      </c>
      <c r="OK414" s="96">
        <f t="shared" si="620"/>
        <v>0</v>
      </c>
      <c r="OL414" s="97">
        <f t="shared" si="621"/>
        <v>0</v>
      </c>
      <c r="OM414" s="97">
        <v>0</v>
      </c>
      <c r="ON414" s="139">
        <f t="shared" si="622"/>
        <v>0</v>
      </c>
      <c r="OO414" s="111">
        <v>0</v>
      </c>
      <c r="OP414" s="110">
        <v>0</v>
      </c>
      <c r="OQ414" s="109"/>
      <c r="OR414" s="110"/>
      <c r="OS414" s="109"/>
      <c r="OT414" s="110"/>
      <c r="OU414" s="109"/>
      <c r="OV414" s="110"/>
      <c r="OW414" s="109"/>
      <c r="OX414" s="110"/>
      <c r="OY414" s="109"/>
      <c r="OZ414" s="110"/>
      <c r="PA414" s="109"/>
      <c r="PB414" s="110"/>
      <c r="PC414" s="109"/>
      <c r="PD414" s="110"/>
      <c r="PE414" s="111"/>
      <c r="PF414" s="110"/>
      <c r="PG414" s="111"/>
      <c r="PH414" s="110"/>
      <c r="PI414" s="109"/>
      <c r="PJ414" s="110"/>
      <c r="PK414" s="111"/>
      <c r="PL414" s="110"/>
      <c r="PM414" s="96">
        <f t="shared" si="623"/>
        <v>0</v>
      </c>
      <c r="PN414" s="97">
        <f t="shared" si="624"/>
        <v>0</v>
      </c>
      <c r="PO414" s="97">
        <f t="shared" si="625"/>
        <v>0</v>
      </c>
      <c r="PP414" s="109">
        <v>0</v>
      </c>
      <c r="PQ414" s="111"/>
      <c r="PR414" s="111"/>
      <c r="PS414" s="111"/>
      <c r="PT414" s="111"/>
      <c r="PU414" s="111"/>
      <c r="PV414" s="111"/>
      <c r="PW414" s="111"/>
      <c r="PX414" s="111"/>
      <c r="PY414" s="111"/>
      <c r="PZ414" s="111"/>
      <c r="QA414" s="110"/>
      <c r="QB414" s="98">
        <f t="shared" si="626"/>
        <v>0</v>
      </c>
      <c r="QC414" s="105">
        <f t="shared" si="627"/>
        <v>0</v>
      </c>
      <c r="QD414" s="106"/>
      <c r="QE414" s="113">
        <f t="shared" si="684"/>
        <v>0</v>
      </c>
      <c r="QF414" s="108">
        <v>0</v>
      </c>
      <c r="QG414" s="103"/>
      <c r="QH414" s="103"/>
      <c r="QI414" s="103"/>
      <c r="QJ414" s="103"/>
      <c r="QK414" s="103"/>
      <c r="QL414" s="103"/>
      <c r="QM414" s="103"/>
      <c r="QN414" s="103"/>
      <c r="QO414" s="103"/>
      <c r="QP414" s="103"/>
      <c r="QQ414" s="104"/>
      <c r="QR414" s="117">
        <f t="shared" si="629"/>
        <v>0</v>
      </c>
      <c r="QS414" s="158"/>
    </row>
    <row r="415" spans="1:461" s="88" customFormat="1" ht="10.5" x14ac:dyDescent="0.25">
      <c r="A415" s="91" t="s">
        <v>116</v>
      </c>
      <c r="B415" s="92" t="s">
        <v>115</v>
      </c>
      <c r="C415" s="91">
        <v>407</v>
      </c>
      <c r="D415" s="91" t="s">
        <v>386</v>
      </c>
      <c r="E415" s="91" t="s">
        <v>116</v>
      </c>
      <c r="F415" s="92" t="s">
        <v>115</v>
      </c>
      <c r="G415" s="92" t="s">
        <v>644</v>
      </c>
      <c r="H415" s="155">
        <v>26374</v>
      </c>
      <c r="I415" s="92" t="s">
        <v>855</v>
      </c>
      <c r="J415" s="93">
        <v>0</v>
      </c>
      <c r="K415" s="94">
        <v>0</v>
      </c>
      <c r="L415" s="93"/>
      <c r="M415" s="94"/>
      <c r="N415" s="93"/>
      <c r="O415" s="94"/>
      <c r="P415" s="93"/>
      <c r="Q415" s="94"/>
      <c r="R415" s="93"/>
      <c r="S415" s="94"/>
      <c r="T415" s="93"/>
      <c r="U415" s="94"/>
      <c r="V415" s="93"/>
      <c r="W415" s="94"/>
      <c r="X415" s="93"/>
      <c r="Y415" s="94"/>
      <c r="Z415" s="95"/>
      <c r="AA415" s="95"/>
      <c r="AB415" s="93"/>
      <c r="AC415" s="94"/>
      <c r="AD415" s="93"/>
      <c r="AE415" s="94"/>
      <c r="AF415" s="93"/>
      <c r="AG415" s="95"/>
      <c r="AH415" s="96">
        <f t="shared" si="553"/>
        <v>0</v>
      </c>
      <c r="AI415" s="97">
        <f t="shared" si="554"/>
        <v>0</v>
      </c>
      <c r="AJ415" s="97">
        <f t="shared" si="552"/>
        <v>0</v>
      </c>
      <c r="AK415" s="97"/>
      <c r="AL415" s="139">
        <f t="shared" si="555"/>
        <v>0</v>
      </c>
      <c r="AM415" s="95">
        <v>0</v>
      </c>
      <c r="AN415" s="94">
        <v>0</v>
      </c>
      <c r="AO415" s="93"/>
      <c r="AP415" s="94"/>
      <c r="AQ415" s="93"/>
      <c r="AR415" s="94"/>
      <c r="AS415" s="93"/>
      <c r="AT415" s="94"/>
      <c r="AU415" s="93"/>
      <c r="AV415" s="94"/>
      <c r="AW415" s="93"/>
      <c r="AX415" s="94"/>
      <c r="AY415" s="93"/>
      <c r="AZ415" s="95"/>
      <c r="BA415" s="93"/>
      <c r="BB415" s="95"/>
      <c r="BC415" s="93"/>
      <c r="BD415" s="94"/>
      <c r="BE415" s="95"/>
      <c r="BF415" s="95"/>
      <c r="BG415" s="93"/>
      <c r="BH415" s="94"/>
      <c r="BI415" s="93"/>
      <c r="BJ415" s="94"/>
      <c r="BK415" s="96">
        <f t="shared" ref="BK415:BK420" si="685">SUM(AM415,AO415,AQ415,AS415,AU415,AW415,AY415,BA415,BC415,BE415,BG415,BI415)</f>
        <v>0</v>
      </c>
      <c r="BL415" s="97">
        <f t="shared" ref="BL415:BL420" si="686">SUM(AN415,AP415,AR415,AT415,AV415,AX415,AZ415,BB415,BD415,BF415,BH415,BJ415)</f>
        <v>0</v>
      </c>
      <c r="BM415" s="97">
        <f t="shared" ref="BM415:BM420" si="687">(BK415+BL415)/13</f>
        <v>0</v>
      </c>
      <c r="BN415" s="97"/>
      <c r="BO415" s="139">
        <f t="shared" si="559"/>
        <v>0</v>
      </c>
      <c r="BP415" s="111">
        <v>0</v>
      </c>
      <c r="BQ415" s="110">
        <v>0</v>
      </c>
      <c r="BR415" s="109"/>
      <c r="BS415" s="110"/>
      <c r="BT415" s="109"/>
      <c r="BU415" s="110"/>
      <c r="BV415" s="109"/>
      <c r="BW415" s="110"/>
      <c r="BX415" s="109"/>
      <c r="BY415" s="110"/>
      <c r="BZ415" s="109"/>
      <c r="CA415" s="110"/>
      <c r="CB415" s="111"/>
      <c r="CC415" s="111"/>
      <c r="CD415" s="109"/>
      <c r="CE415" s="110"/>
      <c r="CF415" s="109"/>
      <c r="CG415" s="111"/>
      <c r="CH415" s="109"/>
      <c r="CI415" s="110"/>
      <c r="CJ415" s="109"/>
      <c r="CK415" s="110"/>
      <c r="CL415" s="111"/>
      <c r="CM415" s="111"/>
      <c r="CN415" s="96">
        <f t="shared" si="673"/>
        <v>0</v>
      </c>
      <c r="CO415" s="97">
        <f t="shared" si="674"/>
        <v>0</v>
      </c>
      <c r="CP415" s="97">
        <f t="shared" si="675"/>
        <v>0</v>
      </c>
      <c r="CQ415" s="97"/>
      <c r="CR415" s="139">
        <f t="shared" si="563"/>
        <v>0</v>
      </c>
      <c r="CS415" s="111">
        <v>0</v>
      </c>
      <c r="CT415" s="110">
        <v>0</v>
      </c>
      <c r="CU415" s="109"/>
      <c r="CV415" s="110"/>
      <c r="CW415" s="109"/>
      <c r="CX415" s="110"/>
      <c r="CY415" s="109"/>
      <c r="CZ415" s="110"/>
      <c r="DA415" s="109"/>
      <c r="DB415" s="110"/>
      <c r="DC415" s="109"/>
      <c r="DD415" s="110"/>
      <c r="DE415" s="109"/>
      <c r="DF415" s="110"/>
      <c r="DG415" s="109"/>
      <c r="DH415" s="110"/>
      <c r="DI415" s="111"/>
      <c r="DJ415" s="111"/>
      <c r="DK415" s="109"/>
      <c r="DL415" s="111"/>
      <c r="DM415" s="109"/>
      <c r="DN415" s="110"/>
      <c r="DO415" s="111"/>
      <c r="DP415" s="111"/>
      <c r="DQ415" s="96">
        <f t="shared" si="653"/>
        <v>0</v>
      </c>
      <c r="DR415" s="97">
        <f t="shared" si="654"/>
        <v>0</v>
      </c>
      <c r="DS415" s="97">
        <f t="shared" si="655"/>
        <v>0</v>
      </c>
      <c r="DT415" s="97"/>
      <c r="DU415" s="139">
        <f t="shared" si="567"/>
        <v>0</v>
      </c>
      <c r="DV415" s="111">
        <v>0</v>
      </c>
      <c r="DW415" s="110">
        <v>0</v>
      </c>
      <c r="DX415" s="111"/>
      <c r="DY415" s="110"/>
      <c r="DZ415" s="111"/>
      <c r="EA415" s="110"/>
      <c r="EB415" s="111"/>
      <c r="EC415" s="110"/>
      <c r="ED415" s="109"/>
      <c r="EE415" s="110"/>
      <c r="EF415" s="109"/>
      <c r="EG415" s="110"/>
      <c r="EH415" s="109"/>
      <c r="EI415" s="111"/>
      <c r="EJ415" s="109"/>
      <c r="EK415" s="111"/>
      <c r="EL415" s="109"/>
      <c r="EM415" s="110"/>
      <c r="EN415" s="111"/>
      <c r="EO415" s="110"/>
      <c r="EP415" s="111"/>
      <c r="EQ415" s="110"/>
      <c r="ER415" s="111"/>
      <c r="ES415" s="111"/>
      <c r="ET415" s="96">
        <f t="shared" si="670"/>
        <v>0</v>
      </c>
      <c r="EU415" s="97">
        <f t="shared" si="671"/>
        <v>0</v>
      </c>
      <c r="EV415" s="97">
        <f t="shared" si="672"/>
        <v>0</v>
      </c>
      <c r="EW415" s="97"/>
      <c r="EX415" s="139">
        <f t="shared" si="571"/>
        <v>0</v>
      </c>
      <c r="EY415" s="103">
        <v>0</v>
      </c>
      <c r="EZ415" s="104">
        <v>0</v>
      </c>
      <c r="FA415" s="103"/>
      <c r="FB415" s="104"/>
      <c r="FC415" s="103"/>
      <c r="FD415" s="104"/>
      <c r="FE415" s="103"/>
      <c r="FF415" s="104"/>
      <c r="FG415" s="108"/>
      <c r="FH415" s="104"/>
      <c r="FI415" s="103"/>
      <c r="FJ415" s="104"/>
      <c r="FK415" s="103"/>
      <c r="FL415" s="103"/>
      <c r="FM415" s="108"/>
      <c r="FN415" s="104"/>
      <c r="FO415" s="103"/>
      <c r="FP415" s="103"/>
      <c r="FQ415" s="108"/>
      <c r="FR415" s="104"/>
      <c r="FS415" s="103"/>
      <c r="FT415" s="104"/>
      <c r="FU415" s="103"/>
      <c r="FV415" s="103"/>
      <c r="FW415" s="100">
        <f t="shared" si="676"/>
        <v>0</v>
      </c>
      <c r="FX415" s="103">
        <f t="shared" si="677"/>
        <v>0</v>
      </c>
      <c r="FY415" s="103">
        <f t="shared" si="678"/>
        <v>0</v>
      </c>
      <c r="FZ415" s="103"/>
      <c r="GA415" s="149">
        <f t="shared" si="575"/>
        <v>0</v>
      </c>
      <c r="GB415" s="103">
        <v>0</v>
      </c>
      <c r="GC415" s="104">
        <v>0</v>
      </c>
      <c r="GD415" s="108"/>
      <c r="GE415" s="104"/>
      <c r="GF415" s="108"/>
      <c r="GG415" s="104"/>
      <c r="GH415" s="108"/>
      <c r="GI415" s="104"/>
      <c r="GJ415" s="108"/>
      <c r="GK415" s="104"/>
      <c r="GL415" s="108"/>
      <c r="GM415" s="104"/>
      <c r="GN415" s="103"/>
      <c r="GO415" s="103"/>
      <c r="GP415" s="108"/>
      <c r="GQ415" s="104"/>
      <c r="GR415" s="103"/>
      <c r="GS415" s="103"/>
      <c r="GT415" s="108"/>
      <c r="GU415" s="104"/>
      <c r="GV415" s="103"/>
      <c r="GW415" s="103"/>
      <c r="GX415" s="108"/>
      <c r="GY415" s="103"/>
      <c r="GZ415" s="100">
        <f t="shared" si="662"/>
        <v>0</v>
      </c>
      <c r="HA415" s="103">
        <f t="shared" si="663"/>
        <v>0</v>
      </c>
      <c r="HB415" s="103">
        <f t="shared" si="664"/>
        <v>0</v>
      </c>
      <c r="HC415" s="103"/>
      <c r="HD415" s="149">
        <f t="shared" si="578"/>
        <v>0</v>
      </c>
      <c r="HE415" s="103">
        <v>0</v>
      </c>
      <c r="HF415" s="104">
        <v>0</v>
      </c>
      <c r="HG415" s="108"/>
      <c r="HH415" s="104"/>
      <c r="HI415" s="108"/>
      <c r="HJ415" s="104"/>
      <c r="HK415" s="108"/>
      <c r="HL415" s="104"/>
      <c r="HM415" s="108"/>
      <c r="HN415" s="104"/>
      <c r="HO415" s="108"/>
      <c r="HP415" s="104"/>
      <c r="HQ415" s="108"/>
      <c r="HR415" s="104"/>
      <c r="HS415" s="108"/>
      <c r="HT415" s="104"/>
      <c r="HU415" s="108"/>
      <c r="HV415" s="104"/>
      <c r="HW415" s="108"/>
      <c r="HX415" s="104"/>
      <c r="HY415" s="108"/>
      <c r="HZ415" s="104"/>
      <c r="IA415" s="108"/>
      <c r="IB415" s="103"/>
      <c r="IC415" s="96">
        <f t="shared" si="679"/>
        <v>0</v>
      </c>
      <c r="ID415" s="97">
        <f t="shared" si="680"/>
        <v>0</v>
      </c>
      <c r="IE415" s="97">
        <f t="shared" si="681"/>
        <v>0</v>
      </c>
      <c r="IF415" s="97"/>
      <c r="IG415" s="139">
        <f t="shared" si="582"/>
        <v>0</v>
      </c>
      <c r="IH415" s="111">
        <v>0</v>
      </c>
      <c r="II415" s="110">
        <v>0</v>
      </c>
      <c r="IJ415" s="109"/>
      <c r="IK415" s="110"/>
      <c r="IL415" s="109"/>
      <c r="IM415" s="110"/>
      <c r="IN415" s="109"/>
      <c r="IO415" s="110"/>
      <c r="IP415" s="109"/>
      <c r="IQ415" s="110"/>
      <c r="IR415" s="109"/>
      <c r="IS415" s="110"/>
      <c r="IT415" s="109"/>
      <c r="IU415" s="110"/>
      <c r="IV415" s="109"/>
      <c r="IW415" s="110"/>
      <c r="IX415" s="111"/>
      <c r="IY415" s="110"/>
      <c r="IZ415" s="111"/>
      <c r="JA415" s="110"/>
      <c r="JB415" s="109"/>
      <c r="JC415" s="110"/>
      <c r="JD415" s="111"/>
      <c r="JE415" s="111"/>
      <c r="JF415" s="96">
        <f t="shared" si="583"/>
        <v>0</v>
      </c>
      <c r="JG415" s="97">
        <f t="shared" si="584"/>
        <v>0</v>
      </c>
      <c r="JH415" s="97">
        <f t="shared" si="585"/>
        <v>0</v>
      </c>
      <c r="JI415" s="97"/>
      <c r="JJ415" s="139">
        <f t="shared" si="586"/>
        <v>0</v>
      </c>
      <c r="JK415" s="109">
        <v>0</v>
      </c>
      <c r="JL415" s="110">
        <v>0</v>
      </c>
      <c r="JM415" s="109"/>
      <c r="JN415" s="110"/>
      <c r="JO415" s="109"/>
      <c r="JP415" s="110"/>
      <c r="JQ415" s="109"/>
      <c r="JR415" s="110"/>
      <c r="JS415" s="109"/>
      <c r="JT415" s="110"/>
      <c r="JU415" s="111"/>
      <c r="JV415" s="110"/>
      <c r="JW415" s="109"/>
      <c r="JX415" s="111"/>
      <c r="JY415" s="109"/>
      <c r="JZ415" s="110"/>
      <c r="KA415" s="111"/>
      <c r="KB415" s="110"/>
      <c r="KC415" s="111"/>
      <c r="KD415" s="110"/>
      <c r="KE415" s="111"/>
      <c r="KF415" s="110"/>
      <c r="KG415" s="111"/>
      <c r="KH415" s="110"/>
      <c r="KI415" s="96">
        <f t="shared" si="587"/>
        <v>0</v>
      </c>
      <c r="KJ415" s="97">
        <f t="shared" si="588"/>
        <v>0</v>
      </c>
      <c r="KK415" s="97">
        <v>8.7131643857080471E-2</v>
      </c>
      <c r="KL415" s="139">
        <f t="shared" si="589"/>
        <v>0</v>
      </c>
      <c r="KM415" s="103">
        <v>0</v>
      </c>
      <c r="KN415" s="104">
        <v>0</v>
      </c>
      <c r="KO415" s="108"/>
      <c r="KP415" s="104"/>
      <c r="KQ415" s="108"/>
      <c r="KR415" s="104"/>
      <c r="KS415" s="108"/>
      <c r="KT415" s="104"/>
      <c r="KU415" s="108"/>
      <c r="KV415" s="104"/>
      <c r="KW415" s="108"/>
      <c r="KX415" s="104"/>
      <c r="KY415" s="108"/>
      <c r="KZ415" s="104"/>
      <c r="LA415" s="108"/>
      <c r="LB415" s="104"/>
      <c r="LC415" s="108"/>
      <c r="LD415" s="103"/>
      <c r="LE415" s="108"/>
      <c r="LF415" s="104"/>
      <c r="LG415" s="108"/>
      <c r="LH415" s="104"/>
      <c r="LI415" s="108"/>
      <c r="LJ415" s="104"/>
      <c r="LK415" s="100">
        <f t="shared" si="590"/>
        <v>0</v>
      </c>
      <c r="LL415" s="104">
        <f t="shared" si="591"/>
        <v>0</v>
      </c>
      <c r="LM415" s="108">
        <v>0</v>
      </c>
      <c r="LN415" s="104">
        <v>0</v>
      </c>
      <c r="LO415" s="108"/>
      <c r="LP415" s="104"/>
      <c r="LQ415" s="108"/>
      <c r="LR415" s="104"/>
      <c r="LS415" s="108"/>
      <c r="LT415" s="104"/>
      <c r="LU415" s="108"/>
      <c r="LV415" s="104"/>
      <c r="LW415" s="103"/>
      <c r="LX415" s="104"/>
      <c r="LY415" s="103"/>
      <c r="LZ415" s="103"/>
      <c r="MA415" s="108"/>
      <c r="MB415" s="104"/>
      <c r="MC415" s="103"/>
      <c r="MD415" s="104"/>
      <c r="ME415" s="103"/>
      <c r="MF415" s="104"/>
      <c r="MG415" s="103"/>
      <c r="MH415" s="104"/>
      <c r="MI415" s="103"/>
      <c r="MJ415" s="104"/>
      <c r="MK415" s="102">
        <f t="shared" si="682"/>
        <v>0</v>
      </c>
      <c r="ML415" s="104">
        <f t="shared" si="683"/>
        <v>0</v>
      </c>
      <c r="MM415" s="108">
        <v>0</v>
      </c>
      <c r="MN415" s="104">
        <v>0</v>
      </c>
      <c r="MO415" s="108"/>
      <c r="MP415" s="104"/>
      <c r="MQ415" s="108"/>
      <c r="MR415" s="104"/>
      <c r="MS415" s="108"/>
      <c r="MT415" s="104"/>
      <c r="MU415" s="108"/>
      <c r="MV415" s="104"/>
      <c r="MW415" s="108"/>
      <c r="MX415" s="104"/>
      <c r="MY415" s="108"/>
      <c r="MZ415" s="104"/>
      <c r="NA415" s="108"/>
      <c r="NB415" s="104"/>
      <c r="NC415" s="108"/>
      <c r="ND415" s="104"/>
      <c r="NE415" s="108"/>
      <c r="NF415" s="104"/>
      <c r="NG415" s="108"/>
      <c r="NH415" s="104"/>
      <c r="NI415" s="108"/>
      <c r="NJ415" s="104"/>
      <c r="NK415" s="100">
        <f t="shared" si="594"/>
        <v>0</v>
      </c>
      <c r="NL415" s="104">
        <f t="shared" si="595"/>
        <v>0</v>
      </c>
      <c r="NM415" s="109">
        <f t="shared" si="596"/>
        <v>0</v>
      </c>
      <c r="NN415" s="110">
        <f t="shared" si="597"/>
        <v>0</v>
      </c>
      <c r="NO415" s="109">
        <f t="shared" si="598"/>
        <v>0</v>
      </c>
      <c r="NP415" s="110">
        <f t="shared" si="599"/>
        <v>0</v>
      </c>
      <c r="NQ415" s="109">
        <f t="shared" si="600"/>
        <v>0</v>
      </c>
      <c r="NR415" s="110">
        <f t="shared" si="601"/>
        <v>0</v>
      </c>
      <c r="NS415" s="109">
        <f t="shared" si="602"/>
        <v>0</v>
      </c>
      <c r="NT415" s="110">
        <f t="shared" si="603"/>
        <v>0</v>
      </c>
      <c r="NU415" s="109">
        <f t="shared" si="604"/>
        <v>0</v>
      </c>
      <c r="NV415" s="110">
        <f t="shared" si="605"/>
        <v>0</v>
      </c>
      <c r="NW415" s="109">
        <f t="shared" si="606"/>
        <v>0</v>
      </c>
      <c r="NX415" s="110">
        <f t="shared" si="607"/>
        <v>0</v>
      </c>
      <c r="NY415" s="109">
        <f t="shared" si="608"/>
        <v>0</v>
      </c>
      <c r="NZ415" s="110">
        <f t="shared" si="609"/>
        <v>0</v>
      </c>
      <c r="OA415" s="109">
        <f t="shared" si="610"/>
        <v>0</v>
      </c>
      <c r="OB415" s="110">
        <f t="shared" si="611"/>
        <v>0</v>
      </c>
      <c r="OC415" s="111">
        <f t="shared" si="612"/>
        <v>0</v>
      </c>
      <c r="OD415" s="110">
        <f t="shared" si="613"/>
        <v>0</v>
      </c>
      <c r="OE415" s="111">
        <f t="shared" si="614"/>
        <v>0</v>
      </c>
      <c r="OF415" s="110">
        <f t="shared" si="615"/>
        <v>0</v>
      </c>
      <c r="OG415" s="109">
        <f t="shared" si="616"/>
        <v>0</v>
      </c>
      <c r="OH415" s="110">
        <f t="shared" si="617"/>
        <v>0</v>
      </c>
      <c r="OI415" s="111">
        <f t="shared" si="618"/>
        <v>0</v>
      </c>
      <c r="OJ415" s="111">
        <f t="shared" si="619"/>
        <v>0</v>
      </c>
      <c r="OK415" s="96">
        <f t="shared" si="620"/>
        <v>0</v>
      </c>
      <c r="OL415" s="97">
        <f t="shared" si="621"/>
        <v>0</v>
      </c>
      <c r="OM415" s="97">
        <v>0</v>
      </c>
      <c r="ON415" s="139">
        <f t="shared" si="622"/>
        <v>0</v>
      </c>
      <c r="OO415" s="111">
        <v>0</v>
      </c>
      <c r="OP415" s="110">
        <v>0</v>
      </c>
      <c r="OQ415" s="109"/>
      <c r="OR415" s="110"/>
      <c r="OS415" s="109"/>
      <c r="OT415" s="110"/>
      <c r="OU415" s="109"/>
      <c r="OV415" s="110"/>
      <c r="OW415" s="109"/>
      <c r="OX415" s="110"/>
      <c r="OY415" s="109"/>
      <c r="OZ415" s="110"/>
      <c r="PA415" s="109"/>
      <c r="PB415" s="110"/>
      <c r="PC415" s="109"/>
      <c r="PD415" s="110"/>
      <c r="PE415" s="111"/>
      <c r="PF415" s="110"/>
      <c r="PG415" s="111"/>
      <c r="PH415" s="110"/>
      <c r="PI415" s="109"/>
      <c r="PJ415" s="110"/>
      <c r="PK415" s="111"/>
      <c r="PL415" s="110"/>
      <c r="PM415" s="96">
        <f t="shared" si="623"/>
        <v>0</v>
      </c>
      <c r="PN415" s="97">
        <f t="shared" si="624"/>
        <v>0</v>
      </c>
      <c r="PO415" s="97">
        <f t="shared" si="625"/>
        <v>0</v>
      </c>
      <c r="PP415" s="109">
        <v>0</v>
      </c>
      <c r="PQ415" s="111"/>
      <c r="PR415" s="111"/>
      <c r="PS415" s="111"/>
      <c r="PT415" s="111"/>
      <c r="PU415" s="111"/>
      <c r="PV415" s="111"/>
      <c r="PW415" s="111"/>
      <c r="PX415" s="111"/>
      <c r="PY415" s="111"/>
      <c r="PZ415" s="111"/>
      <c r="QA415" s="110"/>
      <c r="QB415" s="98">
        <f t="shared" si="626"/>
        <v>0</v>
      </c>
      <c r="QC415" s="105">
        <f t="shared" si="627"/>
        <v>0</v>
      </c>
      <c r="QD415" s="106"/>
      <c r="QE415" s="113">
        <f t="shared" si="684"/>
        <v>0</v>
      </c>
      <c r="QF415" s="108">
        <v>0</v>
      </c>
      <c r="QG415" s="103"/>
      <c r="QH415" s="103"/>
      <c r="QI415" s="103"/>
      <c r="QJ415" s="103"/>
      <c r="QK415" s="103"/>
      <c r="QL415" s="103"/>
      <c r="QM415" s="103"/>
      <c r="QN415" s="103"/>
      <c r="QO415" s="103"/>
      <c r="QP415" s="103"/>
      <c r="QQ415" s="104"/>
      <c r="QR415" s="117">
        <f t="shared" si="629"/>
        <v>0</v>
      </c>
      <c r="QS415" s="158"/>
    </row>
    <row r="416" spans="1:461" s="88" customFormat="1" ht="10.5" x14ac:dyDescent="0.25">
      <c r="A416" s="91" t="s">
        <v>36</v>
      </c>
      <c r="B416" s="92" t="s">
        <v>37</v>
      </c>
      <c r="C416" s="91">
        <v>406</v>
      </c>
      <c r="D416" s="91" t="s">
        <v>344</v>
      </c>
      <c r="E416" s="91" t="s">
        <v>36</v>
      </c>
      <c r="F416" s="92" t="s">
        <v>37</v>
      </c>
      <c r="G416" s="92" t="s">
        <v>644</v>
      </c>
      <c r="H416" s="155">
        <v>26486</v>
      </c>
      <c r="I416" s="92" t="s">
        <v>856</v>
      </c>
      <c r="J416" s="93">
        <v>0</v>
      </c>
      <c r="K416" s="94">
        <v>0</v>
      </c>
      <c r="L416" s="93"/>
      <c r="M416" s="94"/>
      <c r="N416" s="93"/>
      <c r="O416" s="94"/>
      <c r="P416" s="93"/>
      <c r="Q416" s="94"/>
      <c r="R416" s="93"/>
      <c r="S416" s="94"/>
      <c r="T416" s="93"/>
      <c r="U416" s="94"/>
      <c r="V416" s="93"/>
      <c r="W416" s="94"/>
      <c r="X416" s="93"/>
      <c r="Y416" s="94"/>
      <c r="Z416" s="95"/>
      <c r="AA416" s="95"/>
      <c r="AB416" s="93"/>
      <c r="AC416" s="94"/>
      <c r="AD416" s="93"/>
      <c r="AE416" s="94"/>
      <c r="AF416" s="93"/>
      <c r="AG416" s="95"/>
      <c r="AH416" s="96">
        <f t="shared" si="553"/>
        <v>0</v>
      </c>
      <c r="AI416" s="97">
        <f t="shared" si="554"/>
        <v>0</v>
      </c>
      <c r="AJ416" s="97">
        <f t="shared" si="552"/>
        <v>0</v>
      </c>
      <c r="AK416" s="97"/>
      <c r="AL416" s="139">
        <f t="shared" si="555"/>
        <v>0</v>
      </c>
      <c r="AM416" s="95">
        <v>0</v>
      </c>
      <c r="AN416" s="94">
        <v>0</v>
      </c>
      <c r="AO416" s="93"/>
      <c r="AP416" s="94"/>
      <c r="AQ416" s="93"/>
      <c r="AR416" s="94"/>
      <c r="AS416" s="93"/>
      <c r="AT416" s="94"/>
      <c r="AU416" s="93"/>
      <c r="AV416" s="94"/>
      <c r="AW416" s="93"/>
      <c r="AX416" s="94"/>
      <c r="AY416" s="93"/>
      <c r="AZ416" s="95"/>
      <c r="BA416" s="93"/>
      <c r="BB416" s="95"/>
      <c r="BC416" s="93"/>
      <c r="BD416" s="94"/>
      <c r="BE416" s="95"/>
      <c r="BF416" s="95"/>
      <c r="BG416" s="93"/>
      <c r="BH416" s="94"/>
      <c r="BI416" s="93"/>
      <c r="BJ416" s="94"/>
      <c r="BK416" s="96">
        <f t="shared" si="685"/>
        <v>0</v>
      </c>
      <c r="BL416" s="97">
        <f t="shared" si="686"/>
        <v>0</v>
      </c>
      <c r="BM416" s="97">
        <f t="shared" si="687"/>
        <v>0</v>
      </c>
      <c r="BN416" s="97"/>
      <c r="BO416" s="139">
        <f t="shared" si="559"/>
        <v>0</v>
      </c>
      <c r="BP416" s="111">
        <v>0</v>
      </c>
      <c r="BQ416" s="110">
        <v>0</v>
      </c>
      <c r="BR416" s="109"/>
      <c r="BS416" s="110"/>
      <c r="BT416" s="109"/>
      <c r="BU416" s="110"/>
      <c r="BV416" s="109"/>
      <c r="BW416" s="110"/>
      <c r="BX416" s="109"/>
      <c r="BY416" s="110"/>
      <c r="BZ416" s="109"/>
      <c r="CA416" s="110"/>
      <c r="CB416" s="111"/>
      <c r="CC416" s="111"/>
      <c r="CD416" s="109"/>
      <c r="CE416" s="110"/>
      <c r="CF416" s="109"/>
      <c r="CG416" s="111"/>
      <c r="CH416" s="109"/>
      <c r="CI416" s="110"/>
      <c r="CJ416" s="109"/>
      <c r="CK416" s="110"/>
      <c r="CL416" s="111"/>
      <c r="CM416" s="111"/>
      <c r="CN416" s="96">
        <f t="shared" ref="CN416:CN426" si="688">SUM(BP416,BR416,BT416,BV416,BX416,BZ416,CB416,CD416,CF416,CH416,CJ416,CL416)</f>
        <v>0</v>
      </c>
      <c r="CO416" s="97">
        <f t="shared" ref="CO416" si="689">SUM(BQ416,BS416,BU416,BW416,BY416,CA416,CC416,CE416,CG416,CI416,CK416,CM416)</f>
        <v>0</v>
      </c>
      <c r="CP416" s="97">
        <f t="shared" ref="CP416" si="690">(CN416+CO416)/4</f>
        <v>0</v>
      </c>
      <c r="CQ416" s="97"/>
      <c r="CR416" s="139">
        <f t="shared" si="563"/>
        <v>0</v>
      </c>
      <c r="CS416" s="111">
        <v>0</v>
      </c>
      <c r="CT416" s="110">
        <v>0</v>
      </c>
      <c r="CU416" s="109"/>
      <c r="CV416" s="110"/>
      <c r="CW416" s="109"/>
      <c r="CX416" s="110"/>
      <c r="CY416" s="109"/>
      <c r="CZ416" s="110"/>
      <c r="DA416" s="109"/>
      <c r="DB416" s="110"/>
      <c r="DC416" s="109"/>
      <c r="DD416" s="110"/>
      <c r="DE416" s="109"/>
      <c r="DF416" s="110"/>
      <c r="DG416" s="109"/>
      <c r="DH416" s="110"/>
      <c r="DI416" s="111"/>
      <c r="DJ416" s="111"/>
      <c r="DK416" s="109"/>
      <c r="DL416" s="111"/>
      <c r="DM416" s="109"/>
      <c r="DN416" s="110"/>
      <c r="DO416" s="111"/>
      <c r="DP416" s="111"/>
      <c r="DQ416" s="96">
        <f t="shared" ref="DQ416:DQ430" si="691">SUM(CS416,CU416,CW416,CY416,DA416,DC416,DE416,DG416,DI416,DK416,DM416,DO416)</f>
        <v>0</v>
      </c>
      <c r="DR416" s="97">
        <f t="shared" ref="DR416:DR430" si="692">SUM(CT416,CV416,CX416,CZ416,DB416,DD416,DF416,DH416,DJ416,DL416,DN416,DP416)</f>
        <v>0</v>
      </c>
      <c r="DS416" s="97">
        <f t="shared" ref="DS416:DS430" si="693">(DQ416+DR416)/12</f>
        <v>0</v>
      </c>
      <c r="DT416" s="97"/>
      <c r="DU416" s="139">
        <f t="shared" si="567"/>
        <v>0</v>
      </c>
      <c r="DV416" s="111">
        <v>0</v>
      </c>
      <c r="DW416" s="110">
        <v>0</v>
      </c>
      <c r="DX416" s="111"/>
      <c r="DY416" s="110"/>
      <c r="DZ416" s="111"/>
      <c r="EA416" s="110"/>
      <c r="EB416" s="111"/>
      <c r="EC416" s="110"/>
      <c r="ED416" s="109"/>
      <c r="EE416" s="110"/>
      <c r="EF416" s="109"/>
      <c r="EG416" s="110"/>
      <c r="EH416" s="109"/>
      <c r="EI416" s="111"/>
      <c r="EJ416" s="109"/>
      <c r="EK416" s="111"/>
      <c r="EL416" s="109"/>
      <c r="EM416" s="110"/>
      <c r="EN416" s="111"/>
      <c r="EO416" s="110"/>
      <c r="EP416" s="111"/>
      <c r="EQ416" s="110"/>
      <c r="ER416" s="111"/>
      <c r="ES416" s="111"/>
      <c r="ET416" s="96">
        <f t="shared" ref="ET416:ET429" si="694">SUM(DV416,DX416,DZ416,EB416,ED416,EF416,EH416,EJ416,EL416,EN416,EP416,ER416)</f>
        <v>0</v>
      </c>
      <c r="EU416" s="97">
        <f t="shared" ref="EU416:EU429" si="695">SUM(DW416,DY416,EA416,EC416,EE416,EG416,EI416,EK416,EM416,EO416,EQ416,ES416)</f>
        <v>0</v>
      </c>
      <c r="EV416" s="97">
        <f t="shared" ref="EV416:EV429" si="696">(ET416+EU416)</f>
        <v>0</v>
      </c>
      <c r="EW416" s="97"/>
      <c r="EX416" s="139">
        <f t="shared" si="571"/>
        <v>0</v>
      </c>
      <c r="EY416" s="103">
        <v>0</v>
      </c>
      <c r="EZ416" s="104">
        <v>0</v>
      </c>
      <c r="FA416" s="103"/>
      <c r="FB416" s="104"/>
      <c r="FC416" s="103"/>
      <c r="FD416" s="104"/>
      <c r="FE416" s="103"/>
      <c r="FF416" s="104"/>
      <c r="FG416" s="108"/>
      <c r="FH416" s="104"/>
      <c r="FI416" s="103"/>
      <c r="FJ416" s="104"/>
      <c r="FK416" s="103"/>
      <c r="FL416" s="103"/>
      <c r="FM416" s="108"/>
      <c r="FN416" s="104"/>
      <c r="FO416" s="103"/>
      <c r="FP416" s="103"/>
      <c r="FQ416" s="108"/>
      <c r="FR416" s="104"/>
      <c r="FS416" s="103"/>
      <c r="FT416" s="104"/>
      <c r="FU416" s="103"/>
      <c r="FV416" s="103"/>
      <c r="FW416" s="100">
        <f t="shared" ref="FW416:FW430" si="697">SUM(EY416,FA416,FC416,FE416,FG416,FI416,FK416,FM416,FO416,FQ416,FS416,FU416)</f>
        <v>0</v>
      </c>
      <c r="FX416" s="103">
        <f t="shared" ref="FX416:FX430" si="698">SUM(EZ416,FB416,FD416,FF416,FH416,FJ416,FL416,FN416,FP416,FR416,FT416,FV416)</f>
        <v>0</v>
      </c>
      <c r="FY416" s="103">
        <f t="shared" ref="FY416:FY430" si="699">(FW416+FX416)/100</f>
        <v>0</v>
      </c>
      <c r="FZ416" s="103"/>
      <c r="GA416" s="149">
        <f t="shared" si="575"/>
        <v>0</v>
      </c>
      <c r="GB416" s="103">
        <v>0</v>
      </c>
      <c r="GC416" s="104">
        <v>0</v>
      </c>
      <c r="GD416" s="108"/>
      <c r="GE416" s="104"/>
      <c r="GF416" s="108"/>
      <c r="GG416" s="104"/>
      <c r="GH416" s="108"/>
      <c r="GI416" s="104"/>
      <c r="GJ416" s="108"/>
      <c r="GK416" s="104"/>
      <c r="GL416" s="108"/>
      <c r="GM416" s="104"/>
      <c r="GN416" s="103"/>
      <c r="GO416" s="103"/>
      <c r="GP416" s="108"/>
      <c r="GQ416" s="104"/>
      <c r="GR416" s="103"/>
      <c r="GS416" s="103"/>
      <c r="GT416" s="108"/>
      <c r="GU416" s="104"/>
      <c r="GV416" s="103"/>
      <c r="GW416" s="103"/>
      <c r="GX416" s="108"/>
      <c r="GY416" s="103"/>
      <c r="GZ416" s="100">
        <f t="shared" ref="GZ416:GZ431" si="700">SUM(GB416,GD416,GF416,GH416,GJ416,GL416,GN416,GP416,GR416,GT416,GV416,GX416)</f>
        <v>0</v>
      </c>
      <c r="HA416" s="103">
        <f t="shared" ref="HA416:HA431" si="701">SUM(GC416,GE416,GG416,GI416,GK416,GM416,GO416,GQ416,GS416,GU416,GW416,GY416)</f>
        <v>0</v>
      </c>
      <c r="HB416" s="103">
        <f t="shared" ref="HB416:HB431" si="702">(GZ416+HA416)/100</f>
        <v>0</v>
      </c>
      <c r="HC416" s="103"/>
      <c r="HD416" s="149">
        <f t="shared" si="578"/>
        <v>0</v>
      </c>
      <c r="HE416" s="103">
        <v>0</v>
      </c>
      <c r="HF416" s="104">
        <v>0</v>
      </c>
      <c r="HG416" s="108"/>
      <c r="HH416" s="104"/>
      <c r="HI416" s="108"/>
      <c r="HJ416" s="104"/>
      <c r="HK416" s="108"/>
      <c r="HL416" s="104"/>
      <c r="HM416" s="108"/>
      <c r="HN416" s="104"/>
      <c r="HO416" s="108"/>
      <c r="HP416" s="104"/>
      <c r="HQ416" s="108"/>
      <c r="HR416" s="104"/>
      <c r="HS416" s="108"/>
      <c r="HT416" s="104"/>
      <c r="HU416" s="108"/>
      <c r="HV416" s="104"/>
      <c r="HW416" s="108"/>
      <c r="HX416" s="104"/>
      <c r="HY416" s="108"/>
      <c r="HZ416" s="104"/>
      <c r="IA416" s="108"/>
      <c r="IB416" s="103"/>
      <c r="IC416" s="96">
        <f t="shared" ref="IC416:IC426" si="703">SUM(HE416,HG416,HI416,HK416,HM416,HO416,HQ416,HS416,HU416,HW416,HY416,IA416)</f>
        <v>0</v>
      </c>
      <c r="ID416" s="97">
        <f t="shared" ref="ID416:ID426" si="704">SUM(HF416,HH416,HJ416,HL416,HN416,HP416,HR416,HT416,HV416,HX416,HZ416,IB416)</f>
        <v>0</v>
      </c>
      <c r="IE416" s="97">
        <f t="shared" ref="IE416:IE426" si="705">(IC416+ID416)</f>
        <v>0</v>
      </c>
      <c r="IF416" s="97"/>
      <c r="IG416" s="139">
        <f t="shared" si="582"/>
        <v>0</v>
      </c>
      <c r="IH416" s="111">
        <v>0</v>
      </c>
      <c r="II416" s="110">
        <v>0</v>
      </c>
      <c r="IJ416" s="109"/>
      <c r="IK416" s="110"/>
      <c r="IL416" s="109"/>
      <c r="IM416" s="110"/>
      <c r="IN416" s="109"/>
      <c r="IO416" s="110"/>
      <c r="IP416" s="109"/>
      <c r="IQ416" s="110"/>
      <c r="IR416" s="109"/>
      <c r="IS416" s="110"/>
      <c r="IT416" s="109"/>
      <c r="IU416" s="110"/>
      <c r="IV416" s="109"/>
      <c r="IW416" s="110"/>
      <c r="IX416" s="111"/>
      <c r="IY416" s="110"/>
      <c r="IZ416" s="111"/>
      <c r="JA416" s="110"/>
      <c r="JB416" s="109"/>
      <c r="JC416" s="110"/>
      <c r="JD416" s="111"/>
      <c r="JE416" s="111"/>
      <c r="JF416" s="96">
        <f t="shared" si="583"/>
        <v>0</v>
      </c>
      <c r="JG416" s="97">
        <f t="shared" si="584"/>
        <v>0</v>
      </c>
      <c r="JH416" s="97">
        <f t="shared" si="585"/>
        <v>0</v>
      </c>
      <c r="JI416" s="97"/>
      <c r="JJ416" s="139">
        <f t="shared" si="586"/>
        <v>0</v>
      </c>
      <c r="JK416" s="109">
        <v>0</v>
      </c>
      <c r="JL416" s="110">
        <v>0</v>
      </c>
      <c r="JM416" s="109"/>
      <c r="JN416" s="110"/>
      <c r="JO416" s="109"/>
      <c r="JP416" s="110"/>
      <c r="JQ416" s="109"/>
      <c r="JR416" s="110"/>
      <c r="JS416" s="109"/>
      <c r="JT416" s="110"/>
      <c r="JU416" s="111"/>
      <c r="JV416" s="110"/>
      <c r="JW416" s="109"/>
      <c r="JX416" s="111"/>
      <c r="JY416" s="109"/>
      <c r="JZ416" s="110"/>
      <c r="KA416" s="111"/>
      <c r="KB416" s="110"/>
      <c r="KC416" s="111"/>
      <c r="KD416" s="110"/>
      <c r="KE416" s="111"/>
      <c r="KF416" s="110"/>
      <c r="KG416" s="111"/>
      <c r="KH416" s="110"/>
      <c r="KI416" s="96">
        <f t="shared" si="587"/>
        <v>0</v>
      </c>
      <c r="KJ416" s="97">
        <f t="shared" si="588"/>
        <v>0</v>
      </c>
      <c r="KK416" s="97">
        <v>2.2187298911360127E-2</v>
      </c>
      <c r="KL416" s="139">
        <f t="shared" si="589"/>
        <v>0</v>
      </c>
      <c r="KM416" s="103">
        <v>0</v>
      </c>
      <c r="KN416" s="104">
        <v>0</v>
      </c>
      <c r="KO416" s="108"/>
      <c r="KP416" s="104"/>
      <c r="KQ416" s="108"/>
      <c r="KR416" s="104"/>
      <c r="KS416" s="108"/>
      <c r="KT416" s="104"/>
      <c r="KU416" s="108"/>
      <c r="KV416" s="104"/>
      <c r="KW416" s="108"/>
      <c r="KX416" s="104"/>
      <c r="KY416" s="108"/>
      <c r="KZ416" s="104"/>
      <c r="LA416" s="108"/>
      <c r="LB416" s="104"/>
      <c r="LC416" s="108"/>
      <c r="LD416" s="103"/>
      <c r="LE416" s="108"/>
      <c r="LF416" s="104"/>
      <c r="LG416" s="108"/>
      <c r="LH416" s="104"/>
      <c r="LI416" s="108"/>
      <c r="LJ416" s="104"/>
      <c r="LK416" s="100">
        <f t="shared" ref="LK416:LK426" si="706">SUM(KM416,KO416,KQ416,KS416,KU416,KW416,KY416,LA416,LC416,LE416,LG416,LI416)</f>
        <v>0</v>
      </c>
      <c r="LL416" s="104">
        <f t="shared" ref="LL416:LL426" si="707">SUM(KN416,KP416,KR416,KT416,KV416,KX416,KZ416,LB416,LD416,LF416,LH416,LJ416)/6</f>
        <v>0</v>
      </c>
      <c r="LM416" s="108">
        <v>0</v>
      </c>
      <c r="LN416" s="104">
        <v>0</v>
      </c>
      <c r="LO416" s="108"/>
      <c r="LP416" s="104"/>
      <c r="LQ416" s="108"/>
      <c r="LR416" s="104"/>
      <c r="LS416" s="108"/>
      <c r="LT416" s="104"/>
      <c r="LU416" s="108"/>
      <c r="LV416" s="104"/>
      <c r="LW416" s="103"/>
      <c r="LX416" s="104"/>
      <c r="LY416" s="103"/>
      <c r="LZ416" s="103"/>
      <c r="MA416" s="108"/>
      <c r="MB416" s="104"/>
      <c r="MC416" s="103"/>
      <c r="MD416" s="104"/>
      <c r="ME416" s="103"/>
      <c r="MF416" s="104"/>
      <c r="MG416" s="103"/>
      <c r="MH416" s="104"/>
      <c r="MI416" s="103"/>
      <c r="MJ416" s="104"/>
      <c r="MK416" s="102">
        <f t="shared" ref="MK416:MK426" si="708">SUM(LM416,LO416,LQ416,LS416,LU416,LW416,LY416,MA416,MC416,ME416,MG416,MI416)</f>
        <v>0</v>
      </c>
      <c r="ML416" s="104">
        <f t="shared" ref="ML416:ML426" si="709">SUM(LN416,LP416,LR416,LT416,LV416,LX416,LZ416,MB416,MD416,MF416,MH416,MJ416)/6</f>
        <v>0</v>
      </c>
      <c r="MM416" s="108">
        <v>0</v>
      </c>
      <c r="MN416" s="104">
        <v>0</v>
      </c>
      <c r="MO416" s="108"/>
      <c r="MP416" s="104"/>
      <c r="MQ416" s="108"/>
      <c r="MR416" s="104"/>
      <c r="MS416" s="108"/>
      <c r="MT416" s="104"/>
      <c r="MU416" s="108"/>
      <c r="MV416" s="104"/>
      <c r="MW416" s="108"/>
      <c r="MX416" s="104"/>
      <c r="MY416" s="108"/>
      <c r="MZ416" s="104"/>
      <c r="NA416" s="108"/>
      <c r="NB416" s="104"/>
      <c r="NC416" s="108"/>
      <c r="ND416" s="104"/>
      <c r="NE416" s="108"/>
      <c r="NF416" s="104"/>
      <c r="NG416" s="108"/>
      <c r="NH416" s="104"/>
      <c r="NI416" s="108"/>
      <c r="NJ416" s="104"/>
      <c r="NK416" s="100">
        <f t="shared" si="594"/>
        <v>0</v>
      </c>
      <c r="NL416" s="104">
        <f t="shared" si="595"/>
        <v>0</v>
      </c>
      <c r="NM416" s="109">
        <f t="shared" si="596"/>
        <v>0</v>
      </c>
      <c r="NN416" s="110">
        <f t="shared" si="597"/>
        <v>0</v>
      </c>
      <c r="NO416" s="109">
        <f t="shared" si="598"/>
        <v>0</v>
      </c>
      <c r="NP416" s="110">
        <f t="shared" si="599"/>
        <v>0</v>
      </c>
      <c r="NQ416" s="109">
        <f t="shared" si="600"/>
        <v>0</v>
      </c>
      <c r="NR416" s="110">
        <f t="shared" si="601"/>
        <v>0</v>
      </c>
      <c r="NS416" s="109">
        <f t="shared" si="602"/>
        <v>0</v>
      </c>
      <c r="NT416" s="110">
        <f t="shared" si="603"/>
        <v>0</v>
      </c>
      <c r="NU416" s="109">
        <f t="shared" si="604"/>
        <v>0</v>
      </c>
      <c r="NV416" s="110">
        <f t="shared" si="605"/>
        <v>0</v>
      </c>
      <c r="NW416" s="109">
        <f t="shared" si="606"/>
        <v>0</v>
      </c>
      <c r="NX416" s="110">
        <f t="shared" si="607"/>
        <v>0</v>
      </c>
      <c r="NY416" s="109">
        <f t="shared" si="608"/>
        <v>0</v>
      </c>
      <c r="NZ416" s="110">
        <f t="shared" si="609"/>
        <v>0</v>
      </c>
      <c r="OA416" s="109">
        <f t="shared" si="610"/>
        <v>0</v>
      </c>
      <c r="OB416" s="110">
        <f t="shared" si="611"/>
        <v>0</v>
      </c>
      <c r="OC416" s="111">
        <f t="shared" si="612"/>
        <v>0</v>
      </c>
      <c r="OD416" s="110">
        <f t="shared" si="613"/>
        <v>0</v>
      </c>
      <c r="OE416" s="111">
        <f t="shared" si="614"/>
        <v>0</v>
      </c>
      <c r="OF416" s="110">
        <f t="shared" si="615"/>
        <v>0</v>
      </c>
      <c r="OG416" s="109">
        <f t="shared" si="616"/>
        <v>0</v>
      </c>
      <c r="OH416" s="110">
        <f t="shared" si="617"/>
        <v>0</v>
      </c>
      <c r="OI416" s="111">
        <f t="shared" si="618"/>
        <v>0</v>
      </c>
      <c r="OJ416" s="111">
        <f t="shared" si="619"/>
        <v>0</v>
      </c>
      <c r="OK416" s="96">
        <f t="shared" si="620"/>
        <v>0</v>
      </c>
      <c r="OL416" s="97">
        <f t="shared" si="621"/>
        <v>0</v>
      </c>
      <c r="OM416" s="97">
        <v>0</v>
      </c>
      <c r="ON416" s="139">
        <f t="shared" si="622"/>
        <v>0</v>
      </c>
      <c r="OO416" s="111">
        <v>0</v>
      </c>
      <c r="OP416" s="110">
        <v>0</v>
      </c>
      <c r="OQ416" s="109"/>
      <c r="OR416" s="110"/>
      <c r="OS416" s="109"/>
      <c r="OT416" s="110"/>
      <c r="OU416" s="109"/>
      <c r="OV416" s="110"/>
      <c r="OW416" s="109"/>
      <c r="OX416" s="110"/>
      <c r="OY416" s="109"/>
      <c r="OZ416" s="110"/>
      <c r="PA416" s="109"/>
      <c r="PB416" s="110"/>
      <c r="PC416" s="109"/>
      <c r="PD416" s="110"/>
      <c r="PE416" s="111"/>
      <c r="PF416" s="110"/>
      <c r="PG416" s="111"/>
      <c r="PH416" s="110"/>
      <c r="PI416" s="109"/>
      <c r="PJ416" s="110"/>
      <c r="PK416" s="111"/>
      <c r="PL416" s="110"/>
      <c r="PM416" s="96">
        <f t="shared" si="623"/>
        <v>0</v>
      </c>
      <c r="PN416" s="97">
        <f t="shared" si="624"/>
        <v>0</v>
      </c>
      <c r="PO416" s="97">
        <f t="shared" si="625"/>
        <v>0</v>
      </c>
      <c r="PP416" s="109">
        <v>0</v>
      </c>
      <c r="PQ416" s="111"/>
      <c r="PR416" s="111"/>
      <c r="PS416" s="111"/>
      <c r="PT416" s="111"/>
      <c r="PU416" s="111"/>
      <c r="PV416" s="111"/>
      <c r="PW416" s="111"/>
      <c r="PX416" s="111"/>
      <c r="PY416" s="111"/>
      <c r="PZ416" s="111"/>
      <c r="QA416" s="110"/>
      <c r="QB416" s="98">
        <f t="shared" si="626"/>
        <v>0</v>
      </c>
      <c r="QC416" s="105">
        <f t="shared" si="627"/>
        <v>0</v>
      </c>
      <c r="QD416" s="106"/>
      <c r="QE416" s="113">
        <f t="shared" si="684"/>
        <v>0</v>
      </c>
      <c r="QF416" s="108">
        <v>0</v>
      </c>
      <c r="QG416" s="103"/>
      <c r="QH416" s="103"/>
      <c r="QI416" s="103"/>
      <c r="QJ416" s="103"/>
      <c r="QK416" s="103"/>
      <c r="QL416" s="103"/>
      <c r="QM416" s="103"/>
      <c r="QN416" s="103"/>
      <c r="QO416" s="103"/>
      <c r="QP416" s="103"/>
      <c r="QQ416" s="104"/>
      <c r="QR416" s="117">
        <f t="shared" si="629"/>
        <v>0</v>
      </c>
      <c r="QS416" s="158"/>
    </row>
    <row r="417" spans="1:461" s="88" customFormat="1" ht="10.5" x14ac:dyDescent="0.25">
      <c r="A417" s="91" t="s">
        <v>36</v>
      </c>
      <c r="B417" s="92" t="s">
        <v>37</v>
      </c>
      <c r="C417" s="91">
        <v>406</v>
      </c>
      <c r="D417" s="91" t="s">
        <v>344</v>
      </c>
      <c r="E417" s="91" t="s">
        <v>36</v>
      </c>
      <c r="F417" s="92" t="s">
        <v>37</v>
      </c>
      <c r="G417" s="92" t="s">
        <v>644</v>
      </c>
      <c r="H417" s="155">
        <v>26487</v>
      </c>
      <c r="I417" s="92" t="s">
        <v>857</v>
      </c>
      <c r="J417" s="93">
        <v>0</v>
      </c>
      <c r="K417" s="94">
        <v>0</v>
      </c>
      <c r="L417" s="93"/>
      <c r="M417" s="94"/>
      <c r="N417" s="93"/>
      <c r="O417" s="94"/>
      <c r="P417" s="93"/>
      <c r="Q417" s="94"/>
      <c r="R417" s="93"/>
      <c r="S417" s="94"/>
      <c r="T417" s="93"/>
      <c r="U417" s="94"/>
      <c r="V417" s="93"/>
      <c r="W417" s="94"/>
      <c r="X417" s="93"/>
      <c r="Y417" s="94"/>
      <c r="Z417" s="95"/>
      <c r="AA417" s="95"/>
      <c r="AB417" s="93"/>
      <c r="AC417" s="94"/>
      <c r="AD417" s="93"/>
      <c r="AE417" s="94"/>
      <c r="AF417" s="93"/>
      <c r="AG417" s="95"/>
      <c r="AH417" s="96">
        <f t="shared" si="553"/>
        <v>0</v>
      </c>
      <c r="AI417" s="97">
        <f t="shared" si="554"/>
        <v>0</v>
      </c>
      <c r="AJ417" s="97">
        <f t="shared" si="552"/>
        <v>0</v>
      </c>
      <c r="AK417" s="97"/>
      <c r="AL417" s="139">
        <f t="shared" si="555"/>
        <v>0</v>
      </c>
      <c r="AM417" s="95">
        <v>0</v>
      </c>
      <c r="AN417" s="94">
        <v>0</v>
      </c>
      <c r="AO417" s="93"/>
      <c r="AP417" s="94"/>
      <c r="AQ417" s="93"/>
      <c r="AR417" s="94"/>
      <c r="AS417" s="93"/>
      <c r="AT417" s="94"/>
      <c r="AU417" s="93"/>
      <c r="AV417" s="94"/>
      <c r="AW417" s="93"/>
      <c r="AX417" s="94"/>
      <c r="AY417" s="93"/>
      <c r="AZ417" s="95"/>
      <c r="BA417" s="93"/>
      <c r="BB417" s="95"/>
      <c r="BC417" s="93"/>
      <c r="BD417" s="94"/>
      <c r="BE417" s="95"/>
      <c r="BF417" s="95"/>
      <c r="BG417" s="93"/>
      <c r="BH417" s="94"/>
      <c r="BI417" s="93"/>
      <c r="BJ417" s="94"/>
      <c r="BK417" s="96">
        <f t="shared" si="685"/>
        <v>0</v>
      </c>
      <c r="BL417" s="97">
        <f t="shared" si="686"/>
        <v>0</v>
      </c>
      <c r="BM417" s="97">
        <f t="shared" si="687"/>
        <v>0</v>
      </c>
      <c r="BN417" s="97"/>
      <c r="BO417" s="139">
        <f t="shared" si="559"/>
        <v>0</v>
      </c>
      <c r="BP417" s="111">
        <v>0</v>
      </c>
      <c r="BQ417" s="110">
        <v>0</v>
      </c>
      <c r="BR417" s="109"/>
      <c r="BS417" s="110"/>
      <c r="BT417" s="109"/>
      <c r="BU417" s="110"/>
      <c r="BV417" s="109"/>
      <c r="BW417" s="110"/>
      <c r="BX417" s="109"/>
      <c r="BY417" s="110"/>
      <c r="BZ417" s="109"/>
      <c r="CA417" s="110"/>
      <c r="CB417" s="111"/>
      <c r="CC417" s="111"/>
      <c r="CD417" s="109"/>
      <c r="CE417" s="110"/>
      <c r="CF417" s="109"/>
      <c r="CG417" s="111"/>
      <c r="CH417" s="109"/>
      <c r="CI417" s="110"/>
      <c r="CJ417" s="109"/>
      <c r="CK417" s="110"/>
      <c r="CL417" s="111"/>
      <c r="CM417" s="111"/>
      <c r="CN417" s="96">
        <f t="shared" si="688"/>
        <v>0</v>
      </c>
      <c r="CO417" s="97">
        <f t="shared" ref="CO417:CO420" si="710">SUM(BQ417,BS417,BU417,BW417,BY417,CA417,CC417,CE417,CG417,CI417,CK417,CM417)</f>
        <v>0</v>
      </c>
      <c r="CP417" s="97">
        <f t="shared" ref="CP417:CP420" si="711">(CN417+CO417)/4</f>
        <v>0</v>
      </c>
      <c r="CQ417" s="97"/>
      <c r="CR417" s="139">
        <f t="shared" si="563"/>
        <v>0</v>
      </c>
      <c r="CS417" s="111">
        <v>0</v>
      </c>
      <c r="CT417" s="110">
        <v>0</v>
      </c>
      <c r="CU417" s="109"/>
      <c r="CV417" s="110"/>
      <c r="CW417" s="109"/>
      <c r="CX417" s="110"/>
      <c r="CY417" s="109"/>
      <c r="CZ417" s="110"/>
      <c r="DA417" s="109"/>
      <c r="DB417" s="110"/>
      <c r="DC417" s="109"/>
      <c r="DD417" s="110"/>
      <c r="DE417" s="109"/>
      <c r="DF417" s="110"/>
      <c r="DG417" s="109"/>
      <c r="DH417" s="110"/>
      <c r="DI417" s="111"/>
      <c r="DJ417" s="111"/>
      <c r="DK417" s="109"/>
      <c r="DL417" s="111"/>
      <c r="DM417" s="109"/>
      <c r="DN417" s="110"/>
      <c r="DO417" s="111"/>
      <c r="DP417" s="111"/>
      <c r="DQ417" s="96">
        <f t="shared" si="691"/>
        <v>0</v>
      </c>
      <c r="DR417" s="97">
        <f t="shared" si="692"/>
        <v>0</v>
      </c>
      <c r="DS417" s="97">
        <f t="shared" si="693"/>
        <v>0</v>
      </c>
      <c r="DT417" s="97"/>
      <c r="DU417" s="139">
        <f t="shared" si="567"/>
        <v>0</v>
      </c>
      <c r="DV417" s="111">
        <v>0</v>
      </c>
      <c r="DW417" s="110">
        <v>0</v>
      </c>
      <c r="DX417" s="111"/>
      <c r="DY417" s="110"/>
      <c r="DZ417" s="111"/>
      <c r="EA417" s="110"/>
      <c r="EB417" s="111"/>
      <c r="EC417" s="110"/>
      <c r="ED417" s="109"/>
      <c r="EE417" s="110"/>
      <c r="EF417" s="109"/>
      <c r="EG417" s="110"/>
      <c r="EH417" s="109"/>
      <c r="EI417" s="111"/>
      <c r="EJ417" s="109"/>
      <c r="EK417" s="111"/>
      <c r="EL417" s="109"/>
      <c r="EM417" s="110"/>
      <c r="EN417" s="111"/>
      <c r="EO417" s="110"/>
      <c r="EP417" s="111"/>
      <c r="EQ417" s="110"/>
      <c r="ER417" s="111"/>
      <c r="ES417" s="111"/>
      <c r="ET417" s="96">
        <f t="shared" si="694"/>
        <v>0</v>
      </c>
      <c r="EU417" s="97">
        <f t="shared" si="695"/>
        <v>0</v>
      </c>
      <c r="EV417" s="97">
        <f t="shared" si="696"/>
        <v>0</v>
      </c>
      <c r="EW417" s="97"/>
      <c r="EX417" s="139">
        <f t="shared" si="571"/>
        <v>0</v>
      </c>
      <c r="EY417" s="103">
        <v>0</v>
      </c>
      <c r="EZ417" s="104">
        <v>0</v>
      </c>
      <c r="FA417" s="103"/>
      <c r="FB417" s="104"/>
      <c r="FC417" s="103"/>
      <c r="FD417" s="104"/>
      <c r="FE417" s="103"/>
      <c r="FF417" s="104"/>
      <c r="FG417" s="108"/>
      <c r="FH417" s="104"/>
      <c r="FI417" s="103"/>
      <c r="FJ417" s="104"/>
      <c r="FK417" s="103"/>
      <c r="FL417" s="103"/>
      <c r="FM417" s="108"/>
      <c r="FN417" s="104"/>
      <c r="FO417" s="103"/>
      <c r="FP417" s="103"/>
      <c r="FQ417" s="108"/>
      <c r="FR417" s="104"/>
      <c r="FS417" s="103"/>
      <c r="FT417" s="104"/>
      <c r="FU417" s="103"/>
      <c r="FV417" s="103"/>
      <c r="FW417" s="100">
        <f t="shared" si="697"/>
        <v>0</v>
      </c>
      <c r="FX417" s="103">
        <f t="shared" si="698"/>
        <v>0</v>
      </c>
      <c r="FY417" s="103">
        <f t="shared" si="699"/>
        <v>0</v>
      </c>
      <c r="FZ417" s="103"/>
      <c r="GA417" s="149">
        <f t="shared" si="575"/>
        <v>0</v>
      </c>
      <c r="GB417" s="103">
        <v>0</v>
      </c>
      <c r="GC417" s="104">
        <v>0</v>
      </c>
      <c r="GD417" s="108"/>
      <c r="GE417" s="104"/>
      <c r="GF417" s="108"/>
      <c r="GG417" s="104"/>
      <c r="GH417" s="108"/>
      <c r="GI417" s="104"/>
      <c r="GJ417" s="108"/>
      <c r="GK417" s="104"/>
      <c r="GL417" s="108"/>
      <c r="GM417" s="104"/>
      <c r="GN417" s="103"/>
      <c r="GO417" s="103"/>
      <c r="GP417" s="108"/>
      <c r="GQ417" s="104"/>
      <c r="GR417" s="103"/>
      <c r="GS417" s="103"/>
      <c r="GT417" s="108"/>
      <c r="GU417" s="104"/>
      <c r="GV417" s="103"/>
      <c r="GW417" s="103"/>
      <c r="GX417" s="108"/>
      <c r="GY417" s="103"/>
      <c r="GZ417" s="100">
        <f t="shared" si="700"/>
        <v>0</v>
      </c>
      <c r="HA417" s="103">
        <f t="shared" si="701"/>
        <v>0</v>
      </c>
      <c r="HB417" s="103">
        <f t="shared" si="702"/>
        <v>0</v>
      </c>
      <c r="HC417" s="103"/>
      <c r="HD417" s="149">
        <f t="shared" si="578"/>
        <v>0</v>
      </c>
      <c r="HE417" s="103">
        <v>0</v>
      </c>
      <c r="HF417" s="104">
        <v>0</v>
      </c>
      <c r="HG417" s="108"/>
      <c r="HH417" s="104"/>
      <c r="HI417" s="108"/>
      <c r="HJ417" s="104"/>
      <c r="HK417" s="108"/>
      <c r="HL417" s="104"/>
      <c r="HM417" s="108"/>
      <c r="HN417" s="104"/>
      <c r="HO417" s="108"/>
      <c r="HP417" s="104"/>
      <c r="HQ417" s="108"/>
      <c r="HR417" s="104"/>
      <c r="HS417" s="108"/>
      <c r="HT417" s="104"/>
      <c r="HU417" s="108"/>
      <c r="HV417" s="104"/>
      <c r="HW417" s="108"/>
      <c r="HX417" s="104"/>
      <c r="HY417" s="108"/>
      <c r="HZ417" s="104"/>
      <c r="IA417" s="108"/>
      <c r="IB417" s="103"/>
      <c r="IC417" s="96">
        <f t="shared" si="703"/>
        <v>0</v>
      </c>
      <c r="ID417" s="97">
        <f t="shared" si="704"/>
        <v>0</v>
      </c>
      <c r="IE417" s="97">
        <f t="shared" si="705"/>
        <v>0</v>
      </c>
      <c r="IF417" s="97"/>
      <c r="IG417" s="139">
        <f t="shared" si="582"/>
        <v>0</v>
      </c>
      <c r="IH417" s="111">
        <v>0</v>
      </c>
      <c r="II417" s="110">
        <v>0</v>
      </c>
      <c r="IJ417" s="109"/>
      <c r="IK417" s="110"/>
      <c r="IL417" s="109"/>
      <c r="IM417" s="110"/>
      <c r="IN417" s="109"/>
      <c r="IO417" s="110"/>
      <c r="IP417" s="109"/>
      <c r="IQ417" s="110"/>
      <c r="IR417" s="109"/>
      <c r="IS417" s="110"/>
      <c r="IT417" s="109"/>
      <c r="IU417" s="110"/>
      <c r="IV417" s="109"/>
      <c r="IW417" s="110"/>
      <c r="IX417" s="111"/>
      <c r="IY417" s="110"/>
      <c r="IZ417" s="111"/>
      <c r="JA417" s="110"/>
      <c r="JB417" s="109"/>
      <c r="JC417" s="110"/>
      <c r="JD417" s="111"/>
      <c r="JE417" s="111"/>
      <c r="JF417" s="96">
        <f t="shared" si="583"/>
        <v>0</v>
      </c>
      <c r="JG417" s="97">
        <f t="shared" si="584"/>
        <v>0</v>
      </c>
      <c r="JH417" s="97">
        <f t="shared" si="585"/>
        <v>0</v>
      </c>
      <c r="JI417" s="97"/>
      <c r="JJ417" s="139">
        <f t="shared" si="586"/>
        <v>0</v>
      </c>
      <c r="JK417" s="109">
        <v>0</v>
      </c>
      <c r="JL417" s="110">
        <v>0</v>
      </c>
      <c r="JM417" s="109"/>
      <c r="JN417" s="110"/>
      <c r="JO417" s="109"/>
      <c r="JP417" s="110"/>
      <c r="JQ417" s="109"/>
      <c r="JR417" s="110"/>
      <c r="JS417" s="109"/>
      <c r="JT417" s="110"/>
      <c r="JU417" s="111"/>
      <c r="JV417" s="110"/>
      <c r="JW417" s="109"/>
      <c r="JX417" s="111"/>
      <c r="JY417" s="109"/>
      <c r="JZ417" s="110"/>
      <c r="KA417" s="111"/>
      <c r="KB417" s="110"/>
      <c r="KC417" s="111"/>
      <c r="KD417" s="110"/>
      <c r="KE417" s="111"/>
      <c r="KF417" s="110"/>
      <c r="KG417" s="111"/>
      <c r="KH417" s="110"/>
      <c r="KI417" s="96">
        <f t="shared" si="587"/>
        <v>0</v>
      </c>
      <c r="KJ417" s="97">
        <f t="shared" si="588"/>
        <v>0</v>
      </c>
      <c r="KK417" s="97">
        <v>3.2211726986736536E-2</v>
      </c>
      <c r="KL417" s="139">
        <f t="shared" si="589"/>
        <v>0</v>
      </c>
      <c r="KM417" s="103">
        <v>0</v>
      </c>
      <c r="KN417" s="104">
        <v>0</v>
      </c>
      <c r="KO417" s="108"/>
      <c r="KP417" s="104"/>
      <c r="KQ417" s="108"/>
      <c r="KR417" s="104"/>
      <c r="KS417" s="108"/>
      <c r="KT417" s="104"/>
      <c r="KU417" s="108"/>
      <c r="KV417" s="104"/>
      <c r="KW417" s="108"/>
      <c r="KX417" s="104"/>
      <c r="KY417" s="108"/>
      <c r="KZ417" s="104"/>
      <c r="LA417" s="108"/>
      <c r="LB417" s="104"/>
      <c r="LC417" s="108"/>
      <c r="LD417" s="103"/>
      <c r="LE417" s="108"/>
      <c r="LF417" s="104"/>
      <c r="LG417" s="108"/>
      <c r="LH417" s="104"/>
      <c r="LI417" s="108"/>
      <c r="LJ417" s="104"/>
      <c r="LK417" s="100">
        <f t="shared" si="706"/>
        <v>0</v>
      </c>
      <c r="LL417" s="104">
        <f t="shared" si="707"/>
        <v>0</v>
      </c>
      <c r="LM417" s="108">
        <v>0</v>
      </c>
      <c r="LN417" s="104">
        <v>0</v>
      </c>
      <c r="LO417" s="108"/>
      <c r="LP417" s="104"/>
      <c r="LQ417" s="108"/>
      <c r="LR417" s="104"/>
      <c r="LS417" s="108"/>
      <c r="LT417" s="104"/>
      <c r="LU417" s="108"/>
      <c r="LV417" s="104"/>
      <c r="LW417" s="103"/>
      <c r="LX417" s="104"/>
      <c r="LY417" s="103"/>
      <c r="LZ417" s="103"/>
      <c r="MA417" s="108"/>
      <c r="MB417" s="104"/>
      <c r="MC417" s="103"/>
      <c r="MD417" s="104"/>
      <c r="ME417" s="103"/>
      <c r="MF417" s="104"/>
      <c r="MG417" s="103"/>
      <c r="MH417" s="104"/>
      <c r="MI417" s="103"/>
      <c r="MJ417" s="104"/>
      <c r="MK417" s="102">
        <f t="shared" si="708"/>
        <v>0</v>
      </c>
      <c r="ML417" s="104">
        <f t="shared" si="709"/>
        <v>0</v>
      </c>
      <c r="MM417" s="108">
        <v>0</v>
      </c>
      <c r="MN417" s="104">
        <v>0</v>
      </c>
      <c r="MO417" s="108"/>
      <c r="MP417" s="104"/>
      <c r="MQ417" s="108"/>
      <c r="MR417" s="104"/>
      <c r="MS417" s="108"/>
      <c r="MT417" s="104"/>
      <c r="MU417" s="108"/>
      <c r="MV417" s="104"/>
      <c r="MW417" s="108"/>
      <c r="MX417" s="104"/>
      <c r="MY417" s="108"/>
      <c r="MZ417" s="104"/>
      <c r="NA417" s="108"/>
      <c r="NB417" s="104"/>
      <c r="NC417" s="108"/>
      <c r="ND417" s="104"/>
      <c r="NE417" s="108"/>
      <c r="NF417" s="104"/>
      <c r="NG417" s="108"/>
      <c r="NH417" s="104"/>
      <c r="NI417" s="108"/>
      <c r="NJ417" s="104"/>
      <c r="NK417" s="100">
        <f t="shared" si="594"/>
        <v>0</v>
      </c>
      <c r="NL417" s="104">
        <f t="shared" si="595"/>
        <v>0</v>
      </c>
      <c r="NM417" s="109">
        <f t="shared" si="596"/>
        <v>0</v>
      </c>
      <c r="NN417" s="110">
        <f t="shared" si="597"/>
        <v>0</v>
      </c>
      <c r="NO417" s="109">
        <f t="shared" si="598"/>
        <v>0</v>
      </c>
      <c r="NP417" s="110">
        <f t="shared" si="599"/>
        <v>0</v>
      </c>
      <c r="NQ417" s="109">
        <f t="shared" si="600"/>
        <v>0</v>
      </c>
      <c r="NR417" s="110">
        <f t="shared" si="601"/>
        <v>0</v>
      </c>
      <c r="NS417" s="109">
        <f t="shared" si="602"/>
        <v>0</v>
      </c>
      <c r="NT417" s="110">
        <f t="shared" si="603"/>
        <v>0</v>
      </c>
      <c r="NU417" s="109">
        <f t="shared" si="604"/>
        <v>0</v>
      </c>
      <c r="NV417" s="110">
        <f t="shared" si="605"/>
        <v>0</v>
      </c>
      <c r="NW417" s="109">
        <f t="shared" si="606"/>
        <v>0</v>
      </c>
      <c r="NX417" s="110">
        <f t="shared" si="607"/>
        <v>0</v>
      </c>
      <c r="NY417" s="109">
        <f t="shared" si="608"/>
        <v>0</v>
      </c>
      <c r="NZ417" s="110">
        <f t="shared" si="609"/>
        <v>0</v>
      </c>
      <c r="OA417" s="109">
        <f t="shared" si="610"/>
        <v>0</v>
      </c>
      <c r="OB417" s="110">
        <f t="shared" si="611"/>
        <v>0</v>
      </c>
      <c r="OC417" s="111">
        <f t="shared" si="612"/>
        <v>0</v>
      </c>
      <c r="OD417" s="110">
        <f t="shared" si="613"/>
        <v>0</v>
      </c>
      <c r="OE417" s="111">
        <f t="shared" si="614"/>
        <v>0</v>
      </c>
      <c r="OF417" s="110">
        <f t="shared" si="615"/>
        <v>0</v>
      </c>
      <c r="OG417" s="109">
        <f t="shared" si="616"/>
        <v>0</v>
      </c>
      <c r="OH417" s="110">
        <f t="shared" si="617"/>
        <v>0</v>
      </c>
      <c r="OI417" s="111">
        <f t="shared" si="618"/>
        <v>0</v>
      </c>
      <c r="OJ417" s="111">
        <f t="shared" si="619"/>
        <v>0</v>
      </c>
      <c r="OK417" s="96">
        <f t="shared" si="620"/>
        <v>0</v>
      </c>
      <c r="OL417" s="97">
        <f t="shared" si="621"/>
        <v>0</v>
      </c>
      <c r="OM417" s="97">
        <v>0</v>
      </c>
      <c r="ON417" s="139">
        <f t="shared" si="622"/>
        <v>0</v>
      </c>
      <c r="OO417" s="111">
        <v>0</v>
      </c>
      <c r="OP417" s="110">
        <v>0</v>
      </c>
      <c r="OQ417" s="109"/>
      <c r="OR417" s="110"/>
      <c r="OS417" s="109"/>
      <c r="OT417" s="110"/>
      <c r="OU417" s="109"/>
      <c r="OV417" s="110"/>
      <c r="OW417" s="109"/>
      <c r="OX417" s="110"/>
      <c r="OY417" s="109"/>
      <c r="OZ417" s="110"/>
      <c r="PA417" s="109"/>
      <c r="PB417" s="110"/>
      <c r="PC417" s="109"/>
      <c r="PD417" s="110"/>
      <c r="PE417" s="111"/>
      <c r="PF417" s="110"/>
      <c r="PG417" s="111"/>
      <c r="PH417" s="110"/>
      <c r="PI417" s="109"/>
      <c r="PJ417" s="110"/>
      <c r="PK417" s="111"/>
      <c r="PL417" s="110"/>
      <c r="PM417" s="96">
        <f t="shared" si="623"/>
        <v>0</v>
      </c>
      <c r="PN417" s="97">
        <f t="shared" si="624"/>
        <v>0</v>
      </c>
      <c r="PO417" s="97">
        <f t="shared" si="625"/>
        <v>0</v>
      </c>
      <c r="PP417" s="109">
        <v>0</v>
      </c>
      <c r="PQ417" s="111"/>
      <c r="PR417" s="111"/>
      <c r="PS417" s="111"/>
      <c r="PT417" s="111"/>
      <c r="PU417" s="111"/>
      <c r="PV417" s="111"/>
      <c r="PW417" s="111"/>
      <c r="PX417" s="111"/>
      <c r="PY417" s="111"/>
      <c r="PZ417" s="111"/>
      <c r="QA417" s="110"/>
      <c r="QB417" s="98">
        <f t="shared" si="626"/>
        <v>0</v>
      </c>
      <c r="QC417" s="105">
        <f t="shared" si="627"/>
        <v>0</v>
      </c>
      <c r="QD417" s="106"/>
      <c r="QE417" s="113">
        <f t="shared" si="684"/>
        <v>0</v>
      </c>
      <c r="QF417" s="108">
        <v>0</v>
      </c>
      <c r="QG417" s="103"/>
      <c r="QH417" s="103"/>
      <c r="QI417" s="103"/>
      <c r="QJ417" s="103"/>
      <c r="QK417" s="103"/>
      <c r="QL417" s="103"/>
      <c r="QM417" s="103"/>
      <c r="QN417" s="103"/>
      <c r="QO417" s="103"/>
      <c r="QP417" s="103"/>
      <c r="QQ417" s="104"/>
      <c r="QR417" s="117">
        <f t="shared" si="629"/>
        <v>0</v>
      </c>
      <c r="QS417" s="158"/>
    </row>
    <row r="418" spans="1:461" s="88" customFormat="1" ht="10.5" x14ac:dyDescent="0.25">
      <c r="A418" s="91" t="s">
        <v>36</v>
      </c>
      <c r="B418" s="92" t="s">
        <v>191</v>
      </c>
      <c r="C418" s="91">
        <v>406</v>
      </c>
      <c r="D418" s="91" t="s">
        <v>344</v>
      </c>
      <c r="E418" s="91" t="s">
        <v>36</v>
      </c>
      <c r="F418" s="92" t="s">
        <v>191</v>
      </c>
      <c r="G418" s="92" t="s">
        <v>644</v>
      </c>
      <c r="H418" s="155">
        <v>26488</v>
      </c>
      <c r="I418" s="92" t="s">
        <v>858</v>
      </c>
      <c r="J418" s="93">
        <v>0</v>
      </c>
      <c r="K418" s="94">
        <v>0</v>
      </c>
      <c r="L418" s="93"/>
      <c r="M418" s="94"/>
      <c r="N418" s="93"/>
      <c r="O418" s="94"/>
      <c r="P418" s="93"/>
      <c r="Q418" s="94"/>
      <c r="R418" s="93"/>
      <c r="S418" s="94"/>
      <c r="T418" s="93"/>
      <c r="U418" s="94"/>
      <c r="V418" s="93"/>
      <c r="W418" s="94"/>
      <c r="X418" s="93"/>
      <c r="Y418" s="94"/>
      <c r="Z418" s="95"/>
      <c r="AA418" s="95"/>
      <c r="AB418" s="93"/>
      <c r="AC418" s="94"/>
      <c r="AD418" s="93"/>
      <c r="AE418" s="94"/>
      <c r="AF418" s="93"/>
      <c r="AG418" s="95"/>
      <c r="AH418" s="96">
        <f t="shared" si="553"/>
        <v>0</v>
      </c>
      <c r="AI418" s="97">
        <f t="shared" si="554"/>
        <v>0</v>
      </c>
      <c r="AJ418" s="97">
        <f t="shared" si="552"/>
        <v>0</v>
      </c>
      <c r="AK418" s="97"/>
      <c r="AL418" s="139">
        <f t="shared" si="555"/>
        <v>0</v>
      </c>
      <c r="AM418" s="95">
        <v>0</v>
      </c>
      <c r="AN418" s="94">
        <v>0</v>
      </c>
      <c r="AO418" s="93"/>
      <c r="AP418" s="94"/>
      <c r="AQ418" s="93"/>
      <c r="AR418" s="94"/>
      <c r="AS418" s="93"/>
      <c r="AT418" s="94"/>
      <c r="AU418" s="93"/>
      <c r="AV418" s="94"/>
      <c r="AW418" s="93"/>
      <c r="AX418" s="94"/>
      <c r="AY418" s="93"/>
      <c r="AZ418" s="95"/>
      <c r="BA418" s="93"/>
      <c r="BB418" s="95"/>
      <c r="BC418" s="93"/>
      <c r="BD418" s="94"/>
      <c r="BE418" s="95"/>
      <c r="BF418" s="95"/>
      <c r="BG418" s="93"/>
      <c r="BH418" s="94"/>
      <c r="BI418" s="93"/>
      <c r="BJ418" s="94"/>
      <c r="BK418" s="96">
        <f t="shared" si="685"/>
        <v>0</v>
      </c>
      <c r="BL418" s="97">
        <f t="shared" si="686"/>
        <v>0</v>
      </c>
      <c r="BM418" s="97">
        <f t="shared" si="687"/>
        <v>0</v>
      </c>
      <c r="BN418" s="97"/>
      <c r="BO418" s="139">
        <f t="shared" si="559"/>
        <v>0</v>
      </c>
      <c r="BP418" s="111">
        <v>0</v>
      </c>
      <c r="BQ418" s="110">
        <v>1</v>
      </c>
      <c r="BR418" s="109"/>
      <c r="BS418" s="110"/>
      <c r="BT418" s="109"/>
      <c r="BU418" s="110"/>
      <c r="BV418" s="109"/>
      <c r="BW418" s="110"/>
      <c r="BX418" s="109"/>
      <c r="BY418" s="110"/>
      <c r="BZ418" s="109"/>
      <c r="CA418" s="110"/>
      <c r="CB418" s="111"/>
      <c r="CC418" s="111"/>
      <c r="CD418" s="109"/>
      <c r="CE418" s="110"/>
      <c r="CF418" s="109"/>
      <c r="CG418" s="111"/>
      <c r="CH418" s="109"/>
      <c r="CI418" s="110"/>
      <c r="CJ418" s="109"/>
      <c r="CK418" s="110"/>
      <c r="CL418" s="111"/>
      <c r="CM418" s="111"/>
      <c r="CN418" s="96">
        <f t="shared" si="688"/>
        <v>0</v>
      </c>
      <c r="CO418" s="97">
        <f t="shared" si="710"/>
        <v>1</v>
      </c>
      <c r="CP418" s="97">
        <f t="shared" si="711"/>
        <v>0.25</v>
      </c>
      <c r="CQ418" s="97"/>
      <c r="CR418" s="139">
        <f t="shared" si="563"/>
        <v>0</v>
      </c>
      <c r="CS418" s="111">
        <v>1</v>
      </c>
      <c r="CT418" s="110">
        <v>2</v>
      </c>
      <c r="CU418" s="109"/>
      <c r="CV418" s="110"/>
      <c r="CW418" s="109"/>
      <c r="CX418" s="110"/>
      <c r="CY418" s="109"/>
      <c r="CZ418" s="110"/>
      <c r="DA418" s="109"/>
      <c r="DB418" s="110"/>
      <c r="DC418" s="109"/>
      <c r="DD418" s="110"/>
      <c r="DE418" s="109"/>
      <c r="DF418" s="110"/>
      <c r="DG418" s="109"/>
      <c r="DH418" s="110"/>
      <c r="DI418" s="111"/>
      <c r="DJ418" s="111"/>
      <c r="DK418" s="109"/>
      <c r="DL418" s="111"/>
      <c r="DM418" s="109"/>
      <c r="DN418" s="110"/>
      <c r="DO418" s="111"/>
      <c r="DP418" s="111"/>
      <c r="DQ418" s="96">
        <f t="shared" si="691"/>
        <v>1</v>
      </c>
      <c r="DR418" s="97">
        <f t="shared" si="692"/>
        <v>2</v>
      </c>
      <c r="DS418" s="97">
        <f t="shared" si="693"/>
        <v>0.25</v>
      </c>
      <c r="DT418" s="97"/>
      <c r="DU418" s="139">
        <f t="shared" si="567"/>
        <v>0</v>
      </c>
      <c r="DV418" s="111">
        <v>0</v>
      </c>
      <c r="DW418" s="110">
        <v>0</v>
      </c>
      <c r="DX418" s="111"/>
      <c r="DY418" s="110"/>
      <c r="DZ418" s="111"/>
      <c r="EA418" s="110"/>
      <c r="EB418" s="111"/>
      <c r="EC418" s="110"/>
      <c r="ED418" s="109"/>
      <c r="EE418" s="110"/>
      <c r="EF418" s="109"/>
      <c r="EG418" s="110"/>
      <c r="EH418" s="109"/>
      <c r="EI418" s="111"/>
      <c r="EJ418" s="109"/>
      <c r="EK418" s="111"/>
      <c r="EL418" s="109"/>
      <c r="EM418" s="110"/>
      <c r="EN418" s="111"/>
      <c r="EO418" s="110"/>
      <c r="EP418" s="111"/>
      <c r="EQ418" s="110"/>
      <c r="ER418" s="111"/>
      <c r="ES418" s="111"/>
      <c r="ET418" s="96">
        <f t="shared" si="694"/>
        <v>0</v>
      </c>
      <c r="EU418" s="97">
        <f t="shared" si="695"/>
        <v>0</v>
      </c>
      <c r="EV418" s="97">
        <f t="shared" si="696"/>
        <v>0</v>
      </c>
      <c r="EW418" s="97"/>
      <c r="EX418" s="139">
        <f t="shared" si="571"/>
        <v>0</v>
      </c>
      <c r="EY418" s="103">
        <v>0</v>
      </c>
      <c r="EZ418" s="104">
        <v>0</v>
      </c>
      <c r="FA418" s="103"/>
      <c r="FB418" s="104"/>
      <c r="FC418" s="103"/>
      <c r="FD418" s="104"/>
      <c r="FE418" s="103"/>
      <c r="FF418" s="104"/>
      <c r="FG418" s="108"/>
      <c r="FH418" s="104"/>
      <c r="FI418" s="103"/>
      <c r="FJ418" s="104"/>
      <c r="FK418" s="103"/>
      <c r="FL418" s="103"/>
      <c r="FM418" s="108"/>
      <c r="FN418" s="104"/>
      <c r="FO418" s="103"/>
      <c r="FP418" s="103"/>
      <c r="FQ418" s="108"/>
      <c r="FR418" s="104"/>
      <c r="FS418" s="103"/>
      <c r="FT418" s="104"/>
      <c r="FU418" s="103"/>
      <c r="FV418" s="103"/>
      <c r="FW418" s="100">
        <f t="shared" si="697"/>
        <v>0</v>
      </c>
      <c r="FX418" s="103">
        <f t="shared" si="698"/>
        <v>0</v>
      </c>
      <c r="FY418" s="103">
        <f t="shared" si="699"/>
        <v>0</v>
      </c>
      <c r="FZ418" s="103"/>
      <c r="GA418" s="149">
        <f t="shared" si="575"/>
        <v>0</v>
      </c>
      <c r="GB418" s="103">
        <v>0</v>
      </c>
      <c r="GC418" s="104">
        <v>0</v>
      </c>
      <c r="GD418" s="108"/>
      <c r="GE418" s="104"/>
      <c r="GF418" s="108"/>
      <c r="GG418" s="104"/>
      <c r="GH418" s="108"/>
      <c r="GI418" s="104"/>
      <c r="GJ418" s="108"/>
      <c r="GK418" s="104"/>
      <c r="GL418" s="108"/>
      <c r="GM418" s="104"/>
      <c r="GN418" s="103"/>
      <c r="GO418" s="103"/>
      <c r="GP418" s="108"/>
      <c r="GQ418" s="104"/>
      <c r="GR418" s="103"/>
      <c r="GS418" s="103"/>
      <c r="GT418" s="108"/>
      <c r="GU418" s="104"/>
      <c r="GV418" s="103"/>
      <c r="GW418" s="103"/>
      <c r="GX418" s="108"/>
      <c r="GY418" s="103"/>
      <c r="GZ418" s="100">
        <f t="shared" si="700"/>
        <v>0</v>
      </c>
      <c r="HA418" s="103">
        <f t="shared" si="701"/>
        <v>0</v>
      </c>
      <c r="HB418" s="103">
        <f t="shared" si="702"/>
        <v>0</v>
      </c>
      <c r="HC418" s="103"/>
      <c r="HD418" s="149">
        <f t="shared" si="578"/>
        <v>0</v>
      </c>
      <c r="HE418" s="103">
        <v>0</v>
      </c>
      <c r="HF418" s="104">
        <v>0</v>
      </c>
      <c r="HG418" s="108"/>
      <c r="HH418" s="104"/>
      <c r="HI418" s="108"/>
      <c r="HJ418" s="104"/>
      <c r="HK418" s="108"/>
      <c r="HL418" s="104"/>
      <c r="HM418" s="108"/>
      <c r="HN418" s="104"/>
      <c r="HO418" s="108"/>
      <c r="HP418" s="104"/>
      <c r="HQ418" s="108"/>
      <c r="HR418" s="104"/>
      <c r="HS418" s="108"/>
      <c r="HT418" s="104"/>
      <c r="HU418" s="108"/>
      <c r="HV418" s="104"/>
      <c r="HW418" s="108"/>
      <c r="HX418" s="104"/>
      <c r="HY418" s="108"/>
      <c r="HZ418" s="104"/>
      <c r="IA418" s="108"/>
      <c r="IB418" s="103"/>
      <c r="IC418" s="96">
        <f t="shared" si="703"/>
        <v>0</v>
      </c>
      <c r="ID418" s="97">
        <f t="shared" si="704"/>
        <v>0</v>
      </c>
      <c r="IE418" s="97">
        <f t="shared" si="705"/>
        <v>0</v>
      </c>
      <c r="IF418" s="97"/>
      <c r="IG418" s="139">
        <f t="shared" si="582"/>
        <v>0</v>
      </c>
      <c r="IH418" s="111">
        <v>0</v>
      </c>
      <c r="II418" s="110">
        <v>0</v>
      </c>
      <c r="IJ418" s="109"/>
      <c r="IK418" s="110"/>
      <c r="IL418" s="109"/>
      <c r="IM418" s="110"/>
      <c r="IN418" s="109"/>
      <c r="IO418" s="110"/>
      <c r="IP418" s="109"/>
      <c r="IQ418" s="110"/>
      <c r="IR418" s="109"/>
      <c r="IS418" s="110"/>
      <c r="IT418" s="109"/>
      <c r="IU418" s="110"/>
      <c r="IV418" s="109"/>
      <c r="IW418" s="110"/>
      <c r="IX418" s="111"/>
      <c r="IY418" s="110"/>
      <c r="IZ418" s="111"/>
      <c r="JA418" s="110"/>
      <c r="JB418" s="109"/>
      <c r="JC418" s="110"/>
      <c r="JD418" s="111"/>
      <c r="JE418" s="111"/>
      <c r="JF418" s="96">
        <f t="shared" si="583"/>
        <v>0</v>
      </c>
      <c r="JG418" s="97">
        <f t="shared" si="584"/>
        <v>0</v>
      </c>
      <c r="JH418" s="97">
        <f t="shared" si="585"/>
        <v>0</v>
      </c>
      <c r="JI418" s="97"/>
      <c r="JJ418" s="139">
        <f t="shared" si="586"/>
        <v>0</v>
      </c>
      <c r="JK418" s="109">
        <v>0</v>
      </c>
      <c r="JL418" s="110">
        <v>0</v>
      </c>
      <c r="JM418" s="109"/>
      <c r="JN418" s="110"/>
      <c r="JO418" s="109"/>
      <c r="JP418" s="110"/>
      <c r="JQ418" s="109"/>
      <c r="JR418" s="110"/>
      <c r="JS418" s="109"/>
      <c r="JT418" s="110"/>
      <c r="JU418" s="111"/>
      <c r="JV418" s="110"/>
      <c r="JW418" s="109"/>
      <c r="JX418" s="111"/>
      <c r="JY418" s="109"/>
      <c r="JZ418" s="110"/>
      <c r="KA418" s="111"/>
      <c r="KB418" s="110"/>
      <c r="KC418" s="111"/>
      <c r="KD418" s="110"/>
      <c r="KE418" s="111"/>
      <c r="KF418" s="110"/>
      <c r="KG418" s="111"/>
      <c r="KH418" s="110"/>
      <c r="KI418" s="96">
        <f t="shared" si="587"/>
        <v>0</v>
      </c>
      <c r="KJ418" s="97">
        <f t="shared" si="588"/>
        <v>0</v>
      </c>
      <c r="KK418" s="97">
        <v>1.2233660905196142E-2</v>
      </c>
      <c r="KL418" s="139">
        <f t="shared" si="589"/>
        <v>0</v>
      </c>
      <c r="KM418" s="103">
        <v>0</v>
      </c>
      <c r="KN418" s="104">
        <v>0</v>
      </c>
      <c r="KO418" s="108"/>
      <c r="KP418" s="104"/>
      <c r="KQ418" s="108"/>
      <c r="KR418" s="104"/>
      <c r="KS418" s="108"/>
      <c r="KT418" s="104"/>
      <c r="KU418" s="108"/>
      <c r="KV418" s="104"/>
      <c r="KW418" s="108"/>
      <c r="KX418" s="104"/>
      <c r="KY418" s="108"/>
      <c r="KZ418" s="104"/>
      <c r="LA418" s="108"/>
      <c r="LB418" s="104"/>
      <c r="LC418" s="108"/>
      <c r="LD418" s="103"/>
      <c r="LE418" s="108"/>
      <c r="LF418" s="104"/>
      <c r="LG418" s="108"/>
      <c r="LH418" s="104"/>
      <c r="LI418" s="108"/>
      <c r="LJ418" s="104"/>
      <c r="LK418" s="100">
        <f t="shared" si="706"/>
        <v>0</v>
      </c>
      <c r="LL418" s="104">
        <f t="shared" si="707"/>
        <v>0</v>
      </c>
      <c r="LM418" s="108">
        <v>0</v>
      </c>
      <c r="LN418" s="104">
        <v>0</v>
      </c>
      <c r="LO418" s="108"/>
      <c r="LP418" s="104"/>
      <c r="LQ418" s="108"/>
      <c r="LR418" s="104"/>
      <c r="LS418" s="108"/>
      <c r="LT418" s="104"/>
      <c r="LU418" s="108"/>
      <c r="LV418" s="104"/>
      <c r="LW418" s="103"/>
      <c r="LX418" s="104"/>
      <c r="LY418" s="103"/>
      <c r="LZ418" s="103"/>
      <c r="MA418" s="108"/>
      <c r="MB418" s="104"/>
      <c r="MC418" s="103"/>
      <c r="MD418" s="104"/>
      <c r="ME418" s="103"/>
      <c r="MF418" s="104"/>
      <c r="MG418" s="103"/>
      <c r="MH418" s="104"/>
      <c r="MI418" s="103"/>
      <c r="MJ418" s="104"/>
      <c r="MK418" s="102">
        <f t="shared" si="708"/>
        <v>0</v>
      </c>
      <c r="ML418" s="104">
        <f t="shared" si="709"/>
        <v>0</v>
      </c>
      <c r="MM418" s="108">
        <v>0</v>
      </c>
      <c r="MN418" s="104">
        <v>0</v>
      </c>
      <c r="MO418" s="108"/>
      <c r="MP418" s="104"/>
      <c r="MQ418" s="108"/>
      <c r="MR418" s="104"/>
      <c r="MS418" s="108"/>
      <c r="MT418" s="104"/>
      <c r="MU418" s="108"/>
      <c r="MV418" s="104"/>
      <c r="MW418" s="108"/>
      <c r="MX418" s="104"/>
      <c r="MY418" s="108"/>
      <c r="MZ418" s="104"/>
      <c r="NA418" s="108"/>
      <c r="NB418" s="104"/>
      <c r="NC418" s="108"/>
      <c r="ND418" s="104"/>
      <c r="NE418" s="108"/>
      <c r="NF418" s="104"/>
      <c r="NG418" s="108"/>
      <c r="NH418" s="104"/>
      <c r="NI418" s="108"/>
      <c r="NJ418" s="104"/>
      <c r="NK418" s="100">
        <f t="shared" si="594"/>
        <v>0</v>
      </c>
      <c r="NL418" s="104">
        <f t="shared" si="595"/>
        <v>0</v>
      </c>
      <c r="NM418" s="109">
        <f t="shared" si="596"/>
        <v>0</v>
      </c>
      <c r="NN418" s="110">
        <f t="shared" si="597"/>
        <v>0</v>
      </c>
      <c r="NO418" s="109">
        <f t="shared" si="598"/>
        <v>0</v>
      </c>
      <c r="NP418" s="110">
        <f t="shared" si="599"/>
        <v>0</v>
      </c>
      <c r="NQ418" s="109">
        <f t="shared" si="600"/>
        <v>0</v>
      </c>
      <c r="NR418" s="110">
        <f t="shared" si="601"/>
        <v>0</v>
      </c>
      <c r="NS418" s="109">
        <f t="shared" si="602"/>
        <v>0</v>
      </c>
      <c r="NT418" s="110">
        <f t="shared" si="603"/>
        <v>0</v>
      </c>
      <c r="NU418" s="109">
        <f t="shared" si="604"/>
        <v>0</v>
      </c>
      <c r="NV418" s="110">
        <f t="shared" si="605"/>
        <v>0</v>
      </c>
      <c r="NW418" s="109">
        <f t="shared" si="606"/>
        <v>0</v>
      </c>
      <c r="NX418" s="110">
        <f t="shared" si="607"/>
        <v>0</v>
      </c>
      <c r="NY418" s="109">
        <f t="shared" si="608"/>
        <v>0</v>
      </c>
      <c r="NZ418" s="110">
        <f t="shared" si="609"/>
        <v>0</v>
      </c>
      <c r="OA418" s="109">
        <f t="shared" si="610"/>
        <v>0</v>
      </c>
      <c r="OB418" s="110">
        <f t="shared" si="611"/>
        <v>0</v>
      </c>
      <c r="OC418" s="111">
        <f t="shared" si="612"/>
        <v>0</v>
      </c>
      <c r="OD418" s="110">
        <f t="shared" si="613"/>
        <v>0</v>
      </c>
      <c r="OE418" s="111">
        <f t="shared" si="614"/>
        <v>0</v>
      </c>
      <c r="OF418" s="110">
        <f t="shared" si="615"/>
        <v>0</v>
      </c>
      <c r="OG418" s="109">
        <f t="shared" si="616"/>
        <v>0</v>
      </c>
      <c r="OH418" s="110">
        <f t="shared" si="617"/>
        <v>0</v>
      </c>
      <c r="OI418" s="111">
        <f t="shared" si="618"/>
        <v>0</v>
      </c>
      <c r="OJ418" s="111">
        <f t="shared" si="619"/>
        <v>0</v>
      </c>
      <c r="OK418" s="96">
        <f t="shared" si="620"/>
        <v>0</v>
      </c>
      <c r="OL418" s="97">
        <f t="shared" si="621"/>
        <v>0</v>
      </c>
      <c r="OM418" s="97">
        <v>0</v>
      </c>
      <c r="ON418" s="139">
        <f t="shared" si="622"/>
        <v>0</v>
      </c>
      <c r="OO418" s="111">
        <v>0</v>
      </c>
      <c r="OP418" s="110">
        <v>0</v>
      </c>
      <c r="OQ418" s="109"/>
      <c r="OR418" s="110"/>
      <c r="OS418" s="109"/>
      <c r="OT418" s="110"/>
      <c r="OU418" s="109"/>
      <c r="OV418" s="110"/>
      <c r="OW418" s="109"/>
      <c r="OX418" s="110"/>
      <c r="OY418" s="109"/>
      <c r="OZ418" s="110"/>
      <c r="PA418" s="109"/>
      <c r="PB418" s="110"/>
      <c r="PC418" s="109"/>
      <c r="PD418" s="110"/>
      <c r="PE418" s="111"/>
      <c r="PF418" s="110"/>
      <c r="PG418" s="111"/>
      <c r="PH418" s="110"/>
      <c r="PI418" s="109"/>
      <c r="PJ418" s="110"/>
      <c r="PK418" s="111"/>
      <c r="PL418" s="110"/>
      <c r="PM418" s="96">
        <f t="shared" si="623"/>
        <v>0</v>
      </c>
      <c r="PN418" s="97">
        <f t="shared" si="624"/>
        <v>0</v>
      </c>
      <c r="PO418" s="97">
        <f t="shared" si="625"/>
        <v>0</v>
      </c>
      <c r="PP418" s="109">
        <v>0</v>
      </c>
      <c r="PQ418" s="111"/>
      <c r="PR418" s="111"/>
      <c r="PS418" s="111"/>
      <c r="PT418" s="111"/>
      <c r="PU418" s="111"/>
      <c r="PV418" s="111"/>
      <c r="PW418" s="111"/>
      <c r="PX418" s="111"/>
      <c r="PY418" s="111"/>
      <c r="PZ418" s="111"/>
      <c r="QA418" s="110"/>
      <c r="QB418" s="98">
        <f t="shared" si="626"/>
        <v>0</v>
      </c>
      <c r="QC418" s="105">
        <f t="shared" si="627"/>
        <v>0.5</v>
      </c>
      <c r="QD418" s="106"/>
      <c r="QE418" s="113">
        <f t="shared" si="684"/>
        <v>0</v>
      </c>
      <c r="QF418" s="108">
        <v>1</v>
      </c>
      <c r="QG418" s="103"/>
      <c r="QH418" s="103"/>
      <c r="QI418" s="103"/>
      <c r="QJ418" s="103"/>
      <c r="QK418" s="103"/>
      <c r="QL418" s="103"/>
      <c r="QM418" s="103"/>
      <c r="QN418" s="103"/>
      <c r="QO418" s="103"/>
      <c r="QP418" s="103"/>
      <c r="QQ418" s="104"/>
      <c r="QR418" s="117">
        <f t="shared" si="629"/>
        <v>1</v>
      </c>
      <c r="QS418" s="158"/>
    </row>
    <row r="419" spans="1:461" s="88" customFormat="1" ht="10.5" x14ac:dyDescent="0.25">
      <c r="A419" s="91" t="s">
        <v>36</v>
      </c>
      <c r="B419" s="92" t="s">
        <v>37</v>
      </c>
      <c r="C419" s="91">
        <v>406</v>
      </c>
      <c r="D419" s="91" t="s">
        <v>344</v>
      </c>
      <c r="E419" s="91" t="s">
        <v>36</v>
      </c>
      <c r="F419" s="92" t="s">
        <v>37</v>
      </c>
      <c r="G419" s="92" t="s">
        <v>644</v>
      </c>
      <c r="H419" s="155">
        <v>26489</v>
      </c>
      <c r="I419" s="92" t="s">
        <v>695</v>
      </c>
      <c r="J419" s="93">
        <v>0</v>
      </c>
      <c r="K419" s="94">
        <v>0</v>
      </c>
      <c r="L419" s="93"/>
      <c r="M419" s="94"/>
      <c r="N419" s="93"/>
      <c r="O419" s="94"/>
      <c r="P419" s="93"/>
      <c r="Q419" s="94"/>
      <c r="R419" s="93"/>
      <c r="S419" s="94"/>
      <c r="T419" s="93"/>
      <c r="U419" s="94"/>
      <c r="V419" s="93"/>
      <c r="W419" s="94"/>
      <c r="X419" s="93"/>
      <c r="Y419" s="94"/>
      <c r="Z419" s="95"/>
      <c r="AA419" s="95"/>
      <c r="AB419" s="93"/>
      <c r="AC419" s="94"/>
      <c r="AD419" s="93"/>
      <c r="AE419" s="94"/>
      <c r="AF419" s="93"/>
      <c r="AG419" s="95"/>
      <c r="AH419" s="96">
        <f t="shared" si="553"/>
        <v>0</v>
      </c>
      <c r="AI419" s="97">
        <f t="shared" si="554"/>
        <v>0</v>
      </c>
      <c r="AJ419" s="97">
        <f t="shared" si="552"/>
        <v>0</v>
      </c>
      <c r="AK419" s="97"/>
      <c r="AL419" s="139">
        <f t="shared" si="555"/>
        <v>0</v>
      </c>
      <c r="AM419" s="95">
        <v>0</v>
      </c>
      <c r="AN419" s="94">
        <v>0</v>
      </c>
      <c r="AO419" s="93"/>
      <c r="AP419" s="94"/>
      <c r="AQ419" s="93"/>
      <c r="AR419" s="94"/>
      <c r="AS419" s="93"/>
      <c r="AT419" s="94"/>
      <c r="AU419" s="93"/>
      <c r="AV419" s="94"/>
      <c r="AW419" s="93"/>
      <c r="AX419" s="94"/>
      <c r="AY419" s="93"/>
      <c r="AZ419" s="95"/>
      <c r="BA419" s="93"/>
      <c r="BB419" s="95"/>
      <c r="BC419" s="93"/>
      <c r="BD419" s="94"/>
      <c r="BE419" s="95"/>
      <c r="BF419" s="95"/>
      <c r="BG419" s="93"/>
      <c r="BH419" s="94"/>
      <c r="BI419" s="93"/>
      <c r="BJ419" s="94"/>
      <c r="BK419" s="96">
        <f t="shared" si="685"/>
        <v>0</v>
      </c>
      <c r="BL419" s="97">
        <f t="shared" si="686"/>
        <v>0</v>
      </c>
      <c r="BM419" s="97">
        <f t="shared" si="687"/>
        <v>0</v>
      </c>
      <c r="BN419" s="97"/>
      <c r="BO419" s="139">
        <f t="shared" si="559"/>
        <v>0</v>
      </c>
      <c r="BP419" s="111">
        <v>0</v>
      </c>
      <c r="BQ419" s="110">
        <v>0</v>
      </c>
      <c r="BR419" s="109"/>
      <c r="BS419" s="110"/>
      <c r="BT419" s="109"/>
      <c r="BU419" s="110"/>
      <c r="BV419" s="109"/>
      <c r="BW419" s="110"/>
      <c r="BX419" s="109"/>
      <c r="BY419" s="110"/>
      <c r="BZ419" s="109"/>
      <c r="CA419" s="110"/>
      <c r="CB419" s="111"/>
      <c r="CC419" s="111"/>
      <c r="CD419" s="109"/>
      <c r="CE419" s="110"/>
      <c r="CF419" s="109"/>
      <c r="CG419" s="111"/>
      <c r="CH419" s="109"/>
      <c r="CI419" s="110"/>
      <c r="CJ419" s="109"/>
      <c r="CK419" s="110"/>
      <c r="CL419" s="111"/>
      <c r="CM419" s="111"/>
      <c r="CN419" s="96">
        <f t="shared" si="688"/>
        <v>0</v>
      </c>
      <c r="CO419" s="97">
        <f t="shared" si="710"/>
        <v>0</v>
      </c>
      <c r="CP419" s="97">
        <f t="shared" si="711"/>
        <v>0</v>
      </c>
      <c r="CQ419" s="97"/>
      <c r="CR419" s="139">
        <f t="shared" si="563"/>
        <v>0</v>
      </c>
      <c r="CS419" s="111">
        <v>0</v>
      </c>
      <c r="CT419" s="110">
        <v>0</v>
      </c>
      <c r="CU419" s="109"/>
      <c r="CV419" s="110"/>
      <c r="CW419" s="109"/>
      <c r="CX419" s="110"/>
      <c r="CY419" s="109"/>
      <c r="CZ419" s="110"/>
      <c r="DA419" s="109"/>
      <c r="DB419" s="110"/>
      <c r="DC419" s="109"/>
      <c r="DD419" s="110"/>
      <c r="DE419" s="109"/>
      <c r="DF419" s="110"/>
      <c r="DG419" s="109"/>
      <c r="DH419" s="110"/>
      <c r="DI419" s="111"/>
      <c r="DJ419" s="111"/>
      <c r="DK419" s="109"/>
      <c r="DL419" s="111"/>
      <c r="DM419" s="109"/>
      <c r="DN419" s="110"/>
      <c r="DO419" s="111"/>
      <c r="DP419" s="111"/>
      <c r="DQ419" s="96">
        <f t="shared" si="691"/>
        <v>0</v>
      </c>
      <c r="DR419" s="97">
        <f t="shared" si="692"/>
        <v>0</v>
      </c>
      <c r="DS419" s="97">
        <f t="shared" si="693"/>
        <v>0</v>
      </c>
      <c r="DT419" s="97"/>
      <c r="DU419" s="139">
        <f t="shared" si="567"/>
        <v>0</v>
      </c>
      <c r="DV419" s="111">
        <v>0</v>
      </c>
      <c r="DW419" s="110">
        <v>0</v>
      </c>
      <c r="DX419" s="111"/>
      <c r="DY419" s="110"/>
      <c r="DZ419" s="111"/>
      <c r="EA419" s="110"/>
      <c r="EB419" s="111"/>
      <c r="EC419" s="110"/>
      <c r="ED419" s="109"/>
      <c r="EE419" s="110"/>
      <c r="EF419" s="109"/>
      <c r="EG419" s="110"/>
      <c r="EH419" s="109"/>
      <c r="EI419" s="111"/>
      <c r="EJ419" s="109"/>
      <c r="EK419" s="111"/>
      <c r="EL419" s="109"/>
      <c r="EM419" s="110"/>
      <c r="EN419" s="111"/>
      <c r="EO419" s="110"/>
      <c r="EP419" s="111"/>
      <c r="EQ419" s="110"/>
      <c r="ER419" s="111"/>
      <c r="ES419" s="111"/>
      <c r="ET419" s="96">
        <f t="shared" si="694"/>
        <v>0</v>
      </c>
      <c r="EU419" s="97">
        <f t="shared" si="695"/>
        <v>0</v>
      </c>
      <c r="EV419" s="97">
        <f t="shared" si="696"/>
        <v>0</v>
      </c>
      <c r="EW419" s="97"/>
      <c r="EX419" s="139">
        <f t="shared" si="571"/>
        <v>0</v>
      </c>
      <c r="EY419" s="103">
        <v>0</v>
      </c>
      <c r="EZ419" s="104">
        <v>0</v>
      </c>
      <c r="FA419" s="103"/>
      <c r="FB419" s="104"/>
      <c r="FC419" s="103"/>
      <c r="FD419" s="104"/>
      <c r="FE419" s="103"/>
      <c r="FF419" s="104"/>
      <c r="FG419" s="108"/>
      <c r="FH419" s="104"/>
      <c r="FI419" s="103"/>
      <c r="FJ419" s="104"/>
      <c r="FK419" s="103"/>
      <c r="FL419" s="103"/>
      <c r="FM419" s="108"/>
      <c r="FN419" s="104"/>
      <c r="FO419" s="103"/>
      <c r="FP419" s="103"/>
      <c r="FQ419" s="108"/>
      <c r="FR419" s="104"/>
      <c r="FS419" s="103"/>
      <c r="FT419" s="104"/>
      <c r="FU419" s="103"/>
      <c r="FV419" s="103"/>
      <c r="FW419" s="100">
        <f t="shared" si="697"/>
        <v>0</v>
      </c>
      <c r="FX419" s="103">
        <f t="shared" si="698"/>
        <v>0</v>
      </c>
      <c r="FY419" s="103">
        <f t="shared" si="699"/>
        <v>0</v>
      </c>
      <c r="FZ419" s="103"/>
      <c r="GA419" s="149">
        <f t="shared" si="575"/>
        <v>0</v>
      </c>
      <c r="GB419" s="103">
        <v>0</v>
      </c>
      <c r="GC419" s="104">
        <v>0</v>
      </c>
      <c r="GD419" s="108"/>
      <c r="GE419" s="104"/>
      <c r="GF419" s="108"/>
      <c r="GG419" s="104"/>
      <c r="GH419" s="108"/>
      <c r="GI419" s="104"/>
      <c r="GJ419" s="108"/>
      <c r="GK419" s="104"/>
      <c r="GL419" s="108"/>
      <c r="GM419" s="104"/>
      <c r="GN419" s="103"/>
      <c r="GO419" s="103"/>
      <c r="GP419" s="108"/>
      <c r="GQ419" s="104"/>
      <c r="GR419" s="103"/>
      <c r="GS419" s="103"/>
      <c r="GT419" s="108"/>
      <c r="GU419" s="104"/>
      <c r="GV419" s="103"/>
      <c r="GW419" s="103"/>
      <c r="GX419" s="108"/>
      <c r="GY419" s="103"/>
      <c r="GZ419" s="100">
        <f t="shared" si="700"/>
        <v>0</v>
      </c>
      <c r="HA419" s="103">
        <f t="shared" si="701"/>
        <v>0</v>
      </c>
      <c r="HB419" s="103">
        <f t="shared" si="702"/>
        <v>0</v>
      </c>
      <c r="HC419" s="103"/>
      <c r="HD419" s="149">
        <f t="shared" si="578"/>
        <v>0</v>
      </c>
      <c r="HE419" s="103">
        <v>0</v>
      </c>
      <c r="HF419" s="104">
        <v>0</v>
      </c>
      <c r="HG419" s="108"/>
      <c r="HH419" s="104"/>
      <c r="HI419" s="108"/>
      <c r="HJ419" s="104"/>
      <c r="HK419" s="108"/>
      <c r="HL419" s="104"/>
      <c r="HM419" s="108"/>
      <c r="HN419" s="104"/>
      <c r="HO419" s="108"/>
      <c r="HP419" s="104"/>
      <c r="HQ419" s="108"/>
      <c r="HR419" s="104"/>
      <c r="HS419" s="108"/>
      <c r="HT419" s="104"/>
      <c r="HU419" s="108"/>
      <c r="HV419" s="104"/>
      <c r="HW419" s="108"/>
      <c r="HX419" s="104"/>
      <c r="HY419" s="108"/>
      <c r="HZ419" s="104"/>
      <c r="IA419" s="108"/>
      <c r="IB419" s="103"/>
      <c r="IC419" s="96">
        <f t="shared" si="703"/>
        <v>0</v>
      </c>
      <c r="ID419" s="97">
        <f t="shared" si="704"/>
        <v>0</v>
      </c>
      <c r="IE419" s="97">
        <f t="shared" si="705"/>
        <v>0</v>
      </c>
      <c r="IF419" s="97"/>
      <c r="IG419" s="139">
        <f t="shared" si="582"/>
        <v>0</v>
      </c>
      <c r="IH419" s="111">
        <v>0</v>
      </c>
      <c r="II419" s="110">
        <v>0</v>
      </c>
      <c r="IJ419" s="109"/>
      <c r="IK419" s="110"/>
      <c r="IL419" s="109"/>
      <c r="IM419" s="110"/>
      <c r="IN419" s="109"/>
      <c r="IO419" s="110"/>
      <c r="IP419" s="109"/>
      <c r="IQ419" s="110"/>
      <c r="IR419" s="109"/>
      <c r="IS419" s="110"/>
      <c r="IT419" s="109"/>
      <c r="IU419" s="110"/>
      <c r="IV419" s="109"/>
      <c r="IW419" s="110"/>
      <c r="IX419" s="111"/>
      <c r="IY419" s="110"/>
      <c r="IZ419" s="111"/>
      <c r="JA419" s="110"/>
      <c r="JB419" s="109"/>
      <c r="JC419" s="110"/>
      <c r="JD419" s="111"/>
      <c r="JE419" s="111"/>
      <c r="JF419" s="96">
        <f t="shared" si="583"/>
        <v>0</v>
      </c>
      <c r="JG419" s="97">
        <f t="shared" si="584"/>
        <v>0</v>
      </c>
      <c r="JH419" s="97">
        <f t="shared" si="585"/>
        <v>0</v>
      </c>
      <c r="JI419" s="97"/>
      <c r="JJ419" s="139">
        <f t="shared" si="586"/>
        <v>0</v>
      </c>
      <c r="JK419" s="109">
        <v>0</v>
      </c>
      <c r="JL419" s="110">
        <v>0</v>
      </c>
      <c r="JM419" s="109"/>
      <c r="JN419" s="110"/>
      <c r="JO419" s="109"/>
      <c r="JP419" s="110"/>
      <c r="JQ419" s="109"/>
      <c r="JR419" s="110"/>
      <c r="JS419" s="109"/>
      <c r="JT419" s="110"/>
      <c r="JU419" s="111"/>
      <c r="JV419" s="110"/>
      <c r="JW419" s="109"/>
      <c r="JX419" s="111"/>
      <c r="JY419" s="109"/>
      <c r="JZ419" s="110"/>
      <c r="KA419" s="111"/>
      <c r="KB419" s="110"/>
      <c r="KC419" s="111"/>
      <c r="KD419" s="110"/>
      <c r="KE419" s="111"/>
      <c r="KF419" s="110"/>
      <c r="KG419" s="111"/>
      <c r="KH419" s="110"/>
      <c r="KI419" s="96">
        <f t="shared" si="587"/>
        <v>0</v>
      </c>
      <c r="KJ419" s="97">
        <f t="shared" si="588"/>
        <v>0</v>
      </c>
      <c r="KK419" s="97">
        <v>7.2726372717442219E-3</v>
      </c>
      <c r="KL419" s="139">
        <f t="shared" si="589"/>
        <v>0</v>
      </c>
      <c r="KM419" s="103">
        <v>0</v>
      </c>
      <c r="KN419" s="104">
        <v>0</v>
      </c>
      <c r="KO419" s="108"/>
      <c r="KP419" s="104"/>
      <c r="KQ419" s="108"/>
      <c r="KR419" s="104"/>
      <c r="KS419" s="108"/>
      <c r="KT419" s="104"/>
      <c r="KU419" s="108"/>
      <c r="KV419" s="104"/>
      <c r="KW419" s="108"/>
      <c r="KX419" s="104"/>
      <c r="KY419" s="108"/>
      <c r="KZ419" s="104"/>
      <c r="LA419" s="108"/>
      <c r="LB419" s="104"/>
      <c r="LC419" s="108"/>
      <c r="LD419" s="103"/>
      <c r="LE419" s="108"/>
      <c r="LF419" s="104"/>
      <c r="LG419" s="108"/>
      <c r="LH419" s="104"/>
      <c r="LI419" s="108"/>
      <c r="LJ419" s="104"/>
      <c r="LK419" s="100">
        <f t="shared" si="706"/>
        <v>0</v>
      </c>
      <c r="LL419" s="104">
        <f t="shared" si="707"/>
        <v>0</v>
      </c>
      <c r="LM419" s="108">
        <v>0</v>
      </c>
      <c r="LN419" s="104">
        <v>0</v>
      </c>
      <c r="LO419" s="108"/>
      <c r="LP419" s="104"/>
      <c r="LQ419" s="108"/>
      <c r="LR419" s="104"/>
      <c r="LS419" s="108"/>
      <c r="LT419" s="104"/>
      <c r="LU419" s="108"/>
      <c r="LV419" s="104"/>
      <c r="LW419" s="103"/>
      <c r="LX419" s="104"/>
      <c r="LY419" s="103"/>
      <c r="LZ419" s="103"/>
      <c r="MA419" s="108"/>
      <c r="MB419" s="104"/>
      <c r="MC419" s="103"/>
      <c r="MD419" s="104"/>
      <c r="ME419" s="103"/>
      <c r="MF419" s="104"/>
      <c r="MG419" s="103"/>
      <c r="MH419" s="104"/>
      <c r="MI419" s="103"/>
      <c r="MJ419" s="104"/>
      <c r="MK419" s="102">
        <f t="shared" si="708"/>
        <v>0</v>
      </c>
      <c r="ML419" s="104">
        <f t="shared" si="709"/>
        <v>0</v>
      </c>
      <c r="MM419" s="108">
        <v>0</v>
      </c>
      <c r="MN419" s="104">
        <v>0</v>
      </c>
      <c r="MO419" s="108"/>
      <c r="MP419" s="104"/>
      <c r="MQ419" s="108"/>
      <c r="MR419" s="104"/>
      <c r="MS419" s="108"/>
      <c r="MT419" s="104"/>
      <c r="MU419" s="108"/>
      <c r="MV419" s="104"/>
      <c r="MW419" s="108"/>
      <c r="MX419" s="104"/>
      <c r="MY419" s="108"/>
      <c r="MZ419" s="104"/>
      <c r="NA419" s="108"/>
      <c r="NB419" s="104"/>
      <c r="NC419" s="108"/>
      <c r="ND419" s="104"/>
      <c r="NE419" s="108"/>
      <c r="NF419" s="104"/>
      <c r="NG419" s="108"/>
      <c r="NH419" s="104"/>
      <c r="NI419" s="108"/>
      <c r="NJ419" s="104"/>
      <c r="NK419" s="100">
        <f t="shared" si="594"/>
        <v>0</v>
      </c>
      <c r="NL419" s="104">
        <f t="shared" si="595"/>
        <v>0</v>
      </c>
      <c r="NM419" s="109">
        <f t="shared" si="596"/>
        <v>0</v>
      </c>
      <c r="NN419" s="110">
        <f t="shared" si="597"/>
        <v>0</v>
      </c>
      <c r="NO419" s="109">
        <f t="shared" si="598"/>
        <v>0</v>
      </c>
      <c r="NP419" s="110">
        <f t="shared" si="599"/>
        <v>0</v>
      </c>
      <c r="NQ419" s="109">
        <f t="shared" si="600"/>
        <v>0</v>
      </c>
      <c r="NR419" s="110">
        <f t="shared" si="601"/>
        <v>0</v>
      </c>
      <c r="NS419" s="109">
        <f t="shared" si="602"/>
        <v>0</v>
      </c>
      <c r="NT419" s="110">
        <f t="shared" si="603"/>
        <v>0</v>
      </c>
      <c r="NU419" s="109">
        <f t="shared" si="604"/>
        <v>0</v>
      </c>
      <c r="NV419" s="110">
        <f t="shared" si="605"/>
        <v>0</v>
      </c>
      <c r="NW419" s="109">
        <f t="shared" si="606"/>
        <v>0</v>
      </c>
      <c r="NX419" s="110">
        <f t="shared" si="607"/>
        <v>0</v>
      </c>
      <c r="NY419" s="109">
        <f t="shared" si="608"/>
        <v>0</v>
      </c>
      <c r="NZ419" s="110">
        <f t="shared" si="609"/>
        <v>0</v>
      </c>
      <c r="OA419" s="109">
        <f t="shared" si="610"/>
        <v>0</v>
      </c>
      <c r="OB419" s="110">
        <f t="shared" si="611"/>
        <v>0</v>
      </c>
      <c r="OC419" s="111">
        <f t="shared" si="612"/>
        <v>0</v>
      </c>
      <c r="OD419" s="110">
        <f t="shared" si="613"/>
        <v>0</v>
      </c>
      <c r="OE419" s="111">
        <f t="shared" si="614"/>
        <v>0</v>
      </c>
      <c r="OF419" s="110">
        <f t="shared" si="615"/>
        <v>0</v>
      </c>
      <c r="OG419" s="109">
        <f t="shared" si="616"/>
        <v>0</v>
      </c>
      <c r="OH419" s="110">
        <f t="shared" si="617"/>
        <v>0</v>
      </c>
      <c r="OI419" s="111">
        <f t="shared" si="618"/>
        <v>0</v>
      </c>
      <c r="OJ419" s="111">
        <f t="shared" si="619"/>
        <v>0</v>
      </c>
      <c r="OK419" s="96">
        <f t="shared" si="620"/>
        <v>0</v>
      </c>
      <c r="OL419" s="97">
        <f t="shared" si="621"/>
        <v>0</v>
      </c>
      <c r="OM419" s="97">
        <v>0</v>
      </c>
      <c r="ON419" s="139">
        <f t="shared" si="622"/>
        <v>0</v>
      </c>
      <c r="OO419" s="111">
        <v>0</v>
      </c>
      <c r="OP419" s="110">
        <v>0</v>
      </c>
      <c r="OQ419" s="109"/>
      <c r="OR419" s="110"/>
      <c r="OS419" s="109"/>
      <c r="OT419" s="110"/>
      <c r="OU419" s="109"/>
      <c r="OV419" s="110"/>
      <c r="OW419" s="109"/>
      <c r="OX419" s="110"/>
      <c r="OY419" s="109"/>
      <c r="OZ419" s="110"/>
      <c r="PA419" s="109"/>
      <c r="PB419" s="110"/>
      <c r="PC419" s="109"/>
      <c r="PD419" s="110"/>
      <c r="PE419" s="111"/>
      <c r="PF419" s="110"/>
      <c r="PG419" s="111"/>
      <c r="PH419" s="110"/>
      <c r="PI419" s="109"/>
      <c r="PJ419" s="110"/>
      <c r="PK419" s="111"/>
      <c r="PL419" s="110"/>
      <c r="PM419" s="96">
        <f t="shared" si="623"/>
        <v>0</v>
      </c>
      <c r="PN419" s="97">
        <f t="shared" si="624"/>
        <v>0</v>
      </c>
      <c r="PO419" s="97">
        <f t="shared" si="625"/>
        <v>0</v>
      </c>
      <c r="PP419" s="109">
        <v>0</v>
      </c>
      <c r="PQ419" s="111"/>
      <c r="PR419" s="111"/>
      <c r="PS419" s="111"/>
      <c r="PT419" s="111"/>
      <c r="PU419" s="111"/>
      <c r="PV419" s="111"/>
      <c r="PW419" s="111"/>
      <c r="PX419" s="111"/>
      <c r="PY419" s="111"/>
      <c r="PZ419" s="111"/>
      <c r="QA419" s="110"/>
      <c r="QB419" s="98">
        <f t="shared" si="626"/>
        <v>0</v>
      </c>
      <c r="QC419" s="105">
        <f t="shared" si="627"/>
        <v>0</v>
      </c>
      <c r="QD419" s="106"/>
      <c r="QE419" s="113">
        <f t="shared" si="684"/>
        <v>0</v>
      </c>
      <c r="QF419" s="108">
        <v>0</v>
      </c>
      <c r="QG419" s="103"/>
      <c r="QH419" s="103"/>
      <c r="QI419" s="103"/>
      <c r="QJ419" s="103"/>
      <c r="QK419" s="103"/>
      <c r="QL419" s="103"/>
      <c r="QM419" s="103"/>
      <c r="QN419" s="103"/>
      <c r="QO419" s="103"/>
      <c r="QP419" s="103"/>
      <c r="QQ419" s="104"/>
      <c r="QR419" s="117">
        <f t="shared" si="629"/>
        <v>0</v>
      </c>
      <c r="QS419" s="158"/>
    </row>
    <row r="420" spans="1:461" s="88" customFormat="1" ht="9" customHeight="1" x14ac:dyDescent="0.25">
      <c r="A420" s="91" t="s">
        <v>36</v>
      </c>
      <c r="B420" s="92" t="s">
        <v>37</v>
      </c>
      <c r="C420" s="91">
        <v>406</v>
      </c>
      <c r="D420" s="91" t="s">
        <v>344</v>
      </c>
      <c r="E420" s="91" t="s">
        <v>36</v>
      </c>
      <c r="F420" s="92" t="s">
        <v>37</v>
      </c>
      <c r="G420" s="92" t="s">
        <v>644</v>
      </c>
      <c r="H420" s="155">
        <v>26490</v>
      </c>
      <c r="I420" s="92" t="s">
        <v>859</v>
      </c>
      <c r="J420" s="93">
        <v>0</v>
      </c>
      <c r="K420" s="94">
        <v>0</v>
      </c>
      <c r="L420" s="93"/>
      <c r="M420" s="94"/>
      <c r="N420" s="93"/>
      <c r="O420" s="94"/>
      <c r="P420" s="93"/>
      <c r="Q420" s="94"/>
      <c r="R420" s="93"/>
      <c r="S420" s="94"/>
      <c r="T420" s="93"/>
      <c r="U420" s="94"/>
      <c r="V420" s="93"/>
      <c r="W420" s="94"/>
      <c r="X420" s="93"/>
      <c r="Y420" s="94"/>
      <c r="Z420" s="95"/>
      <c r="AA420" s="95"/>
      <c r="AB420" s="93"/>
      <c r="AC420" s="94"/>
      <c r="AD420" s="93"/>
      <c r="AE420" s="94"/>
      <c r="AF420" s="93"/>
      <c r="AG420" s="95"/>
      <c r="AH420" s="96">
        <f t="shared" si="553"/>
        <v>0</v>
      </c>
      <c r="AI420" s="97">
        <f t="shared" si="554"/>
        <v>0</v>
      </c>
      <c r="AJ420" s="97">
        <f t="shared" si="552"/>
        <v>0</v>
      </c>
      <c r="AK420" s="97"/>
      <c r="AL420" s="139">
        <f t="shared" si="555"/>
        <v>0</v>
      </c>
      <c r="AM420" s="95">
        <v>0</v>
      </c>
      <c r="AN420" s="94">
        <v>0</v>
      </c>
      <c r="AO420" s="93"/>
      <c r="AP420" s="94"/>
      <c r="AQ420" s="93"/>
      <c r="AR420" s="94"/>
      <c r="AS420" s="93"/>
      <c r="AT420" s="94"/>
      <c r="AU420" s="93"/>
      <c r="AV420" s="94"/>
      <c r="AW420" s="93"/>
      <c r="AX420" s="94"/>
      <c r="AY420" s="93"/>
      <c r="AZ420" s="95"/>
      <c r="BA420" s="93"/>
      <c r="BB420" s="95"/>
      <c r="BC420" s="93"/>
      <c r="BD420" s="94"/>
      <c r="BE420" s="95"/>
      <c r="BF420" s="95"/>
      <c r="BG420" s="93"/>
      <c r="BH420" s="94"/>
      <c r="BI420" s="93"/>
      <c r="BJ420" s="94"/>
      <c r="BK420" s="96">
        <f t="shared" si="685"/>
        <v>0</v>
      </c>
      <c r="BL420" s="97">
        <f t="shared" si="686"/>
        <v>0</v>
      </c>
      <c r="BM420" s="97">
        <f t="shared" si="687"/>
        <v>0</v>
      </c>
      <c r="BN420" s="97"/>
      <c r="BO420" s="139">
        <f t="shared" si="559"/>
        <v>0</v>
      </c>
      <c r="BP420" s="111">
        <v>0</v>
      </c>
      <c r="BQ420" s="110">
        <v>0</v>
      </c>
      <c r="BR420" s="109"/>
      <c r="BS420" s="110"/>
      <c r="BT420" s="109"/>
      <c r="BU420" s="110"/>
      <c r="BV420" s="109"/>
      <c r="BW420" s="110"/>
      <c r="BX420" s="109"/>
      <c r="BY420" s="110"/>
      <c r="BZ420" s="109"/>
      <c r="CA420" s="110"/>
      <c r="CB420" s="111"/>
      <c r="CC420" s="111"/>
      <c r="CD420" s="109"/>
      <c r="CE420" s="110"/>
      <c r="CF420" s="109"/>
      <c r="CG420" s="111"/>
      <c r="CH420" s="109"/>
      <c r="CI420" s="110"/>
      <c r="CJ420" s="109"/>
      <c r="CK420" s="110"/>
      <c r="CL420" s="111"/>
      <c r="CM420" s="111"/>
      <c r="CN420" s="96">
        <f t="shared" si="688"/>
        <v>0</v>
      </c>
      <c r="CO420" s="97">
        <f t="shared" si="710"/>
        <v>0</v>
      </c>
      <c r="CP420" s="97">
        <f t="shared" si="711"/>
        <v>0</v>
      </c>
      <c r="CQ420" s="97"/>
      <c r="CR420" s="139">
        <f t="shared" si="563"/>
        <v>0</v>
      </c>
      <c r="CS420" s="111">
        <v>0</v>
      </c>
      <c r="CT420" s="110">
        <v>0</v>
      </c>
      <c r="CU420" s="109"/>
      <c r="CV420" s="110"/>
      <c r="CW420" s="109"/>
      <c r="CX420" s="110"/>
      <c r="CY420" s="109"/>
      <c r="CZ420" s="110"/>
      <c r="DA420" s="109"/>
      <c r="DB420" s="110"/>
      <c r="DC420" s="109"/>
      <c r="DD420" s="110"/>
      <c r="DE420" s="109"/>
      <c r="DF420" s="110"/>
      <c r="DG420" s="109"/>
      <c r="DH420" s="110"/>
      <c r="DI420" s="111"/>
      <c r="DJ420" s="111"/>
      <c r="DK420" s="109"/>
      <c r="DL420" s="111"/>
      <c r="DM420" s="109"/>
      <c r="DN420" s="110"/>
      <c r="DO420" s="111"/>
      <c r="DP420" s="111"/>
      <c r="DQ420" s="96">
        <f t="shared" si="691"/>
        <v>0</v>
      </c>
      <c r="DR420" s="97">
        <f t="shared" si="692"/>
        <v>0</v>
      </c>
      <c r="DS420" s="97">
        <f t="shared" si="693"/>
        <v>0</v>
      </c>
      <c r="DT420" s="97"/>
      <c r="DU420" s="139">
        <f t="shared" si="567"/>
        <v>0</v>
      </c>
      <c r="DV420" s="111">
        <v>0</v>
      </c>
      <c r="DW420" s="110">
        <v>0</v>
      </c>
      <c r="DX420" s="111"/>
      <c r="DY420" s="110"/>
      <c r="DZ420" s="111"/>
      <c r="EA420" s="110"/>
      <c r="EB420" s="111"/>
      <c r="EC420" s="110"/>
      <c r="ED420" s="109"/>
      <c r="EE420" s="110"/>
      <c r="EF420" s="109"/>
      <c r="EG420" s="110"/>
      <c r="EH420" s="109"/>
      <c r="EI420" s="111"/>
      <c r="EJ420" s="109"/>
      <c r="EK420" s="111"/>
      <c r="EL420" s="109"/>
      <c r="EM420" s="110"/>
      <c r="EN420" s="111"/>
      <c r="EO420" s="110"/>
      <c r="EP420" s="111"/>
      <c r="EQ420" s="110"/>
      <c r="ER420" s="111"/>
      <c r="ES420" s="111"/>
      <c r="ET420" s="96">
        <f t="shared" si="694"/>
        <v>0</v>
      </c>
      <c r="EU420" s="97">
        <f t="shared" si="695"/>
        <v>0</v>
      </c>
      <c r="EV420" s="97">
        <f t="shared" si="696"/>
        <v>0</v>
      </c>
      <c r="EW420" s="97"/>
      <c r="EX420" s="139">
        <f t="shared" si="571"/>
        <v>0</v>
      </c>
      <c r="EY420" s="103">
        <v>0</v>
      </c>
      <c r="EZ420" s="104">
        <v>0</v>
      </c>
      <c r="FA420" s="103"/>
      <c r="FB420" s="104"/>
      <c r="FC420" s="103"/>
      <c r="FD420" s="104"/>
      <c r="FE420" s="103"/>
      <c r="FF420" s="104"/>
      <c r="FG420" s="108"/>
      <c r="FH420" s="104"/>
      <c r="FI420" s="103"/>
      <c r="FJ420" s="104"/>
      <c r="FK420" s="103"/>
      <c r="FL420" s="103"/>
      <c r="FM420" s="108"/>
      <c r="FN420" s="104"/>
      <c r="FO420" s="103"/>
      <c r="FP420" s="103"/>
      <c r="FQ420" s="108"/>
      <c r="FR420" s="104"/>
      <c r="FS420" s="103"/>
      <c r="FT420" s="104"/>
      <c r="FU420" s="103"/>
      <c r="FV420" s="103"/>
      <c r="FW420" s="100">
        <f t="shared" si="697"/>
        <v>0</v>
      </c>
      <c r="FX420" s="103">
        <f t="shared" si="698"/>
        <v>0</v>
      </c>
      <c r="FY420" s="103">
        <f t="shared" si="699"/>
        <v>0</v>
      </c>
      <c r="FZ420" s="103"/>
      <c r="GA420" s="149">
        <f t="shared" si="575"/>
        <v>0</v>
      </c>
      <c r="GB420" s="103">
        <v>0</v>
      </c>
      <c r="GC420" s="104">
        <v>0</v>
      </c>
      <c r="GD420" s="108"/>
      <c r="GE420" s="104"/>
      <c r="GF420" s="108"/>
      <c r="GG420" s="104"/>
      <c r="GH420" s="108"/>
      <c r="GI420" s="104"/>
      <c r="GJ420" s="108"/>
      <c r="GK420" s="104"/>
      <c r="GL420" s="108"/>
      <c r="GM420" s="104"/>
      <c r="GN420" s="103"/>
      <c r="GO420" s="103"/>
      <c r="GP420" s="108"/>
      <c r="GQ420" s="104"/>
      <c r="GR420" s="103"/>
      <c r="GS420" s="103"/>
      <c r="GT420" s="108"/>
      <c r="GU420" s="104"/>
      <c r="GV420" s="103"/>
      <c r="GW420" s="103"/>
      <c r="GX420" s="108"/>
      <c r="GY420" s="103"/>
      <c r="GZ420" s="100">
        <f t="shared" si="700"/>
        <v>0</v>
      </c>
      <c r="HA420" s="103">
        <f t="shared" si="701"/>
        <v>0</v>
      </c>
      <c r="HB420" s="103">
        <f t="shared" si="702"/>
        <v>0</v>
      </c>
      <c r="HC420" s="103"/>
      <c r="HD420" s="149">
        <f t="shared" si="578"/>
        <v>0</v>
      </c>
      <c r="HE420" s="103">
        <v>0</v>
      </c>
      <c r="HF420" s="104">
        <v>0</v>
      </c>
      <c r="HG420" s="108"/>
      <c r="HH420" s="104"/>
      <c r="HI420" s="108"/>
      <c r="HJ420" s="104"/>
      <c r="HK420" s="108"/>
      <c r="HL420" s="104"/>
      <c r="HM420" s="108"/>
      <c r="HN420" s="104"/>
      <c r="HO420" s="108"/>
      <c r="HP420" s="104"/>
      <c r="HQ420" s="108"/>
      <c r="HR420" s="104"/>
      <c r="HS420" s="108"/>
      <c r="HT420" s="104"/>
      <c r="HU420" s="108"/>
      <c r="HV420" s="104"/>
      <c r="HW420" s="108"/>
      <c r="HX420" s="104"/>
      <c r="HY420" s="108"/>
      <c r="HZ420" s="104"/>
      <c r="IA420" s="108"/>
      <c r="IB420" s="103"/>
      <c r="IC420" s="96">
        <f t="shared" si="703"/>
        <v>0</v>
      </c>
      <c r="ID420" s="97">
        <f t="shared" si="704"/>
        <v>0</v>
      </c>
      <c r="IE420" s="97">
        <f t="shared" si="705"/>
        <v>0</v>
      </c>
      <c r="IF420" s="97"/>
      <c r="IG420" s="139">
        <f t="shared" si="582"/>
        <v>0</v>
      </c>
      <c r="IH420" s="111">
        <v>0</v>
      </c>
      <c r="II420" s="110">
        <v>0</v>
      </c>
      <c r="IJ420" s="109"/>
      <c r="IK420" s="110"/>
      <c r="IL420" s="109"/>
      <c r="IM420" s="110"/>
      <c r="IN420" s="109"/>
      <c r="IO420" s="110"/>
      <c r="IP420" s="109"/>
      <c r="IQ420" s="110"/>
      <c r="IR420" s="109"/>
      <c r="IS420" s="110"/>
      <c r="IT420" s="109"/>
      <c r="IU420" s="110"/>
      <c r="IV420" s="109"/>
      <c r="IW420" s="110"/>
      <c r="IX420" s="111"/>
      <c r="IY420" s="110"/>
      <c r="IZ420" s="111"/>
      <c r="JA420" s="110"/>
      <c r="JB420" s="109"/>
      <c r="JC420" s="110"/>
      <c r="JD420" s="111"/>
      <c r="JE420" s="111"/>
      <c r="JF420" s="96">
        <f t="shared" si="583"/>
        <v>0</v>
      </c>
      <c r="JG420" s="97">
        <f t="shared" si="584"/>
        <v>0</v>
      </c>
      <c r="JH420" s="97">
        <f t="shared" si="585"/>
        <v>0</v>
      </c>
      <c r="JI420" s="97"/>
      <c r="JJ420" s="139">
        <f t="shared" si="586"/>
        <v>0</v>
      </c>
      <c r="JK420" s="109">
        <v>0</v>
      </c>
      <c r="JL420" s="110">
        <v>0</v>
      </c>
      <c r="JM420" s="109"/>
      <c r="JN420" s="110"/>
      <c r="JO420" s="109"/>
      <c r="JP420" s="110"/>
      <c r="JQ420" s="109"/>
      <c r="JR420" s="110"/>
      <c r="JS420" s="109"/>
      <c r="JT420" s="110"/>
      <c r="JU420" s="111"/>
      <c r="JV420" s="110"/>
      <c r="JW420" s="109"/>
      <c r="JX420" s="111"/>
      <c r="JY420" s="109"/>
      <c r="JZ420" s="110"/>
      <c r="KA420" s="111"/>
      <c r="KB420" s="110"/>
      <c r="KC420" s="111"/>
      <c r="KD420" s="110"/>
      <c r="KE420" s="111"/>
      <c r="KF420" s="110"/>
      <c r="KG420" s="111"/>
      <c r="KH420" s="110"/>
      <c r="KI420" s="96">
        <f t="shared" si="587"/>
        <v>0</v>
      </c>
      <c r="KJ420" s="97">
        <f t="shared" si="588"/>
        <v>0</v>
      </c>
      <c r="KK420" s="97">
        <v>6.9999135963848122E-3</v>
      </c>
      <c r="KL420" s="139">
        <f t="shared" si="589"/>
        <v>0</v>
      </c>
      <c r="KM420" s="103">
        <v>0</v>
      </c>
      <c r="KN420" s="104">
        <v>0</v>
      </c>
      <c r="KO420" s="108"/>
      <c r="KP420" s="104"/>
      <c r="KQ420" s="108"/>
      <c r="KR420" s="104"/>
      <c r="KS420" s="108"/>
      <c r="KT420" s="104"/>
      <c r="KU420" s="108"/>
      <c r="KV420" s="104"/>
      <c r="KW420" s="108"/>
      <c r="KX420" s="104"/>
      <c r="KY420" s="108"/>
      <c r="KZ420" s="104"/>
      <c r="LA420" s="108"/>
      <c r="LB420" s="104"/>
      <c r="LC420" s="108"/>
      <c r="LD420" s="103"/>
      <c r="LE420" s="108"/>
      <c r="LF420" s="104"/>
      <c r="LG420" s="108"/>
      <c r="LH420" s="104"/>
      <c r="LI420" s="108"/>
      <c r="LJ420" s="104"/>
      <c r="LK420" s="100">
        <f t="shared" si="706"/>
        <v>0</v>
      </c>
      <c r="LL420" s="104">
        <f t="shared" si="707"/>
        <v>0</v>
      </c>
      <c r="LM420" s="108">
        <v>0</v>
      </c>
      <c r="LN420" s="104">
        <v>0</v>
      </c>
      <c r="LO420" s="108"/>
      <c r="LP420" s="104"/>
      <c r="LQ420" s="108"/>
      <c r="LR420" s="104"/>
      <c r="LS420" s="108"/>
      <c r="LT420" s="104"/>
      <c r="LU420" s="108"/>
      <c r="LV420" s="104"/>
      <c r="LW420" s="103"/>
      <c r="LX420" s="104"/>
      <c r="LY420" s="103"/>
      <c r="LZ420" s="103"/>
      <c r="MA420" s="108"/>
      <c r="MB420" s="104"/>
      <c r="MC420" s="103"/>
      <c r="MD420" s="104"/>
      <c r="ME420" s="103"/>
      <c r="MF420" s="104"/>
      <c r="MG420" s="103"/>
      <c r="MH420" s="104"/>
      <c r="MI420" s="103"/>
      <c r="MJ420" s="104"/>
      <c r="MK420" s="102">
        <f t="shared" si="708"/>
        <v>0</v>
      </c>
      <c r="ML420" s="104">
        <f t="shared" si="709"/>
        <v>0</v>
      </c>
      <c r="MM420" s="108">
        <v>0</v>
      </c>
      <c r="MN420" s="104">
        <v>0</v>
      </c>
      <c r="MO420" s="108"/>
      <c r="MP420" s="104"/>
      <c r="MQ420" s="108"/>
      <c r="MR420" s="104"/>
      <c r="MS420" s="108"/>
      <c r="MT420" s="104"/>
      <c r="MU420" s="108"/>
      <c r="MV420" s="104"/>
      <c r="MW420" s="108"/>
      <c r="MX420" s="104"/>
      <c r="MY420" s="108"/>
      <c r="MZ420" s="104"/>
      <c r="NA420" s="108"/>
      <c r="NB420" s="104"/>
      <c r="NC420" s="108"/>
      <c r="ND420" s="104"/>
      <c r="NE420" s="108"/>
      <c r="NF420" s="104"/>
      <c r="NG420" s="108"/>
      <c r="NH420" s="104"/>
      <c r="NI420" s="108"/>
      <c r="NJ420" s="104"/>
      <c r="NK420" s="100">
        <f t="shared" si="594"/>
        <v>0</v>
      </c>
      <c r="NL420" s="104">
        <f t="shared" si="595"/>
        <v>0</v>
      </c>
      <c r="NM420" s="109">
        <f t="shared" si="596"/>
        <v>0</v>
      </c>
      <c r="NN420" s="110">
        <f t="shared" si="597"/>
        <v>0</v>
      </c>
      <c r="NO420" s="109">
        <f t="shared" si="598"/>
        <v>0</v>
      </c>
      <c r="NP420" s="110">
        <f t="shared" si="599"/>
        <v>0</v>
      </c>
      <c r="NQ420" s="109">
        <f t="shared" si="600"/>
        <v>0</v>
      </c>
      <c r="NR420" s="110">
        <f t="shared" si="601"/>
        <v>0</v>
      </c>
      <c r="NS420" s="109">
        <f t="shared" si="602"/>
        <v>0</v>
      </c>
      <c r="NT420" s="110">
        <f t="shared" si="603"/>
        <v>0</v>
      </c>
      <c r="NU420" s="109">
        <f t="shared" si="604"/>
        <v>0</v>
      </c>
      <c r="NV420" s="110">
        <f t="shared" si="605"/>
        <v>0</v>
      </c>
      <c r="NW420" s="109">
        <f t="shared" si="606"/>
        <v>0</v>
      </c>
      <c r="NX420" s="110">
        <f t="shared" si="607"/>
        <v>0</v>
      </c>
      <c r="NY420" s="109">
        <f t="shared" si="608"/>
        <v>0</v>
      </c>
      <c r="NZ420" s="110">
        <f t="shared" si="609"/>
        <v>0</v>
      </c>
      <c r="OA420" s="109">
        <f t="shared" si="610"/>
        <v>0</v>
      </c>
      <c r="OB420" s="110">
        <f t="shared" si="611"/>
        <v>0</v>
      </c>
      <c r="OC420" s="111">
        <f t="shared" si="612"/>
        <v>0</v>
      </c>
      <c r="OD420" s="110">
        <f t="shared" si="613"/>
        <v>0</v>
      </c>
      <c r="OE420" s="111">
        <f t="shared" si="614"/>
        <v>0</v>
      </c>
      <c r="OF420" s="110">
        <f t="shared" si="615"/>
        <v>0</v>
      </c>
      <c r="OG420" s="109">
        <f t="shared" si="616"/>
        <v>0</v>
      </c>
      <c r="OH420" s="110">
        <f t="shared" si="617"/>
        <v>0</v>
      </c>
      <c r="OI420" s="111">
        <f t="shared" si="618"/>
        <v>0</v>
      </c>
      <c r="OJ420" s="111">
        <f t="shared" si="619"/>
        <v>0</v>
      </c>
      <c r="OK420" s="96">
        <f t="shared" si="620"/>
        <v>0</v>
      </c>
      <c r="OL420" s="97">
        <f t="shared" si="621"/>
        <v>0</v>
      </c>
      <c r="OM420" s="97">
        <v>0</v>
      </c>
      <c r="ON420" s="139">
        <f t="shared" si="622"/>
        <v>0</v>
      </c>
      <c r="OO420" s="111">
        <v>0</v>
      </c>
      <c r="OP420" s="110">
        <v>0</v>
      </c>
      <c r="OQ420" s="109"/>
      <c r="OR420" s="110"/>
      <c r="OS420" s="109"/>
      <c r="OT420" s="110"/>
      <c r="OU420" s="109"/>
      <c r="OV420" s="110"/>
      <c r="OW420" s="109"/>
      <c r="OX420" s="110"/>
      <c r="OY420" s="109"/>
      <c r="OZ420" s="110"/>
      <c r="PA420" s="109"/>
      <c r="PB420" s="110"/>
      <c r="PC420" s="109"/>
      <c r="PD420" s="110"/>
      <c r="PE420" s="111"/>
      <c r="PF420" s="110"/>
      <c r="PG420" s="111"/>
      <c r="PH420" s="110"/>
      <c r="PI420" s="109"/>
      <c r="PJ420" s="110"/>
      <c r="PK420" s="111"/>
      <c r="PL420" s="110"/>
      <c r="PM420" s="96">
        <f t="shared" si="623"/>
        <v>0</v>
      </c>
      <c r="PN420" s="97">
        <f t="shared" si="624"/>
        <v>0</v>
      </c>
      <c r="PO420" s="97">
        <f t="shared" si="625"/>
        <v>0</v>
      </c>
      <c r="PP420" s="109">
        <v>0</v>
      </c>
      <c r="PQ420" s="111"/>
      <c r="PR420" s="111"/>
      <c r="PS420" s="111"/>
      <c r="PT420" s="111"/>
      <c r="PU420" s="111"/>
      <c r="PV420" s="111"/>
      <c r="PW420" s="111"/>
      <c r="PX420" s="111"/>
      <c r="PY420" s="111"/>
      <c r="PZ420" s="111"/>
      <c r="QA420" s="110"/>
      <c r="QB420" s="98">
        <f t="shared" si="626"/>
        <v>0</v>
      </c>
      <c r="QC420" s="105">
        <f t="shared" si="627"/>
        <v>0</v>
      </c>
      <c r="QD420" s="106"/>
      <c r="QE420" s="113">
        <f t="shared" si="684"/>
        <v>0</v>
      </c>
      <c r="QF420" s="108">
        <v>0</v>
      </c>
      <c r="QG420" s="103"/>
      <c r="QH420" s="103"/>
      <c r="QI420" s="103"/>
      <c r="QJ420" s="103"/>
      <c r="QK420" s="103"/>
      <c r="QL420" s="103"/>
      <c r="QM420" s="103"/>
      <c r="QN420" s="103"/>
      <c r="QO420" s="103"/>
      <c r="QP420" s="103"/>
      <c r="QQ420" s="104"/>
      <c r="QR420" s="117">
        <f t="shared" si="629"/>
        <v>0</v>
      </c>
      <c r="QS420" s="158"/>
    </row>
    <row r="421" spans="1:461" s="88" customFormat="1" ht="9" customHeight="1" x14ac:dyDescent="0.25">
      <c r="A421" s="91" t="s">
        <v>36</v>
      </c>
      <c r="B421" s="92" t="s">
        <v>37</v>
      </c>
      <c r="C421" s="91">
        <v>406</v>
      </c>
      <c r="D421" s="91" t="s">
        <v>344</v>
      </c>
      <c r="E421" s="91" t="s">
        <v>36</v>
      </c>
      <c r="F421" s="92" t="s">
        <v>37</v>
      </c>
      <c r="G421" s="92" t="s">
        <v>644</v>
      </c>
      <c r="H421" s="155">
        <v>26496</v>
      </c>
      <c r="I421" s="92" t="s">
        <v>860</v>
      </c>
      <c r="J421" s="93">
        <v>0</v>
      </c>
      <c r="K421" s="94">
        <v>0</v>
      </c>
      <c r="L421" s="93"/>
      <c r="M421" s="94"/>
      <c r="N421" s="93"/>
      <c r="O421" s="94"/>
      <c r="P421" s="93"/>
      <c r="Q421" s="94"/>
      <c r="R421" s="93"/>
      <c r="S421" s="94"/>
      <c r="T421" s="93"/>
      <c r="U421" s="94"/>
      <c r="V421" s="93"/>
      <c r="W421" s="94"/>
      <c r="X421" s="93"/>
      <c r="Y421" s="94"/>
      <c r="Z421" s="95"/>
      <c r="AA421" s="95"/>
      <c r="AB421" s="93"/>
      <c r="AC421" s="94"/>
      <c r="AD421" s="93"/>
      <c r="AE421" s="94"/>
      <c r="AF421" s="93"/>
      <c r="AG421" s="95"/>
      <c r="AH421" s="96">
        <f t="shared" si="553"/>
        <v>0</v>
      </c>
      <c r="AI421" s="97">
        <f t="shared" si="554"/>
        <v>0</v>
      </c>
      <c r="AJ421" s="97">
        <f t="shared" si="552"/>
        <v>0</v>
      </c>
      <c r="AK421" s="97"/>
      <c r="AL421" s="139">
        <f t="shared" si="555"/>
        <v>0</v>
      </c>
      <c r="AM421" s="95">
        <v>0</v>
      </c>
      <c r="AN421" s="94">
        <v>0</v>
      </c>
      <c r="AO421" s="93"/>
      <c r="AP421" s="94"/>
      <c r="AQ421" s="93"/>
      <c r="AR421" s="94"/>
      <c r="AS421" s="93"/>
      <c r="AT421" s="94"/>
      <c r="AU421" s="93"/>
      <c r="AV421" s="94"/>
      <c r="AW421" s="93"/>
      <c r="AX421" s="94"/>
      <c r="AY421" s="93"/>
      <c r="AZ421" s="95"/>
      <c r="BA421" s="93"/>
      <c r="BB421" s="95"/>
      <c r="BC421" s="93"/>
      <c r="BD421" s="94"/>
      <c r="BE421" s="95"/>
      <c r="BF421" s="95"/>
      <c r="BG421" s="93"/>
      <c r="BH421" s="94"/>
      <c r="BI421" s="93"/>
      <c r="BJ421" s="94"/>
      <c r="BK421" s="96">
        <f t="shared" ref="BK421:BK423" si="712">SUM(AM421,AO421,AQ421,AS421,AU421,AW421,AY421,BA421,BC421,BE421,BG421,BI421)</f>
        <v>0</v>
      </c>
      <c r="BL421" s="97">
        <f t="shared" ref="BL421:BL423" si="713">SUM(AN421,AP421,AR421,AT421,AV421,AX421,AZ421,BB421,BD421,BF421,BH421,BJ421)</f>
        <v>0</v>
      </c>
      <c r="BM421" s="97">
        <f t="shared" ref="BM421:BM423" si="714">(BK421+BL421)/13</f>
        <v>0</v>
      </c>
      <c r="BN421" s="97"/>
      <c r="BO421" s="139">
        <f t="shared" si="559"/>
        <v>0</v>
      </c>
      <c r="BP421" s="111">
        <v>0</v>
      </c>
      <c r="BQ421" s="110">
        <v>0</v>
      </c>
      <c r="BR421" s="109"/>
      <c r="BS421" s="110"/>
      <c r="BT421" s="109"/>
      <c r="BU421" s="110"/>
      <c r="BV421" s="109"/>
      <c r="BW421" s="110"/>
      <c r="BX421" s="109"/>
      <c r="BY421" s="110"/>
      <c r="BZ421" s="109"/>
      <c r="CA421" s="110"/>
      <c r="CB421" s="111"/>
      <c r="CC421" s="111"/>
      <c r="CD421" s="109"/>
      <c r="CE421" s="110"/>
      <c r="CF421" s="109"/>
      <c r="CG421" s="111"/>
      <c r="CH421" s="109"/>
      <c r="CI421" s="110"/>
      <c r="CJ421" s="109"/>
      <c r="CK421" s="110"/>
      <c r="CL421" s="111"/>
      <c r="CM421" s="111"/>
      <c r="CN421" s="96">
        <f t="shared" si="688"/>
        <v>0</v>
      </c>
      <c r="CO421" s="97">
        <f t="shared" ref="CO421:CO426" si="715">SUM(BQ421,BS421,BU421,BW421,BY421,CA421,CC421,CE421,CG421,CI421,CK421,CM421)</f>
        <v>0</v>
      </c>
      <c r="CP421" s="97">
        <f t="shared" ref="CP421:CP426" si="716">(CN421+CO421)/4</f>
        <v>0</v>
      </c>
      <c r="CQ421" s="97"/>
      <c r="CR421" s="139">
        <f t="shared" si="563"/>
        <v>0</v>
      </c>
      <c r="CS421" s="111">
        <v>0</v>
      </c>
      <c r="CT421" s="110">
        <v>0</v>
      </c>
      <c r="CU421" s="109"/>
      <c r="CV421" s="110"/>
      <c r="CW421" s="109"/>
      <c r="CX421" s="110"/>
      <c r="CY421" s="109"/>
      <c r="CZ421" s="110"/>
      <c r="DA421" s="109"/>
      <c r="DB421" s="110"/>
      <c r="DC421" s="109"/>
      <c r="DD421" s="110"/>
      <c r="DE421" s="109"/>
      <c r="DF421" s="110"/>
      <c r="DG421" s="109"/>
      <c r="DH421" s="110"/>
      <c r="DI421" s="111"/>
      <c r="DJ421" s="111"/>
      <c r="DK421" s="109"/>
      <c r="DL421" s="111"/>
      <c r="DM421" s="109"/>
      <c r="DN421" s="110"/>
      <c r="DO421" s="111"/>
      <c r="DP421" s="111"/>
      <c r="DQ421" s="96">
        <f t="shared" ref="DQ421:DQ423" si="717">SUM(CS421,CU421,CW421,CY421,DA421,DC421,DE421,DG421,DI421,DK421,DM421,DO421)</f>
        <v>0</v>
      </c>
      <c r="DR421" s="97">
        <f t="shared" ref="DR421:DR423" si="718">SUM(CT421,CV421,CX421,CZ421,DB421,DD421,DF421,DH421,DJ421,DL421,DN421,DP421)</f>
        <v>0</v>
      </c>
      <c r="DS421" s="97">
        <f t="shared" ref="DS421:DS423" si="719">(DQ421+DR421)/12</f>
        <v>0</v>
      </c>
      <c r="DT421" s="97"/>
      <c r="DU421" s="139">
        <f t="shared" si="567"/>
        <v>0</v>
      </c>
      <c r="DV421" s="111">
        <v>0</v>
      </c>
      <c r="DW421" s="110">
        <v>0</v>
      </c>
      <c r="DX421" s="111"/>
      <c r="DY421" s="110"/>
      <c r="DZ421" s="111"/>
      <c r="EA421" s="110"/>
      <c r="EB421" s="111"/>
      <c r="EC421" s="110"/>
      <c r="ED421" s="109"/>
      <c r="EE421" s="110"/>
      <c r="EF421" s="109"/>
      <c r="EG421" s="110"/>
      <c r="EH421" s="109"/>
      <c r="EI421" s="111"/>
      <c r="EJ421" s="109"/>
      <c r="EK421" s="111"/>
      <c r="EL421" s="109"/>
      <c r="EM421" s="110"/>
      <c r="EN421" s="111"/>
      <c r="EO421" s="110"/>
      <c r="EP421" s="111"/>
      <c r="EQ421" s="110"/>
      <c r="ER421" s="111"/>
      <c r="ES421" s="111"/>
      <c r="ET421" s="96">
        <f t="shared" ref="ET421:ET426" si="720">SUM(DV421,DX421,DZ421,EB421,ED421,EF421,EH421,EJ421,EL421,EN421,EP421,ER421)</f>
        <v>0</v>
      </c>
      <c r="EU421" s="97">
        <f t="shared" ref="EU421:EU426" si="721">SUM(DW421,DY421,EA421,EC421,EE421,EG421,EI421,EK421,EM421,EO421,EQ421,ES421)</f>
        <v>0</v>
      </c>
      <c r="EV421" s="97">
        <f t="shared" ref="EV421:EV426" si="722">(ET421+EU421)</f>
        <v>0</v>
      </c>
      <c r="EW421" s="97"/>
      <c r="EX421" s="139">
        <f t="shared" si="571"/>
        <v>0</v>
      </c>
      <c r="EY421" s="103">
        <v>0</v>
      </c>
      <c r="EZ421" s="104">
        <v>0</v>
      </c>
      <c r="FA421" s="103"/>
      <c r="FB421" s="104"/>
      <c r="FC421" s="103"/>
      <c r="FD421" s="104"/>
      <c r="FE421" s="103"/>
      <c r="FF421" s="104"/>
      <c r="FG421" s="108"/>
      <c r="FH421" s="104"/>
      <c r="FI421" s="103"/>
      <c r="FJ421" s="104"/>
      <c r="FK421" s="103"/>
      <c r="FL421" s="103"/>
      <c r="FM421" s="108"/>
      <c r="FN421" s="104"/>
      <c r="FO421" s="103"/>
      <c r="FP421" s="103"/>
      <c r="FQ421" s="108"/>
      <c r="FR421" s="104"/>
      <c r="FS421" s="103"/>
      <c r="FT421" s="104"/>
      <c r="FU421" s="103"/>
      <c r="FV421" s="103"/>
      <c r="FW421" s="100">
        <f t="shared" si="697"/>
        <v>0</v>
      </c>
      <c r="FX421" s="103">
        <f t="shared" si="698"/>
        <v>0</v>
      </c>
      <c r="FY421" s="103">
        <f t="shared" si="699"/>
        <v>0</v>
      </c>
      <c r="FZ421" s="103"/>
      <c r="GA421" s="149">
        <f t="shared" si="575"/>
        <v>0</v>
      </c>
      <c r="GB421" s="103">
        <v>0</v>
      </c>
      <c r="GC421" s="104">
        <v>0</v>
      </c>
      <c r="GD421" s="108"/>
      <c r="GE421" s="104"/>
      <c r="GF421" s="108"/>
      <c r="GG421" s="104"/>
      <c r="GH421" s="108"/>
      <c r="GI421" s="104"/>
      <c r="GJ421" s="108"/>
      <c r="GK421" s="104"/>
      <c r="GL421" s="108"/>
      <c r="GM421" s="104"/>
      <c r="GN421" s="103"/>
      <c r="GO421" s="103"/>
      <c r="GP421" s="108"/>
      <c r="GQ421" s="104"/>
      <c r="GR421" s="103"/>
      <c r="GS421" s="103"/>
      <c r="GT421" s="108"/>
      <c r="GU421" s="104"/>
      <c r="GV421" s="103"/>
      <c r="GW421" s="103"/>
      <c r="GX421" s="108"/>
      <c r="GY421" s="103"/>
      <c r="GZ421" s="100">
        <f t="shared" si="700"/>
        <v>0</v>
      </c>
      <c r="HA421" s="103">
        <f t="shared" si="701"/>
        <v>0</v>
      </c>
      <c r="HB421" s="103">
        <f t="shared" si="702"/>
        <v>0</v>
      </c>
      <c r="HC421" s="103"/>
      <c r="HD421" s="149">
        <f t="shared" si="578"/>
        <v>0</v>
      </c>
      <c r="HE421" s="103">
        <v>0</v>
      </c>
      <c r="HF421" s="104">
        <v>0</v>
      </c>
      <c r="HG421" s="108"/>
      <c r="HH421" s="104"/>
      <c r="HI421" s="108"/>
      <c r="HJ421" s="104"/>
      <c r="HK421" s="108"/>
      <c r="HL421" s="104"/>
      <c r="HM421" s="108"/>
      <c r="HN421" s="104"/>
      <c r="HO421" s="108"/>
      <c r="HP421" s="104"/>
      <c r="HQ421" s="108"/>
      <c r="HR421" s="104"/>
      <c r="HS421" s="108"/>
      <c r="HT421" s="104"/>
      <c r="HU421" s="108"/>
      <c r="HV421" s="104"/>
      <c r="HW421" s="108"/>
      <c r="HX421" s="104"/>
      <c r="HY421" s="108"/>
      <c r="HZ421" s="104"/>
      <c r="IA421" s="108"/>
      <c r="IB421" s="103"/>
      <c r="IC421" s="96">
        <f t="shared" si="703"/>
        <v>0</v>
      </c>
      <c r="ID421" s="97">
        <f t="shared" si="704"/>
        <v>0</v>
      </c>
      <c r="IE421" s="97">
        <f t="shared" si="705"/>
        <v>0</v>
      </c>
      <c r="IF421" s="97"/>
      <c r="IG421" s="139">
        <f t="shared" si="582"/>
        <v>0</v>
      </c>
      <c r="IH421" s="111">
        <v>0</v>
      </c>
      <c r="II421" s="110">
        <v>0</v>
      </c>
      <c r="IJ421" s="109"/>
      <c r="IK421" s="110"/>
      <c r="IL421" s="109"/>
      <c r="IM421" s="110"/>
      <c r="IN421" s="109"/>
      <c r="IO421" s="110"/>
      <c r="IP421" s="109"/>
      <c r="IQ421" s="110"/>
      <c r="IR421" s="109"/>
      <c r="IS421" s="110"/>
      <c r="IT421" s="109"/>
      <c r="IU421" s="110"/>
      <c r="IV421" s="109"/>
      <c r="IW421" s="110"/>
      <c r="IX421" s="111"/>
      <c r="IY421" s="110"/>
      <c r="IZ421" s="111"/>
      <c r="JA421" s="110"/>
      <c r="JB421" s="109"/>
      <c r="JC421" s="110"/>
      <c r="JD421" s="111"/>
      <c r="JE421" s="111"/>
      <c r="JF421" s="96">
        <f t="shared" si="583"/>
        <v>0</v>
      </c>
      <c r="JG421" s="97">
        <f t="shared" si="584"/>
        <v>0</v>
      </c>
      <c r="JH421" s="97">
        <f t="shared" si="585"/>
        <v>0</v>
      </c>
      <c r="JI421" s="97"/>
      <c r="JJ421" s="139">
        <f t="shared" si="586"/>
        <v>0</v>
      </c>
      <c r="JK421" s="109">
        <v>0</v>
      </c>
      <c r="JL421" s="110">
        <v>0</v>
      </c>
      <c r="JM421" s="109"/>
      <c r="JN421" s="110"/>
      <c r="JO421" s="109"/>
      <c r="JP421" s="110"/>
      <c r="JQ421" s="109"/>
      <c r="JR421" s="110"/>
      <c r="JS421" s="109"/>
      <c r="JT421" s="110"/>
      <c r="JU421" s="111"/>
      <c r="JV421" s="110"/>
      <c r="JW421" s="109"/>
      <c r="JX421" s="111"/>
      <c r="JY421" s="109"/>
      <c r="JZ421" s="110"/>
      <c r="KA421" s="111"/>
      <c r="KB421" s="110"/>
      <c r="KC421" s="111"/>
      <c r="KD421" s="110"/>
      <c r="KE421" s="111"/>
      <c r="KF421" s="110"/>
      <c r="KG421" s="111"/>
      <c r="KH421" s="110"/>
      <c r="KI421" s="96">
        <f t="shared" si="587"/>
        <v>0</v>
      </c>
      <c r="KJ421" s="97">
        <f t="shared" si="588"/>
        <v>0</v>
      </c>
      <c r="KK421" s="97">
        <v>9.1843283060800782E-3</v>
      </c>
      <c r="KL421" s="139">
        <f t="shared" si="589"/>
        <v>0</v>
      </c>
      <c r="KM421" s="103">
        <v>0</v>
      </c>
      <c r="KN421" s="104">
        <v>0</v>
      </c>
      <c r="KO421" s="108"/>
      <c r="KP421" s="104"/>
      <c r="KQ421" s="108"/>
      <c r="KR421" s="104"/>
      <c r="KS421" s="108"/>
      <c r="KT421" s="104"/>
      <c r="KU421" s="108"/>
      <c r="KV421" s="104"/>
      <c r="KW421" s="108"/>
      <c r="KX421" s="104"/>
      <c r="KY421" s="108"/>
      <c r="KZ421" s="104"/>
      <c r="LA421" s="108"/>
      <c r="LB421" s="104"/>
      <c r="LC421" s="108"/>
      <c r="LD421" s="103"/>
      <c r="LE421" s="108"/>
      <c r="LF421" s="104"/>
      <c r="LG421" s="108"/>
      <c r="LH421" s="104"/>
      <c r="LI421" s="108"/>
      <c r="LJ421" s="104"/>
      <c r="LK421" s="100">
        <f t="shared" si="706"/>
        <v>0</v>
      </c>
      <c r="LL421" s="104">
        <f t="shared" si="707"/>
        <v>0</v>
      </c>
      <c r="LM421" s="108">
        <v>0</v>
      </c>
      <c r="LN421" s="104">
        <v>0</v>
      </c>
      <c r="LO421" s="108"/>
      <c r="LP421" s="104"/>
      <c r="LQ421" s="108"/>
      <c r="LR421" s="104"/>
      <c r="LS421" s="108"/>
      <c r="LT421" s="104"/>
      <c r="LU421" s="108"/>
      <c r="LV421" s="104"/>
      <c r="LW421" s="103"/>
      <c r="LX421" s="104"/>
      <c r="LY421" s="103"/>
      <c r="LZ421" s="103"/>
      <c r="MA421" s="108"/>
      <c r="MB421" s="104"/>
      <c r="MC421" s="103"/>
      <c r="MD421" s="104"/>
      <c r="ME421" s="103"/>
      <c r="MF421" s="104"/>
      <c r="MG421" s="103"/>
      <c r="MH421" s="104"/>
      <c r="MI421" s="103"/>
      <c r="MJ421" s="104"/>
      <c r="MK421" s="102">
        <f t="shared" si="708"/>
        <v>0</v>
      </c>
      <c r="ML421" s="104">
        <f t="shared" si="709"/>
        <v>0</v>
      </c>
      <c r="MM421" s="108">
        <v>0</v>
      </c>
      <c r="MN421" s="104">
        <v>0</v>
      </c>
      <c r="MO421" s="108"/>
      <c r="MP421" s="104"/>
      <c r="MQ421" s="108"/>
      <c r="MR421" s="104"/>
      <c r="MS421" s="108"/>
      <c r="MT421" s="104"/>
      <c r="MU421" s="108"/>
      <c r="MV421" s="104"/>
      <c r="MW421" s="108"/>
      <c r="MX421" s="104"/>
      <c r="MY421" s="108"/>
      <c r="MZ421" s="104"/>
      <c r="NA421" s="108"/>
      <c r="NB421" s="104"/>
      <c r="NC421" s="108"/>
      <c r="ND421" s="104"/>
      <c r="NE421" s="108"/>
      <c r="NF421" s="104"/>
      <c r="NG421" s="108"/>
      <c r="NH421" s="104"/>
      <c r="NI421" s="108"/>
      <c r="NJ421" s="104"/>
      <c r="NK421" s="100">
        <f t="shared" si="594"/>
        <v>0</v>
      </c>
      <c r="NL421" s="104">
        <f t="shared" si="595"/>
        <v>0</v>
      </c>
      <c r="NM421" s="109">
        <f t="shared" si="596"/>
        <v>0</v>
      </c>
      <c r="NN421" s="110">
        <f t="shared" si="597"/>
        <v>0</v>
      </c>
      <c r="NO421" s="109">
        <f t="shared" si="598"/>
        <v>0</v>
      </c>
      <c r="NP421" s="110">
        <f t="shared" si="599"/>
        <v>0</v>
      </c>
      <c r="NQ421" s="109">
        <f t="shared" si="600"/>
        <v>0</v>
      </c>
      <c r="NR421" s="110">
        <f t="shared" si="601"/>
        <v>0</v>
      </c>
      <c r="NS421" s="109">
        <f t="shared" si="602"/>
        <v>0</v>
      </c>
      <c r="NT421" s="110">
        <f t="shared" si="603"/>
        <v>0</v>
      </c>
      <c r="NU421" s="109">
        <f t="shared" si="604"/>
        <v>0</v>
      </c>
      <c r="NV421" s="110">
        <f t="shared" si="605"/>
        <v>0</v>
      </c>
      <c r="NW421" s="109">
        <f t="shared" si="606"/>
        <v>0</v>
      </c>
      <c r="NX421" s="110">
        <f t="shared" si="607"/>
        <v>0</v>
      </c>
      <c r="NY421" s="109">
        <f t="shared" si="608"/>
        <v>0</v>
      </c>
      <c r="NZ421" s="110">
        <f t="shared" si="609"/>
        <v>0</v>
      </c>
      <c r="OA421" s="109">
        <f t="shared" si="610"/>
        <v>0</v>
      </c>
      <c r="OB421" s="110">
        <f t="shared" si="611"/>
        <v>0</v>
      </c>
      <c r="OC421" s="111">
        <f t="shared" si="612"/>
        <v>0</v>
      </c>
      <c r="OD421" s="110">
        <f t="shared" si="613"/>
        <v>0</v>
      </c>
      <c r="OE421" s="111">
        <f t="shared" si="614"/>
        <v>0</v>
      </c>
      <c r="OF421" s="110">
        <f t="shared" si="615"/>
        <v>0</v>
      </c>
      <c r="OG421" s="109">
        <f t="shared" si="616"/>
        <v>0</v>
      </c>
      <c r="OH421" s="110">
        <f t="shared" si="617"/>
        <v>0</v>
      </c>
      <c r="OI421" s="111">
        <f t="shared" si="618"/>
        <v>0</v>
      </c>
      <c r="OJ421" s="111">
        <f t="shared" si="619"/>
        <v>0</v>
      </c>
      <c r="OK421" s="96">
        <f t="shared" si="620"/>
        <v>0</v>
      </c>
      <c r="OL421" s="97">
        <f t="shared" si="621"/>
        <v>0</v>
      </c>
      <c r="OM421" s="97">
        <v>0</v>
      </c>
      <c r="ON421" s="139">
        <f t="shared" si="622"/>
        <v>0</v>
      </c>
      <c r="OO421" s="111">
        <v>0</v>
      </c>
      <c r="OP421" s="110">
        <v>0</v>
      </c>
      <c r="OQ421" s="109"/>
      <c r="OR421" s="110"/>
      <c r="OS421" s="109"/>
      <c r="OT421" s="110"/>
      <c r="OU421" s="109"/>
      <c r="OV421" s="110"/>
      <c r="OW421" s="109"/>
      <c r="OX421" s="110"/>
      <c r="OY421" s="109"/>
      <c r="OZ421" s="110"/>
      <c r="PA421" s="109"/>
      <c r="PB421" s="110"/>
      <c r="PC421" s="109"/>
      <c r="PD421" s="110"/>
      <c r="PE421" s="111"/>
      <c r="PF421" s="110"/>
      <c r="PG421" s="111"/>
      <c r="PH421" s="110"/>
      <c r="PI421" s="109"/>
      <c r="PJ421" s="110"/>
      <c r="PK421" s="111"/>
      <c r="PL421" s="110"/>
      <c r="PM421" s="96">
        <f t="shared" si="623"/>
        <v>0</v>
      </c>
      <c r="PN421" s="97">
        <f t="shared" si="624"/>
        <v>0</v>
      </c>
      <c r="PO421" s="97">
        <f t="shared" si="625"/>
        <v>0</v>
      </c>
      <c r="PP421" s="109">
        <v>0</v>
      </c>
      <c r="PQ421" s="111"/>
      <c r="PR421" s="111"/>
      <c r="PS421" s="111"/>
      <c r="PT421" s="111"/>
      <c r="PU421" s="111"/>
      <c r="PV421" s="111"/>
      <c r="PW421" s="111"/>
      <c r="PX421" s="111"/>
      <c r="PY421" s="111"/>
      <c r="PZ421" s="111"/>
      <c r="QA421" s="110"/>
      <c r="QB421" s="98">
        <f t="shared" si="626"/>
        <v>0</v>
      </c>
      <c r="QC421" s="105">
        <f t="shared" si="627"/>
        <v>0</v>
      </c>
      <c r="QD421" s="106"/>
      <c r="QE421" s="113">
        <f t="shared" si="684"/>
        <v>0</v>
      </c>
      <c r="QF421" s="108">
        <v>0</v>
      </c>
      <c r="QG421" s="103"/>
      <c r="QH421" s="103"/>
      <c r="QI421" s="103"/>
      <c r="QJ421" s="103"/>
      <c r="QK421" s="103"/>
      <c r="QL421" s="103"/>
      <c r="QM421" s="103"/>
      <c r="QN421" s="103"/>
      <c r="QO421" s="103"/>
      <c r="QP421" s="103"/>
      <c r="QQ421" s="104"/>
      <c r="QR421" s="117">
        <f t="shared" si="629"/>
        <v>0</v>
      </c>
      <c r="QS421" s="158"/>
    </row>
    <row r="422" spans="1:461" s="88" customFormat="1" ht="9" customHeight="1" x14ac:dyDescent="0.25">
      <c r="A422" s="91" t="s">
        <v>116</v>
      </c>
      <c r="B422" s="92" t="s">
        <v>115</v>
      </c>
      <c r="C422" s="91">
        <v>407</v>
      </c>
      <c r="D422" s="91" t="s">
        <v>386</v>
      </c>
      <c r="E422" s="91" t="s">
        <v>116</v>
      </c>
      <c r="F422" s="92" t="s">
        <v>115</v>
      </c>
      <c r="G422" s="92" t="s">
        <v>644</v>
      </c>
      <c r="H422" s="155">
        <v>26611</v>
      </c>
      <c r="I422" s="92" t="s">
        <v>861</v>
      </c>
      <c r="J422" s="93">
        <v>0</v>
      </c>
      <c r="K422" s="94">
        <v>0</v>
      </c>
      <c r="L422" s="93"/>
      <c r="M422" s="94"/>
      <c r="N422" s="93"/>
      <c r="O422" s="94"/>
      <c r="P422" s="93"/>
      <c r="Q422" s="94"/>
      <c r="R422" s="93"/>
      <c r="S422" s="94"/>
      <c r="T422" s="93"/>
      <c r="U422" s="94"/>
      <c r="V422" s="93"/>
      <c r="W422" s="94"/>
      <c r="X422" s="93"/>
      <c r="Y422" s="94"/>
      <c r="Z422" s="95"/>
      <c r="AA422" s="95"/>
      <c r="AB422" s="93"/>
      <c r="AC422" s="94"/>
      <c r="AD422" s="93"/>
      <c r="AE422" s="94"/>
      <c r="AF422" s="93"/>
      <c r="AG422" s="95"/>
      <c r="AH422" s="96">
        <f t="shared" si="553"/>
        <v>0</v>
      </c>
      <c r="AI422" s="97">
        <f t="shared" si="554"/>
        <v>0</v>
      </c>
      <c r="AJ422" s="97">
        <f t="shared" si="552"/>
        <v>0</v>
      </c>
      <c r="AK422" s="97"/>
      <c r="AL422" s="139">
        <f t="shared" si="555"/>
        <v>0</v>
      </c>
      <c r="AM422" s="95">
        <v>0</v>
      </c>
      <c r="AN422" s="94">
        <v>0</v>
      </c>
      <c r="AO422" s="93"/>
      <c r="AP422" s="94"/>
      <c r="AQ422" s="93"/>
      <c r="AR422" s="94"/>
      <c r="AS422" s="93"/>
      <c r="AT422" s="94"/>
      <c r="AU422" s="93"/>
      <c r="AV422" s="94"/>
      <c r="AW422" s="93"/>
      <c r="AX422" s="94"/>
      <c r="AY422" s="93"/>
      <c r="AZ422" s="95"/>
      <c r="BA422" s="93"/>
      <c r="BB422" s="95"/>
      <c r="BC422" s="93"/>
      <c r="BD422" s="94"/>
      <c r="BE422" s="95"/>
      <c r="BF422" s="95"/>
      <c r="BG422" s="93"/>
      <c r="BH422" s="94"/>
      <c r="BI422" s="93"/>
      <c r="BJ422" s="94"/>
      <c r="BK422" s="96">
        <f t="shared" si="712"/>
        <v>0</v>
      </c>
      <c r="BL422" s="97">
        <f t="shared" si="713"/>
        <v>0</v>
      </c>
      <c r="BM422" s="97">
        <f t="shared" si="714"/>
        <v>0</v>
      </c>
      <c r="BN422" s="97"/>
      <c r="BO422" s="139">
        <f t="shared" si="559"/>
        <v>0</v>
      </c>
      <c r="BP422" s="111">
        <v>0</v>
      </c>
      <c r="BQ422" s="110">
        <v>0</v>
      </c>
      <c r="BR422" s="109"/>
      <c r="BS422" s="110"/>
      <c r="BT422" s="109"/>
      <c r="BU422" s="110"/>
      <c r="BV422" s="109"/>
      <c r="BW422" s="110"/>
      <c r="BX422" s="109"/>
      <c r="BY422" s="110"/>
      <c r="BZ422" s="109"/>
      <c r="CA422" s="110"/>
      <c r="CB422" s="111"/>
      <c r="CC422" s="111"/>
      <c r="CD422" s="109"/>
      <c r="CE422" s="110"/>
      <c r="CF422" s="109"/>
      <c r="CG422" s="111"/>
      <c r="CH422" s="109"/>
      <c r="CI422" s="110"/>
      <c r="CJ422" s="109"/>
      <c r="CK422" s="110"/>
      <c r="CL422" s="111"/>
      <c r="CM422" s="111"/>
      <c r="CN422" s="96">
        <f t="shared" si="688"/>
        <v>0</v>
      </c>
      <c r="CO422" s="97">
        <f t="shared" si="715"/>
        <v>0</v>
      </c>
      <c r="CP422" s="97">
        <f t="shared" si="716"/>
        <v>0</v>
      </c>
      <c r="CQ422" s="97"/>
      <c r="CR422" s="139">
        <f t="shared" si="563"/>
        <v>0</v>
      </c>
      <c r="CS422" s="111">
        <v>0</v>
      </c>
      <c r="CT422" s="110">
        <v>0</v>
      </c>
      <c r="CU422" s="109"/>
      <c r="CV422" s="110"/>
      <c r="CW422" s="109"/>
      <c r="CX422" s="110"/>
      <c r="CY422" s="109"/>
      <c r="CZ422" s="110"/>
      <c r="DA422" s="109"/>
      <c r="DB422" s="110"/>
      <c r="DC422" s="109"/>
      <c r="DD422" s="110"/>
      <c r="DE422" s="109"/>
      <c r="DF422" s="110"/>
      <c r="DG422" s="109"/>
      <c r="DH422" s="110"/>
      <c r="DI422" s="111"/>
      <c r="DJ422" s="111"/>
      <c r="DK422" s="109"/>
      <c r="DL422" s="111"/>
      <c r="DM422" s="109"/>
      <c r="DN422" s="110"/>
      <c r="DO422" s="111"/>
      <c r="DP422" s="111"/>
      <c r="DQ422" s="96">
        <f t="shared" si="717"/>
        <v>0</v>
      </c>
      <c r="DR422" s="97">
        <f t="shared" si="718"/>
        <v>0</v>
      </c>
      <c r="DS422" s="97">
        <f t="shared" si="719"/>
        <v>0</v>
      </c>
      <c r="DT422" s="97"/>
      <c r="DU422" s="139">
        <f t="shared" si="567"/>
        <v>0</v>
      </c>
      <c r="DV422" s="111">
        <v>0</v>
      </c>
      <c r="DW422" s="110">
        <v>0</v>
      </c>
      <c r="DX422" s="111"/>
      <c r="DY422" s="110"/>
      <c r="DZ422" s="111"/>
      <c r="EA422" s="110"/>
      <c r="EB422" s="111"/>
      <c r="EC422" s="110"/>
      <c r="ED422" s="109"/>
      <c r="EE422" s="110"/>
      <c r="EF422" s="109"/>
      <c r="EG422" s="110"/>
      <c r="EH422" s="109"/>
      <c r="EI422" s="111"/>
      <c r="EJ422" s="109"/>
      <c r="EK422" s="111"/>
      <c r="EL422" s="109"/>
      <c r="EM422" s="110"/>
      <c r="EN422" s="111"/>
      <c r="EO422" s="110"/>
      <c r="EP422" s="111"/>
      <c r="EQ422" s="110"/>
      <c r="ER422" s="111"/>
      <c r="ES422" s="111"/>
      <c r="ET422" s="96">
        <f t="shared" si="720"/>
        <v>0</v>
      </c>
      <c r="EU422" s="97">
        <f t="shared" si="721"/>
        <v>0</v>
      </c>
      <c r="EV422" s="97">
        <f t="shared" si="722"/>
        <v>0</v>
      </c>
      <c r="EW422" s="97"/>
      <c r="EX422" s="139">
        <f t="shared" si="571"/>
        <v>0</v>
      </c>
      <c r="EY422" s="103">
        <v>0</v>
      </c>
      <c r="EZ422" s="104">
        <v>0</v>
      </c>
      <c r="FA422" s="103"/>
      <c r="FB422" s="104"/>
      <c r="FC422" s="103"/>
      <c r="FD422" s="104"/>
      <c r="FE422" s="103"/>
      <c r="FF422" s="104"/>
      <c r="FG422" s="108"/>
      <c r="FH422" s="104"/>
      <c r="FI422" s="103"/>
      <c r="FJ422" s="104"/>
      <c r="FK422" s="103"/>
      <c r="FL422" s="103"/>
      <c r="FM422" s="108"/>
      <c r="FN422" s="104"/>
      <c r="FO422" s="103"/>
      <c r="FP422" s="103"/>
      <c r="FQ422" s="108"/>
      <c r="FR422" s="104"/>
      <c r="FS422" s="103"/>
      <c r="FT422" s="104"/>
      <c r="FU422" s="103"/>
      <c r="FV422" s="103"/>
      <c r="FW422" s="100">
        <f t="shared" si="697"/>
        <v>0</v>
      </c>
      <c r="FX422" s="103">
        <f t="shared" si="698"/>
        <v>0</v>
      </c>
      <c r="FY422" s="103">
        <f t="shared" si="699"/>
        <v>0</v>
      </c>
      <c r="FZ422" s="103"/>
      <c r="GA422" s="149">
        <f t="shared" si="575"/>
        <v>0</v>
      </c>
      <c r="GB422" s="103">
        <v>0</v>
      </c>
      <c r="GC422" s="104">
        <v>0</v>
      </c>
      <c r="GD422" s="108"/>
      <c r="GE422" s="104"/>
      <c r="GF422" s="108"/>
      <c r="GG422" s="104"/>
      <c r="GH422" s="108"/>
      <c r="GI422" s="104"/>
      <c r="GJ422" s="108"/>
      <c r="GK422" s="104"/>
      <c r="GL422" s="108"/>
      <c r="GM422" s="104"/>
      <c r="GN422" s="103"/>
      <c r="GO422" s="103"/>
      <c r="GP422" s="108"/>
      <c r="GQ422" s="104"/>
      <c r="GR422" s="103"/>
      <c r="GS422" s="103"/>
      <c r="GT422" s="108"/>
      <c r="GU422" s="104"/>
      <c r="GV422" s="103"/>
      <c r="GW422" s="103"/>
      <c r="GX422" s="108"/>
      <c r="GY422" s="103"/>
      <c r="GZ422" s="100">
        <f t="shared" si="700"/>
        <v>0</v>
      </c>
      <c r="HA422" s="103">
        <f t="shared" si="701"/>
        <v>0</v>
      </c>
      <c r="HB422" s="103">
        <f t="shared" si="702"/>
        <v>0</v>
      </c>
      <c r="HC422" s="103"/>
      <c r="HD422" s="149">
        <f t="shared" si="578"/>
        <v>0</v>
      </c>
      <c r="HE422" s="103">
        <v>0</v>
      </c>
      <c r="HF422" s="104">
        <v>0</v>
      </c>
      <c r="HG422" s="108"/>
      <c r="HH422" s="104"/>
      <c r="HI422" s="108"/>
      <c r="HJ422" s="104"/>
      <c r="HK422" s="108"/>
      <c r="HL422" s="104"/>
      <c r="HM422" s="108"/>
      <c r="HN422" s="104"/>
      <c r="HO422" s="108"/>
      <c r="HP422" s="104"/>
      <c r="HQ422" s="108"/>
      <c r="HR422" s="104"/>
      <c r="HS422" s="108"/>
      <c r="HT422" s="104"/>
      <c r="HU422" s="108"/>
      <c r="HV422" s="104"/>
      <c r="HW422" s="108"/>
      <c r="HX422" s="104"/>
      <c r="HY422" s="108"/>
      <c r="HZ422" s="104"/>
      <c r="IA422" s="108"/>
      <c r="IB422" s="103"/>
      <c r="IC422" s="96">
        <f t="shared" si="703"/>
        <v>0</v>
      </c>
      <c r="ID422" s="97">
        <f t="shared" si="704"/>
        <v>0</v>
      </c>
      <c r="IE422" s="97">
        <f t="shared" si="705"/>
        <v>0</v>
      </c>
      <c r="IF422" s="97"/>
      <c r="IG422" s="139">
        <f t="shared" si="582"/>
        <v>0</v>
      </c>
      <c r="IH422" s="111">
        <v>0</v>
      </c>
      <c r="II422" s="110">
        <v>0</v>
      </c>
      <c r="IJ422" s="109"/>
      <c r="IK422" s="110"/>
      <c r="IL422" s="109"/>
      <c r="IM422" s="110"/>
      <c r="IN422" s="109"/>
      <c r="IO422" s="110"/>
      <c r="IP422" s="109"/>
      <c r="IQ422" s="110"/>
      <c r="IR422" s="109"/>
      <c r="IS422" s="110"/>
      <c r="IT422" s="109"/>
      <c r="IU422" s="110"/>
      <c r="IV422" s="109"/>
      <c r="IW422" s="110"/>
      <c r="IX422" s="111"/>
      <c r="IY422" s="110"/>
      <c r="IZ422" s="111"/>
      <c r="JA422" s="110"/>
      <c r="JB422" s="109"/>
      <c r="JC422" s="110"/>
      <c r="JD422" s="111"/>
      <c r="JE422" s="111"/>
      <c r="JF422" s="96">
        <f t="shared" si="583"/>
        <v>0</v>
      </c>
      <c r="JG422" s="97">
        <f t="shared" si="584"/>
        <v>0</v>
      </c>
      <c r="JH422" s="97">
        <f t="shared" si="585"/>
        <v>0</v>
      </c>
      <c r="JI422" s="97"/>
      <c r="JJ422" s="139">
        <f t="shared" si="586"/>
        <v>0</v>
      </c>
      <c r="JK422" s="109">
        <v>0</v>
      </c>
      <c r="JL422" s="110">
        <v>0</v>
      </c>
      <c r="JM422" s="109"/>
      <c r="JN422" s="110"/>
      <c r="JO422" s="109"/>
      <c r="JP422" s="110"/>
      <c r="JQ422" s="109"/>
      <c r="JR422" s="110"/>
      <c r="JS422" s="109"/>
      <c r="JT422" s="110"/>
      <c r="JU422" s="111"/>
      <c r="JV422" s="110"/>
      <c r="JW422" s="109"/>
      <c r="JX422" s="111"/>
      <c r="JY422" s="109"/>
      <c r="JZ422" s="110"/>
      <c r="KA422" s="111"/>
      <c r="KB422" s="110"/>
      <c r="KC422" s="111"/>
      <c r="KD422" s="110"/>
      <c r="KE422" s="111"/>
      <c r="KF422" s="110"/>
      <c r="KG422" s="111"/>
      <c r="KH422" s="110"/>
      <c r="KI422" s="96">
        <f t="shared" si="587"/>
        <v>0</v>
      </c>
      <c r="KJ422" s="97">
        <f t="shared" si="588"/>
        <v>0</v>
      </c>
      <c r="KK422" s="97">
        <v>2.9898611105429827E-3</v>
      </c>
      <c r="KL422" s="139">
        <f t="shared" si="589"/>
        <v>0</v>
      </c>
      <c r="KM422" s="103">
        <v>0</v>
      </c>
      <c r="KN422" s="104">
        <v>0</v>
      </c>
      <c r="KO422" s="108"/>
      <c r="KP422" s="104"/>
      <c r="KQ422" s="108"/>
      <c r="KR422" s="104"/>
      <c r="KS422" s="108"/>
      <c r="KT422" s="104"/>
      <c r="KU422" s="108"/>
      <c r="KV422" s="104"/>
      <c r="KW422" s="108"/>
      <c r="KX422" s="104"/>
      <c r="KY422" s="108"/>
      <c r="KZ422" s="104"/>
      <c r="LA422" s="108"/>
      <c r="LB422" s="104"/>
      <c r="LC422" s="108"/>
      <c r="LD422" s="103"/>
      <c r="LE422" s="108"/>
      <c r="LF422" s="104"/>
      <c r="LG422" s="108"/>
      <c r="LH422" s="104"/>
      <c r="LI422" s="108"/>
      <c r="LJ422" s="104"/>
      <c r="LK422" s="100">
        <f t="shared" si="706"/>
        <v>0</v>
      </c>
      <c r="LL422" s="104">
        <f t="shared" si="707"/>
        <v>0</v>
      </c>
      <c r="LM422" s="108">
        <v>0</v>
      </c>
      <c r="LN422" s="104">
        <v>0</v>
      </c>
      <c r="LO422" s="108"/>
      <c r="LP422" s="104"/>
      <c r="LQ422" s="108"/>
      <c r="LR422" s="104"/>
      <c r="LS422" s="108"/>
      <c r="LT422" s="104"/>
      <c r="LU422" s="108"/>
      <c r="LV422" s="104"/>
      <c r="LW422" s="103"/>
      <c r="LX422" s="104"/>
      <c r="LY422" s="103"/>
      <c r="LZ422" s="103"/>
      <c r="MA422" s="108"/>
      <c r="MB422" s="104"/>
      <c r="MC422" s="103"/>
      <c r="MD422" s="104"/>
      <c r="ME422" s="103"/>
      <c r="MF422" s="104"/>
      <c r="MG422" s="103"/>
      <c r="MH422" s="104"/>
      <c r="MI422" s="103"/>
      <c r="MJ422" s="104"/>
      <c r="MK422" s="102">
        <f t="shared" si="708"/>
        <v>0</v>
      </c>
      <c r="ML422" s="104">
        <f t="shared" si="709"/>
        <v>0</v>
      </c>
      <c r="MM422" s="108">
        <v>0</v>
      </c>
      <c r="MN422" s="104">
        <v>0</v>
      </c>
      <c r="MO422" s="108"/>
      <c r="MP422" s="104"/>
      <c r="MQ422" s="108"/>
      <c r="MR422" s="104"/>
      <c r="MS422" s="108"/>
      <c r="MT422" s="104"/>
      <c r="MU422" s="108"/>
      <c r="MV422" s="104"/>
      <c r="MW422" s="108"/>
      <c r="MX422" s="104"/>
      <c r="MY422" s="108"/>
      <c r="MZ422" s="104"/>
      <c r="NA422" s="108"/>
      <c r="NB422" s="104"/>
      <c r="NC422" s="108"/>
      <c r="ND422" s="104"/>
      <c r="NE422" s="108"/>
      <c r="NF422" s="104"/>
      <c r="NG422" s="108"/>
      <c r="NH422" s="104"/>
      <c r="NI422" s="108"/>
      <c r="NJ422" s="104"/>
      <c r="NK422" s="100">
        <f t="shared" si="594"/>
        <v>0</v>
      </c>
      <c r="NL422" s="104">
        <f t="shared" si="595"/>
        <v>0</v>
      </c>
      <c r="NM422" s="109">
        <f t="shared" si="596"/>
        <v>0</v>
      </c>
      <c r="NN422" s="110">
        <f t="shared" si="597"/>
        <v>0</v>
      </c>
      <c r="NO422" s="109">
        <f t="shared" si="598"/>
        <v>0</v>
      </c>
      <c r="NP422" s="110">
        <f t="shared" si="599"/>
        <v>0</v>
      </c>
      <c r="NQ422" s="109">
        <f t="shared" si="600"/>
        <v>0</v>
      </c>
      <c r="NR422" s="110">
        <f t="shared" si="601"/>
        <v>0</v>
      </c>
      <c r="NS422" s="109">
        <f t="shared" si="602"/>
        <v>0</v>
      </c>
      <c r="NT422" s="110">
        <f t="shared" si="603"/>
        <v>0</v>
      </c>
      <c r="NU422" s="109">
        <f t="shared" si="604"/>
        <v>0</v>
      </c>
      <c r="NV422" s="110">
        <f t="shared" si="605"/>
        <v>0</v>
      </c>
      <c r="NW422" s="109">
        <f t="shared" si="606"/>
        <v>0</v>
      </c>
      <c r="NX422" s="110">
        <f t="shared" si="607"/>
        <v>0</v>
      </c>
      <c r="NY422" s="109">
        <f t="shared" si="608"/>
        <v>0</v>
      </c>
      <c r="NZ422" s="110">
        <f t="shared" si="609"/>
        <v>0</v>
      </c>
      <c r="OA422" s="109">
        <f t="shared" si="610"/>
        <v>0</v>
      </c>
      <c r="OB422" s="110">
        <f t="shared" si="611"/>
        <v>0</v>
      </c>
      <c r="OC422" s="111">
        <f t="shared" si="612"/>
        <v>0</v>
      </c>
      <c r="OD422" s="110">
        <f t="shared" si="613"/>
        <v>0</v>
      </c>
      <c r="OE422" s="111">
        <f t="shared" si="614"/>
        <v>0</v>
      </c>
      <c r="OF422" s="110">
        <f t="shared" si="615"/>
        <v>0</v>
      </c>
      <c r="OG422" s="109">
        <f t="shared" si="616"/>
        <v>0</v>
      </c>
      <c r="OH422" s="110">
        <f t="shared" si="617"/>
        <v>0</v>
      </c>
      <c r="OI422" s="111">
        <f t="shared" si="618"/>
        <v>0</v>
      </c>
      <c r="OJ422" s="111">
        <f t="shared" si="619"/>
        <v>0</v>
      </c>
      <c r="OK422" s="96">
        <f t="shared" si="620"/>
        <v>0</v>
      </c>
      <c r="OL422" s="97">
        <f t="shared" si="621"/>
        <v>0</v>
      </c>
      <c r="OM422" s="97">
        <v>0</v>
      </c>
      <c r="ON422" s="139">
        <f t="shared" si="622"/>
        <v>0</v>
      </c>
      <c r="OO422" s="111">
        <v>0</v>
      </c>
      <c r="OP422" s="110">
        <v>0</v>
      </c>
      <c r="OQ422" s="109"/>
      <c r="OR422" s="110"/>
      <c r="OS422" s="109"/>
      <c r="OT422" s="110"/>
      <c r="OU422" s="109"/>
      <c r="OV422" s="110"/>
      <c r="OW422" s="109"/>
      <c r="OX422" s="110"/>
      <c r="OY422" s="109"/>
      <c r="OZ422" s="110"/>
      <c r="PA422" s="109"/>
      <c r="PB422" s="110"/>
      <c r="PC422" s="109"/>
      <c r="PD422" s="110"/>
      <c r="PE422" s="111"/>
      <c r="PF422" s="110"/>
      <c r="PG422" s="111"/>
      <c r="PH422" s="110"/>
      <c r="PI422" s="109"/>
      <c r="PJ422" s="110"/>
      <c r="PK422" s="111"/>
      <c r="PL422" s="110"/>
      <c r="PM422" s="96">
        <f t="shared" si="623"/>
        <v>0</v>
      </c>
      <c r="PN422" s="97">
        <f t="shared" si="624"/>
        <v>0</v>
      </c>
      <c r="PO422" s="97">
        <f t="shared" si="625"/>
        <v>0</v>
      </c>
      <c r="PP422" s="109">
        <v>0</v>
      </c>
      <c r="PQ422" s="111"/>
      <c r="PR422" s="111"/>
      <c r="PS422" s="111"/>
      <c r="PT422" s="111"/>
      <c r="PU422" s="111"/>
      <c r="PV422" s="111"/>
      <c r="PW422" s="111"/>
      <c r="PX422" s="111"/>
      <c r="PY422" s="111"/>
      <c r="PZ422" s="111"/>
      <c r="QA422" s="110"/>
      <c r="QB422" s="98">
        <f t="shared" si="626"/>
        <v>0</v>
      </c>
      <c r="QC422" s="105">
        <f t="shared" si="627"/>
        <v>0</v>
      </c>
      <c r="QD422" s="106"/>
      <c r="QE422" s="113">
        <f t="shared" si="684"/>
        <v>0</v>
      </c>
      <c r="QF422" s="108">
        <v>0</v>
      </c>
      <c r="QG422" s="103"/>
      <c r="QH422" s="103"/>
      <c r="QI422" s="103"/>
      <c r="QJ422" s="103"/>
      <c r="QK422" s="103"/>
      <c r="QL422" s="103"/>
      <c r="QM422" s="103"/>
      <c r="QN422" s="103"/>
      <c r="QO422" s="103"/>
      <c r="QP422" s="103"/>
      <c r="QQ422" s="104"/>
      <c r="QR422" s="117">
        <f t="shared" si="629"/>
        <v>0</v>
      </c>
      <c r="QS422" s="158"/>
    </row>
    <row r="423" spans="1:461" s="88" customFormat="1" ht="9" customHeight="1" x14ac:dyDescent="0.25">
      <c r="A423" s="91" t="s">
        <v>116</v>
      </c>
      <c r="B423" s="92" t="s">
        <v>206</v>
      </c>
      <c r="C423" s="91">
        <v>407</v>
      </c>
      <c r="D423" s="91" t="s">
        <v>386</v>
      </c>
      <c r="E423" s="91" t="s">
        <v>116</v>
      </c>
      <c r="F423" s="92" t="s">
        <v>210</v>
      </c>
      <c r="G423" s="92" t="s">
        <v>644</v>
      </c>
      <c r="H423" s="155">
        <v>26631</v>
      </c>
      <c r="I423" s="92" t="s">
        <v>862</v>
      </c>
      <c r="J423" s="93">
        <v>0</v>
      </c>
      <c r="K423" s="94">
        <v>0</v>
      </c>
      <c r="L423" s="93"/>
      <c r="M423" s="94"/>
      <c r="N423" s="93"/>
      <c r="O423" s="94"/>
      <c r="P423" s="93"/>
      <c r="Q423" s="94"/>
      <c r="R423" s="93"/>
      <c r="S423" s="94"/>
      <c r="T423" s="93"/>
      <c r="U423" s="94"/>
      <c r="V423" s="93"/>
      <c r="W423" s="94"/>
      <c r="X423" s="93"/>
      <c r="Y423" s="94"/>
      <c r="Z423" s="95"/>
      <c r="AA423" s="95"/>
      <c r="AB423" s="93"/>
      <c r="AC423" s="94"/>
      <c r="AD423" s="93"/>
      <c r="AE423" s="94"/>
      <c r="AF423" s="93"/>
      <c r="AG423" s="95"/>
      <c r="AH423" s="96">
        <f t="shared" si="553"/>
        <v>0</v>
      </c>
      <c r="AI423" s="97">
        <f t="shared" si="554"/>
        <v>0</v>
      </c>
      <c r="AJ423" s="97">
        <f t="shared" si="552"/>
        <v>0</v>
      </c>
      <c r="AK423" s="97"/>
      <c r="AL423" s="139">
        <f t="shared" si="555"/>
        <v>0</v>
      </c>
      <c r="AM423" s="95">
        <v>0</v>
      </c>
      <c r="AN423" s="94">
        <v>0</v>
      </c>
      <c r="AO423" s="93"/>
      <c r="AP423" s="94"/>
      <c r="AQ423" s="93"/>
      <c r="AR423" s="94"/>
      <c r="AS423" s="93"/>
      <c r="AT423" s="94"/>
      <c r="AU423" s="93"/>
      <c r="AV423" s="94"/>
      <c r="AW423" s="93"/>
      <c r="AX423" s="94"/>
      <c r="AY423" s="93"/>
      <c r="AZ423" s="95"/>
      <c r="BA423" s="93"/>
      <c r="BB423" s="95"/>
      <c r="BC423" s="93"/>
      <c r="BD423" s="94"/>
      <c r="BE423" s="95"/>
      <c r="BF423" s="95"/>
      <c r="BG423" s="93"/>
      <c r="BH423" s="94"/>
      <c r="BI423" s="93"/>
      <c r="BJ423" s="94"/>
      <c r="BK423" s="96">
        <f t="shared" si="712"/>
        <v>0</v>
      </c>
      <c r="BL423" s="97">
        <f t="shared" si="713"/>
        <v>0</v>
      </c>
      <c r="BM423" s="97">
        <f t="shared" si="714"/>
        <v>0</v>
      </c>
      <c r="BN423" s="97"/>
      <c r="BO423" s="139">
        <f t="shared" si="559"/>
        <v>0</v>
      </c>
      <c r="BP423" s="111">
        <v>0</v>
      </c>
      <c r="BQ423" s="110">
        <v>0</v>
      </c>
      <c r="BR423" s="109"/>
      <c r="BS423" s="110"/>
      <c r="BT423" s="109"/>
      <c r="BU423" s="110"/>
      <c r="BV423" s="109"/>
      <c r="BW423" s="110"/>
      <c r="BX423" s="109"/>
      <c r="BY423" s="110"/>
      <c r="BZ423" s="109"/>
      <c r="CA423" s="110"/>
      <c r="CB423" s="111"/>
      <c r="CC423" s="111"/>
      <c r="CD423" s="109"/>
      <c r="CE423" s="110"/>
      <c r="CF423" s="109"/>
      <c r="CG423" s="111"/>
      <c r="CH423" s="109"/>
      <c r="CI423" s="110"/>
      <c r="CJ423" s="109"/>
      <c r="CK423" s="110"/>
      <c r="CL423" s="111"/>
      <c r="CM423" s="111"/>
      <c r="CN423" s="96">
        <f t="shared" si="688"/>
        <v>0</v>
      </c>
      <c r="CO423" s="97">
        <f t="shared" si="715"/>
        <v>0</v>
      </c>
      <c r="CP423" s="97">
        <f t="shared" si="716"/>
        <v>0</v>
      </c>
      <c r="CQ423" s="97"/>
      <c r="CR423" s="139">
        <f t="shared" si="563"/>
        <v>0</v>
      </c>
      <c r="CS423" s="111">
        <v>0</v>
      </c>
      <c r="CT423" s="110">
        <v>0</v>
      </c>
      <c r="CU423" s="109"/>
      <c r="CV423" s="110"/>
      <c r="CW423" s="109"/>
      <c r="CX423" s="110"/>
      <c r="CY423" s="109"/>
      <c r="CZ423" s="110"/>
      <c r="DA423" s="109"/>
      <c r="DB423" s="110"/>
      <c r="DC423" s="109"/>
      <c r="DD423" s="110"/>
      <c r="DE423" s="109"/>
      <c r="DF423" s="110"/>
      <c r="DG423" s="109"/>
      <c r="DH423" s="110"/>
      <c r="DI423" s="111"/>
      <c r="DJ423" s="111"/>
      <c r="DK423" s="109"/>
      <c r="DL423" s="111"/>
      <c r="DM423" s="109"/>
      <c r="DN423" s="110"/>
      <c r="DO423" s="111"/>
      <c r="DP423" s="111"/>
      <c r="DQ423" s="96">
        <f t="shared" si="717"/>
        <v>0</v>
      </c>
      <c r="DR423" s="97">
        <f t="shared" si="718"/>
        <v>0</v>
      </c>
      <c r="DS423" s="97">
        <f t="shared" si="719"/>
        <v>0</v>
      </c>
      <c r="DT423" s="97"/>
      <c r="DU423" s="139">
        <f t="shared" si="567"/>
        <v>0</v>
      </c>
      <c r="DV423" s="111">
        <v>0</v>
      </c>
      <c r="DW423" s="110">
        <v>0</v>
      </c>
      <c r="DX423" s="111"/>
      <c r="DY423" s="110"/>
      <c r="DZ423" s="111"/>
      <c r="EA423" s="110"/>
      <c r="EB423" s="111"/>
      <c r="EC423" s="110"/>
      <c r="ED423" s="109"/>
      <c r="EE423" s="110"/>
      <c r="EF423" s="109"/>
      <c r="EG423" s="110"/>
      <c r="EH423" s="109"/>
      <c r="EI423" s="111"/>
      <c r="EJ423" s="109"/>
      <c r="EK423" s="111"/>
      <c r="EL423" s="109"/>
      <c r="EM423" s="110"/>
      <c r="EN423" s="111"/>
      <c r="EO423" s="110"/>
      <c r="EP423" s="111"/>
      <c r="EQ423" s="110"/>
      <c r="ER423" s="111"/>
      <c r="ES423" s="111"/>
      <c r="ET423" s="96">
        <f t="shared" si="720"/>
        <v>0</v>
      </c>
      <c r="EU423" s="97">
        <f t="shared" si="721"/>
        <v>0</v>
      </c>
      <c r="EV423" s="97">
        <f t="shared" si="722"/>
        <v>0</v>
      </c>
      <c r="EW423" s="97"/>
      <c r="EX423" s="139">
        <f t="shared" si="571"/>
        <v>0</v>
      </c>
      <c r="EY423" s="103">
        <v>0</v>
      </c>
      <c r="EZ423" s="104">
        <v>0</v>
      </c>
      <c r="FA423" s="103"/>
      <c r="FB423" s="104"/>
      <c r="FC423" s="103"/>
      <c r="FD423" s="104"/>
      <c r="FE423" s="103"/>
      <c r="FF423" s="104"/>
      <c r="FG423" s="108"/>
      <c r="FH423" s="104"/>
      <c r="FI423" s="103"/>
      <c r="FJ423" s="104"/>
      <c r="FK423" s="103"/>
      <c r="FL423" s="103"/>
      <c r="FM423" s="108"/>
      <c r="FN423" s="104"/>
      <c r="FO423" s="103"/>
      <c r="FP423" s="103"/>
      <c r="FQ423" s="108"/>
      <c r="FR423" s="104"/>
      <c r="FS423" s="103"/>
      <c r="FT423" s="104"/>
      <c r="FU423" s="103"/>
      <c r="FV423" s="103"/>
      <c r="FW423" s="100">
        <f t="shared" si="697"/>
        <v>0</v>
      </c>
      <c r="FX423" s="103">
        <f t="shared" si="698"/>
        <v>0</v>
      </c>
      <c r="FY423" s="103">
        <f t="shared" si="699"/>
        <v>0</v>
      </c>
      <c r="FZ423" s="103"/>
      <c r="GA423" s="149">
        <f t="shared" si="575"/>
        <v>0</v>
      </c>
      <c r="GB423" s="103">
        <v>0</v>
      </c>
      <c r="GC423" s="104">
        <v>0</v>
      </c>
      <c r="GD423" s="108"/>
      <c r="GE423" s="104"/>
      <c r="GF423" s="108"/>
      <c r="GG423" s="104"/>
      <c r="GH423" s="108"/>
      <c r="GI423" s="104"/>
      <c r="GJ423" s="108"/>
      <c r="GK423" s="104"/>
      <c r="GL423" s="108"/>
      <c r="GM423" s="104"/>
      <c r="GN423" s="103"/>
      <c r="GO423" s="103"/>
      <c r="GP423" s="108"/>
      <c r="GQ423" s="104"/>
      <c r="GR423" s="103"/>
      <c r="GS423" s="103"/>
      <c r="GT423" s="108"/>
      <c r="GU423" s="104"/>
      <c r="GV423" s="103"/>
      <c r="GW423" s="103"/>
      <c r="GX423" s="108"/>
      <c r="GY423" s="103"/>
      <c r="GZ423" s="100">
        <f t="shared" si="700"/>
        <v>0</v>
      </c>
      <c r="HA423" s="103">
        <f t="shared" si="701"/>
        <v>0</v>
      </c>
      <c r="HB423" s="103">
        <f t="shared" si="702"/>
        <v>0</v>
      </c>
      <c r="HC423" s="103"/>
      <c r="HD423" s="149">
        <f t="shared" si="578"/>
        <v>0</v>
      </c>
      <c r="HE423" s="103">
        <v>0</v>
      </c>
      <c r="HF423" s="104">
        <v>0</v>
      </c>
      <c r="HG423" s="108"/>
      <c r="HH423" s="104"/>
      <c r="HI423" s="108"/>
      <c r="HJ423" s="104"/>
      <c r="HK423" s="108"/>
      <c r="HL423" s="104"/>
      <c r="HM423" s="108"/>
      <c r="HN423" s="104"/>
      <c r="HO423" s="108"/>
      <c r="HP423" s="104"/>
      <c r="HQ423" s="108"/>
      <c r="HR423" s="104"/>
      <c r="HS423" s="108"/>
      <c r="HT423" s="104"/>
      <c r="HU423" s="108"/>
      <c r="HV423" s="104"/>
      <c r="HW423" s="108"/>
      <c r="HX423" s="104"/>
      <c r="HY423" s="108"/>
      <c r="HZ423" s="104"/>
      <c r="IA423" s="108"/>
      <c r="IB423" s="103"/>
      <c r="IC423" s="96">
        <f t="shared" si="703"/>
        <v>0</v>
      </c>
      <c r="ID423" s="97">
        <f t="shared" si="704"/>
        <v>0</v>
      </c>
      <c r="IE423" s="97">
        <f t="shared" si="705"/>
        <v>0</v>
      </c>
      <c r="IF423" s="97"/>
      <c r="IG423" s="139">
        <f t="shared" si="582"/>
        <v>0</v>
      </c>
      <c r="IH423" s="111">
        <v>0</v>
      </c>
      <c r="II423" s="110">
        <v>0</v>
      </c>
      <c r="IJ423" s="109"/>
      <c r="IK423" s="110"/>
      <c r="IL423" s="109"/>
      <c r="IM423" s="110"/>
      <c r="IN423" s="109"/>
      <c r="IO423" s="110"/>
      <c r="IP423" s="109"/>
      <c r="IQ423" s="110"/>
      <c r="IR423" s="109"/>
      <c r="IS423" s="110"/>
      <c r="IT423" s="109"/>
      <c r="IU423" s="110"/>
      <c r="IV423" s="109"/>
      <c r="IW423" s="110"/>
      <c r="IX423" s="111"/>
      <c r="IY423" s="110"/>
      <c r="IZ423" s="111"/>
      <c r="JA423" s="110"/>
      <c r="JB423" s="109"/>
      <c r="JC423" s="110"/>
      <c r="JD423" s="111"/>
      <c r="JE423" s="111"/>
      <c r="JF423" s="96">
        <f t="shared" si="583"/>
        <v>0</v>
      </c>
      <c r="JG423" s="97">
        <f t="shared" si="584"/>
        <v>0</v>
      </c>
      <c r="JH423" s="97">
        <f t="shared" si="585"/>
        <v>0</v>
      </c>
      <c r="JI423" s="97"/>
      <c r="JJ423" s="139">
        <f t="shared" si="586"/>
        <v>0</v>
      </c>
      <c r="JK423" s="109">
        <v>0</v>
      </c>
      <c r="JL423" s="110">
        <v>0</v>
      </c>
      <c r="JM423" s="109"/>
      <c r="JN423" s="110"/>
      <c r="JO423" s="109"/>
      <c r="JP423" s="110"/>
      <c r="JQ423" s="109"/>
      <c r="JR423" s="110"/>
      <c r="JS423" s="109"/>
      <c r="JT423" s="110"/>
      <c r="JU423" s="111"/>
      <c r="JV423" s="110"/>
      <c r="JW423" s="109"/>
      <c r="JX423" s="111"/>
      <c r="JY423" s="109"/>
      <c r="JZ423" s="110"/>
      <c r="KA423" s="111"/>
      <c r="KB423" s="110"/>
      <c r="KC423" s="111"/>
      <c r="KD423" s="110"/>
      <c r="KE423" s="111"/>
      <c r="KF423" s="110"/>
      <c r="KG423" s="111"/>
      <c r="KH423" s="110"/>
      <c r="KI423" s="96">
        <f t="shared" si="587"/>
        <v>0</v>
      </c>
      <c r="KJ423" s="97">
        <f t="shared" si="588"/>
        <v>0</v>
      </c>
      <c r="KK423" s="97">
        <v>7.4908163898965438E-3</v>
      </c>
      <c r="KL423" s="139">
        <f t="shared" si="589"/>
        <v>0</v>
      </c>
      <c r="KM423" s="103">
        <v>0</v>
      </c>
      <c r="KN423" s="104">
        <v>0</v>
      </c>
      <c r="KO423" s="108"/>
      <c r="KP423" s="104"/>
      <c r="KQ423" s="108"/>
      <c r="KR423" s="104"/>
      <c r="KS423" s="108"/>
      <c r="KT423" s="104"/>
      <c r="KU423" s="108"/>
      <c r="KV423" s="104"/>
      <c r="KW423" s="108"/>
      <c r="KX423" s="104"/>
      <c r="KY423" s="108"/>
      <c r="KZ423" s="104"/>
      <c r="LA423" s="108"/>
      <c r="LB423" s="104"/>
      <c r="LC423" s="108"/>
      <c r="LD423" s="103"/>
      <c r="LE423" s="108"/>
      <c r="LF423" s="104"/>
      <c r="LG423" s="108"/>
      <c r="LH423" s="104"/>
      <c r="LI423" s="108"/>
      <c r="LJ423" s="104"/>
      <c r="LK423" s="100">
        <f t="shared" si="706"/>
        <v>0</v>
      </c>
      <c r="LL423" s="104">
        <f t="shared" si="707"/>
        <v>0</v>
      </c>
      <c r="LM423" s="108">
        <v>0</v>
      </c>
      <c r="LN423" s="104">
        <v>0</v>
      </c>
      <c r="LO423" s="108"/>
      <c r="LP423" s="104"/>
      <c r="LQ423" s="108"/>
      <c r="LR423" s="104"/>
      <c r="LS423" s="108"/>
      <c r="LT423" s="104"/>
      <c r="LU423" s="108"/>
      <c r="LV423" s="104"/>
      <c r="LW423" s="103"/>
      <c r="LX423" s="104"/>
      <c r="LY423" s="103"/>
      <c r="LZ423" s="103"/>
      <c r="MA423" s="108"/>
      <c r="MB423" s="104"/>
      <c r="MC423" s="103"/>
      <c r="MD423" s="104"/>
      <c r="ME423" s="103"/>
      <c r="MF423" s="104"/>
      <c r="MG423" s="103"/>
      <c r="MH423" s="104"/>
      <c r="MI423" s="103"/>
      <c r="MJ423" s="104"/>
      <c r="MK423" s="102">
        <f t="shared" si="708"/>
        <v>0</v>
      </c>
      <c r="ML423" s="104">
        <f t="shared" si="709"/>
        <v>0</v>
      </c>
      <c r="MM423" s="108">
        <v>0</v>
      </c>
      <c r="MN423" s="104">
        <v>0</v>
      </c>
      <c r="MO423" s="108"/>
      <c r="MP423" s="104"/>
      <c r="MQ423" s="108"/>
      <c r="MR423" s="104"/>
      <c r="MS423" s="108"/>
      <c r="MT423" s="104"/>
      <c r="MU423" s="108"/>
      <c r="MV423" s="104"/>
      <c r="MW423" s="108"/>
      <c r="MX423" s="104"/>
      <c r="MY423" s="108"/>
      <c r="MZ423" s="104"/>
      <c r="NA423" s="108"/>
      <c r="NB423" s="104"/>
      <c r="NC423" s="108"/>
      <c r="ND423" s="104"/>
      <c r="NE423" s="108"/>
      <c r="NF423" s="104"/>
      <c r="NG423" s="108"/>
      <c r="NH423" s="104"/>
      <c r="NI423" s="108"/>
      <c r="NJ423" s="104"/>
      <c r="NK423" s="100">
        <f t="shared" si="594"/>
        <v>0</v>
      </c>
      <c r="NL423" s="104">
        <f t="shared" si="595"/>
        <v>0</v>
      </c>
      <c r="NM423" s="109">
        <f t="shared" si="596"/>
        <v>0</v>
      </c>
      <c r="NN423" s="110">
        <f t="shared" si="597"/>
        <v>0</v>
      </c>
      <c r="NO423" s="109">
        <f t="shared" si="598"/>
        <v>0</v>
      </c>
      <c r="NP423" s="110">
        <f t="shared" si="599"/>
        <v>0</v>
      </c>
      <c r="NQ423" s="109">
        <f t="shared" si="600"/>
        <v>0</v>
      </c>
      <c r="NR423" s="110">
        <f t="shared" si="601"/>
        <v>0</v>
      </c>
      <c r="NS423" s="109">
        <f t="shared" si="602"/>
        <v>0</v>
      </c>
      <c r="NT423" s="110">
        <f t="shared" si="603"/>
        <v>0</v>
      </c>
      <c r="NU423" s="109">
        <f t="shared" si="604"/>
        <v>0</v>
      </c>
      <c r="NV423" s="110">
        <f t="shared" si="605"/>
        <v>0</v>
      </c>
      <c r="NW423" s="109">
        <f t="shared" si="606"/>
        <v>0</v>
      </c>
      <c r="NX423" s="110">
        <f t="shared" si="607"/>
        <v>0</v>
      </c>
      <c r="NY423" s="109">
        <f t="shared" si="608"/>
        <v>0</v>
      </c>
      <c r="NZ423" s="110">
        <f t="shared" si="609"/>
        <v>0</v>
      </c>
      <c r="OA423" s="109">
        <f t="shared" si="610"/>
        <v>0</v>
      </c>
      <c r="OB423" s="110">
        <f t="shared" si="611"/>
        <v>0</v>
      </c>
      <c r="OC423" s="111">
        <f t="shared" si="612"/>
        <v>0</v>
      </c>
      <c r="OD423" s="110">
        <f t="shared" si="613"/>
        <v>0</v>
      </c>
      <c r="OE423" s="111">
        <f t="shared" si="614"/>
        <v>0</v>
      </c>
      <c r="OF423" s="110">
        <f t="shared" si="615"/>
        <v>0</v>
      </c>
      <c r="OG423" s="109">
        <f t="shared" si="616"/>
        <v>0</v>
      </c>
      <c r="OH423" s="110">
        <f t="shared" si="617"/>
        <v>0</v>
      </c>
      <c r="OI423" s="111">
        <f t="shared" si="618"/>
        <v>0</v>
      </c>
      <c r="OJ423" s="111">
        <f t="shared" si="619"/>
        <v>0</v>
      </c>
      <c r="OK423" s="96">
        <f t="shared" si="620"/>
        <v>0</v>
      </c>
      <c r="OL423" s="97">
        <f t="shared" si="621"/>
        <v>0</v>
      </c>
      <c r="OM423" s="97">
        <v>0</v>
      </c>
      <c r="ON423" s="139">
        <f t="shared" si="622"/>
        <v>0</v>
      </c>
      <c r="OO423" s="111">
        <v>0</v>
      </c>
      <c r="OP423" s="110">
        <v>0</v>
      </c>
      <c r="OQ423" s="109"/>
      <c r="OR423" s="110"/>
      <c r="OS423" s="109"/>
      <c r="OT423" s="110"/>
      <c r="OU423" s="109"/>
      <c r="OV423" s="110"/>
      <c r="OW423" s="109"/>
      <c r="OX423" s="110"/>
      <c r="OY423" s="109"/>
      <c r="OZ423" s="110"/>
      <c r="PA423" s="109"/>
      <c r="PB423" s="110"/>
      <c r="PC423" s="109"/>
      <c r="PD423" s="110"/>
      <c r="PE423" s="111"/>
      <c r="PF423" s="110"/>
      <c r="PG423" s="111"/>
      <c r="PH423" s="110"/>
      <c r="PI423" s="109"/>
      <c r="PJ423" s="110"/>
      <c r="PK423" s="111"/>
      <c r="PL423" s="110"/>
      <c r="PM423" s="96">
        <f t="shared" si="623"/>
        <v>0</v>
      </c>
      <c r="PN423" s="97">
        <f t="shared" si="624"/>
        <v>0</v>
      </c>
      <c r="PO423" s="97">
        <f t="shared" si="625"/>
        <v>0</v>
      </c>
      <c r="PP423" s="109">
        <v>0</v>
      </c>
      <c r="PQ423" s="111"/>
      <c r="PR423" s="111"/>
      <c r="PS423" s="111"/>
      <c r="PT423" s="111"/>
      <c r="PU423" s="111"/>
      <c r="PV423" s="111"/>
      <c r="PW423" s="111"/>
      <c r="PX423" s="111"/>
      <c r="PY423" s="111"/>
      <c r="PZ423" s="111"/>
      <c r="QA423" s="110"/>
      <c r="QB423" s="98">
        <f t="shared" si="626"/>
        <v>0</v>
      </c>
      <c r="QC423" s="105">
        <f t="shared" si="627"/>
        <v>0</v>
      </c>
      <c r="QD423" s="106"/>
      <c r="QE423" s="113">
        <f t="shared" si="684"/>
        <v>0</v>
      </c>
      <c r="QF423" s="108">
        <v>0</v>
      </c>
      <c r="QG423" s="103"/>
      <c r="QH423" s="103"/>
      <c r="QI423" s="103"/>
      <c r="QJ423" s="103"/>
      <c r="QK423" s="103"/>
      <c r="QL423" s="103"/>
      <c r="QM423" s="103"/>
      <c r="QN423" s="103"/>
      <c r="QO423" s="103"/>
      <c r="QP423" s="103"/>
      <c r="QQ423" s="104"/>
      <c r="QR423" s="117">
        <f t="shared" si="629"/>
        <v>0</v>
      </c>
      <c r="QS423" s="158"/>
    </row>
    <row r="424" spans="1:461" s="88" customFormat="1" ht="9" customHeight="1" x14ac:dyDescent="0.25">
      <c r="A424" s="91" t="s">
        <v>258</v>
      </c>
      <c r="B424" s="92" t="s">
        <v>242</v>
      </c>
      <c r="C424" s="91">
        <v>401</v>
      </c>
      <c r="D424" s="91" t="s">
        <v>242</v>
      </c>
      <c r="E424" s="91" t="s">
        <v>258</v>
      </c>
      <c r="F424" s="92" t="s">
        <v>242</v>
      </c>
      <c r="G424" s="92" t="s">
        <v>644</v>
      </c>
      <c r="H424" s="155">
        <v>26697</v>
      </c>
      <c r="I424" s="92" t="s">
        <v>863</v>
      </c>
      <c r="J424" s="93">
        <v>0</v>
      </c>
      <c r="K424" s="94">
        <v>0</v>
      </c>
      <c r="L424" s="93"/>
      <c r="M424" s="94"/>
      <c r="N424" s="93"/>
      <c r="O424" s="94"/>
      <c r="P424" s="93"/>
      <c r="Q424" s="94"/>
      <c r="R424" s="93"/>
      <c r="S424" s="94"/>
      <c r="T424" s="93"/>
      <c r="U424" s="94"/>
      <c r="V424" s="93"/>
      <c r="W424" s="94"/>
      <c r="X424" s="93"/>
      <c r="Y424" s="94"/>
      <c r="Z424" s="95"/>
      <c r="AA424" s="95"/>
      <c r="AB424" s="93"/>
      <c r="AC424" s="94"/>
      <c r="AD424" s="93"/>
      <c r="AE424" s="94"/>
      <c r="AF424" s="93"/>
      <c r="AG424" s="95"/>
      <c r="AH424" s="96">
        <f t="shared" si="553"/>
        <v>0</v>
      </c>
      <c r="AI424" s="97">
        <f t="shared" si="554"/>
        <v>0</v>
      </c>
      <c r="AJ424" s="97">
        <f t="shared" si="552"/>
        <v>0</v>
      </c>
      <c r="AK424" s="97"/>
      <c r="AL424" s="139">
        <f t="shared" si="555"/>
        <v>0</v>
      </c>
      <c r="AM424" s="95">
        <v>0</v>
      </c>
      <c r="AN424" s="94">
        <v>0</v>
      </c>
      <c r="AO424" s="93"/>
      <c r="AP424" s="94"/>
      <c r="AQ424" s="93"/>
      <c r="AR424" s="94"/>
      <c r="AS424" s="93"/>
      <c r="AT424" s="94"/>
      <c r="AU424" s="93"/>
      <c r="AV424" s="94"/>
      <c r="AW424" s="93"/>
      <c r="AX424" s="94"/>
      <c r="AY424" s="93"/>
      <c r="AZ424" s="95"/>
      <c r="BA424" s="93"/>
      <c r="BB424" s="95"/>
      <c r="BC424" s="93"/>
      <c r="BD424" s="94"/>
      <c r="BE424" s="95"/>
      <c r="BF424" s="95"/>
      <c r="BG424" s="93"/>
      <c r="BH424" s="94"/>
      <c r="BI424" s="93"/>
      <c r="BJ424" s="94"/>
      <c r="BK424" s="96">
        <f t="shared" ref="BK424:BK425" si="723">SUM(AM424,AO424,AQ424,AS424,AU424,AW424,AY424,BA424,BC424,BE424,BG424,BI424)</f>
        <v>0</v>
      </c>
      <c r="BL424" s="97">
        <f t="shared" ref="BL424:BL425" si="724">SUM(AN424,AP424,AR424,AT424,AV424,AX424,AZ424,BB424,BD424,BF424,BH424,BJ424)</f>
        <v>0</v>
      </c>
      <c r="BM424" s="97">
        <f t="shared" ref="BM424:BM425" si="725">(BK424+BL424)/13</f>
        <v>0</v>
      </c>
      <c r="BN424" s="97"/>
      <c r="BO424" s="139">
        <f t="shared" si="559"/>
        <v>0</v>
      </c>
      <c r="BP424" s="111">
        <v>0</v>
      </c>
      <c r="BQ424" s="110">
        <v>0</v>
      </c>
      <c r="BR424" s="109"/>
      <c r="BS424" s="110"/>
      <c r="BT424" s="109"/>
      <c r="BU424" s="110"/>
      <c r="BV424" s="109"/>
      <c r="BW424" s="110"/>
      <c r="BX424" s="109"/>
      <c r="BY424" s="110"/>
      <c r="BZ424" s="109"/>
      <c r="CA424" s="110"/>
      <c r="CB424" s="111"/>
      <c r="CC424" s="111"/>
      <c r="CD424" s="109"/>
      <c r="CE424" s="110"/>
      <c r="CF424" s="109"/>
      <c r="CG424" s="111"/>
      <c r="CH424" s="109"/>
      <c r="CI424" s="110"/>
      <c r="CJ424" s="109"/>
      <c r="CK424" s="110"/>
      <c r="CL424" s="111"/>
      <c r="CM424" s="111"/>
      <c r="CN424" s="96">
        <f t="shared" ref="CN424:CN425" si="726">SUM(BP424,BR424,BT424,BV424,BX424,BZ424,CB424,CD424,CF424,CH424,CJ424,CL424)</f>
        <v>0</v>
      </c>
      <c r="CO424" s="97">
        <f t="shared" ref="CO424:CO425" si="727">SUM(BQ424,BS424,BU424,BW424,BY424,CA424,CC424,CE424,CG424,CI424,CK424,CM424)</f>
        <v>0</v>
      </c>
      <c r="CP424" s="97">
        <f t="shared" ref="CP424:CP425" si="728">(CN424+CO424)/4</f>
        <v>0</v>
      </c>
      <c r="CQ424" s="97"/>
      <c r="CR424" s="139">
        <f t="shared" si="563"/>
        <v>0</v>
      </c>
      <c r="CS424" s="111">
        <v>2</v>
      </c>
      <c r="CT424" s="110">
        <v>0</v>
      </c>
      <c r="CU424" s="109"/>
      <c r="CV424" s="110"/>
      <c r="CW424" s="109"/>
      <c r="CX424" s="110"/>
      <c r="CY424" s="109"/>
      <c r="CZ424" s="110"/>
      <c r="DA424" s="109"/>
      <c r="DB424" s="110"/>
      <c r="DC424" s="109"/>
      <c r="DD424" s="110"/>
      <c r="DE424" s="109"/>
      <c r="DF424" s="110"/>
      <c r="DG424" s="109"/>
      <c r="DH424" s="110"/>
      <c r="DI424" s="111"/>
      <c r="DJ424" s="111"/>
      <c r="DK424" s="109"/>
      <c r="DL424" s="111"/>
      <c r="DM424" s="109"/>
      <c r="DN424" s="110"/>
      <c r="DO424" s="111"/>
      <c r="DP424" s="111"/>
      <c r="DQ424" s="96">
        <f t="shared" ref="DQ424:DQ425" si="729">SUM(CS424,CU424,CW424,CY424,DA424,DC424,DE424,DG424,DI424,DK424,DM424,DO424)</f>
        <v>2</v>
      </c>
      <c r="DR424" s="97">
        <f t="shared" ref="DR424:DR425" si="730">SUM(CT424,CV424,CX424,CZ424,DB424,DD424,DF424,DH424,DJ424,DL424,DN424,DP424)</f>
        <v>0</v>
      </c>
      <c r="DS424" s="97">
        <f t="shared" ref="DS424:DS425" si="731">(DQ424+DR424)/12</f>
        <v>0.16666666666666666</v>
      </c>
      <c r="DT424" s="97"/>
      <c r="DU424" s="139">
        <f t="shared" si="567"/>
        <v>0</v>
      </c>
      <c r="DV424" s="111">
        <v>0</v>
      </c>
      <c r="DW424" s="110">
        <v>0</v>
      </c>
      <c r="DX424" s="111"/>
      <c r="DY424" s="110"/>
      <c r="DZ424" s="111"/>
      <c r="EA424" s="110"/>
      <c r="EB424" s="111"/>
      <c r="EC424" s="110"/>
      <c r="ED424" s="109"/>
      <c r="EE424" s="110"/>
      <c r="EF424" s="109"/>
      <c r="EG424" s="110"/>
      <c r="EH424" s="109"/>
      <c r="EI424" s="111"/>
      <c r="EJ424" s="109"/>
      <c r="EK424" s="111"/>
      <c r="EL424" s="109"/>
      <c r="EM424" s="110"/>
      <c r="EN424" s="111"/>
      <c r="EO424" s="110"/>
      <c r="EP424" s="111"/>
      <c r="EQ424" s="110"/>
      <c r="ER424" s="111"/>
      <c r="ES424" s="111"/>
      <c r="ET424" s="96">
        <f t="shared" ref="ET424:ET425" si="732">SUM(DV424,DX424,DZ424,EB424,ED424,EF424,EH424,EJ424,EL424,EN424,EP424,ER424)</f>
        <v>0</v>
      </c>
      <c r="EU424" s="97">
        <f t="shared" ref="EU424:EU425" si="733">SUM(DW424,DY424,EA424,EC424,EE424,EG424,EI424,EK424,EM424,EO424,EQ424,ES424)</f>
        <v>0</v>
      </c>
      <c r="EV424" s="97">
        <f t="shared" ref="EV424:EV425" si="734">(ET424+EU424)</f>
        <v>0</v>
      </c>
      <c r="EW424" s="97"/>
      <c r="EX424" s="139">
        <f t="shared" si="571"/>
        <v>0</v>
      </c>
      <c r="EY424" s="103">
        <v>0</v>
      </c>
      <c r="EZ424" s="104">
        <v>0</v>
      </c>
      <c r="FA424" s="103"/>
      <c r="FB424" s="104"/>
      <c r="FC424" s="103"/>
      <c r="FD424" s="104"/>
      <c r="FE424" s="103"/>
      <c r="FF424" s="104"/>
      <c r="FG424" s="108"/>
      <c r="FH424" s="104"/>
      <c r="FI424" s="103"/>
      <c r="FJ424" s="104"/>
      <c r="FK424" s="103"/>
      <c r="FL424" s="103"/>
      <c r="FM424" s="108"/>
      <c r="FN424" s="104"/>
      <c r="FO424" s="103"/>
      <c r="FP424" s="103"/>
      <c r="FQ424" s="108"/>
      <c r="FR424" s="104"/>
      <c r="FS424" s="103"/>
      <c r="FT424" s="104"/>
      <c r="FU424" s="103"/>
      <c r="FV424" s="103"/>
      <c r="FW424" s="100">
        <f t="shared" ref="FW424:FW425" si="735">SUM(EY424,FA424,FC424,FE424,FG424,FI424,FK424,FM424,FO424,FQ424,FS424,FU424)</f>
        <v>0</v>
      </c>
      <c r="FX424" s="103">
        <f t="shared" ref="FX424:FX425" si="736">SUM(EZ424,FB424,FD424,FF424,FH424,FJ424,FL424,FN424,FP424,FR424,FT424,FV424)</f>
        <v>0</v>
      </c>
      <c r="FY424" s="103">
        <f t="shared" ref="FY424:FY425" si="737">(FW424+FX424)/100</f>
        <v>0</v>
      </c>
      <c r="FZ424" s="103"/>
      <c r="GA424" s="149">
        <f t="shared" si="575"/>
        <v>0</v>
      </c>
      <c r="GB424" s="103">
        <v>0</v>
      </c>
      <c r="GC424" s="104">
        <v>0</v>
      </c>
      <c r="GD424" s="108"/>
      <c r="GE424" s="104"/>
      <c r="GF424" s="108"/>
      <c r="GG424" s="104"/>
      <c r="GH424" s="108"/>
      <c r="GI424" s="104"/>
      <c r="GJ424" s="108"/>
      <c r="GK424" s="104"/>
      <c r="GL424" s="108"/>
      <c r="GM424" s="104"/>
      <c r="GN424" s="103"/>
      <c r="GO424" s="103"/>
      <c r="GP424" s="108"/>
      <c r="GQ424" s="104"/>
      <c r="GR424" s="103"/>
      <c r="GS424" s="103"/>
      <c r="GT424" s="108"/>
      <c r="GU424" s="104"/>
      <c r="GV424" s="103"/>
      <c r="GW424" s="103"/>
      <c r="GX424" s="108"/>
      <c r="GY424" s="103"/>
      <c r="GZ424" s="100">
        <f t="shared" ref="GZ424:GZ425" si="738">SUM(GB424,GD424,GF424,GH424,GJ424,GL424,GN424,GP424,GR424,GT424,GV424,GX424)</f>
        <v>0</v>
      </c>
      <c r="HA424" s="103">
        <f t="shared" ref="HA424:HA425" si="739">SUM(GC424,GE424,GG424,GI424,GK424,GM424,GO424,GQ424,GS424,GU424,GW424,GY424)</f>
        <v>0</v>
      </c>
      <c r="HB424" s="103">
        <f t="shared" ref="HB424:HB425" si="740">(GZ424+HA424)/100</f>
        <v>0</v>
      </c>
      <c r="HC424" s="103"/>
      <c r="HD424" s="149">
        <f t="shared" si="578"/>
        <v>0</v>
      </c>
      <c r="HE424" s="103">
        <v>0</v>
      </c>
      <c r="HF424" s="104">
        <v>0</v>
      </c>
      <c r="HG424" s="108"/>
      <c r="HH424" s="104"/>
      <c r="HI424" s="108"/>
      <c r="HJ424" s="104"/>
      <c r="HK424" s="108"/>
      <c r="HL424" s="104"/>
      <c r="HM424" s="108"/>
      <c r="HN424" s="104"/>
      <c r="HO424" s="108"/>
      <c r="HP424" s="104"/>
      <c r="HQ424" s="108"/>
      <c r="HR424" s="104"/>
      <c r="HS424" s="108"/>
      <c r="HT424" s="104"/>
      <c r="HU424" s="108"/>
      <c r="HV424" s="104"/>
      <c r="HW424" s="108"/>
      <c r="HX424" s="104"/>
      <c r="HY424" s="108"/>
      <c r="HZ424" s="104"/>
      <c r="IA424" s="108"/>
      <c r="IB424" s="103"/>
      <c r="IC424" s="96">
        <f t="shared" ref="IC424:IC425" si="741">SUM(HE424,HG424,HI424,HK424,HM424,HO424,HQ424,HS424,HU424,HW424,HY424,IA424)</f>
        <v>0</v>
      </c>
      <c r="ID424" s="97">
        <f t="shared" ref="ID424:ID425" si="742">SUM(HF424,HH424,HJ424,HL424,HN424,HP424,HR424,HT424,HV424,HX424,HZ424,IB424)</f>
        <v>0</v>
      </c>
      <c r="IE424" s="97">
        <f t="shared" ref="IE424:IE425" si="743">(IC424+ID424)</f>
        <v>0</v>
      </c>
      <c r="IF424" s="97"/>
      <c r="IG424" s="139">
        <f t="shared" si="582"/>
        <v>0</v>
      </c>
      <c r="IH424" s="111">
        <v>0</v>
      </c>
      <c r="II424" s="110">
        <v>0</v>
      </c>
      <c r="IJ424" s="109"/>
      <c r="IK424" s="110"/>
      <c r="IL424" s="109"/>
      <c r="IM424" s="110"/>
      <c r="IN424" s="109"/>
      <c r="IO424" s="110"/>
      <c r="IP424" s="109"/>
      <c r="IQ424" s="110"/>
      <c r="IR424" s="109"/>
      <c r="IS424" s="110"/>
      <c r="IT424" s="109"/>
      <c r="IU424" s="110"/>
      <c r="IV424" s="109"/>
      <c r="IW424" s="110"/>
      <c r="IX424" s="111"/>
      <c r="IY424" s="110"/>
      <c r="IZ424" s="111"/>
      <c r="JA424" s="110"/>
      <c r="JB424" s="109"/>
      <c r="JC424" s="110"/>
      <c r="JD424" s="111"/>
      <c r="JE424" s="111"/>
      <c r="JF424" s="96">
        <f t="shared" si="583"/>
        <v>0</v>
      </c>
      <c r="JG424" s="97">
        <f t="shared" si="584"/>
        <v>0</v>
      </c>
      <c r="JH424" s="97">
        <f t="shared" si="585"/>
        <v>0</v>
      </c>
      <c r="JI424" s="97"/>
      <c r="JJ424" s="139">
        <f t="shared" si="586"/>
        <v>0</v>
      </c>
      <c r="JK424" s="109">
        <v>0</v>
      </c>
      <c r="JL424" s="110">
        <v>0</v>
      </c>
      <c r="JM424" s="109"/>
      <c r="JN424" s="110"/>
      <c r="JO424" s="109"/>
      <c r="JP424" s="110"/>
      <c r="JQ424" s="109"/>
      <c r="JR424" s="110"/>
      <c r="JS424" s="109"/>
      <c r="JT424" s="110"/>
      <c r="JU424" s="111"/>
      <c r="JV424" s="110"/>
      <c r="JW424" s="109"/>
      <c r="JX424" s="111"/>
      <c r="JY424" s="109"/>
      <c r="JZ424" s="110"/>
      <c r="KA424" s="111"/>
      <c r="KB424" s="110"/>
      <c r="KC424" s="111"/>
      <c r="KD424" s="110"/>
      <c r="KE424" s="111"/>
      <c r="KF424" s="110"/>
      <c r="KG424" s="111"/>
      <c r="KH424" s="110"/>
      <c r="KI424" s="96">
        <f t="shared" si="587"/>
        <v>0</v>
      </c>
      <c r="KJ424" s="97">
        <f t="shared" si="588"/>
        <v>0</v>
      </c>
      <c r="KK424" s="97">
        <v>0</v>
      </c>
      <c r="KL424" s="139">
        <f t="shared" si="589"/>
        <v>0</v>
      </c>
      <c r="KM424" s="103">
        <v>0</v>
      </c>
      <c r="KN424" s="104">
        <v>0</v>
      </c>
      <c r="KO424" s="108"/>
      <c r="KP424" s="104"/>
      <c r="KQ424" s="108"/>
      <c r="KR424" s="104"/>
      <c r="KS424" s="108"/>
      <c r="KT424" s="104"/>
      <c r="KU424" s="108"/>
      <c r="KV424" s="104"/>
      <c r="KW424" s="108"/>
      <c r="KX424" s="104"/>
      <c r="KY424" s="108"/>
      <c r="KZ424" s="104"/>
      <c r="LA424" s="108"/>
      <c r="LB424" s="104"/>
      <c r="LC424" s="108"/>
      <c r="LD424" s="103"/>
      <c r="LE424" s="108"/>
      <c r="LF424" s="104"/>
      <c r="LG424" s="108"/>
      <c r="LH424" s="104"/>
      <c r="LI424" s="108"/>
      <c r="LJ424" s="104"/>
      <c r="LK424" s="100">
        <f t="shared" ref="LK424:LK425" si="744">SUM(KM424,KO424,KQ424,KS424,KU424,KW424,KY424,LA424,LC424,LE424,LG424,LI424)</f>
        <v>0</v>
      </c>
      <c r="LL424" s="104">
        <f t="shared" ref="LL424:LL425" si="745">SUM(KN424,KP424,KR424,KT424,KV424,KX424,KZ424,LB424,LD424,LF424,LH424,LJ424)/6</f>
        <v>0</v>
      </c>
      <c r="LM424" s="108">
        <v>0</v>
      </c>
      <c r="LN424" s="104">
        <v>0</v>
      </c>
      <c r="LO424" s="108"/>
      <c r="LP424" s="104"/>
      <c r="LQ424" s="108"/>
      <c r="LR424" s="104"/>
      <c r="LS424" s="108"/>
      <c r="LT424" s="104"/>
      <c r="LU424" s="108"/>
      <c r="LV424" s="104"/>
      <c r="LW424" s="103"/>
      <c r="LX424" s="104"/>
      <c r="LY424" s="103"/>
      <c r="LZ424" s="103"/>
      <c r="MA424" s="108"/>
      <c r="MB424" s="104"/>
      <c r="MC424" s="103"/>
      <c r="MD424" s="104"/>
      <c r="ME424" s="103"/>
      <c r="MF424" s="104"/>
      <c r="MG424" s="103"/>
      <c r="MH424" s="104"/>
      <c r="MI424" s="103"/>
      <c r="MJ424" s="104"/>
      <c r="MK424" s="102">
        <f t="shared" ref="MK424:MK425" si="746">SUM(LM424,LO424,LQ424,LS424,LU424,LW424,LY424,MA424,MC424,ME424,MG424,MI424)</f>
        <v>0</v>
      </c>
      <c r="ML424" s="104">
        <f t="shared" ref="ML424:ML425" si="747">SUM(LN424,LP424,LR424,LT424,LV424,LX424,LZ424,MB424,MD424,MF424,MH424,MJ424)/6</f>
        <v>0</v>
      </c>
      <c r="MM424" s="108">
        <v>0</v>
      </c>
      <c r="MN424" s="104">
        <v>0</v>
      </c>
      <c r="MO424" s="108"/>
      <c r="MP424" s="104"/>
      <c r="MQ424" s="108"/>
      <c r="MR424" s="104"/>
      <c r="MS424" s="108"/>
      <c r="MT424" s="104"/>
      <c r="MU424" s="108"/>
      <c r="MV424" s="104"/>
      <c r="MW424" s="108"/>
      <c r="MX424" s="104"/>
      <c r="MY424" s="108"/>
      <c r="MZ424" s="104"/>
      <c r="NA424" s="108"/>
      <c r="NB424" s="104"/>
      <c r="NC424" s="108"/>
      <c r="ND424" s="104"/>
      <c r="NE424" s="108"/>
      <c r="NF424" s="104"/>
      <c r="NG424" s="108"/>
      <c r="NH424" s="104"/>
      <c r="NI424" s="108"/>
      <c r="NJ424" s="104"/>
      <c r="NK424" s="100">
        <f t="shared" ref="NK424:NK425" si="748">+SUM(MM424+MO424+MQ424+MS424+MU424+MW424+MY424+NA424+NC424+NE424+NG424+NI424)</f>
        <v>0</v>
      </c>
      <c r="NL424" s="104">
        <f t="shared" ref="NL424:NL425" si="749">+SUM(MN424+MP424+MR424+MT424+MV424+MX424+MZ424+NB424+ND424+NF424+NH424+NJ424)</f>
        <v>0</v>
      </c>
      <c r="NM424" s="109">
        <f t="shared" si="596"/>
        <v>0</v>
      </c>
      <c r="NN424" s="110">
        <f t="shared" si="597"/>
        <v>0</v>
      </c>
      <c r="NO424" s="109">
        <f t="shared" si="598"/>
        <v>0</v>
      </c>
      <c r="NP424" s="110">
        <f t="shared" si="599"/>
        <v>0</v>
      </c>
      <c r="NQ424" s="109">
        <f t="shared" si="600"/>
        <v>0</v>
      </c>
      <c r="NR424" s="110">
        <f t="shared" si="601"/>
        <v>0</v>
      </c>
      <c r="NS424" s="109">
        <f t="shared" si="602"/>
        <v>0</v>
      </c>
      <c r="NT424" s="110">
        <f t="shared" si="603"/>
        <v>0</v>
      </c>
      <c r="NU424" s="109">
        <f t="shared" si="604"/>
        <v>0</v>
      </c>
      <c r="NV424" s="110">
        <f t="shared" si="605"/>
        <v>0</v>
      </c>
      <c r="NW424" s="109">
        <f t="shared" si="606"/>
        <v>0</v>
      </c>
      <c r="NX424" s="110">
        <f t="shared" si="607"/>
        <v>0</v>
      </c>
      <c r="NY424" s="109">
        <f t="shared" si="608"/>
        <v>0</v>
      </c>
      <c r="NZ424" s="110">
        <f t="shared" si="609"/>
        <v>0</v>
      </c>
      <c r="OA424" s="109">
        <f t="shared" si="610"/>
        <v>0</v>
      </c>
      <c r="OB424" s="110">
        <f t="shared" si="611"/>
        <v>0</v>
      </c>
      <c r="OC424" s="111">
        <f t="shared" si="612"/>
        <v>0</v>
      </c>
      <c r="OD424" s="110">
        <f t="shared" si="613"/>
        <v>0</v>
      </c>
      <c r="OE424" s="111">
        <f t="shared" si="614"/>
        <v>0</v>
      </c>
      <c r="OF424" s="110">
        <f t="shared" si="615"/>
        <v>0</v>
      </c>
      <c r="OG424" s="109">
        <f t="shared" si="616"/>
        <v>0</v>
      </c>
      <c r="OH424" s="110">
        <f t="shared" si="617"/>
        <v>0</v>
      </c>
      <c r="OI424" s="111">
        <f t="shared" si="618"/>
        <v>0</v>
      </c>
      <c r="OJ424" s="111">
        <f t="shared" si="619"/>
        <v>0</v>
      </c>
      <c r="OK424" s="96">
        <f t="shared" si="620"/>
        <v>0</v>
      </c>
      <c r="OL424" s="97">
        <f t="shared" si="621"/>
        <v>0</v>
      </c>
      <c r="OM424" s="97">
        <v>0</v>
      </c>
      <c r="ON424" s="139">
        <f t="shared" si="622"/>
        <v>0</v>
      </c>
      <c r="OO424" s="111">
        <v>0</v>
      </c>
      <c r="OP424" s="110">
        <v>0</v>
      </c>
      <c r="OQ424" s="109"/>
      <c r="OR424" s="110"/>
      <c r="OS424" s="109"/>
      <c r="OT424" s="110"/>
      <c r="OU424" s="109"/>
      <c r="OV424" s="110"/>
      <c r="OW424" s="109"/>
      <c r="OX424" s="110"/>
      <c r="OY424" s="109"/>
      <c r="OZ424" s="110"/>
      <c r="PA424" s="109"/>
      <c r="PB424" s="110"/>
      <c r="PC424" s="109"/>
      <c r="PD424" s="110"/>
      <c r="PE424" s="111"/>
      <c r="PF424" s="110"/>
      <c r="PG424" s="111"/>
      <c r="PH424" s="110"/>
      <c r="PI424" s="109"/>
      <c r="PJ424" s="110"/>
      <c r="PK424" s="111"/>
      <c r="PL424" s="110"/>
      <c r="PM424" s="96">
        <f t="shared" si="623"/>
        <v>0</v>
      </c>
      <c r="PN424" s="97">
        <f t="shared" si="624"/>
        <v>0</v>
      </c>
      <c r="PO424" s="97">
        <f t="shared" si="625"/>
        <v>0</v>
      </c>
      <c r="PP424" s="109">
        <v>0</v>
      </c>
      <c r="PQ424" s="111"/>
      <c r="PR424" s="111"/>
      <c r="PS424" s="111"/>
      <c r="PT424" s="111"/>
      <c r="PU424" s="111"/>
      <c r="PV424" s="111"/>
      <c r="PW424" s="111"/>
      <c r="PX424" s="111"/>
      <c r="PY424" s="111"/>
      <c r="PZ424" s="111"/>
      <c r="QA424" s="110"/>
      <c r="QB424" s="98">
        <f t="shared" si="626"/>
        <v>0</v>
      </c>
      <c r="QC424" s="105">
        <f t="shared" si="627"/>
        <v>0.16666666666666666</v>
      </c>
      <c r="QD424" s="106"/>
      <c r="QE424" s="113">
        <f t="shared" si="684"/>
        <v>0</v>
      </c>
      <c r="QF424" s="108">
        <v>0</v>
      </c>
      <c r="QG424" s="103"/>
      <c r="QH424" s="103"/>
      <c r="QI424" s="103"/>
      <c r="QJ424" s="103"/>
      <c r="QK424" s="103"/>
      <c r="QL424" s="103"/>
      <c r="QM424" s="103"/>
      <c r="QN424" s="103"/>
      <c r="QO424" s="103"/>
      <c r="QP424" s="103"/>
      <c r="QQ424" s="104"/>
      <c r="QR424" s="117">
        <f t="shared" si="629"/>
        <v>0</v>
      </c>
      <c r="QS424" s="158"/>
    </row>
    <row r="425" spans="1:461" s="88" customFormat="1" ht="9" customHeight="1" x14ac:dyDescent="0.25">
      <c r="A425" s="91" t="s">
        <v>761</v>
      </c>
      <c r="B425" s="92" t="s">
        <v>79</v>
      </c>
      <c r="C425" s="91">
        <v>404</v>
      </c>
      <c r="D425" s="91" t="s">
        <v>438</v>
      </c>
      <c r="E425" s="91" t="s">
        <v>438</v>
      </c>
      <c r="F425" s="92" t="s">
        <v>79</v>
      </c>
      <c r="G425" s="92" t="s">
        <v>644</v>
      </c>
      <c r="H425" s="155">
        <v>26740</v>
      </c>
      <c r="I425" s="92" t="s">
        <v>864</v>
      </c>
      <c r="J425" s="93">
        <v>0</v>
      </c>
      <c r="K425" s="94">
        <v>0</v>
      </c>
      <c r="L425" s="93"/>
      <c r="M425" s="94"/>
      <c r="N425" s="93"/>
      <c r="O425" s="94"/>
      <c r="P425" s="93"/>
      <c r="Q425" s="94"/>
      <c r="R425" s="93"/>
      <c r="S425" s="94"/>
      <c r="T425" s="93"/>
      <c r="U425" s="94"/>
      <c r="V425" s="93"/>
      <c r="W425" s="94"/>
      <c r="X425" s="93"/>
      <c r="Y425" s="94"/>
      <c r="Z425" s="95"/>
      <c r="AA425" s="95"/>
      <c r="AB425" s="93"/>
      <c r="AC425" s="94"/>
      <c r="AD425" s="93"/>
      <c r="AE425" s="94"/>
      <c r="AF425" s="93"/>
      <c r="AG425" s="95"/>
      <c r="AH425" s="96">
        <f t="shared" si="553"/>
        <v>0</v>
      </c>
      <c r="AI425" s="97">
        <f t="shared" si="554"/>
        <v>0</v>
      </c>
      <c r="AJ425" s="97">
        <f t="shared" si="552"/>
        <v>0</v>
      </c>
      <c r="AK425" s="97"/>
      <c r="AL425" s="139">
        <f t="shared" si="555"/>
        <v>0</v>
      </c>
      <c r="AM425" s="95">
        <v>0</v>
      </c>
      <c r="AN425" s="94">
        <v>0</v>
      </c>
      <c r="AO425" s="93"/>
      <c r="AP425" s="94"/>
      <c r="AQ425" s="93"/>
      <c r="AR425" s="94"/>
      <c r="AS425" s="93"/>
      <c r="AT425" s="94"/>
      <c r="AU425" s="93"/>
      <c r="AV425" s="94"/>
      <c r="AW425" s="93"/>
      <c r="AX425" s="94"/>
      <c r="AY425" s="93"/>
      <c r="AZ425" s="95"/>
      <c r="BA425" s="93"/>
      <c r="BB425" s="95"/>
      <c r="BC425" s="93"/>
      <c r="BD425" s="94"/>
      <c r="BE425" s="95"/>
      <c r="BF425" s="95"/>
      <c r="BG425" s="93"/>
      <c r="BH425" s="94"/>
      <c r="BI425" s="93"/>
      <c r="BJ425" s="94"/>
      <c r="BK425" s="96">
        <f t="shared" si="723"/>
        <v>0</v>
      </c>
      <c r="BL425" s="97">
        <f t="shared" si="724"/>
        <v>0</v>
      </c>
      <c r="BM425" s="97">
        <f t="shared" si="725"/>
        <v>0</v>
      </c>
      <c r="BN425" s="97"/>
      <c r="BO425" s="139">
        <f t="shared" si="559"/>
        <v>0</v>
      </c>
      <c r="BP425" s="111">
        <v>0</v>
      </c>
      <c r="BQ425" s="110">
        <v>0</v>
      </c>
      <c r="BR425" s="109"/>
      <c r="BS425" s="110"/>
      <c r="BT425" s="109"/>
      <c r="BU425" s="110"/>
      <c r="BV425" s="109"/>
      <c r="BW425" s="110"/>
      <c r="BX425" s="109"/>
      <c r="BY425" s="110"/>
      <c r="BZ425" s="109"/>
      <c r="CA425" s="110"/>
      <c r="CB425" s="111"/>
      <c r="CC425" s="111"/>
      <c r="CD425" s="109"/>
      <c r="CE425" s="110"/>
      <c r="CF425" s="109"/>
      <c r="CG425" s="111"/>
      <c r="CH425" s="109"/>
      <c r="CI425" s="110"/>
      <c r="CJ425" s="109"/>
      <c r="CK425" s="110"/>
      <c r="CL425" s="111"/>
      <c r="CM425" s="111"/>
      <c r="CN425" s="96">
        <f t="shared" si="726"/>
        <v>0</v>
      </c>
      <c r="CO425" s="97">
        <f t="shared" si="727"/>
        <v>0</v>
      </c>
      <c r="CP425" s="97">
        <f t="shared" si="728"/>
        <v>0</v>
      </c>
      <c r="CQ425" s="97"/>
      <c r="CR425" s="139">
        <f t="shared" si="563"/>
        <v>0</v>
      </c>
      <c r="CS425" s="111">
        <v>0</v>
      </c>
      <c r="CT425" s="110">
        <v>0</v>
      </c>
      <c r="CU425" s="109"/>
      <c r="CV425" s="110"/>
      <c r="CW425" s="109"/>
      <c r="CX425" s="110"/>
      <c r="CY425" s="109"/>
      <c r="CZ425" s="110"/>
      <c r="DA425" s="109"/>
      <c r="DB425" s="110"/>
      <c r="DC425" s="109"/>
      <c r="DD425" s="110"/>
      <c r="DE425" s="109"/>
      <c r="DF425" s="110"/>
      <c r="DG425" s="109"/>
      <c r="DH425" s="110"/>
      <c r="DI425" s="111"/>
      <c r="DJ425" s="111"/>
      <c r="DK425" s="109"/>
      <c r="DL425" s="111"/>
      <c r="DM425" s="109"/>
      <c r="DN425" s="110"/>
      <c r="DO425" s="111"/>
      <c r="DP425" s="111"/>
      <c r="DQ425" s="96">
        <f t="shared" si="729"/>
        <v>0</v>
      </c>
      <c r="DR425" s="97">
        <f t="shared" si="730"/>
        <v>0</v>
      </c>
      <c r="DS425" s="97">
        <f t="shared" si="731"/>
        <v>0</v>
      </c>
      <c r="DT425" s="97"/>
      <c r="DU425" s="139">
        <f t="shared" si="567"/>
        <v>0</v>
      </c>
      <c r="DV425" s="111">
        <v>0</v>
      </c>
      <c r="DW425" s="110">
        <v>0</v>
      </c>
      <c r="DX425" s="111"/>
      <c r="DY425" s="110"/>
      <c r="DZ425" s="111"/>
      <c r="EA425" s="110"/>
      <c r="EB425" s="111"/>
      <c r="EC425" s="110"/>
      <c r="ED425" s="109"/>
      <c r="EE425" s="110"/>
      <c r="EF425" s="109"/>
      <c r="EG425" s="110"/>
      <c r="EH425" s="109"/>
      <c r="EI425" s="111"/>
      <c r="EJ425" s="109"/>
      <c r="EK425" s="111"/>
      <c r="EL425" s="109"/>
      <c r="EM425" s="110"/>
      <c r="EN425" s="111"/>
      <c r="EO425" s="110"/>
      <c r="EP425" s="111"/>
      <c r="EQ425" s="110"/>
      <c r="ER425" s="111"/>
      <c r="ES425" s="111"/>
      <c r="ET425" s="96">
        <f t="shared" si="732"/>
        <v>0</v>
      </c>
      <c r="EU425" s="97">
        <f t="shared" si="733"/>
        <v>0</v>
      </c>
      <c r="EV425" s="97">
        <f t="shared" si="734"/>
        <v>0</v>
      </c>
      <c r="EW425" s="97"/>
      <c r="EX425" s="139">
        <f t="shared" si="571"/>
        <v>0</v>
      </c>
      <c r="EY425" s="103">
        <v>0</v>
      </c>
      <c r="EZ425" s="104">
        <v>0</v>
      </c>
      <c r="FA425" s="103"/>
      <c r="FB425" s="104"/>
      <c r="FC425" s="103"/>
      <c r="FD425" s="104"/>
      <c r="FE425" s="103"/>
      <c r="FF425" s="104"/>
      <c r="FG425" s="108"/>
      <c r="FH425" s="104"/>
      <c r="FI425" s="103"/>
      <c r="FJ425" s="104"/>
      <c r="FK425" s="103"/>
      <c r="FL425" s="103"/>
      <c r="FM425" s="108"/>
      <c r="FN425" s="104"/>
      <c r="FO425" s="103"/>
      <c r="FP425" s="103"/>
      <c r="FQ425" s="108"/>
      <c r="FR425" s="104"/>
      <c r="FS425" s="103"/>
      <c r="FT425" s="104"/>
      <c r="FU425" s="103"/>
      <c r="FV425" s="103"/>
      <c r="FW425" s="100">
        <f t="shared" si="735"/>
        <v>0</v>
      </c>
      <c r="FX425" s="103">
        <f t="shared" si="736"/>
        <v>0</v>
      </c>
      <c r="FY425" s="103">
        <f t="shared" si="737"/>
        <v>0</v>
      </c>
      <c r="FZ425" s="103"/>
      <c r="GA425" s="149">
        <f t="shared" si="575"/>
        <v>0</v>
      </c>
      <c r="GB425" s="103">
        <v>0</v>
      </c>
      <c r="GC425" s="104">
        <v>0</v>
      </c>
      <c r="GD425" s="108"/>
      <c r="GE425" s="104"/>
      <c r="GF425" s="108"/>
      <c r="GG425" s="104"/>
      <c r="GH425" s="108"/>
      <c r="GI425" s="104"/>
      <c r="GJ425" s="108"/>
      <c r="GK425" s="104"/>
      <c r="GL425" s="108"/>
      <c r="GM425" s="104"/>
      <c r="GN425" s="103"/>
      <c r="GO425" s="103"/>
      <c r="GP425" s="108"/>
      <c r="GQ425" s="104"/>
      <c r="GR425" s="103"/>
      <c r="GS425" s="103"/>
      <c r="GT425" s="108"/>
      <c r="GU425" s="104"/>
      <c r="GV425" s="103"/>
      <c r="GW425" s="103"/>
      <c r="GX425" s="108"/>
      <c r="GY425" s="103"/>
      <c r="GZ425" s="100">
        <f t="shared" si="738"/>
        <v>0</v>
      </c>
      <c r="HA425" s="103">
        <f t="shared" si="739"/>
        <v>0</v>
      </c>
      <c r="HB425" s="103">
        <f t="shared" si="740"/>
        <v>0</v>
      </c>
      <c r="HC425" s="103"/>
      <c r="HD425" s="149">
        <f t="shared" si="578"/>
        <v>0</v>
      </c>
      <c r="HE425" s="103">
        <v>0</v>
      </c>
      <c r="HF425" s="104">
        <v>0</v>
      </c>
      <c r="HG425" s="108"/>
      <c r="HH425" s="104"/>
      <c r="HI425" s="108"/>
      <c r="HJ425" s="104"/>
      <c r="HK425" s="108"/>
      <c r="HL425" s="104"/>
      <c r="HM425" s="108"/>
      <c r="HN425" s="104"/>
      <c r="HO425" s="108"/>
      <c r="HP425" s="104"/>
      <c r="HQ425" s="108"/>
      <c r="HR425" s="104"/>
      <c r="HS425" s="108"/>
      <c r="HT425" s="104"/>
      <c r="HU425" s="108"/>
      <c r="HV425" s="104"/>
      <c r="HW425" s="108"/>
      <c r="HX425" s="104"/>
      <c r="HY425" s="108"/>
      <c r="HZ425" s="104"/>
      <c r="IA425" s="108"/>
      <c r="IB425" s="103"/>
      <c r="IC425" s="96">
        <f t="shared" si="741"/>
        <v>0</v>
      </c>
      <c r="ID425" s="97">
        <f t="shared" si="742"/>
        <v>0</v>
      </c>
      <c r="IE425" s="97">
        <f t="shared" si="743"/>
        <v>0</v>
      </c>
      <c r="IF425" s="97"/>
      <c r="IG425" s="139">
        <f t="shared" si="582"/>
        <v>0</v>
      </c>
      <c r="IH425" s="111">
        <v>0</v>
      </c>
      <c r="II425" s="110">
        <v>0</v>
      </c>
      <c r="IJ425" s="109"/>
      <c r="IK425" s="110"/>
      <c r="IL425" s="109"/>
      <c r="IM425" s="110"/>
      <c r="IN425" s="109"/>
      <c r="IO425" s="110"/>
      <c r="IP425" s="109"/>
      <c r="IQ425" s="110"/>
      <c r="IR425" s="109"/>
      <c r="IS425" s="110"/>
      <c r="IT425" s="109"/>
      <c r="IU425" s="110"/>
      <c r="IV425" s="109"/>
      <c r="IW425" s="110"/>
      <c r="IX425" s="111"/>
      <c r="IY425" s="110"/>
      <c r="IZ425" s="111"/>
      <c r="JA425" s="110"/>
      <c r="JB425" s="109"/>
      <c r="JC425" s="110"/>
      <c r="JD425" s="111"/>
      <c r="JE425" s="111"/>
      <c r="JF425" s="96">
        <f t="shared" si="583"/>
        <v>0</v>
      </c>
      <c r="JG425" s="97">
        <f t="shared" si="584"/>
        <v>0</v>
      </c>
      <c r="JH425" s="97">
        <f t="shared" si="585"/>
        <v>0</v>
      </c>
      <c r="JI425" s="97"/>
      <c r="JJ425" s="139">
        <f t="shared" si="586"/>
        <v>0</v>
      </c>
      <c r="JK425" s="109">
        <v>0</v>
      </c>
      <c r="JL425" s="110">
        <v>0</v>
      </c>
      <c r="JM425" s="109"/>
      <c r="JN425" s="110"/>
      <c r="JO425" s="109"/>
      <c r="JP425" s="110"/>
      <c r="JQ425" s="109"/>
      <c r="JR425" s="110"/>
      <c r="JS425" s="109"/>
      <c r="JT425" s="110"/>
      <c r="JU425" s="111"/>
      <c r="JV425" s="110"/>
      <c r="JW425" s="109"/>
      <c r="JX425" s="111"/>
      <c r="JY425" s="109"/>
      <c r="JZ425" s="110"/>
      <c r="KA425" s="111"/>
      <c r="KB425" s="110"/>
      <c r="KC425" s="111"/>
      <c r="KD425" s="110"/>
      <c r="KE425" s="111"/>
      <c r="KF425" s="110"/>
      <c r="KG425" s="111"/>
      <c r="KH425" s="110"/>
      <c r="KI425" s="96">
        <f t="shared" si="587"/>
        <v>0</v>
      </c>
      <c r="KJ425" s="97">
        <f t="shared" si="588"/>
        <v>0</v>
      </c>
      <c r="KK425" s="97">
        <v>0</v>
      </c>
      <c r="KL425" s="139">
        <f t="shared" si="589"/>
        <v>0</v>
      </c>
      <c r="KM425" s="103">
        <v>0</v>
      </c>
      <c r="KN425" s="104">
        <v>0</v>
      </c>
      <c r="KO425" s="108"/>
      <c r="KP425" s="104"/>
      <c r="KQ425" s="108"/>
      <c r="KR425" s="104"/>
      <c r="KS425" s="108"/>
      <c r="KT425" s="104"/>
      <c r="KU425" s="108"/>
      <c r="KV425" s="104"/>
      <c r="KW425" s="108"/>
      <c r="KX425" s="104"/>
      <c r="KY425" s="108"/>
      <c r="KZ425" s="104"/>
      <c r="LA425" s="108"/>
      <c r="LB425" s="104"/>
      <c r="LC425" s="108"/>
      <c r="LD425" s="103"/>
      <c r="LE425" s="108"/>
      <c r="LF425" s="104"/>
      <c r="LG425" s="108"/>
      <c r="LH425" s="104"/>
      <c r="LI425" s="108"/>
      <c r="LJ425" s="104"/>
      <c r="LK425" s="100">
        <f t="shared" si="744"/>
        <v>0</v>
      </c>
      <c r="LL425" s="104">
        <f t="shared" si="745"/>
        <v>0</v>
      </c>
      <c r="LM425" s="108">
        <v>0</v>
      </c>
      <c r="LN425" s="104">
        <v>0</v>
      </c>
      <c r="LO425" s="108"/>
      <c r="LP425" s="104"/>
      <c r="LQ425" s="108"/>
      <c r="LR425" s="104"/>
      <c r="LS425" s="108"/>
      <c r="LT425" s="104"/>
      <c r="LU425" s="108"/>
      <c r="LV425" s="104"/>
      <c r="LW425" s="103"/>
      <c r="LX425" s="104"/>
      <c r="LY425" s="103"/>
      <c r="LZ425" s="103"/>
      <c r="MA425" s="108"/>
      <c r="MB425" s="104"/>
      <c r="MC425" s="103"/>
      <c r="MD425" s="104"/>
      <c r="ME425" s="103"/>
      <c r="MF425" s="104"/>
      <c r="MG425" s="103"/>
      <c r="MH425" s="104"/>
      <c r="MI425" s="103"/>
      <c r="MJ425" s="104"/>
      <c r="MK425" s="102">
        <f t="shared" si="746"/>
        <v>0</v>
      </c>
      <c r="ML425" s="104">
        <f t="shared" si="747"/>
        <v>0</v>
      </c>
      <c r="MM425" s="108">
        <v>0</v>
      </c>
      <c r="MN425" s="104">
        <v>0</v>
      </c>
      <c r="MO425" s="108"/>
      <c r="MP425" s="104"/>
      <c r="MQ425" s="108"/>
      <c r="MR425" s="104"/>
      <c r="MS425" s="108"/>
      <c r="MT425" s="104"/>
      <c r="MU425" s="108"/>
      <c r="MV425" s="104"/>
      <c r="MW425" s="108"/>
      <c r="MX425" s="104"/>
      <c r="MY425" s="108"/>
      <c r="MZ425" s="104"/>
      <c r="NA425" s="108"/>
      <c r="NB425" s="104"/>
      <c r="NC425" s="108"/>
      <c r="ND425" s="104"/>
      <c r="NE425" s="108"/>
      <c r="NF425" s="104"/>
      <c r="NG425" s="108"/>
      <c r="NH425" s="104"/>
      <c r="NI425" s="108"/>
      <c r="NJ425" s="104"/>
      <c r="NK425" s="100">
        <f t="shared" si="748"/>
        <v>0</v>
      </c>
      <c r="NL425" s="104">
        <f t="shared" si="749"/>
        <v>0</v>
      </c>
      <c r="NM425" s="109">
        <f t="shared" si="596"/>
        <v>0</v>
      </c>
      <c r="NN425" s="110">
        <f t="shared" si="597"/>
        <v>0</v>
      </c>
      <c r="NO425" s="109">
        <f t="shared" si="598"/>
        <v>0</v>
      </c>
      <c r="NP425" s="110">
        <f t="shared" si="599"/>
        <v>0</v>
      </c>
      <c r="NQ425" s="109">
        <f t="shared" si="600"/>
        <v>0</v>
      </c>
      <c r="NR425" s="110">
        <f t="shared" si="601"/>
        <v>0</v>
      </c>
      <c r="NS425" s="109">
        <f t="shared" si="602"/>
        <v>0</v>
      </c>
      <c r="NT425" s="110">
        <f t="shared" si="603"/>
        <v>0</v>
      </c>
      <c r="NU425" s="109">
        <f t="shared" si="604"/>
        <v>0</v>
      </c>
      <c r="NV425" s="110">
        <f t="shared" si="605"/>
        <v>0</v>
      </c>
      <c r="NW425" s="109">
        <f t="shared" si="606"/>
        <v>0</v>
      </c>
      <c r="NX425" s="110">
        <f t="shared" si="607"/>
        <v>0</v>
      </c>
      <c r="NY425" s="109">
        <f t="shared" si="608"/>
        <v>0</v>
      </c>
      <c r="NZ425" s="110">
        <f t="shared" si="609"/>
        <v>0</v>
      </c>
      <c r="OA425" s="109">
        <f t="shared" si="610"/>
        <v>0</v>
      </c>
      <c r="OB425" s="110">
        <f t="shared" si="611"/>
        <v>0</v>
      </c>
      <c r="OC425" s="111">
        <f t="shared" si="612"/>
        <v>0</v>
      </c>
      <c r="OD425" s="110">
        <f t="shared" si="613"/>
        <v>0</v>
      </c>
      <c r="OE425" s="111">
        <f t="shared" si="614"/>
        <v>0</v>
      </c>
      <c r="OF425" s="110">
        <f t="shared" si="615"/>
        <v>0</v>
      </c>
      <c r="OG425" s="109">
        <f t="shared" si="616"/>
        <v>0</v>
      </c>
      <c r="OH425" s="110">
        <f t="shared" si="617"/>
        <v>0</v>
      </c>
      <c r="OI425" s="111">
        <f t="shared" si="618"/>
        <v>0</v>
      </c>
      <c r="OJ425" s="111">
        <f t="shared" si="619"/>
        <v>0</v>
      </c>
      <c r="OK425" s="96">
        <f t="shared" si="620"/>
        <v>0</v>
      </c>
      <c r="OL425" s="97">
        <f t="shared" si="621"/>
        <v>0</v>
      </c>
      <c r="OM425" s="97">
        <v>0</v>
      </c>
      <c r="ON425" s="139">
        <f t="shared" si="622"/>
        <v>0</v>
      </c>
      <c r="OO425" s="111">
        <v>0</v>
      </c>
      <c r="OP425" s="110">
        <v>0</v>
      </c>
      <c r="OQ425" s="109"/>
      <c r="OR425" s="110"/>
      <c r="OS425" s="109"/>
      <c r="OT425" s="110"/>
      <c r="OU425" s="109"/>
      <c r="OV425" s="110"/>
      <c r="OW425" s="109"/>
      <c r="OX425" s="110"/>
      <c r="OY425" s="109"/>
      <c r="OZ425" s="110"/>
      <c r="PA425" s="109"/>
      <c r="PB425" s="110"/>
      <c r="PC425" s="109"/>
      <c r="PD425" s="110"/>
      <c r="PE425" s="111"/>
      <c r="PF425" s="110"/>
      <c r="PG425" s="111"/>
      <c r="PH425" s="110"/>
      <c r="PI425" s="109"/>
      <c r="PJ425" s="110"/>
      <c r="PK425" s="111"/>
      <c r="PL425" s="110"/>
      <c r="PM425" s="96"/>
      <c r="PN425" s="97"/>
      <c r="PO425" s="97"/>
      <c r="PP425" s="109">
        <v>0</v>
      </c>
      <c r="PQ425" s="111"/>
      <c r="PR425" s="111"/>
      <c r="PS425" s="111"/>
      <c r="PT425" s="111"/>
      <c r="PU425" s="111"/>
      <c r="PV425" s="111"/>
      <c r="PW425" s="111"/>
      <c r="PX425" s="111"/>
      <c r="PY425" s="111"/>
      <c r="PZ425" s="111"/>
      <c r="QA425" s="110"/>
      <c r="QB425" s="98">
        <f t="shared" si="626"/>
        <v>0</v>
      </c>
      <c r="QC425" s="105">
        <f t="shared" si="627"/>
        <v>0</v>
      </c>
      <c r="QD425" s="106"/>
      <c r="QE425" s="113">
        <f t="shared" si="684"/>
        <v>0</v>
      </c>
      <c r="QF425" s="108">
        <v>0</v>
      </c>
      <c r="QG425" s="103"/>
      <c r="QH425" s="103"/>
      <c r="QI425" s="103"/>
      <c r="QJ425" s="103"/>
      <c r="QK425" s="103"/>
      <c r="QL425" s="103"/>
      <c r="QM425" s="103"/>
      <c r="QN425" s="103"/>
      <c r="QO425" s="103"/>
      <c r="QP425" s="103"/>
      <c r="QQ425" s="104"/>
      <c r="QR425" s="117">
        <f t="shared" si="629"/>
        <v>0</v>
      </c>
      <c r="QS425" s="158"/>
    </row>
    <row r="426" spans="1:461" s="88" customFormat="1" ht="10.5" x14ac:dyDescent="0.25">
      <c r="A426" s="91" t="s">
        <v>761</v>
      </c>
      <c r="B426" s="92" t="s">
        <v>79</v>
      </c>
      <c r="C426" s="91">
        <v>404</v>
      </c>
      <c r="D426" s="91" t="s">
        <v>438</v>
      </c>
      <c r="E426" s="91" t="s">
        <v>438</v>
      </c>
      <c r="F426" s="92" t="s">
        <v>79</v>
      </c>
      <c r="G426" s="92" t="s">
        <v>644</v>
      </c>
      <c r="H426" s="155">
        <v>26741</v>
      </c>
      <c r="I426" s="92" t="s">
        <v>300</v>
      </c>
      <c r="J426" s="93">
        <v>0</v>
      </c>
      <c r="K426" s="94">
        <v>0</v>
      </c>
      <c r="L426" s="93"/>
      <c r="M426" s="94"/>
      <c r="N426" s="93"/>
      <c r="O426" s="94"/>
      <c r="P426" s="93"/>
      <c r="Q426" s="94"/>
      <c r="R426" s="93"/>
      <c r="S426" s="94"/>
      <c r="T426" s="93"/>
      <c r="U426" s="94"/>
      <c r="V426" s="93"/>
      <c r="W426" s="94"/>
      <c r="X426" s="93"/>
      <c r="Y426" s="94"/>
      <c r="Z426" s="95"/>
      <c r="AA426" s="95"/>
      <c r="AB426" s="93"/>
      <c r="AC426" s="94"/>
      <c r="AD426" s="93"/>
      <c r="AE426" s="94"/>
      <c r="AF426" s="93"/>
      <c r="AG426" s="95"/>
      <c r="AH426" s="96">
        <f t="shared" si="553"/>
        <v>0</v>
      </c>
      <c r="AI426" s="97">
        <f t="shared" si="554"/>
        <v>0</v>
      </c>
      <c r="AJ426" s="97">
        <f t="shared" si="552"/>
        <v>0</v>
      </c>
      <c r="AK426" s="97"/>
      <c r="AL426" s="139">
        <f t="shared" si="555"/>
        <v>0</v>
      </c>
      <c r="AM426" s="95">
        <v>0</v>
      </c>
      <c r="AN426" s="94">
        <v>0</v>
      </c>
      <c r="AO426" s="93"/>
      <c r="AP426" s="94"/>
      <c r="AQ426" s="93"/>
      <c r="AR426" s="94"/>
      <c r="AS426" s="93"/>
      <c r="AT426" s="94"/>
      <c r="AU426" s="93"/>
      <c r="AV426" s="94"/>
      <c r="AW426" s="93"/>
      <c r="AX426" s="94"/>
      <c r="AY426" s="93"/>
      <c r="AZ426" s="95"/>
      <c r="BA426" s="93"/>
      <c r="BB426" s="95"/>
      <c r="BC426" s="93"/>
      <c r="BD426" s="94"/>
      <c r="BE426" s="95"/>
      <c r="BF426" s="95"/>
      <c r="BG426" s="93"/>
      <c r="BH426" s="94"/>
      <c r="BI426" s="93"/>
      <c r="BJ426" s="94"/>
      <c r="BK426" s="96">
        <f t="shared" si="556"/>
        <v>0</v>
      </c>
      <c r="BL426" s="97">
        <f t="shared" si="557"/>
        <v>0</v>
      </c>
      <c r="BM426" s="97">
        <f t="shared" si="558"/>
        <v>0</v>
      </c>
      <c r="BN426" s="97"/>
      <c r="BO426" s="139">
        <f t="shared" si="559"/>
        <v>0</v>
      </c>
      <c r="BP426" s="111">
        <v>0</v>
      </c>
      <c r="BQ426" s="110">
        <v>0</v>
      </c>
      <c r="BR426" s="109"/>
      <c r="BS426" s="110"/>
      <c r="BT426" s="109"/>
      <c r="BU426" s="110"/>
      <c r="BV426" s="109"/>
      <c r="BW426" s="110"/>
      <c r="BX426" s="109"/>
      <c r="BY426" s="110"/>
      <c r="BZ426" s="109"/>
      <c r="CA426" s="110"/>
      <c r="CB426" s="111"/>
      <c r="CC426" s="111"/>
      <c r="CD426" s="109"/>
      <c r="CE426" s="110"/>
      <c r="CF426" s="109"/>
      <c r="CG426" s="111"/>
      <c r="CH426" s="109"/>
      <c r="CI426" s="110"/>
      <c r="CJ426" s="109"/>
      <c r="CK426" s="110"/>
      <c r="CL426" s="111"/>
      <c r="CM426" s="111"/>
      <c r="CN426" s="96">
        <f t="shared" si="688"/>
        <v>0</v>
      </c>
      <c r="CO426" s="97">
        <f t="shared" si="715"/>
        <v>0</v>
      </c>
      <c r="CP426" s="97">
        <f t="shared" si="716"/>
        <v>0</v>
      </c>
      <c r="CQ426" s="97"/>
      <c r="CR426" s="139">
        <f t="shared" si="563"/>
        <v>0</v>
      </c>
      <c r="CS426" s="111">
        <v>0</v>
      </c>
      <c r="CT426" s="110">
        <v>0</v>
      </c>
      <c r="CU426" s="109"/>
      <c r="CV426" s="110"/>
      <c r="CW426" s="109"/>
      <c r="CX426" s="110"/>
      <c r="CY426" s="109"/>
      <c r="CZ426" s="110"/>
      <c r="DA426" s="109"/>
      <c r="DB426" s="110"/>
      <c r="DC426" s="109"/>
      <c r="DD426" s="110"/>
      <c r="DE426" s="109"/>
      <c r="DF426" s="110"/>
      <c r="DG426" s="109"/>
      <c r="DH426" s="110"/>
      <c r="DI426" s="111"/>
      <c r="DJ426" s="111"/>
      <c r="DK426" s="109"/>
      <c r="DL426" s="111"/>
      <c r="DM426" s="109"/>
      <c r="DN426" s="110"/>
      <c r="DO426" s="111"/>
      <c r="DP426" s="111"/>
      <c r="DQ426" s="96">
        <f t="shared" si="691"/>
        <v>0</v>
      </c>
      <c r="DR426" s="97">
        <f t="shared" si="692"/>
        <v>0</v>
      </c>
      <c r="DS426" s="97">
        <f t="shared" si="693"/>
        <v>0</v>
      </c>
      <c r="DT426" s="97"/>
      <c r="DU426" s="139">
        <f t="shared" si="567"/>
        <v>0</v>
      </c>
      <c r="DV426" s="111">
        <v>0</v>
      </c>
      <c r="DW426" s="110">
        <v>0</v>
      </c>
      <c r="DX426" s="111"/>
      <c r="DY426" s="110"/>
      <c r="DZ426" s="111"/>
      <c r="EA426" s="110"/>
      <c r="EB426" s="111"/>
      <c r="EC426" s="110"/>
      <c r="ED426" s="109"/>
      <c r="EE426" s="110"/>
      <c r="EF426" s="109"/>
      <c r="EG426" s="110"/>
      <c r="EH426" s="109"/>
      <c r="EI426" s="111"/>
      <c r="EJ426" s="109"/>
      <c r="EK426" s="111"/>
      <c r="EL426" s="109"/>
      <c r="EM426" s="110"/>
      <c r="EN426" s="111"/>
      <c r="EO426" s="110"/>
      <c r="EP426" s="111"/>
      <c r="EQ426" s="110"/>
      <c r="ER426" s="111"/>
      <c r="ES426" s="111"/>
      <c r="ET426" s="96">
        <f t="shared" si="720"/>
        <v>0</v>
      </c>
      <c r="EU426" s="97">
        <f t="shared" si="721"/>
        <v>0</v>
      </c>
      <c r="EV426" s="97">
        <f t="shared" si="722"/>
        <v>0</v>
      </c>
      <c r="EW426" s="97"/>
      <c r="EX426" s="139">
        <f t="shared" si="571"/>
        <v>0</v>
      </c>
      <c r="EY426" s="103">
        <v>0</v>
      </c>
      <c r="EZ426" s="104">
        <v>0</v>
      </c>
      <c r="FA426" s="103"/>
      <c r="FB426" s="104"/>
      <c r="FC426" s="103"/>
      <c r="FD426" s="104"/>
      <c r="FE426" s="103"/>
      <c r="FF426" s="104"/>
      <c r="FG426" s="108"/>
      <c r="FH426" s="104"/>
      <c r="FI426" s="103"/>
      <c r="FJ426" s="104"/>
      <c r="FK426" s="103"/>
      <c r="FL426" s="103"/>
      <c r="FM426" s="108"/>
      <c r="FN426" s="104"/>
      <c r="FO426" s="103"/>
      <c r="FP426" s="103"/>
      <c r="FQ426" s="108"/>
      <c r="FR426" s="104"/>
      <c r="FS426" s="103"/>
      <c r="FT426" s="104"/>
      <c r="FU426" s="103"/>
      <c r="FV426" s="103"/>
      <c r="FW426" s="100">
        <f t="shared" si="697"/>
        <v>0</v>
      </c>
      <c r="FX426" s="103">
        <f t="shared" si="698"/>
        <v>0</v>
      </c>
      <c r="FY426" s="103">
        <f t="shared" si="699"/>
        <v>0</v>
      </c>
      <c r="FZ426" s="103"/>
      <c r="GA426" s="149">
        <f t="shared" si="575"/>
        <v>0</v>
      </c>
      <c r="GB426" s="103">
        <v>0</v>
      </c>
      <c r="GC426" s="104">
        <v>0</v>
      </c>
      <c r="GD426" s="108"/>
      <c r="GE426" s="104"/>
      <c r="GF426" s="108"/>
      <c r="GG426" s="104"/>
      <c r="GH426" s="108"/>
      <c r="GI426" s="104"/>
      <c r="GJ426" s="108"/>
      <c r="GK426" s="104"/>
      <c r="GL426" s="108"/>
      <c r="GM426" s="104"/>
      <c r="GN426" s="103"/>
      <c r="GO426" s="103"/>
      <c r="GP426" s="108"/>
      <c r="GQ426" s="104"/>
      <c r="GR426" s="103"/>
      <c r="GS426" s="103"/>
      <c r="GT426" s="108"/>
      <c r="GU426" s="104"/>
      <c r="GV426" s="103"/>
      <c r="GW426" s="103"/>
      <c r="GX426" s="108"/>
      <c r="GY426" s="103"/>
      <c r="GZ426" s="100">
        <f t="shared" si="700"/>
        <v>0</v>
      </c>
      <c r="HA426" s="103">
        <f t="shared" si="701"/>
        <v>0</v>
      </c>
      <c r="HB426" s="103">
        <f t="shared" si="702"/>
        <v>0</v>
      </c>
      <c r="HC426" s="103"/>
      <c r="HD426" s="149">
        <f t="shared" si="578"/>
        <v>0</v>
      </c>
      <c r="HE426" s="103">
        <v>0</v>
      </c>
      <c r="HF426" s="104">
        <v>0</v>
      </c>
      <c r="HG426" s="108"/>
      <c r="HH426" s="104"/>
      <c r="HI426" s="108"/>
      <c r="HJ426" s="104"/>
      <c r="HK426" s="108"/>
      <c r="HL426" s="104"/>
      <c r="HM426" s="108"/>
      <c r="HN426" s="104"/>
      <c r="HO426" s="108"/>
      <c r="HP426" s="104"/>
      <c r="HQ426" s="108"/>
      <c r="HR426" s="104"/>
      <c r="HS426" s="108"/>
      <c r="HT426" s="104"/>
      <c r="HU426" s="108"/>
      <c r="HV426" s="104"/>
      <c r="HW426" s="108"/>
      <c r="HX426" s="104"/>
      <c r="HY426" s="108"/>
      <c r="HZ426" s="104"/>
      <c r="IA426" s="108"/>
      <c r="IB426" s="103"/>
      <c r="IC426" s="96">
        <f t="shared" si="703"/>
        <v>0</v>
      </c>
      <c r="ID426" s="97">
        <f t="shared" si="704"/>
        <v>0</v>
      </c>
      <c r="IE426" s="97">
        <f t="shared" si="705"/>
        <v>0</v>
      </c>
      <c r="IF426" s="97"/>
      <c r="IG426" s="139">
        <f t="shared" si="582"/>
        <v>0</v>
      </c>
      <c r="IH426" s="111">
        <v>0</v>
      </c>
      <c r="II426" s="110">
        <v>0</v>
      </c>
      <c r="IJ426" s="109"/>
      <c r="IK426" s="110"/>
      <c r="IL426" s="109"/>
      <c r="IM426" s="110"/>
      <c r="IN426" s="109"/>
      <c r="IO426" s="110"/>
      <c r="IP426" s="109"/>
      <c r="IQ426" s="110"/>
      <c r="IR426" s="109"/>
      <c r="IS426" s="110"/>
      <c r="IT426" s="109"/>
      <c r="IU426" s="110"/>
      <c r="IV426" s="109"/>
      <c r="IW426" s="110"/>
      <c r="IX426" s="111"/>
      <c r="IY426" s="110"/>
      <c r="IZ426" s="111"/>
      <c r="JA426" s="110"/>
      <c r="JB426" s="109"/>
      <c r="JC426" s="110"/>
      <c r="JD426" s="111"/>
      <c r="JE426" s="111"/>
      <c r="JF426" s="96">
        <f t="shared" si="583"/>
        <v>0</v>
      </c>
      <c r="JG426" s="97">
        <f t="shared" si="584"/>
        <v>0</v>
      </c>
      <c r="JH426" s="97">
        <f t="shared" si="585"/>
        <v>0</v>
      </c>
      <c r="JI426" s="97"/>
      <c r="JJ426" s="139">
        <f t="shared" si="586"/>
        <v>0</v>
      </c>
      <c r="JK426" s="109">
        <v>0</v>
      </c>
      <c r="JL426" s="110">
        <v>0</v>
      </c>
      <c r="JM426" s="109"/>
      <c r="JN426" s="110"/>
      <c r="JO426" s="109"/>
      <c r="JP426" s="110"/>
      <c r="JQ426" s="109"/>
      <c r="JR426" s="110"/>
      <c r="JS426" s="109"/>
      <c r="JT426" s="110"/>
      <c r="JU426" s="111"/>
      <c r="JV426" s="110"/>
      <c r="JW426" s="109"/>
      <c r="JX426" s="111"/>
      <c r="JY426" s="109"/>
      <c r="JZ426" s="110"/>
      <c r="KA426" s="111"/>
      <c r="KB426" s="110"/>
      <c r="KC426" s="111"/>
      <c r="KD426" s="110"/>
      <c r="KE426" s="111"/>
      <c r="KF426" s="110"/>
      <c r="KG426" s="111"/>
      <c r="KH426" s="110"/>
      <c r="KI426" s="96">
        <f t="shared" si="587"/>
        <v>0</v>
      </c>
      <c r="KJ426" s="97">
        <f t="shared" si="588"/>
        <v>0</v>
      </c>
      <c r="KK426" s="97">
        <v>0</v>
      </c>
      <c r="KL426" s="139">
        <f t="shared" si="589"/>
        <v>0</v>
      </c>
      <c r="KM426" s="103">
        <v>0</v>
      </c>
      <c r="KN426" s="104">
        <v>0</v>
      </c>
      <c r="KO426" s="108"/>
      <c r="KP426" s="104"/>
      <c r="KQ426" s="108"/>
      <c r="KR426" s="104"/>
      <c r="KS426" s="108"/>
      <c r="KT426" s="104"/>
      <c r="KU426" s="108"/>
      <c r="KV426" s="104"/>
      <c r="KW426" s="108"/>
      <c r="KX426" s="104"/>
      <c r="KY426" s="108"/>
      <c r="KZ426" s="104"/>
      <c r="LA426" s="108"/>
      <c r="LB426" s="104"/>
      <c r="LC426" s="108"/>
      <c r="LD426" s="103"/>
      <c r="LE426" s="108"/>
      <c r="LF426" s="104"/>
      <c r="LG426" s="108"/>
      <c r="LH426" s="104"/>
      <c r="LI426" s="108"/>
      <c r="LJ426" s="104"/>
      <c r="LK426" s="100">
        <f t="shared" si="706"/>
        <v>0</v>
      </c>
      <c r="LL426" s="104">
        <f t="shared" si="707"/>
        <v>0</v>
      </c>
      <c r="LM426" s="108">
        <v>0</v>
      </c>
      <c r="LN426" s="104">
        <v>0</v>
      </c>
      <c r="LO426" s="108"/>
      <c r="LP426" s="104"/>
      <c r="LQ426" s="108"/>
      <c r="LR426" s="104"/>
      <c r="LS426" s="108"/>
      <c r="LT426" s="104"/>
      <c r="LU426" s="108"/>
      <c r="LV426" s="104"/>
      <c r="LW426" s="103"/>
      <c r="LX426" s="104"/>
      <c r="LY426" s="103"/>
      <c r="LZ426" s="103"/>
      <c r="MA426" s="108"/>
      <c r="MB426" s="104"/>
      <c r="MC426" s="103"/>
      <c r="MD426" s="104"/>
      <c r="ME426" s="103"/>
      <c r="MF426" s="104"/>
      <c r="MG426" s="103"/>
      <c r="MH426" s="104"/>
      <c r="MI426" s="103"/>
      <c r="MJ426" s="104"/>
      <c r="MK426" s="102">
        <f t="shared" si="708"/>
        <v>0</v>
      </c>
      <c r="ML426" s="104">
        <f t="shared" si="709"/>
        <v>0</v>
      </c>
      <c r="MM426" s="108">
        <v>0</v>
      </c>
      <c r="MN426" s="104">
        <v>0</v>
      </c>
      <c r="MO426" s="108"/>
      <c r="MP426" s="104"/>
      <c r="MQ426" s="108"/>
      <c r="MR426" s="104"/>
      <c r="MS426" s="108"/>
      <c r="MT426" s="104"/>
      <c r="MU426" s="108"/>
      <c r="MV426" s="104"/>
      <c r="MW426" s="108"/>
      <c r="MX426" s="104"/>
      <c r="MY426" s="108"/>
      <c r="MZ426" s="104"/>
      <c r="NA426" s="108"/>
      <c r="NB426" s="104"/>
      <c r="NC426" s="108"/>
      <c r="ND426" s="104"/>
      <c r="NE426" s="108"/>
      <c r="NF426" s="104"/>
      <c r="NG426" s="108"/>
      <c r="NH426" s="104"/>
      <c r="NI426" s="108"/>
      <c r="NJ426" s="104"/>
      <c r="NK426" s="100">
        <f t="shared" si="594"/>
        <v>0</v>
      </c>
      <c r="NL426" s="104">
        <f t="shared" si="595"/>
        <v>0</v>
      </c>
      <c r="NM426" s="109">
        <f t="shared" si="596"/>
        <v>0</v>
      </c>
      <c r="NN426" s="110">
        <f t="shared" si="597"/>
        <v>0</v>
      </c>
      <c r="NO426" s="109">
        <f t="shared" si="598"/>
        <v>0</v>
      </c>
      <c r="NP426" s="110">
        <f t="shared" si="599"/>
        <v>0</v>
      </c>
      <c r="NQ426" s="109">
        <f t="shared" si="600"/>
        <v>0</v>
      </c>
      <c r="NR426" s="110">
        <f t="shared" si="601"/>
        <v>0</v>
      </c>
      <c r="NS426" s="109">
        <f t="shared" si="602"/>
        <v>0</v>
      </c>
      <c r="NT426" s="110">
        <f t="shared" si="603"/>
        <v>0</v>
      </c>
      <c r="NU426" s="109">
        <f t="shared" si="604"/>
        <v>0</v>
      </c>
      <c r="NV426" s="110">
        <f t="shared" si="605"/>
        <v>0</v>
      </c>
      <c r="NW426" s="109">
        <f t="shared" si="606"/>
        <v>0</v>
      </c>
      <c r="NX426" s="110">
        <f t="shared" si="607"/>
        <v>0</v>
      </c>
      <c r="NY426" s="109">
        <f t="shared" si="608"/>
        <v>0</v>
      </c>
      <c r="NZ426" s="110">
        <f t="shared" si="609"/>
        <v>0</v>
      </c>
      <c r="OA426" s="109">
        <f t="shared" si="610"/>
        <v>0</v>
      </c>
      <c r="OB426" s="110">
        <f t="shared" si="611"/>
        <v>0</v>
      </c>
      <c r="OC426" s="111">
        <f t="shared" si="612"/>
        <v>0</v>
      </c>
      <c r="OD426" s="110">
        <f t="shared" si="613"/>
        <v>0</v>
      </c>
      <c r="OE426" s="111">
        <f t="shared" si="614"/>
        <v>0</v>
      </c>
      <c r="OF426" s="110">
        <f t="shared" si="615"/>
        <v>0</v>
      </c>
      <c r="OG426" s="109">
        <f t="shared" si="616"/>
        <v>0</v>
      </c>
      <c r="OH426" s="110">
        <f t="shared" si="617"/>
        <v>0</v>
      </c>
      <c r="OI426" s="111">
        <f t="shared" si="618"/>
        <v>0</v>
      </c>
      <c r="OJ426" s="111">
        <f t="shared" si="619"/>
        <v>0</v>
      </c>
      <c r="OK426" s="96">
        <f t="shared" si="620"/>
        <v>0</v>
      </c>
      <c r="OL426" s="97">
        <f t="shared" si="621"/>
        <v>0</v>
      </c>
      <c r="OM426" s="97">
        <v>0</v>
      </c>
      <c r="ON426" s="139">
        <f t="shared" si="622"/>
        <v>0</v>
      </c>
      <c r="OO426" s="111">
        <v>0</v>
      </c>
      <c r="OP426" s="110">
        <v>0</v>
      </c>
      <c r="OQ426" s="109"/>
      <c r="OR426" s="110"/>
      <c r="OS426" s="109"/>
      <c r="OT426" s="110"/>
      <c r="OU426" s="109"/>
      <c r="OV426" s="110"/>
      <c r="OW426" s="109"/>
      <c r="OX426" s="110"/>
      <c r="OY426" s="109"/>
      <c r="OZ426" s="110"/>
      <c r="PA426" s="109"/>
      <c r="PB426" s="110"/>
      <c r="PC426" s="109"/>
      <c r="PD426" s="110"/>
      <c r="PE426" s="111"/>
      <c r="PF426" s="110"/>
      <c r="PG426" s="111"/>
      <c r="PH426" s="110"/>
      <c r="PI426" s="109"/>
      <c r="PJ426" s="110"/>
      <c r="PK426" s="111"/>
      <c r="PL426" s="110"/>
      <c r="PM426" s="96">
        <f t="shared" ref="PM426:PM445" si="750">SUM(OO426,OQ426,OS426,OU426,OW426,OY426,PA426,PC426,PE426,PG426,PI426,PK426)</f>
        <v>0</v>
      </c>
      <c r="PN426" s="97">
        <f t="shared" ref="PN426:PN445" si="751">SUM(OP426,OR426,OT426,OV426,OX426,OZ426,PB426,PD426,PF426,PH426,PJ426,PL426)</f>
        <v>0</v>
      </c>
      <c r="PO426" s="97">
        <f t="shared" ref="PO426:PO445" si="752">(PM426+PN426)</f>
        <v>0</v>
      </c>
      <c r="PP426" s="109">
        <v>0</v>
      </c>
      <c r="PQ426" s="111"/>
      <c r="PR426" s="111"/>
      <c r="PS426" s="111"/>
      <c r="PT426" s="111"/>
      <c r="PU426" s="111"/>
      <c r="PV426" s="111"/>
      <c r="PW426" s="111"/>
      <c r="PX426" s="111"/>
      <c r="PY426" s="111"/>
      <c r="PZ426" s="111"/>
      <c r="QA426" s="110"/>
      <c r="QB426" s="98">
        <f t="shared" si="626"/>
        <v>0</v>
      </c>
      <c r="QC426" s="105">
        <f t="shared" si="627"/>
        <v>0</v>
      </c>
      <c r="QD426" s="106"/>
      <c r="QE426" s="113">
        <f t="shared" si="684"/>
        <v>0</v>
      </c>
      <c r="QF426" s="108">
        <v>0</v>
      </c>
      <c r="QG426" s="103"/>
      <c r="QH426" s="103"/>
      <c r="QI426" s="103"/>
      <c r="QJ426" s="103"/>
      <c r="QK426" s="103"/>
      <c r="QL426" s="103"/>
      <c r="QM426" s="103"/>
      <c r="QN426" s="103"/>
      <c r="QO426" s="103"/>
      <c r="QP426" s="103"/>
      <c r="QQ426" s="104"/>
      <c r="QR426" s="117">
        <f t="shared" si="629"/>
        <v>0</v>
      </c>
      <c r="QS426" s="158"/>
    </row>
    <row r="427" spans="1:461" s="88" customFormat="1" ht="10.5" x14ac:dyDescent="0.25">
      <c r="A427" s="91" t="s">
        <v>258</v>
      </c>
      <c r="B427" s="92" t="s">
        <v>68</v>
      </c>
      <c r="C427" s="91">
        <v>401</v>
      </c>
      <c r="D427" s="91" t="s">
        <v>242</v>
      </c>
      <c r="E427" s="91" t="s">
        <v>258</v>
      </c>
      <c r="F427" s="92" t="s">
        <v>68</v>
      </c>
      <c r="G427" s="92" t="s">
        <v>644</v>
      </c>
      <c r="H427" s="155">
        <v>26774</v>
      </c>
      <c r="I427" s="92" t="s">
        <v>865</v>
      </c>
      <c r="J427" s="93">
        <v>0</v>
      </c>
      <c r="K427" s="94">
        <v>0</v>
      </c>
      <c r="L427" s="93"/>
      <c r="M427" s="94"/>
      <c r="N427" s="93"/>
      <c r="O427" s="94"/>
      <c r="P427" s="93"/>
      <c r="Q427" s="94"/>
      <c r="R427" s="93"/>
      <c r="S427" s="94"/>
      <c r="T427" s="93"/>
      <c r="U427" s="94"/>
      <c r="V427" s="93"/>
      <c r="W427" s="94"/>
      <c r="X427" s="93"/>
      <c r="Y427" s="94"/>
      <c r="Z427" s="95"/>
      <c r="AA427" s="95"/>
      <c r="AB427" s="93"/>
      <c r="AC427" s="94"/>
      <c r="AD427" s="93"/>
      <c r="AE427" s="94"/>
      <c r="AF427" s="93"/>
      <c r="AG427" s="95"/>
      <c r="AH427" s="96">
        <f t="shared" ref="AH427" si="753">SUM(J427,L427,N427,P427,R427,T427,V427,X427,Z427,AB427,AD427,AF427)</f>
        <v>0</v>
      </c>
      <c r="AI427" s="97">
        <f t="shared" ref="AI427" si="754">SUM(K427,M427,O427,Q427,S427,U427,W427,Y427,AA427,AC427,AE427,AG427)</f>
        <v>0</v>
      </c>
      <c r="AJ427" s="97">
        <f t="shared" si="552"/>
        <v>0</v>
      </c>
      <c r="AK427" s="97"/>
      <c r="AL427" s="139">
        <f t="shared" si="555"/>
        <v>0</v>
      </c>
      <c r="AM427" s="95">
        <v>0</v>
      </c>
      <c r="AN427" s="94">
        <v>0</v>
      </c>
      <c r="AO427" s="93"/>
      <c r="AP427" s="94"/>
      <c r="AQ427" s="93"/>
      <c r="AR427" s="94"/>
      <c r="AS427" s="93"/>
      <c r="AT427" s="94"/>
      <c r="AU427" s="93"/>
      <c r="AV427" s="94"/>
      <c r="AW427" s="93"/>
      <c r="AX427" s="94"/>
      <c r="AY427" s="93"/>
      <c r="AZ427" s="95"/>
      <c r="BA427" s="93"/>
      <c r="BB427" s="95"/>
      <c r="BC427" s="93"/>
      <c r="BD427" s="94"/>
      <c r="BE427" s="95"/>
      <c r="BF427" s="95"/>
      <c r="BG427" s="93"/>
      <c r="BH427" s="94"/>
      <c r="BI427" s="93"/>
      <c r="BJ427" s="94"/>
      <c r="BK427" s="96">
        <f t="shared" ref="BK427" si="755">SUM(AM427,AO427,AQ427,AS427,AU427,AW427,AY427,BA427,BC427,BE427,BG427,BI427)</f>
        <v>0</v>
      </c>
      <c r="BL427" s="97">
        <f t="shared" ref="BL427" si="756">SUM(AN427,AP427,AR427,AT427,AV427,AX427,AZ427,BB427,BD427,BF427,BH427,BJ427)</f>
        <v>0</v>
      </c>
      <c r="BM427" s="97">
        <f t="shared" ref="BM427" si="757">(BK427+BL427)/13</f>
        <v>0</v>
      </c>
      <c r="BN427" s="97"/>
      <c r="BO427" s="139">
        <f t="shared" si="559"/>
        <v>0</v>
      </c>
      <c r="BP427" s="111">
        <v>0</v>
      </c>
      <c r="BQ427" s="110">
        <v>0</v>
      </c>
      <c r="BR427" s="109"/>
      <c r="BS427" s="110"/>
      <c r="BT427" s="109"/>
      <c r="BU427" s="110"/>
      <c r="BV427" s="109"/>
      <c r="BW427" s="110"/>
      <c r="BX427" s="109"/>
      <c r="BY427" s="110"/>
      <c r="BZ427" s="109"/>
      <c r="CA427" s="110"/>
      <c r="CB427" s="111"/>
      <c r="CC427" s="111"/>
      <c r="CD427" s="109"/>
      <c r="CE427" s="110"/>
      <c r="CF427" s="109"/>
      <c r="CG427" s="111"/>
      <c r="CH427" s="109"/>
      <c r="CI427" s="110"/>
      <c r="CJ427" s="109"/>
      <c r="CK427" s="110"/>
      <c r="CL427" s="111"/>
      <c r="CM427" s="111"/>
      <c r="CN427" s="96">
        <f t="shared" ref="CN427" si="758">SUM(BP427,BR427,BT427,BV427,BX427,BZ427,CB427,CD427,CF427,CH427,CJ427,CL427)</f>
        <v>0</v>
      </c>
      <c r="CO427" s="97">
        <f t="shared" ref="CO427" si="759">SUM(BQ427,BS427,BU427,BW427,BY427,CA427,CC427,CE427,CG427,CI427,CK427,CM427)</f>
        <v>0</v>
      </c>
      <c r="CP427" s="97">
        <f t="shared" ref="CP427" si="760">(CN427+CO427)/4</f>
        <v>0</v>
      </c>
      <c r="CQ427" s="97"/>
      <c r="CR427" s="139">
        <f t="shared" si="563"/>
        <v>0</v>
      </c>
      <c r="CS427" s="111">
        <v>0</v>
      </c>
      <c r="CT427" s="110">
        <v>0</v>
      </c>
      <c r="CU427" s="109"/>
      <c r="CV427" s="110"/>
      <c r="CW427" s="109"/>
      <c r="CX427" s="110"/>
      <c r="CY427" s="109"/>
      <c r="CZ427" s="110"/>
      <c r="DA427" s="109"/>
      <c r="DB427" s="110"/>
      <c r="DC427" s="109"/>
      <c r="DD427" s="110"/>
      <c r="DE427" s="109"/>
      <c r="DF427" s="110"/>
      <c r="DG427" s="109"/>
      <c r="DH427" s="110"/>
      <c r="DI427" s="111"/>
      <c r="DJ427" s="111"/>
      <c r="DK427" s="109"/>
      <c r="DL427" s="111"/>
      <c r="DM427" s="109"/>
      <c r="DN427" s="110"/>
      <c r="DO427" s="111"/>
      <c r="DP427" s="111"/>
      <c r="DQ427" s="96">
        <f t="shared" ref="DQ427" si="761">SUM(CS427,CU427,CW427,CY427,DA427,DC427,DE427,DG427,DI427,DK427,DM427,DO427)</f>
        <v>0</v>
      </c>
      <c r="DR427" s="97">
        <f t="shared" ref="DR427" si="762">SUM(CT427,CV427,CX427,CZ427,DB427,DD427,DF427,DH427,DJ427,DL427,DN427,DP427)</f>
        <v>0</v>
      </c>
      <c r="DS427" s="97">
        <f t="shared" ref="DS427" si="763">(DQ427+DR427)/12</f>
        <v>0</v>
      </c>
      <c r="DT427" s="97"/>
      <c r="DU427" s="139">
        <f t="shared" si="567"/>
        <v>0</v>
      </c>
      <c r="DV427" s="111">
        <v>0</v>
      </c>
      <c r="DW427" s="110">
        <v>0</v>
      </c>
      <c r="DX427" s="111"/>
      <c r="DY427" s="110"/>
      <c r="DZ427" s="111"/>
      <c r="EA427" s="110"/>
      <c r="EB427" s="111"/>
      <c r="EC427" s="110"/>
      <c r="ED427" s="109"/>
      <c r="EE427" s="110"/>
      <c r="EF427" s="109"/>
      <c r="EG427" s="110"/>
      <c r="EH427" s="109"/>
      <c r="EI427" s="111"/>
      <c r="EJ427" s="109"/>
      <c r="EK427" s="111"/>
      <c r="EL427" s="109"/>
      <c r="EM427" s="110"/>
      <c r="EN427" s="111"/>
      <c r="EO427" s="110"/>
      <c r="EP427" s="111"/>
      <c r="EQ427" s="110"/>
      <c r="ER427" s="111"/>
      <c r="ES427" s="111"/>
      <c r="ET427" s="96">
        <f t="shared" ref="ET427" si="764">SUM(DV427,DX427,DZ427,EB427,ED427,EF427,EH427,EJ427,EL427,EN427,EP427,ER427)</f>
        <v>0</v>
      </c>
      <c r="EU427" s="97">
        <f t="shared" ref="EU427" si="765">SUM(DW427,DY427,EA427,EC427,EE427,EG427,EI427,EK427,EM427,EO427,EQ427,ES427)</f>
        <v>0</v>
      </c>
      <c r="EV427" s="97">
        <f t="shared" ref="EV427" si="766">(ET427+EU427)</f>
        <v>0</v>
      </c>
      <c r="EW427" s="97"/>
      <c r="EX427" s="139">
        <f t="shared" si="571"/>
        <v>0</v>
      </c>
      <c r="EY427" s="103">
        <v>0</v>
      </c>
      <c r="EZ427" s="104">
        <v>0</v>
      </c>
      <c r="FA427" s="103"/>
      <c r="FB427" s="104"/>
      <c r="FC427" s="103"/>
      <c r="FD427" s="104"/>
      <c r="FE427" s="103"/>
      <c r="FF427" s="104"/>
      <c r="FG427" s="108"/>
      <c r="FH427" s="104"/>
      <c r="FI427" s="103"/>
      <c r="FJ427" s="104"/>
      <c r="FK427" s="103"/>
      <c r="FL427" s="103"/>
      <c r="FM427" s="108"/>
      <c r="FN427" s="104"/>
      <c r="FO427" s="103"/>
      <c r="FP427" s="103"/>
      <c r="FQ427" s="108"/>
      <c r="FR427" s="104"/>
      <c r="FS427" s="103"/>
      <c r="FT427" s="104"/>
      <c r="FU427" s="103"/>
      <c r="FV427" s="103"/>
      <c r="FW427" s="100">
        <f t="shared" ref="FW427" si="767">SUM(EY427,FA427,FC427,FE427,FG427,FI427,FK427,FM427,FO427,FQ427,FS427,FU427)</f>
        <v>0</v>
      </c>
      <c r="FX427" s="103">
        <f t="shared" ref="FX427" si="768">SUM(EZ427,FB427,FD427,FF427,FH427,FJ427,FL427,FN427,FP427,FR427,FT427,FV427)</f>
        <v>0</v>
      </c>
      <c r="FY427" s="103">
        <f t="shared" ref="FY427" si="769">(FW427+FX427)/100</f>
        <v>0</v>
      </c>
      <c r="FZ427" s="103"/>
      <c r="GA427" s="149">
        <f t="shared" si="575"/>
        <v>0</v>
      </c>
      <c r="GB427" s="103">
        <v>0</v>
      </c>
      <c r="GC427" s="104">
        <v>0</v>
      </c>
      <c r="GD427" s="108"/>
      <c r="GE427" s="104"/>
      <c r="GF427" s="108"/>
      <c r="GG427" s="104"/>
      <c r="GH427" s="108"/>
      <c r="GI427" s="104"/>
      <c r="GJ427" s="108"/>
      <c r="GK427" s="104"/>
      <c r="GL427" s="108"/>
      <c r="GM427" s="104"/>
      <c r="GN427" s="103"/>
      <c r="GO427" s="103"/>
      <c r="GP427" s="108"/>
      <c r="GQ427" s="104"/>
      <c r="GR427" s="103"/>
      <c r="GS427" s="103"/>
      <c r="GT427" s="108"/>
      <c r="GU427" s="104"/>
      <c r="GV427" s="103"/>
      <c r="GW427" s="103"/>
      <c r="GX427" s="108"/>
      <c r="GY427" s="103"/>
      <c r="GZ427" s="100">
        <f t="shared" ref="GZ427" si="770">SUM(GB427,GD427,GF427,GH427,GJ427,GL427,GN427,GP427,GR427,GT427,GV427,GX427)</f>
        <v>0</v>
      </c>
      <c r="HA427" s="103">
        <f t="shared" ref="HA427" si="771">SUM(GC427,GE427,GG427,GI427,GK427,GM427,GO427,GQ427,GS427,GU427,GW427,GY427)</f>
        <v>0</v>
      </c>
      <c r="HB427" s="103">
        <f t="shared" ref="HB427" si="772">(GZ427+HA427)/100</f>
        <v>0</v>
      </c>
      <c r="HC427" s="103"/>
      <c r="HD427" s="149">
        <f t="shared" si="578"/>
        <v>0</v>
      </c>
      <c r="HE427" s="103">
        <v>0</v>
      </c>
      <c r="HF427" s="104">
        <v>0</v>
      </c>
      <c r="HG427" s="108"/>
      <c r="HH427" s="104"/>
      <c r="HI427" s="108"/>
      <c r="HJ427" s="104"/>
      <c r="HK427" s="108"/>
      <c r="HL427" s="104"/>
      <c r="HM427" s="108"/>
      <c r="HN427" s="104"/>
      <c r="HO427" s="108"/>
      <c r="HP427" s="104"/>
      <c r="HQ427" s="108"/>
      <c r="HR427" s="104"/>
      <c r="HS427" s="108"/>
      <c r="HT427" s="104"/>
      <c r="HU427" s="108"/>
      <c r="HV427" s="104"/>
      <c r="HW427" s="108"/>
      <c r="HX427" s="104"/>
      <c r="HY427" s="108"/>
      <c r="HZ427" s="104"/>
      <c r="IA427" s="108"/>
      <c r="IB427" s="103"/>
      <c r="IC427" s="96">
        <f t="shared" ref="IC427" si="773">SUM(HE427,HG427,HI427,HK427,HM427,HO427,HQ427,HS427,HU427,HW427,HY427,IA427)</f>
        <v>0</v>
      </c>
      <c r="ID427" s="97">
        <f t="shared" ref="ID427" si="774">SUM(HF427,HH427,HJ427,HL427,HN427,HP427,HR427,HT427,HV427,HX427,HZ427,IB427)</f>
        <v>0</v>
      </c>
      <c r="IE427" s="97">
        <f t="shared" ref="IE427" si="775">(IC427+ID427)</f>
        <v>0</v>
      </c>
      <c r="IF427" s="97"/>
      <c r="IG427" s="139">
        <f t="shared" si="582"/>
        <v>0</v>
      </c>
      <c r="IH427" s="111">
        <v>0</v>
      </c>
      <c r="II427" s="110">
        <v>0</v>
      </c>
      <c r="IJ427" s="109"/>
      <c r="IK427" s="110"/>
      <c r="IL427" s="109"/>
      <c r="IM427" s="110"/>
      <c r="IN427" s="109"/>
      <c r="IO427" s="110"/>
      <c r="IP427" s="109"/>
      <c r="IQ427" s="110"/>
      <c r="IR427" s="109"/>
      <c r="IS427" s="110"/>
      <c r="IT427" s="109"/>
      <c r="IU427" s="110"/>
      <c r="IV427" s="109"/>
      <c r="IW427" s="110"/>
      <c r="IX427" s="111"/>
      <c r="IY427" s="110"/>
      <c r="IZ427" s="111"/>
      <c r="JA427" s="110"/>
      <c r="JB427" s="109"/>
      <c r="JC427" s="110"/>
      <c r="JD427" s="111"/>
      <c r="JE427" s="111"/>
      <c r="JF427" s="96">
        <f t="shared" si="583"/>
        <v>0</v>
      </c>
      <c r="JG427" s="97">
        <f t="shared" si="584"/>
        <v>0</v>
      </c>
      <c r="JH427" s="97">
        <f t="shared" si="585"/>
        <v>0</v>
      </c>
      <c r="JI427" s="97"/>
      <c r="JJ427" s="139">
        <f t="shared" si="586"/>
        <v>0</v>
      </c>
      <c r="JK427" s="109">
        <v>0</v>
      </c>
      <c r="JL427" s="110">
        <v>0</v>
      </c>
      <c r="JM427" s="109"/>
      <c r="JN427" s="110"/>
      <c r="JO427" s="109"/>
      <c r="JP427" s="110"/>
      <c r="JQ427" s="109"/>
      <c r="JR427" s="110"/>
      <c r="JS427" s="109"/>
      <c r="JT427" s="110"/>
      <c r="JU427" s="111"/>
      <c r="JV427" s="110"/>
      <c r="JW427" s="109"/>
      <c r="JX427" s="111"/>
      <c r="JY427" s="109"/>
      <c r="JZ427" s="110"/>
      <c r="KA427" s="111"/>
      <c r="KB427" s="110"/>
      <c r="KC427" s="111"/>
      <c r="KD427" s="110"/>
      <c r="KE427" s="111"/>
      <c r="KF427" s="110"/>
      <c r="KG427" s="111"/>
      <c r="KH427" s="110"/>
      <c r="KI427" s="96">
        <f t="shared" ref="KI427" si="776">SUM(JK427,JM427,JO427,JQ427,JS427,JU427,JW427,JY427,KA427,KC427,KE427,KG427)</f>
        <v>0</v>
      </c>
      <c r="KJ427" s="97">
        <f t="shared" ref="KJ427" si="777">SUM(JL427,JN427,JP427,JR427,JT427,JV427,JX427,JZ427,KB427,KD427,KF427,KH427)/2</f>
        <v>0</v>
      </c>
      <c r="KK427" s="97">
        <v>0</v>
      </c>
      <c r="KL427" s="139">
        <f t="shared" si="589"/>
        <v>0</v>
      </c>
      <c r="KM427" s="103">
        <v>0</v>
      </c>
      <c r="KN427" s="104">
        <v>0</v>
      </c>
      <c r="KO427" s="108"/>
      <c r="KP427" s="104"/>
      <c r="KQ427" s="108"/>
      <c r="KR427" s="104"/>
      <c r="KS427" s="108"/>
      <c r="KT427" s="104"/>
      <c r="KU427" s="108"/>
      <c r="KV427" s="104"/>
      <c r="KW427" s="108"/>
      <c r="KX427" s="104"/>
      <c r="KY427" s="108"/>
      <c r="KZ427" s="104"/>
      <c r="LA427" s="108"/>
      <c r="LB427" s="104"/>
      <c r="LC427" s="108"/>
      <c r="LD427" s="103"/>
      <c r="LE427" s="108"/>
      <c r="LF427" s="104"/>
      <c r="LG427" s="108"/>
      <c r="LH427" s="104"/>
      <c r="LI427" s="108"/>
      <c r="LJ427" s="104"/>
      <c r="LK427" s="100">
        <f t="shared" ref="LK427" si="778">SUM(KM427,KO427,KQ427,KS427,KU427,KW427,KY427,LA427,LC427,LE427,LG427,LI427)</f>
        <v>0</v>
      </c>
      <c r="LL427" s="104">
        <f t="shared" ref="LL427" si="779">SUM(KN427,KP427,KR427,KT427,KV427,KX427,KZ427,LB427,LD427,LF427,LH427,LJ427)/6</f>
        <v>0</v>
      </c>
      <c r="LM427" s="108">
        <v>0</v>
      </c>
      <c r="LN427" s="104">
        <v>0</v>
      </c>
      <c r="LO427" s="108"/>
      <c r="LP427" s="104"/>
      <c r="LQ427" s="108"/>
      <c r="LR427" s="104"/>
      <c r="LS427" s="108"/>
      <c r="LT427" s="104"/>
      <c r="LU427" s="108"/>
      <c r="LV427" s="104"/>
      <c r="LW427" s="103"/>
      <c r="LX427" s="104"/>
      <c r="LY427" s="103"/>
      <c r="LZ427" s="103"/>
      <c r="MA427" s="108"/>
      <c r="MB427" s="104"/>
      <c r="MC427" s="103"/>
      <c r="MD427" s="104"/>
      <c r="ME427" s="103"/>
      <c r="MF427" s="104"/>
      <c r="MG427" s="103"/>
      <c r="MH427" s="104"/>
      <c r="MI427" s="103"/>
      <c r="MJ427" s="104"/>
      <c r="MK427" s="102">
        <f t="shared" ref="MK427" si="780">SUM(LM427,LO427,LQ427,LS427,LU427,LW427,LY427,MA427,MC427,ME427,MG427,MI427)</f>
        <v>0</v>
      </c>
      <c r="ML427" s="104">
        <f t="shared" ref="ML427" si="781">SUM(LN427,LP427,LR427,LT427,LV427,LX427,LZ427,MB427,MD427,MF427,MH427,MJ427)/6</f>
        <v>0</v>
      </c>
      <c r="MM427" s="108">
        <v>0</v>
      </c>
      <c r="MN427" s="104">
        <v>0</v>
      </c>
      <c r="MO427" s="108"/>
      <c r="MP427" s="104"/>
      <c r="MQ427" s="108"/>
      <c r="MR427" s="104"/>
      <c r="MS427" s="108"/>
      <c r="MT427" s="104"/>
      <c r="MU427" s="108"/>
      <c r="MV427" s="104"/>
      <c r="MW427" s="108"/>
      <c r="MX427" s="104"/>
      <c r="MY427" s="108"/>
      <c r="MZ427" s="104"/>
      <c r="NA427" s="108"/>
      <c r="NB427" s="104"/>
      <c r="NC427" s="108"/>
      <c r="ND427" s="104"/>
      <c r="NE427" s="108"/>
      <c r="NF427" s="104"/>
      <c r="NG427" s="108"/>
      <c r="NH427" s="104"/>
      <c r="NI427" s="108"/>
      <c r="NJ427" s="104"/>
      <c r="NK427" s="100">
        <f t="shared" ref="NK427" si="782">+SUM(MM427+MO427+MQ427+MS427+MU427+MW427+MY427+NA427+NC427+NE427+NG427+NI427)</f>
        <v>0</v>
      </c>
      <c r="NL427" s="104">
        <f t="shared" ref="NL427" si="783">+SUM(MN427+MP427+MR427+MT427+MV427+MX427+MZ427+NB427+ND427+NF427+NH427+NJ427)</f>
        <v>0</v>
      </c>
      <c r="NM427" s="109">
        <f t="shared" si="596"/>
        <v>0</v>
      </c>
      <c r="NN427" s="110">
        <f t="shared" si="597"/>
        <v>0</v>
      </c>
      <c r="NO427" s="109">
        <f t="shared" si="598"/>
        <v>0</v>
      </c>
      <c r="NP427" s="110">
        <f t="shared" si="599"/>
        <v>0</v>
      </c>
      <c r="NQ427" s="109">
        <f t="shared" si="600"/>
        <v>0</v>
      </c>
      <c r="NR427" s="110">
        <f t="shared" si="601"/>
        <v>0</v>
      </c>
      <c r="NS427" s="109">
        <f t="shared" si="602"/>
        <v>0</v>
      </c>
      <c r="NT427" s="110">
        <f t="shared" si="603"/>
        <v>0</v>
      </c>
      <c r="NU427" s="109">
        <f t="shared" si="604"/>
        <v>0</v>
      </c>
      <c r="NV427" s="110">
        <f t="shared" si="605"/>
        <v>0</v>
      </c>
      <c r="NW427" s="109">
        <f t="shared" si="606"/>
        <v>0</v>
      </c>
      <c r="NX427" s="110">
        <f t="shared" si="607"/>
        <v>0</v>
      </c>
      <c r="NY427" s="109">
        <f t="shared" si="608"/>
        <v>0</v>
      </c>
      <c r="NZ427" s="110">
        <f t="shared" si="609"/>
        <v>0</v>
      </c>
      <c r="OA427" s="109">
        <f t="shared" si="610"/>
        <v>0</v>
      </c>
      <c r="OB427" s="110">
        <f t="shared" si="611"/>
        <v>0</v>
      </c>
      <c r="OC427" s="111">
        <f t="shared" si="612"/>
        <v>0</v>
      </c>
      <c r="OD427" s="110">
        <f t="shared" si="613"/>
        <v>0</v>
      </c>
      <c r="OE427" s="111">
        <f t="shared" si="614"/>
        <v>0</v>
      </c>
      <c r="OF427" s="110">
        <f t="shared" si="615"/>
        <v>0</v>
      </c>
      <c r="OG427" s="109">
        <f t="shared" si="616"/>
        <v>0</v>
      </c>
      <c r="OH427" s="110">
        <f t="shared" si="617"/>
        <v>0</v>
      </c>
      <c r="OI427" s="111">
        <f t="shared" si="618"/>
        <v>0</v>
      </c>
      <c r="OJ427" s="111">
        <f t="shared" si="619"/>
        <v>0</v>
      </c>
      <c r="OK427" s="96">
        <f t="shared" si="620"/>
        <v>0</v>
      </c>
      <c r="OL427" s="97">
        <f t="shared" si="621"/>
        <v>0</v>
      </c>
      <c r="OM427" s="97">
        <v>0</v>
      </c>
      <c r="ON427" s="139">
        <f t="shared" si="622"/>
        <v>0</v>
      </c>
      <c r="OO427" s="111">
        <v>0</v>
      </c>
      <c r="OP427" s="110">
        <v>0</v>
      </c>
      <c r="OQ427" s="109"/>
      <c r="OR427" s="110"/>
      <c r="OS427" s="109"/>
      <c r="OT427" s="110"/>
      <c r="OU427" s="109"/>
      <c r="OV427" s="110"/>
      <c r="OW427" s="109"/>
      <c r="OX427" s="110"/>
      <c r="OY427" s="109"/>
      <c r="OZ427" s="110"/>
      <c r="PA427" s="109"/>
      <c r="PB427" s="110"/>
      <c r="PC427" s="109"/>
      <c r="PD427" s="110"/>
      <c r="PE427" s="111"/>
      <c r="PF427" s="110"/>
      <c r="PG427" s="111"/>
      <c r="PH427" s="110"/>
      <c r="PI427" s="109"/>
      <c r="PJ427" s="110"/>
      <c r="PK427" s="111"/>
      <c r="PL427" s="110"/>
      <c r="PM427" s="96">
        <f t="shared" si="750"/>
        <v>0</v>
      </c>
      <c r="PN427" s="97">
        <f t="shared" si="751"/>
        <v>0</v>
      </c>
      <c r="PO427" s="97">
        <f t="shared" si="752"/>
        <v>0</v>
      </c>
      <c r="PP427" s="109">
        <v>0</v>
      </c>
      <c r="PQ427" s="111"/>
      <c r="PR427" s="111"/>
      <c r="PS427" s="111"/>
      <c r="PT427" s="111"/>
      <c r="PU427" s="111"/>
      <c r="PV427" s="111"/>
      <c r="PW427" s="111"/>
      <c r="PX427" s="111"/>
      <c r="PY427" s="111"/>
      <c r="PZ427" s="111"/>
      <c r="QA427" s="110"/>
      <c r="QB427" s="98">
        <f t="shared" si="626"/>
        <v>0</v>
      </c>
      <c r="QC427" s="105">
        <f t="shared" si="627"/>
        <v>0</v>
      </c>
      <c r="QD427" s="106"/>
      <c r="QE427" s="113">
        <f t="shared" ref="QE427" si="784">IFERROR(QC427/QD427,0)</f>
        <v>0</v>
      </c>
      <c r="QF427" s="108">
        <v>0</v>
      </c>
      <c r="QG427" s="103"/>
      <c r="QH427" s="103"/>
      <c r="QI427" s="103"/>
      <c r="QJ427" s="103"/>
      <c r="QK427" s="103"/>
      <c r="QL427" s="103"/>
      <c r="QM427" s="103"/>
      <c r="QN427" s="103"/>
      <c r="QO427" s="103"/>
      <c r="QP427" s="103"/>
      <c r="QQ427" s="104"/>
      <c r="QR427" s="117">
        <f t="shared" ref="QR427" si="785">SUM(QF427:QQ427)</f>
        <v>0</v>
      </c>
      <c r="QS427" s="158"/>
    </row>
    <row r="428" spans="1:461" s="88" customFormat="1" ht="10.5" x14ac:dyDescent="0.25">
      <c r="A428" s="91" t="s">
        <v>116</v>
      </c>
      <c r="B428" s="92" t="s">
        <v>206</v>
      </c>
      <c r="C428" s="91">
        <v>407</v>
      </c>
      <c r="D428" s="91" t="s">
        <v>386</v>
      </c>
      <c r="E428" s="91" t="s">
        <v>116</v>
      </c>
      <c r="F428" s="92" t="s">
        <v>210</v>
      </c>
      <c r="G428" s="92" t="s">
        <v>644</v>
      </c>
      <c r="H428" s="155">
        <v>26839</v>
      </c>
      <c r="I428" s="92" t="s">
        <v>866</v>
      </c>
      <c r="J428" s="93">
        <v>0</v>
      </c>
      <c r="K428" s="94">
        <v>0</v>
      </c>
      <c r="L428" s="93"/>
      <c r="M428" s="94"/>
      <c r="N428" s="93"/>
      <c r="O428" s="94"/>
      <c r="P428" s="93"/>
      <c r="Q428" s="94"/>
      <c r="R428" s="93"/>
      <c r="S428" s="94"/>
      <c r="T428" s="93"/>
      <c r="U428" s="94"/>
      <c r="V428" s="93"/>
      <c r="W428" s="94"/>
      <c r="X428" s="93"/>
      <c r="Y428" s="94"/>
      <c r="Z428" s="95"/>
      <c r="AA428" s="95"/>
      <c r="AB428" s="93"/>
      <c r="AC428" s="94"/>
      <c r="AD428" s="93"/>
      <c r="AE428" s="94"/>
      <c r="AF428" s="93"/>
      <c r="AG428" s="95"/>
      <c r="AH428" s="96">
        <f t="shared" si="553"/>
        <v>0</v>
      </c>
      <c r="AI428" s="97">
        <f t="shared" si="554"/>
        <v>0</v>
      </c>
      <c r="AJ428" s="97">
        <f t="shared" si="552"/>
        <v>0</v>
      </c>
      <c r="AK428" s="97"/>
      <c r="AL428" s="139">
        <f t="shared" si="555"/>
        <v>0</v>
      </c>
      <c r="AM428" s="95">
        <v>0</v>
      </c>
      <c r="AN428" s="94">
        <v>0</v>
      </c>
      <c r="AO428" s="93"/>
      <c r="AP428" s="94"/>
      <c r="AQ428" s="93"/>
      <c r="AR428" s="94"/>
      <c r="AS428" s="93"/>
      <c r="AT428" s="94"/>
      <c r="AU428" s="93"/>
      <c r="AV428" s="94"/>
      <c r="AW428" s="93"/>
      <c r="AX428" s="94"/>
      <c r="AY428" s="93"/>
      <c r="AZ428" s="95"/>
      <c r="BA428" s="93"/>
      <c r="BB428" s="95"/>
      <c r="BC428" s="93"/>
      <c r="BD428" s="94"/>
      <c r="BE428" s="95"/>
      <c r="BF428" s="95"/>
      <c r="BG428" s="93"/>
      <c r="BH428" s="94"/>
      <c r="BI428" s="93"/>
      <c r="BJ428" s="94"/>
      <c r="BK428" s="96">
        <f t="shared" si="556"/>
        <v>0</v>
      </c>
      <c r="BL428" s="97">
        <f t="shared" si="557"/>
        <v>0</v>
      </c>
      <c r="BM428" s="97">
        <f t="shared" si="558"/>
        <v>0</v>
      </c>
      <c r="BN428" s="97"/>
      <c r="BO428" s="139">
        <f t="shared" si="559"/>
        <v>0</v>
      </c>
      <c r="BP428" s="111">
        <v>0</v>
      </c>
      <c r="BQ428" s="110">
        <v>0</v>
      </c>
      <c r="BR428" s="109"/>
      <c r="BS428" s="110"/>
      <c r="BT428" s="109"/>
      <c r="BU428" s="110"/>
      <c r="BV428" s="109"/>
      <c r="BW428" s="110"/>
      <c r="BX428" s="109"/>
      <c r="BY428" s="110"/>
      <c r="BZ428" s="109"/>
      <c r="CA428" s="110"/>
      <c r="CB428" s="111"/>
      <c r="CC428" s="111"/>
      <c r="CD428" s="109"/>
      <c r="CE428" s="110"/>
      <c r="CF428" s="109"/>
      <c r="CG428" s="111"/>
      <c r="CH428" s="109"/>
      <c r="CI428" s="110"/>
      <c r="CJ428" s="109"/>
      <c r="CK428" s="110"/>
      <c r="CL428" s="111"/>
      <c r="CM428" s="111"/>
      <c r="CN428" s="96">
        <f t="shared" si="673"/>
        <v>0</v>
      </c>
      <c r="CO428" s="97">
        <f t="shared" si="674"/>
        <v>0</v>
      </c>
      <c r="CP428" s="97">
        <f t="shared" si="675"/>
        <v>0</v>
      </c>
      <c r="CQ428" s="97"/>
      <c r="CR428" s="139">
        <f t="shared" si="563"/>
        <v>0</v>
      </c>
      <c r="CS428" s="111">
        <v>0</v>
      </c>
      <c r="CT428" s="110">
        <v>0</v>
      </c>
      <c r="CU428" s="109"/>
      <c r="CV428" s="110"/>
      <c r="CW428" s="109"/>
      <c r="CX428" s="110"/>
      <c r="CY428" s="109"/>
      <c r="CZ428" s="110"/>
      <c r="DA428" s="109"/>
      <c r="DB428" s="110"/>
      <c r="DC428" s="109"/>
      <c r="DD428" s="110"/>
      <c r="DE428" s="109"/>
      <c r="DF428" s="110"/>
      <c r="DG428" s="109"/>
      <c r="DH428" s="110"/>
      <c r="DI428" s="111"/>
      <c r="DJ428" s="111"/>
      <c r="DK428" s="109"/>
      <c r="DL428" s="111"/>
      <c r="DM428" s="109"/>
      <c r="DN428" s="110"/>
      <c r="DO428" s="111"/>
      <c r="DP428" s="111"/>
      <c r="DQ428" s="96">
        <f t="shared" si="691"/>
        <v>0</v>
      </c>
      <c r="DR428" s="97">
        <f t="shared" si="692"/>
        <v>0</v>
      </c>
      <c r="DS428" s="97">
        <f t="shared" si="693"/>
        <v>0</v>
      </c>
      <c r="DT428" s="97"/>
      <c r="DU428" s="139">
        <f t="shared" si="567"/>
        <v>0</v>
      </c>
      <c r="DV428" s="111">
        <v>0</v>
      </c>
      <c r="DW428" s="110">
        <v>0</v>
      </c>
      <c r="DX428" s="111"/>
      <c r="DY428" s="110"/>
      <c r="DZ428" s="111"/>
      <c r="EA428" s="110"/>
      <c r="EB428" s="111"/>
      <c r="EC428" s="110"/>
      <c r="ED428" s="109"/>
      <c r="EE428" s="110"/>
      <c r="EF428" s="109"/>
      <c r="EG428" s="110"/>
      <c r="EH428" s="109"/>
      <c r="EI428" s="111"/>
      <c r="EJ428" s="109"/>
      <c r="EK428" s="111"/>
      <c r="EL428" s="109"/>
      <c r="EM428" s="110"/>
      <c r="EN428" s="111"/>
      <c r="EO428" s="110"/>
      <c r="EP428" s="111"/>
      <c r="EQ428" s="110"/>
      <c r="ER428" s="111"/>
      <c r="ES428" s="111"/>
      <c r="ET428" s="96">
        <f t="shared" si="694"/>
        <v>0</v>
      </c>
      <c r="EU428" s="97">
        <f t="shared" si="695"/>
        <v>0</v>
      </c>
      <c r="EV428" s="97">
        <f t="shared" si="696"/>
        <v>0</v>
      </c>
      <c r="EW428" s="97"/>
      <c r="EX428" s="139">
        <f t="shared" si="571"/>
        <v>0</v>
      </c>
      <c r="EY428" s="103">
        <v>0</v>
      </c>
      <c r="EZ428" s="104">
        <v>0</v>
      </c>
      <c r="FA428" s="103"/>
      <c r="FB428" s="104"/>
      <c r="FC428" s="103"/>
      <c r="FD428" s="104"/>
      <c r="FE428" s="103"/>
      <c r="FF428" s="104"/>
      <c r="FG428" s="108"/>
      <c r="FH428" s="104"/>
      <c r="FI428" s="103"/>
      <c r="FJ428" s="104"/>
      <c r="FK428" s="103"/>
      <c r="FL428" s="103"/>
      <c r="FM428" s="108"/>
      <c r="FN428" s="104"/>
      <c r="FO428" s="103"/>
      <c r="FP428" s="103"/>
      <c r="FQ428" s="108"/>
      <c r="FR428" s="104"/>
      <c r="FS428" s="103"/>
      <c r="FT428" s="104"/>
      <c r="FU428" s="103"/>
      <c r="FV428" s="103"/>
      <c r="FW428" s="100">
        <f t="shared" si="697"/>
        <v>0</v>
      </c>
      <c r="FX428" s="103">
        <f t="shared" si="698"/>
        <v>0</v>
      </c>
      <c r="FY428" s="103">
        <f t="shared" si="699"/>
        <v>0</v>
      </c>
      <c r="FZ428" s="103"/>
      <c r="GA428" s="149">
        <f t="shared" si="575"/>
        <v>0</v>
      </c>
      <c r="GB428" s="103">
        <v>0</v>
      </c>
      <c r="GC428" s="104">
        <v>0</v>
      </c>
      <c r="GD428" s="108"/>
      <c r="GE428" s="104"/>
      <c r="GF428" s="108"/>
      <c r="GG428" s="104"/>
      <c r="GH428" s="108"/>
      <c r="GI428" s="104"/>
      <c r="GJ428" s="108"/>
      <c r="GK428" s="104"/>
      <c r="GL428" s="108"/>
      <c r="GM428" s="104"/>
      <c r="GN428" s="103"/>
      <c r="GO428" s="103"/>
      <c r="GP428" s="108"/>
      <c r="GQ428" s="104"/>
      <c r="GR428" s="103"/>
      <c r="GS428" s="103"/>
      <c r="GT428" s="108"/>
      <c r="GU428" s="104"/>
      <c r="GV428" s="103"/>
      <c r="GW428" s="103"/>
      <c r="GX428" s="108"/>
      <c r="GY428" s="103"/>
      <c r="GZ428" s="100">
        <f t="shared" si="700"/>
        <v>0</v>
      </c>
      <c r="HA428" s="103">
        <f t="shared" si="701"/>
        <v>0</v>
      </c>
      <c r="HB428" s="103">
        <f t="shared" si="702"/>
        <v>0</v>
      </c>
      <c r="HC428" s="103"/>
      <c r="HD428" s="149">
        <f t="shared" si="578"/>
        <v>0</v>
      </c>
      <c r="HE428" s="103">
        <v>0</v>
      </c>
      <c r="HF428" s="104">
        <v>0</v>
      </c>
      <c r="HG428" s="108"/>
      <c r="HH428" s="104"/>
      <c r="HI428" s="108"/>
      <c r="HJ428" s="104"/>
      <c r="HK428" s="108"/>
      <c r="HL428" s="104"/>
      <c r="HM428" s="108"/>
      <c r="HN428" s="104"/>
      <c r="HO428" s="108"/>
      <c r="HP428" s="104"/>
      <c r="HQ428" s="108"/>
      <c r="HR428" s="104"/>
      <c r="HS428" s="108"/>
      <c r="HT428" s="104"/>
      <c r="HU428" s="108"/>
      <c r="HV428" s="104"/>
      <c r="HW428" s="108"/>
      <c r="HX428" s="104"/>
      <c r="HY428" s="108"/>
      <c r="HZ428" s="104"/>
      <c r="IA428" s="108"/>
      <c r="IB428" s="103"/>
      <c r="IC428" s="96">
        <f t="shared" si="679"/>
        <v>0</v>
      </c>
      <c r="ID428" s="97">
        <f t="shared" si="680"/>
        <v>0</v>
      </c>
      <c r="IE428" s="97">
        <f t="shared" si="681"/>
        <v>0</v>
      </c>
      <c r="IF428" s="97"/>
      <c r="IG428" s="139">
        <f t="shared" si="582"/>
        <v>0</v>
      </c>
      <c r="IH428" s="111">
        <v>0</v>
      </c>
      <c r="II428" s="110">
        <v>0</v>
      </c>
      <c r="IJ428" s="109"/>
      <c r="IK428" s="110"/>
      <c r="IL428" s="109"/>
      <c r="IM428" s="110"/>
      <c r="IN428" s="109"/>
      <c r="IO428" s="110"/>
      <c r="IP428" s="109"/>
      <c r="IQ428" s="110"/>
      <c r="IR428" s="109"/>
      <c r="IS428" s="110"/>
      <c r="IT428" s="109"/>
      <c r="IU428" s="110"/>
      <c r="IV428" s="109"/>
      <c r="IW428" s="110"/>
      <c r="IX428" s="111"/>
      <c r="IY428" s="110"/>
      <c r="IZ428" s="111"/>
      <c r="JA428" s="110"/>
      <c r="JB428" s="109"/>
      <c r="JC428" s="110"/>
      <c r="JD428" s="111"/>
      <c r="JE428" s="111"/>
      <c r="JF428" s="96">
        <f t="shared" si="583"/>
        <v>0</v>
      </c>
      <c r="JG428" s="97">
        <f t="shared" si="584"/>
        <v>0</v>
      </c>
      <c r="JH428" s="97">
        <f t="shared" si="585"/>
        <v>0</v>
      </c>
      <c r="JI428" s="97"/>
      <c r="JJ428" s="139">
        <f t="shared" si="586"/>
        <v>0</v>
      </c>
      <c r="JK428" s="109">
        <v>0</v>
      </c>
      <c r="JL428" s="110">
        <v>0</v>
      </c>
      <c r="JM428" s="109"/>
      <c r="JN428" s="110"/>
      <c r="JO428" s="109"/>
      <c r="JP428" s="110"/>
      <c r="JQ428" s="109"/>
      <c r="JR428" s="110"/>
      <c r="JS428" s="109"/>
      <c r="JT428" s="110"/>
      <c r="JU428" s="111"/>
      <c r="JV428" s="110"/>
      <c r="JW428" s="109"/>
      <c r="JX428" s="111"/>
      <c r="JY428" s="109"/>
      <c r="JZ428" s="110"/>
      <c r="KA428" s="111"/>
      <c r="KB428" s="110"/>
      <c r="KC428" s="111"/>
      <c r="KD428" s="110"/>
      <c r="KE428" s="111"/>
      <c r="KF428" s="110"/>
      <c r="KG428" s="111"/>
      <c r="KH428" s="110"/>
      <c r="KI428" s="96">
        <f t="shared" si="587"/>
        <v>0</v>
      </c>
      <c r="KJ428" s="97">
        <f t="shared" si="588"/>
        <v>0</v>
      </c>
      <c r="KK428" s="97">
        <v>0</v>
      </c>
      <c r="KL428" s="139">
        <f t="shared" si="589"/>
        <v>0</v>
      </c>
      <c r="KM428" s="103">
        <v>0</v>
      </c>
      <c r="KN428" s="104">
        <v>0</v>
      </c>
      <c r="KO428" s="108"/>
      <c r="KP428" s="104"/>
      <c r="KQ428" s="108"/>
      <c r="KR428" s="104"/>
      <c r="KS428" s="108"/>
      <c r="KT428" s="104"/>
      <c r="KU428" s="108"/>
      <c r="KV428" s="104"/>
      <c r="KW428" s="108"/>
      <c r="KX428" s="104"/>
      <c r="KY428" s="108"/>
      <c r="KZ428" s="104"/>
      <c r="LA428" s="108"/>
      <c r="LB428" s="104"/>
      <c r="LC428" s="108"/>
      <c r="LD428" s="103"/>
      <c r="LE428" s="108"/>
      <c r="LF428" s="104"/>
      <c r="LG428" s="108"/>
      <c r="LH428" s="104"/>
      <c r="LI428" s="108"/>
      <c r="LJ428" s="104"/>
      <c r="LK428" s="100">
        <f t="shared" si="590"/>
        <v>0</v>
      </c>
      <c r="LL428" s="104">
        <f t="shared" si="591"/>
        <v>0</v>
      </c>
      <c r="LM428" s="108">
        <v>0</v>
      </c>
      <c r="LN428" s="104">
        <v>0</v>
      </c>
      <c r="LO428" s="108"/>
      <c r="LP428" s="104"/>
      <c r="LQ428" s="108"/>
      <c r="LR428" s="104"/>
      <c r="LS428" s="108"/>
      <c r="LT428" s="104"/>
      <c r="LU428" s="108"/>
      <c r="LV428" s="104"/>
      <c r="LW428" s="103"/>
      <c r="LX428" s="104"/>
      <c r="LY428" s="103"/>
      <c r="LZ428" s="103"/>
      <c r="MA428" s="108"/>
      <c r="MB428" s="104"/>
      <c r="MC428" s="103"/>
      <c r="MD428" s="104"/>
      <c r="ME428" s="103"/>
      <c r="MF428" s="104"/>
      <c r="MG428" s="103"/>
      <c r="MH428" s="104"/>
      <c r="MI428" s="103"/>
      <c r="MJ428" s="104"/>
      <c r="MK428" s="102">
        <f t="shared" si="682"/>
        <v>0</v>
      </c>
      <c r="ML428" s="104">
        <f t="shared" si="683"/>
        <v>0</v>
      </c>
      <c r="MM428" s="108">
        <v>0</v>
      </c>
      <c r="MN428" s="104">
        <v>0</v>
      </c>
      <c r="MO428" s="108"/>
      <c r="MP428" s="104"/>
      <c r="MQ428" s="108"/>
      <c r="MR428" s="104"/>
      <c r="MS428" s="108"/>
      <c r="MT428" s="104"/>
      <c r="MU428" s="108"/>
      <c r="MV428" s="104"/>
      <c r="MW428" s="108"/>
      <c r="MX428" s="104"/>
      <c r="MY428" s="108"/>
      <c r="MZ428" s="104"/>
      <c r="NA428" s="108"/>
      <c r="NB428" s="104"/>
      <c r="NC428" s="108"/>
      <c r="ND428" s="104"/>
      <c r="NE428" s="108"/>
      <c r="NF428" s="104"/>
      <c r="NG428" s="108"/>
      <c r="NH428" s="104"/>
      <c r="NI428" s="108"/>
      <c r="NJ428" s="104"/>
      <c r="NK428" s="100">
        <f t="shared" si="594"/>
        <v>0</v>
      </c>
      <c r="NL428" s="104">
        <f t="shared" si="595"/>
        <v>0</v>
      </c>
      <c r="NM428" s="109">
        <f t="shared" si="596"/>
        <v>0</v>
      </c>
      <c r="NN428" s="110">
        <f t="shared" si="597"/>
        <v>0</v>
      </c>
      <c r="NO428" s="109">
        <f t="shared" si="598"/>
        <v>0</v>
      </c>
      <c r="NP428" s="110">
        <f t="shared" si="599"/>
        <v>0</v>
      </c>
      <c r="NQ428" s="109">
        <f t="shared" si="600"/>
        <v>0</v>
      </c>
      <c r="NR428" s="110">
        <f t="shared" si="601"/>
        <v>0</v>
      </c>
      <c r="NS428" s="109">
        <f t="shared" si="602"/>
        <v>0</v>
      </c>
      <c r="NT428" s="110">
        <f t="shared" si="603"/>
        <v>0</v>
      </c>
      <c r="NU428" s="109">
        <f t="shared" si="604"/>
        <v>0</v>
      </c>
      <c r="NV428" s="110">
        <f t="shared" si="605"/>
        <v>0</v>
      </c>
      <c r="NW428" s="109">
        <f t="shared" si="606"/>
        <v>0</v>
      </c>
      <c r="NX428" s="110">
        <f t="shared" si="607"/>
        <v>0</v>
      </c>
      <c r="NY428" s="109">
        <f t="shared" si="608"/>
        <v>0</v>
      </c>
      <c r="NZ428" s="110">
        <f t="shared" si="609"/>
        <v>0</v>
      </c>
      <c r="OA428" s="109">
        <f t="shared" si="610"/>
        <v>0</v>
      </c>
      <c r="OB428" s="110">
        <f t="shared" si="611"/>
        <v>0</v>
      </c>
      <c r="OC428" s="111">
        <f t="shared" si="612"/>
        <v>0</v>
      </c>
      <c r="OD428" s="110">
        <f t="shared" si="613"/>
        <v>0</v>
      </c>
      <c r="OE428" s="111">
        <f t="shared" si="614"/>
        <v>0</v>
      </c>
      <c r="OF428" s="110">
        <f t="shared" si="615"/>
        <v>0</v>
      </c>
      <c r="OG428" s="109">
        <f t="shared" si="616"/>
        <v>0</v>
      </c>
      <c r="OH428" s="110">
        <f t="shared" si="617"/>
        <v>0</v>
      </c>
      <c r="OI428" s="111">
        <f t="shared" si="618"/>
        <v>0</v>
      </c>
      <c r="OJ428" s="111">
        <f t="shared" si="619"/>
        <v>0</v>
      </c>
      <c r="OK428" s="96">
        <f t="shared" si="620"/>
        <v>0</v>
      </c>
      <c r="OL428" s="97">
        <f t="shared" si="621"/>
        <v>0</v>
      </c>
      <c r="OM428" s="97">
        <v>0</v>
      </c>
      <c r="ON428" s="139">
        <f t="shared" si="622"/>
        <v>0</v>
      </c>
      <c r="OO428" s="111">
        <v>0</v>
      </c>
      <c r="OP428" s="110">
        <v>0</v>
      </c>
      <c r="OQ428" s="109"/>
      <c r="OR428" s="110"/>
      <c r="OS428" s="109"/>
      <c r="OT428" s="110"/>
      <c r="OU428" s="109"/>
      <c r="OV428" s="110"/>
      <c r="OW428" s="109"/>
      <c r="OX428" s="110"/>
      <c r="OY428" s="109"/>
      <c r="OZ428" s="110"/>
      <c r="PA428" s="109"/>
      <c r="PB428" s="110"/>
      <c r="PC428" s="109"/>
      <c r="PD428" s="110"/>
      <c r="PE428" s="111"/>
      <c r="PF428" s="110"/>
      <c r="PG428" s="111"/>
      <c r="PH428" s="110"/>
      <c r="PI428" s="109"/>
      <c r="PJ428" s="110"/>
      <c r="PK428" s="111"/>
      <c r="PL428" s="110"/>
      <c r="PM428" s="96">
        <f t="shared" si="750"/>
        <v>0</v>
      </c>
      <c r="PN428" s="97">
        <f t="shared" si="751"/>
        <v>0</v>
      </c>
      <c r="PO428" s="97">
        <f t="shared" si="752"/>
        <v>0</v>
      </c>
      <c r="PP428" s="109">
        <v>0</v>
      </c>
      <c r="PQ428" s="111"/>
      <c r="PR428" s="111"/>
      <c r="PS428" s="111"/>
      <c r="PT428" s="111"/>
      <c r="PU428" s="111"/>
      <c r="PV428" s="111"/>
      <c r="PW428" s="111"/>
      <c r="PX428" s="111"/>
      <c r="PY428" s="111"/>
      <c r="PZ428" s="111"/>
      <c r="QA428" s="110"/>
      <c r="QB428" s="98">
        <f t="shared" si="626"/>
        <v>0</v>
      </c>
      <c r="QC428" s="105">
        <f t="shared" si="627"/>
        <v>0</v>
      </c>
      <c r="QD428" s="106"/>
      <c r="QE428" s="113">
        <f t="shared" si="684"/>
        <v>0</v>
      </c>
      <c r="QF428" s="108">
        <v>0</v>
      </c>
      <c r="QG428" s="103"/>
      <c r="QH428" s="103"/>
      <c r="QI428" s="103"/>
      <c r="QJ428" s="103"/>
      <c r="QK428" s="103"/>
      <c r="QL428" s="103"/>
      <c r="QM428" s="103"/>
      <c r="QN428" s="103"/>
      <c r="QO428" s="103"/>
      <c r="QP428" s="103"/>
      <c r="QQ428" s="104"/>
      <c r="QR428" s="117">
        <f t="shared" si="629"/>
        <v>0</v>
      </c>
      <c r="QS428" s="158"/>
    </row>
    <row r="429" spans="1:461" s="88" customFormat="1" ht="10.5" x14ac:dyDescent="0.25">
      <c r="A429" s="91" t="s">
        <v>761</v>
      </c>
      <c r="B429" s="92" t="s">
        <v>18</v>
      </c>
      <c r="C429" s="91">
        <v>404</v>
      </c>
      <c r="D429" s="91" t="s">
        <v>438</v>
      </c>
      <c r="E429" s="91" t="s">
        <v>438</v>
      </c>
      <c r="F429" s="92" t="s">
        <v>18</v>
      </c>
      <c r="G429" s="92" t="s">
        <v>643</v>
      </c>
      <c r="H429" s="155">
        <v>27082</v>
      </c>
      <c r="I429" s="92" t="s">
        <v>867</v>
      </c>
      <c r="J429" s="93">
        <v>0</v>
      </c>
      <c r="K429" s="94">
        <v>0</v>
      </c>
      <c r="L429" s="93"/>
      <c r="M429" s="94"/>
      <c r="N429" s="93"/>
      <c r="O429" s="94"/>
      <c r="P429" s="93"/>
      <c r="Q429" s="94"/>
      <c r="R429" s="93"/>
      <c r="S429" s="94"/>
      <c r="T429" s="93"/>
      <c r="U429" s="94"/>
      <c r="V429" s="93"/>
      <c r="W429" s="94"/>
      <c r="X429" s="93"/>
      <c r="Y429" s="94"/>
      <c r="Z429" s="95"/>
      <c r="AA429" s="95"/>
      <c r="AB429" s="93"/>
      <c r="AC429" s="94"/>
      <c r="AD429" s="93"/>
      <c r="AE429" s="94"/>
      <c r="AF429" s="93"/>
      <c r="AG429" s="95"/>
      <c r="AH429" s="96">
        <f t="shared" si="553"/>
        <v>0</v>
      </c>
      <c r="AI429" s="97">
        <f t="shared" si="554"/>
        <v>0</v>
      </c>
      <c r="AJ429" s="97">
        <f t="shared" si="552"/>
        <v>0</v>
      </c>
      <c r="AK429" s="97"/>
      <c r="AL429" s="139">
        <f t="shared" si="555"/>
        <v>0</v>
      </c>
      <c r="AM429" s="95">
        <v>0</v>
      </c>
      <c r="AN429" s="94">
        <v>0</v>
      </c>
      <c r="AO429" s="93"/>
      <c r="AP429" s="94"/>
      <c r="AQ429" s="93"/>
      <c r="AR429" s="94"/>
      <c r="AS429" s="93"/>
      <c r="AT429" s="94"/>
      <c r="AU429" s="93"/>
      <c r="AV429" s="94"/>
      <c r="AW429" s="93"/>
      <c r="AX429" s="94"/>
      <c r="AY429" s="93"/>
      <c r="AZ429" s="95"/>
      <c r="BA429" s="93"/>
      <c r="BB429" s="95"/>
      <c r="BC429" s="93"/>
      <c r="BD429" s="94"/>
      <c r="BE429" s="95"/>
      <c r="BF429" s="95"/>
      <c r="BG429" s="93"/>
      <c r="BH429" s="94"/>
      <c r="BI429" s="93"/>
      <c r="BJ429" s="94"/>
      <c r="BK429" s="96">
        <f t="shared" si="556"/>
        <v>0</v>
      </c>
      <c r="BL429" s="97">
        <f t="shared" si="557"/>
        <v>0</v>
      </c>
      <c r="BM429" s="97">
        <f t="shared" si="558"/>
        <v>0</v>
      </c>
      <c r="BN429" s="97"/>
      <c r="BO429" s="139">
        <f t="shared" si="559"/>
        <v>0</v>
      </c>
      <c r="BP429" s="111">
        <v>0</v>
      </c>
      <c r="BQ429" s="110">
        <v>0</v>
      </c>
      <c r="BR429" s="109"/>
      <c r="BS429" s="110"/>
      <c r="BT429" s="109"/>
      <c r="BU429" s="110"/>
      <c r="BV429" s="109"/>
      <c r="BW429" s="110"/>
      <c r="BX429" s="109"/>
      <c r="BY429" s="110"/>
      <c r="BZ429" s="109"/>
      <c r="CA429" s="110"/>
      <c r="CB429" s="111"/>
      <c r="CC429" s="111"/>
      <c r="CD429" s="109"/>
      <c r="CE429" s="110"/>
      <c r="CF429" s="109"/>
      <c r="CG429" s="111"/>
      <c r="CH429" s="109"/>
      <c r="CI429" s="110"/>
      <c r="CJ429" s="109"/>
      <c r="CK429" s="110"/>
      <c r="CL429" s="111"/>
      <c r="CM429" s="111"/>
      <c r="CN429" s="96">
        <f t="shared" si="673"/>
        <v>0</v>
      </c>
      <c r="CO429" s="97">
        <f t="shared" si="674"/>
        <v>0</v>
      </c>
      <c r="CP429" s="97">
        <f t="shared" si="675"/>
        <v>0</v>
      </c>
      <c r="CQ429" s="97"/>
      <c r="CR429" s="139">
        <f t="shared" si="563"/>
        <v>0</v>
      </c>
      <c r="CS429" s="111">
        <v>0</v>
      </c>
      <c r="CT429" s="110">
        <v>0</v>
      </c>
      <c r="CU429" s="109"/>
      <c r="CV429" s="110"/>
      <c r="CW429" s="109"/>
      <c r="CX429" s="110"/>
      <c r="CY429" s="109"/>
      <c r="CZ429" s="110"/>
      <c r="DA429" s="109"/>
      <c r="DB429" s="110"/>
      <c r="DC429" s="109"/>
      <c r="DD429" s="110"/>
      <c r="DE429" s="109"/>
      <c r="DF429" s="110"/>
      <c r="DG429" s="109"/>
      <c r="DH429" s="110"/>
      <c r="DI429" s="111"/>
      <c r="DJ429" s="111"/>
      <c r="DK429" s="109"/>
      <c r="DL429" s="111"/>
      <c r="DM429" s="109"/>
      <c r="DN429" s="110"/>
      <c r="DO429" s="111"/>
      <c r="DP429" s="111"/>
      <c r="DQ429" s="96">
        <f t="shared" si="691"/>
        <v>0</v>
      </c>
      <c r="DR429" s="97">
        <f t="shared" si="692"/>
        <v>0</v>
      </c>
      <c r="DS429" s="97">
        <f t="shared" si="693"/>
        <v>0</v>
      </c>
      <c r="DT429" s="97"/>
      <c r="DU429" s="139">
        <f t="shared" si="567"/>
        <v>0</v>
      </c>
      <c r="DV429" s="111">
        <v>0</v>
      </c>
      <c r="DW429" s="110">
        <v>0</v>
      </c>
      <c r="DX429" s="111"/>
      <c r="DY429" s="110"/>
      <c r="DZ429" s="111"/>
      <c r="EA429" s="110"/>
      <c r="EB429" s="111"/>
      <c r="EC429" s="110"/>
      <c r="ED429" s="109"/>
      <c r="EE429" s="110"/>
      <c r="EF429" s="109"/>
      <c r="EG429" s="110"/>
      <c r="EH429" s="109"/>
      <c r="EI429" s="111"/>
      <c r="EJ429" s="109"/>
      <c r="EK429" s="111"/>
      <c r="EL429" s="109"/>
      <c r="EM429" s="110"/>
      <c r="EN429" s="111"/>
      <c r="EO429" s="110"/>
      <c r="EP429" s="111"/>
      <c r="EQ429" s="110"/>
      <c r="ER429" s="111"/>
      <c r="ES429" s="111"/>
      <c r="ET429" s="96">
        <f t="shared" si="694"/>
        <v>0</v>
      </c>
      <c r="EU429" s="97">
        <f t="shared" si="695"/>
        <v>0</v>
      </c>
      <c r="EV429" s="97">
        <f t="shared" si="696"/>
        <v>0</v>
      </c>
      <c r="EW429" s="97"/>
      <c r="EX429" s="139">
        <f t="shared" si="571"/>
        <v>0</v>
      </c>
      <c r="EY429" s="103">
        <v>0</v>
      </c>
      <c r="EZ429" s="104">
        <v>0</v>
      </c>
      <c r="FA429" s="103"/>
      <c r="FB429" s="104"/>
      <c r="FC429" s="103"/>
      <c r="FD429" s="104"/>
      <c r="FE429" s="103"/>
      <c r="FF429" s="104"/>
      <c r="FG429" s="108"/>
      <c r="FH429" s="104"/>
      <c r="FI429" s="103"/>
      <c r="FJ429" s="104"/>
      <c r="FK429" s="103"/>
      <c r="FL429" s="103"/>
      <c r="FM429" s="108"/>
      <c r="FN429" s="104"/>
      <c r="FO429" s="103"/>
      <c r="FP429" s="103"/>
      <c r="FQ429" s="108"/>
      <c r="FR429" s="104"/>
      <c r="FS429" s="103"/>
      <c r="FT429" s="104"/>
      <c r="FU429" s="103"/>
      <c r="FV429" s="103"/>
      <c r="FW429" s="100">
        <f t="shared" si="697"/>
        <v>0</v>
      </c>
      <c r="FX429" s="103">
        <f t="shared" si="698"/>
        <v>0</v>
      </c>
      <c r="FY429" s="103">
        <f t="shared" si="699"/>
        <v>0</v>
      </c>
      <c r="FZ429" s="103"/>
      <c r="GA429" s="149">
        <f t="shared" si="575"/>
        <v>0</v>
      </c>
      <c r="GB429" s="103">
        <v>0</v>
      </c>
      <c r="GC429" s="104">
        <v>0</v>
      </c>
      <c r="GD429" s="108"/>
      <c r="GE429" s="104"/>
      <c r="GF429" s="108"/>
      <c r="GG429" s="104"/>
      <c r="GH429" s="108"/>
      <c r="GI429" s="104"/>
      <c r="GJ429" s="108"/>
      <c r="GK429" s="104"/>
      <c r="GL429" s="108"/>
      <c r="GM429" s="104"/>
      <c r="GN429" s="103"/>
      <c r="GO429" s="103"/>
      <c r="GP429" s="108"/>
      <c r="GQ429" s="104"/>
      <c r="GR429" s="103"/>
      <c r="GS429" s="103"/>
      <c r="GT429" s="108"/>
      <c r="GU429" s="104"/>
      <c r="GV429" s="103"/>
      <c r="GW429" s="103"/>
      <c r="GX429" s="108"/>
      <c r="GY429" s="103"/>
      <c r="GZ429" s="100">
        <f t="shared" si="700"/>
        <v>0</v>
      </c>
      <c r="HA429" s="103">
        <f t="shared" si="701"/>
        <v>0</v>
      </c>
      <c r="HB429" s="103">
        <f t="shared" si="702"/>
        <v>0</v>
      </c>
      <c r="HC429" s="103"/>
      <c r="HD429" s="149">
        <f t="shared" si="578"/>
        <v>0</v>
      </c>
      <c r="HE429" s="103">
        <v>0</v>
      </c>
      <c r="HF429" s="104">
        <v>0</v>
      </c>
      <c r="HG429" s="108"/>
      <c r="HH429" s="104"/>
      <c r="HI429" s="108"/>
      <c r="HJ429" s="104"/>
      <c r="HK429" s="108"/>
      <c r="HL429" s="104"/>
      <c r="HM429" s="108"/>
      <c r="HN429" s="104"/>
      <c r="HO429" s="108"/>
      <c r="HP429" s="104"/>
      <c r="HQ429" s="108"/>
      <c r="HR429" s="104"/>
      <c r="HS429" s="108"/>
      <c r="HT429" s="104"/>
      <c r="HU429" s="108"/>
      <c r="HV429" s="104"/>
      <c r="HW429" s="108"/>
      <c r="HX429" s="104"/>
      <c r="HY429" s="108"/>
      <c r="HZ429" s="104"/>
      <c r="IA429" s="108"/>
      <c r="IB429" s="103"/>
      <c r="IC429" s="96">
        <f t="shared" si="679"/>
        <v>0</v>
      </c>
      <c r="ID429" s="97">
        <f t="shared" si="680"/>
        <v>0</v>
      </c>
      <c r="IE429" s="97">
        <f t="shared" si="681"/>
        <v>0</v>
      </c>
      <c r="IF429" s="97"/>
      <c r="IG429" s="139">
        <f t="shared" si="582"/>
        <v>0</v>
      </c>
      <c r="IH429" s="111">
        <v>0</v>
      </c>
      <c r="II429" s="110">
        <v>0</v>
      </c>
      <c r="IJ429" s="109"/>
      <c r="IK429" s="110"/>
      <c r="IL429" s="109"/>
      <c r="IM429" s="110"/>
      <c r="IN429" s="109"/>
      <c r="IO429" s="110"/>
      <c r="IP429" s="109"/>
      <c r="IQ429" s="110"/>
      <c r="IR429" s="109"/>
      <c r="IS429" s="110"/>
      <c r="IT429" s="109"/>
      <c r="IU429" s="110"/>
      <c r="IV429" s="109"/>
      <c r="IW429" s="110"/>
      <c r="IX429" s="111"/>
      <c r="IY429" s="110"/>
      <c r="IZ429" s="111"/>
      <c r="JA429" s="110"/>
      <c r="JB429" s="109"/>
      <c r="JC429" s="110"/>
      <c r="JD429" s="111"/>
      <c r="JE429" s="111"/>
      <c r="JF429" s="96">
        <f t="shared" si="583"/>
        <v>0</v>
      </c>
      <c r="JG429" s="97">
        <f t="shared" si="584"/>
        <v>0</v>
      </c>
      <c r="JH429" s="97">
        <f t="shared" si="585"/>
        <v>0</v>
      </c>
      <c r="JI429" s="97"/>
      <c r="JJ429" s="139">
        <f t="shared" si="586"/>
        <v>0</v>
      </c>
      <c r="JK429" s="109">
        <v>0</v>
      </c>
      <c r="JL429" s="110">
        <v>0</v>
      </c>
      <c r="JM429" s="109"/>
      <c r="JN429" s="110"/>
      <c r="JO429" s="109"/>
      <c r="JP429" s="110"/>
      <c r="JQ429" s="109"/>
      <c r="JR429" s="110"/>
      <c r="JS429" s="109"/>
      <c r="JT429" s="110"/>
      <c r="JU429" s="111"/>
      <c r="JV429" s="110"/>
      <c r="JW429" s="109"/>
      <c r="JX429" s="111"/>
      <c r="JY429" s="109"/>
      <c r="JZ429" s="110"/>
      <c r="KA429" s="111"/>
      <c r="KB429" s="110"/>
      <c r="KC429" s="111"/>
      <c r="KD429" s="110"/>
      <c r="KE429" s="111"/>
      <c r="KF429" s="110"/>
      <c r="KG429" s="111"/>
      <c r="KH429" s="110"/>
      <c r="KI429" s="96">
        <f t="shared" si="587"/>
        <v>0</v>
      </c>
      <c r="KJ429" s="97">
        <f t="shared" si="588"/>
        <v>0</v>
      </c>
      <c r="KK429" s="97">
        <v>0</v>
      </c>
      <c r="KL429" s="139">
        <f t="shared" si="589"/>
        <v>0</v>
      </c>
      <c r="KM429" s="103">
        <v>0</v>
      </c>
      <c r="KN429" s="104">
        <v>0</v>
      </c>
      <c r="KO429" s="108"/>
      <c r="KP429" s="104"/>
      <c r="KQ429" s="108"/>
      <c r="KR429" s="104"/>
      <c r="KS429" s="108"/>
      <c r="KT429" s="104"/>
      <c r="KU429" s="108"/>
      <c r="KV429" s="104"/>
      <c r="KW429" s="108"/>
      <c r="KX429" s="104"/>
      <c r="KY429" s="108"/>
      <c r="KZ429" s="104"/>
      <c r="LA429" s="108"/>
      <c r="LB429" s="104"/>
      <c r="LC429" s="108"/>
      <c r="LD429" s="103"/>
      <c r="LE429" s="108"/>
      <c r="LF429" s="104"/>
      <c r="LG429" s="108"/>
      <c r="LH429" s="104"/>
      <c r="LI429" s="108"/>
      <c r="LJ429" s="104"/>
      <c r="LK429" s="100">
        <f t="shared" si="590"/>
        <v>0</v>
      </c>
      <c r="LL429" s="104">
        <f t="shared" si="591"/>
        <v>0</v>
      </c>
      <c r="LM429" s="108">
        <v>0</v>
      </c>
      <c r="LN429" s="104">
        <v>0</v>
      </c>
      <c r="LO429" s="108"/>
      <c r="LP429" s="104"/>
      <c r="LQ429" s="108"/>
      <c r="LR429" s="104"/>
      <c r="LS429" s="108"/>
      <c r="LT429" s="104"/>
      <c r="LU429" s="108"/>
      <c r="LV429" s="104"/>
      <c r="LW429" s="103"/>
      <c r="LX429" s="104"/>
      <c r="LY429" s="103"/>
      <c r="LZ429" s="103"/>
      <c r="MA429" s="108"/>
      <c r="MB429" s="104"/>
      <c r="MC429" s="103"/>
      <c r="MD429" s="104"/>
      <c r="ME429" s="103"/>
      <c r="MF429" s="104"/>
      <c r="MG429" s="103"/>
      <c r="MH429" s="104"/>
      <c r="MI429" s="103"/>
      <c r="MJ429" s="104"/>
      <c r="MK429" s="102">
        <f t="shared" si="682"/>
        <v>0</v>
      </c>
      <c r="ML429" s="104">
        <f t="shared" si="683"/>
        <v>0</v>
      </c>
      <c r="MM429" s="108">
        <v>0</v>
      </c>
      <c r="MN429" s="104">
        <v>0</v>
      </c>
      <c r="MO429" s="108"/>
      <c r="MP429" s="104"/>
      <c r="MQ429" s="108"/>
      <c r="MR429" s="104"/>
      <c r="MS429" s="108"/>
      <c r="MT429" s="104"/>
      <c r="MU429" s="108"/>
      <c r="MV429" s="104"/>
      <c r="MW429" s="108"/>
      <c r="MX429" s="104"/>
      <c r="MY429" s="108"/>
      <c r="MZ429" s="104"/>
      <c r="NA429" s="108"/>
      <c r="NB429" s="104"/>
      <c r="NC429" s="108"/>
      <c r="ND429" s="104"/>
      <c r="NE429" s="108"/>
      <c r="NF429" s="104"/>
      <c r="NG429" s="108"/>
      <c r="NH429" s="104"/>
      <c r="NI429" s="108"/>
      <c r="NJ429" s="104"/>
      <c r="NK429" s="100">
        <f t="shared" si="594"/>
        <v>0</v>
      </c>
      <c r="NL429" s="104">
        <f t="shared" si="595"/>
        <v>0</v>
      </c>
      <c r="NM429" s="109">
        <f t="shared" si="596"/>
        <v>0</v>
      </c>
      <c r="NN429" s="110">
        <f t="shared" si="597"/>
        <v>0</v>
      </c>
      <c r="NO429" s="109">
        <f t="shared" si="598"/>
        <v>0</v>
      </c>
      <c r="NP429" s="110">
        <f t="shared" si="599"/>
        <v>0</v>
      </c>
      <c r="NQ429" s="109">
        <f t="shared" si="600"/>
        <v>0</v>
      </c>
      <c r="NR429" s="110">
        <f t="shared" si="601"/>
        <v>0</v>
      </c>
      <c r="NS429" s="109">
        <f t="shared" si="602"/>
        <v>0</v>
      </c>
      <c r="NT429" s="110">
        <f t="shared" si="603"/>
        <v>0</v>
      </c>
      <c r="NU429" s="109">
        <f t="shared" si="604"/>
        <v>0</v>
      </c>
      <c r="NV429" s="110">
        <f t="shared" si="605"/>
        <v>0</v>
      </c>
      <c r="NW429" s="109">
        <f t="shared" si="606"/>
        <v>0</v>
      </c>
      <c r="NX429" s="110">
        <f t="shared" si="607"/>
        <v>0</v>
      </c>
      <c r="NY429" s="109">
        <f t="shared" si="608"/>
        <v>0</v>
      </c>
      <c r="NZ429" s="110">
        <f t="shared" si="609"/>
        <v>0</v>
      </c>
      <c r="OA429" s="109">
        <f t="shared" si="610"/>
        <v>0</v>
      </c>
      <c r="OB429" s="110">
        <f t="shared" si="611"/>
        <v>0</v>
      </c>
      <c r="OC429" s="111">
        <f t="shared" si="612"/>
        <v>0</v>
      </c>
      <c r="OD429" s="110">
        <f t="shared" si="613"/>
        <v>0</v>
      </c>
      <c r="OE429" s="111">
        <f t="shared" si="614"/>
        <v>0</v>
      </c>
      <c r="OF429" s="110">
        <f t="shared" si="615"/>
        <v>0</v>
      </c>
      <c r="OG429" s="109">
        <f t="shared" si="616"/>
        <v>0</v>
      </c>
      <c r="OH429" s="110">
        <f t="shared" si="617"/>
        <v>0</v>
      </c>
      <c r="OI429" s="111">
        <f t="shared" si="618"/>
        <v>0</v>
      </c>
      <c r="OJ429" s="111">
        <f t="shared" si="619"/>
        <v>0</v>
      </c>
      <c r="OK429" s="96">
        <f t="shared" si="620"/>
        <v>0</v>
      </c>
      <c r="OL429" s="97">
        <f t="shared" si="621"/>
        <v>0</v>
      </c>
      <c r="OM429" s="97">
        <v>0</v>
      </c>
      <c r="ON429" s="139">
        <f t="shared" si="622"/>
        <v>0</v>
      </c>
      <c r="OO429" s="111">
        <v>0</v>
      </c>
      <c r="OP429" s="110">
        <v>0</v>
      </c>
      <c r="OQ429" s="109"/>
      <c r="OR429" s="110"/>
      <c r="OS429" s="109"/>
      <c r="OT429" s="110"/>
      <c r="OU429" s="109"/>
      <c r="OV429" s="110"/>
      <c r="OW429" s="109"/>
      <c r="OX429" s="110"/>
      <c r="OY429" s="109"/>
      <c r="OZ429" s="110"/>
      <c r="PA429" s="109"/>
      <c r="PB429" s="110"/>
      <c r="PC429" s="109"/>
      <c r="PD429" s="110"/>
      <c r="PE429" s="111"/>
      <c r="PF429" s="110"/>
      <c r="PG429" s="111"/>
      <c r="PH429" s="110"/>
      <c r="PI429" s="109"/>
      <c r="PJ429" s="110"/>
      <c r="PK429" s="111"/>
      <c r="PL429" s="110"/>
      <c r="PM429" s="96">
        <f t="shared" si="750"/>
        <v>0</v>
      </c>
      <c r="PN429" s="97">
        <f t="shared" si="751"/>
        <v>0</v>
      </c>
      <c r="PO429" s="97">
        <f t="shared" si="752"/>
        <v>0</v>
      </c>
      <c r="PP429" s="109">
        <v>0</v>
      </c>
      <c r="PQ429" s="111"/>
      <c r="PR429" s="111"/>
      <c r="PS429" s="111"/>
      <c r="PT429" s="111"/>
      <c r="PU429" s="111"/>
      <c r="PV429" s="111"/>
      <c r="PW429" s="111"/>
      <c r="PX429" s="111"/>
      <c r="PY429" s="111"/>
      <c r="PZ429" s="111"/>
      <c r="QA429" s="110"/>
      <c r="QB429" s="98">
        <f t="shared" si="626"/>
        <v>0</v>
      </c>
      <c r="QC429" s="105">
        <f t="shared" si="627"/>
        <v>0</v>
      </c>
      <c r="QD429" s="106"/>
      <c r="QE429" s="113">
        <f t="shared" si="684"/>
        <v>0</v>
      </c>
      <c r="QF429" s="108">
        <v>0</v>
      </c>
      <c r="QG429" s="103"/>
      <c r="QH429" s="103"/>
      <c r="QI429" s="103"/>
      <c r="QJ429" s="103"/>
      <c r="QK429" s="103"/>
      <c r="QL429" s="103"/>
      <c r="QM429" s="103"/>
      <c r="QN429" s="103"/>
      <c r="QO429" s="103"/>
      <c r="QP429" s="103"/>
      <c r="QQ429" s="104"/>
      <c r="QR429" s="117">
        <f t="shared" si="629"/>
        <v>0</v>
      </c>
      <c r="QS429" s="158"/>
    </row>
    <row r="430" spans="1:461" s="88" customFormat="1" ht="10.5" x14ac:dyDescent="0.25">
      <c r="A430" s="91" t="s">
        <v>1</v>
      </c>
      <c r="B430" s="92" t="s">
        <v>172</v>
      </c>
      <c r="C430" s="91">
        <v>400</v>
      </c>
      <c r="D430" s="91" t="s">
        <v>349</v>
      </c>
      <c r="E430" s="91" t="s">
        <v>350</v>
      </c>
      <c r="F430" s="92" t="s">
        <v>248</v>
      </c>
      <c r="G430" s="92" t="s">
        <v>651</v>
      </c>
      <c r="H430" s="155">
        <v>27259</v>
      </c>
      <c r="I430" s="92" t="s">
        <v>868</v>
      </c>
      <c r="J430" s="93">
        <v>0</v>
      </c>
      <c r="K430" s="94">
        <v>0</v>
      </c>
      <c r="L430" s="93"/>
      <c r="M430" s="94"/>
      <c r="N430" s="93"/>
      <c r="O430" s="94"/>
      <c r="P430" s="93"/>
      <c r="Q430" s="94"/>
      <c r="R430" s="93"/>
      <c r="S430" s="94"/>
      <c r="T430" s="93"/>
      <c r="U430" s="94"/>
      <c r="V430" s="93"/>
      <c r="W430" s="94"/>
      <c r="X430" s="93"/>
      <c r="Y430" s="94"/>
      <c r="Z430" s="95"/>
      <c r="AA430" s="95"/>
      <c r="AB430" s="93"/>
      <c r="AC430" s="94"/>
      <c r="AD430" s="93"/>
      <c r="AE430" s="94"/>
      <c r="AF430" s="93"/>
      <c r="AG430" s="95"/>
      <c r="AH430" s="96">
        <f t="shared" si="553"/>
        <v>0</v>
      </c>
      <c r="AI430" s="97">
        <f t="shared" si="554"/>
        <v>0</v>
      </c>
      <c r="AJ430" s="97">
        <f t="shared" si="552"/>
        <v>0</v>
      </c>
      <c r="AK430" s="97"/>
      <c r="AL430" s="139">
        <f t="shared" si="555"/>
        <v>0</v>
      </c>
      <c r="AM430" s="95">
        <v>0</v>
      </c>
      <c r="AN430" s="94">
        <v>0</v>
      </c>
      <c r="AO430" s="93"/>
      <c r="AP430" s="94"/>
      <c r="AQ430" s="93"/>
      <c r="AR430" s="94"/>
      <c r="AS430" s="93"/>
      <c r="AT430" s="94"/>
      <c r="AU430" s="93"/>
      <c r="AV430" s="94"/>
      <c r="AW430" s="93"/>
      <c r="AX430" s="94"/>
      <c r="AY430" s="93"/>
      <c r="AZ430" s="95"/>
      <c r="BA430" s="93"/>
      <c r="BB430" s="95"/>
      <c r="BC430" s="93"/>
      <c r="BD430" s="94"/>
      <c r="BE430" s="95"/>
      <c r="BF430" s="95"/>
      <c r="BG430" s="93"/>
      <c r="BH430" s="94"/>
      <c r="BI430" s="93"/>
      <c r="BJ430" s="94"/>
      <c r="BK430" s="96">
        <f t="shared" si="556"/>
        <v>0</v>
      </c>
      <c r="BL430" s="97">
        <f t="shared" si="557"/>
        <v>0</v>
      </c>
      <c r="BM430" s="97">
        <f t="shared" si="558"/>
        <v>0</v>
      </c>
      <c r="BN430" s="97"/>
      <c r="BO430" s="139">
        <f t="shared" si="559"/>
        <v>0</v>
      </c>
      <c r="BP430" s="111">
        <v>0</v>
      </c>
      <c r="BQ430" s="110">
        <v>0</v>
      </c>
      <c r="BR430" s="109"/>
      <c r="BS430" s="110"/>
      <c r="BT430" s="109"/>
      <c r="BU430" s="110"/>
      <c r="BV430" s="109"/>
      <c r="BW430" s="110"/>
      <c r="BX430" s="109"/>
      <c r="BY430" s="110"/>
      <c r="BZ430" s="109"/>
      <c r="CA430" s="110"/>
      <c r="CB430" s="111"/>
      <c r="CC430" s="111"/>
      <c r="CD430" s="109"/>
      <c r="CE430" s="110"/>
      <c r="CF430" s="109"/>
      <c r="CG430" s="111"/>
      <c r="CH430" s="109"/>
      <c r="CI430" s="110"/>
      <c r="CJ430" s="109"/>
      <c r="CK430" s="110"/>
      <c r="CL430" s="111"/>
      <c r="CM430" s="111"/>
      <c r="CN430" s="96">
        <f t="shared" si="673"/>
        <v>0</v>
      </c>
      <c r="CO430" s="97">
        <f t="shared" si="674"/>
        <v>0</v>
      </c>
      <c r="CP430" s="97">
        <f t="shared" si="675"/>
        <v>0</v>
      </c>
      <c r="CQ430" s="97"/>
      <c r="CR430" s="139">
        <f t="shared" si="563"/>
        <v>0</v>
      </c>
      <c r="CS430" s="111">
        <v>0</v>
      </c>
      <c r="CT430" s="110">
        <v>0</v>
      </c>
      <c r="CU430" s="109"/>
      <c r="CV430" s="110"/>
      <c r="CW430" s="109"/>
      <c r="CX430" s="110"/>
      <c r="CY430" s="109"/>
      <c r="CZ430" s="110"/>
      <c r="DA430" s="109"/>
      <c r="DB430" s="110"/>
      <c r="DC430" s="109"/>
      <c r="DD430" s="110"/>
      <c r="DE430" s="109"/>
      <c r="DF430" s="110"/>
      <c r="DG430" s="109"/>
      <c r="DH430" s="110"/>
      <c r="DI430" s="111"/>
      <c r="DJ430" s="111"/>
      <c r="DK430" s="109"/>
      <c r="DL430" s="111"/>
      <c r="DM430" s="109"/>
      <c r="DN430" s="110"/>
      <c r="DO430" s="111"/>
      <c r="DP430" s="111"/>
      <c r="DQ430" s="96">
        <f t="shared" si="691"/>
        <v>0</v>
      </c>
      <c r="DR430" s="97">
        <f t="shared" si="692"/>
        <v>0</v>
      </c>
      <c r="DS430" s="97">
        <f t="shared" si="693"/>
        <v>0</v>
      </c>
      <c r="DT430" s="97"/>
      <c r="DU430" s="139">
        <f t="shared" si="567"/>
        <v>0</v>
      </c>
      <c r="DV430" s="111">
        <v>0</v>
      </c>
      <c r="DW430" s="110">
        <v>0</v>
      </c>
      <c r="DX430" s="111"/>
      <c r="DY430" s="110"/>
      <c r="DZ430" s="111"/>
      <c r="EA430" s="110"/>
      <c r="EB430" s="111"/>
      <c r="EC430" s="110"/>
      <c r="ED430" s="109"/>
      <c r="EE430" s="110"/>
      <c r="EF430" s="109"/>
      <c r="EG430" s="110"/>
      <c r="EH430" s="109"/>
      <c r="EI430" s="111"/>
      <c r="EJ430" s="109"/>
      <c r="EK430" s="111"/>
      <c r="EL430" s="109"/>
      <c r="EM430" s="110"/>
      <c r="EN430" s="111"/>
      <c r="EO430" s="110"/>
      <c r="EP430" s="111"/>
      <c r="EQ430" s="110"/>
      <c r="ER430" s="111"/>
      <c r="ES430" s="111"/>
      <c r="ET430" s="96">
        <f t="shared" si="670"/>
        <v>0</v>
      </c>
      <c r="EU430" s="97">
        <f t="shared" si="671"/>
        <v>0</v>
      </c>
      <c r="EV430" s="97">
        <f t="shared" si="672"/>
        <v>0</v>
      </c>
      <c r="EW430" s="97"/>
      <c r="EX430" s="139">
        <f t="shared" si="571"/>
        <v>0</v>
      </c>
      <c r="EY430" s="103">
        <v>0</v>
      </c>
      <c r="EZ430" s="104">
        <v>0</v>
      </c>
      <c r="FA430" s="103"/>
      <c r="FB430" s="104"/>
      <c r="FC430" s="103"/>
      <c r="FD430" s="104"/>
      <c r="FE430" s="103"/>
      <c r="FF430" s="104"/>
      <c r="FG430" s="108"/>
      <c r="FH430" s="104"/>
      <c r="FI430" s="103"/>
      <c r="FJ430" s="104"/>
      <c r="FK430" s="103"/>
      <c r="FL430" s="103"/>
      <c r="FM430" s="108"/>
      <c r="FN430" s="104"/>
      <c r="FO430" s="103"/>
      <c r="FP430" s="103"/>
      <c r="FQ430" s="108"/>
      <c r="FR430" s="104"/>
      <c r="FS430" s="103"/>
      <c r="FT430" s="104"/>
      <c r="FU430" s="103"/>
      <c r="FV430" s="103"/>
      <c r="FW430" s="100">
        <f t="shared" si="697"/>
        <v>0</v>
      </c>
      <c r="FX430" s="103">
        <f t="shared" si="698"/>
        <v>0</v>
      </c>
      <c r="FY430" s="103">
        <f t="shared" si="699"/>
        <v>0</v>
      </c>
      <c r="FZ430" s="103"/>
      <c r="GA430" s="149">
        <f t="shared" si="575"/>
        <v>0</v>
      </c>
      <c r="GB430" s="103">
        <v>0</v>
      </c>
      <c r="GC430" s="104">
        <v>0</v>
      </c>
      <c r="GD430" s="108"/>
      <c r="GE430" s="104"/>
      <c r="GF430" s="108"/>
      <c r="GG430" s="104"/>
      <c r="GH430" s="108"/>
      <c r="GI430" s="104"/>
      <c r="GJ430" s="108"/>
      <c r="GK430" s="104"/>
      <c r="GL430" s="108"/>
      <c r="GM430" s="104"/>
      <c r="GN430" s="103"/>
      <c r="GO430" s="103"/>
      <c r="GP430" s="108"/>
      <c r="GQ430" s="104"/>
      <c r="GR430" s="103"/>
      <c r="GS430" s="103"/>
      <c r="GT430" s="108"/>
      <c r="GU430" s="104"/>
      <c r="GV430" s="103"/>
      <c r="GW430" s="103"/>
      <c r="GX430" s="108"/>
      <c r="GY430" s="103"/>
      <c r="GZ430" s="100">
        <f t="shared" si="700"/>
        <v>0</v>
      </c>
      <c r="HA430" s="103">
        <f t="shared" si="701"/>
        <v>0</v>
      </c>
      <c r="HB430" s="103">
        <f t="shared" si="702"/>
        <v>0</v>
      </c>
      <c r="HC430" s="103"/>
      <c r="HD430" s="149">
        <f t="shared" si="578"/>
        <v>0</v>
      </c>
      <c r="HE430" s="103">
        <v>0</v>
      </c>
      <c r="HF430" s="104">
        <v>0</v>
      </c>
      <c r="HG430" s="108"/>
      <c r="HH430" s="104"/>
      <c r="HI430" s="108"/>
      <c r="HJ430" s="104"/>
      <c r="HK430" s="108"/>
      <c r="HL430" s="104"/>
      <c r="HM430" s="108"/>
      <c r="HN430" s="104"/>
      <c r="HO430" s="108"/>
      <c r="HP430" s="104"/>
      <c r="HQ430" s="108"/>
      <c r="HR430" s="104"/>
      <c r="HS430" s="108"/>
      <c r="HT430" s="104"/>
      <c r="HU430" s="108"/>
      <c r="HV430" s="104"/>
      <c r="HW430" s="108"/>
      <c r="HX430" s="104"/>
      <c r="HY430" s="108"/>
      <c r="HZ430" s="104"/>
      <c r="IA430" s="108"/>
      <c r="IB430" s="103"/>
      <c r="IC430" s="96">
        <f t="shared" si="679"/>
        <v>0</v>
      </c>
      <c r="ID430" s="97">
        <f t="shared" si="680"/>
        <v>0</v>
      </c>
      <c r="IE430" s="97">
        <f t="shared" si="681"/>
        <v>0</v>
      </c>
      <c r="IF430" s="97"/>
      <c r="IG430" s="139">
        <f t="shared" si="582"/>
        <v>0</v>
      </c>
      <c r="IH430" s="111">
        <v>0</v>
      </c>
      <c r="II430" s="110">
        <v>0</v>
      </c>
      <c r="IJ430" s="109"/>
      <c r="IK430" s="110"/>
      <c r="IL430" s="109"/>
      <c r="IM430" s="110"/>
      <c r="IN430" s="109"/>
      <c r="IO430" s="110"/>
      <c r="IP430" s="109"/>
      <c r="IQ430" s="110"/>
      <c r="IR430" s="109"/>
      <c r="IS430" s="110"/>
      <c r="IT430" s="109"/>
      <c r="IU430" s="110"/>
      <c r="IV430" s="109"/>
      <c r="IW430" s="110"/>
      <c r="IX430" s="111"/>
      <c r="IY430" s="110"/>
      <c r="IZ430" s="111"/>
      <c r="JA430" s="110"/>
      <c r="JB430" s="109"/>
      <c r="JC430" s="110"/>
      <c r="JD430" s="111"/>
      <c r="JE430" s="111"/>
      <c r="JF430" s="96">
        <f t="shared" si="583"/>
        <v>0</v>
      </c>
      <c r="JG430" s="97">
        <f t="shared" si="584"/>
        <v>0</v>
      </c>
      <c r="JH430" s="97">
        <f t="shared" si="585"/>
        <v>0</v>
      </c>
      <c r="JI430" s="97"/>
      <c r="JJ430" s="139">
        <f t="shared" si="586"/>
        <v>0</v>
      </c>
      <c r="JK430" s="109">
        <v>0</v>
      </c>
      <c r="JL430" s="110">
        <v>0</v>
      </c>
      <c r="JM430" s="109"/>
      <c r="JN430" s="110"/>
      <c r="JO430" s="109"/>
      <c r="JP430" s="110"/>
      <c r="JQ430" s="109"/>
      <c r="JR430" s="110"/>
      <c r="JS430" s="109"/>
      <c r="JT430" s="110"/>
      <c r="JU430" s="111"/>
      <c r="JV430" s="110"/>
      <c r="JW430" s="109"/>
      <c r="JX430" s="111"/>
      <c r="JY430" s="109"/>
      <c r="JZ430" s="110"/>
      <c r="KA430" s="111"/>
      <c r="KB430" s="110"/>
      <c r="KC430" s="111"/>
      <c r="KD430" s="110"/>
      <c r="KE430" s="111"/>
      <c r="KF430" s="110"/>
      <c r="KG430" s="111"/>
      <c r="KH430" s="110"/>
      <c r="KI430" s="96">
        <f t="shared" si="587"/>
        <v>0</v>
      </c>
      <c r="KJ430" s="97">
        <f t="shared" si="588"/>
        <v>0</v>
      </c>
      <c r="KK430" s="97">
        <v>0</v>
      </c>
      <c r="KL430" s="139">
        <f t="shared" si="589"/>
        <v>0</v>
      </c>
      <c r="KM430" s="103">
        <v>0</v>
      </c>
      <c r="KN430" s="104">
        <v>0</v>
      </c>
      <c r="KO430" s="108"/>
      <c r="KP430" s="104"/>
      <c r="KQ430" s="108"/>
      <c r="KR430" s="104"/>
      <c r="KS430" s="108"/>
      <c r="KT430" s="104"/>
      <c r="KU430" s="108"/>
      <c r="KV430" s="104"/>
      <c r="KW430" s="108"/>
      <c r="KX430" s="104"/>
      <c r="KY430" s="108"/>
      <c r="KZ430" s="104"/>
      <c r="LA430" s="108"/>
      <c r="LB430" s="104"/>
      <c r="LC430" s="108"/>
      <c r="LD430" s="103"/>
      <c r="LE430" s="108"/>
      <c r="LF430" s="104"/>
      <c r="LG430" s="108"/>
      <c r="LH430" s="104"/>
      <c r="LI430" s="108"/>
      <c r="LJ430" s="104"/>
      <c r="LK430" s="100">
        <f t="shared" si="590"/>
        <v>0</v>
      </c>
      <c r="LL430" s="104">
        <f t="shared" si="591"/>
        <v>0</v>
      </c>
      <c r="LM430" s="108">
        <v>0</v>
      </c>
      <c r="LN430" s="104">
        <v>0</v>
      </c>
      <c r="LO430" s="108"/>
      <c r="LP430" s="104"/>
      <c r="LQ430" s="108"/>
      <c r="LR430" s="104"/>
      <c r="LS430" s="108"/>
      <c r="LT430" s="104"/>
      <c r="LU430" s="108"/>
      <c r="LV430" s="104"/>
      <c r="LW430" s="103"/>
      <c r="LX430" s="104"/>
      <c r="LY430" s="103"/>
      <c r="LZ430" s="103"/>
      <c r="MA430" s="108"/>
      <c r="MB430" s="104"/>
      <c r="MC430" s="103"/>
      <c r="MD430" s="104"/>
      <c r="ME430" s="103"/>
      <c r="MF430" s="104"/>
      <c r="MG430" s="103"/>
      <c r="MH430" s="104"/>
      <c r="MI430" s="103"/>
      <c r="MJ430" s="104"/>
      <c r="MK430" s="102">
        <f t="shared" si="682"/>
        <v>0</v>
      </c>
      <c r="ML430" s="104">
        <f t="shared" si="683"/>
        <v>0</v>
      </c>
      <c r="MM430" s="108">
        <v>0</v>
      </c>
      <c r="MN430" s="104">
        <v>0</v>
      </c>
      <c r="MO430" s="108"/>
      <c r="MP430" s="104"/>
      <c r="MQ430" s="108"/>
      <c r="MR430" s="104"/>
      <c r="MS430" s="108"/>
      <c r="MT430" s="104"/>
      <c r="MU430" s="108"/>
      <c r="MV430" s="104"/>
      <c r="MW430" s="108"/>
      <c r="MX430" s="104"/>
      <c r="MY430" s="108"/>
      <c r="MZ430" s="104"/>
      <c r="NA430" s="108"/>
      <c r="NB430" s="104"/>
      <c r="NC430" s="108"/>
      <c r="ND430" s="104"/>
      <c r="NE430" s="108"/>
      <c r="NF430" s="104"/>
      <c r="NG430" s="108"/>
      <c r="NH430" s="104"/>
      <c r="NI430" s="108"/>
      <c r="NJ430" s="104"/>
      <c r="NK430" s="100">
        <f t="shared" si="594"/>
        <v>0</v>
      </c>
      <c r="NL430" s="104">
        <f t="shared" si="595"/>
        <v>0</v>
      </c>
      <c r="NM430" s="109">
        <f t="shared" si="596"/>
        <v>0</v>
      </c>
      <c r="NN430" s="110">
        <f t="shared" si="597"/>
        <v>0</v>
      </c>
      <c r="NO430" s="109">
        <f t="shared" si="598"/>
        <v>0</v>
      </c>
      <c r="NP430" s="110">
        <f t="shared" si="599"/>
        <v>0</v>
      </c>
      <c r="NQ430" s="109">
        <f t="shared" si="600"/>
        <v>0</v>
      </c>
      <c r="NR430" s="110">
        <f t="shared" si="601"/>
        <v>0</v>
      </c>
      <c r="NS430" s="109">
        <f t="shared" si="602"/>
        <v>0</v>
      </c>
      <c r="NT430" s="110">
        <f t="shared" si="603"/>
        <v>0</v>
      </c>
      <c r="NU430" s="109">
        <f t="shared" si="604"/>
        <v>0</v>
      </c>
      <c r="NV430" s="110">
        <f t="shared" si="605"/>
        <v>0</v>
      </c>
      <c r="NW430" s="109">
        <f t="shared" si="606"/>
        <v>0</v>
      </c>
      <c r="NX430" s="110">
        <f t="shared" si="607"/>
        <v>0</v>
      </c>
      <c r="NY430" s="109">
        <f t="shared" si="608"/>
        <v>0</v>
      </c>
      <c r="NZ430" s="110">
        <f t="shared" si="609"/>
        <v>0</v>
      </c>
      <c r="OA430" s="109">
        <f t="shared" si="610"/>
        <v>0</v>
      </c>
      <c r="OB430" s="110">
        <f t="shared" si="611"/>
        <v>0</v>
      </c>
      <c r="OC430" s="111">
        <f t="shared" si="612"/>
        <v>0</v>
      </c>
      <c r="OD430" s="110">
        <f t="shared" si="613"/>
        <v>0</v>
      </c>
      <c r="OE430" s="111">
        <f t="shared" si="614"/>
        <v>0</v>
      </c>
      <c r="OF430" s="110">
        <f t="shared" si="615"/>
        <v>0</v>
      </c>
      <c r="OG430" s="109">
        <f t="shared" si="616"/>
        <v>0</v>
      </c>
      <c r="OH430" s="110">
        <f t="shared" si="617"/>
        <v>0</v>
      </c>
      <c r="OI430" s="111">
        <f t="shared" si="618"/>
        <v>0</v>
      </c>
      <c r="OJ430" s="111">
        <f t="shared" si="619"/>
        <v>0</v>
      </c>
      <c r="OK430" s="96">
        <f t="shared" si="620"/>
        <v>0</v>
      </c>
      <c r="OL430" s="97">
        <f t="shared" si="621"/>
        <v>0</v>
      </c>
      <c r="OM430" s="97">
        <v>0</v>
      </c>
      <c r="ON430" s="139">
        <f t="shared" si="622"/>
        <v>0</v>
      </c>
      <c r="OO430" s="111">
        <v>0</v>
      </c>
      <c r="OP430" s="110">
        <v>0</v>
      </c>
      <c r="OQ430" s="109"/>
      <c r="OR430" s="110"/>
      <c r="OS430" s="109"/>
      <c r="OT430" s="110"/>
      <c r="OU430" s="109"/>
      <c r="OV430" s="110"/>
      <c r="OW430" s="109"/>
      <c r="OX430" s="110"/>
      <c r="OY430" s="109"/>
      <c r="OZ430" s="110"/>
      <c r="PA430" s="109"/>
      <c r="PB430" s="110"/>
      <c r="PC430" s="109"/>
      <c r="PD430" s="110"/>
      <c r="PE430" s="111"/>
      <c r="PF430" s="110"/>
      <c r="PG430" s="111"/>
      <c r="PH430" s="110"/>
      <c r="PI430" s="109"/>
      <c r="PJ430" s="110"/>
      <c r="PK430" s="111"/>
      <c r="PL430" s="110"/>
      <c r="PM430" s="96">
        <f t="shared" si="750"/>
        <v>0</v>
      </c>
      <c r="PN430" s="97">
        <f t="shared" si="751"/>
        <v>0</v>
      </c>
      <c r="PO430" s="97">
        <f t="shared" si="752"/>
        <v>0</v>
      </c>
      <c r="PP430" s="109">
        <v>0</v>
      </c>
      <c r="PQ430" s="111"/>
      <c r="PR430" s="111"/>
      <c r="PS430" s="111"/>
      <c r="PT430" s="111"/>
      <c r="PU430" s="111"/>
      <c r="PV430" s="111"/>
      <c r="PW430" s="111"/>
      <c r="PX430" s="111"/>
      <c r="PY430" s="111"/>
      <c r="PZ430" s="111"/>
      <c r="QA430" s="110"/>
      <c r="QB430" s="98">
        <f t="shared" si="626"/>
        <v>0</v>
      </c>
      <c r="QC430" s="105">
        <f t="shared" si="627"/>
        <v>0</v>
      </c>
      <c r="QD430" s="106"/>
      <c r="QE430" s="113">
        <f t="shared" si="684"/>
        <v>0</v>
      </c>
      <c r="QF430" s="108">
        <v>0</v>
      </c>
      <c r="QG430" s="103"/>
      <c r="QH430" s="103"/>
      <c r="QI430" s="103"/>
      <c r="QJ430" s="103"/>
      <c r="QK430" s="103"/>
      <c r="QL430" s="103"/>
      <c r="QM430" s="103"/>
      <c r="QN430" s="103"/>
      <c r="QO430" s="103"/>
      <c r="QP430" s="103"/>
      <c r="QQ430" s="104"/>
      <c r="QR430" s="117">
        <f t="shared" si="629"/>
        <v>0</v>
      </c>
      <c r="QS430" s="158"/>
    </row>
    <row r="431" spans="1:461" s="88" customFormat="1" ht="10.5" x14ac:dyDescent="0.25">
      <c r="A431" s="91" t="s">
        <v>258</v>
      </c>
      <c r="B431" s="92" t="s">
        <v>242</v>
      </c>
      <c r="C431" s="91">
        <v>401</v>
      </c>
      <c r="D431" s="91" t="s">
        <v>242</v>
      </c>
      <c r="E431" s="91" t="s">
        <v>258</v>
      </c>
      <c r="F431" s="92" t="s">
        <v>869</v>
      </c>
      <c r="G431" s="92" t="s">
        <v>817</v>
      </c>
      <c r="H431" s="155">
        <v>27342</v>
      </c>
      <c r="I431" s="92" t="s">
        <v>870</v>
      </c>
      <c r="J431" s="93">
        <v>0</v>
      </c>
      <c r="K431" s="94">
        <v>0</v>
      </c>
      <c r="L431" s="93"/>
      <c r="M431" s="94"/>
      <c r="N431" s="93"/>
      <c r="O431" s="94"/>
      <c r="P431" s="93"/>
      <c r="Q431" s="94"/>
      <c r="R431" s="93"/>
      <c r="S431" s="94"/>
      <c r="T431" s="93"/>
      <c r="U431" s="94"/>
      <c r="V431" s="93"/>
      <c r="W431" s="94"/>
      <c r="X431" s="93"/>
      <c r="Y431" s="94"/>
      <c r="Z431" s="95"/>
      <c r="AA431" s="95"/>
      <c r="AB431" s="93"/>
      <c r="AC431" s="94"/>
      <c r="AD431" s="93"/>
      <c r="AE431" s="94"/>
      <c r="AF431" s="93"/>
      <c r="AG431" s="95"/>
      <c r="AH431" s="96">
        <f t="shared" si="553"/>
        <v>0</v>
      </c>
      <c r="AI431" s="97">
        <f t="shared" si="554"/>
        <v>0</v>
      </c>
      <c r="AJ431" s="97">
        <f t="shared" si="552"/>
        <v>0</v>
      </c>
      <c r="AK431" s="97"/>
      <c r="AL431" s="139">
        <f t="shared" si="555"/>
        <v>0</v>
      </c>
      <c r="AM431" s="95">
        <v>0</v>
      </c>
      <c r="AN431" s="94">
        <v>0</v>
      </c>
      <c r="AO431" s="93"/>
      <c r="AP431" s="94"/>
      <c r="AQ431" s="93"/>
      <c r="AR431" s="94"/>
      <c r="AS431" s="93"/>
      <c r="AT431" s="94"/>
      <c r="AU431" s="93"/>
      <c r="AV431" s="94"/>
      <c r="AW431" s="93"/>
      <c r="AX431" s="94"/>
      <c r="AY431" s="93"/>
      <c r="AZ431" s="95"/>
      <c r="BA431" s="93"/>
      <c r="BB431" s="95"/>
      <c r="BC431" s="93"/>
      <c r="BD431" s="94"/>
      <c r="BE431" s="95"/>
      <c r="BF431" s="95"/>
      <c r="BG431" s="93"/>
      <c r="BH431" s="94"/>
      <c r="BI431" s="93"/>
      <c r="BJ431" s="94"/>
      <c r="BK431" s="96">
        <f t="shared" si="556"/>
        <v>0</v>
      </c>
      <c r="BL431" s="97">
        <f t="shared" si="557"/>
        <v>0</v>
      </c>
      <c r="BM431" s="97">
        <f t="shared" si="558"/>
        <v>0</v>
      </c>
      <c r="BN431" s="97"/>
      <c r="BO431" s="139">
        <f t="shared" si="559"/>
        <v>0</v>
      </c>
      <c r="BP431" s="111">
        <v>0</v>
      </c>
      <c r="BQ431" s="110">
        <v>0</v>
      </c>
      <c r="BR431" s="109"/>
      <c r="BS431" s="110"/>
      <c r="BT431" s="109"/>
      <c r="BU431" s="110"/>
      <c r="BV431" s="109"/>
      <c r="BW431" s="110"/>
      <c r="BX431" s="109"/>
      <c r="BY431" s="110"/>
      <c r="BZ431" s="109"/>
      <c r="CA431" s="110"/>
      <c r="CB431" s="111"/>
      <c r="CC431" s="111"/>
      <c r="CD431" s="109"/>
      <c r="CE431" s="110"/>
      <c r="CF431" s="109"/>
      <c r="CG431" s="111"/>
      <c r="CH431" s="109"/>
      <c r="CI431" s="110"/>
      <c r="CJ431" s="109"/>
      <c r="CK431" s="110"/>
      <c r="CL431" s="111"/>
      <c r="CM431" s="111"/>
      <c r="CN431" s="96">
        <f t="shared" si="673"/>
        <v>0</v>
      </c>
      <c r="CO431" s="97">
        <f t="shared" si="674"/>
        <v>0</v>
      </c>
      <c r="CP431" s="97">
        <f t="shared" si="675"/>
        <v>0</v>
      </c>
      <c r="CQ431" s="97"/>
      <c r="CR431" s="139">
        <f t="shared" si="563"/>
        <v>0</v>
      </c>
      <c r="CS431" s="111">
        <v>0</v>
      </c>
      <c r="CT431" s="110">
        <v>0</v>
      </c>
      <c r="CU431" s="109"/>
      <c r="CV431" s="110"/>
      <c r="CW431" s="109"/>
      <c r="CX431" s="110"/>
      <c r="CY431" s="109"/>
      <c r="CZ431" s="110"/>
      <c r="DA431" s="109"/>
      <c r="DB431" s="110"/>
      <c r="DC431" s="109"/>
      <c r="DD431" s="110"/>
      <c r="DE431" s="109"/>
      <c r="DF431" s="110"/>
      <c r="DG431" s="109"/>
      <c r="DH431" s="110"/>
      <c r="DI431" s="111"/>
      <c r="DJ431" s="111"/>
      <c r="DK431" s="109"/>
      <c r="DL431" s="111"/>
      <c r="DM431" s="109"/>
      <c r="DN431" s="110"/>
      <c r="DO431" s="111"/>
      <c r="DP431" s="111"/>
      <c r="DQ431" s="96">
        <f t="shared" si="653"/>
        <v>0</v>
      </c>
      <c r="DR431" s="97">
        <f t="shared" si="654"/>
        <v>0</v>
      </c>
      <c r="DS431" s="97">
        <f t="shared" si="655"/>
        <v>0</v>
      </c>
      <c r="DT431" s="97"/>
      <c r="DU431" s="139">
        <f t="shared" si="567"/>
        <v>0</v>
      </c>
      <c r="DV431" s="111">
        <v>0</v>
      </c>
      <c r="DW431" s="110">
        <v>0</v>
      </c>
      <c r="DX431" s="111"/>
      <c r="DY431" s="110"/>
      <c r="DZ431" s="111"/>
      <c r="EA431" s="110"/>
      <c r="EB431" s="111"/>
      <c r="EC431" s="110"/>
      <c r="ED431" s="109"/>
      <c r="EE431" s="110"/>
      <c r="EF431" s="109"/>
      <c r="EG431" s="110"/>
      <c r="EH431" s="109"/>
      <c r="EI431" s="111"/>
      <c r="EJ431" s="109"/>
      <c r="EK431" s="111"/>
      <c r="EL431" s="109"/>
      <c r="EM431" s="110"/>
      <c r="EN431" s="111"/>
      <c r="EO431" s="110"/>
      <c r="EP431" s="111"/>
      <c r="EQ431" s="110"/>
      <c r="ER431" s="111"/>
      <c r="ES431" s="111"/>
      <c r="ET431" s="96">
        <f t="shared" si="670"/>
        <v>0</v>
      </c>
      <c r="EU431" s="97">
        <f t="shared" si="671"/>
        <v>0</v>
      </c>
      <c r="EV431" s="97">
        <f t="shared" si="672"/>
        <v>0</v>
      </c>
      <c r="EW431" s="97"/>
      <c r="EX431" s="139">
        <f t="shared" si="571"/>
        <v>0</v>
      </c>
      <c r="EY431" s="103">
        <v>0</v>
      </c>
      <c r="EZ431" s="104">
        <v>0</v>
      </c>
      <c r="FA431" s="103"/>
      <c r="FB431" s="104"/>
      <c r="FC431" s="103"/>
      <c r="FD431" s="104"/>
      <c r="FE431" s="103"/>
      <c r="FF431" s="104"/>
      <c r="FG431" s="108"/>
      <c r="FH431" s="104"/>
      <c r="FI431" s="103"/>
      <c r="FJ431" s="104"/>
      <c r="FK431" s="103"/>
      <c r="FL431" s="103"/>
      <c r="FM431" s="108"/>
      <c r="FN431" s="104"/>
      <c r="FO431" s="103"/>
      <c r="FP431" s="103"/>
      <c r="FQ431" s="108"/>
      <c r="FR431" s="104"/>
      <c r="FS431" s="103"/>
      <c r="FT431" s="104"/>
      <c r="FU431" s="103"/>
      <c r="FV431" s="103"/>
      <c r="FW431" s="100">
        <f t="shared" si="676"/>
        <v>0</v>
      </c>
      <c r="FX431" s="103">
        <f t="shared" si="677"/>
        <v>0</v>
      </c>
      <c r="FY431" s="103">
        <f t="shared" si="678"/>
        <v>0</v>
      </c>
      <c r="FZ431" s="103"/>
      <c r="GA431" s="149">
        <f t="shared" si="575"/>
        <v>0</v>
      </c>
      <c r="GB431" s="103">
        <v>0</v>
      </c>
      <c r="GC431" s="104">
        <v>0</v>
      </c>
      <c r="GD431" s="108"/>
      <c r="GE431" s="104"/>
      <c r="GF431" s="108"/>
      <c r="GG431" s="104"/>
      <c r="GH431" s="108"/>
      <c r="GI431" s="104"/>
      <c r="GJ431" s="108"/>
      <c r="GK431" s="104"/>
      <c r="GL431" s="108"/>
      <c r="GM431" s="104"/>
      <c r="GN431" s="103"/>
      <c r="GO431" s="103"/>
      <c r="GP431" s="108"/>
      <c r="GQ431" s="104"/>
      <c r="GR431" s="103"/>
      <c r="GS431" s="103"/>
      <c r="GT431" s="108"/>
      <c r="GU431" s="104"/>
      <c r="GV431" s="103"/>
      <c r="GW431" s="103"/>
      <c r="GX431" s="108"/>
      <c r="GY431" s="103"/>
      <c r="GZ431" s="100">
        <f t="shared" si="700"/>
        <v>0</v>
      </c>
      <c r="HA431" s="103">
        <f t="shared" si="701"/>
        <v>0</v>
      </c>
      <c r="HB431" s="103">
        <f t="shared" si="702"/>
        <v>0</v>
      </c>
      <c r="HC431" s="103"/>
      <c r="HD431" s="149">
        <f t="shared" si="578"/>
        <v>0</v>
      </c>
      <c r="HE431" s="103">
        <v>0</v>
      </c>
      <c r="HF431" s="104">
        <v>0</v>
      </c>
      <c r="HG431" s="108"/>
      <c r="HH431" s="104"/>
      <c r="HI431" s="108"/>
      <c r="HJ431" s="104"/>
      <c r="HK431" s="108"/>
      <c r="HL431" s="104"/>
      <c r="HM431" s="108"/>
      <c r="HN431" s="104"/>
      <c r="HO431" s="108"/>
      <c r="HP431" s="104"/>
      <c r="HQ431" s="108"/>
      <c r="HR431" s="104"/>
      <c r="HS431" s="108"/>
      <c r="HT431" s="104"/>
      <c r="HU431" s="108"/>
      <c r="HV431" s="104"/>
      <c r="HW431" s="108"/>
      <c r="HX431" s="104"/>
      <c r="HY431" s="108"/>
      <c r="HZ431" s="104"/>
      <c r="IA431" s="108"/>
      <c r="IB431" s="103"/>
      <c r="IC431" s="96">
        <f t="shared" si="679"/>
        <v>0</v>
      </c>
      <c r="ID431" s="97">
        <f t="shared" si="680"/>
        <v>0</v>
      </c>
      <c r="IE431" s="97">
        <f t="shared" si="681"/>
        <v>0</v>
      </c>
      <c r="IF431" s="97"/>
      <c r="IG431" s="139">
        <f t="shared" si="582"/>
        <v>0</v>
      </c>
      <c r="IH431" s="111">
        <v>0</v>
      </c>
      <c r="II431" s="110">
        <v>0</v>
      </c>
      <c r="IJ431" s="109"/>
      <c r="IK431" s="110"/>
      <c r="IL431" s="109"/>
      <c r="IM431" s="110"/>
      <c r="IN431" s="109"/>
      <c r="IO431" s="110"/>
      <c r="IP431" s="109"/>
      <c r="IQ431" s="110"/>
      <c r="IR431" s="109"/>
      <c r="IS431" s="110"/>
      <c r="IT431" s="109"/>
      <c r="IU431" s="110"/>
      <c r="IV431" s="109"/>
      <c r="IW431" s="110"/>
      <c r="IX431" s="111"/>
      <c r="IY431" s="110"/>
      <c r="IZ431" s="111"/>
      <c r="JA431" s="110"/>
      <c r="JB431" s="109"/>
      <c r="JC431" s="110"/>
      <c r="JD431" s="111"/>
      <c r="JE431" s="111"/>
      <c r="JF431" s="96">
        <f t="shared" si="583"/>
        <v>0</v>
      </c>
      <c r="JG431" s="97">
        <f t="shared" si="584"/>
        <v>0</v>
      </c>
      <c r="JH431" s="97">
        <f t="shared" si="585"/>
        <v>0</v>
      </c>
      <c r="JI431" s="97"/>
      <c r="JJ431" s="139">
        <f t="shared" si="586"/>
        <v>0</v>
      </c>
      <c r="JK431" s="109">
        <v>0</v>
      </c>
      <c r="JL431" s="110">
        <v>0</v>
      </c>
      <c r="JM431" s="109"/>
      <c r="JN431" s="110"/>
      <c r="JO431" s="109"/>
      <c r="JP431" s="110"/>
      <c r="JQ431" s="109"/>
      <c r="JR431" s="110"/>
      <c r="JS431" s="109"/>
      <c r="JT431" s="110"/>
      <c r="JU431" s="111"/>
      <c r="JV431" s="110"/>
      <c r="JW431" s="109"/>
      <c r="JX431" s="111"/>
      <c r="JY431" s="109"/>
      <c r="JZ431" s="110"/>
      <c r="KA431" s="111"/>
      <c r="KB431" s="110"/>
      <c r="KC431" s="111"/>
      <c r="KD431" s="110"/>
      <c r="KE431" s="111"/>
      <c r="KF431" s="110"/>
      <c r="KG431" s="111"/>
      <c r="KH431" s="110"/>
      <c r="KI431" s="96">
        <f t="shared" si="587"/>
        <v>0</v>
      </c>
      <c r="KJ431" s="97">
        <f t="shared" si="588"/>
        <v>0</v>
      </c>
      <c r="KK431" s="97">
        <v>0</v>
      </c>
      <c r="KL431" s="139">
        <f t="shared" si="589"/>
        <v>0</v>
      </c>
      <c r="KM431" s="103">
        <v>0</v>
      </c>
      <c r="KN431" s="104">
        <v>0</v>
      </c>
      <c r="KO431" s="108"/>
      <c r="KP431" s="104"/>
      <c r="KQ431" s="108"/>
      <c r="KR431" s="104"/>
      <c r="KS431" s="108"/>
      <c r="KT431" s="104"/>
      <c r="KU431" s="108"/>
      <c r="KV431" s="104"/>
      <c r="KW431" s="108"/>
      <c r="KX431" s="104"/>
      <c r="KY431" s="108"/>
      <c r="KZ431" s="104"/>
      <c r="LA431" s="108"/>
      <c r="LB431" s="104"/>
      <c r="LC431" s="108"/>
      <c r="LD431" s="103"/>
      <c r="LE431" s="108"/>
      <c r="LF431" s="104"/>
      <c r="LG431" s="108"/>
      <c r="LH431" s="104"/>
      <c r="LI431" s="108"/>
      <c r="LJ431" s="104"/>
      <c r="LK431" s="100">
        <f t="shared" si="590"/>
        <v>0</v>
      </c>
      <c r="LL431" s="104">
        <f t="shared" si="591"/>
        <v>0</v>
      </c>
      <c r="LM431" s="108">
        <v>0</v>
      </c>
      <c r="LN431" s="104">
        <v>0</v>
      </c>
      <c r="LO431" s="108"/>
      <c r="LP431" s="104"/>
      <c r="LQ431" s="108"/>
      <c r="LR431" s="104"/>
      <c r="LS431" s="108"/>
      <c r="LT431" s="104"/>
      <c r="LU431" s="108"/>
      <c r="LV431" s="104"/>
      <c r="LW431" s="103"/>
      <c r="LX431" s="104"/>
      <c r="LY431" s="103"/>
      <c r="LZ431" s="103"/>
      <c r="MA431" s="108"/>
      <c r="MB431" s="104"/>
      <c r="MC431" s="103"/>
      <c r="MD431" s="104"/>
      <c r="ME431" s="103"/>
      <c r="MF431" s="104"/>
      <c r="MG431" s="103"/>
      <c r="MH431" s="104"/>
      <c r="MI431" s="103"/>
      <c r="MJ431" s="104"/>
      <c r="MK431" s="102">
        <f t="shared" si="682"/>
        <v>0</v>
      </c>
      <c r="ML431" s="104">
        <f t="shared" si="683"/>
        <v>0</v>
      </c>
      <c r="MM431" s="108">
        <v>0</v>
      </c>
      <c r="MN431" s="104">
        <v>0</v>
      </c>
      <c r="MO431" s="108"/>
      <c r="MP431" s="104"/>
      <c r="MQ431" s="108"/>
      <c r="MR431" s="104"/>
      <c r="MS431" s="108"/>
      <c r="MT431" s="104"/>
      <c r="MU431" s="108"/>
      <c r="MV431" s="104"/>
      <c r="MW431" s="108"/>
      <c r="MX431" s="104"/>
      <c r="MY431" s="108"/>
      <c r="MZ431" s="104"/>
      <c r="NA431" s="108"/>
      <c r="NB431" s="104"/>
      <c r="NC431" s="108"/>
      <c r="ND431" s="104"/>
      <c r="NE431" s="108"/>
      <c r="NF431" s="104"/>
      <c r="NG431" s="108"/>
      <c r="NH431" s="104"/>
      <c r="NI431" s="108"/>
      <c r="NJ431" s="104"/>
      <c r="NK431" s="100">
        <f t="shared" si="594"/>
        <v>0</v>
      </c>
      <c r="NL431" s="104">
        <f t="shared" si="595"/>
        <v>0</v>
      </c>
      <c r="NM431" s="109">
        <f t="shared" si="596"/>
        <v>0</v>
      </c>
      <c r="NN431" s="110">
        <f t="shared" si="597"/>
        <v>0</v>
      </c>
      <c r="NO431" s="109">
        <f t="shared" si="598"/>
        <v>0</v>
      </c>
      <c r="NP431" s="110">
        <f t="shared" si="599"/>
        <v>0</v>
      </c>
      <c r="NQ431" s="109">
        <f t="shared" si="600"/>
        <v>0</v>
      </c>
      <c r="NR431" s="110">
        <f t="shared" si="601"/>
        <v>0</v>
      </c>
      <c r="NS431" s="109">
        <f t="shared" si="602"/>
        <v>0</v>
      </c>
      <c r="NT431" s="110">
        <f t="shared" si="603"/>
        <v>0</v>
      </c>
      <c r="NU431" s="109">
        <f t="shared" si="604"/>
        <v>0</v>
      </c>
      <c r="NV431" s="110">
        <f t="shared" si="605"/>
        <v>0</v>
      </c>
      <c r="NW431" s="109">
        <f t="shared" si="606"/>
        <v>0</v>
      </c>
      <c r="NX431" s="110">
        <f t="shared" si="607"/>
        <v>0</v>
      </c>
      <c r="NY431" s="109">
        <f t="shared" si="608"/>
        <v>0</v>
      </c>
      <c r="NZ431" s="110">
        <f t="shared" si="609"/>
        <v>0</v>
      </c>
      <c r="OA431" s="109">
        <f t="shared" si="610"/>
        <v>0</v>
      </c>
      <c r="OB431" s="110">
        <f t="shared" si="611"/>
        <v>0</v>
      </c>
      <c r="OC431" s="111">
        <f t="shared" si="612"/>
        <v>0</v>
      </c>
      <c r="OD431" s="110">
        <f t="shared" si="613"/>
        <v>0</v>
      </c>
      <c r="OE431" s="111">
        <f t="shared" si="614"/>
        <v>0</v>
      </c>
      <c r="OF431" s="110">
        <f t="shared" si="615"/>
        <v>0</v>
      </c>
      <c r="OG431" s="109">
        <f t="shared" si="616"/>
        <v>0</v>
      </c>
      <c r="OH431" s="110">
        <f t="shared" si="617"/>
        <v>0</v>
      </c>
      <c r="OI431" s="111">
        <f t="shared" si="618"/>
        <v>0</v>
      </c>
      <c r="OJ431" s="111">
        <f t="shared" si="619"/>
        <v>0</v>
      </c>
      <c r="OK431" s="96">
        <f t="shared" si="620"/>
        <v>0</v>
      </c>
      <c r="OL431" s="97">
        <f t="shared" si="621"/>
        <v>0</v>
      </c>
      <c r="OM431" s="97">
        <v>0</v>
      </c>
      <c r="ON431" s="139">
        <f t="shared" si="622"/>
        <v>0</v>
      </c>
      <c r="OO431" s="111">
        <v>0</v>
      </c>
      <c r="OP431" s="110">
        <v>0</v>
      </c>
      <c r="OQ431" s="109"/>
      <c r="OR431" s="110"/>
      <c r="OS431" s="109"/>
      <c r="OT431" s="110"/>
      <c r="OU431" s="109"/>
      <c r="OV431" s="110"/>
      <c r="OW431" s="109"/>
      <c r="OX431" s="110"/>
      <c r="OY431" s="109"/>
      <c r="OZ431" s="110"/>
      <c r="PA431" s="109"/>
      <c r="PB431" s="110"/>
      <c r="PC431" s="109"/>
      <c r="PD431" s="110"/>
      <c r="PE431" s="111"/>
      <c r="PF431" s="110"/>
      <c r="PG431" s="111"/>
      <c r="PH431" s="110"/>
      <c r="PI431" s="109"/>
      <c r="PJ431" s="110"/>
      <c r="PK431" s="111"/>
      <c r="PL431" s="110"/>
      <c r="PM431" s="96">
        <f t="shared" si="750"/>
        <v>0</v>
      </c>
      <c r="PN431" s="97">
        <f t="shared" si="751"/>
        <v>0</v>
      </c>
      <c r="PO431" s="97">
        <f t="shared" si="752"/>
        <v>0</v>
      </c>
      <c r="PP431" s="109">
        <v>0</v>
      </c>
      <c r="PQ431" s="111"/>
      <c r="PR431" s="111"/>
      <c r="PS431" s="111"/>
      <c r="PT431" s="111"/>
      <c r="PU431" s="111"/>
      <c r="PV431" s="111"/>
      <c r="PW431" s="111"/>
      <c r="PX431" s="111"/>
      <c r="PY431" s="111"/>
      <c r="PZ431" s="111"/>
      <c r="QA431" s="110"/>
      <c r="QB431" s="98">
        <f t="shared" si="626"/>
        <v>0</v>
      </c>
      <c r="QC431" s="105">
        <f t="shared" si="627"/>
        <v>0</v>
      </c>
      <c r="QD431" s="106"/>
      <c r="QE431" s="113">
        <f t="shared" si="684"/>
        <v>0</v>
      </c>
      <c r="QF431" s="108">
        <v>0</v>
      </c>
      <c r="QG431" s="103"/>
      <c r="QH431" s="103"/>
      <c r="QI431" s="103"/>
      <c r="QJ431" s="103"/>
      <c r="QK431" s="103"/>
      <c r="QL431" s="103"/>
      <c r="QM431" s="103"/>
      <c r="QN431" s="103"/>
      <c r="QO431" s="103"/>
      <c r="QP431" s="103"/>
      <c r="QQ431" s="104"/>
      <c r="QR431" s="117">
        <f t="shared" si="629"/>
        <v>0</v>
      </c>
      <c r="QS431" s="158"/>
    </row>
    <row r="432" spans="1:461" s="88" customFormat="1" ht="10.5" x14ac:dyDescent="0.25">
      <c r="A432" s="91" t="s">
        <v>258</v>
      </c>
      <c r="B432" s="92" t="s">
        <v>242</v>
      </c>
      <c r="C432" s="91">
        <v>401</v>
      </c>
      <c r="D432" s="91" t="s">
        <v>242</v>
      </c>
      <c r="E432" s="91" t="s">
        <v>258</v>
      </c>
      <c r="F432" s="92" t="s">
        <v>242</v>
      </c>
      <c r="G432" s="92" t="s">
        <v>644</v>
      </c>
      <c r="H432" s="155">
        <v>27447</v>
      </c>
      <c r="I432" s="92" t="s">
        <v>871</v>
      </c>
      <c r="J432" s="93">
        <v>0</v>
      </c>
      <c r="K432" s="94">
        <v>0</v>
      </c>
      <c r="L432" s="93"/>
      <c r="M432" s="94"/>
      <c r="N432" s="93"/>
      <c r="O432" s="94"/>
      <c r="P432" s="93"/>
      <c r="Q432" s="94"/>
      <c r="R432" s="93"/>
      <c r="S432" s="94"/>
      <c r="T432" s="93"/>
      <c r="U432" s="94"/>
      <c r="V432" s="93"/>
      <c r="W432" s="94"/>
      <c r="X432" s="93"/>
      <c r="Y432" s="94"/>
      <c r="Z432" s="95"/>
      <c r="AA432" s="95"/>
      <c r="AB432" s="93"/>
      <c r="AC432" s="94"/>
      <c r="AD432" s="93"/>
      <c r="AE432" s="94"/>
      <c r="AF432" s="93"/>
      <c r="AG432" s="95"/>
      <c r="AH432" s="96">
        <f t="shared" si="553"/>
        <v>0</v>
      </c>
      <c r="AI432" s="97">
        <f t="shared" si="554"/>
        <v>0</v>
      </c>
      <c r="AJ432" s="97">
        <f t="shared" si="552"/>
        <v>0</v>
      </c>
      <c r="AK432" s="97"/>
      <c r="AL432" s="139">
        <f t="shared" si="555"/>
        <v>0</v>
      </c>
      <c r="AM432" s="95">
        <v>0</v>
      </c>
      <c r="AN432" s="94">
        <v>0</v>
      </c>
      <c r="AO432" s="93"/>
      <c r="AP432" s="94"/>
      <c r="AQ432" s="93"/>
      <c r="AR432" s="94"/>
      <c r="AS432" s="93"/>
      <c r="AT432" s="94"/>
      <c r="AU432" s="93"/>
      <c r="AV432" s="94"/>
      <c r="AW432" s="93"/>
      <c r="AX432" s="94"/>
      <c r="AY432" s="93"/>
      <c r="AZ432" s="95"/>
      <c r="BA432" s="93"/>
      <c r="BB432" s="95"/>
      <c r="BC432" s="93"/>
      <c r="BD432" s="94"/>
      <c r="BE432" s="95"/>
      <c r="BF432" s="95"/>
      <c r="BG432" s="93"/>
      <c r="BH432" s="94"/>
      <c r="BI432" s="93"/>
      <c r="BJ432" s="94"/>
      <c r="BK432" s="96">
        <f t="shared" si="556"/>
        <v>0</v>
      </c>
      <c r="BL432" s="97">
        <f t="shared" si="557"/>
        <v>0</v>
      </c>
      <c r="BM432" s="97">
        <f t="shared" si="558"/>
        <v>0</v>
      </c>
      <c r="BN432" s="97"/>
      <c r="BO432" s="139">
        <f t="shared" si="559"/>
        <v>0</v>
      </c>
      <c r="BP432" s="111">
        <v>0</v>
      </c>
      <c r="BQ432" s="110">
        <v>0</v>
      </c>
      <c r="BR432" s="109"/>
      <c r="BS432" s="110"/>
      <c r="BT432" s="109"/>
      <c r="BU432" s="110"/>
      <c r="BV432" s="109"/>
      <c r="BW432" s="110"/>
      <c r="BX432" s="109"/>
      <c r="BY432" s="110"/>
      <c r="BZ432" s="109"/>
      <c r="CA432" s="110"/>
      <c r="CB432" s="111"/>
      <c r="CC432" s="111"/>
      <c r="CD432" s="109"/>
      <c r="CE432" s="110"/>
      <c r="CF432" s="109"/>
      <c r="CG432" s="111"/>
      <c r="CH432" s="109"/>
      <c r="CI432" s="110"/>
      <c r="CJ432" s="109"/>
      <c r="CK432" s="110"/>
      <c r="CL432" s="111"/>
      <c r="CM432" s="111"/>
      <c r="CN432" s="96">
        <f t="shared" si="673"/>
        <v>0</v>
      </c>
      <c r="CO432" s="97">
        <f t="shared" si="674"/>
        <v>0</v>
      </c>
      <c r="CP432" s="97">
        <f t="shared" si="675"/>
        <v>0</v>
      </c>
      <c r="CQ432" s="97"/>
      <c r="CR432" s="139">
        <f t="shared" si="563"/>
        <v>0</v>
      </c>
      <c r="CS432" s="111">
        <v>0</v>
      </c>
      <c r="CT432" s="110">
        <v>0</v>
      </c>
      <c r="CU432" s="109"/>
      <c r="CV432" s="110"/>
      <c r="CW432" s="109"/>
      <c r="CX432" s="110"/>
      <c r="CY432" s="109"/>
      <c r="CZ432" s="110"/>
      <c r="DA432" s="109"/>
      <c r="DB432" s="110"/>
      <c r="DC432" s="109"/>
      <c r="DD432" s="110"/>
      <c r="DE432" s="109"/>
      <c r="DF432" s="110"/>
      <c r="DG432" s="109"/>
      <c r="DH432" s="110"/>
      <c r="DI432" s="111"/>
      <c r="DJ432" s="111"/>
      <c r="DK432" s="109"/>
      <c r="DL432" s="111"/>
      <c r="DM432" s="109"/>
      <c r="DN432" s="110"/>
      <c r="DO432" s="111"/>
      <c r="DP432" s="111"/>
      <c r="DQ432" s="96">
        <f t="shared" si="653"/>
        <v>0</v>
      </c>
      <c r="DR432" s="97">
        <f t="shared" si="654"/>
        <v>0</v>
      </c>
      <c r="DS432" s="97">
        <f t="shared" si="655"/>
        <v>0</v>
      </c>
      <c r="DT432" s="97"/>
      <c r="DU432" s="139">
        <f t="shared" si="567"/>
        <v>0</v>
      </c>
      <c r="DV432" s="111">
        <v>0</v>
      </c>
      <c r="DW432" s="110">
        <v>0</v>
      </c>
      <c r="DX432" s="111"/>
      <c r="DY432" s="110"/>
      <c r="DZ432" s="111"/>
      <c r="EA432" s="110"/>
      <c r="EB432" s="111"/>
      <c r="EC432" s="110"/>
      <c r="ED432" s="109"/>
      <c r="EE432" s="110"/>
      <c r="EF432" s="109"/>
      <c r="EG432" s="110"/>
      <c r="EH432" s="109"/>
      <c r="EI432" s="111"/>
      <c r="EJ432" s="109"/>
      <c r="EK432" s="111"/>
      <c r="EL432" s="109"/>
      <c r="EM432" s="110"/>
      <c r="EN432" s="111"/>
      <c r="EO432" s="110"/>
      <c r="EP432" s="111"/>
      <c r="EQ432" s="110"/>
      <c r="ER432" s="111"/>
      <c r="ES432" s="111"/>
      <c r="ET432" s="96">
        <f t="shared" si="670"/>
        <v>0</v>
      </c>
      <c r="EU432" s="97">
        <f t="shared" si="671"/>
        <v>0</v>
      </c>
      <c r="EV432" s="97">
        <f t="shared" si="672"/>
        <v>0</v>
      </c>
      <c r="EW432" s="97"/>
      <c r="EX432" s="139">
        <f t="shared" si="571"/>
        <v>0</v>
      </c>
      <c r="EY432" s="103">
        <v>0</v>
      </c>
      <c r="EZ432" s="104">
        <v>0</v>
      </c>
      <c r="FA432" s="103"/>
      <c r="FB432" s="104"/>
      <c r="FC432" s="103"/>
      <c r="FD432" s="104"/>
      <c r="FE432" s="103"/>
      <c r="FF432" s="104"/>
      <c r="FG432" s="108"/>
      <c r="FH432" s="104"/>
      <c r="FI432" s="103"/>
      <c r="FJ432" s="104"/>
      <c r="FK432" s="103"/>
      <c r="FL432" s="103"/>
      <c r="FM432" s="108"/>
      <c r="FN432" s="104"/>
      <c r="FO432" s="103"/>
      <c r="FP432" s="103"/>
      <c r="FQ432" s="108"/>
      <c r="FR432" s="104"/>
      <c r="FS432" s="103"/>
      <c r="FT432" s="104"/>
      <c r="FU432" s="103"/>
      <c r="FV432" s="103"/>
      <c r="FW432" s="100">
        <f t="shared" si="676"/>
        <v>0</v>
      </c>
      <c r="FX432" s="103">
        <f t="shared" si="677"/>
        <v>0</v>
      </c>
      <c r="FY432" s="103">
        <f t="shared" si="678"/>
        <v>0</v>
      </c>
      <c r="FZ432" s="103"/>
      <c r="GA432" s="149">
        <f t="shared" si="575"/>
        <v>0</v>
      </c>
      <c r="GB432" s="103">
        <v>0</v>
      </c>
      <c r="GC432" s="104">
        <v>0</v>
      </c>
      <c r="GD432" s="108"/>
      <c r="GE432" s="104"/>
      <c r="GF432" s="108"/>
      <c r="GG432" s="104"/>
      <c r="GH432" s="108"/>
      <c r="GI432" s="104"/>
      <c r="GJ432" s="108"/>
      <c r="GK432" s="104"/>
      <c r="GL432" s="108"/>
      <c r="GM432" s="104"/>
      <c r="GN432" s="103"/>
      <c r="GO432" s="103"/>
      <c r="GP432" s="108"/>
      <c r="GQ432" s="104"/>
      <c r="GR432" s="103"/>
      <c r="GS432" s="103"/>
      <c r="GT432" s="108"/>
      <c r="GU432" s="104"/>
      <c r="GV432" s="103"/>
      <c r="GW432" s="103"/>
      <c r="GX432" s="108"/>
      <c r="GY432" s="103"/>
      <c r="GZ432" s="100">
        <f t="shared" si="662"/>
        <v>0</v>
      </c>
      <c r="HA432" s="103">
        <f t="shared" si="663"/>
        <v>0</v>
      </c>
      <c r="HB432" s="103">
        <f t="shared" si="664"/>
        <v>0</v>
      </c>
      <c r="HC432" s="103"/>
      <c r="HD432" s="149">
        <f t="shared" si="578"/>
        <v>0</v>
      </c>
      <c r="HE432" s="103">
        <v>0</v>
      </c>
      <c r="HF432" s="104">
        <v>0</v>
      </c>
      <c r="HG432" s="108"/>
      <c r="HH432" s="104"/>
      <c r="HI432" s="108"/>
      <c r="HJ432" s="104"/>
      <c r="HK432" s="108"/>
      <c r="HL432" s="104"/>
      <c r="HM432" s="108"/>
      <c r="HN432" s="104"/>
      <c r="HO432" s="108"/>
      <c r="HP432" s="104"/>
      <c r="HQ432" s="108"/>
      <c r="HR432" s="104"/>
      <c r="HS432" s="108"/>
      <c r="HT432" s="104"/>
      <c r="HU432" s="108"/>
      <c r="HV432" s="104"/>
      <c r="HW432" s="108"/>
      <c r="HX432" s="104"/>
      <c r="HY432" s="108"/>
      <c r="HZ432" s="104"/>
      <c r="IA432" s="108"/>
      <c r="IB432" s="103"/>
      <c r="IC432" s="96">
        <f t="shared" si="679"/>
        <v>0</v>
      </c>
      <c r="ID432" s="97">
        <f t="shared" si="680"/>
        <v>0</v>
      </c>
      <c r="IE432" s="97">
        <f t="shared" si="681"/>
        <v>0</v>
      </c>
      <c r="IF432" s="97"/>
      <c r="IG432" s="139">
        <f t="shared" si="582"/>
        <v>0</v>
      </c>
      <c r="IH432" s="111">
        <v>0</v>
      </c>
      <c r="II432" s="110">
        <v>0</v>
      </c>
      <c r="IJ432" s="109"/>
      <c r="IK432" s="110"/>
      <c r="IL432" s="109"/>
      <c r="IM432" s="110"/>
      <c r="IN432" s="109"/>
      <c r="IO432" s="110"/>
      <c r="IP432" s="109"/>
      <c r="IQ432" s="110"/>
      <c r="IR432" s="109"/>
      <c r="IS432" s="110"/>
      <c r="IT432" s="109"/>
      <c r="IU432" s="110"/>
      <c r="IV432" s="109"/>
      <c r="IW432" s="110"/>
      <c r="IX432" s="111"/>
      <c r="IY432" s="110"/>
      <c r="IZ432" s="111"/>
      <c r="JA432" s="110"/>
      <c r="JB432" s="109"/>
      <c r="JC432" s="110"/>
      <c r="JD432" s="111"/>
      <c r="JE432" s="111"/>
      <c r="JF432" s="96">
        <f t="shared" si="583"/>
        <v>0</v>
      </c>
      <c r="JG432" s="97">
        <f t="shared" si="584"/>
        <v>0</v>
      </c>
      <c r="JH432" s="97">
        <f t="shared" si="585"/>
        <v>0</v>
      </c>
      <c r="JI432" s="97"/>
      <c r="JJ432" s="139">
        <f t="shared" si="586"/>
        <v>0</v>
      </c>
      <c r="JK432" s="109">
        <v>0</v>
      </c>
      <c r="JL432" s="110">
        <v>0</v>
      </c>
      <c r="JM432" s="109"/>
      <c r="JN432" s="110"/>
      <c r="JO432" s="109"/>
      <c r="JP432" s="110"/>
      <c r="JQ432" s="109"/>
      <c r="JR432" s="110"/>
      <c r="JS432" s="109"/>
      <c r="JT432" s="110"/>
      <c r="JU432" s="111"/>
      <c r="JV432" s="110"/>
      <c r="JW432" s="109"/>
      <c r="JX432" s="111"/>
      <c r="JY432" s="109"/>
      <c r="JZ432" s="110"/>
      <c r="KA432" s="111"/>
      <c r="KB432" s="110"/>
      <c r="KC432" s="111"/>
      <c r="KD432" s="110"/>
      <c r="KE432" s="111"/>
      <c r="KF432" s="110"/>
      <c r="KG432" s="111"/>
      <c r="KH432" s="110"/>
      <c r="KI432" s="96">
        <f t="shared" si="587"/>
        <v>0</v>
      </c>
      <c r="KJ432" s="97">
        <f t="shared" si="588"/>
        <v>0</v>
      </c>
      <c r="KK432" s="97">
        <v>0</v>
      </c>
      <c r="KL432" s="139">
        <f t="shared" si="589"/>
        <v>0</v>
      </c>
      <c r="KM432" s="103">
        <v>0</v>
      </c>
      <c r="KN432" s="104">
        <v>0</v>
      </c>
      <c r="KO432" s="108"/>
      <c r="KP432" s="104"/>
      <c r="KQ432" s="108"/>
      <c r="KR432" s="104"/>
      <c r="KS432" s="108"/>
      <c r="KT432" s="104"/>
      <c r="KU432" s="108"/>
      <c r="KV432" s="104"/>
      <c r="KW432" s="108"/>
      <c r="KX432" s="104"/>
      <c r="KY432" s="108"/>
      <c r="KZ432" s="104"/>
      <c r="LA432" s="108"/>
      <c r="LB432" s="104"/>
      <c r="LC432" s="108"/>
      <c r="LD432" s="103"/>
      <c r="LE432" s="108"/>
      <c r="LF432" s="104"/>
      <c r="LG432" s="108"/>
      <c r="LH432" s="104"/>
      <c r="LI432" s="108"/>
      <c r="LJ432" s="104"/>
      <c r="LK432" s="100">
        <f t="shared" si="590"/>
        <v>0</v>
      </c>
      <c r="LL432" s="104">
        <f t="shared" si="591"/>
        <v>0</v>
      </c>
      <c r="LM432" s="108">
        <v>0</v>
      </c>
      <c r="LN432" s="104">
        <v>0</v>
      </c>
      <c r="LO432" s="108"/>
      <c r="LP432" s="104"/>
      <c r="LQ432" s="108"/>
      <c r="LR432" s="104"/>
      <c r="LS432" s="108"/>
      <c r="LT432" s="104"/>
      <c r="LU432" s="108"/>
      <c r="LV432" s="104"/>
      <c r="LW432" s="103"/>
      <c r="LX432" s="104"/>
      <c r="LY432" s="103"/>
      <c r="LZ432" s="103"/>
      <c r="MA432" s="108"/>
      <c r="MB432" s="104"/>
      <c r="MC432" s="103"/>
      <c r="MD432" s="104"/>
      <c r="ME432" s="103"/>
      <c r="MF432" s="104"/>
      <c r="MG432" s="103"/>
      <c r="MH432" s="104"/>
      <c r="MI432" s="103"/>
      <c r="MJ432" s="104"/>
      <c r="MK432" s="102">
        <f t="shared" si="682"/>
        <v>0</v>
      </c>
      <c r="ML432" s="104">
        <f t="shared" si="683"/>
        <v>0</v>
      </c>
      <c r="MM432" s="108">
        <v>0</v>
      </c>
      <c r="MN432" s="104">
        <v>0</v>
      </c>
      <c r="MO432" s="108"/>
      <c r="MP432" s="104"/>
      <c r="MQ432" s="108"/>
      <c r="MR432" s="104"/>
      <c r="MS432" s="108"/>
      <c r="MT432" s="104"/>
      <c r="MU432" s="108"/>
      <c r="MV432" s="104"/>
      <c r="MW432" s="108"/>
      <c r="MX432" s="104"/>
      <c r="MY432" s="108"/>
      <c r="MZ432" s="104"/>
      <c r="NA432" s="108"/>
      <c r="NB432" s="104"/>
      <c r="NC432" s="108"/>
      <c r="ND432" s="104"/>
      <c r="NE432" s="108"/>
      <c r="NF432" s="104"/>
      <c r="NG432" s="108"/>
      <c r="NH432" s="104"/>
      <c r="NI432" s="108"/>
      <c r="NJ432" s="104"/>
      <c r="NK432" s="100">
        <f t="shared" si="594"/>
        <v>0</v>
      </c>
      <c r="NL432" s="104">
        <f t="shared" si="595"/>
        <v>0</v>
      </c>
      <c r="NM432" s="109">
        <f t="shared" si="596"/>
        <v>0</v>
      </c>
      <c r="NN432" s="110">
        <f t="shared" si="597"/>
        <v>0</v>
      </c>
      <c r="NO432" s="109">
        <f t="shared" si="598"/>
        <v>0</v>
      </c>
      <c r="NP432" s="110">
        <f t="shared" si="599"/>
        <v>0</v>
      </c>
      <c r="NQ432" s="109">
        <f t="shared" si="600"/>
        <v>0</v>
      </c>
      <c r="NR432" s="110">
        <f t="shared" si="601"/>
        <v>0</v>
      </c>
      <c r="NS432" s="109">
        <f t="shared" si="602"/>
        <v>0</v>
      </c>
      <c r="NT432" s="110">
        <f t="shared" si="603"/>
        <v>0</v>
      </c>
      <c r="NU432" s="109">
        <f t="shared" si="604"/>
        <v>0</v>
      </c>
      <c r="NV432" s="110">
        <f t="shared" si="605"/>
        <v>0</v>
      </c>
      <c r="NW432" s="109">
        <f t="shared" si="606"/>
        <v>0</v>
      </c>
      <c r="NX432" s="110">
        <f t="shared" si="607"/>
        <v>0</v>
      </c>
      <c r="NY432" s="109">
        <f t="shared" si="608"/>
        <v>0</v>
      </c>
      <c r="NZ432" s="110">
        <f t="shared" si="609"/>
        <v>0</v>
      </c>
      <c r="OA432" s="109">
        <f t="shared" si="610"/>
        <v>0</v>
      </c>
      <c r="OB432" s="110">
        <f t="shared" si="611"/>
        <v>0</v>
      </c>
      <c r="OC432" s="111">
        <f t="shared" si="612"/>
        <v>0</v>
      </c>
      <c r="OD432" s="110">
        <f t="shared" si="613"/>
        <v>0</v>
      </c>
      <c r="OE432" s="111">
        <f t="shared" si="614"/>
        <v>0</v>
      </c>
      <c r="OF432" s="110">
        <f t="shared" si="615"/>
        <v>0</v>
      </c>
      <c r="OG432" s="109">
        <f t="shared" si="616"/>
        <v>0</v>
      </c>
      <c r="OH432" s="110">
        <f t="shared" si="617"/>
        <v>0</v>
      </c>
      <c r="OI432" s="111">
        <f t="shared" si="618"/>
        <v>0</v>
      </c>
      <c r="OJ432" s="111">
        <f t="shared" si="619"/>
        <v>0</v>
      </c>
      <c r="OK432" s="96">
        <f t="shared" si="620"/>
        <v>0</v>
      </c>
      <c r="OL432" s="97">
        <f t="shared" si="621"/>
        <v>0</v>
      </c>
      <c r="OM432" s="97">
        <v>0</v>
      </c>
      <c r="ON432" s="139">
        <f t="shared" si="622"/>
        <v>0</v>
      </c>
      <c r="OO432" s="111">
        <v>0</v>
      </c>
      <c r="OP432" s="110">
        <v>0</v>
      </c>
      <c r="OQ432" s="109"/>
      <c r="OR432" s="110"/>
      <c r="OS432" s="109"/>
      <c r="OT432" s="110"/>
      <c r="OU432" s="109"/>
      <c r="OV432" s="110"/>
      <c r="OW432" s="109"/>
      <c r="OX432" s="110"/>
      <c r="OY432" s="109"/>
      <c r="OZ432" s="110"/>
      <c r="PA432" s="109"/>
      <c r="PB432" s="110"/>
      <c r="PC432" s="109"/>
      <c r="PD432" s="110"/>
      <c r="PE432" s="111"/>
      <c r="PF432" s="110"/>
      <c r="PG432" s="111"/>
      <c r="PH432" s="110"/>
      <c r="PI432" s="109"/>
      <c r="PJ432" s="110"/>
      <c r="PK432" s="111"/>
      <c r="PL432" s="110"/>
      <c r="PM432" s="96">
        <f t="shared" si="750"/>
        <v>0</v>
      </c>
      <c r="PN432" s="97">
        <f t="shared" si="751"/>
        <v>0</v>
      </c>
      <c r="PO432" s="97">
        <f t="shared" si="752"/>
        <v>0</v>
      </c>
      <c r="PP432" s="109">
        <v>0</v>
      </c>
      <c r="PQ432" s="111"/>
      <c r="PR432" s="111"/>
      <c r="PS432" s="111"/>
      <c r="PT432" s="111"/>
      <c r="PU432" s="111"/>
      <c r="PV432" s="111"/>
      <c r="PW432" s="111"/>
      <c r="PX432" s="111"/>
      <c r="PY432" s="111"/>
      <c r="PZ432" s="111"/>
      <c r="QA432" s="110"/>
      <c r="QB432" s="98">
        <f t="shared" si="626"/>
        <v>0</v>
      </c>
      <c r="QC432" s="105">
        <f t="shared" si="627"/>
        <v>0</v>
      </c>
      <c r="QD432" s="106"/>
      <c r="QE432" s="113">
        <f t="shared" si="684"/>
        <v>0</v>
      </c>
      <c r="QF432" s="108">
        <v>0</v>
      </c>
      <c r="QG432" s="103"/>
      <c r="QH432" s="103"/>
      <c r="QI432" s="103"/>
      <c r="QJ432" s="103"/>
      <c r="QK432" s="103"/>
      <c r="QL432" s="103"/>
      <c r="QM432" s="103"/>
      <c r="QN432" s="103"/>
      <c r="QO432" s="103"/>
      <c r="QP432" s="103"/>
      <c r="QQ432" s="104"/>
      <c r="QR432" s="117">
        <f t="shared" si="629"/>
        <v>0</v>
      </c>
      <c r="QS432" s="158"/>
    </row>
    <row r="433" spans="1:461" s="88" customFormat="1" ht="10.5" x14ac:dyDescent="0.25">
      <c r="A433" s="91" t="s">
        <v>258</v>
      </c>
      <c r="B433" s="92" t="s">
        <v>186</v>
      </c>
      <c r="C433" s="91">
        <v>401</v>
      </c>
      <c r="D433" s="91" t="s">
        <v>242</v>
      </c>
      <c r="E433" s="91" t="s">
        <v>258</v>
      </c>
      <c r="F433" s="92" t="s">
        <v>186</v>
      </c>
      <c r="G433" s="92" t="s">
        <v>644</v>
      </c>
      <c r="H433" s="155">
        <v>27451</v>
      </c>
      <c r="I433" s="92" t="s">
        <v>872</v>
      </c>
      <c r="J433" s="93">
        <v>0</v>
      </c>
      <c r="K433" s="94">
        <v>0</v>
      </c>
      <c r="L433" s="93"/>
      <c r="M433" s="94"/>
      <c r="N433" s="93"/>
      <c r="O433" s="94"/>
      <c r="P433" s="93"/>
      <c r="Q433" s="94"/>
      <c r="R433" s="93"/>
      <c r="S433" s="94"/>
      <c r="T433" s="93"/>
      <c r="U433" s="94"/>
      <c r="V433" s="93"/>
      <c r="W433" s="94"/>
      <c r="X433" s="93"/>
      <c r="Y433" s="94"/>
      <c r="Z433" s="95"/>
      <c r="AA433" s="95"/>
      <c r="AB433" s="93"/>
      <c r="AC433" s="94"/>
      <c r="AD433" s="93"/>
      <c r="AE433" s="94"/>
      <c r="AF433" s="93"/>
      <c r="AG433" s="95"/>
      <c r="AH433" s="96">
        <f t="shared" si="553"/>
        <v>0</v>
      </c>
      <c r="AI433" s="97">
        <f t="shared" si="554"/>
        <v>0</v>
      </c>
      <c r="AJ433" s="97">
        <f t="shared" si="552"/>
        <v>0</v>
      </c>
      <c r="AK433" s="97"/>
      <c r="AL433" s="139">
        <f t="shared" si="555"/>
        <v>0</v>
      </c>
      <c r="AM433" s="95">
        <v>0</v>
      </c>
      <c r="AN433" s="94">
        <v>4</v>
      </c>
      <c r="AO433" s="93"/>
      <c r="AP433" s="94"/>
      <c r="AQ433" s="93"/>
      <c r="AR433" s="94"/>
      <c r="AS433" s="93"/>
      <c r="AT433" s="94"/>
      <c r="AU433" s="93"/>
      <c r="AV433" s="94"/>
      <c r="AW433" s="93"/>
      <c r="AX433" s="94"/>
      <c r="AY433" s="93"/>
      <c r="AZ433" s="95"/>
      <c r="BA433" s="93"/>
      <c r="BB433" s="95"/>
      <c r="BC433" s="93"/>
      <c r="BD433" s="94"/>
      <c r="BE433" s="95"/>
      <c r="BF433" s="95"/>
      <c r="BG433" s="93"/>
      <c r="BH433" s="94"/>
      <c r="BI433" s="93"/>
      <c r="BJ433" s="94"/>
      <c r="BK433" s="96">
        <f t="shared" ref="BK433:BK435" si="786">SUM(AM433,AO433,AQ433,AS433,AU433,AW433,AY433,BA433,BC433,BE433,BG433,BI433)</f>
        <v>0</v>
      </c>
      <c r="BL433" s="97">
        <f t="shared" ref="BL433:BL435" si="787">SUM(AN433,AP433,AR433,AT433,AV433,AX433,AZ433,BB433,BD433,BF433,BH433,BJ433)</f>
        <v>4</v>
      </c>
      <c r="BM433" s="97">
        <f t="shared" ref="BM433:BM435" si="788">(BK433+BL433)/13</f>
        <v>0.30769230769230771</v>
      </c>
      <c r="BN433" s="97"/>
      <c r="BO433" s="139">
        <f t="shared" si="559"/>
        <v>0</v>
      </c>
      <c r="BP433" s="111">
        <v>0</v>
      </c>
      <c r="BQ433" s="110">
        <v>2</v>
      </c>
      <c r="BR433" s="109"/>
      <c r="BS433" s="110"/>
      <c r="BT433" s="109"/>
      <c r="BU433" s="110"/>
      <c r="BV433" s="109"/>
      <c r="BW433" s="110"/>
      <c r="BX433" s="109"/>
      <c r="BY433" s="110"/>
      <c r="BZ433" s="109"/>
      <c r="CA433" s="110"/>
      <c r="CB433" s="111"/>
      <c r="CC433" s="111"/>
      <c r="CD433" s="109"/>
      <c r="CE433" s="110"/>
      <c r="CF433" s="109"/>
      <c r="CG433" s="111"/>
      <c r="CH433" s="109"/>
      <c r="CI433" s="110"/>
      <c r="CJ433" s="109"/>
      <c r="CK433" s="110"/>
      <c r="CL433" s="111"/>
      <c r="CM433" s="111"/>
      <c r="CN433" s="96">
        <f t="shared" ref="CN433:CN435" si="789">SUM(BP433,BR433,BT433,BV433,BX433,BZ433,CB433,CD433,CF433,CH433,CJ433,CL433)</f>
        <v>0</v>
      </c>
      <c r="CO433" s="97">
        <f t="shared" ref="CO433:CO435" si="790">SUM(BQ433,BS433,BU433,BW433,BY433,CA433,CC433,CE433,CG433,CI433,CK433,CM433)</f>
        <v>2</v>
      </c>
      <c r="CP433" s="97">
        <f t="shared" ref="CP433:CP435" si="791">(CN433+CO433)/4</f>
        <v>0.5</v>
      </c>
      <c r="CQ433" s="97"/>
      <c r="CR433" s="139">
        <f t="shared" si="563"/>
        <v>0</v>
      </c>
      <c r="CS433" s="111">
        <v>0</v>
      </c>
      <c r="CT433" s="110">
        <v>1</v>
      </c>
      <c r="CU433" s="109"/>
      <c r="CV433" s="110"/>
      <c r="CW433" s="109"/>
      <c r="CX433" s="110"/>
      <c r="CY433" s="109"/>
      <c r="CZ433" s="110"/>
      <c r="DA433" s="109"/>
      <c r="DB433" s="110"/>
      <c r="DC433" s="109"/>
      <c r="DD433" s="110"/>
      <c r="DE433" s="109"/>
      <c r="DF433" s="110"/>
      <c r="DG433" s="109"/>
      <c r="DH433" s="110"/>
      <c r="DI433" s="111"/>
      <c r="DJ433" s="111"/>
      <c r="DK433" s="109"/>
      <c r="DL433" s="111"/>
      <c r="DM433" s="109"/>
      <c r="DN433" s="110"/>
      <c r="DO433" s="111"/>
      <c r="DP433" s="111"/>
      <c r="DQ433" s="96">
        <f t="shared" ref="DQ433:DQ435" si="792">SUM(CS433,CU433,CW433,CY433,DA433,DC433,DE433,DG433,DI433,DK433,DM433,DO433)</f>
        <v>0</v>
      </c>
      <c r="DR433" s="97">
        <f t="shared" ref="DR433:DR435" si="793">SUM(CT433,CV433,CX433,CZ433,DB433,DD433,DF433,DH433,DJ433,DL433,DN433,DP433)</f>
        <v>1</v>
      </c>
      <c r="DS433" s="97">
        <f t="shared" ref="DS433:DS435" si="794">(DQ433+DR433)/12</f>
        <v>8.3333333333333329E-2</v>
      </c>
      <c r="DT433" s="97"/>
      <c r="DU433" s="139">
        <f t="shared" si="567"/>
        <v>0</v>
      </c>
      <c r="DV433" s="111">
        <v>0</v>
      </c>
      <c r="DW433" s="110">
        <v>0</v>
      </c>
      <c r="DX433" s="111"/>
      <c r="DY433" s="110"/>
      <c r="DZ433" s="111"/>
      <c r="EA433" s="110"/>
      <c r="EB433" s="111"/>
      <c r="EC433" s="110"/>
      <c r="ED433" s="109"/>
      <c r="EE433" s="110"/>
      <c r="EF433" s="109"/>
      <c r="EG433" s="110"/>
      <c r="EH433" s="109"/>
      <c r="EI433" s="111"/>
      <c r="EJ433" s="109"/>
      <c r="EK433" s="111"/>
      <c r="EL433" s="109"/>
      <c r="EM433" s="110"/>
      <c r="EN433" s="111"/>
      <c r="EO433" s="110"/>
      <c r="EP433" s="111"/>
      <c r="EQ433" s="110"/>
      <c r="ER433" s="111"/>
      <c r="ES433" s="111"/>
      <c r="ET433" s="96">
        <f t="shared" ref="ET433:ET435" si="795">SUM(DV433,DX433,DZ433,EB433,ED433,EF433,EH433,EJ433,EL433,EN433,EP433,ER433)</f>
        <v>0</v>
      </c>
      <c r="EU433" s="97">
        <f t="shared" ref="EU433:EU435" si="796">SUM(DW433,DY433,EA433,EC433,EE433,EG433,EI433,EK433,EM433,EO433,EQ433,ES433)</f>
        <v>0</v>
      </c>
      <c r="EV433" s="97">
        <f t="shared" ref="EV433:EV435" si="797">(ET433+EU433)</f>
        <v>0</v>
      </c>
      <c r="EW433" s="97"/>
      <c r="EX433" s="139">
        <f t="shared" si="571"/>
        <v>0</v>
      </c>
      <c r="EY433" s="103">
        <v>0</v>
      </c>
      <c r="EZ433" s="104">
        <v>0</v>
      </c>
      <c r="FA433" s="103"/>
      <c r="FB433" s="104"/>
      <c r="FC433" s="103"/>
      <c r="FD433" s="104"/>
      <c r="FE433" s="103"/>
      <c r="FF433" s="104"/>
      <c r="FG433" s="108"/>
      <c r="FH433" s="104"/>
      <c r="FI433" s="103"/>
      <c r="FJ433" s="104"/>
      <c r="FK433" s="103"/>
      <c r="FL433" s="103"/>
      <c r="FM433" s="108"/>
      <c r="FN433" s="104"/>
      <c r="FO433" s="103"/>
      <c r="FP433" s="103"/>
      <c r="FQ433" s="108"/>
      <c r="FR433" s="104"/>
      <c r="FS433" s="103"/>
      <c r="FT433" s="104"/>
      <c r="FU433" s="103"/>
      <c r="FV433" s="103"/>
      <c r="FW433" s="100">
        <f t="shared" ref="FW433:FW435" si="798">SUM(EY433,FA433,FC433,FE433,FG433,FI433,FK433,FM433,FO433,FQ433,FS433,FU433)</f>
        <v>0</v>
      </c>
      <c r="FX433" s="103">
        <f t="shared" ref="FX433:FX435" si="799">SUM(EZ433,FB433,FD433,FF433,FH433,FJ433,FL433,FN433,FP433,FR433,FT433,FV433)</f>
        <v>0</v>
      </c>
      <c r="FY433" s="103">
        <f t="shared" ref="FY433:FY435" si="800">(FW433+FX433)/100</f>
        <v>0</v>
      </c>
      <c r="FZ433" s="103"/>
      <c r="GA433" s="149">
        <f t="shared" si="575"/>
        <v>0</v>
      </c>
      <c r="GB433" s="103">
        <v>0</v>
      </c>
      <c r="GC433" s="104">
        <v>0</v>
      </c>
      <c r="GD433" s="108"/>
      <c r="GE433" s="104"/>
      <c r="GF433" s="108"/>
      <c r="GG433" s="104"/>
      <c r="GH433" s="108"/>
      <c r="GI433" s="104"/>
      <c r="GJ433" s="108"/>
      <c r="GK433" s="104"/>
      <c r="GL433" s="108"/>
      <c r="GM433" s="104"/>
      <c r="GN433" s="103"/>
      <c r="GO433" s="103"/>
      <c r="GP433" s="108"/>
      <c r="GQ433" s="104"/>
      <c r="GR433" s="103"/>
      <c r="GS433" s="103"/>
      <c r="GT433" s="108"/>
      <c r="GU433" s="104"/>
      <c r="GV433" s="103"/>
      <c r="GW433" s="103"/>
      <c r="GX433" s="108"/>
      <c r="GY433" s="103"/>
      <c r="GZ433" s="100">
        <f t="shared" ref="GZ433:GZ435" si="801">SUM(GB433,GD433,GF433,GH433,GJ433,GL433,GN433,GP433,GR433,GT433,GV433,GX433)</f>
        <v>0</v>
      </c>
      <c r="HA433" s="103">
        <f t="shared" ref="HA433:HA435" si="802">SUM(GC433,GE433,GG433,GI433,GK433,GM433,GO433,GQ433,GS433,GU433,GW433,GY433)</f>
        <v>0</v>
      </c>
      <c r="HB433" s="103">
        <f t="shared" ref="HB433:HB435" si="803">(GZ433+HA433)/100</f>
        <v>0</v>
      </c>
      <c r="HC433" s="103"/>
      <c r="HD433" s="149">
        <f t="shared" si="578"/>
        <v>0</v>
      </c>
      <c r="HE433" s="103">
        <v>0</v>
      </c>
      <c r="HF433" s="104">
        <v>0</v>
      </c>
      <c r="HG433" s="108"/>
      <c r="HH433" s="104"/>
      <c r="HI433" s="108"/>
      <c r="HJ433" s="104"/>
      <c r="HK433" s="108"/>
      <c r="HL433" s="104"/>
      <c r="HM433" s="108"/>
      <c r="HN433" s="104"/>
      <c r="HO433" s="108"/>
      <c r="HP433" s="104"/>
      <c r="HQ433" s="108"/>
      <c r="HR433" s="104"/>
      <c r="HS433" s="108"/>
      <c r="HT433" s="104"/>
      <c r="HU433" s="108"/>
      <c r="HV433" s="104"/>
      <c r="HW433" s="108"/>
      <c r="HX433" s="104"/>
      <c r="HY433" s="108"/>
      <c r="HZ433" s="104"/>
      <c r="IA433" s="108"/>
      <c r="IB433" s="103"/>
      <c r="IC433" s="96">
        <f t="shared" ref="IC433:IC435" si="804">SUM(HE433,HG433,HI433,HK433,HM433,HO433,HQ433,HS433,HU433,HW433,HY433,IA433)</f>
        <v>0</v>
      </c>
      <c r="ID433" s="97">
        <f t="shared" ref="ID433:ID435" si="805">SUM(HF433,HH433,HJ433,HL433,HN433,HP433,HR433,HT433,HV433,HX433,HZ433,IB433)</f>
        <v>0</v>
      </c>
      <c r="IE433" s="97">
        <f t="shared" ref="IE433:IE435" si="806">(IC433+ID433)</f>
        <v>0</v>
      </c>
      <c r="IF433" s="97"/>
      <c r="IG433" s="139">
        <f t="shared" si="582"/>
        <v>0</v>
      </c>
      <c r="IH433" s="111">
        <v>0</v>
      </c>
      <c r="II433" s="110">
        <v>0</v>
      </c>
      <c r="IJ433" s="109"/>
      <c r="IK433" s="110"/>
      <c r="IL433" s="109"/>
      <c r="IM433" s="110"/>
      <c r="IN433" s="109"/>
      <c r="IO433" s="110"/>
      <c r="IP433" s="109"/>
      <c r="IQ433" s="110"/>
      <c r="IR433" s="109"/>
      <c r="IS433" s="110"/>
      <c r="IT433" s="109"/>
      <c r="IU433" s="110"/>
      <c r="IV433" s="109"/>
      <c r="IW433" s="110"/>
      <c r="IX433" s="111"/>
      <c r="IY433" s="110"/>
      <c r="IZ433" s="111"/>
      <c r="JA433" s="110"/>
      <c r="JB433" s="109"/>
      <c r="JC433" s="110"/>
      <c r="JD433" s="111"/>
      <c r="JE433" s="111"/>
      <c r="JF433" s="96">
        <f t="shared" si="583"/>
        <v>0</v>
      </c>
      <c r="JG433" s="97">
        <f t="shared" si="584"/>
        <v>0</v>
      </c>
      <c r="JH433" s="97">
        <f t="shared" si="585"/>
        <v>0</v>
      </c>
      <c r="JI433" s="97"/>
      <c r="JJ433" s="139">
        <f t="shared" si="586"/>
        <v>0</v>
      </c>
      <c r="JK433" s="109">
        <v>0</v>
      </c>
      <c r="JL433" s="110">
        <v>0</v>
      </c>
      <c r="JM433" s="109"/>
      <c r="JN433" s="110"/>
      <c r="JO433" s="109"/>
      <c r="JP433" s="110"/>
      <c r="JQ433" s="109"/>
      <c r="JR433" s="110"/>
      <c r="JS433" s="109"/>
      <c r="JT433" s="110"/>
      <c r="JU433" s="111"/>
      <c r="JV433" s="110"/>
      <c r="JW433" s="109"/>
      <c r="JX433" s="111"/>
      <c r="JY433" s="109"/>
      <c r="JZ433" s="110"/>
      <c r="KA433" s="111"/>
      <c r="KB433" s="110"/>
      <c r="KC433" s="111"/>
      <c r="KD433" s="110"/>
      <c r="KE433" s="111"/>
      <c r="KF433" s="110"/>
      <c r="KG433" s="111"/>
      <c r="KH433" s="110"/>
      <c r="KI433" s="96">
        <f t="shared" si="587"/>
        <v>0</v>
      </c>
      <c r="KJ433" s="97">
        <f t="shared" si="588"/>
        <v>0</v>
      </c>
      <c r="KK433" s="97">
        <v>2.0422038130659632E-2</v>
      </c>
      <c r="KL433" s="139">
        <f t="shared" si="589"/>
        <v>0</v>
      </c>
      <c r="KM433" s="103">
        <v>0</v>
      </c>
      <c r="KN433" s="104">
        <v>0</v>
      </c>
      <c r="KO433" s="108"/>
      <c r="KP433" s="104"/>
      <c r="KQ433" s="108"/>
      <c r="KR433" s="104"/>
      <c r="KS433" s="108"/>
      <c r="KT433" s="104"/>
      <c r="KU433" s="108"/>
      <c r="KV433" s="104"/>
      <c r="KW433" s="108"/>
      <c r="KX433" s="104"/>
      <c r="KY433" s="108"/>
      <c r="KZ433" s="104"/>
      <c r="LA433" s="108"/>
      <c r="LB433" s="104"/>
      <c r="LC433" s="108"/>
      <c r="LD433" s="103"/>
      <c r="LE433" s="108"/>
      <c r="LF433" s="104"/>
      <c r="LG433" s="108"/>
      <c r="LH433" s="104"/>
      <c r="LI433" s="108"/>
      <c r="LJ433" s="104"/>
      <c r="LK433" s="100">
        <f t="shared" ref="LK433:LK435" si="807">SUM(KM433,KO433,KQ433,KS433,KU433,KW433,KY433,LA433,LC433,LE433,LG433,LI433)</f>
        <v>0</v>
      </c>
      <c r="LL433" s="104">
        <f t="shared" ref="LL433:LL435" si="808">SUM(KN433,KP433,KR433,KT433,KV433,KX433,KZ433,LB433,LD433,LF433,LH433,LJ433)/6</f>
        <v>0</v>
      </c>
      <c r="LM433" s="108">
        <v>0</v>
      </c>
      <c r="LN433" s="104">
        <v>0</v>
      </c>
      <c r="LO433" s="108"/>
      <c r="LP433" s="104"/>
      <c r="LQ433" s="108"/>
      <c r="LR433" s="104"/>
      <c r="LS433" s="108"/>
      <c r="LT433" s="104"/>
      <c r="LU433" s="108"/>
      <c r="LV433" s="104"/>
      <c r="LW433" s="103"/>
      <c r="LX433" s="104"/>
      <c r="LY433" s="103"/>
      <c r="LZ433" s="103"/>
      <c r="MA433" s="108"/>
      <c r="MB433" s="104"/>
      <c r="MC433" s="103"/>
      <c r="MD433" s="104"/>
      <c r="ME433" s="103"/>
      <c r="MF433" s="104"/>
      <c r="MG433" s="103"/>
      <c r="MH433" s="104"/>
      <c r="MI433" s="103"/>
      <c r="MJ433" s="104"/>
      <c r="MK433" s="102">
        <f t="shared" ref="MK433:MK435" si="809">SUM(LM433,LO433,LQ433,LS433,LU433,LW433,LY433,MA433,MC433,ME433,MG433,MI433)</f>
        <v>0</v>
      </c>
      <c r="ML433" s="104">
        <f t="shared" ref="ML433:ML435" si="810">SUM(LN433,LP433,LR433,LT433,LV433,LX433,LZ433,MB433,MD433,MF433,MH433,MJ433)/6</f>
        <v>0</v>
      </c>
      <c r="MM433" s="108">
        <v>0</v>
      </c>
      <c r="MN433" s="104">
        <v>0</v>
      </c>
      <c r="MO433" s="108"/>
      <c r="MP433" s="104"/>
      <c r="MQ433" s="108"/>
      <c r="MR433" s="104"/>
      <c r="MS433" s="108"/>
      <c r="MT433" s="104"/>
      <c r="MU433" s="108"/>
      <c r="MV433" s="104"/>
      <c r="MW433" s="108"/>
      <c r="MX433" s="104"/>
      <c r="MY433" s="108"/>
      <c r="MZ433" s="104"/>
      <c r="NA433" s="108"/>
      <c r="NB433" s="104"/>
      <c r="NC433" s="108"/>
      <c r="ND433" s="104"/>
      <c r="NE433" s="108"/>
      <c r="NF433" s="104"/>
      <c r="NG433" s="108"/>
      <c r="NH433" s="104"/>
      <c r="NI433" s="108"/>
      <c r="NJ433" s="104"/>
      <c r="NK433" s="100">
        <f t="shared" si="594"/>
        <v>0</v>
      </c>
      <c r="NL433" s="104">
        <f t="shared" si="595"/>
        <v>0</v>
      </c>
      <c r="NM433" s="109">
        <f t="shared" si="596"/>
        <v>0</v>
      </c>
      <c r="NN433" s="110">
        <f t="shared" si="597"/>
        <v>0</v>
      </c>
      <c r="NO433" s="109">
        <f t="shared" si="598"/>
        <v>0</v>
      </c>
      <c r="NP433" s="110">
        <f t="shared" si="599"/>
        <v>0</v>
      </c>
      <c r="NQ433" s="109">
        <f t="shared" si="600"/>
        <v>0</v>
      </c>
      <c r="NR433" s="110">
        <f t="shared" si="601"/>
        <v>0</v>
      </c>
      <c r="NS433" s="109">
        <f t="shared" si="602"/>
        <v>0</v>
      </c>
      <c r="NT433" s="110">
        <f t="shared" si="603"/>
        <v>0</v>
      </c>
      <c r="NU433" s="109">
        <f t="shared" si="604"/>
        <v>0</v>
      </c>
      <c r="NV433" s="110">
        <f t="shared" si="605"/>
        <v>0</v>
      </c>
      <c r="NW433" s="109">
        <f t="shared" si="606"/>
        <v>0</v>
      </c>
      <c r="NX433" s="110">
        <f t="shared" si="607"/>
        <v>0</v>
      </c>
      <c r="NY433" s="109">
        <f t="shared" si="608"/>
        <v>0</v>
      </c>
      <c r="NZ433" s="110">
        <f t="shared" si="609"/>
        <v>0</v>
      </c>
      <c r="OA433" s="109">
        <f t="shared" si="610"/>
        <v>0</v>
      </c>
      <c r="OB433" s="110">
        <f t="shared" si="611"/>
        <v>0</v>
      </c>
      <c r="OC433" s="111">
        <f t="shared" si="612"/>
        <v>0</v>
      </c>
      <c r="OD433" s="110">
        <f t="shared" si="613"/>
        <v>0</v>
      </c>
      <c r="OE433" s="111">
        <f t="shared" si="614"/>
        <v>0</v>
      </c>
      <c r="OF433" s="110">
        <f t="shared" si="615"/>
        <v>0</v>
      </c>
      <c r="OG433" s="109">
        <f t="shared" si="616"/>
        <v>0</v>
      </c>
      <c r="OH433" s="110">
        <f t="shared" si="617"/>
        <v>0</v>
      </c>
      <c r="OI433" s="111">
        <f t="shared" si="618"/>
        <v>0</v>
      </c>
      <c r="OJ433" s="111">
        <f t="shared" si="619"/>
        <v>0</v>
      </c>
      <c r="OK433" s="96">
        <f t="shared" si="620"/>
        <v>0</v>
      </c>
      <c r="OL433" s="97">
        <f t="shared" si="621"/>
        <v>0</v>
      </c>
      <c r="OM433" s="97">
        <v>0</v>
      </c>
      <c r="ON433" s="139">
        <f t="shared" si="622"/>
        <v>0</v>
      </c>
      <c r="OO433" s="111">
        <v>0</v>
      </c>
      <c r="OP433" s="110">
        <v>0</v>
      </c>
      <c r="OQ433" s="109"/>
      <c r="OR433" s="110"/>
      <c r="OS433" s="109"/>
      <c r="OT433" s="110"/>
      <c r="OU433" s="109"/>
      <c r="OV433" s="110"/>
      <c r="OW433" s="109"/>
      <c r="OX433" s="110"/>
      <c r="OY433" s="109"/>
      <c r="OZ433" s="110"/>
      <c r="PA433" s="109"/>
      <c r="PB433" s="110"/>
      <c r="PC433" s="109"/>
      <c r="PD433" s="110"/>
      <c r="PE433" s="111"/>
      <c r="PF433" s="110"/>
      <c r="PG433" s="111"/>
      <c r="PH433" s="110"/>
      <c r="PI433" s="109"/>
      <c r="PJ433" s="110"/>
      <c r="PK433" s="111"/>
      <c r="PL433" s="110"/>
      <c r="PM433" s="96">
        <f t="shared" si="750"/>
        <v>0</v>
      </c>
      <c r="PN433" s="97">
        <f t="shared" si="751"/>
        <v>0</v>
      </c>
      <c r="PO433" s="97">
        <f t="shared" si="752"/>
        <v>0</v>
      </c>
      <c r="PP433" s="109">
        <v>0</v>
      </c>
      <c r="PQ433" s="111"/>
      <c r="PR433" s="111"/>
      <c r="PS433" s="111"/>
      <c r="PT433" s="111"/>
      <c r="PU433" s="111"/>
      <c r="PV433" s="111"/>
      <c r="PW433" s="111"/>
      <c r="PX433" s="111"/>
      <c r="PY433" s="111"/>
      <c r="PZ433" s="111"/>
      <c r="QA433" s="110"/>
      <c r="QB433" s="98">
        <f t="shared" si="626"/>
        <v>0</v>
      </c>
      <c r="QC433" s="105">
        <f t="shared" si="627"/>
        <v>0.89102564102564108</v>
      </c>
      <c r="QD433" s="106"/>
      <c r="QE433" s="113">
        <f t="shared" ref="QE433:QE435" si="811">IFERROR(QC433/QD433,0)</f>
        <v>0</v>
      </c>
      <c r="QF433" s="108">
        <v>0</v>
      </c>
      <c r="QG433" s="103"/>
      <c r="QH433" s="103"/>
      <c r="QI433" s="103"/>
      <c r="QJ433" s="103"/>
      <c r="QK433" s="103"/>
      <c r="QL433" s="103"/>
      <c r="QM433" s="103"/>
      <c r="QN433" s="103"/>
      <c r="QO433" s="103"/>
      <c r="QP433" s="103"/>
      <c r="QQ433" s="104"/>
      <c r="QR433" s="117">
        <f t="shared" si="629"/>
        <v>0</v>
      </c>
      <c r="QS433" s="158"/>
    </row>
    <row r="434" spans="1:461" s="88" customFormat="1" ht="10.5" x14ac:dyDescent="0.25">
      <c r="A434" s="91" t="s">
        <v>258</v>
      </c>
      <c r="B434" s="92" t="s">
        <v>242</v>
      </c>
      <c r="C434" s="91">
        <v>401</v>
      </c>
      <c r="D434" s="91" t="s">
        <v>242</v>
      </c>
      <c r="E434" s="91" t="s">
        <v>258</v>
      </c>
      <c r="F434" s="92" t="s">
        <v>242</v>
      </c>
      <c r="G434" s="92" t="s">
        <v>643</v>
      </c>
      <c r="H434" s="155">
        <v>27540</v>
      </c>
      <c r="I434" s="92" t="s">
        <v>873</v>
      </c>
      <c r="J434" s="93">
        <v>0</v>
      </c>
      <c r="K434" s="94">
        <v>0</v>
      </c>
      <c r="L434" s="93"/>
      <c r="M434" s="94"/>
      <c r="N434" s="93"/>
      <c r="O434" s="94"/>
      <c r="P434" s="93"/>
      <c r="Q434" s="94"/>
      <c r="R434" s="93"/>
      <c r="S434" s="94"/>
      <c r="T434" s="93"/>
      <c r="U434" s="94"/>
      <c r="V434" s="93"/>
      <c r="W434" s="94"/>
      <c r="X434" s="93"/>
      <c r="Y434" s="94"/>
      <c r="Z434" s="95"/>
      <c r="AA434" s="95"/>
      <c r="AB434" s="93"/>
      <c r="AC434" s="94"/>
      <c r="AD434" s="93"/>
      <c r="AE434" s="94"/>
      <c r="AF434" s="93"/>
      <c r="AG434" s="95"/>
      <c r="AH434" s="96">
        <f t="shared" si="553"/>
        <v>0</v>
      </c>
      <c r="AI434" s="97">
        <f t="shared" si="554"/>
        <v>0</v>
      </c>
      <c r="AJ434" s="97">
        <f t="shared" si="552"/>
        <v>0</v>
      </c>
      <c r="AK434" s="97"/>
      <c r="AL434" s="139">
        <f t="shared" si="555"/>
        <v>0</v>
      </c>
      <c r="AM434" s="95">
        <v>0</v>
      </c>
      <c r="AN434" s="94">
        <v>0</v>
      </c>
      <c r="AO434" s="93"/>
      <c r="AP434" s="94"/>
      <c r="AQ434" s="93"/>
      <c r="AR434" s="94"/>
      <c r="AS434" s="93"/>
      <c r="AT434" s="94"/>
      <c r="AU434" s="93"/>
      <c r="AV434" s="94"/>
      <c r="AW434" s="93"/>
      <c r="AX434" s="94"/>
      <c r="AY434" s="93"/>
      <c r="AZ434" s="95"/>
      <c r="BA434" s="93"/>
      <c r="BB434" s="95"/>
      <c r="BC434" s="93"/>
      <c r="BD434" s="94"/>
      <c r="BE434" s="95"/>
      <c r="BF434" s="95"/>
      <c r="BG434" s="93"/>
      <c r="BH434" s="94"/>
      <c r="BI434" s="93"/>
      <c r="BJ434" s="94"/>
      <c r="BK434" s="96">
        <f t="shared" si="786"/>
        <v>0</v>
      </c>
      <c r="BL434" s="97">
        <f t="shared" si="787"/>
        <v>0</v>
      </c>
      <c r="BM434" s="97">
        <f t="shared" si="788"/>
        <v>0</v>
      </c>
      <c r="BN434" s="97"/>
      <c r="BO434" s="139">
        <f t="shared" si="559"/>
        <v>0</v>
      </c>
      <c r="BP434" s="111">
        <v>0</v>
      </c>
      <c r="BQ434" s="110">
        <v>0</v>
      </c>
      <c r="BR434" s="109"/>
      <c r="BS434" s="110"/>
      <c r="BT434" s="109"/>
      <c r="BU434" s="110"/>
      <c r="BV434" s="109"/>
      <c r="BW434" s="110"/>
      <c r="BX434" s="109"/>
      <c r="BY434" s="110"/>
      <c r="BZ434" s="109"/>
      <c r="CA434" s="110"/>
      <c r="CB434" s="111"/>
      <c r="CC434" s="111"/>
      <c r="CD434" s="109"/>
      <c r="CE434" s="110"/>
      <c r="CF434" s="109"/>
      <c r="CG434" s="111"/>
      <c r="CH434" s="109"/>
      <c r="CI434" s="110"/>
      <c r="CJ434" s="109"/>
      <c r="CK434" s="110"/>
      <c r="CL434" s="111"/>
      <c r="CM434" s="111"/>
      <c r="CN434" s="96">
        <f t="shared" si="789"/>
        <v>0</v>
      </c>
      <c r="CO434" s="97">
        <f t="shared" si="790"/>
        <v>0</v>
      </c>
      <c r="CP434" s="97">
        <f t="shared" si="791"/>
        <v>0</v>
      </c>
      <c r="CQ434" s="97"/>
      <c r="CR434" s="139">
        <f t="shared" si="563"/>
        <v>0</v>
      </c>
      <c r="CS434" s="111">
        <v>0</v>
      </c>
      <c r="CT434" s="110">
        <v>0</v>
      </c>
      <c r="CU434" s="109"/>
      <c r="CV434" s="110"/>
      <c r="CW434" s="109"/>
      <c r="CX434" s="110"/>
      <c r="CY434" s="109"/>
      <c r="CZ434" s="110"/>
      <c r="DA434" s="109"/>
      <c r="DB434" s="110"/>
      <c r="DC434" s="109"/>
      <c r="DD434" s="110"/>
      <c r="DE434" s="109"/>
      <c r="DF434" s="110"/>
      <c r="DG434" s="109"/>
      <c r="DH434" s="110"/>
      <c r="DI434" s="111"/>
      <c r="DJ434" s="111"/>
      <c r="DK434" s="109"/>
      <c r="DL434" s="111"/>
      <c r="DM434" s="109"/>
      <c r="DN434" s="110"/>
      <c r="DO434" s="111"/>
      <c r="DP434" s="111"/>
      <c r="DQ434" s="96">
        <f t="shared" si="792"/>
        <v>0</v>
      </c>
      <c r="DR434" s="97">
        <f t="shared" si="793"/>
        <v>0</v>
      </c>
      <c r="DS434" s="97">
        <f t="shared" si="794"/>
        <v>0</v>
      </c>
      <c r="DT434" s="97"/>
      <c r="DU434" s="139">
        <f t="shared" si="567"/>
        <v>0</v>
      </c>
      <c r="DV434" s="111">
        <v>0</v>
      </c>
      <c r="DW434" s="110">
        <v>0</v>
      </c>
      <c r="DX434" s="111"/>
      <c r="DY434" s="110"/>
      <c r="DZ434" s="111"/>
      <c r="EA434" s="110"/>
      <c r="EB434" s="111"/>
      <c r="EC434" s="110"/>
      <c r="ED434" s="109"/>
      <c r="EE434" s="110"/>
      <c r="EF434" s="109"/>
      <c r="EG434" s="110"/>
      <c r="EH434" s="109"/>
      <c r="EI434" s="111"/>
      <c r="EJ434" s="109"/>
      <c r="EK434" s="111"/>
      <c r="EL434" s="109"/>
      <c r="EM434" s="110"/>
      <c r="EN434" s="111"/>
      <c r="EO434" s="110"/>
      <c r="EP434" s="111"/>
      <c r="EQ434" s="110"/>
      <c r="ER434" s="111"/>
      <c r="ES434" s="111"/>
      <c r="ET434" s="96">
        <f t="shared" si="795"/>
        <v>0</v>
      </c>
      <c r="EU434" s="97">
        <f t="shared" si="796"/>
        <v>0</v>
      </c>
      <c r="EV434" s="97">
        <f t="shared" si="797"/>
        <v>0</v>
      </c>
      <c r="EW434" s="97"/>
      <c r="EX434" s="139">
        <f t="shared" si="571"/>
        <v>0</v>
      </c>
      <c r="EY434" s="103">
        <v>0</v>
      </c>
      <c r="EZ434" s="104">
        <v>0</v>
      </c>
      <c r="FA434" s="103"/>
      <c r="FB434" s="104"/>
      <c r="FC434" s="103"/>
      <c r="FD434" s="104"/>
      <c r="FE434" s="103"/>
      <c r="FF434" s="104"/>
      <c r="FG434" s="108"/>
      <c r="FH434" s="104"/>
      <c r="FI434" s="103"/>
      <c r="FJ434" s="104"/>
      <c r="FK434" s="103"/>
      <c r="FL434" s="103"/>
      <c r="FM434" s="108"/>
      <c r="FN434" s="104"/>
      <c r="FO434" s="103"/>
      <c r="FP434" s="103"/>
      <c r="FQ434" s="108"/>
      <c r="FR434" s="104"/>
      <c r="FS434" s="103"/>
      <c r="FT434" s="104"/>
      <c r="FU434" s="103"/>
      <c r="FV434" s="103"/>
      <c r="FW434" s="100">
        <f t="shared" si="798"/>
        <v>0</v>
      </c>
      <c r="FX434" s="103">
        <f t="shared" si="799"/>
        <v>0</v>
      </c>
      <c r="FY434" s="103">
        <f t="shared" si="800"/>
        <v>0</v>
      </c>
      <c r="FZ434" s="103"/>
      <c r="GA434" s="149">
        <f t="shared" si="575"/>
        <v>0</v>
      </c>
      <c r="GB434" s="103">
        <v>0</v>
      </c>
      <c r="GC434" s="104">
        <v>0</v>
      </c>
      <c r="GD434" s="108"/>
      <c r="GE434" s="104"/>
      <c r="GF434" s="108"/>
      <c r="GG434" s="104"/>
      <c r="GH434" s="108"/>
      <c r="GI434" s="104"/>
      <c r="GJ434" s="108"/>
      <c r="GK434" s="104"/>
      <c r="GL434" s="108"/>
      <c r="GM434" s="104"/>
      <c r="GN434" s="103"/>
      <c r="GO434" s="103"/>
      <c r="GP434" s="108"/>
      <c r="GQ434" s="104"/>
      <c r="GR434" s="103"/>
      <c r="GS434" s="103"/>
      <c r="GT434" s="108"/>
      <c r="GU434" s="104"/>
      <c r="GV434" s="103"/>
      <c r="GW434" s="103"/>
      <c r="GX434" s="108"/>
      <c r="GY434" s="103"/>
      <c r="GZ434" s="100">
        <f t="shared" si="801"/>
        <v>0</v>
      </c>
      <c r="HA434" s="103">
        <f t="shared" si="802"/>
        <v>0</v>
      </c>
      <c r="HB434" s="103">
        <f t="shared" si="803"/>
        <v>0</v>
      </c>
      <c r="HC434" s="103"/>
      <c r="HD434" s="149">
        <f t="shared" si="578"/>
        <v>0</v>
      </c>
      <c r="HE434" s="103">
        <v>0</v>
      </c>
      <c r="HF434" s="104">
        <v>0</v>
      </c>
      <c r="HG434" s="108"/>
      <c r="HH434" s="104"/>
      <c r="HI434" s="108"/>
      <c r="HJ434" s="104"/>
      <c r="HK434" s="108"/>
      <c r="HL434" s="104"/>
      <c r="HM434" s="108"/>
      <c r="HN434" s="104"/>
      <c r="HO434" s="108"/>
      <c r="HP434" s="104"/>
      <c r="HQ434" s="108"/>
      <c r="HR434" s="104"/>
      <c r="HS434" s="108"/>
      <c r="HT434" s="104"/>
      <c r="HU434" s="108"/>
      <c r="HV434" s="104"/>
      <c r="HW434" s="108"/>
      <c r="HX434" s="104"/>
      <c r="HY434" s="108"/>
      <c r="HZ434" s="104"/>
      <c r="IA434" s="108"/>
      <c r="IB434" s="103"/>
      <c r="IC434" s="96">
        <f t="shared" si="804"/>
        <v>0</v>
      </c>
      <c r="ID434" s="97">
        <f t="shared" si="805"/>
        <v>0</v>
      </c>
      <c r="IE434" s="97">
        <f t="shared" si="806"/>
        <v>0</v>
      </c>
      <c r="IF434" s="97"/>
      <c r="IG434" s="139">
        <f t="shared" si="582"/>
        <v>0</v>
      </c>
      <c r="IH434" s="111">
        <v>0</v>
      </c>
      <c r="II434" s="110">
        <v>0</v>
      </c>
      <c r="IJ434" s="109"/>
      <c r="IK434" s="110"/>
      <c r="IL434" s="109"/>
      <c r="IM434" s="110"/>
      <c r="IN434" s="109"/>
      <c r="IO434" s="110"/>
      <c r="IP434" s="109"/>
      <c r="IQ434" s="110"/>
      <c r="IR434" s="109"/>
      <c r="IS434" s="110"/>
      <c r="IT434" s="109"/>
      <c r="IU434" s="110"/>
      <c r="IV434" s="109"/>
      <c r="IW434" s="110"/>
      <c r="IX434" s="111"/>
      <c r="IY434" s="110"/>
      <c r="IZ434" s="111"/>
      <c r="JA434" s="110"/>
      <c r="JB434" s="109"/>
      <c r="JC434" s="110"/>
      <c r="JD434" s="111"/>
      <c r="JE434" s="111"/>
      <c r="JF434" s="96">
        <f t="shared" si="583"/>
        <v>0</v>
      </c>
      <c r="JG434" s="97">
        <f t="shared" si="584"/>
        <v>0</v>
      </c>
      <c r="JH434" s="97">
        <f t="shared" si="585"/>
        <v>0</v>
      </c>
      <c r="JI434" s="97"/>
      <c r="JJ434" s="139">
        <f t="shared" si="586"/>
        <v>0</v>
      </c>
      <c r="JK434" s="109">
        <v>0</v>
      </c>
      <c r="JL434" s="110">
        <v>0</v>
      </c>
      <c r="JM434" s="109"/>
      <c r="JN434" s="110"/>
      <c r="JO434" s="109"/>
      <c r="JP434" s="110"/>
      <c r="JQ434" s="109"/>
      <c r="JR434" s="110"/>
      <c r="JS434" s="109"/>
      <c r="JT434" s="110"/>
      <c r="JU434" s="111"/>
      <c r="JV434" s="110"/>
      <c r="JW434" s="109"/>
      <c r="JX434" s="111"/>
      <c r="JY434" s="109"/>
      <c r="JZ434" s="110"/>
      <c r="KA434" s="111"/>
      <c r="KB434" s="110"/>
      <c r="KC434" s="111"/>
      <c r="KD434" s="110"/>
      <c r="KE434" s="111"/>
      <c r="KF434" s="110"/>
      <c r="KG434" s="111"/>
      <c r="KH434" s="110"/>
      <c r="KI434" s="96">
        <f t="shared" si="587"/>
        <v>0</v>
      </c>
      <c r="KJ434" s="97">
        <f t="shared" si="588"/>
        <v>0</v>
      </c>
      <c r="KK434" s="97">
        <v>6.7957229929823948E-2</v>
      </c>
      <c r="KL434" s="139">
        <f t="shared" si="589"/>
        <v>0</v>
      </c>
      <c r="KM434" s="103">
        <v>0</v>
      </c>
      <c r="KN434" s="104">
        <v>0</v>
      </c>
      <c r="KO434" s="108"/>
      <c r="KP434" s="104"/>
      <c r="KQ434" s="108"/>
      <c r="KR434" s="104"/>
      <c r="KS434" s="108"/>
      <c r="KT434" s="104"/>
      <c r="KU434" s="108"/>
      <c r="KV434" s="104"/>
      <c r="KW434" s="108"/>
      <c r="KX434" s="104"/>
      <c r="KY434" s="108"/>
      <c r="KZ434" s="104"/>
      <c r="LA434" s="108"/>
      <c r="LB434" s="104"/>
      <c r="LC434" s="108"/>
      <c r="LD434" s="103"/>
      <c r="LE434" s="108"/>
      <c r="LF434" s="104"/>
      <c r="LG434" s="108"/>
      <c r="LH434" s="104"/>
      <c r="LI434" s="108"/>
      <c r="LJ434" s="104"/>
      <c r="LK434" s="100">
        <f t="shared" si="807"/>
        <v>0</v>
      </c>
      <c r="LL434" s="104">
        <f t="shared" si="808"/>
        <v>0</v>
      </c>
      <c r="LM434" s="108">
        <v>0</v>
      </c>
      <c r="LN434" s="104">
        <v>0</v>
      </c>
      <c r="LO434" s="108"/>
      <c r="LP434" s="104"/>
      <c r="LQ434" s="108"/>
      <c r="LR434" s="104"/>
      <c r="LS434" s="108"/>
      <c r="LT434" s="104"/>
      <c r="LU434" s="108"/>
      <c r="LV434" s="104"/>
      <c r="LW434" s="103"/>
      <c r="LX434" s="104"/>
      <c r="LY434" s="103"/>
      <c r="LZ434" s="103"/>
      <c r="MA434" s="108"/>
      <c r="MB434" s="104"/>
      <c r="MC434" s="103"/>
      <c r="MD434" s="104"/>
      <c r="ME434" s="103"/>
      <c r="MF434" s="104"/>
      <c r="MG434" s="103"/>
      <c r="MH434" s="104"/>
      <c r="MI434" s="103"/>
      <c r="MJ434" s="104"/>
      <c r="MK434" s="102">
        <f t="shared" si="809"/>
        <v>0</v>
      </c>
      <c r="ML434" s="104">
        <f t="shared" si="810"/>
        <v>0</v>
      </c>
      <c r="MM434" s="108">
        <v>0</v>
      </c>
      <c r="MN434" s="104">
        <v>0</v>
      </c>
      <c r="MO434" s="108"/>
      <c r="MP434" s="104"/>
      <c r="MQ434" s="108"/>
      <c r="MR434" s="104"/>
      <c r="MS434" s="108"/>
      <c r="MT434" s="104"/>
      <c r="MU434" s="108"/>
      <c r="MV434" s="104"/>
      <c r="MW434" s="108"/>
      <c r="MX434" s="104"/>
      <c r="MY434" s="108"/>
      <c r="MZ434" s="104"/>
      <c r="NA434" s="108"/>
      <c r="NB434" s="104"/>
      <c r="NC434" s="108"/>
      <c r="ND434" s="104"/>
      <c r="NE434" s="108"/>
      <c r="NF434" s="104"/>
      <c r="NG434" s="108"/>
      <c r="NH434" s="104"/>
      <c r="NI434" s="108"/>
      <c r="NJ434" s="104"/>
      <c r="NK434" s="100">
        <f t="shared" si="594"/>
        <v>0</v>
      </c>
      <c r="NL434" s="104">
        <f t="shared" si="595"/>
        <v>0</v>
      </c>
      <c r="NM434" s="109">
        <f t="shared" si="596"/>
        <v>0</v>
      </c>
      <c r="NN434" s="110">
        <f t="shared" si="597"/>
        <v>0</v>
      </c>
      <c r="NO434" s="109">
        <f t="shared" si="598"/>
        <v>0</v>
      </c>
      <c r="NP434" s="110">
        <f t="shared" si="599"/>
        <v>0</v>
      </c>
      <c r="NQ434" s="109">
        <f t="shared" si="600"/>
        <v>0</v>
      </c>
      <c r="NR434" s="110">
        <f t="shared" si="601"/>
        <v>0</v>
      </c>
      <c r="NS434" s="109">
        <f t="shared" si="602"/>
        <v>0</v>
      </c>
      <c r="NT434" s="110">
        <f t="shared" si="603"/>
        <v>0</v>
      </c>
      <c r="NU434" s="109">
        <f t="shared" si="604"/>
        <v>0</v>
      </c>
      <c r="NV434" s="110">
        <f t="shared" si="605"/>
        <v>0</v>
      </c>
      <c r="NW434" s="109">
        <f t="shared" si="606"/>
        <v>0</v>
      </c>
      <c r="NX434" s="110">
        <f t="shared" si="607"/>
        <v>0</v>
      </c>
      <c r="NY434" s="109">
        <f t="shared" si="608"/>
        <v>0</v>
      </c>
      <c r="NZ434" s="110">
        <f t="shared" si="609"/>
        <v>0</v>
      </c>
      <c r="OA434" s="109">
        <f t="shared" si="610"/>
        <v>0</v>
      </c>
      <c r="OB434" s="110">
        <f t="shared" si="611"/>
        <v>0</v>
      </c>
      <c r="OC434" s="111">
        <f t="shared" si="612"/>
        <v>0</v>
      </c>
      <c r="OD434" s="110">
        <f t="shared" si="613"/>
        <v>0</v>
      </c>
      <c r="OE434" s="111">
        <f t="shared" si="614"/>
        <v>0</v>
      </c>
      <c r="OF434" s="110">
        <f t="shared" si="615"/>
        <v>0</v>
      </c>
      <c r="OG434" s="109">
        <f t="shared" si="616"/>
        <v>0</v>
      </c>
      <c r="OH434" s="110">
        <f t="shared" si="617"/>
        <v>0</v>
      </c>
      <c r="OI434" s="111">
        <f t="shared" si="618"/>
        <v>0</v>
      </c>
      <c r="OJ434" s="111">
        <f t="shared" si="619"/>
        <v>0</v>
      </c>
      <c r="OK434" s="96">
        <f t="shared" si="620"/>
        <v>0</v>
      </c>
      <c r="OL434" s="97">
        <f t="shared" si="621"/>
        <v>0</v>
      </c>
      <c r="OM434" s="97">
        <v>0</v>
      </c>
      <c r="ON434" s="139">
        <f t="shared" si="622"/>
        <v>0</v>
      </c>
      <c r="OO434" s="111">
        <v>0</v>
      </c>
      <c r="OP434" s="110">
        <v>0</v>
      </c>
      <c r="OQ434" s="109"/>
      <c r="OR434" s="110"/>
      <c r="OS434" s="109"/>
      <c r="OT434" s="110"/>
      <c r="OU434" s="109"/>
      <c r="OV434" s="110"/>
      <c r="OW434" s="109"/>
      <c r="OX434" s="110"/>
      <c r="OY434" s="109"/>
      <c r="OZ434" s="110"/>
      <c r="PA434" s="109"/>
      <c r="PB434" s="110"/>
      <c r="PC434" s="109"/>
      <c r="PD434" s="110"/>
      <c r="PE434" s="111"/>
      <c r="PF434" s="110"/>
      <c r="PG434" s="111"/>
      <c r="PH434" s="110"/>
      <c r="PI434" s="109"/>
      <c r="PJ434" s="110"/>
      <c r="PK434" s="111"/>
      <c r="PL434" s="110"/>
      <c r="PM434" s="96">
        <f t="shared" si="750"/>
        <v>0</v>
      </c>
      <c r="PN434" s="97">
        <f t="shared" si="751"/>
        <v>0</v>
      </c>
      <c r="PO434" s="97">
        <f t="shared" si="752"/>
        <v>0</v>
      </c>
      <c r="PP434" s="109">
        <v>0</v>
      </c>
      <c r="PQ434" s="111"/>
      <c r="PR434" s="111"/>
      <c r="PS434" s="111"/>
      <c r="PT434" s="111"/>
      <c r="PU434" s="111"/>
      <c r="PV434" s="111"/>
      <c r="PW434" s="111"/>
      <c r="PX434" s="111"/>
      <c r="PY434" s="111"/>
      <c r="PZ434" s="111"/>
      <c r="QA434" s="110"/>
      <c r="QB434" s="98">
        <f t="shared" si="626"/>
        <v>0</v>
      </c>
      <c r="QC434" s="105">
        <f t="shared" si="627"/>
        <v>0</v>
      </c>
      <c r="QD434" s="106"/>
      <c r="QE434" s="113">
        <f t="shared" si="811"/>
        <v>0</v>
      </c>
      <c r="QF434" s="108">
        <v>0</v>
      </c>
      <c r="QG434" s="103"/>
      <c r="QH434" s="103"/>
      <c r="QI434" s="103"/>
      <c r="QJ434" s="103"/>
      <c r="QK434" s="103"/>
      <c r="QL434" s="103"/>
      <c r="QM434" s="103"/>
      <c r="QN434" s="103"/>
      <c r="QO434" s="103"/>
      <c r="QP434" s="103"/>
      <c r="QQ434" s="104"/>
      <c r="QR434" s="117">
        <f t="shared" si="629"/>
        <v>0</v>
      </c>
      <c r="QS434" s="158"/>
    </row>
    <row r="435" spans="1:461" s="88" customFormat="1" ht="10.5" x14ac:dyDescent="0.25">
      <c r="A435" s="91" t="s">
        <v>1</v>
      </c>
      <c r="B435" s="92" t="s">
        <v>147</v>
      </c>
      <c r="C435" s="91">
        <v>400</v>
      </c>
      <c r="D435" s="91" t="s">
        <v>349</v>
      </c>
      <c r="E435" s="91" t="s">
        <v>350</v>
      </c>
      <c r="F435" s="92" t="s">
        <v>147</v>
      </c>
      <c r="G435" s="92" t="s">
        <v>643</v>
      </c>
      <c r="H435" s="155">
        <v>27572</v>
      </c>
      <c r="I435" s="92" t="s">
        <v>874</v>
      </c>
      <c r="J435" s="93">
        <v>0</v>
      </c>
      <c r="K435" s="94">
        <v>0</v>
      </c>
      <c r="L435" s="93"/>
      <c r="M435" s="94"/>
      <c r="N435" s="93"/>
      <c r="O435" s="94"/>
      <c r="P435" s="93"/>
      <c r="Q435" s="94"/>
      <c r="R435" s="93"/>
      <c r="S435" s="94"/>
      <c r="T435" s="93"/>
      <c r="U435" s="94"/>
      <c r="V435" s="93"/>
      <c r="W435" s="94"/>
      <c r="X435" s="93"/>
      <c r="Y435" s="94"/>
      <c r="Z435" s="95"/>
      <c r="AA435" s="95"/>
      <c r="AB435" s="93"/>
      <c r="AC435" s="94"/>
      <c r="AD435" s="93"/>
      <c r="AE435" s="94"/>
      <c r="AF435" s="93"/>
      <c r="AG435" s="95"/>
      <c r="AH435" s="96">
        <f t="shared" si="553"/>
        <v>0</v>
      </c>
      <c r="AI435" s="97">
        <f t="shared" si="554"/>
        <v>0</v>
      </c>
      <c r="AJ435" s="97">
        <f t="shared" si="552"/>
        <v>0</v>
      </c>
      <c r="AK435" s="97"/>
      <c r="AL435" s="139">
        <f t="shared" si="555"/>
        <v>0</v>
      </c>
      <c r="AM435" s="95">
        <v>0</v>
      </c>
      <c r="AN435" s="94">
        <v>0</v>
      </c>
      <c r="AO435" s="93"/>
      <c r="AP435" s="94"/>
      <c r="AQ435" s="93"/>
      <c r="AR435" s="94"/>
      <c r="AS435" s="93"/>
      <c r="AT435" s="94"/>
      <c r="AU435" s="93"/>
      <c r="AV435" s="94"/>
      <c r="AW435" s="93"/>
      <c r="AX435" s="94"/>
      <c r="AY435" s="93"/>
      <c r="AZ435" s="95"/>
      <c r="BA435" s="93"/>
      <c r="BB435" s="95"/>
      <c r="BC435" s="93"/>
      <c r="BD435" s="94"/>
      <c r="BE435" s="95"/>
      <c r="BF435" s="95"/>
      <c r="BG435" s="93"/>
      <c r="BH435" s="94"/>
      <c r="BI435" s="93"/>
      <c r="BJ435" s="94"/>
      <c r="BK435" s="96">
        <f t="shared" si="786"/>
        <v>0</v>
      </c>
      <c r="BL435" s="97">
        <f t="shared" si="787"/>
        <v>0</v>
      </c>
      <c r="BM435" s="97">
        <f t="shared" si="788"/>
        <v>0</v>
      </c>
      <c r="BN435" s="97"/>
      <c r="BO435" s="139">
        <f t="shared" si="559"/>
        <v>0</v>
      </c>
      <c r="BP435" s="111">
        <v>0</v>
      </c>
      <c r="BQ435" s="110">
        <v>0</v>
      </c>
      <c r="BR435" s="109"/>
      <c r="BS435" s="110"/>
      <c r="BT435" s="109"/>
      <c r="BU435" s="110"/>
      <c r="BV435" s="109"/>
      <c r="BW435" s="110"/>
      <c r="BX435" s="109"/>
      <c r="BY435" s="110"/>
      <c r="BZ435" s="109"/>
      <c r="CA435" s="110"/>
      <c r="CB435" s="111"/>
      <c r="CC435" s="111"/>
      <c r="CD435" s="109"/>
      <c r="CE435" s="110"/>
      <c r="CF435" s="109"/>
      <c r="CG435" s="111"/>
      <c r="CH435" s="109"/>
      <c r="CI435" s="110"/>
      <c r="CJ435" s="109"/>
      <c r="CK435" s="110"/>
      <c r="CL435" s="111"/>
      <c r="CM435" s="111"/>
      <c r="CN435" s="96">
        <f t="shared" si="789"/>
        <v>0</v>
      </c>
      <c r="CO435" s="97">
        <f t="shared" si="790"/>
        <v>0</v>
      </c>
      <c r="CP435" s="97">
        <f t="shared" si="791"/>
        <v>0</v>
      </c>
      <c r="CQ435" s="97"/>
      <c r="CR435" s="139">
        <f t="shared" si="563"/>
        <v>0</v>
      </c>
      <c r="CS435" s="111">
        <v>0</v>
      </c>
      <c r="CT435" s="110">
        <v>0</v>
      </c>
      <c r="CU435" s="109"/>
      <c r="CV435" s="110"/>
      <c r="CW435" s="109"/>
      <c r="CX435" s="110"/>
      <c r="CY435" s="109"/>
      <c r="CZ435" s="110"/>
      <c r="DA435" s="109"/>
      <c r="DB435" s="110"/>
      <c r="DC435" s="109"/>
      <c r="DD435" s="110"/>
      <c r="DE435" s="109"/>
      <c r="DF435" s="110"/>
      <c r="DG435" s="109"/>
      <c r="DH435" s="110"/>
      <c r="DI435" s="111"/>
      <c r="DJ435" s="111"/>
      <c r="DK435" s="109"/>
      <c r="DL435" s="111"/>
      <c r="DM435" s="109"/>
      <c r="DN435" s="110"/>
      <c r="DO435" s="111"/>
      <c r="DP435" s="111"/>
      <c r="DQ435" s="96">
        <f t="shared" si="792"/>
        <v>0</v>
      </c>
      <c r="DR435" s="97">
        <f t="shared" si="793"/>
        <v>0</v>
      </c>
      <c r="DS435" s="97">
        <f t="shared" si="794"/>
        <v>0</v>
      </c>
      <c r="DT435" s="97"/>
      <c r="DU435" s="139">
        <f t="shared" si="567"/>
        <v>0</v>
      </c>
      <c r="DV435" s="111">
        <v>0</v>
      </c>
      <c r="DW435" s="110">
        <v>0</v>
      </c>
      <c r="DX435" s="111"/>
      <c r="DY435" s="110"/>
      <c r="DZ435" s="111"/>
      <c r="EA435" s="110"/>
      <c r="EB435" s="111"/>
      <c r="EC435" s="110"/>
      <c r="ED435" s="109"/>
      <c r="EE435" s="110"/>
      <c r="EF435" s="109"/>
      <c r="EG435" s="110"/>
      <c r="EH435" s="109"/>
      <c r="EI435" s="111"/>
      <c r="EJ435" s="109"/>
      <c r="EK435" s="111"/>
      <c r="EL435" s="109"/>
      <c r="EM435" s="110"/>
      <c r="EN435" s="111"/>
      <c r="EO435" s="110"/>
      <c r="EP435" s="111"/>
      <c r="EQ435" s="110"/>
      <c r="ER435" s="111"/>
      <c r="ES435" s="111"/>
      <c r="ET435" s="96">
        <f t="shared" si="795"/>
        <v>0</v>
      </c>
      <c r="EU435" s="97">
        <f t="shared" si="796"/>
        <v>0</v>
      </c>
      <c r="EV435" s="97">
        <f t="shared" si="797"/>
        <v>0</v>
      </c>
      <c r="EW435" s="97"/>
      <c r="EX435" s="139">
        <f t="shared" si="571"/>
        <v>0</v>
      </c>
      <c r="EY435" s="103">
        <v>0</v>
      </c>
      <c r="EZ435" s="104">
        <v>0</v>
      </c>
      <c r="FA435" s="103"/>
      <c r="FB435" s="104"/>
      <c r="FC435" s="103"/>
      <c r="FD435" s="104"/>
      <c r="FE435" s="103"/>
      <c r="FF435" s="104"/>
      <c r="FG435" s="108"/>
      <c r="FH435" s="104"/>
      <c r="FI435" s="103"/>
      <c r="FJ435" s="104"/>
      <c r="FK435" s="103"/>
      <c r="FL435" s="103"/>
      <c r="FM435" s="108"/>
      <c r="FN435" s="104"/>
      <c r="FO435" s="103"/>
      <c r="FP435" s="103"/>
      <c r="FQ435" s="108"/>
      <c r="FR435" s="104"/>
      <c r="FS435" s="103"/>
      <c r="FT435" s="104"/>
      <c r="FU435" s="103"/>
      <c r="FV435" s="103"/>
      <c r="FW435" s="100">
        <f t="shared" si="798"/>
        <v>0</v>
      </c>
      <c r="FX435" s="103">
        <f t="shared" si="799"/>
        <v>0</v>
      </c>
      <c r="FY435" s="103">
        <f t="shared" si="800"/>
        <v>0</v>
      </c>
      <c r="FZ435" s="103"/>
      <c r="GA435" s="149">
        <f t="shared" si="575"/>
        <v>0</v>
      </c>
      <c r="GB435" s="103">
        <v>0</v>
      </c>
      <c r="GC435" s="104">
        <v>0</v>
      </c>
      <c r="GD435" s="108"/>
      <c r="GE435" s="104"/>
      <c r="GF435" s="108"/>
      <c r="GG435" s="104"/>
      <c r="GH435" s="108"/>
      <c r="GI435" s="104"/>
      <c r="GJ435" s="108"/>
      <c r="GK435" s="104"/>
      <c r="GL435" s="108"/>
      <c r="GM435" s="104"/>
      <c r="GN435" s="103"/>
      <c r="GO435" s="103"/>
      <c r="GP435" s="108"/>
      <c r="GQ435" s="104"/>
      <c r="GR435" s="103"/>
      <c r="GS435" s="103"/>
      <c r="GT435" s="108"/>
      <c r="GU435" s="104"/>
      <c r="GV435" s="103"/>
      <c r="GW435" s="103"/>
      <c r="GX435" s="108"/>
      <c r="GY435" s="103"/>
      <c r="GZ435" s="100">
        <f t="shared" si="801"/>
        <v>0</v>
      </c>
      <c r="HA435" s="103">
        <f t="shared" si="802"/>
        <v>0</v>
      </c>
      <c r="HB435" s="103">
        <f t="shared" si="803"/>
        <v>0</v>
      </c>
      <c r="HC435" s="103"/>
      <c r="HD435" s="149">
        <f t="shared" si="578"/>
        <v>0</v>
      </c>
      <c r="HE435" s="103">
        <v>0</v>
      </c>
      <c r="HF435" s="104">
        <v>0</v>
      </c>
      <c r="HG435" s="108"/>
      <c r="HH435" s="104"/>
      <c r="HI435" s="108"/>
      <c r="HJ435" s="104"/>
      <c r="HK435" s="108"/>
      <c r="HL435" s="104"/>
      <c r="HM435" s="108"/>
      <c r="HN435" s="104"/>
      <c r="HO435" s="108"/>
      <c r="HP435" s="104"/>
      <c r="HQ435" s="108"/>
      <c r="HR435" s="104"/>
      <c r="HS435" s="108"/>
      <c r="HT435" s="104"/>
      <c r="HU435" s="108"/>
      <c r="HV435" s="104"/>
      <c r="HW435" s="108"/>
      <c r="HX435" s="104"/>
      <c r="HY435" s="108"/>
      <c r="HZ435" s="104"/>
      <c r="IA435" s="108"/>
      <c r="IB435" s="103"/>
      <c r="IC435" s="96">
        <f t="shared" si="804"/>
        <v>0</v>
      </c>
      <c r="ID435" s="97">
        <f t="shared" si="805"/>
        <v>0</v>
      </c>
      <c r="IE435" s="97">
        <f t="shared" si="806"/>
        <v>0</v>
      </c>
      <c r="IF435" s="97"/>
      <c r="IG435" s="139">
        <f t="shared" si="582"/>
        <v>0</v>
      </c>
      <c r="IH435" s="111">
        <v>0</v>
      </c>
      <c r="II435" s="110">
        <v>0</v>
      </c>
      <c r="IJ435" s="109"/>
      <c r="IK435" s="110"/>
      <c r="IL435" s="109"/>
      <c r="IM435" s="110"/>
      <c r="IN435" s="109"/>
      <c r="IO435" s="110"/>
      <c r="IP435" s="109"/>
      <c r="IQ435" s="110"/>
      <c r="IR435" s="109"/>
      <c r="IS435" s="110"/>
      <c r="IT435" s="109"/>
      <c r="IU435" s="110"/>
      <c r="IV435" s="109"/>
      <c r="IW435" s="110"/>
      <c r="IX435" s="111"/>
      <c r="IY435" s="110"/>
      <c r="IZ435" s="111"/>
      <c r="JA435" s="110"/>
      <c r="JB435" s="109"/>
      <c r="JC435" s="110"/>
      <c r="JD435" s="111"/>
      <c r="JE435" s="111"/>
      <c r="JF435" s="96">
        <f t="shared" si="583"/>
        <v>0</v>
      </c>
      <c r="JG435" s="97">
        <f t="shared" si="584"/>
        <v>0</v>
      </c>
      <c r="JH435" s="97">
        <f t="shared" si="585"/>
        <v>0</v>
      </c>
      <c r="JI435" s="97"/>
      <c r="JJ435" s="139">
        <f t="shared" si="586"/>
        <v>0</v>
      </c>
      <c r="JK435" s="109">
        <v>0</v>
      </c>
      <c r="JL435" s="110">
        <v>0</v>
      </c>
      <c r="JM435" s="109"/>
      <c r="JN435" s="110"/>
      <c r="JO435" s="109"/>
      <c r="JP435" s="110"/>
      <c r="JQ435" s="109"/>
      <c r="JR435" s="110"/>
      <c r="JS435" s="109"/>
      <c r="JT435" s="110"/>
      <c r="JU435" s="111"/>
      <c r="JV435" s="110"/>
      <c r="JW435" s="109"/>
      <c r="JX435" s="111"/>
      <c r="JY435" s="109"/>
      <c r="JZ435" s="110"/>
      <c r="KA435" s="111"/>
      <c r="KB435" s="110"/>
      <c r="KC435" s="111"/>
      <c r="KD435" s="110"/>
      <c r="KE435" s="111"/>
      <c r="KF435" s="110"/>
      <c r="KG435" s="111"/>
      <c r="KH435" s="110"/>
      <c r="KI435" s="96">
        <f t="shared" si="587"/>
        <v>0</v>
      </c>
      <c r="KJ435" s="97">
        <f t="shared" si="588"/>
        <v>0</v>
      </c>
      <c r="KK435" s="97">
        <v>1.060170171996295E-2</v>
      </c>
      <c r="KL435" s="139">
        <f t="shared" si="589"/>
        <v>0</v>
      </c>
      <c r="KM435" s="103">
        <v>0</v>
      </c>
      <c r="KN435" s="104">
        <v>0</v>
      </c>
      <c r="KO435" s="108"/>
      <c r="KP435" s="104"/>
      <c r="KQ435" s="108"/>
      <c r="KR435" s="104"/>
      <c r="KS435" s="108"/>
      <c r="KT435" s="104"/>
      <c r="KU435" s="108"/>
      <c r="KV435" s="104"/>
      <c r="KW435" s="108"/>
      <c r="KX435" s="104"/>
      <c r="KY435" s="108"/>
      <c r="KZ435" s="104"/>
      <c r="LA435" s="108"/>
      <c r="LB435" s="104"/>
      <c r="LC435" s="108"/>
      <c r="LD435" s="103"/>
      <c r="LE435" s="108"/>
      <c r="LF435" s="104"/>
      <c r="LG435" s="108"/>
      <c r="LH435" s="104"/>
      <c r="LI435" s="108"/>
      <c r="LJ435" s="104"/>
      <c r="LK435" s="100">
        <f t="shared" si="807"/>
        <v>0</v>
      </c>
      <c r="LL435" s="104">
        <f t="shared" si="808"/>
        <v>0</v>
      </c>
      <c r="LM435" s="108">
        <v>0</v>
      </c>
      <c r="LN435" s="104">
        <v>0</v>
      </c>
      <c r="LO435" s="108"/>
      <c r="LP435" s="104"/>
      <c r="LQ435" s="108"/>
      <c r="LR435" s="104"/>
      <c r="LS435" s="108"/>
      <c r="LT435" s="104"/>
      <c r="LU435" s="108"/>
      <c r="LV435" s="104"/>
      <c r="LW435" s="103"/>
      <c r="LX435" s="104"/>
      <c r="LY435" s="103"/>
      <c r="LZ435" s="103"/>
      <c r="MA435" s="108"/>
      <c r="MB435" s="104"/>
      <c r="MC435" s="103"/>
      <c r="MD435" s="104"/>
      <c r="ME435" s="103"/>
      <c r="MF435" s="104"/>
      <c r="MG435" s="103"/>
      <c r="MH435" s="104"/>
      <c r="MI435" s="103"/>
      <c r="MJ435" s="104"/>
      <c r="MK435" s="102">
        <f t="shared" si="809"/>
        <v>0</v>
      </c>
      <c r="ML435" s="104">
        <f t="shared" si="810"/>
        <v>0</v>
      </c>
      <c r="MM435" s="108">
        <v>0</v>
      </c>
      <c r="MN435" s="104">
        <v>0</v>
      </c>
      <c r="MO435" s="108"/>
      <c r="MP435" s="104"/>
      <c r="MQ435" s="108"/>
      <c r="MR435" s="104"/>
      <c r="MS435" s="108"/>
      <c r="MT435" s="104"/>
      <c r="MU435" s="108"/>
      <c r="MV435" s="104"/>
      <c r="MW435" s="108"/>
      <c r="MX435" s="104"/>
      <c r="MY435" s="108"/>
      <c r="MZ435" s="104"/>
      <c r="NA435" s="108"/>
      <c r="NB435" s="104"/>
      <c r="NC435" s="108"/>
      <c r="ND435" s="104"/>
      <c r="NE435" s="108"/>
      <c r="NF435" s="104"/>
      <c r="NG435" s="108"/>
      <c r="NH435" s="104"/>
      <c r="NI435" s="108"/>
      <c r="NJ435" s="104"/>
      <c r="NK435" s="100">
        <f t="shared" si="594"/>
        <v>0</v>
      </c>
      <c r="NL435" s="104">
        <f t="shared" si="595"/>
        <v>0</v>
      </c>
      <c r="NM435" s="109">
        <f t="shared" si="596"/>
        <v>0</v>
      </c>
      <c r="NN435" s="110">
        <f t="shared" si="597"/>
        <v>0</v>
      </c>
      <c r="NO435" s="109">
        <f t="shared" si="598"/>
        <v>0</v>
      </c>
      <c r="NP435" s="110">
        <f t="shared" si="599"/>
        <v>0</v>
      </c>
      <c r="NQ435" s="109">
        <f t="shared" si="600"/>
        <v>0</v>
      </c>
      <c r="NR435" s="110">
        <f t="shared" si="601"/>
        <v>0</v>
      </c>
      <c r="NS435" s="109">
        <f t="shared" si="602"/>
        <v>0</v>
      </c>
      <c r="NT435" s="110">
        <f t="shared" si="603"/>
        <v>0</v>
      </c>
      <c r="NU435" s="109">
        <f t="shared" si="604"/>
        <v>0</v>
      </c>
      <c r="NV435" s="110">
        <f t="shared" si="605"/>
        <v>0</v>
      </c>
      <c r="NW435" s="109">
        <f t="shared" si="606"/>
        <v>0</v>
      </c>
      <c r="NX435" s="110">
        <f t="shared" si="607"/>
        <v>0</v>
      </c>
      <c r="NY435" s="109">
        <f t="shared" si="608"/>
        <v>0</v>
      </c>
      <c r="NZ435" s="110">
        <f t="shared" si="609"/>
        <v>0</v>
      </c>
      <c r="OA435" s="109">
        <f t="shared" si="610"/>
        <v>0</v>
      </c>
      <c r="OB435" s="110">
        <f t="shared" si="611"/>
        <v>0</v>
      </c>
      <c r="OC435" s="111">
        <f t="shared" si="612"/>
        <v>0</v>
      </c>
      <c r="OD435" s="110">
        <f t="shared" si="613"/>
        <v>0</v>
      </c>
      <c r="OE435" s="111">
        <f t="shared" si="614"/>
        <v>0</v>
      </c>
      <c r="OF435" s="110">
        <f t="shared" si="615"/>
        <v>0</v>
      </c>
      <c r="OG435" s="109">
        <f t="shared" si="616"/>
        <v>0</v>
      </c>
      <c r="OH435" s="110">
        <f t="shared" si="617"/>
        <v>0</v>
      </c>
      <c r="OI435" s="111">
        <f t="shared" si="618"/>
        <v>0</v>
      </c>
      <c r="OJ435" s="111">
        <f t="shared" si="619"/>
        <v>0</v>
      </c>
      <c r="OK435" s="96">
        <f t="shared" si="620"/>
        <v>0</v>
      </c>
      <c r="OL435" s="97">
        <f t="shared" si="621"/>
        <v>0</v>
      </c>
      <c r="OM435" s="97">
        <v>0</v>
      </c>
      <c r="ON435" s="139">
        <f t="shared" si="622"/>
        <v>0</v>
      </c>
      <c r="OO435" s="111">
        <v>0</v>
      </c>
      <c r="OP435" s="110">
        <v>0</v>
      </c>
      <c r="OQ435" s="109"/>
      <c r="OR435" s="110"/>
      <c r="OS435" s="109"/>
      <c r="OT435" s="110"/>
      <c r="OU435" s="109"/>
      <c r="OV435" s="110"/>
      <c r="OW435" s="109"/>
      <c r="OX435" s="110"/>
      <c r="OY435" s="109"/>
      <c r="OZ435" s="110"/>
      <c r="PA435" s="109"/>
      <c r="PB435" s="110"/>
      <c r="PC435" s="109"/>
      <c r="PD435" s="110"/>
      <c r="PE435" s="111"/>
      <c r="PF435" s="110"/>
      <c r="PG435" s="111"/>
      <c r="PH435" s="110"/>
      <c r="PI435" s="109"/>
      <c r="PJ435" s="110"/>
      <c r="PK435" s="111"/>
      <c r="PL435" s="110"/>
      <c r="PM435" s="96">
        <f t="shared" si="750"/>
        <v>0</v>
      </c>
      <c r="PN435" s="97">
        <f t="shared" si="751"/>
        <v>0</v>
      </c>
      <c r="PO435" s="97">
        <f t="shared" si="752"/>
        <v>0</v>
      </c>
      <c r="PP435" s="109">
        <v>0</v>
      </c>
      <c r="PQ435" s="111"/>
      <c r="PR435" s="111"/>
      <c r="PS435" s="111"/>
      <c r="PT435" s="111"/>
      <c r="PU435" s="111"/>
      <c r="PV435" s="111"/>
      <c r="PW435" s="111"/>
      <c r="PX435" s="111"/>
      <c r="PY435" s="111"/>
      <c r="PZ435" s="111"/>
      <c r="QA435" s="110"/>
      <c r="QB435" s="98">
        <f t="shared" si="626"/>
        <v>0</v>
      </c>
      <c r="QC435" s="105">
        <f t="shared" si="627"/>
        <v>0</v>
      </c>
      <c r="QD435" s="106"/>
      <c r="QE435" s="113">
        <f t="shared" si="811"/>
        <v>0</v>
      </c>
      <c r="QF435" s="108">
        <v>0</v>
      </c>
      <c r="QG435" s="103"/>
      <c r="QH435" s="103"/>
      <c r="QI435" s="103"/>
      <c r="QJ435" s="103"/>
      <c r="QK435" s="103"/>
      <c r="QL435" s="103"/>
      <c r="QM435" s="103"/>
      <c r="QN435" s="103"/>
      <c r="QO435" s="103"/>
      <c r="QP435" s="103"/>
      <c r="QQ435" s="104"/>
      <c r="QR435" s="117">
        <f t="shared" si="629"/>
        <v>0</v>
      </c>
      <c r="QS435" s="158"/>
    </row>
    <row r="436" spans="1:461" s="88" customFormat="1" ht="10.5" x14ac:dyDescent="0.25">
      <c r="A436" s="91" t="s">
        <v>1</v>
      </c>
      <c r="B436" s="92" t="s">
        <v>59</v>
      </c>
      <c r="C436" s="91">
        <v>400</v>
      </c>
      <c r="D436" s="91" t="s">
        <v>349</v>
      </c>
      <c r="E436" s="91" t="s">
        <v>350</v>
      </c>
      <c r="F436" s="92" t="s">
        <v>247</v>
      </c>
      <c r="G436" s="92" t="s">
        <v>643</v>
      </c>
      <c r="H436" s="155">
        <v>27598</v>
      </c>
      <c r="I436" s="92" t="s">
        <v>875</v>
      </c>
      <c r="J436" s="93">
        <v>0</v>
      </c>
      <c r="K436" s="94">
        <v>0</v>
      </c>
      <c r="L436" s="93"/>
      <c r="M436" s="94"/>
      <c r="N436" s="93"/>
      <c r="O436" s="94"/>
      <c r="P436" s="93"/>
      <c r="Q436" s="94"/>
      <c r="R436" s="93"/>
      <c r="S436" s="94"/>
      <c r="T436" s="93"/>
      <c r="U436" s="94"/>
      <c r="V436" s="93"/>
      <c r="W436" s="94"/>
      <c r="X436" s="93"/>
      <c r="Y436" s="94"/>
      <c r="Z436" s="95"/>
      <c r="AA436" s="95"/>
      <c r="AB436" s="93"/>
      <c r="AC436" s="94"/>
      <c r="AD436" s="93"/>
      <c r="AE436" s="94"/>
      <c r="AF436" s="93"/>
      <c r="AG436" s="95"/>
      <c r="AH436" s="96">
        <f t="shared" ref="AH436:AH445" si="812">SUM(J436,L436,N436,P436,R436,T436,V436,X436,Z436,AB436,AD436,AF436)</f>
        <v>0</v>
      </c>
      <c r="AI436" s="97">
        <f t="shared" ref="AI436:AI445" si="813">SUM(K436,M436,O436,Q436,S436,U436,W436,Y436,AA436,AC436,AE436,AG436)</f>
        <v>0</v>
      </c>
      <c r="AJ436" s="97">
        <f t="shared" si="552"/>
        <v>0</v>
      </c>
      <c r="AK436" s="97"/>
      <c r="AL436" s="139">
        <f t="shared" si="555"/>
        <v>0</v>
      </c>
      <c r="AM436" s="95">
        <v>0</v>
      </c>
      <c r="AN436" s="94">
        <v>0</v>
      </c>
      <c r="AO436" s="93"/>
      <c r="AP436" s="94"/>
      <c r="AQ436" s="93"/>
      <c r="AR436" s="94"/>
      <c r="AS436" s="93"/>
      <c r="AT436" s="94"/>
      <c r="AU436" s="93"/>
      <c r="AV436" s="94"/>
      <c r="AW436" s="93"/>
      <c r="AX436" s="94"/>
      <c r="AY436" s="93"/>
      <c r="AZ436" s="95"/>
      <c r="BA436" s="93"/>
      <c r="BB436" s="95"/>
      <c r="BC436" s="93"/>
      <c r="BD436" s="94"/>
      <c r="BE436" s="95"/>
      <c r="BF436" s="95"/>
      <c r="BG436" s="93"/>
      <c r="BH436" s="94"/>
      <c r="BI436" s="93"/>
      <c r="BJ436" s="94"/>
      <c r="BK436" s="96">
        <f t="shared" ref="BK436:BK445" si="814">SUM(AM436,AO436,AQ436,AS436,AU436,AW436,AY436,BA436,BC436,BE436,BG436,BI436)</f>
        <v>0</v>
      </c>
      <c r="BL436" s="97">
        <f t="shared" ref="BL436:BL445" si="815">SUM(AN436,AP436,AR436,AT436,AV436,AX436,AZ436,BB436,BD436,BF436,BH436,BJ436)</f>
        <v>0</v>
      </c>
      <c r="BM436" s="97">
        <f t="shared" ref="BM436:BM445" si="816">(BK436+BL436)/13</f>
        <v>0</v>
      </c>
      <c r="BN436" s="97"/>
      <c r="BO436" s="139">
        <f t="shared" si="559"/>
        <v>0</v>
      </c>
      <c r="BP436" s="111">
        <v>0</v>
      </c>
      <c r="BQ436" s="110">
        <v>0</v>
      </c>
      <c r="BR436" s="109"/>
      <c r="BS436" s="110"/>
      <c r="BT436" s="109"/>
      <c r="BU436" s="110"/>
      <c r="BV436" s="109"/>
      <c r="BW436" s="110"/>
      <c r="BX436" s="109"/>
      <c r="BY436" s="110"/>
      <c r="BZ436" s="109"/>
      <c r="CA436" s="110"/>
      <c r="CB436" s="111"/>
      <c r="CC436" s="111"/>
      <c r="CD436" s="109"/>
      <c r="CE436" s="110"/>
      <c r="CF436" s="109"/>
      <c r="CG436" s="111"/>
      <c r="CH436" s="109"/>
      <c r="CI436" s="110"/>
      <c r="CJ436" s="109"/>
      <c r="CK436" s="110"/>
      <c r="CL436" s="111"/>
      <c r="CM436" s="111"/>
      <c r="CN436" s="96">
        <f t="shared" ref="CN436:CN445" si="817">SUM(BP436,BR436,BT436,BV436,BX436,BZ436,CB436,CD436,CF436,CH436,CJ436,CL436)</f>
        <v>0</v>
      </c>
      <c r="CO436" s="97">
        <f t="shared" ref="CO436:CO445" si="818">SUM(BQ436,BS436,BU436,BW436,BY436,CA436,CC436,CE436,CG436,CI436,CK436,CM436)</f>
        <v>0</v>
      </c>
      <c r="CP436" s="97">
        <f t="shared" ref="CP436:CP445" si="819">(CN436+CO436)/4</f>
        <v>0</v>
      </c>
      <c r="CQ436" s="97"/>
      <c r="CR436" s="139">
        <f t="shared" si="563"/>
        <v>0</v>
      </c>
      <c r="CS436" s="111">
        <v>0</v>
      </c>
      <c r="CT436" s="110">
        <v>0</v>
      </c>
      <c r="CU436" s="109"/>
      <c r="CV436" s="110"/>
      <c r="CW436" s="109"/>
      <c r="CX436" s="110"/>
      <c r="CY436" s="109"/>
      <c r="CZ436" s="110"/>
      <c r="DA436" s="109"/>
      <c r="DB436" s="110"/>
      <c r="DC436" s="109"/>
      <c r="DD436" s="110"/>
      <c r="DE436" s="109"/>
      <c r="DF436" s="110"/>
      <c r="DG436" s="109"/>
      <c r="DH436" s="110"/>
      <c r="DI436" s="111"/>
      <c r="DJ436" s="111"/>
      <c r="DK436" s="109"/>
      <c r="DL436" s="111"/>
      <c r="DM436" s="109"/>
      <c r="DN436" s="110"/>
      <c r="DO436" s="111"/>
      <c r="DP436" s="111"/>
      <c r="DQ436" s="96">
        <f t="shared" ref="DQ436:DQ445" si="820">SUM(CS436,CU436,CW436,CY436,DA436,DC436,DE436,DG436,DI436,DK436,DM436,DO436)</f>
        <v>0</v>
      </c>
      <c r="DR436" s="97">
        <f t="shared" ref="DR436:DR445" si="821">SUM(CT436,CV436,CX436,CZ436,DB436,DD436,DF436,DH436,DJ436,DL436,DN436,DP436)</f>
        <v>0</v>
      </c>
      <c r="DS436" s="97">
        <f t="shared" ref="DS436:DS445" si="822">(DQ436+DR436)/12</f>
        <v>0</v>
      </c>
      <c r="DT436" s="97"/>
      <c r="DU436" s="139">
        <f t="shared" si="567"/>
        <v>0</v>
      </c>
      <c r="DV436" s="111">
        <v>0</v>
      </c>
      <c r="DW436" s="110">
        <v>0</v>
      </c>
      <c r="DX436" s="111"/>
      <c r="DY436" s="110"/>
      <c r="DZ436" s="111"/>
      <c r="EA436" s="110"/>
      <c r="EB436" s="111"/>
      <c r="EC436" s="110"/>
      <c r="ED436" s="109"/>
      <c r="EE436" s="110"/>
      <c r="EF436" s="109"/>
      <c r="EG436" s="110"/>
      <c r="EH436" s="109"/>
      <c r="EI436" s="111"/>
      <c r="EJ436" s="109"/>
      <c r="EK436" s="111"/>
      <c r="EL436" s="109"/>
      <c r="EM436" s="110"/>
      <c r="EN436" s="111"/>
      <c r="EO436" s="110"/>
      <c r="EP436" s="111"/>
      <c r="EQ436" s="110"/>
      <c r="ER436" s="111"/>
      <c r="ES436" s="111"/>
      <c r="ET436" s="96">
        <f t="shared" ref="ET436:ET445" si="823">SUM(DV436,DX436,DZ436,EB436,ED436,EF436,EH436,EJ436,EL436,EN436,EP436,ER436)</f>
        <v>0</v>
      </c>
      <c r="EU436" s="97">
        <f t="shared" ref="EU436:EU445" si="824">SUM(DW436,DY436,EA436,EC436,EE436,EG436,EI436,EK436,EM436,EO436,EQ436,ES436)</f>
        <v>0</v>
      </c>
      <c r="EV436" s="97">
        <f t="shared" ref="EV436:EV445" si="825">(ET436+EU436)</f>
        <v>0</v>
      </c>
      <c r="EW436" s="97"/>
      <c r="EX436" s="139">
        <f t="shared" si="571"/>
        <v>0</v>
      </c>
      <c r="EY436" s="103">
        <v>0</v>
      </c>
      <c r="EZ436" s="104">
        <v>0</v>
      </c>
      <c r="FA436" s="103"/>
      <c r="FB436" s="104"/>
      <c r="FC436" s="103"/>
      <c r="FD436" s="104"/>
      <c r="FE436" s="103"/>
      <c r="FF436" s="104"/>
      <c r="FG436" s="108"/>
      <c r="FH436" s="104"/>
      <c r="FI436" s="103"/>
      <c r="FJ436" s="104"/>
      <c r="FK436" s="103"/>
      <c r="FL436" s="103"/>
      <c r="FM436" s="108"/>
      <c r="FN436" s="104"/>
      <c r="FO436" s="103"/>
      <c r="FP436" s="103"/>
      <c r="FQ436" s="108"/>
      <c r="FR436" s="104"/>
      <c r="FS436" s="103"/>
      <c r="FT436" s="104"/>
      <c r="FU436" s="103"/>
      <c r="FV436" s="103"/>
      <c r="FW436" s="100">
        <f t="shared" ref="FW436:FW445" si="826">SUM(EY436,FA436,FC436,FE436,FG436,FI436,FK436,FM436,FO436,FQ436,FS436,FU436)</f>
        <v>0</v>
      </c>
      <c r="FX436" s="103">
        <f t="shared" ref="FX436:FX445" si="827">SUM(EZ436,FB436,FD436,FF436,FH436,FJ436,FL436,FN436,FP436,FR436,FT436,FV436)</f>
        <v>0</v>
      </c>
      <c r="FY436" s="103">
        <f t="shared" ref="FY436:FY445" si="828">(FW436+FX436)/100</f>
        <v>0</v>
      </c>
      <c r="FZ436" s="103"/>
      <c r="GA436" s="149">
        <f t="shared" si="575"/>
        <v>0</v>
      </c>
      <c r="GB436" s="103">
        <v>0</v>
      </c>
      <c r="GC436" s="104">
        <v>0</v>
      </c>
      <c r="GD436" s="108"/>
      <c r="GE436" s="104"/>
      <c r="GF436" s="108"/>
      <c r="GG436" s="104"/>
      <c r="GH436" s="108"/>
      <c r="GI436" s="104"/>
      <c r="GJ436" s="108"/>
      <c r="GK436" s="104"/>
      <c r="GL436" s="108"/>
      <c r="GM436" s="104"/>
      <c r="GN436" s="103"/>
      <c r="GO436" s="103"/>
      <c r="GP436" s="108"/>
      <c r="GQ436" s="104"/>
      <c r="GR436" s="103"/>
      <c r="GS436" s="103"/>
      <c r="GT436" s="108"/>
      <c r="GU436" s="104"/>
      <c r="GV436" s="103"/>
      <c r="GW436" s="103"/>
      <c r="GX436" s="108"/>
      <c r="GY436" s="103"/>
      <c r="GZ436" s="100">
        <f t="shared" ref="GZ436:GZ445" si="829">SUM(GB436,GD436,GF436,GH436,GJ436,GL436,GN436,GP436,GR436,GT436,GV436,GX436)</f>
        <v>0</v>
      </c>
      <c r="HA436" s="103">
        <f t="shared" ref="HA436:HA445" si="830">SUM(GC436,GE436,GG436,GI436,GK436,GM436,GO436,GQ436,GS436,GU436,GW436,GY436)</f>
        <v>0</v>
      </c>
      <c r="HB436" s="103">
        <f t="shared" ref="HB436:HB445" si="831">(GZ436+HA436)/100</f>
        <v>0</v>
      </c>
      <c r="HC436" s="103"/>
      <c r="HD436" s="149">
        <f t="shared" si="578"/>
        <v>0</v>
      </c>
      <c r="HE436" s="103">
        <v>0</v>
      </c>
      <c r="HF436" s="104">
        <v>0</v>
      </c>
      <c r="HG436" s="108"/>
      <c r="HH436" s="104"/>
      <c r="HI436" s="108"/>
      <c r="HJ436" s="104"/>
      <c r="HK436" s="108"/>
      <c r="HL436" s="104"/>
      <c r="HM436" s="108"/>
      <c r="HN436" s="104"/>
      <c r="HO436" s="108"/>
      <c r="HP436" s="104"/>
      <c r="HQ436" s="108"/>
      <c r="HR436" s="104"/>
      <c r="HS436" s="108"/>
      <c r="HT436" s="104"/>
      <c r="HU436" s="108"/>
      <c r="HV436" s="104"/>
      <c r="HW436" s="108"/>
      <c r="HX436" s="104"/>
      <c r="HY436" s="108"/>
      <c r="HZ436" s="104"/>
      <c r="IA436" s="108"/>
      <c r="IB436" s="103"/>
      <c r="IC436" s="96">
        <f t="shared" ref="IC436:IC445" si="832">SUM(HE436,HG436,HI436,HK436,HM436,HO436,HQ436,HS436,HU436,HW436,HY436,IA436)</f>
        <v>0</v>
      </c>
      <c r="ID436" s="97">
        <f t="shared" ref="ID436:ID445" si="833">SUM(HF436,HH436,HJ436,HL436,HN436,HP436,HR436,HT436,HV436,HX436,HZ436,IB436)</f>
        <v>0</v>
      </c>
      <c r="IE436" s="97">
        <f t="shared" ref="IE436:IE445" si="834">(IC436+ID436)</f>
        <v>0</v>
      </c>
      <c r="IF436" s="97"/>
      <c r="IG436" s="139">
        <f t="shared" si="582"/>
        <v>0</v>
      </c>
      <c r="IH436" s="111">
        <v>0</v>
      </c>
      <c r="II436" s="110">
        <v>0</v>
      </c>
      <c r="IJ436" s="109"/>
      <c r="IK436" s="110"/>
      <c r="IL436" s="109"/>
      <c r="IM436" s="110"/>
      <c r="IN436" s="109"/>
      <c r="IO436" s="110"/>
      <c r="IP436" s="109"/>
      <c r="IQ436" s="110"/>
      <c r="IR436" s="109"/>
      <c r="IS436" s="110"/>
      <c r="IT436" s="109"/>
      <c r="IU436" s="110"/>
      <c r="IV436" s="109"/>
      <c r="IW436" s="110"/>
      <c r="IX436" s="111"/>
      <c r="IY436" s="110"/>
      <c r="IZ436" s="111"/>
      <c r="JA436" s="110"/>
      <c r="JB436" s="109"/>
      <c r="JC436" s="110"/>
      <c r="JD436" s="111"/>
      <c r="JE436" s="111"/>
      <c r="JF436" s="96">
        <f t="shared" si="583"/>
        <v>0</v>
      </c>
      <c r="JG436" s="97">
        <f t="shared" si="584"/>
        <v>0</v>
      </c>
      <c r="JH436" s="97">
        <f t="shared" si="585"/>
        <v>0</v>
      </c>
      <c r="JI436" s="97"/>
      <c r="JJ436" s="139">
        <f t="shared" si="586"/>
        <v>0</v>
      </c>
      <c r="JK436" s="109">
        <v>0</v>
      </c>
      <c r="JL436" s="110">
        <v>0</v>
      </c>
      <c r="JM436" s="109"/>
      <c r="JN436" s="110"/>
      <c r="JO436" s="109"/>
      <c r="JP436" s="110"/>
      <c r="JQ436" s="109"/>
      <c r="JR436" s="110"/>
      <c r="JS436" s="109"/>
      <c r="JT436" s="110"/>
      <c r="JU436" s="111"/>
      <c r="JV436" s="110"/>
      <c r="JW436" s="109"/>
      <c r="JX436" s="111"/>
      <c r="JY436" s="109"/>
      <c r="JZ436" s="110"/>
      <c r="KA436" s="111"/>
      <c r="KB436" s="110"/>
      <c r="KC436" s="111"/>
      <c r="KD436" s="110"/>
      <c r="KE436" s="111"/>
      <c r="KF436" s="110"/>
      <c r="KG436" s="111"/>
      <c r="KH436" s="110"/>
      <c r="KI436" s="96">
        <f t="shared" ref="KI436:KI445" si="835">SUM(JK436,JM436,JO436,JQ436,JS436,JU436,JW436,JY436,KA436,KC436,KE436,KG436)</f>
        <v>0</v>
      </c>
      <c r="KJ436" s="97">
        <f t="shared" ref="KJ436:KJ445" si="836">SUM(JL436,JN436,JP436,JR436,JT436,JV436,JX436,JZ436,KB436,KD436,KF436,KH436)/2</f>
        <v>0</v>
      </c>
      <c r="KK436" s="97">
        <v>7.0664491801590415E-2</v>
      </c>
      <c r="KL436" s="139">
        <f t="shared" si="589"/>
        <v>0</v>
      </c>
      <c r="KM436" s="103">
        <v>0</v>
      </c>
      <c r="KN436" s="104">
        <v>0</v>
      </c>
      <c r="KO436" s="108"/>
      <c r="KP436" s="104"/>
      <c r="KQ436" s="108"/>
      <c r="KR436" s="104"/>
      <c r="KS436" s="108"/>
      <c r="KT436" s="104"/>
      <c r="KU436" s="108"/>
      <c r="KV436" s="104"/>
      <c r="KW436" s="108"/>
      <c r="KX436" s="104"/>
      <c r="KY436" s="108"/>
      <c r="KZ436" s="104"/>
      <c r="LA436" s="108"/>
      <c r="LB436" s="104"/>
      <c r="LC436" s="108"/>
      <c r="LD436" s="103"/>
      <c r="LE436" s="108"/>
      <c r="LF436" s="104"/>
      <c r="LG436" s="108"/>
      <c r="LH436" s="104"/>
      <c r="LI436" s="108"/>
      <c r="LJ436" s="104"/>
      <c r="LK436" s="100">
        <f t="shared" ref="LK436:LK445" si="837">SUM(KM436,KO436,KQ436,KS436,KU436,KW436,KY436,LA436,LC436,LE436,LG436,LI436)</f>
        <v>0</v>
      </c>
      <c r="LL436" s="104">
        <f t="shared" ref="LL436:LL445" si="838">SUM(KN436,KP436,KR436,KT436,KV436,KX436,KZ436,LB436,LD436,LF436,LH436,LJ436)/6</f>
        <v>0</v>
      </c>
      <c r="LM436" s="108">
        <v>0</v>
      </c>
      <c r="LN436" s="104">
        <v>0</v>
      </c>
      <c r="LO436" s="108"/>
      <c r="LP436" s="104"/>
      <c r="LQ436" s="108"/>
      <c r="LR436" s="104"/>
      <c r="LS436" s="108"/>
      <c r="LT436" s="104"/>
      <c r="LU436" s="108"/>
      <c r="LV436" s="104"/>
      <c r="LW436" s="103"/>
      <c r="LX436" s="104"/>
      <c r="LY436" s="103"/>
      <c r="LZ436" s="103"/>
      <c r="MA436" s="108"/>
      <c r="MB436" s="104"/>
      <c r="MC436" s="103"/>
      <c r="MD436" s="104"/>
      <c r="ME436" s="103"/>
      <c r="MF436" s="104"/>
      <c r="MG436" s="103"/>
      <c r="MH436" s="104"/>
      <c r="MI436" s="103"/>
      <c r="MJ436" s="104"/>
      <c r="MK436" s="102">
        <f t="shared" ref="MK436:MK445" si="839">SUM(LM436,LO436,LQ436,LS436,LU436,LW436,LY436,MA436,MC436,ME436,MG436,MI436)</f>
        <v>0</v>
      </c>
      <c r="ML436" s="104">
        <f t="shared" ref="ML436:ML445" si="840">SUM(LN436,LP436,LR436,LT436,LV436,LX436,LZ436,MB436,MD436,MF436,MH436,MJ436)/6</f>
        <v>0</v>
      </c>
      <c r="MM436" s="108">
        <v>0</v>
      </c>
      <c r="MN436" s="104">
        <v>0</v>
      </c>
      <c r="MO436" s="108"/>
      <c r="MP436" s="104"/>
      <c r="MQ436" s="108"/>
      <c r="MR436" s="104"/>
      <c r="MS436" s="108"/>
      <c r="MT436" s="104"/>
      <c r="MU436" s="108"/>
      <c r="MV436" s="104"/>
      <c r="MW436" s="108"/>
      <c r="MX436" s="104"/>
      <c r="MY436" s="108"/>
      <c r="MZ436" s="104"/>
      <c r="NA436" s="108"/>
      <c r="NB436" s="104"/>
      <c r="NC436" s="108"/>
      <c r="ND436" s="104"/>
      <c r="NE436" s="108"/>
      <c r="NF436" s="104"/>
      <c r="NG436" s="108"/>
      <c r="NH436" s="104"/>
      <c r="NI436" s="108"/>
      <c r="NJ436" s="104"/>
      <c r="NK436" s="100">
        <f t="shared" ref="NK436:NK445" si="841">+SUM(MM436+MO436+MQ436+MS436+MU436+MW436+MY436+NA436+NC436+NE436+NG436+NI436)</f>
        <v>0</v>
      </c>
      <c r="NL436" s="104">
        <f t="shared" ref="NL436:NL445" si="842">+SUM(MN436+MP436+MR436+MT436+MV436+MX436+MZ436+NB436+ND436+NF436+NH436+NJ436)</f>
        <v>0</v>
      </c>
      <c r="NM436" s="109">
        <f t="shared" si="596"/>
        <v>0</v>
      </c>
      <c r="NN436" s="110">
        <f t="shared" si="597"/>
        <v>0</v>
      </c>
      <c r="NO436" s="109">
        <f t="shared" si="598"/>
        <v>0</v>
      </c>
      <c r="NP436" s="110">
        <f t="shared" si="599"/>
        <v>0</v>
      </c>
      <c r="NQ436" s="109">
        <f t="shared" si="600"/>
        <v>0</v>
      </c>
      <c r="NR436" s="110">
        <f t="shared" si="601"/>
        <v>0</v>
      </c>
      <c r="NS436" s="109">
        <f t="shared" si="602"/>
        <v>0</v>
      </c>
      <c r="NT436" s="110">
        <f t="shared" si="603"/>
        <v>0</v>
      </c>
      <c r="NU436" s="109">
        <f t="shared" si="604"/>
        <v>0</v>
      </c>
      <c r="NV436" s="110">
        <f t="shared" si="605"/>
        <v>0</v>
      </c>
      <c r="NW436" s="109">
        <f t="shared" si="606"/>
        <v>0</v>
      </c>
      <c r="NX436" s="110">
        <f t="shared" si="607"/>
        <v>0</v>
      </c>
      <c r="NY436" s="109">
        <f t="shared" si="608"/>
        <v>0</v>
      </c>
      <c r="NZ436" s="110">
        <f t="shared" si="609"/>
        <v>0</v>
      </c>
      <c r="OA436" s="109">
        <f t="shared" si="610"/>
        <v>0</v>
      </c>
      <c r="OB436" s="110">
        <f t="shared" si="611"/>
        <v>0</v>
      </c>
      <c r="OC436" s="111">
        <f t="shared" si="612"/>
        <v>0</v>
      </c>
      <c r="OD436" s="110">
        <f t="shared" si="613"/>
        <v>0</v>
      </c>
      <c r="OE436" s="111">
        <f t="shared" si="614"/>
        <v>0</v>
      </c>
      <c r="OF436" s="110">
        <f t="shared" si="615"/>
        <v>0</v>
      </c>
      <c r="OG436" s="109">
        <f t="shared" si="616"/>
        <v>0</v>
      </c>
      <c r="OH436" s="110">
        <f t="shared" si="617"/>
        <v>0</v>
      </c>
      <c r="OI436" s="111">
        <f t="shared" si="618"/>
        <v>0</v>
      </c>
      <c r="OJ436" s="111">
        <f t="shared" si="619"/>
        <v>0</v>
      </c>
      <c r="OK436" s="96">
        <f t="shared" si="620"/>
        <v>0</v>
      </c>
      <c r="OL436" s="97">
        <f t="shared" si="621"/>
        <v>0</v>
      </c>
      <c r="OM436" s="97">
        <v>0</v>
      </c>
      <c r="ON436" s="139">
        <f t="shared" si="622"/>
        <v>0</v>
      </c>
      <c r="OO436" s="111">
        <v>0</v>
      </c>
      <c r="OP436" s="110">
        <v>0</v>
      </c>
      <c r="OQ436" s="109"/>
      <c r="OR436" s="110"/>
      <c r="OS436" s="109"/>
      <c r="OT436" s="110"/>
      <c r="OU436" s="109"/>
      <c r="OV436" s="110"/>
      <c r="OW436" s="109"/>
      <c r="OX436" s="110"/>
      <c r="OY436" s="109"/>
      <c r="OZ436" s="110"/>
      <c r="PA436" s="109"/>
      <c r="PB436" s="110"/>
      <c r="PC436" s="109"/>
      <c r="PD436" s="110"/>
      <c r="PE436" s="111"/>
      <c r="PF436" s="110"/>
      <c r="PG436" s="111"/>
      <c r="PH436" s="110"/>
      <c r="PI436" s="109"/>
      <c r="PJ436" s="110"/>
      <c r="PK436" s="111"/>
      <c r="PL436" s="110"/>
      <c r="PM436" s="96">
        <f t="shared" si="750"/>
        <v>0</v>
      </c>
      <c r="PN436" s="97">
        <f t="shared" si="751"/>
        <v>0</v>
      </c>
      <c r="PO436" s="97">
        <f t="shared" si="752"/>
        <v>0</v>
      </c>
      <c r="PP436" s="109">
        <v>0</v>
      </c>
      <c r="PQ436" s="111"/>
      <c r="PR436" s="111"/>
      <c r="PS436" s="111"/>
      <c r="PT436" s="111"/>
      <c r="PU436" s="111"/>
      <c r="PV436" s="111"/>
      <c r="PW436" s="111"/>
      <c r="PX436" s="111"/>
      <c r="PY436" s="111"/>
      <c r="PZ436" s="111"/>
      <c r="QA436" s="110"/>
      <c r="QB436" s="98">
        <f t="shared" si="626"/>
        <v>0</v>
      </c>
      <c r="QC436" s="105">
        <f t="shared" si="627"/>
        <v>0</v>
      </c>
      <c r="QD436" s="106"/>
      <c r="QE436" s="113">
        <f t="shared" ref="QE436:QE445" si="843">IFERROR(QC436/QD436,0)</f>
        <v>0</v>
      </c>
      <c r="QF436" s="108">
        <v>0</v>
      </c>
      <c r="QG436" s="103"/>
      <c r="QH436" s="103"/>
      <c r="QI436" s="103"/>
      <c r="QJ436" s="103"/>
      <c r="QK436" s="103"/>
      <c r="QL436" s="103"/>
      <c r="QM436" s="103"/>
      <c r="QN436" s="103"/>
      <c r="QO436" s="103"/>
      <c r="QP436" s="103"/>
      <c r="QQ436" s="104"/>
      <c r="QR436" s="117">
        <f t="shared" ref="QR436:QR445" si="844">SUM(QF436:QQ436)</f>
        <v>0</v>
      </c>
      <c r="QS436" s="158"/>
    </row>
    <row r="437" spans="1:461" s="88" customFormat="1" ht="10.5" x14ac:dyDescent="0.25">
      <c r="A437" s="91" t="s">
        <v>258</v>
      </c>
      <c r="B437" s="92" t="s">
        <v>242</v>
      </c>
      <c r="C437" s="91">
        <v>401</v>
      </c>
      <c r="D437" s="91" t="s">
        <v>242</v>
      </c>
      <c r="E437" s="91" t="s">
        <v>258</v>
      </c>
      <c r="F437" s="92" t="s">
        <v>242</v>
      </c>
      <c r="G437" s="92" t="s">
        <v>644</v>
      </c>
      <c r="H437" s="155">
        <v>28374</v>
      </c>
      <c r="I437" s="92" t="s">
        <v>876</v>
      </c>
      <c r="J437" s="93">
        <v>0</v>
      </c>
      <c r="K437" s="94">
        <v>0</v>
      </c>
      <c r="L437" s="93"/>
      <c r="M437" s="94"/>
      <c r="N437" s="93"/>
      <c r="O437" s="94"/>
      <c r="P437" s="93"/>
      <c r="Q437" s="94"/>
      <c r="R437" s="93"/>
      <c r="S437" s="94"/>
      <c r="T437" s="93"/>
      <c r="U437" s="94"/>
      <c r="V437" s="93"/>
      <c r="W437" s="94"/>
      <c r="X437" s="93"/>
      <c r="Y437" s="94"/>
      <c r="Z437" s="95"/>
      <c r="AA437" s="95"/>
      <c r="AB437" s="93"/>
      <c r="AC437" s="94"/>
      <c r="AD437" s="93"/>
      <c r="AE437" s="94"/>
      <c r="AF437" s="93"/>
      <c r="AG437" s="95"/>
      <c r="AH437" s="96">
        <f t="shared" si="812"/>
        <v>0</v>
      </c>
      <c r="AI437" s="97">
        <f t="shared" si="813"/>
        <v>0</v>
      </c>
      <c r="AJ437" s="97">
        <f t="shared" si="552"/>
        <v>0</v>
      </c>
      <c r="AK437" s="97"/>
      <c r="AL437" s="139">
        <f t="shared" si="555"/>
        <v>0</v>
      </c>
      <c r="AM437" s="95">
        <v>0</v>
      </c>
      <c r="AN437" s="94">
        <v>0</v>
      </c>
      <c r="AO437" s="93"/>
      <c r="AP437" s="94"/>
      <c r="AQ437" s="93"/>
      <c r="AR437" s="94"/>
      <c r="AS437" s="93"/>
      <c r="AT437" s="94"/>
      <c r="AU437" s="93"/>
      <c r="AV437" s="94"/>
      <c r="AW437" s="93"/>
      <c r="AX437" s="94"/>
      <c r="AY437" s="93"/>
      <c r="AZ437" s="95"/>
      <c r="BA437" s="93"/>
      <c r="BB437" s="95"/>
      <c r="BC437" s="93"/>
      <c r="BD437" s="94"/>
      <c r="BE437" s="95"/>
      <c r="BF437" s="95"/>
      <c r="BG437" s="93"/>
      <c r="BH437" s="94"/>
      <c r="BI437" s="93"/>
      <c r="BJ437" s="94"/>
      <c r="BK437" s="96">
        <f t="shared" si="814"/>
        <v>0</v>
      </c>
      <c r="BL437" s="97">
        <f t="shared" si="815"/>
        <v>0</v>
      </c>
      <c r="BM437" s="97">
        <f t="shared" si="816"/>
        <v>0</v>
      </c>
      <c r="BN437" s="97"/>
      <c r="BO437" s="139">
        <f t="shared" si="559"/>
        <v>0</v>
      </c>
      <c r="BP437" s="111">
        <v>0</v>
      </c>
      <c r="BQ437" s="110">
        <v>0</v>
      </c>
      <c r="BR437" s="109"/>
      <c r="BS437" s="110"/>
      <c r="BT437" s="109"/>
      <c r="BU437" s="110"/>
      <c r="BV437" s="109"/>
      <c r="BW437" s="110"/>
      <c r="BX437" s="109"/>
      <c r="BY437" s="110"/>
      <c r="BZ437" s="109"/>
      <c r="CA437" s="110"/>
      <c r="CB437" s="111"/>
      <c r="CC437" s="111"/>
      <c r="CD437" s="109"/>
      <c r="CE437" s="110"/>
      <c r="CF437" s="109"/>
      <c r="CG437" s="111"/>
      <c r="CH437" s="109"/>
      <c r="CI437" s="110"/>
      <c r="CJ437" s="109"/>
      <c r="CK437" s="110"/>
      <c r="CL437" s="111"/>
      <c r="CM437" s="111"/>
      <c r="CN437" s="96">
        <f t="shared" si="817"/>
        <v>0</v>
      </c>
      <c r="CO437" s="97">
        <f t="shared" si="818"/>
        <v>0</v>
      </c>
      <c r="CP437" s="97">
        <f t="shared" si="819"/>
        <v>0</v>
      </c>
      <c r="CQ437" s="97"/>
      <c r="CR437" s="139">
        <f t="shared" si="563"/>
        <v>0</v>
      </c>
      <c r="CS437" s="111">
        <v>0</v>
      </c>
      <c r="CT437" s="110">
        <v>0</v>
      </c>
      <c r="CU437" s="109"/>
      <c r="CV437" s="110"/>
      <c r="CW437" s="109"/>
      <c r="CX437" s="110"/>
      <c r="CY437" s="109"/>
      <c r="CZ437" s="110"/>
      <c r="DA437" s="109"/>
      <c r="DB437" s="110"/>
      <c r="DC437" s="109"/>
      <c r="DD437" s="110"/>
      <c r="DE437" s="109"/>
      <c r="DF437" s="110"/>
      <c r="DG437" s="109"/>
      <c r="DH437" s="110"/>
      <c r="DI437" s="111"/>
      <c r="DJ437" s="111"/>
      <c r="DK437" s="109"/>
      <c r="DL437" s="111"/>
      <c r="DM437" s="109"/>
      <c r="DN437" s="110"/>
      <c r="DO437" s="111"/>
      <c r="DP437" s="111"/>
      <c r="DQ437" s="96">
        <f t="shared" si="820"/>
        <v>0</v>
      </c>
      <c r="DR437" s="97">
        <f t="shared" si="821"/>
        <v>0</v>
      </c>
      <c r="DS437" s="97">
        <f t="shared" si="822"/>
        <v>0</v>
      </c>
      <c r="DT437" s="97"/>
      <c r="DU437" s="139">
        <f t="shared" si="567"/>
        <v>0</v>
      </c>
      <c r="DV437" s="111">
        <v>0</v>
      </c>
      <c r="DW437" s="110">
        <v>0</v>
      </c>
      <c r="DX437" s="111"/>
      <c r="DY437" s="110"/>
      <c r="DZ437" s="111"/>
      <c r="EA437" s="110"/>
      <c r="EB437" s="111"/>
      <c r="EC437" s="110"/>
      <c r="ED437" s="109"/>
      <c r="EE437" s="110"/>
      <c r="EF437" s="109"/>
      <c r="EG437" s="110"/>
      <c r="EH437" s="109"/>
      <c r="EI437" s="111"/>
      <c r="EJ437" s="109"/>
      <c r="EK437" s="111"/>
      <c r="EL437" s="109"/>
      <c r="EM437" s="110"/>
      <c r="EN437" s="111"/>
      <c r="EO437" s="110"/>
      <c r="EP437" s="111"/>
      <c r="EQ437" s="110"/>
      <c r="ER437" s="111"/>
      <c r="ES437" s="111"/>
      <c r="ET437" s="96">
        <f t="shared" si="823"/>
        <v>0</v>
      </c>
      <c r="EU437" s="97">
        <f t="shared" si="824"/>
        <v>0</v>
      </c>
      <c r="EV437" s="97">
        <f t="shared" si="825"/>
        <v>0</v>
      </c>
      <c r="EW437" s="97"/>
      <c r="EX437" s="139">
        <f t="shared" si="571"/>
        <v>0</v>
      </c>
      <c r="EY437" s="103">
        <v>0</v>
      </c>
      <c r="EZ437" s="104">
        <v>0</v>
      </c>
      <c r="FA437" s="103"/>
      <c r="FB437" s="104"/>
      <c r="FC437" s="103"/>
      <c r="FD437" s="104"/>
      <c r="FE437" s="103"/>
      <c r="FF437" s="104"/>
      <c r="FG437" s="108"/>
      <c r="FH437" s="104"/>
      <c r="FI437" s="103"/>
      <c r="FJ437" s="104"/>
      <c r="FK437" s="103"/>
      <c r="FL437" s="103"/>
      <c r="FM437" s="108"/>
      <c r="FN437" s="104"/>
      <c r="FO437" s="103"/>
      <c r="FP437" s="103"/>
      <c r="FQ437" s="108"/>
      <c r="FR437" s="104"/>
      <c r="FS437" s="103"/>
      <c r="FT437" s="104"/>
      <c r="FU437" s="103"/>
      <c r="FV437" s="103"/>
      <c r="FW437" s="100">
        <f t="shared" si="826"/>
        <v>0</v>
      </c>
      <c r="FX437" s="103">
        <f t="shared" si="827"/>
        <v>0</v>
      </c>
      <c r="FY437" s="103">
        <f t="shared" si="828"/>
        <v>0</v>
      </c>
      <c r="FZ437" s="103"/>
      <c r="GA437" s="149">
        <f t="shared" si="575"/>
        <v>0</v>
      </c>
      <c r="GB437" s="103">
        <v>0</v>
      </c>
      <c r="GC437" s="104">
        <v>0</v>
      </c>
      <c r="GD437" s="108"/>
      <c r="GE437" s="104"/>
      <c r="GF437" s="108"/>
      <c r="GG437" s="104"/>
      <c r="GH437" s="108"/>
      <c r="GI437" s="104"/>
      <c r="GJ437" s="108"/>
      <c r="GK437" s="104"/>
      <c r="GL437" s="108"/>
      <c r="GM437" s="104"/>
      <c r="GN437" s="103"/>
      <c r="GO437" s="103"/>
      <c r="GP437" s="108"/>
      <c r="GQ437" s="104"/>
      <c r="GR437" s="103"/>
      <c r="GS437" s="103"/>
      <c r="GT437" s="108"/>
      <c r="GU437" s="104"/>
      <c r="GV437" s="103"/>
      <c r="GW437" s="103"/>
      <c r="GX437" s="108"/>
      <c r="GY437" s="103"/>
      <c r="GZ437" s="100">
        <f t="shared" si="829"/>
        <v>0</v>
      </c>
      <c r="HA437" s="103">
        <f t="shared" si="830"/>
        <v>0</v>
      </c>
      <c r="HB437" s="103">
        <f t="shared" si="831"/>
        <v>0</v>
      </c>
      <c r="HC437" s="103"/>
      <c r="HD437" s="149">
        <f t="shared" si="578"/>
        <v>0</v>
      </c>
      <c r="HE437" s="103">
        <v>0</v>
      </c>
      <c r="HF437" s="104">
        <v>0</v>
      </c>
      <c r="HG437" s="108"/>
      <c r="HH437" s="104"/>
      <c r="HI437" s="108"/>
      <c r="HJ437" s="104"/>
      <c r="HK437" s="108"/>
      <c r="HL437" s="104"/>
      <c r="HM437" s="108"/>
      <c r="HN437" s="104"/>
      <c r="HO437" s="108"/>
      <c r="HP437" s="104"/>
      <c r="HQ437" s="108"/>
      <c r="HR437" s="104"/>
      <c r="HS437" s="108"/>
      <c r="HT437" s="104"/>
      <c r="HU437" s="108"/>
      <c r="HV437" s="104"/>
      <c r="HW437" s="108"/>
      <c r="HX437" s="104"/>
      <c r="HY437" s="108"/>
      <c r="HZ437" s="104"/>
      <c r="IA437" s="108"/>
      <c r="IB437" s="103"/>
      <c r="IC437" s="96">
        <f t="shared" si="832"/>
        <v>0</v>
      </c>
      <c r="ID437" s="97">
        <f t="shared" si="833"/>
        <v>0</v>
      </c>
      <c r="IE437" s="97">
        <f t="shared" si="834"/>
        <v>0</v>
      </c>
      <c r="IF437" s="97"/>
      <c r="IG437" s="139">
        <f t="shared" si="582"/>
        <v>0</v>
      </c>
      <c r="IH437" s="111">
        <v>0</v>
      </c>
      <c r="II437" s="110">
        <v>0</v>
      </c>
      <c r="IJ437" s="109"/>
      <c r="IK437" s="110"/>
      <c r="IL437" s="109"/>
      <c r="IM437" s="110"/>
      <c r="IN437" s="109"/>
      <c r="IO437" s="110"/>
      <c r="IP437" s="109"/>
      <c r="IQ437" s="110"/>
      <c r="IR437" s="109"/>
      <c r="IS437" s="110"/>
      <c r="IT437" s="109"/>
      <c r="IU437" s="110"/>
      <c r="IV437" s="109"/>
      <c r="IW437" s="110"/>
      <c r="IX437" s="111"/>
      <c r="IY437" s="110"/>
      <c r="IZ437" s="111"/>
      <c r="JA437" s="110"/>
      <c r="JB437" s="109"/>
      <c r="JC437" s="110"/>
      <c r="JD437" s="111"/>
      <c r="JE437" s="111"/>
      <c r="JF437" s="96">
        <f t="shared" si="583"/>
        <v>0</v>
      </c>
      <c r="JG437" s="97">
        <f t="shared" si="584"/>
        <v>0</v>
      </c>
      <c r="JH437" s="97">
        <f t="shared" si="585"/>
        <v>0</v>
      </c>
      <c r="JI437" s="97"/>
      <c r="JJ437" s="139">
        <f t="shared" si="586"/>
        <v>0</v>
      </c>
      <c r="JK437" s="109">
        <v>0</v>
      </c>
      <c r="JL437" s="110">
        <v>0</v>
      </c>
      <c r="JM437" s="109"/>
      <c r="JN437" s="110"/>
      <c r="JO437" s="109"/>
      <c r="JP437" s="110"/>
      <c r="JQ437" s="109"/>
      <c r="JR437" s="110"/>
      <c r="JS437" s="109"/>
      <c r="JT437" s="110"/>
      <c r="JU437" s="111"/>
      <c r="JV437" s="110"/>
      <c r="JW437" s="109"/>
      <c r="JX437" s="111"/>
      <c r="JY437" s="109"/>
      <c r="JZ437" s="110"/>
      <c r="KA437" s="111"/>
      <c r="KB437" s="110"/>
      <c r="KC437" s="111"/>
      <c r="KD437" s="110"/>
      <c r="KE437" s="111"/>
      <c r="KF437" s="110"/>
      <c r="KG437" s="111"/>
      <c r="KH437" s="110"/>
      <c r="KI437" s="96">
        <f t="shared" si="835"/>
        <v>0</v>
      </c>
      <c r="KJ437" s="97">
        <f t="shared" si="836"/>
        <v>0</v>
      </c>
      <c r="KK437" s="97">
        <v>7.0664491801590415E-2</v>
      </c>
      <c r="KL437" s="139">
        <f t="shared" si="589"/>
        <v>0</v>
      </c>
      <c r="KM437" s="103">
        <v>0</v>
      </c>
      <c r="KN437" s="104">
        <v>0</v>
      </c>
      <c r="KO437" s="108"/>
      <c r="KP437" s="104"/>
      <c r="KQ437" s="108"/>
      <c r="KR437" s="104"/>
      <c r="KS437" s="108"/>
      <c r="KT437" s="104"/>
      <c r="KU437" s="108"/>
      <c r="KV437" s="104"/>
      <c r="KW437" s="108"/>
      <c r="KX437" s="104"/>
      <c r="KY437" s="108"/>
      <c r="KZ437" s="104"/>
      <c r="LA437" s="108"/>
      <c r="LB437" s="104"/>
      <c r="LC437" s="108"/>
      <c r="LD437" s="103"/>
      <c r="LE437" s="108"/>
      <c r="LF437" s="104"/>
      <c r="LG437" s="108"/>
      <c r="LH437" s="104"/>
      <c r="LI437" s="108"/>
      <c r="LJ437" s="104"/>
      <c r="LK437" s="100">
        <f t="shared" si="837"/>
        <v>0</v>
      </c>
      <c r="LL437" s="104">
        <f t="shared" si="838"/>
        <v>0</v>
      </c>
      <c r="LM437" s="108">
        <v>0</v>
      </c>
      <c r="LN437" s="104">
        <v>0</v>
      </c>
      <c r="LO437" s="108"/>
      <c r="LP437" s="104"/>
      <c r="LQ437" s="108"/>
      <c r="LR437" s="104"/>
      <c r="LS437" s="108"/>
      <c r="LT437" s="104"/>
      <c r="LU437" s="108"/>
      <c r="LV437" s="104"/>
      <c r="LW437" s="103"/>
      <c r="LX437" s="104"/>
      <c r="LY437" s="103"/>
      <c r="LZ437" s="103"/>
      <c r="MA437" s="108"/>
      <c r="MB437" s="104"/>
      <c r="MC437" s="103"/>
      <c r="MD437" s="104"/>
      <c r="ME437" s="103"/>
      <c r="MF437" s="104"/>
      <c r="MG437" s="103"/>
      <c r="MH437" s="104"/>
      <c r="MI437" s="103"/>
      <c r="MJ437" s="104"/>
      <c r="MK437" s="102">
        <f t="shared" si="839"/>
        <v>0</v>
      </c>
      <c r="ML437" s="104">
        <f t="shared" si="840"/>
        <v>0</v>
      </c>
      <c r="MM437" s="108">
        <v>0</v>
      </c>
      <c r="MN437" s="104">
        <v>0</v>
      </c>
      <c r="MO437" s="108"/>
      <c r="MP437" s="104"/>
      <c r="MQ437" s="108"/>
      <c r="MR437" s="104"/>
      <c r="MS437" s="108"/>
      <c r="MT437" s="104"/>
      <c r="MU437" s="108"/>
      <c r="MV437" s="104"/>
      <c r="MW437" s="108"/>
      <c r="MX437" s="104"/>
      <c r="MY437" s="108"/>
      <c r="MZ437" s="104"/>
      <c r="NA437" s="108"/>
      <c r="NB437" s="104"/>
      <c r="NC437" s="108"/>
      <c r="ND437" s="104"/>
      <c r="NE437" s="108"/>
      <c r="NF437" s="104"/>
      <c r="NG437" s="108"/>
      <c r="NH437" s="104"/>
      <c r="NI437" s="108"/>
      <c r="NJ437" s="104"/>
      <c r="NK437" s="100">
        <f t="shared" si="841"/>
        <v>0</v>
      </c>
      <c r="NL437" s="104">
        <f t="shared" si="842"/>
        <v>0</v>
      </c>
      <c r="NM437" s="109">
        <f t="shared" si="596"/>
        <v>0</v>
      </c>
      <c r="NN437" s="110">
        <f t="shared" si="597"/>
        <v>0</v>
      </c>
      <c r="NO437" s="109">
        <f t="shared" si="598"/>
        <v>0</v>
      </c>
      <c r="NP437" s="110">
        <f t="shared" si="599"/>
        <v>0</v>
      </c>
      <c r="NQ437" s="109">
        <f t="shared" si="600"/>
        <v>0</v>
      </c>
      <c r="NR437" s="110">
        <f t="shared" si="601"/>
        <v>0</v>
      </c>
      <c r="NS437" s="109">
        <f t="shared" si="602"/>
        <v>0</v>
      </c>
      <c r="NT437" s="110">
        <f t="shared" si="603"/>
        <v>0</v>
      </c>
      <c r="NU437" s="109">
        <f t="shared" si="604"/>
        <v>0</v>
      </c>
      <c r="NV437" s="110">
        <f t="shared" si="605"/>
        <v>0</v>
      </c>
      <c r="NW437" s="109">
        <f t="shared" si="606"/>
        <v>0</v>
      </c>
      <c r="NX437" s="110">
        <f t="shared" si="607"/>
        <v>0</v>
      </c>
      <c r="NY437" s="109">
        <f t="shared" si="608"/>
        <v>0</v>
      </c>
      <c r="NZ437" s="110">
        <f t="shared" si="609"/>
        <v>0</v>
      </c>
      <c r="OA437" s="109">
        <f t="shared" si="610"/>
        <v>0</v>
      </c>
      <c r="OB437" s="110">
        <f t="shared" si="611"/>
        <v>0</v>
      </c>
      <c r="OC437" s="111">
        <f t="shared" si="612"/>
        <v>0</v>
      </c>
      <c r="OD437" s="110">
        <f t="shared" si="613"/>
        <v>0</v>
      </c>
      <c r="OE437" s="111">
        <f t="shared" si="614"/>
        <v>0</v>
      </c>
      <c r="OF437" s="110">
        <f t="shared" si="615"/>
        <v>0</v>
      </c>
      <c r="OG437" s="109">
        <f t="shared" si="616"/>
        <v>0</v>
      </c>
      <c r="OH437" s="110">
        <f t="shared" si="617"/>
        <v>0</v>
      </c>
      <c r="OI437" s="111">
        <f t="shared" si="618"/>
        <v>0</v>
      </c>
      <c r="OJ437" s="111">
        <f t="shared" si="619"/>
        <v>0</v>
      </c>
      <c r="OK437" s="96">
        <f t="shared" si="620"/>
        <v>0</v>
      </c>
      <c r="OL437" s="97">
        <f t="shared" si="621"/>
        <v>0</v>
      </c>
      <c r="OM437" s="97">
        <v>0</v>
      </c>
      <c r="ON437" s="139">
        <f t="shared" si="622"/>
        <v>0</v>
      </c>
      <c r="OO437" s="111">
        <v>0</v>
      </c>
      <c r="OP437" s="110">
        <v>0</v>
      </c>
      <c r="OQ437" s="109"/>
      <c r="OR437" s="110"/>
      <c r="OS437" s="109"/>
      <c r="OT437" s="110"/>
      <c r="OU437" s="109"/>
      <c r="OV437" s="110"/>
      <c r="OW437" s="109"/>
      <c r="OX437" s="110"/>
      <c r="OY437" s="109"/>
      <c r="OZ437" s="110"/>
      <c r="PA437" s="109"/>
      <c r="PB437" s="110"/>
      <c r="PC437" s="109"/>
      <c r="PD437" s="110"/>
      <c r="PE437" s="111"/>
      <c r="PF437" s="110"/>
      <c r="PG437" s="111"/>
      <c r="PH437" s="110"/>
      <c r="PI437" s="109"/>
      <c r="PJ437" s="110"/>
      <c r="PK437" s="111"/>
      <c r="PL437" s="110"/>
      <c r="PM437" s="96">
        <f t="shared" si="750"/>
        <v>0</v>
      </c>
      <c r="PN437" s="97">
        <f t="shared" si="751"/>
        <v>0</v>
      </c>
      <c r="PO437" s="97">
        <f t="shared" si="752"/>
        <v>0</v>
      </c>
      <c r="PP437" s="109">
        <v>0</v>
      </c>
      <c r="PQ437" s="111"/>
      <c r="PR437" s="111"/>
      <c r="PS437" s="111"/>
      <c r="PT437" s="111"/>
      <c r="PU437" s="111"/>
      <c r="PV437" s="111"/>
      <c r="PW437" s="111"/>
      <c r="PX437" s="111"/>
      <c r="PY437" s="111"/>
      <c r="PZ437" s="111"/>
      <c r="QA437" s="110"/>
      <c r="QB437" s="98">
        <f t="shared" si="626"/>
        <v>0</v>
      </c>
      <c r="QC437" s="105">
        <f t="shared" si="627"/>
        <v>0</v>
      </c>
      <c r="QD437" s="106"/>
      <c r="QE437" s="113">
        <f t="shared" si="843"/>
        <v>0</v>
      </c>
      <c r="QF437" s="108">
        <v>0</v>
      </c>
      <c r="QG437" s="103"/>
      <c r="QH437" s="103"/>
      <c r="QI437" s="103"/>
      <c r="QJ437" s="103"/>
      <c r="QK437" s="103"/>
      <c r="QL437" s="103"/>
      <c r="QM437" s="103"/>
      <c r="QN437" s="103"/>
      <c r="QO437" s="103"/>
      <c r="QP437" s="103"/>
      <c r="QQ437" s="104"/>
      <c r="QR437" s="117">
        <f t="shared" si="844"/>
        <v>0</v>
      </c>
      <c r="QS437" s="158"/>
    </row>
    <row r="438" spans="1:461" s="88" customFormat="1" ht="10.5" x14ac:dyDescent="0.25">
      <c r="A438" s="91" t="s">
        <v>6</v>
      </c>
      <c r="B438" s="92" t="s">
        <v>39</v>
      </c>
      <c r="C438" s="91">
        <v>400</v>
      </c>
      <c r="D438" s="91" t="s">
        <v>349</v>
      </c>
      <c r="E438" s="91" t="s">
        <v>6</v>
      </c>
      <c r="F438" s="92" t="s">
        <v>251</v>
      </c>
      <c r="G438" s="92" t="s">
        <v>644</v>
      </c>
      <c r="H438" s="155">
        <v>28768</v>
      </c>
      <c r="I438" s="92" t="s">
        <v>618</v>
      </c>
      <c r="J438" s="93">
        <v>0</v>
      </c>
      <c r="K438" s="94">
        <v>0</v>
      </c>
      <c r="L438" s="93"/>
      <c r="M438" s="94"/>
      <c r="N438" s="93"/>
      <c r="O438" s="94"/>
      <c r="P438" s="93"/>
      <c r="Q438" s="94"/>
      <c r="R438" s="93"/>
      <c r="S438" s="94"/>
      <c r="T438" s="93"/>
      <c r="U438" s="94"/>
      <c r="V438" s="93"/>
      <c r="W438" s="94"/>
      <c r="X438" s="93"/>
      <c r="Y438" s="94"/>
      <c r="Z438" s="95"/>
      <c r="AA438" s="95"/>
      <c r="AB438" s="93"/>
      <c r="AC438" s="94"/>
      <c r="AD438" s="93"/>
      <c r="AE438" s="94"/>
      <c r="AF438" s="93"/>
      <c r="AG438" s="95"/>
      <c r="AH438" s="96">
        <f t="shared" si="812"/>
        <v>0</v>
      </c>
      <c r="AI438" s="97">
        <f t="shared" si="813"/>
        <v>0</v>
      </c>
      <c r="AJ438" s="97">
        <f t="shared" si="552"/>
        <v>0</v>
      </c>
      <c r="AK438" s="97"/>
      <c r="AL438" s="139">
        <f t="shared" si="555"/>
        <v>0</v>
      </c>
      <c r="AM438" s="95">
        <v>0</v>
      </c>
      <c r="AN438" s="94">
        <v>0</v>
      </c>
      <c r="AO438" s="93"/>
      <c r="AP438" s="94"/>
      <c r="AQ438" s="93"/>
      <c r="AR438" s="94"/>
      <c r="AS438" s="93"/>
      <c r="AT438" s="94"/>
      <c r="AU438" s="93"/>
      <c r="AV438" s="94"/>
      <c r="AW438" s="93"/>
      <c r="AX438" s="94"/>
      <c r="AY438" s="93"/>
      <c r="AZ438" s="95"/>
      <c r="BA438" s="93"/>
      <c r="BB438" s="95"/>
      <c r="BC438" s="93"/>
      <c r="BD438" s="94"/>
      <c r="BE438" s="95"/>
      <c r="BF438" s="95"/>
      <c r="BG438" s="93"/>
      <c r="BH438" s="94"/>
      <c r="BI438" s="93"/>
      <c r="BJ438" s="94"/>
      <c r="BK438" s="96">
        <f t="shared" si="814"/>
        <v>0</v>
      </c>
      <c r="BL438" s="97">
        <f t="shared" si="815"/>
        <v>0</v>
      </c>
      <c r="BM438" s="97">
        <f t="shared" si="816"/>
        <v>0</v>
      </c>
      <c r="BN438" s="97"/>
      <c r="BO438" s="139">
        <f t="shared" si="559"/>
        <v>0</v>
      </c>
      <c r="BP438" s="111">
        <v>0</v>
      </c>
      <c r="BQ438" s="110">
        <v>0</v>
      </c>
      <c r="BR438" s="109"/>
      <c r="BS438" s="110"/>
      <c r="BT438" s="109"/>
      <c r="BU438" s="110"/>
      <c r="BV438" s="109"/>
      <c r="BW438" s="110"/>
      <c r="BX438" s="109"/>
      <c r="BY438" s="110"/>
      <c r="BZ438" s="109"/>
      <c r="CA438" s="110"/>
      <c r="CB438" s="111"/>
      <c r="CC438" s="111"/>
      <c r="CD438" s="109"/>
      <c r="CE438" s="110"/>
      <c r="CF438" s="109"/>
      <c r="CG438" s="111"/>
      <c r="CH438" s="109"/>
      <c r="CI438" s="110"/>
      <c r="CJ438" s="109"/>
      <c r="CK438" s="110"/>
      <c r="CL438" s="111"/>
      <c r="CM438" s="111"/>
      <c r="CN438" s="96">
        <f t="shared" si="817"/>
        <v>0</v>
      </c>
      <c r="CO438" s="97">
        <f t="shared" si="818"/>
        <v>0</v>
      </c>
      <c r="CP438" s="97">
        <f t="shared" si="819"/>
        <v>0</v>
      </c>
      <c r="CQ438" s="97"/>
      <c r="CR438" s="139">
        <f t="shared" si="563"/>
        <v>0</v>
      </c>
      <c r="CS438" s="111">
        <v>0</v>
      </c>
      <c r="CT438" s="110">
        <v>0</v>
      </c>
      <c r="CU438" s="109"/>
      <c r="CV438" s="110"/>
      <c r="CW438" s="109"/>
      <c r="CX438" s="110"/>
      <c r="CY438" s="109"/>
      <c r="CZ438" s="110"/>
      <c r="DA438" s="109"/>
      <c r="DB438" s="110"/>
      <c r="DC438" s="109"/>
      <c r="DD438" s="110"/>
      <c r="DE438" s="109"/>
      <c r="DF438" s="110"/>
      <c r="DG438" s="109"/>
      <c r="DH438" s="110"/>
      <c r="DI438" s="111"/>
      <c r="DJ438" s="111"/>
      <c r="DK438" s="109"/>
      <c r="DL438" s="111"/>
      <c r="DM438" s="109"/>
      <c r="DN438" s="110"/>
      <c r="DO438" s="111"/>
      <c r="DP438" s="111"/>
      <c r="DQ438" s="96">
        <f t="shared" si="820"/>
        <v>0</v>
      </c>
      <c r="DR438" s="97">
        <f t="shared" si="821"/>
        <v>0</v>
      </c>
      <c r="DS438" s="97">
        <f t="shared" si="822"/>
        <v>0</v>
      </c>
      <c r="DT438" s="97"/>
      <c r="DU438" s="139">
        <f t="shared" si="567"/>
        <v>0</v>
      </c>
      <c r="DV438" s="111">
        <v>0</v>
      </c>
      <c r="DW438" s="110">
        <v>0</v>
      </c>
      <c r="DX438" s="111"/>
      <c r="DY438" s="110"/>
      <c r="DZ438" s="111"/>
      <c r="EA438" s="110"/>
      <c r="EB438" s="111"/>
      <c r="EC438" s="110"/>
      <c r="ED438" s="109"/>
      <c r="EE438" s="110"/>
      <c r="EF438" s="109"/>
      <c r="EG438" s="110"/>
      <c r="EH438" s="109"/>
      <c r="EI438" s="111"/>
      <c r="EJ438" s="109"/>
      <c r="EK438" s="111"/>
      <c r="EL438" s="109"/>
      <c r="EM438" s="110"/>
      <c r="EN438" s="111"/>
      <c r="EO438" s="110"/>
      <c r="EP438" s="111"/>
      <c r="EQ438" s="110"/>
      <c r="ER438" s="111"/>
      <c r="ES438" s="111"/>
      <c r="ET438" s="96">
        <f t="shared" si="823"/>
        <v>0</v>
      </c>
      <c r="EU438" s="97">
        <f t="shared" si="824"/>
        <v>0</v>
      </c>
      <c r="EV438" s="97">
        <f t="shared" si="825"/>
        <v>0</v>
      </c>
      <c r="EW438" s="97"/>
      <c r="EX438" s="139">
        <f t="shared" si="571"/>
        <v>0</v>
      </c>
      <c r="EY438" s="103">
        <v>0</v>
      </c>
      <c r="EZ438" s="104">
        <v>0</v>
      </c>
      <c r="FA438" s="103"/>
      <c r="FB438" s="104"/>
      <c r="FC438" s="103"/>
      <c r="FD438" s="104"/>
      <c r="FE438" s="103"/>
      <c r="FF438" s="104"/>
      <c r="FG438" s="108"/>
      <c r="FH438" s="104"/>
      <c r="FI438" s="103"/>
      <c r="FJ438" s="104"/>
      <c r="FK438" s="103"/>
      <c r="FL438" s="103"/>
      <c r="FM438" s="108"/>
      <c r="FN438" s="104"/>
      <c r="FO438" s="103"/>
      <c r="FP438" s="103"/>
      <c r="FQ438" s="108"/>
      <c r="FR438" s="104"/>
      <c r="FS438" s="103"/>
      <c r="FT438" s="104"/>
      <c r="FU438" s="103"/>
      <c r="FV438" s="103"/>
      <c r="FW438" s="100">
        <f t="shared" si="826"/>
        <v>0</v>
      </c>
      <c r="FX438" s="103">
        <f t="shared" si="827"/>
        <v>0</v>
      </c>
      <c r="FY438" s="103">
        <f t="shared" si="828"/>
        <v>0</v>
      </c>
      <c r="FZ438" s="103"/>
      <c r="GA438" s="149">
        <f t="shared" si="575"/>
        <v>0</v>
      </c>
      <c r="GB438" s="103">
        <v>0</v>
      </c>
      <c r="GC438" s="104">
        <v>0</v>
      </c>
      <c r="GD438" s="108"/>
      <c r="GE438" s="104"/>
      <c r="GF438" s="108"/>
      <c r="GG438" s="104"/>
      <c r="GH438" s="108"/>
      <c r="GI438" s="104"/>
      <c r="GJ438" s="108"/>
      <c r="GK438" s="104"/>
      <c r="GL438" s="108"/>
      <c r="GM438" s="104"/>
      <c r="GN438" s="103"/>
      <c r="GO438" s="103"/>
      <c r="GP438" s="108"/>
      <c r="GQ438" s="104"/>
      <c r="GR438" s="103"/>
      <c r="GS438" s="103"/>
      <c r="GT438" s="108"/>
      <c r="GU438" s="104"/>
      <c r="GV438" s="103"/>
      <c r="GW438" s="103"/>
      <c r="GX438" s="108"/>
      <c r="GY438" s="103"/>
      <c r="GZ438" s="100">
        <f t="shared" si="829"/>
        <v>0</v>
      </c>
      <c r="HA438" s="103">
        <f t="shared" si="830"/>
        <v>0</v>
      </c>
      <c r="HB438" s="103">
        <f t="shared" si="831"/>
        <v>0</v>
      </c>
      <c r="HC438" s="103"/>
      <c r="HD438" s="149">
        <f t="shared" si="578"/>
        <v>0</v>
      </c>
      <c r="HE438" s="103">
        <v>0</v>
      </c>
      <c r="HF438" s="104">
        <v>0</v>
      </c>
      <c r="HG438" s="108"/>
      <c r="HH438" s="104"/>
      <c r="HI438" s="108"/>
      <c r="HJ438" s="104"/>
      <c r="HK438" s="108"/>
      <c r="HL438" s="104"/>
      <c r="HM438" s="108"/>
      <c r="HN438" s="104"/>
      <c r="HO438" s="108"/>
      <c r="HP438" s="104"/>
      <c r="HQ438" s="108"/>
      <c r="HR438" s="104"/>
      <c r="HS438" s="108"/>
      <c r="HT438" s="104"/>
      <c r="HU438" s="108"/>
      <c r="HV438" s="104"/>
      <c r="HW438" s="108"/>
      <c r="HX438" s="104"/>
      <c r="HY438" s="108"/>
      <c r="HZ438" s="104"/>
      <c r="IA438" s="108"/>
      <c r="IB438" s="103"/>
      <c r="IC438" s="96">
        <f t="shared" si="832"/>
        <v>0</v>
      </c>
      <c r="ID438" s="97">
        <f t="shared" si="833"/>
        <v>0</v>
      </c>
      <c r="IE438" s="97">
        <f t="shared" si="834"/>
        <v>0</v>
      </c>
      <c r="IF438" s="97"/>
      <c r="IG438" s="139">
        <f t="shared" si="582"/>
        <v>0</v>
      </c>
      <c r="IH438" s="111">
        <v>0</v>
      </c>
      <c r="II438" s="110">
        <v>0</v>
      </c>
      <c r="IJ438" s="109"/>
      <c r="IK438" s="110"/>
      <c r="IL438" s="109"/>
      <c r="IM438" s="110"/>
      <c r="IN438" s="109"/>
      <c r="IO438" s="110"/>
      <c r="IP438" s="109"/>
      <c r="IQ438" s="110"/>
      <c r="IR438" s="109"/>
      <c r="IS438" s="110"/>
      <c r="IT438" s="109"/>
      <c r="IU438" s="110"/>
      <c r="IV438" s="109"/>
      <c r="IW438" s="110"/>
      <c r="IX438" s="111"/>
      <c r="IY438" s="110"/>
      <c r="IZ438" s="111"/>
      <c r="JA438" s="110"/>
      <c r="JB438" s="109"/>
      <c r="JC438" s="110"/>
      <c r="JD438" s="111"/>
      <c r="JE438" s="111"/>
      <c r="JF438" s="96">
        <f t="shared" si="583"/>
        <v>0</v>
      </c>
      <c r="JG438" s="97">
        <f t="shared" si="584"/>
        <v>0</v>
      </c>
      <c r="JH438" s="97">
        <f t="shared" si="585"/>
        <v>0</v>
      </c>
      <c r="JI438" s="97"/>
      <c r="JJ438" s="139">
        <f t="shared" si="586"/>
        <v>0</v>
      </c>
      <c r="JK438" s="109">
        <v>0</v>
      </c>
      <c r="JL438" s="110">
        <v>0</v>
      </c>
      <c r="JM438" s="109"/>
      <c r="JN438" s="110"/>
      <c r="JO438" s="109"/>
      <c r="JP438" s="110"/>
      <c r="JQ438" s="109"/>
      <c r="JR438" s="110"/>
      <c r="JS438" s="109"/>
      <c r="JT438" s="110"/>
      <c r="JU438" s="111"/>
      <c r="JV438" s="110"/>
      <c r="JW438" s="109"/>
      <c r="JX438" s="111"/>
      <c r="JY438" s="109"/>
      <c r="JZ438" s="110"/>
      <c r="KA438" s="111"/>
      <c r="KB438" s="110"/>
      <c r="KC438" s="111"/>
      <c r="KD438" s="110"/>
      <c r="KE438" s="111"/>
      <c r="KF438" s="110"/>
      <c r="KG438" s="111"/>
      <c r="KH438" s="110"/>
      <c r="KI438" s="96">
        <f t="shared" si="835"/>
        <v>0</v>
      </c>
      <c r="KJ438" s="97">
        <f t="shared" si="836"/>
        <v>0</v>
      </c>
      <c r="KK438" s="97">
        <v>1.2401618311179115</v>
      </c>
      <c r="KL438" s="139">
        <f t="shared" si="589"/>
        <v>0</v>
      </c>
      <c r="KM438" s="103">
        <v>0</v>
      </c>
      <c r="KN438" s="104">
        <v>0</v>
      </c>
      <c r="KO438" s="108"/>
      <c r="KP438" s="104"/>
      <c r="KQ438" s="108"/>
      <c r="KR438" s="104"/>
      <c r="KS438" s="108"/>
      <c r="KT438" s="104"/>
      <c r="KU438" s="108"/>
      <c r="KV438" s="104"/>
      <c r="KW438" s="108"/>
      <c r="KX438" s="104"/>
      <c r="KY438" s="108"/>
      <c r="KZ438" s="104"/>
      <c r="LA438" s="108"/>
      <c r="LB438" s="104"/>
      <c r="LC438" s="108"/>
      <c r="LD438" s="103"/>
      <c r="LE438" s="108"/>
      <c r="LF438" s="104"/>
      <c r="LG438" s="108"/>
      <c r="LH438" s="104"/>
      <c r="LI438" s="108"/>
      <c r="LJ438" s="104"/>
      <c r="LK438" s="100">
        <f t="shared" si="837"/>
        <v>0</v>
      </c>
      <c r="LL438" s="104">
        <f t="shared" si="838"/>
        <v>0</v>
      </c>
      <c r="LM438" s="108">
        <v>0</v>
      </c>
      <c r="LN438" s="104">
        <v>0</v>
      </c>
      <c r="LO438" s="108"/>
      <c r="LP438" s="104"/>
      <c r="LQ438" s="108"/>
      <c r="LR438" s="104"/>
      <c r="LS438" s="108"/>
      <c r="LT438" s="104"/>
      <c r="LU438" s="108"/>
      <c r="LV438" s="104"/>
      <c r="LW438" s="103"/>
      <c r="LX438" s="104"/>
      <c r="LY438" s="103"/>
      <c r="LZ438" s="103"/>
      <c r="MA438" s="108"/>
      <c r="MB438" s="104"/>
      <c r="MC438" s="103"/>
      <c r="MD438" s="104"/>
      <c r="ME438" s="103"/>
      <c r="MF438" s="104"/>
      <c r="MG438" s="103"/>
      <c r="MH438" s="104"/>
      <c r="MI438" s="103"/>
      <c r="MJ438" s="104"/>
      <c r="MK438" s="102">
        <f t="shared" si="839"/>
        <v>0</v>
      </c>
      <c r="ML438" s="104">
        <f t="shared" si="840"/>
        <v>0</v>
      </c>
      <c r="MM438" s="108">
        <v>0</v>
      </c>
      <c r="MN438" s="104">
        <v>0</v>
      </c>
      <c r="MO438" s="108"/>
      <c r="MP438" s="104"/>
      <c r="MQ438" s="108"/>
      <c r="MR438" s="104"/>
      <c r="MS438" s="108"/>
      <c r="MT438" s="104"/>
      <c r="MU438" s="108"/>
      <c r="MV438" s="104"/>
      <c r="MW438" s="108"/>
      <c r="MX438" s="104"/>
      <c r="MY438" s="108"/>
      <c r="MZ438" s="104"/>
      <c r="NA438" s="108"/>
      <c r="NB438" s="104"/>
      <c r="NC438" s="108"/>
      <c r="ND438" s="104"/>
      <c r="NE438" s="108"/>
      <c r="NF438" s="104"/>
      <c r="NG438" s="108"/>
      <c r="NH438" s="104"/>
      <c r="NI438" s="108"/>
      <c r="NJ438" s="104"/>
      <c r="NK438" s="100">
        <f t="shared" si="841"/>
        <v>0</v>
      </c>
      <c r="NL438" s="104">
        <f t="shared" si="842"/>
        <v>0</v>
      </c>
      <c r="NM438" s="109">
        <f t="shared" si="596"/>
        <v>0</v>
      </c>
      <c r="NN438" s="110">
        <f t="shared" si="597"/>
        <v>0</v>
      </c>
      <c r="NO438" s="109">
        <f t="shared" si="598"/>
        <v>0</v>
      </c>
      <c r="NP438" s="110">
        <f t="shared" si="599"/>
        <v>0</v>
      </c>
      <c r="NQ438" s="109">
        <f t="shared" si="600"/>
        <v>0</v>
      </c>
      <c r="NR438" s="110">
        <f t="shared" si="601"/>
        <v>0</v>
      </c>
      <c r="NS438" s="109">
        <f t="shared" si="602"/>
        <v>0</v>
      </c>
      <c r="NT438" s="110">
        <f t="shared" si="603"/>
        <v>0</v>
      </c>
      <c r="NU438" s="109">
        <f t="shared" si="604"/>
        <v>0</v>
      </c>
      <c r="NV438" s="110">
        <f t="shared" si="605"/>
        <v>0</v>
      </c>
      <c r="NW438" s="109">
        <f t="shared" si="606"/>
        <v>0</v>
      </c>
      <c r="NX438" s="110">
        <f t="shared" si="607"/>
        <v>0</v>
      </c>
      <c r="NY438" s="109">
        <f t="shared" si="608"/>
        <v>0</v>
      </c>
      <c r="NZ438" s="110">
        <f t="shared" si="609"/>
        <v>0</v>
      </c>
      <c r="OA438" s="109">
        <f t="shared" si="610"/>
        <v>0</v>
      </c>
      <c r="OB438" s="110">
        <f t="shared" si="611"/>
        <v>0</v>
      </c>
      <c r="OC438" s="111">
        <f t="shared" si="612"/>
        <v>0</v>
      </c>
      <c r="OD438" s="110">
        <f t="shared" si="613"/>
        <v>0</v>
      </c>
      <c r="OE438" s="111">
        <f t="shared" si="614"/>
        <v>0</v>
      </c>
      <c r="OF438" s="110">
        <f t="shared" si="615"/>
        <v>0</v>
      </c>
      <c r="OG438" s="109">
        <f t="shared" si="616"/>
        <v>0</v>
      </c>
      <c r="OH438" s="110">
        <f t="shared" si="617"/>
        <v>0</v>
      </c>
      <c r="OI438" s="111">
        <f t="shared" si="618"/>
        <v>0</v>
      </c>
      <c r="OJ438" s="111">
        <f t="shared" si="619"/>
        <v>0</v>
      </c>
      <c r="OK438" s="96">
        <f t="shared" si="620"/>
        <v>0</v>
      </c>
      <c r="OL438" s="97">
        <f t="shared" si="621"/>
        <v>0</v>
      </c>
      <c r="OM438" s="97">
        <v>0</v>
      </c>
      <c r="ON438" s="139">
        <f t="shared" si="622"/>
        <v>0</v>
      </c>
      <c r="OO438" s="111">
        <v>0</v>
      </c>
      <c r="OP438" s="110">
        <v>0</v>
      </c>
      <c r="OQ438" s="109"/>
      <c r="OR438" s="110"/>
      <c r="OS438" s="109"/>
      <c r="OT438" s="110"/>
      <c r="OU438" s="109"/>
      <c r="OV438" s="110"/>
      <c r="OW438" s="109"/>
      <c r="OX438" s="110"/>
      <c r="OY438" s="109"/>
      <c r="OZ438" s="110"/>
      <c r="PA438" s="109"/>
      <c r="PB438" s="110"/>
      <c r="PC438" s="109"/>
      <c r="PD438" s="110"/>
      <c r="PE438" s="111"/>
      <c r="PF438" s="110"/>
      <c r="PG438" s="111"/>
      <c r="PH438" s="110"/>
      <c r="PI438" s="109"/>
      <c r="PJ438" s="110"/>
      <c r="PK438" s="111"/>
      <c r="PL438" s="110"/>
      <c r="PM438" s="96">
        <f t="shared" si="750"/>
        <v>0</v>
      </c>
      <c r="PN438" s="97">
        <f t="shared" si="751"/>
        <v>0</v>
      </c>
      <c r="PO438" s="97">
        <f t="shared" si="752"/>
        <v>0</v>
      </c>
      <c r="PP438" s="109">
        <v>0</v>
      </c>
      <c r="PQ438" s="111"/>
      <c r="PR438" s="111"/>
      <c r="PS438" s="111"/>
      <c r="PT438" s="111"/>
      <c r="PU438" s="111"/>
      <c r="PV438" s="111"/>
      <c r="PW438" s="111"/>
      <c r="PX438" s="111"/>
      <c r="PY438" s="111"/>
      <c r="PZ438" s="111"/>
      <c r="QA438" s="110"/>
      <c r="QB438" s="98">
        <f t="shared" si="626"/>
        <v>0</v>
      </c>
      <c r="QC438" s="105">
        <f t="shared" si="627"/>
        <v>0</v>
      </c>
      <c r="QD438" s="106"/>
      <c r="QE438" s="113">
        <f t="shared" si="843"/>
        <v>0</v>
      </c>
      <c r="QF438" s="108">
        <v>0</v>
      </c>
      <c r="QG438" s="103"/>
      <c r="QH438" s="103"/>
      <c r="QI438" s="103"/>
      <c r="QJ438" s="103"/>
      <c r="QK438" s="103"/>
      <c r="QL438" s="103"/>
      <c r="QM438" s="103"/>
      <c r="QN438" s="103"/>
      <c r="QO438" s="103"/>
      <c r="QP438" s="103"/>
      <c r="QQ438" s="104"/>
      <c r="QR438" s="117">
        <f t="shared" si="844"/>
        <v>0</v>
      </c>
      <c r="QS438" s="158"/>
    </row>
    <row r="439" spans="1:461" s="88" customFormat="1" ht="10.5" x14ac:dyDescent="0.25">
      <c r="A439" s="91" t="s">
        <v>1</v>
      </c>
      <c r="B439" s="92" t="s">
        <v>95</v>
      </c>
      <c r="C439" s="91">
        <v>400</v>
      </c>
      <c r="D439" s="91" t="s">
        <v>349</v>
      </c>
      <c r="E439" s="91" t="s">
        <v>302</v>
      </c>
      <c r="F439" s="92" t="s">
        <v>95</v>
      </c>
      <c r="G439" s="92" t="s">
        <v>644</v>
      </c>
      <c r="H439" s="155">
        <v>28965</v>
      </c>
      <c r="I439" s="92" t="s">
        <v>877</v>
      </c>
      <c r="J439" s="93">
        <v>0</v>
      </c>
      <c r="K439" s="94">
        <v>0</v>
      </c>
      <c r="L439" s="93"/>
      <c r="M439" s="94"/>
      <c r="N439" s="93"/>
      <c r="O439" s="94"/>
      <c r="P439" s="93"/>
      <c r="Q439" s="94"/>
      <c r="R439" s="93"/>
      <c r="S439" s="94"/>
      <c r="T439" s="93"/>
      <c r="U439" s="94"/>
      <c r="V439" s="93"/>
      <c r="W439" s="94"/>
      <c r="X439" s="93"/>
      <c r="Y439" s="94"/>
      <c r="Z439" s="95"/>
      <c r="AA439" s="95"/>
      <c r="AB439" s="93"/>
      <c r="AC439" s="94"/>
      <c r="AD439" s="93"/>
      <c r="AE439" s="94"/>
      <c r="AF439" s="93"/>
      <c r="AG439" s="95"/>
      <c r="AH439" s="96">
        <f t="shared" si="812"/>
        <v>0</v>
      </c>
      <c r="AI439" s="97">
        <f t="shared" si="813"/>
        <v>0</v>
      </c>
      <c r="AJ439" s="97">
        <f t="shared" si="552"/>
        <v>0</v>
      </c>
      <c r="AK439" s="97"/>
      <c r="AL439" s="139">
        <f t="shared" si="555"/>
        <v>0</v>
      </c>
      <c r="AM439" s="95">
        <v>0</v>
      </c>
      <c r="AN439" s="94">
        <v>0</v>
      </c>
      <c r="AO439" s="93"/>
      <c r="AP439" s="94"/>
      <c r="AQ439" s="93"/>
      <c r="AR439" s="94"/>
      <c r="AS439" s="93"/>
      <c r="AT439" s="94"/>
      <c r="AU439" s="93"/>
      <c r="AV439" s="94"/>
      <c r="AW439" s="93"/>
      <c r="AX439" s="94"/>
      <c r="AY439" s="93"/>
      <c r="AZ439" s="95"/>
      <c r="BA439" s="93"/>
      <c r="BB439" s="95"/>
      <c r="BC439" s="93"/>
      <c r="BD439" s="94"/>
      <c r="BE439" s="95"/>
      <c r="BF439" s="95"/>
      <c r="BG439" s="93"/>
      <c r="BH439" s="94"/>
      <c r="BI439" s="93"/>
      <c r="BJ439" s="94"/>
      <c r="BK439" s="96">
        <f t="shared" si="814"/>
        <v>0</v>
      </c>
      <c r="BL439" s="97">
        <f t="shared" si="815"/>
        <v>0</v>
      </c>
      <c r="BM439" s="97">
        <f t="shared" si="816"/>
        <v>0</v>
      </c>
      <c r="BN439" s="97"/>
      <c r="BO439" s="139">
        <f t="shared" si="559"/>
        <v>0</v>
      </c>
      <c r="BP439" s="111">
        <v>0</v>
      </c>
      <c r="BQ439" s="110">
        <v>0</v>
      </c>
      <c r="BR439" s="109"/>
      <c r="BS439" s="110"/>
      <c r="BT439" s="109"/>
      <c r="BU439" s="110"/>
      <c r="BV439" s="109"/>
      <c r="BW439" s="110"/>
      <c r="BX439" s="109"/>
      <c r="BY439" s="110"/>
      <c r="BZ439" s="109"/>
      <c r="CA439" s="110"/>
      <c r="CB439" s="111"/>
      <c r="CC439" s="111"/>
      <c r="CD439" s="109"/>
      <c r="CE439" s="110"/>
      <c r="CF439" s="109"/>
      <c r="CG439" s="111"/>
      <c r="CH439" s="109"/>
      <c r="CI439" s="110"/>
      <c r="CJ439" s="109"/>
      <c r="CK439" s="110"/>
      <c r="CL439" s="111"/>
      <c r="CM439" s="111"/>
      <c r="CN439" s="96">
        <f t="shared" si="817"/>
        <v>0</v>
      </c>
      <c r="CO439" s="97">
        <f t="shared" si="818"/>
        <v>0</v>
      </c>
      <c r="CP439" s="97">
        <f t="shared" si="819"/>
        <v>0</v>
      </c>
      <c r="CQ439" s="97"/>
      <c r="CR439" s="139">
        <f t="shared" si="563"/>
        <v>0</v>
      </c>
      <c r="CS439" s="111">
        <v>0</v>
      </c>
      <c r="CT439" s="110">
        <v>0</v>
      </c>
      <c r="CU439" s="109"/>
      <c r="CV439" s="110"/>
      <c r="CW439" s="109"/>
      <c r="CX439" s="110"/>
      <c r="CY439" s="109"/>
      <c r="CZ439" s="110"/>
      <c r="DA439" s="109"/>
      <c r="DB439" s="110"/>
      <c r="DC439" s="109"/>
      <c r="DD439" s="110"/>
      <c r="DE439" s="109"/>
      <c r="DF439" s="110"/>
      <c r="DG439" s="109"/>
      <c r="DH439" s="110"/>
      <c r="DI439" s="111"/>
      <c r="DJ439" s="111"/>
      <c r="DK439" s="109"/>
      <c r="DL439" s="111"/>
      <c r="DM439" s="109"/>
      <c r="DN439" s="110"/>
      <c r="DO439" s="111"/>
      <c r="DP439" s="111"/>
      <c r="DQ439" s="96">
        <f t="shared" si="820"/>
        <v>0</v>
      </c>
      <c r="DR439" s="97">
        <f t="shared" si="821"/>
        <v>0</v>
      </c>
      <c r="DS439" s="97">
        <f t="shared" si="822"/>
        <v>0</v>
      </c>
      <c r="DT439" s="97"/>
      <c r="DU439" s="139">
        <f t="shared" si="567"/>
        <v>0</v>
      </c>
      <c r="DV439" s="111">
        <v>0</v>
      </c>
      <c r="DW439" s="110">
        <v>0</v>
      </c>
      <c r="DX439" s="111"/>
      <c r="DY439" s="110"/>
      <c r="DZ439" s="111"/>
      <c r="EA439" s="110"/>
      <c r="EB439" s="111"/>
      <c r="EC439" s="110"/>
      <c r="ED439" s="109"/>
      <c r="EE439" s="110"/>
      <c r="EF439" s="109"/>
      <c r="EG439" s="110"/>
      <c r="EH439" s="109"/>
      <c r="EI439" s="111"/>
      <c r="EJ439" s="109"/>
      <c r="EK439" s="111"/>
      <c r="EL439" s="109"/>
      <c r="EM439" s="110"/>
      <c r="EN439" s="111"/>
      <c r="EO439" s="110"/>
      <c r="EP439" s="111"/>
      <c r="EQ439" s="110"/>
      <c r="ER439" s="111"/>
      <c r="ES439" s="111"/>
      <c r="ET439" s="96">
        <f t="shared" si="823"/>
        <v>0</v>
      </c>
      <c r="EU439" s="97">
        <f t="shared" si="824"/>
        <v>0</v>
      </c>
      <c r="EV439" s="97">
        <f t="shared" si="825"/>
        <v>0</v>
      </c>
      <c r="EW439" s="97"/>
      <c r="EX439" s="139">
        <f t="shared" si="571"/>
        <v>0</v>
      </c>
      <c r="EY439" s="103">
        <v>0</v>
      </c>
      <c r="EZ439" s="104">
        <v>0</v>
      </c>
      <c r="FA439" s="103"/>
      <c r="FB439" s="104"/>
      <c r="FC439" s="103"/>
      <c r="FD439" s="104"/>
      <c r="FE439" s="103"/>
      <c r="FF439" s="104"/>
      <c r="FG439" s="108"/>
      <c r="FH439" s="104"/>
      <c r="FI439" s="103"/>
      <c r="FJ439" s="104"/>
      <c r="FK439" s="103"/>
      <c r="FL439" s="103"/>
      <c r="FM439" s="108"/>
      <c r="FN439" s="104"/>
      <c r="FO439" s="103"/>
      <c r="FP439" s="103"/>
      <c r="FQ439" s="108"/>
      <c r="FR439" s="104"/>
      <c r="FS439" s="103"/>
      <c r="FT439" s="104"/>
      <c r="FU439" s="103"/>
      <c r="FV439" s="103"/>
      <c r="FW439" s="100">
        <f t="shared" si="826"/>
        <v>0</v>
      </c>
      <c r="FX439" s="103">
        <f t="shared" si="827"/>
        <v>0</v>
      </c>
      <c r="FY439" s="103">
        <f t="shared" si="828"/>
        <v>0</v>
      </c>
      <c r="FZ439" s="103"/>
      <c r="GA439" s="149">
        <f t="shared" si="575"/>
        <v>0</v>
      </c>
      <c r="GB439" s="103">
        <v>0</v>
      </c>
      <c r="GC439" s="104">
        <v>0</v>
      </c>
      <c r="GD439" s="108"/>
      <c r="GE439" s="104"/>
      <c r="GF439" s="108"/>
      <c r="GG439" s="104"/>
      <c r="GH439" s="108"/>
      <c r="GI439" s="104"/>
      <c r="GJ439" s="108"/>
      <c r="GK439" s="104"/>
      <c r="GL439" s="108"/>
      <c r="GM439" s="104"/>
      <c r="GN439" s="103"/>
      <c r="GO439" s="103"/>
      <c r="GP439" s="108"/>
      <c r="GQ439" s="104"/>
      <c r="GR439" s="103"/>
      <c r="GS439" s="103"/>
      <c r="GT439" s="108"/>
      <c r="GU439" s="104"/>
      <c r="GV439" s="103"/>
      <c r="GW439" s="103"/>
      <c r="GX439" s="108"/>
      <c r="GY439" s="103"/>
      <c r="GZ439" s="100">
        <f t="shared" si="829"/>
        <v>0</v>
      </c>
      <c r="HA439" s="103">
        <f t="shared" si="830"/>
        <v>0</v>
      </c>
      <c r="HB439" s="103">
        <f t="shared" si="831"/>
        <v>0</v>
      </c>
      <c r="HC439" s="103"/>
      <c r="HD439" s="149">
        <f t="shared" si="578"/>
        <v>0</v>
      </c>
      <c r="HE439" s="103">
        <v>0</v>
      </c>
      <c r="HF439" s="104">
        <v>0</v>
      </c>
      <c r="HG439" s="108"/>
      <c r="HH439" s="104"/>
      <c r="HI439" s="108"/>
      <c r="HJ439" s="104"/>
      <c r="HK439" s="108"/>
      <c r="HL439" s="104"/>
      <c r="HM439" s="108"/>
      <c r="HN439" s="104"/>
      <c r="HO439" s="108"/>
      <c r="HP439" s="104"/>
      <c r="HQ439" s="108"/>
      <c r="HR439" s="104"/>
      <c r="HS439" s="108"/>
      <c r="HT439" s="104"/>
      <c r="HU439" s="108"/>
      <c r="HV439" s="104"/>
      <c r="HW439" s="108"/>
      <c r="HX439" s="104"/>
      <c r="HY439" s="108"/>
      <c r="HZ439" s="104"/>
      <c r="IA439" s="108"/>
      <c r="IB439" s="103"/>
      <c r="IC439" s="96">
        <f t="shared" si="832"/>
        <v>0</v>
      </c>
      <c r="ID439" s="97">
        <f t="shared" si="833"/>
        <v>0</v>
      </c>
      <c r="IE439" s="97">
        <f t="shared" si="834"/>
        <v>0</v>
      </c>
      <c r="IF439" s="97"/>
      <c r="IG439" s="139">
        <f t="shared" si="582"/>
        <v>0</v>
      </c>
      <c r="IH439" s="111">
        <v>0</v>
      </c>
      <c r="II439" s="110">
        <v>0</v>
      </c>
      <c r="IJ439" s="109"/>
      <c r="IK439" s="110"/>
      <c r="IL439" s="109"/>
      <c r="IM439" s="110"/>
      <c r="IN439" s="109"/>
      <c r="IO439" s="110"/>
      <c r="IP439" s="109"/>
      <c r="IQ439" s="110"/>
      <c r="IR439" s="109"/>
      <c r="IS439" s="110"/>
      <c r="IT439" s="109"/>
      <c r="IU439" s="110"/>
      <c r="IV439" s="109"/>
      <c r="IW439" s="110"/>
      <c r="IX439" s="111"/>
      <c r="IY439" s="110"/>
      <c r="IZ439" s="111"/>
      <c r="JA439" s="110"/>
      <c r="JB439" s="109"/>
      <c r="JC439" s="110"/>
      <c r="JD439" s="111"/>
      <c r="JE439" s="111"/>
      <c r="JF439" s="96">
        <f t="shared" si="583"/>
        <v>0</v>
      </c>
      <c r="JG439" s="97">
        <f t="shared" si="584"/>
        <v>0</v>
      </c>
      <c r="JH439" s="97">
        <f t="shared" si="585"/>
        <v>0</v>
      </c>
      <c r="JI439" s="97"/>
      <c r="JJ439" s="139">
        <f t="shared" si="586"/>
        <v>0</v>
      </c>
      <c r="JK439" s="109">
        <v>0</v>
      </c>
      <c r="JL439" s="110">
        <v>0</v>
      </c>
      <c r="JM439" s="109"/>
      <c r="JN439" s="110"/>
      <c r="JO439" s="109"/>
      <c r="JP439" s="110"/>
      <c r="JQ439" s="109"/>
      <c r="JR439" s="110"/>
      <c r="JS439" s="109"/>
      <c r="JT439" s="110"/>
      <c r="JU439" s="111"/>
      <c r="JV439" s="110"/>
      <c r="JW439" s="109"/>
      <c r="JX439" s="111"/>
      <c r="JY439" s="109"/>
      <c r="JZ439" s="110"/>
      <c r="KA439" s="111"/>
      <c r="KB439" s="110"/>
      <c r="KC439" s="111"/>
      <c r="KD439" s="110"/>
      <c r="KE439" s="111"/>
      <c r="KF439" s="110"/>
      <c r="KG439" s="111"/>
      <c r="KH439" s="110"/>
      <c r="KI439" s="96">
        <f t="shared" si="835"/>
        <v>0</v>
      </c>
      <c r="KJ439" s="97">
        <f t="shared" si="836"/>
        <v>0</v>
      </c>
      <c r="KK439" s="97">
        <v>1.0599673770238564E-2</v>
      </c>
      <c r="KL439" s="139">
        <f t="shared" si="589"/>
        <v>0</v>
      </c>
      <c r="KM439" s="103">
        <v>0</v>
      </c>
      <c r="KN439" s="104">
        <v>0</v>
      </c>
      <c r="KO439" s="108"/>
      <c r="KP439" s="104"/>
      <c r="KQ439" s="108"/>
      <c r="KR439" s="104"/>
      <c r="KS439" s="108"/>
      <c r="KT439" s="104"/>
      <c r="KU439" s="108"/>
      <c r="KV439" s="104"/>
      <c r="KW439" s="108"/>
      <c r="KX439" s="104"/>
      <c r="KY439" s="108"/>
      <c r="KZ439" s="104"/>
      <c r="LA439" s="108"/>
      <c r="LB439" s="104"/>
      <c r="LC439" s="108"/>
      <c r="LD439" s="103"/>
      <c r="LE439" s="108"/>
      <c r="LF439" s="104"/>
      <c r="LG439" s="108"/>
      <c r="LH439" s="104"/>
      <c r="LI439" s="108"/>
      <c r="LJ439" s="104"/>
      <c r="LK439" s="100">
        <f t="shared" si="837"/>
        <v>0</v>
      </c>
      <c r="LL439" s="104">
        <f t="shared" si="838"/>
        <v>0</v>
      </c>
      <c r="LM439" s="108">
        <v>0</v>
      </c>
      <c r="LN439" s="104">
        <v>0</v>
      </c>
      <c r="LO439" s="108"/>
      <c r="LP439" s="104"/>
      <c r="LQ439" s="108"/>
      <c r="LR439" s="104"/>
      <c r="LS439" s="108"/>
      <c r="LT439" s="104"/>
      <c r="LU439" s="108"/>
      <c r="LV439" s="104"/>
      <c r="LW439" s="103"/>
      <c r="LX439" s="104"/>
      <c r="LY439" s="103"/>
      <c r="LZ439" s="103"/>
      <c r="MA439" s="108"/>
      <c r="MB439" s="104"/>
      <c r="MC439" s="103"/>
      <c r="MD439" s="104"/>
      <c r="ME439" s="103"/>
      <c r="MF439" s="104"/>
      <c r="MG439" s="103"/>
      <c r="MH439" s="104"/>
      <c r="MI439" s="103"/>
      <c r="MJ439" s="104"/>
      <c r="MK439" s="102">
        <f t="shared" si="839"/>
        <v>0</v>
      </c>
      <c r="ML439" s="104">
        <f t="shared" si="840"/>
        <v>0</v>
      </c>
      <c r="MM439" s="108">
        <v>0</v>
      </c>
      <c r="MN439" s="104">
        <v>0</v>
      </c>
      <c r="MO439" s="108"/>
      <c r="MP439" s="104"/>
      <c r="MQ439" s="108"/>
      <c r="MR439" s="104"/>
      <c r="MS439" s="108"/>
      <c r="MT439" s="104"/>
      <c r="MU439" s="108"/>
      <c r="MV439" s="104"/>
      <c r="MW439" s="108"/>
      <c r="MX439" s="104"/>
      <c r="MY439" s="108"/>
      <c r="MZ439" s="104"/>
      <c r="NA439" s="108"/>
      <c r="NB439" s="104"/>
      <c r="NC439" s="108"/>
      <c r="ND439" s="104"/>
      <c r="NE439" s="108"/>
      <c r="NF439" s="104"/>
      <c r="NG439" s="108"/>
      <c r="NH439" s="104"/>
      <c r="NI439" s="108"/>
      <c r="NJ439" s="104"/>
      <c r="NK439" s="100">
        <f t="shared" si="841"/>
        <v>0</v>
      </c>
      <c r="NL439" s="104">
        <f t="shared" si="842"/>
        <v>0</v>
      </c>
      <c r="NM439" s="109">
        <f t="shared" si="596"/>
        <v>0</v>
      </c>
      <c r="NN439" s="110">
        <f t="shared" si="597"/>
        <v>0</v>
      </c>
      <c r="NO439" s="109">
        <f t="shared" si="598"/>
        <v>0</v>
      </c>
      <c r="NP439" s="110">
        <f t="shared" si="599"/>
        <v>0</v>
      </c>
      <c r="NQ439" s="109">
        <f t="shared" si="600"/>
        <v>0</v>
      </c>
      <c r="NR439" s="110">
        <f t="shared" si="601"/>
        <v>0</v>
      </c>
      <c r="NS439" s="109">
        <f t="shared" si="602"/>
        <v>0</v>
      </c>
      <c r="NT439" s="110">
        <f t="shared" si="603"/>
        <v>0</v>
      </c>
      <c r="NU439" s="109">
        <f t="shared" si="604"/>
        <v>0</v>
      </c>
      <c r="NV439" s="110">
        <f t="shared" si="605"/>
        <v>0</v>
      </c>
      <c r="NW439" s="109">
        <f t="shared" si="606"/>
        <v>0</v>
      </c>
      <c r="NX439" s="110">
        <f t="shared" si="607"/>
        <v>0</v>
      </c>
      <c r="NY439" s="109">
        <f t="shared" si="608"/>
        <v>0</v>
      </c>
      <c r="NZ439" s="110">
        <f t="shared" si="609"/>
        <v>0</v>
      </c>
      <c r="OA439" s="109">
        <f t="shared" si="610"/>
        <v>0</v>
      </c>
      <c r="OB439" s="110">
        <f t="shared" si="611"/>
        <v>0</v>
      </c>
      <c r="OC439" s="111">
        <f t="shared" si="612"/>
        <v>0</v>
      </c>
      <c r="OD439" s="110">
        <f t="shared" si="613"/>
        <v>0</v>
      </c>
      <c r="OE439" s="111">
        <f t="shared" si="614"/>
        <v>0</v>
      </c>
      <c r="OF439" s="110">
        <f t="shared" si="615"/>
        <v>0</v>
      </c>
      <c r="OG439" s="109">
        <f t="shared" si="616"/>
        <v>0</v>
      </c>
      <c r="OH439" s="110">
        <f t="shared" si="617"/>
        <v>0</v>
      </c>
      <c r="OI439" s="111">
        <f t="shared" si="618"/>
        <v>0</v>
      </c>
      <c r="OJ439" s="111">
        <f t="shared" si="619"/>
        <v>0</v>
      </c>
      <c r="OK439" s="96">
        <f t="shared" si="620"/>
        <v>0</v>
      </c>
      <c r="OL439" s="97">
        <f t="shared" si="621"/>
        <v>0</v>
      </c>
      <c r="OM439" s="97">
        <v>0</v>
      </c>
      <c r="ON439" s="139">
        <f t="shared" si="622"/>
        <v>0</v>
      </c>
      <c r="OO439" s="111">
        <v>0</v>
      </c>
      <c r="OP439" s="110">
        <v>0</v>
      </c>
      <c r="OQ439" s="109"/>
      <c r="OR439" s="110"/>
      <c r="OS439" s="109"/>
      <c r="OT439" s="110"/>
      <c r="OU439" s="109"/>
      <c r="OV439" s="110"/>
      <c r="OW439" s="109"/>
      <c r="OX439" s="110"/>
      <c r="OY439" s="109"/>
      <c r="OZ439" s="110"/>
      <c r="PA439" s="109"/>
      <c r="PB439" s="110"/>
      <c r="PC439" s="109"/>
      <c r="PD439" s="110"/>
      <c r="PE439" s="111"/>
      <c r="PF439" s="110"/>
      <c r="PG439" s="111"/>
      <c r="PH439" s="110"/>
      <c r="PI439" s="109"/>
      <c r="PJ439" s="110"/>
      <c r="PK439" s="111"/>
      <c r="PL439" s="110"/>
      <c r="PM439" s="96">
        <f t="shared" si="750"/>
        <v>0</v>
      </c>
      <c r="PN439" s="97">
        <f t="shared" si="751"/>
        <v>0</v>
      </c>
      <c r="PO439" s="97">
        <f t="shared" si="752"/>
        <v>0</v>
      </c>
      <c r="PP439" s="109">
        <v>0</v>
      </c>
      <c r="PQ439" s="111"/>
      <c r="PR439" s="111"/>
      <c r="PS439" s="111"/>
      <c r="PT439" s="111"/>
      <c r="PU439" s="111"/>
      <c r="PV439" s="111"/>
      <c r="PW439" s="111"/>
      <c r="PX439" s="111"/>
      <c r="PY439" s="111"/>
      <c r="PZ439" s="111"/>
      <c r="QA439" s="110"/>
      <c r="QB439" s="98">
        <f t="shared" si="626"/>
        <v>0</v>
      </c>
      <c r="QC439" s="105">
        <f t="shared" si="627"/>
        <v>0</v>
      </c>
      <c r="QD439" s="106"/>
      <c r="QE439" s="113">
        <f t="shared" si="843"/>
        <v>0</v>
      </c>
      <c r="QF439" s="108">
        <v>0</v>
      </c>
      <c r="QG439" s="103"/>
      <c r="QH439" s="103"/>
      <c r="QI439" s="103"/>
      <c r="QJ439" s="103"/>
      <c r="QK439" s="103"/>
      <c r="QL439" s="103"/>
      <c r="QM439" s="103"/>
      <c r="QN439" s="103"/>
      <c r="QO439" s="103"/>
      <c r="QP439" s="103"/>
      <c r="QQ439" s="104"/>
      <c r="QR439" s="117">
        <f t="shared" si="844"/>
        <v>0</v>
      </c>
      <c r="QS439" s="158"/>
    </row>
    <row r="440" spans="1:461" s="88" customFormat="1" ht="10.5" x14ac:dyDescent="0.25">
      <c r="A440" s="91" t="s">
        <v>761</v>
      </c>
      <c r="B440" s="92" t="s">
        <v>132</v>
      </c>
      <c r="C440" s="91">
        <v>404</v>
      </c>
      <c r="D440" s="91" t="s">
        <v>438</v>
      </c>
      <c r="E440" s="91" t="s">
        <v>438</v>
      </c>
      <c r="F440" s="92" t="s">
        <v>132</v>
      </c>
      <c r="G440" s="92" t="s">
        <v>644</v>
      </c>
      <c r="H440" s="155">
        <v>29012</v>
      </c>
      <c r="I440" s="92" t="s">
        <v>878</v>
      </c>
      <c r="J440" s="93">
        <v>0</v>
      </c>
      <c r="K440" s="94">
        <v>0</v>
      </c>
      <c r="L440" s="93"/>
      <c r="M440" s="94"/>
      <c r="N440" s="93"/>
      <c r="O440" s="94"/>
      <c r="P440" s="93"/>
      <c r="Q440" s="94"/>
      <c r="R440" s="93"/>
      <c r="S440" s="94"/>
      <c r="T440" s="93"/>
      <c r="U440" s="94"/>
      <c r="V440" s="93"/>
      <c r="W440" s="94"/>
      <c r="X440" s="93"/>
      <c r="Y440" s="94"/>
      <c r="Z440" s="95"/>
      <c r="AA440" s="95"/>
      <c r="AB440" s="93"/>
      <c r="AC440" s="94"/>
      <c r="AD440" s="93"/>
      <c r="AE440" s="94"/>
      <c r="AF440" s="93"/>
      <c r="AG440" s="95"/>
      <c r="AH440" s="96">
        <f t="shared" si="812"/>
        <v>0</v>
      </c>
      <c r="AI440" s="97">
        <f t="shared" si="813"/>
        <v>0</v>
      </c>
      <c r="AJ440" s="97">
        <f t="shared" si="552"/>
        <v>0</v>
      </c>
      <c r="AK440" s="97"/>
      <c r="AL440" s="139">
        <f t="shared" si="555"/>
        <v>0</v>
      </c>
      <c r="AM440" s="95">
        <v>0</v>
      </c>
      <c r="AN440" s="94">
        <v>0</v>
      </c>
      <c r="AO440" s="93"/>
      <c r="AP440" s="94"/>
      <c r="AQ440" s="93"/>
      <c r="AR440" s="94"/>
      <c r="AS440" s="93"/>
      <c r="AT440" s="94"/>
      <c r="AU440" s="93"/>
      <c r="AV440" s="94"/>
      <c r="AW440" s="93"/>
      <c r="AX440" s="94"/>
      <c r="AY440" s="93"/>
      <c r="AZ440" s="95"/>
      <c r="BA440" s="93"/>
      <c r="BB440" s="95"/>
      <c r="BC440" s="93"/>
      <c r="BD440" s="94"/>
      <c r="BE440" s="95"/>
      <c r="BF440" s="95"/>
      <c r="BG440" s="93"/>
      <c r="BH440" s="94"/>
      <c r="BI440" s="93"/>
      <c r="BJ440" s="94"/>
      <c r="BK440" s="96">
        <f t="shared" si="814"/>
        <v>0</v>
      </c>
      <c r="BL440" s="97">
        <f t="shared" si="815"/>
        <v>0</v>
      </c>
      <c r="BM440" s="97">
        <f t="shared" si="816"/>
        <v>0</v>
      </c>
      <c r="BN440" s="97"/>
      <c r="BO440" s="139">
        <f t="shared" si="559"/>
        <v>0</v>
      </c>
      <c r="BP440" s="111">
        <v>0</v>
      </c>
      <c r="BQ440" s="110">
        <v>0</v>
      </c>
      <c r="BR440" s="109"/>
      <c r="BS440" s="110"/>
      <c r="BT440" s="109"/>
      <c r="BU440" s="110"/>
      <c r="BV440" s="109"/>
      <c r="BW440" s="110"/>
      <c r="BX440" s="109"/>
      <c r="BY440" s="110"/>
      <c r="BZ440" s="109"/>
      <c r="CA440" s="110"/>
      <c r="CB440" s="111"/>
      <c r="CC440" s="111"/>
      <c r="CD440" s="109"/>
      <c r="CE440" s="110"/>
      <c r="CF440" s="109"/>
      <c r="CG440" s="111"/>
      <c r="CH440" s="109"/>
      <c r="CI440" s="110"/>
      <c r="CJ440" s="109"/>
      <c r="CK440" s="110"/>
      <c r="CL440" s="111"/>
      <c r="CM440" s="111"/>
      <c r="CN440" s="96">
        <f t="shared" si="817"/>
        <v>0</v>
      </c>
      <c r="CO440" s="97">
        <f t="shared" si="818"/>
        <v>0</v>
      </c>
      <c r="CP440" s="97">
        <f t="shared" si="819"/>
        <v>0</v>
      </c>
      <c r="CQ440" s="97"/>
      <c r="CR440" s="139">
        <f t="shared" si="563"/>
        <v>0</v>
      </c>
      <c r="CS440" s="111">
        <v>0</v>
      </c>
      <c r="CT440" s="110">
        <v>0</v>
      </c>
      <c r="CU440" s="109"/>
      <c r="CV440" s="110"/>
      <c r="CW440" s="109"/>
      <c r="CX440" s="110"/>
      <c r="CY440" s="109"/>
      <c r="CZ440" s="110"/>
      <c r="DA440" s="109"/>
      <c r="DB440" s="110"/>
      <c r="DC440" s="109"/>
      <c r="DD440" s="110"/>
      <c r="DE440" s="109"/>
      <c r="DF440" s="110"/>
      <c r="DG440" s="109"/>
      <c r="DH440" s="110"/>
      <c r="DI440" s="111"/>
      <c r="DJ440" s="111"/>
      <c r="DK440" s="109"/>
      <c r="DL440" s="111"/>
      <c r="DM440" s="109"/>
      <c r="DN440" s="110"/>
      <c r="DO440" s="111"/>
      <c r="DP440" s="111"/>
      <c r="DQ440" s="96">
        <f t="shared" si="820"/>
        <v>0</v>
      </c>
      <c r="DR440" s="97">
        <f t="shared" si="821"/>
        <v>0</v>
      </c>
      <c r="DS440" s="97">
        <f t="shared" si="822"/>
        <v>0</v>
      </c>
      <c r="DT440" s="97"/>
      <c r="DU440" s="139">
        <f t="shared" si="567"/>
        <v>0</v>
      </c>
      <c r="DV440" s="111">
        <v>0</v>
      </c>
      <c r="DW440" s="110">
        <v>0</v>
      </c>
      <c r="DX440" s="111"/>
      <c r="DY440" s="110"/>
      <c r="DZ440" s="111"/>
      <c r="EA440" s="110"/>
      <c r="EB440" s="111"/>
      <c r="EC440" s="110"/>
      <c r="ED440" s="109"/>
      <c r="EE440" s="110"/>
      <c r="EF440" s="109"/>
      <c r="EG440" s="110"/>
      <c r="EH440" s="109"/>
      <c r="EI440" s="111"/>
      <c r="EJ440" s="109"/>
      <c r="EK440" s="111"/>
      <c r="EL440" s="109"/>
      <c r="EM440" s="110"/>
      <c r="EN440" s="111"/>
      <c r="EO440" s="110"/>
      <c r="EP440" s="111"/>
      <c r="EQ440" s="110"/>
      <c r="ER440" s="111"/>
      <c r="ES440" s="111"/>
      <c r="ET440" s="96">
        <f t="shared" si="823"/>
        <v>0</v>
      </c>
      <c r="EU440" s="97">
        <f t="shared" si="824"/>
        <v>0</v>
      </c>
      <c r="EV440" s="97">
        <f t="shared" si="825"/>
        <v>0</v>
      </c>
      <c r="EW440" s="97"/>
      <c r="EX440" s="139">
        <f t="shared" si="571"/>
        <v>0</v>
      </c>
      <c r="EY440" s="103">
        <v>0</v>
      </c>
      <c r="EZ440" s="104">
        <v>0</v>
      </c>
      <c r="FA440" s="103"/>
      <c r="FB440" s="104"/>
      <c r="FC440" s="103"/>
      <c r="FD440" s="104"/>
      <c r="FE440" s="103"/>
      <c r="FF440" s="104"/>
      <c r="FG440" s="108"/>
      <c r="FH440" s="104"/>
      <c r="FI440" s="103"/>
      <c r="FJ440" s="104"/>
      <c r="FK440" s="103"/>
      <c r="FL440" s="103"/>
      <c r="FM440" s="108"/>
      <c r="FN440" s="104"/>
      <c r="FO440" s="103"/>
      <c r="FP440" s="103"/>
      <c r="FQ440" s="108"/>
      <c r="FR440" s="104"/>
      <c r="FS440" s="103"/>
      <c r="FT440" s="104"/>
      <c r="FU440" s="103"/>
      <c r="FV440" s="103"/>
      <c r="FW440" s="100">
        <f t="shared" si="826"/>
        <v>0</v>
      </c>
      <c r="FX440" s="103">
        <f t="shared" si="827"/>
        <v>0</v>
      </c>
      <c r="FY440" s="103">
        <f t="shared" si="828"/>
        <v>0</v>
      </c>
      <c r="FZ440" s="103"/>
      <c r="GA440" s="149">
        <f t="shared" si="575"/>
        <v>0</v>
      </c>
      <c r="GB440" s="103">
        <v>0</v>
      </c>
      <c r="GC440" s="104">
        <v>0</v>
      </c>
      <c r="GD440" s="108"/>
      <c r="GE440" s="104"/>
      <c r="GF440" s="108"/>
      <c r="GG440" s="104"/>
      <c r="GH440" s="108"/>
      <c r="GI440" s="104"/>
      <c r="GJ440" s="108"/>
      <c r="GK440" s="104"/>
      <c r="GL440" s="108"/>
      <c r="GM440" s="104"/>
      <c r="GN440" s="103"/>
      <c r="GO440" s="103"/>
      <c r="GP440" s="108"/>
      <c r="GQ440" s="104"/>
      <c r="GR440" s="103"/>
      <c r="GS440" s="103"/>
      <c r="GT440" s="108"/>
      <c r="GU440" s="104"/>
      <c r="GV440" s="103"/>
      <c r="GW440" s="103"/>
      <c r="GX440" s="108"/>
      <c r="GY440" s="103"/>
      <c r="GZ440" s="100">
        <f t="shared" si="829"/>
        <v>0</v>
      </c>
      <c r="HA440" s="103">
        <f t="shared" si="830"/>
        <v>0</v>
      </c>
      <c r="HB440" s="103">
        <f t="shared" si="831"/>
        <v>0</v>
      </c>
      <c r="HC440" s="103"/>
      <c r="HD440" s="149">
        <f t="shared" si="578"/>
        <v>0</v>
      </c>
      <c r="HE440" s="103">
        <v>0</v>
      </c>
      <c r="HF440" s="104">
        <v>0</v>
      </c>
      <c r="HG440" s="108"/>
      <c r="HH440" s="104"/>
      <c r="HI440" s="108"/>
      <c r="HJ440" s="104"/>
      <c r="HK440" s="108"/>
      <c r="HL440" s="104"/>
      <c r="HM440" s="108"/>
      <c r="HN440" s="104"/>
      <c r="HO440" s="108"/>
      <c r="HP440" s="104"/>
      <c r="HQ440" s="108"/>
      <c r="HR440" s="104"/>
      <c r="HS440" s="108"/>
      <c r="HT440" s="104"/>
      <c r="HU440" s="108"/>
      <c r="HV440" s="104"/>
      <c r="HW440" s="108"/>
      <c r="HX440" s="104"/>
      <c r="HY440" s="108"/>
      <c r="HZ440" s="104"/>
      <c r="IA440" s="108"/>
      <c r="IB440" s="103"/>
      <c r="IC440" s="96">
        <f t="shared" si="832"/>
        <v>0</v>
      </c>
      <c r="ID440" s="97">
        <f t="shared" si="833"/>
        <v>0</v>
      </c>
      <c r="IE440" s="97">
        <f t="shared" si="834"/>
        <v>0</v>
      </c>
      <c r="IF440" s="97"/>
      <c r="IG440" s="139">
        <f t="shared" si="582"/>
        <v>0</v>
      </c>
      <c r="IH440" s="111">
        <v>0</v>
      </c>
      <c r="II440" s="110">
        <v>0</v>
      </c>
      <c r="IJ440" s="109"/>
      <c r="IK440" s="110"/>
      <c r="IL440" s="109"/>
      <c r="IM440" s="110"/>
      <c r="IN440" s="109"/>
      <c r="IO440" s="110"/>
      <c r="IP440" s="109"/>
      <c r="IQ440" s="110"/>
      <c r="IR440" s="109"/>
      <c r="IS440" s="110"/>
      <c r="IT440" s="109"/>
      <c r="IU440" s="110"/>
      <c r="IV440" s="109"/>
      <c r="IW440" s="110"/>
      <c r="IX440" s="111"/>
      <c r="IY440" s="110"/>
      <c r="IZ440" s="111"/>
      <c r="JA440" s="110"/>
      <c r="JB440" s="109"/>
      <c r="JC440" s="110"/>
      <c r="JD440" s="111"/>
      <c r="JE440" s="111"/>
      <c r="JF440" s="96">
        <f t="shared" si="583"/>
        <v>0</v>
      </c>
      <c r="JG440" s="97">
        <f t="shared" si="584"/>
        <v>0</v>
      </c>
      <c r="JH440" s="97">
        <f t="shared" si="585"/>
        <v>0</v>
      </c>
      <c r="JI440" s="97"/>
      <c r="JJ440" s="139">
        <f t="shared" si="586"/>
        <v>0</v>
      </c>
      <c r="JK440" s="109">
        <v>0</v>
      </c>
      <c r="JL440" s="110">
        <v>0</v>
      </c>
      <c r="JM440" s="109"/>
      <c r="JN440" s="110"/>
      <c r="JO440" s="109"/>
      <c r="JP440" s="110"/>
      <c r="JQ440" s="109"/>
      <c r="JR440" s="110"/>
      <c r="JS440" s="109"/>
      <c r="JT440" s="110"/>
      <c r="JU440" s="111"/>
      <c r="JV440" s="110"/>
      <c r="JW440" s="109"/>
      <c r="JX440" s="111"/>
      <c r="JY440" s="109"/>
      <c r="JZ440" s="110"/>
      <c r="KA440" s="111"/>
      <c r="KB440" s="110"/>
      <c r="KC440" s="111"/>
      <c r="KD440" s="110"/>
      <c r="KE440" s="111"/>
      <c r="KF440" s="110"/>
      <c r="KG440" s="111"/>
      <c r="KH440" s="110"/>
      <c r="KI440" s="96">
        <f t="shared" si="835"/>
        <v>0</v>
      </c>
      <c r="KJ440" s="97">
        <f t="shared" si="836"/>
        <v>0</v>
      </c>
      <c r="KK440" s="97">
        <v>8.7962650940639087E-3</v>
      </c>
      <c r="KL440" s="139">
        <f t="shared" si="589"/>
        <v>0</v>
      </c>
      <c r="KM440" s="103">
        <v>0</v>
      </c>
      <c r="KN440" s="104">
        <v>0</v>
      </c>
      <c r="KO440" s="108"/>
      <c r="KP440" s="104"/>
      <c r="KQ440" s="108"/>
      <c r="KR440" s="104"/>
      <c r="KS440" s="108"/>
      <c r="KT440" s="104"/>
      <c r="KU440" s="108"/>
      <c r="KV440" s="104"/>
      <c r="KW440" s="108"/>
      <c r="KX440" s="104"/>
      <c r="KY440" s="108"/>
      <c r="KZ440" s="104"/>
      <c r="LA440" s="108"/>
      <c r="LB440" s="104"/>
      <c r="LC440" s="108"/>
      <c r="LD440" s="103"/>
      <c r="LE440" s="108"/>
      <c r="LF440" s="104"/>
      <c r="LG440" s="108"/>
      <c r="LH440" s="104"/>
      <c r="LI440" s="108"/>
      <c r="LJ440" s="104"/>
      <c r="LK440" s="100">
        <f t="shared" si="837"/>
        <v>0</v>
      </c>
      <c r="LL440" s="104">
        <f t="shared" si="838"/>
        <v>0</v>
      </c>
      <c r="LM440" s="108">
        <v>0</v>
      </c>
      <c r="LN440" s="104">
        <v>0</v>
      </c>
      <c r="LO440" s="108"/>
      <c r="LP440" s="104"/>
      <c r="LQ440" s="108"/>
      <c r="LR440" s="104"/>
      <c r="LS440" s="108"/>
      <c r="LT440" s="104"/>
      <c r="LU440" s="108"/>
      <c r="LV440" s="104"/>
      <c r="LW440" s="103"/>
      <c r="LX440" s="104"/>
      <c r="LY440" s="103"/>
      <c r="LZ440" s="103"/>
      <c r="MA440" s="108"/>
      <c r="MB440" s="104"/>
      <c r="MC440" s="103"/>
      <c r="MD440" s="104"/>
      <c r="ME440" s="103"/>
      <c r="MF440" s="104"/>
      <c r="MG440" s="103"/>
      <c r="MH440" s="104"/>
      <c r="MI440" s="103"/>
      <c r="MJ440" s="104"/>
      <c r="MK440" s="102">
        <f t="shared" si="839"/>
        <v>0</v>
      </c>
      <c r="ML440" s="104">
        <f t="shared" si="840"/>
        <v>0</v>
      </c>
      <c r="MM440" s="108">
        <v>0</v>
      </c>
      <c r="MN440" s="104">
        <v>0</v>
      </c>
      <c r="MO440" s="108"/>
      <c r="MP440" s="104"/>
      <c r="MQ440" s="108"/>
      <c r="MR440" s="104"/>
      <c r="MS440" s="108"/>
      <c r="MT440" s="104"/>
      <c r="MU440" s="108"/>
      <c r="MV440" s="104"/>
      <c r="MW440" s="108"/>
      <c r="MX440" s="104"/>
      <c r="MY440" s="108"/>
      <c r="MZ440" s="104"/>
      <c r="NA440" s="108"/>
      <c r="NB440" s="104"/>
      <c r="NC440" s="108"/>
      <c r="ND440" s="104"/>
      <c r="NE440" s="108"/>
      <c r="NF440" s="104"/>
      <c r="NG440" s="108"/>
      <c r="NH440" s="104"/>
      <c r="NI440" s="108"/>
      <c r="NJ440" s="104"/>
      <c r="NK440" s="100">
        <f t="shared" si="841"/>
        <v>0</v>
      </c>
      <c r="NL440" s="104">
        <f t="shared" si="842"/>
        <v>0</v>
      </c>
      <c r="NM440" s="109">
        <f t="shared" si="596"/>
        <v>0</v>
      </c>
      <c r="NN440" s="110">
        <f t="shared" si="597"/>
        <v>0</v>
      </c>
      <c r="NO440" s="109">
        <f t="shared" si="598"/>
        <v>0</v>
      </c>
      <c r="NP440" s="110">
        <f t="shared" si="599"/>
        <v>0</v>
      </c>
      <c r="NQ440" s="109">
        <f t="shared" si="600"/>
        <v>0</v>
      </c>
      <c r="NR440" s="110">
        <f t="shared" si="601"/>
        <v>0</v>
      </c>
      <c r="NS440" s="109">
        <f t="shared" si="602"/>
        <v>0</v>
      </c>
      <c r="NT440" s="110">
        <f t="shared" si="603"/>
        <v>0</v>
      </c>
      <c r="NU440" s="109">
        <f t="shared" si="604"/>
        <v>0</v>
      </c>
      <c r="NV440" s="110">
        <f t="shared" si="605"/>
        <v>0</v>
      </c>
      <c r="NW440" s="109">
        <f t="shared" si="606"/>
        <v>0</v>
      </c>
      <c r="NX440" s="110">
        <f t="shared" si="607"/>
        <v>0</v>
      </c>
      <c r="NY440" s="109">
        <f t="shared" si="608"/>
        <v>0</v>
      </c>
      <c r="NZ440" s="110">
        <f t="shared" si="609"/>
        <v>0</v>
      </c>
      <c r="OA440" s="109">
        <f t="shared" si="610"/>
        <v>0</v>
      </c>
      <c r="OB440" s="110">
        <f t="shared" si="611"/>
        <v>0</v>
      </c>
      <c r="OC440" s="111">
        <f t="shared" si="612"/>
        <v>0</v>
      </c>
      <c r="OD440" s="110">
        <f t="shared" si="613"/>
        <v>0</v>
      </c>
      <c r="OE440" s="111">
        <f t="shared" si="614"/>
        <v>0</v>
      </c>
      <c r="OF440" s="110">
        <f t="shared" si="615"/>
        <v>0</v>
      </c>
      <c r="OG440" s="109">
        <f t="shared" si="616"/>
        <v>0</v>
      </c>
      <c r="OH440" s="110">
        <f t="shared" si="617"/>
        <v>0</v>
      </c>
      <c r="OI440" s="111">
        <f t="shared" si="618"/>
        <v>0</v>
      </c>
      <c r="OJ440" s="111">
        <f t="shared" si="619"/>
        <v>0</v>
      </c>
      <c r="OK440" s="96">
        <f t="shared" si="620"/>
        <v>0</v>
      </c>
      <c r="OL440" s="97">
        <f t="shared" si="621"/>
        <v>0</v>
      </c>
      <c r="OM440" s="97">
        <v>0</v>
      </c>
      <c r="ON440" s="139">
        <f t="shared" si="622"/>
        <v>0</v>
      </c>
      <c r="OO440" s="111">
        <v>0</v>
      </c>
      <c r="OP440" s="110">
        <v>0</v>
      </c>
      <c r="OQ440" s="109"/>
      <c r="OR440" s="110"/>
      <c r="OS440" s="109"/>
      <c r="OT440" s="110"/>
      <c r="OU440" s="109"/>
      <c r="OV440" s="110"/>
      <c r="OW440" s="109"/>
      <c r="OX440" s="110"/>
      <c r="OY440" s="109"/>
      <c r="OZ440" s="110"/>
      <c r="PA440" s="109"/>
      <c r="PB440" s="110"/>
      <c r="PC440" s="109"/>
      <c r="PD440" s="110"/>
      <c r="PE440" s="111"/>
      <c r="PF440" s="110"/>
      <c r="PG440" s="111"/>
      <c r="PH440" s="110"/>
      <c r="PI440" s="109"/>
      <c r="PJ440" s="110"/>
      <c r="PK440" s="111"/>
      <c r="PL440" s="110"/>
      <c r="PM440" s="96">
        <f t="shared" si="750"/>
        <v>0</v>
      </c>
      <c r="PN440" s="97">
        <f t="shared" si="751"/>
        <v>0</v>
      </c>
      <c r="PO440" s="97">
        <f t="shared" si="752"/>
        <v>0</v>
      </c>
      <c r="PP440" s="109">
        <v>0</v>
      </c>
      <c r="PQ440" s="111"/>
      <c r="PR440" s="111"/>
      <c r="PS440" s="111"/>
      <c r="PT440" s="111"/>
      <c r="PU440" s="111"/>
      <c r="PV440" s="111"/>
      <c r="PW440" s="111"/>
      <c r="PX440" s="111"/>
      <c r="PY440" s="111"/>
      <c r="PZ440" s="111"/>
      <c r="QA440" s="110"/>
      <c r="QB440" s="98">
        <f t="shared" si="626"/>
        <v>0</v>
      </c>
      <c r="QC440" s="105">
        <f t="shared" si="627"/>
        <v>0</v>
      </c>
      <c r="QD440" s="106"/>
      <c r="QE440" s="113">
        <f t="shared" si="843"/>
        <v>0</v>
      </c>
      <c r="QF440" s="108">
        <v>0</v>
      </c>
      <c r="QG440" s="103"/>
      <c r="QH440" s="103"/>
      <c r="QI440" s="103"/>
      <c r="QJ440" s="103"/>
      <c r="QK440" s="103"/>
      <c r="QL440" s="103"/>
      <c r="QM440" s="103"/>
      <c r="QN440" s="103"/>
      <c r="QO440" s="103"/>
      <c r="QP440" s="103"/>
      <c r="QQ440" s="104"/>
      <c r="QR440" s="117">
        <f t="shared" si="844"/>
        <v>0</v>
      </c>
      <c r="QS440" s="158"/>
    </row>
    <row r="441" spans="1:461" s="88" customFormat="1" ht="10.5" x14ac:dyDescent="0.25">
      <c r="A441" s="91" t="s">
        <v>761</v>
      </c>
      <c r="B441" s="92" t="s">
        <v>132</v>
      </c>
      <c r="C441" s="91">
        <v>404</v>
      </c>
      <c r="D441" s="91" t="s">
        <v>438</v>
      </c>
      <c r="E441" s="91" t="s">
        <v>438</v>
      </c>
      <c r="F441" s="92" t="s">
        <v>132</v>
      </c>
      <c r="G441" s="92" t="s">
        <v>644</v>
      </c>
      <c r="H441" s="155">
        <v>29013</v>
      </c>
      <c r="I441" s="92" t="s">
        <v>879</v>
      </c>
      <c r="J441" s="93">
        <v>0</v>
      </c>
      <c r="K441" s="94">
        <v>0</v>
      </c>
      <c r="L441" s="93"/>
      <c r="M441" s="94"/>
      <c r="N441" s="93"/>
      <c r="O441" s="94"/>
      <c r="P441" s="93"/>
      <c r="Q441" s="94"/>
      <c r="R441" s="93"/>
      <c r="S441" s="94"/>
      <c r="T441" s="93"/>
      <c r="U441" s="94"/>
      <c r="V441" s="93"/>
      <c r="W441" s="94"/>
      <c r="X441" s="93"/>
      <c r="Y441" s="94"/>
      <c r="Z441" s="95"/>
      <c r="AA441" s="95"/>
      <c r="AB441" s="93"/>
      <c r="AC441" s="94"/>
      <c r="AD441" s="93"/>
      <c r="AE441" s="94"/>
      <c r="AF441" s="93"/>
      <c r="AG441" s="95"/>
      <c r="AH441" s="96">
        <f t="shared" si="812"/>
        <v>0</v>
      </c>
      <c r="AI441" s="97">
        <f t="shared" si="813"/>
        <v>0</v>
      </c>
      <c r="AJ441" s="97">
        <f t="shared" si="552"/>
        <v>0</v>
      </c>
      <c r="AK441" s="97"/>
      <c r="AL441" s="139">
        <f t="shared" si="555"/>
        <v>0</v>
      </c>
      <c r="AM441" s="95">
        <v>0</v>
      </c>
      <c r="AN441" s="94">
        <v>0</v>
      </c>
      <c r="AO441" s="93"/>
      <c r="AP441" s="94"/>
      <c r="AQ441" s="93"/>
      <c r="AR441" s="94"/>
      <c r="AS441" s="93"/>
      <c r="AT441" s="94"/>
      <c r="AU441" s="93"/>
      <c r="AV441" s="94"/>
      <c r="AW441" s="93"/>
      <c r="AX441" s="94"/>
      <c r="AY441" s="93"/>
      <c r="AZ441" s="95"/>
      <c r="BA441" s="93"/>
      <c r="BB441" s="95"/>
      <c r="BC441" s="93"/>
      <c r="BD441" s="94"/>
      <c r="BE441" s="95"/>
      <c r="BF441" s="95"/>
      <c r="BG441" s="93"/>
      <c r="BH441" s="94"/>
      <c r="BI441" s="93"/>
      <c r="BJ441" s="94"/>
      <c r="BK441" s="96">
        <f t="shared" si="814"/>
        <v>0</v>
      </c>
      <c r="BL441" s="97">
        <f t="shared" si="815"/>
        <v>0</v>
      </c>
      <c r="BM441" s="97">
        <f t="shared" si="816"/>
        <v>0</v>
      </c>
      <c r="BN441" s="97"/>
      <c r="BO441" s="139">
        <f t="shared" si="559"/>
        <v>0</v>
      </c>
      <c r="BP441" s="111">
        <v>0</v>
      </c>
      <c r="BQ441" s="110">
        <v>0</v>
      </c>
      <c r="BR441" s="109"/>
      <c r="BS441" s="110"/>
      <c r="BT441" s="109"/>
      <c r="BU441" s="110"/>
      <c r="BV441" s="109"/>
      <c r="BW441" s="110"/>
      <c r="BX441" s="109"/>
      <c r="BY441" s="110"/>
      <c r="BZ441" s="109"/>
      <c r="CA441" s="110"/>
      <c r="CB441" s="111"/>
      <c r="CC441" s="111"/>
      <c r="CD441" s="109"/>
      <c r="CE441" s="110"/>
      <c r="CF441" s="109"/>
      <c r="CG441" s="111"/>
      <c r="CH441" s="109"/>
      <c r="CI441" s="110"/>
      <c r="CJ441" s="109"/>
      <c r="CK441" s="110"/>
      <c r="CL441" s="111"/>
      <c r="CM441" s="111"/>
      <c r="CN441" s="96">
        <f t="shared" si="817"/>
        <v>0</v>
      </c>
      <c r="CO441" s="97">
        <f t="shared" si="818"/>
        <v>0</v>
      </c>
      <c r="CP441" s="97">
        <f t="shared" si="819"/>
        <v>0</v>
      </c>
      <c r="CQ441" s="97"/>
      <c r="CR441" s="139">
        <f t="shared" si="563"/>
        <v>0</v>
      </c>
      <c r="CS441" s="111">
        <v>0</v>
      </c>
      <c r="CT441" s="110">
        <v>0</v>
      </c>
      <c r="CU441" s="109"/>
      <c r="CV441" s="110"/>
      <c r="CW441" s="109"/>
      <c r="CX441" s="110"/>
      <c r="CY441" s="109"/>
      <c r="CZ441" s="110"/>
      <c r="DA441" s="109"/>
      <c r="DB441" s="110"/>
      <c r="DC441" s="109"/>
      <c r="DD441" s="110"/>
      <c r="DE441" s="109"/>
      <c r="DF441" s="110"/>
      <c r="DG441" s="109"/>
      <c r="DH441" s="110"/>
      <c r="DI441" s="111"/>
      <c r="DJ441" s="111"/>
      <c r="DK441" s="109"/>
      <c r="DL441" s="111"/>
      <c r="DM441" s="109"/>
      <c r="DN441" s="110"/>
      <c r="DO441" s="111"/>
      <c r="DP441" s="111"/>
      <c r="DQ441" s="96">
        <f t="shared" si="820"/>
        <v>0</v>
      </c>
      <c r="DR441" s="97">
        <f t="shared" si="821"/>
        <v>0</v>
      </c>
      <c r="DS441" s="97">
        <f t="shared" si="822"/>
        <v>0</v>
      </c>
      <c r="DT441" s="97"/>
      <c r="DU441" s="139">
        <f t="shared" si="567"/>
        <v>0</v>
      </c>
      <c r="DV441" s="111">
        <v>0</v>
      </c>
      <c r="DW441" s="110">
        <v>0</v>
      </c>
      <c r="DX441" s="111"/>
      <c r="DY441" s="110"/>
      <c r="DZ441" s="111"/>
      <c r="EA441" s="110"/>
      <c r="EB441" s="111"/>
      <c r="EC441" s="110"/>
      <c r="ED441" s="109"/>
      <c r="EE441" s="110"/>
      <c r="EF441" s="109"/>
      <c r="EG441" s="110"/>
      <c r="EH441" s="109"/>
      <c r="EI441" s="111"/>
      <c r="EJ441" s="109"/>
      <c r="EK441" s="111"/>
      <c r="EL441" s="109"/>
      <c r="EM441" s="110"/>
      <c r="EN441" s="111"/>
      <c r="EO441" s="110"/>
      <c r="EP441" s="111"/>
      <c r="EQ441" s="110"/>
      <c r="ER441" s="111"/>
      <c r="ES441" s="111"/>
      <c r="ET441" s="96">
        <f t="shared" si="823"/>
        <v>0</v>
      </c>
      <c r="EU441" s="97">
        <f t="shared" si="824"/>
        <v>0</v>
      </c>
      <c r="EV441" s="97">
        <f t="shared" si="825"/>
        <v>0</v>
      </c>
      <c r="EW441" s="97"/>
      <c r="EX441" s="139">
        <f t="shared" si="571"/>
        <v>0</v>
      </c>
      <c r="EY441" s="103">
        <v>0</v>
      </c>
      <c r="EZ441" s="104">
        <v>0</v>
      </c>
      <c r="FA441" s="103"/>
      <c r="FB441" s="104"/>
      <c r="FC441" s="103"/>
      <c r="FD441" s="104"/>
      <c r="FE441" s="103"/>
      <c r="FF441" s="104"/>
      <c r="FG441" s="108"/>
      <c r="FH441" s="104"/>
      <c r="FI441" s="103"/>
      <c r="FJ441" s="104"/>
      <c r="FK441" s="103"/>
      <c r="FL441" s="103"/>
      <c r="FM441" s="108"/>
      <c r="FN441" s="104"/>
      <c r="FO441" s="103"/>
      <c r="FP441" s="103"/>
      <c r="FQ441" s="108"/>
      <c r="FR441" s="104"/>
      <c r="FS441" s="103"/>
      <c r="FT441" s="104"/>
      <c r="FU441" s="103"/>
      <c r="FV441" s="103"/>
      <c r="FW441" s="100">
        <f t="shared" si="826"/>
        <v>0</v>
      </c>
      <c r="FX441" s="103">
        <f t="shared" si="827"/>
        <v>0</v>
      </c>
      <c r="FY441" s="103">
        <f t="shared" si="828"/>
        <v>0</v>
      </c>
      <c r="FZ441" s="103"/>
      <c r="GA441" s="149">
        <f t="shared" si="575"/>
        <v>0</v>
      </c>
      <c r="GB441" s="103">
        <v>0</v>
      </c>
      <c r="GC441" s="104">
        <v>0</v>
      </c>
      <c r="GD441" s="108"/>
      <c r="GE441" s="104"/>
      <c r="GF441" s="108"/>
      <c r="GG441" s="104"/>
      <c r="GH441" s="108"/>
      <c r="GI441" s="104"/>
      <c r="GJ441" s="108"/>
      <c r="GK441" s="104"/>
      <c r="GL441" s="108"/>
      <c r="GM441" s="104"/>
      <c r="GN441" s="103"/>
      <c r="GO441" s="103"/>
      <c r="GP441" s="108"/>
      <c r="GQ441" s="104"/>
      <c r="GR441" s="103"/>
      <c r="GS441" s="103"/>
      <c r="GT441" s="108"/>
      <c r="GU441" s="104"/>
      <c r="GV441" s="103"/>
      <c r="GW441" s="103"/>
      <c r="GX441" s="108"/>
      <c r="GY441" s="103"/>
      <c r="GZ441" s="100">
        <f t="shared" si="829"/>
        <v>0</v>
      </c>
      <c r="HA441" s="103">
        <f t="shared" si="830"/>
        <v>0</v>
      </c>
      <c r="HB441" s="103">
        <f t="shared" si="831"/>
        <v>0</v>
      </c>
      <c r="HC441" s="103"/>
      <c r="HD441" s="149">
        <f t="shared" si="578"/>
        <v>0</v>
      </c>
      <c r="HE441" s="103">
        <v>0</v>
      </c>
      <c r="HF441" s="104">
        <v>0</v>
      </c>
      <c r="HG441" s="108"/>
      <c r="HH441" s="104"/>
      <c r="HI441" s="108"/>
      <c r="HJ441" s="104"/>
      <c r="HK441" s="108"/>
      <c r="HL441" s="104"/>
      <c r="HM441" s="108"/>
      <c r="HN441" s="104"/>
      <c r="HO441" s="108"/>
      <c r="HP441" s="104"/>
      <c r="HQ441" s="108"/>
      <c r="HR441" s="104"/>
      <c r="HS441" s="108"/>
      <c r="HT441" s="104"/>
      <c r="HU441" s="108"/>
      <c r="HV441" s="104"/>
      <c r="HW441" s="108"/>
      <c r="HX441" s="104"/>
      <c r="HY441" s="108"/>
      <c r="HZ441" s="104"/>
      <c r="IA441" s="108"/>
      <c r="IB441" s="103"/>
      <c r="IC441" s="96">
        <f t="shared" si="832"/>
        <v>0</v>
      </c>
      <c r="ID441" s="97">
        <f t="shared" si="833"/>
        <v>0</v>
      </c>
      <c r="IE441" s="97">
        <f t="shared" si="834"/>
        <v>0</v>
      </c>
      <c r="IF441" s="97"/>
      <c r="IG441" s="139">
        <f t="shared" si="582"/>
        <v>0</v>
      </c>
      <c r="IH441" s="111">
        <v>0</v>
      </c>
      <c r="II441" s="110">
        <v>0</v>
      </c>
      <c r="IJ441" s="109"/>
      <c r="IK441" s="110"/>
      <c r="IL441" s="109"/>
      <c r="IM441" s="110"/>
      <c r="IN441" s="109"/>
      <c r="IO441" s="110"/>
      <c r="IP441" s="109"/>
      <c r="IQ441" s="110"/>
      <c r="IR441" s="109"/>
      <c r="IS441" s="110"/>
      <c r="IT441" s="109"/>
      <c r="IU441" s="110"/>
      <c r="IV441" s="109"/>
      <c r="IW441" s="110"/>
      <c r="IX441" s="111"/>
      <c r="IY441" s="110"/>
      <c r="IZ441" s="111"/>
      <c r="JA441" s="110"/>
      <c r="JB441" s="109"/>
      <c r="JC441" s="110"/>
      <c r="JD441" s="111"/>
      <c r="JE441" s="111"/>
      <c r="JF441" s="96">
        <f t="shared" si="583"/>
        <v>0</v>
      </c>
      <c r="JG441" s="97">
        <f t="shared" si="584"/>
        <v>0</v>
      </c>
      <c r="JH441" s="97">
        <f t="shared" si="585"/>
        <v>0</v>
      </c>
      <c r="JI441" s="97"/>
      <c r="JJ441" s="139">
        <f t="shared" si="586"/>
        <v>0</v>
      </c>
      <c r="JK441" s="109">
        <v>0</v>
      </c>
      <c r="JL441" s="110">
        <v>0</v>
      </c>
      <c r="JM441" s="109"/>
      <c r="JN441" s="110"/>
      <c r="JO441" s="109"/>
      <c r="JP441" s="110"/>
      <c r="JQ441" s="109"/>
      <c r="JR441" s="110"/>
      <c r="JS441" s="109"/>
      <c r="JT441" s="110"/>
      <c r="JU441" s="111"/>
      <c r="JV441" s="110"/>
      <c r="JW441" s="109"/>
      <c r="JX441" s="111"/>
      <c r="JY441" s="109"/>
      <c r="JZ441" s="110"/>
      <c r="KA441" s="111"/>
      <c r="KB441" s="110"/>
      <c r="KC441" s="111"/>
      <c r="KD441" s="110"/>
      <c r="KE441" s="111"/>
      <c r="KF441" s="110"/>
      <c r="KG441" s="111"/>
      <c r="KH441" s="110"/>
      <c r="KI441" s="96">
        <f t="shared" si="835"/>
        <v>0</v>
      </c>
      <c r="KJ441" s="97">
        <f t="shared" si="836"/>
        <v>0</v>
      </c>
      <c r="KK441" s="97">
        <v>1.0262309276407897E-2</v>
      </c>
      <c r="KL441" s="139">
        <f t="shared" si="589"/>
        <v>0</v>
      </c>
      <c r="KM441" s="103">
        <v>0</v>
      </c>
      <c r="KN441" s="104">
        <v>0</v>
      </c>
      <c r="KO441" s="108"/>
      <c r="KP441" s="104"/>
      <c r="KQ441" s="108"/>
      <c r="KR441" s="104"/>
      <c r="KS441" s="108"/>
      <c r="KT441" s="104"/>
      <c r="KU441" s="108"/>
      <c r="KV441" s="104"/>
      <c r="KW441" s="108"/>
      <c r="KX441" s="104"/>
      <c r="KY441" s="108"/>
      <c r="KZ441" s="104"/>
      <c r="LA441" s="108"/>
      <c r="LB441" s="104"/>
      <c r="LC441" s="108"/>
      <c r="LD441" s="103"/>
      <c r="LE441" s="108"/>
      <c r="LF441" s="104"/>
      <c r="LG441" s="108"/>
      <c r="LH441" s="104"/>
      <c r="LI441" s="108"/>
      <c r="LJ441" s="104"/>
      <c r="LK441" s="100">
        <f t="shared" si="837"/>
        <v>0</v>
      </c>
      <c r="LL441" s="104">
        <f t="shared" si="838"/>
        <v>0</v>
      </c>
      <c r="LM441" s="108">
        <v>0</v>
      </c>
      <c r="LN441" s="104">
        <v>0</v>
      </c>
      <c r="LO441" s="108"/>
      <c r="LP441" s="104"/>
      <c r="LQ441" s="108"/>
      <c r="LR441" s="104"/>
      <c r="LS441" s="108"/>
      <c r="LT441" s="104"/>
      <c r="LU441" s="108"/>
      <c r="LV441" s="104"/>
      <c r="LW441" s="103"/>
      <c r="LX441" s="104"/>
      <c r="LY441" s="103"/>
      <c r="LZ441" s="103"/>
      <c r="MA441" s="108"/>
      <c r="MB441" s="104"/>
      <c r="MC441" s="103"/>
      <c r="MD441" s="104"/>
      <c r="ME441" s="103"/>
      <c r="MF441" s="104"/>
      <c r="MG441" s="103"/>
      <c r="MH441" s="104"/>
      <c r="MI441" s="103"/>
      <c r="MJ441" s="104"/>
      <c r="MK441" s="102">
        <f t="shared" si="839"/>
        <v>0</v>
      </c>
      <c r="ML441" s="104">
        <f t="shared" si="840"/>
        <v>0</v>
      </c>
      <c r="MM441" s="108">
        <v>0</v>
      </c>
      <c r="MN441" s="104">
        <v>0</v>
      </c>
      <c r="MO441" s="108"/>
      <c r="MP441" s="104"/>
      <c r="MQ441" s="108"/>
      <c r="MR441" s="104"/>
      <c r="MS441" s="108"/>
      <c r="MT441" s="104"/>
      <c r="MU441" s="108"/>
      <c r="MV441" s="104"/>
      <c r="MW441" s="108"/>
      <c r="MX441" s="104"/>
      <c r="MY441" s="108"/>
      <c r="MZ441" s="104"/>
      <c r="NA441" s="108"/>
      <c r="NB441" s="104"/>
      <c r="NC441" s="108"/>
      <c r="ND441" s="104"/>
      <c r="NE441" s="108"/>
      <c r="NF441" s="104"/>
      <c r="NG441" s="108"/>
      <c r="NH441" s="104"/>
      <c r="NI441" s="108"/>
      <c r="NJ441" s="104"/>
      <c r="NK441" s="100">
        <f t="shared" si="841"/>
        <v>0</v>
      </c>
      <c r="NL441" s="104">
        <f t="shared" si="842"/>
        <v>0</v>
      </c>
      <c r="NM441" s="109">
        <f t="shared" si="596"/>
        <v>0</v>
      </c>
      <c r="NN441" s="110">
        <f t="shared" si="597"/>
        <v>0</v>
      </c>
      <c r="NO441" s="109">
        <f t="shared" si="598"/>
        <v>0</v>
      </c>
      <c r="NP441" s="110">
        <f t="shared" si="599"/>
        <v>0</v>
      </c>
      <c r="NQ441" s="109">
        <f t="shared" si="600"/>
        <v>0</v>
      </c>
      <c r="NR441" s="110">
        <f t="shared" si="601"/>
        <v>0</v>
      </c>
      <c r="NS441" s="109">
        <f t="shared" si="602"/>
        <v>0</v>
      </c>
      <c r="NT441" s="110">
        <f t="shared" si="603"/>
        <v>0</v>
      </c>
      <c r="NU441" s="109">
        <f t="shared" si="604"/>
        <v>0</v>
      </c>
      <c r="NV441" s="110">
        <f t="shared" si="605"/>
        <v>0</v>
      </c>
      <c r="NW441" s="109">
        <f t="shared" si="606"/>
        <v>0</v>
      </c>
      <c r="NX441" s="110">
        <f t="shared" si="607"/>
        <v>0</v>
      </c>
      <c r="NY441" s="109">
        <f t="shared" si="608"/>
        <v>0</v>
      </c>
      <c r="NZ441" s="110">
        <f t="shared" si="609"/>
        <v>0</v>
      </c>
      <c r="OA441" s="109">
        <f t="shared" si="610"/>
        <v>0</v>
      </c>
      <c r="OB441" s="110">
        <f t="shared" si="611"/>
        <v>0</v>
      </c>
      <c r="OC441" s="111">
        <f t="shared" si="612"/>
        <v>0</v>
      </c>
      <c r="OD441" s="110">
        <f t="shared" si="613"/>
        <v>0</v>
      </c>
      <c r="OE441" s="111">
        <f t="shared" si="614"/>
        <v>0</v>
      </c>
      <c r="OF441" s="110">
        <f t="shared" si="615"/>
        <v>0</v>
      </c>
      <c r="OG441" s="109">
        <f t="shared" si="616"/>
        <v>0</v>
      </c>
      <c r="OH441" s="110">
        <f t="shared" si="617"/>
        <v>0</v>
      </c>
      <c r="OI441" s="111">
        <f t="shared" si="618"/>
        <v>0</v>
      </c>
      <c r="OJ441" s="111">
        <f t="shared" si="619"/>
        <v>0</v>
      </c>
      <c r="OK441" s="96">
        <f t="shared" si="620"/>
        <v>0</v>
      </c>
      <c r="OL441" s="97">
        <f t="shared" si="621"/>
        <v>0</v>
      </c>
      <c r="OM441" s="97">
        <v>0</v>
      </c>
      <c r="ON441" s="139">
        <f t="shared" si="622"/>
        <v>0</v>
      </c>
      <c r="OO441" s="111">
        <v>0</v>
      </c>
      <c r="OP441" s="110">
        <v>0</v>
      </c>
      <c r="OQ441" s="109"/>
      <c r="OR441" s="110"/>
      <c r="OS441" s="109"/>
      <c r="OT441" s="110"/>
      <c r="OU441" s="109"/>
      <c r="OV441" s="110"/>
      <c r="OW441" s="109"/>
      <c r="OX441" s="110"/>
      <c r="OY441" s="109"/>
      <c r="OZ441" s="110"/>
      <c r="PA441" s="109"/>
      <c r="PB441" s="110"/>
      <c r="PC441" s="109"/>
      <c r="PD441" s="110"/>
      <c r="PE441" s="111"/>
      <c r="PF441" s="110"/>
      <c r="PG441" s="111"/>
      <c r="PH441" s="110"/>
      <c r="PI441" s="109"/>
      <c r="PJ441" s="110"/>
      <c r="PK441" s="111"/>
      <c r="PL441" s="110"/>
      <c r="PM441" s="96">
        <f t="shared" si="750"/>
        <v>0</v>
      </c>
      <c r="PN441" s="97">
        <f t="shared" si="751"/>
        <v>0</v>
      </c>
      <c r="PO441" s="97">
        <f t="shared" si="752"/>
        <v>0</v>
      </c>
      <c r="PP441" s="109">
        <v>0</v>
      </c>
      <c r="PQ441" s="111"/>
      <c r="PR441" s="111"/>
      <c r="PS441" s="111"/>
      <c r="PT441" s="111"/>
      <c r="PU441" s="111"/>
      <c r="PV441" s="111"/>
      <c r="PW441" s="111"/>
      <c r="PX441" s="111"/>
      <c r="PY441" s="111"/>
      <c r="PZ441" s="111"/>
      <c r="QA441" s="110"/>
      <c r="QB441" s="98">
        <f t="shared" si="626"/>
        <v>0</v>
      </c>
      <c r="QC441" s="105">
        <f t="shared" si="627"/>
        <v>0</v>
      </c>
      <c r="QD441" s="106"/>
      <c r="QE441" s="113">
        <f t="shared" si="843"/>
        <v>0</v>
      </c>
      <c r="QF441" s="108">
        <v>0</v>
      </c>
      <c r="QG441" s="103"/>
      <c r="QH441" s="103"/>
      <c r="QI441" s="103"/>
      <c r="QJ441" s="103"/>
      <c r="QK441" s="103"/>
      <c r="QL441" s="103"/>
      <c r="QM441" s="103"/>
      <c r="QN441" s="103"/>
      <c r="QO441" s="103"/>
      <c r="QP441" s="103"/>
      <c r="QQ441" s="104"/>
      <c r="QR441" s="117">
        <f t="shared" si="844"/>
        <v>0</v>
      </c>
      <c r="QS441" s="158"/>
    </row>
    <row r="442" spans="1:461" s="88" customFormat="1" ht="10.5" x14ac:dyDescent="0.25">
      <c r="A442" s="91" t="s">
        <v>761</v>
      </c>
      <c r="B442" s="92" t="s">
        <v>132</v>
      </c>
      <c r="C442" s="91">
        <v>404</v>
      </c>
      <c r="D442" s="91" t="s">
        <v>438</v>
      </c>
      <c r="E442" s="91" t="s">
        <v>438</v>
      </c>
      <c r="F442" s="92" t="s">
        <v>132</v>
      </c>
      <c r="G442" s="92" t="s">
        <v>644</v>
      </c>
      <c r="H442" s="155">
        <v>29014</v>
      </c>
      <c r="I442" s="92" t="s">
        <v>880</v>
      </c>
      <c r="J442" s="93">
        <v>0</v>
      </c>
      <c r="K442" s="94">
        <v>0</v>
      </c>
      <c r="L442" s="93"/>
      <c r="M442" s="94"/>
      <c r="N442" s="93"/>
      <c r="O442" s="94"/>
      <c r="P442" s="93"/>
      <c r="Q442" s="94"/>
      <c r="R442" s="93"/>
      <c r="S442" s="94"/>
      <c r="T442" s="93"/>
      <c r="U442" s="94"/>
      <c r="V442" s="93"/>
      <c r="W442" s="94"/>
      <c r="X442" s="93"/>
      <c r="Y442" s="94"/>
      <c r="Z442" s="95"/>
      <c r="AA442" s="95"/>
      <c r="AB442" s="93"/>
      <c r="AC442" s="94"/>
      <c r="AD442" s="93"/>
      <c r="AE442" s="94"/>
      <c r="AF442" s="93"/>
      <c r="AG442" s="95"/>
      <c r="AH442" s="96">
        <f t="shared" si="812"/>
        <v>0</v>
      </c>
      <c r="AI442" s="97">
        <f t="shared" si="813"/>
        <v>0</v>
      </c>
      <c r="AJ442" s="97">
        <f t="shared" si="552"/>
        <v>0</v>
      </c>
      <c r="AK442" s="97"/>
      <c r="AL442" s="139">
        <f t="shared" si="555"/>
        <v>0</v>
      </c>
      <c r="AM442" s="95">
        <v>0</v>
      </c>
      <c r="AN442" s="94">
        <v>0</v>
      </c>
      <c r="AO442" s="93"/>
      <c r="AP442" s="94"/>
      <c r="AQ442" s="93"/>
      <c r="AR442" s="94"/>
      <c r="AS442" s="93"/>
      <c r="AT442" s="94"/>
      <c r="AU442" s="93"/>
      <c r="AV442" s="94"/>
      <c r="AW442" s="93"/>
      <c r="AX442" s="94"/>
      <c r="AY442" s="93"/>
      <c r="AZ442" s="95"/>
      <c r="BA442" s="93"/>
      <c r="BB442" s="95"/>
      <c r="BC442" s="93"/>
      <c r="BD442" s="94"/>
      <c r="BE442" s="95"/>
      <c r="BF442" s="95"/>
      <c r="BG442" s="93"/>
      <c r="BH442" s="94"/>
      <c r="BI442" s="93"/>
      <c r="BJ442" s="94"/>
      <c r="BK442" s="96">
        <f t="shared" si="814"/>
        <v>0</v>
      </c>
      <c r="BL442" s="97">
        <f t="shared" si="815"/>
        <v>0</v>
      </c>
      <c r="BM442" s="97">
        <f t="shared" si="816"/>
        <v>0</v>
      </c>
      <c r="BN442" s="97"/>
      <c r="BO442" s="139">
        <f t="shared" si="559"/>
        <v>0</v>
      </c>
      <c r="BP442" s="111">
        <v>0</v>
      </c>
      <c r="BQ442" s="110">
        <v>0</v>
      </c>
      <c r="BR442" s="109"/>
      <c r="BS442" s="110"/>
      <c r="BT442" s="109"/>
      <c r="BU442" s="110"/>
      <c r="BV442" s="109"/>
      <c r="BW442" s="110"/>
      <c r="BX442" s="109"/>
      <c r="BY442" s="110"/>
      <c r="BZ442" s="109"/>
      <c r="CA442" s="110"/>
      <c r="CB442" s="111"/>
      <c r="CC442" s="111"/>
      <c r="CD442" s="109"/>
      <c r="CE442" s="110"/>
      <c r="CF442" s="109"/>
      <c r="CG442" s="111"/>
      <c r="CH442" s="109"/>
      <c r="CI442" s="110"/>
      <c r="CJ442" s="109"/>
      <c r="CK442" s="110"/>
      <c r="CL442" s="111"/>
      <c r="CM442" s="111"/>
      <c r="CN442" s="96">
        <f t="shared" si="817"/>
        <v>0</v>
      </c>
      <c r="CO442" s="97">
        <f t="shared" si="818"/>
        <v>0</v>
      </c>
      <c r="CP442" s="97">
        <f t="shared" si="819"/>
        <v>0</v>
      </c>
      <c r="CQ442" s="97"/>
      <c r="CR442" s="139">
        <f t="shared" si="563"/>
        <v>0</v>
      </c>
      <c r="CS442" s="111">
        <v>0</v>
      </c>
      <c r="CT442" s="110">
        <v>0</v>
      </c>
      <c r="CU442" s="109"/>
      <c r="CV442" s="110"/>
      <c r="CW442" s="109"/>
      <c r="CX442" s="110"/>
      <c r="CY442" s="109"/>
      <c r="CZ442" s="110"/>
      <c r="DA442" s="109"/>
      <c r="DB442" s="110"/>
      <c r="DC442" s="109"/>
      <c r="DD442" s="110"/>
      <c r="DE442" s="109"/>
      <c r="DF442" s="110"/>
      <c r="DG442" s="109"/>
      <c r="DH442" s="110"/>
      <c r="DI442" s="111"/>
      <c r="DJ442" s="111"/>
      <c r="DK442" s="109"/>
      <c r="DL442" s="111"/>
      <c r="DM442" s="109"/>
      <c r="DN442" s="110"/>
      <c r="DO442" s="111"/>
      <c r="DP442" s="111"/>
      <c r="DQ442" s="96">
        <f t="shared" si="820"/>
        <v>0</v>
      </c>
      <c r="DR442" s="97">
        <f t="shared" si="821"/>
        <v>0</v>
      </c>
      <c r="DS442" s="97">
        <f t="shared" si="822"/>
        <v>0</v>
      </c>
      <c r="DT442" s="97"/>
      <c r="DU442" s="139">
        <f t="shared" si="567"/>
        <v>0</v>
      </c>
      <c r="DV442" s="111">
        <v>0</v>
      </c>
      <c r="DW442" s="110">
        <v>0</v>
      </c>
      <c r="DX442" s="111"/>
      <c r="DY442" s="110"/>
      <c r="DZ442" s="111"/>
      <c r="EA442" s="110"/>
      <c r="EB442" s="111"/>
      <c r="EC442" s="110"/>
      <c r="ED442" s="109"/>
      <c r="EE442" s="110"/>
      <c r="EF442" s="109"/>
      <c r="EG442" s="110"/>
      <c r="EH442" s="109"/>
      <c r="EI442" s="111"/>
      <c r="EJ442" s="109"/>
      <c r="EK442" s="111"/>
      <c r="EL442" s="109"/>
      <c r="EM442" s="110"/>
      <c r="EN442" s="111"/>
      <c r="EO442" s="110"/>
      <c r="EP442" s="111"/>
      <c r="EQ442" s="110"/>
      <c r="ER442" s="111"/>
      <c r="ES442" s="111"/>
      <c r="ET442" s="96">
        <f t="shared" si="823"/>
        <v>0</v>
      </c>
      <c r="EU442" s="97">
        <f t="shared" si="824"/>
        <v>0</v>
      </c>
      <c r="EV442" s="97">
        <f t="shared" si="825"/>
        <v>0</v>
      </c>
      <c r="EW442" s="97"/>
      <c r="EX442" s="139">
        <f t="shared" si="571"/>
        <v>0</v>
      </c>
      <c r="EY442" s="103">
        <v>0</v>
      </c>
      <c r="EZ442" s="104">
        <v>0</v>
      </c>
      <c r="FA442" s="103"/>
      <c r="FB442" s="104"/>
      <c r="FC442" s="103"/>
      <c r="FD442" s="104"/>
      <c r="FE442" s="103"/>
      <c r="FF442" s="104"/>
      <c r="FG442" s="108"/>
      <c r="FH442" s="104"/>
      <c r="FI442" s="103"/>
      <c r="FJ442" s="104"/>
      <c r="FK442" s="103"/>
      <c r="FL442" s="103"/>
      <c r="FM442" s="108"/>
      <c r="FN442" s="104"/>
      <c r="FO442" s="103"/>
      <c r="FP442" s="103"/>
      <c r="FQ442" s="108"/>
      <c r="FR442" s="104"/>
      <c r="FS442" s="103"/>
      <c r="FT442" s="104"/>
      <c r="FU442" s="103"/>
      <c r="FV442" s="103"/>
      <c r="FW442" s="100">
        <f t="shared" si="826"/>
        <v>0</v>
      </c>
      <c r="FX442" s="103">
        <f t="shared" si="827"/>
        <v>0</v>
      </c>
      <c r="FY442" s="103">
        <f t="shared" si="828"/>
        <v>0</v>
      </c>
      <c r="FZ442" s="103"/>
      <c r="GA442" s="149">
        <f t="shared" si="575"/>
        <v>0</v>
      </c>
      <c r="GB442" s="103">
        <v>0</v>
      </c>
      <c r="GC442" s="104">
        <v>0</v>
      </c>
      <c r="GD442" s="108"/>
      <c r="GE442" s="104"/>
      <c r="GF442" s="108"/>
      <c r="GG442" s="104"/>
      <c r="GH442" s="108"/>
      <c r="GI442" s="104"/>
      <c r="GJ442" s="108"/>
      <c r="GK442" s="104"/>
      <c r="GL442" s="108"/>
      <c r="GM442" s="104"/>
      <c r="GN442" s="103"/>
      <c r="GO442" s="103"/>
      <c r="GP442" s="108"/>
      <c r="GQ442" s="104"/>
      <c r="GR442" s="103"/>
      <c r="GS442" s="103"/>
      <c r="GT442" s="108"/>
      <c r="GU442" s="104"/>
      <c r="GV442" s="103"/>
      <c r="GW442" s="103"/>
      <c r="GX442" s="108"/>
      <c r="GY442" s="103"/>
      <c r="GZ442" s="100">
        <f t="shared" si="829"/>
        <v>0</v>
      </c>
      <c r="HA442" s="103">
        <f t="shared" si="830"/>
        <v>0</v>
      </c>
      <c r="HB442" s="103">
        <f t="shared" si="831"/>
        <v>0</v>
      </c>
      <c r="HC442" s="103"/>
      <c r="HD442" s="149">
        <f t="shared" si="578"/>
        <v>0</v>
      </c>
      <c r="HE442" s="103">
        <v>0</v>
      </c>
      <c r="HF442" s="104">
        <v>0</v>
      </c>
      <c r="HG442" s="108"/>
      <c r="HH442" s="104"/>
      <c r="HI442" s="108"/>
      <c r="HJ442" s="104"/>
      <c r="HK442" s="108"/>
      <c r="HL442" s="104"/>
      <c r="HM442" s="108"/>
      <c r="HN442" s="104"/>
      <c r="HO442" s="108"/>
      <c r="HP442" s="104"/>
      <c r="HQ442" s="108"/>
      <c r="HR442" s="104"/>
      <c r="HS442" s="108"/>
      <c r="HT442" s="104"/>
      <c r="HU442" s="108"/>
      <c r="HV442" s="104"/>
      <c r="HW442" s="108"/>
      <c r="HX442" s="104"/>
      <c r="HY442" s="108"/>
      <c r="HZ442" s="104"/>
      <c r="IA442" s="108"/>
      <c r="IB442" s="103"/>
      <c r="IC442" s="96">
        <f t="shared" si="832"/>
        <v>0</v>
      </c>
      <c r="ID442" s="97">
        <f t="shared" si="833"/>
        <v>0</v>
      </c>
      <c r="IE442" s="97">
        <f t="shared" si="834"/>
        <v>0</v>
      </c>
      <c r="IF442" s="97"/>
      <c r="IG442" s="139">
        <f t="shared" si="582"/>
        <v>0</v>
      </c>
      <c r="IH442" s="111">
        <v>0</v>
      </c>
      <c r="II442" s="110">
        <v>0</v>
      </c>
      <c r="IJ442" s="109"/>
      <c r="IK442" s="110"/>
      <c r="IL442" s="109"/>
      <c r="IM442" s="110"/>
      <c r="IN442" s="109"/>
      <c r="IO442" s="110"/>
      <c r="IP442" s="109"/>
      <c r="IQ442" s="110"/>
      <c r="IR442" s="109"/>
      <c r="IS442" s="110"/>
      <c r="IT442" s="109"/>
      <c r="IU442" s="110"/>
      <c r="IV442" s="109"/>
      <c r="IW442" s="110"/>
      <c r="IX442" s="111"/>
      <c r="IY442" s="110"/>
      <c r="IZ442" s="111"/>
      <c r="JA442" s="110"/>
      <c r="JB442" s="109"/>
      <c r="JC442" s="110"/>
      <c r="JD442" s="111"/>
      <c r="JE442" s="111"/>
      <c r="JF442" s="96">
        <f t="shared" si="583"/>
        <v>0</v>
      </c>
      <c r="JG442" s="97">
        <f t="shared" si="584"/>
        <v>0</v>
      </c>
      <c r="JH442" s="97">
        <f t="shared" si="585"/>
        <v>0</v>
      </c>
      <c r="JI442" s="97"/>
      <c r="JJ442" s="139">
        <f t="shared" si="586"/>
        <v>0</v>
      </c>
      <c r="JK442" s="109">
        <v>0</v>
      </c>
      <c r="JL442" s="110">
        <v>0</v>
      </c>
      <c r="JM442" s="109"/>
      <c r="JN442" s="110"/>
      <c r="JO442" s="109"/>
      <c r="JP442" s="110"/>
      <c r="JQ442" s="109"/>
      <c r="JR442" s="110"/>
      <c r="JS442" s="109"/>
      <c r="JT442" s="110"/>
      <c r="JU442" s="111"/>
      <c r="JV442" s="110"/>
      <c r="JW442" s="109"/>
      <c r="JX442" s="111"/>
      <c r="JY442" s="109"/>
      <c r="JZ442" s="110"/>
      <c r="KA442" s="111"/>
      <c r="KB442" s="110"/>
      <c r="KC442" s="111"/>
      <c r="KD442" s="110"/>
      <c r="KE442" s="111"/>
      <c r="KF442" s="110"/>
      <c r="KG442" s="111"/>
      <c r="KH442" s="110"/>
      <c r="KI442" s="96">
        <f t="shared" si="835"/>
        <v>0</v>
      </c>
      <c r="KJ442" s="97">
        <f t="shared" si="836"/>
        <v>0</v>
      </c>
      <c r="KK442" s="97">
        <v>1.0599673770238564E-2</v>
      </c>
      <c r="KL442" s="139">
        <f t="shared" si="589"/>
        <v>0</v>
      </c>
      <c r="KM442" s="103">
        <v>0</v>
      </c>
      <c r="KN442" s="104">
        <v>0</v>
      </c>
      <c r="KO442" s="108"/>
      <c r="KP442" s="104"/>
      <c r="KQ442" s="108"/>
      <c r="KR442" s="104"/>
      <c r="KS442" s="108"/>
      <c r="KT442" s="104"/>
      <c r="KU442" s="108"/>
      <c r="KV442" s="104"/>
      <c r="KW442" s="108"/>
      <c r="KX442" s="104"/>
      <c r="KY442" s="108"/>
      <c r="KZ442" s="104"/>
      <c r="LA442" s="108"/>
      <c r="LB442" s="104"/>
      <c r="LC442" s="108"/>
      <c r="LD442" s="103"/>
      <c r="LE442" s="108"/>
      <c r="LF442" s="104"/>
      <c r="LG442" s="108"/>
      <c r="LH442" s="104"/>
      <c r="LI442" s="108"/>
      <c r="LJ442" s="104"/>
      <c r="LK442" s="100">
        <f t="shared" si="837"/>
        <v>0</v>
      </c>
      <c r="LL442" s="104">
        <f t="shared" si="838"/>
        <v>0</v>
      </c>
      <c r="LM442" s="108">
        <v>0</v>
      </c>
      <c r="LN442" s="104">
        <v>0</v>
      </c>
      <c r="LO442" s="108"/>
      <c r="LP442" s="104"/>
      <c r="LQ442" s="108"/>
      <c r="LR442" s="104"/>
      <c r="LS442" s="108"/>
      <c r="LT442" s="104"/>
      <c r="LU442" s="108"/>
      <c r="LV442" s="104"/>
      <c r="LW442" s="103"/>
      <c r="LX442" s="104"/>
      <c r="LY442" s="103"/>
      <c r="LZ442" s="103"/>
      <c r="MA442" s="108"/>
      <c r="MB442" s="104"/>
      <c r="MC442" s="103"/>
      <c r="MD442" s="104"/>
      <c r="ME442" s="103"/>
      <c r="MF442" s="104"/>
      <c r="MG442" s="103"/>
      <c r="MH442" s="104"/>
      <c r="MI442" s="103"/>
      <c r="MJ442" s="104"/>
      <c r="MK442" s="102">
        <f t="shared" si="839"/>
        <v>0</v>
      </c>
      <c r="ML442" s="104">
        <f t="shared" si="840"/>
        <v>0</v>
      </c>
      <c r="MM442" s="108">
        <v>0</v>
      </c>
      <c r="MN442" s="104">
        <v>0</v>
      </c>
      <c r="MO442" s="108"/>
      <c r="MP442" s="104"/>
      <c r="MQ442" s="108"/>
      <c r="MR442" s="104"/>
      <c r="MS442" s="108"/>
      <c r="MT442" s="104"/>
      <c r="MU442" s="108"/>
      <c r="MV442" s="104"/>
      <c r="MW442" s="108"/>
      <c r="MX442" s="104"/>
      <c r="MY442" s="108"/>
      <c r="MZ442" s="104"/>
      <c r="NA442" s="108"/>
      <c r="NB442" s="104"/>
      <c r="NC442" s="108"/>
      <c r="ND442" s="104"/>
      <c r="NE442" s="108"/>
      <c r="NF442" s="104"/>
      <c r="NG442" s="108"/>
      <c r="NH442" s="104"/>
      <c r="NI442" s="108"/>
      <c r="NJ442" s="104"/>
      <c r="NK442" s="100">
        <f t="shared" si="841"/>
        <v>0</v>
      </c>
      <c r="NL442" s="104">
        <f t="shared" si="842"/>
        <v>0</v>
      </c>
      <c r="NM442" s="109">
        <f t="shared" si="596"/>
        <v>0</v>
      </c>
      <c r="NN442" s="110">
        <f t="shared" si="597"/>
        <v>0</v>
      </c>
      <c r="NO442" s="109">
        <f t="shared" si="598"/>
        <v>0</v>
      </c>
      <c r="NP442" s="110">
        <f t="shared" si="599"/>
        <v>0</v>
      </c>
      <c r="NQ442" s="109">
        <f t="shared" si="600"/>
        <v>0</v>
      </c>
      <c r="NR442" s="110">
        <f t="shared" si="601"/>
        <v>0</v>
      </c>
      <c r="NS442" s="109">
        <f t="shared" si="602"/>
        <v>0</v>
      </c>
      <c r="NT442" s="110">
        <f t="shared" si="603"/>
        <v>0</v>
      </c>
      <c r="NU442" s="109">
        <f t="shared" si="604"/>
        <v>0</v>
      </c>
      <c r="NV442" s="110">
        <f t="shared" si="605"/>
        <v>0</v>
      </c>
      <c r="NW442" s="109">
        <f t="shared" si="606"/>
        <v>0</v>
      </c>
      <c r="NX442" s="110">
        <f t="shared" si="607"/>
        <v>0</v>
      </c>
      <c r="NY442" s="109">
        <f t="shared" si="608"/>
        <v>0</v>
      </c>
      <c r="NZ442" s="110">
        <f t="shared" si="609"/>
        <v>0</v>
      </c>
      <c r="OA442" s="109">
        <f t="shared" si="610"/>
        <v>0</v>
      </c>
      <c r="OB442" s="110">
        <f t="shared" si="611"/>
        <v>0</v>
      </c>
      <c r="OC442" s="111">
        <f t="shared" si="612"/>
        <v>0</v>
      </c>
      <c r="OD442" s="110">
        <f t="shared" si="613"/>
        <v>0</v>
      </c>
      <c r="OE442" s="111">
        <f t="shared" si="614"/>
        <v>0</v>
      </c>
      <c r="OF442" s="110">
        <f t="shared" si="615"/>
        <v>0</v>
      </c>
      <c r="OG442" s="109">
        <f t="shared" si="616"/>
        <v>0</v>
      </c>
      <c r="OH442" s="110">
        <f t="shared" si="617"/>
        <v>0</v>
      </c>
      <c r="OI442" s="111">
        <f t="shared" si="618"/>
        <v>0</v>
      </c>
      <c r="OJ442" s="111">
        <f t="shared" si="619"/>
        <v>0</v>
      </c>
      <c r="OK442" s="96">
        <f t="shared" si="620"/>
        <v>0</v>
      </c>
      <c r="OL442" s="97">
        <f t="shared" si="621"/>
        <v>0</v>
      </c>
      <c r="OM442" s="97">
        <v>0</v>
      </c>
      <c r="ON442" s="139">
        <f t="shared" si="622"/>
        <v>0</v>
      </c>
      <c r="OO442" s="111">
        <v>0</v>
      </c>
      <c r="OP442" s="110">
        <v>0</v>
      </c>
      <c r="OQ442" s="109"/>
      <c r="OR442" s="110"/>
      <c r="OS442" s="109"/>
      <c r="OT442" s="110"/>
      <c r="OU442" s="109"/>
      <c r="OV442" s="110"/>
      <c r="OW442" s="109"/>
      <c r="OX442" s="110"/>
      <c r="OY442" s="109"/>
      <c r="OZ442" s="110"/>
      <c r="PA442" s="109"/>
      <c r="PB442" s="110"/>
      <c r="PC442" s="109"/>
      <c r="PD442" s="110"/>
      <c r="PE442" s="111"/>
      <c r="PF442" s="110"/>
      <c r="PG442" s="111"/>
      <c r="PH442" s="110"/>
      <c r="PI442" s="109"/>
      <c r="PJ442" s="110"/>
      <c r="PK442" s="111"/>
      <c r="PL442" s="110"/>
      <c r="PM442" s="96">
        <f t="shared" si="750"/>
        <v>0</v>
      </c>
      <c r="PN442" s="97">
        <f t="shared" si="751"/>
        <v>0</v>
      </c>
      <c r="PO442" s="97">
        <f t="shared" si="752"/>
        <v>0</v>
      </c>
      <c r="PP442" s="109">
        <v>0</v>
      </c>
      <c r="PQ442" s="111"/>
      <c r="PR442" s="111"/>
      <c r="PS442" s="111"/>
      <c r="PT442" s="111"/>
      <c r="PU442" s="111"/>
      <c r="PV442" s="111"/>
      <c r="PW442" s="111"/>
      <c r="PX442" s="111"/>
      <c r="PY442" s="111"/>
      <c r="PZ442" s="111"/>
      <c r="QA442" s="110"/>
      <c r="QB442" s="98">
        <f t="shared" si="626"/>
        <v>0</v>
      </c>
      <c r="QC442" s="105">
        <f t="shared" si="627"/>
        <v>0</v>
      </c>
      <c r="QD442" s="106"/>
      <c r="QE442" s="113">
        <f t="shared" si="843"/>
        <v>0</v>
      </c>
      <c r="QF442" s="108">
        <v>0</v>
      </c>
      <c r="QG442" s="103"/>
      <c r="QH442" s="103"/>
      <c r="QI442" s="103"/>
      <c r="QJ442" s="103"/>
      <c r="QK442" s="103"/>
      <c r="QL442" s="103"/>
      <c r="QM442" s="103"/>
      <c r="QN442" s="103"/>
      <c r="QO442" s="103"/>
      <c r="QP442" s="103"/>
      <c r="QQ442" s="104"/>
      <c r="QR442" s="117">
        <f t="shared" si="844"/>
        <v>0</v>
      </c>
      <c r="QS442" s="158"/>
    </row>
    <row r="443" spans="1:461" s="88" customFormat="1" ht="10.5" x14ac:dyDescent="0.25">
      <c r="A443" s="91" t="s">
        <v>1</v>
      </c>
      <c r="B443" s="92" t="s">
        <v>110</v>
      </c>
      <c r="C443" s="91">
        <v>400</v>
      </c>
      <c r="D443" s="91" t="s">
        <v>349</v>
      </c>
      <c r="E443" s="91" t="s">
        <v>302</v>
      </c>
      <c r="F443" s="92" t="s">
        <v>109</v>
      </c>
      <c r="G443" s="92" t="s">
        <v>644</v>
      </c>
      <c r="H443" s="155">
        <v>30036</v>
      </c>
      <c r="I443" s="92" t="s">
        <v>881</v>
      </c>
      <c r="J443" s="93">
        <v>0</v>
      </c>
      <c r="K443" s="94">
        <v>0</v>
      </c>
      <c r="L443" s="93"/>
      <c r="M443" s="94"/>
      <c r="N443" s="93"/>
      <c r="O443" s="94"/>
      <c r="P443" s="93"/>
      <c r="Q443" s="94"/>
      <c r="R443" s="93"/>
      <c r="S443" s="94"/>
      <c r="T443" s="93"/>
      <c r="U443" s="94"/>
      <c r="V443" s="93"/>
      <c r="W443" s="94"/>
      <c r="X443" s="93"/>
      <c r="Y443" s="94"/>
      <c r="Z443" s="95"/>
      <c r="AA443" s="95"/>
      <c r="AB443" s="93"/>
      <c r="AC443" s="94"/>
      <c r="AD443" s="93"/>
      <c r="AE443" s="94"/>
      <c r="AF443" s="93"/>
      <c r="AG443" s="95"/>
      <c r="AH443" s="96">
        <f t="shared" si="812"/>
        <v>0</v>
      </c>
      <c r="AI443" s="97">
        <f t="shared" si="813"/>
        <v>0</v>
      </c>
      <c r="AJ443" s="97">
        <f t="shared" si="552"/>
        <v>0</v>
      </c>
      <c r="AK443" s="97"/>
      <c r="AL443" s="139">
        <f t="shared" si="555"/>
        <v>0</v>
      </c>
      <c r="AM443" s="95">
        <v>0</v>
      </c>
      <c r="AN443" s="94">
        <v>0</v>
      </c>
      <c r="AO443" s="93"/>
      <c r="AP443" s="94"/>
      <c r="AQ443" s="93"/>
      <c r="AR443" s="94"/>
      <c r="AS443" s="93"/>
      <c r="AT443" s="94"/>
      <c r="AU443" s="93"/>
      <c r="AV443" s="94"/>
      <c r="AW443" s="93"/>
      <c r="AX443" s="94"/>
      <c r="AY443" s="93"/>
      <c r="AZ443" s="95"/>
      <c r="BA443" s="93"/>
      <c r="BB443" s="95"/>
      <c r="BC443" s="93"/>
      <c r="BD443" s="94"/>
      <c r="BE443" s="95"/>
      <c r="BF443" s="95"/>
      <c r="BG443" s="93"/>
      <c r="BH443" s="94"/>
      <c r="BI443" s="93"/>
      <c r="BJ443" s="94"/>
      <c r="BK443" s="96">
        <f t="shared" si="814"/>
        <v>0</v>
      </c>
      <c r="BL443" s="97">
        <f t="shared" si="815"/>
        <v>0</v>
      </c>
      <c r="BM443" s="97">
        <f t="shared" si="816"/>
        <v>0</v>
      </c>
      <c r="BN443" s="97"/>
      <c r="BO443" s="139">
        <f t="shared" si="559"/>
        <v>0</v>
      </c>
      <c r="BP443" s="111">
        <v>0</v>
      </c>
      <c r="BQ443" s="110">
        <v>0</v>
      </c>
      <c r="BR443" s="109"/>
      <c r="BS443" s="110"/>
      <c r="BT443" s="109"/>
      <c r="BU443" s="110"/>
      <c r="BV443" s="109"/>
      <c r="BW443" s="110"/>
      <c r="BX443" s="109"/>
      <c r="BY443" s="110"/>
      <c r="BZ443" s="109"/>
      <c r="CA443" s="110"/>
      <c r="CB443" s="111"/>
      <c r="CC443" s="111"/>
      <c r="CD443" s="109"/>
      <c r="CE443" s="110"/>
      <c r="CF443" s="109"/>
      <c r="CG443" s="111"/>
      <c r="CH443" s="109"/>
      <c r="CI443" s="110"/>
      <c r="CJ443" s="109"/>
      <c r="CK443" s="110"/>
      <c r="CL443" s="111"/>
      <c r="CM443" s="111"/>
      <c r="CN443" s="96">
        <f t="shared" si="817"/>
        <v>0</v>
      </c>
      <c r="CO443" s="97">
        <f t="shared" si="818"/>
        <v>0</v>
      </c>
      <c r="CP443" s="97">
        <f t="shared" si="819"/>
        <v>0</v>
      </c>
      <c r="CQ443" s="97"/>
      <c r="CR443" s="139">
        <f t="shared" si="563"/>
        <v>0</v>
      </c>
      <c r="CS443" s="111">
        <v>0</v>
      </c>
      <c r="CT443" s="110">
        <v>0</v>
      </c>
      <c r="CU443" s="109"/>
      <c r="CV443" s="110"/>
      <c r="CW443" s="109"/>
      <c r="CX443" s="110"/>
      <c r="CY443" s="109"/>
      <c r="CZ443" s="110"/>
      <c r="DA443" s="109"/>
      <c r="DB443" s="110"/>
      <c r="DC443" s="109"/>
      <c r="DD443" s="110"/>
      <c r="DE443" s="109"/>
      <c r="DF443" s="110"/>
      <c r="DG443" s="109"/>
      <c r="DH443" s="110"/>
      <c r="DI443" s="111"/>
      <c r="DJ443" s="111"/>
      <c r="DK443" s="109"/>
      <c r="DL443" s="111"/>
      <c r="DM443" s="109"/>
      <c r="DN443" s="110"/>
      <c r="DO443" s="111"/>
      <c r="DP443" s="111"/>
      <c r="DQ443" s="96">
        <f t="shared" si="820"/>
        <v>0</v>
      </c>
      <c r="DR443" s="97">
        <f t="shared" si="821"/>
        <v>0</v>
      </c>
      <c r="DS443" s="97">
        <f t="shared" si="822"/>
        <v>0</v>
      </c>
      <c r="DT443" s="97"/>
      <c r="DU443" s="139">
        <f t="shared" si="567"/>
        <v>0</v>
      </c>
      <c r="DV443" s="111">
        <v>0</v>
      </c>
      <c r="DW443" s="110">
        <v>0</v>
      </c>
      <c r="DX443" s="111"/>
      <c r="DY443" s="110"/>
      <c r="DZ443" s="111"/>
      <c r="EA443" s="110"/>
      <c r="EB443" s="111"/>
      <c r="EC443" s="110"/>
      <c r="ED443" s="109"/>
      <c r="EE443" s="110"/>
      <c r="EF443" s="109"/>
      <c r="EG443" s="110"/>
      <c r="EH443" s="109"/>
      <c r="EI443" s="111"/>
      <c r="EJ443" s="109"/>
      <c r="EK443" s="111"/>
      <c r="EL443" s="109"/>
      <c r="EM443" s="110"/>
      <c r="EN443" s="111"/>
      <c r="EO443" s="110"/>
      <c r="EP443" s="111"/>
      <c r="EQ443" s="110"/>
      <c r="ER443" s="111"/>
      <c r="ES443" s="111"/>
      <c r="ET443" s="96">
        <f t="shared" si="823"/>
        <v>0</v>
      </c>
      <c r="EU443" s="97">
        <f t="shared" si="824"/>
        <v>0</v>
      </c>
      <c r="EV443" s="97">
        <f t="shared" si="825"/>
        <v>0</v>
      </c>
      <c r="EW443" s="97"/>
      <c r="EX443" s="139">
        <f t="shared" si="571"/>
        <v>0</v>
      </c>
      <c r="EY443" s="103">
        <v>0</v>
      </c>
      <c r="EZ443" s="104">
        <v>0</v>
      </c>
      <c r="FA443" s="103"/>
      <c r="FB443" s="104"/>
      <c r="FC443" s="103"/>
      <c r="FD443" s="104"/>
      <c r="FE443" s="103"/>
      <c r="FF443" s="104"/>
      <c r="FG443" s="108"/>
      <c r="FH443" s="104"/>
      <c r="FI443" s="103"/>
      <c r="FJ443" s="104"/>
      <c r="FK443" s="103"/>
      <c r="FL443" s="103"/>
      <c r="FM443" s="108"/>
      <c r="FN443" s="104"/>
      <c r="FO443" s="103"/>
      <c r="FP443" s="103"/>
      <c r="FQ443" s="108"/>
      <c r="FR443" s="104"/>
      <c r="FS443" s="103"/>
      <c r="FT443" s="104"/>
      <c r="FU443" s="103"/>
      <c r="FV443" s="103"/>
      <c r="FW443" s="100">
        <f t="shared" si="826"/>
        <v>0</v>
      </c>
      <c r="FX443" s="103">
        <f t="shared" si="827"/>
        <v>0</v>
      </c>
      <c r="FY443" s="103">
        <f t="shared" si="828"/>
        <v>0</v>
      </c>
      <c r="FZ443" s="103"/>
      <c r="GA443" s="149">
        <f t="shared" si="575"/>
        <v>0</v>
      </c>
      <c r="GB443" s="103">
        <v>0</v>
      </c>
      <c r="GC443" s="104">
        <v>0</v>
      </c>
      <c r="GD443" s="108"/>
      <c r="GE443" s="104"/>
      <c r="GF443" s="108"/>
      <c r="GG443" s="104"/>
      <c r="GH443" s="108"/>
      <c r="GI443" s="104"/>
      <c r="GJ443" s="108"/>
      <c r="GK443" s="104"/>
      <c r="GL443" s="108"/>
      <c r="GM443" s="104"/>
      <c r="GN443" s="103"/>
      <c r="GO443" s="103"/>
      <c r="GP443" s="108"/>
      <c r="GQ443" s="104"/>
      <c r="GR443" s="103"/>
      <c r="GS443" s="103"/>
      <c r="GT443" s="108"/>
      <c r="GU443" s="104"/>
      <c r="GV443" s="103"/>
      <c r="GW443" s="103"/>
      <c r="GX443" s="108"/>
      <c r="GY443" s="103"/>
      <c r="GZ443" s="100">
        <f t="shared" si="829"/>
        <v>0</v>
      </c>
      <c r="HA443" s="103">
        <f t="shared" si="830"/>
        <v>0</v>
      </c>
      <c r="HB443" s="103">
        <f t="shared" si="831"/>
        <v>0</v>
      </c>
      <c r="HC443" s="103"/>
      <c r="HD443" s="149">
        <f t="shared" si="578"/>
        <v>0</v>
      </c>
      <c r="HE443" s="103">
        <v>0</v>
      </c>
      <c r="HF443" s="104">
        <v>0</v>
      </c>
      <c r="HG443" s="108"/>
      <c r="HH443" s="104"/>
      <c r="HI443" s="108"/>
      <c r="HJ443" s="104"/>
      <c r="HK443" s="108"/>
      <c r="HL443" s="104"/>
      <c r="HM443" s="108"/>
      <c r="HN443" s="104"/>
      <c r="HO443" s="108"/>
      <c r="HP443" s="104"/>
      <c r="HQ443" s="108"/>
      <c r="HR443" s="104"/>
      <c r="HS443" s="108"/>
      <c r="HT443" s="104"/>
      <c r="HU443" s="108"/>
      <c r="HV443" s="104"/>
      <c r="HW443" s="108"/>
      <c r="HX443" s="104"/>
      <c r="HY443" s="108"/>
      <c r="HZ443" s="104"/>
      <c r="IA443" s="108"/>
      <c r="IB443" s="103"/>
      <c r="IC443" s="96">
        <f t="shared" si="832"/>
        <v>0</v>
      </c>
      <c r="ID443" s="97">
        <f t="shared" si="833"/>
        <v>0</v>
      </c>
      <c r="IE443" s="97">
        <f t="shared" si="834"/>
        <v>0</v>
      </c>
      <c r="IF443" s="97"/>
      <c r="IG443" s="139">
        <f t="shared" si="582"/>
        <v>0</v>
      </c>
      <c r="IH443" s="111">
        <v>0</v>
      </c>
      <c r="II443" s="110">
        <v>0</v>
      </c>
      <c r="IJ443" s="109"/>
      <c r="IK443" s="110"/>
      <c r="IL443" s="109"/>
      <c r="IM443" s="110"/>
      <c r="IN443" s="109"/>
      <c r="IO443" s="110"/>
      <c r="IP443" s="109"/>
      <c r="IQ443" s="110"/>
      <c r="IR443" s="109"/>
      <c r="IS443" s="110"/>
      <c r="IT443" s="109"/>
      <c r="IU443" s="110"/>
      <c r="IV443" s="109"/>
      <c r="IW443" s="110"/>
      <c r="IX443" s="111"/>
      <c r="IY443" s="110"/>
      <c r="IZ443" s="111"/>
      <c r="JA443" s="110"/>
      <c r="JB443" s="109"/>
      <c r="JC443" s="110"/>
      <c r="JD443" s="111"/>
      <c r="JE443" s="111"/>
      <c r="JF443" s="96">
        <f t="shared" si="583"/>
        <v>0</v>
      </c>
      <c r="JG443" s="97">
        <f t="shared" si="584"/>
        <v>0</v>
      </c>
      <c r="JH443" s="97">
        <f t="shared" si="585"/>
        <v>0</v>
      </c>
      <c r="JI443" s="97"/>
      <c r="JJ443" s="139">
        <f t="shared" si="586"/>
        <v>0</v>
      </c>
      <c r="JK443" s="109">
        <v>0</v>
      </c>
      <c r="JL443" s="110">
        <v>0</v>
      </c>
      <c r="JM443" s="109"/>
      <c r="JN443" s="110"/>
      <c r="JO443" s="109"/>
      <c r="JP443" s="110"/>
      <c r="JQ443" s="109"/>
      <c r="JR443" s="110"/>
      <c r="JS443" s="109"/>
      <c r="JT443" s="110"/>
      <c r="JU443" s="111"/>
      <c r="JV443" s="110"/>
      <c r="JW443" s="109"/>
      <c r="JX443" s="111"/>
      <c r="JY443" s="109"/>
      <c r="JZ443" s="110"/>
      <c r="KA443" s="111"/>
      <c r="KB443" s="110"/>
      <c r="KC443" s="111"/>
      <c r="KD443" s="110"/>
      <c r="KE443" s="111"/>
      <c r="KF443" s="110"/>
      <c r="KG443" s="111"/>
      <c r="KH443" s="110"/>
      <c r="KI443" s="96">
        <f t="shared" si="835"/>
        <v>0</v>
      </c>
      <c r="KJ443" s="97">
        <f t="shared" si="836"/>
        <v>0</v>
      </c>
      <c r="KK443" s="97">
        <v>4.1999481578308864E-2</v>
      </c>
      <c r="KL443" s="139">
        <f t="shared" si="589"/>
        <v>0</v>
      </c>
      <c r="KM443" s="103">
        <v>0</v>
      </c>
      <c r="KN443" s="104">
        <v>0</v>
      </c>
      <c r="KO443" s="108"/>
      <c r="KP443" s="104"/>
      <c r="KQ443" s="108"/>
      <c r="KR443" s="104"/>
      <c r="KS443" s="108"/>
      <c r="KT443" s="104"/>
      <c r="KU443" s="108"/>
      <c r="KV443" s="104"/>
      <c r="KW443" s="108"/>
      <c r="KX443" s="104"/>
      <c r="KY443" s="108"/>
      <c r="KZ443" s="104"/>
      <c r="LA443" s="108"/>
      <c r="LB443" s="104"/>
      <c r="LC443" s="108"/>
      <c r="LD443" s="103"/>
      <c r="LE443" s="108"/>
      <c r="LF443" s="104"/>
      <c r="LG443" s="108"/>
      <c r="LH443" s="104"/>
      <c r="LI443" s="108"/>
      <c r="LJ443" s="104"/>
      <c r="LK443" s="100">
        <f t="shared" si="837"/>
        <v>0</v>
      </c>
      <c r="LL443" s="104">
        <f t="shared" si="838"/>
        <v>0</v>
      </c>
      <c r="LM443" s="108">
        <v>0</v>
      </c>
      <c r="LN443" s="104">
        <v>0</v>
      </c>
      <c r="LO443" s="108"/>
      <c r="LP443" s="104"/>
      <c r="LQ443" s="108"/>
      <c r="LR443" s="104"/>
      <c r="LS443" s="108"/>
      <c r="LT443" s="104"/>
      <c r="LU443" s="108"/>
      <c r="LV443" s="104"/>
      <c r="LW443" s="103"/>
      <c r="LX443" s="104"/>
      <c r="LY443" s="103"/>
      <c r="LZ443" s="103"/>
      <c r="MA443" s="108"/>
      <c r="MB443" s="104"/>
      <c r="MC443" s="103"/>
      <c r="MD443" s="104"/>
      <c r="ME443" s="103"/>
      <c r="MF443" s="104"/>
      <c r="MG443" s="103"/>
      <c r="MH443" s="104"/>
      <c r="MI443" s="103"/>
      <c r="MJ443" s="104"/>
      <c r="MK443" s="102">
        <f t="shared" si="839"/>
        <v>0</v>
      </c>
      <c r="ML443" s="104">
        <f t="shared" si="840"/>
        <v>0</v>
      </c>
      <c r="MM443" s="108">
        <v>0</v>
      </c>
      <c r="MN443" s="104">
        <v>0</v>
      </c>
      <c r="MO443" s="108"/>
      <c r="MP443" s="104"/>
      <c r="MQ443" s="108"/>
      <c r="MR443" s="104"/>
      <c r="MS443" s="108"/>
      <c r="MT443" s="104"/>
      <c r="MU443" s="108"/>
      <c r="MV443" s="104"/>
      <c r="MW443" s="108"/>
      <c r="MX443" s="104"/>
      <c r="MY443" s="108"/>
      <c r="MZ443" s="104"/>
      <c r="NA443" s="108"/>
      <c r="NB443" s="104"/>
      <c r="NC443" s="108"/>
      <c r="ND443" s="104"/>
      <c r="NE443" s="108"/>
      <c r="NF443" s="104"/>
      <c r="NG443" s="108"/>
      <c r="NH443" s="104"/>
      <c r="NI443" s="108"/>
      <c r="NJ443" s="104"/>
      <c r="NK443" s="100">
        <f t="shared" si="841"/>
        <v>0</v>
      </c>
      <c r="NL443" s="104">
        <f t="shared" si="842"/>
        <v>0</v>
      </c>
      <c r="NM443" s="109">
        <f t="shared" si="596"/>
        <v>0</v>
      </c>
      <c r="NN443" s="110">
        <f t="shared" si="597"/>
        <v>0</v>
      </c>
      <c r="NO443" s="109">
        <f t="shared" si="598"/>
        <v>0</v>
      </c>
      <c r="NP443" s="110">
        <f t="shared" si="599"/>
        <v>0</v>
      </c>
      <c r="NQ443" s="109">
        <f t="shared" si="600"/>
        <v>0</v>
      </c>
      <c r="NR443" s="110">
        <f t="shared" si="601"/>
        <v>0</v>
      </c>
      <c r="NS443" s="109">
        <f t="shared" si="602"/>
        <v>0</v>
      </c>
      <c r="NT443" s="110">
        <f t="shared" si="603"/>
        <v>0</v>
      </c>
      <c r="NU443" s="109">
        <f t="shared" si="604"/>
        <v>0</v>
      </c>
      <c r="NV443" s="110">
        <f t="shared" si="605"/>
        <v>0</v>
      </c>
      <c r="NW443" s="109">
        <f t="shared" si="606"/>
        <v>0</v>
      </c>
      <c r="NX443" s="110">
        <f t="shared" si="607"/>
        <v>0</v>
      </c>
      <c r="NY443" s="109">
        <f t="shared" si="608"/>
        <v>0</v>
      </c>
      <c r="NZ443" s="110">
        <f t="shared" si="609"/>
        <v>0</v>
      </c>
      <c r="OA443" s="109">
        <f t="shared" si="610"/>
        <v>0</v>
      </c>
      <c r="OB443" s="110">
        <f t="shared" si="611"/>
        <v>0</v>
      </c>
      <c r="OC443" s="111">
        <f t="shared" si="612"/>
        <v>0</v>
      </c>
      <c r="OD443" s="110">
        <f t="shared" si="613"/>
        <v>0</v>
      </c>
      <c r="OE443" s="111">
        <f t="shared" si="614"/>
        <v>0</v>
      </c>
      <c r="OF443" s="110">
        <f t="shared" si="615"/>
        <v>0</v>
      </c>
      <c r="OG443" s="109">
        <f t="shared" si="616"/>
        <v>0</v>
      </c>
      <c r="OH443" s="110">
        <f t="shared" si="617"/>
        <v>0</v>
      </c>
      <c r="OI443" s="111">
        <f t="shared" si="618"/>
        <v>0</v>
      </c>
      <c r="OJ443" s="111">
        <f t="shared" si="619"/>
        <v>0</v>
      </c>
      <c r="OK443" s="96">
        <f t="shared" si="620"/>
        <v>0</v>
      </c>
      <c r="OL443" s="97">
        <f t="shared" si="621"/>
        <v>0</v>
      </c>
      <c r="OM443" s="97">
        <v>0</v>
      </c>
      <c r="ON443" s="139">
        <f t="shared" si="622"/>
        <v>0</v>
      </c>
      <c r="OO443" s="111">
        <v>0</v>
      </c>
      <c r="OP443" s="110">
        <v>0</v>
      </c>
      <c r="OQ443" s="109"/>
      <c r="OR443" s="110"/>
      <c r="OS443" s="109"/>
      <c r="OT443" s="110"/>
      <c r="OU443" s="109"/>
      <c r="OV443" s="110"/>
      <c r="OW443" s="109"/>
      <c r="OX443" s="110"/>
      <c r="OY443" s="109"/>
      <c r="OZ443" s="110"/>
      <c r="PA443" s="109"/>
      <c r="PB443" s="110"/>
      <c r="PC443" s="109"/>
      <c r="PD443" s="110"/>
      <c r="PE443" s="111"/>
      <c r="PF443" s="110"/>
      <c r="PG443" s="111"/>
      <c r="PH443" s="110"/>
      <c r="PI443" s="109"/>
      <c r="PJ443" s="110"/>
      <c r="PK443" s="111"/>
      <c r="PL443" s="110"/>
      <c r="PM443" s="96">
        <f t="shared" si="750"/>
        <v>0</v>
      </c>
      <c r="PN443" s="97">
        <f t="shared" si="751"/>
        <v>0</v>
      </c>
      <c r="PO443" s="97">
        <f t="shared" si="752"/>
        <v>0</v>
      </c>
      <c r="PP443" s="109">
        <v>0</v>
      </c>
      <c r="PQ443" s="111"/>
      <c r="PR443" s="111"/>
      <c r="PS443" s="111"/>
      <c r="PT443" s="111"/>
      <c r="PU443" s="111"/>
      <c r="PV443" s="111"/>
      <c r="PW443" s="111"/>
      <c r="PX443" s="111"/>
      <c r="PY443" s="111"/>
      <c r="PZ443" s="111"/>
      <c r="QA443" s="110"/>
      <c r="QB443" s="98">
        <f t="shared" si="626"/>
        <v>0</v>
      </c>
      <c r="QC443" s="105">
        <f t="shared" si="627"/>
        <v>0</v>
      </c>
      <c r="QD443" s="106"/>
      <c r="QE443" s="113">
        <f t="shared" si="843"/>
        <v>0</v>
      </c>
      <c r="QF443" s="108">
        <v>0</v>
      </c>
      <c r="QG443" s="103"/>
      <c r="QH443" s="103"/>
      <c r="QI443" s="103"/>
      <c r="QJ443" s="103"/>
      <c r="QK443" s="103"/>
      <c r="QL443" s="103"/>
      <c r="QM443" s="103"/>
      <c r="QN443" s="103"/>
      <c r="QO443" s="103"/>
      <c r="QP443" s="103"/>
      <c r="QQ443" s="104"/>
      <c r="QR443" s="117">
        <f t="shared" si="844"/>
        <v>0</v>
      </c>
      <c r="QS443" s="158"/>
    </row>
    <row r="444" spans="1:461" s="88" customFormat="1" ht="10.5" x14ac:dyDescent="0.25">
      <c r="A444" s="91" t="s">
        <v>761</v>
      </c>
      <c r="B444" s="92" t="s">
        <v>102</v>
      </c>
      <c r="C444" s="91">
        <v>404</v>
      </c>
      <c r="D444" s="91" t="s">
        <v>438</v>
      </c>
      <c r="E444" s="91" t="s">
        <v>438</v>
      </c>
      <c r="F444" s="92" t="s">
        <v>102</v>
      </c>
      <c r="G444" s="92" t="s">
        <v>644</v>
      </c>
      <c r="H444" s="155">
        <v>30202</v>
      </c>
      <c r="I444" s="92" t="s">
        <v>882</v>
      </c>
      <c r="J444" s="93">
        <v>0</v>
      </c>
      <c r="K444" s="94">
        <v>0</v>
      </c>
      <c r="L444" s="93"/>
      <c r="M444" s="94"/>
      <c r="N444" s="93"/>
      <c r="O444" s="94"/>
      <c r="P444" s="93"/>
      <c r="Q444" s="94"/>
      <c r="R444" s="93"/>
      <c r="S444" s="94"/>
      <c r="T444" s="93"/>
      <c r="U444" s="94"/>
      <c r="V444" s="93"/>
      <c r="W444" s="94"/>
      <c r="X444" s="93"/>
      <c r="Y444" s="94"/>
      <c r="Z444" s="95"/>
      <c r="AA444" s="95"/>
      <c r="AB444" s="93"/>
      <c r="AC444" s="94"/>
      <c r="AD444" s="93"/>
      <c r="AE444" s="94"/>
      <c r="AF444" s="93"/>
      <c r="AG444" s="95"/>
      <c r="AH444" s="96">
        <f t="shared" si="812"/>
        <v>0</v>
      </c>
      <c r="AI444" s="97">
        <f t="shared" si="813"/>
        <v>0</v>
      </c>
      <c r="AJ444" s="97">
        <f t="shared" si="552"/>
        <v>0</v>
      </c>
      <c r="AK444" s="97"/>
      <c r="AL444" s="139">
        <f t="shared" si="555"/>
        <v>0</v>
      </c>
      <c r="AM444" s="95">
        <v>0</v>
      </c>
      <c r="AN444" s="94">
        <v>0</v>
      </c>
      <c r="AO444" s="93"/>
      <c r="AP444" s="94"/>
      <c r="AQ444" s="93"/>
      <c r="AR444" s="94"/>
      <c r="AS444" s="93"/>
      <c r="AT444" s="94"/>
      <c r="AU444" s="93"/>
      <c r="AV444" s="94"/>
      <c r="AW444" s="93"/>
      <c r="AX444" s="94"/>
      <c r="AY444" s="93"/>
      <c r="AZ444" s="95"/>
      <c r="BA444" s="93"/>
      <c r="BB444" s="95"/>
      <c r="BC444" s="93"/>
      <c r="BD444" s="94"/>
      <c r="BE444" s="95"/>
      <c r="BF444" s="95"/>
      <c r="BG444" s="93"/>
      <c r="BH444" s="94"/>
      <c r="BI444" s="93"/>
      <c r="BJ444" s="94"/>
      <c r="BK444" s="96">
        <f t="shared" si="814"/>
        <v>0</v>
      </c>
      <c r="BL444" s="97">
        <f t="shared" si="815"/>
        <v>0</v>
      </c>
      <c r="BM444" s="97">
        <f t="shared" si="816"/>
        <v>0</v>
      </c>
      <c r="BN444" s="97"/>
      <c r="BO444" s="139">
        <f t="shared" si="559"/>
        <v>0</v>
      </c>
      <c r="BP444" s="111">
        <v>0</v>
      </c>
      <c r="BQ444" s="110">
        <v>0</v>
      </c>
      <c r="BR444" s="109"/>
      <c r="BS444" s="110"/>
      <c r="BT444" s="109"/>
      <c r="BU444" s="110"/>
      <c r="BV444" s="109"/>
      <c r="BW444" s="110"/>
      <c r="BX444" s="109"/>
      <c r="BY444" s="110"/>
      <c r="BZ444" s="109"/>
      <c r="CA444" s="110"/>
      <c r="CB444" s="111"/>
      <c r="CC444" s="111"/>
      <c r="CD444" s="109"/>
      <c r="CE444" s="110"/>
      <c r="CF444" s="109"/>
      <c r="CG444" s="111"/>
      <c r="CH444" s="109"/>
      <c r="CI444" s="110"/>
      <c r="CJ444" s="109"/>
      <c r="CK444" s="110"/>
      <c r="CL444" s="111"/>
      <c r="CM444" s="111"/>
      <c r="CN444" s="96">
        <f t="shared" si="817"/>
        <v>0</v>
      </c>
      <c r="CO444" s="97">
        <f t="shared" si="818"/>
        <v>0</v>
      </c>
      <c r="CP444" s="97">
        <f t="shared" si="819"/>
        <v>0</v>
      </c>
      <c r="CQ444" s="97"/>
      <c r="CR444" s="139">
        <f t="shared" si="563"/>
        <v>0</v>
      </c>
      <c r="CS444" s="111">
        <v>0</v>
      </c>
      <c r="CT444" s="110">
        <v>0</v>
      </c>
      <c r="CU444" s="109"/>
      <c r="CV444" s="110"/>
      <c r="CW444" s="109"/>
      <c r="CX444" s="110"/>
      <c r="CY444" s="109"/>
      <c r="CZ444" s="110"/>
      <c r="DA444" s="109"/>
      <c r="DB444" s="110"/>
      <c r="DC444" s="109"/>
      <c r="DD444" s="110"/>
      <c r="DE444" s="109"/>
      <c r="DF444" s="110"/>
      <c r="DG444" s="109"/>
      <c r="DH444" s="110"/>
      <c r="DI444" s="111"/>
      <c r="DJ444" s="111"/>
      <c r="DK444" s="109"/>
      <c r="DL444" s="111"/>
      <c r="DM444" s="109"/>
      <c r="DN444" s="110"/>
      <c r="DO444" s="111"/>
      <c r="DP444" s="111"/>
      <c r="DQ444" s="96">
        <f t="shared" si="820"/>
        <v>0</v>
      </c>
      <c r="DR444" s="97">
        <f t="shared" si="821"/>
        <v>0</v>
      </c>
      <c r="DS444" s="97">
        <f t="shared" si="822"/>
        <v>0</v>
      </c>
      <c r="DT444" s="97"/>
      <c r="DU444" s="139">
        <f t="shared" si="567"/>
        <v>0</v>
      </c>
      <c r="DV444" s="111">
        <v>0</v>
      </c>
      <c r="DW444" s="110">
        <v>0</v>
      </c>
      <c r="DX444" s="111"/>
      <c r="DY444" s="110"/>
      <c r="DZ444" s="111"/>
      <c r="EA444" s="110"/>
      <c r="EB444" s="111"/>
      <c r="EC444" s="110"/>
      <c r="ED444" s="109"/>
      <c r="EE444" s="110"/>
      <c r="EF444" s="109"/>
      <c r="EG444" s="110"/>
      <c r="EH444" s="109"/>
      <c r="EI444" s="111"/>
      <c r="EJ444" s="109"/>
      <c r="EK444" s="111"/>
      <c r="EL444" s="109"/>
      <c r="EM444" s="110"/>
      <c r="EN444" s="111"/>
      <c r="EO444" s="110"/>
      <c r="EP444" s="111"/>
      <c r="EQ444" s="110"/>
      <c r="ER444" s="111"/>
      <c r="ES444" s="111"/>
      <c r="ET444" s="96">
        <f t="shared" si="823"/>
        <v>0</v>
      </c>
      <c r="EU444" s="97">
        <f t="shared" si="824"/>
        <v>0</v>
      </c>
      <c r="EV444" s="97">
        <f t="shared" si="825"/>
        <v>0</v>
      </c>
      <c r="EW444" s="97"/>
      <c r="EX444" s="139">
        <f t="shared" si="571"/>
        <v>0</v>
      </c>
      <c r="EY444" s="103">
        <v>0</v>
      </c>
      <c r="EZ444" s="104">
        <v>0</v>
      </c>
      <c r="FA444" s="103"/>
      <c r="FB444" s="104"/>
      <c r="FC444" s="103"/>
      <c r="FD444" s="104"/>
      <c r="FE444" s="103"/>
      <c r="FF444" s="104"/>
      <c r="FG444" s="108"/>
      <c r="FH444" s="104"/>
      <c r="FI444" s="103"/>
      <c r="FJ444" s="104"/>
      <c r="FK444" s="103"/>
      <c r="FL444" s="103"/>
      <c r="FM444" s="108"/>
      <c r="FN444" s="104"/>
      <c r="FO444" s="103"/>
      <c r="FP444" s="103"/>
      <c r="FQ444" s="108"/>
      <c r="FR444" s="104"/>
      <c r="FS444" s="103"/>
      <c r="FT444" s="104"/>
      <c r="FU444" s="103"/>
      <c r="FV444" s="103"/>
      <c r="FW444" s="100">
        <f t="shared" si="826"/>
        <v>0</v>
      </c>
      <c r="FX444" s="103">
        <f t="shared" si="827"/>
        <v>0</v>
      </c>
      <c r="FY444" s="103">
        <f t="shared" si="828"/>
        <v>0</v>
      </c>
      <c r="FZ444" s="103"/>
      <c r="GA444" s="149">
        <f t="shared" si="575"/>
        <v>0</v>
      </c>
      <c r="GB444" s="103">
        <v>0</v>
      </c>
      <c r="GC444" s="104">
        <v>0</v>
      </c>
      <c r="GD444" s="108"/>
      <c r="GE444" s="104"/>
      <c r="GF444" s="108"/>
      <c r="GG444" s="104"/>
      <c r="GH444" s="108"/>
      <c r="GI444" s="104"/>
      <c r="GJ444" s="108"/>
      <c r="GK444" s="104"/>
      <c r="GL444" s="108"/>
      <c r="GM444" s="104"/>
      <c r="GN444" s="103"/>
      <c r="GO444" s="103"/>
      <c r="GP444" s="108"/>
      <c r="GQ444" s="104"/>
      <c r="GR444" s="103"/>
      <c r="GS444" s="103"/>
      <c r="GT444" s="108"/>
      <c r="GU444" s="104"/>
      <c r="GV444" s="103"/>
      <c r="GW444" s="103"/>
      <c r="GX444" s="108"/>
      <c r="GY444" s="103"/>
      <c r="GZ444" s="100">
        <f t="shared" si="829"/>
        <v>0</v>
      </c>
      <c r="HA444" s="103">
        <f t="shared" si="830"/>
        <v>0</v>
      </c>
      <c r="HB444" s="103">
        <f t="shared" si="831"/>
        <v>0</v>
      </c>
      <c r="HC444" s="103"/>
      <c r="HD444" s="149">
        <f t="shared" si="578"/>
        <v>0</v>
      </c>
      <c r="HE444" s="103">
        <v>0</v>
      </c>
      <c r="HF444" s="104">
        <v>0</v>
      </c>
      <c r="HG444" s="108"/>
      <c r="HH444" s="104"/>
      <c r="HI444" s="108"/>
      <c r="HJ444" s="104"/>
      <c r="HK444" s="108"/>
      <c r="HL444" s="104"/>
      <c r="HM444" s="108"/>
      <c r="HN444" s="104"/>
      <c r="HO444" s="108"/>
      <c r="HP444" s="104"/>
      <c r="HQ444" s="108"/>
      <c r="HR444" s="104"/>
      <c r="HS444" s="108"/>
      <c r="HT444" s="104"/>
      <c r="HU444" s="108"/>
      <c r="HV444" s="104"/>
      <c r="HW444" s="108"/>
      <c r="HX444" s="104"/>
      <c r="HY444" s="108"/>
      <c r="HZ444" s="104"/>
      <c r="IA444" s="108"/>
      <c r="IB444" s="103"/>
      <c r="IC444" s="96">
        <f t="shared" si="832"/>
        <v>0</v>
      </c>
      <c r="ID444" s="97">
        <f t="shared" si="833"/>
        <v>0</v>
      </c>
      <c r="IE444" s="97">
        <f t="shared" si="834"/>
        <v>0</v>
      </c>
      <c r="IF444" s="97"/>
      <c r="IG444" s="139">
        <f t="shared" si="582"/>
        <v>0</v>
      </c>
      <c r="IH444" s="111">
        <v>0</v>
      </c>
      <c r="II444" s="110">
        <v>0</v>
      </c>
      <c r="IJ444" s="109"/>
      <c r="IK444" s="110"/>
      <c r="IL444" s="109"/>
      <c r="IM444" s="110"/>
      <c r="IN444" s="109"/>
      <c r="IO444" s="110"/>
      <c r="IP444" s="109"/>
      <c r="IQ444" s="110"/>
      <c r="IR444" s="109"/>
      <c r="IS444" s="110"/>
      <c r="IT444" s="109"/>
      <c r="IU444" s="110"/>
      <c r="IV444" s="109"/>
      <c r="IW444" s="110"/>
      <c r="IX444" s="111"/>
      <c r="IY444" s="110"/>
      <c r="IZ444" s="111"/>
      <c r="JA444" s="110"/>
      <c r="JB444" s="109"/>
      <c r="JC444" s="110"/>
      <c r="JD444" s="111"/>
      <c r="JE444" s="111"/>
      <c r="JF444" s="96">
        <f t="shared" si="583"/>
        <v>0</v>
      </c>
      <c r="JG444" s="97">
        <f t="shared" si="584"/>
        <v>0</v>
      </c>
      <c r="JH444" s="97">
        <f t="shared" si="585"/>
        <v>0</v>
      </c>
      <c r="JI444" s="97"/>
      <c r="JJ444" s="139">
        <f t="shared" si="586"/>
        <v>0</v>
      </c>
      <c r="JK444" s="109">
        <v>0</v>
      </c>
      <c r="JL444" s="110">
        <v>0</v>
      </c>
      <c r="JM444" s="109"/>
      <c r="JN444" s="110"/>
      <c r="JO444" s="109"/>
      <c r="JP444" s="110"/>
      <c r="JQ444" s="109"/>
      <c r="JR444" s="110"/>
      <c r="JS444" s="109"/>
      <c r="JT444" s="110"/>
      <c r="JU444" s="111"/>
      <c r="JV444" s="110"/>
      <c r="JW444" s="109"/>
      <c r="JX444" s="111"/>
      <c r="JY444" s="109"/>
      <c r="JZ444" s="110"/>
      <c r="KA444" s="111"/>
      <c r="KB444" s="110"/>
      <c r="KC444" s="111"/>
      <c r="KD444" s="110"/>
      <c r="KE444" s="111"/>
      <c r="KF444" s="110"/>
      <c r="KG444" s="111"/>
      <c r="KH444" s="110"/>
      <c r="KI444" s="96">
        <f t="shared" si="835"/>
        <v>0</v>
      </c>
      <c r="KJ444" s="97">
        <f t="shared" si="836"/>
        <v>0</v>
      </c>
      <c r="KK444" s="97">
        <v>4.1999481578308864E-2</v>
      </c>
      <c r="KL444" s="139">
        <f t="shared" si="589"/>
        <v>0</v>
      </c>
      <c r="KM444" s="103">
        <v>0</v>
      </c>
      <c r="KN444" s="104">
        <v>0</v>
      </c>
      <c r="KO444" s="108"/>
      <c r="KP444" s="104"/>
      <c r="KQ444" s="108"/>
      <c r="KR444" s="104"/>
      <c r="KS444" s="108"/>
      <c r="KT444" s="104"/>
      <c r="KU444" s="108"/>
      <c r="KV444" s="104"/>
      <c r="KW444" s="108"/>
      <c r="KX444" s="104"/>
      <c r="KY444" s="108"/>
      <c r="KZ444" s="104"/>
      <c r="LA444" s="108"/>
      <c r="LB444" s="104"/>
      <c r="LC444" s="108"/>
      <c r="LD444" s="103"/>
      <c r="LE444" s="108"/>
      <c r="LF444" s="104"/>
      <c r="LG444" s="108"/>
      <c r="LH444" s="104"/>
      <c r="LI444" s="108"/>
      <c r="LJ444" s="104"/>
      <c r="LK444" s="100">
        <f t="shared" si="837"/>
        <v>0</v>
      </c>
      <c r="LL444" s="104">
        <f t="shared" si="838"/>
        <v>0</v>
      </c>
      <c r="LM444" s="108">
        <v>0</v>
      </c>
      <c r="LN444" s="104">
        <v>0</v>
      </c>
      <c r="LO444" s="108"/>
      <c r="LP444" s="104"/>
      <c r="LQ444" s="108"/>
      <c r="LR444" s="104"/>
      <c r="LS444" s="108"/>
      <c r="LT444" s="104"/>
      <c r="LU444" s="108"/>
      <c r="LV444" s="104"/>
      <c r="LW444" s="103"/>
      <c r="LX444" s="104"/>
      <c r="LY444" s="103"/>
      <c r="LZ444" s="103"/>
      <c r="MA444" s="108"/>
      <c r="MB444" s="104"/>
      <c r="MC444" s="103"/>
      <c r="MD444" s="104"/>
      <c r="ME444" s="103"/>
      <c r="MF444" s="104"/>
      <c r="MG444" s="103"/>
      <c r="MH444" s="104"/>
      <c r="MI444" s="103"/>
      <c r="MJ444" s="104"/>
      <c r="MK444" s="102">
        <f t="shared" si="839"/>
        <v>0</v>
      </c>
      <c r="ML444" s="104">
        <f t="shared" si="840"/>
        <v>0</v>
      </c>
      <c r="MM444" s="108">
        <v>0</v>
      </c>
      <c r="MN444" s="104">
        <v>0</v>
      </c>
      <c r="MO444" s="108"/>
      <c r="MP444" s="104"/>
      <c r="MQ444" s="108"/>
      <c r="MR444" s="104"/>
      <c r="MS444" s="108"/>
      <c r="MT444" s="104"/>
      <c r="MU444" s="108"/>
      <c r="MV444" s="104"/>
      <c r="MW444" s="108"/>
      <c r="MX444" s="104"/>
      <c r="MY444" s="108"/>
      <c r="MZ444" s="104"/>
      <c r="NA444" s="108"/>
      <c r="NB444" s="104"/>
      <c r="NC444" s="108"/>
      <c r="ND444" s="104"/>
      <c r="NE444" s="108"/>
      <c r="NF444" s="104"/>
      <c r="NG444" s="108"/>
      <c r="NH444" s="104"/>
      <c r="NI444" s="108"/>
      <c r="NJ444" s="104"/>
      <c r="NK444" s="100">
        <f t="shared" si="841"/>
        <v>0</v>
      </c>
      <c r="NL444" s="104">
        <f t="shared" si="842"/>
        <v>0</v>
      </c>
      <c r="NM444" s="109">
        <f t="shared" si="596"/>
        <v>0</v>
      </c>
      <c r="NN444" s="110">
        <f t="shared" si="597"/>
        <v>0</v>
      </c>
      <c r="NO444" s="109">
        <f t="shared" si="598"/>
        <v>0</v>
      </c>
      <c r="NP444" s="110">
        <f t="shared" si="599"/>
        <v>0</v>
      </c>
      <c r="NQ444" s="109">
        <f t="shared" si="600"/>
        <v>0</v>
      </c>
      <c r="NR444" s="110">
        <f t="shared" si="601"/>
        <v>0</v>
      </c>
      <c r="NS444" s="109">
        <f t="shared" si="602"/>
        <v>0</v>
      </c>
      <c r="NT444" s="110">
        <f t="shared" si="603"/>
        <v>0</v>
      </c>
      <c r="NU444" s="109">
        <f t="shared" si="604"/>
        <v>0</v>
      </c>
      <c r="NV444" s="110">
        <f t="shared" si="605"/>
        <v>0</v>
      </c>
      <c r="NW444" s="109">
        <f t="shared" si="606"/>
        <v>0</v>
      </c>
      <c r="NX444" s="110">
        <f t="shared" si="607"/>
        <v>0</v>
      </c>
      <c r="NY444" s="109">
        <f t="shared" si="608"/>
        <v>0</v>
      </c>
      <c r="NZ444" s="110">
        <f t="shared" si="609"/>
        <v>0</v>
      </c>
      <c r="OA444" s="109">
        <f t="shared" si="610"/>
        <v>0</v>
      </c>
      <c r="OB444" s="110">
        <f t="shared" si="611"/>
        <v>0</v>
      </c>
      <c r="OC444" s="111">
        <f t="shared" si="612"/>
        <v>0</v>
      </c>
      <c r="OD444" s="110">
        <f t="shared" si="613"/>
        <v>0</v>
      </c>
      <c r="OE444" s="111">
        <f t="shared" si="614"/>
        <v>0</v>
      </c>
      <c r="OF444" s="110">
        <f t="shared" si="615"/>
        <v>0</v>
      </c>
      <c r="OG444" s="109">
        <f t="shared" si="616"/>
        <v>0</v>
      </c>
      <c r="OH444" s="110">
        <f t="shared" si="617"/>
        <v>0</v>
      </c>
      <c r="OI444" s="111">
        <f t="shared" si="618"/>
        <v>0</v>
      </c>
      <c r="OJ444" s="111">
        <f t="shared" si="619"/>
        <v>0</v>
      </c>
      <c r="OK444" s="96">
        <f t="shared" si="620"/>
        <v>0</v>
      </c>
      <c r="OL444" s="97">
        <f t="shared" si="621"/>
        <v>0</v>
      </c>
      <c r="OM444" s="97">
        <v>0</v>
      </c>
      <c r="ON444" s="139">
        <f t="shared" si="622"/>
        <v>0</v>
      </c>
      <c r="OO444" s="111">
        <v>0</v>
      </c>
      <c r="OP444" s="110">
        <v>0</v>
      </c>
      <c r="OQ444" s="109"/>
      <c r="OR444" s="110"/>
      <c r="OS444" s="109"/>
      <c r="OT444" s="110"/>
      <c r="OU444" s="109"/>
      <c r="OV444" s="110"/>
      <c r="OW444" s="109"/>
      <c r="OX444" s="110"/>
      <c r="OY444" s="109"/>
      <c r="OZ444" s="110"/>
      <c r="PA444" s="109"/>
      <c r="PB444" s="110"/>
      <c r="PC444" s="109"/>
      <c r="PD444" s="110"/>
      <c r="PE444" s="111"/>
      <c r="PF444" s="110"/>
      <c r="PG444" s="111"/>
      <c r="PH444" s="110"/>
      <c r="PI444" s="109"/>
      <c r="PJ444" s="110"/>
      <c r="PK444" s="111"/>
      <c r="PL444" s="110"/>
      <c r="PM444" s="96">
        <f t="shared" si="750"/>
        <v>0</v>
      </c>
      <c r="PN444" s="97">
        <f t="shared" si="751"/>
        <v>0</v>
      </c>
      <c r="PO444" s="97">
        <f t="shared" si="752"/>
        <v>0</v>
      </c>
      <c r="PP444" s="109">
        <v>0</v>
      </c>
      <c r="PQ444" s="111"/>
      <c r="PR444" s="111"/>
      <c r="PS444" s="111"/>
      <c r="PT444" s="111"/>
      <c r="PU444" s="111"/>
      <c r="PV444" s="111"/>
      <c r="PW444" s="111"/>
      <c r="PX444" s="111"/>
      <c r="PY444" s="111"/>
      <c r="PZ444" s="111"/>
      <c r="QA444" s="110"/>
      <c r="QB444" s="98">
        <f t="shared" si="626"/>
        <v>0</v>
      </c>
      <c r="QC444" s="105">
        <f t="shared" si="627"/>
        <v>0</v>
      </c>
      <c r="QD444" s="106"/>
      <c r="QE444" s="113">
        <f t="shared" si="843"/>
        <v>0</v>
      </c>
      <c r="QF444" s="108">
        <v>0</v>
      </c>
      <c r="QG444" s="103"/>
      <c r="QH444" s="103"/>
      <c r="QI444" s="103"/>
      <c r="QJ444" s="103"/>
      <c r="QK444" s="103"/>
      <c r="QL444" s="103"/>
      <c r="QM444" s="103"/>
      <c r="QN444" s="103"/>
      <c r="QO444" s="103"/>
      <c r="QP444" s="103"/>
      <c r="QQ444" s="104"/>
      <c r="QR444" s="117">
        <f t="shared" si="844"/>
        <v>0</v>
      </c>
      <c r="QS444" s="158"/>
    </row>
    <row r="445" spans="1:461" s="88" customFormat="1" ht="10.5" x14ac:dyDescent="0.25">
      <c r="A445" s="91" t="s">
        <v>761</v>
      </c>
      <c r="B445" s="92" t="s">
        <v>10</v>
      </c>
      <c r="C445" s="91">
        <v>404</v>
      </c>
      <c r="D445" s="91" t="s">
        <v>438</v>
      </c>
      <c r="E445" s="91" t="s">
        <v>438</v>
      </c>
      <c r="F445" s="92" t="s">
        <v>10</v>
      </c>
      <c r="G445" s="92" t="s">
        <v>644</v>
      </c>
      <c r="H445" s="155">
        <v>30205</v>
      </c>
      <c r="I445" s="92" t="s">
        <v>883</v>
      </c>
      <c r="J445" s="93">
        <v>0</v>
      </c>
      <c r="K445" s="94">
        <v>0</v>
      </c>
      <c r="L445" s="93"/>
      <c r="M445" s="94"/>
      <c r="N445" s="93"/>
      <c r="O445" s="94"/>
      <c r="P445" s="93"/>
      <c r="Q445" s="94"/>
      <c r="R445" s="93"/>
      <c r="S445" s="94"/>
      <c r="T445" s="93"/>
      <c r="U445" s="94"/>
      <c r="V445" s="93"/>
      <c r="W445" s="94"/>
      <c r="X445" s="93"/>
      <c r="Y445" s="94"/>
      <c r="Z445" s="95"/>
      <c r="AA445" s="95"/>
      <c r="AB445" s="93"/>
      <c r="AC445" s="94"/>
      <c r="AD445" s="93"/>
      <c r="AE445" s="94"/>
      <c r="AF445" s="93"/>
      <c r="AG445" s="95"/>
      <c r="AH445" s="96">
        <f t="shared" si="812"/>
        <v>0</v>
      </c>
      <c r="AI445" s="97">
        <f t="shared" si="813"/>
        <v>0</v>
      </c>
      <c r="AJ445" s="97">
        <f t="shared" si="552"/>
        <v>0</v>
      </c>
      <c r="AK445" s="97"/>
      <c r="AL445" s="139">
        <f t="shared" si="555"/>
        <v>0</v>
      </c>
      <c r="AM445" s="95">
        <v>0</v>
      </c>
      <c r="AN445" s="94">
        <v>0</v>
      </c>
      <c r="AO445" s="93"/>
      <c r="AP445" s="94"/>
      <c r="AQ445" s="93"/>
      <c r="AR445" s="94"/>
      <c r="AS445" s="93"/>
      <c r="AT445" s="94"/>
      <c r="AU445" s="93"/>
      <c r="AV445" s="94"/>
      <c r="AW445" s="93"/>
      <c r="AX445" s="94"/>
      <c r="AY445" s="93"/>
      <c r="AZ445" s="95"/>
      <c r="BA445" s="93"/>
      <c r="BB445" s="95"/>
      <c r="BC445" s="93"/>
      <c r="BD445" s="94"/>
      <c r="BE445" s="95"/>
      <c r="BF445" s="95"/>
      <c r="BG445" s="93"/>
      <c r="BH445" s="94"/>
      <c r="BI445" s="93"/>
      <c r="BJ445" s="94"/>
      <c r="BK445" s="96">
        <f t="shared" si="814"/>
        <v>0</v>
      </c>
      <c r="BL445" s="97">
        <f t="shared" si="815"/>
        <v>0</v>
      </c>
      <c r="BM445" s="97">
        <f t="shared" si="816"/>
        <v>0</v>
      </c>
      <c r="BN445" s="97"/>
      <c r="BO445" s="139">
        <f t="shared" si="559"/>
        <v>0</v>
      </c>
      <c r="BP445" s="111">
        <v>0</v>
      </c>
      <c r="BQ445" s="110">
        <v>0</v>
      </c>
      <c r="BR445" s="109"/>
      <c r="BS445" s="110"/>
      <c r="BT445" s="109"/>
      <c r="BU445" s="110"/>
      <c r="BV445" s="109"/>
      <c r="BW445" s="110"/>
      <c r="BX445" s="109"/>
      <c r="BY445" s="110"/>
      <c r="BZ445" s="109"/>
      <c r="CA445" s="110"/>
      <c r="CB445" s="111"/>
      <c r="CC445" s="111"/>
      <c r="CD445" s="109"/>
      <c r="CE445" s="110"/>
      <c r="CF445" s="109"/>
      <c r="CG445" s="111"/>
      <c r="CH445" s="109"/>
      <c r="CI445" s="110"/>
      <c r="CJ445" s="109"/>
      <c r="CK445" s="110"/>
      <c r="CL445" s="111"/>
      <c r="CM445" s="111"/>
      <c r="CN445" s="96">
        <f t="shared" si="817"/>
        <v>0</v>
      </c>
      <c r="CO445" s="97">
        <f t="shared" si="818"/>
        <v>0</v>
      </c>
      <c r="CP445" s="97">
        <f t="shared" si="819"/>
        <v>0</v>
      </c>
      <c r="CQ445" s="97"/>
      <c r="CR445" s="139">
        <f t="shared" si="563"/>
        <v>0</v>
      </c>
      <c r="CS445" s="111">
        <v>0</v>
      </c>
      <c r="CT445" s="110">
        <v>0</v>
      </c>
      <c r="CU445" s="109"/>
      <c r="CV445" s="110"/>
      <c r="CW445" s="109"/>
      <c r="CX445" s="110"/>
      <c r="CY445" s="109"/>
      <c r="CZ445" s="110"/>
      <c r="DA445" s="109"/>
      <c r="DB445" s="110"/>
      <c r="DC445" s="109"/>
      <c r="DD445" s="110"/>
      <c r="DE445" s="109"/>
      <c r="DF445" s="110"/>
      <c r="DG445" s="109"/>
      <c r="DH445" s="110"/>
      <c r="DI445" s="111"/>
      <c r="DJ445" s="111"/>
      <c r="DK445" s="109"/>
      <c r="DL445" s="111"/>
      <c r="DM445" s="109"/>
      <c r="DN445" s="110"/>
      <c r="DO445" s="111"/>
      <c r="DP445" s="111"/>
      <c r="DQ445" s="96">
        <f t="shared" si="820"/>
        <v>0</v>
      </c>
      <c r="DR445" s="97">
        <f t="shared" si="821"/>
        <v>0</v>
      </c>
      <c r="DS445" s="97">
        <f t="shared" si="822"/>
        <v>0</v>
      </c>
      <c r="DT445" s="97"/>
      <c r="DU445" s="139">
        <f t="shared" si="567"/>
        <v>0</v>
      </c>
      <c r="DV445" s="111">
        <v>0</v>
      </c>
      <c r="DW445" s="110">
        <v>0</v>
      </c>
      <c r="DX445" s="111"/>
      <c r="DY445" s="110"/>
      <c r="DZ445" s="111"/>
      <c r="EA445" s="110"/>
      <c r="EB445" s="111"/>
      <c r="EC445" s="110"/>
      <c r="ED445" s="109"/>
      <c r="EE445" s="110"/>
      <c r="EF445" s="109"/>
      <c r="EG445" s="110"/>
      <c r="EH445" s="109"/>
      <c r="EI445" s="111"/>
      <c r="EJ445" s="109"/>
      <c r="EK445" s="111"/>
      <c r="EL445" s="109"/>
      <c r="EM445" s="110"/>
      <c r="EN445" s="111"/>
      <c r="EO445" s="110"/>
      <c r="EP445" s="111"/>
      <c r="EQ445" s="110"/>
      <c r="ER445" s="111"/>
      <c r="ES445" s="111"/>
      <c r="ET445" s="96">
        <f t="shared" si="823"/>
        <v>0</v>
      </c>
      <c r="EU445" s="97">
        <f t="shared" si="824"/>
        <v>0</v>
      </c>
      <c r="EV445" s="97">
        <f t="shared" si="825"/>
        <v>0</v>
      </c>
      <c r="EW445" s="97"/>
      <c r="EX445" s="139">
        <f t="shared" si="571"/>
        <v>0</v>
      </c>
      <c r="EY445" s="103">
        <v>0</v>
      </c>
      <c r="EZ445" s="104">
        <v>0</v>
      </c>
      <c r="FA445" s="103"/>
      <c r="FB445" s="104"/>
      <c r="FC445" s="103"/>
      <c r="FD445" s="104"/>
      <c r="FE445" s="103"/>
      <c r="FF445" s="104"/>
      <c r="FG445" s="108"/>
      <c r="FH445" s="104"/>
      <c r="FI445" s="103"/>
      <c r="FJ445" s="104"/>
      <c r="FK445" s="103"/>
      <c r="FL445" s="103"/>
      <c r="FM445" s="108"/>
      <c r="FN445" s="104"/>
      <c r="FO445" s="103"/>
      <c r="FP445" s="103"/>
      <c r="FQ445" s="108"/>
      <c r="FR445" s="104"/>
      <c r="FS445" s="103"/>
      <c r="FT445" s="104"/>
      <c r="FU445" s="103"/>
      <c r="FV445" s="103"/>
      <c r="FW445" s="100">
        <f t="shared" si="826"/>
        <v>0</v>
      </c>
      <c r="FX445" s="103">
        <f t="shared" si="827"/>
        <v>0</v>
      </c>
      <c r="FY445" s="103">
        <f t="shared" si="828"/>
        <v>0</v>
      </c>
      <c r="FZ445" s="103"/>
      <c r="GA445" s="149">
        <f t="shared" si="575"/>
        <v>0</v>
      </c>
      <c r="GB445" s="103">
        <v>0</v>
      </c>
      <c r="GC445" s="104">
        <v>0</v>
      </c>
      <c r="GD445" s="108"/>
      <c r="GE445" s="104"/>
      <c r="GF445" s="108"/>
      <c r="GG445" s="104"/>
      <c r="GH445" s="108"/>
      <c r="GI445" s="104"/>
      <c r="GJ445" s="108"/>
      <c r="GK445" s="104"/>
      <c r="GL445" s="108"/>
      <c r="GM445" s="104"/>
      <c r="GN445" s="103"/>
      <c r="GO445" s="103"/>
      <c r="GP445" s="108"/>
      <c r="GQ445" s="104"/>
      <c r="GR445" s="103"/>
      <c r="GS445" s="103"/>
      <c r="GT445" s="108"/>
      <c r="GU445" s="104"/>
      <c r="GV445" s="103"/>
      <c r="GW445" s="103"/>
      <c r="GX445" s="108"/>
      <c r="GY445" s="103"/>
      <c r="GZ445" s="100">
        <f t="shared" si="829"/>
        <v>0</v>
      </c>
      <c r="HA445" s="103">
        <f t="shared" si="830"/>
        <v>0</v>
      </c>
      <c r="HB445" s="103">
        <f t="shared" si="831"/>
        <v>0</v>
      </c>
      <c r="HC445" s="103"/>
      <c r="HD445" s="149">
        <f t="shared" si="578"/>
        <v>0</v>
      </c>
      <c r="HE445" s="103">
        <v>0</v>
      </c>
      <c r="HF445" s="104">
        <v>0</v>
      </c>
      <c r="HG445" s="108"/>
      <c r="HH445" s="104"/>
      <c r="HI445" s="108"/>
      <c r="HJ445" s="104"/>
      <c r="HK445" s="108"/>
      <c r="HL445" s="104"/>
      <c r="HM445" s="108"/>
      <c r="HN445" s="104"/>
      <c r="HO445" s="108"/>
      <c r="HP445" s="104"/>
      <c r="HQ445" s="108"/>
      <c r="HR445" s="104"/>
      <c r="HS445" s="108"/>
      <c r="HT445" s="104"/>
      <c r="HU445" s="108"/>
      <c r="HV445" s="104"/>
      <c r="HW445" s="108"/>
      <c r="HX445" s="104"/>
      <c r="HY445" s="108"/>
      <c r="HZ445" s="104"/>
      <c r="IA445" s="108"/>
      <c r="IB445" s="103"/>
      <c r="IC445" s="96">
        <f t="shared" si="832"/>
        <v>0</v>
      </c>
      <c r="ID445" s="97">
        <f t="shared" si="833"/>
        <v>0</v>
      </c>
      <c r="IE445" s="97">
        <f t="shared" si="834"/>
        <v>0</v>
      </c>
      <c r="IF445" s="97"/>
      <c r="IG445" s="139">
        <f t="shared" si="582"/>
        <v>0</v>
      </c>
      <c r="IH445" s="111">
        <v>0</v>
      </c>
      <c r="II445" s="110">
        <v>0</v>
      </c>
      <c r="IJ445" s="109"/>
      <c r="IK445" s="110"/>
      <c r="IL445" s="109"/>
      <c r="IM445" s="110"/>
      <c r="IN445" s="109"/>
      <c r="IO445" s="110"/>
      <c r="IP445" s="109"/>
      <c r="IQ445" s="110"/>
      <c r="IR445" s="109"/>
      <c r="IS445" s="110"/>
      <c r="IT445" s="109"/>
      <c r="IU445" s="110"/>
      <c r="IV445" s="109"/>
      <c r="IW445" s="110"/>
      <c r="IX445" s="111"/>
      <c r="IY445" s="110"/>
      <c r="IZ445" s="111"/>
      <c r="JA445" s="110"/>
      <c r="JB445" s="109"/>
      <c r="JC445" s="110"/>
      <c r="JD445" s="111"/>
      <c r="JE445" s="111"/>
      <c r="JF445" s="96">
        <f t="shared" si="583"/>
        <v>0</v>
      </c>
      <c r="JG445" s="97">
        <f t="shared" si="584"/>
        <v>0</v>
      </c>
      <c r="JH445" s="97">
        <f t="shared" si="585"/>
        <v>0</v>
      </c>
      <c r="JI445" s="97"/>
      <c r="JJ445" s="139">
        <f t="shared" si="586"/>
        <v>0</v>
      </c>
      <c r="JK445" s="109">
        <v>0</v>
      </c>
      <c r="JL445" s="110">
        <v>0</v>
      </c>
      <c r="JM445" s="109"/>
      <c r="JN445" s="110"/>
      <c r="JO445" s="109"/>
      <c r="JP445" s="110"/>
      <c r="JQ445" s="109"/>
      <c r="JR445" s="110"/>
      <c r="JS445" s="109"/>
      <c r="JT445" s="110"/>
      <c r="JU445" s="111"/>
      <c r="JV445" s="110"/>
      <c r="JW445" s="109"/>
      <c r="JX445" s="111"/>
      <c r="JY445" s="109"/>
      <c r="JZ445" s="110"/>
      <c r="KA445" s="111"/>
      <c r="KB445" s="110"/>
      <c r="KC445" s="111"/>
      <c r="KD445" s="110"/>
      <c r="KE445" s="111"/>
      <c r="KF445" s="110"/>
      <c r="KG445" s="111"/>
      <c r="KH445" s="110"/>
      <c r="KI445" s="96">
        <f t="shared" si="835"/>
        <v>0</v>
      </c>
      <c r="KJ445" s="97">
        <f t="shared" si="836"/>
        <v>0</v>
      </c>
      <c r="KK445" s="97">
        <v>3.17990213107157E-2</v>
      </c>
      <c r="KL445" s="139">
        <f t="shared" si="589"/>
        <v>0</v>
      </c>
      <c r="KM445" s="103">
        <v>0</v>
      </c>
      <c r="KN445" s="104">
        <v>0</v>
      </c>
      <c r="KO445" s="108"/>
      <c r="KP445" s="104"/>
      <c r="KQ445" s="108"/>
      <c r="KR445" s="104"/>
      <c r="KS445" s="108"/>
      <c r="KT445" s="104"/>
      <c r="KU445" s="108"/>
      <c r="KV445" s="104"/>
      <c r="KW445" s="108"/>
      <c r="KX445" s="104"/>
      <c r="KY445" s="108"/>
      <c r="KZ445" s="104"/>
      <c r="LA445" s="108"/>
      <c r="LB445" s="104"/>
      <c r="LC445" s="108"/>
      <c r="LD445" s="103"/>
      <c r="LE445" s="108"/>
      <c r="LF445" s="104"/>
      <c r="LG445" s="108"/>
      <c r="LH445" s="104"/>
      <c r="LI445" s="108"/>
      <c r="LJ445" s="104"/>
      <c r="LK445" s="100">
        <f t="shared" si="837"/>
        <v>0</v>
      </c>
      <c r="LL445" s="104">
        <f t="shared" si="838"/>
        <v>0</v>
      </c>
      <c r="LM445" s="108">
        <v>0</v>
      </c>
      <c r="LN445" s="104">
        <v>0</v>
      </c>
      <c r="LO445" s="108"/>
      <c r="LP445" s="104"/>
      <c r="LQ445" s="108"/>
      <c r="LR445" s="104"/>
      <c r="LS445" s="108"/>
      <c r="LT445" s="104"/>
      <c r="LU445" s="108"/>
      <c r="LV445" s="104"/>
      <c r="LW445" s="103"/>
      <c r="LX445" s="104"/>
      <c r="LY445" s="103"/>
      <c r="LZ445" s="103"/>
      <c r="MA445" s="108"/>
      <c r="MB445" s="104"/>
      <c r="MC445" s="103"/>
      <c r="MD445" s="104"/>
      <c r="ME445" s="103"/>
      <c r="MF445" s="104"/>
      <c r="MG445" s="103"/>
      <c r="MH445" s="104"/>
      <c r="MI445" s="103"/>
      <c r="MJ445" s="104"/>
      <c r="MK445" s="102">
        <f t="shared" si="839"/>
        <v>0</v>
      </c>
      <c r="ML445" s="104">
        <f t="shared" si="840"/>
        <v>0</v>
      </c>
      <c r="MM445" s="108">
        <v>0</v>
      </c>
      <c r="MN445" s="104">
        <v>0</v>
      </c>
      <c r="MO445" s="108"/>
      <c r="MP445" s="104"/>
      <c r="MQ445" s="108"/>
      <c r="MR445" s="104"/>
      <c r="MS445" s="108"/>
      <c r="MT445" s="104"/>
      <c r="MU445" s="108"/>
      <c r="MV445" s="104"/>
      <c r="MW445" s="108"/>
      <c r="MX445" s="104"/>
      <c r="MY445" s="108"/>
      <c r="MZ445" s="104"/>
      <c r="NA445" s="108"/>
      <c r="NB445" s="104"/>
      <c r="NC445" s="108"/>
      <c r="ND445" s="104"/>
      <c r="NE445" s="108"/>
      <c r="NF445" s="104"/>
      <c r="NG445" s="108"/>
      <c r="NH445" s="104"/>
      <c r="NI445" s="108"/>
      <c r="NJ445" s="104"/>
      <c r="NK445" s="100">
        <f t="shared" si="841"/>
        <v>0</v>
      </c>
      <c r="NL445" s="104">
        <f t="shared" si="842"/>
        <v>0</v>
      </c>
      <c r="NM445" s="109">
        <f t="shared" si="596"/>
        <v>0</v>
      </c>
      <c r="NN445" s="110">
        <f t="shared" si="597"/>
        <v>0</v>
      </c>
      <c r="NO445" s="109">
        <f t="shared" si="598"/>
        <v>0</v>
      </c>
      <c r="NP445" s="110">
        <f t="shared" si="599"/>
        <v>0</v>
      </c>
      <c r="NQ445" s="109">
        <f t="shared" si="600"/>
        <v>0</v>
      </c>
      <c r="NR445" s="110">
        <f t="shared" si="601"/>
        <v>0</v>
      </c>
      <c r="NS445" s="109">
        <f t="shared" si="602"/>
        <v>0</v>
      </c>
      <c r="NT445" s="110">
        <f t="shared" si="603"/>
        <v>0</v>
      </c>
      <c r="NU445" s="109">
        <f t="shared" si="604"/>
        <v>0</v>
      </c>
      <c r="NV445" s="110">
        <f t="shared" si="605"/>
        <v>0</v>
      </c>
      <c r="NW445" s="109">
        <f t="shared" si="606"/>
        <v>0</v>
      </c>
      <c r="NX445" s="110">
        <f t="shared" si="607"/>
        <v>0</v>
      </c>
      <c r="NY445" s="109">
        <f t="shared" si="608"/>
        <v>0</v>
      </c>
      <c r="NZ445" s="110">
        <f t="shared" si="609"/>
        <v>0</v>
      </c>
      <c r="OA445" s="109">
        <f t="shared" si="610"/>
        <v>0</v>
      </c>
      <c r="OB445" s="110">
        <f t="shared" si="611"/>
        <v>0</v>
      </c>
      <c r="OC445" s="111">
        <f t="shared" si="612"/>
        <v>0</v>
      </c>
      <c r="OD445" s="110">
        <f t="shared" si="613"/>
        <v>0</v>
      </c>
      <c r="OE445" s="111">
        <f t="shared" si="614"/>
        <v>0</v>
      </c>
      <c r="OF445" s="110">
        <f t="shared" si="615"/>
        <v>0</v>
      </c>
      <c r="OG445" s="109">
        <f t="shared" si="616"/>
        <v>0</v>
      </c>
      <c r="OH445" s="110">
        <f t="shared" si="617"/>
        <v>0</v>
      </c>
      <c r="OI445" s="111">
        <f t="shared" si="618"/>
        <v>0</v>
      </c>
      <c r="OJ445" s="111">
        <f t="shared" si="619"/>
        <v>0</v>
      </c>
      <c r="OK445" s="96">
        <f t="shared" si="620"/>
        <v>0</v>
      </c>
      <c r="OL445" s="97">
        <f t="shared" si="621"/>
        <v>0</v>
      </c>
      <c r="OM445" s="97">
        <v>0</v>
      </c>
      <c r="ON445" s="139">
        <f t="shared" si="622"/>
        <v>0</v>
      </c>
      <c r="OO445" s="111">
        <v>0</v>
      </c>
      <c r="OP445" s="110">
        <v>0</v>
      </c>
      <c r="OQ445" s="109"/>
      <c r="OR445" s="110"/>
      <c r="OS445" s="109"/>
      <c r="OT445" s="110"/>
      <c r="OU445" s="109"/>
      <c r="OV445" s="110"/>
      <c r="OW445" s="109"/>
      <c r="OX445" s="110"/>
      <c r="OY445" s="109"/>
      <c r="OZ445" s="110"/>
      <c r="PA445" s="109"/>
      <c r="PB445" s="110"/>
      <c r="PC445" s="109"/>
      <c r="PD445" s="110"/>
      <c r="PE445" s="111"/>
      <c r="PF445" s="110"/>
      <c r="PG445" s="111"/>
      <c r="PH445" s="110"/>
      <c r="PI445" s="109"/>
      <c r="PJ445" s="110"/>
      <c r="PK445" s="111"/>
      <c r="PL445" s="110"/>
      <c r="PM445" s="96">
        <f t="shared" si="750"/>
        <v>0</v>
      </c>
      <c r="PN445" s="97">
        <f t="shared" si="751"/>
        <v>0</v>
      </c>
      <c r="PO445" s="97">
        <f t="shared" si="752"/>
        <v>0</v>
      </c>
      <c r="PP445" s="109">
        <v>0</v>
      </c>
      <c r="PQ445" s="111"/>
      <c r="PR445" s="111"/>
      <c r="PS445" s="111"/>
      <c r="PT445" s="111"/>
      <c r="PU445" s="111"/>
      <c r="PV445" s="111"/>
      <c r="PW445" s="111"/>
      <c r="PX445" s="111"/>
      <c r="PY445" s="111"/>
      <c r="PZ445" s="111"/>
      <c r="QA445" s="110"/>
      <c r="QB445" s="98">
        <f t="shared" si="626"/>
        <v>0</v>
      </c>
      <c r="QC445" s="105">
        <f t="shared" si="627"/>
        <v>0</v>
      </c>
      <c r="QD445" s="106"/>
      <c r="QE445" s="113">
        <f t="shared" si="843"/>
        <v>0</v>
      </c>
      <c r="QF445" s="108">
        <v>0</v>
      </c>
      <c r="QG445" s="103"/>
      <c r="QH445" s="103"/>
      <c r="QI445" s="103"/>
      <c r="QJ445" s="103"/>
      <c r="QK445" s="103"/>
      <c r="QL445" s="103"/>
      <c r="QM445" s="103"/>
      <c r="QN445" s="103"/>
      <c r="QO445" s="103"/>
      <c r="QP445" s="103"/>
      <c r="QQ445" s="104"/>
      <c r="QR445" s="117">
        <f t="shared" si="844"/>
        <v>0</v>
      </c>
      <c r="QS445" s="158"/>
    </row>
    <row r="446" spans="1:461" x14ac:dyDescent="0.35">
      <c r="A446" t="s">
        <v>612</v>
      </c>
      <c r="B446" t="s">
        <v>612</v>
      </c>
      <c r="C446" t="s">
        <v>612</v>
      </c>
      <c r="D446" t="s">
        <v>612</v>
      </c>
      <c r="E446" t="s">
        <v>612</v>
      </c>
      <c r="F446" t="s">
        <v>612</v>
      </c>
      <c r="G446" t="s">
        <v>612</v>
      </c>
      <c r="H446" s="115" t="s">
        <v>612</v>
      </c>
      <c r="I446" t="s">
        <v>612</v>
      </c>
      <c r="J446" t="s">
        <v>612</v>
      </c>
      <c r="K446" t="s">
        <v>612</v>
      </c>
      <c r="L446" t="s">
        <v>612</v>
      </c>
      <c r="M446" t="s">
        <v>612</v>
      </c>
      <c r="N446" t="s">
        <v>612</v>
      </c>
      <c r="O446" t="s">
        <v>612</v>
      </c>
      <c r="P446" t="s">
        <v>612</v>
      </c>
      <c r="Q446" t="s">
        <v>612</v>
      </c>
      <c r="R446" t="s">
        <v>612</v>
      </c>
      <c r="S446" t="s">
        <v>612</v>
      </c>
      <c r="T446" t="s">
        <v>612</v>
      </c>
      <c r="U446" t="s">
        <v>612</v>
      </c>
      <c r="V446" t="s">
        <v>612</v>
      </c>
      <c r="W446" t="s">
        <v>612</v>
      </c>
      <c r="X446" t="s">
        <v>612</v>
      </c>
      <c r="Y446" t="s">
        <v>612</v>
      </c>
      <c r="Z446" t="s">
        <v>612</v>
      </c>
      <c r="AA446" t="s">
        <v>612</v>
      </c>
      <c r="AB446" t="s">
        <v>612</v>
      </c>
      <c r="AC446" t="s">
        <v>612</v>
      </c>
      <c r="AD446" t="s">
        <v>612</v>
      </c>
      <c r="AE446" t="s">
        <v>612</v>
      </c>
      <c r="AF446" t="s">
        <v>612</v>
      </c>
      <c r="AG446" t="s">
        <v>612</v>
      </c>
      <c r="AH446" t="s">
        <v>612</v>
      </c>
      <c r="AI446" t="s">
        <v>612</v>
      </c>
      <c r="AJ446" t="s">
        <v>612</v>
      </c>
      <c r="AK446" t="s">
        <v>612</v>
      </c>
      <c r="AL446" t="s">
        <v>612</v>
      </c>
      <c r="AM446" t="s">
        <v>612</v>
      </c>
      <c r="AN446" t="s">
        <v>612</v>
      </c>
      <c r="AO446" t="s">
        <v>612</v>
      </c>
      <c r="AP446" t="s">
        <v>612</v>
      </c>
      <c r="AQ446" t="s">
        <v>612</v>
      </c>
      <c r="AR446" t="s">
        <v>612</v>
      </c>
      <c r="AS446" t="s">
        <v>612</v>
      </c>
      <c r="AT446" t="s">
        <v>612</v>
      </c>
      <c r="AU446" t="s">
        <v>612</v>
      </c>
      <c r="AV446" t="s">
        <v>612</v>
      </c>
      <c r="AW446" t="s">
        <v>612</v>
      </c>
      <c r="AX446" t="s">
        <v>612</v>
      </c>
      <c r="AY446" t="s">
        <v>612</v>
      </c>
      <c r="AZ446" t="s">
        <v>612</v>
      </c>
      <c r="BA446" t="s">
        <v>612</v>
      </c>
      <c r="BB446" t="s">
        <v>612</v>
      </c>
      <c r="BC446" t="s">
        <v>612</v>
      </c>
      <c r="BD446" t="s">
        <v>612</v>
      </c>
      <c r="BE446" t="s">
        <v>612</v>
      </c>
      <c r="BF446" t="s">
        <v>612</v>
      </c>
      <c r="BG446" t="s">
        <v>612</v>
      </c>
      <c r="BH446" t="s">
        <v>612</v>
      </c>
      <c r="BI446" t="s">
        <v>612</v>
      </c>
      <c r="BJ446" t="s">
        <v>612</v>
      </c>
      <c r="BK446" t="s">
        <v>612</v>
      </c>
      <c r="BL446" t="s">
        <v>612</v>
      </c>
      <c r="BM446" t="s">
        <v>612</v>
      </c>
      <c r="BN446" t="s">
        <v>612</v>
      </c>
      <c r="BO446" t="s">
        <v>612</v>
      </c>
      <c r="BP446" t="s">
        <v>612</v>
      </c>
      <c r="BQ446" t="s">
        <v>612</v>
      </c>
      <c r="BR446" t="s">
        <v>612</v>
      </c>
      <c r="BS446" t="s">
        <v>612</v>
      </c>
      <c r="BT446" t="s">
        <v>612</v>
      </c>
      <c r="BU446" t="s">
        <v>612</v>
      </c>
      <c r="BV446" t="s">
        <v>612</v>
      </c>
      <c r="BW446" t="s">
        <v>612</v>
      </c>
      <c r="BX446" t="s">
        <v>612</v>
      </c>
      <c r="BY446" t="s">
        <v>612</v>
      </c>
      <c r="BZ446" t="s">
        <v>612</v>
      </c>
      <c r="CA446" t="s">
        <v>612</v>
      </c>
      <c r="CB446" t="s">
        <v>612</v>
      </c>
      <c r="CC446" t="s">
        <v>612</v>
      </c>
      <c r="CD446" t="s">
        <v>612</v>
      </c>
      <c r="CE446" t="s">
        <v>612</v>
      </c>
      <c r="CF446" t="s">
        <v>612</v>
      </c>
      <c r="CG446" t="s">
        <v>612</v>
      </c>
      <c r="CH446" t="s">
        <v>612</v>
      </c>
      <c r="CI446" t="s">
        <v>612</v>
      </c>
      <c r="CJ446" t="s">
        <v>612</v>
      </c>
      <c r="CK446" t="s">
        <v>612</v>
      </c>
      <c r="CL446" t="s">
        <v>612</v>
      </c>
      <c r="CM446" t="s">
        <v>612</v>
      </c>
      <c r="CN446" t="s">
        <v>612</v>
      </c>
      <c r="CO446" t="s">
        <v>612</v>
      </c>
      <c r="CP446" t="s">
        <v>612</v>
      </c>
      <c r="CQ446" t="s">
        <v>612</v>
      </c>
      <c r="CR446" t="s">
        <v>612</v>
      </c>
      <c r="CS446" t="s">
        <v>612</v>
      </c>
      <c r="CT446" t="s">
        <v>612</v>
      </c>
      <c r="CU446" t="s">
        <v>612</v>
      </c>
      <c r="CV446" t="s">
        <v>612</v>
      </c>
      <c r="CW446" t="s">
        <v>612</v>
      </c>
      <c r="CX446" t="s">
        <v>612</v>
      </c>
      <c r="CY446" t="s">
        <v>612</v>
      </c>
      <c r="CZ446" t="s">
        <v>612</v>
      </c>
      <c r="DA446" t="s">
        <v>612</v>
      </c>
      <c r="DB446" t="s">
        <v>612</v>
      </c>
      <c r="DC446" t="s">
        <v>612</v>
      </c>
      <c r="DD446" t="s">
        <v>612</v>
      </c>
      <c r="DE446" t="s">
        <v>612</v>
      </c>
      <c r="DF446" t="s">
        <v>612</v>
      </c>
      <c r="DG446" t="s">
        <v>612</v>
      </c>
      <c r="DH446" t="s">
        <v>612</v>
      </c>
      <c r="DI446" t="s">
        <v>612</v>
      </c>
      <c r="DJ446" t="s">
        <v>612</v>
      </c>
      <c r="DK446" t="s">
        <v>612</v>
      </c>
      <c r="DL446" t="s">
        <v>612</v>
      </c>
      <c r="DM446" t="s">
        <v>612</v>
      </c>
      <c r="DN446" t="s">
        <v>612</v>
      </c>
      <c r="DO446" t="s">
        <v>612</v>
      </c>
      <c r="DP446" t="s">
        <v>612</v>
      </c>
      <c r="DQ446" t="s">
        <v>612</v>
      </c>
      <c r="DR446" t="s">
        <v>612</v>
      </c>
      <c r="DS446" t="s">
        <v>612</v>
      </c>
      <c r="DT446" t="s">
        <v>612</v>
      </c>
      <c r="DU446" t="s">
        <v>612</v>
      </c>
      <c r="DV446" t="s">
        <v>612</v>
      </c>
      <c r="DW446" t="s">
        <v>612</v>
      </c>
      <c r="DX446" t="s">
        <v>612</v>
      </c>
      <c r="DY446" t="s">
        <v>612</v>
      </c>
      <c r="DZ446" t="s">
        <v>612</v>
      </c>
      <c r="EA446" t="s">
        <v>612</v>
      </c>
      <c r="EB446" t="s">
        <v>612</v>
      </c>
      <c r="EC446" t="s">
        <v>612</v>
      </c>
      <c r="ED446" t="s">
        <v>612</v>
      </c>
      <c r="EE446" t="s">
        <v>612</v>
      </c>
      <c r="EF446" t="s">
        <v>612</v>
      </c>
      <c r="EG446" t="s">
        <v>612</v>
      </c>
      <c r="EH446" t="s">
        <v>612</v>
      </c>
      <c r="EI446" t="s">
        <v>612</v>
      </c>
      <c r="EJ446" t="s">
        <v>612</v>
      </c>
      <c r="EK446" t="s">
        <v>612</v>
      </c>
      <c r="EL446" t="s">
        <v>612</v>
      </c>
      <c r="EM446" t="s">
        <v>612</v>
      </c>
      <c r="EN446" t="s">
        <v>612</v>
      </c>
      <c r="EO446" t="s">
        <v>612</v>
      </c>
      <c r="EP446" t="s">
        <v>612</v>
      </c>
      <c r="EQ446" t="s">
        <v>612</v>
      </c>
      <c r="ER446" t="s">
        <v>612</v>
      </c>
      <c r="ES446" t="s">
        <v>612</v>
      </c>
      <c r="ET446" t="s">
        <v>612</v>
      </c>
      <c r="EU446" t="s">
        <v>612</v>
      </c>
      <c r="EV446" t="s">
        <v>612</v>
      </c>
      <c r="EW446" t="s">
        <v>612</v>
      </c>
      <c r="EX446" t="s">
        <v>612</v>
      </c>
      <c r="EY446" t="s">
        <v>612</v>
      </c>
      <c r="EZ446" t="s">
        <v>612</v>
      </c>
      <c r="FA446" t="s">
        <v>612</v>
      </c>
      <c r="FB446" t="s">
        <v>612</v>
      </c>
      <c r="FC446" t="s">
        <v>612</v>
      </c>
      <c r="FD446" t="s">
        <v>612</v>
      </c>
      <c r="FE446" t="s">
        <v>612</v>
      </c>
      <c r="FF446" t="s">
        <v>612</v>
      </c>
      <c r="FG446" t="s">
        <v>612</v>
      </c>
      <c r="FH446" t="s">
        <v>612</v>
      </c>
      <c r="FI446" t="s">
        <v>612</v>
      </c>
      <c r="FJ446" t="s">
        <v>612</v>
      </c>
      <c r="FK446" t="s">
        <v>612</v>
      </c>
      <c r="FL446" t="s">
        <v>612</v>
      </c>
      <c r="FM446" t="s">
        <v>612</v>
      </c>
      <c r="FN446" t="s">
        <v>612</v>
      </c>
      <c r="FO446" t="s">
        <v>612</v>
      </c>
      <c r="FP446" t="s">
        <v>612</v>
      </c>
      <c r="FQ446" t="s">
        <v>612</v>
      </c>
      <c r="FR446" t="s">
        <v>612</v>
      </c>
      <c r="FS446" t="s">
        <v>612</v>
      </c>
      <c r="FT446" t="s">
        <v>612</v>
      </c>
      <c r="FU446" t="s">
        <v>612</v>
      </c>
      <c r="FV446" t="s">
        <v>612</v>
      </c>
      <c r="FW446" t="s">
        <v>612</v>
      </c>
      <c r="FX446" t="s">
        <v>612</v>
      </c>
      <c r="FY446" t="s">
        <v>612</v>
      </c>
      <c r="FZ446" t="s">
        <v>612</v>
      </c>
      <c r="GA446" t="s">
        <v>612</v>
      </c>
      <c r="GB446" t="s">
        <v>612</v>
      </c>
      <c r="GC446" t="s">
        <v>612</v>
      </c>
      <c r="GD446" t="s">
        <v>612</v>
      </c>
      <c r="GE446" t="s">
        <v>612</v>
      </c>
      <c r="GF446" t="s">
        <v>612</v>
      </c>
      <c r="GG446" t="s">
        <v>612</v>
      </c>
      <c r="GH446" t="s">
        <v>612</v>
      </c>
      <c r="GI446" t="s">
        <v>612</v>
      </c>
      <c r="GJ446" t="s">
        <v>612</v>
      </c>
      <c r="GK446" t="s">
        <v>612</v>
      </c>
      <c r="GL446" t="s">
        <v>612</v>
      </c>
      <c r="GM446" t="s">
        <v>612</v>
      </c>
      <c r="GN446" t="s">
        <v>612</v>
      </c>
      <c r="GO446" t="s">
        <v>612</v>
      </c>
      <c r="GP446" t="s">
        <v>612</v>
      </c>
      <c r="GQ446" t="s">
        <v>612</v>
      </c>
      <c r="GR446" t="s">
        <v>612</v>
      </c>
      <c r="GS446" t="s">
        <v>612</v>
      </c>
      <c r="GT446" t="s">
        <v>612</v>
      </c>
      <c r="GU446" t="s">
        <v>612</v>
      </c>
      <c r="GV446" t="s">
        <v>612</v>
      </c>
      <c r="GW446" t="s">
        <v>612</v>
      </c>
      <c r="GX446" t="s">
        <v>612</v>
      </c>
      <c r="GY446" t="s">
        <v>612</v>
      </c>
      <c r="GZ446" t="s">
        <v>612</v>
      </c>
      <c r="HA446" t="s">
        <v>612</v>
      </c>
      <c r="HB446" t="s">
        <v>612</v>
      </c>
      <c r="HC446" t="s">
        <v>612</v>
      </c>
      <c r="HD446" t="s">
        <v>612</v>
      </c>
      <c r="HE446" t="s">
        <v>612</v>
      </c>
      <c r="HF446" t="s">
        <v>612</v>
      </c>
      <c r="HG446" t="s">
        <v>612</v>
      </c>
      <c r="HH446" t="s">
        <v>612</v>
      </c>
      <c r="HI446" t="s">
        <v>612</v>
      </c>
      <c r="HJ446" t="s">
        <v>612</v>
      </c>
      <c r="HK446" t="s">
        <v>612</v>
      </c>
      <c r="HL446" t="s">
        <v>612</v>
      </c>
      <c r="HM446" t="s">
        <v>612</v>
      </c>
      <c r="HN446" t="s">
        <v>612</v>
      </c>
      <c r="HO446" t="s">
        <v>612</v>
      </c>
      <c r="HP446" t="s">
        <v>612</v>
      </c>
      <c r="HQ446" t="s">
        <v>612</v>
      </c>
      <c r="HR446" t="s">
        <v>612</v>
      </c>
      <c r="HS446" t="s">
        <v>612</v>
      </c>
      <c r="HT446" t="s">
        <v>612</v>
      </c>
      <c r="HU446" t="s">
        <v>612</v>
      </c>
      <c r="HV446" t="s">
        <v>612</v>
      </c>
      <c r="HW446" t="s">
        <v>612</v>
      </c>
      <c r="HX446" t="s">
        <v>612</v>
      </c>
      <c r="HY446" t="s">
        <v>612</v>
      </c>
      <c r="HZ446" t="s">
        <v>612</v>
      </c>
      <c r="IA446" t="s">
        <v>612</v>
      </c>
      <c r="IB446" t="s">
        <v>612</v>
      </c>
      <c r="IC446" t="s">
        <v>612</v>
      </c>
      <c r="ID446" t="s">
        <v>612</v>
      </c>
      <c r="IE446" t="s">
        <v>612</v>
      </c>
      <c r="IF446" t="s">
        <v>612</v>
      </c>
      <c r="IG446" t="s">
        <v>612</v>
      </c>
      <c r="IH446" t="s">
        <v>612</v>
      </c>
      <c r="II446" t="s">
        <v>612</v>
      </c>
      <c r="IJ446" t="s">
        <v>612</v>
      </c>
      <c r="IK446" t="s">
        <v>612</v>
      </c>
      <c r="IL446" t="s">
        <v>612</v>
      </c>
      <c r="IM446" t="s">
        <v>612</v>
      </c>
      <c r="IN446" t="s">
        <v>612</v>
      </c>
      <c r="IO446" t="s">
        <v>612</v>
      </c>
      <c r="IP446" t="s">
        <v>612</v>
      </c>
      <c r="IQ446" t="s">
        <v>612</v>
      </c>
      <c r="IR446" t="s">
        <v>612</v>
      </c>
      <c r="IS446" t="s">
        <v>612</v>
      </c>
      <c r="IT446" t="s">
        <v>612</v>
      </c>
      <c r="IU446" t="s">
        <v>612</v>
      </c>
      <c r="IV446" t="s">
        <v>612</v>
      </c>
      <c r="IW446" t="s">
        <v>612</v>
      </c>
      <c r="IX446" t="s">
        <v>612</v>
      </c>
      <c r="IY446" t="s">
        <v>612</v>
      </c>
      <c r="IZ446" t="s">
        <v>612</v>
      </c>
      <c r="JA446" t="s">
        <v>612</v>
      </c>
      <c r="JB446" t="s">
        <v>612</v>
      </c>
      <c r="JC446" t="s">
        <v>612</v>
      </c>
      <c r="JD446" t="s">
        <v>612</v>
      </c>
      <c r="JE446" t="s">
        <v>612</v>
      </c>
      <c r="JF446" t="s">
        <v>612</v>
      </c>
      <c r="JG446" t="s">
        <v>612</v>
      </c>
      <c r="JH446" t="s">
        <v>612</v>
      </c>
      <c r="JI446" t="s">
        <v>612</v>
      </c>
      <c r="JJ446" t="s">
        <v>612</v>
      </c>
      <c r="JK446" t="s">
        <v>612</v>
      </c>
      <c r="JL446" t="s">
        <v>612</v>
      </c>
      <c r="JM446" t="s">
        <v>612</v>
      </c>
      <c r="JN446" t="s">
        <v>612</v>
      </c>
      <c r="JO446" t="s">
        <v>612</v>
      </c>
      <c r="JP446" t="s">
        <v>612</v>
      </c>
      <c r="JQ446" t="s">
        <v>612</v>
      </c>
      <c r="JR446" t="s">
        <v>612</v>
      </c>
      <c r="JS446" t="s">
        <v>612</v>
      </c>
      <c r="JT446" t="s">
        <v>612</v>
      </c>
      <c r="JU446" t="s">
        <v>612</v>
      </c>
      <c r="JV446" t="s">
        <v>612</v>
      </c>
      <c r="JW446" t="s">
        <v>612</v>
      </c>
      <c r="JX446" t="s">
        <v>612</v>
      </c>
      <c r="JY446" t="s">
        <v>612</v>
      </c>
      <c r="JZ446" t="s">
        <v>612</v>
      </c>
      <c r="KA446" t="s">
        <v>612</v>
      </c>
      <c r="KB446" t="s">
        <v>612</v>
      </c>
      <c r="KC446" t="s">
        <v>612</v>
      </c>
      <c r="KD446" t="s">
        <v>612</v>
      </c>
      <c r="KE446" t="s">
        <v>612</v>
      </c>
      <c r="KF446" t="s">
        <v>612</v>
      </c>
      <c r="KG446" t="s">
        <v>612</v>
      </c>
      <c r="KH446" t="s">
        <v>612</v>
      </c>
      <c r="KI446" t="s">
        <v>612</v>
      </c>
      <c r="KJ446" t="s">
        <v>612</v>
      </c>
      <c r="KK446" t="s">
        <v>612</v>
      </c>
      <c r="KL446" t="s">
        <v>612</v>
      </c>
      <c r="KM446" t="s">
        <v>612</v>
      </c>
      <c r="KN446" t="s">
        <v>612</v>
      </c>
      <c r="KO446" t="s">
        <v>612</v>
      </c>
      <c r="KP446" t="s">
        <v>612</v>
      </c>
      <c r="KQ446" t="s">
        <v>612</v>
      </c>
      <c r="KR446" t="s">
        <v>612</v>
      </c>
      <c r="KS446" t="s">
        <v>612</v>
      </c>
      <c r="KT446" t="s">
        <v>612</v>
      </c>
      <c r="KU446" t="s">
        <v>612</v>
      </c>
      <c r="KV446" t="s">
        <v>612</v>
      </c>
      <c r="KW446" t="s">
        <v>612</v>
      </c>
      <c r="KX446" t="s">
        <v>612</v>
      </c>
      <c r="KY446" t="s">
        <v>612</v>
      </c>
      <c r="KZ446" t="s">
        <v>612</v>
      </c>
      <c r="LA446" t="s">
        <v>612</v>
      </c>
      <c r="LB446" t="s">
        <v>612</v>
      </c>
      <c r="LC446" t="s">
        <v>612</v>
      </c>
      <c r="LD446" t="s">
        <v>612</v>
      </c>
      <c r="LE446" t="s">
        <v>612</v>
      </c>
      <c r="LF446" t="s">
        <v>612</v>
      </c>
      <c r="LG446" t="s">
        <v>612</v>
      </c>
      <c r="LH446" t="s">
        <v>612</v>
      </c>
      <c r="LI446" t="s">
        <v>612</v>
      </c>
      <c r="LJ446" t="s">
        <v>612</v>
      </c>
      <c r="LK446" t="s">
        <v>612</v>
      </c>
      <c r="LL446" t="s">
        <v>612</v>
      </c>
      <c r="LM446" t="s">
        <v>612</v>
      </c>
      <c r="LN446" t="s">
        <v>612</v>
      </c>
      <c r="LO446" t="s">
        <v>612</v>
      </c>
      <c r="LP446" t="s">
        <v>612</v>
      </c>
      <c r="LQ446" t="s">
        <v>612</v>
      </c>
      <c r="LR446" t="s">
        <v>612</v>
      </c>
      <c r="LS446" t="s">
        <v>612</v>
      </c>
      <c r="LT446" t="s">
        <v>612</v>
      </c>
      <c r="LU446" t="s">
        <v>612</v>
      </c>
      <c r="LV446" t="s">
        <v>612</v>
      </c>
      <c r="LW446" t="s">
        <v>612</v>
      </c>
      <c r="LX446" t="s">
        <v>612</v>
      </c>
      <c r="LY446" t="s">
        <v>612</v>
      </c>
      <c r="LZ446" t="s">
        <v>612</v>
      </c>
      <c r="MA446" t="s">
        <v>612</v>
      </c>
      <c r="MB446" t="s">
        <v>612</v>
      </c>
      <c r="MC446" t="s">
        <v>612</v>
      </c>
      <c r="MD446" t="s">
        <v>612</v>
      </c>
      <c r="ME446" t="s">
        <v>612</v>
      </c>
      <c r="MF446" t="s">
        <v>612</v>
      </c>
      <c r="MG446" t="s">
        <v>612</v>
      </c>
      <c r="MH446" t="s">
        <v>612</v>
      </c>
      <c r="MI446" t="s">
        <v>612</v>
      </c>
      <c r="MJ446" t="s">
        <v>612</v>
      </c>
      <c r="MK446" t="s">
        <v>612</v>
      </c>
      <c r="ML446" t="s">
        <v>612</v>
      </c>
      <c r="MM446" t="s">
        <v>612</v>
      </c>
      <c r="MN446" t="s">
        <v>612</v>
      </c>
      <c r="MO446" t="s">
        <v>612</v>
      </c>
      <c r="MP446" t="s">
        <v>612</v>
      </c>
      <c r="MQ446" t="s">
        <v>612</v>
      </c>
      <c r="MR446" t="s">
        <v>612</v>
      </c>
      <c r="MS446" t="s">
        <v>612</v>
      </c>
      <c r="MT446" t="s">
        <v>612</v>
      </c>
      <c r="MU446" t="s">
        <v>612</v>
      </c>
      <c r="MV446" t="s">
        <v>612</v>
      </c>
      <c r="MW446" t="s">
        <v>612</v>
      </c>
      <c r="MX446" t="s">
        <v>612</v>
      </c>
      <c r="MY446" t="s">
        <v>612</v>
      </c>
      <c r="MZ446" t="s">
        <v>612</v>
      </c>
      <c r="NA446" t="s">
        <v>612</v>
      </c>
      <c r="NB446" t="s">
        <v>612</v>
      </c>
      <c r="NC446" t="s">
        <v>612</v>
      </c>
      <c r="ND446" t="s">
        <v>612</v>
      </c>
      <c r="NE446" t="s">
        <v>612</v>
      </c>
      <c r="NF446" t="s">
        <v>612</v>
      </c>
      <c r="NG446" t="s">
        <v>612</v>
      </c>
      <c r="NH446" t="s">
        <v>612</v>
      </c>
      <c r="NI446" t="s">
        <v>612</v>
      </c>
      <c r="NJ446" t="s">
        <v>612</v>
      </c>
      <c r="NK446" t="s">
        <v>612</v>
      </c>
      <c r="NL446" t="s">
        <v>612</v>
      </c>
      <c r="NM446" t="s">
        <v>612</v>
      </c>
      <c r="NN446" t="s">
        <v>612</v>
      </c>
      <c r="NO446" t="s">
        <v>612</v>
      </c>
      <c r="NP446" t="s">
        <v>612</v>
      </c>
      <c r="NQ446" t="s">
        <v>612</v>
      </c>
      <c r="NR446" t="s">
        <v>612</v>
      </c>
      <c r="NS446" t="s">
        <v>612</v>
      </c>
      <c r="NT446" t="s">
        <v>612</v>
      </c>
      <c r="NU446" t="s">
        <v>612</v>
      </c>
      <c r="NV446" t="s">
        <v>612</v>
      </c>
      <c r="NW446" t="s">
        <v>612</v>
      </c>
      <c r="NX446" t="s">
        <v>612</v>
      </c>
      <c r="NY446" t="s">
        <v>612</v>
      </c>
      <c r="NZ446" t="s">
        <v>612</v>
      </c>
      <c r="OA446" t="s">
        <v>612</v>
      </c>
      <c r="OB446" t="s">
        <v>612</v>
      </c>
      <c r="OC446" t="s">
        <v>612</v>
      </c>
      <c r="OD446" t="s">
        <v>612</v>
      </c>
      <c r="OE446" t="s">
        <v>612</v>
      </c>
      <c r="OF446" t="s">
        <v>612</v>
      </c>
      <c r="OG446" t="s">
        <v>612</v>
      </c>
      <c r="OH446" t="s">
        <v>612</v>
      </c>
      <c r="OI446" t="s">
        <v>612</v>
      </c>
      <c r="OJ446" t="s">
        <v>612</v>
      </c>
      <c r="OK446" t="s">
        <v>612</v>
      </c>
      <c r="OL446" t="s">
        <v>612</v>
      </c>
      <c r="OM446" t="s">
        <v>612</v>
      </c>
      <c r="ON446" t="s">
        <v>612</v>
      </c>
      <c r="OO446" t="s">
        <v>612</v>
      </c>
      <c r="OP446" t="s">
        <v>612</v>
      </c>
      <c r="OQ446" t="s">
        <v>612</v>
      </c>
      <c r="OR446" t="s">
        <v>612</v>
      </c>
      <c r="OS446" t="s">
        <v>612</v>
      </c>
      <c r="OT446" t="s">
        <v>612</v>
      </c>
      <c r="OU446" t="s">
        <v>612</v>
      </c>
      <c r="OV446" t="s">
        <v>612</v>
      </c>
      <c r="OW446" t="s">
        <v>612</v>
      </c>
      <c r="OX446" t="s">
        <v>612</v>
      </c>
      <c r="OY446" t="s">
        <v>612</v>
      </c>
      <c r="OZ446" t="s">
        <v>612</v>
      </c>
      <c r="PA446" t="s">
        <v>612</v>
      </c>
      <c r="PB446" t="s">
        <v>612</v>
      </c>
      <c r="PC446" t="s">
        <v>612</v>
      </c>
      <c r="PD446" t="s">
        <v>612</v>
      </c>
      <c r="PE446" t="s">
        <v>612</v>
      </c>
      <c r="PF446" t="s">
        <v>612</v>
      </c>
      <c r="PG446" t="s">
        <v>612</v>
      </c>
      <c r="PH446" t="s">
        <v>612</v>
      </c>
      <c r="PI446" t="s">
        <v>612</v>
      </c>
      <c r="PJ446" t="s">
        <v>612</v>
      </c>
      <c r="PK446" t="s">
        <v>612</v>
      </c>
      <c r="PL446" t="s">
        <v>612</v>
      </c>
      <c r="PM446" t="s">
        <v>612</v>
      </c>
      <c r="PN446" t="s">
        <v>612</v>
      </c>
      <c r="PO446" t="s">
        <v>612</v>
      </c>
      <c r="PP446" t="s">
        <v>612</v>
      </c>
      <c r="PQ446" t="s">
        <v>612</v>
      </c>
      <c r="PR446" t="s">
        <v>612</v>
      </c>
      <c r="PS446" t="s">
        <v>612</v>
      </c>
      <c r="PT446" t="s">
        <v>612</v>
      </c>
      <c r="PU446" t="s">
        <v>612</v>
      </c>
      <c r="PV446" t="s">
        <v>612</v>
      </c>
      <c r="PW446" t="s">
        <v>612</v>
      </c>
      <c r="PX446" t="s">
        <v>612</v>
      </c>
      <c r="PY446" t="s">
        <v>612</v>
      </c>
      <c r="PZ446" t="s">
        <v>612</v>
      </c>
      <c r="QA446" t="s">
        <v>612</v>
      </c>
      <c r="QB446" t="s">
        <v>612</v>
      </c>
      <c r="QC446" t="s">
        <v>612</v>
      </c>
      <c r="QD446" t="s">
        <v>612</v>
      </c>
      <c r="QE446" t="s">
        <v>612</v>
      </c>
      <c r="QF446" t="s">
        <v>612</v>
      </c>
      <c r="QG446" t="s">
        <v>612</v>
      </c>
      <c r="QH446" t="s">
        <v>612</v>
      </c>
      <c r="QI446" t="s">
        <v>612</v>
      </c>
      <c r="QJ446" t="s">
        <v>612</v>
      </c>
      <c r="QK446" t="s">
        <v>612</v>
      </c>
      <c r="QL446" t="s">
        <v>612</v>
      </c>
      <c r="QM446" t="s">
        <v>612</v>
      </c>
      <c r="QN446" t="s">
        <v>612</v>
      </c>
      <c r="QO446" t="s">
        <v>612</v>
      </c>
      <c r="QP446" t="s">
        <v>612</v>
      </c>
      <c r="QQ446" t="s">
        <v>612</v>
      </c>
      <c r="QR446" t="s">
        <v>612</v>
      </c>
      <c r="QS446" s="158"/>
    </row>
  </sheetData>
  <autoFilter ref="E5:F446"/>
  <sortState ref="E3:L388">
    <sortCondition ref="F3:F388"/>
  </sortState>
  <mergeCells count="216">
    <mergeCell ref="QF3:QR3"/>
    <mergeCell ref="E1:I1"/>
    <mergeCell ref="BG4:BH4"/>
    <mergeCell ref="AM4:AN4"/>
    <mergeCell ref="AO4:AP4"/>
    <mergeCell ref="AY4:AZ4"/>
    <mergeCell ref="BA4:BB4"/>
    <mergeCell ref="BC4:BD4"/>
    <mergeCell ref="BI4:BJ4"/>
    <mergeCell ref="AQ4:AR4"/>
    <mergeCell ref="AS4:AT4"/>
    <mergeCell ref="AU4:AV4"/>
    <mergeCell ref="AW4:AX4"/>
    <mergeCell ref="BE4:BF4"/>
    <mergeCell ref="F2:H2"/>
    <mergeCell ref="J4:K4"/>
    <mergeCell ref="L4:M4"/>
    <mergeCell ref="N4:O4"/>
    <mergeCell ref="P4:Q4"/>
    <mergeCell ref="R4:S4"/>
    <mergeCell ref="T4:U4"/>
    <mergeCell ref="CD4:CE4"/>
    <mergeCell ref="CF4:CG4"/>
    <mergeCell ref="CS4:CT4"/>
    <mergeCell ref="PP3:QB3"/>
    <mergeCell ref="PP4:QB4"/>
    <mergeCell ref="EJ4:EK4"/>
    <mergeCell ref="EL4:EM4"/>
    <mergeCell ref="EN4:EO4"/>
    <mergeCell ref="EP4:EQ4"/>
    <mergeCell ref="ER4:ES4"/>
    <mergeCell ref="EY4:EZ4"/>
    <mergeCell ref="FA4:FB4"/>
    <mergeCell ref="FC4:FD4"/>
    <mergeCell ref="KC4:KD4"/>
    <mergeCell ref="KE4:KF4"/>
    <mergeCell ref="KG4:KH4"/>
    <mergeCell ref="IN4:IO4"/>
    <mergeCell ref="IP4:IQ4"/>
    <mergeCell ref="IR4:IS4"/>
    <mergeCell ref="FE4:FF4"/>
    <mergeCell ref="FG4:FH4"/>
    <mergeCell ref="FS4:FT4"/>
    <mergeCell ref="GF4:GG4"/>
    <mergeCell ref="GH4:GI4"/>
    <mergeCell ref="HG4:HH4"/>
    <mergeCell ref="ME4:MF4"/>
    <mergeCell ref="MG4:MH4"/>
    <mergeCell ref="V4:W4"/>
    <mergeCell ref="X4:Y4"/>
    <mergeCell ref="Z4:AA4"/>
    <mergeCell ref="DK4:DL4"/>
    <mergeCell ref="DM4:DN4"/>
    <mergeCell ref="DO4:DP4"/>
    <mergeCell ref="CL4:CM4"/>
    <mergeCell ref="CH4:CI4"/>
    <mergeCell ref="CJ4:CK4"/>
    <mergeCell ref="BP4:BQ4"/>
    <mergeCell ref="BR4:BS4"/>
    <mergeCell ref="BT4:BU4"/>
    <mergeCell ref="BV4:BW4"/>
    <mergeCell ref="BX4:BY4"/>
    <mergeCell ref="BZ4:CA4"/>
    <mergeCell ref="CB4:CC4"/>
    <mergeCell ref="AB4:AC4"/>
    <mergeCell ref="AD4:AE4"/>
    <mergeCell ref="AF4:AG4"/>
    <mergeCell ref="CU4:CV4"/>
    <mergeCell ref="CW4:CX4"/>
    <mergeCell ref="CY4:CZ4"/>
    <mergeCell ref="DA4:DB4"/>
    <mergeCell ref="DC4:DD4"/>
    <mergeCell ref="MC4:MD4"/>
    <mergeCell ref="FU4:FV4"/>
    <mergeCell ref="GJ4:GK4"/>
    <mergeCell ref="GL4:GM4"/>
    <mergeCell ref="GN4:GO4"/>
    <mergeCell ref="GP4:GQ4"/>
    <mergeCell ref="GV4:GW4"/>
    <mergeCell ref="GX4:GY4"/>
    <mergeCell ref="JK4:JL4"/>
    <mergeCell ref="JM4:JN4"/>
    <mergeCell ref="HW4:HX4"/>
    <mergeCell ref="IH4:II4"/>
    <mergeCell ref="IJ4:IK4"/>
    <mergeCell ref="IL4:IM4"/>
    <mergeCell ref="HE4:HF4"/>
    <mergeCell ref="HQ4:HR4"/>
    <mergeCell ref="HS4:HT4"/>
    <mergeCell ref="HU4:HV4"/>
    <mergeCell ref="HY4:HZ4"/>
    <mergeCell ref="IA4:IB4"/>
    <mergeCell ref="GB4:GC4"/>
    <mergeCell ref="GD4:GE4"/>
    <mergeCell ref="LU4:LV4"/>
    <mergeCell ref="LW4:LX4"/>
    <mergeCell ref="LY4:LZ4"/>
    <mergeCell ref="MA4:MB4"/>
    <mergeCell ref="JO4:JP4"/>
    <mergeCell ref="JQ4:JR4"/>
    <mergeCell ref="JS4:JT4"/>
    <mergeCell ref="JU4:JV4"/>
    <mergeCell ref="JW4:JX4"/>
    <mergeCell ref="JY4:JZ4"/>
    <mergeCell ref="KA4:KB4"/>
    <mergeCell ref="LS4:LT4"/>
    <mergeCell ref="KM3:LL3"/>
    <mergeCell ref="KM4:KN4"/>
    <mergeCell ref="KO4:KP4"/>
    <mergeCell ref="KQ4:KR4"/>
    <mergeCell ref="KS4:KT4"/>
    <mergeCell ref="KU4:KV4"/>
    <mergeCell ref="KW4:KX4"/>
    <mergeCell ref="KY4:KZ4"/>
    <mergeCell ref="LA4:LB4"/>
    <mergeCell ref="LC4:LD4"/>
    <mergeCell ref="LE4:LF4"/>
    <mergeCell ref="LG4:LH4"/>
    <mergeCell ref="LI4:LJ4"/>
    <mergeCell ref="LK4:LL4"/>
    <mergeCell ref="EY3:GA3"/>
    <mergeCell ref="GB3:HD3"/>
    <mergeCell ref="HE3:IG3"/>
    <mergeCell ref="IH3:JJ3"/>
    <mergeCell ref="JF4:JJ4"/>
    <mergeCell ref="GR4:GS4"/>
    <mergeCell ref="GT4:GU4"/>
    <mergeCell ref="DE4:DF4"/>
    <mergeCell ref="DG4:DH4"/>
    <mergeCell ref="DI4:DJ4"/>
    <mergeCell ref="DV4:DW4"/>
    <mergeCell ref="DX4:DY4"/>
    <mergeCell ref="DZ4:EA4"/>
    <mergeCell ref="EB4:EC4"/>
    <mergeCell ref="ED4:EE4"/>
    <mergeCell ref="EF4:EG4"/>
    <mergeCell ref="EH4:EI4"/>
    <mergeCell ref="FQ4:FR4"/>
    <mergeCell ref="FW4:GA4"/>
    <mergeCell ref="GZ4:HD4"/>
    <mergeCell ref="IC4:IG4"/>
    <mergeCell ref="IT4:IU4"/>
    <mergeCell ref="IV4:IW4"/>
    <mergeCell ref="IX4:IY4"/>
    <mergeCell ref="HI4:HJ4"/>
    <mergeCell ref="HK4:HL4"/>
    <mergeCell ref="HM4:HN4"/>
    <mergeCell ref="HO4:HP4"/>
    <mergeCell ref="PG4:PH4"/>
    <mergeCell ref="PI4:PJ4"/>
    <mergeCell ref="PK4:PL4"/>
    <mergeCell ref="OO3:PO3"/>
    <mergeCell ref="PM4:PO4"/>
    <mergeCell ref="OO4:OP4"/>
    <mergeCell ref="OQ4:OR4"/>
    <mergeCell ref="OS4:OT4"/>
    <mergeCell ref="OU4:OV4"/>
    <mergeCell ref="OW4:OX4"/>
    <mergeCell ref="OY4:OZ4"/>
    <mergeCell ref="PA4:PB4"/>
    <mergeCell ref="PC4:PD4"/>
    <mergeCell ref="PE4:PF4"/>
    <mergeCell ref="OA4:OB4"/>
    <mergeCell ref="OC4:OD4"/>
    <mergeCell ref="OE4:OF4"/>
    <mergeCell ref="OG4:OH4"/>
    <mergeCell ref="OI4:OJ4"/>
    <mergeCell ref="NM3:ON3"/>
    <mergeCell ref="OK4:ON4"/>
    <mergeCell ref="J3:AL3"/>
    <mergeCell ref="AH4:AL4"/>
    <mergeCell ref="AM3:BO3"/>
    <mergeCell ref="BK4:BO4"/>
    <mergeCell ref="BP3:CR3"/>
    <mergeCell ref="CN4:CR4"/>
    <mergeCell ref="DQ4:DU4"/>
    <mergeCell ref="CS3:DU3"/>
    <mergeCell ref="DV3:EX3"/>
    <mergeCell ref="ET4:EX4"/>
    <mergeCell ref="IZ4:JA4"/>
    <mergeCell ref="JB4:JC4"/>
    <mergeCell ref="JD4:JE4"/>
    <mergeCell ref="FI4:FJ4"/>
    <mergeCell ref="FK4:FL4"/>
    <mergeCell ref="FM4:FN4"/>
    <mergeCell ref="FO4:FP4"/>
    <mergeCell ref="JK3:KL3"/>
    <mergeCell ref="KI4:KL4"/>
    <mergeCell ref="NM4:NN4"/>
    <mergeCell ref="NO4:NP4"/>
    <mergeCell ref="NQ4:NR4"/>
    <mergeCell ref="NS4:NT4"/>
    <mergeCell ref="QC3:QE3"/>
    <mergeCell ref="LM3:ML3"/>
    <mergeCell ref="NU4:NV4"/>
    <mergeCell ref="NW4:NX4"/>
    <mergeCell ref="NY4:NZ4"/>
    <mergeCell ref="MM3:NL3"/>
    <mergeCell ref="MM4:MN4"/>
    <mergeCell ref="MO4:MP4"/>
    <mergeCell ref="MQ4:MR4"/>
    <mergeCell ref="MS4:MT4"/>
    <mergeCell ref="MU4:MV4"/>
    <mergeCell ref="MW4:MX4"/>
    <mergeCell ref="MY4:MZ4"/>
    <mergeCell ref="NA4:NB4"/>
    <mergeCell ref="NC4:ND4"/>
    <mergeCell ref="NE4:NF4"/>
    <mergeCell ref="NG4:NH4"/>
    <mergeCell ref="NI4:NJ4"/>
    <mergeCell ref="NK4:NL4"/>
    <mergeCell ref="MI4:MJ4"/>
    <mergeCell ref="MK4:ML4"/>
    <mergeCell ref="LM4:LN4"/>
    <mergeCell ref="LO4:LP4"/>
    <mergeCell ref="LQ4:LR4"/>
  </mergeCells>
  <pageMargins left="0.7" right="0.7" top="0.75" bottom="0.75" header="0.3" footer="0.3"/>
  <pageSetup paperSize="9" orientation="portrait" horizontalDpi="300" verticalDpi="300" r:id="rId1"/>
  <ignoredErrors>
    <ignoredError sqref="QE4 AL2 BO2 CR2 DU2 EX2 GA2 HD2 IG2 JJ2 KL2 ON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E471"/>
  <sheetViews>
    <sheetView showGridLines="0" zoomScale="90" zoomScaleNormal="9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I14" sqref="I14"/>
    </sheetView>
  </sheetViews>
  <sheetFormatPr baseColWidth="10" defaultRowHeight="14.5" outlineLevelCol="1" x14ac:dyDescent="0.35"/>
  <cols>
    <col min="1" max="1" width="10.1796875" hidden="1" customWidth="1" outlineLevel="1"/>
    <col min="2" max="3" width="8.7265625" hidden="1" customWidth="1" outlineLevel="1"/>
    <col min="4" max="4" width="25.36328125" hidden="1" customWidth="1" outlineLevel="1"/>
    <col min="5" max="5" width="7.26953125" customWidth="1" collapsed="1"/>
    <col min="6" max="6" width="11.453125" customWidth="1"/>
    <col min="7" max="7" width="5.453125" customWidth="1"/>
    <col min="8" max="8" width="6.54296875" style="115" customWidth="1"/>
    <col min="9" max="9" width="20.81640625" customWidth="1"/>
    <col min="10" max="16" width="3.6328125" customWidth="1"/>
    <col min="17" max="17" width="4.81640625" customWidth="1"/>
    <col min="18" max="23" width="3.6328125" customWidth="1"/>
    <col min="24" max="24" width="3.6328125" style="9" customWidth="1"/>
    <col min="25" max="26" width="3.6328125" customWidth="1"/>
    <col min="27" max="27" width="3.6328125" style="9" customWidth="1"/>
    <col min="28" max="29" width="3.6328125" customWidth="1"/>
    <col min="30" max="30" width="3.6328125" style="9" customWidth="1"/>
    <col min="31" max="32" width="3.6328125" customWidth="1"/>
    <col min="33" max="33" width="3.6328125" style="9" customWidth="1"/>
    <col min="34" max="35" width="3.6328125" customWidth="1"/>
    <col min="36" max="36" width="3.6328125" style="9" customWidth="1"/>
    <col min="37" max="38" width="3.6328125" customWidth="1"/>
    <col min="39" max="39" width="3.6328125" style="9" customWidth="1"/>
    <col min="40" max="41" width="3.6328125" customWidth="1"/>
    <col min="42" max="42" width="3.6328125" style="9" customWidth="1"/>
    <col min="43" max="44" width="3.6328125" customWidth="1"/>
    <col min="45" max="45" width="3.6328125" style="9" customWidth="1"/>
    <col min="46" max="47" width="3.6328125" customWidth="1"/>
    <col min="48" max="48" width="3.6328125" style="9" customWidth="1"/>
    <col min="49" max="50" width="3.6328125" customWidth="1"/>
    <col min="51" max="51" width="3.6328125" style="9" customWidth="1"/>
    <col min="52" max="53" width="3.6328125" customWidth="1"/>
    <col min="54" max="54" width="3.6328125" style="9" customWidth="1"/>
    <col min="55" max="56" width="3.6328125" customWidth="1"/>
    <col min="57" max="57" width="6.7265625" style="9" customWidth="1"/>
    <col min="58" max="59" width="3.6328125" customWidth="1"/>
    <col min="60" max="60" width="3.6328125" style="9" customWidth="1"/>
    <col min="61" max="62" width="3.6328125" customWidth="1"/>
    <col min="63" max="63" width="3.6328125" style="9" customWidth="1"/>
    <col min="64" max="65" width="3.6328125" customWidth="1"/>
    <col min="66" max="66" width="3.6328125" style="9" customWidth="1"/>
    <col min="67" max="68" width="3.6328125" customWidth="1"/>
    <col min="69" max="69" width="3.6328125" style="9" customWidth="1"/>
    <col min="70" max="71" width="3.6328125" customWidth="1"/>
    <col min="72" max="72" width="3.6328125" style="9" customWidth="1"/>
    <col min="73" max="74" width="3.6328125" customWidth="1"/>
    <col min="75" max="75" width="3.6328125" style="9" customWidth="1"/>
    <col min="76" max="77" width="3.6328125" customWidth="1"/>
    <col min="78" max="78" width="3.6328125" style="9" customWidth="1"/>
    <col min="79" max="80" width="3.6328125" customWidth="1"/>
    <col min="81" max="81" width="3.6328125" style="9" customWidth="1"/>
    <col min="82" max="83" width="3.6328125" customWidth="1"/>
    <col min="84" max="84" width="3.6328125" style="9" customWidth="1"/>
    <col min="85" max="86" width="3.6328125" customWidth="1"/>
    <col min="87" max="87" width="3.6328125" style="9" customWidth="1"/>
    <col min="88" max="89" width="3.6328125" customWidth="1"/>
    <col min="90" max="90" width="3.6328125" style="9" customWidth="1"/>
    <col min="91" max="92" width="3.6328125" customWidth="1"/>
    <col min="93" max="93" width="3.6328125" style="9" customWidth="1"/>
    <col min="94" max="95" width="3.6328125" customWidth="1"/>
    <col min="96" max="96" width="3.6328125" style="9" customWidth="1"/>
    <col min="97" max="98" width="3.6328125" customWidth="1"/>
    <col min="99" max="99" width="3.6328125" style="9" customWidth="1"/>
    <col min="100" max="101" width="3.6328125" customWidth="1"/>
    <col min="102" max="102" width="3.6328125" style="9" customWidth="1"/>
    <col min="103" max="104" width="3.6328125" customWidth="1"/>
    <col min="105" max="105" width="3.6328125" style="9" customWidth="1"/>
    <col min="106" max="107" width="3.6328125" customWidth="1"/>
    <col min="108" max="108" width="3.6328125" style="9" customWidth="1"/>
    <col min="109" max="110" width="3.6328125" customWidth="1"/>
    <col min="111" max="111" width="3.6328125" style="9" customWidth="1"/>
    <col min="112" max="113" width="3.6328125" customWidth="1"/>
    <col min="114" max="114" width="3.6328125" style="9" customWidth="1"/>
    <col min="115" max="116" width="3.6328125" customWidth="1"/>
    <col min="117" max="117" width="3.6328125" style="9" customWidth="1"/>
    <col min="118" max="119" width="3.6328125" customWidth="1"/>
    <col min="120" max="120" width="3.6328125" style="9" customWidth="1"/>
    <col min="121" max="122" width="3.6328125" customWidth="1"/>
    <col min="123" max="123" width="3.6328125" style="9" customWidth="1"/>
    <col min="124" max="125" width="3.6328125" customWidth="1"/>
    <col min="126" max="126" width="3.6328125" style="9" customWidth="1"/>
    <col min="127" max="128" width="3.6328125" customWidth="1"/>
    <col min="129" max="129" width="3.6328125" style="9" customWidth="1"/>
    <col min="130" max="131" width="3.6328125" customWidth="1"/>
    <col min="132" max="132" width="3.6328125" style="9" customWidth="1"/>
    <col min="133" max="134" width="3.6328125" customWidth="1"/>
    <col min="135" max="135" width="3.6328125" style="9" customWidth="1"/>
    <col min="136" max="137" width="3.6328125" customWidth="1"/>
    <col min="138" max="138" width="3.6328125" style="9" customWidth="1"/>
    <col min="139" max="140" width="3.6328125" customWidth="1"/>
    <col min="141" max="141" width="3.6328125" style="9" customWidth="1"/>
    <col min="142" max="143" width="3.6328125" customWidth="1"/>
    <col min="144" max="144" width="3.6328125" style="9" customWidth="1"/>
    <col min="145" max="146" width="3.6328125" customWidth="1"/>
    <col min="147" max="147" width="3.6328125" style="9" customWidth="1"/>
    <col min="148" max="149" width="3.6328125" customWidth="1"/>
    <col min="150" max="150" width="3.6328125" style="9" customWidth="1"/>
    <col min="151" max="152" width="3.6328125" customWidth="1"/>
    <col min="153" max="153" width="3.6328125" style="9" customWidth="1"/>
    <col min="154" max="155" width="3.6328125" customWidth="1"/>
    <col min="156" max="156" width="3.6328125" style="9" customWidth="1"/>
    <col min="157" max="158" width="3.6328125" customWidth="1"/>
    <col min="159" max="159" width="3.6328125" style="9" customWidth="1"/>
    <col min="160" max="161" width="3.6328125" customWidth="1"/>
    <col min="162" max="162" width="3.6328125" style="9" customWidth="1"/>
    <col min="163" max="164" width="3.6328125" customWidth="1"/>
    <col min="165" max="165" width="3.6328125" style="9" customWidth="1"/>
    <col min="166" max="167" width="3.6328125" customWidth="1"/>
    <col min="168" max="168" width="3.6328125" style="9" customWidth="1"/>
    <col min="169" max="170" width="3.6328125" customWidth="1"/>
    <col min="171" max="171" width="3.6328125" style="9" customWidth="1"/>
    <col min="172" max="173" width="3.6328125" customWidth="1"/>
    <col min="174" max="174" width="3.6328125" style="9" customWidth="1"/>
    <col min="175" max="176" width="3.6328125" customWidth="1"/>
    <col min="177" max="177" width="3.6328125" style="9" customWidth="1"/>
    <col min="178" max="179" width="3.6328125" customWidth="1"/>
    <col min="180" max="180" width="3.6328125" style="9" customWidth="1"/>
    <col min="181" max="182" width="3.6328125" customWidth="1"/>
    <col min="183" max="183" width="3.6328125" style="9" customWidth="1"/>
    <col min="184" max="185" width="3.6328125" customWidth="1"/>
    <col min="186" max="186" width="3.6328125" style="9" customWidth="1"/>
    <col min="187" max="188" width="3.6328125" customWidth="1"/>
    <col min="189" max="189" width="3.6328125" style="9" customWidth="1"/>
    <col min="190" max="191" width="3.6328125" customWidth="1"/>
    <col min="192" max="192" width="3.6328125" style="9" customWidth="1"/>
    <col min="193" max="194" width="3.6328125" customWidth="1"/>
    <col min="195" max="195" width="3.6328125" style="9" customWidth="1"/>
    <col min="196" max="197" width="3.6328125" customWidth="1"/>
    <col min="198" max="198" width="3.6328125" style="9" customWidth="1"/>
    <col min="199" max="200" width="3.6328125" customWidth="1"/>
    <col min="201" max="201" width="3.6328125" style="9" customWidth="1"/>
    <col min="202" max="203" width="3.6328125" customWidth="1"/>
    <col min="204" max="204" width="3.6328125" style="9" customWidth="1"/>
    <col min="205" max="206" width="3.6328125" customWidth="1"/>
    <col min="207" max="207" width="3.6328125" style="9" customWidth="1"/>
    <col min="208" max="209" width="3.6328125" customWidth="1"/>
    <col min="210" max="210" width="3.6328125" style="9" customWidth="1"/>
    <col min="211" max="212" width="3.6328125" customWidth="1"/>
    <col min="213" max="213" width="3.6328125" style="9" customWidth="1"/>
    <col min="214" max="215" width="3.6328125" customWidth="1"/>
    <col min="216" max="216" width="3.6328125" style="9" customWidth="1"/>
    <col min="217" max="218" width="3.6328125" customWidth="1"/>
    <col min="219" max="219" width="3.6328125" style="9" customWidth="1"/>
    <col min="220" max="221" width="3.6328125" customWidth="1"/>
    <col min="222" max="222" width="3.6328125" style="9" customWidth="1"/>
    <col min="223" max="224" width="3.6328125" customWidth="1"/>
    <col min="225" max="225" width="3.6328125" style="9" customWidth="1"/>
    <col min="226" max="227" width="3.6328125" customWidth="1"/>
    <col min="228" max="228" width="3.6328125" style="9" customWidth="1"/>
    <col min="229" max="230" width="3.6328125" customWidth="1"/>
    <col min="231" max="231" width="3.6328125" style="9" customWidth="1"/>
    <col min="232" max="233" width="3.6328125" customWidth="1"/>
    <col min="234" max="234" width="3.6328125" style="9" customWidth="1"/>
    <col min="235" max="236" width="3.6328125" customWidth="1"/>
    <col min="237" max="237" width="3.6328125" style="9" customWidth="1"/>
    <col min="238" max="239" width="3.6328125" customWidth="1"/>
    <col min="240" max="240" width="3.6328125" style="9" customWidth="1"/>
    <col min="241" max="242" width="3.6328125" customWidth="1"/>
    <col min="243" max="243" width="3.6328125" style="9" customWidth="1"/>
    <col min="244" max="245" width="3.6328125" customWidth="1"/>
    <col min="246" max="246" width="3.6328125" style="9" customWidth="1"/>
    <col min="247" max="248" width="3.6328125" customWidth="1"/>
    <col min="249" max="249" width="3.6328125" style="9" customWidth="1"/>
    <col min="250" max="251" width="3.6328125" customWidth="1"/>
    <col min="252" max="252" width="3.6328125" style="9" customWidth="1"/>
    <col min="253" max="254" width="3.6328125" customWidth="1"/>
    <col min="255" max="255" width="3.6328125" style="9" customWidth="1"/>
    <col min="256" max="257" width="3.6328125" customWidth="1"/>
    <col min="258" max="258" width="3.6328125" style="9" customWidth="1"/>
    <col min="259" max="260" width="3.6328125" customWidth="1"/>
    <col min="261" max="261" width="3.6328125" style="9" customWidth="1"/>
    <col min="262" max="263" width="3.6328125" customWidth="1"/>
    <col min="264" max="264" width="3.6328125" style="9" customWidth="1"/>
    <col min="265" max="266" width="3.6328125" customWidth="1"/>
    <col min="267" max="267" width="3.6328125" style="9" customWidth="1"/>
    <col min="268" max="269" width="3.6328125" customWidth="1"/>
    <col min="270" max="270" width="3.6328125" style="9" customWidth="1"/>
    <col min="271" max="272" width="3.6328125" customWidth="1"/>
    <col min="273" max="273" width="3.6328125" style="9" customWidth="1"/>
    <col min="274" max="275" width="3.6328125" customWidth="1"/>
    <col min="276" max="276" width="3.6328125" style="9" customWidth="1"/>
    <col min="277" max="278" width="3.6328125" customWidth="1"/>
    <col min="279" max="279" width="3.6328125" style="9" customWidth="1"/>
    <col min="280" max="281" width="3.6328125" customWidth="1"/>
    <col min="282" max="282" width="3.6328125" style="9" customWidth="1"/>
    <col min="283" max="284" width="3.6328125" customWidth="1"/>
    <col min="285" max="285" width="3.6328125" style="9" customWidth="1"/>
    <col min="286" max="287" width="3.6328125" customWidth="1"/>
    <col min="288" max="288" width="3.6328125" style="9" customWidth="1"/>
    <col min="289" max="290" width="3.6328125" customWidth="1"/>
    <col min="291" max="291" width="3.6328125" style="9" customWidth="1"/>
    <col min="292" max="293" width="3.6328125" customWidth="1"/>
    <col min="294" max="294" width="3.6328125" style="9" customWidth="1"/>
    <col min="295" max="296" width="3.6328125" customWidth="1"/>
    <col min="297" max="297" width="3.6328125" style="9" customWidth="1"/>
    <col min="298" max="299" width="3.6328125" customWidth="1"/>
    <col min="300" max="300" width="3.6328125" style="9" customWidth="1"/>
    <col min="301" max="302" width="3.6328125" customWidth="1"/>
    <col min="303" max="303" width="3.6328125" style="9" customWidth="1"/>
    <col min="304" max="305" width="3.6328125" customWidth="1"/>
    <col min="306" max="306" width="3.6328125" style="9" customWidth="1"/>
    <col min="307" max="308" width="3.6328125" customWidth="1"/>
    <col min="309" max="309" width="3.6328125" style="9" customWidth="1"/>
    <col min="310" max="369" width="3.6328125" customWidth="1"/>
  </cols>
  <sheetData>
    <row r="1" spans="1:369" ht="19" thickBot="1" x14ac:dyDescent="0.5">
      <c r="E1" s="274" t="s">
        <v>328</v>
      </c>
      <c r="F1" s="274"/>
      <c r="G1" s="274"/>
      <c r="H1" s="274"/>
      <c r="I1" s="274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>
        <v>2</v>
      </c>
      <c r="W1" s="160">
        <v>3</v>
      </c>
      <c r="X1" s="8"/>
      <c r="Y1" s="160">
        <v>4</v>
      </c>
      <c r="Z1" s="160">
        <v>5</v>
      </c>
      <c r="AA1" s="8"/>
      <c r="AB1" s="160">
        <v>6</v>
      </c>
      <c r="AC1" s="160">
        <v>7</v>
      </c>
      <c r="AD1" s="8"/>
      <c r="AE1" s="160">
        <v>8</v>
      </c>
      <c r="AF1" s="160">
        <v>9</v>
      </c>
      <c r="AG1" s="8"/>
      <c r="AH1" s="160">
        <v>10</v>
      </c>
      <c r="AI1" s="160">
        <v>11</v>
      </c>
      <c r="AJ1" s="8"/>
      <c r="AK1" s="160">
        <v>12</v>
      </c>
      <c r="AL1" s="160">
        <v>13</v>
      </c>
      <c r="AM1" s="8"/>
      <c r="AN1" s="160">
        <v>14</v>
      </c>
      <c r="AO1" s="160">
        <v>15</v>
      </c>
      <c r="AP1" s="8"/>
      <c r="AQ1" s="160">
        <v>16</v>
      </c>
      <c r="AR1" s="160">
        <v>17</v>
      </c>
      <c r="AS1" s="8"/>
      <c r="AT1" s="160">
        <v>18</v>
      </c>
      <c r="AU1" s="160">
        <v>19</v>
      </c>
      <c r="AV1" s="8"/>
      <c r="AW1" s="160">
        <v>20</v>
      </c>
      <c r="AX1" s="160">
        <v>21</v>
      </c>
      <c r="AY1" s="8"/>
      <c r="AZ1" s="160">
        <v>22</v>
      </c>
      <c r="BA1" s="160">
        <v>23</v>
      </c>
      <c r="BB1" s="8"/>
      <c r="BC1" s="160">
        <v>24</v>
      </c>
      <c r="BD1" s="160">
        <v>25</v>
      </c>
      <c r="BE1" s="8"/>
      <c r="BF1" s="160">
        <v>2</v>
      </c>
      <c r="BG1" s="160">
        <v>3</v>
      </c>
      <c r="BH1" s="8"/>
      <c r="BI1" s="160">
        <v>4</v>
      </c>
      <c r="BJ1" s="160">
        <v>5</v>
      </c>
      <c r="BK1" s="8"/>
      <c r="BL1" s="160">
        <v>6</v>
      </c>
      <c r="BM1" s="160">
        <v>7</v>
      </c>
      <c r="BN1" s="8"/>
      <c r="BO1" s="160">
        <v>8</v>
      </c>
      <c r="BP1" s="160">
        <v>9</v>
      </c>
      <c r="BQ1" s="8"/>
      <c r="BR1" s="160">
        <v>10</v>
      </c>
      <c r="BS1" s="160">
        <v>11</v>
      </c>
      <c r="BT1" s="8"/>
      <c r="BU1" s="160">
        <v>12</v>
      </c>
      <c r="BV1" s="160">
        <v>13</v>
      </c>
      <c r="BW1" s="8"/>
      <c r="BX1" s="160">
        <v>14</v>
      </c>
      <c r="BY1" s="160">
        <v>15</v>
      </c>
      <c r="BZ1" s="8"/>
      <c r="CA1" s="160">
        <v>16</v>
      </c>
      <c r="CB1" s="160">
        <v>17</v>
      </c>
      <c r="CC1" s="8"/>
      <c r="CD1" s="160">
        <v>18</v>
      </c>
      <c r="CE1" s="160">
        <v>19</v>
      </c>
      <c r="CF1" s="8"/>
      <c r="CG1" s="160">
        <v>20</v>
      </c>
      <c r="CH1" s="160">
        <v>21</v>
      </c>
      <c r="CI1" s="8"/>
      <c r="CJ1" s="160">
        <v>22</v>
      </c>
      <c r="CK1" s="160">
        <v>23</v>
      </c>
      <c r="CL1" s="8"/>
      <c r="CM1" s="160">
        <v>24</v>
      </c>
      <c r="CN1" s="160">
        <v>25</v>
      </c>
      <c r="CO1" s="8"/>
      <c r="CP1" s="160">
        <v>2</v>
      </c>
      <c r="CQ1" s="160">
        <v>3</v>
      </c>
      <c r="CR1" s="8"/>
      <c r="CS1" s="160">
        <v>4</v>
      </c>
      <c r="CT1" s="160">
        <v>5</v>
      </c>
      <c r="CU1" s="8"/>
      <c r="CV1" s="160">
        <v>6</v>
      </c>
      <c r="CW1" s="160">
        <v>7</v>
      </c>
      <c r="CX1" s="8"/>
      <c r="CY1" s="160">
        <v>8</v>
      </c>
      <c r="CZ1" s="160">
        <v>9</v>
      </c>
      <c r="DA1" s="8"/>
      <c r="DB1" s="160">
        <v>10</v>
      </c>
      <c r="DC1" s="160">
        <v>11</v>
      </c>
      <c r="DD1" s="8"/>
      <c r="DE1" s="160">
        <v>12</v>
      </c>
      <c r="DF1" s="160">
        <v>13</v>
      </c>
      <c r="DG1" s="8"/>
      <c r="DH1" s="160">
        <v>14</v>
      </c>
      <c r="DI1" s="160">
        <v>15</v>
      </c>
      <c r="DJ1" s="8"/>
      <c r="DK1" s="160">
        <v>16</v>
      </c>
      <c r="DL1" s="160">
        <v>17</v>
      </c>
      <c r="DM1" s="8"/>
      <c r="DN1" s="160">
        <v>18</v>
      </c>
      <c r="DO1" s="160">
        <v>19</v>
      </c>
      <c r="DP1" s="8"/>
      <c r="DQ1" s="160">
        <v>20</v>
      </c>
      <c r="DR1" s="160">
        <v>21</v>
      </c>
      <c r="DS1" s="8"/>
      <c r="DT1" s="160">
        <v>22</v>
      </c>
      <c r="DU1" s="160">
        <v>23</v>
      </c>
      <c r="DV1" s="8"/>
      <c r="DW1" s="160">
        <v>24</v>
      </c>
      <c r="DX1" s="160">
        <v>25</v>
      </c>
      <c r="DY1" s="8"/>
      <c r="DZ1" s="159">
        <v>2</v>
      </c>
      <c r="EA1" s="159">
        <v>3</v>
      </c>
      <c r="EB1" s="8"/>
      <c r="EC1" s="159">
        <v>4</v>
      </c>
      <c r="ED1" s="159">
        <v>5</v>
      </c>
      <c r="EE1" s="8"/>
      <c r="EF1" s="159">
        <v>6</v>
      </c>
      <c r="EG1" s="159">
        <v>7</v>
      </c>
      <c r="EH1" s="8"/>
      <c r="EI1" s="159">
        <v>8</v>
      </c>
      <c r="EJ1" s="159">
        <v>9</v>
      </c>
      <c r="EK1" s="8"/>
      <c r="EL1" s="159">
        <v>10</v>
      </c>
      <c r="EM1" s="159">
        <v>11</v>
      </c>
      <c r="EN1" s="8"/>
      <c r="EO1" s="159">
        <v>12</v>
      </c>
      <c r="EP1" s="159">
        <v>13</v>
      </c>
      <c r="EQ1" s="8"/>
      <c r="ER1" s="159">
        <v>14</v>
      </c>
      <c r="ES1" s="159">
        <v>15</v>
      </c>
      <c r="ET1" s="8"/>
      <c r="EU1" s="159">
        <v>16</v>
      </c>
      <c r="EV1" s="159">
        <v>17</v>
      </c>
      <c r="EW1" s="8"/>
      <c r="EX1" s="159">
        <v>18</v>
      </c>
      <c r="EY1" s="159">
        <v>19</v>
      </c>
      <c r="EZ1" s="8"/>
      <c r="FA1" s="159">
        <v>20</v>
      </c>
      <c r="FB1" s="159">
        <v>21</v>
      </c>
      <c r="FC1" s="8"/>
      <c r="FD1" s="159">
        <v>22</v>
      </c>
      <c r="FE1" s="159">
        <v>23</v>
      </c>
      <c r="FF1" s="8"/>
      <c r="FG1" s="159">
        <v>24</v>
      </c>
      <c r="FH1" s="159">
        <v>25</v>
      </c>
      <c r="FI1" s="8"/>
      <c r="FJ1" s="159">
        <v>2</v>
      </c>
      <c r="FK1" s="159">
        <v>3</v>
      </c>
      <c r="FL1" s="8"/>
      <c r="FM1" s="159">
        <v>4</v>
      </c>
      <c r="FN1" s="159">
        <v>5</v>
      </c>
      <c r="FO1" s="8"/>
      <c r="FP1" s="159">
        <v>6</v>
      </c>
      <c r="FQ1" s="159">
        <v>7</v>
      </c>
      <c r="FR1" s="8"/>
      <c r="FS1" s="159">
        <v>8</v>
      </c>
      <c r="FT1" s="159">
        <v>9</v>
      </c>
      <c r="FU1" s="8"/>
      <c r="FV1" s="159">
        <v>10</v>
      </c>
      <c r="FW1" s="159">
        <v>11</v>
      </c>
      <c r="FX1" s="8"/>
      <c r="FY1" s="159">
        <v>12</v>
      </c>
      <c r="FZ1" s="159">
        <v>13</v>
      </c>
      <c r="GA1" s="8"/>
      <c r="GB1" s="159">
        <v>14</v>
      </c>
      <c r="GC1" s="159">
        <v>15</v>
      </c>
      <c r="GD1" s="8"/>
      <c r="GE1" s="159">
        <v>16</v>
      </c>
      <c r="GF1" s="159">
        <v>17</v>
      </c>
      <c r="GG1" s="8"/>
      <c r="GH1" s="159">
        <v>18</v>
      </c>
      <c r="GI1" s="159">
        <v>19</v>
      </c>
      <c r="GJ1" s="8"/>
      <c r="GK1" s="159">
        <v>20</v>
      </c>
      <c r="GL1" s="159">
        <v>21</v>
      </c>
      <c r="GM1" s="8"/>
      <c r="GN1" s="159">
        <v>22</v>
      </c>
      <c r="GO1" s="159">
        <v>23</v>
      </c>
      <c r="GP1" s="8"/>
      <c r="GQ1" s="159">
        <v>24</v>
      </c>
      <c r="GR1" s="159">
        <v>25</v>
      </c>
      <c r="GS1" s="8"/>
      <c r="GT1" s="159">
        <v>2</v>
      </c>
      <c r="GU1" s="159">
        <v>3</v>
      </c>
      <c r="GV1" s="8"/>
      <c r="GW1" s="159">
        <v>4</v>
      </c>
      <c r="GX1" s="159">
        <v>5</v>
      </c>
      <c r="GY1" s="8"/>
      <c r="GZ1" s="159">
        <v>6</v>
      </c>
      <c r="HA1" s="159">
        <v>7</v>
      </c>
      <c r="HB1" s="8"/>
      <c r="HC1" s="159">
        <v>8</v>
      </c>
      <c r="HD1" s="159">
        <v>9</v>
      </c>
      <c r="HE1" s="8"/>
      <c r="HF1" s="159">
        <v>10</v>
      </c>
      <c r="HG1" s="159">
        <v>11</v>
      </c>
      <c r="HH1" s="8"/>
      <c r="HI1" s="159">
        <v>12</v>
      </c>
      <c r="HJ1" s="159">
        <v>13</v>
      </c>
      <c r="HK1" s="8"/>
      <c r="HL1" s="159">
        <v>14</v>
      </c>
      <c r="HM1" s="159">
        <v>15</v>
      </c>
      <c r="HN1" s="8"/>
      <c r="HO1" s="159">
        <v>16</v>
      </c>
      <c r="HP1" s="159">
        <v>17</v>
      </c>
      <c r="HQ1" s="8"/>
      <c r="HR1" s="159">
        <v>18</v>
      </c>
      <c r="HS1" s="159">
        <v>19</v>
      </c>
      <c r="HT1" s="8"/>
      <c r="HU1" s="159">
        <v>20</v>
      </c>
      <c r="HV1" s="159">
        <v>21</v>
      </c>
      <c r="HW1" s="8"/>
      <c r="HX1" s="159">
        <v>22</v>
      </c>
      <c r="HY1" s="159">
        <v>23</v>
      </c>
      <c r="HZ1" s="8"/>
      <c r="IA1" s="159">
        <v>24</v>
      </c>
      <c r="IB1" s="159">
        <v>25</v>
      </c>
      <c r="IC1" s="8"/>
      <c r="ID1" s="159">
        <v>2</v>
      </c>
      <c r="IE1" s="159">
        <v>3</v>
      </c>
      <c r="IF1" s="8"/>
      <c r="IG1" s="159">
        <v>4</v>
      </c>
      <c r="IH1" s="159">
        <v>5</v>
      </c>
      <c r="II1" s="8"/>
      <c r="IJ1" s="159">
        <v>6</v>
      </c>
      <c r="IK1" s="159">
        <v>7</v>
      </c>
      <c r="IL1" s="8"/>
      <c r="IM1" s="159">
        <v>8</v>
      </c>
      <c r="IN1" s="159">
        <v>9</v>
      </c>
      <c r="IO1" s="8"/>
      <c r="IP1" s="159">
        <v>10</v>
      </c>
      <c r="IQ1" s="159">
        <v>11</v>
      </c>
      <c r="IR1" s="8"/>
      <c r="IS1" s="159">
        <v>12</v>
      </c>
      <c r="IT1" s="159">
        <v>13</v>
      </c>
      <c r="IU1" s="8"/>
      <c r="IV1" s="159">
        <v>14</v>
      </c>
      <c r="IW1" s="159">
        <v>15</v>
      </c>
      <c r="IX1" s="8"/>
      <c r="IY1" s="159">
        <v>16</v>
      </c>
      <c r="IZ1" s="159">
        <v>17</v>
      </c>
      <c r="JA1" s="8"/>
      <c r="JB1" s="159">
        <v>18</v>
      </c>
      <c r="JC1" s="159">
        <v>19</v>
      </c>
      <c r="JD1" s="8"/>
      <c r="JE1" s="159">
        <v>20</v>
      </c>
      <c r="JF1" s="159">
        <v>21</v>
      </c>
      <c r="JG1" s="8"/>
      <c r="JH1" s="159">
        <v>22</v>
      </c>
      <c r="JI1" s="159">
        <v>23</v>
      </c>
      <c r="JJ1" s="8"/>
      <c r="JK1" s="159">
        <v>24</v>
      </c>
      <c r="JL1" s="159">
        <v>25</v>
      </c>
      <c r="JM1" s="8"/>
      <c r="JN1" s="159">
        <v>2</v>
      </c>
      <c r="JO1" s="159">
        <v>3</v>
      </c>
      <c r="JP1" s="8"/>
      <c r="JQ1" s="159">
        <v>4</v>
      </c>
      <c r="JR1" s="159">
        <v>5</v>
      </c>
      <c r="JS1" s="8"/>
      <c r="JT1" s="159">
        <v>6</v>
      </c>
      <c r="JU1" s="159">
        <v>7</v>
      </c>
      <c r="JV1" s="8"/>
      <c r="JW1" s="159">
        <v>8</v>
      </c>
      <c r="JX1" s="159">
        <v>9</v>
      </c>
      <c r="JY1" s="8"/>
      <c r="JZ1" s="159">
        <v>10</v>
      </c>
      <c r="KA1" s="159">
        <v>11</v>
      </c>
      <c r="KB1" s="8"/>
      <c r="KC1" s="159">
        <v>12</v>
      </c>
      <c r="KD1" s="159">
        <v>13</v>
      </c>
      <c r="KE1" s="8"/>
      <c r="KF1" s="159">
        <v>14</v>
      </c>
      <c r="KG1" s="159">
        <v>15</v>
      </c>
      <c r="KH1" s="8"/>
      <c r="KI1" s="159">
        <v>16</v>
      </c>
      <c r="KJ1" s="159">
        <v>17</v>
      </c>
      <c r="KK1" s="8"/>
      <c r="KL1" s="159">
        <v>18</v>
      </c>
      <c r="KM1" s="159">
        <v>19</v>
      </c>
      <c r="KN1" s="8"/>
      <c r="KO1" s="159">
        <v>20</v>
      </c>
      <c r="KP1" s="159">
        <v>21</v>
      </c>
      <c r="KQ1" s="8"/>
      <c r="KR1" s="159">
        <v>22</v>
      </c>
      <c r="KS1" s="159">
        <v>23</v>
      </c>
      <c r="KT1" s="8"/>
      <c r="KU1" s="159">
        <v>24</v>
      </c>
      <c r="KV1" s="159">
        <v>25</v>
      </c>
      <c r="KW1" s="8"/>
      <c r="KX1" s="159">
        <v>19</v>
      </c>
      <c r="KY1" s="159">
        <v>19</v>
      </c>
      <c r="KZ1" s="159">
        <v>19</v>
      </c>
      <c r="LA1" s="159">
        <v>19</v>
      </c>
      <c r="LB1" s="159">
        <v>19</v>
      </c>
      <c r="LC1" s="159">
        <v>19</v>
      </c>
      <c r="LD1" s="159">
        <v>19</v>
      </c>
      <c r="LE1" s="159">
        <v>19</v>
      </c>
      <c r="LF1" s="159">
        <v>19</v>
      </c>
      <c r="LG1" s="159">
        <v>19</v>
      </c>
      <c r="LH1" s="159">
        <v>19</v>
      </c>
      <c r="LI1" s="159">
        <v>19</v>
      </c>
      <c r="LJ1" s="159">
        <v>19</v>
      </c>
      <c r="LK1" s="159">
        <v>19</v>
      </c>
      <c r="LL1" s="159">
        <v>19</v>
      </c>
      <c r="LM1" s="159">
        <v>19</v>
      </c>
      <c r="LN1" s="159">
        <v>19</v>
      </c>
      <c r="LO1" s="159">
        <v>19</v>
      </c>
      <c r="LP1" s="159">
        <v>20</v>
      </c>
      <c r="LQ1" s="159">
        <v>21</v>
      </c>
      <c r="LR1" s="159">
        <v>22</v>
      </c>
      <c r="LS1" s="159">
        <v>23</v>
      </c>
      <c r="LT1" s="159">
        <v>24</v>
      </c>
      <c r="LU1" s="159">
        <v>25</v>
      </c>
      <c r="LV1" s="159">
        <v>3</v>
      </c>
      <c r="LW1" s="159">
        <v>5</v>
      </c>
      <c r="LX1" s="159">
        <v>7</v>
      </c>
      <c r="LY1" s="159">
        <v>9</v>
      </c>
      <c r="LZ1" s="159">
        <v>11</v>
      </c>
      <c r="MA1" s="159">
        <v>13</v>
      </c>
      <c r="MB1" s="159">
        <v>15</v>
      </c>
      <c r="MC1" s="159">
        <v>17</v>
      </c>
      <c r="MD1" s="159">
        <v>19</v>
      </c>
      <c r="ME1" s="159">
        <v>21</v>
      </c>
      <c r="MF1" s="159">
        <v>23</v>
      </c>
      <c r="MG1" s="159">
        <v>25</v>
      </c>
      <c r="MH1" s="159">
        <v>3</v>
      </c>
      <c r="MI1" s="159">
        <v>5</v>
      </c>
      <c r="MJ1" s="159">
        <v>7</v>
      </c>
      <c r="MK1" s="159">
        <v>9</v>
      </c>
      <c r="ML1" s="159">
        <v>11</v>
      </c>
      <c r="MM1" s="159">
        <v>13</v>
      </c>
      <c r="MN1" s="159">
        <v>15</v>
      </c>
      <c r="MO1" s="159">
        <v>17</v>
      </c>
      <c r="MP1" s="159">
        <v>19</v>
      </c>
      <c r="MQ1" s="159">
        <v>21</v>
      </c>
      <c r="MR1" s="159">
        <v>23</v>
      </c>
      <c r="MS1" s="159">
        <v>25</v>
      </c>
      <c r="MT1" s="159">
        <v>3</v>
      </c>
      <c r="MU1" s="159">
        <v>5</v>
      </c>
      <c r="MV1" s="159">
        <v>7</v>
      </c>
      <c r="MW1" s="159">
        <v>9</v>
      </c>
      <c r="MX1" s="159">
        <v>11</v>
      </c>
      <c r="MY1" s="159">
        <v>13</v>
      </c>
      <c r="MZ1" s="159">
        <v>15</v>
      </c>
      <c r="NA1" s="159">
        <v>17</v>
      </c>
      <c r="NB1" s="159">
        <v>19</v>
      </c>
      <c r="NC1" s="159">
        <v>21</v>
      </c>
      <c r="ND1" s="159">
        <v>23</v>
      </c>
      <c r="NE1" s="159">
        <v>25</v>
      </c>
    </row>
    <row r="2" spans="1:369" ht="19" customHeight="1" thickBot="1" x14ac:dyDescent="0.5">
      <c r="E2" s="274" t="s">
        <v>622</v>
      </c>
      <c r="F2" s="274"/>
      <c r="G2" s="274"/>
      <c r="H2" s="274"/>
      <c r="I2" s="6" t="s">
        <v>244</v>
      </c>
      <c r="J2" s="172" t="e">
        <f t="shared" ref="J2:U2" si="0">SUBTOTAL(9,J6:J471)</f>
        <v>#REF!</v>
      </c>
      <c r="K2" s="172" t="e">
        <f t="shared" ref="K2" si="1">SUBTOTAL(9,K6:K471)</f>
        <v>#REF!</v>
      </c>
      <c r="L2" s="172" t="e">
        <f t="shared" si="0"/>
        <v>#REF!</v>
      </c>
      <c r="M2" s="172" t="e">
        <f t="shared" ref="M2" si="2">SUBTOTAL(9,M6:M471)</f>
        <v>#REF!</v>
      </c>
      <c r="N2" s="172" t="e">
        <f t="shared" si="0"/>
        <v>#REF!</v>
      </c>
      <c r="O2" s="172" t="e">
        <f t="shared" ref="O2" si="3">SUBTOTAL(9,O6:O471)</f>
        <v>#REF!</v>
      </c>
      <c r="P2" s="172" t="e">
        <f t="shared" si="0"/>
        <v>#REF!</v>
      </c>
      <c r="Q2" s="172" t="e">
        <f t="shared" ref="Q2" si="4">SUBTOTAL(9,Q6:Q471)</f>
        <v>#REF!</v>
      </c>
      <c r="R2" s="172" t="e">
        <f t="shared" si="0"/>
        <v>#REF!</v>
      </c>
      <c r="S2" s="172" t="e">
        <f t="shared" ref="S2" si="5">SUBTOTAL(9,S6:S471)</f>
        <v>#REF!</v>
      </c>
      <c r="T2" s="172" t="e">
        <f t="shared" si="0"/>
        <v>#REF!</v>
      </c>
      <c r="U2" s="172" t="e">
        <f t="shared" si="0"/>
        <v>#REF!</v>
      </c>
      <c r="V2" s="49" t="e">
        <f>SUBTOTAL(9,V6:V471)</f>
        <v>#REF!</v>
      </c>
      <c r="W2" s="49" t="e">
        <f t="shared" ref="W2:BD2" si="6">SUBTOTAL(9,W6:W471)</f>
        <v>#REF!</v>
      </c>
      <c r="X2" s="29" t="e">
        <f t="shared" ref="X2" si="7">SUBTOTAL(9,X6:X471)</f>
        <v>#REF!</v>
      </c>
      <c r="Y2" s="49" t="e">
        <f t="shared" si="6"/>
        <v>#REF!</v>
      </c>
      <c r="Z2" s="49" t="e">
        <f t="shared" si="6"/>
        <v>#REF!</v>
      </c>
      <c r="AA2" s="29" t="e">
        <f t="shared" si="6"/>
        <v>#REF!</v>
      </c>
      <c r="AB2" s="49" t="e">
        <f t="shared" si="6"/>
        <v>#REF!</v>
      </c>
      <c r="AC2" s="49" t="e">
        <f t="shared" si="6"/>
        <v>#REF!</v>
      </c>
      <c r="AD2" s="29" t="e">
        <f t="shared" ref="AD2" si="8">SUBTOTAL(9,AD6:AD471)</f>
        <v>#REF!</v>
      </c>
      <c r="AE2" s="49" t="e">
        <f t="shared" si="6"/>
        <v>#REF!</v>
      </c>
      <c r="AF2" s="49" t="e">
        <f t="shared" si="6"/>
        <v>#REF!</v>
      </c>
      <c r="AG2" s="29" t="e">
        <f t="shared" si="6"/>
        <v>#REF!</v>
      </c>
      <c r="AH2" s="49" t="e">
        <f t="shared" si="6"/>
        <v>#REF!</v>
      </c>
      <c r="AI2" s="49" t="e">
        <f t="shared" si="6"/>
        <v>#REF!</v>
      </c>
      <c r="AJ2" s="29" t="e">
        <f t="shared" ref="AJ2" si="9">SUBTOTAL(9,AJ6:AJ471)</f>
        <v>#REF!</v>
      </c>
      <c r="AK2" s="49" t="e">
        <f t="shared" si="6"/>
        <v>#REF!</v>
      </c>
      <c r="AL2" s="49" t="e">
        <f t="shared" si="6"/>
        <v>#REF!</v>
      </c>
      <c r="AM2" s="29" t="e">
        <f t="shared" si="6"/>
        <v>#REF!</v>
      </c>
      <c r="AN2" s="49" t="e">
        <f t="shared" si="6"/>
        <v>#REF!</v>
      </c>
      <c r="AO2" s="49" t="e">
        <f t="shared" si="6"/>
        <v>#REF!</v>
      </c>
      <c r="AP2" s="29" t="e">
        <f t="shared" ref="AP2" si="10">SUBTOTAL(9,AP6:AP471)</f>
        <v>#REF!</v>
      </c>
      <c r="AQ2" s="49" t="e">
        <f t="shared" si="6"/>
        <v>#REF!</v>
      </c>
      <c r="AR2" s="49" t="e">
        <f t="shared" si="6"/>
        <v>#REF!</v>
      </c>
      <c r="AS2" s="29" t="e">
        <f t="shared" si="6"/>
        <v>#REF!</v>
      </c>
      <c r="AT2" s="49" t="e">
        <f t="shared" si="6"/>
        <v>#REF!</v>
      </c>
      <c r="AU2" s="49" t="e">
        <f t="shared" si="6"/>
        <v>#REF!</v>
      </c>
      <c r="AV2" s="29" t="e">
        <f t="shared" ref="AV2" si="11">SUBTOTAL(9,AV6:AV471)</f>
        <v>#REF!</v>
      </c>
      <c r="AW2" s="49" t="e">
        <f t="shared" si="6"/>
        <v>#REF!</v>
      </c>
      <c r="AX2" s="49" t="e">
        <f t="shared" si="6"/>
        <v>#REF!</v>
      </c>
      <c r="AY2" s="29" t="e">
        <f t="shared" si="6"/>
        <v>#REF!</v>
      </c>
      <c r="AZ2" s="49" t="e">
        <f t="shared" si="6"/>
        <v>#REF!</v>
      </c>
      <c r="BA2" s="49" t="e">
        <f t="shared" si="6"/>
        <v>#REF!</v>
      </c>
      <c r="BB2" s="29" t="e">
        <f t="shared" ref="BB2" si="12">SUBTOTAL(9,BB6:BB471)</f>
        <v>#REF!</v>
      </c>
      <c r="BC2" s="49" t="e">
        <f t="shared" si="6"/>
        <v>#REF!</v>
      </c>
      <c r="BD2" s="49" t="e">
        <f t="shared" si="6"/>
        <v>#REF!</v>
      </c>
      <c r="BE2" s="29" t="e">
        <f t="shared" ref="BE2" si="13">SUBTOTAL(9,BE6:BE471)</f>
        <v>#REF!</v>
      </c>
      <c r="BF2" s="30" t="e">
        <f>SUBTOTAL(9,BF6:BF471)</f>
        <v>#REF!</v>
      </c>
      <c r="BG2" s="30" t="e">
        <f t="shared" ref="BG2:CN2" si="14">SUBTOTAL(9,BG6:BG471)</f>
        <v>#REF!</v>
      </c>
      <c r="BH2" s="29" t="e">
        <f t="shared" ref="BH2" si="15">SUBTOTAL(9,BH6:BH463)</f>
        <v>#REF!</v>
      </c>
      <c r="BI2" s="30" t="e">
        <f t="shared" si="14"/>
        <v>#REF!</v>
      </c>
      <c r="BJ2" s="30" t="e">
        <f t="shared" si="14"/>
        <v>#REF!</v>
      </c>
      <c r="BK2" s="29" t="e">
        <f t="shared" ref="BK2" si="16">SUBTOTAL(9,BK6:BK463)</f>
        <v>#REF!</v>
      </c>
      <c r="BL2" s="30" t="e">
        <f t="shared" si="14"/>
        <v>#REF!</v>
      </c>
      <c r="BM2" s="30" t="e">
        <f t="shared" si="14"/>
        <v>#REF!</v>
      </c>
      <c r="BN2" s="29" t="e">
        <f t="shared" ref="BN2" si="17">SUBTOTAL(9,BN6:BN463)</f>
        <v>#REF!</v>
      </c>
      <c r="BO2" s="30" t="e">
        <f t="shared" si="14"/>
        <v>#REF!</v>
      </c>
      <c r="BP2" s="30" t="e">
        <f t="shared" si="14"/>
        <v>#REF!</v>
      </c>
      <c r="BQ2" s="29" t="e">
        <f t="shared" ref="BQ2" si="18">SUBTOTAL(9,BQ6:BQ463)</f>
        <v>#REF!</v>
      </c>
      <c r="BR2" s="30" t="e">
        <f t="shared" si="14"/>
        <v>#REF!</v>
      </c>
      <c r="BS2" s="30" t="e">
        <f t="shared" si="14"/>
        <v>#REF!</v>
      </c>
      <c r="BT2" s="29" t="e">
        <f t="shared" ref="BT2" si="19">SUBTOTAL(9,BT6:BT463)</f>
        <v>#REF!</v>
      </c>
      <c r="BU2" s="30" t="e">
        <f t="shared" si="14"/>
        <v>#REF!</v>
      </c>
      <c r="BV2" s="30" t="e">
        <f t="shared" si="14"/>
        <v>#REF!</v>
      </c>
      <c r="BW2" s="29" t="e">
        <f t="shared" ref="BW2" si="20">SUBTOTAL(9,BW6:BW463)</f>
        <v>#REF!</v>
      </c>
      <c r="BX2" s="30" t="e">
        <f t="shared" si="14"/>
        <v>#REF!</v>
      </c>
      <c r="BY2" s="30" t="e">
        <f t="shared" si="14"/>
        <v>#REF!</v>
      </c>
      <c r="BZ2" s="29" t="e">
        <f t="shared" ref="BZ2" si="21">SUBTOTAL(9,BZ6:BZ463)</f>
        <v>#REF!</v>
      </c>
      <c r="CA2" s="30" t="e">
        <f t="shared" si="14"/>
        <v>#REF!</v>
      </c>
      <c r="CB2" s="30" t="e">
        <f t="shared" si="14"/>
        <v>#REF!</v>
      </c>
      <c r="CC2" s="29" t="e">
        <f t="shared" ref="CC2" si="22">SUBTOTAL(9,CC6:CC463)</f>
        <v>#REF!</v>
      </c>
      <c r="CD2" s="30" t="e">
        <f t="shared" si="14"/>
        <v>#REF!</v>
      </c>
      <c r="CE2" s="30" t="e">
        <f t="shared" si="14"/>
        <v>#REF!</v>
      </c>
      <c r="CF2" s="29" t="e">
        <f t="shared" ref="CF2" si="23">SUBTOTAL(9,CF6:CF463)</f>
        <v>#REF!</v>
      </c>
      <c r="CG2" s="30" t="e">
        <f t="shared" si="14"/>
        <v>#REF!</v>
      </c>
      <c r="CH2" s="30" t="e">
        <f t="shared" si="14"/>
        <v>#REF!</v>
      </c>
      <c r="CI2" s="29" t="e">
        <f t="shared" ref="CI2" si="24">SUBTOTAL(9,CI6:CI463)</f>
        <v>#REF!</v>
      </c>
      <c r="CJ2" s="30" t="e">
        <f t="shared" si="14"/>
        <v>#REF!</v>
      </c>
      <c r="CK2" s="30" t="e">
        <f t="shared" si="14"/>
        <v>#REF!</v>
      </c>
      <c r="CL2" s="29" t="e">
        <f t="shared" ref="CL2" si="25">SUBTOTAL(9,CL6:CL463)</f>
        <v>#REF!</v>
      </c>
      <c r="CM2" s="30" t="e">
        <f t="shared" si="14"/>
        <v>#REF!</v>
      </c>
      <c r="CN2" s="30" t="e">
        <f t="shared" si="14"/>
        <v>#REF!</v>
      </c>
      <c r="CO2" s="29" t="e">
        <f t="shared" ref="CO2" si="26">SUBTOTAL(9,CO6:CO463)</f>
        <v>#REF!</v>
      </c>
      <c r="CP2" s="30" t="e">
        <f>SUBTOTAL(9,CP6:CP471)</f>
        <v>#REF!</v>
      </c>
      <c r="CQ2" s="30" t="e">
        <f t="shared" ref="CQ2:DX2" si="27">SUBTOTAL(9,CQ6:CQ471)</f>
        <v>#REF!</v>
      </c>
      <c r="CR2" s="29" t="e">
        <f t="shared" ref="CR2" si="28">SUBTOTAL(9,CR6:CR462)</f>
        <v>#REF!</v>
      </c>
      <c r="CS2" s="30" t="e">
        <f t="shared" si="27"/>
        <v>#REF!</v>
      </c>
      <c r="CT2" s="30" t="e">
        <f t="shared" si="27"/>
        <v>#REF!</v>
      </c>
      <c r="CU2" s="29" t="e">
        <f t="shared" ref="CU2" si="29">SUBTOTAL(9,CU6:CU462)</f>
        <v>#REF!</v>
      </c>
      <c r="CV2" s="30" t="e">
        <f t="shared" si="27"/>
        <v>#REF!</v>
      </c>
      <c r="CW2" s="30" t="e">
        <f t="shared" si="27"/>
        <v>#REF!</v>
      </c>
      <c r="CX2" s="29" t="e">
        <f t="shared" ref="CX2" si="30">SUBTOTAL(9,CX6:CX462)</f>
        <v>#REF!</v>
      </c>
      <c r="CY2" s="30" t="e">
        <f t="shared" si="27"/>
        <v>#REF!</v>
      </c>
      <c r="CZ2" s="30" t="e">
        <f t="shared" si="27"/>
        <v>#REF!</v>
      </c>
      <c r="DA2" s="29" t="e">
        <f t="shared" ref="DA2" si="31">SUBTOTAL(9,DA6:DA462)</f>
        <v>#REF!</v>
      </c>
      <c r="DB2" s="30" t="e">
        <f t="shared" si="27"/>
        <v>#REF!</v>
      </c>
      <c r="DC2" s="30" t="e">
        <f t="shared" si="27"/>
        <v>#REF!</v>
      </c>
      <c r="DD2" s="29" t="e">
        <f t="shared" ref="DD2" si="32">SUBTOTAL(9,DD6:DD462)</f>
        <v>#REF!</v>
      </c>
      <c r="DE2" s="30" t="e">
        <f t="shared" si="27"/>
        <v>#REF!</v>
      </c>
      <c r="DF2" s="30" t="e">
        <f t="shared" si="27"/>
        <v>#REF!</v>
      </c>
      <c r="DG2" s="29" t="e">
        <f t="shared" ref="DG2" si="33">SUBTOTAL(9,DG6:DG462)</f>
        <v>#REF!</v>
      </c>
      <c r="DH2" s="30" t="e">
        <f t="shared" si="27"/>
        <v>#REF!</v>
      </c>
      <c r="DI2" s="30" t="e">
        <f t="shared" si="27"/>
        <v>#REF!</v>
      </c>
      <c r="DJ2" s="29" t="e">
        <f t="shared" ref="DJ2" si="34">SUBTOTAL(9,DJ6:DJ462)</f>
        <v>#REF!</v>
      </c>
      <c r="DK2" s="30" t="e">
        <f t="shared" si="27"/>
        <v>#REF!</v>
      </c>
      <c r="DL2" s="30" t="e">
        <f t="shared" si="27"/>
        <v>#REF!</v>
      </c>
      <c r="DM2" s="29" t="e">
        <f t="shared" ref="DM2" si="35">SUBTOTAL(9,DM6:DM462)</f>
        <v>#REF!</v>
      </c>
      <c r="DN2" s="30" t="e">
        <f t="shared" si="27"/>
        <v>#REF!</v>
      </c>
      <c r="DO2" s="30" t="e">
        <f t="shared" si="27"/>
        <v>#REF!</v>
      </c>
      <c r="DP2" s="29" t="e">
        <f t="shared" ref="DP2" si="36">SUBTOTAL(9,DP6:DP462)</f>
        <v>#REF!</v>
      </c>
      <c r="DQ2" s="30" t="e">
        <f t="shared" si="27"/>
        <v>#REF!</v>
      </c>
      <c r="DR2" s="30" t="e">
        <f t="shared" si="27"/>
        <v>#REF!</v>
      </c>
      <c r="DS2" s="29" t="e">
        <f t="shared" ref="DS2" si="37">SUBTOTAL(9,DS6:DS462)</f>
        <v>#REF!</v>
      </c>
      <c r="DT2" s="30" t="e">
        <f t="shared" si="27"/>
        <v>#REF!</v>
      </c>
      <c r="DU2" s="30" t="e">
        <f t="shared" si="27"/>
        <v>#REF!</v>
      </c>
      <c r="DV2" s="29" t="e">
        <f t="shared" ref="DV2" si="38">SUBTOTAL(9,DV6:DV462)</f>
        <v>#REF!</v>
      </c>
      <c r="DW2" s="30" t="e">
        <f t="shared" si="27"/>
        <v>#REF!</v>
      </c>
      <c r="DX2" s="30" t="e">
        <f t="shared" si="27"/>
        <v>#REF!</v>
      </c>
      <c r="DY2" s="29" t="e">
        <f t="shared" ref="DY2" si="39">SUBTOTAL(9,DY6:DY462)</f>
        <v>#REF!</v>
      </c>
      <c r="DZ2" s="30" t="e">
        <f>SUBTOTAL(9,DZ6:DZ471)</f>
        <v>#REF!</v>
      </c>
      <c r="EA2" s="30" t="e">
        <f t="shared" ref="EA2:FH2" si="40">SUBTOTAL(9,EA6:EA471)</f>
        <v>#REF!</v>
      </c>
      <c r="EB2" s="29" t="e">
        <f t="shared" ref="EB2" si="41">SUBTOTAL(9,EB6:EB462)</f>
        <v>#REF!</v>
      </c>
      <c r="EC2" s="30" t="e">
        <f t="shared" si="40"/>
        <v>#REF!</v>
      </c>
      <c r="ED2" s="30" t="e">
        <f t="shared" si="40"/>
        <v>#REF!</v>
      </c>
      <c r="EE2" s="29" t="e">
        <f t="shared" ref="EE2" si="42">SUBTOTAL(9,EE6:EE462)</f>
        <v>#REF!</v>
      </c>
      <c r="EF2" s="30" t="e">
        <f t="shared" si="40"/>
        <v>#REF!</v>
      </c>
      <c r="EG2" s="30" t="e">
        <f t="shared" si="40"/>
        <v>#REF!</v>
      </c>
      <c r="EH2" s="29" t="e">
        <f t="shared" ref="EH2" si="43">SUBTOTAL(9,EH6:EH462)</f>
        <v>#REF!</v>
      </c>
      <c r="EI2" s="30" t="e">
        <f t="shared" si="40"/>
        <v>#REF!</v>
      </c>
      <c r="EJ2" s="30" t="e">
        <f t="shared" si="40"/>
        <v>#REF!</v>
      </c>
      <c r="EK2" s="29" t="e">
        <f t="shared" ref="EK2" si="44">SUBTOTAL(9,EK6:EK462)</f>
        <v>#REF!</v>
      </c>
      <c r="EL2" s="30" t="e">
        <f t="shared" si="40"/>
        <v>#REF!</v>
      </c>
      <c r="EM2" s="30" t="e">
        <f t="shared" si="40"/>
        <v>#REF!</v>
      </c>
      <c r="EN2" s="29" t="e">
        <f t="shared" ref="EN2" si="45">SUBTOTAL(9,EN6:EN462)</f>
        <v>#REF!</v>
      </c>
      <c r="EO2" s="30" t="e">
        <f t="shared" si="40"/>
        <v>#REF!</v>
      </c>
      <c r="EP2" s="30" t="e">
        <f t="shared" si="40"/>
        <v>#REF!</v>
      </c>
      <c r="EQ2" s="29" t="e">
        <f t="shared" ref="EQ2" si="46">SUBTOTAL(9,EQ6:EQ462)</f>
        <v>#REF!</v>
      </c>
      <c r="ER2" s="30" t="e">
        <f t="shared" si="40"/>
        <v>#REF!</v>
      </c>
      <c r="ES2" s="30" t="e">
        <f t="shared" si="40"/>
        <v>#REF!</v>
      </c>
      <c r="ET2" s="29" t="e">
        <f t="shared" ref="ET2" si="47">SUBTOTAL(9,ET6:ET462)</f>
        <v>#REF!</v>
      </c>
      <c r="EU2" s="30" t="e">
        <f t="shared" si="40"/>
        <v>#REF!</v>
      </c>
      <c r="EV2" s="30" t="e">
        <f t="shared" si="40"/>
        <v>#REF!</v>
      </c>
      <c r="EW2" s="29" t="e">
        <f t="shared" ref="EW2" si="48">SUBTOTAL(9,EW6:EW462)</f>
        <v>#REF!</v>
      </c>
      <c r="EX2" s="30" t="e">
        <f t="shared" si="40"/>
        <v>#REF!</v>
      </c>
      <c r="EY2" s="30" t="e">
        <f t="shared" si="40"/>
        <v>#REF!</v>
      </c>
      <c r="EZ2" s="29" t="e">
        <f t="shared" ref="EZ2" si="49">SUBTOTAL(9,EZ6:EZ462)</f>
        <v>#REF!</v>
      </c>
      <c r="FA2" s="30" t="e">
        <f t="shared" si="40"/>
        <v>#REF!</v>
      </c>
      <c r="FB2" s="30" t="e">
        <f t="shared" si="40"/>
        <v>#REF!</v>
      </c>
      <c r="FC2" s="29" t="e">
        <f t="shared" ref="FC2" si="50">SUBTOTAL(9,FC6:FC462)</f>
        <v>#REF!</v>
      </c>
      <c r="FD2" s="30" t="e">
        <f t="shared" si="40"/>
        <v>#REF!</v>
      </c>
      <c r="FE2" s="30" t="e">
        <f t="shared" si="40"/>
        <v>#REF!</v>
      </c>
      <c r="FF2" s="29" t="e">
        <f t="shared" ref="FF2" si="51">SUBTOTAL(9,FF6:FF462)</f>
        <v>#REF!</v>
      </c>
      <c r="FG2" s="30" t="e">
        <f t="shared" si="40"/>
        <v>#REF!</v>
      </c>
      <c r="FH2" s="30" t="e">
        <f t="shared" si="40"/>
        <v>#REF!</v>
      </c>
      <c r="FI2" s="29" t="e">
        <f t="shared" ref="FI2" si="52">SUBTOTAL(9,FI6:FI462)</f>
        <v>#REF!</v>
      </c>
      <c r="FJ2" s="195" t="e">
        <f>SUBTOTAL(9,FJ6:FJ471)</f>
        <v>#REF!</v>
      </c>
      <c r="FK2" s="195" t="e">
        <f t="shared" ref="FK2:GR2" si="53">SUBTOTAL(9,FK6:FK471)</f>
        <v>#REF!</v>
      </c>
      <c r="FL2" s="196" t="e">
        <f t="shared" ref="FL2" si="54">SUBTOTAL(9,FL6:FL462)</f>
        <v>#REF!</v>
      </c>
      <c r="FM2" s="195" t="e">
        <f t="shared" si="53"/>
        <v>#REF!</v>
      </c>
      <c r="FN2" s="195" t="e">
        <f t="shared" si="53"/>
        <v>#REF!</v>
      </c>
      <c r="FO2" s="196" t="e">
        <f t="shared" ref="FO2" si="55">SUBTOTAL(9,FO6:FO462)</f>
        <v>#REF!</v>
      </c>
      <c r="FP2" s="195" t="e">
        <f t="shared" si="53"/>
        <v>#REF!</v>
      </c>
      <c r="FQ2" s="195" t="e">
        <f t="shared" si="53"/>
        <v>#REF!</v>
      </c>
      <c r="FR2" s="196" t="e">
        <f t="shared" ref="FR2" si="56">SUBTOTAL(9,FR6:FR462)</f>
        <v>#REF!</v>
      </c>
      <c r="FS2" s="195" t="e">
        <f t="shared" si="53"/>
        <v>#REF!</v>
      </c>
      <c r="FT2" s="195" t="e">
        <f t="shared" si="53"/>
        <v>#REF!</v>
      </c>
      <c r="FU2" s="196" t="e">
        <f t="shared" ref="FU2" si="57">SUBTOTAL(9,FU6:FU462)</f>
        <v>#REF!</v>
      </c>
      <c r="FV2" s="195" t="e">
        <f t="shared" si="53"/>
        <v>#REF!</v>
      </c>
      <c r="FW2" s="195" t="e">
        <f t="shared" si="53"/>
        <v>#REF!</v>
      </c>
      <c r="FX2" s="196" t="e">
        <f t="shared" ref="FX2" si="58">SUBTOTAL(9,FX6:FX462)</f>
        <v>#REF!</v>
      </c>
      <c r="FY2" s="195" t="e">
        <f t="shared" si="53"/>
        <v>#REF!</v>
      </c>
      <c r="FZ2" s="195" t="e">
        <f t="shared" si="53"/>
        <v>#REF!</v>
      </c>
      <c r="GA2" s="196" t="e">
        <f t="shared" ref="GA2" si="59">SUBTOTAL(9,GA6:GA462)</f>
        <v>#REF!</v>
      </c>
      <c r="GB2" s="195" t="e">
        <f t="shared" si="53"/>
        <v>#REF!</v>
      </c>
      <c r="GC2" s="195" t="e">
        <f t="shared" si="53"/>
        <v>#REF!</v>
      </c>
      <c r="GD2" s="196" t="e">
        <f t="shared" ref="GD2" si="60">SUBTOTAL(9,GD6:GD462)</f>
        <v>#REF!</v>
      </c>
      <c r="GE2" s="195" t="e">
        <f t="shared" si="53"/>
        <v>#REF!</v>
      </c>
      <c r="GF2" s="195" t="e">
        <f t="shared" si="53"/>
        <v>#REF!</v>
      </c>
      <c r="GG2" s="196" t="e">
        <f t="shared" ref="GG2" si="61">SUBTOTAL(9,GG6:GG462)</f>
        <v>#REF!</v>
      </c>
      <c r="GH2" s="195" t="e">
        <f t="shared" si="53"/>
        <v>#REF!</v>
      </c>
      <c r="GI2" s="195" t="e">
        <f t="shared" si="53"/>
        <v>#REF!</v>
      </c>
      <c r="GJ2" s="196" t="e">
        <f t="shared" ref="GJ2" si="62">SUBTOTAL(9,GJ6:GJ462)</f>
        <v>#REF!</v>
      </c>
      <c r="GK2" s="195" t="e">
        <f t="shared" si="53"/>
        <v>#REF!</v>
      </c>
      <c r="GL2" s="195" t="e">
        <f t="shared" si="53"/>
        <v>#REF!</v>
      </c>
      <c r="GM2" s="196" t="e">
        <f t="shared" ref="GM2" si="63">SUBTOTAL(9,GM6:GM462)</f>
        <v>#REF!</v>
      </c>
      <c r="GN2" s="195" t="e">
        <f t="shared" si="53"/>
        <v>#REF!</v>
      </c>
      <c r="GO2" s="195" t="e">
        <f t="shared" si="53"/>
        <v>#REF!</v>
      </c>
      <c r="GP2" s="196" t="e">
        <f t="shared" ref="GP2" si="64">SUBTOTAL(9,GP6:GP462)</f>
        <v>#REF!</v>
      </c>
      <c r="GQ2" s="195" t="e">
        <f t="shared" si="53"/>
        <v>#REF!</v>
      </c>
      <c r="GR2" s="195" t="e">
        <f t="shared" si="53"/>
        <v>#REF!</v>
      </c>
      <c r="GS2" s="196" t="e">
        <f t="shared" ref="GS2" si="65">SUBTOTAL(9,GS6:GS462)</f>
        <v>#REF!</v>
      </c>
      <c r="GT2" s="30" t="e">
        <f>SUBTOTAL(9,GT6:GT471)</f>
        <v>#REF!</v>
      </c>
      <c r="GU2" s="30" t="e">
        <f t="shared" ref="GU2:IB2" si="66">SUBTOTAL(9,GU6:GU471)</f>
        <v>#REF!</v>
      </c>
      <c r="GV2" s="29" t="e">
        <f t="shared" ref="GV2" si="67">SUBTOTAL(9,GV6:GV462)</f>
        <v>#REF!</v>
      </c>
      <c r="GW2" s="30" t="e">
        <f t="shared" si="66"/>
        <v>#REF!</v>
      </c>
      <c r="GX2" s="30" t="e">
        <f t="shared" si="66"/>
        <v>#REF!</v>
      </c>
      <c r="GY2" s="29" t="e">
        <f t="shared" ref="GY2" si="68">SUBTOTAL(9,GY6:GY462)</f>
        <v>#REF!</v>
      </c>
      <c r="GZ2" s="30" t="e">
        <f t="shared" si="66"/>
        <v>#REF!</v>
      </c>
      <c r="HA2" s="30" t="e">
        <f t="shared" si="66"/>
        <v>#REF!</v>
      </c>
      <c r="HB2" s="29" t="e">
        <f t="shared" ref="HB2" si="69">SUBTOTAL(9,HB6:HB462)</f>
        <v>#REF!</v>
      </c>
      <c r="HC2" s="30" t="e">
        <f t="shared" si="66"/>
        <v>#REF!</v>
      </c>
      <c r="HD2" s="30" t="e">
        <f t="shared" si="66"/>
        <v>#REF!</v>
      </c>
      <c r="HE2" s="29" t="e">
        <f t="shared" ref="HE2" si="70">SUBTOTAL(9,HE6:HE462)</f>
        <v>#REF!</v>
      </c>
      <c r="HF2" s="30" t="e">
        <f t="shared" si="66"/>
        <v>#REF!</v>
      </c>
      <c r="HG2" s="30" t="e">
        <f t="shared" si="66"/>
        <v>#REF!</v>
      </c>
      <c r="HH2" s="29" t="e">
        <f t="shared" ref="HH2" si="71">SUBTOTAL(9,HH6:HH462)</f>
        <v>#REF!</v>
      </c>
      <c r="HI2" s="30" t="e">
        <f t="shared" si="66"/>
        <v>#REF!</v>
      </c>
      <c r="HJ2" s="30" t="e">
        <f t="shared" si="66"/>
        <v>#REF!</v>
      </c>
      <c r="HK2" s="29" t="e">
        <f t="shared" ref="HK2" si="72">SUBTOTAL(9,HK6:HK462)</f>
        <v>#REF!</v>
      </c>
      <c r="HL2" s="30" t="e">
        <f t="shared" si="66"/>
        <v>#REF!</v>
      </c>
      <c r="HM2" s="30" t="e">
        <f t="shared" si="66"/>
        <v>#REF!</v>
      </c>
      <c r="HN2" s="29" t="e">
        <f t="shared" ref="HN2" si="73">SUBTOTAL(9,HN6:HN462)</f>
        <v>#REF!</v>
      </c>
      <c r="HO2" s="30" t="e">
        <f t="shared" si="66"/>
        <v>#REF!</v>
      </c>
      <c r="HP2" s="30" t="e">
        <f t="shared" si="66"/>
        <v>#REF!</v>
      </c>
      <c r="HQ2" s="29" t="e">
        <f t="shared" ref="HQ2" si="74">SUBTOTAL(9,HQ6:HQ462)</f>
        <v>#REF!</v>
      </c>
      <c r="HR2" s="30" t="e">
        <f t="shared" si="66"/>
        <v>#REF!</v>
      </c>
      <c r="HS2" s="30" t="e">
        <f t="shared" si="66"/>
        <v>#REF!</v>
      </c>
      <c r="HT2" s="29" t="e">
        <f t="shared" ref="HT2" si="75">SUBTOTAL(9,HT6:HT462)</f>
        <v>#REF!</v>
      </c>
      <c r="HU2" s="30" t="e">
        <f t="shared" si="66"/>
        <v>#REF!</v>
      </c>
      <c r="HV2" s="30" t="e">
        <f t="shared" si="66"/>
        <v>#REF!</v>
      </c>
      <c r="HW2" s="29" t="e">
        <f t="shared" ref="HW2" si="76">SUBTOTAL(9,HW6:HW462)</f>
        <v>#REF!</v>
      </c>
      <c r="HX2" s="30" t="e">
        <f t="shared" si="66"/>
        <v>#REF!</v>
      </c>
      <c r="HY2" s="30" t="e">
        <f t="shared" si="66"/>
        <v>#REF!</v>
      </c>
      <c r="HZ2" s="29" t="e">
        <f t="shared" ref="HZ2" si="77">SUBTOTAL(9,HZ6:HZ462)</f>
        <v>#REF!</v>
      </c>
      <c r="IA2" s="30" t="e">
        <f t="shared" si="66"/>
        <v>#REF!</v>
      </c>
      <c r="IB2" s="30" t="e">
        <f t="shared" si="66"/>
        <v>#REF!</v>
      </c>
      <c r="IC2" s="29" t="e">
        <f t="shared" ref="IC2" si="78">SUBTOTAL(9,IC6:IC462)</f>
        <v>#REF!</v>
      </c>
      <c r="ID2" s="30" t="e">
        <f>SUBTOTAL(9,ID6:ID471)</f>
        <v>#REF!</v>
      </c>
      <c r="IE2" s="30" t="e">
        <f t="shared" ref="IE2:JL2" si="79">SUBTOTAL(9,IE6:IE471)</f>
        <v>#REF!</v>
      </c>
      <c r="IF2" s="29" t="e">
        <f t="shared" ref="IF2" si="80">SUBTOTAL(9,IF6:IF462)</f>
        <v>#REF!</v>
      </c>
      <c r="IG2" s="30" t="e">
        <f t="shared" si="79"/>
        <v>#REF!</v>
      </c>
      <c r="IH2" s="30" t="e">
        <f t="shared" si="79"/>
        <v>#REF!</v>
      </c>
      <c r="II2" s="29" t="e">
        <f t="shared" ref="II2" si="81">SUBTOTAL(9,II6:II462)</f>
        <v>#REF!</v>
      </c>
      <c r="IJ2" s="30" t="e">
        <f t="shared" si="79"/>
        <v>#REF!</v>
      </c>
      <c r="IK2" s="30" t="e">
        <f t="shared" si="79"/>
        <v>#REF!</v>
      </c>
      <c r="IL2" s="29" t="e">
        <f t="shared" ref="IL2" si="82">SUBTOTAL(9,IL6:IL462)</f>
        <v>#REF!</v>
      </c>
      <c r="IM2" s="30" t="e">
        <f t="shared" si="79"/>
        <v>#REF!</v>
      </c>
      <c r="IN2" s="30" t="e">
        <f t="shared" si="79"/>
        <v>#REF!</v>
      </c>
      <c r="IO2" s="29" t="e">
        <f t="shared" ref="IO2" si="83">SUBTOTAL(9,IO6:IO462)</f>
        <v>#REF!</v>
      </c>
      <c r="IP2" s="30" t="e">
        <f t="shared" si="79"/>
        <v>#REF!</v>
      </c>
      <c r="IQ2" s="30" t="e">
        <f t="shared" si="79"/>
        <v>#REF!</v>
      </c>
      <c r="IR2" s="29" t="e">
        <f t="shared" ref="IR2" si="84">SUBTOTAL(9,IR6:IR462)</f>
        <v>#REF!</v>
      </c>
      <c r="IS2" s="30" t="e">
        <f t="shared" si="79"/>
        <v>#REF!</v>
      </c>
      <c r="IT2" s="30" t="e">
        <f t="shared" si="79"/>
        <v>#REF!</v>
      </c>
      <c r="IU2" s="29" t="e">
        <f t="shared" ref="IU2" si="85">SUBTOTAL(9,IU6:IU462)</f>
        <v>#REF!</v>
      </c>
      <c r="IV2" s="30" t="e">
        <f t="shared" si="79"/>
        <v>#REF!</v>
      </c>
      <c r="IW2" s="30" t="e">
        <f t="shared" si="79"/>
        <v>#REF!</v>
      </c>
      <c r="IX2" s="29" t="e">
        <f t="shared" ref="IX2" si="86">SUBTOTAL(9,IX6:IX462)</f>
        <v>#REF!</v>
      </c>
      <c r="IY2" s="30" t="e">
        <f t="shared" si="79"/>
        <v>#REF!</v>
      </c>
      <c r="IZ2" s="30" t="e">
        <f t="shared" si="79"/>
        <v>#REF!</v>
      </c>
      <c r="JA2" s="29" t="e">
        <f t="shared" ref="JA2" si="87">SUBTOTAL(9,JA6:JA462)</f>
        <v>#REF!</v>
      </c>
      <c r="JB2" s="30" t="e">
        <f t="shared" si="79"/>
        <v>#REF!</v>
      </c>
      <c r="JC2" s="30" t="e">
        <f t="shared" si="79"/>
        <v>#REF!</v>
      </c>
      <c r="JD2" s="29" t="e">
        <f t="shared" ref="JD2" si="88">SUBTOTAL(9,JD6:JD462)</f>
        <v>#REF!</v>
      </c>
      <c r="JE2" s="30" t="e">
        <f t="shared" si="79"/>
        <v>#REF!</v>
      </c>
      <c r="JF2" s="30" t="e">
        <f t="shared" si="79"/>
        <v>#REF!</v>
      </c>
      <c r="JG2" s="29" t="e">
        <f t="shared" ref="JG2" si="89">SUBTOTAL(9,JG6:JG462)</f>
        <v>#REF!</v>
      </c>
      <c r="JH2" s="30" t="e">
        <f t="shared" si="79"/>
        <v>#REF!</v>
      </c>
      <c r="JI2" s="30" t="e">
        <f t="shared" si="79"/>
        <v>#REF!</v>
      </c>
      <c r="JJ2" s="29" t="e">
        <f t="shared" ref="JJ2" si="90">SUBTOTAL(9,JJ6:JJ462)</f>
        <v>#REF!</v>
      </c>
      <c r="JK2" s="30" t="e">
        <f t="shared" si="79"/>
        <v>#REF!</v>
      </c>
      <c r="JL2" s="30" t="e">
        <f t="shared" si="79"/>
        <v>#REF!</v>
      </c>
      <c r="JM2" s="29" t="e">
        <f t="shared" ref="JM2" si="91">SUBTOTAL(9,JM6:JM462)</f>
        <v>#REF!</v>
      </c>
      <c r="JN2" s="30" t="e">
        <f>SUBTOTAL(9,JN6:JN471)</f>
        <v>#REF!</v>
      </c>
      <c r="JO2" s="30" t="e">
        <f t="shared" ref="JO2:KV2" si="92">SUBTOTAL(9,JO6:JO471)</f>
        <v>#REF!</v>
      </c>
      <c r="JP2" s="29" t="e">
        <f>SUBTOTAL(9,JP6:JP462)</f>
        <v>#REF!</v>
      </c>
      <c r="JQ2" s="30" t="e">
        <f t="shared" si="92"/>
        <v>#REF!</v>
      </c>
      <c r="JR2" s="30" t="e">
        <f t="shared" si="92"/>
        <v>#REF!</v>
      </c>
      <c r="JS2" s="29" t="e">
        <f>SUBTOTAL(9,JS6:JS462)</f>
        <v>#REF!</v>
      </c>
      <c r="JT2" s="30" t="e">
        <f t="shared" si="92"/>
        <v>#REF!</v>
      </c>
      <c r="JU2" s="30" t="e">
        <f t="shared" si="92"/>
        <v>#REF!</v>
      </c>
      <c r="JV2" s="29" t="e">
        <f>SUBTOTAL(9,JV6:JV462)</f>
        <v>#REF!</v>
      </c>
      <c r="JW2" s="30" t="e">
        <f t="shared" si="92"/>
        <v>#REF!</v>
      </c>
      <c r="JX2" s="30" t="e">
        <f t="shared" si="92"/>
        <v>#REF!</v>
      </c>
      <c r="JY2" s="29" t="e">
        <f>SUBTOTAL(9,JY6:JY462)</f>
        <v>#REF!</v>
      </c>
      <c r="JZ2" s="30" t="e">
        <f t="shared" si="92"/>
        <v>#REF!</v>
      </c>
      <c r="KA2" s="30" t="e">
        <f t="shared" si="92"/>
        <v>#REF!</v>
      </c>
      <c r="KB2" s="29" t="e">
        <f>SUBTOTAL(9,KB6:KB462)</f>
        <v>#REF!</v>
      </c>
      <c r="KC2" s="30" t="e">
        <f t="shared" si="92"/>
        <v>#REF!</v>
      </c>
      <c r="KD2" s="30" t="e">
        <f t="shared" si="92"/>
        <v>#REF!</v>
      </c>
      <c r="KE2" s="29" t="e">
        <f>SUBTOTAL(9,KE6:KE462)</f>
        <v>#REF!</v>
      </c>
      <c r="KF2" s="30" t="e">
        <f t="shared" si="92"/>
        <v>#REF!</v>
      </c>
      <c r="KG2" s="30" t="e">
        <f t="shared" si="92"/>
        <v>#REF!</v>
      </c>
      <c r="KH2" s="29" t="e">
        <f>SUBTOTAL(9,KH6:KH462)</f>
        <v>#REF!</v>
      </c>
      <c r="KI2" s="30" t="e">
        <f t="shared" si="92"/>
        <v>#REF!</v>
      </c>
      <c r="KJ2" s="30" t="e">
        <f t="shared" si="92"/>
        <v>#REF!</v>
      </c>
      <c r="KK2" s="29" t="e">
        <f>SUBTOTAL(9,KK6:KK462)</f>
        <v>#REF!</v>
      </c>
      <c r="KL2" s="30" t="e">
        <f t="shared" si="92"/>
        <v>#REF!</v>
      </c>
      <c r="KM2" s="30" t="e">
        <f t="shared" si="92"/>
        <v>#REF!</v>
      </c>
      <c r="KN2" s="29" t="e">
        <f>SUBTOTAL(9,KN6:KN462)</f>
        <v>#REF!</v>
      </c>
      <c r="KO2" s="30" t="e">
        <f t="shared" si="92"/>
        <v>#REF!</v>
      </c>
      <c r="KP2" s="30" t="e">
        <f t="shared" si="92"/>
        <v>#REF!</v>
      </c>
      <c r="KQ2" s="29" t="e">
        <f>SUBTOTAL(9,KQ6:KQ462)</f>
        <v>#REF!</v>
      </c>
      <c r="KR2" s="30" t="e">
        <f t="shared" si="92"/>
        <v>#REF!</v>
      </c>
      <c r="KS2" s="30" t="e">
        <f t="shared" si="92"/>
        <v>#REF!</v>
      </c>
      <c r="KT2" s="29" t="e">
        <f>SUBTOTAL(9,KT6:KT462)</f>
        <v>#REF!</v>
      </c>
      <c r="KU2" s="30" t="e">
        <f t="shared" si="92"/>
        <v>#REF!</v>
      </c>
      <c r="KV2" s="30" t="e">
        <f t="shared" si="92"/>
        <v>#REF!</v>
      </c>
      <c r="KW2" s="29" t="e">
        <f>SUBTOTAL(9,KW6:KW462)</f>
        <v>#REF!</v>
      </c>
      <c r="KX2" s="30" t="e">
        <f>SUBTOTAL(9,KX6:KX471)</f>
        <v>#REF!</v>
      </c>
      <c r="KY2" s="44" t="e">
        <f t="shared" ref="KY2:LU2" si="93">SUBTOTAL(9,KY6:KY471)</f>
        <v>#REF!</v>
      </c>
      <c r="KZ2" s="30" t="e">
        <f t="shared" si="93"/>
        <v>#REF!</v>
      </c>
      <c r="LA2" s="44" t="e">
        <f t="shared" si="93"/>
        <v>#REF!</v>
      </c>
      <c r="LB2" s="30" t="e">
        <f t="shared" si="93"/>
        <v>#REF!</v>
      </c>
      <c r="LC2" s="44" t="e">
        <f t="shared" si="93"/>
        <v>#REF!</v>
      </c>
      <c r="LD2" s="30" t="e">
        <f t="shared" si="93"/>
        <v>#REF!</v>
      </c>
      <c r="LE2" s="44" t="e">
        <f t="shared" si="93"/>
        <v>#REF!</v>
      </c>
      <c r="LF2" s="30" t="e">
        <f t="shared" si="93"/>
        <v>#REF!</v>
      </c>
      <c r="LG2" s="44" t="e">
        <f t="shared" si="93"/>
        <v>#REF!</v>
      </c>
      <c r="LH2" s="30" t="e">
        <f t="shared" si="93"/>
        <v>#REF!</v>
      </c>
      <c r="LI2" s="44" t="e">
        <f t="shared" si="93"/>
        <v>#REF!</v>
      </c>
      <c r="LJ2" s="30" t="e">
        <f t="shared" si="93"/>
        <v>#REF!</v>
      </c>
      <c r="LK2" s="44" t="e">
        <f t="shared" si="93"/>
        <v>#REF!</v>
      </c>
      <c r="LL2" s="30" t="e">
        <f t="shared" si="93"/>
        <v>#REF!</v>
      </c>
      <c r="LM2" s="44" t="e">
        <f t="shared" si="93"/>
        <v>#REF!</v>
      </c>
      <c r="LN2" s="30" t="e">
        <f t="shared" si="93"/>
        <v>#REF!</v>
      </c>
      <c r="LO2" s="44" t="e">
        <f t="shared" si="93"/>
        <v>#REF!</v>
      </c>
      <c r="LP2" s="30" t="e">
        <f t="shared" si="93"/>
        <v>#REF!</v>
      </c>
      <c r="LQ2" s="44" t="e">
        <f t="shared" si="93"/>
        <v>#REF!</v>
      </c>
      <c r="LR2" s="30" t="e">
        <f t="shared" si="93"/>
        <v>#REF!</v>
      </c>
      <c r="LS2" s="44" t="e">
        <f t="shared" si="93"/>
        <v>#REF!</v>
      </c>
      <c r="LT2" s="30" t="e">
        <f t="shared" si="93"/>
        <v>#REF!</v>
      </c>
      <c r="LU2" s="44" t="e">
        <f t="shared" si="93"/>
        <v>#REF!</v>
      </c>
      <c r="LV2" s="44" t="e">
        <f t="shared" ref="LV2:MY2" si="94">SUBTOTAL(9,LV6:LV471)</f>
        <v>#REF!</v>
      </c>
      <c r="LW2" s="44" t="e">
        <f t="shared" si="94"/>
        <v>#REF!</v>
      </c>
      <c r="LX2" s="44" t="e">
        <f t="shared" si="94"/>
        <v>#REF!</v>
      </c>
      <c r="LY2" s="44" t="e">
        <f t="shared" si="94"/>
        <v>#REF!</v>
      </c>
      <c r="LZ2" s="44" t="e">
        <f t="shared" si="94"/>
        <v>#REF!</v>
      </c>
      <c r="MA2" s="44" t="e">
        <f t="shared" si="94"/>
        <v>#REF!</v>
      </c>
      <c r="MB2" s="44" t="e">
        <f t="shared" si="94"/>
        <v>#REF!</v>
      </c>
      <c r="MC2" s="44" t="e">
        <f t="shared" si="94"/>
        <v>#REF!</v>
      </c>
      <c r="MD2" s="44" t="e">
        <f t="shared" si="94"/>
        <v>#REF!</v>
      </c>
      <c r="ME2" s="44" t="e">
        <f t="shared" si="94"/>
        <v>#REF!</v>
      </c>
      <c r="MF2" s="44" t="e">
        <f t="shared" si="94"/>
        <v>#REF!</v>
      </c>
      <c r="MG2" s="44" t="e">
        <f t="shared" si="94"/>
        <v>#REF!</v>
      </c>
      <c r="MH2" s="241" t="e">
        <f t="shared" si="94"/>
        <v>#REF!</v>
      </c>
      <c r="MI2" s="241" t="e">
        <f t="shared" si="94"/>
        <v>#REF!</v>
      </c>
      <c r="MJ2" s="241" t="e">
        <f t="shared" si="94"/>
        <v>#REF!</v>
      </c>
      <c r="MK2" s="241" t="e">
        <f t="shared" si="94"/>
        <v>#REF!</v>
      </c>
      <c r="ML2" s="241" t="e">
        <f t="shared" si="94"/>
        <v>#REF!</v>
      </c>
      <c r="MM2" s="241" t="e">
        <f t="shared" si="94"/>
        <v>#REF!</v>
      </c>
      <c r="MN2" s="241" t="e">
        <f t="shared" si="94"/>
        <v>#REF!</v>
      </c>
      <c r="MO2" s="241" t="e">
        <f t="shared" si="94"/>
        <v>#REF!</v>
      </c>
      <c r="MP2" s="241" t="e">
        <f t="shared" si="94"/>
        <v>#REF!</v>
      </c>
      <c r="MQ2" s="241" t="e">
        <f t="shared" si="94"/>
        <v>#REF!</v>
      </c>
      <c r="MR2" s="241" t="e">
        <f t="shared" si="94"/>
        <v>#REF!</v>
      </c>
      <c r="MS2" s="241" t="e">
        <f t="shared" si="94"/>
        <v>#REF!</v>
      </c>
      <c r="MT2" s="30" t="e">
        <f t="shared" si="94"/>
        <v>#REF!</v>
      </c>
      <c r="MU2" s="30" t="e">
        <f t="shared" si="94"/>
        <v>#REF!</v>
      </c>
      <c r="MV2" s="30" t="e">
        <f t="shared" si="94"/>
        <v>#REF!</v>
      </c>
      <c r="MW2" s="30" t="e">
        <f t="shared" si="94"/>
        <v>#REF!</v>
      </c>
      <c r="MX2" s="30" t="e">
        <f t="shared" si="94"/>
        <v>#REF!</v>
      </c>
      <c r="MY2" s="30" t="e">
        <f t="shared" si="94"/>
        <v>#REF!</v>
      </c>
      <c r="MZ2" s="30" t="e">
        <f t="shared" ref="MZ2:NE2" si="95">SUBTOTAL(9,MZ6:MZ471)</f>
        <v>#REF!</v>
      </c>
      <c r="NA2" s="30" t="e">
        <f t="shared" si="95"/>
        <v>#REF!</v>
      </c>
      <c r="NB2" s="30" t="e">
        <f t="shared" si="95"/>
        <v>#REF!</v>
      </c>
      <c r="NC2" s="30" t="e">
        <f t="shared" si="95"/>
        <v>#REF!</v>
      </c>
      <c r="ND2" s="30" t="e">
        <f t="shared" si="95"/>
        <v>#REF!</v>
      </c>
      <c r="NE2" s="30" t="e">
        <f t="shared" si="95"/>
        <v>#REF!</v>
      </c>
    </row>
    <row r="3" spans="1:369" ht="33.75" customHeight="1" thickBot="1" x14ac:dyDescent="0.4">
      <c r="A3" s="3"/>
      <c r="B3" s="3"/>
      <c r="C3" s="3"/>
      <c r="D3" s="3"/>
      <c r="E3" s="3"/>
      <c r="F3" s="3"/>
      <c r="G3" s="4"/>
      <c r="H3" s="153"/>
      <c r="I3" s="12" t="s">
        <v>245</v>
      </c>
      <c r="J3" s="266" t="s">
        <v>298</v>
      </c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55" t="s">
        <v>259</v>
      </c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65" t="s">
        <v>260</v>
      </c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BW3" s="266"/>
      <c r="BX3" s="266"/>
      <c r="BY3" s="266"/>
      <c r="BZ3" s="266"/>
      <c r="CA3" s="266"/>
      <c r="CB3" s="266"/>
      <c r="CC3" s="266"/>
      <c r="CD3" s="266"/>
      <c r="CE3" s="266"/>
      <c r="CF3" s="266"/>
      <c r="CG3" s="266"/>
      <c r="CH3" s="266"/>
      <c r="CI3" s="266"/>
      <c r="CJ3" s="266"/>
      <c r="CK3" s="266"/>
      <c r="CL3" s="266"/>
      <c r="CM3" s="266"/>
      <c r="CN3" s="266"/>
      <c r="CO3" s="266"/>
      <c r="CP3" s="255" t="s">
        <v>261</v>
      </c>
      <c r="CQ3" s="256"/>
      <c r="CR3" s="256"/>
      <c r="CS3" s="256"/>
      <c r="CT3" s="256"/>
      <c r="CU3" s="256"/>
      <c r="CV3" s="256"/>
      <c r="CW3" s="256"/>
      <c r="CX3" s="256"/>
      <c r="CY3" s="256"/>
      <c r="CZ3" s="256"/>
      <c r="DA3" s="256"/>
      <c r="DB3" s="256"/>
      <c r="DC3" s="256"/>
      <c r="DD3" s="256"/>
      <c r="DE3" s="256"/>
      <c r="DF3" s="256"/>
      <c r="DG3" s="256"/>
      <c r="DH3" s="256"/>
      <c r="DI3" s="256"/>
      <c r="DJ3" s="256"/>
      <c r="DK3" s="256"/>
      <c r="DL3" s="256"/>
      <c r="DM3" s="256"/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65" t="s">
        <v>262</v>
      </c>
      <c r="EA3" s="266"/>
      <c r="EB3" s="266"/>
      <c r="EC3" s="266"/>
      <c r="ED3" s="266"/>
      <c r="EE3" s="266"/>
      <c r="EF3" s="266"/>
      <c r="EG3" s="266"/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6"/>
      <c r="EY3" s="266"/>
      <c r="EZ3" s="266"/>
      <c r="FA3" s="266"/>
      <c r="FB3" s="266"/>
      <c r="FC3" s="266"/>
      <c r="FD3" s="266"/>
      <c r="FE3" s="266"/>
      <c r="FF3" s="266"/>
      <c r="FG3" s="266"/>
      <c r="FH3" s="266"/>
      <c r="FI3" s="266"/>
      <c r="FJ3" s="250" t="s">
        <v>285</v>
      </c>
      <c r="FK3" s="251"/>
      <c r="FL3" s="251"/>
      <c r="FM3" s="251"/>
      <c r="FN3" s="251"/>
      <c r="FO3" s="251"/>
      <c r="FP3" s="251"/>
      <c r="FQ3" s="251"/>
      <c r="FR3" s="251"/>
      <c r="FS3" s="251"/>
      <c r="FT3" s="251"/>
      <c r="FU3" s="251"/>
      <c r="FV3" s="251"/>
      <c r="FW3" s="251"/>
      <c r="FX3" s="251"/>
      <c r="FY3" s="251"/>
      <c r="FZ3" s="251"/>
      <c r="GA3" s="251"/>
      <c r="GB3" s="251"/>
      <c r="GC3" s="251"/>
      <c r="GD3" s="251"/>
      <c r="GE3" s="251"/>
      <c r="GF3" s="251"/>
      <c r="GG3" s="251"/>
      <c r="GH3" s="251"/>
      <c r="GI3" s="251"/>
      <c r="GJ3" s="251"/>
      <c r="GK3" s="251"/>
      <c r="GL3" s="251"/>
      <c r="GM3" s="251"/>
      <c r="GN3" s="251"/>
      <c r="GO3" s="251"/>
      <c r="GP3" s="251"/>
      <c r="GQ3" s="251"/>
      <c r="GR3" s="251"/>
      <c r="GS3" s="251"/>
      <c r="GT3" s="250" t="s">
        <v>284</v>
      </c>
      <c r="GU3" s="251"/>
      <c r="GV3" s="251"/>
      <c r="GW3" s="251"/>
      <c r="GX3" s="251"/>
      <c r="GY3" s="251"/>
      <c r="GZ3" s="251"/>
      <c r="HA3" s="251"/>
      <c r="HB3" s="251"/>
      <c r="HC3" s="251"/>
      <c r="HD3" s="251"/>
      <c r="HE3" s="251"/>
      <c r="HF3" s="251"/>
      <c r="HG3" s="251"/>
      <c r="HH3" s="251"/>
      <c r="HI3" s="251"/>
      <c r="HJ3" s="251"/>
      <c r="HK3" s="251"/>
      <c r="HL3" s="251"/>
      <c r="HM3" s="251"/>
      <c r="HN3" s="251"/>
      <c r="HO3" s="251"/>
      <c r="HP3" s="251"/>
      <c r="HQ3" s="251"/>
      <c r="HR3" s="251"/>
      <c r="HS3" s="251"/>
      <c r="HT3" s="251"/>
      <c r="HU3" s="251"/>
      <c r="HV3" s="251"/>
      <c r="HW3" s="251"/>
      <c r="HX3" s="251"/>
      <c r="HY3" s="251"/>
      <c r="HZ3" s="251"/>
      <c r="IA3" s="251"/>
      <c r="IB3" s="251"/>
      <c r="IC3" s="251"/>
      <c r="ID3" s="265" t="s">
        <v>309</v>
      </c>
      <c r="IE3" s="266"/>
      <c r="IF3" s="266"/>
      <c r="IG3" s="266"/>
      <c r="IH3" s="266"/>
      <c r="II3" s="266"/>
      <c r="IJ3" s="266"/>
      <c r="IK3" s="266"/>
      <c r="IL3" s="266"/>
      <c r="IM3" s="266"/>
      <c r="IN3" s="266"/>
      <c r="IO3" s="266"/>
      <c r="IP3" s="266"/>
      <c r="IQ3" s="266"/>
      <c r="IR3" s="266"/>
      <c r="IS3" s="266"/>
      <c r="IT3" s="266"/>
      <c r="IU3" s="266"/>
      <c r="IV3" s="266"/>
      <c r="IW3" s="266"/>
      <c r="IX3" s="266"/>
      <c r="IY3" s="266"/>
      <c r="IZ3" s="266"/>
      <c r="JA3" s="266"/>
      <c r="JB3" s="266"/>
      <c r="JC3" s="266"/>
      <c r="JD3" s="266"/>
      <c r="JE3" s="266"/>
      <c r="JF3" s="266"/>
      <c r="JG3" s="266"/>
      <c r="JH3" s="266"/>
      <c r="JI3" s="266"/>
      <c r="JJ3" s="266"/>
      <c r="JK3" s="266"/>
      <c r="JL3" s="266"/>
      <c r="JM3" s="266"/>
      <c r="JN3" s="265" t="s">
        <v>310</v>
      </c>
      <c r="JO3" s="266"/>
      <c r="JP3" s="266"/>
      <c r="JQ3" s="266"/>
      <c r="JR3" s="266"/>
      <c r="JS3" s="266"/>
      <c r="JT3" s="266"/>
      <c r="JU3" s="266"/>
      <c r="JV3" s="266"/>
      <c r="JW3" s="266"/>
      <c r="JX3" s="266"/>
      <c r="JY3" s="266"/>
      <c r="JZ3" s="266"/>
      <c r="KA3" s="266"/>
      <c r="KB3" s="266"/>
      <c r="KC3" s="266"/>
      <c r="KD3" s="266"/>
      <c r="KE3" s="266"/>
      <c r="KF3" s="266"/>
      <c r="KG3" s="266"/>
      <c r="KH3" s="266"/>
      <c r="KI3" s="266"/>
      <c r="KJ3" s="266"/>
      <c r="KK3" s="266"/>
      <c r="KL3" s="266"/>
      <c r="KM3" s="266"/>
      <c r="KN3" s="266"/>
      <c r="KO3" s="266"/>
      <c r="KP3" s="266"/>
      <c r="KQ3" s="266"/>
      <c r="KR3" s="266"/>
      <c r="KS3" s="266"/>
      <c r="KT3" s="266"/>
      <c r="KU3" s="266"/>
      <c r="KV3" s="266"/>
      <c r="KW3" s="266"/>
      <c r="KX3" s="265" t="s">
        <v>265</v>
      </c>
      <c r="KY3" s="266"/>
      <c r="KZ3" s="266"/>
      <c r="LA3" s="266"/>
      <c r="LB3" s="266"/>
      <c r="LC3" s="266"/>
      <c r="LD3" s="266"/>
      <c r="LE3" s="266"/>
      <c r="LF3" s="266"/>
      <c r="LG3" s="266"/>
      <c r="LH3" s="266"/>
      <c r="LI3" s="266"/>
      <c r="LJ3" s="266"/>
      <c r="LK3" s="266"/>
      <c r="LL3" s="266"/>
      <c r="LM3" s="266"/>
      <c r="LN3" s="266"/>
      <c r="LO3" s="266"/>
      <c r="LP3" s="266"/>
      <c r="LQ3" s="266"/>
      <c r="LR3" s="266"/>
      <c r="LS3" s="266"/>
      <c r="LT3" s="266"/>
      <c r="LU3" s="266"/>
      <c r="LV3" s="251" t="s">
        <v>324</v>
      </c>
      <c r="LW3" s="251"/>
      <c r="LX3" s="251"/>
      <c r="LY3" s="251"/>
      <c r="LZ3" s="251"/>
      <c r="MA3" s="251"/>
      <c r="MB3" s="251"/>
      <c r="MC3" s="251"/>
      <c r="MD3" s="251"/>
      <c r="ME3" s="251"/>
      <c r="MF3" s="251"/>
      <c r="MG3" s="251"/>
      <c r="MH3" s="276" t="s">
        <v>266</v>
      </c>
      <c r="MI3" s="276"/>
      <c r="MJ3" s="276"/>
      <c r="MK3" s="276"/>
      <c r="ML3" s="276"/>
      <c r="MM3" s="276"/>
      <c r="MN3" s="276"/>
      <c r="MO3" s="276"/>
      <c r="MP3" s="276"/>
      <c r="MQ3" s="276"/>
      <c r="MR3" s="276"/>
      <c r="MS3" s="276"/>
      <c r="MT3" s="256" t="s">
        <v>267</v>
      </c>
      <c r="MU3" s="256"/>
      <c r="MV3" s="256"/>
      <c r="MW3" s="256"/>
      <c r="MX3" s="256"/>
      <c r="MY3" s="256"/>
      <c r="MZ3" s="256"/>
      <c r="NA3" s="256"/>
      <c r="NB3" s="256"/>
      <c r="NC3" s="256"/>
      <c r="ND3" s="256"/>
      <c r="NE3" s="256"/>
    </row>
    <row r="4" spans="1:369" ht="16.5" customHeight="1" thickBot="1" x14ac:dyDescent="0.4">
      <c r="A4" s="3"/>
      <c r="B4" s="3"/>
      <c r="C4" s="3"/>
      <c r="D4" s="3"/>
      <c r="E4" s="3"/>
      <c r="F4" s="3"/>
      <c r="G4" s="4"/>
      <c r="H4" s="153"/>
      <c r="I4" s="12"/>
      <c r="J4" s="243" t="s">
        <v>623</v>
      </c>
      <c r="K4" s="166" t="s">
        <v>624</v>
      </c>
      <c r="L4" s="166" t="s">
        <v>625</v>
      </c>
      <c r="M4" s="166" t="s">
        <v>626</v>
      </c>
      <c r="N4" s="166" t="s">
        <v>627</v>
      </c>
      <c r="O4" s="166" t="s">
        <v>628</v>
      </c>
      <c r="P4" s="166" t="s">
        <v>629</v>
      </c>
      <c r="Q4" s="166" t="s">
        <v>630</v>
      </c>
      <c r="R4" s="166" t="s">
        <v>631</v>
      </c>
      <c r="S4" s="166" t="s">
        <v>632</v>
      </c>
      <c r="T4" s="166" t="s">
        <v>633</v>
      </c>
      <c r="U4" s="166" t="s">
        <v>634</v>
      </c>
      <c r="V4" s="258" t="s">
        <v>268</v>
      </c>
      <c r="W4" s="259"/>
      <c r="X4" s="260"/>
      <c r="Y4" s="258" t="s">
        <v>269</v>
      </c>
      <c r="Z4" s="259"/>
      <c r="AA4" s="260"/>
      <c r="AB4" s="258" t="s">
        <v>270</v>
      </c>
      <c r="AC4" s="259"/>
      <c r="AD4" s="260"/>
      <c r="AE4" s="258" t="s">
        <v>271</v>
      </c>
      <c r="AF4" s="259"/>
      <c r="AG4" s="260"/>
      <c r="AH4" s="258" t="s">
        <v>272</v>
      </c>
      <c r="AI4" s="259"/>
      <c r="AJ4" s="260"/>
      <c r="AK4" s="258" t="s">
        <v>273</v>
      </c>
      <c r="AL4" s="259"/>
      <c r="AM4" s="260"/>
      <c r="AN4" s="258" t="s">
        <v>276</v>
      </c>
      <c r="AO4" s="259"/>
      <c r="AP4" s="260"/>
      <c r="AQ4" s="258" t="s">
        <v>277</v>
      </c>
      <c r="AR4" s="259"/>
      <c r="AS4" s="260"/>
      <c r="AT4" s="258" t="s">
        <v>278</v>
      </c>
      <c r="AU4" s="259"/>
      <c r="AV4" s="260"/>
      <c r="AW4" s="258" t="s">
        <v>279</v>
      </c>
      <c r="AX4" s="259"/>
      <c r="AY4" s="260"/>
      <c r="AZ4" s="258" t="s">
        <v>280</v>
      </c>
      <c r="BA4" s="259"/>
      <c r="BB4" s="260"/>
      <c r="BC4" s="258" t="s">
        <v>281</v>
      </c>
      <c r="BD4" s="259"/>
      <c r="BE4" s="260"/>
      <c r="BF4" s="253" t="s">
        <v>268</v>
      </c>
      <c r="BG4" s="264"/>
      <c r="BH4" s="161"/>
      <c r="BI4" s="253" t="s">
        <v>269</v>
      </c>
      <c r="BJ4" s="254"/>
      <c r="BK4" s="161"/>
      <c r="BL4" s="253" t="s">
        <v>270</v>
      </c>
      <c r="BM4" s="254"/>
      <c r="BN4" s="161"/>
      <c r="BO4" s="253" t="s">
        <v>271</v>
      </c>
      <c r="BP4" s="254"/>
      <c r="BQ4" s="161"/>
      <c r="BR4" s="253" t="s">
        <v>272</v>
      </c>
      <c r="BS4" s="254"/>
      <c r="BT4" s="161"/>
      <c r="BU4" s="253" t="s">
        <v>273</v>
      </c>
      <c r="BV4" s="254"/>
      <c r="BW4" s="161"/>
      <c r="BX4" s="253" t="s">
        <v>276</v>
      </c>
      <c r="BY4" s="254"/>
      <c r="BZ4" s="161"/>
      <c r="CA4" s="253" t="s">
        <v>277</v>
      </c>
      <c r="CB4" s="254"/>
      <c r="CC4" s="161"/>
      <c r="CD4" s="253" t="s">
        <v>278</v>
      </c>
      <c r="CE4" s="254"/>
      <c r="CF4" s="161"/>
      <c r="CG4" s="253" t="s">
        <v>279</v>
      </c>
      <c r="CH4" s="254"/>
      <c r="CI4" s="161"/>
      <c r="CJ4" s="253" t="s">
        <v>280</v>
      </c>
      <c r="CK4" s="254"/>
      <c r="CL4" s="161"/>
      <c r="CM4" s="253" t="s">
        <v>281</v>
      </c>
      <c r="CN4" s="254"/>
      <c r="CO4" s="161"/>
      <c r="CP4" s="258" t="s">
        <v>268</v>
      </c>
      <c r="CQ4" s="259"/>
      <c r="CR4" s="178"/>
      <c r="CS4" s="258" t="s">
        <v>269</v>
      </c>
      <c r="CT4" s="260"/>
      <c r="CU4" s="178"/>
      <c r="CV4" s="258" t="s">
        <v>270</v>
      </c>
      <c r="CW4" s="260"/>
      <c r="CX4" s="178"/>
      <c r="CY4" s="258" t="s">
        <v>271</v>
      </c>
      <c r="CZ4" s="260"/>
      <c r="DA4" s="178"/>
      <c r="DB4" s="258" t="s">
        <v>272</v>
      </c>
      <c r="DC4" s="260"/>
      <c r="DD4" s="178"/>
      <c r="DE4" s="258" t="s">
        <v>273</v>
      </c>
      <c r="DF4" s="260"/>
      <c r="DG4" s="178"/>
      <c r="DH4" s="258" t="s">
        <v>276</v>
      </c>
      <c r="DI4" s="260"/>
      <c r="DJ4" s="178"/>
      <c r="DK4" s="258" t="s">
        <v>277</v>
      </c>
      <c r="DL4" s="260"/>
      <c r="DM4" s="178"/>
      <c r="DN4" s="258" t="s">
        <v>278</v>
      </c>
      <c r="DO4" s="260"/>
      <c r="DP4" s="178"/>
      <c r="DQ4" s="258" t="s">
        <v>279</v>
      </c>
      <c r="DR4" s="260"/>
      <c r="DS4" s="178"/>
      <c r="DT4" s="258" t="s">
        <v>280</v>
      </c>
      <c r="DU4" s="260"/>
      <c r="DV4" s="178"/>
      <c r="DW4" s="258" t="s">
        <v>281</v>
      </c>
      <c r="DX4" s="260"/>
      <c r="DY4" s="178"/>
      <c r="DZ4" s="253" t="s">
        <v>268</v>
      </c>
      <c r="EA4" s="264"/>
      <c r="EB4" s="161"/>
      <c r="EC4" s="253" t="s">
        <v>269</v>
      </c>
      <c r="ED4" s="254"/>
      <c r="EE4" s="161"/>
      <c r="EF4" s="253" t="s">
        <v>270</v>
      </c>
      <c r="EG4" s="254"/>
      <c r="EH4" s="161"/>
      <c r="EI4" s="253" t="s">
        <v>271</v>
      </c>
      <c r="EJ4" s="254"/>
      <c r="EK4" s="161"/>
      <c r="EL4" s="253" t="s">
        <v>272</v>
      </c>
      <c r="EM4" s="254"/>
      <c r="EN4" s="161"/>
      <c r="EO4" s="253" t="s">
        <v>273</v>
      </c>
      <c r="EP4" s="254"/>
      <c r="EQ4" s="161"/>
      <c r="ER4" s="253" t="s">
        <v>276</v>
      </c>
      <c r="ES4" s="254"/>
      <c r="ET4" s="161"/>
      <c r="EU4" s="253" t="s">
        <v>277</v>
      </c>
      <c r="EV4" s="254"/>
      <c r="EW4" s="161"/>
      <c r="EX4" s="253" t="s">
        <v>278</v>
      </c>
      <c r="EY4" s="254"/>
      <c r="EZ4" s="161"/>
      <c r="FA4" s="253" t="s">
        <v>279</v>
      </c>
      <c r="FB4" s="254"/>
      <c r="FC4" s="161"/>
      <c r="FD4" s="253" t="s">
        <v>280</v>
      </c>
      <c r="FE4" s="254"/>
      <c r="FF4" s="161"/>
      <c r="FG4" s="253" t="s">
        <v>281</v>
      </c>
      <c r="FH4" s="254"/>
      <c r="FI4" s="161"/>
      <c r="FJ4" s="261" t="s">
        <v>268</v>
      </c>
      <c r="FK4" s="263"/>
      <c r="FL4" s="168"/>
      <c r="FM4" s="261" t="s">
        <v>269</v>
      </c>
      <c r="FN4" s="262"/>
      <c r="FO4" s="168"/>
      <c r="FP4" s="261" t="s">
        <v>270</v>
      </c>
      <c r="FQ4" s="262"/>
      <c r="FR4" s="168"/>
      <c r="FS4" s="261" t="s">
        <v>271</v>
      </c>
      <c r="FT4" s="262"/>
      <c r="FU4" s="168"/>
      <c r="FV4" s="261" t="s">
        <v>272</v>
      </c>
      <c r="FW4" s="262"/>
      <c r="FX4" s="168"/>
      <c r="FY4" s="261" t="s">
        <v>273</v>
      </c>
      <c r="FZ4" s="262"/>
      <c r="GA4" s="168"/>
      <c r="GB4" s="261" t="s">
        <v>276</v>
      </c>
      <c r="GC4" s="262"/>
      <c r="GD4" s="168"/>
      <c r="GE4" s="261" t="s">
        <v>277</v>
      </c>
      <c r="GF4" s="262"/>
      <c r="GG4" s="168"/>
      <c r="GH4" s="261" t="s">
        <v>278</v>
      </c>
      <c r="GI4" s="262"/>
      <c r="GJ4" s="168"/>
      <c r="GK4" s="261" t="s">
        <v>279</v>
      </c>
      <c r="GL4" s="262"/>
      <c r="GM4" s="168"/>
      <c r="GN4" s="261" t="s">
        <v>280</v>
      </c>
      <c r="GO4" s="262"/>
      <c r="GP4" s="168"/>
      <c r="GQ4" s="261" t="s">
        <v>281</v>
      </c>
      <c r="GR4" s="262"/>
      <c r="GS4" s="168"/>
      <c r="GT4" s="261" t="s">
        <v>268</v>
      </c>
      <c r="GU4" s="262"/>
      <c r="GV4" s="168"/>
      <c r="GW4" s="261" t="s">
        <v>269</v>
      </c>
      <c r="GX4" s="262"/>
      <c r="GY4" s="168"/>
      <c r="GZ4" s="261" t="s">
        <v>270</v>
      </c>
      <c r="HA4" s="262"/>
      <c r="HB4" s="168"/>
      <c r="HC4" s="261" t="s">
        <v>271</v>
      </c>
      <c r="HD4" s="262"/>
      <c r="HE4" s="168"/>
      <c r="HF4" s="261" t="s">
        <v>272</v>
      </c>
      <c r="HG4" s="262"/>
      <c r="HH4" s="168"/>
      <c r="HI4" s="261" t="s">
        <v>273</v>
      </c>
      <c r="HJ4" s="262"/>
      <c r="HK4" s="168"/>
      <c r="HL4" s="261" t="s">
        <v>276</v>
      </c>
      <c r="HM4" s="262"/>
      <c r="HN4" s="168"/>
      <c r="HO4" s="261" t="s">
        <v>277</v>
      </c>
      <c r="HP4" s="262"/>
      <c r="HQ4" s="168"/>
      <c r="HR4" s="261" t="s">
        <v>278</v>
      </c>
      <c r="HS4" s="262"/>
      <c r="HT4" s="168"/>
      <c r="HU4" s="261" t="s">
        <v>279</v>
      </c>
      <c r="HV4" s="262"/>
      <c r="HW4" s="168"/>
      <c r="HX4" s="261" t="s">
        <v>280</v>
      </c>
      <c r="HY4" s="262"/>
      <c r="HZ4" s="168"/>
      <c r="IA4" s="261" t="s">
        <v>281</v>
      </c>
      <c r="IB4" s="262"/>
      <c r="IC4" s="168"/>
      <c r="ID4" s="253" t="s">
        <v>268</v>
      </c>
      <c r="IE4" s="264"/>
      <c r="IF4" s="167"/>
      <c r="IG4" s="253" t="s">
        <v>269</v>
      </c>
      <c r="IH4" s="254"/>
      <c r="II4" s="167"/>
      <c r="IJ4" s="253" t="s">
        <v>270</v>
      </c>
      <c r="IK4" s="254"/>
      <c r="IL4" s="167"/>
      <c r="IM4" s="253" t="s">
        <v>271</v>
      </c>
      <c r="IN4" s="254"/>
      <c r="IO4" s="167"/>
      <c r="IP4" s="253" t="s">
        <v>272</v>
      </c>
      <c r="IQ4" s="254"/>
      <c r="IR4" s="167"/>
      <c r="IS4" s="253" t="s">
        <v>273</v>
      </c>
      <c r="IT4" s="254"/>
      <c r="IU4" s="167"/>
      <c r="IV4" s="253" t="s">
        <v>276</v>
      </c>
      <c r="IW4" s="254"/>
      <c r="IX4" s="167"/>
      <c r="IY4" s="253" t="s">
        <v>277</v>
      </c>
      <c r="IZ4" s="254"/>
      <c r="JA4" s="167"/>
      <c r="JB4" s="253" t="s">
        <v>278</v>
      </c>
      <c r="JC4" s="254"/>
      <c r="JD4" s="167"/>
      <c r="JE4" s="253" t="s">
        <v>279</v>
      </c>
      <c r="JF4" s="254"/>
      <c r="JG4" s="167"/>
      <c r="JH4" s="253" t="s">
        <v>280</v>
      </c>
      <c r="JI4" s="254"/>
      <c r="JJ4" s="167"/>
      <c r="JK4" s="253" t="s">
        <v>281</v>
      </c>
      <c r="JL4" s="254"/>
      <c r="JM4" s="167"/>
      <c r="JN4" s="253" t="s">
        <v>268</v>
      </c>
      <c r="JO4" s="264"/>
      <c r="JP4" s="167"/>
      <c r="JQ4" s="253" t="s">
        <v>269</v>
      </c>
      <c r="JR4" s="254"/>
      <c r="JS4" s="167"/>
      <c r="JT4" s="253" t="s">
        <v>270</v>
      </c>
      <c r="JU4" s="254"/>
      <c r="JV4" s="167"/>
      <c r="JW4" s="253" t="s">
        <v>271</v>
      </c>
      <c r="JX4" s="254"/>
      <c r="JY4" s="167"/>
      <c r="JZ4" s="253" t="s">
        <v>272</v>
      </c>
      <c r="KA4" s="254"/>
      <c r="KB4" s="167"/>
      <c r="KC4" s="253" t="s">
        <v>273</v>
      </c>
      <c r="KD4" s="254"/>
      <c r="KE4" s="167"/>
      <c r="KF4" s="253" t="s">
        <v>276</v>
      </c>
      <c r="KG4" s="254"/>
      <c r="KH4" s="167"/>
      <c r="KI4" s="253" t="s">
        <v>277</v>
      </c>
      <c r="KJ4" s="254"/>
      <c r="KK4" s="167"/>
      <c r="KL4" s="253" t="s">
        <v>278</v>
      </c>
      <c r="KM4" s="254"/>
      <c r="KN4" s="167"/>
      <c r="KO4" s="253" t="s">
        <v>279</v>
      </c>
      <c r="KP4" s="254"/>
      <c r="KQ4" s="167"/>
      <c r="KR4" s="253" t="s">
        <v>280</v>
      </c>
      <c r="KS4" s="254"/>
      <c r="KT4" s="167"/>
      <c r="KU4" s="253" t="s">
        <v>281</v>
      </c>
      <c r="KV4" s="254"/>
      <c r="KW4" s="167"/>
      <c r="KX4" s="253" t="s">
        <v>268</v>
      </c>
      <c r="KY4" s="264"/>
      <c r="KZ4" s="253" t="s">
        <v>269</v>
      </c>
      <c r="LA4" s="254"/>
      <c r="LB4" s="253" t="s">
        <v>270</v>
      </c>
      <c r="LC4" s="254"/>
      <c r="LD4" s="253" t="s">
        <v>271</v>
      </c>
      <c r="LE4" s="254"/>
      <c r="LF4" s="253" t="s">
        <v>272</v>
      </c>
      <c r="LG4" s="254"/>
      <c r="LH4" s="253" t="s">
        <v>273</v>
      </c>
      <c r="LI4" s="254"/>
      <c r="LJ4" s="253" t="s">
        <v>276</v>
      </c>
      <c r="LK4" s="254"/>
      <c r="LL4" s="253" t="s">
        <v>277</v>
      </c>
      <c r="LM4" s="254"/>
      <c r="LN4" s="253" t="s">
        <v>278</v>
      </c>
      <c r="LO4" s="254"/>
      <c r="LP4" s="253" t="s">
        <v>279</v>
      </c>
      <c r="LQ4" s="254"/>
      <c r="LR4" s="253" t="s">
        <v>280</v>
      </c>
      <c r="LS4" s="254"/>
      <c r="LT4" s="253" t="s">
        <v>281</v>
      </c>
      <c r="LU4" s="254"/>
      <c r="LV4" s="168" t="s">
        <v>623</v>
      </c>
      <c r="LW4" s="169" t="s">
        <v>624</v>
      </c>
      <c r="LX4" s="168" t="s">
        <v>625</v>
      </c>
      <c r="LY4" s="169" t="s">
        <v>626</v>
      </c>
      <c r="LZ4" s="168" t="s">
        <v>627</v>
      </c>
      <c r="MA4" s="169" t="s">
        <v>628</v>
      </c>
      <c r="MB4" s="168" t="s">
        <v>629</v>
      </c>
      <c r="MC4" s="169" t="s">
        <v>630</v>
      </c>
      <c r="MD4" s="168" t="s">
        <v>631</v>
      </c>
      <c r="ME4" s="169" t="s">
        <v>632</v>
      </c>
      <c r="MF4" s="168" t="s">
        <v>633</v>
      </c>
      <c r="MG4" s="169" t="s">
        <v>634</v>
      </c>
      <c r="MH4" s="235" t="s">
        <v>623</v>
      </c>
      <c r="MI4" s="236" t="s">
        <v>624</v>
      </c>
      <c r="MJ4" s="236" t="s">
        <v>625</v>
      </c>
      <c r="MK4" s="236" t="s">
        <v>626</v>
      </c>
      <c r="ML4" s="236" t="s">
        <v>627</v>
      </c>
      <c r="MM4" s="236" t="s">
        <v>628</v>
      </c>
      <c r="MN4" s="236" t="s">
        <v>629</v>
      </c>
      <c r="MO4" s="236" t="s">
        <v>630</v>
      </c>
      <c r="MP4" s="236" t="s">
        <v>631</v>
      </c>
      <c r="MQ4" s="236" t="s">
        <v>632</v>
      </c>
      <c r="MR4" s="236" t="s">
        <v>633</v>
      </c>
      <c r="MS4" s="236" t="s">
        <v>634</v>
      </c>
      <c r="MT4" s="242" t="s">
        <v>623</v>
      </c>
      <c r="MU4" s="175" t="s">
        <v>624</v>
      </c>
      <c r="MV4" s="175" t="s">
        <v>625</v>
      </c>
      <c r="MW4" s="175" t="s">
        <v>626</v>
      </c>
      <c r="MX4" s="175" t="s">
        <v>627</v>
      </c>
      <c r="MY4" s="175" t="s">
        <v>628</v>
      </c>
      <c r="MZ4" s="175" t="s">
        <v>629</v>
      </c>
      <c r="NA4" s="175" t="s">
        <v>630</v>
      </c>
      <c r="NB4" s="175" t="s">
        <v>631</v>
      </c>
      <c r="NC4" s="175" t="s">
        <v>632</v>
      </c>
      <c r="ND4" s="175" t="s">
        <v>633</v>
      </c>
      <c r="NE4" s="175" t="s">
        <v>634</v>
      </c>
    </row>
    <row r="5" spans="1:369" s="16" customFormat="1" ht="42" customHeight="1" thickBot="1" x14ac:dyDescent="0.4">
      <c r="A5" s="3" t="s">
        <v>329</v>
      </c>
      <c r="B5" s="3" t="s">
        <v>330</v>
      </c>
      <c r="C5" s="3" t="s">
        <v>331</v>
      </c>
      <c r="D5" s="3" t="s">
        <v>332</v>
      </c>
      <c r="E5" s="10" t="s">
        <v>333</v>
      </c>
      <c r="F5" s="10" t="s">
        <v>334</v>
      </c>
      <c r="G5" s="11" t="s">
        <v>335</v>
      </c>
      <c r="H5" s="10" t="s">
        <v>336</v>
      </c>
      <c r="I5" s="10" t="s">
        <v>337</v>
      </c>
      <c r="J5" s="28" t="s">
        <v>287</v>
      </c>
      <c r="K5" s="28" t="s">
        <v>287</v>
      </c>
      <c r="L5" s="28" t="s">
        <v>287</v>
      </c>
      <c r="M5" s="28" t="s">
        <v>287</v>
      </c>
      <c r="N5" s="28" t="s">
        <v>287</v>
      </c>
      <c r="O5" s="28" t="s">
        <v>287</v>
      </c>
      <c r="P5" s="28" t="s">
        <v>287</v>
      </c>
      <c r="Q5" s="28" t="s">
        <v>287</v>
      </c>
      <c r="R5" s="28" t="s">
        <v>287</v>
      </c>
      <c r="S5" s="28" t="s">
        <v>287</v>
      </c>
      <c r="T5" s="28" t="s">
        <v>287</v>
      </c>
      <c r="U5" s="28" t="s">
        <v>287</v>
      </c>
      <c r="V5" s="176" t="s">
        <v>282</v>
      </c>
      <c r="W5" s="176" t="s">
        <v>283</v>
      </c>
      <c r="X5" s="177" t="s">
        <v>287</v>
      </c>
      <c r="Y5" s="176" t="s">
        <v>282</v>
      </c>
      <c r="Z5" s="176" t="s">
        <v>283</v>
      </c>
      <c r="AA5" s="177" t="s">
        <v>287</v>
      </c>
      <c r="AB5" s="176" t="s">
        <v>282</v>
      </c>
      <c r="AC5" s="176" t="s">
        <v>283</v>
      </c>
      <c r="AD5" s="177" t="s">
        <v>287</v>
      </c>
      <c r="AE5" s="176" t="s">
        <v>282</v>
      </c>
      <c r="AF5" s="176" t="s">
        <v>283</v>
      </c>
      <c r="AG5" s="177" t="s">
        <v>287</v>
      </c>
      <c r="AH5" s="176" t="s">
        <v>282</v>
      </c>
      <c r="AI5" s="176" t="s">
        <v>283</v>
      </c>
      <c r="AJ5" s="177" t="s">
        <v>287</v>
      </c>
      <c r="AK5" s="176" t="s">
        <v>282</v>
      </c>
      <c r="AL5" s="176" t="s">
        <v>283</v>
      </c>
      <c r="AM5" s="177" t="s">
        <v>287</v>
      </c>
      <c r="AN5" s="176" t="s">
        <v>282</v>
      </c>
      <c r="AO5" s="176" t="s">
        <v>283</v>
      </c>
      <c r="AP5" s="177" t="s">
        <v>287</v>
      </c>
      <c r="AQ5" s="176" t="s">
        <v>282</v>
      </c>
      <c r="AR5" s="176" t="s">
        <v>283</v>
      </c>
      <c r="AS5" s="177" t="s">
        <v>287</v>
      </c>
      <c r="AT5" s="176" t="s">
        <v>282</v>
      </c>
      <c r="AU5" s="176" t="s">
        <v>283</v>
      </c>
      <c r="AV5" s="177" t="s">
        <v>287</v>
      </c>
      <c r="AW5" s="176" t="s">
        <v>282</v>
      </c>
      <c r="AX5" s="176" t="s">
        <v>283</v>
      </c>
      <c r="AY5" s="177" t="s">
        <v>287</v>
      </c>
      <c r="AZ5" s="176" t="s">
        <v>282</v>
      </c>
      <c r="BA5" s="176" t="s">
        <v>283</v>
      </c>
      <c r="BB5" s="177" t="s">
        <v>287</v>
      </c>
      <c r="BC5" s="176" t="s">
        <v>282</v>
      </c>
      <c r="BD5" s="176" t="s">
        <v>283</v>
      </c>
      <c r="BE5" s="177" t="s">
        <v>287</v>
      </c>
      <c r="BF5" s="15" t="s">
        <v>282</v>
      </c>
      <c r="BG5" s="15" t="s">
        <v>283</v>
      </c>
      <c r="BH5" s="28" t="s">
        <v>287</v>
      </c>
      <c r="BI5" s="15" t="s">
        <v>282</v>
      </c>
      <c r="BJ5" s="15" t="s">
        <v>283</v>
      </c>
      <c r="BK5" s="28" t="s">
        <v>287</v>
      </c>
      <c r="BL5" s="15" t="s">
        <v>282</v>
      </c>
      <c r="BM5" s="15" t="s">
        <v>283</v>
      </c>
      <c r="BN5" s="28" t="s">
        <v>287</v>
      </c>
      <c r="BO5" s="15" t="s">
        <v>282</v>
      </c>
      <c r="BP5" s="15" t="s">
        <v>283</v>
      </c>
      <c r="BQ5" s="28" t="s">
        <v>287</v>
      </c>
      <c r="BR5" s="15" t="s">
        <v>282</v>
      </c>
      <c r="BS5" s="15" t="s">
        <v>283</v>
      </c>
      <c r="BT5" s="28" t="s">
        <v>287</v>
      </c>
      <c r="BU5" s="15" t="s">
        <v>282</v>
      </c>
      <c r="BV5" s="15" t="s">
        <v>283</v>
      </c>
      <c r="BW5" s="28" t="s">
        <v>287</v>
      </c>
      <c r="BX5" s="15" t="s">
        <v>282</v>
      </c>
      <c r="BY5" s="15" t="s">
        <v>283</v>
      </c>
      <c r="BZ5" s="28" t="s">
        <v>287</v>
      </c>
      <c r="CA5" s="15" t="s">
        <v>282</v>
      </c>
      <c r="CB5" s="15" t="s">
        <v>283</v>
      </c>
      <c r="CC5" s="28" t="s">
        <v>287</v>
      </c>
      <c r="CD5" s="15" t="s">
        <v>282</v>
      </c>
      <c r="CE5" s="15" t="s">
        <v>283</v>
      </c>
      <c r="CF5" s="28" t="s">
        <v>287</v>
      </c>
      <c r="CG5" s="15" t="s">
        <v>282</v>
      </c>
      <c r="CH5" s="15" t="s">
        <v>283</v>
      </c>
      <c r="CI5" s="28" t="s">
        <v>287</v>
      </c>
      <c r="CJ5" s="15" t="s">
        <v>282</v>
      </c>
      <c r="CK5" s="15" t="s">
        <v>283</v>
      </c>
      <c r="CL5" s="28" t="s">
        <v>287</v>
      </c>
      <c r="CM5" s="15" t="s">
        <v>282</v>
      </c>
      <c r="CN5" s="15" t="s">
        <v>283</v>
      </c>
      <c r="CO5" s="28" t="s">
        <v>287</v>
      </c>
      <c r="CP5" s="176" t="s">
        <v>282</v>
      </c>
      <c r="CQ5" s="176" t="s">
        <v>283</v>
      </c>
      <c r="CR5" s="185" t="s">
        <v>287</v>
      </c>
      <c r="CS5" s="176" t="s">
        <v>282</v>
      </c>
      <c r="CT5" s="176" t="s">
        <v>283</v>
      </c>
      <c r="CU5" s="185" t="s">
        <v>287</v>
      </c>
      <c r="CV5" s="176" t="s">
        <v>282</v>
      </c>
      <c r="CW5" s="176" t="s">
        <v>283</v>
      </c>
      <c r="CX5" s="185" t="s">
        <v>287</v>
      </c>
      <c r="CY5" s="176" t="s">
        <v>282</v>
      </c>
      <c r="CZ5" s="176" t="s">
        <v>283</v>
      </c>
      <c r="DA5" s="185" t="s">
        <v>287</v>
      </c>
      <c r="DB5" s="176" t="s">
        <v>282</v>
      </c>
      <c r="DC5" s="176" t="s">
        <v>283</v>
      </c>
      <c r="DD5" s="185" t="s">
        <v>287</v>
      </c>
      <c r="DE5" s="176" t="s">
        <v>282</v>
      </c>
      <c r="DF5" s="176" t="s">
        <v>283</v>
      </c>
      <c r="DG5" s="185" t="s">
        <v>287</v>
      </c>
      <c r="DH5" s="176" t="s">
        <v>282</v>
      </c>
      <c r="DI5" s="176" t="s">
        <v>283</v>
      </c>
      <c r="DJ5" s="185" t="s">
        <v>287</v>
      </c>
      <c r="DK5" s="176" t="s">
        <v>282</v>
      </c>
      <c r="DL5" s="176" t="s">
        <v>283</v>
      </c>
      <c r="DM5" s="185" t="s">
        <v>287</v>
      </c>
      <c r="DN5" s="176" t="s">
        <v>282</v>
      </c>
      <c r="DO5" s="176" t="s">
        <v>283</v>
      </c>
      <c r="DP5" s="185" t="s">
        <v>287</v>
      </c>
      <c r="DQ5" s="176" t="s">
        <v>282</v>
      </c>
      <c r="DR5" s="176" t="s">
        <v>283</v>
      </c>
      <c r="DS5" s="185" t="s">
        <v>287</v>
      </c>
      <c r="DT5" s="176" t="s">
        <v>282</v>
      </c>
      <c r="DU5" s="176" t="s">
        <v>283</v>
      </c>
      <c r="DV5" s="185" t="s">
        <v>287</v>
      </c>
      <c r="DW5" s="176" t="s">
        <v>282</v>
      </c>
      <c r="DX5" s="184" t="s">
        <v>283</v>
      </c>
      <c r="DY5" s="185" t="s">
        <v>287</v>
      </c>
      <c r="DZ5" s="20" t="s">
        <v>282</v>
      </c>
      <c r="EA5" s="15" t="s">
        <v>283</v>
      </c>
      <c r="EB5" s="145" t="s">
        <v>287</v>
      </c>
      <c r="EC5" s="15" t="s">
        <v>282</v>
      </c>
      <c r="ED5" s="15" t="s">
        <v>283</v>
      </c>
      <c r="EE5" s="145" t="s">
        <v>287</v>
      </c>
      <c r="EF5" s="15" t="s">
        <v>282</v>
      </c>
      <c r="EG5" s="15" t="s">
        <v>283</v>
      </c>
      <c r="EH5" s="145" t="s">
        <v>287</v>
      </c>
      <c r="EI5" s="15" t="s">
        <v>282</v>
      </c>
      <c r="EJ5" s="15" t="s">
        <v>283</v>
      </c>
      <c r="EK5" s="145" t="s">
        <v>287</v>
      </c>
      <c r="EL5" s="15" t="s">
        <v>282</v>
      </c>
      <c r="EM5" s="15" t="s">
        <v>283</v>
      </c>
      <c r="EN5" s="145" t="s">
        <v>287</v>
      </c>
      <c r="EO5" s="15" t="s">
        <v>282</v>
      </c>
      <c r="EP5" s="15" t="s">
        <v>283</v>
      </c>
      <c r="EQ5" s="145" t="s">
        <v>287</v>
      </c>
      <c r="ER5" s="15" t="s">
        <v>282</v>
      </c>
      <c r="ES5" s="15" t="s">
        <v>283</v>
      </c>
      <c r="ET5" s="145" t="s">
        <v>287</v>
      </c>
      <c r="EU5" s="15" t="s">
        <v>282</v>
      </c>
      <c r="EV5" s="15" t="s">
        <v>283</v>
      </c>
      <c r="EW5" s="145" t="s">
        <v>287</v>
      </c>
      <c r="EX5" s="15" t="s">
        <v>282</v>
      </c>
      <c r="EY5" s="15" t="s">
        <v>283</v>
      </c>
      <c r="EZ5" s="145" t="s">
        <v>287</v>
      </c>
      <c r="FA5" s="15" t="s">
        <v>282</v>
      </c>
      <c r="FB5" s="15" t="s">
        <v>283</v>
      </c>
      <c r="FC5" s="145" t="s">
        <v>287</v>
      </c>
      <c r="FD5" s="15" t="s">
        <v>282</v>
      </c>
      <c r="FE5" s="15" t="s">
        <v>283</v>
      </c>
      <c r="FF5" s="145" t="s">
        <v>287</v>
      </c>
      <c r="FG5" s="15" t="s">
        <v>282</v>
      </c>
      <c r="FH5" s="19" t="s">
        <v>283</v>
      </c>
      <c r="FI5" s="145" t="s">
        <v>287</v>
      </c>
      <c r="FJ5" s="7" t="s">
        <v>282</v>
      </c>
      <c r="FK5" s="7" t="s">
        <v>283</v>
      </c>
      <c r="FL5" s="151" t="s">
        <v>287</v>
      </c>
      <c r="FM5" s="7" t="s">
        <v>282</v>
      </c>
      <c r="FN5" s="7" t="s">
        <v>283</v>
      </c>
      <c r="FO5" s="151" t="s">
        <v>287</v>
      </c>
      <c r="FP5" s="7" t="s">
        <v>282</v>
      </c>
      <c r="FQ5" s="7" t="s">
        <v>283</v>
      </c>
      <c r="FR5" s="151" t="s">
        <v>287</v>
      </c>
      <c r="FS5" s="7" t="s">
        <v>282</v>
      </c>
      <c r="FT5" s="7" t="s">
        <v>283</v>
      </c>
      <c r="FU5" s="151" t="s">
        <v>287</v>
      </c>
      <c r="FV5" s="7" t="s">
        <v>282</v>
      </c>
      <c r="FW5" s="7" t="s">
        <v>283</v>
      </c>
      <c r="FX5" s="151" t="s">
        <v>287</v>
      </c>
      <c r="FY5" s="7" t="s">
        <v>282</v>
      </c>
      <c r="FZ5" s="7" t="s">
        <v>283</v>
      </c>
      <c r="GA5" s="151" t="s">
        <v>287</v>
      </c>
      <c r="GB5" s="7" t="s">
        <v>282</v>
      </c>
      <c r="GC5" s="7" t="s">
        <v>283</v>
      </c>
      <c r="GD5" s="151" t="s">
        <v>287</v>
      </c>
      <c r="GE5" s="7" t="s">
        <v>282</v>
      </c>
      <c r="GF5" s="7" t="s">
        <v>283</v>
      </c>
      <c r="GG5" s="151" t="s">
        <v>287</v>
      </c>
      <c r="GH5" s="7" t="s">
        <v>282</v>
      </c>
      <c r="GI5" s="7" t="s">
        <v>283</v>
      </c>
      <c r="GJ5" s="151" t="s">
        <v>287</v>
      </c>
      <c r="GK5" s="7" t="s">
        <v>282</v>
      </c>
      <c r="GL5" s="7" t="s">
        <v>283</v>
      </c>
      <c r="GM5" s="151" t="s">
        <v>287</v>
      </c>
      <c r="GN5" s="7" t="s">
        <v>282</v>
      </c>
      <c r="GO5" s="7" t="s">
        <v>283</v>
      </c>
      <c r="GP5" s="151" t="s">
        <v>287</v>
      </c>
      <c r="GQ5" s="7" t="s">
        <v>282</v>
      </c>
      <c r="GR5" s="26" t="s">
        <v>283</v>
      </c>
      <c r="GS5" s="151" t="s">
        <v>287</v>
      </c>
      <c r="GT5" s="27" t="s">
        <v>282</v>
      </c>
      <c r="GU5" s="7" t="s">
        <v>283</v>
      </c>
      <c r="GV5" s="151" t="s">
        <v>287</v>
      </c>
      <c r="GW5" s="7" t="s">
        <v>282</v>
      </c>
      <c r="GX5" s="7" t="s">
        <v>283</v>
      </c>
      <c r="GY5" s="151" t="s">
        <v>287</v>
      </c>
      <c r="GZ5" s="7" t="s">
        <v>282</v>
      </c>
      <c r="HA5" s="7" t="s">
        <v>283</v>
      </c>
      <c r="HB5" s="151" t="s">
        <v>287</v>
      </c>
      <c r="HC5" s="7" t="s">
        <v>282</v>
      </c>
      <c r="HD5" s="7" t="s">
        <v>283</v>
      </c>
      <c r="HE5" s="151" t="s">
        <v>287</v>
      </c>
      <c r="HF5" s="7" t="s">
        <v>282</v>
      </c>
      <c r="HG5" s="7" t="s">
        <v>283</v>
      </c>
      <c r="HH5" s="151" t="s">
        <v>287</v>
      </c>
      <c r="HI5" s="7" t="s">
        <v>282</v>
      </c>
      <c r="HJ5" s="7" t="s">
        <v>283</v>
      </c>
      <c r="HK5" s="151" t="s">
        <v>287</v>
      </c>
      <c r="HL5" s="7" t="s">
        <v>282</v>
      </c>
      <c r="HM5" s="7" t="s">
        <v>283</v>
      </c>
      <c r="HN5" s="151" t="s">
        <v>287</v>
      </c>
      <c r="HO5" s="7" t="s">
        <v>282</v>
      </c>
      <c r="HP5" s="7" t="s">
        <v>283</v>
      </c>
      <c r="HQ5" s="151" t="s">
        <v>287</v>
      </c>
      <c r="HR5" s="7" t="s">
        <v>282</v>
      </c>
      <c r="HS5" s="7" t="s">
        <v>283</v>
      </c>
      <c r="HT5" s="151" t="s">
        <v>287</v>
      </c>
      <c r="HU5" s="7" t="s">
        <v>282</v>
      </c>
      <c r="HV5" s="7" t="s">
        <v>283</v>
      </c>
      <c r="HW5" s="151" t="s">
        <v>287</v>
      </c>
      <c r="HX5" s="7" t="s">
        <v>282</v>
      </c>
      <c r="HY5" s="7" t="s">
        <v>283</v>
      </c>
      <c r="HZ5" s="151" t="s">
        <v>287</v>
      </c>
      <c r="IA5" s="7" t="s">
        <v>282</v>
      </c>
      <c r="IB5" s="7" t="s">
        <v>283</v>
      </c>
      <c r="IC5" s="151" t="s">
        <v>287</v>
      </c>
      <c r="ID5" s="15" t="s">
        <v>282</v>
      </c>
      <c r="IE5" s="15" t="s">
        <v>283</v>
      </c>
      <c r="IF5" s="145" t="s">
        <v>287</v>
      </c>
      <c r="IG5" s="15" t="s">
        <v>282</v>
      </c>
      <c r="IH5" s="15" t="s">
        <v>283</v>
      </c>
      <c r="II5" s="145" t="s">
        <v>287</v>
      </c>
      <c r="IJ5" s="15" t="s">
        <v>282</v>
      </c>
      <c r="IK5" s="15" t="s">
        <v>283</v>
      </c>
      <c r="IL5" s="145" t="s">
        <v>287</v>
      </c>
      <c r="IM5" s="15" t="s">
        <v>282</v>
      </c>
      <c r="IN5" s="15" t="s">
        <v>283</v>
      </c>
      <c r="IO5" s="145" t="s">
        <v>287</v>
      </c>
      <c r="IP5" s="15" t="s">
        <v>282</v>
      </c>
      <c r="IQ5" s="15" t="s">
        <v>283</v>
      </c>
      <c r="IR5" s="145" t="s">
        <v>287</v>
      </c>
      <c r="IS5" s="15" t="s">
        <v>282</v>
      </c>
      <c r="IT5" s="15" t="s">
        <v>283</v>
      </c>
      <c r="IU5" s="145" t="s">
        <v>287</v>
      </c>
      <c r="IV5" s="15" t="s">
        <v>282</v>
      </c>
      <c r="IW5" s="15" t="s">
        <v>283</v>
      </c>
      <c r="IX5" s="145" t="s">
        <v>287</v>
      </c>
      <c r="IY5" s="15" t="s">
        <v>282</v>
      </c>
      <c r="IZ5" s="15" t="s">
        <v>283</v>
      </c>
      <c r="JA5" s="145" t="s">
        <v>287</v>
      </c>
      <c r="JB5" s="15" t="s">
        <v>282</v>
      </c>
      <c r="JC5" s="15" t="s">
        <v>283</v>
      </c>
      <c r="JD5" s="145" t="s">
        <v>287</v>
      </c>
      <c r="JE5" s="15" t="s">
        <v>282</v>
      </c>
      <c r="JF5" s="15" t="s">
        <v>283</v>
      </c>
      <c r="JG5" s="145" t="s">
        <v>287</v>
      </c>
      <c r="JH5" s="15" t="s">
        <v>282</v>
      </c>
      <c r="JI5" s="15" t="s">
        <v>283</v>
      </c>
      <c r="JJ5" s="145" t="s">
        <v>287</v>
      </c>
      <c r="JK5" s="15" t="s">
        <v>282</v>
      </c>
      <c r="JL5" s="19" t="s">
        <v>283</v>
      </c>
      <c r="JM5" s="145" t="s">
        <v>287</v>
      </c>
      <c r="JN5" s="20" t="s">
        <v>282</v>
      </c>
      <c r="JO5" s="15" t="s">
        <v>283</v>
      </c>
      <c r="JP5" s="145" t="s">
        <v>287</v>
      </c>
      <c r="JQ5" s="15" t="s">
        <v>282</v>
      </c>
      <c r="JR5" s="15" t="s">
        <v>283</v>
      </c>
      <c r="JS5" s="145" t="s">
        <v>287</v>
      </c>
      <c r="JT5" s="15" t="s">
        <v>282</v>
      </c>
      <c r="JU5" s="15" t="s">
        <v>283</v>
      </c>
      <c r="JV5" s="145" t="s">
        <v>287</v>
      </c>
      <c r="JW5" s="15" t="s">
        <v>282</v>
      </c>
      <c r="JX5" s="15" t="s">
        <v>283</v>
      </c>
      <c r="JY5" s="145" t="s">
        <v>287</v>
      </c>
      <c r="JZ5" s="15" t="s">
        <v>282</v>
      </c>
      <c r="KA5" s="15" t="s">
        <v>283</v>
      </c>
      <c r="KB5" s="145" t="s">
        <v>287</v>
      </c>
      <c r="KC5" s="15" t="s">
        <v>282</v>
      </c>
      <c r="KD5" s="15" t="s">
        <v>283</v>
      </c>
      <c r="KE5" s="145" t="s">
        <v>287</v>
      </c>
      <c r="KF5" s="15" t="s">
        <v>282</v>
      </c>
      <c r="KG5" s="15" t="s">
        <v>283</v>
      </c>
      <c r="KH5" s="145" t="s">
        <v>287</v>
      </c>
      <c r="KI5" s="15" t="s">
        <v>282</v>
      </c>
      <c r="KJ5" s="15" t="s">
        <v>283</v>
      </c>
      <c r="KK5" s="145" t="s">
        <v>287</v>
      </c>
      <c r="KL5" s="15" t="s">
        <v>282</v>
      </c>
      <c r="KM5" s="15" t="s">
        <v>283</v>
      </c>
      <c r="KN5" s="145" t="s">
        <v>287</v>
      </c>
      <c r="KO5" s="15" t="s">
        <v>282</v>
      </c>
      <c r="KP5" s="15" t="s">
        <v>283</v>
      </c>
      <c r="KQ5" s="145" t="s">
        <v>287</v>
      </c>
      <c r="KR5" s="15" t="s">
        <v>282</v>
      </c>
      <c r="KS5" s="15" t="s">
        <v>283</v>
      </c>
      <c r="KT5" s="145" t="s">
        <v>287</v>
      </c>
      <c r="KU5" s="15" t="s">
        <v>282</v>
      </c>
      <c r="KV5" s="15" t="s">
        <v>283</v>
      </c>
      <c r="KW5" s="145" t="s">
        <v>287</v>
      </c>
      <c r="KX5" s="15" t="s">
        <v>282</v>
      </c>
      <c r="KY5" s="15" t="s">
        <v>283</v>
      </c>
      <c r="KZ5" s="15" t="s">
        <v>282</v>
      </c>
      <c r="LA5" s="15" t="s">
        <v>283</v>
      </c>
      <c r="LB5" s="15" t="s">
        <v>282</v>
      </c>
      <c r="LC5" s="15" t="s">
        <v>283</v>
      </c>
      <c r="LD5" s="15" t="s">
        <v>282</v>
      </c>
      <c r="LE5" s="15" t="s">
        <v>283</v>
      </c>
      <c r="LF5" s="15" t="s">
        <v>282</v>
      </c>
      <c r="LG5" s="15" t="s">
        <v>283</v>
      </c>
      <c r="LH5" s="15" t="s">
        <v>282</v>
      </c>
      <c r="LI5" s="15" t="s">
        <v>283</v>
      </c>
      <c r="LJ5" s="15" t="s">
        <v>282</v>
      </c>
      <c r="LK5" s="15" t="s">
        <v>283</v>
      </c>
      <c r="LL5" s="15" t="s">
        <v>282</v>
      </c>
      <c r="LM5" s="15" t="s">
        <v>283</v>
      </c>
      <c r="LN5" s="15" t="s">
        <v>282</v>
      </c>
      <c r="LO5" s="15" t="s">
        <v>283</v>
      </c>
      <c r="LP5" s="15" t="s">
        <v>282</v>
      </c>
      <c r="LQ5" s="15" t="s">
        <v>283</v>
      </c>
      <c r="LR5" s="15" t="s">
        <v>282</v>
      </c>
      <c r="LS5" s="15" t="s">
        <v>283</v>
      </c>
      <c r="LT5" s="15" t="s">
        <v>282</v>
      </c>
      <c r="LU5" s="15" t="s">
        <v>283</v>
      </c>
      <c r="LV5" s="7" t="s">
        <v>283</v>
      </c>
      <c r="LW5" s="7" t="s">
        <v>283</v>
      </c>
      <c r="LX5" s="7" t="s">
        <v>283</v>
      </c>
      <c r="LY5" s="7" t="s">
        <v>283</v>
      </c>
      <c r="LZ5" s="7" t="s">
        <v>283</v>
      </c>
      <c r="MA5" s="7" t="s">
        <v>283</v>
      </c>
      <c r="MB5" s="7" t="s">
        <v>283</v>
      </c>
      <c r="MC5" s="7" t="s">
        <v>283</v>
      </c>
      <c r="MD5" s="7" t="s">
        <v>283</v>
      </c>
      <c r="ME5" s="7" t="s">
        <v>283</v>
      </c>
      <c r="MF5" s="7" t="s">
        <v>283</v>
      </c>
      <c r="MG5" s="7" t="s">
        <v>283</v>
      </c>
      <c r="MH5" s="7" t="s">
        <v>283</v>
      </c>
      <c r="MI5" s="7" t="s">
        <v>283</v>
      </c>
      <c r="MJ5" s="7" t="s">
        <v>283</v>
      </c>
      <c r="MK5" s="7" t="s">
        <v>283</v>
      </c>
      <c r="ML5" s="7" t="s">
        <v>283</v>
      </c>
      <c r="MM5" s="7" t="s">
        <v>283</v>
      </c>
      <c r="MN5" s="7" t="s">
        <v>283</v>
      </c>
      <c r="MO5" s="7" t="s">
        <v>283</v>
      </c>
      <c r="MP5" s="7" t="s">
        <v>283</v>
      </c>
      <c r="MQ5" s="7" t="s">
        <v>283</v>
      </c>
      <c r="MR5" s="7" t="s">
        <v>283</v>
      </c>
      <c r="MS5" s="7" t="s">
        <v>283</v>
      </c>
      <c r="MT5" s="176" t="s">
        <v>283</v>
      </c>
      <c r="MU5" s="176" t="s">
        <v>283</v>
      </c>
      <c r="MV5" s="176" t="s">
        <v>283</v>
      </c>
      <c r="MW5" s="176" t="s">
        <v>283</v>
      </c>
      <c r="MX5" s="176" t="s">
        <v>283</v>
      </c>
      <c r="MY5" s="176" t="s">
        <v>283</v>
      </c>
      <c r="MZ5" s="176" t="s">
        <v>283</v>
      </c>
      <c r="NA5" s="176" t="s">
        <v>283</v>
      </c>
      <c r="NB5" s="176" t="s">
        <v>283</v>
      </c>
      <c r="NC5" s="176" t="s">
        <v>283</v>
      </c>
      <c r="ND5" s="176" t="s">
        <v>283</v>
      </c>
      <c r="NE5" s="176" t="s">
        <v>283</v>
      </c>
    </row>
    <row r="6" spans="1:369" s="88" customFormat="1" ht="10.5" x14ac:dyDescent="0.25">
      <c r="A6" s="70" t="s">
        <v>1</v>
      </c>
      <c r="B6" s="71" t="s">
        <v>59</v>
      </c>
      <c r="C6" s="71">
        <v>402</v>
      </c>
      <c r="D6" s="71" t="s">
        <v>338</v>
      </c>
      <c r="E6" s="72" t="s">
        <v>61</v>
      </c>
      <c r="F6" s="73" t="s">
        <v>61</v>
      </c>
      <c r="G6" s="73" t="s">
        <v>339</v>
      </c>
      <c r="H6" s="154">
        <v>1</v>
      </c>
      <c r="I6" s="73" t="s">
        <v>340</v>
      </c>
      <c r="J6" s="170">
        <f>+'PPFF 2022'!J6+'PPFF 2022'!K6</f>
        <v>0</v>
      </c>
      <c r="K6" s="170">
        <f>+'PPFF 2022'!L6+'PPFF 2022'!M6</f>
        <v>0</v>
      </c>
      <c r="L6" s="170">
        <f>+'PPFF 2022'!N6+'PPFF 2022'!O6</f>
        <v>0</v>
      </c>
      <c r="M6" s="170">
        <f>+'PPFF 2022'!P6+'PPFF 2022'!Q6</f>
        <v>0</v>
      </c>
      <c r="N6" s="170">
        <f>+'PPFF 2022'!R6+'PPFF 2022'!S6</f>
        <v>0</v>
      </c>
      <c r="O6" s="170">
        <f>+'PPFF 2022'!T6+'PPFF 2022'!U6</f>
        <v>0</v>
      </c>
      <c r="P6" s="170">
        <f>+'PPFF 2022'!V6+'PPFF 2022'!W6</f>
        <v>0</v>
      </c>
      <c r="Q6" s="170">
        <f>+'PPFF 2022'!X6+'PPFF 2022'!Y6</f>
        <v>0</v>
      </c>
      <c r="R6" s="170">
        <f>+'PPFF 2022'!Z6+'PPFF 2022'!AA6</f>
        <v>0</v>
      </c>
      <c r="S6" s="170">
        <f>+'PPFF 2022'!AB6+'PPFF 2022'!AC6</f>
        <v>0</v>
      </c>
      <c r="T6" s="170">
        <f>+'PPFF 2022'!AD6+'PPFF 2022'!AE6</f>
        <v>0</v>
      </c>
      <c r="U6" s="170">
        <f>+'PPFF 2022'!AF6+'PPFF 2022'!AG6</f>
        <v>0</v>
      </c>
      <c r="V6" s="74">
        <f>+'PPFF 2022'!AM6</f>
        <v>0</v>
      </c>
      <c r="W6" s="76">
        <f>+'PPFF 2022'!AN6</f>
        <v>0</v>
      </c>
      <c r="X6" s="79">
        <f>+('PPFF 2022'!AM6+'PPFF 2022'!AN6)/13</f>
        <v>0</v>
      </c>
      <c r="Y6" s="74">
        <f>+'PPFF 2022'!AO6</f>
        <v>0</v>
      </c>
      <c r="Z6" s="76">
        <f>+'PPFF 2022'!AP6</f>
        <v>0</v>
      </c>
      <c r="AA6" s="79">
        <f>+('PPFF 2022'!AO6+'PPFF 2022'!AP6)/13</f>
        <v>0</v>
      </c>
      <c r="AB6" s="74">
        <f>+'PPFF 2022'!AQ6</f>
        <v>0</v>
      </c>
      <c r="AC6" s="76">
        <f>+'PPFF 2022'!AR6</f>
        <v>0</v>
      </c>
      <c r="AD6" s="79">
        <f>(AB6+AC6)/13</f>
        <v>0</v>
      </c>
      <c r="AE6" s="74">
        <f>+'PPFF 2022'!AS6</f>
        <v>0</v>
      </c>
      <c r="AF6" s="76">
        <f>+'PPFF 2022'!AT6</f>
        <v>0</v>
      </c>
      <c r="AG6" s="79">
        <f>(AE6+AF6)/13</f>
        <v>0</v>
      </c>
      <c r="AH6" s="74">
        <f>+'PPFF 2022'!AU6</f>
        <v>0</v>
      </c>
      <c r="AI6" s="76">
        <f>+'PPFF 2022'!AV6</f>
        <v>0</v>
      </c>
      <c r="AJ6" s="79">
        <f>(AH6+AI6)/13</f>
        <v>0</v>
      </c>
      <c r="AK6" s="74">
        <f>+'PPFF 2022'!AW6</f>
        <v>0</v>
      </c>
      <c r="AL6" s="76">
        <f>+'PPFF 2022'!AX6</f>
        <v>0</v>
      </c>
      <c r="AM6" s="79">
        <f>(AK6+AL6)/13</f>
        <v>0</v>
      </c>
      <c r="AN6" s="74">
        <f>+'PPFF 2022'!AY6</f>
        <v>0</v>
      </c>
      <c r="AO6" s="76">
        <f>+'PPFF 2022'!AZ6</f>
        <v>0</v>
      </c>
      <c r="AP6" s="79">
        <f>(AN6+AO6)/13</f>
        <v>0</v>
      </c>
      <c r="AQ6" s="74">
        <f>+'PPFF 2022'!BA6</f>
        <v>0</v>
      </c>
      <c r="AR6" s="76">
        <f>+'PPFF 2022'!BB6</f>
        <v>0</v>
      </c>
      <c r="AS6" s="79">
        <f>(AQ6+AR6)/13</f>
        <v>0</v>
      </c>
      <c r="AT6" s="74">
        <f>+'PPFF 2022'!BC6</f>
        <v>0</v>
      </c>
      <c r="AU6" s="76">
        <f>+'PPFF 2022'!BD6</f>
        <v>0</v>
      </c>
      <c r="AV6" s="79">
        <f>(AT6+AU6)/13</f>
        <v>0</v>
      </c>
      <c r="AW6" s="74">
        <f>+'PPFF 2022'!BE6</f>
        <v>0</v>
      </c>
      <c r="AX6" s="76">
        <f>+'PPFF 2022'!BF6</f>
        <v>0</v>
      </c>
      <c r="AY6" s="79">
        <f>(AW6+AX6)/13</f>
        <v>0</v>
      </c>
      <c r="AZ6" s="74">
        <f>+'PPFF 2022'!BG6</f>
        <v>0</v>
      </c>
      <c r="BA6" s="76">
        <f>+'PPFF 2022'!BH6</f>
        <v>0</v>
      </c>
      <c r="BB6" s="79">
        <f>(AZ6+BA6)/13</f>
        <v>0</v>
      </c>
      <c r="BC6" s="74">
        <f>+'PPFF 2022'!BI6</f>
        <v>0</v>
      </c>
      <c r="BD6" s="76">
        <f>+'PPFF 2022'!BJ6</f>
        <v>0</v>
      </c>
      <c r="BE6" s="78">
        <f>(BC6+BD6)/13</f>
        <v>0</v>
      </c>
      <c r="BF6" s="77">
        <f>+'PPFF 2022'!BP6</f>
        <v>5</v>
      </c>
      <c r="BG6" s="80">
        <f>+'PPFF 2022'!BQ6</f>
        <v>0</v>
      </c>
      <c r="BH6" s="181">
        <f>(BF6+BG6)/4</f>
        <v>1.25</v>
      </c>
      <c r="BI6" s="77">
        <f>+'PPFF 2022'!BR6</f>
        <v>0</v>
      </c>
      <c r="BJ6" s="80">
        <f>+'PPFF 2022'!BS6</f>
        <v>0</v>
      </c>
      <c r="BK6" s="181">
        <f>(BI6+BJ6)/4</f>
        <v>0</v>
      </c>
      <c r="BL6" s="77">
        <f>+'PPFF 2022'!BT6</f>
        <v>0</v>
      </c>
      <c r="BM6" s="80">
        <f>+'PPFF 2022'!BU6</f>
        <v>0</v>
      </c>
      <c r="BN6" s="181">
        <f>(BL6+BM6)/4</f>
        <v>0</v>
      </c>
      <c r="BO6" s="77">
        <f>+'PPFF 2022'!BV6</f>
        <v>0</v>
      </c>
      <c r="BP6" s="80">
        <f>+'PPFF 2022'!BW6</f>
        <v>0</v>
      </c>
      <c r="BQ6" s="181">
        <f>(BO6+BP6)/4</f>
        <v>0</v>
      </c>
      <c r="BR6" s="77">
        <f>+'PPFF 2022'!BX6</f>
        <v>0</v>
      </c>
      <c r="BS6" s="80">
        <f>+'PPFF 2022'!BY6</f>
        <v>0</v>
      </c>
      <c r="BT6" s="181">
        <f>(BR6+BS6)/4</f>
        <v>0</v>
      </c>
      <c r="BU6" s="77">
        <f>+'PPFF 2022'!BZ6</f>
        <v>0</v>
      </c>
      <c r="BV6" s="80">
        <f>+'PPFF 2022'!CA6</f>
        <v>0</v>
      </c>
      <c r="BW6" s="181">
        <f>(BU6+BV6)/4</f>
        <v>0</v>
      </c>
      <c r="BX6" s="77">
        <f>+'PPFF 2022'!CB6</f>
        <v>0</v>
      </c>
      <c r="BY6" s="80">
        <f>+'PPFF 2022'!CC6</f>
        <v>0</v>
      </c>
      <c r="BZ6" s="181">
        <f>(BX6+BY6)/4</f>
        <v>0</v>
      </c>
      <c r="CA6" s="77">
        <f>+'PPFF 2022'!CD6</f>
        <v>0</v>
      </c>
      <c r="CB6" s="80">
        <f>+'PPFF 2022'!CE6</f>
        <v>0</v>
      </c>
      <c r="CC6" s="181">
        <f>(CA6+CB6)/4</f>
        <v>0</v>
      </c>
      <c r="CD6" s="77">
        <f>+'PPFF 2022'!CF6</f>
        <v>0</v>
      </c>
      <c r="CE6" s="80">
        <f>+'PPFF 2022'!CG6</f>
        <v>0</v>
      </c>
      <c r="CF6" s="181">
        <f>(CD6+CE6)/4</f>
        <v>0</v>
      </c>
      <c r="CG6" s="77">
        <f>+'PPFF 2022'!CH6</f>
        <v>0</v>
      </c>
      <c r="CH6" s="80">
        <f>+'PPFF 2022'!CI6</f>
        <v>0</v>
      </c>
      <c r="CI6" s="181">
        <f>(CG6+CH6)/4</f>
        <v>0</v>
      </c>
      <c r="CJ6" s="77">
        <f>+'PPFF 2022'!CJ6</f>
        <v>0</v>
      </c>
      <c r="CK6" s="80">
        <f>+'PPFF 2022'!CK6</f>
        <v>0</v>
      </c>
      <c r="CL6" s="181">
        <f>(CJ6+CK6)/4</f>
        <v>0</v>
      </c>
      <c r="CM6" s="77">
        <f>+'PPFF 2022'!CL6</f>
        <v>0</v>
      </c>
      <c r="CN6" s="80">
        <f>+'PPFF 2022'!CM6</f>
        <v>0</v>
      </c>
      <c r="CO6" s="186">
        <f>(CM6+CN6)/4</f>
        <v>0</v>
      </c>
      <c r="CP6" s="74">
        <f>+'PPFF 2022'!CS6</f>
        <v>1</v>
      </c>
      <c r="CQ6" s="76">
        <f>+'PPFF 2022'!CT6</f>
        <v>0</v>
      </c>
      <c r="CR6" s="79">
        <f>(CP6+CQ6)/12</f>
        <v>8.3333333333333329E-2</v>
      </c>
      <c r="CS6" s="74">
        <f>+'PPFF 2022'!CU6</f>
        <v>0</v>
      </c>
      <c r="CT6" s="76">
        <f>+'PPFF 2022'!CV6</f>
        <v>0</v>
      </c>
      <c r="CU6" s="79">
        <f>(CS6+CT6)/12</f>
        <v>0</v>
      </c>
      <c r="CV6" s="74">
        <f>+'PPFF 2022'!CW6</f>
        <v>0</v>
      </c>
      <c r="CW6" s="76">
        <f>+'PPFF 2022'!CX6</f>
        <v>0</v>
      </c>
      <c r="CX6" s="79">
        <f>(CV6+CW6)/12</f>
        <v>0</v>
      </c>
      <c r="CY6" s="74">
        <f>+'PPFF 2022'!CY6</f>
        <v>0</v>
      </c>
      <c r="CZ6" s="76">
        <f>+'PPFF 2022'!CZ6</f>
        <v>0</v>
      </c>
      <c r="DA6" s="79">
        <f>(CY6+CZ6)/12</f>
        <v>0</v>
      </c>
      <c r="DB6" s="74">
        <f>+'PPFF 2022'!DA6</f>
        <v>0</v>
      </c>
      <c r="DC6" s="76">
        <f>+'PPFF 2022'!DB6</f>
        <v>0</v>
      </c>
      <c r="DD6" s="79">
        <f>(DB6+DC6)/12</f>
        <v>0</v>
      </c>
      <c r="DE6" s="74">
        <f>+'PPFF 2022'!DC6</f>
        <v>0</v>
      </c>
      <c r="DF6" s="76">
        <f>+'PPFF 2022'!DD6</f>
        <v>0</v>
      </c>
      <c r="DG6" s="79">
        <f>(DE6+DF6)/12</f>
        <v>0</v>
      </c>
      <c r="DH6" s="74">
        <f>+'PPFF 2022'!DE6</f>
        <v>0</v>
      </c>
      <c r="DI6" s="76">
        <f>+'PPFF 2022'!DF6</f>
        <v>0</v>
      </c>
      <c r="DJ6" s="79">
        <f>(DH6+DI6)/12</f>
        <v>0</v>
      </c>
      <c r="DK6" s="74">
        <f>+'PPFF 2022'!DG6</f>
        <v>0</v>
      </c>
      <c r="DL6" s="76">
        <f>+'PPFF 2022'!DH6</f>
        <v>0</v>
      </c>
      <c r="DM6" s="79">
        <f>(DK6+DL6)/12</f>
        <v>0</v>
      </c>
      <c r="DN6" s="74">
        <f>+'PPFF 2022'!DI6</f>
        <v>0</v>
      </c>
      <c r="DO6" s="76">
        <f>+'PPFF 2022'!DJ6</f>
        <v>0</v>
      </c>
      <c r="DP6" s="79">
        <f>(DN6+DO6)/12</f>
        <v>0</v>
      </c>
      <c r="DQ6" s="74">
        <f>+'PPFF 2022'!DK6</f>
        <v>0</v>
      </c>
      <c r="DR6" s="76">
        <f>+'PPFF 2022'!DL6</f>
        <v>0</v>
      </c>
      <c r="DS6" s="79">
        <f>(DQ6+DR6)/12</f>
        <v>0</v>
      </c>
      <c r="DT6" s="74">
        <f>+'PPFF 2022'!DM6</f>
        <v>0</v>
      </c>
      <c r="DU6" s="76">
        <f>+'PPFF 2022'!DN6</f>
        <v>0</v>
      </c>
      <c r="DV6" s="79">
        <f>(DT6+DU6)/12</f>
        <v>0</v>
      </c>
      <c r="DW6" s="74">
        <f>+'PPFF 2022'!DO6</f>
        <v>0</v>
      </c>
      <c r="DX6" s="76">
        <f>+'PPFF 2022'!DP6</f>
        <v>0</v>
      </c>
      <c r="DY6" s="189">
        <f>(DW6+DX6)/12</f>
        <v>0</v>
      </c>
      <c r="DZ6" s="74">
        <f>+'PPFF 2022'!DV6</f>
        <v>0</v>
      </c>
      <c r="EA6" s="76">
        <f>+'PPFF 2022'!DW6</f>
        <v>0</v>
      </c>
      <c r="EB6" s="79">
        <f>(DZ6+EA6)</f>
        <v>0</v>
      </c>
      <c r="EC6" s="76">
        <f>+'PPFF 2022'!DX6</f>
        <v>0</v>
      </c>
      <c r="ED6" s="76">
        <f>+'PPFF 2022'!DY6</f>
        <v>0</v>
      </c>
      <c r="EE6" s="79">
        <f>(EC6+ED6)</f>
        <v>0</v>
      </c>
      <c r="EF6" s="76">
        <f>+'PPFF 2022'!DZ6</f>
        <v>0</v>
      </c>
      <c r="EG6" s="76">
        <f>+'PPFF 2022'!EA6</f>
        <v>0</v>
      </c>
      <c r="EH6" s="79">
        <f>(EF6+EG6)</f>
        <v>0</v>
      </c>
      <c r="EI6" s="76">
        <f>+'PPFF 2022'!EB6</f>
        <v>0</v>
      </c>
      <c r="EJ6" s="76">
        <f>+'PPFF 2022'!EC6</f>
        <v>0</v>
      </c>
      <c r="EK6" s="79">
        <f>(EI6+EJ6)</f>
        <v>0</v>
      </c>
      <c r="EL6" s="76">
        <f>+'PPFF 2022'!ED6</f>
        <v>0</v>
      </c>
      <c r="EM6" s="76">
        <f>+'PPFF 2022'!EE6</f>
        <v>0</v>
      </c>
      <c r="EN6" s="79">
        <f>(EL6+EM6)</f>
        <v>0</v>
      </c>
      <c r="EO6" s="76">
        <f>+'PPFF 2022'!EF6</f>
        <v>0</v>
      </c>
      <c r="EP6" s="76">
        <f>+'PPFF 2022'!EG6</f>
        <v>0</v>
      </c>
      <c r="EQ6" s="79">
        <f>(EO6+EP6)</f>
        <v>0</v>
      </c>
      <c r="ER6" s="76">
        <f>+'PPFF 2022'!EH6</f>
        <v>0</v>
      </c>
      <c r="ES6" s="76">
        <f>+'PPFF 2022'!EI6</f>
        <v>0</v>
      </c>
      <c r="ET6" s="79">
        <f>(ER6+ES6)</f>
        <v>0</v>
      </c>
      <c r="EU6" s="76">
        <f>+'PPFF 2022'!EJ6</f>
        <v>0</v>
      </c>
      <c r="EV6" s="76">
        <f>+'PPFF 2022'!EK6</f>
        <v>0</v>
      </c>
      <c r="EW6" s="79">
        <f>(EU6+EV6)</f>
        <v>0</v>
      </c>
      <c r="EX6" s="76">
        <f>+'PPFF 2022'!EL6</f>
        <v>0</v>
      </c>
      <c r="EY6" s="76">
        <f>+'PPFF 2022'!EM6</f>
        <v>0</v>
      </c>
      <c r="EZ6" s="79">
        <f>(EX6+EY6)</f>
        <v>0</v>
      </c>
      <c r="FA6" s="76">
        <f>+'PPFF 2022'!EN6</f>
        <v>0</v>
      </c>
      <c r="FB6" s="76">
        <f>+'PPFF 2022'!EO6</f>
        <v>0</v>
      </c>
      <c r="FC6" s="79">
        <f>(FA6+FB6)</f>
        <v>0</v>
      </c>
      <c r="FD6" s="76">
        <f>+'PPFF 2022'!EP6</f>
        <v>0</v>
      </c>
      <c r="FE6" s="76">
        <f>+'PPFF 2022'!EQ6</f>
        <v>0</v>
      </c>
      <c r="FF6" s="79">
        <f>(FD6+FE6)</f>
        <v>0</v>
      </c>
      <c r="FG6" s="76">
        <f>+'PPFF 2022'!ER6</f>
        <v>0</v>
      </c>
      <c r="FH6" s="76">
        <f>+'PPFF 2022'!ES6</f>
        <v>0</v>
      </c>
      <c r="FI6" s="78">
        <f>(FG6+FH6)</f>
        <v>0</v>
      </c>
      <c r="FJ6" s="81">
        <f>+'PPFF 2022'!EY6</f>
        <v>30</v>
      </c>
      <c r="FK6" s="83">
        <f>+'PPFF 2022'!EZ6</f>
        <v>0</v>
      </c>
      <c r="FL6" s="192">
        <f>(FJ6+FK6)/100</f>
        <v>0.3</v>
      </c>
      <c r="FM6" s="197">
        <f>+'PPFF 2022'!FA6</f>
        <v>0</v>
      </c>
      <c r="FN6" s="198">
        <f>+'PPFF 2022'!FB6</f>
        <v>0</v>
      </c>
      <c r="FO6" s="199">
        <f>(FM6+FN6)/100</f>
        <v>0</v>
      </c>
      <c r="FP6" s="197">
        <f>+'PPFF 2022'!FC6</f>
        <v>0</v>
      </c>
      <c r="FQ6" s="198">
        <f>+'PPFF 2022'!FD6</f>
        <v>0</v>
      </c>
      <c r="FR6" s="199">
        <f>(FP6+FQ6)/100</f>
        <v>0</v>
      </c>
      <c r="FS6" s="197">
        <f>+'PPFF 2022'!FE6</f>
        <v>0</v>
      </c>
      <c r="FT6" s="198">
        <f>+'PPFF 2022'!FF6</f>
        <v>0</v>
      </c>
      <c r="FU6" s="199">
        <f>(FS6+FT6)/100</f>
        <v>0</v>
      </c>
      <c r="FV6" s="197">
        <f>+'PPFF 2022'!FG6</f>
        <v>0</v>
      </c>
      <c r="FW6" s="198">
        <f>+'PPFF 2022'!FH6</f>
        <v>0</v>
      </c>
      <c r="FX6" s="199">
        <f>(FV6+FW6)/100</f>
        <v>0</v>
      </c>
      <c r="FY6" s="197">
        <f>+'PPFF 2022'!FI6</f>
        <v>0</v>
      </c>
      <c r="FZ6" s="198">
        <f>+'PPFF 2022'!FJ6</f>
        <v>0</v>
      </c>
      <c r="GA6" s="199">
        <f>(FY6+FZ6)/100</f>
        <v>0</v>
      </c>
      <c r="GB6" s="197">
        <f>+'PPFF 2022'!FK6</f>
        <v>0</v>
      </c>
      <c r="GC6" s="198">
        <f>+'PPFF 2022'!FL6</f>
        <v>0</v>
      </c>
      <c r="GD6" s="199">
        <f>(GB6+GC6)/100</f>
        <v>0</v>
      </c>
      <c r="GE6" s="197">
        <f>+'PPFF 2022'!FM6</f>
        <v>0</v>
      </c>
      <c r="GF6" s="198">
        <f>+'PPFF 2022'!FN6</f>
        <v>0</v>
      </c>
      <c r="GG6" s="199">
        <f>(GE6+GF6)/100</f>
        <v>0</v>
      </c>
      <c r="GH6" s="197">
        <f>+'PPFF 2022'!FO6</f>
        <v>0</v>
      </c>
      <c r="GI6" s="198">
        <f>+'PPFF 2022'!FP6</f>
        <v>0</v>
      </c>
      <c r="GJ6" s="199">
        <f>(GH6+GI6)/100</f>
        <v>0</v>
      </c>
      <c r="GK6" s="197">
        <f>+'PPFF 2022'!FQ6</f>
        <v>0</v>
      </c>
      <c r="GL6" s="198">
        <f>+'PPFF 2022'!FR6</f>
        <v>0</v>
      </c>
      <c r="GM6" s="199">
        <f>(GK6+GL6)/100</f>
        <v>0</v>
      </c>
      <c r="GN6" s="197">
        <f>+'PPFF 2022'!FS6</f>
        <v>0</v>
      </c>
      <c r="GO6" s="198">
        <f>+'PPFF 2022'!FT6</f>
        <v>0</v>
      </c>
      <c r="GP6" s="199">
        <f>(GN6+GO6)/100</f>
        <v>0</v>
      </c>
      <c r="GQ6" s="197">
        <f>+'PPFF 2022'!FU6</f>
        <v>0</v>
      </c>
      <c r="GR6" s="198">
        <f>+'PPFF 2022'!FV6</f>
        <v>0</v>
      </c>
      <c r="GS6" s="208">
        <f>(GQ6+GR6)/100</f>
        <v>0</v>
      </c>
      <c r="GT6" s="197">
        <f>+'PPFF 2022'!GB6</f>
        <v>0</v>
      </c>
      <c r="GU6" s="198">
        <f>+'PPFF 2022'!GC6</f>
        <v>0</v>
      </c>
      <c r="GV6" s="199">
        <f>(GT6+GU6)/100</f>
        <v>0</v>
      </c>
      <c r="GW6" s="197">
        <f>+'PPFF 2022'!GD6</f>
        <v>0</v>
      </c>
      <c r="GX6" s="198">
        <f>+'PPFF 2022'!GE6</f>
        <v>0</v>
      </c>
      <c r="GY6" s="199">
        <f>(GW6+GX6)/100</f>
        <v>0</v>
      </c>
      <c r="GZ6" s="197">
        <f>+'PPFF 2022'!GF6</f>
        <v>0</v>
      </c>
      <c r="HA6" s="198">
        <f>+'PPFF 2022'!GG6</f>
        <v>0</v>
      </c>
      <c r="HB6" s="199">
        <f>(GZ6+HA6)/100</f>
        <v>0</v>
      </c>
      <c r="HC6" s="197">
        <f>+'PPFF 2022'!GH6</f>
        <v>0</v>
      </c>
      <c r="HD6" s="198">
        <f>+'PPFF 2022'!GI6</f>
        <v>0</v>
      </c>
      <c r="HE6" s="199">
        <f>(HC6+HD6)/100</f>
        <v>0</v>
      </c>
      <c r="HF6" s="197">
        <f>+'PPFF 2022'!GJ6</f>
        <v>0</v>
      </c>
      <c r="HG6" s="198">
        <f>+'PPFF 2022'!GK6</f>
        <v>0</v>
      </c>
      <c r="HH6" s="199">
        <f>(HF6+HG6)/100</f>
        <v>0</v>
      </c>
      <c r="HI6" s="197">
        <f>+'PPFF 2022'!GL6</f>
        <v>0</v>
      </c>
      <c r="HJ6" s="198">
        <f>+'PPFF 2022'!GM6</f>
        <v>0</v>
      </c>
      <c r="HK6" s="199">
        <f>(HI6+HJ6)/100</f>
        <v>0</v>
      </c>
      <c r="HL6" s="197">
        <f>+'PPFF 2022'!GN6</f>
        <v>0</v>
      </c>
      <c r="HM6" s="198">
        <f>+'PPFF 2022'!GO6</f>
        <v>0</v>
      </c>
      <c r="HN6" s="199">
        <f>(HL6+HM6)/100</f>
        <v>0</v>
      </c>
      <c r="HO6" s="197">
        <f>+'PPFF 2022'!GP6</f>
        <v>0</v>
      </c>
      <c r="HP6" s="198">
        <f>+'PPFF 2022'!GQ6</f>
        <v>0</v>
      </c>
      <c r="HQ6" s="199">
        <f>(HO6+HP6)/100</f>
        <v>0</v>
      </c>
      <c r="HR6" s="197">
        <f>+'PPFF 2022'!GR6</f>
        <v>0</v>
      </c>
      <c r="HS6" s="198">
        <f>+'PPFF 2022'!GS6</f>
        <v>0</v>
      </c>
      <c r="HT6" s="199">
        <f>(HR6+HS6)/100</f>
        <v>0</v>
      </c>
      <c r="HU6" s="197">
        <f>+'PPFF 2022'!GT6</f>
        <v>0</v>
      </c>
      <c r="HV6" s="198">
        <f>+'PPFF 2022'!GU6</f>
        <v>0</v>
      </c>
      <c r="HW6" s="199">
        <f>(HU6+HV6)/100</f>
        <v>0</v>
      </c>
      <c r="HX6" s="197">
        <f>+'PPFF 2022'!GV6</f>
        <v>0</v>
      </c>
      <c r="HY6" s="198">
        <f>+'PPFF 2022'!GW6</f>
        <v>0</v>
      </c>
      <c r="HZ6" s="199">
        <f>(HX6+HY6)/100</f>
        <v>0</v>
      </c>
      <c r="IA6" s="197">
        <f>+'PPFF 2022'!GX6</f>
        <v>0</v>
      </c>
      <c r="IB6" s="198">
        <f>+'PPFF 2022'!GY6</f>
        <v>0</v>
      </c>
      <c r="IC6" s="208">
        <f>(IA6+IB6)/100</f>
        <v>0</v>
      </c>
      <c r="ID6" s="197">
        <f>+'PPFF 2022'!HE6</f>
        <v>0</v>
      </c>
      <c r="IE6" s="198">
        <f>+'PPFF 2022'!HF6</f>
        <v>0</v>
      </c>
      <c r="IF6" s="214">
        <f>(ID6+IE6)</f>
        <v>0</v>
      </c>
      <c r="IG6" s="197">
        <f>+'PPFF 2022'!HG6</f>
        <v>0</v>
      </c>
      <c r="IH6" s="198">
        <f>+'PPFF 2022'!HH6</f>
        <v>0</v>
      </c>
      <c r="II6" s="214">
        <f>(IG6+IH6)</f>
        <v>0</v>
      </c>
      <c r="IJ6" s="197">
        <f>+'PPFF 2022'!HI6</f>
        <v>0</v>
      </c>
      <c r="IK6" s="198">
        <f>+'PPFF 2022'!HJ6</f>
        <v>0</v>
      </c>
      <c r="IL6" s="214">
        <f>(IJ6+IK6)</f>
        <v>0</v>
      </c>
      <c r="IM6" s="197">
        <f>+'PPFF 2022'!HK6</f>
        <v>0</v>
      </c>
      <c r="IN6" s="198">
        <f>+'PPFF 2022'!HL6</f>
        <v>0</v>
      </c>
      <c r="IO6" s="214">
        <f>(IM6+IN6)</f>
        <v>0</v>
      </c>
      <c r="IP6" s="197">
        <f>+'PPFF 2022'!HM6</f>
        <v>0</v>
      </c>
      <c r="IQ6" s="198">
        <f>+'PPFF 2022'!HN6</f>
        <v>0</v>
      </c>
      <c r="IR6" s="214">
        <f>(IP6+IQ6)</f>
        <v>0</v>
      </c>
      <c r="IS6" s="197">
        <f>+'PPFF 2022'!HO6</f>
        <v>0</v>
      </c>
      <c r="IT6" s="198">
        <f>+'PPFF 2022'!HP6</f>
        <v>0</v>
      </c>
      <c r="IU6" s="214">
        <f>(IS6+IT6)</f>
        <v>0</v>
      </c>
      <c r="IV6" s="197">
        <f>+'PPFF 2022'!HQ6</f>
        <v>0</v>
      </c>
      <c r="IW6" s="198">
        <f>+'PPFF 2022'!HR6</f>
        <v>0</v>
      </c>
      <c r="IX6" s="214">
        <f>(IV6+IW6)</f>
        <v>0</v>
      </c>
      <c r="IY6" s="197">
        <f>+'PPFF 2022'!HS6</f>
        <v>0</v>
      </c>
      <c r="IZ6" s="198">
        <f>+'PPFF 2022'!HT6</f>
        <v>0</v>
      </c>
      <c r="JA6" s="214">
        <f>(IY6+IZ6)</f>
        <v>0</v>
      </c>
      <c r="JB6" s="197">
        <f>+'PPFF 2022'!HU6</f>
        <v>0</v>
      </c>
      <c r="JC6" s="198">
        <f>+'PPFF 2022'!HV6</f>
        <v>0</v>
      </c>
      <c r="JD6" s="214">
        <f>(JB6+JC6)</f>
        <v>0</v>
      </c>
      <c r="JE6" s="197">
        <f>+'PPFF 2022'!HW6</f>
        <v>0</v>
      </c>
      <c r="JF6" s="198">
        <f>+'PPFF 2022'!HX6</f>
        <v>0</v>
      </c>
      <c r="JG6" s="214">
        <f>(JE6+JF6)</f>
        <v>0</v>
      </c>
      <c r="JH6" s="197">
        <f>+'PPFF 2022'!HY6</f>
        <v>0</v>
      </c>
      <c r="JI6" s="198">
        <f>+'PPFF 2022'!HZ6</f>
        <v>0</v>
      </c>
      <c r="JJ6" s="214">
        <f>(JH6+JI6)</f>
        <v>0</v>
      </c>
      <c r="JK6" s="197">
        <f>+'PPFF 2022'!IA6</f>
        <v>0</v>
      </c>
      <c r="JL6" s="198">
        <f>+'PPFF 2022'!IB6</f>
        <v>0</v>
      </c>
      <c r="JM6" s="217">
        <f>(JK6+JL6)</f>
        <v>0</v>
      </c>
      <c r="JN6" s="220">
        <f>+'PPFF 2022'!IH6</f>
        <v>0</v>
      </c>
      <c r="JO6" s="221">
        <f>+'PPFF 2022'!II6</f>
        <v>0</v>
      </c>
      <c r="JP6" s="211">
        <f>(JN6+JO6)</f>
        <v>0</v>
      </c>
      <c r="JQ6" s="220">
        <f>+'PPFF 2022'!IJ6</f>
        <v>0</v>
      </c>
      <c r="JR6" s="221">
        <f>+'PPFF 2022'!IK6</f>
        <v>0</v>
      </c>
      <c r="JS6" s="211">
        <f>(JQ6+JR6)</f>
        <v>0</v>
      </c>
      <c r="JT6" s="220">
        <f>+'PPFF 2022'!IL6</f>
        <v>0</v>
      </c>
      <c r="JU6" s="221">
        <f>+'PPFF 2022'!IM6</f>
        <v>0</v>
      </c>
      <c r="JV6" s="211">
        <f>(JT6+JU6)</f>
        <v>0</v>
      </c>
      <c r="JW6" s="220">
        <f>+'PPFF 2022'!IN6</f>
        <v>0</v>
      </c>
      <c r="JX6" s="221">
        <f>+'PPFF 2022'!IO6</f>
        <v>0</v>
      </c>
      <c r="JY6" s="211">
        <f>(JW6+JX6)</f>
        <v>0</v>
      </c>
      <c r="JZ6" s="220">
        <f>+'PPFF 2022'!IP6</f>
        <v>0</v>
      </c>
      <c r="KA6" s="221">
        <f>+'PPFF 2022'!IQ6</f>
        <v>0</v>
      </c>
      <c r="KB6" s="211">
        <f>(JZ6+KA6)</f>
        <v>0</v>
      </c>
      <c r="KC6" s="220">
        <f>+'PPFF 2022'!IR6</f>
        <v>0</v>
      </c>
      <c r="KD6" s="221">
        <f>+'PPFF 2022'!IS6</f>
        <v>0</v>
      </c>
      <c r="KE6" s="211">
        <f>(KC6+KD6)</f>
        <v>0</v>
      </c>
      <c r="KF6" s="220">
        <f>+'PPFF 2022'!IT6</f>
        <v>0</v>
      </c>
      <c r="KG6" s="221">
        <f>+'PPFF 2022'!IU6</f>
        <v>0</v>
      </c>
      <c r="KH6" s="211">
        <f>(KF6+KG6)</f>
        <v>0</v>
      </c>
      <c r="KI6" s="220">
        <f>+'PPFF 2022'!IV6</f>
        <v>0</v>
      </c>
      <c r="KJ6" s="221">
        <f>+'PPFF 2022'!IW6</f>
        <v>0</v>
      </c>
      <c r="KK6" s="211">
        <f>(KI6+KJ6)</f>
        <v>0</v>
      </c>
      <c r="KL6" s="220">
        <f>+'PPFF 2022'!IX6</f>
        <v>0</v>
      </c>
      <c r="KM6" s="221">
        <f>+'PPFF 2022'!IY6</f>
        <v>0</v>
      </c>
      <c r="KN6" s="211">
        <f>(KL6+KM6)</f>
        <v>0</v>
      </c>
      <c r="KO6" s="220">
        <f>+'PPFF 2022'!IZ6</f>
        <v>0</v>
      </c>
      <c r="KP6" s="221">
        <f>+'PPFF 2022'!JA6</f>
        <v>0</v>
      </c>
      <c r="KQ6" s="211">
        <f>(KO6+KP6)</f>
        <v>0</v>
      </c>
      <c r="KR6" s="220">
        <f>+'PPFF 2022'!JB6</f>
        <v>0</v>
      </c>
      <c r="KS6" s="221">
        <f>+'PPFF 2022'!JC6</f>
        <v>0</v>
      </c>
      <c r="KT6" s="211">
        <f>(KR6+KS6)</f>
        <v>0</v>
      </c>
      <c r="KU6" s="220">
        <f>+'PPFF 2022'!JD6</f>
        <v>0</v>
      </c>
      <c r="KV6" s="221">
        <f>+'PPFF 2022'!JE6</f>
        <v>0</v>
      </c>
      <c r="KW6" s="211">
        <f>(KU6+KV6)</f>
        <v>0</v>
      </c>
      <c r="KX6" s="220">
        <f>+'PPFF 2022'!JK6</f>
        <v>0</v>
      </c>
      <c r="KY6" s="228">
        <f>+'PPFF 2022'!JL6</f>
        <v>0</v>
      </c>
      <c r="KZ6" s="220">
        <f>+'PPFF 2022'!JM6</f>
        <v>0</v>
      </c>
      <c r="LA6" s="228">
        <f>+'PPFF 2022'!JN6</f>
        <v>0</v>
      </c>
      <c r="LB6" s="220">
        <f>+'PPFF 2022'!JO6</f>
        <v>0</v>
      </c>
      <c r="LC6" s="228">
        <f>+'PPFF 2022'!JP6</f>
        <v>0</v>
      </c>
      <c r="LD6" s="220">
        <f>+'PPFF 2022'!JQ6</f>
        <v>0</v>
      </c>
      <c r="LE6" s="228">
        <f>+'PPFF 2022'!JR6</f>
        <v>0</v>
      </c>
      <c r="LF6" s="220">
        <f>+'PPFF 2022'!JS6</f>
        <v>0</v>
      </c>
      <c r="LG6" s="228">
        <f>+'PPFF 2022'!JT6</f>
        <v>0</v>
      </c>
      <c r="LH6" s="220">
        <f>+'PPFF 2022'!JU6</f>
        <v>0</v>
      </c>
      <c r="LI6" s="228">
        <f>+'PPFF 2022'!JV6</f>
        <v>0</v>
      </c>
      <c r="LJ6" s="220">
        <f>+'PPFF 2022'!JW6</f>
        <v>0</v>
      </c>
      <c r="LK6" s="228">
        <f>+'PPFF 2022'!JX6</f>
        <v>0</v>
      </c>
      <c r="LL6" s="220">
        <f>+'PPFF 2022'!JY6</f>
        <v>0</v>
      </c>
      <c r="LM6" s="228">
        <f>+'PPFF 2022'!JZ6</f>
        <v>0</v>
      </c>
      <c r="LN6" s="220">
        <f>+'PPFF 2022'!KA6</f>
        <v>0</v>
      </c>
      <c r="LO6" s="228">
        <f>+'PPFF 2022'!KB6</f>
        <v>0</v>
      </c>
      <c r="LP6" s="220">
        <f>+'PPFF 2022'!KC6</f>
        <v>0</v>
      </c>
      <c r="LQ6" s="228">
        <f>+'PPFF 2022'!KD6</f>
        <v>0</v>
      </c>
      <c r="LR6" s="220">
        <f>+'PPFF 2022'!KE6</f>
        <v>0</v>
      </c>
      <c r="LS6" s="228">
        <f>+'PPFF 2022'!KF6</f>
        <v>0</v>
      </c>
      <c r="LT6" s="220">
        <f>+'PPFF 2022'!KG6</f>
        <v>0</v>
      </c>
      <c r="LU6" s="228">
        <f>+'PPFF 2022'!KH6</f>
        <v>0</v>
      </c>
      <c r="LV6" s="232">
        <f>+'PPFF 2022'!KN6</f>
        <v>0</v>
      </c>
      <c r="LW6" s="232">
        <f>+'PPFF 2022'!KP6</f>
        <v>0</v>
      </c>
      <c r="LX6" s="232">
        <f>+'PPFF 2022'!KR6</f>
        <v>0</v>
      </c>
      <c r="LY6" s="232">
        <f>+'PPFF 2022'!KT6</f>
        <v>0</v>
      </c>
      <c r="LZ6" s="232">
        <f>+'PPFF 2022'!KV6</f>
        <v>0</v>
      </c>
      <c r="MA6" s="232">
        <f>+'PPFF 2022'!KX6</f>
        <v>0</v>
      </c>
      <c r="MB6" s="232">
        <f>+'PPFF 2022'!KZ6</f>
        <v>0</v>
      </c>
      <c r="MC6" s="232">
        <f>+'PPFF 2022'!LB6</f>
        <v>0</v>
      </c>
      <c r="MD6" s="232">
        <f>+'PPFF 2022'!LD6</f>
        <v>0</v>
      </c>
      <c r="ME6" s="232">
        <f>+'PPFF 2022'!LF6</f>
        <v>0</v>
      </c>
      <c r="MF6" s="232">
        <f>+'PPFF 2022'!LH6</f>
        <v>0</v>
      </c>
      <c r="MG6" s="232">
        <f>+'PPFF 2022'!LJ6</f>
        <v>0</v>
      </c>
      <c r="MH6" s="237">
        <f>+'PPFF 2022'!LN6/6</f>
        <v>0</v>
      </c>
      <c r="MI6" s="237">
        <f>+'PPFF 2022'!LP6/6</f>
        <v>0</v>
      </c>
      <c r="MJ6" s="237">
        <f>+'PPFF 2022'!LR6/6</f>
        <v>0</v>
      </c>
      <c r="MK6" s="237">
        <f>+'PPFF 2022'!LT6/6</f>
        <v>0</v>
      </c>
      <c r="ML6" s="237">
        <f>+'PPFF 2022'!LV6/6</f>
        <v>0</v>
      </c>
      <c r="MM6" s="237">
        <f>+'PPFF 2022'!LX6/6</f>
        <v>0</v>
      </c>
      <c r="MN6" s="170">
        <f>+'PPFF 2022'!LZ6/6</f>
        <v>0</v>
      </c>
      <c r="MO6" s="237">
        <f>+'PPFF 2022'!MB6/6</f>
        <v>0</v>
      </c>
      <c r="MP6" s="237">
        <f>+'PPFF 2022'!MD6/6</f>
        <v>0</v>
      </c>
      <c r="MQ6" s="237">
        <f>+'PPFF 2022'!MF6/6</f>
        <v>0</v>
      </c>
      <c r="MR6" s="237">
        <f>+'PPFF 2022'!MH6/6</f>
        <v>0</v>
      </c>
      <c r="MS6" s="237">
        <f>+'PPFF 2022'!MJ6/6</f>
        <v>0</v>
      </c>
      <c r="MT6" s="82">
        <f>+'PPFF 2022'!MN6</f>
        <v>0</v>
      </c>
      <c r="MU6" s="82">
        <f>+'PPFF 2022'!MP6</f>
        <v>0</v>
      </c>
      <c r="MV6" s="82">
        <f>+'PPFF 2022'!MR6</f>
        <v>0</v>
      </c>
      <c r="MW6" s="82">
        <f>+'PPFF 2022'!MT6</f>
        <v>0</v>
      </c>
      <c r="MX6" s="82">
        <f>+'PPFF 2022'!MV6</f>
        <v>0</v>
      </c>
      <c r="MY6" s="82">
        <f>+'PPFF 2022'!MX6</f>
        <v>0</v>
      </c>
      <c r="MZ6" s="82">
        <f>+'PPFF 2022'!MZ6</f>
        <v>0</v>
      </c>
      <c r="NA6" s="82">
        <f>+'PPFF 2022'!NB6</f>
        <v>0</v>
      </c>
      <c r="NB6" s="82">
        <f>+'PPFF 2022'!ND6</f>
        <v>0</v>
      </c>
      <c r="NC6" s="82">
        <f>+'PPFF 2022'!NF6</f>
        <v>0</v>
      </c>
      <c r="ND6" s="82">
        <f>+'PPFF 2022'!NH6</f>
        <v>0</v>
      </c>
      <c r="NE6" s="82">
        <f>+'PPFF 2022'!NJ6</f>
        <v>0</v>
      </c>
    </row>
    <row r="7" spans="1:369" s="88" customFormat="1" ht="10.5" x14ac:dyDescent="0.25">
      <c r="A7" s="89" t="s">
        <v>1</v>
      </c>
      <c r="B7" s="90" t="s">
        <v>147</v>
      </c>
      <c r="C7" s="90">
        <v>403</v>
      </c>
      <c r="D7" s="90" t="s">
        <v>341</v>
      </c>
      <c r="E7" s="91" t="s">
        <v>61</v>
      </c>
      <c r="F7" s="92" t="s">
        <v>61</v>
      </c>
      <c r="G7" s="92" t="s">
        <v>342</v>
      </c>
      <c r="H7" s="155">
        <v>3</v>
      </c>
      <c r="I7" s="92" t="s">
        <v>343</v>
      </c>
      <c r="J7" s="171">
        <f>+'PPFF 2022'!J7+'PPFF 2022'!K7</f>
        <v>0</v>
      </c>
      <c r="K7" s="171">
        <f>+'PPFF 2022'!L7+'PPFF 2022'!M7</f>
        <v>0</v>
      </c>
      <c r="L7" s="171">
        <f>+'PPFF 2022'!N7+'PPFF 2022'!O7</f>
        <v>0</v>
      </c>
      <c r="M7" s="171">
        <f>+'PPFF 2022'!P7+'PPFF 2022'!Q7</f>
        <v>0</v>
      </c>
      <c r="N7" s="171">
        <f>+'PPFF 2022'!R7+'PPFF 2022'!S7</f>
        <v>0</v>
      </c>
      <c r="O7" s="171">
        <f>+'PPFF 2022'!T7+'PPFF 2022'!U7</f>
        <v>0</v>
      </c>
      <c r="P7" s="171">
        <f>+'PPFF 2022'!V7+'PPFF 2022'!W7</f>
        <v>0</v>
      </c>
      <c r="Q7" s="171">
        <f>+'PPFF 2022'!X7+'PPFF 2022'!Y7</f>
        <v>0</v>
      </c>
      <c r="R7" s="171">
        <f>+'PPFF 2022'!Z7+'PPFF 2022'!AA7</f>
        <v>0</v>
      </c>
      <c r="S7" s="171">
        <f>+'PPFF 2022'!AB7+'PPFF 2022'!AC7</f>
        <v>0</v>
      </c>
      <c r="T7" s="171">
        <f>+'PPFF 2022'!AD7+'PPFF 2022'!AE7</f>
        <v>0</v>
      </c>
      <c r="U7" s="171">
        <f>+'PPFF 2022'!AF7+'PPFF 2022'!AG7</f>
        <v>0</v>
      </c>
      <c r="V7" s="93">
        <f>+'PPFF 2022'!AM7</f>
        <v>1</v>
      </c>
      <c r="W7" s="95">
        <f>+'PPFF 2022'!AN7</f>
        <v>0</v>
      </c>
      <c r="X7" s="98">
        <f>+('PPFF 2022'!AM7+'PPFF 2022'!AN7)/13</f>
        <v>7.6923076923076927E-2</v>
      </c>
      <c r="Y7" s="93">
        <f>+'PPFF 2022'!AO7</f>
        <v>0</v>
      </c>
      <c r="Z7" s="95">
        <f>+'PPFF 2022'!AP7</f>
        <v>0</v>
      </c>
      <c r="AA7" s="98">
        <f>+('PPFF 2022'!AO7+'PPFF 2022'!AP7)/13</f>
        <v>0</v>
      </c>
      <c r="AB7" s="93">
        <f>+'PPFF 2022'!AQ7</f>
        <v>0</v>
      </c>
      <c r="AC7" s="95">
        <f>+'PPFF 2022'!AR7</f>
        <v>0</v>
      </c>
      <c r="AD7" s="98">
        <f t="shared" ref="AD7:AD70" si="96">(AB7+AC7)/13</f>
        <v>0</v>
      </c>
      <c r="AE7" s="93">
        <f>+'PPFF 2022'!AS7</f>
        <v>0</v>
      </c>
      <c r="AF7" s="95">
        <f>+'PPFF 2022'!AT7</f>
        <v>0</v>
      </c>
      <c r="AG7" s="98">
        <f t="shared" ref="AG7:AG70" si="97">(AE7+AF7)/13</f>
        <v>0</v>
      </c>
      <c r="AH7" s="93">
        <f>+'PPFF 2022'!AU7</f>
        <v>0</v>
      </c>
      <c r="AI7" s="95">
        <f>+'PPFF 2022'!AV7</f>
        <v>0</v>
      </c>
      <c r="AJ7" s="98">
        <f t="shared" ref="AJ7:AJ70" si="98">(AH7+AI7)/13</f>
        <v>0</v>
      </c>
      <c r="AK7" s="93">
        <f>+'PPFF 2022'!AW7</f>
        <v>0</v>
      </c>
      <c r="AL7" s="95">
        <f>+'PPFF 2022'!AX7</f>
        <v>0</v>
      </c>
      <c r="AM7" s="98">
        <f t="shared" ref="AM7:AM70" si="99">(AK7+AL7)/13</f>
        <v>0</v>
      </c>
      <c r="AN7" s="93">
        <f>+'PPFF 2022'!AY7</f>
        <v>0</v>
      </c>
      <c r="AO7" s="95">
        <f>+'PPFF 2022'!AZ7</f>
        <v>0</v>
      </c>
      <c r="AP7" s="98">
        <f t="shared" ref="AP7:AP70" si="100">(AN7+AO7)/13</f>
        <v>0</v>
      </c>
      <c r="AQ7" s="93">
        <f>+'PPFF 2022'!BA7</f>
        <v>0</v>
      </c>
      <c r="AR7" s="95">
        <f>+'PPFF 2022'!BB7</f>
        <v>0</v>
      </c>
      <c r="AS7" s="98">
        <f t="shared" ref="AS7:AS70" si="101">(AQ7+AR7)/13</f>
        <v>0</v>
      </c>
      <c r="AT7" s="93">
        <f>+'PPFF 2022'!BC7</f>
        <v>0</v>
      </c>
      <c r="AU7" s="95">
        <f>+'PPFF 2022'!BD7</f>
        <v>0</v>
      </c>
      <c r="AV7" s="98">
        <f t="shared" ref="AV7:AV70" si="102">(AT7+AU7)/13</f>
        <v>0</v>
      </c>
      <c r="AW7" s="93">
        <f>+'PPFF 2022'!BE7</f>
        <v>0</v>
      </c>
      <c r="AX7" s="95">
        <f>+'PPFF 2022'!BF7</f>
        <v>0</v>
      </c>
      <c r="AY7" s="98">
        <f t="shared" ref="AY7:AY70" si="103">(AW7+AX7)/13</f>
        <v>0</v>
      </c>
      <c r="AZ7" s="93">
        <f>+'PPFF 2022'!BG7</f>
        <v>0</v>
      </c>
      <c r="BA7" s="95">
        <f>+'PPFF 2022'!BH7</f>
        <v>0</v>
      </c>
      <c r="BB7" s="98">
        <f t="shared" ref="BB7:BB70" si="104">(AZ7+BA7)/13</f>
        <v>0</v>
      </c>
      <c r="BC7" s="93">
        <f>+'PPFF 2022'!BI7</f>
        <v>0</v>
      </c>
      <c r="BD7" s="95">
        <f>+'PPFF 2022'!BJ7</f>
        <v>0</v>
      </c>
      <c r="BE7" s="97">
        <f t="shared" ref="BE7:BE70" si="105">(BC7+BD7)/13</f>
        <v>0</v>
      </c>
      <c r="BF7" s="96">
        <f>+'PPFF 2022'!BP7</f>
        <v>21</v>
      </c>
      <c r="BG7" s="99">
        <f>+'PPFF 2022'!BQ7</f>
        <v>0</v>
      </c>
      <c r="BH7" s="182">
        <f t="shared" ref="BH7:BH70" si="106">(BF7+BG7)/4</f>
        <v>5.25</v>
      </c>
      <c r="BI7" s="96">
        <f>+'PPFF 2022'!BR7</f>
        <v>0</v>
      </c>
      <c r="BJ7" s="99">
        <f>+'PPFF 2022'!BS7</f>
        <v>0</v>
      </c>
      <c r="BK7" s="182">
        <f t="shared" ref="BK7:BK70" si="107">(BI7+BJ7)/4</f>
        <v>0</v>
      </c>
      <c r="BL7" s="96">
        <f>+'PPFF 2022'!BT7</f>
        <v>0</v>
      </c>
      <c r="BM7" s="99">
        <f>+'PPFF 2022'!BU7</f>
        <v>0</v>
      </c>
      <c r="BN7" s="182">
        <f t="shared" ref="BN7:BN70" si="108">(BL7+BM7)/4</f>
        <v>0</v>
      </c>
      <c r="BO7" s="96">
        <f>+'PPFF 2022'!BV7</f>
        <v>0</v>
      </c>
      <c r="BP7" s="99">
        <f>+'PPFF 2022'!BW7</f>
        <v>0</v>
      </c>
      <c r="BQ7" s="182">
        <f t="shared" ref="BQ7:BQ70" si="109">(BO7+BP7)/4</f>
        <v>0</v>
      </c>
      <c r="BR7" s="96">
        <f>+'PPFF 2022'!BX7</f>
        <v>0</v>
      </c>
      <c r="BS7" s="99">
        <f>+'PPFF 2022'!BY7</f>
        <v>0</v>
      </c>
      <c r="BT7" s="182">
        <f t="shared" ref="BT7:BT70" si="110">(BR7+BS7)/4</f>
        <v>0</v>
      </c>
      <c r="BU7" s="96">
        <f>+'PPFF 2022'!BZ7</f>
        <v>0</v>
      </c>
      <c r="BV7" s="99">
        <f>+'PPFF 2022'!CA7</f>
        <v>0</v>
      </c>
      <c r="BW7" s="182">
        <f t="shared" ref="BW7:BW70" si="111">(BU7+BV7)/4</f>
        <v>0</v>
      </c>
      <c r="BX7" s="96">
        <f>+'PPFF 2022'!CB7</f>
        <v>0</v>
      </c>
      <c r="BY7" s="99">
        <f>+'PPFF 2022'!CC7</f>
        <v>0</v>
      </c>
      <c r="BZ7" s="182">
        <f t="shared" ref="BZ7:BZ70" si="112">(BX7+BY7)/4</f>
        <v>0</v>
      </c>
      <c r="CA7" s="96">
        <f>+'PPFF 2022'!CD7</f>
        <v>0</v>
      </c>
      <c r="CB7" s="99">
        <f>+'PPFF 2022'!CE7</f>
        <v>0</v>
      </c>
      <c r="CC7" s="182">
        <f t="shared" ref="CC7:CC70" si="113">(CA7+CB7)/4</f>
        <v>0</v>
      </c>
      <c r="CD7" s="96">
        <f>+'PPFF 2022'!CF7</f>
        <v>0</v>
      </c>
      <c r="CE7" s="99">
        <f>+'PPFF 2022'!CG7</f>
        <v>0</v>
      </c>
      <c r="CF7" s="182">
        <f t="shared" ref="CF7:CF70" si="114">(CD7+CE7)/4</f>
        <v>0</v>
      </c>
      <c r="CG7" s="96">
        <f>+'PPFF 2022'!CH7</f>
        <v>0</v>
      </c>
      <c r="CH7" s="99">
        <f>+'PPFF 2022'!CI7</f>
        <v>0</v>
      </c>
      <c r="CI7" s="182">
        <f t="shared" ref="CI7:CI70" si="115">(CG7+CH7)/4</f>
        <v>0</v>
      </c>
      <c r="CJ7" s="96">
        <f>+'PPFF 2022'!CJ7</f>
        <v>0</v>
      </c>
      <c r="CK7" s="99">
        <f>+'PPFF 2022'!CK7</f>
        <v>0</v>
      </c>
      <c r="CL7" s="182">
        <f t="shared" ref="CL7:CL70" si="116">(CJ7+CK7)/4</f>
        <v>0</v>
      </c>
      <c r="CM7" s="96">
        <f>+'PPFF 2022'!CL7</f>
        <v>0</v>
      </c>
      <c r="CN7" s="99">
        <f>+'PPFF 2022'!CM7</f>
        <v>0</v>
      </c>
      <c r="CO7" s="187">
        <f t="shared" ref="CO7:CO70" si="117">(CM7+CN7)/4</f>
        <v>0</v>
      </c>
      <c r="CP7" s="93">
        <f>+'PPFF 2022'!CS7</f>
        <v>2</v>
      </c>
      <c r="CQ7" s="95">
        <f>+'PPFF 2022'!CT7</f>
        <v>0</v>
      </c>
      <c r="CR7" s="98">
        <f t="shared" ref="CR7:CR70" si="118">(CP7+CQ7)/12</f>
        <v>0.16666666666666666</v>
      </c>
      <c r="CS7" s="93">
        <f>+'PPFF 2022'!CU7</f>
        <v>0</v>
      </c>
      <c r="CT7" s="95">
        <f>+'PPFF 2022'!CV7</f>
        <v>0</v>
      </c>
      <c r="CU7" s="98">
        <f t="shared" ref="CU7:CU70" si="119">(CS7+CT7)/12</f>
        <v>0</v>
      </c>
      <c r="CV7" s="93">
        <f>+'PPFF 2022'!CW7</f>
        <v>0</v>
      </c>
      <c r="CW7" s="95">
        <f>+'PPFF 2022'!CX7</f>
        <v>0</v>
      </c>
      <c r="CX7" s="98">
        <f t="shared" ref="CX7:CX70" si="120">(CV7+CW7)/12</f>
        <v>0</v>
      </c>
      <c r="CY7" s="93">
        <f>+'PPFF 2022'!CY7</f>
        <v>0</v>
      </c>
      <c r="CZ7" s="95">
        <f>+'PPFF 2022'!CZ7</f>
        <v>0</v>
      </c>
      <c r="DA7" s="98">
        <f t="shared" ref="DA7:DA70" si="121">(CY7+CZ7)/12</f>
        <v>0</v>
      </c>
      <c r="DB7" s="93">
        <f>+'PPFF 2022'!DA7</f>
        <v>0</v>
      </c>
      <c r="DC7" s="95">
        <f>+'PPFF 2022'!DB7</f>
        <v>0</v>
      </c>
      <c r="DD7" s="98">
        <f t="shared" ref="DD7:DD70" si="122">(DB7+DC7)/12</f>
        <v>0</v>
      </c>
      <c r="DE7" s="93">
        <f>+'PPFF 2022'!DC7</f>
        <v>0</v>
      </c>
      <c r="DF7" s="95">
        <f>+'PPFF 2022'!DD7</f>
        <v>0</v>
      </c>
      <c r="DG7" s="98">
        <f t="shared" ref="DG7:DG70" si="123">(DE7+DF7)/12</f>
        <v>0</v>
      </c>
      <c r="DH7" s="93">
        <f>+'PPFF 2022'!DE7</f>
        <v>0</v>
      </c>
      <c r="DI7" s="95">
        <f>+'PPFF 2022'!DF7</f>
        <v>0</v>
      </c>
      <c r="DJ7" s="98">
        <f t="shared" ref="DJ7:DJ70" si="124">(DH7+DI7)/12</f>
        <v>0</v>
      </c>
      <c r="DK7" s="93">
        <f>+'PPFF 2022'!DG7</f>
        <v>0</v>
      </c>
      <c r="DL7" s="95">
        <f>+'PPFF 2022'!DH7</f>
        <v>0</v>
      </c>
      <c r="DM7" s="98">
        <f t="shared" ref="DM7:DM70" si="125">(DK7+DL7)/12</f>
        <v>0</v>
      </c>
      <c r="DN7" s="93">
        <f>+'PPFF 2022'!DI7</f>
        <v>0</v>
      </c>
      <c r="DO7" s="95">
        <f>+'PPFF 2022'!DJ7</f>
        <v>0</v>
      </c>
      <c r="DP7" s="98">
        <f t="shared" ref="DP7:DP70" si="126">(DN7+DO7)/12</f>
        <v>0</v>
      </c>
      <c r="DQ7" s="93">
        <f>+'PPFF 2022'!DK7</f>
        <v>0</v>
      </c>
      <c r="DR7" s="95">
        <f>+'PPFF 2022'!DL7</f>
        <v>0</v>
      </c>
      <c r="DS7" s="98">
        <f t="shared" ref="DS7:DS70" si="127">(DQ7+DR7)/12</f>
        <v>0</v>
      </c>
      <c r="DT7" s="93">
        <f>+'PPFF 2022'!DM7</f>
        <v>0</v>
      </c>
      <c r="DU7" s="95">
        <f>+'PPFF 2022'!DN7</f>
        <v>0</v>
      </c>
      <c r="DV7" s="98">
        <f t="shared" ref="DV7:DV70" si="128">(DT7+DU7)/12</f>
        <v>0</v>
      </c>
      <c r="DW7" s="93">
        <f>+'PPFF 2022'!DO7</f>
        <v>0</v>
      </c>
      <c r="DX7" s="95">
        <f>+'PPFF 2022'!DP7</f>
        <v>0</v>
      </c>
      <c r="DY7" s="107">
        <f t="shared" ref="DY7:DY70" si="129">(DW7+DX7)/12</f>
        <v>0</v>
      </c>
      <c r="DZ7" s="93">
        <f>+'PPFF 2022'!DV7</f>
        <v>10</v>
      </c>
      <c r="EA7" s="95">
        <f>+'PPFF 2022'!DW7</f>
        <v>0</v>
      </c>
      <c r="EB7" s="98">
        <f t="shared" ref="EB7:EB70" si="130">(DZ7+EA7)</f>
        <v>10</v>
      </c>
      <c r="EC7" s="95">
        <f>+'PPFF 2022'!DX7</f>
        <v>0</v>
      </c>
      <c r="ED7" s="95">
        <f>+'PPFF 2022'!DY7</f>
        <v>0</v>
      </c>
      <c r="EE7" s="98">
        <f t="shared" ref="EE7:EE70" si="131">(EC7+ED7)</f>
        <v>0</v>
      </c>
      <c r="EF7" s="95">
        <f>+'PPFF 2022'!DZ7</f>
        <v>0</v>
      </c>
      <c r="EG7" s="95">
        <f>+'PPFF 2022'!EA7</f>
        <v>0</v>
      </c>
      <c r="EH7" s="98">
        <f t="shared" ref="EH7:EH70" si="132">(EF7+EG7)</f>
        <v>0</v>
      </c>
      <c r="EI7" s="95">
        <f>+'PPFF 2022'!EB7</f>
        <v>0</v>
      </c>
      <c r="EJ7" s="95">
        <f>+'PPFF 2022'!EC7</f>
        <v>0</v>
      </c>
      <c r="EK7" s="98">
        <f t="shared" ref="EK7:EK70" si="133">(EI7+EJ7)</f>
        <v>0</v>
      </c>
      <c r="EL7" s="95">
        <f>+'PPFF 2022'!ED7</f>
        <v>0</v>
      </c>
      <c r="EM7" s="95">
        <f>+'PPFF 2022'!EE7</f>
        <v>0</v>
      </c>
      <c r="EN7" s="98">
        <f t="shared" ref="EN7:EN70" si="134">(EL7+EM7)</f>
        <v>0</v>
      </c>
      <c r="EO7" s="95">
        <f>+'PPFF 2022'!EF7</f>
        <v>0</v>
      </c>
      <c r="EP7" s="95">
        <f>+'PPFF 2022'!EG7</f>
        <v>0</v>
      </c>
      <c r="EQ7" s="98">
        <f t="shared" ref="EQ7:EQ70" si="135">(EO7+EP7)</f>
        <v>0</v>
      </c>
      <c r="ER7" s="95">
        <f>+'PPFF 2022'!EH7</f>
        <v>0</v>
      </c>
      <c r="ES7" s="95">
        <f>+'PPFF 2022'!EI7</f>
        <v>0</v>
      </c>
      <c r="ET7" s="98">
        <f t="shared" ref="ET7:ET70" si="136">(ER7+ES7)</f>
        <v>0</v>
      </c>
      <c r="EU7" s="95">
        <f>+'PPFF 2022'!EJ7</f>
        <v>0</v>
      </c>
      <c r="EV7" s="95">
        <f>+'PPFF 2022'!EK7</f>
        <v>0</v>
      </c>
      <c r="EW7" s="98">
        <f t="shared" ref="EW7:EW70" si="137">(EU7+EV7)</f>
        <v>0</v>
      </c>
      <c r="EX7" s="95">
        <f>+'PPFF 2022'!EL7</f>
        <v>0</v>
      </c>
      <c r="EY7" s="95">
        <f>+'PPFF 2022'!EM7</f>
        <v>0</v>
      </c>
      <c r="EZ7" s="98">
        <f t="shared" ref="EZ7:EZ70" si="138">(EX7+EY7)</f>
        <v>0</v>
      </c>
      <c r="FA7" s="95">
        <f>+'PPFF 2022'!EN7</f>
        <v>0</v>
      </c>
      <c r="FB7" s="95">
        <f>+'PPFF 2022'!EO7</f>
        <v>0</v>
      </c>
      <c r="FC7" s="98">
        <f t="shared" ref="FC7:FC70" si="139">(FA7+FB7)</f>
        <v>0</v>
      </c>
      <c r="FD7" s="95">
        <f>+'PPFF 2022'!EP7</f>
        <v>0</v>
      </c>
      <c r="FE7" s="95">
        <f>+'PPFF 2022'!EQ7</f>
        <v>0</v>
      </c>
      <c r="FF7" s="98">
        <f t="shared" ref="FF7:FF70" si="140">(FD7+FE7)</f>
        <v>0</v>
      </c>
      <c r="FG7" s="95">
        <f>+'PPFF 2022'!ER7</f>
        <v>0</v>
      </c>
      <c r="FH7" s="95">
        <f>+'PPFF 2022'!ES7</f>
        <v>0</v>
      </c>
      <c r="FI7" s="97">
        <f t="shared" ref="FI7:FI70" si="141">(FG7+FH7)</f>
        <v>0</v>
      </c>
      <c r="FJ7" s="100">
        <f>+'PPFF 2022'!EY7</f>
        <v>50</v>
      </c>
      <c r="FK7" s="102">
        <f>+'PPFF 2022'!EZ7</f>
        <v>0</v>
      </c>
      <c r="FL7" s="193">
        <f t="shared" ref="FL7:FL70" si="142">(FJ7+FK7)/100</f>
        <v>0.5</v>
      </c>
      <c r="FM7" s="200">
        <f>+'PPFF 2022'!FA7</f>
        <v>0</v>
      </c>
      <c r="FN7" s="201">
        <f>+'PPFF 2022'!FB7</f>
        <v>0</v>
      </c>
      <c r="FO7" s="202">
        <f t="shared" ref="FO7:FO70" si="143">(FM7+FN7)/100</f>
        <v>0</v>
      </c>
      <c r="FP7" s="200">
        <f>+'PPFF 2022'!FC7</f>
        <v>0</v>
      </c>
      <c r="FQ7" s="201">
        <f>+'PPFF 2022'!FD7</f>
        <v>0</v>
      </c>
      <c r="FR7" s="202">
        <f t="shared" ref="FR7:FR70" si="144">(FP7+FQ7)/100</f>
        <v>0</v>
      </c>
      <c r="FS7" s="200">
        <f>+'PPFF 2022'!FE7</f>
        <v>0</v>
      </c>
      <c r="FT7" s="201">
        <f>+'PPFF 2022'!FF7</f>
        <v>0</v>
      </c>
      <c r="FU7" s="202">
        <f t="shared" ref="FU7:FU70" si="145">(FS7+FT7)/100</f>
        <v>0</v>
      </c>
      <c r="FV7" s="200">
        <f>+'PPFF 2022'!FG7</f>
        <v>0</v>
      </c>
      <c r="FW7" s="201">
        <f>+'PPFF 2022'!FH7</f>
        <v>0</v>
      </c>
      <c r="FX7" s="202">
        <f t="shared" ref="FX7:FX70" si="146">(FV7+FW7)/100</f>
        <v>0</v>
      </c>
      <c r="FY7" s="200">
        <f>+'PPFF 2022'!FI7</f>
        <v>0</v>
      </c>
      <c r="FZ7" s="201">
        <f>+'PPFF 2022'!FJ7</f>
        <v>0</v>
      </c>
      <c r="GA7" s="202">
        <f t="shared" ref="GA7:GA70" si="147">(FY7+FZ7)/100</f>
        <v>0</v>
      </c>
      <c r="GB7" s="200">
        <f>+'PPFF 2022'!FK7</f>
        <v>0</v>
      </c>
      <c r="GC7" s="201">
        <f>+'PPFF 2022'!FL7</f>
        <v>0</v>
      </c>
      <c r="GD7" s="202">
        <f t="shared" ref="GD7:GD70" si="148">(GB7+GC7)/100</f>
        <v>0</v>
      </c>
      <c r="GE7" s="200">
        <f>+'PPFF 2022'!FM7</f>
        <v>0</v>
      </c>
      <c r="GF7" s="201">
        <f>+'PPFF 2022'!FN7</f>
        <v>0</v>
      </c>
      <c r="GG7" s="202">
        <f t="shared" ref="GG7:GG70" si="149">(GE7+GF7)/100</f>
        <v>0</v>
      </c>
      <c r="GH7" s="200">
        <f>+'PPFF 2022'!FO7</f>
        <v>0</v>
      </c>
      <c r="GI7" s="201">
        <f>+'PPFF 2022'!FP7</f>
        <v>0</v>
      </c>
      <c r="GJ7" s="202">
        <f t="shared" ref="GJ7:GJ70" si="150">(GH7+GI7)/100</f>
        <v>0</v>
      </c>
      <c r="GK7" s="200">
        <f>+'PPFF 2022'!FQ7</f>
        <v>0</v>
      </c>
      <c r="GL7" s="201">
        <f>+'PPFF 2022'!FR7</f>
        <v>0</v>
      </c>
      <c r="GM7" s="202">
        <f t="shared" ref="GM7:GM70" si="151">(GK7+GL7)/100</f>
        <v>0</v>
      </c>
      <c r="GN7" s="200">
        <f>+'PPFF 2022'!FS7</f>
        <v>0</v>
      </c>
      <c r="GO7" s="201">
        <f>+'PPFF 2022'!FT7</f>
        <v>0</v>
      </c>
      <c r="GP7" s="202">
        <f t="shared" ref="GP7:GP70" si="152">(GN7+GO7)/100</f>
        <v>0</v>
      </c>
      <c r="GQ7" s="200">
        <f>+'PPFF 2022'!FU7</f>
        <v>0</v>
      </c>
      <c r="GR7" s="201">
        <f>+'PPFF 2022'!FV7</f>
        <v>0</v>
      </c>
      <c r="GS7" s="209">
        <f t="shared" ref="GS7:GS70" si="153">(GQ7+GR7)/100</f>
        <v>0</v>
      </c>
      <c r="GT7" s="200">
        <f>+'PPFF 2022'!GB7</f>
        <v>0</v>
      </c>
      <c r="GU7" s="201">
        <f>+'PPFF 2022'!GC7</f>
        <v>0</v>
      </c>
      <c r="GV7" s="202">
        <f t="shared" ref="GV7:GV70" si="154">(GT7+GU7)/100</f>
        <v>0</v>
      </c>
      <c r="GW7" s="200">
        <f>+'PPFF 2022'!GD7</f>
        <v>0</v>
      </c>
      <c r="GX7" s="201">
        <f>+'PPFF 2022'!GE7</f>
        <v>0</v>
      </c>
      <c r="GY7" s="202">
        <f t="shared" ref="GY7:GY70" si="155">(GW7+GX7)/100</f>
        <v>0</v>
      </c>
      <c r="GZ7" s="200">
        <f>+'PPFF 2022'!GF7</f>
        <v>0</v>
      </c>
      <c r="HA7" s="201">
        <f>+'PPFF 2022'!GG7</f>
        <v>0</v>
      </c>
      <c r="HB7" s="202">
        <f t="shared" ref="HB7:HB70" si="156">(GZ7+HA7)/100</f>
        <v>0</v>
      </c>
      <c r="HC7" s="200">
        <f>+'PPFF 2022'!GH7</f>
        <v>0</v>
      </c>
      <c r="HD7" s="201">
        <f>+'PPFF 2022'!GI7</f>
        <v>0</v>
      </c>
      <c r="HE7" s="202">
        <f t="shared" ref="HE7:HE70" si="157">(HC7+HD7)/100</f>
        <v>0</v>
      </c>
      <c r="HF7" s="200">
        <f>+'PPFF 2022'!GJ7</f>
        <v>0</v>
      </c>
      <c r="HG7" s="201">
        <f>+'PPFF 2022'!GK7</f>
        <v>0</v>
      </c>
      <c r="HH7" s="202">
        <f t="shared" ref="HH7:HH70" si="158">(HF7+HG7)/100</f>
        <v>0</v>
      </c>
      <c r="HI7" s="200">
        <f>+'PPFF 2022'!GL7</f>
        <v>0</v>
      </c>
      <c r="HJ7" s="201">
        <f>+'PPFF 2022'!GM7</f>
        <v>0</v>
      </c>
      <c r="HK7" s="202">
        <f t="shared" ref="HK7:HK70" si="159">(HI7+HJ7)/100</f>
        <v>0</v>
      </c>
      <c r="HL7" s="200">
        <f>+'PPFF 2022'!GN7</f>
        <v>0</v>
      </c>
      <c r="HM7" s="201">
        <f>+'PPFF 2022'!GO7</f>
        <v>0</v>
      </c>
      <c r="HN7" s="202">
        <f t="shared" ref="HN7:HN70" si="160">(HL7+HM7)/100</f>
        <v>0</v>
      </c>
      <c r="HO7" s="200">
        <f>+'PPFF 2022'!GP7</f>
        <v>0</v>
      </c>
      <c r="HP7" s="201">
        <f>+'PPFF 2022'!GQ7</f>
        <v>0</v>
      </c>
      <c r="HQ7" s="202">
        <f t="shared" ref="HQ7:HQ70" si="161">(HO7+HP7)/100</f>
        <v>0</v>
      </c>
      <c r="HR7" s="200">
        <f>+'PPFF 2022'!GR7</f>
        <v>0</v>
      </c>
      <c r="HS7" s="201">
        <f>+'PPFF 2022'!GS7</f>
        <v>0</v>
      </c>
      <c r="HT7" s="202">
        <f t="shared" ref="HT7:HT70" si="162">(HR7+HS7)/100</f>
        <v>0</v>
      </c>
      <c r="HU7" s="200">
        <f>+'PPFF 2022'!GT7</f>
        <v>0</v>
      </c>
      <c r="HV7" s="201">
        <f>+'PPFF 2022'!GU7</f>
        <v>0</v>
      </c>
      <c r="HW7" s="202">
        <f t="shared" ref="HW7:HW70" si="163">(HU7+HV7)/100</f>
        <v>0</v>
      </c>
      <c r="HX7" s="200">
        <f>+'PPFF 2022'!GV7</f>
        <v>0</v>
      </c>
      <c r="HY7" s="201">
        <f>+'PPFF 2022'!GW7</f>
        <v>0</v>
      </c>
      <c r="HZ7" s="202">
        <f t="shared" ref="HZ7:HZ70" si="164">(HX7+HY7)/100</f>
        <v>0</v>
      </c>
      <c r="IA7" s="200">
        <f>+'PPFF 2022'!GX7</f>
        <v>0</v>
      </c>
      <c r="IB7" s="201">
        <f>+'PPFF 2022'!GY7</f>
        <v>0</v>
      </c>
      <c r="IC7" s="209">
        <f t="shared" ref="IC7:IC70" si="165">(IA7+IB7)/100</f>
        <v>0</v>
      </c>
      <c r="ID7" s="200">
        <f>+'PPFF 2022'!HE7</f>
        <v>0</v>
      </c>
      <c r="IE7" s="201">
        <f>+'PPFF 2022'!HF7</f>
        <v>0</v>
      </c>
      <c r="IF7" s="215">
        <f t="shared" ref="IF7:IF70" si="166">(ID7+IE7)</f>
        <v>0</v>
      </c>
      <c r="IG7" s="200">
        <f>+'PPFF 2022'!HG7</f>
        <v>0</v>
      </c>
      <c r="IH7" s="201">
        <f>+'PPFF 2022'!HH7</f>
        <v>0</v>
      </c>
      <c r="II7" s="215">
        <f t="shared" ref="II7:II70" si="167">(IG7+IH7)</f>
        <v>0</v>
      </c>
      <c r="IJ7" s="200">
        <f>+'PPFF 2022'!HI7</f>
        <v>0</v>
      </c>
      <c r="IK7" s="201">
        <f>+'PPFF 2022'!HJ7</f>
        <v>0</v>
      </c>
      <c r="IL7" s="215">
        <f t="shared" ref="IL7:IL70" si="168">(IJ7+IK7)</f>
        <v>0</v>
      </c>
      <c r="IM7" s="200">
        <f>+'PPFF 2022'!HK7</f>
        <v>0</v>
      </c>
      <c r="IN7" s="201">
        <f>+'PPFF 2022'!HL7</f>
        <v>0</v>
      </c>
      <c r="IO7" s="215">
        <f t="shared" ref="IO7:IO70" si="169">(IM7+IN7)</f>
        <v>0</v>
      </c>
      <c r="IP7" s="200">
        <f>+'PPFF 2022'!HM7</f>
        <v>0</v>
      </c>
      <c r="IQ7" s="201">
        <f>+'PPFF 2022'!HN7</f>
        <v>0</v>
      </c>
      <c r="IR7" s="215">
        <f t="shared" ref="IR7:IR70" si="170">(IP7+IQ7)</f>
        <v>0</v>
      </c>
      <c r="IS7" s="200">
        <f>+'PPFF 2022'!HO7</f>
        <v>0</v>
      </c>
      <c r="IT7" s="201">
        <f>+'PPFF 2022'!HP7</f>
        <v>0</v>
      </c>
      <c r="IU7" s="215">
        <f t="shared" ref="IU7:IU70" si="171">(IS7+IT7)</f>
        <v>0</v>
      </c>
      <c r="IV7" s="200">
        <f>+'PPFF 2022'!HQ7</f>
        <v>0</v>
      </c>
      <c r="IW7" s="201">
        <f>+'PPFF 2022'!HR7</f>
        <v>0</v>
      </c>
      <c r="IX7" s="215">
        <f t="shared" ref="IX7:IX70" si="172">(IV7+IW7)</f>
        <v>0</v>
      </c>
      <c r="IY7" s="200">
        <f>+'PPFF 2022'!HS7</f>
        <v>0</v>
      </c>
      <c r="IZ7" s="201">
        <f>+'PPFF 2022'!HT7</f>
        <v>0</v>
      </c>
      <c r="JA7" s="215">
        <f t="shared" ref="JA7:JA70" si="173">(IY7+IZ7)</f>
        <v>0</v>
      </c>
      <c r="JB7" s="200">
        <f>+'PPFF 2022'!HU7</f>
        <v>0</v>
      </c>
      <c r="JC7" s="201">
        <f>+'PPFF 2022'!HV7</f>
        <v>0</v>
      </c>
      <c r="JD7" s="215">
        <f t="shared" ref="JD7:JD70" si="174">(JB7+JC7)</f>
        <v>0</v>
      </c>
      <c r="JE7" s="200">
        <f>+'PPFF 2022'!HW7</f>
        <v>0</v>
      </c>
      <c r="JF7" s="201">
        <f>+'PPFF 2022'!HX7</f>
        <v>0</v>
      </c>
      <c r="JG7" s="215">
        <f t="shared" ref="JG7:JG70" si="175">(JE7+JF7)</f>
        <v>0</v>
      </c>
      <c r="JH7" s="200">
        <f>+'PPFF 2022'!HY7</f>
        <v>0</v>
      </c>
      <c r="JI7" s="201">
        <f>+'PPFF 2022'!HZ7</f>
        <v>0</v>
      </c>
      <c r="JJ7" s="215">
        <f t="shared" ref="JJ7:JJ70" si="176">(JH7+JI7)</f>
        <v>0</v>
      </c>
      <c r="JK7" s="200">
        <f>+'PPFF 2022'!IA7</f>
        <v>0</v>
      </c>
      <c r="JL7" s="201">
        <f>+'PPFF 2022'!IB7</f>
        <v>0</v>
      </c>
      <c r="JM7" s="218">
        <f t="shared" ref="JM7:JM70" si="177">(JK7+JL7)</f>
        <v>0</v>
      </c>
      <c r="JN7" s="222">
        <f>+'PPFF 2022'!IH7</f>
        <v>0</v>
      </c>
      <c r="JO7" s="223">
        <f>+'PPFF 2022'!II7</f>
        <v>0</v>
      </c>
      <c r="JP7" s="212">
        <f t="shared" ref="JP7:JP70" si="178">(JN7+JO7)</f>
        <v>0</v>
      </c>
      <c r="JQ7" s="222">
        <f>+'PPFF 2022'!IJ7</f>
        <v>0</v>
      </c>
      <c r="JR7" s="223">
        <f>+'PPFF 2022'!IK7</f>
        <v>0</v>
      </c>
      <c r="JS7" s="212">
        <f t="shared" ref="JS7:JS70" si="179">(JQ7+JR7)</f>
        <v>0</v>
      </c>
      <c r="JT7" s="222">
        <f>+'PPFF 2022'!IL7</f>
        <v>0</v>
      </c>
      <c r="JU7" s="223">
        <f>+'PPFF 2022'!IM7</f>
        <v>0</v>
      </c>
      <c r="JV7" s="212">
        <f t="shared" ref="JV7:JV70" si="180">(JT7+JU7)</f>
        <v>0</v>
      </c>
      <c r="JW7" s="222">
        <f>+'PPFF 2022'!IN7</f>
        <v>0</v>
      </c>
      <c r="JX7" s="223">
        <f>+'PPFF 2022'!IO7</f>
        <v>0</v>
      </c>
      <c r="JY7" s="212">
        <f t="shared" ref="JY7:JY70" si="181">(JW7+JX7)</f>
        <v>0</v>
      </c>
      <c r="JZ7" s="222">
        <f>+'PPFF 2022'!IP7</f>
        <v>0</v>
      </c>
      <c r="KA7" s="223">
        <f>+'PPFF 2022'!IQ7</f>
        <v>0</v>
      </c>
      <c r="KB7" s="212">
        <f t="shared" ref="KB7:KB70" si="182">(JZ7+KA7)</f>
        <v>0</v>
      </c>
      <c r="KC7" s="222">
        <f>+'PPFF 2022'!IR7</f>
        <v>0</v>
      </c>
      <c r="KD7" s="223">
        <f>+'PPFF 2022'!IS7</f>
        <v>0</v>
      </c>
      <c r="KE7" s="212">
        <f t="shared" ref="KE7:KE70" si="183">(KC7+KD7)</f>
        <v>0</v>
      </c>
      <c r="KF7" s="222">
        <f>+'PPFF 2022'!IT7</f>
        <v>0</v>
      </c>
      <c r="KG7" s="223">
        <f>+'PPFF 2022'!IU7</f>
        <v>0</v>
      </c>
      <c r="KH7" s="212">
        <f t="shared" ref="KH7:KH70" si="184">(KF7+KG7)</f>
        <v>0</v>
      </c>
      <c r="KI7" s="222">
        <f>+'PPFF 2022'!IV7</f>
        <v>0</v>
      </c>
      <c r="KJ7" s="223">
        <f>+'PPFF 2022'!IW7</f>
        <v>0</v>
      </c>
      <c r="KK7" s="212">
        <f t="shared" ref="KK7:KK70" si="185">(KI7+KJ7)</f>
        <v>0</v>
      </c>
      <c r="KL7" s="222">
        <f>+'PPFF 2022'!IX7</f>
        <v>0</v>
      </c>
      <c r="KM7" s="223">
        <f>+'PPFF 2022'!IY7</f>
        <v>0</v>
      </c>
      <c r="KN7" s="212">
        <f t="shared" ref="KN7:KN70" si="186">(KL7+KM7)</f>
        <v>0</v>
      </c>
      <c r="KO7" s="222">
        <f>+'PPFF 2022'!IZ7</f>
        <v>0</v>
      </c>
      <c r="KP7" s="223">
        <f>+'PPFF 2022'!JA7</f>
        <v>0</v>
      </c>
      <c r="KQ7" s="212">
        <f t="shared" ref="KQ7:KQ70" si="187">(KO7+KP7)</f>
        <v>0</v>
      </c>
      <c r="KR7" s="222">
        <f>+'PPFF 2022'!JB7</f>
        <v>0</v>
      </c>
      <c r="KS7" s="223">
        <f>+'PPFF 2022'!JC7</f>
        <v>0</v>
      </c>
      <c r="KT7" s="212">
        <f t="shared" ref="KT7:KT70" si="188">(KR7+KS7)</f>
        <v>0</v>
      </c>
      <c r="KU7" s="222">
        <f>+'PPFF 2022'!JD7</f>
        <v>0</v>
      </c>
      <c r="KV7" s="223">
        <f>+'PPFF 2022'!JE7</f>
        <v>0</v>
      </c>
      <c r="KW7" s="212">
        <f t="shared" ref="KW7:KW70" si="189">(KU7+KV7)</f>
        <v>0</v>
      </c>
      <c r="KX7" s="222">
        <f>+'PPFF 2022'!JK7</f>
        <v>0</v>
      </c>
      <c r="KY7" s="229">
        <f>+'PPFF 2022'!JL7</f>
        <v>0</v>
      </c>
      <c r="KZ7" s="222">
        <f>+'PPFF 2022'!JM7</f>
        <v>0</v>
      </c>
      <c r="LA7" s="229">
        <f>+'PPFF 2022'!JN7</f>
        <v>0</v>
      </c>
      <c r="LB7" s="222">
        <f>+'PPFF 2022'!JO7</f>
        <v>0</v>
      </c>
      <c r="LC7" s="229">
        <f>+'PPFF 2022'!JP7</f>
        <v>0</v>
      </c>
      <c r="LD7" s="222">
        <f>+'PPFF 2022'!JQ7</f>
        <v>0</v>
      </c>
      <c r="LE7" s="229">
        <f>+'PPFF 2022'!JR7</f>
        <v>0</v>
      </c>
      <c r="LF7" s="222">
        <f>+'PPFF 2022'!JS7</f>
        <v>0</v>
      </c>
      <c r="LG7" s="229">
        <f>+'PPFF 2022'!JT7</f>
        <v>0</v>
      </c>
      <c r="LH7" s="222">
        <f>+'PPFF 2022'!JU7</f>
        <v>0</v>
      </c>
      <c r="LI7" s="229">
        <f>+'PPFF 2022'!JV7</f>
        <v>0</v>
      </c>
      <c r="LJ7" s="222">
        <f>+'PPFF 2022'!JW7</f>
        <v>0</v>
      </c>
      <c r="LK7" s="229">
        <f>+'PPFF 2022'!JX7</f>
        <v>0</v>
      </c>
      <c r="LL7" s="222">
        <f>+'PPFF 2022'!JY7</f>
        <v>0</v>
      </c>
      <c r="LM7" s="229">
        <f>+'PPFF 2022'!JZ7</f>
        <v>0</v>
      </c>
      <c r="LN7" s="222">
        <f>+'PPFF 2022'!KA7</f>
        <v>0</v>
      </c>
      <c r="LO7" s="229">
        <f>+'PPFF 2022'!KB7</f>
        <v>0</v>
      </c>
      <c r="LP7" s="222">
        <f>+'PPFF 2022'!KC7</f>
        <v>0</v>
      </c>
      <c r="LQ7" s="229">
        <f>+'PPFF 2022'!KD7</f>
        <v>0</v>
      </c>
      <c r="LR7" s="222">
        <f>+'PPFF 2022'!KE7</f>
        <v>0</v>
      </c>
      <c r="LS7" s="229">
        <f>+'PPFF 2022'!KF7</f>
        <v>0</v>
      </c>
      <c r="LT7" s="222">
        <f>+'PPFF 2022'!KG7</f>
        <v>0</v>
      </c>
      <c r="LU7" s="229">
        <f>+'PPFF 2022'!KH7</f>
        <v>0</v>
      </c>
      <c r="LV7" s="233">
        <f>+'PPFF 2022'!KN7</f>
        <v>0</v>
      </c>
      <c r="LW7" s="233">
        <f>+'PPFF 2022'!KP7</f>
        <v>0</v>
      </c>
      <c r="LX7" s="233">
        <f>+'PPFF 2022'!KR7</f>
        <v>0</v>
      </c>
      <c r="LY7" s="233">
        <f>+'PPFF 2022'!KT7</f>
        <v>0</v>
      </c>
      <c r="LZ7" s="233">
        <f>+'PPFF 2022'!KV7</f>
        <v>0</v>
      </c>
      <c r="MA7" s="233">
        <f>+'PPFF 2022'!KX7</f>
        <v>0</v>
      </c>
      <c r="MB7" s="233">
        <f>+'PPFF 2022'!KZ7</f>
        <v>0</v>
      </c>
      <c r="MC7" s="233">
        <f>+'PPFF 2022'!LB7</f>
        <v>0</v>
      </c>
      <c r="MD7" s="233">
        <f>+'PPFF 2022'!LD7</f>
        <v>0</v>
      </c>
      <c r="ME7" s="233">
        <f>+'PPFF 2022'!LF7</f>
        <v>0</v>
      </c>
      <c r="MF7" s="233">
        <f>+'PPFF 2022'!LH7</f>
        <v>0</v>
      </c>
      <c r="MG7" s="233">
        <f>+'PPFF 2022'!LJ7</f>
        <v>0</v>
      </c>
      <c r="MH7" s="238">
        <f>+'PPFF 2022'!LN7/6</f>
        <v>0</v>
      </c>
      <c r="MI7" s="238">
        <f>+'PPFF 2022'!LP7/6</f>
        <v>0</v>
      </c>
      <c r="MJ7" s="238">
        <f>+'PPFF 2022'!LR7/6</f>
        <v>0</v>
      </c>
      <c r="MK7" s="238">
        <f>+'PPFF 2022'!LT7/6</f>
        <v>0</v>
      </c>
      <c r="ML7" s="238">
        <f>+'PPFF 2022'!LV7/6</f>
        <v>0</v>
      </c>
      <c r="MM7" s="238">
        <f>+'PPFF 2022'!LX7/6</f>
        <v>0</v>
      </c>
      <c r="MN7" s="171">
        <f>+'PPFF 2022'!LZ7/6</f>
        <v>0</v>
      </c>
      <c r="MO7" s="238">
        <f>+'PPFF 2022'!MB7/6</f>
        <v>0</v>
      </c>
      <c r="MP7" s="238">
        <f>+'PPFF 2022'!MD7/6</f>
        <v>0</v>
      </c>
      <c r="MQ7" s="238">
        <f>+'PPFF 2022'!MF7/6</f>
        <v>0</v>
      </c>
      <c r="MR7" s="238">
        <f>+'PPFF 2022'!MH7/6</f>
        <v>0</v>
      </c>
      <c r="MS7" s="238">
        <f>+'PPFF 2022'!MJ7/6</f>
        <v>0</v>
      </c>
      <c r="MT7" s="101">
        <f>+'PPFF 2022'!MN7</f>
        <v>0</v>
      </c>
      <c r="MU7" s="101">
        <f>+'PPFF 2022'!MP7</f>
        <v>0</v>
      </c>
      <c r="MV7" s="101">
        <f>+'PPFF 2022'!MR7</f>
        <v>0</v>
      </c>
      <c r="MW7" s="101">
        <f>+'PPFF 2022'!MT7</f>
        <v>0</v>
      </c>
      <c r="MX7" s="101">
        <f>+'PPFF 2022'!MV7</f>
        <v>0</v>
      </c>
      <c r="MY7" s="101">
        <f>+'PPFF 2022'!MX7</f>
        <v>0</v>
      </c>
      <c r="MZ7" s="101">
        <f>+'PPFF 2022'!MZ7</f>
        <v>0</v>
      </c>
      <c r="NA7" s="101">
        <f>+'PPFF 2022'!NB7</f>
        <v>0</v>
      </c>
      <c r="NB7" s="101">
        <f>+'PPFF 2022'!ND7</f>
        <v>0</v>
      </c>
      <c r="NC7" s="101">
        <f>+'PPFF 2022'!NF7</f>
        <v>0</v>
      </c>
      <c r="ND7" s="101">
        <f>+'PPFF 2022'!NH7</f>
        <v>0</v>
      </c>
      <c r="NE7" s="101">
        <f>+'PPFF 2022'!NJ7</f>
        <v>0</v>
      </c>
    </row>
    <row r="8" spans="1:369" s="88" customFormat="1" ht="10.5" x14ac:dyDescent="0.25">
      <c r="A8" s="89" t="s">
        <v>36</v>
      </c>
      <c r="B8" s="90" t="s">
        <v>37</v>
      </c>
      <c r="C8" s="90">
        <v>406</v>
      </c>
      <c r="D8" s="90" t="s">
        <v>344</v>
      </c>
      <c r="E8" s="91" t="s">
        <v>61</v>
      </c>
      <c r="F8" s="92" t="s">
        <v>61</v>
      </c>
      <c r="G8" s="92" t="s">
        <v>345</v>
      </c>
      <c r="H8" s="155">
        <v>162</v>
      </c>
      <c r="I8" s="92" t="s">
        <v>346</v>
      </c>
      <c r="J8" s="171">
        <f>+'PPFF 2022'!J8+'PPFF 2022'!K8</f>
        <v>0</v>
      </c>
      <c r="K8" s="171">
        <f>+'PPFF 2022'!L8+'PPFF 2022'!M8</f>
        <v>0</v>
      </c>
      <c r="L8" s="171">
        <f>+'PPFF 2022'!N8+'PPFF 2022'!O8</f>
        <v>0</v>
      </c>
      <c r="M8" s="171">
        <f>+'PPFF 2022'!P8+'PPFF 2022'!Q8</f>
        <v>0</v>
      </c>
      <c r="N8" s="171">
        <f>+'PPFF 2022'!R8+'PPFF 2022'!S8</f>
        <v>0</v>
      </c>
      <c r="O8" s="171">
        <f>+'PPFF 2022'!T8+'PPFF 2022'!U8</f>
        <v>0</v>
      </c>
      <c r="P8" s="171">
        <f>+'PPFF 2022'!V8+'PPFF 2022'!W8</f>
        <v>0</v>
      </c>
      <c r="Q8" s="171">
        <f>+'PPFF 2022'!X8+'PPFF 2022'!Y8</f>
        <v>0</v>
      </c>
      <c r="R8" s="171">
        <f>+'PPFF 2022'!Z8+'PPFF 2022'!AA8</f>
        <v>0</v>
      </c>
      <c r="S8" s="171">
        <f>+'PPFF 2022'!AB8+'PPFF 2022'!AC8</f>
        <v>0</v>
      </c>
      <c r="T8" s="171">
        <f>+'PPFF 2022'!AD8+'PPFF 2022'!AE8</f>
        <v>0</v>
      </c>
      <c r="U8" s="171">
        <f>+'PPFF 2022'!AF8+'PPFF 2022'!AG8</f>
        <v>0</v>
      </c>
      <c r="V8" s="93">
        <f>+'PPFF 2022'!AM8</f>
        <v>2</v>
      </c>
      <c r="W8" s="95">
        <f>+'PPFF 2022'!AN8</f>
        <v>0</v>
      </c>
      <c r="X8" s="98">
        <f>+('PPFF 2022'!AM8+'PPFF 2022'!AN8)/13</f>
        <v>0.15384615384615385</v>
      </c>
      <c r="Y8" s="93">
        <f>+'PPFF 2022'!AO8</f>
        <v>0</v>
      </c>
      <c r="Z8" s="95">
        <f>+'PPFF 2022'!AP8</f>
        <v>0</v>
      </c>
      <c r="AA8" s="98">
        <f>+('PPFF 2022'!AO8+'PPFF 2022'!AP8)/13</f>
        <v>0</v>
      </c>
      <c r="AB8" s="93">
        <f>+'PPFF 2022'!AQ8</f>
        <v>0</v>
      </c>
      <c r="AC8" s="95">
        <f>+'PPFF 2022'!AR8</f>
        <v>0</v>
      </c>
      <c r="AD8" s="98">
        <f t="shared" si="96"/>
        <v>0</v>
      </c>
      <c r="AE8" s="93">
        <f>+'PPFF 2022'!AS8</f>
        <v>0</v>
      </c>
      <c r="AF8" s="95">
        <f>+'PPFF 2022'!AT8</f>
        <v>0</v>
      </c>
      <c r="AG8" s="98">
        <f t="shared" si="97"/>
        <v>0</v>
      </c>
      <c r="AH8" s="93">
        <f>+'PPFF 2022'!AU8</f>
        <v>0</v>
      </c>
      <c r="AI8" s="95">
        <f>+'PPFF 2022'!AV8</f>
        <v>0</v>
      </c>
      <c r="AJ8" s="98">
        <f t="shared" si="98"/>
        <v>0</v>
      </c>
      <c r="AK8" s="93">
        <f>+'PPFF 2022'!AW8</f>
        <v>0</v>
      </c>
      <c r="AL8" s="95">
        <f>+'PPFF 2022'!AX8</f>
        <v>0</v>
      </c>
      <c r="AM8" s="98">
        <f t="shared" si="99"/>
        <v>0</v>
      </c>
      <c r="AN8" s="93">
        <f>+'PPFF 2022'!AY8</f>
        <v>0</v>
      </c>
      <c r="AO8" s="95">
        <f>+'PPFF 2022'!AZ8</f>
        <v>0</v>
      </c>
      <c r="AP8" s="98">
        <f t="shared" si="100"/>
        <v>0</v>
      </c>
      <c r="AQ8" s="93">
        <f>+'PPFF 2022'!BA8</f>
        <v>0</v>
      </c>
      <c r="AR8" s="95">
        <f>+'PPFF 2022'!BB8</f>
        <v>0</v>
      </c>
      <c r="AS8" s="98">
        <f t="shared" si="101"/>
        <v>0</v>
      </c>
      <c r="AT8" s="93">
        <f>+'PPFF 2022'!BC8</f>
        <v>0</v>
      </c>
      <c r="AU8" s="95">
        <f>+'PPFF 2022'!BD8</f>
        <v>0</v>
      </c>
      <c r="AV8" s="98">
        <f t="shared" si="102"/>
        <v>0</v>
      </c>
      <c r="AW8" s="93">
        <f>+'PPFF 2022'!BE8</f>
        <v>0</v>
      </c>
      <c r="AX8" s="95">
        <f>+'PPFF 2022'!BF8</f>
        <v>0</v>
      </c>
      <c r="AY8" s="98">
        <f t="shared" si="103"/>
        <v>0</v>
      </c>
      <c r="AZ8" s="93">
        <f>+'PPFF 2022'!BG8</f>
        <v>0</v>
      </c>
      <c r="BA8" s="95">
        <f>+'PPFF 2022'!BH8</f>
        <v>0</v>
      </c>
      <c r="BB8" s="98">
        <f t="shared" si="104"/>
        <v>0</v>
      </c>
      <c r="BC8" s="93">
        <f>+'PPFF 2022'!BI8</f>
        <v>0</v>
      </c>
      <c r="BD8" s="95">
        <f>+'PPFF 2022'!BJ8</f>
        <v>0</v>
      </c>
      <c r="BE8" s="97">
        <f t="shared" si="105"/>
        <v>0</v>
      </c>
      <c r="BF8" s="96">
        <f>+'PPFF 2022'!BP8</f>
        <v>32</v>
      </c>
      <c r="BG8" s="99">
        <f>+'PPFF 2022'!BQ8</f>
        <v>0</v>
      </c>
      <c r="BH8" s="182">
        <f t="shared" si="106"/>
        <v>8</v>
      </c>
      <c r="BI8" s="96">
        <f>+'PPFF 2022'!BR8</f>
        <v>0</v>
      </c>
      <c r="BJ8" s="99">
        <f>+'PPFF 2022'!BS8</f>
        <v>0</v>
      </c>
      <c r="BK8" s="182">
        <f t="shared" si="107"/>
        <v>0</v>
      </c>
      <c r="BL8" s="96">
        <f>+'PPFF 2022'!BT8</f>
        <v>0</v>
      </c>
      <c r="BM8" s="99">
        <f>+'PPFF 2022'!BU8</f>
        <v>0</v>
      </c>
      <c r="BN8" s="182">
        <f t="shared" si="108"/>
        <v>0</v>
      </c>
      <c r="BO8" s="96">
        <f>+'PPFF 2022'!BV8</f>
        <v>0</v>
      </c>
      <c r="BP8" s="99">
        <f>+'PPFF 2022'!BW8</f>
        <v>0</v>
      </c>
      <c r="BQ8" s="182">
        <f t="shared" si="109"/>
        <v>0</v>
      </c>
      <c r="BR8" s="96">
        <f>+'PPFF 2022'!BX8</f>
        <v>0</v>
      </c>
      <c r="BS8" s="99">
        <f>+'PPFF 2022'!BY8</f>
        <v>0</v>
      </c>
      <c r="BT8" s="182">
        <f t="shared" si="110"/>
        <v>0</v>
      </c>
      <c r="BU8" s="96">
        <f>+'PPFF 2022'!BZ8</f>
        <v>0</v>
      </c>
      <c r="BV8" s="99">
        <f>+'PPFF 2022'!CA8</f>
        <v>0</v>
      </c>
      <c r="BW8" s="182">
        <f t="shared" si="111"/>
        <v>0</v>
      </c>
      <c r="BX8" s="96">
        <f>+'PPFF 2022'!CB8</f>
        <v>0</v>
      </c>
      <c r="BY8" s="99">
        <f>+'PPFF 2022'!CC8</f>
        <v>0</v>
      </c>
      <c r="BZ8" s="182">
        <f t="shared" si="112"/>
        <v>0</v>
      </c>
      <c r="CA8" s="96">
        <f>+'PPFF 2022'!CD8</f>
        <v>0</v>
      </c>
      <c r="CB8" s="99">
        <f>+'PPFF 2022'!CE8</f>
        <v>0</v>
      </c>
      <c r="CC8" s="182">
        <f t="shared" si="113"/>
        <v>0</v>
      </c>
      <c r="CD8" s="96">
        <f>+'PPFF 2022'!CF8</f>
        <v>0</v>
      </c>
      <c r="CE8" s="99">
        <f>+'PPFF 2022'!CG8</f>
        <v>0</v>
      </c>
      <c r="CF8" s="182">
        <f t="shared" si="114"/>
        <v>0</v>
      </c>
      <c r="CG8" s="96">
        <f>+'PPFF 2022'!CH8</f>
        <v>0</v>
      </c>
      <c r="CH8" s="99">
        <f>+'PPFF 2022'!CI8</f>
        <v>0</v>
      </c>
      <c r="CI8" s="182">
        <f t="shared" si="115"/>
        <v>0</v>
      </c>
      <c r="CJ8" s="96">
        <f>+'PPFF 2022'!CJ8</f>
        <v>0</v>
      </c>
      <c r="CK8" s="99">
        <f>+'PPFF 2022'!CK8</f>
        <v>0</v>
      </c>
      <c r="CL8" s="182">
        <f t="shared" si="116"/>
        <v>0</v>
      </c>
      <c r="CM8" s="96">
        <f>+'PPFF 2022'!CL8</f>
        <v>0</v>
      </c>
      <c r="CN8" s="99">
        <f>+'PPFF 2022'!CM8</f>
        <v>0</v>
      </c>
      <c r="CO8" s="187">
        <f t="shared" si="117"/>
        <v>0</v>
      </c>
      <c r="CP8" s="93">
        <f>+'PPFF 2022'!CS8</f>
        <v>0</v>
      </c>
      <c r="CQ8" s="95">
        <f>+'PPFF 2022'!CT8</f>
        <v>0</v>
      </c>
      <c r="CR8" s="98">
        <f t="shared" si="118"/>
        <v>0</v>
      </c>
      <c r="CS8" s="93">
        <f>+'PPFF 2022'!CU8</f>
        <v>0</v>
      </c>
      <c r="CT8" s="95">
        <f>+'PPFF 2022'!CV8</f>
        <v>0</v>
      </c>
      <c r="CU8" s="98">
        <f t="shared" si="119"/>
        <v>0</v>
      </c>
      <c r="CV8" s="93">
        <f>+'PPFF 2022'!CW8</f>
        <v>0</v>
      </c>
      <c r="CW8" s="95">
        <f>+'PPFF 2022'!CX8</f>
        <v>0</v>
      </c>
      <c r="CX8" s="98">
        <f t="shared" si="120"/>
        <v>0</v>
      </c>
      <c r="CY8" s="93">
        <f>+'PPFF 2022'!CY8</f>
        <v>0</v>
      </c>
      <c r="CZ8" s="95">
        <f>+'PPFF 2022'!CZ8</f>
        <v>0</v>
      </c>
      <c r="DA8" s="98">
        <f t="shared" si="121"/>
        <v>0</v>
      </c>
      <c r="DB8" s="93">
        <f>+'PPFF 2022'!DA8</f>
        <v>0</v>
      </c>
      <c r="DC8" s="95">
        <f>+'PPFF 2022'!DB8</f>
        <v>0</v>
      </c>
      <c r="DD8" s="98">
        <f t="shared" si="122"/>
        <v>0</v>
      </c>
      <c r="DE8" s="93">
        <f>+'PPFF 2022'!DC8</f>
        <v>0</v>
      </c>
      <c r="DF8" s="95">
        <f>+'PPFF 2022'!DD8</f>
        <v>0</v>
      </c>
      <c r="DG8" s="98">
        <f t="shared" si="123"/>
        <v>0</v>
      </c>
      <c r="DH8" s="93">
        <f>+'PPFF 2022'!DE8</f>
        <v>0</v>
      </c>
      <c r="DI8" s="95">
        <f>+'PPFF 2022'!DF8</f>
        <v>0</v>
      </c>
      <c r="DJ8" s="98">
        <f t="shared" si="124"/>
        <v>0</v>
      </c>
      <c r="DK8" s="93">
        <f>+'PPFF 2022'!DG8</f>
        <v>0</v>
      </c>
      <c r="DL8" s="95">
        <f>+'PPFF 2022'!DH8</f>
        <v>0</v>
      </c>
      <c r="DM8" s="98">
        <f t="shared" si="125"/>
        <v>0</v>
      </c>
      <c r="DN8" s="93">
        <f>+'PPFF 2022'!DI8</f>
        <v>0</v>
      </c>
      <c r="DO8" s="95">
        <f>+'PPFF 2022'!DJ8</f>
        <v>0</v>
      </c>
      <c r="DP8" s="98">
        <f t="shared" si="126"/>
        <v>0</v>
      </c>
      <c r="DQ8" s="93">
        <f>+'PPFF 2022'!DK8</f>
        <v>0</v>
      </c>
      <c r="DR8" s="95">
        <f>+'PPFF 2022'!DL8</f>
        <v>0</v>
      </c>
      <c r="DS8" s="98">
        <f t="shared" si="127"/>
        <v>0</v>
      </c>
      <c r="DT8" s="93">
        <f>+'PPFF 2022'!DM8</f>
        <v>0</v>
      </c>
      <c r="DU8" s="95">
        <f>+'PPFF 2022'!DN8</f>
        <v>0</v>
      </c>
      <c r="DV8" s="98">
        <f t="shared" si="128"/>
        <v>0</v>
      </c>
      <c r="DW8" s="93">
        <f>+'PPFF 2022'!DO8</f>
        <v>0</v>
      </c>
      <c r="DX8" s="95">
        <f>+'PPFF 2022'!DP8</f>
        <v>0</v>
      </c>
      <c r="DY8" s="107">
        <f t="shared" si="129"/>
        <v>0</v>
      </c>
      <c r="DZ8" s="93">
        <f>+'PPFF 2022'!DV8</f>
        <v>4</v>
      </c>
      <c r="EA8" s="95">
        <f>+'PPFF 2022'!DW8</f>
        <v>0</v>
      </c>
      <c r="EB8" s="98">
        <f t="shared" si="130"/>
        <v>4</v>
      </c>
      <c r="EC8" s="95">
        <f>+'PPFF 2022'!DX8</f>
        <v>0</v>
      </c>
      <c r="ED8" s="95">
        <f>+'PPFF 2022'!DY8</f>
        <v>0</v>
      </c>
      <c r="EE8" s="98">
        <f t="shared" si="131"/>
        <v>0</v>
      </c>
      <c r="EF8" s="95">
        <f>+'PPFF 2022'!DZ8</f>
        <v>0</v>
      </c>
      <c r="EG8" s="95">
        <f>+'PPFF 2022'!EA8</f>
        <v>0</v>
      </c>
      <c r="EH8" s="98">
        <f t="shared" si="132"/>
        <v>0</v>
      </c>
      <c r="EI8" s="95">
        <f>+'PPFF 2022'!EB8</f>
        <v>0</v>
      </c>
      <c r="EJ8" s="95">
        <f>+'PPFF 2022'!EC8</f>
        <v>0</v>
      </c>
      <c r="EK8" s="98">
        <f t="shared" si="133"/>
        <v>0</v>
      </c>
      <c r="EL8" s="95">
        <f>+'PPFF 2022'!ED8</f>
        <v>0</v>
      </c>
      <c r="EM8" s="95">
        <f>+'PPFF 2022'!EE8</f>
        <v>0</v>
      </c>
      <c r="EN8" s="98">
        <f t="shared" si="134"/>
        <v>0</v>
      </c>
      <c r="EO8" s="95">
        <f>+'PPFF 2022'!EF8</f>
        <v>0</v>
      </c>
      <c r="EP8" s="95">
        <f>+'PPFF 2022'!EG8</f>
        <v>0</v>
      </c>
      <c r="EQ8" s="98">
        <f t="shared" si="135"/>
        <v>0</v>
      </c>
      <c r="ER8" s="95">
        <f>+'PPFF 2022'!EH8</f>
        <v>0</v>
      </c>
      <c r="ES8" s="95">
        <f>+'PPFF 2022'!EI8</f>
        <v>0</v>
      </c>
      <c r="ET8" s="98">
        <f t="shared" si="136"/>
        <v>0</v>
      </c>
      <c r="EU8" s="95">
        <f>+'PPFF 2022'!EJ8</f>
        <v>0</v>
      </c>
      <c r="EV8" s="95">
        <f>+'PPFF 2022'!EK8</f>
        <v>0</v>
      </c>
      <c r="EW8" s="98">
        <f t="shared" si="137"/>
        <v>0</v>
      </c>
      <c r="EX8" s="95">
        <f>+'PPFF 2022'!EL8</f>
        <v>0</v>
      </c>
      <c r="EY8" s="95">
        <f>+'PPFF 2022'!EM8</f>
        <v>0</v>
      </c>
      <c r="EZ8" s="98">
        <f t="shared" si="138"/>
        <v>0</v>
      </c>
      <c r="FA8" s="95">
        <f>+'PPFF 2022'!EN8</f>
        <v>0</v>
      </c>
      <c r="FB8" s="95">
        <f>+'PPFF 2022'!EO8</f>
        <v>0</v>
      </c>
      <c r="FC8" s="98">
        <f t="shared" si="139"/>
        <v>0</v>
      </c>
      <c r="FD8" s="95">
        <f>+'PPFF 2022'!EP8</f>
        <v>0</v>
      </c>
      <c r="FE8" s="95">
        <f>+'PPFF 2022'!EQ8</f>
        <v>0</v>
      </c>
      <c r="FF8" s="98">
        <f t="shared" si="140"/>
        <v>0</v>
      </c>
      <c r="FG8" s="95">
        <f>+'PPFF 2022'!ER8</f>
        <v>0</v>
      </c>
      <c r="FH8" s="95">
        <f>+'PPFF 2022'!ES8</f>
        <v>0</v>
      </c>
      <c r="FI8" s="97">
        <f t="shared" si="141"/>
        <v>0</v>
      </c>
      <c r="FJ8" s="100">
        <f>+'PPFF 2022'!EY8</f>
        <v>130</v>
      </c>
      <c r="FK8" s="102">
        <f>+'PPFF 2022'!EZ8</f>
        <v>30</v>
      </c>
      <c r="FL8" s="193">
        <f t="shared" si="142"/>
        <v>1.6</v>
      </c>
      <c r="FM8" s="200">
        <f>+'PPFF 2022'!FA8</f>
        <v>0</v>
      </c>
      <c r="FN8" s="201">
        <f>+'PPFF 2022'!FB8</f>
        <v>0</v>
      </c>
      <c r="FO8" s="202">
        <f t="shared" si="143"/>
        <v>0</v>
      </c>
      <c r="FP8" s="200">
        <f>+'PPFF 2022'!FC8</f>
        <v>0</v>
      </c>
      <c r="FQ8" s="201">
        <f>+'PPFF 2022'!FD8</f>
        <v>0</v>
      </c>
      <c r="FR8" s="202">
        <f t="shared" si="144"/>
        <v>0</v>
      </c>
      <c r="FS8" s="200">
        <f>+'PPFF 2022'!FE8</f>
        <v>0</v>
      </c>
      <c r="FT8" s="201">
        <f>+'PPFF 2022'!FF8</f>
        <v>0</v>
      </c>
      <c r="FU8" s="202">
        <f t="shared" si="145"/>
        <v>0</v>
      </c>
      <c r="FV8" s="200">
        <f>+'PPFF 2022'!FG8</f>
        <v>0</v>
      </c>
      <c r="FW8" s="201">
        <f>+'PPFF 2022'!FH8</f>
        <v>0</v>
      </c>
      <c r="FX8" s="202">
        <f t="shared" si="146"/>
        <v>0</v>
      </c>
      <c r="FY8" s="200">
        <f>+'PPFF 2022'!FI8</f>
        <v>0</v>
      </c>
      <c r="FZ8" s="201">
        <f>+'PPFF 2022'!FJ8</f>
        <v>0</v>
      </c>
      <c r="GA8" s="202">
        <f t="shared" si="147"/>
        <v>0</v>
      </c>
      <c r="GB8" s="200">
        <f>+'PPFF 2022'!FK8</f>
        <v>0</v>
      </c>
      <c r="GC8" s="201">
        <f>+'PPFF 2022'!FL8</f>
        <v>0</v>
      </c>
      <c r="GD8" s="202">
        <f t="shared" si="148"/>
        <v>0</v>
      </c>
      <c r="GE8" s="200">
        <f>+'PPFF 2022'!FM8</f>
        <v>0</v>
      </c>
      <c r="GF8" s="201">
        <f>+'PPFF 2022'!FN8</f>
        <v>0</v>
      </c>
      <c r="GG8" s="202">
        <f t="shared" si="149"/>
        <v>0</v>
      </c>
      <c r="GH8" s="200">
        <f>+'PPFF 2022'!FO8</f>
        <v>0</v>
      </c>
      <c r="GI8" s="201">
        <f>+'PPFF 2022'!FP8</f>
        <v>0</v>
      </c>
      <c r="GJ8" s="202">
        <f t="shared" si="150"/>
        <v>0</v>
      </c>
      <c r="GK8" s="200">
        <f>+'PPFF 2022'!FQ8</f>
        <v>0</v>
      </c>
      <c r="GL8" s="201">
        <f>+'PPFF 2022'!FR8</f>
        <v>0</v>
      </c>
      <c r="GM8" s="202">
        <f t="shared" si="151"/>
        <v>0</v>
      </c>
      <c r="GN8" s="200">
        <f>+'PPFF 2022'!FS8</f>
        <v>0</v>
      </c>
      <c r="GO8" s="201">
        <f>+'PPFF 2022'!FT8</f>
        <v>0</v>
      </c>
      <c r="GP8" s="202">
        <f t="shared" si="152"/>
        <v>0</v>
      </c>
      <c r="GQ8" s="200">
        <f>+'PPFF 2022'!FU8</f>
        <v>0</v>
      </c>
      <c r="GR8" s="201">
        <f>+'PPFF 2022'!FV8</f>
        <v>0</v>
      </c>
      <c r="GS8" s="209">
        <f t="shared" si="153"/>
        <v>0</v>
      </c>
      <c r="GT8" s="200">
        <f>+'PPFF 2022'!GB8</f>
        <v>0</v>
      </c>
      <c r="GU8" s="201">
        <f>+'PPFF 2022'!GC8</f>
        <v>0</v>
      </c>
      <c r="GV8" s="202">
        <f t="shared" si="154"/>
        <v>0</v>
      </c>
      <c r="GW8" s="200">
        <f>+'PPFF 2022'!GD8</f>
        <v>0</v>
      </c>
      <c r="GX8" s="201">
        <f>+'PPFF 2022'!GE8</f>
        <v>0</v>
      </c>
      <c r="GY8" s="202">
        <f t="shared" si="155"/>
        <v>0</v>
      </c>
      <c r="GZ8" s="200">
        <f>+'PPFF 2022'!GF8</f>
        <v>0</v>
      </c>
      <c r="HA8" s="201">
        <f>+'PPFF 2022'!GG8</f>
        <v>0</v>
      </c>
      <c r="HB8" s="202">
        <f t="shared" si="156"/>
        <v>0</v>
      </c>
      <c r="HC8" s="200">
        <f>+'PPFF 2022'!GH8</f>
        <v>0</v>
      </c>
      <c r="HD8" s="201">
        <f>+'PPFF 2022'!GI8</f>
        <v>0</v>
      </c>
      <c r="HE8" s="202">
        <f t="shared" si="157"/>
        <v>0</v>
      </c>
      <c r="HF8" s="200">
        <f>+'PPFF 2022'!GJ8</f>
        <v>0</v>
      </c>
      <c r="HG8" s="201">
        <f>+'PPFF 2022'!GK8</f>
        <v>0</v>
      </c>
      <c r="HH8" s="202">
        <f t="shared" si="158"/>
        <v>0</v>
      </c>
      <c r="HI8" s="200">
        <f>+'PPFF 2022'!GL8</f>
        <v>0</v>
      </c>
      <c r="HJ8" s="201">
        <f>+'PPFF 2022'!GM8</f>
        <v>0</v>
      </c>
      <c r="HK8" s="202">
        <f t="shared" si="159"/>
        <v>0</v>
      </c>
      <c r="HL8" s="200">
        <f>+'PPFF 2022'!GN8</f>
        <v>0</v>
      </c>
      <c r="HM8" s="201">
        <f>+'PPFF 2022'!GO8</f>
        <v>0</v>
      </c>
      <c r="HN8" s="202">
        <f t="shared" si="160"/>
        <v>0</v>
      </c>
      <c r="HO8" s="200">
        <f>+'PPFF 2022'!GP8</f>
        <v>0</v>
      </c>
      <c r="HP8" s="201">
        <f>+'PPFF 2022'!GQ8</f>
        <v>0</v>
      </c>
      <c r="HQ8" s="202">
        <f t="shared" si="161"/>
        <v>0</v>
      </c>
      <c r="HR8" s="200">
        <f>+'PPFF 2022'!GR8</f>
        <v>0</v>
      </c>
      <c r="HS8" s="201">
        <f>+'PPFF 2022'!GS8</f>
        <v>0</v>
      </c>
      <c r="HT8" s="202">
        <f t="shared" si="162"/>
        <v>0</v>
      </c>
      <c r="HU8" s="200">
        <f>+'PPFF 2022'!GT8</f>
        <v>0</v>
      </c>
      <c r="HV8" s="201">
        <f>+'PPFF 2022'!GU8</f>
        <v>0</v>
      </c>
      <c r="HW8" s="202">
        <f t="shared" si="163"/>
        <v>0</v>
      </c>
      <c r="HX8" s="200">
        <f>+'PPFF 2022'!GV8</f>
        <v>0</v>
      </c>
      <c r="HY8" s="201">
        <f>+'PPFF 2022'!GW8</f>
        <v>0</v>
      </c>
      <c r="HZ8" s="202">
        <f t="shared" si="164"/>
        <v>0</v>
      </c>
      <c r="IA8" s="200">
        <f>+'PPFF 2022'!GX8</f>
        <v>0</v>
      </c>
      <c r="IB8" s="201">
        <f>+'PPFF 2022'!GY8</f>
        <v>0</v>
      </c>
      <c r="IC8" s="209">
        <f t="shared" si="165"/>
        <v>0</v>
      </c>
      <c r="ID8" s="200">
        <f>+'PPFF 2022'!HE8</f>
        <v>0</v>
      </c>
      <c r="IE8" s="201">
        <f>+'PPFF 2022'!HF8</f>
        <v>0</v>
      </c>
      <c r="IF8" s="215">
        <f t="shared" si="166"/>
        <v>0</v>
      </c>
      <c r="IG8" s="200">
        <f>+'PPFF 2022'!HG8</f>
        <v>0</v>
      </c>
      <c r="IH8" s="201">
        <f>+'PPFF 2022'!HH8</f>
        <v>0</v>
      </c>
      <c r="II8" s="215">
        <f t="shared" si="167"/>
        <v>0</v>
      </c>
      <c r="IJ8" s="200">
        <f>+'PPFF 2022'!HI8</f>
        <v>0</v>
      </c>
      <c r="IK8" s="201">
        <f>+'PPFF 2022'!HJ8</f>
        <v>0</v>
      </c>
      <c r="IL8" s="215">
        <f t="shared" si="168"/>
        <v>0</v>
      </c>
      <c r="IM8" s="200">
        <f>+'PPFF 2022'!HK8</f>
        <v>0</v>
      </c>
      <c r="IN8" s="201">
        <f>+'PPFF 2022'!HL8</f>
        <v>0</v>
      </c>
      <c r="IO8" s="215">
        <f t="shared" si="169"/>
        <v>0</v>
      </c>
      <c r="IP8" s="200">
        <f>+'PPFF 2022'!HM8</f>
        <v>0</v>
      </c>
      <c r="IQ8" s="201">
        <f>+'PPFF 2022'!HN8</f>
        <v>0</v>
      </c>
      <c r="IR8" s="215">
        <f t="shared" si="170"/>
        <v>0</v>
      </c>
      <c r="IS8" s="200">
        <f>+'PPFF 2022'!HO8</f>
        <v>0</v>
      </c>
      <c r="IT8" s="201">
        <f>+'PPFF 2022'!HP8</f>
        <v>0</v>
      </c>
      <c r="IU8" s="215">
        <f t="shared" si="171"/>
        <v>0</v>
      </c>
      <c r="IV8" s="200">
        <f>+'PPFF 2022'!HQ8</f>
        <v>0</v>
      </c>
      <c r="IW8" s="201">
        <f>+'PPFF 2022'!HR8</f>
        <v>0</v>
      </c>
      <c r="IX8" s="215">
        <f t="shared" si="172"/>
        <v>0</v>
      </c>
      <c r="IY8" s="200">
        <f>+'PPFF 2022'!HS8</f>
        <v>0</v>
      </c>
      <c r="IZ8" s="201">
        <f>+'PPFF 2022'!HT8</f>
        <v>0</v>
      </c>
      <c r="JA8" s="215">
        <f t="shared" si="173"/>
        <v>0</v>
      </c>
      <c r="JB8" s="200">
        <f>+'PPFF 2022'!HU8</f>
        <v>0</v>
      </c>
      <c r="JC8" s="201">
        <f>+'PPFF 2022'!HV8</f>
        <v>0</v>
      </c>
      <c r="JD8" s="215">
        <f t="shared" si="174"/>
        <v>0</v>
      </c>
      <c r="JE8" s="200">
        <f>+'PPFF 2022'!HW8</f>
        <v>0</v>
      </c>
      <c r="JF8" s="201">
        <f>+'PPFF 2022'!HX8</f>
        <v>0</v>
      </c>
      <c r="JG8" s="215">
        <f t="shared" si="175"/>
        <v>0</v>
      </c>
      <c r="JH8" s="200">
        <f>+'PPFF 2022'!HY8</f>
        <v>0</v>
      </c>
      <c r="JI8" s="201">
        <f>+'PPFF 2022'!HZ8</f>
        <v>0</v>
      </c>
      <c r="JJ8" s="215">
        <f t="shared" si="176"/>
        <v>0</v>
      </c>
      <c r="JK8" s="200">
        <f>+'PPFF 2022'!IA8</f>
        <v>0</v>
      </c>
      <c r="JL8" s="201">
        <f>+'PPFF 2022'!IB8</f>
        <v>0</v>
      </c>
      <c r="JM8" s="218">
        <f t="shared" si="177"/>
        <v>0</v>
      </c>
      <c r="JN8" s="222">
        <f>+'PPFF 2022'!IH8</f>
        <v>0</v>
      </c>
      <c r="JO8" s="223">
        <f>+'PPFF 2022'!II8</f>
        <v>0</v>
      </c>
      <c r="JP8" s="212">
        <f t="shared" si="178"/>
        <v>0</v>
      </c>
      <c r="JQ8" s="222">
        <f>+'PPFF 2022'!IJ8</f>
        <v>0</v>
      </c>
      <c r="JR8" s="223">
        <f>+'PPFF 2022'!IK8</f>
        <v>0</v>
      </c>
      <c r="JS8" s="212">
        <f t="shared" si="179"/>
        <v>0</v>
      </c>
      <c r="JT8" s="222">
        <f>+'PPFF 2022'!IL8</f>
        <v>0</v>
      </c>
      <c r="JU8" s="223">
        <f>+'PPFF 2022'!IM8</f>
        <v>0</v>
      </c>
      <c r="JV8" s="212">
        <f t="shared" si="180"/>
        <v>0</v>
      </c>
      <c r="JW8" s="222">
        <f>+'PPFF 2022'!IN8</f>
        <v>0</v>
      </c>
      <c r="JX8" s="223">
        <f>+'PPFF 2022'!IO8</f>
        <v>0</v>
      </c>
      <c r="JY8" s="212">
        <f t="shared" si="181"/>
        <v>0</v>
      </c>
      <c r="JZ8" s="222">
        <f>+'PPFF 2022'!IP8</f>
        <v>0</v>
      </c>
      <c r="KA8" s="223">
        <f>+'PPFF 2022'!IQ8</f>
        <v>0</v>
      </c>
      <c r="KB8" s="212">
        <f t="shared" si="182"/>
        <v>0</v>
      </c>
      <c r="KC8" s="222">
        <f>+'PPFF 2022'!IR8</f>
        <v>0</v>
      </c>
      <c r="KD8" s="223">
        <f>+'PPFF 2022'!IS8</f>
        <v>0</v>
      </c>
      <c r="KE8" s="212">
        <f t="shared" si="183"/>
        <v>0</v>
      </c>
      <c r="KF8" s="222">
        <f>+'PPFF 2022'!IT8</f>
        <v>0</v>
      </c>
      <c r="KG8" s="223">
        <f>+'PPFF 2022'!IU8</f>
        <v>0</v>
      </c>
      <c r="KH8" s="212">
        <f t="shared" si="184"/>
        <v>0</v>
      </c>
      <c r="KI8" s="222">
        <f>+'PPFF 2022'!IV8</f>
        <v>0</v>
      </c>
      <c r="KJ8" s="223">
        <f>+'PPFF 2022'!IW8</f>
        <v>0</v>
      </c>
      <c r="KK8" s="212">
        <f t="shared" si="185"/>
        <v>0</v>
      </c>
      <c r="KL8" s="222">
        <f>+'PPFF 2022'!IX8</f>
        <v>0</v>
      </c>
      <c r="KM8" s="223">
        <f>+'PPFF 2022'!IY8</f>
        <v>0</v>
      </c>
      <c r="KN8" s="212">
        <f t="shared" si="186"/>
        <v>0</v>
      </c>
      <c r="KO8" s="222">
        <f>+'PPFF 2022'!IZ8</f>
        <v>0</v>
      </c>
      <c r="KP8" s="223">
        <f>+'PPFF 2022'!JA8</f>
        <v>0</v>
      </c>
      <c r="KQ8" s="212">
        <f t="shared" si="187"/>
        <v>0</v>
      </c>
      <c r="KR8" s="222">
        <f>+'PPFF 2022'!JB8</f>
        <v>0</v>
      </c>
      <c r="KS8" s="223">
        <f>+'PPFF 2022'!JC8</f>
        <v>0</v>
      </c>
      <c r="KT8" s="212">
        <f t="shared" si="188"/>
        <v>0</v>
      </c>
      <c r="KU8" s="222">
        <f>+'PPFF 2022'!JD8</f>
        <v>0</v>
      </c>
      <c r="KV8" s="223">
        <f>+'PPFF 2022'!JE8</f>
        <v>0</v>
      </c>
      <c r="KW8" s="212">
        <f t="shared" si="189"/>
        <v>0</v>
      </c>
      <c r="KX8" s="222">
        <f>+'PPFF 2022'!JK8</f>
        <v>0</v>
      </c>
      <c r="KY8" s="229">
        <f>+'PPFF 2022'!JL8</f>
        <v>0</v>
      </c>
      <c r="KZ8" s="222">
        <f>+'PPFF 2022'!JM8</f>
        <v>0</v>
      </c>
      <c r="LA8" s="229">
        <f>+'PPFF 2022'!JN8</f>
        <v>0</v>
      </c>
      <c r="LB8" s="222">
        <f>+'PPFF 2022'!JO8</f>
        <v>0</v>
      </c>
      <c r="LC8" s="229">
        <f>+'PPFF 2022'!JP8</f>
        <v>0</v>
      </c>
      <c r="LD8" s="222">
        <f>+'PPFF 2022'!JQ8</f>
        <v>0</v>
      </c>
      <c r="LE8" s="229">
        <f>+'PPFF 2022'!JR8</f>
        <v>0</v>
      </c>
      <c r="LF8" s="222">
        <f>+'PPFF 2022'!JS8</f>
        <v>0</v>
      </c>
      <c r="LG8" s="229">
        <f>+'PPFF 2022'!JT8</f>
        <v>0</v>
      </c>
      <c r="LH8" s="222">
        <f>+'PPFF 2022'!JU8</f>
        <v>0</v>
      </c>
      <c r="LI8" s="229">
        <f>+'PPFF 2022'!JV8</f>
        <v>0</v>
      </c>
      <c r="LJ8" s="222">
        <f>+'PPFF 2022'!JW8</f>
        <v>0</v>
      </c>
      <c r="LK8" s="229">
        <f>+'PPFF 2022'!JX8</f>
        <v>0</v>
      </c>
      <c r="LL8" s="222">
        <f>+'PPFF 2022'!JY8</f>
        <v>0</v>
      </c>
      <c r="LM8" s="229">
        <f>+'PPFF 2022'!JZ8</f>
        <v>0</v>
      </c>
      <c r="LN8" s="222">
        <f>+'PPFF 2022'!KA8</f>
        <v>0</v>
      </c>
      <c r="LO8" s="229">
        <f>+'PPFF 2022'!KB8</f>
        <v>0</v>
      </c>
      <c r="LP8" s="222">
        <f>+'PPFF 2022'!KC8</f>
        <v>0</v>
      </c>
      <c r="LQ8" s="229">
        <f>+'PPFF 2022'!KD8</f>
        <v>0</v>
      </c>
      <c r="LR8" s="222">
        <f>+'PPFF 2022'!KE8</f>
        <v>0</v>
      </c>
      <c r="LS8" s="229">
        <f>+'PPFF 2022'!KF8</f>
        <v>0</v>
      </c>
      <c r="LT8" s="222">
        <f>+'PPFF 2022'!KG8</f>
        <v>0</v>
      </c>
      <c r="LU8" s="229">
        <f>+'PPFF 2022'!KH8</f>
        <v>0</v>
      </c>
      <c r="LV8" s="233">
        <f>+'PPFF 2022'!KN8</f>
        <v>0</v>
      </c>
      <c r="LW8" s="233">
        <f>+'PPFF 2022'!KP8</f>
        <v>0</v>
      </c>
      <c r="LX8" s="233">
        <f>+'PPFF 2022'!KR8</f>
        <v>0</v>
      </c>
      <c r="LY8" s="233">
        <f>+'PPFF 2022'!KT8</f>
        <v>0</v>
      </c>
      <c r="LZ8" s="233">
        <f>+'PPFF 2022'!KV8</f>
        <v>0</v>
      </c>
      <c r="MA8" s="233">
        <f>+'PPFF 2022'!KX8</f>
        <v>0</v>
      </c>
      <c r="MB8" s="233">
        <f>+'PPFF 2022'!KZ8</f>
        <v>0</v>
      </c>
      <c r="MC8" s="233">
        <f>+'PPFF 2022'!LB8</f>
        <v>0</v>
      </c>
      <c r="MD8" s="233">
        <f>+'PPFF 2022'!LD8</f>
        <v>0</v>
      </c>
      <c r="ME8" s="233">
        <f>+'PPFF 2022'!LF8</f>
        <v>0</v>
      </c>
      <c r="MF8" s="233">
        <f>+'PPFF 2022'!LH8</f>
        <v>0</v>
      </c>
      <c r="MG8" s="233">
        <f>+'PPFF 2022'!LJ8</f>
        <v>0</v>
      </c>
      <c r="MH8" s="238">
        <f>+'PPFF 2022'!LN8/6</f>
        <v>0</v>
      </c>
      <c r="MI8" s="238">
        <f>+'PPFF 2022'!LP8/6</f>
        <v>0</v>
      </c>
      <c r="MJ8" s="238">
        <f>+'PPFF 2022'!LR8/6</f>
        <v>0</v>
      </c>
      <c r="MK8" s="238">
        <f>+'PPFF 2022'!LT8/6</f>
        <v>0</v>
      </c>
      <c r="ML8" s="238">
        <f>+'PPFF 2022'!LV8/6</f>
        <v>0</v>
      </c>
      <c r="MM8" s="238">
        <f>+'PPFF 2022'!LX8/6</f>
        <v>0</v>
      </c>
      <c r="MN8" s="171">
        <f>+'PPFF 2022'!LZ8/6</f>
        <v>0</v>
      </c>
      <c r="MO8" s="238">
        <f>+'PPFF 2022'!MB8/6</f>
        <v>0</v>
      </c>
      <c r="MP8" s="238">
        <f>+'PPFF 2022'!MD8/6</f>
        <v>0</v>
      </c>
      <c r="MQ8" s="238">
        <f>+'PPFF 2022'!MF8/6</f>
        <v>0</v>
      </c>
      <c r="MR8" s="238">
        <f>+'PPFF 2022'!MH8/6</f>
        <v>0</v>
      </c>
      <c r="MS8" s="238">
        <f>+'PPFF 2022'!MJ8/6</f>
        <v>0</v>
      </c>
      <c r="MT8" s="101">
        <f>+'PPFF 2022'!MN8</f>
        <v>0</v>
      </c>
      <c r="MU8" s="101">
        <f>+'PPFF 2022'!MP8</f>
        <v>0</v>
      </c>
      <c r="MV8" s="101">
        <f>+'PPFF 2022'!MR8</f>
        <v>0</v>
      </c>
      <c r="MW8" s="101">
        <f>+'PPFF 2022'!MT8</f>
        <v>0</v>
      </c>
      <c r="MX8" s="101">
        <f>+'PPFF 2022'!MV8</f>
        <v>0</v>
      </c>
      <c r="MY8" s="101">
        <f>+'PPFF 2022'!MX8</f>
        <v>0</v>
      </c>
      <c r="MZ8" s="101">
        <f>+'PPFF 2022'!MZ8</f>
        <v>0</v>
      </c>
      <c r="NA8" s="101">
        <f>+'PPFF 2022'!NB8</f>
        <v>0</v>
      </c>
      <c r="NB8" s="101">
        <f>+'PPFF 2022'!ND8</f>
        <v>0</v>
      </c>
      <c r="NC8" s="101">
        <f>+'PPFF 2022'!NF8</f>
        <v>0</v>
      </c>
      <c r="ND8" s="101">
        <f>+'PPFF 2022'!NH8</f>
        <v>0</v>
      </c>
      <c r="NE8" s="101">
        <f>+'PPFF 2022'!NJ8</f>
        <v>0</v>
      </c>
    </row>
    <row r="9" spans="1:369" s="88" customFormat="1" ht="10.5" x14ac:dyDescent="0.25">
      <c r="A9" s="89" t="s">
        <v>258</v>
      </c>
      <c r="B9" s="90" t="s">
        <v>242</v>
      </c>
      <c r="C9" s="90">
        <v>405</v>
      </c>
      <c r="D9" s="90" t="s">
        <v>347</v>
      </c>
      <c r="E9" s="91" t="s">
        <v>61</v>
      </c>
      <c r="F9" s="92" t="s">
        <v>61</v>
      </c>
      <c r="G9" s="92" t="s">
        <v>345</v>
      </c>
      <c r="H9" s="155">
        <v>210</v>
      </c>
      <c r="I9" s="92" t="s">
        <v>348</v>
      </c>
      <c r="J9" s="171">
        <f>+'PPFF 2022'!J9+'PPFF 2022'!K9</f>
        <v>0</v>
      </c>
      <c r="K9" s="171">
        <f>+'PPFF 2022'!L9+'PPFF 2022'!M9</f>
        <v>0</v>
      </c>
      <c r="L9" s="171">
        <f>+'PPFF 2022'!N9+'PPFF 2022'!O9</f>
        <v>0</v>
      </c>
      <c r="M9" s="171">
        <f>+'PPFF 2022'!P9+'PPFF 2022'!Q9</f>
        <v>0</v>
      </c>
      <c r="N9" s="171">
        <f>+'PPFF 2022'!R9+'PPFF 2022'!S9</f>
        <v>0</v>
      </c>
      <c r="O9" s="171">
        <f>+'PPFF 2022'!T9+'PPFF 2022'!U9</f>
        <v>0</v>
      </c>
      <c r="P9" s="171">
        <f>+'PPFF 2022'!V9+'PPFF 2022'!W9</f>
        <v>0</v>
      </c>
      <c r="Q9" s="171">
        <f>+'PPFF 2022'!X9+'PPFF 2022'!Y9</f>
        <v>0</v>
      </c>
      <c r="R9" s="171">
        <f>+'PPFF 2022'!Z9+'PPFF 2022'!AA9</f>
        <v>0</v>
      </c>
      <c r="S9" s="171">
        <f>+'PPFF 2022'!AB9+'PPFF 2022'!AC9</f>
        <v>0</v>
      </c>
      <c r="T9" s="171">
        <f>+'PPFF 2022'!AD9+'PPFF 2022'!AE9</f>
        <v>0</v>
      </c>
      <c r="U9" s="171">
        <f>+'PPFF 2022'!AF9+'PPFF 2022'!AG9</f>
        <v>0</v>
      </c>
      <c r="V9" s="93">
        <f>+'PPFF 2022'!AM9</f>
        <v>0</v>
      </c>
      <c r="W9" s="95">
        <f>+'PPFF 2022'!AN9</f>
        <v>0</v>
      </c>
      <c r="X9" s="98">
        <f>+('PPFF 2022'!AM9+'PPFF 2022'!AN9)/13</f>
        <v>0</v>
      </c>
      <c r="Y9" s="93">
        <f>+'PPFF 2022'!AO9</f>
        <v>0</v>
      </c>
      <c r="Z9" s="95">
        <f>+'PPFF 2022'!AP9</f>
        <v>0</v>
      </c>
      <c r="AA9" s="98">
        <f>+('PPFF 2022'!AO9+'PPFF 2022'!AP9)/13</f>
        <v>0</v>
      </c>
      <c r="AB9" s="93">
        <f>+'PPFF 2022'!AQ9</f>
        <v>0</v>
      </c>
      <c r="AC9" s="95">
        <f>+'PPFF 2022'!AR9</f>
        <v>0</v>
      </c>
      <c r="AD9" s="98">
        <f t="shared" si="96"/>
        <v>0</v>
      </c>
      <c r="AE9" s="93">
        <f>+'PPFF 2022'!AS9</f>
        <v>0</v>
      </c>
      <c r="AF9" s="95">
        <f>+'PPFF 2022'!AT9</f>
        <v>0</v>
      </c>
      <c r="AG9" s="98">
        <f t="shared" si="97"/>
        <v>0</v>
      </c>
      <c r="AH9" s="93">
        <f>+'PPFF 2022'!AU9</f>
        <v>0</v>
      </c>
      <c r="AI9" s="95">
        <f>+'PPFF 2022'!AV9</f>
        <v>0</v>
      </c>
      <c r="AJ9" s="98">
        <f t="shared" si="98"/>
        <v>0</v>
      </c>
      <c r="AK9" s="93">
        <f>+'PPFF 2022'!AW9</f>
        <v>0</v>
      </c>
      <c r="AL9" s="95">
        <f>+'PPFF 2022'!AX9</f>
        <v>0</v>
      </c>
      <c r="AM9" s="98">
        <f t="shared" si="99"/>
        <v>0</v>
      </c>
      <c r="AN9" s="93">
        <f>+'PPFF 2022'!AY9</f>
        <v>0</v>
      </c>
      <c r="AO9" s="95">
        <f>+'PPFF 2022'!AZ9</f>
        <v>0</v>
      </c>
      <c r="AP9" s="98">
        <f t="shared" si="100"/>
        <v>0</v>
      </c>
      <c r="AQ9" s="93">
        <f>+'PPFF 2022'!BA9</f>
        <v>0</v>
      </c>
      <c r="AR9" s="95">
        <f>+'PPFF 2022'!BB9</f>
        <v>0</v>
      </c>
      <c r="AS9" s="98">
        <f t="shared" si="101"/>
        <v>0</v>
      </c>
      <c r="AT9" s="93">
        <f>+'PPFF 2022'!BC9</f>
        <v>0</v>
      </c>
      <c r="AU9" s="95">
        <f>+'PPFF 2022'!BD9</f>
        <v>0</v>
      </c>
      <c r="AV9" s="98">
        <f t="shared" si="102"/>
        <v>0</v>
      </c>
      <c r="AW9" s="93">
        <f>+'PPFF 2022'!BE9</f>
        <v>0</v>
      </c>
      <c r="AX9" s="95">
        <f>+'PPFF 2022'!BF9</f>
        <v>0</v>
      </c>
      <c r="AY9" s="98">
        <f t="shared" si="103"/>
        <v>0</v>
      </c>
      <c r="AZ9" s="93">
        <f>+'PPFF 2022'!BG9</f>
        <v>0</v>
      </c>
      <c r="BA9" s="95">
        <f>+'PPFF 2022'!BH9</f>
        <v>0</v>
      </c>
      <c r="BB9" s="98">
        <f t="shared" si="104"/>
        <v>0</v>
      </c>
      <c r="BC9" s="93">
        <f>+'PPFF 2022'!BI9</f>
        <v>0</v>
      </c>
      <c r="BD9" s="95">
        <f>+'PPFF 2022'!BJ9</f>
        <v>0</v>
      </c>
      <c r="BE9" s="97">
        <f t="shared" si="105"/>
        <v>0</v>
      </c>
      <c r="BF9" s="107">
        <f>+'PPFF 2022'!BP9</f>
        <v>4</v>
      </c>
      <c r="BG9" s="97">
        <f>+'PPFF 2022'!BQ9</f>
        <v>0</v>
      </c>
      <c r="BH9" s="182">
        <f t="shared" si="106"/>
        <v>1</v>
      </c>
      <c r="BI9" s="107">
        <f>+'PPFF 2022'!BR9</f>
        <v>0</v>
      </c>
      <c r="BJ9" s="97">
        <f>+'PPFF 2022'!BS9</f>
        <v>0</v>
      </c>
      <c r="BK9" s="182">
        <f t="shared" si="107"/>
        <v>0</v>
      </c>
      <c r="BL9" s="107">
        <f>+'PPFF 2022'!BT9</f>
        <v>0</v>
      </c>
      <c r="BM9" s="97">
        <f>+'PPFF 2022'!BU9</f>
        <v>0</v>
      </c>
      <c r="BN9" s="182">
        <f t="shared" si="108"/>
        <v>0</v>
      </c>
      <c r="BO9" s="107">
        <f>+'PPFF 2022'!BV9</f>
        <v>0</v>
      </c>
      <c r="BP9" s="97">
        <f>+'PPFF 2022'!BW9</f>
        <v>0</v>
      </c>
      <c r="BQ9" s="182">
        <f t="shared" si="109"/>
        <v>0</v>
      </c>
      <c r="BR9" s="107">
        <f>+'PPFF 2022'!BX9</f>
        <v>0</v>
      </c>
      <c r="BS9" s="97">
        <f>+'PPFF 2022'!BY9</f>
        <v>0</v>
      </c>
      <c r="BT9" s="182">
        <f t="shared" si="110"/>
        <v>0</v>
      </c>
      <c r="BU9" s="107">
        <f>+'PPFF 2022'!BZ9</f>
        <v>0</v>
      </c>
      <c r="BV9" s="97">
        <f>+'PPFF 2022'!CA9</f>
        <v>0</v>
      </c>
      <c r="BW9" s="182">
        <f t="shared" si="111"/>
        <v>0</v>
      </c>
      <c r="BX9" s="107">
        <f>+'PPFF 2022'!CB9</f>
        <v>0</v>
      </c>
      <c r="BY9" s="97">
        <f>+'PPFF 2022'!CC9</f>
        <v>0</v>
      </c>
      <c r="BZ9" s="182">
        <f t="shared" si="112"/>
        <v>0</v>
      </c>
      <c r="CA9" s="107">
        <f>+'PPFF 2022'!CD9</f>
        <v>0</v>
      </c>
      <c r="CB9" s="97">
        <f>+'PPFF 2022'!CE9</f>
        <v>0</v>
      </c>
      <c r="CC9" s="182">
        <f t="shared" si="113"/>
        <v>0</v>
      </c>
      <c r="CD9" s="107">
        <f>+'PPFF 2022'!CF9</f>
        <v>0</v>
      </c>
      <c r="CE9" s="97">
        <f>+'PPFF 2022'!CG9</f>
        <v>0</v>
      </c>
      <c r="CF9" s="182">
        <f t="shared" si="114"/>
        <v>0</v>
      </c>
      <c r="CG9" s="107">
        <f>+'PPFF 2022'!CH9</f>
        <v>0</v>
      </c>
      <c r="CH9" s="97">
        <f>+'PPFF 2022'!CI9</f>
        <v>0</v>
      </c>
      <c r="CI9" s="182">
        <f t="shared" si="115"/>
        <v>0</v>
      </c>
      <c r="CJ9" s="107">
        <f>+'PPFF 2022'!CJ9</f>
        <v>0</v>
      </c>
      <c r="CK9" s="97">
        <f>+'PPFF 2022'!CK9</f>
        <v>0</v>
      </c>
      <c r="CL9" s="182">
        <f t="shared" si="116"/>
        <v>0</v>
      </c>
      <c r="CM9" s="107">
        <f>+'PPFF 2022'!CL9</f>
        <v>0</v>
      </c>
      <c r="CN9" s="97">
        <f>+'PPFF 2022'!CM9</f>
        <v>0</v>
      </c>
      <c r="CO9" s="187">
        <f t="shared" si="117"/>
        <v>0</v>
      </c>
      <c r="CP9" s="109">
        <f>+'PPFF 2022'!CS9</f>
        <v>2</v>
      </c>
      <c r="CQ9" s="111">
        <f>+'PPFF 2022'!CT9</f>
        <v>0</v>
      </c>
      <c r="CR9" s="98">
        <f t="shared" si="118"/>
        <v>0.16666666666666666</v>
      </c>
      <c r="CS9" s="109">
        <f>+'PPFF 2022'!CU9</f>
        <v>0</v>
      </c>
      <c r="CT9" s="111">
        <f>+'PPFF 2022'!CV9</f>
        <v>0</v>
      </c>
      <c r="CU9" s="98">
        <f t="shared" si="119"/>
        <v>0</v>
      </c>
      <c r="CV9" s="109">
        <f>+'PPFF 2022'!CW9</f>
        <v>0</v>
      </c>
      <c r="CW9" s="111">
        <f>+'PPFF 2022'!CX9</f>
        <v>0</v>
      </c>
      <c r="CX9" s="98">
        <f t="shared" si="120"/>
        <v>0</v>
      </c>
      <c r="CY9" s="109">
        <f>+'PPFF 2022'!CY9</f>
        <v>0</v>
      </c>
      <c r="CZ9" s="111">
        <f>+'PPFF 2022'!CZ9</f>
        <v>0</v>
      </c>
      <c r="DA9" s="98">
        <f t="shared" si="121"/>
        <v>0</v>
      </c>
      <c r="DB9" s="109">
        <f>+'PPFF 2022'!DA9</f>
        <v>0</v>
      </c>
      <c r="DC9" s="111">
        <f>+'PPFF 2022'!DB9</f>
        <v>0</v>
      </c>
      <c r="DD9" s="98">
        <f t="shared" si="122"/>
        <v>0</v>
      </c>
      <c r="DE9" s="109">
        <f>+'PPFF 2022'!DC9</f>
        <v>0</v>
      </c>
      <c r="DF9" s="111">
        <f>+'PPFF 2022'!DD9</f>
        <v>0</v>
      </c>
      <c r="DG9" s="98">
        <f t="shared" si="123"/>
        <v>0</v>
      </c>
      <c r="DH9" s="109">
        <f>+'PPFF 2022'!DE9</f>
        <v>0</v>
      </c>
      <c r="DI9" s="111">
        <f>+'PPFF 2022'!DF9</f>
        <v>0</v>
      </c>
      <c r="DJ9" s="98">
        <f t="shared" si="124"/>
        <v>0</v>
      </c>
      <c r="DK9" s="109">
        <f>+'PPFF 2022'!DG9</f>
        <v>0</v>
      </c>
      <c r="DL9" s="111">
        <f>+'PPFF 2022'!DH9</f>
        <v>0</v>
      </c>
      <c r="DM9" s="98">
        <f t="shared" si="125"/>
        <v>0</v>
      </c>
      <c r="DN9" s="109">
        <f>+'PPFF 2022'!DI9</f>
        <v>0</v>
      </c>
      <c r="DO9" s="111">
        <f>+'PPFF 2022'!DJ9</f>
        <v>0</v>
      </c>
      <c r="DP9" s="98">
        <f t="shared" si="126"/>
        <v>0</v>
      </c>
      <c r="DQ9" s="109">
        <f>+'PPFF 2022'!DK9</f>
        <v>0</v>
      </c>
      <c r="DR9" s="111">
        <f>+'PPFF 2022'!DL9</f>
        <v>0</v>
      </c>
      <c r="DS9" s="98">
        <f t="shared" si="127"/>
        <v>0</v>
      </c>
      <c r="DT9" s="109">
        <f>+'PPFF 2022'!DM9</f>
        <v>0</v>
      </c>
      <c r="DU9" s="111">
        <f>+'PPFF 2022'!DN9</f>
        <v>0</v>
      </c>
      <c r="DV9" s="98">
        <f t="shared" si="128"/>
        <v>0</v>
      </c>
      <c r="DW9" s="109">
        <f>+'PPFF 2022'!DO9</f>
        <v>0</v>
      </c>
      <c r="DX9" s="111">
        <f>+'PPFF 2022'!DP9</f>
        <v>0</v>
      </c>
      <c r="DY9" s="107">
        <f t="shared" si="129"/>
        <v>0</v>
      </c>
      <c r="DZ9" s="109">
        <f>+'PPFF 2022'!DV9</f>
        <v>0</v>
      </c>
      <c r="EA9" s="111">
        <f>+'PPFF 2022'!DW9</f>
        <v>0</v>
      </c>
      <c r="EB9" s="98">
        <f t="shared" si="130"/>
        <v>0</v>
      </c>
      <c r="EC9" s="111">
        <f>+'PPFF 2022'!DX9</f>
        <v>0</v>
      </c>
      <c r="ED9" s="111">
        <f>+'PPFF 2022'!DY9</f>
        <v>0</v>
      </c>
      <c r="EE9" s="98">
        <f t="shared" si="131"/>
        <v>0</v>
      </c>
      <c r="EF9" s="111">
        <f>+'PPFF 2022'!DZ9</f>
        <v>0</v>
      </c>
      <c r="EG9" s="111">
        <f>+'PPFF 2022'!EA9</f>
        <v>0</v>
      </c>
      <c r="EH9" s="98">
        <f t="shared" si="132"/>
        <v>0</v>
      </c>
      <c r="EI9" s="111">
        <f>+'PPFF 2022'!EB9</f>
        <v>0</v>
      </c>
      <c r="EJ9" s="111">
        <f>+'PPFF 2022'!EC9</f>
        <v>0</v>
      </c>
      <c r="EK9" s="98">
        <f t="shared" si="133"/>
        <v>0</v>
      </c>
      <c r="EL9" s="111">
        <f>+'PPFF 2022'!ED9</f>
        <v>0</v>
      </c>
      <c r="EM9" s="111">
        <f>+'PPFF 2022'!EE9</f>
        <v>0</v>
      </c>
      <c r="EN9" s="98">
        <f t="shared" si="134"/>
        <v>0</v>
      </c>
      <c r="EO9" s="111">
        <f>+'PPFF 2022'!EF9</f>
        <v>0</v>
      </c>
      <c r="EP9" s="111">
        <f>+'PPFF 2022'!EG9</f>
        <v>0</v>
      </c>
      <c r="EQ9" s="98">
        <f t="shared" si="135"/>
        <v>0</v>
      </c>
      <c r="ER9" s="111">
        <f>+'PPFF 2022'!EH9</f>
        <v>0</v>
      </c>
      <c r="ES9" s="111">
        <f>+'PPFF 2022'!EI9</f>
        <v>0</v>
      </c>
      <c r="ET9" s="98">
        <f t="shared" si="136"/>
        <v>0</v>
      </c>
      <c r="EU9" s="111">
        <f>+'PPFF 2022'!EJ9</f>
        <v>0</v>
      </c>
      <c r="EV9" s="111">
        <f>+'PPFF 2022'!EK9</f>
        <v>0</v>
      </c>
      <c r="EW9" s="98">
        <f t="shared" si="137"/>
        <v>0</v>
      </c>
      <c r="EX9" s="111">
        <f>+'PPFF 2022'!EL9</f>
        <v>0</v>
      </c>
      <c r="EY9" s="111">
        <f>+'PPFF 2022'!EM9</f>
        <v>0</v>
      </c>
      <c r="EZ9" s="98">
        <f t="shared" si="138"/>
        <v>0</v>
      </c>
      <c r="FA9" s="111">
        <f>+'PPFF 2022'!EN9</f>
        <v>0</v>
      </c>
      <c r="FB9" s="111">
        <f>+'PPFF 2022'!EO9</f>
        <v>0</v>
      </c>
      <c r="FC9" s="98">
        <f t="shared" si="139"/>
        <v>0</v>
      </c>
      <c r="FD9" s="111">
        <f>+'PPFF 2022'!EP9</f>
        <v>0</v>
      </c>
      <c r="FE9" s="111">
        <f>+'PPFF 2022'!EQ9</f>
        <v>0</v>
      </c>
      <c r="FF9" s="98">
        <f t="shared" si="140"/>
        <v>0</v>
      </c>
      <c r="FG9" s="111">
        <f>+'PPFF 2022'!ER9</f>
        <v>0</v>
      </c>
      <c r="FH9" s="111">
        <f>+'PPFF 2022'!ES9</f>
        <v>0</v>
      </c>
      <c r="FI9" s="97">
        <f t="shared" si="141"/>
        <v>0</v>
      </c>
      <c r="FJ9" s="108">
        <f>+'PPFF 2022'!EY9</f>
        <v>0</v>
      </c>
      <c r="FK9" s="103">
        <f>+'PPFF 2022'!EZ9</f>
        <v>0</v>
      </c>
      <c r="FL9" s="193">
        <f t="shared" si="142"/>
        <v>0</v>
      </c>
      <c r="FM9" s="203">
        <f>+'PPFF 2022'!FA9</f>
        <v>0</v>
      </c>
      <c r="FN9" s="204">
        <f>+'PPFF 2022'!FB9</f>
        <v>0</v>
      </c>
      <c r="FO9" s="202">
        <f t="shared" si="143"/>
        <v>0</v>
      </c>
      <c r="FP9" s="203">
        <f>+'PPFF 2022'!FC9</f>
        <v>0</v>
      </c>
      <c r="FQ9" s="204">
        <f>+'PPFF 2022'!FD9</f>
        <v>0</v>
      </c>
      <c r="FR9" s="202">
        <f t="shared" si="144"/>
        <v>0</v>
      </c>
      <c r="FS9" s="203">
        <f>+'PPFF 2022'!FE9</f>
        <v>0</v>
      </c>
      <c r="FT9" s="204">
        <f>+'PPFF 2022'!FF9</f>
        <v>0</v>
      </c>
      <c r="FU9" s="202">
        <f t="shared" si="145"/>
        <v>0</v>
      </c>
      <c r="FV9" s="203">
        <f>+'PPFF 2022'!FG9</f>
        <v>0</v>
      </c>
      <c r="FW9" s="204">
        <f>+'PPFF 2022'!FH9</f>
        <v>0</v>
      </c>
      <c r="FX9" s="202">
        <f t="shared" si="146"/>
        <v>0</v>
      </c>
      <c r="FY9" s="203">
        <f>+'PPFF 2022'!FI9</f>
        <v>0</v>
      </c>
      <c r="FZ9" s="204">
        <f>+'PPFF 2022'!FJ9</f>
        <v>0</v>
      </c>
      <c r="GA9" s="202">
        <f t="shared" si="147"/>
        <v>0</v>
      </c>
      <c r="GB9" s="203">
        <f>+'PPFF 2022'!FK9</f>
        <v>0</v>
      </c>
      <c r="GC9" s="204">
        <f>+'PPFF 2022'!FL9</f>
        <v>0</v>
      </c>
      <c r="GD9" s="202">
        <f t="shared" si="148"/>
        <v>0</v>
      </c>
      <c r="GE9" s="203">
        <f>+'PPFF 2022'!FM9</f>
        <v>0</v>
      </c>
      <c r="GF9" s="204">
        <f>+'PPFF 2022'!FN9</f>
        <v>0</v>
      </c>
      <c r="GG9" s="202">
        <f t="shared" si="149"/>
        <v>0</v>
      </c>
      <c r="GH9" s="203">
        <f>+'PPFF 2022'!FO9</f>
        <v>0</v>
      </c>
      <c r="GI9" s="204">
        <f>+'PPFF 2022'!FP9</f>
        <v>0</v>
      </c>
      <c r="GJ9" s="202">
        <f t="shared" si="150"/>
        <v>0</v>
      </c>
      <c r="GK9" s="203">
        <f>+'PPFF 2022'!FQ9</f>
        <v>0</v>
      </c>
      <c r="GL9" s="204">
        <f>+'PPFF 2022'!FR9</f>
        <v>0</v>
      </c>
      <c r="GM9" s="202">
        <f t="shared" si="151"/>
        <v>0</v>
      </c>
      <c r="GN9" s="203">
        <f>+'PPFF 2022'!FS9</f>
        <v>0</v>
      </c>
      <c r="GO9" s="204">
        <f>+'PPFF 2022'!FT9</f>
        <v>0</v>
      </c>
      <c r="GP9" s="202">
        <f t="shared" si="152"/>
        <v>0</v>
      </c>
      <c r="GQ9" s="203">
        <f>+'PPFF 2022'!FU9</f>
        <v>0</v>
      </c>
      <c r="GR9" s="204">
        <f>+'PPFF 2022'!FV9</f>
        <v>0</v>
      </c>
      <c r="GS9" s="209">
        <f t="shared" si="153"/>
        <v>0</v>
      </c>
      <c r="GT9" s="203">
        <f>+'PPFF 2022'!GB9</f>
        <v>0</v>
      </c>
      <c r="GU9" s="204">
        <f>+'PPFF 2022'!GC9</f>
        <v>0</v>
      </c>
      <c r="GV9" s="202">
        <f t="shared" si="154"/>
        <v>0</v>
      </c>
      <c r="GW9" s="203">
        <f>+'PPFF 2022'!GD9</f>
        <v>0</v>
      </c>
      <c r="GX9" s="204">
        <f>+'PPFF 2022'!GE9</f>
        <v>0</v>
      </c>
      <c r="GY9" s="202">
        <f t="shared" si="155"/>
        <v>0</v>
      </c>
      <c r="GZ9" s="203">
        <f>+'PPFF 2022'!GF9</f>
        <v>0</v>
      </c>
      <c r="HA9" s="204">
        <f>+'PPFF 2022'!GG9</f>
        <v>0</v>
      </c>
      <c r="HB9" s="202">
        <f t="shared" si="156"/>
        <v>0</v>
      </c>
      <c r="HC9" s="203">
        <f>+'PPFF 2022'!GH9</f>
        <v>0</v>
      </c>
      <c r="HD9" s="204">
        <f>+'PPFF 2022'!GI9</f>
        <v>0</v>
      </c>
      <c r="HE9" s="202">
        <f t="shared" si="157"/>
        <v>0</v>
      </c>
      <c r="HF9" s="203">
        <f>+'PPFF 2022'!GJ9</f>
        <v>0</v>
      </c>
      <c r="HG9" s="204">
        <f>+'PPFF 2022'!GK9</f>
        <v>0</v>
      </c>
      <c r="HH9" s="202">
        <f t="shared" si="158"/>
        <v>0</v>
      </c>
      <c r="HI9" s="203">
        <f>+'PPFF 2022'!GL9</f>
        <v>0</v>
      </c>
      <c r="HJ9" s="204">
        <f>+'PPFF 2022'!GM9</f>
        <v>0</v>
      </c>
      <c r="HK9" s="202">
        <f t="shared" si="159"/>
        <v>0</v>
      </c>
      <c r="HL9" s="203">
        <f>+'PPFF 2022'!GN9</f>
        <v>0</v>
      </c>
      <c r="HM9" s="204">
        <f>+'PPFF 2022'!GO9</f>
        <v>0</v>
      </c>
      <c r="HN9" s="202">
        <f t="shared" si="160"/>
        <v>0</v>
      </c>
      <c r="HO9" s="203">
        <f>+'PPFF 2022'!GP9</f>
        <v>0</v>
      </c>
      <c r="HP9" s="204">
        <f>+'PPFF 2022'!GQ9</f>
        <v>0</v>
      </c>
      <c r="HQ9" s="202">
        <f t="shared" si="161"/>
        <v>0</v>
      </c>
      <c r="HR9" s="203">
        <f>+'PPFF 2022'!GR9</f>
        <v>0</v>
      </c>
      <c r="HS9" s="204">
        <f>+'PPFF 2022'!GS9</f>
        <v>0</v>
      </c>
      <c r="HT9" s="202">
        <f t="shared" si="162"/>
        <v>0</v>
      </c>
      <c r="HU9" s="203">
        <f>+'PPFF 2022'!GT9</f>
        <v>0</v>
      </c>
      <c r="HV9" s="204">
        <f>+'PPFF 2022'!GU9</f>
        <v>0</v>
      </c>
      <c r="HW9" s="202">
        <f t="shared" si="163"/>
        <v>0</v>
      </c>
      <c r="HX9" s="203">
        <f>+'PPFF 2022'!GV9</f>
        <v>0</v>
      </c>
      <c r="HY9" s="204">
        <f>+'PPFF 2022'!GW9</f>
        <v>0</v>
      </c>
      <c r="HZ9" s="202">
        <f t="shared" si="164"/>
        <v>0</v>
      </c>
      <c r="IA9" s="203">
        <f>+'PPFF 2022'!GX9</f>
        <v>0</v>
      </c>
      <c r="IB9" s="204">
        <f>+'PPFF 2022'!GY9</f>
        <v>0</v>
      </c>
      <c r="IC9" s="209">
        <f t="shared" si="165"/>
        <v>0</v>
      </c>
      <c r="ID9" s="203">
        <f>+'PPFF 2022'!HE9</f>
        <v>0</v>
      </c>
      <c r="IE9" s="204">
        <f>+'PPFF 2022'!HF9</f>
        <v>0</v>
      </c>
      <c r="IF9" s="215">
        <f t="shared" si="166"/>
        <v>0</v>
      </c>
      <c r="IG9" s="203">
        <f>+'PPFF 2022'!HG9</f>
        <v>0</v>
      </c>
      <c r="IH9" s="204">
        <f>+'PPFF 2022'!HH9</f>
        <v>0</v>
      </c>
      <c r="II9" s="215">
        <f t="shared" si="167"/>
        <v>0</v>
      </c>
      <c r="IJ9" s="203">
        <f>+'PPFF 2022'!HI9</f>
        <v>0</v>
      </c>
      <c r="IK9" s="204">
        <f>+'PPFF 2022'!HJ9</f>
        <v>0</v>
      </c>
      <c r="IL9" s="215">
        <f t="shared" si="168"/>
        <v>0</v>
      </c>
      <c r="IM9" s="203">
        <f>+'PPFF 2022'!HK9</f>
        <v>0</v>
      </c>
      <c r="IN9" s="204">
        <f>+'PPFF 2022'!HL9</f>
        <v>0</v>
      </c>
      <c r="IO9" s="215">
        <f t="shared" si="169"/>
        <v>0</v>
      </c>
      <c r="IP9" s="203">
        <f>+'PPFF 2022'!HM9</f>
        <v>0</v>
      </c>
      <c r="IQ9" s="204">
        <f>+'PPFF 2022'!HN9</f>
        <v>0</v>
      </c>
      <c r="IR9" s="215">
        <f t="shared" si="170"/>
        <v>0</v>
      </c>
      <c r="IS9" s="203">
        <f>+'PPFF 2022'!HO9</f>
        <v>0</v>
      </c>
      <c r="IT9" s="204">
        <f>+'PPFF 2022'!HP9</f>
        <v>0</v>
      </c>
      <c r="IU9" s="215">
        <f t="shared" si="171"/>
        <v>0</v>
      </c>
      <c r="IV9" s="203">
        <f>+'PPFF 2022'!HQ9</f>
        <v>0</v>
      </c>
      <c r="IW9" s="204">
        <f>+'PPFF 2022'!HR9</f>
        <v>0</v>
      </c>
      <c r="IX9" s="215">
        <f t="shared" si="172"/>
        <v>0</v>
      </c>
      <c r="IY9" s="203">
        <f>+'PPFF 2022'!HS9</f>
        <v>0</v>
      </c>
      <c r="IZ9" s="204">
        <f>+'PPFF 2022'!HT9</f>
        <v>0</v>
      </c>
      <c r="JA9" s="215">
        <f t="shared" si="173"/>
        <v>0</v>
      </c>
      <c r="JB9" s="203">
        <f>+'PPFF 2022'!HU9</f>
        <v>0</v>
      </c>
      <c r="JC9" s="204">
        <f>+'PPFF 2022'!HV9</f>
        <v>0</v>
      </c>
      <c r="JD9" s="215">
        <f t="shared" si="174"/>
        <v>0</v>
      </c>
      <c r="JE9" s="203">
        <f>+'PPFF 2022'!HW9</f>
        <v>0</v>
      </c>
      <c r="JF9" s="204">
        <f>+'PPFF 2022'!HX9</f>
        <v>0</v>
      </c>
      <c r="JG9" s="215">
        <f t="shared" si="175"/>
        <v>0</v>
      </c>
      <c r="JH9" s="203">
        <f>+'PPFF 2022'!HY9</f>
        <v>0</v>
      </c>
      <c r="JI9" s="204">
        <f>+'PPFF 2022'!HZ9</f>
        <v>0</v>
      </c>
      <c r="JJ9" s="215">
        <f t="shared" si="176"/>
        <v>0</v>
      </c>
      <c r="JK9" s="203">
        <f>+'PPFF 2022'!IA9</f>
        <v>0</v>
      </c>
      <c r="JL9" s="204">
        <f>+'PPFF 2022'!IB9</f>
        <v>0</v>
      </c>
      <c r="JM9" s="218">
        <f t="shared" si="177"/>
        <v>0</v>
      </c>
      <c r="JN9" s="224">
        <f>+'PPFF 2022'!IH9</f>
        <v>0</v>
      </c>
      <c r="JO9" s="225">
        <f>+'PPFF 2022'!II9</f>
        <v>0</v>
      </c>
      <c r="JP9" s="212">
        <f t="shared" si="178"/>
        <v>0</v>
      </c>
      <c r="JQ9" s="224">
        <f>+'PPFF 2022'!IJ9</f>
        <v>0</v>
      </c>
      <c r="JR9" s="225">
        <f>+'PPFF 2022'!IK9</f>
        <v>0</v>
      </c>
      <c r="JS9" s="212">
        <f t="shared" si="179"/>
        <v>0</v>
      </c>
      <c r="JT9" s="224">
        <f>+'PPFF 2022'!IL9</f>
        <v>0</v>
      </c>
      <c r="JU9" s="225">
        <f>+'PPFF 2022'!IM9</f>
        <v>0</v>
      </c>
      <c r="JV9" s="212">
        <f t="shared" si="180"/>
        <v>0</v>
      </c>
      <c r="JW9" s="224">
        <f>+'PPFF 2022'!IN9</f>
        <v>0</v>
      </c>
      <c r="JX9" s="225">
        <f>+'PPFF 2022'!IO9</f>
        <v>0</v>
      </c>
      <c r="JY9" s="212">
        <f t="shared" si="181"/>
        <v>0</v>
      </c>
      <c r="JZ9" s="224">
        <f>+'PPFF 2022'!IP9</f>
        <v>0</v>
      </c>
      <c r="KA9" s="225">
        <f>+'PPFF 2022'!IQ9</f>
        <v>0</v>
      </c>
      <c r="KB9" s="212">
        <f t="shared" si="182"/>
        <v>0</v>
      </c>
      <c r="KC9" s="224">
        <f>+'PPFF 2022'!IR9</f>
        <v>0</v>
      </c>
      <c r="KD9" s="225">
        <f>+'PPFF 2022'!IS9</f>
        <v>0</v>
      </c>
      <c r="KE9" s="212">
        <f t="shared" si="183"/>
        <v>0</v>
      </c>
      <c r="KF9" s="224">
        <f>+'PPFF 2022'!IT9</f>
        <v>0</v>
      </c>
      <c r="KG9" s="225">
        <f>+'PPFF 2022'!IU9</f>
        <v>0</v>
      </c>
      <c r="KH9" s="212">
        <f t="shared" si="184"/>
        <v>0</v>
      </c>
      <c r="KI9" s="224">
        <f>+'PPFF 2022'!IV9</f>
        <v>0</v>
      </c>
      <c r="KJ9" s="225">
        <f>+'PPFF 2022'!IW9</f>
        <v>0</v>
      </c>
      <c r="KK9" s="212">
        <f t="shared" si="185"/>
        <v>0</v>
      </c>
      <c r="KL9" s="224">
        <f>+'PPFF 2022'!IX9</f>
        <v>0</v>
      </c>
      <c r="KM9" s="225">
        <f>+'PPFF 2022'!IY9</f>
        <v>0</v>
      </c>
      <c r="KN9" s="212">
        <f t="shared" si="186"/>
        <v>0</v>
      </c>
      <c r="KO9" s="224">
        <f>+'PPFF 2022'!IZ9</f>
        <v>0</v>
      </c>
      <c r="KP9" s="225">
        <f>+'PPFF 2022'!JA9</f>
        <v>0</v>
      </c>
      <c r="KQ9" s="212">
        <f t="shared" si="187"/>
        <v>0</v>
      </c>
      <c r="KR9" s="224">
        <f>+'PPFF 2022'!JB9</f>
        <v>0</v>
      </c>
      <c r="KS9" s="225">
        <f>+'PPFF 2022'!JC9</f>
        <v>0</v>
      </c>
      <c r="KT9" s="212">
        <f t="shared" si="188"/>
        <v>0</v>
      </c>
      <c r="KU9" s="224">
        <f>+'PPFF 2022'!JD9</f>
        <v>0</v>
      </c>
      <c r="KV9" s="225">
        <f>+'PPFF 2022'!JE9</f>
        <v>0</v>
      </c>
      <c r="KW9" s="212">
        <f t="shared" si="189"/>
        <v>0</v>
      </c>
      <c r="KX9" s="224">
        <f>+'PPFF 2022'!JK9</f>
        <v>0</v>
      </c>
      <c r="KY9" s="230">
        <f>+'PPFF 2022'!JL9</f>
        <v>0</v>
      </c>
      <c r="KZ9" s="224">
        <f>+'PPFF 2022'!JM9</f>
        <v>0</v>
      </c>
      <c r="LA9" s="230">
        <f>+'PPFF 2022'!JN9</f>
        <v>0</v>
      </c>
      <c r="LB9" s="224">
        <f>+'PPFF 2022'!JO9</f>
        <v>0</v>
      </c>
      <c r="LC9" s="230">
        <f>+'PPFF 2022'!JP9</f>
        <v>0</v>
      </c>
      <c r="LD9" s="224">
        <f>+'PPFF 2022'!JQ9</f>
        <v>0</v>
      </c>
      <c r="LE9" s="230">
        <f>+'PPFF 2022'!JR9</f>
        <v>0</v>
      </c>
      <c r="LF9" s="224">
        <f>+'PPFF 2022'!JS9</f>
        <v>0</v>
      </c>
      <c r="LG9" s="230">
        <f>+'PPFF 2022'!JT9</f>
        <v>0</v>
      </c>
      <c r="LH9" s="224">
        <f>+'PPFF 2022'!JU9</f>
        <v>0</v>
      </c>
      <c r="LI9" s="230">
        <f>+'PPFF 2022'!JV9</f>
        <v>0</v>
      </c>
      <c r="LJ9" s="224">
        <f>+'PPFF 2022'!JW9</f>
        <v>0</v>
      </c>
      <c r="LK9" s="230">
        <f>+'PPFF 2022'!JX9</f>
        <v>0</v>
      </c>
      <c r="LL9" s="224">
        <f>+'PPFF 2022'!JY9</f>
        <v>0</v>
      </c>
      <c r="LM9" s="230">
        <f>+'PPFF 2022'!JZ9</f>
        <v>0</v>
      </c>
      <c r="LN9" s="224">
        <f>+'PPFF 2022'!KA9</f>
        <v>0</v>
      </c>
      <c r="LO9" s="230">
        <f>+'PPFF 2022'!KB9</f>
        <v>0</v>
      </c>
      <c r="LP9" s="224">
        <f>+'PPFF 2022'!KC9</f>
        <v>0</v>
      </c>
      <c r="LQ9" s="230">
        <f>+'PPFF 2022'!KD9</f>
        <v>0</v>
      </c>
      <c r="LR9" s="224">
        <f>+'PPFF 2022'!KE9</f>
        <v>0</v>
      </c>
      <c r="LS9" s="230">
        <f>+'PPFF 2022'!KF9</f>
        <v>0</v>
      </c>
      <c r="LT9" s="224">
        <f>+'PPFF 2022'!KG9</f>
        <v>0</v>
      </c>
      <c r="LU9" s="230">
        <f>+'PPFF 2022'!KH9</f>
        <v>0</v>
      </c>
      <c r="LV9" s="234">
        <f>+'PPFF 2022'!KN9</f>
        <v>0</v>
      </c>
      <c r="LW9" s="234">
        <f>+'PPFF 2022'!KP9</f>
        <v>0</v>
      </c>
      <c r="LX9" s="234">
        <f>+'PPFF 2022'!KR9</f>
        <v>0</v>
      </c>
      <c r="LY9" s="234">
        <f>+'PPFF 2022'!KT9</f>
        <v>0</v>
      </c>
      <c r="LZ9" s="234">
        <f>+'PPFF 2022'!KV9</f>
        <v>0</v>
      </c>
      <c r="MA9" s="234">
        <f>+'PPFF 2022'!KX9</f>
        <v>0</v>
      </c>
      <c r="MB9" s="234">
        <f>+'PPFF 2022'!KZ9</f>
        <v>0</v>
      </c>
      <c r="MC9" s="234">
        <f>+'PPFF 2022'!LB9</f>
        <v>0</v>
      </c>
      <c r="MD9" s="234">
        <f>+'PPFF 2022'!LD9</f>
        <v>0</v>
      </c>
      <c r="ME9" s="234">
        <f>+'PPFF 2022'!LF9</f>
        <v>0</v>
      </c>
      <c r="MF9" s="234">
        <f>+'PPFF 2022'!LH9</f>
        <v>0</v>
      </c>
      <c r="MG9" s="234">
        <f>+'PPFF 2022'!LJ9</f>
        <v>0</v>
      </c>
      <c r="MH9" s="190">
        <f>+'PPFF 2022'!LN9/6</f>
        <v>0</v>
      </c>
      <c r="MI9" s="190">
        <f>+'PPFF 2022'!LP9/6</f>
        <v>0</v>
      </c>
      <c r="MJ9" s="190">
        <f>+'PPFF 2022'!LR9/6</f>
        <v>0</v>
      </c>
      <c r="MK9" s="190">
        <f>+'PPFF 2022'!LT9/6</f>
        <v>0</v>
      </c>
      <c r="ML9" s="190">
        <f>+'PPFF 2022'!LV9/6</f>
        <v>0</v>
      </c>
      <c r="MM9" s="190">
        <f>+'PPFF 2022'!LX9/6</f>
        <v>0</v>
      </c>
      <c r="MN9" s="239">
        <f>+'PPFF 2022'!LZ9/6</f>
        <v>0</v>
      </c>
      <c r="MO9" s="190">
        <f>+'PPFF 2022'!MB9/6</f>
        <v>0</v>
      </c>
      <c r="MP9" s="190">
        <f>+'PPFF 2022'!MD9/6</f>
        <v>0</v>
      </c>
      <c r="MQ9" s="190">
        <f>+'PPFF 2022'!MF9/6</f>
        <v>0</v>
      </c>
      <c r="MR9" s="190">
        <f>+'PPFF 2022'!MH9/6</f>
        <v>0</v>
      </c>
      <c r="MS9" s="190">
        <f>+'PPFF 2022'!MJ9/6</f>
        <v>0</v>
      </c>
      <c r="MT9" s="104">
        <f>+'PPFF 2022'!MN9</f>
        <v>0</v>
      </c>
      <c r="MU9" s="104">
        <f>+'PPFF 2022'!MP9</f>
        <v>0</v>
      </c>
      <c r="MV9" s="104">
        <f>+'PPFF 2022'!MR9</f>
        <v>0</v>
      </c>
      <c r="MW9" s="104">
        <f>+'PPFF 2022'!MT9</f>
        <v>0</v>
      </c>
      <c r="MX9" s="104">
        <f>+'PPFF 2022'!MV9</f>
        <v>0</v>
      </c>
      <c r="MY9" s="104">
        <f>+'PPFF 2022'!MX9</f>
        <v>0</v>
      </c>
      <c r="MZ9" s="104">
        <f>+'PPFF 2022'!MZ9</f>
        <v>0</v>
      </c>
      <c r="NA9" s="104">
        <f>+'PPFF 2022'!NB9</f>
        <v>0</v>
      </c>
      <c r="NB9" s="104">
        <f>+'PPFF 2022'!ND9</f>
        <v>0</v>
      </c>
      <c r="NC9" s="104">
        <f>+'PPFF 2022'!NF9</f>
        <v>0</v>
      </c>
      <c r="ND9" s="104">
        <f>+'PPFF 2022'!NH9</f>
        <v>0</v>
      </c>
      <c r="NE9" s="104">
        <f>+'PPFF 2022'!NJ9</f>
        <v>0</v>
      </c>
    </row>
    <row r="10" spans="1:369" s="88" customFormat="1" ht="10.5" x14ac:dyDescent="0.25">
      <c r="A10" s="89" t="s">
        <v>1</v>
      </c>
      <c r="B10" s="90" t="s">
        <v>2</v>
      </c>
      <c r="C10" s="90">
        <v>400</v>
      </c>
      <c r="D10" s="90" t="s">
        <v>349</v>
      </c>
      <c r="E10" s="91" t="s">
        <v>350</v>
      </c>
      <c r="F10" s="92" t="s">
        <v>247</v>
      </c>
      <c r="G10" s="92" t="s">
        <v>351</v>
      </c>
      <c r="H10" s="155">
        <v>4</v>
      </c>
      <c r="I10" s="92" t="s">
        <v>3</v>
      </c>
      <c r="J10" s="171">
        <f>+'PPFF 2022'!J10+'PPFF 2022'!K10</f>
        <v>0</v>
      </c>
      <c r="K10" s="171">
        <f>+'PPFF 2022'!L10+'PPFF 2022'!M10</f>
        <v>0</v>
      </c>
      <c r="L10" s="171">
        <f>+'PPFF 2022'!N10+'PPFF 2022'!O10</f>
        <v>0</v>
      </c>
      <c r="M10" s="171">
        <f>+'PPFF 2022'!P10+'PPFF 2022'!Q10</f>
        <v>0</v>
      </c>
      <c r="N10" s="171">
        <f>+'PPFF 2022'!R10+'PPFF 2022'!S10</f>
        <v>0</v>
      </c>
      <c r="O10" s="171">
        <f>+'PPFF 2022'!T10+'PPFF 2022'!U10</f>
        <v>0</v>
      </c>
      <c r="P10" s="171">
        <f>+'PPFF 2022'!V10+'PPFF 2022'!W10</f>
        <v>0</v>
      </c>
      <c r="Q10" s="171">
        <f>+'PPFF 2022'!X10+'PPFF 2022'!Y10</f>
        <v>0</v>
      </c>
      <c r="R10" s="171">
        <f>+'PPFF 2022'!Z10+'PPFF 2022'!AA10</f>
        <v>0</v>
      </c>
      <c r="S10" s="171">
        <f>+'PPFF 2022'!AB10+'PPFF 2022'!AC10</f>
        <v>0</v>
      </c>
      <c r="T10" s="171">
        <f>+'PPFF 2022'!AD10+'PPFF 2022'!AE10</f>
        <v>0</v>
      </c>
      <c r="U10" s="171">
        <f>+'PPFF 2022'!AF10+'PPFF 2022'!AG10</f>
        <v>0</v>
      </c>
      <c r="V10" s="93">
        <f>+'PPFF 2022'!AM10</f>
        <v>0</v>
      </c>
      <c r="W10" s="95">
        <f>+'PPFF 2022'!AN10</f>
        <v>0</v>
      </c>
      <c r="X10" s="98">
        <f>+('PPFF 2022'!AM10+'PPFF 2022'!AN10)/13</f>
        <v>0</v>
      </c>
      <c r="Y10" s="93">
        <f>+'PPFF 2022'!AO10</f>
        <v>0</v>
      </c>
      <c r="Z10" s="95">
        <f>+'PPFF 2022'!AP10</f>
        <v>0</v>
      </c>
      <c r="AA10" s="98">
        <f>+('PPFF 2022'!AO10+'PPFF 2022'!AP10)/13</f>
        <v>0</v>
      </c>
      <c r="AB10" s="93">
        <f>+'PPFF 2022'!AQ10</f>
        <v>0</v>
      </c>
      <c r="AC10" s="95">
        <f>+'PPFF 2022'!AR10</f>
        <v>0</v>
      </c>
      <c r="AD10" s="98">
        <f t="shared" si="96"/>
        <v>0</v>
      </c>
      <c r="AE10" s="93">
        <f>+'PPFF 2022'!AS10</f>
        <v>0</v>
      </c>
      <c r="AF10" s="95">
        <f>+'PPFF 2022'!AT10</f>
        <v>0</v>
      </c>
      <c r="AG10" s="98">
        <f t="shared" si="97"/>
        <v>0</v>
      </c>
      <c r="AH10" s="93">
        <f>+'PPFF 2022'!AU10</f>
        <v>0</v>
      </c>
      <c r="AI10" s="95">
        <f>+'PPFF 2022'!AV10</f>
        <v>0</v>
      </c>
      <c r="AJ10" s="98">
        <f t="shared" si="98"/>
        <v>0</v>
      </c>
      <c r="AK10" s="93">
        <f>+'PPFF 2022'!AW10</f>
        <v>0</v>
      </c>
      <c r="AL10" s="95">
        <f>+'PPFF 2022'!AX10</f>
        <v>0</v>
      </c>
      <c r="AM10" s="98">
        <f t="shared" si="99"/>
        <v>0</v>
      </c>
      <c r="AN10" s="93">
        <f>+'PPFF 2022'!AY10</f>
        <v>0</v>
      </c>
      <c r="AO10" s="95">
        <f>+'PPFF 2022'!AZ10</f>
        <v>0</v>
      </c>
      <c r="AP10" s="98">
        <f t="shared" si="100"/>
        <v>0</v>
      </c>
      <c r="AQ10" s="93">
        <f>+'PPFF 2022'!BA10</f>
        <v>0</v>
      </c>
      <c r="AR10" s="95">
        <f>+'PPFF 2022'!BB10</f>
        <v>0</v>
      </c>
      <c r="AS10" s="98">
        <f t="shared" si="101"/>
        <v>0</v>
      </c>
      <c r="AT10" s="93">
        <f>+'PPFF 2022'!BC10</f>
        <v>0</v>
      </c>
      <c r="AU10" s="95">
        <f>+'PPFF 2022'!BD10</f>
        <v>0</v>
      </c>
      <c r="AV10" s="98">
        <f t="shared" si="102"/>
        <v>0</v>
      </c>
      <c r="AW10" s="93">
        <f>+'PPFF 2022'!BE10</f>
        <v>0</v>
      </c>
      <c r="AX10" s="95">
        <f>+'PPFF 2022'!BF10</f>
        <v>0</v>
      </c>
      <c r="AY10" s="98">
        <f t="shared" si="103"/>
        <v>0</v>
      </c>
      <c r="AZ10" s="93">
        <f>+'PPFF 2022'!BG10</f>
        <v>0</v>
      </c>
      <c r="BA10" s="95">
        <f>+'PPFF 2022'!BH10</f>
        <v>0</v>
      </c>
      <c r="BB10" s="98">
        <f t="shared" si="104"/>
        <v>0</v>
      </c>
      <c r="BC10" s="93">
        <f>+'PPFF 2022'!BI10</f>
        <v>0</v>
      </c>
      <c r="BD10" s="95">
        <f>+'PPFF 2022'!BJ10</f>
        <v>0</v>
      </c>
      <c r="BE10" s="97">
        <f t="shared" si="105"/>
        <v>0</v>
      </c>
      <c r="BF10" s="107">
        <f>+'PPFF 2022'!BP10</f>
        <v>0</v>
      </c>
      <c r="BG10" s="97">
        <f>+'PPFF 2022'!BQ10</f>
        <v>0</v>
      </c>
      <c r="BH10" s="182">
        <f t="shared" si="106"/>
        <v>0</v>
      </c>
      <c r="BI10" s="107">
        <f>+'PPFF 2022'!BR10</f>
        <v>0</v>
      </c>
      <c r="BJ10" s="97">
        <f>+'PPFF 2022'!BS10</f>
        <v>0</v>
      </c>
      <c r="BK10" s="182">
        <f t="shared" si="107"/>
        <v>0</v>
      </c>
      <c r="BL10" s="107">
        <f>+'PPFF 2022'!BT10</f>
        <v>0</v>
      </c>
      <c r="BM10" s="97">
        <f>+'PPFF 2022'!BU10</f>
        <v>0</v>
      </c>
      <c r="BN10" s="182">
        <f t="shared" si="108"/>
        <v>0</v>
      </c>
      <c r="BO10" s="107">
        <f>+'PPFF 2022'!BV10</f>
        <v>0</v>
      </c>
      <c r="BP10" s="97">
        <f>+'PPFF 2022'!BW10</f>
        <v>0</v>
      </c>
      <c r="BQ10" s="182">
        <f t="shared" si="109"/>
        <v>0</v>
      </c>
      <c r="BR10" s="107">
        <f>+'PPFF 2022'!BX10</f>
        <v>0</v>
      </c>
      <c r="BS10" s="97">
        <f>+'PPFF 2022'!BY10</f>
        <v>0</v>
      </c>
      <c r="BT10" s="182">
        <f t="shared" si="110"/>
        <v>0</v>
      </c>
      <c r="BU10" s="107">
        <f>+'PPFF 2022'!BZ10</f>
        <v>0</v>
      </c>
      <c r="BV10" s="97">
        <f>+'PPFF 2022'!CA10</f>
        <v>0</v>
      </c>
      <c r="BW10" s="182">
        <f t="shared" si="111"/>
        <v>0</v>
      </c>
      <c r="BX10" s="107">
        <f>+'PPFF 2022'!CB10</f>
        <v>0</v>
      </c>
      <c r="BY10" s="97">
        <f>+'PPFF 2022'!CC10</f>
        <v>0</v>
      </c>
      <c r="BZ10" s="182">
        <f t="shared" si="112"/>
        <v>0</v>
      </c>
      <c r="CA10" s="107">
        <f>+'PPFF 2022'!CD10</f>
        <v>0</v>
      </c>
      <c r="CB10" s="97">
        <f>+'PPFF 2022'!CE10</f>
        <v>0</v>
      </c>
      <c r="CC10" s="182">
        <f t="shared" si="113"/>
        <v>0</v>
      </c>
      <c r="CD10" s="107">
        <f>+'PPFF 2022'!CF10</f>
        <v>0</v>
      </c>
      <c r="CE10" s="97">
        <f>+'PPFF 2022'!CG10</f>
        <v>0</v>
      </c>
      <c r="CF10" s="182">
        <f t="shared" si="114"/>
        <v>0</v>
      </c>
      <c r="CG10" s="107">
        <f>+'PPFF 2022'!CH10</f>
        <v>0</v>
      </c>
      <c r="CH10" s="97">
        <f>+'PPFF 2022'!CI10</f>
        <v>0</v>
      </c>
      <c r="CI10" s="182">
        <f t="shared" si="115"/>
        <v>0</v>
      </c>
      <c r="CJ10" s="107">
        <f>+'PPFF 2022'!CJ10</f>
        <v>0</v>
      </c>
      <c r="CK10" s="97">
        <f>+'PPFF 2022'!CK10</f>
        <v>0</v>
      </c>
      <c r="CL10" s="182">
        <f t="shared" si="116"/>
        <v>0</v>
      </c>
      <c r="CM10" s="107">
        <f>+'PPFF 2022'!CL10</f>
        <v>0</v>
      </c>
      <c r="CN10" s="97">
        <f>+'PPFF 2022'!CM10</f>
        <v>0</v>
      </c>
      <c r="CO10" s="187">
        <f t="shared" si="117"/>
        <v>0</v>
      </c>
      <c r="CP10" s="109">
        <f>+'PPFF 2022'!CS10</f>
        <v>0</v>
      </c>
      <c r="CQ10" s="111">
        <f>+'PPFF 2022'!CT10</f>
        <v>0</v>
      </c>
      <c r="CR10" s="98">
        <f t="shared" si="118"/>
        <v>0</v>
      </c>
      <c r="CS10" s="109">
        <f>+'PPFF 2022'!CU10</f>
        <v>0</v>
      </c>
      <c r="CT10" s="111">
        <f>+'PPFF 2022'!CV10</f>
        <v>0</v>
      </c>
      <c r="CU10" s="98">
        <f t="shared" si="119"/>
        <v>0</v>
      </c>
      <c r="CV10" s="109">
        <f>+'PPFF 2022'!CW10</f>
        <v>0</v>
      </c>
      <c r="CW10" s="111">
        <f>+'PPFF 2022'!CX10</f>
        <v>0</v>
      </c>
      <c r="CX10" s="98">
        <f t="shared" si="120"/>
        <v>0</v>
      </c>
      <c r="CY10" s="109">
        <f>+'PPFF 2022'!CY10</f>
        <v>0</v>
      </c>
      <c r="CZ10" s="111">
        <f>+'PPFF 2022'!CZ10</f>
        <v>0</v>
      </c>
      <c r="DA10" s="98">
        <f t="shared" si="121"/>
        <v>0</v>
      </c>
      <c r="DB10" s="109">
        <f>+'PPFF 2022'!DA10</f>
        <v>0</v>
      </c>
      <c r="DC10" s="111">
        <f>+'PPFF 2022'!DB10</f>
        <v>0</v>
      </c>
      <c r="DD10" s="98">
        <f t="shared" si="122"/>
        <v>0</v>
      </c>
      <c r="DE10" s="109">
        <f>+'PPFF 2022'!DC10</f>
        <v>0</v>
      </c>
      <c r="DF10" s="111">
        <f>+'PPFF 2022'!DD10</f>
        <v>0</v>
      </c>
      <c r="DG10" s="98">
        <f t="shared" si="123"/>
        <v>0</v>
      </c>
      <c r="DH10" s="109">
        <f>+'PPFF 2022'!DE10</f>
        <v>0</v>
      </c>
      <c r="DI10" s="111">
        <f>+'PPFF 2022'!DF10</f>
        <v>0</v>
      </c>
      <c r="DJ10" s="98">
        <f t="shared" si="124"/>
        <v>0</v>
      </c>
      <c r="DK10" s="109">
        <f>+'PPFF 2022'!DG10</f>
        <v>0</v>
      </c>
      <c r="DL10" s="111">
        <f>+'PPFF 2022'!DH10</f>
        <v>0</v>
      </c>
      <c r="DM10" s="98">
        <f t="shared" si="125"/>
        <v>0</v>
      </c>
      <c r="DN10" s="109">
        <f>+'PPFF 2022'!DI10</f>
        <v>0</v>
      </c>
      <c r="DO10" s="111">
        <f>+'PPFF 2022'!DJ10</f>
        <v>0</v>
      </c>
      <c r="DP10" s="98">
        <f t="shared" si="126"/>
        <v>0</v>
      </c>
      <c r="DQ10" s="109">
        <f>+'PPFF 2022'!DK10</f>
        <v>0</v>
      </c>
      <c r="DR10" s="111">
        <f>+'PPFF 2022'!DL10</f>
        <v>0</v>
      </c>
      <c r="DS10" s="98">
        <f t="shared" si="127"/>
        <v>0</v>
      </c>
      <c r="DT10" s="109">
        <f>+'PPFF 2022'!DM10</f>
        <v>0</v>
      </c>
      <c r="DU10" s="111">
        <f>+'PPFF 2022'!DN10</f>
        <v>0</v>
      </c>
      <c r="DV10" s="98">
        <f t="shared" si="128"/>
        <v>0</v>
      </c>
      <c r="DW10" s="109">
        <f>+'PPFF 2022'!DO10</f>
        <v>0</v>
      </c>
      <c r="DX10" s="111">
        <f>+'PPFF 2022'!DP10</f>
        <v>0</v>
      </c>
      <c r="DY10" s="107">
        <f t="shared" si="129"/>
        <v>0</v>
      </c>
      <c r="DZ10" s="109">
        <f>+'PPFF 2022'!DV10</f>
        <v>0</v>
      </c>
      <c r="EA10" s="111">
        <f>+'PPFF 2022'!DW10</f>
        <v>0</v>
      </c>
      <c r="EB10" s="98">
        <f t="shared" si="130"/>
        <v>0</v>
      </c>
      <c r="EC10" s="111">
        <f>+'PPFF 2022'!DX10</f>
        <v>0</v>
      </c>
      <c r="ED10" s="111">
        <f>+'PPFF 2022'!DY10</f>
        <v>0</v>
      </c>
      <c r="EE10" s="98">
        <f t="shared" si="131"/>
        <v>0</v>
      </c>
      <c r="EF10" s="111">
        <f>+'PPFF 2022'!DZ10</f>
        <v>0</v>
      </c>
      <c r="EG10" s="111">
        <f>+'PPFF 2022'!EA10</f>
        <v>0</v>
      </c>
      <c r="EH10" s="98">
        <f t="shared" si="132"/>
        <v>0</v>
      </c>
      <c r="EI10" s="111">
        <f>+'PPFF 2022'!EB10</f>
        <v>0</v>
      </c>
      <c r="EJ10" s="111">
        <f>+'PPFF 2022'!EC10</f>
        <v>0</v>
      </c>
      <c r="EK10" s="98">
        <f t="shared" si="133"/>
        <v>0</v>
      </c>
      <c r="EL10" s="111">
        <f>+'PPFF 2022'!ED10</f>
        <v>0</v>
      </c>
      <c r="EM10" s="111">
        <f>+'PPFF 2022'!EE10</f>
        <v>0</v>
      </c>
      <c r="EN10" s="98">
        <f t="shared" si="134"/>
        <v>0</v>
      </c>
      <c r="EO10" s="111">
        <f>+'PPFF 2022'!EF10</f>
        <v>0</v>
      </c>
      <c r="EP10" s="111">
        <f>+'PPFF 2022'!EG10</f>
        <v>0</v>
      </c>
      <c r="EQ10" s="98">
        <f t="shared" si="135"/>
        <v>0</v>
      </c>
      <c r="ER10" s="111">
        <f>+'PPFF 2022'!EH10</f>
        <v>0</v>
      </c>
      <c r="ES10" s="111">
        <f>+'PPFF 2022'!EI10</f>
        <v>0</v>
      </c>
      <c r="ET10" s="98">
        <f t="shared" si="136"/>
        <v>0</v>
      </c>
      <c r="EU10" s="111">
        <f>+'PPFF 2022'!EJ10</f>
        <v>0</v>
      </c>
      <c r="EV10" s="111">
        <f>+'PPFF 2022'!EK10</f>
        <v>0</v>
      </c>
      <c r="EW10" s="98">
        <f t="shared" si="137"/>
        <v>0</v>
      </c>
      <c r="EX10" s="111">
        <f>+'PPFF 2022'!EL10</f>
        <v>0</v>
      </c>
      <c r="EY10" s="111">
        <f>+'PPFF 2022'!EM10</f>
        <v>0</v>
      </c>
      <c r="EZ10" s="98">
        <f t="shared" si="138"/>
        <v>0</v>
      </c>
      <c r="FA10" s="111">
        <f>+'PPFF 2022'!EN10</f>
        <v>0</v>
      </c>
      <c r="FB10" s="111">
        <f>+'PPFF 2022'!EO10</f>
        <v>0</v>
      </c>
      <c r="FC10" s="98">
        <f t="shared" si="139"/>
        <v>0</v>
      </c>
      <c r="FD10" s="111">
        <f>+'PPFF 2022'!EP10</f>
        <v>0</v>
      </c>
      <c r="FE10" s="111">
        <f>+'PPFF 2022'!EQ10</f>
        <v>0</v>
      </c>
      <c r="FF10" s="98">
        <f t="shared" si="140"/>
        <v>0</v>
      </c>
      <c r="FG10" s="111">
        <f>+'PPFF 2022'!ER10</f>
        <v>0</v>
      </c>
      <c r="FH10" s="111">
        <f>+'PPFF 2022'!ES10</f>
        <v>0</v>
      </c>
      <c r="FI10" s="97">
        <f t="shared" si="141"/>
        <v>0</v>
      </c>
      <c r="FJ10" s="108">
        <f>+'PPFF 2022'!EY10</f>
        <v>0</v>
      </c>
      <c r="FK10" s="103">
        <f>+'PPFF 2022'!EZ10</f>
        <v>0</v>
      </c>
      <c r="FL10" s="193">
        <f t="shared" si="142"/>
        <v>0</v>
      </c>
      <c r="FM10" s="203">
        <f>+'PPFF 2022'!FA10</f>
        <v>0</v>
      </c>
      <c r="FN10" s="204">
        <f>+'PPFF 2022'!FB10</f>
        <v>0</v>
      </c>
      <c r="FO10" s="202">
        <f t="shared" si="143"/>
        <v>0</v>
      </c>
      <c r="FP10" s="203">
        <f>+'PPFF 2022'!FC10</f>
        <v>0</v>
      </c>
      <c r="FQ10" s="204">
        <f>+'PPFF 2022'!FD10</f>
        <v>0</v>
      </c>
      <c r="FR10" s="202">
        <f t="shared" si="144"/>
        <v>0</v>
      </c>
      <c r="FS10" s="203">
        <f>+'PPFF 2022'!FE10</f>
        <v>0</v>
      </c>
      <c r="FT10" s="204">
        <f>+'PPFF 2022'!FF10</f>
        <v>0</v>
      </c>
      <c r="FU10" s="202">
        <f t="shared" si="145"/>
        <v>0</v>
      </c>
      <c r="FV10" s="203">
        <f>+'PPFF 2022'!FG10</f>
        <v>0</v>
      </c>
      <c r="FW10" s="204">
        <f>+'PPFF 2022'!FH10</f>
        <v>0</v>
      </c>
      <c r="FX10" s="202">
        <f t="shared" si="146"/>
        <v>0</v>
      </c>
      <c r="FY10" s="203">
        <f>+'PPFF 2022'!FI10</f>
        <v>0</v>
      </c>
      <c r="FZ10" s="204">
        <f>+'PPFF 2022'!FJ10</f>
        <v>0</v>
      </c>
      <c r="GA10" s="202">
        <f t="shared" si="147"/>
        <v>0</v>
      </c>
      <c r="GB10" s="203">
        <f>+'PPFF 2022'!FK10</f>
        <v>0</v>
      </c>
      <c r="GC10" s="204">
        <f>+'PPFF 2022'!FL10</f>
        <v>0</v>
      </c>
      <c r="GD10" s="202">
        <f t="shared" si="148"/>
        <v>0</v>
      </c>
      <c r="GE10" s="203">
        <f>+'PPFF 2022'!FM10</f>
        <v>0</v>
      </c>
      <c r="GF10" s="204">
        <f>+'PPFF 2022'!FN10</f>
        <v>0</v>
      </c>
      <c r="GG10" s="202">
        <f t="shared" si="149"/>
        <v>0</v>
      </c>
      <c r="GH10" s="203">
        <f>+'PPFF 2022'!FO10</f>
        <v>0</v>
      </c>
      <c r="GI10" s="204">
        <f>+'PPFF 2022'!FP10</f>
        <v>0</v>
      </c>
      <c r="GJ10" s="202">
        <f t="shared" si="150"/>
        <v>0</v>
      </c>
      <c r="GK10" s="203">
        <f>+'PPFF 2022'!FQ10</f>
        <v>0</v>
      </c>
      <c r="GL10" s="204">
        <f>+'PPFF 2022'!FR10</f>
        <v>0</v>
      </c>
      <c r="GM10" s="202">
        <f t="shared" si="151"/>
        <v>0</v>
      </c>
      <c r="GN10" s="203">
        <f>+'PPFF 2022'!FS10</f>
        <v>0</v>
      </c>
      <c r="GO10" s="204">
        <f>+'PPFF 2022'!FT10</f>
        <v>0</v>
      </c>
      <c r="GP10" s="202">
        <f t="shared" si="152"/>
        <v>0</v>
      </c>
      <c r="GQ10" s="203">
        <f>+'PPFF 2022'!FU10</f>
        <v>0</v>
      </c>
      <c r="GR10" s="204">
        <f>+'PPFF 2022'!FV10</f>
        <v>0</v>
      </c>
      <c r="GS10" s="209">
        <f t="shared" si="153"/>
        <v>0</v>
      </c>
      <c r="GT10" s="203">
        <f>+'PPFF 2022'!GB10</f>
        <v>0</v>
      </c>
      <c r="GU10" s="204">
        <f>+'PPFF 2022'!GC10</f>
        <v>0</v>
      </c>
      <c r="GV10" s="202">
        <f t="shared" si="154"/>
        <v>0</v>
      </c>
      <c r="GW10" s="203">
        <f>+'PPFF 2022'!GD10</f>
        <v>0</v>
      </c>
      <c r="GX10" s="204">
        <f>+'PPFF 2022'!GE10</f>
        <v>0</v>
      </c>
      <c r="GY10" s="202">
        <f t="shared" si="155"/>
        <v>0</v>
      </c>
      <c r="GZ10" s="203">
        <f>+'PPFF 2022'!GF10</f>
        <v>0</v>
      </c>
      <c r="HA10" s="204">
        <f>+'PPFF 2022'!GG10</f>
        <v>0</v>
      </c>
      <c r="HB10" s="202">
        <f t="shared" si="156"/>
        <v>0</v>
      </c>
      <c r="HC10" s="203">
        <f>+'PPFF 2022'!GH10</f>
        <v>0</v>
      </c>
      <c r="HD10" s="204">
        <f>+'PPFF 2022'!GI10</f>
        <v>0</v>
      </c>
      <c r="HE10" s="202">
        <f t="shared" si="157"/>
        <v>0</v>
      </c>
      <c r="HF10" s="203">
        <f>+'PPFF 2022'!GJ10</f>
        <v>0</v>
      </c>
      <c r="HG10" s="204">
        <f>+'PPFF 2022'!GK10</f>
        <v>0</v>
      </c>
      <c r="HH10" s="202">
        <f t="shared" si="158"/>
        <v>0</v>
      </c>
      <c r="HI10" s="203">
        <f>+'PPFF 2022'!GL10</f>
        <v>0</v>
      </c>
      <c r="HJ10" s="204">
        <f>+'PPFF 2022'!GM10</f>
        <v>0</v>
      </c>
      <c r="HK10" s="202">
        <f t="shared" si="159"/>
        <v>0</v>
      </c>
      <c r="HL10" s="203">
        <f>+'PPFF 2022'!GN10</f>
        <v>0</v>
      </c>
      <c r="HM10" s="204">
        <f>+'PPFF 2022'!GO10</f>
        <v>0</v>
      </c>
      <c r="HN10" s="202">
        <f t="shared" si="160"/>
        <v>0</v>
      </c>
      <c r="HO10" s="203">
        <f>+'PPFF 2022'!GP10</f>
        <v>0</v>
      </c>
      <c r="HP10" s="204">
        <f>+'PPFF 2022'!GQ10</f>
        <v>0</v>
      </c>
      <c r="HQ10" s="202">
        <f t="shared" si="161"/>
        <v>0</v>
      </c>
      <c r="HR10" s="203">
        <f>+'PPFF 2022'!GR10</f>
        <v>0</v>
      </c>
      <c r="HS10" s="204">
        <f>+'PPFF 2022'!GS10</f>
        <v>0</v>
      </c>
      <c r="HT10" s="202">
        <f t="shared" si="162"/>
        <v>0</v>
      </c>
      <c r="HU10" s="203">
        <f>+'PPFF 2022'!GT10</f>
        <v>0</v>
      </c>
      <c r="HV10" s="204">
        <f>+'PPFF 2022'!GU10</f>
        <v>0</v>
      </c>
      <c r="HW10" s="202">
        <f t="shared" si="163"/>
        <v>0</v>
      </c>
      <c r="HX10" s="203">
        <f>+'PPFF 2022'!GV10</f>
        <v>0</v>
      </c>
      <c r="HY10" s="204">
        <f>+'PPFF 2022'!GW10</f>
        <v>0</v>
      </c>
      <c r="HZ10" s="202">
        <f t="shared" si="164"/>
        <v>0</v>
      </c>
      <c r="IA10" s="203">
        <f>+'PPFF 2022'!GX10</f>
        <v>0</v>
      </c>
      <c r="IB10" s="204">
        <f>+'PPFF 2022'!GY10</f>
        <v>0</v>
      </c>
      <c r="IC10" s="209">
        <f t="shared" si="165"/>
        <v>0</v>
      </c>
      <c r="ID10" s="203">
        <f>+'PPFF 2022'!HE10</f>
        <v>0</v>
      </c>
      <c r="IE10" s="204">
        <f>+'PPFF 2022'!HF10</f>
        <v>0</v>
      </c>
      <c r="IF10" s="215">
        <f t="shared" si="166"/>
        <v>0</v>
      </c>
      <c r="IG10" s="203">
        <f>+'PPFF 2022'!HG10</f>
        <v>0</v>
      </c>
      <c r="IH10" s="204">
        <f>+'PPFF 2022'!HH10</f>
        <v>0</v>
      </c>
      <c r="II10" s="215">
        <f t="shared" si="167"/>
        <v>0</v>
      </c>
      <c r="IJ10" s="203">
        <f>+'PPFF 2022'!HI10</f>
        <v>0</v>
      </c>
      <c r="IK10" s="204">
        <f>+'PPFF 2022'!HJ10</f>
        <v>0</v>
      </c>
      <c r="IL10" s="215">
        <f t="shared" si="168"/>
        <v>0</v>
      </c>
      <c r="IM10" s="203">
        <f>+'PPFF 2022'!HK10</f>
        <v>0</v>
      </c>
      <c r="IN10" s="204">
        <f>+'PPFF 2022'!HL10</f>
        <v>0</v>
      </c>
      <c r="IO10" s="215">
        <f t="shared" si="169"/>
        <v>0</v>
      </c>
      <c r="IP10" s="203">
        <f>+'PPFF 2022'!HM10</f>
        <v>0</v>
      </c>
      <c r="IQ10" s="204">
        <f>+'PPFF 2022'!HN10</f>
        <v>0</v>
      </c>
      <c r="IR10" s="215">
        <f t="shared" si="170"/>
        <v>0</v>
      </c>
      <c r="IS10" s="203">
        <f>+'PPFF 2022'!HO10</f>
        <v>0</v>
      </c>
      <c r="IT10" s="204">
        <f>+'PPFF 2022'!HP10</f>
        <v>0</v>
      </c>
      <c r="IU10" s="215">
        <f t="shared" si="171"/>
        <v>0</v>
      </c>
      <c r="IV10" s="203">
        <f>+'PPFF 2022'!HQ10</f>
        <v>0</v>
      </c>
      <c r="IW10" s="204">
        <f>+'PPFF 2022'!HR10</f>
        <v>0</v>
      </c>
      <c r="IX10" s="215">
        <f t="shared" si="172"/>
        <v>0</v>
      </c>
      <c r="IY10" s="203">
        <f>+'PPFF 2022'!HS10</f>
        <v>0</v>
      </c>
      <c r="IZ10" s="204">
        <f>+'PPFF 2022'!HT10</f>
        <v>0</v>
      </c>
      <c r="JA10" s="215">
        <f t="shared" si="173"/>
        <v>0</v>
      </c>
      <c r="JB10" s="203">
        <f>+'PPFF 2022'!HU10</f>
        <v>0</v>
      </c>
      <c r="JC10" s="204">
        <f>+'PPFF 2022'!HV10</f>
        <v>0</v>
      </c>
      <c r="JD10" s="215">
        <f t="shared" si="174"/>
        <v>0</v>
      </c>
      <c r="JE10" s="203">
        <f>+'PPFF 2022'!HW10</f>
        <v>0</v>
      </c>
      <c r="JF10" s="204">
        <f>+'PPFF 2022'!HX10</f>
        <v>0</v>
      </c>
      <c r="JG10" s="215">
        <f t="shared" si="175"/>
        <v>0</v>
      </c>
      <c r="JH10" s="203">
        <f>+'PPFF 2022'!HY10</f>
        <v>0</v>
      </c>
      <c r="JI10" s="204">
        <f>+'PPFF 2022'!HZ10</f>
        <v>0</v>
      </c>
      <c r="JJ10" s="215">
        <f t="shared" si="176"/>
        <v>0</v>
      </c>
      <c r="JK10" s="203">
        <f>+'PPFF 2022'!IA10</f>
        <v>0</v>
      </c>
      <c r="JL10" s="204">
        <f>+'PPFF 2022'!IB10</f>
        <v>0</v>
      </c>
      <c r="JM10" s="218">
        <f t="shared" si="177"/>
        <v>0</v>
      </c>
      <c r="JN10" s="224">
        <f>+'PPFF 2022'!IH10</f>
        <v>0</v>
      </c>
      <c r="JO10" s="225">
        <f>+'PPFF 2022'!II10</f>
        <v>0</v>
      </c>
      <c r="JP10" s="212">
        <f t="shared" si="178"/>
        <v>0</v>
      </c>
      <c r="JQ10" s="224">
        <f>+'PPFF 2022'!IJ10</f>
        <v>0</v>
      </c>
      <c r="JR10" s="225">
        <f>+'PPFF 2022'!IK10</f>
        <v>0</v>
      </c>
      <c r="JS10" s="212">
        <f t="shared" si="179"/>
        <v>0</v>
      </c>
      <c r="JT10" s="224">
        <f>+'PPFF 2022'!IL10</f>
        <v>0</v>
      </c>
      <c r="JU10" s="225">
        <f>+'PPFF 2022'!IM10</f>
        <v>0</v>
      </c>
      <c r="JV10" s="212">
        <f t="shared" si="180"/>
        <v>0</v>
      </c>
      <c r="JW10" s="224">
        <f>+'PPFF 2022'!IN10</f>
        <v>0</v>
      </c>
      <c r="JX10" s="225">
        <f>+'PPFF 2022'!IO10</f>
        <v>0</v>
      </c>
      <c r="JY10" s="212">
        <f t="shared" si="181"/>
        <v>0</v>
      </c>
      <c r="JZ10" s="224">
        <f>+'PPFF 2022'!IP10</f>
        <v>0</v>
      </c>
      <c r="KA10" s="225">
        <f>+'PPFF 2022'!IQ10</f>
        <v>0</v>
      </c>
      <c r="KB10" s="212">
        <f t="shared" si="182"/>
        <v>0</v>
      </c>
      <c r="KC10" s="224">
        <f>+'PPFF 2022'!IR10</f>
        <v>0</v>
      </c>
      <c r="KD10" s="225">
        <f>+'PPFF 2022'!IS10</f>
        <v>0</v>
      </c>
      <c r="KE10" s="212">
        <f t="shared" si="183"/>
        <v>0</v>
      </c>
      <c r="KF10" s="224">
        <f>+'PPFF 2022'!IT10</f>
        <v>0</v>
      </c>
      <c r="KG10" s="225">
        <f>+'PPFF 2022'!IU10</f>
        <v>0</v>
      </c>
      <c r="KH10" s="212">
        <f t="shared" si="184"/>
        <v>0</v>
      </c>
      <c r="KI10" s="224">
        <f>+'PPFF 2022'!IV10</f>
        <v>0</v>
      </c>
      <c r="KJ10" s="225">
        <f>+'PPFF 2022'!IW10</f>
        <v>0</v>
      </c>
      <c r="KK10" s="212">
        <f t="shared" si="185"/>
        <v>0</v>
      </c>
      <c r="KL10" s="224">
        <f>+'PPFF 2022'!IX10</f>
        <v>0</v>
      </c>
      <c r="KM10" s="225">
        <f>+'PPFF 2022'!IY10</f>
        <v>0</v>
      </c>
      <c r="KN10" s="212">
        <f t="shared" si="186"/>
        <v>0</v>
      </c>
      <c r="KO10" s="224">
        <f>+'PPFF 2022'!IZ10</f>
        <v>0</v>
      </c>
      <c r="KP10" s="225">
        <f>+'PPFF 2022'!JA10</f>
        <v>0</v>
      </c>
      <c r="KQ10" s="212">
        <f t="shared" si="187"/>
        <v>0</v>
      </c>
      <c r="KR10" s="224">
        <f>+'PPFF 2022'!JB10</f>
        <v>0</v>
      </c>
      <c r="KS10" s="225">
        <f>+'PPFF 2022'!JC10</f>
        <v>0</v>
      </c>
      <c r="KT10" s="212">
        <f t="shared" si="188"/>
        <v>0</v>
      </c>
      <c r="KU10" s="224">
        <f>+'PPFF 2022'!JD10</f>
        <v>0</v>
      </c>
      <c r="KV10" s="225">
        <f>+'PPFF 2022'!JE10</f>
        <v>0</v>
      </c>
      <c r="KW10" s="212">
        <f t="shared" si="189"/>
        <v>0</v>
      </c>
      <c r="KX10" s="224">
        <f>+'PPFF 2022'!JK10</f>
        <v>0</v>
      </c>
      <c r="KY10" s="230">
        <f>+'PPFF 2022'!JL10</f>
        <v>0</v>
      </c>
      <c r="KZ10" s="224">
        <f>+'PPFF 2022'!JM10</f>
        <v>0</v>
      </c>
      <c r="LA10" s="230">
        <f>+'PPFF 2022'!JN10</f>
        <v>0</v>
      </c>
      <c r="LB10" s="224">
        <f>+'PPFF 2022'!JO10</f>
        <v>0</v>
      </c>
      <c r="LC10" s="230">
        <f>+'PPFF 2022'!JP10</f>
        <v>0</v>
      </c>
      <c r="LD10" s="224">
        <f>+'PPFF 2022'!JQ10</f>
        <v>0</v>
      </c>
      <c r="LE10" s="230">
        <f>+'PPFF 2022'!JR10</f>
        <v>0</v>
      </c>
      <c r="LF10" s="224">
        <f>+'PPFF 2022'!JS10</f>
        <v>0</v>
      </c>
      <c r="LG10" s="230">
        <f>+'PPFF 2022'!JT10</f>
        <v>0</v>
      </c>
      <c r="LH10" s="224">
        <f>+'PPFF 2022'!JU10</f>
        <v>0</v>
      </c>
      <c r="LI10" s="230">
        <f>+'PPFF 2022'!JV10</f>
        <v>0</v>
      </c>
      <c r="LJ10" s="224">
        <f>+'PPFF 2022'!JW10</f>
        <v>0</v>
      </c>
      <c r="LK10" s="230">
        <f>+'PPFF 2022'!JX10</f>
        <v>0</v>
      </c>
      <c r="LL10" s="224">
        <f>+'PPFF 2022'!JY10</f>
        <v>0</v>
      </c>
      <c r="LM10" s="230">
        <f>+'PPFF 2022'!JZ10</f>
        <v>0</v>
      </c>
      <c r="LN10" s="224">
        <f>+'PPFF 2022'!KA10</f>
        <v>0</v>
      </c>
      <c r="LO10" s="230">
        <f>+'PPFF 2022'!KB10</f>
        <v>0</v>
      </c>
      <c r="LP10" s="224">
        <f>+'PPFF 2022'!KC10</f>
        <v>0</v>
      </c>
      <c r="LQ10" s="230">
        <f>+'PPFF 2022'!KD10</f>
        <v>0</v>
      </c>
      <c r="LR10" s="224">
        <f>+'PPFF 2022'!KE10</f>
        <v>0</v>
      </c>
      <c r="LS10" s="230">
        <f>+'PPFF 2022'!KF10</f>
        <v>0</v>
      </c>
      <c r="LT10" s="224">
        <f>+'PPFF 2022'!KG10</f>
        <v>0</v>
      </c>
      <c r="LU10" s="230">
        <f>+'PPFF 2022'!KH10</f>
        <v>0</v>
      </c>
      <c r="LV10" s="234">
        <f>+'PPFF 2022'!KN10</f>
        <v>0</v>
      </c>
      <c r="LW10" s="234">
        <f>+'PPFF 2022'!KP10</f>
        <v>0</v>
      </c>
      <c r="LX10" s="234">
        <f>+'PPFF 2022'!KR10</f>
        <v>0</v>
      </c>
      <c r="LY10" s="234">
        <f>+'PPFF 2022'!KT10</f>
        <v>0</v>
      </c>
      <c r="LZ10" s="234">
        <f>+'PPFF 2022'!KV10</f>
        <v>0</v>
      </c>
      <c r="MA10" s="234">
        <f>+'PPFF 2022'!KX10</f>
        <v>0</v>
      </c>
      <c r="MB10" s="234">
        <f>+'PPFF 2022'!KZ10</f>
        <v>0</v>
      </c>
      <c r="MC10" s="234">
        <f>+'PPFF 2022'!LB10</f>
        <v>0</v>
      </c>
      <c r="MD10" s="234">
        <f>+'PPFF 2022'!LD10</f>
        <v>0</v>
      </c>
      <c r="ME10" s="234">
        <f>+'PPFF 2022'!LF10</f>
        <v>0</v>
      </c>
      <c r="MF10" s="234">
        <f>+'PPFF 2022'!LH10</f>
        <v>0</v>
      </c>
      <c r="MG10" s="234">
        <f>+'PPFF 2022'!LJ10</f>
        <v>0</v>
      </c>
      <c r="MH10" s="190">
        <f>+'PPFF 2022'!LN10/6</f>
        <v>0</v>
      </c>
      <c r="MI10" s="190">
        <f>+'PPFF 2022'!LP10/6</f>
        <v>0</v>
      </c>
      <c r="MJ10" s="190">
        <f>+'PPFF 2022'!LR10/6</f>
        <v>0</v>
      </c>
      <c r="MK10" s="190">
        <f>+'PPFF 2022'!LT10/6</f>
        <v>0</v>
      </c>
      <c r="ML10" s="190">
        <f>+'PPFF 2022'!LV10/6</f>
        <v>0</v>
      </c>
      <c r="MM10" s="190">
        <f>+'PPFF 2022'!LX10/6</f>
        <v>0</v>
      </c>
      <c r="MN10" s="239">
        <f>+'PPFF 2022'!LZ10/6</f>
        <v>0</v>
      </c>
      <c r="MO10" s="190">
        <f>+'PPFF 2022'!MB10/6</f>
        <v>0</v>
      </c>
      <c r="MP10" s="190">
        <f>+'PPFF 2022'!MD10/6</f>
        <v>0</v>
      </c>
      <c r="MQ10" s="190">
        <f>+'PPFF 2022'!MF10/6</f>
        <v>0</v>
      </c>
      <c r="MR10" s="190">
        <f>+'PPFF 2022'!MH10/6</f>
        <v>0</v>
      </c>
      <c r="MS10" s="190">
        <f>+'PPFF 2022'!MJ10/6</f>
        <v>0</v>
      </c>
      <c r="MT10" s="104">
        <f>+'PPFF 2022'!MN10</f>
        <v>0</v>
      </c>
      <c r="MU10" s="104">
        <f>+'PPFF 2022'!MP10</f>
        <v>0</v>
      </c>
      <c r="MV10" s="104">
        <f>+'PPFF 2022'!MR10</f>
        <v>0</v>
      </c>
      <c r="MW10" s="104">
        <f>+'PPFF 2022'!MT10</f>
        <v>0</v>
      </c>
      <c r="MX10" s="104">
        <f>+'PPFF 2022'!MV10</f>
        <v>0</v>
      </c>
      <c r="MY10" s="104">
        <f>+'PPFF 2022'!MX10</f>
        <v>0</v>
      </c>
      <c r="MZ10" s="104">
        <f>+'PPFF 2022'!MZ10</f>
        <v>0</v>
      </c>
      <c r="NA10" s="104">
        <f>+'PPFF 2022'!NB10</f>
        <v>0</v>
      </c>
      <c r="NB10" s="104">
        <f>+'PPFF 2022'!ND10</f>
        <v>0</v>
      </c>
      <c r="NC10" s="104">
        <f>+'PPFF 2022'!NF10</f>
        <v>0</v>
      </c>
      <c r="ND10" s="104">
        <f>+'PPFF 2022'!NH10</f>
        <v>0</v>
      </c>
      <c r="NE10" s="104">
        <f>+'PPFF 2022'!NJ10</f>
        <v>0</v>
      </c>
    </row>
    <row r="11" spans="1:369" s="88" customFormat="1" ht="10.5" x14ac:dyDescent="0.25">
      <c r="A11" s="89" t="s">
        <v>1</v>
      </c>
      <c r="B11" s="90" t="s">
        <v>2</v>
      </c>
      <c r="C11" s="90">
        <v>400</v>
      </c>
      <c r="D11" s="90" t="s">
        <v>349</v>
      </c>
      <c r="E11" s="91" t="s">
        <v>350</v>
      </c>
      <c r="F11" s="92" t="s">
        <v>247</v>
      </c>
      <c r="G11" s="92" t="s">
        <v>352</v>
      </c>
      <c r="H11" s="155">
        <v>5</v>
      </c>
      <c r="I11" s="92" t="s">
        <v>353</v>
      </c>
      <c r="J11" s="171">
        <f>+'PPFF 2022'!J11+'PPFF 2022'!K11</f>
        <v>0</v>
      </c>
      <c r="K11" s="171">
        <f>+'PPFF 2022'!L11+'PPFF 2022'!M11</f>
        <v>0</v>
      </c>
      <c r="L11" s="171">
        <f>+'PPFF 2022'!N11+'PPFF 2022'!O11</f>
        <v>0</v>
      </c>
      <c r="M11" s="171">
        <f>+'PPFF 2022'!P11+'PPFF 2022'!Q11</f>
        <v>0</v>
      </c>
      <c r="N11" s="171">
        <f>+'PPFF 2022'!R11+'PPFF 2022'!S11</f>
        <v>0</v>
      </c>
      <c r="O11" s="171">
        <f>+'PPFF 2022'!T11+'PPFF 2022'!U11</f>
        <v>0</v>
      </c>
      <c r="P11" s="171">
        <f>+'PPFF 2022'!V11+'PPFF 2022'!W11</f>
        <v>0</v>
      </c>
      <c r="Q11" s="171">
        <f>+'PPFF 2022'!X11+'PPFF 2022'!Y11</f>
        <v>0</v>
      </c>
      <c r="R11" s="171">
        <f>+'PPFF 2022'!Z11+'PPFF 2022'!AA11</f>
        <v>0</v>
      </c>
      <c r="S11" s="171">
        <f>+'PPFF 2022'!AB11+'PPFF 2022'!AC11</f>
        <v>0</v>
      </c>
      <c r="T11" s="171">
        <f>+'PPFF 2022'!AD11+'PPFF 2022'!AE11</f>
        <v>0</v>
      </c>
      <c r="U11" s="171">
        <f>+'PPFF 2022'!AF11+'PPFF 2022'!AG11</f>
        <v>0</v>
      </c>
      <c r="V11" s="93">
        <f>+'PPFF 2022'!AM11</f>
        <v>0</v>
      </c>
      <c r="W11" s="95">
        <f>+'PPFF 2022'!AN11</f>
        <v>0</v>
      </c>
      <c r="X11" s="98">
        <f>+('PPFF 2022'!AM11+'PPFF 2022'!AN11)/13</f>
        <v>0</v>
      </c>
      <c r="Y11" s="93">
        <f>+'PPFF 2022'!AO11</f>
        <v>0</v>
      </c>
      <c r="Z11" s="95">
        <f>+'PPFF 2022'!AP11</f>
        <v>0</v>
      </c>
      <c r="AA11" s="98">
        <f>+('PPFF 2022'!AO11+'PPFF 2022'!AP11)/13</f>
        <v>0</v>
      </c>
      <c r="AB11" s="93">
        <f>+'PPFF 2022'!AQ11</f>
        <v>0</v>
      </c>
      <c r="AC11" s="95">
        <f>+'PPFF 2022'!AR11</f>
        <v>0</v>
      </c>
      <c r="AD11" s="98">
        <f t="shared" si="96"/>
        <v>0</v>
      </c>
      <c r="AE11" s="93">
        <f>+'PPFF 2022'!AS11</f>
        <v>0</v>
      </c>
      <c r="AF11" s="95">
        <f>+'PPFF 2022'!AT11</f>
        <v>0</v>
      </c>
      <c r="AG11" s="98">
        <f t="shared" si="97"/>
        <v>0</v>
      </c>
      <c r="AH11" s="93">
        <f>+'PPFF 2022'!AU11</f>
        <v>0</v>
      </c>
      <c r="AI11" s="95">
        <f>+'PPFF 2022'!AV11</f>
        <v>0</v>
      </c>
      <c r="AJ11" s="98">
        <f t="shared" si="98"/>
        <v>0</v>
      </c>
      <c r="AK11" s="93">
        <f>+'PPFF 2022'!AW11</f>
        <v>0</v>
      </c>
      <c r="AL11" s="95">
        <f>+'PPFF 2022'!AX11</f>
        <v>0</v>
      </c>
      <c r="AM11" s="98">
        <f t="shared" si="99"/>
        <v>0</v>
      </c>
      <c r="AN11" s="93">
        <f>+'PPFF 2022'!AY11</f>
        <v>0</v>
      </c>
      <c r="AO11" s="95">
        <f>+'PPFF 2022'!AZ11</f>
        <v>0</v>
      </c>
      <c r="AP11" s="98">
        <f t="shared" si="100"/>
        <v>0</v>
      </c>
      <c r="AQ11" s="93">
        <f>+'PPFF 2022'!BA11</f>
        <v>0</v>
      </c>
      <c r="AR11" s="95">
        <f>+'PPFF 2022'!BB11</f>
        <v>0</v>
      </c>
      <c r="AS11" s="98">
        <f t="shared" si="101"/>
        <v>0</v>
      </c>
      <c r="AT11" s="93">
        <f>+'PPFF 2022'!BC11</f>
        <v>0</v>
      </c>
      <c r="AU11" s="95">
        <f>+'PPFF 2022'!BD11</f>
        <v>0</v>
      </c>
      <c r="AV11" s="98">
        <f t="shared" si="102"/>
        <v>0</v>
      </c>
      <c r="AW11" s="93">
        <f>+'PPFF 2022'!BE11</f>
        <v>0</v>
      </c>
      <c r="AX11" s="95">
        <f>+'PPFF 2022'!BF11</f>
        <v>0</v>
      </c>
      <c r="AY11" s="98">
        <f t="shared" ref="AY11" si="190">(AW11+AX11)/13</f>
        <v>0</v>
      </c>
      <c r="AZ11" s="93">
        <f>+'PPFF 2022'!BG11</f>
        <v>0</v>
      </c>
      <c r="BA11" s="95">
        <f>+'PPFF 2022'!BH11</f>
        <v>0</v>
      </c>
      <c r="BB11" s="98">
        <f t="shared" ref="BB11" si="191">(AZ11+BA11)/13</f>
        <v>0</v>
      </c>
      <c r="BC11" s="93">
        <f>+'PPFF 2022'!BI11</f>
        <v>0</v>
      </c>
      <c r="BD11" s="95">
        <f>+'PPFF 2022'!BJ11</f>
        <v>0</v>
      </c>
      <c r="BE11" s="97">
        <f t="shared" si="105"/>
        <v>0</v>
      </c>
      <c r="BF11" s="107">
        <f>+'PPFF 2022'!BP11</f>
        <v>0</v>
      </c>
      <c r="BG11" s="97">
        <f>+'PPFF 2022'!BQ11</f>
        <v>2</v>
      </c>
      <c r="BH11" s="182">
        <f t="shared" si="106"/>
        <v>0.5</v>
      </c>
      <c r="BI11" s="107">
        <f>+'PPFF 2022'!BR11</f>
        <v>0</v>
      </c>
      <c r="BJ11" s="97">
        <f>+'PPFF 2022'!BS11</f>
        <v>0</v>
      </c>
      <c r="BK11" s="182">
        <f t="shared" si="107"/>
        <v>0</v>
      </c>
      <c r="BL11" s="107">
        <f>+'PPFF 2022'!BT11</f>
        <v>0</v>
      </c>
      <c r="BM11" s="97">
        <f>+'PPFF 2022'!BU11</f>
        <v>0</v>
      </c>
      <c r="BN11" s="182">
        <f t="shared" si="108"/>
        <v>0</v>
      </c>
      <c r="BO11" s="107">
        <f>+'PPFF 2022'!BV11</f>
        <v>0</v>
      </c>
      <c r="BP11" s="97">
        <f>+'PPFF 2022'!BW11</f>
        <v>0</v>
      </c>
      <c r="BQ11" s="182">
        <f t="shared" si="109"/>
        <v>0</v>
      </c>
      <c r="BR11" s="107">
        <f>+'PPFF 2022'!BX11</f>
        <v>0</v>
      </c>
      <c r="BS11" s="97">
        <f>+'PPFF 2022'!BY11</f>
        <v>0</v>
      </c>
      <c r="BT11" s="182">
        <f t="shared" si="110"/>
        <v>0</v>
      </c>
      <c r="BU11" s="107">
        <f>+'PPFF 2022'!BZ11</f>
        <v>0</v>
      </c>
      <c r="BV11" s="97">
        <f>+'PPFF 2022'!CA11</f>
        <v>0</v>
      </c>
      <c r="BW11" s="182">
        <f t="shared" si="111"/>
        <v>0</v>
      </c>
      <c r="BX11" s="107">
        <f>+'PPFF 2022'!CB11</f>
        <v>0</v>
      </c>
      <c r="BY11" s="97">
        <f>+'PPFF 2022'!CC11</f>
        <v>0</v>
      </c>
      <c r="BZ11" s="182">
        <f t="shared" si="112"/>
        <v>0</v>
      </c>
      <c r="CA11" s="107">
        <f>+'PPFF 2022'!CD11</f>
        <v>0</v>
      </c>
      <c r="CB11" s="97">
        <f>+'PPFF 2022'!CE11</f>
        <v>0</v>
      </c>
      <c r="CC11" s="182">
        <f t="shared" si="113"/>
        <v>0</v>
      </c>
      <c r="CD11" s="107">
        <f>+'PPFF 2022'!CF11</f>
        <v>0</v>
      </c>
      <c r="CE11" s="97">
        <f>+'PPFF 2022'!CG11</f>
        <v>0</v>
      </c>
      <c r="CF11" s="182">
        <f t="shared" si="114"/>
        <v>0</v>
      </c>
      <c r="CG11" s="107">
        <f>+'PPFF 2022'!CH11</f>
        <v>0</v>
      </c>
      <c r="CH11" s="97">
        <f>+'PPFF 2022'!CI11</f>
        <v>0</v>
      </c>
      <c r="CI11" s="182">
        <f t="shared" si="115"/>
        <v>0</v>
      </c>
      <c r="CJ11" s="107">
        <f>+'PPFF 2022'!CJ11</f>
        <v>0</v>
      </c>
      <c r="CK11" s="97">
        <f>+'PPFF 2022'!CK11</f>
        <v>0</v>
      </c>
      <c r="CL11" s="182">
        <f t="shared" si="116"/>
        <v>0</v>
      </c>
      <c r="CM11" s="107">
        <f>+'PPFF 2022'!CL11</f>
        <v>0</v>
      </c>
      <c r="CN11" s="97">
        <f>+'PPFF 2022'!CM11</f>
        <v>0</v>
      </c>
      <c r="CO11" s="187">
        <f t="shared" si="117"/>
        <v>0</v>
      </c>
      <c r="CP11" s="109">
        <f>+'PPFF 2022'!CS11</f>
        <v>0</v>
      </c>
      <c r="CQ11" s="111">
        <f>+'PPFF 2022'!CT11</f>
        <v>0</v>
      </c>
      <c r="CR11" s="98">
        <f t="shared" si="118"/>
        <v>0</v>
      </c>
      <c r="CS11" s="109">
        <f>+'PPFF 2022'!CU11</f>
        <v>0</v>
      </c>
      <c r="CT11" s="111">
        <f>+'PPFF 2022'!CV11</f>
        <v>0</v>
      </c>
      <c r="CU11" s="98">
        <f t="shared" si="119"/>
        <v>0</v>
      </c>
      <c r="CV11" s="109">
        <f>+'PPFF 2022'!CW11</f>
        <v>0</v>
      </c>
      <c r="CW11" s="111">
        <f>+'PPFF 2022'!CX11</f>
        <v>0</v>
      </c>
      <c r="CX11" s="98">
        <f t="shared" si="120"/>
        <v>0</v>
      </c>
      <c r="CY11" s="109">
        <f>+'PPFF 2022'!CY11</f>
        <v>0</v>
      </c>
      <c r="CZ11" s="111">
        <f>+'PPFF 2022'!CZ11</f>
        <v>0</v>
      </c>
      <c r="DA11" s="98">
        <f t="shared" si="121"/>
        <v>0</v>
      </c>
      <c r="DB11" s="109">
        <f>+'PPFF 2022'!DA11</f>
        <v>0</v>
      </c>
      <c r="DC11" s="111">
        <f>+'PPFF 2022'!DB11</f>
        <v>0</v>
      </c>
      <c r="DD11" s="98">
        <f t="shared" si="122"/>
        <v>0</v>
      </c>
      <c r="DE11" s="109">
        <f>+'PPFF 2022'!DC11</f>
        <v>0</v>
      </c>
      <c r="DF11" s="111">
        <f>+'PPFF 2022'!DD11</f>
        <v>0</v>
      </c>
      <c r="DG11" s="98">
        <f t="shared" si="123"/>
        <v>0</v>
      </c>
      <c r="DH11" s="109">
        <f>+'PPFF 2022'!DE11</f>
        <v>0</v>
      </c>
      <c r="DI11" s="111">
        <f>+'PPFF 2022'!DF11</f>
        <v>0</v>
      </c>
      <c r="DJ11" s="98">
        <f t="shared" si="124"/>
        <v>0</v>
      </c>
      <c r="DK11" s="109">
        <f>+'PPFF 2022'!DG11</f>
        <v>0</v>
      </c>
      <c r="DL11" s="111">
        <f>+'PPFF 2022'!DH11</f>
        <v>0</v>
      </c>
      <c r="DM11" s="98">
        <f t="shared" si="125"/>
        <v>0</v>
      </c>
      <c r="DN11" s="109">
        <f>+'PPFF 2022'!DI11</f>
        <v>0</v>
      </c>
      <c r="DO11" s="111">
        <f>+'PPFF 2022'!DJ11</f>
        <v>0</v>
      </c>
      <c r="DP11" s="98">
        <f t="shared" si="126"/>
        <v>0</v>
      </c>
      <c r="DQ11" s="109">
        <f>+'PPFF 2022'!DK11</f>
        <v>0</v>
      </c>
      <c r="DR11" s="111">
        <f>+'PPFF 2022'!DL11</f>
        <v>0</v>
      </c>
      <c r="DS11" s="98">
        <f t="shared" si="127"/>
        <v>0</v>
      </c>
      <c r="DT11" s="109">
        <f>+'PPFF 2022'!DM11</f>
        <v>0</v>
      </c>
      <c r="DU11" s="111">
        <f>+'PPFF 2022'!DN11</f>
        <v>0</v>
      </c>
      <c r="DV11" s="98">
        <f t="shared" si="128"/>
        <v>0</v>
      </c>
      <c r="DW11" s="109">
        <f>+'PPFF 2022'!DO11</f>
        <v>0</v>
      </c>
      <c r="DX11" s="111">
        <f>+'PPFF 2022'!DP11</f>
        <v>0</v>
      </c>
      <c r="DY11" s="107">
        <f t="shared" si="129"/>
        <v>0</v>
      </c>
      <c r="DZ11" s="109">
        <f>+'PPFF 2022'!DV11</f>
        <v>0</v>
      </c>
      <c r="EA11" s="111">
        <f>+'PPFF 2022'!DW11</f>
        <v>0</v>
      </c>
      <c r="EB11" s="98">
        <f t="shared" si="130"/>
        <v>0</v>
      </c>
      <c r="EC11" s="111">
        <f>+'PPFF 2022'!DX11</f>
        <v>0</v>
      </c>
      <c r="ED11" s="111">
        <f>+'PPFF 2022'!DY11</f>
        <v>0</v>
      </c>
      <c r="EE11" s="98">
        <f t="shared" si="131"/>
        <v>0</v>
      </c>
      <c r="EF11" s="111">
        <f>+'PPFF 2022'!DZ11</f>
        <v>0</v>
      </c>
      <c r="EG11" s="111">
        <f>+'PPFF 2022'!EA11</f>
        <v>0</v>
      </c>
      <c r="EH11" s="98">
        <f t="shared" si="132"/>
        <v>0</v>
      </c>
      <c r="EI11" s="111">
        <f>+'PPFF 2022'!EB11</f>
        <v>0</v>
      </c>
      <c r="EJ11" s="111">
        <f>+'PPFF 2022'!EC11</f>
        <v>0</v>
      </c>
      <c r="EK11" s="98">
        <f t="shared" si="133"/>
        <v>0</v>
      </c>
      <c r="EL11" s="111">
        <f>+'PPFF 2022'!ED11</f>
        <v>0</v>
      </c>
      <c r="EM11" s="111">
        <f>+'PPFF 2022'!EE11</f>
        <v>0</v>
      </c>
      <c r="EN11" s="98">
        <f t="shared" si="134"/>
        <v>0</v>
      </c>
      <c r="EO11" s="111">
        <f>+'PPFF 2022'!EF11</f>
        <v>0</v>
      </c>
      <c r="EP11" s="111">
        <f>+'PPFF 2022'!EG11</f>
        <v>0</v>
      </c>
      <c r="EQ11" s="98">
        <f t="shared" si="135"/>
        <v>0</v>
      </c>
      <c r="ER11" s="111">
        <f>+'PPFF 2022'!EH11</f>
        <v>0</v>
      </c>
      <c r="ES11" s="111">
        <f>+'PPFF 2022'!EI11</f>
        <v>0</v>
      </c>
      <c r="ET11" s="98">
        <f t="shared" si="136"/>
        <v>0</v>
      </c>
      <c r="EU11" s="111">
        <f>+'PPFF 2022'!EJ11</f>
        <v>0</v>
      </c>
      <c r="EV11" s="111">
        <f>+'PPFF 2022'!EK11</f>
        <v>0</v>
      </c>
      <c r="EW11" s="98">
        <f t="shared" si="137"/>
        <v>0</v>
      </c>
      <c r="EX11" s="111">
        <f>+'PPFF 2022'!EL11</f>
        <v>0</v>
      </c>
      <c r="EY11" s="111">
        <f>+'PPFF 2022'!EM11</f>
        <v>0</v>
      </c>
      <c r="EZ11" s="98">
        <f t="shared" si="138"/>
        <v>0</v>
      </c>
      <c r="FA11" s="111">
        <f>+'PPFF 2022'!EN11</f>
        <v>0</v>
      </c>
      <c r="FB11" s="111">
        <f>+'PPFF 2022'!EO11</f>
        <v>0</v>
      </c>
      <c r="FC11" s="98">
        <f t="shared" si="139"/>
        <v>0</v>
      </c>
      <c r="FD11" s="111">
        <f>+'PPFF 2022'!EP11</f>
        <v>0</v>
      </c>
      <c r="FE11" s="111">
        <f>+'PPFF 2022'!EQ11</f>
        <v>0</v>
      </c>
      <c r="FF11" s="98">
        <f t="shared" si="140"/>
        <v>0</v>
      </c>
      <c r="FG11" s="111">
        <f>+'PPFF 2022'!ER11</f>
        <v>0</v>
      </c>
      <c r="FH11" s="111">
        <f>+'PPFF 2022'!ES11</f>
        <v>0</v>
      </c>
      <c r="FI11" s="97">
        <f t="shared" si="141"/>
        <v>0</v>
      </c>
      <c r="FJ11" s="108">
        <f>+'PPFF 2022'!EY11</f>
        <v>0</v>
      </c>
      <c r="FK11" s="103">
        <f>+'PPFF 2022'!EZ11</f>
        <v>0</v>
      </c>
      <c r="FL11" s="193">
        <f t="shared" si="142"/>
        <v>0</v>
      </c>
      <c r="FM11" s="203">
        <f>+'PPFF 2022'!FA11</f>
        <v>0</v>
      </c>
      <c r="FN11" s="204">
        <f>+'PPFF 2022'!FB11</f>
        <v>0</v>
      </c>
      <c r="FO11" s="202">
        <f t="shared" si="143"/>
        <v>0</v>
      </c>
      <c r="FP11" s="203">
        <f>+'PPFF 2022'!FC11</f>
        <v>0</v>
      </c>
      <c r="FQ11" s="204">
        <f>+'PPFF 2022'!FD11</f>
        <v>0</v>
      </c>
      <c r="FR11" s="202">
        <f t="shared" si="144"/>
        <v>0</v>
      </c>
      <c r="FS11" s="203">
        <f>+'PPFF 2022'!FE11</f>
        <v>0</v>
      </c>
      <c r="FT11" s="204">
        <f>+'PPFF 2022'!FF11</f>
        <v>0</v>
      </c>
      <c r="FU11" s="202">
        <f t="shared" si="145"/>
        <v>0</v>
      </c>
      <c r="FV11" s="203">
        <f>+'PPFF 2022'!FG11</f>
        <v>0</v>
      </c>
      <c r="FW11" s="204">
        <f>+'PPFF 2022'!FH11</f>
        <v>0</v>
      </c>
      <c r="FX11" s="202">
        <f t="shared" si="146"/>
        <v>0</v>
      </c>
      <c r="FY11" s="203">
        <f>+'PPFF 2022'!FI11</f>
        <v>0</v>
      </c>
      <c r="FZ11" s="204">
        <f>+'PPFF 2022'!FJ11</f>
        <v>0</v>
      </c>
      <c r="GA11" s="202">
        <f t="shared" si="147"/>
        <v>0</v>
      </c>
      <c r="GB11" s="203">
        <f>+'PPFF 2022'!FK11</f>
        <v>0</v>
      </c>
      <c r="GC11" s="204">
        <f>+'PPFF 2022'!FL11</f>
        <v>0</v>
      </c>
      <c r="GD11" s="202">
        <f t="shared" si="148"/>
        <v>0</v>
      </c>
      <c r="GE11" s="203">
        <f>+'PPFF 2022'!FM11</f>
        <v>0</v>
      </c>
      <c r="GF11" s="204">
        <f>+'PPFF 2022'!FN11</f>
        <v>0</v>
      </c>
      <c r="GG11" s="202">
        <f t="shared" si="149"/>
        <v>0</v>
      </c>
      <c r="GH11" s="203">
        <f>+'PPFF 2022'!FO11</f>
        <v>0</v>
      </c>
      <c r="GI11" s="204">
        <f>+'PPFF 2022'!FP11</f>
        <v>0</v>
      </c>
      <c r="GJ11" s="202">
        <f t="shared" si="150"/>
        <v>0</v>
      </c>
      <c r="GK11" s="203">
        <f>+'PPFF 2022'!FQ11</f>
        <v>0</v>
      </c>
      <c r="GL11" s="204">
        <f>+'PPFF 2022'!FR11</f>
        <v>0</v>
      </c>
      <c r="GM11" s="202">
        <f t="shared" si="151"/>
        <v>0</v>
      </c>
      <c r="GN11" s="203">
        <f>+'PPFF 2022'!FS11</f>
        <v>0</v>
      </c>
      <c r="GO11" s="204">
        <f>+'PPFF 2022'!FT11</f>
        <v>0</v>
      </c>
      <c r="GP11" s="202">
        <f t="shared" si="152"/>
        <v>0</v>
      </c>
      <c r="GQ11" s="203">
        <f>+'PPFF 2022'!FU11</f>
        <v>0</v>
      </c>
      <c r="GR11" s="204">
        <f>+'PPFF 2022'!FV11</f>
        <v>0</v>
      </c>
      <c r="GS11" s="209">
        <f t="shared" si="153"/>
        <v>0</v>
      </c>
      <c r="GT11" s="203">
        <f>+'PPFF 2022'!GB11</f>
        <v>0</v>
      </c>
      <c r="GU11" s="204">
        <f>+'PPFF 2022'!GC11</f>
        <v>0</v>
      </c>
      <c r="GV11" s="202">
        <f t="shared" si="154"/>
        <v>0</v>
      </c>
      <c r="GW11" s="203">
        <f>+'PPFF 2022'!GD11</f>
        <v>0</v>
      </c>
      <c r="GX11" s="204">
        <f>+'PPFF 2022'!GE11</f>
        <v>0</v>
      </c>
      <c r="GY11" s="202">
        <f t="shared" si="155"/>
        <v>0</v>
      </c>
      <c r="GZ11" s="203">
        <f>+'PPFF 2022'!GF11</f>
        <v>0</v>
      </c>
      <c r="HA11" s="204">
        <f>+'PPFF 2022'!GG11</f>
        <v>0</v>
      </c>
      <c r="HB11" s="202">
        <f t="shared" si="156"/>
        <v>0</v>
      </c>
      <c r="HC11" s="203">
        <f>+'PPFF 2022'!GH11</f>
        <v>0</v>
      </c>
      <c r="HD11" s="204">
        <f>+'PPFF 2022'!GI11</f>
        <v>0</v>
      </c>
      <c r="HE11" s="202">
        <f t="shared" si="157"/>
        <v>0</v>
      </c>
      <c r="HF11" s="203">
        <f>+'PPFF 2022'!GJ11</f>
        <v>0</v>
      </c>
      <c r="HG11" s="204">
        <f>+'PPFF 2022'!GK11</f>
        <v>0</v>
      </c>
      <c r="HH11" s="202">
        <f t="shared" si="158"/>
        <v>0</v>
      </c>
      <c r="HI11" s="203">
        <f>+'PPFF 2022'!GL11</f>
        <v>0</v>
      </c>
      <c r="HJ11" s="204">
        <f>+'PPFF 2022'!GM11</f>
        <v>0</v>
      </c>
      <c r="HK11" s="202">
        <f t="shared" si="159"/>
        <v>0</v>
      </c>
      <c r="HL11" s="203">
        <f>+'PPFF 2022'!GN11</f>
        <v>0</v>
      </c>
      <c r="HM11" s="204">
        <f>+'PPFF 2022'!GO11</f>
        <v>0</v>
      </c>
      <c r="HN11" s="202">
        <f t="shared" si="160"/>
        <v>0</v>
      </c>
      <c r="HO11" s="203">
        <f>+'PPFF 2022'!GP11</f>
        <v>0</v>
      </c>
      <c r="HP11" s="204">
        <f>+'PPFF 2022'!GQ11</f>
        <v>0</v>
      </c>
      <c r="HQ11" s="202">
        <f t="shared" si="161"/>
        <v>0</v>
      </c>
      <c r="HR11" s="203">
        <f>+'PPFF 2022'!GR11</f>
        <v>0</v>
      </c>
      <c r="HS11" s="204">
        <f>+'PPFF 2022'!GS11</f>
        <v>0</v>
      </c>
      <c r="HT11" s="202">
        <f t="shared" si="162"/>
        <v>0</v>
      </c>
      <c r="HU11" s="203">
        <f>+'PPFF 2022'!GT11</f>
        <v>0</v>
      </c>
      <c r="HV11" s="204">
        <f>+'PPFF 2022'!GU11</f>
        <v>0</v>
      </c>
      <c r="HW11" s="202">
        <f t="shared" si="163"/>
        <v>0</v>
      </c>
      <c r="HX11" s="203">
        <f>+'PPFF 2022'!GV11</f>
        <v>0</v>
      </c>
      <c r="HY11" s="204">
        <f>+'PPFF 2022'!GW11</f>
        <v>0</v>
      </c>
      <c r="HZ11" s="202">
        <f t="shared" si="164"/>
        <v>0</v>
      </c>
      <c r="IA11" s="203">
        <f>+'PPFF 2022'!GX11</f>
        <v>0</v>
      </c>
      <c r="IB11" s="204">
        <f>+'PPFF 2022'!GY11</f>
        <v>0</v>
      </c>
      <c r="IC11" s="209">
        <f t="shared" si="165"/>
        <v>0</v>
      </c>
      <c r="ID11" s="203">
        <f>+'PPFF 2022'!HE11</f>
        <v>0</v>
      </c>
      <c r="IE11" s="204">
        <f>+'PPFF 2022'!HF11</f>
        <v>0</v>
      </c>
      <c r="IF11" s="215">
        <f t="shared" si="166"/>
        <v>0</v>
      </c>
      <c r="IG11" s="203">
        <f>+'PPFF 2022'!HG11</f>
        <v>0</v>
      </c>
      <c r="IH11" s="204">
        <f>+'PPFF 2022'!HH11</f>
        <v>0</v>
      </c>
      <c r="II11" s="215">
        <f t="shared" si="167"/>
        <v>0</v>
      </c>
      <c r="IJ11" s="203">
        <f>+'PPFF 2022'!HI11</f>
        <v>0</v>
      </c>
      <c r="IK11" s="204">
        <f>+'PPFF 2022'!HJ11</f>
        <v>0</v>
      </c>
      <c r="IL11" s="215">
        <f t="shared" si="168"/>
        <v>0</v>
      </c>
      <c r="IM11" s="203">
        <f>+'PPFF 2022'!HK11</f>
        <v>0</v>
      </c>
      <c r="IN11" s="204">
        <f>+'PPFF 2022'!HL11</f>
        <v>0</v>
      </c>
      <c r="IO11" s="215">
        <f t="shared" si="169"/>
        <v>0</v>
      </c>
      <c r="IP11" s="203">
        <f>+'PPFF 2022'!HM11</f>
        <v>0</v>
      </c>
      <c r="IQ11" s="204">
        <f>+'PPFF 2022'!HN11</f>
        <v>0</v>
      </c>
      <c r="IR11" s="215">
        <f t="shared" si="170"/>
        <v>0</v>
      </c>
      <c r="IS11" s="203">
        <f>+'PPFF 2022'!HO11</f>
        <v>0</v>
      </c>
      <c r="IT11" s="204">
        <f>+'PPFF 2022'!HP11</f>
        <v>0</v>
      </c>
      <c r="IU11" s="215">
        <f t="shared" si="171"/>
        <v>0</v>
      </c>
      <c r="IV11" s="203">
        <f>+'PPFF 2022'!HQ11</f>
        <v>0</v>
      </c>
      <c r="IW11" s="204">
        <f>+'PPFF 2022'!HR11</f>
        <v>0</v>
      </c>
      <c r="IX11" s="215">
        <f t="shared" si="172"/>
        <v>0</v>
      </c>
      <c r="IY11" s="203">
        <f>+'PPFF 2022'!HS11</f>
        <v>0</v>
      </c>
      <c r="IZ11" s="204">
        <f>+'PPFF 2022'!HT11</f>
        <v>0</v>
      </c>
      <c r="JA11" s="215">
        <f t="shared" si="173"/>
        <v>0</v>
      </c>
      <c r="JB11" s="203">
        <f>+'PPFF 2022'!HU11</f>
        <v>0</v>
      </c>
      <c r="JC11" s="204">
        <f>+'PPFF 2022'!HV11</f>
        <v>0</v>
      </c>
      <c r="JD11" s="215">
        <f t="shared" si="174"/>
        <v>0</v>
      </c>
      <c r="JE11" s="203">
        <f>+'PPFF 2022'!HW11</f>
        <v>0</v>
      </c>
      <c r="JF11" s="204">
        <f>+'PPFF 2022'!HX11</f>
        <v>0</v>
      </c>
      <c r="JG11" s="215">
        <f t="shared" si="175"/>
        <v>0</v>
      </c>
      <c r="JH11" s="203">
        <f>+'PPFF 2022'!HY11</f>
        <v>0</v>
      </c>
      <c r="JI11" s="204">
        <f>+'PPFF 2022'!HZ11</f>
        <v>0</v>
      </c>
      <c r="JJ11" s="215">
        <f t="shared" si="176"/>
        <v>0</v>
      </c>
      <c r="JK11" s="203">
        <f>+'PPFF 2022'!IA11</f>
        <v>0</v>
      </c>
      <c r="JL11" s="204">
        <f>+'PPFF 2022'!IB11</f>
        <v>0</v>
      </c>
      <c r="JM11" s="218">
        <f t="shared" si="177"/>
        <v>0</v>
      </c>
      <c r="JN11" s="224">
        <f>+'PPFF 2022'!IH11</f>
        <v>0</v>
      </c>
      <c r="JO11" s="225">
        <f>+'PPFF 2022'!II11</f>
        <v>0</v>
      </c>
      <c r="JP11" s="212">
        <f t="shared" si="178"/>
        <v>0</v>
      </c>
      <c r="JQ11" s="224">
        <f>+'PPFF 2022'!IJ11</f>
        <v>0</v>
      </c>
      <c r="JR11" s="225">
        <f>+'PPFF 2022'!IK11</f>
        <v>0</v>
      </c>
      <c r="JS11" s="212">
        <f t="shared" si="179"/>
        <v>0</v>
      </c>
      <c r="JT11" s="224">
        <f>+'PPFF 2022'!IL11</f>
        <v>0</v>
      </c>
      <c r="JU11" s="225">
        <f>+'PPFF 2022'!IM11</f>
        <v>0</v>
      </c>
      <c r="JV11" s="212">
        <f t="shared" si="180"/>
        <v>0</v>
      </c>
      <c r="JW11" s="224">
        <f>+'PPFF 2022'!IN11</f>
        <v>0</v>
      </c>
      <c r="JX11" s="225">
        <f>+'PPFF 2022'!IO11</f>
        <v>0</v>
      </c>
      <c r="JY11" s="212">
        <f t="shared" si="181"/>
        <v>0</v>
      </c>
      <c r="JZ11" s="224">
        <f>+'PPFF 2022'!IP11</f>
        <v>0</v>
      </c>
      <c r="KA11" s="225">
        <f>+'PPFF 2022'!IQ11</f>
        <v>0</v>
      </c>
      <c r="KB11" s="212">
        <f t="shared" si="182"/>
        <v>0</v>
      </c>
      <c r="KC11" s="224">
        <f>+'PPFF 2022'!IR11</f>
        <v>0</v>
      </c>
      <c r="KD11" s="225">
        <f>+'PPFF 2022'!IS11</f>
        <v>0</v>
      </c>
      <c r="KE11" s="212">
        <f t="shared" si="183"/>
        <v>0</v>
      </c>
      <c r="KF11" s="224">
        <f>+'PPFF 2022'!IT11</f>
        <v>0</v>
      </c>
      <c r="KG11" s="225">
        <f>+'PPFF 2022'!IU11</f>
        <v>0</v>
      </c>
      <c r="KH11" s="212">
        <f t="shared" si="184"/>
        <v>0</v>
      </c>
      <c r="KI11" s="224">
        <f>+'PPFF 2022'!IV11</f>
        <v>0</v>
      </c>
      <c r="KJ11" s="225">
        <f>+'PPFF 2022'!IW11</f>
        <v>0</v>
      </c>
      <c r="KK11" s="212">
        <f t="shared" si="185"/>
        <v>0</v>
      </c>
      <c r="KL11" s="224">
        <f>+'PPFF 2022'!IX11</f>
        <v>0</v>
      </c>
      <c r="KM11" s="225">
        <f>+'PPFF 2022'!IY11</f>
        <v>0</v>
      </c>
      <c r="KN11" s="212">
        <f t="shared" si="186"/>
        <v>0</v>
      </c>
      <c r="KO11" s="224">
        <f>+'PPFF 2022'!IZ11</f>
        <v>0</v>
      </c>
      <c r="KP11" s="225">
        <f>+'PPFF 2022'!JA11</f>
        <v>0</v>
      </c>
      <c r="KQ11" s="212">
        <f t="shared" si="187"/>
        <v>0</v>
      </c>
      <c r="KR11" s="224">
        <f>+'PPFF 2022'!JB11</f>
        <v>0</v>
      </c>
      <c r="KS11" s="225">
        <f>+'PPFF 2022'!JC11</f>
        <v>0</v>
      </c>
      <c r="KT11" s="212">
        <f t="shared" si="188"/>
        <v>0</v>
      </c>
      <c r="KU11" s="224">
        <f>+'PPFF 2022'!JD11</f>
        <v>0</v>
      </c>
      <c r="KV11" s="225">
        <f>+'PPFF 2022'!JE11</f>
        <v>0</v>
      </c>
      <c r="KW11" s="212">
        <f t="shared" si="189"/>
        <v>0</v>
      </c>
      <c r="KX11" s="224">
        <f>+'PPFF 2022'!JK11</f>
        <v>0</v>
      </c>
      <c r="KY11" s="230">
        <f>+'PPFF 2022'!JL11</f>
        <v>0</v>
      </c>
      <c r="KZ11" s="224">
        <f>+'PPFF 2022'!JM11</f>
        <v>0</v>
      </c>
      <c r="LA11" s="230">
        <f>+'PPFF 2022'!JN11</f>
        <v>0</v>
      </c>
      <c r="LB11" s="224">
        <f>+'PPFF 2022'!JO11</f>
        <v>0</v>
      </c>
      <c r="LC11" s="230">
        <f>+'PPFF 2022'!JP11</f>
        <v>0</v>
      </c>
      <c r="LD11" s="224">
        <f>+'PPFF 2022'!JQ11</f>
        <v>0</v>
      </c>
      <c r="LE11" s="230">
        <f>+'PPFF 2022'!JR11</f>
        <v>0</v>
      </c>
      <c r="LF11" s="224">
        <f>+'PPFF 2022'!JS11</f>
        <v>0</v>
      </c>
      <c r="LG11" s="230">
        <f>+'PPFF 2022'!JT11</f>
        <v>0</v>
      </c>
      <c r="LH11" s="224">
        <f>+'PPFF 2022'!JU11</f>
        <v>0</v>
      </c>
      <c r="LI11" s="230">
        <f>+'PPFF 2022'!JV11</f>
        <v>0</v>
      </c>
      <c r="LJ11" s="224">
        <f>+'PPFF 2022'!JW11</f>
        <v>0</v>
      </c>
      <c r="LK11" s="230">
        <f>+'PPFF 2022'!JX11</f>
        <v>0</v>
      </c>
      <c r="LL11" s="224">
        <f>+'PPFF 2022'!JY11</f>
        <v>0</v>
      </c>
      <c r="LM11" s="230">
        <f>+'PPFF 2022'!JZ11</f>
        <v>0</v>
      </c>
      <c r="LN11" s="224">
        <f>+'PPFF 2022'!KA11</f>
        <v>0</v>
      </c>
      <c r="LO11" s="230">
        <f>+'PPFF 2022'!KB11</f>
        <v>0</v>
      </c>
      <c r="LP11" s="224">
        <f>+'PPFF 2022'!KC11</f>
        <v>0</v>
      </c>
      <c r="LQ11" s="230">
        <f>+'PPFF 2022'!KD11</f>
        <v>0</v>
      </c>
      <c r="LR11" s="224">
        <f>+'PPFF 2022'!KE11</f>
        <v>0</v>
      </c>
      <c r="LS11" s="230">
        <f>+'PPFF 2022'!KF11</f>
        <v>0</v>
      </c>
      <c r="LT11" s="224">
        <f>+'PPFF 2022'!KG11</f>
        <v>0</v>
      </c>
      <c r="LU11" s="230">
        <f>+'PPFF 2022'!KH11</f>
        <v>0</v>
      </c>
      <c r="LV11" s="234">
        <f>+'PPFF 2022'!KN11</f>
        <v>0</v>
      </c>
      <c r="LW11" s="234">
        <f>+'PPFF 2022'!KP11</f>
        <v>0</v>
      </c>
      <c r="LX11" s="234">
        <f>+'PPFF 2022'!KR11</f>
        <v>0</v>
      </c>
      <c r="LY11" s="234">
        <f>+'PPFF 2022'!KT11</f>
        <v>0</v>
      </c>
      <c r="LZ11" s="234">
        <f>+'PPFF 2022'!KV11</f>
        <v>0</v>
      </c>
      <c r="MA11" s="234">
        <f>+'PPFF 2022'!KX11</f>
        <v>0</v>
      </c>
      <c r="MB11" s="234">
        <f>+'PPFF 2022'!KZ11</f>
        <v>0</v>
      </c>
      <c r="MC11" s="234">
        <f>+'PPFF 2022'!LB11</f>
        <v>0</v>
      </c>
      <c r="MD11" s="234">
        <f>+'PPFF 2022'!LD11</f>
        <v>0</v>
      </c>
      <c r="ME11" s="234">
        <f>+'PPFF 2022'!LF11</f>
        <v>0</v>
      </c>
      <c r="MF11" s="234">
        <f>+'PPFF 2022'!LH11</f>
        <v>0</v>
      </c>
      <c r="MG11" s="234">
        <f>+'PPFF 2022'!LJ11</f>
        <v>0</v>
      </c>
      <c r="MH11" s="190">
        <f>+'PPFF 2022'!LN11/6</f>
        <v>0</v>
      </c>
      <c r="MI11" s="190">
        <f>+'PPFF 2022'!LP11/6</f>
        <v>0</v>
      </c>
      <c r="MJ11" s="190">
        <f>+'PPFF 2022'!LR11/6</f>
        <v>0</v>
      </c>
      <c r="MK11" s="190">
        <f>+'PPFF 2022'!LT11/6</f>
        <v>0</v>
      </c>
      <c r="ML11" s="190">
        <f>+'PPFF 2022'!LV11/6</f>
        <v>0</v>
      </c>
      <c r="MM11" s="190">
        <f>+'PPFF 2022'!LX11/6</f>
        <v>0</v>
      </c>
      <c r="MN11" s="239">
        <f>+'PPFF 2022'!LZ11/6</f>
        <v>0</v>
      </c>
      <c r="MO11" s="190">
        <f>+'PPFF 2022'!MB11/6</f>
        <v>0</v>
      </c>
      <c r="MP11" s="190">
        <f>+'PPFF 2022'!MD11/6</f>
        <v>0</v>
      </c>
      <c r="MQ11" s="190">
        <f>+'PPFF 2022'!MF11/6</f>
        <v>0</v>
      </c>
      <c r="MR11" s="190">
        <f>+'PPFF 2022'!MH11/6</f>
        <v>0</v>
      </c>
      <c r="MS11" s="190">
        <f>+'PPFF 2022'!MJ11/6</f>
        <v>0</v>
      </c>
      <c r="MT11" s="104">
        <f>+'PPFF 2022'!MN11</f>
        <v>0</v>
      </c>
      <c r="MU11" s="104">
        <f>+'PPFF 2022'!MP11</f>
        <v>0</v>
      </c>
      <c r="MV11" s="104">
        <f>+'PPFF 2022'!MR11</f>
        <v>0</v>
      </c>
      <c r="MW11" s="104">
        <f>+'PPFF 2022'!MT11</f>
        <v>0</v>
      </c>
      <c r="MX11" s="104">
        <f>+'PPFF 2022'!MV11</f>
        <v>0</v>
      </c>
      <c r="MY11" s="104">
        <f>+'PPFF 2022'!MX11</f>
        <v>0</v>
      </c>
      <c r="MZ11" s="104">
        <f>+'PPFF 2022'!MZ11</f>
        <v>0</v>
      </c>
      <c r="NA11" s="104">
        <f>+'PPFF 2022'!NB11</f>
        <v>0</v>
      </c>
      <c r="NB11" s="104">
        <f>+'PPFF 2022'!ND11</f>
        <v>0</v>
      </c>
      <c r="NC11" s="104">
        <f>+'PPFF 2022'!NF11</f>
        <v>0</v>
      </c>
      <c r="ND11" s="104">
        <f>+'PPFF 2022'!NH11</f>
        <v>0</v>
      </c>
      <c r="NE11" s="104">
        <f>+'PPFF 2022'!NJ11</f>
        <v>0</v>
      </c>
    </row>
    <row r="12" spans="1:369" s="88" customFormat="1" ht="10.5" x14ac:dyDescent="0.25">
      <c r="A12" s="89" t="s">
        <v>1</v>
      </c>
      <c r="B12" s="90" t="s">
        <v>2</v>
      </c>
      <c r="C12" s="90">
        <v>400</v>
      </c>
      <c r="D12" s="90" t="s">
        <v>349</v>
      </c>
      <c r="E12" s="91" t="s">
        <v>350</v>
      </c>
      <c r="F12" s="92" t="s">
        <v>247</v>
      </c>
      <c r="G12" s="92" t="s">
        <v>352</v>
      </c>
      <c r="H12" s="155">
        <v>6</v>
      </c>
      <c r="I12" s="92" t="s">
        <v>0</v>
      </c>
      <c r="J12" s="171">
        <f>+'PPFF 2022'!J12+'PPFF 2022'!K12</f>
        <v>0</v>
      </c>
      <c r="K12" s="171">
        <f>+'PPFF 2022'!L12+'PPFF 2022'!M12</f>
        <v>0</v>
      </c>
      <c r="L12" s="171">
        <f>+'PPFF 2022'!N12+'PPFF 2022'!O12</f>
        <v>0</v>
      </c>
      <c r="M12" s="171">
        <f>+'PPFF 2022'!P12+'PPFF 2022'!Q12</f>
        <v>0</v>
      </c>
      <c r="N12" s="171">
        <f>+'PPFF 2022'!R12+'PPFF 2022'!S12</f>
        <v>0</v>
      </c>
      <c r="O12" s="171">
        <f>+'PPFF 2022'!T12+'PPFF 2022'!U12</f>
        <v>0</v>
      </c>
      <c r="P12" s="171">
        <f>+'PPFF 2022'!V12+'PPFF 2022'!W12</f>
        <v>0</v>
      </c>
      <c r="Q12" s="171">
        <f>+'PPFF 2022'!X12+'PPFF 2022'!Y12</f>
        <v>0</v>
      </c>
      <c r="R12" s="171">
        <f>+'PPFF 2022'!Z12+'PPFF 2022'!AA12</f>
        <v>0</v>
      </c>
      <c r="S12" s="171">
        <f>+'PPFF 2022'!AB12+'PPFF 2022'!AC12</f>
        <v>0</v>
      </c>
      <c r="T12" s="171">
        <f>+'PPFF 2022'!AD12+'PPFF 2022'!AE12</f>
        <v>0</v>
      </c>
      <c r="U12" s="171">
        <f>+'PPFF 2022'!AF12+'PPFF 2022'!AG12</f>
        <v>0</v>
      </c>
      <c r="V12" s="93">
        <f>+'PPFF 2022'!AM12</f>
        <v>0</v>
      </c>
      <c r="W12" s="95">
        <f>+'PPFF 2022'!AN12</f>
        <v>0</v>
      </c>
      <c r="X12" s="98">
        <f>+('PPFF 2022'!AM12+'PPFF 2022'!AN12)/13</f>
        <v>0</v>
      </c>
      <c r="Y12" s="93">
        <f>+'PPFF 2022'!AO12</f>
        <v>0</v>
      </c>
      <c r="Z12" s="95">
        <f>+'PPFF 2022'!AP12</f>
        <v>0</v>
      </c>
      <c r="AA12" s="98">
        <f>+('PPFF 2022'!AO12+'PPFF 2022'!AP12)/13</f>
        <v>0</v>
      </c>
      <c r="AB12" s="93">
        <f>+'PPFF 2022'!AQ12</f>
        <v>0</v>
      </c>
      <c r="AC12" s="95">
        <f>+'PPFF 2022'!AR12</f>
        <v>0</v>
      </c>
      <c r="AD12" s="98">
        <f t="shared" si="96"/>
        <v>0</v>
      </c>
      <c r="AE12" s="93">
        <f>+'PPFF 2022'!AS12</f>
        <v>0</v>
      </c>
      <c r="AF12" s="95">
        <f>+'PPFF 2022'!AT12</f>
        <v>0</v>
      </c>
      <c r="AG12" s="98">
        <f t="shared" si="97"/>
        <v>0</v>
      </c>
      <c r="AH12" s="93">
        <f>+'PPFF 2022'!AU12</f>
        <v>0</v>
      </c>
      <c r="AI12" s="95">
        <f>+'PPFF 2022'!AV12</f>
        <v>0</v>
      </c>
      <c r="AJ12" s="98">
        <f t="shared" si="98"/>
        <v>0</v>
      </c>
      <c r="AK12" s="93">
        <f>+'PPFF 2022'!AW12</f>
        <v>0</v>
      </c>
      <c r="AL12" s="95">
        <f>+'PPFF 2022'!AX12</f>
        <v>0</v>
      </c>
      <c r="AM12" s="98">
        <f t="shared" si="99"/>
        <v>0</v>
      </c>
      <c r="AN12" s="93">
        <f>+'PPFF 2022'!AY12</f>
        <v>0</v>
      </c>
      <c r="AO12" s="95">
        <f>+'PPFF 2022'!AZ12</f>
        <v>0</v>
      </c>
      <c r="AP12" s="98">
        <f t="shared" si="100"/>
        <v>0</v>
      </c>
      <c r="AQ12" s="93">
        <f>+'PPFF 2022'!BA12</f>
        <v>0</v>
      </c>
      <c r="AR12" s="95">
        <f>+'PPFF 2022'!BB12</f>
        <v>0</v>
      </c>
      <c r="AS12" s="98">
        <f t="shared" si="101"/>
        <v>0</v>
      </c>
      <c r="AT12" s="93">
        <f>+'PPFF 2022'!BC12</f>
        <v>0</v>
      </c>
      <c r="AU12" s="95">
        <f>+'PPFF 2022'!BD12</f>
        <v>0</v>
      </c>
      <c r="AV12" s="98">
        <f t="shared" si="102"/>
        <v>0</v>
      </c>
      <c r="AW12" s="93">
        <f>+'PPFF 2022'!BE12</f>
        <v>0</v>
      </c>
      <c r="AX12" s="95">
        <f>+'PPFF 2022'!BF12</f>
        <v>0</v>
      </c>
      <c r="AY12" s="98">
        <f t="shared" si="103"/>
        <v>0</v>
      </c>
      <c r="AZ12" s="93">
        <f>+'PPFF 2022'!BG12</f>
        <v>0</v>
      </c>
      <c r="BA12" s="95">
        <f>+'PPFF 2022'!BH12</f>
        <v>0</v>
      </c>
      <c r="BB12" s="98">
        <f t="shared" si="104"/>
        <v>0</v>
      </c>
      <c r="BC12" s="93">
        <f>+'PPFF 2022'!BI12</f>
        <v>0</v>
      </c>
      <c r="BD12" s="95">
        <f>+'PPFF 2022'!BJ12</f>
        <v>0</v>
      </c>
      <c r="BE12" s="97">
        <f t="shared" si="105"/>
        <v>0</v>
      </c>
      <c r="BF12" s="107">
        <f>+'PPFF 2022'!BP12</f>
        <v>1</v>
      </c>
      <c r="BG12" s="97">
        <f>+'PPFF 2022'!BQ12</f>
        <v>0</v>
      </c>
      <c r="BH12" s="182">
        <f t="shared" si="106"/>
        <v>0.25</v>
      </c>
      <c r="BI12" s="107">
        <f>+'PPFF 2022'!BR12</f>
        <v>0</v>
      </c>
      <c r="BJ12" s="97">
        <f>+'PPFF 2022'!BS12</f>
        <v>0</v>
      </c>
      <c r="BK12" s="182">
        <f t="shared" si="107"/>
        <v>0</v>
      </c>
      <c r="BL12" s="107">
        <f>+'PPFF 2022'!BT12</f>
        <v>0</v>
      </c>
      <c r="BM12" s="97">
        <f>+'PPFF 2022'!BU12</f>
        <v>0</v>
      </c>
      <c r="BN12" s="182">
        <f t="shared" si="108"/>
        <v>0</v>
      </c>
      <c r="BO12" s="107">
        <f>+'PPFF 2022'!BV12</f>
        <v>0</v>
      </c>
      <c r="BP12" s="97">
        <f>+'PPFF 2022'!BW12</f>
        <v>0</v>
      </c>
      <c r="BQ12" s="182">
        <f t="shared" si="109"/>
        <v>0</v>
      </c>
      <c r="BR12" s="107">
        <f>+'PPFF 2022'!BX12</f>
        <v>0</v>
      </c>
      <c r="BS12" s="97">
        <f>+'PPFF 2022'!BY12</f>
        <v>0</v>
      </c>
      <c r="BT12" s="182">
        <f t="shared" si="110"/>
        <v>0</v>
      </c>
      <c r="BU12" s="107">
        <f>+'PPFF 2022'!BZ12</f>
        <v>0</v>
      </c>
      <c r="BV12" s="97">
        <f>+'PPFF 2022'!CA12</f>
        <v>0</v>
      </c>
      <c r="BW12" s="182">
        <f t="shared" si="111"/>
        <v>0</v>
      </c>
      <c r="BX12" s="107">
        <f>+'PPFF 2022'!CB12</f>
        <v>0</v>
      </c>
      <c r="BY12" s="97">
        <f>+'PPFF 2022'!CC12</f>
        <v>0</v>
      </c>
      <c r="BZ12" s="182">
        <f t="shared" si="112"/>
        <v>0</v>
      </c>
      <c r="CA12" s="107">
        <f>+'PPFF 2022'!CD12</f>
        <v>0</v>
      </c>
      <c r="CB12" s="97">
        <f>+'PPFF 2022'!CE12</f>
        <v>0</v>
      </c>
      <c r="CC12" s="182">
        <f t="shared" si="113"/>
        <v>0</v>
      </c>
      <c r="CD12" s="107">
        <f>+'PPFF 2022'!CF12</f>
        <v>0</v>
      </c>
      <c r="CE12" s="97">
        <f>+'PPFF 2022'!CG12</f>
        <v>0</v>
      </c>
      <c r="CF12" s="182">
        <f t="shared" si="114"/>
        <v>0</v>
      </c>
      <c r="CG12" s="107">
        <f>+'PPFF 2022'!CH12</f>
        <v>0</v>
      </c>
      <c r="CH12" s="97">
        <f>+'PPFF 2022'!CI12</f>
        <v>0</v>
      </c>
      <c r="CI12" s="182">
        <f t="shared" si="115"/>
        <v>0</v>
      </c>
      <c r="CJ12" s="107">
        <f>+'PPFF 2022'!CJ12</f>
        <v>0</v>
      </c>
      <c r="CK12" s="97">
        <f>+'PPFF 2022'!CK12</f>
        <v>0</v>
      </c>
      <c r="CL12" s="182">
        <f t="shared" si="116"/>
        <v>0</v>
      </c>
      <c r="CM12" s="107">
        <f>+'PPFF 2022'!CL12</f>
        <v>0</v>
      </c>
      <c r="CN12" s="97">
        <f>+'PPFF 2022'!CM12</f>
        <v>0</v>
      </c>
      <c r="CO12" s="187">
        <f t="shared" si="117"/>
        <v>0</v>
      </c>
      <c r="CP12" s="109">
        <f>+'PPFF 2022'!CS12</f>
        <v>0</v>
      </c>
      <c r="CQ12" s="111">
        <f>+'PPFF 2022'!CT12</f>
        <v>0</v>
      </c>
      <c r="CR12" s="98">
        <f t="shared" si="118"/>
        <v>0</v>
      </c>
      <c r="CS12" s="109">
        <f>+'PPFF 2022'!CU12</f>
        <v>0</v>
      </c>
      <c r="CT12" s="111">
        <f>+'PPFF 2022'!CV12</f>
        <v>0</v>
      </c>
      <c r="CU12" s="98">
        <f t="shared" si="119"/>
        <v>0</v>
      </c>
      <c r="CV12" s="109">
        <f>+'PPFF 2022'!CW12</f>
        <v>0</v>
      </c>
      <c r="CW12" s="111">
        <f>+'PPFF 2022'!CX12</f>
        <v>0</v>
      </c>
      <c r="CX12" s="98">
        <f t="shared" si="120"/>
        <v>0</v>
      </c>
      <c r="CY12" s="109">
        <f>+'PPFF 2022'!CY12</f>
        <v>0</v>
      </c>
      <c r="CZ12" s="111">
        <f>+'PPFF 2022'!CZ12</f>
        <v>0</v>
      </c>
      <c r="DA12" s="98">
        <f t="shared" si="121"/>
        <v>0</v>
      </c>
      <c r="DB12" s="109">
        <f>+'PPFF 2022'!DA12</f>
        <v>0</v>
      </c>
      <c r="DC12" s="111">
        <f>+'PPFF 2022'!DB12</f>
        <v>0</v>
      </c>
      <c r="DD12" s="98">
        <f t="shared" si="122"/>
        <v>0</v>
      </c>
      <c r="DE12" s="109">
        <f>+'PPFF 2022'!DC12</f>
        <v>0</v>
      </c>
      <c r="DF12" s="111">
        <f>+'PPFF 2022'!DD12</f>
        <v>0</v>
      </c>
      <c r="DG12" s="98">
        <f t="shared" si="123"/>
        <v>0</v>
      </c>
      <c r="DH12" s="109">
        <f>+'PPFF 2022'!DE12</f>
        <v>0</v>
      </c>
      <c r="DI12" s="111">
        <f>+'PPFF 2022'!DF12</f>
        <v>0</v>
      </c>
      <c r="DJ12" s="98">
        <f t="shared" si="124"/>
        <v>0</v>
      </c>
      <c r="DK12" s="109">
        <f>+'PPFF 2022'!DG12</f>
        <v>0</v>
      </c>
      <c r="DL12" s="111">
        <f>+'PPFF 2022'!DH12</f>
        <v>0</v>
      </c>
      <c r="DM12" s="98">
        <f t="shared" si="125"/>
        <v>0</v>
      </c>
      <c r="DN12" s="109">
        <f>+'PPFF 2022'!DI12</f>
        <v>0</v>
      </c>
      <c r="DO12" s="111">
        <f>+'PPFF 2022'!DJ12</f>
        <v>0</v>
      </c>
      <c r="DP12" s="98">
        <f t="shared" si="126"/>
        <v>0</v>
      </c>
      <c r="DQ12" s="109">
        <f>+'PPFF 2022'!DK12</f>
        <v>0</v>
      </c>
      <c r="DR12" s="111">
        <f>+'PPFF 2022'!DL12</f>
        <v>0</v>
      </c>
      <c r="DS12" s="98">
        <f t="shared" si="127"/>
        <v>0</v>
      </c>
      <c r="DT12" s="109">
        <f>+'PPFF 2022'!DM12</f>
        <v>0</v>
      </c>
      <c r="DU12" s="111">
        <f>+'PPFF 2022'!DN12</f>
        <v>0</v>
      </c>
      <c r="DV12" s="98">
        <f t="shared" si="128"/>
        <v>0</v>
      </c>
      <c r="DW12" s="109">
        <f>+'PPFF 2022'!DO12</f>
        <v>0</v>
      </c>
      <c r="DX12" s="111">
        <f>+'PPFF 2022'!DP12</f>
        <v>0</v>
      </c>
      <c r="DY12" s="107">
        <f t="shared" si="129"/>
        <v>0</v>
      </c>
      <c r="DZ12" s="109">
        <f>+'PPFF 2022'!DV12</f>
        <v>0</v>
      </c>
      <c r="EA12" s="111">
        <f>+'PPFF 2022'!DW12</f>
        <v>0</v>
      </c>
      <c r="EB12" s="98">
        <f t="shared" si="130"/>
        <v>0</v>
      </c>
      <c r="EC12" s="111">
        <f>+'PPFF 2022'!DX12</f>
        <v>0</v>
      </c>
      <c r="ED12" s="111">
        <f>+'PPFF 2022'!DY12</f>
        <v>0</v>
      </c>
      <c r="EE12" s="98">
        <f t="shared" si="131"/>
        <v>0</v>
      </c>
      <c r="EF12" s="111">
        <f>+'PPFF 2022'!DZ12</f>
        <v>0</v>
      </c>
      <c r="EG12" s="111">
        <f>+'PPFF 2022'!EA12</f>
        <v>0</v>
      </c>
      <c r="EH12" s="98">
        <f t="shared" si="132"/>
        <v>0</v>
      </c>
      <c r="EI12" s="111">
        <f>+'PPFF 2022'!EB12</f>
        <v>0</v>
      </c>
      <c r="EJ12" s="111">
        <f>+'PPFF 2022'!EC12</f>
        <v>0</v>
      </c>
      <c r="EK12" s="98">
        <f t="shared" si="133"/>
        <v>0</v>
      </c>
      <c r="EL12" s="111">
        <f>+'PPFF 2022'!ED12</f>
        <v>0</v>
      </c>
      <c r="EM12" s="111">
        <f>+'PPFF 2022'!EE12</f>
        <v>0</v>
      </c>
      <c r="EN12" s="98">
        <f t="shared" si="134"/>
        <v>0</v>
      </c>
      <c r="EO12" s="111">
        <f>+'PPFF 2022'!EF12</f>
        <v>0</v>
      </c>
      <c r="EP12" s="111">
        <f>+'PPFF 2022'!EG12</f>
        <v>0</v>
      </c>
      <c r="EQ12" s="98">
        <f t="shared" si="135"/>
        <v>0</v>
      </c>
      <c r="ER12" s="111">
        <f>+'PPFF 2022'!EH12</f>
        <v>0</v>
      </c>
      <c r="ES12" s="111">
        <f>+'PPFF 2022'!EI12</f>
        <v>0</v>
      </c>
      <c r="ET12" s="98">
        <f t="shared" si="136"/>
        <v>0</v>
      </c>
      <c r="EU12" s="111">
        <f>+'PPFF 2022'!EJ12</f>
        <v>0</v>
      </c>
      <c r="EV12" s="111">
        <f>+'PPFF 2022'!EK12</f>
        <v>0</v>
      </c>
      <c r="EW12" s="98">
        <f t="shared" si="137"/>
        <v>0</v>
      </c>
      <c r="EX12" s="111">
        <f>+'PPFF 2022'!EL12</f>
        <v>0</v>
      </c>
      <c r="EY12" s="111">
        <f>+'PPFF 2022'!EM12</f>
        <v>0</v>
      </c>
      <c r="EZ12" s="98">
        <f t="shared" si="138"/>
        <v>0</v>
      </c>
      <c r="FA12" s="111">
        <f>+'PPFF 2022'!EN12</f>
        <v>0</v>
      </c>
      <c r="FB12" s="111">
        <f>+'PPFF 2022'!EO12</f>
        <v>0</v>
      </c>
      <c r="FC12" s="98">
        <f t="shared" si="139"/>
        <v>0</v>
      </c>
      <c r="FD12" s="111">
        <f>+'PPFF 2022'!EP12</f>
        <v>0</v>
      </c>
      <c r="FE12" s="111">
        <f>+'PPFF 2022'!EQ12</f>
        <v>0</v>
      </c>
      <c r="FF12" s="98">
        <f t="shared" si="140"/>
        <v>0</v>
      </c>
      <c r="FG12" s="111">
        <f>+'PPFF 2022'!ER12</f>
        <v>0</v>
      </c>
      <c r="FH12" s="111">
        <f>+'PPFF 2022'!ES12</f>
        <v>0</v>
      </c>
      <c r="FI12" s="97">
        <f t="shared" si="141"/>
        <v>0</v>
      </c>
      <c r="FJ12" s="108">
        <f>+'PPFF 2022'!EY12</f>
        <v>0</v>
      </c>
      <c r="FK12" s="103">
        <f>+'PPFF 2022'!EZ12</f>
        <v>0</v>
      </c>
      <c r="FL12" s="193">
        <f t="shared" si="142"/>
        <v>0</v>
      </c>
      <c r="FM12" s="203">
        <f>+'PPFF 2022'!FA12</f>
        <v>0</v>
      </c>
      <c r="FN12" s="204">
        <f>+'PPFF 2022'!FB12</f>
        <v>0</v>
      </c>
      <c r="FO12" s="202">
        <f t="shared" si="143"/>
        <v>0</v>
      </c>
      <c r="FP12" s="203">
        <f>+'PPFF 2022'!FC12</f>
        <v>0</v>
      </c>
      <c r="FQ12" s="204">
        <f>+'PPFF 2022'!FD12</f>
        <v>0</v>
      </c>
      <c r="FR12" s="202">
        <f t="shared" si="144"/>
        <v>0</v>
      </c>
      <c r="FS12" s="203">
        <f>+'PPFF 2022'!FE12</f>
        <v>0</v>
      </c>
      <c r="FT12" s="204">
        <f>+'PPFF 2022'!FF12</f>
        <v>0</v>
      </c>
      <c r="FU12" s="202">
        <f t="shared" si="145"/>
        <v>0</v>
      </c>
      <c r="FV12" s="203">
        <f>+'PPFF 2022'!FG12</f>
        <v>0</v>
      </c>
      <c r="FW12" s="204">
        <f>+'PPFF 2022'!FH12</f>
        <v>0</v>
      </c>
      <c r="FX12" s="202">
        <f t="shared" si="146"/>
        <v>0</v>
      </c>
      <c r="FY12" s="203">
        <f>+'PPFF 2022'!FI12</f>
        <v>0</v>
      </c>
      <c r="FZ12" s="204">
        <f>+'PPFF 2022'!FJ12</f>
        <v>0</v>
      </c>
      <c r="GA12" s="202">
        <f t="shared" si="147"/>
        <v>0</v>
      </c>
      <c r="GB12" s="203">
        <f>+'PPFF 2022'!FK12</f>
        <v>0</v>
      </c>
      <c r="GC12" s="204">
        <f>+'PPFF 2022'!FL12</f>
        <v>0</v>
      </c>
      <c r="GD12" s="202">
        <f t="shared" si="148"/>
        <v>0</v>
      </c>
      <c r="GE12" s="203">
        <f>+'PPFF 2022'!FM12</f>
        <v>0</v>
      </c>
      <c r="GF12" s="204">
        <f>+'PPFF 2022'!FN12</f>
        <v>0</v>
      </c>
      <c r="GG12" s="202">
        <f t="shared" si="149"/>
        <v>0</v>
      </c>
      <c r="GH12" s="203">
        <f>+'PPFF 2022'!FO12</f>
        <v>0</v>
      </c>
      <c r="GI12" s="204">
        <f>+'PPFF 2022'!FP12</f>
        <v>0</v>
      </c>
      <c r="GJ12" s="202">
        <f t="shared" si="150"/>
        <v>0</v>
      </c>
      <c r="GK12" s="203">
        <f>+'PPFF 2022'!FQ12</f>
        <v>0</v>
      </c>
      <c r="GL12" s="204">
        <f>+'PPFF 2022'!FR12</f>
        <v>0</v>
      </c>
      <c r="GM12" s="202">
        <f t="shared" si="151"/>
        <v>0</v>
      </c>
      <c r="GN12" s="203">
        <f>+'PPFF 2022'!FS12</f>
        <v>0</v>
      </c>
      <c r="GO12" s="204">
        <f>+'PPFF 2022'!FT12</f>
        <v>0</v>
      </c>
      <c r="GP12" s="202">
        <f t="shared" si="152"/>
        <v>0</v>
      </c>
      <c r="GQ12" s="203">
        <f>+'PPFF 2022'!FU12</f>
        <v>0</v>
      </c>
      <c r="GR12" s="204">
        <f>+'PPFF 2022'!FV12</f>
        <v>0</v>
      </c>
      <c r="GS12" s="209">
        <f t="shared" si="153"/>
        <v>0</v>
      </c>
      <c r="GT12" s="203">
        <f>+'PPFF 2022'!GB12</f>
        <v>0</v>
      </c>
      <c r="GU12" s="204">
        <f>+'PPFF 2022'!GC12</f>
        <v>0</v>
      </c>
      <c r="GV12" s="202">
        <f t="shared" si="154"/>
        <v>0</v>
      </c>
      <c r="GW12" s="203">
        <f>+'PPFF 2022'!GD12</f>
        <v>0</v>
      </c>
      <c r="GX12" s="204">
        <f>+'PPFF 2022'!GE12</f>
        <v>0</v>
      </c>
      <c r="GY12" s="202">
        <f t="shared" si="155"/>
        <v>0</v>
      </c>
      <c r="GZ12" s="203">
        <f>+'PPFF 2022'!GF12</f>
        <v>0</v>
      </c>
      <c r="HA12" s="204">
        <f>+'PPFF 2022'!GG12</f>
        <v>0</v>
      </c>
      <c r="HB12" s="202">
        <f t="shared" si="156"/>
        <v>0</v>
      </c>
      <c r="HC12" s="203">
        <f>+'PPFF 2022'!GH12</f>
        <v>0</v>
      </c>
      <c r="HD12" s="204">
        <f>+'PPFF 2022'!GI12</f>
        <v>0</v>
      </c>
      <c r="HE12" s="202">
        <f t="shared" si="157"/>
        <v>0</v>
      </c>
      <c r="HF12" s="203">
        <f>+'PPFF 2022'!GJ12</f>
        <v>0</v>
      </c>
      <c r="HG12" s="204">
        <f>+'PPFF 2022'!GK12</f>
        <v>0</v>
      </c>
      <c r="HH12" s="202">
        <f t="shared" si="158"/>
        <v>0</v>
      </c>
      <c r="HI12" s="203">
        <f>+'PPFF 2022'!GL12</f>
        <v>0</v>
      </c>
      <c r="HJ12" s="204">
        <f>+'PPFF 2022'!GM12</f>
        <v>0</v>
      </c>
      <c r="HK12" s="202">
        <f t="shared" si="159"/>
        <v>0</v>
      </c>
      <c r="HL12" s="203">
        <f>+'PPFF 2022'!GN12</f>
        <v>0</v>
      </c>
      <c r="HM12" s="204">
        <f>+'PPFF 2022'!GO12</f>
        <v>0</v>
      </c>
      <c r="HN12" s="202">
        <f t="shared" si="160"/>
        <v>0</v>
      </c>
      <c r="HO12" s="203">
        <f>+'PPFF 2022'!GP12</f>
        <v>0</v>
      </c>
      <c r="HP12" s="204">
        <f>+'PPFF 2022'!GQ12</f>
        <v>0</v>
      </c>
      <c r="HQ12" s="202">
        <f t="shared" si="161"/>
        <v>0</v>
      </c>
      <c r="HR12" s="203">
        <f>+'PPFF 2022'!GR12</f>
        <v>0</v>
      </c>
      <c r="HS12" s="204">
        <f>+'PPFF 2022'!GS12</f>
        <v>0</v>
      </c>
      <c r="HT12" s="202">
        <f t="shared" si="162"/>
        <v>0</v>
      </c>
      <c r="HU12" s="203">
        <f>+'PPFF 2022'!GT12</f>
        <v>0</v>
      </c>
      <c r="HV12" s="204">
        <f>+'PPFF 2022'!GU12</f>
        <v>0</v>
      </c>
      <c r="HW12" s="202">
        <f t="shared" si="163"/>
        <v>0</v>
      </c>
      <c r="HX12" s="203">
        <f>+'PPFF 2022'!GV12</f>
        <v>0</v>
      </c>
      <c r="HY12" s="204">
        <f>+'PPFF 2022'!GW12</f>
        <v>0</v>
      </c>
      <c r="HZ12" s="202">
        <f t="shared" si="164"/>
        <v>0</v>
      </c>
      <c r="IA12" s="203">
        <f>+'PPFF 2022'!GX12</f>
        <v>0</v>
      </c>
      <c r="IB12" s="204">
        <f>+'PPFF 2022'!GY12</f>
        <v>0</v>
      </c>
      <c r="IC12" s="209">
        <f t="shared" si="165"/>
        <v>0</v>
      </c>
      <c r="ID12" s="203">
        <f>+'PPFF 2022'!HE12</f>
        <v>0</v>
      </c>
      <c r="IE12" s="204">
        <f>+'PPFF 2022'!HF12</f>
        <v>0</v>
      </c>
      <c r="IF12" s="215">
        <f t="shared" si="166"/>
        <v>0</v>
      </c>
      <c r="IG12" s="203">
        <f>+'PPFF 2022'!HG12</f>
        <v>0</v>
      </c>
      <c r="IH12" s="204">
        <f>+'PPFF 2022'!HH12</f>
        <v>0</v>
      </c>
      <c r="II12" s="215">
        <f t="shared" si="167"/>
        <v>0</v>
      </c>
      <c r="IJ12" s="203">
        <f>+'PPFF 2022'!HI12</f>
        <v>0</v>
      </c>
      <c r="IK12" s="204">
        <f>+'PPFF 2022'!HJ12</f>
        <v>0</v>
      </c>
      <c r="IL12" s="215">
        <f t="shared" si="168"/>
        <v>0</v>
      </c>
      <c r="IM12" s="203">
        <f>+'PPFF 2022'!HK12</f>
        <v>0</v>
      </c>
      <c r="IN12" s="204">
        <f>+'PPFF 2022'!HL12</f>
        <v>0</v>
      </c>
      <c r="IO12" s="215">
        <f t="shared" si="169"/>
        <v>0</v>
      </c>
      <c r="IP12" s="203">
        <f>+'PPFF 2022'!HM12</f>
        <v>0</v>
      </c>
      <c r="IQ12" s="204">
        <f>+'PPFF 2022'!HN12</f>
        <v>0</v>
      </c>
      <c r="IR12" s="215">
        <f t="shared" si="170"/>
        <v>0</v>
      </c>
      <c r="IS12" s="203">
        <f>+'PPFF 2022'!HO12</f>
        <v>0</v>
      </c>
      <c r="IT12" s="204">
        <f>+'PPFF 2022'!HP12</f>
        <v>0</v>
      </c>
      <c r="IU12" s="215">
        <f t="shared" si="171"/>
        <v>0</v>
      </c>
      <c r="IV12" s="203">
        <f>+'PPFF 2022'!HQ12</f>
        <v>0</v>
      </c>
      <c r="IW12" s="204">
        <f>+'PPFF 2022'!HR12</f>
        <v>0</v>
      </c>
      <c r="IX12" s="215">
        <f t="shared" si="172"/>
        <v>0</v>
      </c>
      <c r="IY12" s="203">
        <f>+'PPFF 2022'!HS12</f>
        <v>0</v>
      </c>
      <c r="IZ12" s="204">
        <f>+'PPFF 2022'!HT12</f>
        <v>0</v>
      </c>
      <c r="JA12" s="215">
        <f t="shared" si="173"/>
        <v>0</v>
      </c>
      <c r="JB12" s="203">
        <f>+'PPFF 2022'!HU12</f>
        <v>0</v>
      </c>
      <c r="JC12" s="204">
        <f>+'PPFF 2022'!HV12</f>
        <v>0</v>
      </c>
      <c r="JD12" s="215">
        <f t="shared" si="174"/>
        <v>0</v>
      </c>
      <c r="JE12" s="203">
        <f>+'PPFF 2022'!HW12</f>
        <v>0</v>
      </c>
      <c r="JF12" s="204">
        <f>+'PPFF 2022'!HX12</f>
        <v>0</v>
      </c>
      <c r="JG12" s="215">
        <f t="shared" si="175"/>
        <v>0</v>
      </c>
      <c r="JH12" s="203">
        <f>+'PPFF 2022'!HY12</f>
        <v>0</v>
      </c>
      <c r="JI12" s="204">
        <f>+'PPFF 2022'!HZ12</f>
        <v>0</v>
      </c>
      <c r="JJ12" s="215">
        <f t="shared" si="176"/>
        <v>0</v>
      </c>
      <c r="JK12" s="203">
        <f>+'PPFF 2022'!IA12</f>
        <v>0</v>
      </c>
      <c r="JL12" s="204">
        <f>+'PPFF 2022'!IB12</f>
        <v>0</v>
      </c>
      <c r="JM12" s="218">
        <f t="shared" si="177"/>
        <v>0</v>
      </c>
      <c r="JN12" s="224">
        <f>+'PPFF 2022'!IH12</f>
        <v>0</v>
      </c>
      <c r="JO12" s="225">
        <f>+'PPFF 2022'!II12</f>
        <v>0</v>
      </c>
      <c r="JP12" s="212">
        <f t="shared" si="178"/>
        <v>0</v>
      </c>
      <c r="JQ12" s="224">
        <f>+'PPFF 2022'!IJ12</f>
        <v>0</v>
      </c>
      <c r="JR12" s="225">
        <f>+'PPFF 2022'!IK12</f>
        <v>0</v>
      </c>
      <c r="JS12" s="212">
        <f t="shared" si="179"/>
        <v>0</v>
      </c>
      <c r="JT12" s="224">
        <f>+'PPFF 2022'!IL12</f>
        <v>0</v>
      </c>
      <c r="JU12" s="225">
        <f>+'PPFF 2022'!IM12</f>
        <v>0</v>
      </c>
      <c r="JV12" s="212">
        <f t="shared" si="180"/>
        <v>0</v>
      </c>
      <c r="JW12" s="224">
        <f>+'PPFF 2022'!IN12</f>
        <v>0</v>
      </c>
      <c r="JX12" s="225">
        <f>+'PPFF 2022'!IO12</f>
        <v>0</v>
      </c>
      <c r="JY12" s="212">
        <f t="shared" si="181"/>
        <v>0</v>
      </c>
      <c r="JZ12" s="224">
        <f>+'PPFF 2022'!IP12</f>
        <v>0</v>
      </c>
      <c r="KA12" s="225">
        <f>+'PPFF 2022'!IQ12</f>
        <v>0</v>
      </c>
      <c r="KB12" s="212">
        <f t="shared" si="182"/>
        <v>0</v>
      </c>
      <c r="KC12" s="224">
        <f>+'PPFF 2022'!IR12</f>
        <v>0</v>
      </c>
      <c r="KD12" s="225">
        <f>+'PPFF 2022'!IS12</f>
        <v>0</v>
      </c>
      <c r="KE12" s="212">
        <f t="shared" si="183"/>
        <v>0</v>
      </c>
      <c r="KF12" s="224">
        <f>+'PPFF 2022'!IT12</f>
        <v>0</v>
      </c>
      <c r="KG12" s="225">
        <f>+'PPFF 2022'!IU12</f>
        <v>0</v>
      </c>
      <c r="KH12" s="212">
        <f t="shared" si="184"/>
        <v>0</v>
      </c>
      <c r="KI12" s="224">
        <f>+'PPFF 2022'!IV12</f>
        <v>0</v>
      </c>
      <c r="KJ12" s="225">
        <f>+'PPFF 2022'!IW12</f>
        <v>0</v>
      </c>
      <c r="KK12" s="212">
        <f t="shared" si="185"/>
        <v>0</v>
      </c>
      <c r="KL12" s="224">
        <f>+'PPFF 2022'!IX12</f>
        <v>0</v>
      </c>
      <c r="KM12" s="225">
        <f>+'PPFF 2022'!IY12</f>
        <v>0</v>
      </c>
      <c r="KN12" s="212">
        <f t="shared" si="186"/>
        <v>0</v>
      </c>
      <c r="KO12" s="224">
        <f>+'PPFF 2022'!IZ12</f>
        <v>0</v>
      </c>
      <c r="KP12" s="225">
        <f>+'PPFF 2022'!JA12</f>
        <v>0</v>
      </c>
      <c r="KQ12" s="212">
        <f t="shared" si="187"/>
        <v>0</v>
      </c>
      <c r="KR12" s="224">
        <f>+'PPFF 2022'!JB12</f>
        <v>0</v>
      </c>
      <c r="KS12" s="225">
        <f>+'PPFF 2022'!JC12</f>
        <v>0</v>
      </c>
      <c r="KT12" s="212">
        <f t="shared" si="188"/>
        <v>0</v>
      </c>
      <c r="KU12" s="224">
        <f>+'PPFF 2022'!JD12</f>
        <v>0</v>
      </c>
      <c r="KV12" s="225">
        <f>+'PPFF 2022'!JE12</f>
        <v>0</v>
      </c>
      <c r="KW12" s="212">
        <f t="shared" si="189"/>
        <v>0</v>
      </c>
      <c r="KX12" s="224">
        <f>+'PPFF 2022'!JK12</f>
        <v>0</v>
      </c>
      <c r="KY12" s="230">
        <f>+'PPFF 2022'!JL12</f>
        <v>0</v>
      </c>
      <c r="KZ12" s="224">
        <f>+'PPFF 2022'!JM12</f>
        <v>0</v>
      </c>
      <c r="LA12" s="230">
        <f>+'PPFF 2022'!JN12</f>
        <v>0</v>
      </c>
      <c r="LB12" s="224">
        <f>+'PPFF 2022'!JO12</f>
        <v>0</v>
      </c>
      <c r="LC12" s="230">
        <f>+'PPFF 2022'!JP12</f>
        <v>0</v>
      </c>
      <c r="LD12" s="224">
        <f>+'PPFF 2022'!JQ12</f>
        <v>0</v>
      </c>
      <c r="LE12" s="230">
        <f>+'PPFF 2022'!JR12</f>
        <v>0</v>
      </c>
      <c r="LF12" s="224">
        <f>+'PPFF 2022'!JS12</f>
        <v>0</v>
      </c>
      <c r="LG12" s="230">
        <f>+'PPFF 2022'!JT12</f>
        <v>0</v>
      </c>
      <c r="LH12" s="224">
        <f>+'PPFF 2022'!JU12</f>
        <v>0</v>
      </c>
      <c r="LI12" s="230">
        <f>+'PPFF 2022'!JV12</f>
        <v>0</v>
      </c>
      <c r="LJ12" s="224">
        <f>+'PPFF 2022'!JW12</f>
        <v>0</v>
      </c>
      <c r="LK12" s="230">
        <f>+'PPFF 2022'!JX12</f>
        <v>0</v>
      </c>
      <c r="LL12" s="224">
        <f>+'PPFF 2022'!JY12</f>
        <v>0</v>
      </c>
      <c r="LM12" s="230">
        <f>+'PPFF 2022'!JZ12</f>
        <v>0</v>
      </c>
      <c r="LN12" s="224">
        <f>+'PPFF 2022'!KA12</f>
        <v>0</v>
      </c>
      <c r="LO12" s="230">
        <f>+'PPFF 2022'!KB12</f>
        <v>0</v>
      </c>
      <c r="LP12" s="224">
        <f>+'PPFF 2022'!KC12</f>
        <v>0</v>
      </c>
      <c r="LQ12" s="230">
        <f>+'PPFF 2022'!KD12</f>
        <v>0</v>
      </c>
      <c r="LR12" s="224">
        <f>+'PPFF 2022'!KE12</f>
        <v>0</v>
      </c>
      <c r="LS12" s="230">
        <f>+'PPFF 2022'!KF12</f>
        <v>0</v>
      </c>
      <c r="LT12" s="224">
        <f>+'PPFF 2022'!KG12</f>
        <v>0</v>
      </c>
      <c r="LU12" s="230">
        <f>+'PPFF 2022'!KH12</f>
        <v>0</v>
      </c>
      <c r="LV12" s="234">
        <f>+'PPFF 2022'!KN12</f>
        <v>0</v>
      </c>
      <c r="LW12" s="234">
        <f>+'PPFF 2022'!KP12</f>
        <v>0</v>
      </c>
      <c r="LX12" s="234">
        <f>+'PPFF 2022'!KR12</f>
        <v>0</v>
      </c>
      <c r="LY12" s="234">
        <f>+'PPFF 2022'!KT12</f>
        <v>0</v>
      </c>
      <c r="LZ12" s="234">
        <f>+'PPFF 2022'!KV12</f>
        <v>0</v>
      </c>
      <c r="MA12" s="234">
        <f>+'PPFF 2022'!KX12</f>
        <v>0</v>
      </c>
      <c r="MB12" s="234">
        <f>+'PPFF 2022'!KZ12</f>
        <v>0</v>
      </c>
      <c r="MC12" s="234">
        <f>+'PPFF 2022'!LB12</f>
        <v>0</v>
      </c>
      <c r="MD12" s="234">
        <f>+'PPFF 2022'!LD12</f>
        <v>0</v>
      </c>
      <c r="ME12" s="234">
        <f>+'PPFF 2022'!LF12</f>
        <v>0</v>
      </c>
      <c r="MF12" s="234">
        <f>+'PPFF 2022'!LH12</f>
        <v>0</v>
      </c>
      <c r="MG12" s="234">
        <f>+'PPFF 2022'!LJ12</f>
        <v>0</v>
      </c>
      <c r="MH12" s="190">
        <f>+'PPFF 2022'!LN12/6</f>
        <v>0</v>
      </c>
      <c r="MI12" s="190">
        <f>+'PPFF 2022'!LP12/6</f>
        <v>0</v>
      </c>
      <c r="MJ12" s="190">
        <f>+'PPFF 2022'!LR12/6</f>
        <v>0</v>
      </c>
      <c r="MK12" s="190">
        <f>+'PPFF 2022'!LT12/6</f>
        <v>0</v>
      </c>
      <c r="ML12" s="190">
        <f>+'PPFF 2022'!LV12/6</f>
        <v>0</v>
      </c>
      <c r="MM12" s="190">
        <f>+'PPFF 2022'!LX12/6</f>
        <v>0</v>
      </c>
      <c r="MN12" s="239">
        <f>+'PPFF 2022'!LZ12/6</f>
        <v>0</v>
      </c>
      <c r="MO12" s="190">
        <f>+'PPFF 2022'!MB12/6</f>
        <v>0</v>
      </c>
      <c r="MP12" s="190">
        <f>+'PPFF 2022'!MD12/6</f>
        <v>0</v>
      </c>
      <c r="MQ12" s="190">
        <f>+'PPFF 2022'!MF12/6</f>
        <v>0</v>
      </c>
      <c r="MR12" s="190">
        <f>+'PPFF 2022'!MH12/6</f>
        <v>0</v>
      </c>
      <c r="MS12" s="190">
        <f>+'PPFF 2022'!MJ12/6</f>
        <v>0</v>
      </c>
      <c r="MT12" s="104">
        <f>+'PPFF 2022'!MN12</f>
        <v>0</v>
      </c>
      <c r="MU12" s="104">
        <f>+'PPFF 2022'!MP12</f>
        <v>0</v>
      </c>
      <c r="MV12" s="104">
        <f>+'PPFF 2022'!MR12</f>
        <v>0</v>
      </c>
      <c r="MW12" s="104">
        <f>+'PPFF 2022'!MT12</f>
        <v>0</v>
      </c>
      <c r="MX12" s="104">
        <f>+'PPFF 2022'!MV12</f>
        <v>0</v>
      </c>
      <c r="MY12" s="104">
        <f>+'PPFF 2022'!MX12</f>
        <v>0</v>
      </c>
      <c r="MZ12" s="104">
        <f>+'PPFF 2022'!MZ12</f>
        <v>0</v>
      </c>
      <c r="NA12" s="104">
        <f>+'PPFF 2022'!NB12</f>
        <v>0</v>
      </c>
      <c r="NB12" s="104">
        <f>+'PPFF 2022'!ND12</f>
        <v>0</v>
      </c>
      <c r="NC12" s="104">
        <f>+'PPFF 2022'!NF12</f>
        <v>0</v>
      </c>
      <c r="ND12" s="104">
        <f>+'PPFF 2022'!NH12</f>
        <v>0</v>
      </c>
      <c r="NE12" s="104">
        <f>+'PPFF 2022'!NJ12</f>
        <v>0</v>
      </c>
    </row>
    <row r="13" spans="1:369" s="88" customFormat="1" ht="10.5" x14ac:dyDescent="0.25">
      <c r="A13" s="89" t="s">
        <v>1</v>
      </c>
      <c r="B13" s="90" t="s">
        <v>59</v>
      </c>
      <c r="C13" s="90">
        <v>400</v>
      </c>
      <c r="D13" s="90" t="s">
        <v>349</v>
      </c>
      <c r="E13" s="91" t="s">
        <v>350</v>
      </c>
      <c r="F13" s="92" t="s">
        <v>247</v>
      </c>
      <c r="G13" s="92" t="s">
        <v>354</v>
      </c>
      <c r="H13" s="155">
        <v>7</v>
      </c>
      <c r="I13" s="92" t="s">
        <v>64</v>
      </c>
      <c r="J13" s="171">
        <f>+'PPFF 2022'!J13+'PPFF 2022'!K13</f>
        <v>0</v>
      </c>
      <c r="K13" s="171">
        <f>+'PPFF 2022'!L13+'PPFF 2022'!M13</f>
        <v>0</v>
      </c>
      <c r="L13" s="171">
        <f>+'PPFF 2022'!N13+'PPFF 2022'!O13</f>
        <v>0</v>
      </c>
      <c r="M13" s="171">
        <f>+'PPFF 2022'!P13+'PPFF 2022'!Q13</f>
        <v>0</v>
      </c>
      <c r="N13" s="171">
        <f>+'PPFF 2022'!R13+'PPFF 2022'!S13</f>
        <v>0</v>
      </c>
      <c r="O13" s="171">
        <f>+'PPFF 2022'!T13+'PPFF 2022'!U13</f>
        <v>0</v>
      </c>
      <c r="P13" s="171">
        <f>+'PPFF 2022'!V13+'PPFF 2022'!W13</f>
        <v>0</v>
      </c>
      <c r="Q13" s="171">
        <f>+'PPFF 2022'!X13+'PPFF 2022'!Y13</f>
        <v>0</v>
      </c>
      <c r="R13" s="171">
        <f>+'PPFF 2022'!Z13+'PPFF 2022'!AA13</f>
        <v>0</v>
      </c>
      <c r="S13" s="171">
        <f>+'PPFF 2022'!AB13+'PPFF 2022'!AC13</f>
        <v>0</v>
      </c>
      <c r="T13" s="171">
        <f>+'PPFF 2022'!AD13+'PPFF 2022'!AE13</f>
        <v>0</v>
      </c>
      <c r="U13" s="171">
        <f>+'PPFF 2022'!AF13+'PPFF 2022'!AG13</f>
        <v>0</v>
      </c>
      <c r="V13" s="93">
        <f>+'PPFF 2022'!AM13</f>
        <v>0</v>
      </c>
      <c r="W13" s="95">
        <f>+'PPFF 2022'!AN13</f>
        <v>0</v>
      </c>
      <c r="X13" s="98">
        <f>+('PPFF 2022'!AM13+'PPFF 2022'!AN13)/13</f>
        <v>0</v>
      </c>
      <c r="Y13" s="93">
        <f>+'PPFF 2022'!AO13</f>
        <v>0</v>
      </c>
      <c r="Z13" s="95">
        <f>+'PPFF 2022'!AP13</f>
        <v>0</v>
      </c>
      <c r="AA13" s="98">
        <f>+('PPFF 2022'!AO13+'PPFF 2022'!AP13)/13</f>
        <v>0</v>
      </c>
      <c r="AB13" s="93">
        <f>+'PPFF 2022'!AQ13</f>
        <v>0</v>
      </c>
      <c r="AC13" s="95">
        <f>+'PPFF 2022'!AR13</f>
        <v>0</v>
      </c>
      <c r="AD13" s="98">
        <f t="shared" si="96"/>
        <v>0</v>
      </c>
      <c r="AE13" s="93">
        <f>+'PPFF 2022'!AS13</f>
        <v>0</v>
      </c>
      <c r="AF13" s="95">
        <f>+'PPFF 2022'!AT13</f>
        <v>0</v>
      </c>
      <c r="AG13" s="98">
        <f t="shared" si="97"/>
        <v>0</v>
      </c>
      <c r="AH13" s="93">
        <f>+'PPFF 2022'!AU13</f>
        <v>0</v>
      </c>
      <c r="AI13" s="95">
        <f>+'PPFF 2022'!AV13</f>
        <v>0</v>
      </c>
      <c r="AJ13" s="98">
        <f t="shared" si="98"/>
        <v>0</v>
      </c>
      <c r="AK13" s="93">
        <f>+'PPFF 2022'!AW13</f>
        <v>0</v>
      </c>
      <c r="AL13" s="95">
        <f>+'PPFF 2022'!AX13</f>
        <v>0</v>
      </c>
      <c r="AM13" s="98">
        <f t="shared" si="99"/>
        <v>0</v>
      </c>
      <c r="AN13" s="93">
        <f>+'PPFF 2022'!AY13</f>
        <v>0</v>
      </c>
      <c r="AO13" s="95">
        <f>+'PPFF 2022'!AZ13</f>
        <v>0</v>
      </c>
      <c r="AP13" s="98">
        <f t="shared" si="100"/>
        <v>0</v>
      </c>
      <c r="AQ13" s="93">
        <f>+'PPFF 2022'!BA13</f>
        <v>0</v>
      </c>
      <c r="AR13" s="95">
        <f>+'PPFF 2022'!BB13</f>
        <v>0</v>
      </c>
      <c r="AS13" s="98">
        <f t="shared" si="101"/>
        <v>0</v>
      </c>
      <c r="AT13" s="93">
        <f>+'PPFF 2022'!BC13</f>
        <v>0</v>
      </c>
      <c r="AU13" s="95">
        <f>+'PPFF 2022'!BD13</f>
        <v>0</v>
      </c>
      <c r="AV13" s="98">
        <f t="shared" si="102"/>
        <v>0</v>
      </c>
      <c r="AW13" s="93">
        <f>+'PPFF 2022'!BE13</f>
        <v>0</v>
      </c>
      <c r="AX13" s="95">
        <f>+'PPFF 2022'!BF13</f>
        <v>0</v>
      </c>
      <c r="AY13" s="98">
        <f t="shared" si="103"/>
        <v>0</v>
      </c>
      <c r="AZ13" s="93">
        <f>+'PPFF 2022'!BG13</f>
        <v>0</v>
      </c>
      <c r="BA13" s="95">
        <f>+'PPFF 2022'!BH13</f>
        <v>0</v>
      </c>
      <c r="BB13" s="98">
        <f t="shared" si="104"/>
        <v>0</v>
      </c>
      <c r="BC13" s="93">
        <f>+'PPFF 2022'!BI13</f>
        <v>0</v>
      </c>
      <c r="BD13" s="95">
        <f>+'PPFF 2022'!BJ13</f>
        <v>0</v>
      </c>
      <c r="BE13" s="97">
        <f t="shared" si="105"/>
        <v>0</v>
      </c>
      <c r="BF13" s="107">
        <f>+'PPFF 2022'!BP13</f>
        <v>0</v>
      </c>
      <c r="BG13" s="97">
        <f>+'PPFF 2022'!BQ13</f>
        <v>0</v>
      </c>
      <c r="BH13" s="182">
        <f t="shared" si="106"/>
        <v>0</v>
      </c>
      <c r="BI13" s="107">
        <f>+'PPFF 2022'!BR13</f>
        <v>0</v>
      </c>
      <c r="BJ13" s="97">
        <f>+'PPFF 2022'!BS13</f>
        <v>0</v>
      </c>
      <c r="BK13" s="182">
        <f t="shared" si="107"/>
        <v>0</v>
      </c>
      <c r="BL13" s="107">
        <f>+'PPFF 2022'!BT13</f>
        <v>0</v>
      </c>
      <c r="BM13" s="97">
        <f>+'PPFF 2022'!BU13</f>
        <v>0</v>
      </c>
      <c r="BN13" s="182">
        <f t="shared" si="108"/>
        <v>0</v>
      </c>
      <c r="BO13" s="107">
        <f>+'PPFF 2022'!BV13</f>
        <v>0</v>
      </c>
      <c r="BP13" s="97">
        <f>+'PPFF 2022'!BW13</f>
        <v>0</v>
      </c>
      <c r="BQ13" s="182">
        <f t="shared" si="109"/>
        <v>0</v>
      </c>
      <c r="BR13" s="107">
        <f>+'PPFF 2022'!BX13</f>
        <v>0</v>
      </c>
      <c r="BS13" s="97">
        <f>+'PPFF 2022'!BY13</f>
        <v>0</v>
      </c>
      <c r="BT13" s="182">
        <f t="shared" si="110"/>
        <v>0</v>
      </c>
      <c r="BU13" s="107">
        <f>+'PPFF 2022'!BZ13</f>
        <v>0</v>
      </c>
      <c r="BV13" s="97">
        <f>+'PPFF 2022'!CA13</f>
        <v>0</v>
      </c>
      <c r="BW13" s="182">
        <f t="shared" si="111"/>
        <v>0</v>
      </c>
      <c r="BX13" s="107">
        <f>+'PPFF 2022'!CB13</f>
        <v>0</v>
      </c>
      <c r="BY13" s="97">
        <f>+'PPFF 2022'!CC13</f>
        <v>0</v>
      </c>
      <c r="BZ13" s="182">
        <f t="shared" si="112"/>
        <v>0</v>
      </c>
      <c r="CA13" s="107">
        <f>+'PPFF 2022'!CD13</f>
        <v>0</v>
      </c>
      <c r="CB13" s="97">
        <f>+'PPFF 2022'!CE13</f>
        <v>0</v>
      </c>
      <c r="CC13" s="182">
        <f t="shared" si="113"/>
        <v>0</v>
      </c>
      <c r="CD13" s="107">
        <f>+'PPFF 2022'!CF13</f>
        <v>0</v>
      </c>
      <c r="CE13" s="97">
        <f>+'PPFF 2022'!CG13</f>
        <v>0</v>
      </c>
      <c r="CF13" s="182">
        <f t="shared" si="114"/>
        <v>0</v>
      </c>
      <c r="CG13" s="107">
        <f>+'PPFF 2022'!CH13</f>
        <v>0</v>
      </c>
      <c r="CH13" s="97">
        <f>+'PPFF 2022'!CI13</f>
        <v>0</v>
      </c>
      <c r="CI13" s="182">
        <f t="shared" si="115"/>
        <v>0</v>
      </c>
      <c r="CJ13" s="107">
        <f>+'PPFF 2022'!CJ13</f>
        <v>0</v>
      </c>
      <c r="CK13" s="97">
        <f>+'PPFF 2022'!CK13</f>
        <v>0</v>
      </c>
      <c r="CL13" s="182">
        <f t="shared" si="116"/>
        <v>0</v>
      </c>
      <c r="CM13" s="107">
        <f>+'PPFF 2022'!CL13</f>
        <v>0</v>
      </c>
      <c r="CN13" s="97">
        <f>+'PPFF 2022'!CM13</f>
        <v>0</v>
      </c>
      <c r="CO13" s="187">
        <f t="shared" si="117"/>
        <v>0</v>
      </c>
      <c r="CP13" s="109">
        <f>+'PPFF 2022'!CS13</f>
        <v>0</v>
      </c>
      <c r="CQ13" s="111">
        <f>+'PPFF 2022'!CT13</f>
        <v>1</v>
      </c>
      <c r="CR13" s="98">
        <f t="shared" si="118"/>
        <v>8.3333333333333329E-2</v>
      </c>
      <c r="CS13" s="109">
        <f>+'PPFF 2022'!CU13</f>
        <v>0</v>
      </c>
      <c r="CT13" s="111">
        <f>+'PPFF 2022'!CV13</f>
        <v>0</v>
      </c>
      <c r="CU13" s="98">
        <f t="shared" si="119"/>
        <v>0</v>
      </c>
      <c r="CV13" s="109">
        <f>+'PPFF 2022'!CW13</f>
        <v>0</v>
      </c>
      <c r="CW13" s="111">
        <f>+'PPFF 2022'!CX13</f>
        <v>0</v>
      </c>
      <c r="CX13" s="98">
        <f t="shared" si="120"/>
        <v>0</v>
      </c>
      <c r="CY13" s="109">
        <f>+'PPFF 2022'!CY13</f>
        <v>0</v>
      </c>
      <c r="CZ13" s="111">
        <f>+'PPFF 2022'!CZ13</f>
        <v>0</v>
      </c>
      <c r="DA13" s="98">
        <f t="shared" si="121"/>
        <v>0</v>
      </c>
      <c r="DB13" s="109">
        <f>+'PPFF 2022'!DA13</f>
        <v>0</v>
      </c>
      <c r="DC13" s="111">
        <f>+'PPFF 2022'!DB13</f>
        <v>0</v>
      </c>
      <c r="DD13" s="98">
        <f t="shared" si="122"/>
        <v>0</v>
      </c>
      <c r="DE13" s="109">
        <f>+'PPFF 2022'!DC13</f>
        <v>0</v>
      </c>
      <c r="DF13" s="111">
        <f>+'PPFF 2022'!DD13</f>
        <v>0</v>
      </c>
      <c r="DG13" s="98">
        <f t="shared" si="123"/>
        <v>0</v>
      </c>
      <c r="DH13" s="109">
        <f>+'PPFF 2022'!DE13</f>
        <v>0</v>
      </c>
      <c r="DI13" s="111">
        <f>+'PPFF 2022'!DF13</f>
        <v>0</v>
      </c>
      <c r="DJ13" s="98">
        <f t="shared" si="124"/>
        <v>0</v>
      </c>
      <c r="DK13" s="109">
        <f>+'PPFF 2022'!DG13</f>
        <v>0</v>
      </c>
      <c r="DL13" s="111">
        <f>+'PPFF 2022'!DH13</f>
        <v>0</v>
      </c>
      <c r="DM13" s="98">
        <f t="shared" si="125"/>
        <v>0</v>
      </c>
      <c r="DN13" s="109">
        <f>+'PPFF 2022'!DI13</f>
        <v>0</v>
      </c>
      <c r="DO13" s="111">
        <f>+'PPFF 2022'!DJ13</f>
        <v>0</v>
      </c>
      <c r="DP13" s="98">
        <f t="shared" si="126"/>
        <v>0</v>
      </c>
      <c r="DQ13" s="109">
        <f>+'PPFF 2022'!DK13</f>
        <v>0</v>
      </c>
      <c r="DR13" s="111">
        <f>+'PPFF 2022'!DL13</f>
        <v>0</v>
      </c>
      <c r="DS13" s="98">
        <f t="shared" si="127"/>
        <v>0</v>
      </c>
      <c r="DT13" s="109">
        <f>+'PPFF 2022'!DM13</f>
        <v>0</v>
      </c>
      <c r="DU13" s="111">
        <f>+'PPFF 2022'!DN13</f>
        <v>0</v>
      </c>
      <c r="DV13" s="98">
        <f t="shared" si="128"/>
        <v>0</v>
      </c>
      <c r="DW13" s="109">
        <f>+'PPFF 2022'!DO13</f>
        <v>0</v>
      </c>
      <c r="DX13" s="111">
        <f>+'PPFF 2022'!DP13</f>
        <v>0</v>
      </c>
      <c r="DY13" s="107">
        <f t="shared" si="129"/>
        <v>0</v>
      </c>
      <c r="DZ13" s="109">
        <f>+'PPFF 2022'!DV13</f>
        <v>0</v>
      </c>
      <c r="EA13" s="111">
        <f>+'PPFF 2022'!DW13</f>
        <v>0</v>
      </c>
      <c r="EB13" s="98">
        <f t="shared" si="130"/>
        <v>0</v>
      </c>
      <c r="EC13" s="111">
        <f>+'PPFF 2022'!DX13</f>
        <v>0</v>
      </c>
      <c r="ED13" s="111">
        <f>+'PPFF 2022'!DY13</f>
        <v>0</v>
      </c>
      <c r="EE13" s="98">
        <f t="shared" si="131"/>
        <v>0</v>
      </c>
      <c r="EF13" s="111">
        <f>+'PPFF 2022'!DZ13</f>
        <v>0</v>
      </c>
      <c r="EG13" s="111">
        <f>+'PPFF 2022'!EA13</f>
        <v>0</v>
      </c>
      <c r="EH13" s="98">
        <f t="shared" si="132"/>
        <v>0</v>
      </c>
      <c r="EI13" s="111">
        <f>+'PPFF 2022'!EB13</f>
        <v>0</v>
      </c>
      <c r="EJ13" s="111">
        <f>+'PPFF 2022'!EC13</f>
        <v>0</v>
      </c>
      <c r="EK13" s="98">
        <f t="shared" si="133"/>
        <v>0</v>
      </c>
      <c r="EL13" s="111">
        <f>+'PPFF 2022'!ED13</f>
        <v>0</v>
      </c>
      <c r="EM13" s="111">
        <f>+'PPFF 2022'!EE13</f>
        <v>0</v>
      </c>
      <c r="EN13" s="98">
        <f t="shared" si="134"/>
        <v>0</v>
      </c>
      <c r="EO13" s="111">
        <f>+'PPFF 2022'!EF13</f>
        <v>0</v>
      </c>
      <c r="EP13" s="111">
        <f>+'PPFF 2022'!EG13</f>
        <v>0</v>
      </c>
      <c r="EQ13" s="98">
        <f t="shared" si="135"/>
        <v>0</v>
      </c>
      <c r="ER13" s="111">
        <f>+'PPFF 2022'!EH13</f>
        <v>0</v>
      </c>
      <c r="ES13" s="111">
        <f>+'PPFF 2022'!EI13</f>
        <v>0</v>
      </c>
      <c r="ET13" s="98">
        <f t="shared" si="136"/>
        <v>0</v>
      </c>
      <c r="EU13" s="111">
        <f>+'PPFF 2022'!EJ13</f>
        <v>0</v>
      </c>
      <c r="EV13" s="111">
        <f>+'PPFF 2022'!EK13</f>
        <v>0</v>
      </c>
      <c r="EW13" s="98">
        <f t="shared" si="137"/>
        <v>0</v>
      </c>
      <c r="EX13" s="111">
        <f>+'PPFF 2022'!EL13</f>
        <v>0</v>
      </c>
      <c r="EY13" s="111">
        <f>+'PPFF 2022'!EM13</f>
        <v>0</v>
      </c>
      <c r="EZ13" s="98">
        <f t="shared" si="138"/>
        <v>0</v>
      </c>
      <c r="FA13" s="111">
        <f>+'PPFF 2022'!EN13</f>
        <v>0</v>
      </c>
      <c r="FB13" s="111">
        <f>+'PPFF 2022'!EO13</f>
        <v>0</v>
      </c>
      <c r="FC13" s="98">
        <f t="shared" si="139"/>
        <v>0</v>
      </c>
      <c r="FD13" s="111">
        <f>+'PPFF 2022'!EP13</f>
        <v>0</v>
      </c>
      <c r="FE13" s="111">
        <f>+'PPFF 2022'!EQ13</f>
        <v>0</v>
      </c>
      <c r="FF13" s="98">
        <f t="shared" si="140"/>
        <v>0</v>
      </c>
      <c r="FG13" s="111">
        <f>+'PPFF 2022'!ER13</f>
        <v>0</v>
      </c>
      <c r="FH13" s="111">
        <f>+'PPFF 2022'!ES13</f>
        <v>0</v>
      </c>
      <c r="FI13" s="97">
        <f t="shared" si="141"/>
        <v>0</v>
      </c>
      <c r="FJ13" s="108">
        <f>+'PPFF 2022'!EY13</f>
        <v>0</v>
      </c>
      <c r="FK13" s="103">
        <f>+'PPFF 2022'!EZ13</f>
        <v>0</v>
      </c>
      <c r="FL13" s="193">
        <f t="shared" si="142"/>
        <v>0</v>
      </c>
      <c r="FM13" s="203">
        <f>+'PPFF 2022'!FA13</f>
        <v>0</v>
      </c>
      <c r="FN13" s="204">
        <f>+'PPFF 2022'!FB13</f>
        <v>0</v>
      </c>
      <c r="FO13" s="202">
        <f t="shared" si="143"/>
        <v>0</v>
      </c>
      <c r="FP13" s="203">
        <f>+'PPFF 2022'!FC13</f>
        <v>0</v>
      </c>
      <c r="FQ13" s="204">
        <f>+'PPFF 2022'!FD13</f>
        <v>0</v>
      </c>
      <c r="FR13" s="202">
        <f t="shared" si="144"/>
        <v>0</v>
      </c>
      <c r="FS13" s="203">
        <f>+'PPFF 2022'!FE13</f>
        <v>0</v>
      </c>
      <c r="FT13" s="204">
        <f>+'PPFF 2022'!FF13</f>
        <v>0</v>
      </c>
      <c r="FU13" s="202">
        <f t="shared" si="145"/>
        <v>0</v>
      </c>
      <c r="FV13" s="203">
        <f>+'PPFF 2022'!FG13</f>
        <v>0</v>
      </c>
      <c r="FW13" s="204">
        <f>+'PPFF 2022'!FH13</f>
        <v>0</v>
      </c>
      <c r="FX13" s="202">
        <f t="shared" si="146"/>
        <v>0</v>
      </c>
      <c r="FY13" s="203">
        <f>+'PPFF 2022'!FI13</f>
        <v>0</v>
      </c>
      <c r="FZ13" s="204">
        <f>+'PPFF 2022'!FJ13</f>
        <v>0</v>
      </c>
      <c r="GA13" s="202">
        <f t="shared" si="147"/>
        <v>0</v>
      </c>
      <c r="GB13" s="203">
        <f>+'PPFF 2022'!FK13</f>
        <v>0</v>
      </c>
      <c r="GC13" s="204">
        <f>+'PPFF 2022'!FL13</f>
        <v>0</v>
      </c>
      <c r="GD13" s="202">
        <f t="shared" si="148"/>
        <v>0</v>
      </c>
      <c r="GE13" s="203">
        <f>+'PPFF 2022'!FM13</f>
        <v>0</v>
      </c>
      <c r="GF13" s="204">
        <f>+'PPFF 2022'!FN13</f>
        <v>0</v>
      </c>
      <c r="GG13" s="202">
        <f t="shared" si="149"/>
        <v>0</v>
      </c>
      <c r="GH13" s="203">
        <f>+'PPFF 2022'!FO13</f>
        <v>0</v>
      </c>
      <c r="GI13" s="204">
        <f>+'PPFF 2022'!FP13</f>
        <v>0</v>
      </c>
      <c r="GJ13" s="202">
        <f t="shared" si="150"/>
        <v>0</v>
      </c>
      <c r="GK13" s="203">
        <f>+'PPFF 2022'!FQ13</f>
        <v>0</v>
      </c>
      <c r="GL13" s="204">
        <f>+'PPFF 2022'!FR13</f>
        <v>0</v>
      </c>
      <c r="GM13" s="202">
        <f t="shared" si="151"/>
        <v>0</v>
      </c>
      <c r="GN13" s="203">
        <f>+'PPFF 2022'!FS13</f>
        <v>0</v>
      </c>
      <c r="GO13" s="204">
        <f>+'PPFF 2022'!FT13</f>
        <v>0</v>
      </c>
      <c r="GP13" s="202">
        <f t="shared" si="152"/>
        <v>0</v>
      </c>
      <c r="GQ13" s="203">
        <f>+'PPFF 2022'!FU13</f>
        <v>0</v>
      </c>
      <c r="GR13" s="204">
        <f>+'PPFF 2022'!FV13</f>
        <v>0</v>
      </c>
      <c r="GS13" s="209">
        <f t="shared" si="153"/>
        <v>0</v>
      </c>
      <c r="GT13" s="203">
        <f>+'PPFF 2022'!GB13</f>
        <v>0</v>
      </c>
      <c r="GU13" s="204">
        <f>+'PPFF 2022'!GC13</f>
        <v>0</v>
      </c>
      <c r="GV13" s="202">
        <f t="shared" si="154"/>
        <v>0</v>
      </c>
      <c r="GW13" s="203">
        <f>+'PPFF 2022'!GD13</f>
        <v>0</v>
      </c>
      <c r="GX13" s="204">
        <f>+'PPFF 2022'!GE13</f>
        <v>0</v>
      </c>
      <c r="GY13" s="202">
        <f t="shared" si="155"/>
        <v>0</v>
      </c>
      <c r="GZ13" s="203">
        <f>+'PPFF 2022'!GF13</f>
        <v>0</v>
      </c>
      <c r="HA13" s="204">
        <f>+'PPFF 2022'!GG13</f>
        <v>0</v>
      </c>
      <c r="HB13" s="202">
        <f t="shared" si="156"/>
        <v>0</v>
      </c>
      <c r="HC13" s="203">
        <f>+'PPFF 2022'!GH13</f>
        <v>0</v>
      </c>
      <c r="HD13" s="204">
        <f>+'PPFF 2022'!GI13</f>
        <v>0</v>
      </c>
      <c r="HE13" s="202">
        <f t="shared" si="157"/>
        <v>0</v>
      </c>
      <c r="HF13" s="203">
        <f>+'PPFF 2022'!GJ13</f>
        <v>0</v>
      </c>
      <c r="HG13" s="204">
        <f>+'PPFF 2022'!GK13</f>
        <v>0</v>
      </c>
      <c r="HH13" s="202">
        <f t="shared" si="158"/>
        <v>0</v>
      </c>
      <c r="HI13" s="203">
        <f>+'PPFF 2022'!GL13</f>
        <v>0</v>
      </c>
      <c r="HJ13" s="204">
        <f>+'PPFF 2022'!GM13</f>
        <v>0</v>
      </c>
      <c r="HK13" s="202">
        <f t="shared" si="159"/>
        <v>0</v>
      </c>
      <c r="HL13" s="203">
        <f>+'PPFF 2022'!GN13</f>
        <v>0</v>
      </c>
      <c r="HM13" s="204">
        <f>+'PPFF 2022'!GO13</f>
        <v>0</v>
      </c>
      <c r="HN13" s="202">
        <f t="shared" si="160"/>
        <v>0</v>
      </c>
      <c r="HO13" s="203">
        <f>+'PPFF 2022'!GP13</f>
        <v>0</v>
      </c>
      <c r="HP13" s="204">
        <f>+'PPFF 2022'!GQ13</f>
        <v>0</v>
      </c>
      <c r="HQ13" s="202">
        <f t="shared" si="161"/>
        <v>0</v>
      </c>
      <c r="HR13" s="203">
        <f>+'PPFF 2022'!GR13</f>
        <v>0</v>
      </c>
      <c r="HS13" s="204">
        <f>+'PPFF 2022'!GS13</f>
        <v>0</v>
      </c>
      <c r="HT13" s="202">
        <f t="shared" si="162"/>
        <v>0</v>
      </c>
      <c r="HU13" s="203">
        <f>+'PPFF 2022'!GT13</f>
        <v>0</v>
      </c>
      <c r="HV13" s="204">
        <f>+'PPFF 2022'!GU13</f>
        <v>0</v>
      </c>
      <c r="HW13" s="202">
        <f t="shared" si="163"/>
        <v>0</v>
      </c>
      <c r="HX13" s="203">
        <f>+'PPFF 2022'!GV13</f>
        <v>0</v>
      </c>
      <c r="HY13" s="204">
        <f>+'PPFF 2022'!GW13</f>
        <v>0</v>
      </c>
      <c r="HZ13" s="202">
        <f t="shared" si="164"/>
        <v>0</v>
      </c>
      <c r="IA13" s="203">
        <f>+'PPFF 2022'!GX13</f>
        <v>0</v>
      </c>
      <c r="IB13" s="204">
        <f>+'PPFF 2022'!GY13</f>
        <v>0</v>
      </c>
      <c r="IC13" s="209">
        <f t="shared" si="165"/>
        <v>0</v>
      </c>
      <c r="ID13" s="203">
        <f>+'PPFF 2022'!HE13</f>
        <v>0</v>
      </c>
      <c r="IE13" s="204">
        <f>+'PPFF 2022'!HF13</f>
        <v>0</v>
      </c>
      <c r="IF13" s="215">
        <f t="shared" si="166"/>
        <v>0</v>
      </c>
      <c r="IG13" s="203">
        <f>+'PPFF 2022'!HG13</f>
        <v>0</v>
      </c>
      <c r="IH13" s="204">
        <f>+'PPFF 2022'!HH13</f>
        <v>0</v>
      </c>
      <c r="II13" s="215">
        <f t="shared" si="167"/>
        <v>0</v>
      </c>
      <c r="IJ13" s="203">
        <f>+'PPFF 2022'!HI13</f>
        <v>0</v>
      </c>
      <c r="IK13" s="204">
        <f>+'PPFF 2022'!HJ13</f>
        <v>0</v>
      </c>
      <c r="IL13" s="215">
        <f t="shared" si="168"/>
        <v>0</v>
      </c>
      <c r="IM13" s="203">
        <f>+'PPFF 2022'!HK13</f>
        <v>0</v>
      </c>
      <c r="IN13" s="204">
        <f>+'PPFF 2022'!HL13</f>
        <v>0</v>
      </c>
      <c r="IO13" s="215">
        <f t="shared" si="169"/>
        <v>0</v>
      </c>
      <c r="IP13" s="203">
        <f>+'PPFF 2022'!HM13</f>
        <v>0</v>
      </c>
      <c r="IQ13" s="204">
        <f>+'PPFF 2022'!HN13</f>
        <v>0</v>
      </c>
      <c r="IR13" s="215">
        <f t="shared" si="170"/>
        <v>0</v>
      </c>
      <c r="IS13" s="203">
        <f>+'PPFF 2022'!HO13</f>
        <v>0</v>
      </c>
      <c r="IT13" s="204">
        <f>+'PPFF 2022'!HP13</f>
        <v>0</v>
      </c>
      <c r="IU13" s="215">
        <f t="shared" si="171"/>
        <v>0</v>
      </c>
      <c r="IV13" s="203">
        <f>+'PPFF 2022'!HQ13</f>
        <v>0</v>
      </c>
      <c r="IW13" s="204">
        <f>+'PPFF 2022'!HR13</f>
        <v>0</v>
      </c>
      <c r="IX13" s="215">
        <f t="shared" si="172"/>
        <v>0</v>
      </c>
      <c r="IY13" s="203">
        <f>+'PPFF 2022'!HS13</f>
        <v>0</v>
      </c>
      <c r="IZ13" s="204">
        <f>+'PPFF 2022'!HT13</f>
        <v>0</v>
      </c>
      <c r="JA13" s="215">
        <f t="shared" si="173"/>
        <v>0</v>
      </c>
      <c r="JB13" s="203">
        <f>+'PPFF 2022'!HU13</f>
        <v>0</v>
      </c>
      <c r="JC13" s="204">
        <f>+'PPFF 2022'!HV13</f>
        <v>0</v>
      </c>
      <c r="JD13" s="215">
        <f t="shared" si="174"/>
        <v>0</v>
      </c>
      <c r="JE13" s="203">
        <f>+'PPFF 2022'!HW13</f>
        <v>0</v>
      </c>
      <c r="JF13" s="204">
        <f>+'PPFF 2022'!HX13</f>
        <v>0</v>
      </c>
      <c r="JG13" s="215">
        <f t="shared" si="175"/>
        <v>0</v>
      </c>
      <c r="JH13" s="203">
        <f>+'PPFF 2022'!HY13</f>
        <v>0</v>
      </c>
      <c r="JI13" s="204">
        <f>+'PPFF 2022'!HZ13</f>
        <v>0</v>
      </c>
      <c r="JJ13" s="215">
        <f t="shared" si="176"/>
        <v>0</v>
      </c>
      <c r="JK13" s="203">
        <f>+'PPFF 2022'!IA13</f>
        <v>0</v>
      </c>
      <c r="JL13" s="204">
        <f>+'PPFF 2022'!IB13</f>
        <v>0</v>
      </c>
      <c r="JM13" s="218">
        <f t="shared" si="177"/>
        <v>0</v>
      </c>
      <c r="JN13" s="224">
        <f>+'PPFF 2022'!IH13</f>
        <v>0</v>
      </c>
      <c r="JO13" s="225">
        <f>+'PPFF 2022'!II13</f>
        <v>0</v>
      </c>
      <c r="JP13" s="212">
        <f t="shared" si="178"/>
        <v>0</v>
      </c>
      <c r="JQ13" s="224">
        <f>+'PPFF 2022'!IJ13</f>
        <v>0</v>
      </c>
      <c r="JR13" s="225">
        <f>+'PPFF 2022'!IK13</f>
        <v>0</v>
      </c>
      <c r="JS13" s="212">
        <f t="shared" si="179"/>
        <v>0</v>
      </c>
      <c r="JT13" s="224">
        <f>+'PPFF 2022'!IL13</f>
        <v>0</v>
      </c>
      <c r="JU13" s="225">
        <f>+'PPFF 2022'!IM13</f>
        <v>0</v>
      </c>
      <c r="JV13" s="212">
        <f t="shared" si="180"/>
        <v>0</v>
      </c>
      <c r="JW13" s="224">
        <f>+'PPFF 2022'!IN13</f>
        <v>0</v>
      </c>
      <c r="JX13" s="225">
        <f>+'PPFF 2022'!IO13</f>
        <v>0</v>
      </c>
      <c r="JY13" s="212">
        <f t="shared" si="181"/>
        <v>0</v>
      </c>
      <c r="JZ13" s="224">
        <f>+'PPFF 2022'!IP13</f>
        <v>0</v>
      </c>
      <c r="KA13" s="225">
        <f>+'PPFF 2022'!IQ13</f>
        <v>0</v>
      </c>
      <c r="KB13" s="212">
        <f t="shared" si="182"/>
        <v>0</v>
      </c>
      <c r="KC13" s="224">
        <f>+'PPFF 2022'!IR13</f>
        <v>0</v>
      </c>
      <c r="KD13" s="225">
        <f>+'PPFF 2022'!IS13</f>
        <v>0</v>
      </c>
      <c r="KE13" s="212">
        <f t="shared" si="183"/>
        <v>0</v>
      </c>
      <c r="KF13" s="224">
        <f>+'PPFF 2022'!IT13</f>
        <v>0</v>
      </c>
      <c r="KG13" s="225">
        <f>+'PPFF 2022'!IU13</f>
        <v>0</v>
      </c>
      <c r="KH13" s="212">
        <f t="shared" si="184"/>
        <v>0</v>
      </c>
      <c r="KI13" s="224">
        <f>+'PPFF 2022'!IV13</f>
        <v>0</v>
      </c>
      <c r="KJ13" s="225">
        <f>+'PPFF 2022'!IW13</f>
        <v>0</v>
      </c>
      <c r="KK13" s="212">
        <f t="shared" si="185"/>
        <v>0</v>
      </c>
      <c r="KL13" s="224">
        <f>+'PPFF 2022'!IX13</f>
        <v>0</v>
      </c>
      <c r="KM13" s="225">
        <f>+'PPFF 2022'!IY13</f>
        <v>0</v>
      </c>
      <c r="KN13" s="212">
        <f t="shared" si="186"/>
        <v>0</v>
      </c>
      <c r="KO13" s="224">
        <f>+'PPFF 2022'!IZ13</f>
        <v>0</v>
      </c>
      <c r="KP13" s="225">
        <f>+'PPFF 2022'!JA13</f>
        <v>0</v>
      </c>
      <c r="KQ13" s="212">
        <f t="shared" si="187"/>
        <v>0</v>
      </c>
      <c r="KR13" s="224">
        <f>+'PPFF 2022'!JB13</f>
        <v>0</v>
      </c>
      <c r="KS13" s="225">
        <f>+'PPFF 2022'!JC13</f>
        <v>0</v>
      </c>
      <c r="KT13" s="212">
        <f t="shared" si="188"/>
        <v>0</v>
      </c>
      <c r="KU13" s="224">
        <f>+'PPFF 2022'!JD13</f>
        <v>0</v>
      </c>
      <c r="KV13" s="225">
        <f>+'PPFF 2022'!JE13</f>
        <v>0</v>
      </c>
      <c r="KW13" s="212">
        <f t="shared" si="189"/>
        <v>0</v>
      </c>
      <c r="KX13" s="224">
        <f>+'PPFF 2022'!JK13</f>
        <v>0</v>
      </c>
      <c r="KY13" s="230">
        <f>+'PPFF 2022'!JL13</f>
        <v>0</v>
      </c>
      <c r="KZ13" s="224">
        <f>+'PPFF 2022'!JM13</f>
        <v>0</v>
      </c>
      <c r="LA13" s="230">
        <f>+'PPFF 2022'!JN13</f>
        <v>0</v>
      </c>
      <c r="LB13" s="224">
        <f>+'PPFF 2022'!JO13</f>
        <v>0</v>
      </c>
      <c r="LC13" s="230">
        <f>+'PPFF 2022'!JP13</f>
        <v>0</v>
      </c>
      <c r="LD13" s="224">
        <f>+'PPFF 2022'!JQ13</f>
        <v>0</v>
      </c>
      <c r="LE13" s="230">
        <f>+'PPFF 2022'!JR13</f>
        <v>0</v>
      </c>
      <c r="LF13" s="224">
        <f>+'PPFF 2022'!JS13</f>
        <v>0</v>
      </c>
      <c r="LG13" s="230">
        <f>+'PPFF 2022'!JT13</f>
        <v>0</v>
      </c>
      <c r="LH13" s="224">
        <f>+'PPFF 2022'!JU13</f>
        <v>0</v>
      </c>
      <c r="LI13" s="230">
        <f>+'PPFF 2022'!JV13</f>
        <v>0</v>
      </c>
      <c r="LJ13" s="224">
        <f>+'PPFF 2022'!JW13</f>
        <v>0</v>
      </c>
      <c r="LK13" s="230">
        <f>+'PPFF 2022'!JX13</f>
        <v>0</v>
      </c>
      <c r="LL13" s="224">
        <f>+'PPFF 2022'!JY13</f>
        <v>0</v>
      </c>
      <c r="LM13" s="230">
        <f>+'PPFF 2022'!JZ13</f>
        <v>0</v>
      </c>
      <c r="LN13" s="224">
        <f>+'PPFF 2022'!KA13</f>
        <v>0</v>
      </c>
      <c r="LO13" s="230">
        <f>+'PPFF 2022'!KB13</f>
        <v>0</v>
      </c>
      <c r="LP13" s="224">
        <f>+'PPFF 2022'!KC13</f>
        <v>0</v>
      </c>
      <c r="LQ13" s="230">
        <f>+'PPFF 2022'!KD13</f>
        <v>0</v>
      </c>
      <c r="LR13" s="224">
        <f>+'PPFF 2022'!KE13</f>
        <v>0</v>
      </c>
      <c r="LS13" s="230">
        <f>+'PPFF 2022'!KF13</f>
        <v>0</v>
      </c>
      <c r="LT13" s="224">
        <f>+'PPFF 2022'!KG13</f>
        <v>0</v>
      </c>
      <c r="LU13" s="230">
        <f>+'PPFF 2022'!KH13</f>
        <v>0</v>
      </c>
      <c r="LV13" s="234">
        <f>+'PPFF 2022'!KN13</f>
        <v>0</v>
      </c>
      <c r="LW13" s="234">
        <f>+'PPFF 2022'!KP13</f>
        <v>0</v>
      </c>
      <c r="LX13" s="234">
        <f>+'PPFF 2022'!KR13</f>
        <v>0</v>
      </c>
      <c r="LY13" s="234">
        <f>+'PPFF 2022'!KT13</f>
        <v>0</v>
      </c>
      <c r="LZ13" s="234">
        <f>+'PPFF 2022'!KV13</f>
        <v>0</v>
      </c>
      <c r="MA13" s="234">
        <f>+'PPFF 2022'!KX13</f>
        <v>0</v>
      </c>
      <c r="MB13" s="234">
        <f>+'PPFF 2022'!KZ13</f>
        <v>0</v>
      </c>
      <c r="MC13" s="234">
        <f>+'PPFF 2022'!LB13</f>
        <v>0</v>
      </c>
      <c r="MD13" s="234">
        <f>+'PPFF 2022'!LD13</f>
        <v>0</v>
      </c>
      <c r="ME13" s="234">
        <f>+'PPFF 2022'!LF13</f>
        <v>0</v>
      </c>
      <c r="MF13" s="234">
        <f>+'PPFF 2022'!LH13</f>
        <v>0</v>
      </c>
      <c r="MG13" s="234">
        <f>+'PPFF 2022'!LJ13</f>
        <v>0</v>
      </c>
      <c r="MH13" s="190">
        <f>+'PPFF 2022'!LN13/6</f>
        <v>0</v>
      </c>
      <c r="MI13" s="190">
        <f>+'PPFF 2022'!LP13/6</f>
        <v>0</v>
      </c>
      <c r="MJ13" s="190">
        <f>+'PPFF 2022'!LR13/6</f>
        <v>0</v>
      </c>
      <c r="MK13" s="190">
        <f>+'PPFF 2022'!LT13/6</f>
        <v>0</v>
      </c>
      <c r="ML13" s="190">
        <f>+'PPFF 2022'!LV13/6</f>
        <v>0</v>
      </c>
      <c r="MM13" s="190">
        <f>+'PPFF 2022'!LX13/6</f>
        <v>0</v>
      </c>
      <c r="MN13" s="239">
        <f>+'PPFF 2022'!LZ13/6</f>
        <v>0</v>
      </c>
      <c r="MO13" s="190">
        <f>+'PPFF 2022'!MB13/6</f>
        <v>0</v>
      </c>
      <c r="MP13" s="190">
        <f>+'PPFF 2022'!MD13/6</f>
        <v>0</v>
      </c>
      <c r="MQ13" s="190">
        <f>+'PPFF 2022'!MF13/6</f>
        <v>0</v>
      </c>
      <c r="MR13" s="190">
        <f>+'PPFF 2022'!MH13/6</f>
        <v>0</v>
      </c>
      <c r="MS13" s="190">
        <f>+'PPFF 2022'!MJ13/6</f>
        <v>0</v>
      </c>
      <c r="MT13" s="104">
        <f>+'PPFF 2022'!MN13</f>
        <v>0</v>
      </c>
      <c r="MU13" s="104">
        <f>+'PPFF 2022'!MP13</f>
        <v>0</v>
      </c>
      <c r="MV13" s="104">
        <f>+'PPFF 2022'!MR13</f>
        <v>0</v>
      </c>
      <c r="MW13" s="104">
        <f>+'PPFF 2022'!MT13</f>
        <v>0</v>
      </c>
      <c r="MX13" s="104">
        <f>+'PPFF 2022'!MV13</f>
        <v>0</v>
      </c>
      <c r="MY13" s="104">
        <f>+'PPFF 2022'!MX13</f>
        <v>0</v>
      </c>
      <c r="MZ13" s="104">
        <f>+'PPFF 2022'!MZ13</f>
        <v>0</v>
      </c>
      <c r="NA13" s="104">
        <f>+'PPFF 2022'!NB13</f>
        <v>0</v>
      </c>
      <c r="NB13" s="104">
        <f>+'PPFF 2022'!ND13</f>
        <v>0</v>
      </c>
      <c r="NC13" s="104">
        <f>+'PPFF 2022'!NF13</f>
        <v>0</v>
      </c>
      <c r="ND13" s="104">
        <f>+'PPFF 2022'!NH13</f>
        <v>0</v>
      </c>
      <c r="NE13" s="104">
        <f>+'PPFF 2022'!NJ13</f>
        <v>0</v>
      </c>
    </row>
    <row r="14" spans="1:369" s="88" customFormat="1" ht="10.5" x14ac:dyDescent="0.25">
      <c r="A14" s="89" t="s">
        <v>1</v>
      </c>
      <c r="B14" s="90" t="s">
        <v>59</v>
      </c>
      <c r="C14" s="90">
        <v>400</v>
      </c>
      <c r="D14" s="90" t="s">
        <v>349</v>
      </c>
      <c r="E14" s="91" t="s">
        <v>350</v>
      </c>
      <c r="F14" s="92" t="s">
        <v>247</v>
      </c>
      <c r="G14" s="92" t="s">
        <v>351</v>
      </c>
      <c r="H14" s="155">
        <v>8</v>
      </c>
      <c r="I14" s="92" t="s">
        <v>355</v>
      </c>
      <c r="J14" s="171">
        <f>+'PPFF 2022'!J14+'PPFF 2022'!K14</f>
        <v>0</v>
      </c>
      <c r="K14" s="171">
        <f>+'PPFF 2022'!L14+'PPFF 2022'!M14</f>
        <v>0</v>
      </c>
      <c r="L14" s="171">
        <f>+'PPFF 2022'!N14+'PPFF 2022'!O14</f>
        <v>0</v>
      </c>
      <c r="M14" s="171">
        <f>+'PPFF 2022'!P14+'PPFF 2022'!Q14</f>
        <v>0</v>
      </c>
      <c r="N14" s="171">
        <f>+'PPFF 2022'!R14+'PPFF 2022'!S14</f>
        <v>0</v>
      </c>
      <c r="O14" s="171">
        <f>+'PPFF 2022'!T14+'PPFF 2022'!U14</f>
        <v>0</v>
      </c>
      <c r="P14" s="171">
        <f>+'PPFF 2022'!V14+'PPFF 2022'!W14</f>
        <v>0</v>
      </c>
      <c r="Q14" s="171">
        <f>+'PPFF 2022'!X14+'PPFF 2022'!Y14</f>
        <v>0</v>
      </c>
      <c r="R14" s="171">
        <f>+'PPFF 2022'!Z14+'PPFF 2022'!AA14</f>
        <v>0</v>
      </c>
      <c r="S14" s="171">
        <f>+'PPFF 2022'!AB14+'PPFF 2022'!AC14</f>
        <v>0</v>
      </c>
      <c r="T14" s="171">
        <f>+'PPFF 2022'!AD14+'PPFF 2022'!AE14</f>
        <v>0</v>
      </c>
      <c r="U14" s="171">
        <f>+'PPFF 2022'!AF14+'PPFF 2022'!AG14</f>
        <v>0</v>
      </c>
      <c r="V14" s="93">
        <f>+'PPFF 2022'!AM14</f>
        <v>5</v>
      </c>
      <c r="W14" s="95">
        <f>+'PPFF 2022'!AN14</f>
        <v>0</v>
      </c>
      <c r="X14" s="98">
        <f>+('PPFF 2022'!AM14+'PPFF 2022'!AN14)/13</f>
        <v>0.38461538461538464</v>
      </c>
      <c r="Y14" s="93">
        <f>+'PPFF 2022'!AO14</f>
        <v>0</v>
      </c>
      <c r="Z14" s="95">
        <f>+'PPFF 2022'!AP14</f>
        <v>0</v>
      </c>
      <c r="AA14" s="98">
        <f>+('PPFF 2022'!AO14+'PPFF 2022'!AP14)/13</f>
        <v>0</v>
      </c>
      <c r="AB14" s="93">
        <f>+'PPFF 2022'!AQ14</f>
        <v>0</v>
      </c>
      <c r="AC14" s="95">
        <f>+'PPFF 2022'!AR14</f>
        <v>0</v>
      </c>
      <c r="AD14" s="98">
        <f t="shared" si="96"/>
        <v>0</v>
      </c>
      <c r="AE14" s="93">
        <f>+'PPFF 2022'!AS14</f>
        <v>0</v>
      </c>
      <c r="AF14" s="95">
        <f>+'PPFF 2022'!AT14</f>
        <v>0</v>
      </c>
      <c r="AG14" s="98">
        <f t="shared" si="97"/>
        <v>0</v>
      </c>
      <c r="AH14" s="93">
        <f>+'PPFF 2022'!AU14</f>
        <v>0</v>
      </c>
      <c r="AI14" s="95">
        <f>+'PPFF 2022'!AV14</f>
        <v>0</v>
      </c>
      <c r="AJ14" s="98">
        <f t="shared" si="98"/>
        <v>0</v>
      </c>
      <c r="AK14" s="93">
        <f>+'PPFF 2022'!AW14</f>
        <v>0</v>
      </c>
      <c r="AL14" s="95">
        <f>+'PPFF 2022'!AX14</f>
        <v>0</v>
      </c>
      <c r="AM14" s="98">
        <f t="shared" si="99"/>
        <v>0</v>
      </c>
      <c r="AN14" s="93">
        <f>+'PPFF 2022'!AY14</f>
        <v>0</v>
      </c>
      <c r="AO14" s="95">
        <f>+'PPFF 2022'!AZ14</f>
        <v>0</v>
      </c>
      <c r="AP14" s="98">
        <f t="shared" si="100"/>
        <v>0</v>
      </c>
      <c r="AQ14" s="93">
        <f>+'PPFF 2022'!BA14</f>
        <v>0</v>
      </c>
      <c r="AR14" s="95">
        <f>+'PPFF 2022'!BB14</f>
        <v>0</v>
      </c>
      <c r="AS14" s="98">
        <f t="shared" si="101"/>
        <v>0</v>
      </c>
      <c r="AT14" s="93">
        <f>+'PPFF 2022'!BC14</f>
        <v>0</v>
      </c>
      <c r="AU14" s="95">
        <f>+'PPFF 2022'!BD14</f>
        <v>0</v>
      </c>
      <c r="AV14" s="98">
        <f t="shared" si="102"/>
        <v>0</v>
      </c>
      <c r="AW14" s="93">
        <f>+'PPFF 2022'!BE14</f>
        <v>0</v>
      </c>
      <c r="AX14" s="95">
        <f>+'PPFF 2022'!BF14</f>
        <v>0</v>
      </c>
      <c r="AY14" s="98">
        <f t="shared" si="103"/>
        <v>0</v>
      </c>
      <c r="AZ14" s="93">
        <f>+'PPFF 2022'!BG14</f>
        <v>0</v>
      </c>
      <c r="BA14" s="95">
        <f>+'PPFF 2022'!BH14</f>
        <v>0</v>
      </c>
      <c r="BB14" s="98">
        <f t="shared" si="104"/>
        <v>0</v>
      </c>
      <c r="BC14" s="93">
        <f>+'PPFF 2022'!BI14</f>
        <v>0</v>
      </c>
      <c r="BD14" s="95">
        <f>+'PPFF 2022'!BJ14</f>
        <v>0</v>
      </c>
      <c r="BE14" s="97">
        <f t="shared" si="105"/>
        <v>0</v>
      </c>
      <c r="BF14" s="107">
        <f>+'PPFF 2022'!BP14</f>
        <v>4</v>
      </c>
      <c r="BG14" s="97">
        <f>+'PPFF 2022'!BQ14</f>
        <v>0</v>
      </c>
      <c r="BH14" s="182">
        <f t="shared" si="106"/>
        <v>1</v>
      </c>
      <c r="BI14" s="107">
        <f>+'PPFF 2022'!BR14</f>
        <v>0</v>
      </c>
      <c r="BJ14" s="97">
        <f>+'PPFF 2022'!BS14</f>
        <v>0</v>
      </c>
      <c r="BK14" s="182">
        <f t="shared" si="107"/>
        <v>0</v>
      </c>
      <c r="BL14" s="107">
        <f>+'PPFF 2022'!BT14</f>
        <v>0</v>
      </c>
      <c r="BM14" s="97">
        <f>+'PPFF 2022'!BU14</f>
        <v>0</v>
      </c>
      <c r="BN14" s="182">
        <f t="shared" si="108"/>
        <v>0</v>
      </c>
      <c r="BO14" s="107">
        <f>+'PPFF 2022'!BV14</f>
        <v>0</v>
      </c>
      <c r="BP14" s="97">
        <f>+'PPFF 2022'!BW14</f>
        <v>0</v>
      </c>
      <c r="BQ14" s="182">
        <f t="shared" si="109"/>
        <v>0</v>
      </c>
      <c r="BR14" s="107">
        <f>+'PPFF 2022'!BX14</f>
        <v>0</v>
      </c>
      <c r="BS14" s="97">
        <f>+'PPFF 2022'!BY14</f>
        <v>0</v>
      </c>
      <c r="BT14" s="182">
        <f t="shared" si="110"/>
        <v>0</v>
      </c>
      <c r="BU14" s="107">
        <f>+'PPFF 2022'!BZ14</f>
        <v>0</v>
      </c>
      <c r="BV14" s="97">
        <f>+'PPFF 2022'!CA14</f>
        <v>0</v>
      </c>
      <c r="BW14" s="182">
        <f t="shared" si="111"/>
        <v>0</v>
      </c>
      <c r="BX14" s="107">
        <f>+'PPFF 2022'!CB14</f>
        <v>0</v>
      </c>
      <c r="BY14" s="97">
        <f>+'PPFF 2022'!CC14</f>
        <v>0</v>
      </c>
      <c r="BZ14" s="182">
        <f t="shared" si="112"/>
        <v>0</v>
      </c>
      <c r="CA14" s="107">
        <f>+'PPFF 2022'!CD14</f>
        <v>0</v>
      </c>
      <c r="CB14" s="97">
        <f>+'PPFF 2022'!CE14</f>
        <v>0</v>
      </c>
      <c r="CC14" s="182">
        <f t="shared" si="113"/>
        <v>0</v>
      </c>
      <c r="CD14" s="107">
        <f>+'PPFF 2022'!CF14</f>
        <v>0</v>
      </c>
      <c r="CE14" s="97">
        <f>+'PPFF 2022'!CG14</f>
        <v>0</v>
      </c>
      <c r="CF14" s="182">
        <f t="shared" si="114"/>
        <v>0</v>
      </c>
      <c r="CG14" s="107">
        <f>+'PPFF 2022'!CH14</f>
        <v>0</v>
      </c>
      <c r="CH14" s="97">
        <f>+'PPFF 2022'!CI14</f>
        <v>0</v>
      </c>
      <c r="CI14" s="182">
        <f t="shared" si="115"/>
        <v>0</v>
      </c>
      <c r="CJ14" s="107">
        <f>+'PPFF 2022'!CJ14</f>
        <v>0</v>
      </c>
      <c r="CK14" s="97">
        <f>+'PPFF 2022'!CK14</f>
        <v>0</v>
      </c>
      <c r="CL14" s="182">
        <f t="shared" si="116"/>
        <v>0</v>
      </c>
      <c r="CM14" s="107">
        <f>+'PPFF 2022'!CL14</f>
        <v>0</v>
      </c>
      <c r="CN14" s="97">
        <f>+'PPFF 2022'!CM14</f>
        <v>0</v>
      </c>
      <c r="CO14" s="187">
        <f t="shared" si="117"/>
        <v>0</v>
      </c>
      <c r="CP14" s="109">
        <f>+'PPFF 2022'!CS14</f>
        <v>1</v>
      </c>
      <c r="CQ14" s="111">
        <f>+'PPFF 2022'!CT14</f>
        <v>1</v>
      </c>
      <c r="CR14" s="98">
        <f t="shared" si="118"/>
        <v>0.16666666666666666</v>
      </c>
      <c r="CS14" s="109">
        <f>+'PPFF 2022'!CU14</f>
        <v>0</v>
      </c>
      <c r="CT14" s="111">
        <f>+'PPFF 2022'!CV14</f>
        <v>0</v>
      </c>
      <c r="CU14" s="98">
        <f t="shared" si="119"/>
        <v>0</v>
      </c>
      <c r="CV14" s="109">
        <f>+'PPFF 2022'!CW14</f>
        <v>0</v>
      </c>
      <c r="CW14" s="111">
        <f>+'PPFF 2022'!CX14</f>
        <v>0</v>
      </c>
      <c r="CX14" s="98">
        <f t="shared" si="120"/>
        <v>0</v>
      </c>
      <c r="CY14" s="109">
        <f>+'PPFF 2022'!CY14</f>
        <v>0</v>
      </c>
      <c r="CZ14" s="111">
        <f>+'PPFF 2022'!CZ14</f>
        <v>0</v>
      </c>
      <c r="DA14" s="98">
        <f t="shared" si="121"/>
        <v>0</v>
      </c>
      <c r="DB14" s="109">
        <f>+'PPFF 2022'!DA14</f>
        <v>0</v>
      </c>
      <c r="DC14" s="111">
        <f>+'PPFF 2022'!DB14</f>
        <v>0</v>
      </c>
      <c r="DD14" s="98">
        <f t="shared" si="122"/>
        <v>0</v>
      </c>
      <c r="DE14" s="109">
        <f>+'PPFF 2022'!DC14</f>
        <v>0</v>
      </c>
      <c r="DF14" s="111">
        <f>+'PPFF 2022'!DD14</f>
        <v>0</v>
      </c>
      <c r="DG14" s="98">
        <f t="shared" si="123"/>
        <v>0</v>
      </c>
      <c r="DH14" s="109">
        <f>+'PPFF 2022'!DE14</f>
        <v>0</v>
      </c>
      <c r="DI14" s="111">
        <f>+'PPFF 2022'!DF14</f>
        <v>0</v>
      </c>
      <c r="DJ14" s="98">
        <f t="shared" si="124"/>
        <v>0</v>
      </c>
      <c r="DK14" s="109">
        <f>+'PPFF 2022'!DG14</f>
        <v>0</v>
      </c>
      <c r="DL14" s="111">
        <f>+'PPFF 2022'!DH14</f>
        <v>0</v>
      </c>
      <c r="DM14" s="98">
        <f t="shared" si="125"/>
        <v>0</v>
      </c>
      <c r="DN14" s="109">
        <f>+'PPFF 2022'!DI14</f>
        <v>0</v>
      </c>
      <c r="DO14" s="111">
        <f>+'PPFF 2022'!DJ14</f>
        <v>0</v>
      </c>
      <c r="DP14" s="98">
        <f t="shared" si="126"/>
        <v>0</v>
      </c>
      <c r="DQ14" s="109">
        <f>+'PPFF 2022'!DK14</f>
        <v>0</v>
      </c>
      <c r="DR14" s="111">
        <f>+'PPFF 2022'!DL14</f>
        <v>0</v>
      </c>
      <c r="DS14" s="98">
        <f t="shared" si="127"/>
        <v>0</v>
      </c>
      <c r="DT14" s="109">
        <f>+'PPFF 2022'!DM14</f>
        <v>0</v>
      </c>
      <c r="DU14" s="111">
        <f>+'PPFF 2022'!DN14</f>
        <v>0</v>
      </c>
      <c r="DV14" s="98">
        <f t="shared" si="128"/>
        <v>0</v>
      </c>
      <c r="DW14" s="109">
        <f>+'PPFF 2022'!DO14</f>
        <v>0</v>
      </c>
      <c r="DX14" s="111">
        <f>+'PPFF 2022'!DP14</f>
        <v>0</v>
      </c>
      <c r="DY14" s="107">
        <f t="shared" si="129"/>
        <v>0</v>
      </c>
      <c r="DZ14" s="109">
        <f>+'PPFF 2022'!DV14</f>
        <v>0</v>
      </c>
      <c r="EA14" s="111">
        <f>+'PPFF 2022'!DW14</f>
        <v>1</v>
      </c>
      <c r="EB14" s="98">
        <f t="shared" si="130"/>
        <v>1</v>
      </c>
      <c r="EC14" s="111">
        <f>+'PPFF 2022'!DX14</f>
        <v>0</v>
      </c>
      <c r="ED14" s="111">
        <f>+'PPFF 2022'!DY14</f>
        <v>0</v>
      </c>
      <c r="EE14" s="98">
        <f t="shared" si="131"/>
        <v>0</v>
      </c>
      <c r="EF14" s="111">
        <f>+'PPFF 2022'!DZ14</f>
        <v>0</v>
      </c>
      <c r="EG14" s="111">
        <f>+'PPFF 2022'!EA14</f>
        <v>0</v>
      </c>
      <c r="EH14" s="98">
        <f t="shared" si="132"/>
        <v>0</v>
      </c>
      <c r="EI14" s="111">
        <f>+'PPFF 2022'!EB14</f>
        <v>0</v>
      </c>
      <c r="EJ14" s="111">
        <f>+'PPFF 2022'!EC14</f>
        <v>0</v>
      </c>
      <c r="EK14" s="98">
        <f t="shared" si="133"/>
        <v>0</v>
      </c>
      <c r="EL14" s="111">
        <f>+'PPFF 2022'!ED14</f>
        <v>0</v>
      </c>
      <c r="EM14" s="111">
        <f>+'PPFF 2022'!EE14</f>
        <v>0</v>
      </c>
      <c r="EN14" s="98">
        <f t="shared" si="134"/>
        <v>0</v>
      </c>
      <c r="EO14" s="111">
        <f>+'PPFF 2022'!EF14</f>
        <v>0</v>
      </c>
      <c r="EP14" s="111">
        <f>+'PPFF 2022'!EG14</f>
        <v>0</v>
      </c>
      <c r="EQ14" s="98">
        <f t="shared" si="135"/>
        <v>0</v>
      </c>
      <c r="ER14" s="111">
        <f>+'PPFF 2022'!EH14</f>
        <v>0</v>
      </c>
      <c r="ES14" s="111">
        <f>+'PPFF 2022'!EI14</f>
        <v>0</v>
      </c>
      <c r="ET14" s="98">
        <f t="shared" si="136"/>
        <v>0</v>
      </c>
      <c r="EU14" s="111">
        <f>+'PPFF 2022'!EJ14</f>
        <v>0</v>
      </c>
      <c r="EV14" s="111">
        <f>+'PPFF 2022'!EK14</f>
        <v>0</v>
      </c>
      <c r="EW14" s="98">
        <f t="shared" si="137"/>
        <v>0</v>
      </c>
      <c r="EX14" s="111">
        <f>+'PPFF 2022'!EL14</f>
        <v>0</v>
      </c>
      <c r="EY14" s="111">
        <f>+'PPFF 2022'!EM14</f>
        <v>0</v>
      </c>
      <c r="EZ14" s="98">
        <f t="shared" si="138"/>
        <v>0</v>
      </c>
      <c r="FA14" s="111">
        <f>+'PPFF 2022'!EN14</f>
        <v>0</v>
      </c>
      <c r="FB14" s="111">
        <f>+'PPFF 2022'!EO14</f>
        <v>0</v>
      </c>
      <c r="FC14" s="98">
        <f t="shared" si="139"/>
        <v>0</v>
      </c>
      <c r="FD14" s="111">
        <f>+'PPFF 2022'!EP14</f>
        <v>0</v>
      </c>
      <c r="FE14" s="111">
        <f>+'PPFF 2022'!EQ14</f>
        <v>0</v>
      </c>
      <c r="FF14" s="98">
        <f t="shared" si="140"/>
        <v>0</v>
      </c>
      <c r="FG14" s="111">
        <f>+'PPFF 2022'!ER14</f>
        <v>0</v>
      </c>
      <c r="FH14" s="111">
        <f>+'PPFF 2022'!ES14</f>
        <v>0</v>
      </c>
      <c r="FI14" s="97">
        <f t="shared" si="141"/>
        <v>0</v>
      </c>
      <c r="FJ14" s="108">
        <f>+'PPFF 2022'!EY14</f>
        <v>0</v>
      </c>
      <c r="FK14" s="103">
        <f>+'PPFF 2022'!EZ14</f>
        <v>0</v>
      </c>
      <c r="FL14" s="193">
        <f t="shared" si="142"/>
        <v>0</v>
      </c>
      <c r="FM14" s="203">
        <f>+'PPFF 2022'!FA14</f>
        <v>0</v>
      </c>
      <c r="FN14" s="204">
        <f>+'PPFF 2022'!FB14</f>
        <v>0</v>
      </c>
      <c r="FO14" s="202">
        <f t="shared" si="143"/>
        <v>0</v>
      </c>
      <c r="FP14" s="203">
        <f>+'PPFF 2022'!FC14</f>
        <v>0</v>
      </c>
      <c r="FQ14" s="204">
        <f>+'PPFF 2022'!FD14</f>
        <v>0</v>
      </c>
      <c r="FR14" s="202">
        <f t="shared" si="144"/>
        <v>0</v>
      </c>
      <c r="FS14" s="203">
        <f>+'PPFF 2022'!FE14</f>
        <v>0</v>
      </c>
      <c r="FT14" s="204">
        <f>+'PPFF 2022'!FF14</f>
        <v>0</v>
      </c>
      <c r="FU14" s="202">
        <f t="shared" si="145"/>
        <v>0</v>
      </c>
      <c r="FV14" s="203">
        <f>+'PPFF 2022'!FG14</f>
        <v>0</v>
      </c>
      <c r="FW14" s="204">
        <f>+'PPFF 2022'!FH14</f>
        <v>0</v>
      </c>
      <c r="FX14" s="202">
        <f t="shared" si="146"/>
        <v>0</v>
      </c>
      <c r="FY14" s="203">
        <f>+'PPFF 2022'!FI14</f>
        <v>0</v>
      </c>
      <c r="FZ14" s="204">
        <f>+'PPFF 2022'!FJ14</f>
        <v>0</v>
      </c>
      <c r="GA14" s="202">
        <f t="shared" si="147"/>
        <v>0</v>
      </c>
      <c r="GB14" s="203">
        <f>+'PPFF 2022'!FK14</f>
        <v>0</v>
      </c>
      <c r="GC14" s="204">
        <f>+'PPFF 2022'!FL14</f>
        <v>0</v>
      </c>
      <c r="GD14" s="202">
        <f t="shared" si="148"/>
        <v>0</v>
      </c>
      <c r="GE14" s="203">
        <f>+'PPFF 2022'!FM14</f>
        <v>0</v>
      </c>
      <c r="GF14" s="204">
        <f>+'PPFF 2022'!FN14</f>
        <v>0</v>
      </c>
      <c r="GG14" s="202">
        <f t="shared" si="149"/>
        <v>0</v>
      </c>
      <c r="GH14" s="203">
        <f>+'PPFF 2022'!FO14</f>
        <v>0</v>
      </c>
      <c r="GI14" s="204">
        <f>+'PPFF 2022'!FP14</f>
        <v>0</v>
      </c>
      <c r="GJ14" s="202">
        <f t="shared" si="150"/>
        <v>0</v>
      </c>
      <c r="GK14" s="203">
        <f>+'PPFF 2022'!FQ14</f>
        <v>0</v>
      </c>
      <c r="GL14" s="204">
        <f>+'PPFF 2022'!FR14</f>
        <v>0</v>
      </c>
      <c r="GM14" s="202">
        <f t="shared" si="151"/>
        <v>0</v>
      </c>
      <c r="GN14" s="203">
        <f>+'PPFF 2022'!FS14</f>
        <v>0</v>
      </c>
      <c r="GO14" s="204">
        <f>+'PPFF 2022'!FT14</f>
        <v>0</v>
      </c>
      <c r="GP14" s="202">
        <f t="shared" si="152"/>
        <v>0</v>
      </c>
      <c r="GQ14" s="203">
        <f>+'PPFF 2022'!FU14</f>
        <v>0</v>
      </c>
      <c r="GR14" s="204">
        <f>+'PPFF 2022'!FV14</f>
        <v>0</v>
      </c>
      <c r="GS14" s="209">
        <f t="shared" si="153"/>
        <v>0</v>
      </c>
      <c r="GT14" s="203">
        <f>+'PPFF 2022'!GB14</f>
        <v>0</v>
      </c>
      <c r="GU14" s="204">
        <f>+'PPFF 2022'!GC14</f>
        <v>0</v>
      </c>
      <c r="GV14" s="202">
        <f t="shared" si="154"/>
        <v>0</v>
      </c>
      <c r="GW14" s="203">
        <f>+'PPFF 2022'!GD14</f>
        <v>0</v>
      </c>
      <c r="GX14" s="204">
        <f>+'PPFF 2022'!GE14</f>
        <v>0</v>
      </c>
      <c r="GY14" s="202">
        <f t="shared" si="155"/>
        <v>0</v>
      </c>
      <c r="GZ14" s="203">
        <f>+'PPFF 2022'!GF14</f>
        <v>0</v>
      </c>
      <c r="HA14" s="204">
        <f>+'PPFF 2022'!GG14</f>
        <v>0</v>
      </c>
      <c r="HB14" s="202">
        <f t="shared" si="156"/>
        <v>0</v>
      </c>
      <c r="HC14" s="203">
        <f>+'PPFF 2022'!GH14</f>
        <v>0</v>
      </c>
      <c r="HD14" s="204">
        <f>+'PPFF 2022'!GI14</f>
        <v>0</v>
      </c>
      <c r="HE14" s="202">
        <f t="shared" si="157"/>
        <v>0</v>
      </c>
      <c r="HF14" s="203">
        <f>+'PPFF 2022'!GJ14</f>
        <v>0</v>
      </c>
      <c r="HG14" s="204">
        <f>+'PPFF 2022'!GK14</f>
        <v>0</v>
      </c>
      <c r="HH14" s="202">
        <f t="shared" si="158"/>
        <v>0</v>
      </c>
      <c r="HI14" s="203">
        <f>+'PPFF 2022'!GL14</f>
        <v>0</v>
      </c>
      <c r="HJ14" s="204">
        <f>+'PPFF 2022'!GM14</f>
        <v>0</v>
      </c>
      <c r="HK14" s="202">
        <f t="shared" si="159"/>
        <v>0</v>
      </c>
      <c r="HL14" s="203">
        <f>+'PPFF 2022'!GN14</f>
        <v>0</v>
      </c>
      <c r="HM14" s="204">
        <f>+'PPFF 2022'!GO14</f>
        <v>0</v>
      </c>
      <c r="HN14" s="202">
        <f t="shared" si="160"/>
        <v>0</v>
      </c>
      <c r="HO14" s="203">
        <f>+'PPFF 2022'!GP14</f>
        <v>0</v>
      </c>
      <c r="HP14" s="204">
        <f>+'PPFF 2022'!GQ14</f>
        <v>0</v>
      </c>
      <c r="HQ14" s="202">
        <f t="shared" si="161"/>
        <v>0</v>
      </c>
      <c r="HR14" s="203">
        <f>+'PPFF 2022'!GR14</f>
        <v>0</v>
      </c>
      <c r="HS14" s="204">
        <f>+'PPFF 2022'!GS14</f>
        <v>0</v>
      </c>
      <c r="HT14" s="202">
        <f t="shared" si="162"/>
        <v>0</v>
      </c>
      <c r="HU14" s="203">
        <f>+'PPFF 2022'!GT14</f>
        <v>0</v>
      </c>
      <c r="HV14" s="204">
        <f>+'PPFF 2022'!GU14</f>
        <v>0</v>
      </c>
      <c r="HW14" s="202">
        <f t="shared" si="163"/>
        <v>0</v>
      </c>
      <c r="HX14" s="203">
        <f>+'PPFF 2022'!GV14</f>
        <v>0</v>
      </c>
      <c r="HY14" s="204">
        <f>+'PPFF 2022'!GW14</f>
        <v>0</v>
      </c>
      <c r="HZ14" s="202">
        <f t="shared" si="164"/>
        <v>0</v>
      </c>
      <c r="IA14" s="203">
        <f>+'PPFF 2022'!GX14</f>
        <v>0</v>
      </c>
      <c r="IB14" s="204">
        <f>+'PPFF 2022'!GY14</f>
        <v>0</v>
      </c>
      <c r="IC14" s="209">
        <f t="shared" si="165"/>
        <v>0</v>
      </c>
      <c r="ID14" s="203">
        <f>+'PPFF 2022'!HE14</f>
        <v>0</v>
      </c>
      <c r="IE14" s="204">
        <f>+'PPFF 2022'!HF14</f>
        <v>0</v>
      </c>
      <c r="IF14" s="215">
        <f t="shared" si="166"/>
        <v>0</v>
      </c>
      <c r="IG14" s="203">
        <f>+'PPFF 2022'!HG14</f>
        <v>0</v>
      </c>
      <c r="IH14" s="204">
        <f>+'PPFF 2022'!HH14</f>
        <v>0</v>
      </c>
      <c r="II14" s="215">
        <f t="shared" si="167"/>
        <v>0</v>
      </c>
      <c r="IJ14" s="203">
        <f>+'PPFF 2022'!HI14</f>
        <v>0</v>
      </c>
      <c r="IK14" s="204">
        <f>+'PPFF 2022'!HJ14</f>
        <v>0</v>
      </c>
      <c r="IL14" s="215">
        <f t="shared" si="168"/>
        <v>0</v>
      </c>
      <c r="IM14" s="203">
        <f>+'PPFF 2022'!HK14</f>
        <v>0</v>
      </c>
      <c r="IN14" s="204">
        <f>+'PPFF 2022'!HL14</f>
        <v>0</v>
      </c>
      <c r="IO14" s="215">
        <f t="shared" si="169"/>
        <v>0</v>
      </c>
      <c r="IP14" s="203">
        <f>+'PPFF 2022'!HM14</f>
        <v>0</v>
      </c>
      <c r="IQ14" s="204">
        <f>+'PPFF 2022'!HN14</f>
        <v>0</v>
      </c>
      <c r="IR14" s="215">
        <f t="shared" si="170"/>
        <v>0</v>
      </c>
      <c r="IS14" s="203">
        <f>+'PPFF 2022'!HO14</f>
        <v>0</v>
      </c>
      <c r="IT14" s="204">
        <f>+'PPFF 2022'!HP14</f>
        <v>0</v>
      </c>
      <c r="IU14" s="215">
        <f t="shared" si="171"/>
        <v>0</v>
      </c>
      <c r="IV14" s="203">
        <f>+'PPFF 2022'!HQ14</f>
        <v>0</v>
      </c>
      <c r="IW14" s="204">
        <f>+'PPFF 2022'!HR14</f>
        <v>0</v>
      </c>
      <c r="IX14" s="215">
        <f t="shared" si="172"/>
        <v>0</v>
      </c>
      <c r="IY14" s="203">
        <f>+'PPFF 2022'!HS14</f>
        <v>0</v>
      </c>
      <c r="IZ14" s="204">
        <f>+'PPFF 2022'!HT14</f>
        <v>0</v>
      </c>
      <c r="JA14" s="215">
        <f t="shared" si="173"/>
        <v>0</v>
      </c>
      <c r="JB14" s="203">
        <f>+'PPFF 2022'!HU14</f>
        <v>0</v>
      </c>
      <c r="JC14" s="204">
        <f>+'PPFF 2022'!HV14</f>
        <v>0</v>
      </c>
      <c r="JD14" s="215">
        <f t="shared" si="174"/>
        <v>0</v>
      </c>
      <c r="JE14" s="203">
        <f>+'PPFF 2022'!HW14</f>
        <v>0</v>
      </c>
      <c r="JF14" s="204">
        <f>+'PPFF 2022'!HX14</f>
        <v>0</v>
      </c>
      <c r="JG14" s="215">
        <f t="shared" si="175"/>
        <v>0</v>
      </c>
      <c r="JH14" s="203">
        <f>+'PPFF 2022'!HY14</f>
        <v>0</v>
      </c>
      <c r="JI14" s="204">
        <f>+'PPFF 2022'!HZ14</f>
        <v>0</v>
      </c>
      <c r="JJ14" s="215">
        <f t="shared" si="176"/>
        <v>0</v>
      </c>
      <c r="JK14" s="203">
        <f>+'PPFF 2022'!IA14</f>
        <v>0</v>
      </c>
      <c r="JL14" s="204">
        <f>+'PPFF 2022'!IB14</f>
        <v>0</v>
      </c>
      <c r="JM14" s="218">
        <f t="shared" si="177"/>
        <v>0</v>
      </c>
      <c r="JN14" s="224">
        <f>+'PPFF 2022'!IH14</f>
        <v>0</v>
      </c>
      <c r="JO14" s="225">
        <f>+'PPFF 2022'!II14</f>
        <v>0</v>
      </c>
      <c r="JP14" s="212">
        <f t="shared" si="178"/>
        <v>0</v>
      </c>
      <c r="JQ14" s="224">
        <f>+'PPFF 2022'!IJ14</f>
        <v>0</v>
      </c>
      <c r="JR14" s="225">
        <f>+'PPFF 2022'!IK14</f>
        <v>0</v>
      </c>
      <c r="JS14" s="212">
        <f t="shared" si="179"/>
        <v>0</v>
      </c>
      <c r="JT14" s="224">
        <f>+'PPFF 2022'!IL14</f>
        <v>0</v>
      </c>
      <c r="JU14" s="225">
        <f>+'PPFF 2022'!IM14</f>
        <v>0</v>
      </c>
      <c r="JV14" s="212">
        <f t="shared" si="180"/>
        <v>0</v>
      </c>
      <c r="JW14" s="224">
        <f>+'PPFF 2022'!IN14</f>
        <v>0</v>
      </c>
      <c r="JX14" s="225">
        <f>+'PPFF 2022'!IO14</f>
        <v>0</v>
      </c>
      <c r="JY14" s="212">
        <f t="shared" si="181"/>
        <v>0</v>
      </c>
      <c r="JZ14" s="224">
        <f>+'PPFF 2022'!IP14</f>
        <v>0</v>
      </c>
      <c r="KA14" s="225">
        <f>+'PPFF 2022'!IQ14</f>
        <v>0</v>
      </c>
      <c r="KB14" s="212">
        <f t="shared" si="182"/>
        <v>0</v>
      </c>
      <c r="KC14" s="224">
        <f>+'PPFF 2022'!IR14</f>
        <v>0</v>
      </c>
      <c r="KD14" s="225">
        <f>+'PPFF 2022'!IS14</f>
        <v>0</v>
      </c>
      <c r="KE14" s="212">
        <f t="shared" si="183"/>
        <v>0</v>
      </c>
      <c r="KF14" s="224">
        <f>+'PPFF 2022'!IT14</f>
        <v>0</v>
      </c>
      <c r="KG14" s="225">
        <f>+'PPFF 2022'!IU14</f>
        <v>0</v>
      </c>
      <c r="KH14" s="212">
        <f t="shared" si="184"/>
        <v>0</v>
      </c>
      <c r="KI14" s="224">
        <f>+'PPFF 2022'!IV14</f>
        <v>0</v>
      </c>
      <c r="KJ14" s="225">
        <f>+'PPFF 2022'!IW14</f>
        <v>0</v>
      </c>
      <c r="KK14" s="212">
        <f t="shared" si="185"/>
        <v>0</v>
      </c>
      <c r="KL14" s="224">
        <f>+'PPFF 2022'!IX14</f>
        <v>0</v>
      </c>
      <c r="KM14" s="225">
        <f>+'PPFF 2022'!IY14</f>
        <v>0</v>
      </c>
      <c r="KN14" s="212">
        <f t="shared" si="186"/>
        <v>0</v>
      </c>
      <c r="KO14" s="224">
        <f>+'PPFF 2022'!IZ14</f>
        <v>0</v>
      </c>
      <c r="KP14" s="225">
        <f>+'PPFF 2022'!JA14</f>
        <v>0</v>
      </c>
      <c r="KQ14" s="212">
        <f t="shared" si="187"/>
        <v>0</v>
      </c>
      <c r="KR14" s="224">
        <f>+'PPFF 2022'!JB14</f>
        <v>0</v>
      </c>
      <c r="KS14" s="225">
        <f>+'PPFF 2022'!JC14</f>
        <v>0</v>
      </c>
      <c r="KT14" s="212">
        <f t="shared" si="188"/>
        <v>0</v>
      </c>
      <c r="KU14" s="224">
        <f>+'PPFF 2022'!JD14</f>
        <v>0</v>
      </c>
      <c r="KV14" s="225">
        <f>+'PPFF 2022'!JE14</f>
        <v>0</v>
      </c>
      <c r="KW14" s="212">
        <f t="shared" si="189"/>
        <v>0</v>
      </c>
      <c r="KX14" s="224">
        <f>+'PPFF 2022'!JK14</f>
        <v>0</v>
      </c>
      <c r="KY14" s="230">
        <f>+'PPFF 2022'!JL14</f>
        <v>0</v>
      </c>
      <c r="KZ14" s="224">
        <f>+'PPFF 2022'!JM14</f>
        <v>0</v>
      </c>
      <c r="LA14" s="230">
        <f>+'PPFF 2022'!JN14</f>
        <v>0</v>
      </c>
      <c r="LB14" s="224">
        <f>+'PPFF 2022'!JO14</f>
        <v>0</v>
      </c>
      <c r="LC14" s="230">
        <f>+'PPFF 2022'!JP14</f>
        <v>0</v>
      </c>
      <c r="LD14" s="224">
        <f>+'PPFF 2022'!JQ14</f>
        <v>0</v>
      </c>
      <c r="LE14" s="230">
        <f>+'PPFF 2022'!JR14</f>
        <v>0</v>
      </c>
      <c r="LF14" s="224">
        <f>+'PPFF 2022'!JS14</f>
        <v>0</v>
      </c>
      <c r="LG14" s="230">
        <f>+'PPFF 2022'!JT14</f>
        <v>0</v>
      </c>
      <c r="LH14" s="224">
        <f>+'PPFF 2022'!JU14</f>
        <v>0</v>
      </c>
      <c r="LI14" s="230">
        <f>+'PPFF 2022'!JV14</f>
        <v>0</v>
      </c>
      <c r="LJ14" s="224">
        <f>+'PPFF 2022'!JW14</f>
        <v>0</v>
      </c>
      <c r="LK14" s="230">
        <f>+'PPFF 2022'!JX14</f>
        <v>0</v>
      </c>
      <c r="LL14" s="224">
        <f>+'PPFF 2022'!JY14</f>
        <v>0</v>
      </c>
      <c r="LM14" s="230">
        <f>+'PPFF 2022'!JZ14</f>
        <v>0</v>
      </c>
      <c r="LN14" s="224">
        <f>+'PPFF 2022'!KA14</f>
        <v>0</v>
      </c>
      <c r="LO14" s="230">
        <f>+'PPFF 2022'!KB14</f>
        <v>0</v>
      </c>
      <c r="LP14" s="224">
        <f>+'PPFF 2022'!KC14</f>
        <v>0</v>
      </c>
      <c r="LQ14" s="230">
        <f>+'PPFF 2022'!KD14</f>
        <v>0</v>
      </c>
      <c r="LR14" s="224">
        <f>+'PPFF 2022'!KE14</f>
        <v>0</v>
      </c>
      <c r="LS14" s="230">
        <f>+'PPFF 2022'!KF14</f>
        <v>0</v>
      </c>
      <c r="LT14" s="224">
        <f>+'PPFF 2022'!KG14</f>
        <v>0</v>
      </c>
      <c r="LU14" s="230">
        <f>+'PPFF 2022'!KH14</f>
        <v>0</v>
      </c>
      <c r="LV14" s="234">
        <f>+'PPFF 2022'!KN14</f>
        <v>0</v>
      </c>
      <c r="LW14" s="234">
        <f>+'PPFF 2022'!KP14</f>
        <v>0</v>
      </c>
      <c r="LX14" s="234">
        <f>+'PPFF 2022'!KR14</f>
        <v>0</v>
      </c>
      <c r="LY14" s="234">
        <f>+'PPFF 2022'!KT14</f>
        <v>0</v>
      </c>
      <c r="LZ14" s="234">
        <f>+'PPFF 2022'!KV14</f>
        <v>0</v>
      </c>
      <c r="MA14" s="234">
        <f>+'PPFF 2022'!KX14</f>
        <v>0</v>
      </c>
      <c r="MB14" s="234">
        <f>+'PPFF 2022'!KZ14</f>
        <v>0</v>
      </c>
      <c r="MC14" s="234">
        <f>+'PPFF 2022'!LB14</f>
        <v>0</v>
      </c>
      <c r="MD14" s="234">
        <f>+'PPFF 2022'!LD14</f>
        <v>0</v>
      </c>
      <c r="ME14" s="234">
        <f>+'PPFF 2022'!LF14</f>
        <v>0</v>
      </c>
      <c r="MF14" s="234">
        <f>+'PPFF 2022'!LH14</f>
        <v>0</v>
      </c>
      <c r="MG14" s="234">
        <f>+'PPFF 2022'!LJ14</f>
        <v>0</v>
      </c>
      <c r="MH14" s="190">
        <f>+'PPFF 2022'!LN14/6</f>
        <v>0</v>
      </c>
      <c r="MI14" s="190">
        <f>+'PPFF 2022'!LP14/6</f>
        <v>0</v>
      </c>
      <c r="MJ14" s="190">
        <f>+'PPFF 2022'!LR14/6</f>
        <v>0</v>
      </c>
      <c r="MK14" s="190">
        <f>+'PPFF 2022'!LT14/6</f>
        <v>0</v>
      </c>
      <c r="ML14" s="190">
        <f>+'PPFF 2022'!LV14/6</f>
        <v>0</v>
      </c>
      <c r="MM14" s="190">
        <f>+'PPFF 2022'!LX14/6</f>
        <v>0</v>
      </c>
      <c r="MN14" s="239">
        <f>+'PPFF 2022'!LZ14/6</f>
        <v>0</v>
      </c>
      <c r="MO14" s="190">
        <f>+'PPFF 2022'!MB14/6</f>
        <v>0</v>
      </c>
      <c r="MP14" s="190">
        <f>+'PPFF 2022'!MD14/6</f>
        <v>0</v>
      </c>
      <c r="MQ14" s="190">
        <f>+'PPFF 2022'!MF14/6</f>
        <v>0</v>
      </c>
      <c r="MR14" s="190">
        <f>+'PPFF 2022'!MH14/6</f>
        <v>0</v>
      </c>
      <c r="MS14" s="190">
        <f>+'PPFF 2022'!MJ14/6</f>
        <v>0</v>
      </c>
      <c r="MT14" s="104">
        <f>+'PPFF 2022'!MN14</f>
        <v>0</v>
      </c>
      <c r="MU14" s="104">
        <f>+'PPFF 2022'!MP14</f>
        <v>0</v>
      </c>
      <c r="MV14" s="104">
        <f>+'PPFF 2022'!MR14</f>
        <v>0</v>
      </c>
      <c r="MW14" s="104">
        <f>+'PPFF 2022'!MT14</f>
        <v>0</v>
      </c>
      <c r="MX14" s="104">
        <f>+'PPFF 2022'!MV14</f>
        <v>0</v>
      </c>
      <c r="MY14" s="104">
        <f>+'PPFF 2022'!MX14</f>
        <v>0</v>
      </c>
      <c r="MZ14" s="104">
        <f>+'PPFF 2022'!MZ14</f>
        <v>0</v>
      </c>
      <c r="NA14" s="104">
        <f>+'PPFF 2022'!NB14</f>
        <v>0</v>
      </c>
      <c r="NB14" s="104">
        <f>+'PPFF 2022'!ND14</f>
        <v>0</v>
      </c>
      <c r="NC14" s="104">
        <f>+'PPFF 2022'!NF14</f>
        <v>0</v>
      </c>
      <c r="ND14" s="104">
        <f>+'PPFF 2022'!NH14</f>
        <v>0</v>
      </c>
      <c r="NE14" s="104">
        <f>+'PPFF 2022'!NJ14</f>
        <v>0</v>
      </c>
    </row>
    <row r="15" spans="1:369" s="88" customFormat="1" ht="10.5" x14ac:dyDescent="0.25">
      <c r="A15" s="89" t="s">
        <v>1</v>
      </c>
      <c r="B15" s="90" t="s">
        <v>59</v>
      </c>
      <c r="C15" s="90">
        <v>400</v>
      </c>
      <c r="D15" s="90" t="s">
        <v>349</v>
      </c>
      <c r="E15" s="91" t="s">
        <v>350</v>
      </c>
      <c r="F15" s="92" t="s">
        <v>147</v>
      </c>
      <c r="G15" s="92" t="s">
        <v>351</v>
      </c>
      <c r="H15" s="155">
        <v>9</v>
      </c>
      <c r="I15" s="92" t="s">
        <v>356</v>
      </c>
      <c r="J15" s="171">
        <f>+'PPFF 2022'!J15+'PPFF 2022'!K15</f>
        <v>0</v>
      </c>
      <c r="K15" s="171">
        <f>+'PPFF 2022'!L15+'PPFF 2022'!M15</f>
        <v>0</v>
      </c>
      <c r="L15" s="171">
        <f>+'PPFF 2022'!N15+'PPFF 2022'!O15</f>
        <v>0</v>
      </c>
      <c r="M15" s="171">
        <f>+'PPFF 2022'!P15+'PPFF 2022'!Q15</f>
        <v>0</v>
      </c>
      <c r="N15" s="171">
        <f>+'PPFF 2022'!R15+'PPFF 2022'!S15</f>
        <v>0</v>
      </c>
      <c r="O15" s="171">
        <f>+'PPFF 2022'!T15+'PPFF 2022'!U15</f>
        <v>0</v>
      </c>
      <c r="P15" s="171">
        <f>+'PPFF 2022'!V15+'PPFF 2022'!W15</f>
        <v>0</v>
      </c>
      <c r="Q15" s="171">
        <f>+'PPFF 2022'!X15+'PPFF 2022'!Y15</f>
        <v>0</v>
      </c>
      <c r="R15" s="171">
        <f>+'PPFF 2022'!Z15+'PPFF 2022'!AA15</f>
        <v>0</v>
      </c>
      <c r="S15" s="171">
        <f>+'PPFF 2022'!AB15+'PPFF 2022'!AC15</f>
        <v>0</v>
      </c>
      <c r="T15" s="171">
        <f>+'PPFF 2022'!AD15+'PPFF 2022'!AE15</f>
        <v>0</v>
      </c>
      <c r="U15" s="171">
        <f>+'PPFF 2022'!AF15+'PPFF 2022'!AG15</f>
        <v>0</v>
      </c>
      <c r="V15" s="93">
        <f>+'PPFF 2022'!AM15</f>
        <v>0</v>
      </c>
      <c r="W15" s="95">
        <f>+'PPFF 2022'!AN15</f>
        <v>0</v>
      </c>
      <c r="X15" s="98">
        <f>+('PPFF 2022'!AM15+'PPFF 2022'!AN15)/13</f>
        <v>0</v>
      </c>
      <c r="Y15" s="93">
        <f>+'PPFF 2022'!AO15</f>
        <v>0</v>
      </c>
      <c r="Z15" s="95">
        <f>+'PPFF 2022'!AP15</f>
        <v>0</v>
      </c>
      <c r="AA15" s="98">
        <f>+('PPFF 2022'!AO15+'PPFF 2022'!AP15)/13</f>
        <v>0</v>
      </c>
      <c r="AB15" s="93">
        <f>+'PPFF 2022'!AQ15</f>
        <v>0</v>
      </c>
      <c r="AC15" s="95">
        <f>+'PPFF 2022'!AR15</f>
        <v>0</v>
      </c>
      <c r="AD15" s="98">
        <f t="shared" si="96"/>
        <v>0</v>
      </c>
      <c r="AE15" s="93">
        <f>+'PPFF 2022'!AS15</f>
        <v>0</v>
      </c>
      <c r="AF15" s="95">
        <f>+'PPFF 2022'!AT15</f>
        <v>0</v>
      </c>
      <c r="AG15" s="98">
        <f t="shared" si="97"/>
        <v>0</v>
      </c>
      <c r="AH15" s="93">
        <f>+'PPFF 2022'!AU15</f>
        <v>0</v>
      </c>
      <c r="AI15" s="95">
        <f>+'PPFF 2022'!AV15</f>
        <v>0</v>
      </c>
      <c r="AJ15" s="98">
        <f t="shared" si="98"/>
        <v>0</v>
      </c>
      <c r="AK15" s="93">
        <f>+'PPFF 2022'!AW15</f>
        <v>0</v>
      </c>
      <c r="AL15" s="95">
        <f>+'PPFF 2022'!AX15</f>
        <v>0</v>
      </c>
      <c r="AM15" s="98">
        <f t="shared" si="99"/>
        <v>0</v>
      </c>
      <c r="AN15" s="93">
        <f>+'PPFF 2022'!AY15</f>
        <v>0</v>
      </c>
      <c r="AO15" s="95">
        <f>+'PPFF 2022'!AZ15</f>
        <v>0</v>
      </c>
      <c r="AP15" s="98">
        <f t="shared" si="100"/>
        <v>0</v>
      </c>
      <c r="AQ15" s="93">
        <f>+'PPFF 2022'!BA15</f>
        <v>0</v>
      </c>
      <c r="AR15" s="95">
        <f>+'PPFF 2022'!BB15</f>
        <v>0</v>
      </c>
      <c r="AS15" s="98">
        <f t="shared" si="101"/>
        <v>0</v>
      </c>
      <c r="AT15" s="93">
        <f>+'PPFF 2022'!BC15</f>
        <v>0</v>
      </c>
      <c r="AU15" s="95">
        <f>+'PPFF 2022'!BD15</f>
        <v>0</v>
      </c>
      <c r="AV15" s="98">
        <f t="shared" si="102"/>
        <v>0</v>
      </c>
      <c r="AW15" s="93">
        <f>+'PPFF 2022'!BE15</f>
        <v>0</v>
      </c>
      <c r="AX15" s="95">
        <f>+'PPFF 2022'!BF15</f>
        <v>0</v>
      </c>
      <c r="AY15" s="98">
        <f t="shared" si="103"/>
        <v>0</v>
      </c>
      <c r="AZ15" s="93">
        <f>+'PPFF 2022'!BG15</f>
        <v>0</v>
      </c>
      <c r="BA15" s="95">
        <f>+'PPFF 2022'!BH15</f>
        <v>0</v>
      </c>
      <c r="BB15" s="98">
        <f t="shared" si="104"/>
        <v>0</v>
      </c>
      <c r="BC15" s="93">
        <f>+'PPFF 2022'!BI15</f>
        <v>0</v>
      </c>
      <c r="BD15" s="95">
        <f>+'PPFF 2022'!BJ15</f>
        <v>0</v>
      </c>
      <c r="BE15" s="97">
        <f t="shared" si="105"/>
        <v>0</v>
      </c>
      <c r="BF15" s="107">
        <f>+'PPFF 2022'!BP15</f>
        <v>0</v>
      </c>
      <c r="BG15" s="97">
        <f>+'PPFF 2022'!BQ15</f>
        <v>1</v>
      </c>
      <c r="BH15" s="182">
        <f t="shared" si="106"/>
        <v>0.25</v>
      </c>
      <c r="BI15" s="107">
        <f>+'PPFF 2022'!BR15</f>
        <v>0</v>
      </c>
      <c r="BJ15" s="97">
        <f>+'PPFF 2022'!BS15</f>
        <v>0</v>
      </c>
      <c r="BK15" s="182">
        <f t="shared" si="107"/>
        <v>0</v>
      </c>
      <c r="BL15" s="107">
        <f>+'PPFF 2022'!BT15</f>
        <v>0</v>
      </c>
      <c r="BM15" s="97">
        <f>+'PPFF 2022'!BU15</f>
        <v>0</v>
      </c>
      <c r="BN15" s="182">
        <f t="shared" si="108"/>
        <v>0</v>
      </c>
      <c r="BO15" s="107">
        <f>+'PPFF 2022'!BV15</f>
        <v>0</v>
      </c>
      <c r="BP15" s="97">
        <f>+'PPFF 2022'!BW15</f>
        <v>0</v>
      </c>
      <c r="BQ15" s="182">
        <f t="shared" si="109"/>
        <v>0</v>
      </c>
      <c r="BR15" s="107">
        <f>+'PPFF 2022'!BX15</f>
        <v>0</v>
      </c>
      <c r="BS15" s="97">
        <f>+'PPFF 2022'!BY15</f>
        <v>0</v>
      </c>
      <c r="BT15" s="182">
        <f t="shared" si="110"/>
        <v>0</v>
      </c>
      <c r="BU15" s="107">
        <f>+'PPFF 2022'!BZ15</f>
        <v>0</v>
      </c>
      <c r="BV15" s="97">
        <f>+'PPFF 2022'!CA15</f>
        <v>0</v>
      </c>
      <c r="BW15" s="182">
        <f t="shared" si="111"/>
        <v>0</v>
      </c>
      <c r="BX15" s="107">
        <f>+'PPFF 2022'!CB15</f>
        <v>0</v>
      </c>
      <c r="BY15" s="97">
        <f>+'PPFF 2022'!CC15</f>
        <v>0</v>
      </c>
      <c r="BZ15" s="182">
        <f t="shared" si="112"/>
        <v>0</v>
      </c>
      <c r="CA15" s="107">
        <f>+'PPFF 2022'!CD15</f>
        <v>0</v>
      </c>
      <c r="CB15" s="97">
        <f>+'PPFF 2022'!CE15</f>
        <v>0</v>
      </c>
      <c r="CC15" s="182">
        <f t="shared" si="113"/>
        <v>0</v>
      </c>
      <c r="CD15" s="107">
        <f>+'PPFF 2022'!CF15</f>
        <v>0</v>
      </c>
      <c r="CE15" s="97">
        <f>+'PPFF 2022'!CG15</f>
        <v>0</v>
      </c>
      <c r="CF15" s="182">
        <f t="shared" si="114"/>
        <v>0</v>
      </c>
      <c r="CG15" s="107">
        <f>+'PPFF 2022'!CH15</f>
        <v>0</v>
      </c>
      <c r="CH15" s="97">
        <f>+'PPFF 2022'!CI15</f>
        <v>0</v>
      </c>
      <c r="CI15" s="182">
        <f t="shared" si="115"/>
        <v>0</v>
      </c>
      <c r="CJ15" s="107">
        <f>+'PPFF 2022'!CJ15</f>
        <v>0</v>
      </c>
      <c r="CK15" s="97">
        <f>+'PPFF 2022'!CK15</f>
        <v>0</v>
      </c>
      <c r="CL15" s="182">
        <f t="shared" si="116"/>
        <v>0</v>
      </c>
      <c r="CM15" s="107">
        <f>+'PPFF 2022'!CL15</f>
        <v>0</v>
      </c>
      <c r="CN15" s="97">
        <f>+'PPFF 2022'!CM15</f>
        <v>0</v>
      </c>
      <c r="CO15" s="187">
        <f t="shared" si="117"/>
        <v>0</v>
      </c>
      <c r="CP15" s="109">
        <f>+'PPFF 2022'!CS15</f>
        <v>1</v>
      </c>
      <c r="CQ15" s="111">
        <f>+'PPFF 2022'!CT15</f>
        <v>0</v>
      </c>
      <c r="CR15" s="98">
        <f t="shared" si="118"/>
        <v>8.3333333333333329E-2</v>
      </c>
      <c r="CS15" s="109">
        <f>+'PPFF 2022'!CU15</f>
        <v>0</v>
      </c>
      <c r="CT15" s="111">
        <f>+'PPFF 2022'!CV15</f>
        <v>0</v>
      </c>
      <c r="CU15" s="98">
        <f t="shared" si="119"/>
        <v>0</v>
      </c>
      <c r="CV15" s="109">
        <f>+'PPFF 2022'!CW15</f>
        <v>0</v>
      </c>
      <c r="CW15" s="111">
        <f>+'PPFF 2022'!CX15</f>
        <v>0</v>
      </c>
      <c r="CX15" s="98">
        <f t="shared" si="120"/>
        <v>0</v>
      </c>
      <c r="CY15" s="109">
        <f>+'PPFF 2022'!CY15</f>
        <v>0</v>
      </c>
      <c r="CZ15" s="111">
        <f>+'PPFF 2022'!CZ15</f>
        <v>0</v>
      </c>
      <c r="DA15" s="98">
        <f t="shared" si="121"/>
        <v>0</v>
      </c>
      <c r="DB15" s="109">
        <f>+'PPFF 2022'!DA15</f>
        <v>0</v>
      </c>
      <c r="DC15" s="111">
        <f>+'PPFF 2022'!DB15</f>
        <v>0</v>
      </c>
      <c r="DD15" s="98">
        <f t="shared" si="122"/>
        <v>0</v>
      </c>
      <c r="DE15" s="109">
        <f>+'PPFF 2022'!DC15</f>
        <v>0</v>
      </c>
      <c r="DF15" s="111">
        <f>+'PPFF 2022'!DD15</f>
        <v>0</v>
      </c>
      <c r="DG15" s="98">
        <f t="shared" si="123"/>
        <v>0</v>
      </c>
      <c r="DH15" s="109">
        <f>+'PPFF 2022'!DE15</f>
        <v>0</v>
      </c>
      <c r="DI15" s="111">
        <f>+'PPFF 2022'!DF15</f>
        <v>0</v>
      </c>
      <c r="DJ15" s="98">
        <f t="shared" si="124"/>
        <v>0</v>
      </c>
      <c r="DK15" s="109">
        <f>+'PPFF 2022'!DG15</f>
        <v>0</v>
      </c>
      <c r="DL15" s="111">
        <f>+'PPFF 2022'!DH15</f>
        <v>0</v>
      </c>
      <c r="DM15" s="98">
        <f t="shared" si="125"/>
        <v>0</v>
      </c>
      <c r="DN15" s="109">
        <f>+'PPFF 2022'!DI15</f>
        <v>0</v>
      </c>
      <c r="DO15" s="111">
        <f>+'PPFF 2022'!DJ15</f>
        <v>0</v>
      </c>
      <c r="DP15" s="98">
        <f t="shared" si="126"/>
        <v>0</v>
      </c>
      <c r="DQ15" s="109">
        <f>+'PPFF 2022'!DK15</f>
        <v>0</v>
      </c>
      <c r="DR15" s="111">
        <f>+'PPFF 2022'!DL15</f>
        <v>0</v>
      </c>
      <c r="DS15" s="98">
        <f t="shared" si="127"/>
        <v>0</v>
      </c>
      <c r="DT15" s="109">
        <f>+'PPFF 2022'!DM15</f>
        <v>0</v>
      </c>
      <c r="DU15" s="111">
        <f>+'PPFF 2022'!DN15</f>
        <v>0</v>
      </c>
      <c r="DV15" s="98">
        <f t="shared" si="128"/>
        <v>0</v>
      </c>
      <c r="DW15" s="109">
        <f>+'PPFF 2022'!DO15</f>
        <v>0</v>
      </c>
      <c r="DX15" s="111">
        <f>+'PPFF 2022'!DP15</f>
        <v>0</v>
      </c>
      <c r="DY15" s="107">
        <f t="shared" si="129"/>
        <v>0</v>
      </c>
      <c r="DZ15" s="109">
        <f>+'PPFF 2022'!DV15</f>
        <v>0</v>
      </c>
      <c r="EA15" s="111">
        <f>+'PPFF 2022'!DW15</f>
        <v>0</v>
      </c>
      <c r="EB15" s="98">
        <f t="shared" si="130"/>
        <v>0</v>
      </c>
      <c r="EC15" s="111">
        <f>+'PPFF 2022'!DX15</f>
        <v>0</v>
      </c>
      <c r="ED15" s="111">
        <f>+'PPFF 2022'!DY15</f>
        <v>0</v>
      </c>
      <c r="EE15" s="98">
        <f t="shared" si="131"/>
        <v>0</v>
      </c>
      <c r="EF15" s="111">
        <f>+'PPFF 2022'!DZ15</f>
        <v>0</v>
      </c>
      <c r="EG15" s="111">
        <f>+'PPFF 2022'!EA15</f>
        <v>0</v>
      </c>
      <c r="EH15" s="98">
        <f t="shared" si="132"/>
        <v>0</v>
      </c>
      <c r="EI15" s="111">
        <f>+'PPFF 2022'!EB15</f>
        <v>0</v>
      </c>
      <c r="EJ15" s="111">
        <f>+'PPFF 2022'!EC15</f>
        <v>0</v>
      </c>
      <c r="EK15" s="98">
        <f t="shared" si="133"/>
        <v>0</v>
      </c>
      <c r="EL15" s="111">
        <f>+'PPFF 2022'!ED15</f>
        <v>0</v>
      </c>
      <c r="EM15" s="111">
        <f>+'PPFF 2022'!EE15</f>
        <v>0</v>
      </c>
      <c r="EN15" s="98">
        <f t="shared" si="134"/>
        <v>0</v>
      </c>
      <c r="EO15" s="111">
        <f>+'PPFF 2022'!EF15</f>
        <v>0</v>
      </c>
      <c r="EP15" s="111">
        <f>+'PPFF 2022'!EG15</f>
        <v>0</v>
      </c>
      <c r="EQ15" s="98">
        <f t="shared" si="135"/>
        <v>0</v>
      </c>
      <c r="ER15" s="111">
        <f>+'PPFF 2022'!EH15</f>
        <v>0</v>
      </c>
      <c r="ES15" s="111">
        <f>+'PPFF 2022'!EI15</f>
        <v>0</v>
      </c>
      <c r="ET15" s="98">
        <f t="shared" si="136"/>
        <v>0</v>
      </c>
      <c r="EU15" s="111">
        <f>+'PPFF 2022'!EJ15</f>
        <v>0</v>
      </c>
      <c r="EV15" s="111">
        <f>+'PPFF 2022'!EK15</f>
        <v>0</v>
      </c>
      <c r="EW15" s="98">
        <f t="shared" si="137"/>
        <v>0</v>
      </c>
      <c r="EX15" s="111">
        <f>+'PPFF 2022'!EL15</f>
        <v>0</v>
      </c>
      <c r="EY15" s="111">
        <f>+'PPFF 2022'!EM15</f>
        <v>0</v>
      </c>
      <c r="EZ15" s="98">
        <f t="shared" si="138"/>
        <v>0</v>
      </c>
      <c r="FA15" s="111">
        <f>+'PPFF 2022'!EN15</f>
        <v>0</v>
      </c>
      <c r="FB15" s="111">
        <f>+'PPFF 2022'!EO15</f>
        <v>0</v>
      </c>
      <c r="FC15" s="98">
        <f t="shared" si="139"/>
        <v>0</v>
      </c>
      <c r="FD15" s="111">
        <f>+'PPFF 2022'!EP15</f>
        <v>0</v>
      </c>
      <c r="FE15" s="111">
        <f>+'PPFF 2022'!EQ15</f>
        <v>0</v>
      </c>
      <c r="FF15" s="98">
        <f t="shared" si="140"/>
        <v>0</v>
      </c>
      <c r="FG15" s="111">
        <f>+'PPFF 2022'!ER15</f>
        <v>0</v>
      </c>
      <c r="FH15" s="111">
        <f>+'PPFF 2022'!ES15</f>
        <v>0</v>
      </c>
      <c r="FI15" s="97">
        <f t="shared" si="141"/>
        <v>0</v>
      </c>
      <c r="FJ15" s="108">
        <f>+'PPFF 2022'!EY15</f>
        <v>0</v>
      </c>
      <c r="FK15" s="103">
        <f>+'PPFF 2022'!EZ15</f>
        <v>0</v>
      </c>
      <c r="FL15" s="193">
        <f t="shared" si="142"/>
        <v>0</v>
      </c>
      <c r="FM15" s="203">
        <f>+'PPFF 2022'!FA15</f>
        <v>0</v>
      </c>
      <c r="FN15" s="204">
        <f>+'PPFF 2022'!FB15</f>
        <v>0</v>
      </c>
      <c r="FO15" s="202">
        <f t="shared" si="143"/>
        <v>0</v>
      </c>
      <c r="FP15" s="203">
        <f>+'PPFF 2022'!FC15</f>
        <v>0</v>
      </c>
      <c r="FQ15" s="204">
        <f>+'PPFF 2022'!FD15</f>
        <v>0</v>
      </c>
      <c r="FR15" s="202">
        <f t="shared" si="144"/>
        <v>0</v>
      </c>
      <c r="FS15" s="203">
        <f>+'PPFF 2022'!FE15</f>
        <v>0</v>
      </c>
      <c r="FT15" s="204">
        <f>+'PPFF 2022'!FF15</f>
        <v>0</v>
      </c>
      <c r="FU15" s="202">
        <f t="shared" si="145"/>
        <v>0</v>
      </c>
      <c r="FV15" s="203">
        <f>+'PPFF 2022'!FG15</f>
        <v>0</v>
      </c>
      <c r="FW15" s="204">
        <f>+'PPFF 2022'!FH15</f>
        <v>0</v>
      </c>
      <c r="FX15" s="202">
        <f t="shared" si="146"/>
        <v>0</v>
      </c>
      <c r="FY15" s="203">
        <f>+'PPFF 2022'!FI15</f>
        <v>0</v>
      </c>
      <c r="FZ15" s="204">
        <f>+'PPFF 2022'!FJ15</f>
        <v>0</v>
      </c>
      <c r="GA15" s="202">
        <f t="shared" si="147"/>
        <v>0</v>
      </c>
      <c r="GB15" s="203">
        <f>+'PPFF 2022'!FK15</f>
        <v>0</v>
      </c>
      <c r="GC15" s="204">
        <f>+'PPFF 2022'!FL15</f>
        <v>0</v>
      </c>
      <c r="GD15" s="202">
        <f t="shared" si="148"/>
        <v>0</v>
      </c>
      <c r="GE15" s="203">
        <f>+'PPFF 2022'!FM15</f>
        <v>0</v>
      </c>
      <c r="GF15" s="204">
        <f>+'PPFF 2022'!FN15</f>
        <v>0</v>
      </c>
      <c r="GG15" s="202">
        <f t="shared" si="149"/>
        <v>0</v>
      </c>
      <c r="GH15" s="203">
        <f>+'PPFF 2022'!FO15</f>
        <v>0</v>
      </c>
      <c r="GI15" s="204">
        <f>+'PPFF 2022'!FP15</f>
        <v>0</v>
      </c>
      <c r="GJ15" s="202">
        <f t="shared" si="150"/>
        <v>0</v>
      </c>
      <c r="GK15" s="203">
        <f>+'PPFF 2022'!FQ15</f>
        <v>0</v>
      </c>
      <c r="GL15" s="204">
        <f>+'PPFF 2022'!FR15</f>
        <v>0</v>
      </c>
      <c r="GM15" s="202">
        <f t="shared" si="151"/>
        <v>0</v>
      </c>
      <c r="GN15" s="203">
        <f>+'PPFF 2022'!FS15</f>
        <v>0</v>
      </c>
      <c r="GO15" s="204">
        <f>+'PPFF 2022'!FT15</f>
        <v>0</v>
      </c>
      <c r="GP15" s="202">
        <f t="shared" si="152"/>
        <v>0</v>
      </c>
      <c r="GQ15" s="203">
        <f>+'PPFF 2022'!FU15</f>
        <v>0</v>
      </c>
      <c r="GR15" s="204">
        <f>+'PPFF 2022'!FV15</f>
        <v>0</v>
      </c>
      <c r="GS15" s="209">
        <f t="shared" si="153"/>
        <v>0</v>
      </c>
      <c r="GT15" s="203">
        <f>+'PPFF 2022'!GB15</f>
        <v>0</v>
      </c>
      <c r="GU15" s="204">
        <f>+'PPFF 2022'!GC15</f>
        <v>0</v>
      </c>
      <c r="GV15" s="202">
        <f t="shared" si="154"/>
        <v>0</v>
      </c>
      <c r="GW15" s="203">
        <f>+'PPFF 2022'!GD15</f>
        <v>0</v>
      </c>
      <c r="GX15" s="204">
        <f>+'PPFF 2022'!GE15</f>
        <v>0</v>
      </c>
      <c r="GY15" s="202">
        <f t="shared" si="155"/>
        <v>0</v>
      </c>
      <c r="GZ15" s="203">
        <f>+'PPFF 2022'!GF15</f>
        <v>0</v>
      </c>
      <c r="HA15" s="204">
        <f>+'PPFF 2022'!GG15</f>
        <v>0</v>
      </c>
      <c r="HB15" s="202">
        <f t="shared" si="156"/>
        <v>0</v>
      </c>
      <c r="HC15" s="203">
        <f>+'PPFF 2022'!GH15</f>
        <v>0</v>
      </c>
      <c r="HD15" s="204">
        <f>+'PPFF 2022'!GI15</f>
        <v>0</v>
      </c>
      <c r="HE15" s="202">
        <f t="shared" si="157"/>
        <v>0</v>
      </c>
      <c r="HF15" s="203">
        <f>+'PPFF 2022'!GJ15</f>
        <v>0</v>
      </c>
      <c r="HG15" s="204">
        <f>+'PPFF 2022'!GK15</f>
        <v>0</v>
      </c>
      <c r="HH15" s="202">
        <f t="shared" si="158"/>
        <v>0</v>
      </c>
      <c r="HI15" s="203">
        <f>+'PPFF 2022'!GL15</f>
        <v>0</v>
      </c>
      <c r="HJ15" s="204">
        <f>+'PPFF 2022'!GM15</f>
        <v>0</v>
      </c>
      <c r="HK15" s="202">
        <f t="shared" si="159"/>
        <v>0</v>
      </c>
      <c r="HL15" s="203">
        <f>+'PPFF 2022'!GN15</f>
        <v>0</v>
      </c>
      <c r="HM15" s="204">
        <f>+'PPFF 2022'!GO15</f>
        <v>0</v>
      </c>
      <c r="HN15" s="202">
        <f t="shared" si="160"/>
        <v>0</v>
      </c>
      <c r="HO15" s="203">
        <f>+'PPFF 2022'!GP15</f>
        <v>0</v>
      </c>
      <c r="HP15" s="204">
        <f>+'PPFF 2022'!GQ15</f>
        <v>0</v>
      </c>
      <c r="HQ15" s="202">
        <f t="shared" si="161"/>
        <v>0</v>
      </c>
      <c r="HR15" s="203">
        <f>+'PPFF 2022'!GR15</f>
        <v>0</v>
      </c>
      <c r="HS15" s="204">
        <f>+'PPFF 2022'!GS15</f>
        <v>0</v>
      </c>
      <c r="HT15" s="202">
        <f t="shared" si="162"/>
        <v>0</v>
      </c>
      <c r="HU15" s="203">
        <f>+'PPFF 2022'!GT15</f>
        <v>0</v>
      </c>
      <c r="HV15" s="204">
        <f>+'PPFF 2022'!GU15</f>
        <v>0</v>
      </c>
      <c r="HW15" s="202">
        <f t="shared" si="163"/>
        <v>0</v>
      </c>
      <c r="HX15" s="203">
        <f>+'PPFF 2022'!GV15</f>
        <v>0</v>
      </c>
      <c r="HY15" s="204">
        <f>+'PPFF 2022'!GW15</f>
        <v>0</v>
      </c>
      <c r="HZ15" s="202">
        <f t="shared" si="164"/>
        <v>0</v>
      </c>
      <c r="IA15" s="203">
        <f>+'PPFF 2022'!GX15</f>
        <v>0</v>
      </c>
      <c r="IB15" s="204">
        <f>+'PPFF 2022'!GY15</f>
        <v>0</v>
      </c>
      <c r="IC15" s="209">
        <f t="shared" si="165"/>
        <v>0</v>
      </c>
      <c r="ID15" s="203">
        <f>+'PPFF 2022'!HE15</f>
        <v>0</v>
      </c>
      <c r="IE15" s="204">
        <f>+'PPFF 2022'!HF15</f>
        <v>0</v>
      </c>
      <c r="IF15" s="215">
        <f t="shared" si="166"/>
        <v>0</v>
      </c>
      <c r="IG15" s="203">
        <f>+'PPFF 2022'!HG15</f>
        <v>0</v>
      </c>
      <c r="IH15" s="204">
        <f>+'PPFF 2022'!HH15</f>
        <v>0</v>
      </c>
      <c r="II15" s="215">
        <f t="shared" si="167"/>
        <v>0</v>
      </c>
      <c r="IJ15" s="203">
        <f>+'PPFF 2022'!HI15</f>
        <v>0</v>
      </c>
      <c r="IK15" s="204">
        <f>+'PPFF 2022'!HJ15</f>
        <v>0</v>
      </c>
      <c r="IL15" s="215">
        <f t="shared" si="168"/>
        <v>0</v>
      </c>
      <c r="IM15" s="203">
        <f>+'PPFF 2022'!HK15</f>
        <v>0</v>
      </c>
      <c r="IN15" s="204">
        <f>+'PPFF 2022'!HL15</f>
        <v>0</v>
      </c>
      <c r="IO15" s="215">
        <f t="shared" si="169"/>
        <v>0</v>
      </c>
      <c r="IP15" s="203">
        <f>+'PPFF 2022'!HM15</f>
        <v>0</v>
      </c>
      <c r="IQ15" s="204">
        <f>+'PPFF 2022'!HN15</f>
        <v>0</v>
      </c>
      <c r="IR15" s="215">
        <f t="shared" si="170"/>
        <v>0</v>
      </c>
      <c r="IS15" s="203">
        <f>+'PPFF 2022'!HO15</f>
        <v>0</v>
      </c>
      <c r="IT15" s="204">
        <f>+'PPFF 2022'!HP15</f>
        <v>0</v>
      </c>
      <c r="IU15" s="215">
        <f t="shared" si="171"/>
        <v>0</v>
      </c>
      <c r="IV15" s="203">
        <f>+'PPFF 2022'!HQ15</f>
        <v>0</v>
      </c>
      <c r="IW15" s="204">
        <f>+'PPFF 2022'!HR15</f>
        <v>0</v>
      </c>
      <c r="IX15" s="215">
        <f t="shared" si="172"/>
        <v>0</v>
      </c>
      <c r="IY15" s="203">
        <f>+'PPFF 2022'!HS15</f>
        <v>0</v>
      </c>
      <c r="IZ15" s="204">
        <f>+'PPFF 2022'!HT15</f>
        <v>0</v>
      </c>
      <c r="JA15" s="215">
        <f t="shared" si="173"/>
        <v>0</v>
      </c>
      <c r="JB15" s="203">
        <f>+'PPFF 2022'!HU15</f>
        <v>0</v>
      </c>
      <c r="JC15" s="204">
        <f>+'PPFF 2022'!HV15</f>
        <v>0</v>
      </c>
      <c r="JD15" s="215">
        <f t="shared" si="174"/>
        <v>0</v>
      </c>
      <c r="JE15" s="203">
        <f>+'PPFF 2022'!HW15</f>
        <v>0</v>
      </c>
      <c r="JF15" s="204">
        <f>+'PPFF 2022'!HX15</f>
        <v>0</v>
      </c>
      <c r="JG15" s="215">
        <f t="shared" si="175"/>
        <v>0</v>
      </c>
      <c r="JH15" s="203">
        <f>+'PPFF 2022'!HY15</f>
        <v>0</v>
      </c>
      <c r="JI15" s="204">
        <f>+'PPFF 2022'!HZ15</f>
        <v>0</v>
      </c>
      <c r="JJ15" s="215">
        <f t="shared" si="176"/>
        <v>0</v>
      </c>
      <c r="JK15" s="203">
        <f>+'PPFF 2022'!IA15</f>
        <v>0</v>
      </c>
      <c r="JL15" s="204">
        <f>+'PPFF 2022'!IB15</f>
        <v>0</v>
      </c>
      <c r="JM15" s="218">
        <f t="shared" si="177"/>
        <v>0</v>
      </c>
      <c r="JN15" s="224">
        <f>+'PPFF 2022'!IH15</f>
        <v>0</v>
      </c>
      <c r="JO15" s="225">
        <f>+'PPFF 2022'!II15</f>
        <v>0</v>
      </c>
      <c r="JP15" s="212">
        <f t="shared" si="178"/>
        <v>0</v>
      </c>
      <c r="JQ15" s="224">
        <f>+'PPFF 2022'!IJ15</f>
        <v>0</v>
      </c>
      <c r="JR15" s="225">
        <f>+'PPFF 2022'!IK15</f>
        <v>0</v>
      </c>
      <c r="JS15" s="212">
        <f t="shared" si="179"/>
        <v>0</v>
      </c>
      <c r="JT15" s="224">
        <f>+'PPFF 2022'!IL15</f>
        <v>0</v>
      </c>
      <c r="JU15" s="225">
        <f>+'PPFF 2022'!IM15</f>
        <v>0</v>
      </c>
      <c r="JV15" s="212">
        <f t="shared" si="180"/>
        <v>0</v>
      </c>
      <c r="JW15" s="224">
        <f>+'PPFF 2022'!IN15</f>
        <v>0</v>
      </c>
      <c r="JX15" s="225">
        <f>+'PPFF 2022'!IO15</f>
        <v>0</v>
      </c>
      <c r="JY15" s="212">
        <f t="shared" si="181"/>
        <v>0</v>
      </c>
      <c r="JZ15" s="224">
        <f>+'PPFF 2022'!IP15</f>
        <v>0</v>
      </c>
      <c r="KA15" s="225">
        <f>+'PPFF 2022'!IQ15</f>
        <v>0</v>
      </c>
      <c r="KB15" s="212">
        <f t="shared" si="182"/>
        <v>0</v>
      </c>
      <c r="KC15" s="224">
        <f>+'PPFF 2022'!IR15</f>
        <v>0</v>
      </c>
      <c r="KD15" s="225">
        <f>+'PPFF 2022'!IS15</f>
        <v>0</v>
      </c>
      <c r="KE15" s="212">
        <f t="shared" si="183"/>
        <v>0</v>
      </c>
      <c r="KF15" s="224">
        <f>+'PPFF 2022'!IT15</f>
        <v>0</v>
      </c>
      <c r="KG15" s="225">
        <f>+'PPFF 2022'!IU15</f>
        <v>0</v>
      </c>
      <c r="KH15" s="212">
        <f t="shared" si="184"/>
        <v>0</v>
      </c>
      <c r="KI15" s="224">
        <f>+'PPFF 2022'!IV15</f>
        <v>0</v>
      </c>
      <c r="KJ15" s="225">
        <f>+'PPFF 2022'!IW15</f>
        <v>0</v>
      </c>
      <c r="KK15" s="212">
        <f t="shared" si="185"/>
        <v>0</v>
      </c>
      <c r="KL15" s="224">
        <f>+'PPFF 2022'!IX15</f>
        <v>0</v>
      </c>
      <c r="KM15" s="225">
        <f>+'PPFF 2022'!IY15</f>
        <v>0</v>
      </c>
      <c r="KN15" s="212">
        <f t="shared" si="186"/>
        <v>0</v>
      </c>
      <c r="KO15" s="224">
        <f>+'PPFF 2022'!IZ15</f>
        <v>0</v>
      </c>
      <c r="KP15" s="225">
        <f>+'PPFF 2022'!JA15</f>
        <v>0</v>
      </c>
      <c r="KQ15" s="212">
        <f t="shared" si="187"/>
        <v>0</v>
      </c>
      <c r="KR15" s="224">
        <f>+'PPFF 2022'!JB15</f>
        <v>0</v>
      </c>
      <c r="KS15" s="225">
        <f>+'PPFF 2022'!JC15</f>
        <v>0</v>
      </c>
      <c r="KT15" s="212">
        <f t="shared" si="188"/>
        <v>0</v>
      </c>
      <c r="KU15" s="224">
        <f>+'PPFF 2022'!JD15</f>
        <v>0</v>
      </c>
      <c r="KV15" s="225">
        <f>+'PPFF 2022'!JE15</f>
        <v>0</v>
      </c>
      <c r="KW15" s="212">
        <f t="shared" si="189"/>
        <v>0</v>
      </c>
      <c r="KX15" s="224">
        <f>+'PPFF 2022'!JK15</f>
        <v>0</v>
      </c>
      <c r="KY15" s="230">
        <f>+'PPFF 2022'!JL15</f>
        <v>0</v>
      </c>
      <c r="KZ15" s="224">
        <f>+'PPFF 2022'!JM15</f>
        <v>0</v>
      </c>
      <c r="LA15" s="230">
        <f>+'PPFF 2022'!JN15</f>
        <v>0</v>
      </c>
      <c r="LB15" s="224">
        <f>+'PPFF 2022'!JO15</f>
        <v>0</v>
      </c>
      <c r="LC15" s="230">
        <f>+'PPFF 2022'!JP15</f>
        <v>0</v>
      </c>
      <c r="LD15" s="224">
        <f>+'PPFF 2022'!JQ15</f>
        <v>0</v>
      </c>
      <c r="LE15" s="230">
        <f>+'PPFF 2022'!JR15</f>
        <v>0</v>
      </c>
      <c r="LF15" s="224">
        <f>+'PPFF 2022'!JS15</f>
        <v>0</v>
      </c>
      <c r="LG15" s="230">
        <f>+'PPFF 2022'!JT15</f>
        <v>0</v>
      </c>
      <c r="LH15" s="224">
        <f>+'PPFF 2022'!JU15</f>
        <v>0</v>
      </c>
      <c r="LI15" s="230">
        <f>+'PPFF 2022'!JV15</f>
        <v>0</v>
      </c>
      <c r="LJ15" s="224">
        <f>+'PPFF 2022'!JW15</f>
        <v>0</v>
      </c>
      <c r="LK15" s="230">
        <f>+'PPFF 2022'!JX15</f>
        <v>0</v>
      </c>
      <c r="LL15" s="224">
        <f>+'PPFF 2022'!JY15</f>
        <v>0</v>
      </c>
      <c r="LM15" s="230">
        <f>+'PPFF 2022'!JZ15</f>
        <v>0</v>
      </c>
      <c r="LN15" s="224">
        <f>+'PPFF 2022'!KA15</f>
        <v>0</v>
      </c>
      <c r="LO15" s="230">
        <f>+'PPFF 2022'!KB15</f>
        <v>0</v>
      </c>
      <c r="LP15" s="224">
        <f>+'PPFF 2022'!KC15</f>
        <v>0</v>
      </c>
      <c r="LQ15" s="230">
        <f>+'PPFF 2022'!KD15</f>
        <v>0</v>
      </c>
      <c r="LR15" s="224">
        <f>+'PPFF 2022'!KE15</f>
        <v>0</v>
      </c>
      <c r="LS15" s="230">
        <f>+'PPFF 2022'!KF15</f>
        <v>0</v>
      </c>
      <c r="LT15" s="224">
        <f>+'PPFF 2022'!KG15</f>
        <v>0</v>
      </c>
      <c r="LU15" s="230">
        <f>+'PPFF 2022'!KH15</f>
        <v>0</v>
      </c>
      <c r="LV15" s="234">
        <f>+'PPFF 2022'!KN15</f>
        <v>0</v>
      </c>
      <c r="LW15" s="234">
        <f>+'PPFF 2022'!KP15</f>
        <v>0</v>
      </c>
      <c r="LX15" s="234">
        <f>+'PPFF 2022'!KR15</f>
        <v>0</v>
      </c>
      <c r="LY15" s="234">
        <f>+'PPFF 2022'!KT15</f>
        <v>0</v>
      </c>
      <c r="LZ15" s="234">
        <f>+'PPFF 2022'!KV15</f>
        <v>0</v>
      </c>
      <c r="MA15" s="234">
        <f>+'PPFF 2022'!KX15</f>
        <v>0</v>
      </c>
      <c r="MB15" s="234">
        <f>+'PPFF 2022'!KZ15</f>
        <v>0</v>
      </c>
      <c r="MC15" s="234">
        <f>+'PPFF 2022'!LB15</f>
        <v>0</v>
      </c>
      <c r="MD15" s="234">
        <f>+'PPFF 2022'!LD15</f>
        <v>0</v>
      </c>
      <c r="ME15" s="234">
        <f>+'PPFF 2022'!LF15</f>
        <v>0</v>
      </c>
      <c r="MF15" s="234">
        <f>+'PPFF 2022'!LH15</f>
        <v>0</v>
      </c>
      <c r="MG15" s="234">
        <f>+'PPFF 2022'!LJ15</f>
        <v>0</v>
      </c>
      <c r="MH15" s="190">
        <f>+'PPFF 2022'!LN15/6</f>
        <v>0</v>
      </c>
      <c r="MI15" s="190">
        <f>+'PPFF 2022'!LP15/6</f>
        <v>0</v>
      </c>
      <c r="MJ15" s="190">
        <f>+'PPFF 2022'!LR15/6</f>
        <v>0</v>
      </c>
      <c r="MK15" s="190">
        <f>+'PPFF 2022'!LT15/6</f>
        <v>0</v>
      </c>
      <c r="ML15" s="190">
        <f>+'PPFF 2022'!LV15/6</f>
        <v>0</v>
      </c>
      <c r="MM15" s="190">
        <f>+'PPFF 2022'!LX15/6</f>
        <v>0</v>
      </c>
      <c r="MN15" s="239">
        <f>+'PPFF 2022'!LZ15/6</f>
        <v>0</v>
      </c>
      <c r="MO15" s="190">
        <f>+'PPFF 2022'!MB15/6</f>
        <v>0</v>
      </c>
      <c r="MP15" s="190">
        <f>+'PPFF 2022'!MD15/6</f>
        <v>0</v>
      </c>
      <c r="MQ15" s="190">
        <f>+'PPFF 2022'!MF15/6</f>
        <v>0</v>
      </c>
      <c r="MR15" s="190">
        <f>+'PPFF 2022'!MH15/6</f>
        <v>0</v>
      </c>
      <c r="MS15" s="190">
        <f>+'PPFF 2022'!MJ15/6</f>
        <v>0</v>
      </c>
      <c r="MT15" s="104">
        <f>+'PPFF 2022'!MN15</f>
        <v>0</v>
      </c>
      <c r="MU15" s="104">
        <f>+'PPFF 2022'!MP15</f>
        <v>0</v>
      </c>
      <c r="MV15" s="104">
        <f>+'PPFF 2022'!MR15</f>
        <v>0</v>
      </c>
      <c r="MW15" s="104">
        <f>+'PPFF 2022'!MT15</f>
        <v>0</v>
      </c>
      <c r="MX15" s="104">
        <f>+'PPFF 2022'!MV15</f>
        <v>0</v>
      </c>
      <c r="MY15" s="104">
        <f>+'PPFF 2022'!MX15</f>
        <v>0</v>
      </c>
      <c r="MZ15" s="104">
        <f>+'PPFF 2022'!MZ15</f>
        <v>0</v>
      </c>
      <c r="NA15" s="104">
        <f>+'PPFF 2022'!NB15</f>
        <v>0</v>
      </c>
      <c r="NB15" s="104">
        <f>+'PPFF 2022'!ND15</f>
        <v>0</v>
      </c>
      <c r="NC15" s="104">
        <f>+'PPFF 2022'!NF15</f>
        <v>0</v>
      </c>
      <c r="ND15" s="104">
        <f>+'PPFF 2022'!NH15</f>
        <v>0</v>
      </c>
      <c r="NE15" s="104">
        <f>+'PPFF 2022'!NJ15</f>
        <v>0</v>
      </c>
    </row>
    <row r="16" spans="1:369" s="88" customFormat="1" ht="10.5" x14ac:dyDescent="0.25">
      <c r="A16" s="89" t="s">
        <v>1</v>
      </c>
      <c r="B16" s="90" t="s">
        <v>59</v>
      </c>
      <c r="C16" s="90">
        <v>400</v>
      </c>
      <c r="D16" s="90" t="s">
        <v>349</v>
      </c>
      <c r="E16" s="91" t="s">
        <v>350</v>
      </c>
      <c r="F16" s="92" t="s">
        <v>147</v>
      </c>
      <c r="G16" s="92" t="s">
        <v>357</v>
      </c>
      <c r="H16" s="155">
        <v>10</v>
      </c>
      <c r="I16" s="92" t="s">
        <v>358</v>
      </c>
      <c r="J16" s="171">
        <f>+'PPFF 2022'!J16+'PPFF 2022'!K16</f>
        <v>0</v>
      </c>
      <c r="K16" s="171">
        <f>+'PPFF 2022'!L16+'PPFF 2022'!M16</f>
        <v>0</v>
      </c>
      <c r="L16" s="171">
        <f>+'PPFF 2022'!N16+'PPFF 2022'!O16</f>
        <v>0</v>
      </c>
      <c r="M16" s="171">
        <f>+'PPFF 2022'!P16+'PPFF 2022'!Q16</f>
        <v>0</v>
      </c>
      <c r="N16" s="171">
        <f>+'PPFF 2022'!R16+'PPFF 2022'!S16</f>
        <v>0</v>
      </c>
      <c r="O16" s="171">
        <f>+'PPFF 2022'!T16+'PPFF 2022'!U16</f>
        <v>0</v>
      </c>
      <c r="P16" s="171">
        <f>+'PPFF 2022'!V16+'PPFF 2022'!W16</f>
        <v>0</v>
      </c>
      <c r="Q16" s="171">
        <f>+'PPFF 2022'!X16+'PPFF 2022'!Y16</f>
        <v>0</v>
      </c>
      <c r="R16" s="171">
        <f>+'PPFF 2022'!Z16+'PPFF 2022'!AA16</f>
        <v>0</v>
      </c>
      <c r="S16" s="171">
        <f>+'PPFF 2022'!AB16+'PPFF 2022'!AC16</f>
        <v>0</v>
      </c>
      <c r="T16" s="171">
        <f>+'PPFF 2022'!AD16+'PPFF 2022'!AE16</f>
        <v>0</v>
      </c>
      <c r="U16" s="171">
        <f>+'PPFF 2022'!AF16+'PPFF 2022'!AG16</f>
        <v>0</v>
      </c>
      <c r="V16" s="93">
        <f>+'PPFF 2022'!AM16</f>
        <v>1</v>
      </c>
      <c r="W16" s="95">
        <f>+'PPFF 2022'!AN16</f>
        <v>4</v>
      </c>
      <c r="X16" s="98">
        <f>+('PPFF 2022'!AM16+'PPFF 2022'!AN16)/13</f>
        <v>0.38461538461538464</v>
      </c>
      <c r="Y16" s="93">
        <f>+'PPFF 2022'!AO16</f>
        <v>0</v>
      </c>
      <c r="Z16" s="95">
        <f>+'PPFF 2022'!AP16</f>
        <v>0</v>
      </c>
      <c r="AA16" s="98">
        <f>+('PPFF 2022'!AO16+'PPFF 2022'!AP16)/13</f>
        <v>0</v>
      </c>
      <c r="AB16" s="93">
        <f>+'PPFF 2022'!AQ16</f>
        <v>0</v>
      </c>
      <c r="AC16" s="95">
        <f>+'PPFF 2022'!AR16</f>
        <v>0</v>
      </c>
      <c r="AD16" s="98">
        <f t="shared" si="96"/>
        <v>0</v>
      </c>
      <c r="AE16" s="93">
        <f>+'PPFF 2022'!AS16</f>
        <v>0</v>
      </c>
      <c r="AF16" s="95">
        <f>+'PPFF 2022'!AT16</f>
        <v>0</v>
      </c>
      <c r="AG16" s="98">
        <f t="shared" si="97"/>
        <v>0</v>
      </c>
      <c r="AH16" s="93">
        <f>+'PPFF 2022'!AU16</f>
        <v>0</v>
      </c>
      <c r="AI16" s="95">
        <f>+'PPFF 2022'!AV16</f>
        <v>0</v>
      </c>
      <c r="AJ16" s="98">
        <f t="shared" si="98"/>
        <v>0</v>
      </c>
      <c r="AK16" s="93">
        <f>+'PPFF 2022'!AW16</f>
        <v>0</v>
      </c>
      <c r="AL16" s="95">
        <f>+'PPFF 2022'!AX16</f>
        <v>0</v>
      </c>
      <c r="AM16" s="98">
        <f t="shared" si="99"/>
        <v>0</v>
      </c>
      <c r="AN16" s="93">
        <f>+'PPFF 2022'!AY16</f>
        <v>0</v>
      </c>
      <c r="AO16" s="95">
        <f>+'PPFF 2022'!AZ16</f>
        <v>0</v>
      </c>
      <c r="AP16" s="98">
        <f t="shared" si="100"/>
        <v>0</v>
      </c>
      <c r="AQ16" s="93">
        <f>+'PPFF 2022'!BA16</f>
        <v>0</v>
      </c>
      <c r="AR16" s="95">
        <f>+'PPFF 2022'!BB16</f>
        <v>0</v>
      </c>
      <c r="AS16" s="98">
        <f t="shared" si="101"/>
        <v>0</v>
      </c>
      <c r="AT16" s="93">
        <f>+'PPFF 2022'!BC16</f>
        <v>0</v>
      </c>
      <c r="AU16" s="95">
        <f>+'PPFF 2022'!BD16</f>
        <v>0</v>
      </c>
      <c r="AV16" s="98">
        <f t="shared" si="102"/>
        <v>0</v>
      </c>
      <c r="AW16" s="93">
        <f>+'PPFF 2022'!BE16</f>
        <v>0</v>
      </c>
      <c r="AX16" s="95">
        <f>+'PPFF 2022'!BF16</f>
        <v>0</v>
      </c>
      <c r="AY16" s="98">
        <f t="shared" si="103"/>
        <v>0</v>
      </c>
      <c r="AZ16" s="93">
        <f>+'PPFF 2022'!BG16</f>
        <v>0</v>
      </c>
      <c r="BA16" s="95">
        <f>+'PPFF 2022'!BH16</f>
        <v>0</v>
      </c>
      <c r="BB16" s="98">
        <f t="shared" si="104"/>
        <v>0</v>
      </c>
      <c r="BC16" s="93">
        <f>+'PPFF 2022'!BI16</f>
        <v>0</v>
      </c>
      <c r="BD16" s="95">
        <f>+'PPFF 2022'!BJ16</f>
        <v>0</v>
      </c>
      <c r="BE16" s="97">
        <f t="shared" si="105"/>
        <v>0</v>
      </c>
      <c r="BF16" s="107">
        <f>+'PPFF 2022'!BP16</f>
        <v>2</v>
      </c>
      <c r="BG16" s="97">
        <f>+'PPFF 2022'!BQ16</f>
        <v>5</v>
      </c>
      <c r="BH16" s="182">
        <f t="shared" si="106"/>
        <v>1.75</v>
      </c>
      <c r="BI16" s="107">
        <f>+'PPFF 2022'!BR16</f>
        <v>0</v>
      </c>
      <c r="BJ16" s="97">
        <f>+'PPFF 2022'!BS16</f>
        <v>0</v>
      </c>
      <c r="BK16" s="182">
        <f t="shared" si="107"/>
        <v>0</v>
      </c>
      <c r="BL16" s="107">
        <f>+'PPFF 2022'!BT16</f>
        <v>0</v>
      </c>
      <c r="BM16" s="97">
        <f>+'PPFF 2022'!BU16</f>
        <v>0</v>
      </c>
      <c r="BN16" s="182">
        <f t="shared" si="108"/>
        <v>0</v>
      </c>
      <c r="BO16" s="107">
        <f>+'PPFF 2022'!BV16</f>
        <v>0</v>
      </c>
      <c r="BP16" s="97">
        <f>+'PPFF 2022'!BW16</f>
        <v>0</v>
      </c>
      <c r="BQ16" s="182">
        <f t="shared" si="109"/>
        <v>0</v>
      </c>
      <c r="BR16" s="107">
        <f>+'PPFF 2022'!BX16</f>
        <v>0</v>
      </c>
      <c r="BS16" s="97">
        <f>+'PPFF 2022'!BY16</f>
        <v>0</v>
      </c>
      <c r="BT16" s="182">
        <f t="shared" si="110"/>
        <v>0</v>
      </c>
      <c r="BU16" s="107">
        <f>+'PPFF 2022'!BZ16</f>
        <v>0</v>
      </c>
      <c r="BV16" s="97">
        <f>+'PPFF 2022'!CA16</f>
        <v>0</v>
      </c>
      <c r="BW16" s="182">
        <f t="shared" si="111"/>
        <v>0</v>
      </c>
      <c r="BX16" s="107">
        <f>+'PPFF 2022'!CB16</f>
        <v>0</v>
      </c>
      <c r="BY16" s="97">
        <f>+'PPFF 2022'!CC16</f>
        <v>0</v>
      </c>
      <c r="BZ16" s="182">
        <f t="shared" si="112"/>
        <v>0</v>
      </c>
      <c r="CA16" s="107">
        <f>+'PPFF 2022'!CD16</f>
        <v>0</v>
      </c>
      <c r="CB16" s="97">
        <f>+'PPFF 2022'!CE16</f>
        <v>0</v>
      </c>
      <c r="CC16" s="182">
        <f t="shared" si="113"/>
        <v>0</v>
      </c>
      <c r="CD16" s="107">
        <f>+'PPFF 2022'!CF16</f>
        <v>0</v>
      </c>
      <c r="CE16" s="97">
        <f>+'PPFF 2022'!CG16</f>
        <v>0</v>
      </c>
      <c r="CF16" s="182">
        <f t="shared" si="114"/>
        <v>0</v>
      </c>
      <c r="CG16" s="107">
        <f>+'PPFF 2022'!CH16</f>
        <v>0</v>
      </c>
      <c r="CH16" s="97">
        <f>+'PPFF 2022'!CI16</f>
        <v>0</v>
      </c>
      <c r="CI16" s="182">
        <f t="shared" si="115"/>
        <v>0</v>
      </c>
      <c r="CJ16" s="107">
        <f>+'PPFF 2022'!CJ16</f>
        <v>0</v>
      </c>
      <c r="CK16" s="97">
        <f>+'PPFF 2022'!CK16</f>
        <v>0</v>
      </c>
      <c r="CL16" s="182">
        <f t="shared" si="116"/>
        <v>0</v>
      </c>
      <c r="CM16" s="107">
        <f>+'PPFF 2022'!CL16</f>
        <v>0</v>
      </c>
      <c r="CN16" s="97">
        <f>+'PPFF 2022'!CM16</f>
        <v>0</v>
      </c>
      <c r="CO16" s="187">
        <f t="shared" si="117"/>
        <v>0</v>
      </c>
      <c r="CP16" s="109">
        <f>+'PPFF 2022'!CS16</f>
        <v>2</v>
      </c>
      <c r="CQ16" s="111">
        <f>+'PPFF 2022'!CT16</f>
        <v>4</v>
      </c>
      <c r="CR16" s="98">
        <f t="shared" si="118"/>
        <v>0.5</v>
      </c>
      <c r="CS16" s="109">
        <f>+'PPFF 2022'!CU16</f>
        <v>0</v>
      </c>
      <c r="CT16" s="111">
        <f>+'PPFF 2022'!CV16</f>
        <v>0</v>
      </c>
      <c r="CU16" s="98">
        <f t="shared" si="119"/>
        <v>0</v>
      </c>
      <c r="CV16" s="109">
        <f>+'PPFF 2022'!CW16</f>
        <v>0</v>
      </c>
      <c r="CW16" s="111">
        <f>+'PPFF 2022'!CX16</f>
        <v>0</v>
      </c>
      <c r="CX16" s="98">
        <f t="shared" si="120"/>
        <v>0</v>
      </c>
      <c r="CY16" s="109">
        <f>+'PPFF 2022'!CY16</f>
        <v>0</v>
      </c>
      <c r="CZ16" s="111">
        <f>+'PPFF 2022'!CZ16</f>
        <v>0</v>
      </c>
      <c r="DA16" s="98">
        <f t="shared" si="121"/>
        <v>0</v>
      </c>
      <c r="DB16" s="109">
        <f>+'PPFF 2022'!DA16</f>
        <v>0</v>
      </c>
      <c r="DC16" s="111">
        <f>+'PPFF 2022'!DB16</f>
        <v>0</v>
      </c>
      <c r="DD16" s="98">
        <f t="shared" si="122"/>
        <v>0</v>
      </c>
      <c r="DE16" s="109">
        <f>+'PPFF 2022'!DC16</f>
        <v>0</v>
      </c>
      <c r="DF16" s="111">
        <f>+'PPFF 2022'!DD16</f>
        <v>0</v>
      </c>
      <c r="DG16" s="98">
        <f t="shared" si="123"/>
        <v>0</v>
      </c>
      <c r="DH16" s="109">
        <f>+'PPFF 2022'!DE16</f>
        <v>0</v>
      </c>
      <c r="DI16" s="111">
        <f>+'PPFF 2022'!DF16</f>
        <v>0</v>
      </c>
      <c r="DJ16" s="98">
        <f t="shared" si="124"/>
        <v>0</v>
      </c>
      <c r="DK16" s="109">
        <f>+'PPFF 2022'!DG16</f>
        <v>0</v>
      </c>
      <c r="DL16" s="111">
        <f>+'PPFF 2022'!DH16</f>
        <v>0</v>
      </c>
      <c r="DM16" s="98">
        <f t="shared" si="125"/>
        <v>0</v>
      </c>
      <c r="DN16" s="109">
        <f>+'PPFF 2022'!DI16</f>
        <v>0</v>
      </c>
      <c r="DO16" s="111">
        <f>+'PPFF 2022'!DJ16</f>
        <v>0</v>
      </c>
      <c r="DP16" s="98">
        <f t="shared" si="126"/>
        <v>0</v>
      </c>
      <c r="DQ16" s="109">
        <f>+'PPFF 2022'!DK16</f>
        <v>0</v>
      </c>
      <c r="DR16" s="111">
        <f>+'PPFF 2022'!DL16</f>
        <v>0</v>
      </c>
      <c r="DS16" s="98">
        <f t="shared" si="127"/>
        <v>0</v>
      </c>
      <c r="DT16" s="109">
        <f>+'PPFF 2022'!DM16</f>
        <v>0</v>
      </c>
      <c r="DU16" s="111">
        <f>+'PPFF 2022'!DN16</f>
        <v>0</v>
      </c>
      <c r="DV16" s="98">
        <f t="shared" si="128"/>
        <v>0</v>
      </c>
      <c r="DW16" s="109">
        <f>+'PPFF 2022'!DO16</f>
        <v>0</v>
      </c>
      <c r="DX16" s="111">
        <f>+'PPFF 2022'!DP16</f>
        <v>0</v>
      </c>
      <c r="DY16" s="107">
        <f t="shared" si="129"/>
        <v>0</v>
      </c>
      <c r="DZ16" s="109">
        <f>+'PPFF 2022'!DV16</f>
        <v>0</v>
      </c>
      <c r="EA16" s="111">
        <f>+'PPFF 2022'!DW16</f>
        <v>0</v>
      </c>
      <c r="EB16" s="98">
        <f t="shared" si="130"/>
        <v>0</v>
      </c>
      <c r="EC16" s="111">
        <f>+'PPFF 2022'!DX16</f>
        <v>0</v>
      </c>
      <c r="ED16" s="111">
        <f>+'PPFF 2022'!DY16</f>
        <v>0</v>
      </c>
      <c r="EE16" s="98">
        <f t="shared" si="131"/>
        <v>0</v>
      </c>
      <c r="EF16" s="111">
        <f>+'PPFF 2022'!DZ16</f>
        <v>0</v>
      </c>
      <c r="EG16" s="111">
        <f>+'PPFF 2022'!EA16</f>
        <v>0</v>
      </c>
      <c r="EH16" s="98">
        <f t="shared" si="132"/>
        <v>0</v>
      </c>
      <c r="EI16" s="111">
        <f>+'PPFF 2022'!EB16</f>
        <v>0</v>
      </c>
      <c r="EJ16" s="111">
        <f>+'PPFF 2022'!EC16</f>
        <v>0</v>
      </c>
      <c r="EK16" s="98">
        <f t="shared" si="133"/>
        <v>0</v>
      </c>
      <c r="EL16" s="111">
        <f>+'PPFF 2022'!ED16</f>
        <v>0</v>
      </c>
      <c r="EM16" s="111">
        <f>+'PPFF 2022'!EE16</f>
        <v>0</v>
      </c>
      <c r="EN16" s="98">
        <f t="shared" si="134"/>
        <v>0</v>
      </c>
      <c r="EO16" s="111">
        <f>+'PPFF 2022'!EF16</f>
        <v>0</v>
      </c>
      <c r="EP16" s="111">
        <f>+'PPFF 2022'!EG16</f>
        <v>0</v>
      </c>
      <c r="EQ16" s="98">
        <f t="shared" si="135"/>
        <v>0</v>
      </c>
      <c r="ER16" s="111">
        <f>+'PPFF 2022'!EH16</f>
        <v>0</v>
      </c>
      <c r="ES16" s="111">
        <f>+'PPFF 2022'!EI16</f>
        <v>0</v>
      </c>
      <c r="ET16" s="98">
        <f t="shared" si="136"/>
        <v>0</v>
      </c>
      <c r="EU16" s="111">
        <f>+'PPFF 2022'!EJ16</f>
        <v>0</v>
      </c>
      <c r="EV16" s="111">
        <f>+'PPFF 2022'!EK16</f>
        <v>0</v>
      </c>
      <c r="EW16" s="98">
        <f t="shared" si="137"/>
        <v>0</v>
      </c>
      <c r="EX16" s="111">
        <f>+'PPFF 2022'!EL16</f>
        <v>0</v>
      </c>
      <c r="EY16" s="111">
        <f>+'PPFF 2022'!EM16</f>
        <v>0</v>
      </c>
      <c r="EZ16" s="98">
        <f t="shared" si="138"/>
        <v>0</v>
      </c>
      <c r="FA16" s="111">
        <f>+'PPFF 2022'!EN16</f>
        <v>0</v>
      </c>
      <c r="FB16" s="111">
        <f>+'PPFF 2022'!EO16</f>
        <v>0</v>
      </c>
      <c r="FC16" s="98">
        <f t="shared" si="139"/>
        <v>0</v>
      </c>
      <c r="FD16" s="111">
        <f>+'PPFF 2022'!EP16</f>
        <v>0</v>
      </c>
      <c r="FE16" s="111">
        <f>+'PPFF 2022'!EQ16</f>
        <v>0</v>
      </c>
      <c r="FF16" s="98">
        <f t="shared" si="140"/>
        <v>0</v>
      </c>
      <c r="FG16" s="111">
        <f>+'PPFF 2022'!ER16</f>
        <v>0</v>
      </c>
      <c r="FH16" s="111">
        <f>+'PPFF 2022'!ES16</f>
        <v>0</v>
      </c>
      <c r="FI16" s="97">
        <f t="shared" si="141"/>
        <v>0</v>
      </c>
      <c r="FJ16" s="108">
        <f>+'PPFF 2022'!EY16</f>
        <v>0</v>
      </c>
      <c r="FK16" s="103">
        <f>+'PPFF 2022'!EZ16</f>
        <v>0</v>
      </c>
      <c r="FL16" s="193">
        <f t="shared" si="142"/>
        <v>0</v>
      </c>
      <c r="FM16" s="203">
        <f>+'PPFF 2022'!FA16</f>
        <v>0</v>
      </c>
      <c r="FN16" s="204">
        <f>+'PPFF 2022'!FB16</f>
        <v>0</v>
      </c>
      <c r="FO16" s="202">
        <f t="shared" si="143"/>
        <v>0</v>
      </c>
      <c r="FP16" s="203">
        <f>+'PPFF 2022'!FC16</f>
        <v>0</v>
      </c>
      <c r="FQ16" s="204">
        <f>+'PPFF 2022'!FD16</f>
        <v>0</v>
      </c>
      <c r="FR16" s="202">
        <f t="shared" si="144"/>
        <v>0</v>
      </c>
      <c r="FS16" s="203">
        <f>+'PPFF 2022'!FE16</f>
        <v>0</v>
      </c>
      <c r="FT16" s="204">
        <f>+'PPFF 2022'!FF16</f>
        <v>0</v>
      </c>
      <c r="FU16" s="202">
        <f t="shared" si="145"/>
        <v>0</v>
      </c>
      <c r="FV16" s="203">
        <f>+'PPFF 2022'!FG16</f>
        <v>0</v>
      </c>
      <c r="FW16" s="204">
        <f>+'PPFF 2022'!FH16</f>
        <v>0</v>
      </c>
      <c r="FX16" s="202">
        <f t="shared" si="146"/>
        <v>0</v>
      </c>
      <c r="FY16" s="203">
        <f>+'PPFF 2022'!FI16</f>
        <v>0</v>
      </c>
      <c r="FZ16" s="204">
        <f>+'PPFF 2022'!FJ16</f>
        <v>0</v>
      </c>
      <c r="GA16" s="202">
        <f t="shared" si="147"/>
        <v>0</v>
      </c>
      <c r="GB16" s="203">
        <f>+'PPFF 2022'!FK16</f>
        <v>0</v>
      </c>
      <c r="GC16" s="204">
        <f>+'PPFF 2022'!FL16</f>
        <v>0</v>
      </c>
      <c r="GD16" s="202">
        <f t="shared" si="148"/>
        <v>0</v>
      </c>
      <c r="GE16" s="203">
        <f>+'PPFF 2022'!FM16</f>
        <v>0</v>
      </c>
      <c r="GF16" s="204">
        <f>+'PPFF 2022'!FN16</f>
        <v>0</v>
      </c>
      <c r="GG16" s="202">
        <f t="shared" si="149"/>
        <v>0</v>
      </c>
      <c r="GH16" s="203">
        <f>+'PPFF 2022'!FO16</f>
        <v>0</v>
      </c>
      <c r="GI16" s="204">
        <f>+'PPFF 2022'!FP16</f>
        <v>0</v>
      </c>
      <c r="GJ16" s="202">
        <f t="shared" si="150"/>
        <v>0</v>
      </c>
      <c r="GK16" s="203">
        <f>+'PPFF 2022'!FQ16</f>
        <v>0</v>
      </c>
      <c r="GL16" s="204">
        <f>+'PPFF 2022'!FR16</f>
        <v>0</v>
      </c>
      <c r="GM16" s="202">
        <f t="shared" si="151"/>
        <v>0</v>
      </c>
      <c r="GN16" s="203">
        <f>+'PPFF 2022'!FS16</f>
        <v>0</v>
      </c>
      <c r="GO16" s="204">
        <f>+'PPFF 2022'!FT16</f>
        <v>0</v>
      </c>
      <c r="GP16" s="202">
        <f t="shared" si="152"/>
        <v>0</v>
      </c>
      <c r="GQ16" s="203">
        <f>+'PPFF 2022'!FU16</f>
        <v>0</v>
      </c>
      <c r="GR16" s="204">
        <f>+'PPFF 2022'!FV16</f>
        <v>0</v>
      </c>
      <c r="GS16" s="209">
        <f t="shared" si="153"/>
        <v>0</v>
      </c>
      <c r="GT16" s="203">
        <f>+'PPFF 2022'!GB16</f>
        <v>0</v>
      </c>
      <c r="GU16" s="204">
        <f>+'PPFF 2022'!GC16</f>
        <v>0</v>
      </c>
      <c r="GV16" s="202">
        <f t="shared" si="154"/>
        <v>0</v>
      </c>
      <c r="GW16" s="203">
        <f>+'PPFF 2022'!GD16</f>
        <v>0</v>
      </c>
      <c r="GX16" s="204">
        <f>+'PPFF 2022'!GE16</f>
        <v>0</v>
      </c>
      <c r="GY16" s="202">
        <f t="shared" si="155"/>
        <v>0</v>
      </c>
      <c r="GZ16" s="203">
        <f>+'PPFF 2022'!GF16</f>
        <v>0</v>
      </c>
      <c r="HA16" s="204">
        <f>+'PPFF 2022'!GG16</f>
        <v>0</v>
      </c>
      <c r="HB16" s="202">
        <f t="shared" si="156"/>
        <v>0</v>
      </c>
      <c r="HC16" s="203">
        <f>+'PPFF 2022'!GH16</f>
        <v>0</v>
      </c>
      <c r="HD16" s="204">
        <f>+'PPFF 2022'!GI16</f>
        <v>0</v>
      </c>
      <c r="HE16" s="202">
        <f t="shared" si="157"/>
        <v>0</v>
      </c>
      <c r="HF16" s="203">
        <f>+'PPFF 2022'!GJ16</f>
        <v>0</v>
      </c>
      <c r="HG16" s="204">
        <f>+'PPFF 2022'!GK16</f>
        <v>0</v>
      </c>
      <c r="HH16" s="202">
        <f t="shared" si="158"/>
        <v>0</v>
      </c>
      <c r="HI16" s="203">
        <f>+'PPFF 2022'!GL16</f>
        <v>0</v>
      </c>
      <c r="HJ16" s="204">
        <f>+'PPFF 2022'!GM16</f>
        <v>0</v>
      </c>
      <c r="HK16" s="202">
        <f t="shared" si="159"/>
        <v>0</v>
      </c>
      <c r="HL16" s="203">
        <f>+'PPFF 2022'!GN16</f>
        <v>0</v>
      </c>
      <c r="HM16" s="204">
        <f>+'PPFF 2022'!GO16</f>
        <v>0</v>
      </c>
      <c r="HN16" s="202">
        <f t="shared" si="160"/>
        <v>0</v>
      </c>
      <c r="HO16" s="203">
        <f>+'PPFF 2022'!GP16</f>
        <v>0</v>
      </c>
      <c r="HP16" s="204">
        <f>+'PPFF 2022'!GQ16</f>
        <v>0</v>
      </c>
      <c r="HQ16" s="202">
        <f t="shared" si="161"/>
        <v>0</v>
      </c>
      <c r="HR16" s="203">
        <f>+'PPFF 2022'!GR16</f>
        <v>0</v>
      </c>
      <c r="HS16" s="204">
        <f>+'PPFF 2022'!GS16</f>
        <v>0</v>
      </c>
      <c r="HT16" s="202">
        <f t="shared" si="162"/>
        <v>0</v>
      </c>
      <c r="HU16" s="203">
        <f>+'PPFF 2022'!GT16</f>
        <v>0</v>
      </c>
      <c r="HV16" s="204">
        <f>+'PPFF 2022'!GU16</f>
        <v>0</v>
      </c>
      <c r="HW16" s="202">
        <f t="shared" si="163"/>
        <v>0</v>
      </c>
      <c r="HX16" s="203">
        <f>+'PPFF 2022'!GV16</f>
        <v>0</v>
      </c>
      <c r="HY16" s="204">
        <f>+'PPFF 2022'!GW16</f>
        <v>0</v>
      </c>
      <c r="HZ16" s="202">
        <f t="shared" si="164"/>
        <v>0</v>
      </c>
      <c r="IA16" s="203">
        <f>+'PPFF 2022'!GX16</f>
        <v>0</v>
      </c>
      <c r="IB16" s="204">
        <f>+'PPFF 2022'!GY16</f>
        <v>0</v>
      </c>
      <c r="IC16" s="209">
        <f t="shared" si="165"/>
        <v>0</v>
      </c>
      <c r="ID16" s="203">
        <f>+'PPFF 2022'!HE16</f>
        <v>0</v>
      </c>
      <c r="IE16" s="204">
        <f>+'PPFF 2022'!HF16</f>
        <v>0</v>
      </c>
      <c r="IF16" s="215">
        <f t="shared" si="166"/>
        <v>0</v>
      </c>
      <c r="IG16" s="203">
        <f>+'PPFF 2022'!HG16</f>
        <v>0</v>
      </c>
      <c r="IH16" s="204">
        <f>+'PPFF 2022'!HH16</f>
        <v>0</v>
      </c>
      <c r="II16" s="215">
        <f t="shared" si="167"/>
        <v>0</v>
      </c>
      <c r="IJ16" s="203">
        <f>+'PPFF 2022'!HI16</f>
        <v>0</v>
      </c>
      <c r="IK16" s="204">
        <f>+'PPFF 2022'!HJ16</f>
        <v>0</v>
      </c>
      <c r="IL16" s="215">
        <f t="shared" si="168"/>
        <v>0</v>
      </c>
      <c r="IM16" s="203">
        <f>+'PPFF 2022'!HK16</f>
        <v>0</v>
      </c>
      <c r="IN16" s="204">
        <f>+'PPFF 2022'!HL16</f>
        <v>0</v>
      </c>
      <c r="IO16" s="215">
        <f t="shared" si="169"/>
        <v>0</v>
      </c>
      <c r="IP16" s="203">
        <f>+'PPFF 2022'!HM16</f>
        <v>0</v>
      </c>
      <c r="IQ16" s="204">
        <f>+'PPFF 2022'!HN16</f>
        <v>0</v>
      </c>
      <c r="IR16" s="215">
        <f t="shared" si="170"/>
        <v>0</v>
      </c>
      <c r="IS16" s="203">
        <f>+'PPFF 2022'!HO16</f>
        <v>0</v>
      </c>
      <c r="IT16" s="204">
        <f>+'PPFF 2022'!HP16</f>
        <v>0</v>
      </c>
      <c r="IU16" s="215">
        <f t="shared" si="171"/>
        <v>0</v>
      </c>
      <c r="IV16" s="203">
        <f>+'PPFF 2022'!HQ16</f>
        <v>0</v>
      </c>
      <c r="IW16" s="204">
        <f>+'PPFF 2022'!HR16</f>
        <v>0</v>
      </c>
      <c r="IX16" s="215">
        <f t="shared" si="172"/>
        <v>0</v>
      </c>
      <c r="IY16" s="203">
        <f>+'PPFF 2022'!HS16</f>
        <v>0</v>
      </c>
      <c r="IZ16" s="204">
        <f>+'PPFF 2022'!HT16</f>
        <v>0</v>
      </c>
      <c r="JA16" s="215">
        <f t="shared" si="173"/>
        <v>0</v>
      </c>
      <c r="JB16" s="203">
        <f>+'PPFF 2022'!HU16</f>
        <v>0</v>
      </c>
      <c r="JC16" s="204">
        <f>+'PPFF 2022'!HV16</f>
        <v>0</v>
      </c>
      <c r="JD16" s="215">
        <f t="shared" si="174"/>
        <v>0</v>
      </c>
      <c r="JE16" s="203">
        <f>+'PPFF 2022'!HW16</f>
        <v>0</v>
      </c>
      <c r="JF16" s="204">
        <f>+'PPFF 2022'!HX16</f>
        <v>0</v>
      </c>
      <c r="JG16" s="215">
        <f t="shared" si="175"/>
        <v>0</v>
      </c>
      <c r="JH16" s="203">
        <f>+'PPFF 2022'!HY16</f>
        <v>0</v>
      </c>
      <c r="JI16" s="204">
        <f>+'PPFF 2022'!HZ16</f>
        <v>0</v>
      </c>
      <c r="JJ16" s="215">
        <f t="shared" si="176"/>
        <v>0</v>
      </c>
      <c r="JK16" s="203">
        <f>+'PPFF 2022'!IA16</f>
        <v>0</v>
      </c>
      <c r="JL16" s="204">
        <f>+'PPFF 2022'!IB16</f>
        <v>0</v>
      </c>
      <c r="JM16" s="218">
        <f t="shared" si="177"/>
        <v>0</v>
      </c>
      <c r="JN16" s="224">
        <f>+'PPFF 2022'!IH16</f>
        <v>0</v>
      </c>
      <c r="JO16" s="225">
        <f>+'PPFF 2022'!II16</f>
        <v>0</v>
      </c>
      <c r="JP16" s="212">
        <f t="shared" si="178"/>
        <v>0</v>
      </c>
      <c r="JQ16" s="224">
        <f>+'PPFF 2022'!IJ16</f>
        <v>0</v>
      </c>
      <c r="JR16" s="225">
        <f>+'PPFF 2022'!IK16</f>
        <v>0</v>
      </c>
      <c r="JS16" s="212">
        <f t="shared" si="179"/>
        <v>0</v>
      </c>
      <c r="JT16" s="224">
        <f>+'PPFF 2022'!IL16</f>
        <v>0</v>
      </c>
      <c r="JU16" s="225">
        <f>+'PPFF 2022'!IM16</f>
        <v>0</v>
      </c>
      <c r="JV16" s="212">
        <f t="shared" si="180"/>
        <v>0</v>
      </c>
      <c r="JW16" s="224">
        <f>+'PPFF 2022'!IN16</f>
        <v>0</v>
      </c>
      <c r="JX16" s="225">
        <f>+'PPFF 2022'!IO16</f>
        <v>0</v>
      </c>
      <c r="JY16" s="212">
        <f t="shared" si="181"/>
        <v>0</v>
      </c>
      <c r="JZ16" s="224">
        <f>+'PPFF 2022'!IP16</f>
        <v>0</v>
      </c>
      <c r="KA16" s="225">
        <f>+'PPFF 2022'!IQ16</f>
        <v>0</v>
      </c>
      <c r="KB16" s="212">
        <f t="shared" si="182"/>
        <v>0</v>
      </c>
      <c r="KC16" s="224">
        <f>+'PPFF 2022'!IR16</f>
        <v>0</v>
      </c>
      <c r="KD16" s="225">
        <f>+'PPFF 2022'!IS16</f>
        <v>0</v>
      </c>
      <c r="KE16" s="212">
        <f t="shared" si="183"/>
        <v>0</v>
      </c>
      <c r="KF16" s="224">
        <f>+'PPFF 2022'!IT16</f>
        <v>0</v>
      </c>
      <c r="KG16" s="225">
        <f>+'PPFF 2022'!IU16</f>
        <v>0</v>
      </c>
      <c r="KH16" s="212">
        <f t="shared" si="184"/>
        <v>0</v>
      </c>
      <c r="KI16" s="224">
        <f>+'PPFF 2022'!IV16</f>
        <v>0</v>
      </c>
      <c r="KJ16" s="225">
        <f>+'PPFF 2022'!IW16</f>
        <v>0</v>
      </c>
      <c r="KK16" s="212">
        <f t="shared" si="185"/>
        <v>0</v>
      </c>
      <c r="KL16" s="224">
        <f>+'PPFF 2022'!IX16</f>
        <v>0</v>
      </c>
      <c r="KM16" s="225">
        <f>+'PPFF 2022'!IY16</f>
        <v>0</v>
      </c>
      <c r="KN16" s="212">
        <f t="shared" si="186"/>
        <v>0</v>
      </c>
      <c r="KO16" s="224">
        <f>+'PPFF 2022'!IZ16</f>
        <v>0</v>
      </c>
      <c r="KP16" s="225">
        <f>+'PPFF 2022'!JA16</f>
        <v>0</v>
      </c>
      <c r="KQ16" s="212">
        <f t="shared" si="187"/>
        <v>0</v>
      </c>
      <c r="KR16" s="224">
        <f>+'PPFF 2022'!JB16</f>
        <v>0</v>
      </c>
      <c r="KS16" s="225">
        <f>+'PPFF 2022'!JC16</f>
        <v>0</v>
      </c>
      <c r="KT16" s="212">
        <f t="shared" si="188"/>
        <v>0</v>
      </c>
      <c r="KU16" s="224">
        <f>+'PPFF 2022'!JD16</f>
        <v>0</v>
      </c>
      <c r="KV16" s="225">
        <f>+'PPFF 2022'!JE16</f>
        <v>0</v>
      </c>
      <c r="KW16" s="212">
        <f t="shared" si="189"/>
        <v>0</v>
      </c>
      <c r="KX16" s="224">
        <f>+'PPFF 2022'!JK16</f>
        <v>0</v>
      </c>
      <c r="KY16" s="230">
        <f>+'PPFF 2022'!JL16</f>
        <v>0</v>
      </c>
      <c r="KZ16" s="224">
        <f>+'PPFF 2022'!JM16</f>
        <v>0</v>
      </c>
      <c r="LA16" s="230">
        <f>+'PPFF 2022'!JN16</f>
        <v>0</v>
      </c>
      <c r="LB16" s="224">
        <f>+'PPFF 2022'!JO16</f>
        <v>0</v>
      </c>
      <c r="LC16" s="230">
        <f>+'PPFF 2022'!JP16</f>
        <v>0</v>
      </c>
      <c r="LD16" s="224">
        <f>+'PPFF 2022'!JQ16</f>
        <v>0</v>
      </c>
      <c r="LE16" s="230">
        <f>+'PPFF 2022'!JR16</f>
        <v>0</v>
      </c>
      <c r="LF16" s="224">
        <f>+'PPFF 2022'!JS16</f>
        <v>0</v>
      </c>
      <c r="LG16" s="230">
        <f>+'PPFF 2022'!JT16</f>
        <v>0</v>
      </c>
      <c r="LH16" s="224">
        <f>+'PPFF 2022'!JU16</f>
        <v>0</v>
      </c>
      <c r="LI16" s="230">
        <f>+'PPFF 2022'!JV16</f>
        <v>0</v>
      </c>
      <c r="LJ16" s="224">
        <f>+'PPFF 2022'!JW16</f>
        <v>0</v>
      </c>
      <c r="LK16" s="230">
        <f>+'PPFF 2022'!JX16</f>
        <v>0</v>
      </c>
      <c r="LL16" s="224">
        <f>+'PPFF 2022'!JY16</f>
        <v>0</v>
      </c>
      <c r="LM16" s="230">
        <f>+'PPFF 2022'!JZ16</f>
        <v>0</v>
      </c>
      <c r="LN16" s="224">
        <f>+'PPFF 2022'!KA16</f>
        <v>0</v>
      </c>
      <c r="LO16" s="230">
        <f>+'PPFF 2022'!KB16</f>
        <v>0</v>
      </c>
      <c r="LP16" s="224">
        <f>+'PPFF 2022'!KC16</f>
        <v>0</v>
      </c>
      <c r="LQ16" s="230">
        <f>+'PPFF 2022'!KD16</f>
        <v>0</v>
      </c>
      <c r="LR16" s="224">
        <f>+'PPFF 2022'!KE16</f>
        <v>0</v>
      </c>
      <c r="LS16" s="230">
        <f>+'PPFF 2022'!KF16</f>
        <v>0</v>
      </c>
      <c r="LT16" s="224">
        <f>+'PPFF 2022'!KG16</f>
        <v>0</v>
      </c>
      <c r="LU16" s="230">
        <f>+'PPFF 2022'!KH16</f>
        <v>0</v>
      </c>
      <c r="LV16" s="234">
        <f>+'PPFF 2022'!KN16</f>
        <v>0</v>
      </c>
      <c r="LW16" s="234">
        <f>+'PPFF 2022'!KP16</f>
        <v>0</v>
      </c>
      <c r="LX16" s="234">
        <f>+'PPFF 2022'!KR16</f>
        <v>0</v>
      </c>
      <c r="LY16" s="234">
        <f>+'PPFF 2022'!KT16</f>
        <v>0</v>
      </c>
      <c r="LZ16" s="234">
        <f>+'PPFF 2022'!KV16</f>
        <v>0</v>
      </c>
      <c r="MA16" s="234">
        <f>+'PPFF 2022'!KX16</f>
        <v>0</v>
      </c>
      <c r="MB16" s="234">
        <f>+'PPFF 2022'!KZ16</f>
        <v>0</v>
      </c>
      <c r="MC16" s="234">
        <f>+'PPFF 2022'!LB16</f>
        <v>0</v>
      </c>
      <c r="MD16" s="234">
        <f>+'PPFF 2022'!LD16</f>
        <v>0</v>
      </c>
      <c r="ME16" s="234">
        <f>+'PPFF 2022'!LF16</f>
        <v>0</v>
      </c>
      <c r="MF16" s="234">
        <f>+'PPFF 2022'!LH16</f>
        <v>0</v>
      </c>
      <c r="MG16" s="234">
        <f>+'PPFF 2022'!LJ16</f>
        <v>0</v>
      </c>
      <c r="MH16" s="190">
        <f>+'PPFF 2022'!LN16/6</f>
        <v>0</v>
      </c>
      <c r="MI16" s="190">
        <f>+'PPFF 2022'!LP16/6</f>
        <v>0</v>
      </c>
      <c r="MJ16" s="190">
        <f>+'PPFF 2022'!LR16/6</f>
        <v>0</v>
      </c>
      <c r="MK16" s="190">
        <f>+'PPFF 2022'!LT16/6</f>
        <v>0</v>
      </c>
      <c r="ML16" s="190">
        <f>+'PPFF 2022'!LV16/6</f>
        <v>0</v>
      </c>
      <c r="MM16" s="190">
        <f>+'PPFF 2022'!LX16/6</f>
        <v>0</v>
      </c>
      <c r="MN16" s="239">
        <f>+'PPFF 2022'!LZ16/6</f>
        <v>0</v>
      </c>
      <c r="MO16" s="190">
        <f>+'PPFF 2022'!MB16/6</f>
        <v>0</v>
      </c>
      <c r="MP16" s="190">
        <f>+'PPFF 2022'!MD16/6</f>
        <v>0</v>
      </c>
      <c r="MQ16" s="190">
        <f>+'PPFF 2022'!MF16/6</f>
        <v>0</v>
      </c>
      <c r="MR16" s="190">
        <f>+'PPFF 2022'!MH16/6</f>
        <v>0</v>
      </c>
      <c r="MS16" s="190">
        <f>+'PPFF 2022'!MJ16/6</f>
        <v>0</v>
      </c>
      <c r="MT16" s="104">
        <f>+'PPFF 2022'!MN16</f>
        <v>0</v>
      </c>
      <c r="MU16" s="104">
        <f>+'PPFF 2022'!MP16</f>
        <v>0</v>
      </c>
      <c r="MV16" s="104">
        <f>+'PPFF 2022'!MR16</f>
        <v>0</v>
      </c>
      <c r="MW16" s="104">
        <f>+'PPFF 2022'!MT16</f>
        <v>0</v>
      </c>
      <c r="MX16" s="104">
        <f>+'PPFF 2022'!MV16</f>
        <v>0</v>
      </c>
      <c r="MY16" s="104">
        <f>+'PPFF 2022'!MX16</f>
        <v>0</v>
      </c>
      <c r="MZ16" s="104">
        <f>+'PPFF 2022'!MZ16</f>
        <v>0</v>
      </c>
      <c r="NA16" s="104">
        <f>+'PPFF 2022'!NB16</f>
        <v>0</v>
      </c>
      <c r="NB16" s="104">
        <f>+'PPFF 2022'!ND16</f>
        <v>0</v>
      </c>
      <c r="NC16" s="104">
        <f>+'PPFF 2022'!NF16</f>
        <v>0</v>
      </c>
      <c r="ND16" s="104">
        <f>+'PPFF 2022'!NH16</f>
        <v>0</v>
      </c>
      <c r="NE16" s="104">
        <f>+'PPFF 2022'!NJ16</f>
        <v>0</v>
      </c>
    </row>
    <row r="17" spans="1:369" s="88" customFormat="1" ht="10.5" x14ac:dyDescent="0.25">
      <c r="A17" s="89" t="s">
        <v>1</v>
      </c>
      <c r="B17" s="90" t="s">
        <v>59</v>
      </c>
      <c r="C17" s="90">
        <v>400</v>
      </c>
      <c r="D17" s="90" t="s">
        <v>349</v>
      </c>
      <c r="E17" s="91" t="s">
        <v>350</v>
      </c>
      <c r="F17" s="92" t="s">
        <v>247</v>
      </c>
      <c r="G17" s="92" t="s">
        <v>352</v>
      </c>
      <c r="H17" s="155">
        <v>11</v>
      </c>
      <c r="I17" s="92" t="s">
        <v>62</v>
      </c>
      <c r="J17" s="171">
        <f>+'PPFF 2022'!J17+'PPFF 2022'!K17</f>
        <v>0</v>
      </c>
      <c r="K17" s="171">
        <f>+'PPFF 2022'!L17+'PPFF 2022'!M17</f>
        <v>0</v>
      </c>
      <c r="L17" s="171">
        <f>+'PPFF 2022'!N17+'PPFF 2022'!O17</f>
        <v>0</v>
      </c>
      <c r="M17" s="171">
        <f>+'PPFF 2022'!P17+'PPFF 2022'!Q17</f>
        <v>0</v>
      </c>
      <c r="N17" s="171">
        <f>+'PPFF 2022'!R17+'PPFF 2022'!S17</f>
        <v>0</v>
      </c>
      <c r="O17" s="171">
        <f>+'PPFF 2022'!T17+'PPFF 2022'!U17</f>
        <v>0</v>
      </c>
      <c r="P17" s="171">
        <f>+'PPFF 2022'!V17+'PPFF 2022'!W17</f>
        <v>0</v>
      </c>
      <c r="Q17" s="171">
        <f>+'PPFF 2022'!X17+'PPFF 2022'!Y17</f>
        <v>0</v>
      </c>
      <c r="R17" s="171">
        <f>+'PPFF 2022'!Z17+'PPFF 2022'!AA17</f>
        <v>0</v>
      </c>
      <c r="S17" s="171">
        <f>+'PPFF 2022'!AB17+'PPFF 2022'!AC17</f>
        <v>0</v>
      </c>
      <c r="T17" s="171">
        <f>+'PPFF 2022'!AD17+'PPFF 2022'!AE17</f>
        <v>0</v>
      </c>
      <c r="U17" s="171">
        <f>+'PPFF 2022'!AF17+'PPFF 2022'!AG17</f>
        <v>0</v>
      </c>
      <c r="V17" s="93">
        <f>+'PPFF 2022'!AM17</f>
        <v>0</v>
      </c>
      <c r="W17" s="95">
        <f>+'PPFF 2022'!AN17</f>
        <v>0</v>
      </c>
      <c r="X17" s="98">
        <f>+('PPFF 2022'!AM17+'PPFF 2022'!AN17)/13</f>
        <v>0</v>
      </c>
      <c r="Y17" s="93">
        <f>+'PPFF 2022'!AO17</f>
        <v>0</v>
      </c>
      <c r="Z17" s="95">
        <f>+'PPFF 2022'!AP17</f>
        <v>0</v>
      </c>
      <c r="AA17" s="98">
        <f>+('PPFF 2022'!AO17+'PPFF 2022'!AP17)/13</f>
        <v>0</v>
      </c>
      <c r="AB17" s="93">
        <f>+'PPFF 2022'!AQ17</f>
        <v>0</v>
      </c>
      <c r="AC17" s="95">
        <f>+'PPFF 2022'!AR17</f>
        <v>0</v>
      </c>
      <c r="AD17" s="98">
        <f t="shared" si="96"/>
        <v>0</v>
      </c>
      <c r="AE17" s="93">
        <f>+'PPFF 2022'!AS17</f>
        <v>0</v>
      </c>
      <c r="AF17" s="95">
        <f>+'PPFF 2022'!AT17</f>
        <v>0</v>
      </c>
      <c r="AG17" s="98">
        <f t="shared" si="97"/>
        <v>0</v>
      </c>
      <c r="AH17" s="93">
        <f>+'PPFF 2022'!AU17</f>
        <v>0</v>
      </c>
      <c r="AI17" s="95">
        <f>+'PPFF 2022'!AV17</f>
        <v>0</v>
      </c>
      <c r="AJ17" s="98">
        <f t="shared" si="98"/>
        <v>0</v>
      </c>
      <c r="AK17" s="93">
        <f>+'PPFF 2022'!AW17</f>
        <v>0</v>
      </c>
      <c r="AL17" s="95">
        <f>+'PPFF 2022'!AX17</f>
        <v>0</v>
      </c>
      <c r="AM17" s="98">
        <f t="shared" si="99"/>
        <v>0</v>
      </c>
      <c r="AN17" s="93">
        <f>+'PPFF 2022'!AY17</f>
        <v>0</v>
      </c>
      <c r="AO17" s="95">
        <f>+'PPFF 2022'!AZ17</f>
        <v>0</v>
      </c>
      <c r="AP17" s="98">
        <f t="shared" si="100"/>
        <v>0</v>
      </c>
      <c r="AQ17" s="93">
        <f>+'PPFF 2022'!BA17</f>
        <v>0</v>
      </c>
      <c r="AR17" s="95">
        <f>+'PPFF 2022'!BB17</f>
        <v>0</v>
      </c>
      <c r="AS17" s="98">
        <f t="shared" si="101"/>
        <v>0</v>
      </c>
      <c r="AT17" s="93">
        <f>+'PPFF 2022'!BC17</f>
        <v>0</v>
      </c>
      <c r="AU17" s="95">
        <f>+'PPFF 2022'!BD17</f>
        <v>0</v>
      </c>
      <c r="AV17" s="98">
        <f t="shared" si="102"/>
        <v>0</v>
      </c>
      <c r="AW17" s="93">
        <f>+'PPFF 2022'!BE17</f>
        <v>0</v>
      </c>
      <c r="AX17" s="95">
        <f>+'PPFF 2022'!BF17</f>
        <v>0</v>
      </c>
      <c r="AY17" s="98">
        <f t="shared" si="103"/>
        <v>0</v>
      </c>
      <c r="AZ17" s="93">
        <f>+'PPFF 2022'!BG17</f>
        <v>0</v>
      </c>
      <c r="BA17" s="95">
        <f>+'PPFF 2022'!BH17</f>
        <v>0</v>
      </c>
      <c r="BB17" s="98">
        <f t="shared" si="104"/>
        <v>0</v>
      </c>
      <c r="BC17" s="93">
        <f>+'PPFF 2022'!BI17</f>
        <v>0</v>
      </c>
      <c r="BD17" s="95">
        <f>+'PPFF 2022'!BJ17</f>
        <v>0</v>
      </c>
      <c r="BE17" s="97">
        <f t="shared" si="105"/>
        <v>0</v>
      </c>
      <c r="BF17" s="107">
        <f>+'PPFF 2022'!BP17</f>
        <v>8</v>
      </c>
      <c r="BG17" s="97">
        <f>+'PPFF 2022'!BQ17</f>
        <v>2</v>
      </c>
      <c r="BH17" s="182">
        <f t="shared" si="106"/>
        <v>2.5</v>
      </c>
      <c r="BI17" s="107">
        <f>+'PPFF 2022'!BR17</f>
        <v>0</v>
      </c>
      <c r="BJ17" s="97">
        <f>+'PPFF 2022'!BS17</f>
        <v>0</v>
      </c>
      <c r="BK17" s="182">
        <f t="shared" si="107"/>
        <v>0</v>
      </c>
      <c r="BL17" s="107">
        <f>+'PPFF 2022'!BT17</f>
        <v>0</v>
      </c>
      <c r="BM17" s="97">
        <f>+'PPFF 2022'!BU17</f>
        <v>0</v>
      </c>
      <c r="BN17" s="182">
        <f t="shared" si="108"/>
        <v>0</v>
      </c>
      <c r="BO17" s="107">
        <f>+'PPFF 2022'!BV17</f>
        <v>0</v>
      </c>
      <c r="BP17" s="97">
        <f>+'PPFF 2022'!BW17</f>
        <v>0</v>
      </c>
      <c r="BQ17" s="182">
        <f t="shared" si="109"/>
        <v>0</v>
      </c>
      <c r="BR17" s="107">
        <f>+'PPFF 2022'!BX17</f>
        <v>0</v>
      </c>
      <c r="BS17" s="97">
        <f>+'PPFF 2022'!BY17</f>
        <v>0</v>
      </c>
      <c r="BT17" s="182">
        <f t="shared" si="110"/>
        <v>0</v>
      </c>
      <c r="BU17" s="107">
        <f>+'PPFF 2022'!BZ17</f>
        <v>0</v>
      </c>
      <c r="BV17" s="97">
        <f>+'PPFF 2022'!CA17</f>
        <v>0</v>
      </c>
      <c r="BW17" s="182">
        <f t="shared" si="111"/>
        <v>0</v>
      </c>
      <c r="BX17" s="107">
        <f>+'PPFF 2022'!CB17</f>
        <v>0</v>
      </c>
      <c r="BY17" s="97">
        <f>+'PPFF 2022'!CC17</f>
        <v>0</v>
      </c>
      <c r="BZ17" s="182">
        <f t="shared" si="112"/>
        <v>0</v>
      </c>
      <c r="CA17" s="107">
        <f>+'PPFF 2022'!CD17</f>
        <v>0</v>
      </c>
      <c r="CB17" s="97">
        <f>+'PPFF 2022'!CE17</f>
        <v>0</v>
      </c>
      <c r="CC17" s="182">
        <f t="shared" si="113"/>
        <v>0</v>
      </c>
      <c r="CD17" s="107">
        <f>+'PPFF 2022'!CF17</f>
        <v>0</v>
      </c>
      <c r="CE17" s="97">
        <f>+'PPFF 2022'!CG17</f>
        <v>0</v>
      </c>
      <c r="CF17" s="182">
        <f t="shared" si="114"/>
        <v>0</v>
      </c>
      <c r="CG17" s="107">
        <f>+'PPFF 2022'!CH17</f>
        <v>0</v>
      </c>
      <c r="CH17" s="97">
        <f>+'PPFF 2022'!CI17</f>
        <v>0</v>
      </c>
      <c r="CI17" s="182">
        <f t="shared" si="115"/>
        <v>0</v>
      </c>
      <c r="CJ17" s="107">
        <f>+'PPFF 2022'!CJ17</f>
        <v>0</v>
      </c>
      <c r="CK17" s="97">
        <f>+'PPFF 2022'!CK17</f>
        <v>0</v>
      </c>
      <c r="CL17" s="182">
        <f t="shared" si="116"/>
        <v>0</v>
      </c>
      <c r="CM17" s="107">
        <f>+'PPFF 2022'!CL17</f>
        <v>0</v>
      </c>
      <c r="CN17" s="97">
        <f>+'PPFF 2022'!CM17</f>
        <v>0</v>
      </c>
      <c r="CO17" s="187">
        <f t="shared" si="117"/>
        <v>0</v>
      </c>
      <c r="CP17" s="109">
        <f>+'PPFF 2022'!CS17</f>
        <v>0</v>
      </c>
      <c r="CQ17" s="111">
        <f>+'PPFF 2022'!CT17</f>
        <v>0</v>
      </c>
      <c r="CR17" s="98">
        <f t="shared" si="118"/>
        <v>0</v>
      </c>
      <c r="CS17" s="109">
        <f>+'PPFF 2022'!CU17</f>
        <v>0</v>
      </c>
      <c r="CT17" s="111">
        <f>+'PPFF 2022'!CV17</f>
        <v>0</v>
      </c>
      <c r="CU17" s="98">
        <f t="shared" si="119"/>
        <v>0</v>
      </c>
      <c r="CV17" s="109">
        <f>+'PPFF 2022'!CW17</f>
        <v>0</v>
      </c>
      <c r="CW17" s="111">
        <f>+'PPFF 2022'!CX17</f>
        <v>0</v>
      </c>
      <c r="CX17" s="98">
        <f t="shared" si="120"/>
        <v>0</v>
      </c>
      <c r="CY17" s="109">
        <f>+'PPFF 2022'!CY17</f>
        <v>0</v>
      </c>
      <c r="CZ17" s="111">
        <f>+'PPFF 2022'!CZ17</f>
        <v>0</v>
      </c>
      <c r="DA17" s="98">
        <f t="shared" si="121"/>
        <v>0</v>
      </c>
      <c r="DB17" s="109">
        <f>+'PPFF 2022'!DA17</f>
        <v>0</v>
      </c>
      <c r="DC17" s="111">
        <f>+'PPFF 2022'!DB17</f>
        <v>0</v>
      </c>
      <c r="DD17" s="98">
        <f t="shared" si="122"/>
        <v>0</v>
      </c>
      <c r="DE17" s="109">
        <f>+'PPFF 2022'!DC17</f>
        <v>0</v>
      </c>
      <c r="DF17" s="111">
        <f>+'PPFF 2022'!DD17</f>
        <v>0</v>
      </c>
      <c r="DG17" s="98">
        <f t="shared" si="123"/>
        <v>0</v>
      </c>
      <c r="DH17" s="109">
        <f>+'PPFF 2022'!DE17</f>
        <v>0</v>
      </c>
      <c r="DI17" s="111">
        <f>+'PPFF 2022'!DF17</f>
        <v>0</v>
      </c>
      <c r="DJ17" s="98">
        <f t="shared" si="124"/>
        <v>0</v>
      </c>
      <c r="DK17" s="109">
        <f>+'PPFF 2022'!DG17</f>
        <v>0</v>
      </c>
      <c r="DL17" s="111">
        <f>+'PPFF 2022'!DH17</f>
        <v>0</v>
      </c>
      <c r="DM17" s="98">
        <f t="shared" si="125"/>
        <v>0</v>
      </c>
      <c r="DN17" s="109">
        <f>+'PPFF 2022'!DI17</f>
        <v>0</v>
      </c>
      <c r="DO17" s="111">
        <f>+'PPFF 2022'!DJ17</f>
        <v>0</v>
      </c>
      <c r="DP17" s="98">
        <f t="shared" si="126"/>
        <v>0</v>
      </c>
      <c r="DQ17" s="109">
        <f>+'PPFF 2022'!DK17</f>
        <v>0</v>
      </c>
      <c r="DR17" s="111">
        <f>+'PPFF 2022'!DL17</f>
        <v>0</v>
      </c>
      <c r="DS17" s="98">
        <f t="shared" si="127"/>
        <v>0</v>
      </c>
      <c r="DT17" s="109">
        <f>+'PPFF 2022'!DM17</f>
        <v>0</v>
      </c>
      <c r="DU17" s="111">
        <f>+'PPFF 2022'!DN17</f>
        <v>0</v>
      </c>
      <c r="DV17" s="98">
        <f t="shared" si="128"/>
        <v>0</v>
      </c>
      <c r="DW17" s="109">
        <f>+'PPFF 2022'!DO17</f>
        <v>0</v>
      </c>
      <c r="DX17" s="111">
        <f>+'PPFF 2022'!DP17</f>
        <v>0</v>
      </c>
      <c r="DY17" s="107">
        <f t="shared" si="129"/>
        <v>0</v>
      </c>
      <c r="DZ17" s="109">
        <f>+'PPFF 2022'!DV17</f>
        <v>0</v>
      </c>
      <c r="EA17" s="111">
        <f>+'PPFF 2022'!DW17</f>
        <v>0</v>
      </c>
      <c r="EB17" s="98">
        <f t="shared" si="130"/>
        <v>0</v>
      </c>
      <c r="EC17" s="111">
        <f>+'PPFF 2022'!DX17</f>
        <v>0</v>
      </c>
      <c r="ED17" s="111">
        <f>+'PPFF 2022'!DY17</f>
        <v>0</v>
      </c>
      <c r="EE17" s="98">
        <f t="shared" si="131"/>
        <v>0</v>
      </c>
      <c r="EF17" s="111">
        <f>+'PPFF 2022'!DZ17</f>
        <v>0</v>
      </c>
      <c r="EG17" s="111">
        <f>+'PPFF 2022'!EA17</f>
        <v>0</v>
      </c>
      <c r="EH17" s="98">
        <f t="shared" si="132"/>
        <v>0</v>
      </c>
      <c r="EI17" s="111">
        <f>+'PPFF 2022'!EB17</f>
        <v>0</v>
      </c>
      <c r="EJ17" s="111">
        <f>+'PPFF 2022'!EC17</f>
        <v>0</v>
      </c>
      <c r="EK17" s="98">
        <f t="shared" si="133"/>
        <v>0</v>
      </c>
      <c r="EL17" s="111">
        <f>+'PPFF 2022'!ED17</f>
        <v>0</v>
      </c>
      <c r="EM17" s="111">
        <f>+'PPFF 2022'!EE17</f>
        <v>0</v>
      </c>
      <c r="EN17" s="98">
        <f t="shared" si="134"/>
        <v>0</v>
      </c>
      <c r="EO17" s="111">
        <f>+'PPFF 2022'!EF17</f>
        <v>0</v>
      </c>
      <c r="EP17" s="111">
        <f>+'PPFF 2022'!EG17</f>
        <v>0</v>
      </c>
      <c r="EQ17" s="98">
        <f t="shared" si="135"/>
        <v>0</v>
      </c>
      <c r="ER17" s="111">
        <f>+'PPFF 2022'!EH17</f>
        <v>0</v>
      </c>
      <c r="ES17" s="111">
        <f>+'PPFF 2022'!EI17</f>
        <v>0</v>
      </c>
      <c r="ET17" s="98">
        <f t="shared" si="136"/>
        <v>0</v>
      </c>
      <c r="EU17" s="111">
        <f>+'PPFF 2022'!EJ17</f>
        <v>0</v>
      </c>
      <c r="EV17" s="111">
        <f>+'PPFF 2022'!EK17</f>
        <v>0</v>
      </c>
      <c r="EW17" s="98">
        <f t="shared" si="137"/>
        <v>0</v>
      </c>
      <c r="EX17" s="111">
        <f>+'PPFF 2022'!EL17</f>
        <v>0</v>
      </c>
      <c r="EY17" s="111">
        <f>+'PPFF 2022'!EM17</f>
        <v>0</v>
      </c>
      <c r="EZ17" s="98">
        <f t="shared" si="138"/>
        <v>0</v>
      </c>
      <c r="FA17" s="111">
        <f>+'PPFF 2022'!EN17</f>
        <v>0</v>
      </c>
      <c r="FB17" s="111">
        <f>+'PPFF 2022'!EO17</f>
        <v>0</v>
      </c>
      <c r="FC17" s="98">
        <f t="shared" si="139"/>
        <v>0</v>
      </c>
      <c r="FD17" s="111">
        <f>+'PPFF 2022'!EP17</f>
        <v>0</v>
      </c>
      <c r="FE17" s="111">
        <f>+'PPFF 2022'!EQ17</f>
        <v>0</v>
      </c>
      <c r="FF17" s="98">
        <f t="shared" si="140"/>
        <v>0</v>
      </c>
      <c r="FG17" s="111">
        <f>+'PPFF 2022'!ER17</f>
        <v>0</v>
      </c>
      <c r="FH17" s="111">
        <f>+'PPFF 2022'!ES17</f>
        <v>0</v>
      </c>
      <c r="FI17" s="97">
        <f t="shared" si="141"/>
        <v>0</v>
      </c>
      <c r="FJ17" s="108">
        <f>+'PPFF 2022'!EY17</f>
        <v>0</v>
      </c>
      <c r="FK17" s="103">
        <f>+'PPFF 2022'!EZ17</f>
        <v>0</v>
      </c>
      <c r="FL17" s="193">
        <f t="shared" si="142"/>
        <v>0</v>
      </c>
      <c r="FM17" s="203">
        <f>+'PPFF 2022'!FA17</f>
        <v>0</v>
      </c>
      <c r="FN17" s="204">
        <f>+'PPFF 2022'!FB17</f>
        <v>0</v>
      </c>
      <c r="FO17" s="202">
        <f t="shared" si="143"/>
        <v>0</v>
      </c>
      <c r="FP17" s="203">
        <f>+'PPFF 2022'!FC17</f>
        <v>0</v>
      </c>
      <c r="FQ17" s="204">
        <f>+'PPFF 2022'!FD17</f>
        <v>0</v>
      </c>
      <c r="FR17" s="202">
        <f t="shared" si="144"/>
        <v>0</v>
      </c>
      <c r="FS17" s="203">
        <f>+'PPFF 2022'!FE17</f>
        <v>0</v>
      </c>
      <c r="FT17" s="204">
        <f>+'PPFF 2022'!FF17</f>
        <v>0</v>
      </c>
      <c r="FU17" s="202">
        <f t="shared" si="145"/>
        <v>0</v>
      </c>
      <c r="FV17" s="203">
        <f>+'PPFF 2022'!FG17</f>
        <v>0</v>
      </c>
      <c r="FW17" s="204">
        <f>+'PPFF 2022'!FH17</f>
        <v>0</v>
      </c>
      <c r="FX17" s="202">
        <f t="shared" si="146"/>
        <v>0</v>
      </c>
      <c r="FY17" s="203">
        <f>+'PPFF 2022'!FI17</f>
        <v>0</v>
      </c>
      <c r="FZ17" s="204">
        <f>+'PPFF 2022'!FJ17</f>
        <v>0</v>
      </c>
      <c r="GA17" s="202">
        <f t="shared" si="147"/>
        <v>0</v>
      </c>
      <c r="GB17" s="203">
        <f>+'PPFF 2022'!FK17</f>
        <v>0</v>
      </c>
      <c r="GC17" s="204">
        <f>+'PPFF 2022'!FL17</f>
        <v>0</v>
      </c>
      <c r="GD17" s="202">
        <f t="shared" si="148"/>
        <v>0</v>
      </c>
      <c r="GE17" s="203">
        <f>+'PPFF 2022'!FM17</f>
        <v>0</v>
      </c>
      <c r="GF17" s="204">
        <f>+'PPFF 2022'!FN17</f>
        <v>0</v>
      </c>
      <c r="GG17" s="202">
        <f t="shared" si="149"/>
        <v>0</v>
      </c>
      <c r="GH17" s="203">
        <f>+'PPFF 2022'!FO17</f>
        <v>0</v>
      </c>
      <c r="GI17" s="204">
        <f>+'PPFF 2022'!FP17</f>
        <v>0</v>
      </c>
      <c r="GJ17" s="202">
        <f t="shared" si="150"/>
        <v>0</v>
      </c>
      <c r="GK17" s="203">
        <f>+'PPFF 2022'!FQ17</f>
        <v>0</v>
      </c>
      <c r="GL17" s="204">
        <f>+'PPFF 2022'!FR17</f>
        <v>0</v>
      </c>
      <c r="GM17" s="202">
        <f t="shared" si="151"/>
        <v>0</v>
      </c>
      <c r="GN17" s="203">
        <f>+'PPFF 2022'!FS17</f>
        <v>0</v>
      </c>
      <c r="GO17" s="204">
        <f>+'PPFF 2022'!FT17</f>
        <v>0</v>
      </c>
      <c r="GP17" s="202">
        <f t="shared" si="152"/>
        <v>0</v>
      </c>
      <c r="GQ17" s="203">
        <f>+'PPFF 2022'!FU17</f>
        <v>0</v>
      </c>
      <c r="GR17" s="204">
        <f>+'PPFF 2022'!FV17</f>
        <v>0</v>
      </c>
      <c r="GS17" s="209">
        <f t="shared" si="153"/>
        <v>0</v>
      </c>
      <c r="GT17" s="203">
        <f>+'PPFF 2022'!GB17</f>
        <v>0</v>
      </c>
      <c r="GU17" s="204">
        <f>+'PPFF 2022'!GC17</f>
        <v>0</v>
      </c>
      <c r="GV17" s="202">
        <f t="shared" si="154"/>
        <v>0</v>
      </c>
      <c r="GW17" s="203">
        <f>+'PPFF 2022'!GD17</f>
        <v>0</v>
      </c>
      <c r="GX17" s="204">
        <f>+'PPFF 2022'!GE17</f>
        <v>0</v>
      </c>
      <c r="GY17" s="202">
        <f t="shared" si="155"/>
        <v>0</v>
      </c>
      <c r="GZ17" s="203">
        <f>+'PPFF 2022'!GF17</f>
        <v>0</v>
      </c>
      <c r="HA17" s="204">
        <f>+'PPFF 2022'!GG17</f>
        <v>0</v>
      </c>
      <c r="HB17" s="202">
        <f t="shared" si="156"/>
        <v>0</v>
      </c>
      <c r="HC17" s="203">
        <f>+'PPFF 2022'!GH17</f>
        <v>0</v>
      </c>
      <c r="HD17" s="204">
        <f>+'PPFF 2022'!GI17</f>
        <v>0</v>
      </c>
      <c r="HE17" s="202">
        <f t="shared" si="157"/>
        <v>0</v>
      </c>
      <c r="HF17" s="203">
        <f>+'PPFF 2022'!GJ17</f>
        <v>0</v>
      </c>
      <c r="HG17" s="204">
        <f>+'PPFF 2022'!GK17</f>
        <v>0</v>
      </c>
      <c r="HH17" s="202">
        <f t="shared" si="158"/>
        <v>0</v>
      </c>
      <c r="HI17" s="203">
        <f>+'PPFF 2022'!GL17</f>
        <v>0</v>
      </c>
      <c r="HJ17" s="204">
        <f>+'PPFF 2022'!GM17</f>
        <v>0</v>
      </c>
      <c r="HK17" s="202">
        <f t="shared" si="159"/>
        <v>0</v>
      </c>
      <c r="HL17" s="203">
        <f>+'PPFF 2022'!GN17</f>
        <v>0</v>
      </c>
      <c r="HM17" s="204">
        <f>+'PPFF 2022'!GO17</f>
        <v>0</v>
      </c>
      <c r="HN17" s="202">
        <f t="shared" si="160"/>
        <v>0</v>
      </c>
      <c r="HO17" s="203">
        <f>+'PPFF 2022'!GP17</f>
        <v>0</v>
      </c>
      <c r="HP17" s="204">
        <f>+'PPFF 2022'!GQ17</f>
        <v>0</v>
      </c>
      <c r="HQ17" s="202">
        <f t="shared" si="161"/>
        <v>0</v>
      </c>
      <c r="HR17" s="203">
        <f>+'PPFF 2022'!GR17</f>
        <v>0</v>
      </c>
      <c r="HS17" s="204">
        <f>+'PPFF 2022'!GS17</f>
        <v>0</v>
      </c>
      <c r="HT17" s="202">
        <f t="shared" si="162"/>
        <v>0</v>
      </c>
      <c r="HU17" s="203">
        <f>+'PPFF 2022'!GT17</f>
        <v>0</v>
      </c>
      <c r="HV17" s="204">
        <f>+'PPFF 2022'!GU17</f>
        <v>0</v>
      </c>
      <c r="HW17" s="202">
        <f t="shared" si="163"/>
        <v>0</v>
      </c>
      <c r="HX17" s="203">
        <f>+'PPFF 2022'!GV17</f>
        <v>0</v>
      </c>
      <c r="HY17" s="204">
        <f>+'PPFF 2022'!GW17</f>
        <v>0</v>
      </c>
      <c r="HZ17" s="202">
        <f t="shared" si="164"/>
        <v>0</v>
      </c>
      <c r="IA17" s="203">
        <f>+'PPFF 2022'!GX17</f>
        <v>0</v>
      </c>
      <c r="IB17" s="204">
        <f>+'PPFF 2022'!GY17</f>
        <v>0</v>
      </c>
      <c r="IC17" s="209">
        <f t="shared" si="165"/>
        <v>0</v>
      </c>
      <c r="ID17" s="203">
        <f>+'PPFF 2022'!HE17</f>
        <v>0</v>
      </c>
      <c r="IE17" s="204">
        <f>+'PPFF 2022'!HF17</f>
        <v>0</v>
      </c>
      <c r="IF17" s="215">
        <f t="shared" si="166"/>
        <v>0</v>
      </c>
      <c r="IG17" s="203">
        <f>+'PPFF 2022'!HG17</f>
        <v>0</v>
      </c>
      <c r="IH17" s="204">
        <f>+'PPFF 2022'!HH17</f>
        <v>0</v>
      </c>
      <c r="II17" s="215">
        <f t="shared" si="167"/>
        <v>0</v>
      </c>
      <c r="IJ17" s="203">
        <f>+'PPFF 2022'!HI17</f>
        <v>0</v>
      </c>
      <c r="IK17" s="204">
        <f>+'PPFF 2022'!HJ17</f>
        <v>0</v>
      </c>
      <c r="IL17" s="215">
        <f t="shared" si="168"/>
        <v>0</v>
      </c>
      <c r="IM17" s="203">
        <f>+'PPFF 2022'!HK17</f>
        <v>0</v>
      </c>
      <c r="IN17" s="204">
        <f>+'PPFF 2022'!HL17</f>
        <v>0</v>
      </c>
      <c r="IO17" s="215">
        <f t="shared" si="169"/>
        <v>0</v>
      </c>
      <c r="IP17" s="203">
        <f>+'PPFF 2022'!HM17</f>
        <v>0</v>
      </c>
      <c r="IQ17" s="204">
        <f>+'PPFF 2022'!HN17</f>
        <v>0</v>
      </c>
      <c r="IR17" s="215">
        <f t="shared" si="170"/>
        <v>0</v>
      </c>
      <c r="IS17" s="203">
        <f>+'PPFF 2022'!HO17</f>
        <v>0</v>
      </c>
      <c r="IT17" s="204">
        <f>+'PPFF 2022'!HP17</f>
        <v>0</v>
      </c>
      <c r="IU17" s="215">
        <f t="shared" si="171"/>
        <v>0</v>
      </c>
      <c r="IV17" s="203">
        <f>+'PPFF 2022'!HQ17</f>
        <v>0</v>
      </c>
      <c r="IW17" s="204">
        <f>+'PPFF 2022'!HR17</f>
        <v>0</v>
      </c>
      <c r="IX17" s="215">
        <f t="shared" si="172"/>
        <v>0</v>
      </c>
      <c r="IY17" s="203">
        <f>+'PPFF 2022'!HS17</f>
        <v>0</v>
      </c>
      <c r="IZ17" s="204">
        <f>+'PPFF 2022'!HT17</f>
        <v>0</v>
      </c>
      <c r="JA17" s="215">
        <f t="shared" si="173"/>
        <v>0</v>
      </c>
      <c r="JB17" s="203">
        <f>+'PPFF 2022'!HU17</f>
        <v>0</v>
      </c>
      <c r="JC17" s="204">
        <f>+'PPFF 2022'!HV17</f>
        <v>0</v>
      </c>
      <c r="JD17" s="215">
        <f t="shared" si="174"/>
        <v>0</v>
      </c>
      <c r="JE17" s="203">
        <f>+'PPFF 2022'!HW17</f>
        <v>0</v>
      </c>
      <c r="JF17" s="204">
        <f>+'PPFF 2022'!HX17</f>
        <v>0</v>
      </c>
      <c r="JG17" s="215">
        <f t="shared" si="175"/>
        <v>0</v>
      </c>
      <c r="JH17" s="203">
        <f>+'PPFF 2022'!HY17</f>
        <v>0</v>
      </c>
      <c r="JI17" s="204">
        <f>+'PPFF 2022'!HZ17</f>
        <v>0</v>
      </c>
      <c r="JJ17" s="215">
        <f t="shared" si="176"/>
        <v>0</v>
      </c>
      <c r="JK17" s="203">
        <f>+'PPFF 2022'!IA17</f>
        <v>0</v>
      </c>
      <c r="JL17" s="204">
        <f>+'PPFF 2022'!IB17</f>
        <v>0</v>
      </c>
      <c r="JM17" s="218">
        <f t="shared" si="177"/>
        <v>0</v>
      </c>
      <c r="JN17" s="224">
        <f>+'PPFF 2022'!IH17</f>
        <v>0</v>
      </c>
      <c r="JO17" s="225">
        <f>+'PPFF 2022'!II17</f>
        <v>0</v>
      </c>
      <c r="JP17" s="212">
        <f t="shared" si="178"/>
        <v>0</v>
      </c>
      <c r="JQ17" s="224">
        <f>+'PPFF 2022'!IJ17</f>
        <v>0</v>
      </c>
      <c r="JR17" s="225">
        <f>+'PPFF 2022'!IK17</f>
        <v>0</v>
      </c>
      <c r="JS17" s="212">
        <f t="shared" si="179"/>
        <v>0</v>
      </c>
      <c r="JT17" s="224">
        <f>+'PPFF 2022'!IL17</f>
        <v>0</v>
      </c>
      <c r="JU17" s="225">
        <f>+'PPFF 2022'!IM17</f>
        <v>0</v>
      </c>
      <c r="JV17" s="212">
        <f t="shared" si="180"/>
        <v>0</v>
      </c>
      <c r="JW17" s="224">
        <f>+'PPFF 2022'!IN17</f>
        <v>0</v>
      </c>
      <c r="JX17" s="225">
        <f>+'PPFF 2022'!IO17</f>
        <v>0</v>
      </c>
      <c r="JY17" s="212">
        <f t="shared" si="181"/>
        <v>0</v>
      </c>
      <c r="JZ17" s="224">
        <f>+'PPFF 2022'!IP17</f>
        <v>0</v>
      </c>
      <c r="KA17" s="225">
        <f>+'PPFF 2022'!IQ17</f>
        <v>0</v>
      </c>
      <c r="KB17" s="212">
        <f t="shared" si="182"/>
        <v>0</v>
      </c>
      <c r="KC17" s="224">
        <f>+'PPFF 2022'!IR17</f>
        <v>0</v>
      </c>
      <c r="KD17" s="225">
        <f>+'PPFF 2022'!IS17</f>
        <v>0</v>
      </c>
      <c r="KE17" s="212">
        <f t="shared" si="183"/>
        <v>0</v>
      </c>
      <c r="KF17" s="224">
        <f>+'PPFF 2022'!IT17</f>
        <v>0</v>
      </c>
      <c r="KG17" s="225">
        <f>+'PPFF 2022'!IU17</f>
        <v>0</v>
      </c>
      <c r="KH17" s="212">
        <f t="shared" si="184"/>
        <v>0</v>
      </c>
      <c r="KI17" s="224">
        <f>+'PPFF 2022'!IV17</f>
        <v>0</v>
      </c>
      <c r="KJ17" s="225">
        <f>+'PPFF 2022'!IW17</f>
        <v>0</v>
      </c>
      <c r="KK17" s="212">
        <f t="shared" si="185"/>
        <v>0</v>
      </c>
      <c r="KL17" s="224">
        <f>+'PPFF 2022'!IX17</f>
        <v>0</v>
      </c>
      <c r="KM17" s="225">
        <f>+'PPFF 2022'!IY17</f>
        <v>0</v>
      </c>
      <c r="KN17" s="212">
        <f t="shared" si="186"/>
        <v>0</v>
      </c>
      <c r="KO17" s="224">
        <f>+'PPFF 2022'!IZ17</f>
        <v>0</v>
      </c>
      <c r="KP17" s="225">
        <f>+'PPFF 2022'!JA17</f>
        <v>0</v>
      </c>
      <c r="KQ17" s="212">
        <f t="shared" si="187"/>
        <v>0</v>
      </c>
      <c r="KR17" s="224">
        <f>+'PPFF 2022'!JB17</f>
        <v>0</v>
      </c>
      <c r="KS17" s="225">
        <f>+'PPFF 2022'!JC17</f>
        <v>0</v>
      </c>
      <c r="KT17" s="212">
        <f t="shared" si="188"/>
        <v>0</v>
      </c>
      <c r="KU17" s="224">
        <f>+'PPFF 2022'!JD17</f>
        <v>0</v>
      </c>
      <c r="KV17" s="225">
        <f>+'PPFF 2022'!JE17</f>
        <v>0</v>
      </c>
      <c r="KW17" s="212">
        <f t="shared" si="189"/>
        <v>0</v>
      </c>
      <c r="KX17" s="224">
        <f>+'PPFF 2022'!JK17</f>
        <v>0</v>
      </c>
      <c r="KY17" s="230">
        <f>+'PPFF 2022'!JL17</f>
        <v>0</v>
      </c>
      <c r="KZ17" s="224">
        <f>+'PPFF 2022'!JM17</f>
        <v>0</v>
      </c>
      <c r="LA17" s="230">
        <f>+'PPFF 2022'!JN17</f>
        <v>0</v>
      </c>
      <c r="LB17" s="224">
        <f>+'PPFF 2022'!JO17</f>
        <v>0</v>
      </c>
      <c r="LC17" s="230">
        <f>+'PPFF 2022'!JP17</f>
        <v>0</v>
      </c>
      <c r="LD17" s="224">
        <f>+'PPFF 2022'!JQ17</f>
        <v>0</v>
      </c>
      <c r="LE17" s="230">
        <f>+'PPFF 2022'!JR17</f>
        <v>0</v>
      </c>
      <c r="LF17" s="224">
        <f>+'PPFF 2022'!JS17</f>
        <v>0</v>
      </c>
      <c r="LG17" s="230">
        <f>+'PPFF 2022'!JT17</f>
        <v>0</v>
      </c>
      <c r="LH17" s="224">
        <f>+'PPFF 2022'!JU17</f>
        <v>0</v>
      </c>
      <c r="LI17" s="230">
        <f>+'PPFF 2022'!JV17</f>
        <v>0</v>
      </c>
      <c r="LJ17" s="224">
        <f>+'PPFF 2022'!JW17</f>
        <v>0</v>
      </c>
      <c r="LK17" s="230">
        <f>+'PPFF 2022'!JX17</f>
        <v>0</v>
      </c>
      <c r="LL17" s="224">
        <f>+'PPFF 2022'!JY17</f>
        <v>0</v>
      </c>
      <c r="LM17" s="230">
        <f>+'PPFF 2022'!JZ17</f>
        <v>0</v>
      </c>
      <c r="LN17" s="224">
        <f>+'PPFF 2022'!KA17</f>
        <v>0</v>
      </c>
      <c r="LO17" s="230">
        <f>+'PPFF 2022'!KB17</f>
        <v>0</v>
      </c>
      <c r="LP17" s="224">
        <f>+'PPFF 2022'!KC17</f>
        <v>0</v>
      </c>
      <c r="LQ17" s="230">
        <f>+'PPFF 2022'!KD17</f>
        <v>0</v>
      </c>
      <c r="LR17" s="224">
        <f>+'PPFF 2022'!KE17</f>
        <v>0</v>
      </c>
      <c r="LS17" s="230">
        <f>+'PPFF 2022'!KF17</f>
        <v>0</v>
      </c>
      <c r="LT17" s="224">
        <f>+'PPFF 2022'!KG17</f>
        <v>0</v>
      </c>
      <c r="LU17" s="230">
        <f>+'PPFF 2022'!KH17</f>
        <v>0</v>
      </c>
      <c r="LV17" s="234">
        <f>+'PPFF 2022'!KN17</f>
        <v>0</v>
      </c>
      <c r="LW17" s="234">
        <f>+'PPFF 2022'!KP17</f>
        <v>0</v>
      </c>
      <c r="LX17" s="234">
        <f>+'PPFF 2022'!KR17</f>
        <v>0</v>
      </c>
      <c r="LY17" s="234">
        <f>+'PPFF 2022'!KT17</f>
        <v>0</v>
      </c>
      <c r="LZ17" s="234">
        <f>+'PPFF 2022'!KV17</f>
        <v>0</v>
      </c>
      <c r="MA17" s="234">
        <f>+'PPFF 2022'!KX17</f>
        <v>0</v>
      </c>
      <c r="MB17" s="234">
        <f>+'PPFF 2022'!KZ17</f>
        <v>0</v>
      </c>
      <c r="MC17" s="234">
        <f>+'PPFF 2022'!LB17</f>
        <v>0</v>
      </c>
      <c r="MD17" s="234">
        <f>+'PPFF 2022'!LD17</f>
        <v>0</v>
      </c>
      <c r="ME17" s="234">
        <f>+'PPFF 2022'!LF17</f>
        <v>0</v>
      </c>
      <c r="MF17" s="234">
        <f>+'PPFF 2022'!LH17</f>
        <v>0</v>
      </c>
      <c r="MG17" s="234">
        <f>+'PPFF 2022'!LJ17</f>
        <v>0</v>
      </c>
      <c r="MH17" s="190">
        <f>+'PPFF 2022'!LN17/6</f>
        <v>0</v>
      </c>
      <c r="MI17" s="190">
        <f>+'PPFF 2022'!LP17/6</f>
        <v>0</v>
      </c>
      <c r="MJ17" s="190">
        <f>+'PPFF 2022'!LR17/6</f>
        <v>0</v>
      </c>
      <c r="MK17" s="190">
        <f>+'PPFF 2022'!LT17/6</f>
        <v>0</v>
      </c>
      <c r="ML17" s="190">
        <f>+'PPFF 2022'!LV17/6</f>
        <v>0</v>
      </c>
      <c r="MM17" s="190">
        <f>+'PPFF 2022'!LX17/6</f>
        <v>0</v>
      </c>
      <c r="MN17" s="239">
        <f>+'PPFF 2022'!LZ17/6</f>
        <v>0</v>
      </c>
      <c r="MO17" s="190">
        <f>+'PPFF 2022'!MB17/6</f>
        <v>0</v>
      </c>
      <c r="MP17" s="190">
        <f>+'PPFF 2022'!MD17/6</f>
        <v>0</v>
      </c>
      <c r="MQ17" s="190">
        <f>+'PPFF 2022'!MF17/6</f>
        <v>0</v>
      </c>
      <c r="MR17" s="190">
        <f>+'PPFF 2022'!MH17/6</f>
        <v>0</v>
      </c>
      <c r="MS17" s="190">
        <f>+'PPFF 2022'!MJ17/6</f>
        <v>0</v>
      </c>
      <c r="MT17" s="104">
        <f>+'PPFF 2022'!MN17</f>
        <v>0</v>
      </c>
      <c r="MU17" s="104">
        <f>+'PPFF 2022'!MP17</f>
        <v>0</v>
      </c>
      <c r="MV17" s="104">
        <f>+'PPFF 2022'!MR17</f>
        <v>0</v>
      </c>
      <c r="MW17" s="104">
        <f>+'PPFF 2022'!MT17</f>
        <v>0</v>
      </c>
      <c r="MX17" s="104">
        <f>+'PPFF 2022'!MV17</f>
        <v>0</v>
      </c>
      <c r="MY17" s="104">
        <f>+'PPFF 2022'!MX17</f>
        <v>0</v>
      </c>
      <c r="MZ17" s="104">
        <f>+'PPFF 2022'!MZ17</f>
        <v>0</v>
      </c>
      <c r="NA17" s="104">
        <f>+'PPFF 2022'!NB17</f>
        <v>0</v>
      </c>
      <c r="NB17" s="104">
        <f>+'PPFF 2022'!ND17</f>
        <v>0</v>
      </c>
      <c r="NC17" s="104">
        <f>+'PPFF 2022'!NF17</f>
        <v>0</v>
      </c>
      <c r="ND17" s="104">
        <f>+'PPFF 2022'!NH17</f>
        <v>0</v>
      </c>
      <c r="NE17" s="104">
        <f>+'PPFF 2022'!NJ17</f>
        <v>0</v>
      </c>
    </row>
    <row r="18" spans="1:369" s="88" customFormat="1" ht="10.5" x14ac:dyDescent="0.25">
      <c r="A18" s="89" t="s">
        <v>1</v>
      </c>
      <c r="B18" s="90" t="s">
        <v>59</v>
      </c>
      <c r="C18" s="90">
        <v>400</v>
      </c>
      <c r="D18" s="90" t="s">
        <v>349</v>
      </c>
      <c r="E18" s="91" t="s">
        <v>350</v>
      </c>
      <c r="F18" s="92" t="s">
        <v>247</v>
      </c>
      <c r="G18" s="92" t="s">
        <v>352</v>
      </c>
      <c r="H18" s="155">
        <v>12</v>
      </c>
      <c r="I18" s="92" t="s">
        <v>65</v>
      </c>
      <c r="J18" s="171">
        <f>+'PPFF 2022'!J18+'PPFF 2022'!K18</f>
        <v>0</v>
      </c>
      <c r="K18" s="171">
        <f>+'PPFF 2022'!L18+'PPFF 2022'!M18</f>
        <v>0</v>
      </c>
      <c r="L18" s="171">
        <f>+'PPFF 2022'!N18+'PPFF 2022'!O18</f>
        <v>0</v>
      </c>
      <c r="M18" s="171">
        <f>+'PPFF 2022'!P18+'PPFF 2022'!Q18</f>
        <v>0</v>
      </c>
      <c r="N18" s="171">
        <f>+'PPFF 2022'!R18+'PPFF 2022'!S18</f>
        <v>0</v>
      </c>
      <c r="O18" s="171">
        <f>+'PPFF 2022'!T18+'PPFF 2022'!U18</f>
        <v>0</v>
      </c>
      <c r="P18" s="171">
        <f>+'PPFF 2022'!V18+'PPFF 2022'!W18</f>
        <v>0</v>
      </c>
      <c r="Q18" s="171">
        <f>+'PPFF 2022'!X18+'PPFF 2022'!Y18</f>
        <v>0</v>
      </c>
      <c r="R18" s="171">
        <f>+'PPFF 2022'!Z18+'PPFF 2022'!AA18</f>
        <v>0</v>
      </c>
      <c r="S18" s="171">
        <f>+'PPFF 2022'!AB18+'PPFF 2022'!AC18</f>
        <v>0</v>
      </c>
      <c r="T18" s="171">
        <f>+'PPFF 2022'!AD18+'PPFF 2022'!AE18</f>
        <v>0</v>
      </c>
      <c r="U18" s="171">
        <f>+'PPFF 2022'!AF18+'PPFF 2022'!AG18</f>
        <v>0</v>
      </c>
      <c r="V18" s="93">
        <f>+'PPFF 2022'!AM18</f>
        <v>0</v>
      </c>
      <c r="W18" s="95">
        <f>+'PPFF 2022'!AN18</f>
        <v>0</v>
      </c>
      <c r="X18" s="98">
        <f>+('PPFF 2022'!AM18+'PPFF 2022'!AN18)/13</f>
        <v>0</v>
      </c>
      <c r="Y18" s="93">
        <f>+'PPFF 2022'!AO18</f>
        <v>0</v>
      </c>
      <c r="Z18" s="95">
        <f>+'PPFF 2022'!AP18</f>
        <v>0</v>
      </c>
      <c r="AA18" s="98">
        <f>+('PPFF 2022'!AO18+'PPFF 2022'!AP18)/13</f>
        <v>0</v>
      </c>
      <c r="AB18" s="93">
        <f>+'PPFF 2022'!AQ18</f>
        <v>0</v>
      </c>
      <c r="AC18" s="95">
        <f>+'PPFF 2022'!AR18</f>
        <v>0</v>
      </c>
      <c r="AD18" s="98">
        <f t="shared" si="96"/>
        <v>0</v>
      </c>
      <c r="AE18" s="93">
        <f>+'PPFF 2022'!AS18</f>
        <v>0</v>
      </c>
      <c r="AF18" s="95">
        <f>+'PPFF 2022'!AT18</f>
        <v>0</v>
      </c>
      <c r="AG18" s="98">
        <f t="shared" si="97"/>
        <v>0</v>
      </c>
      <c r="AH18" s="93">
        <f>+'PPFF 2022'!AU18</f>
        <v>0</v>
      </c>
      <c r="AI18" s="95">
        <f>+'PPFF 2022'!AV18</f>
        <v>0</v>
      </c>
      <c r="AJ18" s="98">
        <f t="shared" si="98"/>
        <v>0</v>
      </c>
      <c r="AK18" s="93">
        <f>+'PPFF 2022'!AW18</f>
        <v>0</v>
      </c>
      <c r="AL18" s="95">
        <f>+'PPFF 2022'!AX18</f>
        <v>0</v>
      </c>
      <c r="AM18" s="98">
        <f t="shared" si="99"/>
        <v>0</v>
      </c>
      <c r="AN18" s="93">
        <f>+'PPFF 2022'!AY18</f>
        <v>0</v>
      </c>
      <c r="AO18" s="95">
        <f>+'PPFF 2022'!AZ18</f>
        <v>0</v>
      </c>
      <c r="AP18" s="98">
        <f t="shared" si="100"/>
        <v>0</v>
      </c>
      <c r="AQ18" s="93">
        <f>+'PPFF 2022'!BA18</f>
        <v>0</v>
      </c>
      <c r="AR18" s="95">
        <f>+'PPFF 2022'!BB18</f>
        <v>0</v>
      </c>
      <c r="AS18" s="98">
        <f t="shared" si="101"/>
        <v>0</v>
      </c>
      <c r="AT18" s="93">
        <f>+'PPFF 2022'!BC18</f>
        <v>0</v>
      </c>
      <c r="AU18" s="95">
        <f>+'PPFF 2022'!BD18</f>
        <v>0</v>
      </c>
      <c r="AV18" s="98">
        <f t="shared" si="102"/>
        <v>0</v>
      </c>
      <c r="AW18" s="93">
        <f>+'PPFF 2022'!BE18</f>
        <v>0</v>
      </c>
      <c r="AX18" s="95">
        <f>+'PPFF 2022'!BF18</f>
        <v>0</v>
      </c>
      <c r="AY18" s="98">
        <f t="shared" si="103"/>
        <v>0</v>
      </c>
      <c r="AZ18" s="93">
        <f>+'PPFF 2022'!BG18</f>
        <v>0</v>
      </c>
      <c r="BA18" s="95">
        <f>+'PPFF 2022'!BH18</f>
        <v>0</v>
      </c>
      <c r="BB18" s="98">
        <f t="shared" si="104"/>
        <v>0</v>
      </c>
      <c r="BC18" s="93">
        <f>+'PPFF 2022'!BI18</f>
        <v>0</v>
      </c>
      <c r="BD18" s="95">
        <f>+'PPFF 2022'!BJ18</f>
        <v>0</v>
      </c>
      <c r="BE18" s="97">
        <f t="shared" si="105"/>
        <v>0</v>
      </c>
      <c r="BF18" s="107">
        <f>+'PPFF 2022'!BP18</f>
        <v>0</v>
      </c>
      <c r="BG18" s="97">
        <f>+'PPFF 2022'!BQ18</f>
        <v>0</v>
      </c>
      <c r="BH18" s="182">
        <f t="shared" si="106"/>
        <v>0</v>
      </c>
      <c r="BI18" s="107">
        <f>+'PPFF 2022'!BR18</f>
        <v>0</v>
      </c>
      <c r="BJ18" s="97">
        <f>+'PPFF 2022'!BS18</f>
        <v>0</v>
      </c>
      <c r="BK18" s="182">
        <f t="shared" si="107"/>
        <v>0</v>
      </c>
      <c r="BL18" s="107">
        <f>+'PPFF 2022'!BT18</f>
        <v>0</v>
      </c>
      <c r="BM18" s="97">
        <f>+'PPFF 2022'!BU18</f>
        <v>0</v>
      </c>
      <c r="BN18" s="182">
        <f t="shared" si="108"/>
        <v>0</v>
      </c>
      <c r="BO18" s="107">
        <f>+'PPFF 2022'!BV18</f>
        <v>0</v>
      </c>
      <c r="BP18" s="97">
        <f>+'PPFF 2022'!BW18</f>
        <v>0</v>
      </c>
      <c r="BQ18" s="182">
        <f t="shared" si="109"/>
        <v>0</v>
      </c>
      <c r="BR18" s="107">
        <f>+'PPFF 2022'!BX18</f>
        <v>0</v>
      </c>
      <c r="BS18" s="97">
        <f>+'PPFF 2022'!BY18</f>
        <v>0</v>
      </c>
      <c r="BT18" s="182">
        <f t="shared" si="110"/>
        <v>0</v>
      </c>
      <c r="BU18" s="107">
        <f>+'PPFF 2022'!BZ18</f>
        <v>0</v>
      </c>
      <c r="BV18" s="97">
        <f>+'PPFF 2022'!CA18</f>
        <v>0</v>
      </c>
      <c r="BW18" s="182">
        <f t="shared" si="111"/>
        <v>0</v>
      </c>
      <c r="BX18" s="107">
        <f>+'PPFF 2022'!CB18</f>
        <v>0</v>
      </c>
      <c r="BY18" s="97">
        <f>+'PPFF 2022'!CC18</f>
        <v>0</v>
      </c>
      <c r="BZ18" s="182">
        <f t="shared" si="112"/>
        <v>0</v>
      </c>
      <c r="CA18" s="107">
        <f>+'PPFF 2022'!CD18</f>
        <v>0</v>
      </c>
      <c r="CB18" s="97">
        <f>+'PPFF 2022'!CE18</f>
        <v>0</v>
      </c>
      <c r="CC18" s="182">
        <f t="shared" si="113"/>
        <v>0</v>
      </c>
      <c r="CD18" s="107">
        <f>+'PPFF 2022'!CF18</f>
        <v>0</v>
      </c>
      <c r="CE18" s="97">
        <f>+'PPFF 2022'!CG18</f>
        <v>0</v>
      </c>
      <c r="CF18" s="182">
        <f t="shared" si="114"/>
        <v>0</v>
      </c>
      <c r="CG18" s="107">
        <f>+'PPFF 2022'!CH18</f>
        <v>0</v>
      </c>
      <c r="CH18" s="97">
        <f>+'PPFF 2022'!CI18</f>
        <v>0</v>
      </c>
      <c r="CI18" s="182">
        <f t="shared" si="115"/>
        <v>0</v>
      </c>
      <c r="CJ18" s="107">
        <f>+'PPFF 2022'!CJ18</f>
        <v>0</v>
      </c>
      <c r="CK18" s="97">
        <f>+'PPFF 2022'!CK18</f>
        <v>0</v>
      </c>
      <c r="CL18" s="182">
        <f t="shared" si="116"/>
        <v>0</v>
      </c>
      <c r="CM18" s="107">
        <f>+'PPFF 2022'!CL18</f>
        <v>0</v>
      </c>
      <c r="CN18" s="97">
        <f>+'PPFF 2022'!CM18</f>
        <v>0</v>
      </c>
      <c r="CO18" s="187">
        <f t="shared" si="117"/>
        <v>0</v>
      </c>
      <c r="CP18" s="109">
        <f>+'PPFF 2022'!CS18</f>
        <v>0</v>
      </c>
      <c r="CQ18" s="111">
        <f>+'PPFF 2022'!CT18</f>
        <v>2</v>
      </c>
      <c r="CR18" s="98">
        <f t="shared" si="118"/>
        <v>0.16666666666666666</v>
      </c>
      <c r="CS18" s="109">
        <f>+'PPFF 2022'!CU18</f>
        <v>0</v>
      </c>
      <c r="CT18" s="111">
        <f>+'PPFF 2022'!CV18</f>
        <v>0</v>
      </c>
      <c r="CU18" s="98">
        <f t="shared" si="119"/>
        <v>0</v>
      </c>
      <c r="CV18" s="109">
        <f>+'PPFF 2022'!CW18</f>
        <v>0</v>
      </c>
      <c r="CW18" s="111">
        <f>+'PPFF 2022'!CX18</f>
        <v>0</v>
      </c>
      <c r="CX18" s="98">
        <f t="shared" si="120"/>
        <v>0</v>
      </c>
      <c r="CY18" s="109">
        <f>+'PPFF 2022'!CY18</f>
        <v>0</v>
      </c>
      <c r="CZ18" s="111">
        <f>+'PPFF 2022'!CZ18</f>
        <v>0</v>
      </c>
      <c r="DA18" s="98">
        <f t="shared" si="121"/>
        <v>0</v>
      </c>
      <c r="DB18" s="109">
        <f>+'PPFF 2022'!DA18</f>
        <v>0</v>
      </c>
      <c r="DC18" s="111">
        <f>+'PPFF 2022'!DB18</f>
        <v>0</v>
      </c>
      <c r="DD18" s="98">
        <f t="shared" si="122"/>
        <v>0</v>
      </c>
      <c r="DE18" s="109">
        <f>+'PPFF 2022'!DC18</f>
        <v>0</v>
      </c>
      <c r="DF18" s="111">
        <f>+'PPFF 2022'!DD18</f>
        <v>0</v>
      </c>
      <c r="DG18" s="98">
        <f t="shared" si="123"/>
        <v>0</v>
      </c>
      <c r="DH18" s="109">
        <f>+'PPFF 2022'!DE18</f>
        <v>0</v>
      </c>
      <c r="DI18" s="111">
        <f>+'PPFF 2022'!DF18</f>
        <v>0</v>
      </c>
      <c r="DJ18" s="98">
        <f t="shared" si="124"/>
        <v>0</v>
      </c>
      <c r="DK18" s="109">
        <f>+'PPFF 2022'!DG18</f>
        <v>0</v>
      </c>
      <c r="DL18" s="111">
        <f>+'PPFF 2022'!DH18</f>
        <v>0</v>
      </c>
      <c r="DM18" s="98">
        <f t="shared" si="125"/>
        <v>0</v>
      </c>
      <c r="DN18" s="109">
        <f>+'PPFF 2022'!DI18</f>
        <v>0</v>
      </c>
      <c r="DO18" s="111">
        <f>+'PPFF 2022'!DJ18</f>
        <v>0</v>
      </c>
      <c r="DP18" s="98">
        <f t="shared" si="126"/>
        <v>0</v>
      </c>
      <c r="DQ18" s="109">
        <f>+'PPFF 2022'!DK18</f>
        <v>0</v>
      </c>
      <c r="DR18" s="111">
        <f>+'PPFF 2022'!DL18</f>
        <v>0</v>
      </c>
      <c r="DS18" s="98">
        <f t="shared" si="127"/>
        <v>0</v>
      </c>
      <c r="DT18" s="109">
        <f>+'PPFF 2022'!DM18</f>
        <v>0</v>
      </c>
      <c r="DU18" s="111">
        <f>+'PPFF 2022'!DN18</f>
        <v>0</v>
      </c>
      <c r="DV18" s="98">
        <f t="shared" si="128"/>
        <v>0</v>
      </c>
      <c r="DW18" s="109">
        <f>+'PPFF 2022'!DO18</f>
        <v>0</v>
      </c>
      <c r="DX18" s="111">
        <f>+'PPFF 2022'!DP18</f>
        <v>0</v>
      </c>
      <c r="DY18" s="107">
        <f t="shared" si="129"/>
        <v>0</v>
      </c>
      <c r="DZ18" s="109">
        <f>+'PPFF 2022'!DV18</f>
        <v>1</v>
      </c>
      <c r="EA18" s="111">
        <f>+'PPFF 2022'!DW18</f>
        <v>0</v>
      </c>
      <c r="EB18" s="98">
        <f t="shared" si="130"/>
        <v>1</v>
      </c>
      <c r="EC18" s="111">
        <f>+'PPFF 2022'!DX18</f>
        <v>0</v>
      </c>
      <c r="ED18" s="111">
        <f>+'PPFF 2022'!DY18</f>
        <v>0</v>
      </c>
      <c r="EE18" s="98">
        <f t="shared" si="131"/>
        <v>0</v>
      </c>
      <c r="EF18" s="111">
        <f>+'PPFF 2022'!DZ18</f>
        <v>0</v>
      </c>
      <c r="EG18" s="111">
        <f>+'PPFF 2022'!EA18</f>
        <v>0</v>
      </c>
      <c r="EH18" s="98">
        <f t="shared" si="132"/>
        <v>0</v>
      </c>
      <c r="EI18" s="111">
        <f>+'PPFF 2022'!EB18</f>
        <v>0</v>
      </c>
      <c r="EJ18" s="111">
        <f>+'PPFF 2022'!EC18</f>
        <v>0</v>
      </c>
      <c r="EK18" s="98">
        <f t="shared" si="133"/>
        <v>0</v>
      </c>
      <c r="EL18" s="111">
        <f>+'PPFF 2022'!ED18</f>
        <v>0</v>
      </c>
      <c r="EM18" s="111">
        <f>+'PPFF 2022'!EE18</f>
        <v>0</v>
      </c>
      <c r="EN18" s="98">
        <f t="shared" si="134"/>
        <v>0</v>
      </c>
      <c r="EO18" s="111">
        <f>+'PPFF 2022'!EF18</f>
        <v>0</v>
      </c>
      <c r="EP18" s="111">
        <f>+'PPFF 2022'!EG18</f>
        <v>0</v>
      </c>
      <c r="EQ18" s="98">
        <f t="shared" si="135"/>
        <v>0</v>
      </c>
      <c r="ER18" s="111">
        <f>+'PPFF 2022'!EH18</f>
        <v>0</v>
      </c>
      <c r="ES18" s="111">
        <f>+'PPFF 2022'!EI18</f>
        <v>0</v>
      </c>
      <c r="ET18" s="98">
        <f t="shared" si="136"/>
        <v>0</v>
      </c>
      <c r="EU18" s="111">
        <f>+'PPFF 2022'!EJ18</f>
        <v>0</v>
      </c>
      <c r="EV18" s="111">
        <f>+'PPFF 2022'!EK18</f>
        <v>0</v>
      </c>
      <c r="EW18" s="98">
        <f t="shared" si="137"/>
        <v>0</v>
      </c>
      <c r="EX18" s="111">
        <f>+'PPFF 2022'!EL18</f>
        <v>0</v>
      </c>
      <c r="EY18" s="111">
        <f>+'PPFF 2022'!EM18</f>
        <v>0</v>
      </c>
      <c r="EZ18" s="98">
        <f t="shared" si="138"/>
        <v>0</v>
      </c>
      <c r="FA18" s="111">
        <f>+'PPFF 2022'!EN18</f>
        <v>0</v>
      </c>
      <c r="FB18" s="111">
        <f>+'PPFF 2022'!EO18</f>
        <v>0</v>
      </c>
      <c r="FC18" s="98">
        <f t="shared" si="139"/>
        <v>0</v>
      </c>
      <c r="FD18" s="111">
        <f>+'PPFF 2022'!EP18</f>
        <v>0</v>
      </c>
      <c r="FE18" s="111">
        <f>+'PPFF 2022'!EQ18</f>
        <v>0</v>
      </c>
      <c r="FF18" s="98">
        <f t="shared" si="140"/>
        <v>0</v>
      </c>
      <c r="FG18" s="111">
        <f>+'PPFF 2022'!ER18</f>
        <v>0</v>
      </c>
      <c r="FH18" s="111">
        <f>+'PPFF 2022'!ES18</f>
        <v>0</v>
      </c>
      <c r="FI18" s="97">
        <f t="shared" si="141"/>
        <v>0</v>
      </c>
      <c r="FJ18" s="108">
        <f>+'PPFF 2022'!EY18</f>
        <v>0</v>
      </c>
      <c r="FK18" s="103">
        <f>+'PPFF 2022'!EZ18</f>
        <v>0</v>
      </c>
      <c r="FL18" s="193">
        <f t="shared" si="142"/>
        <v>0</v>
      </c>
      <c r="FM18" s="203">
        <f>+'PPFF 2022'!FA18</f>
        <v>0</v>
      </c>
      <c r="FN18" s="204">
        <f>+'PPFF 2022'!FB18</f>
        <v>0</v>
      </c>
      <c r="FO18" s="202">
        <f t="shared" si="143"/>
        <v>0</v>
      </c>
      <c r="FP18" s="203">
        <f>+'PPFF 2022'!FC18</f>
        <v>0</v>
      </c>
      <c r="FQ18" s="204">
        <f>+'PPFF 2022'!FD18</f>
        <v>0</v>
      </c>
      <c r="FR18" s="202">
        <f t="shared" si="144"/>
        <v>0</v>
      </c>
      <c r="FS18" s="203">
        <f>+'PPFF 2022'!FE18</f>
        <v>0</v>
      </c>
      <c r="FT18" s="204">
        <f>+'PPFF 2022'!FF18</f>
        <v>0</v>
      </c>
      <c r="FU18" s="202">
        <f t="shared" si="145"/>
        <v>0</v>
      </c>
      <c r="FV18" s="203">
        <f>+'PPFF 2022'!FG18</f>
        <v>0</v>
      </c>
      <c r="FW18" s="204">
        <f>+'PPFF 2022'!FH18</f>
        <v>0</v>
      </c>
      <c r="FX18" s="202">
        <f t="shared" si="146"/>
        <v>0</v>
      </c>
      <c r="FY18" s="203">
        <f>+'PPFF 2022'!FI18</f>
        <v>0</v>
      </c>
      <c r="FZ18" s="204">
        <f>+'PPFF 2022'!FJ18</f>
        <v>0</v>
      </c>
      <c r="GA18" s="202">
        <f t="shared" si="147"/>
        <v>0</v>
      </c>
      <c r="GB18" s="203">
        <f>+'PPFF 2022'!FK18</f>
        <v>0</v>
      </c>
      <c r="GC18" s="204">
        <f>+'PPFF 2022'!FL18</f>
        <v>0</v>
      </c>
      <c r="GD18" s="202">
        <f t="shared" si="148"/>
        <v>0</v>
      </c>
      <c r="GE18" s="203">
        <f>+'PPFF 2022'!FM18</f>
        <v>0</v>
      </c>
      <c r="GF18" s="204">
        <f>+'PPFF 2022'!FN18</f>
        <v>0</v>
      </c>
      <c r="GG18" s="202">
        <f t="shared" si="149"/>
        <v>0</v>
      </c>
      <c r="GH18" s="203">
        <f>+'PPFF 2022'!FO18</f>
        <v>0</v>
      </c>
      <c r="GI18" s="204">
        <f>+'PPFF 2022'!FP18</f>
        <v>0</v>
      </c>
      <c r="GJ18" s="202">
        <f t="shared" si="150"/>
        <v>0</v>
      </c>
      <c r="GK18" s="203">
        <f>+'PPFF 2022'!FQ18</f>
        <v>0</v>
      </c>
      <c r="GL18" s="204">
        <f>+'PPFF 2022'!FR18</f>
        <v>0</v>
      </c>
      <c r="GM18" s="202">
        <f t="shared" si="151"/>
        <v>0</v>
      </c>
      <c r="GN18" s="203">
        <f>+'PPFF 2022'!FS18</f>
        <v>0</v>
      </c>
      <c r="GO18" s="204">
        <f>+'PPFF 2022'!FT18</f>
        <v>0</v>
      </c>
      <c r="GP18" s="202">
        <f t="shared" si="152"/>
        <v>0</v>
      </c>
      <c r="GQ18" s="203">
        <f>+'PPFF 2022'!FU18</f>
        <v>0</v>
      </c>
      <c r="GR18" s="204">
        <f>+'PPFF 2022'!FV18</f>
        <v>0</v>
      </c>
      <c r="GS18" s="209">
        <f t="shared" si="153"/>
        <v>0</v>
      </c>
      <c r="GT18" s="203">
        <f>+'PPFF 2022'!GB18</f>
        <v>0</v>
      </c>
      <c r="GU18" s="204">
        <f>+'PPFF 2022'!GC18</f>
        <v>0</v>
      </c>
      <c r="GV18" s="202">
        <f t="shared" si="154"/>
        <v>0</v>
      </c>
      <c r="GW18" s="203">
        <f>+'PPFF 2022'!GD18</f>
        <v>0</v>
      </c>
      <c r="GX18" s="204">
        <f>+'PPFF 2022'!GE18</f>
        <v>0</v>
      </c>
      <c r="GY18" s="202">
        <f t="shared" si="155"/>
        <v>0</v>
      </c>
      <c r="GZ18" s="203">
        <f>+'PPFF 2022'!GF18</f>
        <v>0</v>
      </c>
      <c r="HA18" s="204">
        <f>+'PPFF 2022'!GG18</f>
        <v>0</v>
      </c>
      <c r="HB18" s="202">
        <f t="shared" si="156"/>
        <v>0</v>
      </c>
      <c r="HC18" s="203">
        <f>+'PPFF 2022'!GH18</f>
        <v>0</v>
      </c>
      <c r="HD18" s="204">
        <f>+'PPFF 2022'!GI18</f>
        <v>0</v>
      </c>
      <c r="HE18" s="202">
        <f t="shared" si="157"/>
        <v>0</v>
      </c>
      <c r="HF18" s="203">
        <f>+'PPFF 2022'!GJ18</f>
        <v>0</v>
      </c>
      <c r="HG18" s="204">
        <f>+'PPFF 2022'!GK18</f>
        <v>0</v>
      </c>
      <c r="HH18" s="202">
        <f t="shared" si="158"/>
        <v>0</v>
      </c>
      <c r="HI18" s="203">
        <f>+'PPFF 2022'!GL18</f>
        <v>0</v>
      </c>
      <c r="HJ18" s="204">
        <f>+'PPFF 2022'!GM18</f>
        <v>0</v>
      </c>
      <c r="HK18" s="202">
        <f t="shared" si="159"/>
        <v>0</v>
      </c>
      <c r="HL18" s="203">
        <f>+'PPFF 2022'!GN18</f>
        <v>0</v>
      </c>
      <c r="HM18" s="204">
        <f>+'PPFF 2022'!GO18</f>
        <v>0</v>
      </c>
      <c r="HN18" s="202">
        <f t="shared" si="160"/>
        <v>0</v>
      </c>
      <c r="HO18" s="203">
        <f>+'PPFF 2022'!GP18</f>
        <v>0</v>
      </c>
      <c r="HP18" s="204">
        <f>+'PPFF 2022'!GQ18</f>
        <v>0</v>
      </c>
      <c r="HQ18" s="202">
        <f t="shared" si="161"/>
        <v>0</v>
      </c>
      <c r="HR18" s="203">
        <f>+'PPFF 2022'!GR18</f>
        <v>0</v>
      </c>
      <c r="HS18" s="204">
        <f>+'PPFF 2022'!GS18</f>
        <v>0</v>
      </c>
      <c r="HT18" s="202">
        <f t="shared" si="162"/>
        <v>0</v>
      </c>
      <c r="HU18" s="203">
        <f>+'PPFF 2022'!GT18</f>
        <v>0</v>
      </c>
      <c r="HV18" s="204">
        <f>+'PPFF 2022'!GU18</f>
        <v>0</v>
      </c>
      <c r="HW18" s="202">
        <f t="shared" si="163"/>
        <v>0</v>
      </c>
      <c r="HX18" s="203">
        <f>+'PPFF 2022'!GV18</f>
        <v>0</v>
      </c>
      <c r="HY18" s="204">
        <f>+'PPFF 2022'!GW18</f>
        <v>0</v>
      </c>
      <c r="HZ18" s="202">
        <f t="shared" si="164"/>
        <v>0</v>
      </c>
      <c r="IA18" s="203">
        <f>+'PPFF 2022'!GX18</f>
        <v>0</v>
      </c>
      <c r="IB18" s="204">
        <f>+'PPFF 2022'!GY18</f>
        <v>0</v>
      </c>
      <c r="IC18" s="209">
        <f t="shared" si="165"/>
        <v>0</v>
      </c>
      <c r="ID18" s="203">
        <f>+'PPFF 2022'!HE18</f>
        <v>0</v>
      </c>
      <c r="IE18" s="204">
        <f>+'PPFF 2022'!HF18</f>
        <v>0</v>
      </c>
      <c r="IF18" s="215">
        <f t="shared" si="166"/>
        <v>0</v>
      </c>
      <c r="IG18" s="203">
        <f>+'PPFF 2022'!HG18</f>
        <v>0</v>
      </c>
      <c r="IH18" s="204">
        <f>+'PPFF 2022'!HH18</f>
        <v>0</v>
      </c>
      <c r="II18" s="215">
        <f t="shared" si="167"/>
        <v>0</v>
      </c>
      <c r="IJ18" s="203">
        <f>+'PPFF 2022'!HI18</f>
        <v>0</v>
      </c>
      <c r="IK18" s="204">
        <f>+'PPFF 2022'!HJ18</f>
        <v>0</v>
      </c>
      <c r="IL18" s="215">
        <f t="shared" si="168"/>
        <v>0</v>
      </c>
      <c r="IM18" s="203">
        <f>+'PPFF 2022'!HK18</f>
        <v>0</v>
      </c>
      <c r="IN18" s="204">
        <f>+'PPFF 2022'!HL18</f>
        <v>0</v>
      </c>
      <c r="IO18" s="215">
        <f t="shared" si="169"/>
        <v>0</v>
      </c>
      <c r="IP18" s="203">
        <f>+'PPFF 2022'!HM18</f>
        <v>0</v>
      </c>
      <c r="IQ18" s="204">
        <f>+'PPFF 2022'!HN18</f>
        <v>0</v>
      </c>
      <c r="IR18" s="215">
        <f t="shared" si="170"/>
        <v>0</v>
      </c>
      <c r="IS18" s="203">
        <f>+'PPFF 2022'!HO18</f>
        <v>0</v>
      </c>
      <c r="IT18" s="204">
        <f>+'PPFF 2022'!HP18</f>
        <v>0</v>
      </c>
      <c r="IU18" s="215">
        <f t="shared" si="171"/>
        <v>0</v>
      </c>
      <c r="IV18" s="203">
        <f>+'PPFF 2022'!HQ18</f>
        <v>0</v>
      </c>
      <c r="IW18" s="204">
        <f>+'PPFF 2022'!HR18</f>
        <v>0</v>
      </c>
      <c r="IX18" s="215">
        <f t="shared" si="172"/>
        <v>0</v>
      </c>
      <c r="IY18" s="203">
        <f>+'PPFF 2022'!HS18</f>
        <v>0</v>
      </c>
      <c r="IZ18" s="204">
        <f>+'PPFF 2022'!HT18</f>
        <v>0</v>
      </c>
      <c r="JA18" s="215">
        <f t="shared" si="173"/>
        <v>0</v>
      </c>
      <c r="JB18" s="203">
        <f>+'PPFF 2022'!HU18</f>
        <v>0</v>
      </c>
      <c r="JC18" s="204">
        <f>+'PPFF 2022'!HV18</f>
        <v>0</v>
      </c>
      <c r="JD18" s="215">
        <f t="shared" si="174"/>
        <v>0</v>
      </c>
      <c r="JE18" s="203">
        <f>+'PPFF 2022'!HW18</f>
        <v>0</v>
      </c>
      <c r="JF18" s="204">
        <f>+'PPFF 2022'!HX18</f>
        <v>0</v>
      </c>
      <c r="JG18" s="215">
        <f t="shared" si="175"/>
        <v>0</v>
      </c>
      <c r="JH18" s="203">
        <f>+'PPFF 2022'!HY18</f>
        <v>0</v>
      </c>
      <c r="JI18" s="204">
        <f>+'PPFF 2022'!HZ18</f>
        <v>0</v>
      </c>
      <c r="JJ18" s="215">
        <f t="shared" si="176"/>
        <v>0</v>
      </c>
      <c r="JK18" s="203">
        <f>+'PPFF 2022'!IA18</f>
        <v>0</v>
      </c>
      <c r="JL18" s="204">
        <f>+'PPFF 2022'!IB18</f>
        <v>0</v>
      </c>
      <c r="JM18" s="218">
        <f t="shared" si="177"/>
        <v>0</v>
      </c>
      <c r="JN18" s="224">
        <f>+'PPFF 2022'!IH18</f>
        <v>0</v>
      </c>
      <c r="JO18" s="225">
        <f>+'PPFF 2022'!II18</f>
        <v>0</v>
      </c>
      <c r="JP18" s="212">
        <f t="shared" si="178"/>
        <v>0</v>
      </c>
      <c r="JQ18" s="224">
        <f>+'PPFF 2022'!IJ18</f>
        <v>0</v>
      </c>
      <c r="JR18" s="225">
        <f>+'PPFF 2022'!IK18</f>
        <v>0</v>
      </c>
      <c r="JS18" s="212">
        <f t="shared" si="179"/>
        <v>0</v>
      </c>
      <c r="JT18" s="224">
        <f>+'PPFF 2022'!IL18</f>
        <v>0</v>
      </c>
      <c r="JU18" s="225">
        <f>+'PPFF 2022'!IM18</f>
        <v>0</v>
      </c>
      <c r="JV18" s="212">
        <f t="shared" si="180"/>
        <v>0</v>
      </c>
      <c r="JW18" s="224">
        <f>+'PPFF 2022'!IN18</f>
        <v>0</v>
      </c>
      <c r="JX18" s="225">
        <f>+'PPFF 2022'!IO18</f>
        <v>0</v>
      </c>
      <c r="JY18" s="212">
        <f t="shared" si="181"/>
        <v>0</v>
      </c>
      <c r="JZ18" s="224">
        <f>+'PPFF 2022'!IP18</f>
        <v>0</v>
      </c>
      <c r="KA18" s="225">
        <f>+'PPFF 2022'!IQ18</f>
        <v>0</v>
      </c>
      <c r="KB18" s="212">
        <f t="shared" si="182"/>
        <v>0</v>
      </c>
      <c r="KC18" s="224">
        <f>+'PPFF 2022'!IR18</f>
        <v>0</v>
      </c>
      <c r="KD18" s="225">
        <f>+'PPFF 2022'!IS18</f>
        <v>0</v>
      </c>
      <c r="KE18" s="212">
        <f t="shared" si="183"/>
        <v>0</v>
      </c>
      <c r="KF18" s="224">
        <f>+'PPFF 2022'!IT18</f>
        <v>0</v>
      </c>
      <c r="KG18" s="225">
        <f>+'PPFF 2022'!IU18</f>
        <v>0</v>
      </c>
      <c r="KH18" s="212">
        <f t="shared" si="184"/>
        <v>0</v>
      </c>
      <c r="KI18" s="224">
        <f>+'PPFF 2022'!IV18</f>
        <v>0</v>
      </c>
      <c r="KJ18" s="225">
        <f>+'PPFF 2022'!IW18</f>
        <v>0</v>
      </c>
      <c r="KK18" s="212">
        <f t="shared" si="185"/>
        <v>0</v>
      </c>
      <c r="KL18" s="224">
        <f>+'PPFF 2022'!IX18</f>
        <v>0</v>
      </c>
      <c r="KM18" s="225">
        <f>+'PPFF 2022'!IY18</f>
        <v>0</v>
      </c>
      <c r="KN18" s="212">
        <f t="shared" si="186"/>
        <v>0</v>
      </c>
      <c r="KO18" s="224">
        <f>+'PPFF 2022'!IZ18</f>
        <v>0</v>
      </c>
      <c r="KP18" s="225">
        <f>+'PPFF 2022'!JA18</f>
        <v>0</v>
      </c>
      <c r="KQ18" s="212">
        <f t="shared" si="187"/>
        <v>0</v>
      </c>
      <c r="KR18" s="224">
        <f>+'PPFF 2022'!JB18</f>
        <v>0</v>
      </c>
      <c r="KS18" s="225">
        <f>+'PPFF 2022'!JC18</f>
        <v>0</v>
      </c>
      <c r="KT18" s="212">
        <f t="shared" si="188"/>
        <v>0</v>
      </c>
      <c r="KU18" s="224">
        <f>+'PPFF 2022'!JD18</f>
        <v>0</v>
      </c>
      <c r="KV18" s="225">
        <f>+'PPFF 2022'!JE18</f>
        <v>0</v>
      </c>
      <c r="KW18" s="212">
        <f t="shared" si="189"/>
        <v>0</v>
      </c>
      <c r="KX18" s="224">
        <f>+'PPFF 2022'!JK18</f>
        <v>0</v>
      </c>
      <c r="KY18" s="230">
        <f>+'PPFF 2022'!JL18</f>
        <v>0</v>
      </c>
      <c r="KZ18" s="224">
        <f>+'PPFF 2022'!JM18</f>
        <v>0</v>
      </c>
      <c r="LA18" s="230">
        <f>+'PPFF 2022'!JN18</f>
        <v>0</v>
      </c>
      <c r="LB18" s="224">
        <f>+'PPFF 2022'!JO18</f>
        <v>0</v>
      </c>
      <c r="LC18" s="230">
        <f>+'PPFF 2022'!JP18</f>
        <v>0</v>
      </c>
      <c r="LD18" s="224">
        <f>+'PPFF 2022'!JQ18</f>
        <v>0</v>
      </c>
      <c r="LE18" s="230">
        <f>+'PPFF 2022'!JR18</f>
        <v>0</v>
      </c>
      <c r="LF18" s="224">
        <f>+'PPFF 2022'!JS18</f>
        <v>0</v>
      </c>
      <c r="LG18" s="230">
        <f>+'PPFF 2022'!JT18</f>
        <v>0</v>
      </c>
      <c r="LH18" s="224">
        <f>+'PPFF 2022'!JU18</f>
        <v>0</v>
      </c>
      <c r="LI18" s="230">
        <f>+'PPFF 2022'!JV18</f>
        <v>0</v>
      </c>
      <c r="LJ18" s="224">
        <f>+'PPFF 2022'!JW18</f>
        <v>0</v>
      </c>
      <c r="LK18" s="230">
        <f>+'PPFF 2022'!JX18</f>
        <v>0</v>
      </c>
      <c r="LL18" s="224">
        <f>+'PPFF 2022'!JY18</f>
        <v>0</v>
      </c>
      <c r="LM18" s="230">
        <f>+'PPFF 2022'!JZ18</f>
        <v>0</v>
      </c>
      <c r="LN18" s="224">
        <f>+'PPFF 2022'!KA18</f>
        <v>0</v>
      </c>
      <c r="LO18" s="230">
        <f>+'PPFF 2022'!KB18</f>
        <v>0</v>
      </c>
      <c r="LP18" s="224">
        <f>+'PPFF 2022'!KC18</f>
        <v>0</v>
      </c>
      <c r="LQ18" s="230">
        <f>+'PPFF 2022'!KD18</f>
        <v>0</v>
      </c>
      <c r="LR18" s="224">
        <f>+'PPFF 2022'!KE18</f>
        <v>0</v>
      </c>
      <c r="LS18" s="230">
        <f>+'PPFF 2022'!KF18</f>
        <v>0</v>
      </c>
      <c r="LT18" s="224">
        <f>+'PPFF 2022'!KG18</f>
        <v>0</v>
      </c>
      <c r="LU18" s="230">
        <f>+'PPFF 2022'!KH18</f>
        <v>0</v>
      </c>
      <c r="LV18" s="234">
        <f>+'PPFF 2022'!KN18</f>
        <v>0</v>
      </c>
      <c r="LW18" s="234">
        <f>+'PPFF 2022'!KP18</f>
        <v>0</v>
      </c>
      <c r="LX18" s="234">
        <f>+'PPFF 2022'!KR18</f>
        <v>0</v>
      </c>
      <c r="LY18" s="234">
        <f>+'PPFF 2022'!KT18</f>
        <v>0</v>
      </c>
      <c r="LZ18" s="234">
        <f>+'PPFF 2022'!KV18</f>
        <v>0</v>
      </c>
      <c r="MA18" s="234">
        <f>+'PPFF 2022'!KX18</f>
        <v>0</v>
      </c>
      <c r="MB18" s="234">
        <f>+'PPFF 2022'!KZ18</f>
        <v>0</v>
      </c>
      <c r="MC18" s="234">
        <f>+'PPFF 2022'!LB18</f>
        <v>0</v>
      </c>
      <c r="MD18" s="234">
        <f>+'PPFF 2022'!LD18</f>
        <v>0</v>
      </c>
      <c r="ME18" s="234">
        <f>+'PPFF 2022'!LF18</f>
        <v>0</v>
      </c>
      <c r="MF18" s="234">
        <f>+'PPFF 2022'!LH18</f>
        <v>0</v>
      </c>
      <c r="MG18" s="234">
        <f>+'PPFF 2022'!LJ18</f>
        <v>0</v>
      </c>
      <c r="MH18" s="190">
        <f>+'PPFF 2022'!LN18/6</f>
        <v>0</v>
      </c>
      <c r="MI18" s="190">
        <f>+'PPFF 2022'!LP18/6</f>
        <v>0</v>
      </c>
      <c r="MJ18" s="190">
        <f>+'PPFF 2022'!LR18/6</f>
        <v>0</v>
      </c>
      <c r="MK18" s="190">
        <f>+'PPFF 2022'!LT18/6</f>
        <v>0</v>
      </c>
      <c r="ML18" s="190">
        <f>+'PPFF 2022'!LV18/6</f>
        <v>0</v>
      </c>
      <c r="MM18" s="190">
        <f>+'PPFF 2022'!LX18/6</f>
        <v>0</v>
      </c>
      <c r="MN18" s="239">
        <f>+'PPFF 2022'!LZ18/6</f>
        <v>0</v>
      </c>
      <c r="MO18" s="190">
        <f>+'PPFF 2022'!MB18/6</f>
        <v>0</v>
      </c>
      <c r="MP18" s="190">
        <f>+'PPFF 2022'!MD18/6</f>
        <v>0</v>
      </c>
      <c r="MQ18" s="190">
        <f>+'PPFF 2022'!MF18/6</f>
        <v>0</v>
      </c>
      <c r="MR18" s="190">
        <f>+'PPFF 2022'!MH18/6</f>
        <v>0</v>
      </c>
      <c r="MS18" s="190">
        <f>+'PPFF 2022'!MJ18/6</f>
        <v>0</v>
      </c>
      <c r="MT18" s="104">
        <f>+'PPFF 2022'!MN18</f>
        <v>0</v>
      </c>
      <c r="MU18" s="104">
        <f>+'PPFF 2022'!MP18</f>
        <v>0</v>
      </c>
      <c r="MV18" s="104">
        <f>+'PPFF 2022'!MR18</f>
        <v>0</v>
      </c>
      <c r="MW18" s="104">
        <f>+'PPFF 2022'!MT18</f>
        <v>0</v>
      </c>
      <c r="MX18" s="104">
        <f>+'PPFF 2022'!MV18</f>
        <v>0</v>
      </c>
      <c r="MY18" s="104">
        <f>+'PPFF 2022'!MX18</f>
        <v>0</v>
      </c>
      <c r="MZ18" s="104">
        <f>+'PPFF 2022'!MZ18</f>
        <v>0</v>
      </c>
      <c r="NA18" s="104">
        <f>+'PPFF 2022'!NB18</f>
        <v>0</v>
      </c>
      <c r="NB18" s="104">
        <f>+'PPFF 2022'!ND18</f>
        <v>0</v>
      </c>
      <c r="NC18" s="104">
        <f>+'PPFF 2022'!NF18</f>
        <v>0</v>
      </c>
      <c r="ND18" s="104">
        <f>+'PPFF 2022'!NH18</f>
        <v>0</v>
      </c>
      <c r="NE18" s="104">
        <f>+'PPFF 2022'!NJ18</f>
        <v>0</v>
      </c>
    </row>
    <row r="19" spans="1:369" s="88" customFormat="1" ht="10.5" x14ac:dyDescent="0.25">
      <c r="A19" s="89" t="s">
        <v>1</v>
      </c>
      <c r="B19" s="90" t="s">
        <v>59</v>
      </c>
      <c r="C19" s="90">
        <v>400</v>
      </c>
      <c r="D19" s="90" t="s">
        <v>349</v>
      </c>
      <c r="E19" s="91" t="s">
        <v>350</v>
      </c>
      <c r="F19" s="92" t="s">
        <v>147</v>
      </c>
      <c r="G19" s="92" t="s">
        <v>357</v>
      </c>
      <c r="H19" s="155">
        <v>13</v>
      </c>
      <c r="I19" s="92" t="s">
        <v>359</v>
      </c>
      <c r="J19" s="171">
        <f>+'PPFF 2022'!J19+'PPFF 2022'!K19</f>
        <v>0</v>
      </c>
      <c r="K19" s="171">
        <f>+'PPFF 2022'!L19+'PPFF 2022'!M19</f>
        <v>0</v>
      </c>
      <c r="L19" s="171">
        <f>+'PPFF 2022'!N19+'PPFF 2022'!O19</f>
        <v>0</v>
      </c>
      <c r="M19" s="171">
        <f>+'PPFF 2022'!P19+'PPFF 2022'!Q19</f>
        <v>0</v>
      </c>
      <c r="N19" s="171">
        <f>+'PPFF 2022'!R19+'PPFF 2022'!S19</f>
        <v>0</v>
      </c>
      <c r="O19" s="171">
        <f>+'PPFF 2022'!T19+'PPFF 2022'!U19</f>
        <v>0</v>
      </c>
      <c r="P19" s="171">
        <f>+'PPFF 2022'!V19+'PPFF 2022'!W19</f>
        <v>0</v>
      </c>
      <c r="Q19" s="171">
        <f>+'PPFF 2022'!X19+'PPFF 2022'!Y19</f>
        <v>0</v>
      </c>
      <c r="R19" s="171">
        <f>+'PPFF 2022'!Z19+'PPFF 2022'!AA19</f>
        <v>0</v>
      </c>
      <c r="S19" s="171">
        <f>+'PPFF 2022'!AB19+'PPFF 2022'!AC19</f>
        <v>0</v>
      </c>
      <c r="T19" s="171">
        <f>+'PPFF 2022'!AD19+'PPFF 2022'!AE19</f>
        <v>0</v>
      </c>
      <c r="U19" s="171">
        <f>+'PPFF 2022'!AF19+'PPFF 2022'!AG19</f>
        <v>0</v>
      </c>
      <c r="V19" s="93">
        <f>+'PPFF 2022'!AM19</f>
        <v>0</v>
      </c>
      <c r="W19" s="95">
        <f>+'PPFF 2022'!AN19</f>
        <v>0</v>
      </c>
      <c r="X19" s="98">
        <f>+('PPFF 2022'!AM19+'PPFF 2022'!AN19)/13</f>
        <v>0</v>
      </c>
      <c r="Y19" s="93">
        <f>+'PPFF 2022'!AO19</f>
        <v>0</v>
      </c>
      <c r="Z19" s="95">
        <f>+'PPFF 2022'!AP19</f>
        <v>0</v>
      </c>
      <c r="AA19" s="98">
        <f>+('PPFF 2022'!AO19+'PPFF 2022'!AP19)/13</f>
        <v>0</v>
      </c>
      <c r="AB19" s="93">
        <f>+'PPFF 2022'!AQ19</f>
        <v>0</v>
      </c>
      <c r="AC19" s="95">
        <f>+'PPFF 2022'!AR19</f>
        <v>0</v>
      </c>
      <c r="AD19" s="98">
        <f t="shared" si="96"/>
        <v>0</v>
      </c>
      <c r="AE19" s="93">
        <f>+'PPFF 2022'!AS19</f>
        <v>0</v>
      </c>
      <c r="AF19" s="95">
        <f>+'PPFF 2022'!AT19</f>
        <v>0</v>
      </c>
      <c r="AG19" s="98">
        <f t="shared" si="97"/>
        <v>0</v>
      </c>
      <c r="AH19" s="93">
        <f>+'PPFF 2022'!AU19</f>
        <v>0</v>
      </c>
      <c r="AI19" s="95">
        <f>+'PPFF 2022'!AV19</f>
        <v>0</v>
      </c>
      <c r="AJ19" s="98">
        <f t="shared" si="98"/>
        <v>0</v>
      </c>
      <c r="AK19" s="93">
        <f>+'PPFF 2022'!AW19</f>
        <v>0</v>
      </c>
      <c r="AL19" s="95">
        <f>+'PPFF 2022'!AX19</f>
        <v>0</v>
      </c>
      <c r="AM19" s="98">
        <f t="shared" si="99"/>
        <v>0</v>
      </c>
      <c r="AN19" s="93">
        <f>+'PPFF 2022'!AY19</f>
        <v>0</v>
      </c>
      <c r="AO19" s="95">
        <f>+'PPFF 2022'!AZ19</f>
        <v>0</v>
      </c>
      <c r="AP19" s="98">
        <f t="shared" si="100"/>
        <v>0</v>
      </c>
      <c r="AQ19" s="93">
        <f>+'PPFF 2022'!BA19</f>
        <v>0</v>
      </c>
      <c r="AR19" s="95">
        <f>+'PPFF 2022'!BB19</f>
        <v>0</v>
      </c>
      <c r="AS19" s="98">
        <f t="shared" si="101"/>
        <v>0</v>
      </c>
      <c r="AT19" s="93">
        <f>+'PPFF 2022'!BC19</f>
        <v>0</v>
      </c>
      <c r="AU19" s="95">
        <f>+'PPFF 2022'!BD19</f>
        <v>0</v>
      </c>
      <c r="AV19" s="98">
        <f t="shared" si="102"/>
        <v>0</v>
      </c>
      <c r="AW19" s="93">
        <f>+'PPFF 2022'!BE19</f>
        <v>0</v>
      </c>
      <c r="AX19" s="95">
        <f>+'PPFF 2022'!BF19</f>
        <v>0</v>
      </c>
      <c r="AY19" s="98">
        <f t="shared" si="103"/>
        <v>0</v>
      </c>
      <c r="AZ19" s="93">
        <f>+'PPFF 2022'!BG19</f>
        <v>0</v>
      </c>
      <c r="BA19" s="95">
        <f>+'PPFF 2022'!BH19</f>
        <v>0</v>
      </c>
      <c r="BB19" s="98">
        <f t="shared" si="104"/>
        <v>0</v>
      </c>
      <c r="BC19" s="93">
        <f>+'PPFF 2022'!BI19</f>
        <v>0</v>
      </c>
      <c r="BD19" s="95">
        <f>+'PPFF 2022'!BJ19</f>
        <v>0</v>
      </c>
      <c r="BE19" s="97">
        <f t="shared" si="105"/>
        <v>0</v>
      </c>
      <c r="BF19" s="107">
        <f>+'PPFF 2022'!BP19</f>
        <v>0</v>
      </c>
      <c r="BG19" s="97">
        <f>+'PPFF 2022'!BQ19</f>
        <v>0</v>
      </c>
      <c r="BH19" s="182">
        <f t="shared" si="106"/>
        <v>0</v>
      </c>
      <c r="BI19" s="107">
        <f>+'PPFF 2022'!BR19</f>
        <v>0</v>
      </c>
      <c r="BJ19" s="97">
        <f>+'PPFF 2022'!BS19</f>
        <v>0</v>
      </c>
      <c r="BK19" s="182">
        <f t="shared" si="107"/>
        <v>0</v>
      </c>
      <c r="BL19" s="107">
        <f>+'PPFF 2022'!BT19</f>
        <v>0</v>
      </c>
      <c r="BM19" s="97">
        <f>+'PPFF 2022'!BU19</f>
        <v>0</v>
      </c>
      <c r="BN19" s="182">
        <f t="shared" si="108"/>
        <v>0</v>
      </c>
      <c r="BO19" s="107">
        <f>+'PPFF 2022'!BV19</f>
        <v>0</v>
      </c>
      <c r="BP19" s="97">
        <f>+'PPFF 2022'!BW19</f>
        <v>0</v>
      </c>
      <c r="BQ19" s="182">
        <f t="shared" si="109"/>
        <v>0</v>
      </c>
      <c r="BR19" s="107">
        <f>+'PPFF 2022'!BX19</f>
        <v>0</v>
      </c>
      <c r="BS19" s="97">
        <f>+'PPFF 2022'!BY19</f>
        <v>0</v>
      </c>
      <c r="BT19" s="182">
        <f t="shared" si="110"/>
        <v>0</v>
      </c>
      <c r="BU19" s="107">
        <f>+'PPFF 2022'!BZ19</f>
        <v>0</v>
      </c>
      <c r="BV19" s="97">
        <f>+'PPFF 2022'!CA19</f>
        <v>0</v>
      </c>
      <c r="BW19" s="182">
        <f t="shared" si="111"/>
        <v>0</v>
      </c>
      <c r="BX19" s="107">
        <f>+'PPFF 2022'!CB19</f>
        <v>0</v>
      </c>
      <c r="BY19" s="97">
        <f>+'PPFF 2022'!CC19</f>
        <v>0</v>
      </c>
      <c r="BZ19" s="182">
        <f t="shared" si="112"/>
        <v>0</v>
      </c>
      <c r="CA19" s="107">
        <f>+'PPFF 2022'!CD19</f>
        <v>0</v>
      </c>
      <c r="CB19" s="97">
        <f>+'PPFF 2022'!CE19</f>
        <v>0</v>
      </c>
      <c r="CC19" s="182">
        <f t="shared" si="113"/>
        <v>0</v>
      </c>
      <c r="CD19" s="107">
        <f>+'PPFF 2022'!CF19</f>
        <v>0</v>
      </c>
      <c r="CE19" s="97">
        <f>+'PPFF 2022'!CG19</f>
        <v>0</v>
      </c>
      <c r="CF19" s="182">
        <f t="shared" si="114"/>
        <v>0</v>
      </c>
      <c r="CG19" s="107">
        <f>+'PPFF 2022'!CH19</f>
        <v>0</v>
      </c>
      <c r="CH19" s="97">
        <f>+'PPFF 2022'!CI19</f>
        <v>0</v>
      </c>
      <c r="CI19" s="182">
        <f t="shared" si="115"/>
        <v>0</v>
      </c>
      <c r="CJ19" s="107">
        <f>+'PPFF 2022'!CJ19</f>
        <v>0</v>
      </c>
      <c r="CK19" s="97">
        <f>+'PPFF 2022'!CK19</f>
        <v>0</v>
      </c>
      <c r="CL19" s="182">
        <f t="shared" si="116"/>
        <v>0</v>
      </c>
      <c r="CM19" s="107">
        <f>+'PPFF 2022'!CL19</f>
        <v>0</v>
      </c>
      <c r="CN19" s="97">
        <f>+'PPFF 2022'!CM19</f>
        <v>0</v>
      </c>
      <c r="CO19" s="187">
        <f t="shared" si="117"/>
        <v>0</v>
      </c>
      <c r="CP19" s="109">
        <f>+'PPFF 2022'!CS19</f>
        <v>1</v>
      </c>
      <c r="CQ19" s="111">
        <f>+'PPFF 2022'!CT19</f>
        <v>0</v>
      </c>
      <c r="CR19" s="98">
        <f t="shared" si="118"/>
        <v>8.3333333333333329E-2</v>
      </c>
      <c r="CS19" s="109">
        <f>+'PPFF 2022'!CU19</f>
        <v>0</v>
      </c>
      <c r="CT19" s="111">
        <f>+'PPFF 2022'!CV19</f>
        <v>0</v>
      </c>
      <c r="CU19" s="98">
        <f t="shared" si="119"/>
        <v>0</v>
      </c>
      <c r="CV19" s="109">
        <f>+'PPFF 2022'!CW19</f>
        <v>0</v>
      </c>
      <c r="CW19" s="111">
        <f>+'PPFF 2022'!CX19</f>
        <v>0</v>
      </c>
      <c r="CX19" s="98">
        <f t="shared" si="120"/>
        <v>0</v>
      </c>
      <c r="CY19" s="109">
        <f>+'PPFF 2022'!CY19</f>
        <v>0</v>
      </c>
      <c r="CZ19" s="111">
        <f>+'PPFF 2022'!CZ19</f>
        <v>0</v>
      </c>
      <c r="DA19" s="98">
        <f t="shared" si="121"/>
        <v>0</v>
      </c>
      <c r="DB19" s="109">
        <f>+'PPFF 2022'!DA19</f>
        <v>0</v>
      </c>
      <c r="DC19" s="111">
        <f>+'PPFF 2022'!DB19</f>
        <v>0</v>
      </c>
      <c r="DD19" s="98">
        <f t="shared" si="122"/>
        <v>0</v>
      </c>
      <c r="DE19" s="109">
        <f>+'PPFF 2022'!DC19</f>
        <v>0</v>
      </c>
      <c r="DF19" s="111">
        <f>+'PPFF 2022'!DD19</f>
        <v>0</v>
      </c>
      <c r="DG19" s="98">
        <f t="shared" si="123"/>
        <v>0</v>
      </c>
      <c r="DH19" s="109">
        <f>+'PPFF 2022'!DE19</f>
        <v>0</v>
      </c>
      <c r="DI19" s="111">
        <f>+'PPFF 2022'!DF19</f>
        <v>0</v>
      </c>
      <c r="DJ19" s="98">
        <f t="shared" si="124"/>
        <v>0</v>
      </c>
      <c r="DK19" s="109">
        <f>+'PPFF 2022'!DG19</f>
        <v>0</v>
      </c>
      <c r="DL19" s="111">
        <f>+'PPFF 2022'!DH19</f>
        <v>0</v>
      </c>
      <c r="DM19" s="98">
        <f t="shared" si="125"/>
        <v>0</v>
      </c>
      <c r="DN19" s="109">
        <f>+'PPFF 2022'!DI19</f>
        <v>0</v>
      </c>
      <c r="DO19" s="111">
        <f>+'PPFF 2022'!DJ19</f>
        <v>0</v>
      </c>
      <c r="DP19" s="98">
        <f t="shared" si="126"/>
        <v>0</v>
      </c>
      <c r="DQ19" s="109">
        <f>+'PPFF 2022'!DK19</f>
        <v>0</v>
      </c>
      <c r="DR19" s="111">
        <f>+'PPFF 2022'!DL19</f>
        <v>0</v>
      </c>
      <c r="DS19" s="98">
        <f t="shared" si="127"/>
        <v>0</v>
      </c>
      <c r="DT19" s="109">
        <f>+'PPFF 2022'!DM19</f>
        <v>0</v>
      </c>
      <c r="DU19" s="111">
        <f>+'PPFF 2022'!DN19</f>
        <v>0</v>
      </c>
      <c r="DV19" s="98">
        <f t="shared" si="128"/>
        <v>0</v>
      </c>
      <c r="DW19" s="109">
        <f>+'PPFF 2022'!DO19</f>
        <v>0</v>
      </c>
      <c r="DX19" s="111">
        <f>+'PPFF 2022'!DP19</f>
        <v>0</v>
      </c>
      <c r="DY19" s="107">
        <f t="shared" si="129"/>
        <v>0</v>
      </c>
      <c r="DZ19" s="109">
        <f>+'PPFF 2022'!DV19</f>
        <v>0</v>
      </c>
      <c r="EA19" s="111">
        <f>+'PPFF 2022'!DW19</f>
        <v>0</v>
      </c>
      <c r="EB19" s="98">
        <f t="shared" si="130"/>
        <v>0</v>
      </c>
      <c r="EC19" s="111">
        <f>+'PPFF 2022'!DX19</f>
        <v>0</v>
      </c>
      <c r="ED19" s="111">
        <f>+'PPFF 2022'!DY19</f>
        <v>0</v>
      </c>
      <c r="EE19" s="98">
        <f t="shared" si="131"/>
        <v>0</v>
      </c>
      <c r="EF19" s="111">
        <f>+'PPFF 2022'!DZ19</f>
        <v>0</v>
      </c>
      <c r="EG19" s="111">
        <f>+'PPFF 2022'!EA19</f>
        <v>0</v>
      </c>
      <c r="EH19" s="98">
        <f t="shared" si="132"/>
        <v>0</v>
      </c>
      <c r="EI19" s="111">
        <f>+'PPFF 2022'!EB19</f>
        <v>0</v>
      </c>
      <c r="EJ19" s="111">
        <f>+'PPFF 2022'!EC19</f>
        <v>0</v>
      </c>
      <c r="EK19" s="98">
        <f t="shared" si="133"/>
        <v>0</v>
      </c>
      <c r="EL19" s="111">
        <f>+'PPFF 2022'!ED19</f>
        <v>0</v>
      </c>
      <c r="EM19" s="111">
        <f>+'PPFF 2022'!EE19</f>
        <v>0</v>
      </c>
      <c r="EN19" s="98">
        <f t="shared" si="134"/>
        <v>0</v>
      </c>
      <c r="EO19" s="111">
        <f>+'PPFF 2022'!EF19</f>
        <v>0</v>
      </c>
      <c r="EP19" s="111">
        <f>+'PPFF 2022'!EG19</f>
        <v>0</v>
      </c>
      <c r="EQ19" s="98">
        <f t="shared" si="135"/>
        <v>0</v>
      </c>
      <c r="ER19" s="111">
        <f>+'PPFF 2022'!EH19</f>
        <v>0</v>
      </c>
      <c r="ES19" s="111">
        <f>+'PPFF 2022'!EI19</f>
        <v>0</v>
      </c>
      <c r="ET19" s="98">
        <f t="shared" si="136"/>
        <v>0</v>
      </c>
      <c r="EU19" s="111">
        <f>+'PPFF 2022'!EJ19</f>
        <v>0</v>
      </c>
      <c r="EV19" s="111">
        <f>+'PPFF 2022'!EK19</f>
        <v>0</v>
      </c>
      <c r="EW19" s="98">
        <f t="shared" si="137"/>
        <v>0</v>
      </c>
      <c r="EX19" s="111">
        <f>+'PPFF 2022'!EL19</f>
        <v>0</v>
      </c>
      <c r="EY19" s="111">
        <f>+'PPFF 2022'!EM19</f>
        <v>0</v>
      </c>
      <c r="EZ19" s="98">
        <f t="shared" si="138"/>
        <v>0</v>
      </c>
      <c r="FA19" s="111">
        <f>+'PPFF 2022'!EN19</f>
        <v>0</v>
      </c>
      <c r="FB19" s="111">
        <f>+'PPFF 2022'!EO19</f>
        <v>0</v>
      </c>
      <c r="FC19" s="98">
        <f t="shared" si="139"/>
        <v>0</v>
      </c>
      <c r="FD19" s="111">
        <f>+'PPFF 2022'!EP19</f>
        <v>0</v>
      </c>
      <c r="FE19" s="111">
        <f>+'PPFF 2022'!EQ19</f>
        <v>0</v>
      </c>
      <c r="FF19" s="98">
        <f t="shared" si="140"/>
        <v>0</v>
      </c>
      <c r="FG19" s="111">
        <f>+'PPFF 2022'!ER19</f>
        <v>0</v>
      </c>
      <c r="FH19" s="111">
        <f>+'PPFF 2022'!ES19</f>
        <v>0</v>
      </c>
      <c r="FI19" s="97">
        <f t="shared" si="141"/>
        <v>0</v>
      </c>
      <c r="FJ19" s="108">
        <f>+'PPFF 2022'!EY19</f>
        <v>0</v>
      </c>
      <c r="FK19" s="103">
        <f>+'PPFF 2022'!EZ19</f>
        <v>0</v>
      </c>
      <c r="FL19" s="193">
        <f t="shared" si="142"/>
        <v>0</v>
      </c>
      <c r="FM19" s="203">
        <f>+'PPFF 2022'!FA19</f>
        <v>0</v>
      </c>
      <c r="FN19" s="204">
        <f>+'PPFF 2022'!FB19</f>
        <v>0</v>
      </c>
      <c r="FO19" s="202">
        <f t="shared" si="143"/>
        <v>0</v>
      </c>
      <c r="FP19" s="203">
        <f>+'PPFF 2022'!FC19</f>
        <v>0</v>
      </c>
      <c r="FQ19" s="204">
        <f>+'PPFF 2022'!FD19</f>
        <v>0</v>
      </c>
      <c r="FR19" s="202">
        <f t="shared" si="144"/>
        <v>0</v>
      </c>
      <c r="FS19" s="203">
        <f>+'PPFF 2022'!FE19</f>
        <v>0</v>
      </c>
      <c r="FT19" s="204">
        <f>+'PPFF 2022'!FF19</f>
        <v>0</v>
      </c>
      <c r="FU19" s="202">
        <f t="shared" si="145"/>
        <v>0</v>
      </c>
      <c r="FV19" s="203">
        <f>+'PPFF 2022'!FG19</f>
        <v>0</v>
      </c>
      <c r="FW19" s="204">
        <f>+'PPFF 2022'!FH19</f>
        <v>0</v>
      </c>
      <c r="FX19" s="202">
        <f t="shared" si="146"/>
        <v>0</v>
      </c>
      <c r="FY19" s="203">
        <f>+'PPFF 2022'!FI19</f>
        <v>0</v>
      </c>
      <c r="FZ19" s="204">
        <f>+'PPFF 2022'!FJ19</f>
        <v>0</v>
      </c>
      <c r="GA19" s="202">
        <f t="shared" si="147"/>
        <v>0</v>
      </c>
      <c r="GB19" s="203">
        <f>+'PPFF 2022'!FK19</f>
        <v>0</v>
      </c>
      <c r="GC19" s="204">
        <f>+'PPFF 2022'!FL19</f>
        <v>0</v>
      </c>
      <c r="GD19" s="202">
        <f t="shared" si="148"/>
        <v>0</v>
      </c>
      <c r="GE19" s="203">
        <f>+'PPFF 2022'!FM19</f>
        <v>0</v>
      </c>
      <c r="GF19" s="204">
        <f>+'PPFF 2022'!FN19</f>
        <v>0</v>
      </c>
      <c r="GG19" s="202">
        <f t="shared" si="149"/>
        <v>0</v>
      </c>
      <c r="GH19" s="203">
        <f>+'PPFF 2022'!FO19</f>
        <v>0</v>
      </c>
      <c r="GI19" s="204">
        <f>+'PPFF 2022'!FP19</f>
        <v>0</v>
      </c>
      <c r="GJ19" s="202">
        <f t="shared" si="150"/>
        <v>0</v>
      </c>
      <c r="GK19" s="203">
        <f>+'PPFF 2022'!FQ19</f>
        <v>0</v>
      </c>
      <c r="GL19" s="204">
        <f>+'PPFF 2022'!FR19</f>
        <v>0</v>
      </c>
      <c r="GM19" s="202">
        <f t="shared" si="151"/>
        <v>0</v>
      </c>
      <c r="GN19" s="203">
        <f>+'PPFF 2022'!FS19</f>
        <v>0</v>
      </c>
      <c r="GO19" s="204">
        <f>+'PPFF 2022'!FT19</f>
        <v>0</v>
      </c>
      <c r="GP19" s="202">
        <f t="shared" si="152"/>
        <v>0</v>
      </c>
      <c r="GQ19" s="203">
        <f>+'PPFF 2022'!FU19</f>
        <v>0</v>
      </c>
      <c r="GR19" s="204">
        <f>+'PPFF 2022'!FV19</f>
        <v>0</v>
      </c>
      <c r="GS19" s="209">
        <f t="shared" si="153"/>
        <v>0</v>
      </c>
      <c r="GT19" s="203">
        <f>+'PPFF 2022'!GB19</f>
        <v>0</v>
      </c>
      <c r="GU19" s="204">
        <f>+'PPFF 2022'!GC19</f>
        <v>0</v>
      </c>
      <c r="GV19" s="202">
        <f t="shared" si="154"/>
        <v>0</v>
      </c>
      <c r="GW19" s="203">
        <f>+'PPFF 2022'!GD19</f>
        <v>0</v>
      </c>
      <c r="GX19" s="204">
        <f>+'PPFF 2022'!GE19</f>
        <v>0</v>
      </c>
      <c r="GY19" s="202">
        <f t="shared" si="155"/>
        <v>0</v>
      </c>
      <c r="GZ19" s="203">
        <f>+'PPFF 2022'!GF19</f>
        <v>0</v>
      </c>
      <c r="HA19" s="204">
        <f>+'PPFF 2022'!GG19</f>
        <v>0</v>
      </c>
      <c r="HB19" s="202">
        <f t="shared" si="156"/>
        <v>0</v>
      </c>
      <c r="HC19" s="203">
        <f>+'PPFF 2022'!GH19</f>
        <v>0</v>
      </c>
      <c r="HD19" s="204">
        <f>+'PPFF 2022'!GI19</f>
        <v>0</v>
      </c>
      <c r="HE19" s="202">
        <f t="shared" si="157"/>
        <v>0</v>
      </c>
      <c r="HF19" s="203">
        <f>+'PPFF 2022'!GJ19</f>
        <v>0</v>
      </c>
      <c r="HG19" s="204">
        <f>+'PPFF 2022'!GK19</f>
        <v>0</v>
      </c>
      <c r="HH19" s="202">
        <f t="shared" si="158"/>
        <v>0</v>
      </c>
      <c r="HI19" s="203">
        <f>+'PPFF 2022'!GL19</f>
        <v>0</v>
      </c>
      <c r="HJ19" s="204">
        <f>+'PPFF 2022'!GM19</f>
        <v>0</v>
      </c>
      <c r="HK19" s="202">
        <f t="shared" si="159"/>
        <v>0</v>
      </c>
      <c r="HL19" s="203">
        <f>+'PPFF 2022'!GN19</f>
        <v>0</v>
      </c>
      <c r="HM19" s="204">
        <f>+'PPFF 2022'!GO19</f>
        <v>0</v>
      </c>
      <c r="HN19" s="202">
        <f t="shared" si="160"/>
        <v>0</v>
      </c>
      <c r="HO19" s="203">
        <f>+'PPFF 2022'!GP19</f>
        <v>0</v>
      </c>
      <c r="HP19" s="204">
        <f>+'PPFF 2022'!GQ19</f>
        <v>0</v>
      </c>
      <c r="HQ19" s="202">
        <f t="shared" si="161"/>
        <v>0</v>
      </c>
      <c r="HR19" s="203">
        <f>+'PPFF 2022'!GR19</f>
        <v>0</v>
      </c>
      <c r="HS19" s="204">
        <f>+'PPFF 2022'!GS19</f>
        <v>0</v>
      </c>
      <c r="HT19" s="202">
        <f t="shared" si="162"/>
        <v>0</v>
      </c>
      <c r="HU19" s="203">
        <f>+'PPFF 2022'!GT19</f>
        <v>0</v>
      </c>
      <c r="HV19" s="204">
        <f>+'PPFF 2022'!GU19</f>
        <v>0</v>
      </c>
      <c r="HW19" s="202">
        <f t="shared" si="163"/>
        <v>0</v>
      </c>
      <c r="HX19" s="203">
        <f>+'PPFF 2022'!GV19</f>
        <v>0</v>
      </c>
      <c r="HY19" s="204">
        <f>+'PPFF 2022'!GW19</f>
        <v>0</v>
      </c>
      <c r="HZ19" s="202">
        <f t="shared" si="164"/>
        <v>0</v>
      </c>
      <c r="IA19" s="203">
        <f>+'PPFF 2022'!GX19</f>
        <v>0</v>
      </c>
      <c r="IB19" s="204">
        <f>+'PPFF 2022'!GY19</f>
        <v>0</v>
      </c>
      <c r="IC19" s="209">
        <f t="shared" si="165"/>
        <v>0</v>
      </c>
      <c r="ID19" s="203">
        <f>+'PPFF 2022'!HE19</f>
        <v>0</v>
      </c>
      <c r="IE19" s="204">
        <f>+'PPFF 2022'!HF19</f>
        <v>0</v>
      </c>
      <c r="IF19" s="215">
        <f t="shared" si="166"/>
        <v>0</v>
      </c>
      <c r="IG19" s="203">
        <f>+'PPFF 2022'!HG19</f>
        <v>0</v>
      </c>
      <c r="IH19" s="204">
        <f>+'PPFF 2022'!HH19</f>
        <v>0</v>
      </c>
      <c r="II19" s="215">
        <f t="shared" si="167"/>
        <v>0</v>
      </c>
      <c r="IJ19" s="203">
        <f>+'PPFF 2022'!HI19</f>
        <v>0</v>
      </c>
      <c r="IK19" s="204">
        <f>+'PPFF 2022'!HJ19</f>
        <v>0</v>
      </c>
      <c r="IL19" s="215">
        <f t="shared" si="168"/>
        <v>0</v>
      </c>
      <c r="IM19" s="203">
        <f>+'PPFF 2022'!HK19</f>
        <v>0</v>
      </c>
      <c r="IN19" s="204">
        <f>+'PPFF 2022'!HL19</f>
        <v>0</v>
      </c>
      <c r="IO19" s="215">
        <f t="shared" si="169"/>
        <v>0</v>
      </c>
      <c r="IP19" s="203">
        <f>+'PPFF 2022'!HM19</f>
        <v>0</v>
      </c>
      <c r="IQ19" s="204">
        <f>+'PPFF 2022'!HN19</f>
        <v>0</v>
      </c>
      <c r="IR19" s="215">
        <f t="shared" si="170"/>
        <v>0</v>
      </c>
      <c r="IS19" s="203">
        <f>+'PPFF 2022'!HO19</f>
        <v>0</v>
      </c>
      <c r="IT19" s="204">
        <f>+'PPFF 2022'!HP19</f>
        <v>0</v>
      </c>
      <c r="IU19" s="215">
        <f t="shared" si="171"/>
        <v>0</v>
      </c>
      <c r="IV19" s="203">
        <f>+'PPFF 2022'!HQ19</f>
        <v>0</v>
      </c>
      <c r="IW19" s="204">
        <f>+'PPFF 2022'!HR19</f>
        <v>0</v>
      </c>
      <c r="IX19" s="215">
        <f t="shared" si="172"/>
        <v>0</v>
      </c>
      <c r="IY19" s="203">
        <f>+'PPFF 2022'!HS19</f>
        <v>0</v>
      </c>
      <c r="IZ19" s="204">
        <f>+'PPFF 2022'!HT19</f>
        <v>0</v>
      </c>
      <c r="JA19" s="215">
        <f t="shared" si="173"/>
        <v>0</v>
      </c>
      <c r="JB19" s="203">
        <f>+'PPFF 2022'!HU19</f>
        <v>0</v>
      </c>
      <c r="JC19" s="204">
        <f>+'PPFF 2022'!HV19</f>
        <v>0</v>
      </c>
      <c r="JD19" s="215">
        <f t="shared" si="174"/>
        <v>0</v>
      </c>
      <c r="JE19" s="203">
        <f>+'PPFF 2022'!HW19</f>
        <v>0</v>
      </c>
      <c r="JF19" s="204">
        <f>+'PPFF 2022'!HX19</f>
        <v>0</v>
      </c>
      <c r="JG19" s="215">
        <f t="shared" si="175"/>
        <v>0</v>
      </c>
      <c r="JH19" s="203">
        <f>+'PPFF 2022'!HY19</f>
        <v>0</v>
      </c>
      <c r="JI19" s="204">
        <f>+'PPFF 2022'!HZ19</f>
        <v>0</v>
      </c>
      <c r="JJ19" s="215">
        <f t="shared" si="176"/>
        <v>0</v>
      </c>
      <c r="JK19" s="203">
        <f>+'PPFF 2022'!IA19</f>
        <v>0</v>
      </c>
      <c r="JL19" s="204">
        <f>+'PPFF 2022'!IB19</f>
        <v>0</v>
      </c>
      <c r="JM19" s="218">
        <f t="shared" si="177"/>
        <v>0</v>
      </c>
      <c r="JN19" s="224">
        <f>+'PPFF 2022'!IH19</f>
        <v>0</v>
      </c>
      <c r="JO19" s="225">
        <f>+'PPFF 2022'!II19</f>
        <v>0</v>
      </c>
      <c r="JP19" s="212">
        <f t="shared" si="178"/>
        <v>0</v>
      </c>
      <c r="JQ19" s="224">
        <f>+'PPFF 2022'!IJ19</f>
        <v>0</v>
      </c>
      <c r="JR19" s="225">
        <f>+'PPFF 2022'!IK19</f>
        <v>0</v>
      </c>
      <c r="JS19" s="212">
        <f t="shared" si="179"/>
        <v>0</v>
      </c>
      <c r="JT19" s="224">
        <f>+'PPFF 2022'!IL19</f>
        <v>0</v>
      </c>
      <c r="JU19" s="225">
        <f>+'PPFF 2022'!IM19</f>
        <v>0</v>
      </c>
      <c r="JV19" s="212">
        <f t="shared" si="180"/>
        <v>0</v>
      </c>
      <c r="JW19" s="224">
        <f>+'PPFF 2022'!IN19</f>
        <v>0</v>
      </c>
      <c r="JX19" s="225">
        <f>+'PPFF 2022'!IO19</f>
        <v>0</v>
      </c>
      <c r="JY19" s="212">
        <f t="shared" si="181"/>
        <v>0</v>
      </c>
      <c r="JZ19" s="224">
        <f>+'PPFF 2022'!IP19</f>
        <v>0</v>
      </c>
      <c r="KA19" s="225">
        <f>+'PPFF 2022'!IQ19</f>
        <v>0</v>
      </c>
      <c r="KB19" s="212">
        <f t="shared" si="182"/>
        <v>0</v>
      </c>
      <c r="KC19" s="224">
        <f>+'PPFF 2022'!IR19</f>
        <v>0</v>
      </c>
      <c r="KD19" s="225">
        <f>+'PPFF 2022'!IS19</f>
        <v>0</v>
      </c>
      <c r="KE19" s="212">
        <f t="shared" si="183"/>
        <v>0</v>
      </c>
      <c r="KF19" s="224">
        <f>+'PPFF 2022'!IT19</f>
        <v>0</v>
      </c>
      <c r="KG19" s="225">
        <f>+'PPFF 2022'!IU19</f>
        <v>0</v>
      </c>
      <c r="KH19" s="212">
        <f t="shared" si="184"/>
        <v>0</v>
      </c>
      <c r="KI19" s="224">
        <f>+'PPFF 2022'!IV19</f>
        <v>0</v>
      </c>
      <c r="KJ19" s="225">
        <f>+'PPFF 2022'!IW19</f>
        <v>0</v>
      </c>
      <c r="KK19" s="212">
        <f t="shared" si="185"/>
        <v>0</v>
      </c>
      <c r="KL19" s="224">
        <f>+'PPFF 2022'!IX19</f>
        <v>0</v>
      </c>
      <c r="KM19" s="225">
        <f>+'PPFF 2022'!IY19</f>
        <v>0</v>
      </c>
      <c r="KN19" s="212">
        <f t="shared" si="186"/>
        <v>0</v>
      </c>
      <c r="KO19" s="224">
        <f>+'PPFF 2022'!IZ19</f>
        <v>0</v>
      </c>
      <c r="KP19" s="225">
        <f>+'PPFF 2022'!JA19</f>
        <v>0</v>
      </c>
      <c r="KQ19" s="212">
        <f t="shared" si="187"/>
        <v>0</v>
      </c>
      <c r="KR19" s="224">
        <f>+'PPFF 2022'!JB19</f>
        <v>0</v>
      </c>
      <c r="KS19" s="225">
        <f>+'PPFF 2022'!JC19</f>
        <v>0</v>
      </c>
      <c r="KT19" s="212">
        <f t="shared" si="188"/>
        <v>0</v>
      </c>
      <c r="KU19" s="224">
        <f>+'PPFF 2022'!JD19</f>
        <v>0</v>
      </c>
      <c r="KV19" s="225">
        <f>+'PPFF 2022'!JE19</f>
        <v>0</v>
      </c>
      <c r="KW19" s="212">
        <f t="shared" si="189"/>
        <v>0</v>
      </c>
      <c r="KX19" s="224">
        <f>+'PPFF 2022'!JK19</f>
        <v>0</v>
      </c>
      <c r="KY19" s="230">
        <f>+'PPFF 2022'!JL19</f>
        <v>0</v>
      </c>
      <c r="KZ19" s="224">
        <f>+'PPFF 2022'!JM19</f>
        <v>0</v>
      </c>
      <c r="LA19" s="230">
        <f>+'PPFF 2022'!JN19</f>
        <v>0</v>
      </c>
      <c r="LB19" s="224">
        <f>+'PPFF 2022'!JO19</f>
        <v>0</v>
      </c>
      <c r="LC19" s="230">
        <f>+'PPFF 2022'!JP19</f>
        <v>0</v>
      </c>
      <c r="LD19" s="224">
        <f>+'PPFF 2022'!JQ19</f>
        <v>0</v>
      </c>
      <c r="LE19" s="230">
        <f>+'PPFF 2022'!JR19</f>
        <v>0</v>
      </c>
      <c r="LF19" s="224">
        <f>+'PPFF 2022'!JS19</f>
        <v>0</v>
      </c>
      <c r="LG19" s="230">
        <f>+'PPFF 2022'!JT19</f>
        <v>0</v>
      </c>
      <c r="LH19" s="224">
        <f>+'PPFF 2022'!JU19</f>
        <v>0</v>
      </c>
      <c r="LI19" s="230">
        <f>+'PPFF 2022'!JV19</f>
        <v>0</v>
      </c>
      <c r="LJ19" s="224">
        <f>+'PPFF 2022'!JW19</f>
        <v>0</v>
      </c>
      <c r="LK19" s="230">
        <f>+'PPFF 2022'!JX19</f>
        <v>0</v>
      </c>
      <c r="LL19" s="224">
        <f>+'PPFF 2022'!JY19</f>
        <v>0</v>
      </c>
      <c r="LM19" s="230">
        <f>+'PPFF 2022'!JZ19</f>
        <v>0</v>
      </c>
      <c r="LN19" s="224">
        <f>+'PPFF 2022'!KA19</f>
        <v>0</v>
      </c>
      <c r="LO19" s="230">
        <f>+'PPFF 2022'!KB19</f>
        <v>0</v>
      </c>
      <c r="LP19" s="224">
        <f>+'PPFF 2022'!KC19</f>
        <v>0</v>
      </c>
      <c r="LQ19" s="230">
        <f>+'PPFF 2022'!KD19</f>
        <v>0</v>
      </c>
      <c r="LR19" s="224">
        <f>+'PPFF 2022'!KE19</f>
        <v>0</v>
      </c>
      <c r="LS19" s="230">
        <f>+'PPFF 2022'!KF19</f>
        <v>0</v>
      </c>
      <c r="LT19" s="224">
        <f>+'PPFF 2022'!KG19</f>
        <v>0</v>
      </c>
      <c r="LU19" s="230">
        <f>+'PPFF 2022'!KH19</f>
        <v>0</v>
      </c>
      <c r="LV19" s="234">
        <f>+'PPFF 2022'!KN19</f>
        <v>0</v>
      </c>
      <c r="LW19" s="234">
        <f>+'PPFF 2022'!KP19</f>
        <v>0</v>
      </c>
      <c r="LX19" s="234">
        <f>+'PPFF 2022'!KR19</f>
        <v>0</v>
      </c>
      <c r="LY19" s="234">
        <f>+'PPFF 2022'!KT19</f>
        <v>0</v>
      </c>
      <c r="LZ19" s="234">
        <f>+'PPFF 2022'!KV19</f>
        <v>0</v>
      </c>
      <c r="MA19" s="234">
        <f>+'PPFF 2022'!KX19</f>
        <v>0</v>
      </c>
      <c r="MB19" s="234">
        <f>+'PPFF 2022'!KZ19</f>
        <v>0</v>
      </c>
      <c r="MC19" s="234">
        <f>+'PPFF 2022'!LB19</f>
        <v>0</v>
      </c>
      <c r="MD19" s="234">
        <f>+'PPFF 2022'!LD19</f>
        <v>0</v>
      </c>
      <c r="ME19" s="234">
        <f>+'PPFF 2022'!LF19</f>
        <v>0</v>
      </c>
      <c r="MF19" s="234">
        <f>+'PPFF 2022'!LH19</f>
        <v>0</v>
      </c>
      <c r="MG19" s="234">
        <f>+'PPFF 2022'!LJ19</f>
        <v>0</v>
      </c>
      <c r="MH19" s="190">
        <f>+'PPFF 2022'!LN19/6</f>
        <v>0</v>
      </c>
      <c r="MI19" s="190">
        <f>+'PPFF 2022'!LP19/6</f>
        <v>0</v>
      </c>
      <c r="MJ19" s="190">
        <f>+'PPFF 2022'!LR19/6</f>
        <v>0</v>
      </c>
      <c r="MK19" s="190">
        <f>+'PPFF 2022'!LT19/6</f>
        <v>0</v>
      </c>
      <c r="ML19" s="190">
        <f>+'PPFF 2022'!LV19/6</f>
        <v>0</v>
      </c>
      <c r="MM19" s="190">
        <f>+'PPFF 2022'!LX19/6</f>
        <v>0</v>
      </c>
      <c r="MN19" s="239">
        <f>+'PPFF 2022'!LZ19/6</f>
        <v>0</v>
      </c>
      <c r="MO19" s="190">
        <f>+'PPFF 2022'!MB19/6</f>
        <v>0</v>
      </c>
      <c r="MP19" s="190">
        <f>+'PPFF 2022'!MD19/6</f>
        <v>0</v>
      </c>
      <c r="MQ19" s="190">
        <f>+'PPFF 2022'!MF19/6</f>
        <v>0</v>
      </c>
      <c r="MR19" s="190">
        <f>+'PPFF 2022'!MH19/6</f>
        <v>0</v>
      </c>
      <c r="MS19" s="190">
        <f>+'PPFF 2022'!MJ19/6</f>
        <v>0</v>
      </c>
      <c r="MT19" s="104">
        <f>+'PPFF 2022'!MN19</f>
        <v>0</v>
      </c>
      <c r="MU19" s="104">
        <f>+'PPFF 2022'!MP19</f>
        <v>0</v>
      </c>
      <c r="MV19" s="104">
        <f>+'PPFF 2022'!MR19</f>
        <v>0</v>
      </c>
      <c r="MW19" s="104">
        <f>+'PPFF 2022'!MT19</f>
        <v>0</v>
      </c>
      <c r="MX19" s="104">
        <f>+'PPFF 2022'!MV19</f>
        <v>0</v>
      </c>
      <c r="MY19" s="104">
        <f>+'PPFF 2022'!MX19</f>
        <v>0</v>
      </c>
      <c r="MZ19" s="104">
        <f>+'PPFF 2022'!MZ19</f>
        <v>0</v>
      </c>
      <c r="NA19" s="104">
        <f>+'PPFF 2022'!NB19</f>
        <v>0</v>
      </c>
      <c r="NB19" s="104">
        <f>+'PPFF 2022'!ND19</f>
        <v>0</v>
      </c>
      <c r="NC19" s="104">
        <f>+'PPFF 2022'!NF19</f>
        <v>0</v>
      </c>
      <c r="ND19" s="104">
        <f>+'PPFF 2022'!NH19</f>
        <v>0</v>
      </c>
      <c r="NE19" s="104">
        <f>+'PPFF 2022'!NJ19</f>
        <v>0</v>
      </c>
    </row>
    <row r="20" spans="1:369" s="88" customFormat="1" ht="10.5" x14ac:dyDescent="0.25">
      <c r="A20" s="89" t="s">
        <v>1</v>
      </c>
      <c r="B20" s="90" t="s">
        <v>59</v>
      </c>
      <c r="C20" s="90">
        <v>400</v>
      </c>
      <c r="D20" s="90" t="s">
        <v>349</v>
      </c>
      <c r="E20" s="91" t="s">
        <v>350</v>
      </c>
      <c r="F20" s="92" t="s">
        <v>147</v>
      </c>
      <c r="G20" s="92" t="s">
        <v>357</v>
      </c>
      <c r="H20" s="155">
        <v>14</v>
      </c>
      <c r="I20" s="92" t="s">
        <v>42</v>
      </c>
      <c r="J20" s="171">
        <f>+'PPFF 2022'!J20+'PPFF 2022'!K20</f>
        <v>0</v>
      </c>
      <c r="K20" s="171">
        <f>+'PPFF 2022'!L20+'PPFF 2022'!M20</f>
        <v>0</v>
      </c>
      <c r="L20" s="171">
        <f>+'PPFF 2022'!N20+'PPFF 2022'!O20</f>
        <v>0</v>
      </c>
      <c r="M20" s="171">
        <f>+'PPFF 2022'!P20+'PPFF 2022'!Q20</f>
        <v>0</v>
      </c>
      <c r="N20" s="171">
        <f>+'PPFF 2022'!R20+'PPFF 2022'!S20</f>
        <v>0</v>
      </c>
      <c r="O20" s="171">
        <f>+'PPFF 2022'!T20+'PPFF 2022'!U20</f>
        <v>0</v>
      </c>
      <c r="P20" s="171">
        <f>+'PPFF 2022'!V20+'PPFF 2022'!W20</f>
        <v>0</v>
      </c>
      <c r="Q20" s="171">
        <f>+'PPFF 2022'!X20+'PPFF 2022'!Y20</f>
        <v>0</v>
      </c>
      <c r="R20" s="171">
        <f>+'PPFF 2022'!Z20+'PPFF 2022'!AA20</f>
        <v>0</v>
      </c>
      <c r="S20" s="171">
        <f>+'PPFF 2022'!AB20+'PPFF 2022'!AC20</f>
        <v>0</v>
      </c>
      <c r="T20" s="171">
        <f>+'PPFF 2022'!AD20+'PPFF 2022'!AE20</f>
        <v>0</v>
      </c>
      <c r="U20" s="171">
        <f>+'PPFF 2022'!AF20+'PPFF 2022'!AG20</f>
        <v>0</v>
      </c>
      <c r="V20" s="93">
        <f>+'PPFF 2022'!AM20</f>
        <v>0</v>
      </c>
      <c r="W20" s="95">
        <f>+'PPFF 2022'!AN20</f>
        <v>0</v>
      </c>
      <c r="X20" s="98">
        <f>+('PPFF 2022'!AM20+'PPFF 2022'!AN20)/13</f>
        <v>0</v>
      </c>
      <c r="Y20" s="93">
        <f>+'PPFF 2022'!AO20</f>
        <v>0</v>
      </c>
      <c r="Z20" s="95">
        <f>+'PPFF 2022'!AP20</f>
        <v>0</v>
      </c>
      <c r="AA20" s="98">
        <f>+('PPFF 2022'!AO20+'PPFF 2022'!AP20)/13</f>
        <v>0</v>
      </c>
      <c r="AB20" s="93">
        <f>+'PPFF 2022'!AQ20</f>
        <v>0</v>
      </c>
      <c r="AC20" s="95">
        <f>+'PPFF 2022'!AR20</f>
        <v>0</v>
      </c>
      <c r="AD20" s="98">
        <f t="shared" si="96"/>
        <v>0</v>
      </c>
      <c r="AE20" s="93">
        <f>+'PPFF 2022'!AS20</f>
        <v>0</v>
      </c>
      <c r="AF20" s="95">
        <f>+'PPFF 2022'!AT20</f>
        <v>0</v>
      </c>
      <c r="AG20" s="98">
        <f t="shared" si="97"/>
        <v>0</v>
      </c>
      <c r="AH20" s="93">
        <f>+'PPFF 2022'!AU20</f>
        <v>0</v>
      </c>
      <c r="AI20" s="95">
        <f>+'PPFF 2022'!AV20</f>
        <v>0</v>
      </c>
      <c r="AJ20" s="98">
        <f t="shared" si="98"/>
        <v>0</v>
      </c>
      <c r="AK20" s="93">
        <f>+'PPFF 2022'!AW20</f>
        <v>0</v>
      </c>
      <c r="AL20" s="95">
        <f>+'PPFF 2022'!AX20</f>
        <v>0</v>
      </c>
      <c r="AM20" s="98">
        <f t="shared" si="99"/>
        <v>0</v>
      </c>
      <c r="AN20" s="93">
        <f>+'PPFF 2022'!AY20</f>
        <v>0</v>
      </c>
      <c r="AO20" s="95">
        <f>+'PPFF 2022'!AZ20</f>
        <v>0</v>
      </c>
      <c r="AP20" s="98">
        <f t="shared" si="100"/>
        <v>0</v>
      </c>
      <c r="AQ20" s="93">
        <f>+'PPFF 2022'!BA20</f>
        <v>0</v>
      </c>
      <c r="AR20" s="95">
        <f>+'PPFF 2022'!BB20</f>
        <v>0</v>
      </c>
      <c r="AS20" s="98">
        <f t="shared" si="101"/>
        <v>0</v>
      </c>
      <c r="AT20" s="93">
        <f>+'PPFF 2022'!BC20</f>
        <v>0</v>
      </c>
      <c r="AU20" s="95">
        <f>+'PPFF 2022'!BD20</f>
        <v>0</v>
      </c>
      <c r="AV20" s="98">
        <f t="shared" si="102"/>
        <v>0</v>
      </c>
      <c r="AW20" s="93">
        <f>+'PPFF 2022'!BE20</f>
        <v>0</v>
      </c>
      <c r="AX20" s="95">
        <f>+'PPFF 2022'!BF20</f>
        <v>0</v>
      </c>
      <c r="AY20" s="98">
        <f t="shared" si="103"/>
        <v>0</v>
      </c>
      <c r="AZ20" s="93">
        <f>+'PPFF 2022'!BG20</f>
        <v>0</v>
      </c>
      <c r="BA20" s="95">
        <f>+'PPFF 2022'!BH20</f>
        <v>0</v>
      </c>
      <c r="BB20" s="98">
        <f t="shared" si="104"/>
        <v>0</v>
      </c>
      <c r="BC20" s="93">
        <f>+'PPFF 2022'!BI20</f>
        <v>0</v>
      </c>
      <c r="BD20" s="95">
        <f>+'PPFF 2022'!BJ20</f>
        <v>0</v>
      </c>
      <c r="BE20" s="97">
        <f t="shared" si="105"/>
        <v>0</v>
      </c>
      <c r="BF20" s="107">
        <f>+'PPFF 2022'!BP20</f>
        <v>0</v>
      </c>
      <c r="BG20" s="97">
        <f>+'PPFF 2022'!BQ20</f>
        <v>5</v>
      </c>
      <c r="BH20" s="182">
        <f t="shared" si="106"/>
        <v>1.25</v>
      </c>
      <c r="BI20" s="107">
        <f>+'PPFF 2022'!BR20</f>
        <v>0</v>
      </c>
      <c r="BJ20" s="97">
        <f>+'PPFF 2022'!BS20</f>
        <v>0</v>
      </c>
      <c r="BK20" s="182">
        <f t="shared" si="107"/>
        <v>0</v>
      </c>
      <c r="BL20" s="107">
        <f>+'PPFF 2022'!BT20</f>
        <v>0</v>
      </c>
      <c r="BM20" s="97">
        <f>+'PPFF 2022'!BU20</f>
        <v>0</v>
      </c>
      <c r="BN20" s="182">
        <f t="shared" si="108"/>
        <v>0</v>
      </c>
      <c r="BO20" s="107">
        <f>+'PPFF 2022'!BV20</f>
        <v>0</v>
      </c>
      <c r="BP20" s="97">
        <f>+'PPFF 2022'!BW20</f>
        <v>0</v>
      </c>
      <c r="BQ20" s="182">
        <f t="shared" si="109"/>
        <v>0</v>
      </c>
      <c r="BR20" s="107">
        <f>+'PPFF 2022'!BX20</f>
        <v>0</v>
      </c>
      <c r="BS20" s="97">
        <f>+'PPFF 2022'!BY20</f>
        <v>0</v>
      </c>
      <c r="BT20" s="182">
        <f t="shared" si="110"/>
        <v>0</v>
      </c>
      <c r="BU20" s="107">
        <f>+'PPFF 2022'!BZ20</f>
        <v>0</v>
      </c>
      <c r="BV20" s="97">
        <f>+'PPFF 2022'!CA20</f>
        <v>0</v>
      </c>
      <c r="BW20" s="182">
        <f t="shared" si="111"/>
        <v>0</v>
      </c>
      <c r="BX20" s="107">
        <f>+'PPFF 2022'!CB20</f>
        <v>0</v>
      </c>
      <c r="BY20" s="97">
        <f>+'PPFF 2022'!CC20</f>
        <v>0</v>
      </c>
      <c r="BZ20" s="182">
        <f t="shared" si="112"/>
        <v>0</v>
      </c>
      <c r="CA20" s="107">
        <f>+'PPFF 2022'!CD20</f>
        <v>0</v>
      </c>
      <c r="CB20" s="97">
        <f>+'PPFF 2022'!CE20</f>
        <v>0</v>
      </c>
      <c r="CC20" s="182">
        <f t="shared" si="113"/>
        <v>0</v>
      </c>
      <c r="CD20" s="107">
        <f>+'PPFF 2022'!CF20</f>
        <v>0</v>
      </c>
      <c r="CE20" s="97">
        <f>+'PPFF 2022'!CG20</f>
        <v>0</v>
      </c>
      <c r="CF20" s="182">
        <f t="shared" si="114"/>
        <v>0</v>
      </c>
      <c r="CG20" s="107">
        <f>+'PPFF 2022'!CH20</f>
        <v>0</v>
      </c>
      <c r="CH20" s="97">
        <f>+'PPFF 2022'!CI20</f>
        <v>0</v>
      </c>
      <c r="CI20" s="182">
        <f t="shared" si="115"/>
        <v>0</v>
      </c>
      <c r="CJ20" s="107">
        <f>+'PPFF 2022'!CJ20</f>
        <v>0</v>
      </c>
      <c r="CK20" s="97">
        <f>+'PPFF 2022'!CK20</f>
        <v>0</v>
      </c>
      <c r="CL20" s="182">
        <f t="shared" si="116"/>
        <v>0</v>
      </c>
      <c r="CM20" s="107">
        <f>+'PPFF 2022'!CL20</f>
        <v>0</v>
      </c>
      <c r="CN20" s="97">
        <f>+'PPFF 2022'!CM20</f>
        <v>0</v>
      </c>
      <c r="CO20" s="187">
        <f t="shared" si="117"/>
        <v>0</v>
      </c>
      <c r="CP20" s="109">
        <f>+'PPFF 2022'!CS20</f>
        <v>0</v>
      </c>
      <c r="CQ20" s="111">
        <f>+'PPFF 2022'!CT20</f>
        <v>0</v>
      </c>
      <c r="CR20" s="98">
        <f t="shared" si="118"/>
        <v>0</v>
      </c>
      <c r="CS20" s="109">
        <f>+'PPFF 2022'!CU20</f>
        <v>0</v>
      </c>
      <c r="CT20" s="111">
        <f>+'PPFF 2022'!CV20</f>
        <v>0</v>
      </c>
      <c r="CU20" s="98">
        <f t="shared" si="119"/>
        <v>0</v>
      </c>
      <c r="CV20" s="109">
        <f>+'PPFF 2022'!CW20</f>
        <v>0</v>
      </c>
      <c r="CW20" s="111">
        <f>+'PPFF 2022'!CX20</f>
        <v>0</v>
      </c>
      <c r="CX20" s="98">
        <f t="shared" si="120"/>
        <v>0</v>
      </c>
      <c r="CY20" s="109">
        <f>+'PPFF 2022'!CY20</f>
        <v>0</v>
      </c>
      <c r="CZ20" s="111">
        <f>+'PPFF 2022'!CZ20</f>
        <v>0</v>
      </c>
      <c r="DA20" s="98">
        <f t="shared" si="121"/>
        <v>0</v>
      </c>
      <c r="DB20" s="109">
        <f>+'PPFF 2022'!DA20</f>
        <v>0</v>
      </c>
      <c r="DC20" s="111">
        <f>+'PPFF 2022'!DB20</f>
        <v>0</v>
      </c>
      <c r="DD20" s="98">
        <f t="shared" si="122"/>
        <v>0</v>
      </c>
      <c r="DE20" s="109">
        <f>+'PPFF 2022'!DC20</f>
        <v>0</v>
      </c>
      <c r="DF20" s="111">
        <f>+'PPFF 2022'!DD20</f>
        <v>0</v>
      </c>
      <c r="DG20" s="98">
        <f t="shared" si="123"/>
        <v>0</v>
      </c>
      <c r="DH20" s="109">
        <f>+'PPFF 2022'!DE20</f>
        <v>0</v>
      </c>
      <c r="DI20" s="111">
        <f>+'PPFF 2022'!DF20</f>
        <v>0</v>
      </c>
      <c r="DJ20" s="98">
        <f t="shared" si="124"/>
        <v>0</v>
      </c>
      <c r="DK20" s="109">
        <f>+'PPFF 2022'!DG20</f>
        <v>0</v>
      </c>
      <c r="DL20" s="111">
        <f>+'PPFF 2022'!DH20</f>
        <v>0</v>
      </c>
      <c r="DM20" s="98">
        <f t="shared" si="125"/>
        <v>0</v>
      </c>
      <c r="DN20" s="109">
        <f>+'PPFF 2022'!DI20</f>
        <v>0</v>
      </c>
      <c r="DO20" s="111">
        <f>+'PPFF 2022'!DJ20</f>
        <v>0</v>
      </c>
      <c r="DP20" s="98">
        <f t="shared" si="126"/>
        <v>0</v>
      </c>
      <c r="DQ20" s="109">
        <f>+'PPFF 2022'!DK20</f>
        <v>0</v>
      </c>
      <c r="DR20" s="111">
        <f>+'PPFF 2022'!DL20</f>
        <v>0</v>
      </c>
      <c r="DS20" s="98">
        <f t="shared" si="127"/>
        <v>0</v>
      </c>
      <c r="DT20" s="109">
        <f>+'PPFF 2022'!DM20</f>
        <v>0</v>
      </c>
      <c r="DU20" s="111">
        <f>+'PPFF 2022'!DN20</f>
        <v>0</v>
      </c>
      <c r="DV20" s="98">
        <f t="shared" si="128"/>
        <v>0</v>
      </c>
      <c r="DW20" s="109">
        <f>+'PPFF 2022'!DO20</f>
        <v>0</v>
      </c>
      <c r="DX20" s="111">
        <f>+'PPFF 2022'!DP20</f>
        <v>0</v>
      </c>
      <c r="DY20" s="107">
        <f t="shared" si="129"/>
        <v>0</v>
      </c>
      <c r="DZ20" s="109">
        <f>+'PPFF 2022'!DV20</f>
        <v>0</v>
      </c>
      <c r="EA20" s="111">
        <f>+'PPFF 2022'!DW20</f>
        <v>0</v>
      </c>
      <c r="EB20" s="98">
        <f t="shared" si="130"/>
        <v>0</v>
      </c>
      <c r="EC20" s="111">
        <f>+'PPFF 2022'!DX20</f>
        <v>0</v>
      </c>
      <c r="ED20" s="111">
        <f>+'PPFF 2022'!DY20</f>
        <v>0</v>
      </c>
      <c r="EE20" s="98">
        <f t="shared" si="131"/>
        <v>0</v>
      </c>
      <c r="EF20" s="111">
        <f>+'PPFF 2022'!DZ20</f>
        <v>0</v>
      </c>
      <c r="EG20" s="111">
        <f>+'PPFF 2022'!EA20</f>
        <v>0</v>
      </c>
      <c r="EH20" s="98">
        <f t="shared" si="132"/>
        <v>0</v>
      </c>
      <c r="EI20" s="111">
        <f>+'PPFF 2022'!EB20</f>
        <v>0</v>
      </c>
      <c r="EJ20" s="111">
        <f>+'PPFF 2022'!EC20</f>
        <v>0</v>
      </c>
      <c r="EK20" s="98">
        <f t="shared" si="133"/>
        <v>0</v>
      </c>
      <c r="EL20" s="111">
        <f>+'PPFF 2022'!ED20</f>
        <v>0</v>
      </c>
      <c r="EM20" s="111">
        <f>+'PPFF 2022'!EE20</f>
        <v>0</v>
      </c>
      <c r="EN20" s="98">
        <f t="shared" si="134"/>
        <v>0</v>
      </c>
      <c r="EO20" s="111">
        <f>+'PPFF 2022'!EF20</f>
        <v>0</v>
      </c>
      <c r="EP20" s="111">
        <f>+'PPFF 2022'!EG20</f>
        <v>0</v>
      </c>
      <c r="EQ20" s="98">
        <f t="shared" si="135"/>
        <v>0</v>
      </c>
      <c r="ER20" s="111">
        <f>+'PPFF 2022'!EH20</f>
        <v>0</v>
      </c>
      <c r="ES20" s="111">
        <f>+'PPFF 2022'!EI20</f>
        <v>0</v>
      </c>
      <c r="ET20" s="98">
        <f t="shared" si="136"/>
        <v>0</v>
      </c>
      <c r="EU20" s="111">
        <f>+'PPFF 2022'!EJ20</f>
        <v>0</v>
      </c>
      <c r="EV20" s="111">
        <f>+'PPFF 2022'!EK20</f>
        <v>0</v>
      </c>
      <c r="EW20" s="98">
        <f t="shared" si="137"/>
        <v>0</v>
      </c>
      <c r="EX20" s="111">
        <f>+'PPFF 2022'!EL20</f>
        <v>0</v>
      </c>
      <c r="EY20" s="111">
        <f>+'PPFF 2022'!EM20</f>
        <v>0</v>
      </c>
      <c r="EZ20" s="98">
        <f t="shared" si="138"/>
        <v>0</v>
      </c>
      <c r="FA20" s="111">
        <f>+'PPFF 2022'!EN20</f>
        <v>0</v>
      </c>
      <c r="FB20" s="111">
        <f>+'PPFF 2022'!EO20</f>
        <v>0</v>
      </c>
      <c r="FC20" s="98">
        <f t="shared" si="139"/>
        <v>0</v>
      </c>
      <c r="FD20" s="111">
        <f>+'PPFF 2022'!EP20</f>
        <v>0</v>
      </c>
      <c r="FE20" s="111">
        <f>+'PPFF 2022'!EQ20</f>
        <v>0</v>
      </c>
      <c r="FF20" s="98">
        <f t="shared" si="140"/>
        <v>0</v>
      </c>
      <c r="FG20" s="111">
        <f>+'PPFF 2022'!ER20</f>
        <v>0</v>
      </c>
      <c r="FH20" s="111">
        <f>+'PPFF 2022'!ES20</f>
        <v>0</v>
      </c>
      <c r="FI20" s="97">
        <f t="shared" si="141"/>
        <v>0</v>
      </c>
      <c r="FJ20" s="108">
        <f>+'PPFF 2022'!EY20</f>
        <v>0</v>
      </c>
      <c r="FK20" s="103">
        <f>+'PPFF 2022'!EZ20</f>
        <v>0</v>
      </c>
      <c r="FL20" s="193">
        <f t="shared" si="142"/>
        <v>0</v>
      </c>
      <c r="FM20" s="203">
        <f>+'PPFF 2022'!FA20</f>
        <v>0</v>
      </c>
      <c r="FN20" s="204">
        <f>+'PPFF 2022'!FB20</f>
        <v>0</v>
      </c>
      <c r="FO20" s="202">
        <f t="shared" si="143"/>
        <v>0</v>
      </c>
      <c r="FP20" s="203">
        <f>+'PPFF 2022'!FC20</f>
        <v>0</v>
      </c>
      <c r="FQ20" s="204">
        <f>+'PPFF 2022'!FD20</f>
        <v>0</v>
      </c>
      <c r="FR20" s="202">
        <f t="shared" si="144"/>
        <v>0</v>
      </c>
      <c r="FS20" s="203">
        <f>+'PPFF 2022'!FE20</f>
        <v>0</v>
      </c>
      <c r="FT20" s="204">
        <f>+'PPFF 2022'!FF20</f>
        <v>0</v>
      </c>
      <c r="FU20" s="202">
        <f t="shared" si="145"/>
        <v>0</v>
      </c>
      <c r="FV20" s="203">
        <f>+'PPFF 2022'!FG20</f>
        <v>0</v>
      </c>
      <c r="FW20" s="204">
        <f>+'PPFF 2022'!FH20</f>
        <v>0</v>
      </c>
      <c r="FX20" s="202">
        <f t="shared" si="146"/>
        <v>0</v>
      </c>
      <c r="FY20" s="203">
        <f>+'PPFF 2022'!FI20</f>
        <v>0</v>
      </c>
      <c r="FZ20" s="204">
        <f>+'PPFF 2022'!FJ20</f>
        <v>0</v>
      </c>
      <c r="GA20" s="202">
        <f t="shared" si="147"/>
        <v>0</v>
      </c>
      <c r="GB20" s="203">
        <f>+'PPFF 2022'!FK20</f>
        <v>0</v>
      </c>
      <c r="GC20" s="204">
        <f>+'PPFF 2022'!FL20</f>
        <v>0</v>
      </c>
      <c r="GD20" s="202">
        <f t="shared" si="148"/>
        <v>0</v>
      </c>
      <c r="GE20" s="203">
        <f>+'PPFF 2022'!FM20</f>
        <v>0</v>
      </c>
      <c r="GF20" s="204">
        <f>+'PPFF 2022'!FN20</f>
        <v>0</v>
      </c>
      <c r="GG20" s="202">
        <f t="shared" si="149"/>
        <v>0</v>
      </c>
      <c r="GH20" s="203">
        <f>+'PPFF 2022'!FO20</f>
        <v>0</v>
      </c>
      <c r="GI20" s="204">
        <f>+'PPFF 2022'!FP20</f>
        <v>0</v>
      </c>
      <c r="GJ20" s="202">
        <f t="shared" si="150"/>
        <v>0</v>
      </c>
      <c r="GK20" s="203">
        <f>+'PPFF 2022'!FQ20</f>
        <v>0</v>
      </c>
      <c r="GL20" s="204">
        <f>+'PPFF 2022'!FR20</f>
        <v>0</v>
      </c>
      <c r="GM20" s="202">
        <f t="shared" si="151"/>
        <v>0</v>
      </c>
      <c r="GN20" s="203">
        <f>+'PPFF 2022'!FS20</f>
        <v>0</v>
      </c>
      <c r="GO20" s="204">
        <f>+'PPFF 2022'!FT20</f>
        <v>0</v>
      </c>
      <c r="GP20" s="202">
        <f t="shared" si="152"/>
        <v>0</v>
      </c>
      <c r="GQ20" s="203">
        <f>+'PPFF 2022'!FU20</f>
        <v>0</v>
      </c>
      <c r="GR20" s="204">
        <f>+'PPFF 2022'!FV20</f>
        <v>0</v>
      </c>
      <c r="GS20" s="209">
        <f t="shared" si="153"/>
        <v>0</v>
      </c>
      <c r="GT20" s="203">
        <f>+'PPFF 2022'!GB20</f>
        <v>0</v>
      </c>
      <c r="GU20" s="204">
        <f>+'PPFF 2022'!GC20</f>
        <v>0</v>
      </c>
      <c r="GV20" s="202">
        <f t="shared" si="154"/>
        <v>0</v>
      </c>
      <c r="GW20" s="203">
        <f>+'PPFF 2022'!GD20</f>
        <v>0</v>
      </c>
      <c r="GX20" s="204">
        <f>+'PPFF 2022'!GE20</f>
        <v>0</v>
      </c>
      <c r="GY20" s="202">
        <f t="shared" si="155"/>
        <v>0</v>
      </c>
      <c r="GZ20" s="203">
        <f>+'PPFF 2022'!GF20</f>
        <v>0</v>
      </c>
      <c r="HA20" s="204">
        <f>+'PPFF 2022'!GG20</f>
        <v>0</v>
      </c>
      <c r="HB20" s="202">
        <f t="shared" si="156"/>
        <v>0</v>
      </c>
      <c r="HC20" s="203">
        <f>+'PPFF 2022'!GH20</f>
        <v>0</v>
      </c>
      <c r="HD20" s="204">
        <f>+'PPFF 2022'!GI20</f>
        <v>0</v>
      </c>
      <c r="HE20" s="202">
        <f t="shared" si="157"/>
        <v>0</v>
      </c>
      <c r="HF20" s="203">
        <f>+'PPFF 2022'!GJ20</f>
        <v>0</v>
      </c>
      <c r="HG20" s="204">
        <f>+'PPFF 2022'!GK20</f>
        <v>0</v>
      </c>
      <c r="HH20" s="202">
        <f t="shared" si="158"/>
        <v>0</v>
      </c>
      <c r="HI20" s="203">
        <f>+'PPFF 2022'!GL20</f>
        <v>0</v>
      </c>
      <c r="HJ20" s="204">
        <f>+'PPFF 2022'!GM20</f>
        <v>0</v>
      </c>
      <c r="HK20" s="202">
        <f t="shared" si="159"/>
        <v>0</v>
      </c>
      <c r="HL20" s="203">
        <f>+'PPFF 2022'!GN20</f>
        <v>0</v>
      </c>
      <c r="HM20" s="204">
        <f>+'PPFF 2022'!GO20</f>
        <v>0</v>
      </c>
      <c r="HN20" s="202">
        <f t="shared" si="160"/>
        <v>0</v>
      </c>
      <c r="HO20" s="203">
        <f>+'PPFF 2022'!GP20</f>
        <v>0</v>
      </c>
      <c r="HP20" s="204">
        <f>+'PPFF 2022'!GQ20</f>
        <v>0</v>
      </c>
      <c r="HQ20" s="202">
        <f t="shared" si="161"/>
        <v>0</v>
      </c>
      <c r="HR20" s="203">
        <f>+'PPFF 2022'!GR20</f>
        <v>0</v>
      </c>
      <c r="HS20" s="204">
        <f>+'PPFF 2022'!GS20</f>
        <v>0</v>
      </c>
      <c r="HT20" s="202">
        <f t="shared" si="162"/>
        <v>0</v>
      </c>
      <c r="HU20" s="203">
        <f>+'PPFF 2022'!GT20</f>
        <v>0</v>
      </c>
      <c r="HV20" s="204">
        <f>+'PPFF 2022'!GU20</f>
        <v>0</v>
      </c>
      <c r="HW20" s="202">
        <f t="shared" si="163"/>
        <v>0</v>
      </c>
      <c r="HX20" s="203">
        <f>+'PPFF 2022'!GV20</f>
        <v>0</v>
      </c>
      <c r="HY20" s="204">
        <f>+'PPFF 2022'!GW20</f>
        <v>0</v>
      </c>
      <c r="HZ20" s="202">
        <f t="shared" si="164"/>
        <v>0</v>
      </c>
      <c r="IA20" s="203">
        <f>+'PPFF 2022'!GX20</f>
        <v>0</v>
      </c>
      <c r="IB20" s="204">
        <f>+'PPFF 2022'!GY20</f>
        <v>0</v>
      </c>
      <c r="IC20" s="209">
        <f t="shared" si="165"/>
        <v>0</v>
      </c>
      <c r="ID20" s="203">
        <f>+'PPFF 2022'!HE20</f>
        <v>0</v>
      </c>
      <c r="IE20" s="204">
        <f>+'PPFF 2022'!HF20</f>
        <v>0</v>
      </c>
      <c r="IF20" s="215">
        <f t="shared" si="166"/>
        <v>0</v>
      </c>
      <c r="IG20" s="203">
        <f>+'PPFF 2022'!HG20</f>
        <v>0</v>
      </c>
      <c r="IH20" s="204">
        <f>+'PPFF 2022'!HH20</f>
        <v>0</v>
      </c>
      <c r="II20" s="215">
        <f t="shared" si="167"/>
        <v>0</v>
      </c>
      <c r="IJ20" s="203">
        <f>+'PPFF 2022'!HI20</f>
        <v>0</v>
      </c>
      <c r="IK20" s="204">
        <f>+'PPFF 2022'!HJ20</f>
        <v>0</v>
      </c>
      <c r="IL20" s="215">
        <f t="shared" si="168"/>
        <v>0</v>
      </c>
      <c r="IM20" s="203">
        <f>+'PPFF 2022'!HK20</f>
        <v>0</v>
      </c>
      <c r="IN20" s="204">
        <f>+'PPFF 2022'!HL20</f>
        <v>0</v>
      </c>
      <c r="IO20" s="215">
        <f t="shared" si="169"/>
        <v>0</v>
      </c>
      <c r="IP20" s="203">
        <f>+'PPFF 2022'!HM20</f>
        <v>0</v>
      </c>
      <c r="IQ20" s="204">
        <f>+'PPFF 2022'!HN20</f>
        <v>0</v>
      </c>
      <c r="IR20" s="215">
        <f t="shared" si="170"/>
        <v>0</v>
      </c>
      <c r="IS20" s="203">
        <f>+'PPFF 2022'!HO20</f>
        <v>0</v>
      </c>
      <c r="IT20" s="204">
        <f>+'PPFF 2022'!HP20</f>
        <v>0</v>
      </c>
      <c r="IU20" s="215">
        <f t="shared" si="171"/>
        <v>0</v>
      </c>
      <c r="IV20" s="203">
        <f>+'PPFF 2022'!HQ20</f>
        <v>0</v>
      </c>
      <c r="IW20" s="204">
        <f>+'PPFF 2022'!HR20</f>
        <v>0</v>
      </c>
      <c r="IX20" s="215">
        <f t="shared" si="172"/>
        <v>0</v>
      </c>
      <c r="IY20" s="203">
        <f>+'PPFF 2022'!HS20</f>
        <v>0</v>
      </c>
      <c r="IZ20" s="204">
        <f>+'PPFF 2022'!HT20</f>
        <v>0</v>
      </c>
      <c r="JA20" s="215">
        <f t="shared" si="173"/>
        <v>0</v>
      </c>
      <c r="JB20" s="203">
        <f>+'PPFF 2022'!HU20</f>
        <v>0</v>
      </c>
      <c r="JC20" s="204">
        <f>+'PPFF 2022'!HV20</f>
        <v>0</v>
      </c>
      <c r="JD20" s="215">
        <f t="shared" si="174"/>
        <v>0</v>
      </c>
      <c r="JE20" s="203">
        <f>+'PPFF 2022'!HW20</f>
        <v>0</v>
      </c>
      <c r="JF20" s="204">
        <f>+'PPFF 2022'!HX20</f>
        <v>0</v>
      </c>
      <c r="JG20" s="215">
        <f t="shared" si="175"/>
        <v>0</v>
      </c>
      <c r="JH20" s="203">
        <f>+'PPFF 2022'!HY20</f>
        <v>0</v>
      </c>
      <c r="JI20" s="204">
        <f>+'PPFF 2022'!HZ20</f>
        <v>0</v>
      </c>
      <c r="JJ20" s="215">
        <f t="shared" si="176"/>
        <v>0</v>
      </c>
      <c r="JK20" s="203">
        <f>+'PPFF 2022'!IA20</f>
        <v>0</v>
      </c>
      <c r="JL20" s="204">
        <f>+'PPFF 2022'!IB20</f>
        <v>0</v>
      </c>
      <c r="JM20" s="218">
        <f t="shared" si="177"/>
        <v>0</v>
      </c>
      <c r="JN20" s="224">
        <f>+'PPFF 2022'!IH20</f>
        <v>0</v>
      </c>
      <c r="JO20" s="225">
        <f>+'PPFF 2022'!II20</f>
        <v>0</v>
      </c>
      <c r="JP20" s="212">
        <f t="shared" si="178"/>
        <v>0</v>
      </c>
      <c r="JQ20" s="224">
        <f>+'PPFF 2022'!IJ20</f>
        <v>0</v>
      </c>
      <c r="JR20" s="225">
        <f>+'PPFF 2022'!IK20</f>
        <v>0</v>
      </c>
      <c r="JS20" s="212">
        <f t="shared" si="179"/>
        <v>0</v>
      </c>
      <c r="JT20" s="224">
        <f>+'PPFF 2022'!IL20</f>
        <v>0</v>
      </c>
      <c r="JU20" s="225">
        <f>+'PPFF 2022'!IM20</f>
        <v>0</v>
      </c>
      <c r="JV20" s="212">
        <f t="shared" si="180"/>
        <v>0</v>
      </c>
      <c r="JW20" s="224">
        <f>+'PPFF 2022'!IN20</f>
        <v>0</v>
      </c>
      <c r="JX20" s="225">
        <f>+'PPFF 2022'!IO20</f>
        <v>0</v>
      </c>
      <c r="JY20" s="212">
        <f t="shared" si="181"/>
        <v>0</v>
      </c>
      <c r="JZ20" s="224">
        <f>+'PPFF 2022'!IP20</f>
        <v>0</v>
      </c>
      <c r="KA20" s="225">
        <f>+'PPFF 2022'!IQ20</f>
        <v>0</v>
      </c>
      <c r="KB20" s="212">
        <f t="shared" si="182"/>
        <v>0</v>
      </c>
      <c r="KC20" s="224">
        <f>+'PPFF 2022'!IR20</f>
        <v>0</v>
      </c>
      <c r="KD20" s="225">
        <f>+'PPFF 2022'!IS20</f>
        <v>0</v>
      </c>
      <c r="KE20" s="212">
        <f t="shared" si="183"/>
        <v>0</v>
      </c>
      <c r="KF20" s="224">
        <f>+'PPFF 2022'!IT20</f>
        <v>0</v>
      </c>
      <c r="KG20" s="225">
        <f>+'PPFF 2022'!IU20</f>
        <v>0</v>
      </c>
      <c r="KH20" s="212">
        <f t="shared" si="184"/>
        <v>0</v>
      </c>
      <c r="KI20" s="224">
        <f>+'PPFF 2022'!IV20</f>
        <v>0</v>
      </c>
      <c r="KJ20" s="225">
        <f>+'PPFF 2022'!IW20</f>
        <v>0</v>
      </c>
      <c r="KK20" s="212">
        <f t="shared" si="185"/>
        <v>0</v>
      </c>
      <c r="KL20" s="224">
        <f>+'PPFF 2022'!IX20</f>
        <v>0</v>
      </c>
      <c r="KM20" s="225">
        <f>+'PPFF 2022'!IY20</f>
        <v>0</v>
      </c>
      <c r="KN20" s="212">
        <f t="shared" si="186"/>
        <v>0</v>
      </c>
      <c r="KO20" s="224">
        <f>+'PPFF 2022'!IZ20</f>
        <v>0</v>
      </c>
      <c r="KP20" s="225">
        <f>+'PPFF 2022'!JA20</f>
        <v>0</v>
      </c>
      <c r="KQ20" s="212">
        <f t="shared" si="187"/>
        <v>0</v>
      </c>
      <c r="KR20" s="224">
        <f>+'PPFF 2022'!JB20</f>
        <v>0</v>
      </c>
      <c r="KS20" s="225">
        <f>+'PPFF 2022'!JC20</f>
        <v>0</v>
      </c>
      <c r="KT20" s="212">
        <f t="shared" si="188"/>
        <v>0</v>
      </c>
      <c r="KU20" s="224">
        <f>+'PPFF 2022'!JD20</f>
        <v>0</v>
      </c>
      <c r="KV20" s="225">
        <f>+'PPFF 2022'!JE20</f>
        <v>0</v>
      </c>
      <c r="KW20" s="212">
        <f t="shared" si="189"/>
        <v>0</v>
      </c>
      <c r="KX20" s="224">
        <f>+'PPFF 2022'!JK20</f>
        <v>0</v>
      </c>
      <c r="KY20" s="230">
        <f>+'PPFF 2022'!JL20</f>
        <v>0</v>
      </c>
      <c r="KZ20" s="224">
        <f>+'PPFF 2022'!JM20</f>
        <v>0</v>
      </c>
      <c r="LA20" s="230">
        <f>+'PPFF 2022'!JN20</f>
        <v>0</v>
      </c>
      <c r="LB20" s="224">
        <f>+'PPFF 2022'!JO20</f>
        <v>0</v>
      </c>
      <c r="LC20" s="230">
        <f>+'PPFF 2022'!JP20</f>
        <v>0</v>
      </c>
      <c r="LD20" s="224">
        <f>+'PPFF 2022'!JQ20</f>
        <v>0</v>
      </c>
      <c r="LE20" s="230">
        <f>+'PPFF 2022'!JR20</f>
        <v>0</v>
      </c>
      <c r="LF20" s="224">
        <f>+'PPFF 2022'!JS20</f>
        <v>0</v>
      </c>
      <c r="LG20" s="230">
        <f>+'PPFF 2022'!JT20</f>
        <v>0</v>
      </c>
      <c r="LH20" s="224">
        <f>+'PPFF 2022'!JU20</f>
        <v>0</v>
      </c>
      <c r="LI20" s="230">
        <f>+'PPFF 2022'!JV20</f>
        <v>0</v>
      </c>
      <c r="LJ20" s="224">
        <f>+'PPFF 2022'!JW20</f>
        <v>0</v>
      </c>
      <c r="LK20" s="230">
        <f>+'PPFF 2022'!JX20</f>
        <v>0</v>
      </c>
      <c r="LL20" s="224">
        <f>+'PPFF 2022'!JY20</f>
        <v>0</v>
      </c>
      <c r="LM20" s="230">
        <f>+'PPFF 2022'!JZ20</f>
        <v>0</v>
      </c>
      <c r="LN20" s="224">
        <f>+'PPFF 2022'!KA20</f>
        <v>0</v>
      </c>
      <c r="LO20" s="230">
        <f>+'PPFF 2022'!KB20</f>
        <v>0</v>
      </c>
      <c r="LP20" s="224">
        <f>+'PPFF 2022'!KC20</f>
        <v>0</v>
      </c>
      <c r="LQ20" s="230">
        <f>+'PPFF 2022'!KD20</f>
        <v>0</v>
      </c>
      <c r="LR20" s="224">
        <f>+'PPFF 2022'!KE20</f>
        <v>0</v>
      </c>
      <c r="LS20" s="230">
        <f>+'PPFF 2022'!KF20</f>
        <v>0</v>
      </c>
      <c r="LT20" s="224">
        <f>+'PPFF 2022'!KG20</f>
        <v>0</v>
      </c>
      <c r="LU20" s="230">
        <f>+'PPFF 2022'!KH20</f>
        <v>0</v>
      </c>
      <c r="LV20" s="234">
        <f>+'PPFF 2022'!KN20</f>
        <v>0</v>
      </c>
      <c r="LW20" s="234">
        <f>+'PPFF 2022'!KP20</f>
        <v>0</v>
      </c>
      <c r="LX20" s="234">
        <f>+'PPFF 2022'!KR20</f>
        <v>0</v>
      </c>
      <c r="LY20" s="234">
        <f>+'PPFF 2022'!KT20</f>
        <v>0</v>
      </c>
      <c r="LZ20" s="234">
        <f>+'PPFF 2022'!KV20</f>
        <v>0</v>
      </c>
      <c r="MA20" s="234">
        <f>+'PPFF 2022'!KX20</f>
        <v>0</v>
      </c>
      <c r="MB20" s="234">
        <f>+'PPFF 2022'!KZ20</f>
        <v>0</v>
      </c>
      <c r="MC20" s="234">
        <f>+'PPFF 2022'!LB20</f>
        <v>0</v>
      </c>
      <c r="MD20" s="234">
        <f>+'PPFF 2022'!LD20</f>
        <v>0</v>
      </c>
      <c r="ME20" s="234">
        <f>+'PPFF 2022'!LF20</f>
        <v>0</v>
      </c>
      <c r="MF20" s="234">
        <f>+'PPFF 2022'!LH20</f>
        <v>0</v>
      </c>
      <c r="MG20" s="234">
        <f>+'PPFF 2022'!LJ20</f>
        <v>0</v>
      </c>
      <c r="MH20" s="190">
        <f>+'PPFF 2022'!LN20/6</f>
        <v>0</v>
      </c>
      <c r="MI20" s="190">
        <f>+'PPFF 2022'!LP20/6</f>
        <v>0</v>
      </c>
      <c r="MJ20" s="190">
        <f>+'PPFF 2022'!LR20/6</f>
        <v>0</v>
      </c>
      <c r="MK20" s="190">
        <f>+'PPFF 2022'!LT20/6</f>
        <v>0</v>
      </c>
      <c r="ML20" s="190">
        <f>+'PPFF 2022'!LV20/6</f>
        <v>0</v>
      </c>
      <c r="MM20" s="190">
        <f>+'PPFF 2022'!LX20/6</f>
        <v>0</v>
      </c>
      <c r="MN20" s="239">
        <f>+'PPFF 2022'!LZ20/6</f>
        <v>0</v>
      </c>
      <c r="MO20" s="190">
        <f>+'PPFF 2022'!MB20/6</f>
        <v>0</v>
      </c>
      <c r="MP20" s="190">
        <f>+'PPFF 2022'!MD20/6</f>
        <v>0</v>
      </c>
      <c r="MQ20" s="190">
        <f>+'PPFF 2022'!MF20/6</f>
        <v>0</v>
      </c>
      <c r="MR20" s="190">
        <f>+'PPFF 2022'!MH20/6</f>
        <v>0</v>
      </c>
      <c r="MS20" s="190">
        <f>+'PPFF 2022'!MJ20/6</f>
        <v>0</v>
      </c>
      <c r="MT20" s="104">
        <f>+'PPFF 2022'!MN20</f>
        <v>0</v>
      </c>
      <c r="MU20" s="104">
        <f>+'PPFF 2022'!MP20</f>
        <v>0</v>
      </c>
      <c r="MV20" s="104">
        <f>+'PPFF 2022'!MR20</f>
        <v>0</v>
      </c>
      <c r="MW20" s="104">
        <f>+'PPFF 2022'!MT20</f>
        <v>0</v>
      </c>
      <c r="MX20" s="104">
        <f>+'PPFF 2022'!MV20</f>
        <v>0</v>
      </c>
      <c r="MY20" s="104">
        <f>+'PPFF 2022'!MX20</f>
        <v>0</v>
      </c>
      <c r="MZ20" s="104">
        <f>+'PPFF 2022'!MZ20</f>
        <v>0</v>
      </c>
      <c r="NA20" s="104">
        <f>+'PPFF 2022'!NB20</f>
        <v>0</v>
      </c>
      <c r="NB20" s="104">
        <f>+'PPFF 2022'!ND20</f>
        <v>0</v>
      </c>
      <c r="NC20" s="104">
        <f>+'PPFF 2022'!NF20</f>
        <v>0</v>
      </c>
      <c r="ND20" s="104">
        <f>+'PPFF 2022'!NH20</f>
        <v>0</v>
      </c>
      <c r="NE20" s="104">
        <f>+'PPFF 2022'!NJ20</f>
        <v>0</v>
      </c>
    </row>
    <row r="21" spans="1:369" s="88" customFormat="1" ht="10.5" x14ac:dyDescent="0.25">
      <c r="A21" s="89" t="s">
        <v>1</v>
      </c>
      <c r="B21" s="90" t="s">
        <v>59</v>
      </c>
      <c r="C21" s="90">
        <v>400</v>
      </c>
      <c r="D21" s="90" t="s">
        <v>349</v>
      </c>
      <c r="E21" s="91" t="s">
        <v>350</v>
      </c>
      <c r="F21" s="92" t="s">
        <v>247</v>
      </c>
      <c r="G21" s="92" t="s">
        <v>357</v>
      </c>
      <c r="H21" s="155">
        <v>15</v>
      </c>
      <c r="I21" s="92" t="s">
        <v>360</v>
      </c>
      <c r="J21" s="171">
        <f>+'PPFF 2022'!J21+'PPFF 2022'!K21</f>
        <v>0</v>
      </c>
      <c r="K21" s="171">
        <f>+'PPFF 2022'!L21+'PPFF 2022'!M21</f>
        <v>0</v>
      </c>
      <c r="L21" s="171">
        <f>+'PPFF 2022'!N21+'PPFF 2022'!O21</f>
        <v>0</v>
      </c>
      <c r="M21" s="171">
        <f>+'PPFF 2022'!P21+'PPFF 2022'!Q21</f>
        <v>0</v>
      </c>
      <c r="N21" s="171">
        <f>+'PPFF 2022'!R21+'PPFF 2022'!S21</f>
        <v>0</v>
      </c>
      <c r="O21" s="171">
        <f>+'PPFF 2022'!T21+'PPFF 2022'!U21</f>
        <v>0</v>
      </c>
      <c r="P21" s="171">
        <f>+'PPFF 2022'!V21+'PPFF 2022'!W21</f>
        <v>0</v>
      </c>
      <c r="Q21" s="171">
        <f>+'PPFF 2022'!X21+'PPFF 2022'!Y21</f>
        <v>0</v>
      </c>
      <c r="R21" s="171">
        <f>+'PPFF 2022'!Z21+'PPFF 2022'!AA21</f>
        <v>0</v>
      </c>
      <c r="S21" s="171">
        <f>+'PPFF 2022'!AB21+'PPFF 2022'!AC21</f>
        <v>0</v>
      </c>
      <c r="T21" s="171">
        <f>+'PPFF 2022'!AD21+'PPFF 2022'!AE21</f>
        <v>0</v>
      </c>
      <c r="U21" s="171">
        <f>+'PPFF 2022'!AF21+'PPFF 2022'!AG21</f>
        <v>0</v>
      </c>
      <c r="V21" s="93">
        <f>+'PPFF 2022'!AM21</f>
        <v>0</v>
      </c>
      <c r="W21" s="95">
        <f>+'PPFF 2022'!AN21</f>
        <v>4</v>
      </c>
      <c r="X21" s="98">
        <f>+('PPFF 2022'!AM21+'PPFF 2022'!AN21)/13</f>
        <v>0.30769230769230771</v>
      </c>
      <c r="Y21" s="93">
        <f>+'PPFF 2022'!AO21</f>
        <v>0</v>
      </c>
      <c r="Z21" s="95">
        <f>+'PPFF 2022'!AP21</f>
        <v>0</v>
      </c>
      <c r="AA21" s="98">
        <f>+('PPFF 2022'!AO21+'PPFF 2022'!AP21)/13</f>
        <v>0</v>
      </c>
      <c r="AB21" s="93">
        <f>+'PPFF 2022'!AQ21</f>
        <v>0</v>
      </c>
      <c r="AC21" s="95">
        <f>+'PPFF 2022'!AR21</f>
        <v>0</v>
      </c>
      <c r="AD21" s="98">
        <f t="shared" si="96"/>
        <v>0</v>
      </c>
      <c r="AE21" s="93">
        <f>+'PPFF 2022'!AS21</f>
        <v>0</v>
      </c>
      <c r="AF21" s="95">
        <f>+'PPFF 2022'!AT21</f>
        <v>0</v>
      </c>
      <c r="AG21" s="98">
        <f t="shared" si="97"/>
        <v>0</v>
      </c>
      <c r="AH21" s="93">
        <f>+'PPFF 2022'!AU21</f>
        <v>0</v>
      </c>
      <c r="AI21" s="95">
        <f>+'PPFF 2022'!AV21</f>
        <v>0</v>
      </c>
      <c r="AJ21" s="98">
        <f t="shared" si="98"/>
        <v>0</v>
      </c>
      <c r="AK21" s="93">
        <f>+'PPFF 2022'!AW21</f>
        <v>0</v>
      </c>
      <c r="AL21" s="95">
        <f>+'PPFF 2022'!AX21</f>
        <v>0</v>
      </c>
      <c r="AM21" s="98">
        <f t="shared" si="99"/>
        <v>0</v>
      </c>
      <c r="AN21" s="93">
        <f>+'PPFF 2022'!AY21</f>
        <v>0</v>
      </c>
      <c r="AO21" s="95">
        <f>+'PPFF 2022'!AZ21</f>
        <v>0</v>
      </c>
      <c r="AP21" s="98">
        <f t="shared" si="100"/>
        <v>0</v>
      </c>
      <c r="AQ21" s="93">
        <f>+'PPFF 2022'!BA21</f>
        <v>0</v>
      </c>
      <c r="AR21" s="95">
        <f>+'PPFF 2022'!BB21</f>
        <v>0</v>
      </c>
      <c r="AS21" s="98">
        <f t="shared" si="101"/>
        <v>0</v>
      </c>
      <c r="AT21" s="93">
        <f>+'PPFF 2022'!BC21</f>
        <v>0</v>
      </c>
      <c r="AU21" s="95">
        <f>+'PPFF 2022'!BD21</f>
        <v>0</v>
      </c>
      <c r="AV21" s="98">
        <f t="shared" si="102"/>
        <v>0</v>
      </c>
      <c r="AW21" s="93">
        <f>+'PPFF 2022'!BE21</f>
        <v>0</v>
      </c>
      <c r="AX21" s="95">
        <f>+'PPFF 2022'!BF21</f>
        <v>0</v>
      </c>
      <c r="AY21" s="98">
        <f t="shared" si="103"/>
        <v>0</v>
      </c>
      <c r="AZ21" s="93">
        <f>+'PPFF 2022'!BG21</f>
        <v>0</v>
      </c>
      <c r="BA21" s="95">
        <f>+'PPFF 2022'!BH21</f>
        <v>0</v>
      </c>
      <c r="BB21" s="98">
        <f t="shared" si="104"/>
        <v>0</v>
      </c>
      <c r="BC21" s="93">
        <f>+'PPFF 2022'!BI21</f>
        <v>0</v>
      </c>
      <c r="BD21" s="95">
        <f>+'PPFF 2022'!BJ21</f>
        <v>0</v>
      </c>
      <c r="BE21" s="97">
        <f t="shared" si="105"/>
        <v>0</v>
      </c>
      <c r="BF21" s="107">
        <f>+'PPFF 2022'!BP21</f>
        <v>3</v>
      </c>
      <c r="BG21" s="97">
        <f>+'PPFF 2022'!BQ21</f>
        <v>3</v>
      </c>
      <c r="BH21" s="182">
        <f t="shared" si="106"/>
        <v>1.5</v>
      </c>
      <c r="BI21" s="107">
        <f>+'PPFF 2022'!BR21</f>
        <v>0</v>
      </c>
      <c r="BJ21" s="97">
        <f>+'PPFF 2022'!BS21</f>
        <v>0</v>
      </c>
      <c r="BK21" s="182">
        <f t="shared" si="107"/>
        <v>0</v>
      </c>
      <c r="BL21" s="107">
        <f>+'PPFF 2022'!BT21</f>
        <v>0</v>
      </c>
      <c r="BM21" s="97">
        <f>+'PPFF 2022'!BU21</f>
        <v>0</v>
      </c>
      <c r="BN21" s="182">
        <f t="shared" si="108"/>
        <v>0</v>
      </c>
      <c r="BO21" s="107">
        <f>+'PPFF 2022'!BV21</f>
        <v>0</v>
      </c>
      <c r="BP21" s="97">
        <f>+'PPFF 2022'!BW21</f>
        <v>0</v>
      </c>
      <c r="BQ21" s="182">
        <f t="shared" si="109"/>
        <v>0</v>
      </c>
      <c r="BR21" s="107">
        <f>+'PPFF 2022'!BX21</f>
        <v>0</v>
      </c>
      <c r="BS21" s="97">
        <f>+'PPFF 2022'!BY21</f>
        <v>0</v>
      </c>
      <c r="BT21" s="182">
        <f t="shared" si="110"/>
        <v>0</v>
      </c>
      <c r="BU21" s="107">
        <f>+'PPFF 2022'!BZ21</f>
        <v>0</v>
      </c>
      <c r="BV21" s="97">
        <f>+'PPFF 2022'!CA21</f>
        <v>0</v>
      </c>
      <c r="BW21" s="182">
        <f t="shared" si="111"/>
        <v>0</v>
      </c>
      <c r="BX21" s="107">
        <f>+'PPFF 2022'!CB21</f>
        <v>0</v>
      </c>
      <c r="BY21" s="97">
        <f>+'PPFF 2022'!CC21</f>
        <v>0</v>
      </c>
      <c r="BZ21" s="182">
        <f t="shared" si="112"/>
        <v>0</v>
      </c>
      <c r="CA21" s="107">
        <f>+'PPFF 2022'!CD21</f>
        <v>0</v>
      </c>
      <c r="CB21" s="97">
        <f>+'PPFF 2022'!CE21</f>
        <v>0</v>
      </c>
      <c r="CC21" s="182">
        <f t="shared" si="113"/>
        <v>0</v>
      </c>
      <c r="CD21" s="107">
        <f>+'PPFF 2022'!CF21</f>
        <v>0</v>
      </c>
      <c r="CE21" s="97">
        <f>+'PPFF 2022'!CG21</f>
        <v>0</v>
      </c>
      <c r="CF21" s="182">
        <f t="shared" si="114"/>
        <v>0</v>
      </c>
      <c r="CG21" s="107">
        <f>+'PPFF 2022'!CH21</f>
        <v>0</v>
      </c>
      <c r="CH21" s="97">
        <f>+'PPFF 2022'!CI21</f>
        <v>0</v>
      </c>
      <c r="CI21" s="182">
        <f t="shared" si="115"/>
        <v>0</v>
      </c>
      <c r="CJ21" s="107">
        <f>+'PPFF 2022'!CJ21</f>
        <v>0</v>
      </c>
      <c r="CK21" s="97">
        <f>+'PPFF 2022'!CK21</f>
        <v>0</v>
      </c>
      <c r="CL21" s="182">
        <f t="shared" si="116"/>
        <v>0</v>
      </c>
      <c r="CM21" s="107">
        <f>+'PPFF 2022'!CL21</f>
        <v>0</v>
      </c>
      <c r="CN21" s="97">
        <f>+'PPFF 2022'!CM21</f>
        <v>0</v>
      </c>
      <c r="CO21" s="187">
        <f t="shared" si="117"/>
        <v>0</v>
      </c>
      <c r="CP21" s="109">
        <f>+'PPFF 2022'!CS21</f>
        <v>1</v>
      </c>
      <c r="CQ21" s="111">
        <f>+'PPFF 2022'!CT21</f>
        <v>0</v>
      </c>
      <c r="CR21" s="98">
        <f t="shared" si="118"/>
        <v>8.3333333333333329E-2</v>
      </c>
      <c r="CS21" s="109">
        <f>+'PPFF 2022'!CU21</f>
        <v>0</v>
      </c>
      <c r="CT21" s="111">
        <f>+'PPFF 2022'!CV21</f>
        <v>0</v>
      </c>
      <c r="CU21" s="98">
        <f t="shared" si="119"/>
        <v>0</v>
      </c>
      <c r="CV21" s="109">
        <f>+'PPFF 2022'!CW21</f>
        <v>0</v>
      </c>
      <c r="CW21" s="111">
        <f>+'PPFF 2022'!CX21</f>
        <v>0</v>
      </c>
      <c r="CX21" s="98">
        <f t="shared" si="120"/>
        <v>0</v>
      </c>
      <c r="CY21" s="109">
        <f>+'PPFF 2022'!CY21</f>
        <v>0</v>
      </c>
      <c r="CZ21" s="111">
        <f>+'PPFF 2022'!CZ21</f>
        <v>0</v>
      </c>
      <c r="DA21" s="98">
        <f t="shared" si="121"/>
        <v>0</v>
      </c>
      <c r="DB21" s="109">
        <f>+'PPFF 2022'!DA21</f>
        <v>0</v>
      </c>
      <c r="DC21" s="111">
        <f>+'PPFF 2022'!DB21</f>
        <v>0</v>
      </c>
      <c r="DD21" s="98">
        <f t="shared" si="122"/>
        <v>0</v>
      </c>
      <c r="DE21" s="109">
        <f>+'PPFF 2022'!DC21</f>
        <v>0</v>
      </c>
      <c r="DF21" s="111">
        <f>+'PPFF 2022'!DD21</f>
        <v>0</v>
      </c>
      <c r="DG21" s="98">
        <f t="shared" si="123"/>
        <v>0</v>
      </c>
      <c r="DH21" s="109">
        <f>+'PPFF 2022'!DE21</f>
        <v>0</v>
      </c>
      <c r="DI21" s="111">
        <f>+'PPFF 2022'!DF21</f>
        <v>0</v>
      </c>
      <c r="DJ21" s="98">
        <f t="shared" si="124"/>
        <v>0</v>
      </c>
      <c r="DK21" s="109">
        <f>+'PPFF 2022'!DG21</f>
        <v>0</v>
      </c>
      <c r="DL21" s="111">
        <f>+'PPFF 2022'!DH21</f>
        <v>0</v>
      </c>
      <c r="DM21" s="98">
        <f t="shared" si="125"/>
        <v>0</v>
      </c>
      <c r="DN21" s="109">
        <f>+'PPFF 2022'!DI21</f>
        <v>0</v>
      </c>
      <c r="DO21" s="111">
        <f>+'PPFF 2022'!DJ21</f>
        <v>0</v>
      </c>
      <c r="DP21" s="98">
        <f t="shared" si="126"/>
        <v>0</v>
      </c>
      <c r="DQ21" s="109">
        <f>+'PPFF 2022'!DK21</f>
        <v>0</v>
      </c>
      <c r="DR21" s="111">
        <f>+'PPFF 2022'!DL21</f>
        <v>0</v>
      </c>
      <c r="DS21" s="98">
        <f t="shared" si="127"/>
        <v>0</v>
      </c>
      <c r="DT21" s="109">
        <f>+'PPFF 2022'!DM21</f>
        <v>0</v>
      </c>
      <c r="DU21" s="111">
        <f>+'PPFF 2022'!DN21</f>
        <v>0</v>
      </c>
      <c r="DV21" s="98">
        <f t="shared" si="128"/>
        <v>0</v>
      </c>
      <c r="DW21" s="109">
        <f>+'PPFF 2022'!DO21</f>
        <v>0</v>
      </c>
      <c r="DX21" s="111">
        <f>+'PPFF 2022'!DP21</f>
        <v>0</v>
      </c>
      <c r="DY21" s="107">
        <f t="shared" si="129"/>
        <v>0</v>
      </c>
      <c r="DZ21" s="109">
        <f>+'PPFF 2022'!DV21</f>
        <v>1</v>
      </c>
      <c r="EA21" s="111">
        <f>+'PPFF 2022'!DW21</f>
        <v>0</v>
      </c>
      <c r="EB21" s="98">
        <f t="shared" si="130"/>
        <v>1</v>
      </c>
      <c r="EC21" s="111">
        <f>+'PPFF 2022'!DX21</f>
        <v>0</v>
      </c>
      <c r="ED21" s="111">
        <f>+'PPFF 2022'!DY21</f>
        <v>0</v>
      </c>
      <c r="EE21" s="98">
        <f t="shared" si="131"/>
        <v>0</v>
      </c>
      <c r="EF21" s="111">
        <f>+'PPFF 2022'!DZ21</f>
        <v>0</v>
      </c>
      <c r="EG21" s="111">
        <f>+'PPFF 2022'!EA21</f>
        <v>0</v>
      </c>
      <c r="EH21" s="98">
        <f t="shared" si="132"/>
        <v>0</v>
      </c>
      <c r="EI21" s="111">
        <f>+'PPFF 2022'!EB21</f>
        <v>0</v>
      </c>
      <c r="EJ21" s="111">
        <f>+'PPFF 2022'!EC21</f>
        <v>0</v>
      </c>
      <c r="EK21" s="98">
        <f t="shared" si="133"/>
        <v>0</v>
      </c>
      <c r="EL21" s="111">
        <f>+'PPFF 2022'!ED21</f>
        <v>0</v>
      </c>
      <c r="EM21" s="111">
        <f>+'PPFF 2022'!EE21</f>
        <v>0</v>
      </c>
      <c r="EN21" s="98">
        <f t="shared" si="134"/>
        <v>0</v>
      </c>
      <c r="EO21" s="111">
        <f>+'PPFF 2022'!EF21</f>
        <v>0</v>
      </c>
      <c r="EP21" s="111">
        <f>+'PPFF 2022'!EG21</f>
        <v>0</v>
      </c>
      <c r="EQ21" s="98">
        <f t="shared" si="135"/>
        <v>0</v>
      </c>
      <c r="ER21" s="111">
        <f>+'PPFF 2022'!EH21</f>
        <v>0</v>
      </c>
      <c r="ES21" s="111">
        <f>+'PPFF 2022'!EI21</f>
        <v>0</v>
      </c>
      <c r="ET21" s="98">
        <f t="shared" si="136"/>
        <v>0</v>
      </c>
      <c r="EU21" s="111">
        <f>+'PPFF 2022'!EJ21</f>
        <v>0</v>
      </c>
      <c r="EV21" s="111">
        <f>+'PPFF 2022'!EK21</f>
        <v>0</v>
      </c>
      <c r="EW21" s="98">
        <f t="shared" si="137"/>
        <v>0</v>
      </c>
      <c r="EX21" s="111">
        <f>+'PPFF 2022'!EL21</f>
        <v>0</v>
      </c>
      <c r="EY21" s="111">
        <f>+'PPFF 2022'!EM21</f>
        <v>0</v>
      </c>
      <c r="EZ21" s="98">
        <f t="shared" si="138"/>
        <v>0</v>
      </c>
      <c r="FA21" s="111">
        <f>+'PPFF 2022'!EN21</f>
        <v>0</v>
      </c>
      <c r="FB21" s="111">
        <f>+'PPFF 2022'!EO21</f>
        <v>0</v>
      </c>
      <c r="FC21" s="98">
        <f t="shared" si="139"/>
        <v>0</v>
      </c>
      <c r="FD21" s="111">
        <f>+'PPFF 2022'!EP21</f>
        <v>0</v>
      </c>
      <c r="FE21" s="111">
        <f>+'PPFF 2022'!EQ21</f>
        <v>0</v>
      </c>
      <c r="FF21" s="98">
        <f t="shared" si="140"/>
        <v>0</v>
      </c>
      <c r="FG21" s="111">
        <f>+'PPFF 2022'!ER21</f>
        <v>0</v>
      </c>
      <c r="FH21" s="111">
        <f>+'PPFF 2022'!ES21</f>
        <v>0</v>
      </c>
      <c r="FI21" s="97">
        <f t="shared" si="141"/>
        <v>0</v>
      </c>
      <c r="FJ21" s="108">
        <f>+'PPFF 2022'!EY21</f>
        <v>10</v>
      </c>
      <c r="FK21" s="103">
        <f>+'PPFF 2022'!EZ21</f>
        <v>30</v>
      </c>
      <c r="FL21" s="193">
        <f t="shared" si="142"/>
        <v>0.4</v>
      </c>
      <c r="FM21" s="203">
        <f>+'PPFF 2022'!FA21</f>
        <v>0</v>
      </c>
      <c r="FN21" s="204">
        <f>+'PPFF 2022'!FB21</f>
        <v>0</v>
      </c>
      <c r="FO21" s="202">
        <f t="shared" si="143"/>
        <v>0</v>
      </c>
      <c r="FP21" s="203">
        <f>+'PPFF 2022'!FC21</f>
        <v>0</v>
      </c>
      <c r="FQ21" s="204">
        <f>+'PPFF 2022'!FD21</f>
        <v>0</v>
      </c>
      <c r="FR21" s="202">
        <f t="shared" si="144"/>
        <v>0</v>
      </c>
      <c r="FS21" s="203">
        <f>+'PPFF 2022'!FE21</f>
        <v>0</v>
      </c>
      <c r="FT21" s="204">
        <f>+'PPFF 2022'!FF21</f>
        <v>0</v>
      </c>
      <c r="FU21" s="202">
        <f t="shared" si="145"/>
        <v>0</v>
      </c>
      <c r="FV21" s="203">
        <f>+'PPFF 2022'!FG21</f>
        <v>0</v>
      </c>
      <c r="FW21" s="204">
        <f>+'PPFF 2022'!FH21</f>
        <v>0</v>
      </c>
      <c r="FX21" s="202">
        <f t="shared" si="146"/>
        <v>0</v>
      </c>
      <c r="FY21" s="203">
        <f>+'PPFF 2022'!FI21</f>
        <v>0</v>
      </c>
      <c r="FZ21" s="204">
        <f>+'PPFF 2022'!FJ21</f>
        <v>0</v>
      </c>
      <c r="GA21" s="202">
        <f t="shared" si="147"/>
        <v>0</v>
      </c>
      <c r="GB21" s="203">
        <f>+'PPFF 2022'!FK21</f>
        <v>0</v>
      </c>
      <c r="GC21" s="204">
        <f>+'PPFF 2022'!FL21</f>
        <v>0</v>
      </c>
      <c r="GD21" s="202">
        <f t="shared" si="148"/>
        <v>0</v>
      </c>
      <c r="GE21" s="203">
        <f>+'PPFF 2022'!FM21</f>
        <v>0</v>
      </c>
      <c r="GF21" s="204">
        <f>+'PPFF 2022'!FN21</f>
        <v>0</v>
      </c>
      <c r="GG21" s="202">
        <f t="shared" si="149"/>
        <v>0</v>
      </c>
      <c r="GH21" s="203">
        <f>+'PPFF 2022'!FO21</f>
        <v>0</v>
      </c>
      <c r="GI21" s="204">
        <f>+'PPFF 2022'!FP21</f>
        <v>0</v>
      </c>
      <c r="GJ21" s="202">
        <f t="shared" si="150"/>
        <v>0</v>
      </c>
      <c r="GK21" s="203">
        <f>+'PPFF 2022'!FQ21</f>
        <v>0</v>
      </c>
      <c r="GL21" s="204">
        <f>+'PPFF 2022'!FR21</f>
        <v>0</v>
      </c>
      <c r="GM21" s="202">
        <f t="shared" si="151"/>
        <v>0</v>
      </c>
      <c r="GN21" s="203">
        <f>+'PPFF 2022'!FS21</f>
        <v>0</v>
      </c>
      <c r="GO21" s="204">
        <f>+'PPFF 2022'!FT21</f>
        <v>0</v>
      </c>
      <c r="GP21" s="202">
        <f t="shared" si="152"/>
        <v>0</v>
      </c>
      <c r="GQ21" s="203">
        <f>+'PPFF 2022'!FU21</f>
        <v>0</v>
      </c>
      <c r="GR21" s="204">
        <f>+'PPFF 2022'!FV21</f>
        <v>0</v>
      </c>
      <c r="GS21" s="209">
        <f t="shared" si="153"/>
        <v>0</v>
      </c>
      <c r="GT21" s="203">
        <f>+'PPFF 2022'!GB21</f>
        <v>0</v>
      </c>
      <c r="GU21" s="204">
        <f>+'PPFF 2022'!GC21</f>
        <v>0</v>
      </c>
      <c r="GV21" s="202">
        <f t="shared" si="154"/>
        <v>0</v>
      </c>
      <c r="GW21" s="203">
        <f>+'PPFF 2022'!GD21</f>
        <v>0</v>
      </c>
      <c r="GX21" s="204">
        <f>+'PPFF 2022'!GE21</f>
        <v>0</v>
      </c>
      <c r="GY21" s="202">
        <f t="shared" si="155"/>
        <v>0</v>
      </c>
      <c r="GZ21" s="203">
        <f>+'PPFF 2022'!GF21</f>
        <v>0</v>
      </c>
      <c r="HA21" s="204">
        <f>+'PPFF 2022'!GG21</f>
        <v>0</v>
      </c>
      <c r="HB21" s="202">
        <f t="shared" si="156"/>
        <v>0</v>
      </c>
      <c r="HC21" s="203">
        <f>+'PPFF 2022'!GH21</f>
        <v>0</v>
      </c>
      <c r="HD21" s="204">
        <f>+'PPFF 2022'!GI21</f>
        <v>0</v>
      </c>
      <c r="HE21" s="202">
        <f t="shared" si="157"/>
        <v>0</v>
      </c>
      <c r="HF21" s="203">
        <f>+'PPFF 2022'!GJ21</f>
        <v>0</v>
      </c>
      <c r="HG21" s="204">
        <f>+'PPFF 2022'!GK21</f>
        <v>0</v>
      </c>
      <c r="HH21" s="202">
        <f t="shared" si="158"/>
        <v>0</v>
      </c>
      <c r="HI21" s="203">
        <f>+'PPFF 2022'!GL21</f>
        <v>0</v>
      </c>
      <c r="HJ21" s="204">
        <f>+'PPFF 2022'!GM21</f>
        <v>0</v>
      </c>
      <c r="HK21" s="202">
        <f t="shared" si="159"/>
        <v>0</v>
      </c>
      <c r="HL21" s="203">
        <f>+'PPFF 2022'!GN21</f>
        <v>0</v>
      </c>
      <c r="HM21" s="204">
        <f>+'PPFF 2022'!GO21</f>
        <v>0</v>
      </c>
      <c r="HN21" s="202">
        <f t="shared" si="160"/>
        <v>0</v>
      </c>
      <c r="HO21" s="203">
        <f>+'PPFF 2022'!GP21</f>
        <v>0</v>
      </c>
      <c r="HP21" s="204">
        <f>+'PPFF 2022'!GQ21</f>
        <v>0</v>
      </c>
      <c r="HQ21" s="202">
        <f t="shared" si="161"/>
        <v>0</v>
      </c>
      <c r="HR21" s="203">
        <f>+'PPFF 2022'!GR21</f>
        <v>0</v>
      </c>
      <c r="HS21" s="204">
        <f>+'PPFF 2022'!GS21</f>
        <v>0</v>
      </c>
      <c r="HT21" s="202">
        <f t="shared" si="162"/>
        <v>0</v>
      </c>
      <c r="HU21" s="203">
        <f>+'PPFF 2022'!GT21</f>
        <v>0</v>
      </c>
      <c r="HV21" s="204">
        <f>+'PPFF 2022'!GU21</f>
        <v>0</v>
      </c>
      <c r="HW21" s="202">
        <f t="shared" si="163"/>
        <v>0</v>
      </c>
      <c r="HX21" s="203">
        <f>+'PPFF 2022'!GV21</f>
        <v>0</v>
      </c>
      <c r="HY21" s="204">
        <f>+'PPFF 2022'!GW21</f>
        <v>0</v>
      </c>
      <c r="HZ21" s="202">
        <f t="shared" si="164"/>
        <v>0</v>
      </c>
      <c r="IA21" s="203">
        <f>+'PPFF 2022'!GX21</f>
        <v>0</v>
      </c>
      <c r="IB21" s="204">
        <f>+'PPFF 2022'!GY21</f>
        <v>0</v>
      </c>
      <c r="IC21" s="209">
        <f t="shared" si="165"/>
        <v>0</v>
      </c>
      <c r="ID21" s="203">
        <f>+'PPFF 2022'!HE21</f>
        <v>0</v>
      </c>
      <c r="IE21" s="204">
        <f>+'PPFF 2022'!HF21</f>
        <v>0</v>
      </c>
      <c r="IF21" s="215">
        <f t="shared" si="166"/>
        <v>0</v>
      </c>
      <c r="IG21" s="203">
        <f>+'PPFF 2022'!HG21</f>
        <v>0</v>
      </c>
      <c r="IH21" s="204">
        <f>+'PPFF 2022'!HH21</f>
        <v>0</v>
      </c>
      <c r="II21" s="215">
        <f t="shared" si="167"/>
        <v>0</v>
      </c>
      <c r="IJ21" s="203">
        <f>+'PPFF 2022'!HI21</f>
        <v>0</v>
      </c>
      <c r="IK21" s="204">
        <f>+'PPFF 2022'!HJ21</f>
        <v>0</v>
      </c>
      <c r="IL21" s="215">
        <f t="shared" si="168"/>
        <v>0</v>
      </c>
      <c r="IM21" s="203">
        <f>+'PPFF 2022'!HK21</f>
        <v>0</v>
      </c>
      <c r="IN21" s="204">
        <f>+'PPFF 2022'!HL21</f>
        <v>0</v>
      </c>
      <c r="IO21" s="215">
        <f t="shared" si="169"/>
        <v>0</v>
      </c>
      <c r="IP21" s="203">
        <f>+'PPFF 2022'!HM21</f>
        <v>0</v>
      </c>
      <c r="IQ21" s="204">
        <f>+'PPFF 2022'!HN21</f>
        <v>0</v>
      </c>
      <c r="IR21" s="215">
        <f t="shared" si="170"/>
        <v>0</v>
      </c>
      <c r="IS21" s="203">
        <f>+'PPFF 2022'!HO21</f>
        <v>0</v>
      </c>
      <c r="IT21" s="204">
        <f>+'PPFF 2022'!HP21</f>
        <v>0</v>
      </c>
      <c r="IU21" s="215">
        <f t="shared" si="171"/>
        <v>0</v>
      </c>
      <c r="IV21" s="203">
        <f>+'PPFF 2022'!HQ21</f>
        <v>0</v>
      </c>
      <c r="IW21" s="204">
        <f>+'PPFF 2022'!HR21</f>
        <v>0</v>
      </c>
      <c r="IX21" s="215">
        <f t="shared" si="172"/>
        <v>0</v>
      </c>
      <c r="IY21" s="203">
        <f>+'PPFF 2022'!HS21</f>
        <v>0</v>
      </c>
      <c r="IZ21" s="204">
        <f>+'PPFF 2022'!HT21</f>
        <v>0</v>
      </c>
      <c r="JA21" s="215">
        <f t="shared" si="173"/>
        <v>0</v>
      </c>
      <c r="JB21" s="203">
        <f>+'PPFF 2022'!HU21</f>
        <v>0</v>
      </c>
      <c r="JC21" s="204">
        <f>+'PPFF 2022'!HV21</f>
        <v>0</v>
      </c>
      <c r="JD21" s="215">
        <f t="shared" si="174"/>
        <v>0</v>
      </c>
      <c r="JE21" s="203">
        <f>+'PPFF 2022'!HW21</f>
        <v>0</v>
      </c>
      <c r="JF21" s="204">
        <f>+'PPFF 2022'!HX21</f>
        <v>0</v>
      </c>
      <c r="JG21" s="215">
        <f t="shared" si="175"/>
        <v>0</v>
      </c>
      <c r="JH21" s="203">
        <f>+'PPFF 2022'!HY21</f>
        <v>0</v>
      </c>
      <c r="JI21" s="204">
        <f>+'PPFF 2022'!HZ21</f>
        <v>0</v>
      </c>
      <c r="JJ21" s="215">
        <f t="shared" si="176"/>
        <v>0</v>
      </c>
      <c r="JK21" s="203">
        <f>+'PPFF 2022'!IA21</f>
        <v>0</v>
      </c>
      <c r="JL21" s="204">
        <f>+'PPFF 2022'!IB21</f>
        <v>0</v>
      </c>
      <c r="JM21" s="218">
        <f t="shared" si="177"/>
        <v>0</v>
      </c>
      <c r="JN21" s="224">
        <f>+'PPFF 2022'!IH21</f>
        <v>0</v>
      </c>
      <c r="JO21" s="225">
        <f>+'PPFF 2022'!II21</f>
        <v>0</v>
      </c>
      <c r="JP21" s="212">
        <f t="shared" si="178"/>
        <v>0</v>
      </c>
      <c r="JQ21" s="224">
        <f>+'PPFF 2022'!IJ21</f>
        <v>0</v>
      </c>
      <c r="JR21" s="225">
        <f>+'PPFF 2022'!IK21</f>
        <v>0</v>
      </c>
      <c r="JS21" s="212">
        <f t="shared" si="179"/>
        <v>0</v>
      </c>
      <c r="JT21" s="224">
        <f>+'PPFF 2022'!IL21</f>
        <v>0</v>
      </c>
      <c r="JU21" s="225">
        <f>+'PPFF 2022'!IM21</f>
        <v>0</v>
      </c>
      <c r="JV21" s="212">
        <f t="shared" si="180"/>
        <v>0</v>
      </c>
      <c r="JW21" s="224">
        <f>+'PPFF 2022'!IN21</f>
        <v>0</v>
      </c>
      <c r="JX21" s="225">
        <f>+'PPFF 2022'!IO21</f>
        <v>0</v>
      </c>
      <c r="JY21" s="212">
        <f t="shared" si="181"/>
        <v>0</v>
      </c>
      <c r="JZ21" s="224">
        <f>+'PPFF 2022'!IP21</f>
        <v>0</v>
      </c>
      <c r="KA21" s="225">
        <f>+'PPFF 2022'!IQ21</f>
        <v>0</v>
      </c>
      <c r="KB21" s="212">
        <f t="shared" si="182"/>
        <v>0</v>
      </c>
      <c r="KC21" s="224">
        <f>+'PPFF 2022'!IR21</f>
        <v>0</v>
      </c>
      <c r="KD21" s="225">
        <f>+'PPFF 2022'!IS21</f>
        <v>0</v>
      </c>
      <c r="KE21" s="212">
        <f t="shared" si="183"/>
        <v>0</v>
      </c>
      <c r="KF21" s="224">
        <f>+'PPFF 2022'!IT21</f>
        <v>0</v>
      </c>
      <c r="KG21" s="225">
        <f>+'PPFF 2022'!IU21</f>
        <v>0</v>
      </c>
      <c r="KH21" s="212">
        <f t="shared" si="184"/>
        <v>0</v>
      </c>
      <c r="KI21" s="224">
        <f>+'PPFF 2022'!IV21</f>
        <v>0</v>
      </c>
      <c r="KJ21" s="225">
        <f>+'PPFF 2022'!IW21</f>
        <v>0</v>
      </c>
      <c r="KK21" s="212">
        <f t="shared" si="185"/>
        <v>0</v>
      </c>
      <c r="KL21" s="224">
        <f>+'PPFF 2022'!IX21</f>
        <v>0</v>
      </c>
      <c r="KM21" s="225">
        <f>+'PPFF 2022'!IY21</f>
        <v>0</v>
      </c>
      <c r="KN21" s="212">
        <f t="shared" si="186"/>
        <v>0</v>
      </c>
      <c r="KO21" s="224">
        <f>+'PPFF 2022'!IZ21</f>
        <v>0</v>
      </c>
      <c r="KP21" s="225">
        <f>+'PPFF 2022'!JA21</f>
        <v>0</v>
      </c>
      <c r="KQ21" s="212">
        <f t="shared" si="187"/>
        <v>0</v>
      </c>
      <c r="KR21" s="224">
        <f>+'PPFF 2022'!JB21</f>
        <v>0</v>
      </c>
      <c r="KS21" s="225">
        <f>+'PPFF 2022'!JC21</f>
        <v>0</v>
      </c>
      <c r="KT21" s="212">
        <f t="shared" si="188"/>
        <v>0</v>
      </c>
      <c r="KU21" s="224">
        <f>+'PPFF 2022'!JD21</f>
        <v>0</v>
      </c>
      <c r="KV21" s="225">
        <f>+'PPFF 2022'!JE21</f>
        <v>0</v>
      </c>
      <c r="KW21" s="212">
        <f t="shared" si="189"/>
        <v>0</v>
      </c>
      <c r="KX21" s="224">
        <f>+'PPFF 2022'!JK21</f>
        <v>0</v>
      </c>
      <c r="KY21" s="230">
        <f>+'PPFF 2022'!JL21</f>
        <v>0</v>
      </c>
      <c r="KZ21" s="224">
        <f>+'PPFF 2022'!JM21</f>
        <v>0</v>
      </c>
      <c r="LA21" s="230">
        <f>+'PPFF 2022'!JN21</f>
        <v>0</v>
      </c>
      <c r="LB21" s="224">
        <f>+'PPFF 2022'!JO21</f>
        <v>0</v>
      </c>
      <c r="LC21" s="230">
        <f>+'PPFF 2022'!JP21</f>
        <v>0</v>
      </c>
      <c r="LD21" s="224">
        <f>+'PPFF 2022'!JQ21</f>
        <v>0</v>
      </c>
      <c r="LE21" s="230">
        <f>+'PPFF 2022'!JR21</f>
        <v>0</v>
      </c>
      <c r="LF21" s="224">
        <f>+'PPFF 2022'!JS21</f>
        <v>0</v>
      </c>
      <c r="LG21" s="230">
        <f>+'PPFF 2022'!JT21</f>
        <v>0</v>
      </c>
      <c r="LH21" s="224">
        <f>+'PPFF 2022'!JU21</f>
        <v>0</v>
      </c>
      <c r="LI21" s="230">
        <f>+'PPFF 2022'!JV21</f>
        <v>0</v>
      </c>
      <c r="LJ21" s="224">
        <f>+'PPFF 2022'!JW21</f>
        <v>0</v>
      </c>
      <c r="LK21" s="230">
        <f>+'PPFF 2022'!JX21</f>
        <v>0</v>
      </c>
      <c r="LL21" s="224">
        <f>+'PPFF 2022'!JY21</f>
        <v>0</v>
      </c>
      <c r="LM21" s="230">
        <f>+'PPFF 2022'!JZ21</f>
        <v>0</v>
      </c>
      <c r="LN21" s="224">
        <f>+'PPFF 2022'!KA21</f>
        <v>0</v>
      </c>
      <c r="LO21" s="230">
        <f>+'PPFF 2022'!KB21</f>
        <v>0</v>
      </c>
      <c r="LP21" s="224">
        <f>+'PPFF 2022'!KC21</f>
        <v>0</v>
      </c>
      <c r="LQ21" s="230">
        <f>+'PPFF 2022'!KD21</f>
        <v>0</v>
      </c>
      <c r="LR21" s="224">
        <f>+'PPFF 2022'!KE21</f>
        <v>0</v>
      </c>
      <c r="LS21" s="230">
        <f>+'PPFF 2022'!KF21</f>
        <v>0</v>
      </c>
      <c r="LT21" s="224">
        <f>+'PPFF 2022'!KG21</f>
        <v>0</v>
      </c>
      <c r="LU21" s="230">
        <f>+'PPFF 2022'!KH21</f>
        <v>0</v>
      </c>
      <c r="LV21" s="234">
        <f>+'PPFF 2022'!KN21</f>
        <v>0</v>
      </c>
      <c r="LW21" s="234">
        <f>+'PPFF 2022'!KP21</f>
        <v>0</v>
      </c>
      <c r="LX21" s="234">
        <f>+'PPFF 2022'!KR21</f>
        <v>0</v>
      </c>
      <c r="LY21" s="234">
        <f>+'PPFF 2022'!KT21</f>
        <v>0</v>
      </c>
      <c r="LZ21" s="234">
        <f>+'PPFF 2022'!KV21</f>
        <v>0</v>
      </c>
      <c r="MA21" s="234">
        <f>+'PPFF 2022'!KX21</f>
        <v>0</v>
      </c>
      <c r="MB21" s="234">
        <f>+'PPFF 2022'!KZ21</f>
        <v>0</v>
      </c>
      <c r="MC21" s="234">
        <f>+'PPFF 2022'!LB21</f>
        <v>0</v>
      </c>
      <c r="MD21" s="234">
        <f>+'PPFF 2022'!LD21</f>
        <v>0</v>
      </c>
      <c r="ME21" s="234">
        <f>+'PPFF 2022'!LF21</f>
        <v>0</v>
      </c>
      <c r="MF21" s="234">
        <f>+'PPFF 2022'!LH21</f>
        <v>0</v>
      </c>
      <c r="MG21" s="234">
        <f>+'PPFF 2022'!LJ21</f>
        <v>0</v>
      </c>
      <c r="MH21" s="190">
        <f>+'PPFF 2022'!LN21/6</f>
        <v>0</v>
      </c>
      <c r="MI21" s="190">
        <f>+'PPFF 2022'!LP21/6</f>
        <v>0</v>
      </c>
      <c r="MJ21" s="190">
        <f>+'PPFF 2022'!LR21/6</f>
        <v>0</v>
      </c>
      <c r="MK21" s="190">
        <f>+'PPFF 2022'!LT21/6</f>
        <v>0</v>
      </c>
      <c r="ML21" s="190">
        <f>+'PPFF 2022'!LV21/6</f>
        <v>0</v>
      </c>
      <c r="MM21" s="190">
        <f>+'PPFF 2022'!LX21/6</f>
        <v>0</v>
      </c>
      <c r="MN21" s="239">
        <f>+'PPFF 2022'!LZ21/6</f>
        <v>0</v>
      </c>
      <c r="MO21" s="190">
        <f>+'PPFF 2022'!MB21/6</f>
        <v>0</v>
      </c>
      <c r="MP21" s="190">
        <f>+'PPFF 2022'!MD21/6</f>
        <v>0</v>
      </c>
      <c r="MQ21" s="190">
        <f>+'PPFF 2022'!MF21/6</f>
        <v>0</v>
      </c>
      <c r="MR21" s="190">
        <f>+'PPFF 2022'!MH21/6</f>
        <v>0</v>
      </c>
      <c r="MS21" s="190">
        <f>+'PPFF 2022'!MJ21/6</f>
        <v>0</v>
      </c>
      <c r="MT21" s="104">
        <f>+'PPFF 2022'!MN21</f>
        <v>0</v>
      </c>
      <c r="MU21" s="104">
        <f>+'PPFF 2022'!MP21</f>
        <v>0</v>
      </c>
      <c r="MV21" s="104">
        <f>+'PPFF 2022'!MR21</f>
        <v>0</v>
      </c>
      <c r="MW21" s="104">
        <f>+'PPFF 2022'!MT21</f>
        <v>0</v>
      </c>
      <c r="MX21" s="104">
        <f>+'PPFF 2022'!MV21</f>
        <v>0</v>
      </c>
      <c r="MY21" s="104">
        <f>+'PPFF 2022'!MX21</f>
        <v>0</v>
      </c>
      <c r="MZ21" s="104">
        <f>+'PPFF 2022'!MZ21</f>
        <v>0</v>
      </c>
      <c r="NA21" s="104">
        <f>+'PPFF 2022'!NB21</f>
        <v>0</v>
      </c>
      <c r="NB21" s="104">
        <f>+'PPFF 2022'!ND21</f>
        <v>0</v>
      </c>
      <c r="NC21" s="104">
        <f>+'PPFF 2022'!NF21</f>
        <v>0</v>
      </c>
      <c r="ND21" s="104">
        <f>+'PPFF 2022'!NH21</f>
        <v>0</v>
      </c>
      <c r="NE21" s="104">
        <f>+'PPFF 2022'!NJ21</f>
        <v>0</v>
      </c>
    </row>
    <row r="22" spans="1:369" s="88" customFormat="1" ht="10.5" x14ac:dyDescent="0.25">
      <c r="A22" s="89" t="s">
        <v>1</v>
      </c>
      <c r="B22" s="90" t="s">
        <v>147</v>
      </c>
      <c r="C22" s="90">
        <v>400</v>
      </c>
      <c r="D22" s="90" t="s">
        <v>349</v>
      </c>
      <c r="E22" s="91" t="s">
        <v>350</v>
      </c>
      <c r="F22" s="92" t="s">
        <v>147</v>
      </c>
      <c r="G22" s="92" t="s">
        <v>354</v>
      </c>
      <c r="H22" s="155">
        <v>16</v>
      </c>
      <c r="I22" s="92" t="s">
        <v>148</v>
      </c>
      <c r="J22" s="171">
        <f>+'PPFF 2022'!J22+'PPFF 2022'!K22</f>
        <v>0</v>
      </c>
      <c r="K22" s="171">
        <f>+'PPFF 2022'!L22+'PPFF 2022'!M22</f>
        <v>0</v>
      </c>
      <c r="L22" s="171">
        <f>+'PPFF 2022'!N22+'PPFF 2022'!O22</f>
        <v>0</v>
      </c>
      <c r="M22" s="171">
        <f>+'PPFF 2022'!P22+'PPFF 2022'!Q22</f>
        <v>0</v>
      </c>
      <c r="N22" s="171">
        <f>+'PPFF 2022'!R22+'PPFF 2022'!S22</f>
        <v>0</v>
      </c>
      <c r="O22" s="171">
        <f>+'PPFF 2022'!T22+'PPFF 2022'!U22</f>
        <v>0</v>
      </c>
      <c r="P22" s="171">
        <f>+'PPFF 2022'!V22+'PPFF 2022'!W22</f>
        <v>0</v>
      </c>
      <c r="Q22" s="171">
        <f>+'PPFF 2022'!X22+'PPFF 2022'!Y22</f>
        <v>0</v>
      </c>
      <c r="R22" s="171">
        <f>+'PPFF 2022'!Z22+'PPFF 2022'!AA22</f>
        <v>0</v>
      </c>
      <c r="S22" s="171">
        <f>+'PPFF 2022'!AB22+'PPFF 2022'!AC22</f>
        <v>0</v>
      </c>
      <c r="T22" s="171">
        <f>+'PPFF 2022'!AD22+'PPFF 2022'!AE22</f>
        <v>0</v>
      </c>
      <c r="U22" s="171">
        <f>+'PPFF 2022'!AF22+'PPFF 2022'!AG22</f>
        <v>0</v>
      </c>
      <c r="V22" s="93">
        <f>+'PPFF 2022'!AM22</f>
        <v>0</v>
      </c>
      <c r="W22" s="95">
        <f>+'PPFF 2022'!AN22</f>
        <v>0</v>
      </c>
      <c r="X22" s="98">
        <f>+('PPFF 2022'!AM22+'PPFF 2022'!AN22)/13</f>
        <v>0</v>
      </c>
      <c r="Y22" s="93">
        <f>+'PPFF 2022'!AO22</f>
        <v>0</v>
      </c>
      <c r="Z22" s="95">
        <f>+'PPFF 2022'!AP22</f>
        <v>0</v>
      </c>
      <c r="AA22" s="98">
        <f>+('PPFF 2022'!AO22+'PPFF 2022'!AP22)/13</f>
        <v>0</v>
      </c>
      <c r="AB22" s="93">
        <f>+'PPFF 2022'!AQ22</f>
        <v>0</v>
      </c>
      <c r="AC22" s="95">
        <f>+'PPFF 2022'!AR22</f>
        <v>0</v>
      </c>
      <c r="AD22" s="98">
        <f t="shared" si="96"/>
        <v>0</v>
      </c>
      <c r="AE22" s="93">
        <f>+'PPFF 2022'!AS22</f>
        <v>0</v>
      </c>
      <c r="AF22" s="95">
        <f>+'PPFF 2022'!AT22</f>
        <v>0</v>
      </c>
      <c r="AG22" s="98">
        <f t="shared" si="97"/>
        <v>0</v>
      </c>
      <c r="AH22" s="93">
        <f>+'PPFF 2022'!AU22</f>
        <v>0</v>
      </c>
      <c r="AI22" s="95">
        <f>+'PPFF 2022'!AV22</f>
        <v>0</v>
      </c>
      <c r="AJ22" s="98">
        <f t="shared" si="98"/>
        <v>0</v>
      </c>
      <c r="AK22" s="93">
        <f>+'PPFF 2022'!AW22</f>
        <v>0</v>
      </c>
      <c r="AL22" s="95">
        <f>+'PPFF 2022'!AX22</f>
        <v>0</v>
      </c>
      <c r="AM22" s="98">
        <f t="shared" si="99"/>
        <v>0</v>
      </c>
      <c r="AN22" s="93">
        <f>+'PPFF 2022'!AY22</f>
        <v>0</v>
      </c>
      <c r="AO22" s="95">
        <f>+'PPFF 2022'!AZ22</f>
        <v>0</v>
      </c>
      <c r="AP22" s="98">
        <f t="shared" si="100"/>
        <v>0</v>
      </c>
      <c r="AQ22" s="93">
        <f>+'PPFF 2022'!BA22</f>
        <v>0</v>
      </c>
      <c r="AR22" s="95">
        <f>+'PPFF 2022'!BB22</f>
        <v>0</v>
      </c>
      <c r="AS22" s="98">
        <f t="shared" si="101"/>
        <v>0</v>
      </c>
      <c r="AT22" s="93">
        <f>+'PPFF 2022'!BC22</f>
        <v>0</v>
      </c>
      <c r="AU22" s="95">
        <f>+'PPFF 2022'!BD22</f>
        <v>0</v>
      </c>
      <c r="AV22" s="98">
        <f t="shared" si="102"/>
        <v>0</v>
      </c>
      <c r="AW22" s="93">
        <f>+'PPFF 2022'!BE22</f>
        <v>0</v>
      </c>
      <c r="AX22" s="95">
        <f>+'PPFF 2022'!BF22</f>
        <v>0</v>
      </c>
      <c r="AY22" s="98">
        <f t="shared" si="103"/>
        <v>0</v>
      </c>
      <c r="AZ22" s="93">
        <f>+'PPFF 2022'!BG22</f>
        <v>0</v>
      </c>
      <c r="BA22" s="95">
        <f>+'PPFF 2022'!BH22</f>
        <v>0</v>
      </c>
      <c r="BB22" s="98">
        <f t="shared" si="104"/>
        <v>0</v>
      </c>
      <c r="BC22" s="93">
        <f>+'PPFF 2022'!BI22</f>
        <v>0</v>
      </c>
      <c r="BD22" s="95">
        <f>+'PPFF 2022'!BJ22</f>
        <v>0</v>
      </c>
      <c r="BE22" s="97">
        <f t="shared" si="105"/>
        <v>0</v>
      </c>
      <c r="BF22" s="107">
        <f>+'PPFF 2022'!BP22</f>
        <v>0</v>
      </c>
      <c r="BG22" s="97">
        <f>+'PPFF 2022'!BQ22</f>
        <v>2</v>
      </c>
      <c r="BH22" s="182">
        <f t="shared" si="106"/>
        <v>0.5</v>
      </c>
      <c r="BI22" s="107">
        <f>+'PPFF 2022'!BR22</f>
        <v>0</v>
      </c>
      <c r="BJ22" s="97">
        <f>+'PPFF 2022'!BS22</f>
        <v>0</v>
      </c>
      <c r="BK22" s="182">
        <f t="shared" si="107"/>
        <v>0</v>
      </c>
      <c r="BL22" s="107">
        <f>+'PPFF 2022'!BT22</f>
        <v>0</v>
      </c>
      <c r="BM22" s="97">
        <f>+'PPFF 2022'!BU22</f>
        <v>0</v>
      </c>
      <c r="BN22" s="182">
        <f t="shared" si="108"/>
        <v>0</v>
      </c>
      <c r="BO22" s="107">
        <f>+'PPFF 2022'!BV22</f>
        <v>0</v>
      </c>
      <c r="BP22" s="97">
        <f>+'PPFF 2022'!BW22</f>
        <v>0</v>
      </c>
      <c r="BQ22" s="182">
        <f t="shared" si="109"/>
        <v>0</v>
      </c>
      <c r="BR22" s="107">
        <f>+'PPFF 2022'!BX22</f>
        <v>0</v>
      </c>
      <c r="BS22" s="97">
        <f>+'PPFF 2022'!BY22</f>
        <v>0</v>
      </c>
      <c r="BT22" s="182">
        <f t="shared" si="110"/>
        <v>0</v>
      </c>
      <c r="BU22" s="107">
        <f>+'PPFF 2022'!BZ22</f>
        <v>0</v>
      </c>
      <c r="BV22" s="97">
        <f>+'PPFF 2022'!CA22</f>
        <v>0</v>
      </c>
      <c r="BW22" s="182">
        <f t="shared" si="111"/>
        <v>0</v>
      </c>
      <c r="BX22" s="107">
        <f>+'PPFF 2022'!CB22</f>
        <v>0</v>
      </c>
      <c r="BY22" s="97">
        <f>+'PPFF 2022'!CC22</f>
        <v>0</v>
      </c>
      <c r="BZ22" s="182">
        <f t="shared" si="112"/>
        <v>0</v>
      </c>
      <c r="CA22" s="107">
        <f>+'PPFF 2022'!CD22</f>
        <v>0</v>
      </c>
      <c r="CB22" s="97">
        <f>+'PPFF 2022'!CE22</f>
        <v>0</v>
      </c>
      <c r="CC22" s="182">
        <f t="shared" si="113"/>
        <v>0</v>
      </c>
      <c r="CD22" s="107">
        <f>+'PPFF 2022'!CF22</f>
        <v>0</v>
      </c>
      <c r="CE22" s="97">
        <f>+'PPFF 2022'!CG22</f>
        <v>0</v>
      </c>
      <c r="CF22" s="182">
        <f t="shared" si="114"/>
        <v>0</v>
      </c>
      <c r="CG22" s="107">
        <f>+'PPFF 2022'!CH22</f>
        <v>0</v>
      </c>
      <c r="CH22" s="97">
        <f>+'PPFF 2022'!CI22</f>
        <v>0</v>
      </c>
      <c r="CI22" s="182">
        <f t="shared" si="115"/>
        <v>0</v>
      </c>
      <c r="CJ22" s="107">
        <f>+'PPFF 2022'!CJ22</f>
        <v>0</v>
      </c>
      <c r="CK22" s="97">
        <f>+'PPFF 2022'!CK22</f>
        <v>0</v>
      </c>
      <c r="CL22" s="182">
        <f t="shared" si="116"/>
        <v>0</v>
      </c>
      <c r="CM22" s="107">
        <f>+'PPFF 2022'!CL22</f>
        <v>0</v>
      </c>
      <c r="CN22" s="97">
        <f>+'PPFF 2022'!CM22</f>
        <v>0</v>
      </c>
      <c r="CO22" s="187">
        <f t="shared" si="117"/>
        <v>0</v>
      </c>
      <c r="CP22" s="109">
        <f>+'PPFF 2022'!CS22</f>
        <v>2</v>
      </c>
      <c r="CQ22" s="111">
        <f>+'PPFF 2022'!CT22</f>
        <v>0</v>
      </c>
      <c r="CR22" s="98">
        <f t="shared" si="118"/>
        <v>0.16666666666666666</v>
      </c>
      <c r="CS22" s="109">
        <f>+'PPFF 2022'!CU22</f>
        <v>0</v>
      </c>
      <c r="CT22" s="111">
        <f>+'PPFF 2022'!CV22</f>
        <v>0</v>
      </c>
      <c r="CU22" s="98">
        <f t="shared" si="119"/>
        <v>0</v>
      </c>
      <c r="CV22" s="109">
        <f>+'PPFF 2022'!CW22</f>
        <v>0</v>
      </c>
      <c r="CW22" s="111">
        <f>+'PPFF 2022'!CX22</f>
        <v>0</v>
      </c>
      <c r="CX22" s="98">
        <f t="shared" si="120"/>
        <v>0</v>
      </c>
      <c r="CY22" s="109">
        <f>+'PPFF 2022'!CY22</f>
        <v>0</v>
      </c>
      <c r="CZ22" s="111">
        <f>+'PPFF 2022'!CZ22</f>
        <v>0</v>
      </c>
      <c r="DA22" s="98">
        <f t="shared" si="121"/>
        <v>0</v>
      </c>
      <c r="DB22" s="109">
        <f>+'PPFF 2022'!DA22</f>
        <v>0</v>
      </c>
      <c r="DC22" s="111">
        <f>+'PPFF 2022'!DB22</f>
        <v>0</v>
      </c>
      <c r="DD22" s="98">
        <f t="shared" si="122"/>
        <v>0</v>
      </c>
      <c r="DE22" s="109">
        <f>+'PPFF 2022'!DC22</f>
        <v>0</v>
      </c>
      <c r="DF22" s="111">
        <f>+'PPFF 2022'!DD22</f>
        <v>0</v>
      </c>
      <c r="DG22" s="98">
        <f t="shared" si="123"/>
        <v>0</v>
      </c>
      <c r="DH22" s="109">
        <f>+'PPFF 2022'!DE22</f>
        <v>0</v>
      </c>
      <c r="DI22" s="111">
        <f>+'PPFF 2022'!DF22</f>
        <v>0</v>
      </c>
      <c r="DJ22" s="98">
        <f t="shared" si="124"/>
        <v>0</v>
      </c>
      <c r="DK22" s="109">
        <f>+'PPFF 2022'!DG22</f>
        <v>0</v>
      </c>
      <c r="DL22" s="111">
        <f>+'PPFF 2022'!DH22</f>
        <v>0</v>
      </c>
      <c r="DM22" s="98">
        <f t="shared" si="125"/>
        <v>0</v>
      </c>
      <c r="DN22" s="109">
        <f>+'PPFF 2022'!DI22</f>
        <v>0</v>
      </c>
      <c r="DO22" s="111">
        <f>+'PPFF 2022'!DJ22</f>
        <v>0</v>
      </c>
      <c r="DP22" s="98">
        <f t="shared" si="126"/>
        <v>0</v>
      </c>
      <c r="DQ22" s="109">
        <f>+'PPFF 2022'!DK22</f>
        <v>0</v>
      </c>
      <c r="DR22" s="111">
        <f>+'PPFF 2022'!DL22</f>
        <v>0</v>
      </c>
      <c r="DS22" s="98">
        <f t="shared" si="127"/>
        <v>0</v>
      </c>
      <c r="DT22" s="109">
        <f>+'PPFF 2022'!DM22</f>
        <v>0</v>
      </c>
      <c r="DU22" s="111">
        <f>+'PPFF 2022'!DN22</f>
        <v>0</v>
      </c>
      <c r="DV22" s="98">
        <f t="shared" si="128"/>
        <v>0</v>
      </c>
      <c r="DW22" s="109">
        <f>+'PPFF 2022'!DO22</f>
        <v>0</v>
      </c>
      <c r="DX22" s="111">
        <f>+'PPFF 2022'!DP22</f>
        <v>0</v>
      </c>
      <c r="DY22" s="107">
        <f t="shared" si="129"/>
        <v>0</v>
      </c>
      <c r="DZ22" s="109">
        <f>+'PPFF 2022'!DV22</f>
        <v>0</v>
      </c>
      <c r="EA22" s="111">
        <f>+'PPFF 2022'!DW22</f>
        <v>0</v>
      </c>
      <c r="EB22" s="98">
        <f t="shared" si="130"/>
        <v>0</v>
      </c>
      <c r="EC22" s="111">
        <f>+'PPFF 2022'!DX22</f>
        <v>0</v>
      </c>
      <c r="ED22" s="111">
        <f>+'PPFF 2022'!DY22</f>
        <v>0</v>
      </c>
      <c r="EE22" s="98">
        <f t="shared" si="131"/>
        <v>0</v>
      </c>
      <c r="EF22" s="111">
        <f>+'PPFF 2022'!DZ22</f>
        <v>0</v>
      </c>
      <c r="EG22" s="111">
        <f>+'PPFF 2022'!EA22</f>
        <v>0</v>
      </c>
      <c r="EH22" s="98">
        <f t="shared" si="132"/>
        <v>0</v>
      </c>
      <c r="EI22" s="111">
        <f>+'PPFF 2022'!EB22</f>
        <v>0</v>
      </c>
      <c r="EJ22" s="111">
        <f>+'PPFF 2022'!EC22</f>
        <v>0</v>
      </c>
      <c r="EK22" s="98">
        <f t="shared" si="133"/>
        <v>0</v>
      </c>
      <c r="EL22" s="111">
        <f>+'PPFF 2022'!ED22</f>
        <v>0</v>
      </c>
      <c r="EM22" s="111">
        <f>+'PPFF 2022'!EE22</f>
        <v>0</v>
      </c>
      <c r="EN22" s="98">
        <f t="shared" si="134"/>
        <v>0</v>
      </c>
      <c r="EO22" s="111">
        <f>+'PPFF 2022'!EF22</f>
        <v>0</v>
      </c>
      <c r="EP22" s="111">
        <f>+'PPFF 2022'!EG22</f>
        <v>0</v>
      </c>
      <c r="EQ22" s="98">
        <f t="shared" si="135"/>
        <v>0</v>
      </c>
      <c r="ER22" s="111">
        <f>+'PPFF 2022'!EH22</f>
        <v>0</v>
      </c>
      <c r="ES22" s="111">
        <f>+'PPFF 2022'!EI22</f>
        <v>0</v>
      </c>
      <c r="ET22" s="98">
        <f t="shared" si="136"/>
        <v>0</v>
      </c>
      <c r="EU22" s="111">
        <f>+'PPFF 2022'!EJ22</f>
        <v>0</v>
      </c>
      <c r="EV22" s="111">
        <f>+'PPFF 2022'!EK22</f>
        <v>0</v>
      </c>
      <c r="EW22" s="98">
        <f t="shared" si="137"/>
        <v>0</v>
      </c>
      <c r="EX22" s="111">
        <f>+'PPFF 2022'!EL22</f>
        <v>0</v>
      </c>
      <c r="EY22" s="111">
        <f>+'PPFF 2022'!EM22</f>
        <v>0</v>
      </c>
      <c r="EZ22" s="98">
        <f t="shared" si="138"/>
        <v>0</v>
      </c>
      <c r="FA22" s="111">
        <f>+'PPFF 2022'!EN22</f>
        <v>0</v>
      </c>
      <c r="FB22" s="111">
        <f>+'PPFF 2022'!EO22</f>
        <v>0</v>
      </c>
      <c r="FC22" s="98">
        <f t="shared" si="139"/>
        <v>0</v>
      </c>
      <c r="FD22" s="111">
        <f>+'PPFF 2022'!EP22</f>
        <v>0</v>
      </c>
      <c r="FE22" s="111">
        <f>+'PPFF 2022'!EQ22</f>
        <v>0</v>
      </c>
      <c r="FF22" s="98">
        <f t="shared" si="140"/>
        <v>0</v>
      </c>
      <c r="FG22" s="111">
        <f>+'PPFF 2022'!ER22</f>
        <v>0</v>
      </c>
      <c r="FH22" s="111">
        <f>+'PPFF 2022'!ES22</f>
        <v>0</v>
      </c>
      <c r="FI22" s="97">
        <f t="shared" si="141"/>
        <v>0</v>
      </c>
      <c r="FJ22" s="108">
        <f>+'PPFF 2022'!EY22</f>
        <v>60</v>
      </c>
      <c r="FK22" s="103">
        <f>+'PPFF 2022'!EZ22</f>
        <v>60</v>
      </c>
      <c r="FL22" s="193">
        <f t="shared" si="142"/>
        <v>1.2</v>
      </c>
      <c r="FM22" s="203">
        <f>+'PPFF 2022'!FA22</f>
        <v>0</v>
      </c>
      <c r="FN22" s="204">
        <f>+'PPFF 2022'!FB22</f>
        <v>0</v>
      </c>
      <c r="FO22" s="202">
        <f t="shared" si="143"/>
        <v>0</v>
      </c>
      <c r="FP22" s="203">
        <f>+'PPFF 2022'!FC22</f>
        <v>0</v>
      </c>
      <c r="FQ22" s="204">
        <f>+'PPFF 2022'!FD22</f>
        <v>0</v>
      </c>
      <c r="FR22" s="202">
        <f t="shared" si="144"/>
        <v>0</v>
      </c>
      <c r="FS22" s="203">
        <f>+'PPFF 2022'!FE22</f>
        <v>0</v>
      </c>
      <c r="FT22" s="204">
        <f>+'PPFF 2022'!FF22</f>
        <v>0</v>
      </c>
      <c r="FU22" s="202">
        <f t="shared" si="145"/>
        <v>0</v>
      </c>
      <c r="FV22" s="203">
        <f>+'PPFF 2022'!FG22</f>
        <v>0</v>
      </c>
      <c r="FW22" s="204">
        <f>+'PPFF 2022'!FH22</f>
        <v>0</v>
      </c>
      <c r="FX22" s="202">
        <f t="shared" si="146"/>
        <v>0</v>
      </c>
      <c r="FY22" s="203">
        <f>+'PPFF 2022'!FI22</f>
        <v>0</v>
      </c>
      <c r="FZ22" s="204">
        <f>+'PPFF 2022'!FJ22</f>
        <v>0</v>
      </c>
      <c r="GA22" s="202">
        <f t="shared" si="147"/>
        <v>0</v>
      </c>
      <c r="GB22" s="203">
        <f>+'PPFF 2022'!FK22</f>
        <v>0</v>
      </c>
      <c r="GC22" s="204">
        <f>+'PPFF 2022'!FL22</f>
        <v>0</v>
      </c>
      <c r="GD22" s="202">
        <f t="shared" si="148"/>
        <v>0</v>
      </c>
      <c r="GE22" s="203">
        <f>+'PPFF 2022'!FM22</f>
        <v>0</v>
      </c>
      <c r="GF22" s="204">
        <f>+'PPFF 2022'!FN22</f>
        <v>0</v>
      </c>
      <c r="GG22" s="202">
        <f t="shared" si="149"/>
        <v>0</v>
      </c>
      <c r="GH22" s="203">
        <f>+'PPFF 2022'!FO22</f>
        <v>0</v>
      </c>
      <c r="GI22" s="204">
        <f>+'PPFF 2022'!FP22</f>
        <v>0</v>
      </c>
      <c r="GJ22" s="202">
        <f t="shared" si="150"/>
        <v>0</v>
      </c>
      <c r="GK22" s="203">
        <f>+'PPFF 2022'!FQ22</f>
        <v>0</v>
      </c>
      <c r="GL22" s="204">
        <f>+'PPFF 2022'!FR22</f>
        <v>0</v>
      </c>
      <c r="GM22" s="202">
        <f t="shared" si="151"/>
        <v>0</v>
      </c>
      <c r="GN22" s="203">
        <f>+'PPFF 2022'!FS22</f>
        <v>0</v>
      </c>
      <c r="GO22" s="204">
        <f>+'PPFF 2022'!FT22</f>
        <v>0</v>
      </c>
      <c r="GP22" s="202">
        <f t="shared" si="152"/>
        <v>0</v>
      </c>
      <c r="GQ22" s="203">
        <f>+'PPFF 2022'!FU22</f>
        <v>0</v>
      </c>
      <c r="GR22" s="204">
        <f>+'PPFF 2022'!FV22</f>
        <v>0</v>
      </c>
      <c r="GS22" s="209">
        <f t="shared" si="153"/>
        <v>0</v>
      </c>
      <c r="GT22" s="203">
        <f>+'PPFF 2022'!GB22</f>
        <v>0</v>
      </c>
      <c r="GU22" s="204">
        <f>+'PPFF 2022'!GC22</f>
        <v>0</v>
      </c>
      <c r="GV22" s="202">
        <f t="shared" si="154"/>
        <v>0</v>
      </c>
      <c r="GW22" s="203">
        <f>+'PPFF 2022'!GD22</f>
        <v>0</v>
      </c>
      <c r="GX22" s="204">
        <f>+'PPFF 2022'!GE22</f>
        <v>0</v>
      </c>
      <c r="GY22" s="202">
        <f t="shared" si="155"/>
        <v>0</v>
      </c>
      <c r="GZ22" s="203">
        <f>+'PPFF 2022'!GF22</f>
        <v>0</v>
      </c>
      <c r="HA22" s="204">
        <f>+'PPFF 2022'!GG22</f>
        <v>0</v>
      </c>
      <c r="HB22" s="202">
        <f t="shared" si="156"/>
        <v>0</v>
      </c>
      <c r="HC22" s="203">
        <f>+'PPFF 2022'!GH22</f>
        <v>0</v>
      </c>
      <c r="HD22" s="204">
        <f>+'PPFF 2022'!GI22</f>
        <v>0</v>
      </c>
      <c r="HE22" s="202">
        <f t="shared" si="157"/>
        <v>0</v>
      </c>
      <c r="HF22" s="203">
        <f>+'PPFF 2022'!GJ22</f>
        <v>0</v>
      </c>
      <c r="HG22" s="204">
        <f>+'PPFF 2022'!GK22</f>
        <v>0</v>
      </c>
      <c r="HH22" s="202">
        <f t="shared" si="158"/>
        <v>0</v>
      </c>
      <c r="HI22" s="203">
        <f>+'PPFF 2022'!GL22</f>
        <v>0</v>
      </c>
      <c r="HJ22" s="204">
        <f>+'PPFF 2022'!GM22</f>
        <v>0</v>
      </c>
      <c r="HK22" s="202">
        <f t="shared" si="159"/>
        <v>0</v>
      </c>
      <c r="HL22" s="203">
        <f>+'PPFF 2022'!GN22</f>
        <v>0</v>
      </c>
      <c r="HM22" s="204">
        <f>+'PPFF 2022'!GO22</f>
        <v>0</v>
      </c>
      <c r="HN22" s="202">
        <f t="shared" si="160"/>
        <v>0</v>
      </c>
      <c r="HO22" s="203">
        <f>+'PPFF 2022'!GP22</f>
        <v>0</v>
      </c>
      <c r="HP22" s="204">
        <f>+'PPFF 2022'!GQ22</f>
        <v>0</v>
      </c>
      <c r="HQ22" s="202">
        <f t="shared" si="161"/>
        <v>0</v>
      </c>
      <c r="HR22" s="203">
        <f>+'PPFF 2022'!GR22</f>
        <v>0</v>
      </c>
      <c r="HS22" s="204">
        <f>+'PPFF 2022'!GS22</f>
        <v>0</v>
      </c>
      <c r="HT22" s="202">
        <f t="shared" si="162"/>
        <v>0</v>
      </c>
      <c r="HU22" s="203">
        <f>+'PPFF 2022'!GT22</f>
        <v>0</v>
      </c>
      <c r="HV22" s="204">
        <f>+'PPFF 2022'!GU22</f>
        <v>0</v>
      </c>
      <c r="HW22" s="202">
        <f t="shared" si="163"/>
        <v>0</v>
      </c>
      <c r="HX22" s="203">
        <f>+'PPFF 2022'!GV22</f>
        <v>0</v>
      </c>
      <c r="HY22" s="204">
        <f>+'PPFF 2022'!GW22</f>
        <v>0</v>
      </c>
      <c r="HZ22" s="202">
        <f t="shared" si="164"/>
        <v>0</v>
      </c>
      <c r="IA22" s="203">
        <f>+'PPFF 2022'!GX22</f>
        <v>0</v>
      </c>
      <c r="IB22" s="204">
        <f>+'PPFF 2022'!GY22</f>
        <v>0</v>
      </c>
      <c r="IC22" s="209">
        <f t="shared" si="165"/>
        <v>0</v>
      </c>
      <c r="ID22" s="203">
        <f>+'PPFF 2022'!HE22</f>
        <v>0</v>
      </c>
      <c r="IE22" s="204">
        <f>+'PPFF 2022'!HF22</f>
        <v>0</v>
      </c>
      <c r="IF22" s="215">
        <f t="shared" si="166"/>
        <v>0</v>
      </c>
      <c r="IG22" s="203">
        <f>+'PPFF 2022'!HG22</f>
        <v>0</v>
      </c>
      <c r="IH22" s="204">
        <f>+'PPFF 2022'!HH22</f>
        <v>0</v>
      </c>
      <c r="II22" s="215">
        <f t="shared" si="167"/>
        <v>0</v>
      </c>
      <c r="IJ22" s="203">
        <f>+'PPFF 2022'!HI22</f>
        <v>0</v>
      </c>
      <c r="IK22" s="204">
        <f>+'PPFF 2022'!HJ22</f>
        <v>0</v>
      </c>
      <c r="IL22" s="215">
        <f t="shared" si="168"/>
        <v>0</v>
      </c>
      <c r="IM22" s="203">
        <f>+'PPFF 2022'!HK22</f>
        <v>0</v>
      </c>
      <c r="IN22" s="204">
        <f>+'PPFF 2022'!HL22</f>
        <v>0</v>
      </c>
      <c r="IO22" s="215">
        <f t="shared" si="169"/>
        <v>0</v>
      </c>
      <c r="IP22" s="203">
        <f>+'PPFF 2022'!HM22</f>
        <v>0</v>
      </c>
      <c r="IQ22" s="204">
        <f>+'PPFF 2022'!HN22</f>
        <v>0</v>
      </c>
      <c r="IR22" s="215">
        <f t="shared" si="170"/>
        <v>0</v>
      </c>
      <c r="IS22" s="203">
        <f>+'PPFF 2022'!HO22</f>
        <v>0</v>
      </c>
      <c r="IT22" s="204">
        <f>+'PPFF 2022'!HP22</f>
        <v>0</v>
      </c>
      <c r="IU22" s="215">
        <f t="shared" si="171"/>
        <v>0</v>
      </c>
      <c r="IV22" s="203">
        <f>+'PPFF 2022'!HQ22</f>
        <v>0</v>
      </c>
      <c r="IW22" s="204">
        <f>+'PPFF 2022'!HR22</f>
        <v>0</v>
      </c>
      <c r="IX22" s="215">
        <f t="shared" si="172"/>
        <v>0</v>
      </c>
      <c r="IY22" s="203">
        <f>+'PPFF 2022'!HS22</f>
        <v>0</v>
      </c>
      <c r="IZ22" s="204">
        <f>+'PPFF 2022'!HT22</f>
        <v>0</v>
      </c>
      <c r="JA22" s="215">
        <f t="shared" si="173"/>
        <v>0</v>
      </c>
      <c r="JB22" s="203">
        <f>+'PPFF 2022'!HU22</f>
        <v>0</v>
      </c>
      <c r="JC22" s="204">
        <f>+'PPFF 2022'!HV22</f>
        <v>0</v>
      </c>
      <c r="JD22" s="215">
        <f t="shared" si="174"/>
        <v>0</v>
      </c>
      <c r="JE22" s="203">
        <f>+'PPFF 2022'!HW22</f>
        <v>0</v>
      </c>
      <c r="JF22" s="204">
        <f>+'PPFF 2022'!HX22</f>
        <v>0</v>
      </c>
      <c r="JG22" s="215">
        <f t="shared" si="175"/>
        <v>0</v>
      </c>
      <c r="JH22" s="203">
        <f>+'PPFF 2022'!HY22</f>
        <v>0</v>
      </c>
      <c r="JI22" s="204">
        <f>+'PPFF 2022'!HZ22</f>
        <v>0</v>
      </c>
      <c r="JJ22" s="215">
        <f t="shared" si="176"/>
        <v>0</v>
      </c>
      <c r="JK22" s="203">
        <f>+'PPFF 2022'!IA22</f>
        <v>0</v>
      </c>
      <c r="JL22" s="204">
        <f>+'PPFF 2022'!IB22</f>
        <v>0</v>
      </c>
      <c r="JM22" s="218">
        <f t="shared" si="177"/>
        <v>0</v>
      </c>
      <c r="JN22" s="224">
        <f>+'PPFF 2022'!IH22</f>
        <v>0</v>
      </c>
      <c r="JO22" s="225">
        <f>+'PPFF 2022'!II22</f>
        <v>0</v>
      </c>
      <c r="JP22" s="212">
        <f t="shared" si="178"/>
        <v>0</v>
      </c>
      <c r="JQ22" s="224">
        <f>+'PPFF 2022'!IJ22</f>
        <v>0</v>
      </c>
      <c r="JR22" s="225">
        <f>+'PPFF 2022'!IK22</f>
        <v>0</v>
      </c>
      <c r="JS22" s="212">
        <f t="shared" si="179"/>
        <v>0</v>
      </c>
      <c r="JT22" s="224">
        <f>+'PPFF 2022'!IL22</f>
        <v>0</v>
      </c>
      <c r="JU22" s="225">
        <f>+'PPFF 2022'!IM22</f>
        <v>0</v>
      </c>
      <c r="JV22" s="212">
        <f t="shared" si="180"/>
        <v>0</v>
      </c>
      <c r="JW22" s="224">
        <f>+'PPFF 2022'!IN22</f>
        <v>0</v>
      </c>
      <c r="JX22" s="225">
        <f>+'PPFF 2022'!IO22</f>
        <v>0</v>
      </c>
      <c r="JY22" s="212">
        <f t="shared" si="181"/>
        <v>0</v>
      </c>
      <c r="JZ22" s="224">
        <f>+'PPFF 2022'!IP22</f>
        <v>0</v>
      </c>
      <c r="KA22" s="225">
        <f>+'PPFF 2022'!IQ22</f>
        <v>0</v>
      </c>
      <c r="KB22" s="212">
        <f t="shared" si="182"/>
        <v>0</v>
      </c>
      <c r="KC22" s="224">
        <f>+'PPFF 2022'!IR22</f>
        <v>0</v>
      </c>
      <c r="KD22" s="225">
        <f>+'PPFF 2022'!IS22</f>
        <v>0</v>
      </c>
      <c r="KE22" s="212">
        <f t="shared" si="183"/>
        <v>0</v>
      </c>
      <c r="KF22" s="224">
        <f>+'PPFF 2022'!IT22</f>
        <v>0</v>
      </c>
      <c r="KG22" s="225">
        <f>+'PPFF 2022'!IU22</f>
        <v>0</v>
      </c>
      <c r="KH22" s="212">
        <f t="shared" si="184"/>
        <v>0</v>
      </c>
      <c r="KI22" s="224">
        <f>+'PPFF 2022'!IV22</f>
        <v>0</v>
      </c>
      <c r="KJ22" s="225">
        <f>+'PPFF 2022'!IW22</f>
        <v>0</v>
      </c>
      <c r="KK22" s="212">
        <f t="shared" si="185"/>
        <v>0</v>
      </c>
      <c r="KL22" s="224">
        <f>+'PPFF 2022'!IX22</f>
        <v>0</v>
      </c>
      <c r="KM22" s="225">
        <f>+'PPFF 2022'!IY22</f>
        <v>0</v>
      </c>
      <c r="KN22" s="212">
        <f t="shared" si="186"/>
        <v>0</v>
      </c>
      <c r="KO22" s="224">
        <f>+'PPFF 2022'!IZ22</f>
        <v>0</v>
      </c>
      <c r="KP22" s="225">
        <f>+'PPFF 2022'!JA22</f>
        <v>0</v>
      </c>
      <c r="KQ22" s="212">
        <f t="shared" si="187"/>
        <v>0</v>
      </c>
      <c r="KR22" s="224">
        <f>+'PPFF 2022'!JB22</f>
        <v>0</v>
      </c>
      <c r="KS22" s="225">
        <f>+'PPFF 2022'!JC22</f>
        <v>0</v>
      </c>
      <c r="KT22" s="212">
        <f t="shared" si="188"/>
        <v>0</v>
      </c>
      <c r="KU22" s="224">
        <f>+'PPFF 2022'!JD22</f>
        <v>0</v>
      </c>
      <c r="KV22" s="225">
        <f>+'PPFF 2022'!JE22</f>
        <v>0</v>
      </c>
      <c r="KW22" s="212">
        <f t="shared" si="189"/>
        <v>0</v>
      </c>
      <c r="KX22" s="224">
        <f>+'PPFF 2022'!JK22</f>
        <v>0</v>
      </c>
      <c r="KY22" s="230">
        <f>+'PPFF 2022'!JL22</f>
        <v>0</v>
      </c>
      <c r="KZ22" s="224">
        <f>+'PPFF 2022'!JM22</f>
        <v>0</v>
      </c>
      <c r="LA22" s="230">
        <f>+'PPFF 2022'!JN22</f>
        <v>0</v>
      </c>
      <c r="LB22" s="224">
        <f>+'PPFF 2022'!JO22</f>
        <v>0</v>
      </c>
      <c r="LC22" s="230">
        <f>+'PPFF 2022'!JP22</f>
        <v>0</v>
      </c>
      <c r="LD22" s="224">
        <f>+'PPFF 2022'!JQ22</f>
        <v>0</v>
      </c>
      <c r="LE22" s="230">
        <f>+'PPFF 2022'!JR22</f>
        <v>0</v>
      </c>
      <c r="LF22" s="224">
        <f>+'PPFF 2022'!JS22</f>
        <v>0</v>
      </c>
      <c r="LG22" s="230">
        <f>+'PPFF 2022'!JT22</f>
        <v>0</v>
      </c>
      <c r="LH22" s="224">
        <f>+'PPFF 2022'!JU22</f>
        <v>0</v>
      </c>
      <c r="LI22" s="230">
        <f>+'PPFF 2022'!JV22</f>
        <v>0</v>
      </c>
      <c r="LJ22" s="224">
        <f>+'PPFF 2022'!JW22</f>
        <v>0</v>
      </c>
      <c r="LK22" s="230">
        <f>+'PPFF 2022'!JX22</f>
        <v>0</v>
      </c>
      <c r="LL22" s="224">
        <f>+'PPFF 2022'!JY22</f>
        <v>0</v>
      </c>
      <c r="LM22" s="230">
        <f>+'PPFF 2022'!JZ22</f>
        <v>0</v>
      </c>
      <c r="LN22" s="224">
        <f>+'PPFF 2022'!KA22</f>
        <v>0</v>
      </c>
      <c r="LO22" s="230">
        <f>+'PPFF 2022'!KB22</f>
        <v>0</v>
      </c>
      <c r="LP22" s="224">
        <f>+'PPFF 2022'!KC22</f>
        <v>0</v>
      </c>
      <c r="LQ22" s="230">
        <f>+'PPFF 2022'!KD22</f>
        <v>0</v>
      </c>
      <c r="LR22" s="224">
        <f>+'PPFF 2022'!KE22</f>
        <v>0</v>
      </c>
      <c r="LS22" s="230">
        <f>+'PPFF 2022'!KF22</f>
        <v>0</v>
      </c>
      <c r="LT22" s="224">
        <f>+'PPFF 2022'!KG22</f>
        <v>0</v>
      </c>
      <c r="LU22" s="230">
        <f>+'PPFF 2022'!KH22</f>
        <v>0</v>
      </c>
      <c r="LV22" s="234">
        <f>+'PPFF 2022'!KN22</f>
        <v>0</v>
      </c>
      <c r="LW22" s="234">
        <f>+'PPFF 2022'!KP22</f>
        <v>0</v>
      </c>
      <c r="LX22" s="234">
        <f>+'PPFF 2022'!KR22</f>
        <v>0</v>
      </c>
      <c r="LY22" s="234">
        <f>+'PPFF 2022'!KT22</f>
        <v>0</v>
      </c>
      <c r="LZ22" s="234">
        <f>+'PPFF 2022'!KV22</f>
        <v>0</v>
      </c>
      <c r="MA22" s="234">
        <f>+'PPFF 2022'!KX22</f>
        <v>0</v>
      </c>
      <c r="MB22" s="234">
        <f>+'PPFF 2022'!KZ22</f>
        <v>0</v>
      </c>
      <c r="MC22" s="234">
        <f>+'PPFF 2022'!LB22</f>
        <v>0</v>
      </c>
      <c r="MD22" s="234">
        <f>+'PPFF 2022'!LD22</f>
        <v>0</v>
      </c>
      <c r="ME22" s="234">
        <f>+'PPFF 2022'!LF22</f>
        <v>0</v>
      </c>
      <c r="MF22" s="234">
        <f>+'PPFF 2022'!LH22</f>
        <v>0</v>
      </c>
      <c r="MG22" s="234">
        <f>+'PPFF 2022'!LJ22</f>
        <v>0</v>
      </c>
      <c r="MH22" s="190">
        <f>+'PPFF 2022'!LN22/6</f>
        <v>0</v>
      </c>
      <c r="MI22" s="190">
        <f>+'PPFF 2022'!LP22/6</f>
        <v>0</v>
      </c>
      <c r="MJ22" s="190">
        <f>+'PPFF 2022'!LR22/6</f>
        <v>0</v>
      </c>
      <c r="MK22" s="190">
        <f>+'PPFF 2022'!LT22/6</f>
        <v>0</v>
      </c>
      <c r="ML22" s="190">
        <f>+'PPFF 2022'!LV22/6</f>
        <v>0</v>
      </c>
      <c r="MM22" s="190">
        <f>+'PPFF 2022'!LX22/6</f>
        <v>0</v>
      </c>
      <c r="MN22" s="239">
        <f>+'PPFF 2022'!LZ22/6</f>
        <v>0</v>
      </c>
      <c r="MO22" s="190">
        <f>+'PPFF 2022'!MB22/6</f>
        <v>0</v>
      </c>
      <c r="MP22" s="190">
        <f>+'PPFF 2022'!MD22/6</f>
        <v>0</v>
      </c>
      <c r="MQ22" s="190">
        <f>+'PPFF 2022'!MF22/6</f>
        <v>0</v>
      </c>
      <c r="MR22" s="190">
        <f>+'PPFF 2022'!MH22/6</f>
        <v>0</v>
      </c>
      <c r="MS22" s="190">
        <f>+'PPFF 2022'!MJ22/6</f>
        <v>0</v>
      </c>
      <c r="MT22" s="104">
        <f>+'PPFF 2022'!MN22</f>
        <v>0</v>
      </c>
      <c r="MU22" s="104">
        <f>+'PPFF 2022'!MP22</f>
        <v>0</v>
      </c>
      <c r="MV22" s="104">
        <f>+'PPFF 2022'!MR22</f>
        <v>0</v>
      </c>
      <c r="MW22" s="104">
        <f>+'PPFF 2022'!MT22</f>
        <v>0</v>
      </c>
      <c r="MX22" s="104">
        <f>+'PPFF 2022'!MV22</f>
        <v>0</v>
      </c>
      <c r="MY22" s="104">
        <f>+'PPFF 2022'!MX22</f>
        <v>0</v>
      </c>
      <c r="MZ22" s="104">
        <f>+'PPFF 2022'!MZ22</f>
        <v>0</v>
      </c>
      <c r="NA22" s="104">
        <f>+'PPFF 2022'!NB22</f>
        <v>0</v>
      </c>
      <c r="NB22" s="104">
        <f>+'PPFF 2022'!ND22</f>
        <v>0</v>
      </c>
      <c r="NC22" s="104">
        <f>+'PPFF 2022'!NF22</f>
        <v>0</v>
      </c>
      <c r="ND22" s="104">
        <f>+'PPFF 2022'!NH22</f>
        <v>0</v>
      </c>
      <c r="NE22" s="104">
        <f>+'PPFF 2022'!NJ22</f>
        <v>0</v>
      </c>
    </row>
    <row r="23" spans="1:369" s="88" customFormat="1" ht="10.5" x14ac:dyDescent="0.25">
      <c r="A23" s="89" t="s">
        <v>1</v>
      </c>
      <c r="B23" s="90" t="s">
        <v>147</v>
      </c>
      <c r="C23" s="90">
        <v>400</v>
      </c>
      <c r="D23" s="90" t="s">
        <v>349</v>
      </c>
      <c r="E23" s="91" t="s">
        <v>350</v>
      </c>
      <c r="F23" s="92" t="s">
        <v>147</v>
      </c>
      <c r="G23" s="92" t="s">
        <v>357</v>
      </c>
      <c r="H23" s="155">
        <v>17</v>
      </c>
      <c r="I23" s="92" t="s">
        <v>361</v>
      </c>
      <c r="J23" s="171">
        <f>+'PPFF 2022'!J23+'PPFF 2022'!K23</f>
        <v>0</v>
      </c>
      <c r="K23" s="171">
        <f>+'PPFF 2022'!L23+'PPFF 2022'!M23</f>
        <v>0</v>
      </c>
      <c r="L23" s="171">
        <f>+'PPFF 2022'!N23+'PPFF 2022'!O23</f>
        <v>0</v>
      </c>
      <c r="M23" s="171">
        <f>+'PPFF 2022'!P23+'PPFF 2022'!Q23</f>
        <v>0</v>
      </c>
      <c r="N23" s="171">
        <f>+'PPFF 2022'!R23+'PPFF 2022'!S23</f>
        <v>0</v>
      </c>
      <c r="O23" s="171">
        <f>+'PPFF 2022'!T23+'PPFF 2022'!U23</f>
        <v>0</v>
      </c>
      <c r="P23" s="171">
        <f>+'PPFF 2022'!V23+'PPFF 2022'!W23</f>
        <v>0</v>
      </c>
      <c r="Q23" s="171">
        <f>+'PPFF 2022'!X23+'PPFF 2022'!Y23</f>
        <v>0</v>
      </c>
      <c r="R23" s="171">
        <f>+'PPFF 2022'!Z23+'PPFF 2022'!AA23</f>
        <v>0</v>
      </c>
      <c r="S23" s="171">
        <f>+'PPFF 2022'!AB23+'PPFF 2022'!AC23</f>
        <v>0</v>
      </c>
      <c r="T23" s="171">
        <f>+'PPFF 2022'!AD23+'PPFF 2022'!AE23</f>
        <v>0</v>
      </c>
      <c r="U23" s="171">
        <f>+'PPFF 2022'!AF23+'PPFF 2022'!AG23</f>
        <v>0</v>
      </c>
      <c r="V23" s="93">
        <f>+'PPFF 2022'!AM23</f>
        <v>0</v>
      </c>
      <c r="W23" s="95">
        <f>+'PPFF 2022'!AN23</f>
        <v>0</v>
      </c>
      <c r="X23" s="98">
        <f>+('PPFF 2022'!AM23+'PPFF 2022'!AN23)/13</f>
        <v>0</v>
      </c>
      <c r="Y23" s="93">
        <f>+'PPFF 2022'!AO23</f>
        <v>0</v>
      </c>
      <c r="Z23" s="95">
        <f>+'PPFF 2022'!AP23</f>
        <v>0</v>
      </c>
      <c r="AA23" s="98">
        <f>+('PPFF 2022'!AO23+'PPFF 2022'!AP23)/13</f>
        <v>0</v>
      </c>
      <c r="AB23" s="93">
        <f>+'PPFF 2022'!AQ23</f>
        <v>0</v>
      </c>
      <c r="AC23" s="95">
        <f>+'PPFF 2022'!AR23</f>
        <v>0</v>
      </c>
      <c r="AD23" s="98">
        <f t="shared" si="96"/>
        <v>0</v>
      </c>
      <c r="AE23" s="93">
        <f>+'PPFF 2022'!AS23</f>
        <v>0</v>
      </c>
      <c r="AF23" s="95">
        <f>+'PPFF 2022'!AT23</f>
        <v>0</v>
      </c>
      <c r="AG23" s="98">
        <f t="shared" si="97"/>
        <v>0</v>
      </c>
      <c r="AH23" s="93">
        <f>+'PPFF 2022'!AU23</f>
        <v>0</v>
      </c>
      <c r="AI23" s="95">
        <f>+'PPFF 2022'!AV23</f>
        <v>0</v>
      </c>
      <c r="AJ23" s="98">
        <f t="shared" si="98"/>
        <v>0</v>
      </c>
      <c r="AK23" s="93">
        <f>+'PPFF 2022'!AW23</f>
        <v>0</v>
      </c>
      <c r="AL23" s="95">
        <f>+'PPFF 2022'!AX23</f>
        <v>0</v>
      </c>
      <c r="AM23" s="98">
        <f t="shared" si="99"/>
        <v>0</v>
      </c>
      <c r="AN23" s="93">
        <f>+'PPFF 2022'!AY23</f>
        <v>0</v>
      </c>
      <c r="AO23" s="95">
        <f>+'PPFF 2022'!AZ23</f>
        <v>0</v>
      </c>
      <c r="AP23" s="98">
        <f t="shared" si="100"/>
        <v>0</v>
      </c>
      <c r="AQ23" s="93">
        <f>+'PPFF 2022'!BA23</f>
        <v>0</v>
      </c>
      <c r="AR23" s="95">
        <f>+'PPFF 2022'!BB23</f>
        <v>0</v>
      </c>
      <c r="AS23" s="98">
        <f t="shared" si="101"/>
        <v>0</v>
      </c>
      <c r="AT23" s="93">
        <f>+'PPFF 2022'!BC23</f>
        <v>0</v>
      </c>
      <c r="AU23" s="95">
        <f>+'PPFF 2022'!BD23</f>
        <v>0</v>
      </c>
      <c r="AV23" s="98">
        <f t="shared" si="102"/>
        <v>0</v>
      </c>
      <c r="AW23" s="93">
        <f>+'PPFF 2022'!BE23</f>
        <v>0</v>
      </c>
      <c r="AX23" s="95">
        <f>+'PPFF 2022'!BF23</f>
        <v>0</v>
      </c>
      <c r="AY23" s="98">
        <f t="shared" si="103"/>
        <v>0</v>
      </c>
      <c r="AZ23" s="93">
        <f>+'PPFF 2022'!BG23</f>
        <v>0</v>
      </c>
      <c r="BA23" s="95">
        <f>+'PPFF 2022'!BH23</f>
        <v>0</v>
      </c>
      <c r="BB23" s="98">
        <f t="shared" si="104"/>
        <v>0</v>
      </c>
      <c r="BC23" s="93">
        <f>+'PPFF 2022'!BI23</f>
        <v>0</v>
      </c>
      <c r="BD23" s="95">
        <f>+'PPFF 2022'!BJ23</f>
        <v>0</v>
      </c>
      <c r="BE23" s="97">
        <f t="shared" si="105"/>
        <v>0</v>
      </c>
      <c r="BF23" s="107">
        <f>+'PPFF 2022'!BP23</f>
        <v>8</v>
      </c>
      <c r="BG23" s="97">
        <f>+'PPFF 2022'!BQ23</f>
        <v>10</v>
      </c>
      <c r="BH23" s="182">
        <f t="shared" si="106"/>
        <v>4.5</v>
      </c>
      <c r="BI23" s="107">
        <f>+'PPFF 2022'!BR23</f>
        <v>0</v>
      </c>
      <c r="BJ23" s="97">
        <f>+'PPFF 2022'!BS23</f>
        <v>0</v>
      </c>
      <c r="BK23" s="182">
        <f t="shared" si="107"/>
        <v>0</v>
      </c>
      <c r="BL23" s="107">
        <f>+'PPFF 2022'!BT23</f>
        <v>0</v>
      </c>
      <c r="BM23" s="97">
        <f>+'PPFF 2022'!BU23</f>
        <v>0</v>
      </c>
      <c r="BN23" s="182">
        <f t="shared" si="108"/>
        <v>0</v>
      </c>
      <c r="BO23" s="107">
        <f>+'PPFF 2022'!BV23</f>
        <v>0</v>
      </c>
      <c r="BP23" s="97">
        <f>+'PPFF 2022'!BW23</f>
        <v>0</v>
      </c>
      <c r="BQ23" s="182">
        <f t="shared" si="109"/>
        <v>0</v>
      </c>
      <c r="BR23" s="107">
        <f>+'PPFF 2022'!BX23</f>
        <v>0</v>
      </c>
      <c r="BS23" s="97">
        <f>+'PPFF 2022'!BY23</f>
        <v>0</v>
      </c>
      <c r="BT23" s="182">
        <f t="shared" si="110"/>
        <v>0</v>
      </c>
      <c r="BU23" s="107">
        <f>+'PPFF 2022'!BZ23</f>
        <v>0</v>
      </c>
      <c r="BV23" s="97">
        <f>+'PPFF 2022'!CA23</f>
        <v>0</v>
      </c>
      <c r="BW23" s="182">
        <f t="shared" si="111"/>
        <v>0</v>
      </c>
      <c r="BX23" s="107">
        <f>+'PPFF 2022'!CB23</f>
        <v>0</v>
      </c>
      <c r="BY23" s="97">
        <f>+'PPFF 2022'!CC23</f>
        <v>0</v>
      </c>
      <c r="BZ23" s="182">
        <f t="shared" si="112"/>
        <v>0</v>
      </c>
      <c r="CA23" s="107">
        <f>+'PPFF 2022'!CD23</f>
        <v>0</v>
      </c>
      <c r="CB23" s="97">
        <f>+'PPFF 2022'!CE23</f>
        <v>0</v>
      </c>
      <c r="CC23" s="182">
        <f t="shared" si="113"/>
        <v>0</v>
      </c>
      <c r="CD23" s="107">
        <f>+'PPFF 2022'!CF23</f>
        <v>0</v>
      </c>
      <c r="CE23" s="97">
        <f>+'PPFF 2022'!CG23</f>
        <v>0</v>
      </c>
      <c r="CF23" s="182">
        <f t="shared" si="114"/>
        <v>0</v>
      </c>
      <c r="CG23" s="107">
        <f>+'PPFF 2022'!CH23</f>
        <v>0</v>
      </c>
      <c r="CH23" s="97">
        <f>+'PPFF 2022'!CI23</f>
        <v>0</v>
      </c>
      <c r="CI23" s="182">
        <f t="shared" si="115"/>
        <v>0</v>
      </c>
      <c r="CJ23" s="107">
        <f>+'PPFF 2022'!CJ23</f>
        <v>0</v>
      </c>
      <c r="CK23" s="97">
        <f>+'PPFF 2022'!CK23</f>
        <v>0</v>
      </c>
      <c r="CL23" s="182">
        <f t="shared" si="116"/>
        <v>0</v>
      </c>
      <c r="CM23" s="107">
        <f>+'PPFF 2022'!CL23</f>
        <v>0</v>
      </c>
      <c r="CN23" s="97">
        <f>+'PPFF 2022'!CM23</f>
        <v>0</v>
      </c>
      <c r="CO23" s="187">
        <f t="shared" si="117"/>
        <v>0</v>
      </c>
      <c r="CP23" s="109">
        <f>+'PPFF 2022'!CS23</f>
        <v>0</v>
      </c>
      <c r="CQ23" s="111">
        <f>+'PPFF 2022'!CT23</f>
        <v>1</v>
      </c>
      <c r="CR23" s="98">
        <f t="shared" si="118"/>
        <v>8.3333333333333329E-2</v>
      </c>
      <c r="CS23" s="109">
        <f>+'PPFF 2022'!CU23</f>
        <v>0</v>
      </c>
      <c r="CT23" s="111">
        <f>+'PPFF 2022'!CV23</f>
        <v>0</v>
      </c>
      <c r="CU23" s="98">
        <f t="shared" si="119"/>
        <v>0</v>
      </c>
      <c r="CV23" s="109">
        <f>+'PPFF 2022'!CW23</f>
        <v>0</v>
      </c>
      <c r="CW23" s="111">
        <f>+'PPFF 2022'!CX23</f>
        <v>0</v>
      </c>
      <c r="CX23" s="98">
        <f t="shared" si="120"/>
        <v>0</v>
      </c>
      <c r="CY23" s="109">
        <f>+'PPFF 2022'!CY23</f>
        <v>0</v>
      </c>
      <c r="CZ23" s="111">
        <f>+'PPFF 2022'!CZ23</f>
        <v>0</v>
      </c>
      <c r="DA23" s="98">
        <f t="shared" si="121"/>
        <v>0</v>
      </c>
      <c r="DB23" s="109">
        <f>+'PPFF 2022'!DA23</f>
        <v>0</v>
      </c>
      <c r="DC23" s="111">
        <f>+'PPFF 2022'!DB23</f>
        <v>0</v>
      </c>
      <c r="DD23" s="98">
        <f t="shared" si="122"/>
        <v>0</v>
      </c>
      <c r="DE23" s="109">
        <f>+'PPFF 2022'!DC23</f>
        <v>0</v>
      </c>
      <c r="DF23" s="111">
        <f>+'PPFF 2022'!DD23</f>
        <v>0</v>
      </c>
      <c r="DG23" s="98">
        <f t="shared" si="123"/>
        <v>0</v>
      </c>
      <c r="DH23" s="109">
        <f>+'PPFF 2022'!DE23</f>
        <v>0</v>
      </c>
      <c r="DI23" s="111">
        <f>+'PPFF 2022'!DF23</f>
        <v>0</v>
      </c>
      <c r="DJ23" s="98">
        <f t="shared" si="124"/>
        <v>0</v>
      </c>
      <c r="DK23" s="109">
        <f>+'PPFF 2022'!DG23</f>
        <v>0</v>
      </c>
      <c r="DL23" s="111">
        <f>+'PPFF 2022'!DH23</f>
        <v>0</v>
      </c>
      <c r="DM23" s="98">
        <f t="shared" si="125"/>
        <v>0</v>
      </c>
      <c r="DN23" s="109">
        <f>+'PPFF 2022'!DI23</f>
        <v>0</v>
      </c>
      <c r="DO23" s="111">
        <f>+'PPFF 2022'!DJ23</f>
        <v>0</v>
      </c>
      <c r="DP23" s="98">
        <f t="shared" si="126"/>
        <v>0</v>
      </c>
      <c r="DQ23" s="109">
        <f>+'PPFF 2022'!DK23</f>
        <v>0</v>
      </c>
      <c r="DR23" s="111">
        <f>+'PPFF 2022'!DL23</f>
        <v>0</v>
      </c>
      <c r="DS23" s="98">
        <f t="shared" si="127"/>
        <v>0</v>
      </c>
      <c r="DT23" s="109">
        <f>+'PPFF 2022'!DM23</f>
        <v>0</v>
      </c>
      <c r="DU23" s="111">
        <f>+'PPFF 2022'!DN23</f>
        <v>0</v>
      </c>
      <c r="DV23" s="98">
        <f t="shared" si="128"/>
        <v>0</v>
      </c>
      <c r="DW23" s="109">
        <f>+'PPFF 2022'!DO23</f>
        <v>0</v>
      </c>
      <c r="DX23" s="111">
        <f>+'PPFF 2022'!DP23</f>
        <v>0</v>
      </c>
      <c r="DY23" s="107">
        <f t="shared" si="129"/>
        <v>0</v>
      </c>
      <c r="DZ23" s="109">
        <f>+'PPFF 2022'!DV23</f>
        <v>1</v>
      </c>
      <c r="EA23" s="111">
        <f>+'PPFF 2022'!DW23</f>
        <v>0</v>
      </c>
      <c r="EB23" s="98">
        <f t="shared" si="130"/>
        <v>1</v>
      </c>
      <c r="EC23" s="111">
        <f>+'PPFF 2022'!DX23</f>
        <v>0</v>
      </c>
      <c r="ED23" s="111">
        <f>+'PPFF 2022'!DY23</f>
        <v>0</v>
      </c>
      <c r="EE23" s="98">
        <f t="shared" si="131"/>
        <v>0</v>
      </c>
      <c r="EF23" s="111">
        <f>+'PPFF 2022'!DZ23</f>
        <v>0</v>
      </c>
      <c r="EG23" s="111">
        <f>+'PPFF 2022'!EA23</f>
        <v>0</v>
      </c>
      <c r="EH23" s="98">
        <f t="shared" si="132"/>
        <v>0</v>
      </c>
      <c r="EI23" s="111">
        <f>+'PPFF 2022'!EB23</f>
        <v>0</v>
      </c>
      <c r="EJ23" s="111">
        <f>+'PPFF 2022'!EC23</f>
        <v>0</v>
      </c>
      <c r="EK23" s="98">
        <f t="shared" si="133"/>
        <v>0</v>
      </c>
      <c r="EL23" s="111">
        <f>+'PPFF 2022'!ED23</f>
        <v>0</v>
      </c>
      <c r="EM23" s="111">
        <f>+'PPFF 2022'!EE23</f>
        <v>0</v>
      </c>
      <c r="EN23" s="98">
        <f t="shared" si="134"/>
        <v>0</v>
      </c>
      <c r="EO23" s="111">
        <f>+'PPFF 2022'!EF23</f>
        <v>0</v>
      </c>
      <c r="EP23" s="111">
        <f>+'PPFF 2022'!EG23</f>
        <v>0</v>
      </c>
      <c r="EQ23" s="98">
        <f t="shared" si="135"/>
        <v>0</v>
      </c>
      <c r="ER23" s="111">
        <f>+'PPFF 2022'!EH23</f>
        <v>0</v>
      </c>
      <c r="ES23" s="111">
        <f>+'PPFF 2022'!EI23</f>
        <v>0</v>
      </c>
      <c r="ET23" s="98">
        <f t="shared" si="136"/>
        <v>0</v>
      </c>
      <c r="EU23" s="111">
        <f>+'PPFF 2022'!EJ23</f>
        <v>0</v>
      </c>
      <c r="EV23" s="111">
        <f>+'PPFF 2022'!EK23</f>
        <v>0</v>
      </c>
      <c r="EW23" s="98">
        <f t="shared" si="137"/>
        <v>0</v>
      </c>
      <c r="EX23" s="111">
        <f>+'PPFF 2022'!EL23</f>
        <v>0</v>
      </c>
      <c r="EY23" s="111">
        <f>+'PPFF 2022'!EM23</f>
        <v>0</v>
      </c>
      <c r="EZ23" s="98">
        <f t="shared" si="138"/>
        <v>0</v>
      </c>
      <c r="FA23" s="111">
        <f>+'PPFF 2022'!EN23</f>
        <v>0</v>
      </c>
      <c r="FB23" s="111">
        <f>+'PPFF 2022'!EO23</f>
        <v>0</v>
      </c>
      <c r="FC23" s="98">
        <f t="shared" si="139"/>
        <v>0</v>
      </c>
      <c r="FD23" s="111">
        <f>+'PPFF 2022'!EP23</f>
        <v>0</v>
      </c>
      <c r="FE23" s="111">
        <f>+'PPFF 2022'!EQ23</f>
        <v>0</v>
      </c>
      <c r="FF23" s="98">
        <f t="shared" si="140"/>
        <v>0</v>
      </c>
      <c r="FG23" s="111">
        <f>+'PPFF 2022'!ER23</f>
        <v>0</v>
      </c>
      <c r="FH23" s="111">
        <f>+'PPFF 2022'!ES23</f>
        <v>0</v>
      </c>
      <c r="FI23" s="97">
        <f t="shared" si="141"/>
        <v>0</v>
      </c>
      <c r="FJ23" s="108">
        <f>+'PPFF 2022'!EY23</f>
        <v>30</v>
      </c>
      <c r="FK23" s="103">
        <f>+'PPFF 2022'!EZ23</f>
        <v>10</v>
      </c>
      <c r="FL23" s="193">
        <f t="shared" si="142"/>
        <v>0.4</v>
      </c>
      <c r="FM23" s="203">
        <f>+'PPFF 2022'!FA23</f>
        <v>0</v>
      </c>
      <c r="FN23" s="204">
        <f>+'PPFF 2022'!FB23</f>
        <v>0</v>
      </c>
      <c r="FO23" s="202">
        <f t="shared" si="143"/>
        <v>0</v>
      </c>
      <c r="FP23" s="203">
        <f>+'PPFF 2022'!FC23</f>
        <v>0</v>
      </c>
      <c r="FQ23" s="204">
        <f>+'PPFF 2022'!FD23</f>
        <v>0</v>
      </c>
      <c r="FR23" s="202">
        <f t="shared" si="144"/>
        <v>0</v>
      </c>
      <c r="FS23" s="203">
        <f>+'PPFF 2022'!FE23</f>
        <v>0</v>
      </c>
      <c r="FT23" s="204">
        <f>+'PPFF 2022'!FF23</f>
        <v>0</v>
      </c>
      <c r="FU23" s="202">
        <f t="shared" si="145"/>
        <v>0</v>
      </c>
      <c r="FV23" s="203">
        <f>+'PPFF 2022'!FG23</f>
        <v>0</v>
      </c>
      <c r="FW23" s="204">
        <f>+'PPFF 2022'!FH23</f>
        <v>0</v>
      </c>
      <c r="FX23" s="202">
        <f t="shared" si="146"/>
        <v>0</v>
      </c>
      <c r="FY23" s="203">
        <f>+'PPFF 2022'!FI23</f>
        <v>0</v>
      </c>
      <c r="FZ23" s="204">
        <f>+'PPFF 2022'!FJ23</f>
        <v>0</v>
      </c>
      <c r="GA23" s="202">
        <f t="shared" si="147"/>
        <v>0</v>
      </c>
      <c r="GB23" s="203">
        <f>+'PPFF 2022'!FK23</f>
        <v>0</v>
      </c>
      <c r="GC23" s="204">
        <f>+'PPFF 2022'!FL23</f>
        <v>0</v>
      </c>
      <c r="GD23" s="202">
        <f t="shared" si="148"/>
        <v>0</v>
      </c>
      <c r="GE23" s="203">
        <f>+'PPFF 2022'!FM23</f>
        <v>0</v>
      </c>
      <c r="GF23" s="204">
        <f>+'PPFF 2022'!FN23</f>
        <v>0</v>
      </c>
      <c r="GG23" s="202">
        <f t="shared" si="149"/>
        <v>0</v>
      </c>
      <c r="GH23" s="203">
        <f>+'PPFF 2022'!FO23</f>
        <v>0</v>
      </c>
      <c r="GI23" s="204">
        <f>+'PPFF 2022'!FP23</f>
        <v>0</v>
      </c>
      <c r="GJ23" s="202">
        <f t="shared" si="150"/>
        <v>0</v>
      </c>
      <c r="GK23" s="203">
        <f>+'PPFF 2022'!FQ23</f>
        <v>0</v>
      </c>
      <c r="GL23" s="204">
        <f>+'PPFF 2022'!FR23</f>
        <v>0</v>
      </c>
      <c r="GM23" s="202">
        <f t="shared" si="151"/>
        <v>0</v>
      </c>
      <c r="GN23" s="203">
        <f>+'PPFF 2022'!FS23</f>
        <v>0</v>
      </c>
      <c r="GO23" s="204">
        <f>+'PPFF 2022'!FT23</f>
        <v>0</v>
      </c>
      <c r="GP23" s="202">
        <f t="shared" si="152"/>
        <v>0</v>
      </c>
      <c r="GQ23" s="203">
        <f>+'PPFF 2022'!FU23</f>
        <v>0</v>
      </c>
      <c r="GR23" s="204">
        <f>+'PPFF 2022'!FV23</f>
        <v>0</v>
      </c>
      <c r="GS23" s="209">
        <f t="shared" si="153"/>
        <v>0</v>
      </c>
      <c r="GT23" s="203">
        <f>+'PPFF 2022'!GB23</f>
        <v>0</v>
      </c>
      <c r="GU23" s="204">
        <f>+'PPFF 2022'!GC23</f>
        <v>0</v>
      </c>
      <c r="GV23" s="202">
        <f t="shared" si="154"/>
        <v>0</v>
      </c>
      <c r="GW23" s="203">
        <f>+'PPFF 2022'!GD23</f>
        <v>0</v>
      </c>
      <c r="GX23" s="204">
        <f>+'PPFF 2022'!GE23</f>
        <v>0</v>
      </c>
      <c r="GY23" s="202">
        <f t="shared" si="155"/>
        <v>0</v>
      </c>
      <c r="GZ23" s="203">
        <f>+'PPFF 2022'!GF23</f>
        <v>0</v>
      </c>
      <c r="HA23" s="204">
        <f>+'PPFF 2022'!GG23</f>
        <v>0</v>
      </c>
      <c r="HB23" s="202">
        <f t="shared" si="156"/>
        <v>0</v>
      </c>
      <c r="HC23" s="203">
        <f>+'PPFF 2022'!GH23</f>
        <v>0</v>
      </c>
      <c r="HD23" s="204">
        <f>+'PPFF 2022'!GI23</f>
        <v>0</v>
      </c>
      <c r="HE23" s="202">
        <f t="shared" si="157"/>
        <v>0</v>
      </c>
      <c r="HF23" s="203">
        <f>+'PPFF 2022'!GJ23</f>
        <v>0</v>
      </c>
      <c r="HG23" s="204">
        <f>+'PPFF 2022'!GK23</f>
        <v>0</v>
      </c>
      <c r="HH23" s="202">
        <f t="shared" si="158"/>
        <v>0</v>
      </c>
      <c r="HI23" s="203">
        <f>+'PPFF 2022'!GL23</f>
        <v>0</v>
      </c>
      <c r="HJ23" s="204">
        <f>+'PPFF 2022'!GM23</f>
        <v>0</v>
      </c>
      <c r="HK23" s="202">
        <f t="shared" si="159"/>
        <v>0</v>
      </c>
      <c r="HL23" s="203">
        <f>+'PPFF 2022'!GN23</f>
        <v>0</v>
      </c>
      <c r="HM23" s="204">
        <f>+'PPFF 2022'!GO23</f>
        <v>0</v>
      </c>
      <c r="HN23" s="202">
        <f t="shared" si="160"/>
        <v>0</v>
      </c>
      <c r="HO23" s="203">
        <f>+'PPFF 2022'!GP23</f>
        <v>0</v>
      </c>
      <c r="HP23" s="204">
        <f>+'PPFF 2022'!GQ23</f>
        <v>0</v>
      </c>
      <c r="HQ23" s="202">
        <f t="shared" si="161"/>
        <v>0</v>
      </c>
      <c r="HR23" s="203">
        <f>+'PPFF 2022'!GR23</f>
        <v>0</v>
      </c>
      <c r="HS23" s="204">
        <f>+'PPFF 2022'!GS23</f>
        <v>0</v>
      </c>
      <c r="HT23" s="202">
        <f t="shared" si="162"/>
        <v>0</v>
      </c>
      <c r="HU23" s="203">
        <f>+'PPFF 2022'!GT23</f>
        <v>0</v>
      </c>
      <c r="HV23" s="204">
        <f>+'PPFF 2022'!GU23</f>
        <v>0</v>
      </c>
      <c r="HW23" s="202">
        <f t="shared" si="163"/>
        <v>0</v>
      </c>
      <c r="HX23" s="203">
        <f>+'PPFF 2022'!GV23</f>
        <v>0</v>
      </c>
      <c r="HY23" s="204">
        <f>+'PPFF 2022'!GW23</f>
        <v>0</v>
      </c>
      <c r="HZ23" s="202">
        <f t="shared" si="164"/>
        <v>0</v>
      </c>
      <c r="IA23" s="203">
        <f>+'PPFF 2022'!GX23</f>
        <v>0</v>
      </c>
      <c r="IB23" s="204">
        <f>+'PPFF 2022'!GY23</f>
        <v>0</v>
      </c>
      <c r="IC23" s="209">
        <f t="shared" si="165"/>
        <v>0</v>
      </c>
      <c r="ID23" s="203">
        <f>+'PPFF 2022'!HE23</f>
        <v>0</v>
      </c>
      <c r="IE23" s="204">
        <f>+'PPFF 2022'!HF23</f>
        <v>0</v>
      </c>
      <c r="IF23" s="215">
        <f t="shared" si="166"/>
        <v>0</v>
      </c>
      <c r="IG23" s="203">
        <f>+'PPFF 2022'!HG23</f>
        <v>0</v>
      </c>
      <c r="IH23" s="204">
        <f>+'PPFF 2022'!HH23</f>
        <v>0</v>
      </c>
      <c r="II23" s="215">
        <f t="shared" si="167"/>
        <v>0</v>
      </c>
      <c r="IJ23" s="203">
        <f>+'PPFF 2022'!HI23</f>
        <v>0</v>
      </c>
      <c r="IK23" s="204">
        <f>+'PPFF 2022'!HJ23</f>
        <v>0</v>
      </c>
      <c r="IL23" s="215">
        <f t="shared" si="168"/>
        <v>0</v>
      </c>
      <c r="IM23" s="203">
        <f>+'PPFF 2022'!HK23</f>
        <v>0</v>
      </c>
      <c r="IN23" s="204">
        <f>+'PPFF 2022'!HL23</f>
        <v>0</v>
      </c>
      <c r="IO23" s="215">
        <f t="shared" si="169"/>
        <v>0</v>
      </c>
      <c r="IP23" s="203">
        <f>+'PPFF 2022'!HM23</f>
        <v>0</v>
      </c>
      <c r="IQ23" s="204">
        <f>+'PPFF 2022'!HN23</f>
        <v>0</v>
      </c>
      <c r="IR23" s="215">
        <f t="shared" si="170"/>
        <v>0</v>
      </c>
      <c r="IS23" s="203">
        <f>+'PPFF 2022'!HO23</f>
        <v>0</v>
      </c>
      <c r="IT23" s="204">
        <f>+'PPFF 2022'!HP23</f>
        <v>0</v>
      </c>
      <c r="IU23" s="215">
        <f t="shared" si="171"/>
        <v>0</v>
      </c>
      <c r="IV23" s="203">
        <f>+'PPFF 2022'!HQ23</f>
        <v>0</v>
      </c>
      <c r="IW23" s="204">
        <f>+'PPFF 2022'!HR23</f>
        <v>0</v>
      </c>
      <c r="IX23" s="215">
        <f t="shared" si="172"/>
        <v>0</v>
      </c>
      <c r="IY23" s="203">
        <f>+'PPFF 2022'!HS23</f>
        <v>0</v>
      </c>
      <c r="IZ23" s="204">
        <f>+'PPFF 2022'!HT23</f>
        <v>0</v>
      </c>
      <c r="JA23" s="215">
        <f t="shared" si="173"/>
        <v>0</v>
      </c>
      <c r="JB23" s="203">
        <f>+'PPFF 2022'!HU23</f>
        <v>0</v>
      </c>
      <c r="JC23" s="204">
        <f>+'PPFF 2022'!HV23</f>
        <v>0</v>
      </c>
      <c r="JD23" s="215">
        <f t="shared" si="174"/>
        <v>0</v>
      </c>
      <c r="JE23" s="203">
        <f>+'PPFF 2022'!HW23</f>
        <v>0</v>
      </c>
      <c r="JF23" s="204">
        <f>+'PPFF 2022'!HX23</f>
        <v>0</v>
      </c>
      <c r="JG23" s="215">
        <f t="shared" si="175"/>
        <v>0</v>
      </c>
      <c r="JH23" s="203">
        <f>+'PPFF 2022'!HY23</f>
        <v>0</v>
      </c>
      <c r="JI23" s="204">
        <f>+'PPFF 2022'!HZ23</f>
        <v>0</v>
      </c>
      <c r="JJ23" s="215">
        <f t="shared" si="176"/>
        <v>0</v>
      </c>
      <c r="JK23" s="203">
        <f>+'PPFF 2022'!IA23</f>
        <v>0</v>
      </c>
      <c r="JL23" s="204">
        <f>+'PPFF 2022'!IB23</f>
        <v>0</v>
      </c>
      <c r="JM23" s="218">
        <f t="shared" si="177"/>
        <v>0</v>
      </c>
      <c r="JN23" s="224">
        <f>+'PPFF 2022'!IH23</f>
        <v>0</v>
      </c>
      <c r="JO23" s="225">
        <f>+'PPFF 2022'!II23</f>
        <v>0</v>
      </c>
      <c r="JP23" s="212">
        <f t="shared" si="178"/>
        <v>0</v>
      </c>
      <c r="JQ23" s="224">
        <f>+'PPFF 2022'!IJ23</f>
        <v>0</v>
      </c>
      <c r="JR23" s="225">
        <f>+'PPFF 2022'!IK23</f>
        <v>0</v>
      </c>
      <c r="JS23" s="212">
        <f t="shared" si="179"/>
        <v>0</v>
      </c>
      <c r="JT23" s="224">
        <f>+'PPFF 2022'!IL23</f>
        <v>0</v>
      </c>
      <c r="JU23" s="225">
        <f>+'PPFF 2022'!IM23</f>
        <v>0</v>
      </c>
      <c r="JV23" s="212">
        <f t="shared" si="180"/>
        <v>0</v>
      </c>
      <c r="JW23" s="224">
        <f>+'PPFF 2022'!IN23</f>
        <v>0</v>
      </c>
      <c r="JX23" s="225">
        <f>+'PPFF 2022'!IO23</f>
        <v>0</v>
      </c>
      <c r="JY23" s="212">
        <f t="shared" si="181"/>
        <v>0</v>
      </c>
      <c r="JZ23" s="224">
        <f>+'PPFF 2022'!IP23</f>
        <v>0</v>
      </c>
      <c r="KA23" s="225">
        <f>+'PPFF 2022'!IQ23</f>
        <v>0</v>
      </c>
      <c r="KB23" s="212">
        <f t="shared" si="182"/>
        <v>0</v>
      </c>
      <c r="KC23" s="224">
        <f>+'PPFF 2022'!IR23</f>
        <v>0</v>
      </c>
      <c r="KD23" s="225">
        <f>+'PPFF 2022'!IS23</f>
        <v>0</v>
      </c>
      <c r="KE23" s="212">
        <f t="shared" si="183"/>
        <v>0</v>
      </c>
      <c r="KF23" s="224">
        <f>+'PPFF 2022'!IT23</f>
        <v>0</v>
      </c>
      <c r="KG23" s="225">
        <f>+'PPFF 2022'!IU23</f>
        <v>0</v>
      </c>
      <c r="KH23" s="212">
        <f t="shared" si="184"/>
        <v>0</v>
      </c>
      <c r="KI23" s="224">
        <f>+'PPFF 2022'!IV23</f>
        <v>0</v>
      </c>
      <c r="KJ23" s="225">
        <f>+'PPFF 2022'!IW23</f>
        <v>0</v>
      </c>
      <c r="KK23" s="212">
        <f t="shared" si="185"/>
        <v>0</v>
      </c>
      <c r="KL23" s="224">
        <f>+'PPFF 2022'!IX23</f>
        <v>0</v>
      </c>
      <c r="KM23" s="225">
        <f>+'PPFF 2022'!IY23</f>
        <v>0</v>
      </c>
      <c r="KN23" s="212">
        <f t="shared" si="186"/>
        <v>0</v>
      </c>
      <c r="KO23" s="224">
        <f>+'PPFF 2022'!IZ23</f>
        <v>0</v>
      </c>
      <c r="KP23" s="225">
        <f>+'PPFF 2022'!JA23</f>
        <v>0</v>
      </c>
      <c r="KQ23" s="212">
        <f t="shared" si="187"/>
        <v>0</v>
      </c>
      <c r="KR23" s="224">
        <f>+'PPFF 2022'!JB23</f>
        <v>0</v>
      </c>
      <c r="KS23" s="225">
        <f>+'PPFF 2022'!JC23</f>
        <v>0</v>
      </c>
      <c r="KT23" s="212">
        <f t="shared" si="188"/>
        <v>0</v>
      </c>
      <c r="KU23" s="224">
        <f>+'PPFF 2022'!JD23</f>
        <v>0</v>
      </c>
      <c r="KV23" s="225">
        <f>+'PPFF 2022'!JE23</f>
        <v>0</v>
      </c>
      <c r="KW23" s="212">
        <f t="shared" si="189"/>
        <v>0</v>
      </c>
      <c r="KX23" s="224">
        <f>+'PPFF 2022'!JK23</f>
        <v>0</v>
      </c>
      <c r="KY23" s="230">
        <f>+'PPFF 2022'!JL23</f>
        <v>0</v>
      </c>
      <c r="KZ23" s="224">
        <f>+'PPFF 2022'!JM23</f>
        <v>0</v>
      </c>
      <c r="LA23" s="230">
        <f>+'PPFF 2022'!JN23</f>
        <v>0</v>
      </c>
      <c r="LB23" s="224">
        <f>+'PPFF 2022'!JO23</f>
        <v>0</v>
      </c>
      <c r="LC23" s="230">
        <f>+'PPFF 2022'!JP23</f>
        <v>0</v>
      </c>
      <c r="LD23" s="224">
        <f>+'PPFF 2022'!JQ23</f>
        <v>0</v>
      </c>
      <c r="LE23" s="230">
        <f>+'PPFF 2022'!JR23</f>
        <v>0</v>
      </c>
      <c r="LF23" s="224">
        <f>+'PPFF 2022'!JS23</f>
        <v>0</v>
      </c>
      <c r="LG23" s="230">
        <f>+'PPFF 2022'!JT23</f>
        <v>0</v>
      </c>
      <c r="LH23" s="224">
        <f>+'PPFF 2022'!JU23</f>
        <v>0</v>
      </c>
      <c r="LI23" s="230">
        <f>+'PPFF 2022'!JV23</f>
        <v>0</v>
      </c>
      <c r="LJ23" s="224">
        <f>+'PPFF 2022'!JW23</f>
        <v>0</v>
      </c>
      <c r="LK23" s="230">
        <f>+'PPFF 2022'!JX23</f>
        <v>0</v>
      </c>
      <c r="LL23" s="224">
        <f>+'PPFF 2022'!JY23</f>
        <v>0</v>
      </c>
      <c r="LM23" s="230">
        <f>+'PPFF 2022'!JZ23</f>
        <v>0</v>
      </c>
      <c r="LN23" s="224">
        <f>+'PPFF 2022'!KA23</f>
        <v>0</v>
      </c>
      <c r="LO23" s="230">
        <f>+'PPFF 2022'!KB23</f>
        <v>0</v>
      </c>
      <c r="LP23" s="224">
        <f>+'PPFF 2022'!KC23</f>
        <v>0</v>
      </c>
      <c r="LQ23" s="230">
        <f>+'PPFF 2022'!KD23</f>
        <v>0</v>
      </c>
      <c r="LR23" s="224">
        <f>+'PPFF 2022'!KE23</f>
        <v>0</v>
      </c>
      <c r="LS23" s="230">
        <f>+'PPFF 2022'!KF23</f>
        <v>0</v>
      </c>
      <c r="LT23" s="224">
        <f>+'PPFF 2022'!KG23</f>
        <v>0</v>
      </c>
      <c r="LU23" s="230">
        <f>+'PPFF 2022'!KH23</f>
        <v>0</v>
      </c>
      <c r="LV23" s="234">
        <f>+'PPFF 2022'!KN23</f>
        <v>0</v>
      </c>
      <c r="LW23" s="234">
        <f>+'PPFF 2022'!KP23</f>
        <v>0</v>
      </c>
      <c r="LX23" s="234">
        <f>+'PPFF 2022'!KR23</f>
        <v>0</v>
      </c>
      <c r="LY23" s="234">
        <f>+'PPFF 2022'!KT23</f>
        <v>0</v>
      </c>
      <c r="LZ23" s="234">
        <f>+'PPFF 2022'!KV23</f>
        <v>0</v>
      </c>
      <c r="MA23" s="234">
        <f>+'PPFF 2022'!KX23</f>
        <v>0</v>
      </c>
      <c r="MB23" s="234">
        <f>+'PPFF 2022'!KZ23</f>
        <v>0</v>
      </c>
      <c r="MC23" s="234">
        <f>+'PPFF 2022'!LB23</f>
        <v>0</v>
      </c>
      <c r="MD23" s="234">
        <f>+'PPFF 2022'!LD23</f>
        <v>0</v>
      </c>
      <c r="ME23" s="234">
        <f>+'PPFF 2022'!LF23</f>
        <v>0</v>
      </c>
      <c r="MF23" s="234">
        <f>+'PPFF 2022'!LH23</f>
        <v>0</v>
      </c>
      <c r="MG23" s="234">
        <f>+'PPFF 2022'!LJ23</f>
        <v>0</v>
      </c>
      <c r="MH23" s="190">
        <f>+'PPFF 2022'!LN23/6</f>
        <v>0</v>
      </c>
      <c r="MI23" s="190">
        <f>+'PPFF 2022'!LP23/6</f>
        <v>0</v>
      </c>
      <c r="MJ23" s="190">
        <f>+'PPFF 2022'!LR23/6</f>
        <v>0</v>
      </c>
      <c r="MK23" s="190">
        <f>+'PPFF 2022'!LT23/6</f>
        <v>0</v>
      </c>
      <c r="ML23" s="190">
        <f>+'PPFF 2022'!LV23/6</f>
        <v>0</v>
      </c>
      <c r="MM23" s="190">
        <f>+'PPFF 2022'!LX23/6</f>
        <v>0</v>
      </c>
      <c r="MN23" s="239">
        <f>+'PPFF 2022'!LZ23/6</f>
        <v>0</v>
      </c>
      <c r="MO23" s="190">
        <f>+'PPFF 2022'!MB23/6</f>
        <v>0</v>
      </c>
      <c r="MP23" s="190">
        <f>+'PPFF 2022'!MD23/6</f>
        <v>0</v>
      </c>
      <c r="MQ23" s="190">
        <f>+'PPFF 2022'!MF23/6</f>
        <v>0</v>
      </c>
      <c r="MR23" s="190">
        <f>+'PPFF 2022'!MH23/6</f>
        <v>0</v>
      </c>
      <c r="MS23" s="190">
        <f>+'PPFF 2022'!MJ23/6</f>
        <v>0</v>
      </c>
      <c r="MT23" s="104">
        <f>+'PPFF 2022'!MN23</f>
        <v>0</v>
      </c>
      <c r="MU23" s="104">
        <f>+'PPFF 2022'!MP23</f>
        <v>0</v>
      </c>
      <c r="MV23" s="104">
        <f>+'PPFF 2022'!MR23</f>
        <v>0</v>
      </c>
      <c r="MW23" s="104">
        <f>+'PPFF 2022'!MT23</f>
        <v>0</v>
      </c>
      <c r="MX23" s="104">
        <f>+'PPFF 2022'!MV23</f>
        <v>0</v>
      </c>
      <c r="MY23" s="104">
        <f>+'PPFF 2022'!MX23</f>
        <v>0</v>
      </c>
      <c r="MZ23" s="104">
        <f>+'PPFF 2022'!MZ23</f>
        <v>0</v>
      </c>
      <c r="NA23" s="104">
        <f>+'PPFF 2022'!NB23</f>
        <v>0</v>
      </c>
      <c r="NB23" s="104">
        <f>+'PPFF 2022'!ND23</f>
        <v>0</v>
      </c>
      <c r="NC23" s="104">
        <f>+'PPFF 2022'!NF23</f>
        <v>0</v>
      </c>
      <c r="ND23" s="104">
        <f>+'PPFF 2022'!NH23</f>
        <v>0</v>
      </c>
      <c r="NE23" s="104">
        <f>+'PPFF 2022'!NJ23</f>
        <v>0</v>
      </c>
    </row>
    <row r="24" spans="1:369" s="88" customFormat="1" ht="10.5" x14ac:dyDescent="0.25">
      <c r="A24" s="89" t="s">
        <v>1</v>
      </c>
      <c r="B24" s="90" t="s">
        <v>147</v>
      </c>
      <c r="C24" s="90">
        <v>400</v>
      </c>
      <c r="D24" s="90" t="s">
        <v>349</v>
      </c>
      <c r="E24" s="91" t="s">
        <v>350</v>
      </c>
      <c r="F24" s="92" t="s">
        <v>147</v>
      </c>
      <c r="G24" s="92" t="s">
        <v>352</v>
      </c>
      <c r="H24" s="155">
        <v>18</v>
      </c>
      <c r="I24" s="92" t="s">
        <v>150</v>
      </c>
      <c r="J24" s="171">
        <f>+'PPFF 2022'!J24+'PPFF 2022'!K24</f>
        <v>0</v>
      </c>
      <c r="K24" s="171">
        <f>+'PPFF 2022'!L24+'PPFF 2022'!M24</f>
        <v>0</v>
      </c>
      <c r="L24" s="171">
        <f>+'PPFF 2022'!N24+'PPFF 2022'!O24</f>
        <v>0</v>
      </c>
      <c r="M24" s="171">
        <f>+'PPFF 2022'!P24+'PPFF 2022'!Q24</f>
        <v>0</v>
      </c>
      <c r="N24" s="171">
        <f>+'PPFF 2022'!R24+'PPFF 2022'!S24</f>
        <v>0</v>
      </c>
      <c r="O24" s="171">
        <f>+'PPFF 2022'!T24+'PPFF 2022'!U24</f>
        <v>0</v>
      </c>
      <c r="P24" s="171">
        <f>+'PPFF 2022'!V24+'PPFF 2022'!W24</f>
        <v>0</v>
      </c>
      <c r="Q24" s="171">
        <f>+'PPFF 2022'!X24+'PPFF 2022'!Y24</f>
        <v>0</v>
      </c>
      <c r="R24" s="171">
        <f>+'PPFF 2022'!Z24+'PPFF 2022'!AA24</f>
        <v>0</v>
      </c>
      <c r="S24" s="171">
        <f>+'PPFF 2022'!AB24+'PPFF 2022'!AC24</f>
        <v>0</v>
      </c>
      <c r="T24" s="171">
        <f>+'PPFF 2022'!AD24+'PPFF 2022'!AE24</f>
        <v>0</v>
      </c>
      <c r="U24" s="171">
        <f>+'PPFF 2022'!AF24+'PPFF 2022'!AG24</f>
        <v>0</v>
      </c>
      <c r="V24" s="93">
        <f>+'PPFF 2022'!AM24</f>
        <v>0</v>
      </c>
      <c r="W24" s="95">
        <f>+'PPFF 2022'!AN24</f>
        <v>0</v>
      </c>
      <c r="X24" s="98">
        <f>+('PPFF 2022'!AM24+'PPFF 2022'!AN24)/13</f>
        <v>0</v>
      </c>
      <c r="Y24" s="93">
        <f>+'PPFF 2022'!AO24</f>
        <v>0</v>
      </c>
      <c r="Z24" s="95">
        <f>+'PPFF 2022'!AP24</f>
        <v>0</v>
      </c>
      <c r="AA24" s="98">
        <f>+('PPFF 2022'!AO24+'PPFF 2022'!AP24)/13</f>
        <v>0</v>
      </c>
      <c r="AB24" s="93">
        <f>+'PPFF 2022'!AQ24</f>
        <v>0</v>
      </c>
      <c r="AC24" s="95">
        <f>+'PPFF 2022'!AR24</f>
        <v>0</v>
      </c>
      <c r="AD24" s="98">
        <f t="shared" si="96"/>
        <v>0</v>
      </c>
      <c r="AE24" s="93">
        <f>+'PPFF 2022'!AS24</f>
        <v>0</v>
      </c>
      <c r="AF24" s="95">
        <f>+'PPFF 2022'!AT24</f>
        <v>0</v>
      </c>
      <c r="AG24" s="98">
        <f t="shared" si="97"/>
        <v>0</v>
      </c>
      <c r="AH24" s="93">
        <f>+'PPFF 2022'!AU24</f>
        <v>0</v>
      </c>
      <c r="AI24" s="95">
        <f>+'PPFF 2022'!AV24</f>
        <v>0</v>
      </c>
      <c r="AJ24" s="98">
        <f t="shared" si="98"/>
        <v>0</v>
      </c>
      <c r="AK24" s="93">
        <f>+'PPFF 2022'!AW24</f>
        <v>0</v>
      </c>
      <c r="AL24" s="95">
        <f>+'PPFF 2022'!AX24</f>
        <v>0</v>
      </c>
      <c r="AM24" s="98">
        <f t="shared" si="99"/>
        <v>0</v>
      </c>
      <c r="AN24" s="93">
        <f>+'PPFF 2022'!AY24</f>
        <v>0</v>
      </c>
      <c r="AO24" s="95">
        <f>+'PPFF 2022'!AZ24</f>
        <v>0</v>
      </c>
      <c r="AP24" s="98">
        <f t="shared" si="100"/>
        <v>0</v>
      </c>
      <c r="AQ24" s="93">
        <f>+'PPFF 2022'!BA24</f>
        <v>0</v>
      </c>
      <c r="AR24" s="95">
        <f>+'PPFF 2022'!BB24</f>
        <v>0</v>
      </c>
      <c r="AS24" s="98">
        <f t="shared" si="101"/>
        <v>0</v>
      </c>
      <c r="AT24" s="93">
        <f>+'PPFF 2022'!BC24</f>
        <v>0</v>
      </c>
      <c r="AU24" s="95">
        <f>+'PPFF 2022'!BD24</f>
        <v>0</v>
      </c>
      <c r="AV24" s="98">
        <f t="shared" si="102"/>
        <v>0</v>
      </c>
      <c r="AW24" s="93">
        <f>+'PPFF 2022'!BE24</f>
        <v>0</v>
      </c>
      <c r="AX24" s="95">
        <f>+'PPFF 2022'!BF24</f>
        <v>0</v>
      </c>
      <c r="AY24" s="98">
        <f t="shared" si="103"/>
        <v>0</v>
      </c>
      <c r="AZ24" s="93">
        <f>+'PPFF 2022'!BG24</f>
        <v>0</v>
      </c>
      <c r="BA24" s="95">
        <f>+'PPFF 2022'!BH24</f>
        <v>0</v>
      </c>
      <c r="BB24" s="98">
        <f t="shared" si="104"/>
        <v>0</v>
      </c>
      <c r="BC24" s="93">
        <f>+'PPFF 2022'!BI24</f>
        <v>0</v>
      </c>
      <c r="BD24" s="95">
        <f>+'PPFF 2022'!BJ24</f>
        <v>0</v>
      </c>
      <c r="BE24" s="97">
        <f t="shared" si="105"/>
        <v>0</v>
      </c>
      <c r="BF24" s="107">
        <f>+'PPFF 2022'!BP24</f>
        <v>0</v>
      </c>
      <c r="BG24" s="97">
        <f>+'PPFF 2022'!BQ24</f>
        <v>3</v>
      </c>
      <c r="BH24" s="182">
        <f t="shared" si="106"/>
        <v>0.75</v>
      </c>
      <c r="BI24" s="107">
        <f>+'PPFF 2022'!BR24</f>
        <v>0</v>
      </c>
      <c r="BJ24" s="97">
        <f>+'PPFF 2022'!BS24</f>
        <v>0</v>
      </c>
      <c r="BK24" s="182">
        <f t="shared" si="107"/>
        <v>0</v>
      </c>
      <c r="BL24" s="107">
        <f>+'PPFF 2022'!BT24</f>
        <v>0</v>
      </c>
      <c r="BM24" s="97">
        <f>+'PPFF 2022'!BU24</f>
        <v>0</v>
      </c>
      <c r="BN24" s="182">
        <f t="shared" si="108"/>
        <v>0</v>
      </c>
      <c r="BO24" s="107">
        <f>+'PPFF 2022'!BV24</f>
        <v>0</v>
      </c>
      <c r="BP24" s="97">
        <f>+'PPFF 2022'!BW24</f>
        <v>0</v>
      </c>
      <c r="BQ24" s="182">
        <f t="shared" si="109"/>
        <v>0</v>
      </c>
      <c r="BR24" s="107">
        <f>+'PPFF 2022'!BX24</f>
        <v>0</v>
      </c>
      <c r="BS24" s="97">
        <f>+'PPFF 2022'!BY24</f>
        <v>0</v>
      </c>
      <c r="BT24" s="182">
        <f t="shared" si="110"/>
        <v>0</v>
      </c>
      <c r="BU24" s="107">
        <f>+'PPFF 2022'!BZ24</f>
        <v>0</v>
      </c>
      <c r="BV24" s="97">
        <f>+'PPFF 2022'!CA24</f>
        <v>0</v>
      </c>
      <c r="BW24" s="182">
        <f t="shared" si="111"/>
        <v>0</v>
      </c>
      <c r="BX24" s="107">
        <f>+'PPFF 2022'!CB24</f>
        <v>0</v>
      </c>
      <c r="BY24" s="97">
        <f>+'PPFF 2022'!CC24</f>
        <v>0</v>
      </c>
      <c r="BZ24" s="182">
        <f t="shared" si="112"/>
        <v>0</v>
      </c>
      <c r="CA24" s="107">
        <f>+'PPFF 2022'!CD24</f>
        <v>0</v>
      </c>
      <c r="CB24" s="97">
        <f>+'PPFF 2022'!CE24</f>
        <v>0</v>
      </c>
      <c r="CC24" s="182">
        <f t="shared" si="113"/>
        <v>0</v>
      </c>
      <c r="CD24" s="107">
        <f>+'PPFF 2022'!CF24</f>
        <v>0</v>
      </c>
      <c r="CE24" s="97">
        <f>+'PPFF 2022'!CG24</f>
        <v>0</v>
      </c>
      <c r="CF24" s="182">
        <f t="shared" si="114"/>
        <v>0</v>
      </c>
      <c r="CG24" s="107">
        <f>+'PPFF 2022'!CH24</f>
        <v>0</v>
      </c>
      <c r="CH24" s="97">
        <f>+'PPFF 2022'!CI24</f>
        <v>0</v>
      </c>
      <c r="CI24" s="182">
        <f t="shared" si="115"/>
        <v>0</v>
      </c>
      <c r="CJ24" s="107">
        <f>+'PPFF 2022'!CJ24</f>
        <v>0</v>
      </c>
      <c r="CK24" s="97">
        <f>+'PPFF 2022'!CK24</f>
        <v>0</v>
      </c>
      <c r="CL24" s="182">
        <f t="shared" si="116"/>
        <v>0</v>
      </c>
      <c r="CM24" s="107">
        <f>+'PPFF 2022'!CL24</f>
        <v>0</v>
      </c>
      <c r="CN24" s="97">
        <f>+'PPFF 2022'!CM24</f>
        <v>0</v>
      </c>
      <c r="CO24" s="187">
        <f t="shared" si="117"/>
        <v>0</v>
      </c>
      <c r="CP24" s="109">
        <f>+'PPFF 2022'!CS24</f>
        <v>2</v>
      </c>
      <c r="CQ24" s="111">
        <f>+'PPFF 2022'!CT24</f>
        <v>1</v>
      </c>
      <c r="CR24" s="98">
        <f t="shared" si="118"/>
        <v>0.25</v>
      </c>
      <c r="CS24" s="109">
        <f>+'PPFF 2022'!CU24</f>
        <v>0</v>
      </c>
      <c r="CT24" s="111">
        <f>+'PPFF 2022'!CV24</f>
        <v>0</v>
      </c>
      <c r="CU24" s="98">
        <f t="shared" si="119"/>
        <v>0</v>
      </c>
      <c r="CV24" s="109">
        <f>+'PPFF 2022'!CW24</f>
        <v>0</v>
      </c>
      <c r="CW24" s="111">
        <f>+'PPFF 2022'!CX24</f>
        <v>0</v>
      </c>
      <c r="CX24" s="98">
        <f t="shared" si="120"/>
        <v>0</v>
      </c>
      <c r="CY24" s="109">
        <f>+'PPFF 2022'!CY24</f>
        <v>0</v>
      </c>
      <c r="CZ24" s="111">
        <f>+'PPFF 2022'!CZ24</f>
        <v>0</v>
      </c>
      <c r="DA24" s="98">
        <f t="shared" si="121"/>
        <v>0</v>
      </c>
      <c r="DB24" s="109">
        <f>+'PPFF 2022'!DA24</f>
        <v>0</v>
      </c>
      <c r="DC24" s="111">
        <f>+'PPFF 2022'!DB24</f>
        <v>0</v>
      </c>
      <c r="DD24" s="98">
        <f t="shared" si="122"/>
        <v>0</v>
      </c>
      <c r="DE24" s="109">
        <f>+'PPFF 2022'!DC24</f>
        <v>0</v>
      </c>
      <c r="DF24" s="111">
        <f>+'PPFF 2022'!DD24</f>
        <v>0</v>
      </c>
      <c r="DG24" s="98">
        <f t="shared" si="123"/>
        <v>0</v>
      </c>
      <c r="DH24" s="109">
        <f>+'PPFF 2022'!DE24</f>
        <v>0</v>
      </c>
      <c r="DI24" s="111">
        <f>+'PPFF 2022'!DF24</f>
        <v>0</v>
      </c>
      <c r="DJ24" s="98">
        <f t="shared" si="124"/>
        <v>0</v>
      </c>
      <c r="DK24" s="109">
        <f>+'PPFF 2022'!DG24</f>
        <v>0</v>
      </c>
      <c r="DL24" s="111">
        <f>+'PPFF 2022'!DH24</f>
        <v>0</v>
      </c>
      <c r="DM24" s="98">
        <f t="shared" si="125"/>
        <v>0</v>
      </c>
      <c r="DN24" s="109">
        <f>+'PPFF 2022'!DI24</f>
        <v>0</v>
      </c>
      <c r="DO24" s="111">
        <f>+'PPFF 2022'!DJ24</f>
        <v>0</v>
      </c>
      <c r="DP24" s="98">
        <f t="shared" si="126"/>
        <v>0</v>
      </c>
      <c r="DQ24" s="109">
        <f>+'PPFF 2022'!DK24</f>
        <v>0</v>
      </c>
      <c r="DR24" s="111">
        <f>+'PPFF 2022'!DL24</f>
        <v>0</v>
      </c>
      <c r="DS24" s="98">
        <f t="shared" si="127"/>
        <v>0</v>
      </c>
      <c r="DT24" s="109">
        <f>+'PPFF 2022'!DM24</f>
        <v>0</v>
      </c>
      <c r="DU24" s="111">
        <f>+'PPFF 2022'!DN24</f>
        <v>0</v>
      </c>
      <c r="DV24" s="98">
        <f t="shared" si="128"/>
        <v>0</v>
      </c>
      <c r="DW24" s="109">
        <f>+'PPFF 2022'!DO24</f>
        <v>0</v>
      </c>
      <c r="DX24" s="111">
        <f>+'PPFF 2022'!DP24</f>
        <v>0</v>
      </c>
      <c r="DY24" s="107">
        <f t="shared" si="129"/>
        <v>0</v>
      </c>
      <c r="DZ24" s="109">
        <f>+'PPFF 2022'!DV24</f>
        <v>0</v>
      </c>
      <c r="EA24" s="111">
        <f>+'PPFF 2022'!DW24</f>
        <v>0</v>
      </c>
      <c r="EB24" s="98">
        <f t="shared" si="130"/>
        <v>0</v>
      </c>
      <c r="EC24" s="111">
        <f>+'PPFF 2022'!DX24</f>
        <v>0</v>
      </c>
      <c r="ED24" s="111">
        <f>+'PPFF 2022'!DY24</f>
        <v>0</v>
      </c>
      <c r="EE24" s="98">
        <f t="shared" si="131"/>
        <v>0</v>
      </c>
      <c r="EF24" s="111">
        <f>+'PPFF 2022'!DZ24</f>
        <v>0</v>
      </c>
      <c r="EG24" s="111">
        <f>+'PPFF 2022'!EA24</f>
        <v>0</v>
      </c>
      <c r="EH24" s="98">
        <f t="shared" si="132"/>
        <v>0</v>
      </c>
      <c r="EI24" s="111">
        <f>+'PPFF 2022'!EB24</f>
        <v>0</v>
      </c>
      <c r="EJ24" s="111">
        <f>+'PPFF 2022'!EC24</f>
        <v>0</v>
      </c>
      <c r="EK24" s="98">
        <f t="shared" si="133"/>
        <v>0</v>
      </c>
      <c r="EL24" s="111">
        <f>+'PPFF 2022'!ED24</f>
        <v>0</v>
      </c>
      <c r="EM24" s="111">
        <f>+'PPFF 2022'!EE24</f>
        <v>0</v>
      </c>
      <c r="EN24" s="98">
        <f t="shared" si="134"/>
        <v>0</v>
      </c>
      <c r="EO24" s="111">
        <f>+'PPFF 2022'!EF24</f>
        <v>0</v>
      </c>
      <c r="EP24" s="111">
        <f>+'PPFF 2022'!EG24</f>
        <v>0</v>
      </c>
      <c r="EQ24" s="98">
        <f t="shared" si="135"/>
        <v>0</v>
      </c>
      <c r="ER24" s="111">
        <f>+'PPFF 2022'!EH24</f>
        <v>0</v>
      </c>
      <c r="ES24" s="111">
        <f>+'PPFF 2022'!EI24</f>
        <v>0</v>
      </c>
      <c r="ET24" s="98">
        <f t="shared" si="136"/>
        <v>0</v>
      </c>
      <c r="EU24" s="111">
        <f>+'PPFF 2022'!EJ24</f>
        <v>0</v>
      </c>
      <c r="EV24" s="111">
        <f>+'PPFF 2022'!EK24</f>
        <v>0</v>
      </c>
      <c r="EW24" s="98">
        <f t="shared" si="137"/>
        <v>0</v>
      </c>
      <c r="EX24" s="111">
        <f>+'PPFF 2022'!EL24</f>
        <v>0</v>
      </c>
      <c r="EY24" s="111">
        <f>+'PPFF 2022'!EM24</f>
        <v>0</v>
      </c>
      <c r="EZ24" s="98">
        <f t="shared" si="138"/>
        <v>0</v>
      </c>
      <c r="FA24" s="111">
        <f>+'PPFF 2022'!EN24</f>
        <v>0</v>
      </c>
      <c r="FB24" s="111">
        <f>+'PPFF 2022'!EO24</f>
        <v>0</v>
      </c>
      <c r="FC24" s="98">
        <f t="shared" si="139"/>
        <v>0</v>
      </c>
      <c r="FD24" s="111">
        <f>+'PPFF 2022'!EP24</f>
        <v>0</v>
      </c>
      <c r="FE24" s="111">
        <f>+'PPFF 2022'!EQ24</f>
        <v>0</v>
      </c>
      <c r="FF24" s="98">
        <f t="shared" si="140"/>
        <v>0</v>
      </c>
      <c r="FG24" s="111">
        <f>+'PPFF 2022'!ER24</f>
        <v>0</v>
      </c>
      <c r="FH24" s="111">
        <f>+'PPFF 2022'!ES24</f>
        <v>0</v>
      </c>
      <c r="FI24" s="97">
        <f t="shared" si="141"/>
        <v>0</v>
      </c>
      <c r="FJ24" s="108">
        <f>+'PPFF 2022'!EY24</f>
        <v>0</v>
      </c>
      <c r="FK24" s="103">
        <f>+'PPFF 2022'!EZ24</f>
        <v>0</v>
      </c>
      <c r="FL24" s="193">
        <f t="shared" si="142"/>
        <v>0</v>
      </c>
      <c r="FM24" s="203">
        <f>+'PPFF 2022'!FA24</f>
        <v>0</v>
      </c>
      <c r="FN24" s="204">
        <f>+'PPFF 2022'!FB24</f>
        <v>0</v>
      </c>
      <c r="FO24" s="202">
        <f t="shared" si="143"/>
        <v>0</v>
      </c>
      <c r="FP24" s="203">
        <f>+'PPFF 2022'!FC24</f>
        <v>0</v>
      </c>
      <c r="FQ24" s="204">
        <f>+'PPFF 2022'!FD24</f>
        <v>0</v>
      </c>
      <c r="FR24" s="202">
        <f t="shared" si="144"/>
        <v>0</v>
      </c>
      <c r="FS24" s="203">
        <f>+'PPFF 2022'!FE24</f>
        <v>0</v>
      </c>
      <c r="FT24" s="204">
        <f>+'PPFF 2022'!FF24</f>
        <v>0</v>
      </c>
      <c r="FU24" s="202">
        <f t="shared" si="145"/>
        <v>0</v>
      </c>
      <c r="FV24" s="203">
        <f>+'PPFF 2022'!FG24</f>
        <v>0</v>
      </c>
      <c r="FW24" s="204">
        <f>+'PPFF 2022'!FH24</f>
        <v>0</v>
      </c>
      <c r="FX24" s="202">
        <f t="shared" si="146"/>
        <v>0</v>
      </c>
      <c r="FY24" s="203">
        <f>+'PPFF 2022'!FI24</f>
        <v>0</v>
      </c>
      <c r="FZ24" s="204">
        <f>+'PPFF 2022'!FJ24</f>
        <v>0</v>
      </c>
      <c r="GA24" s="202">
        <f t="shared" si="147"/>
        <v>0</v>
      </c>
      <c r="GB24" s="203">
        <f>+'PPFF 2022'!FK24</f>
        <v>0</v>
      </c>
      <c r="GC24" s="204">
        <f>+'PPFF 2022'!FL24</f>
        <v>0</v>
      </c>
      <c r="GD24" s="202">
        <f t="shared" si="148"/>
        <v>0</v>
      </c>
      <c r="GE24" s="203">
        <f>+'PPFF 2022'!FM24</f>
        <v>0</v>
      </c>
      <c r="GF24" s="204">
        <f>+'PPFF 2022'!FN24</f>
        <v>0</v>
      </c>
      <c r="GG24" s="202">
        <f t="shared" si="149"/>
        <v>0</v>
      </c>
      <c r="GH24" s="203">
        <f>+'PPFF 2022'!FO24</f>
        <v>0</v>
      </c>
      <c r="GI24" s="204">
        <f>+'PPFF 2022'!FP24</f>
        <v>0</v>
      </c>
      <c r="GJ24" s="202">
        <f t="shared" si="150"/>
        <v>0</v>
      </c>
      <c r="GK24" s="203">
        <f>+'PPFF 2022'!FQ24</f>
        <v>0</v>
      </c>
      <c r="GL24" s="204">
        <f>+'PPFF 2022'!FR24</f>
        <v>0</v>
      </c>
      <c r="GM24" s="202">
        <f t="shared" si="151"/>
        <v>0</v>
      </c>
      <c r="GN24" s="203">
        <f>+'PPFF 2022'!FS24</f>
        <v>0</v>
      </c>
      <c r="GO24" s="204">
        <f>+'PPFF 2022'!FT24</f>
        <v>0</v>
      </c>
      <c r="GP24" s="202">
        <f t="shared" si="152"/>
        <v>0</v>
      </c>
      <c r="GQ24" s="203">
        <f>+'PPFF 2022'!FU24</f>
        <v>0</v>
      </c>
      <c r="GR24" s="204">
        <f>+'PPFF 2022'!FV24</f>
        <v>0</v>
      </c>
      <c r="GS24" s="209">
        <f t="shared" si="153"/>
        <v>0</v>
      </c>
      <c r="GT24" s="203">
        <f>+'PPFF 2022'!GB24</f>
        <v>0</v>
      </c>
      <c r="GU24" s="204">
        <f>+'PPFF 2022'!GC24</f>
        <v>0</v>
      </c>
      <c r="GV24" s="202">
        <f t="shared" si="154"/>
        <v>0</v>
      </c>
      <c r="GW24" s="203">
        <f>+'PPFF 2022'!GD24</f>
        <v>0</v>
      </c>
      <c r="GX24" s="204">
        <f>+'PPFF 2022'!GE24</f>
        <v>0</v>
      </c>
      <c r="GY24" s="202">
        <f t="shared" si="155"/>
        <v>0</v>
      </c>
      <c r="GZ24" s="203">
        <f>+'PPFF 2022'!GF24</f>
        <v>0</v>
      </c>
      <c r="HA24" s="204">
        <f>+'PPFF 2022'!GG24</f>
        <v>0</v>
      </c>
      <c r="HB24" s="202">
        <f t="shared" si="156"/>
        <v>0</v>
      </c>
      <c r="HC24" s="203">
        <f>+'PPFF 2022'!GH24</f>
        <v>0</v>
      </c>
      <c r="HD24" s="204">
        <f>+'PPFF 2022'!GI24</f>
        <v>0</v>
      </c>
      <c r="HE24" s="202">
        <f t="shared" si="157"/>
        <v>0</v>
      </c>
      <c r="HF24" s="203">
        <f>+'PPFF 2022'!GJ24</f>
        <v>0</v>
      </c>
      <c r="HG24" s="204">
        <f>+'PPFF 2022'!GK24</f>
        <v>0</v>
      </c>
      <c r="HH24" s="202">
        <f t="shared" si="158"/>
        <v>0</v>
      </c>
      <c r="HI24" s="203">
        <f>+'PPFF 2022'!GL24</f>
        <v>0</v>
      </c>
      <c r="HJ24" s="204">
        <f>+'PPFF 2022'!GM24</f>
        <v>0</v>
      </c>
      <c r="HK24" s="202">
        <f t="shared" si="159"/>
        <v>0</v>
      </c>
      <c r="HL24" s="203">
        <f>+'PPFF 2022'!GN24</f>
        <v>0</v>
      </c>
      <c r="HM24" s="204">
        <f>+'PPFF 2022'!GO24</f>
        <v>0</v>
      </c>
      <c r="HN24" s="202">
        <f t="shared" si="160"/>
        <v>0</v>
      </c>
      <c r="HO24" s="203">
        <f>+'PPFF 2022'!GP24</f>
        <v>0</v>
      </c>
      <c r="HP24" s="204">
        <f>+'PPFF 2022'!GQ24</f>
        <v>0</v>
      </c>
      <c r="HQ24" s="202">
        <f t="shared" si="161"/>
        <v>0</v>
      </c>
      <c r="HR24" s="203">
        <f>+'PPFF 2022'!GR24</f>
        <v>0</v>
      </c>
      <c r="HS24" s="204">
        <f>+'PPFF 2022'!GS24</f>
        <v>0</v>
      </c>
      <c r="HT24" s="202">
        <f t="shared" si="162"/>
        <v>0</v>
      </c>
      <c r="HU24" s="203">
        <f>+'PPFF 2022'!GT24</f>
        <v>0</v>
      </c>
      <c r="HV24" s="204">
        <f>+'PPFF 2022'!GU24</f>
        <v>0</v>
      </c>
      <c r="HW24" s="202">
        <f t="shared" si="163"/>
        <v>0</v>
      </c>
      <c r="HX24" s="203">
        <f>+'PPFF 2022'!GV24</f>
        <v>0</v>
      </c>
      <c r="HY24" s="204">
        <f>+'PPFF 2022'!GW24</f>
        <v>0</v>
      </c>
      <c r="HZ24" s="202">
        <f t="shared" si="164"/>
        <v>0</v>
      </c>
      <c r="IA24" s="203">
        <f>+'PPFF 2022'!GX24</f>
        <v>0</v>
      </c>
      <c r="IB24" s="204">
        <f>+'PPFF 2022'!GY24</f>
        <v>0</v>
      </c>
      <c r="IC24" s="209">
        <f t="shared" si="165"/>
        <v>0</v>
      </c>
      <c r="ID24" s="203">
        <f>+'PPFF 2022'!HE24</f>
        <v>0</v>
      </c>
      <c r="IE24" s="204">
        <f>+'PPFF 2022'!HF24</f>
        <v>0</v>
      </c>
      <c r="IF24" s="215">
        <f t="shared" si="166"/>
        <v>0</v>
      </c>
      <c r="IG24" s="203">
        <f>+'PPFF 2022'!HG24</f>
        <v>0</v>
      </c>
      <c r="IH24" s="204">
        <f>+'PPFF 2022'!HH24</f>
        <v>0</v>
      </c>
      <c r="II24" s="215">
        <f t="shared" si="167"/>
        <v>0</v>
      </c>
      <c r="IJ24" s="203">
        <f>+'PPFF 2022'!HI24</f>
        <v>0</v>
      </c>
      <c r="IK24" s="204">
        <f>+'PPFF 2022'!HJ24</f>
        <v>0</v>
      </c>
      <c r="IL24" s="215">
        <f t="shared" si="168"/>
        <v>0</v>
      </c>
      <c r="IM24" s="203">
        <f>+'PPFF 2022'!HK24</f>
        <v>0</v>
      </c>
      <c r="IN24" s="204">
        <f>+'PPFF 2022'!HL24</f>
        <v>0</v>
      </c>
      <c r="IO24" s="215">
        <f t="shared" si="169"/>
        <v>0</v>
      </c>
      <c r="IP24" s="203">
        <f>+'PPFF 2022'!HM24</f>
        <v>0</v>
      </c>
      <c r="IQ24" s="204">
        <f>+'PPFF 2022'!HN24</f>
        <v>0</v>
      </c>
      <c r="IR24" s="215">
        <f t="shared" si="170"/>
        <v>0</v>
      </c>
      <c r="IS24" s="203">
        <f>+'PPFF 2022'!HO24</f>
        <v>0</v>
      </c>
      <c r="IT24" s="204">
        <f>+'PPFF 2022'!HP24</f>
        <v>0</v>
      </c>
      <c r="IU24" s="215">
        <f t="shared" si="171"/>
        <v>0</v>
      </c>
      <c r="IV24" s="203">
        <f>+'PPFF 2022'!HQ24</f>
        <v>0</v>
      </c>
      <c r="IW24" s="204">
        <f>+'PPFF 2022'!HR24</f>
        <v>0</v>
      </c>
      <c r="IX24" s="215">
        <f t="shared" si="172"/>
        <v>0</v>
      </c>
      <c r="IY24" s="203">
        <f>+'PPFF 2022'!HS24</f>
        <v>0</v>
      </c>
      <c r="IZ24" s="204">
        <f>+'PPFF 2022'!HT24</f>
        <v>0</v>
      </c>
      <c r="JA24" s="215">
        <f t="shared" si="173"/>
        <v>0</v>
      </c>
      <c r="JB24" s="203">
        <f>+'PPFF 2022'!HU24</f>
        <v>0</v>
      </c>
      <c r="JC24" s="204">
        <f>+'PPFF 2022'!HV24</f>
        <v>0</v>
      </c>
      <c r="JD24" s="215">
        <f t="shared" si="174"/>
        <v>0</v>
      </c>
      <c r="JE24" s="203">
        <f>+'PPFF 2022'!HW24</f>
        <v>0</v>
      </c>
      <c r="JF24" s="204">
        <f>+'PPFF 2022'!HX24</f>
        <v>0</v>
      </c>
      <c r="JG24" s="215">
        <f t="shared" si="175"/>
        <v>0</v>
      </c>
      <c r="JH24" s="203">
        <f>+'PPFF 2022'!HY24</f>
        <v>0</v>
      </c>
      <c r="JI24" s="204">
        <f>+'PPFF 2022'!HZ24</f>
        <v>0</v>
      </c>
      <c r="JJ24" s="215">
        <f t="shared" si="176"/>
        <v>0</v>
      </c>
      <c r="JK24" s="203">
        <f>+'PPFF 2022'!IA24</f>
        <v>0</v>
      </c>
      <c r="JL24" s="204">
        <f>+'PPFF 2022'!IB24</f>
        <v>0</v>
      </c>
      <c r="JM24" s="218">
        <f t="shared" si="177"/>
        <v>0</v>
      </c>
      <c r="JN24" s="224">
        <f>+'PPFF 2022'!IH24</f>
        <v>0</v>
      </c>
      <c r="JO24" s="225">
        <f>+'PPFF 2022'!II24</f>
        <v>0</v>
      </c>
      <c r="JP24" s="212">
        <f t="shared" si="178"/>
        <v>0</v>
      </c>
      <c r="JQ24" s="224">
        <f>+'PPFF 2022'!IJ24</f>
        <v>0</v>
      </c>
      <c r="JR24" s="225">
        <f>+'PPFF 2022'!IK24</f>
        <v>0</v>
      </c>
      <c r="JS24" s="212">
        <f t="shared" si="179"/>
        <v>0</v>
      </c>
      <c r="JT24" s="224">
        <f>+'PPFF 2022'!IL24</f>
        <v>0</v>
      </c>
      <c r="JU24" s="225">
        <f>+'PPFF 2022'!IM24</f>
        <v>0</v>
      </c>
      <c r="JV24" s="212">
        <f t="shared" si="180"/>
        <v>0</v>
      </c>
      <c r="JW24" s="224">
        <f>+'PPFF 2022'!IN24</f>
        <v>0</v>
      </c>
      <c r="JX24" s="225">
        <f>+'PPFF 2022'!IO24</f>
        <v>0</v>
      </c>
      <c r="JY24" s="212">
        <f t="shared" si="181"/>
        <v>0</v>
      </c>
      <c r="JZ24" s="224">
        <f>+'PPFF 2022'!IP24</f>
        <v>0</v>
      </c>
      <c r="KA24" s="225">
        <f>+'PPFF 2022'!IQ24</f>
        <v>0</v>
      </c>
      <c r="KB24" s="212">
        <f t="shared" si="182"/>
        <v>0</v>
      </c>
      <c r="KC24" s="224">
        <f>+'PPFF 2022'!IR24</f>
        <v>0</v>
      </c>
      <c r="KD24" s="225">
        <f>+'PPFF 2022'!IS24</f>
        <v>0</v>
      </c>
      <c r="KE24" s="212">
        <f t="shared" si="183"/>
        <v>0</v>
      </c>
      <c r="KF24" s="224">
        <f>+'PPFF 2022'!IT24</f>
        <v>0</v>
      </c>
      <c r="KG24" s="225">
        <f>+'PPFF 2022'!IU24</f>
        <v>0</v>
      </c>
      <c r="KH24" s="212">
        <f t="shared" si="184"/>
        <v>0</v>
      </c>
      <c r="KI24" s="224">
        <f>+'PPFF 2022'!IV24</f>
        <v>0</v>
      </c>
      <c r="KJ24" s="225">
        <f>+'PPFF 2022'!IW24</f>
        <v>0</v>
      </c>
      <c r="KK24" s="212">
        <f t="shared" si="185"/>
        <v>0</v>
      </c>
      <c r="KL24" s="224">
        <f>+'PPFF 2022'!IX24</f>
        <v>0</v>
      </c>
      <c r="KM24" s="225">
        <f>+'PPFF 2022'!IY24</f>
        <v>0</v>
      </c>
      <c r="KN24" s="212">
        <f t="shared" si="186"/>
        <v>0</v>
      </c>
      <c r="KO24" s="224">
        <f>+'PPFF 2022'!IZ24</f>
        <v>0</v>
      </c>
      <c r="KP24" s="225">
        <f>+'PPFF 2022'!JA24</f>
        <v>0</v>
      </c>
      <c r="KQ24" s="212">
        <f t="shared" si="187"/>
        <v>0</v>
      </c>
      <c r="KR24" s="224">
        <f>+'PPFF 2022'!JB24</f>
        <v>0</v>
      </c>
      <c r="KS24" s="225">
        <f>+'PPFF 2022'!JC24</f>
        <v>0</v>
      </c>
      <c r="KT24" s="212">
        <f t="shared" si="188"/>
        <v>0</v>
      </c>
      <c r="KU24" s="224">
        <f>+'PPFF 2022'!JD24</f>
        <v>0</v>
      </c>
      <c r="KV24" s="225">
        <f>+'PPFF 2022'!JE24</f>
        <v>0</v>
      </c>
      <c r="KW24" s="212">
        <f t="shared" si="189"/>
        <v>0</v>
      </c>
      <c r="KX24" s="224">
        <f>+'PPFF 2022'!JK24</f>
        <v>0</v>
      </c>
      <c r="KY24" s="230">
        <f>+'PPFF 2022'!JL24</f>
        <v>0</v>
      </c>
      <c r="KZ24" s="224">
        <f>+'PPFF 2022'!JM24</f>
        <v>0</v>
      </c>
      <c r="LA24" s="230">
        <f>+'PPFF 2022'!JN24</f>
        <v>0</v>
      </c>
      <c r="LB24" s="224">
        <f>+'PPFF 2022'!JO24</f>
        <v>0</v>
      </c>
      <c r="LC24" s="230">
        <f>+'PPFF 2022'!JP24</f>
        <v>0</v>
      </c>
      <c r="LD24" s="224">
        <f>+'PPFF 2022'!JQ24</f>
        <v>0</v>
      </c>
      <c r="LE24" s="230">
        <f>+'PPFF 2022'!JR24</f>
        <v>0</v>
      </c>
      <c r="LF24" s="224">
        <f>+'PPFF 2022'!JS24</f>
        <v>0</v>
      </c>
      <c r="LG24" s="230">
        <f>+'PPFF 2022'!JT24</f>
        <v>0</v>
      </c>
      <c r="LH24" s="224">
        <f>+'PPFF 2022'!JU24</f>
        <v>0</v>
      </c>
      <c r="LI24" s="230">
        <f>+'PPFF 2022'!JV24</f>
        <v>0</v>
      </c>
      <c r="LJ24" s="224">
        <f>+'PPFF 2022'!JW24</f>
        <v>0</v>
      </c>
      <c r="LK24" s="230">
        <f>+'PPFF 2022'!JX24</f>
        <v>0</v>
      </c>
      <c r="LL24" s="224">
        <f>+'PPFF 2022'!JY24</f>
        <v>0</v>
      </c>
      <c r="LM24" s="230">
        <f>+'PPFF 2022'!JZ24</f>
        <v>0</v>
      </c>
      <c r="LN24" s="224">
        <f>+'PPFF 2022'!KA24</f>
        <v>0</v>
      </c>
      <c r="LO24" s="230">
        <f>+'PPFF 2022'!KB24</f>
        <v>0</v>
      </c>
      <c r="LP24" s="224">
        <f>+'PPFF 2022'!KC24</f>
        <v>0</v>
      </c>
      <c r="LQ24" s="230">
        <f>+'PPFF 2022'!KD24</f>
        <v>0</v>
      </c>
      <c r="LR24" s="224">
        <f>+'PPFF 2022'!KE24</f>
        <v>0</v>
      </c>
      <c r="LS24" s="230">
        <f>+'PPFF 2022'!KF24</f>
        <v>0</v>
      </c>
      <c r="LT24" s="224">
        <f>+'PPFF 2022'!KG24</f>
        <v>0</v>
      </c>
      <c r="LU24" s="230">
        <f>+'PPFF 2022'!KH24</f>
        <v>0</v>
      </c>
      <c r="LV24" s="234">
        <f>+'PPFF 2022'!KN24</f>
        <v>0</v>
      </c>
      <c r="LW24" s="234">
        <f>+'PPFF 2022'!KP24</f>
        <v>0</v>
      </c>
      <c r="LX24" s="234">
        <f>+'PPFF 2022'!KR24</f>
        <v>0</v>
      </c>
      <c r="LY24" s="234">
        <f>+'PPFF 2022'!KT24</f>
        <v>0</v>
      </c>
      <c r="LZ24" s="234">
        <f>+'PPFF 2022'!KV24</f>
        <v>0</v>
      </c>
      <c r="MA24" s="234">
        <f>+'PPFF 2022'!KX24</f>
        <v>0</v>
      </c>
      <c r="MB24" s="234">
        <f>+'PPFF 2022'!KZ24</f>
        <v>0</v>
      </c>
      <c r="MC24" s="234">
        <f>+'PPFF 2022'!LB24</f>
        <v>0</v>
      </c>
      <c r="MD24" s="234">
        <f>+'PPFF 2022'!LD24</f>
        <v>0</v>
      </c>
      <c r="ME24" s="234">
        <f>+'PPFF 2022'!LF24</f>
        <v>0</v>
      </c>
      <c r="MF24" s="234">
        <f>+'PPFF 2022'!LH24</f>
        <v>0</v>
      </c>
      <c r="MG24" s="234">
        <f>+'PPFF 2022'!LJ24</f>
        <v>0</v>
      </c>
      <c r="MH24" s="190">
        <f>+'PPFF 2022'!LN24/6</f>
        <v>0</v>
      </c>
      <c r="MI24" s="190">
        <f>+'PPFF 2022'!LP24/6</f>
        <v>0</v>
      </c>
      <c r="MJ24" s="190">
        <f>+'PPFF 2022'!LR24/6</f>
        <v>0</v>
      </c>
      <c r="MK24" s="190">
        <f>+'PPFF 2022'!LT24/6</f>
        <v>0</v>
      </c>
      <c r="ML24" s="190">
        <f>+'PPFF 2022'!LV24/6</f>
        <v>0</v>
      </c>
      <c r="MM24" s="190">
        <f>+'PPFF 2022'!LX24/6</f>
        <v>0</v>
      </c>
      <c r="MN24" s="239">
        <f>+'PPFF 2022'!LZ24/6</f>
        <v>0</v>
      </c>
      <c r="MO24" s="190">
        <f>+'PPFF 2022'!MB24/6</f>
        <v>0</v>
      </c>
      <c r="MP24" s="190">
        <f>+'PPFF 2022'!MD24/6</f>
        <v>0</v>
      </c>
      <c r="MQ24" s="190">
        <f>+'PPFF 2022'!MF24/6</f>
        <v>0</v>
      </c>
      <c r="MR24" s="190">
        <f>+'PPFF 2022'!MH24/6</f>
        <v>0</v>
      </c>
      <c r="MS24" s="190">
        <f>+'PPFF 2022'!MJ24/6</f>
        <v>0</v>
      </c>
      <c r="MT24" s="104">
        <f>+'PPFF 2022'!MN24</f>
        <v>0</v>
      </c>
      <c r="MU24" s="104">
        <f>+'PPFF 2022'!MP24</f>
        <v>0</v>
      </c>
      <c r="MV24" s="104">
        <f>+'PPFF 2022'!MR24</f>
        <v>0</v>
      </c>
      <c r="MW24" s="104">
        <f>+'PPFF 2022'!MT24</f>
        <v>0</v>
      </c>
      <c r="MX24" s="104">
        <f>+'PPFF 2022'!MV24</f>
        <v>0</v>
      </c>
      <c r="MY24" s="104">
        <f>+'PPFF 2022'!MX24</f>
        <v>0</v>
      </c>
      <c r="MZ24" s="104">
        <f>+'PPFF 2022'!MZ24</f>
        <v>0</v>
      </c>
      <c r="NA24" s="104">
        <f>+'PPFF 2022'!NB24</f>
        <v>0</v>
      </c>
      <c r="NB24" s="104">
        <f>+'PPFF 2022'!ND24</f>
        <v>0</v>
      </c>
      <c r="NC24" s="104">
        <f>+'PPFF 2022'!NF24</f>
        <v>0</v>
      </c>
      <c r="ND24" s="104">
        <f>+'PPFF 2022'!NH24</f>
        <v>0</v>
      </c>
      <c r="NE24" s="104">
        <f>+'PPFF 2022'!NJ24</f>
        <v>0</v>
      </c>
    </row>
    <row r="25" spans="1:369" s="88" customFormat="1" ht="10.5" x14ac:dyDescent="0.25">
      <c r="A25" s="89" t="s">
        <v>1</v>
      </c>
      <c r="B25" s="90" t="s">
        <v>147</v>
      </c>
      <c r="C25" s="90">
        <v>400</v>
      </c>
      <c r="D25" s="90" t="s">
        <v>349</v>
      </c>
      <c r="E25" s="91" t="s">
        <v>350</v>
      </c>
      <c r="F25" s="92" t="s">
        <v>147</v>
      </c>
      <c r="G25" s="92" t="s">
        <v>352</v>
      </c>
      <c r="H25" s="155">
        <v>19</v>
      </c>
      <c r="I25" s="92" t="s">
        <v>154</v>
      </c>
      <c r="J25" s="171">
        <f>+'PPFF 2022'!J25+'PPFF 2022'!K25</f>
        <v>0</v>
      </c>
      <c r="K25" s="171">
        <f>+'PPFF 2022'!L25+'PPFF 2022'!M25</f>
        <v>0</v>
      </c>
      <c r="L25" s="171">
        <f>+'PPFF 2022'!N25+'PPFF 2022'!O25</f>
        <v>0</v>
      </c>
      <c r="M25" s="171">
        <f>+'PPFF 2022'!P25+'PPFF 2022'!Q25</f>
        <v>0</v>
      </c>
      <c r="N25" s="171">
        <f>+'PPFF 2022'!R25+'PPFF 2022'!S25</f>
        <v>0</v>
      </c>
      <c r="O25" s="171">
        <f>+'PPFF 2022'!T25+'PPFF 2022'!U25</f>
        <v>0</v>
      </c>
      <c r="P25" s="171">
        <f>+'PPFF 2022'!V25+'PPFF 2022'!W25</f>
        <v>0</v>
      </c>
      <c r="Q25" s="171">
        <f>+'PPFF 2022'!X25+'PPFF 2022'!Y25</f>
        <v>0</v>
      </c>
      <c r="R25" s="171">
        <f>+'PPFF 2022'!Z25+'PPFF 2022'!AA25</f>
        <v>0</v>
      </c>
      <c r="S25" s="171">
        <f>+'PPFF 2022'!AB25+'PPFF 2022'!AC25</f>
        <v>0</v>
      </c>
      <c r="T25" s="171">
        <f>+'PPFF 2022'!AD25+'PPFF 2022'!AE25</f>
        <v>0</v>
      </c>
      <c r="U25" s="171">
        <f>+'PPFF 2022'!AF25+'PPFF 2022'!AG25</f>
        <v>0</v>
      </c>
      <c r="V25" s="93">
        <f>+'PPFF 2022'!AM25</f>
        <v>0</v>
      </c>
      <c r="W25" s="95">
        <f>+'PPFF 2022'!AN25</f>
        <v>0</v>
      </c>
      <c r="X25" s="98">
        <f>+('PPFF 2022'!AM25+'PPFF 2022'!AN25)/13</f>
        <v>0</v>
      </c>
      <c r="Y25" s="93">
        <f>+'PPFF 2022'!AO25</f>
        <v>0</v>
      </c>
      <c r="Z25" s="95">
        <f>+'PPFF 2022'!AP25</f>
        <v>0</v>
      </c>
      <c r="AA25" s="98">
        <f>+('PPFF 2022'!AO25+'PPFF 2022'!AP25)/13</f>
        <v>0</v>
      </c>
      <c r="AB25" s="93">
        <f>+'PPFF 2022'!AQ25</f>
        <v>0</v>
      </c>
      <c r="AC25" s="95">
        <f>+'PPFF 2022'!AR25</f>
        <v>0</v>
      </c>
      <c r="AD25" s="98">
        <f t="shared" si="96"/>
        <v>0</v>
      </c>
      <c r="AE25" s="93">
        <f>+'PPFF 2022'!AS25</f>
        <v>0</v>
      </c>
      <c r="AF25" s="95">
        <f>+'PPFF 2022'!AT25</f>
        <v>0</v>
      </c>
      <c r="AG25" s="98">
        <f t="shared" si="97"/>
        <v>0</v>
      </c>
      <c r="AH25" s="93">
        <f>+'PPFF 2022'!AU25</f>
        <v>0</v>
      </c>
      <c r="AI25" s="95">
        <f>+'PPFF 2022'!AV25</f>
        <v>0</v>
      </c>
      <c r="AJ25" s="98">
        <f t="shared" si="98"/>
        <v>0</v>
      </c>
      <c r="AK25" s="93">
        <f>+'PPFF 2022'!AW25</f>
        <v>0</v>
      </c>
      <c r="AL25" s="95">
        <f>+'PPFF 2022'!AX25</f>
        <v>0</v>
      </c>
      <c r="AM25" s="98">
        <f t="shared" si="99"/>
        <v>0</v>
      </c>
      <c r="AN25" s="93">
        <f>+'PPFF 2022'!AY25</f>
        <v>0</v>
      </c>
      <c r="AO25" s="95">
        <f>+'PPFF 2022'!AZ25</f>
        <v>0</v>
      </c>
      <c r="AP25" s="98">
        <f t="shared" si="100"/>
        <v>0</v>
      </c>
      <c r="AQ25" s="93">
        <f>+'PPFF 2022'!BA25</f>
        <v>0</v>
      </c>
      <c r="AR25" s="95">
        <f>+'PPFF 2022'!BB25</f>
        <v>0</v>
      </c>
      <c r="AS25" s="98">
        <f t="shared" si="101"/>
        <v>0</v>
      </c>
      <c r="AT25" s="93">
        <f>+'PPFF 2022'!BC25</f>
        <v>0</v>
      </c>
      <c r="AU25" s="95">
        <f>+'PPFF 2022'!BD25</f>
        <v>0</v>
      </c>
      <c r="AV25" s="98">
        <f t="shared" si="102"/>
        <v>0</v>
      </c>
      <c r="AW25" s="93">
        <f>+'PPFF 2022'!BE25</f>
        <v>0</v>
      </c>
      <c r="AX25" s="95">
        <f>+'PPFF 2022'!BF25</f>
        <v>0</v>
      </c>
      <c r="AY25" s="98">
        <f t="shared" si="103"/>
        <v>0</v>
      </c>
      <c r="AZ25" s="93">
        <f>+'PPFF 2022'!BG25</f>
        <v>0</v>
      </c>
      <c r="BA25" s="95">
        <f>+'PPFF 2022'!BH25</f>
        <v>0</v>
      </c>
      <c r="BB25" s="98">
        <f t="shared" si="104"/>
        <v>0</v>
      </c>
      <c r="BC25" s="93">
        <f>+'PPFF 2022'!BI25</f>
        <v>0</v>
      </c>
      <c r="BD25" s="95">
        <f>+'PPFF 2022'!BJ25</f>
        <v>0</v>
      </c>
      <c r="BE25" s="97">
        <f t="shared" si="105"/>
        <v>0</v>
      </c>
      <c r="BF25" s="107">
        <f>+'PPFF 2022'!BP25</f>
        <v>0</v>
      </c>
      <c r="BG25" s="97">
        <f>+'PPFF 2022'!BQ25</f>
        <v>2</v>
      </c>
      <c r="BH25" s="182">
        <f t="shared" si="106"/>
        <v>0.5</v>
      </c>
      <c r="BI25" s="107">
        <f>+'PPFF 2022'!BR25</f>
        <v>0</v>
      </c>
      <c r="BJ25" s="97">
        <f>+'PPFF 2022'!BS25</f>
        <v>0</v>
      </c>
      <c r="BK25" s="182">
        <f t="shared" si="107"/>
        <v>0</v>
      </c>
      <c r="BL25" s="107">
        <f>+'PPFF 2022'!BT25</f>
        <v>0</v>
      </c>
      <c r="BM25" s="97">
        <f>+'PPFF 2022'!BU25</f>
        <v>0</v>
      </c>
      <c r="BN25" s="182">
        <f t="shared" si="108"/>
        <v>0</v>
      </c>
      <c r="BO25" s="107">
        <f>+'PPFF 2022'!BV25</f>
        <v>0</v>
      </c>
      <c r="BP25" s="97">
        <f>+'PPFF 2022'!BW25</f>
        <v>0</v>
      </c>
      <c r="BQ25" s="182">
        <f t="shared" si="109"/>
        <v>0</v>
      </c>
      <c r="BR25" s="107">
        <f>+'PPFF 2022'!BX25</f>
        <v>0</v>
      </c>
      <c r="BS25" s="97">
        <f>+'PPFF 2022'!BY25</f>
        <v>0</v>
      </c>
      <c r="BT25" s="182">
        <f t="shared" si="110"/>
        <v>0</v>
      </c>
      <c r="BU25" s="107">
        <f>+'PPFF 2022'!BZ25</f>
        <v>0</v>
      </c>
      <c r="BV25" s="97">
        <f>+'PPFF 2022'!CA25</f>
        <v>0</v>
      </c>
      <c r="BW25" s="182">
        <f t="shared" si="111"/>
        <v>0</v>
      </c>
      <c r="BX25" s="107">
        <f>+'PPFF 2022'!CB25</f>
        <v>0</v>
      </c>
      <c r="BY25" s="97">
        <f>+'PPFF 2022'!CC25</f>
        <v>0</v>
      </c>
      <c r="BZ25" s="182">
        <f t="shared" si="112"/>
        <v>0</v>
      </c>
      <c r="CA25" s="107">
        <f>+'PPFF 2022'!CD25</f>
        <v>0</v>
      </c>
      <c r="CB25" s="97">
        <f>+'PPFF 2022'!CE25</f>
        <v>0</v>
      </c>
      <c r="CC25" s="182">
        <f t="shared" si="113"/>
        <v>0</v>
      </c>
      <c r="CD25" s="107">
        <f>+'PPFF 2022'!CF25</f>
        <v>0</v>
      </c>
      <c r="CE25" s="97">
        <f>+'PPFF 2022'!CG25</f>
        <v>0</v>
      </c>
      <c r="CF25" s="182">
        <f t="shared" si="114"/>
        <v>0</v>
      </c>
      <c r="CG25" s="107">
        <f>+'PPFF 2022'!CH25</f>
        <v>0</v>
      </c>
      <c r="CH25" s="97">
        <f>+'PPFF 2022'!CI25</f>
        <v>0</v>
      </c>
      <c r="CI25" s="182">
        <f t="shared" si="115"/>
        <v>0</v>
      </c>
      <c r="CJ25" s="107">
        <f>+'PPFF 2022'!CJ25</f>
        <v>0</v>
      </c>
      <c r="CK25" s="97">
        <f>+'PPFF 2022'!CK25</f>
        <v>0</v>
      </c>
      <c r="CL25" s="182">
        <f t="shared" si="116"/>
        <v>0</v>
      </c>
      <c r="CM25" s="107">
        <f>+'PPFF 2022'!CL25</f>
        <v>0</v>
      </c>
      <c r="CN25" s="97">
        <f>+'PPFF 2022'!CM25</f>
        <v>0</v>
      </c>
      <c r="CO25" s="187">
        <f t="shared" si="117"/>
        <v>0</v>
      </c>
      <c r="CP25" s="109">
        <f>+'PPFF 2022'!CS25</f>
        <v>0</v>
      </c>
      <c r="CQ25" s="111">
        <f>+'PPFF 2022'!CT25</f>
        <v>0</v>
      </c>
      <c r="CR25" s="98">
        <f t="shared" si="118"/>
        <v>0</v>
      </c>
      <c r="CS25" s="109">
        <f>+'PPFF 2022'!CU25</f>
        <v>0</v>
      </c>
      <c r="CT25" s="111">
        <f>+'PPFF 2022'!CV25</f>
        <v>0</v>
      </c>
      <c r="CU25" s="98">
        <f t="shared" si="119"/>
        <v>0</v>
      </c>
      <c r="CV25" s="109">
        <f>+'PPFF 2022'!CW25</f>
        <v>0</v>
      </c>
      <c r="CW25" s="111">
        <f>+'PPFF 2022'!CX25</f>
        <v>0</v>
      </c>
      <c r="CX25" s="98">
        <f t="shared" si="120"/>
        <v>0</v>
      </c>
      <c r="CY25" s="109">
        <f>+'PPFF 2022'!CY25</f>
        <v>0</v>
      </c>
      <c r="CZ25" s="111">
        <f>+'PPFF 2022'!CZ25</f>
        <v>0</v>
      </c>
      <c r="DA25" s="98">
        <f t="shared" si="121"/>
        <v>0</v>
      </c>
      <c r="DB25" s="109">
        <f>+'PPFF 2022'!DA25</f>
        <v>0</v>
      </c>
      <c r="DC25" s="111">
        <f>+'PPFF 2022'!DB25</f>
        <v>0</v>
      </c>
      <c r="DD25" s="98">
        <f t="shared" si="122"/>
        <v>0</v>
      </c>
      <c r="DE25" s="109">
        <f>+'PPFF 2022'!DC25</f>
        <v>0</v>
      </c>
      <c r="DF25" s="111">
        <f>+'PPFF 2022'!DD25</f>
        <v>0</v>
      </c>
      <c r="DG25" s="98">
        <f t="shared" si="123"/>
        <v>0</v>
      </c>
      <c r="DH25" s="109">
        <f>+'PPFF 2022'!DE25</f>
        <v>0</v>
      </c>
      <c r="DI25" s="111">
        <f>+'PPFF 2022'!DF25</f>
        <v>0</v>
      </c>
      <c r="DJ25" s="98">
        <f t="shared" si="124"/>
        <v>0</v>
      </c>
      <c r="DK25" s="109">
        <f>+'PPFF 2022'!DG25</f>
        <v>0</v>
      </c>
      <c r="DL25" s="111">
        <f>+'PPFF 2022'!DH25</f>
        <v>0</v>
      </c>
      <c r="DM25" s="98">
        <f t="shared" si="125"/>
        <v>0</v>
      </c>
      <c r="DN25" s="109">
        <f>+'PPFF 2022'!DI25</f>
        <v>0</v>
      </c>
      <c r="DO25" s="111">
        <f>+'PPFF 2022'!DJ25</f>
        <v>0</v>
      </c>
      <c r="DP25" s="98">
        <f t="shared" si="126"/>
        <v>0</v>
      </c>
      <c r="DQ25" s="109">
        <f>+'PPFF 2022'!DK25</f>
        <v>0</v>
      </c>
      <c r="DR25" s="111">
        <f>+'PPFF 2022'!DL25</f>
        <v>0</v>
      </c>
      <c r="DS25" s="98">
        <f t="shared" si="127"/>
        <v>0</v>
      </c>
      <c r="DT25" s="109">
        <f>+'PPFF 2022'!DM25</f>
        <v>0</v>
      </c>
      <c r="DU25" s="111">
        <f>+'PPFF 2022'!DN25</f>
        <v>0</v>
      </c>
      <c r="DV25" s="98">
        <f t="shared" si="128"/>
        <v>0</v>
      </c>
      <c r="DW25" s="109">
        <f>+'PPFF 2022'!DO25</f>
        <v>0</v>
      </c>
      <c r="DX25" s="111">
        <f>+'PPFF 2022'!DP25</f>
        <v>0</v>
      </c>
      <c r="DY25" s="107">
        <f t="shared" si="129"/>
        <v>0</v>
      </c>
      <c r="DZ25" s="109">
        <f>+'PPFF 2022'!DV25</f>
        <v>0</v>
      </c>
      <c r="EA25" s="111">
        <f>+'PPFF 2022'!DW25</f>
        <v>0</v>
      </c>
      <c r="EB25" s="98">
        <f t="shared" si="130"/>
        <v>0</v>
      </c>
      <c r="EC25" s="111">
        <f>+'PPFF 2022'!DX25</f>
        <v>0</v>
      </c>
      <c r="ED25" s="111">
        <f>+'PPFF 2022'!DY25</f>
        <v>0</v>
      </c>
      <c r="EE25" s="98">
        <f t="shared" si="131"/>
        <v>0</v>
      </c>
      <c r="EF25" s="111">
        <f>+'PPFF 2022'!DZ25</f>
        <v>0</v>
      </c>
      <c r="EG25" s="111">
        <f>+'PPFF 2022'!EA25</f>
        <v>0</v>
      </c>
      <c r="EH25" s="98">
        <f t="shared" si="132"/>
        <v>0</v>
      </c>
      <c r="EI25" s="111">
        <f>+'PPFF 2022'!EB25</f>
        <v>0</v>
      </c>
      <c r="EJ25" s="111">
        <f>+'PPFF 2022'!EC25</f>
        <v>0</v>
      </c>
      <c r="EK25" s="98">
        <f t="shared" si="133"/>
        <v>0</v>
      </c>
      <c r="EL25" s="111">
        <f>+'PPFF 2022'!ED25</f>
        <v>0</v>
      </c>
      <c r="EM25" s="111">
        <f>+'PPFF 2022'!EE25</f>
        <v>0</v>
      </c>
      <c r="EN25" s="98">
        <f t="shared" si="134"/>
        <v>0</v>
      </c>
      <c r="EO25" s="111">
        <f>+'PPFF 2022'!EF25</f>
        <v>0</v>
      </c>
      <c r="EP25" s="111">
        <f>+'PPFF 2022'!EG25</f>
        <v>0</v>
      </c>
      <c r="EQ25" s="98">
        <f t="shared" si="135"/>
        <v>0</v>
      </c>
      <c r="ER25" s="111">
        <f>+'PPFF 2022'!EH25</f>
        <v>0</v>
      </c>
      <c r="ES25" s="111">
        <f>+'PPFF 2022'!EI25</f>
        <v>0</v>
      </c>
      <c r="ET25" s="98">
        <f t="shared" si="136"/>
        <v>0</v>
      </c>
      <c r="EU25" s="111">
        <f>+'PPFF 2022'!EJ25</f>
        <v>0</v>
      </c>
      <c r="EV25" s="111">
        <f>+'PPFF 2022'!EK25</f>
        <v>0</v>
      </c>
      <c r="EW25" s="98">
        <f t="shared" si="137"/>
        <v>0</v>
      </c>
      <c r="EX25" s="111">
        <f>+'PPFF 2022'!EL25</f>
        <v>0</v>
      </c>
      <c r="EY25" s="111">
        <f>+'PPFF 2022'!EM25</f>
        <v>0</v>
      </c>
      <c r="EZ25" s="98">
        <f t="shared" si="138"/>
        <v>0</v>
      </c>
      <c r="FA25" s="111">
        <f>+'PPFF 2022'!EN25</f>
        <v>0</v>
      </c>
      <c r="FB25" s="111">
        <f>+'PPFF 2022'!EO25</f>
        <v>0</v>
      </c>
      <c r="FC25" s="98">
        <f t="shared" si="139"/>
        <v>0</v>
      </c>
      <c r="FD25" s="111">
        <f>+'PPFF 2022'!EP25</f>
        <v>0</v>
      </c>
      <c r="FE25" s="111">
        <f>+'PPFF 2022'!EQ25</f>
        <v>0</v>
      </c>
      <c r="FF25" s="98">
        <f t="shared" si="140"/>
        <v>0</v>
      </c>
      <c r="FG25" s="111">
        <f>+'PPFF 2022'!ER25</f>
        <v>0</v>
      </c>
      <c r="FH25" s="111">
        <f>+'PPFF 2022'!ES25</f>
        <v>0</v>
      </c>
      <c r="FI25" s="97">
        <f t="shared" si="141"/>
        <v>0</v>
      </c>
      <c r="FJ25" s="108">
        <f>+'PPFF 2022'!EY25</f>
        <v>0</v>
      </c>
      <c r="FK25" s="103">
        <f>+'PPFF 2022'!EZ25</f>
        <v>0</v>
      </c>
      <c r="FL25" s="193">
        <f t="shared" si="142"/>
        <v>0</v>
      </c>
      <c r="FM25" s="203">
        <f>+'PPFF 2022'!FA25</f>
        <v>0</v>
      </c>
      <c r="FN25" s="204">
        <f>+'PPFF 2022'!FB25</f>
        <v>0</v>
      </c>
      <c r="FO25" s="202">
        <f t="shared" si="143"/>
        <v>0</v>
      </c>
      <c r="FP25" s="203">
        <f>+'PPFF 2022'!FC25</f>
        <v>0</v>
      </c>
      <c r="FQ25" s="204">
        <f>+'PPFF 2022'!FD25</f>
        <v>0</v>
      </c>
      <c r="FR25" s="202">
        <f t="shared" si="144"/>
        <v>0</v>
      </c>
      <c r="FS25" s="203">
        <f>+'PPFF 2022'!FE25</f>
        <v>0</v>
      </c>
      <c r="FT25" s="204">
        <f>+'PPFF 2022'!FF25</f>
        <v>0</v>
      </c>
      <c r="FU25" s="202">
        <f t="shared" si="145"/>
        <v>0</v>
      </c>
      <c r="FV25" s="203">
        <f>+'PPFF 2022'!FG25</f>
        <v>0</v>
      </c>
      <c r="FW25" s="204">
        <f>+'PPFF 2022'!FH25</f>
        <v>0</v>
      </c>
      <c r="FX25" s="202">
        <f t="shared" si="146"/>
        <v>0</v>
      </c>
      <c r="FY25" s="203">
        <f>+'PPFF 2022'!FI25</f>
        <v>0</v>
      </c>
      <c r="FZ25" s="204">
        <f>+'PPFF 2022'!FJ25</f>
        <v>0</v>
      </c>
      <c r="GA25" s="202">
        <f t="shared" si="147"/>
        <v>0</v>
      </c>
      <c r="GB25" s="203">
        <f>+'PPFF 2022'!FK25</f>
        <v>0</v>
      </c>
      <c r="GC25" s="204">
        <f>+'PPFF 2022'!FL25</f>
        <v>0</v>
      </c>
      <c r="GD25" s="202">
        <f t="shared" si="148"/>
        <v>0</v>
      </c>
      <c r="GE25" s="203">
        <f>+'PPFF 2022'!FM25</f>
        <v>0</v>
      </c>
      <c r="GF25" s="204">
        <f>+'PPFF 2022'!FN25</f>
        <v>0</v>
      </c>
      <c r="GG25" s="202">
        <f t="shared" si="149"/>
        <v>0</v>
      </c>
      <c r="GH25" s="203">
        <f>+'PPFF 2022'!FO25</f>
        <v>0</v>
      </c>
      <c r="GI25" s="204">
        <f>+'PPFF 2022'!FP25</f>
        <v>0</v>
      </c>
      <c r="GJ25" s="202">
        <f t="shared" si="150"/>
        <v>0</v>
      </c>
      <c r="GK25" s="203">
        <f>+'PPFF 2022'!FQ25</f>
        <v>0</v>
      </c>
      <c r="GL25" s="204">
        <f>+'PPFF 2022'!FR25</f>
        <v>0</v>
      </c>
      <c r="GM25" s="202">
        <f t="shared" si="151"/>
        <v>0</v>
      </c>
      <c r="GN25" s="203">
        <f>+'PPFF 2022'!FS25</f>
        <v>0</v>
      </c>
      <c r="GO25" s="204">
        <f>+'PPFF 2022'!FT25</f>
        <v>0</v>
      </c>
      <c r="GP25" s="202">
        <f t="shared" si="152"/>
        <v>0</v>
      </c>
      <c r="GQ25" s="203">
        <f>+'PPFF 2022'!FU25</f>
        <v>0</v>
      </c>
      <c r="GR25" s="204">
        <f>+'PPFF 2022'!FV25</f>
        <v>0</v>
      </c>
      <c r="GS25" s="209">
        <f t="shared" si="153"/>
        <v>0</v>
      </c>
      <c r="GT25" s="203">
        <f>+'PPFF 2022'!GB25</f>
        <v>0</v>
      </c>
      <c r="GU25" s="204">
        <f>+'PPFF 2022'!GC25</f>
        <v>0</v>
      </c>
      <c r="GV25" s="202">
        <f t="shared" si="154"/>
        <v>0</v>
      </c>
      <c r="GW25" s="203">
        <f>+'PPFF 2022'!GD25</f>
        <v>0</v>
      </c>
      <c r="GX25" s="204">
        <f>+'PPFF 2022'!GE25</f>
        <v>0</v>
      </c>
      <c r="GY25" s="202">
        <f t="shared" si="155"/>
        <v>0</v>
      </c>
      <c r="GZ25" s="203">
        <f>+'PPFF 2022'!GF25</f>
        <v>0</v>
      </c>
      <c r="HA25" s="204">
        <f>+'PPFF 2022'!GG25</f>
        <v>0</v>
      </c>
      <c r="HB25" s="202">
        <f t="shared" si="156"/>
        <v>0</v>
      </c>
      <c r="HC25" s="203">
        <f>+'PPFF 2022'!GH25</f>
        <v>0</v>
      </c>
      <c r="HD25" s="204">
        <f>+'PPFF 2022'!GI25</f>
        <v>0</v>
      </c>
      <c r="HE25" s="202">
        <f t="shared" si="157"/>
        <v>0</v>
      </c>
      <c r="HF25" s="203">
        <f>+'PPFF 2022'!GJ25</f>
        <v>0</v>
      </c>
      <c r="HG25" s="204">
        <f>+'PPFF 2022'!GK25</f>
        <v>0</v>
      </c>
      <c r="HH25" s="202">
        <f t="shared" si="158"/>
        <v>0</v>
      </c>
      <c r="HI25" s="203">
        <f>+'PPFF 2022'!GL25</f>
        <v>0</v>
      </c>
      <c r="HJ25" s="204">
        <f>+'PPFF 2022'!GM25</f>
        <v>0</v>
      </c>
      <c r="HK25" s="202">
        <f t="shared" si="159"/>
        <v>0</v>
      </c>
      <c r="HL25" s="203">
        <f>+'PPFF 2022'!GN25</f>
        <v>0</v>
      </c>
      <c r="HM25" s="204">
        <f>+'PPFF 2022'!GO25</f>
        <v>0</v>
      </c>
      <c r="HN25" s="202">
        <f t="shared" si="160"/>
        <v>0</v>
      </c>
      <c r="HO25" s="203">
        <f>+'PPFF 2022'!GP25</f>
        <v>0</v>
      </c>
      <c r="HP25" s="204">
        <f>+'PPFF 2022'!GQ25</f>
        <v>0</v>
      </c>
      <c r="HQ25" s="202">
        <f t="shared" si="161"/>
        <v>0</v>
      </c>
      <c r="HR25" s="203">
        <f>+'PPFF 2022'!GR25</f>
        <v>0</v>
      </c>
      <c r="HS25" s="204">
        <f>+'PPFF 2022'!GS25</f>
        <v>0</v>
      </c>
      <c r="HT25" s="202">
        <f t="shared" si="162"/>
        <v>0</v>
      </c>
      <c r="HU25" s="203">
        <f>+'PPFF 2022'!GT25</f>
        <v>0</v>
      </c>
      <c r="HV25" s="204">
        <f>+'PPFF 2022'!GU25</f>
        <v>0</v>
      </c>
      <c r="HW25" s="202">
        <f t="shared" si="163"/>
        <v>0</v>
      </c>
      <c r="HX25" s="203">
        <f>+'PPFF 2022'!GV25</f>
        <v>0</v>
      </c>
      <c r="HY25" s="204">
        <f>+'PPFF 2022'!GW25</f>
        <v>0</v>
      </c>
      <c r="HZ25" s="202">
        <f t="shared" si="164"/>
        <v>0</v>
      </c>
      <c r="IA25" s="203">
        <f>+'PPFF 2022'!GX25</f>
        <v>0</v>
      </c>
      <c r="IB25" s="204">
        <f>+'PPFF 2022'!GY25</f>
        <v>0</v>
      </c>
      <c r="IC25" s="209">
        <f t="shared" si="165"/>
        <v>0</v>
      </c>
      <c r="ID25" s="203">
        <f>+'PPFF 2022'!HE25</f>
        <v>0</v>
      </c>
      <c r="IE25" s="204">
        <f>+'PPFF 2022'!HF25</f>
        <v>0</v>
      </c>
      <c r="IF25" s="215">
        <f t="shared" si="166"/>
        <v>0</v>
      </c>
      <c r="IG25" s="203">
        <f>+'PPFF 2022'!HG25</f>
        <v>0</v>
      </c>
      <c r="IH25" s="204">
        <f>+'PPFF 2022'!HH25</f>
        <v>0</v>
      </c>
      <c r="II25" s="215">
        <f t="shared" si="167"/>
        <v>0</v>
      </c>
      <c r="IJ25" s="203">
        <f>+'PPFF 2022'!HI25</f>
        <v>0</v>
      </c>
      <c r="IK25" s="204">
        <f>+'PPFF 2022'!HJ25</f>
        <v>0</v>
      </c>
      <c r="IL25" s="215">
        <f t="shared" si="168"/>
        <v>0</v>
      </c>
      <c r="IM25" s="203">
        <f>+'PPFF 2022'!HK25</f>
        <v>0</v>
      </c>
      <c r="IN25" s="204">
        <f>+'PPFF 2022'!HL25</f>
        <v>0</v>
      </c>
      <c r="IO25" s="215">
        <f t="shared" si="169"/>
        <v>0</v>
      </c>
      <c r="IP25" s="203">
        <f>+'PPFF 2022'!HM25</f>
        <v>0</v>
      </c>
      <c r="IQ25" s="204">
        <f>+'PPFF 2022'!HN25</f>
        <v>0</v>
      </c>
      <c r="IR25" s="215">
        <f t="shared" si="170"/>
        <v>0</v>
      </c>
      <c r="IS25" s="203">
        <f>+'PPFF 2022'!HO25</f>
        <v>0</v>
      </c>
      <c r="IT25" s="204">
        <f>+'PPFF 2022'!HP25</f>
        <v>0</v>
      </c>
      <c r="IU25" s="215">
        <f t="shared" si="171"/>
        <v>0</v>
      </c>
      <c r="IV25" s="203">
        <f>+'PPFF 2022'!HQ25</f>
        <v>0</v>
      </c>
      <c r="IW25" s="204">
        <f>+'PPFF 2022'!HR25</f>
        <v>0</v>
      </c>
      <c r="IX25" s="215">
        <f t="shared" si="172"/>
        <v>0</v>
      </c>
      <c r="IY25" s="203">
        <f>+'PPFF 2022'!HS25</f>
        <v>0</v>
      </c>
      <c r="IZ25" s="204">
        <f>+'PPFF 2022'!HT25</f>
        <v>0</v>
      </c>
      <c r="JA25" s="215">
        <f t="shared" si="173"/>
        <v>0</v>
      </c>
      <c r="JB25" s="203">
        <f>+'PPFF 2022'!HU25</f>
        <v>0</v>
      </c>
      <c r="JC25" s="204">
        <f>+'PPFF 2022'!HV25</f>
        <v>0</v>
      </c>
      <c r="JD25" s="215">
        <f t="shared" si="174"/>
        <v>0</v>
      </c>
      <c r="JE25" s="203">
        <f>+'PPFF 2022'!HW25</f>
        <v>0</v>
      </c>
      <c r="JF25" s="204">
        <f>+'PPFF 2022'!HX25</f>
        <v>0</v>
      </c>
      <c r="JG25" s="215">
        <f t="shared" si="175"/>
        <v>0</v>
      </c>
      <c r="JH25" s="203">
        <f>+'PPFF 2022'!HY25</f>
        <v>0</v>
      </c>
      <c r="JI25" s="204">
        <f>+'PPFF 2022'!HZ25</f>
        <v>0</v>
      </c>
      <c r="JJ25" s="215">
        <f t="shared" si="176"/>
        <v>0</v>
      </c>
      <c r="JK25" s="203">
        <f>+'PPFF 2022'!IA25</f>
        <v>0</v>
      </c>
      <c r="JL25" s="204">
        <f>+'PPFF 2022'!IB25</f>
        <v>0</v>
      </c>
      <c r="JM25" s="218">
        <f t="shared" si="177"/>
        <v>0</v>
      </c>
      <c r="JN25" s="224">
        <f>+'PPFF 2022'!IH25</f>
        <v>0</v>
      </c>
      <c r="JO25" s="225">
        <f>+'PPFF 2022'!II25</f>
        <v>0</v>
      </c>
      <c r="JP25" s="212">
        <f t="shared" si="178"/>
        <v>0</v>
      </c>
      <c r="JQ25" s="224">
        <f>+'PPFF 2022'!IJ25</f>
        <v>0</v>
      </c>
      <c r="JR25" s="225">
        <f>+'PPFF 2022'!IK25</f>
        <v>0</v>
      </c>
      <c r="JS25" s="212">
        <f t="shared" si="179"/>
        <v>0</v>
      </c>
      <c r="JT25" s="224">
        <f>+'PPFF 2022'!IL25</f>
        <v>0</v>
      </c>
      <c r="JU25" s="225">
        <f>+'PPFF 2022'!IM25</f>
        <v>0</v>
      </c>
      <c r="JV25" s="212">
        <f t="shared" si="180"/>
        <v>0</v>
      </c>
      <c r="JW25" s="224">
        <f>+'PPFF 2022'!IN25</f>
        <v>0</v>
      </c>
      <c r="JX25" s="225">
        <f>+'PPFF 2022'!IO25</f>
        <v>0</v>
      </c>
      <c r="JY25" s="212">
        <f t="shared" si="181"/>
        <v>0</v>
      </c>
      <c r="JZ25" s="224">
        <f>+'PPFF 2022'!IP25</f>
        <v>0</v>
      </c>
      <c r="KA25" s="225">
        <f>+'PPFF 2022'!IQ25</f>
        <v>0</v>
      </c>
      <c r="KB25" s="212">
        <f t="shared" si="182"/>
        <v>0</v>
      </c>
      <c r="KC25" s="224">
        <f>+'PPFF 2022'!IR25</f>
        <v>0</v>
      </c>
      <c r="KD25" s="225">
        <f>+'PPFF 2022'!IS25</f>
        <v>0</v>
      </c>
      <c r="KE25" s="212">
        <f t="shared" si="183"/>
        <v>0</v>
      </c>
      <c r="KF25" s="224">
        <f>+'PPFF 2022'!IT25</f>
        <v>0</v>
      </c>
      <c r="KG25" s="225">
        <f>+'PPFF 2022'!IU25</f>
        <v>0</v>
      </c>
      <c r="KH25" s="212">
        <f t="shared" si="184"/>
        <v>0</v>
      </c>
      <c r="KI25" s="224">
        <f>+'PPFF 2022'!IV25</f>
        <v>0</v>
      </c>
      <c r="KJ25" s="225">
        <f>+'PPFF 2022'!IW25</f>
        <v>0</v>
      </c>
      <c r="KK25" s="212">
        <f t="shared" si="185"/>
        <v>0</v>
      </c>
      <c r="KL25" s="224">
        <f>+'PPFF 2022'!IX25</f>
        <v>0</v>
      </c>
      <c r="KM25" s="225">
        <f>+'PPFF 2022'!IY25</f>
        <v>0</v>
      </c>
      <c r="KN25" s="212">
        <f t="shared" si="186"/>
        <v>0</v>
      </c>
      <c r="KO25" s="224">
        <f>+'PPFF 2022'!IZ25</f>
        <v>0</v>
      </c>
      <c r="KP25" s="225">
        <f>+'PPFF 2022'!JA25</f>
        <v>0</v>
      </c>
      <c r="KQ25" s="212">
        <f t="shared" si="187"/>
        <v>0</v>
      </c>
      <c r="KR25" s="224">
        <f>+'PPFF 2022'!JB25</f>
        <v>0</v>
      </c>
      <c r="KS25" s="225">
        <f>+'PPFF 2022'!JC25</f>
        <v>0</v>
      </c>
      <c r="KT25" s="212">
        <f t="shared" si="188"/>
        <v>0</v>
      </c>
      <c r="KU25" s="224">
        <f>+'PPFF 2022'!JD25</f>
        <v>0</v>
      </c>
      <c r="KV25" s="225">
        <f>+'PPFF 2022'!JE25</f>
        <v>0</v>
      </c>
      <c r="KW25" s="212">
        <f t="shared" si="189"/>
        <v>0</v>
      </c>
      <c r="KX25" s="224">
        <f>+'PPFF 2022'!JK25</f>
        <v>0</v>
      </c>
      <c r="KY25" s="230">
        <f>+'PPFF 2022'!JL25</f>
        <v>0</v>
      </c>
      <c r="KZ25" s="224">
        <f>+'PPFF 2022'!JM25</f>
        <v>0</v>
      </c>
      <c r="LA25" s="230">
        <f>+'PPFF 2022'!JN25</f>
        <v>0</v>
      </c>
      <c r="LB25" s="224">
        <f>+'PPFF 2022'!JO25</f>
        <v>0</v>
      </c>
      <c r="LC25" s="230">
        <f>+'PPFF 2022'!JP25</f>
        <v>0</v>
      </c>
      <c r="LD25" s="224">
        <f>+'PPFF 2022'!JQ25</f>
        <v>0</v>
      </c>
      <c r="LE25" s="230">
        <f>+'PPFF 2022'!JR25</f>
        <v>0</v>
      </c>
      <c r="LF25" s="224">
        <f>+'PPFF 2022'!JS25</f>
        <v>0</v>
      </c>
      <c r="LG25" s="230">
        <f>+'PPFF 2022'!JT25</f>
        <v>0</v>
      </c>
      <c r="LH25" s="224">
        <f>+'PPFF 2022'!JU25</f>
        <v>0</v>
      </c>
      <c r="LI25" s="230">
        <f>+'PPFF 2022'!JV25</f>
        <v>0</v>
      </c>
      <c r="LJ25" s="224">
        <f>+'PPFF 2022'!JW25</f>
        <v>0</v>
      </c>
      <c r="LK25" s="230">
        <f>+'PPFF 2022'!JX25</f>
        <v>0</v>
      </c>
      <c r="LL25" s="224">
        <f>+'PPFF 2022'!JY25</f>
        <v>0</v>
      </c>
      <c r="LM25" s="230">
        <f>+'PPFF 2022'!JZ25</f>
        <v>0</v>
      </c>
      <c r="LN25" s="224">
        <f>+'PPFF 2022'!KA25</f>
        <v>0</v>
      </c>
      <c r="LO25" s="230">
        <f>+'PPFF 2022'!KB25</f>
        <v>0</v>
      </c>
      <c r="LP25" s="224">
        <f>+'PPFF 2022'!KC25</f>
        <v>0</v>
      </c>
      <c r="LQ25" s="230">
        <f>+'PPFF 2022'!KD25</f>
        <v>0</v>
      </c>
      <c r="LR25" s="224">
        <f>+'PPFF 2022'!KE25</f>
        <v>0</v>
      </c>
      <c r="LS25" s="230">
        <f>+'PPFF 2022'!KF25</f>
        <v>0</v>
      </c>
      <c r="LT25" s="224">
        <f>+'PPFF 2022'!KG25</f>
        <v>0</v>
      </c>
      <c r="LU25" s="230">
        <f>+'PPFF 2022'!KH25</f>
        <v>0</v>
      </c>
      <c r="LV25" s="234">
        <f>+'PPFF 2022'!KN25</f>
        <v>0</v>
      </c>
      <c r="LW25" s="234">
        <f>+'PPFF 2022'!KP25</f>
        <v>0</v>
      </c>
      <c r="LX25" s="234">
        <f>+'PPFF 2022'!KR25</f>
        <v>0</v>
      </c>
      <c r="LY25" s="234">
        <f>+'PPFF 2022'!KT25</f>
        <v>0</v>
      </c>
      <c r="LZ25" s="234">
        <f>+'PPFF 2022'!KV25</f>
        <v>0</v>
      </c>
      <c r="MA25" s="234">
        <f>+'PPFF 2022'!KX25</f>
        <v>0</v>
      </c>
      <c r="MB25" s="234">
        <f>+'PPFF 2022'!KZ25</f>
        <v>0</v>
      </c>
      <c r="MC25" s="234">
        <f>+'PPFF 2022'!LB25</f>
        <v>0</v>
      </c>
      <c r="MD25" s="234">
        <f>+'PPFF 2022'!LD25</f>
        <v>0</v>
      </c>
      <c r="ME25" s="234">
        <f>+'PPFF 2022'!LF25</f>
        <v>0</v>
      </c>
      <c r="MF25" s="234">
        <f>+'PPFF 2022'!LH25</f>
        <v>0</v>
      </c>
      <c r="MG25" s="234">
        <f>+'PPFF 2022'!LJ25</f>
        <v>0</v>
      </c>
      <c r="MH25" s="190">
        <f>+'PPFF 2022'!LN25/6</f>
        <v>0</v>
      </c>
      <c r="MI25" s="190">
        <f>+'PPFF 2022'!LP25/6</f>
        <v>0</v>
      </c>
      <c r="MJ25" s="190">
        <f>+'PPFF 2022'!LR25/6</f>
        <v>0</v>
      </c>
      <c r="MK25" s="190">
        <f>+'PPFF 2022'!LT25/6</f>
        <v>0</v>
      </c>
      <c r="ML25" s="190">
        <f>+'PPFF 2022'!LV25/6</f>
        <v>0</v>
      </c>
      <c r="MM25" s="190">
        <f>+'PPFF 2022'!LX25/6</f>
        <v>0</v>
      </c>
      <c r="MN25" s="239">
        <f>+'PPFF 2022'!LZ25/6</f>
        <v>0</v>
      </c>
      <c r="MO25" s="190">
        <f>+'PPFF 2022'!MB25/6</f>
        <v>0</v>
      </c>
      <c r="MP25" s="190">
        <f>+'PPFF 2022'!MD25/6</f>
        <v>0</v>
      </c>
      <c r="MQ25" s="190">
        <f>+'PPFF 2022'!MF25/6</f>
        <v>0</v>
      </c>
      <c r="MR25" s="190">
        <f>+'PPFF 2022'!MH25/6</f>
        <v>0</v>
      </c>
      <c r="MS25" s="190">
        <f>+'PPFF 2022'!MJ25/6</f>
        <v>0</v>
      </c>
      <c r="MT25" s="104">
        <f>+'PPFF 2022'!MN25</f>
        <v>0</v>
      </c>
      <c r="MU25" s="104">
        <f>+'PPFF 2022'!MP25</f>
        <v>0</v>
      </c>
      <c r="MV25" s="104">
        <f>+'PPFF 2022'!MR25</f>
        <v>0</v>
      </c>
      <c r="MW25" s="104">
        <f>+'PPFF 2022'!MT25</f>
        <v>0</v>
      </c>
      <c r="MX25" s="104">
        <f>+'PPFF 2022'!MV25</f>
        <v>0</v>
      </c>
      <c r="MY25" s="104">
        <f>+'PPFF 2022'!MX25</f>
        <v>0</v>
      </c>
      <c r="MZ25" s="104">
        <f>+'PPFF 2022'!MZ25</f>
        <v>0</v>
      </c>
      <c r="NA25" s="104">
        <f>+'PPFF 2022'!NB25</f>
        <v>0</v>
      </c>
      <c r="NB25" s="104">
        <f>+'PPFF 2022'!ND25</f>
        <v>0</v>
      </c>
      <c r="NC25" s="104">
        <f>+'PPFF 2022'!NF25</f>
        <v>0</v>
      </c>
      <c r="ND25" s="104">
        <f>+'PPFF 2022'!NH25</f>
        <v>0</v>
      </c>
      <c r="NE25" s="104">
        <f>+'PPFF 2022'!NJ25</f>
        <v>0</v>
      </c>
    </row>
    <row r="26" spans="1:369" s="88" customFormat="1" ht="10.5" x14ac:dyDescent="0.25">
      <c r="A26" s="89" t="s">
        <v>1</v>
      </c>
      <c r="B26" s="90" t="s">
        <v>147</v>
      </c>
      <c r="C26" s="90">
        <v>400</v>
      </c>
      <c r="D26" s="90" t="s">
        <v>349</v>
      </c>
      <c r="E26" s="91" t="s">
        <v>350</v>
      </c>
      <c r="F26" s="92" t="s">
        <v>147</v>
      </c>
      <c r="G26" s="92" t="s">
        <v>352</v>
      </c>
      <c r="H26" s="155">
        <v>20</v>
      </c>
      <c r="I26" s="92" t="s">
        <v>151</v>
      </c>
      <c r="J26" s="171">
        <f>+'PPFF 2022'!J26+'PPFF 2022'!K26</f>
        <v>0</v>
      </c>
      <c r="K26" s="171">
        <f>+'PPFF 2022'!L26+'PPFF 2022'!M26</f>
        <v>0</v>
      </c>
      <c r="L26" s="171">
        <f>+'PPFF 2022'!N26+'PPFF 2022'!O26</f>
        <v>0</v>
      </c>
      <c r="M26" s="171">
        <f>+'PPFF 2022'!P26+'PPFF 2022'!Q26</f>
        <v>0</v>
      </c>
      <c r="N26" s="171">
        <f>+'PPFF 2022'!R26+'PPFF 2022'!S26</f>
        <v>0</v>
      </c>
      <c r="O26" s="171">
        <f>+'PPFF 2022'!T26+'PPFF 2022'!U26</f>
        <v>0</v>
      </c>
      <c r="P26" s="171">
        <f>+'PPFF 2022'!V26+'PPFF 2022'!W26</f>
        <v>0</v>
      </c>
      <c r="Q26" s="171">
        <f>+'PPFF 2022'!X26+'PPFF 2022'!Y26</f>
        <v>0</v>
      </c>
      <c r="R26" s="171">
        <f>+'PPFF 2022'!Z26+'PPFF 2022'!AA26</f>
        <v>0</v>
      </c>
      <c r="S26" s="171">
        <f>+'PPFF 2022'!AB26+'PPFF 2022'!AC26</f>
        <v>0</v>
      </c>
      <c r="T26" s="171">
        <f>+'PPFF 2022'!AD26+'PPFF 2022'!AE26</f>
        <v>0</v>
      </c>
      <c r="U26" s="171">
        <f>+'PPFF 2022'!AF26+'PPFF 2022'!AG26</f>
        <v>0</v>
      </c>
      <c r="V26" s="93">
        <f>+'PPFF 2022'!AM26</f>
        <v>0</v>
      </c>
      <c r="W26" s="95">
        <f>+'PPFF 2022'!AN26</f>
        <v>0</v>
      </c>
      <c r="X26" s="98">
        <f>+('PPFF 2022'!AM26+'PPFF 2022'!AN26)/13</f>
        <v>0</v>
      </c>
      <c r="Y26" s="93">
        <f>+'PPFF 2022'!AO26</f>
        <v>0</v>
      </c>
      <c r="Z26" s="95">
        <f>+'PPFF 2022'!AP26</f>
        <v>0</v>
      </c>
      <c r="AA26" s="98">
        <f>+('PPFF 2022'!AO26+'PPFF 2022'!AP26)/13</f>
        <v>0</v>
      </c>
      <c r="AB26" s="93">
        <f>+'PPFF 2022'!AQ26</f>
        <v>0</v>
      </c>
      <c r="AC26" s="95">
        <f>+'PPFF 2022'!AR26</f>
        <v>0</v>
      </c>
      <c r="AD26" s="98">
        <f t="shared" si="96"/>
        <v>0</v>
      </c>
      <c r="AE26" s="93">
        <f>+'PPFF 2022'!AS26</f>
        <v>0</v>
      </c>
      <c r="AF26" s="95">
        <f>+'PPFF 2022'!AT26</f>
        <v>0</v>
      </c>
      <c r="AG26" s="98">
        <f t="shared" si="97"/>
        <v>0</v>
      </c>
      <c r="AH26" s="93">
        <f>+'PPFF 2022'!AU26</f>
        <v>0</v>
      </c>
      <c r="AI26" s="95">
        <f>+'PPFF 2022'!AV26</f>
        <v>0</v>
      </c>
      <c r="AJ26" s="98">
        <f t="shared" si="98"/>
        <v>0</v>
      </c>
      <c r="AK26" s="93">
        <f>+'PPFF 2022'!AW26</f>
        <v>0</v>
      </c>
      <c r="AL26" s="95">
        <f>+'PPFF 2022'!AX26</f>
        <v>0</v>
      </c>
      <c r="AM26" s="98">
        <f t="shared" si="99"/>
        <v>0</v>
      </c>
      <c r="AN26" s="93">
        <f>+'PPFF 2022'!AY26</f>
        <v>0</v>
      </c>
      <c r="AO26" s="95">
        <f>+'PPFF 2022'!AZ26</f>
        <v>0</v>
      </c>
      <c r="AP26" s="98">
        <f t="shared" si="100"/>
        <v>0</v>
      </c>
      <c r="AQ26" s="93">
        <f>+'PPFF 2022'!BA26</f>
        <v>0</v>
      </c>
      <c r="AR26" s="95">
        <f>+'PPFF 2022'!BB26</f>
        <v>0</v>
      </c>
      <c r="AS26" s="98">
        <f t="shared" si="101"/>
        <v>0</v>
      </c>
      <c r="AT26" s="93">
        <f>+'PPFF 2022'!BC26</f>
        <v>0</v>
      </c>
      <c r="AU26" s="95">
        <f>+'PPFF 2022'!BD26</f>
        <v>0</v>
      </c>
      <c r="AV26" s="98">
        <f t="shared" si="102"/>
        <v>0</v>
      </c>
      <c r="AW26" s="93">
        <f>+'PPFF 2022'!BE26</f>
        <v>0</v>
      </c>
      <c r="AX26" s="95">
        <f>+'PPFF 2022'!BF26</f>
        <v>0</v>
      </c>
      <c r="AY26" s="98">
        <f t="shared" si="103"/>
        <v>0</v>
      </c>
      <c r="AZ26" s="93">
        <f>+'PPFF 2022'!BG26</f>
        <v>0</v>
      </c>
      <c r="BA26" s="95">
        <f>+'PPFF 2022'!BH26</f>
        <v>0</v>
      </c>
      <c r="BB26" s="98">
        <f t="shared" si="104"/>
        <v>0</v>
      </c>
      <c r="BC26" s="93">
        <f>+'PPFF 2022'!BI26</f>
        <v>0</v>
      </c>
      <c r="BD26" s="95">
        <f>+'PPFF 2022'!BJ26</f>
        <v>0</v>
      </c>
      <c r="BE26" s="97">
        <f t="shared" si="105"/>
        <v>0</v>
      </c>
      <c r="BF26" s="107">
        <f>+'PPFF 2022'!BP26</f>
        <v>0</v>
      </c>
      <c r="BG26" s="97">
        <f>+'PPFF 2022'!BQ26</f>
        <v>0</v>
      </c>
      <c r="BH26" s="182">
        <f t="shared" si="106"/>
        <v>0</v>
      </c>
      <c r="BI26" s="107">
        <f>+'PPFF 2022'!BR26</f>
        <v>0</v>
      </c>
      <c r="BJ26" s="97">
        <f>+'PPFF 2022'!BS26</f>
        <v>0</v>
      </c>
      <c r="BK26" s="182">
        <f t="shared" si="107"/>
        <v>0</v>
      </c>
      <c r="BL26" s="107">
        <f>+'PPFF 2022'!BT26</f>
        <v>0</v>
      </c>
      <c r="BM26" s="97">
        <f>+'PPFF 2022'!BU26</f>
        <v>0</v>
      </c>
      <c r="BN26" s="182">
        <f t="shared" si="108"/>
        <v>0</v>
      </c>
      <c r="BO26" s="107">
        <f>+'PPFF 2022'!BV26</f>
        <v>0</v>
      </c>
      <c r="BP26" s="97">
        <f>+'PPFF 2022'!BW26</f>
        <v>0</v>
      </c>
      <c r="BQ26" s="182">
        <f t="shared" si="109"/>
        <v>0</v>
      </c>
      <c r="BR26" s="107">
        <f>+'PPFF 2022'!BX26</f>
        <v>0</v>
      </c>
      <c r="BS26" s="97">
        <f>+'PPFF 2022'!BY26</f>
        <v>0</v>
      </c>
      <c r="BT26" s="182">
        <f t="shared" si="110"/>
        <v>0</v>
      </c>
      <c r="BU26" s="107">
        <f>+'PPFF 2022'!BZ26</f>
        <v>0</v>
      </c>
      <c r="BV26" s="97">
        <f>+'PPFF 2022'!CA26</f>
        <v>0</v>
      </c>
      <c r="BW26" s="182">
        <f t="shared" si="111"/>
        <v>0</v>
      </c>
      <c r="BX26" s="107">
        <f>+'PPFF 2022'!CB26</f>
        <v>0</v>
      </c>
      <c r="BY26" s="97">
        <f>+'PPFF 2022'!CC26</f>
        <v>0</v>
      </c>
      <c r="BZ26" s="182">
        <f t="shared" si="112"/>
        <v>0</v>
      </c>
      <c r="CA26" s="107">
        <f>+'PPFF 2022'!CD26</f>
        <v>0</v>
      </c>
      <c r="CB26" s="97">
        <f>+'PPFF 2022'!CE26</f>
        <v>0</v>
      </c>
      <c r="CC26" s="182">
        <f t="shared" si="113"/>
        <v>0</v>
      </c>
      <c r="CD26" s="107">
        <f>+'PPFF 2022'!CF26</f>
        <v>0</v>
      </c>
      <c r="CE26" s="97">
        <f>+'PPFF 2022'!CG26</f>
        <v>0</v>
      </c>
      <c r="CF26" s="182">
        <f t="shared" si="114"/>
        <v>0</v>
      </c>
      <c r="CG26" s="107">
        <f>+'PPFF 2022'!CH26</f>
        <v>0</v>
      </c>
      <c r="CH26" s="97">
        <f>+'PPFF 2022'!CI26</f>
        <v>0</v>
      </c>
      <c r="CI26" s="182">
        <f t="shared" si="115"/>
        <v>0</v>
      </c>
      <c r="CJ26" s="107">
        <f>+'PPFF 2022'!CJ26</f>
        <v>0</v>
      </c>
      <c r="CK26" s="97">
        <f>+'PPFF 2022'!CK26</f>
        <v>0</v>
      </c>
      <c r="CL26" s="182">
        <f t="shared" si="116"/>
        <v>0</v>
      </c>
      <c r="CM26" s="107">
        <f>+'PPFF 2022'!CL26</f>
        <v>0</v>
      </c>
      <c r="CN26" s="97">
        <f>+'PPFF 2022'!CM26</f>
        <v>0</v>
      </c>
      <c r="CO26" s="187">
        <f t="shared" si="117"/>
        <v>0</v>
      </c>
      <c r="CP26" s="109">
        <f>+'PPFF 2022'!CS26</f>
        <v>0</v>
      </c>
      <c r="CQ26" s="111">
        <f>+'PPFF 2022'!CT26</f>
        <v>1</v>
      </c>
      <c r="CR26" s="98">
        <f t="shared" si="118"/>
        <v>8.3333333333333329E-2</v>
      </c>
      <c r="CS26" s="109">
        <f>+'PPFF 2022'!CU26</f>
        <v>0</v>
      </c>
      <c r="CT26" s="111">
        <f>+'PPFF 2022'!CV26</f>
        <v>0</v>
      </c>
      <c r="CU26" s="98">
        <f t="shared" si="119"/>
        <v>0</v>
      </c>
      <c r="CV26" s="109">
        <f>+'PPFF 2022'!CW26</f>
        <v>0</v>
      </c>
      <c r="CW26" s="111">
        <f>+'PPFF 2022'!CX26</f>
        <v>0</v>
      </c>
      <c r="CX26" s="98">
        <f t="shared" si="120"/>
        <v>0</v>
      </c>
      <c r="CY26" s="109">
        <f>+'PPFF 2022'!CY26</f>
        <v>0</v>
      </c>
      <c r="CZ26" s="111">
        <f>+'PPFF 2022'!CZ26</f>
        <v>0</v>
      </c>
      <c r="DA26" s="98">
        <f t="shared" si="121"/>
        <v>0</v>
      </c>
      <c r="DB26" s="109">
        <f>+'PPFF 2022'!DA26</f>
        <v>0</v>
      </c>
      <c r="DC26" s="111">
        <f>+'PPFF 2022'!DB26</f>
        <v>0</v>
      </c>
      <c r="DD26" s="98">
        <f t="shared" si="122"/>
        <v>0</v>
      </c>
      <c r="DE26" s="109">
        <f>+'PPFF 2022'!DC26</f>
        <v>0</v>
      </c>
      <c r="DF26" s="111">
        <f>+'PPFF 2022'!DD26</f>
        <v>0</v>
      </c>
      <c r="DG26" s="98">
        <f t="shared" si="123"/>
        <v>0</v>
      </c>
      <c r="DH26" s="109">
        <f>+'PPFF 2022'!DE26</f>
        <v>0</v>
      </c>
      <c r="DI26" s="111">
        <f>+'PPFF 2022'!DF26</f>
        <v>0</v>
      </c>
      <c r="DJ26" s="98">
        <f t="shared" si="124"/>
        <v>0</v>
      </c>
      <c r="DK26" s="109">
        <f>+'PPFF 2022'!DG26</f>
        <v>0</v>
      </c>
      <c r="DL26" s="111">
        <f>+'PPFF 2022'!DH26</f>
        <v>0</v>
      </c>
      <c r="DM26" s="98">
        <f t="shared" si="125"/>
        <v>0</v>
      </c>
      <c r="DN26" s="109">
        <f>+'PPFF 2022'!DI26</f>
        <v>0</v>
      </c>
      <c r="DO26" s="111">
        <f>+'PPFF 2022'!DJ26</f>
        <v>0</v>
      </c>
      <c r="DP26" s="98">
        <f t="shared" si="126"/>
        <v>0</v>
      </c>
      <c r="DQ26" s="109">
        <f>+'PPFF 2022'!DK26</f>
        <v>0</v>
      </c>
      <c r="DR26" s="111">
        <f>+'PPFF 2022'!DL26</f>
        <v>0</v>
      </c>
      <c r="DS26" s="98">
        <f t="shared" si="127"/>
        <v>0</v>
      </c>
      <c r="DT26" s="109">
        <f>+'PPFF 2022'!DM26</f>
        <v>0</v>
      </c>
      <c r="DU26" s="111">
        <f>+'PPFF 2022'!DN26</f>
        <v>0</v>
      </c>
      <c r="DV26" s="98">
        <f t="shared" si="128"/>
        <v>0</v>
      </c>
      <c r="DW26" s="109">
        <f>+'PPFF 2022'!DO26</f>
        <v>0</v>
      </c>
      <c r="DX26" s="111">
        <f>+'PPFF 2022'!DP26</f>
        <v>0</v>
      </c>
      <c r="DY26" s="107">
        <f t="shared" si="129"/>
        <v>0</v>
      </c>
      <c r="DZ26" s="109">
        <f>+'PPFF 2022'!DV26</f>
        <v>0</v>
      </c>
      <c r="EA26" s="111">
        <f>+'PPFF 2022'!DW26</f>
        <v>0</v>
      </c>
      <c r="EB26" s="98">
        <f t="shared" si="130"/>
        <v>0</v>
      </c>
      <c r="EC26" s="111">
        <f>+'PPFF 2022'!DX26</f>
        <v>0</v>
      </c>
      <c r="ED26" s="111">
        <f>+'PPFF 2022'!DY26</f>
        <v>0</v>
      </c>
      <c r="EE26" s="98">
        <f t="shared" si="131"/>
        <v>0</v>
      </c>
      <c r="EF26" s="111">
        <f>+'PPFF 2022'!DZ26</f>
        <v>0</v>
      </c>
      <c r="EG26" s="111">
        <f>+'PPFF 2022'!EA26</f>
        <v>0</v>
      </c>
      <c r="EH26" s="98">
        <f t="shared" si="132"/>
        <v>0</v>
      </c>
      <c r="EI26" s="111">
        <f>+'PPFF 2022'!EB26</f>
        <v>0</v>
      </c>
      <c r="EJ26" s="111">
        <f>+'PPFF 2022'!EC26</f>
        <v>0</v>
      </c>
      <c r="EK26" s="98">
        <f t="shared" si="133"/>
        <v>0</v>
      </c>
      <c r="EL26" s="111">
        <f>+'PPFF 2022'!ED26</f>
        <v>0</v>
      </c>
      <c r="EM26" s="111">
        <f>+'PPFF 2022'!EE26</f>
        <v>0</v>
      </c>
      <c r="EN26" s="98">
        <f t="shared" si="134"/>
        <v>0</v>
      </c>
      <c r="EO26" s="111">
        <f>+'PPFF 2022'!EF26</f>
        <v>0</v>
      </c>
      <c r="EP26" s="111">
        <f>+'PPFF 2022'!EG26</f>
        <v>0</v>
      </c>
      <c r="EQ26" s="98">
        <f t="shared" si="135"/>
        <v>0</v>
      </c>
      <c r="ER26" s="111">
        <f>+'PPFF 2022'!EH26</f>
        <v>0</v>
      </c>
      <c r="ES26" s="111">
        <f>+'PPFF 2022'!EI26</f>
        <v>0</v>
      </c>
      <c r="ET26" s="98">
        <f t="shared" si="136"/>
        <v>0</v>
      </c>
      <c r="EU26" s="111">
        <f>+'PPFF 2022'!EJ26</f>
        <v>0</v>
      </c>
      <c r="EV26" s="111">
        <f>+'PPFF 2022'!EK26</f>
        <v>0</v>
      </c>
      <c r="EW26" s="98">
        <f t="shared" si="137"/>
        <v>0</v>
      </c>
      <c r="EX26" s="111">
        <f>+'PPFF 2022'!EL26</f>
        <v>0</v>
      </c>
      <c r="EY26" s="111">
        <f>+'PPFF 2022'!EM26</f>
        <v>0</v>
      </c>
      <c r="EZ26" s="98">
        <f t="shared" si="138"/>
        <v>0</v>
      </c>
      <c r="FA26" s="111">
        <f>+'PPFF 2022'!EN26</f>
        <v>0</v>
      </c>
      <c r="FB26" s="111">
        <f>+'PPFF 2022'!EO26</f>
        <v>0</v>
      </c>
      <c r="FC26" s="98">
        <f t="shared" si="139"/>
        <v>0</v>
      </c>
      <c r="FD26" s="111">
        <f>+'PPFF 2022'!EP26</f>
        <v>0</v>
      </c>
      <c r="FE26" s="111">
        <f>+'PPFF 2022'!EQ26</f>
        <v>0</v>
      </c>
      <c r="FF26" s="98">
        <f t="shared" si="140"/>
        <v>0</v>
      </c>
      <c r="FG26" s="111">
        <f>+'PPFF 2022'!ER26</f>
        <v>0</v>
      </c>
      <c r="FH26" s="111">
        <f>+'PPFF 2022'!ES26</f>
        <v>0</v>
      </c>
      <c r="FI26" s="97">
        <f t="shared" si="141"/>
        <v>0</v>
      </c>
      <c r="FJ26" s="108">
        <f>+'PPFF 2022'!EY26</f>
        <v>0</v>
      </c>
      <c r="FK26" s="103">
        <f>+'PPFF 2022'!EZ26</f>
        <v>0</v>
      </c>
      <c r="FL26" s="193">
        <f t="shared" si="142"/>
        <v>0</v>
      </c>
      <c r="FM26" s="203">
        <f>+'PPFF 2022'!FA26</f>
        <v>0</v>
      </c>
      <c r="FN26" s="204">
        <f>+'PPFF 2022'!FB26</f>
        <v>0</v>
      </c>
      <c r="FO26" s="202">
        <f t="shared" si="143"/>
        <v>0</v>
      </c>
      <c r="FP26" s="203">
        <f>+'PPFF 2022'!FC26</f>
        <v>0</v>
      </c>
      <c r="FQ26" s="204">
        <f>+'PPFF 2022'!FD26</f>
        <v>0</v>
      </c>
      <c r="FR26" s="202">
        <f t="shared" si="144"/>
        <v>0</v>
      </c>
      <c r="FS26" s="203">
        <f>+'PPFF 2022'!FE26</f>
        <v>0</v>
      </c>
      <c r="FT26" s="204">
        <f>+'PPFF 2022'!FF26</f>
        <v>0</v>
      </c>
      <c r="FU26" s="202">
        <f t="shared" si="145"/>
        <v>0</v>
      </c>
      <c r="FV26" s="203">
        <f>+'PPFF 2022'!FG26</f>
        <v>0</v>
      </c>
      <c r="FW26" s="204">
        <f>+'PPFF 2022'!FH26</f>
        <v>0</v>
      </c>
      <c r="FX26" s="202">
        <f t="shared" si="146"/>
        <v>0</v>
      </c>
      <c r="FY26" s="203">
        <f>+'PPFF 2022'!FI26</f>
        <v>0</v>
      </c>
      <c r="FZ26" s="204">
        <f>+'PPFF 2022'!FJ26</f>
        <v>0</v>
      </c>
      <c r="GA26" s="202">
        <f t="shared" si="147"/>
        <v>0</v>
      </c>
      <c r="GB26" s="203">
        <f>+'PPFF 2022'!FK26</f>
        <v>0</v>
      </c>
      <c r="GC26" s="204">
        <f>+'PPFF 2022'!FL26</f>
        <v>0</v>
      </c>
      <c r="GD26" s="202">
        <f t="shared" si="148"/>
        <v>0</v>
      </c>
      <c r="GE26" s="203">
        <f>+'PPFF 2022'!FM26</f>
        <v>0</v>
      </c>
      <c r="GF26" s="204">
        <f>+'PPFF 2022'!FN26</f>
        <v>0</v>
      </c>
      <c r="GG26" s="202">
        <f t="shared" si="149"/>
        <v>0</v>
      </c>
      <c r="GH26" s="203">
        <f>+'PPFF 2022'!FO26</f>
        <v>0</v>
      </c>
      <c r="GI26" s="204">
        <f>+'PPFF 2022'!FP26</f>
        <v>0</v>
      </c>
      <c r="GJ26" s="202">
        <f t="shared" si="150"/>
        <v>0</v>
      </c>
      <c r="GK26" s="203">
        <f>+'PPFF 2022'!FQ26</f>
        <v>0</v>
      </c>
      <c r="GL26" s="204">
        <f>+'PPFF 2022'!FR26</f>
        <v>0</v>
      </c>
      <c r="GM26" s="202">
        <f t="shared" si="151"/>
        <v>0</v>
      </c>
      <c r="GN26" s="203">
        <f>+'PPFF 2022'!FS26</f>
        <v>0</v>
      </c>
      <c r="GO26" s="204">
        <f>+'PPFF 2022'!FT26</f>
        <v>0</v>
      </c>
      <c r="GP26" s="202">
        <f t="shared" si="152"/>
        <v>0</v>
      </c>
      <c r="GQ26" s="203">
        <f>+'PPFF 2022'!FU26</f>
        <v>0</v>
      </c>
      <c r="GR26" s="204">
        <f>+'PPFF 2022'!FV26</f>
        <v>0</v>
      </c>
      <c r="GS26" s="209">
        <f t="shared" si="153"/>
        <v>0</v>
      </c>
      <c r="GT26" s="203">
        <f>+'PPFF 2022'!GB26</f>
        <v>0</v>
      </c>
      <c r="GU26" s="204">
        <f>+'PPFF 2022'!GC26</f>
        <v>0</v>
      </c>
      <c r="GV26" s="202">
        <f t="shared" si="154"/>
        <v>0</v>
      </c>
      <c r="GW26" s="203">
        <f>+'PPFF 2022'!GD26</f>
        <v>0</v>
      </c>
      <c r="GX26" s="204">
        <f>+'PPFF 2022'!GE26</f>
        <v>0</v>
      </c>
      <c r="GY26" s="202">
        <f t="shared" si="155"/>
        <v>0</v>
      </c>
      <c r="GZ26" s="203">
        <f>+'PPFF 2022'!GF26</f>
        <v>0</v>
      </c>
      <c r="HA26" s="204">
        <f>+'PPFF 2022'!GG26</f>
        <v>0</v>
      </c>
      <c r="HB26" s="202">
        <f t="shared" si="156"/>
        <v>0</v>
      </c>
      <c r="HC26" s="203">
        <f>+'PPFF 2022'!GH26</f>
        <v>0</v>
      </c>
      <c r="HD26" s="204">
        <f>+'PPFF 2022'!GI26</f>
        <v>0</v>
      </c>
      <c r="HE26" s="202">
        <f t="shared" si="157"/>
        <v>0</v>
      </c>
      <c r="HF26" s="203">
        <f>+'PPFF 2022'!GJ26</f>
        <v>0</v>
      </c>
      <c r="HG26" s="204">
        <f>+'PPFF 2022'!GK26</f>
        <v>0</v>
      </c>
      <c r="HH26" s="202">
        <f t="shared" si="158"/>
        <v>0</v>
      </c>
      <c r="HI26" s="203">
        <f>+'PPFF 2022'!GL26</f>
        <v>0</v>
      </c>
      <c r="HJ26" s="204">
        <f>+'PPFF 2022'!GM26</f>
        <v>0</v>
      </c>
      <c r="HK26" s="202">
        <f t="shared" si="159"/>
        <v>0</v>
      </c>
      <c r="HL26" s="203">
        <f>+'PPFF 2022'!GN26</f>
        <v>0</v>
      </c>
      <c r="HM26" s="204">
        <f>+'PPFF 2022'!GO26</f>
        <v>0</v>
      </c>
      <c r="HN26" s="202">
        <f t="shared" si="160"/>
        <v>0</v>
      </c>
      <c r="HO26" s="203">
        <f>+'PPFF 2022'!GP26</f>
        <v>0</v>
      </c>
      <c r="HP26" s="204">
        <f>+'PPFF 2022'!GQ26</f>
        <v>0</v>
      </c>
      <c r="HQ26" s="202">
        <f t="shared" si="161"/>
        <v>0</v>
      </c>
      <c r="HR26" s="203">
        <f>+'PPFF 2022'!GR26</f>
        <v>0</v>
      </c>
      <c r="HS26" s="204">
        <f>+'PPFF 2022'!GS26</f>
        <v>0</v>
      </c>
      <c r="HT26" s="202">
        <f t="shared" si="162"/>
        <v>0</v>
      </c>
      <c r="HU26" s="203">
        <f>+'PPFF 2022'!GT26</f>
        <v>0</v>
      </c>
      <c r="HV26" s="204">
        <f>+'PPFF 2022'!GU26</f>
        <v>0</v>
      </c>
      <c r="HW26" s="202">
        <f t="shared" si="163"/>
        <v>0</v>
      </c>
      <c r="HX26" s="203">
        <f>+'PPFF 2022'!GV26</f>
        <v>0</v>
      </c>
      <c r="HY26" s="204">
        <f>+'PPFF 2022'!GW26</f>
        <v>0</v>
      </c>
      <c r="HZ26" s="202">
        <f t="shared" si="164"/>
        <v>0</v>
      </c>
      <c r="IA26" s="203">
        <f>+'PPFF 2022'!GX26</f>
        <v>0</v>
      </c>
      <c r="IB26" s="204">
        <f>+'PPFF 2022'!GY26</f>
        <v>0</v>
      </c>
      <c r="IC26" s="209">
        <f t="shared" si="165"/>
        <v>0</v>
      </c>
      <c r="ID26" s="203">
        <f>+'PPFF 2022'!HE26</f>
        <v>0</v>
      </c>
      <c r="IE26" s="204">
        <f>+'PPFF 2022'!HF26</f>
        <v>0</v>
      </c>
      <c r="IF26" s="215">
        <f t="shared" si="166"/>
        <v>0</v>
      </c>
      <c r="IG26" s="203">
        <f>+'PPFF 2022'!HG26</f>
        <v>0</v>
      </c>
      <c r="IH26" s="204">
        <f>+'PPFF 2022'!HH26</f>
        <v>0</v>
      </c>
      <c r="II26" s="215">
        <f t="shared" si="167"/>
        <v>0</v>
      </c>
      <c r="IJ26" s="203">
        <f>+'PPFF 2022'!HI26</f>
        <v>0</v>
      </c>
      <c r="IK26" s="204">
        <f>+'PPFF 2022'!HJ26</f>
        <v>0</v>
      </c>
      <c r="IL26" s="215">
        <f t="shared" si="168"/>
        <v>0</v>
      </c>
      <c r="IM26" s="203">
        <f>+'PPFF 2022'!HK26</f>
        <v>0</v>
      </c>
      <c r="IN26" s="204">
        <f>+'PPFF 2022'!HL26</f>
        <v>0</v>
      </c>
      <c r="IO26" s="215">
        <f t="shared" si="169"/>
        <v>0</v>
      </c>
      <c r="IP26" s="203">
        <f>+'PPFF 2022'!HM26</f>
        <v>0</v>
      </c>
      <c r="IQ26" s="204">
        <f>+'PPFF 2022'!HN26</f>
        <v>0</v>
      </c>
      <c r="IR26" s="215">
        <f t="shared" si="170"/>
        <v>0</v>
      </c>
      <c r="IS26" s="203">
        <f>+'PPFF 2022'!HO26</f>
        <v>0</v>
      </c>
      <c r="IT26" s="204">
        <f>+'PPFF 2022'!HP26</f>
        <v>0</v>
      </c>
      <c r="IU26" s="215">
        <f t="shared" si="171"/>
        <v>0</v>
      </c>
      <c r="IV26" s="203">
        <f>+'PPFF 2022'!HQ26</f>
        <v>0</v>
      </c>
      <c r="IW26" s="204">
        <f>+'PPFF 2022'!HR26</f>
        <v>0</v>
      </c>
      <c r="IX26" s="215">
        <f t="shared" si="172"/>
        <v>0</v>
      </c>
      <c r="IY26" s="203">
        <f>+'PPFF 2022'!HS26</f>
        <v>0</v>
      </c>
      <c r="IZ26" s="204">
        <f>+'PPFF 2022'!HT26</f>
        <v>0</v>
      </c>
      <c r="JA26" s="215">
        <f t="shared" si="173"/>
        <v>0</v>
      </c>
      <c r="JB26" s="203">
        <f>+'PPFF 2022'!HU26</f>
        <v>0</v>
      </c>
      <c r="JC26" s="204">
        <f>+'PPFF 2022'!HV26</f>
        <v>0</v>
      </c>
      <c r="JD26" s="215">
        <f t="shared" si="174"/>
        <v>0</v>
      </c>
      <c r="JE26" s="203">
        <f>+'PPFF 2022'!HW26</f>
        <v>0</v>
      </c>
      <c r="JF26" s="204">
        <f>+'PPFF 2022'!HX26</f>
        <v>0</v>
      </c>
      <c r="JG26" s="215">
        <f t="shared" si="175"/>
        <v>0</v>
      </c>
      <c r="JH26" s="203">
        <f>+'PPFF 2022'!HY26</f>
        <v>0</v>
      </c>
      <c r="JI26" s="204">
        <f>+'PPFF 2022'!HZ26</f>
        <v>0</v>
      </c>
      <c r="JJ26" s="215">
        <f t="shared" si="176"/>
        <v>0</v>
      </c>
      <c r="JK26" s="203">
        <f>+'PPFF 2022'!IA26</f>
        <v>0</v>
      </c>
      <c r="JL26" s="204">
        <f>+'PPFF 2022'!IB26</f>
        <v>0</v>
      </c>
      <c r="JM26" s="218">
        <f t="shared" si="177"/>
        <v>0</v>
      </c>
      <c r="JN26" s="224">
        <f>+'PPFF 2022'!IH26</f>
        <v>0</v>
      </c>
      <c r="JO26" s="225">
        <f>+'PPFF 2022'!II26</f>
        <v>0</v>
      </c>
      <c r="JP26" s="212">
        <f t="shared" si="178"/>
        <v>0</v>
      </c>
      <c r="JQ26" s="224">
        <f>+'PPFF 2022'!IJ26</f>
        <v>0</v>
      </c>
      <c r="JR26" s="225">
        <f>+'PPFF 2022'!IK26</f>
        <v>0</v>
      </c>
      <c r="JS26" s="212">
        <f t="shared" si="179"/>
        <v>0</v>
      </c>
      <c r="JT26" s="224">
        <f>+'PPFF 2022'!IL26</f>
        <v>0</v>
      </c>
      <c r="JU26" s="225">
        <f>+'PPFF 2022'!IM26</f>
        <v>0</v>
      </c>
      <c r="JV26" s="212">
        <f t="shared" si="180"/>
        <v>0</v>
      </c>
      <c r="JW26" s="224">
        <f>+'PPFF 2022'!IN26</f>
        <v>0</v>
      </c>
      <c r="JX26" s="225">
        <f>+'PPFF 2022'!IO26</f>
        <v>0</v>
      </c>
      <c r="JY26" s="212">
        <f t="shared" si="181"/>
        <v>0</v>
      </c>
      <c r="JZ26" s="224">
        <f>+'PPFF 2022'!IP26</f>
        <v>0</v>
      </c>
      <c r="KA26" s="225">
        <f>+'PPFF 2022'!IQ26</f>
        <v>0</v>
      </c>
      <c r="KB26" s="212">
        <f t="shared" si="182"/>
        <v>0</v>
      </c>
      <c r="KC26" s="224">
        <f>+'PPFF 2022'!IR26</f>
        <v>0</v>
      </c>
      <c r="KD26" s="225">
        <f>+'PPFF 2022'!IS26</f>
        <v>0</v>
      </c>
      <c r="KE26" s="212">
        <f t="shared" si="183"/>
        <v>0</v>
      </c>
      <c r="KF26" s="224">
        <f>+'PPFF 2022'!IT26</f>
        <v>0</v>
      </c>
      <c r="KG26" s="225">
        <f>+'PPFF 2022'!IU26</f>
        <v>0</v>
      </c>
      <c r="KH26" s="212">
        <f t="shared" si="184"/>
        <v>0</v>
      </c>
      <c r="KI26" s="224">
        <f>+'PPFF 2022'!IV26</f>
        <v>0</v>
      </c>
      <c r="KJ26" s="225">
        <f>+'PPFF 2022'!IW26</f>
        <v>0</v>
      </c>
      <c r="KK26" s="212">
        <f t="shared" si="185"/>
        <v>0</v>
      </c>
      <c r="KL26" s="224">
        <f>+'PPFF 2022'!IX26</f>
        <v>0</v>
      </c>
      <c r="KM26" s="225">
        <f>+'PPFF 2022'!IY26</f>
        <v>0</v>
      </c>
      <c r="KN26" s="212">
        <f t="shared" si="186"/>
        <v>0</v>
      </c>
      <c r="KO26" s="224">
        <f>+'PPFF 2022'!IZ26</f>
        <v>0</v>
      </c>
      <c r="KP26" s="225">
        <f>+'PPFF 2022'!JA26</f>
        <v>0</v>
      </c>
      <c r="KQ26" s="212">
        <f t="shared" si="187"/>
        <v>0</v>
      </c>
      <c r="KR26" s="224">
        <f>+'PPFF 2022'!JB26</f>
        <v>0</v>
      </c>
      <c r="KS26" s="225">
        <f>+'PPFF 2022'!JC26</f>
        <v>0</v>
      </c>
      <c r="KT26" s="212">
        <f t="shared" si="188"/>
        <v>0</v>
      </c>
      <c r="KU26" s="224">
        <f>+'PPFF 2022'!JD26</f>
        <v>0</v>
      </c>
      <c r="KV26" s="225">
        <f>+'PPFF 2022'!JE26</f>
        <v>0</v>
      </c>
      <c r="KW26" s="212">
        <f t="shared" si="189"/>
        <v>0</v>
      </c>
      <c r="KX26" s="224">
        <f>+'PPFF 2022'!JK26</f>
        <v>0</v>
      </c>
      <c r="KY26" s="230">
        <f>+'PPFF 2022'!JL26</f>
        <v>0</v>
      </c>
      <c r="KZ26" s="224">
        <f>+'PPFF 2022'!JM26</f>
        <v>0</v>
      </c>
      <c r="LA26" s="230">
        <f>+'PPFF 2022'!JN26</f>
        <v>0</v>
      </c>
      <c r="LB26" s="224">
        <f>+'PPFF 2022'!JO26</f>
        <v>0</v>
      </c>
      <c r="LC26" s="230">
        <f>+'PPFF 2022'!JP26</f>
        <v>0</v>
      </c>
      <c r="LD26" s="224">
        <f>+'PPFF 2022'!JQ26</f>
        <v>0</v>
      </c>
      <c r="LE26" s="230">
        <f>+'PPFF 2022'!JR26</f>
        <v>0</v>
      </c>
      <c r="LF26" s="224">
        <f>+'PPFF 2022'!JS26</f>
        <v>0</v>
      </c>
      <c r="LG26" s="230">
        <f>+'PPFF 2022'!JT26</f>
        <v>0</v>
      </c>
      <c r="LH26" s="224">
        <f>+'PPFF 2022'!JU26</f>
        <v>0</v>
      </c>
      <c r="LI26" s="230">
        <f>+'PPFF 2022'!JV26</f>
        <v>0</v>
      </c>
      <c r="LJ26" s="224">
        <f>+'PPFF 2022'!JW26</f>
        <v>0</v>
      </c>
      <c r="LK26" s="230">
        <f>+'PPFF 2022'!JX26</f>
        <v>0</v>
      </c>
      <c r="LL26" s="224">
        <f>+'PPFF 2022'!JY26</f>
        <v>0</v>
      </c>
      <c r="LM26" s="230">
        <f>+'PPFF 2022'!JZ26</f>
        <v>0</v>
      </c>
      <c r="LN26" s="224">
        <f>+'PPFF 2022'!KA26</f>
        <v>0</v>
      </c>
      <c r="LO26" s="230">
        <f>+'PPFF 2022'!KB26</f>
        <v>0</v>
      </c>
      <c r="LP26" s="224">
        <f>+'PPFF 2022'!KC26</f>
        <v>0</v>
      </c>
      <c r="LQ26" s="230">
        <f>+'PPFF 2022'!KD26</f>
        <v>0</v>
      </c>
      <c r="LR26" s="224">
        <f>+'PPFF 2022'!KE26</f>
        <v>0</v>
      </c>
      <c r="LS26" s="230">
        <f>+'PPFF 2022'!KF26</f>
        <v>0</v>
      </c>
      <c r="LT26" s="224">
        <f>+'PPFF 2022'!KG26</f>
        <v>0</v>
      </c>
      <c r="LU26" s="230">
        <f>+'PPFF 2022'!KH26</f>
        <v>0</v>
      </c>
      <c r="LV26" s="234">
        <f>+'PPFF 2022'!KN26</f>
        <v>0</v>
      </c>
      <c r="LW26" s="234">
        <f>+'PPFF 2022'!KP26</f>
        <v>0</v>
      </c>
      <c r="LX26" s="234">
        <f>+'PPFF 2022'!KR26</f>
        <v>0</v>
      </c>
      <c r="LY26" s="234">
        <f>+'PPFF 2022'!KT26</f>
        <v>0</v>
      </c>
      <c r="LZ26" s="234">
        <f>+'PPFF 2022'!KV26</f>
        <v>0</v>
      </c>
      <c r="MA26" s="234">
        <f>+'PPFF 2022'!KX26</f>
        <v>0</v>
      </c>
      <c r="MB26" s="234">
        <f>+'PPFF 2022'!KZ26</f>
        <v>0</v>
      </c>
      <c r="MC26" s="234">
        <f>+'PPFF 2022'!LB26</f>
        <v>0</v>
      </c>
      <c r="MD26" s="234">
        <f>+'PPFF 2022'!LD26</f>
        <v>0</v>
      </c>
      <c r="ME26" s="234">
        <f>+'PPFF 2022'!LF26</f>
        <v>0</v>
      </c>
      <c r="MF26" s="234">
        <f>+'PPFF 2022'!LH26</f>
        <v>0</v>
      </c>
      <c r="MG26" s="234">
        <f>+'PPFF 2022'!LJ26</f>
        <v>0</v>
      </c>
      <c r="MH26" s="190">
        <f>+'PPFF 2022'!LN26/6</f>
        <v>0</v>
      </c>
      <c r="MI26" s="190">
        <f>+'PPFF 2022'!LP26/6</f>
        <v>0</v>
      </c>
      <c r="MJ26" s="190">
        <f>+'PPFF 2022'!LR26/6</f>
        <v>0</v>
      </c>
      <c r="MK26" s="190">
        <f>+'PPFF 2022'!LT26/6</f>
        <v>0</v>
      </c>
      <c r="ML26" s="190">
        <f>+'PPFF 2022'!LV26/6</f>
        <v>0</v>
      </c>
      <c r="MM26" s="190">
        <f>+'PPFF 2022'!LX26/6</f>
        <v>0</v>
      </c>
      <c r="MN26" s="239">
        <f>+'PPFF 2022'!LZ26/6</f>
        <v>0</v>
      </c>
      <c r="MO26" s="190">
        <f>+'PPFF 2022'!MB26/6</f>
        <v>0</v>
      </c>
      <c r="MP26" s="190">
        <f>+'PPFF 2022'!MD26/6</f>
        <v>0</v>
      </c>
      <c r="MQ26" s="190">
        <f>+'PPFF 2022'!MF26/6</f>
        <v>0</v>
      </c>
      <c r="MR26" s="190">
        <f>+'PPFF 2022'!MH26/6</f>
        <v>0</v>
      </c>
      <c r="MS26" s="190">
        <f>+'PPFF 2022'!MJ26/6</f>
        <v>0</v>
      </c>
      <c r="MT26" s="104">
        <f>+'PPFF 2022'!MN26</f>
        <v>0</v>
      </c>
      <c r="MU26" s="104">
        <f>+'PPFF 2022'!MP26</f>
        <v>0</v>
      </c>
      <c r="MV26" s="104">
        <f>+'PPFF 2022'!MR26</f>
        <v>0</v>
      </c>
      <c r="MW26" s="104">
        <f>+'PPFF 2022'!MT26</f>
        <v>0</v>
      </c>
      <c r="MX26" s="104">
        <f>+'PPFF 2022'!MV26</f>
        <v>0</v>
      </c>
      <c r="MY26" s="104">
        <f>+'PPFF 2022'!MX26</f>
        <v>0</v>
      </c>
      <c r="MZ26" s="104">
        <f>+'PPFF 2022'!MZ26</f>
        <v>0</v>
      </c>
      <c r="NA26" s="104">
        <f>+'PPFF 2022'!NB26</f>
        <v>0</v>
      </c>
      <c r="NB26" s="104">
        <f>+'PPFF 2022'!ND26</f>
        <v>0</v>
      </c>
      <c r="NC26" s="104">
        <f>+'PPFF 2022'!NF26</f>
        <v>0</v>
      </c>
      <c r="ND26" s="104">
        <f>+'PPFF 2022'!NH26</f>
        <v>0</v>
      </c>
      <c r="NE26" s="104">
        <f>+'PPFF 2022'!NJ26</f>
        <v>0</v>
      </c>
    </row>
    <row r="27" spans="1:369" s="88" customFormat="1" ht="10.5" x14ac:dyDescent="0.25">
      <c r="A27" s="89" t="s">
        <v>1</v>
      </c>
      <c r="B27" s="90" t="s">
        <v>147</v>
      </c>
      <c r="C27" s="90">
        <v>400</v>
      </c>
      <c r="D27" s="90" t="s">
        <v>349</v>
      </c>
      <c r="E27" s="91" t="s">
        <v>350</v>
      </c>
      <c r="F27" s="92" t="s">
        <v>147</v>
      </c>
      <c r="G27" s="92" t="s">
        <v>352</v>
      </c>
      <c r="H27" s="155">
        <v>21</v>
      </c>
      <c r="I27" s="92" t="s">
        <v>152</v>
      </c>
      <c r="J27" s="171">
        <f>+'PPFF 2022'!J27+'PPFF 2022'!K27</f>
        <v>0</v>
      </c>
      <c r="K27" s="171">
        <f>+'PPFF 2022'!L27+'PPFF 2022'!M27</f>
        <v>0</v>
      </c>
      <c r="L27" s="171">
        <f>+'PPFF 2022'!N27+'PPFF 2022'!O27</f>
        <v>0</v>
      </c>
      <c r="M27" s="171">
        <f>+'PPFF 2022'!P27+'PPFF 2022'!Q27</f>
        <v>0</v>
      </c>
      <c r="N27" s="171">
        <f>+'PPFF 2022'!R27+'PPFF 2022'!S27</f>
        <v>0</v>
      </c>
      <c r="O27" s="171">
        <f>+'PPFF 2022'!T27+'PPFF 2022'!U27</f>
        <v>0</v>
      </c>
      <c r="P27" s="171">
        <f>+'PPFF 2022'!V27+'PPFF 2022'!W27</f>
        <v>0</v>
      </c>
      <c r="Q27" s="171">
        <f>+'PPFF 2022'!X27+'PPFF 2022'!Y27</f>
        <v>0</v>
      </c>
      <c r="R27" s="171">
        <f>+'PPFF 2022'!Z27+'PPFF 2022'!AA27</f>
        <v>0</v>
      </c>
      <c r="S27" s="171">
        <f>+'PPFF 2022'!AB27+'PPFF 2022'!AC27</f>
        <v>0</v>
      </c>
      <c r="T27" s="171">
        <f>+'PPFF 2022'!AD27+'PPFF 2022'!AE27</f>
        <v>0</v>
      </c>
      <c r="U27" s="171">
        <f>+'PPFF 2022'!AF27+'PPFF 2022'!AG27</f>
        <v>0</v>
      </c>
      <c r="V27" s="93">
        <f>+'PPFF 2022'!AM27</f>
        <v>0</v>
      </c>
      <c r="W27" s="95">
        <f>+'PPFF 2022'!AN27</f>
        <v>0</v>
      </c>
      <c r="X27" s="98">
        <f>+('PPFF 2022'!AM27+'PPFF 2022'!AN27)/13</f>
        <v>0</v>
      </c>
      <c r="Y27" s="93">
        <f>+'PPFF 2022'!AO27</f>
        <v>0</v>
      </c>
      <c r="Z27" s="95">
        <f>+'PPFF 2022'!AP27</f>
        <v>0</v>
      </c>
      <c r="AA27" s="98">
        <f>+('PPFF 2022'!AO27+'PPFF 2022'!AP27)/13</f>
        <v>0</v>
      </c>
      <c r="AB27" s="93">
        <f>+'PPFF 2022'!AQ27</f>
        <v>0</v>
      </c>
      <c r="AC27" s="95">
        <f>+'PPFF 2022'!AR27</f>
        <v>0</v>
      </c>
      <c r="AD27" s="98">
        <f t="shared" si="96"/>
        <v>0</v>
      </c>
      <c r="AE27" s="93">
        <f>+'PPFF 2022'!AS27</f>
        <v>0</v>
      </c>
      <c r="AF27" s="95">
        <f>+'PPFF 2022'!AT27</f>
        <v>0</v>
      </c>
      <c r="AG27" s="98">
        <f t="shared" si="97"/>
        <v>0</v>
      </c>
      <c r="AH27" s="93">
        <f>+'PPFF 2022'!AU27</f>
        <v>0</v>
      </c>
      <c r="AI27" s="95">
        <f>+'PPFF 2022'!AV27</f>
        <v>0</v>
      </c>
      <c r="AJ27" s="98">
        <f t="shared" si="98"/>
        <v>0</v>
      </c>
      <c r="AK27" s="93">
        <f>+'PPFF 2022'!AW27</f>
        <v>0</v>
      </c>
      <c r="AL27" s="95">
        <f>+'PPFF 2022'!AX27</f>
        <v>0</v>
      </c>
      <c r="AM27" s="98">
        <f t="shared" si="99"/>
        <v>0</v>
      </c>
      <c r="AN27" s="93">
        <f>+'PPFF 2022'!AY27</f>
        <v>0</v>
      </c>
      <c r="AO27" s="95">
        <f>+'PPFF 2022'!AZ27</f>
        <v>0</v>
      </c>
      <c r="AP27" s="98">
        <f t="shared" si="100"/>
        <v>0</v>
      </c>
      <c r="AQ27" s="93">
        <f>+'PPFF 2022'!BA27</f>
        <v>0</v>
      </c>
      <c r="AR27" s="95">
        <f>+'PPFF 2022'!BB27</f>
        <v>0</v>
      </c>
      <c r="AS27" s="98">
        <f t="shared" si="101"/>
        <v>0</v>
      </c>
      <c r="AT27" s="93">
        <f>+'PPFF 2022'!BC27</f>
        <v>0</v>
      </c>
      <c r="AU27" s="95">
        <f>+'PPFF 2022'!BD27</f>
        <v>0</v>
      </c>
      <c r="AV27" s="98">
        <f t="shared" si="102"/>
        <v>0</v>
      </c>
      <c r="AW27" s="93">
        <f>+'PPFF 2022'!BE27</f>
        <v>0</v>
      </c>
      <c r="AX27" s="95">
        <f>+'PPFF 2022'!BF27</f>
        <v>0</v>
      </c>
      <c r="AY27" s="98">
        <f t="shared" si="103"/>
        <v>0</v>
      </c>
      <c r="AZ27" s="93">
        <f>+'PPFF 2022'!BG27</f>
        <v>0</v>
      </c>
      <c r="BA27" s="95">
        <f>+'PPFF 2022'!BH27</f>
        <v>0</v>
      </c>
      <c r="BB27" s="98">
        <f t="shared" si="104"/>
        <v>0</v>
      </c>
      <c r="BC27" s="93">
        <f>+'PPFF 2022'!BI27</f>
        <v>0</v>
      </c>
      <c r="BD27" s="95">
        <f>+'PPFF 2022'!BJ27</f>
        <v>0</v>
      </c>
      <c r="BE27" s="97">
        <f t="shared" si="105"/>
        <v>0</v>
      </c>
      <c r="BF27" s="107">
        <f>+'PPFF 2022'!BP27</f>
        <v>0</v>
      </c>
      <c r="BG27" s="97">
        <f>+'PPFF 2022'!BQ27</f>
        <v>7</v>
      </c>
      <c r="BH27" s="182">
        <f t="shared" si="106"/>
        <v>1.75</v>
      </c>
      <c r="BI27" s="107">
        <f>+'PPFF 2022'!BR27</f>
        <v>0</v>
      </c>
      <c r="BJ27" s="97">
        <f>+'PPFF 2022'!BS27</f>
        <v>0</v>
      </c>
      <c r="BK27" s="182">
        <f t="shared" si="107"/>
        <v>0</v>
      </c>
      <c r="BL27" s="107">
        <f>+'PPFF 2022'!BT27</f>
        <v>0</v>
      </c>
      <c r="BM27" s="97">
        <f>+'PPFF 2022'!BU27</f>
        <v>0</v>
      </c>
      <c r="BN27" s="182">
        <f t="shared" si="108"/>
        <v>0</v>
      </c>
      <c r="BO27" s="107">
        <f>+'PPFF 2022'!BV27</f>
        <v>0</v>
      </c>
      <c r="BP27" s="97">
        <f>+'PPFF 2022'!BW27</f>
        <v>0</v>
      </c>
      <c r="BQ27" s="182">
        <f t="shared" si="109"/>
        <v>0</v>
      </c>
      <c r="BR27" s="107">
        <f>+'PPFF 2022'!BX27</f>
        <v>0</v>
      </c>
      <c r="BS27" s="97">
        <f>+'PPFF 2022'!BY27</f>
        <v>0</v>
      </c>
      <c r="BT27" s="182">
        <f t="shared" si="110"/>
        <v>0</v>
      </c>
      <c r="BU27" s="107">
        <f>+'PPFF 2022'!BZ27</f>
        <v>0</v>
      </c>
      <c r="BV27" s="97">
        <f>+'PPFF 2022'!CA27</f>
        <v>0</v>
      </c>
      <c r="BW27" s="182">
        <f t="shared" si="111"/>
        <v>0</v>
      </c>
      <c r="BX27" s="107">
        <f>+'PPFF 2022'!CB27</f>
        <v>0</v>
      </c>
      <c r="BY27" s="97">
        <f>+'PPFF 2022'!CC27</f>
        <v>0</v>
      </c>
      <c r="BZ27" s="182">
        <f t="shared" si="112"/>
        <v>0</v>
      </c>
      <c r="CA27" s="107">
        <f>+'PPFF 2022'!CD27</f>
        <v>0</v>
      </c>
      <c r="CB27" s="97">
        <f>+'PPFF 2022'!CE27</f>
        <v>0</v>
      </c>
      <c r="CC27" s="182">
        <f t="shared" si="113"/>
        <v>0</v>
      </c>
      <c r="CD27" s="107">
        <f>+'PPFF 2022'!CF27</f>
        <v>0</v>
      </c>
      <c r="CE27" s="97">
        <f>+'PPFF 2022'!CG27</f>
        <v>0</v>
      </c>
      <c r="CF27" s="182">
        <f t="shared" si="114"/>
        <v>0</v>
      </c>
      <c r="CG27" s="107">
        <f>+'PPFF 2022'!CH27</f>
        <v>0</v>
      </c>
      <c r="CH27" s="97">
        <f>+'PPFF 2022'!CI27</f>
        <v>0</v>
      </c>
      <c r="CI27" s="182">
        <f t="shared" si="115"/>
        <v>0</v>
      </c>
      <c r="CJ27" s="107">
        <f>+'PPFF 2022'!CJ27</f>
        <v>0</v>
      </c>
      <c r="CK27" s="97">
        <f>+'PPFF 2022'!CK27</f>
        <v>0</v>
      </c>
      <c r="CL27" s="182">
        <f t="shared" si="116"/>
        <v>0</v>
      </c>
      <c r="CM27" s="107">
        <f>+'PPFF 2022'!CL27</f>
        <v>0</v>
      </c>
      <c r="CN27" s="97">
        <f>+'PPFF 2022'!CM27</f>
        <v>0</v>
      </c>
      <c r="CO27" s="187">
        <f t="shared" si="117"/>
        <v>0</v>
      </c>
      <c r="CP27" s="109">
        <f>+'PPFF 2022'!CS27</f>
        <v>0</v>
      </c>
      <c r="CQ27" s="111">
        <f>+'PPFF 2022'!CT27</f>
        <v>1</v>
      </c>
      <c r="CR27" s="98">
        <f t="shared" si="118"/>
        <v>8.3333333333333329E-2</v>
      </c>
      <c r="CS27" s="109">
        <f>+'PPFF 2022'!CU27</f>
        <v>0</v>
      </c>
      <c r="CT27" s="111">
        <f>+'PPFF 2022'!CV27</f>
        <v>0</v>
      </c>
      <c r="CU27" s="98">
        <f t="shared" si="119"/>
        <v>0</v>
      </c>
      <c r="CV27" s="109">
        <f>+'PPFF 2022'!CW27</f>
        <v>0</v>
      </c>
      <c r="CW27" s="111">
        <f>+'PPFF 2022'!CX27</f>
        <v>0</v>
      </c>
      <c r="CX27" s="98">
        <f t="shared" si="120"/>
        <v>0</v>
      </c>
      <c r="CY27" s="109">
        <f>+'PPFF 2022'!CY27</f>
        <v>0</v>
      </c>
      <c r="CZ27" s="111">
        <f>+'PPFF 2022'!CZ27</f>
        <v>0</v>
      </c>
      <c r="DA27" s="98">
        <f t="shared" si="121"/>
        <v>0</v>
      </c>
      <c r="DB27" s="109">
        <f>+'PPFF 2022'!DA27</f>
        <v>0</v>
      </c>
      <c r="DC27" s="111">
        <f>+'PPFF 2022'!DB27</f>
        <v>0</v>
      </c>
      <c r="DD27" s="98">
        <f t="shared" si="122"/>
        <v>0</v>
      </c>
      <c r="DE27" s="109">
        <f>+'PPFF 2022'!DC27</f>
        <v>0</v>
      </c>
      <c r="DF27" s="111">
        <f>+'PPFF 2022'!DD27</f>
        <v>0</v>
      </c>
      <c r="DG27" s="98">
        <f t="shared" si="123"/>
        <v>0</v>
      </c>
      <c r="DH27" s="109">
        <f>+'PPFF 2022'!DE27</f>
        <v>0</v>
      </c>
      <c r="DI27" s="111">
        <f>+'PPFF 2022'!DF27</f>
        <v>0</v>
      </c>
      <c r="DJ27" s="98">
        <f t="shared" si="124"/>
        <v>0</v>
      </c>
      <c r="DK27" s="109">
        <f>+'PPFF 2022'!DG27</f>
        <v>0</v>
      </c>
      <c r="DL27" s="111">
        <f>+'PPFF 2022'!DH27</f>
        <v>0</v>
      </c>
      <c r="DM27" s="98">
        <f t="shared" si="125"/>
        <v>0</v>
      </c>
      <c r="DN27" s="109">
        <f>+'PPFF 2022'!DI27</f>
        <v>0</v>
      </c>
      <c r="DO27" s="111">
        <f>+'PPFF 2022'!DJ27</f>
        <v>0</v>
      </c>
      <c r="DP27" s="98">
        <f t="shared" si="126"/>
        <v>0</v>
      </c>
      <c r="DQ27" s="109">
        <f>+'PPFF 2022'!DK27</f>
        <v>0</v>
      </c>
      <c r="DR27" s="111">
        <f>+'PPFF 2022'!DL27</f>
        <v>0</v>
      </c>
      <c r="DS27" s="98">
        <f t="shared" si="127"/>
        <v>0</v>
      </c>
      <c r="DT27" s="109">
        <f>+'PPFF 2022'!DM27</f>
        <v>0</v>
      </c>
      <c r="DU27" s="111">
        <f>+'PPFF 2022'!DN27</f>
        <v>0</v>
      </c>
      <c r="DV27" s="98">
        <f t="shared" si="128"/>
        <v>0</v>
      </c>
      <c r="DW27" s="109">
        <f>+'PPFF 2022'!DO27</f>
        <v>0</v>
      </c>
      <c r="DX27" s="111">
        <f>+'PPFF 2022'!DP27</f>
        <v>0</v>
      </c>
      <c r="DY27" s="107">
        <f t="shared" si="129"/>
        <v>0</v>
      </c>
      <c r="DZ27" s="109">
        <f>+'PPFF 2022'!DV27</f>
        <v>0</v>
      </c>
      <c r="EA27" s="111">
        <f>+'PPFF 2022'!DW27</f>
        <v>0</v>
      </c>
      <c r="EB27" s="98">
        <f t="shared" si="130"/>
        <v>0</v>
      </c>
      <c r="EC27" s="111">
        <f>+'PPFF 2022'!DX27</f>
        <v>0</v>
      </c>
      <c r="ED27" s="111">
        <f>+'PPFF 2022'!DY27</f>
        <v>0</v>
      </c>
      <c r="EE27" s="98">
        <f t="shared" si="131"/>
        <v>0</v>
      </c>
      <c r="EF27" s="111">
        <f>+'PPFF 2022'!DZ27</f>
        <v>0</v>
      </c>
      <c r="EG27" s="111">
        <f>+'PPFF 2022'!EA27</f>
        <v>0</v>
      </c>
      <c r="EH27" s="98">
        <f t="shared" si="132"/>
        <v>0</v>
      </c>
      <c r="EI27" s="111">
        <f>+'PPFF 2022'!EB27</f>
        <v>0</v>
      </c>
      <c r="EJ27" s="111">
        <f>+'PPFF 2022'!EC27</f>
        <v>0</v>
      </c>
      <c r="EK27" s="98">
        <f t="shared" si="133"/>
        <v>0</v>
      </c>
      <c r="EL27" s="111">
        <f>+'PPFF 2022'!ED27</f>
        <v>0</v>
      </c>
      <c r="EM27" s="111">
        <f>+'PPFF 2022'!EE27</f>
        <v>0</v>
      </c>
      <c r="EN27" s="98">
        <f t="shared" si="134"/>
        <v>0</v>
      </c>
      <c r="EO27" s="111">
        <f>+'PPFF 2022'!EF27</f>
        <v>0</v>
      </c>
      <c r="EP27" s="111">
        <f>+'PPFF 2022'!EG27</f>
        <v>0</v>
      </c>
      <c r="EQ27" s="98">
        <f t="shared" si="135"/>
        <v>0</v>
      </c>
      <c r="ER27" s="111">
        <f>+'PPFF 2022'!EH27</f>
        <v>0</v>
      </c>
      <c r="ES27" s="111">
        <f>+'PPFF 2022'!EI27</f>
        <v>0</v>
      </c>
      <c r="ET27" s="98">
        <f t="shared" si="136"/>
        <v>0</v>
      </c>
      <c r="EU27" s="111">
        <f>+'PPFF 2022'!EJ27</f>
        <v>0</v>
      </c>
      <c r="EV27" s="111">
        <f>+'PPFF 2022'!EK27</f>
        <v>0</v>
      </c>
      <c r="EW27" s="98">
        <f t="shared" si="137"/>
        <v>0</v>
      </c>
      <c r="EX27" s="111">
        <f>+'PPFF 2022'!EL27</f>
        <v>0</v>
      </c>
      <c r="EY27" s="111">
        <f>+'PPFF 2022'!EM27</f>
        <v>0</v>
      </c>
      <c r="EZ27" s="98">
        <f t="shared" si="138"/>
        <v>0</v>
      </c>
      <c r="FA27" s="111">
        <f>+'PPFF 2022'!EN27</f>
        <v>0</v>
      </c>
      <c r="FB27" s="111">
        <f>+'PPFF 2022'!EO27</f>
        <v>0</v>
      </c>
      <c r="FC27" s="98">
        <f t="shared" si="139"/>
        <v>0</v>
      </c>
      <c r="FD27" s="111">
        <f>+'PPFF 2022'!EP27</f>
        <v>0</v>
      </c>
      <c r="FE27" s="111">
        <f>+'PPFF 2022'!EQ27</f>
        <v>0</v>
      </c>
      <c r="FF27" s="98">
        <f t="shared" si="140"/>
        <v>0</v>
      </c>
      <c r="FG27" s="111">
        <f>+'PPFF 2022'!ER27</f>
        <v>0</v>
      </c>
      <c r="FH27" s="111">
        <f>+'PPFF 2022'!ES27</f>
        <v>0</v>
      </c>
      <c r="FI27" s="97">
        <f t="shared" si="141"/>
        <v>0</v>
      </c>
      <c r="FJ27" s="108">
        <f>+'PPFF 2022'!EY27</f>
        <v>0</v>
      </c>
      <c r="FK27" s="103">
        <f>+'PPFF 2022'!EZ27</f>
        <v>0</v>
      </c>
      <c r="FL27" s="193">
        <f t="shared" si="142"/>
        <v>0</v>
      </c>
      <c r="FM27" s="203">
        <f>+'PPFF 2022'!FA27</f>
        <v>0</v>
      </c>
      <c r="FN27" s="204">
        <f>+'PPFF 2022'!FB27</f>
        <v>0</v>
      </c>
      <c r="FO27" s="202">
        <f t="shared" si="143"/>
        <v>0</v>
      </c>
      <c r="FP27" s="203">
        <f>+'PPFF 2022'!FC27</f>
        <v>0</v>
      </c>
      <c r="FQ27" s="204">
        <f>+'PPFF 2022'!FD27</f>
        <v>0</v>
      </c>
      <c r="FR27" s="202">
        <f t="shared" si="144"/>
        <v>0</v>
      </c>
      <c r="FS27" s="203">
        <f>+'PPFF 2022'!FE27</f>
        <v>0</v>
      </c>
      <c r="FT27" s="204">
        <f>+'PPFF 2022'!FF27</f>
        <v>0</v>
      </c>
      <c r="FU27" s="202">
        <f t="shared" si="145"/>
        <v>0</v>
      </c>
      <c r="FV27" s="203">
        <f>+'PPFF 2022'!FG27</f>
        <v>0</v>
      </c>
      <c r="FW27" s="204">
        <f>+'PPFF 2022'!FH27</f>
        <v>0</v>
      </c>
      <c r="FX27" s="202">
        <f t="shared" si="146"/>
        <v>0</v>
      </c>
      <c r="FY27" s="203">
        <f>+'PPFF 2022'!FI27</f>
        <v>0</v>
      </c>
      <c r="FZ27" s="204">
        <f>+'PPFF 2022'!FJ27</f>
        <v>0</v>
      </c>
      <c r="GA27" s="202">
        <f t="shared" si="147"/>
        <v>0</v>
      </c>
      <c r="GB27" s="203">
        <f>+'PPFF 2022'!FK27</f>
        <v>0</v>
      </c>
      <c r="GC27" s="204">
        <f>+'PPFF 2022'!FL27</f>
        <v>0</v>
      </c>
      <c r="GD27" s="202">
        <f t="shared" si="148"/>
        <v>0</v>
      </c>
      <c r="GE27" s="203">
        <f>+'PPFF 2022'!FM27</f>
        <v>0</v>
      </c>
      <c r="GF27" s="204">
        <f>+'PPFF 2022'!FN27</f>
        <v>0</v>
      </c>
      <c r="GG27" s="202">
        <f t="shared" si="149"/>
        <v>0</v>
      </c>
      <c r="GH27" s="203">
        <f>+'PPFF 2022'!FO27</f>
        <v>0</v>
      </c>
      <c r="GI27" s="204">
        <f>+'PPFF 2022'!FP27</f>
        <v>0</v>
      </c>
      <c r="GJ27" s="202">
        <f t="shared" si="150"/>
        <v>0</v>
      </c>
      <c r="GK27" s="203">
        <f>+'PPFF 2022'!FQ27</f>
        <v>0</v>
      </c>
      <c r="GL27" s="204">
        <f>+'PPFF 2022'!FR27</f>
        <v>0</v>
      </c>
      <c r="GM27" s="202">
        <f t="shared" si="151"/>
        <v>0</v>
      </c>
      <c r="GN27" s="203">
        <f>+'PPFF 2022'!FS27</f>
        <v>0</v>
      </c>
      <c r="GO27" s="204">
        <f>+'PPFF 2022'!FT27</f>
        <v>0</v>
      </c>
      <c r="GP27" s="202">
        <f t="shared" si="152"/>
        <v>0</v>
      </c>
      <c r="GQ27" s="203">
        <f>+'PPFF 2022'!FU27</f>
        <v>0</v>
      </c>
      <c r="GR27" s="204">
        <f>+'PPFF 2022'!FV27</f>
        <v>0</v>
      </c>
      <c r="GS27" s="209">
        <f t="shared" si="153"/>
        <v>0</v>
      </c>
      <c r="GT27" s="203">
        <f>+'PPFF 2022'!GB27</f>
        <v>0</v>
      </c>
      <c r="GU27" s="204">
        <f>+'PPFF 2022'!GC27</f>
        <v>0</v>
      </c>
      <c r="GV27" s="202">
        <f t="shared" si="154"/>
        <v>0</v>
      </c>
      <c r="GW27" s="203">
        <f>+'PPFF 2022'!GD27</f>
        <v>0</v>
      </c>
      <c r="GX27" s="204">
        <f>+'PPFF 2022'!GE27</f>
        <v>0</v>
      </c>
      <c r="GY27" s="202">
        <f t="shared" si="155"/>
        <v>0</v>
      </c>
      <c r="GZ27" s="203">
        <f>+'PPFF 2022'!GF27</f>
        <v>0</v>
      </c>
      <c r="HA27" s="204">
        <f>+'PPFF 2022'!GG27</f>
        <v>0</v>
      </c>
      <c r="HB27" s="202">
        <f t="shared" si="156"/>
        <v>0</v>
      </c>
      <c r="HC27" s="203">
        <f>+'PPFF 2022'!GH27</f>
        <v>0</v>
      </c>
      <c r="HD27" s="204">
        <f>+'PPFF 2022'!GI27</f>
        <v>0</v>
      </c>
      <c r="HE27" s="202">
        <f t="shared" si="157"/>
        <v>0</v>
      </c>
      <c r="HF27" s="203">
        <f>+'PPFF 2022'!GJ27</f>
        <v>0</v>
      </c>
      <c r="HG27" s="204">
        <f>+'PPFF 2022'!GK27</f>
        <v>0</v>
      </c>
      <c r="HH27" s="202">
        <f t="shared" si="158"/>
        <v>0</v>
      </c>
      <c r="HI27" s="203">
        <f>+'PPFF 2022'!GL27</f>
        <v>0</v>
      </c>
      <c r="HJ27" s="204">
        <f>+'PPFF 2022'!GM27</f>
        <v>0</v>
      </c>
      <c r="HK27" s="202">
        <f t="shared" si="159"/>
        <v>0</v>
      </c>
      <c r="HL27" s="203">
        <f>+'PPFF 2022'!GN27</f>
        <v>0</v>
      </c>
      <c r="HM27" s="204">
        <f>+'PPFF 2022'!GO27</f>
        <v>0</v>
      </c>
      <c r="HN27" s="202">
        <f t="shared" si="160"/>
        <v>0</v>
      </c>
      <c r="HO27" s="203">
        <f>+'PPFF 2022'!GP27</f>
        <v>0</v>
      </c>
      <c r="HP27" s="204">
        <f>+'PPFF 2022'!GQ27</f>
        <v>0</v>
      </c>
      <c r="HQ27" s="202">
        <f t="shared" si="161"/>
        <v>0</v>
      </c>
      <c r="HR27" s="203">
        <f>+'PPFF 2022'!GR27</f>
        <v>0</v>
      </c>
      <c r="HS27" s="204">
        <f>+'PPFF 2022'!GS27</f>
        <v>0</v>
      </c>
      <c r="HT27" s="202">
        <f t="shared" si="162"/>
        <v>0</v>
      </c>
      <c r="HU27" s="203">
        <f>+'PPFF 2022'!GT27</f>
        <v>0</v>
      </c>
      <c r="HV27" s="204">
        <f>+'PPFF 2022'!GU27</f>
        <v>0</v>
      </c>
      <c r="HW27" s="202">
        <f t="shared" si="163"/>
        <v>0</v>
      </c>
      <c r="HX27" s="203">
        <f>+'PPFF 2022'!GV27</f>
        <v>0</v>
      </c>
      <c r="HY27" s="204">
        <f>+'PPFF 2022'!GW27</f>
        <v>0</v>
      </c>
      <c r="HZ27" s="202">
        <f t="shared" si="164"/>
        <v>0</v>
      </c>
      <c r="IA27" s="203">
        <f>+'PPFF 2022'!GX27</f>
        <v>0</v>
      </c>
      <c r="IB27" s="204">
        <f>+'PPFF 2022'!GY27</f>
        <v>0</v>
      </c>
      <c r="IC27" s="209">
        <f t="shared" si="165"/>
        <v>0</v>
      </c>
      <c r="ID27" s="203">
        <f>+'PPFF 2022'!HE27</f>
        <v>0</v>
      </c>
      <c r="IE27" s="204">
        <f>+'PPFF 2022'!HF27</f>
        <v>0</v>
      </c>
      <c r="IF27" s="215">
        <f t="shared" si="166"/>
        <v>0</v>
      </c>
      <c r="IG27" s="203">
        <f>+'PPFF 2022'!HG27</f>
        <v>0</v>
      </c>
      <c r="IH27" s="204">
        <f>+'PPFF 2022'!HH27</f>
        <v>0</v>
      </c>
      <c r="II27" s="215">
        <f t="shared" si="167"/>
        <v>0</v>
      </c>
      <c r="IJ27" s="203">
        <f>+'PPFF 2022'!HI27</f>
        <v>0</v>
      </c>
      <c r="IK27" s="204">
        <f>+'PPFF 2022'!HJ27</f>
        <v>0</v>
      </c>
      <c r="IL27" s="215">
        <f t="shared" si="168"/>
        <v>0</v>
      </c>
      <c r="IM27" s="203">
        <f>+'PPFF 2022'!HK27</f>
        <v>0</v>
      </c>
      <c r="IN27" s="204">
        <f>+'PPFF 2022'!HL27</f>
        <v>0</v>
      </c>
      <c r="IO27" s="215">
        <f t="shared" si="169"/>
        <v>0</v>
      </c>
      <c r="IP27" s="203">
        <f>+'PPFF 2022'!HM27</f>
        <v>0</v>
      </c>
      <c r="IQ27" s="204">
        <f>+'PPFF 2022'!HN27</f>
        <v>0</v>
      </c>
      <c r="IR27" s="215">
        <f t="shared" si="170"/>
        <v>0</v>
      </c>
      <c r="IS27" s="203">
        <f>+'PPFF 2022'!HO27</f>
        <v>0</v>
      </c>
      <c r="IT27" s="204">
        <f>+'PPFF 2022'!HP27</f>
        <v>0</v>
      </c>
      <c r="IU27" s="215">
        <f t="shared" si="171"/>
        <v>0</v>
      </c>
      <c r="IV27" s="203">
        <f>+'PPFF 2022'!HQ27</f>
        <v>0</v>
      </c>
      <c r="IW27" s="204">
        <f>+'PPFF 2022'!HR27</f>
        <v>0</v>
      </c>
      <c r="IX27" s="215">
        <f t="shared" si="172"/>
        <v>0</v>
      </c>
      <c r="IY27" s="203">
        <f>+'PPFF 2022'!HS27</f>
        <v>0</v>
      </c>
      <c r="IZ27" s="204">
        <f>+'PPFF 2022'!HT27</f>
        <v>0</v>
      </c>
      <c r="JA27" s="215">
        <f t="shared" si="173"/>
        <v>0</v>
      </c>
      <c r="JB27" s="203">
        <f>+'PPFF 2022'!HU27</f>
        <v>0</v>
      </c>
      <c r="JC27" s="204">
        <f>+'PPFF 2022'!HV27</f>
        <v>0</v>
      </c>
      <c r="JD27" s="215">
        <f t="shared" si="174"/>
        <v>0</v>
      </c>
      <c r="JE27" s="203">
        <f>+'PPFF 2022'!HW27</f>
        <v>0</v>
      </c>
      <c r="JF27" s="204">
        <f>+'PPFF 2022'!HX27</f>
        <v>0</v>
      </c>
      <c r="JG27" s="215">
        <f t="shared" si="175"/>
        <v>0</v>
      </c>
      <c r="JH27" s="203">
        <f>+'PPFF 2022'!HY27</f>
        <v>0</v>
      </c>
      <c r="JI27" s="204">
        <f>+'PPFF 2022'!HZ27</f>
        <v>0</v>
      </c>
      <c r="JJ27" s="215">
        <f t="shared" si="176"/>
        <v>0</v>
      </c>
      <c r="JK27" s="203">
        <f>+'PPFF 2022'!IA27</f>
        <v>0</v>
      </c>
      <c r="JL27" s="204">
        <f>+'PPFF 2022'!IB27</f>
        <v>0</v>
      </c>
      <c r="JM27" s="218">
        <f t="shared" si="177"/>
        <v>0</v>
      </c>
      <c r="JN27" s="224">
        <f>+'PPFF 2022'!IH27</f>
        <v>0</v>
      </c>
      <c r="JO27" s="225">
        <f>+'PPFF 2022'!II27</f>
        <v>0</v>
      </c>
      <c r="JP27" s="212">
        <f t="shared" si="178"/>
        <v>0</v>
      </c>
      <c r="JQ27" s="224">
        <f>+'PPFF 2022'!IJ27</f>
        <v>0</v>
      </c>
      <c r="JR27" s="225">
        <f>+'PPFF 2022'!IK27</f>
        <v>0</v>
      </c>
      <c r="JS27" s="212">
        <f t="shared" si="179"/>
        <v>0</v>
      </c>
      <c r="JT27" s="224">
        <f>+'PPFF 2022'!IL27</f>
        <v>0</v>
      </c>
      <c r="JU27" s="225">
        <f>+'PPFF 2022'!IM27</f>
        <v>0</v>
      </c>
      <c r="JV27" s="212">
        <f t="shared" si="180"/>
        <v>0</v>
      </c>
      <c r="JW27" s="224">
        <f>+'PPFF 2022'!IN27</f>
        <v>0</v>
      </c>
      <c r="JX27" s="225">
        <f>+'PPFF 2022'!IO27</f>
        <v>0</v>
      </c>
      <c r="JY27" s="212">
        <f t="shared" si="181"/>
        <v>0</v>
      </c>
      <c r="JZ27" s="224">
        <f>+'PPFF 2022'!IP27</f>
        <v>0</v>
      </c>
      <c r="KA27" s="225">
        <f>+'PPFF 2022'!IQ27</f>
        <v>0</v>
      </c>
      <c r="KB27" s="212">
        <f t="shared" si="182"/>
        <v>0</v>
      </c>
      <c r="KC27" s="224">
        <f>+'PPFF 2022'!IR27</f>
        <v>0</v>
      </c>
      <c r="KD27" s="225">
        <f>+'PPFF 2022'!IS27</f>
        <v>0</v>
      </c>
      <c r="KE27" s="212">
        <f t="shared" si="183"/>
        <v>0</v>
      </c>
      <c r="KF27" s="224">
        <f>+'PPFF 2022'!IT27</f>
        <v>0</v>
      </c>
      <c r="KG27" s="225">
        <f>+'PPFF 2022'!IU27</f>
        <v>0</v>
      </c>
      <c r="KH27" s="212">
        <f t="shared" si="184"/>
        <v>0</v>
      </c>
      <c r="KI27" s="224">
        <f>+'PPFF 2022'!IV27</f>
        <v>0</v>
      </c>
      <c r="KJ27" s="225">
        <f>+'PPFF 2022'!IW27</f>
        <v>0</v>
      </c>
      <c r="KK27" s="212">
        <f t="shared" si="185"/>
        <v>0</v>
      </c>
      <c r="KL27" s="224">
        <f>+'PPFF 2022'!IX27</f>
        <v>0</v>
      </c>
      <c r="KM27" s="225">
        <f>+'PPFF 2022'!IY27</f>
        <v>0</v>
      </c>
      <c r="KN27" s="212">
        <f t="shared" si="186"/>
        <v>0</v>
      </c>
      <c r="KO27" s="224">
        <f>+'PPFF 2022'!IZ27</f>
        <v>0</v>
      </c>
      <c r="KP27" s="225">
        <f>+'PPFF 2022'!JA27</f>
        <v>0</v>
      </c>
      <c r="KQ27" s="212">
        <f t="shared" si="187"/>
        <v>0</v>
      </c>
      <c r="KR27" s="224">
        <f>+'PPFF 2022'!JB27</f>
        <v>0</v>
      </c>
      <c r="KS27" s="225">
        <f>+'PPFF 2022'!JC27</f>
        <v>0</v>
      </c>
      <c r="KT27" s="212">
        <f t="shared" si="188"/>
        <v>0</v>
      </c>
      <c r="KU27" s="224">
        <f>+'PPFF 2022'!JD27</f>
        <v>0</v>
      </c>
      <c r="KV27" s="225">
        <f>+'PPFF 2022'!JE27</f>
        <v>0</v>
      </c>
      <c r="KW27" s="212">
        <f t="shared" si="189"/>
        <v>0</v>
      </c>
      <c r="KX27" s="224">
        <f>+'PPFF 2022'!JK27</f>
        <v>0</v>
      </c>
      <c r="KY27" s="230">
        <f>+'PPFF 2022'!JL27</f>
        <v>0</v>
      </c>
      <c r="KZ27" s="224">
        <f>+'PPFF 2022'!JM27</f>
        <v>0</v>
      </c>
      <c r="LA27" s="230">
        <f>+'PPFF 2022'!JN27</f>
        <v>0</v>
      </c>
      <c r="LB27" s="224">
        <f>+'PPFF 2022'!JO27</f>
        <v>0</v>
      </c>
      <c r="LC27" s="230">
        <f>+'PPFF 2022'!JP27</f>
        <v>0</v>
      </c>
      <c r="LD27" s="224">
        <f>+'PPFF 2022'!JQ27</f>
        <v>0</v>
      </c>
      <c r="LE27" s="230">
        <f>+'PPFF 2022'!JR27</f>
        <v>0</v>
      </c>
      <c r="LF27" s="224">
        <f>+'PPFF 2022'!JS27</f>
        <v>0</v>
      </c>
      <c r="LG27" s="230">
        <f>+'PPFF 2022'!JT27</f>
        <v>0</v>
      </c>
      <c r="LH27" s="224">
        <f>+'PPFF 2022'!JU27</f>
        <v>0</v>
      </c>
      <c r="LI27" s="230">
        <f>+'PPFF 2022'!JV27</f>
        <v>0</v>
      </c>
      <c r="LJ27" s="224">
        <f>+'PPFF 2022'!JW27</f>
        <v>0</v>
      </c>
      <c r="LK27" s="230">
        <f>+'PPFF 2022'!JX27</f>
        <v>0</v>
      </c>
      <c r="LL27" s="224">
        <f>+'PPFF 2022'!JY27</f>
        <v>0</v>
      </c>
      <c r="LM27" s="230">
        <f>+'PPFF 2022'!JZ27</f>
        <v>0</v>
      </c>
      <c r="LN27" s="224">
        <f>+'PPFF 2022'!KA27</f>
        <v>0</v>
      </c>
      <c r="LO27" s="230">
        <f>+'PPFF 2022'!KB27</f>
        <v>0</v>
      </c>
      <c r="LP27" s="224">
        <f>+'PPFF 2022'!KC27</f>
        <v>0</v>
      </c>
      <c r="LQ27" s="230">
        <f>+'PPFF 2022'!KD27</f>
        <v>0</v>
      </c>
      <c r="LR27" s="224">
        <f>+'PPFF 2022'!KE27</f>
        <v>0</v>
      </c>
      <c r="LS27" s="230">
        <f>+'PPFF 2022'!KF27</f>
        <v>0</v>
      </c>
      <c r="LT27" s="224">
        <f>+'PPFF 2022'!KG27</f>
        <v>0</v>
      </c>
      <c r="LU27" s="230">
        <f>+'PPFF 2022'!KH27</f>
        <v>0</v>
      </c>
      <c r="LV27" s="234">
        <f>+'PPFF 2022'!KN27</f>
        <v>0</v>
      </c>
      <c r="LW27" s="234">
        <f>+'PPFF 2022'!KP27</f>
        <v>0</v>
      </c>
      <c r="LX27" s="234">
        <f>+'PPFF 2022'!KR27</f>
        <v>0</v>
      </c>
      <c r="LY27" s="234">
        <f>+'PPFF 2022'!KT27</f>
        <v>0</v>
      </c>
      <c r="LZ27" s="234">
        <f>+'PPFF 2022'!KV27</f>
        <v>0</v>
      </c>
      <c r="MA27" s="234">
        <f>+'PPFF 2022'!KX27</f>
        <v>0</v>
      </c>
      <c r="MB27" s="234">
        <f>+'PPFF 2022'!KZ27</f>
        <v>0</v>
      </c>
      <c r="MC27" s="234">
        <f>+'PPFF 2022'!LB27</f>
        <v>0</v>
      </c>
      <c r="MD27" s="234">
        <f>+'PPFF 2022'!LD27</f>
        <v>0</v>
      </c>
      <c r="ME27" s="234">
        <f>+'PPFF 2022'!LF27</f>
        <v>0</v>
      </c>
      <c r="MF27" s="234">
        <f>+'PPFF 2022'!LH27</f>
        <v>0</v>
      </c>
      <c r="MG27" s="234">
        <f>+'PPFF 2022'!LJ27</f>
        <v>0</v>
      </c>
      <c r="MH27" s="190">
        <f>+'PPFF 2022'!LN27/6</f>
        <v>0</v>
      </c>
      <c r="MI27" s="190">
        <f>+'PPFF 2022'!LP27/6</f>
        <v>0</v>
      </c>
      <c r="MJ27" s="190">
        <f>+'PPFF 2022'!LR27/6</f>
        <v>0</v>
      </c>
      <c r="MK27" s="190">
        <f>+'PPFF 2022'!LT27/6</f>
        <v>0</v>
      </c>
      <c r="ML27" s="190">
        <f>+'PPFF 2022'!LV27/6</f>
        <v>0</v>
      </c>
      <c r="MM27" s="190">
        <f>+'PPFF 2022'!LX27/6</f>
        <v>0</v>
      </c>
      <c r="MN27" s="239">
        <f>+'PPFF 2022'!LZ27/6</f>
        <v>0</v>
      </c>
      <c r="MO27" s="190">
        <f>+'PPFF 2022'!MB27/6</f>
        <v>0</v>
      </c>
      <c r="MP27" s="190">
        <f>+'PPFF 2022'!MD27/6</f>
        <v>0</v>
      </c>
      <c r="MQ27" s="190">
        <f>+'PPFF 2022'!MF27/6</f>
        <v>0</v>
      </c>
      <c r="MR27" s="190">
        <f>+'PPFF 2022'!MH27/6</f>
        <v>0</v>
      </c>
      <c r="MS27" s="190">
        <f>+'PPFF 2022'!MJ27/6</f>
        <v>0</v>
      </c>
      <c r="MT27" s="104">
        <f>+'PPFF 2022'!MN27</f>
        <v>0</v>
      </c>
      <c r="MU27" s="104">
        <f>+'PPFF 2022'!MP27</f>
        <v>0</v>
      </c>
      <c r="MV27" s="104">
        <f>+'PPFF 2022'!MR27</f>
        <v>0</v>
      </c>
      <c r="MW27" s="104">
        <f>+'PPFF 2022'!MT27</f>
        <v>0</v>
      </c>
      <c r="MX27" s="104">
        <f>+'PPFF 2022'!MV27</f>
        <v>0</v>
      </c>
      <c r="MY27" s="104">
        <f>+'PPFF 2022'!MX27</f>
        <v>0</v>
      </c>
      <c r="MZ27" s="104">
        <f>+'PPFF 2022'!MZ27</f>
        <v>0</v>
      </c>
      <c r="NA27" s="104">
        <f>+'PPFF 2022'!NB27</f>
        <v>0</v>
      </c>
      <c r="NB27" s="104">
        <f>+'PPFF 2022'!ND27</f>
        <v>0</v>
      </c>
      <c r="NC27" s="104">
        <f>+'PPFF 2022'!NF27</f>
        <v>0</v>
      </c>
      <c r="ND27" s="104">
        <f>+'PPFF 2022'!NH27</f>
        <v>0</v>
      </c>
      <c r="NE27" s="104">
        <f>+'PPFF 2022'!NJ27</f>
        <v>0</v>
      </c>
    </row>
    <row r="28" spans="1:369" s="88" customFormat="1" ht="10.5" x14ac:dyDescent="0.25">
      <c r="A28" s="89" t="s">
        <v>1</v>
      </c>
      <c r="B28" s="90" t="s">
        <v>147</v>
      </c>
      <c r="C28" s="90">
        <v>400</v>
      </c>
      <c r="D28" s="90" t="s">
        <v>349</v>
      </c>
      <c r="E28" s="91" t="s">
        <v>350</v>
      </c>
      <c r="F28" s="92" t="s">
        <v>147</v>
      </c>
      <c r="G28" s="92" t="s">
        <v>352</v>
      </c>
      <c r="H28" s="155">
        <v>22</v>
      </c>
      <c r="I28" s="92" t="s">
        <v>149</v>
      </c>
      <c r="J28" s="171">
        <f>+'PPFF 2022'!J28+'PPFF 2022'!K28</f>
        <v>0</v>
      </c>
      <c r="K28" s="171">
        <f>+'PPFF 2022'!L28+'PPFF 2022'!M28</f>
        <v>0</v>
      </c>
      <c r="L28" s="171">
        <f>+'PPFF 2022'!N28+'PPFF 2022'!O28</f>
        <v>0</v>
      </c>
      <c r="M28" s="171">
        <f>+'PPFF 2022'!P28+'PPFF 2022'!Q28</f>
        <v>0</v>
      </c>
      <c r="N28" s="171">
        <f>+'PPFF 2022'!R28+'PPFF 2022'!S28</f>
        <v>0</v>
      </c>
      <c r="O28" s="171">
        <f>+'PPFF 2022'!T28+'PPFF 2022'!U28</f>
        <v>0</v>
      </c>
      <c r="P28" s="171">
        <f>+'PPFF 2022'!V28+'PPFF 2022'!W28</f>
        <v>0</v>
      </c>
      <c r="Q28" s="171">
        <f>+'PPFF 2022'!X28+'PPFF 2022'!Y28</f>
        <v>0</v>
      </c>
      <c r="R28" s="171">
        <f>+'PPFF 2022'!Z28+'PPFF 2022'!AA28</f>
        <v>0</v>
      </c>
      <c r="S28" s="171">
        <f>+'PPFF 2022'!AB28+'PPFF 2022'!AC28</f>
        <v>0</v>
      </c>
      <c r="T28" s="171">
        <f>+'PPFF 2022'!AD28+'PPFF 2022'!AE28</f>
        <v>0</v>
      </c>
      <c r="U28" s="171">
        <f>+'PPFF 2022'!AF28+'PPFF 2022'!AG28</f>
        <v>0</v>
      </c>
      <c r="V28" s="93">
        <f>+'PPFF 2022'!AM28</f>
        <v>0</v>
      </c>
      <c r="W28" s="95">
        <f>+'PPFF 2022'!AN28</f>
        <v>5</v>
      </c>
      <c r="X28" s="98">
        <f>+('PPFF 2022'!AM28+'PPFF 2022'!AN28)/13</f>
        <v>0.38461538461538464</v>
      </c>
      <c r="Y28" s="93">
        <f>+'PPFF 2022'!AO28</f>
        <v>0</v>
      </c>
      <c r="Z28" s="95">
        <f>+'PPFF 2022'!AP28</f>
        <v>0</v>
      </c>
      <c r="AA28" s="98">
        <f>+('PPFF 2022'!AO28+'PPFF 2022'!AP28)/13</f>
        <v>0</v>
      </c>
      <c r="AB28" s="93">
        <f>+'PPFF 2022'!AQ28</f>
        <v>0</v>
      </c>
      <c r="AC28" s="95">
        <f>+'PPFF 2022'!AR28</f>
        <v>0</v>
      </c>
      <c r="AD28" s="98">
        <f t="shared" si="96"/>
        <v>0</v>
      </c>
      <c r="AE28" s="93">
        <f>+'PPFF 2022'!AS28</f>
        <v>0</v>
      </c>
      <c r="AF28" s="95">
        <f>+'PPFF 2022'!AT28</f>
        <v>0</v>
      </c>
      <c r="AG28" s="98">
        <f t="shared" si="97"/>
        <v>0</v>
      </c>
      <c r="AH28" s="93">
        <f>+'PPFF 2022'!AU28</f>
        <v>0</v>
      </c>
      <c r="AI28" s="95">
        <f>+'PPFF 2022'!AV28</f>
        <v>0</v>
      </c>
      <c r="AJ28" s="98">
        <f t="shared" si="98"/>
        <v>0</v>
      </c>
      <c r="AK28" s="93">
        <f>+'PPFF 2022'!AW28</f>
        <v>0</v>
      </c>
      <c r="AL28" s="95">
        <f>+'PPFF 2022'!AX28</f>
        <v>0</v>
      </c>
      <c r="AM28" s="98">
        <f t="shared" si="99"/>
        <v>0</v>
      </c>
      <c r="AN28" s="93">
        <f>+'PPFF 2022'!AY28</f>
        <v>0</v>
      </c>
      <c r="AO28" s="95">
        <f>+'PPFF 2022'!AZ28</f>
        <v>0</v>
      </c>
      <c r="AP28" s="98">
        <f t="shared" si="100"/>
        <v>0</v>
      </c>
      <c r="AQ28" s="93">
        <f>+'PPFF 2022'!BA28</f>
        <v>0</v>
      </c>
      <c r="AR28" s="95">
        <f>+'PPFF 2022'!BB28</f>
        <v>0</v>
      </c>
      <c r="AS28" s="98">
        <f t="shared" si="101"/>
        <v>0</v>
      </c>
      <c r="AT28" s="93">
        <f>+'PPFF 2022'!BC28</f>
        <v>0</v>
      </c>
      <c r="AU28" s="95">
        <f>+'PPFF 2022'!BD28</f>
        <v>0</v>
      </c>
      <c r="AV28" s="98">
        <f t="shared" si="102"/>
        <v>0</v>
      </c>
      <c r="AW28" s="93">
        <f>+'PPFF 2022'!BE28</f>
        <v>0</v>
      </c>
      <c r="AX28" s="95">
        <f>+'PPFF 2022'!BF28</f>
        <v>0</v>
      </c>
      <c r="AY28" s="98">
        <f t="shared" si="103"/>
        <v>0</v>
      </c>
      <c r="AZ28" s="93">
        <f>+'PPFF 2022'!BG28</f>
        <v>0</v>
      </c>
      <c r="BA28" s="95">
        <f>+'PPFF 2022'!BH28</f>
        <v>0</v>
      </c>
      <c r="BB28" s="98">
        <f t="shared" si="104"/>
        <v>0</v>
      </c>
      <c r="BC28" s="93">
        <f>+'PPFF 2022'!BI28</f>
        <v>0</v>
      </c>
      <c r="BD28" s="95">
        <f>+'PPFF 2022'!BJ28</f>
        <v>0</v>
      </c>
      <c r="BE28" s="97">
        <f t="shared" si="105"/>
        <v>0</v>
      </c>
      <c r="BF28" s="107">
        <f>+'PPFF 2022'!BP28</f>
        <v>1</v>
      </c>
      <c r="BG28" s="97">
        <f>+'PPFF 2022'!BQ28</f>
        <v>2</v>
      </c>
      <c r="BH28" s="182">
        <f t="shared" si="106"/>
        <v>0.75</v>
      </c>
      <c r="BI28" s="107">
        <f>+'PPFF 2022'!BR28</f>
        <v>0</v>
      </c>
      <c r="BJ28" s="97">
        <f>+'PPFF 2022'!BS28</f>
        <v>0</v>
      </c>
      <c r="BK28" s="182">
        <f t="shared" si="107"/>
        <v>0</v>
      </c>
      <c r="BL28" s="107">
        <f>+'PPFF 2022'!BT28</f>
        <v>0</v>
      </c>
      <c r="BM28" s="97">
        <f>+'PPFF 2022'!BU28</f>
        <v>0</v>
      </c>
      <c r="BN28" s="182">
        <f t="shared" si="108"/>
        <v>0</v>
      </c>
      <c r="BO28" s="107">
        <f>+'PPFF 2022'!BV28</f>
        <v>0</v>
      </c>
      <c r="BP28" s="97">
        <f>+'PPFF 2022'!BW28</f>
        <v>0</v>
      </c>
      <c r="BQ28" s="182">
        <f t="shared" si="109"/>
        <v>0</v>
      </c>
      <c r="BR28" s="107">
        <f>+'PPFF 2022'!BX28</f>
        <v>0</v>
      </c>
      <c r="BS28" s="97">
        <f>+'PPFF 2022'!BY28</f>
        <v>0</v>
      </c>
      <c r="BT28" s="182">
        <f t="shared" si="110"/>
        <v>0</v>
      </c>
      <c r="BU28" s="107">
        <f>+'PPFF 2022'!BZ28</f>
        <v>0</v>
      </c>
      <c r="BV28" s="97">
        <f>+'PPFF 2022'!CA28</f>
        <v>0</v>
      </c>
      <c r="BW28" s="182">
        <f t="shared" si="111"/>
        <v>0</v>
      </c>
      <c r="BX28" s="107">
        <f>+'PPFF 2022'!CB28</f>
        <v>0</v>
      </c>
      <c r="BY28" s="97">
        <f>+'PPFF 2022'!CC28</f>
        <v>0</v>
      </c>
      <c r="BZ28" s="182">
        <f t="shared" si="112"/>
        <v>0</v>
      </c>
      <c r="CA28" s="107">
        <f>+'PPFF 2022'!CD28</f>
        <v>0</v>
      </c>
      <c r="CB28" s="97">
        <f>+'PPFF 2022'!CE28</f>
        <v>0</v>
      </c>
      <c r="CC28" s="182">
        <f t="shared" si="113"/>
        <v>0</v>
      </c>
      <c r="CD28" s="107">
        <f>+'PPFF 2022'!CF28</f>
        <v>0</v>
      </c>
      <c r="CE28" s="97">
        <f>+'PPFF 2022'!CG28</f>
        <v>0</v>
      </c>
      <c r="CF28" s="182">
        <f t="shared" si="114"/>
        <v>0</v>
      </c>
      <c r="CG28" s="107">
        <f>+'PPFF 2022'!CH28</f>
        <v>0</v>
      </c>
      <c r="CH28" s="97">
        <f>+'PPFF 2022'!CI28</f>
        <v>0</v>
      </c>
      <c r="CI28" s="182">
        <f t="shared" si="115"/>
        <v>0</v>
      </c>
      <c r="CJ28" s="107">
        <f>+'PPFF 2022'!CJ28</f>
        <v>0</v>
      </c>
      <c r="CK28" s="97">
        <f>+'PPFF 2022'!CK28</f>
        <v>0</v>
      </c>
      <c r="CL28" s="182">
        <f t="shared" si="116"/>
        <v>0</v>
      </c>
      <c r="CM28" s="107">
        <f>+'PPFF 2022'!CL28</f>
        <v>0</v>
      </c>
      <c r="CN28" s="97">
        <f>+'PPFF 2022'!CM28</f>
        <v>0</v>
      </c>
      <c r="CO28" s="187">
        <f t="shared" si="117"/>
        <v>0</v>
      </c>
      <c r="CP28" s="109">
        <f>+'PPFF 2022'!CS28</f>
        <v>0</v>
      </c>
      <c r="CQ28" s="111">
        <f>+'PPFF 2022'!CT28</f>
        <v>0</v>
      </c>
      <c r="CR28" s="98">
        <f t="shared" si="118"/>
        <v>0</v>
      </c>
      <c r="CS28" s="109">
        <f>+'PPFF 2022'!CU28</f>
        <v>0</v>
      </c>
      <c r="CT28" s="111">
        <f>+'PPFF 2022'!CV28</f>
        <v>0</v>
      </c>
      <c r="CU28" s="98">
        <f t="shared" si="119"/>
        <v>0</v>
      </c>
      <c r="CV28" s="109">
        <f>+'PPFF 2022'!CW28</f>
        <v>0</v>
      </c>
      <c r="CW28" s="111">
        <f>+'PPFF 2022'!CX28</f>
        <v>0</v>
      </c>
      <c r="CX28" s="98">
        <f t="shared" si="120"/>
        <v>0</v>
      </c>
      <c r="CY28" s="109">
        <f>+'PPFF 2022'!CY28</f>
        <v>0</v>
      </c>
      <c r="CZ28" s="111">
        <f>+'PPFF 2022'!CZ28</f>
        <v>0</v>
      </c>
      <c r="DA28" s="98">
        <f t="shared" si="121"/>
        <v>0</v>
      </c>
      <c r="DB28" s="109">
        <f>+'PPFF 2022'!DA28</f>
        <v>0</v>
      </c>
      <c r="DC28" s="111">
        <f>+'PPFF 2022'!DB28</f>
        <v>0</v>
      </c>
      <c r="DD28" s="98">
        <f t="shared" si="122"/>
        <v>0</v>
      </c>
      <c r="DE28" s="109">
        <f>+'PPFF 2022'!DC28</f>
        <v>0</v>
      </c>
      <c r="DF28" s="111">
        <f>+'PPFF 2022'!DD28</f>
        <v>0</v>
      </c>
      <c r="DG28" s="98">
        <f t="shared" si="123"/>
        <v>0</v>
      </c>
      <c r="DH28" s="109">
        <f>+'PPFF 2022'!DE28</f>
        <v>0</v>
      </c>
      <c r="DI28" s="111">
        <f>+'PPFF 2022'!DF28</f>
        <v>0</v>
      </c>
      <c r="DJ28" s="98">
        <f t="shared" si="124"/>
        <v>0</v>
      </c>
      <c r="DK28" s="109">
        <f>+'PPFF 2022'!DG28</f>
        <v>0</v>
      </c>
      <c r="DL28" s="111">
        <f>+'PPFF 2022'!DH28</f>
        <v>0</v>
      </c>
      <c r="DM28" s="98">
        <f t="shared" si="125"/>
        <v>0</v>
      </c>
      <c r="DN28" s="109">
        <f>+'PPFF 2022'!DI28</f>
        <v>0</v>
      </c>
      <c r="DO28" s="111">
        <f>+'PPFF 2022'!DJ28</f>
        <v>0</v>
      </c>
      <c r="DP28" s="98">
        <f t="shared" si="126"/>
        <v>0</v>
      </c>
      <c r="DQ28" s="109">
        <f>+'PPFF 2022'!DK28</f>
        <v>0</v>
      </c>
      <c r="DR28" s="111">
        <f>+'PPFF 2022'!DL28</f>
        <v>0</v>
      </c>
      <c r="DS28" s="98">
        <f t="shared" si="127"/>
        <v>0</v>
      </c>
      <c r="DT28" s="109">
        <f>+'PPFF 2022'!DM28</f>
        <v>0</v>
      </c>
      <c r="DU28" s="111">
        <f>+'PPFF 2022'!DN28</f>
        <v>0</v>
      </c>
      <c r="DV28" s="98">
        <f t="shared" si="128"/>
        <v>0</v>
      </c>
      <c r="DW28" s="109">
        <f>+'PPFF 2022'!DO28</f>
        <v>0</v>
      </c>
      <c r="DX28" s="111">
        <f>+'PPFF 2022'!DP28</f>
        <v>0</v>
      </c>
      <c r="DY28" s="107">
        <f t="shared" si="129"/>
        <v>0</v>
      </c>
      <c r="DZ28" s="109">
        <f>+'PPFF 2022'!DV28</f>
        <v>0</v>
      </c>
      <c r="EA28" s="111">
        <f>+'PPFF 2022'!DW28</f>
        <v>0</v>
      </c>
      <c r="EB28" s="98">
        <f t="shared" si="130"/>
        <v>0</v>
      </c>
      <c r="EC28" s="111">
        <f>+'PPFF 2022'!DX28</f>
        <v>0</v>
      </c>
      <c r="ED28" s="111">
        <f>+'PPFF 2022'!DY28</f>
        <v>0</v>
      </c>
      <c r="EE28" s="98">
        <f t="shared" si="131"/>
        <v>0</v>
      </c>
      <c r="EF28" s="111">
        <f>+'PPFF 2022'!DZ28</f>
        <v>0</v>
      </c>
      <c r="EG28" s="111">
        <f>+'PPFF 2022'!EA28</f>
        <v>0</v>
      </c>
      <c r="EH28" s="98">
        <f t="shared" si="132"/>
        <v>0</v>
      </c>
      <c r="EI28" s="111">
        <f>+'PPFF 2022'!EB28</f>
        <v>0</v>
      </c>
      <c r="EJ28" s="111">
        <f>+'PPFF 2022'!EC28</f>
        <v>0</v>
      </c>
      <c r="EK28" s="98">
        <f t="shared" si="133"/>
        <v>0</v>
      </c>
      <c r="EL28" s="111">
        <f>+'PPFF 2022'!ED28</f>
        <v>0</v>
      </c>
      <c r="EM28" s="111">
        <f>+'PPFF 2022'!EE28</f>
        <v>0</v>
      </c>
      <c r="EN28" s="98">
        <f t="shared" si="134"/>
        <v>0</v>
      </c>
      <c r="EO28" s="111">
        <f>+'PPFF 2022'!EF28</f>
        <v>0</v>
      </c>
      <c r="EP28" s="111">
        <f>+'PPFF 2022'!EG28</f>
        <v>0</v>
      </c>
      <c r="EQ28" s="98">
        <f t="shared" si="135"/>
        <v>0</v>
      </c>
      <c r="ER28" s="111">
        <f>+'PPFF 2022'!EH28</f>
        <v>0</v>
      </c>
      <c r="ES28" s="111">
        <f>+'PPFF 2022'!EI28</f>
        <v>0</v>
      </c>
      <c r="ET28" s="98">
        <f t="shared" si="136"/>
        <v>0</v>
      </c>
      <c r="EU28" s="111">
        <f>+'PPFF 2022'!EJ28</f>
        <v>0</v>
      </c>
      <c r="EV28" s="111">
        <f>+'PPFF 2022'!EK28</f>
        <v>0</v>
      </c>
      <c r="EW28" s="98">
        <f t="shared" si="137"/>
        <v>0</v>
      </c>
      <c r="EX28" s="111">
        <f>+'PPFF 2022'!EL28</f>
        <v>0</v>
      </c>
      <c r="EY28" s="111">
        <f>+'PPFF 2022'!EM28</f>
        <v>0</v>
      </c>
      <c r="EZ28" s="98">
        <f t="shared" si="138"/>
        <v>0</v>
      </c>
      <c r="FA28" s="111">
        <f>+'PPFF 2022'!EN28</f>
        <v>0</v>
      </c>
      <c r="FB28" s="111">
        <f>+'PPFF 2022'!EO28</f>
        <v>0</v>
      </c>
      <c r="FC28" s="98">
        <f t="shared" si="139"/>
        <v>0</v>
      </c>
      <c r="FD28" s="111">
        <f>+'PPFF 2022'!EP28</f>
        <v>0</v>
      </c>
      <c r="FE28" s="111">
        <f>+'PPFF 2022'!EQ28</f>
        <v>0</v>
      </c>
      <c r="FF28" s="98">
        <f t="shared" si="140"/>
        <v>0</v>
      </c>
      <c r="FG28" s="111">
        <f>+'PPFF 2022'!ER28</f>
        <v>0</v>
      </c>
      <c r="FH28" s="111">
        <f>+'PPFF 2022'!ES28</f>
        <v>0</v>
      </c>
      <c r="FI28" s="97">
        <f t="shared" si="141"/>
        <v>0</v>
      </c>
      <c r="FJ28" s="108">
        <f>+'PPFF 2022'!EY28</f>
        <v>0</v>
      </c>
      <c r="FK28" s="103">
        <f>+'PPFF 2022'!EZ28</f>
        <v>0</v>
      </c>
      <c r="FL28" s="193">
        <f t="shared" si="142"/>
        <v>0</v>
      </c>
      <c r="FM28" s="203">
        <f>+'PPFF 2022'!FA28</f>
        <v>0</v>
      </c>
      <c r="FN28" s="204">
        <f>+'PPFF 2022'!FB28</f>
        <v>0</v>
      </c>
      <c r="FO28" s="202">
        <f t="shared" si="143"/>
        <v>0</v>
      </c>
      <c r="FP28" s="203">
        <f>+'PPFF 2022'!FC28</f>
        <v>0</v>
      </c>
      <c r="FQ28" s="204">
        <f>+'PPFF 2022'!FD28</f>
        <v>0</v>
      </c>
      <c r="FR28" s="202">
        <f t="shared" si="144"/>
        <v>0</v>
      </c>
      <c r="FS28" s="203">
        <f>+'PPFF 2022'!FE28</f>
        <v>0</v>
      </c>
      <c r="FT28" s="204">
        <f>+'PPFF 2022'!FF28</f>
        <v>0</v>
      </c>
      <c r="FU28" s="202">
        <f t="shared" si="145"/>
        <v>0</v>
      </c>
      <c r="FV28" s="203">
        <f>+'PPFF 2022'!FG28</f>
        <v>0</v>
      </c>
      <c r="FW28" s="204">
        <f>+'PPFF 2022'!FH28</f>
        <v>0</v>
      </c>
      <c r="FX28" s="202">
        <f t="shared" si="146"/>
        <v>0</v>
      </c>
      <c r="FY28" s="203">
        <f>+'PPFF 2022'!FI28</f>
        <v>0</v>
      </c>
      <c r="FZ28" s="204">
        <f>+'PPFF 2022'!FJ28</f>
        <v>0</v>
      </c>
      <c r="GA28" s="202">
        <f t="shared" si="147"/>
        <v>0</v>
      </c>
      <c r="GB28" s="203">
        <f>+'PPFF 2022'!FK28</f>
        <v>0</v>
      </c>
      <c r="GC28" s="204">
        <f>+'PPFF 2022'!FL28</f>
        <v>0</v>
      </c>
      <c r="GD28" s="202">
        <f t="shared" si="148"/>
        <v>0</v>
      </c>
      <c r="GE28" s="203">
        <f>+'PPFF 2022'!FM28</f>
        <v>0</v>
      </c>
      <c r="GF28" s="204">
        <f>+'PPFF 2022'!FN28</f>
        <v>0</v>
      </c>
      <c r="GG28" s="202">
        <f t="shared" si="149"/>
        <v>0</v>
      </c>
      <c r="GH28" s="203">
        <f>+'PPFF 2022'!FO28</f>
        <v>0</v>
      </c>
      <c r="GI28" s="204">
        <f>+'PPFF 2022'!FP28</f>
        <v>0</v>
      </c>
      <c r="GJ28" s="202">
        <f t="shared" si="150"/>
        <v>0</v>
      </c>
      <c r="GK28" s="203">
        <f>+'PPFF 2022'!FQ28</f>
        <v>0</v>
      </c>
      <c r="GL28" s="204">
        <f>+'PPFF 2022'!FR28</f>
        <v>0</v>
      </c>
      <c r="GM28" s="202">
        <f t="shared" si="151"/>
        <v>0</v>
      </c>
      <c r="GN28" s="203">
        <f>+'PPFF 2022'!FS28</f>
        <v>0</v>
      </c>
      <c r="GO28" s="204">
        <f>+'PPFF 2022'!FT28</f>
        <v>0</v>
      </c>
      <c r="GP28" s="202">
        <f t="shared" si="152"/>
        <v>0</v>
      </c>
      <c r="GQ28" s="203">
        <f>+'PPFF 2022'!FU28</f>
        <v>0</v>
      </c>
      <c r="GR28" s="204">
        <f>+'PPFF 2022'!FV28</f>
        <v>0</v>
      </c>
      <c r="GS28" s="209">
        <f t="shared" si="153"/>
        <v>0</v>
      </c>
      <c r="GT28" s="203">
        <f>+'PPFF 2022'!GB28</f>
        <v>0</v>
      </c>
      <c r="GU28" s="204">
        <f>+'PPFF 2022'!GC28</f>
        <v>0</v>
      </c>
      <c r="GV28" s="202">
        <f t="shared" si="154"/>
        <v>0</v>
      </c>
      <c r="GW28" s="203">
        <f>+'PPFF 2022'!GD28</f>
        <v>0</v>
      </c>
      <c r="GX28" s="204">
        <f>+'PPFF 2022'!GE28</f>
        <v>0</v>
      </c>
      <c r="GY28" s="202">
        <f t="shared" si="155"/>
        <v>0</v>
      </c>
      <c r="GZ28" s="203">
        <f>+'PPFF 2022'!GF28</f>
        <v>0</v>
      </c>
      <c r="HA28" s="204">
        <f>+'PPFF 2022'!GG28</f>
        <v>0</v>
      </c>
      <c r="HB28" s="202">
        <f t="shared" si="156"/>
        <v>0</v>
      </c>
      <c r="HC28" s="203">
        <f>+'PPFF 2022'!GH28</f>
        <v>0</v>
      </c>
      <c r="HD28" s="204">
        <f>+'PPFF 2022'!GI28</f>
        <v>0</v>
      </c>
      <c r="HE28" s="202">
        <f t="shared" si="157"/>
        <v>0</v>
      </c>
      <c r="HF28" s="203">
        <f>+'PPFF 2022'!GJ28</f>
        <v>0</v>
      </c>
      <c r="HG28" s="204">
        <f>+'PPFF 2022'!GK28</f>
        <v>0</v>
      </c>
      <c r="HH28" s="202">
        <f t="shared" si="158"/>
        <v>0</v>
      </c>
      <c r="HI28" s="203">
        <f>+'PPFF 2022'!GL28</f>
        <v>0</v>
      </c>
      <c r="HJ28" s="204">
        <f>+'PPFF 2022'!GM28</f>
        <v>0</v>
      </c>
      <c r="HK28" s="202">
        <f t="shared" si="159"/>
        <v>0</v>
      </c>
      <c r="HL28" s="203">
        <f>+'PPFF 2022'!GN28</f>
        <v>0</v>
      </c>
      <c r="HM28" s="204">
        <f>+'PPFF 2022'!GO28</f>
        <v>0</v>
      </c>
      <c r="HN28" s="202">
        <f t="shared" si="160"/>
        <v>0</v>
      </c>
      <c r="HO28" s="203">
        <f>+'PPFF 2022'!GP28</f>
        <v>0</v>
      </c>
      <c r="HP28" s="204">
        <f>+'PPFF 2022'!GQ28</f>
        <v>0</v>
      </c>
      <c r="HQ28" s="202">
        <f t="shared" si="161"/>
        <v>0</v>
      </c>
      <c r="HR28" s="203">
        <f>+'PPFF 2022'!GR28</f>
        <v>0</v>
      </c>
      <c r="HS28" s="204">
        <f>+'PPFF 2022'!GS28</f>
        <v>0</v>
      </c>
      <c r="HT28" s="202">
        <f t="shared" si="162"/>
        <v>0</v>
      </c>
      <c r="HU28" s="203">
        <f>+'PPFF 2022'!GT28</f>
        <v>0</v>
      </c>
      <c r="HV28" s="204">
        <f>+'PPFF 2022'!GU28</f>
        <v>0</v>
      </c>
      <c r="HW28" s="202">
        <f t="shared" si="163"/>
        <v>0</v>
      </c>
      <c r="HX28" s="203">
        <f>+'PPFF 2022'!GV28</f>
        <v>0</v>
      </c>
      <c r="HY28" s="204">
        <f>+'PPFF 2022'!GW28</f>
        <v>0</v>
      </c>
      <c r="HZ28" s="202">
        <f t="shared" si="164"/>
        <v>0</v>
      </c>
      <c r="IA28" s="203">
        <f>+'PPFF 2022'!GX28</f>
        <v>0</v>
      </c>
      <c r="IB28" s="204">
        <f>+'PPFF 2022'!GY28</f>
        <v>0</v>
      </c>
      <c r="IC28" s="209">
        <f t="shared" si="165"/>
        <v>0</v>
      </c>
      <c r="ID28" s="203">
        <f>+'PPFF 2022'!HE28</f>
        <v>0</v>
      </c>
      <c r="IE28" s="204">
        <f>+'PPFF 2022'!HF28</f>
        <v>0</v>
      </c>
      <c r="IF28" s="215">
        <f t="shared" si="166"/>
        <v>0</v>
      </c>
      <c r="IG28" s="203">
        <f>+'PPFF 2022'!HG28</f>
        <v>0</v>
      </c>
      <c r="IH28" s="204">
        <f>+'PPFF 2022'!HH28</f>
        <v>0</v>
      </c>
      <c r="II28" s="215">
        <f t="shared" si="167"/>
        <v>0</v>
      </c>
      <c r="IJ28" s="203">
        <f>+'PPFF 2022'!HI28</f>
        <v>0</v>
      </c>
      <c r="IK28" s="204">
        <f>+'PPFF 2022'!HJ28</f>
        <v>0</v>
      </c>
      <c r="IL28" s="215">
        <f t="shared" si="168"/>
        <v>0</v>
      </c>
      <c r="IM28" s="203">
        <f>+'PPFF 2022'!HK28</f>
        <v>0</v>
      </c>
      <c r="IN28" s="204">
        <f>+'PPFF 2022'!HL28</f>
        <v>0</v>
      </c>
      <c r="IO28" s="215">
        <f t="shared" si="169"/>
        <v>0</v>
      </c>
      <c r="IP28" s="203">
        <f>+'PPFF 2022'!HM28</f>
        <v>0</v>
      </c>
      <c r="IQ28" s="204">
        <f>+'PPFF 2022'!HN28</f>
        <v>0</v>
      </c>
      <c r="IR28" s="215">
        <f t="shared" si="170"/>
        <v>0</v>
      </c>
      <c r="IS28" s="203">
        <f>+'PPFF 2022'!HO28</f>
        <v>0</v>
      </c>
      <c r="IT28" s="204">
        <f>+'PPFF 2022'!HP28</f>
        <v>0</v>
      </c>
      <c r="IU28" s="215">
        <f t="shared" si="171"/>
        <v>0</v>
      </c>
      <c r="IV28" s="203">
        <f>+'PPFF 2022'!HQ28</f>
        <v>0</v>
      </c>
      <c r="IW28" s="204">
        <f>+'PPFF 2022'!HR28</f>
        <v>0</v>
      </c>
      <c r="IX28" s="215">
        <f t="shared" si="172"/>
        <v>0</v>
      </c>
      <c r="IY28" s="203">
        <f>+'PPFF 2022'!HS28</f>
        <v>0</v>
      </c>
      <c r="IZ28" s="204">
        <f>+'PPFF 2022'!HT28</f>
        <v>0</v>
      </c>
      <c r="JA28" s="215">
        <f t="shared" si="173"/>
        <v>0</v>
      </c>
      <c r="JB28" s="203">
        <f>+'PPFF 2022'!HU28</f>
        <v>0</v>
      </c>
      <c r="JC28" s="204">
        <f>+'PPFF 2022'!HV28</f>
        <v>0</v>
      </c>
      <c r="JD28" s="215">
        <f t="shared" si="174"/>
        <v>0</v>
      </c>
      <c r="JE28" s="203">
        <f>+'PPFF 2022'!HW28</f>
        <v>0</v>
      </c>
      <c r="JF28" s="204">
        <f>+'PPFF 2022'!HX28</f>
        <v>0</v>
      </c>
      <c r="JG28" s="215">
        <f t="shared" si="175"/>
        <v>0</v>
      </c>
      <c r="JH28" s="203">
        <f>+'PPFF 2022'!HY28</f>
        <v>0</v>
      </c>
      <c r="JI28" s="204">
        <f>+'PPFF 2022'!HZ28</f>
        <v>0</v>
      </c>
      <c r="JJ28" s="215">
        <f t="shared" si="176"/>
        <v>0</v>
      </c>
      <c r="JK28" s="203">
        <f>+'PPFF 2022'!IA28</f>
        <v>0</v>
      </c>
      <c r="JL28" s="204">
        <f>+'PPFF 2022'!IB28</f>
        <v>0</v>
      </c>
      <c r="JM28" s="218">
        <f t="shared" si="177"/>
        <v>0</v>
      </c>
      <c r="JN28" s="224">
        <f>+'PPFF 2022'!IH28</f>
        <v>0</v>
      </c>
      <c r="JO28" s="225">
        <f>+'PPFF 2022'!II28</f>
        <v>0</v>
      </c>
      <c r="JP28" s="212">
        <f t="shared" si="178"/>
        <v>0</v>
      </c>
      <c r="JQ28" s="224">
        <f>+'PPFF 2022'!IJ28</f>
        <v>0</v>
      </c>
      <c r="JR28" s="225">
        <f>+'PPFF 2022'!IK28</f>
        <v>0</v>
      </c>
      <c r="JS28" s="212">
        <f t="shared" si="179"/>
        <v>0</v>
      </c>
      <c r="JT28" s="224">
        <f>+'PPFF 2022'!IL28</f>
        <v>0</v>
      </c>
      <c r="JU28" s="225">
        <f>+'PPFF 2022'!IM28</f>
        <v>0</v>
      </c>
      <c r="JV28" s="212">
        <f t="shared" si="180"/>
        <v>0</v>
      </c>
      <c r="JW28" s="224">
        <f>+'PPFF 2022'!IN28</f>
        <v>0</v>
      </c>
      <c r="JX28" s="225">
        <f>+'PPFF 2022'!IO28</f>
        <v>0</v>
      </c>
      <c r="JY28" s="212">
        <f t="shared" si="181"/>
        <v>0</v>
      </c>
      <c r="JZ28" s="224">
        <f>+'PPFF 2022'!IP28</f>
        <v>0</v>
      </c>
      <c r="KA28" s="225">
        <f>+'PPFF 2022'!IQ28</f>
        <v>0</v>
      </c>
      <c r="KB28" s="212">
        <f t="shared" si="182"/>
        <v>0</v>
      </c>
      <c r="KC28" s="224">
        <f>+'PPFF 2022'!IR28</f>
        <v>0</v>
      </c>
      <c r="KD28" s="225">
        <f>+'PPFF 2022'!IS28</f>
        <v>0</v>
      </c>
      <c r="KE28" s="212">
        <f t="shared" si="183"/>
        <v>0</v>
      </c>
      <c r="KF28" s="224">
        <f>+'PPFF 2022'!IT28</f>
        <v>0</v>
      </c>
      <c r="KG28" s="225">
        <f>+'PPFF 2022'!IU28</f>
        <v>0</v>
      </c>
      <c r="KH28" s="212">
        <f t="shared" si="184"/>
        <v>0</v>
      </c>
      <c r="KI28" s="224">
        <f>+'PPFF 2022'!IV28</f>
        <v>0</v>
      </c>
      <c r="KJ28" s="225">
        <f>+'PPFF 2022'!IW28</f>
        <v>0</v>
      </c>
      <c r="KK28" s="212">
        <f t="shared" si="185"/>
        <v>0</v>
      </c>
      <c r="KL28" s="224">
        <f>+'PPFF 2022'!IX28</f>
        <v>0</v>
      </c>
      <c r="KM28" s="225">
        <f>+'PPFF 2022'!IY28</f>
        <v>0</v>
      </c>
      <c r="KN28" s="212">
        <f t="shared" si="186"/>
        <v>0</v>
      </c>
      <c r="KO28" s="224">
        <f>+'PPFF 2022'!IZ28</f>
        <v>0</v>
      </c>
      <c r="KP28" s="225">
        <f>+'PPFF 2022'!JA28</f>
        <v>0</v>
      </c>
      <c r="KQ28" s="212">
        <f t="shared" si="187"/>
        <v>0</v>
      </c>
      <c r="KR28" s="224">
        <f>+'PPFF 2022'!JB28</f>
        <v>0</v>
      </c>
      <c r="KS28" s="225">
        <f>+'PPFF 2022'!JC28</f>
        <v>0</v>
      </c>
      <c r="KT28" s="212">
        <f t="shared" si="188"/>
        <v>0</v>
      </c>
      <c r="KU28" s="224">
        <f>+'PPFF 2022'!JD28</f>
        <v>0</v>
      </c>
      <c r="KV28" s="225">
        <f>+'PPFF 2022'!JE28</f>
        <v>0</v>
      </c>
      <c r="KW28" s="212">
        <f t="shared" si="189"/>
        <v>0</v>
      </c>
      <c r="KX28" s="224">
        <f>+'PPFF 2022'!JK28</f>
        <v>0</v>
      </c>
      <c r="KY28" s="230">
        <f>+'PPFF 2022'!JL28</f>
        <v>0</v>
      </c>
      <c r="KZ28" s="224">
        <f>+'PPFF 2022'!JM28</f>
        <v>0</v>
      </c>
      <c r="LA28" s="230">
        <f>+'PPFF 2022'!JN28</f>
        <v>0</v>
      </c>
      <c r="LB28" s="224">
        <f>+'PPFF 2022'!JO28</f>
        <v>0</v>
      </c>
      <c r="LC28" s="230">
        <f>+'PPFF 2022'!JP28</f>
        <v>0</v>
      </c>
      <c r="LD28" s="224">
        <f>+'PPFF 2022'!JQ28</f>
        <v>0</v>
      </c>
      <c r="LE28" s="230">
        <f>+'PPFF 2022'!JR28</f>
        <v>0</v>
      </c>
      <c r="LF28" s="224">
        <f>+'PPFF 2022'!JS28</f>
        <v>0</v>
      </c>
      <c r="LG28" s="230">
        <f>+'PPFF 2022'!JT28</f>
        <v>0</v>
      </c>
      <c r="LH28" s="224">
        <f>+'PPFF 2022'!JU28</f>
        <v>0</v>
      </c>
      <c r="LI28" s="230">
        <f>+'PPFF 2022'!JV28</f>
        <v>0</v>
      </c>
      <c r="LJ28" s="224">
        <f>+'PPFF 2022'!JW28</f>
        <v>0</v>
      </c>
      <c r="LK28" s="230">
        <f>+'PPFF 2022'!JX28</f>
        <v>0</v>
      </c>
      <c r="LL28" s="224">
        <f>+'PPFF 2022'!JY28</f>
        <v>0</v>
      </c>
      <c r="LM28" s="230">
        <f>+'PPFF 2022'!JZ28</f>
        <v>0</v>
      </c>
      <c r="LN28" s="224">
        <f>+'PPFF 2022'!KA28</f>
        <v>0</v>
      </c>
      <c r="LO28" s="230">
        <f>+'PPFF 2022'!KB28</f>
        <v>0</v>
      </c>
      <c r="LP28" s="224">
        <f>+'PPFF 2022'!KC28</f>
        <v>0</v>
      </c>
      <c r="LQ28" s="230">
        <f>+'PPFF 2022'!KD28</f>
        <v>0</v>
      </c>
      <c r="LR28" s="224">
        <f>+'PPFF 2022'!KE28</f>
        <v>0</v>
      </c>
      <c r="LS28" s="230">
        <f>+'PPFF 2022'!KF28</f>
        <v>0</v>
      </c>
      <c r="LT28" s="224">
        <f>+'PPFF 2022'!KG28</f>
        <v>0</v>
      </c>
      <c r="LU28" s="230">
        <f>+'PPFF 2022'!KH28</f>
        <v>0</v>
      </c>
      <c r="LV28" s="234">
        <f>+'PPFF 2022'!KN28</f>
        <v>0</v>
      </c>
      <c r="LW28" s="234">
        <f>+'PPFF 2022'!KP28</f>
        <v>0</v>
      </c>
      <c r="LX28" s="234">
        <f>+'PPFF 2022'!KR28</f>
        <v>0</v>
      </c>
      <c r="LY28" s="234">
        <f>+'PPFF 2022'!KT28</f>
        <v>0</v>
      </c>
      <c r="LZ28" s="234">
        <f>+'PPFF 2022'!KV28</f>
        <v>0</v>
      </c>
      <c r="MA28" s="234">
        <f>+'PPFF 2022'!KX28</f>
        <v>0</v>
      </c>
      <c r="MB28" s="234">
        <f>+'PPFF 2022'!KZ28</f>
        <v>0</v>
      </c>
      <c r="MC28" s="234">
        <f>+'PPFF 2022'!LB28</f>
        <v>0</v>
      </c>
      <c r="MD28" s="234">
        <f>+'PPFF 2022'!LD28</f>
        <v>0</v>
      </c>
      <c r="ME28" s="234">
        <f>+'PPFF 2022'!LF28</f>
        <v>0</v>
      </c>
      <c r="MF28" s="234">
        <f>+'PPFF 2022'!LH28</f>
        <v>0</v>
      </c>
      <c r="MG28" s="234">
        <f>+'PPFF 2022'!LJ28</f>
        <v>0</v>
      </c>
      <c r="MH28" s="190">
        <f>+'PPFF 2022'!LN28/6</f>
        <v>0</v>
      </c>
      <c r="MI28" s="190">
        <f>+'PPFF 2022'!LP28/6</f>
        <v>0</v>
      </c>
      <c r="MJ28" s="190">
        <f>+'PPFF 2022'!LR28/6</f>
        <v>0</v>
      </c>
      <c r="MK28" s="190">
        <f>+'PPFF 2022'!LT28/6</f>
        <v>0</v>
      </c>
      <c r="ML28" s="190">
        <f>+'PPFF 2022'!LV28/6</f>
        <v>0</v>
      </c>
      <c r="MM28" s="190">
        <f>+'PPFF 2022'!LX28/6</f>
        <v>0</v>
      </c>
      <c r="MN28" s="239">
        <f>+'PPFF 2022'!LZ28/6</f>
        <v>0</v>
      </c>
      <c r="MO28" s="190">
        <f>+'PPFF 2022'!MB28/6</f>
        <v>0</v>
      </c>
      <c r="MP28" s="190">
        <f>+'PPFF 2022'!MD28/6</f>
        <v>0</v>
      </c>
      <c r="MQ28" s="190">
        <f>+'PPFF 2022'!MF28/6</f>
        <v>0</v>
      </c>
      <c r="MR28" s="190">
        <f>+'PPFF 2022'!MH28/6</f>
        <v>0</v>
      </c>
      <c r="MS28" s="190">
        <f>+'PPFF 2022'!MJ28/6</f>
        <v>0</v>
      </c>
      <c r="MT28" s="104">
        <f>+'PPFF 2022'!MN28</f>
        <v>0</v>
      </c>
      <c r="MU28" s="104">
        <f>+'PPFF 2022'!MP28</f>
        <v>0</v>
      </c>
      <c r="MV28" s="104">
        <f>+'PPFF 2022'!MR28</f>
        <v>0</v>
      </c>
      <c r="MW28" s="104">
        <f>+'PPFF 2022'!MT28</f>
        <v>0</v>
      </c>
      <c r="MX28" s="104">
        <f>+'PPFF 2022'!MV28</f>
        <v>0</v>
      </c>
      <c r="MY28" s="104">
        <f>+'PPFF 2022'!MX28</f>
        <v>0</v>
      </c>
      <c r="MZ28" s="104">
        <f>+'PPFF 2022'!MZ28</f>
        <v>0</v>
      </c>
      <c r="NA28" s="104">
        <f>+'PPFF 2022'!NB28</f>
        <v>0</v>
      </c>
      <c r="NB28" s="104">
        <f>+'PPFF 2022'!ND28</f>
        <v>0</v>
      </c>
      <c r="NC28" s="104">
        <f>+'PPFF 2022'!NF28</f>
        <v>0</v>
      </c>
      <c r="ND28" s="104">
        <f>+'PPFF 2022'!NH28</f>
        <v>0</v>
      </c>
      <c r="NE28" s="104">
        <f>+'PPFF 2022'!NJ28</f>
        <v>0</v>
      </c>
    </row>
    <row r="29" spans="1:369" s="88" customFormat="1" ht="10.5" x14ac:dyDescent="0.25">
      <c r="A29" s="89" t="s">
        <v>1</v>
      </c>
      <c r="B29" s="90" t="s">
        <v>21</v>
      </c>
      <c r="C29" s="90">
        <v>400</v>
      </c>
      <c r="D29" s="90" t="s">
        <v>349</v>
      </c>
      <c r="E29" s="91" t="s">
        <v>350</v>
      </c>
      <c r="F29" s="92" t="s">
        <v>21</v>
      </c>
      <c r="G29" s="92" t="s">
        <v>351</v>
      </c>
      <c r="H29" s="155">
        <v>23</v>
      </c>
      <c r="I29" s="92" t="s">
        <v>362</v>
      </c>
      <c r="J29" s="171">
        <f>+'PPFF 2022'!J29+'PPFF 2022'!K29</f>
        <v>0</v>
      </c>
      <c r="K29" s="171">
        <f>+'PPFF 2022'!L29+'PPFF 2022'!M29</f>
        <v>0</v>
      </c>
      <c r="L29" s="171">
        <f>+'PPFF 2022'!N29+'PPFF 2022'!O29</f>
        <v>0</v>
      </c>
      <c r="M29" s="171">
        <f>+'PPFF 2022'!P29+'PPFF 2022'!Q29</f>
        <v>0</v>
      </c>
      <c r="N29" s="171">
        <f>+'PPFF 2022'!R29+'PPFF 2022'!S29</f>
        <v>0</v>
      </c>
      <c r="O29" s="171">
        <f>+'PPFF 2022'!T29+'PPFF 2022'!U29</f>
        <v>0</v>
      </c>
      <c r="P29" s="171">
        <f>+'PPFF 2022'!V29+'PPFF 2022'!W29</f>
        <v>0</v>
      </c>
      <c r="Q29" s="171">
        <f>+'PPFF 2022'!X29+'PPFF 2022'!Y29</f>
        <v>0</v>
      </c>
      <c r="R29" s="171">
        <f>+'PPFF 2022'!Z29+'PPFF 2022'!AA29</f>
        <v>0</v>
      </c>
      <c r="S29" s="171">
        <f>+'PPFF 2022'!AB29+'PPFF 2022'!AC29</f>
        <v>0</v>
      </c>
      <c r="T29" s="171">
        <f>+'PPFF 2022'!AD29+'PPFF 2022'!AE29</f>
        <v>0</v>
      </c>
      <c r="U29" s="171">
        <f>+'PPFF 2022'!AF29+'PPFF 2022'!AG29</f>
        <v>0</v>
      </c>
      <c r="V29" s="93">
        <f>+'PPFF 2022'!AM29</f>
        <v>0</v>
      </c>
      <c r="W29" s="95">
        <f>+'PPFF 2022'!AN29</f>
        <v>0</v>
      </c>
      <c r="X29" s="98">
        <f>+('PPFF 2022'!AM29+'PPFF 2022'!AN29)/13</f>
        <v>0</v>
      </c>
      <c r="Y29" s="93">
        <f>+'PPFF 2022'!AO29</f>
        <v>0</v>
      </c>
      <c r="Z29" s="95">
        <f>+'PPFF 2022'!AP29</f>
        <v>0</v>
      </c>
      <c r="AA29" s="98">
        <f>+('PPFF 2022'!AO29+'PPFF 2022'!AP29)/13</f>
        <v>0</v>
      </c>
      <c r="AB29" s="93">
        <f>+'PPFF 2022'!AQ29</f>
        <v>0</v>
      </c>
      <c r="AC29" s="95">
        <f>+'PPFF 2022'!AR29</f>
        <v>0</v>
      </c>
      <c r="AD29" s="98">
        <f t="shared" si="96"/>
        <v>0</v>
      </c>
      <c r="AE29" s="93">
        <f>+'PPFF 2022'!AS29</f>
        <v>0</v>
      </c>
      <c r="AF29" s="95">
        <f>+'PPFF 2022'!AT29</f>
        <v>0</v>
      </c>
      <c r="AG29" s="98">
        <f t="shared" si="97"/>
        <v>0</v>
      </c>
      <c r="AH29" s="93">
        <f>+'PPFF 2022'!AU29</f>
        <v>0</v>
      </c>
      <c r="AI29" s="95">
        <f>+'PPFF 2022'!AV29</f>
        <v>0</v>
      </c>
      <c r="AJ29" s="98">
        <f t="shared" si="98"/>
        <v>0</v>
      </c>
      <c r="AK29" s="93">
        <f>+'PPFF 2022'!AW29</f>
        <v>0</v>
      </c>
      <c r="AL29" s="95">
        <f>+'PPFF 2022'!AX29</f>
        <v>0</v>
      </c>
      <c r="AM29" s="98">
        <f t="shared" si="99"/>
        <v>0</v>
      </c>
      <c r="AN29" s="93">
        <f>+'PPFF 2022'!AY29</f>
        <v>0</v>
      </c>
      <c r="AO29" s="95">
        <f>+'PPFF 2022'!AZ29</f>
        <v>0</v>
      </c>
      <c r="AP29" s="98">
        <f t="shared" si="100"/>
        <v>0</v>
      </c>
      <c r="AQ29" s="93">
        <f>+'PPFF 2022'!BA29</f>
        <v>0</v>
      </c>
      <c r="AR29" s="95">
        <f>+'PPFF 2022'!BB29</f>
        <v>0</v>
      </c>
      <c r="AS29" s="98">
        <f t="shared" si="101"/>
        <v>0</v>
      </c>
      <c r="AT29" s="93">
        <f>+'PPFF 2022'!BC29</f>
        <v>0</v>
      </c>
      <c r="AU29" s="95">
        <f>+'PPFF 2022'!BD29</f>
        <v>0</v>
      </c>
      <c r="AV29" s="98">
        <f t="shared" si="102"/>
        <v>0</v>
      </c>
      <c r="AW29" s="93">
        <f>+'PPFF 2022'!BE29</f>
        <v>0</v>
      </c>
      <c r="AX29" s="95">
        <f>+'PPFF 2022'!BF29</f>
        <v>0</v>
      </c>
      <c r="AY29" s="98">
        <f t="shared" si="103"/>
        <v>0</v>
      </c>
      <c r="AZ29" s="93">
        <f>+'PPFF 2022'!BG29</f>
        <v>0</v>
      </c>
      <c r="BA29" s="95">
        <f>+'PPFF 2022'!BH29</f>
        <v>0</v>
      </c>
      <c r="BB29" s="98">
        <f t="shared" si="104"/>
        <v>0</v>
      </c>
      <c r="BC29" s="93">
        <f>+'PPFF 2022'!BI29</f>
        <v>0</v>
      </c>
      <c r="BD29" s="95">
        <f>+'PPFF 2022'!BJ29</f>
        <v>0</v>
      </c>
      <c r="BE29" s="97">
        <f t="shared" si="105"/>
        <v>0</v>
      </c>
      <c r="BF29" s="107">
        <f>+'PPFF 2022'!BP29</f>
        <v>0</v>
      </c>
      <c r="BG29" s="97">
        <f>+'PPFF 2022'!BQ29</f>
        <v>0</v>
      </c>
      <c r="BH29" s="182">
        <f t="shared" si="106"/>
        <v>0</v>
      </c>
      <c r="BI29" s="107">
        <f>+'PPFF 2022'!BR29</f>
        <v>0</v>
      </c>
      <c r="BJ29" s="97">
        <f>+'PPFF 2022'!BS29</f>
        <v>0</v>
      </c>
      <c r="BK29" s="182">
        <f t="shared" si="107"/>
        <v>0</v>
      </c>
      <c r="BL29" s="107">
        <f>+'PPFF 2022'!BT29</f>
        <v>0</v>
      </c>
      <c r="BM29" s="97">
        <f>+'PPFF 2022'!BU29</f>
        <v>0</v>
      </c>
      <c r="BN29" s="182">
        <f t="shared" si="108"/>
        <v>0</v>
      </c>
      <c r="BO29" s="107">
        <f>+'PPFF 2022'!BV29</f>
        <v>0</v>
      </c>
      <c r="BP29" s="97">
        <f>+'PPFF 2022'!BW29</f>
        <v>0</v>
      </c>
      <c r="BQ29" s="182">
        <f t="shared" si="109"/>
        <v>0</v>
      </c>
      <c r="BR29" s="107">
        <f>+'PPFF 2022'!BX29</f>
        <v>0</v>
      </c>
      <c r="BS29" s="97">
        <f>+'PPFF 2022'!BY29</f>
        <v>0</v>
      </c>
      <c r="BT29" s="182">
        <f t="shared" si="110"/>
        <v>0</v>
      </c>
      <c r="BU29" s="107">
        <f>+'PPFF 2022'!BZ29</f>
        <v>0</v>
      </c>
      <c r="BV29" s="97">
        <f>+'PPFF 2022'!CA29</f>
        <v>0</v>
      </c>
      <c r="BW29" s="182">
        <f t="shared" si="111"/>
        <v>0</v>
      </c>
      <c r="BX29" s="107">
        <f>+'PPFF 2022'!CB29</f>
        <v>0</v>
      </c>
      <c r="BY29" s="97">
        <f>+'PPFF 2022'!CC29</f>
        <v>0</v>
      </c>
      <c r="BZ29" s="182">
        <f t="shared" si="112"/>
        <v>0</v>
      </c>
      <c r="CA29" s="107">
        <f>+'PPFF 2022'!CD29</f>
        <v>0</v>
      </c>
      <c r="CB29" s="97">
        <f>+'PPFF 2022'!CE29</f>
        <v>0</v>
      </c>
      <c r="CC29" s="182">
        <f t="shared" si="113"/>
        <v>0</v>
      </c>
      <c r="CD29" s="107">
        <f>+'PPFF 2022'!CF29</f>
        <v>0</v>
      </c>
      <c r="CE29" s="97">
        <f>+'PPFF 2022'!CG29</f>
        <v>0</v>
      </c>
      <c r="CF29" s="182">
        <f t="shared" si="114"/>
        <v>0</v>
      </c>
      <c r="CG29" s="107">
        <f>+'PPFF 2022'!CH29</f>
        <v>0</v>
      </c>
      <c r="CH29" s="97">
        <f>+'PPFF 2022'!CI29</f>
        <v>0</v>
      </c>
      <c r="CI29" s="182">
        <f t="shared" si="115"/>
        <v>0</v>
      </c>
      <c r="CJ29" s="107">
        <f>+'PPFF 2022'!CJ29</f>
        <v>0</v>
      </c>
      <c r="CK29" s="97">
        <f>+'PPFF 2022'!CK29</f>
        <v>0</v>
      </c>
      <c r="CL29" s="182">
        <f t="shared" si="116"/>
        <v>0</v>
      </c>
      <c r="CM29" s="107">
        <f>+'PPFF 2022'!CL29</f>
        <v>0</v>
      </c>
      <c r="CN29" s="97">
        <f>+'PPFF 2022'!CM29</f>
        <v>0</v>
      </c>
      <c r="CO29" s="187">
        <f t="shared" si="117"/>
        <v>0</v>
      </c>
      <c r="CP29" s="109">
        <f>+'PPFF 2022'!CS29</f>
        <v>0</v>
      </c>
      <c r="CQ29" s="111">
        <f>+'PPFF 2022'!CT29</f>
        <v>0</v>
      </c>
      <c r="CR29" s="98">
        <f t="shared" si="118"/>
        <v>0</v>
      </c>
      <c r="CS29" s="109">
        <f>+'PPFF 2022'!CU29</f>
        <v>0</v>
      </c>
      <c r="CT29" s="111">
        <f>+'PPFF 2022'!CV29</f>
        <v>0</v>
      </c>
      <c r="CU29" s="98">
        <f t="shared" si="119"/>
        <v>0</v>
      </c>
      <c r="CV29" s="109">
        <f>+'PPFF 2022'!CW29</f>
        <v>0</v>
      </c>
      <c r="CW29" s="111">
        <f>+'PPFF 2022'!CX29</f>
        <v>0</v>
      </c>
      <c r="CX29" s="98">
        <f t="shared" si="120"/>
        <v>0</v>
      </c>
      <c r="CY29" s="109">
        <f>+'PPFF 2022'!CY29</f>
        <v>0</v>
      </c>
      <c r="CZ29" s="111">
        <f>+'PPFF 2022'!CZ29</f>
        <v>0</v>
      </c>
      <c r="DA29" s="98">
        <f t="shared" si="121"/>
        <v>0</v>
      </c>
      <c r="DB29" s="109">
        <f>+'PPFF 2022'!DA29</f>
        <v>0</v>
      </c>
      <c r="DC29" s="111">
        <f>+'PPFF 2022'!DB29</f>
        <v>0</v>
      </c>
      <c r="DD29" s="98">
        <f t="shared" si="122"/>
        <v>0</v>
      </c>
      <c r="DE29" s="109">
        <f>+'PPFF 2022'!DC29</f>
        <v>0</v>
      </c>
      <c r="DF29" s="111">
        <f>+'PPFF 2022'!DD29</f>
        <v>0</v>
      </c>
      <c r="DG29" s="98">
        <f t="shared" si="123"/>
        <v>0</v>
      </c>
      <c r="DH29" s="109">
        <f>+'PPFF 2022'!DE29</f>
        <v>0</v>
      </c>
      <c r="DI29" s="111">
        <f>+'PPFF 2022'!DF29</f>
        <v>0</v>
      </c>
      <c r="DJ29" s="98">
        <f t="shared" si="124"/>
        <v>0</v>
      </c>
      <c r="DK29" s="109">
        <f>+'PPFF 2022'!DG29</f>
        <v>0</v>
      </c>
      <c r="DL29" s="111">
        <f>+'PPFF 2022'!DH29</f>
        <v>0</v>
      </c>
      <c r="DM29" s="98">
        <f t="shared" si="125"/>
        <v>0</v>
      </c>
      <c r="DN29" s="109">
        <f>+'PPFF 2022'!DI29</f>
        <v>0</v>
      </c>
      <c r="DO29" s="111">
        <f>+'PPFF 2022'!DJ29</f>
        <v>0</v>
      </c>
      <c r="DP29" s="98">
        <f t="shared" si="126"/>
        <v>0</v>
      </c>
      <c r="DQ29" s="109">
        <f>+'PPFF 2022'!DK29</f>
        <v>0</v>
      </c>
      <c r="DR29" s="111">
        <f>+'PPFF 2022'!DL29</f>
        <v>0</v>
      </c>
      <c r="DS29" s="98">
        <f t="shared" si="127"/>
        <v>0</v>
      </c>
      <c r="DT29" s="109">
        <f>+'PPFF 2022'!DM29</f>
        <v>0</v>
      </c>
      <c r="DU29" s="111">
        <f>+'PPFF 2022'!DN29</f>
        <v>0</v>
      </c>
      <c r="DV29" s="98">
        <f t="shared" si="128"/>
        <v>0</v>
      </c>
      <c r="DW29" s="109">
        <f>+'PPFF 2022'!DO29</f>
        <v>0</v>
      </c>
      <c r="DX29" s="111">
        <f>+'PPFF 2022'!DP29</f>
        <v>0</v>
      </c>
      <c r="DY29" s="107">
        <f t="shared" si="129"/>
        <v>0</v>
      </c>
      <c r="DZ29" s="109">
        <f>+'PPFF 2022'!DV29</f>
        <v>0</v>
      </c>
      <c r="EA29" s="111">
        <f>+'PPFF 2022'!DW29</f>
        <v>0</v>
      </c>
      <c r="EB29" s="98">
        <f t="shared" si="130"/>
        <v>0</v>
      </c>
      <c r="EC29" s="111">
        <f>+'PPFF 2022'!DX29</f>
        <v>0</v>
      </c>
      <c r="ED29" s="111">
        <f>+'PPFF 2022'!DY29</f>
        <v>0</v>
      </c>
      <c r="EE29" s="98">
        <f t="shared" si="131"/>
        <v>0</v>
      </c>
      <c r="EF29" s="111">
        <f>+'PPFF 2022'!DZ29</f>
        <v>0</v>
      </c>
      <c r="EG29" s="111">
        <f>+'PPFF 2022'!EA29</f>
        <v>0</v>
      </c>
      <c r="EH29" s="98">
        <f t="shared" si="132"/>
        <v>0</v>
      </c>
      <c r="EI29" s="111">
        <f>+'PPFF 2022'!EB29</f>
        <v>0</v>
      </c>
      <c r="EJ29" s="111">
        <f>+'PPFF 2022'!EC29</f>
        <v>0</v>
      </c>
      <c r="EK29" s="98">
        <f t="shared" si="133"/>
        <v>0</v>
      </c>
      <c r="EL29" s="111">
        <f>+'PPFF 2022'!ED29</f>
        <v>0</v>
      </c>
      <c r="EM29" s="111">
        <f>+'PPFF 2022'!EE29</f>
        <v>0</v>
      </c>
      <c r="EN29" s="98">
        <f t="shared" si="134"/>
        <v>0</v>
      </c>
      <c r="EO29" s="111">
        <f>+'PPFF 2022'!EF29</f>
        <v>0</v>
      </c>
      <c r="EP29" s="111">
        <f>+'PPFF 2022'!EG29</f>
        <v>0</v>
      </c>
      <c r="EQ29" s="98">
        <f t="shared" si="135"/>
        <v>0</v>
      </c>
      <c r="ER29" s="111">
        <f>+'PPFF 2022'!EH29</f>
        <v>0</v>
      </c>
      <c r="ES29" s="111">
        <f>+'PPFF 2022'!EI29</f>
        <v>0</v>
      </c>
      <c r="ET29" s="98">
        <f t="shared" si="136"/>
        <v>0</v>
      </c>
      <c r="EU29" s="111">
        <f>+'PPFF 2022'!EJ29</f>
        <v>0</v>
      </c>
      <c r="EV29" s="111">
        <f>+'PPFF 2022'!EK29</f>
        <v>0</v>
      </c>
      <c r="EW29" s="98">
        <f t="shared" si="137"/>
        <v>0</v>
      </c>
      <c r="EX29" s="111">
        <f>+'PPFF 2022'!EL29</f>
        <v>0</v>
      </c>
      <c r="EY29" s="111">
        <f>+'PPFF 2022'!EM29</f>
        <v>0</v>
      </c>
      <c r="EZ29" s="98">
        <f t="shared" si="138"/>
        <v>0</v>
      </c>
      <c r="FA29" s="111">
        <f>+'PPFF 2022'!EN29</f>
        <v>0</v>
      </c>
      <c r="FB29" s="111">
        <f>+'PPFF 2022'!EO29</f>
        <v>0</v>
      </c>
      <c r="FC29" s="98">
        <f t="shared" si="139"/>
        <v>0</v>
      </c>
      <c r="FD29" s="111">
        <f>+'PPFF 2022'!EP29</f>
        <v>0</v>
      </c>
      <c r="FE29" s="111">
        <f>+'PPFF 2022'!EQ29</f>
        <v>0</v>
      </c>
      <c r="FF29" s="98">
        <f t="shared" si="140"/>
        <v>0</v>
      </c>
      <c r="FG29" s="111">
        <f>+'PPFF 2022'!ER29</f>
        <v>0</v>
      </c>
      <c r="FH29" s="111">
        <f>+'PPFF 2022'!ES29</f>
        <v>0</v>
      </c>
      <c r="FI29" s="97">
        <f t="shared" si="141"/>
        <v>0</v>
      </c>
      <c r="FJ29" s="108">
        <f>+'PPFF 2022'!EY29</f>
        <v>0</v>
      </c>
      <c r="FK29" s="103">
        <f>+'PPFF 2022'!EZ29</f>
        <v>0</v>
      </c>
      <c r="FL29" s="193">
        <f t="shared" si="142"/>
        <v>0</v>
      </c>
      <c r="FM29" s="203">
        <f>+'PPFF 2022'!FA29</f>
        <v>0</v>
      </c>
      <c r="FN29" s="204">
        <f>+'PPFF 2022'!FB29</f>
        <v>0</v>
      </c>
      <c r="FO29" s="202">
        <f t="shared" si="143"/>
        <v>0</v>
      </c>
      <c r="FP29" s="203">
        <f>+'PPFF 2022'!FC29</f>
        <v>0</v>
      </c>
      <c r="FQ29" s="204">
        <f>+'PPFF 2022'!FD29</f>
        <v>0</v>
      </c>
      <c r="FR29" s="202">
        <f t="shared" si="144"/>
        <v>0</v>
      </c>
      <c r="FS29" s="203">
        <f>+'PPFF 2022'!FE29</f>
        <v>0</v>
      </c>
      <c r="FT29" s="204">
        <f>+'PPFF 2022'!FF29</f>
        <v>0</v>
      </c>
      <c r="FU29" s="202">
        <f t="shared" si="145"/>
        <v>0</v>
      </c>
      <c r="FV29" s="203">
        <f>+'PPFF 2022'!FG29</f>
        <v>0</v>
      </c>
      <c r="FW29" s="204">
        <f>+'PPFF 2022'!FH29</f>
        <v>0</v>
      </c>
      <c r="FX29" s="202">
        <f t="shared" si="146"/>
        <v>0</v>
      </c>
      <c r="FY29" s="203">
        <f>+'PPFF 2022'!FI29</f>
        <v>0</v>
      </c>
      <c r="FZ29" s="204">
        <f>+'PPFF 2022'!FJ29</f>
        <v>0</v>
      </c>
      <c r="GA29" s="202">
        <f t="shared" si="147"/>
        <v>0</v>
      </c>
      <c r="GB29" s="203">
        <f>+'PPFF 2022'!FK29</f>
        <v>0</v>
      </c>
      <c r="GC29" s="204">
        <f>+'PPFF 2022'!FL29</f>
        <v>0</v>
      </c>
      <c r="GD29" s="202">
        <f t="shared" si="148"/>
        <v>0</v>
      </c>
      <c r="GE29" s="203">
        <f>+'PPFF 2022'!FM29</f>
        <v>0</v>
      </c>
      <c r="GF29" s="204">
        <f>+'PPFF 2022'!FN29</f>
        <v>0</v>
      </c>
      <c r="GG29" s="202">
        <f t="shared" si="149"/>
        <v>0</v>
      </c>
      <c r="GH29" s="203">
        <f>+'PPFF 2022'!FO29</f>
        <v>0</v>
      </c>
      <c r="GI29" s="204">
        <f>+'PPFF 2022'!FP29</f>
        <v>0</v>
      </c>
      <c r="GJ29" s="202">
        <f t="shared" si="150"/>
        <v>0</v>
      </c>
      <c r="GK29" s="203">
        <f>+'PPFF 2022'!FQ29</f>
        <v>0</v>
      </c>
      <c r="GL29" s="204">
        <f>+'PPFF 2022'!FR29</f>
        <v>0</v>
      </c>
      <c r="GM29" s="202">
        <f t="shared" si="151"/>
        <v>0</v>
      </c>
      <c r="GN29" s="203">
        <f>+'PPFF 2022'!FS29</f>
        <v>0</v>
      </c>
      <c r="GO29" s="204">
        <f>+'PPFF 2022'!FT29</f>
        <v>0</v>
      </c>
      <c r="GP29" s="202">
        <f t="shared" si="152"/>
        <v>0</v>
      </c>
      <c r="GQ29" s="203">
        <f>+'PPFF 2022'!FU29</f>
        <v>0</v>
      </c>
      <c r="GR29" s="204">
        <f>+'PPFF 2022'!FV29</f>
        <v>0</v>
      </c>
      <c r="GS29" s="209">
        <f t="shared" si="153"/>
        <v>0</v>
      </c>
      <c r="GT29" s="203">
        <f>+'PPFF 2022'!GB29</f>
        <v>0</v>
      </c>
      <c r="GU29" s="204">
        <f>+'PPFF 2022'!GC29</f>
        <v>0</v>
      </c>
      <c r="GV29" s="202">
        <f t="shared" si="154"/>
        <v>0</v>
      </c>
      <c r="GW29" s="203">
        <f>+'PPFF 2022'!GD29</f>
        <v>0</v>
      </c>
      <c r="GX29" s="204">
        <f>+'PPFF 2022'!GE29</f>
        <v>0</v>
      </c>
      <c r="GY29" s="202">
        <f t="shared" si="155"/>
        <v>0</v>
      </c>
      <c r="GZ29" s="203">
        <f>+'PPFF 2022'!GF29</f>
        <v>0</v>
      </c>
      <c r="HA29" s="204">
        <f>+'PPFF 2022'!GG29</f>
        <v>0</v>
      </c>
      <c r="HB29" s="202">
        <f t="shared" si="156"/>
        <v>0</v>
      </c>
      <c r="HC29" s="203">
        <f>+'PPFF 2022'!GH29</f>
        <v>0</v>
      </c>
      <c r="HD29" s="204">
        <f>+'PPFF 2022'!GI29</f>
        <v>0</v>
      </c>
      <c r="HE29" s="202">
        <f t="shared" si="157"/>
        <v>0</v>
      </c>
      <c r="HF29" s="203">
        <f>+'PPFF 2022'!GJ29</f>
        <v>0</v>
      </c>
      <c r="HG29" s="204">
        <f>+'PPFF 2022'!GK29</f>
        <v>0</v>
      </c>
      <c r="HH29" s="202">
        <f t="shared" si="158"/>
        <v>0</v>
      </c>
      <c r="HI29" s="203">
        <f>+'PPFF 2022'!GL29</f>
        <v>0</v>
      </c>
      <c r="HJ29" s="204">
        <f>+'PPFF 2022'!GM29</f>
        <v>0</v>
      </c>
      <c r="HK29" s="202">
        <f t="shared" si="159"/>
        <v>0</v>
      </c>
      <c r="HL29" s="203">
        <f>+'PPFF 2022'!GN29</f>
        <v>0</v>
      </c>
      <c r="HM29" s="204">
        <f>+'PPFF 2022'!GO29</f>
        <v>0</v>
      </c>
      <c r="HN29" s="202">
        <f t="shared" si="160"/>
        <v>0</v>
      </c>
      <c r="HO29" s="203">
        <f>+'PPFF 2022'!GP29</f>
        <v>0</v>
      </c>
      <c r="HP29" s="204">
        <f>+'PPFF 2022'!GQ29</f>
        <v>0</v>
      </c>
      <c r="HQ29" s="202">
        <f t="shared" si="161"/>
        <v>0</v>
      </c>
      <c r="HR29" s="203">
        <f>+'PPFF 2022'!GR29</f>
        <v>0</v>
      </c>
      <c r="HS29" s="204">
        <f>+'PPFF 2022'!GS29</f>
        <v>0</v>
      </c>
      <c r="HT29" s="202">
        <f t="shared" si="162"/>
        <v>0</v>
      </c>
      <c r="HU29" s="203">
        <f>+'PPFF 2022'!GT29</f>
        <v>0</v>
      </c>
      <c r="HV29" s="204">
        <f>+'PPFF 2022'!GU29</f>
        <v>0</v>
      </c>
      <c r="HW29" s="202">
        <f t="shared" si="163"/>
        <v>0</v>
      </c>
      <c r="HX29" s="203">
        <f>+'PPFF 2022'!GV29</f>
        <v>0</v>
      </c>
      <c r="HY29" s="204">
        <f>+'PPFF 2022'!GW29</f>
        <v>0</v>
      </c>
      <c r="HZ29" s="202">
        <f t="shared" si="164"/>
        <v>0</v>
      </c>
      <c r="IA29" s="203">
        <f>+'PPFF 2022'!GX29</f>
        <v>0</v>
      </c>
      <c r="IB29" s="204">
        <f>+'PPFF 2022'!GY29</f>
        <v>0</v>
      </c>
      <c r="IC29" s="209">
        <f t="shared" si="165"/>
        <v>0</v>
      </c>
      <c r="ID29" s="203">
        <f>+'PPFF 2022'!HE29</f>
        <v>0</v>
      </c>
      <c r="IE29" s="204">
        <f>+'PPFF 2022'!HF29</f>
        <v>0</v>
      </c>
      <c r="IF29" s="215">
        <f t="shared" si="166"/>
        <v>0</v>
      </c>
      <c r="IG29" s="203">
        <f>+'PPFF 2022'!HG29</f>
        <v>0</v>
      </c>
      <c r="IH29" s="204">
        <f>+'PPFF 2022'!HH29</f>
        <v>0</v>
      </c>
      <c r="II29" s="215">
        <f t="shared" si="167"/>
        <v>0</v>
      </c>
      <c r="IJ29" s="203">
        <f>+'PPFF 2022'!HI29</f>
        <v>0</v>
      </c>
      <c r="IK29" s="204">
        <f>+'PPFF 2022'!HJ29</f>
        <v>0</v>
      </c>
      <c r="IL29" s="215">
        <f t="shared" si="168"/>
        <v>0</v>
      </c>
      <c r="IM29" s="203">
        <f>+'PPFF 2022'!HK29</f>
        <v>0</v>
      </c>
      <c r="IN29" s="204">
        <f>+'PPFF 2022'!HL29</f>
        <v>0</v>
      </c>
      <c r="IO29" s="215">
        <f t="shared" si="169"/>
        <v>0</v>
      </c>
      <c r="IP29" s="203">
        <f>+'PPFF 2022'!HM29</f>
        <v>0</v>
      </c>
      <c r="IQ29" s="204">
        <f>+'PPFF 2022'!HN29</f>
        <v>0</v>
      </c>
      <c r="IR29" s="215">
        <f t="shared" si="170"/>
        <v>0</v>
      </c>
      <c r="IS29" s="203">
        <f>+'PPFF 2022'!HO29</f>
        <v>0</v>
      </c>
      <c r="IT29" s="204">
        <f>+'PPFF 2022'!HP29</f>
        <v>0</v>
      </c>
      <c r="IU29" s="215">
        <f t="shared" si="171"/>
        <v>0</v>
      </c>
      <c r="IV29" s="203">
        <f>+'PPFF 2022'!HQ29</f>
        <v>0</v>
      </c>
      <c r="IW29" s="204">
        <f>+'PPFF 2022'!HR29</f>
        <v>0</v>
      </c>
      <c r="IX29" s="215">
        <f t="shared" si="172"/>
        <v>0</v>
      </c>
      <c r="IY29" s="203">
        <f>+'PPFF 2022'!HS29</f>
        <v>0</v>
      </c>
      <c r="IZ29" s="204">
        <f>+'PPFF 2022'!HT29</f>
        <v>0</v>
      </c>
      <c r="JA29" s="215">
        <f t="shared" si="173"/>
        <v>0</v>
      </c>
      <c r="JB29" s="203">
        <f>+'PPFF 2022'!HU29</f>
        <v>0</v>
      </c>
      <c r="JC29" s="204">
        <f>+'PPFF 2022'!HV29</f>
        <v>0</v>
      </c>
      <c r="JD29" s="215">
        <f t="shared" si="174"/>
        <v>0</v>
      </c>
      <c r="JE29" s="203">
        <f>+'PPFF 2022'!HW29</f>
        <v>0</v>
      </c>
      <c r="JF29" s="204">
        <f>+'PPFF 2022'!HX29</f>
        <v>0</v>
      </c>
      <c r="JG29" s="215">
        <f t="shared" si="175"/>
        <v>0</v>
      </c>
      <c r="JH29" s="203">
        <f>+'PPFF 2022'!HY29</f>
        <v>0</v>
      </c>
      <c r="JI29" s="204">
        <f>+'PPFF 2022'!HZ29</f>
        <v>0</v>
      </c>
      <c r="JJ29" s="215">
        <f t="shared" si="176"/>
        <v>0</v>
      </c>
      <c r="JK29" s="203">
        <f>+'PPFF 2022'!IA29</f>
        <v>0</v>
      </c>
      <c r="JL29" s="204">
        <f>+'PPFF 2022'!IB29</f>
        <v>0</v>
      </c>
      <c r="JM29" s="218">
        <f t="shared" si="177"/>
        <v>0</v>
      </c>
      <c r="JN29" s="224">
        <f>+'PPFF 2022'!IH29</f>
        <v>0</v>
      </c>
      <c r="JO29" s="225">
        <f>+'PPFF 2022'!II29</f>
        <v>0</v>
      </c>
      <c r="JP29" s="212">
        <f t="shared" si="178"/>
        <v>0</v>
      </c>
      <c r="JQ29" s="224">
        <f>+'PPFF 2022'!IJ29</f>
        <v>0</v>
      </c>
      <c r="JR29" s="225">
        <f>+'PPFF 2022'!IK29</f>
        <v>0</v>
      </c>
      <c r="JS29" s="212">
        <f t="shared" si="179"/>
        <v>0</v>
      </c>
      <c r="JT29" s="224">
        <f>+'PPFF 2022'!IL29</f>
        <v>0</v>
      </c>
      <c r="JU29" s="225">
        <f>+'PPFF 2022'!IM29</f>
        <v>0</v>
      </c>
      <c r="JV29" s="212">
        <f t="shared" si="180"/>
        <v>0</v>
      </c>
      <c r="JW29" s="224">
        <f>+'PPFF 2022'!IN29</f>
        <v>0</v>
      </c>
      <c r="JX29" s="225">
        <f>+'PPFF 2022'!IO29</f>
        <v>0</v>
      </c>
      <c r="JY29" s="212">
        <f t="shared" si="181"/>
        <v>0</v>
      </c>
      <c r="JZ29" s="224">
        <f>+'PPFF 2022'!IP29</f>
        <v>0</v>
      </c>
      <c r="KA29" s="225">
        <f>+'PPFF 2022'!IQ29</f>
        <v>0</v>
      </c>
      <c r="KB29" s="212">
        <f t="shared" si="182"/>
        <v>0</v>
      </c>
      <c r="KC29" s="224">
        <f>+'PPFF 2022'!IR29</f>
        <v>0</v>
      </c>
      <c r="KD29" s="225">
        <f>+'PPFF 2022'!IS29</f>
        <v>0</v>
      </c>
      <c r="KE29" s="212">
        <f t="shared" si="183"/>
        <v>0</v>
      </c>
      <c r="KF29" s="224">
        <f>+'PPFF 2022'!IT29</f>
        <v>0</v>
      </c>
      <c r="KG29" s="225">
        <f>+'PPFF 2022'!IU29</f>
        <v>0</v>
      </c>
      <c r="KH29" s="212">
        <f t="shared" si="184"/>
        <v>0</v>
      </c>
      <c r="KI29" s="224">
        <f>+'PPFF 2022'!IV29</f>
        <v>0</v>
      </c>
      <c r="KJ29" s="225">
        <f>+'PPFF 2022'!IW29</f>
        <v>0</v>
      </c>
      <c r="KK29" s="212">
        <f t="shared" si="185"/>
        <v>0</v>
      </c>
      <c r="KL29" s="224">
        <f>+'PPFF 2022'!IX29</f>
        <v>0</v>
      </c>
      <c r="KM29" s="225">
        <f>+'PPFF 2022'!IY29</f>
        <v>0</v>
      </c>
      <c r="KN29" s="212">
        <f t="shared" si="186"/>
        <v>0</v>
      </c>
      <c r="KO29" s="224">
        <f>+'PPFF 2022'!IZ29</f>
        <v>0</v>
      </c>
      <c r="KP29" s="225">
        <f>+'PPFF 2022'!JA29</f>
        <v>0</v>
      </c>
      <c r="KQ29" s="212">
        <f t="shared" si="187"/>
        <v>0</v>
      </c>
      <c r="KR29" s="224">
        <f>+'PPFF 2022'!JB29</f>
        <v>0</v>
      </c>
      <c r="KS29" s="225">
        <f>+'PPFF 2022'!JC29</f>
        <v>0</v>
      </c>
      <c r="KT29" s="212">
        <f t="shared" si="188"/>
        <v>0</v>
      </c>
      <c r="KU29" s="224">
        <f>+'PPFF 2022'!JD29</f>
        <v>0</v>
      </c>
      <c r="KV29" s="225">
        <f>+'PPFF 2022'!JE29</f>
        <v>0</v>
      </c>
      <c r="KW29" s="212">
        <f t="shared" si="189"/>
        <v>0</v>
      </c>
      <c r="KX29" s="224">
        <f>+'PPFF 2022'!JK29</f>
        <v>0</v>
      </c>
      <c r="KY29" s="230">
        <f>+'PPFF 2022'!JL29</f>
        <v>0</v>
      </c>
      <c r="KZ29" s="224">
        <f>+'PPFF 2022'!JM29</f>
        <v>0</v>
      </c>
      <c r="LA29" s="230">
        <f>+'PPFF 2022'!JN29</f>
        <v>0</v>
      </c>
      <c r="LB29" s="224">
        <f>+'PPFF 2022'!JO29</f>
        <v>0</v>
      </c>
      <c r="LC29" s="230">
        <f>+'PPFF 2022'!JP29</f>
        <v>0</v>
      </c>
      <c r="LD29" s="224">
        <f>+'PPFF 2022'!JQ29</f>
        <v>0</v>
      </c>
      <c r="LE29" s="230">
        <f>+'PPFF 2022'!JR29</f>
        <v>0</v>
      </c>
      <c r="LF29" s="224">
        <f>+'PPFF 2022'!JS29</f>
        <v>0</v>
      </c>
      <c r="LG29" s="230">
        <f>+'PPFF 2022'!JT29</f>
        <v>0</v>
      </c>
      <c r="LH29" s="224">
        <f>+'PPFF 2022'!JU29</f>
        <v>0</v>
      </c>
      <c r="LI29" s="230">
        <f>+'PPFF 2022'!JV29</f>
        <v>0</v>
      </c>
      <c r="LJ29" s="224">
        <f>+'PPFF 2022'!JW29</f>
        <v>0</v>
      </c>
      <c r="LK29" s="230">
        <f>+'PPFF 2022'!JX29</f>
        <v>0</v>
      </c>
      <c r="LL29" s="224">
        <f>+'PPFF 2022'!JY29</f>
        <v>0</v>
      </c>
      <c r="LM29" s="230">
        <f>+'PPFF 2022'!JZ29</f>
        <v>0</v>
      </c>
      <c r="LN29" s="224">
        <f>+'PPFF 2022'!KA29</f>
        <v>0</v>
      </c>
      <c r="LO29" s="230">
        <f>+'PPFF 2022'!KB29</f>
        <v>0</v>
      </c>
      <c r="LP29" s="224">
        <f>+'PPFF 2022'!KC29</f>
        <v>0</v>
      </c>
      <c r="LQ29" s="230">
        <f>+'PPFF 2022'!KD29</f>
        <v>0</v>
      </c>
      <c r="LR29" s="224">
        <f>+'PPFF 2022'!KE29</f>
        <v>0</v>
      </c>
      <c r="LS29" s="230">
        <f>+'PPFF 2022'!KF29</f>
        <v>0</v>
      </c>
      <c r="LT29" s="224">
        <f>+'PPFF 2022'!KG29</f>
        <v>0</v>
      </c>
      <c r="LU29" s="230">
        <f>+'PPFF 2022'!KH29</f>
        <v>0</v>
      </c>
      <c r="LV29" s="234">
        <f>+'PPFF 2022'!KN29</f>
        <v>0</v>
      </c>
      <c r="LW29" s="234">
        <f>+'PPFF 2022'!KP29</f>
        <v>0</v>
      </c>
      <c r="LX29" s="234">
        <f>+'PPFF 2022'!KR29</f>
        <v>0</v>
      </c>
      <c r="LY29" s="234">
        <f>+'PPFF 2022'!KT29</f>
        <v>0</v>
      </c>
      <c r="LZ29" s="234">
        <f>+'PPFF 2022'!KV29</f>
        <v>0</v>
      </c>
      <c r="MA29" s="234">
        <f>+'PPFF 2022'!KX29</f>
        <v>0</v>
      </c>
      <c r="MB29" s="234">
        <f>+'PPFF 2022'!KZ29</f>
        <v>0</v>
      </c>
      <c r="MC29" s="234">
        <f>+'PPFF 2022'!LB29</f>
        <v>0</v>
      </c>
      <c r="MD29" s="234">
        <f>+'PPFF 2022'!LD29</f>
        <v>0</v>
      </c>
      <c r="ME29" s="234">
        <f>+'PPFF 2022'!LF29</f>
        <v>0</v>
      </c>
      <c r="MF29" s="234">
        <f>+'PPFF 2022'!LH29</f>
        <v>0</v>
      </c>
      <c r="MG29" s="234">
        <f>+'PPFF 2022'!LJ29</f>
        <v>0</v>
      </c>
      <c r="MH29" s="190">
        <f>+'PPFF 2022'!LN29/6</f>
        <v>0</v>
      </c>
      <c r="MI29" s="190">
        <f>+'PPFF 2022'!LP29/6</f>
        <v>0</v>
      </c>
      <c r="MJ29" s="190">
        <f>+'PPFF 2022'!LR29/6</f>
        <v>0</v>
      </c>
      <c r="MK29" s="190">
        <f>+'PPFF 2022'!LT29/6</f>
        <v>0</v>
      </c>
      <c r="ML29" s="190">
        <f>+'PPFF 2022'!LV29/6</f>
        <v>0</v>
      </c>
      <c r="MM29" s="190">
        <f>+'PPFF 2022'!LX29/6</f>
        <v>0</v>
      </c>
      <c r="MN29" s="239">
        <f>+'PPFF 2022'!LZ29/6</f>
        <v>0</v>
      </c>
      <c r="MO29" s="190">
        <f>+'PPFF 2022'!MB29/6</f>
        <v>0</v>
      </c>
      <c r="MP29" s="190">
        <f>+'PPFF 2022'!MD29/6</f>
        <v>0</v>
      </c>
      <c r="MQ29" s="190">
        <f>+'PPFF 2022'!MF29/6</f>
        <v>0</v>
      </c>
      <c r="MR29" s="190">
        <f>+'PPFF 2022'!MH29/6</f>
        <v>0</v>
      </c>
      <c r="MS29" s="190">
        <f>+'PPFF 2022'!MJ29/6</f>
        <v>0</v>
      </c>
      <c r="MT29" s="104">
        <f>+'PPFF 2022'!MN29</f>
        <v>0</v>
      </c>
      <c r="MU29" s="104">
        <f>+'PPFF 2022'!MP29</f>
        <v>0</v>
      </c>
      <c r="MV29" s="104">
        <f>+'PPFF 2022'!MR29</f>
        <v>0</v>
      </c>
      <c r="MW29" s="104">
        <f>+'PPFF 2022'!MT29</f>
        <v>0</v>
      </c>
      <c r="MX29" s="104">
        <f>+'PPFF 2022'!MV29</f>
        <v>0</v>
      </c>
      <c r="MY29" s="104">
        <f>+'PPFF 2022'!MX29</f>
        <v>0</v>
      </c>
      <c r="MZ29" s="104">
        <f>+'PPFF 2022'!MZ29</f>
        <v>0</v>
      </c>
      <c r="NA29" s="104">
        <f>+'PPFF 2022'!NB29</f>
        <v>0</v>
      </c>
      <c r="NB29" s="104">
        <f>+'PPFF 2022'!ND29</f>
        <v>0</v>
      </c>
      <c r="NC29" s="104">
        <f>+'PPFF 2022'!NF29</f>
        <v>0</v>
      </c>
      <c r="ND29" s="104">
        <f>+'PPFF 2022'!NH29</f>
        <v>0</v>
      </c>
      <c r="NE29" s="104">
        <f>+'PPFF 2022'!NJ29</f>
        <v>0</v>
      </c>
    </row>
    <row r="30" spans="1:369" s="88" customFormat="1" ht="10.5" x14ac:dyDescent="0.25">
      <c r="A30" s="89" t="s">
        <v>1</v>
      </c>
      <c r="B30" s="90" t="s">
        <v>21</v>
      </c>
      <c r="C30" s="90">
        <v>400</v>
      </c>
      <c r="D30" s="90" t="s">
        <v>349</v>
      </c>
      <c r="E30" s="91" t="s">
        <v>350</v>
      </c>
      <c r="F30" s="92" t="s">
        <v>21</v>
      </c>
      <c r="G30" s="92" t="s">
        <v>351</v>
      </c>
      <c r="H30" s="155">
        <v>24</v>
      </c>
      <c r="I30" s="92" t="s">
        <v>363</v>
      </c>
      <c r="J30" s="171">
        <f>+'PPFF 2022'!J30+'PPFF 2022'!K30</f>
        <v>0</v>
      </c>
      <c r="K30" s="171">
        <f>+'PPFF 2022'!L30+'PPFF 2022'!M30</f>
        <v>0</v>
      </c>
      <c r="L30" s="171">
        <f>+'PPFF 2022'!N30+'PPFF 2022'!O30</f>
        <v>0</v>
      </c>
      <c r="M30" s="171">
        <f>+'PPFF 2022'!P30+'PPFF 2022'!Q30</f>
        <v>0</v>
      </c>
      <c r="N30" s="171">
        <f>+'PPFF 2022'!R30+'PPFF 2022'!S30</f>
        <v>0</v>
      </c>
      <c r="O30" s="171">
        <f>+'PPFF 2022'!T30+'PPFF 2022'!U30</f>
        <v>0</v>
      </c>
      <c r="P30" s="171">
        <f>+'PPFF 2022'!V30+'PPFF 2022'!W30</f>
        <v>0</v>
      </c>
      <c r="Q30" s="171">
        <f>+'PPFF 2022'!X30+'PPFF 2022'!Y30</f>
        <v>0</v>
      </c>
      <c r="R30" s="171">
        <f>+'PPFF 2022'!Z30+'PPFF 2022'!AA30</f>
        <v>0</v>
      </c>
      <c r="S30" s="171">
        <f>+'PPFF 2022'!AB30+'PPFF 2022'!AC30</f>
        <v>0</v>
      </c>
      <c r="T30" s="171">
        <f>+'PPFF 2022'!AD30+'PPFF 2022'!AE30</f>
        <v>0</v>
      </c>
      <c r="U30" s="171">
        <f>+'PPFF 2022'!AF30+'PPFF 2022'!AG30</f>
        <v>0</v>
      </c>
      <c r="V30" s="93">
        <f>+'PPFF 2022'!AM30</f>
        <v>0</v>
      </c>
      <c r="W30" s="95">
        <f>+'PPFF 2022'!AN30</f>
        <v>0</v>
      </c>
      <c r="X30" s="98">
        <f>+('PPFF 2022'!AM30+'PPFF 2022'!AN30)/13</f>
        <v>0</v>
      </c>
      <c r="Y30" s="93">
        <f>+'PPFF 2022'!AO30</f>
        <v>0</v>
      </c>
      <c r="Z30" s="95">
        <f>+'PPFF 2022'!AP30</f>
        <v>0</v>
      </c>
      <c r="AA30" s="98">
        <f>+('PPFF 2022'!AO30+'PPFF 2022'!AP30)/13</f>
        <v>0</v>
      </c>
      <c r="AB30" s="93">
        <f>+'PPFF 2022'!AQ30</f>
        <v>0</v>
      </c>
      <c r="AC30" s="95">
        <f>+'PPFF 2022'!AR30</f>
        <v>0</v>
      </c>
      <c r="AD30" s="98">
        <f t="shared" si="96"/>
        <v>0</v>
      </c>
      <c r="AE30" s="93">
        <f>+'PPFF 2022'!AS30</f>
        <v>0</v>
      </c>
      <c r="AF30" s="95">
        <f>+'PPFF 2022'!AT30</f>
        <v>0</v>
      </c>
      <c r="AG30" s="98">
        <f t="shared" si="97"/>
        <v>0</v>
      </c>
      <c r="AH30" s="93">
        <f>+'PPFF 2022'!AU30</f>
        <v>0</v>
      </c>
      <c r="AI30" s="95">
        <f>+'PPFF 2022'!AV30</f>
        <v>0</v>
      </c>
      <c r="AJ30" s="98">
        <f t="shared" si="98"/>
        <v>0</v>
      </c>
      <c r="AK30" s="93">
        <f>+'PPFF 2022'!AW30</f>
        <v>0</v>
      </c>
      <c r="AL30" s="95">
        <f>+'PPFF 2022'!AX30</f>
        <v>0</v>
      </c>
      <c r="AM30" s="98">
        <f t="shared" si="99"/>
        <v>0</v>
      </c>
      <c r="AN30" s="93">
        <f>+'PPFF 2022'!AY30</f>
        <v>0</v>
      </c>
      <c r="AO30" s="95">
        <f>+'PPFF 2022'!AZ30</f>
        <v>0</v>
      </c>
      <c r="AP30" s="98">
        <f t="shared" si="100"/>
        <v>0</v>
      </c>
      <c r="AQ30" s="93">
        <f>+'PPFF 2022'!BA30</f>
        <v>0</v>
      </c>
      <c r="AR30" s="95">
        <f>+'PPFF 2022'!BB30</f>
        <v>0</v>
      </c>
      <c r="AS30" s="98">
        <f t="shared" si="101"/>
        <v>0</v>
      </c>
      <c r="AT30" s="93">
        <f>+'PPFF 2022'!BC30</f>
        <v>0</v>
      </c>
      <c r="AU30" s="95">
        <f>+'PPFF 2022'!BD30</f>
        <v>0</v>
      </c>
      <c r="AV30" s="98">
        <f t="shared" si="102"/>
        <v>0</v>
      </c>
      <c r="AW30" s="93">
        <f>+'PPFF 2022'!BE30</f>
        <v>0</v>
      </c>
      <c r="AX30" s="95">
        <f>+'PPFF 2022'!BF30</f>
        <v>0</v>
      </c>
      <c r="AY30" s="98">
        <f t="shared" si="103"/>
        <v>0</v>
      </c>
      <c r="AZ30" s="93">
        <f>+'PPFF 2022'!BG30</f>
        <v>0</v>
      </c>
      <c r="BA30" s="95">
        <f>+'PPFF 2022'!BH30</f>
        <v>0</v>
      </c>
      <c r="BB30" s="98">
        <f t="shared" si="104"/>
        <v>0</v>
      </c>
      <c r="BC30" s="93">
        <f>+'PPFF 2022'!BI30</f>
        <v>0</v>
      </c>
      <c r="BD30" s="95">
        <f>+'PPFF 2022'!BJ30</f>
        <v>0</v>
      </c>
      <c r="BE30" s="97">
        <f t="shared" si="105"/>
        <v>0</v>
      </c>
      <c r="BF30" s="107">
        <f>+'PPFF 2022'!BP30</f>
        <v>4</v>
      </c>
      <c r="BG30" s="97">
        <f>+'PPFF 2022'!BQ30</f>
        <v>0</v>
      </c>
      <c r="BH30" s="182">
        <f t="shared" si="106"/>
        <v>1</v>
      </c>
      <c r="BI30" s="107">
        <f>+'PPFF 2022'!BR30</f>
        <v>0</v>
      </c>
      <c r="BJ30" s="97">
        <f>+'PPFF 2022'!BS30</f>
        <v>0</v>
      </c>
      <c r="BK30" s="182">
        <f t="shared" si="107"/>
        <v>0</v>
      </c>
      <c r="BL30" s="107">
        <f>+'PPFF 2022'!BT30</f>
        <v>0</v>
      </c>
      <c r="BM30" s="97">
        <f>+'PPFF 2022'!BU30</f>
        <v>0</v>
      </c>
      <c r="BN30" s="182">
        <f t="shared" si="108"/>
        <v>0</v>
      </c>
      <c r="BO30" s="107">
        <f>+'PPFF 2022'!BV30</f>
        <v>0</v>
      </c>
      <c r="BP30" s="97">
        <f>+'PPFF 2022'!BW30</f>
        <v>0</v>
      </c>
      <c r="BQ30" s="182">
        <f t="shared" si="109"/>
        <v>0</v>
      </c>
      <c r="BR30" s="107">
        <f>+'PPFF 2022'!BX30</f>
        <v>0</v>
      </c>
      <c r="BS30" s="97">
        <f>+'PPFF 2022'!BY30</f>
        <v>0</v>
      </c>
      <c r="BT30" s="182">
        <f t="shared" si="110"/>
        <v>0</v>
      </c>
      <c r="BU30" s="107">
        <f>+'PPFF 2022'!BZ30</f>
        <v>0</v>
      </c>
      <c r="BV30" s="97">
        <f>+'PPFF 2022'!CA30</f>
        <v>0</v>
      </c>
      <c r="BW30" s="182">
        <f t="shared" si="111"/>
        <v>0</v>
      </c>
      <c r="BX30" s="107">
        <f>+'PPFF 2022'!CB30</f>
        <v>0</v>
      </c>
      <c r="BY30" s="97">
        <f>+'PPFF 2022'!CC30</f>
        <v>0</v>
      </c>
      <c r="BZ30" s="182">
        <f t="shared" si="112"/>
        <v>0</v>
      </c>
      <c r="CA30" s="107">
        <f>+'PPFF 2022'!CD30</f>
        <v>0</v>
      </c>
      <c r="CB30" s="97">
        <f>+'PPFF 2022'!CE30</f>
        <v>0</v>
      </c>
      <c r="CC30" s="182">
        <f t="shared" si="113"/>
        <v>0</v>
      </c>
      <c r="CD30" s="107">
        <f>+'PPFF 2022'!CF30</f>
        <v>0</v>
      </c>
      <c r="CE30" s="97">
        <f>+'PPFF 2022'!CG30</f>
        <v>0</v>
      </c>
      <c r="CF30" s="182">
        <f t="shared" si="114"/>
        <v>0</v>
      </c>
      <c r="CG30" s="107">
        <f>+'PPFF 2022'!CH30</f>
        <v>0</v>
      </c>
      <c r="CH30" s="97">
        <f>+'PPFF 2022'!CI30</f>
        <v>0</v>
      </c>
      <c r="CI30" s="182">
        <f t="shared" si="115"/>
        <v>0</v>
      </c>
      <c r="CJ30" s="107">
        <f>+'PPFF 2022'!CJ30</f>
        <v>0</v>
      </c>
      <c r="CK30" s="97">
        <f>+'PPFF 2022'!CK30</f>
        <v>0</v>
      </c>
      <c r="CL30" s="182">
        <f t="shared" si="116"/>
        <v>0</v>
      </c>
      <c r="CM30" s="107">
        <f>+'PPFF 2022'!CL30</f>
        <v>0</v>
      </c>
      <c r="CN30" s="97">
        <f>+'PPFF 2022'!CM30</f>
        <v>0</v>
      </c>
      <c r="CO30" s="187">
        <f t="shared" si="117"/>
        <v>0</v>
      </c>
      <c r="CP30" s="109">
        <f>+'PPFF 2022'!CS30</f>
        <v>1</v>
      </c>
      <c r="CQ30" s="111">
        <f>+'PPFF 2022'!CT30</f>
        <v>0</v>
      </c>
      <c r="CR30" s="98">
        <f t="shared" si="118"/>
        <v>8.3333333333333329E-2</v>
      </c>
      <c r="CS30" s="109">
        <f>+'PPFF 2022'!CU30</f>
        <v>0</v>
      </c>
      <c r="CT30" s="111">
        <f>+'PPFF 2022'!CV30</f>
        <v>0</v>
      </c>
      <c r="CU30" s="98">
        <f t="shared" si="119"/>
        <v>0</v>
      </c>
      <c r="CV30" s="109">
        <f>+'PPFF 2022'!CW30</f>
        <v>0</v>
      </c>
      <c r="CW30" s="111">
        <f>+'PPFF 2022'!CX30</f>
        <v>0</v>
      </c>
      <c r="CX30" s="98">
        <f t="shared" si="120"/>
        <v>0</v>
      </c>
      <c r="CY30" s="109">
        <f>+'PPFF 2022'!CY30</f>
        <v>0</v>
      </c>
      <c r="CZ30" s="111">
        <f>+'PPFF 2022'!CZ30</f>
        <v>0</v>
      </c>
      <c r="DA30" s="98">
        <f t="shared" si="121"/>
        <v>0</v>
      </c>
      <c r="DB30" s="109">
        <f>+'PPFF 2022'!DA30</f>
        <v>0</v>
      </c>
      <c r="DC30" s="111">
        <f>+'PPFF 2022'!DB30</f>
        <v>0</v>
      </c>
      <c r="DD30" s="98">
        <f t="shared" si="122"/>
        <v>0</v>
      </c>
      <c r="DE30" s="109">
        <f>+'PPFF 2022'!DC30</f>
        <v>0</v>
      </c>
      <c r="DF30" s="111">
        <f>+'PPFF 2022'!DD30</f>
        <v>0</v>
      </c>
      <c r="DG30" s="98">
        <f t="shared" si="123"/>
        <v>0</v>
      </c>
      <c r="DH30" s="109">
        <f>+'PPFF 2022'!DE30</f>
        <v>0</v>
      </c>
      <c r="DI30" s="111">
        <f>+'PPFF 2022'!DF30</f>
        <v>0</v>
      </c>
      <c r="DJ30" s="98">
        <f t="shared" si="124"/>
        <v>0</v>
      </c>
      <c r="DK30" s="109">
        <f>+'PPFF 2022'!DG30</f>
        <v>0</v>
      </c>
      <c r="DL30" s="111">
        <f>+'PPFF 2022'!DH30</f>
        <v>0</v>
      </c>
      <c r="DM30" s="98">
        <f t="shared" si="125"/>
        <v>0</v>
      </c>
      <c r="DN30" s="109">
        <f>+'PPFF 2022'!DI30</f>
        <v>0</v>
      </c>
      <c r="DO30" s="111">
        <f>+'PPFF 2022'!DJ30</f>
        <v>0</v>
      </c>
      <c r="DP30" s="98">
        <f t="shared" si="126"/>
        <v>0</v>
      </c>
      <c r="DQ30" s="109">
        <f>+'PPFF 2022'!DK30</f>
        <v>0</v>
      </c>
      <c r="DR30" s="111">
        <f>+'PPFF 2022'!DL30</f>
        <v>0</v>
      </c>
      <c r="DS30" s="98">
        <f t="shared" si="127"/>
        <v>0</v>
      </c>
      <c r="DT30" s="109">
        <f>+'PPFF 2022'!DM30</f>
        <v>0</v>
      </c>
      <c r="DU30" s="111">
        <f>+'PPFF 2022'!DN30</f>
        <v>0</v>
      </c>
      <c r="DV30" s="98">
        <f t="shared" si="128"/>
        <v>0</v>
      </c>
      <c r="DW30" s="109">
        <f>+'PPFF 2022'!DO30</f>
        <v>0</v>
      </c>
      <c r="DX30" s="111">
        <f>+'PPFF 2022'!DP30</f>
        <v>0</v>
      </c>
      <c r="DY30" s="107">
        <f t="shared" si="129"/>
        <v>0</v>
      </c>
      <c r="DZ30" s="109">
        <f>+'PPFF 2022'!DV30</f>
        <v>0</v>
      </c>
      <c r="EA30" s="111">
        <f>+'PPFF 2022'!DW30</f>
        <v>0</v>
      </c>
      <c r="EB30" s="98">
        <f t="shared" si="130"/>
        <v>0</v>
      </c>
      <c r="EC30" s="111">
        <f>+'PPFF 2022'!DX30</f>
        <v>0</v>
      </c>
      <c r="ED30" s="111">
        <f>+'PPFF 2022'!DY30</f>
        <v>0</v>
      </c>
      <c r="EE30" s="98">
        <f t="shared" si="131"/>
        <v>0</v>
      </c>
      <c r="EF30" s="111">
        <f>+'PPFF 2022'!DZ30</f>
        <v>0</v>
      </c>
      <c r="EG30" s="111">
        <f>+'PPFF 2022'!EA30</f>
        <v>0</v>
      </c>
      <c r="EH30" s="98">
        <f t="shared" si="132"/>
        <v>0</v>
      </c>
      <c r="EI30" s="111">
        <f>+'PPFF 2022'!EB30</f>
        <v>0</v>
      </c>
      <c r="EJ30" s="111">
        <f>+'PPFF 2022'!EC30</f>
        <v>0</v>
      </c>
      <c r="EK30" s="98">
        <f t="shared" si="133"/>
        <v>0</v>
      </c>
      <c r="EL30" s="111">
        <f>+'PPFF 2022'!ED30</f>
        <v>0</v>
      </c>
      <c r="EM30" s="111">
        <f>+'PPFF 2022'!EE30</f>
        <v>0</v>
      </c>
      <c r="EN30" s="98">
        <f t="shared" si="134"/>
        <v>0</v>
      </c>
      <c r="EO30" s="111">
        <f>+'PPFF 2022'!EF30</f>
        <v>0</v>
      </c>
      <c r="EP30" s="111">
        <f>+'PPFF 2022'!EG30</f>
        <v>0</v>
      </c>
      <c r="EQ30" s="98">
        <f t="shared" si="135"/>
        <v>0</v>
      </c>
      <c r="ER30" s="111">
        <f>+'PPFF 2022'!EH30</f>
        <v>0</v>
      </c>
      <c r="ES30" s="111">
        <f>+'PPFF 2022'!EI30</f>
        <v>0</v>
      </c>
      <c r="ET30" s="98">
        <f t="shared" si="136"/>
        <v>0</v>
      </c>
      <c r="EU30" s="111">
        <f>+'PPFF 2022'!EJ30</f>
        <v>0</v>
      </c>
      <c r="EV30" s="111">
        <f>+'PPFF 2022'!EK30</f>
        <v>0</v>
      </c>
      <c r="EW30" s="98">
        <f t="shared" si="137"/>
        <v>0</v>
      </c>
      <c r="EX30" s="111">
        <f>+'PPFF 2022'!EL30</f>
        <v>0</v>
      </c>
      <c r="EY30" s="111">
        <f>+'PPFF 2022'!EM30</f>
        <v>0</v>
      </c>
      <c r="EZ30" s="98">
        <f t="shared" si="138"/>
        <v>0</v>
      </c>
      <c r="FA30" s="111">
        <f>+'PPFF 2022'!EN30</f>
        <v>0</v>
      </c>
      <c r="FB30" s="111">
        <f>+'PPFF 2022'!EO30</f>
        <v>0</v>
      </c>
      <c r="FC30" s="98">
        <f t="shared" si="139"/>
        <v>0</v>
      </c>
      <c r="FD30" s="111">
        <f>+'PPFF 2022'!EP30</f>
        <v>0</v>
      </c>
      <c r="FE30" s="111">
        <f>+'PPFF 2022'!EQ30</f>
        <v>0</v>
      </c>
      <c r="FF30" s="98">
        <f t="shared" si="140"/>
        <v>0</v>
      </c>
      <c r="FG30" s="111">
        <f>+'PPFF 2022'!ER30</f>
        <v>0</v>
      </c>
      <c r="FH30" s="111">
        <f>+'PPFF 2022'!ES30</f>
        <v>0</v>
      </c>
      <c r="FI30" s="97">
        <f t="shared" si="141"/>
        <v>0</v>
      </c>
      <c r="FJ30" s="108">
        <f>+'PPFF 2022'!EY30</f>
        <v>0</v>
      </c>
      <c r="FK30" s="103">
        <f>+'PPFF 2022'!EZ30</f>
        <v>0</v>
      </c>
      <c r="FL30" s="193">
        <f t="shared" si="142"/>
        <v>0</v>
      </c>
      <c r="FM30" s="203">
        <f>+'PPFF 2022'!FA30</f>
        <v>0</v>
      </c>
      <c r="FN30" s="204">
        <f>+'PPFF 2022'!FB30</f>
        <v>0</v>
      </c>
      <c r="FO30" s="202">
        <f t="shared" si="143"/>
        <v>0</v>
      </c>
      <c r="FP30" s="203">
        <f>+'PPFF 2022'!FC30</f>
        <v>0</v>
      </c>
      <c r="FQ30" s="204">
        <f>+'PPFF 2022'!FD30</f>
        <v>0</v>
      </c>
      <c r="FR30" s="202">
        <f t="shared" si="144"/>
        <v>0</v>
      </c>
      <c r="FS30" s="203">
        <f>+'PPFF 2022'!FE30</f>
        <v>0</v>
      </c>
      <c r="FT30" s="204">
        <f>+'PPFF 2022'!FF30</f>
        <v>0</v>
      </c>
      <c r="FU30" s="202">
        <f t="shared" si="145"/>
        <v>0</v>
      </c>
      <c r="FV30" s="203">
        <f>+'PPFF 2022'!FG30</f>
        <v>0</v>
      </c>
      <c r="FW30" s="204">
        <f>+'PPFF 2022'!FH30</f>
        <v>0</v>
      </c>
      <c r="FX30" s="202">
        <f t="shared" si="146"/>
        <v>0</v>
      </c>
      <c r="FY30" s="203">
        <f>+'PPFF 2022'!FI30</f>
        <v>0</v>
      </c>
      <c r="FZ30" s="204">
        <f>+'PPFF 2022'!FJ30</f>
        <v>0</v>
      </c>
      <c r="GA30" s="202">
        <f t="shared" si="147"/>
        <v>0</v>
      </c>
      <c r="GB30" s="203">
        <f>+'PPFF 2022'!FK30</f>
        <v>0</v>
      </c>
      <c r="GC30" s="204">
        <f>+'PPFF 2022'!FL30</f>
        <v>0</v>
      </c>
      <c r="GD30" s="202">
        <f t="shared" si="148"/>
        <v>0</v>
      </c>
      <c r="GE30" s="203">
        <f>+'PPFF 2022'!FM30</f>
        <v>0</v>
      </c>
      <c r="GF30" s="204">
        <f>+'PPFF 2022'!FN30</f>
        <v>0</v>
      </c>
      <c r="GG30" s="202">
        <f t="shared" si="149"/>
        <v>0</v>
      </c>
      <c r="GH30" s="203">
        <f>+'PPFF 2022'!FO30</f>
        <v>0</v>
      </c>
      <c r="GI30" s="204">
        <f>+'PPFF 2022'!FP30</f>
        <v>0</v>
      </c>
      <c r="GJ30" s="202">
        <f t="shared" si="150"/>
        <v>0</v>
      </c>
      <c r="GK30" s="203">
        <f>+'PPFF 2022'!FQ30</f>
        <v>0</v>
      </c>
      <c r="GL30" s="204">
        <f>+'PPFF 2022'!FR30</f>
        <v>0</v>
      </c>
      <c r="GM30" s="202">
        <f t="shared" si="151"/>
        <v>0</v>
      </c>
      <c r="GN30" s="203">
        <f>+'PPFF 2022'!FS30</f>
        <v>0</v>
      </c>
      <c r="GO30" s="204">
        <f>+'PPFF 2022'!FT30</f>
        <v>0</v>
      </c>
      <c r="GP30" s="202">
        <f t="shared" si="152"/>
        <v>0</v>
      </c>
      <c r="GQ30" s="203">
        <f>+'PPFF 2022'!FU30</f>
        <v>0</v>
      </c>
      <c r="GR30" s="204">
        <f>+'PPFF 2022'!FV30</f>
        <v>0</v>
      </c>
      <c r="GS30" s="209">
        <f t="shared" si="153"/>
        <v>0</v>
      </c>
      <c r="GT30" s="203">
        <f>+'PPFF 2022'!GB30</f>
        <v>0</v>
      </c>
      <c r="GU30" s="204">
        <f>+'PPFF 2022'!GC30</f>
        <v>0</v>
      </c>
      <c r="GV30" s="202">
        <f t="shared" si="154"/>
        <v>0</v>
      </c>
      <c r="GW30" s="203">
        <f>+'PPFF 2022'!GD30</f>
        <v>0</v>
      </c>
      <c r="GX30" s="204">
        <f>+'PPFF 2022'!GE30</f>
        <v>0</v>
      </c>
      <c r="GY30" s="202">
        <f t="shared" si="155"/>
        <v>0</v>
      </c>
      <c r="GZ30" s="203">
        <f>+'PPFF 2022'!GF30</f>
        <v>0</v>
      </c>
      <c r="HA30" s="204">
        <f>+'PPFF 2022'!GG30</f>
        <v>0</v>
      </c>
      <c r="HB30" s="202">
        <f t="shared" si="156"/>
        <v>0</v>
      </c>
      <c r="HC30" s="203">
        <f>+'PPFF 2022'!GH30</f>
        <v>0</v>
      </c>
      <c r="HD30" s="204">
        <f>+'PPFF 2022'!GI30</f>
        <v>0</v>
      </c>
      <c r="HE30" s="202">
        <f t="shared" si="157"/>
        <v>0</v>
      </c>
      <c r="HF30" s="203">
        <f>+'PPFF 2022'!GJ30</f>
        <v>0</v>
      </c>
      <c r="HG30" s="204">
        <f>+'PPFF 2022'!GK30</f>
        <v>0</v>
      </c>
      <c r="HH30" s="202">
        <f t="shared" si="158"/>
        <v>0</v>
      </c>
      <c r="HI30" s="203">
        <f>+'PPFF 2022'!GL30</f>
        <v>0</v>
      </c>
      <c r="HJ30" s="204">
        <f>+'PPFF 2022'!GM30</f>
        <v>0</v>
      </c>
      <c r="HK30" s="202">
        <f t="shared" si="159"/>
        <v>0</v>
      </c>
      <c r="HL30" s="203">
        <f>+'PPFF 2022'!GN30</f>
        <v>0</v>
      </c>
      <c r="HM30" s="204">
        <f>+'PPFF 2022'!GO30</f>
        <v>0</v>
      </c>
      <c r="HN30" s="202">
        <f t="shared" si="160"/>
        <v>0</v>
      </c>
      <c r="HO30" s="203">
        <f>+'PPFF 2022'!GP30</f>
        <v>0</v>
      </c>
      <c r="HP30" s="204">
        <f>+'PPFF 2022'!GQ30</f>
        <v>0</v>
      </c>
      <c r="HQ30" s="202">
        <f t="shared" si="161"/>
        <v>0</v>
      </c>
      <c r="HR30" s="203">
        <f>+'PPFF 2022'!GR30</f>
        <v>0</v>
      </c>
      <c r="HS30" s="204">
        <f>+'PPFF 2022'!GS30</f>
        <v>0</v>
      </c>
      <c r="HT30" s="202">
        <f t="shared" si="162"/>
        <v>0</v>
      </c>
      <c r="HU30" s="203">
        <f>+'PPFF 2022'!GT30</f>
        <v>0</v>
      </c>
      <c r="HV30" s="204">
        <f>+'PPFF 2022'!GU30</f>
        <v>0</v>
      </c>
      <c r="HW30" s="202">
        <f t="shared" si="163"/>
        <v>0</v>
      </c>
      <c r="HX30" s="203">
        <f>+'PPFF 2022'!GV30</f>
        <v>0</v>
      </c>
      <c r="HY30" s="204">
        <f>+'PPFF 2022'!GW30</f>
        <v>0</v>
      </c>
      <c r="HZ30" s="202">
        <f t="shared" si="164"/>
        <v>0</v>
      </c>
      <c r="IA30" s="203">
        <f>+'PPFF 2022'!GX30</f>
        <v>0</v>
      </c>
      <c r="IB30" s="204">
        <f>+'PPFF 2022'!GY30</f>
        <v>0</v>
      </c>
      <c r="IC30" s="209">
        <f t="shared" si="165"/>
        <v>0</v>
      </c>
      <c r="ID30" s="203">
        <f>+'PPFF 2022'!HE30</f>
        <v>0</v>
      </c>
      <c r="IE30" s="204">
        <f>+'PPFF 2022'!HF30</f>
        <v>0</v>
      </c>
      <c r="IF30" s="215">
        <f t="shared" si="166"/>
        <v>0</v>
      </c>
      <c r="IG30" s="203">
        <f>+'PPFF 2022'!HG30</f>
        <v>0</v>
      </c>
      <c r="IH30" s="204">
        <f>+'PPFF 2022'!HH30</f>
        <v>0</v>
      </c>
      <c r="II30" s="215">
        <f t="shared" si="167"/>
        <v>0</v>
      </c>
      <c r="IJ30" s="203">
        <f>+'PPFF 2022'!HI30</f>
        <v>0</v>
      </c>
      <c r="IK30" s="204">
        <f>+'PPFF 2022'!HJ30</f>
        <v>0</v>
      </c>
      <c r="IL30" s="215">
        <f t="shared" si="168"/>
        <v>0</v>
      </c>
      <c r="IM30" s="203">
        <f>+'PPFF 2022'!HK30</f>
        <v>0</v>
      </c>
      <c r="IN30" s="204">
        <f>+'PPFF 2022'!HL30</f>
        <v>0</v>
      </c>
      <c r="IO30" s="215">
        <f t="shared" si="169"/>
        <v>0</v>
      </c>
      <c r="IP30" s="203">
        <f>+'PPFF 2022'!HM30</f>
        <v>0</v>
      </c>
      <c r="IQ30" s="204">
        <f>+'PPFF 2022'!HN30</f>
        <v>0</v>
      </c>
      <c r="IR30" s="215">
        <f t="shared" si="170"/>
        <v>0</v>
      </c>
      <c r="IS30" s="203">
        <f>+'PPFF 2022'!HO30</f>
        <v>0</v>
      </c>
      <c r="IT30" s="204">
        <f>+'PPFF 2022'!HP30</f>
        <v>0</v>
      </c>
      <c r="IU30" s="215">
        <f t="shared" si="171"/>
        <v>0</v>
      </c>
      <c r="IV30" s="203">
        <f>+'PPFF 2022'!HQ30</f>
        <v>0</v>
      </c>
      <c r="IW30" s="204">
        <f>+'PPFF 2022'!HR30</f>
        <v>0</v>
      </c>
      <c r="IX30" s="215">
        <f t="shared" si="172"/>
        <v>0</v>
      </c>
      <c r="IY30" s="203">
        <f>+'PPFF 2022'!HS30</f>
        <v>0</v>
      </c>
      <c r="IZ30" s="204">
        <f>+'PPFF 2022'!HT30</f>
        <v>0</v>
      </c>
      <c r="JA30" s="215">
        <f t="shared" si="173"/>
        <v>0</v>
      </c>
      <c r="JB30" s="203">
        <f>+'PPFF 2022'!HU30</f>
        <v>0</v>
      </c>
      <c r="JC30" s="204">
        <f>+'PPFF 2022'!HV30</f>
        <v>0</v>
      </c>
      <c r="JD30" s="215">
        <f t="shared" si="174"/>
        <v>0</v>
      </c>
      <c r="JE30" s="203">
        <f>+'PPFF 2022'!HW30</f>
        <v>0</v>
      </c>
      <c r="JF30" s="204">
        <f>+'PPFF 2022'!HX30</f>
        <v>0</v>
      </c>
      <c r="JG30" s="215">
        <f t="shared" si="175"/>
        <v>0</v>
      </c>
      <c r="JH30" s="203">
        <f>+'PPFF 2022'!HY30</f>
        <v>0</v>
      </c>
      <c r="JI30" s="204">
        <f>+'PPFF 2022'!HZ30</f>
        <v>0</v>
      </c>
      <c r="JJ30" s="215">
        <f t="shared" si="176"/>
        <v>0</v>
      </c>
      <c r="JK30" s="203">
        <f>+'PPFF 2022'!IA30</f>
        <v>0</v>
      </c>
      <c r="JL30" s="204">
        <f>+'PPFF 2022'!IB30</f>
        <v>0</v>
      </c>
      <c r="JM30" s="218">
        <f t="shared" si="177"/>
        <v>0</v>
      </c>
      <c r="JN30" s="224">
        <f>+'PPFF 2022'!IH30</f>
        <v>0</v>
      </c>
      <c r="JO30" s="225">
        <f>+'PPFF 2022'!II30</f>
        <v>0</v>
      </c>
      <c r="JP30" s="212">
        <f t="shared" si="178"/>
        <v>0</v>
      </c>
      <c r="JQ30" s="224">
        <f>+'PPFF 2022'!IJ30</f>
        <v>0</v>
      </c>
      <c r="JR30" s="225">
        <f>+'PPFF 2022'!IK30</f>
        <v>0</v>
      </c>
      <c r="JS30" s="212">
        <f t="shared" si="179"/>
        <v>0</v>
      </c>
      <c r="JT30" s="224">
        <f>+'PPFF 2022'!IL30</f>
        <v>0</v>
      </c>
      <c r="JU30" s="225">
        <f>+'PPFF 2022'!IM30</f>
        <v>0</v>
      </c>
      <c r="JV30" s="212">
        <f t="shared" si="180"/>
        <v>0</v>
      </c>
      <c r="JW30" s="224">
        <f>+'PPFF 2022'!IN30</f>
        <v>0</v>
      </c>
      <c r="JX30" s="225">
        <f>+'PPFF 2022'!IO30</f>
        <v>0</v>
      </c>
      <c r="JY30" s="212">
        <f t="shared" si="181"/>
        <v>0</v>
      </c>
      <c r="JZ30" s="224">
        <f>+'PPFF 2022'!IP30</f>
        <v>0</v>
      </c>
      <c r="KA30" s="225">
        <f>+'PPFF 2022'!IQ30</f>
        <v>0</v>
      </c>
      <c r="KB30" s="212">
        <f t="shared" si="182"/>
        <v>0</v>
      </c>
      <c r="KC30" s="224">
        <f>+'PPFF 2022'!IR30</f>
        <v>0</v>
      </c>
      <c r="KD30" s="225">
        <f>+'PPFF 2022'!IS30</f>
        <v>0</v>
      </c>
      <c r="KE30" s="212">
        <f t="shared" si="183"/>
        <v>0</v>
      </c>
      <c r="KF30" s="224">
        <f>+'PPFF 2022'!IT30</f>
        <v>0</v>
      </c>
      <c r="KG30" s="225">
        <f>+'PPFF 2022'!IU30</f>
        <v>0</v>
      </c>
      <c r="KH30" s="212">
        <f t="shared" si="184"/>
        <v>0</v>
      </c>
      <c r="KI30" s="224">
        <f>+'PPFF 2022'!IV30</f>
        <v>0</v>
      </c>
      <c r="KJ30" s="225">
        <f>+'PPFF 2022'!IW30</f>
        <v>0</v>
      </c>
      <c r="KK30" s="212">
        <f t="shared" si="185"/>
        <v>0</v>
      </c>
      <c r="KL30" s="224">
        <f>+'PPFF 2022'!IX30</f>
        <v>0</v>
      </c>
      <c r="KM30" s="225">
        <f>+'PPFF 2022'!IY30</f>
        <v>0</v>
      </c>
      <c r="KN30" s="212">
        <f t="shared" si="186"/>
        <v>0</v>
      </c>
      <c r="KO30" s="224">
        <f>+'PPFF 2022'!IZ30</f>
        <v>0</v>
      </c>
      <c r="KP30" s="225">
        <f>+'PPFF 2022'!JA30</f>
        <v>0</v>
      </c>
      <c r="KQ30" s="212">
        <f t="shared" si="187"/>
        <v>0</v>
      </c>
      <c r="KR30" s="224">
        <f>+'PPFF 2022'!JB30</f>
        <v>0</v>
      </c>
      <c r="KS30" s="225">
        <f>+'PPFF 2022'!JC30</f>
        <v>0</v>
      </c>
      <c r="KT30" s="212">
        <f t="shared" si="188"/>
        <v>0</v>
      </c>
      <c r="KU30" s="224">
        <f>+'PPFF 2022'!JD30</f>
        <v>0</v>
      </c>
      <c r="KV30" s="225">
        <f>+'PPFF 2022'!JE30</f>
        <v>0</v>
      </c>
      <c r="KW30" s="212">
        <f t="shared" si="189"/>
        <v>0</v>
      </c>
      <c r="KX30" s="224">
        <f>+'PPFF 2022'!JK30</f>
        <v>0</v>
      </c>
      <c r="KY30" s="230">
        <f>+'PPFF 2022'!JL30</f>
        <v>0</v>
      </c>
      <c r="KZ30" s="224">
        <f>+'PPFF 2022'!JM30</f>
        <v>0</v>
      </c>
      <c r="LA30" s="230">
        <f>+'PPFF 2022'!JN30</f>
        <v>0</v>
      </c>
      <c r="LB30" s="224">
        <f>+'PPFF 2022'!JO30</f>
        <v>0</v>
      </c>
      <c r="LC30" s="230">
        <f>+'PPFF 2022'!JP30</f>
        <v>0</v>
      </c>
      <c r="LD30" s="224">
        <f>+'PPFF 2022'!JQ30</f>
        <v>0</v>
      </c>
      <c r="LE30" s="230">
        <f>+'PPFF 2022'!JR30</f>
        <v>0</v>
      </c>
      <c r="LF30" s="224">
        <f>+'PPFF 2022'!JS30</f>
        <v>0</v>
      </c>
      <c r="LG30" s="230">
        <f>+'PPFF 2022'!JT30</f>
        <v>0</v>
      </c>
      <c r="LH30" s="224">
        <f>+'PPFF 2022'!JU30</f>
        <v>0</v>
      </c>
      <c r="LI30" s="230">
        <f>+'PPFF 2022'!JV30</f>
        <v>0</v>
      </c>
      <c r="LJ30" s="224">
        <f>+'PPFF 2022'!JW30</f>
        <v>0</v>
      </c>
      <c r="LK30" s="230">
        <f>+'PPFF 2022'!JX30</f>
        <v>0</v>
      </c>
      <c r="LL30" s="224">
        <f>+'PPFF 2022'!JY30</f>
        <v>0</v>
      </c>
      <c r="LM30" s="230">
        <f>+'PPFF 2022'!JZ30</f>
        <v>0</v>
      </c>
      <c r="LN30" s="224">
        <f>+'PPFF 2022'!KA30</f>
        <v>0</v>
      </c>
      <c r="LO30" s="230">
        <f>+'PPFF 2022'!KB30</f>
        <v>0</v>
      </c>
      <c r="LP30" s="224">
        <f>+'PPFF 2022'!KC30</f>
        <v>0</v>
      </c>
      <c r="LQ30" s="230">
        <f>+'PPFF 2022'!KD30</f>
        <v>0</v>
      </c>
      <c r="LR30" s="224">
        <f>+'PPFF 2022'!KE30</f>
        <v>0</v>
      </c>
      <c r="LS30" s="230">
        <f>+'PPFF 2022'!KF30</f>
        <v>0</v>
      </c>
      <c r="LT30" s="224">
        <f>+'PPFF 2022'!KG30</f>
        <v>0</v>
      </c>
      <c r="LU30" s="230">
        <f>+'PPFF 2022'!KH30</f>
        <v>0</v>
      </c>
      <c r="LV30" s="234">
        <f>+'PPFF 2022'!KN30</f>
        <v>0</v>
      </c>
      <c r="LW30" s="234">
        <f>+'PPFF 2022'!KP30</f>
        <v>0</v>
      </c>
      <c r="LX30" s="234">
        <f>+'PPFF 2022'!KR30</f>
        <v>0</v>
      </c>
      <c r="LY30" s="234">
        <f>+'PPFF 2022'!KT30</f>
        <v>0</v>
      </c>
      <c r="LZ30" s="234">
        <f>+'PPFF 2022'!KV30</f>
        <v>0</v>
      </c>
      <c r="MA30" s="234">
        <f>+'PPFF 2022'!KX30</f>
        <v>0</v>
      </c>
      <c r="MB30" s="234">
        <f>+'PPFF 2022'!KZ30</f>
        <v>0</v>
      </c>
      <c r="MC30" s="234">
        <f>+'PPFF 2022'!LB30</f>
        <v>0</v>
      </c>
      <c r="MD30" s="234">
        <f>+'PPFF 2022'!LD30</f>
        <v>0</v>
      </c>
      <c r="ME30" s="234">
        <f>+'PPFF 2022'!LF30</f>
        <v>0</v>
      </c>
      <c r="MF30" s="234">
        <f>+'PPFF 2022'!LH30</f>
        <v>0</v>
      </c>
      <c r="MG30" s="234">
        <f>+'PPFF 2022'!LJ30</f>
        <v>0</v>
      </c>
      <c r="MH30" s="190">
        <f>+'PPFF 2022'!LN30/6</f>
        <v>0</v>
      </c>
      <c r="MI30" s="190">
        <f>+'PPFF 2022'!LP30/6</f>
        <v>0</v>
      </c>
      <c r="MJ30" s="190">
        <f>+'PPFF 2022'!LR30/6</f>
        <v>0</v>
      </c>
      <c r="MK30" s="190">
        <f>+'PPFF 2022'!LT30/6</f>
        <v>0</v>
      </c>
      <c r="ML30" s="190">
        <f>+'PPFF 2022'!LV30/6</f>
        <v>0</v>
      </c>
      <c r="MM30" s="190">
        <f>+'PPFF 2022'!LX30/6</f>
        <v>0</v>
      </c>
      <c r="MN30" s="239">
        <f>+'PPFF 2022'!LZ30/6</f>
        <v>0</v>
      </c>
      <c r="MO30" s="190">
        <f>+'PPFF 2022'!MB30/6</f>
        <v>0</v>
      </c>
      <c r="MP30" s="190">
        <f>+'PPFF 2022'!MD30/6</f>
        <v>0</v>
      </c>
      <c r="MQ30" s="190">
        <f>+'PPFF 2022'!MF30/6</f>
        <v>0</v>
      </c>
      <c r="MR30" s="190">
        <f>+'PPFF 2022'!MH30/6</f>
        <v>0</v>
      </c>
      <c r="MS30" s="190">
        <f>+'PPFF 2022'!MJ30/6</f>
        <v>0</v>
      </c>
      <c r="MT30" s="104">
        <f>+'PPFF 2022'!MN30</f>
        <v>0</v>
      </c>
      <c r="MU30" s="104">
        <f>+'PPFF 2022'!MP30</f>
        <v>0</v>
      </c>
      <c r="MV30" s="104">
        <f>+'PPFF 2022'!MR30</f>
        <v>0</v>
      </c>
      <c r="MW30" s="104">
        <f>+'PPFF 2022'!MT30</f>
        <v>0</v>
      </c>
      <c r="MX30" s="104">
        <f>+'PPFF 2022'!MV30</f>
        <v>0</v>
      </c>
      <c r="MY30" s="104">
        <f>+'PPFF 2022'!MX30</f>
        <v>0</v>
      </c>
      <c r="MZ30" s="104">
        <f>+'PPFF 2022'!MZ30</f>
        <v>0</v>
      </c>
      <c r="NA30" s="104">
        <f>+'PPFF 2022'!NB30</f>
        <v>0</v>
      </c>
      <c r="NB30" s="104">
        <f>+'PPFF 2022'!ND30</f>
        <v>0</v>
      </c>
      <c r="NC30" s="104">
        <f>+'PPFF 2022'!NF30</f>
        <v>0</v>
      </c>
      <c r="ND30" s="104">
        <f>+'PPFF 2022'!NH30</f>
        <v>0</v>
      </c>
      <c r="NE30" s="104">
        <f>+'PPFF 2022'!NJ30</f>
        <v>0</v>
      </c>
    </row>
    <row r="31" spans="1:369" s="88" customFormat="1" ht="10.5" x14ac:dyDescent="0.25">
      <c r="A31" s="89" t="s">
        <v>1</v>
      </c>
      <c r="B31" s="90" t="s">
        <v>172</v>
      </c>
      <c r="C31" s="90">
        <v>400</v>
      </c>
      <c r="D31" s="90" t="s">
        <v>349</v>
      </c>
      <c r="E31" s="91" t="s">
        <v>350</v>
      </c>
      <c r="F31" s="92" t="s">
        <v>248</v>
      </c>
      <c r="G31" s="92" t="s">
        <v>354</v>
      </c>
      <c r="H31" s="155">
        <v>25</v>
      </c>
      <c r="I31" s="92" t="s">
        <v>173</v>
      </c>
      <c r="J31" s="171">
        <f>+'PPFF 2022'!J31+'PPFF 2022'!K31</f>
        <v>0</v>
      </c>
      <c r="K31" s="171">
        <f>+'PPFF 2022'!L31+'PPFF 2022'!M31</f>
        <v>0</v>
      </c>
      <c r="L31" s="171">
        <f>+'PPFF 2022'!N31+'PPFF 2022'!O31</f>
        <v>0</v>
      </c>
      <c r="M31" s="171">
        <f>+'PPFF 2022'!P31+'PPFF 2022'!Q31</f>
        <v>0</v>
      </c>
      <c r="N31" s="171">
        <f>+'PPFF 2022'!R31+'PPFF 2022'!S31</f>
        <v>0</v>
      </c>
      <c r="O31" s="171">
        <f>+'PPFF 2022'!T31+'PPFF 2022'!U31</f>
        <v>0</v>
      </c>
      <c r="P31" s="171">
        <f>+'PPFF 2022'!V31+'PPFF 2022'!W31</f>
        <v>0</v>
      </c>
      <c r="Q31" s="171">
        <f>+'PPFF 2022'!X31+'PPFF 2022'!Y31</f>
        <v>0</v>
      </c>
      <c r="R31" s="171">
        <f>+'PPFF 2022'!Z31+'PPFF 2022'!AA31</f>
        <v>0</v>
      </c>
      <c r="S31" s="171">
        <f>+'PPFF 2022'!AB31+'PPFF 2022'!AC31</f>
        <v>0</v>
      </c>
      <c r="T31" s="171">
        <f>+'PPFF 2022'!AD31+'PPFF 2022'!AE31</f>
        <v>0</v>
      </c>
      <c r="U31" s="171">
        <f>+'PPFF 2022'!AF31+'PPFF 2022'!AG31</f>
        <v>0</v>
      </c>
      <c r="V31" s="93">
        <f>+'PPFF 2022'!AM31</f>
        <v>0</v>
      </c>
      <c r="W31" s="95">
        <f>+'PPFF 2022'!AN31</f>
        <v>0</v>
      </c>
      <c r="X31" s="98">
        <f>+('PPFF 2022'!AM31+'PPFF 2022'!AN31)/13</f>
        <v>0</v>
      </c>
      <c r="Y31" s="93">
        <f>+'PPFF 2022'!AO31</f>
        <v>0</v>
      </c>
      <c r="Z31" s="95">
        <f>+'PPFF 2022'!AP31</f>
        <v>0</v>
      </c>
      <c r="AA31" s="98">
        <f>+('PPFF 2022'!AO31+'PPFF 2022'!AP31)/13</f>
        <v>0</v>
      </c>
      <c r="AB31" s="93">
        <f>+'PPFF 2022'!AQ31</f>
        <v>0</v>
      </c>
      <c r="AC31" s="95">
        <f>+'PPFF 2022'!AR31</f>
        <v>0</v>
      </c>
      <c r="AD31" s="98">
        <f t="shared" si="96"/>
        <v>0</v>
      </c>
      <c r="AE31" s="93">
        <f>+'PPFF 2022'!AS31</f>
        <v>0</v>
      </c>
      <c r="AF31" s="95">
        <f>+'PPFF 2022'!AT31</f>
        <v>0</v>
      </c>
      <c r="AG31" s="98">
        <f t="shared" si="97"/>
        <v>0</v>
      </c>
      <c r="AH31" s="93">
        <f>+'PPFF 2022'!AU31</f>
        <v>0</v>
      </c>
      <c r="AI31" s="95">
        <f>+'PPFF 2022'!AV31</f>
        <v>0</v>
      </c>
      <c r="AJ31" s="98">
        <f t="shared" si="98"/>
        <v>0</v>
      </c>
      <c r="AK31" s="93">
        <f>+'PPFF 2022'!AW31</f>
        <v>0</v>
      </c>
      <c r="AL31" s="95">
        <f>+'PPFF 2022'!AX31</f>
        <v>0</v>
      </c>
      <c r="AM31" s="98">
        <f t="shared" si="99"/>
        <v>0</v>
      </c>
      <c r="AN31" s="93">
        <f>+'PPFF 2022'!AY31</f>
        <v>0</v>
      </c>
      <c r="AO31" s="95">
        <f>+'PPFF 2022'!AZ31</f>
        <v>0</v>
      </c>
      <c r="AP31" s="98">
        <f t="shared" si="100"/>
        <v>0</v>
      </c>
      <c r="AQ31" s="93">
        <f>+'PPFF 2022'!BA31</f>
        <v>0</v>
      </c>
      <c r="AR31" s="95">
        <f>+'PPFF 2022'!BB31</f>
        <v>0</v>
      </c>
      <c r="AS31" s="98">
        <f t="shared" si="101"/>
        <v>0</v>
      </c>
      <c r="AT31" s="93">
        <f>+'PPFF 2022'!BC31</f>
        <v>0</v>
      </c>
      <c r="AU31" s="95">
        <f>+'PPFF 2022'!BD31</f>
        <v>0</v>
      </c>
      <c r="AV31" s="98">
        <f t="shared" si="102"/>
        <v>0</v>
      </c>
      <c r="AW31" s="93">
        <f>+'PPFF 2022'!BE31</f>
        <v>0</v>
      </c>
      <c r="AX31" s="95">
        <f>+'PPFF 2022'!BF31</f>
        <v>0</v>
      </c>
      <c r="AY31" s="98">
        <f t="shared" si="103"/>
        <v>0</v>
      </c>
      <c r="AZ31" s="93">
        <f>+'PPFF 2022'!BG31</f>
        <v>0</v>
      </c>
      <c r="BA31" s="95">
        <f>+'PPFF 2022'!BH31</f>
        <v>0</v>
      </c>
      <c r="BB31" s="98">
        <f t="shared" si="104"/>
        <v>0</v>
      </c>
      <c r="BC31" s="93">
        <f>+'PPFF 2022'!BI31</f>
        <v>0</v>
      </c>
      <c r="BD31" s="95">
        <f>+'PPFF 2022'!BJ31</f>
        <v>0</v>
      </c>
      <c r="BE31" s="97">
        <f t="shared" si="105"/>
        <v>0</v>
      </c>
      <c r="BF31" s="107">
        <f>+'PPFF 2022'!BP31</f>
        <v>3</v>
      </c>
      <c r="BG31" s="97">
        <f>+'PPFF 2022'!BQ31</f>
        <v>11</v>
      </c>
      <c r="BH31" s="182">
        <f t="shared" si="106"/>
        <v>3.5</v>
      </c>
      <c r="BI31" s="107">
        <f>+'PPFF 2022'!BR31</f>
        <v>0</v>
      </c>
      <c r="BJ31" s="97">
        <f>+'PPFF 2022'!BS31</f>
        <v>0</v>
      </c>
      <c r="BK31" s="182">
        <f t="shared" si="107"/>
        <v>0</v>
      </c>
      <c r="BL31" s="107">
        <f>+'PPFF 2022'!BT31</f>
        <v>0</v>
      </c>
      <c r="BM31" s="97">
        <f>+'PPFF 2022'!BU31</f>
        <v>0</v>
      </c>
      <c r="BN31" s="182">
        <f t="shared" si="108"/>
        <v>0</v>
      </c>
      <c r="BO31" s="107">
        <f>+'PPFF 2022'!BV31</f>
        <v>0</v>
      </c>
      <c r="BP31" s="97">
        <f>+'PPFF 2022'!BW31</f>
        <v>0</v>
      </c>
      <c r="BQ31" s="182">
        <f t="shared" si="109"/>
        <v>0</v>
      </c>
      <c r="BR31" s="107">
        <f>+'PPFF 2022'!BX31</f>
        <v>0</v>
      </c>
      <c r="BS31" s="97">
        <f>+'PPFF 2022'!BY31</f>
        <v>0</v>
      </c>
      <c r="BT31" s="182">
        <f t="shared" si="110"/>
        <v>0</v>
      </c>
      <c r="BU31" s="107">
        <f>+'PPFF 2022'!BZ31</f>
        <v>0</v>
      </c>
      <c r="BV31" s="97">
        <f>+'PPFF 2022'!CA31</f>
        <v>0</v>
      </c>
      <c r="BW31" s="182">
        <f t="shared" si="111"/>
        <v>0</v>
      </c>
      <c r="BX31" s="107">
        <f>+'PPFF 2022'!CB31</f>
        <v>0</v>
      </c>
      <c r="BY31" s="97">
        <f>+'PPFF 2022'!CC31</f>
        <v>0</v>
      </c>
      <c r="BZ31" s="182">
        <f t="shared" si="112"/>
        <v>0</v>
      </c>
      <c r="CA31" s="107">
        <f>+'PPFF 2022'!CD31</f>
        <v>0</v>
      </c>
      <c r="CB31" s="97">
        <f>+'PPFF 2022'!CE31</f>
        <v>0</v>
      </c>
      <c r="CC31" s="182">
        <f t="shared" si="113"/>
        <v>0</v>
      </c>
      <c r="CD31" s="107">
        <f>+'PPFF 2022'!CF31</f>
        <v>0</v>
      </c>
      <c r="CE31" s="97">
        <f>+'PPFF 2022'!CG31</f>
        <v>0</v>
      </c>
      <c r="CF31" s="182">
        <f t="shared" si="114"/>
        <v>0</v>
      </c>
      <c r="CG31" s="107">
        <f>+'PPFF 2022'!CH31</f>
        <v>0</v>
      </c>
      <c r="CH31" s="97">
        <f>+'PPFF 2022'!CI31</f>
        <v>0</v>
      </c>
      <c r="CI31" s="182">
        <f t="shared" si="115"/>
        <v>0</v>
      </c>
      <c r="CJ31" s="107">
        <f>+'PPFF 2022'!CJ31</f>
        <v>0</v>
      </c>
      <c r="CK31" s="97">
        <f>+'PPFF 2022'!CK31</f>
        <v>0</v>
      </c>
      <c r="CL31" s="182">
        <f t="shared" si="116"/>
        <v>0</v>
      </c>
      <c r="CM31" s="107">
        <f>+'PPFF 2022'!CL31</f>
        <v>0</v>
      </c>
      <c r="CN31" s="97">
        <f>+'PPFF 2022'!CM31</f>
        <v>0</v>
      </c>
      <c r="CO31" s="187">
        <f t="shared" si="117"/>
        <v>0</v>
      </c>
      <c r="CP31" s="109">
        <f>+'PPFF 2022'!CS31</f>
        <v>1</v>
      </c>
      <c r="CQ31" s="111">
        <f>+'PPFF 2022'!CT31</f>
        <v>1</v>
      </c>
      <c r="CR31" s="98">
        <f t="shared" si="118"/>
        <v>0.16666666666666666</v>
      </c>
      <c r="CS31" s="109">
        <f>+'PPFF 2022'!CU31</f>
        <v>0</v>
      </c>
      <c r="CT31" s="111">
        <f>+'PPFF 2022'!CV31</f>
        <v>0</v>
      </c>
      <c r="CU31" s="98">
        <f t="shared" si="119"/>
        <v>0</v>
      </c>
      <c r="CV31" s="109">
        <f>+'PPFF 2022'!CW31</f>
        <v>0</v>
      </c>
      <c r="CW31" s="111">
        <f>+'PPFF 2022'!CX31</f>
        <v>0</v>
      </c>
      <c r="CX31" s="98">
        <f t="shared" si="120"/>
        <v>0</v>
      </c>
      <c r="CY31" s="109">
        <f>+'PPFF 2022'!CY31</f>
        <v>0</v>
      </c>
      <c r="CZ31" s="111">
        <f>+'PPFF 2022'!CZ31</f>
        <v>0</v>
      </c>
      <c r="DA31" s="98">
        <f t="shared" si="121"/>
        <v>0</v>
      </c>
      <c r="DB31" s="109">
        <f>+'PPFF 2022'!DA31</f>
        <v>0</v>
      </c>
      <c r="DC31" s="111">
        <f>+'PPFF 2022'!DB31</f>
        <v>0</v>
      </c>
      <c r="DD31" s="98">
        <f t="shared" si="122"/>
        <v>0</v>
      </c>
      <c r="DE31" s="109">
        <f>+'PPFF 2022'!DC31</f>
        <v>0</v>
      </c>
      <c r="DF31" s="111">
        <f>+'PPFF 2022'!DD31</f>
        <v>0</v>
      </c>
      <c r="DG31" s="98">
        <f t="shared" si="123"/>
        <v>0</v>
      </c>
      <c r="DH31" s="109">
        <f>+'PPFF 2022'!DE31</f>
        <v>0</v>
      </c>
      <c r="DI31" s="111">
        <f>+'PPFF 2022'!DF31</f>
        <v>0</v>
      </c>
      <c r="DJ31" s="98">
        <f t="shared" si="124"/>
        <v>0</v>
      </c>
      <c r="DK31" s="109">
        <f>+'PPFF 2022'!DG31</f>
        <v>0</v>
      </c>
      <c r="DL31" s="111">
        <f>+'PPFF 2022'!DH31</f>
        <v>0</v>
      </c>
      <c r="DM31" s="98">
        <f t="shared" si="125"/>
        <v>0</v>
      </c>
      <c r="DN31" s="109">
        <f>+'PPFF 2022'!DI31</f>
        <v>0</v>
      </c>
      <c r="DO31" s="111">
        <f>+'PPFF 2022'!DJ31</f>
        <v>0</v>
      </c>
      <c r="DP31" s="98">
        <f t="shared" si="126"/>
        <v>0</v>
      </c>
      <c r="DQ31" s="109">
        <f>+'PPFF 2022'!DK31</f>
        <v>0</v>
      </c>
      <c r="DR31" s="111">
        <f>+'PPFF 2022'!DL31</f>
        <v>0</v>
      </c>
      <c r="DS31" s="98">
        <f t="shared" si="127"/>
        <v>0</v>
      </c>
      <c r="DT31" s="109">
        <f>+'PPFF 2022'!DM31</f>
        <v>0</v>
      </c>
      <c r="DU31" s="111">
        <f>+'PPFF 2022'!DN31</f>
        <v>0</v>
      </c>
      <c r="DV31" s="98">
        <f t="shared" si="128"/>
        <v>0</v>
      </c>
      <c r="DW31" s="109">
        <f>+'PPFF 2022'!DO31</f>
        <v>0</v>
      </c>
      <c r="DX31" s="111">
        <f>+'PPFF 2022'!DP31</f>
        <v>0</v>
      </c>
      <c r="DY31" s="107">
        <f t="shared" si="129"/>
        <v>0</v>
      </c>
      <c r="DZ31" s="109">
        <f>+'PPFF 2022'!DV31</f>
        <v>4</v>
      </c>
      <c r="EA31" s="111">
        <f>+'PPFF 2022'!DW31</f>
        <v>0</v>
      </c>
      <c r="EB31" s="98">
        <f t="shared" si="130"/>
        <v>4</v>
      </c>
      <c r="EC31" s="111">
        <f>+'PPFF 2022'!DX31</f>
        <v>0</v>
      </c>
      <c r="ED31" s="111">
        <f>+'PPFF 2022'!DY31</f>
        <v>0</v>
      </c>
      <c r="EE31" s="98">
        <f t="shared" si="131"/>
        <v>0</v>
      </c>
      <c r="EF31" s="111">
        <f>+'PPFF 2022'!DZ31</f>
        <v>0</v>
      </c>
      <c r="EG31" s="111">
        <f>+'PPFF 2022'!EA31</f>
        <v>0</v>
      </c>
      <c r="EH31" s="98">
        <f t="shared" si="132"/>
        <v>0</v>
      </c>
      <c r="EI31" s="111">
        <f>+'PPFF 2022'!EB31</f>
        <v>0</v>
      </c>
      <c r="EJ31" s="111">
        <f>+'PPFF 2022'!EC31</f>
        <v>0</v>
      </c>
      <c r="EK31" s="98">
        <f t="shared" si="133"/>
        <v>0</v>
      </c>
      <c r="EL31" s="111">
        <f>+'PPFF 2022'!ED31</f>
        <v>0</v>
      </c>
      <c r="EM31" s="111">
        <f>+'PPFF 2022'!EE31</f>
        <v>0</v>
      </c>
      <c r="EN31" s="98">
        <f t="shared" si="134"/>
        <v>0</v>
      </c>
      <c r="EO31" s="111">
        <f>+'PPFF 2022'!EF31</f>
        <v>0</v>
      </c>
      <c r="EP31" s="111">
        <f>+'PPFF 2022'!EG31</f>
        <v>0</v>
      </c>
      <c r="EQ31" s="98">
        <f t="shared" si="135"/>
        <v>0</v>
      </c>
      <c r="ER31" s="111">
        <f>+'PPFF 2022'!EH31</f>
        <v>0</v>
      </c>
      <c r="ES31" s="111">
        <f>+'PPFF 2022'!EI31</f>
        <v>0</v>
      </c>
      <c r="ET31" s="98">
        <f t="shared" si="136"/>
        <v>0</v>
      </c>
      <c r="EU31" s="111">
        <f>+'PPFF 2022'!EJ31</f>
        <v>0</v>
      </c>
      <c r="EV31" s="111">
        <f>+'PPFF 2022'!EK31</f>
        <v>0</v>
      </c>
      <c r="EW31" s="98">
        <f t="shared" si="137"/>
        <v>0</v>
      </c>
      <c r="EX31" s="111">
        <f>+'PPFF 2022'!EL31</f>
        <v>0</v>
      </c>
      <c r="EY31" s="111">
        <f>+'PPFF 2022'!EM31</f>
        <v>0</v>
      </c>
      <c r="EZ31" s="98">
        <f t="shared" si="138"/>
        <v>0</v>
      </c>
      <c r="FA31" s="111">
        <f>+'PPFF 2022'!EN31</f>
        <v>0</v>
      </c>
      <c r="FB31" s="111">
        <f>+'PPFF 2022'!EO31</f>
        <v>0</v>
      </c>
      <c r="FC31" s="98">
        <f t="shared" si="139"/>
        <v>0</v>
      </c>
      <c r="FD31" s="111">
        <f>+'PPFF 2022'!EP31</f>
        <v>0</v>
      </c>
      <c r="FE31" s="111">
        <f>+'PPFF 2022'!EQ31</f>
        <v>0</v>
      </c>
      <c r="FF31" s="98">
        <f t="shared" si="140"/>
        <v>0</v>
      </c>
      <c r="FG31" s="111">
        <f>+'PPFF 2022'!ER31</f>
        <v>0</v>
      </c>
      <c r="FH31" s="111">
        <f>+'PPFF 2022'!ES31</f>
        <v>0</v>
      </c>
      <c r="FI31" s="97">
        <f t="shared" si="141"/>
        <v>0</v>
      </c>
      <c r="FJ31" s="108">
        <f>+'PPFF 2022'!EY31</f>
        <v>10</v>
      </c>
      <c r="FK31" s="103">
        <f>+'PPFF 2022'!EZ31</f>
        <v>0</v>
      </c>
      <c r="FL31" s="193">
        <f t="shared" si="142"/>
        <v>0.1</v>
      </c>
      <c r="FM31" s="203">
        <f>+'PPFF 2022'!FA31</f>
        <v>0</v>
      </c>
      <c r="FN31" s="204">
        <f>+'PPFF 2022'!FB31</f>
        <v>0</v>
      </c>
      <c r="FO31" s="202">
        <f t="shared" si="143"/>
        <v>0</v>
      </c>
      <c r="FP31" s="203">
        <f>+'PPFF 2022'!FC31</f>
        <v>0</v>
      </c>
      <c r="FQ31" s="204">
        <f>+'PPFF 2022'!FD31</f>
        <v>0</v>
      </c>
      <c r="FR31" s="202">
        <f t="shared" si="144"/>
        <v>0</v>
      </c>
      <c r="FS31" s="203">
        <f>+'PPFF 2022'!FE31</f>
        <v>0</v>
      </c>
      <c r="FT31" s="204">
        <f>+'PPFF 2022'!FF31</f>
        <v>0</v>
      </c>
      <c r="FU31" s="202">
        <f t="shared" si="145"/>
        <v>0</v>
      </c>
      <c r="FV31" s="203">
        <f>+'PPFF 2022'!FG31</f>
        <v>0</v>
      </c>
      <c r="FW31" s="204">
        <f>+'PPFF 2022'!FH31</f>
        <v>0</v>
      </c>
      <c r="FX31" s="202">
        <f t="shared" si="146"/>
        <v>0</v>
      </c>
      <c r="FY31" s="203">
        <f>+'PPFF 2022'!FI31</f>
        <v>0</v>
      </c>
      <c r="FZ31" s="204">
        <f>+'PPFF 2022'!FJ31</f>
        <v>0</v>
      </c>
      <c r="GA31" s="202">
        <f t="shared" si="147"/>
        <v>0</v>
      </c>
      <c r="GB31" s="203">
        <f>+'PPFF 2022'!FK31</f>
        <v>0</v>
      </c>
      <c r="GC31" s="204">
        <f>+'PPFF 2022'!FL31</f>
        <v>0</v>
      </c>
      <c r="GD31" s="202">
        <f t="shared" si="148"/>
        <v>0</v>
      </c>
      <c r="GE31" s="203">
        <f>+'PPFF 2022'!FM31</f>
        <v>0</v>
      </c>
      <c r="GF31" s="204">
        <f>+'PPFF 2022'!FN31</f>
        <v>0</v>
      </c>
      <c r="GG31" s="202">
        <f t="shared" si="149"/>
        <v>0</v>
      </c>
      <c r="GH31" s="203">
        <f>+'PPFF 2022'!FO31</f>
        <v>0</v>
      </c>
      <c r="GI31" s="204">
        <f>+'PPFF 2022'!FP31</f>
        <v>0</v>
      </c>
      <c r="GJ31" s="202">
        <f t="shared" si="150"/>
        <v>0</v>
      </c>
      <c r="GK31" s="203">
        <f>+'PPFF 2022'!FQ31</f>
        <v>0</v>
      </c>
      <c r="GL31" s="204">
        <f>+'PPFF 2022'!FR31</f>
        <v>0</v>
      </c>
      <c r="GM31" s="202">
        <f t="shared" si="151"/>
        <v>0</v>
      </c>
      <c r="GN31" s="203">
        <f>+'PPFF 2022'!FS31</f>
        <v>0</v>
      </c>
      <c r="GO31" s="204">
        <f>+'PPFF 2022'!FT31</f>
        <v>0</v>
      </c>
      <c r="GP31" s="202">
        <f t="shared" si="152"/>
        <v>0</v>
      </c>
      <c r="GQ31" s="203">
        <f>+'PPFF 2022'!FU31</f>
        <v>0</v>
      </c>
      <c r="GR31" s="204">
        <f>+'PPFF 2022'!FV31</f>
        <v>0</v>
      </c>
      <c r="GS31" s="209">
        <f t="shared" si="153"/>
        <v>0</v>
      </c>
      <c r="GT31" s="203">
        <f>+'PPFF 2022'!GB31</f>
        <v>0</v>
      </c>
      <c r="GU31" s="204">
        <f>+'PPFF 2022'!GC31</f>
        <v>0</v>
      </c>
      <c r="GV31" s="202">
        <f t="shared" si="154"/>
        <v>0</v>
      </c>
      <c r="GW31" s="203">
        <f>+'PPFF 2022'!GD31</f>
        <v>0</v>
      </c>
      <c r="GX31" s="204">
        <f>+'PPFF 2022'!GE31</f>
        <v>0</v>
      </c>
      <c r="GY31" s="202">
        <f t="shared" si="155"/>
        <v>0</v>
      </c>
      <c r="GZ31" s="203">
        <f>+'PPFF 2022'!GF31</f>
        <v>0</v>
      </c>
      <c r="HA31" s="204">
        <f>+'PPFF 2022'!GG31</f>
        <v>0</v>
      </c>
      <c r="HB31" s="202">
        <f t="shared" si="156"/>
        <v>0</v>
      </c>
      <c r="HC31" s="203">
        <f>+'PPFF 2022'!GH31</f>
        <v>0</v>
      </c>
      <c r="HD31" s="204">
        <f>+'PPFF 2022'!GI31</f>
        <v>0</v>
      </c>
      <c r="HE31" s="202">
        <f t="shared" si="157"/>
        <v>0</v>
      </c>
      <c r="HF31" s="203">
        <f>+'PPFF 2022'!GJ31</f>
        <v>0</v>
      </c>
      <c r="HG31" s="204">
        <f>+'PPFF 2022'!GK31</f>
        <v>0</v>
      </c>
      <c r="HH31" s="202">
        <f t="shared" si="158"/>
        <v>0</v>
      </c>
      <c r="HI31" s="203">
        <f>+'PPFF 2022'!GL31</f>
        <v>0</v>
      </c>
      <c r="HJ31" s="204">
        <f>+'PPFF 2022'!GM31</f>
        <v>0</v>
      </c>
      <c r="HK31" s="202">
        <f t="shared" si="159"/>
        <v>0</v>
      </c>
      <c r="HL31" s="203">
        <f>+'PPFF 2022'!GN31</f>
        <v>0</v>
      </c>
      <c r="HM31" s="204">
        <f>+'PPFF 2022'!GO31</f>
        <v>0</v>
      </c>
      <c r="HN31" s="202">
        <f t="shared" si="160"/>
        <v>0</v>
      </c>
      <c r="HO31" s="203">
        <f>+'PPFF 2022'!GP31</f>
        <v>0</v>
      </c>
      <c r="HP31" s="204">
        <f>+'PPFF 2022'!GQ31</f>
        <v>0</v>
      </c>
      <c r="HQ31" s="202">
        <f t="shared" si="161"/>
        <v>0</v>
      </c>
      <c r="HR31" s="203">
        <f>+'PPFF 2022'!GR31</f>
        <v>0</v>
      </c>
      <c r="HS31" s="204">
        <f>+'PPFF 2022'!GS31</f>
        <v>0</v>
      </c>
      <c r="HT31" s="202">
        <f t="shared" si="162"/>
        <v>0</v>
      </c>
      <c r="HU31" s="203">
        <f>+'PPFF 2022'!GT31</f>
        <v>0</v>
      </c>
      <c r="HV31" s="204">
        <f>+'PPFF 2022'!GU31</f>
        <v>0</v>
      </c>
      <c r="HW31" s="202">
        <f t="shared" si="163"/>
        <v>0</v>
      </c>
      <c r="HX31" s="203">
        <f>+'PPFF 2022'!GV31</f>
        <v>0</v>
      </c>
      <c r="HY31" s="204">
        <f>+'PPFF 2022'!GW31</f>
        <v>0</v>
      </c>
      <c r="HZ31" s="202">
        <f t="shared" si="164"/>
        <v>0</v>
      </c>
      <c r="IA31" s="203">
        <f>+'PPFF 2022'!GX31</f>
        <v>0</v>
      </c>
      <c r="IB31" s="204">
        <f>+'PPFF 2022'!GY31</f>
        <v>0</v>
      </c>
      <c r="IC31" s="209">
        <f t="shared" si="165"/>
        <v>0</v>
      </c>
      <c r="ID31" s="203">
        <f>+'PPFF 2022'!HE31</f>
        <v>0</v>
      </c>
      <c r="IE31" s="204">
        <f>+'PPFF 2022'!HF31</f>
        <v>0</v>
      </c>
      <c r="IF31" s="215">
        <f t="shared" si="166"/>
        <v>0</v>
      </c>
      <c r="IG31" s="203">
        <f>+'PPFF 2022'!HG31</f>
        <v>0</v>
      </c>
      <c r="IH31" s="204">
        <f>+'PPFF 2022'!HH31</f>
        <v>0</v>
      </c>
      <c r="II31" s="215">
        <f t="shared" si="167"/>
        <v>0</v>
      </c>
      <c r="IJ31" s="203">
        <f>+'PPFF 2022'!HI31</f>
        <v>0</v>
      </c>
      <c r="IK31" s="204">
        <f>+'PPFF 2022'!HJ31</f>
        <v>0</v>
      </c>
      <c r="IL31" s="215">
        <f t="shared" si="168"/>
        <v>0</v>
      </c>
      <c r="IM31" s="203">
        <f>+'PPFF 2022'!HK31</f>
        <v>0</v>
      </c>
      <c r="IN31" s="204">
        <f>+'PPFF 2022'!HL31</f>
        <v>0</v>
      </c>
      <c r="IO31" s="215">
        <f t="shared" si="169"/>
        <v>0</v>
      </c>
      <c r="IP31" s="203">
        <f>+'PPFF 2022'!HM31</f>
        <v>0</v>
      </c>
      <c r="IQ31" s="204">
        <f>+'PPFF 2022'!HN31</f>
        <v>0</v>
      </c>
      <c r="IR31" s="215">
        <f t="shared" si="170"/>
        <v>0</v>
      </c>
      <c r="IS31" s="203">
        <f>+'PPFF 2022'!HO31</f>
        <v>0</v>
      </c>
      <c r="IT31" s="204">
        <f>+'PPFF 2022'!HP31</f>
        <v>0</v>
      </c>
      <c r="IU31" s="215">
        <f t="shared" si="171"/>
        <v>0</v>
      </c>
      <c r="IV31" s="203">
        <f>+'PPFF 2022'!HQ31</f>
        <v>0</v>
      </c>
      <c r="IW31" s="204">
        <f>+'PPFF 2022'!HR31</f>
        <v>0</v>
      </c>
      <c r="IX31" s="215">
        <f t="shared" si="172"/>
        <v>0</v>
      </c>
      <c r="IY31" s="203">
        <f>+'PPFF 2022'!HS31</f>
        <v>0</v>
      </c>
      <c r="IZ31" s="204">
        <f>+'PPFF 2022'!HT31</f>
        <v>0</v>
      </c>
      <c r="JA31" s="215">
        <f t="shared" si="173"/>
        <v>0</v>
      </c>
      <c r="JB31" s="203">
        <f>+'PPFF 2022'!HU31</f>
        <v>0</v>
      </c>
      <c r="JC31" s="204">
        <f>+'PPFF 2022'!HV31</f>
        <v>0</v>
      </c>
      <c r="JD31" s="215">
        <f t="shared" si="174"/>
        <v>0</v>
      </c>
      <c r="JE31" s="203">
        <f>+'PPFF 2022'!HW31</f>
        <v>0</v>
      </c>
      <c r="JF31" s="204">
        <f>+'PPFF 2022'!HX31</f>
        <v>0</v>
      </c>
      <c r="JG31" s="215">
        <f t="shared" si="175"/>
        <v>0</v>
      </c>
      <c r="JH31" s="203">
        <f>+'PPFF 2022'!HY31</f>
        <v>0</v>
      </c>
      <c r="JI31" s="204">
        <f>+'PPFF 2022'!HZ31</f>
        <v>0</v>
      </c>
      <c r="JJ31" s="215">
        <f t="shared" si="176"/>
        <v>0</v>
      </c>
      <c r="JK31" s="203">
        <f>+'PPFF 2022'!IA31</f>
        <v>0</v>
      </c>
      <c r="JL31" s="204">
        <f>+'PPFF 2022'!IB31</f>
        <v>0</v>
      </c>
      <c r="JM31" s="218">
        <f t="shared" si="177"/>
        <v>0</v>
      </c>
      <c r="JN31" s="224">
        <f>+'PPFF 2022'!IH31</f>
        <v>0</v>
      </c>
      <c r="JO31" s="225">
        <f>+'PPFF 2022'!II31</f>
        <v>0</v>
      </c>
      <c r="JP31" s="212">
        <f t="shared" si="178"/>
        <v>0</v>
      </c>
      <c r="JQ31" s="224">
        <f>+'PPFF 2022'!IJ31</f>
        <v>0</v>
      </c>
      <c r="JR31" s="225">
        <f>+'PPFF 2022'!IK31</f>
        <v>0</v>
      </c>
      <c r="JS31" s="212">
        <f t="shared" si="179"/>
        <v>0</v>
      </c>
      <c r="JT31" s="224">
        <f>+'PPFF 2022'!IL31</f>
        <v>0</v>
      </c>
      <c r="JU31" s="225">
        <f>+'PPFF 2022'!IM31</f>
        <v>0</v>
      </c>
      <c r="JV31" s="212">
        <f t="shared" si="180"/>
        <v>0</v>
      </c>
      <c r="JW31" s="224">
        <f>+'PPFF 2022'!IN31</f>
        <v>0</v>
      </c>
      <c r="JX31" s="225">
        <f>+'PPFF 2022'!IO31</f>
        <v>0</v>
      </c>
      <c r="JY31" s="212">
        <f t="shared" si="181"/>
        <v>0</v>
      </c>
      <c r="JZ31" s="224">
        <f>+'PPFF 2022'!IP31</f>
        <v>0</v>
      </c>
      <c r="KA31" s="225">
        <f>+'PPFF 2022'!IQ31</f>
        <v>0</v>
      </c>
      <c r="KB31" s="212">
        <f t="shared" si="182"/>
        <v>0</v>
      </c>
      <c r="KC31" s="224">
        <f>+'PPFF 2022'!IR31</f>
        <v>0</v>
      </c>
      <c r="KD31" s="225">
        <f>+'PPFF 2022'!IS31</f>
        <v>0</v>
      </c>
      <c r="KE31" s="212">
        <f t="shared" si="183"/>
        <v>0</v>
      </c>
      <c r="KF31" s="224">
        <f>+'PPFF 2022'!IT31</f>
        <v>0</v>
      </c>
      <c r="KG31" s="225">
        <f>+'PPFF 2022'!IU31</f>
        <v>0</v>
      </c>
      <c r="KH31" s="212">
        <f t="shared" si="184"/>
        <v>0</v>
      </c>
      <c r="KI31" s="224">
        <f>+'PPFF 2022'!IV31</f>
        <v>0</v>
      </c>
      <c r="KJ31" s="225">
        <f>+'PPFF 2022'!IW31</f>
        <v>0</v>
      </c>
      <c r="KK31" s="212">
        <f t="shared" si="185"/>
        <v>0</v>
      </c>
      <c r="KL31" s="224">
        <f>+'PPFF 2022'!IX31</f>
        <v>0</v>
      </c>
      <c r="KM31" s="225">
        <f>+'PPFF 2022'!IY31</f>
        <v>0</v>
      </c>
      <c r="KN31" s="212">
        <f t="shared" si="186"/>
        <v>0</v>
      </c>
      <c r="KO31" s="224">
        <f>+'PPFF 2022'!IZ31</f>
        <v>0</v>
      </c>
      <c r="KP31" s="225">
        <f>+'PPFF 2022'!JA31</f>
        <v>0</v>
      </c>
      <c r="KQ31" s="212">
        <f t="shared" si="187"/>
        <v>0</v>
      </c>
      <c r="KR31" s="224">
        <f>+'PPFF 2022'!JB31</f>
        <v>0</v>
      </c>
      <c r="KS31" s="225">
        <f>+'PPFF 2022'!JC31</f>
        <v>0</v>
      </c>
      <c r="KT31" s="212">
        <f t="shared" si="188"/>
        <v>0</v>
      </c>
      <c r="KU31" s="224">
        <f>+'PPFF 2022'!JD31</f>
        <v>0</v>
      </c>
      <c r="KV31" s="225">
        <f>+'PPFF 2022'!JE31</f>
        <v>0</v>
      </c>
      <c r="KW31" s="212">
        <f t="shared" si="189"/>
        <v>0</v>
      </c>
      <c r="KX31" s="224">
        <f>+'PPFF 2022'!JK31</f>
        <v>0</v>
      </c>
      <c r="KY31" s="230">
        <f>+'PPFF 2022'!JL31</f>
        <v>0</v>
      </c>
      <c r="KZ31" s="224">
        <f>+'PPFF 2022'!JM31</f>
        <v>0</v>
      </c>
      <c r="LA31" s="230">
        <f>+'PPFF 2022'!JN31</f>
        <v>0</v>
      </c>
      <c r="LB31" s="224">
        <f>+'PPFF 2022'!JO31</f>
        <v>0</v>
      </c>
      <c r="LC31" s="230">
        <f>+'PPFF 2022'!JP31</f>
        <v>0</v>
      </c>
      <c r="LD31" s="224">
        <f>+'PPFF 2022'!JQ31</f>
        <v>0</v>
      </c>
      <c r="LE31" s="230">
        <f>+'PPFF 2022'!JR31</f>
        <v>0</v>
      </c>
      <c r="LF31" s="224">
        <f>+'PPFF 2022'!JS31</f>
        <v>0</v>
      </c>
      <c r="LG31" s="230">
        <f>+'PPFF 2022'!JT31</f>
        <v>0</v>
      </c>
      <c r="LH31" s="224">
        <f>+'PPFF 2022'!JU31</f>
        <v>0</v>
      </c>
      <c r="LI31" s="230">
        <f>+'PPFF 2022'!JV31</f>
        <v>0</v>
      </c>
      <c r="LJ31" s="224">
        <f>+'PPFF 2022'!JW31</f>
        <v>0</v>
      </c>
      <c r="LK31" s="230">
        <f>+'PPFF 2022'!JX31</f>
        <v>0</v>
      </c>
      <c r="LL31" s="224">
        <f>+'PPFF 2022'!JY31</f>
        <v>0</v>
      </c>
      <c r="LM31" s="230">
        <f>+'PPFF 2022'!JZ31</f>
        <v>0</v>
      </c>
      <c r="LN31" s="224">
        <f>+'PPFF 2022'!KA31</f>
        <v>0</v>
      </c>
      <c r="LO31" s="230">
        <f>+'PPFF 2022'!KB31</f>
        <v>0</v>
      </c>
      <c r="LP31" s="224">
        <f>+'PPFF 2022'!KC31</f>
        <v>0</v>
      </c>
      <c r="LQ31" s="230">
        <f>+'PPFF 2022'!KD31</f>
        <v>0</v>
      </c>
      <c r="LR31" s="224">
        <f>+'PPFF 2022'!KE31</f>
        <v>0</v>
      </c>
      <c r="LS31" s="230">
        <f>+'PPFF 2022'!KF31</f>
        <v>0</v>
      </c>
      <c r="LT31" s="224">
        <f>+'PPFF 2022'!KG31</f>
        <v>0</v>
      </c>
      <c r="LU31" s="230">
        <f>+'PPFF 2022'!KH31</f>
        <v>0</v>
      </c>
      <c r="LV31" s="234">
        <f>+'PPFF 2022'!KN31</f>
        <v>0</v>
      </c>
      <c r="LW31" s="234">
        <f>+'PPFF 2022'!KP31</f>
        <v>0</v>
      </c>
      <c r="LX31" s="234">
        <f>+'PPFF 2022'!KR31</f>
        <v>0</v>
      </c>
      <c r="LY31" s="234">
        <f>+'PPFF 2022'!KT31</f>
        <v>0</v>
      </c>
      <c r="LZ31" s="234">
        <f>+'PPFF 2022'!KV31</f>
        <v>0</v>
      </c>
      <c r="MA31" s="234">
        <f>+'PPFF 2022'!KX31</f>
        <v>0</v>
      </c>
      <c r="MB31" s="234">
        <f>+'PPFF 2022'!KZ31</f>
        <v>0</v>
      </c>
      <c r="MC31" s="234">
        <f>+'PPFF 2022'!LB31</f>
        <v>0</v>
      </c>
      <c r="MD31" s="234">
        <f>+'PPFF 2022'!LD31</f>
        <v>0</v>
      </c>
      <c r="ME31" s="234">
        <f>+'PPFF 2022'!LF31</f>
        <v>0</v>
      </c>
      <c r="MF31" s="234">
        <f>+'PPFF 2022'!LH31</f>
        <v>0</v>
      </c>
      <c r="MG31" s="234">
        <f>+'PPFF 2022'!LJ31</f>
        <v>0</v>
      </c>
      <c r="MH31" s="190">
        <f>+'PPFF 2022'!LN31/6</f>
        <v>0</v>
      </c>
      <c r="MI31" s="190">
        <f>+'PPFF 2022'!LP31/6</f>
        <v>0</v>
      </c>
      <c r="MJ31" s="190">
        <f>+'PPFF 2022'!LR31/6</f>
        <v>0</v>
      </c>
      <c r="MK31" s="190">
        <f>+'PPFF 2022'!LT31/6</f>
        <v>0</v>
      </c>
      <c r="ML31" s="190">
        <f>+'PPFF 2022'!LV31/6</f>
        <v>0</v>
      </c>
      <c r="MM31" s="190">
        <f>+'PPFF 2022'!LX31/6</f>
        <v>0</v>
      </c>
      <c r="MN31" s="239">
        <f>+'PPFF 2022'!LZ31/6</f>
        <v>0</v>
      </c>
      <c r="MO31" s="190">
        <f>+'PPFF 2022'!MB31/6</f>
        <v>0</v>
      </c>
      <c r="MP31" s="190">
        <f>+'PPFF 2022'!MD31/6</f>
        <v>0</v>
      </c>
      <c r="MQ31" s="190">
        <f>+'PPFF 2022'!MF31/6</f>
        <v>0</v>
      </c>
      <c r="MR31" s="190">
        <f>+'PPFF 2022'!MH31/6</f>
        <v>0</v>
      </c>
      <c r="MS31" s="190">
        <f>+'PPFF 2022'!MJ31/6</f>
        <v>0</v>
      </c>
      <c r="MT31" s="104">
        <f>+'PPFF 2022'!MN31</f>
        <v>0</v>
      </c>
      <c r="MU31" s="104">
        <f>+'PPFF 2022'!MP31</f>
        <v>0</v>
      </c>
      <c r="MV31" s="104">
        <f>+'PPFF 2022'!MR31</f>
        <v>0</v>
      </c>
      <c r="MW31" s="104">
        <f>+'PPFF 2022'!MT31</f>
        <v>0</v>
      </c>
      <c r="MX31" s="104">
        <f>+'PPFF 2022'!MV31</f>
        <v>0</v>
      </c>
      <c r="MY31" s="104">
        <f>+'PPFF 2022'!MX31</f>
        <v>0</v>
      </c>
      <c r="MZ31" s="104">
        <f>+'PPFF 2022'!MZ31</f>
        <v>0</v>
      </c>
      <c r="NA31" s="104">
        <f>+'PPFF 2022'!NB31</f>
        <v>0</v>
      </c>
      <c r="NB31" s="104">
        <f>+'PPFF 2022'!ND31</f>
        <v>0</v>
      </c>
      <c r="NC31" s="104">
        <f>+'PPFF 2022'!NF31</f>
        <v>0</v>
      </c>
      <c r="ND31" s="104">
        <f>+'PPFF 2022'!NH31</f>
        <v>0</v>
      </c>
      <c r="NE31" s="104">
        <f>+'PPFF 2022'!NJ31</f>
        <v>0</v>
      </c>
    </row>
    <row r="32" spans="1:369" s="88" customFormat="1" ht="10.5" x14ac:dyDescent="0.25">
      <c r="A32" s="89" t="s">
        <v>1</v>
      </c>
      <c r="B32" s="90" t="s">
        <v>172</v>
      </c>
      <c r="C32" s="90">
        <v>400</v>
      </c>
      <c r="D32" s="90" t="s">
        <v>349</v>
      </c>
      <c r="E32" s="91" t="s">
        <v>350</v>
      </c>
      <c r="F32" s="92" t="s">
        <v>248</v>
      </c>
      <c r="G32" s="92" t="s">
        <v>357</v>
      </c>
      <c r="H32" s="155">
        <v>26</v>
      </c>
      <c r="I32" s="92" t="s">
        <v>364</v>
      </c>
      <c r="J32" s="171">
        <f>+'PPFF 2022'!J32+'PPFF 2022'!K32</f>
        <v>0</v>
      </c>
      <c r="K32" s="171">
        <f>+'PPFF 2022'!L32+'PPFF 2022'!M32</f>
        <v>0</v>
      </c>
      <c r="L32" s="171">
        <f>+'PPFF 2022'!N32+'PPFF 2022'!O32</f>
        <v>0</v>
      </c>
      <c r="M32" s="171">
        <f>+'PPFF 2022'!P32+'PPFF 2022'!Q32</f>
        <v>0</v>
      </c>
      <c r="N32" s="171">
        <f>+'PPFF 2022'!R32+'PPFF 2022'!S32</f>
        <v>0</v>
      </c>
      <c r="O32" s="171">
        <f>+'PPFF 2022'!T32+'PPFF 2022'!U32</f>
        <v>0</v>
      </c>
      <c r="P32" s="171">
        <f>+'PPFF 2022'!V32+'PPFF 2022'!W32</f>
        <v>0</v>
      </c>
      <c r="Q32" s="171">
        <f>+'PPFF 2022'!X32+'PPFF 2022'!Y32</f>
        <v>0</v>
      </c>
      <c r="R32" s="171">
        <f>+'PPFF 2022'!Z32+'PPFF 2022'!AA32</f>
        <v>0</v>
      </c>
      <c r="S32" s="171">
        <f>+'PPFF 2022'!AB32+'PPFF 2022'!AC32</f>
        <v>0</v>
      </c>
      <c r="T32" s="171">
        <f>+'PPFF 2022'!AD32+'PPFF 2022'!AE32</f>
        <v>0</v>
      </c>
      <c r="U32" s="171">
        <f>+'PPFF 2022'!AF32+'PPFF 2022'!AG32</f>
        <v>0</v>
      </c>
      <c r="V32" s="93">
        <f>+'PPFF 2022'!AM32</f>
        <v>0</v>
      </c>
      <c r="W32" s="95">
        <f>+'PPFF 2022'!AN32</f>
        <v>12</v>
      </c>
      <c r="X32" s="98">
        <f>+('PPFF 2022'!AM32+'PPFF 2022'!AN32)/13</f>
        <v>0.92307692307692313</v>
      </c>
      <c r="Y32" s="93">
        <f>+'PPFF 2022'!AO32</f>
        <v>0</v>
      </c>
      <c r="Z32" s="95">
        <f>+'PPFF 2022'!AP32</f>
        <v>0</v>
      </c>
      <c r="AA32" s="98">
        <f>+('PPFF 2022'!AO32+'PPFF 2022'!AP32)/13</f>
        <v>0</v>
      </c>
      <c r="AB32" s="93">
        <f>+'PPFF 2022'!AQ32</f>
        <v>0</v>
      </c>
      <c r="AC32" s="95">
        <f>+'PPFF 2022'!AR32</f>
        <v>0</v>
      </c>
      <c r="AD32" s="98">
        <f t="shared" si="96"/>
        <v>0</v>
      </c>
      <c r="AE32" s="93">
        <f>+'PPFF 2022'!AS32</f>
        <v>0</v>
      </c>
      <c r="AF32" s="95">
        <f>+'PPFF 2022'!AT32</f>
        <v>0</v>
      </c>
      <c r="AG32" s="98">
        <f t="shared" si="97"/>
        <v>0</v>
      </c>
      <c r="AH32" s="93">
        <f>+'PPFF 2022'!AU32</f>
        <v>0</v>
      </c>
      <c r="AI32" s="95">
        <f>+'PPFF 2022'!AV32</f>
        <v>0</v>
      </c>
      <c r="AJ32" s="98">
        <f t="shared" si="98"/>
        <v>0</v>
      </c>
      <c r="AK32" s="93">
        <f>+'PPFF 2022'!AW32</f>
        <v>0</v>
      </c>
      <c r="AL32" s="95">
        <f>+'PPFF 2022'!AX32</f>
        <v>0</v>
      </c>
      <c r="AM32" s="98">
        <f t="shared" si="99"/>
        <v>0</v>
      </c>
      <c r="AN32" s="93">
        <f>+'PPFF 2022'!AY32</f>
        <v>0</v>
      </c>
      <c r="AO32" s="95">
        <f>+'PPFF 2022'!AZ32</f>
        <v>0</v>
      </c>
      <c r="AP32" s="98">
        <f t="shared" si="100"/>
        <v>0</v>
      </c>
      <c r="AQ32" s="93">
        <f>+'PPFF 2022'!BA32</f>
        <v>0</v>
      </c>
      <c r="AR32" s="95">
        <f>+'PPFF 2022'!BB32</f>
        <v>0</v>
      </c>
      <c r="AS32" s="98">
        <f t="shared" si="101"/>
        <v>0</v>
      </c>
      <c r="AT32" s="93">
        <f>+'PPFF 2022'!BC32</f>
        <v>0</v>
      </c>
      <c r="AU32" s="95">
        <f>+'PPFF 2022'!BD32</f>
        <v>0</v>
      </c>
      <c r="AV32" s="98">
        <f t="shared" si="102"/>
        <v>0</v>
      </c>
      <c r="AW32" s="93">
        <f>+'PPFF 2022'!BE32</f>
        <v>0</v>
      </c>
      <c r="AX32" s="95">
        <f>+'PPFF 2022'!BF32</f>
        <v>0</v>
      </c>
      <c r="AY32" s="98">
        <f t="shared" si="103"/>
        <v>0</v>
      </c>
      <c r="AZ32" s="93">
        <f>+'PPFF 2022'!BG32</f>
        <v>0</v>
      </c>
      <c r="BA32" s="95">
        <f>+'PPFF 2022'!BH32</f>
        <v>0</v>
      </c>
      <c r="BB32" s="98">
        <f t="shared" si="104"/>
        <v>0</v>
      </c>
      <c r="BC32" s="93">
        <f>+'PPFF 2022'!BI32</f>
        <v>0</v>
      </c>
      <c r="BD32" s="95">
        <f>+'PPFF 2022'!BJ32</f>
        <v>0</v>
      </c>
      <c r="BE32" s="97">
        <f t="shared" si="105"/>
        <v>0</v>
      </c>
      <c r="BF32" s="107">
        <f>+'PPFF 2022'!BP32</f>
        <v>2</v>
      </c>
      <c r="BG32" s="97">
        <f>+'PPFF 2022'!BQ32</f>
        <v>15</v>
      </c>
      <c r="BH32" s="182">
        <f t="shared" si="106"/>
        <v>4.25</v>
      </c>
      <c r="BI32" s="107">
        <f>+'PPFF 2022'!BR32</f>
        <v>0</v>
      </c>
      <c r="BJ32" s="97">
        <f>+'PPFF 2022'!BS32</f>
        <v>0</v>
      </c>
      <c r="BK32" s="182">
        <f t="shared" si="107"/>
        <v>0</v>
      </c>
      <c r="BL32" s="107">
        <f>+'PPFF 2022'!BT32</f>
        <v>0</v>
      </c>
      <c r="BM32" s="97">
        <f>+'PPFF 2022'!BU32</f>
        <v>0</v>
      </c>
      <c r="BN32" s="182">
        <f t="shared" si="108"/>
        <v>0</v>
      </c>
      <c r="BO32" s="107">
        <f>+'PPFF 2022'!BV32</f>
        <v>0</v>
      </c>
      <c r="BP32" s="97">
        <f>+'PPFF 2022'!BW32</f>
        <v>0</v>
      </c>
      <c r="BQ32" s="182">
        <f t="shared" si="109"/>
        <v>0</v>
      </c>
      <c r="BR32" s="107">
        <f>+'PPFF 2022'!BX32</f>
        <v>0</v>
      </c>
      <c r="BS32" s="97">
        <f>+'PPFF 2022'!BY32</f>
        <v>0</v>
      </c>
      <c r="BT32" s="182">
        <f t="shared" si="110"/>
        <v>0</v>
      </c>
      <c r="BU32" s="107">
        <f>+'PPFF 2022'!BZ32</f>
        <v>0</v>
      </c>
      <c r="BV32" s="97">
        <f>+'PPFF 2022'!CA32</f>
        <v>0</v>
      </c>
      <c r="BW32" s="182">
        <f t="shared" si="111"/>
        <v>0</v>
      </c>
      <c r="BX32" s="107">
        <f>+'PPFF 2022'!CB32</f>
        <v>0</v>
      </c>
      <c r="BY32" s="97">
        <f>+'PPFF 2022'!CC32</f>
        <v>0</v>
      </c>
      <c r="BZ32" s="182">
        <f t="shared" si="112"/>
        <v>0</v>
      </c>
      <c r="CA32" s="107">
        <f>+'PPFF 2022'!CD32</f>
        <v>0</v>
      </c>
      <c r="CB32" s="97">
        <f>+'PPFF 2022'!CE32</f>
        <v>0</v>
      </c>
      <c r="CC32" s="182">
        <f t="shared" si="113"/>
        <v>0</v>
      </c>
      <c r="CD32" s="107">
        <f>+'PPFF 2022'!CF32</f>
        <v>0</v>
      </c>
      <c r="CE32" s="97">
        <f>+'PPFF 2022'!CG32</f>
        <v>0</v>
      </c>
      <c r="CF32" s="182">
        <f t="shared" si="114"/>
        <v>0</v>
      </c>
      <c r="CG32" s="107">
        <f>+'PPFF 2022'!CH32</f>
        <v>0</v>
      </c>
      <c r="CH32" s="97">
        <f>+'PPFF 2022'!CI32</f>
        <v>0</v>
      </c>
      <c r="CI32" s="182">
        <f t="shared" si="115"/>
        <v>0</v>
      </c>
      <c r="CJ32" s="107">
        <f>+'PPFF 2022'!CJ32</f>
        <v>0</v>
      </c>
      <c r="CK32" s="97">
        <f>+'PPFF 2022'!CK32</f>
        <v>0</v>
      </c>
      <c r="CL32" s="182">
        <f t="shared" si="116"/>
        <v>0</v>
      </c>
      <c r="CM32" s="107">
        <f>+'PPFF 2022'!CL32</f>
        <v>0</v>
      </c>
      <c r="CN32" s="97">
        <f>+'PPFF 2022'!CM32</f>
        <v>0</v>
      </c>
      <c r="CO32" s="187">
        <f t="shared" si="117"/>
        <v>0</v>
      </c>
      <c r="CP32" s="109">
        <f>+'PPFF 2022'!CS32</f>
        <v>1</v>
      </c>
      <c r="CQ32" s="111">
        <f>+'PPFF 2022'!CT32</f>
        <v>13</v>
      </c>
      <c r="CR32" s="98">
        <f t="shared" si="118"/>
        <v>1.1666666666666667</v>
      </c>
      <c r="CS32" s="109">
        <f>+'PPFF 2022'!CU32</f>
        <v>0</v>
      </c>
      <c r="CT32" s="111">
        <f>+'PPFF 2022'!CV32</f>
        <v>0</v>
      </c>
      <c r="CU32" s="98">
        <f t="shared" si="119"/>
        <v>0</v>
      </c>
      <c r="CV32" s="109">
        <f>+'PPFF 2022'!CW32</f>
        <v>0</v>
      </c>
      <c r="CW32" s="111">
        <f>+'PPFF 2022'!CX32</f>
        <v>0</v>
      </c>
      <c r="CX32" s="98">
        <f t="shared" si="120"/>
        <v>0</v>
      </c>
      <c r="CY32" s="109">
        <f>+'PPFF 2022'!CY32</f>
        <v>0</v>
      </c>
      <c r="CZ32" s="111">
        <f>+'PPFF 2022'!CZ32</f>
        <v>0</v>
      </c>
      <c r="DA32" s="98">
        <f t="shared" si="121"/>
        <v>0</v>
      </c>
      <c r="DB32" s="109">
        <f>+'PPFF 2022'!DA32</f>
        <v>0</v>
      </c>
      <c r="DC32" s="111">
        <f>+'PPFF 2022'!DB32</f>
        <v>0</v>
      </c>
      <c r="DD32" s="98">
        <f t="shared" si="122"/>
        <v>0</v>
      </c>
      <c r="DE32" s="109">
        <f>+'PPFF 2022'!DC32</f>
        <v>0</v>
      </c>
      <c r="DF32" s="111">
        <f>+'PPFF 2022'!DD32</f>
        <v>0</v>
      </c>
      <c r="DG32" s="98">
        <f t="shared" si="123"/>
        <v>0</v>
      </c>
      <c r="DH32" s="109">
        <f>+'PPFF 2022'!DE32</f>
        <v>0</v>
      </c>
      <c r="DI32" s="111">
        <f>+'PPFF 2022'!DF32</f>
        <v>0</v>
      </c>
      <c r="DJ32" s="98">
        <f t="shared" si="124"/>
        <v>0</v>
      </c>
      <c r="DK32" s="109">
        <f>+'PPFF 2022'!DG32</f>
        <v>0</v>
      </c>
      <c r="DL32" s="111">
        <f>+'PPFF 2022'!DH32</f>
        <v>0</v>
      </c>
      <c r="DM32" s="98">
        <f t="shared" si="125"/>
        <v>0</v>
      </c>
      <c r="DN32" s="109">
        <f>+'PPFF 2022'!DI32</f>
        <v>0</v>
      </c>
      <c r="DO32" s="111">
        <f>+'PPFF 2022'!DJ32</f>
        <v>0</v>
      </c>
      <c r="DP32" s="98">
        <f t="shared" si="126"/>
        <v>0</v>
      </c>
      <c r="DQ32" s="109">
        <f>+'PPFF 2022'!DK32</f>
        <v>0</v>
      </c>
      <c r="DR32" s="111">
        <f>+'PPFF 2022'!DL32</f>
        <v>0</v>
      </c>
      <c r="DS32" s="98">
        <f t="shared" si="127"/>
        <v>0</v>
      </c>
      <c r="DT32" s="109">
        <f>+'PPFF 2022'!DM32</f>
        <v>0</v>
      </c>
      <c r="DU32" s="111">
        <f>+'PPFF 2022'!DN32</f>
        <v>0</v>
      </c>
      <c r="DV32" s="98">
        <f t="shared" si="128"/>
        <v>0</v>
      </c>
      <c r="DW32" s="109">
        <f>+'PPFF 2022'!DO32</f>
        <v>0</v>
      </c>
      <c r="DX32" s="111">
        <f>+'PPFF 2022'!DP32</f>
        <v>0</v>
      </c>
      <c r="DY32" s="107">
        <f t="shared" si="129"/>
        <v>0</v>
      </c>
      <c r="DZ32" s="109">
        <f>+'PPFF 2022'!DV32</f>
        <v>2</v>
      </c>
      <c r="EA32" s="111">
        <f>+'PPFF 2022'!DW32</f>
        <v>0</v>
      </c>
      <c r="EB32" s="98">
        <f t="shared" si="130"/>
        <v>2</v>
      </c>
      <c r="EC32" s="111">
        <f>+'PPFF 2022'!DX32</f>
        <v>0</v>
      </c>
      <c r="ED32" s="111">
        <f>+'PPFF 2022'!DY32</f>
        <v>0</v>
      </c>
      <c r="EE32" s="98">
        <f t="shared" si="131"/>
        <v>0</v>
      </c>
      <c r="EF32" s="111">
        <f>+'PPFF 2022'!DZ32</f>
        <v>0</v>
      </c>
      <c r="EG32" s="111">
        <f>+'PPFF 2022'!EA32</f>
        <v>0</v>
      </c>
      <c r="EH32" s="98">
        <f t="shared" si="132"/>
        <v>0</v>
      </c>
      <c r="EI32" s="111">
        <f>+'PPFF 2022'!EB32</f>
        <v>0</v>
      </c>
      <c r="EJ32" s="111">
        <f>+'PPFF 2022'!EC32</f>
        <v>0</v>
      </c>
      <c r="EK32" s="98">
        <f t="shared" si="133"/>
        <v>0</v>
      </c>
      <c r="EL32" s="111">
        <f>+'PPFF 2022'!ED32</f>
        <v>0</v>
      </c>
      <c r="EM32" s="111">
        <f>+'PPFF 2022'!EE32</f>
        <v>0</v>
      </c>
      <c r="EN32" s="98">
        <f t="shared" si="134"/>
        <v>0</v>
      </c>
      <c r="EO32" s="111">
        <f>+'PPFF 2022'!EF32</f>
        <v>0</v>
      </c>
      <c r="EP32" s="111">
        <f>+'PPFF 2022'!EG32</f>
        <v>0</v>
      </c>
      <c r="EQ32" s="98">
        <f t="shared" si="135"/>
        <v>0</v>
      </c>
      <c r="ER32" s="111">
        <f>+'PPFF 2022'!EH32</f>
        <v>0</v>
      </c>
      <c r="ES32" s="111">
        <f>+'PPFF 2022'!EI32</f>
        <v>0</v>
      </c>
      <c r="ET32" s="98">
        <f t="shared" si="136"/>
        <v>0</v>
      </c>
      <c r="EU32" s="111">
        <f>+'PPFF 2022'!EJ32</f>
        <v>0</v>
      </c>
      <c r="EV32" s="111">
        <f>+'PPFF 2022'!EK32</f>
        <v>0</v>
      </c>
      <c r="EW32" s="98">
        <f t="shared" si="137"/>
        <v>0</v>
      </c>
      <c r="EX32" s="111">
        <f>+'PPFF 2022'!EL32</f>
        <v>0</v>
      </c>
      <c r="EY32" s="111">
        <f>+'PPFF 2022'!EM32</f>
        <v>0</v>
      </c>
      <c r="EZ32" s="98">
        <f t="shared" si="138"/>
        <v>0</v>
      </c>
      <c r="FA32" s="111">
        <f>+'PPFF 2022'!EN32</f>
        <v>0</v>
      </c>
      <c r="FB32" s="111">
        <f>+'PPFF 2022'!EO32</f>
        <v>0</v>
      </c>
      <c r="FC32" s="98">
        <f t="shared" si="139"/>
        <v>0</v>
      </c>
      <c r="FD32" s="111">
        <f>+'PPFF 2022'!EP32</f>
        <v>0</v>
      </c>
      <c r="FE32" s="111">
        <f>+'PPFF 2022'!EQ32</f>
        <v>0</v>
      </c>
      <c r="FF32" s="98">
        <f t="shared" si="140"/>
        <v>0</v>
      </c>
      <c r="FG32" s="111">
        <f>+'PPFF 2022'!ER32</f>
        <v>0</v>
      </c>
      <c r="FH32" s="111">
        <f>+'PPFF 2022'!ES32</f>
        <v>0</v>
      </c>
      <c r="FI32" s="97">
        <f t="shared" si="141"/>
        <v>0</v>
      </c>
      <c r="FJ32" s="108">
        <f>+'PPFF 2022'!EY32</f>
        <v>10</v>
      </c>
      <c r="FK32" s="103">
        <f>+'PPFF 2022'!EZ32</f>
        <v>63</v>
      </c>
      <c r="FL32" s="193">
        <f t="shared" si="142"/>
        <v>0.73</v>
      </c>
      <c r="FM32" s="203">
        <f>+'PPFF 2022'!FA32</f>
        <v>0</v>
      </c>
      <c r="FN32" s="204">
        <f>+'PPFF 2022'!FB32</f>
        <v>0</v>
      </c>
      <c r="FO32" s="202">
        <f t="shared" si="143"/>
        <v>0</v>
      </c>
      <c r="FP32" s="203">
        <f>+'PPFF 2022'!FC32</f>
        <v>0</v>
      </c>
      <c r="FQ32" s="204">
        <f>+'PPFF 2022'!FD32</f>
        <v>0</v>
      </c>
      <c r="FR32" s="202">
        <f t="shared" si="144"/>
        <v>0</v>
      </c>
      <c r="FS32" s="203">
        <f>+'PPFF 2022'!FE32</f>
        <v>0</v>
      </c>
      <c r="FT32" s="204">
        <f>+'PPFF 2022'!FF32</f>
        <v>0</v>
      </c>
      <c r="FU32" s="202">
        <f t="shared" si="145"/>
        <v>0</v>
      </c>
      <c r="FV32" s="203">
        <f>+'PPFF 2022'!FG32</f>
        <v>0</v>
      </c>
      <c r="FW32" s="204">
        <f>+'PPFF 2022'!FH32</f>
        <v>0</v>
      </c>
      <c r="FX32" s="202">
        <f t="shared" si="146"/>
        <v>0</v>
      </c>
      <c r="FY32" s="203">
        <f>+'PPFF 2022'!FI32</f>
        <v>0</v>
      </c>
      <c r="FZ32" s="204">
        <f>+'PPFF 2022'!FJ32</f>
        <v>0</v>
      </c>
      <c r="GA32" s="202">
        <f t="shared" si="147"/>
        <v>0</v>
      </c>
      <c r="GB32" s="203">
        <f>+'PPFF 2022'!FK32</f>
        <v>0</v>
      </c>
      <c r="GC32" s="204">
        <f>+'PPFF 2022'!FL32</f>
        <v>0</v>
      </c>
      <c r="GD32" s="202">
        <f t="shared" si="148"/>
        <v>0</v>
      </c>
      <c r="GE32" s="203">
        <f>+'PPFF 2022'!FM32</f>
        <v>0</v>
      </c>
      <c r="GF32" s="204">
        <f>+'PPFF 2022'!FN32</f>
        <v>0</v>
      </c>
      <c r="GG32" s="202">
        <f t="shared" si="149"/>
        <v>0</v>
      </c>
      <c r="GH32" s="203">
        <f>+'PPFF 2022'!FO32</f>
        <v>0</v>
      </c>
      <c r="GI32" s="204">
        <f>+'PPFF 2022'!FP32</f>
        <v>0</v>
      </c>
      <c r="GJ32" s="202">
        <f t="shared" si="150"/>
        <v>0</v>
      </c>
      <c r="GK32" s="203">
        <f>+'PPFF 2022'!FQ32</f>
        <v>0</v>
      </c>
      <c r="GL32" s="204">
        <f>+'PPFF 2022'!FR32</f>
        <v>0</v>
      </c>
      <c r="GM32" s="202">
        <f t="shared" si="151"/>
        <v>0</v>
      </c>
      <c r="GN32" s="203">
        <f>+'PPFF 2022'!FS32</f>
        <v>0</v>
      </c>
      <c r="GO32" s="204">
        <f>+'PPFF 2022'!FT32</f>
        <v>0</v>
      </c>
      <c r="GP32" s="202">
        <f t="shared" si="152"/>
        <v>0</v>
      </c>
      <c r="GQ32" s="203">
        <f>+'PPFF 2022'!FU32</f>
        <v>0</v>
      </c>
      <c r="GR32" s="204">
        <f>+'PPFF 2022'!FV32</f>
        <v>0</v>
      </c>
      <c r="GS32" s="209">
        <f t="shared" si="153"/>
        <v>0</v>
      </c>
      <c r="GT32" s="203">
        <f>+'PPFF 2022'!GB32</f>
        <v>0</v>
      </c>
      <c r="GU32" s="204">
        <f>+'PPFF 2022'!GC32</f>
        <v>0</v>
      </c>
      <c r="GV32" s="202">
        <f t="shared" si="154"/>
        <v>0</v>
      </c>
      <c r="GW32" s="203">
        <f>+'PPFF 2022'!GD32</f>
        <v>0</v>
      </c>
      <c r="GX32" s="204">
        <f>+'PPFF 2022'!GE32</f>
        <v>0</v>
      </c>
      <c r="GY32" s="202">
        <f t="shared" si="155"/>
        <v>0</v>
      </c>
      <c r="GZ32" s="203">
        <f>+'PPFF 2022'!GF32</f>
        <v>0</v>
      </c>
      <c r="HA32" s="204">
        <f>+'PPFF 2022'!GG32</f>
        <v>0</v>
      </c>
      <c r="HB32" s="202">
        <f t="shared" si="156"/>
        <v>0</v>
      </c>
      <c r="HC32" s="203">
        <f>+'PPFF 2022'!GH32</f>
        <v>0</v>
      </c>
      <c r="HD32" s="204">
        <f>+'PPFF 2022'!GI32</f>
        <v>0</v>
      </c>
      <c r="HE32" s="202">
        <f t="shared" si="157"/>
        <v>0</v>
      </c>
      <c r="HF32" s="203">
        <f>+'PPFF 2022'!GJ32</f>
        <v>0</v>
      </c>
      <c r="HG32" s="204">
        <f>+'PPFF 2022'!GK32</f>
        <v>0</v>
      </c>
      <c r="HH32" s="202">
        <f t="shared" si="158"/>
        <v>0</v>
      </c>
      <c r="HI32" s="203">
        <f>+'PPFF 2022'!GL32</f>
        <v>0</v>
      </c>
      <c r="HJ32" s="204">
        <f>+'PPFF 2022'!GM32</f>
        <v>0</v>
      </c>
      <c r="HK32" s="202">
        <f t="shared" si="159"/>
        <v>0</v>
      </c>
      <c r="HL32" s="203">
        <f>+'PPFF 2022'!GN32</f>
        <v>0</v>
      </c>
      <c r="HM32" s="204">
        <f>+'PPFF 2022'!GO32</f>
        <v>0</v>
      </c>
      <c r="HN32" s="202">
        <f t="shared" si="160"/>
        <v>0</v>
      </c>
      <c r="HO32" s="203">
        <f>+'PPFF 2022'!GP32</f>
        <v>0</v>
      </c>
      <c r="HP32" s="204">
        <f>+'PPFF 2022'!GQ32</f>
        <v>0</v>
      </c>
      <c r="HQ32" s="202">
        <f t="shared" si="161"/>
        <v>0</v>
      </c>
      <c r="HR32" s="203">
        <f>+'PPFF 2022'!GR32</f>
        <v>0</v>
      </c>
      <c r="HS32" s="204">
        <f>+'PPFF 2022'!GS32</f>
        <v>0</v>
      </c>
      <c r="HT32" s="202">
        <f t="shared" si="162"/>
        <v>0</v>
      </c>
      <c r="HU32" s="203">
        <f>+'PPFF 2022'!GT32</f>
        <v>0</v>
      </c>
      <c r="HV32" s="204">
        <f>+'PPFF 2022'!GU32</f>
        <v>0</v>
      </c>
      <c r="HW32" s="202">
        <f t="shared" si="163"/>
        <v>0</v>
      </c>
      <c r="HX32" s="203">
        <f>+'PPFF 2022'!GV32</f>
        <v>0</v>
      </c>
      <c r="HY32" s="204">
        <f>+'PPFF 2022'!GW32</f>
        <v>0</v>
      </c>
      <c r="HZ32" s="202">
        <f t="shared" si="164"/>
        <v>0</v>
      </c>
      <c r="IA32" s="203">
        <f>+'PPFF 2022'!GX32</f>
        <v>0</v>
      </c>
      <c r="IB32" s="204">
        <f>+'PPFF 2022'!GY32</f>
        <v>0</v>
      </c>
      <c r="IC32" s="209">
        <f t="shared" si="165"/>
        <v>0</v>
      </c>
      <c r="ID32" s="203">
        <f>+'PPFF 2022'!HE32</f>
        <v>0</v>
      </c>
      <c r="IE32" s="204">
        <f>+'PPFF 2022'!HF32</f>
        <v>0</v>
      </c>
      <c r="IF32" s="215">
        <f t="shared" si="166"/>
        <v>0</v>
      </c>
      <c r="IG32" s="203">
        <f>+'PPFF 2022'!HG32</f>
        <v>0</v>
      </c>
      <c r="IH32" s="204">
        <f>+'PPFF 2022'!HH32</f>
        <v>0</v>
      </c>
      <c r="II32" s="215">
        <f t="shared" si="167"/>
        <v>0</v>
      </c>
      <c r="IJ32" s="203">
        <f>+'PPFF 2022'!HI32</f>
        <v>0</v>
      </c>
      <c r="IK32" s="204">
        <f>+'PPFF 2022'!HJ32</f>
        <v>0</v>
      </c>
      <c r="IL32" s="215">
        <f t="shared" si="168"/>
        <v>0</v>
      </c>
      <c r="IM32" s="203">
        <f>+'PPFF 2022'!HK32</f>
        <v>0</v>
      </c>
      <c r="IN32" s="204">
        <f>+'PPFF 2022'!HL32</f>
        <v>0</v>
      </c>
      <c r="IO32" s="215">
        <f t="shared" si="169"/>
        <v>0</v>
      </c>
      <c r="IP32" s="203">
        <f>+'PPFF 2022'!HM32</f>
        <v>0</v>
      </c>
      <c r="IQ32" s="204">
        <f>+'PPFF 2022'!HN32</f>
        <v>0</v>
      </c>
      <c r="IR32" s="215">
        <f t="shared" si="170"/>
        <v>0</v>
      </c>
      <c r="IS32" s="203">
        <f>+'PPFF 2022'!HO32</f>
        <v>0</v>
      </c>
      <c r="IT32" s="204">
        <f>+'PPFF 2022'!HP32</f>
        <v>0</v>
      </c>
      <c r="IU32" s="215">
        <f t="shared" si="171"/>
        <v>0</v>
      </c>
      <c r="IV32" s="203">
        <f>+'PPFF 2022'!HQ32</f>
        <v>0</v>
      </c>
      <c r="IW32" s="204">
        <f>+'PPFF 2022'!HR32</f>
        <v>0</v>
      </c>
      <c r="IX32" s="215">
        <f t="shared" si="172"/>
        <v>0</v>
      </c>
      <c r="IY32" s="203">
        <f>+'PPFF 2022'!HS32</f>
        <v>0</v>
      </c>
      <c r="IZ32" s="204">
        <f>+'PPFF 2022'!HT32</f>
        <v>0</v>
      </c>
      <c r="JA32" s="215">
        <f t="shared" si="173"/>
        <v>0</v>
      </c>
      <c r="JB32" s="203">
        <f>+'PPFF 2022'!HU32</f>
        <v>0</v>
      </c>
      <c r="JC32" s="204">
        <f>+'PPFF 2022'!HV32</f>
        <v>0</v>
      </c>
      <c r="JD32" s="215">
        <f t="shared" si="174"/>
        <v>0</v>
      </c>
      <c r="JE32" s="203">
        <f>+'PPFF 2022'!HW32</f>
        <v>0</v>
      </c>
      <c r="JF32" s="204">
        <f>+'PPFF 2022'!HX32</f>
        <v>0</v>
      </c>
      <c r="JG32" s="215">
        <f t="shared" si="175"/>
        <v>0</v>
      </c>
      <c r="JH32" s="203">
        <f>+'PPFF 2022'!HY32</f>
        <v>0</v>
      </c>
      <c r="JI32" s="204">
        <f>+'PPFF 2022'!HZ32</f>
        <v>0</v>
      </c>
      <c r="JJ32" s="215">
        <f t="shared" si="176"/>
        <v>0</v>
      </c>
      <c r="JK32" s="203">
        <f>+'PPFF 2022'!IA32</f>
        <v>0</v>
      </c>
      <c r="JL32" s="204">
        <f>+'PPFF 2022'!IB32</f>
        <v>0</v>
      </c>
      <c r="JM32" s="218">
        <f t="shared" si="177"/>
        <v>0</v>
      </c>
      <c r="JN32" s="224">
        <f>+'PPFF 2022'!IH32</f>
        <v>0</v>
      </c>
      <c r="JO32" s="225">
        <f>+'PPFF 2022'!II32</f>
        <v>0</v>
      </c>
      <c r="JP32" s="212">
        <f t="shared" si="178"/>
        <v>0</v>
      </c>
      <c r="JQ32" s="224">
        <f>+'PPFF 2022'!IJ32</f>
        <v>0</v>
      </c>
      <c r="JR32" s="225">
        <f>+'PPFF 2022'!IK32</f>
        <v>0</v>
      </c>
      <c r="JS32" s="212">
        <f t="shared" si="179"/>
        <v>0</v>
      </c>
      <c r="JT32" s="224">
        <f>+'PPFF 2022'!IL32</f>
        <v>0</v>
      </c>
      <c r="JU32" s="225">
        <f>+'PPFF 2022'!IM32</f>
        <v>0</v>
      </c>
      <c r="JV32" s="212">
        <f t="shared" si="180"/>
        <v>0</v>
      </c>
      <c r="JW32" s="224">
        <f>+'PPFF 2022'!IN32</f>
        <v>0</v>
      </c>
      <c r="JX32" s="225">
        <f>+'PPFF 2022'!IO32</f>
        <v>0</v>
      </c>
      <c r="JY32" s="212">
        <f t="shared" si="181"/>
        <v>0</v>
      </c>
      <c r="JZ32" s="224">
        <f>+'PPFF 2022'!IP32</f>
        <v>0</v>
      </c>
      <c r="KA32" s="225">
        <f>+'PPFF 2022'!IQ32</f>
        <v>0</v>
      </c>
      <c r="KB32" s="212">
        <f t="shared" si="182"/>
        <v>0</v>
      </c>
      <c r="KC32" s="224">
        <f>+'PPFF 2022'!IR32</f>
        <v>0</v>
      </c>
      <c r="KD32" s="225">
        <f>+'PPFF 2022'!IS32</f>
        <v>0</v>
      </c>
      <c r="KE32" s="212">
        <f t="shared" si="183"/>
        <v>0</v>
      </c>
      <c r="KF32" s="224">
        <f>+'PPFF 2022'!IT32</f>
        <v>0</v>
      </c>
      <c r="KG32" s="225">
        <f>+'PPFF 2022'!IU32</f>
        <v>0</v>
      </c>
      <c r="KH32" s="212">
        <f t="shared" si="184"/>
        <v>0</v>
      </c>
      <c r="KI32" s="224">
        <f>+'PPFF 2022'!IV32</f>
        <v>0</v>
      </c>
      <c r="KJ32" s="225">
        <f>+'PPFF 2022'!IW32</f>
        <v>0</v>
      </c>
      <c r="KK32" s="212">
        <f t="shared" si="185"/>
        <v>0</v>
      </c>
      <c r="KL32" s="224">
        <f>+'PPFF 2022'!IX32</f>
        <v>0</v>
      </c>
      <c r="KM32" s="225">
        <f>+'PPFF 2022'!IY32</f>
        <v>0</v>
      </c>
      <c r="KN32" s="212">
        <f t="shared" si="186"/>
        <v>0</v>
      </c>
      <c r="KO32" s="224">
        <f>+'PPFF 2022'!IZ32</f>
        <v>0</v>
      </c>
      <c r="KP32" s="225">
        <f>+'PPFF 2022'!JA32</f>
        <v>0</v>
      </c>
      <c r="KQ32" s="212">
        <f t="shared" si="187"/>
        <v>0</v>
      </c>
      <c r="KR32" s="224">
        <f>+'PPFF 2022'!JB32</f>
        <v>0</v>
      </c>
      <c r="KS32" s="225">
        <f>+'PPFF 2022'!JC32</f>
        <v>0</v>
      </c>
      <c r="KT32" s="212">
        <f t="shared" si="188"/>
        <v>0</v>
      </c>
      <c r="KU32" s="224">
        <f>+'PPFF 2022'!JD32</f>
        <v>0</v>
      </c>
      <c r="KV32" s="225">
        <f>+'PPFF 2022'!JE32</f>
        <v>0</v>
      </c>
      <c r="KW32" s="212">
        <f t="shared" si="189"/>
        <v>0</v>
      </c>
      <c r="KX32" s="224">
        <f>+'PPFF 2022'!JK32</f>
        <v>0</v>
      </c>
      <c r="KY32" s="230">
        <f>+'PPFF 2022'!JL32</f>
        <v>0</v>
      </c>
      <c r="KZ32" s="224">
        <f>+'PPFF 2022'!JM32</f>
        <v>0</v>
      </c>
      <c r="LA32" s="230">
        <f>+'PPFF 2022'!JN32</f>
        <v>0</v>
      </c>
      <c r="LB32" s="224">
        <f>+'PPFF 2022'!JO32</f>
        <v>0</v>
      </c>
      <c r="LC32" s="230">
        <f>+'PPFF 2022'!JP32</f>
        <v>0</v>
      </c>
      <c r="LD32" s="224">
        <f>+'PPFF 2022'!JQ32</f>
        <v>0</v>
      </c>
      <c r="LE32" s="230">
        <f>+'PPFF 2022'!JR32</f>
        <v>0</v>
      </c>
      <c r="LF32" s="224">
        <f>+'PPFF 2022'!JS32</f>
        <v>0</v>
      </c>
      <c r="LG32" s="230">
        <f>+'PPFF 2022'!JT32</f>
        <v>0</v>
      </c>
      <c r="LH32" s="224">
        <f>+'PPFF 2022'!JU32</f>
        <v>0</v>
      </c>
      <c r="LI32" s="230">
        <f>+'PPFF 2022'!JV32</f>
        <v>0</v>
      </c>
      <c r="LJ32" s="224">
        <f>+'PPFF 2022'!JW32</f>
        <v>0</v>
      </c>
      <c r="LK32" s="230">
        <f>+'PPFF 2022'!JX32</f>
        <v>0</v>
      </c>
      <c r="LL32" s="224">
        <f>+'PPFF 2022'!JY32</f>
        <v>0</v>
      </c>
      <c r="LM32" s="230">
        <f>+'PPFF 2022'!JZ32</f>
        <v>0</v>
      </c>
      <c r="LN32" s="224">
        <f>+'PPFF 2022'!KA32</f>
        <v>0</v>
      </c>
      <c r="LO32" s="230">
        <f>+'PPFF 2022'!KB32</f>
        <v>0</v>
      </c>
      <c r="LP32" s="224">
        <f>+'PPFF 2022'!KC32</f>
        <v>0</v>
      </c>
      <c r="LQ32" s="230">
        <f>+'PPFF 2022'!KD32</f>
        <v>0</v>
      </c>
      <c r="LR32" s="224">
        <f>+'PPFF 2022'!KE32</f>
        <v>0</v>
      </c>
      <c r="LS32" s="230">
        <f>+'PPFF 2022'!KF32</f>
        <v>0</v>
      </c>
      <c r="LT32" s="224">
        <f>+'PPFF 2022'!KG32</f>
        <v>0</v>
      </c>
      <c r="LU32" s="230">
        <f>+'PPFF 2022'!KH32</f>
        <v>0</v>
      </c>
      <c r="LV32" s="234">
        <f>+'PPFF 2022'!KN32</f>
        <v>0</v>
      </c>
      <c r="LW32" s="234">
        <f>+'PPFF 2022'!KP32</f>
        <v>0</v>
      </c>
      <c r="LX32" s="234">
        <f>+'PPFF 2022'!KR32</f>
        <v>0</v>
      </c>
      <c r="LY32" s="234">
        <f>+'PPFF 2022'!KT32</f>
        <v>0</v>
      </c>
      <c r="LZ32" s="234">
        <f>+'PPFF 2022'!KV32</f>
        <v>0</v>
      </c>
      <c r="MA32" s="234">
        <f>+'PPFF 2022'!KX32</f>
        <v>0</v>
      </c>
      <c r="MB32" s="234">
        <f>+'PPFF 2022'!KZ32</f>
        <v>0</v>
      </c>
      <c r="MC32" s="234">
        <f>+'PPFF 2022'!LB32</f>
        <v>0</v>
      </c>
      <c r="MD32" s="234">
        <f>+'PPFF 2022'!LD32</f>
        <v>0</v>
      </c>
      <c r="ME32" s="234">
        <f>+'PPFF 2022'!LF32</f>
        <v>0</v>
      </c>
      <c r="MF32" s="234">
        <f>+'PPFF 2022'!LH32</f>
        <v>0</v>
      </c>
      <c r="MG32" s="234">
        <f>+'PPFF 2022'!LJ32</f>
        <v>0</v>
      </c>
      <c r="MH32" s="190">
        <f>+'PPFF 2022'!LN32/6</f>
        <v>0</v>
      </c>
      <c r="MI32" s="190">
        <f>+'PPFF 2022'!LP32/6</f>
        <v>0</v>
      </c>
      <c r="MJ32" s="190">
        <f>+'PPFF 2022'!LR32/6</f>
        <v>0</v>
      </c>
      <c r="MK32" s="190">
        <f>+'PPFF 2022'!LT32/6</f>
        <v>0</v>
      </c>
      <c r="ML32" s="190">
        <f>+'PPFF 2022'!LV32/6</f>
        <v>0</v>
      </c>
      <c r="MM32" s="190">
        <f>+'PPFF 2022'!LX32/6</f>
        <v>0</v>
      </c>
      <c r="MN32" s="239">
        <f>+'PPFF 2022'!LZ32/6</f>
        <v>0</v>
      </c>
      <c r="MO32" s="190">
        <f>+'PPFF 2022'!MB32/6</f>
        <v>0</v>
      </c>
      <c r="MP32" s="190">
        <f>+'PPFF 2022'!MD32/6</f>
        <v>0</v>
      </c>
      <c r="MQ32" s="190">
        <f>+'PPFF 2022'!MF32/6</f>
        <v>0</v>
      </c>
      <c r="MR32" s="190">
        <f>+'PPFF 2022'!MH32/6</f>
        <v>0</v>
      </c>
      <c r="MS32" s="190">
        <f>+'PPFF 2022'!MJ32/6</f>
        <v>0</v>
      </c>
      <c r="MT32" s="104">
        <f>+'PPFF 2022'!MN32</f>
        <v>0</v>
      </c>
      <c r="MU32" s="104">
        <f>+'PPFF 2022'!MP32</f>
        <v>0</v>
      </c>
      <c r="MV32" s="104">
        <f>+'PPFF 2022'!MR32</f>
        <v>0</v>
      </c>
      <c r="MW32" s="104">
        <f>+'PPFF 2022'!MT32</f>
        <v>0</v>
      </c>
      <c r="MX32" s="104">
        <f>+'PPFF 2022'!MV32</f>
        <v>0</v>
      </c>
      <c r="MY32" s="104">
        <f>+'PPFF 2022'!MX32</f>
        <v>0</v>
      </c>
      <c r="MZ32" s="104">
        <f>+'PPFF 2022'!MZ32</f>
        <v>0</v>
      </c>
      <c r="NA32" s="104">
        <f>+'PPFF 2022'!NB32</f>
        <v>0</v>
      </c>
      <c r="NB32" s="104">
        <f>+'PPFF 2022'!ND32</f>
        <v>0</v>
      </c>
      <c r="NC32" s="104">
        <f>+'PPFF 2022'!NF32</f>
        <v>0</v>
      </c>
      <c r="ND32" s="104">
        <f>+'PPFF 2022'!NH32</f>
        <v>0</v>
      </c>
      <c r="NE32" s="104">
        <f>+'PPFF 2022'!NJ32</f>
        <v>0</v>
      </c>
    </row>
    <row r="33" spans="1:369" s="88" customFormat="1" ht="10.5" x14ac:dyDescent="0.25">
      <c r="A33" s="89" t="s">
        <v>1</v>
      </c>
      <c r="B33" s="90" t="s">
        <v>172</v>
      </c>
      <c r="C33" s="90">
        <v>400</v>
      </c>
      <c r="D33" s="90" t="s">
        <v>349</v>
      </c>
      <c r="E33" s="91" t="s">
        <v>350</v>
      </c>
      <c r="F33" s="92" t="s">
        <v>248</v>
      </c>
      <c r="G33" s="92" t="s">
        <v>351</v>
      </c>
      <c r="H33" s="155">
        <v>27</v>
      </c>
      <c r="I33" s="92" t="s">
        <v>365</v>
      </c>
      <c r="J33" s="171">
        <f>+'PPFF 2022'!J33+'PPFF 2022'!K33</f>
        <v>0</v>
      </c>
      <c r="K33" s="171">
        <f>+'PPFF 2022'!L33+'PPFF 2022'!M33</f>
        <v>0</v>
      </c>
      <c r="L33" s="171">
        <f>+'PPFF 2022'!N33+'PPFF 2022'!O33</f>
        <v>0</v>
      </c>
      <c r="M33" s="171">
        <f>+'PPFF 2022'!P33+'PPFF 2022'!Q33</f>
        <v>0</v>
      </c>
      <c r="N33" s="171">
        <f>+'PPFF 2022'!R33+'PPFF 2022'!S33</f>
        <v>0</v>
      </c>
      <c r="O33" s="171">
        <f>+'PPFF 2022'!T33+'PPFF 2022'!U33</f>
        <v>0</v>
      </c>
      <c r="P33" s="171">
        <f>+'PPFF 2022'!V33+'PPFF 2022'!W33</f>
        <v>0</v>
      </c>
      <c r="Q33" s="171">
        <f>+'PPFF 2022'!X33+'PPFF 2022'!Y33</f>
        <v>0</v>
      </c>
      <c r="R33" s="171">
        <f>+'PPFF 2022'!Z33+'PPFF 2022'!AA33</f>
        <v>0</v>
      </c>
      <c r="S33" s="171">
        <f>+'PPFF 2022'!AB33+'PPFF 2022'!AC33</f>
        <v>0</v>
      </c>
      <c r="T33" s="171">
        <f>+'PPFF 2022'!AD33+'PPFF 2022'!AE33</f>
        <v>0</v>
      </c>
      <c r="U33" s="171">
        <f>+'PPFF 2022'!AF33+'PPFF 2022'!AG33</f>
        <v>0</v>
      </c>
      <c r="V33" s="93">
        <f>+'PPFF 2022'!AM33</f>
        <v>1</v>
      </c>
      <c r="W33" s="95">
        <f>+'PPFF 2022'!AN33</f>
        <v>0</v>
      </c>
      <c r="X33" s="98">
        <f>+('PPFF 2022'!AM33+'PPFF 2022'!AN33)/13</f>
        <v>7.6923076923076927E-2</v>
      </c>
      <c r="Y33" s="93">
        <f>+'PPFF 2022'!AO33</f>
        <v>0</v>
      </c>
      <c r="Z33" s="95">
        <f>+'PPFF 2022'!AP33</f>
        <v>0</v>
      </c>
      <c r="AA33" s="98">
        <f>+('PPFF 2022'!AO33+'PPFF 2022'!AP33)/13</f>
        <v>0</v>
      </c>
      <c r="AB33" s="93">
        <f>+'PPFF 2022'!AQ33</f>
        <v>0</v>
      </c>
      <c r="AC33" s="95">
        <f>+'PPFF 2022'!AR33</f>
        <v>0</v>
      </c>
      <c r="AD33" s="98">
        <f t="shared" si="96"/>
        <v>0</v>
      </c>
      <c r="AE33" s="93">
        <f>+'PPFF 2022'!AS33</f>
        <v>0</v>
      </c>
      <c r="AF33" s="95">
        <f>+'PPFF 2022'!AT33</f>
        <v>0</v>
      </c>
      <c r="AG33" s="98">
        <f t="shared" si="97"/>
        <v>0</v>
      </c>
      <c r="AH33" s="93">
        <f>+'PPFF 2022'!AU33</f>
        <v>0</v>
      </c>
      <c r="AI33" s="95">
        <f>+'PPFF 2022'!AV33</f>
        <v>0</v>
      </c>
      <c r="AJ33" s="98">
        <f t="shared" si="98"/>
        <v>0</v>
      </c>
      <c r="AK33" s="93">
        <f>+'PPFF 2022'!AW33</f>
        <v>0</v>
      </c>
      <c r="AL33" s="95">
        <f>+'PPFF 2022'!AX33</f>
        <v>0</v>
      </c>
      <c r="AM33" s="98">
        <f t="shared" si="99"/>
        <v>0</v>
      </c>
      <c r="AN33" s="93">
        <f>+'PPFF 2022'!AY33</f>
        <v>0</v>
      </c>
      <c r="AO33" s="95">
        <f>+'PPFF 2022'!AZ33</f>
        <v>0</v>
      </c>
      <c r="AP33" s="98">
        <f t="shared" si="100"/>
        <v>0</v>
      </c>
      <c r="AQ33" s="93">
        <f>+'PPFF 2022'!BA33</f>
        <v>0</v>
      </c>
      <c r="AR33" s="95">
        <f>+'PPFF 2022'!BB33</f>
        <v>0</v>
      </c>
      <c r="AS33" s="98">
        <f t="shared" si="101"/>
        <v>0</v>
      </c>
      <c r="AT33" s="93">
        <f>+'PPFF 2022'!BC33</f>
        <v>0</v>
      </c>
      <c r="AU33" s="95">
        <f>+'PPFF 2022'!BD33</f>
        <v>0</v>
      </c>
      <c r="AV33" s="98">
        <f t="shared" si="102"/>
        <v>0</v>
      </c>
      <c r="AW33" s="93">
        <f>+'PPFF 2022'!BE33</f>
        <v>0</v>
      </c>
      <c r="AX33" s="95">
        <f>+'PPFF 2022'!BF33</f>
        <v>0</v>
      </c>
      <c r="AY33" s="98">
        <f t="shared" si="103"/>
        <v>0</v>
      </c>
      <c r="AZ33" s="93">
        <f>+'PPFF 2022'!BG33</f>
        <v>0</v>
      </c>
      <c r="BA33" s="95">
        <f>+'PPFF 2022'!BH33</f>
        <v>0</v>
      </c>
      <c r="BB33" s="98">
        <f t="shared" si="104"/>
        <v>0</v>
      </c>
      <c r="BC33" s="93">
        <f>+'PPFF 2022'!BI33</f>
        <v>0</v>
      </c>
      <c r="BD33" s="95">
        <f>+'PPFF 2022'!BJ33</f>
        <v>0</v>
      </c>
      <c r="BE33" s="97">
        <f t="shared" si="105"/>
        <v>0</v>
      </c>
      <c r="BF33" s="107">
        <f>+'PPFF 2022'!BP33</f>
        <v>0</v>
      </c>
      <c r="BG33" s="97">
        <f>+'PPFF 2022'!BQ33</f>
        <v>1</v>
      </c>
      <c r="BH33" s="182">
        <f t="shared" si="106"/>
        <v>0.25</v>
      </c>
      <c r="BI33" s="107">
        <f>+'PPFF 2022'!BR33</f>
        <v>0</v>
      </c>
      <c r="BJ33" s="97">
        <f>+'PPFF 2022'!BS33</f>
        <v>0</v>
      </c>
      <c r="BK33" s="182">
        <f t="shared" si="107"/>
        <v>0</v>
      </c>
      <c r="BL33" s="107">
        <f>+'PPFF 2022'!BT33</f>
        <v>0</v>
      </c>
      <c r="BM33" s="97">
        <f>+'PPFF 2022'!BU33</f>
        <v>0</v>
      </c>
      <c r="BN33" s="182">
        <f t="shared" si="108"/>
        <v>0</v>
      </c>
      <c r="BO33" s="107">
        <f>+'PPFF 2022'!BV33</f>
        <v>0</v>
      </c>
      <c r="BP33" s="97">
        <f>+'PPFF 2022'!BW33</f>
        <v>0</v>
      </c>
      <c r="BQ33" s="182">
        <f t="shared" si="109"/>
        <v>0</v>
      </c>
      <c r="BR33" s="107">
        <f>+'PPFF 2022'!BX33</f>
        <v>0</v>
      </c>
      <c r="BS33" s="97">
        <f>+'PPFF 2022'!BY33</f>
        <v>0</v>
      </c>
      <c r="BT33" s="182">
        <f t="shared" si="110"/>
        <v>0</v>
      </c>
      <c r="BU33" s="107">
        <f>+'PPFF 2022'!BZ33</f>
        <v>0</v>
      </c>
      <c r="BV33" s="97">
        <f>+'PPFF 2022'!CA33</f>
        <v>0</v>
      </c>
      <c r="BW33" s="182">
        <f t="shared" si="111"/>
        <v>0</v>
      </c>
      <c r="BX33" s="107">
        <f>+'PPFF 2022'!CB33</f>
        <v>0</v>
      </c>
      <c r="BY33" s="97">
        <f>+'PPFF 2022'!CC33</f>
        <v>0</v>
      </c>
      <c r="BZ33" s="182">
        <f t="shared" si="112"/>
        <v>0</v>
      </c>
      <c r="CA33" s="107">
        <f>+'PPFF 2022'!CD33</f>
        <v>0</v>
      </c>
      <c r="CB33" s="97">
        <f>+'PPFF 2022'!CE33</f>
        <v>0</v>
      </c>
      <c r="CC33" s="182">
        <f t="shared" si="113"/>
        <v>0</v>
      </c>
      <c r="CD33" s="107">
        <f>+'PPFF 2022'!CF33</f>
        <v>0</v>
      </c>
      <c r="CE33" s="97">
        <f>+'PPFF 2022'!CG33</f>
        <v>0</v>
      </c>
      <c r="CF33" s="182">
        <f t="shared" si="114"/>
        <v>0</v>
      </c>
      <c r="CG33" s="107">
        <f>+'PPFF 2022'!CH33</f>
        <v>0</v>
      </c>
      <c r="CH33" s="97">
        <f>+'PPFF 2022'!CI33</f>
        <v>0</v>
      </c>
      <c r="CI33" s="182">
        <f t="shared" si="115"/>
        <v>0</v>
      </c>
      <c r="CJ33" s="107">
        <f>+'PPFF 2022'!CJ33</f>
        <v>0</v>
      </c>
      <c r="CK33" s="97">
        <f>+'PPFF 2022'!CK33</f>
        <v>0</v>
      </c>
      <c r="CL33" s="182">
        <f t="shared" si="116"/>
        <v>0</v>
      </c>
      <c r="CM33" s="107">
        <f>+'PPFF 2022'!CL33</f>
        <v>0</v>
      </c>
      <c r="CN33" s="97">
        <f>+'PPFF 2022'!CM33</f>
        <v>0</v>
      </c>
      <c r="CO33" s="187">
        <f t="shared" si="117"/>
        <v>0</v>
      </c>
      <c r="CP33" s="109">
        <f>+'PPFF 2022'!CS33</f>
        <v>0</v>
      </c>
      <c r="CQ33" s="111">
        <f>+'PPFF 2022'!CT33</f>
        <v>0</v>
      </c>
      <c r="CR33" s="98">
        <f t="shared" si="118"/>
        <v>0</v>
      </c>
      <c r="CS33" s="109">
        <f>+'PPFF 2022'!CU33</f>
        <v>0</v>
      </c>
      <c r="CT33" s="111">
        <f>+'PPFF 2022'!CV33</f>
        <v>0</v>
      </c>
      <c r="CU33" s="98">
        <f t="shared" si="119"/>
        <v>0</v>
      </c>
      <c r="CV33" s="109">
        <f>+'PPFF 2022'!CW33</f>
        <v>0</v>
      </c>
      <c r="CW33" s="111">
        <f>+'PPFF 2022'!CX33</f>
        <v>0</v>
      </c>
      <c r="CX33" s="98">
        <f t="shared" si="120"/>
        <v>0</v>
      </c>
      <c r="CY33" s="109">
        <f>+'PPFF 2022'!CY33</f>
        <v>0</v>
      </c>
      <c r="CZ33" s="111">
        <f>+'PPFF 2022'!CZ33</f>
        <v>0</v>
      </c>
      <c r="DA33" s="98">
        <f t="shared" si="121"/>
        <v>0</v>
      </c>
      <c r="DB33" s="109">
        <f>+'PPFF 2022'!DA33</f>
        <v>0</v>
      </c>
      <c r="DC33" s="111">
        <f>+'PPFF 2022'!DB33</f>
        <v>0</v>
      </c>
      <c r="DD33" s="98">
        <f t="shared" si="122"/>
        <v>0</v>
      </c>
      <c r="DE33" s="109">
        <f>+'PPFF 2022'!DC33</f>
        <v>0</v>
      </c>
      <c r="DF33" s="111">
        <f>+'PPFF 2022'!DD33</f>
        <v>0</v>
      </c>
      <c r="DG33" s="98">
        <f t="shared" si="123"/>
        <v>0</v>
      </c>
      <c r="DH33" s="109">
        <f>+'PPFF 2022'!DE33</f>
        <v>0</v>
      </c>
      <c r="DI33" s="111">
        <f>+'PPFF 2022'!DF33</f>
        <v>0</v>
      </c>
      <c r="DJ33" s="98">
        <f t="shared" si="124"/>
        <v>0</v>
      </c>
      <c r="DK33" s="109">
        <f>+'PPFF 2022'!DG33</f>
        <v>0</v>
      </c>
      <c r="DL33" s="111">
        <f>+'PPFF 2022'!DH33</f>
        <v>0</v>
      </c>
      <c r="DM33" s="98">
        <f t="shared" si="125"/>
        <v>0</v>
      </c>
      <c r="DN33" s="109">
        <f>+'PPFF 2022'!DI33</f>
        <v>0</v>
      </c>
      <c r="DO33" s="111">
        <f>+'PPFF 2022'!DJ33</f>
        <v>0</v>
      </c>
      <c r="DP33" s="98">
        <f t="shared" si="126"/>
        <v>0</v>
      </c>
      <c r="DQ33" s="109">
        <f>+'PPFF 2022'!DK33</f>
        <v>0</v>
      </c>
      <c r="DR33" s="111">
        <f>+'PPFF 2022'!DL33</f>
        <v>0</v>
      </c>
      <c r="DS33" s="98">
        <f t="shared" si="127"/>
        <v>0</v>
      </c>
      <c r="DT33" s="109">
        <f>+'PPFF 2022'!DM33</f>
        <v>0</v>
      </c>
      <c r="DU33" s="111">
        <f>+'PPFF 2022'!DN33</f>
        <v>0</v>
      </c>
      <c r="DV33" s="98">
        <f t="shared" si="128"/>
        <v>0</v>
      </c>
      <c r="DW33" s="109">
        <f>+'PPFF 2022'!DO33</f>
        <v>0</v>
      </c>
      <c r="DX33" s="111">
        <f>+'PPFF 2022'!DP33</f>
        <v>0</v>
      </c>
      <c r="DY33" s="107">
        <f t="shared" si="129"/>
        <v>0</v>
      </c>
      <c r="DZ33" s="109">
        <f>+'PPFF 2022'!DV33</f>
        <v>2</v>
      </c>
      <c r="EA33" s="111">
        <f>+'PPFF 2022'!DW33</f>
        <v>0</v>
      </c>
      <c r="EB33" s="98">
        <f t="shared" si="130"/>
        <v>2</v>
      </c>
      <c r="EC33" s="111">
        <f>+'PPFF 2022'!DX33</f>
        <v>0</v>
      </c>
      <c r="ED33" s="111">
        <f>+'PPFF 2022'!DY33</f>
        <v>0</v>
      </c>
      <c r="EE33" s="98">
        <f t="shared" si="131"/>
        <v>0</v>
      </c>
      <c r="EF33" s="111">
        <f>+'PPFF 2022'!DZ33</f>
        <v>0</v>
      </c>
      <c r="EG33" s="111">
        <f>+'PPFF 2022'!EA33</f>
        <v>0</v>
      </c>
      <c r="EH33" s="98">
        <f t="shared" si="132"/>
        <v>0</v>
      </c>
      <c r="EI33" s="111">
        <f>+'PPFF 2022'!EB33</f>
        <v>0</v>
      </c>
      <c r="EJ33" s="111">
        <f>+'PPFF 2022'!EC33</f>
        <v>0</v>
      </c>
      <c r="EK33" s="98">
        <f t="shared" si="133"/>
        <v>0</v>
      </c>
      <c r="EL33" s="111">
        <f>+'PPFF 2022'!ED33</f>
        <v>0</v>
      </c>
      <c r="EM33" s="111">
        <f>+'PPFF 2022'!EE33</f>
        <v>0</v>
      </c>
      <c r="EN33" s="98">
        <f t="shared" si="134"/>
        <v>0</v>
      </c>
      <c r="EO33" s="111">
        <f>+'PPFF 2022'!EF33</f>
        <v>0</v>
      </c>
      <c r="EP33" s="111">
        <f>+'PPFF 2022'!EG33</f>
        <v>0</v>
      </c>
      <c r="EQ33" s="98">
        <f t="shared" si="135"/>
        <v>0</v>
      </c>
      <c r="ER33" s="111">
        <f>+'PPFF 2022'!EH33</f>
        <v>0</v>
      </c>
      <c r="ES33" s="111">
        <f>+'PPFF 2022'!EI33</f>
        <v>0</v>
      </c>
      <c r="ET33" s="98">
        <f t="shared" si="136"/>
        <v>0</v>
      </c>
      <c r="EU33" s="111">
        <f>+'PPFF 2022'!EJ33</f>
        <v>0</v>
      </c>
      <c r="EV33" s="111">
        <f>+'PPFF 2022'!EK33</f>
        <v>0</v>
      </c>
      <c r="EW33" s="98">
        <f t="shared" si="137"/>
        <v>0</v>
      </c>
      <c r="EX33" s="111">
        <f>+'PPFF 2022'!EL33</f>
        <v>0</v>
      </c>
      <c r="EY33" s="111">
        <f>+'PPFF 2022'!EM33</f>
        <v>0</v>
      </c>
      <c r="EZ33" s="98">
        <f t="shared" si="138"/>
        <v>0</v>
      </c>
      <c r="FA33" s="111">
        <f>+'PPFF 2022'!EN33</f>
        <v>0</v>
      </c>
      <c r="FB33" s="111">
        <f>+'PPFF 2022'!EO33</f>
        <v>0</v>
      </c>
      <c r="FC33" s="98">
        <f t="shared" si="139"/>
        <v>0</v>
      </c>
      <c r="FD33" s="111">
        <f>+'PPFF 2022'!EP33</f>
        <v>0</v>
      </c>
      <c r="FE33" s="111">
        <f>+'PPFF 2022'!EQ33</f>
        <v>0</v>
      </c>
      <c r="FF33" s="98">
        <f t="shared" si="140"/>
        <v>0</v>
      </c>
      <c r="FG33" s="111">
        <f>+'PPFF 2022'!ER33</f>
        <v>0</v>
      </c>
      <c r="FH33" s="111">
        <f>+'PPFF 2022'!ES33</f>
        <v>0</v>
      </c>
      <c r="FI33" s="97">
        <f t="shared" si="141"/>
        <v>0</v>
      </c>
      <c r="FJ33" s="108">
        <f>+'PPFF 2022'!EY33</f>
        <v>30</v>
      </c>
      <c r="FK33" s="103">
        <f>+'PPFF 2022'!EZ33</f>
        <v>150</v>
      </c>
      <c r="FL33" s="193">
        <f t="shared" si="142"/>
        <v>1.8</v>
      </c>
      <c r="FM33" s="203">
        <f>+'PPFF 2022'!FA33</f>
        <v>0</v>
      </c>
      <c r="FN33" s="204">
        <f>+'PPFF 2022'!FB33</f>
        <v>0</v>
      </c>
      <c r="FO33" s="202">
        <f t="shared" si="143"/>
        <v>0</v>
      </c>
      <c r="FP33" s="203">
        <f>+'PPFF 2022'!FC33</f>
        <v>0</v>
      </c>
      <c r="FQ33" s="204">
        <f>+'PPFF 2022'!FD33</f>
        <v>0</v>
      </c>
      <c r="FR33" s="202">
        <f t="shared" si="144"/>
        <v>0</v>
      </c>
      <c r="FS33" s="203">
        <f>+'PPFF 2022'!FE33</f>
        <v>0</v>
      </c>
      <c r="FT33" s="204">
        <f>+'PPFF 2022'!FF33</f>
        <v>0</v>
      </c>
      <c r="FU33" s="202">
        <f t="shared" si="145"/>
        <v>0</v>
      </c>
      <c r="FV33" s="203">
        <f>+'PPFF 2022'!FG33</f>
        <v>0</v>
      </c>
      <c r="FW33" s="204">
        <f>+'PPFF 2022'!FH33</f>
        <v>0</v>
      </c>
      <c r="FX33" s="202">
        <f t="shared" si="146"/>
        <v>0</v>
      </c>
      <c r="FY33" s="203">
        <f>+'PPFF 2022'!FI33</f>
        <v>0</v>
      </c>
      <c r="FZ33" s="204">
        <f>+'PPFF 2022'!FJ33</f>
        <v>0</v>
      </c>
      <c r="GA33" s="202">
        <f t="shared" si="147"/>
        <v>0</v>
      </c>
      <c r="GB33" s="203">
        <f>+'PPFF 2022'!FK33</f>
        <v>0</v>
      </c>
      <c r="GC33" s="204">
        <f>+'PPFF 2022'!FL33</f>
        <v>0</v>
      </c>
      <c r="GD33" s="202">
        <f t="shared" si="148"/>
        <v>0</v>
      </c>
      <c r="GE33" s="203">
        <f>+'PPFF 2022'!FM33</f>
        <v>0</v>
      </c>
      <c r="GF33" s="204">
        <f>+'PPFF 2022'!FN33</f>
        <v>0</v>
      </c>
      <c r="GG33" s="202">
        <f t="shared" si="149"/>
        <v>0</v>
      </c>
      <c r="GH33" s="203">
        <f>+'PPFF 2022'!FO33</f>
        <v>0</v>
      </c>
      <c r="GI33" s="204">
        <f>+'PPFF 2022'!FP33</f>
        <v>0</v>
      </c>
      <c r="GJ33" s="202">
        <f t="shared" si="150"/>
        <v>0</v>
      </c>
      <c r="GK33" s="203">
        <f>+'PPFF 2022'!FQ33</f>
        <v>0</v>
      </c>
      <c r="GL33" s="204">
        <f>+'PPFF 2022'!FR33</f>
        <v>0</v>
      </c>
      <c r="GM33" s="202">
        <f t="shared" si="151"/>
        <v>0</v>
      </c>
      <c r="GN33" s="203">
        <f>+'PPFF 2022'!FS33</f>
        <v>0</v>
      </c>
      <c r="GO33" s="204">
        <f>+'PPFF 2022'!FT33</f>
        <v>0</v>
      </c>
      <c r="GP33" s="202">
        <f t="shared" si="152"/>
        <v>0</v>
      </c>
      <c r="GQ33" s="203">
        <f>+'PPFF 2022'!FU33</f>
        <v>0</v>
      </c>
      <c r="GR33" s="204">
        <f>+'PPFF 2022'!FV33</f>
        <v>0</v>
      </c>
      <c r="GS33" s="209">
        <f t="shared" si="153"/>
        <v>0</v>
      </c>
      <c r="GT33" s="203">
        <f>+'PPFF 2022'!GB33</f>
        <v>0</v>
      </c>
      <c r="GU33" s="204">
        <f>+'PPFF 2022'!GC33</f>
        <v>0</v>
      </c>
      <c r="GV33" s="202">
        <f t="shared" si="154"/>
        <v>0</v>
      </c>
      <c r="GW33" s="203">
        <f>+'PPFF 2022'!GD33</f>
        <v>0</v>
      </c>
      <c r="GX33" s="204">
        <f>+'PPFF 2022'!GE33</f>
        <v>0</v>
      </c>
      <c r="GY33" s="202">
        <f t="shared" si="155"/>
        <v>0</v>
      </c>
      <c r="GZ33" s="203">
        <f>+'PPFF 2022'!GF33</f>
        <v>0</v>
      </c>
      <c r="HA33" s="204">
        <f>+'PPFF 2022'!GG33</f>
        <v>0</v>
      </c>
      <c r="HB33" s="202">
        <f t="shared" si="156"/>
        <v>0</v>
      </c>
      <c r="HC33" s="203">
        <f>+'PPFF 2022'!GH33</f>
        <v>0</v>
      </c>
      <c r="HD33" s="204">
        <f>+'PPFF 2022'!GI33</f>
        <v>0</v>
      </c>
      <c r="HE33" s="202">
        <f t="shared" si="157"/>
        <v>0</v>
      </c>
      <c r="HF33" s="203">
        <f>+'PPFF 2022'!GJ33</f>
        <v>0</v>
      </c>
      <c r="HG33" s="204">
        <f>+'PPFF 2022'!GK33</f>
        <v>0</v>
      </c>
      <c r="HH33" s="202">
        <f t="shared" si="158"/>
        <v>0</v>
      </c>
      <c r="HI33" s="203">
        <f>+'PPFF 2022'!GL33</f>
        <v>0</v>
      </c>
      <c r="HJ33" s="204">
        <f>+'PPFF 2022'!GM33</f>
        <v>0</v>
      </c>
      <c r="HK33" s="202">
        <f t="shared" si="159"/>
        <v>0</v>
      </c>
      <c r="HL33" s="203">
        <f>+'PPFF 2022'!GN33</f>
        <v>0</v>
      </c>
      <c r="HM33" s="204">
        <f>+'PPFF 2022'!GO33</f>
        <v>0</v>
      </c>
      <c r="HN33" s="202">
        <f t="shared" si="160"/>
        <v>0</v>
      </c>
      <c r="HO33" s="203">
        <f>+'PPFF 2022'!GP33</f>
        <v>0</v>
      </c>
      <c r="HP33" s="204">
        <f>+'PPFF 2022'!GQ33</f>
        <v>0</v>
      </c>
      <c r="HQ33" s="202">
        <f t="shared" si="161"/>
        <v>0</v>
      </c>
      <c r="HR33" s="203">
        <f>+'PPFF 2022'!GR33</f>
        <v>0</v>
      </c>
      <c r="HS33" s="204">
        <f>+'PPFF 2022'!GS33</f>
        <v>0</v>
      </c>
      <c r="HT33" s="202">
        <f t="shared" si="162"/>
        <v>0</v>
      </c>
      <c r="HU33" s="203">
        <f>+'PPFF 2022'!GT33</f>
        <v>0</v>
      </c>
      <c r="HV33" s="204">
        <f>+'PPFF 2022'!GU33</f>
        <v>0</v>
      </c>
      <c r="HW33" s="202">
        <f t="shared" si="163"/>
        <v>0</v>
      </c>
      <c r="HX33" s="203">
        <f>+'PPFF 2022'!GV33</f>
        <v>0</v>
      </c>
      <c r="HY33" s="204">
        <f>+'PPFF 2022'!GW33</f>
        <v>0</v>
      </c>
      <c r="HZ33" s="202">
        <f t="shared" si="164"/>
        <v>0</v>
      </c>
      <c r="IA33" s="203">
        <f>+'PPFF 2022'!GX33</f>
        <v>0</v>
      </c>
      <c r="IB33" s="204">
        <f>+'PPFF 2022'!GY33</f>
        <v>0</v>
      </c>
      <c r="IC33" s="209">
        <f t="shared" si="165"/>
        <v>0</v>
      </c>
      <c r="ID33" s="203">
        <f>+'PPFF 2022'!HE33</f>
        <v>0</v>
      </c>
      <c r="IE33" s="204">
        <f>+'PPFF 2022'!HF33</f>
        <v>0</v>
      </c>
      <c r="IF33" s="215">
        <f t="shared" si="166"/>
        <v>0</v>
      </c>
      <c r="IG33" s="203">
        <f>+'PPFF 2022'!HG33</f>
        <v>0</v>
      </c>
      <c r="IH33" s="204">
        <f>+'PPFF 2022'!HH33</f>
        <v>0</v>
      </c>
      <c r="II33" s="215">
        <f t="shared" si="167"/>
        <v>0</v>
      </c>
      <c r="IJ33" s="203">
        <f>+'PPFF 2022'!HI33</f>
        <v>0</v>
      </c>
      <c r="IK33" s="204">
        <f>+'PPFF 2022'!HJ33</f>
        <v>0</v>
      </c>
      <c r="IL33" s="215">
        <f t="shared" si="168"/>
        <v>0</v>
      </c>
      <c r="IM33" s="203">
        <f>+'PPFF 2022'!HK33</f>
        <v>0</v>
      </c>
      <c r="IN33" s="204">
        <f>+'PPFF 2022'!HL33</f>
        <v>0</v>
      </c>
      <c r="IO33" s="215">
        <f t="shared" si="169"/>
        <v>0</v>
      </c>
      <c r="IP33" s="203">
        <f>+'PPFF 2022'!HM33</f>
        <v>0</v>
      </c>
      <c r="IQ33" s="204">
        <f>+'PPFF 2022'!HN33</f>
        <v>0</v>
      </c>
      <c r="IR33" s="215">
        <f t="shared" si="170"/>
        <v>0</v>
      </c>
      <c r="IS33" s="203">
        <f>+'PPFF 2022'!HO33</f>
        <v>0</v>
      </c>
      <c r="IT33" s="204">
        <f>+'PPFF 2022'!HP33</f>
        <v>0</v>
      </c>
      <c r="IU33" s="215">
        <f t="shared" si="171"/>
        <v>0</v>
      </c>
      <c r="IV33" s="203">
        <f>+'PPFF 2022'!HQ33</f>
        <v>0</v>
      </c>
      <c r="IW33" s="204">
        <f>+'PPFF 2022'!HR33</f>
        <v>0</v>
      </c>
      <c r="IX33" s="215">
        <f t="shared" si="172"/>
        <v>0</v>
      </c>
      <c r="IY33" s="203">
        <f>+'PPFF 2022'!HS33</f>
        <v>0</v>
      </c>
      <c r="IZ33" s="204">
        <f>+'PPFF 2022'!HT33</f>
        <v>0</v>
      </c>
      <c r="JA33" s="215">
        <f t="shared" si="173"/>
        <v>0</v>
      </c>
      <c r="JB33" s="203">
        <f>+'PPFF 2022'!HU33</f>
        <v>0</v>
      </c>
      <c r="JC33" s="204">
        <f>+'PPFF 2022'!HV33</f>
        <v>0</v>
      </c>
      <c r="JD33" s="215">
        <f t="shared" si="174"/>
        <v>0</v>
      </c>
      <c r="JE33" s="203">
        <f>+'PPFF 2022'!HW33</f>
        <v>0</v>
      </c>
      <c r="JF33" s="204">
        <f>+'PPFF 2022'!HX33</f>
        <v>0</v>
      </c>
      <c r="JG33" s="215">
        <f t="shared" si="175"/>
        <v>0</v>
      </c>
      <c r="JH33" s="203">
        <f>+'PPFF 2022'!HY33</f>
        <v>0</v>
      </c>
      <c r="JI33" s="204">
        <f>+'PPFF 2022'!HZ33</f>
        <v>0</v>
      </c>
      <c r="JJ33" s="215">
        <f t="shared" si="176"/>
        <v>0</v>
      </c>
      <c r="JK33" s="203">
        <f>+'PPFF 2022'!IA33</f>
        <v>0</v>
      </c>
      <c r="JL33" s="204">
        <f>+'PPFF 2022'!IB33</f>
        <v>0</v>
      </c>
      <c r="JM33" s="218">
        <f t="shared" si="177"/>
        <v>0</v>
      </c>
      <c r="JN33" s="224">
        <f>+'PPFF 2022'!IH33</f>
        <v>0</v>
      </c>
      <c r="JO33" s="225">
        <f>+'PPFF 2022'!II33</f>
        <v>0</v>
      </c>
      <c r="JP33" s="212">
        <f t="shared" si="178"/>
        <v>0</v>
      </c>
      <c r="JQ33" s="224">
        <f>+'PPFF 2022'!IJ33</f>
        <v>0</v>
      </c>
      <c r="JR33" s="225">
        <f>+'PPFF 2022'!IK33</f>
        <v>0</v>
      </c>
      <c r="JS33" s="212">
        <f t="shared" si="179"/>
        <v>0</v>
      </c>
      <c r="JT33" s="224">
        <f>+'PPFF 2022'!IL33</f>
        <v>0</v>
      </c>
      <c r="JU33" s="225">
        <f>+'PPFF 2022'!IM33</f>
        <v>0</v>
      </c>
      <c r="JV33" s="212">
        <f t="shared" si="180"/>
        <v>0</v>
      </c>
      <c r="JW33" s="224">
        <f>+'PPFF 2022'!IN33</f>
        <v>0</v>
      </c>
      <c r="JX33" s="225">
        <f>+'PPFF 2022'!IO33</f>
        <v>0</v>
      </c>
      <c r="JY33" s="212">
        <f t="shared" si="181"/>
        <v>0</v>
      </c>
      <c r="JZ33" s="224">
        <f>+'PPFF 2022'!IP33</f>
        <v>0</v>
      </c>
      <c r="KA33" s="225">
        <f>+'PPFF 2022'!IQ33</f>
        <v>0</v>
      </c>
      <c r="KB33" s="212">
        <f t="shared" si="182"/>
        <v>0</v>
      </c>
      <c r="KC33" s="224">
        <f>+'PPFF 2022'!IR33</f>
        <v>0</v>
      </c>
      <c r="KD33" s="225">
        <f>+'PPFF 2022'!IS33</f>
        <v>0</v>
      </c>
      <c r="KE33" s="212">
        <f t="shared" si="183"/>
        <v>0</v>
      </c>
      <c r="KF33" s="224">
        <f>+'PPFF 2022'!IT33</f>
        <v>0</v>
      </c>
      <c r="KG33" s="225">
        <f>+'PPFF 2022'!IU33</f>
        <v>0</v>
      </c>
      <c r="KH33" s="212">
        <f t="shared" si="184"/>
        <v>0</v>
      </c>
      <c r="KI33" s="224">
        <f>+'PPFF 2022'!IV33</f>
        <v>0</v>
      </c>
      <c r="KJ33" s="225">
        <f>+'PPFF 2022'!IW33</f>
        <v>0</v>
      </c>
      <c r="KK33" s="212">
        <f t="shared" si="185"/>
        <v>0</v>
      </c>
      <c r="KL33" s="224">
        <f>+'PPFF 2022'!IX33</f>
        <v>0</v>
      </c>
      <c r="KM33" s="225">
        <f>+'PPFF 2022'!IY33</f>
        <v>0</v>
      </c>
      <c r="KN33" s="212">
        <f t="shared" si="186"/>
        <v>0</v>
      </c>
      <c r="KO33" s="224">
        <f>+'PPFF 2022'!IZ33</f>
        <v>0</v>
      </c>
      <c r="KP33" s="225">
        <f>+'PPFF 2022'!JA33</f>
        <v>0</v>
      </c>
      <c r="KQ33" s="212">
        <f t="shared" si="187"/>
        <v>0</v>
      </c>
      <c r="KR33" s="224">
        <f>+'PPFF 2022'!JB33</f>
        <v>0</v>
      </c>
      <c r="KS33" s="225">
        <f>+'PPFF 2022'!JC33</f>
        <v>0</v>
      </c>
      <c r="KT33" s="212">
        <f t="shared" si="188"/>
        <v>0</v>
      </c>
      <c r="KU33" s="224">
        <f>+'PPFF 2022'!JD33</f>
        <v>0</v>
      </c>
      <c r="KV33" s="225">
        <f>+'PPFF 2022'!JE33</f>
        <v>0</v>
      </c>
      <c r="KW33" s="212">
        <f t="shared" si="189"/>
        <v>0</v>
      </c>
      <c r="KX33" s="224">
        <f>+'PPFF 2022'!JK33</f>
        <v>0</v>
      </c>
      <c r="KY33" s="230">
        <f>+'PPFF 2022'!JL33</f>
        <v>0</v>
      </c>
      <c r="KZ33" s="224">
        <f>+'PPFF 2022'!JM33</f>
        <v>0</v>
      </c>
      <c r="LA33" s="230">
        <f>+'PPFF 2022'!JN33</f>
        <v>0</v>
      </c>
      <c r="LB33" s="224">
        <f>+'PPFF 2022'!JO33</f>
        <v>0</v>
      </c>
      <c r="LC33" s="230">
        <f>+'PPFF 2022'!JP33</f>
        <v>0</v>
      </c>
      <c r="LD33" s="224">
        <f>+'PPFF 2022'!JQ33</f>
        <v>0</v>
      </c>
      <c r="LE33" s="230">
        <f>+'PPFF 2022'!JR33</f>
        <v>0</v>
      </c>
      <c r="LF33" s="224">
        <f>+'PPFF 2022'!JS33</f>
        <v>0</v>
      </c>
      <c r="LG33" s="230">
        <f>+'PPFF 2022'!JT33</f>
        <v>0</v>
      </c>
      <c r="LH33" s="224">
        <f>+'PPFF 2022'!JU33</f>
        <v>0</v>
      </c>
      <c r="LI33" s="230">
        <f>+'PPFF 2022'!JV33</f>
        <v>0</v>
      </c>
      <c r="LJ33" s="224">
        <f>+'PPFF 2022'!JW33</f>
        <v>0</v>
      </c>
      <c r="LK33" s="230">
        <f>+'PPFF 2022'!JX33</f>
        <v>0</v>
      </c>
      <c r="LL33" s="224">
        <f>+'PPFF 2022'!JY33</f>
        <v>0</v>
      </c>
      <c r="LM33" s="230">
        <f>+'PPFF 2022'!JZ33</f>
        <v>0</v>
      </c>
      <c r="LN33" s="224">
        <f>+'PPFF 2022'!KA33</f>
        <v>0</v>
      </c>
      <c r="LO33" s="230">
        <f>+'PPFF 2022'!KB33</f>
        <v>0</v>
      </c>
      <c r="LP33" s="224">
        <f>+'PPFF 2022'!KC33</f>
        <v>0</v>
      </c>
      <c r="LQ33" s="230">
        <f>+'PPFF 2022'!KD33</f>
        <v>0</v>
      </c>
      <c r="LR33" s="224">
        <f>+'PPFF 2022'!KE33</f>
        <v>0</v>
      </c>
      <c r="LS33" s="230">
        <f>+'PPFF 2022'!KF33</f>
        <v>0</v>
      </c>
      <c r="LT33" s="224">
        <f>+'PPFF 2022'!KG33</f>
        <v>0</v>
      </c>
      <c r="LU33" s="230">
        <f>+'PPFF 2022'!KH33</f>
        <v>0</v>
      </c>
      <c r="LV33" s="234">
        <f>+'PPFF 2022'!KN33</f>
        <v>0</v>
      </c>
      <c r="LW33" s="234">
        <f>+'PPFF 2022'!KP33</f>
        <v>0</v>
      </c>
      <c r="LX33" s="234">
        <f>+'PPFF 2022'!KR33</f>
        <v>0</v>
      </c>
      <c r="LY33" s="234">
        <f>+'PPFF 2022'!KT33</f>
        <v>0</v>
      </c>
      <c r="LZ33" s="234">
        <f>+'PPFF 2022'!KV33</f>
        <v>0</v>
      </c>
      <c r="MA33" s="234">
        <f>+'PPFF 2022'!KX33</f>
        <v>0</v>
      </c>
      <c r="MB33" s="234">
        <f>+'PPFF 2022'!KZ33</f>
        <v>0</v>
      </c>
      <c r="MC33" s="234">
        <f>+'PPFF 2022'!LB33</f>
        <v>0</v>
      </c>
      <c r="MD33" s="234">
        <f>+'PPFF 2022'!LD33</f>
        <v>0</v>
      </c>
      <c r="ME33" s="234">
        <f>+'PPFF 2022'!LF33</f>
        <v>0</v>
      </c>
      <c r="MF33" s="234">
        <f>+'PPFF 2022'!LH33</f>
        <v>0</v>
      </c>
      <c r="MG33" s="234">
        <f>+'PPFF 2022'!LJ33</f>
        <v>0</v>
      </c>
      <c r="MH33" s="190">
        <f>+'PPFF 2022'!LN33/6</f>
        <v>0</v>
      </c>
      <c r="MI33" s="190">
        <f>+'PPFF 2022'!LP33/6</f>
        <v>0</v>
      </c>
      <c r="MJ33" s="190">
        <f>+'PPFF 2022'!LR33/6</f>
        <v>0</v>
      </c>
      <c r="MK33" s="190">
        <f>+'PPFF 2022'!LT33/6</f>
        <v>0</v>
      </c>
      <c r="ML33" s="190">
        <f>+'PPFF 2022'!LV33/6</f>
        <v>0</v>
      </c>
      <c r="MM33" s="190">
        <f>+'PPFF 2022'!LX33/6</f>
        <v>0</v>
      </c>
      <c r="MN33" s="239">
        <f>+'PPFF 2022'!LZ33/6</f>
        <v>0</v>
      </c>
      <c r="MO33" s="190">
        <f>+'PPFF 2022'!MB33/6</f>
        <v>0</v>
      </c>
      <c r="MP33" s="190">
        <f>+'PPFF 2022'!MD33/6</f>
        <v>0</v>
      </c>
      <c r="MQ33" s="190">
        <f>+'PPFF 2022'!MF33/6</f>
        <v>0</v>
      </c>
      <c r="MR33" s="190">
        <f>+'PPFF 2022'!MH33/6</f>
        <v>0</v>
      </c>
      <c r="MS33" s="190">
        <f>+'PPFF 2022'!MJ33/6</f>
        <v>0</v>
      </c>
      <c r="MT33" s="104">
        <f>+'PPFF 2022'!MN33</f>
        <v>0</v>
      </c>
      <c r="MU33" s="104">
        <f>+'PPFF 2022'!MP33</f>
        <v>0</v>
      </c>
      <c r="MV33" s="104">
        <f>+'PPFF 2022'!MR33</f>
        <v>0</v>
      </c>
      <c r="MW33" s="104">
        <f>+'PPFF 2022'!MT33</f>
        <v>0</v>
      </c>
      <c r="MX33" s="104">
        <f>+'PPFF 2022'!MV33</f>
        <v>0</v>
      </c>
      <c r="MY33" s="104">
        <f>+'PPFF 2022'!MX33</f>
        <v>0</v>
      </c>
      <c r="MZ33" s="104">
        <f>+'PPFF 2022'!MZ33</f>
        <v>0</v>
      </c>
      <c r="NA33" s="104">
        <f>+'PPFF 2022'!NB33</f>
        <v>0</v>
      </c>
      <c r="NB33" s="104">
        <f>+'PPFF 2022'!ND33</f>
        <v>0</v>
      </c>
      <c r="NC33" s="104">
        <f>+'PPFF 2022'!NF33</f>
        <v>0</v>
      </c>
      <c r="ND33" s="104">
        <f>+'PPFF 2022'!NH33</f>
        <v>0</v>
      </c>
      <c r="NE33" s="104">
        <f>+'PPFF 2022'!NJ33</f>
        <v>0</v>
      </c>
    </row>
    <row r="34" spans="1:369" s="88" customFormat="1" ht="10.5" x14ac:dyDescent="0.25">
      <c r="A34" s="89" t="s">
        <v>1</v>
      </c>
      <c r="B34" s="90" t="s">
        <v>172</v>
      </c>
      <c r="C34" s="90">
        <v>400</v>
      </c>
      <c r="D34" s="90" t="s">
        <v>349</v>
      </c>
      <c r="E34" s="91" t="s">
        <v>350</v>
      </c>
      <c r="F34" s="92" t="s">
        <v>248</v>
      </c>
      <c r="G34" s="92" t="s">
        <v>352</v>
      </c>
      <c r="H34" s="155">
        <v>28</v>
      </c>
      <c r="I34" s="92" t="s">
        <v>176</v>
      </c>
      <c r="J34" s="171">
        <f>+'PPFF 2022'!J34+'PPFF 2022'!K34</f>
        <v>0</v>
      </c>
      <c r="K34" s="171">
        <f>+'PPFF 2022'!L34+'PPFF 2022'!M34</f>
        <v>0</v>
      </c>
      <c r="L34" s="171">
        <f>+'PPFF 2022'!N34+'PPFF 2022'!O34</f>
        <v>0</v>
      </c>
      <c r="M34" s="171">
        <f>+'PPFF 2022'!P34+'PPFF 2022'!Q34</f>
        <v>0</v>
      </c>
      <c r="N34" s="171">
        <f>+'PPFF 2022'!R34+'PPFF 2022'!S34</f>
        <v>0</v>
      </c>
      <c r="O34" s="171">
        <f>+'PPFF 2022'!T34+'PPFF 2022'!U34</f>
        <v>0</v>
      </c>
      <c r="P34" s="171">
        <f>+'PPFF 2022'!V34+'PPFF 2022'!W34</f>
        <v>0</v>
      </c>
      <c r="Q34" s="171">
        <f>+'PPFF 2022'!X34+'PPFF 2022'!Y34</f>
        <v>0</v>
      </c>
      <c r="R34" s="171">
        <f>+'PPFF 2022'!Z34+'PPFF 2022'!AA34</f>
        <v>0</v>
      </c>
      <c r="S34" s="171">
        <f>+'PPFF 2022'!AB34+'PPFF 2022'!AC34</f>
        <v>0</v>
      </c>
      <c r="T34" s="171">
        <f>+'PPFF 2022'!AD34+'PPFF 2022'!AE34</f>
        <v>0</v>
      </c>
      <c r="U34" s="171">
        <f>+'PPFF 2022'!AF34+'PPFF 2022'!AG34</f>
        <v>0</v>
      </c>
      <c r="V34" s="93">
        <f>+'PPFF 2022'!AM34</f>
        <v>0</v>
      </c>
      <c r="W34" s="95">
        <f>+'PPFF 2022'!AN34</f>
        <v>0</v>
      </c>
      <c r="X34" s="98">
        <f>+('PPFF 2022'!AM34+'PPFF 2022'!AN34)/13</f>
        <v>0</v>
      </c>
      <c r="Y34" s="93">
        <f>+'PPFF 2022'!AO34</f>
        <v>0</v>
      </c>
      <c r="Z34" s="95">
        <f>+'PPFF 2022'!AP34</f>
        <v>0</v>
      </c>
      <c r="AA34" s="98">
        <f>+('PPFF 2022'!AO34+'PPFF 2022'!AP34)/13</f>
        <v>0</v>
      </c>
      <c r="AB34" s="93">
        <f>+'PPFF 2022'!AQ34</f>
        <v>0</v>
      </c>
      <c r="AC34" s="95">
        <f>+'PPFF 2022'!AR34</f>
        <v>0</v>
      </c>
      <c r="AD34" s="98">
        <f t="shared" si="96"/>
        <v>0</v>
      </c>
      <c r="AE34" s="93">
        <f>+'PPFF 2022'!AS34</f>
        <v>0</v>
      </c>
      <c r="AF34" s="95">
        <f>+'PPFF 2022'!AT34</f>
        <v>0</v>
      </c>
      <c r="AG34" s="98">
        <f t="shared" si="97"/>
        <v>0</v>
      </c>
      <c r="AH34" s="93">
        <f>+'PPFF 2022'!AU34</f>
        <v>0</v>
      </c>
      <c r="AI34" s="95">
        <f>+'PPFF 2022'!AV34</f>
        <v>0</v>
      </c>
      <c r="AJ34" s="98">
        <f t="shared" si="98"/>
        <v>0</v>
      </c>
      <c r="AK34" s="93">
        <f>+'PPFF 2022'!AW34</f>
        <v>0</v>
      </c>
      <c r="AL34" s="95">
        <f>+'PPFF 2022'!AX34</f>
        <v>0</v>
      </c>
      <c r="AM34" s="98">
        <f t="shared" si="99"/>
        <v>0</v>
      </c>
      <c r="AN34" s="93">
        <f>+'PPFF 2022'!AY34</f>
        <v>0</v>
      </c>
      <c r="AO34" s="95">
        <f>+'PPFF 2022'!AZ34</f>
        <v>0</v>
      </c>
      <c r="AP34" s="98">
        <f t="shared" si="100"/>
        <v>0</v>
      </c>
      <c r="AQ34" s="93">
        <f>+'PPFF 2022'!BA34</f>
        <v>0</v>
      </c>
      <c r="AR34" s="95">
        <f>+'PPFF 2022'!BB34</f>
        <v>0</v>
      </c>
      <c r="AS34" s="98">
        <f t="shared" si="101"/>
        <v>0</v>
      </c>
      <c r="AT34" s="93">
        <f>+'PPFF 2022'!BC34</f>
        <v>0</v>
      </c>
      <c r="AU34" s="95">
        <f>+'PPFF 2022'!BD34</f>
        <v>0</v>
      </c>
      <c r="AV34" s="98">
        <f t="shared" si="102"/>
        <v>0</v>
      </c>
      <c r="AW34" s="93">
        <f>+'PPFF 2022'!BE34</f>
        <v>0</v>
      </c>
      <c r="AX34" s="95">
        <f>+'PPFF 2022'!BF34</f>
        <v>0</v>
      </c>
      <c r="AY34" s="98">
        <f t="shared" si="103"/>
        <v>0</v>
      </c>
      <c r="AZ34" s="93">
        <f>+'PPFF 2022'!BG34</f>
        <v>0</v>
      </c>
      <c r="BA34" s="95">
        <f>+'PPFF 2022'!BH34</f>
        <v>0</v>
      </c>
      <c r="BB34" s="98">
        <f t="shared" si="104"/>
        <v>0</v>
      </c>
      <c r="BC34" s="93">
        <f>+'PPFF 2022'!BI34</f>
        <v>0</v>
      </c>
      <c r="BD34" s="95">
        <f>+'PPFF 2022'!BJ34</f>
        <v>0</v>
      </c>
      <c r="BE34" s="97">
        <f t="shared" si="105"/>
        <v>0</v>
      </c>
      <c r="BF34" s="107">
        <f>+'PPFF 2022'!BP34</f>
        <v>9</v>
      </c>
      <c r="BG34" s="97">
        <f>+'PPFF 2022'!BQ34</f>
        <v>9</v>
      </c>
      <c r="BH34" s="182">
        <f t="shared" si="106"/>
        <v>4.5</v>
      </c>
      <c r="BI34" s="107">
        <f>+'PPFF 2022'!BR34</f>
        <v>0</v>
      </c>
      <c r="BJ34" s="97">
        <f>+'PPFF 2022'!BS34</f>
        <v>0</v>
      </c>
      <c r="BK34" s="182">
        <f t="shared" si="107"/>
        <v>0</v>
      </c>
      <c r="BL34" s="107">
        <f>+'PPFF 2022'!BT34</f>
        <v>0</v>
      </c>
      <c r="BM34" s="97">
        <f>+'PPFF 2022'!BU34</f>
        <v>0</v>
      </c>
      <c r="BN34" s="182">
        <f t="shared" si="108"/>
        <v>0</v>
      </c>
      <c r="BO34" s="107">
        <f>+'PPFF 2022'!BV34</f>
        <v>0</v>
      </c>
      <c r="BP34" s="97">
        <f>+'PPFF 2022'!BW34</f>
        <v>0</v>
      </c>
      <c r="BQ34" s="182">
        <f t="shared" si="109"/>
        <v>0</v>
      </c>
      <c r="BR34" s="107">
        <f>+'PPFF 2022'!BX34</f>
        <v>0</v>
      </c>
      <c r="BS34" s="97">
        <f>+'PPFF 2022'!BY34</f>
        <v>0</v>
      </c>
      <c r="BT34" s="182">
        <f t="shared" si="110"/>
        <v>0</v>
      </c>
      <c r="BU34" s="107">
        <f>+'PPFF 2022'!BZ34</f>
        <v>0</v>
      </c>
      <c r="BV34" s="97">
        <f>+'PPFF 2022'!CA34</f>
        <v>0</v>
      </c>
      <c r="BW34" s="182">
        <f t="shared" si="111"/>
        <v>0</v>
      </c>
      <c r="BX34" s="107">
        <f>+'PPFF 2022'!CB34</f>
        <v>0</v>
      </c>
      <c r="BY34" s="97">
        <f>+'PPFF 2022'!CC34</f>
        <v>0</v>
      </c>
      <c r="BZ34" s="182">
        <f t="shared" si="112"/>
        <v>0</v>
      </c>
      <c r="CA34" s="107">
        <f>+'PPFF 2022'!CD34</f>
        <v>0</v>
      </c>
      <c r="CB34" s="97">
        <f>+'PPFF 2022'!CE34</f>
        <v>0</v>
      </c>
      <c r="CC34" s="182">
        <f t="shared" si="113"/>
        <v>0</v>
      </c>
      <c r="CD34" s="107">
        <f>+'PPFF 2022'!CF34</f>
        <v>0</v>
      </c>
      <c r="CE34" s="97">
        <f>+'PPFF 2022'!CG34</f>
        <v>0</v>
      </c>
      <c r="CF34" s="182">
        <f t="shared" si="114"/>
        <v>0</v>
      </c>
      <c r="CG34" s="107">
        <f>+'PPFF 2022'!CH34</f>
        <v>0</v>
      </c>
      <c r="CH34" s="97">
        <f>+'PPFF 2022'!CI34</f>
        <v>0</v>
      </c>
      <c r="CI34" s="182">
        <f t="shared" si="115"/>
        <v>0</v>
      </c>
      <c r="CJ34" s="107">
        <f>+'PPFF 2022'!CJ34</f>
        <v>0</v>
      </c>
      <c r="CK34" s="97">
        <f>+'PPFF 2022'!CK34</f>
        <v>0</v>
      </c>
      <c r="CL34" s="182">
        <f t="shared" si="116"/>
        <v>0</v>
      </c>
      <c r="CM34" s="107">
        <f>+'PPFF 2022'!CL34</f>
        <v>0</v>
      </c>
      <c r="CN34" s="97">
        <f>+'PPFF 2022'!CM34</f>
        <v>0</v>
      </c>
      <c r="CO34" s="187">
        <f t="shared" si="117"/>
        <v>0</v>
      </c>
      <c r="CP34" s="109">
        <f>+'PPFF 2022'!CS34</f>
        <v>0</v>
      </c>
      <c r="CQ34" s="111">
        <f>+'PPFF 2022'!CT34</f>
        <v>2</v>
      </c>
      <c r="CR34" s="98">
        <f t="shared" si="118"/>
        <v>0.16666666666666666</v>
      </c>
      <c r="CS34" s="109">
        <f>+'PPFF 2022'!CU34</f>
        <v>0</v>
      </c>
      <c r="CT34" s="111">
        <f>+'PPFF 2022'!CV34</f>
        <v>0</v>
      </c>
      <c r="CU34" s="98">
        <f t="shared" si="119"/>
        <v>0</v>
      </c>
      <c r="CV34" s="109">
        <f>+'PPFF 2022'!CW34</f>
        <v>0</v>
      </c>
      <c r="CW34" s="111">
        <f>+'PPFF 2022'!CX34</f>
        <v>0</v>
      </c>
      <c r="CX34" s="98">
        <f t="shared" si="120"/>
        <v>0</v>
      </c>
      <c r="CY34" s="109">
        <f>+'PPFF 2022'!CY34</f>
        <v>0</v>
      </c>
      <c r="CZ34" s="111">
        <f>+'PPFF 2022'!CZ34</f>
        <v>0</v>
      </c>
      <c r="DA34" s="98">
        <f t="shared" si="121"/>
        <v>0</v>
      </c>
      <c r="DB34" s="109">
        <f>+'PPFF 2022'!DA34</f>
        <v>0</v>
      </c>
      <c r="DC34" s="111">
        <f>+'PPFF 2022'!DB34</f>
        <v>0</v>
      </c>
      <c r="DD34" s="98">
        <f t="shared" si="122"/>
        <v>0</v>
      </c>
      <c r="DE34" s="109">
        <f>+'PPFF 2022'!DC34</f>
        <v>0</v>
      </c>
      <c r="DF34" s="111">
        <f>+'PPFF 2022'!DD34</f>
        <v>0</v>
      </c>
      <c r="DG34" s="98">
        <f t="shared" si="123"/>
        <v>0</v>
      </c>
      <c r="DH34" s="109">
        <f>+'PPFF 2022'!DE34</f>
        <v>0</v>
      </c>
      <c r="DI34" s="111">
        <f>+'PPFF 2022'!DF34</f>
        <v>0</v>
      </c>
      <c r="DJ34" s="98">
        <f t="shared" si="124"/>
        <v>0</v>
      </c>
      <c r="DK34" s="109">
        <f>+'PPFF 2022'!DG34</f>
        <v>0</v>
      </c>
      <c r="DL34" s="111">
        <f>+'PPFF 2022'!DH34</f>
        <v>0</v>
      </c>
      <c r="DM34" s="98">
        <f t="shared" si="125"/>
        <v>0</v>
      </c>
      <c r="DN34" s="109">
        <f>+'PPFF 2022'!DI34</f>
        <v>0</v>
      </c>
      <c r="DO34" s="111">
        <f>+'PPFF 2022'!DJ34</f>
        <v>0</v>
      </c>
      <c r="DP34" s="98">
        <f t="shared" si="126"/>
        <v>0</v>
      </c>
      <c r="DQ34" s="109">
        <f>+'PPFF 2022'!DK34</f>
        <v>0</v>
      </c>
      <c r="DR34" s="111">
        <f>+'PPFF 2022'!DL34</f>
        <v>0</v>
      </c>
      <c r="DS34" s="98">
        <f t="shared" si="127"/>
        <v>0</v>
      </c>
      <c r="DT34" s="109">
        <f>+'PPFF 2022'!DM34</f>
        <v>0</v>
      </c>
      <c r="DU34" s="111">
        <f>+'PPFF 2022'!DN34</f>
        <v>0</v>
      </c>
      <c r="DV34" s="98">
        <f t="shared" si="128"/>
        <v>0</v>
      </c>
      <c r="DW34" s="109">
        <f>+'PPFF 2022'!DO34</f>
        <v>0</v>
      </c>
      <c r="DX34" s="111">
        <f>+'PPFF 2022'!DP34</f>
        <v>0</v>
      </c>
      <c r="DY34" s="107">
        <f t="shared" si="129"/>
        <v>0</v>
      </c>
      <c r="DZ34" s="109">
        <f>+'PPFF 2022'!DV34</f>
        <v>0</v>
      </c>
      <c r="EA34" s="111">
        <f>+'PPFF 2022'!DW34</f>
        <v>0</v>
      </c>
      <c r="EB34" s="98">
        <f t="shared" si="130"/>
        <v>0</v>
      </c>
      <c r="EC34" s="111">
        <f>+'PPFF 2022'!DX34</f>
        <v>0</v>
      </c>
      <c r="ED34" s="111">
        <f>+'PPFF 2022'!DY34</f>
        <v>0</v>
      </c>
      <c r="EE34" s="98">
        <f t="shared" si="131"/>
        <v>0</v>
      </c>
      <c r="EF34" s="111">
        <f>+'PPFF 2022'!DZ34</f>
        <v>0</v>
      </c>
      <c r="EG34" s="111">
        <f>+'PPFF 2022'!EA34</f>
        <v>0</v>
      </c>
      <c r="EH34" s="98">
        <f t="shared" si="132"/>
        <v>0</v>
      </c>
      <c r="EI34" s="111">
        <f>+'PPFF 2022'!EB34</f>
        <v>0</v>
      </c>
      <c r="EJ34" s="111">
        <f>+'PPFF 2022'!EC34</f>
        <v>0</v>
      </c>
      <c r="EK34" s="98">
        <f t="shared" si="133"/>
        <v>0</v>
      </c>
      <c r="EL34" s="111">
        <f>+'PPFF 2022'!ED34</f>
        <v>0</v>
      </c>
      <c r="EM34" s="111">
        <f>+'PPFF 2022'!EE34</f>
        <v>0</v>
      </c>
      <c r="EN34" s="98">
        <f t="shared" si="134"/>
        <v>0</v>
      </c>
      <c r="EO34" s="111">
        <f>+'PPFF 2022'!EF34</f>
        <v>0</v>
      </c>
      <c r="EP34" s="111">
        <f>+'PPFF 2022'!EG34</f>
        <v>0</v>
      </c>
      <c r="EQ34" s="98">
        <f t="shared" si="135"/>
        <v>0</v>
      </c>
      <c r="ER34" s="111">
        <f>+'PPFF 2022'!EH34</f>
        <v>0</v>
      </c>
      <c r="ES34" s="111">
        <f>+'PPFF 2022'!EI34</f>
        <v>0</v>
      </c>
      <c r="ET34" s="98">
        <f t="shared" si="136"/>
        <v>0</v>
      </c>
      <c r="EU34" s="111">
        <f>+'PPFF 2022'!EJ34</f>
        <v>0</v>
      </c>
      <c r="EV34" s="111">
        <f>+'PPFF 2022'!EK34</f>
        <v>0</v>
      </c>
      <c r="EW34" s="98">
        <f t="shared" si="137"/>
        <v>0</v>
      </c>
      <c r="EX34" s="111">
        <f>+'PPFF 2022'!EL34</f>
        <v>0</v>
      </c>
      <c r="EY34" s="111">
        <f>+'PPFF 2022'!EM34</f>
        <v>0</v>
      </c>
      <c r="EZ34" s="98">
        <f t="shared" si="138"/>
        <v>0</v>
      </c>
      <c r="FA34" s="111">
        <f>+'PPFF 2022'!EN34</f>
        <v>0</v>
      </c>
      <c r="FB34" s="111">
        <f>+'PPFF 2022'!EO34</f>
        <v>0</v>
      </c>
      <c r="FC34" s="98">
        <f t="shared" si="139"/>
        <v>0</v>
      </c>
      <c r="FD34" s="111">
        <f>+'PPFF 2022'!EP34</f>
        <v>0</v>
      </c>
      <c r="FE34" s="111">
        <f>+'PPFF 2022'!EQ34</f>
        <v>0</v>
      </c>
      <c r="FF34" s="98">
        <f t="shared" si="140"/>
        <v>0</v>
      </c>
      <c r="FG34" s="111">
        <f>+'PPFF 2022'!ER34</f>
        <v>0</v>
      </c>
      <c r="FH34" s="111">
        <f>+'PPFF 2022'!ES34</f>
        <v>0</v>
      </c>
      <c r="FI34" s="97">
        <f t="shared" si="141"/>
        <v>0</v>
      </c>
      <c r="FJ34" s="108">
        <f>+'PPFF 2022'!EY34</f>
        <v>20</v>
      </c>
      <c r="FK34" s="103">
        <f>+'PPFF 2022'!EZ34</f>
        <v>0</v>
      </c>
      <c r="FL34" s="193">
        <f t="shared" si="142"/>
        <v>0.2</v>
      </c>
      <c r="FM34" s="203">
        <f>+'PPFF 2022'!FA34</f>
        <v>0</v>
      </c>
      <c r="FN34" s="204">
        <f>+'PPFF 2022'!FB34</f>
        <v>0</v>
      </c>
      <c r="FO34" s="202">
        <f t="shared" si="143"/>
        <v>0</v>
      </c>
      <c r="FP34" s="203">
        <f>+'PPFF 2022'!FC34</f>
        <v>0</v>
      </c>
      <c r="FQ34" s="204">
        <f>+'PPFF 2022'!FD34</f>
        <v>0</v>
      </c>
      <c r="FR34" s="202">
        <f t="shared" si="144"/>
        <v>0</v>
      </c>
      <c r="FS34" s="203">
        <f>+'PPFF 2022'!FE34</f>
        <v>0</v>
      </c>
      <c r="FT34" s="204">
        <f>+'PPFF 2022'!FF34</f>
        <v>0</v>
      </c>
      <c r="FU34" s="202">
        <f t="shared" si="145"/>
        <v>0</v>
      </c>
      <c r="FV34" s="203">
        <f>+'PPFF 2022'!FG34</f>
        <v>0</v>
      </c>
      <c r="FW34" s="204">
        <f>+'PPFF 2022'!FH34</f>
        <v>0</v>
      </c>
      <c r="FX34" s="202">
        <f t="shared" si="146"/>
        <v>0</v>
      </c>
      <c r="FY34" s="203">
        <f>+'PPFF 2022'!FI34</f>
        <v>0</v>
      </c>
      <c r="FZ34" s="204">
        <f>+'PPFF 2022'!FJ34</f>
        <v>0</v>
      </c>
      <c r="GA34" s="202">
        <f t="shared" si="147"/>
        <v>0</v>
      </c>
      <c r="GB34" s="203">
        <f>+'PPFF 2022'!FK34</f>
        <v>0</v>
      </c>
      <c r="GC34" s="204">
        <f>+'PPFF 2022'!FL34</f>
        <v>0</v>
      </c>
      <c r="GD34" s="202">
        <f t="shared" si="148"/>
        <v>0</v>
      </c>
      <c r="GE34" s="203">
        <f>+'PPFF 2022'!FM34</f>
        <v>0</v>
      </c>
      <c r="GF34" s="204">
        <f>+'PPFF 2022'!FN34</f>
        <v>0</v>
      </c>
      <c r="GG34" s="202">
        <f t="shared" si="149"/>
        <v>0</v>
      </c>
      <c r="GH34" s="203">
        <f>+'PPFF 2022'!FO34</f>
        <v>0</v>
      </c>
      <c r="GI34" s="204">
        <f>+'PPFF 2022'!FP34</f>
        <v>0</v>
      </c>
      <c r="GJ34" s="202">
        <f t="shared" si="150"/>
        <v>0</v>
      </c>
      <c r="GK34" s="203">
        <f>+'PPFF 2022'!FQ34</f>
        <v>0</v>
      </c>
      <c r="GL34" s="204">
        <f>+'PPFF 2022'!FR34</f>
        <v>0</v>
      </c>
      <c r="GM34" s="202">
        <f t="shared" si="151"/>
        <v>0</v>
      </c>
      <c r="GN34" s="203">
        <f>+'PPFF 2022'!FS34</f>
        <v>0</v>
      </c>
      <c r="GO34" s="204">
        <f>+'PPFF 2022'!FT34</f>
        <v>0</v>
      </c>
      <c r="GP34" s="202">
        <f t="shared" si="152"/>
        <v>0</v>
      </c>
      <c r="GQ34" s="203">
        <f>+'PPFF 2022'!FU34</f>
        <v>0</v>
      </c>
      <c r="GR34" s="204">
        <f>+'PPFF 2022'!FV34</f>
        <v>0</v>
      </c>
      <c r="GS34" s="209">
        <f t="shared" si="153"/>
        <v>0</v>
      </c>
      <c r="GT34" s="203">
        <f>+'PPFF 2022'!GB34</f>
        <v>0</v>
      </c>
      <c r="GU34" s="204">
        <f>+'PPFF 2022'!GC34</f>
        <v>0</v>
      </c>
      <c r="GV34" s="202">
        <f t="shared" si="154"/>
        <v>0</v>
      </c>
      <c r="GW34" s="203">
        <f>+'PPFF 2022'!GD34</f>
        <v>0</v>
      </c>
      <c r="GX34" s="204">
        <f>+'PPFF 2022'!GE34</f>
        <v>0</v>
      </c>
      <c r="GY34" s="202">
        <f t="shared" si="155"/>
        <v>0</v>
      </c>
      <c r="GZ34" s="203">
        <f>+'PPFF 2022'!GF34</f>
        <v>0</v>
      </c>
      <c r="HA34" s="204">
        <f>+'PPFF 2022'!GG34</f>
        <v>0</v>
      </c>
      <c r="HB34" s="202">
        <f t="shared" si="156"/>
        <v>0</v>
      </c>
      <c r="HC34" s="203">
        <f>+'PPFF 2022'!GH34</f>
        <v>0</v>
      </c>
      <c r="HD34" s="204">
        <f>+'PPFF 2022'!GI34</f>
        <v>0</v>
      </c>
      <c r="HE34" s="202">
        <f t="shared" si="157"/>
        <v>0</v>
      </c>
      <c r="HF34" s="203">
        <f>+'PPFF 2022'!GJ34</f>
        <v>0</v>
      </c>
      <c r="HG34" s="204">
        <f>+'PPFF 2022'!GK34</f>
        <v>0</v>
      </c>
      <c r="HH34" s="202">
        <f t="shared" si="158"/>
        <v>0</v>
      </c>
      <c r="HI34" s="203">
        <f>+'PPFF 2022'!GL34</f>
        <v>0</v>
      </c>
      <c r="HJ34" s="204">
        <f>+'PPFF 2022'!GM34</f>
        <v>0</v>
      </c>
      <c r="HK34" s="202">
        <f t="shared" si="159"/>
        <v>0</v>
      </c>
      <c r="HL34" s="203">
        <f>+'PPFF 2022'!GN34</f>
        <v>0</v>
      </c>
      <c r="HM34" s="204">
        <f>+'PPFF 2022'!GO34</f>
        <v>0</v>
      </c>
      <c r="HN34" s="202">
        <f t="shared" si="160"/>
        <v>0</v>
      </c>
      <c r="HO34" s="203">
        <f>+'PPFF 2022'!GP34</f>
        <v>0</v>
      </c>
      <c r="HP34" s="204">
        <f>+'PPFF 2022'!GQ34</f>
        <v>0</v>
      </c>
      <c r="HQ34" s="202">
        <f t="shared" si="161"/>
        <v>0</v>
      </c>
      <c r="HR34" s="203">
        <f>+'PPFF 2022'!GR34</f>
        <v>0</v>
      </c>
      <c r="HS34" s="204">
        <f>+'PPFF 2022'!GS34</f>
        <v>0</v>
      </c>
      <c r="HT34" s="202">
        <f t="shared" si="162"/>
        <v>0</v>
      </c>
      <c r="HU34" s="203">
        <f>+'PPFF 2022'!GT34</f>
        <v>0</v>
      </c>
      <c r="HV34" s="204">
        <f>+'PPFF 2022'!GU34</f>
        <v>0</v>
      </c>
      <c r="HW34" s="202">
        <f t="shared" si="163"/>
        <v>0</v>
      </c>
      <c r="HX34" s="203">
        <f>+'PPFF 2022'!GV34</f>
        <v>0</v>
      </c>
      <c r="HY34" s="204">
        <f>+'PPFF 2022'!GW34</f>
        <v>0</v>
      </c>
      <c r="HZ34" s="202">
        <f t="shared" si="164"/>
        <v>0</v>
      </c>
      <c r="IA34" s="203">
        <f>+'PPFF 2022'!GX34</f>
        <v>0</v>
      </c>
      <c r="IB34" s="204">
        <f>+'PPFF 2022'!GY34</f>
        <v>0</v>
      </c>
      <c r="IC34" s="209">
        <f t="shared" si="165"/>
        <v>0</v>
      </c>
      <c r="ID34" s="203">
        <f>+'PPFF 2022'!HE34</f>
        <v>0</v>
      </c>
      <c r="IE34" s="204">
        <f>+'PPFF 2022'!HF34</f>
        <v>0</v>
      </c>
      <c r="IF34" s="215">
        <f t="shared" si="166"/>
        <v>0</v>
      </c>
      <c r="IG34" s="203">
        <f>+'PPFF 2022'!HG34</f>
        <v>0</v>
      </c>
      <c r="IH34" s="204">
        <f>+'PPFF 2022'!HH34</f>
        <v>0</v>
      </c>
      <c r="II34" s="215">
        <f t="shared" si="167"/>
        <v>0</v>
      </c>
      <c r="IJ34" s="203">
        <f>+'PPFF 2022'!HI34</f>
        <v>0</v>
      </c>
      <c r="IK34" s="204">
        <f>+'PPFF 2022'!HJ34</f>
        <v>0</v>
      </c>
      <c r="IL34" s="215">
        <f t="shared" si="168"/>
        <v>0</v>
      </c>
      <c r="IM34" s="203">
        <f>+'PPFF 2022'!HK34</f>
        <v>0</v>
      </c>
      <c r="IN34" s="204">
        <f>+'PPFF 2022'!HL34</f>
        <v>0</v>
      </c>
      <c r="IO34" s="215">
        <f t="shared" si="169"/>
        <v>0</v>
      </c>
      <c r="IP34" s="203">
        <f>+'PPFF 2022'!HM34</f>
        <v>0</v>
      </c>
      <c r="IQ34" s="204">
        <f>+'PPFF 2022'!HN34</f>
        <v>0</v>
      </c>
      <c r="IR34" s="215">
        <f t="shared" si="170"/>
        <v>0</v>
      </c>
      <c r="IS34" s="203">
        <f>+'PPFF 2022'!HO34</f>
        <v>0</v>
      </c>
      <c r="IT34" s="204">
        <f>+'PPFF 2022'!HP34</f>
        <v>0</v>
      </c>
      <c r="IU34" s="215">
        <f t="shared" si="171"/>
        <v>0</v>
      </c>
      <c r="IV34" s="203">
        <f>+'PPFF 2022'!HQ34</f>
        <v>0</v>
      </c>
      <c r="IW34" s="204">
        <f>+'PPFF 2022'!HR34</f>
        <v>0</v>
      </c>
      <c r="IX34" s="215">
        <f t="shared" si="172"/>
        <v>0</v>
      </c>
      <c r="IY34" s="203">
        <f>+'PPFF 2022'!HS34</f>
        <v>0</v>
      </c>
      <c r="IZ34" s="204">
        <f>+'PPFF 2022'!HT34</f>
        <v>0</v>
      </c>
      <c r="JA34" s="215">
        <f t="shared" si="173"/>
        <v>0</v>
      </c>
      <c r="JB34" s="203">
        <f>+'PPFF 2022'!HU34</f>
        <v>0</v>
      </c>
      <c r="JC34" s="204">
        <f>+'PPFF 2022'!HV34</f>
        <v>0</v>
      </c>
      <c r="JD34" s="215">
        <f t="shared" si="174"/>
        <v>0</v>
      </c>
      <c r="JE34" s="203">
        <f>+'PPFF 2022'!HW34</f>
        <v>0</v>
      </c>
      <c r="JF34" s="204">
        <f>+'PPFF 2022'!HX34</f>
        <v>0</v>
      </c>
      <c r="JG34" s="215">
        <f t="shared" si="175"/>
        <v>0</v>
      </c>
      <c r="JH34" s="203">
        <f>+'PPFF 2022'!HY34</f>
        <v>0</v>
      </c>
      <c r="JI34" s="204">
        <f>+'PPFF 2022'!HZ34</f>
        <v>0</v>
      </c>
      <c r="JJ34" s="215">
        <f t="shared" si="176"/>
        <v>0</v>
      </c>
      <c r="JK34" s="203">
        <f>+'PPFF 2022'!IA34</f>
        <v>0</v>
      </c>
      <c r="JL34" s="204">
        <f>+'PPFF 2022'!IB34</f>
        <v>0</v>
      </c>
      <c r="JM34" s="218">
        <f t="shared" si="177"/>
        <v>0</v>
      </c>
      <c r="JN34" s="224">
        <f>+'PPFF 2022'!IH34</f>
        <v>0</v>
      </c>
      <c r="JO34" s="225">
        <f>+'PPFF 2022'!II34</f>
        <v>0</v>
      </c>
      <c r="JP34" s="212">
        <f t="shared" si="178"/>
        <v>0</v>
      </c>
      <c r="JQ34" s="224">
        <f>+'PPFF 2022'!IJ34</f>
        <v>0</v>
      </c>
      <c r="JR34" s="225">
        <f>+'PPFF 2022'!IK34</f>
        <v>0</v>
      </c>
      <c r="JS34" s="212">
        <f t="shared" si="179"/>
        <v>0</v>
      </c>
      <c r="JT34" s="224">
        <f>+'PPFF 2022'!IL34</f>
        <v>0</v>
      </c>
      <c r="JU34" s="225">
        <f>+'PPFF 2022'!IM34</f>
        <v>0</v>
      </c>
      <c r="JV34" s="212">
        <f t="shared" si="180"/>
        <v>0</v>
      </c>
      <c r="JW34" s="224">
        <f>+'PPFF 2022'!IN34</f>
        <v>0</v>
      </c>
      <c r="JX34" s="225">
        <f>+'PPFF 2022'!IO34</f>
        <v>0</v>
      </c>
      <c r="JY34" s="212">
        <f t="shared" si="181"/>
        <v>0</v>
      </c>
      <c r="JZ34" s="224">
        <f>+'PPFF 2022'!IP34</f>
        <v>0</v>
      </c>
      <c r="KA34" s="225">
        <f>+'PPFF 2022'!IQ34</f>
        <v>0</v>
      </c>
      <c r="KB34" s="212">
        <f t="shared" si="182"/>
        <v>0</v>
      </c>
      <c r="KC34" s="224">
        <f>+'PPFF 2022'!IR34</f>
        <v>0</v>
      </c>
      <c r="KD34" s="225">
        <f>+'PPFF 2022'!IS34</f>
        <v>0</v>
      </c>
      <c r="KE34" s="212">
        <f t="shared" si="183"/>
        <v>0</v>
      </c>
      <c r="KF34" s="224">
        <f>+'PPFF 2022'!IT34</f>
        <v>0</v>
      </c>
      <c r="KG34" s="225">
        <f>+'PPFF 2022'!IU34</f>
        <v>0</v>
      </c>
      <c r="KH34" s="212">
        <f t="shared" si="184"/>
        <v>0</v>
      </c>
      <c r="KI34" s="224">
        <f>+'PPFF 2022'!IV34</f>
        <v>0</v>
      </c>
      <c r="KJ34" s="225">
        <f>+'PPFF 2022'!IW34</f>
        <v>0</v>
      </c>
      <c r="KK34" s="212">
        <f t="shared" si="185"/>
        <v>0</v>
      </c>
      <c r="KL34" s="224">
        <f>+'PPFF 2022'!IX34</f>
        <v>0</v>
      </c>
      <c r="KM34" s="225">
        <f>+'PPFF 2022'!IY34</f>
        <v>0</v>
      </c>
      <c r="KN34" s="212">
        <f t="shared" si="186"/>
        <v>0</v>
      </c>
      <c r="KO34" s="224">
        <f>+'PPFF 2022'!IZ34</f>
        <v>0</v>
      </c>
      <c r="KP34" s="225">
        <f>+'PPFF 2022'!JA34</f>
        <v>0</v>
      </c>
      <c r="KQ34" s="212">
        <f t="shared" si="187"/>
        <v>0</v>
      </c>
      <c r="KR34" s="224">
        <f>+'PPFF 2022'!JB34</f>
        <v>0</v>
      </c>
      <c r="KS34" s="225">
        <f>+'PPFF 2022'!JC34</f>
        <v>0</v>
      </c>
      <c r="KT34" s="212">
        <f t="shared" si="188"/>
        <v>0</v>
      </c>
      <c r="KU34" s="224">
        <f>+'PPFF 2022'!JD34</f>
        <v>0</v>
      </c>
      <c r="KV34" s="225">
        <f>+'PPFF 2022'!JE34</f>
        <v>0</v>
      </c>
      <c r="KW34" s="212">
        <f t="shared" si="189"/>
        <v>0</v>
      </c>
      <c r="KX34" s="224">
        <f>+'PPFF 2022'!JK34</f>
        <v>0</v>
      </c>
      <c r="KY34" s="230">
        <f>+'PPFF 2022'!JL34</f>
        <v>0</v>
      </c>
      <c r="KZ34" s="224">
        <f>+'PPFF 2022'!JM34</f>
        <v>0</v>
      </c>
      <c r="LA34" s="230">
        <f>+'PPFF 2022'!JN34</f>
        <v>0</v>
      </c>
      <c r="LB34" s="224">
        <f>+'PPFF 2022'!JO34</f>
        <v>0</v>
      </c>
      <c r="LC34" s="230">
        <f>+'PPFF 2022'!JP34</f>
        <v>0</v>
      </c>
      <c r="LD34" s="224">
        <f>+'PPFF 2022'!JQ34</f>
        <v>0</v>
      </c>
      <c r="LE34" s="230">
        <f>+'PPFF 2022'!JR34</f>
        <v>0</v>
      </c>
      <c r="LF34" s="224">
        <f>+'PPFF 2022'!JS34</f>
        <v>0</v>
      </c>
      <c r="LG34" s="230">
        <f>+'PPFF 2022'!JT34</f>
        <v>0</v>
      </c>
      <c r="LH34" s="224">
        <f>+'PPFF 2022'!JU34</f>
        <v>0</v>
      </c>
      <c r="LI34" s="230">
        <f>+'PPFF 2022'!JV34</f>
        <v>0</v>
      </c>
      <c r="LJ34" s="224">
        <f>+'PPFF 2022'!JW34</f>
        <v>0</v>
      </c>
      <c r="LK34" s="230">
        <f>+'PPFF 2022'!JX34</f>
        <v>0</v>
      </c>
      <c r="LL34" s="224">
        <f>+'PPFF 2022'!JY34</f>
        <v>0</v>
      </c>
      <c r="LM34" s="230">
        <f>+'PPFF 2022'!JZ34</f>
        <v>0</v>
      </c>
      <c r="LN34" s="224">
        <f>+'PPFF 2022'!KA34</f>
        <v>0</v>
      </c>
      <c r="LO34" s="230">
        <f>+'PPFF 2022'!KB34</f>
        <v>0</v>
      </c>
      <c r="LP34" s="224">
        <f>+'PPFF 2022'!KC34</f>
        <v>0</v>
      </c>
      <c r="LQ34" s="230">
        <f>+'PPFF 2022'!KD34</f>
        <v>0</v>
      </c>
      <c r="LR34" s="224">
        <f>+'PPFF 2022'!KE34</f>
        <v>0</v>
      </c>
      <c r="LS34" s="230">
        <f>+'PPFF 2022'!KF34</f>
        <v>0</v>
      </c>
      <c r="LT34" s="224">
        <f>+'PPFF 2022'!KG34</f>
        <v>0</v>
      </c>
      <c r="LU34" s="230">
        <f>+'PPFF 2022'!KH34</f>
        <v>0</v>
      </c>
      <c r="LV34" s="234">
        <f>+'PPFF 2022'!KN34</f>
        <v>0</v>
      </c>
      <c r="LW34" s="234">
        <f>+'PPFF 2022'!KP34</f>
        <v>0</v>
      </c>
      <c r="LX34" s="234">
        <f>+'PPFF 2022'!KR34</f>
        <v>0</v>
      </c>
      <c r="LY34" s="234">
        <f>+'PPFF 2022'!KT34</f>
        <v>0</v>
      </c>
      <c r="LZ34" s="234">
        <f>+'PPFF 2022'!KV34</f>
        <v>0</v>
      </c>
      <c r="MA34" s="234">
        <f>+'PPFF 2022'!KX34</f>
        <v>0</v>
      </c>
      <c r="MB34" s="234">
        <f>+'PPFF 2022'!KZ34</f>
        <v>0</v>
      </c>
      <c r="MC34" s="234">
        <f>+'PPFF 2022'!LB34</f>
        <v>0</v>
      </c>
      <c r="MD34" s="234">
        <f>+'PPFF 2022'!LD34</f>
        <v>0</v>
      </c>
      <c r="ME34" s="234">
        <f>+'PPFF 2022'!LF34</f>
        <v>0</v>
      </c>
      <c r="MF34" s="234">
        <f>+'PPFF 2022'!LH34</f>
        <v>0</v>
      </c>
      <c r="MG34" s="234">
        <f>+'PPFF 2022'!LJ34</f>
        <v>0</v>
      </c>
      <c r="MH34" s="190">
        <f>+'PPFF 2022'!LN34/6</f>
        <v>0</v>
      </c>
      <c r="MI34" s="190">
        <f>+'PPFF 2022'!LP34/6</f>
        <v>0</v>
      </c>
      <c r="MJ34" s="190">
        <f>+'PPFF 2022'!LR34/6</f>
        <v>0</v>
      </c>
      <c r="MK34" s="190">
        <f>+'PPFF 2022'!LT34/6</f>
        <v>0</v>
      </c>
      <c r="ML34" s="190">
        <f>+'PPFF 2022'!LV34/6</f>
        <v>0</v>
      </c>
      <c r="MM34" s="190">
        <f>+'PPFF 2022'!LX34/6</f>
        <v>0</v>
      </c>
      <c r="MN34" s="239">
        <f>+'PPFF 2022'!LZ34/6</f>
        <v>0</v>
      </c>
      <c r="MO34" s="190">
        <f>+'PPFF 2022'!MB34/6</f>
        <v>0</v>
      </c>
      <c r="MP34" s="190">
        <f>+'PPFF 2022'!MD34/6</f>
        <v>0</v>
      </c>
      <c r="MQ34" s="190">
        <f>+'PPFF 2022'!MF34/6</f>
        <v>0</v>
      </c>
      <c r="MR34" s="190">
        <f>+'PPFF 2022'!MH34/6</f>
        <v>0</v>
      </c>
      <c r="MS34" s="190">
        <f>+'PPFF 2022'!MJ34/6</f>
        <v>0</v>
      </c>
      <c r="MT34" s="104">
        <f>+'PPFF 2022'!MN34</f>
        <v>0</v>
      </c>
      <c r="MU34" s="104">
        <f>+'PPFF 2022'!MP34</f>
        <v>0</v>
      </c>
      <c r="MV34" s="104">
        <f>+'PPFF 2022'!MR34</f>
        <v>0</v>
      </c>
      <c r="MW34" s="104">
        <f>+'PPFF 2022'!MT34</f>
        <v>0</v>
      </c>
      <c r="MX34" s="104">
        <f>+'PPFF 2022'!MV34</f>
        <v>0</v>
      </c>
      <c r="MY34" s="104">
        <f>+'PPFF 2022'!MX34</f>
        <v>0</v>
      </c>
      <c r="MZ34" s="104">
        <f>+'PPFF 2022'!MZ34</f>
        <v>0</v>
      </c>
      <c r="NA34" s="104">
        <f>+'PPFF 2022'!NB34</f>
        <v>0</v>
      </c>
      <c r="NB34" s="104">
        <f>+'PPFF 2022'!ND34</f>
        <v>0</v>
      </c>
      <c r="NC34" s="104">
        <f>+'PPFF 2022'!NF34</f>
        <v>0</v>
      </c>
      <c r="ND34" s="104">
        <f>+'PPFF 2022'!NH34</f>
        <v>0</v>
      </c>
      <c r="NE34" s="104">
        <f>+'PPFF 2022'!NJ34</f>
        <v>0</v>
      </c>
    </row>
    <row r="35" spans="1:369" s="88" customFormat="1" ht="10.5" x14ac:dyDescent="0.25">
      <c r="A35" s="89" t="s">
        <v>1</v>
      </c>
      <c r="B35" s="90" t="s">
        <v>172</v>
      </c>
      <c r="C35" s="90">
        <v>400</v>
      </c>
      <c r="D35" s="90" t="s">
        <v>349</v>
      </c>
      <c r="E35" s="91" t="s">
        <v>350</v>
      </c>
      <c r="F35" s="92" t="s">
        <v>248</v>
      </c>
      <c r="G35" s="92" t="s">
        <v>351</v>
      </c>
      <c r="H35" s="155">
        <v>29</v>
      </c>
      <c r="I35" s="92" t="s">
        <v>366</v>
      </c>
      <c r="J35" s="171">
        <f>+'PPFF 2022'!J35+'PPFF 2022'!K35</f>
        <v>0</v>
      </c>
      <c r="K35" s="171">
        <f>+'PPFF 2022'!L35+'PPFF 2022'!M35</f>
        <v>0</v>
      </c>
      <c r="L35" s="171">
        <f>+'PPFF 2022'!N35+'PPFF 2022'!O35</f>
        <v>0</v>
      </c>
      <c r="M35" s="171">
        <f>+'PPFF 2022'!P35+'PPFF 2022'!Q35</f>
        <v>0</v>
      </c>
      <c r="N35" s="171">
        <f>+'PPFF 2022'!R35+'PPFF 2022'!S35</f>
        <v>0</v>
      </c>
      <c r="O35" s="171">
        <f>+'PPFF 2022'!T35+'PPFF 2022'!U35</f>
        <v>0</v>
      </c>
      <c r="P35" s="171">
        <f>+'PPFF 2022'!V35+'PPFF 2022'!W35</f>
        <v>0</v>
      </c>
      <c r="Q35" s="171">
        <f>+'PPFF 2022'!X35+'PPFF 2022'!Y35</f>
        <v>0</v>
      </c>
      <c r="R35" s="171">
        <f>+'PPFF 2022'!Z35+'PPFF 2022'!AA35</f>
        <v>0</v>
      </c>
      <c r="S35" s="171">
        <f>+'PPFF 2022'!AB35+'PPFF 2022'!AC35</f>
        <v>0</v>
      </c>
      <c r="T35" s="171">
        <f>+'PPFF 2022'!AD35+'PPFF 2022'!AE35</f>
        <v>0</v>
      </c>
      <c r="U35" s="171">
        <f>+'PPFF 2022'!AF35+'PPFF 2022'!AG35</f>
        <v>0</v>
      </c>
      <c r="V35" s="93">
        <f>+'PPFF 2022'!AM35</f>
        <v>0</v>
      </c>
      <c r="W35" s="95">
        <f>+'PPFF 2022'!AN35</f>
        <v>4</v>
      </c>
      <c r="X35" s="98">
        <f>+('PPFF 2022'!AM35+'PPFF 2022'!AN35)/13</f>
        <v>0.30769230769230771</v>
      </c>
      <c r="Y35" s="93">
        <f>+'PPFF 2022'!AO35</f>
        <v>0</v>
      </c>
      <c r="Z35" s="95">
        <f>+'PPFF 2022'!AP35</f>
        <v>0</v>
      </c>
      <c r="AA35" s="98">
        <f>+('PPFF 2022'!AO35+'PPFF 2022'!AP35)/13</f>
        <v>0</v>
      </c>
      <c r="AB35" s="93">
        <f>+'PPFF 2022'!AQ35</f>
        <v>0</v>
      </c>
      <c r="AC35" s="95">
        <f>+'PPFF 2022'!AR35</f>
        <v>0</v>
      </c>
      <c r="AD35" s="98">
        <f t="shared" si="96"/>
        <v>0</v>
      </c>
      <c r="AE35" s="93">
        <f>+'PPFF 2022'!AS35</f>
        <v>0</v>
      </c>
      <c r="AF35" s="95">
        <f>+'PPFF 2022'!AT35</f>
        <v>0</v>
      </c>
      <c r="AG35" s="98">
        <f t="shared" si="97"/>
        <v>0</v>
      </c>
      <c r="AH35" s="93">
        <f>+'PPFF 2022'!AU35</f>
        <v>0</v>
      </c>
      <c r="AI35" s="95">
        <f>+'PPFF 2022'!AV35</f>
        <v>0</v>
      </c>
      <c r="AJ35" s="98">
        <f t="shared" si="98"/>
        <v>0</v>
      </c>
      <c r="AK35" s="93">
        <f>+'PPFF 2022'!AW35</f>
        <v>0</v>
      </c>
      <c r="AL35" s="95">
        <f>+'PPFF 2022'!AX35</f>
        <v>0</v>
      </c>
      <c r="AM35" s="98">
        <f t="shared" si="99"/>
        <v>0</v>
      </c>
      <c r="AN35" s="93">
        <f>+'PPFF 2022'!AY35</f>
        <v>0</v>
      </c>
      <c r="AO35" s="95">
        <f>+'PPFF 2022'!AZ35</f>
        <v>0</v>
      </c>
      <c r="AP35" s="98">
        <f t="shared" si="100"/>
        <v>0</v>
      </c>
      <c r="AQ35" s="93">
        <f>+'PPFF 2022'!BA35</f>
        <v>0</v>
      </c>
      <c r="AR35" s="95">
        <f>+'PPFF 2022'!BB35</f>
        <v>0</v>
      </c>
      <c r="AS35" s="98">
        <f t="shared" si="101"/>
        <v>0</v>
      </c>
      <c r="AT35" s="93">
        <f>+'PPFF 2022'!BC35</f>
        <v>0</v>
      </c>
      <c r="AU35" s="95">
        <f>+'PPFF 2022'!BD35</f>
        <v>0</v>
      </c>
      <c r="AV35" s="98">
        <f t="shared" si="102"/>
        <v>0</v>
      </c>
      <c r="AW35" s="93">
        <f>+'PPFF 2022'!BE35</f>
        <v>0</v>
      </c>
      <c r="AX35" s="95">
        <f>+'PPFF 2022'!BF35</f>
        <v>0</v>
      </c>
      <c r="AY35" s="98">
        <f t="shared" si="103"/>
        <v>0</v>
      </c>
      <c r="AZ35" s="93">
        <f>+'PPFF 2022'!BG35</f>
        <v>0</v>
      </c>
      <c r="BA35" s="95">
        <f>+'PPFF 2022'!BH35</f>
        <v>0</v>
      </c>
      <c r="BB35" s="98">
        <f t="shared" si="104"/>
        <v>0</v>
      </c>
      <c r="BC35" s="93">
        <f>+'PPFF 2022'!BI35</f>
        <v>0</v>
      </c>
      <c r="BD35" s="95">
        <f>+'PPFF 2022'!BJ35</f>
        <v>0</v>
      </c>
      <c r="BE35" s="97">
        <f t="shared" si="105"/>
        <v>0</v>
      </c>
      <c r="BF35" s="107">
        <f>+'PPFF 2022'!BP35</f>
        <v>0</v>
      </c>
      <c r="BG35" s="97">
        <f>+'PPFF 2022'!BQ35</f>
        <v>1</v>
      </c>
      <c r="BH35" s="182">
        <f t="shared" si="106"/>
        <v>0.25</v>
      </c>
      <c r="BI35" s="107">
        <f>+'PPFF 2022'!BR35</f>
        <v>0</v>
      </c>
      <c r="BJ35" s="97">
        <f>+'PPFF 2022'!BS35</f>
        <v>0</v>
      </c>
      <c r="BK35" s="182">
        <f t="shared" si="107"/>
        <v>0</v>
      </c>
      <c r="BL35" s="107">
        <f>+'PPFF 2022'!BT35</f>
        <v>0</v>
      </c>
      <c r="BM35" s="97">
        <f>+'PPFF 2022'!BU35</f>
        <v>0</v>
      </c>
      <c r="BN35" s="182">
        <f t="shared" si="108"/>
        <v>0</v>
      </c>
      <c r="BO35" s="107">
        <f>+'PPFF 2022'!BV35</f>
        <v>0</v>
      </c>
      <c r="BP35" s="97">
        <f>+'PPFF 2022'!BW35</f>
        <v>0</v>
      </c>
      <c r="BQ35" s="182">
        <f t="shared" si="109"/>
        <v>0</v>
      </c>
      <c r="BR35" s="107">
        <f>+'PPFF 2022'!BX35</f>
        <v>0</v>
      </c>
      <c r="BS35" s="97">
        <f>+'PPFF 2022'!BY35</f>
        <v>0</v>
      </c>
      <c r="BT35" s="182">
        <f t="shared" si="110"/>
        <v>0</v>
      </c>
      <c r="BU35" s="107">
        <f>+'PPFF 2022'!BZ35</f>
        <v>0</v>
      </c>
      <c r="BV35" s="97">
        <f>+'PPFF 2022'!CA35</f>
        <v>0</v>
      </c>
      <c r="BW35" s="182">
        <f t="shared" si="111"/>
        <v>0</v>
      </c>
      <c r="BX35" s="107">
        <f>+'PPFF 2022'!CB35</f>
        <v>0</v>
      </c>
      <c r="BY35" s="97">
        <f>+'PPFF 2022'!CC35</f>
        <v>0</v>
      </c>
      <c r="BZ35" s="182">
        <f t="shared" si="112"/>
        <v>0</v>
      </c>
      <c r="CA35" s="107">
        <f>+'PPFF 2022'!CD35</f>
        <v>0</v>
      </c>
      <c r="CB35" s="97">
        <f>+'PPFF 2022'!CE35</f>
        <v>0</v>
      </c>
      <c r="CC35" s="182">
        <f t="shared" si="113"/>
        <v>0</v>
      </c>
      <c r="CD35" s="107">
        <f>+'PPFF 2022'!CF35</f>
        <v>0</v>
      </c>
      <c r="CE35" s="97">
        <f>+'PPFF 2022'!CG35</f>
        <v>0</v>
      </c>
      <c r="CF35" s="182">
        <f t="shared" si="114"/>
        <v>0</v>
      </c>
      <c r="CG35" s="107">
        <f>+'PPFF 2022'!CH35</f>
        <v>0</v>
      </c>
      <c r="CH35" s="97">
        <f>+'PPFF 2022'!CI35</f>
        <v>0</v>
      </c>
      <c r="CI35" s="182">
        <f t="shared" si="115"/>
        <v>0</v>
      </c>
      <c r="CJ35" s="107">
        <f>+'PPFF 2022'!CJ35</f>
        <v>0</v>
      </c>
      <c r="CK35" s="97">
        <f>+'PPFF 2022'!CK35</f>
        <v>0</v>
      </c>
      <c r="CL35" s="182">
        <f t="shared" si="116"/>
        <v>0</v>
      </c>
      <c r="CM35" s="107">
        <f>+'PPFF 2022'!CL35</f>
        <v>0</v>
      </c>
      <c r="CN35" s="97">
        <f>+'PPFF 2022'!CM35</f>
        <v>0</v>
      </c>
      <c r="CO35" s="187">
        <f t="shared" si="117"/>
        <v>0</v>
      </c>
      <c r="CP35" s="109">
        <f>+'PPFF 2022'!CS35</f>
        <v>0</v>
      </c>
      <c r="CQ35" s="111">
        <f>+'PPFF 2022'!CT35</f>
        <v>1</v>
      </c>
      <c r="CR35" s="98">
        <f t="shared" si="118"/>
        <v>8.3333333333333329E-2</v>
      </c>
      <c r="CS35" s="109">
        <f>+'PPFF 2022'!CU35</f>
        <v>0</v>
      </c>
      <c r="CT35" s="111">
        <f>+'PPFF 2022'!CV35</f>
        <v>0</v>
      </c>
      <c r="CU35" s="98">
        <f t="shared" si="119"/>
        <v>0</v>
      </c>
      <c r="CV35" s="109">
        <f>+'PPFF 2022'!CW35</f>
        <v>0</v>
      </c>
      <c r="CW35" s="111">
        <f>+'PPFF 2022'!CX35</f>
        <v>0</v>
      </c>
      <c r="CX35" s="98">
        <f t="shared" si="120"/>
        <v>0</v>
      </c>
      <c r="CY35" s="109">
        <f>+'PPFF 2022'!CY35</f>
        <v>0</v>
      </c>
      <c r="CZ35" s="111">
        <f>+'PPFF 2022'!CZ35</f>
        <v>0</v>
      </c>
      <c r="DA35" s="98">
        <f t="shared" si="121"/>
        <v>0</v>
      </c>
      <c r="DB35" s="109">
        <f>+'PPFF 2022'!DA35</f>
        <v>0</v>
      </c>
      <c r="DC35" s="111">
        <f>+'PPFF 2022'!DB35</f>
        <v>0</v>
      </c>
      <c r="DD35" s="98">
        <f t="shared" si="122"/>
        <v>0</v>
      </c>
      <c r="DE35" s="109">
        <f>+'PPFF 2022'!DC35</f>
        <v>0</v>
      </c>
      <c r="DF35" s="111">
        <f>+'PPFF 2022'!DD35</f>
        <v>0</v>
      </c>
      <c r="DG35" s="98">
        <f t="shared" si="123"/>
        <v>0</v>
      </c>
      <c r="DH35" s="109">
        <f>+'PPFF 2022'!DE35</f>
        <v>0</v>
      </c>
      <c r="DI35" s="111">
        <f>+'PPFF 2022'!DF35</f>
        <v>0</v>
      </c>
      <c r="DJ35" s="98">
        <f t="shared" si="124"/>
        <v>0</v>
      </c>
      <c r="DK35" s="109">
        <f>+'PPFF 2022'!DG35</f>
        <v>0</v>
      </c>
      <c r="DL35" s="111">
        <f>+'PPFF 2022'!DH35</f>
        <v>0</v>
      </c>
      <c r="DM35" s="98">
        <f t="shared" si="125"/>
        <v>0</v>
      </c>
      <c r="DN35" s="109">
        <f>+'PPFF 2022'!DI35</f>
        <v>0</v>
      </c>
      <c r="DO35" s="111">
        <f>+'PPFF 2022'!DJ35</f>
        <v>0</v>
      </c>
      <c r="DP35" s="98">
        <f t="shared" si="126"/>
        <v>0</v>
      </c>
      <c r="DQ35" s="109">
        <f>+'PPFF 2022'!DK35</f>
        <v>0</v>
      </c>
      <c r="DR35" s="111">
        <f>+'PPFF 2022'!DL35</f>
        <v>0</v>
      </c>
      <c r="DS35" s="98">
        <f t="shared" si="127"/>
        <v>0</v>
      </c>
      <c r="DT35" s="109">
        <f>+'PPFF 2022'!DM35</f>
        <v>0</v>
      </c>
      <c r="DU35" s="111">
        <f>+'PPFF 2022'!DN35</f>
        <v>0</v>
      </c>
      <c r="DV35" s="98">
        <f t="shared" si="128"/>
        <v>0</v>
      </c>
      <c r="DW35" s="109">
        <f>+'PPFF 2022'!DO35</f>
        <v>0</v>
      </c>
      <c r="DX35" s="111">
        <f>+'PPFF 2022'!DP35</f>
        <v>0</v>
      </c>
      <c r="DY35" s="107">
        <f t="shared" si="129"/>
        <v>0</v>
      </c>
      <c r="DZ35" s="109">
        <f>+'PPFF 2022'!DV35</f>
        <v>0</v>
      </c>
      <c r="EA35" s="111">
        <f>+'PPFF 2022'!DW35</f>
        <v>0</v>
      </c>
      <c r="EB35" s="98">
        <f t="shared" si="130"/>
        <v>0</v>
      </c>
      <c r="EC35" s="111">
        <f>+'PPFF 2022'!DX35</f>
        <v>0</v>
      </c>
      <c r="ED35" s="111">
        <f>+'PPFF 2022'!DY35</f>
        <v>0</v>
      </c>
      <c r="EE35" s="98">
        <f t="shared" si="131"/>
        <v>0</v>
      </c>
      <c r="EF35" s="111">
        <f>+'PPFF 2022'!DZ35</f>
        <v>0</v>
      </c>
      <c r="EG35" s="111">
        <f>+'PPFF 2022'!EA35</f>
        <v>0</v>
      </c>
      <c r="EH35" s="98">
        <f t="shared" si="132"/>
        <v>0</v>
      </c>
      <c r="EI35" s="111">
        <f>+'PPFF 2022'!EB35</f>
        <v>0</v>
      </c>
      <c r="EJ35" s="111">
        <f>+'PPFF 2022'!EC35</f>
        <v>0</v>
      </c>
      <c r="EK35" s="98">
        <f t="shared" si="133"/>
        <v>0</v>
      </c>
      <c r="EL35" s="111">
        <f>+'PPFF 2022'!ED35</f>
        <v>0</v>
      </c>
      <c r="EM35" s="111">
        <f>+'PPFF 2022'!EE35</f>
        <v>0</v>
      </c>
      <c r="EN35" s="98">
        <f t="shared" si="134"/>
        <v>0</v>
      </c>
      <c r="EO35" s="111">
        <f>+'PPFF 2022'!EF35</f>
        <v>0</v>
      </c>
      <c r="EP35" s="111">
        <f>+'PPFF 2022'!EG35</f>
        <v>0</v>
      </c>
      <c r="EQ35" s="98">
        <f t="shared" si="135"/>
        <v>0</v>
      </c>
      <c r="ER35" s="111">
        <f>+'PPFF 2022'!EH35</f>
        <v>0</v>
      </c>
      <c r="ES35" s="111">
        <f>+'PPFF 2022'!EI35</f>
        <v>0</v>
      </c>
      <c r="ET35" s="98">
        <f t="shared" si="136"/>
        <v>0</v>
      </c>
      <c r="EU35" s="111">
        <f>+'PPFF 2022'!EJ35</f>
        <v>0</v>
      </c>
      <c r="EV35" s="111">
        <f>+'PPFF 2022'!EK35</f>
        <v>0</v>
      </c>
      <c r="EW35" s="98">
        <f t="shared" si="137"/>
        <v>0</v>
      </c>
      <c r="EX35" s="111">
        <f>+'PPFF 2022'!EL35</f>
        <v>0</v>
      </c>
      <c r="EY35" s="111">
        <f>+'PPFF 2022'!EM35</f>
        <v>0</v>
      </c>
      <c r="EZ35" s="98">
        <f t="shared" si="138"/>
        <v>0</v>
      </c>
      <c r="FA35" s="111">
        <f>+'PPFF 2022'!EN35</f>
        <v>0</v>
      </c>
      <c r="FB35" s="111">
        <f>+'PPFF 2022'!EO35</f>
        <v>0</v>
      </c>
      <c r="FC35" s="98">
        <f t="shared" si="139"/>
        <v>0</v>
      </c>
      <c r="FD35" s="111">
        <f>+'PPFF 2022'!EP35</f>
        <v>0</v>
      </c>
      <c r="FE35" s="111">
        <f>+'PPFF 2022'!EQ35</f>
        <v>0</v>
      </c>
      <c r="FF35" s="98">
        <f t="shared" si="140"/>
        <v>0</v>
      </c>
      <c r="FG35" s="111">
        <f>+'PPFF 2022'!ER35</f>
        <v>0</v>
      </c>
      <c r="FH35" s="111">
        <f>+'PPFF 2022'!ES35</f>
        <v>0</v>
      </c>
      <c r="FI35" s="97">
        <f t="shared" si="141"/>
        <v>0</v>
      </c>
      <c r="FJ35" s="108">
        <f>+'PPFF 2022'!EY35</f>
        <v>0</v>
      </c>
      <c r="FK35" s="103">
        <f>+'PPFF 2022'!EZ35</f>
        <v>0</v>
      </c>
      <c r="FL35" s="193">
        <f t="shared" si="142"/>
        <v>0</v>
      </c>
      <c r="FM35" s="203">
        <f>+'PPFF 2022'!FA35</f>
        <v>0</v>
      </c>
      <c r="FN35" s="204">
        <f>+'PPFF 2022'!FB35</f>
        <v>0</v>
      </c>
      <c r="FO35" s="202">
        <f t="shared" si="143"/>
        <v>0</v>
      </c>
      <c r="FP35" s="203">
        <f>+'PPFF 2022'!FC35</f>
        <v>0</v>
      </c>
      <c r="FQ35" s="204">
        <f>+'PPFF 2022'!FD35</f>
        <v>0</v>
      </c>
      <c r="FR35" s="202">
        <f t="shared" si="144"/>
        <v>0</v>
      </c>
      <c r="FS35" s="203">
        <f>+'PPFF 2022'!FE35</f>
        <v>0</v>
      </c>
      <c r="FT35" s="204">
        <f>+'PPFF 2022'!FF35</f>
        <v>0</v>
      </c>
      <c r="FU35" s="202">
        <f t="shared" si="145"/>
        <v>0</v>
      </c>
      <c r="FV35" s="203">
        <f>+'PPFF 2022'!FG35</f>
        <v>0</v>
      </c>
      <c r="FW35" s="204">
        <f>+'PPFF 2022'!FH35</f>
        <v>0</v>
      </c>
      <c r="FX35" s="202">
        <f t="shared" si="146"/>
        <v>0</v>
      </c>
      <c r="FY35" s="203">
        <f>+'PPFF 2022'!FI35</f>
        <v>0</v>
      </c>
      <c r="FZ35" s="204">
        <f>+'PPFF 2022'!FJ35</f>
        <v>0</v>
      </c>
      <c r="GA35" s="202">
        <f t="shared" si="147"/>
        <v>0</v>
      </c>
      <c r="GB35" s="203">
        <f>+'PPFF 2022'!FK35</f>
        <v>0</v>
      </c>
      <c r="GC35" s="204">
        <f>+'PPFF 2022'!FL35</f>
        <v>0</v>
      </c>
      <c r="GD35" s="202">
        <f t="shared" si="148"/>
        <v>0</v>
      </c>
      <c r="GE35" s="203">
        <f>+'PPFF 2022'!FM35</f>
        <v>0</v>
      </c>
      <c r="GF35" s="204">
        <f>+'PPFF 2022'!FN35</f>
        <v>0</v>
      </c>
      <c r="GG35" s="202">
        <f t="shared" si="149"/>
        <v>0</v>
      </c>
      <c r="GH35" s="203">
        <f>+'PPFF 2022'!FO35</f>
        <v>0</v>
      </c>
      <c r="GI35" s="204">
        <f>+'PPFF 2022'!FP35</f>
        <v>0</v>
      </c>
      <c r="GJ35" s="202">
        <f t="shared" si="150"/>
        <v>0</v>
      </c>
      <c r="GK35" s="203">
        <f>+'PPFF 2022'!FQ35</f>
        <v>0</v>
      </c>
      <c r="GL35" s="204">
        <f>+'PPFF 2022'!FR35</f>
        <v>0</v>
      </c>
      <c r="GM35" s="202">
        <f t="shared" si="151"/>
        <v>0</v>
      </c>
      <c r="GN35" s="203">
        <f>+'PPFF 2022'!FS35</f>
        <v>0</v>
      </c>
      <c r="GO35" s="204">
        <f>+'PPFF 2022'!FT35</f>
        <v>0</v>
      </c>
      <c r="GP35" s="202">
        <f t="shared" si="152"/>
        <v>0</v>
      </c>
      <c r="GQ35" s="203">
        <f>+'PPFF 2022'!FU35</f>
        <v>0</v>
      </c>
      <c r="GR35" s="204">
        <f>+'PPFF 2022'!FV35</f>
        <v>0</v>
      </c>
      <c r="GS35" s="209">
        <f t="shared" si="153"/>
        <v>0</v>
      </c>
      <c r="GT35" s="203">
        <f>+'PPFF 2022'!GB35</f>
        <v>0</v>
      </c>
      <c r="GU35" s="204">
        <f>+'PPFF 2022'!GC35</f>
        <v>0</v>
      </c>
      <c r="GV35" s="202">
        <f t="shared" si="154"/>
        <v>0</v>
      </c>
      <c r="GW35" s="203">
        <f>+'PPFF 2022'!GD35</f>
        <v>0</v>
      </c>
      <c r="GX35" s="204">
        <f>+'PPFF 2022'!GE35</f>
        <v>0</v>
      </c>
      <c r="GY35" s="202">
        <f t="shared" si="155"/>
        <v>0</v>
      </c>
      <c r="GZ35" s="203">
        <f>+'PPFF 2022'!GF35</f>
        <v>0</v>
      </c>
      <c r="HA35" s="204">
        <f>+'PPFF 2022'!GG35</f>
        <v>0</v>
      </c>
      <c r="HB35" s="202">
        <f t="shared" si="156"/>
        <v>0</v>
      </c>
      <c r="HC35" s="203">
        <f>+'PPFF 2022'!GH35</f>
        <v>0</v>
      </c>
      <c r="HD35" s="204">
        <f>+'PPFF 2022'!GI35</f>
        <v>0</v>
      </c>
      <c r="HE35" s="202">
        <f t="shared" si="157"/>
        <v>0</v>
      </c>
      <c r="HF35" s="203">
        <f>+'PPFF 2022'!GJ35</f>
        <v>0</v>
      </c>
      <c r="HG35" s="204">
        <f>+'PPFF 2022'!GK35</f>
        <v>0</v>
      </c>
      <c r="HH35" s="202">
        <f t="shared" si="158"/>
        <v>0</v>
      </c>
      <c r="HI35" s="203">
        <f>+'PPFF 2022'!GL35</f>
        <v>0</v>
      </c>
      <c r="HJ35" s="204">
        <f>+'PPFF 2022'!GM35</f>
        <v>0</v>
      </c>
      <c r="HK35" s="202">
        <f t="shared" si="159"/>
        <v>0</v>
      </c>
      <c r="HL35" s="203">
        <f>+'PPFF 2022'!GN35</f>
        <v>0</v>
      </c>
      <c r="HM35" s="204">
        <f>+'PPFF 2022'!GO35</f>
        <v>0</v>
      </c>
      <c r="HN35" s="202">
        <f t="shared" si="160"/>
        <v>0</v>
      </c>
      <c r="HO35" s="203">
        <f>+'PPFF 2022'!GP35</f>
        <v>0</v>
      </c>
      <c r="HP35" s="204">
        <f>+'PPFF 2022'!GQ35</f>
        <v>0</v>
      </c>
      <c r="HQ35" s="202">
        <f t="shared" si="161"/>
        <v>0</v>
      </c>
      <c r="HR35" s="203">
        <f>+'PPFF 2022'!GR35</f>
        <v>0</v>
      </c>
      <c r="HS35" s="204">
        <f>+'PPFF 2022'!GS35</f>
        <v>0</v>
      </c>
      <c r="HT35" s="202">
        <f t="shared" si="162"/>
        <v>0</v>
      </c>
      <c r="HU35" s="203">
        <f>+'PPFF 2022'!GT35</f>
        <v>0</v>
      </c>
      <c r="HV35" s="204">
        <f>+'PPFF 2022'!GU35</f>
        <v>0</v>
      </c>
      <c r="HW35" s="202">
        <f t="shared" si="163"/>
        <v>0</v>
      </c>
      <c r="HX35" s="203">
        <f>+'PPFF 2022'!GV35</f>
        <v>0</v>
      </c>
      <c r="HY35" s="204">
        <f>+'PPFF 2022'!GW35</f>
        <v>0</v>
      </c>
      <c r="HZ35" s="202">
        <f t="shared" si="164"/>
        <v>0</v>
      </c>
      <c r="IA35" s="203">
        <f>+'PPFF 2022'!GX35</f>
        <v>0</v>
      </c>
      <c r="IB35" s="204">
        <f>+'PPFF 2022'!GY35</f>
        <v>0</v>
      </c>
      <c r="IC35" s="209">
        <f t="shared" si="165"/>
        <v>0</v>
      </c>
      <c r="ID35" s="203">
        <f>+'PPFF 2022'!HE35</f>
        <v>0</v>
      </c>
      <c r="IE35" s="204">
        <f>+'PPFF 2022'!HF35</f>
        <v>0</v>
      </c>
      <c r="IF35" s="215">
        <f t="shared" si="166"/>
        <v>0</v>
      </c>
      <c r="IG35" s="203">
        <f>+'PPFF 2022'!HG35</f>
        <v>0</v>
      </c>
      <c r="IH35" s="204">
        <f>+'PPFF 2022'!HH35</f>
        <v>0</v>
      </c>
      <c r="II35" s="215">
        <f t="shared" si="167"/>
        <v>0</v>
      </c>
      <c r="IJ35" s="203">
        <f>+'PPFF 2022'!HI35</f>
        <v>0</v>
      </c>
      <c r="IK35" s="204">
        <f>+'PPFF 2022'!HJ35</f>
        <v>0</v>
      </c>
      <c r="IL35" s="215">
        <f t="shared" si="168"/>
        <v>0</v>
      </c>
      <c r="IM35" s="203">
        <f>+'PPFF 2022'!HK35</f>
        <v>0</v>
      </c>
      <c r="IN35" s="204">
        <f>+'PPFF 2022'!HL35</f>
        <v>0</v>
      </c>
      <c r="IO35" s="215">
        <f t="shared" si="169"/>
        <v>0</v>
      </c>
      <c r="IP35" s="203">
        <f>+'PPFF 2022'!HM35</f>
        <v>0</v>
      </c>
      <c r="IQ35" s="204">
        <f>+'PPFF 2022'!HN35</f>
        <v>0</v>
      </c>
      <c r="IR35" s="215">
        <f t="shared" si="170"/>
        <v>0</v>
      </c>
      <c r="IS35" s="203">
        <f>+'PPFF 2022'!HO35</f>
        <v>0</v>
      </c>
      <c r="IT35" s="204">
        <f>+'PPFF 2022'!HP35</f>
        <v>0</v>
      </c>
      <c r="IU35" s="215">
        <f t="shared" si="171"/>
        <v>0</v>
      </c>
      <c r="IV35" s="203">
        <f>+'PPFF 2022'!HQ35</f>
        <v>0</v>
      </c>
      <c r="IW35" s="204">
        <f>+'PPFF 2022'!HR35</f>
        <v>0</v>
      </c>
      <c r="IX35" s="215">
        <f t="shared" si="172"/>
        <v>0</v>
      </c>
      <c r="IY35" s="203">
        <f>+'PPFF 2022'!HS35</f>
        <v>0</v>
      </c>
      <c r="IZ35" s="204">
        <f>+'PPFF 2022'!HT35</f>
        <v>0</v>
      </c>
      <c r="JA35" s="215">
        <f t="shared" si="173"/>
        <v>0</v>
      </c>
      <c r="JB35" s="203">
        <f>+'PPFF 2022'!HU35</f>
        <v>0</v>
      </c>
      <c r="JC35" s="204">
        <f>+'PPFF 2022'!HV35</f>
        <v>0</v>
      </c>
      <c r="JD35" s="215">
        <f t="shared" si="174"/>
        <v>0</v>
      </c>
      <c r="JE35" s="203">
        <f>+'PPFF 2022'!HW35</f>
        <v>0</v>
      </c>
      <c r="JF35" s="204">
        <f>+'PPFF 2022'!HX35</f>
        <v>0</v>
      </c>
      <c r="JG35" s="215">
        <f t="shared" si="175"/>
        <v>0</v>
      </c>
      <c r="JH35" s="203">
        <f>+'PPFF 2022'!HY35</f>
        <v>0</v>
      </c>
      <c r="JI35" s="204">
        <f>+'PPFF 2022'!HZ35</f>
        <v>0</v>
      </c>
      <c r="JJ35" s="215">
        <f t="shared" si="176"/>
        <v>0</v>
      </c>
      <c r="JK35" s="203">
        <f>+'PPFF 2022'!IA35</f>
        <v>0</v>
      </c>
      <c r="JL35" s="204">
        <f>+'PPFF 2022'!IB35</f>
        <v>0</v>
      </c>
      <c r="JM35" s="218">
        <f t="shared" si="177"/>
        <v>0</v>
      </c>
      <c r="JN35" s="224">
        <f>+'PPFF 2022'!IH35</f>
        <v>0</v>
      </c>
      <c r="JO35" s="225">
        <f>+'PPFF 2022'!II35</f>
        <v>0</v>
      </c>
      <c r="JP35" s="212">
        <f t="shared" si="178"/>
        <v>0</v>
      </c>
      <c r="JQ35" s="224">
        <f>+'PPFF 2022'!IJ35</f>
        <v>0</v>
      </c>
      <c r="JR35" s="225">
        <f>+'PPFF 2022'!IK35</f>
        <v>0</v>
      </c>
      <c r="JS35" s="212">
        <f t="shared" si="179"/>
        <v>0</v>
      </c>
      <c r="JT35" s="224">
        <f>+'PPFF 2022'!IL35</f>
        <v>0</v>
      </c>
      <c r="JU35" s="225">
        <f>+'PPFF 2022'!IM35</f>
        <v>0</v>
      </c>
      <c r="JV35" s="212">
        <f t="shared" si="180"/>
        <v>0</v>
      </c>
      <c r="JW35" s="224">
        <f>+'PPFF 2022'!IN35</f>
        <v>0</v>
      </c>
      <c r="JX35" s="225">
        <f>+'PPFF 2022'!IO35</f>
        <v>0</v>
      </c>
      <c r="JY35" s="212">
        <f t="shared" si="181"/>
        <v>0</v>
      </c>
      <c r="JZ35" s="224">
        <f>+'PPFF 2022'!IP35</f>
        <v>0</v>
      </c>
      <c r="KA35" s="225">
        <f>+'PPFF 2022'!IQ35</f>
        <v>0</v>
      </c>
      <c r="KB35" s="212">
        <f t="shared" si="182"/>
        <v>0</v>
      </c>
      <c r="KC35" s="224">
        <f>+'PPFF 2022'!IR35</f>
        <v>0</v>
      </c>
      <c r="KD35" s="225">
        <f>+'PPFF 2022'!IS35</f>
        <v>0</v>
      </c>
      <c r="KE35" s="212">
        <f t="shared" si="183"/>
        <v>0</v>
      </c>
      <c r="KF35" s="224">
        <f>+'PPFF 2022'!IT35</f>
        <v>0</v>
      </c>
      <c r="KG35" s="225">
        <f>+'PPFF 2022'!IU35</f>
        <v>0</v>
      </c>
      <c r="KH35" s="212">
        <f t="shared" si="184"/>
        <v>0</v>
      </c>
      <c r="KI35" s="224">
        <f>+'PPFF 2022'!IV35</f>
        <v>0</v>
      </c>
      <c r="KJ35" s="225">
        <f>+'PPFF 2022'!IW35</f>
        <v>0</v>
      </c>
      <c r="KK35" s="212">
        <f t="shared" si="185"/>
        <v>0</v>
      </c>
      <c r="KL35" s="224">
        <f>+'PPFF 2022'!IX35</f>
        <v>0</v>
      </c>
      <c r="KM35" s="225">
        <f>+'PPFF 2022'!IY35</f>
        <v>0</v>
      </c>
      <c r="KN35" s="212">
        <f t="shared" si="186"/>
        <v>0</v>
      </c>
      <c r="KO35" s="224">
        <f>+'PPFF 2022'!IZ35</f>
        <v>0</v>
      </c>
      <c r="KP35" s="225">
        <f>+'PPFF 2022'!JA35</f>
        <v>0</v>
      </c>
      <c r="KQ35" s="212">
        <f t="shared" si="187"/>
        <v>0</v>
      </c>
      <c r="KR35" s="224">
        <f>+'PPFF 2022'!JB35</f>
        <v>0</v>
      </c>
      <c r="KS35" s="225">
        <f>+'PPFF 2022'!JC35</f>
        <v>0</v>
      </c>
      <c r="KT35" s="212">
        <f t="shared" si="188"/>
        <v>0</v>
      </c>
      <c r="KU35" s="224">
        <f>+'PPFF 2022'!JD35</f>
        <v>0</v>
      </c>
      <c r="KV35" s="225">
        <f>+'PPFF 2022'!JE35</f>
        <v>0</v>
      </c>
      <c r="KW35" s="212">
        <f t="shared" si="189"/>
        <v>0</v>
      </c>
      <c r="KX35" s="224">
        <f>+'PPFF 2022'!JK35</f>
        <v>0</v>
      </c>
      <c r="KY35" s="230">
        <f>+'PPFF 2022'!JL35</f>
        <v>0</v>
      </c>
      <c r="KZ35" s="224">
        <f>+'PPFF 2022'!JM35</f>
        <v>0</v>
      </c>
      <c r="LA35" s="230">
        <f>+'PPFF 2022'!JN35</f>
        <v>0</v>
      </c>
      <c r="LB35" s="224">
        <f>+'PPFF 2022'!JO35</f>
        <v>0</v>
      </c>
      <c r="LC35" s="230">
        <f>+'PPFF 2022'!JP35</f>
        <v>0</v>
      </c>
      <c r="LD35" s="224">
        <f>+'PPFF 2022'!JQ35</f>
        <v>0</v>
      </c>
      <c r="LE35" s="230">
        <f>+'PPFF 2022'!JR35</f>
        <v>0</v>
      </c>
      <c r="LF35" s="224">
        <f>+'PPFF 2022'!JS35</f>
        <v>0</v>
      </c>
      <c r="LG35" s="230">
        <f>+'PPFF 2022'!JT35</f>
        <v>0</v>
      </c>
      <c r="LH35" s="224">
        <f>+'PPFF 2022'!JU35</f>
        <v>0</v>
      </c>
      <c r="LI35" s="230">
        <f>+'PPFF 2022'!JV35</f>
        <v>0</v>
      </c>
      <c r="LJ35" s="224">
        <f>+'PPFF 2022'!JW35</f>
        <v>0</v>
      </c>
      <c r="LK35" s="230">
        <f>+'PPFF 2022'!JX35</f>
        <v>0</v>
      </c>
      <c r="LL35" s="224">
        <f>+'PPFF 2022'!JY35</f>
        <v>0</v>
      </c>
      <c r="LM35" s="230">
        <f>+'PPFF 2022'!JZ35</f>
        <v>0</v>
      </c>
      <c r="LN35" s="224">
        <f>+'PPFF 2022'!KA35</f>
        <v>0</v>
      </c>
      <c r="LO35" s="230">
        <f>+'PPFF 2022'!KB35</f>
        <v>0</v>
      </c>
      <c r="LP35" s="224">
        <f>+'PPFF 2022'!KC35</f>
        <v>0</v>
      </c>
      <c r="LQ35" s="230">
        <f>+'PPFF 2022'!KD35</f>
        <v>0</v>
      </c>
      <c r="LR35" s="224">
        <f>+'PPFF 2022'!KE35</f>
        <v>0</v>
      </c>
      <c r="LS35" s="230">
        <f>+'PPFF 2022'!KF35</f>
        <v>0</v>
      </c>
      <c r="LT35" s="224">
        <f>+'PPFF 2022'!KG35</f>
        <v>0</v>
      </c>
      <c r="LU35" s="230">
        <f>+'PPFF 2022'!KH35</f>
        <v>0</v>
      </c>
      <c r="LV35" s="234">
        <f>+'PPFF 2022'!KN35</f>
        <v>0</v>
      </c>
      <c r="LW35" s="234">
        <f>+'PPFF 2022'!KP35</f>
        <v>0</v>
      </c>
      <c r="LX35" s="234">
        <f>+'PPFF 2022'!KR35</f>
        <v>0</v>
      </c>
      <c r="LY35" s="234">
        <f>+'PPFF 2022'!KT35</f>
        <v>0</v>
      </c>
      <c r="LZ35" s="234">
        <f>+'PPFF 2022'!KV35</f>
        <v>0</v>
      </c>
      <c r="MA35" s="234">
        <f>+'PPFF 2022'!KX35</f>
        <v>0</v>
      </c>
      <c r="MB35" s="234">
        <f>+'PPFF 2022'!KZ35</f>
        <v>0</v>
      </c>
      <c r="MC35" s="234">
        <f>+'PPFF 2022'!LB35</f>
        <v>0</v>
      </c>
      <c r="MD35" s="234">
        <f>+'PPFF 2022'!LD35</f>
        <v>0</v>
      </c>
      <c r="ME35" s="234">
        <f>+'PPFF 2022'!LF35</f>
        <v>0</v>
      </c>
      <c r="MF35" s="234">
        <f>+'PPFF 2022'!LH35</f>
        <v>0</v>
      </c>
      <c r="MG35" s="234">
        <f>+'PPFF 2022'!LJ35</f>
        <v>0</v>
      </c>
      <c r="MH35" s="190">
        <f>+'PPFF 2022'!LN35/6</f>
        <v>0</v>
      </c>
      <c r="MI35" s="190">
        <f>+'PPFF 2022'!LP35/6</f>
        <v>0</v>
      </c>
      <c r="MJ35" s="190">
        <f>+'PPFF 2022'!LR35/6</f>
        <v>0</v>
      </c>
      <c r="MK35" s="190">
        <f>+'PPFF 2022'!LT35/6</f>
        <v>0</v>
      </c>
      <c r="ML35" s="190">
        <f>+'PPFF 2022'!LV35/6</f>
        <v>0</v>
      </c>
      <c r="MM35" s="190">
        <f>+'PPFF 2022'!LX35/6</f>
        <v>0</v>
      </c>
      <c r="MN35" s="239">
        <f>+'PPFF 2022'!LZ35/6</f>
        <v>0</v>
      </c>
      <c r="MO35" s="190">
        <f>+'PPFF 2022'!MB35/6</f>
        <v>0</v>
      </c>
      <c r="MP35" s="190">
        <f>+'PPFF 2022'!MD35/6</f>
        <v>0</v>
      </c>
      <c r="MQ35" s="190">
        <f>+'PPFF 2022'!MF35/6</f>
        <v>0</v>
      </c>
      <c r="MR35" s="190">
        <f>+'PPFF 2022'!MH35/6</f>
        <v>0</v>
      </c>
      <c r="MS35" s="190">
        <f>+'PPFF 2022'!MJ35/6</f>
        <v>0</v>
      </c>
      <c r="MT35" s="104">
        <f>+'PPFF 2022'!MN35</f>
        <v>0</v>
      </c>
      <c r="MU35" s="104">
        <f>+'PPFF 2022'!MP35</f>
        <v>0</v>
      </c>
      <c r="MV35" s="104">
        <f>+'PPFF 2022'!MR35</f>
        <v>0</v>
      </c>
      <c r="MW35" s="104">
        <f>+'PPFF 2022'!MT35</f>
        <v>0</v>
      </c>
      <c r="MX35" s="104">
        <f>+'PPFF 2022'!MV35</f>
        <v>0</v>
      </c>
      <c r="MY35" s="104">
        <f>+'PPFF 2022'!MX35</f>
        <v>0</v>
      </c>
      <c r="MZ35" s="104">
        <f>+'PPFF 2022'!MZ35</f>
        <v>0</v>
      </c>
      <c r="NA35" s="104">
        <f>+'PPFF 2022'!NB35</f>
        <v>0</v>
      </c>
      <c r="NB35" s="104">
        <f>+'PPFF 2022'!ND35</f>
        <v>0</v>
      </c>
      <c r="NC35" s="104">
        <f>+'PPFF 2022'!NF35</f>
        <v>0</v>
      </c>
      <c r="ND35" s="104">
        <f>+'PPFF 2022'!NH35</f>
        <v>0</v>
      </c>
      <c r="NE35" s="104">
        <f>+'PPFF 2022'!NJ35</f>
        <v>0</v>
      </c>
    </row>
    <row r="36" spans="1:369" s="88" customFormat="1" ht="10.5" x14ac:dyDescent="0.25">
      <c r="A36" s="89" t="s">
        <v>1</v>
      </c>
      <c r="B36" s="90" t="s">
        <v>172</v>
      </c>
      <c r="C36" s="90">
        <v>400</v>
      </c>
      <c r="D36" s="90" t="s">
        <v>349</v>
      </c>
      <c r="E36" s="91" t="s">
        <v>350</v>
      </c>
      <c r="F36" s="92" t="s">
        <v>248</v>
      </c>
      <c r="G36" s="92" t="s">
        <v>357</v>
      </c>
      <c r="H36" s="155">
        <v>30</v>
      </c>
      <c r="I36" s="92" t="s">
        <v>367</v>
      </c>
      <c r="J36" s="171">
        <f>+'PPFF 2022'!J36+'PPFF 2022'!K36</f>
        <v>0</v>
      </c>
      <c r="K36" s="171">
        <f>+'PPFF 2022'!L36+'PPFF 2022'!M36</f>
        <v>0</v>
      </c>
      <c r="L36" s="171">
        <f>+'PPFF 2022'!N36+'PPFF 2022'!O36</f>
        <v>0</v>
      </c>
      <c r="M36" s="171">
        <f>+'PPFF 2022'!P36+'PPFF 2022'!Q36</f>
        <v>0</v>
      </c>
      <c r="N36" s="171">
        <f>+'PPFF 2022'!R36+'PPFF 2022'!S36</f>
        <v>0</v>
      </c>
      <c r="O36" s="171">
        <f>+'PPFF 2022'!T36+'PPFF 2022'!U36</f>
        <v>0</v>
      </c>
      <c r="P36" s="171">
        <f>+'PPFF 2022'!V36+'PPFF 2022'!W36</f>
        <v>0</v>
      </c>
      <c r="Q36" s="171">
        <f>+'PPFF 2022'!X36+'PPFF 2022'!Y36</f>
        <v>0</v>
      </c>
      <c r="R36" s="171">
        <f>+'PPFF 2022'!Z36+'PPFF 2022'!AA36</f>
        <v>0</v>
      </c>
      <c r="S36" s="171">
        <f>+'PPFF 2022'!AB36+'PPFF 2022'!AC36</f>
        <v>0</v>
      </c>
      <c r="T36" s="171">
        <f>+'PPFF 2022'!AD36+'PPFF 2022'!AE36</f>
        <v>0</v>
      </c>
      <c r="U36" s="171">
        <f>+'PPFF 2022'!AF36+'PPFF 2022'!AG36</f>
        <v>0</v>
      </c>
      <c r="V36" s="93">
        <f>+'PPFF 2022'!AM36</f>
        <v>1</v>
      </c>
      <c r="W36" s="95">
        <f>+'PPFF 2022'!AN36</f>
        <v>0</v>
      </c>
      <c r="X36" s="98">
        <f>+('PPFF 2022'!AM36+'PPFF 2022'!AN36)/13</f>
        <v>7.6923076923076927E-2</v>
      </c>
      <c r="Y36" s="93">
        <f>+'PPFF 2022'!AO36</f>
        <v>0</v>
      </c>
      <c r="Z36" s="95">
        <f>+'PPFF 2022'!AP36</f>
        <v>0</v>
      </c>
      <c r="AA36" s="98">
        <f>+('PPFF 2022'!AO36+'PPFF 2022'!AP36)/13</f>
        <v>0</v>
      </c>
      <c r="AB36" s="93">
        <f>+'PPFF 2022'!AQ36</f>
        <v>0</v>
      </c>
      <c r="AC36" s="95">
        <f>+'PPFF 2022'!AR36</f>
        <v>0</v>
      </c>
      <c r="AD36" s="98">
        <f t="shared" si="96"/>
        <v>0</v>
      </c>
      <c r="AE36" s="93">
        <f>+'PPFF 2022'!AS36</f>
        <v>0</v>
      </c>
      <c r="AF36" s="95">
        <f>+'PPFF 2022'!AT36</f>
        <v>0</v>
      </c>
      <c r="AG36" s="98">
        <f t="shared" si="97"/>
        <v>0</v>
      </c>
      <c r="AH36" s="93">
        <f>+'PPFF 2022'!AU36</f>
        <v>0</v>
      </c>
      <c r="AI36" s="95">
        <f>+'PPFF 2022'!AV36</f>
        <v>0</v>
      </c>
      <c r="AJ36" s="98">
        <f t="shared" si="98"/>
        <v>0</v>
      </c>
      <c r="AK36" s="93">
        <f>+'PPFF 2022'!AW36</f>
        <v>0</v>
      </c>
      <c r="AL36" s="95">
        <f>+'PPFF 2022'!AX36</f>
        <v>0</v>
      </c>
      <c r="AM36" s="98">
        <f t="shared" si="99"/>
        <v>0</v>
      </c>
      <c r="AN36" s="93">
        <f>+'PPFF 2022'!AY36</f>
        <v>0</v>
      </c>
      <c r="AO36" s="95">
        <f>+'PPFF 2022'!AZ36</f>
        <v>0</v>
      </c>
      <c r="AP36" s="98">
        <f t="shared" si="100"/>
        <v>0</v>
      </c>
      <c r="AQ36" s="93">
        <f>+'PPFF 2022'!BA36</f>
        <v>0</v>
      </c>
      <c r="AR36" s="95">
        <f>+'PPFF 2022'!BB36</f>
        <v>0</v>
      </c>
      <c r="AS36" s="98">
        <f t="shared" si="101"/>
        <v>0</v>
      </c>
      <c r="AT36" s="93">
        <f>+'PPFF 2022'!BC36</f>
        <v>0</v>
      </c>
      <c r="AU36" s="95">
        <f>+'PPFF 2022'!BD36</f>
        <v>0</v>
      </c>
      <c r="AV36" s="98">
        <f t="shared" si="102"/>
        <v>0</v>
      </c>
      <c r="AW36" s="93">
        <f>+'PPFF 2022'!BE36</f>
        <v>0</v>
      </c>
      <c r="AX36" s="95">
        <f>+'PPFF 2022'!BF36</f>
        <v>0</v>
      </c>
      <c r="AY36" s="98">
        <f t="shared" si="103"/>
        <v>0</v>
      </c>
      <c r="AZ36" s="93">
        <f>+'PPFF 2022'!BG36</f>
        <v>0</v>
      </c>
      <c r="BA36" s="95">
        <f>+'PPFF 2022'!BH36</f>
        <v>0</v>
      </c>
      <c r="BB36" s="98">
        <f t="shared" si="104"/>
        <v>0</v>
      </c>
      <c r="BC36" s="93">
        <f>+'PPFF 2022'!BI36</f>
        <v>0</v>
      </c>
      <c r="BD36" s="95">
        <f>+'PPFF 2022'!BJ36</f>
        <v>0</v>
      </c>
      <c r="BE36" s="97">
        <f t="shared" si="105"/>
        <v>0</v>
      </c>
      <c r="BF36" s="107">
        <f>+'PPFF 2022'!BP36</f>
        <v>0</v>
      </c>
      <c r="BG36" s="97">
        <f>+'PPFF 2022'!BQ36</f>
        <v>8</v>
      </c>
      <c r="BH36" s="182">
        <f t="shared" si="106"/>
        <v>2</v>
      </c>
      <c r="BI36" s="107">
        <f>+'PPFF 2022'!BR36</f>
        <v>0</v>
      </c>
      <c r="BJ36" s="97">
        <f>+'PPFF 2022'!BS36</f>
        <v>0</v>
      </c>
      <c r="BK36" s="182">
        <f t="shared" si="107"/>
        <v>0</v>
      </c>
      <c r="BL36" s="107">
        <f>+'PPFF 2022'!BT36</f>
        <v>0</v>
      </c>
      <c r="BM36" s="97">
        <f>+'PPFF 2022'!BU36</f>
        <v>0</v>
      </c>
      <c r="BN36" s="182">
        <f t="shared" si="108"/>
        <v>0</v>
      </c>
      <c r="BO36" s="107">
        <f>+'PPFF 2022'!BV36</f>
        <v>0</v>
      </c>
      <c r="BP36" s="97">
        <f>+'PPFF 2022'!BW36</f>
        <v>0</v>
      </c>
      <c r="BQ36" s="182">
        <f t="shared" si="109"/>
        <v>0</v>
      </c>
      <c r="BR36" s="107">
        <f>+'PPFF 2022'!BX36</f>
        <v>0</v>
      </c>
      <c r="BS36" s="97">
        <f>+'PPFF 2022'!BY36</f>
        <v>0</v>
      </c>
      <c r="BT36" s="182">
        <f t="shared" si="110"/>
        <v>0</v>
      </c>
      <c r="BU36" s="107">
        <f>+'PPFF 2022'!BZ36</f>
        <v>0</v>
      </c>
      <c r="BV36" s="97">
        <f>+'PPFF 2022'!CA36</f>
        <v>0</v>
      </c>
      <c r="BW36" s="182">
        <f t="shared" si="111"/>
        <v>0</v>
      </c>
      <c r="BX36" s="107">
        <f>+'PPFF 2022'!CB36</f>
        <v>0</v>
      </c>
      <c r="BY36" s="97">
        <f>+'PPFF 2022'!CC36</f>
        <v>0</v>
      </c>
      <c r="BZ36" s="182">
        <f t="shared" si="112"/>
        <v>0</v>
      </c>
      <c r="CA36" s="107">
        <f>+'PPFF 2022'!CD36</f>
        <v>0</v>
      </c>
      <c r="CB36" s="97">
        <f>+'PPFF 2022'!CE36</f>
        <v>0</v>
      </c>
      <c r="CC36" s="182">
        <f t="shared" si="113"/>
        <v>0</v>
      </c>
      <c r="CD36" s="107">
        <f>+'PPFF 2022'!CF36</f>
        <v>0</v>
      </c>
      <c r="CE36" s="97">
        <f>+'PPFF 2022'!CG36</f>
        <v>0</v>
      </c>
      <c r="CF36" s="182">
        <f t="shared" si="114"/>
        <v>0</v>
      </c>
      <c r="CG36" s="107">
        <f>+'PPFF 2022'!CH36</f>
        <v>0</v>
      </c>
      <c r="CH36" s="97">
        <f>+'PPFF 2022'!CI36</f>
        <v>0</v>
      </c>
      <c r="CI36" s="182">
        <f t="shared" si="115"/>
        <v>0</v>
      </c>
      <c r="CJ36" s="107">
        <f>+'PPFF 2022'!CJ36</f>
        <v>0</v>
      </c>
      <c r="CK36" s="97">
        <f>+'PPFF 2022'!CK36</f>
        <v>0</v>
      </c>
      <c r="CL36" s="182">
        <f t="shared" si="116"/>
        <v>0</v>
      </c>
      <c r="CM36" s="107">
        <f>+'PPFF 2022'!CL36</f>
        <v>0</v>
      </c>
      <c r="CN36" s="97">
        <f>+'PPFF 2022'!CM36</f>
        <v>0</v>
      </c>
      <c r="CO36" s="187">
        <f t="shared" si="117"/>
        <v>0</v>
      </c>
      <c r="CP36" s="109">
        <f>+'PPFF 2022'!CS36</f>
        <v>2</v>
      </c>
      <c r="CQ36" s="111">
        <f>+'PPFF 2022'!CT36</f>
        <v>10</v>
      </c>
      <c r="CR36" s="98">
        <f t="shared" si="118"/>
        <v>1</v>
      </c>
      <c r="CS36" s="109">
        <f>+'PPFF 2022'!CU36</f>
        <v>0</v>
      </c>
      <c r="CT36" s="111">
        <f>+'PPFF 2022'!CV36</f>
        <v>0</v>
      </c>
      <c r="CU36" s="98">
        <f t="shared" si="119"/>
        <v>0</v>
      </c>
      <c r="CV36" s="109">
        <f>+'PPFF 2022'!CW36</f>
        <v>0</v>
      </c>
      <c r="CW36" s="111">
        <f>+'PPFF 2022'!CX36</f>
        <v>0</v>
      </c>
      <c r="CX36" s="98">
        <f t="shared" si="120"/>
        <v>0</v>
      </c>
      <c r="CY36" s="109">
        <f>+'PPFF 2022'!CY36</f>
        <v>0</v>
      </c>
      <c r="CZ36" s="111">
        <f>+'PPFF 2022'!CZ36</f>
        <v>0</v>
      </c>
      <c r="DA36" s="98">
        <f t="shared" si="121"/>
        <v>0</v>
      </c>
      <c r="DB36" s="109">
        <f>+'PPFF 2022'!DA36</f>
        <v>0</v>
      </c>
      <c r="DC36" s="111">
        <f>+'PPFF 2022'!DB36</f>
        <v>0</v>
      </c>
      <c r="DD36" s="98">
        <f t="shared" si="122"/>
        <v>0</v>
      </c>
      <c r="DE36" s="109">
        <f>+'PPFF 2022'!DC36</f>
        <v>0</v>
      </c>
      <c r="DF36" s="111">
        <f>+'PPFF 2022'!DD36</f>
        <v>0</v>
      </c>
      <c r="DG36" s="98">
        <f t="shared" si="123"/>
        <v>0</v>
      </c>
      <c r="DH36" s="109">
        <f>+'PPFF 2022'!DE36</f>
        <v>0</v>
      </c>
      <c r="DI36" s="111">
        <f>+'PPFF 2022'!DF36</f>
        <v>0</v>
      </c>
      <c r="DJ36" s="98">
        <f t="shared" si="124"/>
        <v>0</v>
      </c>
      <c r="DK36" s="109">
        <f>+'PPFF 2022'!DG36</f>
        <v>0</v>
      </c>
      <c r="DL36" s="111">
        <f>+'PPFF 2022'!DH36</f>
        <v>0</v>
      </c>
      <c r="DM36" s="98">
        <f t="shared" si="125"/>
        <v>0</v>
      </c>
      <c r="DN36" s="109">
        <f>+'PPFF 2022'!DI36</f>
        <v>0</v>
      </c>
      <c r="DO36" s="111">
        <f>+'PPFF 2022'!DJ36</f>
        <v>0</v>
      </c>
      <c r="DP36" s="98">
        <f t="shared" si="126"/>
        <v>0</v>
      </c>
      <c r="DQ36" s="109">
        <f>+'PPFF 2022'!DK36</f>
        <v>0</v>
      </c>
      <c r="DR36" s="111">
        <f>+'PPFF 2022'!DL36</f>
        <v>0</v>
      </c>
      <c r="DS36" s="98">
        <f t="shared" si="127"/>
        <v>0</v>
      </c>
      <c r="DT36" s="109">
        <f>+'PPFF 2022'!DM36</f>
        <v>0</v>
      </c>
      <c r="DU36" s="111">
        <f>+'PPFF 2022'!DN36</f>
        <v>0</v>
      </c>
      <c r="DV36" s="98">
        <f t="shared" si="128"/>
        <v>0</v>
      </c>
      <c r="DW36" s="109">
        <f>+'PPFF 2022'!DO36</f>
        <v>0</v>
      </c>
      <c r="DX36" s="111">
        <f>+'PPFF 2022'!DP36</f>
        <v>0</v>
      </c>
      <c r="DY36" s="107">
        <f t="shared" si="129"/>
        <v>0</v>
      </c>
      <c r="DZ36" s="109">
        <f>+'PPFF 2022'!DV36</f>
        <v>1</v>
      </c>
      <c r="EA36" s="111">
        <f>+'PPFF 2022'!DW36</f>
        <v>0</v>
      </c>
      <c r="EB36" s="98">
        <f t="shared" si="130"/>
        <v>1</v>
      </c>
      <c r="EC36" s="111">
        <f>+'PPFF 2022'!DX36</f>
        <v>0</v>
      </c>
      <c r="ED36" s="111">
        <f>+'PPFF 2022'!DY36</f>
        <v>0</v>
      </c>
      <c r="EE36" s="98">
        <f t="shared" si="131"/>
        <v>0</v>
      </c>
      <c r="EF36" s="111">
        <f>+'PPFF 2022'!DZ36</f>
        <v>0</v>
      </c>
      <c r="EG36" s="111">
        <f>+'PPFF 2022'!EA36</f>
        <v>0</v>
      </c>
      <c r="EH36" s="98">
        <f t="shared" si="132"/>
        <v>0</v>
      </c>
      <c r="EI36" s="111">
        <f>+'PPFF 2022'!EB36</f>
        <v>0</v>
      </c>
      <c r="EJ36" s="111">
        <f>+'PPFF 2022'!EC36</f>
        <v>0</v>
      </c>
      <c r="EK36" s="98">
        <f t="shared" si="133"/>
        <v>0</v>
      </c>
      <c r="EL36" s="111">
        <f>+'PPFF 2022'!ED36</f>
        <v>0</v>
      </c>
      <c r="EM36" s="111">
        <f>+'PPFF 2022'!EE36</f>
        <v>0</v>
      </c>
      <c r="EN36" s="98">
        <f t="shared" si="134"/>
        <v>0</v>
      </c>
      <c r="EO36" s="111">
        <f>+'PPFF 2022'!EF36</f>
        <v>0</v>
      </c>
      <c r="EP36" s="111">
        <f>+'PPFF 2022'!EG36</f>
        <v>0</v>
      </c>
      <c r="EQ36" s="98">
        <f t="shared" si="135"/>
        <v>0</v>
      </c>
      <c r="ER36" s="111">
        <f>+'PPFF 2022'!EH36</f>
        <v>0</v>
      </c>
      <c r="ES36" s="111">
        <f>+'PPFF 2022'!EI36</f>
        <v>0</v>
      </c>
      <c r="ET36" s="98">
        <f t="shared" si="136"/>
        <v>0</v>
      </c>
      <c r="EU36" s="111">
        <f>+'PPFF 2022'!EJ36</f>
        <v>0</v>
      </c>
      <c r="EV36" s="111">
        <f>+'PPFF 2022'!EK36</f>
        <v>0</v>
      </c>
      <c r="EW36" s="98">
        <f t="shared" si="137"/>
        <v>0</v>
      </c>
      <c r="EX36" s="111">
        <f>+'PPFF 2022'!EL36</f>
        <v>0</v>
      </c>
      <c r="EY36" s="111">
        <f>+'PPFF 2022'!EM36</f>
        <v>0</v>
      </c>
      <c r="EZ36" s="98">
        <f t="shared" si="138"/>
        <v>0</v>
      </c>
      <c r="FA36" s="111">
        <f>+'PPFF 2022'!EN36</f>
        <v>0</v>
      </c>
      <c r="FB36" s="111">
        <f>+'PPFF 2022'!EO36</f>
        <v>0</v>
      </c>
      <c r="FC36" s="98">
        <f t="shared" si="139"/>
        <v>0</v>
      </c>
      <c r="FD36" s="111">
        <f>+'PPFF 2022'!EP36</f>
        <v>0</v>
      </c>
      <c r="FE36" s="111">
        <f>+'PPFF 2022'!EQ36</f>
        <v>0</v>
      </c>
      <c r="FF36" s="98">
        <f t="shared" si="140"/>
        <v>0</v>
      </c>
      <c r="FG36" s="111">
        <f>+'PPFF 2022'!ER36</f>
        <v>0</v>
      </c>
      <c r="FH36" s="111">
        <f>+'PPFF 2022'!ES36</f>
        <v>0</v>
      </c>
      <c r="FI36" s="97">
        <f t="shared" si="141"/>
        <v>0</v>
      </c>
      <c r="FJ36" s="108">
        <f>+'PPFF 2022'!EY36</f>
        <v>0</v>
      </c>
      <c r="FK36" s="103">
        <f>+'PPFF 2022'!EZ36</f>
        <v>30</v>
      </c>
      <c r="FL36" s="193">
        <f t="shared" si="142"/>
        <v>0.3</v>
      </c>
      <c r="FM36" s="203">
        <f>+'PPFF 2022'!FA36</f>
        <v>0</v>
      </c>
      <c r="FN36" s="204">
        <f>+'PPFF 2022'!FB36</f>
        <v>0</v>
      </c>
      <c r="FO36" s="202">
        <f t="shared" si="143"/>
        <v>0</v>
      </c>
      <c r="FP36" s="203">
        <f>+'PPFF 2022'!FC36</f>
        <v>0</v>
      </c>
      <c r="FQ36" s="204">
        <f>+'PPFF 2022'!FD36</f>
        <v>0</v>
      </c>
      <c r="FR36" s="202">
        <f t="shared" si="144"/>
        <v>0</v>
      </c>
      <c r="FS36" s="203">
        <f>+'PPFF 2022'!FE36</f>
        <v>0</v>
      </c>
      <c r="FT36" s="204">
        <f>+'PPFF 2022'!FF36</f>
        <v>0</v>
      </c>
      <c r="FU36" s="202">
        <f t="shared" si="145"/>
        <v>0</v>
      </c>
      <c r="FV36" s="203">
        <f>+'PPFF 2022'!FG36</f>
        <v>0</v>
      </c>
      <c r="FW36" s="204">
        <f>+'PPFF 2022'!FH36</f>
        <v>0</v>
      </c>
      <c r="FX36" s="202">
        <f t="shared" si="146"/>
        <v>0</v>
      </c>
      <c r="FY36" s="203">
        <f>+'PPFF 2022'!FI36</f>
        <v>0</v>
      </c>
      <c r="FZ36" s="204">
        <f>+'PPFF 2022'!FJ36</f>
        <v>0</v>
      </c>
      <c r="GA36" s="202">
        <f t="shared" si="147"/>
        <v>0</v>
      </c>
      <c r="GB36" s="203">
        <f>+'PPFF 2022'!FK36</f>
        <v>0</v>
      </c>
      <c r="GC36" s="204">
        <f>+'PPFF 2022'!FL36</f>
        <v>0</v>
      </c>
      <c r="GD36" s="202">
        <f t="shared" si="148"/>
        <v>0</v>
      </c>
      <c r="GE36" s="203">
        <f>+'PPFF 2022'!FM36</f>
        <v>0</v>
      </c>
      <c r="GF36" s="204">
        <f>+'PPFF 2022'!FN36</f>
        <v>0</v>
      </c>
      <c r="GG36" s="202">
        <f t="shared" si="149"/>
        <v>0</v>
      </c>
      <c r="GH36" s="203">
        <f>+'PPFF 2022'!FO36</f>
        <v>0</v>
      </c>
      <c r="GI36" s="204">
        <f>+'PPFF 2022'!FP36</f>
        <v>0</v>
      </c>
      <c r="GJ36" s="202">
        <f t="shared" si="150"/>
        <v>0</v>
      </c>
      <c r="GK36" s="203">
        <f>+'PPFF 2022'!FQ36</f>
        <v>0</v>
      </c>
      <c r="GL36" s="204">
        <f>+'PPFF 2022'!FR36</f>
        <v>0</v>
      </c>
      <c r="GM36" s="202">
        <f t="shared" si="151"/>
        <v>0</v>
      </c>
      <c r="GN36" s="203">
        <f>+'PPFF 2022'!FS36</f>
        <v>0</v>
      </c>
      <c r="GO36" s="204">
        <f>+'PPFF 2022'!FT36</f>
        <v>0</v>
      </c>
      <c r="GP36" s="202">
        <f t="shared" si="152"/>
        <v>0</v>
      </c>
      <c r="GQ36" s="203">
        <f>+'PPFF 2022'!FU36</f>
        <v>0</v>
      </c>
      <c r="GR36" s="204">
        <f>+'PPFF 2022'!FV36</f>
        <v>0</v>
      </c>
      <c r="GS36" s="209">
        <f t="shared" si="153"/>
        <v>0</v>
      </c>
      <c r="GT36" s="203">
        <f>+'PPFF 2022'!GB36</f>
        <v>0</v>
      </c>
      <c r="GU36" s="204">
        <f>+'PPFF 2022'!GC36</f>
        <v>0</v>
      </c>
      <c r="GV36" s="202">
        <f t="shared" si="154"/>
        <v>0</v>
      </c>
      <c r="GW36" s="203">
        <f>+'PPFF 2022'!GD36</f>
        <v>0</v>
      </c>
      <c r="GX36" s="204">
        <f>+'PPFF 2022'!GE36</f>
        <v>0</v>
      </c>
      <c r="GY36" s="202">
        <f t="shared" si="155"/>
        <v>0</v>
      </c>
      <c r="GZ36" s="203">
        <f>+'PPFF 2022'!GF36</f>
        <v>0</v>
      </c>
      <c r="HA36" s="204">
        <f>+'PPFF 2022'!GG36</f>
        <v>0</v>
      </c>
      <c r="HB36" s="202">
        <f t="shared" si="156"/>
        <v>0</v>
      </c>
      <c r="HC36" s="203">
        <f>+'PPFF 2022'!GH36</f>
        <v>0</v>
      </c>
      <c r="HD36" s="204">
        <f>+'PPFF 2022'!GI36</f>
        <v>0</v>
      </c>
      <c r="HE36" s="202">
        <f t="shared" si="157"/>
        <v>0</v>
      </c>
      <c r="HF36" s="203">
        <f>+'PPFF 2022'!GJ36</f>
        <v>0</v>
      </c>
      <c r="HG36" s="204">
        <f>+'PPFF 2022'!GK36</f>
        <v>0</v>
      </c>
      <c r="HH36" s="202">
        <f t="shared" si="158"/>
        <v>0</v>
      </c>
      <c r="HI36" s="203">
        <f>+'PPFF 2022'!GL36</f>
        <v>0</v>
      </c>
      <c r="HJ36" s="204">
        <f>+'PPFF 2022'!GM36</f>
        <v>0</v>
      </c>
      <c r="HK36" s="202">
        <f t="shared" si="159"/>
        <v>0</v>
      </c>
      <c r="HL36" s="203">
        <f>+'PPFF 2022'!GN36</f>
        <v>0</v>
      </c>
      <c r="HM36" s="204">
        <f>+'PPFF 2022'!GO36</f>
        <v>0</v>
      </c>
      <c r="HN36" s="202">
        <f t="shared" si="160"/>
        <v>0</v>
      </c>
      <c r="HO36" s="203">
        <f>+'PPFF 2022'!GP36</f>
        <v>0</v>
      </c>
      <c r="HP36" s="204">
        <f>+'PPFF 2022'!GQ36</f>
        <v>0</v>
      </c>
      <c r="HQ36" s="202">
        <f t="shared" si="161"/>
        <v>0</v>
      </c>
      <c r="HR36" s="203">
        <f>+'PPFF 2022'!GR36</f>
        <v>0</v>
      </c>
      <c r="HS36" s="204">
        <f>+'PPFF 2022'!GS36</f>
        <v>0</v>
      </c>
      <c r="HT36" s="202">
        <f t="shared" si="162"/>
        <v>0</v>
      </c>
      <c r="HU36" s="203">
        <f>+'PPFF 2022'!GT36</f>
        <v>0</v>
      </c>
      <c r="HV36" s="204">
        <f>+'PPFF 2022'!GU36</f>
        <v>0</v>
      </c>
      <c r="HW36" s="202">
        <f t="shared" si="163"/>
        <v>0</v>
      </c>
      <c r="HX36" s="203">
        <f>+'PPFF 2022'!GV36</f>
        <v>0</v>
      </c>
      <c r="HY36" s="204">
        <f>+'PPFF 2022'!GW36</f>
        <v>0</v>
      </c>
      <c r="HZ36" s="202">
        <f t="shared" si="164"/>
        <v>0</v>
      </c>
      <c r="IA36" s="203">
        <f>+'PPFF 2022'!GX36</f>
        <v>0</v>
      </c>
      <c r="IB36" s="204">
        <f>+'PPFF 2022'!GY36</f>
        <v>0</v>
      </c>
      <c r="IC36" s="209">
        <f t="shared" si="165"/>
        <v>0</v>
      </c>
      <c r="ID36" s="203">
        <f>+'PPFF 2022'!HE36</f>
        <v>0</v>
      </c>
      <c r="IE36" s="204">
        <f>+'PPFF 2022'!HF36</f>
        <v>0</v>
      </c>
      <c r="IF36" s="215">
        <f t="shared" si="166"/>
        <v>0</v>
      </c>
      <c r="IG36" s="203">
        <f>+'PPFF 2022'!HG36</f>
        <v>0</v>
      </c>
      <c r="IH36" s="204">
        <f>+'PPFF 2022'!HH36</f>
        <v>0</v>
      </c>
      <c r="II36" s="215">
        <f t="shared" si="167"/>
        <v>0</v>
      </c>
      <c r="IJ36" s="203">
        <f>+'PPFF 2022'!HI36</f>
        <v>0</v>
      </c>
      <c r="IK36" s="204">
        <f>+'PPFF 2022'!HJ36</f>
        <v>0</v>
      </c>
      <c r="IL36" s="215">
        <f t="shared" si="168"/>
        <v>0</v>
      </c>
      <c r="IM36" s="203">
        <f>+'PPFF 2022'!HK36</f>
        <v>0</v>
      </c>
      <c r="IN36" s="204">
        <f>+'PPFF 2022'!HL36</f>
        <v>0</v>
      </c>
      <c r="IO36" s="215">
        <f t="shared" si="169"/>
        <v>0</v>
      </c>
      <c r="IP36" s="203">
        <f>+'PPFF 2022'!HM36</f>
        <v>0</v>
      </c>
      <c r="IQ36" s="204">
        <f>+'PPFF 2022'!HN36</f>
        <v>0</v>
      </c>
      <c r="IR36" s="215">
        <f t="shared" si="170"/>
        <v>0</v>
      </c>
      <c r="IS36" s="203">
        <f>+'PPFF 2022'!HO36</f>
        <v>0</v>
      </c>
      <c r="IT36" s="204">
        <f>+'PPFF 2022'!HP36</f>
        <v>0</v>
      </c>
      <c r="IU36" s="215">
        <f t="shared" si="171"/>
        <v>0</v>
      </c>
      <c r="IV36" s="203">
        <f>+'PPFF 2022'!HQ36</f>
        <v>0</v>
      </c>
      <c r="IW36" s="204">
        <f>+'PPFF 2022'!HR36</f>
        <v>0</v>
      </c>
      <c r="IX36" s="215">
        <f t="shared" si="172"/>
        <v>0</v>
      </c>
      <c r="IY36" s="203">
        <f>+'PPFF 2022'!HS36</f>
        <v>0</v>
      </c>
      <c r="IZ36" s="204">
        <f>+'PPFF 2022'!HT36</f>
        <v>0</v>
      </c>
      <c r="JA36" s="215">
        <f t="shared" si="173"/>
        <v>0</v>
      </c>
      <c r="JB36" s="203">
        <f>+'PPFF 2022'!HU36</f>
        <v>0</v>
      </c>
      <c r="JC36" s="204">
        <f>+'PPFF 2022'!HV36</f>
        <v>0</v>
      </c>
      <c r="JD36" s="215">
        <f t="shared" si="174"/>
        <v>0</v>
      </c>
      <c r="JE36" s="203">
        <f>+'PPFF 2022'!HW36</f>
        <v>0</v>
      </c>
      <c r="JF36" s="204">
        <f>+'PPFF 2022'!HX36</f>
        <v>0</v>
      </c>
      <c r="JG36" s="215">
        <f t="shared" si="175"/>
        <v>0</v>
      </c>
      <c r="JH36" s="203">
        <f>+'PPFF 2022'!HY36</f>
        <v>0</v>
      </c>
      <c r="JI36" s="204">
        <f>+'PPFF 2022'!HZ36</f>
        <v>0</v>
      </c>
      <c r="JJ36" s="215">
        <f t="shared" si="176"/>
        <v>0</v>
      </c>
      <c r="JK36" s="203">
        <f>+'PPFF 2022'!IA36</f>
        <v>0</v>
      </c>
      <c r="JL36" s="204">
        <f>+'PPFF 2022'!IB36</f>
        <v>0</v>
      </c>
      <c r="JM36" s="218">
        <f t="shared" si="177"/>
        <v>0</v>
      </c>
      <c r="JN36" s="224">
        <f>+'PPFF 2022'!IH36</f>
        <v>0</v>
      </c>
      <c r="JO36" s="225">
        <f>+'PPFF 2022'!II36</f>
        <v>0</v>
      </c>
      <c r="JP36" s="212">
        <f t="shared" si="178"/>
        <v>0</v>
      </c>
      <c r="JQ36" s="224">
        <f>+'PPFF 2022'!IJ36</f>
        <v>0</v>
      </c>
      <c r="JR36" s="225">
        <f>+'PPFF 2022'!IK36</f>
        <v>0</v>
      </c>
      <c r="JS36" s="212">
        <f t="shared" si="179"/>
        <v>0</v>
      </c>
      <c r="JT36" s="224">
        <f>+'PPFF 2022'!IL36</f>
        <v>0</v>
      </c>
      <c r="JU36" s="225">
        <f>+'PPFF 2022'!IM36</f>
        <v>0</v>
      </c>
      <c r="JV36" s="212">
        <f t="shared" si="180"/>
        <v>0</v>
      </c>
      <c r="JW36" s="224">
        <f>+'PPFF 2022'!IN36</f>
        <v>0</v>
      </c>
      <c r="JX36" s="225">
        <f>+'PPFF 2022'!IO36</f>
        <v>0</v>
      </c>
      <c r="JY36" s="212">
        <f t="shared" si="181"/>
        <v>0</v>
      </c>
      <c r="JZ36" s="224">
        <f>+'PPFF 2022'!IP36</f>
        <v>0</v>
      </c>
      <c r="KA36" s="225">
        <f>+'PPFF 2022'!IQ36</f>
        <v>0</v>
      </c>
      <c r="KB36" s="212">
        <f t="shared" si="182"/>
        <v>0</v>
      </c>
      <c r="KC36" s="224">
        <f>+'PPFF 2022'!IR36</f>
        <v>0</v>
      </c>
      <c r="KD36" s="225">
        <f>+'PPFF 2022'!IS36</f>
        <v>0</v>
      </c>
      <c r="KE36" s="212">
        <f t="shared" si="183"/>
        <v>0</v>
      </c>
      <c r="KF36" s="224">
        <f>+'PPFF 2022'!IT36</f>
        <v>0</v>
      </c>
      <c r="KG36" s="225">
        <f>+'PPFF 2022'!IU36</f>
        <v>0</v>
      </c>
      <c r="KH36" s="212">
        <f t="shared" si="184"/>
        <v>0</v>
      </c>
      <c r="KI36" s="224">
        <f>+'PPFF 2022'!IV36</f>
        <v>0</v>
      </c>
      <c r="KJ36" s="225">
        <f>+'PPFF 2022'!IW36</f>
        <v>0</v>
      </c>
      <c r="KK36" s="212">
        <f t="shared" si="185"/>
        <v>0</v>
      </c>
      <c r="KL36" s="224">
        <f>+'PPFF 2022'!IX36</f>
        <v>0</v>
      </c>
      <c r="KM36" s="225">
        <f>+'PPFF 2022'!IY36</f>
        <v>0</v>
      </c>
      <c r="KN36" s="212">
        <f t="shared" si="186"/>
        <v>0</v>
      </c>
      <c r="KO36" s="224">
        <f>+'PPFF 2022'!IZ36</f>
        <v>0</v>
      </c>
      <c r="KP36" s="225">
        <f>+'PPFF 2022'!JA36</f>
        <v>0</v>
      </c>
      <c r="KQ36" s="212">
        <f t="shared" si="187"/>
        <v>0</v>
      </c>
      <c r="KR36" s="224">
        <f>+'PPFF 2022'!JB36</f>
        <v>0</v>
      </c>
      <c r="KS36" s="225">
        <f>+'PPFF 2022'!JC36</f>
        <v>0</v>
      </c>
      <c r="KT36" s="212">
        <f t="shared" si="188"/>
        <v>0</v>
      </c>
      <c r="KU36" s="224">
        <f>+'PPFF 2022'!JD36</f>
        <v>0</v>
      </c>
      <c r="KV36" s="225">
        <f>+'PPFF 2022'!JE36</f>
        <v>0</v>
      </c>
      <c r="KW36" s="212">
        <f t="shared" si="189"/>
        <v>0</v>
      </c>
      <c r="KX36" s="224">
        <f>+'PPFF 2022'!JK36</f>
        <v>0</v>
      </c>
      <c r="KY36" s="230">
        <f>+'PPFF 2022'!JL36</f>
        <v>0</v>
      </c>
      <c r="KZ36" s="224">
        <f>+'PPFF 2022'!JM36</f>
        <v>0</v>
      </c>
      <c r="LA36" s="230">
        <f>+'PPFF 2022'!JN36</f>
        <v>0</v>
      </c>
      <c r="LB36" s="224">
        <f>+'PPFF 2022'!JO36</f>
        <v>0</v>
      </c>
      <c r="LC36" s="230">
        <f>+'PPFF 2022'!JP36</f>
        <v>0</v>
      </c>
      <c r="LD36" s="224">
        <f>+'PPFF 2022'!JQ36</f>
        <v>0</v>
      </c>
      <c r="LE36" s="230">
        <f>+'PPFF 2022'!JR36</f>
        <v>0</v>
      </c>
      <c r="LF36" s="224">
        <f>+'PPFF 2022'!JS36</f>
        <v>0</v>
      </c>
      <c r="LG36" s="230">
        <f>+'PPFF 2022'!JT36</f>
        <v>0</v>
      </c>
      <c r="LH36" s="224">
        <f>+'PPFF 2022'!JU36</f>
        <v>0</v>
      </c>
      <c r="LI36" s="230">
        <f>+'PPFF 2022'!JV36</f>
        <v>0</v>
      </c>
      <c r="LJ36" s="224">
        <f>+'PPFF 2022'!JW36</f>
        <v>0</v>
      </c>
      <c r="LK36" s="230">
        <f>+'PPFF 2022'!JX36</f>
        <v>0</v>
      </c>
      <c r="LL36" s="224">
        <f>+'PPFF 2022'!JY36</f>
        <v>0</v>
      </c>
      <c r="LM36" s="230">
        <f>+'PPFF 2022'!JZ36</f>
        <v>0</v>
      </c>
      <c r="LN36" s="224">
        <f>+'PPFF 2022'!KA36</f>
        <v>0</v>
      </c>
      <c r="LO36" s="230">
        <f>+'PPFF 2022'!KB36</f>
        <v>0</v>
      </c>
      <c r="LP36" s="224">
        <f>+'PPFF 2022'!KC36</f>
        <v>0</v>
      </c>
      <c r="LQ36" s="230">
        <f>+'PPFF 2022'!KD36</f>
        <v>0</v>
      </c>
      <c r="LR36" s="224">
        <f>+'PPFF 2022'!KE36</f>
        <v>0</v>
      </c>
      <c r="LS36" s="230">
        <f>+'PPFF 2022'!KF36</f>
        <v>0</v>
      </c>
      <c r="LT36" s="224">
        <f>+'PPFF 2022'!KG36</f>
        <v>0</v>
      </c>
      <c r="LU36" s="230">
        <f>+'PPFF 2022'!KH36</f>
        <v>0</v>
      </c>
      <c r="LV36" s="234">
        <f>+'PPFF 2022'!KN36</f>
        <v>0</v>
      </c>
      <c r="LW36" s="234">
        <f>+'PPFF 2022'!KP36</f>
        <v>0</v>
      </c>
      <c r="LX36" s="234">
        <f>+'PPFF 2022'!KR36</f>
        <v>0</v>
      </c>
      <c r="LY36" s="234">
        <f>+'PPFF 2022'!KT36</f>
        <v>0</v>
      </c>
      <c r="LZ36" s="234">
        <f>+'PPFF 2022'!KV36</f>
        <v>0</v>
      </c>
      <c r="MA36" s="234">
        <f>+'PPFF 2022'!KX36</f>
        <v>0</v>
      </c>
      <c r="MB36" s="234">
        <f>+'PPFF 2022'!KZ36</f>
        <v>0</v>
      </c>
      <c r="MC36" s="234">
        <f>+'PPFF 2022'!LB36</f>
        <v>0</v>
      </c>
      <c r="MD36" s="234">
        <f>+'PPFF 2022'!LD36</f>
        <v>0</v>
      </c>
      <c r="ME36" s="234">
        <f>+'PPFF 2022'!LF36</f>
        <v>0</v>
      </c>
      <c r="MF36" s="234">
        <f>+'PPFF 2022'!LH36</f>
        <v>0</v>
      </c>
      <c r="MG36" s="234">
        <f>+'PPFF 2022'!LJ36</f>
        <v>0</v>
      </c>
      <c r="MH36" s="190">
        <f>+'PPFF 2022'!LN36/6</f>
        <v>0</v>
      </c>
      <c r="MI36" s="190">
        <f>+'PPFF 2022'!LP36/6</f>
        <v>0</v>
      </c>
      <c r="MJ36" s="190">
        <f>+'PPFF 2022'!LR36/6</f>
        <v>0</v>
      </c>
      <c r="MK36" s="190">
        <f>+'PPFF 2022'!LT36/6</f>
        <v>0</v>
      </c>
      <c r="ML36" s="190">
        <f>+'PPFF 2022'!LV36/6</f>
        <v>0</v>
      </c>
      <c r="MM36" s="190">
        <f>+'PPFF 2022'!LX36/6</f>
        <v>0</v>
      </c>
      <c r="MN36" s="239">
        <f>+'PPFF 2022'!LZ36/6</f>
        <v>0</v>
      </c>
      <c r="MO36" s="190">
        <f>+'PPFF 2022'!MB36/6</f>
        <v>0</v>
      </c>
      <c r="MP36" s="190">
        <f>+'PPFF 2022'!MD36/6</f>
        <v>0</v>
      </c>
      <c r="MQ36" s="190">
        <f>+'PPFF 2022'!MF36/6</f>
        <v>0</v>
      </c>
      <c r="MR36" s="190">
        <f>+'PPFF 2022'!MH36/6</f>
        <v>0</v>
      </c>
      <c r="MS36" s="190">
        <f>+'PPFF 2022'!MJ36/6</f>
        <v>0</v>
      </c>
      <c r="MT36" s="104">
        <f>+'PPFF 2022'!MN36</f>
        <v>0</v>
      </c>
      <c r="MU36" s="104">
        <f>+'PPFF 2022'!MP36</f>
        <v>0</v>
      </c>
      <c r="MV36" s="104">
        <f>+'PPFF 2022'!MR36</f>
        <v>0</v>
      </c>
      <c r="MW36" s="104">
        <f>+'PPFF 2022'!MT36</f>
        <v>0</v>
      </c>
      <c r="MX36" s="104">
        <f>+'PPFF 2022'!MV36</f>
        <v>0</v>
      </c>
      <c r="MY36" s="104">
        <f>+'PPFF 2022'!MX36</f>
        <v>0</v>
      </c>
      <c r="MZ36" s="104">
        <f>+'PPFF 2022'!MZ36</f>
        <v>0</v>
      </c>
      <c r="NA36" s="104">
        <f>+'PPFF 2022'!NB36</f>
        <v>0</v>
      </c>
      <c r="NB36" s="104">
        <f>+'PPFF 2022'!ND36</f>
        <v>0</v>
      </c>
      <c r="NC36" s="104">
        <f>+'PPFF 2022'!NF36</f>
        <v>0</v>
      </c>
      <c r="ND36" s="104">
        <f>+'PPFF 2022'!NH36</f>
        <v>0</v>
      </c>
      <c r="NE36" s="104">
        <f>+'PPFF 2022'!NJ36</f>
        <v>0</v>
      </c>
    </row>
    <row r="37" spans="1:369" s="88" customFormat="1" ht="10.5" x14ac:dyDescent="0.25">
      <c r="A37" s="89" t="s">
        <v>1</v>
      </c>
      <c r="B37" s="90" t="s">
        <v>172</v>
      </c>
      <c r="C37" s="90">
        <v>400</v>
      </c>
      <c r="D37" s="90" t="s">
        <v>349</v>
      </c>
      <c r="E37" s="91" t="s">
        <v>350</v>
      </c>
      <c r="F37" s="92" t="s">
        <v>248</v>
      </c>
      <c r="G37" s="92" t="s">
        <v>357</v>
      </c>
      <c r="H37" s="155">
        <v>31</v>
      </c>
      <c r="I37" s="92" t="s">
        <v>177</v>
      </c>
      <c r="J37" s="171">
        <f>+'PPFF 2022'!J37+'PPFF 2022'!K37</f>
        <v>0</v>
      </c>
      <c r="K37" s="171">
        <f>+'PPFF 2022'!L37+'PPFF 2022'!M37</f>
        <v>0</v>
      </c>
      <c r="L37" s="171">
        <f>+'PPFF 2022'!N37+'PPFF 2022'!O37</f>
        <v>0</v>
      </c>
      <c r="M37" s="171">
        <f>+'PPFF 2022'!P37+'PPFF 2022'!Q37</f>
        <v>0</v>
      </c>
      <c r="N37" s="171">
        <f>+'PPFF 2022'!R37+'PPFF 2022'!S37</f>
        <v>0</v>
      </c>
      <c r="O37" s="171">
        <f>+'PPFF 2022'!T37+'PPFF 2022'!U37</f>
        <v>0</v>
      </c>
      <c r="P37" s="171">
        <f>+'PPFF 2022'!V37+'PPFF 2022'!W37</f>
        <v>0</v>
      </c>
      <c r="Q37" s="171">
        <f>+'PPFF 2022'!X37+'PPFF 2022'!Y37</f>
        <v>0</v>
      </c>
      <c r="R37" s="171">
        <f>+'PPFF 2022'!Z37+'PPFF 2022'!AA37</f>
        <v>0</v>
      </c>
      <c r="S37" s="171">
        <f>+'PPFF 2022'!AB37+'PPFF 2022'!AC37</f>
        <v>0</v>
      </c>
      <c r="T37" s="171">
        <f>+'PPFF 2022'!AD37+'PPFF 2022'!AE37</f>
        <v>0</v>
      </c>
      <c r="U37" s="171">
        <f>+'PPFF 2022'!AF37+'PPFF 2022'!AG37</f>
        <v>0</v>
      </c>
      <c r="V37" s="93">
        <f>+'PPFF 2022'!AM37</f>
        <v>0</v>
      </c>
      <c r="W37" s="95">
        <f>+'PPFF 2022'!AN37</f>
        <v>0</v>
      </c>
      <c r="X37" s="98">
        <f>+('PPFF 2022'!AM37+'PPFF 2022'!AN37)/13</f>
        <v>0</v>
      </c>
      <c r="Y37" s="93">
        <f>+'PPFF 2022'!AO37</f>
        <v>0</v>
      </c>
      <c r="Z37" s="95">
        <f>+'PPFF 2022'!AP37</f>
        <v>0</v>
      </c>
      <c r="AA37" s="98">
        <f>+('PPFF 2022'!AO37+'PPFF 2022'!AP37)/13</f>
        <v>0</v>
      </c>
      <c r="AB37" s="93">
        <f>+'PPFF 2022'!AQ37</f>
        <v>0</v>
      </c>
      <c r="AC37" s="95">
        <f>+'PPFF 2022'!AR37</f>
        <v>0</v>
      </c>
      <c r="AD37" s="98">
        <f t="shared" si="96"/>
        <v>0</v>
      </c>
      <c r="AE37" s="93">
        <f>+'PPFF 2022'!AS37</f>
        <v>0</v>
      </c>
      <c r="AF37" s="95">
        <f>+'PPFF 2022'!AT37</f>
        <v>0</v>
      </c>
      <c r="AG37" s="98">
        <f t="shared" si="97"/>
        <v>0</v>
      </c>
      <c r="AH37" s="93">
        <f>+'PPFF 2022'!AU37</f>
        <v>0</v>
      </c>
      <c r="AI37" s="95">
        <f>+'PPFF 2022'!AV37</f>
        <v>0</v>
      </c>
      <c r="AJ37" s="98">
        <f t="shared" si="98"/>
        <v>0</v>
      </c>
      <c r="AK37" s="93">
        <f>+'PPFF 2022'!AW37</f>
        <v>0</v>
      </c>
      <c r="AL37" s="95">
        <f>+'PPFF 2022'!AX37</f>
        <v>0</v>
      </c>
      <c r="AM37" s="98">
        <f t="shared" si="99"/>
        <v>0</v>
      </c>
      <c r="AN37" s="93">
        <f>+'PPFF 2022'!AY37</f>
        <v>0</v>
      </c>
      <c r="AO37" s="95">
        <f>+'PPFF 2022'!AZ37</f>
        <v>0</v>
      </c>
      <c r="AP37" s="98">
        <f t="shared" si="100"/>
        <v>0</v>
      </c>
      <c r="AQ37" s="93">
        <f>+'PPFF 2022'!BA37</f>
        <v>0</v>
      </c>
      <c r="AR37" s="95">
        <f>+'PPFF 2022'!BB37</f>
        <v>0</v>
      </c>
      <c r="AS37" s="98">
        <f t="shared" si="101"/>
        <v>0</v>
      </c>
      <c r="AT37" s="93">
        <f>+'PPFF 2022'!BC37</f>
        <v>0</v>
      </c>
      <c r="AU37" s="95">
        <f>+'PPFF 2022'!BD37</f>
        <v>0</v>
      </c>
      <c r="AV37" s="98">
        <f t="shared" si="102"/>
        <v>0</v>
      </c>
      <c r="AW37" s="93">
        <f>+'PPFF 2022'!BE37</f>
        <v>0</v>
      </c>
      <c r="AX37" s="95">
        <f>+'PPFF 2022'!BF37</f>
        <v>0</v>
      </c>
      <c r="AY37" s="98">
        <f t="shared" si="103"/>
        <v>0</v>
      </c>
      <c r="AZ37" s="93">
        <f>+'PPFF 2022'!BG37</f>
        <v>0</v>
      </c>
      <c r="BA37" s="95">
        <f>+'PPFF 2022'!BH37</f>
        <v>0</v>
      </c>
      <c r="BB37" s="98">
        <f t="shared" si="104"/>
        <v>0</v>
      </c>
      <c r="BC37" s="93">
        <f>+'PPFF 2022'!BI37</f>
        <v>0</v>
      </c>
      <c r="BD37" s="95">
        <f>+'PPFF 2022'!BJ37</f>
        <v>0</v>
      </c>
      <c r="BE37" s="97">
        <f t="shared" si="105"/>
        <v>0</v>
      </c>
      <c r="BF37" s="107">
        <f>+'PPFF 2022'!BP37</f>
        <v>1</v>
      </c>
      <c r="BG37" s="97">
        <f>+'PPFF 2022'!BQ37</f>
        <v>0</v>
      </c>
      <c r="BH37" s="182">
        <f t="shared" si="106"/>
        <v>0.25</v>
      </c>
      <c r="BI37" s="107">
        <f>+'PPFF 2022'!BR37</f>
        <v>0</v>
      </c>
      <c r="BJ37" s="97">
        <f>+'PPFF 2022'!BS37</f>
        <v>0</v>
      </c>
      <c r="BK37" s="182">
        <f t="shared" si="107"/>
        <v>0</v>
      </c>
      <c r="BL37" s="107">
        <f>+'PPFF 2022'!BT37</f>
        <v>0</v>
      </c>
      <c r="BM37" s="97">
        <f>+'PPFF 2022'!BU37</f>
        <v>0</v>
      </c>
      <c r="BN37" s="182">
        <f t="shared" si="108"/>
        <v>0</v>
      </c>
      <c r="BO37" s="107">
        <f>+'PPFF 2022'!BV37</f>
        <v>0</v>
      </c>
      <c r="BP37" s="97">
        <f>+'PPFF 2022'!BW37</f>
        <v>0</v>
      </c>
      <c r="BQ37" s="182">
        <f t="shared" si="109"/>
        <v>0</v>
      </c>
      <c r="BR37" s="107">
        <f>+'PPFF 2022'!BX37</f>
        <v>0</v>
      </c>
      <c r="BS37" s="97">
        <f>+'PPFF 2022'!BY37</f>
        <v>0</v>
      </c>
      <c r="BT37" s="182">
        <f t="shared" si="110"/>
        <v>0</v>
      </c>
      <c r="BU37" s="107">
        <f>+'PPFF 2022'!BZ37</f>
        <v>0</v>
      </c>
      <c r="BV37" s="97">
        <f>+'PPFF 2022'!CA37</f>
        <v>0</v>
      </c>
      <c r="BW37" s="182">
        <f t="shared" si="111"/>
        <v>0</v>
      </c>
      <c r="BX37" s="107">
        <f>+'PPFF 2022'!CB37</f>
        <v>0</v>
      </c>
      <c r="BY37" s="97">
        <f>+'PPFF 2022'!CC37</f>
        <v>0</v>
      </c>
      <c r="BZ37" s="182">
        <f t="shared" si="112"/>
        <v>0</v>
      </c>
      <c r="CA37" s="107">
        <f>+'PPFF 2022'!CD37</f>
        <v>0</v>
      </c>
      <c r="CB37" s="97">
        <f>+'PPFF 2022'!CE37</f>
        <v>0</v>
      </c>
      <c r="CC37" s="182">
        <f t="shared" si="113"/>
        <v>0</v>
      </c>
      <c r="CD37" s="107">
        <f>+'PPFF 2022'!CF37</f>
        <v>0</v>
      </c>
      <c r="CE37" s="97">
        <f>+'PPFF 2022'!CG37</f>
        <v>0</v>
      </c>
      <c r="CF37" s="182">
        <f t="shared" si="114"/>
        <v>0</v>
      </c>
      <c r="CG37" s="107">
        <f>+'PPFF 2022'!CH37</f>
        <v>0</v>
      </c>
      <c r="CH37" s="97">
        <f>+'PPFF 2022'!CI37</f>
        <v>0</v>
      </c>
      <c r="CI37" s="182">
        <f t="shared" si="115"/>
        <v>0</v>
      </c>
      <c r="CJ37" s="107">
        <f>+'PPFF 2022'!CJ37</f>
        <v>0</v>
      </c>
      <c r="CK37" s="97">
        <f>+'PPFF 2022'!CK37</f>
        <v>0</v>
      </c>
      <c r="CL37" s="182">
        <f t="shared" si="116"/>
        <v>0</v>
      </c>
      <c r="CM37" s="107">
        <f>+'PPFF 2022'!CL37</f>
        <v>0</v>
      </c>
      <c r="CN37" s="97">
        <f>+'PPFF 2022'!CM37</f>
        <v>0</v>
      </c>
      <c r="CO37" s="187">
        <f t="shared" si="117"/>
        <v>0</v>
      </c>
      <c r="CP37" s="109">
        <f>+'PPFF 2022'!CS37</f>
        <v>0</v>
      </c>
      <c r="CQ37" s="111">
        <f>+'PPFF 2022'!CT37</f>
        <v>0</v>
      </c>
      <c r="CR37" s="98">
        <f t="shared" si="118"/>
        <v>0</v>
      </c>
      <c r="CS37" s="109">
        <f>+'PPFF 2022'!CU37</f>
        <v>0</v>
      </c>
      <c r="CT37" s="111">
        <f>+'PPFF 2022'!CV37</f>
        <v>0</v>
      </c>
      <c r="CU37" s="98">
        <f t="shared" si="119"/>
        <v>0</v>
      </c>
      <c r="CV37" s="109">
        <f>+'PPFF 2022'!CW37</f>
        <v>0</v>
      </c>
      <c r="CW37" s="111">
        <f>+'PPFF 2022'!CX37</f>
        <v>0</v>
      </c>
      <c r="CX37" s="98">
        <f t="shared" si="120"/>
        <v>0</v>
      </c>
      <c r="CY37" s="109">
        <f>+'PPFF 2022'!CY37</f>
        <v>0</v>
      </c>
      <c r="CZ37" s="111">
        <f>+'PPFF 2022'!CZ37</f>
        <v>0</v>
      </c>
      <c r="DA37" s="98">
        <f t="shared" si="121"/>
        <v>0</v>
      </c>
      <c r="DB37" s="109">
        <f>+'PPFF 2022'!DA37</f>
        <v>0</v>
      </c>
      <c r="DC37" s="111">
        <f>+'PPFF 2022'!DB37</f>
        <v>0</v>
      </c>
      <c r="DD37" s="98">
        <f t="shared" si="122"/>
        <v>0</v>
      </c>
      <c r="DE37" s="109">
        <f>+'PPFF 2022'!DC37</f>
        <v>0</v>
      </c>
      <c r="DF37" s="111">
        <f>+'PPFF 2022'!DD37</f>
        <v>0</v>
      </c>
      <c r="DG37" s="98">
        <f t="shared" si="123"/>
        <v>0</v>
      </c>
      <c r="DH37" s="109">
        <f>+'PPFF 2022'!DE37</f>
        <v>0</v>
      </c>
      <c r="DI37" s="111">
        <f>+'PPFF 2022'!DF37</f>
        <v>0</v>
      </c>
      <c r="DJ37" s="98">
        <f t="shared" si="124"/>
        <v>0</v>
      </c>
      <c r="DK37" s="109">
        <f>+'PPFF 2022'!DG37</f>
        <v>0</v>
      </c>
      <c r="DL37" s="111">
        <f>+'PPFF 2022'!DH37</f>
        <v>0</v>
      </c>
      <c r="DM37" s="98">
        <f t="shared" si="125"/>
        <v>0</v>
      </c>
      <c r="DN37" s="109">
        <f>+'PPFF 2022'!DI37</f>
        <v>0</v>
      </c>
      <c r="DO37" s="111">
        <f>+'PPFF 2022'!DJ37</f>
        <v>0</v>
      </c>
      <c r="DP37" s="98">
        <f t="shared" si="126"/>
        <v>0</v>
      </c>
      <c r="DQ37" s="109">
        <f>+'PPFF 2022'!DK37</f>
        <v>0</v>
      </c>
      <c r="DR37" s="111">
        <f>+'PPFF 2022'!DL37</f>
        <v>0</v>
      </c>
      <c r="DS37" s="98">
        <f t="shared" si="127"/>
        <v>0</v>
      </c>
      <c r="DT37" s="109">
        <f>+'PPFF 2022'!DM37</f>
        <v>0</v>
      </c>
      <c r="DU37" s="111">
        <f>+'PPFF 2022'!DN37</f>
        <v>0</v>
      </c>
      <c r="DV37" s="98">
        <f t="shared" si="128"/>
        <v>0</v>
      </c>
      <c r="DW37" s="109">
        <f>+'PPFF 2022'!DO37</f>
        <v>0</v>
      </c>
      <c r="DX37" s="111">
        <f>+'PPFF 2022'!DP37</f>
        <v>0</v>
      </c>
      <c r="DY37" s="107">
        <f t="shared" si="129"/>
        <v>0</v>
      </c>
      <c r="DZ37" s="109">
        <f>+'PPFF 2022'!DV37</f>
        <v>0</v>
      </c>
      <c r="EA37" s="111">
        <f>+'PPFF 2022'!DW37</f>
        <v>0</v>
      </c>
      <c r="EB37" s="98">
        <f t="shared" si="130"/>
        <v>0</v>
      </c>
      <c r="EC37" s="111">
        <f>+'PPFF 2022'!DX37</f>
        <v>0</v>
      </c>
      <c r="ED37" s="111">
        <f>+'PPFF 2022'!DY37</f>
        <v>0</v>
      </c>
      <c r="EE37" s="98">
        <f t="shared" si="131"/>
        <v>0</v>
      </c>
      <c r="EF37" s="111">
        <f>+'PPFF 2022'!DZ37</f>
        <v>0</v>
      </c>
      <c r="EG37" s="111">
        <f>+'PPFF 2022'!EA37</f>
        <v>0</v>
      </c>
      <c r="EH37" s="98">
        <f t="shared" si="132"/>
        <v>0</v>
      </c>
      <c r="EI37" s="111">
        <f>+'PPFF 2022'!EB37</f>
        <v>0</v>
      </c>
      <c r="EJ37" s="111">
        <f>+'PPFF 2022'!EC37</f>
        <v>0</v>
      </c>
      <c r="EK37" s="98">
        <f t="shared" si="133"/>
        <v>0</v>
      </c>
      <c r="EL37" s="111">
        <f>+'PPFF 2022'!ED37</f>
        <v>0</v>
      </c>
      <c r="EM37" s="111">
        <f>+'PPFF 2022'!EE37</f>
        <v>0</v>
      </c>
      <c r="EN37" s="98">
        <f t="shared" si="134"/>
        <v>0</v>
      </c>
      <c r="EO37" s="111">
        <f>+'PPFF 2022'!EF37</f>
        <v>0</v>
      </c>
      <c r="EP37" s="111">
        <f>+'PPFF 2022'!EG37</f>
        <v>0</v>
      </c>
      <c r="EQ37" s="98">
        <f t="shared" si="135"/>
        <v>0</v>
      </c>
      <c r="ER37" s="111">
        <f>+'PPFF 2022'!EH37</f>
        <v>0</v>
      </c>
      <c r="ES37" s="111">
        <f>+'PPFF 2022'!EI37</f>
        <v>0</v>
      </c>
      <c r="ET37" s="98">
        <f t="shared" si="136"/>
        <v>0</v>
      </c>
      <c r="EU37" s="111">
        <f>+'PPFF 2022'!EJ37</f>
        <v>0</v>
      </c>
      <c r="EV37" s="111">
        <f>+'PPFF 2022'!EK37</f>
        <v>0</v>
      </c>
      <c r="EW37" s="98">
        <f t="shared" si="137"/>
        <v>0</v>
      </c>
      <c r="EX37" s="111">
        <f>+'PPFF 2022'!EL37</f>
        <v>0</v>
      </c>
      <c r="EY37" s="111">
        <f>+'PPFF 2022'!EM37</f>
        <v>0</v>
      </c>
      <c r="EZ37" s="98">
        <f t="shared" si="138"/>
        <v>0</v>
      </c>
      <c r="FA37" s="111">
        <f>+'PPFF 2022'!EN37</f>
        <v>0</v>
      </c>
      <c r="FB37" s="111">
        <f>+'PPFF 2022'!EO37</f>
        <v>0</v>
      </c>
      <c r="FC37" s="98">
        <f t="shared" si="139"/>
        <v>0</v>
      </c>
      <c r="FD37" s="111">
        <f>+'PPFF 2022'!EP37</f>
        <v>0</v>
      </c>
      <c r="FE37" s="111">
        <f>+'PPFF 2022'!EQ37</f>
        <v>0</v>
      </c>
      <c r="FF37" s="98">
        <f t="shared" si="140"/>
        <v>0</v>
      </c>
      <c r="FG37" s="111">
        <f>+'PPFF 2022'!ER37</f>
        <v>0</v>
      </c>
      <c r="FH37" s="111">
        <f>+'PPFF 2022'!ES37</f>
        <v>0</v>
      </c>
      <c r="FI37" s="97">
        <f t="shared" si="141"/>
        <v>0</v>
      </c>
      <c r="FJ37" s="108">
        <f>+'PPFF 2022'!EY37</f>
        <v>0</v>
      </c>
      <c r="FK37" s="103">
        <f>+'PPFF 2022'!EZ37</f>
        <v>0</v>
      </c>
      <c r="FL37" s="193">
        <f t="shared" si="142"/>
        <v>0</v>
      </c>
      <c r="FM37" s="203">
        <f>+'PPFF 2022'!FA37</f>
        <v>0</v>
      </c>
      <c r="FN37" s="204">
        <f>+'PPFF 2022'!FB37</f>
        <v>0</v>
      </c>
      <c r="FO37" s="202">
        <f t="shared" si="143"/>
        <v>0</v>
      </c>
      <c r="FP37" s="203">
        <f>+'PPFF 2022'!FC37</f>
        <v>0</v>
      </c>
      <c r="FQ37" s="204">
        <f>+'PPFF 2022'!FD37</f>
        <v>0</v>
      </c>
      <c r="FR37" s="202">
        <f t="shared" si="144"/>
        <v>0</v>
      </c>
      <c r="FS37" s="203">
        <f>+'PPFF 2022'!FE37</f>
        <v>0</v>
      </c>
      <c r="FT37" s="204">
        <f>+'PPFF 2022'!FF37</f>
        <v>0</v>
      </c>
      <c r="FU37" s="202">
        <f t="shared" si="145"/>
        <v>0</v>
      </c>
      <c r="FV37" s="203">
        <f>+'PPFF 2022'!FG37</f>
        <v>0</v>
      </c>
      <c r="FW37" s="204">
        <f>+'PPFF 2022'!FH37</f>
        <v>0</v>
      </c>
      <c r="FX37" s="202">
        <f t="shared" si="146"/>
        <v>0</v>
      </c>
      <c r="FY37" s="203">
        <f>+'PPFF 2022'!FI37</f>
        <v>0</v>
      </c>
      <c r="FZ37" s="204">
        <f>+'PPFF 2022'!FJ37</f>
        <v>0</v>
      </c>
      <c r="GA37" s="202">
        <f t="shared" si="147"/>
        <v>0</v>
      </c>
      <c r="GB37" s="203">
        <f>+'PPFF 2022'!FK37</f>
        <v>0</v>
      </c>
      <c r="GC37" s="204">
        <f>+'PPFF 2022'!FL37</f>
        <v>0</v>
      </c>
      <c r="GD37" s="202">
        <f t="shared" si="148"/>
        <v>0</v>
      </c>
      <c r="GE37" s="203">
        <f>+'PPFF 2022'!FM37</f>
        <v>0</v>
      </c>
      <c r="GF37" s="204">
        <f>+'PPFF 2022'!FN37</f>
        <v>0</v>
      </c>
      <c r="GG37" s="202">
        <f t="shared" si="149"/>
        <v>0</v>
      </c>
      <c r="GH37" s="203">
        <f>+'PPFF 2022'!FO37</f>
        <v>0</v>
      </c>
      <c r="GI37" s="204">
        <f>+'PPFF 2022'!FP37</f>
        <v>0</v>
      </c>
      <c r="GJ37" s="202">
        <f t="shared" si="150"/>
        <v>0</v>
      </c>
      <c r="GK37" s="203">
        <f>+'PPFF 2022'!FQ37</f>
        <v>0</v>
      </c>
      <c r="GL37" s="204">
        <f>+'PPFF 2022'!FR37</f>
        <v>0</v>
      </c>
      <c r="GM37" s="202">
        <f t="shared" si="151"/>
        <v>0</v>
      </c>
      <c r="GN37" s="203">
        <f>+'PPFF 2022'!FS37</f>
        <v>0</v>
      </c>
      <c r="GO37" s="204">
        <f>+'PPFF 2022'!FT37</f>
        <v>0</v>
      </c>
      <c r="GP37" s="202">
        <f t="shared" si="152"/>
        <v>0</v>
      </c>
      <c r="GQ37" s="203">
        <f>+'PPFF 2022'!FU37</f>
        <v>0</v>
      </c>
      <c r="GR37" s="204">
        <f>+'PPFF 2022'!FV37</f>
        <v>0</v>
      </c>
      <c r="GS37" s="209">
        <f t="shared" si="153"/>
        <v>0</v>
      </c>
      <c r="GT37" s="203">
        <f>+'PPFF 2022'!GB37</f>
        <v>0</v>
      </c>
      <c r="GU37" s="204">
        <f>+'PPFF 2022'!GC37</f>
        <v>0</v>
      </c>
      <c r="GV37" s="202">
        <f t="shared" si="154"/>
        <v>0</v>
      </c>
      <c r="GW37" s="203">
        <f>+'PPFF 2022'!GD37</f>
        <v>0</v>
      </c>
      <c r="GX37" s="204">
        <f>+'PPFF 2022'!GE37</f>
        <v>0</v>
      </c>
      <c r="GY37" s="202">
        <f t="shared" si="155"/>
        <v>0</v>
      </c>
      <c r="GZ37" s="203">
        <f>+'PPFF 2022'!GF37</f>
        <v>0</v>
      </c>
      <c r="HA37" s="204">
        <f>+'PPFF 2022'!GG37</f>
        <v>0</v>
      </c>
      <c r="HB37" s="202">
        <f t="shared" si="156"/>
        <v>0</v>
      </c>
      <c r="HC37" s="203">
        <f>+'PPFF 2022'!GH37</f>
        <v>0</v>
      </c>
      <c r="HD37" s="204">
        <f>+'PPFF 2022'!GI37</f>
        <v>0</v>
      </c>
      <c r="HE37" s="202">
        <f t="shared" si="157"/>
        <v>0</v>
      </c>
      <c r="HF37" s="203">
        <f>+'PPFF 2022'!GJ37</f>
        <v>0</v>
      </c>
      <c r="HG37" s="204">
        <f>+'PPFF 2022'!GK37</f>
        <v>0</v>
      </c>
      <c r="HH37" s="202">
        <f t="shared" si="158"/>
        <v>0</v>
      </c>
      <c r="HI37" s="203">
        <f>+'PPFF 2022'!GL37</f>
        <v>0</v>
      </c>
      <c r="HJ37" s="204">
        <f>+'PPFF 2022'!GM37</f>
        <v>0</v>
      </c>
      <c r="HK37" s="202">
        <f t="shared" si="159"/>
        <v>0</v>
      </c>
      <c r="HL37" s="203">
        <f>+'PPFF 2022'!GN37</f>
        <v>0</v>
      </c>
      <c r="HM37" s="204">
        <f>+'PPFF 2022'!GO37</f>
        <v>0</v>
      </c>
      <c r="HN37" s="202">
        <f t="shared" si="160"/>
        <v>0</v>
      </c>
      <c r="HO37" s="203">
        <f>+'PPFF 2022'!GP37</f>
        <v>0</v>
      </c>
      <c r="HP37" s="204">
        <f>+'PPFF 2022'!GQ37</f>
        <v>0</v>
      </c>
      <c r="HQ37" s="202">
        <f t="shared" si="161"/>
        <v>0</v>
      </c>
      <c r="HR37" s="203">
        <f>+'PPFF 2022'!GR37</f>
        <v>0</v>
      </c>
      <c r="HS37" s="204">
        <f>+'PPFF 2022'!GS37</f>
        <v>0</v>
      </c>
      <c r="HT37" s="202">
        <f t="shared" si="162"/>
        <v>0</v>
      </c>
      <c r="HU37" s="203">
        <f>+'PPFF 2022'!GT37</f>
        <v>0</v>
      </c>
      <c r="HV37" s="204">
        <f>+'PPFF 2022'!GU37</f>
        <v>0</v>
      </c>
      <c r="HW37" s="202">
        <f t="shared" si="163"/>
        <v>0</v>
      </c>
      <c r="HX37" s="203">
        <f>+'PPFF 2022'!GV37</f>
        <v>0</v>
      </c>
      <c r="HY37" s="204">
        <f>+'PPFF 2022'!GW37</f>
        <v>0</v>
      </c>
      <c r="HZ37" s="202">
        <f t="shared" si="164"/>
        <v>0</v>
      </c>
      <c r="IA37" s="203">
        <f>+'PPFF 2022'!GX37</f>
        <v>0</v>
      </c>
      <c r="IB37" s="204">
        <f>+'PPFF 2022'!GY37</f>
        <v>0</v>
      </c>
      <c r="IC37" s="209">
        <f t="shared" si="165"/>
        <v>0</v>
      </c>
      <c r="ID37" s="203">
        <f>+'PPFF 2022'!HE37</f>
        <v>0</v>
      </c>
      <c r="IE37" s="204">
        <f>+'PPFF 2022'!HF37</f>
        <v>0</v>
      </c>
      <c r="IF37" s="215">
        <f t="shared" si="166"/>
        <v>0</v>
      </c>
      <c r="IG37" s="203">
        <f>+'PPFF 2022'!HG37</f>
        <v>0</v>
      </c>
      <c r="IH37" s="204">
        <f>+'PPFF 2022'!HH37</f>
        <v>0</v>
      </c>
      <c r="II37" s="215">
        <f t="shared" si="167"/>
        <v>0</v>
      </c>
      <c r="IJ37" s="203">
        <f>+'PPFF 2022'!HI37</f>
        <v>0</v>
      </c>
      <c r="IK37" s="204">
        <f>+'PPFF 2022'!HJ37</f>
        <v>0</v>
      </c>
      <c r="IL37" s="215">
        <f t="shared" si="168"/>
        <v>0</v>
      </c>
      <c r="IM37" s="203">
        <f>+'PPFF 2022'!HK37</f>
        <v>0</v>
      </c>
      <c r="IN37" s="204">
        <f>+'PPFF 2022'!HL37</f>
        <v>0</v>
      </c>
      <c r="IO37" s="215">
        <f t="shared" si="169"/>
        <v>0</v>
      </c>
      <c r="IP37" s="203">
        <f>+'PPFF 2022'!HM37</f>
        <v>0</v>
      </c>
      <c r="IQ37" s="204">
        <f>+'PPFF 2022'!HN37</f>
        <v>0</v>
      </c>
      <c r="IR37" s="215">
        <f t="shared" si="170"/>
        <v>0</v>
      </c>
      <c r="IS37" s="203">
        <f>+'PPFF 2022'!HO37</f>
        <v>0</v>
      </c>
      <c r="IT37" s="204">
        <f>+'PPFF 2022'!HP37</f>
        <v>0</v>
      </c>
      <c r="IU37" s="215">
        <f t="shared" si="171"/>
        <v>0</v>
      </c>
      <c r="IV37" s="203">
        <f>+'PPFF 2022'!HQ37</f>
        <v>0</v>
      </c>
      <c r="IW37" s="204">
        <f>+'PPFF 2022'!HR37</f>
        <v>0</v>
      </c>
      <c r="IX37" s="215">
        <f t="shared" si="172"/>
        <v>0</v>
      </c>
      <c r="IY37" s="203">
        <f>+'PPFF 2022'!HS37</f>
        <v>0</v>
      </c>
      <c r="IZ37" s="204">
        <f>+'PPFF 2022'!HT37</f>
        <v>0</v>
      </c>
      <c r="JA37" s="215">
        <f t="shared" si="173"/>
        <v>0</v>
      </c>
      <c r="JB37" s="203">
        <f>+'PPFF 2022'!HU37</f>
        <v>0</v>
      </c>
      <c r="JC37" s="204">
        <f>+'PPFF 2022'!HV37</f>
        <v>0</v>
      </c>
      <c r="JD37" s="215">
        <f t="shared" si="174"/>
        <v>0</v>
      </c>
      <c r="JE37" s="203">
        <f>+'PPFF 2022'!HW37</f>
        <v>0</v>
      </c>
      <c r="JF37" s="204">
        <f>+'PPFF 2022'!HX37</f>
        <v>0</v>
      </c>
      <c r="JG37" s="215">
        <f t="shared" si="175"/>
        <v>0</v>
      </c>
      <c r="JH37" s="203">
        <f>+'PPFF 2022'!HY37</f>
        <v>0</v>
      </c>
      <c r="JI37" s="204">
        <f>+'PPFF 2022'!HZ37</f>
        <v>0</v>
      </c>
      <c r="JJ37" s="215">
        <f t="shared" si="176"/>
        <v>0</v>
      </c>
      <c r="JK37" s="203">
        <f>+'PPFF 2022'!IA37</f>
        <v>0</v>
      </c>
      <c r="JL37" s="204">
        <f>+'PPFF 2022'!IB37</f>
        <v>0</v>
      </c>
      <c r="JM37" s="218">
        <f t="shared" si="177"/>
        <v>0</v>
      </c>
      <c r="JN37" s="224">
        <f>+'PPFF 2022'!IH37</f>
        <v>0</v>
      </c>
      <c r="JO37" s="225">
        <f>+'PPFF 2022'!II37</f>
        <v>0</v>
      </c>
      <c r="JP37" s="212">
        <f t="shared" si="178"/>
        <v>0</v>
      </c>
      <c r="JQ37" s="224">
        <f>+'PPFF 2022'!IJ37</f>
        <v>0</v>
      </c>
      <c r="JR37" s="225">
        <f>+'PPFF 2022'!IK37</f>
        <v>0</v>
      </c>
      <c r="JS37" s="212">
        <f t="shared" si="179"/>
        <v>0</v>
      </c>
      <c r="JT37" s="224">
        <f>+'PPFF 2022'!IL37</f>
        <v>0</v>
      </c>
      <c r="JU37" s="225">
        <f>+'PPFF 2022'!IM37</f>
        <v>0</v>
      </c>
      <c r="JV37" s="212">
        <f t="shared" si="180"/>
        <v>0</v>
      </c>
      <c r="JW37" s="224">
        <f>+'PPFF 2022'!IN37</f>
        <v>0</v>
      </c>
      <c r="JX37" s="225">
        <f>+'PPFF 2022'!IO37</f>
        <v>0</v>
      </c>
      <c r="JY37" s="212">
        <f t="shared" si="181"/>
        <v>0</v>
      </c>
      <c r="JZ37" s="224">
        <f>+'PPFF 2022'!IP37</f>
        <v>0</v>
      </c>
      <c r="KA37" s="225">
        <f>+'PPFF 2022'!IQ37</f>
        <v>0</v>
      </c>
      <c r="KB37" s="212">
        <f t="shared" si="182"/>
        <v>0</v>
      </c>
      <c r="KC37" s="224">
        <f>+'PPFF 2022'!IR37</f>
        <v>0</v>
      </c>
      <c r="KD37" s="225">
        <f>+'PPFF 2022'!IS37</f>
        <v>0</v>
      </c>
      <c r="KE37" s="212">
        <f t="shared" si="183"/>
        <v>0</v>
      </c>
      <c r="KF37" s="224">
        <f>+'PPFF 2022'!IT37</f>
        <v>0</v>
      </c>
      <c r="KG37" s="225">
        <f>+'PPFF 2022'!IU37</f>
        <v>0</v>
      </c>
      <c r="KH37" s="212">
        <f t="shared" si="184"/>
        <v>0</v>
      </c>
      <c r="KI37" s="224">
        <f>+'PPFF 2022'!IV37</f>
        <v>0</v>
      </c>
      <c r="KJ37" s="225">
        <f>+'PPFF 2022'!IW37</f>
        <v>0</v>
      </c>
      <c r="KK37" s="212">
        <f t="shared" si="185"/>
        <v>0</v>
      </c>
      <c r="KL37" s="224">
        <f>+'PPFF 2022'!IX37</f>
        <v>0</v>
      </c>
      <c r="KM37" s="225">
        <f>+'PPFF 2022'!IY37</f>
        <v>0</v>
      </c>
      <c r="KN37" s="212">
        <f t="shared" si="186"/>
        <v>0</v>
      </c>
      <c r="KO37" s="224">
        <f>+'PPFF 2022'!IZ37</f>
        <v>0</v>
      </c>
      <c r="KP37" s="225">
        <f>+'PPFF 2022'!JA37</f>
        <v>0</v>
      </c>
      <c r="KQ37" s="212">
        <f t="shared" si="187"/>
        <v>0</v>
      </c>
      <c r="KR37" s="224">
        <f>+'PPFF 2022'!JB37</f>
        <v>0</v>
      </c>
      <c r="KS37" s="225">
        <f>+'PPFF 2022'!JC37</f>
        <v>0</v>
      </c>
      <c r="KT37" s="212">
        <f t="shared" si="188"/>
        <v>0</v>
      </c>
      <c r="KU37" s="224">
        <f>+'PPFF 2022'!JD37</f>
        <v>0</v>
      </c>
      <c r="KV37" s="225">
        <f>+'PPFF 2022'!JE37</f>
        <v>0</v>
      </c>
      <c r="KW37" s="212">
        <f t="shared" si="189"/>
        <v>0</v>
      </c>
      <c r="KX37" s="224">
        <f>+'PPFF 2022'!JK37</f>
        <v>0</v>
      </c>
      <c r="KY37" s="230">
        <f>+'PPFF 2022'!JL37</f>
        <v>0</v>
      </c>
      <c r="KZ37" s="224">
        <f>+'PPFF 2022'!JM37</f>
        <v>0</v>
      </c>
      <c r="LA37" s="230">
        <f>+'PPFF 2022'!JN37</f>
        <v>0</v>
      </c>
      <c r="LB37" s="224">
        <f>+'PPFF 2022'!JO37</f>
        <v>0</v>
      </c>
      <c r="LC37" s="230">
        <f>+'PPFF 2022'!JP37</f>
        <v>0</v>
      </c>
      <c r="LD37" s="224">
        <f>+'PPFF 2022'!JQ37</f>
        <v>0</v>
      </c>
      <c r="LE37" s="230">
        <f>+'PPFF 2022'!JR37</f>
        <v>0</v>
      </c>
      <c r="LF37" s="224">
        <f>+'PPFF 2022'!JS37</f>
        <v>0</v>
      </c>
      <c r="LG37" s="230">
        <f>+'PPFF 2022'!JT37</f>
        <v>0</v>
      </c>
      <c r="LH37" s="224">
        <f>+'PPFF 2022'!JU37</f>
        <v>0</v>
      </c>
      <c r="LI37" s="230">
        <f>+'PPFF 2022'!JV37</f>
        <v>0</v>
      </c>
      <c r="LJ37" s="224">
        <f>+'PPFF 2022'!JW37</f>
        <v>0</v>
      </c>
      <c r="LK37" s="230">
        <f>+'PPFF 2022'!JX37</f>
        <v>0</v>
      </c>
      <c r="LL37" s="224">
        <f>+'PPFF 2022'!JY37</f>
        <v>0</v>
      </c>
      <c r="LM37" s="230">
        <f>+'PPFF 2022'!JZ37</f>
        <v>0</v>
      </c>
      <c r="LN37" s="224">
        <f>+'PPFF 2022'!KA37</f>
        <v>0</v>
      </c>
      <c r="LO37" s="230">
        <f>+'PPFF 2022'!KB37</f>
        <v>0</v>
      </c>
      <c r="LP37" s="224">
        <f>+'PPFF 2022'!KC37</f>
        <v>0</v>
      </c>
      <c r="LQ37" s="230">
        <f>+'PPFF 2022'!KD37</f>
        <v>0</v>
      </c>
      <c r="LR37" s="224">
        <f>+'PPFF 2022'!KE37</f>
        <v>0</v>
      </c>
      <c r="LS37" s="230">
        <f>+'PPFF 2022'!KF37</f>
        <v>0</v>
      </c>
      <c r="LT37" s="224">
        <f>+'PPFF 2022'!KG37</f>
        <v>0</v>
      </c>
      <c r="LU37" s="230">
        <f>+'PPFF 2022'!KH37</f>
        <v>0</v>
      </c>
      <c r="LV37" s="234">
        <f>+'PPFF 2022'!KN37</f>
        <v>0</v>
      </c>
      <c r="LW37" s="234">
        <f>+'PPFF 2022'!KP37</f>
        <v>0</v>
      </c>
      <c r="LX37" s="234">
        <f>+'PPFF 2022'!KR37</f>
        <v>0</v>
      </c>
      <c r="LY37" s="234">
        <f>+'PPFF 2022'!KT37</f>
        <v>0</v>
      </c>
      <c r="LZ37" s="234">
        <f>+'PPFF 2022'!KV37</f>
        <v>0</v>
      </c>
      <c r="MA37" s="234">
        <f>+'PPFF 2022'!KX37</f>
        <v>0</v>
      </c>
      <c r="MB37" s="234">
        <f>+'PPFF 2022'!KZ37</f>
        <v>0</v>
      </c>
      <c r="MC37" s="234">
        <f>+'PPFF 2022'!LB37</f>
        <v>0</v>
      </c>
      <c r="MD37" s="234">
        <f>+'PPFF 2022'!LD37</f>
        <v>0</v>
      </c>
      <c r="ME37" s="234">
        <f>+'PPFF 2022'!LF37</f>
        <v>0</v>
      </c>
      <c r="MF37" s="234">
        <f>+'PPFF 2022'!LH37</f>
        <v>0</v>
      </c>
      <c r="MG37" s="234">
        <f>+'PPFF 2022'!LJ37</f>
        <v>0</v>
      </c>
      <c r="MH37" s="190">
        <f>+'PPFF 2022'!LN37/6</f>
        <v>0</v>
      </c>
      <c r="MI37" s="190">
        <f>+'PPFF 2022'!LP37/6</f>
        <v>0</v>
      </c>
      <c r="MJ37" s="190">
        <f>+'PPFF 2022'!LR37/6</f>
        <v>0</v>
      </c>
      <c r="MK37" s="190">
        <f>+'PPFF 2022'!LT37/6</f>
        <v>0</v>
      </c>
      <c r="ML37" s="190">
        <f>+'PPFF 2022'!LV37/6</f>
        <v>0</v>
      </c>
      <c r="MM37" s="190">
        <f>+'PPFF 2022'!LX37/6</f>
        <v>0</v>
      </c>
      <c r="MN37" s="239">
        <f>+'PPFF 2022'!LZ37/6</f>
        <v>0</v>
      </c>
      <c r="MO37" s="190">
        <f>+'PPFF 2022'!MB37/6</f>
        <v>0</v>
      </c>
      <c r="MP37" s="190">
        <f>+'PPFF 2022'!MD37/6</f>
        <v>0</v>
      </c>
      <c r="MQ37" s="190">
        <f>+'PPFF 2022'!MF37/6</f>
        <v>0</v>
      </c>
      <c r="MR37" s="190">
        <f>+'PPFF 2022'!MH37/6</f>
        <v>0</v>
      </c>
      <c r="MS37" s="190">
        <f>+'PPFF 2022'!MJ37/6</f>
        <v>0</v>
      </c>
      <c r="MT37" s="104">
        <f>+'PPFF 2022'!MN37</f>
        <v>0</v>
      </c>
      <c r="MU37" s="104">
        <f>+'PPFF 2022'!MP37</f>
        <v>0</v>
      </c>
      <c r="MV37" s="104">
        <f>+'PPFF 2022'!MR37</f>
        <v>0</v>
      </c>
      <c r="MW37" s="104">
        <f>+'PPFF 2022'!MT37</f>
        <v>0</v>
      </c>
      <c r="MX37" s="104">
        <f>+'PPFF 2022'!MV37</f>
        <v>0</v>
      </c>
      <c r="MY37" s="104">
        <f>+'PPFF 2022'!MX37</f>
        <v>0</v>
      </c>
      <c r="MZ37" s="104">
        <f>+'PPFF 2022'!MZ37</f>
        <v>0</v>
      </c>
      <c r="NA37" s="104">
        <f>+'PPFF 2022'!NB37</f>
        <v>0</v>
      </c>
      <c r="NB37" s="104">
        <f>+'PPFF 2022'!ND37</f>
        <v>0</v>
      </c>
      <c r="NC37" s="104">
        <f>+'PPFF 2022'!NF37</f>
        <v>0</v>
      </c>
      <c r="ND37" s="104">
        <f>+'PPFF 2022'!NH37</f>
        <v>0</v>
      </c>
      <c r="NE37" s="104">
        <f>+'PPFF 2022'!NJ37</f>
        <v>0</v>
      </c>
    </row>
    <row r="38" spans="1:369" s="88" customFormat="1" ht="10.5" x14ac:dyDescent="0.25">
      <c r="A38" s="89" t="s">
        <v>1</v>
      </c>
      <c r="B38" s="90" t="s">
        <v>172</v>
      </c>
      <c r="C38" s="90">
        <v>400</v>
      </c>
      <c r="D38" s="90" t="s">
        <v>349</v>
      </c>
      <c r="E38" s="91" t="s">
        <v>350</v>
      </c>
      <c r="F38" s="92" t="s">
        <v>248</v>
      </c>
      <c r="G38" s="92" t="s">
        <v>357</v>
      </c>
      <c r="H38" s="155">
        <v>32</v>
      </c>
      <c r="I38" s="92" t="s">
        <v>171</v>
      </c>
      <c r="J38" s="171">
        <f>+'PPFF 2022'!J38+'PPFF 2022'!K38</f>
        <v>0</v>
      </c>
      <c r="K38" s="171">
        <f>+'PPFF 2022'!L38+'PPFF 2022'!M38</f>
        <v>0</v>
      </c>
      <c r="L38" s="171">
        <f>+'PPFF 2022'!N38+'PPFF 2022'!O38</f>
        <v>0</v>
      </c>
      <c r="M38" s="171">
        <f>+'PPFF 2022'!P38+'PPFF 2022'!Q38</f>
        <v>0</v>
      </c>
      <c r="N38" s="171">
        <f>+'PPFF 2022'!R38+'PPFF 2022'!S38</f>
        <v>0</v>
      </c>
      <c r="O38" s="171">
        <f>+'PPFF 2022'!T38+'PPFF 2022'!U38</f>
        <v>0</v>
      </c>
      <c r="P38" s="171">
        <f>+'PPFF 2022'!V38+'PPFF 2022'!W38</f>
        <v>0</v>
      </c>
      <c r="Q38" s="171">
        <f>+'PPFF 2022'!X38+'PPFF 2022'!Y38</f>
        <v>0</v>
      </c>
      <c r="R38" s="171">
        <f>+'PPFF 2022'!Z38+'PPFF 2022'!AA38</f>
        <v>0</v>
      </c>
      <c r="S38" s="171">
        <f>+'PPFF 2022'!AB38+'PPFF 2022'!AC38</f>
        <v>0</v>
      </c>
      <c r="T38" s="171">
        <f>+'PPFF 2022'!AD38+'PPFF 2022'!AE38</f>
        <v>0</v>
      </c>
      <c r="U38" s="171">
        <f>+'PPFF 2022'!AF38+'PPFF 2022'!AG38</f>
        <v>0</v>
      </c>
      <c r="V38" s="93">
        <f>+'PPFF 2022'!AM38</f>
        <v>0</v>
      </c>
      <c r="W38" s="95">
        <f>+'PPFF 2022'!AN38</f>
        <v>0</v>
      </c>
      <c r="X38" s="98">
        <f>+('PPFF 2022'!AM38+'PPFF 2022'!AN38)/13</f>
        <v>0</v>
      </c>
      <c r="Y38" s="93">
        <f>+'PPFF 2022'!AO38</f>
        <v>0</v>
      </c>
      <c r="Z38" s="95">
        <f>+'PPFF 2022'!AP38</f>
        <v>0</v>
      </c>
      <c r="AA38" s="98">
        <f>+('PPFF 2022'!AO38+'PPFF 2022'!AP38)/13</f>
        <v>0</v>
      </c>
      <c r="AB38" s="93">
        <f>+'PPFF 2022'!AQ38</f>
        <v>0</v>
      </c>
      <c r="AC38" s="95">
        <f>+'PPFF 2022'!AR38</f>
        <v>0</v>
      </c>
      <c r="AD38" s="98">
        <f t="shared" si="96"/>
        <v>0</v>
      </c>
      <c r="AE38" s="93">
        <f>+'PPFF 2022'!AS38</f>
        <v>0</v>
      </c>
      <c r="AF38" s="95">
        <f>+'PPFF 2022'!AT38</f>
        <v>0</v>
      </c>
      <c r="AG38" s="98">
        <f t="shared" si="97"/>
        <v>0</v>
      </c>
      <c r="AH38" s="93">
        <f>+'PPFF 2022'!AU38</f>
        <v>0</v>
      </c>
      <c r="AI38" s="95">
        <f>+'PPFF 2022'!AV38</f>
        <v>0</v>
      </c>
      <c r="AJ38" s="98">
        <f t="shared" si="98"/>
        <v>0</v>
      </c>
      <c r="AK38" s="93">
        <f>+'PPFF 2022'!AW38</f>
        <v>0</v>
      </c>
      <c r="AL38" s="95">
        <f>+'PPFF 2022'!AX38</f>
        <v>0</v>
      </c>
      <c r="AM38" s="98">
        <f t="shared" si="99"/>
        <v>0</v>
      </c>
      <c r="AN38" s="93">
        <f>+'PPFF 2022'!AY38</f>
        <v>0</v>
      </c>
      <c r="AO38" s="95">
        <f>+'PPFF 2022'!AZ38</f>
        <v>0</v>
      </c>
      <c r="AP38" s="98">
        <f t="shared" si="100"/>
        <v>0</v>
      </c>
      <c r="AQ38" s="93">
        <f>+'PPFF 2022'!BA38</f>
        <v>0</v>
      </c>
      <c r="AR38" s="95">
        <f>+'PPFF 2022'!BB38</f>
        <v>0</v>
      </c>
      <c r="AS38" s="98">
        <f t="shared" si="101"/>
        <v>0</v>
      </c>
      <c r="AT38" s="93">
        <f>+'PPFF 2022'!BC38</f>
        <v>0</v>
      </c>
      <c r="AU38" s="95">
        <f>+'PPFF 2022'!BD38</f>
        <v>0</v>
      </c>
      <c r="AV38" s="98">
        <f t="shared" si="102"/>
        <v>0</v>
      </c>
      <c r="AW38" s="93">
        <f>+'PPFF 2022'!BE38</f>
        <v>0</v>
      </c>
      <c r="AX38" s="95">
        <f>+'PPFF 2022'!BF38</f>
        <v>0</v>
      </c>
      <c r="AY38" s="98">
        <f t="shared" si="103"/>
        <v>0</v>
      </c>
      <c r="AZ38" s="93">
        <f>+'PPFF 2022'!BG38</f>
        <v>0</v>
      </c>
      <c r="BA38" s="95">
        <f>+'PPFF 2022'!BH38</f>
        <v>0</v>
      </c>
      <c r="BB38" s="98">
        <f t="shared" si="104"/>
        <v>0</v>
      </c>
      <c r="BC38" s="93">
        <f>+'PPFF 2022'!BI38</f>
        <v>0</v>
      </c>
      <c r="BD38" s="95">
        <f>+'PPFF 2022'!BJ38</f>
        <v>0</v>
      </c>
      <c r="BE38" s="97">
        <f t="shared" si="105"/>
        <v>0</v>
      </c>
      <c r="BF38" s="107">
        <f>+'PPFF 2022'!BP38</f>
        <v>3</v>
      </c>
      <c r="BG38" s="97">
        <f>+'PPFF 2022'!BQ38</f>
        <v>0</v>
      </c>
      <c r="BH38" s="182">
        <f t="shared" si="106"/>
        <v>0.75</v>
      </c>
      <c r="BI38" s="107">
        <f>+'PPFF 2022'!BR38</f>
        <v>0</v>
      </c>
      <c r="BJ38" s="97">
        <f>+'PPFF 2022'!BS38</f>
        <v>0</v>
      </c>
      <c r="BK38" s="182">
        <f t="shared" si="107"/>
        <v>0</v>
      </c>
      <c r="BL38" s="107">
        <f>+'PPFF 2022'!BT38</f>
        <v>0</v>
      </c>
      <c r="BM38" s="97">
        <f>+'PPFF 2022'!BU38</f>
        <v>0</v>
      </c>
      <c r="BN38" s="182">
        <f t="shared" si="108"/>
        <v>0</v>
      </c>
      <c r="BO38" s="107">
        <f>+'PPFF 2022'!BV38</f>
        <v>0</v>
      </c>
      <c r="BP38" s="97">
        <f>+'PPFF 2022'!BW38</f>
        <v>0</v>
      </c>
      <c r="BQ38" s="182">
        <f t="shared" si="109"/>
        <v>0</v>
      </c>
      <c r="BR38" s="107">
        <f>+'PPFF 2022'!BX38</f>
        <v>0</v>
      </c>
      <c r="BS38" s="97">
        <f>+'PPFF 2022'!BY38</f>
        <v>0</v>
      </c>
      <c r="BT38" s="182">
        <f t="shared" si="110"/>
        <v>0</v>
      </c>
      <c r="BU38" s="107">
        <f>+'PPFF 2022'!BZ38</f>
        <v>0</v>
      </c>
      <c r="BV38" s="97">
        <f>+'PPFF 2022'!CA38</f>
        <v>0</v>
      </c>
      <c r="BW38" s="182">
        <f t="shared" si="111"/>
        <v>0</v>
      </c>
      <c r="BX38" s="107">
        <f>+'PPFF 2022'!CB38</f>
        <v>0</v>
      </c>
      <c r="BY38" s="97">
        <f>+'PPFF 2022'!CC38</f>
        <v>0</v>
      </c>
      <c r="BZ38" s="182">
        <f t="shared" si="112"/>
        <v>0</v>
      </c>
      <c r="CA38" s="107">
        <f>+'PPFF 2022'!CD38</f>
        <v>0</v>
      </c>
      <c r="CB38" s="97">
        <f>+'PPFF 2022'!CE38</f>
        <v>0</v>
      </c>
      <c r="CC38" s="182">
        <f t="shared" si="113"/>
        <v>0</v>
      </c>
      <c r="CD38" s="107">
        <f>+'PPFF 2022'!CF38</f>
        <v>0</v>
      </c>
      <c r="CE38" s="97">
        <f>+'PPFF 2022'!CG38</f>
        <v>0</v>
      </c>
      <c r="CF38" s="182">
        <f t="shared" si="114"/>
        <v>0</v>
      </c>
      <c r="CG38" s="107">
        <f>+'PPFF 2022'!CH38</f>
        <v>0</v>
      </c>
      <c r="CH38" s="97">
        <f>+'PPFF 2022'!CI38</f>
        <v>0</v>
      </c>
      <c r="CI38" s="182">
        <f t="shared" si="115"/>
        <v>0</v>
      </c>
      <c r="CJ38" s="107">
        <f>+'PPFF 2022'!CJ38</f>
        <v>0</v>
      </c>
      <c r="CK38" s="97">
        <f>+'PPFF 2022'!CK38</f>
        <v>0</v>
      </c>
      <c r="CL38" s="182">
        <f t="shared" si="116"/>
        <v>0</v>
      </c>
      <c r="CM38" s="107">
        <f>+'PPFF 2022'!CL38</f>
        <v>0</v>
      </c>
      <c r="CN38" s="97">
        <f>+'PPFF 2022'!CM38</f>
        <v>0</v>
      </c>
      <c r="CO38" s="187">
        <f t="shared" si="117"/>
        <v>0</v>
      </c>
      <c r="CP38" s="109">
        <f>+'PPFF 2022'!CS38</f>
        <v>10</v>
      </c>
      <c r="CQ38" s="111">
        <f>+'PPFF 2022'!CT38</f>
        <v>0</v>
      </c>
      <c r="CR38" s="98">
        <f t="shared" si="118"/>
        <v>0.83333333333333337</v>
      </c>
      <c r="CS38" s="109">
        <f>+'PPFF 2022'!CU38</f>
        <v>0</v>
      </c>
      <c r="CT38" s="111">
        <f>+'PPFF 2022'!CV38</f>
        <v>0</v>
      </c>
      <c r="CU38" s="98">
        <f t="shared" si="119"/>
        <v>0</v>
      </c>
      <c r="CV38" s="109">
        <f>+'PPFF 2022'!CW38</f>
        <v>0</v>
      </c>
      <c r="CW38" s="111">
        <f>+'PPFF 2022'!CX38</f>
        <v>0</v>
      </c>
      <c r="CX38" s="98">
        <f t="shared" si="120"/>
        <v>0</v>
      </c>
      <c r="CY38" s="109">
        <f>+'PPFF 2022'!CY38</f>
        <v>0</v>
      </c>
      <c r="CZ38" s="111">
        <f>+'PPFF 2022'!CZ38</f>
        <v>0</v>
      </c>
      <c r="DA38" s="98">
        <f t="shared" si="121"/>
        <v>0</v>
      </c>
      <c r="DB38" s="109">
        <f>+'PPFF 2022'!DA38</f>
        <v>0</v>
      </c>
      <c r="DC38" s="111">
        <f>+'PPFF 2022'!DB38</f>
        <v>0</v>
      </c>
      <c r="DD38" s="98">
        <f t="shared" si="122"/>
        <v>0</v>
      </c>
      <c r="DE38" s="109">
        <f>+'PPFF 2022'!DC38</f>
        <v>0</v>
      </c>
      <c r="DF38" s="111">
        <f>+'PPFF 2022'!DD38</f>
        <v>0</v>
      </c>
      <c r="DG38" s="98">
        <f t="shared" si="123"/>
        <v>0</v>
      </c>
      <c r="DH38" s="109">
        <f>+'PPFF 2022'!DE38</f>
        <v>0</v>
      </c>
      <c r="DI38" s="111">
        <f>+'PPFF 2022'!DF38</f>
        <v>0</v>
      </c>
      <c r="DJ38" s="98">
        <f t="shared" si="124"/>
        <v>0</v>
      </c>
      <c r="DK38" s="109">
        <f>+'PPFF 2022'!DG38</f>
        <v>0</v>
      </c>
      <c r="DL38" s="111">
        <f>+'PPFF 2022'!DH38</f>
        <v>0</v>
      </c>
      <c r="DM38" s="98">
        <f t="shared" si="125"/>
        <v>0</v>
      </c>
      <c r="DN38" s="109">
        <f>+'PPFF 2022'!DI38</f>
        <v>0</v>
      </c>
      <c r="DO38" s="111">
        <f>+'PPFF 2022'!DJ38</f>
        <v>0</v>
      </c>
      <c r="DP38" s="98">
        <f t="shared" si="126"/>
        <v>0</v>
      </c>
      <c r="DQ38" s="109">
        <f>+'PPFF 2022'!DK38</f>
        <v>0</v>
      </c>
      <c r="DR38" s="111">
        <f>+'PPFF 2022'!DL38</f>
        <v>0</v>
      </c>
      <c r="DS38" s="98">
        <f t="shared" si="127"/>
        <v>0</v>
      </c>
      <c r="DT38" s="109">
        <f>+'PPFF 2022'!DM38</f>
        <v>0</v>
      </c>
      <c r="DU38" s="111">
        <f>+'PPFF 2022'!DN38</f>
        <v>0</v>
      </c>
      <c r="DV38" s="98">
        <f t="shared" si="128"/>
        <v>0</v>
      </c>
      <c r="DW38" s="109">
        <f>+'PPFF 2022'!DO38</f>
        <v>0</v>
      </c>
      <c r="DX38" s="111">
        <f>+'PPFF 2022'!DP38</f>
        <v>0</v>
      </c>
      <c r="DY38" s="107">
        <f t="shared" si="129"/>
        <v>0</v>
      </c>
      <c r="DZ38" s="109">
        <f>+'PPFF 2022'!DV38</f>
        <v>0</v>
      </c>
      <c r="EA38" s="111">
        <f>+'PPFF 2022'!DW38</f>
        <v>0</v>
      </c>
      <c r="EB38" s="98">
        <f t="shared" si="130"/>
        <v>0</v>
      </c>
      <c r="EC38" s="111">
        <f>+'PPFF 2022'!DX38</f>
        <v>0</v>
      </c>
      <c r="ED38" s="111">
        <f>+'PPFF 2022'!DY38</f>
        <v>0</v>
      </c>
      <c r="EE38" s="98">
        <f t="shared" si="131"/>
        <v>0</v>
      </c>
      <c r="EF38" s="111">
        <f>+'PPFF 2022'!DZ38</f>
        <v>0</v>
      </c>
      <c r="EG38" s="111">
        <f>+'PPFF 2022'!EA38</f>
        <v>0</v>
      </c>
      <c r="EH38" s="98">
        <f t="shared" si="132"/>
        <v>0</v>
      </c>
      <c r="EI38" s="111">
        <f>+'PPFF 2022'!EB38</f>
        <v>0</v>
      </c>
      <c r="EJ38" s="111">
        <f>+'PPFF 2022'!EC38</f>
        <v>0</v>
      </c>
      <c r="EK38" s="98">
        <f t="shared" si="133"/>
        <v>0</v>
      </c>
      <c r="EL38" s="111">
        <f>+'PPFF 2022'!ED38</f>
        <v>0</v>
      </c>
      <c r="EM38" s="111">
        <f>+'PPFF 2022'!EE38</f>
        <v>0</v>
      </c>
      <c r="EN38" s="98">
        <f t="shared" si="134"/>
        <v>0</v>
      </c>
      <c r="EO38" s="111">
        <f>+'PPFF 2022'!EF38</f>
        <v>0</v>
      </c>
      <c r="EP38" s="111">
        <f>+'PPFF 2022'!EG38</f>
        <v>0</v>
      </c>
      <c r="EQ38" s="98">
        <f t="shared" si="135"/>
        <v>0</v>
      </c>
      <c r="ER38" s="111">
        <f>+'PPFF 2022'!EH38</f>
        <v>0</v>
      </c>
      <c r="ES38" s="111">
        <f>+'PPFF 2022'!EI38</f>
        <v>0</v>
      </c>
      <c r="ET38" s="98">
        <f t="shared" si="136"/>
        <v>0</v>
      </c>
      <c r="EU38" s="111">
        <f>+'PPFF 2022'!EJ38</f>
        <v>0</v>
      </c>
      <c r="EV38" s="111">
        <f>+'PPFF 2022'!EK38</f>
        <v>0</v>
      </c>
      <c r="EW38" s="98">
        <f t="shared" si="137"/>
        <v>0</v>
      </c>
      <c r="EX38" s="111">
        <f>+'PPFF 2022'!EL38</f>
        <v>0</v>
      </c>
      <c r="EY38" s="111">
        <f>+'PPFF 2022'!EM38</f>
        <v>0</v>
      </c>
      <c r="EZ38" s="98">
        <f t="shared" si="138"/>
        <v>0</v>
      </c>
      <c r="FA38" s="111">
        <f>+'PPFF 2022'!EN38</f>
        <v>0</v>
      </c>
      <c r="FB38" s="111">
        <f>+'PPFF 2022'!EO38</f>
        <v>0</v>
      </c>
      <c r="FC38" s="98">
        <f t="shared" si="139"/>
        <v>0</v>
      </c>
      <c r="FD38" s="111">
        <f>+'PPFF 2022'!EP38</f>
        <v>0</v>
      </c>
      <c r="FE38" s="111">
        <f>+'PPFF 2022'!EQ38</f>
        <v>0</v>
      </c>
      <c r="FF38" s="98">
        <f t="shared" si="140"/>
        <v>0</v>
      </c>
      <c r="FG38" s="111">
        <f>+'PPFF 2022'!ER38</f>
        <v>0</v>
      </c>
      <c r="FH38" s="111">
        <f>+'PPFF 2022'!ES38</f>
        <v>0</v>
      </c>
      <c r="FI38" s="97">
        <f t="shared" si="141"/>
        <v>0</v>
      </c>
      <c r="FJ38" s="108">
        <f>+'PPFF 2022'!EY38</f>
        <v>0</v>
      </c>
      <c r="FK38" s="103">
        <f>+'PPFF 2022'!EZ38</f>
        <v>0</v>
      </c>
      <c r="FL38" s="193">
        <f t="shared" si="142"/>
        <v>0</v>
      </c>
      <c r="FM38" s="203">
        <f>+'PPFF 2022'!FA38</f>
        <v>0</v>
      </c>
      <c r="FN38" s="204">
        <f>+'PPFF 2022'!FB38</f>
        <v>0</v>
      </c>
      <c r="FO38" s="202">
        <f t="shared" si="143"/>
        <v>0</v>
      </c>
      <c r="FP38" s="203">
        <f>+'PPFF 2022'!FC38</f>
        <v>0</v>
      </c>
      <c r="FQ38" s="204">
        <f>+'PPFF 2022'!FD38</f>
        <v>0</v>
      </c>
      <c r="FR38" s="202">
        <f t="shared" si="144"/>
        <v>0</v>
      </c>
      <c r="FS38" s="203">
        <f>+'PPFF 2022'!FE38</f>
        <v>0</v>
      </c>
      <c r="FT38" s="204">
        <f>+'PPFF 2022'!FF38</f>
        <v>0</v>
      </c>
      <c r="FU38" s="202">
        <f t="shared" si="145"/>
        <v>0</v>
      </c>
      <c r="FV38" s="203">
        <f>+'PPFF 2022'!FG38</f>
        <v>0</v>
      </c>
      <c r="FW38" s="204">
        <f>+'PPFF 2022'!FH38</f>
        <v>0</v>
      </c>
      <c r="FX38" s="202">
        <f t="shared" si="146"/>
        <v>0</v>
      </c>
      <c r="FY38" s="203">
        <f>+'PPFF 2022'!FI38</f>
        <v>0</v>
      </c>
      <c r="FZ38" s="204">
        <f>+'PPFF 2022'!FJ38</f>
        <v>0</v>
      </c>
      <c r="GA38" s="202">
        <f t="shared" si="147"/>
        <v>0</v>
      </c>
      <c r="GB38" s="203">
        <f>+'PPFF 2022'!FK38</f>
        <v>0</v>
      </c>
      <c r="GC38" s="204">
        <f>+'PPFF 2022'!FL38</f>
        <v>0</v>
      </c>
      <c r="GD38" s="202">
        <f t="shared" si="148"/>
        <v>0</v>
      </c>
      <c r="GE38" s="203">
        <f>+'PPFF 2022'!FM38</f>
        <v>0</v>
      </c>
      <c r="GF38" s="204">
        <f>+'PPFF 2022'!FN38</f>
        <v>0</v>
      </c>
      <c r="GG38" s="202">
        <f t="shared" si="149"/>
        <v>0</v>
      </c>
      <c r="GH38" s="203">
        <f>+'PPFF 2022'!FO38</f>
        <v>0</v>
      </c>
      <c r="GI38" s="204">
        <f>+'PPFF 2022'!FP38</f>
        <v>0</v>
      </c>
      <c r="GJ38" s="202">
        <f t="shared" si="150"/>
        <v>0</v>
      </c>
      <c r="GK38" s="203">
        <f>+'PPFF 2022'!FQ38</f>
        <v>0</v>
      </c>
      <c r="GL38" s="204">
        <f>+'PPFF 2022'!FR38</f>
        <v>0</v>
      </c>
      <c r="GM38" s="202">
        <f t="shared" si="151"/>
        <v>0</v>
      </c>
      <c r="GN38" s="203">
        <f>+'PPFF 2022'!FS38</f>
        <v>0</v>
      </c>
      <c r="GO38" s="204">
        <f>+'PPFF 2022'!FT38</f>
        <v>0</v>
      </c>
      <c r="GP38" s="202">
        <f t="shared" si="152"/>
        <v>0</v>
      </c>
      <c r="GQ38" s="203">
        <f>+'PPFF 2022'!FU38</f>
        <v>0</v>
      </c>
      <c r="GR38" s="204">
        <f>+'PPFF 2022'!FV38</f>
        <v>0</v>
      </c>
      <c r="GS38" s="209">
        <f t="shared" si="153"/>
        <v>0</v>
      </c>
      <c r="GT38" s="203">
        <f>+'PPFF 2022'!GB38</f>
        <v>0</v>
      </c>
      <c r="GU38" s="204">
        <f>+'PPFF 2022'!GC38</f>
        <v>0</v>
      </c>
      <c r="GV38" s="202">
        <f t="shared" si="154"/>
        <v>0</v>
      </c>
      <c r="GW38" s="203">
        <f>+'PPFF 2022'!GD38</f>
        <v>0</v>
      </c>
      <c r="GX38" s="204">
        <f>+'PPFF 2022'!GE38</f>
        <v>0</v>
      </c>
      <c r="GY38" s="202">
        <f t="shared" si="155"/>
        <v>0</v>
      </c>
      <c r="GZ38" s="203">
        <f>+'PPFF 2022'!GF38</f>
        <v>0</v>
      </c>
      <c r="HA38" s="204">
        <f>+'PPFF 2022'!GG38</f>
        <v>0</v>
      </c>
      <c r="HB38" s="202">
        <f t="shared" si="156"/>
        <v>0</v>
      </c>
      <c r="HC38" s="203">
        <f>+'PPFF 2022'!GH38</f>
        <v>0</v>
      </c>
      <c r="HD38" s="204">
        <f>+'PPFF 2022'!GI38</f>
        <v>0</v>
      </c>
      <c r="HE38" s="202">
        <f t="shared" si="157"/>
        <v>0</v>
      </c>
      <c r="HF38" s="203">
        <f>+'PPFF 2022'!GJ38</f>
        <v>0</v>
      </c>
      <c r="HG38" s="204">
        <f>+'PPFF 2022'!GK38</f>
        <v>0</v>
      </c>
      <c r="HH38" s="202">
        <f t="shared" si="158"/>
        <v>0</v>
      </c>
      <c r="HI38" s="203">
        <f>+'PPFF 2022'!GL38</f>
        <v>0</v>
      </c>
      <c r="HJ38" s="204">
        <f>+'PPFF 2022'!GM38</f>
        <v>0</v>
      </c>
      <c r="HK38" s="202">
        <f t="shared" si="159"/>
        <v>0</v>
      </c>
      <c r="HL38" s="203">
        <f>+'PPFF 2022'!GN38</f>
        <v>0</v>
      </c>
      <c r="HM38" s="204">
        <f>+'PPFF 2022'!GO38</f>
        <v>0</v>
      </c>
      <c r="HN38" s="202">
        <f t="shared" si="160"/>
        <v>0</v>
      </c>
      <c r="HO38" s="203">
        <f>+'PPFF 2022'!GP38</f>
        <v>0</v>
      </c>
      <c r="HP38" s="204">
        <f>+'PPFF 2022'!GQ38</f>
        <v>0</v>
      </c>
      <c r="HQ38" s="202">
        <f t="shared" si="161"/>
        <v>0</v>
      </c>
      <c r="HR38" s="203">
        <f>+'PPFF 2022'!GR38</f>
        <v>0</v>
      </c>
      <c r="HS38" s="204">
        <f>+'PPFF 2022'!GS38</f>
        <v>0</v>
      </c>
      <c r="HT38" s="202">
        <f t="shared" si="162"/>
        <v>0</v>
      </c>
      <c r="HU38" s="203">
        <f>+'PPFF 2022'!GT38</f>
        <v>0</v>
      </c>
      <c r="HV38" s="204">
        <f>+'PPFF 2022'!GU38</f>
        <v>0</v>
      </c>
      <c r="HW38" s="202">
        <f t="shared" si="163"/>
        <v>0</v>
      </c>
      <c r="HX38" s="203">
        <f>+'PPFF 2022'!GV38</f>
        <v>0</v>
      </c>
      <c r="HY38" s="204">
        <f>+'PPFF 2022'!GW38</f>
        <v>0</v>
      </c>
      <c r="HZ38" s="202">
        <f t="shared" si="164"/>
        <v>0</v>
      </c>
      <c r="IA38" s="203">
        <f>+'PPFF 2022'!GX38</f>
        <v>0</v>
      </c>
      <c r="IB38" s="204">
        <f>+'PPFF 2022'!GY38</f>
        <v>0</v>
      </c>
      <c r="IC38" s="209">
        <f t="shared" si="165"/>
        <v>0</v>
      </c>
      <c r="ID38" s="203">
        <f>+'PPFF 2022'!HE38</f>
        <v>0</v>
      </c>
      <c r="IE38" s="204">
        <f>+'PPFF 2022'!HF38</f>
        <v>0</v>
      </c>
      <c r="IF38" s="215">
        <f t="shared" si="166"/>
        <v>0</v>
      </c>
      <c r="IG38" s="203">
        <f>+'PPFF 2022'!HG38</f>
        <v>0</v>
      </c>
      <c r="IH38" s="204">
        <f>+'PPFF 2022'!HH38</f>
        <v>0</v>
      </c>
      <c r="II38" s="215">
        <f t="shared" si="167"/>
        <v>0</v>
      </c>
      <c r="IJ38" s="203">
        <f>+'PPFF 2022'!HI38</f>
        <v>0</v>
      </c>
      <c r="IK38" s="204">
        <f>+'PPFF 2022'!HJ38</f>
        <v>0</v>
      </c>
      <c r="IL38" s="215">
        <f t="shared" si="168"/>
        <v>0</v>
      </c>
      <c r="IM38" s="203">
        <f>+'PPFF 2022'!HK38</f>
        <v>0</v>
      </c>
      <c r="IN38" s="204">
        <f>+'PPFF 2022'!HL38</f>
        <v>0</v>
      </c>
      <c r="IO38" s="215">
        <f t="shared" si="169"/>
        <v>0</v>
      </c>
      <c r="IP38" s="203">
        <f>+'PPFF 2022'!HM38</f>
        <v>0</v>
      </c>
      <c r="IQ38" s="204">
        <f>+'PPFF 2022'!HN38</f>
        <v>0</v>
      </c>
      <c r="IR38" s="215">
        <f t="shared" si="170"/>
        <v>0</v>
      </c>
      <c r="IS38" s="203">
        <f>+'PPFF 2022'!HO38</f>
        <v>0</v>
      </c>
      <c r="IT38" s="204">
        <f>+'PPFF 2022'!HP38</f>
        <v>0</v>
      </c>
      <c r="IU38" s="215">
        <f t="shared" si="171"/>
        <v>0</v>
      </c>
      <c r="IV38" s="203">
        <f>+'PPFF 2022'!HQ38</f>
        <v>0</v>
      </c>
      <c r="IW38" s="204">
        <f>+'PPFF 2022'!HR38</f>
        <v>0</v>
      </c>
      <c r="IX38" s="215">
        <f t="shared" si="172"/>
        <v>0</v>
      </c>
      <c r="IY38" s="203">
        <f>+'PPFF 2022'!HS38</f>
        <v>0</v>
      </c>
      <c r="IZ38" s="204">
        <f>+'PPFF 2022'!HT38</f>
        <v>0</v>
      </c>
      <c r="JA38" s="215">
        <f t="shared" si="173"/>
        <v>0</v>
      </c>
      <c r="JB38" s="203">
        <f>+'PPFF 2022'!HU38</f>
        <v>0</v>
      </c>
      <c r="JC38" s="204">
        <f>+'PPFF 2022'!HV38</f>
        <v>0</v>
      </c>
      <c r="JD38" s="215">
        <f t="shared" si="174"/>
        <v>0</v>
      </c>
      <c r="JE38" s="203">
        <f>+'PPFF 2022'!HW38</f>
        <v>0</v>
      </c>
      <c r="JF38" s="204">
        <f>+'PPFF 2022'!HX38</f>
        <v>0</v>
      </c>
      <c r="JG38" s="215">
        <f t="shared" si="175"/>
        <v>0</v>
      </c>
      <c r="JH38" s="203">
        <f>+'PPFF 2022'!HY38</f>
        <v>0</v>
      </c>
      <c r="JI38" s="204">
        <f>+'PPFF 2022'!HZ38</f>
        <v>0</v>
      </c>
      <c r="JJ38" s="215">
        <f t="shared" si="176"/>
        <v>0</v>
      </c>
      <c r="JK38" s="203">
        <f>+'PPFF 2022'!IA38</f>
        <v>0</v>
      </c>
      <c r="JL38" s="204">
        <f>+'PPFF 2022'!IB38</f>
        <v>0</v>
      </c>
      <c r="JM38" s="218">
        <f t="shared" si="177"/>
        <v>0</v>
      </c>
      <c r="JN38" s="224">
        <f>+'PPFF 2022'!IH38</f>
        <v>0</v>
      </c>
      <c r="JO38" s="225">
        <f>+'PPFF 2022'!II38</f>
        <v>0</v>
      </c>
      <c r="JP38" s="212">
        <f t="shared" si="178"/>
        <v>0</v>
      </c>
      <c r="JQ38" s="224">
        <f>+'PPFF 2022'!IJ38</f>
        <v>0</v>
      </c>
      <c r="JR38" s="225">
        <f>+'PPFF 2022'!IK38</f>
        <v>0</v>
      </c>
      <c r="JS38" s="212">
        <f t="shared" si="179"/>
        <v>0</v>
      </c>
      <c r="JT38" s="224">
        <f>+'PPFF 2022'!IL38</f>
        <v>0</v>
      </c>
      <c r="JU38" s="225">
        <f>+'PPFF 2022'!IM38</f>
        <v>0</v>
      </c>
      <c r="JV38" s="212">
        <f t="shared" si="180"/>
        <v>0</v>
      </c>
      <c r="JW38" s="224">
        <f>+'PPFF 2022'!IN38</f>
        <v>0</v>
      </c>
      <c r="JX38" s="225">
        <f>+'PPFF 2022'!IO38</f>
        <v>0</v>
      </c>
      <c r="JY38" s="212">
        <f t="shared" si="181"/>
        <v>0</v>
      </c>
      <c r="JZ38" s="224">
        <f>+'PPFF 2022'!IP38</f>
        <v>0</v>
      </c>
      <c r="KA38" s="225">
        <f>+'PPFF 2022'!IQ38</f>
        <v>0</v>
      </c>
      <c r="KB38" s="212">
        <f t="shared" si="182"/>
        <v>0</v>
      </c>
      <c r="KC38" s="224">
        <f>+'PPFF 2022'!IR38</f>
        <v>0</v>
      </c>
      <c r="KD38" s="225">
        <f>+'PPFF 2022'!IS38</f>
        <v>0</v>
      </c>
      <c r="KE38" s="212">
        <f t="shared" si="183"/>
        <v>0</v>
      </c>
      <c r="KF38" s="224">
        <f>+'PPFF 2022'!IT38</f>
        <v>0</v>
      </c>
      <c r="KG38" s="225">
        <f>+'PPFF 2022'!IU38</f>
        <v>0</v>
      </c>
      <c r="KH38" s="212">
        <f t="shared" si="184"/>
        <v>0</v>
      </c>
      <c r="KI38" s="224">
        <f>+'PPFF 2022'!IV38</f>
        <v>0</v>
      </c>
      <c r="KJ38" s="225">
        <f>+'PPFF 2022'!IW38</f>
        <v>0</v>
      </c>
      <c r="KK38" s="212">
        <f t="shared" si="185"/>
        <v>0</v>
      </c>
      <c r="KL38" s="224">
        <f>+'PPFF 2022'!IX38</f>
        <v>0</v>
      </c>
      <c r="KM38" s="225">
        <f>+'PPFF 2022'!IY38</f>
        <v>0</v>
      </c>
      <c r="KN38" s="212">
        <f t="shared" si="186"/>
        <v>0</v>
      </c>
      <c r="KO38" s="224">
        <f>+'PPFF 2022'!IZ38</f>
        <v>0</v>
      </c>
      <c r="KP38" s="225">
        <f>+'PPFF 2022'!JA38</f>
        <v>0</v>
      </c>
      <c r="KQ38" s="212">
        <f t="shared" si="187"/>
        <v>0</v>
      </c>
      <c r="KR38" s="224">
        <f>+'PPFF 2022'!JB38</f>
        <v>0</v>
      </c>
      <c r="KS38" s="225">
        <f>+'PPFF 2022'!JC38</f>
        <v>0</v>
      </c>
      <c r="KT38" s="212">
        <f t="shared" si="188"/>
        <v>0</v>
      </c>
      <c r="KU38" s="224">
        <f>+'PPFF 2022'!JD38</f>
        <v>0</v>
      </c>
      <c r="KV38" s="225">
        <f>+'PPFF 2022'!JE38</f>
        <v>0</v>
      </c>
      <c r="KW38" s="212">
        <f t="shared" si="189"/>
        <v>0</v>
      </c>
      <c r="KX38" s="224">
        <f>+'PPFF 2022'!JK38</f>
        <v>0</v>
      </c>
      <c r="KY38" s="230">
        <f>+'PPFF 2022'!JL38</f>
        <v>0</v>
      </c>
      <c r="KZ38" s="224">
        <f>+'PPFF 2022'!JM38</f>
        <v>0</v>
      </c>
      <c r="LA38" s="230">
        <f>+'PPFF 2022'!JN38</f>
        <v>0</v>
      </c>
      <c r="LB38" s="224">
        <f>+'PPFF 2022'!JO38</f>
        <v>0</v>
      </c>
      <c r="LC38" s="230">
        <f>+'PPFF 2022'!JP38</f>
        <v>0</v>
      </c>
      <c r="LD38" s="224">
        <f>+'PPFF 2022'!JQ38</f>
        <v>0</v>
      </c>
      <c r="LE38" s="230">
        <f>+'PPFF 2022'!JR38</f>
        <v>0</v>
      </c>
      <c r="LF38" s="224">
        <f>+'PPFF 2022'!JS38</f>
        <v>0</v>
      </c>
      <c r="LG38" s="230">
        <f>+'PPFF 2022'!JT38</f>
        <v>0</v>
      </c>
      <c r="LH38" s="224">
        <f>+'PPFF 2022'!JU38</f>
        <v>0</v>
      </c>
      <c r="LI38" s="230">
        <f>+'PPFF 2022'!JV38</f>
        <v>0</v>
      </c>
      <c r="LJ38" s="224">
        <f>+'PPFF 2022'!JW38</f>
        <v>0</v>
      </c>
      <c r="LK38" s="230">
        <f>+'PPFF 2022'!JX38</f>
        <v>0</v>
      </c>
      <c r="LL38" s="224">
        <f>+'PPFF 2022'!JY38</f>
        <v>0</v>
      </c>
      <c r="LM38" s="230">
        <f>+'PPFF 2022'!JZ38</f>
        <v>0</v>
      </c>
      <c r="LN38" s="224">
        <f>+'PPFF 2022'!KA38</f>
        <v>0</v>
      </c>
      <c r="LO38" s="230">
        <f>+'PPFF 2022'!KB38</f>
        <v>0</v>
      </c>
      <c r="LP38" s="224">
        <f>+'PPFF 2022'!KC38</f>
        <v>0</v>
      </c>
      <c r="LQ38" s="230">
        <f>+'PPFF 2022'!KD38</f>
        <v>0</v>
      </c>
      <c r="LR38" s="224">
        <f>+'PPFF 2022'!KE38</f>
        <v>0</v>
      </c>
      <c r="LS38" s="230">
        <f>+'PPFF 2022'!KF38</f>
        <v>0</v>
      </c>
      <c r="LT38" s="224">
        <f>+'PPFF 2022'!KG38</f>
        <v>0</v>
      </c>
      <c r="LU38" s="230">
        <f>+'PPFF 2022'!KH38</f>
        <v>0</v>
      </c>
      <c r="LV38" s="234">
        <f>+'PPFF 2022'!KN38</f>
        <v>0</v>
      </c>
      <c r="LW38" s="234">
        <f>+'PPFF 2022'!KP38</f>
        <v>0</v>
      </c>
      <c r="LX38" s="234">
        <f>+'PPFF 2022'!KR38</f>
        <v>0</v>
      </c>
      <c r="LY38" s="234">
        <f>+'PPFF 2022'!KT38</f>
        <v>0</v>
      </c>
      <c r="LZ38" s="234">
        <f>+'PPFF 2022'!KV38</f>
        <v>0</v>
      </c>
      <c r="MA38" s="234">
        <f>+'PPFF 2022'!KX38</f>
        <v>0</v>
      </c>
      <c r="MB38" s="234">
        <f>+'PPFF 2022'!KZ38</f>
        <v>0</v>
      </c>
      <c r="MC38" s="234">
        <f>+'PPFF 2022'!LB38</f>
        <v>0</v>
      </c>
      <c r="MD38" s="234">
        <f>+'PPFF 2022'!LD38</f>
        <v>0</v>
      </c>
      <c r="ME38" s="234">
        <f>+'PPFF 2022'!LF38</f>
        <v>0</v>
      </c>
      <c r="MF38" s="234">
        <f>+'PPFF 2022'!LH38</f>
        <v>0</v>
      </c>
      <c r="MG38" s="234">
        <f>+'PPFF 2022'!LJ38</f>
        <v>0</v>
      </c>
      <c r="MH38" s="190">
        <f>+'PPFF 2022'!LN38/6</f>
        <v>0</v>
      </c>
      <c r="MI38" s="190">
        <f>+'PPFF 2022'!LP38/6</f>
        <v>0</v>
      </c>
      <c r="MJ38" s="190">
        <f>+'PPFF 2022'!LR38/6</f>
        <v>0</v>
      </c>
      <c r="MK38" s="190">
        <f>+'PPFF 2022'!LT38/6</f>
        <v>0</v>
      </c>
      <c r="ML38" s="190">
        <f>+'PPFF 2022'!LV38/6</f>
        <v>0</v>
      </c>
      <c r="MM38" s="190">
        <f>+'PPFF 2022'!LX38/6</f>
        <v>0</v>
      </c>
      <c r="MN38" s="239">
        <f>+'PPFF 2022'!LZ38/6</f>
        <v>0</v>
      </c>
      <c r="MO38" s="190">
        <f>+'PPFF 2022'!MB38/6</f>
        <v>0</v>
      </c>
      <c r="MP38" s="190">
        <f>+'PPFF 2022'!MD38/6</f>
        <v>0</v>
      </c>
      <c r="MQ38" s="190">
        <f>+'PPFF 2022'!MF38/6</f>
        <v>0</v>
      </c>
      <c r="MR38" s="190">
        <f>+'PPFF 2022'!MH38/6</f>
        <v>0</v>
      </c>
      <c r="MS38" s="190">
        <f>+'PPFF 2022'!MJ38/6</f>
        <v>0</v>
      </c>
      <c r="MT38" s="104">
        <f>+'PPFF 2022'!MN38</f>
        <v>0</v>
      </c>
      <c r="MU38" s="104">
        <f>+'PPFF 2022'!MP38</f>
        <v>0</v>
      </c>
      <c r="MV38" s="104">
        <f>+'PPFF 2022'!MR38</f>
        <v>0</v>
      </c>
      <c r="MW38" s="104">
        <f>+'PPFF 2022'!MT38</f>
        <v>0</v>
      </c>
      <c r="MX38" s="104">
        <f>+'PPFF 2022'!MV38</f>
        <v>0</v>
      </c>
      <c r="MY38" s="104">
        <f>+'PPFF 2022'!MX38</f>
        <v>0</v>
      </c>
      <c r="MZ38" s="104">
        <f>+'PPFF 2022'!MZ38</f>
        <v>0</v>
      </c>
      <c r="NA38" s="104">
        <f>+'PPFF 2022'!NB38</f>
        <v>0</v>
      </c>
      <c r="NB38" s="104">
        <f>+'PPFF 2022'!ND38</f>
        <v>0</v>
      </c>
      <c r="NC38" s="104">
        <f>+'PPFF 2022'!NF38</f>
        <v>0</v>
      </c>
      <c r="ND38" s="104">
        <f>+'PPFF 2022'!NH38</f>
        <v>0</v>
      </c>
      <c r="NE38" s="104">
        <f>+'PPFF 2022'!NJ38</f>
        <v>0</v>
      </c>
    </row>
    <row r="39" spans="1:369" s="88" customFormat="1" ht="10.5" x14ac:dyDescent="0.25">
      <c r="A39" s="89" t="s">
        <v>1</v>
      </c>
      <c r="B39" s="90" t="s">
        <v>172</v>
      </c>
      <c r="C39" s="90">
        <v>400</v>
      </c>
      <c r="D39" s="90" t="s">
        <v>349</v>
      </c>
      <c r="E39" s="91" t="s">
        <v>350</v>
      </c>
      <c r="F39" s="92" t="s">
        <v>248</v>
      </c>
      <c r="G39" s="92" t="s">
        <v>357</v>
      </c>
      <c r="H39" s="155">
        <v>33</v>
      </c>
      <c r="I39" s="92" t="s">
        <v>368</v>
      </c>
      <c r="J39" s="171">
        <f>+'PPFF 2022'!J39+'PPFF 2022'!K39</f>
        <v>0</v>
      </c>
      <c r="K39" s="171">
        <f>+'PPFF 2022'!L39+'PPFF 2022'!M39</f>
        <v>0</v>
      </c>
      <c r="L39" s="171">
        <f>+'PPFF 2022'!N39+'PPFF 2022'!O39</f>
        <v>0</v>
      </c>
      <c r="M39" s="171">
        <f>+'PPFF 2022'!P39+'PPFF 2022'!Q39</f>
        <v>0</v>
      </c>
      <c r="N39" s="171">
        <f>+'PPFF 2022'!R39+'PPFF 2022'!S39</f>
        <v>0</v>
      </c>
      <c r="O39" s="171">
        <f>+'PPFF 2022'!T39+'PPFF 2022'!U39</f>
        <v>0</v>
      </c>
      <c r="P39" s="171">
        <f>+'PPFF 2022'!V39+'PPFF 2022'!W39</f>
        <v>0</v>
      </c>
      <c r="Q39" s="171">
        <f>+'PPFF 2022'!X39+'PPFF 2022'!Y39</f>
        <v>0</v>
      </c>
      <c r="R39" s="171">
        <f>+'PPFF 2022'!Z39+'PPFF 2022'!AA39</f>
        <v>0</v>
      </c>
      <c r="S39" s="171">
        <f>+'PPFF 2022'!AB39+'PPFF 2022'!AC39</f>
        <v>0</v>
      </c>
      <c r="T39" s="171">
        <f>+'PPFF 2022'!AD39+'PPFF 2022'!AE39</f>
        <v>0</v>
      </c>
      <c r="U39" s="171">
        <f>+'PPFF 2022'!AF39+'PPFF 2022'!AG39</f>
        <v>0</v>
      </c>
      <c r="V39" s="93">
        <f>+'PPFF 2022'!AM39</f>
        <v>0</v>
      </c>
      <c r="W39" s="95">
        <f>+'PPFF 2022'!AN39</f>
        <v>0</v>
      </c>
      <c r="X39" s="98">
        <f>+('PPFF 2022'!AM39+'PPFF 2022'!AN39)/13</f>
        <v>0</v>
      </c>
      <c r="Y39" s="93">
        <f>+'PPFF 2022'!AO39</f>
        <v>0</v>
      </c>
      <c r="Z39" s="95">
        <f>+'PPFF 2022'!AP39</f>
        <v>0</v>
      </c>
      <c r="AA39" s="98">
        <f>+('PPFF 2022'!AO39+'PPFF 2022'!AP39)/13</f>
        <v>0</v>
      </c>
      <c r="AB39" s="93">
        <f>+'PPFF 2022'!AQ39</f>
        <v>0</v>
      </c>
      <c r="AC39" s="95">
        <f>+'PPFF 2022'!AR39</f>
        <v>0</v>
      </c>
      <c r="AD39" s="98">
        <f t="shared" si="96"/>
        <v>0</v>
      </c>
      <c r="AE39" s="93">
        <f>+'PPFF 2022'!AS39</f>
        <v>0</v>
      </c>
      <c r="AF39" s="95">
        <f>+'PPFF 2022'!AT39</f>
        <v>0</v>
      </c>
      <c r="AG39" s="98">
        <f t="shared" si="97"/>
        <v>0</v>
      </c>
      <c r="AH39" s="93">
        <f>+'PPFF 2022'!AU39</f>
        <v>0</v>
      </c>
      <c r="AI39" s="95">
        <f>+'PPFF 2022'!AV39</f>
        <v>0</v>
      </c>
      <c r="AJ39" s="98">
        <f t="shared" si="98"/>
        <v>0</v>
      </c>
      <c r="AK39" s="93">
        <f>+'PPFF 2022'!AW39</f>
        <v>0</v>
      </c>
      <c r="AL39" s="95">
        <f>+'PPFF 2022'!AX39</f>
        <v>0</v>
      </c>
      <c r="AM39" s="98">
        <f t="shared" si="99"/>
        <v>0</v>
      </c>
      <c r="AN39" s="93">
        <f>+'PPFF 2022'!AY39</f>
        <v>0</v>
      </c>
      <c r="AO39" s="95">
        <f>+'PPFF 2022'!AZ39</f>
        <v>0</v>
      </c>
      <c r="AP39" s="98">
        <f t="shared" si="100"/>
        <v>0</v>
      </c>
      <c r="AQ39" s="93">
        <f>+'PPFF 2022'!BA39</f>
        <v>0</v>
      </c>
      <c r="AR39" s="95">
        <f>+'PPFF 2022'!BB39</f>
        <v>0</v>
      </c>
      <c r="AS39" s="98">
        <f t="shared" si="101"/>
        <v>0</v>
      </c>
      <c r="AT39" s="93">
        <f>+'PPFF 2022'!BC39</f>
        <v>0</v>
      </c>
      <c r="AU39" s="95">
        <f>+'PPFF 2022'!BD39</f>
        <v>0</v>
      </c>
      <c r="AV39" s="98">
        <f t="shared" si="102"/>
        <v>0</v>
      </c>
      <c r="AW39" s="93">
        <f>+'PPFF 2022'!BE39</f>
        <v>0</v>
      </c>
      <c r="AX39" s="95">
        <f>+'PPFF 2022'!BF39</f>
        <v>0</v>
      </c>
      <c r="AY39" s="98">
        <f t="shared" si="103"/>
        <v>0</v>
      </c>
      <c r="AZ39" s="93">
        <f>+'PPFF 2022'!BG39</f>
        <v>0</v>
      </c>
      <c r="BA39" s="95">
        <f>+'PPFF 2022'!BH39</f>
        <v>0</v>
      </c>
      <c r="BB39" s="98">
        <f t="shared" si="104"/>
        <v>0</v>
      </c>
      <c r="BC39" s="93">
        <f>+'PPFF 2022'!BI39</f>
        <v>0</v>
      </c>
      <c r="BD39" s="95">
        <f>+'PPFF 2022'!BJ39</f>
        <v>0</v>
      </c>
      <c r="BE39" s="97">
        <f t="shared" si="105"/>
        <v>0</v>
      </c>
      <c r="BF39" s="107">
        <f>+'PPFF 2022'!BP39</f>
        <v>0</v>
      </c>
      <c r="BG39" s="97">
        <f>+'PPFF 2022'!BQ39</f>
        <v>1</v>
      </c>
      <c r="BH39" s="182">
        <f t="shared" si="106"/>
        <v>0.25</v>
      </c>
      <c r="BI39" s="107">
        <f>+'PPFF 2022'!BR39</f>
        <v>0</v>
      </c>
      <c r="BJ39" s="97">
        <f>+'PPFF 2022'!BS39</f>
        <v>0</v>
      </c>
      <c r="BK39" s="182">
        <f t="shared" si="107"/>
        <v>0</v>
      </c>
      <c r="BL39" s="107">
        <f>+'PPFF 2022'!BT39</f>
        <v>0</v>
      </c>
      <c r="BM39" s="97">
        <f>+'PPFF 2022'!BU39</f>
        <v>0</v>
      </c>
      <c r="BN39" s="182">
        <f t="shared" si="108"/>
        <v>0</v>
      </c>
      <c r="BO39" s="107">
        <f>+'PPFF 2022'!BV39</f>
        <v>0</v>
      </c>
      <c r="BP39" s="97">
        <f>+'PPFF 2022'!BW39</f>
        <v>0</v>
      </c>
      <c r="BQ39" s="182">
        <f t="shared" si="109"/>
        <v>0</v>
      </c>
      <c r="BR39" s="107">
        <f>+'PPFF 2022'!BX39</f>
        <v>0</v>
      </c>
      <c r="BS39" s="97">
        <f>+'PPFF 2022'!BY39</f>
        <v>0</v>
      </c>
      <c r="BT39" s="182">
        <f t="shared" si="110"/>
        <v>0</v>
      </c>
      <c r="BU39" s="107">
        <f>+'PPFF 2022'!BZ39</f>
        <v>0</v>
      </c>
      <c r="BV39" s="97">
        <f>+'PPFF 2022'!CA39</f>
        <v>0</v>
      </c>
      <c r="BW39" s="182">
        <f t="shared" si="111"/>
        <v>0</v>
      </c>
      <c r="BX39" s="107">
        <f>+'PPFF 2022'!CB39</f>
        <v>0</v>
      </c>
      <c r="BY39" s="97">
        <f>+'PPFF 2022'!CC39</f>
        <v>0</v>
      </c>
      <c r="BZ39" s="182">
        <f t="shared" si="112"/>
        <v>0</v>
      </c>
      <c r="CA39" s="107">
        <f>+'PPFF 2022'!CD39</f>
        <v>0</v>
      </c>
      <c r="CB39" s="97">
        <f>+'PPFF 2022'!CE39</f>
        <v>0</v>
      </c>
      <c r="CC39" s="182">
        <f t="shared" si="113"/>
        <v>0</v>
      </c>
      <c r="CD39" s="107">
        <f>+'PPFF 2022'!CF39</f>
        <v>0</v>
      </c>
      <c r="CE39" s="97">
        <f>+'PPFF 2022'!CG39</f>
        <v>0</v>
      </c>
      <c r="CF39" s="182">
        <f t="shared" si="114"/>
        <v>0</v>
      </c>
      <c r="CG39" s="107">
        <f>+'PPFF 2022'!CH39</f>
        <v>0</v>
      </c>
      <c r="CH39" s="97">
        <f>+'PPFF 2022'!CI39</f>
        <v>0</v>
      </c>
      <c r="CI39" s="182">
        <f t="shared" si="115"/>
        <v>0</v>
      </c>
      <c r="CJ39" s="107">
        <f>+'PPFF 2022'!CJ39</f>
        <v>0</v>
      </c>
      <c r="CK39" s="97">
        <f>+'PPFF 2022'!CK39</f>
        <v>0</v>
      </c>
      <c r="CL39" s="182">
        <f t="shared" si="116"/>
        <v>0</v>
      </c>
      <c r="CM39" s="107">
        <f>+'PPFF 2022'!CL39</f>
        <v>0</v>
      </c>
      <c r="CN39" s="97">
        <f>+'PPFF 2022'!CM39</f>
        <v>0</v>
      </c>
      <c r="CO39" s="187">
        <f t="shared" si="117"/>
        <v>0</v>
      </c>
      <c r="CP39" s="109">
        <f>+'PPFF 2022'!CS39</f>
        <v>1</v>
      </c>
      <c r="CQ39" s="111">
        <f>+'PPFF 2022'!CT39</f>
        <v>0</v>
      </c>
      <c r="CR39" s="98">
        <f t="shared" si="118"/>
        <v>8.3333333333333329E-2</v>
      </c>
      <c r="CS39" s="109">
        <f>+'PPFF 2022'!CU39</f>
        <v>0</v>
      </c>
      <c r="CT39" s="111">
        <f>+'PPFF 2022'!CV39</f>
        <v>0</v>
      </c>
      <c r="CU39" s="98">
        <f t="shared" si="119"/>
        <v>0</v>
      </c>
      <c r="CV39" s="109">
        <f>+'PPFF 2022'!CW39</f>
        <v>0</v>
      </c>
      <c r="CW39" s="111">
        <f>+'PPFF 2022'!CX39</f>
        <v>0</v>
      </c>
      <c r="CX39" s="98">
        <f t="shared" si="120"/>
        <v>0</v>
      </c>
      <c r="CY39" s="109">
        <f>+'PPFF 2022'!CY39</f>
        <v>0</v>
      </c>
      <c r="CZ39" s="111">
        <f>+'PPFF 2022'!CZ39</f>
        <v>0</v>
      </c>
      <c r="DA39" s="98">
        <f t="shared" si="121"/>
        <v>0</v>
      </c>
      <c r="DB39" s="109">
        <f>+'PPFF 2022'!DA39</f>
        <v>0</v>
      </c>
      <c r="DC39" s="111">
        <f>+'PPFF 2022'!DB39</f>
        <v>0</v>
      </c>
      <c r="DD39" s="98">
        <f t="shared" si="122"/>
        <v>0</v>
      </c>
      <c r="DE39" s="109">
        <f>+'PPFF 2022'!DC39</f>
        <v>0</v>
      </c>
      <c r="DF39" s="111">
        <f>+'PPFF 2022'!DD39</f>
        <v>0</v>
      </c>
      <c r="DG39" s="98">
        <f t="shared" si="123"/>
        <v>0</v>
      </c>
      <c r="DH39" s="109">
        <f>+'PPFF 2022'!DE39</f>
        <v>0</v>
      </c>
      <c r="DI39" s="111">
        <f>+'PPFF 2022'!DF39</f>
        <v>0</v>
      </c>
      <c r="DJ39" s="98">
        <f t="shared" si="124"/>
        <v>0</v>
      </c>
      <c r="DK39" s="109">
        <f>+'PPFF 2022'!DG39</f>
        <v>0</v>
      </c>
      <c r="DL39" s="111">
        <f>+'PPFF 2022'!DH39</f>
        <v>0</v>
      </c>
      <c r="DM39" s="98">
        <f t="shared" si="125"/>
        <v>0</v>
      </c>
      <c r="DN39" s="109">
        <f>+'PPFF 2022'!DI39</f>
        <v>0</v>
      </c>
      <c r="DO39" s="111">
        <f>+'PPFF 2022'!DJ39</f>
        <v>0</v>
      </c>
      <c r="DP39" s="98">
        <f t="shared" si="126"/>
        <v>0</v>
      </c>
      <c r="DQ39" s="109">
        <f>+'PPFF 2022'!DK39</f>
        <v>0</v>
      </c>
      <c r="DR39" s="111">
        <f>+'PPFF 2022'!DL39</f>
        <v>0</v>
      </c>
      <c r="DS39" s="98">
        <f t="shared" si="127"/>
        <v>0</v>
      </c>
      <c r="DT39" s="109">
        <f>+'PPFF 2022'!DM39</f>
        <v>0</v>
      </c>
      <c r="DU39" s="111">
        <f>+'PPFF 2022'!DN39</f>
        <v>0</v>
      </c>
      <c r="DV39" s="98">
        <f t="shared" si="128"/>
        <v>0</v>
      </c>
      <c r="DW39" s="109">
        <f>+'PPFF 2022'!DO39</f>
        <v>0</v>
      </c>
      <c r="DX39" s="111">
        <f>+'PPFF 2022'!DP39</f>
        <v>0</v>
      </c>
      <c r="DY39" s="107">
        <f t="shared" si="129"/>
        <v>0</v>
      </c>
      <c r="DZ39" s="109">
        <f>+'PPFF 2022'!DV39</f>
        <v>0</v>
      </c>
      <c r="EA39" s="111">
        <f>+'PPFF 2022'!DW39</f>
        <v>0</v>
      </c>
      <c r="EB39" s="98">
        <f t="shared" si="130"/>
        <v>0</v>
      </c>
      <c r="EC39" s="111">
        <f>+'PPFF 2022'!DX39</f>
        <v>0</v>
      </c>
      <c r="ED39" s="111">
        <f>+'PPFF 2022'!DY39</f>
        <v>0</v>
      </c>
      <c r="EE39" s="98">
        <f t="shared" si="131"/>
        <v>0</v>
      </c>
      <c r="EF39" s="111">
        <f>+'PPFF 2022'!DZ39</f>
        <v>0</v>
      </c>
      <c r="EG39" s="111">
        <f>+'PPFF 2022'!EA39</f>
        <v>0</v>
      </c>
      <c r="EH39" s="98">
        <f t="shared" si="132"/>
        <v>0</v>
      </c>
      <c r="EI39" s="111">
        <f>+'PPFF 2022'!EB39</f>
        <v>0</v>
      </c>
      <c r="EJ39" s="111">
        <f>+'PPFF 2022'!EC39</f>
        <v>0</v>
      </c>
      <c r="EK39" s="98">
        <f t="shared" si="133"/>
        <v>0</v>
      </c>
      <c r="EL39" s="111">
        <f>+'PPFF 2022'!ED39</f>
        <v>0</v>
      </c>
      <c r="EM39" s="111">
        <f>+'PPFF 2022'!EE39</f>
        <v>0</v>
      </c>
      <c r="EN39" s="98">
        <f t="shared" si="134"/>
        <v>0</v>
      </c>
      <c r="EO39" s="111">
        <f>+'PPFF 2022'!EF39</f>
        <v>0</v>
      </c>
      <c r="EP39" s="111">
        <f>+'PPFF 2022'!EG39</f>
        <v>0</v>
      </c>
      <c r="EQ39" s="98">
        <f t="shared" si="135"/>
        <v>0</v>
      </c>
      <c r="ER39" s="111">
        <f>+'PPFF 2022'!EH39</f>
        <v>0</v>
      </c>
      <c r="ES39" s="111">
        <f>+'PPFF 2022'!EI39</f>
        <v>0</v>
      </c>
      <c r="ET39" s="98">
        <f t="shared" si="136"/>
        <v>0</v>
      </c>
      <c r="EU39" s="111">
        <f>+'PPFF 2022'!EJ39</f>
        <v>0</v>
      </c>
      <c r="EV39" s="111">
        <f>+'PPFF 2022'!EK39</f>
        <v>0</v>
      </c>
      <c r="EW39" s="98">
        <f t="shared" si="137"/>
        <v>0</v>
      </c>
      <c r="EX39" s="111">
        <f>+'PPFF 2022'!EL39</f>
        <v>0</v>
      </c>
      <c r="EY39" s="111">
        <f>+'PPFF 2022'!EM39</f>
        <v>0</v>
      </c>
      <c r="EZ39" s="98">
        <f t="shared" si="138"/>
        <v>0</v>
      </c>
      <c r="FA39" s="111">
        <f>+'PPFF 2022'!EN39</f>
        <v>0</v>
      </c>
      <c r="FB39" s="111">
        <f>+'PPFF 2022'!EO39</f>
        <v>0</v>
      </c>
      <c r="FC39" s="98">
        <f t="shared" si="139"/>
        <v>0</v>
      </c>
      <c r="FD39" s="111">
        <f>+'PPFF 2022'!EP39</f>
        <v>0</v>
      </c>
      <c r="FE39" s="111">
        <f>+'PPFF 2022'!EQ39</f>
        <v>0</v>
      </c>
      <c r="FF39" s="98">
        <f t="shared" si="140"/>
        <v>0</v>
      </c>
      <c r="FG39" s="111">
        <f>+'PPFF 2022'!ER39</f>
        <v>0</v>
      </c>
      <c r="FH39" s="111">
        <f>+'PPFF 2022'!ES39</f>
        <v>0</v>
      </c>
      <c r="FI39" s="97">
        <f t="shared" si="141"/>
        <v>0</v>
      </c>
      <c r="FJ39" s="108">
        <f>+'PPFF 2022'!EY39</f>
        <v>0</v>
      </c>
      <c r="FK39" s="103">
        <f>+'PPFF 2022'!EZ39</f>
        <v>0</v>
      </c>
      <c r="FL39" s="193">
        <f t="shared" si="142"/>
        <v>0</v>
      </c>
      <c r="FM39" s="203">
        <f>+'PPFF 2022'!FA39</f>
        <v>0</v>
      </c>
      <c r="FN39" s="204">
        <f>+'PPFF 2022'!FB39</f>
        <v>0</v>
      </c>
      <c r="FO39" s="202">
        <f t="shared" si="143"/>
        <v>0</v>
      </c>
      <c r="FP39" s="203">
        <f>+'PPFF 2022'!FC39</f>
        <v>0</v>
      </c>
      <c r="FQ39" s="204">
        <f>+'PPFF 2022'!FD39</f>
        <v>0</v>
      </c>
      <c r="FR39" s="202">
        <f t="shared" si="144"/>
        <v>0</v>
      </c>
      <c r="FS39" s="203">
        <f>+'PPFF 2022'!FE39</f>
        <v>0</v>
      </c>
      <c r="FT39" s="204">
        <f>+'PPFF 2022'!FF39</f>
        <v>0</v>
      </c>
      <c r="FU39" s="202">
        <f t="shared" si="145"/>
        <v>0</v>
      </c>
      <c r="FV39" s="203">
        <f>+'PPFF 2022'!FG39</f>
        <v>0</v>
      </c>
      <c r="FW39" s="204">
        <f>+'PPFF 2022'!FH39</f>
        <v>0</v>
      </c>
      <c r="FX39" s="202">
        <f t="shared" si="146"/>
        <v>0</v>
      </c>
      <c r="FY39" s="203">
        <f>+'PPFF 2022'!FI39</f>
        <v>0</v>
      </c>
      <c r="FZ39" s="204">
        <f>+'PPFF 2022'!FJ39</f>
        <v>0</v>
      </c>
      <c r="GA39" s="202">
        <f t="shared" si="147"/>
        <v>0</v>
      </c>
      <c r="GB39" s="203">
        <f>+'PPFF 2022'!FK39</f>
        <v>0</v>
      </c>
      <c r="GC39" s="204">
        <f>+'PPFF 2022'!FL39</f>
        <v>0</v>
      </c>
      <c r="GD39" s="202">
        <f t="shared" si="148"/>
        <v>0</v>
      </c>
      <c r="GE39" s="203">
        <f>+'PPFF 2022'!FM39</f>
        <v>0</v>
      </c>
      <c r="GF39" s="204">
        <f>+'PPFF 2022'!FN39</f>
        <v>0</v>
      </c>
      <c r="GG39" s="202">
        <f t="shared" si="149"/>
        <v>0</v>
      </c>
      <c r="GH39" s="203">
        <f>+'PPFF 2022'!FO39</f>
        <v>0</v>
      </c>
      <c r="GI39" s="204">
        <f>+'PPFF 2022'!FP39</f>
        <v>0</v>
      </c>
      <c r="GJ39" s="202">
        <f t="shared" si="150"/>
        <v>0</v>
      </c>
      <c r="GK39" s="203">
        <f>+'PPFF 2022'!FQ39</f>
        <v>0</v>
      </c>
      <c r="GL39" s="204">
        <f>+'PPFF 2022'!FR39</f>
        <v>0</v>
      </c>
      <c r="GM39" s="202">
        <f t="shared" si="151"/>
        <v>0</v>
      </c>
      <c r="GN39" s="203">
        <f>+'PPFF 2022'!FS39</f>
        <v>0</v>
      </c>
      <c r="GO39" s="204">
        <f>+'PPFF 2022'!FT39</f>
        <v>0</v>
      </c>
      <c r="GP39" s="202">
        <f t="shared" si="152"/>
        <v>0</v>
      </c>
      <c r="GQ39" s="203">
        <f>+'PPFF 2022'!FU39</f>
        <v>0</v>
      </c>
      <c r="GR39" s="204">
        <f>+'PPFF 2022'!FV39</f>
        <v>0</v>
      </c>
      <c r="GS39" s="209">
        <f t="shared" si="153"/>
        <v>0</v>
      </c>
      <c r="GT39" s="203">
        <f>+'PPFF 2022'!GB39</f>
        <v>0</v>
      </c>
      <c r="GU39" s="204">
        <f>+'PPFF 2022'!GC39</f>
        <v>0</v>
      </c>
      <c r="GV39" s="202">
        <f t="shared" si="154"/>
        <v>0</v>
      </c>
      <c r="GW39" s="203">
        <f>+'PPFF 2022'!GD39</f>
        <v>0</v>
      </c>
      <c r="GX39" s="204">
        <f>+'PPFF 2022'!GE39</f>
        <v>0</v>
      </c>
      <c r="GY39" s="202">
        <f t="shared" si="155"/>
        <v>0</v>
      </c>
      <c r="GZ39" s="203">
        <f>+'PPFF 2022'!GF39</f>
        <v>0</v>
      </c>
      <c r="HA39" s="204">
        <f>+'PPFF 2022'!GG39</f>
        <v>0</v>
      </c>
      <c r="HB39" s="202">
        <f t="shared" si="156"/>
        <v>0</v>
      </c>
      <c r="HC39" s="203">
        <f>+'PPFF 2022'!GH39</f>
        <v>0</v>
      </c>
      <c r="HD39" s="204">
        <f>+'PPFF 2022'!GI39</f>
        <v>0</v>
      </c>
      <c r="HE39" s="202">
        <f t="shared" si="157"/>
        <v>0</v>
      </c>
      <c r="HF39" s="203">
        <f>+'PPFF 2022'!GJ39</f>
        <v>0</v>
      </c>
      <c r="HG39" s="204">
        <f>+'PPFF 2022'!GK39</f>
        <v>0</v>
      </c>
      <c r="HH39" s="202">
        <f t="shared" si="158"/>
        <v>0</v>
      </c>
      <c r="HI39" s="203">
        <f>+'PPFF 2022'!GL39</f>
        <v>0</v>
      </c>
      <c r="HJ39" s="204">
        <f>+'PPFF 2022'!GM39</f>
        <v>0</v>
      </c>
      <c r="HK39" s="202">
        <f t="shared" si="159"/>
        <v>0</v>
      </c>
      <c r="HL39" s="203">
        <f>+'PPFF 2022'!GN39</f>
        <v>0</v>
      </c>
      <c r="HM39" s="204">
        <f>+'PPFF 2022'!GO39</f>
        <v>0</v>
      </c>
      <c r="HN39" s="202">
        <f t="shared" si="160"/>
        <v>0</v>
      </c>
      <c r="HO39" s="203">
        <f>+'PPFF 2022'!GP39</f>
        <v>0</v>
      </c>
      <c r="HP39" s="204">
        <f>+'PPFF 2022'!GQ39</f>
        <v>0</v>
      </c>
      <c r="HQ39" s="202">
        <f t="shared" si="161"/>
        <v>0</v>
      </c>
      <c r="HR39" s="203">
        <f>+'PPFF 2022'!GR39</f>
        <v>0</v>
      </c>
      <c r="HS39" s="204">
        <f>+'PPFF 2022'!GS39</f>
        <v>0</v>
      </c>
      <c r="HT39" s="202">
        <f t="shared" si="162"/>
        <v>0</v>
      </c>
      <c r="HU39" s="203">
        <f>+'PPFF 2022'!GT39</f>
        <v>0</v>
      </c>
      <c r="HV39" s="204">
        <f>+'PPFF 2022'!GU39</f>
        <v>0</v>
      </c>
      <c r="HW39" s="202">
        <f t="shared" si="163"/>
        <v>0</v>
      </c>
      <c r="HX39" s="203">
        <f>+'PPFF 2022'!GV39</f>
        <v>0</v>
      </c>
      <c r="HY39" s="204">
        <f>+'PPFF 2022'!GW39</f>
        <v>0</v>
      </c>
      <c r="HZ39" s="202">
        <f t="shared" si="164"/>
        <v>0</v>
      </c>
      <c r="IA39" s="203">
        <f>+'PPFF 2022'!GX39</f>
        <v>0</v>
      </c>
      <c r="IB39" s="204">
        <f>+'PPFF 2022'!GY39</f>
        <v>0</v>
      </c>
      <c r="IC39" s="209">
        <f t="shared" si="165"/>
        <v>0</v>
      </c>
      <c r="ID39" s="203">
        <f>+'PPFF 2022'!HE39</f>
        <v>0</v>
      </c>
      <c r="IE39" s="204">
        <f>+'PPFF 2022'!HF39</f>
        <v>0</v>
      </c>
      <c r="IF39" s="215">
        <f t="shared" si="166"/>
        <v>0</v>
      </c>
      <c r="IG39" s="203">
        <f>+'PPFF 2022'!HG39</f>
        <v>0</v>
      </c>
      <c r="IH39" s="204">
        <f>+'PPFF 2022'!HH39</f>
        <v>0</v>
      </c>
      <c r="II39" s="215">
        <f t="shared" si="167"/>
        <v>0</v>
      </c>
      <c r="IJ39" s="203">
        <f>+'PPFF 2022'!HI39</f>
        <v>0</v>
      </c>
      <c r="IK39" s="204">
        <f>+'PPFF 2022'!HJ39</f>
        <v>0</v>
      </c>
      <c r="IL39" s="215">
        <f t="shared" si="168"/>
        <v>0</v>
      </c>
      <c r="IM39" s="203">
        <f>+'PPFF 2022'!HK39</f>
        <v>0</v>
      </c>
      <c r="IN39" s="204">
        <f>+'PPFF 2022'!HL39</f>
        <v>0</v>
      </c>
      <c r="IO39" s="215">
        <f t="shared" si="169"/>
        <v>0</v>
      </c>
      <c r="IP39" s="203">
        <f>+'PPFF 2022'!HM39</f>
        <v>0</v>
      </c>
      <c r="IQ39" s="204">
        <f>+'PPFF 2022'!HN39</f>
        <v>0</v>
      </c>
      <c r="IR39" s="215">
        <f t="shared" si="170"/>
        <v>0</v>
      </c>
      <c r="IS39" s="203">
        <f>+'PPFF 2022'!HO39</f>
        <v>0</v>
      </c>
      <c r="IT39" s="204">
        <f>+'PPFF 2022'!HP39</f>
        <v>0</v>
      </c>
      <c r="IU39" s="215">
        <f t="shared" si="171"/>
        <v>0</v>
      </c>
      <c r="IV39" s="203">
        <f>+'PPFF 2022'!HQ39</f>
        <v>0</v>
      </c>
      <c r="IW39" s="204">
        <f>+'PPFF 2022'!HR39</f>
        <v>0</v>
      </c>
      <c r="IX39" s="215">
        <f t="shared" si="172"/>
        <v>0</v>
      </c>
      <c r="IY39" s="203">
        <f>+'PPFF 2022'!HS39</f>
        <v>0</v>
      </c>
      <c r="IZ39" s="204">
        <f>+'PPFF 2022'!HT39</f>
        <v>0</v>
      </c>
      <c r="JA39" s="215">
        <f t="shared" si="173"/>
        <v>0</v>
      </c>
      <c r="JB39" s="203">
        <f>+'PPFF 2022'!HU39</f>
        <v>0</v>
      </c>
      <c r="JC39" s="204">
        <f>+'PPFF 2022'!HV39</f>
        <v>0</v>
      </c>
      <c r="JD39" s="215">
        <f t="shared" si="174"/>
        <v>0</v>
      </c>
      <c r="JE39" s="203">
        <f>+'PPFF 2022'!HW39</f>
        <v>0</v>
      </c>
      <c r="JF39" s="204">
        <f>+'PPFF 2022'!HX39</f>
        <v>0</v>
      </c>
      <c r="JG39" s="215">
        <f t="shared" si="175"/>
        <v>0</v>
      </c>
      <c r="JH39" s="203">
        <f>+'PPFF 2022'!HY39</f>
        <v>0</v>
      </c>
      <c r="JI39" s="204">
        <f>+'PPFF 2022'!HZ39</f>
        <v>0</v>
      </c>
      <c r="JJ39" s="215">
        <f t="shared" si="176"/>
        <v>0</v>
      </c>
      <c r="JK39" s="203">
        <f>+'PPFF 2022'!IA39</f>
        <v>0</v>
      </c>
      <c r="JL39" s="204">
        <f>+'PPFF 2022'!IB39</f>
        <v>0</v>
      </c>
      <c r="JM39" s="218">
        <f t="shared" si="177"/>
        <v>0</v>
      </c>
      <c r="JN39" s="224">
        <f>+'PPFF 2022'!IH39</f>
        <v>0</v>
      </c>
      <c r="JO39" s="225">
        <f>+'PPFF 2022'!II39</f>
        <v>0</v>
      </c>
      <c r="JP39" s="212">
        <f t="shared" si="178"/>
        <v>0</v>
      </c>
      <c r="JQ39" s="224">
        <f>+'PPFF 2022'!IJ39</f>
        <v>0</v>
      </c>
      <c r="JR39" s="225">
        <f>+'PPFF 2022'!IK39</f>
        <v>0</v>
      </c>
      <c r="JS39" s="212">
        <f t="shared" si="179"/>
        <v>0</v>
      </c>
      <c r="JT39" s="224">
        <f>+'PPFF 2022'!IL39</f>
        <v>0</v>
      </c>
      <c r="JU39" s="225">
        <f>+'PPFF 2022'!IM39</f>
        <v>0</v>
      </c>
      <c r="JV39" s="212">
        <f t="shared" si="180"/>
        <v>0</v>
      </c>
      <c r="JW39" s="224">
        <f>+'PPFF 2022'!IN39</f>
        <v>0</v>
      </c>
      <c r="JX39" s="225">
        <f>+'PPFF 2022'!IO39</f>
        <v>0</v>
      </c>
      <c r="JY39" s="212">
        <f t="shared" si="181"/>
        <v>0</v>
      </c>
      <c r="JZ39" s="224">
        <f>+'PPFF 2022'!IP39</f>
        <v>0</v>
      </c>
      <c r="KA39" s="225">
        <f>+'PPFF 2022'!IQ39</f>
        <v>0</v>
      </c>
      <c r="KB39" s="212">
        <f t="shared" si="182"/>
        <v>0</v>
      </c>
      <c r="KC39" s="224">
        <f>+'PPFF 2022'!IR39</f>
        <v>0</v>
      </c>
      <c r="KD39" s="225">
        <f>+'PPFF 2022'!IS39</f>
        <v>0</v>
      </c>
      <c r="KE39" s="212">
        <f t="shared" si="183"/>
        <v>0</v>
      </c>
      <c r="KF39" s="224">
        <f>+'PPFF 2022'!IT39</f>
        <v>0</v>
      </c>
      <c r="KG39" s="225">
        <f>+'PPFF 2022'!IU39</f>
        <v>0</v>
      </c>
      <c r="KH39" s="212">
        <f t="shared" si="184"/>
        <v>0</v>
      </c>
      <c r="KI39" s="224">
        <f>+'PPFF 2022'!IV39</f>
        <v>0</v>
      </c>
      <c r="KJ39" s="225">
        <f>+'PPFF 2022'!IW39</f>
        <v>0</v>
      </c>
      <c r="KK39" s="212">
        <f t="shared" si="185"/>
        <v>0</v>
      </c>
      <c r="KL39" s="224">
        <f>+'PPFF 2022'!IX39</f>
        <v>0</v>
      </c>
      <c r="KM39" s="225">
        <f>+'PPFF 2022'!IY39</f>
        <v>0</v>
      </c>
      <c r="KN39" s="212">
        <f t="shared" si="186"/>
        <v>0</v>
      </c>
      <c r="KO39" s="224">
        <f>+'PPFF 2022'!IZ39</f>
        <v>0</v>
      </c>
      <c r="KP39" s="225">
        <f>+'PPFF 2022'!JA39</f>
        <v>0</v>
      </c>
      <c r="KQ39" s="212">
        <f t="shared" si="187"/>
        <v>0</v>
      </c>
      <c r="KR39" s="224">
        <f>+'PPFF 2022'!JB39</f>
        <v>0</v>
      </c>
      <c r="KS39" s="225">
        <f>+'PPFF 2022'!JC39</f>
        <v>0</v>
      </c>
      <c r="KT39" s="212">
        <f t="shared" si="188"/>
        <v>0</v>
      </c>
      <c r="KU39" s="224">
        <f>+'PPFF 2022'!JD39</f>
        <v>0</v>
      </c>
      <c r="KV39" s="225">
        <f>+'PPFF 2022'!JE39</f>
        <v>0</v>
      </c>
      <c r="KW39" s="212">
        <f t="shared" si="189"/>
        <v>0</v>
      </c>
      <c r="KX39" s="224">
        <f>+'PPFF 2022'!JK39</f>
        <v>0</v>
      </c>
      <c r="KY39" s="230">
        <f>+'PPFF 2022'!JL39</f>
        <v>0</v>
      </c>
      <c r="KZ39" s="224">
        <f>+'PPFF 2022'!JM39</f>
        <v>0</v>
      </c>
      <c r="LA39" s="230">
        <f>+'PPFF 2022'!JN39</f>
        <v>0</v>
      </c>
      <c r="LB39" s="224">
        <f>+'PPFF 2022'!JO39</f>
        <v>0</v>
      </c>
      <c r="LC39" s="230">
        <f>+'PPFF 2022'!JP39</f>
        <v>0</v>
      </c>
      <c r="LD39" s="224">
        <f>+'PPFF 2022'!JQ39</f>
        <v>0</v>
      </c>
      <c r="LE39" s="230">
        <f>+'PPFF 2022'!JR39</f>
        <v>0</v>
      </c>
      <c r="LF39" s="224">
        <f>+'PPFF 2022'!JS39</f>
        <v>0</v>
      </c>
      <c r="LG39" s="230">
        <f>+'PPFF 2022'!JT39</f>
        <v>0</v>
      </c>
      <c r="LH39" s="224">
        <f>+'PPFF 2022'!JU39</f>
        <v>0</v>
      </c>
      <c r="LI39" s="230">
        <f>+'PPFF 2022'!JV39</f>
        <v>0</v>
      </c>
      <c r="LJ39" s="224">
        <f>+'PPFF 2022'!JW39</f>
        <v>0</v>
      </c>
      <c r="LK39" s="230">
        <f>+'PPFF 2022'!JX39</f>
        <v>0</v>
      </c>
      <c r="LL39" s="224">
        <f>+'PPFF 2022'!JY39</f>
        <v>0</v>
      </c>
      <c r="LM39" s="230">
        <f>+'PPFF 2022'!JZ39</f>
        <v>0</v>
      </c>
      <c r="LN39" s="224">
        <f>+'PPFF 2022'!KA39</f>
        <v>0</v>
      </c>
      <c r="LO39" s="230">
        <f>+'PPFF 2022'!KB39</f>
        <v>0</v>
      </c>
      <c r="LP39" s="224">
        <f>+'PPFF 2022'!KC39</f>
        <v>0</v>
      </c>
      <c r="LQ39" s="230">
        <f>+'PPFF 2022'!KD39</f>
        <v>0</v>
      </c>
      <c r="LR39" s="224">
        <f>+'PPFF 2022'!KE39</f>
        <v>0</v>
      </c>
      <c r="LS39" s="230">
        <f>+'PPFF 2022'!KF39</f>
        <v>0</v>
      </c>
      <c r="LT39" s="224">
        <f>+'PPFF 2022'!KG39</f>
        <v>0</v>
      </c>
      <c r="LU39" s="230">
        <f>+'PPFF 2022'!KH39</f>
        <v>0</v>
      </c>
      <c r="LV39" s="234">
        <f>+'PPFF 2022'!KN39</f>
        <v>0</v>
      </c>
      <c r="LW39" s="234">
        <f>+'PPFF 2022'!KP39</f>
        <v>0</v>
      </c>
      <c r="LX39" s="234">
        <f>+'PPFF 2022'!KR39</f>
        <v>0</v>
      </c>
      <c r="LY39" s="234">
        <f>+'PPFF 2022'!KT39</f>
        <v>0</v>
      </c>
      <c r="LZ39" s="234">
        <f>+'PPFF 2022'!KV39</f>
        <v>0</v>
      </c>
      <c r="MA39" s="234">
        <f>+'PPFF 2022'!KX39</f>
        <v>0</v>
      </c>
      <c r="MB39" s="234">
        <f>+'PPFF 2022'!KZ39</f>
        <v>0</v>
      </c>
      <c r="MC39" s="234">
        <f>+'PPFF 2022'!LB39</f>
        <v>0</v>
      </c>
      <c r="MD39" s="234">
        <f>+'PPFF 2022'!LD39</f>
        <v>0</v>
      </c>
      <c r="ME39" s="234">
        <f>+'PPFF 2022'!LF39</f>
        <v>0</v>
      </c>
      <c r="MF39" s="234">
        <f>+'PPFF 2022'!LH39</f>
        <v>0</v>
      </c>
      <c r="MG39" s="234">
        <f>+'PPFF 2022'!LJ39</f>
        <v>0</v>
      </c>
      <c r="MH39" s="190">
        <f>+'PPFF 2022'!LN39/6</f>
        <v>0</v>
      </c>
      <c r="MI39" s="190">
        <f>+'PPFF 2022'!LP39/6</f>
        <v>0</v>
      </c>
      <c r="MJ39" s="190">
        <f>+'PPFF 2022'!LR39/6</f>
        <v>0</v>
      </c>
      <c r="MK39" s="190">
        <f>+'PPFF 2022'!LT39/6</f>
        <v>0</v>
      </c>
      <c r="ML39" s="190">
        <f>+'PPFF 2022'!LV39/6</f>
        <v>0</v>
      </c>
      <c r="MM39" s="190">
        <f>+'PPFF 2022'!LX39/6</f>
        <v>0</v>
      </c>
      <c r="MN39" s="239">
        <f>+'PPFF 2022'!LZ39/6</f>
        <v>0</v>
      </c>
      <c r="MO39" s="190">
        <f>+'PPFF 2022'!MB39/6</f>
        <v>0</v>
      </c>
      <c r="MP39" s="190">
        <f>+'PPFF 2022'!MD39/6</f>
        <v>0</v>
      </c>
      <c r="MQ39" s="190">
        <f>+'PPFF 2022'!MF39/6</f>
        <v>0</v>
      </c>
      <c r="MR39" s="190">
        <f>+'PPFF 2022'!MH39/6</f>
        <v>0</v>
      </c>
      <c r="MS39" s="190">
        <f>+'PPFF 2022'!MJ39/6</f>
        <v>0</v>
      </c>
      <c r="MT39" s="104">
        <f>+'PPFF 2022'!MN39</f>
        <v>0</v>
      </c>
      <c r="MU39" s="104">
        <f>+'PPFF 2022'!MP39</f>
        <v>0</v>
      </c>
      <c r="MV39" s="104">
        <f>+'PPFF 2022'!MR39</f>
        <v>0</v>
      </c>
      <c r="MW39" s="104">
        <f>+'PPFF 2022'!MT39</f>
        <v>0</v>
      </c>
      <c r="MX39" s="104">
        <f>+'PPFF 2022'!MV39</f>
        <v>0</v>
      </c>
      <c r="MY39" s="104">
        <f>+'PPFF 2022'!MX39</f>
        <v>0</v>
      </c>
      <c r="MZ39" s="104">
        <f>+'PPFF 2022'!MZ39</f>
        <v>0</v>
      </c>
      <c r="NA39" s="104">
        <f>+'PPFF 2022'!NB39</f>
        <v>0</v>
      </c>
      <c r="NB39" s="104">
        <f>+'PPFF 2022'!ND39</f>
        <v>0</v>
      </c>
      <c r="NC39" s="104">
        <f>+'PPFF 2022'!NF39</f>
        <v>0</v>
      </c>
      <c r="ND39" s="104">
        <f>+'PPFF 2022'!NH39</f>
        <v>0</v>
      </c>
      <c r="NE39" s="104">
        <f>+'PPFF 2022'!NJ39</f>
        <v>0</v>
      </c>
    </row>
    <row r="40" spans="1:369" s="88" customFormat="1" ht="10.5" x14ac:dyDescent="0.25">
      <c r="A40" s="89" t="s">
        <v>1</v>
      </c>
      <c r="B40" s="90" t="s">
        <v>172</v>
      </c>
      <c r="C40" s="90">
        <v>400</v>
      </c>
      <c r="D40" s="90" t="s">
        <v>349</v>
      </c>
      <c r="E40" s="91" t="s">
        <v>350</v>
      </c>
      <c r="F40" s="92" t="s">
        <v>248</v>
      </c>
      <c r="G40" s="92" t="s">
        <v>352</v>
      </c>
      <c r="H40" s="155">
        <v>34</v>
      </c>
      <c r="I40" s="92" t="s">
        <v>180</v>
      </c>
      <c r="J40" s="171">
        <f>+'PPFF 2022'!J40+'PPFF 2022'!K40</f>
        <v>0</v>
      </c>
      <c r="K40" s="171">
        <f>+'PPFF 2022'!L40+'PPFF 2022'!M40</f>
        <v>0</v>
      </c>
      <c r="L40" s="171">
        <f>+'PPFF 2022'!N40+'PPFF 2022'!O40</f>
        <v>0</v>
      </c>
      <c r="M40" s="171">
        <f>+'PPFF 2022'!P40+'PPFF 2022'!Q40</f>
        <v>0</v>
      </c>
      <c r="N40" s="171">
        <f>+'PPFF 2022'!R40+'PPFF 2022'!S40</f>
        <v>0</v>
      </c>
      <c r="O40" s="171">
        <f>+'PPFF 2022'!T40+'PPFF 2022'!U40</f>
        <v>0</v>
      </c>
      <c r="P40" s="171">
        <f>+'PPFF 2022'!V40+'PPFF 2022'!W40</f>
        <v>0</v>
      </c>
      <c r="Q40" s="171">
        <f>+'PPFF 2022'!X40+'PPFF 2022'!Y40</f>
        <v>0</v>
      </c>
      <c r="R40" s="171">
        <f>+'PPFF 2022'!Z40+'PPFF 2022'!AA40</f>
        <v>0</v>
      </c>
      <c r="S40" s="171">
        <f>+'PPFF 2022'!AB40+'PPFF 2022'!AC40</f>
        <v>0</v>
      </c>
      <c r="T40" s="171">
        <f>+'PPFF 2022'!AD40+'PPFF 2022'!AE40</f>
        <v>0</v>
      </c>
      <c r="U40" s="171">
        <f>+'PPFF 2022'!AF40+'PPFF 2022'!AG40</f>
        <v>0</v>
      </c>
      <c r="V40" s="93">
        <f>+'PPFF 2022'!AM40</f>
        <v>0</v>
      </c>
      <c r="W40" s="95">
        <f>+'PPFF 2022'!AN40</f>
        <v>0</v>
      </c>
      <c r="X40" s="98">
        <f>+('PPFF 2022'!AM40+'PPFF 2022'!AN40)/13</f>
        <v>0</v>
      </c>
      <c r="Y40" s="93">
        <f>+'PPFF 2022'!AO40</f>
        <v>0</v>
      </c>
      <c r="Z40" s="95">
        <f>+'PPFF 2022'!AP40</f>
        <v>0</v>
      </c>
      <c r="AA40" s="98">
        <f>+('PPFF 2022'!AO40+'PPFF 2022'!AP40)/13</f>
        <v>0</v>
      </c>
      <c r="AB40" s="93">
        <f>+'PPFF 2022'!AQ40</f>
        <v>0</v>
      </c>
      <c r="AC40" s="95">
        <f>+'PPFF 2022'!AR40</f>
        <v>0</v>
      </c>
      <c r="AD40" s="98">
        <f t="shared" si="96"/>
        <v>0</v>
      </c>
      <c r="AE40" s="93">
        <f>+'PPFF 2022'!AS40</f>
        <v>0</v>
      </c>
      <c r="AF40" s="95">
        <f>+'PPFF 2022'!AT40</f>
        <v>0</v>
      </c>
      <c r="AG40" s="98">
        <f t="shared" si="97"/>
        <v>0</v>
      </c>
      <c r="AH40" s="93">
        <f>+'PPFF 2022'!AU40</f>
        <v>0</v>
      </c>
      <c r="AI40" s="95">
        <f>+'PPFF 2022'!AV40</f>
        <v>0</v>
      </c>
      <c r="AJ40" s="98">
        <f t="shared" si="98"/>
        <v>0</v>
      </c>
      <c r="AK40" s="93">
        <f>+'PPFF 2022'!AW40</f>
        <v>0</v>
      </c>
      <c r="AL40" s="95">
        <f>+'PPFF 2022'!AX40</f>
        <v>0</v>
      </c>
      <c r="AM40" s="98">
        <f t="shared" si="99"/>
        <v>0</v>
      </c>
      <c r="AN40" s="93">
        <f>+'PPFF 2022'!AY40</f>
        <v>0</v>
      </c>
      <c r="AO40" s="95">
        <f>+'PPFF 2022'!AZ40</f>
        <v>0</v>
      </c>
      <c r="AP40" s="98">
        <f t="shared" si="100"/>
        <v>0</v>
      </c>
      <c r="AQ40" s="93">
        <f>+'PPFF 2022'!BA40</f>
        <v>0</v>
      </c>
      <c r="AR40" s="95">
        <f>+'PPFF 2022'!BB40</f>
        <v>0</v>
      </c>
      <c r="AS40" s="98">
        <f t="shared" si="101"/>
        <v>0</v>
      </c>
      <c r="AT40" s="93">
        <f>+'PPFF 2022'!BC40</f>
        <v>0</v>
      </c>
      <c r="AU40" s="95">
        <f>+'PPFF 2022'!BD40</f>
        <v>0</v>
      </c>
      <c r="AV40" s="98">
        <f t="shared" si="102"/>
        <v>0</v>
      </c>
      <c r="AW40" s="93">
        <f>+'PPFF 2022'!BE40</f>
        <v>0</v>
      </c>
      <c r="AX40" s="95">
        <f>+'PPFF 2022'!BF40</f>
        <v>0</v>
      </c>
      <c r="AY40" s="98">
        <f t="shared" si="103"/>
        <v>0</v>
      </c>
      <c r="AZ40" s="93">
        <f>+'PPFF 2022'!BG40</f>
        <v>0</v>
      </c>
      <c r="BA40" s="95">
        <f>+'PPFF 2022'!BH40</f>
        <v>0</v>
      </c>
      <c r="BB40" s="98">
        <f t="shared" si="104"/>
        <v>0</v>
      </c>
      <c r="BC40" s="93">
        <f>+'PPFF 2022'!BI40</f>
        <v>0</v>
      </c>
      <c r="BD40" s="95">
        <f>+'PPFF 2022'!BJ40</f>
        <v>0</v>
      </c>
      <c r="BE40" s="97">
        <f t="shared" si="105"/>
        <v>0</v>
      </c>
      <c r="BF40" s="107">
        <f>+'PPFF 2022'!BP40</f>
        <v>1</v>
      </c>
      <c r="BG40" s="97">
        <f>+'PPFF 2022'!BQ40</f>
        <v>0</v>
      </c>
      <c r="BH40" s="182">
        <f t="shared" si="106"/>
        <v>0.25</v>
      </c>
      <c r="BI40" s="107">
        <f>+'PPFF 2022'!BR40</f>
        <v>0</v>
      </c>
      <c r="BJ40" s="97">
        <f>+'PPFF 2022'!BS40</f>
        <v>0</v>
      </c>
      <c r="BK40" s="182">
        <f t="shared" si="107"/>
        <v>0</v>
      </c>
      <c r="BL40" s="107">
        <f>+'PPFF 2022'!BT40</f>
        <v>0</v>
      </c>
      <c r="BM40" s="97">
        <f>+'PPFF 2022'!BU40</f>
        <v>0</v>
      </c>
      <c r="BN40" s="182">
        <f t="shared" si="108"/>
        <v>0</v>
      </c>
      <c r="BO40" s="107">
        <f>+'PPFF 2022'!BV40</f>
        <v>0</v>
      </c>
      <c r="BP40" s="97">
        <f>+'PPFF 2022'!BW40</f>
        <v>0</v>
      </c>
      <c r="BQ40" s="182">
        <f t="shared" si="109"/>
        <v>0</v>
      </c>
      <c r="BR40" s="107">
        <f>+'PPFF 2022'!BX40</f>
        <v>0</v>
      </c>
      <c r="BS40" s="97">
        <f>+'PPFF 2022'!BY40</f>
        <v>0</v>
      </c>
      <c r="BT40" s="182">
        <f t="shared" si="110"/>
        <v>0</v>
      </c>
      <c r="BU40" s="107">
        <f>+'PPFF 2022'!BZ40</f>
        <v>0</v>
      </c>
      <c r="BV40" s="97">
        <f>+'PPFF 2022'!CA40</f>
        <v>0</v>
      </c>
      <c r="BW40" s="182">
        <f t="shared" si="111"/>
        <v>0</v>
      </c>
      <c r="BX40" s="107">
        <f>+'PPFF 2022'!CB40</f>
        <v>0</v>
      </c>
      <c r="BY40" s="97">
        <f>+'PPFF 2022'!CC40</f>
        <v>0</v>
      </c>
      <c r="BZ40" s="182">
        <f t="shared" si="112"/>
        <v>0</v>
      </c>
      <c r="CA40" s="107">
        <f>+'PPFF 2022'!CD40</f>
        <v>0</v>
      </c>
      <c r="CB40" s="97">
        <f>+'PPFF 2022'!CE40</f>
        <v>0</v>
      </c>
      <c r="CC40" s="182">
        <f t="shared" si="113"/>
        <v>0</v>
      </c>
      <c r="CD40" s="107">
        <f>+'PPFF 2022'!CF40</f>
        <v>0</v>
      </c>
      <c r="CE40" s="97">
        <f>+'PPFF 2022'!CG40</f>
        <v>0</v>
      </c>
      <c r="CF40" s="182">
        <f t="shared" si="114"/>
        <v>0</v>
      </c>
      <c r="CG40" s="107">
        <f>+'PPFF 2022'!CH40</f>
        <v>0</v>
      </c>
      <c r="CH40" s="97">
        <f>+'PPFF 2022'!CI40</f>
        <v>0</v>
      </c>
      <c r="CI40" s="182">
        <f t="shared" si="115"/>
        <v>0</v>
      </c>
      <c r="CJ40" s="107">
        <f>+'PPFF 2022'!CJ40</f>
        <v>0</v>
      </c>
      <c r="CK40" s="97">
        <f>+'PPFF 2022'!CK40</f>
        <v>0</v>
      </c>
      <c r="CL40" s="182">
        <f t="shared" si="116"/>
        <v>0</v>
      </c>
      <c r="CM40" s="107">
        <f>+'PPFF 2022'!CL40</f>
        <v>0</v>
      </c>
      <c r="CN40" s="97">
        <f>+'PPFF 2022'!CM40</f>
        <v>0</v>
      </c>
      <c r="CO40" s="187">
        <f t="shared" si="117"/>
        <v>0</v>
      </c>
      <c r="CP40" s="109">
        <f>+'PPFF 2022'!CS40</f>
        <v>0</v>
      </c>
      <c r="CQ40" s="111">
        <f>+'PPFF 2022'!CT40</f>
        <v>0</v>
      </c>
      <c r="CR40" s="98">
        <f t="shared" si="118"/>
        <v>0</v>
      </c>
      <c r="CS40" s="109">
        <f>+'PPFF 2022'!CU40</f>
        <v>0</v>
      </c>
      <c r="CT40" s="111">
        <f>+'PPFF 2022'!CV40</f>
        <v>0</v>
      </c>
      <c r="CU40" s="98">
        <f t="shared" si="119"/>
        <v>0</v>
      </c>
      <c r="CV40" s="109">
        <f>+'PPFF 2022'!CW40</f>
        <v>0</v>
      </c>
      <c r="CW40" s="111">
        <f>+'PPFF 2022'!CX40</f>
        <v>0</v>
      </c>
      <c r="CX40" s="98">
        <f t="shared" si="120"/>
        <v>0</v>
      </c>
      <c r="CY40" s="109">
        <f>+'PPFF 2022'!CY40</f>
        <v>0</v>
      </c>
      <c r="CZ40" s="111">
        <f>+'PPFF 2022'!CZ40</f>
        <v>0</v>
      </c>
      <c r="DA40" s="98">
        <f t="shared" si="121"/>
        <v>0</v>
      </c>
      <c r="DB40" s="109">
        <f>+'PPFF 2022'!DA40</f>
        <v>0</v>
      </c>
      <c r="DC40" s="111">
        <f>+'PPFF 2022'!DB40</f>
        <v>0</v>
      </c>
      <c r="DD40" s="98">
        <f t="shared" si="122"/>
        <v>0</v>
      </c>
      <c r="DE40" s="109">
        <f>+'PPFF 2022'!DC40</f>
        <v>0</v>
      </c>
      <c r="DF40" s="111">
        <f>+'PPFF 2022'!DD40</f>
        <v>0</v>
      </c>
      <c r="DG40" s="98">
        <f t="shared" si="123"/>
        <v>0</v>
      </c>
      <c r="DH40" s="109">
        <f>+'PPFF 2022'!DE40</f>
        <v>0</v>
      </c>
      <c r="DI40" s="111">
        <f>+'PPFF 2022'!DF40</f>
        <v>0</v>
      </c>
      <c r="DJ40" s="98">
        <f t="shared" si="124"/>
        <v>0</v>
      </c>
      <c r="DK40" s="109">
        <f>+'PPFF 2022'!DG40</f>
        <v>0</v>
      </c>
      <c r="DL40" s="111">
        <f>+'PPFF 2022'!DH40</f>
        <v>0</v>
      </c>
      <c r="DM40" s="98">
        <f t="shared" si="125"/>
        <v>0</v>
      </c>
      <c r="DN40" s="109">
        <f>+'PPFF 2022'!DI40</f>
        <v>0</v>
      </c>
      <c r="DO40" s="111">
        <f>+'PPFF 2022'!DJ40</f>
        <v>0</v>
      </c>
      <c r="DP40" s="98">
        <f t="shared" si="126"/>
        <v>0</v>
      </c>
      <c r="DQ40" s="109">
        <f>+'PPFF 2022'!DK40</f>
        <v>0</v>
      </c>
      <c r="DR40" s="111">
        <f>+'PPFF 2022'!DL40</f>
        <v>0</v>
      </c>
      <c r="DS40" s="98">
        <f t="shared" si="127"/>
        <v>0</v>
      </c>
      <c r="DT40" s="109">
        <f>+'PPFF 2022'!DM40</f>
        <v>0</v>
      </c>
      <c r="DU40" s="111">
        <f>+'PPFF 2022'!DN40</f>
        <v>0</v>
      </c>
      <c r="DV40" s="98">
        <f t="shared" si="128"/>
        <v>0</v>
      </c>
      <c r="DW40" s="109">
        <f>+'PPFF 2022'!DO40</f>
        <v>0</v>
      </c>
      <c r="DX40" s="111">
        <f>+'PPFF 2022'!DP40</f>
        <v>0</v>
      </c>
      <c r="DY40" s="107">
        <f t="shared" si="129"/>
        <v>0</v>
      </c>
      <c r="DZ40" s="109">
        <f>+'PPFF 2022'!DV40</f>
        <v>0</v>
      </c>
      <c r="EA40" s="111">
        <f>+'PPFF 2022'!DW40</f>
        <v>0</v>
      </c>
      <c r="EB40" s="98">
        <f t="shared" si="130"/>
        <v>0</v>
      </c>
      <c r="EC40" s="111">
        <f>+'PPFF 2022'!DX40</f>
        <v>0</v>
      </c>
      <c r="ED40" s="111">
        <f>+'PPFF 2022'!DY40</f>
        <v>0</v>
      </c>
      <c r="EE40" s="98">
        <f t="shared" si="131"/>
        <v>0</v>
      </c>
      <c r="EF40" s="111">
        <f>+'PPFF 2022'!DZ40</f>
        <v>0</v>
      </c>
      <c r="EG40" s="111">
        <f>+'PPFF 2022'!EA40</f>
        <v>0</v>
      </c>
      <c r="EH40" s="98">
        <f t="shared" si="132"/>
        <v>0</v>
      </c>
      <c r="EI40" s="111">
        <f>+'PPFF 2022'!EB40</f>
        <v>0</v>
      </c>
      <c r="EJ40" s="111">
        <f>+'PPFF 2022'!EC40</f>
        <v>0</v>
      </c>
      <c r="EK40" s="98">
        <f t="shared" si="133"/>
        <v>0</v>
      </c>
      <c r="EL40" s="111">
        <f>+'PPFF 2022'!ED40</f>
        <v>0</v>
      </c>
      <c r="EM40" s="111">
        <f>+'PPFF 2022'!EE40</f>
        <v>0</v>
      </c>
      <c r="EN40" s="98">
        <f t="shared" si="134"/>
        <v>0</v>
      </c>
      <c r="EO40" s="111">
        <f>+'PPFF 2022'!EF40</f>
        <v>0</v>
      </c>
      <c r="EP40" s="111">
        <f>+'PPFF 2022'!EG40</f>
        <v>0</v>
      </c>
      <c r="EQ40" s="98">
        <f t="shared" si="135"/>
        <v>0</v>
      </c>
      <c r="ER40" s="111">
        <f>+'PPFF 2022'!EH40</f>
        <v>0</v>
      </c>
      <c r="ES40" s="111">
        <f>+'PPFF 2022'!EI40</f>
        <v>0</v>
      </c>
      <c r="ET40" s="98">
        <f t="shared" si="136"/>
        <v>0</v>
      </c>
      <c r="EU40" s="111">
        <f>+'PPFF 2022'!EJ40</f>
        <v>0</v>
      </c>
      <c r="EV40" s="111">
        <f>+'PPFF 2022'!EK40</f>
        <v>0</v>
      </c>
      <c r="EW40" s="98">
        <f t="shared" si="137"/>
        <v>0</v>
      </c>
      <c r="EX40" s="111">
        <f>+'PPFF 2022'!EL40</f>
        <v>0</v>
      </c>
      <c r="EY40" s="111">
        <f>+'PPFF 2022'!EM40</f>
        <v>0</v>
      </c>
      <c r="EZ40" s="98">
        <f t="shared" si="138"/>
        <v>0</v>
      </c>
      <c r="FA40" s="111">
        <f>+'PPFF 2022'!EN40</f>
        <v>0</v>
      </c>
      <c r="FB40" s="111">
        <f>+'PPFF 2022'!EO40</f>
        <v>0</v>
      </c>
      <c r="FC40" s="98">
        <f t="shared" si="139"/>
        <v>0</v>
      </c>
      <c r="FD40" s="111">
        <f>+'PPFF 2022'!EP40</f>
        <v>0</v>
      </c>
      <c r="FE40" s="111">
        <f>+'PPFF 2022'!EQ40</f>
        <v>0</v>
      </c>
      <c r="FF40" s="98">
        <f t="shared" si="140"/>
        <v>0</v>
      </c>
      <c r="FG40" s="111">
        <f>+'PPFF 2022'!ER40</f>
        <v>0</v>
      </c>
      <c r="FH40" s="111">
        <f>+'PPFF 2022'!ES40</f>
        <v>0</v>
      </c>
      <c r="FI40" s="97">
        <f t="shared" si="141"/>
        <v>0</v>
      </c>
      <c r="FJ40" s="108">
        <f>+'PPFF 2022'!EY40</f>
        <v>90</v>
      </c>
      <c r="FK40" s="103">
        <f>+'PPFF 2022'!EZ40</f>
        <v>0</v>
      </c>
      <c r="FL40" s="193">
        <f t="shared" si="142"/>
        <v>0.9</v>
      </c>
      <c r="FM40" s="203">
        <f>+'PPFF 2022'!FA40</f>
        <v>0</v>
      </c>
      <c r="FN40" s="204">
        <f>+'PPFF 2022'!FB40</f>
        <v>0</v>
      </c>
      <c r="FO40" s="202">
        <f t="shared" si="143"/>
        <v>0</v>
      </c>
      <c r="FP40" s="203">
        <f>+'PPFF 2022'!FC40</f>
        <v>0</v>
      </c>
      <c r="FQ40" s="204">
        <f>+'PPFF 2022'!FD40</f>
        <v>0</v>
      </c>
      <c r="FR40" s="202">
        <f t="shared" si="144"/>
        <v>0</v>
      </c>
      <c r="FS40" s="203">
        <f>+'PPFF 2022'!FE40</f>
        <v>0</v>
      </c>
      <c r="FT40" s="204">
        <f>+'PPFF 2022'!FF40</f>
        <v>0</v>
      </c>
      <c r="FU40" s="202">
        <f t="shared" si="145"/>
        <v>0</v>
      </c>
      <c r="FV40" s="203">
        <f>+'PPFF 2022'!FG40</f>
        <v>0</v>
      </c>
      <c r="FW40" s="204">
        <f>+'PPFF 2022'!FH40</f>
        <v>0</v>
      </c>
      <c r="FX40" s="202">
        <f t="shared" si="146"/>
        <v>0</v>
      </c>
      <c r="FY40" s="203">
        <f>+'PPFF 2022'!FI40</f>
        <v>0</v>
      </c>
      <c r="FZ40" s="204">
        <f>+'PPFF 2022'!FJ40</f>
        <v>0</v>
      </c>
      <c r="GA40" s="202">
        <f t="shared" si="147"/>
        <v>0</v>
      </c>
      <c r="GB40" s="203">
        <f>+'PPFF 2022'!FK40</f>
        <v>0</v>
      </c>
      <c r="GC40" s="204">
        <f>+'PPFF 2022'!FL40</f>
        <v>0</v>
      </c>
      <c r="GD40" s="202">
        <f t="shared" si="148"/>
        <v>0</v>
      </c>
      <c r="GE40" s="203">
        <f>+'PPFF 2022'!FM40</f>
        <v>0</v>
      </c>
      <c r="GF40" s="204">
        <f>+'PPFF 2022'!FN40</f>
        <v>0</v>
      </c>
      <c r="GG40" s="202">
        <f t="shared" si="149"/>
        <v>0</v>
      </c>
      <c r="GH40" s="203">
        <f>+'PPFF 2022'!FO40</f>
        <v>0</v>
      </c>
      <c r="GI40" s="204">
        <f>+'PPFF 2022'!FP40</f>
        <v>0</v>
      </c>
      <c r="GJ40" s="202">
        <f t="shared" si="150"/>
        <v>0</v>
      </c>
      <c r="GK40" s="203">
        <f>+'PPFF 2022'!FQ40</f>
        <v>0</v>
      </c>
      <c r="GL40" s="204">
        <f>+'PPFF 2022'!FR40</f>
        <v>0</v>
      </c>
      <c r="GM40" s="202">
        <f t="shared" si="151"/>
        <v>0</v>
      </c>
      <c r="GN40" s="203">
        <f>+'PPFF 2022'!FS40</f>
        <v>0</v>
      </c>
      <c r="GO40" s="204">
        <f>+'PPFF 2022'!FT40</f>
        <v>0</v>
      </c>
      <c r="GP40" s="202">
        <f t="shared" si="152"/>
        <v>0</v>
      </c>
      <c r="GQ40" s="203">
        <f>+'PPFF 2022'!FU40</f>
        <v>0</v>
      </c>
      <c r="GR40" s="204">
        <f>+'PPFF 2022'!FV40</f>
        <v>0</v>
      </c>
      <c r="GS40" s="209">
        <f t="shared" si="153"/>
        <v>0</v>
      </c>
      <c r="GT40" s="203">
        <f>+'PPFF 2022'!GB40</f>
        <v>0</v>
      </c>
      <c r="GU40" s="204">
        <f>+'PPFF 2022'!GC40</f>
        <v>0</v>
      </c>
      <c r="GV40" s="202">
        <f t="shared" si="154"/>
        <v>0</v>
      </c>
      <c r="GW40" s="203">
        <f>+'PPFF 2022'!GD40</f>
        <v>0</v>
      </c>
      <c r="GX40" s="204">
        <f>+'PPFF 2022'!GE40</f>
        <v>0</v>
      </c>
      <c r="GY40" s="202">
        <f t="shared" si="155"/>
        <v>0</v>
      </c>
      <c r="GZ40" s="203">
        <f>+'PPFF 2022'!GF40</f>
        <v>0</v>
      </c>
      <c r="HA40" s="204">
        <f>+'PPFF 2022'!GG40</f>
        <v>0</v>
      </c>
      <c r="HB40" s="202">
        <f t="shared" si="156"/>
        <v>0</v>
      </c>
      <c r="HC40" s="203">
        <f>+'PPFF 2022'!GH40</f>
        <v>0</v>
      </c>
      <c r="HD40" s="204">
        <f>+'PPFF 2022'!GI40</f>
        <v>0</v>
      </c>
      <c r="HE40" s="202">
        <f t="shared" si="157"/>
        <v>0</v>
      </c>
      <c r="HF40" s="203">
        <f>+'PPFF 2022'!GJ40</f>
        <v>0</v>
      </c>
      <c r="HG40" s="204">
        <f>+'PPFF 2022'!GK40</f>
        <v>0</v>
      </c>
      <c r="HH40" s="202">
        <f t="shared" si="158"/>
        <v>0</v>
      </c>
      <c r="HI40" s="203">
        <f>+'PPFF 2022'!GL40</f>
        <v>0</v>
      </c>
      <c r="HJ40" s="204">
        <f>+'PPFF 2022'!GM40</f>
        <v>0</v>
      </c>
      <c r="HK40" s="202">
        <f t="shared" si="159"/>
        <v>0</v>
      </c>
      <c r="HL40" s="203">
        <f>+'PPFF 2022'!GN40</f>
        <v>0</v>
      </c>
      <c r="HM40" s="204">
        <f>+'PPFF 2022'!GO40</f>
        <v>0</v>
      </c>
      <c r="HN40" s="202">
        <f t="shared" si="160"/>
        <v>0</v>
      </c>
      <c r="HO40" s="203">
        <f>+'PPFF 2022'!GP40</f>
        <v>0</v>
      </c>
      <c r="HP40" s="204">
        <f>+'PPFF 2022'!GQ40</f>
        <v>0</v>
      </c>
      <c r="HQ40" s="202">
        <f t="shared" si="161"/>
        <v>0</v>
      </c>
      <c r="HR40" s="203">
        <f>+'PPFF 2022'!GR40</f>
        <v>0</v>
      </c>
      <c r="HS40" s="204">
        <f>+'PPFF 2022'!GS40</f>
        <v>0</v>
      </c>
      <c r="HT40" s="202">
        <f t="shared" si="162"/>
        <v>0</v>
      </c>
      <c r="HU40" s="203">
        <f>+'PPFF 2022'!GT40</f>
        <v>0</v>
      </c>
      <c r="HV40" s="204">
        <f>+'PPFF 2022'!GU40</f>
        <v>0</v>
      </c>
      <c r="HW40" s="202">
        <f t="shared" si="163"/>
        <v>0</v>
      </c>
      <c r="HX40" s="203">
        <f>+'PPFF 2022'!GV40</f>
        <v>0</v>
      </c>
      <c r="HY40" s="204">
        <f>+'PPFF 2022'!GW40</f>
        <v>0</v>
      </c>
      <c r="HZ40" s="202">
        <f t="shared" si="164"/>
        <v>0</v>
      </c>
      <c r="IA40" s="203">
        <f>+'PPFF 2022'!GX40</f>
        <v>0</v>
      </c>
      <c r="IB40" s="204">
        <f>+'PPFF 2022'!GY40</f>
        <v>0</v>
      </c>
      <c r="IC40" s="209">
        <f t="shared" si="165"/>
        <v>0</v>
      </c>
      <c r="ID40" s="203">
        <f>+'PPFF 2022'!HE40</f>
        <v>0</v>
      </c>
      <c r="IE40" s="204">
        <f>+'PPFF 2022'!HF40</f>
        <v>0</v>
      </c>
      <c r="IF40" s="215">
        <f t="shared" si="166"/>
        <v>0</v>
      </c>
      <c r="IG40" s="203">
        <f>+'PPFF 2022'!HG40</f>
        <v>0</v>
      </c>
      <c r="IH40" s="204">
        <f>+'PPFF 2022'!HH40</f>
        <v>0</v>
      </c>
      <c r="II40" s="215">
        <f t="shared" si="167"/>
        <v>0</v>
      </c>
      <c r="IJ40" s="203">
        <f>+'PPFF 2022'!HI40</f>
        <v>0</v>
      </c>
      <c r="IK40" s="204">
        <f>+'PPFF 2022'!HJ40</f>
        <v>0</v>
      </c>
      <c r="IL40" s="215">
        <f t="shared" si="168"/>
        <v>0</v>
      </c>
      <c r="IM40" s="203">
        <f>+'PPFF 2022'!HK40</f>
        <v>0</v>
      </c>
      <c r="IN40" s="204">
        <f>+'PPFF 2022'!HL40</f>
        <v>0</v>
      </c>
      <c r="IO40" s="215">
        <f t="shared" si="169"/>
        <v>0</v>
      </c>
      <c r="IP40" s="203">
        <f>+'PPFF 2022'!HM40</f>
        <v>0</v>
      </c>
      <c r="IQ40" s="204">
        <f>+'PPFF 2022'!HN40</f>
        <v>0</v>
      </c>
      <c r="IR40" s="215">
        <f t="shared" si="170"/>
        <v>0</v>
      </c>
      <c r="IS40" s="203">
        <f>+'PPFF 2022'!HO40</f>
        <v>0</v>
      </c>
      <c r="IT40" s="204">
        <f>+'PPFF 2022'!HP40</f>
        <v>0</v>
      </c>
      <c r="IU40" s="215">
        <f t="shared" si="171"/>
        <v>0</v>
      </c>
      <c r="IV40" s="203">
        <f>+'PPFF 2022'!HQ40</f>
        <v>0</v>
      </c>
      <c r="IW40" s="204">
        <f>+'PPFF 2022'!HR40</f>
        <v>0</v>
      </c>
      <c r="IX40" s="215">
        <f t="shared" si="172"/>
        <v>0</v>
      </c>
      <c r="IY40" s="203">
        <f>+'PPFF 2022'!HS40</f>
        <v>0</v>
      </c>
      <c r="IZ40" s="204">
        <f>+'PPFF 2022'!HT40</f>
        <v>0</v>
      </c>
      <c r="JA40" s="215">
        <f t="shared" si="173"/>
        <v>0</v>
      </c>
      <c r="JB40" s="203">
        <f>+'PPFF 2022'!HU40</f>
        <v>0</v>
      </c>
      <c r="JC40" s="204">
        <f>+'PPFF 2022'!HV40</f>
        <v>0</v>
      </c>
      <c r="JD40" s="215">
        <f t="shared" si="174"/>
        <v>0</v>
      </c>
      <c r="JE40" s="203">
        <f>+'PPFF 2022'!HW40</f>
        <v>0</v>
      </c>
      <c r="JF40" s="204">
        <f>+'PPFF 2022'!HX40</f>
        <v>0</v>
      </c>
      <c r="JG40" s="215">
        <f t="shared" si="175"/>
        <v>0</v>
      </c>
      <c r="JH40" s="203">
        <f>+'PPFF 2022'!HY40</f>
        <v>0</v>
      </c>
      <c r="JI40" s="204">
        <f>+'PPFF 2022'!HZ40</f>
        <v>0</v>
      </c>
      <c r="JJ40" s="215">
        <f t="shared" si="176"/>
        <v>0</v>
      </c>
      <c r="JK40" s="203">
        <f>+'PPFF 2022'!IA40</f>
        <v>0</v>
      </c>
      <c r="JL40" s="204">
        <f>+'PPFF 2022'!IB40</f>
        <v>0</v>
      </c>
      <c r="JM40" s="218">
        <f t="shared" si="177"/>
        <v>0</v>
      </c>
      <c r="JN40" s="224">
        <f>+'PPFF 2022'!IH40</f>
        <v>0</v>
      </c>
      <c r="JO40" s="225">
        <f>+'PPFF 2022'!II40</f>
        <v>0</v>
      </c>
      <c r="JP40" s="212">
        <f t="shared" si="178"/>
        <v>0</v>
      </c>
      <c r="JQ40" s="224">
        <f>+'PPFF 2022'!IJ40</f>
        <v>0</v>
      </c>
      <c r="JR40" s="225">
        <f>+'PPFF 2022'!IK40</f>
        <v>0</v>
      </c>
      <c r="JS40" s="212">
        <f t="shared" si="179"/>
        <v>0</v>
      </c>
      <c r="JT40" s="224">
        <f>+'PPFF 2022'!IL40</f>
        <v>0</v>
      </c>
      <c r="JU40" s="225">
        <f>+'PPFF 2022'!IM40</f>
        <v>0</v>
      </c>
      <c r="JV40" s="212">
        <f t="shared" si="180"/>
        <v>0</v>
      </c>
      <c r="JW40" s="224">
        <f>+'PPFF 2022'!IN40</f>
        <v>0</v>
      </c>
      <c r="JX40" s="225">
        <f>+'PPFF 2022'!IO40</f>
        <v>0</v>
      </c>
      <c r="JY40" s="212">
        <f t="shared" si="181"/>
        <v>0</v>
      </c>
      <c r="JZ40" s="224">
        <f>+'PPFF 2022'!IP40</f>
        <v>0</v>
      </c>
      <c r="KA40" s="225">
        <f>+'PPFF 2022'!IQ40</f>
        <v>0</v>
      </c>
      <c r="KB40" s="212">
        <f t="shared" si="182"/>
        <v>0</v>
      </c>
      <c r="KC40" s="224">
        <f>+'PPFF 2022'!IR40</f>
        <v>0</v>
      </c>
      <c r="KD40" s="225">
        <f>+'PPFF 2022'!IS40</f>
        <v>0</v>
      </c>
      <c r="KE40" s="212">
        <f t="shared" si="183"/>
        <v>0</v>
      </c>
      <c r="KF40" s="224">
        <f>+'PPFF 2022'!IT40</f>
        <v>0</v>
      </c>
      <c r="KG40" s="225">
        <f>+'PPFF 2022'!IU40</f>
        <v>0</v>
      </c>
      <c r="KH40" s="212">
        <f t="shared" si="184"/>
        <v>0</v>
      </c>
      <c r="KI40" s="224">
        <f>+'PPFF 2022'!IV40</f>
        <v>0</v>
      </c>
      <c r="KJ40" s="225">
        <f>+'PPFF 2022'!IW40</f>
        <v>0</v>
      </c>
      <c r="KK40" s="212">
        <f t="shared" si="185"/>
        <v>0</v>
      </c>
      <c r="KL40" s="224">
        <f>+'PPFF 2022'!IX40</f>
        <v>0</v>
      </c>
      <c r="KM40" s="225">
        <f>+'PPFF 2022'!IY40</f>
        <v>0</v>
      </c>
      <c r="KN40" s="212">
        <f t="shared" si="186"/>
        <v>0</v>
      </c>
      <c r="KO40" s="224">
        <f>+'PPFF 2022'!IZ40</f>
        <v>0</v>
      </c>
      <c r="KP40" s="225">
        <f>+'PPFF 2022'!JA40</f>
        <v>0</v>
      </c>
      <c r="KQ40" s="212">
        <f t="shared" si="187"/>
        <v>0</v>
      </c>
      <c r="KR40" s="224">
        <f>+'PPFF 2022'!JB40</f>
        <v>0</v>
      </c>
      <c r="KS40" s="225">
        <f>+'PPFF 2022'!JC40</f>
        <v>0</v>
      </c>
      <c r="KT40" s="212">
        <f t="shared" si="188"/>
        <v>0</v>
      </c>
      <c r="KU40" s="224">
        <f>+'PPFF 2022'!JD40</f>
        <v>0</v>
      </c>
      <c r="KV40" s="225">
        <f>+'PPFF 2022'!JE40</f>
        <v>0</v>
      </c>
      <c r="KW40" s="212">
        <f t="shared" si="189"/>
        <v>0</v>
      </c>
      <c r="KX40" s="224">
        <f>+'PPFF 2022'!JK40</f>
        <v>0</v>
      </c>
      <c r="KY40" s="230">
        <f>+'PPFF 2022'!JL40</f>
        <v>0</v>
      </c>
      <c r="KZ40" s="224">
        <f>+'PPFF 2022'!JM40</f>
        <v>0</v>
      </c>
      <c r="LA40" s="230">
        <f>+'PPFF 2022'!JN40</f>
        <v>0</v>
      </c>
      <c r="LB40" s="224">
        <f>+'PPFF 2022'!JO40</f>
        <v>0</v>
      </c>
      <c r="LC40" s="230">
        <f>+'PPFF 2022'!JP40</f>
        <v>0</v>
      </c>
      <c r="LD40" s="224">
        <f>+'PPFF 2022'!JQ40</f>
        <v>0</v>
      </c>
      <c r="LE40" s="230">
        <f>+'PPFF 2022'!JR40</f>
        <v>0</v>
      </c>
      <c r="LF40" s="224">
        <f>+'PPFF 2022'!JS40</f>
        <v>0</v>
      </c>
      <c r="LG40" s="230">
        <f>+'PPFF 2022'!JT40</f>
        <v>0</v>
      </c>
      <c r="LH40" s="224">
        <f>+'PPFF 2022'!JU40</f>
        <v>0</v>
      </c>
      <c r="LI40" s="230">
        <f>+'PPFF 2022'!JV40</f>
        <v>0</v>
      </c>
      <c r="LJ40" s="224">
        <f>+'PPFF 2022'!JW40</f>
        <v>0</v>
      </c>
      <c r="LK40" s="230">
        <f>+'PPFF 2022'!JX40</f>
        <v>0</v>
      </c>
      <c r="LL40" s="224">
        <f>+'PPFF 2022'!JY40</f>
        <v>0</v>
      </c>
      <c r="LM40" s="230">
        <f>+'PPFF 2022'!JZ40</f>
        <v>0</v>
      </c>
      <c r="LN40" s="224">
        <f>+'PPFF 2022'!KA40</f>
        <v>0</v>
      </c>
      <c r="LO40" s="230">
        <f>+'PPFF 2022'!KB40</f>
        <v>0</v>
      </c>
      <c r="LP40" s="224">
        <f>+'PPFF 2022'!KC40</f>
        <v>0</v>
      </c>
      <c r="LQ40" s="230">
        <f>+'PPFF 2022'!KD40</f>
        <v>0</v>
      </c>
      <c r="LR40" s="224">
        <f>+'PPFF 2022'!KE40</f>
        <v>0</v>
      </c>
      <c r="LS40" s="230">
        <f>+'PPFF 2022'!KF40</f>
        <v>0</v>
      </c>
      <c r="LT40" s="224">
        <f>+'PPFF 2022'!KG40</f>
        <v>0</v>
      </c>
      <c r="LU40" s="230">
        <f>+'PPFF 2022'!KH40</f>
        <v>0</v>
      </c>
      <c r="LV40" s="234">
        <f>+'PPFF 2022'!KN40</f>
        <v>0</v>
      </c>
      <c r="LW40" s="234">
        <f>+'PPFF 2022'!KP40</f>
        <v>0</v>
      </c>
      <c r="LX40" s="234">
        <f>+'PPFF 2022'!KR40</f>
        <v>0</v>
      </c>
      <c r="LY40" s="234">
        <f>+'PPFF 2022'!KT40</f>
        <v>0</v>
      </c>
      <c r="LZ40" s="234">
        <f>+'PPFF 2022'!KV40</f>
        <v>0</v>
      </c>
      <c r="MA40" s="234">
        <f>+'PPFF 2022'!KX40</f>
        <v>0</v>
      </c>
      <c r="MB40" s="234">
        <f>+'PPFF 2022'!KZ40</f>
        <v>0</v>
      </c>
      <c r="MC40" s="234">
        <f>+'PPFF 2022'!LB40</f>
        <v>0</v>
      </c>
      <c r="MD40" s="234">
        <f>+'PPFF 2022'!LD40</f>
        <v>0</v>
      </c>
      <c r="ME40" s="234">
        <f>+'PPFF 2022'!LF40</f>
        <v>0</v>
      </c>
      <c r="MF40" s="234">
        <f>+'PPFF 2022'!LH40</f>
        <v>0</v>
      </c>
      <c r="MG40" s="234">
        <f>+'PPFF 2022'!LJ40</f>
        <v>0</v>
      </c>
      <c r="MH40" s="190">
        <f>+'PPFF 2022'!LN40/6</f>
        <v>0</v>
      </c>
      <c r="MI40" s="190">
        <f>+'PPFF 2022'!LP40/6</f>
        <v>0</v>
      </c>
      <c r="MJ40" s="190">
        <f>+'PPFF 2022'!LR40/6</f>
        <v>0</v>
      </c>
      <c r="MK40" s="190">
        <f>+'PPFF 2022'!LT40/6</f>
        <v>0</v>
      </c>
      <c r="ML40" s="190">
        <f>+'PPFF 2022'!LV40/6</f>
        <v>0</v>
      </c>
      <c r="MM40" s="190">
        <f>+'PPFF 2022'!LX40/6</f>
        <v>0</v>
      </c>
      <c r="MN40" s="239">
        <f>+'PPFF 2022'!LZ40/6</f>
        <v>0</v>
      </c>
      <c r="MO40" s="190">
        <f>+'PPFF 2022'!MB40/6</f>
        <v>0</v>
      </c>
      <c r="MP40" s="190">
        <f>+'PPFF 2022'!MD40/6</f>
        <v>0</v>
      </c>
      <c r="MQ40" s="190">
        <f>+'PPFF 2022'!MF40/6</f>
        <v>0</v>
      </c>
      <c r="MR40" s="190">
        <f>+'PPFF 2022'!MH40/6</f>
        <v>0</v>
      </c>
      <c r="MS40" s="190">
        <f>+'PPFF 2022'!MJ40/6</f>
        <v>0</v>
      </c>
      <c r="MT40" s="104">
        <f>+'PPFF 2022'!MN40</f>
        <v>0</v>
      </c>
      <c r="MU40" s="104">
        <f>+'PPFF 2022'!MP40</f>
        <v>0</v>
      </c>
      <c r="MV40" s="104">
        <f>+'PPFF 2022'!MR40</f>
        <v>0</v>
      </c>
      <c r="MW40" s="104">
        <f>+'PPFF 2022'!MT40</f>
        <v>0</v>
      </c>
      <c r="MX40" s="104">
        <f>+'PPFF 2022'!MV40</f>
        <v>0</v>
      </c>
      <c r="MY40" s="104">
        <f>+'PPFF 2022'!MX40</f>
        <v>0</v>
      </c>
      <c r="MZ40" s="104">
        <f>+'PPFF 2022'!MZ40</f>
        <v>0</v>
      </c>
      <c r="NA40" s="104">
        <f>+'PPFF 2022'!NB40</f>
        <v>0</v>
      </c>
      <c r="NB40" s="104">
        <f>+'PPFF 2022'!ND40</f>
        <v>0</v>
      </c>
      <c r="NC40" s="104">
        <f>+'PPFF 2022'!NF40</f>
        <v>0</v>
      </c>
      <c r="ND40" s="104">
        <f>+'PPFF 2022'!NH40</f>
        <v>0</v>
      </c>
      <c r="NE40" s="104">
        <f>+'PPFF 2022'!NJ40</f>
        <v>0</v>
      </c>
    </row>
    <row r="41" spans="1:369" s="88" customFormat="1" ht="10.5" x14ac:dyDescent="0.25">
      <c r="A41" s="89" t="s">
        <v>1</v>
      </c>
      <c r="B41" s="90" t="s">
        <v>172</v>
      </c>
      <c r="C41" s="90">
        <v>400</v>
      </c>
      <c r="D41" s="90" t="s">
        <v>349</v>
      </c>
      <c r="E41" s="91" t="s">
        <v>350</v>
      </c>
      <c r="F41" s="92" t="s">
        <v>248</v>
      </c>
      <c r="G41" s="92" t="s">
        <v>352</v>
      </c>
      <c r="H41" s="155">
        <v>35</v>
      </c>
      <c r="I41" s="92" t="s">
        <v>369</v>
      </c>
      <c r="J41" s="171">
        <f>+'PPFF 2022'!J41+'PPFF 2022'!K41</f>
        <v>0</v>
      </c>
      <c r="K41" s="171">
        <f>+'PPFF 2022'!L41+'PPFF 2022'!M41</f>
        <v>0</v>
      </c>
      <c r="L41" s="171">
        <f>+'PPFF 2022'!N41+'PPFF 2022'!O41</f>
        <v>0</v>
      </c>
      <c r="M41" s="171">
        <f>+'PPFF 2022'!P41+'PPFF 2022'!Q41</f>
        <v>0</v>
      </c>
      <c r="N41" s="171">
        <f>+'PPFF 2022'!R41+'PPFF 2022'!S41</f>
        <v>0</v>
      </c>
      <c r="O41" s="171">
        <f>+'PPFF 2022'!T41+'PPFF 2022'!U41</f>
        <v>0</v>
      </c>
      <c r="P41" s="171">
        <f>+'PPFF 2022'!V41+'PPFF 2022'!W41</f>
        <v>0</v>
      </c>
      <c r="Q41" s="171">
        <f>+'PPFF 2022'!X41+'PPFF 2022'!Y41</f>
        <v>0</v>
      </c>
      <c r="R41" s="171">
        <f>+'PPFF 2022'!Z41+'PPFF 2022'!AA41</f>
        <v>0</v>
      </c>
      <c r="S41" s="171">
        <f>+'PPFF 2022'!AB41+'PPFF 2022'!AC41</f>
        <v>0</v>
      </c>
      <c r="T41" s="171">
        <f>+'PPFF 2022'!AD41+'PPFF 2022'!AE41</f>
        <v>0</v>
      </c>
      <c r="U41" s="171">
        <f>+'PPFF 2022'!AF41+'PPFF 2022'!AG41</f>
        <v>0</v>
      </c>
      <c r="V41" s="93">
        <f>+'PPFF 2022'!AM41</f>
        <v>0</v>
      </c>
      <c r="W41" s="95">
        <f>+'PPFF 2022'!AN41</f>
        <v>0</v>
      </c>
      <c r="X41" s="98">
        <f>+('PPFF 2022'!AM41+'PPFF 2022'!AN41)/13</f>
        <v>0</v>
      </c>
      <c r="Y41" s="93">
        <f>+'PPFF 2022'!AO41</f>
        <v>0</v>
      </c>
      <c r="Z41" s="95">
        <f>+'PPFF 2022'!AP41</f>
        <v>0</v>
      </c>
      <c r="AA41" s="98">
        <f>+('PPFF 2022'!AO41+'PPFF 2022'!AP41)/13</f>
        <v>0</v>
      </c>
      <c r="AB41" s="93">
        <f>+'PPFF 2022'!AQ41</f>
        <v>0</v>
      </c>
      <c r="AC41" s="95">
        <f>+'PPFF 2022'!AR41</f>
        <v>0</v>
      </c>
      <c r="AD41" s="98">
        <f t="shared" si="96"/>
        <v>0</v>
      </c>
      <c r="AE41" s="93">
        <f>+'PPFF 2022'!AS41</f>
        <v>0</v>
      </c>
      <c r="AF41" s="95">
        <f>+'PPFF 2022'!AT41</f>
        <v>0</v>
      </c>
      <c r="AG41" s="98">
        <f t="shared" si="97"/>
        <v>0</v>
      </c>
      <c r="AH41" s="93">
        <f>+'PPFF 2022'!AU41</f>
        <v>0</v>
      </c>
      <c r="AI41" s="95">
        <f>+'PPFF 2022'!AV41</f>
        <v>0</v>
      </c>
      <c r="AJ41" s="98">
        <f t="shared" si="98"/>
        <v>0</v>
      </c>
      <c r="AK41" s="93">
        <f>+'PPFF 2022'!AW41</f>
        <v>0</v>
      </c>
      <c r="AL41" s="95">
        <f>+'PPFF 2022'!AX41</f>
        <v>0</v>
      </c>
      <c r="AM41" s="98">
        <f t="shared" si="99"/>
        <v>0</v>
      </c>
      <c r="AN41" s="93">
        <f>+'PPFF 2022'!AY41</f>
        <v>0</v>
      </c>
      <c r="AO41" s="95">
        <f>+'PPFF 2022'!AZ41</f>
        <v>0</v>
      </c>
      <c r="AP41" s="98">
        <f t="shared" si="100"/>
        <v>0</v>
      </c>
      <c r="AQ41" s="93">
        <f>+'PPFF 2022'!BA41</f>
        <v>0</v>
      </c>
      <c r="AR41" s="95">
        <f>+'PPFF 2022'!BB41</f>
        <v>0</v>
      </c>
      <c r="AS41" s="98">
        <f t="shared" si="101"/>
        <v>0</v>
      </c>
      <c r="AT41" s="93">
        <f>+'PPFF 2022'!BC41</f>
        <v>0</v>
      </c>
      <c r="AU41" s="95">
        <f>+'PPFF 2022'!BD41</f>
        <v>0</v>
      </c>
      <c r="AV41" s="98">
        <f t="shared" si="102"/>
        <v>0</v>
      </c>
      <c r="AW41" s="93">
        <f>+'PPFF 2022'!BE41</f>
        <v>0</v>
      </c>
      <c r="AX41" s="95">
        <f>+'PPFF 2022'!BF41</f>
        <v>0</v>
      </c>
      <c r="AY41" s="98">
        <f t="shared" si="103"/>
        <v>0</v>
      </c>
      <c r="AZ41" s="93">
        <f>+'PPFF 2022'!BG41</f>
        <v>0</v>
      </c>
      <c r="BA41" s="95">
        <f>+'PPFF 2022'!BH41</f>
        <v>0</v>
      </c>
      <c r="BB41" s="98">
        <f t="shared" si="104"/>
        <v>0</v>
      </c>
      <c r="BC41" s="93">
        <f>+'PPFF 2022'!BI41</f>
        <v>0</v>
      </c>
      <c r="BD41" s="95">
        <f>+'PPFF 2022'!BJ41</f>
        <v>0</v>
      </c>
      <c r="BE41" s="97">
        <f t="shared" si="105"/>
        <v>0</v>
      </c>
      <c r="BF41" s="107">
        <f>+'PPFF 2022'!BP41</f>
        <v>0</v>
      </c>
      <c r="BG41" s="97">
        <f>+'PPFF 2022'!BQ41</f>
        <v>0</v>
      </c>
      <c r="BH41" s="182">
        <f t="shared" si="106"/>
        <v>0</v>
      </c>
      <c r="BI41" s="107">
        <f>+'PPFF 2022'!BR41</f>
        <v>0</v>
      </c>
      <c r="BJ41" s="97">
        <f>+'PPFF 2022'!BS41</f>
        <v>0</v>
      </c>
      <c r="BK41" s="182">
        <f t="shared" si="107"/>
        <v>0</v>
      </c>
      <c r="BL41" s="107">
        <f>+'PPFF 2022'!BT41</f>
        <v>0</v>
      </c>
      <c r="BM41" s="97">
        <f>+'PPFF 2022'!BU41</f>
        <v>0</v>
      </c>
      <c r="BN41" s="182">
        <f t="shared" si="108"/>
        <v>0</v>
      </c>
      <c r="BO41" s="107">
        <f>+'PPFF 2022'!BV41</f>
        <v>0</v>
      </c>
      <c r="BP41" s="97">
        <f>+'PPFF 2022'!BW41</f>
        <v>0</v>
      </c>
      <c r="BQ41" s="182">
        <f t="shared" si="109"/>
        <v>0</v>
      </c>
      <c r="BR41" s="107">
        <f>+'PPFF 2022'!BX41</f>
        <v>0</v>
      </c>
      <c r="BS41" s="97">
        <f>+'PPFF 2022'!BY41</f>
        <v>0</v>
      </c>
      <c r="BT41" s="182">
        <f t="shared" si="110"/>
        <v>0</v>
      </c>
      <c r="BU41" s="107">
        <f>+'PPFF 2022'!BZ41</f>
        <v>0</v>
      </c>
      <c r="BV41" s="97">
        <f>+'PPFF 2022'!CA41</f>
        <v>0</v>
      </c>
      <c r="BW41" s="182">
        <f t="shared" si="111"/>
        <v>0</v>
      </c>
      <c r="BX41" s="107">
        <f>+'PPFF 2022'!CB41</f>
        <v>0</v>
      </c>
      <c r="BY41" s="97">
        <f>+'PPFF 2022'!CC41</f>
        <v>0</v>
      </c>
      <c r="BZ41" s="182">
        <f t="shared" si="112"/>
        <v>0</v>
      </c>
      <c r="CA41" s="107">
        <f>+'PPFF 2022'!CD41</f>
        <v>0</v>
      </c>
      <c r="CB41" s="97">
        <f>+'PPFF 2022'!CE41</f>
        <v>0</v>
      </c>
      <c r="CC41" s="182">
        <f t="shared" si="113"/>
        <v>0</v>
      </c>
      <c r="CD41" s="107">
        <f>+'PPFF 2022'!CF41</f>
        <v>0</v>
      </c>
      <c r="CE41" s="97">
        <f>+'PPFF 2022'!CG41</f>
        <v>0</v>
      </c>
      <c r="CF41" s="182">
        <f t="shared" si="114"/>
        <v>0</v>
      </c>
      <c r="CG41" s="107">
        <f>+'PPFF 2022'!CH41</f>
        <v>0</v>
      </c>
      <c r="CH41" s="97">
        <f>+'PPFF 2022'!CI41</f>
        <v>0</v>
      </c>
      <c r="CI41" s="182">
        <f t="shared" si="115"/>
        <v>0</v>
      </c>
      <c r="CJ41" s="107">
        <f>+'PPFF 2022'!CJ41</f>
        <v>0</v>
      </c>
      <c r="CK41" s="97">
        <f>+'PPFF 2022'!CK41</f>
        <v>0</v>
      </c>
      <c r="CL41" s="182">
        <f t="shared" si="116"/>
        <v>0</v>
      </c>
      <c r="CM41" s="107">
        <f>+'PPFF 2022'!CL41</f>
        <v>0</v>
      </c>
      <c r="CN41" s="97">
        <f>+'PPFF 2022'!CM41</f>
        <v>0</v>
      </c>
      <c r="CO41" s="187">
        <f t="shared" si="117"/>
        <v>0</v>
      </c>
      <c r="CP41" s="109">
        <f>+'PPFF 2022'!CS41</f>
        <v>0</v>
      </c>
      <c r="CQ41" s="111">
        <f>+'PPFF 2022'!CT41</f>
        <v>0</v>
      </c>
      <c r="CR41" s="98">
        <f t="shared" si="118"/>
        <v>0</v>
      </c>
      <c r="CS41" s="109">
        <f>+'PPFF 2022'!CU41</f>
        <v>0</v>
      </c>
      <c r="CT41" s="111">
        <f>+'PPFF 2022'!CV41</f>
        <v>0</v>
      </c>
      <c r="CU41" s="98">
        <f t="shared" si="119"/>
        <v>0</v>
      </c>
      <c r="CV41" s="109">
        <f>+'PPFF 2022'!CW41</f>
        <v>0</v>
      </c>
      <c r="CW41" s="111">
        <f>+'PPFF 2022'!CX41</f>
        <v>0</v>
      </c>
      <c r="CX41" s="98">
        <f t="shared" si="120"/>
        <v>0</v>
      </c>
      <c r="CY41" s="109">
        <f>+'PPFF 2022'!CY41</f>
        <v>0</v>
      </c>
      <c r="CZ41" s="111">
        <f>+'PPFF 2022'!CZ41</f>
        <v>0</v>
      </c>
      <c r="DA41" s="98">
        <f t="shared" si="121"/>
        <v>0</v>
      </c>
      <c r="DB41" s="109">
        <f>+'PPFF 2022'!DA41</f>
        <v>0</v>
      </c>
      <c r="DC41" s="111">
        <f>+'PPFF 2022'!DB41</f>
        <v>0</v>
      </c>
      <c r="DD41" s="98">
        <f t="shared" si="122"/>
        <v>0</v>
      </c>
      <c r="DE41" s="109">
        <f>+'PPFF 2022'!DC41</f>
        <v>0</v>
      </c>
      <c r="DF41" s="111">
        <f>+'PPFF 2022'!DD41</f>
        <v>0</v>
      </c>
      <c r="DG41" s="98">
        <f t="shared" si="123"/>
        <v>0</v>
      </c>
      <c r="DH41" s="109">
        <f>+'PPFF 2022'!DE41</f>
        <v>0</v>
      </c>
      <c r="DI41" s="111">
        <f>+'PPFF 2022'!DF41</f>
        <v>0</v>
      </c>
      <c r="DJ41" s="98">
        <f t="shared" si="124"/>
        <v>0</v>
      </c>
      <c r="DK41" s="109">
        <f>+'PPFF 2022'!DG41</f>
        <v>0</v>
      </c>
      <c r="DL41" s="111">
        <f>+'PPFF 2022'!DH41</f>
        <v>0</v>
      </c>
      <c r="DM41" s="98">
        <f t="shared" si="125"/>
        <v>0</v>
      </c>
      <c r="DN41" s="109">
        <f>+'PPFF 2022'!DI41</f>
        <v>0</v>
      </c>
      <c r="DO41" s="111">
        <f>+'PPFF 2022'!DJ41</f>
        <v>0</v>
      </c>
      <c r="DP41" s="98">
        <f t="shared" si="126"/>
        <v>0</v>
      </c>
      <c r="DQ41" s="109">
        <f>+'PPFF 2022'!DK41</f>
        <v>0</v>
      </c>
      <c r="DR41" s="111">
        <f>+'PPFF 2022'!DL41</f>
        <v>0</v>
      </c>
      <c r="DS41" s="98">
        <f t="shared" si="127"/>
        <v>0</v>
      </c>
      <c r="DT41" s="109">
        <f>+'PPFF 2022'!DM41</f>
        <v>0</v>
      </c>
      <c r="DU41" s="111">
        <f>+'PPFF 2022'!DN41</f>
        <v>0</v>
      </c>
      <c r="DV41" s="98">
        <f t="shared" si="128"/>
        <v>0</v>
      </c>
      <c r="DW41" s="109">
        <f>+'PPFF 2022'!DO41</f>
        <v>0</v>
      </c>
      <c r="DX41" s="111">
        <f>+'PPFF 2022'!DP41</f>
        <v>0</v>
      </c>
      <c r="DY41" s="107">
        <f t="shared" si="129"/>
        <v>0</v>
      </c>
      <c r="DZ41" s="109">
        <f>+'PPFF 2022'!DV41</f>
        <v>0</v>
      </c>
      <c r="EA41" s="111">
        <f>+'PPFF 2022'!DW41</f>
        <v>0</v>
      </c>
      <c r="EB41" s="98">
        <f t="shared" si="130"/>
        <v>0</v>
      </c>
      <c r="EC41" s="111">
        <f>+'PPFF 2022'!DX41</f>
        <v>0</v>
      </c>
      <c r="ED41" s="111">
        <f>+'PPFF 2022'!DY41</f>
        <v>0</v>
      </c>
      <c r="EE41" s="98">
        <f t="shared" si="131"/>
        <v>0</v>
      </c>
      <c r="EF41" s="111">
        <f>+'PPFF 2022'!DZ41</f>
        <v>0</v>
      </c>
      <c r="EG41" s="111">
        <f>+'PPFF 2022'!EA41</f>
        <v>0</v>
      </c>
      <c r="EH41" s="98">
        <f t="shared" si="132"/>
        <v>0</v>
      </c>
      <c r="EI41" s="111">
        <f>+'PPFF 2022'!EB41</f>
        <v>0</v>
      </c>
      <c r="EJ41" s="111">
        <f>+'PPFF 2022'!EC41</f>
        <v>0</v>
      </c>
      <c r="EK41" s="98">
        <f t="shared" si="133"/>
        <v>0</v>
      </c>
      <c r="EL41" s="111">
        <f>+'PPFF 2022'!ED41</f>
        <v>0</v>
      </c>
      <c r="EM41" s="111">
        <f>+'PPFF 2022'!EE41</f>
        <v>0</v>
      </c>
      <c r="EN41" s="98">
        <f t="shared" si="134"/>
        <v>0</v>
      </c>
      <c r="EO41" s="111">
        <f>+'PPFF 2022'!EF41</f>
        <v>0</v>
      </c>
      <c r="EP41" s="111">
        <f>+'PPFF 2022'!EG41</f>
        <v>0</v>
      </c>
      <c r="EQ41" s="98">
        <f t="shared" si="135"/>
        <v>0</v>
      </c>
      <c r="ER41" s="111">
        <f>+'PPFF 2022'!EH41</f>
        <v>0</v>
      </c>
      <c r="ES41" s="111">
        <f>+'PPFF 2022'!EI41</f>
        <v>0</v>
      </c>
      <c r="ET41" s="98">
        <f t="shared" si="136"/>
        <v>0</v>
      </c>
      <c r="EU41" s="111">
        <f>+'PPFF 2022'!EJ41</f>
        <v>0</v>
      </c>
      <c r="EV41" s="111">
        <f>+'PPFF 2022'!EK41</f>
        <v>0</v>
      </c>
      <c r="EW41" s="98">
        <f t="shared" si="137"/>
        <v>0</v>
      </c>
      <c r="EX41" s="111">
        <f>+'PPFF 2022'!EL41</f>
        <v>0</v>
      </c>
      <c r="EY41" s="111">
        <f>+'PPFF 2022'!EM41</f>
        <v>0</v>
      </c>
      <c r="EZ41" s="98">
        <f t="shared" si="138"/>
        <v>0</v>
      </c>
      <c r="FA41" s="111">
        <f>+'PPFF 2022'!EN41</f>
        <v>0</v>
      </c>
      <c r="FB41" s="111">
        <f>+'PPFF 2022'!EO41</f>
        <v>0</v>
      </c>
      <c r="FC41" s="98">
        <f t="shared" si="139"/>
        <v>0</v>
      </c>
      <c r="FD41" s="111">
        <f>+'PPFF 2022'!EP41</f>
        <v>0</v>
      </c>
      <c r="FE41" s="111">
        <f>+'PPFF 2022'!EQ41</f>
        <v>0</v>
      </c>
      <c r="FF41" s="98">
        <f t="shared" si="140"/>
        <v>0</v>
      </c>
      <c r="FG41" s="111">
        <f>+'PPFF 2022'!ER41</f>
        <v>0</v>
      </c>
      <c r="FH41" s="111">
        <f>+'PPFF 2022'!ES41</f>
        <v>0</v>
      </c>
      <c r="FI41" s="97">
        <f t="shared" si="141"/>
        <v>0</v>
      </c>
      <c r="FJ41" s="108">
        <f>+'PPFF 2022'!EY41</f>
        <v>0</v>
      </c>
      <c r="FK41" s="103">
        <f>+'PPFF 2022'!EZ41</f>
        <v>0</v>
      </c>
      <c r="FL41" s="193">
        <f t="shared" si="142"/>
        <v>0</v>
      </c>
      <c r="FM41" s="203">
        <f>+'PPFF 2022'!FA41</f>
        <v>0</v>
      </c>
      <c r="FN41" s="204">
        <f>+'PPFF 2022'!FB41</f>
        <v>0</v>
      </c>
      <c r="FO41" s="202">
        <f t="shared" si="143"/>
        <v>0</v>
      </c>
      <c r="FP41" s="203">
        <f>+'PPFF 2022'!FC41</f>
        <v>0</v>
      </c>
      <c r="FQ41" s="204">
        <f>+'PPFF 2022'!FD41</f>
        <v>0</v>
      </c>
      <c r="FR41" s="202">
        <f t="shared" si="144"/>
        <v>0</v>
      </c>
      <c r="FS41" s="203">
        <f>+'PPFF 2022'!FE41</f>
        <v>0</v>
      </c>
      <c r="FT41" s="204">
        <f>+'PPFF 2022'!FF41</f>
        <v>0</v>
      </c>
      <c r="FU41" s="202">
        <f t="shared" si="145"/>
        <v>0</v>
      </c>
      <c r="FV41" s="203">
        <f>+'PPFF 2022'!FG41</f>
        <v>0</v>
      </c>
      <c r="FW41" s="204">
        <f>+'PPFF 2022'!FH41</f>
        <v>0</v>
      </c>
      <c r="FX41" s="202">
        <f t="shared" si="146"/>
        <v>0</v>
      </c>
      <c r="FY41" s="203">
        <f>+'PPFF 2022'!FI41</f>
        <v>0</v>
      </c>
      <c r="FZ41" s="204">
        <f>+'PPFF 2022'!FJ41</f>
        <v>0</v>
      </c>
      <c r="GA41" s="202">
        <f t="shared" si="147"/>
        <v>0</v>
      </c>
      <c r="GB41" s="203">
        <f>+'PPFF 2022'!FK41</f>
        <v>0</v>
      </c>
      <c r="GC41" s="204">
        <f>+'PPFF 2022'!FL41</f>
        <v>0</v>
      </c>
      <c r="GD41" s="202">
        <f t="shared" si="148"/>
        <v>0</v>
      </c>
      <c r="GE41" s="203">
        <f>+'PPFF 2022'!FM41</f>
        <v>0</v>
      </c>
      <c r="GF41" s="204">
        <f>+'PPFF 2022'!FN41</f>
        <v>0</v>
      </c>
      <c r="GG41" s="202">
        <f t="shared" si="149"/>
        <v>0</v>
      </c>
      <c r="GH41" s="203">
        <f>+'PPFF 2022'!FO41</f>
        <v>0</v>
      </c>
      <c r="GI41" s="204">
        <f>+'PPFF 2022'!FP41</f>
        <v>0</v>
      </c>
      <c r="GJ41" s="202">
        <f t="shared" si="150"/>
        <v>0</v>
      </c>
      <c r="GK41" s="203">
        <f>+'PPFF 2022'!FQ41</f>
        <v>0</v>
      </c>
      <c r="GL41" s="204">
        <f>+'PPFF 2022'!FR41</f>
        <v>0</v>
      </c>
      <c r="GM41" s="202">
        <f t="shared" si="151"/>
        <v>0</v>
      </c>
      <c r="GN41" s="203">
        <f>+'PPFF 2022'!FS41</f>
        <v>0</v>
      </c>
      <c r="GO41" s="204">
        <f>+'PPFF 2022'!FT41</f>
        <v>0</v>
      </c>
      <c r="GP41" s="202">
        <f t="shared" si="152"/>
        <v>0</v>
      </c>
      <c r="GQ41" s="203">
        <f>+'PPFF 2022'!FU41</f>
        <v>0</v>
      </c>
      <c r="GR41" s="204">
        <f>+'PPFF 2022'!FV41</f>
        <v>0</v>
      </c>
      <c r="GS41" s="209">
        <f t="shared" si="153"/>
        <v>0</v>
      </c>
      <c r="GT41" s="203">
        <f>+'PPFF 2022'!GB41</f>
        <v>0</v>
      </c>
      <c r="GU41" s="204">
        <f>+'PPFF 2022'!GC41</f>
        <v>0</v>
      </c>
      <c r="GV41" s="202">
        <f t="shared" si="154"/>
        <v>0</v>
      </c>
      <c r="GW41" s="203">
        <f>+'PPFF 2022'!GD41</f>
        <v>0</v>
      </c>
      <c r="GX41" s="204">
        <f>+'PPFF 2022'!GE41</f>
        <v>0</v>
      </c>
      <c r="GY41" s="202">
        <f t="shared" si="155"/>
        <v>0</v>
      </c>
      <c r="GZ41" s="203">
        <f>+'PPFF 2022'!GF41</f>
        <v>0</v>
      </c>
      <c r="HA41" s="204">
        <f>+'PPFF 2022'!GG41</f>
        <v>0</v>
      </c>
      <c r="HB41" s="202">
        <f t="shared" si="156"/>
        <v>0</v>
      </c>
      <c r="HC41" s="203">
        <f>+'PPFF 2022'!GH41</f>
        <v>0</v>
      </c>
      <c r="HD41" s="204">
        <f>+'PPFF 2022'!GI41</f>
        <v>0</v>
      </c>
      <c r="HE41" s="202">
        <f t="shared" si="157"/>
        <v>0</v>
      </c>
      <c r="HF41" s="203">
        <f>+'PPFF 2022'!GJ41</f>
        <v>0</v>
      </c>
      <c r="HG41" s="204">
        <f>+'PPFF 2022'!GK41</f>
        <v>0</v>
      </c>
      <c r="HH41" s="202">
        <f t="shared" si="158"/>
        <v>0</v>
      </c>
      <c r="HI41" s="203">
        <f>+'PPFF 2022'!GL41</f>
        <v>0</v>
      </c>
      <c r="HJ41" s="204">
        <f>+'PPFF 2022'!GM41</f>
        <v>0</v>
      </c>
      <c r="HK41" s="202">
        <f t="shared" si="159"/>
        <v>0</v>
      </c>
      <c r="HL41" s="203">
        <f>+'PPFF 2022'!GN41</f>
        <v>0</v>
      </c>
      <c r="HM41" s="204">
        <f>+'PPFF 2022'!GO41</f>
        <v>0</v>
      </c>
      <c r="HN41" s="202">
        <f t="shared" si="160"/>
        <v>0</v>
      </c>
      <c r="HO41" s="203">
        <f>+'PPFF 2022'!GP41</f>
        <v>0</v>
      </c>
      <c r="HP41" s="204">
        <f>+'PPFF 2022'!GQ41</f>
        <v>0</v>
      </c>
      <c r="HQ41" s="202">
        <f t="shared" si="161"/>
        <v>0</v>
      </c>
      <c r="HR41" s="203">
        <f>+'PPFF 2022'!GR41</f>
        <v>0</v>
      </c>
      <c r="HS41" s="204">
        <f>+'PPFF 2022'!GS41</f>
        <v>0</v>
      </c>
      <c r="HT41" s="202">
        <f t="shared" si="162"/>
        <v>0</v>
      </c>
      <c r="HU41" s="203">
        <f>+'PPFF 2022'!GT41</f>
        <v>0</v>
      </c>
      <c r="HV41" s="204">
        <f>+'PPFF 2022'!GU41</f>
        <v>0</v>
      </c>
      <c r="HW41" s="202">
        <f t="shared" si="163"/>
        <v>0</v>
      </c>
      <c r="HX41" s="203">
        <f>+'PPFF 2022'!GV41</f>
        <v>0</v>
      </c>
      <c r="HY41" s="204">
        <f>+'PPFF 2022'!GW41</f>
        <v>0</v>
      </c>
      <c r="HZ41" s="202">
        <f t="shared" si="164"/>
        <v>0</v>
      </c>
      <c r="IA41" s="203">
        <f>+'PPFF 2022'!GX41</f>
        <v>0</v>
      </c>
      <c r="IB41" s="204">
        <f>+'PPFF 2022'!GY41</f>
        <v>0</v>
      </c>
      <c r="IC41" s="209">
        <f t="shared" si="165"/>
        <v>0</v>
      </c>
      <c r="ID41" s="203">
        <f>+'PPFF 2022'!HE41</f>
        <v>0</v>
      </c>
      <c r="IE41" s="204">
        <f>+'PPFF 2022'!HF41</f>
        <v>0</v>
      </c>
      <c r="IF41" s="215">
        <f t="shared" si="166"/>
        <v>0</v>
      </c>
      <c r="IG41" s="203">
        <f>+'PPFF 2022'!HG41</f>
        <v>0</v>
      </c>
      <c r="IH41" s="204">
        <f>+'PPFF 2022'!HH41</f>
        <v>0</v>
      </c>
      <c r="II41" s="215">
        <f t="shared" si="167"/>
        <v>0</v>
      </c>
      <c r="IJ41" s="203">
        <f>+'PPFF 2022'!HI41</f>
        <v>0</v>
      </c>
      <c r="IK41" s="204">
        <f>+'PPFF 2022'!HJ41</f>
        <v>0</v>
      </c>
      <c r="IL41" s="215">
        <f t="shared" si="168"/>
        <v>0</v>
      </c>
      <c r="IM41" s="203">
        <f>+'PPFF 2022'!HK41</f>
        <v>0</v>
      </c>
      <c r="IN41" s="204">
        <f>+'PPFF 2022'!HL41</f>
        <v>0</v>
      </c>
      <c r="IO41" s="215">
        <f t="shared" si="169"/>
        <v>0</v>
      </c>
      <c r="IP41" s="203">
        <f>+'PPFF 2022'!HM41</f>
        <v>0</v>
      </c>
      <c r="IQ41" s="204">
        <f>+'PPFF 2022'!HN41</f>
        <v>0</v>
      </c>
      <c r="IR41" s="215">
        <f t="shared" si="170"/>
        <v>0</v>
      </c>
      <c r="IS41" s="203">
        <f>+'PPFF 2022'!HO41</f>
        <v>0</v>
      </c>
      <c r="IT41" s="204">
        <f>+'PPFF 2022'!HP41</f>
        <v>0</v>
      </c>
      <c r="IU41" s="215">
        <f t="shared" si="171"/>
        <v>0</v>
      </c>
      <c r="IV41" s="203">
        <f>+'PPFF 2022'!HQ41</f>
        <v>0</v>
      </c>
      <c r="IW41" s="204">
        <f>+'PPFF 2022'!HR41</f>
        <v>0</v>
      </c>
      <c r="IX41" s="215">
        <f t="shared" si="172"/>
        <v>0</v>
      </c>
      <c r="IY41" s="203">
        <f>+'PPFF 2022'!HS41</f>
        <v>0</v>
      </c>
      <c r="IZ41" s="204">
        <f>+'PPFF 2022'!HT41</f>
        <v>0</v>
      </c>
      <c r="JA41" s="215">
        <f t="shared" si="173"/>
        <v>0</v>
      </c>
      <c r="JB41" s="203">
        <f>+'PPFF 2022'!HU41</f>
        <v>0</v>
      </c>
      <c r="JC41" s="204">
        <f>+'PPFF 2022'!HV41</f>
        <v>0</v>
      </c>
      <c r="JD41" s="215">
        <f t="shared" si="174"/>
        <v>0</v>
      </c>
      <c r="JE41" s="203">
        <f>+'PPFF 2022'!HW41</f>
        <v>0</v>
      </c>
      <c r="JF41" s="204">
        <f>+'PPFF 2022'!HX41</f>
        <v>0</v>
      </c>
      <c r="JG41" s="215">
        <f t="shared" si="175"/>
        <v>0</v>
      </c>
      <c r="JH41" s="203">
        <f>+'PPFF 2022'!HY41</f>
        <v>0</v>
      </c>
      <c r="JI41" s="204">
        <f>+'PPFF 2022'!HZ41</f>
        <v>0</v>
      </c>
      <c r="JJ41" s="215">
        <f t="shared" si="176"/>
        <v>0</v>
      </c>
      <c r="JK41" s="203">
        <f>+'PPFF 2022'!IA41</f>
        <v>0</v>
      </c>
      <c r="JL41" s="204">
        <f>+'PPFF 2022'!IB41</f>
        <v>0</v>
      </c>
      <c r="JM41" s="218">
        <f t="shared" si="177"/>
        <v>0</v>
      </c>
      <c r="JN41" s="224">
        <f>+'PPFF 2022'!IH41</f>
        <v>0</v>
      </c>
      <c r="JO41" s="225">
        <f>+'PPFF 2022'!II41</f>
        <v>0</v>
      </c>
      <c r="JP41" s="212">
        <f t="shared" si="178"/>
        <v>0</v>
      </c>
      <c r="JQ41" s="224">
        <f>+'PPFF 2022'!IJ41</f>
        <v>0</v>
      </c>
      <c r="JR41" s="225">
        <f>+'PPFF 2022'!IK41</f>
        <v>0</v>
      </c>
      <c r="JS41" s="212">
        <f t="shared" si="179"/>
        <v>0</v>
      </c>
      <c r="JT41" s="224">
        <f>+'PPFF 2022'!IL41</f>
        <v>0</v>
      </c>
      <c r="JU41" s="225">
        <f>+'PPFF 2022'!IM41</f>
        <v>0</v>
      </c>
      <c r="JV41" s="212">
        <f t="shared" si="180"/>
        <v>0</v>
      </c>
      <c r="JW41" s="224">
        <f>+'PPFF 2022'!IN41</f>
        <v>0</v>
      </c>
      <c r="JX41" s="225">
        <f>+'PPFF 2022'!IO41</f>
        <v>0</v>
      </c>
      <c r="JY41" s="212">
        <f t="shared" si="181"/>
        <v>0</v>
      </c>
      <c r="JZ41" s="224">
        <f>+'PPFF 2022'!IP41</f>
        <v>0</v>
      </c>
      <c r="KA41" s="225">
        <f>+'PPFF 2022'!IQ41</f>
        <v>0</v>
      </c>
      <c r="KB41" s="212">
        <f t="shared" si="182"/>
        <v>0</v>
      </c>
      <c r="KC41" s="224">
        <f>+'PPFF 2022'!IR41</f>
        <v>0</v>
      </c>
      <c r="KD41" s="225">
        <f>+'PPFF 2022'!IS41</f>
        <v>0</v>
      </c>
      <c r="KE41" s="212">
        <f t="shared" si="183"/>
        <v>0</v>
      </c>
      <c r="KF41" s="224">
        <f>+'PPFF 2022'!IT41</f>
        <v>0</v>
      </c>
      <c r="KG41" s="225">
        <f>+'PPFF 2022'!IU41</f>
        <v>0</v>
      </c>
      <c r="KH41" s="212">
        <f t="shared" si="184"/>
        <v>0</v>
      </c>
      <c r="KI41" s="224">
        <f>+'PPFF 2022'!IV41</f>
        <v>0</v>
      </c>
      <c r="KJ41" s="225">
        <f>+'PPFF 2022'!IW41</f>
        <v>0</v>
      </c>
      <c r="KK41" s="212">
        <f t="shared" si="185"/>
        <v>0</v>
      </c>
      <c r="KL41" s="224">
        <f>+'PPFF 2022'!IX41</f>
        <v>0</v>
      </c>
      <c r="KM41" s="225">
        <f>+'PPFF 2022'!IY41</f>
        <v>0</v>
      </c>
      <c r="KN41" s="212">
        <f t="shared" si="186"/>
        <v>0</v>
      </c>
      <c r="KO41" s="224">
        <f>+'PPFF 2022'!IZ41</f>
        <v>0</v>
      </c>
      <c r="KP41" s="225">
        <f>+'PPFF 2022'!JA41</f>
        <v>0</v>
      </c>
      <c r="KQ41" s="212">
        <f t="shared" si="187"/>
        <v>0</v>
      </c>
      <c r="KR41" s="224">
        <f>+'PPFF 2022'!JB41</f>
        <v>0</v>
      </c>
      <c r="KS41" s="225">
        <f>+'PPFF 2022'!JC41</f>
        <v>0</v>
      </c>
      <c r="KT41" s="212">
        <f t="shared" si="188"/>
        <v>0</v>
      </c>
      <c r="KU41" s="224">
        <f>+'PPFF 2022'!JD41</f>
        <v>0</v>
      </c>
      <c r="KV41" s="225">
        <f>+'PPFF 2022'!JE41</f>
        <v>0</v>
      </c>
      <c r="KW41" s="212">
        <f t="shared" si="189"/>
        <v>0</v>
      </c>
      <c r="KX41" s="224">
        <f>+'PPFF 2022'!JK41</f>
        <v>0</v>
      </c>
      <c r="KY41" s="230">
        <f>+'PPFF 2022'!JL41</f>
        <v>0</v>
      </c>
      <c r="KZ41" s="224">
        <f>+'PPFF 2022'!JM41</f>
        <v>0</v>
      </c>
      <c r="LA41" s="230">
        <f>+'PPFF 2022'!JN41</f>
        <v>0</v>
      </c>
      <c r="LB41" s="224">
        <f>+'PPFF 2022'!JO41</f>
        <v>0</v>
      </c>
      <c r="LC41" s="230">
        <f>+'PPFF 2022'!JP41</f>
        <v>0</v>
      </c>
      <c r="LD41" s="224">
        <f>+'PPFF 2022'!JQ41</f>
        <v>0</v>
      </c>
      <c r="LE41" s="230">
        <f>+'PPFF 2022'!JR41</f>
        <v>0</v>
      </c>
      <c r="LF41" s="224">
        <f>+'PPFF 2022'!JS41</f>
        <v>0</v>
      </c>
      <c r="LG41" s="230">
        <f>+'PPFF 2022'!JT41</f>
        <v>0</v>
      </c>
      <c r="LH41" s="224">
        <f>+'PPFF 2022'!JU41</f>
        <v>0</v>
      </c>
      <c r="LI41" s="230">
        <f>+'PPFF 2022'!JV41</f>
        <v>0</v>
      </c>
      <c r="LJ41" s="224">
        <f>+'PPFF 2022'!JW41</f>
        <v>0</v>
      </c>
      <c r="LK41" s="230">
        <f>+'PPFF 2022'!JX41</f>
        <v>0</v>
      </c>
      <c r="LL41" s="224">
        <f>+'PPFF 2022'!JY41</f>
        <v>0</v>
      </c>
      <c r="LM41" s="230">
        <f>+'PPFF 2022'!JZ41</f>
        <v>0</v>
      </c>
      <c r="LN41" s="224">
        <f>+'PPFF 2022'!KA41</f>
        <v>0</v>
      </c>
      <c r="LO41" s="230">
        <f>+'PPFF 2022'!KB41</f>
        <v>0</v>
      </c>
      <c r="LP41" s="224">
        <f>+'PPFF 2022'!KC41</f>
        <v>0</v>
      </c>
      <c r="LQ41" s="230">
        <f>+'PPFF 2022'!KD41</f>
        <v>0</v>
      </c>
      <c r="LR41" s="224">
        <f>+'PPFF 2022'!KE41</f>
        <v>0</v>
      </c>
      <c r="LS41" s="230">
        <f>+'PPFF 2022'!KF41</f>
        <v>0</v>
      </c>
      <c r="LT41" s="224">
        <f>+'PPFF 2022'!KG41</f>
        <v>0</v>
      </c>
      <c r="LU41" s="230">
        <f>+'PPFF 2022'!KH41</f>
        <v>0</v>
      </c>
      <c r="LV41" s="234">
        <f>+'PPFF 2022'!KN41</f>
        <v>0</v>
      </c>
      <c r="LW41" s="234">
        <f>+'PPFF 2022'!KP41</f>
        <v>0</v>
      </c>
      <c r="LX41" s="234">
        <f>+'PPFF 2022'!KR41</f>
        <v>0</v>
      </c>
      <c r="LY41" s="234">
        <f>+'PPFF 2022'!KT41</f>
        <v>0</v>
      </c>
      <c r="LZ41" s="234">
        <f>+'PPFF 2022'!KV41</f>
        <v>0</v>
      </c>
      <c r="MA41" s="234">
        <f>+'PPFF 2022'!KX41</f>
        <v>0</v>
      </c>
      <c r="MB41" s="234">
        <f>+'PPFF 2022'!KZ41</f>
        <v>0</v>
      </c>
      <c r="MC41" s="234">
        <f>+'PPFF 2022'!LB41</f>
        <v>0</v>
      </c>
      <c r="MD41" s="234">
        <f>+'PPFF 2022'!LD41</f>
        <v>0</v>
      </c>
      <c r="ME41" s="234">
        <f>+'PPFF 2022'!LF41</f>
        <v>0</v>
      </c>
      <c r="MF41" s="234">
        <f>+'PPFF 2022'!LH41</f>
        <v>0</v>
      </c>
      <c r="MG41" s="234">
        <f>+'PPFF 2022'!LJ41</f>
        <v>0</v>
      </c>
      <c r="MH41" s="190">
        <f>+'PPFF 2022'!LN41/6</f>
        <v>0</v>
      </c>
      <c r="MI41" s="190">
        <f>+'PPFF 2022'!LP41/6</f>
        <v>0</v>
      </c>
      <c r="MJ41" s="190">
        <f>+'PPFF 2022'!LR41/6</f>
        <v>0</v>
      </c>
      <c r="MK41" s="190">
        <f>+'PPFF 2022'!LT41/6</f>
        <v>0</v>
      </c>
      <c r="ML41" s="190">
        <f>+'PPFF 2022'!LV41/6</f>
        <v>0</v>
      </c>
      <c r="MM41" s="190">
        <f>+'PPFF 2022'!LX41/6</f>
        <v>0</v>
      </c>
      <c r="MN41" s="239">
        <f>+'PPFF 2022'!LZ41/6</f>
        <v>0</v>
      </c>
      <c r="MO41" s="190">
        <f>+'PPFF 2022'!MB41/6</f>
        <v>0</v>
      </c>
      <c r="MP41" s="190">
        <f>+'PPFF 2022'!MD41/6</f>
        <v>0</v>
      </c>
      <c r="MQ41" s="190">
        <f>+'PPFF 2022'!MF41/6</f>
        <v>0</v>
      </c>
      <c r="MR41" s="190">
        <f>+'PPFF 2022'!MH41/6</f>
        <v>0</v>
      </c>
      <c r="MS41" s="190">
        <f>+'PPFF 2022'!MJ41/6</f>
        <v>0</v>
      </c>
      <c r="MT41" s="104">
        <f>+'PPFF 2022'!MN41</f>
        <v>0</v>
      </c>
      <c r="MU41" s="104">
        <f>+'PPFF 2022'!MP41</f>
        <v>0</v>
      </c>
      <c r="MV41" s="104">
        <f>+'PPFF 2022'!MR41</f>
        <v>0</v>
      </c>
      <c r="MW41" s="104">
        <f>+'PPFF 2022'!MT41</f>
        <v>0</v>
      </c>
      <c r="MX41" s="104">
        <f>+'PPFF 2022'!MV41</f>
        <v>0</v>
      </c>
      <c r="MY41" s="104">
        <f>+'PPFF 2022'!MX41</f>
        <v>0</v>
      </c>
      <c r="MZ41" s="104">
        <f>+'PPFF 2022'!MZ41</f>
        <v>0</v>
      </c>
      <c r="NA41" s="104">
        <f>+'PPFF 2022'!NB41</f>
        <v>0</v>
      </c>
      <c r="NB41" s="104">
        <f>+'PPFF 2022'!ND41</f>
        <v>0</v>
      </c>
      <c r="NC41" s="104">
        <f>+'PPFF 2022'!NF41</f>
        <v>0</v>
      </c>
      <c r="ND41" s="104">
        <f>+'PPFF 2022'!NH41</f>
        <v>0</v>
      </c>
      <c r="NE41" s="104">
        <f>+'PPFF 2022'!NJ41</f>
        <v>0</v>
      </c>
    </row>
    <row r="42" spans="1:369" s="88" customFormat="1" ht="10.5" x14ac:dyDescent="0.25">
      <c r="A42" s="89" t="s">
        <v>1</v>
      </c>
      <c r="B42" s="90" t="s">
        <v>172</v>
      </c>
      <c r="C42" s="90">
        <v>400</v>
      </c>
      <c r="D42" s="90" t="s">
        <v>349</v>
      </c>
      <c r="E42" s="91" t="s">
        <v>350</v>
      </c>
      <c r="F42" s="92" t="s">
        <v>248</v>
      </c>
      <c r="G42" s="92" t="s">
        <v>352</v>
      </c>
      <c r="H42" s="155">
        <v>36</v>
      </c>
      <c r="I42" s="92" t="s">
        <v>179</v>
      </c>
      <c r="J42" s="171">
        <f>+'PPFF 2022'!J42+'PPFF 2022'!K42</f>
        <v>0</v>
      </c>
      <c r="K42" s="171">
        <f>+'PPFF 2022'!L42+'PPFF 2022'!M42</f>
        <v>0</v>
      </c>
      <c r="L42" s="171">
        <f>+'PPFF 2022'!N42+'PPFF 2022'!O42</f>
        <v>0</v>
      </c>
      <c r="M42" s="171">
        <f>+'PPFF 2022'!P42+'PPFF 2022'!Q42</f>
        <v>0</v>
      </c>
      <c r="N42" s="171">
        <f>+'PPFF 2022'!R42+'PPFF 2022'!S42</f>
        <v>0</v>
      </c>
      <c r="O42" s="171">
        <f>+'PPFF 2022'!T42+'PPFF 2022'!U42</f>
        <v>0</v>
      </c>
      <c r="P42" s="171">
        <f>+'PPFF 2022'!V42+'PPFF 2022'!W42</f>
        <v>0</v>
      </c>
      <c r="Q42" s="171">
        <f>+'PPFF 2022'!X42+'PPFF 2022'!Y42</f>
        <v>0</v>
      </c>
      <c r="R42" s="171">
        <f>+'PPFF 2022'!Z42+'PPFF 2022'!AA42</f>
        <v>0</v>
      </c>
      <c r="S42" s="171">
        <f>+'PPFF 2022'!AB42+'PPFF 2022'!AC42</f>
        <v>0</v>
      </c>
      <c r="T42" s="171">
        <f>+'PPFF 2022'!AD42+'PPFF 2022'!AE42</f>
        <v>0</v>
      </c>
      <c r="U42" s="171">
        <f>+'PPFF 2022'!AF42+'PPFF 2022'!AG42</f>
        <v>0</v>
      </c>
      <c r="V42" s="93">
        <f>+'PPFF 2022'!AM42</f>
        <v>1</v>
      </c>
      <c r="W42" s="95">
        <f>+'PPFF 2022'!AN42</f>
        <v>0</v>
      </c>
      <c r="X42" s="98">
        <f>+('PPFF 2022'!AM42+'PPFF 2022'!AN42)/13</f>
        <v>7.6923076923076927E-2</v>
      </c>
      <c r="Y42" s="93">
        <f>+'PPFF 2022'!AO42</f>
        <v>0</v>
      </c>
      <c r="Z42" s="95">
        <f>+'PPFF 2022'!AP42</f>
        <v>0</v>
      </c>
      <c r="AA42" s="98">
        <f>+('PPFF 2022'!AO42+'PPFF 2022'!AP42)/13</f>
        <v>0</v>
      </c>
      <c r="AB42" s="93">
        <f>+'PPFF 2022'!AQ42</f>
        <v>0</v>
      </c>
      <c r="AC42" s="95">
        <f>+'PPFF 2022'!AR42</f>
        <v>0</v>
      </c>
      <c r="AD42" s="98">
        <f t="shared" si="96"/>
        <v>0</v>
      </c>
      <c r="AE42" s="93">
        <f>+'PPFF 2022'!AS42</f>
        <v>0</v>
      </c>
      <c r="AF42" s="95">
        <f>+'PPFF 2022'!AT42</f>
        <v>0</v>
      </c>
      <c r="AG42" s="98">
        <f t="shared" si="97"/>
        <v>0</v>
      </c>
      <c r="AH42" s="93">
        <f>+'PPFF 2022'!AU42</f>
        <v>0</v>
      </c>
      <c r="AI42" s="95">
        <f>+'PPFF 2022'!AV42</f>
        <v>0</v>
      </c>
      <c r="AJ42" s="98">
        <f t="shared" si="98"/>
        <v>0</v>
      </c>
      <c r="AK42" s="93">
        <f>+'PPFF 2022'!AW42</f>
        <v>0</v>
      </c>
      <c r="AL42" s="95">
        <f>+'PPFF 2022'!AX42</f>
        <v>0</v>
      </c>
      <c r="AM42" s="98">
        <f t="shared" si="99"/>
        <v>0</v>
      </c>
      <c r="AN42" s="93">
        <f>+'PPFF 2022'!AY42</f>
        <v>0</v>
      </c>
      <c r="AO42" s="95">
        <f>+'PPFF 2022'!AZ42</f>
        <v>0</v>
      </c>
      <c r="AP42" s="98">
        <f t="shared" si="100"/>
        <v>0</v>
      </c>
      <c r="AQ42" s="93">
        <f>+'PPFF 2022'!BA42</f>
        <v>0</v>
      </c>
      <c r="AR42" s="95">
        <f>+'PPFF 2022'!BB42</f>
        <v>0</v>
      </c>
      <c r="AS42" s="98">
        <f t="shared" si="101"/>
        <v>0</v>
      </c>
      <c r="AT42" s="93">
        <f>+'PPFF 2022'!BC42</f>
        <v>0</v>
      </c>
      <c r="AU42" s="95">
        <f>+'PPFF 2022'!BD42</f>
        <v>0</v>
      </c>
      <c r="AV42" s="98">
        <f t="shared" si="102"/>
        <v>0</v>
      </c>
      <c r="AW42" s="93">
        <f>+'PPFF 2022'!BE42</f>
        <v>0</v>
      </c>
      <c r="AX42" s="95">
        <f>+'PPFF 2022'!BF42</f>
        <v>0</v>
      </c>
      <c r="AY42" s="98">
        <f t="shared" si="103"/>
        <v>0</v>
      </c>
      <c r="AZ42" s="93">
        <f>+'PPFF 2022'!BG42</f>
        <v>0</v>
      </c>
      <c r="BA42" s="95">
        <f>+'PPFF 2022'!BH42</f>
        <v>0</v>
      </c>
      <c r="BB42" s="98">
        <f t="shared" si="104"/>
        <v>0</v>
      </c>
      <c r="BC42" s="93">
        <f>+'PPFF 2022'!BI42</f>
        <v>0</v>
      </c>
      <c r="BD42" s="95">
        <f>+'PPFF 2022'!BJ42</f>
        <v>0</v>
      </c>
      <c r="BE42" s="97">
        <f t="shared" si="105"/>
        <v>0</v>
      </c>
      <c r="BF42" s="107">
        <f>+'PPFF 2022'!BP42</f>
        <v>0</v>
      </c>
      <c r="BG42" s="97">
        <f>+'PPFF 2022'!BQ42</f>
        <v>3</v>
      </c>
      <c r="BH42" s="182">
        <f t="shared" si="106"/>
        <v>0.75</v>
      </c>
      <c r="BI42" s="107">
        <f>+'PPFF 2022'!BR42</f>
        <v>0</v>
      </c>
      <c r="BJ42" s="97">
        <f>+'PPFF 2022'!BS42</f>
        <v>0</v>
      </c>
      <c r="BK42" s="182">
        <f t="shared" si="107"/>
        <v>0</v>
      </c>
      <c r="BL42" s="107">
        <f>+'PPFF 2022'!BT42</f>
        <v>0</v>
      </c>
      <c r="BM42" s="97">
        <f>+'PPFF 2022'!BU42</f>
        <v>0</v>
      </c>
      <c r="BN42" s="182">
        <f t="shared" si="108"/>
        <v>0</v>
      </c>
      <c r="BO42" s="107">
        <f>+'PPFF 2022'!BV42</f>
        <v>0</v>
      </c>
      <c r="BP42" s="97">
        <f>+'PPFF 2022'!BW42</f>
        <v>0</v>
      </c>
      <c r="BQ42" s="182">
        <f t="shared" si="109"/>
        <v>0</v>
      </c>
      <c r="BR42" s="107">
        <f>+'PPFF 2022'!BX42</f>
        <v>0</v>
      </c>
      <c r="BS42" s="97">
        <f>+'PPFF 2022'!BY42</f>
        <v>0</v>
      </c>
      <c r="BT42" s="182">
        <f t="shared" si="110"/>
        <v>0</v>
      </c>
      <c r="BU42" s="107">
        <f>+'PPFF 2022'!BZ42</f>
        <v>0</v>
      </c>
      <c r="BV42" s="97">
        <f>+'PPFF 2022'!CA42</f>
        <v>0</v>
      </c>
      <c r="BW42" s="182">
        <f t="shared" si="111"/>
        <v>0</v>
      </c>
      <c r="BX42" s="107">
        <f>+'PPFF 2022'!CB42</f>
        <v>0</v>
      </c>
      <c r="BY42" s="97">
        <f>+'PPFF 2022'!CC42</f>
        <v>0</v>
      </c>
      <c r="BZ42" s="182">
        <f t="shared" si="112"/>
        <v>0</v>
      </c>
      <c r="CA42" s="107">
        <f>+'PPFF 2022'!CD42</f>
        <v>0</v>
      </c>
      <c r="CB42" s="97">
        <f>+'PPFF 2022'!CE42</f>
        <v>0</v>
      </c>
      <c r="CC42" s="182">
        <f t="shared" si="113"/>
        <v>0</v>
      </c>
      <c r="CD42" s="107">
        <f>+'PPFF 2022'!CF42</f>
        <v>0</v>
      </c>
      <c r="CE42" s="97">
        <f>+'PPFF 2022'!CG42</f>
        <v>0</v>
      </c>
      <c r="CF42" s="182">
        <f t="shared" si="114"/>
        <v>0</v>
      </c>
      <c r="CG42" s="107">
        <f>+'PPFF 2022'!CH42</f>
        <v>0</v>
      </c>
      <c r="CH42" s="97">
        <f>+'PPFF 2022'!CI42</f>
        <v>0</v>
      </c>
      <c r="CI42" s="182">
        <f t="shared" si="115"/>
        <v>0</v>
      </c>
      <c r="CJ42" s="107">
        <f>+'PPFF 2022'!CJ42</f>
        <v>0</v>
      </c>
      <c r="CK42" s="97">
        <f>+'PPFF 2022'!CK42</f>
        <v>0</v>
      </c>
      <c r="CL42" s="182">
        <f t="shared" si="116"/>
        <v>0</v>
      </c>
      <c r="CM42" s="107">
        <f>+'PPFF 2022'!CL42</f>
        <v>0</v>
      </c>
      <c r="CN42" s="97">
        <f>+'PPFF 2022'!CM42</f>
        <v>0</v>
      </c>
      <c r="CO42" s="187">
        <f t="shared" si="117"/>
        <v>0</v>
      </c>
      <c r="CP42" s="109">
        <f>+'PPFF 2022'!CS42</f>
        <v>0</v>
      </c>
      <c r="CQ42" s="111">
        <f>+'PPFF 2022'!CT42</f>
        <v>2</v>
      </c>
      <c r="CR42" s="98">
        <f t="shared" si="118"/>
        <v>0.16666666666666666</v>
      </c>
      <c r="CS42" s="109">
        <f>+'PPFF 2022'!CU42</f>
        <v>0</v>
      </c>
      <c r="CT42" s="111">
        <f>+'PPFF 2022'!CV42</f>
        <v>0</v>
      </c>
      <c r="CU42" s="98">
        <f t="shared" si="119"/>
        <v>0</v>
      </c>
      <c r="CV42" s="109">
        <f>+'PPFF 2022'!CW42</f>
        <v>0</v>
      </c>
      <c r="CW42" s="111">
        <f>+'PPFF 2022'!CX42</f>
        <v>0</v>
      </c>
      <c r="CX42" s="98">
        <f t="shared" si="120"/>
        <v>0</v>
      </c>
      <c r="CY42" s="109">
        <f>+'PPFF 2022'!CY42</f>
        <v>0</v>
      </c>
      <c r="CZ42" s="111">
        <f>+'PPFF 2022'!CZ42</f>
        <v>0</v>
      </c>
      <c r="DA42" s="98">
        <f t="shared" si="121"/>
        <v>0</v>
      </c>
      <c r="DB42" s="109">
        <f>+'PPFF 2022'!DA42</f>
        <v>0</v>
      </c>
      <c r="DC42" s="111">
        <f>+'PPFF 2022'!DB42</f>
        <v>0</v>
      </c>
      <c r="DD42" s="98">
        <f t="shared" si="122"/>
        <v>0</v>
      </c>
      <c r="DE42" s="109">
        <f>+'PPFF 2022'!DC42</f>
        <v>0</v>
      </c>
      <c r="DF42" s="111">
        <f>+'PPFF 2022'!DD42</f>
        <v>0</v>
      </c>
      <c r="DG42" s="98">
        <f t="shared" si="123"/>
        <v>0</v>
      </c>
      <c r="DH42" s="109">
        <f>+'PPFF 2022'!DE42</f>
        <v>0</v>
      </c>
      <c r="DI42" s="111">
        <f>+'PPFF 2022'!DF42</f>
        <v>0</v>
      </c>
      <c r="DJ42" s="98">
        <f t="shared" si="124"/>
        <v>0</v>
      </c>
      <c r="DK42" s="109">
        <f>+'PPFF 2022'!DG42</f>
        <v>0</v>
      </c>
      <c r="DL42" s="111">
        <f>+'PPFF 2022'!DH42</f>
        <v>0</v>
      </c>
      <c r="DM42" s="98">
        <f t="shared" si="125"/>
        <v>0</v>
      </c>
      <c r="DN42" s="109">
        <f>+'PPFF 2022'!DI42</f>
        <v>0</v>
      </c>
      <c r="DO42" s="111">
        <f>+'PPFF 2022'!DJ42</f>
        <v>0</v>
      </c>
      <c r="DP42" s="98">
        <f t="shared" si="126"/>
        <v>0</v>
      </c>
      <c r="DQ42" s="109">
        <f>+'PPFF 2022'!DK42</f>
        <v>0</v>
      </c>
      <c r="DR42" s="111">
        <f>+'PPFF 2022'!DL42</f>
        <v>0</v>
      </c>
      <c r="DS42" s="98">
        <f t="shared" si="127"/>
        <v>0</v>
      </c>
      <c r="DT42" s="109">
        <f>+'PPFF 2022'!DM42</f>
        <v>0</v>
      </c>
      <c r="DU42" s="111">
        <f>+'PPFF 2022'!DN42</f>
        <v>0</v>
      </c>
      <c r="DV42" s="98">
        <f t="shared" si="128"/>
        <v>0</v>
      </c>
      <c r="DW42" s="109">
        <f>+'PPFF 2022'!DO42</f>
        <v>0</v>
      </c>
      <c r="DX42" s="111">
        <f>+'PPFF 2022'!DP42</f>
        <v>0</v>
      </c>
      <c r="DY42" s="107">
        <f t="shared" si="129"/>
        <v>0</v>
      </c>
      <c r="DZ42" s="109">
        <f>+'PPFF 2022'!DV42</f>
        <v>1</v>
      </c>
      <c r="EA42" s="111">
        <f>+'PPFF 2022'!DW42</f>
        <v>0</v>
      </c>
      <c r="EB42" s="98">
        <f t="shared" si="130"/>
        <v>1</v>
      </c>
      <c r="EC42" s="111">
        <f>+'PPFF 2022'!DX42</f>
        <v>0</v>
      </c>
      <c r="ED42" s="111">
        <f>+'PPFF 2022'!DY42</f>
        <v>0</v>
      </c>
      <c r="EE42" s="98">
        <f t="shared" si="131"/>
        <v>0</v>
      </c>
      <c r="EF42" s="111">
        <f>+'PPFF 2022'!DZ42</f>
        <v>0</v>
      </c>
      <c r="EG42" s="111">
        <f>+'PPFF 2022'!EA42</f>
        <v>0</v>
      </c>
      <c r="EH42" s="98">
        <f t="shared" si="132"/>
        <v>0</v>
      </c>
      <c r="EI42" s="111">
        <f>+'PPFF 2022'!EB42</f>
        <v>0</v>
      </c>
      <c r="EJ42" s="111">
        <f>+'PPFF 2022'!EC42</f>
        <v>0</v>
      </c>
      <c r="EK42" s="98">
        <f t="shared" si="133"/>
        <v>0</v>
      </c>
      <c r="EL42" s="111">
        <f>+'PPFF 2022'!ED42</f>
        <v>0</v>
      </c>
      <c r="EM42" s="111">
        <f>+'PPFF 2022'!EE42</f>
        <v>0</v>
      </c>
      <c r="EN42" s="98">
        <f t="shared" si="134"/>
        <v>0</v>
      </c>
      <c r="EO42" s="111">
        <f>+'PPFF 2022'!EF42</f>
        <v>0</v>
      </c>
      <c r="EP42" s="111">
        <f>+'PPFF 2022'!EG42</f>
        <v>0</v>
      </c>
      <c r="EQ42" s="98">
        <f t="shared" si="135"/>
        <v>0</v>
      </c>
      <c r="ER42" s="111">
        <f>+'PPFF 2022'!EH42</f>
        <v>0</v>
      </c>
      <c r="ES42" s="111">
        <f>+'PPFF 2022'!EI42</f>
        <v>0</v>
      </c>
      <c r="ET42" s="98">
        <f t="shared" si="136"/>
        <v>0</v>
      </c>
      <c r="EU42" s="111">
        <f>+'PPFF 2022'!EJ42</f>
        <v>0</v>
      </c>
      <c r="EV42" s="111">
        <f>+'PPFF 2022'!EK42</f>
        <v>0</v>
      </c>
      <c r="EW42" s="98">
        <f t="shared" si="137"/>
        <v>0</v>
      </c>
      <c r="EX42" s="111">
        <f>+'PPFF 2022'!EL42</f>
        <v>0</v>
      </c>
      <c r="EY42" s="111">
        <f>+'PPFF 2022'!EM42</f>
        <v>0</v>
      </c>
      <c r="EZ42" s="98">
        <f t="shared" si="138"/>
        <v>0</v>
      </c>
      <c r="FA42" s="111">
        <f>+'PPFF 2022'!EN42</f>
        <v>0</v>
      </c>
      <c r="FB42" s="111">
        <f>+'PPFF 2022'!EO42</f>
        <v>0</v>
      </c>
      <c r="FC42" s="98">
        <f t="shared" si="139"/>
        <v>0</v>
      </c>
      <c r="FD42" s="111">
        <f>+'PPFF 2022'!EP42</f>
        <v>0</v>
      </c>
      <c r="FE42" s="111">
        <f>+'PPFF 2022'!EQ42</f>
        <v>0</v>
      </c>
      <c r="FF42" s="98">
        <f t="shared" si="140"/>
        <v>0</v>
      </c>
      <c r="FG42" s="111">
        <f>+'PPFF 2022'!ER42</f>
        <v>0</v>
      </c>
      <c r="FH42" s="111">
        <f>+'PPFF 2022'!ES42</f>
        <v>0</v>
      </c>
      <c r="FI42" s="97">
        <f t="shared" si="141"/>
        <v>0</v>
      </c>
      <c r="FJ42" s="108">
        <f>+'PPFF 2022'!EY42</f>
        <v>0</v>
      </c>
      <c r="FK42" s="103">
        <f>+'PPFF 2022'!EZ42</f>
        <v>0</v>
      </c>
      <c r="FL42" s="193">
        <f t="shared" si="142"/>
        <v>0</v>
      </c>
      <c r="FM42" s="203">
        <f>+'PPFF 2022'!FA42</f>
        <v>0</v>
      </c>
      <c r="FN42" s="204">
        <f>+'PPFF 2022'!FB42</f>
        <v>0</v>
      </c>
      <c r="FO42" s="202">
        <f t="shared" si="143"/>
        <v>0</v>
      </c>
      <c r="FP42" s="203">
        <f>+'PPFF 2022'!FC42</f>
        <v>0</v>
      </c>
      <c r="FQ42" s="204">
        <f>+'PPFF 2022'!FD42</f>
        <v>0</v>
      </c>
      <c r="FR42" s="202">
        <f t="shared" si="144"/>
        <v>0</v>
      </c>
      <c r="FS42" s="203">
        <f>+'PPFF 2022'!FE42</f>
        <v>0</v>
      </c>
      <c r="FT42" s="204">
        <f>+'PPFF 2022'!FF42</f>
        <v>0</v>
      </c>
      <c r="FU42" s="202">
        <f t="shared" si="145"/>
        <v>0</v>
      </c>
      <c r="FV42" s="203">
        <f>+'PPFF 2022'!FG42</f>
        <v>0</v>
      </c>
      <c r="FW42" s="204">
        <f>+'PPFF 2022'!FH42</f>
        <v>0</v>
      </c>
      <c r="FX42" s="202">
        <f t="shared" si="146"/>
        <v>0</v>
      </c>
      <c r="FY42" s="203">
        <f>+'PPFF 2022'!FI42</f>
        <v>0</v>
      </c>
      <c r="FZ42" s="204">
        <f>+'PPFF 2022'!FJ42</f>
        <v>0</v>
      </c>
      <c r="GA42" s="202">
        <f t="shared" si="147"/>
        <v>0</v>
      </c>
      <c r="GB42" s="203">
        <f>+'PPFF 2022'!FK42</f>
        <v>0</v>
      </c>
      <c r="GC42" s="204">
        <f>+'PPFF 2022'!FL42</f>
        <v>0</v>
      </c>
      <c r="GD42" s="202">
        <f t="shared" si="148"/>
        <v>0</v>
      </c>
      <c r="GE42" s="203">
        <f>+'PPFF 2022'!FM42</f>
        <v>0</v>
      </c>
      <c r="GF42" s="204">
        <f>+'PPFF 2022'!FN42</f>
        <v>0</v>
      </c>
      <c r="GG42" s="202">
        <f t="shared" si="149"/>
        <v>0</v>
      </c>
      <c r="GH42" s="203">
        <f>+'PPFF 2022'!FO42</f>
        <v>0</v>
      </c>
      <c r="GI42" s="204">
        <f>+'PPFF 2022'!FP42</f>
        <v>0</v>
      </c>
      <c r="GJ42" s="202">
        <f t="shared" si="150"/>
        <v>0</v>
      </c>
      <c r="GK42" s="203">
        <f>+'PPFF 2022'!FQ42</f>
        <v>0</v>
      </c>
      <c r="GL42" s="204">
        <f>+'PPFF 2022'!FR42</f>
        <v>0</v>
      </c>
      <c r="GM42" s="202">
        <f t="shared" si="151"/>
        <v>0</v>
      </c>
      <c r="GN42" s="203">
        <f>+'PPFF 2022'!FS42</f>
        <v>0</v>
      </c>
      <c r="GO42" s="204">
        <f>+'PPFF 2022'!FT42</f>
        <v>0</v>
      </c>
      <c r="GP42" s="202">
        <f t="shared" si="152"/>
        <v>0</v>
      </c>
      <c r="GQ42" s="203">
        <f>+'PPFF 2022'!FU42</f>
        <v>0</v>
      </c>
      <c r="GR42" s="204">
        <f>+'PPFF 2022'!FV42</f>
        <v>0</v>
      </c>
      <c r="GS42" s="209">
        <f t="shared" si="153"/>
        <v>0</v>
      </c>
      <c r="GT42" s="203">
        <f>+'PPFF 2022'!GB42</f>
        <v>0</v>
      </c>
      <c r="GU42" s="204">
        <f>+'PPFF 2022'!GC42</f>
        <v>0</v>
      </c>
      <c r="GV42" s="202">
        <f t="shared" si="154"/>
        <v>0</v>
      </c>
      <c r="GW42" s="203">
        <f>+'PPFF 2022'!GD42</f>
        <v>0</v>
      </c>
      <c r="GX42" s="204">
        <f>+'PPFF 2022'!GE42</f>
        <v>0</v>
      </c>
      <c r="GY42" s="202">
        <f t="shared" si="155"/>
        <v>0</v>
      </c>
      <c r="GZ42" s="203">
        <f>+'PPFF 2022'!GF42</f>
        <v>0</v>
      </c>
      <c r="HA42" s="204">
        <f>+'PPFF 2022'!GG42</f>
        <v>0</v>
      </c>
      <c r="HB42" s="202">
        <f t="shared" si="156"/>
        <v>0</v>
      </c>
      <c r="HC42" s="203">
        <f>+'PPFF 2022'!GH42</f>
        <v>0</v>
      </c>
      <c r="HD42" s="204">
        <f>+'PPFF 2022'!GI42</f>
        <v>0</v>
      </c>
      <c r="HE42" s="202">
        <f t="shared" si="157"/>
        <v>0</v>
      </c>
      <c r="HF42" s="203">
        <f>+'PPFF 2022'!GJ42</f>
        <v>0</v>
      </c>
      <c r="HG42" s="204">
        <f>+'PPFF 2022'!GK42</f>
        <v>0</v>
      </c>
      <c r="HH42" s="202">
        <f t="shared" si="158"/>
        <v>0</v>
      </c>
      <c r="HI42" s="203">
        <f>+'PPFF 2022'!GL42</f>
        <v>0</v>
      </c>
      <c r="HJ42" s="204">
        <f>+'PPFF 2022'!GM42</f>
        <v>0</v>
      </c>
      <c r="HK42" s="202">
        <f t="shared" si="159"/>
        <v>0</v>
      </c>
      <c r="HL42" s="203">
        <f>+'PPFF 2022'!GN42</f>
        <v>0</v>
      </c>
      <c r="HM42" s="204">
        <f>+'PPFF 2022'!GO42</f>
        <v>0</v>
      </c>
      <c r="HN42" s="202">
        <f t="shared" si="160"/>
        <v>0</v>
      </c>
      <c r="HO42" s="203">
        <f>+'PPFF 2022'!GP42</f>
        <v>0</v>
      </c>
      <c r="HP42" s="204">
        <f>+'PPFF 2022'!GQ42</f>
        <v>0</v>
      </c>
      <c r="HQ42" s="202">
        <f t="shared" si="161"/>
        <v>0</v>
      </c>
      <c r="HR42" s="203">
        <f>+'PPFF 2022'!GR42</f>
        <v>0</v>
      </c>
      <c r="HS42" s="204">
        <f>+'PPFF 2022'!GS42</f>
        <v>0</v>
      </c>
      <c r="HT42" s="202">
        <f t="shared" si="162"/>
        <v>0</v>
      </c>
      <c r="HU42" s="203">
        <f>+'PPFF 2022'!GT42</f>
        <v>0</v>
      </c>
      <c r="HV42" s="204">
        <f>+'PPFF 2022'!GU42</f>
        <v>0</v>
      </c>
      <c r="HW42" s="202">
        <f t="shared" si="163"/>
        <v>0</v>
      </c>
      <c r="HX42" s="203">
        <f>+'PPFF 2022'!GV42</f>
        <v>0</v>
      </c>
      <c r="HY42" s="204">
        <f>+'PPFF 2022'!GW42</f>
        <v>0</v>
      </c>
      <c r="HZ42" s="202">
        <f t="shared" si="164"/>
        <v>0</v>
      </c>
      <c r="IA42" s="203">
        <f>+'PPFF 2022'!GX42</f>
        <v>0</v>
      </c>
      <c r="IB42" s="204">
        <f>+'PPFF 2022'!GY42</f>
        <v>0</v>
      </c>
      <c r="IC42" s="209">
        <f t="shared" si="165"/>
        <v>0</v>
      </c>
      <c r="ID42" s="203">
        <f>+'PPFF 2022'!HE42</f>
        <v>0</v>
      </c>
      <c r="IE42" s="204">
        <f>+'PPFF 2022'!HF42</f>
        <v>0</v>
      </c>
      <c r="IF42" s="215">
        <f t="shared" si="166"/>
        <v>0</v>
      </c>
      <c r="IG42" s="203">
        <f>+'PPFF 2022'!HG42</f>
        <v>0</v>
      </c>
      <c r="IH42" s="204">
        <f>+'PPFF 2022'!HH42</f>
        <v>0</v>
      </c>
      <c r="II42" s="215">
        <f t="shared" si="167"/>
        <v>0</v>
      </c>
      <c r="IJ42" s="203">
        <f>+'PPFF 2022'!HI42</f>
        <v>0</v>
      </c>
      <c r="IK42" s="204">
        <f>+'PPFF 2022'!HJ42</f>
        <v>0</v>
      </c>
      <c r="IL42" s="215">
        <f t="shared" si="168"/>
        <v>0</v>
      </c>
      <c r="IM42" s="203">
        <f>+'PPFF 2022'!HK42</f>
        <v>0</v>
      </c>
      <c r="IN42" s="204">
        <f>+'PPFF 2022'!HL42</f>
        <v>0</v>
      </c>
      <c r="IO42" s="215">
        <f t="shared" si="169"/>
        <v>0</v>
      </c>
      <c r="IP42" s="203">
        <f>+'PPFF 2022'!HM42</f>
        <v>0</v>
      </c>
      <c r="IQ42" s="204">
        <f>+'PPFF 2022'!HN42</f>
        <v>0</v>
      </c>
      <c r="IR42" s="215">
        <f t="shared" si="170"/>
        <v>0</v>
      </c>
      <c r="IS42" s="203">
        <f>+'PPFF 2022'!HO42</f>
        <v>0</v>
      </c>
      <c r="IT42" s="204">
        <f>+'PPFF 2022'!HP42</f>
        <v>0</v>
      </c>
      <c r="IU42" s="215">
        <f t="shared" si="171"/>
        <v>0</v>
      </c>
      <c r="IV42" s="203">
        <f>+'PPFF 2022'!HQ42</f>
        <v>0</v>
      </c>
      <c r="IW42" s="204">
        <f>+'PPFF 2022'!HR42</f>
        <v>0</v>
      </c>
      <c r="IX42" s="215">
        <f t="shared" si="172"/>
        <v>0</v>
      </c>
      <c r="IY42" s="203">
        <f>+'PPFF 2022'!HS42</f>
        <v>0</v>
      </c>
      <c r="IZ42" s="204">
        <f>+'PPFF 2022'!HT42</f>
        <v>0</v>
      </c>
      <c r="JA42" s="215">
        <f t="shared" si="173"/>
        <v>0</v>
      </c>
      <c r="JB42" s="203">
        <f>+'PPFF 2022'!HU42</f>
        <v>0</v>
      </c>
      <c r="JC42" s="204">
        <f>+'PPFF 2022'!HV42</f>
        <v>0</v>
      </c>
      <c r="JD42" s="215">
        <f t="shared" si="174"/>
        <v>0</v>
      </c>
      <c r="JE42" s="203">
        <f>+'PPFF 2022'!HW42</f>
        <v>0</v>
      </c>
      <c r="JF42" s="204">
        <f>+'PPFF 2022'!HX42</f>
        <v>0</v>
      </c>
      <c r="JG42" s="215">
        <f t="shared" si="175"/>
        <v>0</v>
      </c>
      <c r="JH42" s="203">
        <f>+'PPFF 2022'!HY42</f>
        <v>0</v>
      </c>
      <c r="JI42" s="204">
        <f>+'PPFF 2022'!HZ42</f>
        <v>0</v>
      </c>
      <c r="JJ42" s="215">
        <f t="shared" si="176"/>
        <v>0</v>
      </c>
      <c r="JK42" s="203">
        <f>+'PPFF 2022'!IA42</f>
        <v>0</v>
      </c>
      <c r="JL42" s="204">
        <f>+'PPFF 2022'!IB42</f>
        <v>0</v>
      </c>
      <c r="JM42" s="218">
        <f t="shared" si="177"/>
        <v>0</v>
      </c>
      <c r="JN42" s="224">
        <f>+'PPFF 2022'!IH42</f>
        <v>0</v>
      </c>
      <c r="JO42" s="225">
        <f>+'PPFF 2022'!II42</f>
        <v>0</v>
      </c>
      <c r="JP42" s="212">
        <f t="shared" si="178"/>
        <v>0</v>
      </c>
      <c r="JQ42" s="224">
        <f>+'PPFF 2022'!IJ42</f>
        <v>0</v>
      </c>
      <c r="JR42" s="225">
        <f>+'PPFF 2022'!IK42</f>
        <v>0</v>
      </c>
      <c r="JS42" s="212">
        <f t="shared" si="179"/>
        <v>0</v>
      </c>
      <c r="JT42" s="224">
        <f>+'PPFF 2022'!IL42</f>
        <v>0</v>
      </c>
      <c r="JU42" s="225">
        <f>+'PPFF 2022'!IM42</f>
        <v>0</v>
      </c>
      <c r="JV42" s="212">
        <f t="shared" si="180"/>
        <v>0</v>
      </c>
      <c r="JW42" s="224">
        <f>+'PPFF 2022'!IN42</f>
        <v>0</v>
      </c>
      <c r="JX42" s="225">
        <f>+'PPFF 2022'!IO42</f>
        <v>0</v>
      </c>
      <c r="JY42" s="212">
        <f t="shared" si="181"/>
        <v>0</v>
      </c>
      <c r="JZ42" s="224">
        <f>+'PPFF 2022'!IP42</f>
        <v>0</v>
      </c>
      <c r="KA42" s="225">
        <f>+'PPFF 2022'!IQ42</f>
        <v>0</v>
      </c>
      <c r="KB42" s="212">
        <f t="shared" si="182"/>
        <v>0</v>
      </c>
      <c r="KC42" s="224">
        <f>+'PPFF 2022'!IR42</f>
        <v>0</v>
      </c>
      <c r="KD42" s="225">
        <f>+'PPFF 2022'!IS42</f>
        <v>0</v>
      </c>
      <c r="KE42" s="212">
        <f t="shared" si="183"/>
        <v>0</v>
      </c>
      <c r="KF42" s="224">
        <f>+'PPFF 2022'!IT42</f>
        <v>0</v>
      </c>
      <c r="KG42" s="225">
        <f>+'PPFF 2022'!IU42</f>
        <v>0</v>
      </c>
      <c r="KH42" s="212">
        <f t="shared" si="184"/>
        <v>0</v>
      </c>
      <c r="KI42" s="224">
        <f>+'PPFF 2022'!IV42</f>
        <v>0</v>
      </c>
      <c r="KJ42" s="225">
        <f>+'PPFF 2022'!IW42</f>
        <v>0</v>
      </c>
      <c r="KK42" s="212">
        <f t="shared" si="185"/>
        <v>0</v>
      </c>
      <c r="KL42" s="224">
        <f>+'PPFF 2022'!IX42</f>
        <v>0</v>
      </c>
      <c r="KM42" s="225">
        <f>+'PPFF 2022'!IY42</f>
        <v>0</v>
      </c>
      <c r="KN42" s="212">
        <f t="shared" si="186"/>
        <v>0</v>
      </c>
      <c r="KO42" s="224">
        <f>+'PPFF 2022'!IZ42</f>
        <v>0</v>
      </c>
      <c r="KP42" s="225">
        <f>+'PPFF 2022'!JA42</f>
        <v>0</v>
      </c>
      <c r="KQ42" s="212">
        <f t="shared" si="187"/>
        <v>0</v>
      </c>
      <c r="KR42" s="224">
        <f>+'PPFF 2022'!JB42</f>
        <v>0</v>
      </c>
      <c r="KS42" s="225">
        <f>+'PPFF 2022'!JC42</f>
        <v>0</v>
      </c>
      <c r="KT42" s="212">
        <f t="shared" si="188"/>
        <v>0</v>
      </c>
      <c r="KU42" s="224">
        <f>+'PPFF 2022'!JD42</f>
        <v>0</v>
      </c>
      <c r="KV42" s="225">
        <f>+'PPFF 2022'!JE42</f>
        <v>0</v>
      </c>
      <c r="KW42" s="212">
        <f t="shared" si="189"/>
        <v>0</v>
      </c>
      <c r="KX42" s="224">
        <f>+'PPFF 2022'!JK42</f>
        <v>0</v>
      </c>
      <c r="KY42" s="230">
        <f>+'PPFF 2022'!JL42</f>
        <v>0</v>
      </c>
      <c r="KZ42" s="224">
        <f>+'PPFF 2022'!JM42</f>
        <v>0</v>
      </c>
      <c r="LA42" s="230">
        <f>+'PPFF 2022'!JN42</f>
        <v>0</v>
      </c>
      <c r="LB42" s="224">
        <f>+'PPFF 2022'!JO42</f>
        <v>0</v>
      </c>
      <c r="LC42" s="230">
        <f>+'PPFF 2022'!JP42</f>
        <v>0</v>
      </c>
      <c r="LD42" s="224">
        <f>+'PPFF 2022'!JQ42</f>
        <v>0</v>
      </c>
      <c r="LE42" s="230">
        <f>+'PPFF 2022'!JR42</f>
        <v>0</v>
      </c>
      <c r="LF42" s="224">
        <f>+'PPFF 2022'!JS42</f>
        <v>0</v>
      </c>
      <c r="LG42" s="230">
        <f>+'PPFF 2022'!JT42</f>
        <v>0</v>
      </c>
      <c r="LH42" s="224">
        <f>+'PPFF 2022'!JU42</f>
        <v>0</v>
      </c>
      <c r="LI42" s="230">
        <f>+'PPFF 2022'!JV42</f>
        <v>0</v>
      </c>
      <c r="LJ42" s="224">
        <f>+'PPFF 2022'!JW42</f>
        <v>0</v>
      </c>
      <c r="LK42" s="230">
        <f>+'PPFF 2022'!JX42</f>
        <v>0</v>
      </c>
      <c r="LL42" s="224">
        <f>+'PPFF 2022'!JY42</f>
        <v>0</v>
      </c>
      <c r="LM42" s="230">
        <f>+'PPFF 2022'!JZ42</f>
        <v>0</v>
      </c>
      <c r="LN42" s="224">
        <f>+'PPFF 2022'!KA42</f>
        <v>0</v>
      </c>
      <c r="LO42" s="230">
        <f>+'PPFF 2022'!KB42</f>
        <v>0</v>
      </c>
      <c r="LP42" s="224">
        <f>+'PPFF 2022'!KC42</f>
        <v>0</v>
      </c>
      <c r="LQ42" s="230">
        <f>+'PPFF 2022'!KD42</f>
        <v>0</v>
      </c>
      <c r="LR42" s="224">
        <f>+'PPFF 2022'!KE42</f>
        <v>0</v>
      </c>
      <c r="LS42" s="230">
        <f>+'PPFF 2022'!KF42</f>
        <v>0</v>
      </c>
      <c r="LT42" s="224">
        <f>+'PPFF 2022'!KG42</f>
        <v>0</v>
      </c>
      <c r="LU42" s="230">
        <f>+'PPFF 2022'!KH42</f>
        <v>0</v>
      </c>
      <c r="LV42" s="234">
        <f>+'PPFF 2022'!KN42</f>
        <v>0</v>
      </c>
      <c r="LW42" s="234">
        <f>+'PPFF 2022'!KP42</f>
        <v>0</v>
      </c>
      <c r="LX42" s="234">
        <f>+'PPFF 2022'!KR42</f>
        <v>0</v>
      </c>
      <c r="LY42" s="234">
        <f>+'PPFF 2022'!KT42</f>
        <v>0</v>
      </c>
      <c r="LZ42" s="234">
        <f>+'PPFF 2022'!KV42</f>
        <v>0</v>
      </c>
      <c r="MA42" s="234">
        <f>+'PPFF 2022'!KX42</f>
        <v>0</v>
      </c>
      <c r="MB42" s="234">
        <f>+'PPFF 2022'!KZ42</f>
        <v>0</v>
      </c>
      <c r="MC42" s="234">
        <f>+'PPFF 2022'!LB42</f>
        <v>0</v>
      </c>
      <c r="MD42" s="234">
        <f>+'PPFF 2022'!LD42</f>
        <v>0</v>
      </c>
      <c r="ME42" s="234">
        <f>+'PPFF 2022'!LF42</f>
        <v>0</v>
      </c>
      <c r="MF42" s="234">
        <f>+'PPFF 2022'!LH42</f>
        <v>0</v>
      </c>
      <c r="MG42" s="234">
        <f>+'PPFF 2022'!LJ42</f>
        <v>0</v>
      </c>
      <c r="MH42" s="190">
        <f>+'PPFF 2022'!LN42/6</f>
        <v>0</v>
      </c>
      <c r="MI42" s="190">
        <f>+'PPFF 2022'!LP42/6</f>
        <v>0</v>
      </c>
      <c r="MJ42" s="190">
        <f>+'PPFF 2022'!LR42/6</f>
        <v>0</v>
      </c>
      <c r="MK42" s="190">
        <f>+'PPFF 2022'!LT42/6</f>
        <v>0</v>
      </c>
      <c r="ML42" s="190">
        <f>+'PPFF 2022'!LV42/6</f>
        <v>0</v>
      </c>
      <c r="MM42" s="190">
        <f>+'PPFF 2022'!LX42/6</f>
        <v>0</v>
      </c>
      <c r="MN42" s="239">
        <f>+'PPFF 2022'!LZ42/6</f>
        <v>0</v>
      </c>
      <c r="MO42" s="190">
        <f>+'PPFF 2022'!MB42/6</f>
        <v>0</v>
      </c>
      <c r="MP42" s="190">
        <f>+'PPFF 2022'!MD42/6</f>
        <v>0</v>
      </c>
      <c r="MQ42" s="190">
        <f>+'PPFF 2022'!MF42/6</f>
        <v>0</v>
      </c>
      <c r="MR42" s="190">
        <f>+'PPFF 2022'!MH42/6</f>
        <v>0</v>
      </c>
      <c r="MS42" s="190">
        <f>+'PPFF 2022'!MJ42/6</f>
        <v>0</v>
      </c>
      <c r="MT42" s="104">
        <f>+'PPFF 2022'!MN42</f>
        <v>0</v>
      </c>
      <c r="MU42" s="104">
        <f>+'PPFF 2022'!MP42</f>
        <v>0</v>
      </c>
      <c r="MV42" s="104">
        <f>+'PPFF 2022'!MR42</f>
        <v>0</v>
      </c>
      <c r="MW42" s="104">
        <f>+'PPFF 2022'!MT42</f>
        <v>0</v>
      </c>
      <c r="MX42" s="104">
        <f>+'PPFF 2022'!MV42</f>
        <v>0</v>
      </c>
      <c r="MY42" s="104">
        <f>+'PPFF 2022'!MX42</f>
        <v>0</v>
      </c>
      <c r="MZ42" s="104">
        <f>+'PPFF 2022'!MZ42</f>
        <v>0</v>
      </c>
      <c r="NA42" s="104">
        <f>+'PPFF 2022'!NB42</f>
        <v>0</v>
      </c>
      <c r="NB42" s="104">
        <f>+'PPFF 2022'!ND42</f>
        <v>0</v>
      </c>
      <c r="NC42" s="104">
        <f>+'PPFF 2022'!NF42</f>
        <v>0</v>
      </c>
      <c r="ND42" s="104">
        <f>+'PPFF 2022'!NH42</f>
        <v>0</v>
      </c>
      <c r="NE42" s="104">
        <f>+'PPFF 2022'!NJ42</f>
        <v>0</v>
      </c>
    </row>
    <row r="43" spans="1:369" s="88" customFormat="1" ht="10.5" x14ac:dyDescent="0.25">
      <c r="A43" s="89" t="s">
        <v>1</v>
      </c>
      <c r="B43" s="90" t="s">
        <v>42</v>
      </c>
      <c r="C43" s="90">
        <v>400</v>
      </c>
      <c r="D43" s="90" t="s">
        <v>349</v>
      </c>
      <c r="E43" s="91" t="s">
        <v>302</v>
      </c>
      <c r="F43" s="92" t="s">
        <v>41</v>
      </c>
      <c r="G43" s="92" t="s">
        <v>351</v>
      </c>
      <c r="H43" s="155">
        <v>37</v>
      </c>
      <c r="I43" s="92" t="s">
        <v>41</v>
      </c>
      <c r="J43" s="171">
        <f>+'PPFF 2022'!J43+'PPFF 2022'!K43</f>
        <v>0</v>
      </c>
      <c r="K43" s="171">
        <f>+'PPFF 2022'!L43+'PPFF 2022'!M43</f>
        <v>0</v>
      </c>
      <c r="L43" s="171">
        <f>+'PPFF 2022'!N43+'PPFF 2022'!O43</f>
        <v>0</v>
      </c>
      <c r="M43" s="171">
        <f>+'PPFF 2022'!P43+'PPFF 2022'!Q43</f>
        <v>0</v>
      </c>
      <c r="N43" s="171">
        <f>+'PPFF 2022'!R43+'PPFF 2022'!S43</f>
        <v>0</v>
      </c>
      <c r="O43" s="171">
        <f>+'PPFF 2022'!T43+'PPFF 2022'!U43</f>
        <v>0</v>
      </c>
      <c r="P43" s="171">
        <f>+'PPFF 2022'!V43+'PPFF 2022'!W43</f>
        <v>0</v>
      </c>
      <c r="Q43" s="171">
        <f>+'PPFF 2022'!X43+'PPFF 2022'!Y43</f>
        <v>0</v>
      </c>
      <c r="R43" s="171">
        <f>+'PPFF 2022'!Z43+'PPFF 2022'!AA43</f>
        <v>0</v>
      </c>
      <c r="S43" s="171">
        <f>+'PPFF 2022'!AB43+'PPFF 2022'!AC43</f>
        <v>0</v>
      </c>
      <c r="T43" s="171">
        <f>+'PPFF 2022'!AD43+'PPFF 2022'!AE43</f>
        <v>0</v>
      </c>
      <c r="U43" s="171">
        <f>+'PPFF 2022'!AF43+'PPFF 2022'!AG43</f>
        <v>0</v>
      </c>
      <c r="V43" s="93">
        <f>+'PPFF 2022'!AM43</f>
        <v>0</v>
      </c>
      <c r="W43" s="95">
        <f>+'PPFF 2022'!AN43</f>
        <v>0</v>
      </c>
      <c r="X43" s="98">
        <f>+('PPFF 2022'!AM43+'PPFF 2022'!AN43)/13</f>
        <v>0</v>
      </c>
      <c r="Y43" s="93">
        <f>+'PPFF 2022'!AO43</f>
        <v>0</v>
      </c>
      <c r="Z43" s="95">
        <f>+'PPFF 2022'!AP43</f>
        <v>0</v>
      </c>
      <c r="AA43" s="98">
        <f>+('PPFF 2022'!AO43+'PPFF 2022'!AP43)/13</f>
        <v>0</v>
      </c>
      <c r="AB43" s="93">
        <f>+'PPFF 2022'!AQ43</f>
        <v>0</v>
      </c>
      <c r="AC43" s="95">
        <f>+'PPFF 2022'!AR43</f>
        <v>0</v>
      </c>
      <c r="AD43" s="98">
        <f t="shared" si="96"/>
        <v>0</v>
      </c>
      <c r="AE43" s="93">
        <f>+'PPFF 2022'!AS43</f>
        <v>0</v>
      </c>
      <c r="AF43" s="95">
        <f>+'PPFF 2022'!AT43</f>
        <v>0</v>
      </c>
      <c r="AG43" s="98">
        <f t="shared" si="97"/>
        <v>0</v>
      </c>
      <c r="AH43" s="93">
        <f>+'PPFF 2022'!AU43</f>
        <v>0</v>
      </c>
      <c r="AI43" s="95">
        <f>+'PPFF 2022'!AV43</f>
        <v>0</v>
      </c>
      <c r="AJ43" s="98">
        <f t="shared" si="98"/>
        <v>0</v>
      </c>
      <c r="AK43" s="93">
        <f>+'PPFF 2022'!AW43</f>
        <v>0</v>
      </c>
      <c r="AL43" s="95">
        <f>+'PPFF 2022'!AX43</f>
        <v>0</v>
      </c>
      <c r="AM43" s="98">
        <f t="shared" si="99"/>
        <v>0</v>
      </c>
      <c r="AN43" s="93">
        <f>+'PPFF 2022'!AY43</f>
        <v>0</v>
      </c>
      <c r="AO43" s="95">
        <f>+'PPFF 2022'!AZ43</f>
        <v>0</v>
      </c>
      <c r="AP43" s="98">
        <f t="shared" si="100"/>
        <v>0</v>
      </c>
      <c r="AQ43" s="93">
        <f>+'PPFF 2022'!BA43</f>
        <v>0</v>
      </c>
      <c r="AR43" s="95">
        <f>+'PPFF 2022'!BB43</f>
        <v>0</v>
      </c>
      <c r="AS43" s="98">
        <f t="shared" si="101"/>
        <v>0</v>
      </c>
      <c r="AT43" s="93">
        <f>+'PPFF 2022'!BC43</f>
        <v>0</v>
      </c>
      <c r="AU43" s="95">
        <f>+'PPFF 2022'!BD43</f>
        <v>0</v>
      </c>
      <c r="AV43" s="98">
        <f t="shared" si="102"/>
        <v>0</v>
      </c>
      <c r="AW43" s="93">
        <f>+'PPFF 2022'!BE43</f>
        <v>0</v>
      </c>
      <c r="AX43" s="95">
        <f>+'PPFF 2022'!BF43</f>
        <v>0</v>
      </c>
      <c r="AY43" s="98">
        <f t="shared" si="103"/>
        <v>0</v>
      </c>
      <c r="AZ43" s="93">
        <f>+'PPFF 2022'!BG43</f>
        <v>0</v>
      </c>
      <c r="BA43" s="95">
        <f>+'PPFF 2022'!BH43</f>
        <v>0</v>
      </c>
      <c r="BB43" s="98">
        <f t="shared" si="104"/>
        <v>0</v>
      </c>
      <c r="BC43" s="93">
        <f>+'PPFF 2022'!BI43</f>
        <v>0</v>
      </c>
      <c r="BD43" s="95">
        <f>+'PPFF 2022'!BJ43</f>
        <v>0</v>
      </c>
      <c r="BE43" s="97">
        <f t="shared" si="105"/>
        <v>0</v>
      </c>
      <c r="BF43" s="107">
        <f>+'PPFF 2022'!BP43</f>
        <v>0</v>
      </c>
      <c r="BG43" s="97">
        <f>+'PPFF 2022'!BQ43</f>
        <v>0</v>
      </c>
      <c r="BH43" s="182">
        <f t="shared" si="106"/>
        <v>0</v>
      </c>
      <c r="BI43" s="107">
        <f>+'PPFF 2022'!BR43</f>
        <v>0</v>
      </c>
      <c r="BJ43" s="97">
        <f>+'PPFF 2022'!BS43</f>
        <v>0</v>
      </c>
      <c r="BK43" s="182">
        <f t="shared" si="107"/>
        <v>0</v>
      </c>
      <c r="BL43" s="107">
        <f>+'PPFF 2022'!BT43</f>
        <v>0</v>
      </c>
      <c r="BM43" s="97">
        <f>+'PPFF 2022'!BU43</f>
        <v>0</v>
      </c>
      <c r="BN43" s="182">
        <f t="shared" si="108"/>
        <v>0</v>
      </c>
      <c r="BO43" s="107">
        <f>+'PPFF 2022'!BV43</f>
        <v>0</v>
      </c>
      <c r="BP43" s="97">
        <f>+'PPFF 2022'!BW43</f>
        <v>0</v>
      </c>
      <c r="BQ43" s="182">
        <f t="shared" si="109"/>
        <v>0</v>
      </c>
      <c r="BR43" s="107">
        <f>+'PPFF 2022'!BX43</f>
        <v>0</v>
      </c>
      <c r="BS43" s="97">
        <f>+'PPFF 2022'!BY43</f>
        <v>0</v>
      </c>
      <c r="BT43" s="182">
        <f t="shared" si="110"/>
        <v>0</v>
      </c>
      <c r="BU43" s="107">
        <f>+'PPFF 2022'!BZ43</f>
        <v>0</v>
      </c>
      <c r="BV43" s="97">
        <f>+'PPFF 2022'!CA43</f>
        <v>0</v>
      </c>
      <c r="BW43" s="182">
        <f t="shared" si="111"/>
        <v>0</v>
      </c>
      <c r="BX43" s="107">
        <f>+'PPFF 2022'!CB43</f>
        <v>0</v>
      </c>
      <c r="BY43" s="97">
        <f>+'PPFF 2022'!CC43</f>
        <v>0</v>
      </c>
      <c r="BZ43" s="182">
        <f t="shared" si="112"/>
        <v>0</v>
      </c>
      <c r="CA43" s="107">
        <f>+'PPFF 2022'!CD43</f>
        <v>0</v>
      </c>
      <c r="CB43" s="97">
        <f>+'PPFF 2022'!CE43</f>
        <v>0</v>
      </c>
      <c r="CC43" s="182">
        <f t="shared" si="113"/>
        <v>0</v>
      </c>
      <c r="CD43" s="107">
        <f>+'PPFF 2022'!CF43</f>
        <v>0</v>
      </c>
      <c r="CE43" s="97">
        <f>+'PPFF 2022'!CG43</f>
        <v>0</v>
      </c>
      <c r="CF43" s="182">
        <f t="shared" si="114"/>
        <v>0</v>
      </c>
      <c r="CG43" s="107">
        <f>+'PPFF 2022'!CH43</f>
        <v>0</v>
      </c>
      <c r="CH43" s="97">
        <f>+'PPFF 2022'!CI43</f>
        <v>0</v>
      </c>
      <c r="CI43" s="182">
        <f t="shared" si="115"/>
        <v>0</v>
      </c>
      <c r="CJ43" s="107">
        <f>+'PPFF 2022'!CJ43</f>
        <v>0</v>
      </c>
      <c r="CK43" s="97">
        <f>+'PPFF 2022'!CK43</f>
        <v>0</v>
      </c>
      <c r="CL43" s="182">
        <f t="shared" si="116"/>
        <v>0</v>
      </c>
      <c r="CM43" s="107">
        <f>+'PPFF 2022'!CL43</f>
        <v>0</v>
      </c>
      <c r="CN43" s="97">
        <f>+'PPFF 2022'!CM43</f>
        <v>0</v>
      </c>
      <c r="CO43" s="187">
        <f t="shared" si="117"/>
        <v>0</v>
      </c>
      <c r="CP43" s="109">
        <f>+'PPFF 2022'!CS43</f>
        <v>0</v>
      </c>
      <c r="CQ43" s="111">
        <f>+'PPFF 2022'!CT43</f>
        <v>0</v>
      </c>
      <c r="CR43" s="98">
        <f t="shared" si="118"/>
        <v>0</v>
      </c>
      <c r="CS43" s="109">
        <f>+'PPFF 2022'!CU43</f>
        <v>0</v>
      </c>
      <c r="CT43" s="111">
        <f>+'PPFF 2022'!CV43</f>
        <v>0</v>
      </c>
      <c r="CU43" s="98">
        <f t="shared" si="119"/>
        <v>0</v>
      </c>
      <c r="CV43" s="109">
        <f>+'PPFF 2022'!CW43</f>
        <v>0</v>
      </c>
      <c r="CW43" s="111">
        <f>+'PPFF 2022'!CX43</f>
        <v>0</v>
      </c>
      <c r="CX43" s="98">
        <f t="shared" si="120"/>
        <v>0</v>
      </c>
      <c r="CY43" s="109">
        <f>+'PPFF 2022'!CY43</f>
        <v>0</v>
      </c>
      <c r="CZ43" s="111">
        <f>+'PPFF 2022'!CZ43</f>
        <v>0</v>
      </c>
      <c r="DA43" s="98">
        <f t="shared" si="121"/>
        <v>0</v>
      </c>
      <c r="DB43" s="109">
        <f>+'PPFF 2022'!DA43</f>
        <v>0</v>
      </c>
      <c r="DC43" s="111">
        <f>+'PPFF 2022'!DB43</f>
        <v>0</v>
      </c>
      <c r="DD43" s="98">
        <f t="shared" si="122"/>
        <v>0</v>
      </c>
      <c r="DE43" s="109">
        <f>+'PPFF 2022'!DC43</f>
        <v>0</v>
      </c>
      <c r="DF43" s="111">
        <f>+'PPFF 2022'!DD43</f>
        <v>0</v>
      </c>
      <c r="DG43" s="98">
        <f t="shared" si="123"/>
        <v>0</v>
      </c>
      <c r="DH43" s="109">
        <f>+'PPFF 2022'!DE43</f>
        <v>0</v>
      </c>
      <c r="DI43" s="111">
        <f>+'PPFF 2022'!DF43</f>
        <v>0</v>
      </c>
      <c r="DJ43" s="98">
        <f t="shared" si="124"/>
        <v>0</v>
      </c>
      <c r="DK43" s="109">
        <f>+'PPFF 2022'!DG43</f>
        <v>0</v>
      </c>
      <c r="DL43" s="111">
        <f>+'PPFF 2022'!DH43</f>
        <v>0</v>
      </c>
      <c r="DM43" s="98">
        <f t="shared" si="125"/>
        <v>0</v>
      </c>
      <c r="DN43" s="109">
        <f>+'PPFF 2022'!DI43</f>
        <v>0</v>
      </c>
      <c r="DO43" s="111">
        <f>+'PPFF 2022'!DJ43</f>
        <v>0</v>
      </c>
      <c r="DP43" s="98">
        <f t="shared" si="126"/>
        <v>0</v>
      </c>
      <c r="DQ43" s="109">
        <f>+'PPFF 2022'!DK43</f>
        <v>0</v>
      </c>
      <c r="DR43" s="111">
        <f>+'PPFF 2022'!DL43</f>
        <v>0</v>
      </c>
      <c r="DS43" s="98">
        <f t="shared" si="127"/>
        <v>0</v>
      </c>
      <c r="DT43" s="109">
        <f>+'PPFF 2022'!DM43</f>
        <v>0</v>
      </c>
      <c r="DU43" s="111">
        <f>+'PPFF 2022'!DN43</f>
        <v>0</v>
      </c>
      <c r="DV43" s="98">
        <f t="shared" si="128"/>
        <v>0</v>
      </c>
      <c r="DW43" s="109">
        <f>+'PPFF 2022'!DO43</f>
        <v>0</v>
      </c>
      <c r="DX43" s="111">
        <f>+'PPFF 2022'!DP43</f>
        <v>0</v>
      </c>
      <c r="DY43" s="107">
        <f t="shared" si="129"/>
        <v>0</v>
      </c>
      <c r="DZ43" s="109">
        <f>+'PPFF 2022'!DV43</f>
        <v>0</v>
      </c>
      <c r="EA43" s="111">
        <f>+'PPFF 2022'!DW43</f>
        <v>0</v>
      </c>
      <c r="EB43" s="98">
        <f t="shared" si="130"/>
        <v>0</v>
      </c>
      <c r="EC43" s="111">
        <f>+'PPFF 2022'!DX43</f>
        <v>0</v>
      </c>
      <c r="ED43" s="111">
        <f>+'PPFF 2022'!DY43</f>
        <v>0</v>
      </c>
      <c r="EE43" s="98">
        <f t="shared" si="131"/>
        <v>0</v>
      </c>
      <c r="EF43" s="111">
        <f>+'PPFF 2022'!DZ43</f>
        <v>0</v>
      </c>
      <c r="EG43" s="111">
        <f>+'PPFF 2022'!EA43</f>
        <v>0</v>
      </c>
      <c r="EH43" s="98">
        <f t="shared" si="132"/>
        <v>0</v>
      </c>
      <c r="EI43" s="111">
        <f>+'PPFF 2022'!EB43</f>
        <v>0</v>
      </c>
      <c r="EJ43" s="111">
        <f>+'PPFF 2022'!EC43</f>
        <v>0</v>
      </c>
      <c r="EK43" s="98">
        <f t="shared" si="133"/>
        <v>0</v>
      </c>
      <c r="EL43" s="111">
        <f>+'PPFF 2022'!ED43</f>
        <v>0</v>
      </c>
      <c r="EM43" s="111">
        <f>+'PPFF 2022'!EE43</f>
        <v>0</v>
      </c>
      <c r="EN43" s="98">
        <f t="shared" si="134"/>
        <v>0</v>
      </c>
      <c r="EO43" s="111">
        <f>+'PPFF 2022'!EF43</f>
        <v>0</v>
      </c>
      <c r="EP43" s="111">
        <f>+'PPFF 2022'!EG43</f>
        <v>0</v>
      </c>
      <c r="EQ43" s="98">
        <f t="shared" si="135"/>
        <v>0</v>
      </c>
      <c r="ER43" s="111">
        <f>+'PPFF 2022'!EH43</f>
        <v>0</v>
      </c>
      <c r="ES43" s="111">
        <f>+'PPFF 2022'!EI43</f>
        <v>0</v>
      </c>
      <c r="ET43" s="98">
        <f t="shared" si="136"/>
        <v>0</v>
      </c>
      <c r="EU43" s="111">
        <f>+'PPFF 2022'!EJ43</f>
        <v>0</v>
      </c>
      <c r="EV43" s="111">
        <f>+'PPFF 2022'!EK43</f>
        <v>0</v>
      </c>
      <c r="EW43" s="98">
        <f t="shared" si="137"/>
        <v>0</v>
      </c>
      <c r="EX43" s="111">
        <f>+'PPFF 2022'!EL43</f>
        <v>0</v>
      </c>
      <c r="EY43" s="111">
        <f>+'PPFF 2022'!EM43</f>
        <v>0</v>
      </c>
      <c r="EZ43" s="98">
        <f t="shared" si="138"/>
        <v>0</v>
      </c>
      <c r="FA43" s="111">
        <f>+'PPFF 2022'!EN43</f>
        <v>0</v>
      </c>
      <c r="FB43" s="111">
        <f>+'PPFF 2022'!EO43</f>
        <v>0</v>
      </c>
      <c r="FC43" s="98">
        <f t="shared" si="139"/>
        <v>0</v>
      </c>
      <c r="FD43" s="111">
        <f>+'PPFF 2022'!EP43</f>
        <v>0</v>
      </c>
      <c r="FE43" s="111">
        <f>+'PPFF 2022'!EQ43</f>
        <v>0</v>
      </c>
      <c r="FF43" s="98">
        <f t="shared" si="140"/>
        <v>0</v>
      </c>
      <c r="FG43" s="111">
        <f>+'PPFF 2022'!ER43</f>
        <v>0</v>
      </c>
      <c r="FH43" s="111">
        <f>+'PPFF 2022'!ES43</f>
        <v>0</v>
      </c>
      <c r="FI43" s="97">
        <f t="shared" si="141"/>
        <v>0</v>
      </c>
      <c r="FJ43" s="108">
        <f>+'PPFF 2022'!EY43</f>
        <v>0</v>
      </c>
      <c r="FK43" s="103">
        <f>+'PPFF 2022'!EZ43</f>
        <v>0</v>
      </c>
      <c r="FL43" s="193">
        <f t="shared" si="142"/>
        <v>0</v>
      </c>
      <c r="FM43" s="203">
        <f>+'PPFF 2022'!FA43</f>
        <v>0</v>
      </c>
      <c r="FN43" s="204">
        <f>+'PPFF 2022'!FB43</f>
        <v>0</v>
      </c>
      <c r="FO43" s="202">
        <f t="shared" si="143"/>
        <v>0</v>
      </c>
      <c r="FP43" s="203">
        <f>+'PPFF 2022'!FC43</f>
        <v>0</v>
      </c>
      <c r="FQ43" s="204">
        <f>+'PPFF 2022'!FD43</f>
        <v>0</v>
      </c>
      <c r="FR43" s="202">
        <f t="shared" si="144"/>
        <v>0</v>
      </c>
      <c r="FS43" s="203">
        <f>+'PPFF 2022'!FE43</f>
        <v>0</v>
      </c>
      <c r="FT43" s="204">
        <f>+'PPFF 2022'!FF43</f>
        <v>0</v>
      </c>
      <c r="FU43" s="202">
        <f t="shared" si="145"/>
        <v>0</v>
      </c>
      <c r="FV43" s="203">
        <f>+'PPFF 2022'!FG43</f>
        <v>0</v>
      </c>
      <c r="FW43" s="204">
        <f>+'PPFF 2022'!FH43</f>
        <v>0</v>
      </c>
      <c r="FX43" s="202">
        <f t="shared" si="146"/>
        <v>0</v>
      </c>
      <c r="FY43" s="203">
        <f>+'PPFF 2022'!FI43</f>
        <v>0</v>
      </c>
      <c r="FZ43" s="204">
        <f>+'PPFF 2022'!FJ43</f>
        <v>0</v>
      </c>
      <c r="GA43" s="202">
        <f t="shared" si="147"/>
        <v>0</v>
      </c>
      <c r="GB43" s="203">
        <f>+'PPFF 2022'!FK43</f>
        <v>0</v>
      </c>
      <c r="GC43" s="204">
        <f>+'PPFF 2022'!FL43</f>
        <v>0</v>
      </c>
      <c r="GD43" s="202">
        <f t="shared" si="148"/>
        <v>0</v>
      </c>
      <c r="GE43" s="203">
        <f>+'PPFF 2022'!FM43</f>
        <v>0</v>
      </c>
      <c r="GF43" s="204">
        <f>+'PPFF 2022'!FN43</f>
        <v>0</v>
      </c>
      <c r="GG43" s="202">
        <f t="shared" si="149"/>
        <v>0</v>
      </c>
      <c r="GH43" s="203">
        <f>+'PPFF 2022'!FO43</f>
        <v>0</v>
      </c>
      <c r="GI43" s="204">
        <f>+'PPFF 2022'!FP43</f>
        <v>0</v>
      </c>
      <c r="GJ43" s="202">
        <f t="shared" si="150"/>
        <v>0</v>
      </c>
      <c r="GK43" s="203">
        <f>+'PPFF 2022'!FQ43</f>
        <v>0</v>
      </c>
      <c r="GL43" s="204">
        <f>+'PPFF 2022'!FR43</f>
        <v>0</v>
      </c>
      <c r="GM43" s="202">
        <f t="shared" si="151"/>
        <v>0</v>
      </c>
      <c r="GN43" s="203">
        <f>+'PPFF 2022'!FS43</f>
        <v>0</v>
      </c>
      <c r="GO43" s="204">
        <f>+'PPFF 2022'!FT43</f>
        <v>0</v>
      </c>
      <c r="GP43" s="202">
        <f t="shared" si="152"/>
        <v>0</v>
      </c>
      <c r="GQ43" s="203">
        <f>+'PPFF 2022'!FU43</f>
        <v>0</v>
      </c>
      <c r="GR43" s="204">
        <f>+'PPFF 2022'!FV43</f>
        <v>0</v>
      </c>
      <c r="GS43" s="209">
        <f t="shared" si="153"/>
        <v>0</v>
      </c>
      <c r="GT43" s="203">
        <f>+'PPFF 2022'!GB43</f>
        <v>0</v>
      </c>
      <c r="GU43" s="204">
        <f>+'PPFF 2022'!GC43</f>
        <v>0</v>
      </c>
      <c r="GV43" s="202">
        <f t="shared" si="154"/>
        <v>0</v>
      </c>
      <c r="GW43" s="203">
        <f>+'PPFF 2022'!GD43</f>
        <v>0</v>
      </c>
      <c r="GX43" s="204">
        <f>+'PPFF 2022'!GE43</f>
        <v>0</v>
      </c>
      <c r="GY43" s="202">
        <f t="shared" si="155"/>
        <v>0</v>
      </c>
      <c r="GZ43" s="203">
        <f>+'PPFF 2022'!GF43</f>
        <v>0</v>
      </c>
      <c r="HA43" s="204">
        <f>+'PPFF 2022'!GG43</f>
        <v>0</v>
      </c>
      <c r="HB43" s="202">
        <f t="shared" si="156"/>
        <v>0</v>
      </c>
      <c r="HC43" s="203">
        <f>+'PPFF 2022'!GH43</f>
        <v>0</v>
      </c>
      <c r="HD43" s="204">
        <f>+'PPFF 2022'!GI43</f>
        <v>0</v>
      </c>
      <c r="HE43" s="202">
        <f t="shared" si="157"/>
        <v>0</v>
      </c>
      <c r="HF43" s="203">
        <f>+'PPFF 2022'!GJ43</f>
        <v>0</v>
      </c>
      <c r="HG43" s="204">
        <f>+'PPFF 2022'!GK43</f>
        <v>0</v>
      </c>
      <c r="HH43" s="202">
        <f t="shared" si="158"/>
        <v>0</v>
      </c>
      <c r="HI43" s="203">
        <f>+'PPFF 2022'!GL43</f>
        <v>0</v>
      </c>
      <c r="HJ43" s="204">
        <f>+'PPFF 2022'!GM43</f>
        <v>0</v>
      </c>
      <c r="HK43" s="202">
        <f t="shared" si="159"/>
        <v>0</v>
      </c>
      <c r="HL43" s="203">
        <f>+'PPFF 2022'!GN43</f>
        <v>0</v>
      </c>
      <c r="HM43" s="204">
        <f>+'PPFF 2022'!GO43</f>
        <v>0</v>
      </c>
      <c r="HN43" s="202">
        <f t="shared" si="160"/>
        <v>0</v>
      </c>
      <c r="HO43" s="203">
        <f>+'PPFF 2022'!GP43</f>
        <v>0</v>
      </c>
      <c r="HP43" s="204">
        <f>+'PPFF 2022'!GQ43</f>
        <v>0</v>
      </c>
      <c r="HQ43" s="202">
        <f t="shared" si="161"/>
        <v>0</v>
      </c>
      <c r="HR43" s="203">
        <f>+'PPFF 2022'!GR43</f>
        <v>0</v>
      </c>
      <c r="HS43" s="204">
        <f>+'PPFF 2022'!GS43</f>
        <v>0</v>
      </c>
      <c r="HT43" s="202">
        <f t="shared" si="162"/>
        <v>0</v>
      </c>
      <c r="HU43" s="203">
        <f>+'PPFF 2022'!GT43</f>
        <v>0</v>
      </c>
      <c r="HV43" s="204">
        <f>+'PPFF 2022'!GU43</f>
        <v>0</v>
      </c>
      <c r="HW43" s="202">
        <f t="shared" si="163"/>
        <v>0</v>
      </c>
      <c r="HX43" s="203">
        <f>+'PPFF 2022'!GV43</f>
        <v>0</v>
      </c>
      <c r="HY43" s="204">
        <f>+'PPFF 2022'!GW43</f>
        <v>0</v>
      </c>
      <c r="HZ43" s="202">
        <f t="shared" si="164"/>
        <v>0</v>
      </c>
      <c r="IA43" s="203">
        <f>+'PPFF 2022'!GX43</f>
        <v>0</v>
      </c>
      <c r="IB43" s="204">
        <f>+'PPFF 2022'!GY43</f>
        <v>0</v>
      </c>
      <c r="IC43" s="209">
        <f t="shared" si="165"/>
        <v>0</v>
      </c>
      <c r="ID43" s="203">
        <f>+'PPFF 2022'!HE43</f>
        <v>0</v>
      </c>
      <c r="IE43" s="204">
        <f>+'PPFF 2022'!HF43</f>
        <v>0</v>
      </c>
      <c r="IF43" s="215">
        <f t="shared" si="166"/>
        <v>0</v>
      </c>
      <c r="IG43" s="203">
        <f>+'PPFF 2022'!HG43</f>
        <v>0</v>
      </c>
      <c r="IH43" s="204">
        <f>+'PPFF 2022'!HH43</f>
        <v>0</v>
      </c>
      <c r="II43" s="215">
        <f t="shared" si="167"/>
        <v>0</v>
      </c>
      <c r="IJ43" s="203">
        <f>+'PPFF 2022'!HI43</f>
        <v>0</v>
      </c>
      <c r="IK43" s="204">
        <f>+'PPFF 2022'!HJ43</f>
        <v>0</v>
      </c>
      <c r="IL43" s="215">
        <f t="shared" si="168"/>
        <v>0</v>
      </c>
      <c r="IM43" s="203">
        <f>+'PPFF 2022'!HK43</f>
        <v>0</v>
      </c>
      <c r="IN43" s="204">
        <f>+'PPFF 2022'!HL43</f>
        <v>0</v>
      </c>
      <c r="IO43" s="215">
        <f t="shared" si="169"/>
        <v>0</v>
      </c>
      <c r="IP43" s="203">
        <f>+'PPFF 2022'!HM43</f>
        <v>0</v>
      </c>
      <c r="IQ43" s="204">
        <f>+'PPFF 2022'!HN43</f>
        <v>0</v>
      </c>
      <c r="IR43" s="215">
        <f t="shared" si="170"/>
        <v>0</v>
      </c>
      <c r="IS43" s="203">
        <f>+'PPFF 2022'!HO43</f>
        <v>0</v>
      </c>
      <c r="IT43" s="204">
        <f>+'PPFF 2022'!HP43</f>
        <v>0</v>
      </c>
      <c r="IU43" s="215">
        <f t="shared" si="171"/>
        <v>0</v>
      </c>
      <c r="IV43" s="203">
        <f>+'PPFF 2022'!HQ43</f>
        <v>0</v>
      </c>
      <c r="IW43" s="204">
        <f>+'PPFF 2022'!HR43</f>
        <v>0</v>
      </c>
      <c r="IX43" s="215">
        <f t="shared" si="172"/>
        <v>0</v>
      </c>
      <c r="IY43" s="203">
        <f>+'PPFF 2022'!HS43</f>
        <v>0</v>
      </c>
      <c r="IZ43" s="204">
        <f>+'PPFF 2022'!HT43</f>
        <v>0</v>
      </c>
      <c r="JA43" s="215">
        <f t="shared" si="173"/>
        <v>0</v>
      </c>
      <c r="JB43" s="203">
        <f>+'PPFF 2022'!HU43</f>
        <v>0</v>
      </c>
      <c r="JC43" s="204">
        <f>+'PPFF 2022'!HV43</f>
        <v>0</v>
      </c>
      <c r="JD43" s="215">
        <f t="shared" si="174"/>
        <v>0</v>
      </c>
      <c r="JE43" s="203">
        <f>+'PPFF 2022'!HW43</f>
        <v>0</v>
      </c>
      <c r="JF43" s="204">
        <f>+'PPFF 2022'!HX43</f>
        <v>0</v>
      </c>
      <c r="JG43" s="215">
        <f t="shared" si="175"/>
        <v>0</v>
      </c>
      <c r="JH43" s="203">
        <f>+'PPFF 2022'!HY43</f>
        <v>0</v>
      </c>
      <c r="JI43" s="204">
        <f>+'PPFF 2022'!HZ43</f>
        <v>0</v>
      </c>
      <c r="JJ43" s="215">
        <f t="shared" si="176"/>
        <v>0</v>
      </c>
      <c r="JK43" s="203">
        <f>+'PPFF 2022'!IA43</f>
        <v>0</v>
      </c>
      <c r="JL43" s="204">
        <f>+'PPFF 2022'!IB43</f>
        <v>0</v>
      </c>
      <c r="JM43" s="218">
        <f t="shared" si="177"/>
        <v>0</v>
      </c>
      <c r="JN43" s="224">
        <f>+'PPFF 2022'!IH43</f>
        <v>0</v>
      </c>
      <c r="JO43" s="225">
        <f>+'PPFF 2022'!II43</f>
        <v>0</v>
      </c>
      <c r="JP43" s="212">
        <f t="shared" si="178"/>
        <v>0</v>
      </c>
      <c r="JQ43" s="224">
        <f>+'PPFF 2022'!IJ43</f>
        <v>0</v>
      </c>
      <c r="JR43" s="225">
        <f>+'PPFF 2022'!IK43</f>
        <v>0</v>
      </c>
      <c r="JS43" s="212">
        <f t="shared" si="179"/>
        <v>0</v>
      </c>
      <c r="JT43" s="224">
        <f>+'PPFF 2022'!IL43</f>
        <v>0</v>
      </c>
      <c r="JU43" s="225">
        <f>+'PPFF 2022'!IM43</f>
        <v>0</v>
      </c>
      <c r="JV43" s="212">
        <f t="shared" si="180"/>
        <v>0</v>
      </c>
      <c r="JW43" s="224">
        <f>+'PPFF 2022'!IN43</f>
        <v>0</v>
      </c>
      <c r="JX43" s="225">
        <f>+'PPFF 2022'!IO43</f>
        <v>0</v>
      </c>
      <c r="JY43" s="212">
        <f t="shared" si="181"/>
        <v>0</v>
      </c>
      <c r="JZ43" s="224">
        <f>+'PPFF 2022'!IP43</f>
        <v>0</v>
      </c>
      <c r="KA43" s="225">
        <f>+'PPFF 2022'!IQ43</f>
        <v>0</v>
      </c>
      <c r="KB43" s="212">
        <f t="shared" si="182"/>
        <v>0</v>
      </c>
      <c r="KC43" s="224">
        <f>+'PPFF 2022'!IR43</f>
        <v>0</v>
      </c>
      <c r="KD43" s="225">
        <f>+'PPFF 2022'!IS43</f>
        <v>0</v>
      </c>
      <c r="KE43" s="212">
        <f t="shared" si="183"/>
        <v>0</v>
      </c>
      <c r="KF43" s="224">
        <f>+'PPFF 2022'!IT43</f>
        <v>0</v>
      </c>
      <c r="KG43" s="225">
        <f>+'PPFF 2022'!IU43</f>
        <v>0</v>
      </c>
      <c r="KH43" s="212">
        <f t="shared" si="184"/>
        <v>0</v>
      </c>
      <c r="KI43" s="224">
        <f>+'PPFF 2022'!IV43</f>
        <v>0</v>
      </c>
      <c r="KJ43" s="225">
        <f>+'PPFF 2022'!IW43</f>
        <v>0</v>
      </c>
      <c r="KK43" s="212">
        <f t="shared" si="185"/>
        <v>0</v>
      </c>
      <c r="KL43" s="224">
        <f>+'PPFF 2022'!IX43</f>
        <v>0</v>
      </c>
      <c r="KM43" s="225">
        <f>+'PPFF 2022'!IY43</f>
        <v>0</v>
      </c>
      <c r="KN43" s="212">
        <f t="shared" si="186"/>
        <v>0</v>
      </c>
      <c r="KO43" s="224">
        <f>+'PPFF 2022'!IZ43</f>
        <v>0</v>
      </c>
      <c r="KP43" s="225">
        <f>+'PPFF 2022'!JA43</f>
        <v>0</v>
      </c>
      <c r="KQ43" s="212">
        <f t="shared" si="187"/>
        <v>0</v>
      </c>
      <c r="KR43" s="224">
        <f>+'PPFF 2022'!JB43</f>
        <v>0</v>
      </c>
      <c r="KS43" s="225">
        <f>+'PPFF 2022'!JC43</f>
        <v>0</v>
      </c>
      <c r="KT43" s="212">
        <f t="shared" si="188"/>
        <v>0</v>
      </c>
      <c r="KU43" s="224">
        <f>+'PPFF 2022'!JD43</f>
        <v>0</v>
      </c>
      <c r="KV43" s="225">
        <f>+'PPFF 2022'!JE43</f>
        <v>0</v>
      </c>
      <c r="KW43" s="212">
        <f t="shared" si="189"/>
        <v>0</v>
      </c>
      <c r="KX43" s="224">
        <f>+'PPFF 2022'!JK43</f>
        <v>0</v>
      </c>
      <c r="KY43" s="230">
        <f>+'PPFF 2022'!JL43</f>
        <v>0</v>
      </c>
      <c r="KZ43" s="224">
        <f>+'PPFF 2022'!JM43</f>
        <v>0</v>
      </c>
      <c r="LA43" s="230">
        <f>+'PPFF 2022'!JN43</f>
        <v>0</v>
      </c>
      <c r="LB43" s="224">
        <f>+'PPFF 2022'!JO43</f>
        <v>0</v>
      </c>
      <c r="LC43" s="230">
        <f>+'PPFF 2022'!JP43</f>
        <v>0</v>
      </c>
      <c r="LD43" s="224">
        <f>+'PPFF 2022'!JQ43</f>
        <v>0</v>
      </c>
      <c r="LE43" s="230">
        <f>+'PPFF 2022'!JR43</f>
        <v>0</v>
      </c>
      <c r="LF43" s="224">
        <f>+'PPFF 2022'!JS43</f>
        <v>0</v>
      </c>
      <c r="LG43" s="230">
        <f>+'PPFF 2022'!JT43</f>
        <v>0</v>
      </c>
      <c r="LH43" s="224">
        <f>+'PPFF 2022'!JU43</f>
        <v>0</v>
      </c>
      <c r="LI43" s="230">
        <f>+'PPFF 2022'!JV43</f>
        <v>0</v>
      </c>
      <c r="LJ43" s="224">
        <f>+'PPFF 2022'!JW43</f>
        <v>0</v>
      </c>
      <c r="LK43" s="230">
        <f>+'PPFF 2022'!JX43</f>
        <v>0</v>
      </c>
      <c r="LL43" s="224">
        <f>+'PPFF 2022'!JY43</f>
        <v>0</v>
      </c>
      <c r="LM43" s="230">
        <f>+'PPFF 2022'!JZ43</f>
        <v>0</v>
      </c>
      <c r="LN43" s="224">
        <f>+'PPFF 2022'!KA43</f>
        <v>0</v>
      </c>
      <c r="LO43" s="230">
        <f>+'PPFF 2022'!KB43</f>
        <v>0</v>
      </c>
      <c r="LP43" s="224">
        <f>+'PPFF 2022'!KC43</f>
        <v>0</v>
      </c>
      <c r="LQ43" s="230">
        <f>+'PPFF 2022'!KD43</f>
        <v>0</v>
      </c>
      <c r="LR43" s="224">
        <f>+'PPFF 2022'!KE43</f>
        <v>0</v>
      </c>
      <c r="LS43" s="230">
        <f>+'PPFF 2022'!KF43</f>
        <v>0</v>
      </c>
      <c r="LT43" s="224">
        <f>+'PPFF 2022'!KG43</f>
        <v>0</v>
      </c>
      <c r="LU43" s="230">
        <f>+'PPFF 2022'!KH43</f>
        <v>0</v>
      </c>
      <c r="LV43" s="234">
        <f>+'PPFF 2022'!KN43</f>
        <v>0</v>
      </c>
      <c r="LW43" s="234">
        <f>+'PPFF 2022'!KP43</f>
        <v>0</v>
      </c>
      <c r="LX43" s="234">
        <f>+'PPFF 2022'!KR43</f>
        <v>0</v>
      </c>
      <c r="LY43" s="234">
        <f>+'PPFF 2022'!KT43</f>
        <v>0</v>
      </c>
      <c r="LZ43" s="234">
        <f>+'PPFF 2022'!KV43</f>
        <v>0</v>
      </c>
      <c r="MA43" s="234">
        <f>+'PPFF 2022'!KX43</f>
        <v>0</v>
      </c>
      <c r="MB43" s="234">
        <f>+'PPFF 2022'!KZ43</f>
        <v>0</v>
      </c>
      <c r="MC43" s="234">
        <f>+'PPFF 2022'!LB43</f>
        <v>0</v>
      </c>
      <c r="MD43" s="234">
        <f>+'PPFF 2022'!LD43</f>
        <v>0</v>
      </c>
      <c r="ME43" s="234">
        <f>+'PPFF 2022'!LF43</f>
        <v>0</v>
      </c>
      <c r="MF43" s="234">
        <f>+'PPFF 2022'!LH43</f>
        <v>0</v>
      </c>
      <c r="MG43" s="234">
        <f>+'PPFF 2022'!LJ43</f>
        <v>0</v>
      </c>
      <c r="MH43" s="190">
        <f>+'PPFF 2022'!LN43/6</f>
        <v>0</v>
      </c>
      <c r="MI43" s="190">
        <f>+'PPFF 2022'!LP43/6</f>
        <v>0</v>
      </c>
      <c r="MJ43" s="190">
        <f>+'PPFF 2022'!LR43/6</f>
        <v>0</v>
      </c>
      <c r="MK43" s="190">
        <f>+'PPFF 2022'!LT43/6</f>
        <v>0</v>
      </c>
      <c r="ML43" s="190">
        <f>+'PPFF 2022'!LV43/6</f>
        <v>0</v>
      </c>
      <c r="MM43" s="190">
        <f>+'PPFF 2022'!LX43/6</f>
        <v>0</v>
      </c>
      <c r="MN43" s="239">
        <f>+'PPFF 2022'!LZ43/6</f>
        <v>0</v>
      </c>
      <c r="MO43" s="190">
        <f>+'PPFF 2022'!MB43/6</f>
        <v>0</v>
      </c>
      <c r="MP43" s="190">
        <f>+'PPFF 2022'!MD43/6</f>
        <v>0</v>
      </c>
      <c r="MQ43" s="190">
        <f>+'PPFF 2022'!MF43/6</f>
        <v>0</v>
      </c>
      <c r="MR43" s="190">
        <f>+'PPFF 2022'!MH43/6</f>
        <v>0</v>
      </c>
      <c r="MS43" s="190">
        <f>+'PPFF 2022'!MJ43/6</f>
        <v>0</v>
      </c>
      <c r="MT43" s="104">
        <f>+'PPFF 2022'!MN43</f>
        <v>0</v>
      </c>
      <c r="MU43" s="104">
        <f>+'PPFF 2022'!MP43</f>
        <v>0</v>
      </c>
      <c r="MV43" s="104">
        <f>+'PPFF 2022'!MR43</f>
        <v>0</v>
      </c>
      <c r="MW43" s="104">
        <f>+'PPFF 2022'!MT43</f>
        <v>0</v>
      </c>
      <c r="MX43" s="104">
        <f>+'PPFF 2022'!MV43</f>
        <v>0</v>
      </c>
      <c r="MY43" s="104">
        <f>+'PPFF 2022'!MX43</f>
        <v>0</v>
      </c>
      <c r="MZ43" s="104">
        <f>+'PPFF 2022'!MZ43</f>
        <v>0</v>
      </c>
      <c r="NA43" s="104">
        <f>+'PPFF 2022'!NB43</f>
        <v>0</v>
      </c>
      <c r="NB43" s="104">
        <f>+'PPFF 2022'!ND43</f>
        <v>0</v>
      </c>
      <c r="NC43" s="104">
        <f>+'PPFF 2022'!NF43</f>
        <v>0</v>
      </c>
      <c r="ND43" s="104">
        <f>+'PPFF 2022'!NH43</f>
        <v>0</v>
      </c>
      <c r="NE43" s="104">
        <f>+'PPFF 2022'!NJ43</f>
        <v>0</v>
      </c>
    </row>
    <row r="44" spans="1:369" s="88" customFormat="1" ht="10.5" x14ac:dyDescent="0.25">
      <c r="A44" s="89" t="s">
        <v>1</v>
      </c>
      <c r="B44" s="90" t="s">
        <v>42</v>
      </c>
      <c r="C44" s="90">
        <v>400</v>
      </c>
      <c r="D44" s="90" t="s">
        <v>349</v>
      </c>
      <c r="E44" s="91" t="s">
        <v>302</v>
      </c>
      <c r="F44" s="92" t="s">
        <v>41</v>
      </c>
      <c r="G44" s="92" t="s">
        <v>352</v>
      </c>
      <c r="H44" s="155">
        <v>38</v>
      </c>
      <c r="I44" s="92" t="s">
        <v>51</v>
      </c>
      <c r="J44" s="171">
        <f>+'PPFF 2022'!J44+'PPFF 2022'!K44</f>
        <v>0</v>
      </c>
      <c r="K44" s="171">
        <f>+'PPFF 2022'!L44+'PPFF 2022'!M44</f>
        <v>0</v>
      </c>
      <c r="L44" s="171">
        <f>+'PPFF 2022'!N44+'PPFF 2022'!O44</f>
        <v>0</v>
      </c>
      <c r="M44" s="171">
        <f>+'PPFF 2022'!P44+'PPFF 2022'!Q44</f>
        <v>0</v>
      </c>
      <c r="N44" s="171">
        <f>+'PPFF 2022'!R44+'PPFF 2022'!S44</f>
        <v>0</v>
      </c>
      <c r="O44" s="171">
        <f>+'PPFF 2022'!T44+'PPFF 2022'!U44</f>
        <v>0</v>
      </c>
      <c r="P44" s="171">
        <f>+'PPFF 2022'!V44+'PPFF 2022'!W44</f>
        <v>0</v>
      </c>
      <c r="Q44" s="171">
        <f>+'PPFF 2022'!X44+'PPFF 2022'!Y44</f>
        <v>0</v>
      </c>
      <c r="R44" s="171">
        <f>+'PPFF 2022'!Z44+'PPFF 2022'!AA44</f>
        <v>0</v>
      </c>
      <c r="S44" s="171">
        <f>+'PPFF 2022'!AB44+'PPFF 2022'!AC44</f>
        <v>0</v>
      </c>
      <c r="T44" s="171">
        <f>+'PPFF 2022'!AD44+'PPFF 2022'!AE44</f>
        <v>0</v>
      </c>
      <c r="U44" s="171">
        <f>+'PPFF 2022'!AF44+'PPFF 2022'!AG44</f>
        <v>0</v>
      </c>
      <c r="V44" s="93">
        <f>+'PPFF 2022'!AM44</f>
        <v>0</v>
      </c>
      <c r="W44" s="95">
        <f>+'PPFF 2022'!AN44</f>
        <v>4</v>
      </c>
      <c r="X44" s="98">
        <f>+('PPFF 2022'!AM44+'PPFF 2022'!AN44)/13</f>
        <v>0.30769230769230771</v>
      </c>
      <c r="Y44" s="93">
        <f>+'PPFF 2022'!AO44</f>
        <v>0</v>
      </c>
      <c r="Z44" s="95">
        <f>+'PPFF 2022'!AP44</f>
        <v>0</v>
      </c>
      <c r="AA44" s="98">
        <f>+('PPFF 2022'!AO44+'PPFF 2022'!AP44)/13</f>
        <v>0</v>
      </c>
      <c r="AB44" s="93">
        <f>+'PPFF 2022'!AQ44</f>
        <v>0</v>
      </c>
      <c r="AC44" s="95">
        <f>+'PPFF 2022'!AR44</f>
        <v>0</v>
      </c>
      <c r="AD44" s="98">
        <f t="shared" si="96"/>
        <v>0</v>
      </c>
      <c r="AE44" s="93">
        <f>+'PPFF 2022'!AS44</f>
        <v>0</v>
      </c>
      <c r="AF44" s="95">
        <f>+'PPFF 2022'!AT44</f>
        <v>0</v>
      </c>
      <c r="AG44" s="98">
        <f t="shared" si="97"/>
        <v>0</v>
      </c>
      <c r="AH44" s="93">
        <f>+'PPFF 2022'!AU44</f>
        <v>0</v>
      </c>
      <c r="AI44" s="95">
        <f>+'PPFF 2022'!AV44</f>
        <v>0</v>
      </c>
      <c r="AJ44" s="98">
        <f t="shared" si="98"/>
        <v>0</v>
      </c>
      <c r="AK44" s="93">
        <f>+'PPFF 2022'!AW44</f>
        <v>0</v>
      </c>
      <c r="AL44" s="95">
        <f>+'PPFF 2022'!AX44</f>
        <v>0</v>
      </c>
      <c r="AM44" s="98">
        <f t="shared" si="99"/>
        <v>0</v>
      </c>
      <c r="AN44" s="93">
        <f>+'PPFF 2022'!AY44</f>
        <v>0</v>
      </c>
      <c r="AO44" s="95">
        <f>+'PPFF 2022'!AZ44</f>
        <v>0</v>
      </c>
      <c r="AP44" s="98">
        <f t="shared" si="100"/>
        <v>0</v>
      </c>
      <c r="AQ44" s="93">
        <f>+'PPFF 2022'!BA44</f>
        <v>0</v>
      </c>
      <c r="AR44" s="95">
        <f>+'PPFF 2022'!BB44</f>
        <v>0</v>
      </c>
      <c r="AS44" s="98">
        <f t="shared" si="101"/>
        <v>0</v>
      </c>
      <c r="AT44" s="93">
        <f>+'PPFF 2022'!BC44</f>
        <v>0</v>
      </c>
      <c r="AU44" s="95">
        <f>+'PPFF 2022'!BD44</f>
        <v>0</v>
      </c>
      <c r="AV44" s="98">
        <f t="shared" si="102"/>
        <v>0</v>
      </c>
      <c r="AW44" s="93">
        <f>+'PPFF 2022'!BE44</f>
        <v>0</v>
      </c>
      <c r="AX44" s="95">
        <f>+'PPFF 2022'!BF44</f>
        <v>0</v>
      </c>
      <c r="AY44" s="98">
        <f t="shared" si="103"/>
        <v>0</v>
      </c>
      <c r="AZ44" s="93">
        <f>+'PPFF 2022'!BG44</f>
        <v>0</v>
      </c>
      <c r="BA44" s="95">
        <f>+'PPFF 2022'!BH44</f>
        <v>0</v>
      </c>
      <c r="BB44" s="98">
        <f t="shared" si="104"/>
        <v>0</v>
      </c>
      <c r="BC44" s="93">
        <f>+'PPFF 2022'!BI44</f>
        <v>0</v>
      </c>
      <c r="BD44" s="95">
        <f>+'PPFF 2022'!BJ44</f>
        <v>0</v>
      </c>
      <c r="BE44" s="97">
        <f t="shared" si="105"/>
        <v>0</v>
      </c>
      <c r="BF44" s="107">
        <f>+'PPFF 2022'!BP44</f>
        <v>4</v>
      </c>
      <c r="BG44" s="97">
        <f>+'PPFF 2022'!BQ44</f>
        <v>8</v>
      </c>
      <c r="BH44" s="182">
        <f t="shared" si="106"/>
        <v>3</v>
      </c>
      <c r="BI44" s="107">
        <f>+'PPFF 2022'!BR44</f>
        <v>0</v>
      </c>
      <c r="BJ44" s="97">
        <f>+'PPFF 2022'!BS44</f>
        <v>0</v>
      </c>
      <c r="BK44" s="182">
        <f t="shared" si="107"/>
        <v>0</v>
      </c>
      <c r="BL44" s="107">
        <f>+'PPFF 2022'!BT44</f>
        <v>0</v>
      </c>
      <c r="BM44" s="97">
        <f>+'PPFF 2022'!BU44</f>
        <v>0</v>
      </c>
      <c r="BN44" s="182">
        <f t="shared" si="108"/>
        <v>0</v>
      </c>
      <c r="BO44" s="107">
        <f>+'PPFF 2022'!BV44</f>
        <v>0</v>
      </c>
      <c r="BP44" s="97">
        <f>+'PPFF 2022'!BW44</f>
        <v>0</v>
      </c>
      <c r="BQ44" s="182">
        <f t="shared" si="109"/>
        <v>0</v>
      </c>
      <c r="BR44" s="107">
        <f>+'PPFF 2022'!BX44</f>
        <v>0</v>
      </c>
      <c r="BS44" s="97">
        <f>+'PPFF 2022'!BY44</f>
        <v>0</v>
      </c>
      <c r="BT44" s="182">
        <f t="shared" si="110"/>
        <v>0</v>
      </c>
      <c r="BU44" s="107">
        <f>+'PPFF 2022'!BZ44</f>
        <v>0</v>
      </c>
      <c r="BV44" s="97">
        <f>+'PPFF 2022'!CA44</f>
        <v>0</v>
      </c>
      <c r="BW44" s="182">
        <f t="shared" si="111"/>
        <v>0</v>
      </c>
      <c r="BX44" s="107">
        <f>+'PPFF 2022'!CB44</f>
        <v>0</v>
      </c>
      <c r="BY44" s="97">
        <f>+'PPFF 2022'!CC44</f>
        <v>0</v>
      </c>
      <c r="BZ44" s="182">
        <f t="shared" si="112"/>
        <v>0</v>
      </c>
      <c r="CA44" s="107">
        <f>+'PPFF 2022'!CD44</f>
        <v>0</v>
      </c>
      <c r="CB44" s="97">
        <f>+'PPFF 2022'!CE44</f>
        <v>0</v>
      </c>
      <c r="CC44" s="182">
        <f t="shared" si="113"/>
        <v>0</v>
      </c>
      <c r="CD44" s="107">
        <f>+'PPFF 2022'!CF44</f>
        <v>0</v>
      </c>
      <c r="CE44" s="97">
        <f>+'PPFF 2022'!CG44</f>
        <v>0</v>
      </c>
      <c r="CF44" s="182">
        <f t="shared" si="114"/>
        <v>0</v>
      </c>
      <c r="CG44" s="107">
        <f>+'PPFF 2022'!CH44</f>
        <v>0</v>
      </c>
      <c r="CH44" s="97">
        <f>+'PPFF 2022'!CI44</f>
        <v>0</v>
      </c>
      <c r="CI44" s="182">
        <f t="shared" si="115"/>
        <v>0</v>
      </c>
      <c r="CJ44" s="107">
        <f>+'PPFF 2022'!CJ44</f>
        <v>0</v>
      </c>
      <c r="CK44" s="97">
        <f>+'PPFF 2022'!CK44</f>
        <v>0</v>
      </c>
      <c r="CL44" s="182">
        <f t="shared" si="116"/>
        <v>0</v>
      </c>
      <c r="CM44" s="107">
        <f>+'PPFF 2022'!CL44</f>
        <v>0</v>
      </c>
      <c r="CN44" s="97">
        <f>+'PPFF 2022'!CM44</f>
        <v>0</v>
      </c>
      <c r="CO44" s="187">
        <f t="shared" si="117"/>
        <v>0</v>
      </c>
      <c r="CP44" s="109">
        <f>+'PPFF 2022'!CS44</f>
        <v>0</v>
      </c>
      <c r="CQ44" s="111">
        <f>+'PPFF 2022'!CT44</f>
        <v>1</v>
      </c>
      <c r="CR44" s="98">
        <f t="shared" si="118"/>
        <v>8.3333333333333329E-2</v>
      </c>
      <c r="CS44" s="109">
        <f>+'PPFF 2022'!CU44</f>
        <v>0</v>
      </c>
      <c r="CT44" s="111">
        <f>+'PPFF 2022'!CV44</f>
        <v>0</v>
      </c>
      <c r="CU44" s="98">
        <f t="shared" si="119"/>
        <v>0</v>
      </c>
      <c r="CV44" s="109">
        <f>+'PPFF 2022'!CW44</f>
        <v>0</v>
      </c>
      <c r="CW44" s="111">
        <f>+'PPFF 2022'!CX44</f>
        <v>0</v>
      </c>
      <c r="CX44" s="98">
        <f t="shared" si="120"/>
        <v>0</v>
      </c>
      <c r="CY44" s="109">
        <f>+'PPFF 2022'!CY44</f>
        <v>0</v>
      </c>
      <c r="CZ44" s="111">
        <f>+'PPFF 2022'!CZ44</f>
        <v>0</v>
      </c>
      <c r="DA44" s="98">
        <f t="shared" si="121"/>
        <v>0</v>
      </c>
      <c r="DB44" s="109">
        <f>+'PPFF 2022'!DA44</f>
        <v>0</v>
      </c>
      <c r="DC44" s="111">
        <f>+'PPFF 2022'!DB44</f>
        <v>0</v>
      </c>
      <c r="DD44" s="98">
        <f t="shared" si="122"/>
        <v>0</v>
      </c>
      <c r="DE44" s="109">
        <f>+'PPFF 2022'!DC44</f>
        <v>0</v>
      </c>
      <c r="DF44" s="111">
        <f>+'PPFF 2022'!DD44</f>
        <v>0</v>
      </c>
      <c r="DG44" s="98">
        <f t="shared" si="123"/>
        <v>0</v>
      </c>
      <c r="DH44" s="109">
        <f>+'PPFF 2022'!DE44</f>
        <v>0</v>
      </c>
      <c r="DI44" s="111">
        <f>+'PPFF 2022'!DF44</f>
        <v>0</v>
      </c>
      <c r="DJ44" s="98">
        <f t="shared" si="124"/>
        <v>0</v>
      </c>
      <c r="DK44" s="109">
        <f>+'PPFF 2022'!DG44</f>
        <v>0</v>
      </c>
      <c r="DL44" s="111">
        <f>+'PPFF 2022'!DH44</f>
        <v>0</v>
      </c>
      <c r="DM44" s="98">
        <f t="shared" si="125"/>
        <v>0</v>
      </c>
      <c r="DN44" s="109">
        <f>+'PPFF 2022'!DI44</f>
        <v>0</v>
      </c>
      <c r="DO44" s="111">
        <f>+'PPFF 2022'!DJ44</f>
        <v>0</v>
      </c>
      <c r="DP44" s="98">
        <f t="shared" si="126"/>
        <v>0</v>
      </c>
      <c r="DQ44" s="109">
        <f>+'PPFF 2022'!DK44</f>
        <v>0</v>
      </c>
      <c r="DR44" s="111">
        <f>+'PPFF 2022'!DL44</f>
        <v>0</v>
      </c>
      <c r="DS44" s="98">
        <f t="shared" si="127"/>
        <v>0</v>
      </c>
      <c r="DT44" s="109">
        <f>+'PPFF 2022'!DM44</f>
        <v>0</v>
      </c>
      <c r="DU44" s="111">
        <f>+'PPFF 2022'!DN44</f>
        <v>0</v>
      </c>
      <c r="DV44" s="98">
        <f t="shared" si="128"/>
        <v>0</v>
      </c>
      <c r="DW44" s="109">
        <f>+'PPFF 2022'!DO44</f>
        <v>0</v>
      </c>
      <c r="DX44" s="111">
        <f>+'PPFF 2022'!DP44</f>
        <v>0</v>
      </c>
      <c r="DY44" s="107">
        <f t="shared" si="129"/>
        <v>0</v>
      </c>
      <c r="DZ44" s="109">
        <f>+'PPFF 2022'!DV44</f>
        <v>0</v>
      </c>
      <c r="EA44" s="111">
        <f>+'PPFF 2022'!DW44</f>
        <v>0</v>
      </c>
      <c r="EB44" s="98">
        <f t="shared" si="130"/>
        <v>0</v>
      </c>
      <c r="EC44" s="111">
        <f>+'PPFF 2022'!DX44</f>
        <v>0</v>
      </c>
      <c r="ED44" s="111">
        <f>+'PPFF 2022'!DY44</f>
        <v>0</v>
      </c>
      <c r="EE44" s="98">
        <f t="shared" si="131"/>
        <v>0</v>
      </c>
      <c r="EF44" s="111">
        <f>+'PPFF 2022'!DZ44</f>
        <v>0</v>
      </c>
      <c r="EG44" s="111">
        <f>+'PPFF 2022'!EA44</f>
        <v>0</v>
      </c>
      <c r="EH44" s="98">
        <f t="shared" si="132"/>
        <v>0</v>
      </c>
      <c r="EI44" s="111">
        <f>+'PPFF 2022'!EB44</f>
        <v>0</v>
      </c>
      <c r="EJ44" s="111">
        <f>+'PPFF 2022'!EC44</f>
        <v>0</v>
      </c>
      <c r="EK44" s="98">
        <f t="shared" si="133"/>
        <v>0</v>
      </c>
      <c r="EL44" s="111">
        <f>+'PPFF 2022'!ED44</f>
        <v>0</v>
      </c>
      <c r="EM44" s="111">
        <f>+'PPFF 2022'!EE44</f>
        <v>0</v>
      </c>
      <c r="EN44" s="98">
        <f t="shared" si="134"/>
        <v>0</v>
      </c>
      <c r="EO44" s="111">
        <f>+'PPFF 2022'!EF44</f>
        <v>0</v>
      </c>
      <c r="EP44" s="111">
        <f>+'PPFF 2022'!EG44</f>
        <v>0</v>
      </c>
      <c r="EQ44" s="98">
        <f t="shared" si="135"/>
        <v>0</v>
      </c>
      <c r="ER44" s="111">
        <f>+'PPFF 2022'!EH44</f>
        <v>0</v>
      </c>
      <c r="ES44" s="111">
        <f>+'PPFF 2022'!EI44</f>
        <v>0</v>
      </c>
      <c r="ET44" s="98">
        <f t="shared" si="136"/>
        <v>0</v>
      </c>
      <c r="EU44" s="111">
        <f>+'PPFF 2022'!EJ44</f>
        <v>0</v>
      </c>
      <c r="EV44" s="111">
        <f>+'PPFF 2022'!EK44</f>
        <v>0</v>
      </c>
      <c r="EW44" s="98">
        <f t="shared" si="137"/>
        <v>0</v>
      </c>
      <c r="EX44" s="111">
        <f>+'PPFF 2022'!EL44</f>
        <v>0</v>
      </c>
      <c r="EY44" s="111">
        <f>+'PPFF 2022'!EM44</f>
        <v>0</v>
      </c>
      <c r="EZ44" s="98">
        <f t="shared" si="138"/>
        <v>0</v>
      </c>
      <c r="FA44" s="111">
        <f>+'PPFF 2022'!EN44</f>
        <v>0</v>
      </c>
      <c r="FB44" s="111">
        <f>+'PPFF 2022'!EO44</f>
        <v>0</v>
      </c>
      <c r="FC44" s="98">
        <f t="shared" si="139"/>
        <v>0</v>
      </c>
      <c r="FD44" s="111">
        <f>+'PPFF 2022'!EP44</f>
        <v>0</v>
      </c>
      <c r="FE44" s="111">
        <f>+'PPFF 2022'!EQ44</f>
        <v>0</v>
      </c>
      <c r="FF44" s="98">
        <f t="shared" si="140"/>
        <v>0</v>
      </c>
      <c r="FG44" s="111">
        <f>+'PPFF 2022'!ER44</f>
        <v>0</v>
      </c>
      <c r="FH44" s="111">
        <f>+'PPFF 2022'!ES44</f>
        <v>0</v>
      </c>
      <c r="FI44" s="97">
        <f t="shared" si="141"/>
        <v>0</v>
      </c>
      <c r="FJ44" s="108">
        <f>+'PPFF 2022'!EY44</f>
        <v>20</v>
      </c>
      <c r="FK44" s="103">
        <f>+'PPFF 2022'!EZ44</f>
        <v>30</v>
      </c>
      <c r="FL44" s="193">
        <f t="shared" si="142"/>
        <v>0.5</v>
      </c>
      <c r="FM44" s="203">
        <f>+'PPFF 2022'!FA44</f>
        <v>0</v>
      </c>
      <c r="FN44" s="204">
        <f>+'PPFF 2022'!FB44</f>
        <v>0</v>
      </c>
      <c r="FO44" s="202">
        <f t="shared" si="143"/>
        <v>0</v>
      </c>
      <c r="FP44" s="203">
        <f>+'PPFF 2022'!FC44</f>
        <v>0</v>
      </c>
      <c r="FQ44" s="204">
        <f>+'PPFF 2022'!FD44</f>
        <v>0</v>
      </c>
      <c r="FR44" s="202">
        <f t="shared" si="144"/>
        <v>0</v>
      </c>
      <c r="FS44" s="203">
        <f>+'PPFF 2022'!FE44</f>
        <v>0</v>
      </c>
      <c r="FT44" s="204">
        <f>+'PPFF 2022'!FF44</f>
        <v>0</v>
      </c>
      <c r="FU44" s="202">
        <f t="shared" si="145"/>
        <v>0</v>
      </c>
      <c r="FV44" s="203">
        <f>+'PPFF 2022'!FG44</f>
        <v>0</v>
      </c>
      <c r="FW44" s="204">
        <f>+'PPFF 2022'!FH44</f>
        <v>0</v>
      </c>
      <c r="FX44" s="202">
        <f t="shared" si="146"/>
        <v>0</v>
      </c>
      <c r="FY44" s="203">
        <f>+'PPFF 2022'!FI44</f>
        <v>0</v>
      </c>
      <c r="FZ44" s="204">
        <f>+'PPFF 2022'!FJ44</f>
        <v>0</v>
      </c>
      <c r="GA44" s="202">
        <f t="shared" si="147"/>
        <v>0</v>
      </c>
      <c r="GB44" s="203">
        <f>+'PPFF 2022'!FK44</f>
        <v>0</v>
      </c>
      <c r="GC44" s="204">
        <f>+'PPFF 2022'!FL44</f>
        <v>0</v>
      </c>
      <c r="GD44" s="202">
        <f t="shared" si="148"/>
        <v>0</v>
      </c>
      <c r="GE44" s="203">
        <f>+'PPFF 2022'!FM44</f>
        <v>0</v>
      </c>
      <c r="GF44" s="204">
        <f>+'PPFF 2022'!FN44</f>
        <v>0</v>
      </c>
      <c r="GG44" s="202">
        <f t="shared" si="149"/>
        <v>0</v>
      </c>
      <c r="GH44" s="203">
        <f>+'PPFF 2022'!FO44</f>
        <v>0</v>
      </c>
      <c r="GI44" s="204">
        <f>+'PPFF 2022'!FP44</f>
        <v>0</v>
      </c>
      <c r="GJ44" s="202">
        <f t="shared" si="150"/>
        <v>0</v>
      </c>
      <c r="GK44" s="203">
        <f>+'PPFF 2022'!FQ44</f>
        <v>0</v>
      </c>
      <c r="GL44" s="204">
        <f>+'PPFF 2022'!FR44</f>
        <v>0</v>
      </c>
      <c r="GM44" s="202">
        <f t="shared" si="151"/>
        <v>0</v>
      </c>
      <c r="GN44" s="203">
        <f>+'PPFF 2022'!FS44</f>
        <v>0</v>
      </c>
      <c r="GO44" s="204">
        <f>+'PPFF 2022'!FT44</f>
        <v>0</v>
      </c>
      <c r="GP44" s="202">
        <f t="shared" si="152"/>
        <v>0</v>
      </c>
      <c r="GQ44" s="203">
        <f>+'PPFF 2022'!FU44</f>
        <v>0</v>
      </c>
      <c r="GR44" s="204">
        <f>+'PPFF 2022'!FV44</f>
        <v>0</v>
      </c>
      <c r="GS44" s="209">
        <f t="shared" si="153"/>
        <v>0</v>
      </c>
      <c r="GT44" s="203">
        <f>+'PPFF 2022'!GB44</f>
        <v>0</v>
      </c>
      <c r="GU44" s="204">
        <f>+'PPFF 2022'!GC44</f>
        <v>0</v>
      </c>
      <c r="GV44" s="202">
        <f t="shared" si="154"/>
        <v>0</v>
      </c>
      <c r="GW44" s="203">
        <f>+'PPFF 2022'!GD44</f>
        <v>0</v>
      </c>
      <c r="GX44" s="204">
        <f>+'PPFF 2022'!GE44</f>
        <v>0</v>
      </c>
      <c r="GY44" s="202">
        <f t="shared" si="155"/>
        <v>0</v>
      </c>
      <c r="GZ44" s="203">
        <f>+'PPFF 2022'!GF44</f>
        <v>0</v>
      </c>
      <c r="HA44" s="204">
        <f>+'PPFF 2022'!GG44</f>
        <v>0</v>
      </c>
      <c r="HB44" s="202">
        <f t="shared" si="156"/>
        <v>0</v>
      </c>
      <c r="HC44" s="203">
        <f>+'PPFF 2022'!GH44</f>
        <v>0</v>
      </c>
      <c r="HD44" s="204">
        <f>+'PPFF 2022'!GI44</f>
        <v>0</v>
      </c>
      <c r="HE44" s="202">
        <f t="shared" si="157"/>
        <v>0</v>
      </c>
      <c r="HF44" s="203">
        <f>+'PPFF 2022'!GJ44</f>
        <v>0</v>
      </c>
      <c r="HG44" s="204">
        <f>+'PPFF 2022'!GK44</f>
        <v>0</v>
      </c>
      <c r="HH44" s="202">
        <f t="shared" si="158"/>
        <v>0</v>
      </c>
      <c r="HI44" s="203">
        <f>+'PPFF 2022'!GL44</f>
        <v>0</v>
      </c>
      <c r="HJ44" s="204">
        <f>+'PPFF 2022'!GM44</f>
        <v>0</v>
      </c>
      <c r="HK44" s="202">
        <f t="shared" si="159"/>
        <v>0</v>
      </c>
      <c r="HL44" s="203">
        <f>+'PPFF 2022'!GN44</f>
        <v>0</v>
      </c>
      <c r="HM44" s="204">
        <f>+'PPFF 2022'!GO44</f>
        <v>0</v>
      </c>
      <c r="HN44" s="202">
        <f t="shared" si="160"/>
        <v>0</v>
      </c>
      <c r="HO44" s="203">
        <f>+'PPFF 2022'!GP44</f>
        <v>0</v>
      </c>
      <c r="HP44" s="204">
        <f>+'PPFF 2022'!GQ44</f>
        <v>0</v>
      </c>
      <c r="HQ44" s="202">
        <f t="shared" si="161"/>
        <v>0</v>
      </c>
      <c r="HR44" s="203">
        <f>+'PPFF 2022'!GR44</f>
        <v>0</v>
      </c>
      <c r="HS44" s="204">
        <f>+'PPFF 2022'!GS44</f>
        <v>0</v>
      </c>
      <c r="HT44" s="202">
        <f t="shared" si="162"/>
        <v>0</v>
      </c>
      <c r="HU44" s="203">
        <f>+'PPFF 2022'!GT44</f>
        <v>0</v>
      </c>
      <c r="HV44" s="204">
        <f>+'PPFF 2022'!GU44</f>
        <v>0</v>
      </c>
      <c r="HW44" s="202">
        <f t="shared" si="163"/>
        <v>0</v>
      </c>
      <c r="HX44" s="203">
        <f>+'PPFF 2022'!GV44</f>
        <v>0</v>
      </c>
      <c r="HY44" s="204">
        <f>+'PPFF 2022'!GW44</f>
        <v>0</v>
      </c>
      <c r="HZ44" s="202">
        <f t="shared" si="164"/>
        <v>0</v>
      </c>
      <c r="IA44" s="203">
        <f>+'PPFF 2022'!GX44</f>
        <v>0</v>
      </c>
      <c r="IB44" s="204">
        <f>+'PPFF 2022'!GY44</f>
        <v>0</v>
      </c>
      <c r="IC44" s="209">
        <f t="shared" si="165"/>
        <v>0</v>
      </c>
      <c r="ID44" s="203">
        <f>+'PPFF 2022'!HE44</f>
        <v>0</v>
      </c>
      <c r="IE44" s="204">
        <f>+'PPFF 2022'!HF44</f>
        <v>0</v>
      </c>
      <c r="IF44" s="215">
        <f t="shared" si="166"/>
        <v>0</v>
      </c>
      <c r="IG44" s="203">
        <f>+'PPFF 2022'!HG44</f>
        <v>0</v>
      </c>
      <c r="IH44" s="204">
        <f>+'PPFF 2022'!HH44</f>
        <v>0</v>
      </c>
      <c r="II44" s="215">
        <f t="shared" si="167"/>
        <v>0</v>
      </c>
      <c r="IJ44" s="203">
        <f>+'PPFF 2022'!HI44</f>
        <v>0</v>
      </c>
      <c r="IK44" s="204">
        <f>+'PPFF 2022'!HJ44</f>
        <v>0</v>
      </c>
      <c r="IL44" s="215">
        <f t="shared" si="168"/>
        <v>0</v>
      </c>
      <c r="IM44" s="203">
        <f>+'PPFF 2022'!HK44</f>
        <v>0</v>
      </c>
      <c r="IN44" s="204">
        <f>+'PPFF 2022'!HL44</f>
        <v>0</v>
      </c>
      <c r="IO44" s="215">
        <f t="shared" si="169"/>
        <v>0</v>
      </c>
      <c r="IP44" s="203">
        <f>+'PPFF 2022'!HM44</f>
        <v>0</v>
      </c>
      <c r="IQ44" s="204">
        <f>+'PPFF 2022'!HN44</f>
        <v>0</v>
      </c>
      <c r="IR44" s="215">
        <f t="shared" si="170"/>
        <v>0</v>
      </c>
      <c r="IS44" s="203">
        <f>+'PPFF 2022'!HO44</f>
        <v>0</v>
      </c>
      <c r="IT44" s="204">
        <f>+'PPFF 2022'!HP44</f>
        <v>0</v>
      </c>
      <c r="IU44" s="215">
        <f t="shared" si="171"/>
        <v>0</v>
      </c>
      <c r="IV44" s="203">
        <f>+'PPFF 2022'!HQ44</f>
        <v>0</v>
      </c>
      <c r="IW44" s="204">
        <f>+'PPFF 2022'!HR44</f>
        <v>0</v>
      </c>
      <c r="IX44" s="215">
        <f t="shared" si="172"/>
        <v>0</v>
      </c>
      <c r="IY44" s="203">
        <f>+'PPFF 2022'!HS44</f>
        <v>0</v>
      </c>
      <c r="IZ44" s="204">
        <f>+'PPFF 2022'!HT44</f>
        <v>0</v>
      </c>
      <c r="JA44" s="215">
        <f t="shared" si="173"/>
        <v>0</v>
      </c>
      <c r="JB44" s="203">
        <f>+'PPFF 2022'!HU44</f>
        <v>0</v>
      </c>
      <c r="JC44" s="204">
        <f>+'PPFF 2022'!HV44</f>
        <v>0</v>
      </c>
      <c r="JD44" s="215">
        <f t="shared" si="174"/>
        <v>0</v>
      </c>
      <c r="JE44" s="203">
        <f>+'PPFF 2022'!HW44</f>
        <v>0</v>
      </c>
      <c r="JF44" s="204">
        <f>+'PPFF 2022'!HX44</f>
        <v>0</v>
      </c>
      <c r="JG44" s="215">
        <f t="shared" si="175"/>
        <v>0</v>
      </c>
      <c r="JH44" s="203">
        <f>+'PPFF 2022'!HY44</f>
        <v>0</v>
      </c>
      <c r="JI44" s="204">
        <f>+'PPFF 2022'!HZ44</f>
        <v>0</v>
      </c>
      <c r="JJ44" s="215">
        <f t="shared" si="176"/>
        <v>0</v>
      </c>
      <c r="JK44" s="203">
        <f>+'PPFF 2022'!IA44</f>
        <v>0</v>
      </c>
      <c r="JL44" s="204">
        <f>+'PPFF 2022'!IB44</f>
        <v>0</v>
      </c>
      <c r="JM44" s="218">
        <f t="shared" si="177"/>
        <v>0</v>
      </c>
      <c r="JN44" s="224">
        <f>+'PPFF 2022'!IH44</f>
        <v>0</v>
      </c>
      <c r="JO44" s="225">
        <f>+'PPFF 2022'!II44</f>
        <v>0</v>
      </c>
      <c r="JP44" s="212">
        <f t="shared" si="178"/>
        <v>0</v>
      </c>
      <c r="JQ44" s="224">
        <f>+'PPFF 2022'!IJ44</f>
        <v>0</v>
      </c>
      <c r="JR44" s="225">
        <f>+'PPFF 2022'!IK44</f>
        <v>0</v>
      </c>
      <c r="JS44" s="212">
        <f t="shared" si="179"/>
        <v>0</v>
      </c>
      <c r="JT44" s="224">
        <f>+'PPFF 2022'!IL44</f>
        <v>0</v>
      </c>
      <c r="JU44" s="225">
        <f>+'PPFF 2022'!IM44</f>
        <v>0</v>
      </c>
      <c r="JV44" s="212">
        <f t="shared" si="180"/>
        <v>0</v>
      </c>
      <c r="JW44" s="224">
        <f>+'PPFF 2022'!IN44</f>
        <v>0</v>
      </c>
      <c r="JX44" s="225">
        <f>+'PPFF 2022'!IO44</f>
        <v>0</v>
      </c>
      <c r="JY44" s="212">
        <f t="shared" si="181"/>
        <v>0</v>
      </c>
      <c r="JZ44" s="224">
        <f>+'PPFF 2022'!IP44</f>
        <v>0</v>
      </c>
      <c r="KA44" s="225">
        <f>+'PPFF 2022'!IQ44</f>
        <v>0</v>
      </c>
      <c r="KB44" s="212">
        <f t="shared" si="182"/>
        <v>0</v>
      </c>
      <c r="KC44" s="224">
        <f>+'PPFF 2022'!IR44</f>
        <v>0</v>
      </c>
      <c r="KD44" s="225">
        <f>+'PPFF 2022'!IS44</f>
        <v>0</v>
      </c>
      <c r="KE44" s="212">
        <f t="shared" si="183"/>
        <v>0</v>
      </c>
      <c r="KF44" s="224">
        <f>+'PPFF 2022'!IT44</f>
        <v>0</v>
      </c>
      <c r="KG44" s="225">
        <f>+'PPFF 2022'!IU44</f>
        <v>0</v>
      </c>
      <c r="KH44" s="212">
        <f t="shared" si="184"/>
        <v>0</v>
      </c>
      <c r="KI44" s="224">
        <f>+'PPFF 2022'!IV44</f>
        <v>0</v>
      </c>
      <c r="KJ44" s="225">
        <f>+'PPFF 2022'!IW44</f>
        <v>0</v>
      </c>
      <c r="KK44" s="212">
        <f t="shared" si="185"/>
        <v>0</v>
      </c>
      <c r="KL44" s="224">
        <f>+'PPFF 2022'!IX44</f>
        <v>0</v>
      </c>
      <c r="KM44" s="225">
        <f>+'PPFF 2022'!IY44</f>
        <v>0</v>
      </c>
      <c r="KN44" s="212">
        <f t="shared" si="186"/>
        <v>0</v>
      </c>
      <c r="KO44" s="224">
        <f>+'PPFF 2022'!IZ44</f>
        <v>0</v>
      </c>
      <c r="KP44" s="225">
        <f>+'PPFF 2022'!JA44</f>
        <v>0</v>
      </c>
      <c r="KQ44" s="212">
        <f t="shared" si="187"/>
        <v>0</v>
      </c>
      <c r="KR44" s="224">
        <f>+'PPFF 2022'!JB44</f>
        <v>0</v>
      </c>
      <c r="KS44" s="225">
        <f>+'PPFF 2022'!JC44</f>
        <v>0</v>
      </c>
      <c r="KT44" s="212">
        <f t="shared" si="188"/>
        <v>0</v>
      </c>
      <c r="KU44" s="224">
        <f>+'PPFF 2022'!JD44</f>
        <v>0</v>
      </c>
      <c r="KV44" s="225">
        <f>+'PPFF 2022'!JE44</f>
        <v>0</v>
      </c>
      <c r="KW44" s="212">
        <f t="shared" si="189"/>
        <v>0</v>
      </c>
      <c r="KX44" s="224">
        <f>+'PPFF 2022'!JK44</f>
        <v>0</v>
      </c>
      <c r="KY44" s="230">
        <f>+'PPFF 2022'!JL44</f>
        <v>0</v>
      </c>
      <c r="KZ44" s="224">
        <f>+'PPFF 2022'!JM44</f>
        <v>0</v>
      </c>
      <c r="LA44" s="230">
        <f>+'PPFF 2022'!JN44</f>
        <v>0</v>
      </c>
      <c r="LB44" s="224">
        <f>+'PPFF 2022'!JO44</f>
        <v>0</v>
      </c>
      <c r="LC44" s="230">
        <f>+'PPFF 2022'!JP44</f>
        <v>0</v>
      </c>
      <c r="LD44" s="224">
        <f>+'PPFF 2022'!JQ44</f>
        <v>0</v>
      </c>
      <c r="LE44" s="230">
        <f>+'PPFF 2022'!JR44</f>
        <v>0</v>
      </c>
      <c r="LF44" s="224">
        <f>+'PPFF 2022'!JS44</f>
        <v>0</v>
      </c>
      <c r="LG44" s="230">
        <f>+'PPFF 2022'!JT44</f>
        <v>0</v>
      </c>
      <c r="LH44" s="224">
        <f>+'PPFF 2022'!JU44</f>
        <v>0</v>
      </c>
      <c r="LI44" s="230">
        <f>+'PPFF 2022'!JV44</f>
        <v>0</v>
      </c>
      <c r="LJ44" s="224">
        <f>+'PPFF 2022'!JW44</f>
        <v>0</v>
      </c>
      <c r="LK44" s="230">
        <f>+'PPFF 2022'!JX44</f>
        <v>0</v>
      </c>
      <c r="LL44" s="224">
        <f>+'PPFF 2022'!JY44</f>
        <v>0</v>
      </c>
      <c r="LM44" s="230">
        <f>+'PPFF 2022'!JZ44</f>
        <v>0</v>
      </c>
      <c r="LN44" s="224">
        <f>+'PPFF 2022'!KA44</f>
        <v>0</v>
      </c>
      <c r="LO44" s="230">
        <f>+'PPFF 2022'!KB44</f>
        <v>0</v>
      </c>
      <c r="LP44" s="224">
        <f>+'PPFF 2022'!KC44</f>
        <v>0</v>
      </c>
      <c r="LQ44" s="230">
        <f>+'PPFF 2022'!KD44</f>
        <v>0</v>
      </c>
      <c r="LR44" s="224">
        <f>+'PPFF 2022'!KE44</f>
        <v>0</v>
      </c>
      <c r="LS44" s="230">
        <f>+'PPFF 2022'!KF44</f>
        <v>0</v>
      </c>
      <c r="LT44" s="224">
        <f>+'PPFF 2022'!KG44</f>
        <v>0</v>
      </c>
      <c r="LU44" s="230">
        <f>+'PPFF 2022'!KH44</f>
        <v>0</v>
      </c>
      <c r="LV44" s="234">
        <f>+'PPFF 2022'!KN44</f>
        <v>0</v>
      </c>
      <c r="LW44" s="234">
        <f>+'PPFF 2022'!KP44</f>
        <v>0</v>
      </c>
      <c r="LX44" s="234">
        <f>+'PPFF 2022'!KR44</f>
        <v>0</v>
      </c>
      <c r="LY44" s="234">
        <f>+'PPFF 2022'!KT44</f>
        <v>0</v>
      </c>
      <c r="LZ44" s="234">
        <f>+'PPFF 2022'!KV44</f>
        <v>0</v>
      </c>
      <c r="MA44" s="234">
        <f>+'PPFF 2022'!KX44</f>
        <v>0</v>
      </c>
      <c r="MB44" s="234">
        <f>+'PPFF 2022'!KZ44</f>
        <v>0</v>
      </c>
      <c r="MC44" s="234">
        <f>+'PPFF 2022'!LB44</f>
        <v>0</v>
      </c>
      <c r="MD44" s="234">
        <f>+'PPFF 2022'!LD44</f>
        <v>0</v>
      </c>
      <c r="ME44" s="234">
        <f>+'PPFF 2022'!LF44</f>
        <v>0</v>
      </c>
      <c r="MF44" s="234">
        <f>+'PPFF 2022'!LH44</f>
        <v>0</v>
      </c>
      <c r="MG44" s="234">
        <f>+'PPFF 2022'!LJ44</f>
        <v>0</v>
      </c>
      <c r="MH44" s="190">
        <f>+'PPFF 2022'!LN44/6</f>
        <v>0</v>
      </c>
      <c r="MI44" s="190">
        <f>+'PPFF 2022'!LP44/6</f>
        <v>0</v>
      </c>
      <c r="MJ44" s="190">
        <f>+'PPFF 2022'!LR44/6</f>
        <v>0</v>
      </c>
      <c r="MK44" s="190">
        <f>+'PPFF 2022'!LT44/6</f>
        <v>0</v>
      </c>
      <c r="ML44" s="190">
        <f>+'PPFF 2022'!LV44/6</f>
        <v>0</v>
      </c>
      <c r="MM44" s="190">
        <f>+'PPFF 2022'!LX44/6</f>
        <v>0</v>
      </c>
      <c r="MN44" s="239">
        <f>+'PPFF 2022'!LZ44/6</f>
        <v>0</v>
      </c>
      <c r="MO44" s="190">
        <f>+'PPFF 2022'!MB44/6</f>
        <v>0</v>
      </c>
      <c r="MP44" s="190">
        <f>+'PPFF 2022'!MD44/6</f>
        <v>0</v>
      </c>
      <c r="MQ44" s="190">
        <f>+'PPFF 2022'!MF44/6</f>
        <v>0</v>
      </c>
      <c r="MR44" s="190">
        <f>+'PPFF 2022'!MH44/6</f>
        <v>0</v>
      </c>
      <c r="MS44" s="190">
        <f>+'PPFF 2022'!MJ44/6</f>
        <v>0</v>
      </c>
      <c r="MT44" s="104">
        <f>+'PPFF 2022'!MN44</f>
        <v>0</v>
      </c>
      <c r="MU44" s="104">
        <f>+'PPFF 2022'!MP44</f>
        <v>0</v>
      </c>
      <c r="MV44" s="104">
        <f>+'PPFF 2022'!MR44</f>
        <v>0</v>
      </c>
      <c r="MW44" s="104">
        <f>+'PPFF 2022'!MT44</f>
        <v>0</v>
      </c>
      <c r="MX44" s="104">
        <f>+'PPFF 2022'!MV44</f>
        <v>0</v>
      </c>
      <c r="MY44" s="104">
        <f>+'PPFF 2022'!MX44</f>
        <v>0</v>
      </c>
      <c r="MZ44" s="104">
        <f>+'PPFF 2022'!MZ44</f>
        <v>0</v>
      </c>
      <c r="NA44" s="104">
        <f>+'PPFF 2022'!NB44</f>
        <v>0</v>
      </c>
      <c r="NB44" s="104">
        <f>+'PPFF 2022'!ND44</f>
        <v>0</v>
      </c>
      <c r="NC44" s="104">
        <f>+'PPFF 2022'!NF44</f>
        <v>0</v>
      </c>
      <c r="ND44" s="104">
        <f>+'PPFF 2022'!NH44</f>
        <v>0</v>
      </c>
      <c r="NE44" s="104">
        <f>+'PPFF 2022'!NJ44</f>
        <v>0</v>
      </c>
    </row>
    <row r="45" spans="1:369" s="88" customFormat="1" ht="10.5" x14ac:dyDescent="0.25">
      <c r="A45" s="89" t="s">
        <v>1</v>
      </c>
      <c r="B45" s="90" t="s">
        <v>42</v>
      </c>
      <c r="C45" s="90">
        <v>400</v>
      </c>
      <c r="D45" s="90" t="s">
        <v>349</v>
      </c>
      <c r="E45" s="91" t="s">
        <v>302</v>
      </c>
      <c r="F45" s="92" t="s">
        <v>41</v>
      </c>
      <c r="G45" s="92" t="s">
        <v>352</v>
      </c>
      <c r="H45" s="155">
        <v>39</v>
      </c>
      <c r="I45" s="92" t="s">
        <v>370</v>
      </c>
      <c r="J45" s="171">
        <f>+'PPFF 2022'!J45+'PPFF 2022'!K45</f>
        <v>0</v>
      </c>
      <c r="K45" s="171">
        <f>+'PPFF 2022'!L45+'PPFF 2022'!M45</f>
        <v>0</v>
      </c>
      <c r="L45" s="171">
        <f>+'PPFF 2022'!N45+'PPFF 2022'!O45</f>
        <v>0</v>
      </c>
      <c r="M45" s="171">
        <f>+'PPFF 2022'!P45+'PPFF 2022'!Q45</f>
        <v>0</v>
      </c>
      <c r="N45" s="171">
        <f>+'PPFF 2022'!R45+'PPFF 2022'!S45</f>
        <v>0</v>
      </c>
      <c r="O45" s="171">
        <f>+'PPFF 2022'!T45+'PPFF 2022'!U45</f>
        <v>0</v>
      </c>
      <c r="P45" s="171">
        <f>+'PPFF 2022'!V45+'PPFF 2022'!W45</f>
        <v>0</v>
      </c>
      <c r="Q45" s="171">
        <f>+'PPFF 2022'!X45+'PPFF 2022'!Y45</f>
        <v>0</v>
      </c>
      <c r="R45" s="171">
        <f>+'PPFF 2022'!Z45+'PPFF 2022'!AA45</f>
        <v>0</v>
      </c>
      <c r="S45" s="171">
        <f>+'PPFF 2022'!AB45+'PPFF 2022'!AC45</f>
        <v>0</v>
      </c>
      <c r="T45" s="171">
        <f>+'PPFF 2022'!AD45+'PPFF 2022'!AE45</f>
        <v>0</v>
      </c>
      <c r="U45" s="171">
        <f>+'PPFF 2022'!AF45+'PPFF 2022'!AG45</f>
        <v>0</v>
      </c>
      <c r="V45" s="93">
        <f>+'PPFF 2022'!AM45</f>
        <v>0</v>
      </c>
      <c r="W45" s="95">
        <f>+'PPFF 2022'!AN45</f>
        <v>0</v>
      </c>
      <c r="X45" s="98">
        <f>+('PPFF 2022'!AM45+'PPFF 2022'!AN45)/13</f>
        <v>0</v>
      </c>
      <c r="Y45" s="93">
        <f>+'PPFF 2022'!AO45</f>
        <v>0</v>
      </c>
      <c r="Z45" s="95">
        <f>+'PPFF 2022'!AP45</f>
        <v>0</v>
      </c>
      <c r="AA45" s="98">
        <f>+('PPFF 2022'!AO45+'PPFF 2022'!AP45)/13</f>
        <v>0</v>
      </c>
      <c r="AB45" s="93">
        <f>+'PPFF 2022'!AQ45</f>
        <v>0</v>
      </c>
      <c r="AC45" s="95">
        <f>+'PPFF 2022'!AR45</f>
        <v>0</v>
      </c>
      <c r="AD45" s="98">
        <f t="shared" si="96"/>
        <v>0</v>
      </c>
      <c r="AE45" s="93">
        <f>+'PPFF 2022'!AS45</f>
        <v>0</v>
      </c>
      <c r="AF45" s="95">
        <f>+'PPFF 2022'!AT45</f>
        <v>0</v>
      </c>
      <c r="AG45" s="98">
        <f t="shared" si="97"/>
        <v>0</v>
      </c>
      <c r="AH45" s="93">
        <f>+'PPFF 2022'!AU45</f>
        <v>0</v>
      </c>
      <c r="AI45" s="95">
        <f>+'PPFF 2022'!AV45</f>
        <v>0</v>
      </c>
      <c r="AJ45" s="98">
        <f t="shared" si="98"/>
        <v>0</v>
      </c>
      <c r="AK45" s="93">
        <f>+'PPFF 2022'!AW45</f>
        <v>0</v>
      </c>
      <c r="AL45" s="95">
        <f>+'PPFF 2022'!AX45</f>
        <v>0</v>
      </c>
      <c r="AM45" s="98">
        <f t="shared" si="99"/>
        <v>0</v>
      </c>
      <c r="AN45" s="93">
        <f>+'PPFF 2022'!AY45</f>
        <v>0</v>
      </c>
      <c r="AO45" s="95">
        <f>+'PPFF 2022'!AZ45</f>
        <v>0</v>
      </c>
      <c r="AP45" s="98">
        <f t="shared" si="100"/>
        <v>0</v>
      </c>
      <c r="AQ45" s="93">
        <f>+'PPFF 2022'!BA45</f>
        <v>0</v>
      </c>
      <c r="AR45" s="95">
        <f>+'PPFF 2022'!BB45</f>
        <v>0</v>
      </c>
      <c r="AS45" s="98">
        <f t="shared" si="101"/>
        <v>0</v>
      </c>
      <c r="AT45" s="93">
        <f>+'PPFF 2022'!BC45</f>
        <v>0</v>
      </c>
      <c r="AU45" s="95">
        <f>+'PPFF 2022'!BD45</f>
        <v>0</v>
      </c>
      <c r="AV45" s="98">
        <f t="shared" si="102"/>
        <v>0</v>
      </c>
      <c r="AW45" s="93">
        <f>+'PPFF 2022'!BE45</f>
        <v>0</v>
      </c>
      <c r="AX45" s="95">
        <f>+'PPFF 2022'!BF45</f>
        <v>0</v>
      </c>
      <c r="AY45" s="98">
        <f t="shared" si="103"/>
        <v>0</v>
      </c>
      <c r="AZ45" s="93">
        <f>+'PPFF 2022'!BG45</f>
        <v>0</v>
      </c>
      <c r="BA45" s="95">
        <f>+'PPFF 2022'!BH45</f>
        <v>0</v>
      </c>
      <c r="BB45" s="98">
        <f t="shared" si="104"/>
        <v>0</v>
      </c>
      <c r="BC45" s="93">
        <f>+'PPFF 2022'!BI45</f>
        <v>0</v>
      </c>
      <c r="BD45" s="95">
        <f>+'PPFF 2022'!BJ45</f>
        <v>0</v>
      </c>
      <c r="BE45" s="97">
        <f t="shared" si="105"/>
        <v>0</v>
      </c>
      <c r="BF45" s="107">
        <f>+'PPFF 2022'!BP45</f>
        <v>1</v>
      </c>
      <c r="BG45" s="97">
        <f>+'PPFF 2022'!BQ45</f>
        <v>0</v>
      </c>
      <c r="BH45" s="182">
        <f t="shared" si="106"/>
        <v>0.25</v>
      </c>
      <c r="BI45" s="107">
        <f>+'PPFF 2022'!BR45</f>
        <v>0</v>
      </c>
      <c r="BJ45" s="97">
        <f>+'PPFF 2022'!BS45</f>
        <v>0</v>
      </c>
      <c r="BK45" s="182">
        <f t="shared" si="107"/>
        <v>0</v>
      </c>
      <c r="BL45" s="107">
        <f>+'PPFF 2022'!BT45</f>
        <v>0</v>
      </c>
      <c r="BM45" s="97">
        <f>+'PPFF 2022'!BU45</f>
        <v>0</v>
      </c>
      <c r="BN45" s="182">
        <f t="shared" si="108"/>
        <v>0</v>
      </c>
      <c r="BO45" s="107">
        <f>+'PPFF 2022'!BV45</f>
        <v>0</v>
      </c>
      <c r="BP45" s="97">
        <f>+'PPFF 2022'!BW45</f>
        <v>0</v>
      </c>
      <c r="BQ45" s="182">
        <f t="shared" si="109"/>
        <v>0</v>
      </c>
      <c r="BR45" s="107">
        <f>+'PPFF 2022'!BX45</f>
        <v>0</v>
      </c>
      <c r="BS45" s="97">
        <f>+'PPFF 2022'!BY45</f>
        <v>0</v>
      </c>
      <c r="BT45" s="182">
        <f t="shared" si="110"/>
        <v>0</v>
      </c>
      <c r="BU45" s="107">
        <f>+'PPFF 2022'!BZ45</f>
        <v>0</v>
      </c>
      <c r="BV45" s="97">
        <f>+'PPFF 2022'!CA45</f>
        <v>0</v>
      </c>
      <c r="BW45" s="182">
        <f t="shared" si="111"/>
        <v>0</v>
      </c>
      <c r="BX45" s="107">
        <f>+'PPFF 2022'!CB45</f>
        <v>0</v>
      </c>
      <c r="BY45" s="97">
        <f>+'PPFF 2022'!CC45</f>
        <v>0</v>
      </c>
      <c r="BZ45" s="182">
        <f t="shared" si="112"/>
        <v>0</v>
      </c>
      <c r="CA45" s="107">
        <f>+'PPFF 2022'!CD45</f>
        <v>0</v>
      </c>
      <c r="CB45" s="97">
        <f>+'PPFF 2022'!CE45</f>
        <v>0</v>
      </c>
      <c r="CC45" s="182">
        <f t="shared" si="113"/>
        <v>0</v>
      </c>
      <c r="CD45" s="107">
        <f>+'PPFF 2022'!CF45</f>
        <v>0</v>
      </c>
      <c r="CE45" s="97">
        <f>+'PPFF 2022'!CG45</f>
        <v>0</v>
      </c>
      <c r="CF45" s="182">
        <f t="shared" si="114"/>
        <v>0</v>
      </c>
      <c r="CG45" s="107">
        <f>+'PPFF 2022'!CH45</f>
        <v>0</v>
      </c>
      <c r="CH45" s="97">
        <f>+'PPFF 2022'!CI45</f>
        <v>0</v>
      </c>
      <c r="CI45" s="182">
        <f t="shared" si="115"/>
        <v>0</v>
      </c>
      <c r="CJ45" s="107">
        <f>+'PPFF 2022'!CJ45</f>
        <v>0</v>
      </c>
      <c r="CK45" s="97">
        <f>+'PPFF 2022'!CK45</f>
        <v>0</v>
      </c>
      <c r="CL45" s="182">
        <f t="shared" si="116"/>
        <v>0</v>
      </c>
      <c r="CM45" s="107">
        <f>+'PPFF 2022'!CL45</f>
        <v>0</v>
      </c>
      <c r="CN45" s="97">
        <f>+'PPFF 2022'!CM45</f>
        <v>0</v>
      </c>
      <c r="CO45" s="187">
        <f t="shared" si="117"/>
        <v>0</v>
      </c>
      <c r="CP45" s="109">
        <f>+'PPFF 2022'!CS45</f>
        <v>0</v>
      </c>
      <c r="CQ45" s="111">
        <f>+'PPFF 2022'!CT45</f>
        <v>0</v>
      </c>
      <c r="CR45" s="98">
        <f t="shared" si="118"/>
        <v>0</v>
      </c>
      <c r="CS45" s="109">
        <f>+'PPFF 2022'!CU45</f>
        <v>0</v>
      </c>
      <c r="CT45" s="111">
        <f>+'PPFF 2022'!CV45</f>
        <v>0</v>
      </c>
      <c r="CU45" s="98">
        <f t="shared" si="119"/>
        <v>0</v>
      </c>
      <c r="CV45" s="109">
        <f>+'PPFF 2022'!CW45</f>
        <v>0</v>
      </c>
      <c r="CW45" s="111">
        <f>+'PPFF 2022'!CX45</f>
        <v>0</v>
      </c>
      <c r="CX45" s="98">
        <f t="shared" si="120"/>
        <v>0</v>
      </c>
      <c r="CY45" s="109">
        <f>+'PPFF 2022'!CY45</f>
        <v>0</v>
      </c>
      <c r="CZ45" s="111">
        <f>+'PPFF 2022'!CZ45</f>
        <v>0</v>
      </c>
      <c r="DA45" s="98">
        <f t="shared" si="121"/>
        <v>0</v>
      </c>
      <c r="DB45" s="109">
        <f>+'PPFF 2022'!DA45</f>
        <v>0</v>
      </c>
      <c r="DC45" s="111">
        <f>+'PPFF 2022'!DB45</f>
        <v>0</v>
      </c>
      <c r="DD45" s="98">
        <f t="shared" si="122"/>
        <v>0</v>
      </c>
      <c r="DE45" s="109">
        <f>+'PPFF 2022'!DC45</f>
        <v>0</v>
      </c>
      <c r="DF45" s="111">
        <f>+'PPFF 2022'!DD45</f>
        <v>0</v>
      </c>
      <c r="DG45" s="98">
        <f t="shared" si="123"/>
        <v>0</v>
      </c>
      <c r="DH45" s="109">
        <f>+'PPFF 2022'!DE45</f>
        <v>0</v>
      </c>
      <c r="DI45" s="111">
        <f>+'PPFF 2022'!DF45</f>
        <v>0</v>
      </c>
      <c r="DJ45" s="98">
        <f t="shared" si="124"/>
        <v>0</v>
      </c>
      <c r="DK45" s="109">
        <f>+'PPFF 2022'!DG45</f>
        <v>0</v>
      </c>
      <c r="DL45" s="111">
        <f>+'PPFF 2022'!DH45</f>
        <v>0</v>
      </c>
      <c r="DM45" s="98">
        <f t="shared" si="125"/>
        <v>0</v>
      </c>
      <c r="DN45" s="109">
        <f>+'PPFF 2022'!DI45</f>
        <v>0</v>
      </c>
      <c r="DO45" s="111">
        <f>+'PPFF 2022'!DJ45</f>
        <v>0</v>
      </c>
      <c r="DP45" s="98">
        <f t="shared" si="126"/>
        <v>0</v>
      </c>
      <c r="DQ45" s="109">
        <f>+'PPFF 2022'!DK45</f>
        <v>0</v>
      </c>
      <c r="DR45" s="111">
        <f>+'PPFF 2022'!DL45</f>
        <v>0</v>
      </c>
      <c r="DS45" s="98">
        <f t="shared" si="127"/>
        <v>0</v>
      </c>
      <c r="DT45" s="109">
        <f>+'PPFF 2022'!DM45</f>
        <v>0</v>
      </c>
      <c r="DU45" s="111">
        <f>+'PPFF 2022'!DN45</f>
        <v>0</v>
      </c>
      <c r="DV45" s="98">
        <f t="shared" si="128"/>
        <v>0</v>
      </c>
      <c r="DW45" s="109">
        <f>+'PPFF 2022'!DO45</f>
        <v>0</v>
      </c>
      <c r="DX45" s="111">
        <f>+'PPFF 2022'!DP45</f>
        <v>0</v>
      </c>
      <c r="DY45" s="107">
        <f t="shared" si="129"/>
        <v>0</v>
      </c>
      <c r="DZ45" s="109">
        <f>+'PPFF 2022'!DV45</f>
        <v>0</v>
      </c>
      <c r="EA45" s="111">
        <f>+'PPFF 2022'!DW45</f>
        <v>0</v>
      </c>
      <c r="EB45" s="98">
        <f t="shared" si="130"/>
        <v>0</v>
      </c>
      <c r="EC45" s="111">
        <f>+'PPFF 2022'!DX45</f>
        <v>0</v>
      </c>
      <c r="ED45" s="111">
        <f>+'PPFF 2022'!DY45</f>
        <v>0</v>
      </c>
      <c r="EE45" s="98">
        <f t="shared" si="131"/>
        <v>0</v>
      </c>
      <c r="EF45" s="111">
        <f>+'PPFF 2022'!DZ45</f>
        <v>0</v>
      </c>
      <c r="EG45" s="111">
        <f>+'PPFF 2022'!EA45</f>
        <v>0</v>
      </c>
      <c r="EH45" s="98">
        <f t="shared" si="132"/>
        <v>0</v>
      </c>
      <c r="EI45" s="111">
        <f>+'PPFF 2022'!EB45</f>
        <v>0</v>
      </c>
      <c r="EJ45" s="111">
        <f>+'PPFF 2022'!EC45</f>
        <v>0</v>
      </c>
      <c r="EK45" s="98">
        <f t="shared" si="133"/>
        <v>0</v>
      </c>
      <c r="EL45" s="111">
        <f>+'PPFF 2022'!ED45</f>
        <v>0</v>
      </c>
      <c r="EM45" s="111">
        <f>+'PPFF 2022'!EE45</f>
        <v>0</v>
      </c>
      <c r="EN45" s="98">
        <f t="shared" si="134"/>
        <v>0</v>
      </c>
      <c r="EO45" s="111">
        <f>+'PPFF 2022'!EF45</f>
        <v>0</v>
      </c>
      <c r="EP45" s="111">
        <f>+'PPFF 2022'!EG45</f>
        <v>0</v>
      </c>
      <c r="EQ45" s="98">
        <f t="shared" si="135"/>
        <v>0</v>
      </c>
      <c r="ER45" s="111">
        <f>+'PPFF 2022'!EH45</f>
        <v>0</v>
      </c>
      <c r="ES45" s="111">
        <f>+'PPFF 2022'!EI45</f>
        <v>0</v>
      </c>
      <c r="ET45" s="98">
        <f t="shared" si="136"/>
        <v>0</v>
      </c>
      <c r="EU45" s="111">
        <f>+'PPFF 2022'!EJ45</f>
        <v>0</v>
      </c>
      <c r="EV45" s="111">
        <f>+'PPFF 2022'!EK45</f>
        <v>0</v>
      </c>
      <c r="EW45" s="98">
        <f t="shared" si="137"/>
        <v>0</v>
      </c>
      <c r="EX45" s="111">
        <f>+'PPFF 2022'!EL45</f>
        <v>0</v>
      </c>
      <c r="EY45" s="111">
        <f>+'PPFF 2022'!EM45</f>
        <v>0</v>
      </c>
      <c r="EZ45" s="98">
        <f t="shared" si="138"/>
        <v>0</v>
      </c>
      <c r="FA45" s="111">
        <f>+'PPFF 2022'!EN45</f>
        <v>0</v>
      </c>
      <c r="FB45" s="111">
        <f>+'PPFF 2022'!EO45</f>
        <v>0</v>
      </c>
      <c r="FC45" s="98">
        <f t="shared" si="139"/>
        <v>0</v>
      </c>
      <c r="FD45" s="111">
        <f>+'PPFF 2022'!EP45</f>
        <v>0</v>
      </c>
      <c r="FE45" s="111">
        <f>+'PPFF 2022'!EQ45</f>
        <v>0</v>
      </c>
      <c r="FF45" s="98">
        <f t="shared" si="140"/>
        <v>0</v>
      </c>
      <c r="FG45" s="111">
        <f>+'PPFF 2022'!ER45</f>
        <v>0</v>
      </c>
      <c r="FH45" s="111">
        <f>+'PPFF 2022'!ES45</f>
        <v>0</v>
      </c>
      <c r="FI45" s="97">
        <f t="shared" si="141"/>
        <v>0</v>
      </c>
      <c r="FJ45" s="108">
        <f>+'PPFF 2022'!EY45</f>
        <v>0</v>
      </c>
      <c r="FK45" s="103">
        <f>+'PPFF 2022'!EZ45</f>
        <v>0</v>
      </c>
      <c r="FL45" s="193">
        <f t="shared" si="142"/>
        <v>0</v>
      </c>
      <c r="FM45" s="203">
        <f>+'PPFF 2022'!FA45</f>
        <v>0</v>
      </c>
      <c r="FN45" s="204">
        <f>+'PPFF 2022'!FB45</f>
        <v>0</v>
      </c>
      <c r="FO45" s="202">
        <f t="shared" si="143"/>
        <v>0</v>
      </c>
      <c r="FP45" s="203">
        <f>+'PPFF 2022'!FC45</f>
        <v>0</v>
      </c>
      <c r="FQ45" s="204">
        <f>+'PPFF 2022'!FD45</f>
        <v>0</v>
      </c>
      <c r="FR45" s="202">
        <f t="shared" si="144"/>
        <v>0</v>
      </c>
      <c r="FS45" s="203">
        <f>+'PPFF 2022'!FE45</f>
        <v>0</v>
      </c>
      <c r="FT45" s="204">
        <f>+'PPFF 2022'!FF45</f>
        <v>0</v>
      </c>
      <c r="FU45" s="202">
        <f t="shared" si="145"/>
        <v>0</v>
      </c>
      <c r="FV45" s="203">
        <f>+'PPFF 2022'!FG45</f>
        <v>0</v>
      </c>
      <c r="FW45" s="204">
        <f>+'PPFF 2022'!FH45</f>
        <v>0</v>
      </c>
      <c r="FX45" s="202">
        <f t="shared" si="146"/>
        <v>0</v>
      </c>
      <c r="FY45" s="203">
        <f>+'PPFF 2022'!FI45</f>
        <v>0</v>
      </c>
      <c r="FZ45" s="204">
        <f>+'PPFF 2022'!FJ45</f>
        <v>0</v>
      </c>
      <c r="GA45" s="202">
        <f t="shared" si="147"/>
        <v>0</v>
      </c>
      <c r="GB45" s="203">
        <f>+'PPFF 2022'!FK45</f>
        <v>0</v>
      </c>
      <c r="GC45" s="204">
        <f>+'PPFF 2022'!FL45</f>
        <v>0</v>
      </c>
      <c r="GD45" s="202">
        <f t="shared" si="148"/>
        <v>0</v>
      </c>
      <c r="GE45" s="203">
        <f>+'PPFF 2022'!FM45</f>
        <v>0</v>
      </c>
      <c r="GF45" s="204">
        <f>+'PPFF 2022'!FN45</f>
        <v>0</v>
      </c>
      <c r="GG45" s="202">
        <f t="shared" si="149"/>
        <v>0</v>
      </c>
      <c r="GH45" s="203">
        <f>+'PPFF 2022'!FO45</f>
        <v>0</v>
      </c>
      <c r="GI45" s="204">
        <f>+'PPFF 2022'!FP45</f>
        <v>0</v>
      </c>
      <c r="GJ45" s="202">
        <f t="shared" si="150"/>
        <v>0</v>
      </c>
      <c r="GK45" s="203">
        <f>+'PPFF 2022'!FQ45</f>
        <v>0</v>
      </c>
      <c r="GL45" s="204">
        <f>+'PPFF 2022'!FR45</f>
        <v>0</v>
      </c>
      <c r="GM45" s="202">
        <f t="shared" si="151"/>
        <v>0</v>
      </c>
      <c r="GN45" s="203">
        <f>+'PPFF 2022'!FS45</f>
        <v>0</v>
      </c>
      <c r="GO45" s="204">
        <f>+'PPFF 2022'!FT45</f>
        <v>0</v>
      </c>
      <c r="GP45" s="202">
        <f t="shared" si="152"/>
        <v>0</v>
      </c>
      <c r="GQ45" s="203">
        <f>+'PPFF 2022'!FU45</f>
        <v>0</v>
      </c>
      <c r="GR45" s="204">
        <f>+'PPFF 2022'!FV45</f>
        <v>0</v>
      </c>
      <c r="GS45" s="209">
        <f t="shared" si="153"/>
        <v>0</v>
      </c>
      <c r="GT45" s="203">
        <f>+'PPFF 2022'!GB45</f>
        <v>0</v>
      </c>
      <c r="GU45" s="204">
        <f>+'PPFF 2022'!GC45</f>
        <v>0</v>
      </c>
      <c r="GV45" s="202">
        <f t="shared" si="154"/>
        <v>0</v>
      </c>
      <c r="GW45" s="203">
        <f>+'PPFF 2022'!GD45</f>
        <v>0</v>
      </c>
      <c r="GX45" s="204">
        <f>+'PPFF 2022'!GE45</f>
        <v>0</v>
      </c>
      <c r="GY45" s="202">
        <f t="shared" si="155"/>
        <v>0</v>
      </c>
      <c r="GZ45" s="203">
        <f>+'PPFF 2022'!GF45</f>
        <v>0</v>
      </c>
      <c r="HA45" s="204">
        <f>+'PPFF 2022'!GG45</f>
        <v>0</v>
      </c>
      <c r="HB45" s="202">
        <f t="shared" si="156"/>
        <v>0</v>
      </c>
      <c r="HC45" s="203">
        <f>+'PPFF 2022'!GH45</f>
        <v>0</v>
      </c>
      <c r="HD45" s="204">
        <f>+'PPFF 2022'!GI45</f>
        <v>0</v>
      </c>
      <c r="HE45" s="202">
        <f t="shared" si="157"/>
        <v>0</v>
      </c>
      <c r="HF45" s="203">
        <f>+'PPFF 2022'!GJ45</f>
        <v>0</v>
      </c>
      <c r="HG45" s="204">
        <f>+'PPFF 2022'!GK45</f>
        <v>0</v>
      </c>
      <c r="HH45" s="202">
        <f t="shared" si="158"/>
        <v>0</v>
      </c>
      <c r="HI45" s="203">
        <f>+'PPFF 2022'!GL45</f>
        <v>0</v>
      </c>
      <c r="HJ45" s="204">
        <f>+'PPFF 2022'!GM45</f>
        <v>0</v>
      </c>
      <c r="HK45" s="202">
        <f t="shared" si="159"/>
        <v>0</v>
      </c>
      <c r="HL45" s="203">
        <f>+'PPFF 2022'!GN45</f>
        <v>0</v>
      </c>
      <c r="HM45" s="204">
        <f>+'PPFF 2022'!GO45</f>
        <v>0</v>
      </c>
      <c r="HN45" s="202">
        <f t="shared" si="160"/>
        <v>0</v>
      </c>
      <c r="HO45" s="203">
        <f>+'PPFF 2022'!GP45</f>
        <v>0</v>
      </c>
      <c r="HP45" s="204">
        <f>+'PPFF 2022'!GQ45</f>
        <v>0</v>
      </c>
      <c r="HQ45" s="202">
        <f t="shared" si="161"/>
        <v>0</v>
      </c>
      <c r="HR45" s="203">
        <f>+'PPFF 2022'!GR45</f>
        <v>0</v>
      </c>
      <c r="HS45" s="204">
        <f>+'PPFF 2022'!GS45</f>
        <v>0</v>
      </c>
      <c r="HT45" s="202">
        <f t="shared" si="162"/>
        <v>0</v>
      </c>
      <c r="HU45" s="203">
        <f>+'PPFF 2022'!GT45</f>
        <v>0</v>
      </c>
      <c r="HV45" s="204">
        <f>+'PPFF 2022'!GU45</f>
        <v>0</v>
      </c>
      <c r="HW45" s="202">
        <f t="shared" si="163"/>
        <v>0</v>
      </c>
      <c r="HX45" s="203">
        <f>+'PPFF 2022'!GV45</f>
        <v>0</v>
      </c>
      <c r="HY45" s="204">
        <f>+'PPFF 2022'!GW45</f>
        <v>0</v>
      </c>
      <c r="HZ45" s="202">
        <f t="shared" si="164"/>
        <v>0</v>
      </c>
      <c r="IA45" s="203">
        <f>+'PPFF 2022'!GX45</f>
        <v>0</v>
      </c>
      <c r="IB45" s="204">
        <f>+'PPFF 2022'!GY45</f>
        <v>0</v>
      </c>
      <c r="IC45" s="209">
        <f t="shared" si="165"/>
        <v>0</v>
      </c>
      <c r="ID45" s="203">
        <f>+'PPFF 2022'!HE45</f>
        <v>0</v>
      </c>
      <c r="IE45" s="204">
        <f>+'PPFF 2022'!HF45</f>
        <v>0</v>
      </c>
      <c r="IF45" s="215">
        <f t="shared" si="166"/>
        <v>0</v>
      </c>
      <c r="IG45" s="203">
        <f>+'PPFF 2022'!HG45</f>
        <v>0</v>
      </c>
      <c r="IH45" s="204">
        <f>+'PPFF 2022'!HH45</f>
        <v>0</v>
      </c>
      <c r="II45" s="215">
        <f t="shared" si="167"/>
        <v>0</v>
      </c>
      <c r="IJ45" s="203">
        <f>+'PPFF 2022'!HI45</f>
        <v>0</v>
      </c>
      <c r="IK45" s="204">
        <f>+'PPFF 2022'!HJ45</f>
        <v>0</v>
      </c>
      <c r="IL45" s="215">
        <f t="shared" si="168"/>
        <v>0</v>
      </c>
      <c r="IM45" s="203">
        <f>+'PPFF 2022'!HK45</f>
        <v>0</v>
      </c>
      <c r="IN45" s="204">
        <f>+'PPFF 2022'!HL45</f>
        <v>0</v>
      </c>
      <c r="IO45" s="215">
        <f t="shared" si="169"/>
        <v>0</v>
      </c>
      <c r="IP45" s="203">
        <f>+'PPFF 2022'!HM45</f>
        <v>0</v>
      </c>
      <c r="IQ45" s="204">
        <f>+'PPFF 2022'!HN45</f>
        <v>0</v>
      </c>
      <c r="IR45" s="215">
        <f t="shared" si="170"/>
        <v>0</v>
      </c>
      <c r="IS45" s="203">
        <f>+'PPFF 2022'!HO45</f>
        <v>0</v>
      </c>
      <c r="IT45" s="204">
        <f>+'PPFF 2022'!HP45</f>
        <v>0</v>
      </c>
      <c r="IU45" s="215">
        <f t="shared" si="171"/>
        <v>0</v>
      </c>
      <c r="IV45" s="203">
        <f>+'PPFF 2022'!HQ45</f>
        <v>0</v>
      </c>
      <c r="IW45" s="204">
        <f>+'PPFF 2022'!HR45</f>
        <v>0</v>
      </c>
      <c r="IX45" s="215">
        <f t="shared" si="172"/>
        <v>0</v>
      </c>
      <c r="IY45" s="203">
        <f>+'PPFF 2022'!HS45</f>
        <v>0</v>
      </c>
      <c r="IZ45" s="204">
        <f>+'PPFF 2022'!HT45</f>
        <v>0</v>
      </c>
      <c r="JA45" s="215">
        <f t="shared" si="173"/>
        <v>0</v>
      </c>
      <c r="JB45" s="203">
        <f>+'PPFF 2022'!HU45</f>
        <v>0</v>
      </c>
      <c r="JC45" s="204">
        <f>+'PPFF 2022'!HV45</f>
        <v>0</v>
      </c>
      <c r="JD45" s="215">
        <f t="shared" si="174"/>
        <v>0</v>
      </c>
      <c r="JE45" s="203">
        <f>+'PPFF 2022'!HW45</f>
        <v>0</v>
      </c>
      <c r="JF45" s="204">
        <f>+'PPFF 2022'!HX45</f>
        <v>0</v>
      </c>
      <c r="JG45" s="215">
        <f t="shared" si="175"/>
        <v>0</v>
      </c>
      <c r="JH45" s="203">
        <f>+'PPFF 2022'!HY45</f>
        <v>0</v>
      </c>
      <c r="JI45" s="204">
        <f>+'PPFF 2022'!HZ45</f>
        <v>0</v>
      </c>
      <c r="JJ45" s="215">
        <f t="shared" si="176"/>
        <v>0</v>
      </c>
      <c r="JK45" s="203">
        <f>+'PPFF 2022'!IA45</f>
        <v>0</v>
      </c>
      <c r="JL45" s="204">
        <f>+'PPFF 2022'!IB45</f>
        <v>0</v>
      </c>
      <c r="JM45" s="218">
        <f t="shared" si="177"/>
        <v>0</v>
      </c>
      <c r="JN45" s="224">
        <f>+'PPFF 2022'!IH45</f>
        <v>0</v>
      </c>
      <c r="JO45" s="225">
        <f>+'PPFF 2022'!II45</f>
        <v>0</v>
      </c>
      <c r="JP45" s="212">
        <f t="shared" si="178"/>
        <v>0</v>
      </c>
      <c r="JQ45" s="224">
        <f>+'PPFF 2022'!IJ45</f>
        <v>0</v>
      </c>
      <c r="JR45" s="225">
        <f>+'PPFF 2022'!IK45</f>
        <v>0</v>
      </c>
      <c r="JS45" s="212">
        <f t="shared" si="179"/>
        <v>0</v>
      </c>
      <c r="JT45" s="224">
        <f>+'PPFF 2022'!IL45</f>
        <v>0</v>
      </c>
      <c r="JU45" s="225">
        <f>+'PPFF 2022'!IM45</f>
        <v>0</v>
      </c>
      <c r="JV45" s="212">
        <f t="shared" si="180"/>
        <v>0</v>
      </c>
      <c r="JW45" s="224">
        <f>+'PPFF 2022'!IN45</f>
        <v>0</v>
      </c>
      <c r="JX45" s="225">
        <f>+'PPFF 2022'!IO45</f>
        <v>0</v>
      </c>
      <c r="JY45" s="212">
        <f t="shared" si="181"/>
        <v>0</v>
      </c>
      <c r="JZ45" s="224">
        <f>+'PPFF 2022'!IP45</f>
        <v>0</v>
      </c>
      <c r="KA45" s="225">
        <f>+'PPFF 2022'!IQ45</f>
        <v>0</v>
      </c>
      <c r="KB45" s="212">
        <f t="shared" si="182"/>
        <v>0</v>
      </c>
      <c r="KC45" s="224">
        <f>+'PPFF 2022'!IR45</f>
        <v>0</v>
      </c>
      <c r="KD45" s="225">
        <f>+'PPFF 2022'!IS45</f>
        <v>0</v>
      </c>
      <c r="KE45" s="212">
        <f t="shared" si="183"/>
        <v>0</v>
      </c>
      <c r="KF45" s="224">
        <f>+'PPFF 2022'!IT45</f>
        <v>0</v>
      </c>
      <c r="KG45" s="225">
        <f>+'PPFF 2022'!IU45</f>
        <v>0</v>
      </c>
      <c r="KH45" s="212">
        <f t="shared" si="184"/>
        <v>0</v>
      </c>
      <c r="KI45" s="224">
        <f>+'PPFF 2022'!IV45</f>
        <v>0</v>
      </c>
      <c r="KJ45" s="225">
        <f>+'PPFF 2022'!IW45</f>
        <v>0</v>
      </c>
      <c r="KK45" s="212">
        <f t="shared" si="185"/>
        <v>0</v>
      </c>
      <c r="KL45" s="224">
        <f>+'PPFF 2022'!IX45</f>
        <v>0</v>
      </c>
      <c r="KM45" s="225">
        <f>+'PPFF 2022'!IY45</f>
        <v>0</v>
      </c>
      <c r="KN45" s="212">
        <f t="shared" si="186"/>
        <v>0</v>
      </c>
      <c r="KO45" s="224">
        <f>+'PPFF 2022'!IZ45</f>
        <v>0</v>
      </c>
      <c r="KP45" s="225">
        <f>+'PPFF 2022'!JA45</f>
        <v>0</v>
      </c>
      <c r="KQ45" s="212">
        <f t="shared" si="187"/>
        <v>0</v>
      </c>
      <c r="KR45" s="224">
        <f>+'PPFF 2022'!JB45</f>
        <v>0</v>
      </c>
      <c r="KS45" s="225">
        <f>+'PPFF 2022'!JC45</f>
        <v>0</v>
      </c>
      <c r="KT45" s="212">
        <f t="shared" si="188"/>
        <v>0</v>
      </c>
      <c r="KU45" s="224">
        <f>+'PPFF 2022'!JD45</f>
        <v>0</v>
      </c>
      <c r="KV45" s="225">
        <f>+'PPFF 2022'!JE45</f>
        <v>0</v>
      </c>
      <c r="KW45" s="212">
        <f t="shared" si="189"/>
        <v>0</v>
      </c>
      <c r="KX45" s="224">
        <f>+'PPFF 2022'!JK45</f>
        <v>0</v>
      </c>
      <c r="KY45" s="230">
        <f>+'PPFF 2022'!JL45</f>
        <v>0</v>
      </c>
      <c r="KZ45" s="224">
        <f>+'PPFF 2022'!JM45</f>
        <v>0</v>
      </c>
      <c r="LA45" s="230">
        <f>+'PPFF 2022'!JN45</f>
        <v>0</v>
      </c>
      <c r="LB45" s="224">
        <f>+'PPFF 2022'!JO45</f>
        <v>0</v>
      </c>
      <c r="LC45" s="230">
        <f>+'PPFF 2022'!JP45</f>
        <v>0</v>
      </c>
      <c r="LD45" s="224">
        <f>+'PPFF 2022'!JQ45</f>
        <v>0</v>
      </c>
      <c r="LE45" s="230">
        <f>+'PPFF 2022'!JR45</f>
        <v>0</v>
      </c>
      <c r="LF45" s="224">
        <f>+'PPFF 2022'!JS45</f>
        <v>0</v>
      </c>
      <c r="LG45" s="230">
        <f>+'PPFF 2022'!JT45</f>
        <v>0</v>
      </c>
      <c r="LH45" s="224">
        <f>+'PPFF 2022'!JU45</f>
        <v>0</v>
      </c>
      <c r="LI45" s="230">
        <f>+'PPFF 2022'!JV45</f>
        <v>0</v>
      </c>
      <c r="LJ45" s="224">
        <f>+'PPFF 2022'!JW45</f>
        <v>0</v>
      </c>
      <c r="LK45" s="230">
        <f>+'PPFF 2022'!JX45</f>
        <v>0</v>
      </c>
      <c r="LL45" s="224">
        <f>+'PPFF 2022'!JY45</f>
        <v>0</v>
      </c>
      <c r="LM45" s="230">
        <f>+'PPFF 2022'!JZ45</f>
        <v>0</v>
      </c>
      <c r="LN45" s="224">
        <f>+'PPFF 2022'!KA45</f>
        <v>0</v>
      </c>
      <c r="LO45" s="230">
        <f>+'PPFF 2022'!KB45</f>
        <v>0</v>
      </c>
      <c r="LP45" s="224">
        <f>+'PPFF 2022'!KC45</f>
        <v>0</v>
      </c>
      <c r="LQ45" s="230">
        <f>+'PPFF 2022'!KD45</f>
        <v>0</v>
      </c>
      <c r="LR45" s="224">
        <f>+'PPFF 2022'!KE45</f>
        <v>0</v>
      </c>
      <c r="LS45" s="230">
        <f>+'PPFF 2022'!KF45</f>
        <v>0</v>
      </c>
      <c r="LT45" s="224">
        <f>+'PPFF 2022'!KG45</f>
        <v>0</v>
      </c>
      <c r="LU45" s="230">
        <f>+'PPFF 2022'!KH45</f>
        <v>0</v>
      </c>
      <c r="LV45" s="234">
        <f>+'PPFF 2022'!KN45</f>
        <v>0</v>
      </c>
      <c r="LW45" s="234">
        <f>+'PPFF 2022'!KP45</f>
        <v>0</v>
      </c>
      <c r="LX45" s="234">
        <f>+'PPFF 2022'!KR45</f>
        <v>0</v>
      </c>
      <c r="LY45" s="234">
        <f>+'PPFF 2022'!KT45</f>
        <v>0</v>
      </c>
      <c r="LZ45" s="234">
        <f>+'PPFF 2022'!KV45</f>
        <v>0</v>
      </c>
      <c r="MA45" s="234">
        <f>+'PPFF 2022'!KX45</f>
        <v>0</v>
      </c>
      <c r="MB45" s="234">
        <f>+'PPFF 2022'!KZ45</f>
        <v>0</v>
      </c>
      <c r="MC45" s="234">
        <f>+'PPFF 2022'!LB45</f>
        <v>0</v>
      </c>
      <c r="MD45" s="234">
        <f>+'PPFF 2022'!LD45</f>
        <v>0</v>
      </c>
      <c r="ME45" s="234">
        <f>+'PPFF 2022'!LF45</f>
        <v>0</v>
      </c>
      <c r="MF45" s="234">
        <f>+'PPFF 2022'!LH45</f>
        <v>0</v>
      </c>
      <c r="MG45" s="234">
        <f>+'PPFF 2022'!LJ45</f>
        <v>0</v>
      </c>
      <c r="MH45" s="190">
        <f>+'PPFF 2022'!LN45/6</f>
        <v>0</v>
      </c>
      <c r="MI45" s="190">
        <f>+'PPFF 2022'!LP45/6</f>
        <v>0</v>
      </c>
      <c r="MJ45" s="190">
        <f>+'PPFF 2022'!LR45/6</f>
        <v>0</v>
      </c>
      <c r="MK45" s="190">
        <f>+'PPFF 2022'!LT45/6</f>
        <v>0</v>
      </c>
      <c r="ML45" s="190">
        <f>+'PPFF 2022'!LV45/6</f>
        <v>0</v>
      </c>
      <c r="MM45" s="190">
        <f>+'PPFF 2022'!LX45/6</f>
        <v>0</v>
      </c>
      <c r="MN45" s="239">
        <f>+'PPFF 2022'!LZ45/6</f>
        <v>0</v>
      </c>
      <c r="MO45" s="190">
        <f>+'PPFF 2022'!MB45/6</f>
        <v>0</v>
      </c>
      <c r="MP45" s="190">
        <f>+'PPFF 2022'!MD45/6</f>
        <v>0</v>
      </c>
      <c r="MQ45" s="190">
        <f>+'PPFF 2022'!MF45/6</f>
        <v>0</v>
      </c>
      <c r="MR45" s="190">
        <f>+'PPFF 2022'!MH45/6</f>
        <v>0</v>
      </c>
      <c r="MS45" s="190">
        <f>+'PPFF 2022'!MJ45/6</f>
        <v>0</v>
      </c>
      <c r="MT45" s="104">
        <f>+'PPFF 2022'!MN45</f>
        <v>0</v>
      </c>
      <c r="MU45" s="104">
        <f>+'PPFF 2022'!MP45</f>
        <v>0</v>
      </c>
      <c r="MV45" s="104">
        <f>+'PPFF 2022'!MR45</f>
        <v>0</v>
      </c>
      <c r="MW45" s="104">
        <f>+'PPFF 2022'!MT45</f>
        <v>0</v>
      </c>
      <c r="MX45" s="104">
        <f>+'PPFF 2022'!MV45</f>
        <v>0</v>
      </c>
      <c r="MY45" s="104">
        <f>+'PPFF 2022'!MX45</f>
        <v>0</v>
      </c>
      <c r="MZ45" s="104">
        <f>+'PPFF 2022'!MZ45</f>
        <v>0</v>
      </c>
      <c r="NA45" s="104">
        <f>+'PPFF 2022'!NB45</f>
        <v>0</v>
      </c>
      <c r="NB45" s="104">
        <f>+'PPFF 2022'!ND45</f>
        <v>0</v>
      </c>
      <c r="NC45" s="104">
        <f>+'PPFF 2022'!NF45</f>
        <v>0</v>
      </c>
      <c r="ND45" s="104">
        <f>+'PPFF 2022'!NH45</f>
        <v>0</v>
      </c>
      <c r="NE45" s="104">
        <f>+'PPFF 2022'!NJ45</f>
        <v>0</v>
      </c>
    </row>
    <row r="46" spans="1:369" s="88" customFormat="1" ht="10.5" x14ac:dyDescent="0.25">
      <c r="A46" s="89" t="s">
        <v>1</v>
      </c>
      <c r="B46" s="90" t="s">
        <v>42</v>
      </c>
      <c r="C46" s="90">
        <v>400</v>
      </c>
      <c r="D46" s="90" t="s">
        <v>349</v>
      </c>
      <c r="E46" s="91" t="s">
        <v>302</v>
      </c>
      <c r="F46" s="92" t="s">
        <v>41</v>
      </c>
      <c r="G46" s="92" t="s">
        <v>357</v>
      </c>
      <c r="H46" s="155">
        <v>40</v>
      </c>
      <c r="I46" s="92" t="s">
        <v>47</v>
      </c>
      <c r="J46" s="171">
        <f>+'PPFF 2022'!J46+'PPFF 2022'!K46</f>
        <v>0</v>
      </c>
      <c r="K46" s="171">
        <f>+'PPFF 2022'!L46+'PPFF 2022'!M46</f>
        <v>0</v>
      </c>
      <c r="L46" s="171">
        <f>+'PPFF 2022'!N46+'PPFF 2022'!O46</f>
        <v>0</v>
      </c>
      <c r="M46" s="171">
        <f>+'PPFF 2022'!P46+'PPFF 2022'!Q46</f>
        <v>0</v>
      </c>
      <c r="N46" s="171">
        <f>+'PPFF 2022'!R46+'PPFF 2022'!S46</f>
        <v>0</v>
      </c>
      <c r="O46" s="171">
        <f>+'PPFF 2022'!T46+'PPFF 2022'!U46</f>
        <v>0</v>
      </c>
      <c r="P46" s="171">
        <f>+'PPFF 2022'!V46+'PPFF 2022'!W46</f>
        <v>0</v>
      </c>
      <c r="Q46" s="171">
        <f>+'PPFF 2022'!X46+'PPFF 2022'!Y46</f>
        <v>0</v>
      </c>
      <c r="R46" s="171">
        <f>+'PPFF 2022'!Z46+'PPFF 2022'!AA46</f>
        <v>0</v>
      </c>
      <c r="S46" s="171">
        <f>+'PPFF 2022'!AB46+'PPFF 2022'!AC46</f>
        <v>0</v>
      </c>
      <c r="T46" s="171">
        <f>+'PPFF 2022'!AD46+'PPFF 2022'!AE46</f>
        <v>0</v>
      </c>
      <c r="U46" s="171">
        <f>+'PPFF 2022'!AF46+'PPFF 2022'!AG46</f>
        <v>0</v>
      </c>
      <c r="V46" s="93">
        <f>+'PPFF 2022'!AM46</f>
        <v>0</v>
      </c>
      <c r="W46" s="95">
        <f>+'PPFF 2022'!AN46</f>
        <v>0</v>
      </c>
      <c r="X46" s="98">
        <f>+('PPFF 2022'!AM46+'PPFF 2022'!AN46)/13</f>
        <v>0</v>
      </c>
      <c r="Y46" s="93">
        <f>+'PPFF 2022'!AO46</f>
        <v>0</v>
      </c>
      <c r="Z46" s="95">
        <f>+'PPFF 2022'!AP46</f>
        <v>0</v>
      </c>
      <c r="AA46" s="98">
        <f>+('PPFF 2022'!AO46+'PPFF 2022'!AP46)/13</f>
        <v>0</v>
      </c>
      <c r="AB46" s="93">
        <f>+'PPFF 2022'!AQ46</f>
        <v>0</v>
      </c>
      <c r="AC46" s="95">
        <f>+'PPFF 2022'!AR46</f>
        <v>0</v>
      </c>
      <c r="AD46" s="98">
        <f t="shared" si="96"/>
        <v>0</v>
      </c>
      <c r="AE46" s="93">
        <f>+'PPFF 2022'!AS46</f>
        <v>0</v>
      </c>
      <c r="AF46" s="95">
        <f>+'PPFF 2022'!AT46</f>
        <v>0</v>
      </c>
      <c r="AG46" s="98">
        <f t="shared" si="97"/>
        <v>0</v>
      </c>
      <c r="AH46" s="93">
        <f>+'PPFF 2022'!AU46</f>
        <v>0</v>
      </c>
      <c r="AI46" s="95">
        <f>+'PPFF 2022'!AV46</f>
        <v>0</v>
      </c>
      <c r="AJ46" s="98">
        <f t="shared" si="98"/>
        <v>0</v>
      </c>
      <c r="AK46" s="93">
        <f>+'PPFF 2022'!AW46</f>
        <v>0</v>
      </c>
      <c r="AL46" s="95">
        <f>+'PPFF 2022'!AX46</f>
        <v>0</v>
      </c>
      <c r="AM46" s="98">
        <f t="shared" si="99"/>
        <v>0</v>
      </c>
      <c r="AN46" s="93">
        <f>+'PPFF 2022'!AY46</f>
        <v>0</v>
      </c>
      <c r="AO46" s="95">
        <f>+'PPFF 2022'!AZ46</f>
        <v>0</v>
      </c>
      <c r="AP46" s="98">
        <f t="shared" si="100"/>
        <v>0</v>
      </c>
      <c r="AQ46" s="93">
        <f>+'PPFF 2022'!BA46</f>
        <v>0</v>
      </c>
      <c r="AR46" s="95">
        <f>+'PPFF 2022'!BB46</f>
        <v>0</v>
      </c>
      <c r="AS46" s="98">
        <f t="shared" si="101"/>
        <v>0</v>
      </c>
      <c r="AT46" s="93">
        <f>+'PPFF 2022'!BC46</f>
        <v>0</v>
      </c>
      <c r="AU46" s="95">
        <f>+'PPFF 2022'!BD46</f>
        <v>0</v>
      </c>
      <c r="AV46" s="98">
        <f t="shared" si="102"/>
        <v>0</v>
      </c>
      <c r="AW46" s="93">
        <f>+'PPFF 2022'!BE46</f>
        <v>0</v>
      </c>
      <c r="AX46" s="95">
        <f>+'PPFF 2022'!BF46</f>
        <v>0</v>
      </c>
      <c r="AY46" s="98">
        <f t="shared" si="103"/>
        <v>0</v>
      </c>
      <c r="AZ46" s="93">
        <f>+'PPFF 2022'!BG46</f>
        <v>0</v>
      </c>
      <c r="BA46" s="95">
        <f>+'PPFF 2022'!BH46</f>
        <v>0</v>
      </c>
      <c r="BB46" s="98">
        <f t="shared" si="104"/>
        <v>0</v>
      </c>
      <c r="BC46" s="93">
        <f>+'PPFF 2022'!BI46</f>
        <v>0</v>
      </c>
      <c r="BD46" s="95">
        <f>+'PPFF 2022'!BJ46</f>
        <v>0</v>
      </c>
      <c r="BE46" s="97">
        <f t="shared" si="105"/>
        <v>0</v>
      </c>
      <c r="BF46" s="107">
        <f>+'PPFF 2022'!BP46</f>
        <v>0</v>
      </c>
      <c r="BG46" s="97">
        <f>+'PPFF 2022'!BQ46</f>
        <v>0</v>
      </c>
      <c r="BH46" s="182">
        <f t="shared" si="106"/>
        <v>0</v>
      </c>
      <c r="BI46" s="107">
        <f>+'PPFF 2022'!BR46</f>
        <v>0</v>
      </c>
      <c r="BJ46" s="97">
        <f>+'PPFF 2022'!BS46</f>
        <v>0</v>
      </c>
      <c r="BK46" s="182">
        <f t="shared" si="107"/>
        <v>0</v>
      </c>
      <c r="BL46" s="107">
        <f>+'PPFF 2022'!BT46</f>
        <v>0</v>
      </c>
      <c r="BM46" s="97">
        <f>+'PPFF 2022'!BU46</f>
        <v>0</v>
      </c>
      <c r="BN46" s="182">
        <f t="shared" si="108"/>
        <v>0</v>
      </c>
      <c r="BO46" s="107">
        <f>+'PPFF 2022'!BV46</f>
        <v>0</v>
      </c>
      <c r="BP46" s="97">
        <f>+'PPFF 2022'!BW46</f>
        <v>0</v>
      </c>
      <c r="BQ46" s="182">
        <f t="shared" si="109"/>
        <v>0</v>
      </c>
      <c r="BR46" s="107">
        <f>+'PPFF 2022'!BX46</f>
        <v>0</v>
      </c>
      <c r="BS46" s="97">
        <f>+'PPFF 2022'!BY46</f>
        <v>0</v>
      </c>
      <c r="BT46" s="182">
        <f t="shared" si="110"/>
        <v>0</v>
      </c>
      <c r="BU46" s="107">
        <f>+'PPFF 2022'!BZ46</f>
        <v>0</v>
      </c>
      <c r="BV46" s="97">
        <f>+'PPFF 2022'!CA46</f>
        <v>0</v>
      </c>
      <c r="BW46" s="182">
        <f t="shared" si="111"/>
        <v>0</v>
      </c>
      <c r="BX46" s="107">
        <f>+'PPFF 2022'!CB46</f>
        <v>0</v>
      </c>
      <c r="BY46" s="97">
        <f>+'PPFF 2022'!CC46</f>
        <v>0</v>
      </c>
      <c r="BZ46" s="182">
        <f t="shared" si="112"/>
        <v>0</v>
      </c>
      <c r="CA46" s="107">
        <f>+'PPFF 2022'!CD46</f>
        <v>0</v>
      </c>
      <c r="CB46" s="97">
        <f>+'PPFF 2022'!CE46</f>
        <v>0</v>
      </c>
      <c r="CC46" s="182">
        <f t="shared" si="113"/>
        <v>0</v>
      </c>
      <c r="CD46" s="107">
        <f>+'PPFF 2022'!CF46</f>
        <v>0</v>
      </c>
      <c r="CE46" s="97">
        <f>+'PPFF 2022'!CG46</f>
        <v>0</v>
      </c>
      <c r="CF46" s="182">
        <f t="shared" si="114"/>
        <v>0</v>
      </c>
      <c r="CG46" s="107">
        <f>+'PPFF 2022'!CH46</f>
        <v>0</v>
      </c>
      <c r="CH46" s="97">
        <f>+'PPFF 2022'!CI46</f>
        <v>0</v>
      </c>
      <c r="CI46" s="182">
        <f t="shared" si="115"/>
        <v>0</v>
      </c>
      <c r="CJ46" s="107">
        <f>+'PPFF 2022'!CJ46</f>
        <v>0</v>
      </c>
      <c r="CK46" s="97">
        <f>+'PPFF 2022'!CK46</f>
        <v>0</v>
      </c>
      <c r="CL46" s="182">
        <f t="shared" si="116"/>
        <v>0</v>
      </c>
      <c r="CM46" s="107">
        <f>+'PPFF 2022'!CL46</f>
        <v>0</v>
      </c>
      <c r="CN46" s="97">
        <f>+'PPFF 2022'!CM46</f>
        <v>0</v>
      </c>
      <c r="CO46" s="187">
        <f t="shared" si="117"/>
        <v>0</v>
      </c>
      <c r="CP46" s="109">
        <f>+'PPFF 2022'!CS46</f>
        <v>0</v>
      </c>
      <c r="CQ46" s="111">
        <f>+'PPFF 2022'!CT46</f>
        <v>0</v>
      </c>
      <c r="CR46" s="98">
        <f t="shared" si="118"/>
        <v>0</v>
      </c>
      <c r="CS46" s="109">
        <f>+'PPFF 2022'!CU46</f>
        <v>0</v>
      </c>
      <c r="CT46" s="111">
        <f>+'PPFF 2022'!CV46</f>
        <v>0</v>
      </c>
      <c r="CU46" s="98">
        <f t="shared" si="119"/>
        <v>0</v>
      </c>
      <c r="CV46" s="109">
        <f>+'PPFF 2022'!CW46</f>
        <v>0</v>
      </c>
      <c r="CW46" s="111">
        <f>+'PPFF 2022'!CX46</f>
        <v>0</v>
      </c>
      <c r="CX46" s="98">
        <f t="shared" si="120"/>
        <v>0</v>
      </c>
      <c r="CY46" s="109">
        <f>+'PPFF 2022'!CY46</f>
        <v>0</v>
      </c>
      <c r="CZ46" s="111">
        <f>+'PPFF 2022'!CZ46</f>
        <v>0</v>
      </c>
      <c r="DA46" s="98">
        <f t="shared" si="121"/>
        <v>0</v>
      </c>
      <c r="DB46" s="109">
        <f>+'PPFF 2022'!DA46</f>
        <v>0</v>
      </c>
      <c r="DC46" s="111">
        <f>+'PPFF 2022'!DB46</f>
        <v>0</v>
      </c>
      <c r="DD46" s="98">
        <f t="shared" si="122"/>
        <v>0</v>
      </c>
      <c r="DE46" s="109">
        <f>+'PPFF 2022'!DC46</f>
        <v>0</v>
      </c>
      <c r="DF46" s="111">
        <f>+'PPFF 2022'!DD46</f>
        <v>0</v>
      </c>
      <c r="DG46" s="98">
        <f t="shared" si="123"/>
        <v>0</v>
      </c>
      <c r="DH46" s="109">
        <f>+'PPFF 2022'!DE46</f>
        <v>0</v>
      </c>
      <c r="DI46" s="111">
        <f>+'PPFF 2022'!DF46</f>
        <v>0</v>
      </c>
      <c r="DJ46" s="98">
        <f t="shared" si="124"/>
        <v>0</v>
      </c>
      <c r="DK46" s="109">
        <f>+'PPFF 2022'!DG46</f>
        <v>0</v>
      </c>
      <c r="DL46" s="111">
        <f>+'PPFF 2022'!DH46</f>
        <v>0</v>
      </c>
      <c r="DM46" s="98">
        <f t="shared" si="125"/>
        <v>0</v>
      </c>
      <c r="DN46" s="109">
        <f>+'PPFF 2022'!DI46</f>
        <v>0</v>
      </c>
      <c r="DO46" s="111">
        <f>+'PPFF 2022'!DJ46</f>
        <v>0</v>
      </c>
      <c r="DP46" s="98">
        <f t="shared" si="126"/>
        <v>0</v>
      </c>
      <c r="DQ46" s="109">
        <f>+'PPFF 2022'!DK46</f>
        <v>0</v>
      </c>
      <c r="DR46" s="111">
        <f>+'PPFF 2022'!DL46</f>
        <v>0</v>
      </c>
      <c r="DS46" s="98">
        <f t="shared" si="127"/>
        <v>0</v>
      </c>
      <c r="DT46" s="109">
        <f>+'PPFF 2022'!DM46</f>
        <v>0</v>
      </c>
      <c r="DU46" s="111">
        <f>+'PPFF 2022'!DN46</f>
        <v>0</v>
      </c>
      <c r="DV46" s="98">
        <f t="shared" si="128"/>
        <v>0</v>
      </c>
      <c r="DW46" s="109">
        <f>+'PPFF 2022'!DO46</f>
        <v>0</v>
      </c>
      <c r="DX46" s="111">
        <f>+'PPFF 2022'!DP46</f>
        <v>0</v>
      </c>
      <c r="DY46" s="107">
        <f t="shared" si="129"/>
        <v>0</v>
      </c>
      <c r="DZ46" s="109">
        <f>+'PPFF 2022'!DV46</f>
        <v>0</v>
      </c>
      <c r="EA46" s="111">
        <f>+'PPFF 2022'!DW46</f>
        <v>0</v>
      </c>
      <c r="EB46" s="98">
        <f t="shared" si="130"/>
        <v>0</v>
      </c>
      <c r="EC46" s="111">
        <f>+'PPFF 2022'!DX46</f>
        <v>0</v>
      </c>
      <c r="ED46" s="111">
        <f>+'PPFF 2022'!DY46</f>
        <v>0</v>
      </c>
      <c r="EE46" s="98">
        <f t="shared" si="131"/>
        <v>0</v>
      </c>
      <c r="EF46" s="111">
        <f>+'PPFF 2022'!DZ46</f>
        <v>0</v>
      </c>
      <c r="EG46" s="111">
        <f>+'PPFF 2022'!EA46</f>
        <v>0</v>
      </c>
      <c r="EH46" s="98">
        <f t="shared" si="132"/>
        <v>0</v>
      </c>
      <c r="EI46" s="111">
        <f>+'PPFF 2022'!EB46</f>
        <v>0</v>
      </c>
      <c r="EJ46" s="111">
        <f>+'PPFF 2022'!EC46</f>
        <v>0</v>
      </c>
      <c r="EK46" s="98">
        <f t="shared" si="133"/>
        <v>0</v>
      </c>
      <c r="EL46" s="111">
        <f>+'PPFF 2022'!ED46</f>
        <v>0</v>
      </c>
      <c r="EM46" s="111">
        <f>+'PPFF 2022'!EE46</f>
        <v>0</v>
      </c>
      <c r="EN46" s="98">
        <f t="shared" si="134"/>
        <v>0</v>
      </c>
      <c r="EO46" s="111">
        <f>+'PPFF 2022'!EF46</f>
        <v>0</v>
      </c>
      <c r="EP46" s="111">
        <f>+'PPFF 2022'!EG46</f>
        <v>0</v>
      </c>
      <c r="EQ46" s="98">
        <f t="shared" si="135"/>
        <v>0</v>
      </c>
      <c r="ER46" s="111">
        <f>+'PPFF 2022'!EH46</f>
        <v>0</v>
      </c>
      <c r="ES46" s="111">
        <f>+'PPFF 2022'!EI46</f>
        <v>0</v>
      </c>
      <c r="ET46" s="98">
        <f t="shared" si="136"/>
        <v>0</v>
      </c>
      <c r="EU46" s="111">
        <f>+'PPFF 2022'!EJ46</f>
        <v>0</v>
      </c>
      <c r="EV46" s="111">
        <f>+'PPFF 2022'!EK46</f>
        <v>0</v>
      </c>
      <c r="EW46" s="98">
        <f t="shared" si="137"/>
        <v>0</v>
      </c>
      <c r="EX46" s="111">
        <f>+'PPFF 2022'!EL46</f>
        <v>0</v>
      </c>
      <c r="EY46" s="111">
        <f>+'PPFF 2022'!EM46</f>
        <v>0</v>
      </c>
      <c r="EZ46" s="98">
        <f t="shared" si="138"/>
        <v>0</v>
      </c>
      <c r="FA46" s="111">
        <f>+'PPFF 2022'!EN46</f>
        <v>0</v>
      </c>
      <c r="FB46" s="111">
        <f>+'PPFF 2022'!EO46</f>
        <v>0</v>
      </c>
      <c r="FC46" s="98">
        <f t="shared" si="139"/>
        <v>0</v>
      </c>
      <c r="FD46" s="111">
        <f>+'PPFF 2022'!EP46</f>
        <v>0</v>
      </c>
      <c r="FE46" s="111">
        <f>+'PPFF 2022'!EQ46</f>
        <v>0</v>
      </c>
      <c r="FF46" s="98">
        <f t="shared" si="140"/>
        <v>0</v>
      </c>
      <c r="FG46" s="111">
        <f>+'PPFF 2022'!ER46</f>
        <v>0</v>
      </c>
      <c r="FH46" s="111">
        <f>+'PPFF 2022'!ES46</f>
        <v>0</v>
      </c>
      <c r="FI46" s="97">
        <f t="shared" si="141"/>
        <v>0</v>
      </c>
      <c r="FJ46" s="108">
        <f>+'PPFF 2022'!EY46</f>
        <v>0</v>
      </c>
      <c r="FK46" s="103">
        <f>+'PPFF 2022'!EZ46</f>
        <v>0</v>
      </c>
      <c r="FL46" s="193">
        <f t="shared" si="142"/>
        <v>0</v>
      </c>
      <c r="FM46" s="203">
        <f>+'PPFF 2022'!FA46</f>
        <v>0</v>
      </c>
      <c r="FN46" s="204">
        <f>+'PPFF 2022'!FB46</f>
        <v>0</v>
      </c>
      <c r="FO46" s="202">
        <f t="shared" si="143"/>
        <v>0</v>
      </c>
      <c r="FP46" s="203">
        <f>+'PPFF 2022'!FC46</f>
        <v>0</v>
      </c>
      <c r="FQ46" s="204">
        <f>+'PPFF 2022'!FD46</f>
        <v>0</v>
      </c>
      <c r="FR46" s="202">
        <f t="shared" si="144"/>
        <v>0</v>
      </c>
      <c r="FS46" s="203">
        <f>+'PPFF 2022'!FE46</f>
        <v>0</v>
      </c>
      <c r="FT46" s="204">
        <f>+'PPFF 2022'!FF46</f>
        <v>0</v>
      </c>
      <c r="FU46" s="202">
        <f t="shared" si="145"/>
        <v>0</v>
      </c>
      <c r="FV46" s="203">
        <f>+'PPFF 2022'!FG46</f>
        <v>0</v>
      </c>
      <c r="FW46" s="204">
        <f>+'PPFF 2022'!FH46</f>
        <v>0</v>
      </c>
      <c r="FX46" s="202">
        <f t="shared" si="146"/>
        <v>0</v>
      </c>
      <c r="FY46" s="203">
        <f>+'PPFF 2022'!FI46</f>
        <v>0</v>
      </c>
      <c r="FZ46" s="204">
        <f>+'PPFF 2022'!FJ46</f>
        <v>0</v>
      </c>
      <c r="GA46" s="202">
        <f t="shared" si="147"/>
        <v>0</v>
      </c>
      <c r="GB46" s="203">
        <f>+'PPFF 2022'!FK46</f>
        <v>0</v>
      </c>
      <c r="GC46" s="204">
        <f>+'PPFF 2022'!FL46</f>
        <v>0</v>
      </c>
      <c r="GD46" s="202">
        <f t="shared" si="148"/>
        <v>0</v>
      </c>
      <c r="GE46" s="203">
        <f>+'PPFF 2022'!FM46</f>
        <v>0</v>
      </c>
      <c r="GF46" s="204">
        <f>+'PPFF 2022'!FN46</f>
        <v>0</v>
      </c>
      <c r="GG46" s="202">
        <f t="shared" si="149"/>
        <v>0</v>
      </c>
      <c r="GH46" s="203">
        <f>+'PPFF 2022'!FO46</f>
        <v>0</v>
      </c>
      <c r="GI46" s="204">
        <f>+'PPFF 2022'!FP46</f>
        <v>0</v>
      </c>
      <c r="GJ46" s="202">
        <f t="shared" si="150"/>
        <v>0</v>
      </c>
      <c r="GK46" s="203">
        <f>+'PPFF 2022'!FQ46</f>
        <v>0</v>
      </c>
      <c r="GL46" s="204">
        <f>+'PPFF 2022'!FR46</f>
        <v>0</v>
      </c>
      <c r="GM46" s="202">
        <f t="shared" si="151"/>
        <v>0</v>
      </c>
      <c r="GN46" s="203">
        <f>+'PPFF 2022'!FS46</f>
        <v>0</v>
      </c>
      <c r="GO46" s="204">
        <f>+'PPFF 2022'!FT46</f>
        <v>0</v>
      </c>
      <c r="GP46" s="202">
        <f t="shared" si="152"/>
        <v>0</v>
      </c>
      <c r="GQ46" s="203">
        <f>+'PPFF 2022'!FU46</f>
        <v>0</v>
      </c>
      <c r="GR46" s="204">
        <f>+'PPFF 2022'!FV46</f>
        <v>0</v>
      </c>
      <c r="GS46" s="209">
        <f t="shared" si="153"/>
        <v>0</v>
      </c>
      <c r="GT46" s="203">
        <f>+'PPFF 2022'!GB46</f>
        <v>0</v>
      </c>
      <c r="GU46" s="204">
        <f>+'PPFF 2022'!GC46</f>
        <v>0</v>
      </c>
      <c r="GV46" s="202">
        <f t="shared" si="154"/>
        <v>0</v>
      </c>
      <c r="GW46" s="203">
        <f>+'PPFF 2022'!GD46</f>
        <v>0</v>
      </c>
      <c r="GX46" s="204">
        <f>+'PPFF 2022'!GE46</f>
        <v>0</v>
      </c>
      <c r="GY46" s="202">
        <f t="shared" si="155"/>
        <v>0</v>
      </c>
      <c r="GZ46" s="203">
        <f>+'PPFF 2022'!GF46</f>
        <v>0</v>
      </c>
      <c r="HA46" s="204">
        <f>+'PPFF 2022'!GG46</f>
        <v>0</v>
      </c>
      <c r="HB46" s="202">
        <f t="shared" si="156"/>
        <v>0</v>
      </c>
      <c r="HC46" s="203">
        <f>+'PPFF 2022'!GH46</f>
        <v>0</v>
      </c>
      <c r="HD46" s="204">
        <f>+'PPFF 2022'!GI46</f>
        <v>0</v>
      </c>
      <c r="HE46" s="202">
        <f t="shared" si="157"/>
        <v>0</v>
      </c>
      <c r="HF46" s="203">
        <f>+'PPFF 2022'!GJ46</f>
        <v>0</v>
      </c>
      <c r="HG46" s="204">
        <f>+'PPFF 2022'!GK46</f>
        <v>0</v>
      </c>
      <c r="HH46" s="202">
        <f t="shared" si="158"/>
        <v>0</v>
      </c>
      <c r="HI46" s="203">
        <f>+'PPFF 2022'!GL46</f>
        <v>0</v>
      </c>
      <c r="HJ46" s="204">
        <f>+'PPFF 2022'!GM46</f>
        <v>0</v>
      </c>
      <c r="HK46" s="202">
        <f t="shared" si="159"/>
        <v>0</v>
      </c>
      <c r="HL46" s="203">
        <f>+'PPFF 2022'!GN46</f>
        <v>0</v>
      </c>
      <c r="HM46" s="204">
        <f>+'PPFF 2022'!GO46</f>
        <v>0</v>
      </c>
      <c r="HN46" s="202">
        <f t="shared" si="160"/>
        <v>0</v>
      </c>
      <c r="HO46" s="203">
        <f>+'PPFF 2022'!GP46</f>
        <v>0</v>
      </c>
      <c r="HP46" s="204">
        <f>+'PPFF 2022'!GQ46</f>
        <v>0</v>
      </c>
      <c r="HQ46" s="202">
        <f t="shared" si="161"/>
        <v>0</v>
      </c>
      <c r="HR46" s="203">
        <f>+'PPFF 2022'!GR46</f>
        <v>0</v>
      </c>
      <c r="HS46" s="204">
        <f>+'PPFF 2022'!GS46</f>
        <v>0</v>
      </c>
      <c r="HT46" s="202">
        <f t="shared" si="162"/>
        <v>0</v>
      </c>
      <c r="HU46" s="203">
        <f>+'PPFF 2022'!GT46</f>
        <v>0</v>
      </c>
      <c r="HV46" s="204">
        <f>+'PPFF 2022'!GU46</f>
        <v>0</v>
      </c>
      <c r="HW46" s="202">
        <f t="shared" si="163"/>
        <v>0</v>
      </c>
      <c r="HX46" s="203">
        <f>+'PPFF 2022'!GV46</f>
        <v>0</v>
      </c>
      <c r="HY46" s="204">
        <f>+'PPFF 2022'!GW46</f>
        <v>0</v>
      </c>
      <c r="HZ46" s="202">
        <f t="shared" si="164"/>
        <v>0</v>
      </c>
      <c r="IA46" s="203">
        <f>+'PPFF 2022'!GX46</f>
        <v>0</v>
      </c>
      <c r="IB46" s="204">
        <f>+'PPFF 2022'!GY46</f>
        <v>0</v>
      </c>
      <c r="IC46" s="209">
        <f t="shared" si="165"/>
        <v>0</v>
      </c>
      <c r="ID46" s="203">
        <f>+'PPFF 2022'!HE46</f>
        <v>0</v>
      </c>
      <c r="IE46" s="204">
        <f>+'PPFF 2022'!HF46</f>
        <v>0</v>
      </c>
      <c r="IF46" s="215">
        <f t="shared" si="166"/>
        <v>0</v>
      </c>
      <c r="IG46" s="203">
        <f>+'PPFF 2022'!HG46</f>
        <v>0</v>
      </c>
      <c r="IH46" s="204">
        <f>+'PPFF 2022'!HH46</f>
        <v>0</v>
      </c>
      <c r="II46" s="215">
        <f t="shared" si="167"/>
        <v>0</v>
      </c>
      <c r="IJ46" s="203">
        <f>+'PPFF 2022'!HI46</f>
        <v>0</v>
      </c>
      <c r="IK46" s="204">
        <f>+'PPFF 2022'!HJ46</f>
        <v>0</v>
      </c>
      <c r="IL46" s="215">
        <f t="shared" si="168"/>
        <v>0</v>
      </c>
      <c r="IM46" s="203">
        <f>+'PPFF 2022'!HK46</f>
        <v>0</v>
      </c>
      <c r="IN46" s="204">
        <f>+'PPFF 2022'!HL46</f>
        <v>0</v>
      </c>
      <c r="IO46" s="215">
        <f t="shared" si="169"/>
        <v>0</v>
      </c>
      <c r="IP46" s="203">
        <f>+'PPFF 2022'!HM46</f>
        <v>0</v>
      </c>
      <c r="IQ46" s="204">
        <f>+'PPFF 2022'!HN46</f>
        <v>0</v>
      </c>
      <c r="IR46" s="215">
        <f t="shared" si="170"/>
        <v>0</v>
      </c>
      <c r="IS46" s="203">
        <f>+'PPFF 2022'!HO46</f>
        <v>0</v>
      </c>
      <c r="IT46" s="204">
        <f>+'PPFF 2022'!HP46</f>
        <v>0</v>
      </c>
      <c r="IU46" s="215">
        <f t="shared" si="171"/>
        <v>0</v>
      </c>
      <c r="IV46" s="203">
        <f>+'PPFF 2022'!HQ46</f>
        <v>0</v>
      </c>
      <c r="IW46" s="204">
        <f>+'PPFF 2022'!HR46</f>
        <v>0</v>
      </c>
      <c r="IX46" s="215">
        <f t="shared" si="172"/>
        <v>0</v>
      </c>
      <c r="IY46" s="203">
        <f>+'PPFF 2022'!HS46</f>
        <v>0</v>
      </c>
      <c r="IZ46" s="204">
        <f>+'PPFF 2022'!HT46</f>
        <v>0</v>
      </c>
      <c r="JA46" s="215">
        <f t="shared" si="173"/>
        <v>0</v>
      </c>
      <c r="JB46" s="203">
        <f>+'PPFF 2022'!HU46</f>
        <v>0</v>
      </c>
      <c r="JC46" s="204">
        <f>+'PPFF 2022'!HV46</f>
        <v>0</v>
      </c>
      <c r="JD46" s="215">
        <f t="shared" si="174"/>
        <v>0</v>
      </c>
      <c r="JE46" s="203">
        <f>+'PPFF 2022'!HW46</f>
        <v>0</v>
      </c>
      <c r="JF46" s="204">
        <f>+'PPFF 2022'!HX46</f>
        <v>0</v>
      </c>
      <c r="JG46" s="215">
        <f t="shared" si="175"/>
        <v>0</v>
      </c>
      <c r="JH46" s="203">
        <f>+'PPFF 2022'!HY46</f>
        <v>0</v>
      </c>
      <c r="JI46" s="204">
        <f>+'PPFF 2022'!HZ46</f>
        <v>0</v>
      </c>
      <c r="JJ46" s="215">
        <f t="shared" si="176"/>
        <v>0</v>
      </c>
      <c r="JK46" s="203">
        <f>+'PPFF 2022'!IA46</f>
        <v>0</v>
      </c>
      <c r="JL46" s="204">
        <f>+'PPFF 2022'!IB46</f>
        <v>0</v>
      </c>
      <c r="JM46" s="218">
        <f t="shared" si="177"/>
        <v>0</v>
      </c>
      <c r="JN46" s="224">
        <f>+'PPFF 2022'!IH46</f>
        <v>0</v>
      </c>
      <c r="JO46" s="225">
        <f>+'PPFF 2022'!II46</f>
        <v>0</v>
      </c>
      <c r="JP46" s="212">
        <f t="shared" si="178"/>
        <v>0</v>
      </c>
      <c r="JQ46" s="224">
        <f>+'PPFF 2022'!IJ46</f>
        <v>0</v>
      </c>
      <c r="JR46" s="225">
        <f>+'PPFF 2022'!IK46</f>
        <v>0</v>
      </c>
      <c r="JS46" s="212">
        <f t="shared" si="179"/>
        <v>0</v>
      </c>
      <c r="JT46" s="224">
        <f>+'PPFF 2022'!IL46</f>
        <v>0</v>
      </c>
      <c r="JU46" s="225">
        <f>+'PPFF 2022'!IM46</f>
        <v>0</v>
      </c>
      <c r="JV46" s="212">
        <f t="shared" si="180"/>
        <v>0</v>
      </c>
      <c r="JW46" s="224">
        <f>+'PPFF 2022'!IN46</f>
        <v>0</v>
      </c>
      <c r="JX46" s="225">
        <f>+'PPFF 2022'!IO46</f>
        <v>0</v>
      </c>
      <c r="JY46" s="212">
        <f t="shared" si="181"/>
        <v>0</v>
      </c>
      <c r="JZ46" s="224">
        <f>+'PPFF 2022'!IP46</f>
        <v>0</v>
      </c>
      <c r="KA46" s="225">
        <f>+'PPFF 2022'!IQ46</f>
        <v>0</v>
      </c>
      <c r="KB46" s="212">
        <f t="shared" si="182"/>
        <v>0</v>
      </c>
      <c r="KC46" s="224">
        <f>+'PPFF 2022'!IR46</f>
        <v>0</v>
      </c>
      <c r="KD46" s="225">
        <f>+'PPFF 2022'!IS46</f>
        <v>0</v>
      </c>
      <c r="KE46" s="212">
        <f t="shared" si="183"/>
        <v>0</v>
      </c>
      <c r="KF46" s="224">
        <f>+'PPFF 2022'!IT46</f>
        <v>0</v>
      </c>
      <c r="KG46" s="225">
        <f>+'PPFF 2022'!IU46</f>
        <v>0</v>
      </c>
      <c r="KH46" s="212">
        <f t="shared" si="184"/>
        <v>0</v>
      </c>
      <c r="KI46" s="224">
        <f>+'PPFF 2022'!IV46</f>
        <v>0</v>
      </c>
      <c r="KJ46" s="225">
        <f>+'PPFF 2022'!IW46</f>
        <v>0</v>
      </c>
      <c r="KK46" s="212">
        <f t="shared" si="185"/>
        <v>0</v>
      </c>
      <c r="KL46" s="224">
        <f>+'PPFF 2022'!IX46</f>
        <v>0</v>
      </c>
      <c r="KM46" s="225">
        <f>+'PPFF 2022'!IY46</f>
        <v>0</v>
      </c>
      <c r="KN46" s="212">
        <f t="shared" si="186"/>
        <v>0</v>
      </c>
      <c r="KO46" s="224">
        <f>+'PPFF 2022'!IZ46</f>
        <v>0</v>
      </c>
      <c r="KP46" s="225">
        <f>+'PPFF 2022'!JA46</f>
        <v>0</v>
      </c>
      <c r="KQ46" s="212">
        <f t="shared" si="187"/>
        <v>0</v>
      </c>
      <c r="KR46" s="224">
        <f>+'PPFF 2022'!JB46</f>
        <v>0</v>
      </c>
      <c r="KS46" s="225">
        <f>+'PPFF 2022'!JC46</f>
        <v>0</v>
      </c>
      <c r="KT46" s="212">
        <f t="shared" si="188"/>
        <v>0</v>
      </c>
      <c r="KU46" s="224">
        <f>+'PPFF 2022'!JD46</f>
        <v>0</v>
      </c>
      <c r="KV46" s="225">
        <f>+'PPFF 2022'!JE46</f>
        <v>0</v>
      </c>
      <c r="KW46" s="212">
        <f t="shared" si="189"/>
        <v>0</v>
      </c>
      <c r="KX46" s="224">
        <f>+'PPFF 2022'!JK46</f>
        <v>0</v>
      </c>
      <c r="KY46" s="230">
        <f>+'PPFF 2022'!JL46</f>
        <v>0</v>
      </c>
      <c r="KZ46" s="224">
        <f>+'PPFF 2022'!JM46</f>
        <v>0</v>
      </c>
      <c r="LA46" s="230">
        <f>+'PPFF 2022'!JN46</f>
        <v>0</v>
      </c>
      <c r="LB46" s="224">
        <f>+'PPFF 2022'!JO46</f>
        <v>0</v>
      </c>
      <c r="LC46" s="230">
        <f>+'PPFF 2022'!JP46</f>
        <v>0</v>
      </c>
      <c r="LD46" s="224">
        <f>+'PPFF 2022'!JQ46</f>
        <v>0</v>
      </c>
      <c r="LE46" s="230">
        <f>+'PPFF 2022'!JR46</f>
        <v>0</v>
      </c>
      <c r="LF46" s="224">
        <f>+'PPFF 2022'!JS46</f>
        <v>0</v>
      </c>
      <c r="LG46" s="230">
        <f>+'PPFF 2022'!JT46</f>
        <v>0</v>
      </c>
      <c r="LH46" s="224">
        <f>+'PPFF 2022'!JU46</f>
        <v>0</v>
      </c>
      <c r="LI46" s="230">
        <f>+'PPFF 2022'!JV46</f>
        <v>0</v>
      </c>
      <c r="LJ46" s="224">
        <f>+'PPFF 2022'!JW46</f>
        <v>0</v>
      </c>
      <c r="LK46" s="230">
        <f>+'PPFF 2022'!JX46</f>
        <v>0</v>
      </c>
      <c r="LL46" s="224">
        <f>+'PPFF 2022'!JY46</f>
        <v>0</v>
      </c>
      <c r="LM46" s="230">
        <f>+'PPFF 2022'!JZ46</f>
        <v>0</v>
      </c>
      <c r="LN46" s="224">
        <f>+'PPFF 2022'!KA46</f>
        <v>0</v>
      </c>
      <c r="LO46" s="230">
        <f>+'PPFF 2022'!KB46</f>
        <v>0</v>
      </c>
      <c r="LP46" s="224">
        <f>+'PPFF 2022'!KC46</f>
        <v>0</v>
      </c>
      <c r="LQ46" s="230">
        <f>+'PPFF 2022'!KD46</f>
        <v>0</v>
      </c>
      <c r="LR46" s="224">
        <f>+'PPFF 2022'!KE46</f>
        <v>0</v>
      </c>
      <c r="LS46" s="230">
        <f>+'PPFF 2022'!KF46</f>
        <v>0</v>
      </c>
      <c r="LT46" s="224">
        <f>+'PPFF 2022'!KG46</f>
        <v>0</v>
      </c>
      <c r="LU46" s="230">
        <f>+'PPFF 2022'!KH46</f>
        <v>0</v>
      </c>
      <c r="LV46" s="234">
        <f>+'PPFF 2022'!KN46</f>
        <v>0</v>
      </c>
      <c r="LW46" s="234">
        <f>+'PPFF 2022'!KP46</f>
        <v>0</v>
      </c>
      <c r="LX46" s="234">
        <f>+'PPFF 2022'!KR46</f>
        <v>0</v>
      </c>
      <c r="LY46" s="234">
        <f>+'PPFF 2022'!KT46</f>
        <v>0</v>
      </c>
      <c r="LZ46" s="234">
        <f>+'PPFF 2022'!KV46</f>
        <v>0</v>
      </c>
      <c r="MA46" s="234">
        <f>+'PPFF 2022'!KX46</f>
        <v>0</v>
      </c>
      <c r="MB46" s="234">
        <f>+'PPFF 2022'!KZ46</f>
        <v>0</v>
      </c>
      <c r="MC46" s="234">
        <f>+'PPFF 2022'!LB46</f>
        <v>0</v>
      </c>
      <c r="MD46" s="234">
        <f>+'PPFF 2022'!LD46</f>
        <v>0</v>
      </c>
      <c r="ME46" s="234">
        <f>+'PPFF 2022'!LF46</f>
        <v>0</v>
      </c>
      <c r="MF46" s="234">
        <f>+'PPFF 2022'!LH46</f>
        <v>0</v>
      </c>
      <c r="MG46" s="234">
        <f>+'PPFF 2022'!LJ46</f>
        <v>0</v>
      </c>
      <c r="MH46" s="190">
        <f>+'PPFF 2022'!LN46/6</f>
        <v>0</v>
      </c>
      <c r="MI46" s="190">
        <f>+'PPFF 2022'!LP46/6</f>
        <v>0</v>
      </c>
      <c r="MJ46" s="190">
        <f>+'PPFF 2022'!LR46/6</f>
        <v>0</v>
      </c>
      <c r="MK46" s="190">
        <f>+'PPFF 2022'!LT46/6</f>
        <v>0</v>
      </c>
      <c r="ML46" s="190">
        <f>+'PPFF 2022'!LV46/6</f>
        <v>0</v>
      </c>
      <c r="MM46" s="190">
        <f>+'PPFF 2022'!LX46/6</f>
        <v>0</v>
      </c>
      <c r="MN46" s="239">
        <f>+'PPFF 2022'!LZ46/6</f>
        <v>0</v>
      </c>
      <c r="MO46" s="190">
        <f>+'PPFF 2022'!MB46/6</f>
        <v>0</v>
      </c>
      <c r="MP46" s="190">
        <f>+'PPFF 2022'!MD46/6</f>
        <v>0</v>
      </c>
      <c r="MQ46" s="190">
        <f>+'PPFF 2022'!MF46/6</f>
        <v>0</v>
      </c>
      <c r="MR46" s="190">
        <f>+'PPFF 2022'!MH46/6</f>
        <v>0</v>
      </c>
      <c r="MS46" s="190">
        <f>+'PPFF 2022'!MJ46/6</f>
        <v>0</v>
      </c>
      <c r="MT46" s="104">
        <f>+'PPFF 2022'!MN46</f>
        <v>0</v>
      </c>
      <c r="MU46" s="104">
        <f>+'PPFF 2022'!MP46</f>
        <v>0</v>
      </c>
      <c r="MV46" s="104">
        <f>+'PPFF 2022'!MR46</f>
        <v>0</v>
      </c>
      <c r="MW46" s="104">
        <f>+'PPFF 2022'!MT46</f>
        <v>0</v>
      </c>
      <c r="MX46" s="104">
        <f>+'PPFF 2022'!MV46</f>
        <v>0</v>
      </c>
      <c r="MY46" s="104">
        <f>+'PPFF 2022'!MX46</f>
        <v>0</v>
      </c>
      <c r="MZ46" s="104">
        <f>+'PPFF 2022'!MZ46</f>
        <v>0</v>
      </c>
      <c r="NA46" s="104">
        <f>+'PPFF 2022'!NB46</f>
        <v>0</v>
      </c>
      <c r="NB46" s="104">
        <f>+'PPFF 2022'!ND46</f>
        <v>0</v>
      </c>
      <c r="NC46" s="104">
        <f>+'PPFF 2022'!NF46</f>
        <v>0</v>
      </c>
      <c r="ND46" s="104">
        <f>+'PPFF 2022'!NH46</f>
        <v>0</v>
      </c>
      <c r="NE46" s="104">
        <f>+'PPFF 2022'!NJ46</f>
        <v>0</v>
      </c>
    </row>
    <row r="47" spans="1:369" s="88" customFormat="1" ht="10.5" x14ac:dyDescent="0.25">
      <c r="A47" s="89" t="s">
        <v>1</v>
      </c>
      <c r="B47" s="90" t="s">
        <v>42</v>
      </c>
      <c r="C47" s="90">
        <v>400</v>
      </c>
      <c r="D47" s="90" t="s">
        <v>349</v>
      </c>
      <c r="E47" s="91" t="s">
        <v>302</v>
      </c>
      <c r="F47" s="92" t="s">
        <v>41</v>
      </c>
      <c r="G47" s="92" t="s">
        <v>352</v>
      </c>
      <c r="H47" s="155">
        <v>41</v>
      </c>
      <c r="I47" s="92" t="s">
        <v>45</v>
      </c>
      <c r="J47" s="171">
        <f>+'PPFF 2022'!J47+'PPFF 2022'!K47</f>
        <v>0</v>
      </c>
      <c r="K47" s="171">
        <f>+'PPFF 2022'!L47+'PPFF 2022'!M47</f>
        <v>0</v>
      </c>
      <c r="L47" s="171">
        <f>+'PPFF 2022'!N47+'PPFF 2022'!O47</f>
        <v>0</v>
      </c>
      <c r="M47" s="171">
        <f>+'PPFF 2022'!P47+'PPFF 2022'!Q47</f>
        <v>0</v>
      </c>
      <c r="N47" s="171">
        <f>+'PPFF 2022'!R47+'PPFF 2022'!S47</f>
        <v>0</v>
      </c>
      <c r="O47" s="171">
        <f>+'PPFF 2022'!T47+'PPFF 2022'!U47</f>
        <v>0</v>
      </c>
      <c r="P47" s="171">
        <f>+'PPFF 2022'!V47+'PPFF 2022'!W47</f>
        <v>0</v>
      </c>
      <c r="Q47" s="171">
        <f>+'PPFF 2022'!X47+'PPFF 2022'!Y47</f>
        <v>0</v>
      </c>
      <c r="R47" s="171">
        <f>+'PPFF 2022'!Z47+'PPFF 2022'!AA47</f>
        <v>0</v>
      </c>
      <c r="S47" s="171">
        <f>+'PPFF 2022'!AB47+'PPFF 2022'!AC47</f>
        <v>0</v>
      </c>
      <c r="T47" s="171">
        <f>+'PPFF 2022'!AD47+'PPFF 2022'!AE47</f>
        <v>0</v>
      </c>
      <c r="U47" s="171">
        <f>+'PPFF 2022'!AF47+'PPFF 2022'!AG47</f>
        <v>0</v>
      </c>
      <c r="V47" s="93">
        <f>+'PPFF 2022'!AM47</f>
        <v>0</v>
      </c>
      <c r="W47" s="95">
        <f>+'PPFF 2022'!AN47</f>
        <v>0</v>
      </c>
      <c r="X47" s="98">
        <f>+('PPFF 2022'!AM47+'PPFF 2022'!AN47)/13</f>
        <v>0</v>
      </c>
      <c r="Y47" s="93">
        <f>+'PPFF 2022'!AO47</f>
        <v>0</v>
      </c>
      <c r="Z47" s="95">
        <f>+'PPFF 2022'!AP47</f>
        <v>0</v>
      </c>
      <c r="AA47" s="98">
        <f>+('PPFF 2022'!AO47+'PPFF 2022'!AP47)/13</f>
        <v>0</v>
      </c>
      <c r="AB47" s="93">
        <f>+'PPFF 2022'!AQ47</f>
        <v>0</v>
      </c>
      <c r="AC47" s="95">
        <f>+'PPFF 2022'!AR47</f>
        <v>0</v>
      </c>
      <c r="AD47" s="98">
        <f t="shared" si="96"/>
        <v>0</v>
      </c>
      <c r="AE47" s="93">
        <f>+'PPFF 2022'!AS47</f>
        <v>0</v>
      </c>
      <c r="AF47" s="95">
        <f>+'PPFF 2022'!AT47</f>
        <v>0</v>
      </c>
      <c r="AG47" s="98">
        <f t="shared" si="97"/>
        <v>0</v>
      </c>
      <c r="AH47" s="93">
        <f>+'PPFF 2022'!AU47</f>
        <v>0</v>
      </c>
      <c r="AI47" s="95">
        <f>+'PPFF 2022'!AV47</f>
        <v>0</v>
      </c>
      <c r="AJ47" s="98">
        <f t="shared" si="98"/>
        <v>0</v>
      </c>
      <c r="AK47" s="93">
        <f>+'PPFF 2022'!AW47</f>
        <v>0</v>
      </c>
      <c r="AL47" s="95">
        <f>+'PPFF 2022'!AX47</f>
        <v>0</v>
      </c>
      <c r="AM47" s="98">
        <f t="shared" si="99"/>
        <v>0</v>
      </c>
      <c r="AN47" s="93">
        <f>+'PPFF 2022'!AY47</f>
        <v>0</v>
      </c>
      <c r="AO47" s="95">
        <f>+'PPFF 2022'!AZ47</f>
        <v>0</v>
      </c>
      <c r="AP47" s="98">
        <f t="shared" si="100"/>
        <v>0</v>
      </c>
      <c r="AQ47" s="93">
        <f>+'PPFF 2022'!BA47</f>
        <v>0</v>
      </c>
      <c r="AR47" s="95">
        <f>+'PPFF 2022'!BB47</f>
        <v>0</v>
      </c>
      <c r="AS47" s="98">
        <f t="shared" si="101"/>
        <v>0</v>
      </c>
      <c r="AT47" s="93">
        <f>+'PPFF 2022'!BC47</f>
        <v>0</v>
      </c>
      <c r="AU47" s="95">
        <f>+'PPFF 2022'!BD47</f>
        <v>0</v>
      </c>
      <c r="AV47" s="98">
        <f t="shared" si="102"/>
        <v>0</v>
      </c>
      <c r="AW47" s="93">
        <f>+'PPFF 2022'!BE47</f>
        <v>0</v>
      </c>
      <c r="AX47" s="95">
        <f>+'PPFF 2022'!BF47</f>
        <v>0</v>
      </c>
      <c r="AY47" s="98">
        <f t="shared" si="103"/>
        <v>0</v>
      </c>
      <c r="AZ47" s="93">
        <f>+'PPFF 2022'!BG47</f>
        <v>0</v>
      </c>
      <c r="BA47" s="95">
        <f>+'PPFF 2022'!BH47</f>
        <v>0</v>
      </c>
      <c r="BB47" s="98">
        <f t="shared" si="104"/>
        <v>0</v>
      </c>
      <c r="BC47" s="93">
        <f>+'PPFF 2022'!BI47</f>
        <v>0</v>
      </c>
      <c r="BD47" s="95">
        <f>+'PPFF 2022'!BJ47</f>
        <v>0</v>
      </c>
      <c r="BE47" s="97">
        <f t="shared" si="105"/>
        <v>0</v>
      </c>
      <c r="BF47" s="107">
        <f>+'PPFF 2022'!BP47</f>
        <v>0</v>
      </c>
      <c r="BG47" s="97">
        <f>+'PPFF 2022'!BQ47</f>
        <v>5</v>
      </c>
      <c r="BH47" s="182">
        <f t="shared" si="106"/>
        <v>1.25</v>
      </c>
      <c r="BI47" s="107">
        <f>+'PPFF 2022'!BR47</f>
        <v>0</v>
      </c>
      <c r="BJ47" s="97">
        <f>+'PPFF 2022'!BS47</f>
        <v>0</v>
      </c>
      <c r="BK47" s="182">
        <f t="shared" si="107"/>
        <v>0</v>
      </c>
      <c r="BL47" s="107">
        <f>+'PPFF 2022'!BT47</f>
        <v>0</v>
      </c>
      <c r="BM47" s="97">
        <f>+'PPFF 2022'!BU47</f>
        <v>0</v>
      </c>
      <c r="BN47" s="182">
        <f t="shared" si="108"/>
        <v>0</v>
      </c>
      <c r="BO47" s="107">
        <f>+'PPFF 2022'!BV47</f>
        <v>0</v>
      </c>
      <c r="BP47" s="97">
        <f>+'PPFF 2022'!BW47</f>
        <v>0</v>
      </c>
      <c r="BQ47" s="182">
        <f t="shared" si="109"/>
        <v>0</v>
      </c>
      <c r="BR47" s="107">
        <f>+'PPFF 2022'!BX47</f>
        <v>0</v>
      </c>
      <c r="BS47" s="97">
        <f>+'PPFF 2022'!BY47</f>
        <v>0</v>
      </c>
      <c r="BT47" s="182">
        <f t="shared" si="110"/>
        <v>0</v>
      </c>
      <c r="BU47" s="107">
        <f>+'PPFF 2022'!BZ47</f>
        <v>0</v>
      </c>
      <c r="BV47" s="97">
        <f>+'PPFF 2022'!CA47</f>
        <v>0</v>
      </c>
      <c r="BW47" s="182">
        <f t="shared" si="111"/>
        <v>0</v>
      </c>
      <c r="BX47" s="107">
        <f>+'PPFF 2022'!CB47</f>
        <v>0</v>
      </c>
      <c r="BY47" s="97">
        <f>+'PPFF 2022'!CC47</f>
        <v>0</v>
      </c>
      <c r="BZ47" s="182">
        <f t="shared" si="112"/>
        <v>0</v>
      </c>
      <c r="CA47" s="107">
        <f>+'PPFF 2022'!CD47</f>
        <v>0</v>
      </c>
      <c r="CB47" s="97">
        <f>+'PPFF 2022'!CE47</f>
        <v>0</v>
      </c>
      <c r="CC47" s="182">
        <f t="shared" si="113"/>
        <v>0</v>
      </c>
      <c r="CD47" s="107">
        <f>+'PPFF 2022'!CF47</f>
        <v>0</v>
      </c>
      <c r="CE47" s="97">
        <f>+'PPFF 2022'!CG47</f>
        <v>0</v>
      </c>
      <c r="CF47" s="182">
        <f t="shared" si="114"/>
        <v>0</v>
      </c>
      <c r="CG47" s="107">
        <f>+'PPFF 2022'!CH47</f>
        <v>0</v>
      </c>
      <c r="CH47" s="97">
        <f>+'PPFF 2022'!CI47</f>
        <v>0</v>
      </c>
      <c r="CI47" s="182">
        <f t="shared" si="115"/>
        <v>0</v>
      </c>
      <c r="CJ47" s="107">
        <f>+'PPFF 2022'!CJ47</f>
        <v>0</v>
      </c>
      <c r="CK47" s="97">
        <f>+'PPFF 2022'!CK47</f>
        <v>0</v>
      </c>
      <c r="CL47" s="182">
        <f t="shared" si="116"/>
        <v>0</v>
      </c>
      <c r="CM47" s="107">
        <f>+'PPFF 2022'!CL47</f>
        <v>0</v>
      </c>
      <c r="CN47" s="97">
        <f>+'PPFF 2022'!CM47</f>
        <v>0</v>
      </c>
      <c r="CO47" s="187">
        <f t="shared" si="117"/>
        <v>0</v>
      </c>
      <c r="CP47" s="109">
        <f>+'PPFF 2022'!CS47</f>
        <v>1</v>
      </c>
      <c r="CQ47" s="111">
        <f>+'PPFF 2022'!CT47</f>
        <v>0</v>
      </c>
      <c r="CR47" s="98">
        <f t="shared" si="118"/>
        <v>8.3333333333333329E-2</v>
      </c>
      <c r="CS47" s="109">
        <f>+'PPFF 2022'!CU47</f>
        <v>0</v>
      </c>
      <c r="CT47" s="111">
        <f>+'PPFF 2022'!CV47</f>
        <v>0</v>
      </c>
      <c r="CU47" s="98">
        <f t="shared" si="119"/>
        <v>0</v>
      </c>
      <c r="CV47" s="109">
        <f>+'PPFF 2022'!CW47</f>
        <v>0</v>
      </c>
      <c r="CW47" s="111">
        <f>+'PPFF 2022'!CX47</f>
        <v>0</v>
      </c>
      <c r="CX47" s="98">
        <f t="shared" si="120"/>
        <v>0</v>
      </c>
      <c r="CY47" s="109">
        <f>+'PPFF 2022'!CY47</f>
        <v>0</v>
      </c>
      <c r="CZ47" s="111">
        <f>+'PPFF 2022'!CZ47</f>
        <v>0</v>
      </c>
      <c r="DA47" s="98">
        <f t="shared" si="121"/>
        <v>0</v>
      </c>
      <c r="DB47" s="109">
        <f>+'PPFF 2022'!DA47</f>
        <v>0</v>
      </c>
      <c r="DC47" s="111">
        <f>+'PPFF 2022'!DB47</f>
        <v>0</v>
      </c>
      <c r="DD47" s="98">
        <f t="shared" si="122"/>
        <v>0</v>
      </c>
      <c r="DE47" s="109">
        <f>+'PPFF 2022'!DC47</f>
        <v>0</v>
      </c>
      <c r="DF47" s="111">
        <f>+'PPFF 2022'!DD47</f>
        <v>0</v>
      </c>
      <c r="DG47" s="98">
        <f t="shared" si="123"/>
        <v>0</v>
      </c>
      <c r="DH47" s="109">
        <f>+'PPFF 2022'!DE47</f>
        <v>0</v>
      </c>
      <c r="DI47" s="111">
        <f>+'PPFF 2022'!DF47</f>
        <v>0</v>
      </c>
      <c r="DJ47" s="98">
        <f t="shared" si="124"/>
        <v>0</v>
      </c>
      <c r="DK47" s="109">
        <f>+'PPFF 2022'!DG47</f>
        <v>0</v>
      </c>
      <c r="DL47" s="111">
        <f>+'PPFF 2022'!DH47</f>
        <v>0</v>
      </c>
      <c r="DM47" s="98">
        <f t="shared" si="125"/>
        <v>0</v>
      </c>
      <c r="DN47" s="109">
        <f>+'PPFF 2022'!DI47</f>
        <v>0</v>
      </c>
      <c r="DO47" s="111">
        <f>+'PPFF 2022'!DJ47</f>
        <v>0</v>
      </c>
      <c r="DP47" s="98">
        <f t="shared" si="126"/>
        <v>0</v>
      </c>
      <c r="DQ47" s="109">
        <f>+'PPFF 2022'!DK47</f>
        <v>0</v>
      </c>
      <c r="DR47" s="111">
        <f>+'PPFF 2022'!DL47</f>
        <v>0</v>
      </c>
      <c r="DS47" s="98">
        <f t="shared" si="127"/>
        <v>0</v>
      </c>
      <c r="DT47" s="109">
        <f>+'PPFF 2022'!DM47</f>
        <v>0</v>
      </c>
      <c r="DU47" s="111">
        <f>+'PPFF 2022'!DN47</f>
        <v>0</v>
      </c>
      <c r="DV47" s="98">
        <f t="shared" si="128"/>
        <v>0</v>
      </c>
      <c r="DW47" s="109">
        <f>+'PPFF 2022'!DO47</f>
        <v>0</v>
      </c>
      <c r="DX47" s="111">
        <f>+'PPFF 2022'!DP47</f>
        <v>0</v>
      </c>
      <c r="DY47" s="107">
        <f t="shared" si="129"/>
        <v>0</v>
      </c>
      <c r="DZ47" s="109">
        <f>+'PPFF 2022'!DV47</f>
        <v>0</v>
      </c>
      <c r="EA47" s="111">
        <f>+'PPFF 2022'!DW47</f>
        <v>0</v>
      </c>
      <c r="EB47" s="98">
        <f t="shared" si="130"/>
        <v>0</v>
      </c>
      <c r="EC47" s="111">
        <f>+'PPFF 2022'!DX47</f>
        <v>0</v>
      </c>
      <c r="ED47" s="111">
        <f>+'PPFF 2022'!DY47</f>
        <v>0</v>
      </c>
      <c r="EE47" s="98">
        <f t="shared" si="131"/>
        <v>0</v>
      </c>
      <c r="EF47" s="111">
        <f>+'PPFF 2022'!DZ47</f>
        <v>0</v>
      </c>
      <c r="EG47" s="111">
        <f>+'PPFF 2022'!EA47</f>
        <v>0</v>
      </c>
      <c r="EH47" s="98">
        <f t="shared" si="132"/>
        <v>0</v>
      </c>
      <c r="EI47" s="111">
        <f>+'PPFF 2022'!EB47</f>
        <v>0</v>
      </c>
      <c r="EJ47" s="111">
        <f>+'PPFF 2022'!EC47</f>
        <v>0</v>
      </c>
      <c r="EK47" s="98">
        <f t="shared" si="133"/>
        <v>0</v>
      </c>
      <c r="EL47" s="111">
        <f>+'PPFF 2022'!ED47</f>
        <v>0</v>
      </c>
      <c r="EM47" s="111">
        <f>+'PPFF 2022'!EE47</f>
        <v>0</v>
      </c>
      <c r="EN47" s="98">
        <f t="shared" si="134"/>
        <v>0</v>
      </c>
      <c r="EO47" s="111">
        <f>+'PPFF 2022'!EF47</f>
        <v>0</v>
      </c>
      <c r="EP47" s="111">
        <f>+'PPFF 2022'!EG47</f>
        <v>0</v>
      </c>
      <c r="EQ47" s="98">
        <f t="shared" si="135"/>
        <v>0</v>
      </c>
      <c r="ER47" s="111">
        <f>+'PPFF 2022'!EH47</f>
        <v>0</v>
      </c>
      <c r="ES47" s="111">
        <f>+'PPFF 2022'!EI47</f>
        <v>0</v>
      </c>
      <c r="ET47" s="98">
        <f t="shared" si="136"/>
        <v>0</v>
      </c>
      <c r="EU47" s="111">
        <f>+'PPFF 2022'!EJ47</f>
        <v>0</v>
      </c>
      <c r="EV47" s="111">
        <f>+'PPFF 2022'!EK47</f>
        <v>0</v>
      </c>
      <c r="EW47" s="98">
        <f t="shared" si="137"/>
        <v>0</v>
      </c>
      <c r="EX47" s="111">
        <f>+'PPFF 2022'!EL47</f>
        <v>0</v>
      </c>
      <c r="EY47" s="111">
        <f>+'PPFF 2022'!EM47</f>
        <v>0</v>
      </c>
      <c r="EZ47" s="98">
        <f t="shared" si="138"/>
        <v>0</v>
      </c>
      <c r="FA47" s="111">
        <f>+'PPFF 2022'!EN47</f>
        <v>0</v>
      </c>
      <c r="FB47" s="111">
        <f>+'PPFF 2022'!EO47</f>
        <v>0</v>
      </c>
      <c r="FC47" s="98">
        <f t="shared" si="139"/>
        <v>0</v>
      </c>
      <c r="FD47" s="111">
        <f>+'PPFF 2022'!EP47</f>
        <v>0</v>
      </c>
      <c r="FE47" s="111">
        <f>+'PPFF 2022'!EQ47</f>
        <v>0</v>
      </c>
      <c r="FF47" s="98">
        <f t="shared" si="140"/>
        <v>0</v>
      </c>
      <c r="FG47" s="111">
        <f>+'PPFF 2022'!ER47</f>
        <v>0</v>
      </c>
      <c r="FH47" s="111">
        <f>+'PPFF 2022'!ES47</f>
        <v>0</v>
      </c>
      <c r="FI47" s="97">
        <f t="shared" si="141"/>
        <v>0</v>
      </c>
      <c r="FJ47" s="108">
        <f>+'PPFF 2022'!EY47</f>
        <v>0</v>
      </c>
      <c r="FK47" s="103">
        <f>+'PPFF 2022'!EZ47</f>
        <v>0</v>
      </c>
      <c r="FL47" s="193">
        <f t="shared" si="142"/>
        <v>0</v>
      </c>
      <c r="FM47" s="203">
        <f>+'PPFF 2022'!FA47</f>
        <v>0</v>
      </c>
      <c r="FN47" s="204">
        <f>+'PPFF 2022'!FB47</f>
        <v>0</v>
      </c>
      <c r="FO47" s="202">
        <f t="shared" si="143"/>
        <v>0</v>
      </c>
      <c r="FP47" s="203">
        <f>+'PPFF 2022'!FC47</f>
        <v>0</v>
      </c>
      <c r="FQ47" s="204">
        <f>+'PPFF 2022'!FD47</f>
        <v>0</v>
      </c>
      <c r="FR47" s="202">
        <f t="shared" si="144"/>
        <v>0</v>
      </c>
      <c r="FS47" s="203">
        <f>+'PPFF 2022'!FE47</f>
        <v>0</v>
      </c>
      <c r="FT47" s="204">
        <f>+'PPFF 2022'!FF47</f>
        <v>0</v>
      </c>
      <c r="FU47" s="202">
        <f t="shared" si="145"/>
        <v>0</v>
      </c>
      <c r="FV47" s="203">
        <f>+'PPFF 2022'!FG47</f>
        <v>0</v>
      </c>
      <c r="FW47" s="204">
        <f>+'PPFF 2022'!FH47</f>
        <v>0</v>
      </c>
      <c r="FX47" s="202">
        <f t="shared" si="146"/>
        <v>0</v>
      </c>
      <c r="FY47" s="203">
        <f>+'PPFF 2022'!FI47</f>
        <v>0</v>
      </c>
      <c r="FZ47" s="204">
        <f>+'PPFF 2022'!FJ47</f>
        <v>0</v>
      </c>
      <c r="GA47" s="202">
        <f t="shared" si="147"/>
        <v>0</v>
      </c>
      <c r="GB47" s="203">
        <f>+'PPFF 2022'!FK47</f>
        <v>0</v>
      </c>
      <c r="GC47" s="204">
        <f>+'PPFF 2022'!FL47</f>
        <v>0</v>
      </c>
      <c r="GD47" s="202">
        <f t="shared" si="148"/>
        <v>0</v>
      </c>
      <c r="GE47" s="203">
        <f>+'PPFF 2022'!FM47</f>
        <v>0</v>
      </c>
      <c r="GF47" s="204">
        <f>+'PPFF 2022'!FN47</f>
        <v>0</v>
      </c>
      <c r="GG47" s="202">
        <f t="shared" si="149"/>
        <v>0</v>
      </c>
      <c r="GH47" s="203">
        <f>+'PPFF 2022'!FO47</f>
        <v>0</v>
      </c>
      <c r="GI47" s="204">
        <f>+'PPFF 2022'!FP47</f>
        <v>0</v>
      </c>
      <c r="GJ47" s="202">
        <f t="shared" si="150"/>
        <v>0</v>
      </c>
      <c r="GK47" s="203">
        <f>+'PPFF 2022'!FQ47</f>
        <v>0</v>
      </c>
      <c r="GL47" s="204">
        <f>+'PPFF 2022'!FR47</f>
        <v>0</v>
      </c>
      <c r="GM47" s="202">
        <f t="shared" si="151"/>
        <v>0</v>
      </c>
      <c r="GN47" s="203">
        <f>+'PPFF 2022'!FS47</f>
        <v>0</v>
      </c>
      <c r="GO47" s="204">
        <f>+'PPFF 2022'!FT47</f>
        <v>0</v>
      </c>
      <c r="GP47" s="202">
        <f t="shared" si="152"/>
        <v>0</v>
      </c>
      <c r="GQ47" s="203">
        <f>+'PPFF 2022'!FU47</f>
        <v>0</v>
      </c>
      <c r="GR47" s="204">
        <f>+'PPFF 2022'!FV47</f>
        <v>0</v>
      </c>
      <c r="GS47" s="209">
        <f t="shared" si="153"/>
        <v>0</v>
      </c>
      <c r="GT47" s="203">
        <f>+'PPFF 2022'!GB47</f>
        <v>0</v>
      </c>
      <c r="GU47" s="204">
        <f>+'PPFF 2022'!GC47</f>
        <v>0</v>
      </c>
      <c r="GV47" s="202">
        <f t="shared" si="154"/>
        <v>0</v>
      </c>
      <c r="GW47" s="203">
        <f>+'PPFF 2022'!GD47</f>
        <v>0</v>
      </c>
      <c r="GX47" s="204">
        <f>+'PPFF 2022'!GE47</f>
        <v>0</v>
      </c>
      <c r="GY47" s="202">
        <f t="shared" si="155"/>
        <v>0</v>
      </c>
      <c r="GZ47" s="203">
        <f>+'PPFF 2022'!GF47</f>
        <v>0</v>
      </c>
      <c r="HA47" s="204">
        <f>+'PPFF 2022'!GG47</f>
        <v>0</v>
      </c>
      <c r="HB47" s="202">
        <f t="shared" si="156"/>
        <v>0</v>
      </c>
      <c r="HC47" s="203">
        <f>+'PPFF 2022'!GH47</f>
        <v>0</v>
      </c>
      <c r="HD47" s="204">
        <f>+'PPFF 2022'!GI47</f>
        <v>0</v>
      </c>
      <c r="HE47" s="202">
        <f t="shared" si="157"/>
        <v>0</v>
      </c>
      <c r="HF47" s="203">
        <f>+'PPFF 2022'!GJ47</f>
        <v>0</v>
      </c>
      <c r="HG47" s="204">
        <f>+'PPFF 2022'!GK47</f>
        <v>0</v>
      </c>
      <c r="HH47" s="202">
        <f t="shared" si="158"/>
        <v>0</v>
      </c>
      <c r="HI47" s="203">
        <f>+'PPFF 2022'!GL47</f>
        <v>0</v>
      </c>
      <c r="HJ47" s="204">
        <f>+'PPFF 2022'!GM47</f>
        <v>0</v>
      </c>
      <c r="HK47" s="202">
        <f t="shared" si="159"/>
        <v>0</v>
      </c>
      <c r="HL47" s="203">
        <f>+'PPFF 2022'!GN47</f>
        <v>0</v>
      </c>
      <c r="HM47" s="204">
        <f>+'PPFF 2022'!GO47</f>
        <v>0</v>
      </c>
      <c r="HN47" s="202">
        <f t="shared" si="160"/>
        <v>0</v>
      </c>
      <c r="HO47" s="203">
        <f>+'PPFF 2022'!GP47</f>
        <v>0</v>
      </c>
      <c r="HP47" s="204">
        <f>+'PPFF 2022'!GQ47</f>
        <v>0</v>
      </c>
      <c r="HQ47" s="202">
        <f t="shared" si="161"/>
        <v>0</v>
      </c>
      <c r="HR47" s="203">
        <f>+'PPFF 2022'!GR47</f>
        <v>0</v>
      </c>
      <c r="HS47" s="204">
        <f>+'PPFF 2022'!GS47</f>
        <v>0</v>
      </c>
      <c r="HT47" s="202">
        <f t="shared" si="162"/>
        <v>0</v>
      </c>
      <c r="HU47" s="203">
        <f>+'PPFF 2022'!GT47</f>
        <v>0</v>
      </c>
      <c r="HV47" s="204">
        <f>+'PPFF 2022'!GU47</f>
        <v>0</v>
      </c>
      <c r="HW47" s="202">
        <f t="shared" si="163"/>
        <v>0</v>
      </c>
      <c r="HX47" s="203">
        <f>+'PPFF 2022'!GV47</f>
        <v>0</v>
      </c>
      <c r="HY47" s="204">
        <f>+'PPFF 2022'!GW47</f>
        <v>0</v>
      </c>
      <c r="HZ47" s="202">
        <f t="shared" si="164"/>
        <v>0</v>
      </c>
      <c r="IA47" s="203">
        <f>+'PPFF 2022'!GX47</f>
        <v>0</v>
      </c>
      <c r="IB47" s="204">
        <f>+'PPFF 2022'!GY47</f>
        <v>0</v>
      </c>
      <c r="IC47" s="209">
        <f t="shared" si="165"/>
        <v>0</v>
      </c>
      <c r="ID47" s="203">
        <f>+'PPFF 2022'!HE47</f>
        <v>0</v>
      </c>
      <c r="IE47" s="204">
        <f>+'PPFF 2022'!HF47</f>
        <v>0</v>
      </c>
      <c r="IF47" s="215">
        <f t="shared" si="166"/>
        <v>0</v>
      </c>
      <c r="IG47" s="203">
        <f>+'PPFF 2022'!HG47</f>
        <v>0</v>
      </c>
      <c r="IH47" s="204">
        <f>+'PPFF 2022'!HH47</f>
        <v>0</v>
      </c>
      <c r="II47" s="215">
        <f t="shared" si="167"/>
        <v>0</v>
      </c>
      <c r="IJ47" s="203">
        <f>+'PPFF 2022'!HI47</f>
        <v>0</v>
      </c>
      <c r="IK47" s="204">
        <f>+'PPFF 2022'!HJ47</f>
        <v>0</v>
      </c>
      <c r="IL47" s="215">
        <f t="shared" si="168"/>
        <v>0</v>
      </c>
      <c r="IM47" s="203">
        <f>+'PPFF 2022'!HK47</f>
        <v>0</v>
      </c>
      <c r="IN47" s="204">
        <f>+'PPFF 2022'!HL47</f>
        <v>0</v>
      </c>
      <c r="IO47" s="215">
        <f t="shared" si="169"/>
        <v>0</v>
      </c>
      <c r="IP47" s="203">
        <f>+'PPFF 2022'!HM47</f>
        <v>0</v>
      </c>
      <c r="IQ47" s="204">
        <f>+'PPFF 2022'!HN47</f>
        <v>0</v>
      </c>
      <c r="IR47" s="215">
        <f t="shared" si="170"/>
        <v>0</v>
      </c>
      <c r="IS47" s="203">
        <f>+'PPFF 2022'!HO47</f>
        <v>0</v>
      </c>
      <c r="IT47" s="204">
        <f>+'PPFF 2022'!HP47</f>
        <v>0</v>
      </c>
      <c r="IU47" s="215">
        <f t="shared" si="171"/>
        <v>0</v>
      </c>
      <c r="IV47" s="203">
        <f>+'PPFF 2022'!HQ47</f>
        <v>0</v>
      </c>
      <c r="IW47" s="204">
        <f>+'PPFF 2022'!HR47</f>
        <v>0</v>
      </c>
      <c r="IX47" s="215">
        <f t="shared" si="172"/>
        <v>0</v>
      </c>
      <c r="IY47" s="203">
        <f>+'PPFF 2022'!HS47</f>
        <v>0</v>
      </c>
      <c r="IZ47" s="204">
        <f>+'PPFF 2022'!HT47</f>
        <v>0</v>
      </c>
      <c r="JA47" s="215">
        <f t="shared" si="173"/>
        <v>0</v>
      </c>
      <c r="JB47" s="203">
        <f>+'PPFF 2022'!HU47</f>
        <v>0</v>
      </c>
      <c r="JC47" s="204">
        <f>+'PPFF 2022'!HV47</f>
        <v>0</v>
      </c>
      <c r="JD47" s="215">
        <f t="shared" si="174"/>
        <v>0</v>
      </c>
      <c r="JE47" s="203">
        <f>+'PPFF 2022'!HW47</f>
        <v>0</v>
      </c>
      <c r="JF47" s="204">
        <f>+'PPFF 2022'!HX47</f>
        <v>0</v>
      </c>
      <c r="JG47" s="215">
        <f t="shared" si="175"/>
        <v>0</v>
      </c>
      <c r="JH47" s="203">
        <f>+'PPFF 2022'!HY47</f>
        <v>0</v>
      </c>
      <c r="JI47" s="204">
        <f>+'PPFF 2022'!HZ47</f>
        <v>0</v>
      </c>
      <c r="JJ47" s="215">
        <f t="shared" si="176"/>
        <v>0</v>
      </c>
      <c r="JK47" s="203">
        <f>+'PPFF 2022'!IA47</f>
        <v>0</v>
      </c>
      <c r="JL47" s="204">
        <f>+'PPFF 2022'!IB47</f>
        <v>0</v>
      </c>
      <c r="JM47" s="218">
        <f t="shared" si="177"/>
        <v>0</v>
      </c>
      <c r="JN47" s="224">
        <f>+'PPFF 2022'!IH47</f>
        <v>0</v>
      </c>
      <c r="JO47" s="225">
        <f>+'PPFF 2022'!II47</f>
        <v>0</v>
      </c>
      <c r="JP47" s="212">
        <f t="shared" si="178"/>
        <v>0</v>
      </c>
      <c r="JQ47" s="224">
        <f>+'PPFF 2022'!IJ47</f>
        <v>0</v>
      </c>
      <c r="JR47" s="225">
        <f>+'PPFF 2022'!IK47</f>
        <v>0</v>
      </c>
      <c r="JS47" s="212">
        <f t="shared" si="179"/>
        <v>0</v>
      </c>
      <c r="JT47" s="224">
        <f>+'PPFF 2022'!IL47</f>
        <v>0</v>
      </c>
      <c r="JU47" s="225">
        <f>+'PPFF 2022'!IM47</f>
        <v>0</v>
      </c>
      <c r="JV47" s="212">
        <f t="shared" si="180"/>
        <v>0</v>
      </c>
      <c r="JW47" s="224">
        <f>+'PPFF 2022'!IN47</f>
        <v>0</v>
      </c>
      <c r="JX47" s="225">
        <f>+'PPFF 2022'!IO47</f>
        <v>0</v>
      </c>
      <c r="JY47" s="212">
        <f t="shared" si="181"/>
        <v>0</v>
      </c>
      <c r="JZ47" s="224">
        <f>+'PPFF 2022'!IP47</f>
        <v>0</v>
      </c>
      <c r="KA47" s="225">
        <f>+'PPFF 2022'!IQ47</f>
        <v>0</v>
      </c>
      <c r="KB47" s="212">
        <f t="shared" si="182"/>
        <v>0</v>
      </c>
      <c r="KC47" s="224">
        <f>+'PPFF 2022'!IR47</f>
        <v>0</v>
      </c>
      <c r="KD47" s="225">
        <f>+'PPFF 2022'!IS47</f>
        <v>0</v>
      </c>
      <c r="KE47" s="212">
        <f t="shared" si="183"/>
        <v>0</v>
      </c>
      <c r="KF47" s="224">
        <f>+'PPFF 2022'!IT47</f>
        <v>0</v>
      </c>
      <c r="KG47" s="225">
        <f>+'PPFF 2022'!IU47</f>
        <v>0</v>
      </c>
      <c r="KH47" s="212">
        <f t="shared" si="184"/>
        <v>0</v>
      </c>
      <c r="KI47" s="224">
        <f>+'PPFF 2022'!IV47</f>
        <v>0</v>
      </c>
      <c r="KJ47" s="225">
        <f>+'PPFF 2022'!IW47</f>
        <v>0</v>
      </c>
      <c r="KK47" s="212">
        <f t="shared" si="185"/>
        <v>0</v>
      </c>
      <c r="KL47" s="224">
        <f>+'PPFF 2022'!IX47</f>
        <v>0</v>
      </c>
      <c r="KM47" s="225">
        <f>+'PPFF 2022'!IY47</f>
        <v>0</v>
      </c>
      <c r="KN47" s="212">
        <f t="shared" si="186"/>
        <v>0</v>
      </c>
      <c r="KO47" s="224">
        <f>+'PPFF 2022'!IZ47</f>
        <v>0</v>
      </c>
      <c r="KP47" s="225">
        <f>+'PPFF 2022'!JA47</f>
        <v>0</v>
      </c>
      <c r="KQ47" s="212">
        <f t="shared" si="187"/>
        <v>0</v>
      </c>
      <c r="KR47" s="224">
        <f>+'PPFF 2022'!JB47</f>
        <v>0</v>
      </c>
      <c r="KS47" s="225">
        <f>+'PPFF 2022'!JC47</f>
        <v>0</v>
      </c>
      <c r="KT47" s="212">
        <f t="shared" si="188"/>
        <v>0</v>
      </c>
      <c r="KU47" s="224">
        <f>+'PPFF 2022'!JD47</f>
        <v>0</v>
      </c>
      <c r="KV47" s="225">
        <f>+'PPFF 2022'!JE47</f>
        <v>0</v>
      </c>
      <c r="KW47" s="212">
        <f t="shared" si="189"/>
        <v>0</v>
      </c>
      <c r="KX47" s="224">
        <f>+'PPFF 2022'!JK47</f>
        <v>0</v>
      </c>
      <c r="KY47" s="230">
        <f>+'PPFF 2022'!JL47</f>
        <v>0</v>
      </c>
      <c r="KZ47" s="224">
        <f>+'PPFF 2022'!JM47</f>
        <v>0</v>
      </c>
      <c r="LA47" s="230">
        <f>+'PPFF 2022'!JN47</f>
        <v>0</v>
      </c>
      <c r="LB47" s="224">
        <f>+'PPFF 2022'!JO47</f>
        <v>0</v>
      </c>
      <c r="LC47" s="230">
        <f>+'PPFF 2022'!JP47</f>
        <v>0</v>
      </c>
      <c r="LD47" s="224">
        <f>+'PPFF 2022'!JQ47</f>
        <v>0</v>
      </c>
      <c r="LE47" s="230">
        <f>+'PPFF 2022'!JR47</f>
        <v>0</v>
      </c>
      <c r="LF47" s="224">
        <f>+'PPFF 2022'!JS47</f>
        <v>0</v>
      </c>
      <c r="LG47" s="230">
        <f>+'PPFF 2022'!JT47</f>
        <v>0</v>
      </c>
      <c r="LH47" s="224">
        <f>+'PPFF 2022'!JU47</f>
        <v>0</v>
      </c>
      <c r="LI47" s="230">
        <f>+'PPFF 2022'!JV47</f>
        <v>0</v>
      </c>
      <c r="LJ47" s="224">
        <f>+'PPFF 2022'!JW47</f>
        <v>0</v>
      </c>
      <c r="LK47" s="230">
        <f>+'PPFF 2022'!JX47</f>
        <v>0</v>
      </c>
      <c r="LL47" s="224">
        <f>+'PPFF 2022'!JY47</f>
        <v>0</v>
      </c>
      <c r="LM47" s="230">
        <f>+'PPFF 2022'!JZ47</f>
        <v>0</v>
      </c>
      <c r="LN47" s="224">
        <f>+'PPFF 2022'!KA47</f>
        <v>0</v>
      </c>
      <c r="LO47" s="230">
        <f>+'PPFF 2022'!KB47</f>
        <v>0</v>
      </c>
      <c r="LP47" s="224">
        <f>+'PPFF 2022'!KC47</f>
        <v>0</v>
      </c>
      <c r="LQ47" s="230">
        <f>+'PPFF 2022'!KD47</f>
        <v>0</v>
      </c>
      <c r="LR47" s="224">
        <f>+'PPFF 2022'!KE47</f>
        <v>0</v>
      </c>
      <c r="LS47" s="230">
        <f>+'PPFF 2022'!KF47</f>
        <v>0</v>
      </c>
      <c r="LT47" s="224">
        <f>+'PPFF 2022'!KG47</f>
        <v>0</v>
      </c>
      <c r="LU47" s="230">
        <f>+'PPFF 2022'!KH47</f>
        <v>0</v>
      </c>
      <c r="LV47" s="234">
        <f>+'PPFF 2022'!KN47</f>
        <v>0</v>
      </c>
      <c r="LW47" s="234">
        <f>+'PPFF 2022'!KP47</f>
        <v>0</v>
      </c>
      <c r="LX47" s="234">
        <f>+'PPFF 2022'!KR47</f>
        <v>0</v>
      </c>
      <c r="LY47" s="234">
        <f>+'PPFF 2022'!KT47</f>
        <v>0</v>
      </c>
      <c r="LZ47" s="234">
        <f>+'PPFF 2022'!KV47</f>
        <v>0</v>
      </c>
      <c r="MA47" s="234">
        <f>+'PPFF 2022'!KX47</f>
        <v>0</v>
      </c>
      <c r="MB47" s="234">
        <f>+'PPFF 2022'!KZ47</f>
        <v>0</v>
      </c>
      <c r="MC47" s="234">
        <f>+'PPFF 2022'!LB47</f>
        <v>0</v>
      </c>
      <c r="MD47" s="234">
        <f>+'PPFF 2022'!LD47</f>
        <v>0</v>
      </c>
      <c r="ME47" s="234">
        <f>+'PPFF 2022'!LF47</f>
        <v>0</v>
      </c>
      <c r="MF47" s="234">
        <f>+'PPFF 2022'!LH47</f>
        <v>0</v>
      </c>
      <c r="MG47" s="234">
        <f>+'PPFF 2022'!LJ47</f>
        <v>0</v>
      </c>
      <c r="MH47" s="190">
        <f>+'PPFF 2022'!LN47/6</f>
        <v>0</v>
      </c>
      <c r="MI47" s="190">
        <f>+'PPFF 2022'!LP47/6</f>
        <v>0</v>
      </c>
      <c r="MJ47" s="190">
        <f>+'PPFF 2022'!LR47/6</f>
        <v>0</v>
      </c>
      <c r="MK47" s="190">
        <f>+'PPFF 2022'!LT47/6</f>
        <v>0</v>
      </c>
      <c r="ML47" s="190">
        <f>+'PPFF 2022'!LV47/6</f>
        <v>0</v>
      </c>
      <c r="MM47" s="190">
        <f>+'PPFF 2022'!LX47/6</f>
        <v>0</v>
      </c>
      <c r="MN47" s="239">
        <f>+'PPFF 2022'!LZ47/6</f>
        <v>0</v>
      </c>
      <c r="MO47" s="190">
        <f>+'PPFF 2022'!MB47/6</f>
        <v>0</v>
      </c>
      <c r="MP47" s="190">
        <f>+'PPFF 2022'!MD47/6</f>
        <v>0</v>
      </c>
      <c r="MQ47" s="190">
        <f>+'PPFF 2022'!MF47/6</f>
        <v>0</v>
      </c>
      <c r="MR47" s="190">
        <f>+'PPFF 2022'!MH47/6</f>
        <v>0</v>
      </c>
      <c r="MS47" s="190">
        <f>+'PPFF 2022'!MJ47/6</f>
        <v>0</v>
      </c>
      <c r="MT47" s="104">
        <f>+'PPFF 2022'!MN47</f>
        <v>0</v>
      </c>
      <c r="MU47" s="104">
        <f>+'PPFF 2022'!MP47</f>
        <v>0</v>
      </c>
      <c r="MV47" s="104">
        <f>+'PPFF 2022'!MR47</f>
        <v>0</v>
      </c>
      <c r="MW47" s="104">
        <f>+'PPFF 2022'!MT47</f>
        <v>0</v>
      </c>
      <c r="MX47" s="104">
        <f>+'PPFF 2022'!MV47</f>
        <v>0</v>
      </c>
      <c r="MY47" s="104">
        <f>+'PPFF 2022'!MX47</f>
        <v>0</v>
      </c>
      <c r="MZ47" s="104">
        <f>+'PPFF 2022'!MZ47</f>
        <v>0</v>
      </c>
      <c r="NA47" s="104">
        <f>+'PPFF 2022'!NB47</f>
        <v>0</v>
      </c>
      <c r="NB47" s="104">
        <f>+'PPFF 2022'!ND47</f>
        <v>0</v>
      </c>
      <c r="NC47" s="104">
        <f>+'PPFF 2022'!NF47</f>
        <v>0</v>
      </c>
      <c r="ND47" s="104">
        <f>+'PPFF 2022'!NH47</f>
        <v>0</v>
      </c>
      <c r="NE47" s="104">
        <f>+'PPFF 2022'!NJ47</f>
        <v>0</v>
      </c>
    </row>
    <row r="48" spans="1:369" s="88" customFormat="1" ht="10.5" x14ac:dyDescent="0.25">
      <c r="A48" s="89" t="s">
        <v>1</v>
      </c>
      <c r="B48" s="90" t="s">
        <v>42</v>
      </c>
      <c r="C48" s="90">
        <v>400</v>
      </c>
      <c r="D48" s="90" t="s">
        <v>349</v>
      </c>
      <c r="E48" s="91" t="s">
        <v>302</v>
      </c>
      <c r="F48" s="92" t="s">
        <v>41</v>
      </c>
      <c r="G48" s="92" t="s">
        <v>352</v>
      </c>
      <c r="H48" s="155">
        <v>42</v>
      </c>
      <c r="I48" s="92" t="s">
        <v>371</v>
      </c>
      <c r="J48" s="171">
        <f>+'PPFF 2022'!J48+'PPFF 2022'!K48</f>
        <v>0</v>
      </c>
      <c r="K48" s="171">
        <f>+'PPFF 2022'!L48+'PPFF 2022'!M48</f>
        <v>0</v>
      </c>
      <c r="L48" s="171">
        <f>+'PPFF 2022'!N48+'PPFF 2022'!O48</f>
        <v>0</v>
      </c>
      <c r="M48" s="171">
        <f>+'PPFF 2022'!P48+'PPFF 2022'!Q48</f>
        <v>0</v>
      </c>
      <c r="N48" s="171">
        <f>+'PPFF 2022'!R48+'PPFF 2022'!S48</f>
        <v>0</v>
      </c>
      <c r="O48" s="171">
        <f>+'PPFF 2022'!T48+'PPFF 2022'!U48</f>
        <v>0</v>
      </c>
      <c r="P48" s="171">
        <f>+'PPFF 2022'!V48+'PPFF 2022'!W48</f>
        <v>0</v>
      </c>
      <c r="Q48" s="171">
        <f>+'PPFF 2022'!X48+'PPFF 2022'!Y48</f>
        <v>0</v>
      </c>
      <c r="R48" s="171">
        <f>+'PPFF 2022'!Z48+'PPFF 2022'!AA48</f>
        <v>0</v>
      </c>
      <c r="S48" s="171">
        <f>+'PPFF 2022'!AB48+'PPFF 2022'!AC48</f>
        <v>0</v>
      </c>
      <c r="T48" s="171">
        <f>+'PPFF 2022'!AD48+'PPFF 2022'!AE48</f>
        <v>0</v>
      </c>
      <c r="U48" s="171">
        <f>+'PPFF 2022'!AF48+'PPFF 2022'!AG48</f>
        <v>0</v>
      </c>
      <c r="V48" s="93">
        <f>+'PPFF 2022'!AM48</f>
        <v>0</v>
      </c>
      <c r="W48" s="95">
        <f>+'PPFF 2022'!AN48</f>
        <v>0</v>
      </c>
      <c r="X48" s="98">
        <f>+('PPFF 2022'!AM48+'PPFF 2022'!AN48)/13</f>
        <v>0</v>
      </c>
      <c r="Y48" s="93">
        <f>+'PPFF 2022'!AO48</f>
        <v>0</v>
      </c>
      <c r="Z48" s="95">
        <f>+'PPFF 2022'!AP48</f>
        <v>0</v>
      </c>
      <c r="AA48" s="98">
        <f>+('PPFF 2022'!AO48+'PPFF 2022'!AP48)/13</f>
        <v>0</v>
      </c>
      <c r="AB48" s="93">
        <f>+'PPFF 2022'!AQ48</f>
        <v>0</v>
      </c>
      <c r="AC48" s="95">
        <f>+'PPFF 2022'!AR48</f>
        <v>0</v>
      </c>
      <c r="AD48" s="98">
        <f t="shared" si="96"/>
        <v>0</v>
      </c>
      <c r="AE48" s="93">
        <f>+'PPFF 2022'!AS48</f>
        <v>0</v>
      </c>
      <c r="AF48" s="95">
        <f>+'PPFF 2022'!AT48</f>
        <v>0</v>
      </c>
      <c r="AG48" s="98">
        <f t="shared" si="97"/>
        <v>0</v>
      </c>
      <c r="AH48" s="93">
        <f>+'PPFF 2022'!AU48</f>
        <v>0</v>
      </c>
      <c r="AI48" s="95">
        <f>+'PPFF 2022'!AV48</f>
        <v>0</v>
      </c>
      <c r="AJ48" s="98">
        <f t="shared" si="98"/>
        <v>0</v>
      </c>
      <c r="AK48" s="93">
        <f>+'PPFF 2022'!AW48</f>
        <v>0</v>
      </c>
      <c r="AL48" s="95">
        <f>+'PPFF 2022'!AX48</f>
        <v>0</v>
      </c>
      <c r="AM48" s="98">
        <f t="shared" si="99"/>
        <v>0</v>
      </c>
      <c r="AN48" s="93">
        <f>+'PPFF 2022'!AY48</f>
        <v>0</v>
      </c>
      <c r="AO48" s="95">
        <f>+'PPFF 2022'!AZ48</f>
        <v>0</v>
      </c>
      <c r="AP48" s="98">
        <f t="shared" si="100"/>
        <v>0</v>
      </c>
      <c r="AQ48" s="93">
        <f>+'PPFF 2022'!BA48</f>
        <v>0</v>
      </c>
      <c r="AR48" s="95">
        <f>+'PPFF 2022'!BB48</f>
        <v>0</v>
      </c>
      <c r="AS48" s="98">
        <f t="shared" si="101"/>
        <v>0</v>
      </c>
      <c r="AT48" s="93">
        <f>+'PPFF 2022'!BC48</f>
        <v>0</v>
      </c>
      <c r="AU48" s="95">
        <f>+'PPFF 2022'!BD48</f>
        <v>0</v>
      </c>
      <c r="AV48" s="98">
        <f t="shared" si="102"/>
        <v>0</v>
      </c>
      <c r="AW48" s="93">
        <f>+'PPFF 2022'!BE48</f>
        <v>0</v>
      </c>
      <c r="AX48" s="95">
        <f>+'PPFF 2022'!BF48</f>
        <v>0</v>
      </c>
      <c r="AY48" s="98">
        <f t="shared" si="103"/>
        <v>0</v>
      </c>
      <c r="AZ48" s="93">
        <f>+'PPFF 2022'!BG48</f>
        <v>0</v>
      </c>
      <c r="BA48" s="95">
        <f>+'PPFF 2022'!BH48</f>
        <v>0</v>
      </c>
      <c r="BB48" s="98">
        <f t="shared" si="104"/>
        <v>0</v>
      </c>
      <c r="BC48" s="93">
        <f>+'PPFF 2022'!BI48</f>
        <v>0</v>
      </c>
      <c r="BD48" s="95">
        <f>+'PPFF 2022'!BJ48</f>
        <v>0</v>
      </c>
      <c r="BE48" s="97">
        <f t="shared" si="105"/>
        <v>0</v>
      </c>
      <c r="BF48" s="107">
        <f>+'PPFF 2022'!BP48</f>
        <v>0</v>
      </c>
      <c r="BG48" s="97">
        <f>+'PPFF 2022'!BQ48</f>
        <v>3</v>
      </c>
      <c r="BH48" s="182">
        <f t="shared" si="106"/>
        <v>0.75</v>
      </c>
      <c r="BI48" s="107">
        <f>+'PPFF 2022'!BR48</f>
        <v>0</v>
      </c>
      <c r="BJ48" s="97">
        <f>+'PPFF 2022'!BS48</f>
        <v>0</v>
      </c>
      <c r="BK48" s="182">
        <f t="shared" si="107"/>
        <v>0</v>
      </c>
      <c r="BL48" s="107">
        <f>+'PPFF 2022'!BT48</f>
        <v>0</v>
      </c>
      <c r="BM48" s="97">
        <f>+'PPFF 2022'!BU48</f>
        <v>0</v>
      </c>
      <c r="BN48" s="182">
        <f t="shared" si="108"/>
        <v>0</v>
      </c>
      <c r="BO48" s="107">
        <f>+'PPFF 2022'!BV48</f>
        <v>0</v>
      </c>
      <c r="BP48" s="97">
        <f>+'PPFF 2022'!BW48</f>
        <v>0</v>
      </c>
      <c r="BQ48" s="182">
        <f t="shared" si="109"/>
        <v>0</v>
      </c>
      <c r="BR48" s="107">
        <f>+'PPFF 2022'!BX48</f>
        <v>0</v>
      </c>
      <c r="BS48" s="97">
        <f>+'PPFF 2022'!BY48</f>
        <v>0</v>
      </c>
      <c r="BT48" s="182">
        <f t="shared" si="110"/>
        <v>0</v>
      </c>
      <c r="BU48" s="107">
        <f>+'PPFF 2022'!BZ48</f>
        <v>0</v>
      </c>
      <c r="BV48" s="97">
        <f>+'PPFF 2022'!CA48</f>
        <v>0</v>
      </c>
      <c r="BW48" s="182">
        <f t="shared" si="111"/>
        <v>0</v>
      </c>
      <c r="BX48" s="107">
        <f>+'PPFF 2022'!CB48</f>
        <v>0</v>
      </c>
      <c r="BY48" s="97">
        <f>+'PPFF 2022'!CC48</f>
        <v>0</v>
      </c>
      <c r="BZ48" s="182">
        <f t="shared" si="112"/>
        <v>0</v>
      </c>
      <c r="CA48" s="107">
        <f>+'PPFF 2022'!CD48</f>
        <v>0</v>
      </c>
      <c r="CB48" s="97">
        <f>+'PPFF 2022'!CE48</f>
        <v>0</v>
      </c>
      <c r="CC48" s="182">
        <f t="shared" si="113"/>
        <v>0</v>
      </c>
      <c r="CD48" s="107">
        <f>+'PPFF 2022'!CF48</f>
        <v>0</v>
      </c>
      <c r="CE48" s="97">
        <f>+'PPFF 2022'!CG48</f>
        <v>0</v>
      </c>
      <c r="CF48" s="182">
        <f t="shared" si="114"/>
        <v>0</v>
      </c>
      <c r="CG48" s="107">
        <f>+'PPFF 2022'!CH48</f>
        <v>0</v>
      </c>
      <c r="CH48" s="97">
        <f>+'PPFF 2022'!CI48</f>
        <v>0</v>
      </c>
      <c r="CI48" s="182">
        <f t="shared" si="115"/>
        <v>0</v>
      </c>
      <c r="CJ48" s="107">
        <f>+'PPFF 2022'!CJ48</f>
        <v>0</v>
      </c>
      <c r="CK48" s="97">
        <f>+'PPFF 2022'!CK48</f>
        <v>0</v>
      </c>
      <c r="CL48" s="182">
        <f t="shared" si="116"/>
        <v>0</v>
      </c>
      <c r="CM48" s="107">
        <f>+'PPFF 2022'!CL48</f>
        <v>0</v>
      </c>
      <c r="CN48" s="97">
        <f>+'PPFF 2022'!CM48</f>
        <v>0</v>
      </c>
      <c r="CO48" s="187">
        <f t="shared" si="117"/>
        <v>0</v>
      </c>
      <c r="CP48" s="109">
        <f>+'PPFF 2022'!CS48</f>
        <v>0</v>
      </c>
      <c r="CQ48" s="111">
        <f>+'PPFF 2022'!CT48</f>
        <v>2</v>
      </c>
      <c r="CR48" s="98">
        <f t="shared" si="118"/>
        <v>0.16666666666666666</v>
      </c>
      <c r="CS48" s="109">
        <f>+'PPFF 2022'!CU48</f>
        <v>0</v>
      </c>
      <c r="CT48" s="111">
        <f>+'PPFF 2022'!CV48</f>
        <v>0</v>
      </c>
      <c r="CU48" s="98">
        <f t="shared" si="119"/>
        <v>0</v>
      </c>
      <c r="CV48" s="109">
        <f>+'PPFF 2022'!CW48</f>
        <v>0</v>
      </c>
      <c r="CW48" s="111">
        <f>+'PPFF 2022'!CX48</f>
        <v>0</v>
      </c>
      <c r="CX48" s="98">
        <f t="shared" si="120"/>
        <v>0</v>
      </c>
      <c r="CY48" s="109">
        <f>+'PPFF 2022'!CY48</f>
        <v>0</v>
      </c>
      <c r="CZ48" s="111">
        <f>+'PPFF 2022'!CZ48</f>
        <v>0</v>
      </c>
      <c r="DA48" s="98">
        <f t="shared" si="121"/>
        <v>0</v>
      </c>
      <c r="DB48" s="109">
        <f>+'PPFF 2022'!DA48</f>
        <v>0</v>
      </c>
      <c r="DC48" s="111">
        <f>+'PPFF 2022'!DB48</f>
        <v>0</v>
      </c>
      <c r="DD48" s="98">
        <f t="shared" si="122"/>
        <v>0</v>
      </c>
      <c r="DE48" s="109">
        <f>+'PPFF 2022'!DC48</f>
        <v>0</v>
      </c>
      <c r="DF48" s="111">
        <f>+'PPFF 2022'!DD48</f>
        <v>0</v>
      </c>
      <c r="DG48" s="98">
        <f t="shared" si="123"/>
        <v>0</v>
      </c>
      <c r="DH48" s="109">
        <f>+'PPFF 2022'!DE48</f>
        <v>0</v>
      </c>
      <c r="DI48" s="111">
        <f>+'PPFF 2022'!DF48</f>
        <v>0</v>
      </c>
      <c r="DJ48" s="98">
        <f t="shared" si="124"/>
        <v>0</v>
      </c>
      <c r="DK48" s="109">
        <f>+'PPFF 2022'!DG48</f>
        <v>0</v>
      </c>
      <c r="DL48" s="111">
        <f>+'PPFF 2022'!DH48</f>
        <v>0</v>
      </c>
      <c r="DM48" s="98">
        <f t="shared" si="125"/>
        <v>0</v>
      </c>
      <c r="DN48" s="109">
        <f>+'PPFF 2022'!DI48</f>
        <v>0</v>
      </c>
      <c r="DO48" s="111">
        <f>+'PPFF 2022'!DJ48</f>
        <v>0</v>
      </c>
      <c r="DP48" s="98">
        <f t="shared" si="126"/>
        <v>0</v>
      </c>
      <c r="DQ48" s="109">
        <f>+'PPFF 2022'!DK48</f>
        <v>0</v>
      </c>
      <c r="DR48" s="111">
        <f>+'PPFF 2022'!DL48</f>
        <v>0</v>
      </c>
      <c r="DS48" s="98">
        <f t="shared" si="127"/>
        <v>0</v>
      </c>
      <c r="DT48" s="109">
        <f>+'PPFF 2022'!DM48</f>
        <v>0</v>
      </c>
      <c r="DU48" s="111">
        <f>+'PPFF 2022'!DN48</f>
        <v>0</v>
      </c>
      <c r="DV48" s="98">
        <f t="shared" si="128"/>
        <v>0</v>
      </c>
      <c r="DW48" s="109">
        <f>+'PPFF 2022'!DO48</f>
        <v>0</v>
      </c>
      <c r="DX48" s="111">
        <f>+'PPFF 2022'!DP48</f>
        <v>0</v>
      </c>
      <c r="DY48" s="107">
        <f t="shared" si="129"/>
        <v>0</v>
      </c>
      <c r="DZ48" s="109">
        <f>+'PPFF 2022'!DV48</f>
        <v>0</v>
      </c>
      <c r="EA48" s="111">
        <f>+'PPFF 2022'!DW48</f>
        <v>0</v>
      </c>
      <c r="EB48" s="98">
        <f t="shared" si="130"/>
        <v>0</v>
      </c>
      <c r="EC48" s="111">
        <f>+'PPFF 2022'!DX48</f>
        <v>0</v>
      </c>
      <c r="ED48" s="111">
        <f>+'PPFF 2022'!DY48</f>
        <v>0</v>
      </c>
      <c r="EE48" s="98">
        <f t="shared" si="131"/>
        <v>0</v>
      </c>
      <c r="EF48" s="111">
        <f>+'PPFF 2022'!DZ48</f>
        <v>0</v>
      </c>
      <c r="EG48" s="111">
        <f>+'PPFF 2022'!EA48</f>
        <v>0</v>
      </c>
      <c r="EH48" s="98">
        <f t="shared" si="132"/>
        <v>0</v>
      </c>
      <c r="EI48" s="111">
        <f>+'PPFF 2022'!EB48</f>
        <v>0</v>
      </c>
      <c r="EJ48" s="111">
        <f>+'PPFF 2022'!EC48</f>
        <v>0</v>
      </c>
      <c r="EK48" s="98">
        <f t="shared" si="133"/>
        <v>0</v>
      </c>
      <c r="EL48" s="111">
        <f>+'PPFF 2022'!ED48</f>
        <v>0</v>
      </c>
      <c r="EM48" s="111">
        <f>+'PPFF 2022'!EE48</f>
        <v>0</v>
      </c>
      <c r="EN48" s="98">
        <f t="shared" si="134"/>
        <v>0</v>
      </c>
      <c r="EO48" s="111">
        <f>+'PPFF 2022'!EF48</f>
        <v>0</v>
      </c>
      <c r="EP48" s="111">
        <f>+'PPFF 2022'!EG48</f>
        <v>0</v>
      </c>
      <c r="EQ48" s="98">
        <f t="shared" si="135"/>
        <v>0</v>
      </c>
      <c r="ER48" s="111">
        <f>+'PPFF 2022'!EH48</f>
        <v>0</v>
      </c>
      <c r="ES48" s="111">
        <f>+'PPFF 2022'!EI48</f>
        <v>0</v>
      </c>
      <c r="ET48" s="98">
        <f t="shared" si="136"/>
        <v>0</v>
      </c>
      <c r="EU48" s="111">
        <f>+'PPFF 2022'!EJ48</f>
        <v>0</v>
      </c>
      <c r="EV48" s="111">
        <f>+'PPFF 2022'!EK48</f>
        <v>0</v>
      </c>
      <c r="EW48" s="98">
        <f t="shared" si="137"/>
        <v>0</v>
      </c>
      <c r="EX48" s="111">
        <f>+'PPFF 2022'!EL48</f>
        <v>0</v>
      </c>
      <c r="EY48" s="111">
        <f>+'PPFF 2022'!EM48</f>
        <v>0</v>
      </c>
      <c r="EZ48" s="98">
        <f t="shared" si="138"/>
        <v>0</v>
      </c>
      <c r="FA48" s="111">
        <f>+'PPFF 2022'!EN48</f>
        <v>0</v>
      </c>
      <c r="FB48" s="111">
        <f>+'PPFF 2022'!EO48</f>
        <v>0</v>
      </c>
      <c r="FC48" s="98">
        <f t="shared" si="139"/>
        <v>0</v>
      </c>
      <c r="FD48" s="111">
        <f>+'PPFF 2022'!EP48</f>
        <v>0</v>
      </c>
      <c r="FE48" s="111">
        <f>+'PPFF 2022'!EQ48</f>
        <v>0</v>
      </c>
      <c r="FF48" s="98">
        <f t="shared" si="140"/>
        <v>0</v>
      </c>
      <c r="FG48" s="111">
        <f>+'PPFF 2022'!ER48</f>
        <v>0</v>
      </c>
      <c r="FH48" s="111">
        <f>+'PPFF 2022'!ES48</f>
        <v>0</v>
      </c>
      <c r="FI48" s="97">
        <f t="shared" si="141"/>
        <v>0</v>
      </c>
      <c r="FJ48" s="108">
        <f>+'PPFF 2022'!EY48</f>
        <v>0</v>
      </c>
      <c r="FK48" s="103">
        <f>+'PPFF 2022'!EZ48</f>
        <v>0</v>
      </c>
      <c r="FL48" s="193">
        <f t="shared" si="142"/>
        <v>0</v>
      </c>
      <c r="FM48" s="203">
        <f>+'PPFF 2022'!FA48</f>
        <v>0</v>
      </c>
      <c r="FN48" s="204">
        <f>+'PPFF 2022'!FB48</f>
        <v>0</v>
      </c>
      <c r="FO48" s="202">
        <f t="shared" si="143"/>
        <v>0</v>
      </c>
      <c r="FP48" s="203">
        <f>+'PPFF 2022'!FC48</f>
        <v>0</v>
      </c>
      <c r="FQ48" s="204">
        <f>+'PPFF 2022'!FD48</f>
        <v>0</v>
      </c>
      <c r="FR48" s="202">
        <f t="shared" si="144"/>
        <v>0</v>
      </c>
      <c r="FS48" s="203">
        <f>+'PPFF 2022'!FE48</f>
        <v>0</v>
      </c>
      <c r="FT48" s="204">
        <f>+'PPFF 2022'!FF48</f>
        <v>0</v>
      </c>
      <c r="FU48" s="202">
        <f t="shared" si="145"/>
        <v>0</v>
      </c>
      <c r="FV48" s="203">
        <f>+'PPFF 2022'!FG48</f>
        <v>0</v>
      </c>
      <c r="FW48" s="204">
        <f>+'PPFF 2022'!FH48</f>
        <v>0</v>
      </c>
      <c r="FX48" s="202">
        <f t="shared" si="146"/>
        <v>0</v>
      </c>
      <c r="FY48" s="203">
        <f>+'PPFF 2022'!FI48</f>
        <v>0</v>
      </c>
      <c r="FZ48" s="204">
        <f>+'PPFF 2022'!FJ48</f>
        <v>0</v>
      </c>
      <c r="GA48" s="202">
        <f t="shared" si="147"/>
        <v>0</v>
      </c>
      <c r="GB48" s="203">
        <f>+'PPFF 2022'!FK48</f>
        <v>0</v>
      </c>
      <c r="GC48" s="204">
        <f>+'PPFF 2022'!FL48</f>
        <v>0</v>
      </c>
      <c r="GD48" s="202">
        <f t="shared" si="148"/>
        <v>0</v>
      </c>
      <c r="GE48" s="203">
        <f>+'PPFF 2022'!FM48</f>
        <v>0</v>
      </c>
      <c r="GF48" s="204">
        <f>+'PPFF 2022'!FN48</f>
        <v>0</v>
      </c>
      <c r="GG48" s="202">
        <f t="shared" si="149"/>
        <v>0</v>
      </c>
      <c r="GH48" s="203">
        <f>+'PPFF 2022'!FO48</f>
        <v>0</v>
      </c>
      <c r="GI48" s="204">
        <f>+'PPFF 2022'!FP48</f>
        <v>0</v>
      </c>
      <c r="GJ48" s="202">
        <f t="shared" si="150"/>
        <v>0</v>
      </c>
      <c r="GK48" s="203">
        <f>+'PPFF 2022'!FQ48</f>
        <v>0</v>
      </c>
      <c r="GL48" s="204">
        <f>+'PPFF 2022'!FR48</f>
        <v>0</v>
      </c>
      <c r="GM48" s="202">
        <f t="shared" si="151"/>
        <v>0</v>
      </c>
      <c r="GN48" s="203">
        <f>+'PPFF 2022'!FS48</f>
        <v>0</v>
      </c>
      <c r="GO48" s="204">
        <f>+'PPFF 2022'!FT48</f>
        <v>0</v>
      </c>
      <c r="GP48" s="202">
        <f t="shared" si="152"/>
        <v>0</v>
      </c>
      <c r="GQ48" s="203">
        <f>+'PPFF 2022'!FU48</f>
        <v>0</v>
      </c>
      <c r="GR48" s="204">
        <f>+'PPFF 2022'!FV48</f>
        <v>0</v>
      </c>
      <c r="GS48" s="209">
        <f t="shared" si="153"/>
        <v>0</v>
      </c>
      <c r="GT48" s="203">
        <f>+'PPFF 2022'!GB48</f>
        <v>0</v>
      </c>
      <c r="GU48" s="204">
        <f>+'PPFF 2022'!GC48</f>
        <v>0</v>
      </c>
      <c r="GV48" s="202">
        <f t="shared" si="154"/>
        <v>0</v>
      </c>
      <c r="GW48" s="203">
        <f>+'PPFF 2022'!GD48</f>
        <v>0</v>
      </c>
      <c r="GX48" s="204">
        <f>+'PPFF 2022'!GE48</f>
        <v>0</v>
      </c>
      <c r="GY48" s="202">
        <f t="shared" si="155"/>
        <v>0</v>
      </c>
      <c r="GZ48" s="203">
        <f>+'PPFF 2022'!GF48</f>
        <v>0</v>
      </c>
      <c r="HA48" s="204">
        <f>+'PPFF 2022'!GG48</f>
        <v>0</v>
      </c>
      <c r="HB48" s="202">
        <f t="shared" si="156"/>
        <v>0</v>
      </c>
      <c r="HC48" s="203">
        <f>+'PPFF 2022'!GH48</f>
        <v>0</v>
      </c>
      <c r="HD48" s="204">
        <f>+'PPFF 2022'!GI48</f>
        <v>0</v>
      </c>
      <c r="HE48" s="202">
        <f t="shared" si="157"/>
        <v>0</v>
      </c>
      <c r="HF48" s="203">
        <f>+'PPFF 2022'!GJ48</f>
        <v>0</v>
      </c>
      <c r="HG48" s="204">
        <f>+'PPFF 2022'!GK48</f>
        <v>0</v>
      </c>
      <c r="HH48" s="202">
        <f t="shared" si="158"/>
        <v>0</v>
      </c>
      <c r="HI48" s="203">
        <f>+'PPFF 2022'!GL48</f>
        <v>0</v>
      </c>
      <c r="HJ48" s="204">
        <f>+'PPFF 2022'!GM48</f>
        <v>0</v>
      </c>
      <c r="HK48" s="202">
        <f t="shared" si="159"/>
        <v>0</v>
      </c>
      <c r="HL48" s="203">
        <f>+'PPFF 2022'!GN48</f>
        <v>0</v>
      </c>
      <c r="HM48" s="204">
        <f>+'PPFF 2022'!GO48</f>
        <v>0</v>
      </c>
      <c r="HN48" s="202">
        <f t="shared" si="160"/>
        <v>0</v>
      </c>
      <c r="HO48" s="203">
        <f>+'PPFF 2022'!GP48</f>
        <v>0</v>
      </c>
      <c r="HP48" s="204">
        <f>+'PPFF 2022'!GQ48</f>
        <v>0</v>
      </c>
      <c r="HQ48" s="202">
        <f t="shared" si="161"/>
        <v>0</v>
      </c>
      <c r="HR48" s="203">
        <f>+'PPFF 2022'!GR48</f>
        <v>0</v>
      </c>
      <c r="HS48" s="204">
        <f>+'PPFF 2022'!GS48</f>
        <v>0</v>
      </c>
      <c r="HT48" s="202">
        <f t="shared" si="162"/>
        <v>0</v>
      </c>
      <c r="HU48" s="203">
        <f>+'PPFF 2022'!GT48</f>
        <v>0</v>
      </c>
      <c r="HV48" s="204">
        <f>+'PPFF 2022'!GU48</f>
        <v>0</v>
      </c>
      <c r="HW48" s="202">
        <f t="shared" si="163"/>
        <v>0</v>
      </c>
      <c r="HX48" s="203">
        <f>+'PPFF 2022'!GV48</f>
        <v>0</v>
      </c>
      <c r="HY48" s="204">
        <f>+'PPFF 2022'!GW48</f>
        <v>0</v>
      </c>
      <c r="HZ48" s="202">
        <f t="shared" si="164"/>
        <v>0</v>
      </c>
      <c r="IA48" s="203">
        <f>+'PPFF 2022'!GX48</f>
        <v>0</v>
      </c>
      <c r="IB48" s="204">
        <f>+'PPFF 2022'!GY48</f>
        <v>0</v>
      </c>
      <c r="IC48" s="209">
        <f t="shared" si="165"/>
        <v>0</v>
      </c>
      <c r="ID48" s="203">
        <f>+'PPFF 2022'!HE48</f>
        <v>0</v>
      </c>
      <c r="IE48" s="204">
        <f>+'PPFF 2022'!HF48</f>
        <v>0</v>
      </c>
      <c r="IF48" s="215">
        <f t="shared" si="166"/>
        <v>0</v>
      </c>
      <c r="IG48" s="203">
        <f>+'PPFF 2022'!HG48</f>
        <v>0</v>
      </c>
      <c r="IH48" s="204">
        <f>+'PPFF 2022'!HH48</f>
        <v>0</v>
      </c>
      <c r="II48" s="215">
        <f t="shared" si="167"/>
        <v>0</v>
      </c>
      <c r="IJ48" s="203">
        <f>+'PPFF 2022'!HI48</f>
        <v>0</v>
      </c>
      <c r="IK48" s="204">
        <f>+'PPFF 2022'!HJ48</f>
        <v>0</v>
      </c>
      <c r="IL48" s="215">
        <f t="shared" si="168"/>
        <v>0</v>
      </c>
      <c r="IM48" s="203">
        <f>+'PPFF 2022'!HK48</f>
        <v>0</v>
      </c>
      <c r="IN48" s="204">
        <f>+'PPFF 2022'!HL48</f>
        <v>0</v>
      </c>
      <c r="IO48" s="215">
        <f t="shared" si="169"/>
        <v>0</v>
      </c>
      <c r="IP48" s="203">
        <f>+'PPFF 2022'!HM48</f>
        <v>0</v>
      </c>
      <c r="IQ48" s="204">
        <f>+'PPFF 2022'!HN48</f>
        <v>0</v>
      </c>
      <c r="IR48" s="215">
        <f t="shared" si="170"/>
        <v>0</v>
      </c>
      <c r="IS48" s="203">
        <f>+'PPFF 2022'!HO48</f>
        <v>0</v>
      </c>
      <c r="IT48" s="204">
        <f>+'PPFF 2022'!HP48</f>
        <v>0</v>
      </c>
      <c r="IU48" s="215">
        <f t="shared" si="171"/>
        <v>0</v>
      </c>
      <c r="IV48" s="203">
        <f>+'PPFF 2022'!HQ48</f>
        <v>0</v>
      </c>
      <c r="IW48" s="204">
        <f>+'PPFF 2022'!HR48</f>
        <v>0</v>
      </c>
      <c r="IX48" s="215">
        <f t="shared" si="172"/>
        <v>0</v>
      </c>
      <c r="IY48" s="203">
        <f>+'PPFF 2022'!HS48</f>
        <v>0</v>
      </c>
      <c r="IZ48" s="204">
        <f>+'PPFF 2022'!HT48</f>
        <v>0</v>
      </c>
      <c r="JA48" s="215">
        <f t="shared" si="173"/>
        <v>0</v>
      </c>
      <c r="JB48" s="203">
        <f>+'PPFF 2022'!HU48</f>
        <v>0</v>
      </c>
      <c r="JC48" s="204">
        <f>+'PPFF 2022'!HV48</f>
        <v>0</v>
      </c>
      <c r="JD48" s="215">
        <f t="shared" si="174"/>
        <v>0</v>
      </c>
      <c r="JE48" s="203">
        <f>+'PPFF 2022'!HW48</f>
        <v>0</v>
      </c>
      <c r="JF48" s="204">
        <f>+'PPFF 2022'!HX48</f>
        <v>0</v>
      </c>
      <c r="JG48" s="215">
        <f t="shared" si="175"/>
        <v>0</v>
      </c>
      <c r="JH48" s="203">
        <f>+'PPFF 2022'!HY48</f>
        <v>0</v>
      </c>
      <c r="JI48" s="204">
        <f>+'PPFF 2022'!HZ48</f>
        <v>0</v>
      </c>
      <c r="JJ48" s="215">
        <f t="shared" si="176"/>
        <v>0</v>
      </c>
      <c r="JK48" s="203">
        <f>+'PPFF 2022'!IA48</f>
        <v>0</v>
      </c>
      <c r="JL48" s="204">
        <f>+'PPFF 2022'!IB48</f>
        <v>0</v>
      </c>
      <c r="JM48" s="218">
        <f t="shared" si="177"/>
        <v>0</v>
      </c>
      <c r="JN48" s="224">
        <f>+'PPFF 2022'!IH48</f>
        <v>0</v>
      </c>
      <c r="JO48" s="225">
        <f>+'PPFF 2022'!II48</f>
        <v>0</v>
      </c>
      <c r="JP48" s="212">
        <f t="shared" si="178"/>
        <v>0</v>
      </c>
      <c r="JQ48" s="224">
        <f>+'PPFF 2022'!IJ48</f>
        <v>0</v>
      </c>
      <c r="JR48" s="225">
        <f>+'PPFF 2022'!IK48</f>
        <v>0</v>
      </c>
      <c r="JS48" s="212">
        <f t="shared" si="179"/>
        <v>0</v>
      </c>
      <c r="JT48" s="224">
        <f>+'PPFF 2022'!IL48</f>
        <v>0</v>
      </c>
      <c r="JU48" s="225">
        <f>+'PPFF 2022'!IM48</f>
        <v>0</v>
      </c>
      <c r="JV48" s="212">
        <f t="shared" si="180"/>
        <v>0</v>
      </c>
      <c r="JW48" s="224">
        <f>+'PPFF 2022'!IN48</f>
        <v>0</v>
      </c>
      <c r="JX48" s="225">
        <f>+'PPFF 2022'!IO48</f>
        <v>0</v>
      </c>
      <c r="JY48" s="212">
        <f t="shared" si="181"/>
        <v>0</v>
      </c>
      <c r="JZ48" s="224">
        <f>+'PPFF 2022'!IP48</f>
        <v>0</v>
      </c>
      <c r="KA48" s="225">
        <f>+'PPFF 2022'!IQ48</f>
        <v>0</v>
      </c>
      <c r="KB48" s="212">
        <f t="shared" si="182"/>
        <v>0</v>
      </c>
      <c r="KC48" s="224">
        <f>+'PPFF 2022'!IR48</f>
        <v>0</v>
      </c>
      <c r="KD48" s="225">
        <f>+'PPFF 2022'!IS48</f>
        <v>0</v>
      </c>
      <c r="KE48" s="212">
        <f t="shared" si="183"/>
        <v>0</v>
      </c>
      <c r="KF48" s="224">
        <f>+'PPFF 2022'!IT48</f>
        <v>0</v>
      </c>
      <c r="KG48" s="225">
        <f>+'PPFF 2022'!IU48</f>
        <v>0</v>
      </c>
      <c r="KH48" s="212">
        <f t="shared" si="184"/>
        <v>0</v>
      </c>
      <c r="KI48" s="224">
        <f>+'PPFF 2022'!IV48</f>
        <v>0</v>
      </c>
      <c r="KJ48" s="225">
        <f>+'PPFF 2022'!IW48</f>
        <v>0</v>
      </c>
      <c r="KK48" s="212">
        <f t="shared" si="185"/>
        <v>0</v>
      </c>
      <c r="KL48" s="224">
        <f>+'PPFF 2022'!IX48</f>
        <v>0</v>
      </c>
      <c r="KM48" s="225">
        <f>+'PPFF 2022'!IY48</f>
        <v>0</v>
      </c>
      <c r="KN48" s="212">
        <f t="shared" si="186"/>
        <v>0</v>
      </c>
      <c r="KO48" s="224">
        <f>+'PPFF 2022'!IZ48</f>
        <v>0</v>
      </c>
      <c r="KP48" s="225">
        <f>+'PPFF 2022'!JA48</f>
        <v>0</v>
      </c>
      <c r="KQ48" s="212">
        <f t="shared" si="187"/>
        <v>0</v>
      </c>
      <c r="KR48" s="224">
        <f>+'PPFF 2022'!JB48</f>
        <v>0</v>
      </c>
      <c r="KS48" s="225">
        <f>+'PPFF 2022'!JC48</f>
        <v>0</v>
      </c>
      <c r="KT48" s="212">
        <f t="shared" si="188"/>
        <v>0</v>
      </c>
      <c r="KU48" s="224">
        <f>+'PPFF 2022'!JD48</f>
        <v>0</v>
      </c>
      <c r="KV48" s="225">
        <f>+'PPFF 2022'!JE48</f>
        <v>0</v>
      </c>
      <c r="KW48" s="212">
        <f t="shared" si="189"/>
        <v>0</v>
      </c>
      <c r="KX48" s="224">
        <f>+'PPFF 2022'!JK48</f>
        <v>0</v>
      </c>
      <c r="KY48" s="230">
        <f>+'PPFF 2022'!JL48</f>
        <v>0</v>
      </c>
      <c r="KZ48" s="224">
        <f>+'PPFF 2022'!JM48</f>
        <v>0</v>
      </c>
      <c r="LA48" s="230">
        <f>+'PPFF 2022'!JN48</f>
        <v>0</v>
      </c>
      <c r="LB48" s="224">
        <f>+'PPFF 2022'!JO48</f>
        <v>0</v>
      </c>
      <c r="LC48" s="230">
        <f>+'PPFF 2022'!JP48</f>
        <v>0</v>
      </c>
      <c r="LD48" s="224">
        <f>+'PPFF 2022'!JQ48</f>
        <v>0</v>
      </c>
      <c r="LE48" s="230">
        <f>+'PPFF 2022'!JR48</f>
        <v>0</v>
      </c>
      <c r="LF48" s="224">
        <f>+'PPFF 2022'!JS48</f>
        <v>0</v>
      </c>
      <c r="LG48" s="230">
        <f>+'PPFF 2022'!JT48</f>
        <v>0</v>
      </c>
      <c r="LH48" s="224">
        <f>+'PPFF 2022'!JU48</f>
        <v>0</v>
      </c>
      <c r="LI48" s="230">
        <f>+'PPFF 2022'!JV48</f>
        <v>0</v>
      </c>
      <c r="LJ48" s="224">
        <f>+'PPFF 2022'!JW48</f>
        <v>0</v>
      </c>
      <c r="LK48" s="230">
        <f>+'PPFF 2022'!JX48</f>
        <v>0</v>
      </c>
      <c r="LL48" s="224">
        <f>+'PPFF 2022'!JY48</f>
        <v>0</v>
      </c>
      <c r="LM48" s="230">
        <f>+'PPFF 2022'!JZ48</f>
        <v>0</v>
      </c>
      <c r="LN48" s="224">
        <f>+'PPFF 2022'!KA48</f>
        <v>0</v>
      </c>
      <c r="LO48" s="230">
        <f>+'PPFF 2022'!KB48</f>
        <v>0</v>
      </c>
      <c r="LP48" s="224">
        <f>+'PPFF 2022'!KC48</f>
        <v>0</v>
      </c>
      <c r="LQ48" s="230">
        <f>+'PPFF 2022'!KD48</f>
        <v>0</v>
      </c>
      <c r="LR48" s="224">
        <f>+'PPFF 2022'!KE48</f>
        <v>0</v>
      </c>
      <c r="LS48" s="230">
        <f>+'PPFF 2022'!KF48</f>
        <v>0</v>
      </c>
      <c r="LT48" s="224">
        <f>+'PPFF 2022'!KG48</f>
        <v>0</v>
      </c>
      <c r="LU48" s="230">
        <f>+'PPFF 2022'!KH48</f>
        <v>0</v>
      </c>
      <c r="LV48" s="234">
        <f>+'PPFF 2022'!KN48</f>
        <v>0</v>
      </c>
      <c r="LW48" s="234">
        <f>+'PPFF 2022'!KP48</f>
        <v>0</v>
      </c>
      <c r="LX48" s="234">
        <f>+'PPFF 2022'!KR48</f>
        <v>0</v>
      </c>
      <c r="LY48" s="234">
        <f>+'PPFF 2022'!KT48</f>
        <v>0</v>
      </c>
      <c r="LZ48" s="234">
        <f>+'PPFF 2022'!KV48</f>
        <v>0</v>
      </c>
      <c r="MA48" s="234">
        <f>+'PPFF 2022'!KX48</f>
        <v>0</v>
      </c>
      <c r="MB48" s="234">
        <f>+'PPFF 2022'!KZ48</f>
        <v>0</v>
      </c>
      <c r="MC48" s="234">
        <f>+'PPFF 2022'!LB48</f>
        <v>0</v>
      </c>
      <c r="MD48" s="234">
        <f>+'PPFF 2022'!LD48</f>
        <v>0</v>
      </c>
      <c r="ME48" s="234">
        <f>+'PPFF 2022'!LF48</f>
        <v>0</v>
      </c>
      <c r="MF48" s="234">
        <f>+'PPFF 2022'!LH48</f>
        <v>0</v>
      </c>
      <c r="MG48" s="234">
        <f>+'PPFF 2022'!LJ48</f>
        <v>0</v>
      </c>
      <c r="MH48" s="190">
        <f>+'PPFF 2022'!LN48/6</f>
        <v>0</v>
      </c>
      <c r="MI48" s="190">
        <f>+'PPFF 2022'!LP48/6</f>
        <v>0</v>
      </c>
      <c r="MJ48" s="190">
        <f>+'PPFF 2022'!LR48/6</f>
        <v>0</v>
      </c>
      <c r="MK48" s="190">
        <f>+'PPFF 2022'!LT48/6</f>
        <v>0</v>
      </c>
      <c r="ML48" s="190">
        <f>+'PPFF 2022'!LV48/6</f>
        <v>0</v>
      </c>
      <c r="MM48" s="190">
        <f>+'PPFF 2022'!LX48/6</f>
        <v>0</v>
      </c>
      <c r="MN48" s="239">
        <f>+'PPFF 2022'!LZ48/6</f>
        <v>0</v>
      </c>
      <c r="MO48" s="190">
        <f>+'PPFF 2022'!MB48/6</f>
        <v>0</v>
      </c>
      <c r="MP48" s="190">
        <f>+'PPFF 2022'!MD48/6</f>
        <v>0</v>
      </c>
      <c r="MQ48" s="190">
        <f>+'PPFF 2022'!MF48/6</f>
        <v>0</v>
      </c>
      <c r="MR48" s="190">
        <f>+'PPFF 2022'!MH48/6</f>
        <v>0</v>
      </c>
      <c r="MS48" s="190">
        <f>+'PPFF 2022'!MJ48/6</f>
        <v>0</v>
      </c>
      <c r="MT48" s="104">
        <f>+'PPFF 2022'!MN48</f>
        <v>0</v>
      </c>
      <c r="MU48" s="104">
        <f>+'PPFF 2022'!MP48</f>
        <v>0</v>
      </c>
      <c r="MV48" s="104">
        <f>+'PPFF 2022'!MR48</f>
        <v>0</v>
      </c>
      <c r="MW48" s="104">
        <f>+'PPFF 2022'!MT48</f>
        <v>0</v>
      </c>
      <c r="MX48" s="104">
        <f>+'PPFF 2022'!MV48</f>
        <v>0</v>
      </c>
      <c r="MY48" s="104">
        <f>+'PPFF 2022'!MX48</f>
        <v>0</v>
      </c>
      <c r="MZ48" s="104">
        <f>+'PPFF 2022'!MZ48</f>
        <v>0</v>
      </c>
      <c r="NA48" s="104">
        <f>+'PPFF 2022'!NB48</f>
        <v>0</v>
      </c>
      <c r="NB48" s="104">
        <f>+'PPFF 2022'!ND48</f>
        <v>0</v>
      </c>
      <c r="NC48" s="104">
        <f>+'PPFF 2022'!NF48</f>
        <v>0</v>
      </c>
      <c r="ND48" s="104">
        <f>+'PPFF 2022'!NH48</f>
        <v>0</v>
      </c>
      <c r="NE48" s="104">
        <f>+'PPFF 2022'!NJ48</f>
        <v>0</v>
      </c>
    </row>
    <row r="49" spans="1:369" s="88" customFormat="1" ht="10.5" x14ac:dyDescent="0.25">
      <c r="A49" s="89" t="s">
        <v>1</v>
      </c>
      <c r="B49" s="90" t="s">
        <v>42</v>
      </c>
      <c r="C49" s="90">
        <v>400</v>
      </c>
      <c r="D49" s="90" t="s">
        <v>349</v>
      </c>
      <c r="E49" s="91" t="s">
        <v>302</v>
      </c>
      <c r="F49" s="92" t="s">
        <v>41</v>
      </c>
      <c r="G49" s="92" t="s">
        <v>352</v>
      </c>
      <c r="H49" s="155">
        <v>43</v>
      </c>
      <c r="I49" s="92" t="s">
        <v>43</v>
      </c>
      <c r="J49" s="171">
        <f>+'PPFF 2022'!J49+'PPFF 2022'!K49</f>
        <v>0</v>
      </c>
      <c r="K49" s="171">
        <f>+'PPFF 2022'!L49+'PPFF 2022'!M49</f>
        <v>0</v>
      </c>
      <c r="L49" s="171">
        <f>+'PPFF 2022'!N49+'PPFF 2022'!O49</f>
        <v>0</v>
      </c>
      <c r="M49" s="171">
        <f>+'PPFF 2022'!P49+'PPFF 2022'!Q49</f>
        <v>0</v>
      </c>
      <c r="N49" s="171">
        <f>+'PPFF 2022'!R49+'PPFF 2022'!S49</f>
        <v>0</v>
      </c>
      <c r="O49" s="171">
        <f>+'PPFF 2022'!T49+'PPFF 2022'!U49</f>
        <v>0</v>
      </c>
      <c r="P49" s="171">
        <f>+'PPFF 2022'!V49+'PPFF 2022'!W49</f>
        <v>0</v>
      </c>
      <c r="Q49" s="171">
        <f>+'PPFF 2022'!X49+'PPFF 2022'!Y49</f>
        <v>0</v>
      </c>
      <c r="R49" s="171">
        <f>+'PPFF 2022'!Z49+'PPFF 2022'!AA49</f>
        <v>0</v>
      </c>
      <c r="S49" s="171">
        <f>+'PPFF 2022'!AB49+'PPFF 2022'!AC49</f>
        <v>0</v>
      </c>
      <c r="T49" s="171">
        <f>+'PPFF 2022'!AD49+'PPFF 2022'!AE49</f>
        <v>0</v>
      </c>
      <c r="U49" s="171">
        <f>+'PPFF 2022'!AF49+'PPFF 2022'!AG49</f>
        <v>0</v>
      </c>
      <c r="V49" s="93">
        <f>+'PPFF 2022'!AM49</f>
        <v>0</v>
      </c>
      <c r="W49" s="95">
        <f>+'PPFF 2022'!AN49</f>
        <v>0</v>
      </c>
      <c r="X49" s="98">
        <f>+('PPFF 2022'!AM49+'PPFF 2022'!AN49)/13</f>
        <v>0</v>
      </c>
      <c r="Y49" s="93">
        <f>+'PPFF 2022'!AO49</f>
        <v>0</v>
      </c>
      <c r="Z49" s="95">
        <f>+'PPFF 2022'!AP49</f>
        <v>0</v>
      </c>
      <c r="AA49" s="98">
        <f>+('PPFF 2022'!AO49+'PPFF 2022'!AP49)/13</f>
        <v>0</v>
      </c>
      <c r="AB49" s="93">
        <f>+'PPFF 2022'!AQ49</f>
        <v>0</v>
      </c>
      <c r="AC49" s="95">
        <f>+'PPFF 2022'!AR49</f>
        <v>0</v>
      </c>
      <c r="AD49" s="98">
        <f t="shared" si="96"/>
        <v>0</v>
      </c>
      <c r="AE49" s="93">
        <f>+'PPFF 2022'!AS49</f>
        <v>0</v>
      </c>
      <c r="AF49" s="95">
        <f>+'PPFF 2022'!AT49</f>
        <v>0</v>
      </c>
      <c r="AG49" s="98">
        <f t="shared" si="97"/>
        <v>0</v>
      </c>
      <c r="AH49" s="93">
        <f>+'PPFF 2022'!AU49</f>
        <v>0</v>
      </c>
      <c r="AI49" s="95">
        <f>+'PPFF 2022'!AV49</f>
        <v>0</v>
      </c>
      <c r="AJ49" s="98">
        <f t="shared" si="98"/>
        <v>0</v>
      </c>
      <c r="AK49" s="93">
        <f>+'PPFF 2022'!AW49</f>
        <v>0</v>
      </c>
      <c r="AL49" s="95">
        <f>+'PPFF 2022'!AX49</f>
        <v>0</v>
      </c>
      <c r="AM49" s="98">
        <f t="shared" si="99"/>
        <v>0</v>
      </c>
      <c r="AN49" s="93">
        <f>+'PPFF 2022'!AY49</f>
        <v>0</v>
      </c>
      <c r="AO49" s="95">
        <f>+'PPFF 2022'!AZ49</f>
        <v>0</v>
      </c>
      <c r="AP49" s="98">
        <f t="shared" si="100"/>
        <v>0</v>
      </c>
      <c r="AQ49" s="93">
        <f>+'PPFF 2022'!BA49</f>
        <v>0</v>
      </c>
      <c r="AR49" s="95">
        <f>+'PPFF 2022'!BB49</f>
        <v>0</v>
      </c>
      <c r="AS49" s="98">
        <f t="shared" si="101"/>
        <v>0</v>
      </c>
      <c r="AT49" s="93">
        <f>+'PPFF 2022'!BC49</f>
        <v>0</v>
      </c>
      <c r="AU49" s="95">
        <f>+'PPFF 2022'!BD49</f>
        <v>0</v>
      </c>
      <c r="AV49" s="98">
        <f t="shared" si="102"/>
        <v>0</v>
      </c>
      <c r="AW49" s="93">
        <f>+'PPFF 2022'!BE49</f>
        <v>0</v>
      </c>
      <c r="AX49" s="95">
        <f>+'PPFF 2022'!BF49</f>
        <v>0</v>
      </c>
      <c r="AY49" s="98">
        <f t="shared" si="103"/>
        <v>0</v>
      </c>
      <c r="AZ49" s="93">
        <f>+'PPFF 2022'!BG49</f>
        <v>0</v>
      </c>
      <c r="BA49" s="95">
        <f>+'PPFF 2022'!BH49</f>
        <v>0</v>
      </c>
      <c r="BB49" s="98">
        <f t="shared" si="104"/>
        <v>0</v>
      </c>
      <c r="BC49" s="93">
        <f>+'PPFF 2022'!BI49</f>
        <v>0</v>
      </c>
      <c r="BD49" s="95">
        <f>+'PPFF 2022'!BJ49</f>
        <v>0</v>
      </c>
      <c r="BE49" s="97">
        <f t="shared" si="105"/>
        <v>0</v>
      </c>
      <c r="BF49" s="107">
        <f>+'PPFF 2022'!BP49</f>
        <v>0</v>
      </c>
      <c r="BG49" s="97">
        <f>+'PPFF 2022'!BQ49</f>
        <v>0</v>
      </c>
      <c r="BH49" s="182">
        <f t="shared" si="106"/>
        <v>0</v>
      </c>
      <c r="BI49" s="107">
        <f>+'PPFF 2022'!BR49</f>
        <v>0</v>
      </c>
      <c r="BJ49" s="97">
        <f>+'PPFF 2022'!BS49</f>
        <v>0</v>
      </c>
      <c r="BK49" s="182">
        <f t="shared" si="107"/>
        <v>0</v>
      </c>
      <c r="BL49" s="107">
        <f>+'PPFF 2022'!BT49</f>
        <v>0</v>
      </c>
      <c r="BM49" s="97">
        <f>+'PPFF 2022'!BU49</f>
        <v>0</v>
      </c>
      <c r="BN49" s="182">
        <f t="shared" si="108"/>
        <v>0</v>
      </c>
      <c r="BO49" s="107">
        <f>+'PPFF 2022'!BV49</f>
        <v>0</v>
      </c>
      <c r="BP49" s="97">
        <f>+'PPFF 2022'!BW49</f>
        <v>0</v>
      </c>
      <c r="BQ49" s="182">
        <f t="shared" si="109"/>
        <v>0</v>
      </c>
      <c r="BR49" s="107">
        <f>+'PPFF 2022'!BX49</f>
        <v>0</v>
      </c>
      <c r="BS49" s="97">
        <f>+'PPFF 2022'!BY49</f>
        <v>0</v>
      </c>
      <c r="BT49" s="182">
        <f t="shared" si="110"/>
        <v>0</v>
      </c>
      <c r="BU49" s="107">
        <f>+'PPFF 2022'!BZ49</f>
        <v>0</v>
      </c>
      <c r="BV49" s="97">
        <f>+'PPFF 2022'!CA49</f>
        <v>0</v>
      </c>
      <c r="BW49" s="182">
        <f t="shared" si="111"/>
        <v>0</v>
      </c>
      <c r="BX49" s="107">
        <f>+'PPFF 2022'!CB49</f>
        <v>0</v>
      </c>
      <c r="BY49" s="97">
        <f>+'PPFF 2022'!CC49</f>
        <v>0</v>
      </c>
      <c r="BZ49" s="182">
        <f t="shared" si="112"/>
        <v>0</v>
      </c>
      <c r="CA49" s="107">
        <f>+'PPFF 2022'!CD49</f>
        <v>0</v>
      </c>
      <c r="CB49" s="97">
        <f>+'PPFF 2022'!CE49</f>
        <v>0</v>
      </c>
      <c r="CC49" s="182">
        <f t="shared" si="113"/>
        <v>0</v>
      </c>
      <c r="CD49" s="107">
        <f>+'PPFF 2022'!CF49</f>
        <v>0</v>
      </c>
      <c r="CE49" s="97">
        <f>+'PPFF 2022'!CG49</f>
        <v>0</v>
      </c>
      <c r="CF49" s="182">
        <f t="shared" si="114"/>
        <v>0</v>
      </c>
      <c r="CG49" s="107">
        <f>+'PPFF 2022'!CH49</f>
        <v>0</v>
      </c>
      <c r="CH49" s="97">
        <f>+'PPFF 2022'!CI49</f>
        <v>0</v>
      </c>
      <c r="CI49" s="182">
        <f t="shared" si="115"/>
        <v>0</v>
      </c>
      <c r="CJ49" s="107">
        <f>+'PPFF 2022'!CJ49</f>
        <v>0</v>
      </c>
      <c r="CK49" s="97">
        <f>+'PPFF 2022'!CK49</f>
        <v>0</v>
      </c>
      <c r="CL49" s="182">
        <f t="shared" si="116"/>
        <v>0</v>
      </c>
      <c r="CM49" s="107">
        <f>+'PPFF 2022'!CL49</f>
        <v>0</v>
      </c>
      <c r="CN49" s="97">
        <f>+'PPFF 2022'!CM49</f>
        <v>0</v>
      </c>
      <c r="CO49" s="187">
        <f t="shared" si="117"/>
        <v>0</v>
      </c>
      <c r="CP49" s="109">
        <f>+'PPFF 2022'!CS49</f>
        <v>0</v>
      </c>
      <c r="CQ49" s="111">
        <f>+'PPFF 2022'!CT49</f>
        <v>0</v>
      </c>
      <c r="CR49" s="98">
        <f t="shared" si="118"/>
        <v>0</v>
      </c>
      <c r="CS49" s="109">
        <f>+'PPFF 2022'!CU49</f>
        <v>0</v>
      </c>
      <c r="CT49" s="111">
        <f>+'PPFF 2022'!CV49</f>
        <v>0</v>
      </c>
      <c r="CU49" s="98">
        <f t="shared" si="119"/>
        <v>0</v>
      </c>
      <c r="CV49" s="109">
        <f>+'PPFF 2022'!CW49</f>
        <v>0</v>
      </c>
      <c r="CW49" s="111">
        <f>+'PPFF 2022'!CX49</f>
        <v>0</v>
      </c>
      <c r="CX49" s="98">
        <f t="shared" si="120"/>
        <v>0</v>
      </c>
      <c r="CY49" s="109">
        <f>+'PPFF 2022'!CY49</f>
        <v>0</v>
      </c>
      <c r="CZ49" s="111">
        <f>+'PPFF 2022'!CZ49</f>
        <v>0</v>
      </c>
      <c r="DA49" s="98">
        <f t="shared" si="121"/>
        <v>0</v>
      </c>
      <c r="DB49" s="109">
        <f>+'PPFF 2022'!DA49</f>
        <v>0</v>
      </c>
      <c r="DC49" s="111">
        <f>+'PPFF 2022'!DB49</f>
        <v>0</v>
      </c>
      <c r="DD49" s="98">
        <f t="shared" si="122"/>
        <v>0</v>
      </c>
      <c r="DE49" s="109">
        <f>+'PPFF 2022'!DC49</f>
        <v>0</v>
      </c>
      <c r="DF49" s="111">
        <f>+'PPFF 2022'!DD49</f>
        <v>0</v>
      </c>
      <c r="DG49" s="98">
        <f t="shared" si="123"/>
        <v>0</v>
      </c>
      <c r="DH49" s="109">
        <f>+'PPFF 2022'!DE49</f>
        <v>0</v>
      </c>
      <c r="DI49" s="111">
        <f>+'PPFF 2022'!DF49</f>
        <v>0</v>
      </c>
      <c r="DJ49" s="98">
        <f t="shared" si="124"/>
        <v>0</v>
      </c>
      <c r="DK49" s="109">
        <f>+'PPFF 2022'!DG49</f>
        <v>0</v>
      </c>
      <c r="DL49" s="111">
        <f>+'PPFF 2022'!DH49</f>
        <v>0</v>
      </c>
      <c r="DM49" s="98">
        <f t="shared" si="125"/>
        <v>0</v>
      </c>
      <c r="DN49" s="109">
        <f>+'PPFF 2022'!DI49</f>
        <v>0</v>
      </c>
      <c r="DO49" s="111">
        <f>+'PPFF 2022'!DJ49</f>
        <v>0</v>
      </c>
      <c r="DP49" s="98">
        <f t="shared" si="126"/>
        <v>0</v>
      </c>
      <c r="DQ49" s="109">
        <f>+'PPFF 2022'!DK49</f>
        <v>0</v>
      </c>
      <c r="DR49" s="111">
        <f>+'PPFF 2022'!DL49</f>
        <v>0</v>
      </c>
      <c r="DS49" s="98">
        <f t="shared" si="127"/>
        <v>0</v>
      </c>
      <c r="DT49" s="109">
        <f>+'PPFF 2022'!DM49</f>
        <v>0</v>
      </c>
      <c r="DU49" s="111">
        <f>+'PPFF 2022'!DN49</f>
        <v>0</v>
      </c>
      <c r="DV49" s="98">
        <f t="shared" si="128"/>
        <v>0</v>
      </c>
      <c r="DW49" s="109">
        <f>+'PPFF 2022'!DO49</f>
        <v>0</v>
      </c>
      <c r="DX49" s="111">
        <f>+'PPFF 2022'!DP49</f>
        <v>0</v>
      </c>
      <c r="DY49" s="107">
        <f t="shared" si="129"/>
        <v>0</v>
      </c>
      <c r="DZ49" s="109">
        <f>+'PPFF 2022'!DV49</f>
        <v>0</v>
      </c>
      <c r="EA49" s="111">
        <f>+'PPFF 2022'!DW49</f>
        <v>0</v>
      </c>
      <c r="EB49" s="98">
        <f t="shared" si="130"/>
        <v>0</v>
      </c>
      <c r="EC49" s="111">
        <f>+'PPFF 2022'!DX49</f>
        <v>0</v>
      </c>
      <c r="ED49" s="111">
        <f>+'PPFF 2022'!DY49</f>
        <v>0</v>
      </c>
      <c r="EE49" s="98">
        <f t="shared" si="131"/>
        <v>0</v>
      </c>
      <c r="EF49" s="111">
        <f>+'PPFF 2022'!DZ49</f>
        <v>0</v>
      </c>
      <c r="EG49" s="111">
        <f>+'PPFF 2022'!EA49</f>
        <v>0</v>
      </c>
      <c r="EH49" s="98">
        <f t="shared" si="132"/>
        <v>0</v>
      </c>
      <c r="EI49" s="111">
        <f>+'PPFF 2022'!EB49</f>
        <v>0</v>
      </c>
      <c r="EJ49" s="111">
        <f>+'PPFF 2022'!EC49</f>
        <v>0</v>
      </c>
      <c r="EK49" s="98">
        <f t="shared" si="133"/>
        <v>0</v>
      </c>
      <c r="EL49" s="111">
        <f>+'PPFF 2022'!ED49</f>
        <v>0</v>
      </c>
      <c r="EM49" s="111">
        <f>+'PPFF 2022'!EE49</f>
        <v>0</v>
      </c>
      <c r="EN49" s="98">
        <f t="shared" si="134"/>
        <v>0</v>
      </c>
      <c r="EO49" s="111">
        <f>+'PPFF 2022'!EF49</f>
        <v>0</v>
      </c>
      <c r="EP49" s="111">
        <f>+'PPFF 2022'!EG49</f>
        <v>0</v>
      </c>
      <c r="EQ49" s="98">
        <f t="shared" si="135"/>
        <v>0</v>
      </c>
      <c r="ER49" s="111">
        <f>+'PPFF 2022'!EH49</f>
        <v>0</v>
      </c>
      <c r="ES49" s="111">
        <f>+'PPFF 2022'!EI49</f>
        <v>0</v>
      </c>
      <c r="ET49" s="98">
        <f t="shared" si="136"/>
        <v>0</v>
      </c>
      <c r="EU49" s="111">
        <f>+'PPFF 2022'!EJ49</f>
        <v>0</v>
      </c>
      <c r="EV49" s="111">
        <f>+'PPFF 2022'!EK49</f>
        <v>0</v>
      </c>
      <c r="EW49" s="98">
        <f t="shared" si="137"/>
        <v>0</v>
      </c>
      <c r="EX49" s="111">
        <f>+'PPFF 2022'!EL49</f>
        <v>0</v>
      </c>
      <c r="EY49" s="111">
        <f>+'PPFF 2022'!EM49</f>
        <v>0</v>
      </c>
      <c r="EZ49" s="98">
        <f t="shared" si="138"/>
        <v>0</v>
      </c>
      <c r="FA49" s="111">
        <f>+'PPFF 2022'!EN49</f>
        <v>0</v>
      </c>
      <c r="FB49" s="111">
        <f>+'PPFF 2022'!EO49</f>
        <v>0</v>
      </c>
      <c r="FC49" s="98">
        <f t="shared" si="139"/>
        <v>0</v>
      </c>
      <c r="FD49" s="111">
        <f>+'PPFF 2022'!EP49</f>
        <v>0</v>
      </c>
      <c r="FE49" s="111">
        <f>+'PPFF 2022'!EQ49</f>
        <v>0</v>
      </c>
      <c r="FF49" s="98">
        <f t="shared" si="140"/>
        <v>0</v>
      </c>
      <c r="FG49" s="111">
        <f>+'PPFF 2022'!ER49</f>
        <v>0</v>
      </c>
      <c r="FH49" s="111">
        <f>+'PPFF 2022'!ES49</f>
        <v>0</v>
      </c>
      <c r="FI49" s="97">
        <f t="shared" si="141"/>
        <v>0</v>
      </c>
      <c r="FJ49" s="108">
        <f>+'PPFF 2022'!EY49</f>
        <v>0</v>
      </c>
      <c r="FK49" s="103">
        <f>+'PPFF 2022'!EZ49</f>
        <v>0</v>
      </c>
      <c r="FL49" s="193">
        <f t="shared" si="142"/>
        <v>0</v>
      </c>
      <c r="FM49" s="203">
        <f>+'PPFF 2022'!FA49</f>
        <v>0</v>
      </c>
      <c r="FN49" s="204">
        <f>+'PPFF 2022'!FB49</f>
        <v>0</v>
      </c>
      <c r="FO49" s="202">
        <f t="shared" si="143"/>
        <v>0</v>
      </c>
      <c r="FP49" s="203">
        <f>+'PPFF 2022'!FC49</f>
        <v>0</v>
      </c>
      <c r="FQ49" s="204">
        <f>+'PPFF 2022'!FD49</f>
        <v>0</v>
      </c>
      <c r="FR49" s="202">
        <f t="shared" si="144"/>
        <v>0</v>
      </c>
      <c r="FS49" s="203">
        <f>+'PPFF 2022'!FE49</f>
        <v>0</v>
      </c>
      <c r="FT49" s="204">
        <f>+'PPFF 2022'!FF49</f>
        <v>0</v>
      </c>
      <c r="FU49" s="202">
        <f t="shared" si="145"/>
        <v>0</v>
      </c>
      <c r="FV49" s="203">
        <f>+'PPFF 2022'!FG49</f>
        <v>0</v>
      </c>
      <c r="FW49" s="204">
        <f>+'PPFF 2022'!FH49</f>
        <v>0</v>
      </c>
      <c r="FX49" s="202">
        <f t="shared" si="146"/>
        <v>0</v>
      </c>
      <c r="FY49" s="203">
        <f>+'PPFF 2022'!FI49</f>
        <v>0</v>
      </c>
      <c r="FZ49" s="204">
        <f>+'PPFF 2022'!FJ49</f>
        <v>0</v>
      </c>
      <c r="GA49" s="202">
        <f t="shared" si="147"/>
        <v>0</v>
      </c>
      <c r="GB49" s="203">
        <f>+'PPFF 2022'!FK49</f>
        <v>0</v>
      </c>
      <c r="GC49" s="204">
        <f>+'PPFF 2022'!FL49</f>
        <v>0</v>
      </c>
      <c r="GD49" s="202">
        <f t="shared" si="148"/>
        <v>0</v>
      </c>
      <c r="GE49" s="203">
        <f>+'PPFF 2022'!FM49</f>
        <v>0</v>
      </c>
      <c r="GF49" s="204">
        <f>+'PPFF 2022'!FN49</f>
        <v>0</v>
      </c>
      <c r="GG49" s="202">
        <f t="shared" si="149"/>
        <v>0</v>
      </c>
      <c r="GH49" s="203">
        <f>+'PPFF 2022'!FO49</f>
        <v>0</v>
      </c>
      <c r="GI49" s="204">
        <f>+'PPFF 2022'!FP49</f>
        <v>0</v>
      </c>
      <c r="GJ49" s="202">
        <f t="shared" si="150"/>
        <v>0</v>
      </c>
      <c r="GK49" s="203">
        <f>+'PPFF 2022'!FQ49</f>
        <v>0</v>
      </c>
      <c r="GL49" s="204">
        <f>+'PPFF 2022'!FR49</f>
        <v>0</v>
      </c>
      <c r="GM49" s="202">
        <f t="shared" si="151"/>
        <v>0</v>
      </c>
      <c r="GN49" s="203">
        <f>+'PPFF 2022'!FS49</f>
        <v>0</v>
      </c>
      <c r="GO49" s="204">
        <f>+'PPFF 2022'!FT49</f>
        <v>0</v>
      </c>
      <c r="GP49" s="202">
        <f t="shared" si="152"/>
        <v>0</v>
      </c>
      <c r="GQ49" s="203">
        <f>+'PPFF 2022'!FU49</f>
        <v>0</v>
      </c>
      <c r="GR49" s="204">
        <f>+'PPFF 2022'!FV49</f>
        <v>0</v>
      </c>
      <c r="GS49" s="209">
        <f t="shared" si="153"/>
        <v>0</v>
      </c>
      <c r="GT49" s="203">
        <f>+'PPFF 2022'!GB49</f>
        <v>0</v>
      </c>
      <c r="GU49" s="204">
        <f>+'PPFF 2022'!GC49</f>
        <v>0</v>
      </c>
      <c r="GV49" s="202">
        <f t="shared" si="154"/>
        <v>0</v>
      </c>
      <c r="GW49" s="203">
        <f>+'PPFF 2022'!GD49</f>
        <v>0</v>
      </c>
      <c r="GX49" s="204">
        <f>+'PPFF 2022'!GE49</f>
        <v>0</v>
      </c>
      <c r="GY49" s="202">
        <f t="shared" si="155"/>
        <v>0</v>
      </c>
      <c r="GZ49" s="203">
        <f>+'PPFF 2022'!GF49</f>
        <v>0</v>
      </c>
      <c r="HA49" s="204">
        <f>+'PPFF 2022'!GG49</f>
        <v>0</v>
      </c>
      <c r="HB49" s="202">
        <f t="shared" si="156"/>
        <v>0</v>
      </c>
      <c r="HC49" s="203">
        <f>+'PPFF 2022'!GH49</f>
        <v>0</v>
      </c>
      <c r="HD49" s="204">
        <f>+'PPFF 2022'!GI49</f>
        <v>0</v>
      </c>
      <c r="HE49" s="202">
        <f t="shared" si="157"/>
        <v>0</v>
      </c>
      <c r="HF49" s="203">
        <f>+'PPFF 2022'!GJ49</f>
        <v>0</v>
      </c>
      <c r="HG49" s="204">
        <f>+'PPFF 2022'!GK49</f>
        <v>0</v>
      </c>
      <c r="HH49" s="202">
        <f t="shared" si="158"/>
        <v>0</v>
      </c>
      <c r="HI49" s="203">
        <f>+'PPFF 2022'!GL49</f>
        <v>0</v>
      </c>
      <c r="HJ49" s="204">
        <f>+'PPFF 2022'!GM49</f>
        <v>0</v>
      </c>
      <c r="HK49" s="202">
        <f t="shared" si="159"/>
        <v>0</v>
      </c>
      <c r="HL49" s="203">
        <f>+'PPFF 2022'!GN49</f>
        <v>0</v>
      </c>
      <c r="HM49" s="204">
        <f>+'PPFF 2022'!GO49</f>
        <v>0</v>
      </c>
      <c r="HN49" s="202">
        <f t="shared" si="160"/>
        <v>0</v>
      </c>
      <c r="HO49" s="203">
        <f>+'PPFF 2022'!GP49</f>
        <v>0</v>
      </c>
      <c r="HP49" s="204">
        <f>+'PPFF 2022'!GQ49</f>
        <v>0</v>
      </c>
      <c r="HQ49" s="202">
        <f t="shared" si="161"/>
        <v>0</v>
      </c>
      <c r="HR49" s="203">
        <f>+'PPFF 2022'!GR49</f>
        <v>0</v>
      </c>
      <c r="HS49" s="204">
        <f>+'PPFF 2022'!GS49</f>
        <v>0</v>
      </c>
      <c r="HT49" s="202">
        <f t="shared" si="162"/>
        <v>0</v>
      </c>
      <c r="HU49" s="203">
        <f>+'PPFF 2022'!GT49</f>
        <v>0</v>
      </c>
      <c r="HV49" s="204">
        <f>+'PPFF 2022'!GU49</f>
        <v>0</v>
      </c>
      <c r="HW49" s="202">
        <f t="shared" si="163"/>
        <v>0</v>
      </c>
      <c r="HX49" s="203">
        <f>+'PPFF 2022'!GV49</f>
        <v>0</v>
      </c>
      <c r="HY49" s="204">
        <f>+'PPFF 2022'!GW49</f>
        <v>0</v>
      </c>
      <c r="HZ49" s="202">
        <f t="shared" si="164"/>
        <v>0</v>
      </c>
      <c r="IA49" s="203">
        <f>+'PPFF 2022'!GX49</f>
        <v>0</v>
      </c>
      <c r="IB49" s="204">
        <f>+'PPFF 2022'!GY49</f>
        <v>0</v>
      </c>
      <c r="IC49" s="209">
        <f t="shared" si="165"/>
        <v>0</v>
      </c>
      <c r="ID49" s="203">
        <f>+'PPFF 2022'!HE49</f>
        <v>0</v>
      </c>
      <c r="IE49" s="204">
        <f>+'PPFF 2022'!HF49</f>
        <v>0</v>
      </c>
      <c r="IF49" s="215">
        <f t="shared" si="166"/>
        <v>0</v>
      </c>
      <c r="IG49" s="203">
        <f>+'PPFF 2022'!HG49</f>
        <v>0</v>
      </c>
      <c r="IH49" s="204">
        <f>+'PPFF 2022'!HH49</f>
        <v>0</v>
      </c>
      <c r="II49" s="215">
        <f t="shared" si="167"/>
        <v>0</v>
      </c>
      <c r="IJ49" s="203">
        <f>+'PPFF 2022'!HI49</f>
        <v>0</v>
      </c>
      <c r="IK49" s="204">
        <f>+'PPFF 2022'!HJ49</f>
        <v>0</v>
      </c>
      <c r="IL49" s="215">
        <f t="shared" si="168"/>
        <v>0</v>
      </c>
      <c r="IM49" s="203">
        <f>+'PPFF 2022'!HK49</f>
        <v>0</v>
      </c>
      <c r="IN49" s="204">
        <f>+'PPFF 2022'!HL49</f>
        <v>0</v>
      </c>
      <c r="IO49" s="215">
        <f t="shared" si="169"/>
        <v>0</v>
      </c>
      <c r="IP49" s="203">
        <f>+'PPFF 2022'!HM49</f>
        <v>0</v>
      </c>
      <c r="IQ49" s="204">
        <f>+'PPFF 2022'!HN49</f>
        <v>0</v>
      </c>
      <c r="IR49" s="215">
        <f t="shared" si="170"/>
        <v>0</v>
      </c>
      <c r="IS49" s="203">
        <f>+'PPFF 2022'!HO49</f>
        <v>0</v>
      </c>
      <c r="IT49" s="204">
        <f>+'PPFF 2022'!HP49</f>
        <v>0</v>
      </c>
      <c r="IU49" s="215">
        <f t="shared" si="171"/>
        <v>0</v>
      </c>
      <c r="IV49" s="203">
        <f>+'PPFF 2022'!HQ49</f>
        <v>0</v>
      </c>
      <c r="IW49" s="204">
        <f>+'PPFF 2022'!HR49</f>
        <v>0</v>
      </c>
      <c r="IX49" s="215">
        <f t="shared" si="172"/>
        <v>0</v>
      </c>
      <c r="IY49" s="203">
        <f>+'PPFF 2022'!HS49</f>
        <v>0</v>
      </c>
      <c r="IZ49" s="204">
        <f>+'PPFF 2022'!HT49</f>
        <v>0</v>
      </c>
      <c r="JA49" s="215">
        <f t="shared" si="173"/>
        <v>0</v>
      </c>
      <c r="JB49" s="203">
        <f>+'PPFF 2022'!HU49</f>
        <v>0</v>
      </c>
      <c r="JC49" s="204">
        <f>+'PPFF 2022'!HV49</f>
        <v>0</v>
      </c>
      <c r="JD49" s="215">
        <f t="shared" si="174"/>
        <v>0</v>
      </c>
      <c r="JE49" s="203">
        <f>+'PPFF 2022'!HW49</f>
        <v>0</v>
      </c>
      <c r="JF49" s="204">
        <f>+'PPFF 2022'!HX49</f>
        <v>0</v>
      </c>
      <c r="JG49" s="215">
        <f t="shared" si="175"/>
        <v>0</v>
      </c>
      <c r="JH49" s="203">
        <f>+'PPFF 2022'!HY49</f>
        <v>0</v>
      </c>
      <c r="JI49" s="204">
        <f>+'PPFF 2022'!HZ49</f>
        <v>0</v>
      </c>
      <c r="JJ49" s="215">
        <f t="shared" si="176"/>
        <v>0</v>
      </c>
      <c r="JK49" s="203">
        <f>+'PPFF 2022'!IA49</f>
        <v>0</v>
      </c>
      <c r="JL49" s="204">
        <f>+'PPFF 2022'!IB49</f>
        <v>0</v>
      </c>
      <c r="JM49" s="218">
        <f t="shared" si="177"/>
        <v>0</v>
      </c>
      <c r="JN49" s="224">
        <f>+'PPFF 2022'!IH49</f>
        <v>0</v>
      </c>
      <c r="JO49" s="225">
        <f>+'PPFF 2022'!II49</f>
        <v>0</v>
      </c>
      <c r="JP49" s="212">
        <f t="shared" si="178"/>
        <v>0</v>
      </c>
      <c r="JQ49" s="224">
        <f>+'PPFF 2022'!IJ49</f>
        <v>0</v>
      </c>
      <c r="JR49" s="225">
        <f>+'PPFF 2022'!IK49</f>
        <v>0</v>
      </c>
      <c r="JS49" s="212">
        <f t="shared" si="179"/>
        <v>0</v>
      </c>
      <c r="JT49" s="224">
        <f>+'PPFF 2022'!IL49</f>
        <v>0</v>
      </c>
      <c r="JU49" s="225">
        <f>+'PPFF 2022'!IM49</f>
        <v>0</v>
      </c>
      <c r="JV49" s="212">
        <f t="shared" si="180"/>
        <v>0</v>
      </c>
      <c r="JW49" s="224">
        <f>+'PPFF 2022'!IN49</f>
        <v>0</v>
      </c>
      <c r="JX49" s="225">
        <f>+'PPFF 2022'!IO49</f>
        <v>0</v>
      </c>
      <c r="JY49" s="212">
        <f t="shared" si="181"/>
        <v>0</v>
      </c>
      <c r="JZ49" s="224">
        <f>+'PPFF 2022'!IP49</f>
        <v>0</v>
      </c>
      <c r="KA49" s="225">
        <f>+'PPFF 2022'!IQ49</f>
        <v>0</v>
      </c>
      <c r="KB49" s="212">
        <f t="shared" si="182"/>
        <v>0</v>
      </c>
      <c r="KC49" s="224">
        <f>+'PPFF 2022'!IR49</f>
        <v>0</v>
      </c>
      <c r="KD49" s="225">
        <f>+'PPFF 2022'!IS49</f>
        <v>0</v>
      </c>
      <c r="KE49" s="212">
        <f t="shared" si="183"/>
        <v>0</v>
      </c>
      <c r="KF49" s="224">
        <f>+'PPFF 2022'!IT49</f>
        <v>0</v>
      </c>
      <c r="KG49" s="225">
        <f>+'PPFF 2022'!IU49</f>
        <v>0</v>
      </c>
      <c r="KH49" s="212">
        <f t="shared" si="184"/>
        <v>0</v>
      </c>
      <c r="KI49" s="224">
        <f>+'PPFF 2022'!IV49</f>
        <v>0</v>
      </c>
      <c r="KJ49" s="225">
        <f>+'PPFF 2022'!IW49</f>
        <v>0</v>
      </c>
      <c r="KK49" s="212">
        <f t="shared" si="185"/>
        <v>0</v>
      </c>
      <c r="KL49" s="224">
        <f>+'PPFF 2022'!IX49</f>
        <v>0</v>
      </c>
      <c r="KM49" s="225">
        <f>+'PPFF 2022'!IY49</f>
        <v>0</v>
      </c>
      <c r="KN49" s="212">
        <f t="shared" si="186"/>
        <v>0</v>
      </c>
      <c r="KO49" s="224">
        <f>+'PPFF 2022'!IZ49</f>
        <v>0</v>
      </c>
      <c r="KP49" s="225">
        <f>+'PPFF 2022'!JA49</f>
        <v>0</v>
      </c>
      <c r="KQ49" s="212">
        <f t="shared" si="187"/>
        <v>0</v>
      </c>
      <c r="KR49" s="224">
        <f>+'PPFF 2022'!JB49</f>
        <v>0</v>
      </c>
      <c r="KS49" s="225">
        <f>+'PPFF 2022'!JC49</f>
        <v>0</v>
      </c>
      <c r="KT49" s="212">
        <f t="shared" si="188"/>
        <v>0</v>
      </c>
      <c r="KU49" s="224">
        <f>+'PPFF 2022'!JD49</f>
        <v>0</v>
      </c>
      <c r="KV49" s="225">
        <f>+'PPFF 2022'!JE49</f>
        <v>0</v>
      </c>
      <c r="KW49" s="212">
        <f t="shared" si="189"/>
        <v>0</v>
      </c>
      <c r="KX49" s="224">
        <f>+'PPFF 2022'!JK49</f>
        <v>0</v>
      </c>
      <c r="KY49" s="230">
        <f>+'PPFF 2022'!JL49</f>
        <v>0</v>
      </c>
      <c r="KZ49" s="224">
        <f>+'PPFF 2022'!JM49</f>
        <v>0</v>
      </c>
      <c r="LA49" s="230">
        <f>+'PPFF 2022'!JN49</f>
        <v>0</v>
      </c>
      <c r="LB49" s="224">
        <f>+'PPFF 2022'!JO49</f>
        <v>0</v>
      </c>
      <c r="LC49" s="230">
        <f>+'PPFF 2022'!JP49</f>
        <v>0</v>
      </c>
      <c r="LD49" s="224">
        <f>+'PPFF 2022'!JQ49</f>
        <v>0</v>
      </c>
      <c r="LE49" s="230">
        <f>+'PPFF 2022'!JR49</f>
        <v>0</v>
      </c>
      <c r="LF49" s="224">
        <f>+'PPFF 2022'!JS49</f>
        <v>0</v>
      </c>
      <c r="LG49" s="230">
        <f>+'PPFF 2022'!JT49</f>
        <v>0</v>
      </c>
      <c r="LH49" s="224">
        <f>+'PPFF 2022'!JU49</f>
        <v>0</v>
      </c>
      <c r="LI49" s="230">
        <f>+'PPFF 2022'!JV49</f>
        <v>0</v>
      </c>
      <c r="LJ49" s="224">
        <f>+'PPFF 2022'!JW49</f>
        <v>0</v>
      </c>
      <c r="LK49" s="230">
        <f>+'PPFF 2022'!JX49</f>
        <v>0</v>
      </c>
      <c r="LL49" s="224">
        <f>+'PPFF 2022'!JY49</f>
        <v>0</v>
      </c>
      <c r="LM49" s="230">
        <f>+'PPFF 2022'!JZ49</f>
        <v>0</v>
      </c>
      <c r="LN49" s="224">
        <f>+'PPFF 2022'!KA49</f>
        <v>0</v>
      </c>
      <c r="LO49" s="230">
        <f>+'PPFF 2022'!KB49</f>
        <v>0</v>
      </c>
      <c r="LP49" s="224">
        <f>+'PPFF 2022'!KC49</f>
        <v>0</v>
      </c>
      <c r="LQ49" s="230">
        <f>+'PPFF 2022'!KD49</f>
        <v>0</v>
      </c>
      <c r="LR49" s="224">
        <f>+'PPFF 2022'!KE49</f>
        <v>0</v>
      </c>
      <c r="LS49" s="230">
        <f>+'PPFF 2022'!KF49</f>
        <v>0</v>
      </c>
      <c r="LT49" s="224">
        <f>+'PPFF 2022'!KG49</f>
        <v>0</v>
      </c>
      <c r="LU49" s="230">
        <f>+'PPFF 2022'!KH49</f>
        <v>0</v>
      </c>
      <c r="LV49" s="234">
        <f>+'PPFF 2022'!KN49</f>
        <v>0</v>
      </c>
      <c r="LW49" s="234">
        <f>+'PPFF 2022'!KP49</f>
        <v>0</v>
      </c>
      <c r="LX49" s="234">
        <f>+'PPFF 2022'!KR49</f>
        <v>0</v>
      </c>
      <c r="LY49" s="234">
        <f>+'PPFF 2022'!KT49</f>
        <v>0</v>
      </c>
      <c r="LZ49" s="234">
        <f>+'PPFF 2022'!KV49</f>
        <v>0</v>
      </c>
      <c r="MA49" s="234">
        <f>+'PPFF 2022'!KX49</f>
        <v>0</v>
      </c>
      <c r="MB49" s="234">
        <f>+'PPFF 2022'!KZ49</f>
        <v>0</v>
      </c>
      <c r="MC49" s="234">
        <f>+'PPFF 2022'!LB49</f>
        <v>0</v>
      </c>
      <c r="MD49" s="234">
        <f>+'PPFF 2022'!LD49</f>
        <v>0</v>
      </c>
      <c r="ME49" s="234">
        <f>+'PPFF 2022'!LF49</f>
        <v>0</v>
      </c>
      <c r="MF49" s="234">
        <f>+'PPFF 2022'!LH49</f>
        <v>0</v>
      </c>
      <c r="MG49" s="234">
        <f>+'PPFF 2022'!LJ49</f>
        <v>0</v>
      </c>
      <c r="MH49" s="190">
        <f>+'PPFF 2022'!LN49/6</f>
        <v>0</v>
      </c>
      <c r="MI49" s="190">
        <f>+'PPFF 2022'!LP49/6</f>
        <v>0</v>
      </c>
      <c r="MJ49" s="190">
        <f>+'PPFF 2022'!LR49/6</f>
        <v>0</v>
      </c>
      <c r="MK49" s="190">
        <f>+'PPFF 2022'!LT49/6</f>
        <v>0</v>
      </c>
      <c r="ML49" s="190">
        <f>+'PPFF 2022'!LV49/6</f>
        <v>0</v>
      </c>
      <c r="MM49" s="190">
        <f>+'PPFF 2022'!LX49/6</f>
        <v>0</v>
      </c>
      <c r="MN49" s="239">
        <f>+'PPFF 2022'!LZ49/6</f>
        <v>0</v>
      </c>
      <c r="MO49" s="190">
        <f>+'PPFF 2022'!MB49/6</f>
        <v>0</v>
      </c>
      <c r="MP49" s="190">
        <f>+'PPFF 2022'!MD49/6</f>
        <v>0</v>
      </c>
      <c r="MQ49" s="190">
        <f>+'PPFF 2022'!MF49/6</f>
        <v>0</v>
      </c>
      <c r="MR49" s="190">
        <f>+'PPFF 2022'!MH49/6</f>
        <v>0</v>
      </c>
      <c r="MS49" s="190">
        <f>+'PPFF 2022'!MJ49/6</f>
        <v>0</v>
      </c>
      <c r="MT49" s="104">
        <f>+'PPFF 2022'!MN49</f>
        <v>0</v>
      </c>
      <c r="MU49" s="104">
        <f>+'PPFF 2022'!MP49</f>
        <v>0</v>
      </c>
      <c r="MV49" s="104">
        <f>+'PPFF 2022'!MR49</f>
        <v>0</v>
      </c>
      <c r="MW49" s="104">
        <f>+'PPFF 2022'!MT49</f>
        <v>0</v>
      </c>
      <c r="MX49" s="104">
        <f>+'PPFF 2022'!MV49</f>
        <v>0</v>
      </c>
      <c r="MY49" s="104">
        <f>+'PPFF 2022'!MX49</f>
        <v>0</v>
      </c>
      <c r="MZ49" s="104">
        <f>+'PPFF 2022'!MZ49</f>
        <v>0</v>
      </c>
      <c r="NA49" s="104">
        <f>+'PPFF 2022'!NB49</f>
        <v>0</v>
      </c>
      <c r="NB49" s="104">
        <f>+'PPFF 2022'!ND49</f>
        <v>0</v>
      </c>
      <c r="NC49" s="104">
        <f>+'PPFF 2022'!NF49</f>
        <v>0</v>
      </c>
      <c r="ND49" s="104">
        <f>+'PPFF 2022'!NH49</f>
        <v>0</v>
      </c>
      <c r="NE49" s="104">
        <f>+'PPFF 2022'!NJ49</f>
        <v>0</v>
      </c>
    </row>
    <row r="50" spans="1:369" s="88" customFormat="1" ht="10.5" x14ac:dyDescent="0.25">
      <c r="A50" s="89" t="s">
        <v>1</v>
      </c>
      <c r="B50" s="90" t="s">
        <v>42</v>
      </c>
      <c r="C50" s="90">
        <v>400</v>
      </c>
      <c r="D50" s="90" t="s">
        <v>349</v>
      </c>
      <c r="E50" s="91" t="s">
        <v>302</v>
      </c>
      <c r="F50" s="92" t="s">
        <v>41</v>
      </c>
      <c r="G50" s="92" t="s">
        <v>352</v>
      </c>
      <c r="H50" s="155">
        <v>45</v>
      </c>
      <c r="I50" s="92" t="s">
        <v>46</v>
      </c>
      <c r="J50" s="171">
        <f>+'PPFF 2022'!J50+'PPFF 2022'!K50</f>
        <v>0</v>
      </c>
      <c r="K50" s="171">
        <f>+'PPFF 2022'!L50+'PPFF 2022'!M50</f>
        <v>0</v>
      </c>
      <c r="L50" s="171">
        <f>+'PPFF 2022'!N50+'PPFF 2022'!O50</f>
        <v>0</v>
      </c>
      <c r="M50" s="171">
        <f>+'PPFF 2022'!P50+'PPFF 2022'!Q50</f>
        <v>0</v>
      </c>
      <c r="N50" s="171">
        <f>+'PPFF 2022'!R50+'PPFF 2022'!S50</f>
        <v>0</v>
      </c>
      <c r="O50" s="171">
        <f>+'PPFF 2022'!T50+'PPFF 2022'!U50</f>
        <v>0</v>
      </c>
      <c r="P50" s="171">
        <f>+'PPFF 2022'!V50+'PPFF 2022'!W50</f>
        <v>0</v>
      </c>
      <c r="Q50" s="171">
        <f>+'PPFF 2022'!X50+'PPFF 2022'!Y50</f>
        <v>0</v>
      </c>
      <c r="R50" s="171">
        <f>+'PPFF 2022'!Z50+'PPFF 2022'!AA50</f>
        <v>0</v>
      </c>
      <c r="S50" s="171">
        <f>+'PPFF 2022'!AB50+'PPFF 2022'!AC50</f>
        <v>0</v>
      </c>
      <c r="T50" s="171">
        <f>+'PPFF 2022'!AD50+'PPFF 2022'!AE50</f>
        <v>0</v>
      </c>
      <c r="U50" s="171">
        <f>+'PPFF 2022'!AF50+'PPFF 2022'!AG50</f>
        <v>0</v>
      </c>
      <c r="V50" s="93">
        <f>+'PPFF 2022'!AM50</f>
        <v>0</v>
      </c>
      <c r="W50" s="95">
        <f>+'PPFF 2022'!AN50</f>
        <v>0</v>
      </c>
      <c r="X50" s="98">
        <f>+('PPFF 2022'!AM50+'PPFF 2022'!AN50)/13</f>
        <v>0</v>
      </c>
      <c r="Y50" s="93">
        <f>+'PPFF 2022'!AO50</f>
        <v>0</v>
      </c>
      <c r="Z50" s="95">
        <f>+'PPFF 2022'!AP50</f>
        <v>0</v>
      </c>
      <c r="AA50" s="98">
        <f>+('PPFF 2022'!AO50+'PPFF 2022'!AP50)/13</f>
        <v>0</v>
      </c>
      <c r="AB50" s="93">
        <f>+'PPFF 2022'!AQ50</f>
        <v>0</v>
      </c>
      <c r="AC50" s="95">
        <f>+'PPFF 2022'!AR50</f>
        <v>0</v>
      </c>
      <c r="AD50" s="98">
        <f t="shared" si="96"/>
        <v>0</v>
      </c>
      <c r="AE50" s="93">
        <f>+'PPFF 2022'!AS50</f>
        <v>0</v>
      </c>
      <c r="AF50" s="95">
        <f>+'PPFF 2022'!AT50</f>
        <v>0</v>
      </c>
      <c r="AG50" s="98">
        <f t="shared" si="97"/>
        <v>0</v>
      </c>
      <c r="AH50" s="93">
        <f>+'PPFF 2022'!AU50</f>
        <v>0</v>
      </c>
      <c r="AI50" s="95">
        <f>+'PPFF 2022'!AV50</f>
        <v>0</v>
      </c>
      <c r="AJ50" s="98">
        <f t="shared" si="98"/>
        <v>0</v>
      </c>
      <c r="AK50" s="93">
        <f>+'PPFF 2022'!AW50</f>
        <v>0</v>
      </c>
      <c r="AL50" s="95">
        <f>+'PPFF 2022'!AX50</f>
        <v>0</v>
      </c>
      <c r="AM50" s="98">
        <f t="shared" si="99"/>
        <v>0</v>
      </c>
      <c r="AN50" s="93">
        <f>+'PPFF 2022'!AY50</f>
        <v>0</v>
      </c>
      <c r="AO50" s="95">
        <f>+'PPFF 2022'!AZ50</f>
        <v>0</v>
      </c>
      <c r="AP50" s="98">
        <f t="shared" si="100"/>
        <v>0</v>
      </c>
      <c r="AQ50" s="93">
        <f>+'PPFF 2022'!BA50</f>
        <v>0</v>
      </c>
      <c r="AR50" s="95">
        <f>+'PPFF 2022'!BB50</f>
        <v>0</v>
      </c>
      <c r="AS50" s="98">
        <f t="shared" si="101"/>
        <v>0</v>
      </c>
      <c r="AT50" s="93">
        <f>+'PPFF 2022'!BC50</f>
        <v>0</v>
      </c>
      <c r="AU50" s="95">
        <f>+'PPFF 2022'!BD50</f>
        <v>0</v>
      </c>
      <c r="AV50" s="98">
        <f t="shared" si="102"/>
        <v>0</v>
      </c>
      <c r="AW50" s="93">
        <f>+'PPFF 2022'!BE50</f>
        <v>0</v>
      </c>
      <c r="AX50" s="95">
        <f>+'PPFF 2022'!BF50</f>
        <v>0</v>
      </c>
      <c r="AY50" s="98">
        <f t="shared" si="103"/>
        <v>0</v>
      </c>
      <c r="AZ50" s="93">
        <f>+'PPFF 2022'!BG50</f>
        <v>0</v>
      </c>
      <c r="BA50" s="95">
        <f>+'PPFF 2022'!BH50</f>
        <v>0</v>
      </c>
      <c r="BB50" s="98">
        <f t="shared" si="104"/>
        <v>0</v>
      </c>
      <c r="BC50" s="93">
        <f>+'PPFF 2022'!BI50</f>
        <v>0</v>
      </c>
      <c r="BD50" s="95">
        <f>+'PPFF 2022'!BJ50</f>
        <v>0</v>
      </c>
      <c r="BE50" s="97">
        <f t="shared" si="105"/>
        <v>0</v>
      </c>
      <c r="BF50" s="107">
        <f>+'PPFF 2022'!BP50</f>
        <v>2</v>
      </c>
      <c r="BG50" s="97">
        <f>+'PPFF 2022'!BQ50</f>
        <v>0</v>
      </c>
      <c r="BH50" s="182">
        <f t="shared" si="106"/>
        <v>0.5</v>
      </c>
      <c r="BI50" s="107">
        <f>+'PPFF 2022'!BR50</f>
        <v>0</v>
      </c>
      <c r="BJ50" s="97">
        <f>+'PPFF 2022'!BS50</f>
        <v>0</v>
      </c>
      <c r="BK50" s="182">
        <f t="shared" si="107"/>
        <v>0</v>
      </c>
      <c r="BL50" s="107">
        <f>+'PPFF 2022'!BT50</f>
        <v>0</v>
      </c>
      <c r="BM50" s="97">
        <f>+'PPFF 2022'!BU50</f>
        <v>0</v>
      </c>
      <c r="BN50" s="182">
        <f t="shared" si="108"/>
        <v>0</v>
      </c>
      <c r="BO50" s="107">
        <f>+'PPFF 2022'!BV50</f>
        <v>0</v>
      </c>
      <c r="BP50" s="97">
        <f>+'PPFF 2022'!BW50</f>
        <v>0</v>
      </c>
      <c r="BQ50" s="182">
        <f t="shared" si="109"/>
        <v>0</v>
      </c>
      <c r="BR50" s="107">
        <f>+'PPFF 2022'!BX50</f>
        <v>0</v>
      </c>
      <c r="BS50" s="97">
        <f>+'PPFF 2022'!BY50</f>
        <v>0</v>
      </c>
      <c r="BT50" s="182">
        <f t="shared" si="110"/>
        <v>0</v>
      </c>
      <c r="BU50" s="107">
        <f>+'PPFF 2022'!BZ50</f>
        <v>0</v>
      </c>
      <c r="BV50" s="97">
        <f>+'PPFF 2022'!CA50</f>
        <v>0</v>
      </c>
      <c r="BW50" s="182">
        <f t="shared" si="111"/>
        <v>0</v>
      </c>
      <c r="BX50" s="107">
        <f>+'PPFF 2022'!CB50</f>
        <v>0</v>
      </c>
      <c r="BY50" s="97">
        <f>+'PPFF 2022'!CC50</f>
        <v>0</v>
      </c>
      <c r="BZ50" s="182">
        <f t="shared" si="112"/>
        <v>0</v>
      </c>
      <c r="CA50" s="107">
        <f>+'PPFF 2022'!CD50</f>
        <v>0</v>
      </c>
      <c r="CB50" s="97">
        <f>+'PPFF 2022'!CE50</f>
        <v>0</v>
      </c>
      <c r="CC50" s="182">
        <f t="shared" si="113"/>
        <v>0</v>
      </c>
      <c r="CD50" s="107">
        <f>+'PPFF 2022'!CF50</f>
        <v>0</v>
      </c>
      <c r="CE50" s="97">
        <f>+'PPFF 2022'!CG50</f>
        <v>0</v>
      </c>
      <c r="CF50" s="182">
        <f t="shared" si="114"/>
        <v>0</v>
      </c>
      <c r="CG50" s="107">
        <f>+'PPFF 2022'!CH50</f>
        <v>0</v>
      </c>
      <c r="CH50" s="97">
        <f>+'PPFF 2022'!CI50</f>
        <v>0</v>
      </c>
      <c r="CI50" s="182">
        <f t="shared" si="115"/>
        <v>0</v>
      </c>
      <c r="CJ50" s="107">
        <f>+'PPFF 2022'!CJ50</f>
        <v>0</v>
      </c>
      <c r="CK50" s="97">
        <f>+'PPFF 2022'!CK50</f>
        <v>0</v>
      </c>
      <c r="CL50" s="182">
        <f t="shared" si="116"/>
        <v>0</v>
      </c>
      <c r="CM50" s="107">
        <f>+'PPFF 2022'!CL50</f>
        <v>0</v>
      </c>
      <c r="CN50" s="97">
        <f>+'PPFF 2022'!CM50</f>
        <v>0</v>
      </c>
      <c r="CO50" s="187">
        <f t="shared" si="117"/>
        <v>0</v>
      </c>
      <c r="CP50" s="109">
        <f>+'PPFF 2022'!CS50</f>
        <v>0</v>
      </c>
      <c r="CQ50" s="111">
        <f>+'PPFF 2022'!CT50</f>
        <v>0</v>
      </c>
      <c r="CR50" s="98">
        <f t="shared" si="118"/>
        <v>0</v>
      </c>
      <c r="CS50" s="109">
        <f>+'PPFF 2022'!CU50</f>
        <v>0</v>
      </c>
      <c r="CT50" s="111">
        <f>+'PPFF 2022'!CV50</f>
        <v>0</v>
      </c>
      <c r="CU50" s="98">
        <f t="shared" si="119"/>
        <v>0</v>
      </c>
      <c r="CV50" s="109">
        <f>+'PPFF 2022'!CW50</f>
        <v>0</v>
      </c>
      <c r="CW50" s="111">
        <f>+'PPFF 2022'!CX50</f>
        <v>0</v>
      </c>
      <c r="CX50" s="98">
        <f t="shared" si="120"/>
        <v>0</v>
      </c>
      <c r="CY50" s="109">
        <f>+'PPFF 2022'!CY50</f>
        <v>0</v>
      </c>
      <c r="CZ50" s="111">
        <f>+'PPFF 2022'!CZ50</f>
        <v>0</v>
      </c>
      <c r="DA50" s="98">
        <f t="shared" si="121"/>
        <v>0</v>
      </c>
      <c r="DB50" s="109">
        <f>+'PPFF 2022'!DA50</f>
        <v>0</v>
      </c>
      <c r="DC50" s="111">
        <f>+'PPFF 2022'!DB50</f>
        <v>0</v>
      </c>
      <c r="DD50" s="98">
        <f t="shared" si="122"/>
        <v>0</v>
      </c>
      <c r="DE50" s="109">
        <f>+'PPFF 2022'!DC50</f>
        <v>0</v>
      </c>
      <c r="DF50" s="111">
        <f>+'PPFF 2022'!DD50</f>
        <v>0</v>
      </c>
      <c r="DG50" s="98">
        <f t="shared" si="123"/>
        <v>0</v>
      </c>
      <c r="DH50" s="109">
        <f>+'PPFF 2022'!DE50</f>
        <v>0</v>
      </c>
      <c r="DI50" s="111">
        <f>+'PPFF 2022'!DF50</f>
        <v>0</v>
      </c>
      <c r="DJ50" s="98">
        <f t="shared" si="124"/>
        <v>0</v>
      </c>
      <c r="DK50" s="109">
        <f>+'PPFF 2022'!DG50</f>
        <v>0</v>
      </c>
      <c r="DL50" s="111">
        <f>+'PPFF 2022'!DH50</f>
        <v>0</v>
      </c>
      <c r="DM50" s="98">
        <f t="shared" si="125"/>
        <v>0</v>
      </c>
      <c r="DN50" s="109">
        <f>+'PPFF 2022'!DI50</f>
        <v>0</v>
      </c>
      <c r="DO50" s="111">
        <f>+'PPFF 2022'!DJ50</f>
        <v>0</v>
      </c>
      <c r="DP50" s="98">
        <f t="shared" si="126"/>
        <v>0</v>
      </c>
      <c r="DQ50" s="109">
        <f>+'PPFF 2022'!DK50</f>
        <v>0</v>
      </c>
      <c r="DR50" s="111">
        <f>+'PPFF 2022'!DL50</f>
        <v>0</v>
      </c>
      <c r="DS50" s="98">
        <f t="shared" si="127"/>
        <v>0</v>
      </c>
      <c r="DT50" s="109">
        <f>+'PPFF 2022'!DM50</f>
        <v>0</v>
      </c>
      <c r="DU50" s="111">
        <f>+'PPFF 2022'!DN50</f>
        <v>0</v>
      </c>
      <c r="DV50" s="98">
        <f t="shared" si="128"/>
        <v>0</v>
      </c>
      <c r="DW50" s="109">
        <f>+'PPFF 2022'!DO50</f>
        <v>0</v>
      </c>
      <c r="DX50" s="111">
        <f>+'PPFF 2022'!DP50</f>
        <v>0</v>
      </c>
      <c r="DY50" s="107">
        <f t="shared" si="129"/>
        <v>0</v>
      </c>
      <c r="DZ50" s="109">
        <f>+'PPFF 2022'!DV50</f>
        <v>0</v>
      </c>
      <c r="EA50" s="111">
        <f>+'PPFF 2022'!DW50</f>
        <v>0</v>
      </c>
      <c r="EB50" s="98">
        <f t="shared" si="130"/>
        <v>0</v>
      </c>
      <c r="EC50" s="111">
        <f>+'PPFF 2022'!DX50</f>
        <v>0</v>
      </c>
      <c r="ED50" s="111">
        <f>+'PPFF 2022'!DY50</f>
        <v>0</v>
      </c>
      <c r="EE50" s="98">
        <f t="shared" si="131"/>
        <v>0</v>
      </c>
      <c r="EF50" s="111">
        <f>+'PPFF 2022'!DZ50</f>
        <v>0</v>
      </c>
      <c r="EG50" s="111">
        <f>+'PPFF 2022'!EA50</f>
        <v>0</v>
      </c>
      <c r="EH50" s="98">
        <f t="shared" si="132"/>
        <v>0</v>
      </c>
      <c r="EI50" s="111">
        <f>+'PPFF 2022'!EB50</f>
        <v>0</v>
      </c>
      <c r="EJ50" s="111">
        <f>+'PPFF 2022'!EC50</f>
        <v>0</v>
      </c>
      <c r="EK50" s="98">
        <f t="shared" si="133"/>
        <v>0</v>
      </c>
      <c r="EL50" s="111">
        <f>+'PPFF 2022'!ED50</f>
        <v>0</v>
      </c>
      <c r="EM50" s="111">
        <f>+'PPFF 2022'!EE50</f>
        <v>0</v>
      </c>
      <c r="EN50" s="98">
        <f t="shared" si="134"/>
        <v>0</v>
      </c>
      <c r="EO50" s="111">
        <f>+'PPFF 2022'!EF50</f>
        <v>0</v>
      </c>
      <c r="EP50" s="111">
        <f>+'PPFF 2022'!EG50</f>
        <v>0</v>
      </c>
      <c r="EQ50" s="98">
        <f t="shared" si="135"/>
        <v>0</v>
      </c>
      <c r="ER50" s="111">
        <f>+'PPFF 2022'!EH50</f>
        <v>0</v>
      </c>
      <c r="ES50" s="111">
        <f>+'PPFF 2022'!EI50</f>
        <v>0</v>
      </c>
      <c r="ET50" s="98">
        <f t="shared" si="136"/>
        <v>0</v>
      </c>
      <c r="EU50" s="111">
        <f>+'PPFF 2022'!EJ50</f>
        <v>0</v>
      </c>
      <c r="EV50" s="111">
        <f>+'PPFF 2022'!EK50</f>
        <v>0</v>
      </c>
      <c r="EW50" s="98">
        <f t="shared" si="137"/>
        <v>0</v>
      </c>
      <c r="EX50" s="111">
        <f>+'PPFF 2022'!EL50</f>
        <v>0</v>
      </c>
      <c r="EY50" s="111">
        <f>+'PPFF 2022'!EM50</f>
        <v>0</v>
      </c>
      <c r="EZ50" s="98">
        <f t="shared" si="138"/>
        <v>0</v>
      </c>
      <c r="FA50" s="111">
        <f>+'PPFF 2022'!EN50</f>
        <v>0</v>
      </c>
      <c r="FB50" s="111">
        <f>+'PPFF 2022'!EO50</f>
        <v>0</v>
      </c>
      <c r="FC50" s="98">
        <f t="shared" si="139"/>
        <v>0</v>
      </c>
      <c r="FD50" s="111">
        <f>+'PPFF 2022'!EP50</f>
        <v>0</v>
      </c>
      <c r="FE50" s="111">
        <f>+'PPFF 2022'!EQ50</f>
        <v>0</v>
      </c>
      <c r="FF50" s="98">
        <f t="shared" si="140"/>
        <v>0</v>
      </c>
      <c r="FG50" s="111">
        <f>+'PPFF 2022'!ER50</f>
        <v>0</v>
      </c>
      <c r="FH50" s="111">
        <f>+'PPFF 2022'!ES50</f>
        <v>0</v>
      </c>
      <c r="FI50" s="97">
        <f t="shared" si="141"/>
        <v>0</v>
      </c>
      <c r="FJ50" s="108">
        <f>+'PPFF 2022'!EY50</f>
        <v>0</v>
      </c>
      <c r="FK50" s="103">
        <f>+'PPFF 2022'!EZ50</f>
        <v>0</v>
      </c>
      <c r="FL50" s="193">
        <f t="shared" si="142"/>
        <v>0</v>
      </c>
      <c r="FM50" s="203">
        <f>+'PPFF 2022'!FA50</f>
        <v>0</v>
      </c>
      <c r="FN50" s="204">
        <f>+'PPFF 2022'!FB50</f>
        <v>0</v>
      </c>
      <c r="FO50" s="202">
        <f t="shared" si="143"/>
        <v>0</v>
      </c>
      <c r="FP50" s="203">
        <f>+'PPFF 2022'!FC50</f>
        <v>0</v>
      </c>
      <c r="FQ50" s="204">
        <f>+'PPFF 2022'!FD50</f>
        <v>0</v>
      </c>
      <c r="FR50" s="202">
        <f t="shared" si="144"/>
        <v>0</v>
      </c>
      <c r="FS50" s="203">
        <f>+'PPFF 2022'!FE50</f>
        <v>0</v>
      </c>
      <c r="FT50" s="204">
        <f>+'PPFF 2022'!FF50</f>
        <v>0</v>
      </c>
      <c r="FU50" s="202">
        <f t="shared" si="145"/>
        <v>0</v>
      </c>
      <c r="FV50" s="203">
        <f>+'PPFF 2022'!FG50</f>
        <v>0</v>
      </c>
      <c r="FW50" s="204">
        <f>+'PPFF 2022'!FH50</f>
        <v>0</v>
      </c>
      <c r="FX50" s="202">
        <f t="shared" si="146"/>
        <v>0</v>
      </c>
      <c r="FY50" s="203">
        <f>+'PPFF 2022'!FI50</f>
        <v>0</v>
      </c>
      <c r="FZ50" s="204">
        <f>+'PPFF 2022'!FJ50</f>
        <v>0</v>
      </c>
      <c r="GA50" s="202">
        <f t="shared" si="147"/>
        <v>0</v>
      </c>
      <c r="GB50" s="203">
        <f>+'PPFF 2022'!FK50</f>
        <v>0</v>
      </c>
      <c r="GC50" s="204">
        <f>+'PPFF 2022'!FL50</f>
        <v>0</v>
      </c>
      <c r="GD50" s="202">
        <f t="shared" si="148"/>
        <v>0</v>
      </c>
      <c r="GE50" s="203">
        <f>+'PPFF 2022'!FM50</f>
        <v>0</v>
      </c>
      <c r="GF50" s="204">
        <f>+'PPFF 2022'!FN50</f>
        <v>0</v>
      </c>
      <c r="GG50" s="202">
        <f t="shared" si="149"/>
        <v>0</v>
      </c>
      <c r="GH50" s="203">
        <f>+'PPFF 2022'!FO50</f>
        <v>0</v>
      </c>
      <c r="GI50" s="204">
        <f>+'PPFF 2022'!FP50</f>
        <v>0</v>
      </c>
      <c r="GJ50" s="202">
        <f t="shared" si="150"/>
        <v>0</v>
      </c>
      <c r="GK50" s="203">
        <f>+'PPFF 2022'!FQ50</f>
        <v>0</v>
      </c>
      <c r="GL50" s="204">
        <f>+'PPFF 2022'!FR50</f>
        <v>0</v>
      </c>
      <c r="GM50" s="202">
        <f t="shared" si="151"/>
        <v>0</v>
      </c>
      <c r="GN50" s="203">
        <f>+'PPFF 2022'!FS50</f>
        <v>0</v>
      </c>
      <c r="GO50" s="204">
        <f>+'PPFF 2022'!FT50</f>
        <v>0</v>
      </c>
      <c r="GP50" s="202">
        <f t="shared" si="152"/>
        <v>0</v>
      </c>
      <c r="GQ50" s="203">
        <f>+'PPFF 2022'!FU50</f>
        <v>0</v>
      </c>
      <c r="GR50" s="204">
        <f>+'PPFF 2022'!FV50</f>
        <v>0</v>
      </c>
      <c r="GS50" s="209">
        <f t="shared" si="153"/>
        <v>0</v>
      </c>
      <c r="GT50" s="203">
        <f>+'PPFF 2022'!GB50</f>
        <v>0</v>
      </c>
      <c r="GU50" s="204">
        <f>+'PPFF 2022'!GC50</f>
        <v>0</v>
      </c>
      <c r="GV50" s="202">
        <f t="shared" si="154"/>
        <v>0</v>
      </c>
      <c r="GW50" s="203">
        <f>+'PPFF 2022'!GD50</f>
        <v>0</v>
      </c>
      <c r="GX50" s="204">
        <f>+'PPFF 2022'!GE50</f>
        <v>0</v>
      </c>
      <c r="GY50" s="202">
        <f t="shared" si="155"/>
        <v>0</v>
      </c>
      <c r="GZ50" s="203">
        <f>+'PPFF 2022'!GF50</f>
        <v>0</v>
      </c>
      <c r="HA50" s="204">
        <f>+'PPFF 2022'!GG50</f>
        <v>0</v>
      </c>
      <c r="HB50" s="202">
        <f t="shared" si="156"/>
        <v>0</v>
      </c>
      <c r="HC50" s="203">
        <f>+'PPFF 2022'!GH50</f>
        <v>0</v>
      </c>
      <c r="HD50" s="204">
        <f>+'PPFF 2022'!GI50</f>
        <v>0</v>
      </c>
      <c r="HE50" s="202">
        <f t="shared" si="157"/>
        <v>0</v>
      </c>
      <c r="HF50" s="203">
        <f>+'PPFF 2022'!GJ50</f>
        <v>0</v>
      </c>
      <c r="HG50" s="204">
        <f>+'PPFF 2022'!GK50</f>
        <v>0</v>
      </c>
      <c r="HH50" s="202">
        <f t="shared" si="158"/>
        <v>0</v>
      </c>
      <c r="HI50" s="203">
        <f>+'PPFF 2022'!GL50</f>
        <v>0</v>
      </c>
      <c r="HJ50" s="204">
        <f>+'PPFF 2022'!GM50</f>
        <v>0</v>
      </c>
      <c r="HK50" s="202">
        <f t="shared" si="159"/>
        <v>0</v>
      </c>
      <c r="HL50" s="203">
        <f>+'PPFF 2022'!GN50</f>
        <v>0</v>
      </c>
      <c r="HM50" s="204">
        <f>+'PPFF 2022'!GO50</f>
        <v>0</v>
      </c>
      <c r="HN50" s="202">
        <f t="shared" si="160"/>
        <v>0</v>
      </c>
      <c r="HO50" s="203">
        <f>+'PPFF 2022'!GP50</f>
        <v>0</v>
      </c>
      <c r="HP50" s="204">
        <f>+'PPFF 2022'!GQ50</f>
        <v>0</v>
      </c>
      <c r="HQ50" s="202">
        <f t="shared" si="161"/>
        <v>0</v>
      </c>
      <c r="HR50" s="203">
        <f>+'PPFF 2022'!GR50</f>
        <v>0</v>
      </c>
      <c r="HS50" s="204">
        <f>+'PPFF 2022'!GS50</f>
        <v>0</v>
      </c>
      <c r="HT50" s="202">
        <f t="shared" si="162"/>
        <v>0</v>
      </c>
      <c r="HU50" s="203">
        <f>+'PPFF 2022'!GT50</f>
        <v>0</v>
      </c>
      <c r="HV50" s="204">
        <f>+'PPFF 2022'!GU50</f>
        <v>0</v>
      </c>
      <c r="HW50" s="202">
        <f t="shared" si="163"/>
        <v>0</v>
      </c>
      <c r="HX50" s="203">
        <f>+'PPFF 2022'!GV50</f>
        <v>0</v>
      </c>
      <c r="HY50" s="204">
        <f>+'PPFF 2022'!GW50</f>
        <v>0</v>
      </c>
      <c r="HZ50" s="202">
        <f t="shared" si="164"/>
        <v>0</v>
      </c>
      <c r="IA50" s="203">
        <f>+'PPFF 2022'!GX50</f>
        <v>0</v>
      </c>
      <c r="IB50" s="204">
        <f>+'PPFF 2022'!GY50</f>
        <v>0</v>
      </c>
      <c r="IC50" s="209">
        <f t="shared" si="165"/>
        <v>0</v>
      </c>
      <c r="ID50" s="203">
        <f>+'PPFF 2022'!HE50</f>
        <v>0</v>
      </c>
      <c r="IE50" s="204">
        <f>+'PPFF 2022'!HF50</f>
        <v>0</v>
      </c>
      <c r="IF50" s="215">
        <f t="shared" si="166"/>
        <v>0</v>
      </c>
      <c r="IG50" s="203">
        <f>+'PPFF 2022'!HG50</f>
        <v>0</v>
      </c>
      <c r="IH50" s="204">
        <f>+'PPFF 2022'!HH50</f>
        <v>0</v>
      </c>
      <c r="II50" s="215">
        <f t="shared" si="167"/>
        <v>0</v>
      </c>
      <c r="IJ50" s="203">
        <f>+'PPFF 2022'!HI50</f>
        <v>0</v>
      </c>
      <c r="IK50" s="204">
        <f>+'PPFF 2022'!HJ50</f>
        <v>0</v>
      </c>
      <c r="IL50" s="215">
        <f t="shared" si="168"/>
        <v>0</v>
      </c>
      <c r="IM50" s="203">
        <f>+'PPFF 2022'!HK50</f>
        <v>0</v>
      </c>
      <c r="IN50" s="204">
        <f>+'PPFF 2022'!HL50</f>
        <v>0</v>
      </c>
      <c r="IO50" s="215">
        <f t="shared" si="169"/>
        <v>0</v>
      </c>
      <c r="IP50" s="203">
        <f>+'PPFF 2022'!HM50</f>
        <v>0</v>
      </c>
      <c r="IQ50" s="204">
        <f>+'PPFF 2022'!HN50</f>
        <v>0</v>
      </c>
      <c r="IR50" s="215">
        <f t="shared" si="170"/>
        <v>0</v>
      </c>
      <c r="IS50" s="203">
        <f>+'PPFF 2022'!HO50</f>
        <v>0</v>
      </c>
      <c r="IT50" s="204">
        <f>+'PPFF 2022'!HP50</f>
        <v>0</v>
      </c>
      <c r="IU50" s="215">
        <f t="shared" si="171"/>
        <v>0</v>
      </c>
      <c r="IV50" s="203">
        <f>+'PPFF 2022'!HQ50</f>
        <v>0</v>
      </c>
      <c r="IW50" s="204">
        <f>+'PPFF 2022'!HR50</f>
        <v>0</v>
      </c>
      <c r="IX50" s="215">
        <f t="shared" si="172"/>
        <v>0</v>
      </c>
      <c r="IY50" s="203">
        <f>+'PPFF 2022'!HS50</f>
        <v>0</v>
      </c>
      <c r="IZ50" s="204">
        <f>+'PPFF 2022'!HT50</f>
        <v>0</v>
      </c>
      <c r="JA50" s="215">
        <f t="shared" si="173"/>
        <v>0</v>
      </c>
      <c r="JB50" s="203">
        <f>+'PPFF 2022'!HU50</f>
        <v>0</v>
      </c>
      <c r="JC50" s="204">
        <f>+'PPFF 2022'!HV50</f>
        <v>0</v>
      </c>
      <c r="JD50" s="215">
        <f t="shared" si="174"/>
        <v>0</v>
      </c>
      <c r="JE50" s="203">
        <f>+'PPFF 2022'!HW50</f>
        <v>0</v>
      </c>
      <c r="JF50" s="204">
        <f>+'PPFF 2022'!HX50</f>
        <v>0</v>
      </c>
      <c r="JG50" s="215">
        <f t="shared" si="175"/>
        <v>0</v>
      </c>
      <c r="JH50" s="203">
        <f>+'PPFF 2022'!HY50</f>
        <v>0</v>
      </c>
      <c r="JI50" s="204">
        <f>+'PPFF 2022'!HZ50</f>
        <v>0</v>
      </c>
      <c r="JJ50" s="215">
        <f t="shared" si="176"/>
        <v>0</v>
      </c>
      <c r="JK50" s="203">
        <f>+'PPFF 2022'!IA50</f>
        <v>0</v>
      </c>
      <c r="JL50" s="204">
        <f>+'PPFF 2022'!IB50</f>
        <v>0</v>
      </c>
      <c r="JM50" s="218">
        <f t="shared" si="177"/>
        <v>0</v>
      </c>
      <c r="JN50" s="224">
        <f>+'PPFF 2022'!IH50</f>
        <v>0</v>
      </c>
      <c r="JO50" s="225">
        <f>+'PPFF 2022'!II50</f>
        <v>0</v>
      </c>
      <c r="JP50" s="212">
        <f t="shared" si="178"/>
        <v>0</v>
      </c>
      <c r="JQ50" s="224">
        <f>+'PPFF 2022'!IJ50</f>
        <v>0</v>
      </c>
      <c r="JR50" s="225">
        <f>+'PPFF 2022'!IK50</f>
        <v>0</v>
      </c>
      <c r="JS50" s="212">
        <f t="shared" si="179"/>
        <v>0</v>
      </c>
      <c r="JT50" s="224">
        <f>+'PPFF 2022'!IL50</f>
        <v>0</v>
      </c>
      <c r="JU50" s="225">
        <f>+'PPFF 2022'!IM50</f>
        <v>0</v>
      </c>
      <c r="JV50" s="212">
        <f t="shared" si="180"/>
        <v>0</v>
      </c>
      <c r="JW50" s="224">
        <f>+'PPFF 2022'!IN50</f>
        <v>0</v>
      </c>
      <c r="JX50" s="225">
        <f>+'PPFF 2022'!IO50</f>
        <v>0</v>
      </c>
      <c r="JY50" s="212">
        <f t="shared" si="181"/>
        <v>0</v>
      </c>
      <c r="JZ50" s="224">
        <f>+'PPFF 2022'!IP50</f>
        <v>0</v>
      </c>
      <c r="KA50" s="225">
        <f>+'PPFF 2022'!IQ50</f>
        <v>0</v>
      </c>
      <c r="KB50" s="212">
        <f t="shared" si="182"/>
        <v>0</v>
      </c>
      <c r="KC50" s="224">
        <f>+'PPFF 2022'!IR50</f>
        <v>0</v>
      </c>
      <c r="KD50" s="225">
        <f>+'PPFF 2022'!IS50</f>
        <v>0</v>
      </c>
      <c r="KE50" s="212">
        <f t="shared" si="183"/>
        <v>0</v>
      </c>
      <c r="KF50" s="224">
        <f>+'PPFF 2022'!IT50</f>
        <v>0</v>
      </c>
      <c r="KG50" s="225">
        <f>+'PPFF 2022'!IU50</f>
        <v>0</v>
      </c>
      <c r="KH50" s="212">
        <f t="shared" si="184"/>
        <v>0</v>
      </c>
      <c r="KI50" s="224">
        <f>+'PPFF 2022'!IV50</f>
        <v>0</v>
      </c>
      <c r="KJ50" s="225">
        <f>+'PPFF 2022'!IW50</f>
        <v>0</v>
      </c>
      <c r="KK50" s="212">
        <f t="shared" si="185"/>
        <v>0</v>
      </c>
      <c r="KL50" s="224">
        <f>+'PPFF 2022'!IX50</f>
        <v>0</v>
      </c>
      <c r="KM50" s="225">
        <f>+'PPFF 2022'!IY50</f>
        <v>0</v>
      </c>
      <c r="KN50" s="212">
        <f t="shared" si="186"/>
        <v>0</v>
      </c>
      <c r="KO50" s="224">
        <f>+'PPFF 2022'!IZ50</f>
        <v>0</v>
      </c>
      <c r="KP50" s="225">
        <f>+'PPFF 2022'!JA50</f>
        <v>0</v>
      </c>
      <c r="KQ50" s="212">
        <f t="shared" si="187"/>
        <v>0</v>
      </c>
      <c r="KR50" s="224">
        <f>+'PPFF 2022'!JB50</f>
        <v>0</v>
      </c>
      <c r="KS50" s="225">
        <f>+'PPFF 2022'!JC50</f>
        <v>0</v>
      </c>
      <c r="KT50" s="212">
        <f t="shared" si="188"/>
        <v>0</v>
      </c>
      <c r="KU50" s="224">
        <f>+'PPFF 2022'!JD50</f>
        <v>0</v>
      </c>
      <c r="KV50" s="225">
        <f>+'PPFF 2022'!JE50</f>
        <v>0</v>
      </c>
      <c r="KW50" s="212">
        <f t="shared" si="189"/>
        <v>0</v>
      </c>
      <c r="KX50" s="224">
        <f>+'PPFF 2022'!JK50</f>
        <v>0</v>
      </c>
      <c r="KY50" s="230">
        <f>+'PPFF 2022'!JL50</f>
        <v>0</v>
      </c>
      <c r="KZ50" s="224">
        <f>+'PPFF 2022'!JM50</f>
        <v>0</v>
      </c>
      <c r="LA50" s="230">
        <f>+'PPFF 2022'!JN50</f>
        <v>0</v>
      </c>
      <c r="LB50" s="224">
        <f>+'PPFF 2022'!JO50</f>
        <v>0</v>
      </c>
      <c r="LC50" s="230">
        <f>+'PPFF 2022'!JP50</f>
        <v>0</v>
      </c>
      <c r="LD50" s="224">
        <f>+'PPFF 2022'!JQ50</f>
        <v>0</v>
      </c>
      <c r="LE50" s="230">
        <f>+'PPFF 2022'!JR50</f>
        <v>0</v>
      </c>
      <c r="LF50" s="224">
        <f>+'PPFF 2022'!JS50</f>
        <v>0</v>
      </c>
      <c r="LG50" s="230">
        <f>+'PPFF 2022'!JT50</f>
        <v>0</v>
      </c>
      <c r="LH50" s="224">
        <f>+'PPFF 2022'!JU50</f>
        <v>0</v>
      </c>
      <c r="LI50" s="230">
        <f>+'PPFF 2022'!JV50</f>
        <v>0</v>
      </c>
      <c r="LJ50" s="224">
        <f>+'PPFF 2022'!JW50</f>
        <v>0</v>
      </c>
      <c r="LK50" s="230">
        <f>+'PPFF 2022'!JX50</f>
        <v>0</v>
      </c>
      <c r="LL50" s="224">
        <f>+'PPFF 2022'!JY50</f>
        <v>0</v>
      </c>
      <c r="LM50" s="230">
        <f>+'PPFF 2022'!JZ50</f>
        <v>0</v>
      </c>
      <c r="LN50" s="224">
        <f>+'PPFF 2022'!KA50</f>
        <v>0</v>
      </c>
      <c r="LO50" s="230">
        <f>+'PPFF 2022'!KB50</f>
        <v>0</v>
      </c>
      <c r="LP50" s="224">
        <f>+'PPFF 2022'!KC50</f>
        <v>0</v>
      </c>
      <c r="LQ50" s="230">
        <f>+'PPFF 2022'!KD50</f>
        <v>0</v>
      </c>
      <c r="LR50" s="224">
        <f>+'PPFF 2022'!KE50</f>
        <v>0</v>
      </c>
      <c r="LS50" s="230">
        <f>+'PPFF 2022'!KF50</f>
        <v>0</v>
      </c>
      <c r="LT50" s="224">
        <f>+'PPFF 2022'!KG50</f>
        <v>0</v>
      </c>
      <c r="LU50" s="230">
        <f>+'PPFF 2022'!KH50</f>
        <v>0</v>
      </c>
      <c r="LV50" s="234">
        <f>+'PPFF 2022'!KN50</f>
        <v>0</v>
      </c>
      <c r="LW50" s="234">
        <f>+'PPFF 2022'!KP50</f>
        <v>0</v>
      </c>
      <c r="LX50" s="234">
        <f>+'PPFF 2022'!KR50</f>
        <v>0</v>
      </c>
      <c r="LY50" s="234">
        <f>+'PPFF 2022'!KT50</f>
        <v>0</v>
      </c>
      <c r="LZ50" s="234">
        <f>+'PPFF 2022'!KV50</f>
        <v>0</v>
      </c>
      <c r="MA50" s="234">
        <f>+'PPFF 2022'!KX50</f>
        <v>0</v>
      </c>
      <c r="MB50" s="234">
        <f>+'PPFF 2022'!KZ50</f>
        <v>0</v>
      </c>
      <c r="MC50" s="234">
        <f>+'PPFF 2022'!LB50</f>
        <v>0</v>
      </c>
      <c r="MD50" s="234">
        <f>+'PPFF 2022'!LD50</f>
        <v>0</v>
      </c>
      <c r="ME50" s="234">
        <f>+'PPFF 2022'!LF50</f>
        <v>0</v>
      </c>
      <c r="MF50" s="234">
        <f>+'PPFF 2022'!LH50</f>
        <v>0</v>
      </c>
      <c r="MG50" s="234">
        <f>+'PPFF 2022'!LJ50</f>
        <v>0</v>
      </c>
      <c r="MH50" s="190">
        <f>+'PPFF 2022'!LN50/6</f>
        <v>0</v>
      </c>
      <c r="MI50" s="190">
        <f>+'PPFF 2022'!LP50/6</f>
        <v>0</v>
      </c>
      <c r="MJ50" s="190">
        <f>+'PPFF 2022'!LR50/6</f>
        <v>0</v>
      </c>
      <c r="MK50" s="190">
        <f>+'PPFF 2022'!LT50/6</f>
        <v>0</v>
      </c>
      <c r="ML50" s="190">
        <f>+'PPFF 2022'!LV50/6</f>
        <v>0</v>
      </c>
      <c r="MM50" s="190">
        <f>+'PPFF 2022'!LX50/6</f>
        <v>0</v>
      </c>
      <c r="MN50" s="239">
        <f>+'PPFF 2022'!LZ50/6</f>
        <v>0</v>
      </c>
      <c r="MO50" s="190">
        <f>+'PPFF 2022'!MB50/6</f>
        <v>0</v>
      </c>
      <c r="MP50" s="190">
        <f>+'PPFF 2022'!MD50/6</f>
        <v>0</v>
      </c>
      <c r="MQ50" s="190">
        <f>+'PPFF 2022'!MF50/6</f>
        <v>0</v>
      </c>
      <c r="MR50" s="190">
        <f>+'PPFF 2022'!MH50/6</f>
        <v>0</v>
      </c>
      <c r="MS50" s="190">
        <f>+'PPFF 2022'!MJ50/6</f>
        <v>0</v>
      </c>
      <c r="MT50" s="104">
        <f>+'PPFF 2022'!MN50</f>
        <v>0</v>
      </c>
      <c r="MU50" s="104">
        <f>+'PPFF 2022'!MP50</f>
        <v>0</v>
      </c>
      <c r="MV50" s="104">
        <f>+'PPFF 2022'!MR50</f>
        <v>0</v>
      </c>
      <c r="MW50" s="104">
        <f>+'PPFF 2022'!MT50</f>
        <v>0</v>
      </c>
      <c r="MX50" s="104">
        <f>+'PPFF 2022'!MV50</f>
        <v>0</v>
      </c>
      <c r="MY50" s="104">
        <f>+'PPFF 2022'!MX50</f>
        <v>0</v>
      </c>
      <c r="MZ50" s="104">
        <f>+'PPFF 2022'!MZ50</f>
        <v>0</v>
      </c>
      <c r="NA50" s="104">
        <f>+'PPFF 2022'!NB50</f>
        <v>0</v>
      </c>
      <c r="NB50" s="104">
        <f>+'PPFF 2022'!ND50</f>
        <v>0</v>
      </c>
      <c r="NC50" s="104">
        <f>+'PPFF 2022'!NF50</f>
        <v>0</v>
      </c>
      <c r="ND50" s="104">
        <f>+'PPFF 2022'!NH50</f>
        <v>0</v>
      </c>
      <c r="NE50" s="104">
        <f>+'PPFF 2022'!NJ50</f>
        <v>0</v>
      </c>
    </row>
    <row r="51" spans="1:369" s="88" customFormat="1" ht="10.5" x14ac:dyDescent="0.25">
      <c r="A51" s="89" t="s">
        <v>1</v>
      </c>
      <c r="B51" s="90" t="s">
        <v>42</v>
      </c>
      <c r="C51" s="90">
        <v>400</v>
      </c>
      <c r="D51" s="90" t="s">
        <v>349</v>
      </c>
      <c r="E51" s="91" t="s">
        <v>302</v>
      </c>
      <c r="F51" s="92" t="s">
        <v>41</v>
      </c>
      <c r="G51" s="92" t="s">
        <v>352</v>
      </c>
      <c r="H51" s="155">
        <v>46</v>
      </c>
      <c r="I51" s="92" t="s">
        <v>48</v>
      </c>
      <c r="J51" s="171">
        <f>+'PPFF 2022'!J51+'PPFF 2022'!K51</f>
        <v>0</v>
      </c>
      <c r="K51" s="171">
        <f>+'PPFF 2022'!L51+'PPFF 2022'!M51</f>
        <v>0</v>
      </c>
      <c r="L51" s="171">
        <f>+'PPFF 2022'!N51+'PPFF 2022'!O51</f>
        <v>0</v>
      </c>
      <c r="M51" s="171">
        <f>+'PPFF 2022'!P51+'PPFF 2022'!Q51</f>
        <v>0</v>
      </c>
      <c r="N51" s="171">
        <f>+'PPFF 2022'!R51+'PPFF 2022'!S51</f>
        <v>0</v>
      </c>
      <c r="O51" s="171">
        <f>+'PPFF 2022'!T51+'PPFF 2022'!U51</f>
        <v>0</v>
      </c>
      <c r="P51" s="171">
        <f>+'PPFF 2022'!V51+'PPFF 2022'!W51</f>
        <v>0</v>
      </c>
      <c r="Q51" s="171">
        <f>+'PPFF 2022'!X51+'PPFF 2022'!Y51</f>
        <v>0</v>
      </c>
      <c r="R51" s="171">
        <f>+'PPFF 2022'!Z51+'PPFF 2022'!AA51</f>
        <v>0</v>
      </c>
      <c r="S51" s="171">
        <f>+'PPFF 2022'!AB51+'PPFF 2022'!AC51</f>
        <v>0</v>
      </c>
      <c r="T51" s="171">
        <f>+'PPFF 2022'!AD51+'PPFF 2022'!AE51</f>
        <v>0</v>
      </c>
      <c r="U51" s="171">
        <f>+'PPFF 2022'!AF51+'PPFF 2022'!AG51</f>
        <v>0</v>
      </c>
      <c r="V51" s="93">
        <f>+'PPFF 2022'!AM51</f>
        <v>0</v>
      </c>
      <c r="W51" s="95">
        <f>+'PPFF 2022'!AN51</f>
        <v>0</v>
      </c>
      <c r="X51" s="98">
        <f>+('PPFF 2022'!AM51+'PPFF 2022'!AN51)/13</f>
        <v>0</v>
      </c>
      <c r="Y51" s="93">
        <f>+'PPFF 2022'!AO51</f>
        <v>0</v>
      </c>
      <c r="Z51" s="95">
        <f>+'PPFF 2022'!AP51</f>
        <v>0</v>
      </c>
      <c r="AA51" s="98">
        <f>+('PPFF 2022'!AO51+'PPFF 2022'!AP51)/13</f>
        <v>0</v>
      </c>
      <c r="AB51" s="93">
        <f>+'PPFF 2022'!AQ51</f>
        <v>0</v>
      </c>
      <c r="AC51" s="95">
        <f>+'PPFF 2022'!AR51</f>
        <v>0</v>
      </c>
      <c r="AD51" s="98">
        <f t="shared" si="96"/>
        <v>0</v>
      </c>
      <c r="AE51" s="93">
        <f>+'PPFF 2022'!AS51</f>
        <v>0</v>
      </c>
      <c r="AF51" s="95">
        <f>+'PPFF 2022'!AT51</f>
        <v>0</v>
      </c>
      <c r="AG51" s="98">
        <f t="shared" si="97"/>
        <v>0</v>
      </c>
      <c r="AH51" s="93">
        <f>+'PPFF 2022'!AU51</f>
        <v>0</v>
      </c>
      <c r="AI51" s="95">
        <f>+'PPFF 2022'!AV51</f>
        <v>0</v>
      </c>
      <c r="AJ51" s="98">
        <f t="shared" si="98"/>
        <v>0</v>
      </c>
      <c r="AK51" s="93">
        <f>+'PPFF 2022'!AW51</f>
        <v>0</v>
      </c>
      <c r="AL51" s="95">
        <f>+'PPFF 2022'!AX51</f>
        <v>0</v>
      </c>
      <c r="AM51" s="98">
        <f t="shared" si="99"/>
        <v>0</v>
      </c>
      <c r="AN51" s="93">
        <f>+'PPFF 2022'!AY51</f>
        <v>0</v>
      </c>
      <c r="AO51" s="95">
        <f>+'PPFF 2022'!AZ51</f>
        <v>0</v>
      </c>
      <c r="AP51" s="98">
        <f t="shared" si="100"/>
        <v>0</v>
      </c>
      <c r="AQ51" s="93">
        <f>+'PPFF 2022'!BA51</f>
        <v>0</v>
      </c>
      <c r="AR51" s="95">
        <f>+'PPFF 2022'!BB51</f>
        <v>0</v>
      </c>
      <c r="AS51" s="98">
        <f t="shared" si="101"/>
        <v>0</v>
      </c>
      <c r="AT51" s="93">
        <f>+'PPFF 2022'!BC51</f>
        <v>0</v>
      </c>
      <c r="AU51" s="95">
        <f>+'PPFF 2022'!BD51</f>
        <v>0</v>
      </c>
      <c r="AV51" s="98">
        <f t="shared" si="102"/>
        <v>0</v>
      </c>
      <c r="AW51" s="93">
        <f>+'PPFF 2022'!BE51</f>
        <v>0</v>
      </c>
      <c r="AX51" s="95">
        <f>+'PPFF 2022'!BF51</f>
        <v>0</v>
      </c>
      <c r="AY51" s="98">
        <f t="shared" si="103"/>
        <v>0</v>
      </c>
      <c r="AZ51" s="93">
        <f>+'PPFF 2022'!BG51</f>
        <v>0</v>
      </c>
      <c r="BA51" s="95">
        <f>+'PPFF 2022'!BH51</f>
        <v>0</v>
      </c>
      <c r="BB51" s="98">
        <f t="shared" si="104"/>
        <v>0</v>
      </c>
      <c r="BC51" s="93">
        <f>+'PPFF 2022'!BI51</f>
        <v>0</v>
      </c>
      <c r="BD51" s="95">
        <f>+'PPFF 2022'!BJ51</f>
        <v>0</v>
      </c>
      <c r="BE51" s="97">
        <f t="shared" si="105"/>
        <v>0</v>
      </c>
      <c r="BF51" s="107">
        <f>+'PPFF 2022'!BP51</f>
        <v>0</v>
      </c>
      <c r="BG51" s="97">
        <f>+'PPFF 2022'!BQ51</f>
        <v>1</v>
      </c>
      <c r="BH51" s="182">
        <f t="shared" si="106"/>
        <v>0.25</v>
      </c>
      <c r="BI51" s="107">
        <f>+'PPFF 2022'!BR51</f>
        <v>0</v>
      </c>
      <c r="BJ51" s="97">
        <f>+'PPFF 2022'!BS51</f>
        <v>0</v>
      </c>
      <c r="BK51" s="182">
        <f t="shared" si="107"/>
        <v>0</v>
      </c>
      <c r="BL51" s="107">
        <f>+'PPFF 2022'!BT51</f>
        <v>0</v>
      </c>
      <c r="BM51" s="97">
        <f>+'PPFF 2022'!BU51</f>
        <v>0</v>
      </c>
      <c r="BN51" s="182">
        <f t="shared" si="108"/>
        <v>0</v>
      </c>
      <c r="BO51" s="107">
        <f>+'PPFF 2022'!BV51</f>
        <v>0</v>
      </c>
      <c r="BP51" s="97">
        <f>+'PPFF 2022'!BW51</f>
        <v>0</v>
      </c>
      <c r="BQ51" s="182">
        <f t="shared" si="109"/>
        <v>0</v>
      </c>
      <c r="BR51" s="107">
        <f>+'PPFF 2022'!BX51</f>
        <v>0</v>
      </c>
      <c r="BS51" s="97">
        <f>+'PPFF 2022'!BY51</f>
        <v>0</v>
      </c>
      <c r="BT51" s="182">
        <f t="shared" si="110"/>
        <v>0</v>
      </c>
      <c r="BU51" s="107">
        <f>+'PPFF 2022'!BZ51</f>
        <v>0</v>
      </c>
      <c r="BV51" s="97">
        <f>+'PPFF 2022'!CA51</f>
        <v>0</v>
      </c>
      <c r="BW51" s="182">
        <f t="shared" si="111"/>
        <v>0</v>
      </c>
      <c r="BX51" s="107">
        <f>+'PPFF 2022'!CB51</f>
        <v>0</v>
      </c>
      <c r="BY51" s="97">
        <f>+'PPFF 2022'!CC51</f>
        <v>0</v>
      </c>
      <c r="BZ51" s="182">
        <f t="shared" si="112"/>
        <v>0</v>
      </c>
      <c r="CA51" s="107">
        <f>+'PPFF 2022'!CD51</f>
        <v>0</v>
      </c>
      <c r="CB51" s="97">
        <f>+'PPFF 2022'!CE51</f>
        <v>0</v>
      </c>
      <c r="CC51" s="182">
        <f t="shared" si="113"/>
        <v>0</v>
      </c>
      <c r="CD51" s="107">
        <f>+'PPFF 2022'!CF51</f>
        <v>0</v>
      </c>
      <c r="CE51" s="97">
        <f>+'PPFF 2022'!CG51</f>
        <v>0</v>
      </c>
      <c r="CF51" s="182">
        <f t="shared" si="114"/>
        <v>0</v>
      </c>
      <c r="CG51" s="107">
        <f>+'PPFF 2022'!CH51</f>
        <v>0</v>
      </c>
      <c r="CH51" s="97">
        <f>+'PPFF 2022'!CI51</f>
        <v>0</v>
      </c>
      <c r="CI51" s="182">
        <f t="shared" si="115"/>
        <v>0</v>
      </c>
      <c r="CJ51" s="107">
        <f>+'PPFF 2022'!CJ51</f>
        <v>0</v>
      </c>
      <c r="CK51" s="97">
        <f>+'PPFF 2022'!CK51</f>
        <v>0</v>
      </c>
      <c r="CL51" s="182">
        <f t="shared" si="116"/>
        <v>0</v>
      </c>
      <c r="CM51" s="107">
        <f>+'PPFF 2022'!CL51</f>
        <v>0</v>
      </c>
      <c r="CN51" s="97">
        <f>+'PPFF 2022'!CM51</f>
        <v>0</v>
      </c>
      <c r="CO51" s="187">
        <f t="shared" si="117"/>
        <v>0</v>
      </c>
      <c r="CP51" s="109">
        <f>+'PPFF 2022'!CS51</f>
        <v>0</v>
      </c>
      <c r="CQ51" s="111">
        <f>+'PPFF 2022'!CT51</f>
        <v>0</v>
      </c>
      <c r="CR51" s="98">
        <f t="shared" si="118"/>
        <v>0</v>
      </c>
      <c r="CS51" s="109">
        <f>+'PPFF 2022'!CU51</f>
        <v>0</v>
      </c>
      <c r="CT51" s="111">
        <f>+'PPFF 2022'!CV51</f>
        <v>0</v>
      </c>
      <c r="CU51" s="98">
        <f t="shared" si="119"/>
        <v>0</v>
      </c>
      <c r="CV51" s="109">
        <f>+'PPFF 2022'!CW51</f>
        <v>0</v>
      </c>
      <c r="CW51" s="111">
        <f>+'PPFF 2022'!CX51</f>
        <v>0</v>
      </c>
      <c r="CX51" s="98">
        <f t="shared" si="120"/>
        <v>0</v>
      </c>
      <c r="CY51" s="109">
        <f>+'PPFF 2022'!CY51</f>
        <v>0</v>
      </c>
      <c r="CZ51" s="111">
        <f>+'PPFF 2022'!CZ51</f>
        <v>0</v>
      </c>
      <c r="DA51" s="98">
        <f t="shared" si="121"/>
        <v>0</v>
      </c>
      <c r="DB51" s="109">
        <f>+'PPFF 2022'!DA51</f>
        <v>0</v>
      </c>
      <c r="DC51" s="111">
        <f>+'PPFF 2022'!DB51</f>
        <v>0</v>
      </c>
      <c r="DD51" s="98">
        <f t="shared" si="122"/>
        <v>0</v>
      </c>
      <c r="DE51" s="109">
        <f>+'PPFF 2022'!DC51</f>
        <v>0</v>
      </c>
      <c r="DF51" s="111">
        <f>+'PPFF 2022'!DD51</f>
        <v>0</v>
      </c>
      <c r="DG51" s="98">
        <f t="shared" si="123"/>
        <v>0</v>
      </c>
      <c r="DH51" s="109">
        <f>+'PPFF 2022'!DE51</f>
        <v>0</v>
      </c>
      <c r="DI51" s="111">
        <f>+'PPFF 2022'!DF51</f>
        <v>0</v>
      </c>
      <c r="DJ51" s="98">
        <f t="shared" si="124"/>
        <v>0</v>
      </c>
      <c r="DK51" s="109">
        <f>+'PPFF 2022'!DG51</f>
        <v>0</v>
      </c>
      <c r="DL51" s="111">
        <f>+'PPFF 2022'!DH51</f>
        <v>0</v>
      </c>
      <c r="DM51" s="98">
        <f t="shared" si="125"/>
        <v>0</v>
      </c>
      <c r="DN51" s="109">
        <f>+'PPFF 2022'!DI51</f>
        <v>0</v>
      </c>
      <c r="DO51" s="111">
        <f>+'PPFF 2022'!DJ51</f>
        <v>0</v>
      </c>
      <c r="DP51" s="98">
        <f t="shared" si="126"/>
        <v>0</v>
      </c>
      <c r="DQ51" s="109">
        <f>+'PPFF 2022'!DK51</f>
        <v>0</v>
      </c>
      <c r="DR51" s="111">
        <f>+'PPFF 2022'!DL51</f>
        <v>0</v>
      </c>
      <c r="DS51" s="98">
        <f t="shared" si="127"/>
        <v>0</v>
      </c>
      <c r="DT51" s="109">
        <f>+'PPFF 2022'!DM51</f>
        <v>0</v>
      </c>
      <c r="DU51" s="111">
        <f>+'PPFF 2022'!DN51</f>
        <v>0</v>
      </c>
      <c r="DV51" s="98">
        <f t="shared" si="128"/>
        <v>0</v>
      </c>
      <c r="DW51" s="109">
        <f>+'PPFF 2022'!DO51</f>
        <v>0</v>
      </c>
      <c r="DX51" s="111">
        <f>+'PPFF 2022'!DP51</f>
        <v>0</v>
      </c>
      <c r="DY51" s="107">
        <f t="shared" si="129"/>
        <v>0</v>
      </c>
      <c r="DZ51" s="109">
        <f>+'PPFF 2022'!DV51</f>
        <v>0</v>
      </c>
      <c r="EA51" s="111">
        <f>+'PPFF 2022'!DW51</f>
        <v>0</v>
      </c>
      <c r="EB51" s="98">
        <f t="shared" si="130"/>
        <v>0</v>
      </c>
      <c r="EC51" s="111">
        <f>+'PPFF 2022'!DX51</f>
        <v>0</v>
      </c>
      <c r="ED51" s="111">
        <f>+'PPFF 2022'!DY51</f>
        <v>0</v>
      </c>
      <c r="EE51" s="98">
        <f t="shared" si="131"/>
        <v>0</v>
      </c>
      <c r="EF51" s="111">
        <f>+'PPFF 2022'!DZ51</f>
        <v>0</v>
      </c>
      <c r="EG51" s="111">
        <f>+'PPFF 2022'!EA51</f>
        <v>0</v>
      </c>
      <c r="EH51" s="98">
        <f t="shared" si="132"/>
        <v>0</v>
      </c>
      <c r="EI51" s="111">
        <f>+'PPFF 2022'!EB51</f>
        <v>0</v>
      </c>
      <c r="EJ51" s="111">
        <f>+'PPFF 2022'!EC51</f>
        <v>0</v>
      </c>
      <c r="EK51" s="98">
        <f t="shared" si="133"/>
        <v>0</v>
      </c>
      <c r="EL51" s="111">
        <f>+'PPFF 2022'!ED51</f>
        <v>0</v>
      </c>
      <c r="EM51" s="111">
        <f>+'PPFF 2022'!EE51</f>
        <v>0</v>
      </c>
      <c r="EN51" s="98">
        <f t="shared" si="134"/>
        <v>0</v>
      </c>
      <c r="EO51" s="111">
        <f>+'PPFF 2022'!EF51</f>
        <v>0</v>
      </c>
      <c r="EP51" s="111">
        <f>+'PPFF 2022'!EG51</f>
        <v>0</v>
      </c>
      <c r="EQ51" s="98">
        <f t="shared" si="135"/>
        <v>0</v>
      </c>
      <c r="ER51" s="111">
        <f>+'PPFF 2022'!EH51</f>
        <v>0</v>
      </c>
      <c r="ES51" s="111">
        <f>+'PPFF 2022'!EI51</f>
        <v>0</v>
      </c>
      <c r="ET51" s="98">
        <f t="shared" si="136"/>
        <v>0</v>
      </c>
      <c r="EU51" s="111">
        <f>+'PPFF 2022'!EJ51</f>
        <v>0</v>
      </c>
      <c r="EV51" s="111">
        <f>+'PPFF 2022'!EK51</f>
        <v>0</v>
      </c>
      <c r="EW51" s="98">
        <f t="shared" si="137"/>
        <v>0</v>
      </c>
      <c r="EX51" s="111">
        <f>+'PPFF 2022'!EL51</f>
        <v>0</v>
      </c>
      <c r="EY51" s="111">
        <f>+'PPFF 2022'!EM51</f>
        <v>0</v>
      </c>
      <c r="EZ51" s="98">
        <f t="shared" si="138"/>
        <v>0</v>
      </c>
      <c r="FA51" s="111">
        <f>+'PPFF 2022'!EN51</f>
        <v>0</v>
      </c>
      <c r="FB51" s="111">
        <f>+'PPFF 2022'!EO51</f>
        <v>0</v>
      </c>
      <c r="FC51" s="98">
        <f t="shared" si="139"/>
        <v>0</v>
      </c>
      <c r="FD51" s="111">
        <f>+'PPFF 2022'!EP51</f>
        <v>0</v>
      </c>
      <c r="FE51" s="111">
        <f>+'PPFF 2022'!EQ51</f>
        <v>0</v>
      </c>
      <c r="FF51" s="98">
        <f t="shared" si="140"/>
        <v>0</v>
      </c>
      <c r="FG51" s="111">
        <f>+'PPFF 2022'!ER51</f>
        <v>0</v>
      </c>
      <c r="FH51" s="111">
        <f>+'PPFF 2022'!ES51</f>
        <v>0</v>
      </c>
      <c r="FI51" s="97">
        <f t="shared" si="141"/>
        <v>0</v>
      </c>
      <c r="FJ51" s="108">
        <f>+'PPFF 2022'!EY51</f>
        <v>0</v>
      </c>
      <c r="FK51" s="103">
        <f>+'PPFF 2022'!EZ51</f>
        <v>0</v>
      </c>
      <c r="FL51" s="193">
        <f t="shared" si="142"/>
        <v>0</v>
      </c>
      <c r="FM51" s="203">
        <f>+'PPFF 2022'!FA51</f>
        <v>0</v>
      </c>
      <c r="FN51" s="204">
        <f>+'PPFF 2022'!FB51</f>
        <v>0</v>
      </c>
      <c r="FO51" s="202">
        <f t="shared" si="143"/>
        <v>0</v>
      </c>
      <c r="FP51" s="203">
        <f>+'PPFF 2022'!FC51</f>
        <v>0</v>
      </c>
      <c r="FQ51" s="204">
        <f>+'PPFF 2022'!FD51</f>
        <v>0</v>
      </c>
      <c r="FR51" s="202">
        <f t="shared" si="144"/>
        <v>0</v>
      </c>
      <c r="FS51" s="203">
        <f>+'PPFF 2022'!FE51</f>
        <v>0</v>
      </c>
      <c r="FT51" s="204">
        <f>+'PPFF 2022'!FF51</f>
        <v>0</v>
      </c>
      <c r="FU51" s="202">
        <f t="shared" si="145"/>
        <v>0</v>
      </c>
      <c r="FV51" s="203">
        <f>+'PPFF 2022'!FG51</f>
        <v>0</v>
      </c>
      <c r="FW51" s="204">
        <f>+'PPFF 2022'!FH51</f>
        <v>0</v>
      </c>
      <c r="FX51" s="202">
        <f t="shared" si="146"/>
        <v>0</v>
      </c>
      <c r="FY51" s="203">
        <f>+'PPFF 2022'!FI51</f>
        <v>0</v>
      </c>
      <c r="FZ51" s="204">
        <f>+'PPFF 2022'!FJ51</f>
        <v>0</v>
      </c>
      <c r="GA51" s="202">
        <f t="shared" si="147"/>
        <v>0</v>
      </c>
      <c r="GB51" s="203">
        <f>+'PPFF 2022'!FK51</f>
        <v>0</v>
      </c>
      <c r="GC51" s="204">
        <f>+'PPFF 2022'!FL51</f>
        <v>0</v>
      </c>
      <c r="GD51" s="202">
        <f t="shared" si="148"/>
        <v>0</v>
      </c>
      <c r="GE51" s="203">
        <f>+'PPFF 2022'!FM51</f>
        <v>0</v>
      </c>
      <c r="GF51" s="204">
        <f>+'PPFF 2022'!FN51</f>
        <v>0</v>
      </c>
      <c r="GG51" s="202">
        <f t="shared" si="149"/>
        <v>0</v>
      </c>
      <c r="GH51" s="203">
        <f>+'PPFF 2022'!FO51</f>
        <v>0</v>
      </c>
      <c r="GI51" s="204">
        <f>+'PPFF 2022'!FP51</f>
        <v>0</v>
      </c>
      <c r="GJ51" s="202">
        <f t="shared" si="150"/>
        <v>0</v>
      </c>
      <c r="GK51" s="203">
        <f>+'PPFF 2022'!FQ51</f>
        <v>0</v>
      </c>
      <c r="GL51" s="204">
        <f>+'PPFF 2022'!FR51</f>
        <v>0</v>
      </c>
      <c r="GM51" s="202">
        <f t="shared" si="151"/>
        <v>0</v>
      </c>
      <c r="GN51" s="203">
        <f>+'PPFF 2022'!FS51</f>
        <v>0</v>
      </c>
      <c r="GO51" s="204">
        <f>+'PPFF 2022'!FT51</f>
        <v>0</v>
      </c>
      <c r="GP51" s="202">
        <f t="shared" si="152"/>
        <v>0</v>
      </c>
      <c r="GQ51" s="203">
        <f>+'PPFF 2022'!FU51</f>
        <v>0</v>
      </c>
      <c r="GR51" s="204">
        <f>+'PPFF 2022'!FV51</f>
        <v>0</v>
      </c>
      <c r="GS51" s="209">
        <f t="shared" si="153"/>
        <v>0</v>
      </c>
      <c r="GT51" s="203">
        <f>+'PPFF 2022'!GB51</f>
        <v>0</v>
      </c>
      <c r="GU51" s="204">
        <f>+'PPFF 2022'!GC51</f>
        <v>0</v>
      </c>
      <c r="GV51" s="202">
        <f t="shared" si="154"/>
        <v>0</v>
      </c>
      <c r="GW51" s="203">
        <f>+'PPFF 2022'!GD51</f>
        <v>0</v>
      </c>
      <c r="GX51" s="204">
        <f>+'PPFF 2022'!GE51</f>
        <v>0</v>
      </c>
      <c r="GY51" s="202">
        <f t="shared" si="155"/>
        <v>0</v>
      </c>
      <c r="GZ51" s="203">
        <f>+'PPFF 2022'!GF51</f>
        <v>0</v>
      </c>
      <c r="HA51" s="204">
        <f>+'PPFF 2022'!GG51</f>
        <v>0</v>
      </c>
      <c r="HB51" s="202">
        <f t="shared" si="156"/>
        <v>0</v>
      </c>
      <c r="HC51" s="203">
        <f>+'PPFF 2022'!GH51</f>
        <v>0</v>
      </c>
      <c r="HD51" s="204">
        <f>+'PPFF 2022'!GI51</f>
        <v>0</v>
      </c>
      <c r="HE51" s="202">
        <f t="shared" si="157"/>
        <v>0</v>
      </c>
      <c r="HF51" s="203">
        <f>+'PPFF 2022'!GJ51</f>
        <v>0</v>
      </c>
      <c r="HG51" s="204">
        <f>+'PPFF 2022'!GK51</f>
        <v>0</v>
      </c>
      <c r="HH51" s="202">
        <f t="shared" si="158"/>
        <v>0</v>
      </c>
      <c r="HI51" s="203">
        <f>+'PPFF 2022'!GL51</f>
        <v>0</v>
      </c>
      <c r="HJ51" s="204">
        <f>+'PPFF 2022'!GM51</f>
        <v>0</v>
      </c>
      <c r="HK51" s="202">
        <f t="shared" si="159"/>
        <v>0</v>
      </c>
      <c r="HL51" s="203">
        <f>+'PPFF 2022'!GN51</f>
        <v>0</v>
      </c>
      <c r="HM51" s="204">
        <f>+'PPFF 2022'!GO51</f>
        <v>0</v>
      </c>
      <c r="HN51" s="202">
        <f t="shared" si="160"/>
        <v>0</v>
      </c>
      <c r="HO51" s="203">
        <f>+'PPFF 2022'!GP51</f>
        <v>0</v>
      </c>
      <c r="HP51" s="204">
        <f>+'PPFF 2022'!GQ51</f>
        <v>0</v>
      </c>
      <c r="HQ51" s="202">
        <f t="shared" si="161"/>
        <v>0</v>
      </c>
      <c r="HR51" s="203">
        <f>+'PPFF 2022'!GR51</f>
        <v>0</v>
      </c>
      <c r="HS51" s="204">
        <f>+'PPFF 2022'!GS51</f>
        <v>0</v>
      </c>
      <c r="HT51" s="202">
        <f t="shared" si="162"/>
        <v>0</v>
      </c>
      <c r="HU51" s="203">
        <f>+'PPFF 2022'!GT51</f>
        <v>0</v>
      </c>
      <c r="HV51" s="204">
        <f>+'PPFF 2022'!GU51</f>
        <v>0</v>
      </c>
      <c r="HW51" s="202">
        <f t="shared" si="163"/>
        <v>0</v>
      </c>
      <c r="HX51" s="203">
        <f>+'PPFF 2022'!GV51</f>
        <v>0</v>
      </c>
      <c r="HY51" s="204">
        <f>+'PPFF 2022'!GW51</f>
        <v>0</v>
      </c>
      <c r="HZ51" s="202">
        <f t="shared" si="164"/>
        <v>0</v>
      </c>
      <c r="IA51" s="203">
        <f>+'PPFF 2022'!GX51</f>
        <v>0</v>
      </c>
      <c r="IB51" s="204">
        <f>+'PPFF 2022'!GY51</f>
        <v>0</v>
      </c>
      <c r="IC51" s="209">
        <f t="shared" si="165"/>
        <v>0</v>
      </c>
      <c r="ID51" s="203">
        <f>+'PPFF 2022'!HE51</f>
        <v>0</v>
      </c>
      <c r="IE51" s="204">
        <f>+'PPFF 2022'!HF51</f>
        <v>0</v>
      </c>
      <c r="IF51" s="215">
        <f t="shared" si="166"/>
        <v>0</v>
      </c>
      <c r="IG51" s="203">
        <f>+'PPFF 2022'!HG51</f>
        <v>0</v>
      </c>
      <c r="IH51" s="204">
        <f>+'PPFF 2022'!HH51</f>
        <v>0</v>
      </c>
      <c r="II51" s="215">
        <f t="shared" si="167"/>
        <v>0</v>
      </c>
      <c r="IJ51" s="203">
        <f>+'PPFF 2022'!HI51</f>
        <v>0</v>
      </c>
      <c r="IK51" s="204">
        <f>+'PPFF 2022'!HJ51</f>
        <v>0</v>
      </c>
      <c r="IL51" s="215">
        <f t="shared" si="168"/>
        <v>0</v>
      </c>
      <c r="IM51" s="203">
        <f>+'PPFF 2022'!HK51</f>
        <v>0</v>
      </c>
      <c r="IN51" s="204">
        <f>+'PPFF 2022'!HL51</f>
        <v>0</v>
      </c>
      <c r="IO51" s="215">
        <f t="shared" si="169"/>
        <v>0</v>
      </c>
      <c r="IP51" s="203">
        <f>+'PPFF 2022'!HM51</f>
        <v>0</v>
      </c>
      <c r="IQ51" s="204">
        <f>+'PPFF 2022'!HN51</f>
        <v>0</v>
      </c>
      <c r="IR51" s="215">
        <f t="shared" si="170"/>
        <v>0</v>
      </c>
      <c r="IS51" s="203">
        <f>+'PPFF 2022'!HO51</f>
        <v>0</v>
      </c>
      <c r="IT51" s="204">
        <f>+'PPFF 2022'!HP51</f>
        <v>0</v>
      </c>
      <c r="IU51" s="215">
        <f t="shared" si="171"/>
        <v>0</v>
      </c>
      <c r="IV51" s="203">
        <f>+'PPFF 2022'!HQ51</f>
        <v>0</v>
      </c>
      <c r="IW51" s="204">
        <f>+'PPFF 2022'!HR51</f>
        <v>0</v>
      </c>
      <c r="IX51" s="215">
        <f t="shared" si="172"/>
        <v>0</v>
      </c>
      <c r="IY51" s="203">
        <f>+'PPFF 2022'!HS51</f>
        <v>0</v>
      </c>
      <c r="IZ51" s="204">
        <f>+'PPFF 2022'!HT51</f>
        <v>0</v>
      </c>
      <c r="JA51" s="215">
        <f t="shared" si="173"/>
        <v>0</v>
      </c>
      <c r="JB51" s="203">
        <f>+'PPFF 2022'!HU51</f>
        <v>0</v>
      </c>
      <c r="JC51" s="204">
        <f>+'PPFF 2022'!HV51</f>
        <v>0</v>
      </c>
      <c r="JD51" s="215">
        <f t="shared" si="174"/>
        <v>0</v>
      </c>
      <c r="JE51" s="203">
        <f>+'PPFF 2022'!HW51</f>
        <v>0</v>
      </c>
      <c r="JF51" s="204">
        <f>+'PPFF 2022'!HX51</f>
        <v>0</v>
      </c>
      <c r="JG51" s="215">
        <f t="shared" si="175"/>
        <v>0</v>
      </c>
      <c r="JH51" s="203">
        <f>+'PPFF 2022'!HY51</f>
        <v>0</v>
      </c>
      <c r="JI51" s="204">
        <f>+'PPFF 2022'!HZ51</f>
        <v>0</v>
      </c>
      <c r="JJ51" s="215">
        <f t="shared" si="176"/>
        <v>0</v>
      </c>
      <c r="JK51" s="203">
        <f>+'PPFF 2022'!IA51</f>
        <v>0</v>
      </c>
      <c r="JL51" s="204">
        <f>+'PPFF 2022'!IB51</f>
        <v>0</v>
      </c>
      <c r="JM51" s="218">
        <f t="shared" si="177"/>
        <v>0</v>
      </c>
      <c r="JN51" s="224">
        <f>+'PPFF 2022'!IH51</f>
        <v>0</v>
      </c>
      <c r="JO51" s="225">
        <f>+'PPFF 2022'!II51</f>
        <v>0</v>
      </c>
      <c r="JP51" s="212">
        <f t="shared" si="178"/>
        <v>0</v>
      </c>
      <c r="JQ51" s="224">
        <f>+'PPFF 2022'!IJ51</f>
        <v>0</v>
      </c>
      <c r="JR51" s="225">
        <f>+'PPFF 2022'!IK51</f>
        <v>0</v>
      </c>
      <c r="JS51" s="212">
        <f t="shared" si="179"/>
        <v>0</v>
      </c>
      <c r="JT51" s="224">
        <f>+'PPFF 2022'!IL51</f>
        <v>0</v>
      </c>
      <c r="JU51" s="225">
        <f>+'PPFF 2022'!IM51</f>
        <v>0</v>
      </c>
      <c r="JV51" s="212">
        <f t="shared" si="180"/>
        <v>0</v>
      </c>
      <c r="JW51" s="224">
        <f>+'PPFF 2022'!IN51</f>
        <v>0</v>
      </c>
      <c r="JX51" s="225">
        <f>+'PPFF 2022'!IO51</f>
        <v>0</v>
      </c>
      <c r="JY51" s="212">
        <f t="shared" si="181"/>
        <v>0</v>
      </c>
      <c r="JZ51" s="224">
        <f>+'PPFF 2022'!IP51</f>
        <v>0</v>
      </c>
      <c r="KA51" s="225">
        <f>+'PPFF 2022'!IQ51</f>
        <v>0</v>
      </c>
      <c r="KB51" s="212">
        <f t="shared" si="182"/>
        <v>0</v>
      </c>
      <c r="KC51" s="224">
        <f>+'PPFF 2022'!IR51</f>
        <v>0</v>
      </c>
      <c r="KD51" s="225">
        <f>+'PPFF 2022'!IS51</f>
        <v>0</v>
      </c>
      <c r="KE51" s="212">
        <f t="shared" si="183"/>
        <v>0</v>
      </c>
      <c r="KF51" s="224">
        <f>+'PPFF 2022'!IT51</f>
        <v>0</v>
      </c>
      <c r="KG51" s="225">
        <f>+'PPFF 2022'!IU51</f>
        <v>0</v>
      </c>
      <c r="KH51" s="212">
        <f t="shared" si="184"/>
        <v>0</v>
      </c>
      <c r="KI51" s="224">
        <f>+'PPFF 2022'!IV51</f>
        <v>0</v>
      </c>
      <c r="KJ51" s="225">
        <f>+'PPFF 2022'!IW51</f>
        <v>0</v>
      </c>
      <c r="KK51" s="212">
        <f t="shared" si="185"/>
        <v>0</v>
      </c>
      <c r="KL51" s="224">
        <f>+'PPFF 2022'!IX51</f>
        <v>0</v>
      </c>
      <c r="KM51" s="225">
        <f>+'PPFF 2022'!IY51</f>
        <v>0</v>
      </c>
      <c r="KN51" s="212">
        <f t="shared" si="186"/>
        <v>0</v>
      </c>
      <c r="KO51" s="224">
        <f>+'PPFF 2022'!IZ51</f>
        <v>0</v>
      </c>
      <c r="KP51" s="225">
        <f>+'PPFF 2022'!JA51</f>
        <v>0</v>
      </c>
      <c r="KQ51" s="212">
        <f t="shared" si="187"/>
        <v>0</v>
      </c>
      <c r="KR51" s="224">
        <f>+'PPFF 2022'!JB51</f>
        <v>0</v>
      </c>
      <c r="KS51" s="225">
        <f>+'PPFF 2022'!JC51</f>
        <v>0</v>
      </c>
      <c r="KT51" s="212">
        <f t="shared" si="188"/>
        <v>0</v>
      </c>
      <c r="KU51" s="224">
        <f>+'PPFF 2022'!JD51</f>
        <v>0</v>
      </c>
      <c r="KV51" s="225">
        <f>+'PPFF 2022'!JE51</f>
        <v>0</v>
      </c>
      <c r="KW51" s="212">
        <f t="shared" si="189"/>
        <v>0</v>
      </c>
      <c r="KX51" s="224">
        <f>+'PPFF 2022'!JK51</f>
        <v>0</v>
      </c>
      <c r="KY51" s="230">
        <f>+'PPFF 2022'!JL51</f>
        <v>0</v>
      </c>
      <c r="KZ51" s="224">
        <f>+'PPFF 2022'!JM51</f>
        <v>0</v>
      </c>
      <c r="LA51" s="230">
        <f>+'PPFF 2022'!JN51</f>
        <v>0</v>
      </c>
      <c r="LB51" s="224">
        <f>+'PPFF 2022'!JO51</f>
        <v>0</v>
      </c>
      <c r="LC51" s="230">
        <f>+'PPFF 2022'!JP51</f>
        <v>0</v>
      </c>
      <c r="LD51" s="224">
        <f>+'PPFF 2022'!JQ51</f>
        <v>0</v>
      </c>
      <c r="LE51" s="230">
        <f>+'PPFF 2022'!JR51</f>
        <v>0</v>
      </c>
      <c r="LF51" s="224">
        <f>+'PPFF 2022'!JS51</f>
        <v>0</v>
      </c>
      <c r="LG51" s="230">
        <f>+'PPFF 2022'!JT51</f>
        <v>0</v>
      </c>
      <c r="LH51" s="224">
        <f>+'PPFF 2022'!JU51</f>
        <v>0</v>
      </c>
      <c r="LI51" s="230">
        <f>+'PPFF 2022'!JV51</f>
        <v>0</v>
      </c>
      <c r="LJ51" s="224">
        <f>+'PPFF 2022'!JW51</f>
        <v>0</v>
      </c>
      <c r="LK51" s="230">
        <f>+'PPFF 2022'!JX51</f>
        <v>0</v>
      </c>
      <c r="LL51" s="224">
        <f>+'PPFF 2022'!JY51</f>
        <v>0</v>
      </c>
      <c r="LM51" s="230">
        <f>+'PPFF 2022'!JZ51</f>
        <v>0</v>
      </c>
      <c r="LN51" s="224">
        <f>+'PPFF 2022'!KA51</f>
        <v>0</v>
      </c>
      <c r="LO51" s="230">
        <f>+'PPFF 2022'!KB51</f>
        <v>0</v>
      </c>
      <c r="LP51" s="224">
        <f>+'PPFF 2022'!KC51</f>
        <v>0</v>
      </c>
      <c r="LQ51" s="230">
        <f>+'PPFF 2022'!KD51</f>
        <v>0</v>
      </c>
      <c r="LR51" s="224">
        <f>+'PPFF 2022'!KE51</f>
        <v>0</v>
      </c>
      <c r="LS51" s="230">
        <f>+'PPFF 2022'!KF51</f>
        <v>0</v>
      </c>
      <c r="LT51" s="224">
        <f>+'PPFF 2022'!KG51</f>
        <v>0</v>
      </c>
      <c r="LU51" s="230">
        <f>+'PPFF 2022'!KH51</f>
        <v>0</v>
      </c>
      <c r="LV51" s="234">
        <f>+'PPFF 2022'!KN51</f>
        <v>0</v>
      </c>
      <c r="LW51" s="234">
        <f>+'PPFF 2022'!KP51</f>
        <v>0</v>
      </c>
      <c r="LX51" s="234">
        <f>+'PPFF 2022'!KR51</f>
        <v>0</v>
      </c>
      <c r="LY51" s="234">
        <f>+'PPFF 2022'!KT51</f>
        <v>0</v>
      </c>
      <c r="LZ51" s="234">
        <f>+'PPFF 2022'!KV51</f>
        <v>0</v>
      </c>
      <c r="MA51" s="234">
        <f>+'PPFF 2022'!KX51</f>
        <v>0</v>
      </c>
      <c r="MB51" s="234">
        <f>+'PPFF 2022'!KZ51</f>
        <v>0</v>
      </c>
      <c r="MC51" s="234">
        <f>+'PPFF 2022'!LB51</f>
        <v>0</v>
      </c>
      <c r="MD51" s="234">
        <f>+'PPFF 2022'!LD51</f>
        <v>0</v>
      </c>
      <c r="ME51" s="234">
        <f>+'PPFF 2022'!LF51</f>
        <v>0</v>
      </c>
      <c r="MF51" s="234">
        <f>+'PPFF 2022'!LH51</f>
        <v>0</v>
      </c>
      <c r="MG51" s="234">
        <f>+'PPFF 2022'!LJ51</f>
        <v>0</v>
      </c>
      <c r="MH51" s="190">
        <f>+'PPFF 2022'!LN51/6</f>
        <v>0</v>
      </c>
      <c r="MI51" s="190">
        <f>+'PPFF 2022'!LP51/6</f>
        <v>0</v>
      </c>
      <c r="MJ51" s="190">
        <f>+'PPFF 2022'!LR51/6</f>
        <v>0</v>
      </c>
      <c r="MK51" s="190">
        <f>+'PPFF 2022'!LT51/6</f>
        <v>0</v>
      </c>
      <c r="ML51" s="190">
        <f>+'PPFF 2022'!LV51/6</f>
        <v>0</v>
      </c>
      <c r="MM51" s="190">
        <f>+'PPFF 2022'!LX51/6</f>
        <v>0</v>
      </c>
      <c r="MN51" s="239">
        <f>+'PPFF 2022'!LZ51/6</f>
        <v>0</v>
      </c>
      <c r="MO51" s="190">
        <f>+'PPFF 2022'!MB51/6</f>
        <v>0</v>
      </c>
      <c r="MP51" s="190">
        <f>+'PPFF 2022'!MD51/6</f>
        <v>0</v>
      </c>
      <c r="MQ51" s="190">
        <f>+'PPFF 2022'!MF51/6</f>
        <v>0</v>
      </c>
      <c r="MR51" s="190">
        <f>+'PPFF 2022'!MH51/6</f>
        <v>0</v>
      </c>
      <c r="MS51" s="190">
        <f>+'PPFF 2022'!MJ51/6</f>
        <v>0</v>
      </c>
      <c r="MT51" s="104">
        <f>+'PPFF 2022'!MN51</f>
        <v>0</v>
      </c>
      <c r="MU51" s="104">
        <f>+'PPFF 2022'!MP51</f>
        <v>0</v>
      </c>
      <c r="MV51" s="104">
        <f>+'PPFF 2022'!MR51</f>
        <v>0</v>
      </c>
      <c r="MW51" s="104">
        <f>+'PPFF 2022'!MT51</f>
        <v>0</v>
      </c>
      <c r="MX51" s="104">
        <f>+'PPFF 2022'!MV51</f>
        <v>0</v>
      </c>
      <c r="MY51" s="104">
        <f>+'PPFF 2022'!MX51</f>
        <v>0</v>
      </c>
      <c r="MZ51" s="104">
        <f>+'PPFF 2022'!MZ51</f>
        <v>0</v>
      </c>
      <c r="NA51" s="104">
        <f>+'PPFF 2022'!NB51</f>
        <v>0</v>
      </c>
      <c r="NB51" s="104">
        <f>+'PPFF 2022'!ND51</f>
        <v>0</v>
      </c>
      <c r="NC51" s="104">
        <f>+'PPFF 2022'!NF51</f>
        <v>0</v>
      </c>
      <c r="ND51" s="104">
        <f>+'PPFF 2022'!NH51</f>
        <v>0</v>
      </c>
      <c r="NE51" s="104">
        <f>+'PPFF 2022'!NJ51</f>
        <v>0</v>
      </c>
    </row>
    <row r="52" spans="1:369" s="88" customFormat="1" ht="10.5" x14ac:dyDescent="0.25">
      <c r="A52" s="89" t="s">
        <v>1</v>
      </c>
      <c r="B52" s="90" t="s">
        <v>42</v>
      </c>
      <c r="C52" s="90">
        <v>400</v>
      </c>
      <c r="D52" s="90" t="s">
        <v>349</v>
      </c>
      <c r="E52" s="91" t="s">
        <v>302</v>
      </c>
      <c r="F52" s="92" t="s">
        <v>41</v>
      </c>
      <c r="G52" s="92" t="s">
        <v>352</v>
      </c>
      <c r="H52" s="155">
        <v>47</v>
      </c>
      <c r="I52" s="92" t="s">
        <v>50</v>
      </c>
      <c r="J52" s="171">
        <f>+'PPFF 2022'!J52+'PPFF 2022'!K52</f>
        <v>0</v>
      </c>
      <c r="K52" s="171">
        <f>+'PPFF 2022'!L52+'PPFF 2022'!M52</f>
        <v>0</v>
      </c>
      <c r="L52" s="171">
        <f>+'PPFF 2022'!N52+'PPFF 2022'!O52</f>
        <v>0</v>
      </c>
      <c r="M52" s="171">
        <f>+'PPFF 2022'!P52+'PPFF 2022'!Q52</f>
        <v>0</v>
      </c>
      <c r="N52" s="171">
        <f>+'PPFF 2022'!R52+'PPFF 2022'!S52</f>
        <v>0</v>
      </c>
      <c r="O52" s="171">
        <f>+'PPFF 2022'!T52+'PPFF 2022'!U52</f>
        <v>0</v>
      </c>
      <c r="P52" s="171">
        <f>+'PPFF 2022'!V52+'PPFF 2022'!W52</f>
        <v>0</v>
      </c>
      <c r="Q52" s="171">
        <f>+'PPFF 2022'!X52+'PPFF 2022'!Y52</f>
        <v>0</v>
      </c>
      <c r="R52" s="171">
        <f>+'PPFF 2022'!Z52+'PPFF 2022'!AA52</f>
        <v>0</v>
      </c>
      <c r="S52" s="171">
        <f>+'PPFF 2022'!AB52+'PPFF 2022'!AC52</f>
        <v>0</v>
      </c>
      <c r="T52" s="171">
        <f>+'PPFF 2022'!AD52+'PPFF 2022'!AE52</f>
        <v>0</v>
      </c>
      <c r="U52" s="171">
        <f>+'PPFF 2022'!AF52+'PPFF 2022'!AG52</f>
        <v>0</v>
      </c>
      <c r="V52" s="93">
        <f>+'PPFF 2022'!AM52</f>
        <v>0</v>
      </c>
      <c r="W52" s="95">
        <f>+'PPFF 2022'!AN52</f>
        <v>0</v>
      </c>
      <c r="X52" s="98">
        <f>+('PPFF 2022'!AM52+'PPFF 2022'!AN52)/13</f>
        <v>0</v>
      </c>
      <c r="Y52" s="93">
        <f>+'PPFF 2022'!AO52</f>
        <v>0</v>
      </c>
      <c r="Z52" s="95">
        <f>+'PPFF 2022'!AP52</f>
        <v>0</v>
      </c>
      <c r="AA52" s="98">
        <f>+('PPFF 2022'!AO52+'PPFF 2022'!AP52)/13</f>
        <v>0</v>
      </c>
      <c r="AB52" s="93">
        <f>+'PPFF 2022'!AQ52</f>
        <v>0</v>
      </c>
      <c r="AC52" s="95">
        <f>+'PPFF 2022'!AR52</f>
        <v>0</v>
      </c>
      <c r="AD52" s="98">
        <f t="shared" si="96"/>
        <v>0</v>
      </c>
      <c r="AE52" s="93">
        <f>+'PPFF 2022'!AS52</f>
        <v>0</v>
      </c>
      <c r="AF52" s="95">
        <f>+'PPFF 2022'!AT52</f>
        <v>0</v>
      </c>
      <c r="AG52" s="98">
        <f t="shared" si="97"/>
        <v>0</v>
      </c>
      <c r="AH52" s="93">
        <f>+'PPFF 2022'!AU52</f>
        <v>0</v>
      </c>
      <c r="AI52" s="95">
        <f>+'PPFF 2022'!AV52</f>
        <v>0</v>
      </c>
      <c r="AJ52" s="98">
        <f t="shared" si="98"/>
        <v>0</v>
      </c>
      <c r="AK52" s="93">
        <f>+'PPFF 2022'!AW52</f>
        <v>0</v>
      </c>
      <c r="AL52" s="95">
        <f>+'PPFF 2022'!AX52</f>
        <v>0</v>
      </c>
      <c r="AM52" s="98">
        <f t="shared" si="99"/>
        <v>0</v>
      </c>
      <c r="AN52" s="93">
        <f>+'PPFF 2022'!AY52</f>
        <v>0</v>
      </c>
      <c r="AO52" s="95">
        <f>+'PPFF 2022'!AZ52</f>
        <v>0</v>
      </c>
      <c r="AP52" s="98">
        <f t="shared" si="100"/>
        <v>0</v>
      </c>
      <c r="AQ52" s="93">
        <f>+'PPFF 2022'!BA52</f>
        <v>0</v>
      </c>
      <c r="AR52" s="95">
        <f>+'PPFF 2022'!BB52</f>
        <v>0</v>
      </c>
      <c r="AS52" s="98">
        <f t="shared" si="101"/>
        <v>0</v>
      </c>
      <c r="AT52" s="93">
        <f>+'PPFF 2022'!BC52</f>
        <v>0</v>
      </c>
      <c r="AU52" s="95">
        <f>+'PPFF 2022'!BD52</f>
        <v>0</v>
      </c>
      <c r="AV52" s="98">
        <f t="shared" si="102"/>
        <v>0</v>
      </c>
      <c r="AW52" s="93">
        <f>+'PPFF 2022'!BE52</f>
        <v>0</v>
      </c>
      <c r="AX52" s="95">
        <f>+'PPFF 2022'!BF52</f>
        <v>0</v>
      </c>
      <c r="AY52" s="98">
        <f t="shared" si="103"/>
        <v>0</v>
      </c>
      <c r="AZ52" s="93">
        <f>+'PPFF 2022'!BG52</f>
        <v>0</v>
      </c>
      <c r="BA52" s="95">
        <f>+'PPFF 2022'!BH52</f>
        <v>0</v>
      </c>
      <c r="BB52" s="98">
        <f t="shared" si="104"/>
        <v>0</v>
      </c>
      <c r="BC52" s="93">
        <f>+'PPFF 2022'!BI52</f>
        <v>0</v>
      </c>
      <c r="BD52" s="95">
        <f>+'PPFF 2022'!BJ52</f>
        <v>0</v>
      </c>
      <c r="BE52" s="97">
        <f t="shared" si="105"/>
        <v>0</v>
      </c>
      <c r="BF52" s="107">
        <f>+'PPFF 2022'!BP52</f>
        <v>0</v>
      </c>
      <c r="BG52" s="97">
        <f>+'PPFF 2022'!BQ52</f>
        <v>2</v>
      </c>
      <c r="BH52" s="182">
        <f t="shared" si="106"/>
        <v>0.5</v>
      </c>
      <c r="BI52" s="107">
        <f>+'PPFF 2022'!BR52</f>
        <v>0</v>
      </c>
      <c r="BJ52" s="97">
        <f>+'PPFF 2022'!BS52</f>
        <v>0</v>
      </c>
      <c r="BK52" s="182">
        <f t="shared" si="107"/>
        <v>0</v>
      </c>
      <c r="BL52" s="107">
        <f>+'PPFF 2022'!BT52</f>
        <v>0</v>
      </c>
      <c r="BM52" s="97">
        <f>+'PPFF 2022'!BU52</f>
        <v>0</v>
      </c>
      <c r="BN52" s="182">
        <f t="shared" si="108"/>
        <v>0</v>
      </c>
      <c r="BO52" s="107">
        <f>+'PPFF 2022'!BV52</f>
        <v>0</v>
      </c>
      <c r="BP52" s="97">
        <f>+'PPFF 2022'!BW52</f>
        <v>0</v>
      </c>
      <c r="BQ52" s="182">
        <f t="shared" si="109"/>
        <v>0</v>
      </c>
      <c r="BR52" s="107">
        <f>+'PPFF 2022'!BX52</f>
        <v>0</v>
      </c>
      <c r="BS52" s="97">
        <f>+'PPFF 2022'!BY52</f>
        <v>0</v>
      </c>
      <c r="BT52" s="182">
        <f t="shared" si="110"/>
        <v>0</v>
      </c>
      <c r="BU52" s="107">
        <f>+'PPFF 2022'!BZ52</f>
        <v>0</v>
      </c>
      <c r="BV52" s="97">
        <f>+'PPFF 2022'!CA52</f>
        <v>0</v>
      </c>
      <c r="BW52" s="182">
        <f t="shared" si="111"/>
        <v>0</v>
      </c>
      <c r="BX52" s="107">
        <f>+'PPFF 2022'!CB52</f>
        <v>0</v>
      </c>
      <c r="BY52" s="97">
        <f>+'PPFF 2022'!CC52</f>
        <v>0</v>
      </c>
      <c r="BZ52" s="182">
        <f t="shared" si="112"/>
        <v>0</v>
      </c>
      <c r="CA52" s="107">
        <f>+'PPFF 2022'!CD52</f>
        <v>0</v>
      </c>
      <c r="CB52" s="97">
        <f>+'PPFF 2022'!CE52</f>
        <v>0</v>
      </c>
      <c r="CC52" s="182">
        <f t="shared" si="113"/>
        <v>0</v>
      </c>
      <c r="CD52" s="107">
        <f>+'PPFF 2022'!CF52</f>
        <v>0</v>
      </c>
      <c r="CE52" s="97">
        <f>+'PPFF 2022'!CG52</f>
        <v>0</v>
      </c>
      <c r="CF52" s="182">
        <f t="shared" si="114"/>
        <v>0</v>
      </c>
      <c r="CG52" s="107">
        <f>+'PPFF 2022'!CH52</f>
        <v>0</v>
      </c>
      <c r="CH52" s="97">
        <f>+'PPFF 2022'!CI52</f>
        <v>0</v>
      </c>
      <c r="CI52" s="182">
        <f t="shared" si="115"/>
        <v>0</v>
      </c>
      <c r="CJ52" s="107">
        <f>+'PPFF 2022'!CJ52</f>
        <v>0</v>
      </c>
      <c r="CK52" s="97">
        <f>+'PPFF 2022'!CK52</f>
        <v>0</v>
      </c>
      <c r="CL52" s="182">
        <f t="shared" si="116"/>
        <v>0</v>
      </c>
      <c r="CM52" s="107">
        <f>+'PPFF 2022'!CL52</f>
        <v>0</v>
      </c>
      <c r="CN52" s="97">
        <f>+'PPFF 2022'!CM52</f>
        <v>0</v>
      </c>
      <c r="CO52" s="187">
        <f t="shared" si="117"/>
        <v>0</v>
      </c>
      <c r="CP52" s="109">
        <f>+'PPFF 2022'!CS52</f>
        <v>0</v>
      </c>
      <c r="CQ52" s="111">
        <f>+'PPFF 2022'!CT52</f>
        <v>0</v>
      </c>
      <c r="CR52" s="98">
        <f t="shared" si="118"/>
        <v>0</v>
      </c>
      <c r="CS52" s="109">
        <f>+'PPFF 2022'!CU52</f>
        <v>0</v>
      </c>
      <c r="CT52" s="111">
        <f>+'PPFF 2022'!CV52</f>
        <v>0</v>
      </c>
      <c r="CU52" s="98">
        <f t="shared" si="119"/>
        <v>0</v>
      </c>
      <c r="CV52" s="109">
        <f>+'PPFF 2022'!CW52</f>
        <v>0</v>
      </c>
      <c r="CW52" s="111">
        <f>+'PPFF 2022'!CX52</f>
        <v>0</v>
      </c>
      <c r="CX52" s="98">
        <f t="shared" si="120"/>
        <v>0</v>
      </c>
      <c r="CY52" s="109">
        <f>+'PPFF 2022'!CY52</f>
        <v>0</v>
      </c>
      <c r="CZ52" s="111">
        <f>+'PPFF 2022'!CZ52</f>
        <v>0</v>
      </c>
      <c r="DA52" s="98">
        <f t="shared" si="121"/>
        <v>0</v>
      </c>
      <c r="DB52" s="109">
        <f>+'PPFF 2022'!DA52</f>
        <v>0</v>
      </c>
      <c r="DC52" s="111">
        <f>+'PPFF 2022'!DB52</f>
        <v>0</v>
      </c>
      <c r="DD52" s="98">
        <f t="shared" si="122"/>
        <v>0</v>
      </c>
      <c r="DE52" s="109">
        <f>+'PPFF 2022'!DC52</f>
        <v>0</v>
      </c>
      <c r="DF52" s="111">
        <f>+'PPFF 2022'!DD52</f>
        <v>0</v>
      </c>
      <c r="DG52" s="98">
        <f t="shared" si="123"/>
        <v>0</v>
      </c>
      <c r="DH52" s="109">
        <f>+'PPFF 2022'!DE52</f>
        <v>0</v>
      </c>
      <c r="DI52" s="111">
        <f>+'PPFF 2022'!DF52</f>
        <v>0</v>
      </c>
      <c r="DJ52" s="98">
        <f t="shared" si="124"/>
        <v>0</v>
      </c>
      <c r="DK52" s="109">
        <f>+'PPFF 2022'!DG52</f>
        <v>0</v>
      </c>
      <c r="DL52" s="111">
        <f>+'PPFF 2022'!DH52</f>
        <v>0</v>
      </c>
      <c r="DM52" s="98">
        <f t="shared" si="125"/>
        <v>0</v>
      </c>
      <c r="DN52" s="109">
        <f>+'PPFF 2022'!DI52</f>
        <v>0</v>
      </c>
      <c r="DO52" s="111">
        <f>+'PPFF 2022'!DJ52</f>
        <v>0</v>
      </c>
      <c r="DP52" s="98">
        <f t="shared" si="126"/>
        <v>0</v>
      </c>
      <c r="DQ52" s="109">
        <f>+'PPFF 2022'!DK52</f>
        <v>0</v>
      </c>
      <c r="DR52" s="111">
        <f>+'PPFF 2022'!DL52</f>
        <v>0</v>
      </c>
      <c r="DS52" s="98">
        <f t="shared" si="127"/>
        <v>0</v>
      </c>
      <c r="DT52" s="109">
        <f>+'PPFF 2022'!DM52</f>
        <v>0</v>
      </c>
      <c r="DU52" s="111">
        <f>+'PPFF 2022'!DN52</f>
        <v>0</v>
      </c>
      <c r="DV52" s="98">
        <f t="shared" si="128"/>
        <v>0</v>
      </c>
      <c r="DW52" s="109">
        <f>+'PPFF 2022'!DO52</f>
        <v>0</v>
      </c>
      <c r="DX52" s="111">
        <f>+'PPFF 2022'!DP52</f>
        <v>0</v>
      </c>
      <c r="DY52" s="107">
        <f t="shared" si="129"/>
        <v>0</v>
      </c>
      <c r="DZ52" s="109">
        <f>+'PPFF 2022'!DV52</f>
        <v>0</v>
      </c>
      <c r="EA52" s="111">
        <f>+'PPFF 2022'!DW52</f>
        <v>0</v>
      </c>
      <c r="EB52" s="98">
        <f t="shared" si="130"/>
        <v>0</v>
      </c>
      <c r="EC52" s="111">
        <f>+'PPFF 2022'!DX52</f>
        <v>0</v>
      </c>
      <c r="ED52" s="111">
        <f>+'PPFF 2022'!DY52</f>
        <v>0</v>
      </c>
      <c r="EE52" s="98">
        <f t="shared" si="131"/>
        <v>0</v>
      </c>
      <c r="EF52" s="111">
        <f>+'PPFF 2022'!DZ52</f>
        <v>0</v>
      </c>
      <c r="EG52" s="111">
        <f>+'PPFF 2022'!EA52</f>
        <v>0</v>
      </c>
      <c r="EH52" s="98">
        <f t="shared" si="132"/>
        <v>0</v>
      </c>
      <c r="EI52" s="111">
        <f>+'PPFF 2022'!EB52</f>
        <v>0</v>
      </c>
      <c r="EJ52" s="111">
        <f>+'PPFF 2022'!EC52</f>
        <v>0</v>
      </c>
      <c r="EK52" s="98">
        <f t="shared" si="133"/>
        <v>0</v>
      </c>
      <c r="EL52" s="111">
        <f>+'PPFF 2022'!ED52</f>
        <v>0</v>
      </c>
      <c r="EM52" s="111">
        <f>+'PPFF 2022'!EE52</f>
        <v>0</v>
      </c>
      <c r="EN52" s="98">
        <f t="shared" si="134"/>
        <v>0</v>
      </c>
      <c r="EO52" s="111">
        <f>+'PPFF 2022'!EF52</f>
        <v>0</v>
      </c>
      <c r="EP52" s="111">
        <f>+'PPFF 2022'!EG52</f>
        <v>0</v>
      </c>
      <c r="EQ52" s="98">
        <f t="shared" si="135"/>
        <v>0</v>
      </c>
      <c r="ER52" s="111">
        <f>+'PPFF 2022'!EH52</f>
        <v>0</v>
      </c>
      <c r="ES52" s="111">
        <f>+'PPFF 2022'!EI52</f>
        <v>0</v>
      </c>
      <c r="ET52" s="98">
        <f t="shared" si="136"/>
        <v>0</v>
      </c>
      <c r="EU52" s="111">
        <f>+'PPFF 2022'!EJ52</f>
        <v>0</v>
      </c>
      <c r="EV52" s="111">
        <f>+'PPFF 2022'!EK52</f>
        <v>0</v>
      </c>
      <c r="EW52" s="98">
        <f t="shared" si="137"/>
        <v>0</v>
      </c>
      <c r="EX52" s="111">
        <f>+'PPFF 2022'!EL52</f>
        <v>0</v>
      </c>
      <c r="EY52" s="111">
        <f>+'PPFF 2022'!EM52</f>
        <v>0</v>
      </c>
      <c r="EZ52" s="98">
        <f t="shared" si="138"/>
        <v>0</v>
      </c>
      <c r="FA52" s="111">
        <f>+'PPFF 2022'!EN52</f>
        <v>0</v>
      </c>
      <c r="FB52" s="111">
        <f>+'PPFF 2022'!EO52</f>
        <v>0</v>
      </c>
      <c r="FC52" s="98">
        <f t="shared" si="139"/>
        <v>0</v>
      </c>
      <c r="FD52" s="111">
        <f>+'PPFF 2022'!EP52</f>
        <v>0</v>
      </c>
      <c r="FE52" s="111">
        <f>+'PPFF 2022'!EQ52</f>
        <v>0</v>
      </c>
      <c r="FF52" s="98">
        <f t="shared" si="140"/>
        <v>0</v>
      </c>
      <c r="FG52" s="111">
        <f>+'PPFF 2022'!ER52</f>
        <v>0</v>
      </c>
      <c r="FH52" s="111">
        <f>+'PPFF 2022'!ES52</f>
        <v>0</v>
      </c>
      <c r="FI52" s="97">
        <f t="shared" si="141"/>
        <v>0</v>
      </c>
      <c r="FJ52" s="108">
        <f>+'PPFF 2022'!EY52</f>
        <v>0</v>
      </c>
      <c r="FK52" s="103">
        <f>+'PPFF 2022'!EZ52</f>
        <v>30</v>
      </c>
      <c r="FL52" s="193">
        <f t="shared" si="142"/>
        <v>0.3</v>
      </c>
      <c r="FM52" s="203">
        <f>+'PPFF 2022'!FA52</f>
        <v>0</v>
      </c>
      <c r="FN52" s="204">
        <f>+'PPFF 2022'!FB52</f>
        <v>0</v>
      </c>
      <c r="FO52" s="202">
        <f t="shared" si="143"/>
        <v>0</v>
      </c>
      <c r="FP52" s="203">
        <f>+'PPFF 2022'!FC52</f>
        <v>0</v>
      </c>
      <c r="FQ52" s="204">
        <f>+'PPFF 2022'!FD52</f>
        <v>0</v>
      </c>
      <c r="FR52" s="202">
        <f t="shared" si="144"/>
        <v>0</v>
      </c>
      <c r="FS52" s="203">
        <f>+'PPFF 2022'!FE52</f>
        <v>0</v>
      </c>
      <c r="FT52" s="204">
        <f>+'PPFF 2022'!FF52</f>
        <v>0</v>
      </c>
      <c r="FU52" s="202">
        <f t="shared" si="145"/>
        <v>0</v>
      </c>
      <c r="FV52" s="203">
        <f>+'PPFF 2022'!FG52</f>
        <v>0</v>
      </c>
      <c r="FW52" s="204">
        <f>+'PPFF 2022'!FH52</f>
        <v>0</v>
      </c>
      <c r="FX52" s="202">
        <f t="shared" si="146"/>
        <v>0</v>
      </c>
      <c r="FY52" s="203">
        <f>+'PPFF 2022'!FI52</f>
        <v>0</v>
      </c>
      <c r="FZ52" s="204">
        <f>+'PPFF 2022'!FJ52</f>
        <v>0</v>
      </c>
      <c r="GA52" s="202">
        <f t="shared" si="147"/>
        <v>0</v>
      </c>
      <c r="GB52" s="203">
        <f>+'PPFF 2022'!FK52</f>
        <v>0</v>
      </c>
      <c r="GC52" s="204">
        <f>+'PPFF 2022'!FL52</f>
        <v>0</v>
      </c>
      <c r="GD52" s="202">
        <f t="shared" si="148"/>
        <v>0</v>
      </c>
      <c r="GE52" s="203">
        <f>+'PPFF 2022'!FM52</f>
        <v>0</v>
      </c>
      <c r="GF52" s="204">
        <f>+'PPFF 2022'!FN52</f>
        <v>0</v>
      </c>
      <c r="GG52" s="202">
        <f t="shared" si="149"/>
        <v>0</v>
      </c>
      <c r="GH52" s="203">
        <f>+'PPFF 2022'!FO52</f>
        <v>0</v>
      </c>
      <c r="GI52" s="204">
        <f>+'PPFF 2022'!FP52</f>
        <v>0</v>
      </c>
      <c r="GJ52" s="202">
        <f t="shared" si="150"/>
        <v>0</v>
      </c>
      <c r="GK52" s="203">
        <f>+'PPFF 2022'!FQ52</f>
        <v>0</v>
      </c>
      <c r="GL52" s="204">
        <f>+'PPFF 2022'!FR52</f>
        <v>0</v>
      </c>
      <c r="GM52" s="202">
        <f t="shared" si="151"/>
        <v>0</v>
      </c>
      <c r="GN52" s="203">
        <f>+'PPFF 2022'!FS52</f>
        <v>0</v>
      </c>
      <c r="GO52" s="204">
        <f>+'PPFF 2022'!FT52</f>
        <v>0</v>
      </c>
      <c r="GP52" s="202">
        <f t="shared" si="152"/>
        <v>0</v>
      </c>
      <c r="GQ52" s="203">
        <f>+'PPFF 2022'!FU52</f>
        <v>0</v>
      </c>
      <c r="GR52" s="204">
        <f>+'PPFF 2022'!FV52</f>
        <v>0</v>
      </c>
      <c r="GS52" s="209">
        <f t="shared" si="153"/>
        <v>0</v>
      </c>
      <c r="GT52" s="203">
        <f>+'PPFF 2022'!GB52</f>
        <v>0</v>
      </c>
      <c r="GU52" s="204">
        <f>+'PPFF 2022'!GC52</f>
        <v>0</v>
      </c>
      <c r="GV52" s="202">
        <f t="shared" si="154"/>
        <v>0</v>
      </c>
      <c r="GW52" s="203">
        <f>+'PPFF 2022'!GD52</f>
        <v>0</v>
      </c>
      <c r="GX52" s="204">
        <f>+'PPFF 2022'!GE52</f>
        <v>0</v>
      </c>
      <c r="GY52" s="202">
        <f t="shared" si="155"/>
        <v>0</v>
      </c>
      <c r="GZ52" s="203">
        <f>+'PPFF 2022'!GF52</f>
        <v>0</v>
      </c>
      <c r="HA52" s="204">
        <f>+'PPFF 2022'!GG52</f>
        <v>0</v>
      </c>
      <c r="HB52" s="202">
        <f t="shared" si="156"/>
        <v>0</v>
      </c>
      <c r="HC52" s="203">
        <f>+'PPFF 2022'!GH52</f>
        <v>0</v>
      </c>
      <c r="HD52" s="204">
        <f>+'PPFF 2022'!GI52</f>
        <v>0</v>
      </c>
      <c r="HE52" s="202">
        <f t="shared" si="157"/>
        <v>0</v>
      </c>
      <c r="HF52" s="203">
        <f>+'PPFF 2022'!GJ52</f>
        <v>0</v>
      </c>
      <c r="HG52" s="204">
        <f>+'PPFF 2022'!GK52</f>
        <v>0</v>
      </c>
      <c r="HH52" s="202">
        <f t="shared" si="158"/>
        <v>0</v>
      </c>
      <c r="HI52" s="203">
        <f>+'PPFF 2022'!GL52</f>
        <v>0</v>
      </c>
      <c r="HJ52" s="204">
        <f>+'PPFF 2022'!GM52</f>
        <v>0</v>
      </c>
      <c r="HK52" s="202">
        <f t="shared" si="159"/>
        <v>0</v>
      </c>
      <c r="HL52" s="203">
        <f>+'PPFF 2022'!GN52</f>
        <v>0</v>
      </c>
      <c r="HM52" s="204">
        <f>+'PPFF 2022'!GO52</f>
        <v>0</v>
      </c>
      <c r="HN52" s="202">
        <f t="shared" si="160"/>
        <v>0</v>
      </c>
      <c r="HO52" s="203">
        <f>+'PPFF 2022'!GP52</f>
        <v>0</v>
      </c>
      <c r="HP52" s="204">
        <f>+'PPFF 2022'!GQ52</f>
        <v>0</v>
      </c>
      <c r="HQ52" s="202">
        <f t="shared" si="161"/>
        <v>0</v>
      </c>
      <c r="HR52" s="203">
        <f>+'PPFF 2022'!GR52</f>
        <v>0</v>
      </c>
      <c r="HS52" s="204">
        <f>+'PPFF 2022'!GS52</f>
        <v>0</v>
      </c>
      <c r="HT52" s="202">
        <f t="shared" si="162"/>
        <v>0</v>
      </c>
      <c r="HU52" s="203">
        <f>+'PPFF 2022'!GT52</f>
        <v>0</v>
      </c>
      <c r="HV52" s="204">
        <f>+'PPFF 2022'!GU52</f>
        <v>0</v>
      </c>
      <c r="HW52" s="202">
        <f t="shared" si="163"/>
        <v>0</v>
      </c>
      <c r="HX52" s="203">
        <f>+'PPFF 2022'!GV52</f>
        <v>0</v>
      </c>
      <c r="HY52" s="204">
        <f>+'PPFF 2022'!GW52</f>
        <v>0</v>
      </c>
      <c r="HZ52" s="202">
        <f t="shared" si="164"/>
        <v>0</v>
      </c>
      <c r="IA52" s="203">
        <f>+'PPFF 2022'!GX52</f>
        <v>0</v>
      </c>
      <c r="IB52" s="204">
        <f>+'PPFF 2022'!GY52</f>
        <v>0</v>
      </c>
      <c r="IC52" s="209">
        <f t="shared" si="165"/>
        <v>0</v>
      </c>
      <c r="ID52" s="203">
        <f>+'PPFF 2022'!HE52</f>
        <v>0</v>
      </c>
      <c r="IE52" s="204">
        <f>+'PPFF 2022'!HF52</f>
        <v>0</v>
      </c>
      <c r="IF52" s="215">
        <f t="shared" si="166"/>
        <v>0</v>
      </c>
      <c r="IG52" s="203">
        <f>+'PPFF 2022'!HG52</f>
        <v>0</v>
      </c>
      <c r="IH52" s="204">
        <f>+'PPFF 2022'!HH52</f>
        <v>0</v>
      </c>
      <c r="II52" s="215">
        <f t="shared" si="167"/>
        <v>0</v>
      </c>
      <c r="IJ52" s="203">
        <f>+'PPFF 2022'!HI52</f>
        <v>0</v>
      </c>
      <c r="IK52" s="204">
        <f>+'PPFF 2022'!HJ52</f>
        <v>0</v>
      </c>
      <c r="IL52" s="215">
        <f t="shared" si="168"/>
        <v>0</v>
      </c>
      <c r="IM52" s="203">
        <f>+'PPFF 2022'!HK52</f>
        <v>0</v>
      </c>
      <c r="IN52" s="204">
        <f>+'PPFF 2022'!HL52</f>
        <v>0</v>
      </c>
      <c r="IO52" s="215">
        <f t="shared" si="169"/>
        <v>0</v>
      </c>
      <c r="IP52" s="203">
        <f>+'PPFF 2022'!HM52</f>
        <v>0</v>
      </c>
      <c r="IQ52" s="204">
        <f>+'PPFF 2022'!HN52</f>
        <v>0</v>
      </c>
      <c r="IR52" s="215">
        <f t="shared" si="170"/>
        <v>0</v>
      </c>
      <c r="IS52" s="203">
        <f>+'PPFF 2022'!HO52</f>
        <v>0</v>
      </c>
      <c r="IT52" s="204">
        <f>+'PPFF 2022'!HP52</f>
        <v>0</v>
      </c>
      <c r="IU52" s="215">
        <f t="shared" si="171"/>
        <v>0</v>
      </c>
      <c r="IV52" s="203">
        <f>+'PPFF 2022'!HQ52</f>
        <v>0</v>
      </c>
      <c r="IW52" s="204">
        <f>+'PPFF 2022'!HR52</f>
        <v>0</v>
      </c>
      <c r="IX52" s="215">
        <f t="shared" si="172"/>
        <v>0</v>
      </c>
      <c r="IY52" s="203">
        <f>+'PPFF 2022'!HS52</f>
        <v>0</v>
      </c>
      <c r="IZ52" s="204">
        <f>+'PPFF 2022'!HT52</f>
        <v>0</v>
      </c>
      <c r="JA52" s="215">
        <f t="shared" si="173"/>
        <v>0</v>
      </c>
      <c r="JB52" s="203">
        <f>+'PPFF 2022'!HU52</f>
        <v>0</v>
      </c>
      <c r="JC52" s="204">
        <f>+'PPFF 2022'!HV52</f>
        <v>0</v>
      </c>
      <c r="JD52" s="215">
        <f t="shared" si="174"/>
        <v>0</v>
      </c>
      <c r="JE52" s="203">
        <f>+'PPFF 2022'!HW52</f>
        <v>0</v>
      </c>
      <c r="JF52" s="204">
        <f>+'PPFF 2022'!HX52</f>
        <v>0</v>
      </c>
      <c r="JG52" s="215">
        <f t="shared" si="175"/>
        <v>0</v>
      </c>
      <c r="JH52" s="203">
        <f>+'PPFF 2022'!HY52</f>
        <v>0</v>
      </c>
      <c r="JI52" s="204">
        <f>+'PPFF 2022'!HZ52</f>
        <v>0</v>
      </c>
      <c r="JJ52" s="215">
        <f t="shared" si="176"/>
        <v>0</v>
      </c>
      <c r="JK52" s="203">
        <f>+'PPFF 2022'!IA52</f>
        <v>0</v>
      </c>
      <c r="JL52" s="204">
        <f>+'PPFF 2022'!IB52</f>
        <v>0</v>
      </c>
      <c r="JM52" s="218">
        <f t="shared" si="177"/>
        <v>0</v>
      </c>
      <c r="JN52" s="224">
        <f>+'PPFF 2022'!IH52</f>
        <v>0</v>
      </c>
      <c r="JO52" s="225">
        <f>+'PPFF 2022'!II52</f>
        <v>0</v>
      </c>
      <c r="JP52" s="212">
        <f t="shared" si="178"/>
        <v>0</v>
      </c>
      <c r="JQ52" s="224">
        <f>+'PPFF 2022'!IJ52</f>
        <v>0</v>
      </c>
      <c r="JR52" s="225">
        <f>+'PPFF 2022'!IK52</f>
        <v>0</v>
      </c>
      <c r="JS52" s="212">
        <f t="shared" si="179"/>
        <v>0</v>
      </c>
      <c r="JT52" s="224">
        <f>+'PPFF 2022'!IL52</f>
        <v>0</v>
      </c>
      <c r="JU52" s="225">
        <f>+'PPFF 2022'!IM52</f>
        <v>0</v>
      </c>
      <c r="JV52" s="212">
        <f t="shared" si="180"/>
        <v>0</v>
      </c>
      <c r="JW52" s="224">
        <f>+'PPFF 2022'!IN52</f>
        <v>0</v>
      </c>
      <c r="JX52" s="225">
        <f>+'PPFF 2022'!IO52</f>
        <v>0</v>
      </c>
      <c r="JY52" s="212">
        <f t="shared" si="181"/>
        <v>0</v>
      </c>
      <c r="JZ52" s="224">
        <f>+'PPFF 2022'!IP52</f>
        <v>0</v>
      </c>
      <c r="KA52" s="225">
        <f>+'PPFF 2022'!IQ52</f>
        <v>0</v>
      </c>
      <c r="KB52" s="212">
        <f t="shared" si="182"/>
        <v>0</v>
      </c>
      <c r="KC52" s="224">
        <f>+'PPFF 2022'!IR52</f>
        <v>0</v>
      </c>
      <c r="KD52" s="225">
        <f>+'PPFF 2022'!IS52</f>
        <v>0</v>
      </c>
      <c r="KE52" s="212">
        <f t="shared" si="183"/>
        <v>0</v>
      </c>
      <c r="KF52" s="224">
        <f>+'PPFF 2022'!IT52</f>
        <v>0</v>
      </c>
      <c r="KG52" s="225">
        <f>+'PPFF 2022'!IU52</f>
        <v>0</v>
      </c>
      <c r="KH52" s="212">
        <f t="shared" si="184"/>
        <v>0</v>
      </c>
      <c r="KI52" s="224">
        <f>+'PPFF 2022'!IV52</f>
        <v>0</v>
      </c>
      <c r="KJ52" s="225">
        <f>+'PPFF 2022'!IW52</f>
        <v>0</v>
      </c>
      <c r="KK52" s="212">
        <f t="shared" si="185"/>
        <v>0</v>
      </c>
      <c r="KL52" s="224">
        <f>+'PPFF 2022'!IX52</f>
        <v>0</v>
      </c>
      <c r="KM52" s="225">
        <f>+'PPFF 2022'!IY52</f>
        <v>0</v>
      </c>
      <c r="KN52" s="212">
        <f t="shared" si="186"/>
        <v>0</v>
      </c>
      <c r="KO52" s="224">
        <f>+'PPFF 2022'!IZ52</f>
        <v>0</v>
      </c>
      <c r="KP52" s="225">
        <f>+'PPFF 2022'!JA52</f>
        <v>0</v>
      </c>
      <c r="KQ52" s="212">
        <f t="shared" si="187"/>
        <v>0</v>
      </c>
      <c r="KR52" s="224">
        <f>+'PPFF 2022'!JB52</f>
        <v>0</v>
      </c>
      <c r="KS52" s="225">
        <f>+'PPFF 2022'!JC52</f>
        <v>0</v>
      </c>
      <c r="KT52" s="212">
        <f t="shared" si="188"/>
        <v>0</v>
      </c>
      <c r="KU52" s="224">
        <f>+'PPFF 2022'!JD52</f>
        <v>0</v>
      </c>
      <c r="KV52" s="225">
        <f>+'PPFF 2022'!JE52</f>
        <v>0</v>
      </c>
      <c r="KW52" s="212">
        <f t="shared" si="189"/>
        <v>0</v>
      </c>
      <c r="KX52" s="224">
        <f>+'PPFF 2022'!JK52</f>
        <v>0</v>
      </c>
      <c r="KY52" s="230">
        <f>+'PPFF 2022'!JL52</f>
        <v>0</v>
      </c>
      <c r="KZ52" s="224">
        <f>+'PPFF 2022'!JM52</f>
        <v>0</v>
      </c>
      <c r="LA52" s="230">
        <f>+'PPFF 2022'!JN52</f>
        <v>0</v>
      </c>
      <c r="LB52" s="224">
        <f>+'PPFF 2022'!JO52</f>
        <v>0</v>
      </c>
      <c r="LC52" s="230">
        <f>+'PPFF 2022'!JP52</f>
        <v>0</v>
      </c>
      <c r="LD52" s="224">
        <f>+'PPFF 2022'!JQ52</f>
        <v>0</v>
      </c>
      <c r="LE52" s="230">
        <f>+'PPFF 2022'!JR52</f>
        <v>0</v>
      </c>
      <c r="LF52" s="224">
        <f>+'PPFF 2022'!JS52</f>
        <v>0</v>
      </c>
      <c r="LG52" s="230">
        <f>+'PPFF 2022'!JT52</f>
        <v>0</v>
      </c>
      <c r="LH52" s="224">
        <f>+'PPFF 2022'!JU52</f>
        <v>0</v>
      </c>
      <c r="LI52" s="230">
        <f>+'PPFF 2022'!JV52</f>
        <v>0</v>
      </c>
      <c r="LJ52" s="224">
        <f>+'PPFF 2022'!JW52</f>
        <v>0</v>
      </c>
      <c r="LK52" s="230">
        <f>+'PPFF 2022'!JX52</f>
        <v>0</v>
      </c>
      <c r="LL52" s="224">
        <f>+'PPFF 2022'!JY52</f>
        <v>0</v>
      </c>
      <c r="LM52" s="230">
        <f>+'PPFF 2022'!JZ52</f>
        <v>0</v>
      </c>
      <c r="LN52" s="224">
        <f>+'PPFF 2022'!KA52</f>
        <v>0</v>
      </c>
      <c r="LO52" s="230">
        <f>+'PPFF 2022'!KB52</f>
        <v>0</v>
      </c>
      <c r="LP52" s="224">
        <f>+'PPFF 2022'!KC52</f>
        <v>0</v>
      </c>
      <c r="LQ52" s="230">
        <f>+'PPFF 2022'!KD52</f>
        <v>0</v>
      </c>
      <c r="LR52" s="224">
        <f>+'PPFF 2022'!KE52</f>
        <v>0</v>
      </c>
      <c r="LS52" s="230">
        <f>+'PPFF 2022'!KF52</f>
        <v>0</v>
      </c>
      <c r="LT52" s="224">
        <f>+'PPFF 2022'!KG52</f>
        <v>0</v>
      </c>
      <c r="LU52" s="230">
        <f>+'PPFF 2022'!KH52</f>
        <v>0</v>
      </c>
      <c r="LV52" s="234">
        <f>+'PPFF 2022'!KN52</f>
        <v>0</v>
      </c>
      <c r="LW52" s="234">
        <f>+'PPFF 2022'!KP52</f>
        <v>0</v>
      </c>
      <c r="LX52" s="234">
        <f>+'PPFF 2022'!KR52</f>
        <v>0</v>
      </c>
      <c r="LY52" s="234">
        <f>+'PPFF 2022'!KT52</f>
        <v>0</v>
      </c>
      <c r="LZ52" s="234">
        <f>+'PPFF 2022'!KV52</f>
        <v>0</v>
      </c>
      <c r="MA52" s="234">
        <f>+'PPFF 2022'!KX52</f>
        <v>0</v>
      </c>
      <c r="MB52" s="234">
        <f>+'PPFF 2022'!KZ52</f>
        <v>0</v>
      </c>
      <c r="MC52" s="234">
        <f>+'PPFF 2022'!LB52</f>
        <v>0</v>
      </c>
      <c r="MD52" s="234">
        <f>+'PPFF 2022'!LD52</f>
        <v>0</v>
      </c>
      <c r="ME52" s="234">
        <f>+'PPFF 2022'!LF52</f>
        <v>0</v>
      </c>
      <c r="MF52" s="234">
        <f>+'PPFF 2022'!LH52</f>
        <v>0</v>
      </c>
      <c r="MG52" s="234">
        <f>+'PPFF 2022'!LJ52</f>
        <v>0</v>
      </c>
      <c r="MH52" s="190">
        <f>+'PPFF 2022'!LN52/6</f>
        <v>0</v>
      </c>
      <c r="MI52" s="190">
        <f>+'PPFF 2022'!LP52/6</f>
        <v>0</v>
      </c>
      <c r="MJ52" s="190">
        <f>+'PPFF 2022'!LR52/6</f>
        <v>0</v>
      </c>
      <c r="MK52" s="190">
        <f>+'PPFF 2022'!LT52/6</f>
        <v>0</v>
      </c>
      <c r="ML52" s="190">
        <f>+'PPFF 2022'!LV52/6</f>
        <v>0</v>
      </c>
      <c r="MM52" s="190">
        <f>+'PPFF 2022'!LX52/6</f>
        <v>0</v>
      </c>
      <c r="MN52" s="239">
        <f>+'PPFF 2022'!LZ52/6</f>
        <v>0</v>
      </c>
      <c r="MO52" s="190">
        <f>+'PPFF 2022'!MB52/6</f>
        <v>0</v>
      </c>
      <c r="MP52" s="190">
        <f>+'PPFF 2022'!MD52/6</f>
        <v>0</v>
      </c>
      <c r="MQ52" s="190">
        <f>+'PPFF 2022'!MF52/6</f>
        <v>0</v>
      </c>
      <c r="MR52" s="190">
        <f>+'PPFF 2022'!MH52/6</f>
        <v>0</v>
      </c>
      <c r="MS52" s="190">
        <f>+'PPFF 2022'!MJ52/6</f>
        <v>0</v>
      </c>
      <c r="MT52" s="104">
        <f>+'PPFF 2022'!MN52</f>
        <v>0</v>
      </c>
      <c r="MU52" s="104">
        <f>+'PPFF 2022'!MP52</f>
        <v>0</v>
      </c>
      <c r="MV52" s="104">
        <f>+'PPFF 2022'!MR52</f>
        <v>0</v>
      </c>
      <c r="MW52" s="104">
        <f>+'PPFF 2022'!MT52</f>
        <v>0</v>
      </c>
      <c r="MX52" s="104">
        <f>+'PPFF 2022'!MV52</f>
        <v>0</v>
      </c>
      <c r="MY52" s="104">
        <f>+'PPFF 2022'!MX52</f>
        <v>0</v>
      </c>
      <c r="MZ52" s="104">
        <f>+'PPFF 2022'!MZ52</f>
        <v>0</v>
      </c>
      <c r="NA52" s="104">
        <f>+'PPFF 2022'!NB52</f>
        <v>0</v>
      </c>
      <c r="NB52" s="104">
        <f>+'PPFF 2022'!ND52</f>
        <v>0</v>
      </c>
      <c r="NC52" s="104">
        <f>+'PPFF 2022'!NF52</f>
        <v>0</v>
      </c>
      <c r="ND52" s="104">
        <f>+'PPFF 2022'!NH52</f>
        <v>0</v>
      </c>
      <c r="NE52" s="104">
        <f>+'PPFF 2022'!NJ52</f>
        <v>0</v>
      </c>
    </row>
    <row r="53" spans="1:369" s="88" customFormat="1" ht="10.5" x14ac:dyDescent="0.25">
      <c r="A53" s="89" t="s">
        <v>1</v>
      </c>
      <c r="B53" s="90" t="s">
        <v>21</v>
      </c>
      <c r="C53" s="90">
        <v>400</v>
      </c>
      <c r="D53" s="90" t="s">
        <v>349</v>
      </c>
      <c r="E53" s="91" t="s">
        <v>350</v>
      </c>
      <c r="F53" s="92" t="s">
        <v>21</v>
      </c>
      <c r="G53" s="92" t="s">
        <v>352</v>
      </c>
      <c r="H53" s="155">
        <v>48</v>
      </c>
      <c r="I53" s="92" t="s">
        <v>26</v>
      </c>
      <c r="J53" s="171">
        <f>+'PPFF 2022'!J53+'PPFF 2022'!K53</f>
        <v>0</v>
      </c>
      <c r="K53" s="171">
        <f>+'PPFF 2022'!L53+'PPFF 2022'!M53</f>
        <v>0</v>
      </c>
      <c r="L53" s="171">
        <f>+'PPFF 2022'!N53+'PPFF 2022'!O53</f>
        <v>0</v>
      </c>
      <c r="M53" s="171">
        <f>+'PPFF 2022'!P53+'PPFF 2022'!Q53</f>
        <v>0</v>
      </c>
      <c r="N53" s="171">
        <f>+'PPFF 2022'!R53+'PPFF 2022'!S53</f>
        <v>0</v>
      </c>
      <c r="O53" s="171">
        <f>+'PPFF 2022'!T53+'PPFF 2022'!U53</f>
        <v>0</v>
      </c>
      <c r="P53" s="171">
        <f>+'PPFF 2022'!V53+'PPFF 2022'!W53</f>
        <v>0</v>
      </c>
      <c r="Q53" s="171">
        <f>+'PPFF 2022'!X53+'PPFF 2022'!Y53</f>
        <v>0</v>
      </c>
      <c r="R53" s="171">
        <f>+'PPFF 2022'!Z53+'PPFF 2022'!AA53</f>
        <v>0</v>
      </c>
      <c r="S53" s="171">
        <f>+'PPFF 2022'!AB53+'PPFF 2022'!AC53</f>
        <v>0</v>
      </c>
      <c r="T53" s="171">
        <f>+'PPFF 2022'!AD53+'PPFF 2022'!AE53</f>
        <v>0</v>
      </c>
      <c r="U53" s="171">
        <f>+'PPFF 2022'!AF53+'PPFF 2022'!AG53</f>
        <v>0</v>
      </c>
      <c r="V53" s="93">
        <f>+'PPFF 2022'!AM53</f>
        <v>0</v>
      </c>
      <c r="W53" s="95">
        <f>+'PPFF 2022'!AN53</f>
        <v>0</v>
      </c>
      <c r="X53" s="98">
        <f>+('PPFF 2022'!AM53+'PPFF 2022'!AN53)/13</f>
        <v>0</v>
      </c>
      <c r="Y53" s="93">
        <f>+'PPFF 2022'!AO53</f>
        <v>0</v>
      </c>
      <c r="Z53" s="95">
        <f>+'PPFF 2022'!AP53</f>
        <v>0</v>
      </c>
      <c r="AA53" s="98">
        <f>+('PPFF 2022'!AO53+'PPFF 2022'!AP53)/13</f>
        <v>0</v>
      </c>
      <c r="AB53" s="93">
        <f>+'PPFF 2022'!AQ53</f>
        <v>0</v>
      </c>
      <c r="AC53" s="95">
        <f>+'PPFF 2022'!AR53</f>
        <v>0</v>
      </c>
      <c r="AD53" s="98">
        <f t="shared" si="96"/>
        <v>0</v>
      </c>
      <c r="AE53" s="93">
        <f>+'PPFF 2022'!AS53</f>
        <v>0</v>
      </c>
      <c r="AF53" s="95">
        <f>+'PPFF 2022'!AT53</f>
        <v>0</v>
      </c>
      <c r="AG53" s="98">
        <f t="shared" si="97"/>
        <v>0</v>
      </c>
      <c r="AH53" s="93">
        <f>+'PPFF 2022'!AU53</f>
        <v>0</v>
      </c>
      <c r="AI53" s="95">
        <f>+'PPFF 2022'!AV53</f>
        <v>0</v>
      </c>
      <c r="AJ53" s="98">
        <f t="shared" si="98"/>
        <v>0</v>
      </c>
      <c r="AK53" s="93">
        <f>+'PPFF 2022'!AW53</f>
        <v>0</v>
      </c>
      <c r="AL53" s="95">
        <f>+'PPFF 2022'!AX53</f>
        <v>0</v>
      </c>
      <c r="AM53" s="98">
        <f t="shared" si="99"/>
        <v>0</v>
      </c>
      <c r="AN53" s="93">
        <f>+'PPFF 2022'!AY53</f>
        <v>0</v>
      </c>
      <c r="AO53" s="95">
        <f>+'PPFF 2022'!AZ53</f>
        <v>0</v>
      </c>
      <c r="AP53" s="98">
        <f t="shared" si="100"/>
        <v>0</v>
      </c>
      <c r="AQ53" s="93">
        <f>+'PPFF 2022'!BA53</f>
        <v>0</v>
      </c>
      <c r="AR53" s="95">
        <f>+'PPFF 2022'!BB53</f>
        <v>0</v>
      </c>
      <c r="AS53" s="98">
        <f t="shared" si="101"/>
        <v>0</v>
      </c>
      <c r="AT53" s="93">
        <f>+'PPFF 2022'!BC53</f>
        <v>0</v>
      </c>
      <c r="AU53" s="95">
        <f>+'PPFF 2022'!BD53</f>
        <v>0</v>
      </c>
      <c r="AV53" s="98">
        <f t="shared" si="102"/>
        <v>0</v>
      </c>
      <c r="AW53" s="93">
        <f>+'PPFF 2022'!BE53</f>
        <v>0</v>
      </c>
      <c r="AX53" s="95">
        <f>+'PPFF 2022'!BF53</f>
        <v>0</v>
      </c>
      <c r="AY53" s="98">
        <f t="shared" si="103"/>
        <v>0</v>
      </c>
      <c r="AZ53" s="93">
        <f>+'PPFF 2022'!BG53</f>
        <v>0</v>
      </c>
      <c r="BA53" s="95">
        <f>+'PPFF 2022'!BH53</f>
        <v>0</v>
      </c>
      <c r="BB53" s="98">
        <f t="shared" si="104"/>
        <v>0</v>
      </c>
      <c r="BC53" s="93">
        <f>+'PPFF 2022'!BI53</f>
        <v>0</v>
      </c>
      <c r="BD53" s="95">
        <f>+'PPFF 2022'!BJ53</f>
        <v>0</v>
      </c>
      <c r="BE53" s="97">
        <f t="shared" si="105"/>
        <v>0</v>
      </c>
      <c r="BF53" s="107">
        <f>+'PPFF 2022'!BP53</f>
        <v>4</v>
      </c>
      <c r="BG53" s="97">
        <f>+'PPFF 2022'!BQ53</f>
        <v>1</v>
      </c>
      <c r="BH53" s="182">
        <f t="shared" si="106"/>
        <v>1.25</v>
      </c>
      <c r="BI53" s="107">
        <f>+'PPFF 2022'!BR53</f>
        <v>0</v>
      </c>
      <c r="BJ53" s="97">
        <f>+'PPFF 2022'!BS53</f>
        <v>0</v>
      </c>
      <c r="BK53" s="182">
        <f t="shared" si="107"/>
        <v>0</v>
      </c>
      <c r="BL53" s="107">
        <f>+'PPFF 2022'!BT53</f>
        <v>0</v>
      </c>
      <c r="BM53" s="97">
        <f>+'PPFF 2022'!BU53</f>
        <v>0</v>
      </c>
      <c r="BN53" s="182">
        <f t="shared" si="108"/>
        <v>0</v>
      </c>
      <c r="BO53" s="107">
        <f>+'PPFF 2022'!BV53</f>
        <v>0</v>
      </c>
      <c r="BP53" s="97">
        <f>+'PPFF 2022'!BW53</f>
        <v>0</v>
      </c>
      <c r="BQ53" s="182">
        <f t="shared" si="109"/>
        <v>0</v>
      </c>
      <c r="BR53" s="107">
        <f>+'PPFF 2022'!BX53</f>
        <v>0</v>
      </c>
      <c r="BS53" s="97">
        <f>+'PPFF 2022'!BY53</f>
        <v>0</v>
      </c>
      <c r="BT53" s="182">
        <f t="shared" si="110"/>
        <v>0</v>
      </c>
      <c r="BU53" s="107">
        <f>+'PPFF 2022'!BZ53</f>
        <v>0</v>
      </c>
      <c r="BV53" s="97">
        <f>+'PPFF 2022'!CA53</f>
        <v>0</v>
      </c>
      <c r="BW53" s="182">
        <f t="shared" si="111"/>
        <v>0</v>
      </c>
      <c r="BX53" s="107">
        <f>+'PPFF 2022'!CB53</f>
        <v>0</v>
      </c>
      <c r="BY53" s="97">
        <f>+'PPFF 2022'!CC53</f>
        <v>0</v>
      </c>
      <c r="BZ53" s="182">
        <f t="shared" si="112"/>
        <v>0</v>
      </c>
      <c r="CA53" s="107">
        <f>+'PPFF 2022'!CD53</f>
        <v>0</v>
      </c>
      <c r="CB53" s="97">
        <f>+'PPFF 2022'!CE53</f>
        <v>0</v>
      </c>
      <c r="CC53" s="182">
        <f t="shared" si="113"/>
        <v>0</v>
      </c>
      <c r="CD53" s="107">
        <f>+'PPFF 2022'!CF53</f>
        <v>0</v>
      </c>
      <c r="CE53" s="97">
        <f>+'PPFF 2022'!CG53</f>
        <v>0</v>
      </c>
      <c r="CF53" s="182">
        <f t="shared" si="114"/>
        <v>0</v>
      </c>
      <c r="CG53" s="107">
        <f>+'PPFF 2022'!CH53</f>
        <v>0</v>
      </c>
      <c r="CH53" s="97">
        <f>+'PPFF 2022'!CI53</f>
        <v>0</v>
      </c>
      <c r="CI53" s="182">
        <f t="shared" si="115"/>
        <v>0</v>
      </c>
      <c r="CJ53" s="107">
        <f>+'PPFF 2022'!CJ53</f>
        <v>0</v>
      </c>
      <c r="CK53" s="97">
        <f>+'PPFF 2022'!CK53</f>
        <v>0</v>
      </c>
      <c r="CL53" s="182">
        <f t="shared" si="116"/>
        <v>0</v>
      </c>
      <c r="CM53" s="107">
        <f>+'PPFF 2022'!CL53</f>
        <v>0</v>
      </c>
      <c r="CN53" s="97">
        <f>+'PPFF 2022'!CM53</f>
        <v>0</v>
      </c>
      <c r="CO53" s="187">
        <f t="shared" si="117"/>
        <v>0</v>
      </c>
      <c r="CP53" s="109">
        <f>+'PPFF 2022'!CS53</f>
        <v>1</v>
      </c>
      <c r="CQ53" s="111">
        <f>+'PPFF 2022'!CT53</f>
        <v>0</v>
      </c>
      <c r="CR53" s="98">
        <f t="shared" si="118"/>
        <v>8.3333333333333329E-2</v>
      </c>
      <c r="CS53" s="109">
        <f>+'PPFF 2022'!CU53</f>
        <v>0</v>
      </c>
      <c r="CT53" s="111">
        <f>+'PPFF 2022'!CV53</f>
        <v>0</v>
      </c>
      <c r="CU53" s="98">
        <f t="shared" si="119"/>
        <v>0</v>
      </c>
      <c r="CV53" s="109">
        <f>+'PPFF 2022'!CW53</f>
        <v>0</v>
      </c>
      <c r="CW53" s="111">
        <f>+'PPFF 2022'!CX53</f>
        <v>0</v>
      </c>
      <c r="CX53" s="98">
        <f t="shared" si="120"/>
        <v>0</v>
      </c>
      <c r="CY53" s="109">
        <f>+'PPFF 2022'!CY53</f>
        <v>0</v>
      </c>
      <c r="CZ53" s="111">
        <f>+'PPFF 2022'!CZ53</f>
        <v>0</v>
      </c>
      <c r="DA53" s="98">
        <f t="shared" si="121"/>
        <v>0</v>
      </c>
      <c r="DB53" s="109">
        <f>+'PPFF 2022'!DA53</f>
        <v>0</v>
      </c>
      <c r="DC53" s="111">
        <f>+'PPFF 2022'!DB53</f>
        <v>0</v>
      </c>
      <c r="DD53" s="98">
        <f t="shared" si="122"/>
        <v>0</v>
      </c>
      <c r="DE53" s="109">
        <f>+'PPFF 2022'!DC53</f>
        <v>0</v>
      </c>
      <c r="DF53" s="111">
        <f>+'PPFF 2022'!DD53</f>
        <v>0</v>
      </c>
      <c r="DG53" s="98">
        <f t="shared" si="123"/>
        <v>0</v>
      </c>
      <c r="DH53" s="109">
        <f>+'PPFF 2022'!DE53</f>
        <v>0</v>
      </c>
      <c r="DI53" s="111">
        <f>+'PPFF 2022'!DF53</f>
        <v>0</v>
      </c>
      <c r="DJ53" s="98">
        <f t="shared" si="124"/>
        <v>0</v>
      </c>
      <c r="DK53" s="109">
        <f>+'PPFF 2022'!DG53</f>
        <v>0</v>
      </c>
      <c r="DL53" s="111">
        <f>+'PPFF 2022'!DH53</f>
        <v>0</v>
      </c>
      <c r="DM53" s="98">
        <f t="shared" si="125"/>
        <v>0</v>
      </c>
      <c r="DN53" s="109">
        <f>+'PPFF 2022'!DI53</f>
        <v>0</v>
      </c>
      <c r="DO53" s="111">
        <f>+'PPFF 2022'!DJ53</f>
        <v>0</v>
      </c>
      <c r="DP53" s="98">
        <f t="shared" si="126"/>
        <v>0</v>
      </c>
      <c r="DQ53" s="109">
        <f>+'PPFF 2022'!DK53</f>
        <v>0</v>
      </c>
      <c r="DR53" s="111">
        <f>+'PPFF 2022'!DL53</f>
        <v>0</v>
      </c>
      <c r="DS53" s="98">
        <f t="shared" si="127"/>
        <v>0</v>
      </c>
      <c r="DT53" s="109">
        <f>+'PPFF 2022'!DM53</f>
        <v>0</v>
      </c>
      <c r="DU53" s="111">
        <f>+'PPFF 2022'!DN53</f>
        <v>0</v>
      </c>
      <c r="DV53" s="98">
        <f t="shared" si="128"/>
        <v>0</v>
      </c>
      <c r="DW53" s="109">
        <f>+'PPFF 2022'!DO53</f>
        <v>0</v>
      </c>
      <c r="DX53" s="111">
        <f>+'PPFF 2022'!DP53</f>
        <v>0</v>
      </c>
      <c r="DY53" s="107">
        <f t="shared" si="129"/>
        <v>0</v>
      </c>
      <c r="DZ53" s="109">
        <f>+'PPFF 2022'!DV53</f>
        <v>0</v>
      </c>
      <c r="EA53" s="111">
        <f>+'PPFF 2022'!DW53</f>
        <v>0</v>
      </c>
      <c r="EB53" s="98">
        <f t="shared" si="130"/>
        <v>0</v>
      </c>
      <c r="EC53" s="111">
        <f>+'PPFF 2022'!DX53</f>
        <v>0</v>
      </c>
      <c r="ED53" s="111">
        <f>+'PPFF 2022'!DY53</f>
        <v>0</v>
      </c>
      <c r="EE53" s="98">
        <f t="shared" si="131"/>
        <v>0</v>
      </c>
      <c r="EF53" s="111">
        <f>+'PPFF 2022'!DZ53</f>
        <v>0</v>
      </c>
      <c r="EG53" s="111">
        <f>+'PPFF 2022'!EA53</f>
        <v>0</v>
      </c>
      <c r="EH53" s="98">
        <f t="shared" si="132"/>
        <v>0</v>
      </c>
      <c r="EI53" s="111">
        <f>+'PPFF 2022'!EB53</f>
        <v>0</v>
      </c>
      <c r="EJ53" s="111">
        <f>+'PPFF 2022'!EC53</f>
        <v>0</v>
      </c>
      <c r="EK53" s="98">
        <f t="shared" si="133"/>
        <v>0</v>
      </c>
      <c r="EL53" s="111">
        <f>+'PPFF 2022'!ED53</f>
        <v>0</v>
      </c>
      <c r="EM53" s="111">
        <f>+'PPFF 2022'!EE53</f>
        <v>0</v>
      </c>
      <c r="EN53" s="98">
        <f t="shared" si="134"/>
        <v>0</v>
      </c>
      <c r="EO53" s="111">
        <f>+'PPFF 2022'!EF53</f>
        <v>0</v>
      </c>
      <c r="EP53" s="111">
        <f>+'PPFF 2022'!EG53</f>
        <v>0</v>
      </c>
      <c r="EQ53" s="98">
        <f t="shared" si="135"/>
        <v>0</v>
      </c>
      <c r="ER53" s="111">
        <f>+'PPFF 2022'!EH53</f>
        <v>0</v>
      </c>
      <c r="ES53" s="111">
        <f>+'PPFF 2022'!EI53</f>
        <v>0</v>
      </c>
      <c r="ET53" s="98">
        <f t="shared" si="136"/>
        <v>0</v>
      </c>
      <c r="EU53" s="111">
        <f>+'PPFF 2022'!EJ53</f>
        <v>0</v>
      </c>
      <c r="EV53" s="111">
        <f>+'PPFF 2022'!EK53</f>
        <v>0</v>
      </c>
      <c r="EW53" s="98">
        <f t="shared" si="137"/>
        <v>0</v>
      </c>
      <c r="EX53" s="111">
        <f>+'PPFF 2022'!EL53</f>
        <v>0</v>
      </c>
      <c r="EY53" s="111">
        <f>+'PPFF 2022'!EM53</f>
        <v>0</v>
      </c>
      <c r="EZ53" s="98">
        <f t="shared" si="138"/>
        <v>0</v>
      </c>
      <c r="FA53" s="111">
        <f>+'PPFF 2022'!EN53</f>
        <v>0</v>
      </c>
      <c r="FB53" s="111">
        <f>+'PPFF 2022'!EO53</f>
        <v>0</v>
      </c>
      <c r="FC53" s="98">
        <f t="shared" si="139"/>
        <v>0</v>
      </c>
      <c r="FD53" s="111">
        <f>+'PPFF 2022'!EP53</f>
        <v>0</v>
      </c>
      <c r="FE53" s="111">
        <f>+'PPFF 2022'!EQ53</f>
        <v>0</v>
      </c>
      <c r="FF53" s="98">
        <f t="shared" si="140"/>
        <v>0</v>
      </c>
      <c r="FG53" s="111">
        <f>+'PPFF 2022'!ER53</f>
        <v>0</v>
      </c>
      <c r="FH53" s="111">
        <f>+'PPFF 2022'!ES53</f>
        <v>0</v>
      </c>
      <c r="FI53" s="97">
        <f t="shared" si="141"/>
        <v>0</v>
      </c>
      <c r="FJ53" s="108">
        <f>+'PPFF 2022'!EY53</f>
        <v>0</v>
      </c>
      <c r="FK53" s="103">
        <f>+'PPFF 2022'!EZ53</f>
        <v>0</v>
      </c>
      <c r="FL53" s="193">
        <f t="shared" si="142"/>
        <v>0</v>
      </c>
      <c r="FM53" s="203">
        <f>+'PPFF 2022'!FA53</f>
        <v>0</v>
      </c>
      <c r="FN53" s="204">
        <f>+'PPFF 2022'!FB53</f>
        <v>0</v>
      </c>
      <c r="FO53" s="202">
        <f t="shared" si="143"/>
        <v>0</v>
      </c>
      <c r="FP53" s="203">
        <f>+'PPFF 2022'!FC53</f>
        <v>0</v>
      </c>
      <c r="FQ53" s="204">
        <f>+'PPFF 2022'!FD53</f>
        <v>0</v>
      </c>
      <c r="FR53" s="202">
        <f t="shared" si="144"/>
        <v>0</v>
      </c>
      <c r="FS53" s="203">
        <f>+'PPFF 2022'!FE53</f>
        <v>0</v>
      </c>
      <c r="FT53" s="204">
        <f>+'PPFF 2022'!FF53</f>
        <v>0</v>
      </c>
      <c r="FU53" s="202">
        <f t="shared" si="145"/>
        <v>0</v>
      </c>
      <c r="FV53" s="203">
        <f>+'PPFF 2022'!FG53</f>
        <v>0</v>
      </c>
      <c r="FW53" s="204">
        <f>+'PPFF 2022'!FH53</f>
        <v>0</v>
      </c>
      <c r="FX53" s="202">
        <f t="shared" si="146"/>
        <v>0</v>
      </c>
      <c r="FY53" s="203">
        <f>+'PPFF 2022'!FI53</f>
        <v>0</v>
      </c>
      <c r="FZ53" s="204">
        <f>+'PPFF 2022'!FJ53</f>
        <v>0</v>
      </c>
      <c r="GA53" s="202">
        <f t="shared" si="147"/>
        <v>0</v>
      </c>
      <c r="GB53" s="203">
        <f>+'PPFF 2022'!FK53</f>
        <v>0</v>
      </c>
      <c r="GC53" s="204">
        <f>+'PPFF 2022'!FL53</f>
        <v>0</v>
      </c>
      <c r="GD53" s="202">
        <f t="shared" si="148"/>
        <v>0</v>
      </c>
      <c r="GE53" s="203">
        <f>+'PPFF 2022'!FM53</f>
        <v>0</v>
      </c>
      <c r="GF53" s="204">
        <f>+'PPFF 2022'!FN53</f>
        <v>0</v>
      </c>
      <c r="GG53" s="202">
        <f t="shared" si="149"/>
        <v>0</v>
      </c>
      <c r="GH53" s="203">
        <f>+'PPFF 2022'!FO53</f>
        <v>0</v>
      </c>
      <c r="GI53" s="204">
        <f>+'PPFF 2022'!FP53</f>
        <v>0</v>
      </c>
      <c r="GJ53" s="202">
        <f t="shared" si="150"/>
        <v>0</v>
      </c>
      <c r="GK53" s="203">
        <f>+'PPFF 2022'!FQ53</f>
        <v>0</v>
      </c>
      <c r="GL53" s="204">
        <f>+'PPFF 2022'!FR53</f>
        <v>0</v>
      </c>
      <c r="GM53" s="202">
        <f t="shared" si="151"/>
        <v>0</v>
      </c>
      <c r="GN53" s="203">
        <f>+'PPFF 2022'!FS53</f>
        <v>0</v>
      </c>
      <c r="GO53" s="204">
        <f>+'PPFF 2022'!FT53</f>
        <v>0</v>
      </c>
      <c r="GP53" s="202">
        <f t="shared" si="152"/>
        <v>0</v>
      </c>
      <c r="GQ53" s="203">
        <f>+'PPFF 2022'!FU53</f>
        <v>0</v>
      </c>
      <c r="GR53" s="204">
        <f>+'PPFF 2022'!FV53</f>
        <v>0</v>
      </c>
      <c r="GS53" s="209">
        <f t="shared" si="153"/>
        <v>0</v>
      </c>
      <c r="GT53" s="203">
        <f>+'PPFF 2022'!GB53</f>
        <v>0</v>
      </c>
      <c r="GU53" s="204">
        <f>+'PPFF 2022'!GC53</f>
        <v>0</v>
      </c>
      <c r="GV53" s="202">
        <f t="shared" si="154"/>
        <v>0</v>
      </c>
      <c r="GW53" s="203">
        <f>+'PPFF 2022'!GD53</f>
        <v>0</v>
      </c>
      <c r="GX53" s="204">
        <f>+'PPFF 2022'!GE53</f>
        <v>0</v>
      </c>
      <c r="GY53" s="202">
        <f t="shared" si="155"/>
        <v>0</v>
      </c>
      <c r="GZ53" s="203">
        <f>+'PPFF 2022'!GF53</f>
        <v>0</v>
      </c>
      <c r="HA53" s="204">
        <f>+'PPFF 2022'!GG53</f>
        <v>0</v>
      </c>
      <c r="HB53" s="202">
        <f t="shared" si="156"/>
        <v>0</v>
      </c>
      <c r="HC53" s="203">
        <f>+'PPFF 2022'!GH53</f>
        <v>0</v>
      </c>
      <c r="HD53" s="204">
        <f>+'PPFF 2022'!GI53</f>
        <v>0</v>
      </c>
      <c r="HE53" s="202">
        <f t="shared" si="157"/>
        <v>0</v>
      </c>
      <c r="HF53" s="203">
        <f>+'PPFF 2022'!GJ53</f>
        <v>0</v>
      </c>
      <c r="HG53" s="204">
        <f>+'PPFF 2022'!GK53</f>
        <v>0</v>
      </c>
      <c r="HH53" s="202">
        <f t="shared" si="158"/>
        <v>0</v>
      </c>
      <c r="HI53" s="203">
        <f>+'PPFF 2022'!GL53</f>
        <v>0</v>
      </c>
      <c r="HJ53" s="204">
        <f>+'PPFF 2022'!GM53</f>
        <v>0</v>
      </c>
      <c r="HK53" s="202">
        <f t="shared" si="159"/>
        <v>0</v>
      </c>
      <c r="HL53" s="203">
        <f>+'PPFF 2022'!GN53</f>
        <v>0</v>
      </c>
      <c r="HM53" s="204">
        <f>+'PPFF 2022'!GO53</f>
        <v>0</v>
      </c>
      <c r="HN53" s="202">
        <f t="shared" si="160"/>
        <v>0</v>
      </c>
      <c r="HO53" s="203">
        <f>+'PPFF 2022'!GP53</f>
        <v>0</v>
      </c>
      <c r="HP53" s="204">
        <f>+'PPFF 2022'!GQ53</f>
        <v>0</v>
      </c>
      <c r="HQ53" s="202">
        <f t="shared" si="161"/>
        <v>0</v>
      </c>
      <c r="HR53" s="203">
        <f>+'PPFF 2022'!GR53</f>
        <v>0</v>
      </c>
      <c r="HS53" s="204">
        <f>+'PPFF 2022'!GS53</f>
        <v>0</v>
      </c>
      <c r="HT53" s="202">
        <f t="shared" si="162"/>
        <v>0</v>
      </c>
      <c r="HU53" s="203">
        <f>+'PPFF 2022'!GT53</f>
        <v>0</v>
      </c>
      <c r="HV53" s="204">
        <f>+'PPFF 2022'!GU53</f>
        <v>0</v>
      </c>
      <c r="HW53" s="202">
        <f t="shared" si="163"/>
        <v>0</v>
      </c>
      <c r="HX53" s="203">
        <f>+'PPFF 2022'!GV53</f>
        <v>0</v>
      </c>
      <c r="HY53" s="204">
        <f>+'PPFF 2022'!GW53</f>
        <v>0</v>
      </c>
      <c r="HZ53" s="202">
        <f t="shared" si="164"/>
        <v>0</v>
      </c>
      <c r="IA53" s="203">
        <f>+'PPFF 2022'!GX53</f>
        <v>0</v>
      </c>
      <c r="IB53" s="204">
        <f>+'PPFF 2022'!GY53</f>
        <v>0</v>
      </c>
      <c r="IC53" s="209">
        <f t="shared" si="165"/>
        <v>0</v>
      </c>
      <c r="ID53" s="203">
        <f>+'PPFF 2022'!HE53</f>
        <v>0</v>
      </c>
      <c r="IE53" s="204">
        <f>+'PPFF 2022'!HF53</f>
        <v>0</v>
      </c>
      <c r="IF53" s="215">
        <f t="shared" si="166"/>
        <v>0</v>
      </c>
      <c r="IG53" s="203">
        <f>+'PPFF 2022'!HG53</f>
        <v>0</v>
      </c>
      <c r="IH53" s="204">
        <f>+'PPFF 2022'!HH53</f>
        <v>0</v>
      </c>
      <c r="II53" s="215">
        <f t="shared" si="167"/>
        <v>0</v>
      </c>
      <c r="IJ53" s="203">
        <f>+'PPFF 2022'!HI53</f>
        <v>0</v>
      </c>
      <c r="IK53" s="204">
        <f>+'PPFF 2022'!HJ53</f>
        <v>0</v>
      </c>
      <c r="IL53" s="215">
        <f t="shared" si="168"/>
        <v>0</v>
      </c>
      <c r="IM53" s="203">
        <f>+'PPFF 2022'!HK53</f>
        <v>0</v>
      </c>
      <c r="IN53" s="204">
        <f>+'PPFF 2022'!HL53</f>
        <v>0</v>
      </c>
      <c r="IO53" s="215">
        <f t="shared" si="169"/>
        <v>0</v>
      </c>
      <c r="IP53" s="203">
        <f>+'PPFF 2022'!HM53</f>
        <v>0</v>
      </c>
      <c r="IQ53" s="204">
        <f>+'PPFF 2022'!HN53</f>
        <v>0</v>
      </c>
      <c r="IR53" s="215">
        <f t="shared" si="170"/>
        <v>0</v>
      </c>
      <c r="IS53" s="203">
        <f>+'PPFF 2022'!HO53</f>
        <v>0</v>
      </c>
      <c r="IT53" s="204">
        <f>+'PPFF 2022'!HP53</f>
        <v>0</v>
      </c>
      <c r="IU53" s="215">
        <f t="shared" si="171"/>
        <v>0</v>
      </c>
      <c r="IV53" s="203">
        <f>+'PPFF 2022'!HQ53</f>
        <v>0</v>
      </c>
      <c r="IW53" s="204">
        <f>+'PPFF 2022'!HR53</f>
        <v>0</v>
      </c>
      <c r="IX53" s="215">
        <f t="shared" si="172"/>
        <v>0</v>
      </c>
      <c r="IY53" s="203">
        <f>+'PPFF 2022'!HS53</f>
        <v>0</v>
      </c>
      <c r="IZ53" s="204">
        <f>+'PPFF 2022'!HT53</f>
        <v>0</v>
      </c>
      <c r="JA53" s="215">
        <f t="shared" si="173"/>
        <v>0</v>
      </c>
      <c r="JB53" s="203">
        <f>+'PPFF 2022'!HU53</f>
        <v>0</v>
      </c>
      <c r="JC53" s="204">
        <f>+'PPFF 2022'!HV53</f>
        <v>0</v>
      </c>
      <c r="JD53" s="215">
        <f t="shared" si="174"/>
        <v>0</v>
      </c>
      <c r="JE53" s="203">
        <f>+'PPFF 2022'!HW53</f>
        <v>0</v>
      </c>
      <c r="JF53" s="204">
        <f>+'PPFF 2022'!HX53</f>
        <v>0</v>
      </c>
      <c r="JG53" s="215">
        <f t="shared" si="175"/>
        <v>0</v>
      </c>
      <c r="JH53" s="203">
        <f>+'PPFF 2022'!HY53</f>
        <v>0</v>
      </c>
      <c r="JI53" s="204">
        <f>+'PPFF 2022'!HZ53</f>
        <v>0</v>
      </c>
      <c r="JJ53" s="215">
        <f t="shared" si="176"/>
        <v>0</v>
      </c>
      <c r="JK53" s="203">
        <f>+'PPFF 2022'!IA53</f>
        <v>0</v>
      </c>
      <c r="JL53" s="204">
        <f>+'PPFF 2022'!IB53</f>
        <v>0</v>
      </c>
      <c r="JM53" s="218">
        <f t="shared" si="177"/>
        <v>0</v>
      </c>
      <c r="JN53" s="224">
        <f>+'PPFF 2022'!IH53</f>
        <v>0</v>
      </c>
      <c r="JO53" s="225">
        <f>+'PPFF 2022'!II53</f>
        <v>0</v>
      </c>
      <c r="JP53" s="212">
        <f t="shared" si="178"/>
        <v>0</v>
      </c>
      <c r="JQ53" s="224">
        <f>+'PPFF 2022'!IJ53</f>
        <v>0</v>
      </c>
      <c r="JR53" s="225">
        <f>+'PPFF 2022'!IK53</f>
        <v>0</v>
      </c>
      <c r="JS53" s="212">
        <f t="shared" si="179"/>
        <v>0</v>
      </c>
      <c r="JT53" s="224">
        <f>+'PPFF 2022'!IL53</f>
        <v>0</v>
      </c>
      <c r="JU53" s="225">
        <f>+'PPFF 2022'!IM53</f>
        <v>0</v>
      </c>
      <c r="JV53" s="212">
        <f t="shared" si="180"/>
        <v>0</v>
      </c>
      <c r="JW53" s="224">
        <f>+'PPFF 2022'!IN53</f>
        <v>0</v>
      </c>
      <c r="JX53" s="225">
        <f>+'PPFF 2022'!IO53</f>
        <v>0</v>
      </c>
      <c r="JY53" s="212">
        <f t="shared" si="181"/>
        <v>0</v>
      </c>
      <c r="JZ53" s="224">
        <f>+'PPFF 2022'!IP53</f>
        <v>0</v>
      </c>
      <c r="KA53" s="225">
        <f>+'PPFF 2022'!IQ53</f>
        <v>0</v>
      </c>
      <c r="KB53" s="212">
        <f t="shared" si="182"/>
        <v>0</v>
      </c>
      <c r="KC53" s="224">
        <f>+'PPFF 2022'!IR53</f>
        <v>0</v>
      </c>
      <c r="KD53" s="225">
        <f>+'PPFF 2022'!IS53</f>
        <v>0</v>
      </c>
      <c r="KE53" s="212">
        <f t="shared" si="183"/>
        <v>0</v>
      </c>
      <c r="KF53" s="224">
        <f>+'PPFF 2022'!IT53</f>
        <v>0</v>
      </c>
      <c r="KG53" s="225">
        <f>+'PPFF 2022'!IU53</f>
        <v>0</v>
      </c>
      <c r="KH53" s="212">
        <f t="shared" si="184"/>
        <v>0</v>
      </c>
      <c r="KI53" s="224">
        <f>+'PPFF 2022'!IV53</f>
        <v>0</v>
      </c>
      <c r="KJ53" s="225">
        <f>+'PPFF 2022'!IW53</f>
        <v>0</v>
      </c>
      <c r="KK53" s="212">
        <f t="shared" si="185"/>
        <v>0</v>
      </c>
      <c r="KL53" s="224">
        <f>+'PPFF 2022'!IX53</f>
        <v>0</v>
      </c>
      <c r="KM53" s="225">
        <f>+'PPFF 2022'!IY53</f>
        <v>0</v>
      </c>
      <c r="KN53" s="212">
        <f t="shared" si="186"/>
        <v>0</v>
      </c>
      <c r="KO53" s="224">
        <f>+'PPFF 2022'!IZ53</f>
        <v>0</v>
      </c>
      <c r="KP53" s="225">
        <f>+'PPFF 2022'!JA53</f>
        <v>0</v>
      </c>
      <c r="KQ53" s="212">
        <f t="shared" si="187"/>
        <v>0</v>
      </c>
      <c r="KR53" s="224">
        <f>+'PPFF 2022'!JB53</f>
        <v>0</v>
      </c>
      <c r="KS53" s="225">
        <f>+'PPFF 2022'!JC53</f>
        <v>0</v>
      </c>
      <c r="KT53" s="212">
        <f t="shared" si="188"/>
        <v>0</v>
      </c>
      <c r="KU53" s="224">
        <f>+'PPFF 2022'!JD53</f>
        <v>0</v>
      </c>
      <c r="KV53" s="225">
        <f>+'PPFF 2022'!JE53</f>
        <v>0</v>
      </c>
      <c r="KW53" s="212">
        <f t="shared" si="189"/>
        <v>0</v>
      </c>
      <c r="KX53" s="224">
        <f>+'PPFF 2022'!JK53</f>
        <v>0</v>
      </c>
      <c r="KY53" s="230">
        <f>+'PPFF 2022'!JL53</f>
        <v>0</v>
      </c>
      <c r="KZ53" s="224">
        <f>+'PPFF 2022'!JM53</f>
        <v>0</v>
      </c>
      <c r="LA53" s="230">
        <f>+'PPFF 2022'!JN53</f>
        <v>0</v>
      </c>
      <c r="LB53" s="224">
        <f>+'PPFF 2022'!JO53</f>
        <v>0</v>
      </c>
      <c r="LC53" s="230">
        <f>+'PPFF 2022'!JP53</f>
        <v>0</v>
      </c>
      <c r="LD53" s="224">
        <f>+'PPFF 2022'!JQ53</f>
        <v>0</v>
      </c>
      <c r="LE53" s="230">
        <f>+'PPFF 2022'!JR53</f>
        <v>0</v>
      </c>
      <c r="LF53" s="224">
        <f>+'PPFF 2022'!JS53</f>
        <v>0</v>
      </c>
      <c r="LG53" s="230">
        <f>+'PPFF 2022'!JT53</f>
        <v>0</v>
      </c>
      <c r="LH53" s="224">
        <f>+'PPFF 2022'!JU53</f>
        <v>0</v>
      </c>
      <c r="LI53" s="230">
        <f>+'PPFF 2022'!JV53</f>
        <v>0</v>
      </c>
      <c r="LJ53" s="224">
        <f>+'PPFF 2022'!JW53</f>
        <v>0</v>
      </c>
      <c r="LK53" s="230">
        <f>+'PPFF 2022'!JX53</f>
        <v>0</v>
      </c>
      <c r="LL53" s="224">
        <f>+'PPFF 2022'!JY53</f>
        <v>0</v>
      </c>
      <c r="LM53" s="230">
        <f>+'PPFF 2022'!JZ53</f>
        <v>0</v>
      </c>
      <c r="LN53" s="224">
        <f>+'PPFF 2022'!KA53</f>
        <v>0</v>
      </c>
      <c r="LO53" s="230">
        <f>+'PPFF 2022'!KB53</f>
        <v>0</v>
      </c>
      <c r="LP53" s="224">
        <f>+'PPFF 2022'!KC53</f>
        <v>0</v>
      </c>
      <c r="LQ53" s="230">
        <f>+'PPFF 2022'!KD53</f>
        <v>0</v>
      </c>
      <c r="LR53" s="224">
        <f>+'PPFF 2022'!KE53</f>
        <v>0</v>
      </c>
      <c r="LS53" s="230">
        <f>+'PPFF 2022'!KF53</f>
        <v>0</v>
      </c>
      <c r="LT53" s="224">
        <f>+'PPFF 2022'!KG53</f>
        <v>0</v>
      </c>
      <c r="LU53" s="230">
        <f>+'PPFF 2022'!KH53</f>
        <v>0</v>
      </c>
      <c r="LV53" s="234">
        <f>+'PPFF 2022'!KN53</f>
        <v>0</v>
      </c>
      <c r="LW53" s="234">
        <f>+'PPFF 2022'!KP53</f>
        <v>0</v>
      </c>
      <c r="LX53" s="234">
        <f>+'PPFF 2022'!KR53</f>
        <v>0</v>
      </c>
      <c r="LY53" s="234">
        <f>+'PPFF 2022'!KT53</f>
        <v>0</v>
      </c>
      <c r="LZ53" s="234">
        <f>+'PPFF 2022'!KV53</f>
        <v>0</v>
      </c>
      <c r="MA53" s="234">
        <f>+'PPFF 2022'!KX53</f>
        <v>0</v>
      </c>
      <c r="MB53" s="234">
        <f>+'PPFF 2022'!KZ53</f>
        <v>0</v>
      </c>
      <c r="MC53" s="234">
        <f>+'PPFF 2022'!LB53</f>
        <v>0</v>
      </c>
      <c r="MD53" s="234">
        <f>+'PPFF 2022'!LD53</f>
        <v>0</v>
      </c>
      <c r="ME53" s="234">
        <f>+'PPFF 2022'!LF53</f>
        <v>0</v>
      </c>
      <c r="MF53" s="234">
        <f>+'PPFF 2022'!LH53</f>
        <v>0</v>
      </c>
      <c r="MG53" s="234">
        <f>+'PPFF 2022'!LJ53</f>
        <v>0</v>
      </c>
      <c r="MH53" s="190">
        <f>+'PPFF 2022'!LN53/6</f>
        <v>0</v>
      </c>
      <c r="MI53" s="190">
        <f>+'PPFF 2022'!LP53/6</f>
        <v>0</v>
      </c>
      <c r="MJ53" s="190">
        <f>+'PPFF 2022'!LR53/6</f>
        <v>0</v>
      </c>
      <c r="MK53" s="190">
        <f>+'PPFF 2022'!LT53/6</f>
        <v>0</v>
      </c>
      <c r="ML53" s="190">
        <f>+'PPFF 2022'!LV53/6</f>
        <v>0</v>
      </c>
      <c r="MM53" s="190">
        <f>+'PPFF 2022'!LX53/6</f>
        <v>0</v>
      </c>
      <c r="MN53" s="239">
        <f>+'PPFF 2022'!LZ53/6</f>
        <v>0</v>
      </c>
      <c r="MO53" s="190">
        <f>+'PPFF 2022'!MB53/6</f>
        <v>0</v>
      </c>
      <c r="MP53" s="190">
        <f>+'PPFF 2022'!MD53/6</f>
        <v>0</v>
      </c>
      <c r="MQ53" s="190">
        <f>+'PPFF 2022'!MF53/6</f>
        <v>0</v>
      </c>
      <c r="MR53" s="190">
        <f>+'PPFF 2022'!MH53/6</f>
        <v>0</v>
      </c>
      <c r="MS53" s="190">
        <f>+'PPFF 2022'!MJ53/6</f>
        <v>0</v>
      </c>
      <c r="MT53" s="104">
        <f>+'PPFF 2022'!MN53</f>
        <v>0</v>
      </c>
      <c r="MU53" s="104">
        <f>+'PPFF 2022'!MP53</f>
        <v>0</v>
      </c>
      <c r="MV53" s="104">
        <f>+'PPFF 2022'!MR53</f>
        <v>0</v>
      </c>
      <c r="MW53" s="104">
        <f>+'PPFF 2022'!MT53</f>
        <v>0</v>
      </c>
      <c r="MX53" s="104">
        <f>+'PPFF 2022'!MV53</f>
        <v>0</v>
      </c>
      <c r="MY53" s="104">
        <f>+'PPFF 2022'!MX53</f>
        <v>0</v>
      </c>
      <c r="MZ53" s="104">
        <f>+'PPFF 2022'!MZ53</f>
        <v>0</v>
      </c>
      <c r="NA53" s="104">
        <f>+'PPFF 2022'!NB53</f>
        <v>0</v>
      </c>
      <c r="NB53" s="104">
        <f>+'PPFF 2022'!ND53</f>
        <v>0</v>
      </c>
      <c r="NC53" s="104">
        <f>+'PPFF 2022'!NF53</f>
        <v>0</v>
      </c>
      <c r="ND53" s="104">
        <f>+'PPFF 2022'!NH53</f>
        <v>0</v>
      </c>
      <c r="NE53" s="104">
        <f>+'PPFF 2022'!NJ53</f>
        <v>0</v>
      </c>
    </row>
    <row r="54" spans="1:369" s="88" customFormat="1" ht="10.5" x14ac:dyDescent="0.25">
      <c r="A54" s="89" t="s">
        <v>1</v>
      </c>
      <c r="B54" s="90" t="s">
        <v>21</v>
      </c>
      <c r="C54" s="90">
        <v>400</v>
      </c>
      <c r="D54" s="90" t="s">
        <v>349</v>
      </c>
      <c r="E54" s="91" t="s">
        <v>350</v>
      </c>
      <c r="F54" s="92" t="s">
        <v>21</v>
      </c>
      <c r="G54" s="92" t="s">
        <v>352</v>
      </c>
      <c r="H54" s="155">
        <v>49</v>
      </c>
      <c r="I54" s="92" t="s">
        <v>25</v>
      </c>
      <c r="J54" s="171">
        <f>+'PPFF 2022'!J54+'PPFF 2022'!K54</f>
        <v>0</v>
      </c>
      <c r="K54" s="171">
        <f>+'PPFF 2022'!L54+'PPFF 2022'!M54</f>
        <v>0</v>
      </c>
      <c r="L54" s="171">
        <f>+'PPFF 2022'!N54+'PPFF 2022'!O54</f>
        <v>0</v>
      </c>
      <c r="M54" s="171">
        <f>+'PPFF 2022'!P54+'PPFF 2022'!Q54</f>
        <v>0</v>
      </c>
      <c r="N54" s="171">
        <f>+'PPFF 2022'!R54+'PPFF 2022'!S54</f>
        <v>0</v>
      </c>
      <c r="O54" s="171">
        <f>+'PPFF 2022'!T54+'PPFF 2022'!U54</f>
        <v>0</v>
      </c>
      <c r="P54" s="171">
        <f>+'PPFF 2022'!V54+'PPFF 2022'!W54</f>
        <v>0</v>
      </c>
      <c r="Q54" s="171">
        <f>+'PPFF 2022'!X54+'PPFF 2022'!Y54</f>
        <v>0</v>
      </c>
      <c r="R54" s="171">
        <f>+'PPFF 2022'!Z54+'PPFF 2022'!AA54</f>
        <v>0</v>
      </c>
      <c r="S54" s="171">
        <f>+'PPFF 2022'!AB54+'PPFF 2022'!AC54</f>
        <v>0</v>
      </c>
      <c r="T54" s="171">
        <f>+'PPFF 2022'!AD54+'PPFF 2022'!AE54</f>
        <v>0</v>
      </c>
      <c r="U54" s="171">
        <f>+'PPFF 2022'!AF54+'PPFF 2022'!AG54</f>
        <v>0</v>
      </c>
      <c r="V54" s="93">
        <f>+'PPFF 2022'!AM54</f>
        <v>0</v>
      </c>
      <c r="W54" s="95">
        <f>+'PPFF 2022'!AN54</f>
        <v>0</v>
      </c>
      <c r="X54" s="98">
        <f>+('PPFF 2022'!AM54+'PPFF 2022'!AN54)/13</f>
        <v>0</v>
      </c>
      <c r="Y54" s="93">
        <f>+'PPFF 2022'!AO54</f>
        <v>0</v>
      </c>
      <c r="Z54" s="95">
        <f>+'PPFF 2022'!AP54</f>
        <v>0</v>
      </c>
      <c r="AA54" s="98">
        <f>+('PPFF 2022'!AO54+'PPFF 2022'!AP54)/13</f>
        <v>0</v>
      </c>
      <c r="AB54" s="93">
        <f>+'PPFF 2022'!AQ54</f>
        <v>0</v>
      </c>
      <c r="AC54" s="95">
        <f>+'PPFF 2022'!AR54</f>
        <v>0</v>
      </c>
      <c r="AD54" s="98">
        <f t="shared" si="96"/>
        <v>0</v>
      </c>
      <c r="AE54" s="93">
        <f>+'PPFF 2022'!AS54</f>
        <v>0</v>
      </c>
      <c r="AF54" s="95">
        <f>+'PPFF 2022'!AT54</f>
        <v>0</v>
      </c>
      <c r="AG54" s="98">
        <f t="shared" si="97"/>
        <v>0</v>
      </c>
      <c r="AH54" s="93">
        <f>+'PPFF 2022'!AU54</f>
        <v>0</v>
      </c>
      <c r="AI54" s="95">
        <f>+'PPFF 2022'!AV54</f>
        <v>0</v>
      </c>
      <c r="AJ54" s="98">
        <f t="shared" si="98"/>
        <v>0</v>
      </c>
      <c r="AK54" s="93">
        <f>+'PPFF 2022'!AW54</f>
        <v>0</v>
      </c>
      <c r="AL54" s="95">
        <f>+'PPFF 2022'!AX54</f>
        <v>0</v>
      </c>
      <c r="AM54" s="98">
        <f t="shared" si="99"/>
        <v>0</v>
      </c>
      <c r="AN54" s="93">
        <f>+'PPFF 2022'!AY54</f>
        <v>0</v>
      </c>
      <c r="AO54" s="95">
        <f>+'PPFF 2022'!AZ54</f>
        <v>0</v>
      </c>
      <c r="AP54" s="98">
        <f t="shared" si="100"/>
        <v>0</v>
      </c>
      <c r="AQ54" s="93">
        <f>+'PPFF 2022'!BA54</f>
        <v>0</v>
      </c>
      <c r="AR54" s="95">
        <f>+'PPFF 2022'!BB54</f>
        <v>0</v>
      </c>
      <c r="AS54" s="98">
        <f t="shared" si="101"/>
        <v>0</v>
      </c>
      <c r="AT54" s="93">
        <f>+'PPFF 2022'!BC54</f>
        <v>0</v>
      </c>
      <c r="AU54" s="95">
        <f>+'PPFF 2022'!BD54</f>
        <v>0</v>
      </c>
      <c r="AV54" s="98">
        <f t="shared" si="102"/>
        <v>0</v>
      </c>
      <c r="AW54" s="93">
        <f>+'PPFF 2022'!BE54</f>
        <v>0</v>
      </c>
      <c r="AX54" s="95">
        <f>+'PPFF 2022'!BF54</f>
        <v>0</v>
      </c>
      <c r="AY54" s="98">
        <f t="shared" si="103"/>
        <v>0</v>
      </c>
      <c r="AZ54" s="93">
        <f>+'PPFF 2022'!BG54</f>
        <v>0</v>
      </c>
      <c r="BA54" s="95">
        <f>+'PPFF 2022'!BH54</f>
        <v>0</v>
      </c>
      <c r="BB54" s="98">
        <f t="shared" si="104"/>
        <v>0</v>
      </c>
      <c r="BC54" s="93">
        <f>+'PPFF 2022'!BI54</f>
        <v>0</v>
      </c>
      <c r="BD54" s="95">
        <f>+'PPFF 2022'!BJ54</f>
        <v>0</v>
      </c>
      <c r="BE54" s="97">
        <f t="shared" si="105"/>
        <v>0</v>
      </c>
      <c r="BF54" s="107">
        <f>+'PPFF 2022'!BP54</f>
        <v>0</v>
      </c>
      <c r="BG54" s="97">
        <f>+'PPFF 2022'!BQ54</f>
        <v>1</v>
      </c>
      <c r="BH54" s="182">
        <f t="shared" si="106"/>
        <v>0.25</v>
      </c>
      <c r="BI54" s="107">
        <f>+'PPFF 2022'!BR54</f>
        <v>0</v>
      </c>
      <c r="BJ54" s="97">
        <f>+'PPFF 2022'!BS54</f>
        <v>0</v>
      </c>
      <c r="BK54" s="182">
        <f t="shared" si="107"/>
        <v>0</v>
      </c>
      <c r="BL54" s="107">
        <f>+'PPFF 2022'!BT54</f>
        <v>0</v>
      </c>
      <c r="BM54" s="97">
        <f>+'PPFF 2022'!BU54</f>
        <v>0</v>
      </c>
      <c r="BN54" s="182">
        <f t="shared" si="108"/>
        <v>0</v>
      </c>
      <c r="BO54" s="107">
        <f>+'PPFF 2022'!BV54</f>
        <v>0</v>
      </c>
      <c r="BP54" s="97">
        <f>+'PPFF 2022'!BW54</f>
        <v>0</v>
      </c>
      <c r="BQ54" s="182">
        <f t="shared" si="109"/>
        <v>0</v>
      </c>
      <c r="BR54" s="107">
        <f>+'PPFF 2022'!BX54</f>
        <v>0</v>
      </c>
      <c r="BS54" s="97">
        <f>+'PPFF 2022'!BY54</f>
        <v>0</v>
      </c>
      <c r="BT54" s="182">
        <f t="shared" si="110"/>
        <v>0</v>
      </c>
      <c r="BU54" s="107">
        <f>+'PPFF 2022'!BZ54</f>
        <v>0</v>
      </c>
      <c r="BV54" s="97">
        <f>+'PPFF 2022'!CA54</f>
        <v>0</v>
      </c>
      <c r="BW54" s="182">
        <f t="shared" si="111"/>
        <v>0</v>
      </c>
      <c r="BX54" s="107">
        <f>+'PPFF 2022'!CB54</f>
        <v>0</v>
      </c>
      <c r="BY54" s="97">
        <f>+'PPFF 2022'!CC54</f>
        <v>0</v>
      </c>
      <c r="BZ54" s="182">
        <f t="shared" si="112"/>
        <v>0</v>
      </c>
      <c r="CA54" s="107">
        <f>+'PPFF 2022'!CD54</f>
        <v>0</v>
      </c>
      <c r="CB54" s="97">
        <f>+'PPFF 2022'!CE54</f>
        <v>0</v>
      </c>
      <c r="CC54" s="182">
        <f t="shared" si="113"/>
        <v>0</v>
      </c>
      <c r="CD54" s="107">
        <f>+'PPFF 2022'!CF54</f>
        <v>0</v>
      </c>
      <c r="CE54" s="97">
        <f>+'PPFF 2022'!CG54</f>
        <v>0</v>
      </c>
      <c r="CF54" s="182">
        <f t="shared" si="114"/>
        <v>0</v>
      </c>
      <c r="CG54" s="107">
        <f>+'PPFF 2022'!CH54</f>
        <v>0</v>
      </c>
      <c r="CH54" s="97">
        <f>+'PPFF 2022'!CI54</f>
        <v>0</v>
      </c>
      <c r="CI54" s="182">
        <f t="shared" si="115"/>
        <v>0</v>
      </c>
      <c r="CJ54" s="107">
        <f>+'PPFF 2022'!CJ54</f>
        <v>0</v>
      </c>
      <c r="CK54" s="97">
        <f>+'PPFF 2022'!CK54</f>
        <v>0</v>
      </c>
      <c r="CL54" s="182">
        <f t="shared" si="116"/>
        <v>0</v>
      </c>
      <c r="CM54" s="107">
        <f>+'PPFF 2022'!CL54</f>
        <v>0</v>
      </c>
      <c r="CN54" s="97">
        <f>+'PPFF 2022'!CM54</f>
        <v>0</v>
      </c>
      <c r="CO54" s="187">
        <f t="shared" si="117"/>
        <v>0</v>
      </c>
      <c r="CP54" s="109">
        <f>+'PPFF 2022'!CS54</f>
        <v>0</v>
      </c>
      <c r="CQ54" s="111">
        <f>+'PPFF 2022'!CT54</f>
        <v>0</v>
      </c>
      <c r="CR54" s="98">
        <f t="shared" si="118"/>
        <v>0</v>
      </c>
      <c r="CS54" s="109">
        <f>+'PPFF 2022'!CU54</f>
        <v>0</v>
      </c>
      <c r="CT54" s="111">
        <f>+'PPFF 2022'!CV54</f>
        <v>0</v>
      </c>
      <c r="CU54" s="98">
        <f t="shared" si="119"/>
        <v>0</v>
      </c>
      <c r="CV54" s="109">
        <f>+'PPFF 2022'!CW54</f>
        <v>0</v>
      </c>
      <c r="CW54" s="111">
        <f>+'PPFF 2022'!CX54</f>
        <v>0</v>
      </c>
      <c r="CX54" s="98">
        <f t="shared" si="120"/>
        <v>0</v>
      </c>
      <c r="CY54" s="109">
        <f>+'PPFF 2022'!CY54</f>
        <v>0</v>
      </c>
      <c r="CZ54" s="111">
        <f>+'PPFF 2022'!CZ54</f>
        <v>0</v>
      </c>
      <c r="DA54" s="98">
        <f t="shared" si="121"/>
        <v>0</v>
      </c>
      <c r="DB54" s="109">
        <f>+'PPFF 2022'!DA54</f>
        <v>0</v>
      </c>
      <c r="DC54" s="111">
        <f>+'PPFF 2022'!DB54</f>
        <v>0</v>
      </c>
      <c r="DD54" s="98">
        <f t="shared" si="122"/>
        <v>0</v>
      </c>
      <c r="DE54" s="109">
        <f>+'PPFF 2022'!DC54</f>
        <v>0</v>
      </c>
      <c r="DF54" s="111">
        <f>+'PPFF 2022'!DD54</f>
        <v>0</v>
      </c>
      <c r="DG54" s="98">
        <f t="shared" si="123"/>
        <v>0</v>
      </c>
      <c r="DH54" s="109">
        <f>+'PPFF 2022'!DE54</f>
        <v>0</v>
      </c>
      <c r="DI54" s="111">
        <f>+'PPFF 2022'!DF54</f>
        <v>0</v>
      </c>
      <c r="DJ54" s="98">
        <f t="shared" si="124"/>
        <v>0</v>
      </c>
      <c r="DK54" s="109">
        <f>+'PPFF 2022'!DG54</f>
        <v>0</v>
      </c>
      <c r="DL54" s="111">
        <f>+'PPFF 2022'!DH54</f>
        <v>0</v>
      </c>
      <c r="DM54" s="98">
        <f t="shared" si="125"/>
        <v>0</v>
      </c>
      <c r="DN54" s="109">
        <f>+'PPFF 2022'!DI54</f>
        <v>0</v>
      </c>
      <c r="DO54" s="111">
        <f>+'PPFF 2022'!DJ54</f>
        <v>0</v>
      </c>
      <c r="DP54" s="98">
        <f t="shared" si="126"/>
        <v>0</v>
      </c>
      <c r="DQ54" s="109">
        <f>+'PPFF 2022'!DK54</f>
        <v>0</v>
      </c>
      <c r="DR54" s="111">
        <f>+'PPFF 2022'!DL54</f>
        <v>0</v>
      </c>
      <c r="DS54" s="98">
        <f t="shared" si="127"/>
        <v>0</v>
      </c>
      <c r="DT54" s="109">
        <f>+'PPFF 2022'!DM54</f>
        <v>0</v>
      </c>
      <c r="DU54" s="111">
        <f>+'PPFF 2022'!DN54</f>
        <v>0</v>
      </c>
      <c r="DV54" s="98">
        <f t="shared" si="128"/>
        <v>0</v>
      </c>
      <c r="DW54" s="109">
        <f>+'PPFF 2022'!DO54</f>
        <v>0</v>
      </c>
      <c r="DX54" s="111">
        <f>+'PPFF 2022'!DP54</f>
        <v>0</v>
      </c>
      <c r="DY54" s="107">
        <f t="shared" si="129"/>
        <v>0</v>
      </c>
      <c r="DZ54" s="109">
        <f>+'PPFF 2022'!DV54</f>
        <v>0</v>
      </c>
      <c r="EA54" s="111">
        <f>+'PPFF 2022'!DW54</f>
        <v>0</v>
      </c>
      <c r="EB54" s="98">
        <f t="shared" si="130"/>
        <v>0</v>
      </c>
      <c r="EC54" s="111">
        <f>+'PPFF 2022'!DX54</f>
        <v>0</v>
      </c>
      <c r="ED54" s="111">
        <f>+'PPFF 2022'!DY54</f>
        <v>0</v>
      </c>
      <c r="EE54" s="98">
        <f t="shared" si="131"/>
        <v>0</v>
      </c>
      <c r="EF54" s="111">
        <f>+'PPFF 2022'!DZ54</f>
        <v>0</v>
      </c>
      <c r="EG54" s="111">
        <f>+'PPFF 2022'!EA54</f>
        <v>0</v>
      </c>
      <c r="EH54" s="98">
        <f t="shared" si="132"/>
        <v>0</v>
      </c>
      <c r="EI54" s="111">
        <f>+'PPFF 2022'!EB54</f>
        <v>0</v>
      </c>
      <c r="EJ54" s="111">
        <f>+'PPFF 2022'!EC54</f>
        <v>0</v>
      </c>
      <c r="EK54" s="98">
        <f t="shared" si="133"/>
        <v>0</v>
      </c>
      <c r="EL54" s="111">
        <f>+'PPFF 2022'!ED54</f>
        <v>0</v>
      </c>
      <c r="EM54" s="111">
        <f>+'PPFF 2022'!EE54</f>
        <v>0</v>
      </c>
      <c r="EN54" s="98">
        <f t="shared" si="134"/>
        <v>0</v>
      </c>
      <c r="EO54" s="111">
        <f>+'PPFF 2022'!EF54</f>
        <v>0</v>
      </c>
      <c r="EP54" s="111">
        <f>+'PPFF 2022'!EG54</f>
        <v>0</v>
      </c>
      <c r="EQ54" s="98">
        <f t="shared" si="135"/>
        <v>0</v>
      </c>
      <c r="ER54" s="111">
        <f>+'PPFF 2022'!EH54</f>
        <v>0</v>
      </c>
      <c r="ES54" s="111">
        <f>+'PPFF 2022'!EI54</f>
        <v>0</v>
      </c>
      <c r="ET54" s="98">
        <f t="shared" si="136"/>
        <v>0</v>
      </c>
      <c r="EU54" s="111">
        <f>+'PPFF 2022'!EJ54</f>
        <v>0</v>
      </c>
      <c r="EV54" s="111">
        <f>+'PPFF 2022'!EK54</f>
        <v>0</v>
      </c>
      <c r="EW54" s="98">
        <f t="shared" si="137"/>
        <v>0</v>
      </c>
      <c r="EX54" s="111">
        <f>+'PPFF 2022'!EL54</f>
        <v>0</v>
      </c>
      <c r="EY54" s="111">
        <f>+'PPFF 2022'!EM54</f>
        <v>0</v>
      </c>
      <c r="EZ54" s="98">
        <f t="shared" si="138"/>
        <v>0</v>
      </c>
      <c r="FA54" s="111">
        <f>+'PPFF 2022'!EN54</f>
        <v>0</v>
      </c>
      <c r="FB54" s="111">
        <f>+'PPFF 2022'!EO54</f>
        <v>0</v>
      </c>
      <c r="FC54" s="98">
        <f t="shared" si="139"/>
        <v>0</v>
      </c>
      <c r="FD54" s="111">
        <f>+'PPFF 2022'!EP54</f>
        <v>0</v>
      </c>
      <c r="FE54" s="111">
        <f>+'PPFF 2022'!EQ54</f>
        <v>0</v>
      </c>
      <c r="FF54" s="98">
        <f t="shared" si="140"/>
        <v>0</v>
      </c>
      <c r="FG54" s="111">
        <f>+'PPFF 2022'!ER54</f>
        <v>0</v>
      </c>
      <c r="FH54" s="111">
        <f>+'PPFF 2022'!ES54</f>
        <v>0</v>
      </c>
      <c r="FI54" s="97">
        <f t="shared" si="141"/>
        <v>0</v>
      </c>
      <c r="FJ54" s="108">
        <f>+'PPFF 2022'!EY54</f>
        <v>0</v>
      </c>
      <c r="FK54" s="103">
        <f>+'PPFF 2022'!EZ54</f>
        <v>0</v>
      </c>
      <c r="FL54" s="193">
        <f t="shared" si="142"/>
        <v>0</v>
      </c>
      <c r="FM54" s="203">
        <f>+'PPFF 2022'!FA54</f>
        <v>0</v>
      </c>
      <c r="FN54" s="204">
        <f>+'PPFF 2022'!FB54</f>
        <v>0</v>
      </c>
      <c r="FO54" s="202">
        <f t="shared" si="143"/>
        <v>0</v>
      </c>
      <c r="FP54" s="203">
        <f>+'PPFF 2022'!FC54</f>
        <v>0</v>
      </c>
      <c r="FQ54" s="204">
        <f>+'PPFF 2022'!FD54</f>
        <v>0</v>
      </c>
      <c r="FR54" s="202">
        <f t="shared" si="144"/>
        <v>0</v>
      </c>
      <c r="FS54" s="203">
        <f>+'PPFF 2022'!FE54</f>
        <v>0</v>
      </c>
      <c r="FT54" s="204">
        <f>+'PPFF 2022'!FF54</f>
        <v>0</v>
      </c>
      <c r="FU54" s="202">
        <f t="shared" si="145"/>
        <v>0</v>
      </c>
      <c r="FV54" s="203">
        <f>+'PPFF 2022'!FG54</f>
        <v>0</v>
      </c>
      <c r="FW54" s="204">
        <f>+'PPFF 2022'!FH54</f>
        <v>0</v>
      </c>
      <c r="FX54" s="202">
        <f t="shared" si="146"/>
        <v>0</v>
      </c>
      <c r="FY54" s="203">
        <f>+'PPFF 2022'!FI54</f>
        <v>0</v>
      </c>
      <c r="FZ54" s="204">
        <f>+'PPFF 2022'!FJ54</f>
        <v>0</v>
      </c>
      <c r="GA54" s="202">
        <f t="shared" si="147"/>
        <v>0</v>
      </c>
      <c r="GB54" s="203">
        <f>+'PPFF 2022'!FK54</f>
        <v>0</v>
      </c>
      <c r="GC54" s="204">
        <f>+'PPFF 2022'!FL54</f>
        <v>0</v>
      </c>
      <c r="GD54" s="202">
        <f t="shared" si="148"/>
        <v>0</v>
      </c>
      <c r="GE54" s="203">
        <f>+'PPFF 2022'!FM54</f>
        <v>0</v>
      </c>
      <c r="GF54" s="204">
        <f>+'PPFF 2022'!FN54</f>
        <v>0</v>
      </c>
      <c r="GG54" s="202">
        <f t="shared" si="149"/>
        <v>0</v>
      </c>
      <c r="GH54" s="203">
        <f>+'PPFF 2022'!FO54</f>
        <v>0</v>
      </c>
      <c r="GI54" s="204">
        <f>+'PPFF 2022'!FP54</f>
        <v>0</v>
      </c>
      <c r="GJ54" s="202">
        <f t="shared" si="150"/>
        <v>0</v>
      </c>
      <c r="GK54" s="203">
        <f>+'PPFF 2022'!FQ54</f>
        <v>0</v>
      </c>
      <c r="GL54" s="204">
        <f>+'PPFF 2022'!FR54</f>
        <v>0</v>
      </c>
      <c r="GM54" s="202">
        <f t="shared" si="151"/>
        <v>0</v>
      </c>
      <c r="GN54" s="203">
        <f>+'PPFF 2022'!FS54</f>
        <v>0</v>
      </c>
      <c r="GO54" s="204">
        <f>+'PPFF 2022'!FT54</f>
        <v>0</v>
      </c>
      <c r="GP54" s="202">
        <f t="shared" si="152"/>
        <v>0</v>
      </c>
      <c r="GQ54" s="203">
        <f>+'PPFF 2022'!FU54</f>
        <v>0</v>
      </c>
      <c r="GR54" s="204">
        <f>+'PPFF 2022'!FV54</f>
        <v>0</v>
      </c>
      <c r="GS54" s="209">
        <f t="shared" si="153"/>
        <v>0</v>
      </c>
      <c r="GT54" s="203">
        <f>+'PPFF 2022'!GB54</f>
        <v>0</v>
      </c>
      <c r="GU54" s="204">
        <f>+'PPFF 2022'!GC54</f>
        <v>0</v>
      </c>
      <c r="GV54" s="202">
        <f t="shared" si="154"/>
        <v>0</v>
      </c>
      <c r="GW54" s="203">
        <f>+'PPFF 2022'!GD54</f>
        <v>0</v>
      </c>
      <c r="GX54" s="204">
        <f>+'PPFF 2022'!GE54</f>
        <v>0</v>
      </c>
      <c r="GY54" s="202">
        <f t="shared" si="155"/>
        <v>0</v>
      </c>
      <c r="GZ54" s="203">
        <f>+'PPFF 2022'!GF54</f>
        <v>0</v>
      </c>
      <c r="HA54" s="204">
        <f>+'PPFF 2022'!GG54</f>
        <v>0</v>
      </c>
      <c r="HB54" s="202">
        <f t="shared" si="156"/>
        <v>0</v>
      </c>
      <c r="HC54" s="203">
        <f>+'PPFF 2022'!GH54</f>
        <v>0</v>
      </c>
      <c r="HD54" s="204">
        <f>+'PPFF 2022'!GI54</f>
        <v>0</v>
      </c>
      <c r="HE54" s="202">
        <f t="shared" si="157"/>
        <v>0</v>
      </c>
      <c r="HF54" s="203">
        <f>+'PPFF 2022'!GJ54</f>
        <v>0</v>
      </c>
      <c r="HG54" s="204">
        <f>+'PPFF 2022'!GK54</f>
        <v>0</v>
      </c>
      <c r="HH54" s="202">
        <f t="shared" si="158"/>
        <v>0</v>
      </c>
      <c r="HI54" s="203">
        <f>+'PPFF 2022'!GL54</f>
        <v>0</v>
      </c>
      <c r="HJ54" s="204">
        <f>+'PPFF 2022'!GM54</f>
        <v>0</v>
      </c>
      <c r="HK54" s="202">
        <f t="shared" si="159"/>
        <v>0</v>
      </c>
      <c r="HL54" s="203">
        <f>+'PPFF 2022'!GN54</f>
        <v>0</v>
      </c>
      <c r="HM54" s="204">
        <f>+'PPFF 2022'!GO54</f>
        <v>0</v>
      </c>
      <c r="HN54" s="202">
        <f t="shared" si="160"/>
        <v>0</v>
      </c>
      <c r="HO54" s="203">
        <f>+'PPFF 2022'!GP54</f>
        <v>0</v>
      </c>
      <c r="HP54" s="204">
        <f>+'PPFF 2022'!GQ54</f>
        <v>0</v>
      </c>
      <c r="HQ54" s="202">
        <f t="shared" si="161"/>
        <v>0</v>
      </c>
      <c r="HR54" s="203">
        <f>+'PPFF 2022'!GR54</f>
        <v>0</v>
      </c>
      <c r="HS54" s="204">
        <f>+'PPFF 2022'!GS54</f>
        <v>0</v>
      </c>
      <c r="HT54" s="202">
        <f t="shared" si="162"/>
        <v>0</v>
      </c>
      <c r="HU54" s="203">
        <f>+'PPFF 2022'!GT54</f>
        <v>0</v>
      </c>
      <c r="HV54" s="204">
        <f>+'PPFF 2022'!GU54</f>
        <v>0</v>
      </c>
      <c r="HW54" s="202">
        <f t="shared" si="163"/>
        <v>0</v>
      </c>
      <c r="HX54" s="203">
        <f>+'PPFF 2022'!GV54</f>
        <v>0</v>
      </c>
      <c r="HY54" s="204">
        <f>+'PPFF 2022'!GW54</f>
        <v>0</v>
      </c>
      <c r="HZ54" s="202">
        <f t="shared" si="164"/>
        <v>0</v>
      </c>
      <c r="IA54" s="203">
        <f>+'PPFF 2022'!GX54</f>
        <v>0</v>
      </c>
      <c r="IB54" s="204">
        <f>+'PPFF 2022'!GY54</f>
        <v>0</v>
      </c>
      <c r="IC54" s="209">
        <f t="shared" si="165"/>
        <v>0</v>
      </c>
      <c r="ID54" s="203">
        <f>+'PPFF 2022'!HE54</f>
        <v>0</v>
      </c>
      <c r="IE54" s="204">
        <f>+'PPFF 2022'!HF54</f>
        <v>0</v>
      </c>
      <c r="IF54" s="215">
        <f t="shared" si="166"/>
        <v>0</v>
      </c>
      <c r="IG54" s="203">
        <f>+'PPFF 2022'!HG54</f>
        <v>0</v>
      </c>
      <c r="IH54" s="204">
        <f>+'PPFF 2022'!HH54</f>
        <v>0</v>
      </c>
      <c r="II54" s="215">
        <f t="shared" si="167"/>
        <v>0</v>
      </c>
      <c r="IJ54" s="203">
        <f>+'PPFF 2022'!HI54</f>
        <v>0</v>
      </c>
      <c r="IK54" s="204">
        <f>+'PPFF 2022'!HJ54</f>
        <v>0</v>
      </c>
      <c r="IL54" s="215">
        <f t="shared" si="168"/>
        <v>0</v>
      </c>
      <c r="IM54" s="203">
        <f>+'PPFF 2022'!HK54</f>
        <v>0</v>
      </c>
      <c r="IN54" s="204">
        <f>+'PPFF 2022'!HL54</f>
        <v>0</v>
      </c>
      <c r="IO54" s="215">
        <f t="shared" si="169"/>
        <v>0</v>
      </c>
      <c r="IP54" s="203">
        <f>+'PPFF 2022'!HM54</f>
        <v>0</v>
      </c>
      <c r="IQ54" s="204">
        <f>+'PPFF 2022'!HN54</f>
        <v>0</v>
      </c>
      <c r="IR54" s="215">
        <f t="shared" si="170"/>
        <v>0</v>
      </c>
      <c r="IS54" s="203">
        <f>+'PPFF 2022'!HO54</f>
        <v>0</v>
      </c>
      <c r="IT54" s="204">
        <f>+'PPFF 2022'!HP54</f>
        <v>0</v>
      </c>
      <c r="IU54" s="215">
        <f t="shared" si="171"/>
        <v>0</v>
      </c>
      <c r="IV54" s="203">
        <f>+'PPFF 2022'!HQ54</f>
        <v>0</v>
      </c>
      <c r="IW54" s="204">
        <f>+'PPFF 2022'!HR54</f>
        <v>0</v>
      </c>
      <c r="IX54" s="215">
        <f t="shared" si="172"/>
        <v>0</v>
      </c>
      <c r="IY54" s="203">
        <f>+'PPFF 2022'!HS54</f>
        <v>0</v>
      </c>
      <c r="IZ54" s="204">
        <f>+'PPFF 2022'!HT54</f>
        <v>0</v>
      </c>
      <c r="JA54" s="215">
        <f t="shared" si="173"/>
        <v>0</v>
      </c>
      <c r="JB54" s="203">
        <f>+'PPFF 2022'!HU54</f>
        <v>0</v>
      </c>
      <c r="JC54" s="204">
        <f>+'PPFF 2022'!HV54</f>
        <v>0</v>
      </c>
      <c r="JD54" s="215">
        <f t="shared" si="174"/>
        <v>0</v>
      </c>
      <c r="JE54" s="203">
        <f>+'PPFF 2022'!HW54</f>
        <v>0</v>
      </c>
      <c r="JF54" s="204">
        <f>+'PPFF 2022'!HX54</f>
        <v>0</v>
      </c>
      <c r="JG54" s="215">
        <f t="shared" si="175"/>
        <v>0</v>
      </c>
      <c r="JH54" s="203">
        <f>+'PPFF 2022'!HY54</f>
        <v>0</v>
      </c>
      <c r="JI54" s="204">
        <f>+'PPFF 2022'!HZ54</f>
        <v>0</v>
      </c>
      <c r="JJ54" s="215">
        <f t="shared" si="176"/>
        <v>0</v>
      </c>
      <c r="JK54" s="203">
        <f>+'PPFF 2022'!IA54</f>
        <v>0</v>
      </c>
      <c r="JL54" s="204">
        <f>+'PPFF 2022'!IB54</f>
        <v>0</v>
      </c>
      <c r="JM54" s="218">
        <f t="shared" si="177"/>
        <v>0</v>
      </c>
      <c r="JN54" s="224">
        <f>+'PPFF 2022'!IH54</f>
        <v>0</v>
      </c>
      <c r="JO54" s="225">
        <f>+'PPFF 2022'!II54</f>
        <v>0</v>
      </c>
      <c r="JP54" s="212">
        <f t="shared" si="178"/>
        <v>0</v>
      </c>
      <c r="JQ54" s="224">
        <f>+'PPFF 2022'!IJ54</f>
        <v>0</v>
      </c>
      <c r="JR54" s="225">
        <f>+'PPFF 2022'!IK54</f>
        <v>0</v>
      </c>
      <c r="JS54" s="212">
        <f t="shared" si="179"/>
        <v>0</v>
      </c>
      <c r="JT54" s="224">
        <f>+'PPFF 2022'!IL54</f>
        <v>0</v>
      </c>
      <c r="JU54" s="225">
        <f>+'PPFF 2022'!IM54</f>
        <v>0</v>
      </c>
      <c r="JV54" s="212">
        <f t="shared" si="180"/>
        <v>0</v>
      </c>
      <c r="JW54" s="224">
        <f>+'PPFF 2022'!IN54</f>
        <v>0</v>
      </c>
      <c r="JX54" s="225">
        <f>+'PPFF 2022'!IO54</f>
        <v>0</v>
      </c>
      <c r="JY54" s="212">
        <f t="shared" si="181"/>
        <v>0</v>
      </c>
      <c r="JZ54" s="224">
        <f>+'PPFF 2022'!IP54</f>
        <v>0</v>
      </c>
      <c r="KA54" s="225">
        <f>+'PPFF 2022'!IQ54</f>
        <v>0</v>
      </c>
      <c r="KB54" s="212">
        <f t="shared" si="182"/>
        <v>0</v>
      </c>
      <c r="KC54" s="224">
        <f>+'PPFF 2022'!IR54</f>
        <v>0</v>
      </c>
      <c r="KD54" s="225">
        <f>+'PPFF 2022'!IS54</f>
        <v>0</v>
      </c>
      <c r="KE54" s="212">
        <f t="shared" si="183"/>
        <v>0</v>
      </c>
      <c r="KF54" s="224">
        <f>+'PPFF 2022'!IT54</f>
        <v>0</v>
      </c>
      <c r="KG54" s="225">
        <f>+'PPFF 2022'!IU54</f>
        <v>0</v>
      </c>
      <c r="KH54" s="212">
        <f t="shared" si="184"/>
        <v>0</v>
      </c>
      <c r="KI54" s="224">
        <f>+'PPFF 2022'!IV54</f>
        <v>0</v>
      </c>
      <c r="KJ54" s="225">
        <f>+'PPFF 2022'!IW54</f>
        <v>0</v>
      </c>
      <c r="KK54" s="212">
        <f t="shared" si="185"/>
        <v>0</v>
      </c>
      <c r="KL54" s="224">
        <f>+'PPFF 2022'!IX54</f>
        <v>0</v>
      </c>
      <c r="KM54" s="225">
        <f>+'PPFF 2022'!IY54</f>
        <v>0</v>
      </c>
      <c r="KN54" s="212">
        <f t="shared" si="186"/>
        <v>0</v>
      </c>
      <c r="KO54" s="224">
        <f>+'PPFF 2022'!IZ54</f>
        <v>0</v>
      </c>
      <c r="KP54" s="225">
        <f>+'PPFF 2022'!JA54</f>
        <v>0</v>
      </c>
      <c r="KQ54" s="212">
        <f t="shared" si="187"/>
        <v>0</v>
      </c>
      <c r="KR54" s="224">
        <f>+'PPFF 2022'!JB54</f>
        <v>0</v>
      </c>
      <c r="KS54" s="225">
        <f>+'PPFF 2022'!JC54</f>
        <v>0</v>
      </c>
      <c r="KT54" s="212">
        <f t="shared" si="188"/>
        <v>0</v>
      </c>
      <c r="KU54" s="224">
        <f>+'PPFF 2022'!JD54</f>
        <v>0</v>
      </c>
      <c r="KV54" s="225">
        <f>+'PPFF 2022'!JE54</f>
        <v>0</v>
      </c>
      <c r="KW54" s="212">
        <f t="shared" si="189"/>
        <v>0</v>
      </c>
      <c r="KX54" s="224">
        <f>+'PPFF 2022'!JK54</f>
        <v>0</v>
      </c>
      <c r="KY54" s="230">
        <f>+'PPFF 2022'!JL54</f>
        <v>0</v>
      </c>
      <c r="KZ54" s="224">
        <f>+'PPFF 2022'!JM54</f>
        <v>0</v>
      </c>
      <c r="LA54" s="230">
        <f>+'PPFF 2022'!JN54</f>
        <v>0</v>
      </c>
      <c r="LB54" s="224">
        <f>+'PPFF 2022'!JO54</f>
        <v>0</v>
      </c>
      <c r="LC54" s="230">
        <f>+'PPFF 2022'!JP54</f>
        <v>0</v>
      </c>
      <c r="LD54" s="224">
        <f>+'PPFF 2022'!JQ54</f>
        <v>0</v>
      </c>
      <c r="LE54" s="230">
        <f>+'PPFF 2022'!JR54</f>
        <v>0</v>
      </c>
      <c r="LF54" s="224">
        <f>+'PPFF 2022'!JS54</f>
        <v>0</v>
      </c>
      <c r="LG54" s="230">
        <f>+'PPFF 2022'!JT54</f>
        <v>0</v>
      </c>
      <c r="LH54" s="224">
        <f>+'PPFF 2022'!JU54</f>
        <v>0</v>
      </c>
      <c r="LI54" s="230">
        <f>+'PPFF 2022'!JV54</f>
        <v>0</v>
      </c>
      <c r="LJ54" s="224">
        <f>+'PPFF 2022'!JW54</f>
        <v>0</v>
      </c>
      <c r="LK54" s="230">
        <f>+'PPFF 2022'!JX54</f>
        <v>0</v>
      </c>
      <c r="LL54" s="224">
        <f>+'PPFF 2022'!JY54</f>
        <v>0</v>
      </c>
      <c r="LM54" s="230">
        <f>+'PPFF 2022'!JZ54</f>
        <v>0</v>
      </c>
      <c r="LN54" s="224">
        <f>+'PPFF 2022'!KA54</f>
        <v>0</v>
      </c>
      <c r="LO54" s="230">
        <f>+'PPFF 2022'!KB54</f>
        <v>0</v>
      </c>
      <c r="LP54" s="224">
        <f>+'PPFF 2022'!KC54</f>
        <v>0</v>
      </c>
      <c r="LQ54" s="230">
        <f>+'PPFF 2022'!KD54</f>
        <v>0</v>
      </c>
      <c r="LR54" s="224">
        <f>+'PPFF 2022'!KE54</f>
        <v>0</v>
      </c>
      <c r="LS54" s="230">
        <f>+'PPFF 2022'!KF54</f>
        <v>0</v>
      </c>
      <c r="LT54" s="224">
        <f>+'PPFF 2022'!KG54</f>
        <v>0</v>
      </c>
      <c r="LU54" s="230">
        <f>+'PPFF 2022'!KH54</f>
        <v>0</v>
      </c>
      <c r="LV54" s="234">
        <f>+'PPFF 2022'!KN54</f>
        <v>0</v>
      </c>
      <c r="LW54" s="234">
        <f>+'PPFF 2022'!KP54</f>
        <v>0</v>
      </c>
      <c r="LX54" s="234">
        <f>+'PPFF 2022'!KR54</f>
        <v>0</v>
      </c>
      <c r="LY54" s="234">
        <f>+'PPFF 2022'!KT54</f>
        <v>0</v>
      </c>
      <c r="LZ54" s="234">
        <f>+'PPFF 2022'!KV54</f>
        <v>0</v>
      </c>
      <c r="MA54" s="234">
        <f>+'PPFF 2022'!KX54</f>
        <v>0</v>
      </c>
      <c r="MB54" s="234">
        <f>+'PPFF 2022'!KZ54</f>
        <v>0</v>
      </c>
      <c r="MC54" s="234">
        <f>+'PPFF 2022'!LB54</f>
        <v>0</v>
      </c>
      <c r="MD54" s="234">
        <f>+'PPFF 2022'!LD54</f>
        <v>0</v>
      </c>
      <c r="ME54" s="234">
        <f>+'PPFF 2022'!LF54</f>
        <v>0</v>
      </c>
      <c r="MF54" s="234">
        <f>+'PPFF 2022'!LH54</f>
        <v>0</v>
      </c>
      <c r="MG54" s="234">
        <f>+'PPFF 2022'!LJ54</f>
        <v>0</v>
      </c>
      <c r="MH54" s="190">
        <f>+'PPFF 2022'!LN54/6</f>
        <v>0</v>
      </c>
      <c r="MI54" s="190">
        <f>+'PPFF 2022'!LP54/6</f>
        <v>0</v>
      </c>
      <c r="MJ54" s="190">
        <f>+'PPFF 2022'!LR54/6</f>
        <v>0</v>
      </c>
      <c r="MK54" s="190">
        <f>+'PPFF 2022'!LT54/6</f>
        <v>0</v>
      </c>
      <c r="ML54" s="190">
        <f>+'PPFF 2022'!LV54/6</f>
        <v>0</v>
      </c>
      <c r="MM54" s="190">
        <f>+'PPFF 2022'!LX54/6</f>
        <v>0</v>
      </c>
      <c r="MN54" s="239">
        <f>+'PPFF 2022'!LZ54/6</f>
        <v>0</v>
      </c>
      <c r="MO54" s="190">
        <f>+'PPFF 2022'!MB54/6</f>
        <v>0</v>
      </c>
      <c r="MP54" s="190">
        <f>+'PPFF 2022'!MD54/6</f>
        <v>0</v>
      </c>
      <c r="MQ54" s="190">
        <f>+'PPFF 2022'!MF54/6</f>
        <v>0</v>
      </c>
      <c r="MR54" s="190">
        <f>+'PPFF 2022'!MH54/6</f>
        <v>0</v>
      </c>
      <c r="MS54" s="190">
        <f>+'PPFF 2022'!MJ54/6</f>
        <v>0</v>
      </c>
      <c r="MT54" s="104">
        <f>+'PPFF 2022'!MN54</f>
        <v>0</v>
      </c>
      <c r="MU54" s="104">
        <f>+'PPFF 2022'!MP54</f>
        <v>0</v>
      </c>
      <c r="MV54" s="104">
        <f>+'PPFF 2022'!MR54</f>
        <v>0</v>
      </c>
      <c r="MW54" s="104">
        <f>+'PPFF 2022'!MT54</f>
        <v>0</v>
      </c>
      <c r="MX54" s="104">
        <f>+'PPFF 2022'!MV54</f>
        <v>0</v>
      </c>
      <c r="MY54" s="104">
        <f>+'PPFF 2022'!MX54</f>
        <v>0</v>
      </c>
      <c r="MZ54" s="104">
        <f>+'PPFF 2022'!MZ54</f>
        <v>0</v>
      </c>
      <c r="NA54" s="104">
        <f>+'PPFF 2022'!NB54</f>
        <v>0</v>
      </c>
      <c r="NB54" s="104">
        <f>+'PPFF 2022'!ND54</f>
        <v>0</v>
      </c>
      <c r="NC54" s="104">
        <f>+'PPFF 2022'!NF54</f>
        <v>0</v>
      </c>
      <c r="ND54" s="104">
        <f>+'PPFF 2022'!NH54</f>
        <v>0</v>
      </c>
      <c r="NE54" s="104">
        <f>+'PPFF 2022'!NJ54</f>
        <v>0</v>
      </c>
    </row>
    <row r="55" spans="1:369" s="88" customFormat="1" ht="10.5" x14ac:dyDescent="0.25">
      <c r="A55" s="89" t="s">
        <v>1</v>
      </c>
      <c r="B55" s="90" t="s">
        <v>59</v>
      </c>
      <c r="C55" s="90">
        <v>400</v>
      </c>
      <c r="D55" s="90" t="s">
        <v>349</v>
      </c>
      <c r="E55" s="91" t="s">
        <v>350</v>
      </c>
      <c r="F55" s="92" t="s">
        <v>21</v>
      </c>
      <c r="G55" s="92" t="s">
        <v>352</v>
      </c>
      <c r="H55" s="155">
        <v>50</v>
      </c>
      <c r="I55" s="92" t="s">
        <v>372</v>
      </c>
      <c r="J55" s="171">
        <f>+'PPFF 2022'!J55+'PPFF 2022'!K55</f>
        <v>0</v>
      </c>
      <c r="K55" s="171">
        <f>+'PPFF 2022'!L55+'PPFF 2022'!M55</f>
        <v>0</v>
      </c>
      <c r="L55" s="171">
        <f>+'PPFF 2022'!N55+'PPFF 2022'!O55</f>
        <v>0</v>
      </c>
      <c r="M55" s="171">
        <f>+'PPFF 2022'!P55+'PPFF 2022'!Q55</f>
        <v>0</v>
      </c>
      <c r="N55" s="171">
        <f>+'PPFF 2022'!R55+'PPFF 2022'!S55</f>
        <v>0</v>
      </c>
      <c r="O55" s="171">
        <f>+'PPFF 2022'!T55+'PPFF 2022'!U55</f>
        <v>0</v>
      </c>
      <c r="P55" s="171">
        <f>+'PPFF 2022'!V55+'PPFF 2022'!W55</f>
        <v>0</v>
      </c>
      <c r="Q55" s="171">
        <f>+'PPFF 2022'!X55+'PPFF 2022'!Y55</f>
        <v>0</v>
      </c>
      <c r="R55" s="171">
        <f>+'PPFF 2022'!Z55+'PPFF 2022'!AA55</f>
        <v>0</v>
      </c>
      <c r="S55" s="171">
        <f>+'PPFF 2022'!AB55+'PPFF 2022'!AC55</f>
        <v>0</v>
      </c>
      <c r="T55" s="171">
        <f>+'PPFF 2022'!AD55+'PPFF 2022'!AE55</f>
        <v>0</v>
      </c>
      <c r="U55" s="171">
        <f>+'PPFF 2022'!AF55+'PPFF 2022'!AG55</f>
        <v>0</v>
      </c>
      <c r="V55" s="93">
        <f>+'PPFF 2022'!AM55</f>
        <v>0</v>
      </c>
      <c r="W55" s="95">
        <f>+'PPFF 2022'!AN55</f>
        <v>0</v>
      </c>
      <c r="X55" s="98">
        <f>+('PPFF 2022'!AM55+'PPFF 2022'!AN55)/13</f>
        <v>0</v>
      </c>
      <c r="Y55" s="93">
        <f>+'PPFF 2022'!AO55</f>
        <v>0</v>
      </c>
      <c r="Z55" s="95">
        <f>+'PPFF 2022'!AP55</f>
        <v>0</v>
      </c>
      <c r="AA55" s="98">
        <f>+('PPFF 2022'!AO55+'PPFF 2022'!AP55)/13</f>
        <v>0</v>
      </c>
      <c r="AB55" s="93">
        <f>+'PPFF 2022'!AQ55</f>
        <v>0</v>
      </c>
      <c r="AC55" s="95">
        <f>+'PPFF 2022'!AR55</f>
        <v>0</v>
      </c>
      <c r="AD55" s="98">
        <f t="shared" si="96"/>
        <v>0</v>
      </c>
      <c r="AE55" s="93">
        <f>+'PPFF 2022'!AS55</f>
        <v>0</v>
      </c>
      <c r="AF55" s="95">
        <f>+'PPFF 2022'!AT55</f>
        <v>0</v>
      </c>
      <c r="AG55" s="98">
        <f t="shared" si="97"/>
        <v>0</v>
      </c>
      <c r="AH55" s="93">
        <f>+'PPFF 2022'!AU55</f>
        <v>0</v>
      </c>
      <c r="AI55" s="95">
        <f>+'PPFF 2022'!AV55</f>
        <v>0</v>
      </c>
      <c r="AJ55" s="98">
        <f t="shared" si="98"/>
        <v>0</v>
      </c>
      <c r="AK55" s="93">
        <f>+'PPFF 2022'!AW55</f>
        <v>0</v>
      </c>
      <c r="AL55" s="95">
        <f>+'PPFF 2022'!AX55</f>
        <v>0</v>
      </c>
      <c r="AM55" s="98">
        <f t="shared" si="99"/>
        <v>0</v>
      </c>
      <c r="AN55" s="93">
        <f>+'PPFF 2022'!AY55</f>
        <v>0</v>
      </c>
      <c r="AO55" s="95">
        <f>+'PPFF 2022'!AZ55</f>
        <v>0</v>
      </c>
      <c r="AP55" s="98">
        <f t="shared" si="100"/>
        <v>0</v>
      </c>
      <c r="AQ55" s="93">
        <f>+'PPFF 2022'!BA55</f>
        <v>0</v>
      </c>
      <c r="AR55" s="95">
        <f>+'PPFF 2022'!BB55</f>
        <v>0</v>
      </c>
      <c r="AS55" s="98">
        <f t="shared" si="101"/>
        <v>0</v>
      </c>
      <c r="AT55" s="93">
        <f>+'PPFF 2022'!BC55</f>
        <v>0</v>
      </c>
      <c r="AU55" s="95">
        <f>+'PPFF 2022'!BD55</f>
        <v>0</v>
      </c>
      <c r="AV55" s="98">
        <f t="shared" si="102"/>
        <v>0</v>
      </c>
      <c r="AW55" s="93">
        <f>+'PPFF 2022'!BE55</f>
        <v>0</v>
      </c>
      <c r="AX55" s="95">
        <f>+'PPFF 2022'!BF55</f>
        <v>0</v>
      </c>
      <c r="AY55" s="98">
        <f t="shared" si="103"/>
        <v>0</v>
      </c>
      <c r="AZ55" s="93">
        <f>+'PPFF 2022'!BG55</f>
        <v>0</v>
      </c>
      <c r="BA55" s="95">
        <f>+'PPFF 2022'!BH55</f>
        <v>0</v>
      </c>
      <c r="BB55" s="98">
        <f t="shared" si="104"/>
        <v>0</v>
      </c>
      <c r="BC55" s="93">
        <f>+'PPFF 2022'!BI55</f>
        <v>0</v>
      </c>
      <c r="BD55" s="95">
        <f>+'PPFF 2022'!BJ55</f>
        <v>0</v>
      </c>
      <c r="BE55" s="97">
        <f t="shared" si="105"/>
        <v>0</v>
      </c>
      <c r="BF55" s="107">
        <f>+'PPFF 2022'!BP55</f>
        <v>1</v>
      </c>
      <c r="BG55" s="97">
        <f>+'PPFF 2022'!BQ55</f>
        <v>1</v>
      </c>
      <c r="BH55" s="182">
        <f t="shared" si="106"/>
        <v>0.5</v>
      </c>
      <c r="BI55" s="107">
        <f>+'PPFF 2022'!BR55</f>
        <v>0</v>
      </c>
      <c r="BJ55" s="97">
        <f>+'PPFF 2022'!BS55</f>
        <v>0</v>
      </c>
      <c r="BK55" s="182">
        <f t="shared" si="107"/>
        <v>0</v>
      </c>
      <c r="BL55" s="107">
        <f>+'PPFF 2022'!BT55</f>
        <v>0</v>
      </c>
      <c r="BM55" s="97">
        <f>+'PPFF 2022'!BU55</f>
        <v>0</v>
      </c>
      <c r="BN55" s="182">
        <f t="shared" si="108"/>
        <v>0</v>
      </c>
      <c r="BO55" s="107">
        <f>+'PPFF 2022'!BV55</f>
        <v>0</v>
      </c>
      <c r="BP55" s="97">
        <f>+'PPFF 2022'!BW55</f>
        <v>0</v>
      </c>
      <c r="BQ55" s="182">
        <f t="shared" si="109"/>
        <v>0</v>
      </c>
      <c r="BR55" s="107">
        <f>+'PPFF 2022'!BX55</f>
        <v>0</v>
      </c>
      <c r="BS55" s="97">
        <f>+'PPFF 2022'!BY55</f>
        <v>0</v>
      </c>
      <c r="BT55" s="182">
        <f t="shared" si="110"/>
        <v>0</v>
      </c>
      <c r="BU55" s="107">
        <f>+'PPFF 2022'!BZ55</f>
        <v>0</v>
      </c>
      <c r="BV55" s="97">
        <f>+'PPFF 2022'!CA55</f>
        <v>0</v>
      </c>
      <c r="BW55" s="182">
        <f t="shared" si="111"/>
        <v>0</v>
      </c>
      <c r="BX55" s="107">
        <f>+'PPFF 2022'!CB55</f>
        <v>0</v>
      </c>
      <c r="BY55" s="97">
        <f>+'PPFF 2022'!CC55</f>
        <v>0</v>
      </c>
      <c r="BZ55" s="182">
        <f t="shared" si="112"/>
        <v>0</v>
      </c>
      <c r="CA55" s="107">
        <f>+'PPFF 2022'!CD55</f>
        <v>0</v>
      </c>
      <c r="CB55" s="97">
        <f>+'PPFF 2022'!CE55</f>
        <v>0</v>
      </c>
      <c r="CC55" s="182">
        <f t="shared" si="113"/>
        <v>0</v>
      </c>
      <c r="CD55" s="107">
        <f>+'PPFF 2022'!CF55</f>
        <v>0</v>
      </c>
      <c r="CE55" s="97">
        <f>+'PPFF 2022'!CG55</f>
        <v>0</v>
      </c>
      <c r="CF55" s="182">
        <f t="shared" si="114"/>
        <v>0</v>
      </c>
      <c r="CG55" s="107">
        <f>+'PPFF 2022'!CH55</f>
        <v>0</v>
      </c>
      <c r="CH55" s="97">
        <f>+'PPFF 2022'!CI55</f>
        <v>0</v>
      </c>
      <c r="CI55" s="182">
        <f t="shared" si="115"/>
        <v>0</v>
      </c>
      <c r="CJ55" s="107">
        <f>+'PPFF 2022'!CJ55</f>
        <v>0</v>
      </c>
      <c r="CK55" s="97">
        <f>+'PPFF 2022'!CK55</f>
        <v>0</v>
      </c>
      <c r="CL55" s="182">
        <f t="shared" si="116"/>
        <v>0</v>
      </c>
      <c r="CM55" s="107">
        <f>+'PPFF 2022'!CL55</f>
        <v>0</v>
      </c>
      <c r="CN55" s="97">
        <f>+'PPFF 2022'!CM55</f>
        <v>0</v>
      </c>
      <c r="CO55" s="187">
        <f t="shared" si="117"/>
        <v>0</v>
      </c>
      <c r="CP55" s="109">
        <f>+'PPFF 2022'!CS55</f>
        <v>0</v>
      </c>
      <c r="CQ55" s="111">
        <f>+'PPFF 2022'!CT55</f>
        <v>8</v>
      </c>
      <c r="CR55" s="98">
        <f t="shared" si="118"/>
        <v>0.66666666666666663</v>
      </c>
      <c r="CS55" s="109">
        <f>+'PPFF 2022'!CU55</f>
        <v>0</v>
      </c>
      <c r="CT55" s="111">
        <f>+'PPFF 2022'!CV55</f>
        <v>0</v>
      </c>
      <c r="CU55" s="98">
        <f t="shared" si="119"/>
        <v>0</v>
      </c>
      <c r="CV55" s="109">
        <f>+'PPFF 2022'!CW55</f>
        <v>0</v>
      </c>
      <c r="CW55" s="111">
        <f>+'PPFF 2022'!CX55</f>
        <v>0</v>
      </c>
      <c r="CX55" s="98">
        <f t="shared" si="120"/>
        <v>0</v>
      </c>
      <c r="CY55" s="109">
        <f>+'PPFF 2022'!CY55</f>
        <v>0</v>
      </c>
      <c r="CZ55" s="111">
        <f>+'PPFF 2022'!CZ55</f>
        <v>0</v>
      </c>
      <c r="DA55" s="98">
        <f t="shared" si="121"/>
        <v>0</v>
      </c>
      <c r="DB55" s="109">
        <f>+'PPFF 2022'!DA55</f>
        <v>0</v>
      </c>
      <c r="DC55" s="111">
        <f>+'PPFF 2022'!DB55</f>
        <v>0</v>
      </c>
      <c r="DD55" s="98">
        <f t="shared" si="122"/>
        <v>0</v>
      </c>
      <c r="DE55" s="109">
        <f>+'PPFF 2022'!DC55</f>
        <v>0</v>
      </c>
      <c r="DF55" s="111">
        <f>+'PPFF 2022'!DD55</f>
        <v>0</v>
      </c>
      <c r="DG55" s="98">
        <f t="shared" si="123"/>
        <v>0</v>
      </c>
      <c r="DH55" s="109">
        <f>+'PPFF 2022'!DE55</f>
        <v>0</v>
      </c>
      <c r="DI55" s="111">
        <f>+'PPFF 2022'!DF55</f>
        <v>0</v>
      </c>
      <c r="DJ55" s="98">
        <f t="shared" si="124"/>
        <v>0</v>
      </c>
      <c r="DK55" s="109">
        <f>+'PPFF 2022'!DG55</f>
        <v>0</v>
      </c>
      <c r="DL55" s="111">
        <f>+'PPFF 2022'!DH55</f>
        <v>0</v>
      </c>
      <c r="DM55" s="98">
        <f t="shared" si="125"/>
        <v>0</v>
      </c>
      <c r="DN55" s="109">
        <f>+'PPFF 2022'!DI55</f>
        <v>0</v>
      </c>
      <c r="DO55" s="111">
        <f>+'PPFF 2022'!DJ55</f>
        <v>0</v>
      </c>
      <c r="DP55" s="98">
        <f t="shared" si="126"/>
        <v>0</v>
      </c>
      <c r="DQ55" s="109">
        <f>+'PPFF 2022'!DK55</f>
        <v>0</v>
      </c>
      <c r="DR55" s="111">
        <f>+'PPFF 2022'!DL55</f>
        <v>0</v>
      </c>
      <c r="DS55" s="98">
        <f t="shared" si="127"/>
        <v>0</v>
      </c>
      <c r="DT55" s="109">
        <f>+'PPFF 2022'!DM55</f>
        <v>0</v>
      </c>
      <c r="DU55" s="111">
        <f>+'PPFF 2022'!DN55</f>
        <v>0</v>
      </c>
      <c r="DV55" s="98">
        <f t="shared" si="128"/>
        <v>0</v>
      </c>
      <c r="DW55" s="109">
        <f>+'PPFF 2022'!DO55</f>
        <v>0</v>
      </c>
      <c r="DX55" s="111">
        <f>+'PPFF 2022'!DP55</f>
        <v>0</v>
      </c>
      <c r="DY55" s="107">
        <f t="shared" si="129"/>
        <v>0</v>
      </c>
      <c r="DZ55" s="109">
        <f>+'PPFF 2022'!DV55</f>
        <v>0</v>
      </c>
      <c r="EA55" s="111">
        <f>+'PPFF 2022'!DW55</f>
        <v>0</v>
      </c>
      <c r="EB55" s="98">
        <f t="shared" si="130"/>
        <v>0</v>
      </c>
      <c r="EC55" s="111">
        <f>+'PPFF 2022'!DX55</f>
        <v>0</v>
      </c>
      <c r="ED55" s="111">
        <f>+'PPFF 2022'!DY55</f>
        <v>0</v>
      </c>
      <c r="EE55" s="98">
        <f t="shared" si="131"/>
        <v>0</v>
      </c>
      <c r="EF55" s="111">
        <f>+'PPFF 2022'!DZ55</f>
        <v>0</v>
      </c>
      <c r="EG55" s="111">
        <f>+'PPFF 2022'!EA55</f>
        <v>0</v>
      </c>
      <c r="EH55" s="98">
        <f t="shared" si="132"/>
        <v>0</v>
      </c>
      <c r="EI55" s="111">
        <f>+'PPFF 2022'!EB55</f>
        <v>0</v>
      </c>
      <c r="EJ55" s="111">
        <f>+'PPFF 2022'!EC55</f>
        <v>0</v>
      </c>
      <c r="EK55" s="98">
        <f t="shared" si="133"/>
        <v>0</v>
      </c>
      <c r="EL55" s="111">
        <f>+'PPFF 2022'!ED55</f>
        <v>0</v>
      </c>
      <c r="EM55" s="111">
        <f>+'PPFF 2022'!EE55</f>
        <v>0</v>
      </c>
      <c r="EN55" s="98">
        <f t="shared" si="134"/>
        <v>0</v>
      </c>
      <c r="EO55" s="111">
        <f>+'PPFF 2022'!EF55</f>
        <v>0</v>
      </c>
      <c r="EP55" s="111">
        <f>+'PPFF 2022'!EG55</f>
        <v>0</v>
      </c>
      <c r="EQ55" s="98">
        <f t="shared" si="135"/>
        <v>0</v>
      </c>
      <c r="ER55" s="111">
        <f>+'PPFF 2022'!EH55</f>
        <v>0</v>
      </c>
      <c r="ES55" s="111">
        <f>+'PPFF 2022'!EI55</f>
        <v>0</v>
      </c>
      <c r="ET55" s="98">
        <f t="shared" si="136"/>
        <v>0</v>
      </c>
      <c r="EU55" s="111">
        <f>+'PPFF 2022'!EJ55</f>
        <v>0</v>
      </c>
      <c r="EV55" s="111">
        <f>+'PPFF 2022'!EK55</f>
        <v>0</v>
      </c>
      <c r="EW55" s="98">
        <f t="shared" si="137"/>
        <v>0</v>
      </c>
      <c r="EX55" s="111">
        <f>+'PPFF 2022'!EL55</f>
        <v>0</v>
      </c>
      <c r="EY55" s="111">
        <f>+'PPFF 2022'!EM55</f>
        <v>0</v>
      </c>
      <c r="EZ55" s="98">
        <f t="shared" si="138"/>
        <v>0</v>
      </c>
      <c r="FA55" s="111">
        <f>+'PPFF 2022'!EN55</f>
        <v>0</v>
      </c>
      <c r="FB55" s="111">
        <f>+'PPFF 2022'!EO55</f>
        <v>0</v>
      </c>
      <c r="FC55" s="98">
        <f t="shared" si="139"/>
        <v>0</v>
      </c>
      <c r="FD55" s="111">
        <f>+'PPFF 2022'!EP55</f>
        <v>0</v>
      </c>
      <c r="FE55" s="111">
        <f>+'PPFF 2022'!EQ55</f>
        <v>0</v>
      </c>
      <c r="FF55" s="98">
        <f t="shared" si="140"/>
        <v>0</v>
      </c>
      <c r="FG55" s="111">
        <f>+'PPFF 2022'!ER55</f>
        <v>0</v>
      </c>
      <c r="FH55" s="111">
        <f>+'PPFF 2022'!ES55</f>
        <v>0</v>
      </c>
      <c r="FI55" s="97">
        <f t="shared" si="141"/>
        <v>0</v>
      </c>
      <c r="FJ55" s="108">
        <f>+'PPFF 2022'!EY55</f>
        <v>60</v>
      </c>
      <c r="FK55" s="103">
        <f>+'PPFF 2022'!EZ55</f>
        <v>60</v>
      </c>
      <c r="FL55" s="193">
        <f t="shared" si="142"/>
        <v>1.2</v>
      </c>
      <c r="FM55" s="203">
        <f>+'PPFF 2022'!FA55</f>
        <v>0</v>
      </c>
      <c r="FN55" s="204">
        <f>+'PPFF 2022'!FB55</f>
        <v>0</v>
      </c>
      <c r="FO55" s="202">
        <f t="shared" si="143"/>
        <v>0</v>
      </c>
      <c r="FP55" s="203">
        <f>+'PPFF 2022'!FC55</f>
        <v>0</v>
      </c>
      <c r="FQ55" s="204">
        <f>+'PPFF 2022'!FD55</f>
        <v>0</v>
      </c>
      <c r="FR55" s="202">
        <f t="shared" si="144"/>
        <v>0</v>
      </c>
      <c r="FS55" s="203">
        <f>+'PPFF 2022'!FE55</f>
        <v>0</v>
      </c>
      <c r="FT55" s="204">
        <f>+'PPFF 2022'!FF55</f>
        <v>0</v>
      </c>
      <c r="FU55" s="202">
        <f t="shared" si="145"/>
        <v>0</v>
      </c>
      <c r="FV55" s="203">
        <f>+'PPFF 2022'!FG55</f>
        <v>0</v>
      </c>
      <c r="FW55" s="204">
        <f>+'PPFF 2022'!FH55</f>
        <v>0</v>
      </c>
      <c r="FX55" s="202">
        <f t="shared" si="146"/>
        <v>0</v>
      </c>
      <c r="FY55" s="203">
        <f>+'PPFF 2022'!FI55</f>
        <v>0</v>
      </c>
      <c r="FZ55" s="204">
        <f>+'PPFF 2022'!FJ55</f>
        <v>0</v>
      </c>
      <c r="GA55" s="202">
        <f t="shared" si="147"/>
        <v>0</v>
      </c>
      <c r="GB55" s="203">
        <f>+'PPFF 2022'!FK55</f>
        <v>0</v>
      </c>
      <c r="GC55" s="204">
        <f>+'PPFF 2022'!FL55</f>
        <v>0</v>
      </c>
      <c r="GD55" s="202">
        <f t="shared" si="148"/>
        <v>0</v>
      </c>
      <c r="GE55" s="203">
        <f>+'PPFF 2022'!FM55</f>
        <v>0</v>
      </c>
      <c r="GF55" s="204">
        <f>+'PPFF 2022'!FN55</f>
        <v>0</v>
      </c>
      <c r="GG55" s="202">
        <f t="shared" si="149"/>
        <v>0</v>
      </c>
      <c r="GH55" s="203">
        <f>+'PPFF 2022'!FO55</f>
        <v>0</v>
      </c>
      <c r="GI55" s="204">
        <f>+'PPFF 2022'!FP55</f>
        <v>0</v>
      </c>
      <c r="GJ55" s="202">
        <f t="shared" si="150"/>
        <v>0</v>
      </c>
      <c r="GK55" s="203">
        <f>+'PPFF 2022'!FQ55</f>
        <v>0</v>
      </c>
      <c r="GL55" s="204">
        <f>+'PPFF 2022'!FR55</f>
        <v>0</v>
      </c>
      <c r="GM55" s="202">
        <f t="shared" si="151"/>
        <v>0</v>
      </c>
      <c r="GN55" s="203">
        <f>+'PPFF 2022'!FS55</f>
        <v>0</v>
      </c>
      <c r="GO55" s="204">
        <f>+'PPFF 2022'!FT55</f>
        <v>0</v>
      </c>
      <c r="GP55" s="202">
        <f t="shared" si="152"/>
        <v>0</v>
      </c>
      <c r="GQ55" s="203">
        <f>+'PPFF 2022'!FU55</f>
        <v>0</v>
      </c>
      <c r="GR55" s="204">
        <f>+'PPFF 2022'!FV55</f>
        <v>0</v>
      </c>
      <c r="GS55" s="209">
        <f t="shared" si="153"/>
        <v>0</v>
      </c>
      <c r="GT55" s="203">
        <f>+'PPFF 2022'!GB55</f>
        <v>0</v>
      </c>
      <c r="GU55" s="204">
        <f>+'PPFF 2022'!GC55</f>
        <v>0</v>
      </c>
      <c r="GV55" s="202">
        <f t="shared" si="154"/>
        <v>0</v>
      </c>
      <c r="GW55" s="203">
        <f>+'PPFF 2022'!GD55</f>
        <v>0</v>
      </c>
      <c r="GX55" s="204">
        <f>+'PPFF 2022'!GE55</f>
        <v>0</v>
      </c>
      <c r="GY55" s="202">
        <f t="shared" si="155"/>
        <v>0</v>
      </c>
      <c r="GZ55" s="203">
        <f>+'PPFF 2022'!GF55</f>
        <v>0</v>
      </c>
      <c r="HA55" s="204">
        <f>+'PPFF 2022'!GG55</f>
        <v>0</v>
      </c>
      <c r="HB55" s="202">
        <f t="shared" si="156"/>
        <v>0</v>
      </c>
      <c r="HC55" s="203">
        <f>+'PPFF 2022'!GH55</f>
        <v>0</v>
      </c>
      <c r="HD55" s="204">
        <f>+'PPFF 2022'!GI55</f>
        <v>0</v>
      </c>
      <c r="HE55" s="202">
        <f t="shared" si="157"/>
        <v>0</v>
      </c>
      <c r="HF55" s="203">
        <f>+'PPFF 2022'!GJ55</f>
        <v>0</v>
      </c>
      <c r="HG55" s="204">
        <f>+'PPFF 2022'!GK55</f>
        <v>0</v>
      </c>
      <c r="HH55" s="202">
        <f t="shared" si="158"/>
        <v>0</v>
      </c>
      <c r="HI55" s="203">
        <f>+'PPFF 2022'!GL55</f>
        <v>0</v>
      </c>
      <c r="HJ55" s="204">
        <f>+'PPFF 2022'!GM55</f>
        <v>0</v>
      </c>
      <c r="HK55" s="202">
        <f t="shared" si="159"/>
        <v>0</v>
      </c>
      <c r="HL55" s="203">
        <f>+'PPFF 2022'!GN55</f>
        <v>0</v>
      </c>
      <c r="HM55" s="204">
        <f>+'PPFF 2022'!GO55</f>
        <v>0</v>
      </c>
      <c r="HN55" s="202">
        <f t="shared" si="160"/>
        <v>0</v>
      </c>
      <c r="HO55" s="203">
        <f>+'PPFF 2022'!GP55</f>
        <v>0</v>
      </c>
      <c r="HP55" s="204">
        <f>+'PPFF 2022'!GQ55</f>
        <v>0</v>
      </c>
      <c r="HQ55" s="202">
        <f t="shared" si="161"/>
        <v>0</v>
      </c>
      <c r="HR55" s="203">
        <f>+'PPFF 2022'!GR55</f>
        <v>0</v>
      </c>
      <c r="HS55" s="204">
        <f>+'PPFF 2022'!GS55</f>
        <v>0</v>
      </c>
      <c r="HT55" s="202">
        <f t="shared" si="162"/>
        <v>0</v>
      </c>
      <c r="HU55" s="203">
        <f>+'PPFF 2022'!GT55</f>
        <v>0</v>
      </c>
      <c r="HV55" s="204">
        <f>+'PPFF 2022'!GU55</f>
        <v>0</v>
      </c>
      <c r="HW55" s="202">
        <f t="shared" si="163"/>
        <v>0</v>
      </c>
      <c r="HX55" s="203">
        <f>+'PPFF 2022'!GV55</f>
        <v>0</v>
      </c>
      <c r="HY55" s="204">
        <f>+'PPFF 2022'!GW55</f>
        <v>0</v>
      </c>
      <c r="HZ55" s="202">
        <f t="shared" si="164"/>
        <v>0</v>
      </c>
      <c r="IA55" s="203">
        <f>+'PPFF 2022'!GX55</f>
        <v>0</v>
      </c>
      <c r="IB55" s="204">
        <f>+'PPFF 2022'!GY55</f>
        <v>0</v>
      </c>
      <c r="IC55" s="209">
        <f t="shared" si="165"/>
        <v>0</v>
      </c>
      <c r="ID55" s="203">
        <f>+'PPFF 2022'!HE55</f>
        <v>0</v>
      </c>
      <c r="IE55" s="204">
        <f>+'PPFF 2022'!HF55</f>
        <v>0</v>
      </c>
      <c r="IF55" s="215">
        <f t="shared" si="166"/>
        <v>0</v>
      </c>
      <c r="IG55" s="203">
        <f>+'PPFF 2022'!HG55</f>
        <v>0</v>
      </c>
      <c r="IH55" s="204">
        <f>+'PPFF 2022'!HH55</f>
        <v>0</v>
      </c>
      <c r="II55" s="215">
        <f t="shared" si="167"/>
        <v>0</v>
      </c>
      <c r="IJ55" s="203">
        <f>+'PPFF 2022'!HI55</f>
        <v>0</v>
      </c>
      <c r="IK55" s="204">
        <f>+'PPFF 2022'!HJ55</f>
        <v>0</v>
      </c>
      <c r="IL55" s="215">
        <f t="shared" si="168"/>
        <v>0</v>
      </c>
      <c r="IM55" s="203">
        <f>+'PPFF 2022'!HK55</f>
        <v>0</v>
      </c>
      <c r="IN55" s="204">
        <f>+'PPFF 2022'!HL55</f>
        <v>0</v>
      </c>
      <c r="IO55" s="215">
        <f t="shared" si="169"/>
        <v>0</v>
      </c>
      <c r="IP55" s="203">
        <f>+'PPFF 2022'!HM55</f>
        <v>0</v>
      </c>
      <c r="IQ55" s="204">
        <f>+'PPFF 2022'!HN55</f>
        <v>0</v>
      </c>
      <c r="IR55" s="215">
        <f t="shared" si="170"/>
        <v>0</v>
      </c>
      <c r="IS55" s="203">
        <f>+'PPFF 2022'!HO55</f>
        <v>0</v>
      </c>
      <c r="IT55" s="204">
        <f>+'PPFF 2022'!HP55</f>
        <v>0</v>
      </c>
      <c r="IU55" s="215">
        <f t="shared" si="171"/>
        <v>0</v>
      </c>
      <c r="IV55" s="203">
        <f>+'PPFF 2022'!HQ55</f>
        <v>0</v>
      </c>
      <c r="IW55" s="204">
        <f>+'PPFF 2022'!HR55</f>
        <v>0</v>
      </c>
      <c r="IX55" s="215">
        <f t="shared" si="172"/>
        <v>0</v>
      </c>
      <c r="IY55" s="203">
        <f>+'PPFF 2022'!HS55</f>
        <v>0</v>
      </c>
      <c r="IZ55" s="204">
        <f>+'PPFF 2022'!HT55</f>
        <v>0</v>
      </c>
      <c r="JA55" s="215">
        <f t="shared" si="173"/>
        <v>0</v>
      </c>
      <c r="JB55" s="203">
        <f>+'PPFF 2022'!HU55</f>
        <v>0</v>
      </c>
      <c r="JC55" s="204">
        <f>+'PPFF 2022'!HV55</f>
        <v>0</v>
      </c>
      <c r="JD55" s="215">
        <f t="shared" si="174"/>
        <v>0</v>
      </c>
      <c r="JE55" s="203">
        <f>+'PPFF 2022'!HW55</f>
        <v>0</v>
      </c>
      <c r="JF55" s="204">
        <f>+'PPFF 2022'!HX55</f>
        <v>0</v>
      </c>
      <c r="JG55" s="215">
        <f t="shared" si="175"/>
        <v>0</v>
      </c>
      <c r="JH55" s="203">
        <f>+'PPFF 2022'!HY55</f>
        <v>0</v>
      </c>
      <c r="JI55" s="204">
        <f>+'PPFF 2022'!HZ55</f>
        <v>0</v>
      </c>
      <c r="JJ55" s="215">
        <f t="shared" si="176"/>
        <v>0</v>
      </c>
      <c r="JK55" s="203">
        <f>+'PPFF 2022'!IA55</f>
        <v>0</v>
      </c>
      <c r="JL55" s="204">
        <f>+'PPFF 2022'!IB55</f>
        <v>0</v>
      </c>
      <c r="JM55" s="218">
        <f t="shared" si="177"/>
        <v>0</v>
      </c>
      <c r="JN55" s="224">
        <f>+'PPFF 2022'!IH55</f>
        <v>0</v>
      </c>
      <c r="JO55" s="225">
        <f>+'PPFF 2022'!II55</f>
        <v>0</v>
      </c>
      <c r="JP55" s="212">
        <f t="shared" si="178"/>
        <v>0</v>
      </c>
      <c r="JQ55" s="224">
        <f>+'PPFF 2022'!IJ55</f>
        <v>0</v>
      </c>
      <c r="JR55" s="225">
        <f>+'PPFF 2022'!IK55</f>
        <v>0</v>
      </c>
      <c r="JS55" s="212">
        <f t="shared" si="179"/>
        <v>0</v>
      </c>
      <c r="JT55" s="224">
        <f>+'PPFF 2022'!IL55</f>
        <v>0</v>
      </c>
      <c r="JU55" s="225">
        <f>+'PPFF 2022'!IM55</f>
        <v>0</v>
      </c>
      <c r="JV55" s="212">
        <f t="shared" si="180"/>
        <v>0</v>
      </c>
      <c r="JW55" s="224">
        <f>+'PPFF 2022'!IN55</f>
        <v>0</v>
      </c>
      <c r="JX55" s="225">
        <f>+'PPFF 2022'!IO55</f>
        <v>0</v>
      </c>
      <c r="JY55" s="212">
        <f t="shared" si="181"/>
        <v>0</v>
      </c>
      <c r="JZ55" s="224">
        <f>+'PPFF 2022'!IP55</f>
        <v>0</v>
      </c>
      <c r="KA55" s="225">
        <f>+'PPFF 2022'!IQ55</f>
        <v>0</v>
      </c>
      <c r="KB55" s="212">
        <f t="shared" si="182"/>
        <v>0</v>
      </c>
      <c r="KC55" s="224">
        <f>+'PPFF 2022'!IR55</f>
        <v>0</v>
      </c>
      <c r="KD55" s="225">
        <f>+'PPFF 2022'!IS55</f>
        <v>0</v>
      </c>
      <c r="KE55" s="212">
        <f t="shared" si="183"/>
        <v>0</v>
      </c>
      <c r="KF55" s="224">
        <f>+'PPFF 2022'!IT55</f>
        <v>0</v>
      </c>
      <c r="KG55" s="225">
        <f>+'PPFF 2022'!IU55</f>
        <v>0</v>
      </c>
      <c r="KH55" s="212">
        <f t="shared" si="184"/>
        <v>0</v>
      </c>
      <c r="KI55" s="224">
        <f>+'PPFF 2022'!IV55</f>
        <v>0</v>
      </c>
      <c r="KJ55" s="225">
        <f>+'PPFF 2022'!IW55</f>
        <v>0</v>
      </c>
      <c r="KK55" s="212">
        <f t="shared" si="185"/>
        <v>0</v>
      </c>
      <c r="KL55" s="224">
        <f>+'PPFF 2022'!IX55</f>
        <v>0</v>
      </c>
      <c r="KM55" s="225">
        <f>+'PPFF 2022'!IY55</f>
        <v>0</v>
      </c>
      <c r="KN55" s="212">
        <f t="shared" si="186"/>
        <v>0</v>
      </c>
      <c r="KO55" s="224">
        <f>+'PPFF 2022'!IZ55</f>
        <v>0</v>
      </c>
      <c r="KP55" s="225">
        <f>+'PPFF 2022'!JA55</f>
        <v>0</v>
      </c>
      <c r="KQ55" s="212">
        <f t="shared" si="187"/>
        <v>0</v>
      </c>
      <c r="KR55" s="224">
        <f>+'PPFF 2022'!JB55</f>
        <v>0</v>
      </c>
      <c r="KS55" s="225">
        <f>+'PPFF 2022'!JC55</f>
        <v>0</v>
      </c>
      <c r="KT55" s="212">
        <f t="shared" si="188"/>
        <v>0</v>
      </c>
      <c r="KU55" s="224">
        <f>+'PPFF 2022'!JD55</f>
        <v>0</v>
      </c>
      <c r="KV55" s="225">
        <f>+'PPFF 2022'!JE55</f>
        <v>0</v>
      </c>
      <c r="KW55" s="212">
        <f t="shared" si="189"/>
        <v>0</v>
      </c>
      <c r="KX55" s="224">
        <f>+'PPFF 2022'!JK55</f>
        <v>0</v>
      </c>
      <c r="KY55" s="230">
        <f>+'PPFF 2022'!JL55</f>
        <v>0</v>
      </c>
      <c r="KZ55" s="224">
        <f>+'PPFF 2022'!JM55</f>
        <v>0</v>
      </c>
      <c r="LA55" s="230">
        <f>+'PPFF 2022'!JN55</f>
        <v>0</v>
      </c>
      <c r="LB55" s="224">
        <f>+'PPFF 2022'!JO55</f>
        <v>0</v>
      </c>
      <c r="LC55" s="230">
        <f>+'PPFF 2022'!JP55</f>
        <v>0</v>
      </c>
      <c r="LD55" s="224">
        <f>+'PPFF 2022'!JQ55</f>
        <v>0</v>
      </c>
      <c r="LE55" s="230">
        <f>+'PPFF 2022'!JR55</f>
        <v>0</v>
      </c>
      <c r="LF55" s="224">
        <f>+'PPFF 2022'!JS55</f>
        <v>0</v>
      </c>
      <c r="LG55" s="230">
        <f>+'PPFF 2022'!JT55</f>
        <v>0</v>
      </c>
      <c r="LH55" s="224">
        <f>+'PPFF 2022'!JU55</f>
        <v>0</v>
      </c>
      <c r="LI55" s="230">
        <f>+'PPFF 2022'!JV55</f>
        <v>0</v>
      </c>
      <c r="LJ55" s="224">
        <f>+'PPFF 2022'!JW55</f>
        <v>0</v>
      </c>
      <c r="LK55" s="230">
        <f>+'PPFF 2022'!JX55</f>
        <v>0</v>
      </c>
      <c r="LL55" s="224">
        <f>+'PPFF 2022'!JY55</f>
        <v>0</v>
      </c>
      <c r="LM55" s="230">
        <f>+'PPFF 2022'!JZ55</f>
        <v>0</v>
      </c>
      <c r="LN55" s="224">
        <f>+'PPFF 2022'!KA55</f>
        <v>0</v>
      </c>
      <c r="LO55" s="230">
        <f>+'PPFF 2022'!KB55</f>
        <v>0</v>
      </c>
      <c r="LP55" s="224">
        <f>+'PPFF 2022'!KC55</f>
        <v>0</v>
      </c>
      <c r="LQ55" s="230">
        <f>+'PPFF 2022'!KD55</f>
        <v>0</v>
      </c>
      <c r="LR55" s="224">
        <f>+'PPFF 2022'!KE55</f>
        <v>0</v>
      </c>
      <c r="LS55" s="230">
        <f>+'PPFF 2022'!KF55</f>
        <v>0</v>
      </c>
      <c r="LT55" s="224">
        <f>+'PPFF 2022'!KG55</f>
        <v>0</v>
      </c>
      <c r="LU55" s="230">
        <f>+'PPFF 2022'!KH55</f>
        <v>0</v>
      </c>
      <c r="LV55" s="234">
        <f>+'PPFF 2022'!KN55</f>
        <v>0</v>
      </c>
      <c r="LW55" s="234">
        <f>+'PPFF 2022'!KP55</f>
        <v>0</v>
      </c>
      <c r="LX55" s="234">
        <f>+'PPFF 2022'!KR55</f>
        <v>0</v>
      </c>
      <c r="LY55" s="234">
        <f>+'PPFF 2022'!KT55</f>
        <v>0</v>
      </c>
      <c r="LZ55" s="234">
        <f>+'PPFF 2022'!KV55</f>
        <v>0</v>
      </c>
      <c r="MA55" s="234">
        <f>+'PPFF 2022'!KX55</f>
        <v>0</v>
      </c>
      <c r="MB55" s="234">
        <f>+'PPFF 2022'!KZ55</f>
        <v>0</v>
      </c>
      <c r="MC55" s="234">
        <f>+'PPFF 2022'!LB55</f>
        <v>0</v>
      </c>
      <c r="MD55" s="234">
        <f>+'PPFF 2022'!LD55</f>
        <v>0</v>
      </c>
      <c r="ME55" s="234">
        <f>+'PPFF 2022'!LF55</f>
        <v>0</v>
      </c>
      <c r="MF55" s="234">
        <f>+'PPFF 2022'!LH55</f>
        <v>0</v>
      </c>
      <c r="MG55" s="234">
        <f>+'PPFF 2022'!LJ55</f>
        <v>0</v>
      </c>
      <c r="MH55" s="190">
        <f>+'PPFF 2022'!LN55/6</f>
        <v>0</v>
      </c>
      <c r="MI55" s="190">
        <f>+'PPFF 2022'!LP55/6</f>
        <v>0</v>
      </c>
      <c r="MJ55" s="190">
        <f>+'PPFF 2022'!LR55/6</f>
        <v>0</v>
      </c>
      <c r="MK55" s="190">
        <f>+'PPFF 2022'!LT55/6</f>
        <v>0</v>
      </c>
      <c r="ML55" s="190">
        <f>+'PPFF 2022'!LV55/6</f>
        <v>0</v>
      </c>
      <c r="MM55" s="190">
        <f>+'PPFF 2022'!LX55/6</f>
        <v>0</v>
      </c>
      <c r="MN55" s="239">
        <f>+'PPFF 2022'!LZ55/6</f>
        <v>0</v>
      </c>
      <c r="MO55" s="190">
        <f>+'PPFF 2022'!MB55/6</f>
        <v>0</v>
      </c>
      <c r="MP55" s="190">
        <f>+'PPFF 2022'!MD55/6</f>
        <v>0</v>
      </c>
      <c r="MQ55" s="190">
        <f>+'PPFF 2022'!MF55/6</f>
        <v>0</v>
      </c>
      <c r="MR55" s="190">
        <f>+'PPFF 2022'!MH55/6</f>
        <v>0</v>
      </c>
      <c r="MS55" s="190">
        <f>+'PPFF 2022'!MJ55/6</f>
        <v>0</v>
      </c>
      <c r="MT55" s="104">
        <f>+'PPFF 2022'!MN55</f>
        <v>0</v>
      </c>
      <c r="MU55" s="104">
        <f>+'PPFF 2022'!MP55</f>
        <v>0</v>
      </c>
      <c r="MV55" s="104">
        <f>+'PPFF 2022'!MR55</f>
        <v>0</v>
      </c>
      <c r="MW55" s="104">
        <f>+'PPFF 2022'!MT55</f>
        <v>0</v>
      </c>
      <c r="MX55" s="104">
        <f>+'PPFF 2022'!MV55</f>
        <v>0</v>
      </c>
      <c r="MY55" s="104">
        <f>+'PPFF 2022'!MX55</f>
        <v>0</v>
      </c>
      <c r="MZ55" s="104">
        <f>+'PPFF 2022'!MZ55</f>
        <v>0</v>
      </c>
      <c r="NA55" s="104">
        <f>+'PPFF 2022'!NB55</f>
        <v>0</v>
      </c>
      <c r="NB55" s="104">
        <f>+'PPFF 2022'!ND55</f>
        <v>0</v>
      </c>
      <c r="NC55" s="104">
        <f>+'PPFF 2022'!NF55</f>
        <v>0</v>
      </c>
      <c r="ND55" s="104">
        <f>+'PPFF 2022'!NH55</f>
        <v>0</v>
      </c>
      <c r="NE55" s="104">
        <f>+'PPFF 2022'!NJ55</f>
        <v>0</v>
      </c>
    </row>
    <row r="56" spans="1:369" s="88" customFormat="1" ht="10.5" x14ac:dyDescent="0.25">
      <c r="A56" s="89" t="s">
        <v>1</v>
      </c>
      <c r="B56" s="90" t="s">
        <v>21</v>
      </c>
      <c r="C56" s="90">
        <v>400</v>
      </c>
      <c r="D56" s="90" t="s">
        <v>349</v>
      </c>
      <c r="E56" s="91" t="s">
        <v>350</v>
      </c>
      <c r="F56" s="92" t="s">
        <v>21</v>
      </c>
      <c r="G56" s="92" t="s">
        <v>351</v>
      </c>
      <c r="H56" s="155">
        <v>51</v>
      </c>
      <c r="I56" s="92" t="s">
        <v>22</v>
      </c>
      <c r="J56" s="171">
        <f>+'PPFF 2022'!J56+'PPFF 2022'!K56</f>
        <v>0</v>
      </c>
      <c r="K56" s="171">
        <f>+'PPFF 2022'!L56+'PPFF 2022'!M56</f>
        <v>0</v>
      </c>
      <c r="L56" s="171">
        <f>+'PPFF 2022'!N56+'PPFF 2022'!O56</f>
        <v>0</v>
      </c>
      <c r="M56" s="171">
        <f>+'PPFF 2022'!P56+'PPFF 2022'!Q56</f>
        <v>0</v>
      </c>
      <c r="N56" s="171">
        <f>+'PPFF 2022'!R56+'PPFF 2022'!S56</f>
        <v>0</v>
      </c>
      <c r="O56" s="171">
        <f>+'PPFF 2022'!T56+'PPFF 2022'!U56</f>
        <v>0</v>
      </c>
      <c r="P56" s="171">
        <f>+'PPFF 2022'!V56+'PPFF 2022'!W56</f>
        <v>0</v>
      </c>
      <c r="Q56" s="171">
        <f>+'PPFF 2022'!X56+'PPFF 2022'!Y56</f>
        <v>0</v>
      </c>
      <c r="R56" s="171">
        <f>+'PPFF 2022'!Z56+'PPFF 2022'!AA56</f>
        <v>0</v>
      </c>
      <c r="S56" s="171">
        <f>+'PPFF 2022'!AB56+'PPFF 2022'!AC56</f>
        <v>0</v>
      </c>
      <c r="T56" s="171">
        <f>+'PPFF 2022'!AD56+'PPFF 2022'!AE56</f>
        <v>0</v>
      </c>
      <c r="U56" s="171">
        <f>+'PPFF 2022'!AF56+'PPFF 2022'!AG56</f>
        <v>0</v>
      </c>
      <c r="V56" s="93">
        <f>+'PPFF 2022'!AM56</f>
        <v>0</v>
      </c>
      <c r="W56" s="95">
        <f>+'PPFF 2022'!AN56</f>
        <v>0</v>
      </c>
      <c r="X56" s="98">
        <f>+('PPFF 2022'!AM56+'PPFF 2022'!AN56)/13</f>
        <v>0</v>
      </c>
      <c r="Y56" s="93">
        <f>+'PPFF 2022'!AO56</f>
        <v>0</v>
      </c>
      <c r="Z56" s="95">
        <f>+'PPFF 2022'!AP56</f>
        <v>0</v>
      </c>
      <c r="AA56" s="98">
        <f>+('PPFF 2022'!AO56+'PPFF 2022'!AP56)/13</f>
        <v>0</v>
      </c>
      <c r="AB56" s="93">
        <f>+'PPFF 2022'!AQ56</f>
        <v>0</v>
      </c>
      <c r="AC56" s="95">
        <f>+'PPFF 2022'!AR56</f>
        <v>0</v>
      </c>
      <c r="AD56" s="98">
        <f t="shared" si="96"/>
        <v>0</v>
      </c>
      <c r="AE56" s="93">
        <f>+'PPFF 2022'!AS56</f>
        <v>0</v>
      </c>
      <c r="AF56" s="95">
        <f>+'PPFF 2022'!AT56</f>
        <v>0</v>
      </c>
      <c r="AG56" s="98">
        <f t="shared" si="97"/>
        <v>0</v>
      </c>
      <c r="AH56" s="93">
        <f>+'PPFF 2022'!AU56</f>
        <v>0</v>
      </c>
      <c r="AI56" s="95">
        <f>+'PPFF 2022'!AV56</f>
        <v>0</v>
      </c>
      <c r="AJ56" s="98">
        <f t="shared" si="98"/>
        <v>0</v>
      </c>
      <c r="AK56" s="93">
        <f>+'PPFF 2022'!AW56</f>
        <v>0</v>
      </c>
      <c r="AL56" s="95">
        <f>+'PPFF 2022'!AX56</f>
        <v>0</v>
      </c>
      <c r="AM56" s="98">
        <f t="shared" si="99"/>
        <v>0</v>
      </c>
      <c r="AN56" s="93">
        <f>+'PPFF 2022'!AY56</f>
        <v>0</v>
      </c>
      <c r="AO56" s="95">
        <f>+'PPFF 2022'!AZ56</f>
        <v>0</v>
      </c>
      <c r="AP56" s="98">
        <f t="shared" si="100"/>
        <v>0</v>
      </c>
      <c r="AQ56" s="93">
        <f>+'PPFF 2022'!BA56</f>
        <v>0</v>
      </c>
      <c r="AR56" s="95">
        <f>+'PPFF 2022'!BB56</f>
        <v>0</v>
      </c>
      <c r="AS56" s="98">
        <f t="shared" si="101"/>
        <v>0</v>
      </c>
      <c r="AT56" s="93">
        <f>+'PPFF 2022'!BC56</f>
        <v>0</v>
      </c>
      <c r="AU56" s="95">
        <f>+'PPFF 2022'!BD56</f>
        <v>0</v>
      </c>
      <c r="AV56" s="98">
        <f t="shared" si="102"/>
        <v>0</v>
      </c>
      <c r="AW56" s="93">
        <f>+'PPFF 2022'!BE56</f>
        <v>0</v>
      </c>
      <c r="AX56" s="95">
        <f>+'PPFF 2022'!BF56</f>
        <v>0</v>
      </c>
      <c r="AY56" s="98">
        <f t="shared" si="103"/>
        <v>0</v>
      </c>
      <c r="AZ56" s="93">
        <f>+'PPFF 2022'!BG56</f>
        <v>0</v>
      </c>
      <c r="BA56" s="95">
        <f>+'PPFF 2022'!BH56</f>
        <v>0</v>
      </c>
      <c r="BB56" s="98">
        <f t="shared" si="104"/>
        <v>0</v>
      </c>
      <c r="BC56" s="93">
        <f>+'PPFF 2022'!BI56</f>
        <v>0</v>
      </c>
      <c r="BD56" s="95">
        <f>+'PPFF 2022'!BJ56</f>
        <v>0</v>
      </c>
      <c r="BE56" s="97">
        <f t="shared" si="105"/>
        <v>0</v>
      </c>
      <c r="BF56" s="107">
        <f>+'PPFF 2022'!BP56</f>
        <v>0</v>
      </c>
      <c r="BG56" s="97">
        <f>+'PPFF 2022'!BQ56</f>
        <v>2</v>
      </c>
      <c r="BH56" s="182">
        <f t="shared" si="106"/>
        <v>0.5</v>
      </c>
      <c r="BI56" s="107">
        <f>+'PPFF 2022'!BR56</f>
        <v>0</v>
      </c>
      <c r="BJ56" s="97">
        <f>+'PPFF 2022'!BS56</f>
        <v>0</v>
      </c>
      <c r="BK56" s="182">
        <f t="shared" si="107"/>
        <v>0</v>
      </c>
      <c r="BL56" s="107">
        <f>+'PPFF 2022'!BT56</f>
        <v>0</v>
      </c>
      <c r="BM56" s="97">
        <f>+'PPFF 2022'!BU56</f>
        <v>0</v>
      </c>
      <c r="BN56" s="182">
        <f t="shared" si="108"/>
        <v>0</v>
      </c>
      <c r="BO56" s="107">
        <f>+'PPFF 2022'!BV56</f>
        <v>0</v>
      </c>
      <c r="BP56" s="97">
        <f>+'PPFF 2022'!BW56</f>
        <v>0</v>
      </c>
      <c r="BQ56" s="182">
        <f t="shared" si="109"/>
        <v>0</v>
      </c>
      <c r="BR56" s="107">
        <f>+'PPFF 2022'!BX56</f>
        <v>0</v>
      </c>
      <c r="BS56" s="97">
        <f>+'PPFF 2022'!BY56</f>
        <v>0</v>
      </c>
      <c r="BT56" s="182">
        <f t="shared" si="110"/>
        <v>0</v>
      </c>
      <c r="BU56" s="107">
        <f>+'PPFF 2022'!BZ56</f>
        <v>0</v>
      </c>
      <c r="BV56" s="97">
        <f>+'PPFF 2022'!CA56</f>
        <v>0</v>
      </c>
      <c r="BW56" s="182">
        <f t="shared" si="111"/>
        <v>0</v>
      </c>
      <c r="BX56" s="107">
        <f>+'PPFF 2022'!CB56</f>
        <v>0</v>
      </c>
      <c r="BY56" s="97">
        <f>+'PPFF 2022'!CC56</f>
        <v>0</v>
      </c>
      <c r="BZ56" s="182">
        <f t="shared" si="112"/>
        <v>0</v>
      </c>
      <c r="CA56" s="107">
        <f>+'PPFF 2022'!CD56</f>
        <v>0</v>
      </c>
      <c r="CB56" s="97">
        <f>+'PPFF 2022'!CE56</f>
        <v>0</v>
      </c>
      <c r="CC56" s="182">
        <f t="shared" si="113"/>
        <v>0</v>
      </c>
      <c r="CD56" s="107">
        <f>+'PPFF 2022'!CF56</f>
        <v>0</v>
      </c>
      <c r="CE56" s="97">
        <f>+'PPFF 2022'!CG56</f>
        <v>0</v>
      </c>
      <c r="CF56" s="182">
        <f t="shared" si="114"/>
        <v>0</v>
      </c>
      <c r="CG56" s="107">
        <f>+'PPFF 2022'!CH56</f>
        <v>0</v>
      </c>
      <c r="CH56" s="97">
        <f>+'PPFF 2022'!CI56</f>
        <v>0</v>
      </c>
      <c r="CI56" s="182">
        <f t="shared" si="115"/>
        <v>0</v>
      </c>
      <c r="CJ56" s="107">
        <f>+'PPFF 2022'!CJ56</f>
        <v>0</v>
      </c>
      <c r="CK56" s="97">
        <f>+'PPFF 2022'!CK56</f>
        <v>0</v>
      </c>
      <c r="CL56" s="182">
        <f t="shared" si="116"/>
        <v>0</v>
      </c>
      <c r="CM56" s="107">
        <f>+'PPFF 2022'!CL56</f>
        <v>0</v>
      </c>
      <c r="CN56" s="97">
        <f>+'PPFF 2022'!CM56</f>
        <v>0</v>
      </c>
      <c r="CO56" s="187">
        <f t="shared" si="117"/>
        <v>0</v>
      </c>
      <c r="CP56" s="109">
        <f>+'PPFF 2022'!CS56</f>
        <v>0</v>
      </c>
      <c r="CQ56" s="111">
        <f>+'PPFF 2022'!CT56</f>
        <v>0</v>
      </c>
      <c r="CR56" s="98">
        <f t="shared" si="118"/>
        <v>0</v>
      </c>
      <c r="CS56" s="109">
        <f>+'PPFF 2022'!CU56</f>
        <v>0</v>
      </c>
      <c r="CT56" s="111">
        <f>+'PPFF 2022'!CV56</f>
        <v>0</v>
      </c>
      <c r="CU56" s="98">
        <f t="shared" si="119"/>
        <v>0</v>
      </c>
      <c r="CV56" s="109">
        <f>+'PPFF 2022'!CW56</f>
        <v>0</v>
      </c>
      <c r="CW56" s="111">
        <f>+'PPFF 2022'!CX56</f>
        <v>0</v>
      </c>
      <c r="CX56" s="98">
        <f t="shared" si="120"/>
        <v>0</v>
      </c>
      <c r="CY56" s="109">
        <f>+'PPFF 2022'!CY56</f>
        <v>0</v>
      </c>
      <c r="CZ56" s="111">
        <f>+'PPFF 2022'!CZ56</f>
        <v>0</v>
      </c>
      <c r="DA56" s="98">
        <f t="shared" si="121"/>
        <v>0</v>
      </c>
      <c r="DB56" s="109">
        <f>+'PPFF 2022'!DA56</f>
        <v>0</v>
      </c>
      <c r="DC56" s="111">
        <f>+'PPFF 2022'!DB56</f>
        <v>0</v>
      </c>
      <c r="DD56" s="98">
        <f t="shared" si="122"/>
        <v>0</v>
      </c>
      <c r="DE56" s="109">
        <f>+'PPFF 2022'!DC56</f>
        <v>0</v>
      </c>
      <c r="DF56" s="111">
        <f>+'PPFF 2022'!DD56</f>
        <v>0</v>
      </c>
      <c r="DG56" s="98">
        <f t="shared" si="123"/>
        <v>0</v>
      </c>
      <c r="DH56" s="109">
        <f>+'PPFF 2022'!DE56</f>
        <v>0</v>
      </c>
      <c r="DI56" s="111">
        <f>+'PPFF 2022'!DF56</f>
        <v>0</v>
      </c>
      <c r="DJ56" s="98">
        <f t="shared" si="124"/>
        <v>0</v>
      </c>
      <c r="DK56" s="109">
        <f>+'PPFF 2022'!DG56</f>
        <v>0</v>
      </c>
      <c r="DL56" s="111">
        <f>+'PPFF 2022'!DH56</f>
        <v>0</v>
      </c>
      <c r="DM56" s="98">
        <f t="shared" si="125"/>
        <v>0</v>
      </c>
      <c r="DN56" s="109">
        <f>+'PPFF 2022'!DI56</f>
        <v>0</v>
      </c>
      <c r="DO56" s="111">
        <f>+'PPFF 2022'!DJ56</f>
        <v>0</v>
      </c>
      <c r="DP56" s="98">
        <f t="shared" si="126"/>
        <v>0</v>
      </c>
      <c r="DQ56" s="109">
        <f>+'PPFF 2022'!DK56</f>
        <v>0</v>
      </c>
      <c r="DR56" s="111">
        <f>+'PPFF 2022'!DL56</f>
        <v>0</v>
      </c>
      <c r="DS56" s="98">
        <f t="shared" si="127"/>
        <v>0</v>
      </c>
      <c r="DT56" s="109">
        <f>+'PPFF 2022'!DM56</f>
        <v>0</v>
      </c>
      <c r="DU56" s="111">
        <f>+'PPFF 2022'!DN56</f>
        <v>0</v>
      </c>
      <c r="DV56" s="98">
        <f t="shared" si="128"/>
        <v>0</v>
      </c>
      <c r="DW56" s="109">
        <f>+'PPFF 2022'!DO56</f>
        <v>0</v>
      </c>
      <c r="DX56" s="111">
        <f>+'PPFF 2022'!DP56</f>
        <v>0</v>
      </c>
      <c r="DY56" s="107">
        <f t="shared" si="129"/>
        <v>0</v>
      </c>
      <c r="DZ56" s="109">
        <f>+'PPFF 2022'!DV56</f>
        <v>0</v>
      </c>
      <c r="EA56" s="111">
        <f>+'PPFF 2022'!DW56</f>
        <v>0</v>
      </c>
      <c r="EB56" s="98">
        <f t="shared" si="130"/>
        <v>0</v>
      </c>
      <c r="EC56" s="111">
        <f>+'PPFF 2022'!DX56</f>
        <v>0</v>
      </c>
      <c r="ED56" s="111">
        <f>+'PPFF 2022'!DY56</f>
        <v>0</v>
      </c>
      <c r="EE56" s="98">
        <f t="shared" si="131"/>
        <v>0</v>
      </c>
      <c r="EF56" s="111">
        <f>+'PPFF 2022'!DZ56</f>
        <v>0</v>
      </c>
      <c r="EG56" s="111">
        <f>+'PPFF 2022'!EA56</f>
        <v>0</v>
      </c>
      <c r="EH56" s="98">
        <f t="shared" si="132"/>
        <v>0</v>
      </c>
      <c r="EI56" s="111">
        <f>+'PPFF 2022'!EB56</f>
        <v>0</v>
      </c>
      <c r="EJ56" s="111">
        <f>+'PPFF 2022'!EC56</f>
        <v>0</v>
      </c>
      <c r="EK56" s="98">
        <f t="shared" si="133"/>
        <v>0</v>
      </c>
      <c r="EL56" s="111">
        <f>+'PPFF 2022'!ED56</f>
        <v>0</v>
      </c>
      <c r="EM56" s="111">
        <f>+'PPFF 2022'!EE56</f>
        <v>0</v>
      </c>
      <c r="EN56" s="98">
        <f t="shared" si="134"/>
        <v>0</v>
      </c>
      <c r="EO56" s="111">
        <f>+'PPFF 2022'!EF56</f>
        <v>0</v>
      </c>
      <c r="EP56" s="111">
        <f>+'PPFF 2022'!EG56</f>
        <v>0</v>
      </c>
      <c r="EQ56" s="98">
        <f t="shared" si="135"/>
        <v>0</v>
      </c>
      <c r="ER56" s="111">
        <f>+'PPFF 2022'!EH56</f>
        <v>0</v>
      </c>
      <c r="ES56" s="111">
        <f>+'PPFF 2022'!EI56</f>
        <v>0</v>
      </c>
      <c r="ET56" s="98">
        <f t="shared" si="136"/>
        <v>0</v>
      </c>
      <c r="EU56" s="111">
        <f>+'PPFF 2022'!EJ56</f>
        <v>0</v>
      </c>
      <c r="EV56" s="111">
        <f>+'PPFF 2022'!EK56</f>
        <v>0</v>
      </c>
      <c r="EW56" s="98">
        <f t="shared" si="137"/>
        <v>0</v>
      </c>
      <c r="EX56" s="111">
        <f>+'PPFF 2022'!EL56</f>
        <v>0</v>
      </c>
      <c r="EY56" s="111">
        <f>+'PPFF 2022'!EM56</f>
        <v>0</v>
      </c>
      <c r="EZ56" s="98">
        <f t="shared" si="138"/>
        <v>0</v>
      </c>
      <c r="FA56" s="111">
        <f>+'PPFF 2022'!EN56</f>
        <v>0</v>
      </c>
      <c r="FB56" s="111">
        <f>+'PPFF 2022'!EO56</f>
        <v>0</v>
      </c>
      <c r="FC56" s="98">
        <f t="shared" si="139"/>
        <v>0</v>
      </c>
      <c r="FD56" s="111">
        <f>+'PPFF 2022'!EP56</f>
        <v>0</v>
      </c>
      <c r="FE56" s="111">
        <f>+'PPFF 2022'!EQ56</f>
        <v>0</v>
      </c>
      <c r="FF56" s="98">
        <f t="shared" si="140"/>
        <v>0</v>
      </c>
      <c r="FG56" s="111">
        <f>+'PPFF 2022'!ER56</f>
        <v>0</v>
      </c>
      <c r="FH56" s="111">
        <f>+'PPFF 2022'!ES56</f>
        <v>0</v>
      </c>
      <c r="FI56" s="97">
        <f t="shared" si="141"/>
        <v>0</v>
      </c>
      <c r="FJ56" s="108">
        <f>+'PPFF 2022'!EY56</f>
        <v>0</v>
      </c>
      <c r="FK56" s="103">
        <f>+'PPFF 2022'!EZ56</f>
        <v>210</v>
      </c>
      <c r="FL56" s="193">
        <f t="shared" si="142"/>
        <v>2.1</v>
      </c>
      <c r="FM56" s="203">
        <f>+'PPFF 2022'!FA56</f>
        <v>0</v>
      </c>
      <c r="FN56" s="204">
        <f>+'PPFF 2022'!FB56</f>
        <v>0</v>
      </c>
      <c r="FO56" s="202">
        <f t="shared" si="143"/>
        <v>0</v>
      </c>
      <c r="FP56" s="203">
        <f>+'PPFF 2022'!FC56</f>
        <v>0</v>
      </c>
      <c r="FQ56" s="204">
        <f>+'PPFF 2022'!FD56</f>
        <v>0</v>
      </c>
      <c r="FR56" s="202">
        <f t="shared" si="144"/>
        <v>0</v>
      </c>
      <c r="FS56" s="203">
        <f>+'PPFF 2022'!FE56</f>
        <v>0</v>
      </c>
      <c r="FT56" s="204">
        <f>+'PPFF 2022'!FF56</f>
        <v>0</v>
      </c>
      <c r="FU56" s="202">
        <f t="shared" si="145"/>
        <v>0</v>
      </c>
      <c r="FV56" s="203">
        <f>+'PPFF 2022'!FG56</f>
        <v>0</v>
      </c>
      <c r="FW56" s="204">
        <f>+'PPFF 2022'!FH56</f>
        <v>0</v>
      </c>
      <c r="FX56" s="202">
        <f t="shared" si="146"/>
        <v>0</v>
      </c>
      <c r="FY56" s="203">
        <f>+'PPFF 2022'!FI56</f>
        <v>0</v>
      </c>
      <c r="FZ56" s="204">
        <f>+'PPFF 2022'!FJ56</f>
        <v>0</v>
      </c>
      <c r="GA56" s="202">
        <f t="shared" si="147"/>
        <v>0</v>
      </c>
      <c r="GB56" s="203">
        <f>+'PPFF 2022'!FK56</f>
        <v>0</v>
      </c>
      <c r="GC56" s="204">
        <f>+'PPFF 2022'!FL56</f>
        <v>0</v>
      </c>
      <c r="GD56" s="202">
        <f t="shared" si="148"/>
        <v>0</v>
      </c>
      <c r="GE56" s="203">
        <f>+'PPFF 2022'!FM56</f>
        <v>0</v>
      </c>
      <c r="GF56" s="204">
        <f>+'PPFF 2022'!FN56</f>
        <v>0</v>
      </c>
      <c r="GG56" s="202">
        <f t="shared" si="149"/>
        <v>0</v>
      </c>
      <c r="GH56" s="203">
        <f>+'PPFF 2022'!FO56</f>
        <v>0</v>
      </c>
      <c r="GI56" s="204">
        <f>+'PPFF 2022'!FP56</f>
        <v>0</v>
      </c>
      <c r="GJ56" s="202">
        <f t="shared" si="150"/>
        <v>0</v>
      </c>
      <c r="GK56" s="203">
        <f>+'PPFF 2022'!FQ56</f>
        <v>0</v>
      </c>
      <c r="GL56" s="204">
        <f>+'PPFF 2022'!FR56</f>
        <v>0</v>
      </c>
      <c r="GM56" s="202">
        <f t="shared" si="151"/>
        <v>0</v>
      </c>
      <c r="GN56" s="203">
        <f>+'PPFF 2022'!FS56</f>
        <v>0</v>
      </c>
      <c r="GO56" s="204">
        <f>+'PPFF 2022'!FT56</f>
        <v>0</v>
      </c>
      <c r="GP56" s="202">
        <f t="shared" si="152"/>
        <v>0</v>
      </c>
      <c r="GQ56" s="203">
        <f>+'PPFF 2022'!FU56</f>
        <v>0</v>
      </c>
      <c r="GR56" s="204">
        <f>+'PPFF 2022'!FV56</f>
        <v>0</v>
      </c>
      <c r="GS56" s="209">
        <f t="shared" si="153"/>
        <v>0</v>
      </c>
      <c r="GT56" s="203">
        <f>+'PPFF 2022'!GB56</f>
        <v>0</v>
      </c>
      <c r="GU56" s="204">
        <f>+'PPFF 2022'!GC56</f>
        <v>0</v>
      </c>
      <c r="GV56" s="202">
        <f t="shared" si="154"/>
        <v>0</v>
      </c>
      <c r="GW56" s="203">
        <f>+'PPFF 2022'!GD56</f>
        <v>0</v>
      </c>
      <c r="GX56" s="204">
        <f>+'PPFF 2022'!GE56</f>
        <v>0</v>
      </c>
      <c r="GY56" s="202">
        <f t="shared" si="155"/>
        <v>0</v>
      </c>
      <c r="GZ56" s="203">
        <f>+'PPFF 2022'!GF56</f>
        <v>0</v>
      </c>
      <c r="HA56" s="204">
        <f>+'PPFF 2022'!GG56</f>
        <v>0</v>
      </c>
      <c r="HB56" s="202">
        <f t="shared" si="156"/>
        <v>0</v>
      </c>
      <c r="HC56" s="203">
        <f>+'PPFF 2022'!GH56</f>
        <v>0</v>
      </c>
      <c r="HD56" s="204">
        <f>+'PPFF 2022'!GI56</f>
        <v>0</v>
      </c>
      <c r="HE56" s="202">
        <f t="shared" si="157"/>
        <v>0</v>
      </c>
      <c r="HF56" s="203">
        <f>+'PPFF 2022'!GJ56</f>
        <v>0</v>
      </c>
      <c r="HG56" s="204">
        <f>+'PPFF 2022'!GK56</f>
        <v>0</v>
      </c>
      <c r="HH56" s="202">
        <f t="shared" si="158"/>
        <v>0</v>
      </c>
      <c r="HI56" s="203">
        <f>+'PPFF 2022'!GL56</f>
        <v>0</v>
      </c>
      <c r="HJ56" s="204">
        <f>+'PPFF 2022'!GM56</f>
        <v>0</v>
      </c>
      <c r="HK56" s="202">
        <f t="shared" si="159"/>
        <v>0</v>
      </c>
      <c r="HL56" s="203">
        <f>+'PPFF 2022'!GN56</f>
        <v>0</v>
      </c>
      <c r="HM56" s="204">
        <f>+'PPFF 2022'!GO56</f>
        <v>0</v>
      </c>
      <c r="HN56" s="202">
        <f t="shared" si="160"/>
        <v>0</v>
      </c>
      <c r="HO56" s="203">
        <f>+'PPFF 2022'!GP56</f>
        <v>0</v>
      </c>
      <c r="HP56" s="204">
        <f>+'PPFF 2022'!GQ56</f>
        <v>0</v>
      </c>
      <c r="HQ56" s="202">
        <f t="shared" si="161"/>
        <v>0</v>
      </c>
      <c r="HR56" s="203">
        <f>+'PPFF 2022'!GR56</f>
        <v>0</v>
      </c>
      <c r="HS56" s="204">
        <f>+'PPFF 2022'!GS56</f>
        <v>0</v>
      </c>
      <c r="HT56" s="202">
        <f t="shared" si="162"/>
        <v>0</v>
      </c>
      <c r="HU56" s="203">
        <f>+'PPFF 2022'!GT56</f>
        <v>0</v>
      </c>
      <c r="HV56" s="204">
        <f>+'PPFF 2022'!GU56</f>
        <v>0</v>
      </c>
      <c r="HW56" s="202">
        <f t="shared" si="163"/>
        <v>0</v>
      </c>
      <c r="HX56" s="203">
        <f>+'PPFF 2022'!GV56</f>
        <v>0</v>
      </c>
      <c r="HY56" s="204">
        <f>+'PPFF 2022'!GW56</f>
        <v>0</v>
      </c>
      <c r="HZ56" s="202">
        <f t="shared" si="164"/>
        <v>0</v>
      </c>
      <c r="IA56" s="203">
        <f>+'PPFF 2022'!GX56</f>
        <v>0</v>
      </c>
      <c r="IB56" s="204">
        <f>+'PPFF 2022'!GY56</f>
        <v>0</v>
      </c>
      <c r="IC56" s="209">
        <f t="shared" si="165"/>
        <v>0</v>
      </c>
      <c r="ID56" s="203">
        <f>+'PPFF 2022'!HE56</f>
        <v>0</v>
      </c>
      <c r="IE56" s="204">
        <f>+'PPFF 2022'!HF56</f>
        <v>0</v>
      </c>
      <c r="IF56" s="215">
        <f t="shared" si="166"/>
        <v>0</v>
      </c>
      <c r="IG56" s="203">
        <f>+'PPFF 2022'!HG56</f>
        <v>0</v>
      </c>
      <c r="IH56" s="204">
        <f>+'PPFF 2022'!HH56</f>
        <v>0</v>
      </c>
      <c r="II56" s="215">
        <f t="shared" si="167"/>
        <v>0</v>
      </c>
      <c r="IJ56" s="203">
        <f>+'PPFF 2022'!HI56</f>
        <v>0</v>
      </c>
      <c r="IK56" s="204">
        <f>+'PPFF 2022'!HJ56</f>
        <v>0</v>
      </c>
      <c r="IL56" s="215">
        <f t="shared" si="168"/>
        <v>0</v>
      </c>
      <c r="IM56" s="203">
        <f>+'PPFF 2022'!HK56</f>
        <v>0</v>
      </c>
      <c r="IN56" s="204">
        <f>+'PPFF 2022'!HL56</f>
        <v>0</v>
      </c>
      <c r="IO56" s="215">
        <f t="shared" si="169"/>
        <v>0</v>
      </c>
      <c r="IP56" s="203">
        <f>+'PPFF 2022'!HM56</f>
        <v>0</v>
      </c>
      <c r="IQ56" s="204">
        <f>+'PPFF 2022'!HN56</f>
        <v>0</v>
      </c>
      <c r="IR56" s="215">
        <f t="shared" si="170"/>
        <v>0</v>
      </c>
      <c r="IS56" s="203">
        <f>+'PPFF 2022'!HO56</f>
        <v>0</v>
      </c>
      <c r="IT56" s="204">
        <f>+'PPFF 2022'!HP56</f>
        <v>0</v>
      </c>
      <c r="IU56" s="215">
        <f t="shared" si="171"/>
        <v>0</v>
      </c>
      <c r="IV56" s="203">
        <f>+'PPFF 2022'!HQ56</f>
        <v>0</v>
      </c>
      <c r="IW56" s="204">
        <f>+'PPFF 2022'!HR56</f>
        <v>0</v>
      </c>
      <c r="IX56" s="215">
        <f t="shared" si="172"/>
        <v>0</v>
      </c>
      <c r="IY56" s="203">
        <f>+'PPFF 2022'!HS56</f>
        <v>0</v>
      </c>
      <c r="IZ56" s="204">
        <f>+'PPFF 2022'!HT56</f>
        <v>0</v>
      </c>
      <c r="JA56" s="215">
        <f t="shared" si="173"/>
        <v>0</v>
      </c>
      <c r="JB56" s="203">
        <f>+'PPFF 2022'!HU56</f>
        <v>0</v>
      </c>
      <c r="JC56" s="204">
        <f>+'PPFF 2022'!HV56</f>
        <v>0</v>
      </c>
      <c r="JD56" s="215">
        <f t="shared" si="174"/>
        <v>0</v>
      </c>
      <c r="JE56" s="203">
        <f>+'PPFF 2022'!HW56</f>
        <v>0</v>
      </c>
      <c r="JF56" s="204">
        <f>+'PPFF 2022'!HX56</f>
        <v>0</v>
      </c>
      <c r="JG56" s="215">
        <f t="shared" si="175"/>
        <v>0</v>
      </c>
      <c r="JH56" s="203">
        <f>+'PPFF 2022'!HY56</f>
        <v>0</v>
      </c>
      <c r="JI56" s="204">
        <f>+'PPFF 2022'!HZ56</f>
        <v>0</v>
      </c>
      <c r="JJ56" s="215">
        <f t="shared" si="176"/>
        <v>0</v>
      </c>
      <c r="JK56" s="203">
        <f>+'PPFF 2022'!IA56</f>
        <v>0</v>
      </c>
      <c r="JL56" s="204">
        <f>+'PPFF 2022'!IB56</f>
        <v>0</v>
      </c>
      <c r="JM56" s="218">
        <f t="shared" si="177"/>
        <v>0</v>
      </c>
      <c r="JN56" s="224">
        <f>+'PPFF 2022'!IH56</f>
        <v>0</v>
      </c>
      <c r="JO56" s="225">
        <f>+'PPFF 2022'!II56</f>
        <v>0</v>
      </c>
      <c r="JP56" s="212">
        <f t="shared" si="178"/>
        <v>0</v>
      </c>
      <c r="JQ56" s="224">
        <f>+'PPFF 2022'!IJ56</f>
        <v>0</v>
      </c>
      <c r="JR56" s="225">
        <f>+'PPFF 2022'!IK56</f>
        <v>0</v>
      </c>
      <c r="JS56" s="212">
        <f t="shared" si="179"/>
        <v>0</v>
      </c>
      <c r="JT56" s="224">
        <f>+'PPFF 2022'!IL56</f>
        <v>0</v>
      </c>
      <c r="JU56" s="225">
        <f>+'PPFF 2022'!IM56</f>
        <v>0</v>
      </c>
      <c r="JV56" s="212">
        <f t="shared" si="180"/>
        <v>0</v>
      </c>
      <c r="JW56" s="224">
        <f>+'PPFF 2022'!IN56</f>
        <v>0</v>
      </c>
      <c r="JX56" s="225">
        <f>+'PPFF 2022'!IO56</f>
        <v>0</v>
      </c>
      <c r="JY56" s="212">
        <f t="shared" si="181"/>
        <v>0</v>
      </c>
      <c r="JZ56" s="224">
        <f>+'PPFF 2022'!IP56</f>
        <v>0</v>
      </c>
      <c r="KA56" s="225">
        <f>+'PPFF 2022'!IQ56</f>
        <v>0</v>
      </c>
      <c r="KB56" s="212">
        <f t="shared" si="182"/>
        <v>0</v>
      </c>
      <c r="KC56" s="224">
        <f>+'PPFF 2022'!IR56</f>
        <v>0</v>
      </c>
      <c r="KD56" s="225">
        <f>+'PPFF 2022'!IS56</f>
        <v>0</v>
      </c>
      <c r="KE56" s="212">
        <f t="shared" si="183"/>
        <v>0</v>
      </c>
      <c r="KF56" s="224">
        <f>+'PPFF 2022'!IT56</f>
        <v>0</v>
      </c>
      <c r="KG56" s="225">
        <f>+'PPFF 2022'!IU56</f>
        <v>0</v>
      </c>
      <c r="KH56" s="212">
        <f t="shared" si="184"/>
        <v>0</v>
      </c>
      <c r="KI56" s="224">
        <f>+'PPFF 2022'!IV56</f>
        <v>0</v>
      </c>
      <c r="KJ56" s="225">
        <f>+'PPFF 2022'!IW56</f>
        <v>0</v>
      </c>
      <c r="KK56" s="212">
        <f t="shared" si="185"/>
        <v>0</v>
      </c>
      <c r="KL56" s="224">
        <f>+'PPFF 2022'!IX56</f>
        <v>0</v>
      </c>
      <c r="KM56" s="225">
        <f>+'PPFF 2022'!IY56</f>
        <v>0</v>
      </c>
      <c r="KN56" s="212">
        <f t="shared" si="186"/>
        <v>0</v>
      </c>
      <c r="KO56" s="224">
        <f>+'PPFF 2022'!IZ56</f>
        <v>0</v>
      </c>
      <c r="KP56" s="225">
        <f>+'PPFF 2022'!JA56</f>
        <v>0</v>
      </c>
      <c r="KQ56" s="212">
        <f t="shared" si="187"/>
        <v>0</v>
      </c>
      <c r="KR56" s="224">
        <f>+'PPFF 2022'!JB56</f>
        <v>0</v>
      </c>
      <c r="KS56" s="225">
        <f>+'PPFF 2022'!JC56</f>
        <v>0</v>
      </c>
      <c r="KT56" s="212">
        <f t="shared" si="188"/>
        <v>0</v>
      </c>
      <c r="KU56" s="224">
        <f>+'PPFF 2022'!JD56</f>
        <v>0</v>
      </c>
      <c r="KV56" s="225">
        <f>+'PPFF 2022'!JE56</f>
        <v>0</v>
      </c>
      <c r="KW56" s="212">
        <f t="shared" si="189"/>
        <v>0</v>
      </c>
      <c r="KX56" s="224">
        <f>+'PPFF 2022'!JK56</f>
        <v>0</v>
      </c>
      <c r="KY56" s="230">
        <f>+'PPFF 2022'!JL56</f>
        <v>0</v>
      </c>
      <c r="KZ56" s="224">
        <f>+'PPFF 2022'!JM56</f>
        <v>0</v>
      </c>
      <c r="LA56" s="230">
        <f>+'PPFF 2022'!JN56</f>
        <v>0</v>
      </c>
      <c r="LB56" s="224">
        <f>+'PPFF 2022'!JO56</f>
        <v>0</v>
      </c>
      <c r="LC56" s="230">
        <f>+'PPFF 2022'!JP56</f>
        <v>0</v>
      </c>
      <c r="LD56" s="224">
        <f>+'PPFF 2022'!JQ56</f>
        <v>0</v>
      </c>
      <c r="LE56" s="230">
        <f>+'PPFF 2022'!JR56</f>
        <v>0</v>
      </c>
      <c r="LF56" s="224">
        <f>+'PPFF 2022'!JS56</f>
        <v>0</v>
      </c>
      <c r="LG56" s="230">
        <f>+'PPFF 2022'!JT56</f>
        <v>0</v>
      </c>
      <c r="LH56" s="224">
        <f>+'PPFF 2022'!JU56</f>
        <v>0</v>
      </c>
      <c r="LI56" s="230">
        <f>+'PPFF 2022'!JV56</f>
        <v>0</v>
      </c>
      <c r="LJ56" s="224">
        <f>+'PPFF 2022'!JW56</f>
        <v>0</v>
      </c>
      <c r="LK56" s="230">
        <f>+'PPFF 2022'!JX56</f>
        <v>0</v>
      </c>
      <c r="LL56" s="224">
        <f>+'PPFF 2022'!JY56</f>
        <v>0</v>
      </c>
      <c r="LM56" s="230">
        <f>+'PPFF 2022'!JZ56</f>
        <v>0</v>
      </c>
      <c r="LN56" s="224">
        <f>+'PPFF 2022'!KA56</f>
        <v>0</v>
      </c>
      <c r="LO56" s="230">
        <f>+'PPFF 2022'!KB56</f>
        <v>0</v>
      </c>
      <c r="LP56" s="224">
        <f>+'PPFF 2022'!KC56</f>
        <v>0</v>
      </c>
      <c r="LQ56" s="230">
        <f>+'PPFF 2022'!KD56</f>
        <v>0</v>
      </c>
      <c r="LR56" s="224">
        <f>+'PPFF 2022'!KE56</f>
        <v>0</v>
      </c>
      <c r="LS56" s="230">
        <f>+'PPFF 2022'!KF56</f>
        <v>0</v>
      </c>
      <c r="LT56" s="224">
        <f>+'PPFF 2022'!KG56</f>
        <v>0</v>
      </c>
      <c r="LU56" s="230">
        <f>+'PPFF 2022'!KH56</f>
        <v>0</v>
      </c>
      <c r="LV56" s="234">
        <f>+'PPFF 2022'!KN56</f>
        <v>0</v>
      </c>
      <c r="LW56" s="234">
        <f>+'PPFF 2022'!KP56</f>
        <v>0</v>
      </c>
      <c r="LX56" s="234">
        <f>+'PPFF 2022'!KR56</f>
        <v>0</v>
      </c>
      <c r="LY56" s="234">
        <f>+'PPFF 2022'!KT56</f>
        <v>0</v>
      </c>
      <c r="LZ56" s="234">
        <f>+'PPFF 2022'!KV56</f>
        <v>0</v>
      </c>
      <c r="MA56" s="234">
        <f>+'PPFF 2022'!KX56</f>
        <v>0</v>
      </c>
      <c r="MB56" s="234">
        <f>+'PPFF 2022'!KZ56</f>
        <v>0</v>
      </c>
      <c r="MC56" s="234">
        <f>+'PPFF 2022'!LB56</f>
        <v>0</v>
      </c>
      <c r="MD56" s="234">
        <f>+'PPFF 2022'!LD56</f>
        <v>0</v>
      </c>
      <c r="ME56" s="234">
        <f>+'PPFF 2022'!LF56</f>
        <v>0</v>
      </c>
      <c r="MF56" s="234">
        <f>+'PPFF 2022'!LH56</f>
        <v>0</v>
      </c>
      <c r="MG56" s="234">
        <f>+'PPFF 2022'!LJ56</f>
        <v>0</v>
      </c>
      <c r="MH56" s="190">
        <f>+'PPFF 2022'!LN56/6</f>
        <v>0</v>
      </c>
      <c r="MI56" s="190">
        <f>+'PPFF 2022'!LP56/6</f>
        <v>0</v>
      </c>
      <c r="MJ56" s="190">
        <f>+'PPFF 2022'!LR56/6</f>
        <v>0</v>
      </c>
      <c r="MK56" s="190">
        <f>+'PPFF 2022'!LT56/6</f>
        <v>0</v>
      </c>
      <c r="ML56" s="190">
        <f>+'PPFF 2022'!LV56/6</f>
        <v>0</v>
      </c>
      <c r="MM56" s="190">
        <f>+'PPFF 2022'!LX56/6</f>
        <v>0</v>
      </c>
      <c r="MN56" s="239">
        <f>+'PPFF 2022'!LZ56/6</f>
        <v>0</v>
      </c>
      <c r="MO56" s="190">
        <f>+'PPFF 2022'!MB56/6</f>
        <v>0</v>
      </c>
      <c r="MP56" s="190">
        <f>+'PPFF 2022'!MD56/6</f>
        <v>0</v>
      </c>
      <c r="MQ56" s="190">
        <f>+'PPFF 2022'!MF56/6</f>
        <v>0</v>
      </c>
      <c r="MR56" s="190">
        <f>+'PPFF 2022'!MH56/6</f>
        <v>0</v>
      </c>
      <c r="MS56" s="190">
        <f>+'PPFF 2022'!MJ56/6</f>
        <v>0</v>
      </c>
      <c r="MT56" s="104">
        <f>+'PPFF 2022'!MN56</f>
        <v>0</v>
      </c>
      <c r="MU56" s="104">
        <f>+'PPFF 2022'!MP56</f>
        <v>0</v>
      </c>
      <c r="MV56" s="104">
        <f>+'PPFF 2022'!MR56</f>
        <v>0</v>
      </c>
      <c r="MW56" s="104">
        <f>+'PPFF 2022'!MT56</f>
        <v>0</v>
      </c>
      <c r="MX56" s="104">
        <f>+'PPFF 2022'!MV56</f>
        <v>0</v>
      </c>
      <c r="MY56" s="104">
        <f>+'PPFF 2022'!MX56</f>
        <v>0</v>
      </c>
      <c r="MZ56" s="104">
        <f>+'PPFF 2022'!MZ56</f>
        <v>0</v>
      </c>
      <c r="NA56" s="104">
        <f>+'PPFF 2022'!NB56</f>
        <v>0</v>
      </c>
      <c r="NB56" s="104">
        <f>+'PPFF 2022'!ND56</f>
        <v>0</v>
      </c>
      <c r="NC56" s="104">
        <f>+'PPFF 2022'!NF56</f>
        <v>0</v>
      </c>
      <c r="ND56" s="104">
        <f>+'PPFF 2022'!NH56</f>
        <v>0</v>
      </c>
      <c r="NE56" s="104">
        <f>+'PPFF 2022'!NJ56</f>
        <v>0</v>
      </c>
    </row>
    <row r="57" spans="1:369" s="88" customFormat="1" ht="10.5" x14ac:dyDescent="0.25">
      <c r="A57" s="89" t="s">
        <v>1</v>
      </c>
      <c r="B57" s="90" t="s">
        <v>21</v>
      </c>
      <c r="C57" s="90">
        <v>400</v>
      </c>
      <c r="D57" s="90" t="s">
        <v>349</v>
      </c>
      <c r="E57" s="91" t="s">
        <v>350</v>
      </c>
      <c r="F57" s="92" t="s">
        <v>21</v>
      </c>
      <c r="G57" s="92" t="s">
        <v>352</v>
      </c>
      <c r="H57" s="155">
        <v>52</v>
      </c>
      <c r="I57" s="92" t="s">
        <v>373</v>
      </c>
      <c r="J57" s="171">
        <f>+'PPFF 2022'!J57+'PPFF 2022'!K57</f>
        <v>0</v>
      </c>
      <c r="K57" s="171">
        <f>+'PPFF 2022'!L57+'PPFF 2022'!M57</f>
        <v>0</v>
      </c>
      <c r="L57" s="171">
        <f>+'PPFF 2022'!N57+'PPFF 2022'!O57</f>
        <v>0</v>
      </c>
      <c r="M57" s="171">
        <f>+'PPFF 2022'!P57+'PPFF 2022'!Q57</f>
        <v>0</v>
      </c>
      <c r="N57" s="171">
        <f>+'PPFF 2022'!R57+'PPFF 2022'!S57</f>
        <v>0</v>
      </c>
      <c r="O57" s="171">
        <f>+'PPFF 2022'!T57+'PPFF 2022'!U57</f>
        <v>0</v>
      </c>
      <c r="P57" s="171">
        <f>+'PPFF 2022'!V57+'PPFF 2022'!W57</f>
        <v>0</v>
      </c>
      <c r="Q57" s="171">
        <f>+'PPFF 2022'!X57+'PPFF 2022'!Y57</f>
        <v>0</v>
      </c>
      <c r="R57" s="171">
        <f>+'PPFF 2022'!Z57+'PPFF 2022'!AA57</f>
        <v>0</v>
      </c>
      <c r="S57" s="171">
        <f>+'PPFF 2022'!AB57+'PPFF 2022'!AC57</f>
        <v>0</v>
      </c>
      <c r="T57" s="171">
        <f>+'PPFF 2022'!AD57+'PPFF 2022'!AE57</f>
        <v>0</v>
      </c>
      <c r="U57" s="171">
        <f>+'PPFF 2022'!AF57+'PPFF 2022'!AG57</f>
        <v>0</v>
      </c>
      <c r="V57" s="93">
        <f>+'PPFF 2022'!AM57</f>
        <v>0</v>
      </c>
      <c r="W57" s="95">
        <f>+'PPFF 2022'!AN57</f>
        <v>4</v>
      </c>
      <c r="X57" s="98">
        <f>+('PPFF 2022'!AM57+'PPFF 2022'!AN57)/13</f>
        <v>0.30769230769230771</v>
      </c>
      <c r="Y57" s="93">
        <f>+'PPFF 2022'!AO57</f>
        <v>0</v>
      </c>
      <c r="Z57" s="95">
        <f>+'PPFF 2022'!AP57</f>
        <v>0</v>
      </c>
      <c r="AA57" s="98">
        <f>+('PPFF 2022'!AO57+'PPFF 2022'!AP57)/13</f>
        <v>0</v>
      </c>
      <c r="AB57" s="93">
        <f>+'PPFF 2022'!AQ57</f>
        <v>0</v>
      </c>
      <c r="AC57" s="95">
        <f>+'PPFF 2022'!AR57</f>
        <v>0</v>
      </c>
      <c r="AD57" s="98">
        <f t="shared" si="96"/>
        <v>0</v>
      </c>
      <c r="AE57" s="93">
        <f>+'PPFF 2022'!AS57</f>
        <v>0</v>
      </c>
      <c r="AF57" s="95">
        <f>+'PPFF 2022'!AT57</f>
        <v>0</v>
      </c>
      <c r="AG57" s="98">
        <f t="shared" si="97"/>
        <v>0</v>
      </c>
      <c r="AH57" s="93">
        <f>+'PPFF 2022'!AU57</f>
        <v>0</v>
      </c>
      <c r="AI57" s="95">
        <f>+'PPFF 2022'!AV57</f>
        <v>0</v>
      </c>
      <c r="AJ57" s="98">
        <f t="shared" si="98"/>
        <v>0</v>
      </c>
      <c r="AK57" s="93">
        <f>+'PPFF 2022'!AW57</f>
        <v>0</v>
      </c>
      <c r="AL57" s="95">
        <f>+'PPFF 2022'!AX57</f>
        <v>0</v>
      </c>
      <c r="AM57" s="98">
        <f t="shared" si="99"/>
        <v>0</v>
      </c>
      <c r="AN57" s="93">
        <f>+'PPFF 2022'!AY57</f>
        <v>0</v>
      </c>
      <c r="AO57" s="95">
        <f>+'PPFF 2022'!AZ57</f>
        <v>0</v>
      </c>
      <c r="AP57" s="98">
        <f t="shared" si="100"/>
        <v>0</v>
      </c>
      <c r="AQ57" s="93">
        <f>+'PPFF 2022'!BA57</f>
        <v>0</v>
      </c>
      <c r="AR57" s="95">
        <f>+'PPFF 2022'!BB57</f>
        <v>0</v>
      </c>
      <c r="AS57" s="98">
        <f t="shared" si="101"/>
        <v>0</v>
      </c>
      <c r="AT57" s="93">
        <f>+'PPFF 2022'!BC57</f>
        <v>0</v>
      </c>
      <c r="AU57" s="95">
        <f>+'PPFF 2022'!BD57</f>
        <v>0</v>
      </c>
      <c r="AV57" s="98">
        <f t="shared" si="102"/>
        <v>0</v>
      </c>
      <c r="AW57" s="93">
        <f>+'PPFF 2022'!BE57</f>
        <v>0</v>
      </c>
      <c r="AX57" s="95">
        <f>+'PPFF 2022'!BF57</f>
        <v>0</v>
      </c>
      <c r="AY57" s="98">
        <f t="shared" si="103"/>
        <v>0</v>
      </c>
      <c r="AZ57" s="93">
        <f>+'PPFF 2022'!BG57</f>
        <v>0</v>
      </c>
      <c r="BA57" s="95">
        <f>+'PPFF 2022'!BH57</f>
        <v>0</v>
      </c>
      <c r="BB57" s="98">
        <f t="shared" si="104"/>
        <v>0</v>
      </c>
      <c r="BC57" s="93">
        <f>+'PPFF 2022'!BI57</f>
        <v>0</v>
      </c>
      <c r="BD57" s="95">
        <f>+'PPFF 2022'!BJ57</f>
        <v>0</v>
      </c>
      <c r="BE57" s="97">
        <f t="shared" si="105"/>
        <v>0</v>
      </c>
      <c r="BF57" s="107">
        <f>+'PPFF 2022'!BP57</f>
        <v>3</v>
      </c>
      <c r="BG57" s="97">
        <f>+'PPFF 2022'!BQ57</f>
        <v>4</v>
      </c>
      <c r="BH57" s="182">
        <f t="shared" si="106"/>
        <v>1.75</v>
      </c>
      <c r="BI57" s="107">
        <f>+'PPFF 2022'!BR57</f>
        <v>0</v>
      </c>
      <c r="BJ57" s="97">
        <f>+'PPFF 2022'!BS57</f>
        <v>0</v>
      </c>
      <c r="BK57" s="182">
        <f t="shared" si="107"/>
        <v>0</v>
      </c>
      <c r="BL57" s="107">
        <f>+'PPFF 2022'!BT57</f>
        <v>0</v>
      </c>
      <c r="BM57" s="97">
        <f>+'PPFF 2022'!BU57</f>
        <v>0</v>
      </c>
      <c r="BN57" s="182">
        <f t="shared" si="108"/>
        <v>0</v>
      </c>
      <c r="BO57" s="107">
        <f>+'PPFF 2022'!BV57</f>
        <v>0</v>
      </c>
      <c r="BP57" s="97">
        <f>+'PPFF 2022'!BW57</f>
        <v>0</v>
      </c>
      <c r="BQ57" s="182">
        <f t="shared" si="109"/>
        <v>0</v>
      </c>
      <c r="BR57" s="107">
        <f>+'PPFF 2022'!BX57</f>
        <v>0</v>
      </c>
      <c r="BS57" s="97">
        <f>+'PPFF 2022'!BY57</f>
        <v>0</v>
      </c>
      <c r="BT57" s="182">
        <f t="shared" si="110"/>
        <v>0</v>
      </c>
      <c r="BU57" s="107">
        <f>+'PPFF 2022'!BZ57</f>
        <v>0</v>
      </c>
      <c r="BV57" s="97">
        <f>+'PPFF 2022'!CA57</f>
        <v>0</v>
      </c>
      <c r="BW57" s="182">
        <f t="shared" si="111"/>
        <v>0</v>
      </c>
      <c r="BX57" s="107">
        <f>+'PPFF 2022'!CB57</f>
        <v>0</v>
      </c>
      <c r="BY57" s="97">
        <f>+'PPFF 2022'!CC57</f>
        <v>0</v>
      </c>
      <c r="BZ57" s="182">
        <f t="shared" si="112"/>
        <v>0</v>
      </c>
      <c r="CA57" s="107">
        <f>+'PPFF 2022'!CD57</f>
        <v>0</v>
      </c>
      <c r="CB57" s="97">
        <f>+'PPFF 2022'!CE57</f>
        <v>0</v>
      </c>
      <c r="CC57" s="182">
        <f t="shared" si="113"/>
        <v>0</v>
      </c>
      <c r="CD57" s="107">
        <f>+'PPFF 2022'!CF57</f>
        <v>0</v>
      </c>
      <c r="CE57" s="97">
        <f>+'PPFF 2022'!CG57</f>
        <v>0</v>
      </c>
      <c r="CF57" s="182">
        <f t="shared" si="114"/>
        <v>0</v>
      </c>
      <c r="CG57" s="107">
        <f>+'PPFF 2022'!CH57</f>
        <v>0</v>
      </c>
      <c r="CH57" s="97">
        <f>+'PPFF 2022'!CI57</f>
        <v>0</v>
      </c>
      <c r="CI57" s="182">
        <f t="shared" si="115"/>
        <v>0</v>
      </c>
      <c r="CJ57" s="107">
        <f>+'PPFF 2022'!CJ57</f>
        <v>0</v>
      </c>
      <c r="CK57" s="97">
        <f>+'PPFF 2022'!CK57</f>
        <v>0</v>
      </c>
      <c r="CL57" s="182">
        <f t="shared" si="116"/>
        <v>0</v>
      </c>
      <c r="CM57" s="107">
        <f>+'PPFF 2022'!CL57</f>
        <v>0</v>
      </c>
      <c r="CN57" s="97">
        <f>+'PPFF 2022'!CM57</f>
        <v>0</v>
      </c>
      <c r="CO57" s="187">
        <f t="shared" si="117"/>
        <v>0</v>
      </c>
      <c r="CP57" s="109">
        <f>+'PPFF 2022'!CS57</f>
        <v>0</v>
      </c>
      <c r="CQ57" s="111">
        <f>+'PPFF 2022'!CT57</f>
        <v>4</v>
      </c>
      <c r="CR57" s="98">
        <f t="shared" si="118"/>
        <v>0.33333333333333331</v>
      </c>
      <c r="CS57" s="109">
        <f>+'PPFF 2022'!CU57</f>
        <v>0</v>
      </c>
      <c r="CT57" s="111">
        <f>+'PPFF 2022'!CV57</f>
        <v>0</v>
      </c>
      <c r="CU57" s="98">
        <f t="shared" si="119"/>
        <v>0</v>
      </c>
      <c r="CV57" s="109">
        <f>+'PPFF 2022'!CW57</f>
        <v>0</v>
      </c>
      <c r="CW57" s="111">
        <f>+'PPFF 2022'!CX57</f>
        <v>0</v>
      </c>
      <c r="CX57" s="98">
        <f t="shared" si="120"/>
        <v>0</v>
      </c>
      <c r="CY57" s="109">
        <f>+'PPFF 2022'!CY57</f>
        <v>0</v>
      </c>
      <c r="CZ57" s="111">
        <f>+'PPFF 2022'!CZ57</f>
        <v>0</v>
      </c>
      <c r="DA57" s="98">
        <f t="shared" si="121"/>
        <v>0</v>
      </c>
      <c r="DB57" s="109">
        <f>+'PPFF 2022'!DA57</f>
        <v>0</v>
      </c>
      <c r="DC57" s="111">
        <f>+'PPFF 2022'!DB57</f>
        <v>0</v>
      </c>
      <c r="DD57" s="98">
        <f t="shared" si="122"/>
        <v>0</v>
      </c>
      <c r="DE57" s="109">
        <f>+'PPFF 2022'!DC57</f>
        <v>0</v>
      </c>
      <c r="DF57" s="111">
        <f>+'PPFF 2022'!DD57</f>
        <v>0</v>
      </c>
      <c r="DG57" s="98">
        <f t="shared" si="123"/>
        <v>0</v>
      </c>
      <c r="DH57" s="109">
        <f>+'PPFF 2022'!DE57</f>
        <v>0</v>
      </c>
      <c r="DI57" s="111">
        <f>+'PPFF 2022'!DF57</f>
        <v>0</v>
      </c>
      <c r="DJ57" s="98">
        <f t="shared" si="124"/>
        <v>0</v>
      </c>
      <c r="DK57" s="109">
        <f>+'PPFF 2022'!DG57</f>
        <v>0</v>
      </c>
      <c r="DL57" s="111">
        <f>+'PPFF 2022'!DH57</f>
        <v>0</v>
      </c>
      <c r="DM57" s="98">
        <f t="shared" si="125"/>
        <v>0</v>
      </c>
      <c r="DN57" s="109">
        <f>+'PPFF 2022'!DI57</f>
        <v>0</v>
      </c>
      <c r="DO57" s="111">
        <f>+'PPFF 2022'!DJ57</f>
        <v>0</v>
      </c>
      <c r="DP57" s="98">
        <f t="shared" si="126"/>
        <v>0</v>
      </c>
      <c r="DQ57" s="109">
        <f>+'PPFF 2022'!DK57</f>
        <v>0</v>
      </c>
      <c r="DR57" s="111">
        <f>+'PPFF 2022'!DL57</f>
        <v>0</v>
      </c>
      <c r="DS57" s="98">
        <f t="shared" si="127"/>
        <v>0</v>
      </c>
      <c r="DT57" s="109">
        <f>+'PPFF 2022'!DM57</f>
        <v>0</v>
      </c>
      <c r="DU57" s="111">
        <f>+'PPFF 2022'!DN57</f>
        <v>0</v>
      </c>
      <c r="DV57" s="98">
        <f t="shared" si="128"/>
        <v>0</v>
      </c>
      <c r="DW57" s="109">
        <f>+'PPFF 2022'!DO57</f>
        <v>0</v>
      </c>
      <c r="DX57" s="111">
        <f>+'PPFF 2022'!DP57</f>
        <v>0</v>
      </c>
      <c r="DY57" s="107">
        <f t="shared" si="129"/>
        <v>0</v>
      </c>
      <c r="DZ57" s="109">
        <f>+'PPFF 2022'!DV57</f>
        <v>0</v>
      </c>
      <c r="EA57" s="111">
        <f>+'PPFF 2022'!DW57</f>
        <v>0</v>
      </c>
      <c r="EB57" s="98">
        <f t="shared" si="130"/>
        <v>0</v>
      </c>
      <c r="EC57" s="111">
        <f>+'PPFF 2022'!DX57</f>
        <v>0</v>
      </c>
      <c r="ED57" s="111">
        <f>+'PPFF 2022'!DY57</f>
        <v>0</v>
      </c>
      <c r="EE57" s="98">
        <f t="shared" si="131"/>
        <v>0</v>
      </c>
      <c r="EF57" s="111">
        <f>+'PPFF 2022'!DZ57</f>
        <v>0</v>
      </c>
      <c r="EG57" s="111">
        <f>+'PPFF 2022'!EA57</f>
        <v>0</v>
      </c>
      <c r="EH57" s="98">
        <f t="shared" si="132"/>
        <v>0</v>
      </c>
      <c r="EI57" s="111">
        <f>+'PPFF 2022'!EB57</f>
        <v>0</v>
      </c>
      <c r="EJ57" s="111">
        <f>+'PPFF 2022'!EC57</f>
        <v>0</v>
      </c>
      <c r="EK57" s="98">
        <f t="shared" si="133"/>
        <v>0</v>
      </c>
      <c r="EL57" s="111">
        <f>+'PPFF 2022'!ED57</f>
        <v>0</v>
      </c>
      <c r="EM57" s="111">
        <f>+'PPFF 2022'!EE57</f>
        <v>0</v>
      </c>
      <c r="EN57" s="98">
        <f t="shared" si="134"/>
        <v>0</v>
      </c>
      <c r="EO57" s="111">
        <f>+'PPFF 2022'!EF57</f>
        <v>0</v>
      </c>
      <c r="EP57" s="111">
        <f>+'PPFF 2022'!EG57</f>
        <v>0</v>
      </c>
      <c r="EQ57" s="98">
        <f t="shared" si="135"/>
        <v>0</v>
      </c>
      <c r="ER57" s="111">
        <f>+'PPFF 2022'!EH57</f>
        <v>0</v>
      </c>
      <c r="ES57" s="111">
        <f>+'PPFF 2022'!EI57</f>
        <v>0</v>
      </c>
      <c r="ET57" s="98">
        <f t="shared" si="136"/>
        <v>0</v>
      </c>
      <c r="EU57" s="111">
        <f>+'PPFF 2022'!EJ57</f>
        <v>0</v>
      </c>
      <c r="EV57" s="111">
        <f>+'PPFF 2022'!EK57</f>
        <v>0</v>
      </c>
      <c r="EW57" s="98">
        <f t="shared" si="137"/>
        <v>0</v>
      </c>
      <c r="EX57" s="111">
        <f>+'PPFF 2022'!EL57</f>
        <v>0</v>
      </c>
      <c r="EY57" s="111">
        <f>+'PPFF 2022'!EM57</f>
        <v>0</v>
      </c>
      <c r="EZ57" s="98">
        <f t="shared" si="138"/>
        <v>0</v>
      </c>
      <c r="FA57" s="111">
        <f>+'PPFF 2022'!EN57</f>
        <v>0</v>
      </c>
      <c r="FB57" s="111">
        <f>+'PPFF 2022'!EO57</f>
        <v>0</v>
      </c>
      <c r="FC57" s="98">
        <f t="shared" si="139"/>
        <v>0</v>
      </c>
      <c r="FD57" s="111">
        <f>+'PPFF 2022'!EP57</f>
        <v>0</v>
      </c>
      <c r="FE57" s="111">
        <f>+'PPFF 2022'!EQ57</f>
        <v>0</v>
      </c>
      <c r="FF57" s="98">
        <f t="shared" si="140"/>
        <v>0</v>
      </c>
      <c r="FG57" s="111">
        <f>+'PPFF 2022'!ER57</f>
        <v>0</v>
      </c>
      <c r="FH57" s="111">
        <f>+'PPFF 2022'!ES57</f>
        <v>0</v>
      </c>
      <c r="FI57" s="97">
        <f t="shared" si="141"/>
        <v>0</v>
      </c>
      <c r="FJ57" s="108">
        <f>+'PPFF 2022'!EY57</f>
        <v>1</v>
      </c>
      <c r="FK57" s="103">
        <f>+'PPFF 2022'!EZ57</f>
        <v>31</v>
      </c>
      <c r="FL57" s="193">
        <f t="shared" si="142"/>
        <v>0.32</v>
      </c>
      <c r="FM57" s="203">
        <f>+'PPFF 2022'!FA57</f>
        <v>0</v>
      </c>
      <c r="FN57" s="204">
        <f>+'PPFF 2022'!FB57</f>
        <v>0</v>
      </c>
      <c r="FO57" s="202">
        <f t="shared" si="143"/>
        <v>0</v>
      </c>
      <c r="FP57" s="203">
        <f>+'PPFF 2022'!FC57</f>
        <v>0</v>
      </c>
      <c r="FQ57" s="204">
        <f>+'PPFF 2022'!FD57</f>
        <v>0</v>
      </c>
      <c r="FR57" s="202">
        <f t="shared" si="144"/>
        <v>0</v>
      </c>
      <c r="FS57" s="203">
        <f>+'PPFF 2022'!FE57</f>
        <v>0</v>
      </c>
      <c r="FT57" s="204">
        <f>+'PPFF 2022'!FF57</f>
        <v>0</v>
      </c>
      <c r="FU57" s="202">
        <f t="shared" si="145"/>
        <v>0</v>
      </c>
      <c r="FV57" s="203">
        <f>+'PPFF 2022'!FG57</f>
        <v>0</v>
      </c>
      <c r="FW57" s="204">
        <f>+'PPFF 2022'!FH57</f>
        <v>0</v>
      </c>
      <c r="FX57" s="202">
        <f t="shared" si="146"/>
        <v>0</v>
      </c>
      <c r="FY57" s="203">
        <f>+'PPFF 2022'!FI57</f>
        <v>0</v>
      </c>
      <c r="FZ57" s="204">
        <f>+'PPFF 2022'!FJ57</f>
        <v>0</v>
      </c>
      <c r="GA57" s="202">
        <f t="shared" si="147"/>
        <v>0</v>
      </c>
      <c r="GB57" s="203">
        <f>+'PPFF 2022'!FK57</f>
        <v>0</v>
      </c>
      <c r="GC57" s="204">
        <f>+'PPFF 2022'!FL57</f>
        <v>0</v>
      </c>
      <c r="GD57" s="202">
        <f t="shared" si="148"/>
        <v>0</v>
      </c>
      <c r="GE57" s="203">
        <f>+'PPFF 2022'!FM57</f>
        <v>0</v>
      </c>
      <c r="GF57" s="204">
        <f>+'PPFF 2022'!FN57</f>
        <v>0</v>
      </c>
      <c r="GG57" s="202">
        <f t="shared" si="149"/>
        <v>0</v>
      </c>
      <c r="GH57" s="203">
        <f>+'PPFF 2022'!FO57</f>
        <v>0</v>
      </c>
      <c r="GI57" s="204">
        <f>+'PPFF 2022'!FP57</f>
        <v>0</v>
      </c>
      <c r="GJ57" s="202">
        <f t="shared" si="150"/>
        <v>0</v>
      </c>
      <c r="GK57" s="203">
        <f>+'PPFF 2022'!FQ57</f>
        <v>0</v>
      </c>
      <c r="GL57" s="204">
        <f>+'PPFF 2022'!FR57</f>
        <v>0</v>
      </c>
      <c r="GM57" s="202">
        <f t="shared" si="151"/>
        <v>0</v>
      </c>
      <c r="GN57" s="203">
        <f>+'PPFF 2022'!FS57</f>
        <v>0</v>
      </c>
      <c r="GO57" s="204">
        <f>+'PPFF 2022'!FT57</f>
        <v>0</v>
      </c>
      <c r="GP57" s="202">
        <f t="shared" si="152"/>
        <v>0</v>
      </c>
      <c r="GQ57" s="203">
        <f>+'PPFF 2022'!FU57</f>
        <v>0</v>
      </c>
      <c r="GR57" s="204">
        <f>+'PPFF 2022'!FV57</f>
        <v>0</v>
      </c>
      <c r="GS57" s="209">
        <f t="shared" si="153"/>
        <v>0</v>
      </c>
      <c r="GT57" s="203">
        <f>+'PPFF 2022'!GB57</f>
        <v>0</v>
      </c>
      <c r="GU57" s="204">
        <f>+'PPFF 2022'!GC57</f>
        <v>0</v>
      </c>
      <c r="GV57" s="202">
        <f t="shared" si="154"/>
        <v>0</v>
      </c>
      <c r="GW57" s="203">
        <f>+'PPFF 2022'!GD57</f>
        <v>0</v>
      </c>
      <c r="GX57" s="204">
        <f>+'PPFF 2022'!GE57</f>
        <v>0</v>
      </c>
      <c r="GY57" s="202">
        <f t="shared" si="155"/>
        <v>0</v>
      </c>
      <c r="GZ57" s="203">
        <f>+'PPFF 2022'!GF57</f>
        <v>0</v>
      </c>
      <c r="HA57" s="204">
        <f>+'PPFF 2022'!GG57</f>
        <v>0</v>
      </c>
      <c r="HB57" s="202">
        <f t="shared" si="156"/>
        <v>0</v>
      </c>
      <c r="HC57" s="203">
        <f>+'PPFF 2022'!GH57</f>
        <v>0</v>
      </c>
      <c r="HD57" s="204">
        <f>+'PPFF 2022'!GI57</f>
        <v>0</v>
      </c>
      <c r="HE57" s="202">
        <f t="shared" si="157"/>
        <v>0</v>
      </c>
      <c r="HF57" s="203">
        <f>+'PPFF 2022'!GJ57</f>
        <v>0</v>
      </c>
      <c r="HG57" s="204">
        <f>+'PPFF 2022'!GK57</f>
        <v>0</v>
      </c>
      <c r="HH57" s="202">
        <f t="shared" si="158"/>
        <v>0</v>
      </c>
      <c r="HI57" s="203">
        <f>+'PPFF 2022'!GL57</f>
        <v>0</v>
      </c>
      <c r="HJ57" s="204">
        <f>+'PPFF 2022'!GM57</f>
        <v>0</v>
      </c>
      <c r="HK57" s="202">
        <f t="shared" si="159"/>
        <v>0</v>
      </c>
      <c r="HL57" s="203">
        <f>+'PPFF 2022'!GN57</f>
        <v>0</v>
      </c>
      <c r="HM57" s="204">
        <f>+'PPFF 2022'!GO57</f>
        <v>0</v>
      </c>
      <c r="HN57" s="202">
        <f t="shared" si="160"/>
        <v>0</v>
      </c>
      <c r="HO57" s="203">
        <f>+'PPFF 2022'!GP57</f>
        <v>0</v>
      </c>
      <c r="HP57" s="204">
        <f>+'PPFF 2022'!GQ57</f>
        <v>0</v>
      </c>
      <c r="HQ57" s="202">
        <f t="shared" si="161"/>
        <v>0</v>
      </c>
      <c r="HR57" s="203">
        <f>+'PPFF 2022'!GR57</f>
        <v>0</v>
      </c>
      <c r="HS57" s="204">
        <f>+'PPFF 2022'!GS57</f>
        <v>0</v>
      </c>
      <c r="HT57" s="202">
        <f t="shared" si="162"/>
        <v>0</v>
      </c>
      <c r="HU57" s="203">
        <f>+'PPFF 2022'!GT57</f>
        <v>0</v>
      </c>
      <c r="HV57" s="204">
        <f>+'PPFF 2022'!GU57</f>
        <v>0</v>
      </c>
      <c r="HW57" s="202">
        <f t="shared" si="163"/>
        <v>0</v>
      </c>
      <c r="HX57" s="203">
        <f>+'PPFF 2022'!GV57</f>
        <v>0</v>
      </c>
      <c r="HY57" s="204">
        <f>+'PPFF 2022'!GW57</f>
        <v>0</v>
      </c>
      <c r="HZ57" s="202">
        <f t="shared" si="164"/>
        <v>0</v>
      </c>
      <c r="IA57" s="203">
        <f>+'PPFF 2022'!GX57</f>
        <v>0</v>
      </c>
      <c r="IB57" s="204">
        <f>+'PPFF 2022'!GY57</f>
        <v>0</v>
      </c>
      <c r="IC57" s="209">
        <f t="shared" si="165"/>
        <v>0</v>
      </c>
      <c r="ID57" s="203">
        <f>+'PPFF 2022'!HE57</f>
        <v>0</v>
      </c>
      <c r="IE57" s="204">
        <f>+'PPFF 2022'!HF57</f>
        <v>0</v>
      </c>
      <c r="IF57" s="215">
        <f t="shared" si="166"/>
        <v>0</v>
      </c>
      <c r="IG57" s="203">
        <f>+'PPFF 2022'!HG57</f>
        <v>0</v>
      </c>
      <c r="IH57" s="204">
        <f>+'PPFF 2022'!HH57</f>
        <v>0</v>
      </c>
      <c r="II57" s="215">
        <f t="shared" si="167"/>
        <v>0</v>
      </c>
      <c r="IJ57" s="203">
        <f>+'PPFF 2022'!HI57</f>
        <v>0</v>
      </c>
      <c r="IK57" s="204">
        <f>+'PPFF 2022'!HJ57</f>
        <v>0</v>
      </c>
      <c r="IL57" s="215">
        <f t="shared" si="168"/>
        <v>0</v>
      </c>
      <c r="IM57" s="203">
        <f>+'PPFF 2022'!HK57</f>
        <v>0</v>
      </c>
      <c r="IN57" s="204">
        <f>+'PPFF 2022'!HL57</f>
        <v>0</v>
      </c>
      <c r="IO57" s="215">
        <f t="shared" si="169"/>
        <v>0</v>
      </c>
      <c r="IP57" s="203">
        <f>+'PPFF 2022'!HM57</f>
        <v>0</v>
      </c>
      <c r="IQ57" s="204">
        <f>+'PPFF 2022'!HN57</f>
        <v>0</v>
      </c>
      <c r="IR57" s="215">
        <f t="shared" si="170"/>
        <v>0</v>
      </c>
      <c r="IS57" s="203">
        <f>+'PPFF 2022'!HO57</f>
        <v>0</v>
      </c>
      <c r="IT57" s="204">
        <f>+'PPFF 2022'!HP57</f>
        <v>0</v>
      </c>
      <c r="IU57" s="215">
        <f t="shared" si="171"/>
        <v>0</v>
      </c>
      <c r="IV57" s="203">
        <f>+'PPFF 2022'!HQ57</f>
        <v>0</v>
      </c>
      <c r="IW57" s="204">
        <f>+'PPFF 2022'!HR57</f>
        <v>0</v>
      </c>
      <c r="IX57" s="215">
        <f t="shared" si="172"/>
        <v>0</v>
      </c>
      <c r="IY57" s="203">
        <f>+'PPFF 2022'!HS57</f>
        <v>0</v>
      </c>
      <c r="IZ57" s="204">
        <f>+'PPFF 2022'!HT57</f>
        <v>0</v>
      </c>
      <c r="JA57" s="215">
        <f t="shared" si="173"/>
        <v>0</v>
      </c>
      <c r="JB57" s="203">
        <f>+'PPFF 2022'!HU57</f>
        <v>0</v>
      </c>
      <c r="JC57" s="204">
        <f>+'PPFF 2022'!HV57</f>
        <v>0</v>
      </c>
      <c r="JD57" s="215">
        <f t="shared" si="174"/>
        <v>0</v>
      </c>
      <c r="JE57" s="203">
        <f>+'PPFF 2022'!HW57</f>
        <v>0</v>
      </c>
      <c r="JF57" s="204">
        <f>+'PPFF 2022'!HX57</f>
        <v>0</v>
      </c>
      <c r="JG57" s="215">
        <f t="shared" si="175"/>
        <v>0</v>
      </c>
      <c r="JH57" s="203">
        <f>+'PPFF 2022'!HY57</f>
        <v>0</v>
      </c>
      <c r="JI57" s="204">
        <f>+'PPFF 2022'!HZ57</f>
        <v>0</v>
      </c>
      <c r="JJ57" s="215">
        <f t="shared" si="176"/>
        <v>0</v>
      </c>
      <c r="JK57" s="203">
        <f>+'PPFF 2022'!IA57</f>
        <v>0</v>
      </c>
      <c r="JL57" s="204">
        <f>+'PPFF 2022'!IB57</f>
        <v>0</v>
      </c>
      <c r="JM57" s="218">
        <f t="shared" si="177"/>
        <v>0</v>
      </c>
      <c r="JN57" s="224">
        <f>+'PPFF 2022'!IH57</f>
        <v>0</v>
      </c>
      <c r="JO57" s="225">
        <f>+'PPFF 2022'!II57</f>
        <v>0</v>
      </c>
      <c r="JP57" s="212">
        <f t="shared" si="178"/>
        <v>0</v>
      </c>
      <c r="JQ57" s="224">
        <f>+'PPFF 2022'!IJ57</f>
        <v>0</v>
      </c>
      <c r="JR57" s="225">
        <f>+'PPFF 2022'!IK57</f>
        <v>0</v>
      </c>
      <c r="JS57" s="212">
        <f t="shared" si="179"/>
        <v>0</v>
      </c>
      <c r="JT57" s="224">
        <f>+'PPFF 2022'!IL57</f>
        <v>0</v>
      </c>
      <c r="JU57" s="225">
        <f>+'PPFF 2022'!IM57</f>
        <v>0</v>
      </c>
      <c r="JV57" s="212">
        <f t="shared" si="180"/>
        <v>0</v>
      </c>
      <c r="JW57" s="224">
        <f>+'PPFF 2022'!IN57</f>
        <v>0</v>
      </c>
      <c r="JX57" s="225">
        <f>+'PPFF 2022'!IO57</f>
        <v>0</v>
      </c>
      <c r="JY57" s="212">
        <f t="shared" si="181"/>
        <v>0</v>
      </c>
      <c r="JZ57" s="224">
        <f>+'PPFF 2022'!IP57</f>
        <v>0</v>
      </c>
      <c r="KA57" s="225">
        <f>+'PPFF 2022'!IQ57</f>
        <v>0</v>
      </c>
      <c r="KB57" s="212">
        <f t="shared" si="182"/>
        <v>0</v>
      </c>
      <c r="KC57" s="224">
        <f>+'PPFF 2022'!IR57</f>
        <v>0</v>
      </c>
      <c r="KD57" s="225">
        <f>+'PPFF 2022'!IS57</f>
        <v>0</v>
      </c>
      <c r="KE57" s="212">
        <f t="shared" si="183"/>
        <v>0</v>
      </c>
      <c r="KF57" s="224">
        <f>+'PPFF 2022'!IT57</f>
        <v>0</v>
      </c>
      <c r="KG57" s="225">
        <f>+'PPFF 2022'!IU57</f>
        <v>0</v>
      </c>
      <c r="KH57" s="212">
        <f t="shared" si="184"/>
        <v>0</v>
      </c>
      <c r="KI57" s="224">
        <f>+'PPFF 2022'!IV57</f>
        <v>0</v>
      </c>
      <c r="KJ57" s="225">
        <f>+'PPFF 2022'!IW57</f>
        <v>0</v>
      </c>
      <c r="KK57" s="212">
        <f t="shared" si="185"/>
        <v>0</v>
      </c>
      <c r="KL57" s="224">
        <f>+'PPFF 2022'!IX57</f>
        <v>0</v>
      </c>
      <c r="KM57" s="225">
        <f>+'PPFF 2022'!IY57</f>
        <v>0</v>
      </c>
      <c r="KN57" s="212">
        <f t="shared" si="186"/>
        <v>0</v>
      </c>
      <c r="KO57" s="224">
        <f>+'PPFF 2022'!IZ57</f>
        <v>0</v>
      </c>
      <c r="KP57" s="225">
        <f>+'PPFF 2022'!JA57</f>
        <v>0</v>
      </c>
      <c r="KQ57" s="212">
        <f t="shared" si="187"/>
        <v>0</v>
      </c>
      <c r="KR57" s="224">
        <f>+'PPFF 2022'!JB57</f>
        <v>0</v>
      </c>
      <c r="KS57" s="225">
        <f>+'PPFF 2022'!JC57</f>
        <v>0</v>
      </c>
      <c r="KT57" s="212">
        <f t="shared" si="188"/>
        <v>0</v>
      </c>
      <c r="KU57" s="224">
        <f>+'PPFF 2022'!JD57</f>
        <v>0</v>
      </c>
      <c r="KV57" s="225">
        <f>+'PPFF 2022'!JE57</f>
        <v>0</v>
      </c>
      <c r="KW57" s="212">
        <f t="shared" si="189"/>
        <v>0</v>
      </c>
      <c r="KX57" s="224">
        <f>+'PPFF 2022'!JK57</f>
        <v>0</v>
      </c>
      <c r="KY57" s="230">
        <f>+'PPFF 2022'!JL57</f>
        <v>0</v>
      </c>
      <c r="KZ57" s="224">
        <f>+'PPFF 2022'!JM57</f>
        <v>0</v>
      </c>
      <c r="LA57" s="230">
        <f>+'PPFF 2022'!JN57</f>
        <v>0</v>
      </c>
      <c r="LB57" s="224">
        <f>+'PPFF 2022'!JO57</f>
        <v>0</v>
      </c>
      <c r="LC57" s="230">
        <f>+'PPFF 2022'!JP57</f>
        <v>0</v>
      </c>
      <c r="LD57" s="224">
        <f>+'PPFF 2022'!JQ57</f>
        <v>0</v>
      </c>
      <c r="LE57" s="230">
        <f>+'PPFF 2022'!JR57</f>
        <v>0</v>
      </c>
      <c r="LF57" s="224">
        <f>+'PPFF 2022'!JS57</f>
        <v>0</v>
      </c>
      <c r="LG57" s="230">
        <f>+'PPFF 2022'!JT57</f>
        <v>0</v>
      </c>
      <c r="LH57" s="224">
        <f>+'PPFF 2022'!JU57</f>
        <v>0</v>
      </c>
      <c r="LI57" s="230">
        <f>+'PPFF 2022'!JV57</f>
        <v>0</v>
      </c>
      <c r="LJ57" s="224">
        <f>+'PPFF 2022'!JW57</f>
        <v>0</v>
      </c>
      <c r="LK57" s="230">
        <f>+'PPFF 2022'!JX57</f>
        <v>0</v>
      </c>
      <c r="LL57" s="224">
        <f>+'PPFF 2022'!JY57</f>
        <v>0</v>
      </c>
      <c r="LM57" s="230">
        <f>+'PPFF 2022'!JZ57</f>
        <v>0</v>
      </c>
      <c r="LN57" s="224">
        <f>+'PPFF 2022'!KA57</f>
        <v>0</v>
      </c>
      <c r="LO57" s="230">
        <f>+'PPFF 2022'!KB57</f>
        <v>0</v>
      </c>
      <c r="LP57" s="224">
        <f>+'PPFF 2022'!KC57</f>
        <v>0</v>
      </c>
      <c r="LQ57" s="230">
        <f>+'PPFF 2022'!KD57</f>
        <v>0</v>
      </c>
      <c r="LR57" s="224">
        <f>+'PPFF 2022'!KE57</f>
        <v>0</v>
      </c>
      <c r="LS57" s="230">
        <f>+'PPFF 2022'!KF57</f>
        <v>0</v>
      </c>
      <c r="LT57" s="224">
        <f>+'PPFF 2022'!KG57</f>
        <v>0</v>
      </c>
      <c r="LU57" s="230">
        <f>+'PPFF 2022'!KH57</f>
        <v>0</v>
      </c>
      <c r="LV57" s="234">
        <f>+'PPFF 2022'!KN57</f>
        <v>0</v>
      </c>
      <c r="LW57" s="234">
        <f>+'PPFF 2022'!KP57</f>
        <v>0</v>
      </c>
      <c r="LX57" s="234">
        <f>+'PPFF 2022'!KR57</f>
        <v>0</v>
      </c>
      <c r="LY57" s="234">
        <f>+'PPFF 2022'!KT57</f>
        <v>0</v>
      </c>
      <c r="LZ57" s="234">
        <f>+'PPFF 2022'!KV57</f>
        <v>0</v>
      </c>
      <c r="MA57" s="234">
        <f>+'PPFF 2022'!KX57</f>
        <v>0</v>
      </c>
      <c r="MB57" s="234">
        <f>+'PPFF 2022'!KZ57</f>
        <v>0</v>
      </c>
      <c r="MC57" s="234">
        <f>+'PPFF 2022'!LB57</f>
        <v>0</v>
      </c>
      <c r="MD57" s="234">
        <f>+'PPFF 2022'!LD57</f>
        <v>0</v>
      </c>
      <c r="ME57" s="234">
        <f>+'PPFF 2022'!LF57</f>
        <v>0</v>
      </c>
      <c r="MF57" s="234">
        <f>+'PPFF 2022'!LH57</f>
        <v>0</v>
      </c>
      <c r="MG57" s="234">
        <f>+'PPFF 2022'!LJ57</f>
        <v>0</v>
      </c>
      <c r="MH57" s="190">
        <f>+'PPFF 2022'!LN57/6</f>
        <v>0</v>
      </c>
      <c r="MI57" s="190">
        <f>+'PPFF 2022'!LP57/6</f>
        <v>0</v>
      </c>
      <c r="MJ57" s="190">
        <f>+'PPFF 2022'!LR57/6</f>
        <v>0</v>
      </c>
      <c r="MK57" s="190">
        <f>+'PPFF 2022'!LT57/6</f>
        <v>0</v>
      </c>
      <c r="ML57" s="190">
        <f>+'PPFF 2022'!LV57/6</f>
        <v>0</v>
      </c>
      <c r="MM57" s="190">
        <f>+'PPFF 2022'!LX57/6</f>
        <v>0</v>
      </c>
      <c r="MN57" s="239">
        <f>+'PPFF 2022'!LZ57/6</f>
        <v>0</v>
      </c>
      <c r="MO57" s="190">
        <f>+'PPFF 2022'!MB57/6</f>
        <v>0</v>
      </c>
      <c r="MP57" s="190">
        <f>+'PPFF 2022'!MD57/6</f>
        <v>0</v>
      </c>
      <c r="MQ57" s="190">
        <f>+'PPFF 2022'!MF57/6</f>
        <v>0</v>
      </c>
      <c r="MR57" s="190">
        <f>+'PPFF 2022'!MH57/6</f>
        <v>0</v>
      </c>
      <c r="MS57" s="190">
        <f>+'PPFF 2022'!MJ57/6</f>
        <v>0</v>
      </c>
      <c r="MT57" s="104">
        <f>+'PPFF 2022'!MN57</f>
        <v>0</v>
      </c>
      <c r="MU57" s="104">
        <f>+'PPFF 2022'!MP57</f>
        <v>0</v>
      </c>
      <c r="MV57" s="104">
        <f>+'PPFF 2022'!MR57</f>
        <v>0</v>
      </c>
      <c r="MW57" s="104">
        <f>+'PPFF 2022'!MT57</f>
        <v>0</v>
      </c>
      <c r="MX57" s="104">
        <f>+'PPFF 2022'!MV57</f>
        <v>0</v>
      </c>
      <c r="MY57" s="104">
        <f>+'PPFF 2022'!MX57</f>
        <v>0</v>
      </c>
      <c r="MZ57" s="104">
        <f>+'PPFF 2022'!MZ57</f>
        <v>0</v>
      </c>
      <c r="NA57" s="104">
        <f>+'PPFF 2022'!NB57</f>
        <v>0</v>
      </c>
      <c r="NB57" s="104">
        <f>+'PPFF 2022'!ND57</f>
        <v>0</v>
      </c>
      <c r="NC57" s="104">
        <f>+'PPFF 2022'!NF57</f>
        <v>0</v>
      </c>
      <c r="ND57" s="104">
        <f>+'PPFF 2022'!NH57</f>
        <v>0</v>
      </c>
      <c r="NE57" s="104">
        <f>+'PPFF 2022'!NJ57</f>
        <v>0</v>
      </c>
    </row>
    <row r="58" spans="1:369" s="88" customFormat="1" ht="10.5" x14ac:dyDescent="0.25">
      <c r="A58" s="89" t="s">
        <v>6</v>
      </c>
      <c r="B58" s="90" t="s">
        <v>237</v>
      </c>
      <c r="C58" s="90">
        <v>400</v>
      </c>
      <c r="D58" s="90" t="s">
        <v>349</v>
      </c>
      <c r="E58" s="91" t="s">
        <v>302</v>
      </c>
      <c r="F58" s="92" t="s">
        <v>238</v>
      </c>
      <c r="G58" s="92" t="s">
        <v>351</v>
      </c>
      <c r="H58" s="155">
        <v>53</v>
      </c>
      <c r="I58" s="92" t="s">
        <v>238</v>
      </c>
      <c r="J58" s="171">
        <f>+'PPFF 2022'!J58+'PPFF 2022'!K58</f>
        <v>0</v>
      </c>
      <c r="K58" s="171">
        <f>+'PPFF 2022'!L58+'PPFF 2022'!M58</f>
        <v>0</v>
      </c>
      <c r="L58" s="171">
        <f>+'PPFF 2022'!N58+'PPFF 2022'!O58</f>
        <v>0</v>
      </c>
      <c r="M58" s="171">
        <f>+'PPFF 2022'!P58+'PPFF 2022'!Q58</f>
        <v>0</v>
      </c>
      <c r="N58" s="171">
        <f>+'PPFF 2022'!R58+'PPFF 2022'!S58</f>
        <v>0</v>
      </c>
      <c r="O58" s="171">
        <f>+'PPFF 2022'!T58+'PPFF 2022'!U58</f>
        <v>0</v>
      </c>
      <c r="P58" s="171">
        <f>+'PPFF 2022'!V58+'PPFF 2022'!W58</f>
        <v>0</v>
      </c>
      <c r="Q58" s="171">
        <f>+'PPFF 2022'!X58+'PPFF 2022'!Y58</f>
        <v>0</v>
      </c>
      <c r="R58" s="171">
        <f>+'PPFF 2022'!Z58+'PPFF 2022'!AA58</f>
        <v>0</v>
      </c>
      <c r="S58" s="171">
        <f>+'PPFF 2022'!AB58+'PPFF 2022'!AC58</f>
        <v>0</v>
      </c>
      <c r="T58" s="171">
        <f>+'PPFF 2022'!AD58+'PPFF 2022'!AE58</f>
        <v>0</v>
      </c>
      <c r="U58" s="171">
        <f>+'PPFF 2022'!AF58+'PPFF 2022'!AG58</f>
        <v>0</v>
      </c>
      <c r="V58" s="93">
        <f>+'PPFF 2022'!AM58</f>
        <v>0</v>
      </c>
      <c r="W58" s="95">
        <f>+'PPFF 2022'!AN58</f>
        <v>0</v>
      </c>
      <c r="X58" s="98">
        <f>+('PPFF 2022'!AM58+'PPFF 2022'!AN58)/13</f>
        <v>0</v>
      </c>
      <c r="Y58" s="93">
        <f>+'PPFF 2022'!AO58</f>
        <v>0</v>
      </c>
      <c r="Z58" s="95">
        <f>+'PPFF 2022'!AP58</f>
        <v>0</v>
      </c>
      <c r="AA58" s="98">
        <f>+('PPFF 2022'!AO58+'PPFF 2022'!AP58)/13</f>
        <v>0</v>
      </c>
      <c r="AB58" s="93">
        <f>+'PPFF 2022'!AQ58</f>
        <v>0</v>
      </c>
      <c r="AC58" s="95">
        <f>+'PPFF 2022'!AR58</f>
        <v>0</v>
      </c>
      <c r="AD58" s="98">
        <f t="shared" si="96"/>
        <v>0</v>
      </c>
      <c r="AE58" s="93">
        <f>+'PPFF 2022'!AS58</f>
        <v>0</v>
      </c>
      <c r="AF58" s="95">
        <f>+'PPFF 2022'!AT58</f>
        <v>0</v>
      </c>
      <c r="AG58" s="98">
        <f t="shared" si="97"/>
        <v>0</v>
      </c>
      <c r="AH58" s="93">
        <f>+'PPFF 2022'!AU58</f>
        <v>0</v>
      </c>
      <c r="AI58" s="95">
        <f>+'PPFF 2022'!AV58</f>
        <v>0</v>
      </c>
      <c r="AJ58" s="98">
        <f t="shared" si="98"/>
        <v>0</v>
      </c>
      <c r="AK58" s="93">
        <f>+'PPFF 2022'!AW58</f>
        <v>0</v>
      </c>
      <c r="AL58" s="95">
        <f>+'PPFF 2022'!AX58</f>
        <v>0</v>
      </c>
      <c r="AM58" s="98">
        <f t="shared" si="99"/>
        <v>0</v>
      </c>
      <c r="AN58" s="93">
        <f>+'PPFF 2022'!AY58</f>
        <v>0</v>
      </c>
      <c r="AO58" s="95">
        <f>+'PPFF 2022'!AZ58</f>
        <v>0</v>
      </c>
      <c r="AP58" s="98">
        <f t="shared" si="100"/>
        <v>0</v>
      </c>
      <c r="AQ58" s="93">
        <f>+'PPFF 2022'!BA58</f>
        <v>0</v>
      </c>
      <c r="AR58" s="95">
        <f>+'PPFF 2022'!BB58</f>
        <v>0</v>
      </c>
      <c r="AS58" s="98">
        <f t="shared" si="101"/>
        <v>0</v>
      </c>
      <c r="AT58" s="93">
        <f>+'PPFF 2022'!BC58</f>
        <v>0</v>
      </c>
      <c r="AU58" s="95">
        <f>+'PPFF 2022'!BD58</f>
        <v>0</v>
      </c>
      <c r="AV58" s="98">
        <f t="shared" si="102"/>
        <v>0</v>
      </c>
      <c r="AW58" s="93">
        <f>+'PPFF 2022'!BE58</f>
        <v>0</v>
      </c>
      <c r="AX58" s="95">
        <f>+'PPFF 2022'!BF58</f>
        <v>0</v>
      </c>
      <c r="AY58" s="98">
        <f t="shared" si="103"/>
        <v>0</v>
      </c>
      <c r="AZ58" s="93">
        <f>+'PPFF 2022'!BG58</f>
        <v>0</v>
      </c>
      <c r="BA58" s="95">
        <f>+'PPFF 2022'!BH58</f>
        <v>0</v>
      </c>
      <c r="BB58" s="98">
        <f t="shared" si="104"/>
        <v>0</v>
      </c>
      <c r="BC58" s="93">
        <f>+'PPFF 2022'!BI58</f>
        <v>0</v>
      </c>
      <c r="BD58" s="95">
        <f>+'PPFF 2022'!BJ58</f>
        <v>0</v>
      </c>
      <c r="BE58" s="97">
        <f t="shared" si="105"/>
        <v>0</v>
      </c>
      <c r="BF58" s="107">
        <f>+'PPFF 2022'!BP58</f>
        <v>0</v>
      </c>
      <c r="BG58" s="97">
        <f>+'PPFF 2022'!BQ58</f>
        <v>0</v>
      </c>
      <c r="BH58" s="182">
        <f t="shared" si="106"/>
        <v>0</v>
      </c>
      <c r="BI58" s="107">
        <f>+'PPFF 2022'!BR58</f>
        <v>0</v>
      </c>
      <c r="BJ58" s="97">
        <f>+'PPFF 2022'!BS58</f>
        <v>0</v>
      </c>
      <c r="BK58" s="182">
        <f t="shared" si="107"/>
        <v>0</v>
      </c>
      <c r="BL58" s="107">
        <f>+'PPFF 2022'!BT58</f>
        <v>0</v>
      </c>
      <c r="BM58" s="97">
        <f>+'PPFF 2022'!BU58</f>
        <v>0</v>
      </c>
      <c r="BN58" s="182">
        <f t="shared" si="108"/>
        <v>0</v>
      </c>
      <c r="BO58" s="107">
        <f>+'PPFF 2022'!BV58</f>
        <v>0</v>
      </c>
      <c r="BP58" s="97">
        <f>+'PPFF 2022'!BW58</f>
        <v>0</v>
      </c>
      <c r="BQ58" s="182">
        <f t="shared" si="109"/>
        <v>0</v>
      </c>
      <c r="BR58" s="107">
        <f>+'PPFF 2022'!BX58</f>
        <v>0</v>
      </c>
      <c r="BS58" s="97">
        <f>+'PPFF 2022'!BY58</f>
        <v>0</v>
      </c>
      <c r="BT58" s="182">
        <f t="shared" si="110"/>
        <v>0</v>
      </c>
      <c r="BU58" s="107">
        <f>+'PPFF 2022'!BZ58</f>
        <v>0</v>
      </c>
      <c r="BV58" s="97">
        <f>+'PPFF 2022'!CA58</f>
        <v>0</v>
      </c>
      <c r="BW58" s="182">
        <f t="shared" si="111"/>
        <v>0</v>
      </c>
      <c r="BX58" s="107">
        <f>+'PPFF 2022'!CB58</f>
        <v>0</v>
      </c>
      <c r="BY58" s="97">
        <f>+'PPFF 2022'!CC58</f>
        <v>0</v>
      </c>
      <c r="BZ58" s="182">
        <f t="shared" si="112"/>
        <v>0</v>
      </c>
      <c r="CA58" s="107">
        <f>+'PPFF 2022'!CD58</f>
        <v>0</v>
      </c>
      <c r="CB58" s="97">
        <f>+'PPFF 2022'!CE58</f>
        <v>0</v>
      </c>
      <c r="CC58" s="182">
        <f t="shared" si="113"/>
        <v>0</v>
      </c>
      <c r="CD58" s="107">
        <f>+'PPFF 2022'!CF58</f>
        <v>0</v>
      </c>
      <c r="CE58" s="97">
        <f>+'PPFF 2022'!CG58</f>
        <v>0</v>
      </c>
      <c r="CF58" s="182">
        <f t="shared" si="114"/>
        <v>0</v>
      </c>
      <c r="CG58" s="107">
        <f>+'PPFF 2022'!CH58</f>
        <v>0</v>
      </c>
      <c r="CH58" s="97">
        <f>+'PPFF 2022'!CI58</f>
        <v>0</v>
      </c>
      <c r="CI58" s="182">
        <f t="shared" si="115"/>
        <v>0</v>
      </c>
      <c r="CJ58" s="107">
        <f>+'PPFF 2022'!CJ58</f>
        <v>0</v>
      </c>
      <c r="CK58" s="97">
        <f>+'PPFF 2022'!CK58</f>
        <v>0</v>
      </c>
      <c r="CL58" s="182">
        <f t="shared" si="116"/>
        <v>0</v>
      </c>
      <c r="CM58" s="107">
        <f>+'PPFF 2022'!CL58</f>
        <v>0</v>
      </c>
      <c r="CN58" s="97">
        <f>+'PPFF 2022'!CM58</f>
        <v>0</v>
      </c>
      <c r="CO58" s="187">
        <f t="shared" si="117"/>
        <v>0</v>
      </c>
      <c r="CP58" s="109">
        <f>+'PPFF 2022'!CS58</f>
        <v>0</v>
      </c>
      <c r="CQ58" s="111">
        <f>+'PPFF 2022'!CT58</f>
        <v>0</v>
      </c>
      <c r="CR58" s="98">
        <f t="shared" si="118"/>
        <v>0</v>
      </c>
      <c r="CS58" s="109">
        <f>+'PPFF 2022'!CU58</f>
        <v>0</v>
      </c>
      <c r="CT58" s="111">
        <f>+'PPFF 2022'!CV58</f>
        <v>0</v>
      </c>
      <c r="CU58" s="98">
        <f t="shared" si="119"/>
        <v>0</v>
      </c>
      <c r="CV58" s="109">
        <f>+'PPFF 2022'!CW58</f>
        <v>0</v>
      </c>
      <c r="CW58" s="111">
        <f>+'PPFF 2022'!CX58</f>
        <v>0</v>
      </c>
      <c r="CX58" s="98">
        <f t="shared" si="120"/>
        <v>0</v>
      </c>
      <c r="CY58" s="109">
        <f>+'PPFF 2022'!CY58</f>
        <v>0</v>
      </c>
      <c r="CZ58" s="111">
        <f>+'PPFF 2022'!CZ58</f>
        <v>0</v>
      </c>
      <c r="DA58" s="98">
        <f t="shared" si="121"/>
        <v>0</v>
      </c>
      <c r="DB58" s="109">
        <f>+'PPFF 2022'!DA58</f>
        <v>0</v>
      </c>
      <c r="DC58" s="111">
        <f>+'PPFF 2022'!DB58</f>
        <v>0</v>
      </c>
      <c r="DD58" s="98">
        <f t="shared" si="122"/>
        <v>0</v>
      </c>
      <c r="DE58" s="109">
        <f>+'PPFF 2022'!DC58</f>
        <v>0</v>
      </c>
      <c r="DF58" s="111">
        <f>+'PPFF 2022'!DD58</f>
        <v>0</v>
      </c>
      <c r="DG58" s="98">
        <f t="shared" si="123"/>
        <v>0</v>
      </c>
      <c r="DH58" s="109">
        <f>+'PPFF 2022'!DE58</f>
        <v>0</v>
      </c>
      <c r="DI58" s="111">
        <f>+'PPFF 2022'!DF58</f>
        <v>0</v>
      </c>
      <c r="DJ58" s="98">
        <f t="shared" si="124"/>
        <v>0</v>
      </c>
      <c r="DK58" s="109">
        <f>+'PPFF 2022'!DG58</f>
        <v>0</v>
      </c>
      <c r="DL58" s="111">
        <f>+'PPFF 2022'!DH58</f>
        <v>0</v>
      </c>
      <c r="DM58" s="98">
        <f t="shared" si="125"/>
        <v>0</v>
      </c>
      <c r="DN58" s="109">
        <f>+'PPFF 2022'!DI58</f>
        <v>0</v>
      </c>
      <c r="DO58" s="111">
        <f>+'PPFF 2022'!DJ58</f>
        <v>0</v>
      </c>
      <c r="DP58" s="98">
        <f t="shared" si="126"/>
        <v>0</v>
      </c>
      <c r="DQ58" s="109">
        <f>+'PPFF 2022'!DK58</f>
        <v>0</v>
      </c>
      <c r="DR58" s="111">
        <f>+'PPFF 2022'!DL58</f>
        <v>0</v>
      </c>
      <c r="DS58" s="98">
        <f t="shared" si="127"/>
        <v>0</v>
      </c>
      <c r="DT58" s="109">
        <f>+'PPFF 2022'!DM58</f>
        <v>0</v>
      </c>
      <c r="DU58" s="111">
        <f>+'PPFF 2022'!DN58</f>
        <v>0</v>
      </c>
      <c r="DV58" s="98">
        <f t="shared" si="128"/>
        <v>0</v>
      </c>
      <c r="DW58" s="109">
        <f>+'PPFF 2022'!DO58</f>
        <v>0</v>
      </c>
      <c r="DX58" s="111">
        <f>+'PPFF 2022'!DP58</f>
        <v>0</v>
      </c>
      <c r="DY58" s="107">
        <f t="shared" si="129"/>
        <v>0</v>
      </c>
      <c r="DZ58" s="109">
        <f>+'PPFF 2022'!DV58</f>
        <v>0</v>
      </c>
      <c r="EA58" s="111">
        <f>+'PPFF 2022'!DW58</f>
        <v>0</v>
      </c>
      <c r="EB58" s="98">
        <f t="shared" si="130"/>
        <v>0</v>
      </c>
      <c r="EC58" s="111">
        <f>+'PPFF 2022'!DX58</f>
        <v>0</v>
      </c>
      <c r="ED58" s="111">
        <f>+'PPFF 2022'!DY58</f>
        <v>0</v>
      </c>
      <c r="EE58" s="98">
        <f t="shared" si="131"/>
        <v>0</v>
      </c>
      <c r="EF58" s="111">
        <f>+'PPFF 2022'!DZ58</f>
        <v>0</v>
      </c>
      <c r="EG58" s="111">
        <f>+'PPFF 2022'!EA58</f>
        <v>0</v>
      </c>
      <c r="EH58" s="98">
        <f t="shared" si="132"/>
        <v>0</v>
      </c>
      <c r="EI58" s="111">
        <f>+'PPFF 2022'!EB58</f>
        <v>0</v>
      </c>
      <c r="EJ58" s="111">
        <f>+'PPFF 2022'!EC58</f>
        <v>0</v>
      </c>
      <c r="EK58" s="98">
        <f t="shared" si="133"/>
        <v>0</v>
      </c>
      <c r="EL58" s="111">
        <f>+'PPFF 2022'!ED58</f>
        <v>0</v>
      </c>
      <c r="EM58" s="111">
        <f>+'PPFF 2022'!EE58</f>
        <v>0</v>
      </c>
      <c r="EN58" s="98">
        <f t="shared" si="134"/>
        <v>0</v>
      </c>
      <c r="EO58" s="111">
        <f>+'PPFF 2022'!EF58</f>
        <v>0</v>
      </c>
      <c r="EP58" s="111">
        <f>+'PPFF 2022'!EG58</f>
        <v>0</v>
      </c>
      <c r="EQ58" s="98">
        <f t="shared" si="135"/>
        <v>0</v>
      </c>
      <c r="ER58" s="111">
        <f>+'PPFF 2022'!EH58</f>
        <v>0</v>
      </c>
      <c r="ES58" s="111">
        <f>+'PPFF 2022'!EI58</f>
        <v>0</v>
      </c>
      <c r="ET58" s="98">
        <f t="shared" si="136"/>
        <v>0</v>
      </c>
      <c r="EU58" s="111">
        <f>+'PPFF 2022'!EJ58</f>
        <v>0</v>
      </c>
      <c r="EV58" s="111">
        <f>+'PPFF 2022'!EK58</f>
        <v>0</v>
      </c>
      <c r="EW58" s="98">
        <f t="shared" si="137"/>
        <v>0</v>
      </c>
      <c r="EX58" s="111">
        <f>+'PPFF 2022'!EL58</f>
        <v>0</v>
      </c>
      <c r="EY58" s="111">
        <f>+'PPFF 2022'!EM58</f>
        <v>0</v>
      </c>
      <c r="EZ58" s="98">
        <f t="shared" si="138"/>
        <v>0</v>
      </c>
      <c r="FA58" s="111">
        <f>+'PPFF 2022'!EN58</f>
        <v>0</v>
      </c>
      <c r="FB58" s="111">
        <f>+'PPFF 2022'!EO58</f>
        <v>0</v>
      </c>
      <c r="FC58" s="98">
        <f t="shared" si="139"/>
        <v>0</v>
      </c>
      <c r="FD58" s="111">
        <f>+'PPFF 2022'!EP58</f>
        <v>0</v>
      </c>
      <c r="FE58" s="111">
        <f>+'PPFF 2022'!EQ58</f>
        <v>0</v>
      </c>
      <c r="FF58" s="98">
        <f t="shared" si="140"/>
        <v>0</v>
      </c>
      <c r="FG58" s="111">
        <f>+'PPFF 2022'!ER58</f>
        <v>0</v>
      </c>
      <c r="FH58" s="111">
        <f>+'PPFF 2022'!ES58</f>
        <v>0</v>
      </c>
      <c r="FI58" s="97">
        <f t="shared" si="141"/>
        <v>0</v>
      </c>
      <c r="FJ58" s="108">
        <f>+'PPFF 2022'!EY58</f>
        <v>0</v>
      </c>
      <c r="FK58" s="103">
        <f>+'PPFF 2022'!EZ58</f>
        <v>30</v>
      </c>
      <c r="FL58" s="193">
        <f t="shared" si="142"/>
        <v>0.3</v>
      </c>
      <c r="FM58" s="203">
        <f>+'PPFF 2022'!FA58</f>
        <v>0</v>
      </c>
      <c r="FN58" s="204">
        <f>+'PPFF 2022'!FB58</f>
        <v>0</v>
      </c>
      <c r="FO58" s="202">
        <f t="shared" si="143"/>
        <v>0</v>
      </c>
      <c r="FP58" s="203">
        <f>+'PPFF 2022'!FC58</f>
        <v>0</v>
      </c>
      <c r="FQ58" s="204">
        <f>+'PPFF 2022'!FD58</f>
        <v>0</v>
      </c>
      <c r="FR58" s="202">
        <f t="shared" si="144"/>
        <v>0</v>
      </c>
      <c r="FS58" s="203">
        <f>+'PPFF 2022'!FE58</f>
        <v>0</v>
      </c>
      <c r="FT58" s="204">
        <f>+'PPFF 2022'!FF58</f>
        <v>0</v>
      </c>
      <c r="FU58" s="202">
        <f t="shared" si="145"/>
        <v>0</v>
      </c>
      <c r="FV58" s="203">
        <f>+'PPFF 2022'!FG58</f>
        <v>0</v>
      </c>
      <c r="FW58" s="204">
        <f>+'PPFF 2022'!FH58</f>
        <v>0</v>
      </c>
      <c r="FX58" s="202">
        <f t="shared" si="146"/>
        <v>0</v>
      </c>
      <c r="FY58" s="203">
        <f>+'PPFF 2022'!FI58</f>
        <v>0</v>
      </c>
      <c r="FZ58" s="204">
        <f>+'PPFF 2022'!FJ58</f>
        <v>0</v>
      </c>
      <c r="GA58" s="202">
        <f t="shared" si="147"/>
        <v>0</v>
      </c>
      <c r="GB58" s="203">
        <f>+'PPFF 2022'!FK58</f>
        <v>0</v>
      </c>
      <c r="GC58" s="204">
        <f>+'PPFF 2022'!FL58</f>
        <v>0</v>
      </c>
      <c r="GD58" s="202">
        <f t="shared" si="148"/>
        <v>0</v>
      </c>
      <c r="GE58" s="203">
        <f>+'PPFF 2022'!FM58</f>
        <v>0</v>
      </c>
      <c r="GF58" s="204">
        <f>+'PPFF 2022'!FN58</f>
        <v>0</v>
      </c>
      <c r="GG58" s="202">
        <f t="shared" si="149"/>
        <v>0</v>
      </c>
      <c r="GH58" s="203">
        <f>+'PPFF 2022'!FO58</f>
        <v>0</v>
      </c>
      <c r="GI58" s="204">
        <f>+'PPFF 2022'!FP58</f>
        <v>0</v>
      </c>
      <c r="GJ58" s="202">
        <f t="shared" si="150"/>
        <v>0</v>
      </c>
      <c r="GK58" s="203">
        <f>+'PPFF 2022'!FQ58</f>
        <v>0</v>
      </c>
      <c r="GL58" s="204">
        <f>+'PPFF 2022'!FR58</f>
        <v>0</v>
      </c>
      <c r="GM58" s="202">
        <f t="shared" si="151"/>
        <v>0</v>
      </c>
      <c r="GN58" s="203">
        <f>+'PPFF 2022'!FS58</f>
        <v>0</v>
      </c>
      <c r="GO58" s="204">
        <f>+'PPFF 2022'!FT58</f>
        <v>0</v>
      </c>
      <c r="GP58" s="202">
        <f t="shared" si="152"/>
        <v>0</v>
      </c>
      <c r="GQ58" s="203">
        <f>+'PPFF 2022'!FU58</f>
        <v>0</v>
      </c>
      <c r="GR58" s="204">
        <f>+'PPFF 2022'!FV58</f>
        <v>0</v>
      </c>
      <c r="GS58" s="209">
        <f t="shared" si="153"/>
        <v>0</v>
      </c>
      <c r="GT58" s="203">
        <f>+'PPFF 2022'!GB58</f>
        <v>0</v>
      </c>
      <c r="GU58" s="204">
        <f>+'PPFF 2022'!GC58</f>
        <v>0</v>
      </c>
      <c r="GV58" s="202">
        <f t="shared" si="154"/>
        <v>0</v>
      </c>
      <c r="GW58" s="203">
        <f>+'PPFF 2022'!GD58</f>
        <v>0</v>
      </c>
      <c r="GX58" s="204">
        <f>+'PPFF 2022'!GE58</f>
        <v>0</v>
      </c>
      <c r="GY58" s="202">
        <f t="shared" si="155"/>
        <v>0</v>
      </c>
      <c r="GZ58" s="203">
        <f>+'PPFF 2022'!GF58</f>
        <v>0</v>
      </c>
      <c r="HA58" s="204">
        <f>+'PPFF 2022'!GG58</f>
        <v>0</v>
      </c>
      <c r="HB58" s="202">
        <f t="shared" si="156"/>
        <v>0</v>
      </c>
      <c r="HC58" s="203">
        <f>+'PPFF 2022'!GH58</f>
        <v>0</v>
      </c>
      <c r="HD58" s="204">
        <f>+'PPFF 2022'!GI58</f>
        <v>0</v>
      </c>
      <c r="HE58" s="202">
        <f t="shared" si="157"/>
        <v>0</v>
      </c>
      <c r="HF58" s="203">
        <f>+'PPFF 2022'!GJ58</f>
        <v>0</v>
      </c>
      <c r="HG58" s="204">
        <f>+'PPFF 2022'!GK58</f>
        <v>0</v>
      </c>
      <c r="HH58" s="202">
        <f t="shared" si="158"/>
        <v>0</v>
      </c>
      <c r="HI58" s="203">
        <f>+'PPFF 2022'!GL58</f>
        <v>0</v>
      </c>
      <c r="HJ58" s="204">
        <f>+'PPFF 2022'!GM58</f>
        <v>0</v>
      </c>
      <c r="HK58" s="202">
        <f t="shared" si="159"/>
        <v>0</v>
      </c>
      <c r="HL58" s="203">
        <f>+'PPFF 2022'!GN58</f>
        <v>0</v>
      </c>
      <c r="HM58" s="204">
        <f>+'PPFF 2022'!GO58</f>
        <v>0</v>
      </c>
      <c r="HN58" s="202">
        <f t="shared" si="160"/>
        <v>0</v>
      </c>
      <c r="HO58" s="203">
        <f>+'PPFF 2022'!GP58</f>
        <v>0</v>
      </c>
      <c r="HP58" s="204">
        <f>+'PPFF 2022'!GQ58</f>
        <v>0</v>
      </c>
      <c r="HQ58" s="202">
        <f t="shared" si="161"/>
        <v>0</v>
      </c>
      <c r="HR58" s="203">
        <f>+'PPFF 2022'!GR58</f>
        <v>0</v>
      </c>
      <c r="HS58" s="204">
        <f>+'PPFF 2022'!GS58</f>
        <v>0</v>
      </c>
      <c r="HT58" s="202">
        <f t="shared" si="162"/>
        <v>0</v>
      </c>
      <c r="HU58" s="203">
        <f>+'PPFF 2022'!GT58</f>
        <v>0</v>
      </c>
      <c r="HV58" s="204">
        <f>+'PPFF 2022'!GU58</f>
        <v>0</v>
      </c>
      <c r="HW58" s="202">
        <f t="shared" si="163"/>
        <v>0</v>
      </c>
      <c r="HX58" s="203">
        <f>+'PPFF 2022'!GV58</f>
        <v>0</v>
      </c>
      <c r="HY58" s="204">
        <f>+'PPFF 2022'!GW58</f>
        <v>0</v>
      </c>
      <c r="HZ58" s="202">
        <f t="shared" si="164"/>
        <v>0</v>
      </c>
      <c r="IA58" s="203">
        <f>+'PPFF 2022'!GX58</f>
        <v>0</v>
      </c>
      <c r="IB58" s="204">
        <f>+'PPFF 2022'!GY58</f>
        <v>0</v>
      </c>
      <c r="IC58" s="209">
        <f t="shared" si="165"/>
        <v>0</v>
      </c>
      <c r="ID58" s="203">
        <f>+'PPFF 2022'!HE58</f>
        <v>0</v>
      </c>
      <c r="IE58" s="204">
        <f>+'PPFF 2022'!HF58</f>
        <v>0</v>
      </c>
      <c r="IF58" s="215">
        <f t="shared" si="166"/>
        <v>0</v>
      </c>
      <c r="IG58" s="203">
        <f>+'PPFF 2022'!HG58</f>
        <v>0</v>
      </c>
      <c r="IH58" s="204">
        <f>+'PPFF 2022'!HH58</f>
        <v>0</v>
      </c>
      <c r="II58" s="215">
        <f t="shared" si="167"/>
        <v>0</v>
      </c>
      <c r="IJ58" s="203">
        <f>+'PPFF 2022'!HI58</f>
        <v>0</v>
      </c>
      <c r="IK58" s="204">
        <f>+'PPFF 2022'!HJ58</f>
        <v>0</v>
      </c>
      <c r="IL58" s="215">
        <f t="shared" si="168"/>
        <v>0</v>
      </c>
      <c r="IM58" s="203">
        <f>+'PPFF 2022'!HK58</f>
        <v>0</v>
      </c>
      <c r="IN58" s="204">
        <f>+'PPFF 2022'!HL58</f>
        <v>0</v>
      </c>
      <c r="IO58" s="215">
        <f t="shared" si="169"/>
        <v>0</v>
      </c>
      <c r="IP58" s="203">
        <f>+'PPFF 2022'!HM58</f>
        <v>0</v>
      </c>
      <c r="IQ58" s="204">
        <f>+'PPFF 2022'!HN58</f>
        <v>0</v>
      </c>
      <c r="IR58" s="215">
        <f t="shared" si="170"/>
        <v>0</v>
      </c>
      <c r="IS58" s="203">
        <f>+'PPFF 2022'!HO58</f>
        <v>0</v>
      </c>
      <c r="IT58" s="204">
        <f>+'PPFF 2022'!HP58</f>
        <v>0</v>
      </c>
      <c r="IU58" s="215">
        <f t="shared" si="171"/>
        <v>0</v>
      </c>
      <c r="IV58" s="203">
        <f>+'PPFF 2022'!HQ58</f>
        <v>0</v>
      </c>
      <c r="IW58" s="204">
        <f>+'PPFF 2022'!HR58</f>
        <v>0</v>
      </c>
      <c r="IX58" s="215">
        <f t="shared" si="172"/>
        <v>0</v>
      </c>
      <c r="IY58" s="203">
        <f>+'PPFF 2022'!HS58</f>
        <v>0</v>
      </c>
      <c r="IZ58" s="204">
        <f>+'PPFF 2022'!HT58</f>
        <v>0</v>
      </c>
      <c r="JA58" s="215">
        <f t="shared" si="173"/>
        <v>0</v>
      </c>
      <c r="JB58" s="203">
        <f>+'PPFF 2022'!HU58</f>
        <v>0</v>
      </c>
      <c r="JC58" s="204">
        <f>+'PPFF 2022'!HV58</f>
        <v>0</v>
      </c>
      <c r="JD58" s="215">
        <f t="shared" si="174"/>
        <v>0</v>
      </c>
      <c r="JE58" s="203">
        <f>+'PPFF 2022'!HW58</f>
        <v>0</v>
      </c>
      <c r="JF58" s="204">
        <f>+'PPFF 2022'!HX58</f>
        <v>0</v>
      </c>
      <c r="JG58" s="215">
        <f t="shared" si="175"/>
        <v>0</v>
      </c>
      <c r="JH58" s="203">
        <f>+'PPFF 2022'!HY58</f>
        <v>0</v>
      </c>
      <c r="JI58" s="204">
        <f>+'PPFF 2022'!HZ58</f>
        <v>0</v>
      </c>
      <c r="JJ58" s="215">
        <f t="shared" si="176"/>
        <v>0</v>
      </c>
      <c r="JK58" s="203">
        <f>+'PPFF 2022'!IA58</f>
        <v>0</v>
      </c>
      <c r="JL58" s="204">
        <f>+'PPFF 2022'!IB58</f>
        <v>0</v>
      </c>
      <c r="JM58" s="218">
        <f t="shared" si="177"/>
        <v>0</v>
      </c>
      <c r="JN58" s="224">
        <f>+'PPFF 2022'!IH58</f>
        <v>0</v>
      </c>
      <c r="JO58" s="225">
        <f>+'PPFF 2022'!II58</f>
        <v>0</v>
      </c>
      <c r="JP58" s="212">
        <f t="shared" si="178"/>
        <v>0</v>
      </c>
      <c r="JQ58" s="224">
        <f>+'PPFF 2022'!IJ58</f>
        <v>0</v>
      </c>
      <c r="JR58" s="225">
        <f>+'PPFF 2022'!IK58</f>
        <v>0</v>
      </c>
      <c r="JS58" s="212">
        <f t="shared" si="179"/>
        <v>0</v>
      </c>
      <c r="JT58" s="224">
        <f>+'PPFF 2022'!IL58</f>
        <v>0</v>
      </c>
      <c r="JU58" s="225">
        <f>+'PPFF 2022'!IM58</f>
        <v>0</v>
      </c>
      <c r="JV58" s="212">
        <f t="shared" si="180"/>
        <v>0</v>
      </c>
      <c r="JW58" s="224">
        <f>+'PPFF 2022'!IN58</f>
        <v>0</v>
      </c>
      <c r="JX58" s="225">
        <f>+'PPFF 2022'!IO58</f>
        <v>0</v>
      </c>
      <c r="JY58" s="212">
        <f t="shared" si="181"/>
        <v>0</v>
      </c>
      <c r="JZ58" s="224">
        <f>+'PPFF 2022'!IP58</f>
        <v>0</v>
      </c>
      <c r="KA58" s="225">
        <f>+'PPFF 2022'!IQ58</f>
        <v>0</v>
      </c>
      <c r="KB58" s="212">
        <f t="shared" si="182"/>
        <v>0</v>
      </c>
      <c r="KC58" s="224">
        <f>+'PPFF 2022'!IR58</f>
        <v>0</v>
      </c>
      <c r="KD58" s="225">
        <f>+'PPFF 2022'!IS58</f>
        <v>0</v>
      </c>
      <c r="KE58" s="212">
        <f t="shared" si="183"/>
        <v>0</v>
      </c>
      <c r="KF58" s="224">
        <f>+'PPFF 2022'!IT58</f>
        <v>0</v>
      </c>
      <c r="KG58" s="225">
        <f>+'PPFF 2022'!IU58</f>
        <v>0</v>
      </c>
      <c r="KH58" s="212">
        <f t="shared" si="184"/>
        <v>0</v>
      </c>
      <c r="KI58" s="224">
        <f>+'PPFF 2022'!IV58</f>
        <v>0</v>
      </c>
      <c r="KJ58" s="225">
        <f>+'PPFF 2022'!IW58</f>
        <v>0</v>
      </c>
      <c r="KK58" s="212">
        <f t="shared" si="185"/>
        <v>0</v>
      </c>
      <c r="KL58" s="224">
        <f>+'PPFF 2022'!IX58</f>
        <v>0</v>
      </c>
      <c r="KM58" s="225">
        <f>+'PPFF 2022'!IY58</f>
        <v>0</v>
      </c>
      <c r="KN58" s="212">
        <f t="shared" si="186"/>
        <v>0</v>
      </c>
      <c r="KO58" s="224">
        <f>+'PPFF 2022'!IZ58</f>
        <v>0</v>
      </c>
      <c r="KP58" s="225">
        <f>+'PPFF 2022'!JA58</f>
        <v>0</v>
      </c>
      <c r="KQ58" s="212">
        <f t="shared" si="187"/>
        <v>0</v>
      </c>
      <c r="KR58" s="224">
        <f>+'PPFF 2022'!JB58</f>
        <v>0</v>
      </c>
      <c r="KS58" s="225">
        <f>+'PPFF 2022'!JC58</f>
        <v>0</v>
      </c>
      <c r="KT58" s="212">
        <f t="shared" si="188"/>
        <v>0</v>
      </c>
      <c r="KU58" s="224">
        <f>+'PPFF 2022'!JD58</f>
        <v>0</v>
      </c>
      <c r="KV58" s="225">
        <f>+'PPFF 2022'!JE58</f>
        <v>0</v>
      </c>
      <c r="KW58" s="212">
        <f t="shared" si="189"/>
        <v>0</v>
      </c>
      <c r="KX58" s="224">
        <f>+'PPFF 2022'!JK58</f>
        <v>0</v>
      </c>
      <c r="KY58" s="230">
        <f>+'PPFF 2022'!JL58</f>
        <v>0</v>
      </c>
      <c r="KZ58" s="224">
        <f>+'PPFF 2022'!JM58</f>
        <v>0</v>
      </c>
      <c r="LA58" s="230">
        <f>+'PPFF 2022'!JN58</f>
        <v>0</v>
      </c>
      <c r="LB58" s="224">
        <f>+'PPFF 2022'!JO58</f>
        <v>0</v>
      </c>
      <c r="LC58" s="230">
        <f>+'PPFF 2022'!JP58</f>
        <v>0</v>
      </c>
      <c r="LD58" s="224">
        <f>+'PPFF 2022'!JQ58</f>
        <v>0</v>
      </c>
      <c r="LE58" s="230">
        <f>+'PPFF 2022'!JR58</f>
        <v>0</v>
      </c>
      <c r="LF58" s="224">
        <f>+'PPFF 2022'!JS58</f>
        <v>0</v>
      </c>
      <c r="LG58" s="230">
        <f>+'PPFF 2022'!JT58</f>
        <v>0</v>
      </c>
      <c r="LH58" s="224">
        <f>+'PPFF 2022'!JU58</f>
        <v>0</v>
      </c>
      <c r="LI58" s="230">
        <f>+'PPFF 2022'!JV58</f>
        <v>0</v>
      </c>
      <c r="LJ58" s="224">
        <f>+'PPFF 2022'!JW58</f>
        <v>0</v>
      </c>
      <c r="LK58" s="230">
        <f>+'PPFF 2022'!JX58</f>
        <v>0</v>
      </c>
      <c r="LL58" s="224">
        <f>+'PPFF 2022'!JY58</f>
        <v>0</v>
      </c>
      <c r="LM58" s="230">
        <f>+'PPFF 2022'!JZ58</f>
        <v>0</v>
      </c>
      <c r="LN58" s="224">
        <f>+'PPFF 2022'!KA58</f>
        <v>0</v>
      </c>
      <c r="LO58" s="230">
        <f>+'PPFF 2022'!KB58</f>
        <v>0</v>
      </c>
      <c r="LP58" s="224">
        <f>+'PPFF 2022'!KC58</f>
        <v>0</v>
      </c>
      <c r="LQ58" s="230">
        <f>+'PPFF 2022'!KD58</f>
        <v>0</v>
      </c>
      <c r="LR58" s="224">
        <f>+'PPFF 2022'!KE58</f>
        <v>0</v>
      </c>
      <c r="LS58" s="230">
        <f>+'PPFF 2022'!KF58</f>
        <v>0</v>
      </c>
      <c r="LT58" s="224">
        <f>+'PPFF 2022'!KG58</f>
        <v>0</v>
      </c>
      <c r="LU58" s="230">
        <f>+'PPFF 2022'!KH58</f>
        <v>0</v>
      </c>
      <c r="LV58" s="234">
        <f>+'PPFF 2022'!KN58</f>
        <v>0</v>
      </c>
      <c r="LW58" s="234">
        <f>+'PPFF 2022'!KP58</f>
        <v>0</v>
      </c>
      <c r="LX58" s="234">
        <f>+'PPFF 2022'!KR58</f>
        <v>0</v>
      </c>
      <c r="LY58" s="234">
        <f>+'PPFF 2022'!KT58</f>
        <v>0</v>
      </c>
      <c r="LZ58" s="234">
        <f>+'PPFF 2022'!KV58</f>
        <v>0</v>
      </c>
      <c r="MA58" s="234">
        <f>+'PPFF 2022'!KX58</f>
        <v>0</v>
      </c>
      <c r="MB58" s="234">
        <f>+'PPFF 2022'!KZ58</f>
        <v>0</v>
      </c>
      <c r="MC58" s="234">
        <f>+'PPFF 2022'!LB58</f>
        <v>0</v>
      </c>
      <c r="MD58" s="234">
        <f>+'PPFF 2022'!LD58</f>
        <v>0</v>
      </c>
      <c r="ME58" s="234">
        <f>+'PPFF 2022'!LF58</f>
        <v>0</v>
      </c>
      <c r="MF58" s="234">
        <f>+'PPFF 2022'!LH58</f>
        <v>0</v>
      </c>
      <c r="MG58" s="234">
        <f>+'PPFF 2022'!LJ58</f>
        <v>0</v>
      </c>
      <c r="MH58" s="190">
        <f>+'PPFF 2022'!LN58/6</f>
        <v>0</v>
      </c>
      <c r="MI58" s="190">
        <f>+'PPFF 2022'!LP58/6</f>
        <v>0</v>
      </c>
      <c r="MJ58" s="190">
        <f>+'PPFF 2022'!LR58/6</f>
        <v>0</v>
      </c>
      <c r="MK58" s="190">
        <f>+'PPFF 2022'!LT58/6</f>
        <v>0</v>
      </c>
      <c r="ML58" s="190">
        <f>+'PPFF 2022'!LV58/6</f>
        <v>0</v>
      </c>
      <c r="MM58" s="190">
        <f>+'PPFF 2022'!LX58/6</f>
        <v>0</v>
      </c>
      <c r="MN58" s="239">
        <f>+'PPFF 2022'!LZ58/6</f>
        <v>0</v>
      </c>
      <c r="MO58" s="190">
        <f>+'PPFF 2022'!MB58/6</f>
        <v>0</v>
      </c>
      <c r="MP58" s="190">
        <f>+'PPFF 2022'!MD58/6</f>
        <v>0</v>
      </c>
      <c r="MQ58" s="190">
        <f>+'PPFF 2022'!MF58/6</f>
        <v>0</v>
      </c>
      <c r="MR58" s="190">
        <f>+'PPFF 2022'!MH58/6</f>
        <v>0</v>
      </c>
      <c r="MS58" s="190">
        <f>+'PPFF 2022'!MJ58/6</f>
        <v>0</v>
      </c>
      <c r="MT58" s="104">
        <f>+'PPFF 2022'!MN58</f>
        <v>0</v>
      </c>
      <c r="MU58" s="104">
        <f>+'PPFF 2022'!MP58</f>
        <v>0</v>
      </c>
      <c r="MV58" s="104">
        <f>+'PPFF 2022'!MR58</f>
        <v>0</v>
      </c>
      <c r="MW58" s="104">
        <f>+'PPFF 2022'!MT58</f>
        <v>0</v>
      </c>
      <c r="MX58" s="104">
        <f>+'PPFF 2022'!MV58</f>
        <v>0</v>
      </c>
      <c r="MY58" s="104">
        <f>+'PPFF 2022'!MX58</f>
        <v>0</v>
      </c>
      <c r="MZ58" s="104">
        <f>+'PPFF 2022'!MZ58</f>
        <v>0</v>
      </c>
      <c r="NA58" s="104">
        <f>+'PPFF 2022'!NB58</f>
        <v>0</v>
      </c>
      <c r="NB58" s="104">
        <f>+'PPFF 2022'!ND58</f>
        <v>0</v>
      </c>
      <c r="NC58" s="104">
        <f>+'PPFF 2022'!NF58</f>
        <v>0</v>
      </c>
      <c r="ND58" s="104">
        <f>+'PPFF 2022'!NH58</f>
        <v>0</v>
      </c>
      <c r="NE58" s="104">
        <f>+'PPFF 2022'!NJ58</f>
        <v>0</v>
      </c>
    </row>
    <row r="59" spans="1:369" s="88" customFormat="1" ht="10.5" x14ac:dyDescent="0.25">
      <c r="A59" s="89" t="s">
        <v>1</v>
      </c>
      <c r="B59" s="90" t="s">
        <v>53</v>
      </c>
      <c r="C59" s="90">
        <v>400</v>
      </c>
      <c r="D59" s="90" t="s">
        <v>349</v>
      </c>
      <c r="E59" s="91" t="s">
        <v>302</v>
      </c>
      <c r="F59" s="92" t="s">
        <v>95</v>
      </c>
      <c r="G59" s="92" t="s">
        <v>351</v>
      </c>
      <c r="H59" s="155">
        <v>54</v>
      </c>
      <c r="I59" s="92" t="s">
        <v>53</v>
      </c>
      <c r="J59" s="171">
        <f>+'PPFF 2022'!J59+'PPFF 2022'!K59</f>
        <v>0</v>
      </c>
      <c r="K59" s="171">
        <f>+'PPFF 2022'!L59+'PPFF 2022'!M59</f>
        <v>0</v>
      </c>
      <c r="L59" s="171">
        <f>+'PPFF 2022'!N59+'PPFF 2022'!O59</f>
        <v>0</v>
      </c>
      <c r="M59" s="171">
        <f>+'PPFF 2022'!P59+'PPFF 2022'!Q59</f>
        <v>0</v>
      </c>
      <c r="N59" s="171">
        <f>+'PPFF 2022'!R59+'PPFF 2022'!S59</f>
        <v>0</v>
      </c>
      <c r="O59" s="171">
        <f>+'PPFF 2022'!T59+'PPFF 2022'!U59</f>
        <v>0</v>
      </c>
      <c r="P59" s="171">
        <f>+'PPFF 2022'!V59+'PPFF 2022'!W59</f>
        <v>0</v>
      </c>
      <c r="Q59" s="171">
        <f>+'PPFF 2022'!X59+'PPFF 2022'!Y59</f>
        <v>0</v>
      </c>
      <c r="R59" s="171">
        <f>+'PPFF 2022'!Z59+'PPFF 2022'!AA59</f>
        <v>0</v>
      </c>
      <c r="S59" s="171">
        <f>+'PPFF 2022'!AB59+'PPFF 2022'!AC59</f>
        <v>0</v>
      </c>
      <c r="T59" s="171">
        <f>+'PPFF 2022'!AD59+'PPFF 2022'!AE59</f>
        <v>0</v>
      </c>
      <c r="U59" s="171">
        <f>+'PPFF 2022'!AF59+'PPFF 2022'!AG59</f>
        <v>0</v>
      </c>
      <c r="V59" s="93">
        <f>+'PPFF 2022'!AM59</f>
        <v>0</v>
      </c>
      <c r="W59" s="95">
        <f>+'PPFF 2022'!AN59</f>
        <v>0</v>
      </c>
      <c r="X59" s="98">
        <f>+('PPFF 2022'!AM59+'PPFF 2022'!AN59)/13</f>
        <v>0</v>
      </c>
      <c r="Y59" s="93">
        <f>+'PPFF 2022'!AO59</f>
        <v>0</v>
      </c>
      <c r="Z59" s="95">
        <f>+'PPFF 2022'!AP59</f>
        <v>0</v>
      </c>
      <c r="AA59" s="98">
        <f>+('PPFF 2022'!AO59+'PPFF 2022'!AP59)/13</f>
        <v>0</v>
      </c>
      <c r="AB59" s="93">
        <f>+'PPFF 2022'!AQ59</f>
        <v>0</v>
      </c>
      <c r="AC59" s="95">
        <f>+'PPFF 2022'!AR59</f>
        <v>0</v>
      </c>
      <c r="AD59" s="98">
        <f t="shared" si="96"/>
        <v>0</v>
      </c>
      <c r="AE59" s="93">
        <f>+'PPFF 2022'!AS59</f>
        <v>0</v>
      </c>
      <c r="AF59" s="95">
        <f>+'PPFF 2022'!AT59</f>
        <v>0</v>
      </c>
      <c r="AG59" s="98">
        <f t="shared" si="97"/>
        <v>0</v>
      </c>
      <c r="AH59" s="93">
        <f>+'PPFF 2022'!AU59</f>
        <v>0</v>
      </c>
      <c r="AI59" s="95">
        <f>+'PPFF 2022'!AV59</f>
        <v>0</v>
      </c>
      <c r="AJ59" s="98">
        <f t="shared" si="98"/>
        <v>0</v>
      </c>
      <c r="AK59" s="93">
        <f>+'PPFF 2022'!AW59</f>
        <v>0</v>
      </c>
      <c r="AL59" s="95">
        <f>+'PPFF 2022'!AX59</f>
        <v>0</v>
      </c>
      <c r="AM59" s="98">
        <f t="shared" si="99"/>
        <v>0</v>
      </c>
      <c r="AN59" s="93">
        <f>+'PPFF 2022'!AY59</f>
        <v>0</v>
      </c>
      <c r="AO59" s="95">
        <f>+'PPFF 2022'!AZ59</f>
        <v>0</v>
      </c>
      <c r="AP59" s="98">
        <f t="shared" si="100"/>
        <v>0</v>
      </c>
      <c r="AQ59" s="93">
        <f>+'PPFF 2022'!BA59</f>
        <v>0</v>
      </c>
      <c r="AR59" s="95">
        <f>+'PPFF 2022'!BB59</f>
        <v>0</v>
      </c>
      <c r="AS59" s="98">
        <f t="shared" si="101"/>
        <v>0</v>
      </c>
      <c r="AT59" s="93">
        <f>+'PPFF 2022'!BC59</f>
        <v>0</v>
      </c>
      <c r="AU59" s="95">
        <f>+'PPFF 2022'!BD59</f>
        <v>0</v>
      </c>
      <c r="AV59" s="98">
        <f t="shared" si="102"/>
        <v>0</v>
      </c>
      <c r="AW59" s="93">
        <f>+'PPFF 2022'!BE59</f>
        <v>0</v>
      </c>
      <c r="AX59" s="95">
        <f>+'PPFF 2022'!BF59</f>
        <v>0</v>
      </c>
      <c r="AY59" s="98">
        <f t="shared" si="103"/>
        <v>0</v>
      </c>
      <c r="AZ59" s="93">
        <f>+'PPFF 2022'!BG59</f>
        <v>0</v>
      </c>
      <c r="BA59" s="95">
        <f>+'PPFF 2022'!BH59</f>
        <v>0</v>
      </c>
      <c r="BB59" s="98">
        <f t="shared" si="104"/>
        <v>0</v>
      </c>
      <c r="BC59" s="93">
        <f>+'PPFF 2022'!BI59</f>
        <v>0</v>
      </c>
      <c r="BD59" s="95">
        <f>+'PPFF 2022'!BJ59</f>
        <v>0</v>
      </c>
      <c r="BE59" s="97">
        <f t="shared" si="105"/>
        <v>0</v>
      </c>
      <c r="BF59" s="107">
        <f>+'PPFF 2022'!BP59</f>
        <v>0</v>
      </c>
      <c r="BG59" s="97">
        <f>+'PPFF 2022'!BQ59</f>
        <v>0</v>
      </c>
      <c r="BH59" s="182">
        <f t="shared" si="106"/>
        <v>0</v>
      </c>
      <c r="BI59" s="107">
        <f>+'PPFF 2022'!BR59</f>
        <v>0</v>
      </c>
      <c r="BJ59" s="97">
        <f>+'PPFF 2022'!BS59</f>
        <v>0</v>
      </c>
      <c r="BK59" s="182">
        <f t="shared" si="107"/>
        <v>0</v>
      </c>
      <c r="BL59" s="107">
        <f>+'PPFF 2022'!BT59</f>
        <v>0</v>
      </c>
      <c r="BM59" s="97">
        <f>+'PPFF 2022'!BU59</f>
        <v>0</v>
      </c>
      <c r="BN59" s="182">
        <f t="shared" si="108"/>
        <v>0</v>
      </c>
      <c r="BO59" s="107">
        <f>+'PPFF 2022'!BV59</f>
        <v>0</v>
      </c>
      <c r="BP59" s="97">
        <f>+'PPFF 2022'!BW59</f>
        <v>0</v>
      </c>
      <c r="BQ59" s="182">
        <f t="shared" si="109"/>
        <v>0</v>
      </c>
      <c r="BR59" s="107">
        <f>+'PPFF 2022'!BX59</f>
        <v>0</v>
      </c>
      <c r="BS59" s="97">
        <f>+'PPFF 2022'!BY59</f>
        <v>0</v>
      </c>
      <c r="BT59" s="182">
        <f t="shared" si="110"/>
        <v>0</v>
      </c>
      <c r="BU59" s="107">
        <f>+'PPFF 2022'!BZ59</f>
        <v>0</v>
      </c>
      <c r="BV59" s="97">
        <f>+'PPFF 2022'!CA59</f>
        <v>0</v>
      </c>
      <c r="BW59" s="182">
        <f t="shared" si="111"/>
        <v>0</v>
      </c>
      <c r="BX59" s="107">
        <f>+'PPFF 2022'!CB59</f>
        <v>0</v>
      </c>
      <c r="BY59" s="97">
        <f>+'PPFF 2022'!CC59</f>
        <v>0</v>
      </c>
      <c r="BZ59" s="182">
        <f t="shared" si="112"/>
        <v>0</v>
      </c>
      <c r="CA59" s="107">
        <f>+'PPFF 2022'!CD59</f>
        <v>0</v>
      </c>
      <c r="CB59" s="97">
        <f>+'PPFF 2022'!CE59</f>
        <v>0</v>
      </c>
      <c r="CC59" s="182">
        <f t="shared" si="113"/>
        <v>0</v>
      </c>
      <c r="CD59" s="107">
        <f>+'PPFF 2022'!CF59</f>
        <v>0</v>
      </c>
      <c r="CE59" s="97">
        <f>+'PPFF 2022'!CG59</f>
        <v>0</v>
      </c>
      <c r="CF59" s="182">
        <f t="shared" si="114"/>
        <v>0</v>
      </c>
      <c r="CG59" s="107">
        <f>+'PPFF 2022'!CH59</f>
        <v>0</v>
      </c>
      <c r="CH59" s="97">
        <f>+'PPFF 2022'!CI59</f>
        <v>0</v>
      </c>
      <c r="CI59" s="182">
        <f t="shared" si="115"/>
        <v>0</v>
      </c>
      <c r="CJ59" s="107">
        <f>+'PPFF 2022'!CJ59</f>
        <v>0</v>
      </c>
      <c r="CK59" s="97">
        <f>+'PPFF 2022'!CK59</f>
        <v>0</v>
      </c>
      <c r="CL59" s="182">
        <f t="shared" si="116"/>
        <v>0</v>
      </c>
      <c r="CM59" s="107">
        <f>+'PPFF 2022'!CL59</f>
        <v>0</v>
      </c>
      <c r="CN59" s="97">
        <f>+'PPFF 2022'!CM59</f>
        <v>0</v>
      </c>
      <c r="CO59" s="187">
        <f t="shared" si="117"/>
        <v>0</v>
      </c>
      <c r="CP59" s="109">
        <f>+'PPFF 2022'!CS59</f>
        <v>0</v>
      </c>
      <c r="CQ59" s="111">
        <f>+'PPFF 2022'!CT59</f>
        <v>0</v>
      </c>
      <c r="CR59" s="98">
        <f t="shared" si="118"/>
        <v>0</v>
      </c>
      <c r="CS59" s="109">
        <f>+'PPFF 2022'!CU59</f>
        <v>0</v>
      </c>
      <c r="CT59" s="111">
        <f>+'PPFF 2022'!CV59</f>
        <v>0</v>
      </c>
      <c r="CU59" s="98">
        <f t="shared" si="119"/>
        <v>0</v>
      </c>
      <c r="CV59" s="109">
        <f>+'PPFF 2022'!CW59</f>
        <v>0</v>
      </c>
      <c r="CW59" s="111">
        <f>+'PPFF 2022'!CX59</f>
        <v>0</v>
      </c>
      <c r="CX59" s="98">
        <f t="shared" si="120"/>
        <v>0</v>
      </c>
      <c r="CY59" s="109">
        <f>+'PPFF 2022'!CY59</f>
        <v>0</v>
      </c>
      <c r="CZ59" s="111">
        <f>+'PPFF 2022'!CZ59</f>
        <v>0</v>
      </c>
      <c r="DA59" s="98">
        <f t="shared" si="121"/>
        <v>0</v>
      </c>
      <c r="DB59" s="109">
        <f>+'PPFF 2022'!DA59</f>
        <v>0</v>
      </c>
      <c r="DC59" s="111">
        <f>+'PPFF 2022'!DB59</f>
        <v>0</v>
      </c>
      <c r="DD59" s="98">
        <f t="shared" si="122"/>
        <v>0</v>
      </c>
      <c r="DE59" s="109">
        <f>+'PPFF 2022'!DC59</f>
        <v>0</v>
      </c>
      <c r="DF59" s="111">
        <f>+'PPFF 2022'!DD59</f>
        <v>0</v>
      </c>
      <c r="DG59" s="98">
        <f t="shared" si="123"/>
        <v>0</v>
      </c>
      <c r="DH59" s="109">
        <f>+'PPFF 2022'!DE59</f>
        <v>0</v>
      </c>
      <c r="DI59" s="111">
        <f>+'PPFF 2022'!DF59</f>
        <v>0</v>
      </c>
      <c r="DJ59" s="98">
        <f t="shared" si="124"/>
        <v>0</v>
      </c>
      <c r="DK59" s="109">
        <f>+'PPFF 2022'!DG59</f>
        <v>0</v>
      </c>
      <c r="DL59" s="111">
        <f>+'PPFF 2022'!DH59</f>
        <v>0</v>
      </c>
      <c r="DM59" s="98">
        <f t="shared" si="125"/>
        <v>0</v>
      </c>
      <c r="DN59" s="109">
        <f>+'PPFF 2022'!DI59</f>
        <v>0</v>
      </c>
      <c r="DO59" s="111">
        <f>+'PPFF 2022'!DJ59</f>
        <v>0</v>
      </c>
      <c r="DP59" s="98">
        <f t="shared" si="126"/>
        <v>0</v>
      </c>
      <c r="DQ59" s="109">
        <f>+'PPFF 2022'!DK59</f>
        <v>0</v>
      </c>
      <c r="DR59" s="111">
        <f>+'PPFF 2022'!DL59</f>
        <v>0</v>
      </c>
      <c r="DS59" s="98">
        <f t="shared" si="127"/>
        <v>0</v>
      </c>
      <c r="DT59" s="109">
        <f>+'PPFF 2022'!DM59</f>
        <v>0</v>
      </c>
      <c r="DU59" s="111">
        <f>+'PPFF 2022'!DN59</f>
        <v>0</v>
      </c>
      <c r="DV59" s="98">
        <f t="shared" si="128"/>
        <v>0</v>
      </c>
      <c r="DW59" s="109">
        <f>+'PPFF 2022'!DO59</f>
        <v>0</v>
      </c>
      <c r="DX59" s="111">
        <f>+'PPFF 2022'!DP59</f>
        <v>0</v>
      </c>
      <c r="DY59" s="107">
        <f t="shared" si="129"/>
        <v>0</v>
      </c>
      <c r="DZ59" s="109">
        <f>+'PPFF 2022'!DV59</f>
        <v>0</v>
      </c>
      <c r="EA59" s="111">
        <f>+'PPFF 2022'!DW59</f>
        <v>0</v>
      </c>
      <c r="EB59" s="98">
        <f t="shared" si="130"/>
        <v>0</v>
      </c>
      <c r="EC59" s="111">
        <f>+'PPFF 2022'!DX59</f>
        <v>0</v>
      </c>
      <c r="ED59" s="111">
        <f>+'PPFF 2022'!DY59</f>
        <v>0</v>
      </c>
      <c r="EE59" s="98">
        <f t="shared" si="131"/>
        <v>0</v>
      </c>
      <c r="EF59" s="111">
        <f>+'PPFF 2022'!DZ59</f>
        <v>0</v>
      </c>
      <c r="EG59" s="111">
        <f>+'PPFF 2022'!EA59</f>
        <v>0</v>
      </c>
      <c r="EH59" s="98">
        <f t="shared" si="132"/>
        <v>0</v>
      </c>
      <c r="EI59" s="111">
        <f>+'PPFF 2022'!EB59</f>
        <v>0</v>
      </c>
      <c r="EJ59" s="111">
        <f>+'PPFF 2022'!EC59</f>
        <v>0</v>
      </c>
      <c r="EK59" s="98">
        <f t="shared" si="133"/>
        <v>0</v>
      </c>
      <c r="EL59" s="111">
        <f>+'PPFF 2022'!ED59</f>
        <v>0</v>
      </c>
      <c r="EM59" s="111">
        <f>+'PPFF 2022'!EE59</f>
        <v>0</v>
      </c>
      <c r="EN59" s="98">
        <f t="shared" si="134"/>
        <v>0</v>
      </c>
      <c r="EO59" s="111">
        <f>+'PPFF 2022'!EF59</f>
        <v>0</v>
      </c>
      <c r="EP59" s="111">
        <f>+'PPFF 2022'!EG59</f>
        <v>0</v>
      </c>
      <c r="EQ59" s="98">
        <f t="shared" si="135"/>
        <v>0</v>
      </c>
      <c r="ER59" s="111">
        <f>+'PPFF 2022'!EH59</f>
        <v>0</v>
      </c>
      <c r="ES59" s="111">
        <f>+'PPFF 2022'!EI59</f>
        <v>0</v>
      </c>
      <c r="ET59" s="98">
        <f t="shared" si="136"/>
        <v>0</v>
      </c>
      <c r="EU59" s="111">
        <f>+'PPFF 2022'!EJ59</f>
        <v>0</v>
      </c>
      <c r="EV59" s="111">
        <f>+'PPFF 2022'!EK59</f>
        <v>0</v>
      </c>
      <c r="EW59" s="98">
        <f t="shared" si="137"/>
        <v>0</v>
      </c>
      <c r="EX59" s="111">
        <f>+'PPFF 2022'!EL59</f>
        <v>0</v>
      </c>
      <c r="EY59" s="111">
        <f>+'PPFF 2022'!EM59</f>
        <v>0</v>
      </c>
      <c r="EZ59" s="98">
        <f t="shared" si="138"/>
        <v>0</v>
      </c>
      <c r="FA59" s="111">
        <f>+'PPFF 2022'!EN59</f>
        <v>0</v>
      </c>
      <c r="FB59" s="111">
        <f>+'PPFF 2022'!EO59</f>
        <v>0</v>
      </c>
      <c r="FC59" s="98">
        <f t="shared" si="139"/>
        <v>0</v>
      </c>
      <c r="FD59" s="111">
        <f>+'PPFF 2022'!EP59</f>
        <v>0</v>
      </c>
      <c r="FE59" s="111">
        <f>+'PPFF 2022'!EQ59</f>
        <v>0</v>
      </c>
      <c r="FF59" s="98">
        <f t="shared" si="140"/>
        <v>0</v>
      </c>
      <c r="FG59" s="111">
        <f>+'PPFF 2022'!ER59</f>
        <v>0</v>
      </c>
      <c r="FH59" s="111">
        <f>+'PPFF 2022'!ES59</f>
        <v>0</v>
      </c>
      <c r="FI59" s="97">
        <f t="shared" si="141"/>
        <v>0</v>
      </c>
      <c r="FJ59" s="108">
        <f>+'PPFF 2022'!EY59</f>
        <v>0</v>
      </c>
      <c r="FK59" s="103">
        <f>+'PPFF 2022'!EZ59</f>
        <v>0</v>
      </c>
      <c r="FL59" s="193">
        <f t="shared" si="142"/>
        <v>0</v>
      </c>
      <c r="FM59" s="203">
        <f>+'PPFF 2022'!FA59</f>
        <v>0</v>
      </c>
      <c r="FN59" s="204">
        <f>+'PPFF 2022'!FB59</f>
        <v>0</v>
      </c>
      <c r="FO59" s="202">
        <f t="shared" si="143"/>
        <v>0</v>
      </c>
      <c r="FP59" s="203">
        <f>+'PPFF 2022'!FC59</f>
        <v>0</v>
      </c>
      <c r="FQ59" s="204">
        <f>+'PPFF 2022'!FD59</f>
        <v>0</v>
      </c>
      <c r="FR59" s="202">
        <f t="shared" si="144"/>
        <v>0</v>
      </c>
      <c r="FS59" s="203">
        <f>+'PPFF 2022'!FE59</f>
        <v>0</v>
      </c>
      <c r="FT59" s="204">
        <f>+'PPFF 2022'!FF59</f>
        <v>0</v>
      </c>
      <c r="FU59" s="202">
        <f t="shared" si="145"/>
        <v>0</v>
      </c>
      <c r="FV59" s="203">
        <f>+'PPFF 2022'!FG59</f>
        <v>0</v>
      </c>
      <c r="FW59" s="204">
        <f>+'PPFF 2022'!FH59</f>
        <v>0</v>
      </c>
      <c r="FX59" s="202">
        <f t="shared" si="146"/>
        <v>0</v>
      </c>
      <c r="FY59" s="203">
        <f>+'PPFF 2022'!FI59</f>
        <v>0</v>
      </c>
      <c r="FZ59" s="204">
        <f>+'PPFF 2022'!FJ59</f>
        <v>0</v>
      </c>
      <c r="GA59" s="202">
        <f t="shared" si="147"/>
        <v>0</v>
      </c>
      <c r="GB59" s="203">
        <f>+'PPFF 2022'!FK59</f>
        <v>0</v>
      </c>
      <c r="GC59" s="204">
        <f>+'PPFF 2022'!FL59</f>
        <v>0</v>
      </c>
      <c r="GD59" s="202">
        <f t="shared" si="148"/>
        <v>0</v>
      </c>
      <c r="GE59" s="203">
        <f>+'PPFF 2022'!FM59</f>
        <v>0</v>
      </c>
      <c r="GF59" s="204">
        <f>+'PPFF 2022'!FN59</f>
        <v>0</v>
      </c>
      <c r="GG59" s="202">
        <f t="shared" si="149"/>
        <v>0</v>
      </c>
      <c r="GH59" s="203">
        <f>+'PPFF 2022'!FO59</f>
        <v>0</v>
      </c>
      <c r="GI59" s="204">
        <f>+'PPFF 2022'!FP59</f>
        <v>0</v>
      </c>
      <c r="GJ59" s="202">
        <f t="shared" si="150"/>
        <v>0</v>
      </c>
      <c r="GK59" s="203">
        <f>+'PPFF 2022'!FQ59</f>
        <v>0</v>
      </c>
      <c r="GL59" s="204">
        <f>+'PPFF 2022'!FR59</f>
        <v>0</v>
      </c>
      <c r="GM59" s="202">
        <f t="shared" si="151"/>
        <v>0</v>
      </c>
      <c r="GN59" s="203">
        <f>+'PPFF 2022'!FS59</f>
        <v>0</v>
      </c>
      <c r="GO59" s="204">
        <f>+'PPFF 2022'!FT59</f>
        <v>0</v>
      </c>
      <c r="GP59" s="202">
        <f t="shared" si="152"/>
        <v>0</v>
      </c>
      <c r="GQ59" s="203">
        <f>+'PPFF 2022'!FU59</f>
        <v>0</v>
      </c>
      <c r="GR59" s="204">
        <f>+'PPFF 2022'!FV59</f>
        <v>0</v>
      </c>
      <c r="GS59" s="209">
        <f t="shared" si="153"/>
        <v>0</v>
      </c>
      <c r="GT59" s="203">
        <f>+'PPFF 2022'!GB59</f>
        <v>0</v>
      </c>
      <c r="GU59" s="204">
        <f>+'PPFF 2022'!GC59</f>
        <v>0</v>
      </c>
      <c r="GV59" s="202">
        <f t="shared" si="154"/>
        <v>0</v>
      </c>
      <c r="GW59" s="203">
        <f>+'PPFF 2022'!GD59</f>
        <v>0</v>
      </c>
      <c r="GX59" s="204">
        <f>+'PPFF 2022'!GE59</f>
        <v>0</v>
      </c>
      <c r="GY59" s="202">
        <f t="shared" si="155"/>
        <v>0</v>
      </c>
      <c r="GZ59" s="203">
        <f>+'PPFF 2022'!GF59</f>
        <v>0</v>
      </c>
      <c r="HA59" s="204">
        <f>+'PPFF 2022'!GG59</f>
        <v>0</v>
      </c>
      <c r="HB59" s="202">
        <f t="shared" si="156"/>
        <v>0</v>
      </c>
      <c r="HC59" s="203">
        <f>+'PPFF 2022'!GH59</f>
        <v>0</v>
      </c>
      <c r="HD59" s="204">
        <f>+'PPFF 2022'!GI59</f>
        <v>0</v>
      </c>
      <c r="HE59" s="202">
        <f t="shared" si="157"/>
        <v>0</v>
      </c>
      <c r="HF59" s="203">
        <f>+'PPFF 2022'!GJ59</f>
        <v>0</v>
      </c>
      <c r="HG59" s="204">
        <f>+'PPFF 2022'!GK59</f>
        <v>0</v>
      </c>
      <c r="HH59" s="202">
        <f t="shared" si="158"/>
        <v>0</v>
      </c>
      <c r="HI59" s="203">
        <f>+'PPFF 2022'!GL59</f>
        <v>0</v>
      </c>
      <c r="HJ59" s="204">
        <f>+'PPFF 2022'!GM59</f>
        <v>0</v>
      </c>
      <c r="HK59" s="202">
        <f t="shared" si="159"/>
        <v>0</v>
      </c>
      <c r="HL59" s="203">
        <f>+'PPFF 2022'!GN59</f>
        <v>0</v>
      </c>
      <c r="HM59" s="204">
        <f>+'PPFF 2022'!GO59</f>
        <v>0</v>
      </c>
      <c r="HN59" s="202">
        <f t="shared" si="160"/>
        <v>0</v>
      </c>
      <c r="HO59" s="203">
        <f>+'PPFF 2022'!GP59</f>
        <v>0</v>
      </c>
      <c r="HP59" s="204">
        <f>+'PPFF 2022'!GQ59</f>
        <v>0</v>
      </c>
      <c r="HQ59" s="202">
        <f t="shared" si="161"/>
        <v>0</v>
      </c>
      <c r="HR59" s="203">
        <f>+'PPFF 2022'!GR59</f>
        <v>0</v>
      </c>
      <c r="HS59" s="204">
        <f>+'PPFF 2022'!GS59</f>
        <v>0</v>
      </c>
      <c r="HT59" s="202">
        <f t="shared" si="162"/>
        <v>0</v>
      </c>
      <c r="HU59" s="203">
        <f>+'PPFF 2022'!GT59</f>
        <v>0</v>
      </c>
      <c r="HV59" s="204">
        <f>+'PPFF 2022'!GU59</f>
        <v>0</v>
      </c>
      <c r="HW59" s="202">
        <f t="shared" si="163"/>
        <v>0</v>
      </c>
      <c r="HX59" s="203">
        <f>+'PPFF 2022'!GV59</f>
        <v>0</v>
      </c>
      <c r="HY59" s="204">
        <f>+'PPFF 2022'!GW59</f>
        <v>0</v>
      </c>
      <c r="HZ59" s="202">
        <f t="shared" si="164"/>
        <v>0</v>
      </c>
      <c r="IA59" s="203">
        <f>+'PPFF 2022'!GX59</f>
        <v>0</v>
      </c>
      <c r="IB59" s="204">
        <f>+'PPFF 2022'!GY59</f>
        <v>0</v>
      </c>
      <c r="IC59" s="209">
        <f t="shared" si="165"/>
        <v>0</v>
      </c>
      <c r="ID59" s="203">
        <f>+'PPFF 2022'!HE59</f>
        <v>0</v>
      </c>
      <c r="IE59" s="204">
        <f>+'PPFF 2022'!HF59</f>
        <v>0</v>
      </c>
      <c r="IF59" s="215">
        <f t="shared" si="166"/>
        <v>0</v>
      </c>
      <c r="IG59" s="203">
        <f>+'PPFF 2022'!HG59</f>
        <v>0</v>
      </c>
      <c r="IH59" s="204">
        <f>+'PPFF 2022'!HH59</f>
        <v>0</v>
      </c>
      <c r="II59" s="215">
        <f t="shared" si="167"/>
        <v>0</v>
      </c>
      <c r="IJ59" s="203">
        <f>+'PPFF 2022'!HI59</f>
        <v>0</v>
      </c>
      <c r="IK59" s="204">
        <f>+'PPFF 2022'!HJ59</f>
        <v>0</v>
      </c>
      <c r="IL59" s="215">
        <f t="shared" si="168"/>
        <v>0</v>
      </c>
      <c r="IM59" s="203">
        <f>+'PPFF 2022'!HK59</f>
        <v>0</v>
      </c>
      <c r="IN59" s="204">
        <f>+'PPFF 2022'!HL59</f>
        <v>0</v>
      </c>
      <c r="IO59" s="215">
        <f t="shared" si="169"/>
        <v>0</v>
      </c>
      <c r="IP59" s="203">
        <f>+'PPFF 2022'!HM59</f>
        <v>0</v>
      </c>
      <c r="IQ59" s="204">
        <f>+'PPFF 2022'!HN59</f>
        <v>0</v>
      </c>
      <c r="IR59" s="215">
        <f t="shared" si="170"/>
        <v>0</v>
      </c>
      <c r="IS59" s="203">
        <f>+'PPFF 2022'!HO59</f>
        <v>0</v>
      </c>
      <c r="IT59" s="204">
        <f>+'PPFF 2022'!HP59</f>
        <v>0</v>
      </c>
      <c r="IU59" s="215">
        <f t="shared" si="171"/>
        <v>0</v>
      </c>
      <c r="IV59" s="203">
        <f>+'PPFF 2022'!HQ59</f>
        <v>0</v>
      </c>
      <c r="IW59" s="204">
        <f>+'PPFF 2022'!HR59</f>
        <v>0</v>
      </c>
      <c r="IX59" s="215">
        <f t="shared" si="172"/>
        <v>0</v>
      </c>
      <c r="IY59" s="203">
        <f>+'PPFF 2022'!HS59</f>
        <v>0</v>
      </c>
      <c r="IZ59" s="204">
        <f>+'PPFF 2022'!HT59</f>
        <v>0</v>
      </c>
      <c r="JA59" s="215">
        <f t="shared" si="173"/>
        <v>0</v>
      </c>
      <c r="JB59" s="203">
        <f>+'PPFF 2022'!HU59</f>
        <v>0</v>
      </c>
      <c r="JC59" s="204">
        <f>+'PPFF 2022'!HV59</f>
        <v>0</v>
      </c>
      <c r="JD59" s="215">
        <f t="shared" si="174"/>
        <v>0</v>
      </c>
      <c r="JE59" s="203">
        <f>+'PPFF 2022'!HW59</f>
        <v>0</v>
      </c>
      <c r="JF59" s="204">
        <f>+'PPFF 2022'!HX59</f>
        <v>0</v>
      </c>
      <c r="JG59" s="215">
        <f t="shared" si="175"/>
        <v>0</v>
      </c>
      <c r="JH59" s="203">
        <f>+'PPFF 2022'!HY59</f>
        <v>0</v>
      </c>
      <c r="JI59" s="204">
        <f>+'PPFF 2022'!HZ59</f>
        <v>0</v>
      </c>
      <c r="JJ59" s="215">
        <f t="shared" si="176"/>
        <v>0</v>
      </c>
      <c r="JK59" s="203">
        <f>+'PPFF 2022'!IA59</f>
        <v>0</v>
      </c>
      <c r="JL59" s="204">
        <f>+'PPFF 2022'!IB59</f>
        <v>0</v>
      </c>
      <c r="JM59" s="218">
        <f t="shared" si="177"/>
        <v>0</v>
      </c>
      <c r="JN59" s="224">
        <f>+'PPFF 2022'!IH59</f>
        <v>0</v>
      </c>
      <c r="JO59" s="225">
        <f>+'PPFF 2022'!II59</f>
        <v>0</v>
      </c>
      <c r="JP59" s="212">
        <f t="shared" si="178"/>
        <v>0</v>
      </c>
      <c r="JQ59" s="224">
        <f>+'PPFF 2022'!IJ59</f>
        <v>0</v>
      </c>
      <c r="JR59" s="225">
        <f>+'PPFF 2022'!IK59</f>
        <v>0</v>
      </c>
      <c r="JS59" s="212">
        <f t="shared" si="179"/>
        <v>0</v>
      </c>
      <c r="JT59" s="224">
        <f>+'PPFF 2022'!IL59</f>
        <v>0</v>
      </c>
      <c r="JU59" s="225">
        <f>+'PPFF 2022'!IM59</f>
        <v>0</v>
      </c>
      <c r="JV59" s="212">
        <f t="shared" si="180"/>
        <v>0</v>
      </c>
      <c r="JW59" s="224">
        <f>+'PPFF 2022'!IN59</f>
        <v>0</v>
      </c>
      <c r="JX59" s="225">
        <f>+'PPFF 2022'!IO59</f>
        <v>0</v>
      </c>
      <c r="JY59" s="212">
        <f t="shared" si="181"/>
        <v>0</v>
      </c>
      <c r="JZ59" s="224">
        <f>+'PPFF 2022'!IP59</f>
        <v>0</v>
      </c>
      <c r="KA59" s="225">
        <f>+'PPFF 2022'!IQ59</f>
        <v>0</v>
      </c>
      <c r="KB59" s="212">
        <f t="shared" si="182"/>
        <v>0</v>
      </c>
      <c r="KC59" s="224">
        <f>+'PPFF 2022'!IR59</f>
        <v>0</v>
      </c>
      <c r="KD59" s="225">
        <f>+'PPFF 2022'!IS59</f>
        <v>0</v>
      </c>
      <c r="KE59" s="212">
        <f t="shared" si="183"/>
        <v>0</v>
      </c>
      <c r="KF59" s="224">
        <f>+'PPFF 2022'!IT59</f>
        <v>0</v>
      </c>
      <c r="KG59" s="225">
        <f>+'PPFF 2022'!IU59</f>
        <v>0</v>
      </c>
      <c r="KH59" s="212">
        <f t="shared" si="184"/>
        <v>0</v>
      </c>
      <c r="KI59" s="224">
        <f>+'PPFF 2022'!IV59</f>
        <v>0</v>
      </c>
      <c r="KJ59" s="225">
        <f>+'PPFF 2022'!IW59</f>
        <v>0</v>
      </c>
      <c r="KK59" s="212">
        <f t="shared" si="185"/>
        <v>0</v>
      </c>
      <c r="KL59" s="224">
        <f>+'PPFF 2022'!IX59</f>
        <v>0</v>
      </c>
      <c r="KM59" s="225">
        <f>+'PPFF 2022'!IY59</f>
        <v>0</v>
      </c>
      <c r="KN59" s="212">
        <f t="shared" si="186"/>
        <v>0</v>
      </c>
      <c r="KO59" s="224">
        <f>+'PPFF 2022'!IZ59</f>
        <v>0</v>
      </c>
      <c r="KP59" s="225">
        <f>+'PPFF 2022'!JA59</f>
        <v>0</v>
      </c>
      <c r="KQ59" s="212">
        <f t="shared" si="187"/>
        <v>0</v>
      </c>
      <c r="KR59" s="224">
        <f>+'PPFF 2022'!JB59</f>
        <v>0</v>
      </c>
      <c r="KS59" s="225">
        <f>+'PPFF 2022'!JC59</f>
        <v>0</v>
      </c>
      <c r="KT59" s="212">
        <f t="shared" si="188"/>
        <v>0</v>
      </c>
      <c r="KU59" s="224">
        <f>+'PPFF 2022'!JD59</f>
        <v>0</v>
      </c>
      <c r="KV59" s="225">
        <f>+'PPFF 2022'!JE59</f>
        <v>0</v>
      </c>
      <c r="KW59" s="212">
        <f t="shared" si="189"/>
        <v>0</v>
      </c>
      <c r="KX59" s="224">
        <f>+'PPFF 2022'!JK59</f>
        <v>0</v>
      </c>
      <c r="KY59" s="230">
        <f>+'PPFF 2022'!JL59</f>
        <v>0</v>
      </c>
      <c r="KZ59" s="224">
        <f>+'PPFF 2022'!JM59</f>
        <v>0</v>
      </c>
      <c r="LA59" s="230">
        <f>+'PPFF 2022'!JN59</f>
        <v>0</v>
      </c>
      <c r="LB59" s="224">
        <f>+'PPFF 2022'!JO59</f>
        <v>0</v>
      </c>
      <c r="LC59" s="230">
        <f>+'PPFF 2022'!JP59</f>
        <v>0</v>
      </c>
      <c r="LD59" s="224">
        <f>+'PPFF 2022'!JQ59</f>
        <v>0</v>
      </c>
      <c r="LE59" s="230">
        <f>+'PPFF 2022'!JR59</f>
        <v>0</v>
      </c>
      <c r="LF59" s="224">
        <f>+'PPFF 2022'!JS59</f>
        <v>0</v>
      </c>
      <c r="LG59" s="230">
        <f>+'PPFF 2022'!JT59</f>
        <v>0</v>
      </c>
      <c r="LH59" s="224">
        <f>+'PPFF 2022'!JU59</f>
        <v>0</v>
      </c>
      <c r="LI59" s="230">
        <f>+'PPFF 2022'!JV59</f>
        <v>0</v>
      </c>
      <c r="LJ59" s="224">
        <f>+'PPFF 2022'!JW59</f>
        <v>0</v>
      </c>
      <c r="LK59" s="230">
        <f>+'PPFF 2022'!JX59</f>
        <v>0</v>
      </c>
      <c r="LL59" s="224">
        <f>+'PPFF 2022'!JY59</f>
        <v>0</v>
      </c>
      <c r="LM59" s="230">
        <f>+'PPFF 2022'!JZ59</f>
        <v>0</v>
      </c>
      <c r="LN59" s="224">
        <f>+'PPFF 2022'!KA59</f>
        <v>0</v>
      </c>
      <c r="LO59" s="230">
        <f>+'PPFF 2022'!KB59</f>
        <v>0</v>
      </c>
      <c r="LP59" s="224">
        <f>+'PPFF 2022'!KC59</f>
        <v>0</v>
      </c>
      <c r="LQ59" s="230">
        <f>+'PPFF 2022'!KD59</f>
        <v>0</v>
      </c>
      <c r="LR59" s="224">
        <f>+'PPFF 2022'!KE59</f>
        <v>0</v>
      </c>
      <c r="LS59" s="230">
        <f>+'PPFF 2022'!KF59</f>
        <v>0</v>
      </c>
      <c r="LT59" s="224">
        <f>+'PPFF 2022'!KG59</f>
        <v>0</v>
      </c>
      <c r="LU59" s="230">
        <f>+'PPFF 2022'!KH59</f>
        <v>0</v>
      </c>
      <c r="LV59" s="234">
        <f>+'PPFF 2022'!KN59</f>
        <v>0</v>
      </c>
      <c r="LW59" s="234">
        <f>+'PPFF 2022'!KP59</f>
        <v>0</v>
      </c>
      <c r="LX59" s="234">
        <f>+'PPFF 2022'!KR59</f>
        <v>0</v>
      </c>
      <c r="LY59" s="234">
        <f>+'PPFF 2022'!KT59</f>
        <v>0</v>
      </c>
      <c r="LZ59" s="234">
        <f>+'PPFF 2022'!KV59</f>
        <v>0</v>
      </c>
      <c r="MA59" s="234">
        <f>+'PPFF 2022'!KX59</f>
        <v>0</v>
      </c>
      <c r="MB59" s="234">
        <f>+'PPFF 2022'!KZ59</f>
        <v>0</v>
      </c>
      <c r="MC59" s="234">
        <f>+'PPFF 2022'!LB59</f>
        <v>0</v>
      </c>
      <c r="MD59" s="234">
        <f>+'PPFF 2022'!LD59</f>
        <v>0</v>
      </c>
      <c r="ME59" s="234">
        <f>+'PPFF 2022'!LF59</f>
        <v>0</v>
      </c>
      <c r="MF59" s="234">
        <f>+'PPFF 2022'!LH59</f>
        <v>0</v>
      </c>
      <c r="MG59" s="234">
        <f>+'PPFF 2022'!LJ59</f>
        <v>0</v>
      </c>
      <c r="MH59" s="190">
        <f>+'PPFF 2022'!LN59/6</f>
        <v>0</v>
      </c>
      <c r="MI59" s="190">
        <f>+'PPFF 2022'!LP59/6</f>
        <v>0</v>
      </c>
      <c r="MJ59" s="190">
        <f>+'PPFF 2022'!LR59/6</f>
        <v>0</v>
      </c>
      <c r="MK59" s="190">
        <f>+'PPFF 2022'!LT59/6</f>
        <v>0</v>
      </c>
      <c r="ML59" s="190">
        <f>+'PPFF 2022'!LV59/6</f>
        <v>0</v>
      </c>
      <c r="MM59" s="190">
        <f>+'PPFF 2022'!LX59/6</f>
        <v>0</v>
      </c>
      <c r="MN59" s="239">
        <f>+'PPFF 2022'!LZ59/6</f>
        <v>0</v>
      </c>
      <c r="MO59" s="190">
        <f>+'PPFF 2022'!MB59/6</f>
        <v>0</v>
      </c>
      <c r="MP59" s="190">
        <f>+'PPFF 2022'!MD59/6</f>
        <v>0</v>
      </c>
      <c r="MQ59" s="190">
        <f>+'PPFF 2022'!MF59/6</f>
        <v>0</v>
      </c>
      <c r="MR59" s="190">
        <f>+'PPFF 2022'!MH59/6</f>
        <v>0</v>
      </c>
      <c r="MS59" s="190">
        <f>+'PPFF 2022'!MJ59/6</f>
        <v>0</v>
      </c>
      <c r="MT59" s="104">
        <f>+'PPFF 2022'!MN59</f>
        <v>0</v>
      </c>
      <c r="MU59" s="104">
        <f>+'PPFF 2022'!MP59</f>
        <v>0</v>
      </c>
      <c r="MV59" s="104">
        <f>+'PPFF 2022'!MR59</f>
        <v>0</v>
      </c>
      <c r="MW59" s="104">
        <f>+'PPFF 2022'!MT59</f>
        <v>0</v>
      </c>
      <c r="MX59" s="104">
        <f>+'PPFF 2022'!MV59</f>
        <v>0</v>
      </c>
      <c r="MY59" s="104">
        <f>+'PPFF 2022'!MX59</f>
        <v>0</v>
      </c>
      <c r="MZ59" s="104">
        <f>+'PPFF 2022'!MZ59</f>
        <v>0</v>
      </c>
      <c r="NA59" s="104">
        <f>+'PPFF 2022'!NB59</f>
        <v>0</v>
      </c>
      <c r="NB59" s="104">
        <f>+'PPFF 2022'!ND59</f>
        <v>0</v>
      </c>
      <c r="NC59" s="104">
        <f>+'PPFF 2022'!NF59</f>
        <v>0</v>
      </c>
      <c r="ND59" s="104">
        <f>+'PPFF 2022'!NH59</f>
        <v>0</v>
      </c>
      <c r="NE59" s="104">
        <f>+'PPFF 2022'!NJ59</f>
        <v>0</v>
      </c>
    </row>
    <row r="60" spans="1:369" s="88" customFormat="1" ht="10.5" x14ac:dyDescent="0.25">
      <c r="A60" s="89" t="s">
        <v>1</v>
      </c>
      <c r="B60" s="90" t="s">
        <v>53</v>
      </c>
      <c r="C60" s="90">
        <v>400</v>
      </c>
      <c r="D60" s="90" t="s">
        <v>349</v>
      </c>
      <c r="E60" s="91" t="s">
        <v>302</v>
      </c>
      <c r="F60" s="92" t="s">
        <v>95</v>
      </c>
      <c r="G60" s="92" t="s">
        <v>352</v>
      </c>
      <c r="H60" s="155">
        <v>55</v>
      </c>
      <c r="I60" s="92" t="s">
        <v>56</v>
      </c>
      <c r="J60" s="171">
        <f>+'PPFF 2022'!J60+'PPFF 2022'!K60</f>
        <v>0</v>
      </c>
      <c r="K60" s="171">
        <f>+'PPFF 2022'!L60+'PPFF 2022'!M60</f>
        <v>0</v>
      </c>
      <c r="L60" s="171">
        <f>+'PPFF 2022'!N60+'PPFF 2022'!O60</f>
        <v>0</v>
      </c>
      <c r="M60" s="171">
        <f>+'PPFF 2022'!P60+'PPFF 2022'!Q60</f>
        <v>0</v>
      </c>
      <c r="N60" s="171">
        <f>+'PPFF 2022'!R60+'PPFF 2022'!S60</f>
        <v>0</v>
      </c>
      <c r="O60" s="171">
        <f>+'PPFF 2022'!T60+'PPFF 2022'!U60</f>
        <v>0</v>
      </c>
      <c r="P60" s="171">
        <f>+'PPFF 2022'!V60+'PPFF 2022'!W60</f>
        <v>0</v>
      </c>
      <c r="Q60" s="171">
        <f>+'PPFF 2022'!X60+'PPFF 2022'!Y60</f>
        <v>0</v>
      </c>
      <c r="R60" s="171">
        <f>+'PPFF 2022'!Z60+'PPFF 2022'!AA60</f>
        <v>0</v>
      </c>
      <c r="S60" s="171">
        <f>+'PPFF 2022'!AB60+'PPFF 2022'!AC60</f>
        <v>0</v>
      </c>
      <c r="T60" s="171">
        <f>+'PPFF 2022'!AD60+'PPFF 2022'!AE60</f>
        <v>0</v>
      </c>
      <c r="U60" s="171">
        <f>+'PPFF 2022'!AF60+'PPFF 2022'!AG60</f>
        <v>0</v>
      </c>
      <c r="V60" s="93">
        <f>+'PPFF 2022'!AM60</f>
        <v>1</v>
      </c>
      <c r="W60" s="95">
        <f>+'PPFF 2022'!AN60</f>
        <v>0</v>
      </c>
      <c r="X60" s="98">
        <f>+('PPFF 2022'!AM60+'PPFF 2022'!AN60)/13</f>
        <v>7.6923076923076927E-2</v>
      </c>
      <c r="Y60" s="93">
        <f>+'PPFF 2022'!AO60</f>
        <v>0</v>
      </c>
      <c r="Z60" s="95">
        <f>+'PPFF 2022'!AP60</f>
        <v>0</v>
      </c>
      <c r="AA60" s="98">
        <f>+('PPFF 2022'!AO60+'PPFF 2022'!AP60)/13</f>
        <v>0</v>
      </c>
      <c r="AB60" s="93">
        <f>+'PPFF 2022'!AQ60</f>
        <v>0</v>
      </c>
      <c r="AC60" s="95">
        <f>+'PPFF 2022'!AR60</f>
        <v>0</v>
      </c>
      <c r="AD60" s="98">
        <f t="shared" si="96"/>
        <v>0</v>
      </c>
      <c r="AE60" s="93">
        <f>+'PPFF 2022'!AS60</f>
        <v>0</v>
      </c>
      <c r="AF60" s="95">
        <f>+'PPFF 2022'!AT60</f>
        <v>0</v>
      </c>
      <c r="AG60" s="98">
        <f t="shared" si="97"/>
        <v>0</v>
      </c>
      <c r="AH60" s="93">
        <f>+'PPFF 2022'!AU60</f>
        <v>0</v>
      </c>
      <c r="AI60" s="95">
        <f>+'PPFF 2022'!AV60</f>
        <v>0</v>
      </c>
      <c r="AJ60" s="98">
        <f t="shared" si="98"/>
        <v>0</v>
      </c>
      <c r="AK60" s="93">
        <f>+'PPFF 2022'!AW60</f>
        <v>0</v>
      </c>
      <c r="AL60" s="95">
        <f>+'PPFF 2022'!AX60</f>
        <v>0</v>
      </c>
      <c r="AM60" s="98">
        <f t="shared" si="99"/>
        <v>0</v>
      </c>
      <c r="AN60" s="93">
        <f>+'PPFF 2022'!AY60</f>
        <v>0</v>
      </c>
      <c r="AO60" s="95">
        <f>+'PPFF 2022'!AZ60</f>
        <v>0</v>
      </c>
      <c r="AP60" s="98">
        <f t="shared" si="100"/>
        <v>0</v>
      </c>
      <c r="AQ60" s="93">
        <f>+'PPFF 2022'!BA60</f>
        <v>0</v>
      </c>
      <c r="AR60" s="95">
        <f>+'PPFF 2022'!BB60</f>
        <v>0</v>
      </c>
      <c r="AS60" s="98">
        <f t="shared" si="101"/>
        <v>0</v>
      </c>
      <c r="AT60" s="93">
        <f>+'PPFF 2022'!BC60</f>
        <v>0</v>
      </c>
      <c r="AU60" s="95">
        <f>+'PPFF 2022'!BD60</f>
        <v>0</v>
      </c>
      <c r="AV60" s="98">
        <f t="shared" si="102"/>
        <v>0</v>
      </c>
      <c r="AW60" s="93">
        <f>+'PPFF 2022'!BE60</f>
        <v>0</v>
      </c>
      <c r="AX60" s="95">
        <f>+'PPFF 2022'!BF60</f>
        <v>0</v>
      </c>
      <c r="AY60" s="98">
        <f t="shared" si="103"/>
        <v>0</v>
      </c>
      <c r="AZ60" s="93">
        <f>+'PPFF 2022'!BG60</f>
        <v>0</v>
      </c>
      <c r="BA60" s="95">
        <f>+'PPFF 2022'!BH60</f>
        <v>0</v>
      </c>
      <c r="BB60" s="98">
        <f t="shared" si="104"/>
        <v>0</v>
      </c>
      <c r="BC60" s="93">
        <f>+'PPFF 2022'!BI60</f>
        <v>0</v>
      </c>
      <c r="BD60" s="95">
        <f>+'PPFF 2022'!BJ60</f>
        <v>0</v>
      </c>
      <c r="BE60" s="97">
        <f t="shared" si="105"/>
        <v>0</v>
      </c>
      <c r="BF60" s="107">
        <f>+'PPFF 2022'!BP60</f>
        <v>3</v>
      </c>
      <c r="BG60" s="97">
        <f>+'PPFF 2022'!BQ60</f>
        <v>0</v>
      </c>
      <c r="BH60" s="182">
        <f t="shared" si="106"/>
        <v>0.75</v>
      </c>
      <c r="BI60" s="107">
        <f>+'PPFF 2022'!BR60</f>
        <v>0</v>
      </c>
      <c r="BJ60" s="97">
        <f>+'PPFF 2022'!BS60</f>
        <v>0</v>
      </c>
      <c r="BK60" s="182">
        <f t="shared" si="107"/>
        <v>0</v>
      </c>
      <c r="BL60" s="107">
        <f>+'PPFF 2022'!BT60</f>
        <v>0</v>
      </c>
      <c r="BM60" s="97">
        <f>+'PPFF 2022'!BU60</f>
        <v>0</v>
      </c>
      <c r="BN60" s="182">
        <f t="shared" si="108"/>
        <v>0</v>
      </c>
      <c r="BO60" s="107">
        <f>+'PPFF 2022'!BV60</f>
        <v>0</v>
      </c>
      <c r="BP60" s="97">
        <f>+'PPFF 2022'!BW60</f>
        <v>0</v>
      </c>
      <c r="BQ60" s="182">
        <f t="shared" si="109"/>
        <v>0</v>
      </c>
      <c r="BR60" s="107">
        <f>+'PPFF 2022'!BX60</f>
        <v>0</v>
      </c>
      <c r="BS60" s="97">
        <f>+'PPFF 2022'!BY60</f>
        <v>0</v>
      </c>
      <c r="BT60" s="182">
        <f t="shared" si="110"/>
        <v>0</v>
      </c>
      <c r="BU60" s="107">
        <f>+'PPFF 2022'!BZ60</f>
        <v>0</v>
      </c>
      <c r="BV60" s="97">
        <f>+'PPFF 2022'!CA60</f>
        <v>0</v>
      </c>
      <c r="BW60" s="182">
        <f t="shared" si="111"/>
        <v>0</v>
      </c>
      <c r="BX60" s="107">
        <f>+'PPFF 2022'!CB60</f>
        <v>0</v>
      </c>
      <c r="BY60" s="97">
        <f>+'PPFF 2022'!CC60</f>
        <v>0</v>
      </c>
      <c r="BZ60" s="182">
        <f t="shared" si="112"/>
        <v>0</v>
      </c>
      <c r="CA60" s="107">
        <f>+'PPFF 2022'!CD60</f>
        <v>0</v>
      </c>
      <c r="CB60" s="97">
        <f>+'PPFF 2022'!CE60</f>
        <v>0</v>
      </c>
      <c r="CC60" s="182">
        <f t="shared" si="113"/>
        <v>0</v>
      </c>
      <c r="CD60" s="107">
        <f>+'PPFF 2022'!CF60</f>
        <v>0</v>
      </c>
      <c r="CE60" s="97">
        <f>+'PPFF 2022'!CG60</f>
        <v>0</v>
      </c>
      <c r="CF60" s="182">
        <f t="shared" si="114"/>
        <v>0</v>
      </c>
      <c r="CG60" s="107">
        <f>+'PPFF 2022'!CH60</f>
        <v>0</v>
      </c>
      <c r="CH60" s="97">
        <f>+'PPFF 2022'!CI60</f>
        <v>0</v>
      </c>
      <c r="CI60" s="182">
        <f t="shared" si="115"/>
        <v>0</v>
      </c>
      <c r="CJ60" s="107">
        <f>+'PPFF 2022'!CJ60</f>
        <v>0</v>
      </c>
      <c r="CK60" s="97">
        <f>+'PPFF 2022'!CK60</f>
        <v>0</v>
      </c>
      <c r="CL60" s="182">
        <f t="shared" si="116"/>
        <v>0</v>
      </c>
      <c r="CM60" s="107">
        <f>+'PPFF 2022'!CL60</f>
        <v>0</v>
      </c>
      <c r="CN60" s="97">
        <f>+'PPFF 2022'!CM60</f>
        <v>0</v>
      </c>
      <c r="CO60" s="187">
        <f t="shared" si="117"/>
        <v>0</v>
      </c>
      <c r="CP60" s="109">
        <f>+'PPFF 2022'!CS60</f>
        <v>1</v>
      </c>
      <c r="CQ60" s="111">
        <f>+'PPFF 2022'!CT60</f>
        <v>0</v>
      </c>
      <c r="CR60" s="98">
        <f t="shared" si="118"/>
        <v>8.3333333333333329E-2</v>
      </c>
      <c r="CS60" s="109">
        <f>+'PPFF 2022'!CU60</f>
        <v>0</v>
      </c>
      <c r="CT60" s="111">
        <f>+'PPFF 2022'!CV60</f>
        <v>0</v>
      </c>
      <c r="CU60" s="98">
        <f t="shared" si="119"/>
        <v>0</v>
      </c>
      <c r="CV60" s="109">
        <f>+'PPFF 2022'!CW60</f>
        <v>0</v>
      </c>
      <c r="CW60" s="111">
        <f>+'PPFF 2022'!CX60</f>
        <v>0</v>
      </c>
      <c r="CX60" s="98">
        <f t="shared" si="120"/>
        <v>0</v>
      </c>
      <c r="CY60" s="109">
        <f>+'PPFF 2022'!CY60</f>
        <v>0</v>
      </c>
      <c r="CZ60" s="111">
        <f>+'PPFF 2022'!CZ60</f>
        <v>0</v>
      </c>
      <c r="DA60" s="98">
        <f t="shared" si="121"/>
        <v>0</v>
      </c>
      <c r="DB60" s="109">
        <f>+'PPFF 2022'!DA60</f>
        <v>0</v>
      </c>
      <c r="DC60" s="111">
        <f>+'PPFF 2022'!DB60</f>
        <v>0</v>
      </c>
      <c r="DD60" s="98">
        <f t="shared" si="122"/>
        <v>0</v>
      </c>
      <c r="DE60" s="109">
        <f>+'PPFF 2022'!DC60</f>
        <v>0</v>
      </c>
      <c r="DF60" s="111">
        <f>+'PPFF 2022'!DD60</f>
        <v>0</v>
      </c>
      <c r="DG60" s="98">
        <f t="shared" si="123"/>
        <v>0</v>
      </c>
      <c r="DH60" s="109">
        <f>+'PPFF 2022'!DE60</f>
        <v>0</v>
      </c>
      <c r="DI60" s="111">
        <f>+'PPFF 2022'!DF60</f>
        <v>0</v>
      </c>
      <c r="DJ60" s="98">
        <f t="shared" si="124"/>
        <v>0</v>
      </c>
      <c r="DK60" s="109">
        <f>+'PPFF 2022'!DG60</f>
        <v>0</v>
      </c>
      <c r="DL60" s="111">
        <f>+'PPFF 2022'!DH60</f>
        <v>0</v>
      </c>
      <c r="DM60" s="98">
        <f t="shared" si="125"/>
        <v>0</v>
      </c>
      <c r="DN60" s="109">
        <f>+'PPFF 2022'!DI60</f>
        <v>0</v>
      </c>
      <c r="DO60" s="111">
        <f>+'PPFF 2022'!DJ60</f>
        <v>0</v>
      </c>
      <c r="DP60" s="98">
        <f t="shared" si="126"/>
        <v>0</v>
      </c>
      <c r="DQ60" s="109">
        <f>+'PPFF 2022'!DK60</f>
        <v>0</v>
      </c>
      <c r="DR60" s="111">
        <f>+'PPFF 2022'!DL60</f>
        <v>0</v>
      </c>
      <c r="DS60" s="98">
        <f t="shared" si="127"/>
        <v>0</v>
      </c>
      <c r="DT60" s="109">
        <f>+'PPFF 2022'!DM60</f>
        <v>0</v>
      </c>
      <c r="DU60" s="111">
        <f>+'PPFF 2022'!DN60</f>
        <v>0</v>
      </c>
      <c r="DV60" s="98">
        <f t="shared" si="128"/>
        <v>0</v>
      </c>
      <c r="DW60" s="109">
        <f>+'PPFF 2022'!DO60</f>
        <v>0</v>
      </c>
      <c r="DX60" s="111">
        <f>+'PPFF 2022'!DP60</f>
        <v>0</v>
      </c>
      <c r="DY60" s="107">
        <f t="shared" si="129"/>
        <v>0</v>
      </c>
      <c r="DZ60" s="109">
        <f>+'PPFF 2022'!DV60</f>
        <v>4</v>
      </c>
      <c r="EA60" s="111">
        <f>+'PPFF 2022'!DW60</f>
        <v>0</v>
      </c>
      <c r="EB60" s="98">
        <f t="shared" si="130"/>
        <v>4</v>
      </c>
      <c r="EC60" s="111">
        <f>+'PPFF 2022'!DX60</f>
        <v>0</v>
      </c>
      <c r="ED60" s="111">
        <f>+'PPFF 2022'!DY60</f>
        <v>0</v>
      </c>
      <c r="EE60" s="98">
        <f t="shared" si="131"/>
        <v>0</v>
      </c>
      <c r="EF60" s="111">
        <f>+'PPFF 2022'!DZ60</f>
        <v>0</v>
      </c>
      <c r="EG60" s="111">
        <f>+'PPFF 2022'!EA60</f>
        <v>0</v>
      </c>
      <c r="EH60" s="98">
        <f t="shared" si="132"/>
        <v>0</v>
      </c>
      <c r="EI60" s="111">
        <f>+'PPFF 2022'!EB60</f>
        <v>0</v>
      </c>
      <c r="EJ60" s="111">
        <f>+'PPFF 2022'!EC60</f>
        <v>0</v>
      </c>
      <c r="EK60" s="98">
        <f t="shared" si="133"/>
        <v>0</v>
      </c>
      <c r="EL60" s="111">
        <f>+'PPFF 2022'!ED60</f>
        <v>0</v>
      </c>
      <c r="EM60" s="111">
        <f>+'PPFF 2022'!EE60</f>
        <v>0</v>
      </c>
      <c r="EN60" s="98">
        <f t="shared" si="134"/>
        <v>0</v>
      </c>
      <c r="EO60" s="111">
        <f>+'PPFF 2022'!EF60</f>
        <v>0</v>
      </c>
      <c r="EP60" s="111">
        <f>+'PPFF 2022'!EG60</f>
        <v>0</v>
      </c>
      <c r="EQ60" s="98">
        <f t="shared" si="135"/>
        <v>0</v>
      </c>
      <c r="ER60" s="111">
        <f>+'PPFF 2022'!EH60</f>
        <v>0</v>
      </c>
      <c r="ES60" s="111">
        <f>+'PPFF 2022'!EI60</f>
        <v>0</v>
      </c>
      <c r="ET60" s="98">
        <f t="shared" si="136"/>
        <v>0</v>
      </c>
      <c r="EU60" s="111">
        <f>+'PPFF 2022'!EJ60</f>
        <v>0</v>
      </c>
      <c r="EV60" s="111">
        <f>+'PPFF 2022'!EK60</f>
        <v>0</v>
      </c>
      <c r="EW60" s="98">
        <f t="shared" si="137"/>
        <v>0</v>
      </c>
      <c r="EX60" s="111">
        <f>+'PPFF 2022'!EL60</f>
        <v>0</v>
      </c>
      <c r="EY60" s="111">
        <f>+'PPFF 2022'!EM60</f>
        <v>0</v>
      </c>
      <c r="EZ60" s="98">
        <f t="shared" si="138"/>
        <v>0</v>
      </c>
      <c r="FA60" s="111">
        <f>+'PPFF 2022'!EN60</f>
        <v>0</v>
      </c>
      <c r="FB60" s="111">
        <f>+'PPFF 2022'!EO60</f>
        <v>0</v>
      </c>
      <c r="FC60" s="98">
        <f t="shared" si="139"/>
        <v>0</v>
      </c>
      <c r="FD60" s="111">
        <f>+'PPFF 2022'!EP60</f>
        <v>0</v>
      </c>
      <c r="FE60" s="111">
        <f>+'PPFF 2022'!EQ60</f>
        <v>0</v>
      </c>
      <c r="FF60" s="98">
        <f t="shared" si="140"/>
        <v>0</v>
      </c>
      <c r="FG60" s="111">
        <f>+'PPFF 2022'!ER60</f>
        <v>0</v>
      </c>
      <c r="FH60" s="111">
        <f>+'PPFF 2022'!ES60</f>
        <v>0</v>
      </c>
      <c r="FI60" s="97">
        <f t="shared" si="141"/>
        <v>0</v>
      </c>
      <c r="FJ60" s="108">
        <f>+'PPFF 2022'!EY60</f>
        <v>125</v>
      </c>
      <c r="FK60" s="103">
        <f>+'PPFF 2022'!EZ60</f>
        <v>0</v>
      </c>
      <c r="FL60" s="193">
        <f t="shared" si="142"/>
        <v>1.25</v>
      </c>
      <c r="FM60" s="203">
        <f>+'PPFF 2022'!FA60</f>
        <v>0</v>
      </c>
      <c r="FN60" s="204">
        <f>+'PPFF 2022'!FB60</f>
        <v>0</v>
      </c>
      <c r="FO60" s="202">
        <f t="shared" si="143"/>
        <v>0</v>
      </c>
      <c r="FP60" s="203">
        <f>+'PPFF 2022'!FC60</f>
        <v>0</v>
      </c>
      <c r="FQ60" s="204">
        <f>+'PPFF 2022'!FD60</f>
        <v>0</v>
      </c>
      <c r="FR60" s="202">
        <f t="shared" si="144"/>
        <v>0</v>
      </c>
      <c r="FS60" s="203">
        <f>+'PPFF 2022'!FE60</f>
        <v>0</v>
      </c>
      <c r="FT60" s="204">
        <f>+'PPFF 2022'!FF60</f>
        <v>0</v>
      </c>
      <c r="FU60" s="202">
        <f t="shared" si="145"/>
        <v>0</v>
      </c>
      <c r="FV60" s="203">
        <f>+'PPFF 2022'!FG60</f>
        <v>0</v>
      </c>
      <c r="FW60" s="204">
        <f>+'PPFF 2022'!FH60</f>
        <v>0</v>
      </c>
      <c r="FX60" s="202">
        <f t="shared" si="146"/>
        <v>0</v>
      </c>
      <c r="FY60" s="203">
        <f>+'PPFF 2022'!FI60</f>
        <v>0</v>
      </c>
      <c r="FZ60" s="204">
        <f>+'PPFF 2022'!FJ60</f>
        <v>0</v>
      </c>
      <c r="GA60" s="202">
        <f t="shared" si="147"/>
        <v>0</v>
      </c>
      <c r="GB60" s="203">
        <f>+'PPFF 2022'!FK60</f>
        <v>0</v>
      </c>
      <c r="GC60" s="204">
        <f>+'PPFF 2022'!FL60</f>
        <v>0</v>
      </c>
      <c r="GD60" s="202">
        <f t="shared" si="148"/>
        <v>0</v>
      </c>
      <c r="GE60" s="203">
        <f>+'PPFF 2022'!FM60</f>
        <v>0</v>
      </c>
      <c r="GF60" s="204">
        <f>+'PPFF 2022'!FN60</f>
        <v>0</v>
      </c>
      <c r="GG60" s="202">
        <f t="shared" si="149"/>
        <v>0</v>
      </c>
      <c r="GH60" s="203">
        <f>+'PPFF 2022'!FO60</f>
        <v>0</v>
      </c>
      <c r="GI60" s="204">
        <f>+'PPFF 2022'!FP60</f>
        <v>0</v>
      </c>
      <c r="GJ60" s="202">
        <f t="shared" si="150"/>
        <v>0</v>
      </c>
      <c r="GK60" s="203">
        <f>+'PPFF 2022'!FQ60</f>
        <v>0</v>
      </c>
      <c r="GL60" s="204">
        <f>+'PPFF 2022'!FR60</f>
        <v>0</v>
      </c>
      <c r="GM60" s="202">
        <f t="shared" si="151"/>
        <v>0</v>
      </c>
      <c r="GN60" s="203">
        <f>+'PPFF 2022'!FS60</f>
        <v>0</v>
      </c>
      <c r="GO60" s="204">
        <f>+'PPFF 2022'!FT60</f>
        <v>0</v>
      </c>
      <c r="GP60" s="202">
        <f t="shared" si="152"/>
        <v>0</v>
      </c>
      <c r="GQ60" s="203">
        <f>+'PPFF 2022'!FU60</f>
        <v>0</v>
      </c>
      <c r="GR60" s="204">
        <f>+'PPFF 2022'!FV60</f>
        <v>0</v>
      </c>
      <c r="GS60" s="209">
        <f t="shared" si="153"/>
        <v>0</v>
      </c>
      <c r="GT60" s="203">
        <f>+'PPFF 2022'!GB60</f>
        <v>0</v>
      </c>
      <c r="GU60" s="204">
        <f>+'PPFF 2022'!GC60</f>
        <v>0</v>
      </c>
      <c r="GV60" s="202">
        <f t="shared" si="154"/>
        <v>0</v>
      </c>
      <c r="GW60" s="203">
        <f>+'PPFF 2022'!GD60</f>
        <v>0</v>
      </c>
      <c r="GX60" s="204">
        <f>+'PPFF 2022'!GE60</f>
        <v>0</v>
      </c>
      <c r="GY60" s="202">
        <f t="shared" si="155"/>
        <v>0</v>
      </c>
      <c r="GZ60" s="203">
        <f>+'PPFF 2022'!GF60</f>
        <v>0</v>
      </c>
      <c r="HA60" s="204">
        <f>+'PPFF 2022'!GG60</f>
        <v>0</v>
      </c>
      <c r="HB60" s="202">
        <f t="shared" si="156"/>
        <v>0</v>
      </c>
      <c r="HC60" s="203">
        <f>+'PPFF 2022'!GH60</f>
        <v>0</v>
      </c>
      <c r="HD60" s="204">
        <f>+'PPFF 2022'!GI60</f>
        <v>0</v>
      </c>
      <c r="HE60" s="202">
        <f t="shared" si="157"/>
        <v>0</v>
      </c>
      <c r="HF60" s="203">
        <f>+'PPFF 2022'!GJ60</f>
        <v>0</v>
      </c>
      <c r="HG60" s="204">
        <f>+'PPFF 2022'!GK60</f>
        <v>0</v>
      </c>
      <c r="HH60" s="202">
        <f t="shared" si="158"/>
        <v>0</v>
      </c>
      <c r="HI60" s="203">
        <f>+'PPFF 2022'!GL60</f>
        <v>0</v>
      </c>
      <c r="HJ60" s="204">
        <f>+'PPFF 2022'!GM60</f>
        <v>0</v>
      </c>
      <c r="HK60" s="202">
        <f t="shared" si="159"/>
        <v>0</v>
      </c>
      <c r="HL60" s="203">
        <f>+'PPFF 2022'!GN60</f>
        <v>0</v>
      </c>
      <c r="HM60" s="204">
        <f>+'PPFF 2022'!GO60</f>
        <v>0</v>
      </c>
      <c r="HN60" s="202">
        <f t="shared" si="160"/>
        <v>0</v>
      </c>
      <c r="HO60" s="203">
        <f>+'PPFF 2022'!GP60</f>
        <v>0</v>
      </c>
      <c r="HP60" s="204">
        <f>+'PPFF 2022'!GQ60</f>
        <v>0</v>
      </c>
      <c r="HQ60" s="202">
        <f t="shared" si="161"/>
        <v>0</v>
      </c>
      <c r="HR60" s="203">
        <f>+'PPFF 2022'!GR60</f>
        <v>0</v>
      </c>
      <c r="HS60" s="204">
        <f>+'PPFF 2022'!GS60</f>
        <v>0</v>
      </c>
      <c r="HT60" s="202">
        <f t="shared" si="162"/>
        <v>0</v>
      </c>
      <c r="HU60" s="203">
        <f>+'PPFF 2022'!GT60</f>
        <v>0</v>
      </c>
      <c r="HV60" s="204">
        <f>+'PPFF 2022'!GU60</f>
        <v>0</v>
      </c>
      <c r="HW60" s="202">
        <f t="shared" si="163"/>
        <v>0</v>
      </c>
      <c r="HX60" s="203">
        <f>+'PPFF 2022'!GV60</f>
        <v>0</v>
      </c>
      <c r="HY60" s="204">
        <f>+'PPFF 2022'!GW60</f>
        <v>0</v>
      </c>
      <c r="HZ60" s="202">
        <f t="shared" si="164"/>
        <v>0</v>
      </c>
      <c r="IA60" s="203">
        <f>+'PPFF 2022'!GX60</f>
        <v>0</v>
      </c>
      <c r="IB60" s="204">
        <f>+'PPFF 2022'!GY60</f>
        <v>0</v>
      </c>
      <c r="IC60" s="209">
        <f t="shared" si="165"/>
        <v>0</v>
      </c>
      <c r="ID60" s="203">
        <f>+'PPFF 2022'!HE60</f>
        <v>0</v>
      </c>
      <c r="IE60" s="204">
        <f>+'PPFF 2022'!HF60</f>
        <v>0</v>
      </c>
      <c r="IF60" s="215">
        <f t="shared" si="166"/>
        <v>0</v>
      </c>
      <c r="IG60" s="203">
        <f>+'PPFF 2022'!HG60</f>
        <v>0</v>
      </c>
      <c r="IH60" s="204">
        <f>+'PPFF 2022'!HH60</f>
        <v>0</v>
      </c>
      <c r="II60" s="215">
        <f t="shared" si="167"/>
        <v>0</v>
      </c>
      <c r="IJ60" s="203">
        <f>+'PPFF 2022'!HI60</f>
        <v>0</v>
      </c>
      <c r="IK60" s="204">
        <f>+'PPFF 2022'!HJ60</f>
        <v>0</v>
      </c>
      <c r="IL60" s="215">
        <f t="shared" si="168"/>
        <v>0</v>
      </c>
      <c r="IM60" s="203">
        <f>+'PPFF 2022'!HK60</f>
        <v>0</v>
      </c>
      <c r="IN60" s="204">
        <f>+'PPFF 2022'!HL60</f>
        <v>0</v>
      </c>
      <c r="IO60" s="215">
        <f t="shared" si="169"/>
        <v>0</v>
      </c>
      <c r="IP60" s="203">
        <f>+'PPFF 2022'!HM60</f>
        <v>0</v>
      </c>
      <c r="IQ60" s="204">
        <f>+'PPFF 2022'!HN60</f>
        <v>0</v>
      </c>
      <c r="IR60" s="215">
        <f t="shared" si="170"/>
        <v>0</v>
      </c>
      <c r="IS60" s="203">
        <f>+'PPFF 2022'!HO60</f>
        <v>0</v>
      </c>
      <c r="IT60" s="204">
        <f>+'PPFF 2022'!HP60</f>
        <v>0</v>
      </c>
      <c r="IU60" s="215">
        <f t="shared" si="171"/>
        <v>0</v>
      </c>
      <c r="IV60" s="203">
        <f>+'PPFF 2022'!HQ60</f>
        <v>0</v>
      </c>
      <c r="IW60" s="204">
        <f>+'PPFF 2022'!HR60</f>
        <v>0</v>
      </c>
      <c r="IX60" s="215">
        <f t="shared" si="172"/>
        <v>0</v>
      </c>
      <c r="IY60" s="203">
        <f>+'PPFF 2022'!HS60</f>
        <v>0</v>
      </c>
      <c r="IZ60" s="204">
        <f>+'PPFF 2022'!HT60</f>
        <v>0</v>
      </c>
      <c r="JA60" s="215">
        <f t="shared" si="173"/>
        <v>0</v>
      </c>
      <c r="JB60" s="203">
        <f>+'PPFF 2022'!HU60</f>
        <v>0</v>
      </c>
      <c r="JC60" s="204">
        <f>+'PPFF 2022'!HV60</f>
        <v>0</v>
      </c>
      <c r="JD60" s="215">
        <f t="shared" si="174"/>
        <v>0</v>
      </c>
      <c r="JE60" s="203">
        <f>+'PPFF 2022'!HW60</f>
        <v>0</v>
      </c>
      <c r="JF60" s="204">
        <f>+'PPFF 2022'!HX60</f>
        <v>0</v>
      </c>
      <c r="JG60" s="215">
        <f t="shared" si="175"/>
        <v>0</v>
      </c>
      <c r="JH60" s="203">
        <f>+'PPFF 2022'!HY60</f>
        <v>0</v>
      </c>
      <c r="JI60" s="204">
        <f>+'PPFF 2022'!HZ60</f>
        <v>0</v>
      </c>
      <c r="JJ60" s="215">
        <f t="shared" si="176"/>
        <v>0</v>
      </c>
      <c r="JK60" s="203">
        <f>+'PPFF 2022'!IA60</f>
        <v>0</v>
      </c>
      <c r="JL60" s="204">
        <f>+'PPFF 2022'!IB60</f>
        <v>0</v>
      </c>
      <c r="JM60" s="218">
        <f t="shared" si="177"/>
        <v>0</v>
      </c>
      <c r="JN60" s="224">
        <f>+'PPFF 2022'!IH60</f>
        <v>0</v>
      </c>
      <c r="JO60" s="225">
        <f>+'PPFF 2022'!II60</f>
        <v>0</v>
      </c>
      <c r="JP60" s="212">
        <f t="shared" si="178"/>
        <v>0</v>
      </c>
      <c r="JQ60" s="224">
        <f>+'PPFF 2022'!IJ60</f>
        <v>0</v>
      </c>
      <c r="JR60" s="225">
        <f>+'PPFF 2022'!IK60</f>
        <v>0</v>
      </c>
      <c r="JS60" s="212">
        <f t="shared" si="179"/>
        <v>0</v>
      </c>
      <c r="JT60" s="224">
        <f>+'PPFF 2022'!IL60</f>
        <v>0</v>
      </c>
      <c r="JU60" s="225">
        <f>+'PPFF 2022'!IM60</f>
        <v>0</v>
      </c>
      <c r="JV60" s="212">
        <f t="shared" si="180"/>
        <v>0</v>
      </c>
      <c r="JW60" s="224">
        <f>+'PPFF 2022'!IN60</f>
        <v>0</v>
      </c>
      <c r="JX60" s="225">
        <f>+'PPFF 2022'!IO60</f>
        <v>0</v>
      </c>
      <c r="JY60" s="212">
        <f t="shared" si="181"/>
        <v>0</v>
      </c>
      <c r="JZ60" s="224">
        <f>+'PPFF 2022'!IP60</f>
        <v>0</v>
      </c>
      <c r="KA60" s="225">
        <f>+'PPFF 2022'!IQ60</f>
        <v>0</v>
      </c>
      <c r="KB60" s="212">
        <f t="shared" si="182"/>
        <v>0</v>
      </c>
      <c r="KC60" s="224">
        <f>+'PPFF 2022'!IR60</f>
        <v>0</v>
      </c>
      <c r="KD60" s="225">
        <f>+'PPFF 2022'!IS60</f>
        <v>0</v>
      </c>
      <c r="KE60" s="212">
        <f t="shared" si="183"/>
        <v>0</v>
      </c>
      <c r="KF60" s="224">
        <f>+'PPFF 2022'!IT60</f>
        <v>0</v>
      </c>
      <c r="KG60" s="225">
        <f>+'PPFF 2022'!IU60</f>
        <v>0</v>
      </c>
      <c r="KH60" s="212">
        <f t="shared" si="184"/>
        <v>0</v>
      </c>
      <c r="KI60" s="224">
        <f>+'PPFF 2022'!IV60</f>
        <v>0</v>
      </c>
      <c r="KJ60" s="225">
        <f>+'PPFF 2022'!IW60</f>
        <v>0</v>
      </c>
      <c r="KK60" s="212">
        <f t="shared" si="185"/>
        <v>0</v>
      </c>
      <c r="KL60" s="224">
        <f>+'PPFF 2022'!IX60</f>
        <v>0</v>
      </c>
      <c r="KM60" s="225">
        <f>+'PPFF 2022'!IY60</f>
        <v>0</v>
      </c>
      <c r="KN60" s="212">
        <f t="shared" si="186"/>
        <v>0</v>
      </c>
      <c r="KO60" s="224">
        <f>+'PPFF 2022'!IZ60</f>
        <v>0</v>
      </c>
      <c r="KP60" s="225">
        <f>+'PPFF 2022'!JA60</f>
        <v>0</v>
      </c>
      <c r="KQ60" s="212">
        <f t="shared" si="187"/>
        <v>0</v>
      </c>
      <c r="KR60" s="224">
        <f>+'PPFF 2022'!JB60</f>
        <v>0</v>
      </c>
      <c r="KS60" s="225">
        <f>+'PPFF 2022'!JC60</f>
        <v>0</v>
      </c>
      <c r="KT60" s="212">
        <f t="shared" si="188"/>
        <v>0</v>
      </c>
      <c r="KU60" s="224">
        <f>+'PPFF 2022'!JD60</f>
        <v>0</v>
      </c>
      <c r="KV60" s="225">
        <f>+'PPFF 2022'!JE60</f>
        <v>0</v>
      </c>
      <c r="KW60" s="212">
        <f t="shared" si="189"/>
        <v>0</v>
      </c>
      <c r="KX60" s="224">
        <f>+'PPFF 2022'!JK60</f>
        <v>0</v>
      </c>
      <c r="KY60" s="230">
        <f>+'PPFF 2022'!JL60</f>
        <v>0</v>
      </c>
      <c r="KZ60" s="224">
        <f>+'PPFF 2022'!JM60</f>
        <v>0</v>
      </c>
      <c r="LA60" s="230">
        <f>+'PPFF 2022'!JN60</f>
        <v>0</v>
      </c>
      <c r="LB60" s="224">
        <f>+'PPFF 2022'!JO60</f>
        <v>0</v>
      </c>
      <c r="LC60" s="230">
        <f>+'PPFF 2022'!JP60</f>
        <v>0</v>
      </c>
      <c r="LD60" s="224">
        <f>+'PPFF 2022'!JQ60</f>
        <v>0</v>
      </c>
      <c r="LE60" s="230">
        <f>+'PPFF 2022'!JR60</f>
        <v>0</v>
      </c>
      <c r="LF60" s="224">
        <f>+'PPFF 2022'!JS60</f>
        <v>0</v>
      </c>
      <c r="LG60" s="230">
        <f>+'PPFF 2022'!JT60</f>
        <v>0</v>
      </c>
      <c r="LH60" s="224">
        <f>+'PPFF 2022'!JU60</f>
        <v>0</v>
      </c>
      <c r="LI60" s="230">
        <f>+'PPFF 2022'!JV60</f>
        <v>0</v>
      </c>
      <c r="LJ60" s="224">
        <f>+'PPFF 2022'!JW60</f>
        <v>0</v>
      </c>
      <c r="LK60" s="230">
        <f>+'PPFF 2022'!JX60</f>
        <v>0</v>
      </c>
      <c r="LL60" s="224">
        <f>+'PPFF 2022'!JY60</f>
        <v>0</v>
      </c>
      <c r="LM60" s="230">
        <f>+'PPFF 2022'!JZ60</f>
        <v>0</v>
      </c>
      <c r="LN60" s="224">
        <f>+'PPFF 2022'!KA60</f>
        <v>0</v>
      </c>
      <c r="LO60" s="230">
        <f>+'PPFF 2022'!KB60</f>
        <v>0</v>
      </c>
      <c r="LP60" s="224">
        <f>+'PPFF 2022'!KC60</f>
        <v>0</v>
      </c>
      <c r="LQ60" s="230">
        <f>+'PPFF 2022'!KD60</f>
        <v>0</v>
      </c>
      <c r="LR60" s="224">
        <f>+'PPFF 2022'!KE60</f>
        <v>0</v>
      </c>
      <c r="LS60" s="230">
        <f>+'PPFF 2022'!KF60</f>
        <v>0</v>
      </c>
      <c r="LT60" s="224">
        <f>+'PPFF 2022'!KG60</f>
        <v>0</v>
      </c>
      <c r="LU60" s="230">
        <f>+'PPFF 2022'!KH60</f>
        <v>0</v>
      </c>
      <c r="LV60" s="234">
        <f>+'PPFF 2022'!KN60</f>
        <v>0</v>
      </c>
      <c r="LW60" s="234">
        <f>+'PPFF 2022'!KP60</f>
        <v>0</v>
      </c>
      <c r="LX60" s="234">
        <f>+'PPFF 2022'!KR60</f>
        <v>0</v>
      </c>
      <c r="LY60" s="234">
        <f>+'PPFF 2022'!KT60</f>
        <v>0</v>
      </c>
      <c r="LZ60" s="234">
        <f>+'PPFF 2022'!KV60</f>
        <v>0</v>
      </c>
      <c r="MA60" s="234">
        <f>+'PPFF 2022'!KX60</f>
        <v>0</v>
      </c>
      <c r="MB60" s="234">
        <f>+'PPFF 2022'!KZ60</f>
        <v>0</v>
      </c>
      <c r="MC60" s="234">
        <f>+'PPFF 2022'!LB60</f>
        <v>0</v>
      </c>
      <c r="MD60" s="234">
        <f>+'PPFF 2022'!LD60</f>
        <v>0</v>
      </c>
      <c r="ME60" s="234">
        <f>+'PPFF 2022'!LF60</f>
        <v>0</v>
      </c>
      <c r="MF60" s="234">
        <f>+'PPFF 2022'!LH60</f>
        <v>0</v>
      </c>
      <c r="MG60" s="234">
        <f>+'PPFF 2022'!LJ60</f>
        <v>0</v>
      </c>
      <c r="MH60" s="190">
        <f>+'PPFF 2022'!LN60/6</f>
        <v>0</v>
      </c>
      <c r="MI60" s="190">
        <f>+'PPFF 2022'!LP60/6</f>
        <v>0</v>
      </c>
      <c r="MJ60" s="190">
        <f>+'PPFF 2022'!LR60/6</f>
        <v>0</v>
      </c>
      <c r="MK60" s="190">
        <f>+'PPFF 2022'!LT60/6</f>
        <v>0</v>
      </c>
      <c r="ML60" s="190">
        <f>+'PPFF 2022'!LV60/6</f>
        <v>0</v>
      </c>
      <c r="MM60" s="190">
        <f>+'PPFF 2022'!LX60/6</f>
        <v>0</v>
      </c>
      <c r="MN60" s="239">
        <f>+'PPFF 2022'!LZ60/6</f>
        <v>0</v>
      </c>
      <c r="MO60" s="190">
        <f>+'PPFF 2022'!MB60/6</f>
        <v>0</v>
      </c>
      <c r="MP60" s="190">
        <f>+'PPFF 2022'!MD60/6</f>
        <v>0</v>
      </c>
      <c r="MQ60" s="190">
        <f>+'PPFF 2022'!MF60/6</f>
        <v>0</v>
      </c>
      <c r="MR60" s="190">
        <f>+'PPFF 2022'!MH60/6</f>
        <v>0</v>
      </c>
      <c r="MS60" s="190">
        <f>+'PPFF 2022'!MJ60/6</f>
        <v>0</v>
      </c>
      <c r="MT60" s="104">
        <f>+'PPFF 2022'!MN60</f>
        <v>0</v>
      </c>
      <c r="MU60" s="104">
        <f>+'PPFF 2022'!MP60</f>
        <v>0</v>
      </c>
      <c r="MV60" s="104">
        <f>+'PPFF 2022'!MR60</f>
        <v>0</v>
      </c>
      <c r="MW60" s="104">
        <f>+'PPFF 2022'!MT60</f>
        <v>0</v>
      </c>
      <c r="MX60" s="104">
        <f>+'PPFF 2022'!MV60</f>
        <v>0</v>
      </c>
      <c r="MY60" s="104">
        <f>+'PPFF 2022'!MX60</f>
        <v>0</v>
      </c>
      <c r="MZ60" s="104">
        <f>+'PPFF 2022'!MZ60</f>
        <v>0</v>
      </c>
      <c r="NA60" s="104">
        <f>+'PPFF 2022'!NB60</f>
        <v>0</v>
      </c>
      <c r="NB60" s="104">
        <f>+'PPFF 2022'!ND60</f>
        <v>0</v>
      </c>
      <c r="NC60" s="104">
        <f>+'PPFF 2022'!NF60</f>
        <v>0</v>
      </c>
      <c r="ND60" s="104">
        <f>+'PPFF 2022'!NH60</f>
        <v>0</v>
      </c>
      <c r="NE60" s="104">
        <f>+'PPFF 2022'!NJ60</f>
        <v>0</v>
      </c>
    </row>
    <row r="61" spans="1:369" s="88" customFormat="1" ht="10.5" x14ac:dyDescent="0.25">
      <c r="A61" s="89" t="s">
        <v>1</v>
      </c>
      <c r="B61" s="90" t="s">
        <v>53</v>
      </c>
      <c r="C61" s="90">
        <v>400</v>
      </c>
      <c r="D61" s="90" t="s">
        <v>349</v>
      </c>
      <c r="E61" s="91" t="s">
        <v>302</v>
      </c>
      <c r="F61" s="92" t="s">
        <v>95</v>
      </c>
      <c r="G61" s="92" t="s">
        <v>352</v>
      </c>
      <c r="H61" s="155">
        <v>56</v>
      </c>
      <c r="I61" s="92" t="s">
        <v>55</v>
      </c>
      <c r="J61" s="171">
        <f>+'PPFF 2022'!J61+'PPFF 2022'!K61</f>
        <v>0</v>
      </c>
      <c r="K61" s="171">
        <f>+'PPFF 2022'!L61+'PPFF 2022'!M61</f>
        <v>0</v>
      </c>
      <c r="L61" s="171">
        <f>+'PPFF 2022'!N61+'PPFF 2022'!O61</f>
        <v>0</v>
      </c>
      <c r="M61" s="171">
        <f>+'PPFF 2022'!P61+'PPFF 2022'!Q61</f>
        <v>0</v>
      </c>
      <c r="N61" s="171">
        <f>+'PPFF 2022'!R61+'PPFF 2022'!S61</f>
        <v>0</v>
      </c>
      <c r="O61" s="171">
        <f>+'PPFF 2022'!T61+'PPFF 2022'!U61</f>
        <v>0</v>
      </c>
      <c r="P61" s="171">
        <f>+'PPFF 2022'!V61+'PPFF 2022'!W61</f>
        <v>0</v>
      </c>
      <c r="Q61" s="171">
        <f>+'PPFF 2022'!X61+'PPFF 2022'!Y61</f>
        <v>0</v>
      </c>
      <c r="R61" s="171">
        <f>+'PPFF 2022'!Z61+'PPFF 2022'!AA61</f>
        <v>0</v>
      </c>
      <c r="S61" s="171">
        <f>+'PPFF 2022'!AB61+'PPFF 2022'!AC61</f>
        <v>0</v>
      </c>
      <c r="T61" s="171">
        <f>+'PPFF 2022'!AD61+'PPFF 2022'!AE61</f>
        <v>0</v>
      </c>
      <c r="U61" s="171">
        <f>+'PPFF 2022'!AF61+'PPFF 2022'!AG61</f>
        <v>0</v>
      </c>
      <c r="V61" s="93">
        <f>+'PPFF 2022'!AM61</f>
        <v>0</v>
      </c>
      <c r="W61" s="95">
        <f>+'PPFF 2022'!AN61</f>
        <v>0</v>
      </c>
      <c r="X61" s="98">
        <f>+('PPFF 2022'!AM61+'PPFF 2022'!AN61)/13</f>
        <v>0</v>
      </c>
      <c r="Y61" s="93">
        <f>+'PPFF 2022'!AO61</f>
        <v>0</v>
      </c>
      <c r="Z61" s="95">
        <f>+'PPFF 2022'!AP61</f>
        <v>0</v>
      </c>
      <c r="AA61" s="98">
        <f>+('PPFF 2022'!AO61+'PPFF 2022'!AP61)/13</f>
        <v>0</v>
      </c>
      <c r="AB61" s="93">
        <f>+'PPFF 2022'!AQ61</f>
        <v>0</v>
      </c>
      <c r="AC61" s="95">
        <f>+'PPFF 2022'!AR61</f>
        <v>0</v>
      </c>
      <c r="AD61" s="98">
        <f t="shared" si="96"/>
        <v>0</v>
      </c>
      <c r="AE61" s="93">
        <f>+'PPFF 2022'!AS61</f>
        <v>0</v>
      </c>
      <c r="AF61" s="95">
        <f>+'PPFF 2022'!AT61</f>
        <v>0</v>
      </c>
      <c r="AG61" s="98">
        <f t="shared" si="97"/>
        <v>0</v>
      </c>
      <c r="AH61" s="93">
        <f>+'PPFF 2022'!AU61</f>
        <v>0</v>
      </c>
      <c r="AI61" s="95">
        <f>+'PPFF 2022'!AV61</f>
        <v>0</v>
      </c>
      <c r="AJ61" s="98">
        <f t="shared" si="98"/>
        <v>0</v>
      </c>
      <c r="AK61" s="93">
        <f>+'PPFF 2022'!AW61</f>
        <v>0</v>
      </c>
      <c r="AL61" s="95">
        <f>+'PPFF 2022'!AX61</f>
        <v>0</v>
      </c>
      <c r="AM61" s="98">
        <f t="shared" si="99"/>
        <v>0</v>
      </c>
      <c r="AN61" s="93">
        <f>+'PPFF 2022'!AY61</f>
        <v>0</v>
      </c>
      <c r="AO61" s="95">
        <f>+'PPFF 2022'!AZ61</f>
        <v>0</v>
      </c>
      <c r="AP61" s="98">
        <f t="shared" si="100"/>
        <v>0</v>
      </c>
      <c r="AQ61" s="93">
        <f>+'PPFF 2022'!BA61</f>
        <v>0</v>
      </c>
      <c r="AR61" s="95">
        <f>+'PPFF 2022'!BB61</f>
        <v>0</v>
      </c>
      <c r="AS61" s="98">
        <f t="shared" si="101"/>
        <v>0</v>
      </c>
      <c r="AT61" s="93">
        <f>+'PPFF 2022'!BC61</f>
        <v>0</v>
      </c>
      <c r="AU61" s="95">
        <f>+'PPFF 2022'!BD61</f>
        <v>0</v>
      </c>
      <c r="AV61" s="98">
        <f t="shared" si="102"/>
        <v>0</v>
      </c>
      <c r="AW61" s="93">
        <f>+'PPFF 2022'!BE61</f>
        <v>0</v>
      </c>
      <c r="AX61" s="95">
        <f>+'PPFF 2022'!BF61</f>
        <v>0</v>
      </c>
      <c r="AY61" s="98">
        <f t="shared" si="103"/>
        <v>0</v>
      </c>
      <c r="AZ61" s="93">
        <f>+'PPFF 2022'!BG61</f>
        <v>0</v>
      </c>
      <c r="BA61" s="95">
        <f>+'PPFF 2022'!BH61</f>
        <v>0</v>
      </c>
      <c r="BB61" s="98">
        <f t="shared" si="104"/>
        <v>0</v>
      </c>
      <c r="BC61" s="93">
        <f>+'PPFF 2022'!BI61</f>
        <v>0</v>
      </c>
      <c r="BD61" s="95">
        <f>+'PPFF 2022'!BJ61</f>
        <v>0</v>
      </c>
      <c r="BE61" s="97">
        <f t="shared" si="105"/>
        <v>0</v>
      </c>
      <c r="BF61" s="107">
        <f>+'PPFF 2022'!BP61</f>
        <v>0</v>
      </c>
      <c r="BG61" s="97">
        <f>+'PPFF 2022'!BQ61</f>
        <v>0</v>
      </c>
      <c r="BH61" s="182">
        <f t="shared" si="106"/>
        <v>0</v>
      </c>
      <c r="BI61" s="107">
        <f>+'PPFF 2022'!BR61</f>
        <v>0</v>
      </c>
      <c r="BJ61" s="97">
        <f>+'PPFF 2022'!BS61</f>
        <v>0</v>
      </c>
      <c r="BK61" s="182">
        <f t="shared" si="107"/>
        <v>0</v>
      </c>
      <c r="BL61" s="107">
        <f>+'PPFF 2022'!BT61</f>
        <v>0</v>
      </c>
      <c r="BM61" s="97">
        <f>+'PPFF 2022'!BU61</f>
        <v>0</v>
      </c>
      <c r="BN61" s="182">
        <f t="shared" si="108"/>
        <v>0</v>
      </c>
      <c r="BO61" s="107">
        <f>+'PPFF 2022'!BV61</f>
        <v>0</v>
      </c>
      <c r="BP61" s="97">
        <f>+'PPFF 2022'!BW61</f>
        <v>0</v>
      </c>
      <c r="BQ61" s="182">
        <f t="shared" si="109"/>
        <v>0</v>
      </c>
      <c r="BR61" s="107">
        <f>+'PPFF 2022'!BX61</f>
        <v>0</v>
      </c>
      <c r="BS61" s="97">
        <f>+'PPFF 2022'!BY61</f>
        <v>0</v>
      </c>
      <c r="BT61" s="182">
        <f t="shared" si="110"/>
        <v>0</v>
      </c>
      <c r="BU61" s="107">
        <f>+'PPFF 2022'!BZ61</f>
        <v>0</v>
      </c>
      <c r="BV61" s="97">
        <f>+'PPFF 2022'!CA61</f>
        <v>0</v>
      </c>
      <c r="BW61" s="182">
        <f t="shared" si="111"/>
        <v>0</v>
      </c>
      <c r="BX61" s="107">
        <f>+'PPFF 2022'!CB61</f>
        <v>0</v>
      </c>
      <c r="BY61" s="97">
        <f>+'PPFF 2022'!CC61</f>
        <v>0</v>
      </c>
      <c r="BZ61" s="182">
        <f t="shared" si="112"/>
        <v>0</v>
      </c>
      <c r="CA61" s="107">
        <f>+'PPFF 2022'!CD61</f>
        <v>0</v>
      </c>
      <c r="CB61" s="97">
        <f>+'PPFF 2022'!CE61</f>
        <v>0</v>
      </c>
      <c r="CC61" s="182">
        <f t="shared" si="113"/>
        <v>0</v>
      </c>
      <c r="CD61" s="107">
        <f>+'PPFF 2022'!CF61</f>
        <v>0</v>
      </c>
      <c r="CE61" s="97">
        <f>+'PPFF 2022'!CG61</f>
        <v>0</v>
      </c>
      <c r="CF61" s="182">
        <f t="shared" si="114"/>
        <v>0</v>
      </c>
      <c r="CG61" s="107">
        <f>+'PPFF 2022'!CH61</f>
        <v>0</v>
      </c>
      <c r="CH61" s="97">
        <f>+'PPFF 2022'!CI61</f>
        <v>0</v>
      </c>
      <c r="CI61" s="182">
        <f t="shared" si="115"/>
        <v>0</v>
      </c>
      <c r="CJ61" s="107">
        <f>+'PPFF 2022'!CJ61</f>
        <v>0</v>
      </c>
      <c r="CK61" s="97">
        <f>+'PPFF 2022'!CK61</f>
        <v>0</v>
      </c>
      <c r="CL61" s="182">
        <f t="shared" si="116"/>
        <v>0</v>
      </c>
      <c r="CM61" s="107">
        <f>+'PPFF 2022'!CL61</f>
        <v>0</v>
      </c>
      <c r="CN61" s="97">
        <f>+'PPFF 2022'!CM61</f>
        <v>0</v>
      </c>
      <c r="CO61" s="187">
        <f t="shared" si="117"/>
        <v>0</v>
      </c>
      <c r="CP61" s="109">
        <f>+'PPFF 2022'!CS61</f>
        <v>0</v>
      </c>
      <c r="CQ61" s="111">
        <f>+'PPFF 2022'!CT61</f>
        <v>0</v>
      </c>
      <c r="CR61" s="98">
        <f t="shared" si="118"/>
        <v>0</v>
      </c>
      <c r="CS61" s="109">
        <f>+'PPFF 2022'!CU61</f>
        <v>0</v>
      </c>
      <c r="CT61" s="111">
        <f>+'PPFF 2022'!CV61</f>
        <v>0</v>
      </c>
      <c r="CU61" s="98">
        <f t="shared" si="119"/>
        <v>0</v>
      </c>
      <c r="CV61" s="109">
        <f>+'PPFF 2022'!CW61</f>
        <v>0</v>
      </c>
      <c r="CW61" s="111">
        <f>+'PPFF 2022'!CX61</f>
        <v>0</v>
      </c>
      <c r="CX61" s="98">
        <f t="shared" si="120"/>
        <v>0</v>
      </c>
      <c r="CY61" s="109">
        <f>+'PPFF 2022'!CY61</f>
        <v>0</v>
      </c>
      <c r="CZ61" s="111">
        <f>+'PPFF 2022'!CZ61</f>
        <v>0</v>
      </c>
      <c r="DA61" s="98">
        <f t="shared" si="121"/>
        <v>0</v>
      </c>
      <c r="DB61" s="109">
        <f>+'PPFF 2022'!DA61</f>
        <v>0</v>
      </c>
      <c r="DC61" s="111">
        <f>+'PPFF 2022'!DB61</f>
        <v>0</v>
      </c>
      <c r="DD61" s="98">
        <f t="shared" si="122"/>
        <v>0</v>
      </c>
      <c r="DE61" s="109">
        <f>+'PPFF 2022'!DC61</f>
        <v>0</v>
      </c>
      <c r="DF61" s="111">
        <f>+'PPFF 2022'!DD61</f>
        <v>0</v>
      </c>
      <c r="DG61" s="98">
        <f t="shared" si="123"/>
        <v>0</v>
      </c>
      <c r="DH61" s="109">
        <f>+'PPFF 2022'!DE61</f>
        <v>0</v>
      </c>
      <c r="DI61" s="111">
        <f>+'PPFF 2022'!DF61</f>
        <v>0</v>
      </c>
      <c r="DJ61" s="98">
        <f t="shared" si="124"/>
        <v>0</v>
      </c>
      <c r="DK61" s="109">
        <f>+'PPFF 2022'!DG61</f>
        <v>0</v>
      </c>
      <c r="DL61" s="111">
        <f>+'PPFF 2022'!DH61</f>
        <v>0</v>
      </c>
      <c r="DM61" s="98">
        <f t="shared" si="125"/>
        <v>0</v>
      </c>
      <c r="DN61" s="109">
        <f>+'PPFF 2022'!DI61</f>
        <v>0</v>
      </c>
      <c r="DO61" s="111">
        <f>+'PPFF 2022'!DJ61</f>
        <v>0</v>
      </c>
      <c r="DP61" s="98">
        <f t="shared" si="126"/>
        <v>0</v>
      </c>
      <c r="DQ61" s="109">
        <f>+'PPFF 2022'!DK61</f>
        <v>0</v>
      </c>
      <c r="DR61" s="111">
        <f>+'PPFF 2022'!DL61</f>
        <v>0</v>
      </c>
      <c r="DS61" s="98">
        <f t="shared" si="127"/>
        <v>0</v>
      </c>
      <c r="DT61" s="109">
        <f>+'PPFF 2022'!DM61</f>
        <v>0</v>
      </c>
      <c r="DU61" s="111">
        <f>+'PPFF 2022'!DN61</f>
        <v>0</v>
      </c>
      <c r="DV61" s="98">
        <f t="shared" si="128"/>
        <v>0</v>
      </c>
      <c r="DW61" s="109">
        <f>+'PPFF 2022'!DO61</f>
        <v>0</v>
      </c>
      <c r="DX61" s="111">
        <f>+'PPFF 2022'!DP61</f>
        <v>0</v>
      </c>
      <c r="DY61" s="107">
        <f t="shared" si="129"/>
        <v>0</v>
      </c>
      <c r="DZ61" s="109">
        <f>+'PPFF 2022'!DV61</f>
        <v>0</v>
      </c>
      <c r="EA61" s="111">
        <f>+'PPFF 2022'!DW61</f>
        <v>0</v>
      </c>
      <c r="EB61" s="98">
        <f t="shared" si="130"/>
        <v>0</v>
      </c>
      <c r="EC61" s="111">
        <f>+'PPFF 2022'!DX61</f>
        <v>0</v>
      </c>
      <c r="ED61" s="111">
        <f>+'PPFF 2022'!DY61</f>
        <v>0</v>
      </c>
      <c r="EE61" s="98">
        <f t="shared" si="131"/>
        <v>0</v>
      </c>
      <c r="EF61" s="111">
        <f>+'PPFF 2022'!DZ61</f>
        <v>0</v>
      </c>
      <c r="EG61" s="111">
        <f>+'PPFF 2022'!EA61</f>
        <v>0</v>
      </c>
      <c r="EH61" s="98">
        <f t="shared" si="132"/>
        <v>0</v>
      </c>
      <c r="EI61" s="111">
        <f>+'PPFF 2022'!EB61</f>
        <v>0</v>
      </c>
      <c r="EJ61" s="111">
        <f>+'PPFF 2022'!EC61</f>
        <v>0</v>
      </c>
      <c r="EK61" s="98">
        <f t="shared" si="133"/>
        <v>0</v>
      </c>
      <c r="EL61" s="111">
        <f>+'PPFF 2022'!ED61</f>
        <v>0</v>
      </c>
      <c r="EM61" s="111">
        <f>+'PPFF 2022'!EE61</f>
        <v>0</v>
      </c>
      <c r="EN61" s="98">
        <f t="shared" si="134"/>
        <v>0</v>
      </c>
      <c r="EO61" s="111">
        <f>+'PPFF 2022'!EF61</f>
        <v>0</v>
      </c>
      <c r="EP61" s="111">
        <f>+'PPFF 2022'!EG61</f>
        <v>0</v>
      </c>
      <c r="EQ61" s="98">
        <f t="shared" si="135"/>
        <v>0</v>
      </c>
      <c r="ER61" s="111">
        <f>+'PPFF 2022'!EH61</f>
        <v>0</v>
      </c>
      <c r="ES61" s="111">
        <f>+'PPFF 2022'!EI61</f>
        <v>0</v>
      </c>
      <c r="ET61" s="98">
        <f t="shared" si="136"/>
        <v>0</v>
      </c>
      <c r="EU61" s="111">
        <f>+'PPFF 2022'!EJ61</f>
        <v>0</v>
      </c>
      <c r="EV61" s="111">
        <f>+'PPFF 2022'!EK61</f>
        <v>0</v>
      </c>
      <c r="EW61" s="98">
        <f t="shared" si="137"/>
        <v>0</v>
      </c>
      <c r="EX61" s="111">
        <f>+'PPFF 2022'!EL61</f>
        <v>0</v>
      </c>
      <c r="EY61" s="111">
        <f>+'PPFF 2022'!EM61</f>
        <v>0</v>
      </c>
      <c r="EZ61" s="98">
        <f t="shared" si="138"/>
        <v>0</v>
      </c>
      <c r="FA61" s="111">
        <f>+'PPFF 2022'!EN61</f>
        <v>0</v>
      </c>
      <c r="FB61" s="111">
        <f>+'PPFF 2022'!EO61</f>
        <v>0</v>
      </c>
      <c r="FC61" s="98">
        <f t="shared" si="139"/>
        <v>0</v>
      </c>
      <c r="FD61" s="111">
        <f>+'PPFF 2022'!EP61</f>
        <v>0</v>
      </c>
      <c r="FE61" s="111">
        <f>+'PPFF 2022'!EQ61</f>
        <v>0</v>
      </c>
      <c r="FF61" s="98">
        <f t="shared" si="140"/>
        <v>0</v>
      </c>
      <c r="FG61" s="111">
        <f>+'PPFF 2022'!ER61</f>
        <v>0</v>
      </c>
      <c r="FH61" s="111">
        <f>+'PPFF 2022'!ES61</f>
        <v>0</v>
      </c>
      <c r="FI61" s="97">
        <f t="shared" si="141"/>
        <v>0</v>
      </c>
      <c r="FJ61" s="108">
        <f>+'PPFF 2022'!EY61</f>
        <v>0</v>
      </c>
      <c r="FK61" s="103">
        <f>+'PPFF 2022'!EZ61</f>
        <v>0</v>
      </c>
      <c r="FL61" s="193">
        <f t="shared" si="142"/>
        <v>0</v>
      </c>
      <c r="FM61" s="203">
        <f>+'PPFF 2022'!FA61</f>
        <v>0</v>
      </c>
      <c r="FN61" s="204">
        <f>+'PPFF 2022'!FB61</f>
        <v>0</v>
      </c>
      <c r="FO61" s="202">
        <f t="shared" si="143"/>
        <v>0</v>
      </c>
      <c r="FP61" s="203">
        <f>+'PPFF 2022'!FC61</f>
        <v>0</v>
      </c>
      <c r="FQ61" s="204">
        <f>+'PPFF 2022'!FD61</f>
        <v>0</v>
      </c>
      <c r="FR61" s="202">
        <f t="shared" si="144"/>
        <v>0</v>
      </c>
      <c r="FS61" s="203">
        <f>+'PPFF 2022'!FE61</f>
        <v>0</v>
      </c>
      <c r="FT61" s="204">
        <f>+'PPFF 2022'!FF61</f>
        <v>0</v>
      </c>
      <c r="FU61" s="202">
        <f t="shared" si="145"/>
        <v>0</v>
      </c>
      <c r="FV61" s="203">
        <f>+'PPFF 2022'!FG61</f>
        <v>0</v>
      </c>
      <c r="FW61" s="204">
        <f>+'PPFF 2022'!FH61</f>
        <v>0</v>
      </c>
      <c r="FX61" s="202">
        <f t="shared" si="146"/>
        <v>0</v>
      </c>
      <c r="FY61" s="203">
        <f>+'PPFF 2022'!FI61</f>
        <v>0</v>
      </c>
      <c r="FZ61" s="204">
        <f>+'PPFF 2022'!FJ61</f>
        <v>0</v>
      </c>
      <c r="GA61" s="202">
        <f t="shared" si="147"/>
        <v>0</v>
      </c>
      <c r="GB61" s="203">
        <f>+'PPFF 2022'!FK61</f>
        <v>0</v>
      </c>
      <c r="GC61" s="204">
        <f>+'PPFF 2022'!FL61</f>
        <v>0</v>
      </c>
      <c r="GD61" s="202">
        <f t="shared" si="148"/>
        <v>0</v>
      </c>
      <c r="GE61" s="203">
        <f>+'PPFF 2022'!FM61</f>
        <v>0</v>
      </c>
      <c r="GF61" s="204">
        <f>+'PPFF 2022'!FN61</f>
        <v>0</v>
      </c>
      <c r="GG61" s="202">
        <f t="shared" si="149"/>
        <v>0</v>
      </c>
      <c r="GH61" s="203">
        <f>+'PPFF 2022'!FO61</f>
        <v>0</v>
      </c>
      <c r="GI61" s="204">
        <f>+'PPFF 2022'!FP61</f>
        <v>0</v>
      </c>
      <c r="GJ61" s="202">
        <f t="shared" si="150"/>
        <v>0</v>
      </c>
      <c r="GK61" s="203">
        <f>+'PPFF 2022'!FQ61</f>
        <v>0</v>
      </c>
      <c r="GL61" s="204">
        <f>+'PPFF 2022'!FR61</f>
        <v>0</v>
      </c>
      <c r="GM61" s="202">
        <f t="shared" si="151"/>
        <v>0</v>
      </c>
      <c r="GN61" s="203">
        <f>+'PPFF 2022'!FS61</f>
        <v>0</v>
      </c>
      <c r="GO61" s="204">
        <f>+'PPFF 2022'!FT61</f>
        <v>0</v>
      </c>
      <c r="GP61" s="202">
        <f t="shared" si="152"/>
        <v>0</v>
      </c>
      <c r="GQ61" s="203">
        <f>+'PPFF 2022'!FU61</f>
        <v>0</v>
      </c>
      <c r="GR61" s="204">
        <f>+'PPFF 2022'!FV61</f>
        <v>0</v>
      </c>
      <c r="GS61" s="209">
        <f t="shared" si="153"/>
        <v>0</v>
      </c>
      <c r="GT61" s="203">
        <f>+'PPFF 2022'!GB61</f>
        <v>0</v>
      </c>
      <c r="GU61" s="204">
        <f>+'PPFF 2022'!GC61</f>
        <v>0</v>
      </c>
      <c r="GV61" s="202">
        <f t="shared" si="154"/>
        <v>0</v>
      </c>
      <c r="GW61" s="203">
        <f>+'PPFF 2022'!GD61</f>
        <v>0</v>
      </c>
      <c r="GX61" s="204">
        <f>+'PPFF 2022'!GE61</f>
        <v>0</v>
      </c>
      <c r="GY61" s="202">
        <f t="shared" si="155"/>
        <v>0</v>
      </c>
      <c r="GZ61" s="203">
        <f>+'PPFF 2022'!GF61</f>
        <v>0</v>
      </c>
      <c r="HA61" s="204">
        <f>+'PPFF 2022'!GG61</f>
        <v>0</v>
      </c>
      <c r="HB61" s="202">
        <f t="shared" si="156"/>
        <v>0</v>
      </c>
      <c r="HC61" s="203">
        <f>+'PPFF 2022'!GH61</f>
        <v>0</v>
      </c>
      <c r="HD61" s="204">
        <f>+'PPFF 2022'!GI61</f>
        <v>0</v>
      </c>
      <c r="HE61" s="202">
        <f t="shared" si="157"/>
        <v>0</v>
      </c>
      <c r="HF61" s="203">
        <f>+'PPFF 2022'!GJ61</f>
        <v>0</v>
      </c>
      <c r="HG61" s="204">
        <f>+'PPFF 2022'!GK61</f>
        <v>0</v>
      </c>
      <c r="HH61" s="202">
        <f t="shared" si="158"/>
        <v>0</v>
      </c>
      <c r="HI61" s="203">
        <f>+'PPFF 2022'!GL61</f>
        <v>0</v>
      </c>
      <c r="HJ61" s="204">
        <f>+'PPFF 2022'!GM61</f>
        <v>0</v>
      </c>
      <c r="HK61" s="202">
        <f t="shared" si="159"/>
        <v>0</v>
      </c>
      <c r="HL61" s="203">
        <f>+'PPFF 2022'!GN61</f>
        <v>0</v>
      </c>
      <c r="HM61" s="204">
        <f>+'PPFF 2022'!GO61</f>
        <v>0</v>
      </c>
      <c r="HN61" s="202">
        <f t="shared" si="160"/>
        <v>0</v>
      </c>
      <c r="HO61" s="203">
        <f>+'PPFF 2022'!GP61</f>
        <v>0</v>
      </c>
      <c r="HP61" s="204">
        <f>+'PPFF 2022'!GQ61</f>
        <v>0</v>
      </c>
      <c r="HQ61" s="202">
        <f t="shared" si="161"/>
        <v>0</v>
      </c>
      <c r="HR61" s="203">
        <f>+'PPFF 2022'!GR61</f>
        <v>0</v>
      </c>
      <c r="HS61" s="204">
        <f>+'PPFF 2022'!GS61</f>
        <v>0</v>
      </c>
      <c r="HT61" s="202">
        <f t="shared" si="162"/>
        <v>0</v>
      </c>
      <c r="HU61" s="203">
        <f>+'PPFF 2022'!GT61</f>
        <v>0</v>
      </c>
      <c r="HV61" s="204">
        <f>+'PPFF 2022'!GU61</f>
        <v>0</v>
      </c>
      <c r="HW61" s="202">
        <f t="shared" si="163"/>
        <v>0</v>
      </c>
      <c r="HX61" s="203">
        <f>+'PPFF 2022'!GV61</f>
        <v>0</v>
      </c>
      <c r="HY61" s="204">
        <f>+'PPFF 2022'!GW61</f>
        <v>0</v>
      </c>
      <c r="HZ61" s="202">
        <f t="shared" si="164"/>
        <v>0</v>
      </c>
      <c r="IA61" s="203">
        <f>+'PPFF 2022'!GX61</f>
        <v>0</v>
      </c>
      <c r="IB61" s="204">
        <f>+'PPFF 2022'!GY61</f>
        <v>0</v>
      </c>
      <c r="IC61" s="209">
        <f t="shared" si="165"/>
        <v>0</v>
      </c>
      <c r="ID61" s="203">
        <f>+'PPFF 2022'!HE61</f>
        <v>0</v>
      </c>
      <c r="IE61" s="204">
        <f>+'PPFF 2022'!HF61</f>
        <v>0</v>
      </c>
      <c r="IF61" s="215">
        <f t="shared" si="166"/>
        <v>0</v>
      </c>
      <c r="IG61" s="203">
        <f>+'PPFF 2022'!HG61</f>
        <v>0</v>
      </c>
      <c r="IH61" s="204">
        <f>+'PPFF 2022'!HH61</f>
        <v>0</v>
      </c>
      <c r="II61" s="215">
        <f t="shared" si="167"/>
        <v>0</v>
      </c>
      <c r="IJ61" s="203">
        <f>+'PPFF 2022'!HI61</f>
        <v>0</v>
      </c>
      <c r="IK61" s="204">
        <f>+'PPFF 2022'!HJ61</f>
        <v>0</v>
      </c>
      <c r="IL61" s="215">
        <f t="shared" si="168"/>
        <v>0</v>
      </c>
      <c r="IM61" s="203">
        <f>+'PPFF 2022'!HK61</f>
        <v>0</v>
      </c>
      <c r="IN61" s="204">
        <f>+'PPFF 2022'!HL61</f>
        <v>0</v>
      </c>
      <c r="IO61" s="215">
        <f t="shared" si="169"/>
        <v>0</v>
      </c>
      <c r="IP61" s="203">
        <f>+'PPFF 2022'!HM61</f>
        <v>0</v>
      </c>
      <c r="IQ61" s="204">
        <f>+'PPFF 2022'!HN61</f>
        <v>0</v>
      </c>
      <c r="IR61" s="215">
        <f t="shared" si="170"/>
        <v>0</v>
      </c>
      <c r="IS61" s="203">
        <f>+'PPFF 2022'!HO61</f>
        <v>0</v>
      </c>
      <c r="IT61" s="204">
        <f>+'PPFF 2022'!HP61</f>
        <v>0</v>
      </c>
      <c r="IU61" s="215">
        <f t="shared" si="171"/>
        <v>0</v>
      </c>
      <c r="IV61" s="203">
        <f>+'PPFF 2022'!HQ61</f>
        <v>0</v>
      </c>
      <c r="IW61" s="204">
        <f>+'PPFF 2022'!HR61</f>
        <v>0</v>
      </c>
      <c r="IX61" s="215">
        <f t="shared" si="172"/>
        <v>0</v>
      </c>
      <c r="IY61" s="203">
        <f>+'PPFF 2022'!HS61</f>
        <v>0</v>
      </c>
      <c r="IZ61" s="204">
        <f>+'PPFF 2022'!HT61</f>
        <v>0</v>
      </c>
      <c r="JA61" s="215">
        <f t="shared" si="173"/>
        <v>0</v>
      </c>
      <c r="JB61" s="203">
        <f>+'PPFF 2022'!HU61</f>
        <v>0</v>
      </c>
      <c r="JC61" s="204">
        <f>+'PPFF 2022'!HV61</f>
        <v>0</v>
      </c>
      <c r="JD61" s="215">
        <f t="shared" si="174"/>
        <v>0</v>
      </c>
      <c r="JE61" s="203">
        <f>+'PPFF 2022'!HW61</f>
        <v>0</v>
      </c>
      <c r="JF61" s="204">
        <f>+'PPFF 2022'!HX61</f>
        <v>0</v>
      </c>
      <c r="JG61" s="215">
        <f t="shared" si="175"/>
        <v>0</v>
      </c>
      <c r="JH61" s="203">
        <f>+'PPFF 2022'!HY61</f>
        <v>0</v>
      </c>
      <c r="JI61" s="204">
        <f>+'PPFF 2022'!HZ61</f>
        <v>0</v>
      </c>
      <c r="JJ61" s="215">
        <f t="shared" si="176"/>
        <v>0</v>
      </c>
      <c r="JK61" s="203">
        <f>+'PPFF 2022'!IA61</f>
        <v>0</v>
      </c>
      <c r="JL61" s="204">
        <f>+'PPFF 2022'!IB61</f>
        <v>0</v>
      </c>
      <c r="JM61" s="218">
        <f t="shared" si="177"/>
        <v>0</v>
      </c>
      <c r="JN61" s="224">
        <f>+'PPFF 2022'!IH61</f>
        <v>0</v>
      </c>
      <c r="JO61" s="225">
        <f>+'PPFF 2022'!II61</f>
        <v>0</v>
      </c>
      <c r="JP61" s="212">
        <f t="shared" si="178"/>
        <v>0</v>
      </c>
      <c r="JQ61" s="224">
        <f>+'PPFF 2022'!IJ61</f>
        <v>0</v>
      </c>
      <c r="JR61" s="225">
        <f>+'PPFF 2022'!IK61</f>
        <v>0</v>
      </c>
      <c r="JS61" s="212">
        <f t="shared" si="179"/>
        <v>0</v>
      </c>
      <c r="JT61" s="224">
        <f>+'PPFF 2022'!IL61</f>
        <v>0</v>
      </c>
      <c r="JU61" s="225">
        <f>+'PPFF 2022'!IM61</f>
        <v>0</v>
      </c>
      <c r="JV61" s="212">
        <f t="shared" si="180"/>
        <v>0</v>
      </c>
      <c r="JW61" s="224">
        <f>+'PPFF 2022'!IN61</f>
        <v>0</v>
      </c>
      <c r="JX61" s="225">
        <f>+'PPFF 2022'!IO61</f>
        <v>0</v>
      </c>
      <c r="JY61" s="212">
        <f t="shared" si="181"/>
        <v>0</v>
      </c>
      <c r="JZ61" s="224">
        <f>+'PPFF 2022'!IP61</f>
        <v>0</v>
      </c>
      <c r="KA61" s="225">
        <f>+'PPFF 2022'!IQ61</f>
        <v>0</v>
      </c>
      <c r="KB61" s="212">
        <f t="shared" si="182"/>
        <v>0</v>
      </c>
      <c r="KC61" s="224">
        <f>+'PPFF 2022'!IR61</f>
        <v>0</v>
      </c>
      <c r="KD61" s="225">
        <f>+'PPFF 2022'!IS61</f>
        <v>0</v>
      </c>
      <c r="KE61" s="212">
        <f t="shared" si="183"/>
        <v>0</v>
      </c>
      <c r="KF61" s="224">
        <f>+'PPFF 2022'!IT61</f>
        <v>0</v>
      </c>
      <c r="KG61" s="225">
        <f>+'PPFF 2022'!IU61</f>
        <v>0</v>
      </c>
      <c r="KH61" s="212">
        <f t="shared" si="184"/>
        <v>0</v>
      </c>
      <c r="KI61" s="224">
        <f>+'PPFF 2022'!IV61</f>
        <v>0</v>
      </c>
      <c r="KJ61" s="225">
        <f>+'PPFF 2022'!IW61</f>
        <v>0</v>
      </c>
      <c r="KK61" s="212">
        <f t="shared" si="185"/>
        <v>0</v>
      </c>
      <c r="KL61" s="224">
        <f>+'PPFF 2022'!IX61</f>
        <v>0</v>
      </c>
      <c r="KM61" s="225">
        <f>+'PPFF 2022'!IY61</f>
        <v>0</v>
      </c>
      <c r="KN61" s="212">
        <f t="shared" si="186"/>
        <v>0</v>
      </c>
      <c r="KO61" s="224">
        <f>+'PPFF 2022'!IZ61</f>
        <v>0</v>
      </c>
      <c r="KP61" s="225">
        <f>+'PPFF 2022'!JA61</f>
        <v>0</v>
      </c>
      <c r="KQ61" s="212">
        <f t="shared" si="187"/>
        <v>0</v>
      </c>
      <c r="KR61" s="224">
        <f>+'PPFF 2022'!JB61</f>
        <v>0</v>
      </c>
      <c r="KS61" s="225">
        <f>+'PPFF 2022'!JC61</f>
        <v>0</v>
      </c>
      <c r="KT61" s="212">
        <f t="shared" si="188"/>
        <v>0</v>
      </c>
      <c r="KU61" s="224">
        <f>+'PPFF 2022'!JD61</f>
        <v>0</v>
      </c>
      <c r="KV61" s="225">
        <f>+'PPFF 2022'!JE61</f>
        <v>0</v>
      </c>
      <c r="KW61" s="212">
        <f t="shared" si="189"/>
        <v>0</v>
      </c>
      <c r="KX61" s="224">
        <f>+'PPFF 2022'!JK61</f>
        <v>0</v>
      </c>
      <c r="KY61" s="230">
        <f>+'PPFF 2022'!JL61</f>
        <v>0</v>
      </c>
      <c r="KZ61" s="224">
        <f>+'PPFF 2022'!JM61</f>
        <v>0</v>
      </c>
      <c r="LA61" s="230">
        <f>+'PPFF 2022'!JN61</f>
        <v>0</v>
      </c>
      <c r="LB61" s="224">
        <f>+'PPFF 2022'!JO61</f>
        <v>0</v>
      </c>
      <c r="LC61" s="230">
        <f>+'PPFF 2022'!JP61</f>
        <v>0</v>
      </c>
      <c r="LD61" s="224">
        <f>+'PPFF 2022'!JQ61</f>
        <v>0</v>
      </c>
      <c r="LE61" s="230">
        <f>+'PPFF 2022'!JR61</f>
        <v>0</v>
      </c>
      <c r="LF61" s="224">
        <f>+'PPFF 2022'!JS61</f>
        <v>0</v>
      </c>
      <c r="LG61" s="230">
        <f>+'PPFF 2022'!JT61</f>
        <v>0</v>
      </c>
      <c r="LH61" s="224">
        <f>+'PPFF 2022'!JU61</f>
        <v>0</v>
      </c>
      <c r="LI61" s="230">
        <f>+'PPFF 2022'!JV61</f>
        <v>0</v>
      </c>
      <c r="LJ61" s="224">
        <f>+'PPFF 2022'!JW61</f>
        <v>0</v>
      </c>
      <c r="LK61" s="230">
        <f>+'PPFF 2022'!JX61</f>
        <v>0</v>
      </c>
      <c r="LL61" s="224">
        <f>+'PPFF 2022'!JY61</f>
        <v>0</v>
      </c>
      <c r="LM61" s="230">
        <f>+'PPFF 2022'!JZ61</f>
        <v>0</v>
      </c>
      <c r="LN61" s="224">
        <f>+'PPFF 2022'!KA61</f>
        <v>0</v>
      </c>
      <c r="LO61" s="230">
        <f>+'PPFF 2022'!KB61</f>
        <v>0</v>
      </c>
      <c r="LP61" s="224">
        <f>+'PPFF 2022'!KC61</f>
        <v>0</v>
      </c>
      <c r="LQ61" s="230">
        <f>+'PPFF 2022'!KD61</f>
        <v>0</v>
      </c>
      <c r="LR61" s="224">
        <f>+'PPFF 2022'!KE61</f>
        <v>0</v>
      </c>
      <c r="LS61" s="230">
        <f>+'PPFF 2022'!KF61</f>
        <v>0</v>
      </c>
      <c r="LT61" s="224">
        <f>+'PPFF 2022'!KG61</f>
        <v>0</v>
      </c>
      <c r="LU61" s="230">
        <f>+'PPFF 2022'!KH61</f>
        <v>0</v>
      </c>
      <c r="LV61" s="234">
        <f>+'PPFF 2022'!KN61</f>
        <v>0</v>
      </c>
      <c r="LW61" s="234">
        <f>+'PPFF 2022'!KP61</f>
        <v>0</v>
      </c>
      <c r="LX61" s="234">
        <f>+'PPFF 2022'!KR61</f>
        <v>0</v>
      </c>
      <c r="LY61" s="234">
        <f>+'PPFF 2022'!KT61</f>
        <v>0</v>
      </c>
      <c r="LZ61" s="234">
        <f>+'PPFF 2022'!KV61</f>
        <v>0</v>
      </c>
      <c r="MA61" s="234">
        <f>+'PPFF 2022'!KX61</f>
        <v>0</v>
      </c>
      <c r="MB61" s="234">
        <f>+'PPFF 2022'!KZ61</f>
        <v>0</v>
      </c>
      <c r="MC61" s="234">
        <f>+'PPFF 2022'!LB61</f>
        <v>0</v>
      </c>
      <c r="MD61" s="234">
        <f>+'PPFF 2022'!LD61</f>
        <v>0</v>
      </c>
      <c r="ME61" s="234">
        <f>+'PPFF 2022'!LF61</f>
        <v>0</v>
      </c>
      <c r="MF61" s="234">
        <f>+'PPFF 2022'!LH61</f>
        <v>0</v>
      </c>
      <c r="MG61" s="234">
        <f>+'PPFF 2022'!LJ61</f>
        <v>0</v>
      </c>
      <c r="MH61" s="190">
        <f>+'PPFF 2022'!LN61/6</f>
        <v>0</v>
      </c>
      <c r="MI61" s="190">
        <f>+'PPFF 2022'!LP61/6</f>
        <v>0</v>
      </c>
      <c r="MJ61" s="190">
        <f>+'PPFF 2022'!LR61/6</f>
        <v>0</v>
      </c>
      <c r="MK61" s="190">
        <f>+'PPFF 2022'!LT61/6</f>
        <v>0</v>
      </c>
      <c r="ML61" s="190">
        <f>+'PPFF 2022'!LV61/6</f>
        <v>0</v>
      </c>
      <c r="MM61" s="190">
        <f>+'PPFF 2022'!LX61/6</f>
        <v>0</v>
      </c>
      <c r="MN61" s="239">
        <f>+'PPFF 2022'!LZ61/6</f>
        <v>0</v>
      </c>
      <c r="MO61" s="190">
        <f>+'PPFF 2022'!MB61/6</f>
        <v>0</v>
      </c>
      <c r="MP61" s="190">
        <f>+'PPFF 2022'!MD61/6</f>
        <v>0</v>
      </c>
      <c r="MQ61" s="190">
        <f>+'PPFF 2022'!MF61/6</f>
        <v>0</v>
      </c>
      <c r="MR61" s="190">
        <f>+'PPFF 2022'!MH61/6</f>
        <v>0</v>
      </c>
      <c r="MS61" s="190">
        <f>+'PPFF 2022'!MJ61/6</f>
        <v>0</v>
      </c>
      <c r="MT61" s="104">
        <f>+'PPFF 2022'!MN61</f>
        <v>0</v>
      </c>
      <c r="MU61" s="104">
        <f>+'PPFF 2022'!MP61</f>
        <v>0</v>
      </c>
      <c r="MV61" s="104">
        <f>+'PPFF 2022'!MR61</f>
        <v>0</v>
      </c>
      <c r="MW61" s="104">
        <f>+'PPFF 2022'!MT61</f>
        <v>0</v>
      </c>
      <c r="MX61" s="104">
        <f>+'PPFF 2022'!MV61</f>
        <v>0</v>
      </c>
      <c r="MY61" s="104">
        <f>+'PPFF 2022'!MX61</f>
        <v>0</v>
      </c>
      <c r="MZ61" s="104">
        <f>+'PPFF 2022'!MZ61</f>
        <v>0</v>
      </c>
      <c r="NA61" s="104">
        <f>+'PPFF 2022'!NB61</f>
        <v>0</v>
      </c>
      <c r="NB61" s="104">
        <f>+'PPFF 2022'!ND61</f>
        <v>0</v>
      </c>
      <c r="NC61" s="104">
        <f>+'PPFF 2022'!NF61</f>
        <v>0</v>
      </c>
      <c r="ND61" s="104">
        <f>+'PPFF 2022'!NH61</f>
        <v>0</v>
      </c>
      <c r="NE61" s="104">
        <f>+'PPFF 2022'!NJ61</f>
        <v>0</v>
      </c>
    </row>
    <row r="62" spans="1:369" s="88" customFormat="1" ht="10.5" x14ac:dyDescent="0.25">
      <c r="A62" s="89" t="s">
        <v>1</v>
      </c>
      <c r="B62" s="90" t="s">
        <v>53</v>
      </c>
      <c r="C62" s="90">
        <v>400</v>
      </c>
      <c r="D62" s="90" t="s">
        <v>349</v>
      </c>
      <c r="E62" s="91" t="s">
        <v>302</v>
      </c>
      <c r="F62" s="92" t="s">
        <v>95</v>
      </c>
      <c r="G62" s="92" t="s">
        <v>352</v>
      </c>
      <c r="H62" s="155">
        <v>57</v>
      </c>
      <c r="I62" s="92" t="s">
        <v>374</v>
      </c>
      <c r="J62" s="171">
        <f>+'PPFF 2022'!J62+'PPFF 2022'!K62</f>
        <v>0</v>
      </c>
      <c r="K62" s="171">
        <f>+'PPFF 2022'!L62+'PPFF 2022'!M62</f>
        <v>0</v>
      </c>
      <c r="L62" s="171">
        <f>+'PPFF 2022'!N62+'PPFF 2022'!O62</f>
        <v>0</v>
      </c>
      <c r="M62" s="171">
        <f>+'PPFF 2022'!P62+'PPFF 2022'!Q62</f>
        <v>0</v>
      </c>
      <c r="N62" s="171">
        <f>+'PPFF 2022'!R62+'PPFF 2022'!S62</f>
        <v>0</v>
      </c>
      <c r="O62" s="171">
        <f>+'PPFF 2022'!T62+'PPFF 2022'!U62</f>
        <v>0</v>
      </c>
      <c r="P62" s="171">
        <f>+'PPFF 2022'!V62+'PPFF 2022'!W62</f>
        <v>0</v>
      </c>
      <c r="Q62" s="171">
        <f>+'PPFF 2022'!X62+'PPFF 2022'!Y62</f>
        <v>0</v>
      </c>
      <c r="R62" s="171">
        <f>+'PPFF 2022'!Z62+'PPFF 2022'!AA62</f>
        <v>0</v>
      </c>
      <c r="S62" s="171">
        <f>+'PPFF 2022'!AB62+'PPFF 2022'!AC62</f>
        <v>0</v>
      </c>
      <c r="T62" s="171">
        <f>+'PPFF 2022'!AD62+'PPFF 2022'!AE62</f>
        <v>0</v>
      </c>
      <c r="U62" s="171">
        <f>+'PPFF 2022'!AF62+'PPFF 2022'!AG62</f>
        <v>0</v>
      </c>
      <c r="V62" s="93">
        <f>+'PPFF 2022'!AM62</f>
        <v>0</v>
      </c>
      <c r="W62" s="95">
        <f>+'PPFF 2022'!AN62</f>
        <v>0</v>
      </c>
      <c r="X62" s="98">
        <f>+('PPFF 2022'!AM62+'PPFF 2022'!AN62)/13</f>
        <v>0</v>
      </c>
      <c r="Y62" s="93">
        <f>+'PPFF 2022'!AO62</f>
        <v>0</v>
      </c>
      <c r="Z62" s="95">
        <f>+'PPFF 2022'!AP62</f>
        <v>0</v>
      </c>
      <c r="AA62" s="98">
        <f>+('PPFF 2022'!AO62+'PPFF 2022'!AP62)/13</f>
        <v>0</v>
      </c>
      <c r="AB62" s="93">
        <f>+'PPFF 2022'!AQ62</f>
        <v>0</v>
      </c>
      <c r="AC62" s="95">
        <f>+'PPFF 2022'!AR62</f>
        <v>0</v>
      </c>
      <c r="AD62" s="98">
        <f t="shared" si="96"/>
        <v>0</v>
      </c>
      <c r="AE62" s="93">
        <f>+'PPFF 2022'!AS62</f>
        <v>0</v>
      </c>
      <c r="AF62" s="95">
        <f>+'PPFF 2022'!AT62</f>
        <v>0</v>
      </c>
      <c r="AG62" s="98">
        <f t="shared" si="97"/>
        <v>0</v>
      </c>
      <c r="AH62" s="93">
        <f>+'PPFF 2022'!AU62</f>
        <v>0</v>
      </c>
      <c r="AI62" s="95">
        <f>+'PPFF 2022'!AV62</f>
        <v>0</v>
      </c>
      <c r="AJ62" s="98">
        <f t="shared" si="98"/>
        <v>0</v>
      </c>
      <c r="AK62" s="93">
        <f>+'PPFF 2022'!AW62</f>
        <v>0</v>
      </c>
      <c r="AL62" s="95">
        <f>+'PPFF 2022'!AX62</f>
        <v>0</v>
      </c>
      <c r="AM62" s="98">
        <f t="shared" si="99"/>
        <v>0</v>
      </c>
      <c r="AN62" s="93">
        <f>+'PPFF 2022'!AY62</f>
        <v>0</v>
      </c>
      <c r="AO62" s="95">
        <f>+'PPFF 2022'!AZ62</f>
        <v>0</v>
      </c>
      <c r="AP62" s="98">
        <f t="shared" si="100"/>
        <v>0</v>
      </c>
      <c r="AQ62" s="93">
        <f>+'PPFF 2022'!BA62</f>
        <v>0</v>
      </c>
      <c r="AR62" s="95">
        <f>+'PPFF 2022'!BB62</f>
        <v>0</v>
      </c>
      <c r="AS62" s="98">
        <f t="shared" si="101"/>
        <v>0</v>
      </c>
      <c r="AT62" s="93">
        <f>+'PPFF 2022'!BC62</f>
        <v>0</v>
      </c>
      <c r="AU62" s="95">
        <f>+'PPFF 2022'!BD62</f>
        <v>0</v>
      </c>
      <c r="AV62" s="98">
        <f t="shared" si="102"/>
        <v>0</v>
      </c>
      <c r="AW62" s="93">
        <f>+'PPFF 2022'!BE62</f>
        <v>0</v>
      </c>
      <c r="AX62" s="95">
        <f>+'PPFF 2022'!BF62</f>
        <v>0</v>
      </c>
      <c r="AY62" s="98">
        <f t="shared" si="103"/>
        <v>0</v>
      </c>
      <c r="AZ62" s="93">
        <f>+'PPFF 2022'!BG62</f>
        <v>0</v>
      </c>
      <c r="BA62" s="95">
        <f>+'PPFF 2022'!BH62</f>
        <v>0</v>
      </c>
      <c r="BB62" s="98">
        <f t="shared" si="104"/>
        <v>0</v>
      </c>
      <c r="BC62" s="93">
        <f>+'PPFF 2022'!BI62</f>
        <v>0</v>
      </c>
      <c r="BD62" s="95">
        <f>+'PPFF 2022'!BJ62</f>
        <v>0</v>
      </c>
      <c r="BE62" s="97">
        <f t="shared" si="105"/>
        <v>0</v>
      </c>
      <c r="BF62" s="107">
        <f>+'PPFF 2022'!BP62</f>
        <v>2</v>
      </c>
      <c r="BG62" s="97">
        <f>+'PPFF 2022'!BQ62</f>
        <v>1</v>
      </c>
      <c r="BH62" s="182">
        <f t="shared" si="106"/>
        <v>0.75</v>
      </c>
      <c r="BI62" s="107">
        <f>+'PPFF 2022'!BR62</f>
        <v>0</v>
      </c>
      <c r="BJ62" s="97">
        <f>+'PPFF 2022'!BS62</f>
        <v>0</v>
      </c>
      <c r="BK62" s="182">
        <f t="shared" si="107"/>
        <v>0</v>
      </c>
      <c r="BL62" s="107">
        <f>+'PPFF 2022'!BT62</f>
        <v>0</v>
      </c>
      <c r="BM62" s="97">
        <f>+'PPFF 2022'!BU62</f>
        <v>0</v>
      </c>
      <c r="BN62" s="182">
        <f t="shared" si="108"/>
        <v>0</v>
      </c>
      <c r="BO62" s="107">
        <f>+'PPFF 2022'!BV62</f>
        <v>0</v>
      </c>
      <c r="BP62" s="97">
        <f>+'PPFF 2022'!BW62</f>
        <v>0</v>
      </c>
      <c r="BQ62" s="182">
        <f t="shared" si="109"/>
        <v>0</v>
      </c>
      <c r="BR62" s="107">
        <f>+'PPFF 2022'!BX62</f>
        <v>0</v>
      </c>
      <c r="BS62" s="97">
        <f>+'PPFF 2022'!BY62</f>
        <v>0</v>
      </c>
      <c r="BT62" s="182">
        <f t="shared" si="110"/>
        <v>0</v>
      </c>
      <c r="BU62" s="107">
        <f>+'PPFF 2022'!BZ62</f>
        <v>0</v>
      </c>
      <c r="BV62" s="97">
        <f>+'PPFF 2022'!CA62</f>
        <v>0</v>
      </c>
      <c r="BW62" s="182">
        <f t="shared" si="111"/>
        <v>0</v>
      </c>
      <c r="BX62" s="107">
        <f>+'PPFF 2022'!CB62</f>
        <v>0</v>
      </c>
      <c r="BY62" s="97">
        <f>+'PPFF 2022'!CC62</f>
        <v>0</v>
      </c>
      <c r="BZ62" s="182">
        <f t="shared" si="112"/>
        <v>0</v>
      </c>
      <c r="CA62" s="107">
        <f>+'PPFF 2022'!CD62</f>
        <v>0</v>
      </c>
      <c r="CB62" s="97">
        <f>+'PPFF 2022'!CE62</f>
        <v>0</v>
      </c>
      <c r="CC62" s="182">
        <f t="shared" si="113"/>
        <v>0</v>
      </c>
      <c r="CD62" s="107">
        <f>+'PPFF 2022'!CF62</f>
        <v>0</v>
      </c>
      <c r="CE62" s="97">
        <f>+'PPFF 2022'!CG62</f>
        <v>0</v>
      </c>
      <c r="CF62" s="182">
        <f t="shared" si="114"/>
        <v>0</v>
      </c>
      <c r="CG62" s="107">
        <f>+'PPFF 2022'!CH62</f>
        <v>0</v>
      </c>
      <c r="CH62" s="97">
        <f>+'PPFF 2022'!CI62</f>
        <v>0</v>
      </c>
      <c r="CI62" s="182">
        <f t="shared" si="115"/>
        <v>0</v>
      </c>
      <c r="CJ62" s="107">
        <f>+'PPFF 2022'!CJ62</f>
        <v>0</v>
      </c>
      <c r="CK62" s="97">
        <f>+'PPFF 2022'!CK62</f>
        <v>0</v>
      </c>
      <c r="CL62" s="182">
        <f t="shared" si="116"/>
        <v>0</v>
      </c>
      <c r="CM62" s="107">
        <f>+'PPFF 2022'!CL62</f>
        <v>0</v>
      </c>
      <c r="CN62" s="97">
        <f>+'PPFF 2022'!CM62</f>
        <v>0</v>
      </c>
      <c r="CO62" s="187">
        <f t="shared" si="117"/>
        <v>0</v>
      </c>
      <c r="CP62" s="109">
        <f>+'PPFF 2022'!CS62</f>
        <v>0</v>
      </c>
      <c r="CQ62" s="111">
        <f>+'PPFF 2022'!CT62</f>
        <v>0</v>
      </c>
      <c r="CR62" s="98">
        <f t="shared" si="118"/>
        <v>0</v>
      </c>
      <c r="CS62" s="109">
        <f>+'PPFF 2022'!CU62</f>
        <v>0</v>
      </c>
      <c r="CT62" s="111">
        <f>+'PPFF 2022'!CV62</f>
        <v>0</v>
      </c>
      <c r="CU62" s="98">
        <f t="shared" si="119"/>
        <v>0</v>
      </c>
      <c r="CV62" s="109">
        <f>+'PPFF 2022'!CW62</f>
        <v>0</v>
      </c>
      <c r="CW62" s="111">
        <f>+'PPFF 2022'!CX62</f>
        <v>0</v>
      </c>
      <c r="CX62" s="98">
        <f t="shared" si="120"/>
        <v>0</v>
      </c>
      <c r="CY62" s="109">
        <f>+'PPFF 2022'!CY62</f>
        <v>0</v>
      </c>
      <c r="CZ62" s="111">
        <f>+'PPFF 2022'!CZ62</f>
        <v>0</v>
      </c>
      <c r="DA62" s="98">
        <f t="shared" si="121"/>
        <v>0</v>
      </c>
      <c r="DB62" s="109">
        <f>+'PPFF 2022'!DA62</f>
        <v>0</v>
      </c>
      <c r="DC62" s="111">
        <f>+'PPFF 2022'!DB62</f>
        <v>0</v>
      </c>
      <c r="DD62" s="98">
        <f t="shared" si="122"/>
        <v>0</v>
      </c>
      <c r="DE62" s="109">
        <f>+'PPFF 2022'!DC62</f>
        <v>0</v>
      </c>
      <c r="DF62" s="111">
        <f>+'PPFF 2022'!DD62</f>
        <v>0</v>
      </c>
      <c r="DG62" s="98">
        <f t="shared" si="123"/>
        <v>0</v>
      </c>
      <c r="DH62" s="109">
        <f>+'PPFF 2022'!DE62</f>
        <v>0</v>
      </c>
      <c r="DI62" s="111">
        <f>+'PPFF 2022'!DF62</f>
        <v>0</v>
      </c>
      <c r="DJ62" s="98">
        <f t="shared" si="124"/>
        <v>0</v>
      </c>
      <c r="DK62" s="109">
        <f>+'PPFF 2022'!DG62</f>
        <v>0</v>
      </c>
      <c r="DL62" s="111">
        <f>+'PPFF 2022'!DH62</f>
        <v>0</v>
      </c>
      <c r="DM62" s="98">
        <f t="shared" si="125"/>
        <v>0</v>
      </c>
      <c r="DN62" s="109">
        <f>+'PPFF 2022'!DI62</f>
        <v>0</v>
      </c>
      <c r="DO62" s="111">
        <f>+'PPFF 2022'!DJ62</f>
        <v>0</v>
      </c>
      <c r="DP62" s="98">
        <f t="shared" si="126"/>
        <v>0</v>
      </c>
      <c r="DQ62" s="109">
        <f>+'PPFF 2022'!DK62</f>
        <v>0</v>
      </c>
      <c r="DR62" s="111">
        <f>+'PPFF 2022'!DL62</f>
        <v>0</v>
      </c>
      <c r="DS62" s="98">
        <f t="shared" si="127"/>
        <v>0</v>
      </c>
      <c r="DT62" s="109">
        <f>+'PPFF 2022'!DM62</f>
        <v>0</v>
      </c>
      <c r="DU62" s="111">
        <f>+'PPFF 2022'!DN62</f>
        <v>0</v>
      </c>
      <c r="DV62" s="98">
        <f t="shared" si="128"/>
        <v>0</v>
      </c>
      <c r="DW62" s="109">
        <f>+'PPFF 2022'!DO62</f>
        <v>0</v>
      </c>
      <c r="DX62" s="111">
        <f>+'PPFF 2022'!DP62</f>
        <v>0</v>
      </c>
      <c r="DY62" s="107">
        <f t="shared" si="129"/>
        <v>0</v>
      </c>
      <c r="DZ62" s="109">
        <f>+'PPFF 2022'!DV62</f>
        <v>0</v>
      </c>
      <c r="EA62" s="111">
        <f>+'PPFF 2022'!DW62</f>
        <v>0</v>
      </c>
      <c r="EB62" s="98">
        <f t="shared" si="130"/>
        <v>0</v>
      </c>
      <c r="EC62" s="111">
        <f>+'PPFF 2022'!DX62</f>
        <v>0</v>
      </c>
      <c r="ED62" s="111">
        <f>+'PPFF 2022'!DY62</f>
        <v>0</v>
      </c>
      <c r="EE62" s="98">
        <f t="shared" si="131"/>
        <v>0</v>
      </c>
      <c r="EF62" s="111">
        <f>+'PPFF 2022'!DZ62</f>
        <v>0</v>
      </c>
      <c r="EG62" s="111">
        <f>+'PPFF 2022'!EA62</f>
        <v>0</v>
      </c>
      <c r="EH62" s="98">
        <f t="shared" si="132"/>
        <v>0</v>
      </c>
      <c r="EI62" s="111">
        <f>+'PPFF 2022'!EB62</f>
        <v>0</v>
      </c>
      <c r="EJ62" s="111">
        <f>+'PPFF 2022'!EC62</f>
        <v>0</v>
      </c>
      <c r="EK62" s="98">
        <f t="shared" si="133"/>
        <v>0</v>
      </c>
      <c r="EL62" s="111">
        <f>+'PPFF 2022'!ED62</f>
        <v>0</v>
      </c>
      <c r="EM62" s="111">
        <f>+'PPFF 2022'!EE62</f>
        <v>0</v>
      </c>
      <c r="EN62" s="98">
        <f t="shared" si="134"/>
        <v>0</v>
      </c>
      <c r="EO62" s="111">
        <f>+'PPFF 2022'!EF62</f>
        <v>0</v>
      </c>
      <c r="EP62" s="111">
        <f>+'PPFF 2022'!EG62</f>
        <v>0</v>
      </c>
      <c r="EQ62" s="98">
        <f t="shared" si="135"/>
        <v>0</v>
      </c>
      <c r="ER62" s="111">
        <f>+'PPFF 2022'!EH62</f>
        <v>0</v>
      </c>
      <c r="ES62" s="111">
        <f>+'PPFF 2022'!EI62</f>
        <v>0</v>
      </c>
      <c r="ET62" s="98">
        <f t="shared" si="136"/>
        <v>0</v>
      </c>
      <c r="EU62" s="111">
        <f>+'PPFF 2022'!EJ62</f>
        <v>0</v>
      </c>
      <c r="EV62" s="111">
        <f>+'PPFF 2022'!EK62</f>
        <v>0</v>
      </c>
      <c r="EW62" s="98">
        <f t="shared" si="137"/>
        <v>0</v>
      </c>
      <c r="EX62" s="111">
        <f>+'PPFF 2022'!EL62</f>
        <v>0</v>
      </c>
      <c r="EY62" s="111">
        <f>+'PPFF 2022'!EM62</f>
        <v>0</v>
      </c>
      <c r="EZ62" s="98">
        <f t="shared" si="138"/>
        <v>0</v>
      </c>
      <c r="FA62" s="111">
        <f>+'PPFF 2022'!EN62</f>
        <v>0</v>
      </c>
      <c r="FB62" s="111">
        <f>+'PPFF 2022'!EO62</f>
        <v>0</v>
      </c>
      <c r="FC62" s="98">
        <f t="shared" si="139"/>
        <v>0</v>
      </c>
      <c r="FD62" s="111">
        <f>+'PPFF 2022'!EP62</f>
        <v>0</v>
      </c>
      <c r="FE62" s="111">
        <f>+'PPFF 2022'!EQ62</f>
        <v>0</v>
      </c>
      <c r="FF62" s="98">
        <f t="shared" si="140"/>
        <v>0</v>
      </c>
      <c r="FG62" s="111">
        <f>+'PPFF 2022'!ER62</f>
        <v>0</v>
      </c>
      <c r="FH62" s="111">
        <f>+'PPFF 2022'!ES62</f>
        <v>0</v>
      </c>
      <c r="FI62" s="97">
        <f t="shared" si="141"/>
        <v>0</v>
      </c>
      <c r="FJ62" s="108">
        <f>+'PPFF 2022'!EY62</f>
        <v>0</v>
      </c>
      <c r="FK62" s="103">
        <f>+'PPFF 2022'!EZ62</f>
        <v>0</v>
      </c>
      <c r="FL62" s="193">
        <f t="shared" si="142"/>
        <v>0</v>
      </c>
      <c r="FM62" s="203">
        <f>+'PPFF 2022'!FA62</f>
        <v>0</v>
      </c>
      <c r="FN62" s="204">
        <f>+'PPFF 2022'!FB62</f>
        <v>0</v>
      </c>
      <c r="FO62" s="202">
        <f t="shared" si="143"/>
        <v>0</v>
      </c>
      <c r="FP62" s="203">
        <f>+'PPFF 2022'!FC62</f>
        <v>0</v>
      </c>
      <c r="FQ62" s="204">
        <f>+'PPFF 2022'!FD62</f>
        <v>0</v>
      </c>
      <c r="FR62" s="202">
        <f t="shared" si="144"/>
        <v>0</v>
      </c>
      <c r="FS62" s="203">
        <f>+'PPFF 2022'!FE62</f>
        <v>0</v>
      </c>
      <c r="FT62" s="204">
        <f>+'PPFF 2022'!FF62</f>
        <v>0</v>
      </c>
      <c r="FU62" s="202">
        <f t="shared" si="145"/>
        <v>0</v>
      </c>
      <c r="FV62" s="203">
        <f>+'PPFF 2022'!FG62</f>
        <v>0</v>
      </c>
      <c r="FW62" s="204">
        <f>+'PPFF 2022'!FH62</f>
        <v>0</v>
      </c>
      <c r="FX62" s="202">
        <f t="shared" si="146"/>
        <v>0</v>
      </c>
      <c r="FY62" s="203">
        <f>+'PPFF 2022'!FI62</f>
        <v>0</v>
      </c>
      <c r="FZ62" s="204">
        <f>+'PPFF 2022'!FJ62</f>
        <v>0</v>
      </c>
      <c r="GA62" s="202">
        <f t="shared" si="147"/>
        <v>0</v>
      </c>
      <c r="GB62" s="203">
        <f>+'PPFF 2022'!FK62</f>
        <v>0</v>
      </c>
      <c r="GC62" s="204">
        <f>+'PPFF 2022'!FL62</f>
        <v>0</v>
      </c>
      <c r="GD62" s="202">
        <f t="shared" si="148"/>
        <v>0</v>
      </c>
      <c r="GE62" s="203">
        <f>+'PPFF 2022'!FM62</f>
        <v>0</v>
      </c>
      <c r="GF62" s="204">
        <f>+'PPFF 2022'!FN62</f>
        <v>0</v>
      </c>
      <c r="GG62" s="202">
        <f t="shared" si="149"/>
        <v>0</v>
      </c>
      <c r="GH62" s="203">
        <f>+'PPFF 2022'!FO62</f>
        <v>0</v>
      </c>
      <c r="GI62" s="204">
        <f>+'PPFF 2022'!FP62</f>
        <v>0</v>
      </c>
      <c r="GJ62" s="202">
        <f t="shared" si="150"/>
        <v>0</v>
      </c>
      <c r="GK62" s="203">
        <f>+'PPFF 2022'!FQ62</f>
        <v>0</v>
      </c>
      <c r="GL62" s="204">
        <f>+'PPFF 2022'!FR62</f>
        <v>0</v>
      </c>
      <c r="GM62" s="202">
        <f t="shared" si="151"/>
        <v>0</v>
      </c>
      <c r="GN62" s="203">
        <f>+'PPFF 2022'!FS62</f>
        <v>0</v>
      </c>
      <c r="GO62" s="204">
        <f>+'PPFF 2022'!FT62</f>
        <v>0</v>
      </c>
      <c r="GP62" s="202">
        <f t="shared" si="152"/>
        <v>0</v>
      </c>
      <c r="GQ62" s="203">
        <f>+'PPFF 2022'!FU62</f>
        <v>0</v>
      </c>
      <c r="GR62" s="204">
        <f>+'PPFF 2022'!FV62</f>
        <v>0</v>
      </c>
      <c r="GS62" s="209">
        <f t="shared" si="153"/>
        <v>0</v>
      </c>
      <c r="GT62" s="203">
        <f>+'PPFF 2022'!GB62</f>
        <v>0</v>
      </c>
      <c r="GU62" s="204">
        <f>+'PPFF 2022'!GC62</f>
        <v>0</v>
      </c>
      <c r="GV62" s="202">
        <f t="shared" si="154"/>
        <v>0</v>
      </c>
      <c r="GW62" s="203">
        <f>+'PPFF 2022'!GD62</f>
        <v>0</v>
      </c>
      <c r="GX62" s="204">
        <f>+'PPFF 2022'!GE62</f>
        <v>0</v>
      </c>
      <c r="GY62" s="202">
        <f t="shared" si="155"/>
        <v>0</v>
      </c>
      <c r="GZ62" s="203">
        <f>+'PPFF 2022'!GF62</f>
        <v>0</v>
      </c>
      <c r="HA62" s="204">
        <f>+'PPFF 2022'!GG62</f>
        <v>0</v>
      </c>
      <c r="HB62" s="202">
        <f t="shared" si="156"/>
        <v>0</v>
      </c>
      <c r="HC62" s="203">
        <f>+'PPFF 2022'!GH62</f>
        <v>0</v>
      </c>
      <c r="HD62" s="204">
        <f>+'PPFF 2022'!GI62</f>
        <v>0</v>
      </c>
      <c r="HE62" s="202">
        <f t="shared" si="157"/>
        <v>0</v>
      </c>
      <c r="HF62" s="203">
        <f>+'PPFF 2022'!GJ62</f>
        <v>0</v>
      </c>
      <c r="HG62" s="204">
        <f>+'PPFF 2022'!GK62</f>
        <v>0</v>
      </c>
      <c r="HH62" s="202">
        <f t="shared" si="158"/>
        <v>0</v>
      </c>
      <c r="HI62" s="203">
        <f>+'PPFF 2022'!GL62</f>
        <v>0</v>
      </c>
      <c r="HJ62" s="204">
        <f>+'PPFF 2022'!GM62</f>
        <v>0</v>
      </c>
      <c r="HK62" s="202">
        <f t="shared" si="159"/>
        <v>0</v>
      </c>
      <c r="HL62" s="203">
        <f>+'PPFF 2022'!GN62</f>
        <v>0</v>
      </c>
      <c r="HM62" s="204">
        <f>+'PPFF 2022'!GO62</f>
        <v>0</v>
      </c>
      <c r="HN62" s="202">
        <f t="shared" si="160"/>
        <v>0</v>
      </c>
      <c r="HO62" s="203">
        <f>+'PPFF 2022'!GP62</f>
        <v>0</v>
      </c>
      <c r="HP62" s="204">
        <f>+'PPFF 2022'!GQ62</f>
        <v>0</v>
      </c>
      <c r="HQ62" s="202">
        <f t="shared" si="161"/>
        <v>0</v>
      </c>
      <c r="HR62" s="203">
        <f>+'PPFF 2022'!GR62</f>
        <v>0</v>
      </c>
      <c r="HS62" s="204">
        <f>+'PPFF 2022'!GS62</f>
        <v>0</v>
      </c>
      <c r="HT62" s="202">
        <f t="shared" si="162"/>
        <v>0</v>
      </c>
      <c r="HU62" s="203">
        <f>+'PPFF 2022'!GT62</f>
        <v>0</v>
      </c>
      <c r="HV62" s="204">
        <f>+'PPFF 2022'!GU62</f>
        <v>0</v>
      </c>
      <c r="HW62" s="202">
        <f t="shared" si="163"/>
        <v>0</v>
      </c>
      <c r="HX62" s="203">
        <f>+'PPFF 2022'!GV62</f>
        <v>0</v>
      </c>
      <c r="HY62" s="204">
        <f>+'PPFF 2022'!GW62</f>
        <v>0</v>
      </c>
      <c r="HZ62" s="202">
        <f t="shared" si="164"/>
        <v>0</v>
      </c>
      <c r="IA62" s="203">
        <f>+'PPFF 2022'!GX62</f>
        <v>0</v>
      </c>
      <c r="IB62" s="204">
        <f>+'PPFF 2022'!GY62</f>
        <v>0</v>
      </c>
      <c r="IC62" s="209">
        <f t="shared" si="165"/>
        <v>0</v>
      </c>
      <c r="ID62" s="203">
        <f>+'PPFF 2022'!HE62</f>
        <v>0</v>
      </c>
      <c r="IE62" s="204">
        <f>+'PPFF 2022'!HF62</f>
        <v>0</v>
      </c>
      <c r="IF62" s="215">
        <f t="shared" si="166"/>
        <v>0</v>
      </c>
      <c r="IG62" s="203">
        <f>+'PPFF 2022'!HG62</f>
        <v>0</v>
      </c>
      <c r="IH62" s="204">
        <f>+'PPFF 2022'!HH62</f>
        <v>0</v>
      </c>
      <c r="II62" s="215">
        <f t="shared" si="167"/>
        <v>0</v>
      </c>
      <c r="IJ62" s="203">
        <f>+'PPFF 2022'!HI62</f>
        <v>0</v>
      </c>
      <c r="IK62" s="204">
        <f>+'PPFF 2022'!HJ62</f>
        <v>0</v>
      </c>
      <c r="IL62" s="215">
        <f t="shared" si="168"/>
        <v>0</v>
      </c>
      <c r="IM62" s="203">
        <f>+'PPFF 2022'!HK62</f>
        <v>0</v>
      </c>
      <c r="IN62" s="204">
        <f>+'PPFF 2022'!HL62</f>
        <v>0</v>
      </c>
      <c r="IO62" s="215">
        <f t="shared" si="169"/>
        <v>0</v>
      </c>
      <c r="IP62" s="203">
        <f>+'PPFF 2022'!HM62</f>
        <v>0</v>
      </c>
      <c r="IQ62" s="204">
        <f>+'PPFF 2022'!HN62</f>
        <v>0</v>
      </c>
      <c r="IR62" s="215">
        <f t="shared" si="170"/>
        <v>0</v>
      </c>
      <c r="IS62" s="203">
        <f>+'PPFF 2022'!HO62</f>
        <v>0</v>
      </c>
      <c r="IT62" s="204">
        <f>+'PPFF 2022'!HP62</f>
        <v>0</v>
      </c>
      <c r="IU62" s="215">
        <f t="shared" si="171"/>
        <v>0</v>
      </c>
      <c r="IV62" s="203">
        <f>+'PPFF 2022'!HQ62</f>
        <v>0</v>
      </c>
      <c r="IW62" s="204">
        <f>+'PPFF 2022'!HR62</f>
        <v>0</v>
      </c>
      <c r="IX62" s="215">
        <f t="shared" si="172"/>
        <v>0</v>
      </c>
      <c r="IY62" s="203">
        <f>+'PPFF 2022'!HS62</f>
        <v>0</v>
      </c>
      <c r="IZ62" s="204">
        <f>+'PPFF 2022'!HT62</f>
        <v>0</v>
      </c>
      <c r="JA62" s="215">
        <f t="shared" si="173"/>
        <v>0</v>
      </c>
      <c r="JB62" s="203">
        <f>+'PPFF 2022'!HU62</f>
        <v>0</v>
      </c>
      <c r="JC62" s="204">
        <f>+'PPFF 2022'!HV62</f>
        <v>0</v>
      </c>
      <c r="JD62" s="215">
        <f t="shared" si="174"/>
        <v>0</v>
      </c>
      <c r="JE62" s="203">
        <f>+'PPFF 2022'!HW62</f>
        <v>0</v>
      </c>
      <c r="JF62" s="204">
        <f>+'PPFF 2022'!HX62</f>
        <v>0</v>
      </c>
      <c r="JG62" s="215">
        <f t="shared" si="175"/>
        <v>0</v>
      </c>
      <c r="JH62" s="203">
        <f>+'PPFF 2022'!HY62</f>
        <v>0</v>
      </c>
      <c r="JI62" s="204">
        <f>+'PPFF 2022'!HZ62</f>
        <v>0</v>
      </c>
      <c r="JJ62" s="215">
        <f t="shared" si="176"/>
        <v>0</v>
      </c>
      <c r="JK62" s="203">
        <f>+'PPFF 2022'!IA62</f>
        <v>0</v>
      </c>
      <c r="JL62" s="204">
        <f>+'PPFF 2022'!IB62</f>
        <v>0</v>
      </c>
      <c r="JM62" s="218">
        <f t="shared" si="177"/>
        <v>0</v>
      </c>
      <c r="JN62" s="224">
        <f>+'PPFF 2022'!IH62</f>
        <v>0</v>
      </c>
      <c r="JO62" s="225">
        <f>+'PPFF 2022'!II62</f>
        <v>0</v>
      </c>
      <c r="JP62" s="212">
        <f t="shared" si="178"/>
        <v>0</v>
      </c>
      <c r="JQ62" s="224">
        <f>+'PPFF 2022'!IJ62</f>
        <v>0</v>
      </c>
      <c r="JR62" s="225">
        <f>+'PPFF 2022'!IK62</f>
        <v>0</v>
      </c>
      <c r="JS62" s="212">
        <f t="shared" si="179"/>
        <v>0</v>
      </c>
      <c r="JT62" s="224">
        <f>+'PPFF 2022'!IL62</f>
        <v>0</v>
      </c>
      <c r="JU62" s="225">
        <f>+'PPFF 2022'!IM62</f>
        <v>0</v>
      </c>
      <c r="JV62" s="212">
        <f t="shared" si="180"/>
        <v>0</v>
      </c>
      <c r="JW62" s="224">
        <f>+'PPFF 2022'!IN62</f>
        <v>0</v>
      </c>
      <c r="JX62" s="225">
        <f>+'PPFF 2022'!IO62</f>
        <v>0</v>
      </c>
      <c r="JY62" s="212">
        <f t="shared" si="181"/>
        <v>0</v>
      </c>
      <c r="JZ62" s="224">
        <f>+'PPFF 2022'!IP62</f>
        <v>0</v>
      </c>
      <c r="KA62" s="225">
        <f>+'PPFF 2022'!IQ62</f>
        <v>0</v>
      </c>
      <c r="KB62" s="212">
        <f t="shared" si="182"/>
        <v>0</v>
      </c>
      <c r="KC62" s="224">
        <f>+'PPFF 2022'!IR62</f>
        <v>0</v>
      </c>
      <c r="KD62" s="225">
        <f>+'PPFF 2022'!IS62</f>
        <v>0</v>
      </c>
      <c r="KE62" s="212">
        <f t="shared" si="183"/>
        <v>0</v>
      </c>
      <c r="KF62" s="224">
        <f>+'PPFF 2022'!IT62</f>
        <v>0</v>
      </c>
      <c r="KG62" s="225">
        <f>+'PPFF 2022'!IU62</f>
        <v>0</v>
      </c>
      <c r="KH62" s="212">
        <f t="shared" si="184"/>
        <v>0</v>
      </c>
      <c r="KI62" s="224">
        <f>+'PPFF 2022'!IV62</f>
        <v>0</v>
      </c>
      <c r="KJ62" s="225">
        <f>+'PPFF 2022'!IW62</f>
        <v>0</v>
      </c>
      <c r="KK62" s="212">
        <f t="shared" si="185"/>
        <v>0</v>
      </c>
      <c r="KL62" s="224">
        <f>+'PPFF 2022'!IX62</f>
        <v>0</v>
      </c>
      <c r="KM62" s="225">
        <f>+'PPFF 2022'!IY62</f>
        <v>0</v>
      </c>
      <c r="KN62" s="212">
        <f t="shared" si="186"/>
        <v>0</v>
      </c>
      <c r="KO62" s="224">
        <f>+'PPFF 2022'!IZ62</f>
        <v>0</v>
      </c>
      <c r="KP62" s="225">
        <f>+'PPFF 2022'!JA62</f>
        <v>0</v>
      </c>
      <c r="KQ62" s="212">
        <f t="shared" si="187"/>
        <v>0</v>
      </c>
      <c r="KR62" s="224">
        <f>+'PPFF 2022'!JB62</f>
        <v>0</v>
      </c>
      <c r="KS62" s="225">
        <f>+'PPFF 2022'!JC62</f>
        <v>0</v>
      </c>
      <c r="KT62" s="212">
        <f t="shared" si="188"/>
        <v>0</v>
      </c>
      <c r="KU62" s="224">
        <f>+'PPFF 2022'!JD62</f>
        <v>0</v>
      </c>
      <c r="KV62" s="225">
        <f>+'PPFF 2022'!JE62</f>
        <v>0</v>
      </c>
      <c r="KW62" s="212">
        <f t="shared" si="189"/>
        <v>0</v>
      </c>
      <c r="KX62" s="224">
        <f>+'PPFF 2022'!JK62</f>
        <v>0</v>
      </c>
      <c r="KY62" s="230">
        <f>+'PPFF 2022'!JL62</f>
        <v>0</v>
      </c>
      <c r="KZ62" s="224">
        <f>+'PPFF 2022'!JM62</f>
        <v>0</v>
      </c>
      <c r="LA62" s="230">
        <f>+'PPFF 2022'!JN62</f>
        <v>0</v>
      </c>
      <c r="LB62" s="224">
        <f>+'PPFF 2022'!JO62</f>
        <v>0</v>
      </c>
      <c r="LC62" s="230">
        <f>+'PPFF 2022'!JP62</f>
        <v>0</v>
      </c>
      <c r="LD62" s="224">
        <f>+'PPFF 2022'!JQ62</f>
        <v>0</v>
      </c>
      <c r="LE62" s="230">
        <f>+'PPFF 2022'!JR62</f>
        <v>0</v>
      </c>
      <c r="LF62" s="224">
        <f>+'PPFF 2022'!JS62</f>
        <v>0</v>
      </c>
      <c r="LG62" s="230">
        <f>+'PPFF 2022'!JT62</f>
        <v>0</v>
      </c>
      <c r="LH62" s="224">
        <f>+'PPFF 2022'!JU62</f>
        <v>0</v>
      </c>
      <c r="LI62" s="230">
        <f>+'PPFF 2022'!JV62</f>
        <v>0</v>
      </c>
      <c r="LJ62" s="224">
        <f>+'PPFF 2022'!JW62</f>
        <v>0</v>
      </c>
      <c r="LK62" s="230">
        <f>+'PPFF 2022'!JX62</f>
        <v>0</v>
      </c>
      <c r="LL62" s="224">
        <f>+'PPFF 2022'!JY62</f>
        <v>0</v>
      </c>
      <c r="LM62" s="230">
        <f>+'PPFF 2022'!JZ62</f>
        <v>0</v>
      </c>
      <c r="LN62" s="224">
        <f>+'PPFF 2022'!KA62</f>
        <v>0</v>
      </c>
      <c r="LO62" s="230">
        <f>+'PPFF 2022'!KB62</f>
        <v>0</v>
      </c>
      <c r="LP62" s="224">
        <f>+'PPFF 2022'!KC62</f>
        <v>0</v>
      </c>
      <c r="LQ62" s="230">
        <f>+'PPFF 2022'!KD62</f>
        <v>0</v>
      </c>
      <c r="LR62" s="224">
        <f>+'PPFF 2022'!KE62</f>
        <v>0</v>
      </c>
      <c r="LS62" s="230">
        <f>+'PPFF 2022'!KF62</f>
        <v>0</v>
      </c>
      <c r="LT62" s="224">
        <f>+'PPFF 2022'!KG62</f>
        <v>0</v>
      </c>
      <c r="LU62" s="230">
        <f>+'PPFF 2022'!KH62</f>
        <v>0</v>
      </c>
      <c r="LV62" s="234">
        <f>+'PPFF 2022'!KN62</f>
        <v>0</v>
      </c>
      <c r="LW62" s="234">
        <f>+'PPFF 2022'!KP62</f>
        <v>0</v>
      </c>
      <c r="LX62" s="234">
        <f>+'PPFF 2022'!KR62</f>
        <v>0</v>
      </c>
      <c r="LY62" s="234">
        <f>+'PPFF 2022'!KT62</f>
        <v>0</v>
      </c>
      <c r="LZ62" s="234">
        <f>+'PPFF 2022'!KV62</f>
        <v>0</v>
      </c>
      <c r="MA62" s="234">
        <f>+'PPFF 2022'!KX62</f>
        <v>0</v>
      </c>
      <c r="MB62" s="234">
        <f>+'PPFF 2022'!KZ62</f>
        <v>0</v>
      </c>
      <c r="MC62" s="234">
        <f>+'PPFF 2022'!LB62</f>
        <v>0</v>
      </c>
      <c r="MD62" s="234">
        <f>+'PPFF 2022'!LD62</f>
        <v>0</v>
      </c>
      <c r="ME62" s="234">
        <f>+'PPFF 2022'!LF62</f>
        <v>0</v>
      </c>
      <c r="MF62" s="234">
        <f>+'PPFF 2022'!LH62</f>
        <v>0</v>
      </c>
      <c r="MG62" s="234">
        <f>+'PPFF 2022'!LJ62</f>
        <v>0</v>
      </c>
      <c r="MH62" s="190">
        <f>+'PPFF 2022'!LN62/6</f>
        <v>0</v>
      </c>
      <c r="MI62" s="190">
        <f>+'PPFF 2022'!LP62/6</f>
        <v>0</v>
      </c>
      <c r="MJ62" s="190">
        <f>+'PPFF 2022'!LR62/6</f>
        <v>0</v>
      </c>
      <c r="MK62" s="190">
        <f>+'PPFF 2022'!LT62/6</f>
        <v>0</v>
      </c>
      <c r="ML62" s="190">
        <f>+'PPFF 2022'!LV62/6</f>
        <v>0</v>
      </c>
      <c r="MM62" s="190">
        <f>+'PPFF 2022'!LX62/6</f>
        <v>0</v>
      </c>
      <c r="MN62" s="239">
        <f>+'PPFF 2022'!LZ62/6</f>
        <v>0</v>
      </c>
      <c r="MO62" s="190">
        <f>+'PPFF 2022'!MB62/6</f>
        <v>0</v>
      </c>
      <c r="MP62" s="190">
        <f>+'PPFF 2022'!MD62/6</f>
        <v>0</v>
      </c>
      <c r="MQ62" s="190">
        <f>+'PPFF 2022'!MF62/6</f>
        <v>0</v>
      </c>
      <c r="MR62" s="190">
        <f>+'PPFF 2022'!MH62/6</f>
        <v>0</v>
      </c>
      <c r="MS62" s="190">
        <f>+'PPFF 2022'!MJ62/6</f>
        <v>0</v>
      </c>
      <c r="MT62" s="104">
        <f>+'PPFF 2022'!MN62</f>
        <v>0</v>
      </c>
      <c r="MU62" s="104">
        <f>+'PPFF 2022'!MP62</f>
        <v>0</v>
      </c>
      <c r="MV62" s="104">
        <f>+'PPFF 2022'!MR62</f>
        <v>0</v>
      </c>
      <c r="MW62" s="104">
        <f>+'PPFF 2022'!MT62</f>
        <v>0</v>
      </c>
      <c r="MX62" s="104">
        <f>+'PPFF 2022'!MV62</f>
        <v>0</v>
      </c>
      <c r="MY62" s="104">
        <f>+'PPFF 2022'!MX62</f>
        <v>0</v>
      </c>
      <c r="MZ62" s="104">
        <f>+'PPFF 2022'!MZ62</f>
        <v>0</v>
      </c>
      <c r="NA62" s="104">
        <f>+'PPFF 2022'!NB62</f>
        <v>0</v>
      </c>
      <c r="NB62" s="104">
        <f>+'PPFF 2022'!ND62</f>
        <v>0</v>
      </c>
      <c r="NC62" s="104">
        <f>+'PPFF 2022'!NF62</f>
        <v>0</v>
      </c>
      <c r="ND62" s="104">
        <f>+'PPFF 2022'!NH62</f>
        <v>0</v>
      </c>
      <c r="NE62" s="104">
        <f>+'PPFF 2022'!NJ62</f>
        <v>0</v>
      </c>
    </row>
    <row r="63" spans="1:369" s="88" customFormat="1" ht="10.5" x14ac:dyDescent="0.25">
      <c r="A63" s="89" t="s">
        <v>1</v>
      </c>
      <c r="B63" s="90" t="s">
        <v>53</v>
      </c>
      <c r="C63" s="90">
        <v>400</v>
      </c>
      <c r="D63" s="90" t="s">
        <v>349</v>
      </c>
      <c r="E63" s="91" t="s">
        <v>302</v>
      </c>
      <c r="F63" s="92" t="s">
        <v>95</v>
      </c>
      <c r="G63" s="92" t="s">
        <v>352</v>
      </c>
      <c r="H63" s="155">
        <v>58</v>
      </c>
      <c r="I63" s="92" t="s">
        <v>57</v>
      </c>
      <c r="J63" s="171">
        <f>+'PPFF 2022'!J63+'PPFF 2022'!K63</f>
        <v>0</v>
      </c>
      <c r="K63" s="171">
        <f>+'PPFF 2022'!L63+'PPFF 2022'!M63</f>
        <v>0</v>
      </c>
      <c r="L63" s="171">
        <f>+'PPFF 2022'!N63+'PPFF 2022'!O63</f>
        <v>0</v>
      </c>
      <c r="M63" s="171">
        <f>+'PPFF 2022'!P63+'PPFF 2022'!Q63</f>
        <v>0</v>
      </c>
      <c r="N63" s="171">
        <f>+'PPFF 2022'!R63+'PPFF 2022'!S63</f>
        <v>0</v>
      </c>
      <c r="O63" s="171">
        <f>+'PPFF 2022'!T63+'PPFF 2022'!U63</f>
        <v>0</v>
      </c>
      <c r="P63" s="171">
        <f>+'PPFF 2022'!V63+'PPFF 2022'!W63</f>
        <v>0</v>
      </c>
      <c r="Q63" s="171">
        <f>+'PPFF 2022'!X63+'PPFF 2022'!Y63</f>
        <v>0</v>
      </c>
      <c r="R63" s="171">
        <f>+'PPFF 2022'!Z63+'PPFF 2022'!AA63</f>
        <v>0</v>
      </c>
      <c r="S63" s="171">
        <f>+'PPFF 2022'!AB63+'PPFF 2022'!AC63</f>
        <v>0</v>
      </c>
      <c r="T63" s="171">
        <f>+'PPFF 2022'!AD63+'PPFF 2022'!AE63</f>
        <v>0</v>
      </c>
      <c r="U63" s="171">
        <f>+'PPFF 2022'!AF63+'PPFF 2022'!AG63</f>
        <v>0</v>
      </c>
      <c r="V63" s="93">
        <f>+'PPFF 2022'!AM63</f>
        <v>0</v>
      </c>
      <c r="W63" s="95">
        <f>+'PPFF 2022'!AN63</f>
        <v>0</v>
      </c>
      <c r="X63" s="98">
        <f>+('PPFF 2022'!AM63+'PPFF 2022'!AN63)/13</f>
        <v>0</v>
      </c>
      <c r="Y63" s="93">
        <f>+'PPFF 2022'!AO63</f>
        <v>0</v>
      </c>
      <c r="Z63" s="95">
        <f>+'PPFF 2022'!AP63</f>
        <v>0</v>
      </c>
      <c r="AA63" s="98">
        <f>+('PPFF 2022'!AO63+'PPFF 2022'!AP63)/13</f>
        <v>0</v>
      </c>
      <c r="AB63" s="93">
        <f>+'PPFF 2022'!AQ63</f>
        <v>0</v>
      </c>
      <c r="AC63" s="95">
        <f>+'PPFF 2022'!AR63</f>
        <v>0</v>
      </c>
      <c r="AD63" s="98">
        <f t="shared" si="96"/>
        <v>0</v>
      </c>
      <c r="AE63" s="93">
        <f>+'PPFF 2022'!AS63</f>
        <v>0</v>
      </c>
      <c r="AF63" s="95">
        <f>+'PPFF 2022'!AT63</f>
        <v>0</v>
      </c>
      <c r="AG63" s="98">
        <f t="shared" si="97"/>
        <v>0</v>
      </c>
      <c r="AH63" s="93">
        <f>+'PPFF 2022'!AU63</f>
        <v>0</v>
      </c>
      <c r="AI63" s="95">
        <f>+'PPFF 2022'!AV63</f>
        <v>0</v>
      </c>
      <c r="AJ63" s="98">
        <f t="shared" si="98"/>
        <v>0</v>
      </c>
      <c r="AK63" s="93">
        <f>+'PPFF 2022'!AW63</f>
        <v>0</v>
      </c>
      <c r="AL63" s="95">
        <f>+'PPFF 2022'!AX63</f>
        <v>0</v>
      </c>
      <c r="AM63" s="98">
        <f t="shared" si="99"/>
        <v>0</v>
      </c>
      <c r="AN63" s="93">
        <f>+'PPFF 2022'!AY63</f>
        <v>0</v>
      </c>
      <c r="AO63" s="95">
        <f>+'PPFF 2022'!AZ63</f>
        <v>0</v>
      </c>
      <c r="AP63" s="98">
        <f t="shared" si="100"/>
        <v>0</v>
      </c>
      <c r="AQ63" s="93">
        <f>+'PPFF 2022'!BA63</f>
        <v>0</v>
      </c>
      <c r="AR63" s="95">
        <f>+'PPFF 2022'!BB63</f>
        <v>0</v>
      </c>
      <c r="AS63" s="98">
        <f t="shared" si="101"/>
        <v>0</v>
      </c>
      <c r="AT63" s="93">
        <f>+'PPFF 2022'!BC63</f>
        <v>0</v>
      </c>
      <c r="AU63" s="95">
        <f>+'PPFF 2022'!BD63</f>
        <v>0</v>
      </c>
      <c r="AV63" s="98">
        <f t="shared" si="102"/>
        <v>0</v>
      </c>
      <c r="AW63" s="93">
        <f>+'PPFF 2022'!BE63</f>
        <v>0</v>
      </c>
      <c r="AX63" s="95">
        <f>+'PPFF 2022'!BF63</f>
        <v>0</v>
      </c>
      <c r="AY63" s="98">
        <f t="shared" si="103"/>
        <v>0</v>
      </c>
      <c r="AZ63" s="93">
        <f>+'PPFF 2022'!BG63</f>
        <v>0</v>
      </c>
      <c r="BA63" s="95">
        <f>+'PPFF 2022'!BH63</f>
        <v>0</v>
      </c>
      <c r="BB63" s="98">
        <f t="shared" si="104"/>
        <v>0</v>
      </c>
      <c r="BC63" s="93">
        <f>+'PPFF 2022'!BI63</f>
        <v>0</v>
      </c>
      <c r="BD63" s="95">
        <f>+'PPFF 2022'!BJ63</f>
        <v>0</v>
      </c>
      <c r="BE63" s="97">
        <f t="shared" si="105"/>
        <v>0</v>
      </c>
      <c r="BF63" s="107">
        <f>+'PPFF 2022'!BP63</f>
        <v>1</v>
      </c>
      <c r="BG63" s="97">
        <f>+'PPFF 2022'!BQ63</f>
        <v>0</v>
      </c>
      <c r="BH63" s="182">
        <f t="shared" si="106"/>
        <v>0.25</v>
      </c>
      <c r="BI63" s="107">
        <f>+'PPFF 2022'!BR63</f>
        <v>0</v>
      </c>
      <c r="BJ63" s="97">
        <f>+'PPFF 2022'!BS63</f>
        <v>0</v>
      </c>
      <c r="BK63" s="182">
        <f t="shared" si="107"/>
        <v>0</v>
      </c>
      <c r="BL63" s="107">
        <f>+'PPFF 2022'!BT63</f>
        <v>0</v>
      </c>
      <c r="BM63" s="97">
        <f>+'PPFF 2022'!BU63</f>
        <v>0</v>
      </c>
      <c r="BN63" s="182">
        <f t="shared" si="108"/>
        <v>0</v>
      </c>
      <c r="BO63" s="107">
        <f>+'PPFF 2022'!BV63</f>
        <v>0</v>
      </c>
      <c r="BP63" s="97">
        <f>+'PPFF 2022'!BW63</f>
        <v>0</v>
      </c>
      <c r="BQ63" s="182">
        <f t="shared" si="109"/>
        <v>0</v>
      </c>
      <c r="BR63" s="107">
        <f>+'PPFF 2022'!BX63</f>
        <v>0</v>
      </c>
      <c r="BS63" s="97">
        <f>+'PPFF 2022'!BY63</f>
        <v>0</v>
      </c>
      <c r="BT63" s="182">
        <f t="shared" si="110"/>
        <v>0</v>
      </c>
      <c r="BU63" s="107">
        <f>+'PPFF 2022'!BZ63</f>
        <v>0</v>
      </c>
      <c r="BV63" s="97">
        <f>+'PPFF 2022'!CA63</f>
        <v>0</v>
      </c>
      <c r="BW63" s="182">
        <f t="shared" si="111"/>
        <v>0</v>
      </c>
      <c r="BX63" s="107">
        <f>+'PPFF 2022'!CB63</f>
        <v>0</v>
      </c>
      <c r="BY63" s="97">
        <f>+'PPFF 2022'!CC63</f>
        <v>0</v>
      </c>
      <c r="BZ63" s="182">
        <f t="shared" si="112"/>
        <v>0</v>
      </c>
      <c r="CA63" s="107">
        <f>+'PPFF 2022'!CD63</f>
        <v>0</v>
      </c>
      <c r="CB63" s="97">
        <f>+'PPFF 2022'!CE63</f>
        <v>0</v>
      </c>
      <c r="CC63" s="182">
        <f t="shared" si="113"/>
        <v>0</v>
      </c>
      <c r="CD63" s="107">
        <f>+'PPFF 2022'!CF63</f>
        <v>0</v>
      </c>
      <c r="CE63" s="97">
        <f>+'PPFF 2022'!CG63</f>
        <v>0</v>
      </c>
      <c r="CF63" s="182">
        <f t="shared" si="114"/>
        <v>0</v>
      </c>
      <c r="CG63" s="107">
        <f>+'PPFF 2022'!CH63</f>
        <v>0</v>
      </c>
      <c r="CH63" s="97">
        <f>+'PPFF 2022'!CI63</f>
        <v>0</v>
      </c>
      <c r="CI63" s="182">
        <f t="shared" si="115"/>
        <v>0</v>
      </c>
      <c r="CJ63" s="107">
        <f>+'PPFF 2022'!CJ63</f>
        <v>0</v>
      </c>
      <c r="CK63" s="97">
        <f>+'PPFF 2022'!CK63</f>
        <v>0</v>
      </c>
      <c r="CL63" s="182">
        <f t="shared" si="116"/>
        <v>0</v>
      </c>
      <c r="CM63" s="107">
        <f>+'PPFF 2022'!CL63</f>
        <v>0</v>
      </c>
      <c r="CN63" s="97">
        <f>+'PPFF 2022'!CM63</f>
        <v>0</v>
      </c>
      <c r="CO63" s="187">
        <f t="shared" si="117"/>
        <v>0</v>
      </c>
      <c r="CP63" s="109">
        <f>+'PPFF 2022'!CS63</f>
        <v>0</v>
      </c>
      <c r="CQ63" s="111">
        <f>+'PPFF 2022'!CT63</f>
        <v>0</v>
      </c>
      <c r="CR63" s="98">
        <f t="shared" si="118"/>
        <v>0</v>
      </c>
      <c r="CS63" s="109">
        <f>+'PPFF 2022'!CU63</f>
        <v>0</v>
      </c>
      <c r="CT63" s="111">
        <f>+'PPFF 2022'!CV63</f>
        <v>0</v>
      </c>
      <c r="CU63" s="98">
        <f t="shared" si="119"/>
        <v>0</v>
      </c>
      <c r="CV63" s="109">
        <f>+'PPFF 2022'!CW63</f>
        <v>0</v>
      </c>
      <c r="CW63" s="111">
        <f>+'PPFF 2022'!CX63</f>
        <v>0</v>
      </c>
      <c r="CX63" s="98">
        <f t="shared" si="120"/>
        <v>0</v>
      </c>
      <c r="CY63" s="109">
        <f>+'PPFF 2022'!CY63</f>
        <v>0</v>
      </c>
      <c r="CZ63" s="111">
        <f>+'PPFF 2022'!CZ63</f>
        <v>0</v>
      </c>
      <c r="DA63" s="98">
        <f t="shared" si="121"/>
        <v>0</v>
      </c>
      <c r="DB63" s="109">
        <f>+'PPFF 2022'!DA63</f>
        <v>0</v>
      </c>
      <c r="DC63" s="111">
        <f>+'PPFF 2022'!DB63</f>
        <v>0</v>
      </c>
      <c r="DD63" s="98">
        <f t="shared" si="122"/>
        <v>0</v>
      </c>
      <c r="DE63" s="109">
        <f>+'PPFF 2022'!DC63</f>
        <v>0</v>
      </c>
      <c r="DF63" s="111">
        <f>+'PPFF 2022'!DD63</f>
        <v>0</v>
      </c>
      <c r="DG63" s="98">
        <f t="shared" si="123"/>
        <v>0</v>
      </c>
      <c r="DH63" s="109">
        <f>+'PPFF 2022'!DE63</f>
        <v>0</v>
      </c>
      <c r="DI63" s="111">
        <f>+'PPFF 2022'!DF63</f>
        <v>0</v>
      </c>
      <c r="DJ63" s="98">
        <f t="shared" si="124"/>
        <v>0</v>
      </c>
      <c r="DK63" s="109">
        <f>+'PPFF 2022'!DG63</f>
        <v>0</v>
      </c>
      <c r="DL63" s="111">
        <f>+'PPFF 2022'!DH63</f>
        <v>0</v>
      </c>
      <c r="DM63" s="98">
        <f t="shared" si="125"/>
        <v>0</v>
      </c>
      <c r="DN63" s="109">
        <f>+'PPFF 2022'!DI63</f>
        <v>0</v>
      </c>
      <c r="DO63" s="111">
        <f>+'PPFF 2022'!DJ63</f>
        <v>0</v>
      </c>
      <c r="DP63" s="98">
        <f t="shared" si="126"/>
        <v>0</v>
      </c>
      <c r="DQ63" s="109">
        <f>+'PPFF 2022'!DK63</f>
        <v>0</v>
      </c>
      <c r="DR63" s="111">
        <f>+'PPFF 2022'!DL63</f>
        <v>0</v>
      </c>
      <c r="DS63" s="98">
        <f t="shared" si="127"/>
        <v>0</v>
      </c>
      <c r="DT63" s="109">
        <f>+'PPFF 2022'!DM63</f>
        <v>0</v>
      </c>
      <c r="DU63" s="111">
        <f>+'PPFF 2022'!DN63</f>
        <v>0</v>
      </c>
      <c r="DV63" s="98">
        <f t="shared" si="128"/>
        <v>0</v>
      </c>
      <c r="DW63" s="109">
        <f>+'PPFF 2022'!DO63</f>
        <v>0</v>
      </c>
      <c r="DX63" s="111">
        <f>+'PPFF 2022'!DP63</f>
        <v>0</v>
      </c>
      <c r="DY63" s="107">
        <f t="shared" si="129"/>
        <v>0</v>
      </c>
      <c r="DZ63" s="109">
        <f>+'PPFF 2022'!DV63</f>
        <v>1</v>
      </c>
      <c r="EA63" s="111">
        <f>+'PPFF 2022'!DW63</f>
        <v>0</v>
      </c>
      <c r="EB63" s="98">
        <f t="shared" si="130"/>
        <v>1</v>
      </c>
      <c r="EC63" s="111">
        <f>+'PPFF 2022'!DX63</f>
        <v>0</v>
      </c>
      <c r="ED63" s="111">
        <f>+'PPFF 2022'!DY63</f>
        <v>0</v>
      </c>
      <c r="EE63" s="98">
        <f t="shared" si="131"/>
        <v>0</v>
      </c>
      <c r="EF63" s="111">
        <f>+'PPFF 2022'!DZ63</f>
        <v>0</v>
      </c>
      <c r="EG63" s="111">
        <f>+'PPFF 2022'!EA63</f>
        <v>0</v>
      </c>
      <c r="EH63" s="98">
        <f t="shared" si="132"/>
        <v>0</v>
      </c>
      <c r="EI63" s="111">
        <f>+'PPFF 2022'!EB63</f>
        <v>0</v>
      </c>
      <c r="EJ63" s="111">
        <f>+'PPFF 2022'!EC63</f>
        <v>0</v>
      </c>
      <c r="EK63" s="98">
        <f t="shared" si="133"/>
        <v>0</v>
      </c>
      <c r="EL63" s="111">
        <f>+'PPFF 2022'!ED63</f>
        <v>0</v>
      </c>
      <c r="EM63" s="111">
        <f>+'PPFF 2022'!EE63</f>
        <v>0</v>
      </c>
      <c r="EN63" s="98">
        <f t="shared" si="134"/>
        <v>0</v>
      </c>
      <c r="EO63" s="111">
        <f>+'PPFF 2022'!EF63</f>
        <v>0</v>
      </c>
      <c r="EP63" s="111">
        <f>+'PPFF 2022'!EG63</f>
        <v>0</v>
      </c>
      <c r="EQ63" s="98">
        <f t="shared" si="135"/>
        <v>0</v>
      </c>
      <c r="ER63" s="111">
        <f>+'PPFF 2022'!EH63</f>
        <v>0</v>
      </c>
      <c r="ES63" s="111">
        <f>+'PPFF 2022'!EI63</f>
        <v>0</v>
      </c>
      <c r="ET63" s="98">
        <f t="shared" si="136"/>
        <v>0</v>
      </c>
      <c r="EU63" s="111">
        <f>+'PPFF 2022'!EJ63</f>
        <v>0</v>
      </c>
      <c r="EV63" s="111">
        <f>+'PPFF 2022'!EK63</f>
        <v>0</v>
      </c>
      <c r="EW63" s="98">
        <f t="shared" si="137"/>
        <v>0</v>
      </c>
      <c r="EX63" s="111">
        <f>+'PPFF 2022'!EL63</f>
        <v>0</v>
      </c>
      <c r="EY63" s="111">
        <f>+'PPFF 2022'!EM63</f>
        <v>0</v>
      </c>
      <c r="EZ63" s="98">
        <f t="shared" si="138"/>
        <v>0</v>
      </c>
      <c r="FA63" s="111">
        <f>+'PPFF 2022'!EN63</f>
        <v>0</v>
      </c>
      <c r="FB63" s="111">
        <f>+'PPFF 2022'!EO63</f>
        <v>0</v>
      </c>
      <c r="FC63" s="98">
        <f t="shared" si="139"/>
        <v>0</v>
      </c>
      <c r="FD63" s="111">
        <f>+'PPFF 2022'!EP63</f>
        <v>0</v>
      </c>
      <c r="FE63" s="111">
        <f>+'PPFF 2022'!EQ63</f>
        <v>0</v>
      </c>
      <c r="FF63" s="98">
        <f t="shared" si="140"/>
        <v>0</v>
      </c>
      <c r="FG63" s="111">
        <f>+'PPFF 2022'!ER63</f>
        <v>0</v>
      </c>
      <c r="FH63" s="111">
        <f>+'PPFF 2022'!ES63</f>
        <v>0</v>
      </c>
      <c r="FI63" s="97">
        <f t="shared" si="141"/>
        <v>0</v>
      </c>
      <c r="FJ63" s="108">
        <f>+'PPFF 2022'!EY63</f>
        <v>0</v>
      </c>
      <c r="FK63" s="103">
        <f>+'PPFF 2022'!EZ63</f>
        <v>0</v>
      </c>
      <c r="FL63" s="193">
        <f t="shared" si="142"/>
        <v>0</v>
      </c>
      <c r="FM63" s="203">
        <f>+'PPFF 2022'!FA63</f>
        <v>0</v>
      </c>
      <c r="FN63" s="204">
        <f>+'PPFF 2022'!FB63</f>
        <v>0</v>
      </c>
      <c r="FO63" s="202">
        <f t="shared" si="143"/>
        <v>0</v>
      </c>
      <c r="FP63" s="203">
        <f>+'PPFF 2022'!FC63</f>
        <v>0</v>
      </c>
      <c r="FQ63" s="204">
        <f>+'PPFF 2022'!FD63</f>
        <v>0</v>
      </c>
      <c r="FR63" s="202">
        <f t="shared" si="144"/>
        <v>0</v>
      </c>
      <c r="FS63" s="203">
        <f>+'PPFF 2022'!FE63</f>
        <v>0</v>
      </c>
      <c r="FT63" s="204">
        <f>+'PPFF 2022'!FF63</f>
        <v>0</v>
      </c>
      <c r="FU63" s="202">
        <f t="shared" si="145"/>
        <v>0</v>
      </c>
      <c r="FV63" s="203">
        <f>+'PPFF 2022'!FG63</f>
        <v>0</v>
      </c>
      <c r="FW63" s="204">
        <f>+'PPFF 2022'!FH63</f>
        <v>0</v>
      </c>
      <c r="FX63" s="202">
        <f t="shared" si="146"/>
        <v>0</v>
      </c>
      <c r="FY63" s="203">
        <f>+'PPFF 2022'!FI63</f>
        <v>0</v>
      </c>
      <c r="FZ63" s="204">
        <f>+'PPFF 2022'!FJ63</f>
        <v>0</v>
      </c>
      <c r="GA63" s="202">
        <f t="shared" si="147"/>
        <v>0</v>
      </c>
      <c r="GB63" s="203">
        <f>+'PPFF 2022'!FK63</f>
        <v>0</v>
      </c>
      <c r="GC63" s="204">
        <f>+'PPFF 2022'!FL63</f>
        <v>0</v>
      </c>
      <c r="GD63" s="202">
        <f t="shared" si="148"/>
        <v>0</v>
      </c>
      <c r="GE63" s="203">
        <f>+'PPFF 2022'!FM63</f>
        <v>0</v>
      </c>
      <c r="GF63" s="204">
        <f>+'PPFF 2022'!FN63</f>
        <v>0</v>
      </c>
      <c r="GG63" s="202">
        <f t="shared" si="149"/>
        <v>0</v>
      </c>
      <c r="GH63" s="203">
        <f>+'PPFF 2022'!FO63</f>
        <v>0</v>
      </c>
      <c r="GI63" s="204">
        <f>+'PPFF 2022'!FP63</f>
        <v>0</v>
      </c>
      <c r="GJ63" s="202">
        <f t="shared" si="150"/>
        <v>0</v>
      </c>
      <c r="GK63" s="203">
        <f>+'PPFF 2022'!FQ63</f>
        <v>0</v>
      </c>
      <c r="GL63" s="204">
        <f>+'PPFF 2022'!FR63</f>
        <v>0</v>
      </c>
      <c r="GM63" s="202">
        <f t="shared" si="151"/>
        <v>0</v>
      </c>
      <c r="GN63" s="203">
        <f>+'PPFF 2022'!FS63</f>
        <v>0</v>
      </c>
      <c r="GO63" s="204">
        <f>+'PPFF 2022'!FT63</f>
        <v>0</v>
      </c>
      <c r="GP63" s="202">
        <f t="shared" si="152"/>
        <v>0</v>
      </c>
      <c r="GQ63" s="203">
        <f>+'PPFF 2022'!FU63</f>
        <v>0</v>
      </c>
      <c r="GR63" s="204">
        <f>+'PPFF 2022'!FV63</f>
        <v>0</v>
      </c>
      <c r="GS63" s="209">
        <f t="shared" si="153"/>
        <v>0</v>
      </c>
      <c r="GT63" s="203">
        <f>+'PPFF 2022'!GB63</f>
        <v>0</v>
      </c>
      <c r="GU63" s="204">
        <f>+'PPFF 2022'!GC63</f>
        <v>0</v>
      </c>
      <c r="GV63" s="202">
        <f t="shared" si="154"/>
        <v>0</v>
      </c>
      <c r="GW63" s="203">
        <f>+'PPFF 2022'!GD63</f>
        <v>0</v>
      </c>
      <c r="GX63" s="204">
        <f>+'PPFF 2022'!GE63</f>
        <v>0</v>
      </c>
      <c r="GY63" s="202">
        <f t="shared" si="155"/>
        <v>0</v>
      </c>
      <c r="GZ63" s="203">
        <f>+'PPFF 2022'!GF63</f>
        <v>0</v>
      </c>
      <c r="HA63" s="204">
        <f>+'PPFF 2022'!GG63</f>
        <v>0</v>
      </c>
      <c r="HB63" s="202">
        <f t="shared" si="156"/>
        <v>0</v>
      </c>
      <c r="HC63" s="203">
        <f>+'PPFF 2022'!GH63</f>
        <v>0</v>
      </c>
      <c r="HD63" s="204">
        <f>+'PPFF 2022'!GI63</f>
        <v>0</v>
      </c>
      <c r="HE63" s="202">
        <f t="shared" si="157"/>
        <v>0</v>
      </c>
      <c r="HF63" s="203">
        <f>+'PPFF 2022'!GJ63</f>
        <v>0</v>
      </c>
      <c r="HG63" s="204">
        <f>+'PPFF 2022'!GK63</f>
        <v>0</v>
      </c>
      <c r="HH63" s="202">
        <f t="shared" si="158"/>
        <v>0</v>
      </c>
      <c r="HI63" s="203">
        <f>+'PPFF 2022'!GL63</f>
        <v>0</v>
      </c>
      <c r="HJ63" s="204">
        <f>+'PPFF 2022'!GM63</f>
        <v>0</v>
      </c>
      <c r="HK63" s="202">
        <f t="shared" si="159"/>
        <v>0</v>
      </c>
      <c r="HL63" s="203">
        <f>+'PPFF 2022'!GN63</f>
        <v>0</v>
      </c>
      <c r="HM63" s="204">
        <f>+'PPFF 2022'!GO63</f>
        <v>0</v>
      </c>
      <c r="HN63" s="202">
        <f t="shared" si="160"/>
        <v>0</v>
      </c>
      <c r="HO63" s="203">
        <f>+'PPFF 2022'!GP63</f>
        <v>0</v>
      </c>
      <c r="HP63" s="204">
        <f>+'PPFF 2022'!GQ63</f>
        <v>0</v>
      </c>
      <c r="HQ63" s="202">
        <f t="shared" si="161"/>
        <v>0</v>
      </c>
      <c r="HR63" s="203">
        <f>+'PPFF 2022'!GR63</f>
        <v>0</v>
      </c>
      <c r="HS63" s="204">
        <f>+'PPFF 2022'!GS63</f>
        <v>0</v>
      </c>
      <c r="HT63" s="202">
        <f t="shared" si="162"/>
        <v>0</v>
      </c>
      <c r="HU63" s="203">
        <f>+'PPFF 2022'!GT63</f>
        <v>0</v>
      </c>
      <c r="HV63" s="204">
        <f>+'PPFF 2022'!GU63</f>
        <v>0</v>
      </c>
      <c r="HW63" s="202">
        <f t="shared" si="163"/>
        <v>0</v>
      </c>
      <c r="HX63" s="203">
        <f>+'PPFF 2022'!GV63</f>
        <v>0</v>
      </c>
      <c r="HY63" s="204">
        <f>+'PPFF 2022'!GW63</f>
        <v>0</v>
      </c>
      <c r="HZ63" s="202">
        <f t="shared" si="164"/>
        <v>0</v>
      </c>
      <c r="IA63" s="203">
        <f>+'PPFF 2022'!GX63</f>
        <v>0</v>
      </c>
      <c r="IB63" s="204">
        <f>+'PPFF 2022'!GY63</f>
        <v>0</v>
      </c>
      <c r="IC63" s="209">
        <f t="shared" si="165"/>
        <v>0</v>
      </c>
      <c r="ID63" s="203">
        <f>+'PPFF 2022'!HE63</f>
        <v>0</v>
      </c>
      <c r="IE63" s="204">
        <f>+'PPFF 2022'!HF63</f>
        <v>0</v>
      </c>
      <c r="IF63" s="215">
        <f t="shared" si="166"/>
        <v>0</v>
      </c>
      <c r="IG63" s="203">
        <f>+'PPFF 2022'!HG63</f>
        <v>0</v>
      </c>
      <c r="IH63" s="204">
        <f>+'PPFF 2022'!HH63</f>
        <v>0</v>
      </c>
      <c r="II63" s="215">
        <f t="shared" si="167"/>
        <v>0</v>
      </c>
      <c r="IJ63" s="203">
        <f>+'PPFF 2022'!HI63</f>
        <v>0</v>
      </c>
      <c r="IK63" s="204">
        <f>+'PPFF 2022'!HJ63</f>
        <v>0</v>
      </c>
      <c r="IL63" s="215">
        <f t="shared" si="168"/>
        <v>0</v>
      </c>
      <c r="IM63" s="203">
        <f>+'PPFF 2022'!HK63</f>
        <v>0</v>
      </c>
      <c r="IN63" s="204">
        <f>+'PPFF 2022'!HL63</f>
        <v>0</v>
      </c>
      <c r="IO63" s="215">
        <f t="shared" si="169"/>
        <v>0</v>
      </c>
      <c r="IP63" s="203">
        <f>+'PPFF 2022'!HM63</f>
        <v>0</v>
      </c>
      <c r="IQ63" s="204">
        <f>+'PPFF 2022'!HN63</f>
        <v>0</v>
      </c>
      <c r="IR63" s="215">
        <f t="shared" si="170"/>
        <v>0</v>
      </c>
      <c r="IS63" s="203">
        <f>+'PPFF 2022'!HO63</f>
        <v>0</v>
      </c>
      <c r="IT63" s="204">
        <f>+'PPFF 2022'!HP63</f>
        <v>0</v>
      </c>
      <c r="IU63" s="215">
        <f t="shared" si="171"/>
        <v>0</v>
      </c>
      <c r="IV63" s="203">
        <f>+'PPFF 2022'!HQ63</f>
        <v>0</v>
      </c>
      <c r="IW63" s="204">
        <f>+'PPFF 2022'!HR63</f>
        <v>0</v>
      </c>
      <c r="IX63" s="215">
        <f t="shared" si="172"/>
        <v>0</v>
      </c>
      <c r="IY63" s="203">
        <f>+'PPFF 2022'!HS63</f>
        <v>0</v>
      </c>
      <c r="IZ63" s="204">
        <f>+'PPFF 2022'!HT63</f>
        <v>0</v>
      </c>
      <c r="JA63" s="215">
        <f t="shared" si="173"/>
        <v>0</v>
      </c>
      <c r="JB63" s="203">
        <f>+'PPFF 2022'!HU63</f>
        <v>0</v>
      </c>
      <c r="JC63" s="204">
        <f>+'PPFF 2022'!HV63</f>
        <v>0</v>
      </c>
      <c r="JD63" s="215">
        <f t="shared" si="174"/>
        <v>0</v>
      </c>
      <c r="JE63" s="203">
        <f>+'PPFF 2022'!HW63</f>
        <v>0</v>
      </c>
      <c r="JF63" s="204">
        <f>+'PPFF 2022'!HX63</f>
        <v>0</v>
      </c>
      <c r="JG63" s="215">
        <f t="shared" si="175"/>
        <v>0</v>
      </c>
      <c r="JH63" s="203">
        <f>+'PPFF 2022'!HY63</f>
        <v>0</v>
      </c>
      <c r="JI63" s="204">
        <f>+'PPFF 2022'!HZ63</f>
        <v>0</v>
      </c>
      <c r="JJ63" s="215">
        <f t="shared" si="176"/>
        <v>0</v>
      </c>
      <c r="JK63" s="203">
        <f>+'PPFF 2022'!IA63</f>
        <v>0</v>
      </c>
      <c r="JL63" s="204">
        <f>+'PPFF 2022'!IB63</f>
        <v>0</v>
      </c>
      <c r="JM63" s="218">
        <f t="shared" si="177"/>
        <v>0</v>
      </c>
      <c r="JN63" s="224">
        <f>+'PPFF 2022'!IH63</f>
        <v>0</v>
      </c>
      <c r="JO63" s="225">
        <f>+'PPFF 2022'!II63</f>
        <v>0</v>
      </c>
      <c r="JP63" s="212">
        <f t="shared" si="178"/>
        <v>0</v>
      </c>
      <c r="JQ63" s="224">
        <f>+'PPFF 2022'!IJ63</f>
        <v>0</v>
      </c>
      <c r="JR63" s="225">
        <f>+'PPFF 2022'!IK63</f>
        <v>0</v>
      </c>
      <c r="JS63" s="212">
        <f t="shared" si="179"/>
        <v>0</v>
      </c>
      <c r="JT63" s="224">
        <f>+'PPFF 2022'!IL63</f>
        <v>0</v>
      </c>
      <c r="JU63" s="225">
        <f>+'PPFF 2022'!IM63</f>
        <v>0</v>
      </c>
      <c r="JV63" s="212">
        <f t="shared" si="180"/>
        <v>0</v>
      </c>
      <c r="JW63" s="224">
        <f>+'PPFF 2022'!IN63</f>
        <v>0</v>
      </c>
      <c r="JX63" s="225">
        <f>+'PPFF 2022'!IO63</f>
        <v>0</v>
      </c>
      <c r="JY63" s="212">
        <f t="shared" si="181"/>
        <v>0</v>
      </c>
      <c r="JZ63" s="224">
        <f>+'PPFF 2022'!IP63</f>
        <v>0</v>
      </c>
      <c r="KA63" s="225">
        <f>+'PPFF 2022'!IQ63</f>
        <v>0</v>
      </c>
      <c r="KB63" s="212">
        <f t="shared" si="182"/>
        <v>0</v>
      </c>
      <c r="KC63" s="224">
        <f>+'PPFF 2022'!IR63</f>
        <v>0</v>
      </c>
      <c r="KD63" s="225">
        <f>+'PPFF 2022'!IS63</f>
        <v>0</v>
      </c>
      <c r="KE63" s="212">
        <f t="shared" si="183"/>
        <v>0</v>
      </c>
      <c r="KF63" s="224">
        <f>+'PPFF 2022'!IT63</f>
        <v>0</v>
      </c>
      <c r="KG63" s="225">
        <f>+'PPFF 2022'!IU63</f>
        <v>0</v>
      </c>
      <c r="KH63" s="212">
        <f t="shared" si="184"/>
        <v>0</v>
      </c>
      <c r="KI63" s="224">
        <f>+'PPFF 2022'!IV63</f>
        <v>0</v>
      </c>
      <c r="KJ63" s="225">
        <f>+'PPFF 2022'!IW63</f>
        <v>0</v>
      </c>
      <c r="KK63" s="212">
        <f t="shared" si="185"/>
        <v>0</v>
      </c>
      <c r="KL63" s="224">
        <f>+'PPFF 2022'!IX63</f>
        <v>0</v>
      </c>
      <c r="KM63" s="225">
        <f>+'PPFF 2022'!IY63</f>
        <v>0</v>
      </c>
      <c r="KN63" s="212">
        <f t="shared" si="186"/>
        <v>0</v>
      </c>
      <c r="KO63" s="224">
        <f>+'PPFF 2022'!IZ63</f>
        <v>0</v>
      </c>
      <c r="KP63" s="225">
        <f>+'PPFF 2022'!JA63</f>
        <v>0</v>
      </c>
      <c r="KQ63" s="212">
        <f t="shared" si="187"/>
        <v>0</v>
      </c>
      <c r="KR63" s="224">
        <f>+'PPFF 2022'!JB63</f>
        <v>0</v>
      </c>
      <c r="KS63" s="225">
        <f>+'PPFF 2022'!JC63</f>
        <v>0</v>
      </c>
      <c r="KT63" s="212">
        <f t="shared" si="188"/>
        <v>0</v>
      </c>
      <c r="KU63" s="224">
        <f>+'PPFF 2022'!JD63</f>
        <v>0</v>
      </c>
      <c r="KV63" s="225">
        <f>+'PPFF 2022'!JE63</f>
        <v>0</v>
      </c>
      <c r="KW63" s="212">
        <f t="shared" si="189"/>
        <v>0</v>
      </c>
      <c r="KX63" s="224">
        <f>+'PPFF 2022'!JK63</f>
        <v>0</v>
      </c>
      <c r="KY63" s="230">
        <f>+'PPFF 2022'!JL63</f>
        <v>0</v>
      </c>
      <c r="KZ63" s="224">
        <f>+'PPFF 2022'!JM63</f>
        <v>0</v>
      </c>
      <c r="LA63" s="230">
        <f>+'PPFF 2022'!JN63</f>
        <v>0</v>
      </c>
      <c r="LB63" s="224">
        <f>+'PPFF 2022'!JO63</f>
        <v>0</v>
      </c>
      <c r="LC63" s="230">
        <f>+'PPFF 2022'!JP63</f>
        <v>0</v>
      </c>
      <c r="LD63" s="224">
        <f>+'PPFF 2022'!JQ63</f>
        <v>0</v>
      </c>
      <c r="LE63" s="230">
        <f>+'PPFF 2022'!JR63</f>
        <v>0</v>
      </c>
      <c r="LF63" s="224">
        <f>+'PPFF 2022'!JS63</f>
        <v>0</v>
      </c>
      <c r="LG63" s="230">
        <f>+'PPFF 2022'!JT63</f>
        <v>0</v>
      </c>
      <c r="LH63" s="224">
        <f>+'PPFF 2022'!JU63</f>
        <v>0</v>
      </c>
      <c r="LI63" s="230">
        <f>+'PPFF 2022'!JV63</f>
        <v>0</v>
      </c>
      <c r="LJ63" s="224">
        <f>+'PPFF 2022'!JW63</f>
        <v>0</v>
      </c>
      <c r="LK63" s="230">
        <f>+'PPFF 2022'!JX63</f>
        <v>0</v>
      </c>
      <c r="LL63" s="224">
        <f>+'PPFF 2022'!JY63</f>
        <v>0</v>
      </c>
      <c r="LM63" s="230">
        <f>+'PPFF 2022'!JZ63</f>
        <v>0</v>
      </c>
      <c r="LN63" s="224">
        <f>+'PPFF 2022'!KA63</f>
        <v>0</v>
      </c>
      <c r="LO63" s="230">
        <f>+'PPFF 2022'!KB63</f>
        <v>0</v>
      </c>
      <c r="LP63" s="224">
        <f>+'PPFF 2022'!KC63</f>
        <v>0</v>
      </c>
      <c r="LQ63" s="230">
        <f>+'PPFF 2022'!KD63</f>
        <v>0</v>
      </c>
      <c r="LR63" s="224">
        <f>+'PPFF 2022'!KE63</f>
        <v>0</v>
      </c>
      <c r="LS63" s="230">
        <f>+'PPFF 2022'!KF63</f>
        <v>0</v>
      </c>
      <c r="LT63" s="224">
        <f>+'PPFF 2022'!KG63</f>
        <v>0</v>
      </c>
      <c r="LU63" s="230">
        <f>+'PPFF 2022'!KH63</f>
        <v>0</v>
      </c>
      <c r="LV63" s="234">
        <f>+'PPFF 2022'!KN63</f>
        <v>0</v>
      </c>
      <c r="LW63" s="234">
        <f>+'PPFF 2022'!KP63</f>
        <v>0</v>
      </c>
      <c r="LX63" s="234">
        <f>+'PPFF 2022'!KR63</f>
        <v>0</v>
      </c>
      <c r="LY63" s="234">
        <f>+'PPFF 2022'!KT63</f>
        <v>0</v>
      </c>
      <c r="LZ63" s="234">
        <f>+'PPFF 2022'!KV63</f>
        <v>0</v>
      </c>
      <c r="MA63" s="234">
        <f>+'PPFF 2022'!KX63</f>
        <v>0</v>
      </c>
      <c r="MB63" s="234">
        <f>+'PPFF 2022'!KZ63</f>
        <v>0</v>
      </c>
      <c r="MC63" s="234">
        <f>+'PPFF 2022'!LB63</f>
        <v>0</v>
      </c>
      <c r="MD63" s="234">
        <f>+'PPFF 2022'!LD63</f>
        <v>0</v>
      </c>
      <c r="ME63" s="234">
        <f>+'PPFF 2022'!LF63</f>
        <v>0</v>
      </c>
      <c r="MF63" s="234">
        <f>+'PPFF 2022'!LH63</f>
        <v>0</v>
      </c>
      <c r="MG63" s="234">
        <f>+'PPFF 2022'!LJ63</f>
        <v>0</v>
      </c>
      <c r="MH63" s="190">
        <f>+'PPFF 2022'!LN63/6</f>
        <v>0</v>
      </c>
      <c r="MI63" s="190">
        <f>+'PPFF 2022'!LP63/6</f>
        <v>0</v>
      </c>
      <c r="MJ63" s="190">
        <f>+'PPFF 2022'!LR63/6</f>
        <v>0</v>
      </c>
      <c r="MK63" s="190">
        <f>+'PPFF 2022'!LT63/6</f>
        <v>0</v>
      </c>
      <c r="ML63" s="190">
        <f>+'PPFF 2022'!LV63/6</f>
        <v>0</v>
      </c>
      <c r="MM63" s="190">
        <f>+'PPFF 2022'!LX63/6</f>
        <v>0</v>
      </c>
      <c r="MN63" s="239">
        <f>+'PPFF 2022'!LZ63/6</f>
        <v>0</v>
      </c>
      <c r="MO63" s="190">
        <f>+'PPFF 2022'!MB63/6</f>
        <v>0</v>
      </c>
      <c r="MP63" s="190">
        <f>+'PPFF 2022'!MD63/6</f>
        <v>0</v>
      </c>
      <c r="MQ63" s="190">
        <f>+'PPFF 2022'!MF63/6</f>
        <v>0</v>
      </c>
      <c r="MR63" s="190">
        <f>+'PPFF 2022'!MH63/6</f>
        <v>0</v>
      </c>
      <c r="MS63" s="190">
        <f>+'PPFF 2022'!MJ63/6</f>
        <v>0</v>
      </c>
      <c r="MT63" s="104">
        <f>+'PPFF 2022'!MN63</f>
        <v>0</v>
      </c>
      <c r="MU63" s="104">
        <f>+'PPFF 2022'!MP63</f>
        <v>0</v>
      </c>
      <c r="MV63" s="104">
        <f>+'PPFF 2022'!MR63</f>
        <v>0</v>
      </c>
      <c r="MW63" s="104">
        <f>+'PPFF 2022'!MT63</f>
        <v>0</v>
      </c>
      <c r="MX63" s="104">
        <f>+'PPFF 2022'!MV63</f>
        <v>0</v>
      </c>
      <c r="MY63" s="104">
        <f>+'PPFF 2022'!MX63</f>
        <v>0</v>
      </c>
      <c r="MZ63" s="104">
        <f>+'PPFF 2022'!MZ63</f>
        <v>0</v>
      </c>
      <c r="NA63" s="104">
        <f>+'PPFF 2022'!NB63</f>
        <v>0</v>
      </c>
      <c r="NB63" s="104">
        <f>+'PPFF 2022'!ND63</f>
        <v>0</v>
      </c>
      <c r="NC63" s="104">
        <f>+'PPFF 2022'!NF63</f>
        <v>0</v>
      </c>
      <c r="ND63" s="104">
        <f>+'PPFF 2022'!NH63</f>
        <v>0</v>
      </c>
      <c r="NE63" s="104">
        <f>+'PPFF 2022'!NJ63</f>
        <v>0</v>
      </c>
    </row>
    <row r="64" spans="1:369" s="88" customFormat="1" ht="10.5" x14ac:dyDescent="0.25">
      <c r="A64" s="89" t="s">
        <v>1</v>
      </c>
      <c r="B64" s="90" t="s">
        <v>53</v>
      </c>
      <c r="C64" s="90">
        <v>400</v>
      </c>
      <c r="D64" s="90" t="s">
        <v>349</v>
      </c>
      <c r="E64" s="91" t="s">
        <v>302</v>
      </c>
      <c r="F64" s="92" t="s">
        <v>95</v>
      </c>
      <c r="G64" s="92" t="s">
        <v>352</v>
      </c>
      <c r="H64" s="155">
        <v>59</v>
      </c>
      <c r="I64" s="92" t="s">
        <v>54</v>
      </c>
      <c r="J64" s="171">
        <f>+'PPFF 2022'!J64+'PPFF 2022'!K64</f>
        <v>0</v>
      </c>
      <c r="K64" s="171">
        <f>+'PPFF 2022'!L64+'PPFF 2022'!M64</f>
        <v>0</v>
      </c>
      <c r="L64" s="171">
        <f>+'PPFF 2022'!N64+'PPFF 2022'!O64</f>
        <v>0</v>
      </c>
      <c r="M64" s="171">
        <f>+'PPFF 2022'!P64+'PPFF 2022'!Q64</f>
        <v>0</v>
      </c>
      <c r="N64" s="171">
        <f>+'PPFF 2022'!R64+'PPFF 2022'!S64</f>
        <v>0</v>
      </c>
      <c r="O64" s="171">
        <f>+'PPFF 2022'!T64+'PPFF 2022'!U64</f>
        <v>0</v>
      </c>
      <c r="P64" s="171">
        <f>+'PPFF 2022'!V64+'PPFF 2022'!W64</f>
        <v>0</v>
      </c>
      <c r="Q64" s="171">
        <f>+'PPFF 2022'!X64+'PPFF 2022'!Y64</f>
        <v>0</v>
      </c>
      <c r="R64" s="171">
        <f>+'PPFF 2022'!Z64+'PPFF 2022'!AA64</f>
        <v>0</v>
      </c>
      <c r="S64" s="171">
        <f>+'PPFF 2022'!AB64+'PPFF 2022'!AC64</f>
        <v>0</v>
      </c>
      <c r="T64" s="171">
        <f>+'PPFF 2022'!AD64+'PPFF 2022'!AE64</f>
        <v>0</v>
      </c>
      <c r="U64" s="171">
        <f>+'PPFF 2022'!AF64+'PPFF 2022'!AG64</f>
        <v>0</v>
      </c>
      <c r="V64" s="93">
        <f>+'PPFF 2022'!AM64</f>
        <v>0</v>
      </c>
      <c r="W64" s="95">
        <f>+'PPFF 2022'!AN64</f>
        <v>0</v>
      </c>
      <c r="X64" s="98">
        <f>+('PPFF 2022'!AM64+'PPFF 2022'!AN64)/13</f>
        <v>0</v>
      </c>
      <c r="Y64" s="93">
        <f>+'PPFF 2022'!AO64</f>
        <v>0</v>
      </c>
      <c r="Z64" s="95">
        <f>+'PPFF 2022'!AP64</f>
        <v>0</v>
      </c>
      <c r="AA64" s="98">
        <f>+('PPFF 2022'!AO64+'PPFF 2022'!AP64)/13</f>
        <v>0</v>
      </c>
      <c r="AB64" s="93">
        <f>+'PPFF 2022'!AQ64</f>
        <v>0</v>
      </c>
      <c r="AC64" s="95">
        <f>+'PPFF 2022'!AR64</f>
        <v>0</v>
      </c>
      <c r="AD64" s="98">
        <f t="shared" si="96"/>
        <v>0</v>
      </c>
      <c r="AE64" s="93">
        <f>+'PPFF 2022'!AS64</f>
        <v>0</v>
      </c>
      <c r="AF64" s="95">
        <f>+'PPFF 2022'!AT64</f>
        <v>0</v>
      </c>
      <c r="AG64" s="98">
        <f t="shared" si="97"/>
        <v>0</v>
      </c>
      <c r="AH64" s="93">
        <f>+'PPFF 2022'!AU64</f>
        <v>0</v>
      </c>
      <c r="AI64" s="95">
        <f>+'PPFF 2022'!AV64</f>
        <v>0</v>
      </c>
      <c r="AJ64" s="98">
        <f t="shared" si="98"/>
        <v>0</v>
      </c>
      <c r="AK64" s="93">
        <f>+'PPFF 2022'!AW64</f>
        <v>0</v>
      </c>
      <c r="AL64" s="95">
        <f>+'PPFF 2022'!AX64</f>
        <v>0</v>
      </c>
      <c r="AM64" s="98">
        <f t="shared" si="99"/>
        <v>0</v>
      </c>
      <c r="AN64" s="93">
        <f>+'PPFF 2022'!AY64</f>
        <v>0</v>
      </c>
      <c r="AO64" s="95">
        <f>+'PPFF 2022'!AZ64</f>
        <v>0</v>
      </c>
      <c r="AP64" s="98">
        <f t="shared" si="100"/>
        <v>0</v>
      </c>
      <c r="AQ64" s="93">
        <f>+'PPFF 2022'!BA64</f>
        <v>0</v>
      </c>
      <c r="AR64" s="95">
        <f>+'PPFF 2022'!BB64</f>
        <v>0</v>
      </c>
      <c r="AS64" s="98">
        <f t="shared" si="101"/>
        <v>0</v>
      </c>
      <c r="AT64" s="93">
        <f>+'PPFF 2022'!BC64</f>
        <v>0</v>
      </c>
      <c r="AU64" s="95">
        <f>+'PPFF 2022'!BD64</f>
        <v>0</v>
      </c>
      <c r="AV64" s="98">
        <f t="shared" si="102"/>
        <v>0</v>
      </c>
      <c r="AW64" s="93">
        <f>+'PPFF 2022'!BE64</f>
        <v>0</v>
      </c>
      <c r="AX64" s="95">
        <f>+'PPFF 2022'!BF64</f>
        <v>0</v>
      </c>
      <c r="AY64" s="98">
        <f t="shared" si="103"/>
        <v>0</v>
      </c>
      <c r="AZ64" s="93">
        <f>+'PPFF 2022'!BG64</f>
        <v>0</v>
      </c>
      <c r="BA64" s="95">
        <f>+'PPFF 2022'!BH64</f>
        <v>0</v>
      </c>
      <c r="BB64" s="98">
        <f t="shared" si="104"/>
        <v>0</v>
      </c>
      <c r="BC64" s="93">
        <f>+'PPFF 2022'!BI64</f>
        <v>0</v>
      </c>
      <c r="BD64" s="95">
        <f>+'PPFF 2022'!BJ64</f>
        <v>0</v>
      </c>
      <c r="BE64" s="97">
        <f t="shared" si="105"/>
        <v>0</v>
      </c>
      <c r="BF64" s="107">
        <f>+'PPFF 2022'!BP64</f>
        <v>0</v>
      </c>
      <c r="BG64" s="97">
        <f>+'PPFF 2022'!BQ64</f>
        <v>0</v>
      </c>
      <c r="BH64" s="182">
        <f t="shared" si="106"/>
        <v>0</v>
      </c>
      <c r="BI64" s="107">
        <f>+'PPFF 2022'!BR64</f>
        <v>0</v>
      </c>
      <c r="BJ64" s="97">
        <f>+'PPFF 2022'!BS64</f>
        <v>0</v>
      </c>
      <c r="BK64" s="182">
        <f t="shared" si="107"/>
        <v>0</v>
      </c>
      <c r="BL64" s="107">
        <f>+'PPFF 2022'!BT64</f>
        <v>0</v>
      </c>
      <c r="BM64" s="97">
        <f>+'PPFF 2022'!BU64</f>
        <v>0</v>
      </c>
      <c r="BN64" s="182">
        <f t="shared" si="108"/>
        <v>0</v>
      </c>
      <c r="BO64" s="107">
        <f>+'PPFF 2022'!BV64</f>
        <v>0</v>
      </c>
      <c r="BP64" s="97">
        <f>+'PPFF 2022'!BW64</f>
        <v>0</v>
      </c>
      <c r="BQ64" s="182">
        <f t="shared" si="109"/>
        <v>0</v>
      </c>
      <c r="BR64" s="107">
        <f>+'PPFF 2022'!BX64</f>
        <v>0</v>
      </c>
      <c r="BS64" s="97">
        <f>+'PPFF 2022'!BY64</f>
        <v>0</v>
      </c>
      <c r="BT64" s="182">
        <f t="shared" si="110"/>
        <v>0</v>
      </c>
      <c r="BU64" s="107">
        <f>+'PPFF 2022'!BZ64</f>
        <v>0</v>
      </c>
      <c r="BV64" s="97">
        <f>+'PPFF 2022'!CA64</f>
        <v>0</v>
      </c>
      <c r="BW64" s="182">
        <f t="shared" si="111"/>
        <v>0</v>
      </c>
      <c r="BX64" s="107">
        <f>+'PPFF 2022'!CB64</f>
        <v>0</v>
      </c>
      <c r="BY64" s="97">
        <f>+'PPFF 2022'!CC64</f>
        <v>0</v>
      </c>
      <c r="BZ64" s="182">
        <f t="shared" si="112"/>
        <v>0</v>
      </c>
      <c r="CA64" s="107">
        <f>+'PPFF 2022'!CD64</f>
        <v>0</v>
      </c>
      <c r="CB64" s="97">
        <f>+'PPFF 2022'!CE64</f>
        <v>0</v>
      </c>
      <c r="CC64" s="182">
        <f t="shared" si="113"/>
        <v>0</v>
      </c>
      <c r="CD64" s="107">
        <f>+'PPFF 2022'!CF64</f>
        <v>0</v>
      </c>
      <c r="CE64" s="97">
        <f>+'PPFF 2022'!CG64</f>
        <v>0</v>
      </c>
      <c r="CF64" s="182">
        <f t="shared" si="114"/>
        <v>0</v>
      </c>
      <c r="CG64" s="107">
        <f>+'PPFF 2022'!CH64</f>
        <v>0</v>
      </c>
      <c r="CH64" s="97">
        <f>+'PPFF 2022'!CI64</f>
        <v>0</v>
      </c>
      <c r="CI64" s="182">
        <f t="shared" si="115"/>
        <v>0</v>
      </c>
      <c r="CJ64" s="107">
        <f>+'PPFF 2022'!CJ64</f>
        <v>0</v>
      </c>
      <c r="CK64" s="97">
        <f>+'PPFF 2022'!CK64</f>
        <v>0</v>
      </c>
      <c r="CL64" s="182">
        <f t="shared" si="116"/>
        <v>0</v>
      </c>
      <c r="CM64" s="107">
        <f>+'PPFF 2022'!CL64</f>
        <v>0</v>
      </c>
      <c r="CN64" s="97">
        <f>+'PPFF 2022'!CM64</f>
        <v>0</v>
      </c>
      <c r="CO64" s="187">
        <f t="shared" si="117"/>
        <v>0</v>
      </c>
      <c r="CP64" s="109">
        <f>+'PPFF 2022'!CS64</f>
        <v>1</v>
      </c>
      <c r="CQ64" s="111">
        <f>+'PPFF 2022'!CT64</f>
        <v>0</v>
      </c>
      <c r="CR64" s="98">
        <f t="shared" si="118"/>
        <v>8.3333333333333329E-2</v>
      </c>
      <c r="CS64" s="109">
        <f>+'PPFF 2022'!CU64</f>
        <v>0</v>
      </c>
      <c r="CT64" s="111">
        <f>+'PPFF 2022'!CV64</f>
        <v>0</v>
      </c>
      <c r="CU64" s="98">
        <f t="shared" si="119"/>
        <v>0</v>
      </c>
      <c r="CV64" s="109">
        <f>+'PPFF 2022'!CW64</f>
        <v>0</v>
      </c>
      <c r="CW64" s="111">
        <f>+'PPFF 2022'!CX64</f>
        <v>0</v>
      </c>
      <c r="CX64" s="98">
        <f t="shared" si="120"/>
        <v>0</v>
      </c>
      <c r="CY64" s="109">
        <f>+'PPFF 2022'!CY64</f>
        <v>0</v>
      </c>
      <c r="CZ64" s="111">
        <f>+'PPFF 2022'!CZ64</f>
        <v>0</v>
      </c>
      <c r="DA64" s="98">
        <f t="shared" si="121"/>
        <v>0</v>
      </c>
      <c r="DB64" s="109">
        <f>+'PPFF 2022'!DA64</f>
        <v>0</v>
      </c>
      <c r="DC64" s="111">
        <f>+'PPFF 2022'!DB64</f>
        <v>0</v>
      </c>
      <c r="DD64" s="98">
        <f t="shared" si="122"/>
        <v>0</v>
      </c>
      <c r="DE64" s="109">
        <f>+'PPFF 2022'!DC64</f>
        <v>0</v>
      </c>
      <c r="DF64" s="111">
        <f>+'PPFF 2022'!DD64</f>
        <v>0</v>
      </c>
      <c r="DG64" s="98">
        <f t="shared" si="123"/>
        <v>0</v>
      </c>
      <c r="DH64" s="109">
        <f>+'PPFF 2022'!DE64</f>
        <v>0</v>
      </c>
      <c r="DI64" s="111">
        <f>+'PPFF 2022'!DF64</f>
        <v>0</v>
      </c>
      <c r="DJ64" s="98">
        <f t="shared" si="124"/>
        <v>0</v>
      </c>
      <c r="DK64" s="109">
        <f>+'PPFF 2022'!DG64</f>
        <v>0</v>
      </c>
      <c r="DL64" s="111">
        <f>+'PPFF 2022'!DH64</f>
        <v>0</v>
      </c>
      <c r="DM64" s="98">
        <f t="shared" si="125"/>
        <v>0</v>
      </c>
      <c r="DN64" s="109">
        <f>+'PPFF 2022'!DI64</f>
        <v>0</v>
      </c>
      <c r="DO64" s="111">
        <f>+'PPFF 2022'!DJ64</f>
        <v>0</v>
      </c>
      <c r="DP64" s="98">
        <f t="shared" si="126"/>
        <v>0</v>
      </c>
      <c r="DQ64" s="109">
        <f>+'PPFF 2022'!DK64</f>
        <v>0</v>
      </c>
      <c r="DR64" s="111">
        <f>+'PPFF 2022'!DL64</f>
        <v>0</v>
      </c>
      <c r="DS64" s="98">
        <f t="shared" si="127"/>
        <v>0</v>
      </c>
      <c r="DT64" s="109">
        <f>+'PPFF 2022'!DM64</f>
        <v>0</v>
      </c>
      <c r="DU64" s="111">
        <f>+'PPFF 2022'!DN64</f>
        <v>0</v>
      </c>
      <c r="DV64" s="98">
        <f t="shared" si="128"/>
        <v>0</v>
      </c>
      <c r="DW64" s="109">
        <f>+'PPFF 2022'!DO64</f>
        <v>0</v>
      </c>
      <c r="DX64" s="111">
        <f>+'PPFF 2022'!DP64</f>
        <v>0</v>
      </c>
      <c r="DY64" s="107">
        <f t="shared" si="129"/>
        <v>0</v>
      </c>
      <c r="DZ64" s="109">
        <f>+'PPFF 2022'!DV64</f>
        <v>0</v>
      </c>
      <c r="EA64" s="111">
        <f>+'PPFF 2022'!DW64</f>
        <v>0</v>
      </c>
      <c r="EB64" s="98">
        <f t="shared" si="130"/>
        <v>0</v>
      </c>
      <c r="EC64" s="111">
        <f>+'PPFF 2022'!DX64</f>
        <v>0</v>
      </c>
      <c r="ED64" s="111">
        <f>+'PPFF 2022'!DY64</f>
        <v>0</v>
      </c>
      <c r="EE64" s="98">
        <f t="shared" si="131"/>
        <v>0</v>
      </c>
      <c r="EF64" s="111">
        <f>+'PPFF 2022'!DZ64</f>
        <v>0</v>
      </c>
      <c r="EG64" s="111">
        <f>+'PPFF 2022'!EA64</f>
        <v>0</v>
      </c>
      <c r="EH64" s="98">
        <f t="shared" si="132"/>
        <v>0</v>
      </c>
      <c r="EI64" s="111">
        <f>+'PPFF 2022'!EB64</f>
        <v>0</v>
      </c>
      <c r="EJ64" s="111">
        <f>+'PPFF 2022'!EC64</f>
        <v>0</v>
      </c>
      <c r="EK64" s="98">
        <f t="shared" si="133"/>
        <v>0</v>
      </c>
      <c r="EL64" s="111">
        <f>+'PPFF 2022'!ED64</f>
        <v>0</v>
      </c>
      <c r="EM64" s="111">
        <f>+'PPFF 2022'!EE64</f>
        <v>0</v>
      </c>
      <c r="EN64" s="98">
        <f t="shared" si="134"/>
        <v>0</v>
      </c>
      <c r="EO64" s="111">
        <f>+'PPFF 2022'!EF64</f>
        <v>0</v>
      </c>
      <c r="EP64" s="111">
        <f>+'PPFF 2022'!EG64</f>
        <v>0</v>
      </c>
      <c r="EQ64" s="98">
        <f t="shared" si="135"/>
        <v>0</v>
      </c>
      <c r="ER64" s="111">
        <f>+'PPFF 2022'!EH64</f>
        <v>0</v>
      </c>
      <c r="ES64" s="111">
        <f>+'PPFF 2022'!EI64</f>
        <v>0</v>
      </c>
      <c r="ET64" s="98">
        <f t="shared" si="136"/>
        <v>0</v>
      </c>
      <c r="EU64" s="111">
        <f>+'PPFF 2022'!EJ64</f>
        <v>0</v>
      </c>
      <c r="EV64" s="111">
        <f>+'PPFF 2022'!EK64</f>
        <v>0</v>
      </c>
      <c r="EW64" s="98">
        <f t="shared" si="137"/>
        <v>0</v>
      </c>
      <c r="EX64" s="111">
        <f>+'PPFF 2022'!EL64</f>
        <v>0</v>
      </c>
      <c r="EY64" s="111">
        <f>+'PPFF 2022'!EM64</f>
        <v>0</v>
      </c>
      <c r="EZ64" s="98">
        <f t="shared" si="138"/>
        <v>0</v>
      </c>
      <c r="FA64" s="111">
        <f>+'PPFF 2022'!EN64</f>
        <v>0</v>
      </c>
      <c r="FB64" s="111">
        <f>+'PPFF 2022'!EO64</f>
        <v>0</v>
      </c>
      <c r="FC64" s="98">
        <f t="shared" si="139"/>
        <v>0</v>
      </c>
      <c r="FD64" s="111">
        <f>+'PPFF 2022'!EP64</f>
        <v>0</v>
      </c>
      <c r="FE64" s="111">
        <f>+'PPFF 2022'!EQ64</f>
        <v>0</v>
      </c>
      <c r="FF64" s="98">
        <f t="shared" si="140"/>
        <v>0</v>
      </c>
      <c r="FG64" s="111">
        <f>+'PPFF 2022'!ER64</f>
        <v>0</v>
      </c>
      <c r="FH64" s="111">
        <f>+'PPFF 2022'!ES64</f>
        <v>0</v>
      </c>
      <c r="FI64" s="97">
        <f t="shared" si="141"/>
        <v>0</v>
      </c>
      <c r="FJ64" s="108">
        <f>+'PPFF 2022'!EY64</f>
        <v>0</v>
      </c>
      <c r="FK64" s="103">
        <f>+'PPFF 2022'!EZ64</f>
        <v>0</v>
      </c>
      <c r="FL64" s="193">
        <f t="shared" si="142"/>
        <v>0</v>
      </c>
      <c r="FM64" s="203">
        <f>+'PPFF 2022'!FA64</f>
        <v>0</v>
      </c>
      <c r="FN64" s="204">
        <f>+'PPFF 2022'!FB64</f>
        <v>0</v>
      </c>
      <c r="FO64" s="202">
        <f t="shared" si="143"/>
        <v>0</v>
      </c>
      <c r="FP64" s="203">
        <f>+'PPFF 2022'!FC64</f>
        <v>0</v>
      </c>
      <c r="FQ64" s="204">
        <f>+'PPFF 2022'!FD64</f>
        <v>0</v>
      </c>
      <c r="FR64" s="202">
        <f t="shared" si="144"/>
        <v>0</v>
      </c>
      <c r="FS64" s="203">
        <f>+'PPFF 2022'!FE64</f>
        <v>0</v>
      </c>
      <c r="FT64" s="204">
        <f>+'PPFF 2022'!FF64</f>
        <v>0</v>
      </c>
      <c r="FU64" s="202">
        <f t="shared" si="145"/>
        <v>0</v>
      </c>
      <c r="FV64" s="203">
        <f>+'PPFF 2022'!FG64</f>
        <v>0</v>
      </c>
      <c r="FW64" s="204">
        <f>+'PPFF 2022'!FH64</f>
        <v>0</v>
      </c>
      <c r="FX64" s="202">
        <f t="shared" si="146"/>
        <v>0</v>
      </c>
      <c r="FY64" s="203">
        <f>+'PPFF 2022'!FI64</f>
        <v>0</v>
      </c>
      <c r="FZ64" s="204">
        <f>+'PPFF 2022'!FJ64</f>
        <v>0</v>
      </c>
      <c r="GA64" s="202">
        <f t="shared" si="147"/>
        <v>0</v>
      </c>
      <c r="GB64" s="203">
        <f>+'PPFF 2022'!FK64</f>
        <v>0</v>
      </c>
      <c r="GC64" s="204">
        <f>+'PPFF 2022'!FL64</f>
        <v>0</v>
      </c>
      <c r="GD64" s="202">
        <f t="shared" si="148"/>
        <v>0</v>
      </c>
      <c r="GE64" s="203">
        <f>+'PPFF 2022'!FM64</f>
        <v>0</v>
      </c>
      <c r="GF64" s="204">
        <f>+'PPFF 2022'!FN64</f>
        <v>0</v>
      </c>
      <c r="GG64" s="202">
        <f t="shared" si="149"/>
        <v>0</v>
      </c>
      <c r="GH64" s="203">
        <f>+'PPFF 2022'!FO64</f>
        <v>0</v>
      </c>
      <c r="GI64" s="204">
        <f>+'PPFF 2022'!FP64</f>
        <v>0</v>
      </c>
      <c r="GJ64" s="202">
        <f t="shared" si="150"/>
        <v>0</v>
      </c>
      <c r="GK64" s="203">
        <f>+'PPFF 2022'!FQ64</f>
        <v>0</v>
      </c>
      <c r="GL64" s="204">
        <f>+'PPFF 2022'!FR64</f>
        <v>0</v>
      </c>
      <c r="GM64" s="202">
        <f t="shared" si="151"/>
        <v>0</v>
      </c>
      <c r="GN64" s="203">
        <f>+'PPFF 2022'!FS64</f>
        <v>0</v>
      </c>
      <c r="GO64" s="204">
        <f>+'PPFF 2022'!FT64</f>
        <v>0</v>
      </c>
      <c r="GP64" s="202">
        <f t="shared" si="152"/>
        <v>0</v>
      </c>
      <c r="GQ64" s="203">
        <f>+'PPFF 2022'!FU64</f>
        <v>0</v>
      </c>
      <c r="GR64" s="204">
        <f>+'PPFF 2022'!FV64</f>
        <v>0</v>
      </c>
      <c r="GS64" s="209">
        <f t="shared" si="153"/>
        <v>0</v>
      </c>
      <c r="GT64" s="203">
        <f>+'PPFF 2022'!GB64</f>
        <v>0</v>
      </c>
      <c r="GU64" s="204">
        <f>+'PPFF 2022'!GC64</f>
        <v>0</v>
      </c>
      <c r="GV64" s="202">
        <f t="shared" si="154"/>
        <v>0</v>
      </c>
      <c r="GW64" s="203">
        <f>+'PPFF 2022'!GD64</f>
        <v>0</v>
      </c>
      <c r="GX64" s="204">
        <f>+'PPFF 2022'!GE64</f>
        <v>0</v>
      </c>
      <c r="GY64" s="202">
        <f t="shared" si="155"/>
        <v>0</v>
      </c>
      <c r="GZ64" s="203">
        <f>+'PPFF 2022'!GF64</f>
        <v>0</v>
      </c>
      <c r="HA64" s="204">
        <f>+'PPFF 2022'!GG64</f>
        <v>0</v>
      </c>
      <c r="HB64" s="202">
        <f t="shared" si="156"/>
        <v>0</v>
      </c>
      <c r="HC64" s="203">
        <f>+'PPFF 2022'!GH64</f>
        <v>0</v>
      </c>
      <c r="HD64" s="204">
        <f>+'PPFF 2022'!GI64</f>
        <v>0</v>
      </c>
      <c r="HE64" s="202">
        <f t="shared" si="157"/>
        <v>0</v>
      </c>
      <c r="HF64" s="203">
        <f>+'PPFF 2022'!GJ64</f>
        <v>0</v>
      </c>
      <c r="HG64" s="204">
        <f>+'PPFF 2022'!GK64</f>
        <v>0</v>
      </c>
      <c r="HH64" s="202">
        <f t="shared" si="158"/>
        <v>0</v>
      </c>
      <c r="HI64" s="203">
        <f>+'PPFF 2022'!GL64</f>
        <v>0</v>
      </c>
      <c r="HJ64" s="204">
        <f>+'PPFF 2022'!GM64</f>
        <v>0</v>
      </c>
      <c r="HK64" s="202">
        <f t="shared" si="159"/>
        <v>0</v>
      </c>
      <c r="HL64" s="203">
        <f>+'PPFF 2022'!GN64</f>
        <v>0</v>
      </c>
      <c r="HM64" s="204">
        <f>+'PPFF 2022'!GO64</f>
        <v>0</v>
      </c>
      <c r="HN64" s="202">
        <f t="shared" si="160"/>
        <v>0</v>
      </c>
      <c r="HO64" s="203">
        <f>+'PPFF 2022'!GP64</f>
        <v>0</v>
      </c>
      <c r="HP64" s="204">
        <f>+'PPFF 2022'!GQ64</f>
        <v>0</v>
      </c>
      <c r="HQ64" s="202">
        <f t="shared" si="161"/>
        <v>0</v>
      </c>
      <c r="HR64" s="203">
        <f>+'PPFF 2022'!GR64</f>
        <v>0</v>
      </c>
      <c r="HS64" s="204">
        <f>+'PPFF 2022'!GS64</f>
        <v>0</v>
      </c>
      <c r="HT64" s="202">
        <f t="shared" si="162"/>
        <v>0</v>
      </c>
      <c r="HU64" s="203">
        <f>+'PPFF 2022'!GT64</f>
        <v>0</v>
      </c>
      <c r="HV64" s="204">
        <f>+'PPFF 2022'!GU64</f>
        <v>0</v>
      </c>
      <c r="HW64" s="202">
        <f t="shared" si="163"/>
        <v>0</v>
      </c>
      <c r="HX64" s="203">
        <f>+'PPFF 2022'!GV64</f>
        <v>0</v>
      </c>
      <c r="HY64" s="204">
        <f>+'PPFF 2022'!GW64</f>
        <v>0</v>
      </c>
      <c r="HZ64" s="202">
        <f t="shared" si="164"/>
        <v>0</v>
      </c>
      <c r="IA64" s="203">
        <f>+'PPFF 2022'!GX64</f>
        <v>0</v>
      </c>
      <c r="IB64" s="204">
        <f>+'PPFF 2022'!GY64</f>
        <v>0</v>
      </c>
      <c r="IC64" s="209">
        <f t="shared" si="165"/>
        <v>0</v>
      </c>
      <c r="ID64" s="203">
        <f>+'PPFF 2022'!HE64</f>
        <v>0</v>
      </c>
      <c r="IE64" s="204">
        <f>+'PPFF 2022'!HF64</f>
        <v>0</v>
      </c>
      <c r="IF64" s="215">
        <f t="shared" si="166"/>
        <v>0</v>
      </c>
      <c r="IG64" s="203">
        <f>+'PPFF 2022'!HG64</f>
        <v>0</v>
      </c>
      <c r="IH64" s="204">
        <f>+'PPFF 2022'!HH64</f>
        <v>0</v>
      </c>
      <c r="II64" s="215">
        <f t="shared" si="167"/>
        <v>0</v>
      </c>
      <c r="IJ64" s="203">
        <f>+'PPFF 2022'!HI64</f>
        <v>0</v>
      </c>
      <c r="IK64" s="204">
        <f>+'PPFF 2022'!HJ64</f>
        <v>0</v>
      </c>
      <c r="IL64" s="215">
        <f t="shared" si="168"/>
        <v>0</v>
      </c>
      <c r="IM64" s="203">
        <f>+'PPFF 2022'!HK64</f>
        <v>0</v>
      </c>
      <c r="IN64" s="204">
        <f>+'PPFF 2022'!HL64</f>
        <v>0</v>
      </c>
      <c r="IO64" s="215">
        <f t="shared" si="169"/>
        <v>0</v>
      </c>
      <c r="IP64" s="203">
        <f>+'PPFF 2022'!HM64</f>
        <v>0</v>
      </c>
      <c r="IQ64" s="204">
        <f>+'PPFF 2022'!HN64</f>
        <v>0</v>
      </c>
      <c r="IR64" s="215">
        <f t="shared" si="170"/>
        <v>0</v>
      </c>
      <c r="IS64" s="203">
        <f>+'PPFF 2022'!HO64</f>
        <v>0</v>
      </c>
      <c r="IT64" s="204">
        <f>+'PPFF 2022'!HP64</f>
        <v>0</v>
      </c>
      <c r="IU64" s="215">
        <f t="shared" si="171"/>
        <v>0</v>
      </c>
      <c r="IV64" s="203">
        <f>+'PPFF 2022'!HQ64</f>
        <v>0</v>
      </c>
      <c r="IW64" s="204">
        <f>+'PPFF 2022'!HR64</f>
        <v>0</v>
      </c>
      <c r="IX64" s="215">
        <f t="shared" si="172"/>
        <v>0</v>
      </c>
      <c r="IY64" s="203">
        <f>+'PPFF 2022'!HS64</f>
        <v>0</v>
      </c>
      <c r="IZ64" s="204">
        <f>+'PPFF 2022'!HT64</f>
        <v>0</v>
      </c>
      <c r="JA64" s="215">
        <f t="shared" si="173"/>
        <v>0</v>
      </c>
      <c r="JB64" s="203">
        <f>+'PPFF 2022'!HU64</f>
        <v>0</v>
      </c>
      <c r="JC64" s="204">
        <f>+'PPFF 2022'!HV64</f>
        <v>0</v>
      </c>
      <c r="JD64" s="215">
        <f t="shared" si="174"/>
        <v>0</v>
      </c>
      <c r="JE64" s="203">
        <f>+'PPFF 2022'!HW64</f>
        <v>0</v>
      </c>
      <c r="JF64" s="204">
        <f>+'PPFF 2022'!HX64</f>
        <v>0</v>
      </c>
      <c r="JG64" s="215">
        <f t="shared" si="175"/>
        <v>0</v>
      </c>
      <c r="JH64" s="203">
        <f>+'PPFF 2022'!HY64</f>
        <v>0</v>
      </c>
      <c r="JI64" s="204">
        <f>+'PPFF 2022'!HZ64</f>
        <v>0</v>
      </c>
      <c r="JJ64" s="215">
        <f t="shared" si="176"/>
        <v>0</v>
      </c>
      <c r="JK64" s="203">
        <f>+'PPFF 2022'!IA64</f>
        <v>0</v>
      </c>
      <c r="JL64" s="204">
        <f>+'PPFF 2022'!IB64</f>
        <v>0</v>
      </c>
      <c r="JM64" s="218">
        <f t="shared" si="177"/>
        <v>0</v>
      </c>
      <c r="JN64" s="224">
        <f>+'PPFF 2022'!IH64</f>
        <v>0</v>
      </c>
      <c r="JO64" s="225">
        <f>+'PPFF 2022'!II64</f>
        <v>0</v>
      </c>
      <c r="JP64" s="212">
        <f t="shared" si="178"/>
        <v>0</v>
      </c>
      <c r="JQ64" s="224">
        <f>+'PPFF 2022'!IJ64</f>
        <v>0</v>
      </c>
      <c r="JR64" s="225">
        <f>+'PPFF 2022'!IK64</f>
        <v>0</v>
      </c>
      <c r="JS64" s="212">
        <f t="shared" si="179"/>
        <v>0</v>
      </c>
      <c r="JT64" s="224">
        <f>+'PPFF 2022'!IL64</f>
        <v>0</v>
      </c>
      <c r="JU64" s="225">
        <f>+'PPFF 2022'!IM64</f>
        <v>0</v>
      </c>
      <c r="JV64" s="212">
        <f t="shared" si="180"/>
        <v>0</v>
      </c>
      <c r="JW64" s="224">
        <f>+'PPFF 2022'!IN64</f>
        <v>0</v>
      </c>
      <c r="JX64" s="225">
        <f>+'PPFF 2022'!IO64</f>
        <v>0</v>
      </c>
      <c r="JY64" s="212">
        <f t="shared" si="181"/>
        <v>0</v>
      </c>
      <c r="JZ64" s="224">
        <f>+'PPFF 2022'!IP64</f>
        <v>0</v>
      </c>
      <c r="KA64" s="225">
        <f>+'PPFF 2022'!IQ64</f>
        <v>0</v>
      </c>
      <c r="KB64" s="212">
        <f t="shared" si="182"/>
        <v>0</v>
      </c>
      <c r="KC64" s="224">
        <f>+'PPFF 2022'!IR64</f>
        <v>0</v>
      </c>
      <c r="KD64" s="225">
        <f>+'PPFF 2022'!IS64</f>
        <v>0</v>
      </c>
      <c r="KE64" s="212">
        <f t="shared" si="183"/>
        <v>0</v>
      </c>
      <c r="KF64" s="224">
        <f>+'PPFF 2022'!IT64</f>
        <v>0</v>
      </c>
      <c r="KG64" s="225">
        <f>+'PPFF 2022'!IU64</f>
        <v>0</v>
      </c>
      <c r="KH64" s="212">
        <f t="shared" si="184"/>
        <v>0</v>
      </c>
      <c r="KI64" s="224">
        <f>+'PPFF 2022'!IV64</f>
        <v>0</v>
      </c>
      <c r="KJ64" s="225">
        <f>+'PPFF 2022'!IW64</f>
        <v>0</v>
      </c>
      <c r="KK64" s="212">
        <f t="shared" si="185"/>
        <v>0</v>
      </c>
      <c r="KL64" s="224">
        <f>+'PPFF 2022'!IX64</f>
        <v>0</v>
      </c>
      <c r="KM64" s="225">
        <f>+'PPFF 2022'!IY64</f>
        <v>0</v>
      </c>
      <c r="KN64" s="212">
        <f t="shared" si="186"/>
        <v>0</v>
      </c>
      <c r="KO64" s="224">
        <f>+'PPFF 2022'!IZ64</f>
        <v>0</v>
      </c>
      <c r="KP64" s="225">
        <f>+'PPFF 2022'!JA64</f>
        <v>0</v>
      </c>
      <c r="KQ64" s="212">
        <f t="shared" si="187"/>
        <v>0</v>
      </c>
      <c r="KR64" s="224">
        <f>+'PPFF 2022'!JB64</f>
        <v>0</v>
      </c>
      <c r="KS64" s="225">
        <f>+'PPFF 2022'!JC64</f>
        <v>0</v>
      </c>
      <c r="KT64" s="212">
        <f t="shared" si="188"/>
        <v>0</v>
      </c>
      <c r="KU64" s="224">
        <f>+'PPFF 2022'!JD64</f>
        <v>0</v>
      </c>
      <c r="KV64" s="225">
        <f>+'PPFF 2022'!JE64</f>
        <v>0</v>
      </c>
      <c r="KW64" s="212">
        <f t="shared" si="189"/>
        <v>0</v>
      </c>
      <c r="KX64" s="224">
        <f>+'PPFF 2022'!JK64</f>
        <v>0</v>
      </c>
      <c r="KY64" s="230">
        <f>+'PPFF 2022'!JL64</f>
        <v>0</v>
      </c>
      <c r="KZ64" s="224">
        <f>+'PPFF 2022'!JM64</f>
        <v>0</v>
      </c>
      <c r="LA64" s="230">
        <f>+'PPFF 2022'!JN64</f>
        <v>0</v>
      </c>
      <c r="LB64" s="224">
        <f>+'PPFF 2022'!JO64</f>
        <v>0</v>
      </c>
      <c r="LC64" s="230">
        <f>+'PPFF 2022'!JP64</f>
        <v>0</v>
      </c>
      <c r="LD64" s="224">
        <f>+'PPFF 2022'!JQ64</f>
        <v>0</v>
      </c>
      <c r="LE64" s="230">
        <f>+'PPFF 2022'!JR64</f>
        <v>0</v>
      </c>
      <c r="LF64" s="224">
        <f>+'PPFF 2022'!JS64</f>
        <v>0</v>
      </c>
      <c r="LG64" s="230">
        <f>+'PPFF 2022'!JT64</f>
        <v>0</v>
      </c>
      <c r="LH64" s="224">
        <f>+'PPFF 2022'!JU64</f>
        <v>0</v>
      </c>
      <c r="LI64" s="230">
        <f>+'PPFF 2022'!JV64</f>
        <v>0</v>
      </c>
      <c r="LJ64" s="224">
        <f>+'PPFF 2022'!JW64</f>
        <v>0</v>
      </c>
      <c r="LK64" s="230">
        <f>+'PPFF 2022'!JX64</f>
        <v>0</v>
      </c>
      <c r="LL64" s="224">
        <f>+'PPFF 2022'!JY64</f>
        <v>0</v>
      </c>
      <c r="LM64" s="230">
        <f>+'PPFF 2022'!JZ64</f>
        <v>0</v>
      </c>
      <c r="LN64" s="224">
        <f>+'PPFF 2022'!KA64</f>
        <v>0</v>
      </c>
      <c r="LO64" s="230">
        <f>+'PPFF 2022'!KB64</f>
        <v>0</v>
      </c>
      <c r="LP64" s="224">
        <f>+'PPFF 2022'!KC64</f>
        <v>0</v>
      </c>
      <c r="LQ64" s="230">
        <f>+'PPFF 2022'!KD64</f>
        <v>0</v>
      </c>
      <c r="LR64" s="224">
        <f>+'PPFF 2022'!KE64</f>
        <v>0</v>
      </c>
      <c r="LS64" s="230">
        <f>+'PPFF 2022'!KF64</f>
        <v>0</v>
      </c>
      <c r="LT64" s="224">
        <f>+'PPFF 2022'!KG64</f>
        <v>0</v>
      </c>
      <c r="LU64" s="230">
        <f>+'PPFF 2022'!KH64</f>
        <v>0</v>
      </c>
      <c r="LV64" s="234">
        <f>+'PPFF 2022'!KN64</f>
        <v>0</v>
      </c>
      <c r="LW64" s="234">
        <f>+'PPFF 2022'!KP64</f>
        <v>0</v>
      </c>
      <c r="LX64" s="234">
        <f>+'PPFF 2022'!KR64</f>
        <v>0</v>
      </c>
      <c r="LY64" s="234">
        <f>+'PPFF 2022'!KT64</f>
        <v>0</v>
      </c>
      <c r="LZ64" s="234">
        <f>+'PPFF 2022'!KV64</f>
        <v>0</v>
      </c>
      <c r="MA64" s="234">
        <f>+'PPFF 2022'!KX64</f>
        <v>0</v>
      </c>
      <c r="MB64" s="234">
        <f>+'PPFF 2022'!KZ64</f>
        <v>0</v>
      </c>
      <c r="MC64" s="234">
        <f>+'PPFF 2022'!LB64</f>
        <v>0</v>
      </c>
      <c r="MD64" s="234">
        <f>+'PPFF 2022'!LD64</f>
        <v>0</v>
      </c>
      <c r="ME64" s="234">
        <f>+'PPFF 2022'!LF64</f>
        <v>0</v>
      </c>
      <c r="MF64" s="234">
        <f>+'PPFF 2022'!LH64</f>
        <v>0</v>
      </c>
      <c r="MG64" s="234">
        <f>+'PPFF 2022'!LJ64</f>
        <v>0</v>
      </c>
      <c r="MH64" s="190">
        <f>+'PPFF 2022'!LN64/6</f>
        <v>0</v>
      </c>
      <c r="MI64" s="190">
        <f>+'PPFF 2022'!LP64/6</f>
        <v>0</v>
      </c>
      <c r="MJ64" s="190">
        <f>+'PPFF 2022'!LR64/6</f>
        <v>0</v>
      </c>
      <c r="MK64" s="190">
        <f>+'PPFF 2022'!LT64/6</f>
        <v>0</v>
      </c>
      <c r="ML64" s="190">
        <f>+'PPFF 2022'!LV64/6</f>
        <v>0</v>
      </c>
      <c r="MM64" s="190">
        <f>+'PPFF 2022'!LX64/6</f>
        <v>0</v>
      </c>
      <c r="MN64" s="239">
        <f>+'PPFF 2022'!LZ64/6</f>
        <v>0</v>
      </c>
      <c r="MO64" s="190">
        <f>+'PPFF 2022'!MB64/6</f>
        <v>0</v>
      </c>
      <c r="MP64" s="190">
        <f>+'PPFF 2022'!MD64/6</f>
        <v>0</v>
      </c>
      <c r="MQ64" s="190">
        <f>+'PPFF 2022'!MF64/6</f>
        <v>0</v>
      </c>
      <c r="MR64" s="190">
        <f>+'PPFF 2022'!MH64/6</f>
        <v>0</v>
      </c>
      <c r="MS64" s="190">
        <f>+'PPFF 2022'!MJ64/6</f>
        <v>0</v>
      </c>
      <c r="MT64" s="104">
        <f>+'PPFF 2022'!MN64</f>
        <v>0</v>
      </c>
      <c r="MU64" s="104">
        <f>+'PPFF 2022'!MP64</f>
        <v>0</v>
      </c>
      <c r="MV64" s="104">
        <f>+'PPFF 2022'!MR64</f>
        <v>0</v>
      </c>
      <c r="MW64" s="104">
        <f>+'PPFF 2022'!MT64</f>
        <v>0</v>
      </c>
      <c r="MX64" s="104">
        <f>+'PPFF 2022'!MV64</f>
        <v>0</v>
      </c>
      <c r="MY64" s="104">
        <f>+'PPFF 2022'!MX64</f>
        <v>0</v>
      </c>
      <c r="MZ64" s="104">
        <f>+'PPFF 2022'!MZ64</f>
        <v>0</v>
      </c>
      <c r="NA64" s="104">
        <f>+'PPFF 2022'!NB64</f>
        <v>0</v>
      </c>
      <c r="NB64" s="104">
        <f>+'PPFF 2022'!ND64</f>
        <v>0</v>
      </c>
      <c r="NC64" s="104">
        <f>+'PPFF 2022'!NF64</f>
        <v>0</v>
      </c>
      <c r="ND64" s="104">
        <f>+'PPFF 2022'!NH64</f>
        <v>0</v>
      </c>
      <c r="NE64" s="104">
        <f>+'PPFF 2022'!NJ64</f>
        <v>0</v>
      </c>
    </row>
    <row r="65" spans="1:369" s="88" customFormat="1" ht="10.5" x14ac:dyDescent="0.25">
      <c r="A65" s="89" t="s">
        <v>1</v>
      </c>
      <c r="B65" s="90" t="s">
        <v>74</v>
      </c>
      <c r="C65" s="90">
        <v>400</v>
      </c>
      <c r="D65" s="90" t="s">
        <v>349</v>
      </c>
      <c r="E65" s="91" t="s">
        <v>302</v>
      </c>
      <c r="F65" s="92" t="s">
        <v>95</v>
      </c>
      <c r="G65" s="92" t="s">
        <v>351</v>
      </c>
      <c r="H65" s="155">
        <v>60</v>
      </c>
      <c r="I65" s="92" t="s">
        <v>76</v>
      </c>
      <c r="J65" s="171">
        <f>+'PPFF 2022'!J65+'PPFF 2022'!K65</f>
        <v>0</v>
      </c>
      <c r="K65" s="171">
        <f>+'PPFF 2022'!L65+'PPFF 2022'!M65</f>
        <v>0</v>
      </c>
      <c r="L65" s="171">
        <f>+'PPFF 2022'!N65+'PPFF 2022'!O65</f>
        <v>0</v>
      </c>
      <c r="M65" s="171">
        <f>+'PPFF 2022'!P65+'PPFF 2022'!Q65</f>
        <v>0</v>
      </c>
      <c r="N65" s="171">
        <f>+'PPFF 2022'!R65+'PPFF 2022'!S65</f>
        <v>0</v>
      </c>
      <c r="O65" s="171">
        <f>+'PPFF 2022'!T65+'PPFF 2022'!U65</f>
        <v>0</v>
      </c>
      <c r="P65" s="171">
        <f>+'PPFF 2022'!V65+'PPFF 2022'!W65</f>
        <v>0</v>
      </c>
      <c r="Q65" s="171">
        <f>+'PPFF 2022'!X65+'PPFF 2022'!Y65</f>
        <v>0</v>
      </c>
      <c r="R65" s="171">
        <f>+'PPFF 2022'!Z65+'PPFF 2022'!AA65</f>
        <v>0</v>
      </c>
      <c r="S65" s="171">
        <f>+'PPFF 2022'!AB65+'PPFF 2022'!AC65</f>
        <v>0</v>
      </c>
      <c r="T65" s="171">
        <f>+'PPFF 2022'!AD65+'PPFF 2022'!AE65</f>
        <v>0</v>
      </c>
      <c r="U65" s="171">
        <f>+'PPFF 2022'!AF65+'PPFF 2022'!AG65</f>
        <v>0</v>
      </c>
      <c r="V65" s="93">
        <f>+'PPFF 2022'!AM65</f>
        <v>6</v>
      </c>
      <c r="W65" s="95">
        <f>+'PPFF 2022'!AN65</f>
        <v>0</v>
      </c>
      <c r="X65" s="98">
        <f>+('PPFF 2022'!AM65+'PPFF 2022'!AN65)/13</f>
        <v>0.46153846153846156</v>
      </c>
      <c r="Y65" s="93">
        <f>+'PPFF 2022'!AO65</f>
        <v>0</v>
      </c>
      <c r="Z65" s="95">
        <f>+'PPFF 2022'!AP65</f>
        <v>0</v>
      </c>
      <c r="AA65" s="98">
        <f>+('PPFF 2022'!AO65+'PPFF 2022'!AP65)/13</f>
        <v>0</v>
      </c>
      <c r="AB65" s="93">
        <f>+'PPFF 2022'!AQ65</f>
        <v>0</v>
      </c>
      <c r="AC65" s="95">
        <f>+'PPFF 2022'!AR65</f>
        <v>0</v>
      </c>
      <c r="AD65" s="98">
        <f t="shared" si="96"/>
        <v>0</v>
      </c>
      <c r="AE65" s="93">
        <f>+'PPFF 2022'!AS65</f>
        <v>0</v>
      </c>
      <c r="AF65" s="95">
        <f>+'PPFF 2022'!AT65</f>
        <v>0</v>
      </c>
      <c r="AG65" s="98">
        <f t="shared" si="97"/>
        <v>0</v>
      </c>
      <c r="AH65" s="93">
        <f>+'PPFF 2022'!AU65</f>
        <v>0</v>
      </c>
      <c r="AI65" s="95">
        <f>+'PPFF 2022'!AV65</f>
        <v>0</v>
      </c>
      <c r="AJ65" s="98">
        <f t="shared" si="98"/>
        <v>0</v>
      </c>
      <c r="AK65" s="93">
        <f>+'PPFF 2022'!AW65</f>
        <v>0</v>
      </c>
      <c r="AL65" s="95">
        <f>+'PPFF 2022'!AX65</f>
        <v>0</v>
      </c>
      <c r="AM65" s="98">
        <f t="shared" si="99"/>
        <v>0</v>
      </c>
      <c r="AN65" s="93">
        <f>+'PPFF 2022'!AY65</f>
        <v>0</v>
      </c>
      <c r="AO65" s="95">
        <f>+'PPFF 2022'!AZ65</f>
        <v>0</v>
      </c>
      <c r="AP65" s="98">
        <f t="shared" si="100"/>
        <v>0</v>
      </c>
      <c r="AQ65" s="93">
        <f>+'PPFF 2022'!BA65</f>
        <v>0</v>
      </c>
      <c r="AR65" s="95">
        <f>+'PPFF 2022'!BB65</f>
        <v>0</v>
      </c>
      <c r="AS65" s="98">
        <f t="shared" si="101"/>
        <v>0</v>
      </c>
      <c r="AT65" s="93">
        <f>+'PPFF 2022'!BC65</f>
        <v>0</v>
      </c>
      <c r="AU65" s="95">
        <f>+'PPFF 2022'!BD65</f>
        <v>0</v>
      </c>
      <c r="AV65" s="98">
        <f t="shared" si="102"/>
        <v>0</v>
      </c>
      <c r="AW65" s="93">
        <f>+'PPFF 2022'!BE65</f>
        <v>0</v>
      </c>
      <c r="AX65" s="95">
        <f>+'PPFF 2022'!BF65</f>
        <v>0</v>
      </c>
      <c r="AY65" s="98">
        <f t="shared" si="103"/>
        <v>0</v>
      </c>
      <c r="AZ65" s="93">
        <f>+'PPFF 2022'!BG65</f>
        <v>0</v>
      </c>
      <c r="BA65" s="95">
        <f>+'PPFF 2022'!BH65</f>
        <v>0</v>
      </c>
      <c r="BB65" s="98">
        <f t="shared" si="104"/>
        <v>0</v>
      </c>
      <c r="BC65" s="93">
        <f>+'PPFF 2022'!BI65</f>
        <v>0</v>
      </c>
      <c r="BD65" s="95">
        <f>+'PPFF 2022'!BJ65</f>
        <v>0</v>
      </c>
      <c r="BE65" s="97">
        <f t="shared" si="105"/>
        <v>0</v>
      </c>
      <c r="BF65" s="107">
        <f>+'PPFF 2022'!BP65</f>
        <v>0</v>
      </c>
      <c r="BG65" s="97">
        <f>+'PPFF 2022'!BQ65</f>
        <v>0</v>
      </c>
      <c r="BH65" s="182">
        <f t="shared" si="106"/>
        <v>0</v>
      </c>
      <c r="BI65" s="107">
        <f>+'PPFF 2022'!BR65</f>
        <v>0</v>
      </c>
      <c r="BJ65" s="97">
        <f>+'PPFF 2022'!BS65</f>
        <v>0</v>
      </c>
      <c r="BK65" s="182">
        <f t="shared" si="107"/>
        <v>0</v>
      </c>
      <c r="BL65" s="107">
        <f>+'PPFF 2022'!BT65</f>
        <v>0</v>
      </c>
      <c r="BM65" s="97">
        <f>+'PPFF 2022'!BU65</f>
        <v>0</v>
      </c>
      <c r="BN65" s="182">
        <f t="shared" si="108"/>
        <v>0</v>
      </c>
      <c r="BO65" s="107">
        <f>+'PPFF 2022'!BV65</f>
        <v>0</v>
      </c>
      <c r="BP65" s="97">
        <f>+'PPFF 2022'!BW65</f>
        <v>0</v>
      </c>
      <c r="BQ65" s="182">
        <f t="shared" si="109"/>
        <v>0</v>
      </c>
      <c r="BR65" s="107">
        <f>+'PPFF 2022'!BX65</f>
        <v>0</v>
      </c>
      <c r="BS65" s="97">
        <f>+'PPFF 2022'!BY65</f>
        <v>0</v>
      </c>
      <c r="BT65" s="182">
        <f t="shared" si="110"/>
        <v>0</v>
      </c>
      <c r="BU65" s="107">
        <f>+'PPFF 2022'!BZ65</f>
        <v>0</v>
      </c>
      <c r="BV65" s="97">
        <f>+'PPFF 2022'!CA65</f>
        <v>0</v>
      </c>
      <c r="BW65" s="182">
        <f t="shared" si="111"/>
        <v>0</v>
      </c>
      <c r="BX65" s="107">
        <f>+'PPFF 2022'!CB65</f>
        <v>0</v>
      </c>
      <c r="BY65" s="97">
        <f>+'PPFF 2022'!CC65</f>
        <v>0</v>
      </c>
      <c r="BZ65" s="182">
        <f t="shared" si="112"/>
        <v>0</v>
      </c>
      <c r="CA65" s="107">
        <f>+'PPFF 2022'!CD65</f>
        <v>0</v>
      </c>
      <c r="CB65" s="97">
        <f>+'PPFF 2022'!CE65</f>
        <v>0</v>
      </c>
      <c r="CC65" s="182">
        <f t="shared" si="113"/>
        <v>0</v>
      </c>
      <c r="CD65" s="107">
        <f>+'PPFF 2022'!CF65</f>
        <v>0</v>
      </c>
      <c r="CE65" s="97">
        <f>+'PPFF 2022'!CG65</f>
        <v>0</v>
      </c>
      <c r="CF65" s="182">
        <f t="shared" si="114"/>
        <v>0</v>
      </c>
      <c r="CG65" s="107">
        <f>+'PPFF 2022'!CH65</f>
        <v>0</v>
      </c>
      <c r="CH65" s="97">
        <f>+'PPFF 2022'!CI65</f>
        <v>0</v>
      </c>
      <c r="CI65" s="182">
        <f t="shared" si="115"/>
        <v>0</v>
      </c>
      <c r="CJ65" s="107">
        <f>+'PPFF 2022'!CJ65</f>
        <v>0</v>
      </c>
      <c r="CK65" s="97">
        <f>+'PPFF 2022'!CK65</f>
        <v>0</v>
      </c>
      <c r="CL65" s="182">
        <f t="shared" si="116"/>
        <v>0</v>
      </c>
      <c r="CM65" s="107">
        <f>+'PPFF 2022'!CL65</f>
        <v>0</v>
      </c>
      <c r="CN65" s="97">
        <f>+'PPFF 2022'!CM65</f>
        <v>0</v>
      </c>
      <c r="CO65" s="187">
        <f t="shared" si="117"/>
        <v>0</v>
      </c>
      <c r="CP65" s="109">
        <f>+'PPFF 2022'!CS65</f>
        <v>0</v>
      </c>
      <c r="CQ65" s="111">
        <f>+'PPFF 2022'!CT65</f>
        <v>0</v>
      </c>
      <c r="CR65" s="98">
        <f t="shared" si="118"/>
        <v>0</v>
      </c>
      <c r="CS65" s="109">
        <f>+'PPFF 2022'!CU65</f>
        <v>0</v>
      </c>
      <c r="CT65" s="111">
        <f>+'PPFF 2022'!CV65</f>
        <v>0</v>
      </c>
      <c r="CU65" s="98">
        <f t="shared" si="119"/>
        <v>0</v>
      </c>
      <c r="CV65" s="109">
        <f>+'PPFF 2022'!CW65</f>
        <v>0</v>
      </c>
      <c r="CW65" s="111">
        <f>+'PPFF 2022'!CX65</f>
        <v>0</v>
      </c>
      <c r="CX65" s="98">
        <f t="shared" si="120"/>
        <v>0</v>
      </c>
      <c r="CY65" s="109">
        <f>+'PPFF 2022'!CY65</f>
        <v>0</v>
      </c>
      <c r="CZ65" s="111">
        <f>+'PPFF 2022'!CZ65</f>
        <v>0</v>
      </c>
      <c r="DA65" s="98">
        <f t="shared" si="121"/>
        <v>0</v>
      </c>
      <c r="DB65" s="109">
        <f>+'PPFF 2022'!DA65</f>
        <v>0</v>
      </c>
      <c r="DC65" s="111">
        <f>+'PPFF 2022'!DB65</f>
        <v>0</v>
      </c>
      <c r="DD65" s="98">
        <f t="shared" si="122"/>
        <v>0</v>
      </c>
      <c r="DE65" s="109">
        <f>+'PPFF 2022'!DC65</f>
        <v>0</v>
      </c>
      <c r="DF65" s="111">
        <f>+'PPFF 2022'!DD65</f>
        <v>0</v>
      </c>
      <c r="DG65" s="98">
        <f t="shared" si="123"/>
        <v>0</v>
      </c>
      <c r="DH65" s="109">
        <f>+'PPFF 2022'!DE65</f>
        <v>0</v>
      </c>
      <c r="DI65" s="111">
        <f>+'PPFF 2022'!DF65</f>
        <v>0</v>
      </c>
      <c r="DJ65" s="98">
        <f t="shared" si="124"/>
        <v>0</v>
      </c>
      <c r="DK65" s="109">
        <f>+'PPFF 2022'!DG65</f>
        <v>0</v>
      </c>
      <c r="DL65" s="111">
        <f>+'PPFF 2022'!DH65</f>
        <v>0</v>
      </c>
      <c r="DM65" s="98">
        <f t="shared" si="125"/>
        <v>0</v>
      </c>
      <c r="DN65" s="109">
        <f>+'PPFF 2022'!DI65</f>
        <v>0</v>
      </c>
      <c r="DO65" s="111">
        <f>+'PPFF 2022'!DJ65</f>
        <v>0</v>
      </c>
      <c r="DP65" s="98">
        <f t="shared" si="126"/>
        <v>0</v>
      </c>
      <c r="DQ65" s="109">
        <f>+'PPFF 2022'!DK65</f>
        <v>0</v>
      </c>
      <c r="DR65" s="111">
        <f>+'PPFF 2022'!DL65</f>
        <v>0</v>
      </c>
      <c r="DS65" s="98">
        <f t="shared" si="127"/>
        <v>0</v>
      </c>
      <c r="DT65" s="109">
        <f>+'PPFF 2022'!DM65</f>
        <v>0</v>
      </c>
      <c r="DU65" s="111">
        <f>+'PPFF 2022'!DN65</f>
        <v>0</v>
      </c>
      <c r="DV65" s="98">
        <f t="shared" si="128"/>
        <v>0</v>
      </c>
      <c r="DW65" s="109">
        <f>+'PPFF 2022'!DO65</f>
        <v>0</v>
      </c>
      <c r="DX65" s="111">
        <f>+'PPFF 2022'!DP65</f>
        <v>0</v>
      </c>
      <c r="DY65" s="107">
        <f t="shared" si="129"/>
        <v>0</v>
      </c>
      <c r="DZ65" s="109">
        <f>+'PPFF 2022'!DV65</f>
        <v>0</v>
      </c>
      <c r="EA65" s="111">
        <f>+'PPFF 2022'!DW65</f>
        <v>0</v>
      </c>
      <c r="EB65" s="98">
        <f t="shared" si="130"/>
        <v>0</v>
      </c>
      <c r="EC65" s="111">
        <f>+'PPFF 2022'!DX65</f>
        <v>0</v>
      </c>
      <c r="ED65" s="111">
        <f>+'PPFF 2022'!DY65</f>
        <v>0</v>
      </c>
      <c r="EE65" s="98">
        <f t="shared" si="131"/>
        <v>0</v>
      </c>
      <c r="EF65" s="111">
        <f>+'PPFF 2022'!DZ65</f>
        <v>0</v>
      </c>
      <c r="EG65" s="111">
        <f>+'PPFF 2022'!EA65</f>
        <v>0</v>
      </c>
      <c r="EH65" s="98">
        <f t="shared" si="132"/>
        <v>0</v>
      </c>
      <c r="EI65" s="111">
        <f>+'PPFF 2022'!EB65</f>
        <v>0</v>
      </c>
      <c r="EJ65" s="111">
        <f>+'PPFF 2022'!EC65</f>
        <v>0</v>
      </c>
      <c r="EK65" s="98">
        <f t="shared" si="133"/>
        <v>0</v>
      </c>
      <c r="EL65" s="111">
        <f>+'PPFF 2022'!ED65</f>
        <v>0</v>
      </c>
      <c r="EM65" s="111">
        <f>+'PPFF 2022'!EE65</f>
        <v>0</v>
      </c>
      <c r="EN65" s="98">
        <f t="shared" si="134"/>
        <v>0</v>
      </c>
      <c r="EO65" s="111">
        <f>+'PPFF 2022'!EF65</f>
        <v>0</v>
      </c>
      <c r="EP65" s="111">
        <f>+'PPFF 2022'!EG65</f>
        <v>0</v>
      </c>
      <c r="EQ65" s="98">
        <f t="shared" si="135"/>
        <v>0</v>
      </c>
      <c r="ER65" s="111">
        <f>+'PPFF 2022'!EH65</f>
        <v>0</v>
      </c>
      <c r="ES65" s="111">
        <f>+'PPFF 2022'!EI65</f>
        <v>0</v>
      </c>
      <c r="ET65" s="98">
        <f t="shared" si="136"/>
        <v>0</v>
      </c>
      <c r="EU65" s="111">
        <f>+'PPFF 2022'!EJ65</f>
        <v>0</v>
      </c>
      <c r="EV65" s="111">
        <f>+'PPFF 2022'!EK65</f>
        <v>0</v>
      </c>
      <c r="EW65" s="98">
        <f t="shared" si="137"/>
        <v>0</v>
      </c>
      <c r="EX65" s="111">
        <f>+'PPFF 2022'!EL65</f>
        <v>0</v>
      </c>
      <c r="EY65" s="111">
        <f>+'PPFF 2022'!EM65</f>
        <v>0</v>
      </c>
      <c r="EZ65" s="98">
        <f t="shared" si="138"/>
        <v>0</v>
      </c>
      <c r="FA65" s="111">
        <f>+'PPFF 2022'!EN65</f>
        <v>0</v>
      </c>
      <c r="FB65" s="111">
        <f>+'PPFF 2022'!EO65</f>
        <v>0</v>
      </c>
      <c r="FC65" s="98">
        <f t="shared" si="139"/>
        <v>0</v>
      </c>
      <c r="FD65" s="111">
        <f>+'PPFF 2022'!EP65</f>
        <v>0</v>
      </c>
      <c r="FE65" s="111">
        <f>+'PPFF 2022'!EQ65</f>
        <v>0</v>
      </c>
      <c r="FF65" s="98">
        <f t="shared" si="140"/>
        <v>0</v>
      </c>
      <c r="FG65" s="111">
        <f>+'PPFF 2022'!ER65</f>
        <v>0</v>
      </c>
      <c r="FH65" s="111">
        <f>+'PPFF 2022'!ES65</f>
        <v>0</v>
      </c>
      <c r="FI65" s="97">
        <f t="shared" si="141"/>
        <v>0</v>
      </c>
      <c r="FJ65" s="108">
        <f>+'PPFF 2022'!EY65</f>
        <v>70</v>
      </c>
      <c r="FK65" s="103">
        <f>+'PPFF 2022'!EZ65</f>
        <v>0</v>
      </c>
      <c r="FL65" s="193">
        <f t="shared" si="142"/>
        <v>0.7</v>
      </c>
      <c r="FM65" s="203">
        <f>+'PPFF 2022'!FA65</f>
        <v>0</v>
      </c>
      <c r="FN65" s="204">
        <f>+'PPFF 2022'!FB65</f>
        <v>0</v>
      </c>
      <c r="FO65" s="202">
        <f t="shared" si="143"/>
        <v>0</v>
      </c>
      <c r="FP65" s="203">
        <f>+'PPFF 2022'!FC65</f>
        <v>0</v>
      </c>
      <c r="FQ65" s="204">
        <f>+'PPFF 2022'!FD65</f>
        <v>0</v>
      </c>
      <c r="FR65" s="202">
        <f t="shared" si="144"/>
        <v>0</v>
      </c>
      <c r="FS65" s="203">
        <f>+'PPFF 2022'!FE65</f>
        <v>0</v>
      </c>
      <c r="FT65" s="204">
        <f>+'PPFF 2022'!FF65</f>
        <v>0</v>
      </c>
      <c r="FU65" s="202">
        <f t="shared" si="145"/>
        <v>0</v>
      </c>
      <c r="FV65" s="203">
        <f>+'PPFF 2022'!FG65</f>
        <v>0</v>
      </c>
      <c r="FW65" s="204">
        <f>+'PPFF 2022'!FH65</f>
        <v>0</v>
      </c>
      <c r="FX65" s="202">
        <f t="shared" si="146"/>
        <v>0</v>
      </c>
      <c r="FY65" s="203">
        <f>+'PPFF 2022'!FI65</f>
        <v>0</v>
      </c>
      <c r="FZ65" s="204">
        <f>+'PPFF 2022'!FJ65</f>
        <v>0</v>
      </c>
      <c r="GA65" s="202">
        <f t="shared" si="147"/>
        <v>0</v>
      </c>
      <c r="GB65" s="203">
        <f>+'PPFF 2022'!FK65</f>
        <v>0</v>
      </c>
      <c r="GC65" s="204">
        <f>+'PPFF 2022'!FL65</f>
        <v>0</v>
      </c>
      <c r="GD65" s="202">
        <f t="shared" si="148"/>
        <v>0</v>
      </c>
      <c r="GE65" s="203">
        <f>+'PPFF 2022'!FM65</f>
        <v>0</v>
      </c>
      <c r="GF65" s="204">
        <f>+'PPFF 2022'!FN65</f>
        <v>0</v>
      </c>
      <c r="GG65" s="202">
        <f t="shared" si="149"/>
        <v>0</v>
      </c>
      <c r="GH65" s="203">
        <f>+'PPFF 2022'!FO65</f>
        <v>0</v>
      </c>
      <c r="GI65" s="204">
        <f>+'PPFF 2022'!FP65</f>
        <v>0</v>
      </c>
      <c r="GJ65" s="202">
        <f t="shared" si="150"/>
        <v>0</v>
      </c>
      <c r="GK65" s="203">
        <f>+'PPFF 2022'!FQ65</f>
        <v>0</v>
      </c>
      <c r="GL65" s="204">
        <f>+'PPFF 2022'!FR65</f>
        <v>0</v>
      </c>
      <c r="GM65" s="202">
        <f t="shared" si="151"/>
        <v>0</v>
      </c>
      <c r="GN65" s="203">
        <f>+'PPFF 2022'!FS65</f>
        <v>0</v>
      </c>
      <c r="GO65" s="204">
        <f>+'PPFF 2022'!FT65</f>
        <v>0</v>
      </c>
      <c r="GP65" s="202">
        <f t="shared" si="152"/>
        <v>0</v>
      </c>
      <c r="GQ65" s="203">
        <f>+'PPFF 2022'!FU65</f>
        <v>0</v>
      </c>
      <c r="GR65" s="204">
        <f>+'PPFF 2022'!FV65</f>
        <v>0</v>
      </c>
      <c r="GS65" s="209">
        <f t="shared" si="153"/>
        <v>0</v>
      </c>
      <c r="GT65" s="203">
        <f>+'PPFF 2022'!GB65</f>
        <v>0</v>
      </c>
      <c r="GU65" s="204">
        <f>+'PPFF 2022'!GC65</f>
        <v>0</v>
      </c>
      <c r="GV65" s="202">
        <f t="shared" si="154"/>
        <v>0</v>
      </c>
      <c r="GW65" s="203">
        <f>+'PPFF 2022'!GD65</f>
        <v>0</v>
      </c>
      <c r="GX65" s="204">
        <f>+'PPFF 2022'!GE65</f>
        <v>0</v>
      </c>
      <c r="GY65" s="202">
        <f t="shared" si="155"/>
        <v>0</v>
      </c>
      <c r="GZ65" s="203">
        <f>+'PPFF 2022'!GF65</f>
        <v>0</v>
      </c>
      <c r="HA65" s="204">
        <f>+'PPFF 2022'!GG65</f>
        <v>0</v>
      </c>
      <c r="HB65" s="202">
        <f t="shared" si="156"/>
        <v>0</v>
      </c>
      <c r="HC65" s="203">
        <f>+'PPFF 2022'!GH65</f>
        <v>0</v>
      </c>
      <c r="HD65" s="204">
        <f>+'PPFF 2022'!GI65</f>
        <v>0</v>
      </c>
      <c r="HE65" s="202">
        <f t="shared" si="157"/>
        <v>0</v>
      </c>
      <c r="HF65" s="203">
        <f>+'PPFF 2022'!GJ65</f>
        <v>0</v>
      </c>
      <c r="HG65" s="204">
        <f>+'PPFF 2022'!GK65</f>
        <v>0</v>
      </c>
      <c r="HH65" s="202">
        <f t="shared" si="158"/>
        <v>0</v>
      </c>
      <c r="HI65" s="203">
        <f>+'PPFF 2022'!GL65</f>
        <v>0</v>
      </c>
      <c r="HJ65" s="204">
        <f>+'PPFF 2022'!GM65</f>
        <v>0</v>
      </c>
      <c r="HK65" s="202">
        <f t="shared" si="159"/>
        <v>0</v>
      </c>
      <c r="HL65" s="203">
        <f>+'PPFF 2022'!GN65</f>
        <v>0</v>
      </c>
      <c r="HM65" s="204">
        <f>+'PPFF 2022'!GO65</f>
        <v>0</v>
      </c>
      <c r="HN65" s="202">
        <f t="shared" si="160"/>
        <v>0</v>
      </c>
      <c r="HO65" s="203">
        <f>+'PPFF 2022'!GP65</f>
        <v>0</v>
      </c>
      <c r="HP65" s="204">
        <f>+'PPFF 2022'!GQ65</f>
        <v>0</v>
      </c>
      <c r="HQ65" s="202">
        <f t="shared" si="161"/>
        <v>0</v>
      </c>
      <c r="HR65" s="203">
        <f>+'PPFF 2022'!GR65</f>
        <v>0</v>
      </c>
      <c r="HS65" s="204">
        <f>+'PPFF 2022'!GS65</f>
        <v>0</v>
      </c>
      <c r="HT65" s="202">
        <f t="shared" si="162"/>
        <v>0</v>
      </c>
      <c r="HU65" s="203">
        <f>+'PPFF 2022'!GT65</f>
        <v>0</v>
      </c>
      <c r="HV65" s="204">
        <f>+'PPFF 2022'!GU65</f>
        <v>0</v>
      </c>
      <c r="HW65" s="202">
        <f t="shared" si="163"/>
        <v>0</v>
      </c>
      <c r="HX65" s="203">
        <f>+'PPFF 2022'!GV65</f>
        <v>0</v>
      </c>
      <c r="HY65" s="204">
        <f>+'PPFF 2022'!GW65</f>
        <v>0</v>
      </c>
      <c r="HZ65" s="202">
        <f t="shared" si="164"/>
        <v>0</v>
      </c>
      <c r="IA65" s="203">
        <f>+'PPFF 2022'!GX65</f>
        <v>0</v>
      </c>
      <c r="IB65" s="204">
        <f>+'PPFF 2022'!GY65</f>
        <v>0</v>
      </c>
      <c r="IC65" s="209">
        <f t="shared" si="165"/>
        <v>0</v>
      </c>
      <c r="ID65" s="203">
        <f>+'PPFF 2022'!HE65</f>
        <v>0</v>
      </c>
      <c r="IE65" s="204">
        <f>+'PPFF 2022'!HF65</f>
        <v>0</v>
      </c>
      <c r="IF65" s="215">
        <f t="shared" si="166"/>
        <v>0</v>
      </c>
      <c r="IG65" s="203">
        <f>+'PPFF 2022'!HG65</f>
        <v>0</v>
      </c>
      <c r="IH65" s="204">
        <f>+'PPFF 2022'!HH65</f>
        <v>0</v>
      </c>
      <c r="II65" s="215">
        <f t="shared" si="167"/>
        <v>0</v>
      </c>
      <c r="IJ65" s="203">
        <f>+'PPFF 2022'!HI65</f>
        <v>0</v>
      </c>
      <c r="IK65" s="204">
        <f>+'PPFF 2022'!HJ65</f>
        <v>0</v>
      </c>
      <c r="IL65" s="215">
        <f t="shared" si="168"/>
        <v>0</v>
      </c>
      <c r="IM65" s="203">
        <f>+'PPFF 2022'!HK65</f>
        <v>0</v>
      </c>
      <c r="IN65" s="204">
        <f>+'PPFF 2022'!HL65</f>
        <v>0</v>
      </c>
      <c r="IO65" s="215">
        <f t="shared" si="169"/>
        <v>0</v>
      </c>
      <c r="IP65" s="203">
        <f>+'PPFF 2022'!HM65</f>
        <v>0</v>
      </c>
      <c r="IQ65" s="204">
        <f>+'PPFF 2022'!HN65</f>
        <v>0</v>
      </c>
      <c r="IR65" s="215">
        <f t="shared" si="170"/>
        <v>0</v>
      </c>
      <c r="IS65" s="203">
        <f>+'PPFF 2022'!HO65</f>
        <v>0</v>
      </c>
      <c r="IT65" s="204">
        <f>+'PPFF 2022'!HP65</f>
        <v>0</v>
      </c>
      <c r="IU65" s="215">
        <f t="shared" si="171"/>
        <v>0</v>
      </c>
      <c r="IV65" s="203">
        <f>+'PPFF 2022'!HQ65</f>
        <v>0</v>
      </c>
      <c r="IW65" s="204">
        <f>+'PPFF 2022'!HR65</f>
        <v>0</v>
      </c>
      <c r="IX65" s="215">
        <f t="shared" si="172"/>
        <v>0</v>
      </c>
      <c r="IY65" s="203">
        <f>+'PPFF 2022'!HS65</f>
        <v>0</v>
      </c>
      <c r="IZ65" s="204">
        <f>+'PPFF 2022'!HT65</f>
        <v>0</v>
      </c>
      <c r="JA65" s="215">
        <f t="shared" si="173"/>
        <v>0</v>
      </c>
      <c r="JB65" s="203">
        <f>+'PPFF 2022'!HU65</f>
        <v>0</v>
      </c>
      <c r="JC65" s="204">
        <f>+'PPFF 2022'!HV65</f>
        <v>0</v>
      </c>
      <c r="JD65" s="215">
        <f t="shared" si="174"/>
        <v>0</v>
      </c>
      <c r="JE65" s="203">
        <f>+'PPFF 2022'!HW65</f>
        <v>0</v>
      </c>
      <c r="JF65" s="204">
        <f>+'PPFF 2022'!HX65</f>
        <v>0</v>
      </c>
      <c r="JG65" s="215">
        <f t="shared" si="175"/>
        <v>0</v>
      </c>
      <c r="JH65" s="203">
        <f>+'PPFF 2022'!HY65</f>
        <v>0</v>
      </c>
      <c r="JI65" s="204">
        <f>+'PPFF 2022'!HZ65</f>
        <v>0</v>
      </c>
      <c r="JJ65" s="215">
        <f t="shared" si="176"/>
        <v>0</v>
      </c>
      <c r="JK65" s="203">
        <f>+'PPFF 2022'!IA65</f>
        <v>0</v>
      </c>
      <c r="JL65" s="204">
        <f>+'PPFF 2022'!IB65</f>
        <v>0</v>
      </c>
      <c r="JM65" s="218">
        <f t="shared" si="177"/>
        <v>0</v>
      </c>
      <c r="JN65" s="224">
        <f>+'PPFF 2022'!IH65</f>
        <v>0</v>
      </c>
      <c r="JO65" s="225">
        <f>+'PPFF 2022'!II65</f>
        <v>0</v>
      </c>
      <c r="JP65" s="212">
        <f t="shared" si="178"/>
        <v>0</v>
      </c>
      <c r="JQ65" s="224">
        <f>+'PPFF 2022'!IJ65</f>
        <v>0</v>
      </c>
      <c r="JR65" s="225">
        <f>+'PPFF 2022'!IK65</f>
        <v>0</v>
      </c>
      <c r="JS65" s="212">
        <f t="shared" si="179"/>
        <v>0</v>
      </c>
      <c r="JT65" s="224">
        <f>+'PPFF 2022'!IL65</f>
        <v>0</v>
      </c>
      <c r="JU65" s="225">
        <f>+'PPFF 2022'!IM65</f>
        <v>0</v>
      </c>
      <c r="JV65" s="212">
        <f t="shared" si="180"/>
        <v>0</v>
      </c>
      <c r="JW65" s="224">
        <f>+'PPFF 2022'!IN65</f>
        <v>0</v>
      </c>
      <c r="JX65" s="225">
        <f>+'PPFF 2022'!IO65</f>
        <v>0</v>
      </c>
      <c r="JY65" s="212">
        <f t="shared" si="181"/>
        <v>0</v>
      </c>
      <c r="JZ65" s="224">
        <f>+'PPFF 2022'!IP65</f>
        <v>0</v>
      </c>
      <c r="KA65" s="225">
        <f>+'PPFF 2022'!IQ65</f>
        <v>0</v>
      </c>
      <c r="KB65" s="212">
        <f t="shared" si="182"/>
        <v>0</v>
      </c>
      <c r="KC65" s="224">
        <f>+'PPFF 2022'!IR65</f>
        <v>0</v>
      </c>
      <c r="KD65" s="225">
        <f>+'PPFF 2022'!IS65</f>
        <v>0</v>
      </c>
      <c r="KE65" s="212">
        <f t="shared" si="183"/>
        <v>0</v>
      </c>
      <c r="KF65" s="224">
        <f>+'PPFF 2022'!IT65</f>
        <v>0</v>
      </c>
      <c r="KG65" s="225">
        <f>+'PPFF 2022'!IU65</f>
        <v>0</v>
      </c>
      <c r="KH65" s="212">
        <f t="shared" si="184"/>
        <v>0</v>
      </c>
      <c r="KI65" s="224">
        <f>+'PPFF 2022'!IV65</f>
        <v>0</v>
      </c>
      <c r="KJ65" s="225">
        <f>+'PPFF 2022'!IW65</f>
        <v>0</v>
      </c>
      <c r="KK65" s="212">
        <f t="shared" si="185"/>
        <v>0</v>
      </c>
      <c r="KL65" s="224">
        <f>+'PPFF 2022'!IX65</f>
        <v>0</v>
      </c>
      <c r="KM65" s="225">
        <f>+'PPFF 2022'!IY65</f>
        <v>0</v>
      </c>
      <c r="KN65" s="212">
        <f t="shared" si="186"/>
        <v>0</v>
      </c>
      <c r="KO65" s="224">
        <f>+'PPFF 2022'!IZ65</f>
        <v>0</v>
      </c>
      <c r="KP65" s="225">
        <f>+'PPFF 2022'!JA65</f>
        <v>0</v>
      </c>
      <c r="KQ65" s="212">
        <f t="shared" si="187"/>
        <v>0</v>
      </c>
      <c r="KR65" s="224">
        <f>+'PPFF 2022'!JB65</f>
        <v>0</v>
      </c>
      <c r="KS65" s="225">
        <f>+'PPFF 2022'!JC65</f>
        <v>0</v>
      </c>
      <c r="KT65" s="212">
        <f t="shared" si="188"/>
        <v>0</v>
      </c>
      <c r="KU65" s="224">
        <f>+'PPFF 2022'!JD65</f>
        <v>0</v>
      </c>
      <c r="KV65" s="225">
        <f>+'PPFF 2022'!JE65</f>
        <v>0</v>
      </c>
      <c r="KW65" s="212">
        <f t="shared" si="189"/>
        <v>0</v>
      </c>
      <c r="KX65" s="224">
        <f>+'PPFF 2022'!JK65</f>
        <v>0</v>
      </c>
      <c r="KY65" s="230">
        <f>+'PPFF 2022'!JL65</f>
        <v>0</v>
      </c>
      <c r="KZ65" s="224">
        <f>+'PPFF 2022'!JM65</f>
        <v>0</v>
      </c>
      <c r="LA65" s="230">
        <f>+'PPFF 2022'!JN65</f>
        <v>0</v>
      </c>
      <c r="LB65" s="224">
        <f>+'PPFF 2022'!JO65</f>
        <v>0</v>
      </c>
      <c r="LC65" s="230">
        <f>+'PPFF 2022'!JP65</f>
        <v>0</v>
      </c>
      <c r="LD65" s="224">
        <f>+'PPFF 2022'!JQ65</f>
        <v>0</v>
      </c>
      <c r="LE65" s="230">
        <f>+'PPFF 2022'!JR65</f>
        <v>0</v>
      </c>
      <c r="LF65" s="224">
        <f>+'PPFF 2022'!JS65</f>
        <v>0</v>
      </c>
      <c r="LG65" s="230">
        <f>+'PPFF 2022'!JT65</f>
        <v>0</v>
      </c>
      <c r="LH65" s="224">
        <f>+'PPFF 2022'!JU65</f>
        <v>0</v>
      </c>
      <c r="LI65" s="230">
        <f>+'PPFF 2022'!JV65</f>
        <v>0</v>
      </c>
      <c r="LJ65" s="224">
        <f>+'PPFF 2022'!JW65</f>
        <v>0</v>
      </c>
      <c r="LK65" s="230">
        <f>+'PPFF 2022'!JX65</f>
        <v>0</v>
      </c>
      <c r="LL65" s="224">
        <f>+'PPFF 2022'!JY65</f>
        <v>0</v>
      </c>
      <c r="LM65" s="230">
        <f>+'PPFF 2022'!JZ65</f>
        <v>0</v>
      </c>
      <c r="LN65" s="224">
        <f>+'PPFF 2022'!KA65</f>
        <v>0</v>
      </c>
      <c r="LO65" s="230">
        <f>+'PPFF 2022'!KB65</f>
        <v>0</v>
      </c>
      <c r="LP65" s="224">
        <f>+'PPFF 2022'!KC65</f>
        <v>0</v>
      </c>
      <c r="LQ65" s="230">
        <f>+'PPFF 2022'!KD65</f>
        <v>0</v>
      </c>
      <c r="LR65" s="224">
        <f>+'PPFF 2022'!KE65</f>
        <v>0</v>
      </c>
      <c r="LS65" s="230">
        <f>+'PPFF 2022'!KF65</f>
        <v>0</v>
      </c>
      <c r="LT65" s="224">
        <f>+'PPFF 2022'!KG65</f>
        <v>0</v>
      </c>
      <c r="LU65" s="230">
        <f>+'PPFF 2022'!KH65</f>
        <v>0</v>
      </c>
      <c r="LV65" s="234">
        <f>+'PPFF 2022'!KN65</f>
        <v>0</v>
      </c>
      <c r="LW65" s="234">
        <f>+'PPFF 2022'!KP65</f>
        <v>0</v>
      </c>
      <c r="LX65" s="234">
        <f>+'PPFF 2022'!KR65</f>
        <v>0</v>
      </c>
      <c r="LY65" s="234">
        <f>+'PPFF 2022'!KT65</f>
        <v>0</v>
      </c>
      <c r="LZ65" s="234">
        <f>+'PPFF 2022'!KV65</f>
        <v>0</v>
      </c>
      <c r="MA65" s="234">
        <f>+'PPFF 2022'!KX65</f>
        <v>0</v>
      </c>
      <c r="MB65" s="234">
        <f>+'PPFF 2022'!KZ65</f>
        <v>0</v>
      </c>
      <c r="MC65" s="234">
        <f>+'PPFF 2022'!LB65</f>
        <v>0</v>
      </c>
      <c r="MD65" s="234">
        <f>+'PPFF 2022'!LD65</f>
        <v>0</v>
      </c>
      <c r="ME65" s="234">
        <f>+'PPFF 2022'!LF65</f>
        <v>0</v>
      </c>
      <c r="MF65" s="234">
        <f>+'PPFF 2022'!LH65</f>
        <v>0</v>
      </c>
      <c r="MG65" s="234">
        <f>+'PPFF 2022'!LJ65</f>
        <v>0</v>
      </c>
      <c r="MH65" s="190">
        <f>+'PPFF 2022'!LN65/6</f>
        <v>0</v>
      </c>
      <c r="MI65" s="190">
        <f>+'PPFF 2022'!LP65/6</f>
        <v>0</v>
      </c>
      <c r="MJ65" s="190">
        <f>+'PPFF 2022'!LR65/6</f>
        <v>0</v>
      </c>
      <c r="MK65" s="190">
        <f>+'PPFF 2022'!LT65/6</f>
        <v>0</v>
      </c>
      <c r="ML65" s="190">
        <f>+'PPFF 2022'!LV65/6</f>
        <v>0</v>
      </c>
      <c r="MM65" s="190">
        <f>+'PPFF 2022'!LX65/6</f>
        <v>0</v>
      </c>
      <c r="MN65" s="239">
        <f>+'PPFF 2022'!LZ65/6</f>
        <v>0</v>
      </c>
      <c r="MO65" s="190">
        <f>+'PPFF 2022'!MB65/6</f>
        <v>0</v>
      </c>
      <c r="MP65" s="190">
        <f>+'PPFF 2022'!MD65/6</f>
        <v>0</v>
      </c>
      <c r="MQ65" s="190">
        <f>+'PPFF 2022'!MF65/6</f>
        <v>0</v>
      </c>
      <c r="MR65" s="190">
        <f>+'PPFF 2022'!MH65/6</f>
        <v>0</v>
      </c>
      <c r="MS65" s="190">
        <f>+'PPFF 2022'!MJ65/6</f>
        <v>0</v>
      </c>
      <c r="MT65" s="104">
        <f>+'PPFF 2022'!MN65</f>
        <v>0</v>
      </c>
      <c r="MU65" s="104">
        <f>+'PPFF 2022'!MP65</f>
        <v>0</v>
      </c>
      <c r="MV65" s="104">
        <f>+'PPFF 2022'!MR65</f>
        <v>0</v>
      </c>
      <c r="MW65" s="104">
        <f>+'PPFF 2022'!MT65</f>
        <v>0</v>
      </c>
      <c r="MX65" s="104">
        <f>+'PPFF 2022'!MV65</f>
        <v>0</v>
      </c>
      <c r="MY65" s="104">
        <f>+'PPFF 2022'!MX65</f>
        <v>0</v>
      </c>
      <c r="MZ65" s="104">
        <f>+'PPFF 2022'!MZ65</f>
        <v>0</v>
      </c>
      <c r="NA65" s="104">
        <f>+'PPFF 2022'!NB65</f>
        <v>0</v>
      </c>
      <c r="NB65" s="104">
        <f>+'PPFF 2022'!ND65</f>
        <v>0</v>
      </c>
      <c r="NC65" s="104">
        <f>+'PPFF 2022'!NF65</f>
        <v>0</v>
      </c>
      <c r="ND65" s="104">
        <f>+'PPFF 2022'!NH65</f>
        <v>0</v>
      </c>
      <c r="NE65" s="104">
        <f>+'PPFF 2022'!NJ65</f>
        <v>0</v>
      </c>
    </row>
    <row r="66" spans="1:369" s="88" customFormat="1" ht="10.5" x14ac:dyDescent="0.25">
      <c r="A66" s="89" t="s">
        <v>1</v>
      </c>
      <c r="B66" s="90" t="s">
        <v>74</v>
      </c>
      <c r="C66" s="90">
        <v>400</v>
      </c>
      <c r="D66" s="90" t="s">
        <v>349</v>
      </c>
      <c r="E66" s="91" t="s">
        <v>302</v>
      </c>
      <c r="F66" s="92" t="s">
        <v>95</v>
      </c>
      <c r="G66" s="92" t="s">
        <v>352</v>
      </c>
      <c r="H66" s="155">
        <v>61</v>
      </c>
      <c r="I66" s="92" t="s">
        <v>77</v>
      </c>
      <c r="J66" s="171">
        <f>+'PPFF 2022'!J66+'PPFF 2022'!K66</f>
        <v>0</v>
      </c>
      <c r="K66" s="171">
        <f>+'PPFF 2022'!L66+'PPFF 2022'!M66</f>
        <v>0</v>
      </c>
      <c r="L66" s="171">
        <f>+'PPFF 2022'!N66+'PPFF 2022'!O66</f>
        <v>0</v>
      </c>
      <c r="M66" s="171">
        <f>+'PPFF 2022'!P66+'PPFF 2022'!Q66</f>
        <v>0</v>
      </c>
      <c r="N66" s="171">
        <f>+'PPFF 2022'!R66+'PPFF 2022'!S66</f>
        <v>0</v>
      </c>
      <c r="O66" s="171">
        <f>+'PPFF 2022'!T66+'PPFF 2022'!U66</f>
        <v>0</v>
      </c>
      <c r="P66" s="171">
        <f>+'PPFF 2022'!V66+'PPFF 2022'!W66</f>
        <v>0</v>
      </c>
      <c r="Q66" s="171">
        <f>+'PPFF 2022'!X66+'PPFF 2022'!Y66</f>
        <v>0</v>
      </c>
      <c r="R66" s="171">
        <f>+'PPFF 2022'!Z66+'PPFF 2022'!AA66</f>
        <v>0</v>
      </c>
      <c r="S66" s="171">
        <f>+'PPFF 2022'!AB66+'PPFF 2022'!AC66</f>
        <v>0</v>
      </c>
      <c r="T66" s="171">
        <f>+'PPFF 2022'!AD66+'PPFF 2022'!AE66</f>
        <v>0</v>
      </c>
      <c r="U66" s="171">
        <f>+'PPFF 2022'!AF66+'PPFF 2022'!AG66</f>
        <v>0</v>
      </c>
      <c r="V66" s="93">
        <f>+'PPFF 2022'!AM66</f>
        <v>0</v>
      </c>
      <c r="W66" s="95">
        <f>+'PPFF 2022'!AN66</f>
        <v>0</v>
      </c>
      <c r="X66" s="98">
        <f>+('PPFF 2022'!AM66+'PPFF 2022'!AN66)/13</f>
        <v>0</v>
      </c>
      <c r="Y66" s="93">
        <f>+'PPFF 2022'!AO66</f>
        <v>0</v>
      </c>
      <c r="Z66" s="95">
        <f>+'PPFF 2022'!AP66</f>
        <v>0</v>
      </c>
      <c r="AA66" s="98">
        <f>+('PPFF 2022'!AO66+'PPFF 2022'!AP66)/13</f>
        <v>0</v>
      </c>
      <c r="AB66" s="93">
        <f>+'PPFF 2022'!AQ66</f>
        <v>0</v>
      </c>
      <c r="AC66" s="95">
        <f>+'PPFF 2022'!AR66</f>
        <v>0</v>
      </c>
      <c r="AD66" s="98">
        <f t="shared" si="96"/>
        <v>0</v>
      </c>
      <c r="AE66" s="93">
        <f>+'PPFF 2022'!AS66</f>
        <v>0</v>
      </c>
      <c r="AF66" s="95">
        <f>+'PPFF 2022'!AT66</f>
        <v>0</v>
      </c>
      <c r="AG66" s="98">
        <f t="shared" si="97"/>
        <v>0</v>
      </c>
      <c r="AH66" s="93">
        <f>+'PPFF 2022'!AU66</f>
        <v>0</v>
      </c>
      <c r="AI66" s="95">
        <f>+'PPFF 2022'!AV66</f>
        <v>0</v>
      </c>
      <c r="AJ66" s="98">
        <f t="shared" si="98"/>
        <v>0</v>
      </c>
      <c r="AK66" s="93">
        <f>+'PPFF 2022'!AW66</f>
        <v>0</v>
      </c>
      <c r="AL66" s="95">
        <f>+'PPFF 2022'!AX66</f>
        <v>0</v>
      </c>
      <c r="AM66" s="98">
        <f t="shared" si="99"/>
        <v>0</v>
      </c>
      <c r="AN66" s="93">
        <f>+'PPFF 2022'!AY66</f>
        <v>0</v>
      </c>
      <c r="AO66" s="95">
        <f>+'PPFF 2022'!AZ66</f>
        <v>0</v>
      </c>
      <c r="AP66" s="98">
        <f t="shared" si="100"/>
        <v>0</v>
      </c>
      <c r="AQ66" s="93">
        <f>+'PPFF 2022'!BA66</f>
        <v>0</v>
      </c>
      <c r="AR66" s="95">
        <f>+'PPFF 2022'!BB66</f>
        <v>0</v>
      </c>
      <c r="AS66" s="98">
        <f t="shared" si="101"/>
        <v>0</v>
      </c>
      <c r="AT66" s="93">
        <f>+'PPFF 2022'!BC66</f>
        <v>0</v>
      </c>
      <c r="AU66" s="95">
        <f>+'PPFF 2022'!BD66</f>
        <v>0</v>
      </c>
      <c r="AV66" s="98">
        <f t="shared" si="102"/>
        <v>0</v>
      </c>
      <c r="AW66" s="93">
        <f>+'PPFF 2022'!BE66</f>
        <v>0</v>
      </c>
      <c r="AX66" s="95">
        <f>+'PPFF 2022'!BF66</f>
        <v>0</v>
      </c>
      <c r="AY66" s="98">
        <f t="shared" si="103"/>
        <v>0</v>
      </c>
      <c r="AZ66" s="93">
        <f>+'PPFF 2022'!BG66</f>
        <v>0</v>
      </c>
      <c r="BA66" s="95">
        <f>+'PPFF 2022'!BH66</f>
        <v>0</v>
      </c>
      <c r="BB66" s="98">
        <f t="shared" si="104"/>
        <v>0</v>
      </c>
      <c r="BC66" s="93">
        <f>+'PPFF 2022'!BI66</f>
        <v>0</v>
      </c>
      <c r="BD66" s="95">
        <f>+'PPFF 2022'!BJ66</f>
        <v>0</v>
      </c>
      <c r="BE66" s="97">
        <f t="shared" si="105"/>
        <v>0</v>
      </c>
      <c r="BF66" s="107">
        <f>+'PPFF 2022'!BP66</f>
        <v>0</v>
      </c>
      <c r="BG66" s="97">
        <f>+'PPFF 2022'!BQ66</f>
        <v>0</v>
      </c>
      <c r="BH66" s="182">
        <f t="shared" si="106"/>
        <v>0</v>
      </c>
      <c r="BI66" s="107">
        <f>+'PPFF 2022'!BR66</f>
        <v>0</v>
      </c>
      <c r="BJ66" s="97">
        <f>+'PPFF 2022'!BS66</f>
        <v>0</v>
      </c>
      <c r="BK66" s="182">
        <f t="shared" si="107"/>
        <v>0</v>
      </c>
      <c r="BL66" s="107">
        <f>+'PPFF 2022'!BT66</f>
        <v>0</v>
      </c>
      <c r="BM66" s="97">
        <f>+'PPFF 2022'!BU66</f>
        <v>0</v>
      </c>
      <c r="BN66" s="182">
        <f t="shared" si="108"/>
        <v>0</v>
      </c>
      <c r="BO66" s="107">
        <f>+'PPFF 2022'!BV66</f>
        <v>0</v>
      </c>
      <c r="BP66" s="97">
        <f>+'PPFF 2022'!BW66</f>
        <v>0</v>
      </c>
      <c r="BQ66" s="182">
        <f t="shared" si="109"/>
        <v>0</v>
      </c>
      <c r="BR66" s="107">
        <f>+'PPFF 2022'!BX66</f>
        <v>0</v>
      </c>
      <c r="BS66" s="97">
        <f>+'PPFF 2022'!BY66</f>
        <v>0</v>
      </c>
      <c r="BT66" s="182">
        <f t="shared" si="110"/>
        <v>0</v>
      </c>
      <c r="BU66" s="107">
        <f>+'PPFF 2022'!BZ66</f>
        <v>0</v>
      </c>
      <c r="BV66" s="97">
        <f>+'PPFF 2022'!CA66</f>
        <v>0</v>
      </c>
      <c r="BW66" s="182">
        <f t="shared" si="111"/>
        <v>0</v>
      </c>
      <c r="BX66" s="107">
        <f>+'PPFF 2022'!CB66</f>
        <v>0</v>
      </c>
      <c r="BY66" s="97">
        <f>+'PPFF 2022'!CC66</f>
        <v>0</v>
      </c>
      <c r="BZ66" s="182">
        <f t="shared" si="112"/>
        <v>0</v>
      </c>
      <c r="CA66" s="107">
        <f>+'PPFF 2022'!CD66</f>
        <v>0</v>
      </c>
      <c r="CB66" s="97">
        <f>+'PPFF 2022'!CE66</f>
        <v>0</v>
      </c>
      <c r="CC66" s="182">
        <f t="shared" si="113"/>
        <v>0</v>
      </c>
      <c r="CD66" s="107">
        <f>+'PPFF 2022'!CF66</f>
        <v>0</v>
      </c>
      <c r="CE66" s="97">
        <f>+'PPFF 2022'!CG66</f>
        <v>0</v>
      </c>
      <c r="CF66" s="182">
        <f t="shared" si="114"/>
        <v>0</v>
      </c>
      <c r="CG66" s="107">
        <f>+'PPFF 2022'!CH66</f>
        <v>0</v>
      </c>
      <c r="CH66" s="97">
        <f>+'PPFF 2022'!CI66</f>
        <v>0</v>
      </c>
      <c r="CI66" s="182">
        <f t="shared" si="115"/>
        <v>0</v>
      </c>
      <c r="CJ66" s="107">
        <f>+'PPFF 2022'!CJ66</f>
        <v>0</v>
      </c>
      <c r="CK66" s="97">
        <f>+'PPFF 2022'!CK66</f>
        <v>0</v>
      </c>
      <c r="CL66" s="182">
        <f t="shared" si="116"/>
        <v>0</v>
      </c>
      <c r="CM66" s="107">
        <f>+'PPFF 2022'!CL66</f>
        <v>0</v>
      </c>
      <c r="CN66" s="97">
        <f>+'PPFF 2022'!CM66</f>
        <v>0</v>
      </c>
      <c r="CO66" s="187">
        <f t="shared" si="117"/>
        <v>0</v>
      </c>
      <c r="CP66" s="109">
        <f>+'PPFF 2022'!CS66</f>
        <v>0</v>
      </c>
      <c r="CQ66" s="111">
        <f>+'PPFF 2022'!CT66</f>
        <v>0</v>
      </c>
      <c r="CR66" s="98">
        <f t="shared" si="118"/>
        <v>0</v>
      </c>
      <c r="CS66" s="109">
        <f>+'PPFF 2022'!CU66</f>
        <v>0</v>
      </c>
      <c r="CT66" s="111">
        <f>+'PPFF 2022'!CV66</f>
        <v>0</v>
      </c>
      <c r="CU66" s="98">
        <f t="shared" si="119"/>
        <v>0</v>
      </c>
      <c r="CV66" s="109">
        <f>+'PPFF 2022'!CW66</f>
        <v>0</v>
      </c>
      <c r="CW66" s="111">
        <f>+'PPFF 2022'!CX66</f>
        <v>0</v>
      </c>
      <c r="CX66" s="98">
        <f t="shared" si="120"/>
        <v>0</v>
      </c>
      <c r="CY66" s="109">
        <f>+'PPFF 2022'!CY66</f>
        <v>0</v>
      </c>
      <c r="CZ66" s="111">
        <f>+'PPFF 2022'!CZ66</f>
        <v>0</v>
      </c>
      <c r="DA66" s="98">
        <f t="shared" si="121"/>
        <v>0</v>
      </c>
      <c r="DB66" s="109">
        <f>+'PPFF 2022'!DA66</f>
        <v>0</v>
      </c>
      <c r="DC66" s="111">
        <f>+'PPFF 2022'!DB66</f>
        <v>0</v>
      </c>
      <c r="DD66" s="98">
        <f t="shared" si="122"/>
        <v>0</v>
      </c>
      <c r="DE66" s="109">
        <f>+'PPFF 2022'!DC66</f>
        <v>0</v>
      </c>
      <c r="DF66" s="111">
        <f>+'PPFF 2022'!DD66</f>
        <v>0</v>
      </c>
      <c r="DG66" s="98">
        <f t="shared" si="123"/>
        <v>0</v>
      </c>
      <c r="DH66" s="109">
        <f>+'PPFF 2022'!DE66</f>
        <v>0</v>
      </c>
      <c r="DI66" s="111">
        <f>+'PPFF 2022'!DF66</f>
        <v>0</v>
      </c>
      <c r="DJ66" s="98">
        <f t="shared" si="124"/>
        <v>0</v>
      </c>
      <c r="DK66" s="109">
        <f>+'PPFF 2022'!DG66</f>
        <v>0</v>
      </c>
      <c r="DL66" s="111">
        <f>+'PPFF 2022'!DH66</f>
        <v>0</v>
      </c>
      <c r="DM66" s="98">
        <f t="shared" si="125"/>
        <v>0</v>
      </c>
      <c r="DN66" s="109">
        <f>+'PPFF 2022'!DI66</f>
        <v>0</v>
      </c>
      <c r="DO66" s="111">
        <f>+'PPFF 2022'!DJ66</f>
        <v>0</v>
      </c>
      <c r="DP66" s="98">
        <f t="shared" si="126"/>
        <v>0</v>
      </c>
      <c r="DQ66" s="109">
        <f>+'PPFF 2022'!DK66</f>
        <v>0</v>
      </c>
      <c r="DR66" s="111">
        <f>+'PPFF 2022'!DL66</f>
        <v>0</v>
      </c>
      <c r="DS66" s="98">
        <f t="shared" si="127"/>
        <v>0</v>
      </c>
      <c r="DT66" s="109">
        <f>+'PPFF 2022'!DM66</f>
        <v>0</v>
      </c>
      <c r="DU66" s="111">
        <f>+'PPFF 2022'!DN66</f>
        <v>0</v>
      </c>
      <c r="DV66" s="98">
        <f t="shared" si="128"/>
        <v>0</v>
      </c>
      <c r="DW66" s="109">
        <f>+'PPFF 2022'!DO66</f>
        <v>0</v>
      </c>
      <c r="DX66" s="111">
        <f>+'PPFF 2022'!DP66</f>
        <v>0</v>
      </c>
      <c r="DY66" s="107">
        <f t="shared" si="129"/>
        <v>0</v>
      </c>
      <c r="DZ66" s="109">
        <f>+'PPFF 2022'!DV66</f>
        <v>0</v>
      </c>
      <c r="EA66" s="111">
        <f>+'PPFF 2022'!DW66</f>
        <v>0</v>
      </c>
      <c r="EB66" s="98">
        <f t="shared" si="130"/>
        <v>0</v>
      </c>
      <c r="EC66" s="111">
        <f>+'PPFF 2022'!DX66</f>
        <v>0</v>
      </c>
      <c r="ED66" s="111">
        <f>+'PPFF 2022'!DY66</f>
        <v>0</v>
      </c>
      <c r="EE66" s="98">
        <f t="shared" si="131"/>
        <v>0</v>
      </c>
      <c r="EF66" s="111">
        <f>+'PPFF 2022'!DZ66</f>
        <v>0</v>
      </c>
      <c r="EG66" s="111">
        <f>+'PPFF 2022'!EA66</f>
        <v>0</v>
      </c>
      <c r="EH66" s="98">
        <f t="shared" si="132"/>
        <v>0</v>
      </c>
      <c r="EI66" s="111">
        <f>+'PPFF 2022'!EB66</f>
        <v>0</v>
      </c>
      <c r="EJ66" s="111">
        <f>+'PPFF 2022'!EC66</f>
        <v>0</v>
      </c>
      <c r="EK66" s="98">
        <f t="shared" si="133"/>
        <v>0</v>
      </c>
      <c r="EL66" s="111">
        <f>+'PPFF 2022'!ED66</f>
        <v>0</v>
      </c>
      <c r="EM66" s="111">
        <f>+'PPFF 2022'!EE66</f>
        <v>0</v>
      </c>
      <c r="EN66" s="98">
        <f t="shared" si="134"/>
        <v>0</v>
      </c>
      <c r="EO66" s="111">
        <f>+'PPFF 2022'!EF66</f>
        <v>0</v>
      </c>
      <c r="EP66" s="111">
        <f>+'PPFF 2022'!EG66</f>
        <v>0</v>
      </c>
      <c r="EQ66" s="98">
        <f t="shared" si="135"/>
        <v>0</v>
      </c>
      <c r="ER66" s="111">
        <f>+'PPFF 2022'!EH66</f>
        <v>0</v>
      </c>
      <c r="ES66" s="111">
        <f>+'PPFF 2022'!EI66</f>
        <v>0</v>
      </c>
      <c r="ET66" s="98">
        <f t="shared" si="136"/>
        <v>0</v>
      </c>
      <c r="EU66" s="111">
        <f>+'PPFF 2022'!EJ66</f>
        <v>0</v>
      </c>
      <c r="EV66" s="111">
        <f>+'PPFF 2022'!EK66</f>
        <v>0</v>
      </c>
      <c r="EW66" s="98">
        <f t="shared" si="137"/>
        <v>0</v>
      </c>
      <c r="EX66" s="111">
        <f>+'PPFF 2022'!EL66</f>
        <v>0</v>
      </c>
      <c r="EY66" s="111">
        <f>+'PPFF 2022'!EM66</f>
        <v>0</v>
      </c>
      <c r="EZ66" s="98">
        <f t="shared" si="138"/>
        <v>0</v>
      </c>
      <c r="FA66" s="111">
        <f>+'PPFF 2022'!EN66</f>
        <v>0</v>
      </c>
      <c r="FB66" s="111">
        <f>+'PPFF 2022'!EO66</f>
        <v>0</v>
      </c>
      <c r="FC66" s="98">
        <f t="shared" si="139"/>
        <v>0</v>
      </c>
      <c r="FD66" s="111">
        <f>+'PPFF 2022'!EP66</f>
        <v>0</v>
      </c>
      <c r="FE66" s="111">
        <f>+'PPFF 2022'!EQ66</f>
        <v>0</v>
      </c>
      <c r="FF66" s="98">
        <f t="shared" si="140"/>
        <v>0</v>
      </c>
      <c r="FG66" s="111">
        <f>+'PPFF 2022'!ER66</f>
        <v>0</v>
      </c>
      <c r="FH66" s="111">
        <f>+'PPFF 2022'!ES66</f>
        <v>0</v>
      </c>
      <c r="FI66" s="97">
        <f t="shared" si="141"/>
        <v>0</v>
      </c>
      <c r="FJ66" s="108">
        <f>+'PPFF 2022'!EY66</f>
        <v>0</v>
      </c>
      <c r="FK66" s="103">
        <f>+'PPFF 2022'!EZ66</f>
        <v>0</v>
      </c>
      <c r="FL66" s="193">
        <f t="shared" si="142"/>
        <v>0</v>
      </c>
      <c r="FM66" s="203">
        <f>+'PPFF 2022'!FA66</f>
        <v>0</v>
      </c>
      <c r="FN66" s="204">
        <f>+'PPFF 2022'!FB66</f>
        <v>0</v>
      </c>
      <c r="FO66" s="202">
        <f t="shared" si="143"/>
        <v>0</v>
      </c>
      <c r="FP66" s="203">
        <f>+'PPFF 2022'!FC66</f>
        <v>0</v>
      </c>
      <c r="FQ66" s="204">
        <f>+'PPFF 2022'!FD66</f>
        <v>0</v>
      </c>
      <c r="FR66" s="202">
        <f t="shared" si="144"/>
        <v>0</v>
      </c>
      <c r="FS66" s="203">
        <f>+'PPFF 2022'!FE66</f>
        <v>0</v>
      </c>
      <c r="FT66" s="204">
        <f>+'PPFF 2022'!FF66</f>
        <v>0</v>
      </c>
      <c r="FU66" s="202">
        <f t="shared" si="145"/>
        <v>0</v>
      </c>
      <c r="FV66" s="203">
        <f>+'PPFF 2022'!FG66</f>
        <v>0</v>
      </c>
      <c r="FW66" s="204">
        <f>+'PPFF 2022'!FH66</f>
        <v>0</v>
      </c>
      <c r="FX66" s="202">
        <f t="shared" si="146"/>
        <v>0</v>
      </c>
      <c r="FY66" s="203">
        <f>+'PPFF 2022'!FI66</f>
        <v>0</v>
      </c>
      <c r="FZ66" s="204">
        <f>+'PPFF 2022'!FJ66</f>
        <v>0</v>
      </c>
      <c r="GA66" s="202">
        <f t="shared" si="147"/>
        <v>0</v>
      </c>
      <c r="GB66" s="203">
        <f>+'PPFF 2022'!FK66</f>
        <v>0</v>
      </c>
      <c r="GC66" s="204">
        <f>+'PPFF 2022'!FL66</f>
        <v>0</v>
      </c>
      <c r="GD66" s="202">
        <f t="shared" si="148"/>
        <v>0</v>
      </c>
      <c r="GE66" s="203">
        <f>+'PPFF 2022'!FM66</f>
        <v>0</v>
      </c>
      <c r="GF66" s="204">
        <f>+'PPFF 2022'!FN66</f>
        <v>0</v>
      </c>
      <c r="GG66" s="202">
        <f t="shared" si="149"/>
        <v>0</v>
      </c>
      <c r="GH66" s="203">
        <f>+'PPFF 2022'!FO66</f>
        <v>0</v>
      </c>
      <c r="GI66" s="204">
        <f>+'PPFF 2022'!FP66</f>
        <v>0</v>
      </c>
      <c r="GJ66" s="202">
        <f t="shared" si="150"/>
        <v>0</v>
      </c>
      <c r="GK66" s="203">
        <f>+'PPFF 2022'!FQ66</f>
        <v>0</v>
      </c>
      <c r="GL66" s="204">
        <f>+'PPFF 2022'!FR66</f>
        <v>0</v>
      </c>
      <c r="GM66" s="202">
        <f t="shared" si="151"/>
        <v>0</v>
      </c>
      <c r="GN66" s="203">
        <f>+'PPFF 2022'!FS66</f>
        <v>0</v>
      </c>
      <c r="GO66" s="204">
        <f>+'PPFF 2022'!FT66</f>
        <v>0</v>
      </c>
      <c r="GP66" s="202">
        <f t="shared" si="152"/>
        <v>0</v>
      </c>
      <c r="GQ66" s="203">
        <f>+'PPFF 2022'!FU66</f>
        <v>0</v>
      </c>
      <c r="GR66" s="204">
        <f>+'PPFF 2022'!FV66</f>
        <v>0</v>
      </c>
      <c r="GS66" s="209">
        <f t="shared" si="153"/>
        <v>0</v>
      </c>
      <c r="GT66" s="203">
        <f>+'PPFF 2022'!GB66</f>
        <v>0</v>
      </c>
      <c r="GU66" s="204">
        <f>+'PPFF 2022'!GC66</f>
        <v>0</v>
      </c>
      <c r="GV66" s="202">
        <f t="shared" si="154"/>
        <v>0</v>
      </c>
      <c r="GW66" s="203">
        <f>+'PPFF 2022'!GD66</f>
        <v>0</v>
      </c>
      <c r="GX66" s="204">
        <f>+'PPFF 2022'!GE66</f>
        <v>0</v>
      </c>
      <c r="GY66" s="202">
        <f t="shared" si="155"/>
        <v>0</v>
      </c>
      <c r="GZ66" s="203">
        <f>+'PPFF 2022'!GF66</f>
        <v>0</v>
      </c>
      <c r="HA66" s="204">
        <f>+'PPFF 2022'!GG66</f>
        <v>0</v>
      </c>
      <c r="HB66" s="202">
        <f t="shared" si="156"/>
        <v>0</v>
      </c>
      <c r="HC66" s="203">
        <f>+'PPFF 2022'!GH66</f>
        <v>0</v>
      </c>
      <c r="HD66" s="204">
        <f>+'PPFF 2022'!GI66</f>
        <v>0</v>
      </c>
      <c r="HE66" s="202">
        <f t="shared" si="157"/>
        <v>0</v>
      </c>
      <c r="HF66" s="203">
        <f>+'PPFF 2022'!GJ66</f>
        <v>0</v>
      </c>
      <c r="HG66" s="204">
        <f>+'PPFF 2022'!GK66</f>
        <v>0</v>
      </c>
      <c r="HH66" s="202">
        <f t="shared" si="158"/>
        <v>0</v>
      </c>
      <c r="HI66" s="203">
        <f>+'PPFF 2022'!GL66</f>
        <v>0</v>
      </c>
      <c r="HJ66" s="204">
        <f>+'PPFF 2022'!GM66</f>
        <v>0</v>
      </c>
      <c r="HK66" s="202">
        <f t="shared" si="159"/>
        <v>0</v>
      </c>
      <c r="HL66" s="203">
        <f>+'PPFF 2022'!GN66</f>
        <v>0</v>
      </c>
      <c r="HM66" s="204">
        <f>+'PPFF 2022'!GO66</f>
        <v>0</v>
      </c>
      <c r="HN66" s="202">
        <f t="shared" si="160"/>
        <v>0</v>
      </c>
      <c r="HO66" s="203">
        <f>+'PPFF 2022'!GP66</f>
        <v>0</v>
      </c>
      <c r="HP66" s="204">
        <f>+'PPFF 2022'!GQ66</f>
        <v>0</v>
      </c>
      <c r="HQ66" s="202">
        <f t="shared" si="161"/>
        <v>0</v>
      </c>
      <c r="HR66" s="203">
        <f>+'PPFF 2022'!GR66</f>
        <v>0</v>
      </c>
      <c r="HS66" s="204">
        <f>+'PPFF 2022'!GS66</f>
        <v>0</v>
      </c>
      <c r="HT66" s="202">
        <f t="shared" si="162"/>
        <v>0</v>
      </c>
      <c r="HU66" s="203">
        <f>+'PPFF 2022'!GT66</f>
        <v>0</v>
      </c>
      <c r="HV66" s="204">
        <f>+'PPFF 2022'!GU66</f>
        <v>0</v>
      </c>
      <c r="HW66" s="202">
        <f t="shared" si="163"/>
        <v>0</v>
      </c>
      <c r="HX66" s="203">
        <f>+'PPFF 2022'!GV66</f>
        <v>0</v>
      </c>
      <c r="HY66" s="204">
        <f>+'PPFF 2022'!GW66</f>
        <v>0</v>
      </c>
      <c r="HZ66" s="202">
        <f t="shared" si="164"/>
        <v>0</v>
      </c>
      <c r="IA66" s="203">
        <f>+'PPFF 2022'!GX66</f>
        <v>0</v>
      </c>
      <c r="IB66" s="204">
        <f>+'PPFF 2022'!GY66</f>
        <v>0</v>
      </c>
      <c r="IC66" s="209">
        <f t="shared" si="165"/>
        <v>0</v>
      </c>
      <c r="ID66" s="203">
        <f>+'PPFF 2022'!HE66</f>
        <v>0</v>
      </c>
      <c r="IE66" s="204">
        <f>+'PPFF 2022'!HF66</f>
        <v>0</v>
      </c>
      <c r="IF66" s="215">
        <f t="shared" si="166"/>
        <v>0</v>
      </c>
      <c r="IG66" s="203">
        <f>+'PPFF 2022'!HG66</f>
        <v>0</v>
      </c>
      <c r="IH66" s="204">
        <f>+'PPFF 2022'!HH66</f>
        <v>0</v>
      </c>
      <c r="II66" s="215">
        <f t="shared" si="167"/>
        <v>0</v>
      </c>
      <c r="IJ66" s="203">
        <f>+'PPFF 2022'!HI66</f>
        <v>0</v>
      </c>
      <c r="IK66" s="204">
        <f>+'PPFF 2022'!HJ66</f>
        <v>0</v>
      </c>
      <c r="IL66" s="215">
        <f t="shared" si="168"/>
        <v>0</v>
      </c>
      <c r="IM66" s="203">
        <f>+'PPFF 2022'!HK66</f>
        <v>0</v>
      </c>
      <c r="IN66" s="204">
        <f>+'PPFF 2022'!HL66</f>
        <v>0</v>
      </c>
      <c r="IO66" s="215">
        <f t="shared" si="169"/>
        <v>0</v>
      </c>
      <c r="IP66" s="203">
        <f>+'PPFF 2022'!HM66</f>
        <v>0</v>
      </c>
      <c r="IQ66" s="204">
        <f>+'PPFF 2022'!HN66</f>
        <v>0</v>
      </c>
      <c r="IR66" s="215">
        <f t="shared" si="170"/>
        <v>0</v>
      </c>
      <c r="IS66" s="203">
        <f>+'PPFF 2022'!HO66</f>
        <v>0</v>
      </c>
      <c r="IT66" s="204">
        <f>+'PPFF 2022'!HP66</f>
        <v>0</v>
      </c>
      <c r="IU66" s="215">
        <f t="shared" si="171"/>
        <v>0</v>
      </c>
      <c r="IV66" s="203">
        <f>+'PPFF 2022'!HQ66</f>
        <v>0</v>
      </c>
      <c r="IW66" s="204">
        <f>+'PPFF 2022'!HR66</f>
        <v>0</v>
      </c>
      <c r="IX66" s="215">
        <f t="shared" si="172"/>
        <v>0</v>
      </c>
      <c r="IY66" s="203">
        <f>+'PPFF 2022'!HS66</f>
        <v>0</v>
      </c>
      <c r="IZ66" s="204">
        <f>+'PPFF 2022'!HT66</f>
        <v>0</v>
      </c>
      <c r="JA66" s="215">
        <f t="shared" si="173"/>
        <v>0</v>
      </c>
      <c r="JB66" s="203">
        <f>+'PPFF 2022'!HU66</f>
        <v>0</v>
      </c>
      <c r="JC66" s="204">
        <f>+'PPFF 2022'!HV66</f>
        <v>0</v>
      </c>
      <c r="JD66" s="215">
        <f t="shared" si="174"/>
        <v>0</v>
      </c>
      <c r="JE66" s="203">
        <f>+'PPFF 2022'!HW66</f>
        <v>0</v>
      </c>
      <c r="JF66" s="204">
        <f>+'PPFF 2022'!HX66</f>
        <v>0</v>
      </c>
      <c r="JG66" s="215">
        <f t="shared" si="175"/>
        <v>0</v>
      </c>
      <c r="JH66" s="203">
        <f>+'PPFF 2022'!HY66</f>
        <v>0</v>
      </c>
      <c r="JI66" s="204">
        <f>+'PPFF 2022'!HZ66</f>
        <v>0</v>
      </c>
      <c r="JJ66" s="215">
        <f t="shared" si="176"/>
        <v>0</v>
      </c>
      <c r="JK66" s="203">
        <f>+'PPFF 2022'!IA66</f>
        <v>0</v>
      </c>
      <c r="JL66" s="204">
        <f>+'PPFF 2022'!IB66</f>
        <v>0</v>
      </c>
      <c r="JM66" s="218">
        <f t="shared" si="177"/>
        <v>0</v>
      </c>
      <c r="JN66" s="224">
        <f>+'PPFF 2022'!IH66</f>
        <v>0</v>
      </c>
      <c r="JO66" s="225">
        <f>+'PPFF 2022'!II66</f>
        <v>0</v>
      </c>
      <c r="JP66" s="212">
        <f t="shared" si="178"/>
        <v>0</v>
      </c>
      <c r="JQ66" s="224">
        <f>+'PPFF 2022'!IJ66</f>
        <v>0</v>
      </c>
      <c r="JR66" s="225">
        <f>+'PPFF 2022'!IK66</f>
        <v>0</v>
      </c>
      <c r="JS66" s="212">
        <f t="shared" si="179"/>
        <v>0</v>
      </c>
      <c r="JT66" s="224">
        <f>+'PPFF 2022'!IL66</f>
        <v>0</v>
      </c>
      <c r="JU66" s="225">
        <f>+'PPFF 2022'!IM66</f>
        <v>0</v>
      </c>
      <c r="JV66" s="212">
        <f t="shared" si="180"/>
        <v>0</v>
      </c>
      <c r="JW66" s="224">
        <f>+'PPFF 2022'!IN66</f>
        <v>0</v>
      </c>
      <c r="JX66" s="225">
        <f>+'PPFF 2022'!IO66</f>
        <v>0</v>
      </c>
      <c r="JY66" s="212">
        <f t="shared" si="181"/>
        <v>0</v>
      </c>
      <c r="JZ66" s="224">
        <f>+'PPFF 2022'!IP66</f>
        <v>0</v>
      </c>
      <c r="KA66" s="225">
        <f>+'PPFF 2022'!IQ66</f>
        <v>0</v>
      </c>
      <c r="KB66" s="212">
        <f t="shared" si="182"/>
        <v>0</v>
      </c>
      <c r="KC66" s="224">
        <f>+'PPFF 2022'!IR66</f>
        <v>0</v>
      </c>
      <c r="KD66" s="225">
        <f>+'PPFF 2022'!IS66</f>
        <v>0</v>
      </c>
      <c r="KE66" s="212">
        <f t="shared" si="183"/>
        <v>0</v>
      </c>
      <c r="KF66" s="224">
        <f>+'PPFF 2022'!IT66</f>
        <v>0</v>
      </c>
      <c r="KG66" s="225">
        <f>+'PPFF 2022'!IU66</f>
        <v>0</v>
      </c>
      <c r="KH66" s="212">
        <f t="shared" si="184"/>
        <v>0</v>
      </c>
      <c r="KI66" s="224">
        <f>+'PPFF 2022'!IV66</f>
        <v>0</v>
      </c>
      <c r="KJ66" s="225">
        <f>+'PPFF 2022'!IW66</f>
        <v>0</v>
      </c>
      <c r="KK66" s="212">
        <f t="shared" si="185"/>
        <v>0</v>
      </c>
      <c r="KL66" s="224">
        <f>+'PPFF 2022'!IX66</f>
        <v>0</v>
      </c>
      <c r="KM66" s="225">
        <f>+'PPFF 2022'!IY66</f>
        <v>0</v>
      </c>
      <c r="KN66" s="212">
        <f t="shared" si="186"/>
        <v>0</v>
      </c>
      <c r="KO66" s="224">
        <f>+'PPFF 2022'!IZ66</f>
        <v>0</v>
      </c>
      <c r="KP66" s="225">
        <f>+'PPFF 2022'!JA66</f>
        <v>0</v>
      </c>
      <c r="KQ66" s="212">
        <f t="shared" si="187"/>
        <v>0</v>
      </c>
      <c r="KR66" s="224">
        <f>+'PPFF 2022'!JB66</f>
        <v>0</v>
      </c>
      <c r="KS66" s="225">
        <f>+'PPFF 2022'!JC66</f>
        <v>0</v>
      </c>
      <c r="KT66" s="212">
        <f t="shared" si="188"/>
        <v>0</v>
      </c>
      <c r="KU66" s="224">
        <f>+'PPFF 2022'!JD66</f>
        <v>0</v>
      </c>
      <c r="KV66" s="225">
        <f>+'PPFF 2022'!JE66</f>
        <v>0</v>
      </c>
      <c r="KW66" s="212">
        <f t="shared" si="189"/>
        <v>0</v>
      </c>
      <c r="KX66" s="224">
        <f>+'PPFF 2022'!JK66</f>
        <v>0</v>
      </c>
      <c r="KY66" s="230">
        <f>+'PPFF 2022'!JL66</f>
        <v>0</v>
      </c>
      <c r="KZ66" s="224">
        <f>+'PPFF 2022'!JM66</f>
        <v>0</v>
      </c>
      <c r="LA66" s="230">
        <f>+'PPFF 2022'!JN66</f>
        <v>0</v>
      </c>
      <c r="LB66" s="224">
        <f>+'PPFF 2022'!JO66</f>
        <v>0</v>
      </c>
      <c r="LC66" s="230">
        <f>+'PPFF 2022'!JP66</f>
        <v>0</v>
      </c>
      <c r="LD66" s="224">
        <f>+'PPFF 2022'!JQ66</f>
        <v>0</v>
      </c>
      <c r="LE66" s="230">
        <f>+'PPFF 2022'!JR66</f>
        <v>0</v>
      </c>
      <c r="LF66" s="224">
        <f>+'PPFF 2022'!JS66</f>
        <v>0</v>
      </c>
      <c r="LG66" s="230">
        <f>+'PPFF 2022'!JT66</f>
        <v>0</v>
      </c>
      <c r="LH66" s="224">
        <f>+'PPFF 2022'!JU66</f>
        <v>0</v>
      </c>
      <c r="LI66" s="230">
        <f>+'PPFF 2022'!JV66</f>
        <v>0</v>
      </c>
      <c r="LJ66" s="224">
        <f>+'PPFF 2022'!JW66</f>
        <v>0</v>
      </c>
      <c r="LK66" s="230">
        <f>+'PPFF 2022'!JX66</f>
        <v>0</v>
      </c>
      <c r="LL66" s="224">
        <f>+'PPFF 2022'!JY66</f>
        <v>0</v>
      </c>
      <c r="LM66" s="230">
        <f>+'PPFF 2022'!JZ66</f>
        <v>0</v>
      </c>
      <c r="LN66" s="224">
        <f>+'PPFF 2022'!KA66</f>
        <v>0</v>
      </c>
      <c r="LO66" s="230">
        <f>+'PPFF 2022'!KB66</f>
        <v>0</v>
      </c>
      <c r="LP66" s="224">
        <f>+'PPFF 2022'!KC66</f>
        <v>0</v>
      </c>
      <c r="LQ66" s="230">
        <f>+'PPFF 2022'!KD66</f>
        <v>0</v>
      </c>
      <c r="LR66" s="224">
        <f>+'PPFF 2022'!KE66</f>
        <v>0</v>
      </c>
      <c r="LS66" s="230">
        <f>+'PPFF 2022'!KF66</f>
        <v>0</v>
      </c>
      <c r="LT66" s="224">
        <f>+'PPFF 2022'!KG66</f>
        <v>0</v>
      </c>
      <c r="LU66" s="230">
        <f>+'PPFF 2022'!KH66</f>
        <v>0</v>
      </c>
      <c r="LV66" s="234">
        <f>+'PPFF 2022'!KN66</f>
        <v>0</v>
      </c>
      <c r="LW66" s="234">
        <f>+'PPFF 2022'!KP66</f>
        <v>0</v>
      </c>
      <c r="LX66" s="234">
        <f>+'PPFF 2022'!KR66</f>
        <v>0</v>
      </c>
      <c r="LY66" s="234">
        <f>+'PPFF 2022'!KT66</f>
        <v>0</v>
      </c>
      <c r="LZ66" s="234">
        <f>+'PPFF 2022'!KV66</f>
        <v>0</v>
      </c>
      <c r="MA66" s="234">
        <f>+'PPFF 2022'!KX66</f>
        <v>0</v>
      </c>
      <c r="MB66" s="234">
        <f>+'PPFF 2022'!KZ66</f>
        <v>0</v>
      </c>
      <c r="MC66" s="234">
        <f>+'PPFF 2022'!LB66</f>
        <v>0</v>
      </c>
      <c r="MD66" s="234">
        <f>+'PPFF 2022'!LD66</f>
        <v>0</v>
      </c>
      <c r="ME66" s="234">
        <f>+'PPFF 2022'!LF66</f>
        <v>0</v>
      </c>
      <c r="MF66" s="234">
        <f>+'PPFF 2022'!LH66</f>
        <v>0</v>
      </c>
      <c r="MG66" s="234">
        <f>+'PPFF 2022'!LJ66</f>
        <v>0</v>
      </c>
      <c r="MH66" s="190">
        <f>+'PPFF 2022'!LN66/6</f>
        <v>0</v>
      </c>
      <c r="MI66" s="190">
        <f>+'PPFF 2022'!LP66/6</f>
        <v>0</v>
      </c>
      <c r="MJ66" s="190">
        <f>+'PPFF 2022'!LR66/6</f>
        <v>0</v>
      </c>
      <c r="MK66" s="190">
        <f>+'PPFF 2022'!LT66/6</f>
        <v>0</v>
      </c>
      <c r="ML66" s="190">
        <f>+'PPFF 2022'!LV66/6</f>
        <v>0</v>
      </c>
      <c r="MM66" s="190">
        <f>+'PPFF 2022'!LX66/6</f>
        <v>0</v>
      </c>
      <c r="MN66" s="239">
        <f>+'PPFF 2022'!LZ66/6</f>
        <v>0</v>
      </c>
      <c r="MO66" s="190">
        <f>+'PPFF 2022'!MB66/6</f>
        <v>0</v>
      </c>
      <c r="MP66" s="190">
        <f>+'PPFF 2022'!MD66/6</f>
        <v>0</v>
      </c>
      <c r="MQ66" s="190">
        <f>+'PPFF 2022'!MF66/6</f>
        <v>0</v>
      </c>
      <c r="MR66" s="190">
        <f>+'PPFF 2022'!MH66/6</f>
        <v>0</v>
      </c>
      <c r="MS66" s="190">
        <f>+'PPFF 2022'!MJ66/6</f>
        <v>0</v>
      </c>
      <c r="MT66" s="104">
        <f>+'PPFF 2022'!MN66</f>
        <v>0</v>
      </c>
      <c r="MU66" s="104">
        <f>+'PPFF 2022'!MP66</f>
        <v>0</v>
      </c>
      <c r="MV66" s="104">
        <f>+'PPFF 2022'!MR66</f>
        <v>0</v>
      </c>
      <c r="MW66" s="104">
        <f>+'PPFF 2022'!MT66</f>
        <v>0</v>
      </c>
      <c r="MX66" s="104">
        <f>+'PPFF 2022'!MV66</f>
        <v>0</v>
      </c>
      <c r="MY66" s="104">
        <f>+'PPFF 2022'!MX66</f>
        <v>0</v>
      </c>
      <c r="MZ66" s="104">
        <f>+'PPFF 2022'!MZ66</f>
        <v>0</v>
      </c>
      <c r="NA66" s="104">
        <f>+'PPFF 2022'!NB66</f>
        <v>0</v>
      </c>
      <c r="NB66" s="104">
        <f>+'PPFF 2022'!ND66</f>
        <v>0</v>
      </c>
      <c r="NC66" s="104">
        <f>+'PPFF 2022'!NF66</f>
        <v>0</v>
      </c>
      <c r="ND66" s="104">
        <f>+'PPFF 2022'!NH66</f>
        <v>0</v>
      </c>
      <c r="NE66" s="104">
        <f>+'PPFF 2022'!NJ66</f>
        <v>0</v>
      </c>
    </row>
    <row r="67" spans="1:369" s="88" customFormat="1" ht="10.5" x14ac:dyDescent="0.25">
      <c r="A67" s="89" t="s">
        <v>1</v>
      </c>
      <c r="B67" s="90" t="s">
        <v>74</v>
      </c>
      <c r="C67" s="90">
        <v>400</v>
      </c>
      <c r="D67" s="90" t="s">
        <v>349</v>
      </c>
      <c r="E67" s="91" t="s">
        <v>302</v>
      </c>
      <c r="F67" s="92" t="s">
        <v>95</v>
      </c>
      <c r="G67" s="92" t="s">
        <v>352</v>
      </c>
      <c r="H67" s="155">
        <v>62</v>
      </c>
      <c r="I67" s="92" t="s">
        <v>75</v>
      </c>
      <c r="J67" s="171">
        <f>+'PPFF 2022'!J67+'PPFF 2022'!K67</f>
        <v>0</v>
      </c>
      <c r="K67" s="171">
        <f>+'PPFF 2022'!L67+'PPFF 2022'!M67</f>
        <v>0</v>
      </c>
      <c r="L67" s="171">
        <f>+'PPFF 2022'!N67+'PPFF 2022'!O67</f>
        <v>0</v>
      </c>
      <c r="M67" s="171">
        <f>+'PPFF 2022'!P67+'PPFF 2022'!Q67</f>
        <v>0</v>
      </c>
      <c r="N67" s="171">
        <f>+'PPFF 2022'!R67+'PPFF 2022'!S67</f>
        <v>0</v>
      </c>
      <c r="O67" s="171">
        <f>+'PPFF 2022'!T67+'PPFF 2022'!U67</f>
        <v>0</v>
      </c>
      <c r="P67" s="171">
        <f>+'PPFF 2022'!V67+'PPFF 2022'!W67</f>
        <v>0</v>
      </c>
      <c r="Q67" s="171">
        <f>+'PPFF 2022'!X67+'PPFF 2022'!Y67</f>
        <v>0</v>
      </c>
      <c r="R67" s="171">
        <f>+'PPFF 2022'!Z67+'PPFF 2022'!AA67</f>
        <v>0</v>
      </c>
      <c r="S67" s="171">
        <f>+'PPFF 2022'!AB67+'PPFF 2022'!AC67</f>
        <v>0</v>
      </c>
      <c r="T67" s="171">
        <f>+'PPFF 2022'!AD67+'PPFF 2022'!AE67</f>
        <v>0</v>
      </c>
      <c r="U67" s="171">
        <f>+'PPFF 2022'!AF67+'PPFF 2022'!AG67</f>
        <v>0</v>
      </c>
      <c r="V67" s="93">
        <f>+'PPFF 2022'!AM67</f>
        <v>0</v>
      </c>
      <c r="W67" s="95">
        <f>+'PPFF 2022'!AN67</f>
        <v>0</v>
      </c>
      <c r="X67" s="98">
        <f>+('PPFF 2022'!AM67+'PPFF 2022'!AN67)/13</f>
        <v>0</v>
      </c>
      <c r="Y67" s="93">
        <f>+'PPFF 2022'!AO67</f>
        <v>0</v>
      </c>
      <c r="Z67" s="95">
        <f>+'PPFF 2022'!AP67</f>
        <v>0</v>
      </c>
      <c r="AA67" s="98">
        <f>+('PPFF 2022'!AO67+'PPFF 2022'!AP67)/13</f>
        <v>0</v>
      </c>
      <c r="AB67" s="93">
        <f>+'PPFF 2022'!AQ67</f>
        <v>0</v>
      </c>
      <c r="AC67" s="95">
        <f>+'PPFF 2022'!AR67</f>
        <v>0</v>
      </c>
      <c r="AD67" s="98">
        <f t="shared" si="96"/>
        <v>0</v>
      </c>
      <c r="AE67" s="93">
        <f>+'PPFF 2022'!AS67</f>
        <v>0</v>
      </c>
      <c r="AF67" s="95">
        <f>+'PPFF 2022'!AT67</f>
        <v>0</v>
      </c>
      <c r="AG67" s="98">
        <f t="shared" si="97"/>
        <v>0</v>
      </c>
      <c r="AH67" s="93">
        <f>+'PPFF 2022'!AU67</f>
        <v>0</v>
      </c>
      <c r="AI67" s="95">
        <f>+'PPFF 2022'!AV67</f>
        <v>0</v>
      </c>
      <c r="AJ67" s="98">
        <f t="shared" si="98"/>
        <v>0</v>
      </c>
      <c r="AK67" s="93">
        <f>+'PPFF 2022'!AW67</f>
        <v>0</v>
      </c>
      <c r="AL67" s="95">
        <f>+'PPFF 2022'!AX67</f>
        <v>0</v>
      </c>
      <c r="AM67" s="98">
        <f t="shared" si="99"/>
        <v>0</v>
      </c>
      <c r="AN67" s="93">
        <f>+'PPFF 2022'!AY67</f>
        <v>0</v>
      </c>
      <c r="AO67" s="95">
        <f>+'PPFF 2022'!AZ67</f>
        <v>0</v>
      </c>
      <c r="AP67" s="98">
        <f t="shared" si="100"/>
        <v>0</v>
      </c>
      <c r="AQ67" s="93">
        <f>+'PPFF 2022'!BA67</f>
        <v>0</v>
      </c>
      <c r="AR67" s="95">
        <f>+'PPFF 2022'!BB67</f>
        <v>0</v>
      </c>
      <c r="AS67" s="98">
        <f t="shared" si="101"/>
        <v>0</v>
      </c>
      <c r="AT67" s="93">
        <f>+'PPFF 2022'!BC67</f>
        <v>0</v>
      </c>
      <c r="AU67" s="95">
        <f>+'PPFF 2022'!BD67</f>
        <v>0</v>
      </c>
      <c r="AV67" s="98">
        <f t="shared" si="102"/>
        <v>0</v>
      </c>
      <c r="AW67" s="93">
        <f>+'PPFF 2022'!BE67</f>
        <v>0</v>
      </c>
      <c r="AX67" s="95">
        <f>+'PPFF 2022'!BF67</f>
        <v>0</v>
      </c>
      <c r="AY67" s="98">
        <f t="shared" si="103"/>
        <v>0</v>
      </c>
      <c r="AZ67" s="93">
        <f>+'PPFF 2022'!BG67</f>
        <v>0</v>
      </c>
      <c r="BA67" s="95">
        <f>+'PPFF 2022'!BH67</f>
        <v>0</v>
      </c>
      <c r="BB67" s="98">
        <f t="shared" si="104"/>
        <v>0</v>
      </c>
      <c r="BC67" s="93">
        <f>+'PPFF 2022'!BI67</f>
        <v>0</v>
      </c>
      <c r="BD67" s="95">
        <f>+'PPFF 2022'!BJ67</f>
        <v>0</v>
      </c>
      <c r="BE67" s="97">
        <f t="shared" si="105"/>
        <v>0</v>
      </c>
      <c r="BF67" s="107">
        <f>+'PPFF 2022'!BP67</f>
        <v>0</v>
      </c>
      <c r="BG67" s="97">
        <f>+'PPFF 2022'!BQ67</f>
        <v>0</v>
      </c>
      <c r="BH67" s="182">
        <f t="shared" si="106"/>
        <v>0</v>
      </c>
      <c r="BI67" s="107">
        <f>+'PPFF 2022'!BR67</f>
        <v>0</v>
      </c>
      <c r="BJ67" s="97">
        <f>+'PPFF 2022'!BS67</f>
        <v>0</v>
      </c>
      <c r="BK67" s="182">
        <f t="shared" si="107"/>
        <v>0</v>
      </c>
      <c r="BL67" s="107">
        <f>+'PPFF 2022'!BT67</f>
        <v>0</v>
      </c>
      <c r="BM67" s="97">
        <f>+'PPFF 2022'!BU67</f>
        <v>0</v>
      </c>
      <c r="BN67" s="182">
        <f t="shared" si="108"/>
        <v>0</v>
      </c>
      <c r="BO67" s="107">
        <f>+'PPFF 2022'!BV67</f>
        <v>0</v>
      </c>
      <c r="BP67" s="97">
        <f>+'PPFF 2022'!BW67</f>
        <v>0</v>
      </c>
      <c r="BQ67" s="182">
        <f t="shared" si="109"/>
        <v>0</v>
      </c>
      <c r="BR67" s="107">
        <f>+'PPFF 2022'!BX67</f>
        <v>0</v>
      </c>
      <c r="BS67" s="97">
        <f>+'PPFF 2022'!BY67</f>
        <v>0</v>
      </c>
      <c r="BT67" s="182">
        <f t="shared" si="110"/>
        <v>0</v>
      </c>
      <c r="BU67" s="107">
        <f>+'PPFF 2022'!BZ67</f>
        <v>0</v>
      </c>
      <c r="BV67" s="97">
        <f>+'PPFF 2022'!CA67</f>
        <v>0</v>
      </c>
      <c r="BW67" s="182">
        <f t="shared" si="111"/>
        <v>0</v>
      </c>
      <c r="BX67" s="107">
        <f>+'PPFF 2022'!CB67</f>
        <v>0</v>
      </c>
      <c r="BY67" s="97">
        <f>+'PPFF 2022'!CC67</f>
        <v>0</v>
      </c>
      <c r="BZ67" s="182">
        <f t="shared" si="112"/>
        <v>0</v>
      </c>
      <c r="CA67" s="107">
        <f>+'PPFF 2022'!CD67</f>
        <v>0</v>
      </c>
      <c r="CB67" s="97">
        <f>+'PPFF 2022'!CE67</f>
        <v>0</v>
      </c>
      <c r="CC67" s="182">
        <f t="shared" si="113"/>
        <v>0</v>
      </c>
      <c r="CD67" s="107">
        <f>+'PPFF 2022'!CF67</f>
        <v>0</v>
      </c>
      <c r="CE67" s="97">
        <f>+'PPFF 2022'!CG67</f>
        <v>0</v>
      </c>
      <c r="CF67" s="182">
        <f t="shared" si="114"/>
        <v>0</v>
      </c>
      <c r="CG67" s="107">
        <f>+'PPFF 2022'!CH67</f>
        <v>0</v>
      </c>
      <c r="CH67" s="97">
        <f>+'PPFF 2022'!CI67</f>
        <v>0</v>
      </c>
      <c r="CI67" s="182">
        <f t="shared" si="115"/>
        <v>0</v>
      </c>
      <c r="CJ67" s="107">
        <f>+'PPFF 2022'!CJ67</f>
        <v>0</v>
      </c>
      <c r="CK67" s="97">
        <f>+'PPFF 2022'!CK67</f>
        <v>0</v>
      </c>
      <c r="CL67" s="182">
        <f t="shared" si="116"/>
        <v>0</v>
      </c>
      <c r="CM67" s="107">
        <f>+'PPFF 2022'!CL67</f>
        <v>0</v>
      </c>
      <c r="CN67" s="97">
        <f>+'PPFF 2022'!CM67</f>
        <v>0</v>
      </c>
      <c r="CO67" s="187">
        <f t="shared" si="117"/>
        <v>0</v>
      </c>
      <c r="CP67" s="109">
        <f>+'PPFF 2022'!CS67</f>
        <v>0</v>
      </c>
      <c r="CQ67" s="111">
        <f>+'PPFF 2022'!CT67</f>
        <v>0</v>
      </c>
      <c r="CR67" s="98">
        <f t="shared" si="118"/>
        <v>0</v>
      </c>
      <c r="CS67" s="109">
        <f>+'PPFF 2022'!CU67</f>
        <v>0</v>
      </c>
      <c r="CT67" s="111">
        <f>+'PPFF 2022'!CV67</f>
        <v>0</v>
      </c>
      <c r="CU67" s="98">
        <f t="shared" si="119"/>
        <v>0</v>
      </c>
      <c r="CV67" s="109">
        <f>+'PPFF 2022'!CW67</f>
        <v>0</v>
      </c>
      <c r="CW67" s="111">
        <f>+'PPFF 2022'!CX67</f>
        <v>0</v>
      </c>
      <c r="CX67" s="98">
        <f t="shared" si="120"/>
        <v>0</v>
      </c>
      <c r="CY67" s="109">
        <f>+'PPFF 2022'!CY67</f>
        <v>0</v>
      </c>
      <c r="CZ67" s="111">
        <f>+'PPFF 2022'!CZ67</f>
        <v>0</v>
      </c>
      <c r="DA67" s="98">
        <f t="shared" si="121"/>
        <v>0</v>
      </c>
      <c r="DB67" s="109">
        <f>+'PPFF 2022'!DA67</f>
        <v>0</v>
      </c>
      <c r="DC67" s="111">
        <f>+'PPFF 2022'!DB67</f>
        <v>0</v>
      </c>
      <c r="DD67" s="98">
        <f t="shared" si="122"/>
        <v>0</v>
      </c>
      <c r="DE67" s="109">
        <f>+'PPFF 2022'!DC67</f>
        <v>0</v>
      </c>
      <c r="DF67" s="111">
        <f>+'PPFF 2022'!DD67</f>
        <v>0</v>
      </c>
      <c r="DG67" s="98">
        <f t="shared" si="123"/>
        <v>0</v>
      </c>
      <c r="DH67" s="109">
        <f>+'PPFF 2022'!DE67</f>
        <v>0</v>
      </c>
      <c r="DI67" s="111">
        <f>+'PPFF 2022'!DF67</f>
        <v>0</v>
      </c>
      <c r="DJ67" s="98">
        <f t="shared" si="124"/>
        <v>0</v>
      </c>
      <c r="DK67" s="109">
        <f>+'PPFF 2022'!DG67</f>
        <v>0</v>
      </c>
      <c r="DL67" s="111">
        <f>+'PPFF 2022'!DH67</f>
        <v>0</v>
      </c>
      <c r="DM67" s="98">
        <f t="shared" si="125"/>
        <v>0</v>
      </c>
      <c r="DN67" s="109">
        <f>+'PPFF 2022'!DI67</f>
        <v>0</v>
      </c>
      <c r="DO67" s="111">
        <f>+'PPFF 2022'!DJ67</f>
        <v>0</v>
      </c>
      <c r="DP67" s="98">
        <f t="shared" si="126"/>
        <v>0</v>
      </c>
      <c r="DQ67" s="109">
        <f>+'PPFF 2022'!DK67</f>
        <v>0</v>
      </c>
      <c r="DR67" s="111">
        <f>+'PPFF 2022'!DL67</f>
        <v>0</v>
      </c>
      <c r="DS67" s="98">
        <f t="shared" si="127"/>
        <v>0</v>
      </c>
      <c r="DT67" s="109">
        <f>+'PPFF 2022'!DM67</f>
        <v>0</v>
      </c>
      <c r="DU67" s="111">
        <f>+'PPFF 2022'!DN67</f>
        <v>0</v>
      </c>
      <c r="DV67" s="98">
        <f t="shared" si="128"/>
        <v>0</v>
      </c>
      <c r="DW67" s="109">
        <f>+'PPFF 2022'!DO67</f>
        <v>0</v>
      </c>
      <c r="DX67" s="111">
        <f>+'PPFF 2022'!DP67</f>
        <v>0</v>
      </c>
      <c r="DY67" s="107">
        <f t="shared" si="129"/>
        <v>0</v>
      </c>
      <c r="DZ67" s="109">
        <f>+'PPFF 2022'!DV67</f>
        <v>0</v>
      </c>
      <c r="EA67" s="111">
        <f>+'PPFF 2022'!DW67</f>
        <v>0</v>
      </c>
      <c r="EB67" s="98">
        <f t="shared" si="130"/>
        <v>0</v>
      </c>
      <c r="EC67" s="111">
        <f>+'PPFF 2022'!DX67</f>
        <v>0</v>
      </c>
      <c r="ED67" s="111">
        <f>+'PPFF 2022'!DY67</f>
        <v>0</v>
      </c>
      <c r="EE67" s="98">
        <f t="shared" si="131"/>
        <v>0</v>
      </c>
      <c r="EF67" s="111">
        <f>+'PPFF 2022'!DZ67</f>
        <v>0</v>
      </c>
      <c r="EG67" s="111">
        <f>+'PPFF 2022'!EA67</f>
        <v>0</v>
      </c>
      <c r="EH67" s="98">
        <f t="shared" si="132"/>
        <v>0</v>
      </c>
      <c r="EI67" s="111">
        <f>+'PPFF 2022'!EB67</f>
        <v>0</v>
      </c>
      <c r="EJ67" s="111">
        <f>+'PPFF 2022'!EC67</f>
        <v>0</v>
      </c>
      <c r="EK67" s="98">
        <f t="shared" si="133"/>
        <v>0</v>
      </c>
      <c r="EL67" s="111">
        <f>+'PPFF 2022'!ED67</f>
        <v>0</v>
      </c>
      <c r="EM67" s="111">
        <f>+'PPFF 2022'!EE67</f>
        <v>0</v>
      </c>
      <c r="EN67" s="98">
        <f t="shared" si="134"/>
        <v>0</v>
      </c>
      <c r="EO67" s="111">
        <f>+'PPFF 2022'!EF67</f>
        <v>0</v>
      </c>
      <c r="EP67" s="111">
        <f>+'PPFF 2022'!EG67</f>
        <v>0</v>
      </c>
      <c r="EQ67" s="98">
        <f t="shared" si="135"/>
        <v>0</v>
      </c>
      <c r="ER67" s="111">
        <f>+'PPFF 2022'!EH67</f>
        <v>0</v>
      </c>
      <c r="ES67" s="111">
        <f>+'PPFF 2022'!EI67</f>
        <v>0</v>
      </c>
      <c r="ET67" s="98">
        <f t="shared" si="136"/>
        <v>0</v>
      </c>
      <c r="EU67" s="111">
        <f>+'PPFF 2022'!EJ67</f>
        <v>0</v>
      </c>
      <c r="EV67" s="111">
        <f>+'PPFF 2022'!EK67</f>
        <v>0</v>
      </c>
      <c r="EW67" s="98">
        <f t="shared" si="137"/>
        <v>0</v>
      </c>
      <c r="EX67" s="111">
        <f>+'PPFF 2022'!EL67</f>
        <v>0</v>
      </c>
      <c r="EY67" s="111">
        <f>+'PPFF 2022'!EM67</f>
        <v>0</v>
      </c>
      <c r="EZ67" s="98">
        <f t="shared" si="138"/>
        <v>0</v>
      </c>
      <c r="FA67" s="111">
        <f>+'PPFF 2022'!EN67</f>
        <v>0</v>
      </c>
      <c r="FB67" s="111">
        <f>+'PPFF 2022'!EO67</f>
        <v>0</v>
      </c>
      <c r="FC67" s="98">
        <f t="shared" si="139"/>
        <v>0</v>
      </c>
      <c r="FD67" s="111">
        <f>+'PPFF 2022'!EP67</f>
        <v>0</v>
      </c>
      <c r="FE67" s="111">
        <f>+'PPFF 2022'!EQ67</f>
        <v>0</v>
      </c>
      <c r="FF67" s="98">
        <f t="shared" si="140"/>
        <v>0</v>
      </c>
      <c r="FG67" s="111">
        <f>+'PPFF 2022'!ER67</f>
        <v>0</v>
      </c>
      <c r="FH67" s="111">
        <f>+'PPFF 2022'!ES67</f>
        <v>0</v>
      </c>
      <c r="FI67" s="97">
        <f t="shared" si="141"/>
        <v>0</v>
      </c>
      <c r="FJ67" s="108">
        <f>+'PPFF 2022'!EY67</f>
        <v>0</v>
      </c>
      <c r="FK67" s="103">
        <f>+'PPFF 2022'!EZ67</f>
        <v>0</v>
      </c>
      <c r="FL67" s="193">
        <f t="shared" si="142"/>
        <v>0</v>
      </c>
      <c r="FM67" s="203">
        <f>+'PPFF 2022'!FA67</f>
        <v>0</v>
      </c>
      <c r="FN67" s="204">
        <f>+'PPFF 2022'!FB67</f>
        <v>0</v>
      </c>
      <c r="FO67" s="202">
        <f t="shared" si="143"/>
        <v>0</v>
      </c>
      <c r="FP67" s="203">
        <f>+'PPFF 2022'!FC67</f>
        <v>0</v>
      </c>
      <c r="FQ67" s="204">
        <f>+'PPFF 2022'!FD67</f>
        <v>0</v>
      </c>
      <c r="FR67" s="202">
        <f t="shared" si="144"/>
        <v>0</v>
      </c>
      <c r="FS67" s="203">
        <f>+'PPFF 2022'!FE67</f>
        <v>0</v>
      </c>
      <c r="FT67" s="204">
        <f>+'PPFF 2022'!FF67</f>
        <v>0</v>
      </c>
      <c r="FU67" s="202">
        <f t="shared" si="145"/>
        <v>0</v>
      </c>
      <c r="FV67" s="203">
        <f>+'PPFF 2022'!FG67</f>
        <v>0</v>
      </c>
      <c r="FW67" s="204">
        <f>+'PPFF 2022'!FH67</f>
        <v>0</v>
      </c>
      <c r="FX67" s="202">
        <f t="shared" si="146"/>
        <v>0</v>
      </c>
      <c r="FY67" s="203">
        <f>+'PPFF 2022'!FI67</f>
        <v>0</v>
      </c>
      <c r="FZ67" s="204">
        <f>+'PPFF 2022'!FJ67</f>
        <v>0</v>
      </c>
      <c r="GA67" s="202">
        <f t="shared" si="147"/>
        <v>0</v>
      </c>
      <c r="GB67" s="203">
        <f>+'PPFF 2022'!FK67</f>
        <v>0</v>
      </c>
      <c r="GC67" s="204">
        <f>+'PPFF 2022'!FL67</f>
        <v>0</v>
      </c>
      <c r="GD67" s="202">
        <f t="shared" si="148"/>
        <v>0</v>
      </c>
      <c r="GE67" s="203">
        <f>+'PPFF 2022'!FM67</f>
        <v>0</v>
      </c>
      <c r="GF67" s="204">
        <f>+'PPFF 2022'!FN67</f>
        <v>0</v>
      </c>
      <c r="GG67" s="202">
        <f t="shared" si="149"/>
        <v>0</v>
      </c>
      <c r="GH67" s="203">
        <f>+'PPFF 2022'!FO67</f>
        <v>0</v>
      </c>
      <c r="GI67" s="204">
        <f>+'PPFF 2022'!FP67</f>
        <v>0</v>
      </c>
      <c r="GJ67" s="202">
        <f t="shared" si="150"/>
        <v>0</v>
      </c>
      <c r="GK67" s="203">
        <f>+'PPFF 2022'!FQ67</f>
        <v>0</v>
      </c>
      <c r="GL67" s="204">
        <f>+'PPFF 2022'!FR67</f>
        <v>0</v>
      </c>
      <c r="GM67" s="202">
        <f t="shared" si="151"/>
        <v>0</v>
      </c>
      <c r="GN67" s="203">
        <f>+'PPFF 2022'!FS67</f>
        <v>0</v>
      </c>
      <c r="GO67" s="204">
        <f>+'PPFF 2022'!FT67</f>
        <v>0</v>
      </c>
      <c r="GP67" s="202">
        <f t="shared" si="152"/>
        <v>0</v>
      </c>
      <c r="GQ67" s="203">
        <f>+'PPFF 2022'!FU67</f>
        <v>0</v>
      </c>
      <c r="GR67" s="204">
        <f>+'PPFF 2022'!FV67</f>
        <v>0</v>
      </c>
      <c r="GS67" s="209">
        <f t="shared" si="153"/>
        <v>0</v>
      </c>
      <c r="GT67" s="203">
        <f>+'PPFF 2022'!GB67</f>
        <v>0</v>
      </c>
      <c r="GU67" s="204">
        <f>+'PPFF 2022'!GC67</f>
        <v>0</v>
      </c>
      <c r="GV67" s="202">
        <f t="shared" si="154"/>
        <v>0</v>
      </c>
      <c r="GW67" s="203">
        <f>+'PPFF 2022'!GD67</f>
        <v>0</v>
      </c>
      <c r="GX67" s="204">
        <f>+'PPFF 2022'!GE67</f>
        <v>0</v>
      </c>
      <c r="GY67" s="202">
        <f t="shared" si="155"/>
        <v>0</v>
      </c>
      <c r="GZ67" s="203">
        <f>+'PPFF 2022'!GF67</f>
        <v>0</v>
      </c>
      <c r="HA67" s="204">
        <f>+'PPFF 2022'!GG67</f>
        <v>0</v>
      </c>
      <c r="HB67" s="202">
        <f t="shared" si="156"/>
        <v>0</v>
      </c>
      <c r="HC67" s="203">
        <f>+'PPFF 2022'!GH67</f>
        <v>0</v>
      </c>
      <c r="HD67" s="204">
        <f>+'PPFF 2022'!GI67</f>
        <v>0</v>
      </c>
      <c r="HE67" s="202">
        <f t="shared" si="157"/>
        <v>0</v>
      </c>
      <c r="HF67" s="203">
        <f>+'PPFF 2022'!GJ67</f>
        <v>0</v>
      </c>
      <c r="HG67" s="204">
        <f>+'PPFF 2022'!GK67</f>
        <v>0</v>
      </c>
      <c r="HH67" s="202">
        <f t="shared" si="158"/>
        <v>0</v>
      </c>
      <c r="HI67" s="203">
        <f>+'PPFF 2022'!GL67</f>
        <v>0</v>
      </c>
      <c r="HJ67" s="204">
        <f>+'PPFF 2022'!GM67</f>
        <v>0</v>
      </c>
      <c r="HK67" s="202">
        <f t="shared" si="159"/>
        <v>0</v>
      </c>
      <c r="HL67" s="203">
        <f>+'PPFF 2022'!GN67</f>
        <v>0</v>
      </c>
      <c r="HM67" s="204">
        <f>+'PPFF 2022'!GO67</f>
        <v>0</v>
      </c>
      <c r="HN67" s="202">
        <f t="shared" si="160"/>
        <v>0</v>
      </c>
      <c r="HO67" s="203">
        <f>+'PPFF 2022'!GP67</f>
        <v>0</v>
      </c>
      <c r="HP67" s="204">
        <f>+'PPFF 2022'!GQ67</f>
        <v>0</v>
      </c>
      <c r="HQ67" s="202">
        <f t="shared" si="161"/>
        <v>0</v>
      </c>
      <c r="HR67" s="203">
        <f>+'PPFF 2022'!GR67</f>
        <v>0</v>
      </c>
      <c r="HS67" s="204">
        <f>+'PPFF 2022'!GS67</f>
        <v>0</v>
      </c>
      <c r="HT67" s="202">
        <f t="shared" si="162"/>
        <v>0</v>
      </c>
      <c r="HU67" s="203">
        <f>+'PPFF 2022'!GT67</f>
        <v>0</v>
      </c>
      <c r="HV67" s="204">
        <f>+'PPFF 2022'!GU67</f>
        <v>0</v>
      </c>
      <c r="HW67" s="202">
        <f t="shared" si="163"/>
        <v>0</v>
      </c>
      <c r="HX67" s="203">
        <f>+'PPFF 2022'!GV67</f>
        <v>0</v>
      </c>
      <c r="HY67" s="204">
        <f>+'PPFF 2022'!GW67</f>
        <v>0</v>
      </c>
      <c r="HZ67" s="202">
        <f t="shared" si="164"/>
        <v>0</v>
      </c>
      <c r="IA67" s="203">
        <f>+'PPFF 2022'!GX67</f>
        <v>0</v>
      </c>
      <c r="IB67" s="204">
        <f>+'PPFF 2022'!GY67</f>
        <v>0</v>
      </c>
      <c r="IC67" s="209">
        <f t="shared" si="165"/>
        <v>0</v>
      </c>
      <c r="ID67" s="203">
        <f>+'PPFF 2022'!HE67</f>
        <v>0</v>
      </c>
      <c r="IE67" s="204">
        <f>+'PPFF 2022'!HF67</f>
        <v>0</v>
      </c>
      <c r="IF67" s="215">
        <f t="shared" si="166"/>
        <v>0</v>
      </c>
      <c r="IG67" s="203">
        <f>+'PPFF 2022'!HG67</f>
        <v>0</v>
      </c>
      <c r="IH67" s="204">
        <f>+'PPFF 2022'!HH67</f>
        <v>0</v>
      </c>
      <c r="II67" s="215">
        <f t="shared" si="167"/>
        <v>0</v>
      </c>
      <c r="IJ67" s="203">
        <f>+'PPFF 2022'!HI67</f>
        <v>0</v>
      </c>
      <c r="IK67" s="204">
        <f>+'PPFF 2022'!HJ67</f>
        <v>0</v>
      </c>
      <c r="IL67" s="215">
        <f t="shared" si="168"/>
        <v>0</v>
      </c>
      <c r="IM67" s="203">
        <f>+'PPFF 2022'!HK67</f>
        <v>0</v>
      </c>
      <c r="IN67" s="204">
        <f>+'PPFF 2022'!HL67</f>
        <v>0</v>
      </c>
      <c r="IO67" s="215">
        <f t="shared" si="169"/>
        <v>0</v>
      </c>
      <c r="IP67" s="203">
        <f>+'PPFF 2022'!HM67</f>
        <v>0</v>
      </c>
      <c r="IQ67" s="204">
        <f>+'PPFF 2022'!HN67</f>
        <v>0</v>
      </c>
      <c r="IR67" s="215">
        <f t="shared" si="170"/>
        <v>0</v>
      </c>
      <c r="IS67" s="203">
        <f>+'PPFF 2022'!HO67</f>
        <v>0</v>
      </c>
      <c r="IT67" s="204">
        <f>+'PPFF 2022'!HP67</f>
        <v>0</v>
      </c>
      <c r="IU67" s="215">
        <f t="shared" si="171"/>
        <v>0</v>
      </c>
      <c r="IV67" s="203">
        <f>+'PPFF 2022'!HQ67</f>
        <v>0</v>
      </c>
      <c r="IW67" s="204">
        <f>+'PPFF 2022'!HR67</f>
        <v>0</v>
      </c>
      <c r="IX67" s="215">
        <f t="shared" si="172"/>
        <v>0</v>
      </c>
      <c r="IY67" s="203">
        <f>+'PPFF 2022'!HS67</f>
        <v>0</v>
      </c>
      <c r="IZ67" s="204">
        <f>+'PPFF 2022'!HT67</f>
        <v>0</v>
      </c>
      <c r="JA67" s="215">
        <f t="shared" si="173"/>
        <v>0</v>
      </c>
      <c r="JB67" s="203">
        <f>+'PPFF 2022'!HU67</f>
        <v>0</v>
      </c>
      <c r="JC67" s="204">
        <f>+'PPFF 2022'!HV67</f>
        <v>0</v>
      </c>
      <c r="JD67" s="215">
        <f t="shared" si="174"/>
        <v>0</v>
      </c>
      <c r="JE67" s="203">
        <f>+'PPFF 2022'!HW67</f>
        <v>0</v>
      </c>
      <c r="JF67" s="204">
        <f>+'PPFF 2022'!HX67</f>
        <v>0</v>
      </c>
      <c r="JG67" s="215">
        <f t="shared" si="175"/>
        <v>0</v>
      </c>
      <c r="JH67" s="203">
        <f>+'PPFF 2022'!HY67</f>
        <v>0</v>
      </c>
      <c r="JI67" s="204">
        <f>+'PPFF 2022'!HZ67</f>
        <v>0</v>
      </c>
      <c r="JJ67" s="215">
        <f t="shared" si="176"/>
        <v>0</v>
      </c>
      <c r="JK67" s="203">
        <f>+'PPFF 2022'!IA67</f>
        <v>0</v>
      </c>
      <c r="JL67" s="204">
        <f>+'PPFF 2022'!IB67</f>
        <v>0</v>
      </c>
      <c r="JM67" s="218">
        <f t="shared" si="177"/>
        <v>0</v>
      </c>
      <c r="JN67" s="224">
        <f>+'PPFF 2022'!IH67</f>
        <v>0</v>
      </c>
      <c r="JO67" s="225">
        <f>+'PPFF 2022'!II67</f>
        <v>0</v>
      </c>
      <c r="JP67" s="212">
        <f t="shared" si="178"/>
        <v>0</v>
      </c>
      <c r="JQ67" s="224">
        <f>+'PPFF 2022'!IJ67</f>
        <v>0</v>
      </c>
      <c r="JR67" s="225">
        <f>+'PPFF 2022'!IK67</f>
        <v>0</v>
      </c>
      <c r="JS67" s="212">
        <f t="shared" si="179"/>
        <v>0</v>
      </c>
      <c r="JT67" s="224">
        <f>+'PPFF 2022'!IL67</f>
        <v>0</v>
      </c>
      <c r="JU67" s="225">
        <f>+'PPFF 2022'!IM67</f>
        <v>0</v>
      </c>
      <c r="JV67" s="212">
        <f t="shared" si="180"/>
        <v>0</v>
      </c>
      <c r="JW67" s="224">
        <f>+'PPFF 2022'!IN67</f>
        <v>0</v>
      </c>
      <c r="JX67" s="225">
        <f>+'PPFF 2022'!IO67</f>
        <v>0</v>
      </c>
      <c r="JY67" s="212">
        <f t="shared" si="181"/>
        <v>0</v>
      </c>
      <c r="JZ67" s="224">
        <f>+'PPFF 2022'!IP67</f>
        <v>0</v>
      </c>
      <c r="KA67" s="225">
        <f>+'PPFF 2022'!IQ67</f>
        <v>0</v>
      </c>
      <c r="KB67" s="212">
        <f t="shared" si="182"/>
        <v>0</v>
      </c>
      <c r="KC67" s="224">
        <f>+'PPFF 2022'!IR67</f>
        <v>0</v>
      </c>
      <c r="KD67" s="225">
        <f>+'PPFF 2022'!IS67</f>
        <v>0</v>
      </c>
      <c r="KE67" s="212">
        <f t="shared" si="183"/>
        <v>0</v>
      </c>
      <c r="KF67" s="224">
        <f>+'PPFF 2022'!IT67</f>
        <v>0</v>
      </c>
      <c r="KG67" s="225">
        <f>+'PPFF 2022'!IU67</f>
        <v>0</v>
      </c>
      <c r="KH67" s="212">
        <f t="shared" si="184"/>
        <v>0</v>
      </c>
      <c r="KI67" s="224">
        <f>+'PPFF 2022'!IV67</f>
        <v>0</v>
      </c>
      <c r="KJ67" s="225">
        <f>+'PPFF 2022'!IW67</f>
        <v>0</v>
      </c>
      <c r="KK67" s="212">
        <f t="shared" si="185"/>
        <v>0</v>
      </c>
      <c r="KL67" s="224">
        <f>+'PPFF 2022'!IX67</f>
        <v>0</v>
      </c>
      <c r="KM67" s="225">
        <f>+'PPFF 2022'!IY67</f>
        <v>0</v>
      </c>
      <c r="KN67" s="212">
        <f t="shared" si="186"/>
        <v>0</v>
      </c>
      <c r="KO67" s="224">
        <f>+'PPFF 2022'!IZ67</f>
        <v>0</v>
      </c>
      <c r="KP67" s="225">
        <f>+'PPFF 2022'!JA67</f>
        <v>0</v>
      </c>
      <c r="KQ67" s="212">
        <f t="shared" si="187"/>
        <v>0</v>
      </c>
      <c r="KR67" s="224">
        <f>+'PPFF 2022'!JB67</f>
        <v>0</v>
      </c>
      <c r="KS67" s="225">
        <f>+'PPFF 2022'!JC67</f>
        <v>0</v>
      </c>
      <c r="KT67" s="212">
        <f t="shared" si="188"/>
        <v>0</v>
      </c>
      <c r="KU67" s="224">
        <f>+'PPFF 2022'!JD67</f>
        <v>0</v>
      </c>
      <c r="KV67" s="225">
        <f>+'PPFF 2022'!JE67</f>
        <v>0</v>
      </c>
      <c r="KW67" s="212">
        <f t="shared" si="189"/>
        <v>0</v>
      </c>
      <c r="KX67" s="224">
        <f>+'PPFF 2022'!JK67</f>
        <v>0</v>
      </c>
      <c r="KY67" s="230">
        <f>+'PPFF 2022'!JL67</f>
        <v>0</v>
      </c>
      <c r="KZ67" s="224">
        <f>+'PPFF 2022'!JM67</f>
        <v>0</v>
      </c>
      <c r="LA67" s="230">
        <f>+'PPFF 2022'!JN67</f>
        <v>0</v>
      </c>
      <c r="LB67" s="224">
        <f>+'PPFF 2022'!JO67</f>
        <v>0</v>
      </c>
      <c r="LC67" s="230">
        <f>+'PPFF 2022'!JP67</f>
        <v>0</v>
      </c>
      <c r="LD67" s="224">
        <f>+'PPFF 2022'!JQ67</f>
        <v>0</v>
      </c>
      <c r="LE67" s="230">
        <f>+'PPFF 2022'!JR67</f>
        <v>0</v>
      </c>
      <c r="LF67" s="224">
        <f>+'PPFF 2022'!JS67</f>
        <v>0</v>
      </c>
      <c r="LG67" s="230">
        <f>+'PPFF 2022'!JT67</f>
        <v>0</v>
      </c>
      <c r="LH67" s="224">
        <f>+'PPFF 2022'!JU67</f>
        <v>0</v>
      </c>
      <c r="LI67" s="230">
        <f>+'PPFF 2022'!JV67</f>
        <v>0</v>
      </c>
      <c r="LJ67" s="224">
        <f>+'PPFF 2022'!JW67</f>
        <v>0</v>
      </c>
      <c r="LK67" s="230">
        <f>+'PPFF 2022'!JX67</f>
        <v>0</v>
      </c>
      <c r="LL67" s="224">
        <f>+'PPFF 2022'!JY67</f>
        <v>0</v>
      </c>
      <c r="LM67" s="230">
        <f>+'PPFF 2022'!JZ67</f>
        <v>0</v>
      </c>
      <c r="LN67" s="224">
        <f>+'PPFF 2022'!KA67</f>
        <v>0</v>
      </c>
      <c r="LO67" s="230">
        <f>+'PPFF 2022'!KB67</f>
        <v>0</v>
      </c>
      <c r="LP67" s="224">
        <f>+'PPFF 2022'!KC67</f>
        <v>0</v>
      </c>
      <c r="LQ67" s="230">
        <f>+'PPFF 2022'!KD67</f>
        <v>0</v>
      </c>
      <c r="LR67" s="224">
        <f>+'PPFF 2022'!KE67</f>
        <v>0</v>
      </c>
      <c r="LS67" s="230">
        <f>+'PPFF 2022'!KF67</f>
        <v>0</v>
      </c>
      <c r="LT67" s="224">
        <f>+'PPFF 2022'!KG67</f>
        <v>0</v>
      </c>
      <c r="LU67" s="230">
        <f>+'PPFF 2022'!KH67</f>
        <v>0</v>
      </c>
      <c r="LV67" s="234">
        <f>+'PPFF 2022'!KN67</f>
        <v>0</v>
      </c>
      <c r="LW67" s="234">
        <f>+'PPFF 2022'!KP67</f>
        <v>0</v>
      </c>
      <c r="LX67" s="234">
        <f>+'PPFF 2022'!KR67</f>
        <v>0</v>
      </c>
      <c r="LY67" s="234">
        <f>+'PPFF 2022'!KT67</f>
        <v>0</v>
      </c>
      <c r="LZ67" s="234">
        <f>+'PPFF 2022'!KV67</f>
        <v>0</v>
      </c>
      <c r="MA67" s="234">
        <f>+'PPFF 2022'!KX67</f>
        <v>0</v>
      </c>
      <c r="MB67" s="234">
        <f>+'PPFF 2022'!KZ67</f>
        <v>0</v>
      </c>
      <c r="MC67" s="234">
        <f>+'PPFF 2022'!LB67</f>
        <v>0</v>
      </c>
      <c r="MD67" s="234">
        <f>+'PPFF 2022'!LD67</f>
        <v>0</v>
      </c>
      <c r="ME67" s="234">
        <f>+'PPFF 2022'!LF67</f>
        <v>0</v>
      </c>
      <c r="MF67" s="234">
        <f>+'PPFF 2022'!LH67</f>
        <v>0</v>
      </c>
      <c r="MG67" s="234">
        <f>+'PPFF 2022'!LJ67</f>
        <v>0</v>
      </c>
      <c r="MH67" s="190">
        <f>+'PPFF 2022'!LN67/6</f>
        <v>0</v>
      </c>
      <c r="MI67" s="190">
        <f>+'PPFF 2022'!LP67/6</f>
        <v>0</v>
      </c>
      <c r="MJ67" s="190">
        <f>+'PPFF 2022'!LR67/6</f>
        <v>0</v>
      </c>
      <c r="MK67" s="190">
        <f>+'PPFF 2022'!LT67/6</f>
        <v>0</v>
      </c>
      <c r="ML67" s="190">
        <f>+'PPFF 2022'!LV67/6</f>
        <v>0</v>
      </c>
      <c r="MM67" s="190">
        <f>+'PPFF 2022'!LX67/6</f>
        <v>0</v>
      </c>
      <c r="MN67" s="239">
        <f>+'PPFF 2022'!LZ67/6</f>
        <v>0</v>
      </c>
      <c r="MO67" s="190">
        <f>+'PPFF 2022'!MB67/6</f>
        <v>0</v>
      </c>
      <c r="MP67" s="190">
        <f>+'PPFF 2022'!MD67/6</f>
        <v>0</v>
      </c>
      <c r="MQ67" s="190">
        <f>+'PPFF 2022'!MF67/6</f>
        <v>0</v>
      </c>
      <c r="MR67" s="190">
        <f>+'PPFF 2022'!MH67/6</f>
        <v>0</v>
      </c>
      <c r="MS67" s="190">
        <f>+'PPFF 2022'!MJ67/6</f>
        <v>0</v>
      </c>
      <c r="MT67" s="104">
        <f>+'PPFF 2022'!MN67</f>
        <v>0</v>
      </c>
      <c r="MU67" s="104">
        <f>+'PPFF 2022'!MP67</f>
        <v>0</v>
      </c>
      <c r="MV67" s="104">
        <f>+'PPFF 2022'!MR67</f>
        <v>0</v>
      </c>
      <c r="MW67" s="104">
        <f>+'PPFF 2022'!MT67</f>
        <v>0</v>
      </c>
      <c r="MX67" s="104">
        <f>+'PPFF 2022'!MV67</f>
        <v>0</v>
      </c>
      <c r="MY67" s="104">
        <f>+'PPFF 2022'!MX67</f>
        <v>0</v>
      </c>
      <c r="MZ67" s="104">
        <f>+'PPFF 2022'!MZ67</f>
        <v>0</v>
      </c>
      <c r="NA67" s="104">
        <f>+'PPFF 2022'!NB67</f>
        <v>0</v>
      </c>
      <c r="NB67" s="104">
        <f>+'PPFF 2022'!ND67</f>
        <v>0</v>
      </c>
      <c r="NC67" s="104">
        <f>+'PPFF 2022'!NF67</f>
        <v>0</v>
      </c>
      <c r="ND67" s="104">
        <f>+'PPFF 2022'!NH67</f>
        <v>0</v>
      </c>
      <c r="NE67" s="104">
        <f>+'PPFF 2022'!NJ67</f>
        <v>0</v>
      </c>
    </row>
    <row r="68" spans="1:369" s="88" customFormat="1" ht="10.5" x14ac:dyDescent="0.25">
      <c r="A68" s="89" t="s">
        <v>1</v>
      </c>
      <c r="B68" s="90" t="s">
        <v>74</v>
      </c>
      <c r="C68" s="90">
        <v>400</v>
      </c>
      <c r="D68" s="90" t="s">
        <v>349</v>
      </c>
      <c r="E68" s="91" t="s">
        <v>302</v>
      </c>
      <c r="F68" s="92" t="s">
        <v>95</v>
      </c>
      <c r="G68" s="92" t="s">
        <v>351</v>
      </c>
      <c r="H68" s="155">
        <v>63</v>
      </c>
      <c r="I68" s="92" t="s">
        <v>73</v>
      </c>
      <c r="J68" s="171">
        <f>+'PPFF 2022'!J68+'PPFF 2022'!K68</f>
        <v>0</v>
      </c>
      <c r="K68" s="171">
        <f>+'PPFF 2022'!L68+'PPFF 2022'!M68</f>
        <v>0</v>
      </c>
      <c r="L68" s="171">
        <f>+'PPFF 2022'!N68+'PPFF 2022'!O68</f>
        <v>0</v>
      </c>
      <c r="M68" s="171">
        <f>+'PPFF 2022'!P68+'PPFF 2022'!Q68</f>
        <v>0</v>
      </c>
      <c r="N68" s="171">
        <f>+'PPFF 2022'!R68+'PPFF 2022'!S68</f>
        <v>0</v>
      </c>
      <c r="O68" s="171">
        <f>+'PPFF 2022'!T68+'PPFF 2022'!U68</f>
        <v>0</v>
      </c>
      <c r="P68" s="171">
        <f>+'PPFF 2022'!V68+'PPFF 2022'!W68</f>
        <v>0</v>
      </c>
      <c r="Q68" s="171">
        <f>+'PPFF 2022'!X68+'PPFF 2022'!Y68</f>
        <v>0</v>
      </c>
      <c r="R68" s="171">
        <f>+'PPFF 2022'!Z68+'PPFF 2022'!AA68</f>
        <v>0</v>
      </c>
      <c r="S68" s="171">
        <f>+'PPFF 2022'!AB68+'PPFF 2022'!AC68</f>
        <v>0</v>
      </c>
      <c r="T68" s="171">
        <f>+'PPFF 2022'!AD68+'PPFF 2022'!AE68</f>
        <v>0</v>
      </c>
      <c r="U68" s="171">
        <f>+'PPFF 2022'!AF68+'PPFF 2022'!AG68</f>
        <v>0</v>
      </c>
      <c r="V68" s="93">
        <f>+'PPFF 2022'!AM68</f>
        <v>0</v>
      </c>
      <c r="W68" s="95">
        <f>+'PPFF 2022'!AN68</f>
        <v>0</v>
      </c>
      <c r="X68" s="98">
        <f>+('PPFF 2022'!AM68+'PPFF 2022'!AN68)/13</f>
        <v>0</v>
      </c>
      <c r="Y68" s="93">
        <f>+'PPFF 2022'!AO68</f>
        <v>0</v>
      </c>
      <c r="Z68" s="95">
        <f>+'PPFF 2022'!AP68</f>
        <v>0</v>
      </c>
      <c r="AA68" s="98">
        <f>+('PPFF 2022'!AO68+'PPFF 2022'!AP68)/13</f>
        <v>0</v>
      </c>
      <c r="AB68" s="93">
        <f>+'PPFF 2022'!AQ68</f>
        <v>0</v>
      </c>
      <c r="AC68" s="95">
        <f>+'PPFF 2022'!AR68</f>
        <v>0</v>
      </c>
      <c r="AD68" s="98">
        <f t="shared" si="96"/>
        <v>0</v>
      </c>
      <c r="AE68" s="93">
        <f>+'PPFF 2022'!AS68</f>
        <v>0</v>
      </c>
      <c r="AF68" s="95">
        <f>+'PPFF 2022'!AT68</f>
        <v>0</v>
      </c>
      <c r="AG68" s="98">
        <f t="shared" si="97"/>
        <v>0</v>
      </c>
      <c r="AH68" s="93">
        <f>+'PPFF 2022'!AU68</f>
        <v>0</v>
      </c>
      <c r="AI68" s="95">
        <f>+'PPFF 2022'!AV68</f>
        <v>0</v>
      </c>
      <c r="AJ68" s="98">
        <f t="shared" si="98"/>
        <v>0</v>
      </c>
      <c r="AK68" s="93">
        <f>+'PPFF 2022'!AW68</f>
        <v>0</v>
      </c>
      <c r="AL68" s="95">
        <f>+'PPFF 2022'!AX68</f>
        <v>0</v>
      </c>
      <c r="AM68" s="98">
        <f t="shared" si="99"/>
        <v>0</v>
      </c>
      <c r="AN68" s="93">
        <f>+'PPFF 2022'!AY68</f>
        <v>0</v>
      </c>
      <c r="AO68" s="95">
        <f>+'PPFF 2022'!AZ68</f>
        <v>0</v>
      </c>
      <c r="AP68" s="98">
        <f t="shared" si="100"/>
        <v>0</v>
      </c>
      <c r="AQ68" s="93">
        <f>+'PPFF 2022'!BA68</f>
        <v>0</v>
      </c>
      <c r="AR68" s="95">
        <f>+'PPFF 2022'!BB68</f>
        <v>0</v>
      </c>
      <c r="AS68" s="98">
        <f t="shared" si="101"/>
        <v>0</v>
      </c>
      <c r="AT68" s="93">
        <f>+'PPFF 2022'!BC68</f>
        <v>0</v>
      </c>
      <c r="AU68" s="95">
        <f>+'PPFF 2022'!BD68</f>
        <v>0</v>
      </c>
      <c r="AV68" s="98">
        <f t="shared" si="102"/>
        <v>0</v>
      </c>
      <c r="AW68" s="93">
        <f>+'PPFF 2022'!BE68</f>
        <v>0</v>
      </c>
      <c r="AX68" s="95">
        <f>+'PPFF 2022'!BF68</f>
        <v>0</v>
      </c>
      <c r="AY68" s="98">
        <f t="shared" si="103"/>
        <v>0</v>
      </c>
      <c r="AZ68" s="93">
        <f>+'PPFF 2022'!BG68</f>
        <v>0</v>
      </c>
      <c r="BA68" s="95">
        <f>+'PPFF 2022'!BH68</f>
        <v>0</v>
      </c>
      <c r="BB68" s="98">
        <f t="shared" si="104"/>
        <v>0</v>
      </c>
      <c r="BC68" s="93">
        <f>+'PPFF 2022'!BI68</f>
        <v>0</v>
      </c>
      <c r="BD68" s="95">
        <f>+'PPFF 2022'!BJ68</f>
        <v>0</v>
      </c>
      <c r="BE68" s="97">
        <f t="shared" si="105"/>
        <v>0</v>
      </c>
      <c r="BF68" s="107">
        <f>+'PPFF 2022'!BP68</f>
        <v>2</v>
      </c>
      <c r="BG68" s="97">
        <f>+'PPFF 2022'!BQ68</f>
        <v>0</v>
      </c>
      <c r="BH68" s="182">
        <f t="shared" si="106"/>
        <v>0.5</v>
      </c>
      <c r="BI68" s="107">
        <f>+'PPFF 2022'!BR68</f>
        <v>0</v>
      </c>
      <c r="BJ68" s="97">
        <f>+'PPFF 2022'!BS68</f>
        <v>0</v>
      </c>
      <c r="BK68" s="182">
        <f t="shared" si="107"/>
        <v>0</v>
      </c>
      <c r="BL68" s="107">
        <f>+'PPFF 2022'!BT68</f>
        <v>0</v>
      </c>
      <c r="BM68" s="97">
        <f>+'PPFF 2022'!BU68</f>
        <v>0</v>
      </c>
      <c r="BN68" s="182">
        <f t="shared" si="108"/>
        <v>0</v>
      </c>
      <c r="BO68" s="107">
        <f>+'PPFF 2022'!BV68</f>
        <v>0</v>
      </c>
      <c r="BP68" s="97">
        <f>+'PPFF 2022'!BW68</f>
        <v>0</v>
      </c>
      <c r="BQ68" s="182">
        <f t="shared" si="109"/>
        <v>0</v>
      </c>
      <c r="BR68" s="107">
        <f>+'PPFF 2022'!BX68</f>
        <v>0</v>
      </c>
      <c r="BS68" s="97">
        <f>+'PPFF 2022'!BY68</f>
        <v>0</v>
      </c>
      <c r="BT68" s="182">
        <f t="shared" si="110"/>
        <v>0</v>
      </c>
      <c r="BU68" s="107">
        <f>+'PPFF 2022'!BZ68</f>
        <v>0</v>
      </c>
      <c r="BV68" s="97">
        <f>+'PPFF 2022'!CA68</f>
        <v>0</v>
      </c>
      <c r="BW68" s="182">
        <f t="shared" si="111"/>
        <v>0</v>
      </c>
      <c r="BX68" s="107">
        <f>+'PPFF 2022'!CB68</f>
        <v>0</v>
      </c>
      <c r="BY68" s="97">
        <f>+'PPFF 2022'!CC68</f>
        <v>0</v>
      </c>
      <c r="BZ68" s="182">
        <f t="shared" si="112"/>
        <v>0</v>
      </c>
      <c r="CA68" s="107">
        <f>+'PPFF 2022'!CD68</f>
        <v>0</v>
      </c>
      <c r="CB68" s="97">
        <f>+'PPFF 2022'!CE68</f>
        <v>0</v>
      </c>
      <c r="CC68" s="182">
        <f t="shared" si="113"/>
        <v>0</v>
      </c>
      <c r="CD68" s="107">
        <f>+'PPFF 2022'!CF68</f>
        <v>0</v>
      </c>
      <c r="CE68" s="97">
        <f>+'PPFF 2022'!CG68</f>
        <v>0</v>
      </c>
      <c r="CF68" s="182">
        <f t="shared" si="114"/>
        <v>0</v>
      </c>
      <c r="CG68" s="107">
        <f>+'PPFF 2022'!CH68</f>
        <v>0</v>
      </c>
      <c r="CH68" s="97">
        <f>+'PPFF 2022'!CI68</f>
        <v>0</v>
      </c>
      <c r="CI68" s="182">
        <f t="shared" si="115"/>
        <v>0</v>
      </c>
      <c r="CJ68" s="107">
        <f>+'PPFF 2022'!CJ68</f>
        <v>0</v>
      </c>
      <c r="CK68" s="97">
        <f>+'PPFF 2022'!CK68</f>
        <v>0</v>
      </c>
      <c r="CL68" s="182">
        <f t="shared" si="116"/>
        <v>0</v>
      </c>
      <c r="CM68" s="107">
        <f>+'PPFF 2022'!CL68</f>
        <v>0</v>
      </c>
      <c r="CN68" s="97">
        <f>+'PPFF 2022'!CM68</f>
        <v>0</v>
      </c>
      <c r="CO68" s="187">
        <f t="shared" si="117"/>
        <v>0</v>
      </c>
      <c r="CP68" s="109">
        <f>+'PPFF 2022'!CS68</f>
        <v>2</v>
      </c>
      <c r="CQ68" s="111">
        <f>+'PPFF 2022'!CT68</f>
        <v>0</v>
      </c>
      <c r="CR68" s="98">
        <f t="shared" si="118"/>
        <v>0.16666666666666666</v>
      </c>
      <c r="CS68" s="109">
        <f>+'PPFF 2022'!CU68</f>
        <v>0</v>
      </c>
      <c r="CT68" s="111">
        <f>+'PPFF 2022'!CV68</f>
        <v>0</v>
      </c>
      <c r="CU68" s="98">
        <f t="shared" si="119"/>
        <v>0</v>
      </c>
      <c r="CV68" s="109">
        <f>+'PPFF 2022'!CW68</f>
        <v>0</v>
      </c>
      <c r="CW68" s="111">
        <f>+'PPFF 2022'!CX68</f>
        <v>0</v>
      </c>
      <c r="CX68" s="98">
        <f t="shared" si="120"/>
        <v>0</v>
      </c>
      <c r="CY68" s="109">
        <f>+'PPFF 2022'!CY68</f>
        <v>0</v>
      </c>
      <c r="CZ68" s="111">
        <f>+'PPFF 2022'!CZ68</f>
        <v>0</v>
      </c>
      <c r="DA68" s="98">
        <f t="shared" si="121"/>
        <v>0</v>
      </c>
      <c r="DB68" s="109">
        <f>+'PPFF 2022'!DA68</f>
        <v>0</v>
      </c>
      <c r="DC68" s="111">
        <f>+'PPFF 2022'!DB68</f>
        <v>0</v>
      </c>
      <c r="DD68" s="98">
        <f t="shared" si="122"/>
        <v>0</v>
      </c>
      <c r="DE68" s="109">
        <f>+'PPFF 2022'!DC68</f>
        <v>0</v>
      </c>
      <c r="DF68" s="111">
        <f>+'PPFF 2022'!DD68</f>
        <v>0</v>
      </c>
      <c r="DG68" s="98">
        <f t="shared" si="123"/>
        <v>0</v>
      </c>
      <c r="DH68" s="109">
        <f>+'PPFF 2022'!DE68</f>
        <v>0</v>
      </c>
      <c r="DI68" s="111">
        <f>+'PPFF 2022'!DF68</f>
        <v>0</v>
      </c>
      <c r="DJ68" s="98">
        <f t="shared" si="124"/>
        <v>0</v>
      </c>
      <c r="DK68" s="109">
        <f>+'PPFF 2022'!DG68</f>
        <v>0</v>
      </c>
      <c r="DL68" s="111">
        <f>+'PPFF 2022'!DH68</f>
        <v>0</v>
      </c>
      <c r="DM68" s="98">
        <f t="shared" si="125"/>
        <v>0</v>
      </c>
      <c r="DN68" s="109">
        <f>+'PPFF 2022'!DI68</f>
        <v>0</v>
      </c>
      <c r="DO68" s="111">
        <f>+'PPFF 2022'!DJ68</f>
        <v>0</v>
      </c>
      <c r="DP68" s="98">
        <f t="shared" si="126"/>
        <v>0</v>
      </c>
      <c r="DQ68" s="109">
        <f>+'PPFF 2022'!DK68</f>
        <v>0</v>
      </c>
      <c r="DR68" s="111">
        <f>+'PPFF 2022'!DL68</f>
        <v>0</v>
      </c>
      <c r="DS68" s="98">
        <f t="shared" si="127"/>
        <v>0</v>
      </c>
      <c r="DT68" s="109">
        <f>+'PPFF 2022'!DM68</f>
        <v>0</v>
      </c>
      <c r="DU68" s="111">
        <f>+'PPFF 2022'!DN68</f>
        <v>0</v>
      </c>
      <c r="DV68" s="98">
        <f t="shared" si="128"/>
        <v>0</v>
      </c>
      <c r="DW68" s="109">
        <f>+'PPFF 2022'!DO68</f>
        <v>0</v>
      </c>
      <c r="DX68" s="111">
        <f>+'PPFF 2022'!DP68</f>
        <v>0</v>
      </c>
      <c r="DY68" s="107">
        <f t="shared" si="129"/>
        <v>0</v>
      </c>
      <c r="DZ68" s="109">
        <f>+'PPFF 2022'!DV68</f>
        <v>0</v>
      </c>
      <c r="EA68" s="111">
        <f>+'PPFF 2022'!DW68</f>
        <v>0</v>
      </c>
      <c r="EB68" s="98">
        <f t="shared" si="130"/>
        <v>0</v>
      </c>
      <c r="EC68" s="111">
        <f>+'PPFF 2022'!DX68</f>
        <v>0</v>
      </c>
      <c r="ED68" s="111">
        <f>+'PPFF 2022'!DY68</f>
        <v>0</v>
      </c>
      <c r="EE68" s="98">
        <f t="shared" si="131"/>
        <v>0</v>
      </c>
      <c r="EF68" s="111">
        <f>+'PPFF 2022'!DZ68</f>
        <v>0</v>
      </c>
      <c r="EG68" s="111">
        <f>+'PPFF 2022'!EA68</f>
        <v>0</v>
      </c>
      <c r="EH68" s="98">
        <f t="shared" si="132"/>
        <v>0</v>
      </c>
      <c r="EI68" s="111">
        <f>+'PPFF 2022'!EB68</f>
        <v>0</v>
      </c>
      <c r="EJ68" s="111">
        <f>+'PPFF 2022'!EC68</f>
        <v>0</v>
      </c>
      <c r="EK68" s="98">
        <f t="shared" si="133"/>
        <v>0</v>
      </c>
      <c r="EL68" s="111">
        <f>+'PPFF 2022'!ED68</f>
        <v>0</v>
      </c>
      <c r="EM68" s="111">
        <f>+'PPFF 2022'!EE68</f>
        <v>0</v>
      </c>
      <c r="EN68" s="98">
        <f t="shared" si="134"/>
        <v>0</v>
      </c>
      <c r="EO68" s="111">
        <f>+'PPFF 2022'!EF68</f>
        <v>0</v>
      </c>
      <c r="EP68" s="111">
        <f>+'PPFF 2022'!EG68</f>
        <v>0</v>
      </c>
      <c r="EQ68" s="98">
        <f t="shared" si="135"/>
        <v>0</v>
      </c>
      <c r="ER68" s="111">
        <f>+'PPFF 2022'!EH68</f>
        <v>0</v>
      </c>
      <c r="ES68" s="111">
        <f>+'PPFF 2022'!EI68</f>
        <v>0</v>
      </c>
      <c r="ET68" s="98">
        <f t="shared" si="136"/>
        <v>0</v>
      </c>
      <c r="EU68" s="111">
        <f>+'PPFF 2022'!EJ68</f>
        <v>0</v>
      </c>
      <c r="EV68" s="111">
        <f>+'PPFF 2022'!EK68</f>
        <v>0</v>
      </c>
      <c r="EW68" s="98">
        <f t="shared" si="137"/>
        <v>0</v>
      </c>
      <c r="EX68" s="111">
        <f>+'PPFF 2022'!EL68</f>
        <v>0</v>
      </c>
      <c r="EY68" s="111">
        <f>+'PPFF 2022'!EM68</f>
        <v>0</v>
      </c>
      <c r="EZ68" s="98">
        <f t="shared" si="138"/>
        <v>0</v>
      </c>
      <c r="FA68" s="111">
        <f>+'PPFF 2022'!EN68</f>
        <v>0</v>
      </c>
      <c r="FB68" s="111">
        <f>+'PPFF 2022'!EO68</f>
        <v>0</v>
      </c>
      <c r="FC68" s="98">
        <f t="shared" si="139"/>
        <v>0</v>
      </c>
      <c r="FD68" s="111">
        <f>+'PPFF 2022'!EP68</f>
        <v>0</v>
      </c>
      <c r="FE68" s="111">
        <f>+'PPFF 2022'!EQ68</f>
        <v>0</v>
      </c>
      <c r="FF68" s="98">
        <f t="shared" si="140"/>
        <v>0</v>
      </c>
      <c r="FG68" s="111">
        <f>+'PPFF 2022'!ER68</f>
        <v>0</v>
      </c>
      <c r="FH68" s="111">
        <f>+'PPFF 2022'!ES68</f>
        <v>0</v>
      </c>
      <c r="FI68" s="97">
        <f t="shared" si="141"/>
        <v>0</v>
      </c>
      <c r="FJ68" s="108">
        <f>+'PPFF 2022'!EY68</f>
        <v>0</v>
      </c>
      <c r="FK68" s="103">
        <f>+'PPFF 2022'!EZ68</f>
        <v>0</v>
      </c>
      <c r="FL68" s="193">
        <f t="shared" si="142"/>
        <v>0</v>
      </c>
      <c r="FM68" s="203">
        <f>+'PPFF 2022'!FA68</f>
        <v>0</v>
      </c>
      <c r="FN68" s="204">
        <f>+'PPFF 2022'!FB68</f>
        <v>0</v>
      </c>
      <c r="FO68" s="202">
        <f t="shared" si="143"/>
        <v>0</v>
      </c>
      <c r="FP68" s="203">
        <f>+'PPFF 2022'!FC68</f>
        <v>0</v>
      </c>
      <c r="FQ68" s="204">
        <f>+'PPFF 2022'!FD68</f>
        <v>0</v>
      </c>
      <c r="FR68" s="202">
        <f t="shared" si="144"/>
        <v>0</v>
      </c>
      <c r="FS68" s="203">
        <f>+'PPFF 2022'!FE68</f>
        <v>0</v>
      </c>
      <c r="FT68" s="204">
        <f>+'PPFF 2022'!FF68</f>
        <v>0</v>
      </c>
      <c r="FU68" s="202">
        <f t="shared" si="145"/>
        <v>0</v>
      </c>
      <c r="FV68" s="203">
        <f>+'PPFF 2022'!FG68</f>
        <v>0</v>
      </c>
      <c r="FW68" s="204">
        <f>+'PPFF 2022'!FH68</f>
        <v>0</v>
      </c>
      <c r="FX68" s="202">
        <f t="shared" si="146"/>
        <v>0</v>
      </c>
      <c r="FY68" s="203">
        <f>+'PPFF 2022'!FI68</f>
        <v>0</v>
      </c>
      <c r="FZ68" s="204">
        <f>+'PPFF 2022'!FJ68</f>
        <v>0</v>
      </c>
      <c r="GA68" s="202">
        <f t="shared" si="147"/>
        <v>0</v>
      </c>
      <c r="GB68" s="203">
        <f>+'PPFF 2022'!FK68</f>
        <v>0</v>
      </c>
      <c r="GC68" s="204">
        <f>+'PPFF 2022'!FL68</f>
        <v>0</v>
      </c>
      <c r="GD68" s="202">
        <f t="shared" si="148"/>
        <v>0</v>
      </c>
      <c r="GE68" s="203">
        <f>+'PPFF 2022'!FM68</f>
        <v>0</v>
      </c>
      <c r="GF68" s="204">
        <f>+'PPFF 2022'!FN68</f>
        <v>0</v>
      </c>
      <c r="GG68" s="202">
        <f t="shared" si="149"/>
        <v>0</v>
      </c>
      <c r="GH68" s="203">
        <f>+'PPFF 2022'!FO68</f>
        <v>0</v>
      </c>
      <c r="GI68" s="204">
        <f>+'PPFF 2022'!FP68</f>
        <v>0</v>
      </c>
      <c r="GJ68" s="202">
        <f t="shared" si="150"/>
        <v>0</v>
      </c>
      <c r="GK68" s="203">
        <f>+'PPFF 2022'!FQ68</f>
        <v>0</v>
      </c>
      <c r="GL68" s="204">
        <f>+'PPFF 2022'!FR68</f>
        <v>0</v>
      </c>
      <c r="GM68" s="202">
        <f t="shared" si="151"/>
        <v>0</v>
      </c>
      <c r="GN68" s="203">
        <f>+'PPFF 2022'!FS68</f>
        <v>0</v>
      </c>
      <c r="GO68" s="204">
        <f>+'PPFF 2022'!FT68</f>
        <v>0</v>
      </c>
      <c r="GP68" s="202">
        <f t="shared" si="152"/>
        <v>0</v>
      </c>
      <c r="GQ68" s="203">
        <f>+'PPFF 2022'!FU68</f>
        <v>0</v>
      </c>
      <c r="GR68" s="204">
        <f>+'PPFF 2022'!FV68</f>
        <v>0</v>
      </c>
      <c r="GS68" s="209">
        <f t="shared" si="153"/>
        <v>0</v>
      </c>
      <c r="GT68" s="203">
        <f>+'PPFF 2022'!GB68</f>
        <v>0</v>
      </c>
      <c r="GU68" s="204">
        <f>+'PPFF 2022'!GC68</f>
        <v>0</v>
      </c>
      <c r="GV68" s="202">
        <f t="shared" si="154"/>
        <v>0</v>
      </c>
      <c r="GW68" s="203">
        <f>+'PPFF 2022'!GD68</f>
        <v>0</v>
      </c>
      <c r="GX68" s="204">
        <f>+'PPFF 2022'!GE68</f>
        <v>0</v>
      </c>
      <c r="GY68" s="202">
        <f t="shared" si="155"/>
        <v>0</v>
      </c>
      <c r="GZ68" s="203">
        <f>+'PPFF 2022'!GF68</f>
        <v>0</v>
      </c>
      <c r="HA68" s="204">
        <f>+'PPFF 2022'!GG68</f>
        <v>0</v>
      </c>
      <c r="HB68" s="202">
        <f t="shared" si="156"/>
        <v>0</v>
      </c>
      <c r="HC68" s="203">
        <f>+'PPFF 2022'!GH68</f>
        <v>0</v>
      </c>
      <c r="HD68" s="204">
        <f>+'PPFF 2022'!GI68</f>
        <v>0</v>
      </c>
      <c r="HE68" s="202">
        <f t="shared" si="157"/>
        <v>0</v>
      </c>
      <c r="HF68" s="203">
        <f>+'PPFF 2022'!GJ68</f>
        <v>0</v>
      </c>
      <c r="HG68" s="204">
        <f>+'PPFF 2022'!GK68</f>
        <v>0</v>
      </c>
      <c r="HH68" s="202">
        <f t="shared" si="158"/>
        <v>0</v>
      </c>
      <c r="HI68" s="203">
        <f>+'PPFF 2022'!GL68</f>
        <v>0</v>
      </c>
      <c r="HJ68" s="204">
        <f>+'PPFF 2022'!GM68</f>
        <v>0</v>
      </c>
      <c r="HK68" s="202">
        <f t="shared" si="159"/>
        <v>0</v>
      </c>
      <c r="HL68" s="203">
        <f>+'PPFF 2022'!GN68</f>
        <v>0</v>
      </c>
      <c r="HM68" s="204">
        <f>+'PPFF 2022'!GO68</f>
        <v>0</v>
      </c>
      <c r="HN68" s="202">
        <f t="shared" si="160"/>
        <v>0</v>
      </c>
      <c r="HO68" s="203">
        <f>+'PPFF 2022'!GP68</f>
        <v>0</v>
      </c>
      <c r="HP68" s="204">
        <f>+'PPFF 2022'!GQ68</f>
        <v>0</v>
      </c>
      <c r="HQ68" s="202">
        <f t="shared" si="161"/>
        <v>0</v>
      </c>
      <c r="HR68" s="203">
        <f>+'PPFF 2022'!GR68</f>
        <v>0</v>
      </c>
      <c r="HS68" s="204">
        <f>+'PPFF 2022'!GS68</f>
        <v>0</v>
      </c>
      <c r="HT68" s="202">
        <f t="shared" si="162"/>
        <v>0</v>
      </c>
      <c r="HU68" s="203">
        <f>+'PPFF 2022'!GT68</f>
        <v>0</v>
      </c>
      <c r="HV68" s="204">
        <f>+'PPFF 2022'!GU68</f>
        <v>0</v>
      </c>
      <c r="HW68" s="202">
        <f t="shared" si="163"/>
        <v>0</v>
      </c>
      <c r="HX68" s="203">
        <f>+'PPFF 2022'!GV68</f>
        <v>0</v>
      </c>
      <c r="HY68" s="204">
        <f>+'PPFF 2022'!GW68</f>
        <v>0</v>
      </c>
      <c r="HZ68" s="202">
        <f t="shared" si="164"/>
        <v>0</v>
      </c>
      <c r="IA68" s="203">
        <f>+'PPFF 2022'!GX68</f>
        <v>0</v>
      </c>
      <c r="IB68" s="204">
        <f>+'PPFF 2022'!GY68</f>
        <v>0</v>
      </c>
      <c r="IC68" s="209">
        <f t="shared" si="165"/>
        <v>0</v>
      </c>
      <c r="ID68" s="203">
        <f>+'PPFF 2022'!HE68</f>
        <v>0</v>
      </c>
      <c r="IE68" s="204">
        <f>+'PPFF 2022'!HF68</f>
        <v>0</v>
      </c>
      <c r="IF68" s="215">
        <f t="shared" si="166"/>
        <v>0</v>
      </c>
      <c r="IG68" s="203">
        <f>+'PPFF 2022'!HG68</f>
        <v>0</v>
      </c>
      <c r="IH68" s="204">
        <f>+'PPFF 2022'!HH68</f>
        <v>0</v>
      </c>
      <c r="II68" s="215">
        <f t="shared" si="167"/>
        <v>0</v>
      </c>
      <c r="IJ68" s="203">
        <f>+'PPFF 2022'!HI68</f>
        <v>0</v>
      </c>
      <c r="IK68" s="204">
        <f>+'PPFF 2022'!HJ68</f>
        <v>0</v>
      </c>
      <c r="IL68" s="215">
        <f t="shared" si="168"/>
        <v>0</v>
      </c>
      <c r="IM68" s="203">
        <f>+'PPFF 2022'!HK68</f>
        <v>0</v>
      </c>
      <c r="IN68" s="204">
        <f>+'PPFF 2022'!HL68</f>
        <v>0</v>
      </c>
      <c r="IO68" s="215">
        <f t="shared" si="169"/>
        <v>0</v>
      </c>
      <c r="IP68" s="203">
        <f>+'PPFF 2022'!HM68</f>
        <v>0</v>
      </c>
      <c r="IQ68" s="204">
        <f>+'PPFF 2022'!HN68</f>
        <v>0</v>
      </c>
      <c r="IR68" s="215">
        <f t="shared" si="170"/>
        <v>0</v>
      </c>
      <c r="IS68" s="203">
        <f>+'PPFF 2022'!HO68</f>
        <v>0</v>
      </c>
      <c r="IT68" s="204">
        <f>+'PPFF 2022'!HP68</f>
        <v>0</v>
      </c>
      <c r="IU68" s="215">
        <f t="shared" si="171"/>
        <v>0</v>
      </c>
      <c r="IV68" s="203">
        <f>+'PPFF 2022'!HQ68</f>
        <v>0</v>
      </c>
      <c r="IW68" s="204">
        <f>+'PPFF 2022'!HR68</f>
        <v>0</v>
      </c>
      <c r="IX68" s="215">
        <f t="shared" si="172"/>
        <v>0</v>
      </c>
      <c r="IY68" s="203">
        <f>+'PPFF 2022'!HS68</f>
        <v>0</v>
      </c>
      <c r="IZ68" s="204">
        <f>+'PPFF 2022'!HT68</f>
        <v>0</v>
      </c>
      <c r="JA68" s="215">
        <f t="shared" si="173"/>
        <v>0</v>
      </c>
      <c r="JB68" s="203">
        <f>+'PPFF 2022'!HU68</f>
        <v>0</v>
      </c>
      <c r="JC68" s="204">
        <f>+'PPFF 2022'!HV68</f>
        <v>0</v>
      </c>
      <c r="JD68" s="215">
        <f t="shared" si="174"/>
        <v>0</v>
      </c>
      <c r="JE68" s="203">
        <f>+'PPFF 2022'!HW68</f>
        <v>0</v>
      </c>
      <c r="JF68" s="204">
        <f>+'PPFF 2022'!HX68</f>
        <v>0</v>
      </c>
      <c r="JG68" s="215">
        <f t="shared" si="175"/>
        <v>0</v>
      </c>
      <c r="JH68" s="203">
        <f>+'PPFF 2022'!HY68</f>
        <v>0</v>
      </c>
      <c r="JI68" s="204">
        <f>+'PPFF 2022'!HZ68</f>
        <v>0</v>
      </c>
      <c r="JJ68" s="215">
        <f t="shared" si="176"/>
        <v>0</v>
      </c>
      <c r="JK68" s="203">
        <f>+'PPFF 2022'!IA68</f>
        <v>0</v>
      </c>
      <c r="JL68" s="204">
        <f>+'PPFF 2022'!IB68</f>
        <v>0</v>
      </c>
      <c r="JM68" s="218">
        <f t="shared" si="177"/>
        <v>0</v>
      </c>
      <c r="JN68" s="224">
        <f>+'PPFF 2022'!IH68</f>
        <v>0</v>
      </c>
      <c r="JO68" s="225">
        <f>+'PPFF 2022'!II68</f>
        <v>0</v>
      </c>
      <c r="JP68" s="212">
        <f t="shared" si="178"/>
        <v>0</v>
      </c>
      <c r="JQ68" s="224">
        <f>+'PPFF 2022'!IJ68</f>
        <v>0</v>
      </c>
      <c r="JR68" s="225">
        <f>+'PPFF 2022'!IK68</f>
        <v>0</v>
      </c>
      <c r="JS68" s="212">
        <f t="shared" si="179"/>
        <v>0</v>
      </c>
      <c r="JT68" s="224">
        <f>+'PPFF 2022'!IL68</f>
        <v>0</v>
      </c>
      <c r="JU68" s="225">
        <f>+'PPFF 2022'!IM68</f>
        <v>0</v>
      </c>
      <c r="JV68" s="212">
        <f t="shared" si="180"/>
        <v>0</v>
      </c>
      <c r="JW68" s="224">
        <f>+'PPFF 2022'!IN68</f>
        <v>0</v>
      </c>
      <c r="JX68" s="225">
        <f>+'PPFF 2022'!IO68</f>
        <v>0</v>
      </c>
      <c r="JY68" s="212">
        <f t="shared" si="181"/>
        <v>0</v>
      </c>
      <c r="JZ68" s="224">
        <f>+'PPFF 2022'!IP68</f>
        <v>0</v>
      </c>
      <c r="KA68" s="225">
        <f>+'PPFF 2022'!IQ68</f>
        <v>0</v>
      </c>
      <c r="KB68" s="212">
        <f t="shared" si="182"/>
        <v>0</v>
      </c>
      <c r="KC68" s="224">
        <f>+'PPFF 2022'!IR68</f>
        <v>0</v>
      </c>
      <c r="KD68" s="225">
        <f>+'PPFF 2022'!IS68</f>
        <v>0</v>
      </c>
      <c r="KE68" s="212">
        <f t="shared" si="183"/>
        <v>0</v>
      </c>
      <c r="KF68" s="224">
        <f>+'PPFF 2022'!IT68</f>
        <v>0</v>
      </c>
      <c r="KG68" s="225">
        <f>+'PPFF 2022'!IU68</f>
        <v>0</v>
      </c>
      <c r="KH68" s="212">
        <f t="shared" si="184"/>
        <v>0</v>
      </c>
      <c r="KI68" s="224">
        <f>+'PPFF 2022'!IV68</f>
        <v>0</v>
      </c>
      <c r="KJ68" s="225">
        <f>+'PPFF 2022'!IW68</f>
        <v>0</v>
      </c>
      <c r="KK68" s="212">
        <f t="shared" si="185"/>
        <v>0</v>
      </c>
      <c r="KL68" s="224">
        <f>+'PPFF 2022'!IX68</f>
        <v>0</v>
      </c>
      <c r="KM68" s="225">
        <f>+'PPFF 2022'!IY68</f>
        <v>0</v>
      </c>
      <c r="KN68" s="212">
        <f t="shared" si="186"/>
        <v>0</v>
      </c>
      <c r="KO68" s="224">
        <f>+'PPFF 2022'!IZ68</f>
        <v>0</v>
      </c>
      <c r="KP68" s="225">
        <f>+'PPFF 2022'!JA68</f>
        <v>0</v>
      </c>
      <c r="KQ68" s="212">
        <f t="shared" si="187"/>
        <v>0</v>
      </c>
      <c r="KR68" s="224">
        <f>+'PPFF 2022'!JB68</f>
        <v>0</v>
      </c>
      <c r="KS68" s="225">
        <f>+'PPFF 2022'!JC68</f>
        <v>0</v>
      </c>
      <c r="KT68" s="212">
        <f t="shared" si="188"/>
        <v>0</v>
      </c>
      <c r="KU68" s="224">
        <f>+'PPFF 2022'!JD68</f>
        <v>0</v>
      </c>
      <c r="KV68" s="225">
        <f>+'PPFF 2022'!JE68</f>
        <v>0</v>
      </c>
      <c r="KW68" s="212">
        <f t="shared" si="189"/>
        <v>0</v>
      </c>
      <c r="KX68" s="224">
        <f>+'PPFF 2022'!JK68</f>
        <v>0</v>
      </c>
      <c r="KY68" s="230">
        <f>+'PPFF 2022'!JL68</f>
        <v>0</v>
      </c>
      <c r="KZ68" s="224">
        <f>+'PPFF 2022'!JM68</f>
        <v>0</v>
      </c>
      <c r="LA68" s="230">
        <f>+'PPFF 2022'!JN68</f>
        <v>0</v>
      </c>
      <c r="LB68" s="224">
        <f>+'PPFF 2022'!JO68</f>
        <v>0</v>
      </c>
      <c r="LC68" s="230">
        <f>+'PPFF 2022'!JP68</f>
        <v>0</v>
      </c>
      <c r="LD68" s="224">
        <f>+'PPFF 2022'!JQ68</f>
        <v>0</v>
      </c>
      <c r="LE68" s="230">
        <f>+'PPFF 2022'!JR68</f>
        <v>0</v>
      </c>
      <c r="LF68" s="224">
        <f>+'PPFF 2022'!JS68</f>
        <v>0</v>
      </c>
      <c r="LG68" s="230">
        <f>+'PPFF 2022'!JT68</f>
        <v>0</v>
      </c>
      <c r="LH68" s="224">
        <f>+'PPFF 2022'!JU68</f>
        <v>0</v>
      </c>
      <c r="LI68" s="230">
        <f>+'PPFF 2022'!JV68</f>
        <v>0</v>
      </c>
      <c r="LJ68" s="224">
        <f>+'PPFF 2022'!JW68</f>
        <v>0</v>
      </c>
      <c r="LK68" s="230">
        <f>+'PPFF 2022'!JX68</f>
        <v>0</v>
      </c>
      <c r="LL68" s="224">
        <f>+'PPFF 2022'!JY68</f>
        <v>0</v>
      </c>
      <c r="LM68" s="230">
        <f>+'PPFF 2022'!JZ68</f>
        <v>0</v>
      </c>
      <c r="LN68" s="224">
        <f>+'PPFF 2022'!KA68</f>
        <v>0</v>
      </c>
      <c r="LO68" s="230">
        <f>+'PPFF 2022'!KB68</f>
        <v>0</v>
      </c>
      <c r="LP68" s="224">
        <f>+'PPFF 2022'!KC68</f>
        <v>0</v>
      </c>
      <c r="LQ68" s="230">
        <f>+'PPFF 2022'!KD68</f>
        <v>0</v>
      </c>
      <c r="LR68" s="224">
        <f>+'PPFF 2022'!KE68</f>
        <v>0</v>
      </c>
      <c r="LS68" s="230">
        <f>+'PPFF 2022'!KF68</f>
        <v>0</v>
      </c>
      <c r="LT68" s="224">
        <f>+'PPFF 2022'!KG68</f>
        <v>0</v>
      </c>
      <c r="LU68" s="230">
        <f>+'PPFF 2022'!KH68</f>
        <v>0</v>
      </c>
      <c r="LV68" s="234">
        <f>+'PPFF 2022'!KN68</f>
        <v>0</v>
      </c>
      <c r="LW68" s="234">
        <f>+'PPFF 2022'!KP68</f>
        <v>0</v>
      </c>
      <c r="LX68" s="234">
        <f>+'PPFF 2022'!KR68</f>
        <v>0</v>
      </c>
      <c r="LY68" s="234">
        <f>+'PPFF 2022'!KT68</f>
        <v>0</v>
      </c>
      <c r="LZ68" s="234">
        <f>+'PPFF 2022'!KV68</f>
        <v>0</v>
      </c>
      <c r="MA68" s="234">
        <f>+'PPFF 2022'!KX68</f>
        <v>0</v>
      </c>
      <c r="MB68" s="234">
        <f>+'PPFF 2022'!KZ68</f>
        <v>0</v>
      </c>
      <c r="MC68" s="234">
        <f>+'PPFF 2022'!LB68</f>
        <v>0</v>
      </c>
      <c r="MD68" s="234">
        <f>+'PPFF 2022'!LD68</f>
        <v>0</v>
      </c>
      <c r="ME68" s="234">
        <f>+'PPFF 2022'!LF68</f>
        <v>0</v>
      </c>
      <c r="MF68" s="234">
        <f>+'PPFF 2022'!LH68</f>
        <v>0</v>
      </c>
      <c r="MG68" s="234">
        <f>+'PPFF 2022'!LJ68</f>
        <v>0</v>
      </c>
      <c r="MH68" s="190">
        <f>+'PPFF 2022'!LN68/6</f>
        <v>0</v>
      </c>
      <c r="MI68" s="190">
        <f>+'PPFF 2022'!LP68/6</f>
        <v>0</v>
      </c>
      <c r="MJ68" s="190">
        <f>+'PPFF 2022'!LR68/6</f>
        <v>0</v>
      </c>
      <c r="MK68" s="190">
        <f>+'PPFF 2022'!LT68/6</f>
        <v>0</v>
      </c>
      <c r="ML68" s="190">
        <f>+'PPFF 2022'!LV68/6</f>
        <v>0</v>
      </c>
      <c r="MM68" s="190">
        <f>+'PPFF 2022'!LX68/6</f>
        <v>0</v>
      </c>
      <c r="MN68" s="239">
        <f>+'PPFF 2022'!LZ68/6</f>
        <v>0</v>
      </c>
      <c r="MO68" s="190">
        <f>+'PPFF 2022'!MB68/6</f>
        <v>0</v>
      </c>
      <c r="MP68" s="190">
        <f>+'PPFF 2022'!MD68/6</f>
        <v>0</v>
      </c>
      <c r="MQ68" s="190">
        <f>+'PPFF 2022'!MF68/6</f>
        <v>0</v>
      </c>
      <c r="MR68" s="190">
        <f>+'PPFF 2022'!MH68/6</f>
        <v>0</v>
      </c>
      <c r="MS68" s="190">
        <f>+'PPFF 2022'!MJ68/6</f>
        <v>0</v>
      </c>
      <c r="MT68" s="104">
        <f>+'PPFF 2022'!MN68</f>
        <v>0</v>
      </c>
      <c r="MU68" s="104">
        <f>+'PPFF 2022'!MP68</f>
        <v>0</v>
      </c>
      <c r="MV68" s="104">
        <f>+'PPFF 2022'!MR68</f>
        <v>0</v>
      </c>
      <c r="MW68" s="104">
        <f>+'PPFF 2022'!MT68</f>
        <v>0</v>
      </c>
      <c r="MX68" s="104">
        <f>+'PPFF 2022'!MV68</f>
        <v>0</v>
      </c>
      <c r="MY68" s="104">
        <f>+'PPFF 2022'!MX68</f>
        <v>0</v>
      </c>
      <c r="MZ68" s="104">
        <f>+'PPFF 2022'!MZ68</f>
        <v>0</v>
      </c>
      <c r="NA68" s="104">
        <f>+'PPFF 2022'!NB68</f>
        <v>0</v>
      </c>
      <c r="NB68" s="104">
        <f>+'PPFF 2022'!ND68</f>
        <v>0</v>
      </c>
      <c r="NC68" s="104">
        <f>+'PPFF 2022'!NF68</f>
        <v>0</v>
      </c>
      <c r="ND68" s="104">
        <f>+'PPFF 2022'!NH68</f>
        <v>0</v>
      </c>
      <c r="NE68" s="104">
        <f>+'PPFF 2022'!NJ68</f>
        <v>0</v>
      </c>
    </row>
    <row r="69" spans="1:369" s="88" customFormat="1" ht="10.5" x14ac:dyDescent="0.25">
      <c r="A69" s="89" t="s">
        <v>1</v>
      </c>
      <c r="B69" s="90" t="s">
        <v>95</v>
      </c>
      <c r="C69" s="90">
        <v>400</v>
      </c>
      <c r="D69" s="90" t="s">
        <v>349</v>
      </c>
      <c r="E69" s="91" t="s">
        <v>302</v>
      </c>
      <c r="F69" s="92" t="s">
        <v>95</v>
      </c>
      <c r="G69" s="92" t="s">
        <v>351</v>
      </c>
      <c r="H69" s="155">
        <v>64</v>
      </c>
      <c r="I69" s="92" t="s">
        <v>375</v>
      </c>
      <c r="J69" s="171">
        <f>+'PPFF 2022'!J69+'PPFF 2022'!K69</f>
        <v>0</v>
      </c>
      <c r="K69" s="171">
        <f>+'PPFF 2022'!L69+'PPFF 2022'!M69</f>
        <v>0</v>
      </c>
      <c r="L69" s="171">
        <f>+'PPFF 2022'!N69+'PPFF 2022'!O69</f>
        <v>0</v>
      </c>
      <c r="M69" s="171">
        <f>+'PPFF 2022'!P69+'PPFF 2022'!Q69</f>
        <v>0</v>
      </c>
      <c r="N69" s="171">
        <f>+'PPFF 2022'!R69+'PPFF 2022'!S69</f>
        <v>0</v>
      </c>
      <c r="O69" s="171">
        <f>+'PPFF 2022'!T69+'PPFF 2022'!U69</f>
        <v>0</v>
      </c>
      <c r="P69" s="171">
        <f>+'PPFF 2022'!V69+'PPFF 2022'!W69</f>
        <v>0</v>
      </c>
      <c r="Q69" s="171">
        <f>+'PPFF 2022'!X69+'PPFF 2022'!Y69</f>
        <v>0</v>
      </c>
      <c r="R69" s="171">
        <f>+'PPFF 2022'!Z69+'PPFF 2022'!AA69</f>
        <v>0</v>
      </c>
      <c r="S69" s="171">
        <f>+'PPFF 2022'!AB69+'PPFF 2022'!AC69</f>
        <v>0</v>
      </c>
      <c r="T69" s="171">
        <f>+'PPFF 2022'!AD69+'PPFF 2022'!AE69</f>
        <v>0</v>
      </c>
      <c r="U69" s="171">
        <f>+'PPFF 2022'!AF69+'PPFF 2022'!AG69</f>
        <v>0</v>
      </c>
      <c r="V69" s="93">
        <f>+'PPFF 2022'!AM69</f>
        <v>0</v>
      </c>
      <c r="W69" s="95">
        <f>+'PPFF 2022'!AN69</f>
        <v>0</v>
      </c>
      <c r="X69" s="98">
        <f>+('PPFF 2022'!AM69+'PPFF 2022'!AN69)/13</f>
        <v>0</v>
      </c>
      <c r="Y69" s="93">
        <f>+'PPFF 2022'!AO69</f>
        <v>0</v>
      </c>
      <c r="Z69" s="95">
        <f>+'PPFF 2022'!AP69</f>
        <v>0</v>
      </c>
      <c r="AA69" s="98">
        <f>+('PPFF 2022'!AO69+'PPFF 2022'!AP69)/13</f>
        <v>0</v>
      </c>
      <c r="AB69" s="93">
        <f>+'PPFF 2022'!AQ69</f>
        <v>0</v>
      </c>
      <c r="AC69" s="95">
        <f>+'PPFF 2022'!AR69</f>
        <v>0</v>
      </c>
      <c r="AD69" s="98">
        <f t="shared" si="96"/>
        <v>0</v>
      </c>
      <c r="AE69" s="93">
        <f>+'PPFF 2022'!AS69</f>
        <v>0</v>
      </c>
      <c r="AF69" s="95">
        <f>+'PPFF 2022'!AT69</f>
        <v>0</v>
      </c>
      <c r="AG69" s="98">
        <f t="shared" si="97"/>
        <v>0</v>
      </c>
      <c r="AH69" s="93">
        <f>+'PPFF 2022'!AU69</f>
        <v>0</v>
      </c>
      <c r="AI69" s="95">
        <f>+'PPFF 2022'!AV69</f>
        <v>0</v>
      </c>
      <c r="AJ69" s="98">
        <f t="shared" si="98"/>
        <v>0</v>
      </c>
      <c r="AK69" s="93">
        <f>+'PPFF 2022'!AW69</f>
        <v>0</v>
      </c>
      <c r="AL69" s="95">
        <f>+'PPFF 2022'!AX69</f>
        <v>0</v>
      </c>
      <c r="AM69" s="98">
        <f t="shared" si="99"/>
        <v>0</v>
      </c>
      <c r="AN69" s="93">
        <f>+'PPFF 2022'!AY69</f>
        <v>0</v>
      </c>
      <c r="AO69" s="95">
        <f>+'PPFF 2022'!AZ69</f>
        <v>0</v>
      </c>
      <c r="AP69" s="98">
        <f t="shared" si="100"/>
        <v>0</v>
      </c>
      <c r="AQ69" s="93">
        <f>+'PPFF 2022'!BA69</f>
        <v>0</v>
      </c>
      <c r="AR69" s="95">
        <f>+'PPFF 2022'!BB69</f>
        <v>0</v>
      </c>
      <c r="AS69" s="98">
        <f t="shared" si="101"/>
        <v>0</v>
      </c>
      <c r="AT69" s="93">
        <f>+'PPFF 2022'!BC69</f>
        <v>0</v>
      </c>
      <c r="AU69" s="95">
        <f>+'PPFF 2022'!BD69</f>
        <v>0</v>
      </c>
      <c r="AV69" s="98">
        <f t="shared" si="102"/>
        <v>0</v>
      </c>
      <c r="AW69" s="93">
        <f>+'PPFF 2022'!BE69</f>
        <v>0</v>
      </c>
      <c r="AX69" s="95">
        <f>+'PPFF 2022'!BF69</f>
        <v>0</v>
      </c>
      <c r="AY69" s="98">
        <f t="shared" si="103"/>
        <v>0</v>
      </c>
      <c r="AZ69" s="93">
        <f>+'PPFF 2022'!BG69</f>
        <v>0</v>
      </c>
      <c r="BA69" s="95">
        <f>+'PPFF 2022'!BH69</f>
        <v>0</v>
      </c>
      <c r="BB69" s="98">
        <f t="shared" si="104"/>
        <v>0</v>
      </c>
      <c r="BC69" s="93">
        <f>+'PPFF 2022'!BI69</f>
        <v>0</v>
      </c>
      <c r="BD69" s="95">
        <f>+'PPFF 2022'!BJ69</f>
        <v>0</v>
      </c>
      <c r="BE69" s="97">
        <f t="shared" si="105"/>
        <v>0</v>
      </c>
      <c r="BF69" s="107">
        <f>+'PPFF 2022'!BP69</f>
        <v>0</v>
      </c>
      <c r="BG69" s="97">
        <f>+'PPFF 2022'!BQ69</f>
        <v>0</v>
      </c>
      <c r="BH69" s="182">
        <f t="shared" si="106"/>
        <v>0</v>
      </c>
      <c r="BI69" s="107">
        <f>+'PPFF 2022'!BR69</f>
        <v>0</v>
      </c>
      <c r="BJ69" s="97">
        <f>+'PPFF 2022'!BS69</f>
        <v>0</v>
      </c>
      <c r="BK69" s="182">
        <f t="shared" si="107"/>
        <v>0</v>
      </c>
      <c r="BL69" s="107">
        <f>+'PPFF 2022'!BT69</f>
        <v>0</v>
      </c>
      <c r="BM69" s="97">
        <f>+'PPFF 2022'!BU69</f>
        <v>0</v>
      </c>
      <c r="BN69" s="182">
        <f t="shared" si="108"/>
        <v>0</v>
      </c>
      <c r="BO69" s="107">
        <f>+'PPFF 2022'!BV69</f>
        <v>0</v>
      </c>
      <c r="BP69" s="97">
        <f>+'PPFF 2022'!BW69</f>
        <v>0</v>
      </c>
      <c r="BQ69" s="182">
        <f t="shared" si="109"/>
        <v>0</v>
      </c>
      <c r="BR69" s="107">
        <f>+'PPFF 2022'!BX69</f>
        <v>0</v>
      </c>
      <c r="BS69" s="97">
        <f>+'PPFF 2022'!BY69</f>
        <v>0</v>
      </c>
      <c r="BT69" s="182">
        <f t="shared" si="110"/>
        <v>0</v>
      </c>
      <c r="BU69" s="107">
        <f>+'PPFF 2022'!BZ69</f>
        <v>0</v>
      </c>
      <c r="BV69" s="97">
        <f>+'PPFF 2022'!CA69</f>
        <v>0</v>
      </c>
      <c r="BW69" s="182">
        <f t="shared" si="111"/>
        <v>0</v>
      </c>
      <c r="BX69" s="107">
        <f>+'PPFF 2022'!CB69</f>
        <v>0</v>
      </c>
      <c r="BY69" s="97">
        <f>+'PPFF 2022'!CC69</f>
        <v>0</v>
      </c>
      <c r="BZ69" s="182">
        <f t="shared" si="112"/>
        <v>0</v>
      </c>
      <c r="CA69" s="107">
        <f>+'PPFF 2022'!CD69</f>
        <v>0</v>
      </c>
      <c r="CB69" s="97">
        <f>+'PPFF 2022'!CE69</f>
        <v>0</v>
      </c>
      <c r="CC69" s="182">
        <f t="shared" si="113"/>
        <v>0</v>
      </c>
      <c r="CD69" s="107">
        <f>+'PPFF 2022'!CF69</f>
        <v>0</v>
      </c>
      <c r="CE69" s="97">
        <f>+'PPFF 2022'!CG69</f>
        <v>0</v>
      </c>
      <c r="CF69" s="182">
        <f t="shared" si="114"/>
        <v>0</v>
      </c>
      <c r="CG69" s="107">
        <f>+'PPFF 2022'!CH69</f>
        <v>0</v>
      </c>
      <c r="CH69" s="97">
        <f>+'PPFF 2022'!CI69</f>
        <v>0</v>
      </c>
      <c r="CI69" s="182">
        <f t="shared" si="115"/>
        <v>0</v>
      </c>
      <c r="CJ69" s="107">
        <f>+'PPFF 2022'!CJ69</f>
        <v>0</v>
      </c>
      <c r="CK69" s="97">
        <f>+'PPFF 2022'!CK69</f>
        <v>0</v>
      </c>
      <c r="CL69" s="182">
        <f t="shared" si="116"/>
        <v>0</v>
      </c>
      <c r="CM69" s="107">
        <f>+'PPFF 2022'!CL69</f>
        <v>0</v>
      </c>
      <c r="CN69" s="97">
        <f>+'PPFF 2022'!CM69</f>
        <v>0</v>
      </c>
      <c r="CO69" s="187">
        <f t="shared" si="117"/>
        <v>0</v>
      </c>
      <c r="CP69" s="109">
        <f>+'PPFF 2022'!CS69</f>
        <v>0</v>
      </c>
      <c r="CQ69" s="111">
        <f>+'PPFF 2022'!CT69</f>
        <v>0</v>
      </c>
      <c r="CR69" s="98">
        <f t="shared" si="118"/>
        <v>0</v>
      </c>
      <c r="CS69" s="109">
        <f>+'PPFF 2022'!CU69</f>
        <v>0</v>
      </c>
      <c r="CT69" s="111">
        <f>+'PPFF 2022'!CV69</f>
        <v>0</v>
      </c>
      <c r="CU69" s="98">
        <f t="shared" si="119"/>
        <v>0</v>
      </c>
      <c r="CV69" s="109">
        <f>+'PPFF 2022'!CW69</f>
        <v>0</v>
      </c>
      <c r="CW69" s="111">
        <f>+'PPFF 2022'!CX69</f>
        <v>0</v>
      </c>
      <c r="CX69" s="98">
        <f t="shared" si="120"/>
        <v>0</v>
      </c>
      <c r="CY69" s="109">
        <f>+'PPFF 2022'!CY69</f>
        <v>0</v>
      </c>
      <c r="CZ69" s="111">
        <f>+'PPFF 2022'!CZ69</f>
        <v>0</v>
      </c>
      <c r="DA69" s="98">
        <f t="shared" si="121"/>
        <v>0</v>
      </c>
      <c r="DB69" s="109">
        <f>+'PPFF 2022'!DA69</f>
        <v>0</v>
      </c>
      <c r="DC69" s="111">
        <f>+'PPFF 2022'!DB69</f>
        <v>0</v>
      </c>
      <c r="DD69" s="98">
        <f t="shared" si="122"/>
        <v>0</v>
      </c>
      <c r="DE69" s="109">
        <f>+'PPFF 2022'!DC69</f>
        <v>0</v>
      </c>
      <c r="DF69" s="111">
        <f>+'PPFF 2022'!DD69</f>
        <v>0</v>
      </c>
      <c r="DG69" s="98">
        <f t="shared" si="123"/>
        <v>0</v>
      </c>
      <c r="DH69" s="109">
        <f>+'PPFF 2022'!DE69</f>
        <v>0</v>
      </c>
      <c r="DI69" s="111">
        <f>+'PPFF 2022'!DF69</f>
        <v>0</v>
      </c>
      <c r="DJ69" s="98">
        <f t="shared" si="124"/>
        <v>0</v>
      </c>
      <c r="DK69" s="109">
        <f>+'PPFF 2022'!DG69</f>
        <v>0</v>
      </c>
      <c r="DL69" s="111">
        <f>+'PPFF 2022'!DH69</f>
        <v>0</v>
      </c>
      <c r="DM69" s="98">
        <f t="shared" si="125"/>
        <v>0</v>
      </c>
      <c r="DN69" s="109">
        <f>+'PPFF 2022'!DI69</f>
        <v>0</v>
      </c>
      <c r="DO69" s="111">
        <f>+'PPFF 2022'!DJ69</f>
        <v>0</v>
      </c>
      <c r="DP69" s="98">
        <f t="shared" si="126"/>
        <v>0</v>
      </c>
      <c r="DQ69" s="109">
        <f>+'PPFF 2022'!DK69</f>
        <v>0</v>
      </c>
      <c r="DR69" s="111">
        <f>+'PPFF 2022'!DL69</f>
        <v>0</v>
      </c>
      <c r="DS69" s="98">
        <f t="shared" si="127"/>
        <v>0</v>
      </c>
      <c r="DT69" s="109">
        <f>+'PPFF 2022'!DM69</f>
        <v>0</v>
      </c>
      <c r="DU69" s="111">
        <f>+'PPFF 2022'!DN69</f>
        <v>0</v>
      </c>
      <c r="DV69" s="98">
        <f t="shared" si="128"/>
        <v>0</v>
      </c>
      <c r="DW69" s="109">
        <f>+'PPFF 2022'!DO69</f>
        <v>0</v>
      </c>
      <c r="DX69" s="111">
        <f>+'PPFF 2022'!DP69</f>
        <v>0</v>
      </c>
      <c r="DY69" s="107">
        <f t="shared" si="129"/>
        <v>0</v>
      </c>
      <c r="DZ69" s="109">
        <f>+'PPFF 2022'!DV69</f>
        <v>0</v>
      </c>
      <c r="EA69" s="111">
        <f>+'PPFF 2022'!DW69</f>
        <v>0</v>
      </c>
      <c r="EB69" s="98">
        <f t="shared" si="130"/>
        <v>0</v>
      </c>
      <c r="EC69" s="111">
        <f>+'PPFF 2022'!DX69</f>
        <v>0</v>
      </c>
      <c r="ED69" s="111">
        <f>+'PPFF 2022'!DY69</f>
        <v>0</v>
      </c>
      <c r="EE69" s="98">
        <f t="shared" si="131"/>
        <v>0</v>
      </c>
      <c r="EF69" s="111">
        <f>+'PPFF 2022'!DZ69</f>
        <v>0</v>
      </c>
      <c r="EG69" s="111">
        <f>+'PPFF 2022'!EA69</f>
        <v>0</v>
      </c>
      <c r="EH69" s="98">
        <f t="shared" si="132"/>
        <v>0</v>
      </c>
      <c r="EI69" s="111">
        <f>+'PPFF 2022'!EB69</f>
        <v>0</v>
      </c>
      <c r="EJ69" s="111">
        <f>+'PPFF 2022'!EC69</f>
        <v>0</v>
      </c>
      <c r="EK69" s="98">
        <f t="shared" si="133"/>
        <v>0</v>
      </c>
      <c r="EL69" s="111">
        <f>+'PPFF 2022'!ED69</f>
        <v>0</v>
      </c>
      <c r="EM69" s="111">
        <f>+'PPFF 2022'!EE69</f>
        <v>0</v>
      </c>
      <c r="EN69" s="98">
        <f t="shared" si="134"/>
        <v>0</v>
      </c>
      <c r="EO69" s="111">
        <f>+'PPFF 2022'!EF69</f>
        <v>0</v>
      </c>
      <c r="EP69" s="111">
        <f>+'PPFF 2022'!EG69</f>
        <v>0</v>
      </c>
      <c r="EQ69" s="98">
        <f t="shared" si="135"/>
        <v>0</v>
      </c>
      <c r="ER69" s="111">
        <f>+'PPFF 2022'!EH69</f>
        <v>0</v>
      </c>
      <c r="ES69" s="111">
        <f>+'PPFF 2022'!EI69</f>
        <v>0</v>
      </c>
      <c r="ET69" s="98">
        <f t="shared" si="136"/>
        <v>0</v>
      </c>
      <c r="EU69" s="111">
        <f>+'PPFF 2022'!EJ69</f>
        <v>0</v>
      </c>
      <c r="EV69" s="111">
        <f>+'PPFF 2022'!EK69</f>
        <v>0</v>
      </c>
      <c r="EW69" s="98">
        <f t="shared" si="137"/>
        <v>0</v>
      </c>
      <c r="EX69" s="111">
        <f>+'PPFF 2022'!EL69</f>
        <v>0</v>
      </c>
      <c r="EY69" s="111">
        <f>+'PPFF 2022'!EM69</f>
        <v>0</v>
      </c>
      <c r="EZ69" s="98">
        <f t="shared" si="138"/>
        <v>0</v>
      </c>
      <c r="FA69" s="111">
        <f>+'PPFF 2022'!EN69</f>
        <v>0</v>
      </c>
      <c r="FB69" s="111">
        <f>+'PPFF 2022'!EO69</f>
        <v>0</v>
      </c>
      <c r="FC69" s="98">
        <f t="shared" si="139"/>
        <v>0</v>
      </c>
      <c r="FD69" s="111">
        <f>+'PPFF 2022'!EP69</f>
        <v>0</v>
      </c>
      <c r="FE69" s="111">
        <f>+'PPFF 2022'!EQ69</f>
        <v>0</v>
      </c>
      <c r="FF69" s="98">
        <f t="shared" si="140"/>
        <v>0</v>
      </c>
      <c r="FG69" s="111">
        <f>+'PPFF 2022'!ER69</f>
        <v>0</v>
      </c>
      <c r="FH69" s="111">
        <f>+'PPFF 2022'!ES69</f>
        <v>0</v>
      </c>
      <c r="FI69" s="97">
        <f t="shared" si="141"/>
        <v>0</v>
      </c>
      <c r="FJ69" s="108">
        <f>+'PPFF 2022'!EY69</f>
        <v>0</v>
      </c>
      <c r="FK69" s="103">
        <f>+'PPFF 2022'!EZ69</f>
        <v>0</v>
      </c>
      <c r="FL69" s="193">
        <f t="shared" si="142"/>
        <v>0</v>
      </c>
      <c r="FM69" s="203">
        <f>+'PPFF 2022'!FA69</f>
        <v>0</v>
      </c>
      <c r="FN69" s="204">
        <f>+'PPFF 2022'!FB69</f>
        <v>0</v>
      </c>
      <c r="FO69" s="202">
        <f t="shared" si="143"/>
        <v>0</v>
      </c>
      <c r="FP69" s="203">
        <f>+'PPFF 2022'!FC69</f>
        <v>0</v>
      </c>
      <c r="FQ69" s="204">
        <f>+'PPFF 2022'!FD69</f>
        <v>0</v>
      </c>
      <c r="FR69" s="202">
        <f t="shared" si="144"/>
        <v>0</v>
      </c>
      <c r="FS69" s="203">
        <f>+'PPFF 2022'!FE69</f>
        <v>0</v>
      </c>
      <c r="FT69" s="204">
        <f>+'PPFF 2022'!FF69</f>
        <v>0</v>
      </c>
      <c r="FU69" s="202">
        <f t="shared" si="145"/>
        <v>0</v>
      </c>
      <c r="FV69" s="203">
        <f>+'PPFF 2022'!FG69</f>
        <v>0</v>
      </c>
      <c r="FW69" s="204">
        <f>+'PPFF 2022'!FH69</f>
        <v>0</v>
      </c>
      <c r="FX69" s="202">
        <f t="shared" si="146"/>
        <v>0</v>
      </c>
      <c r="FY69" s="203">
        <f>+'PPFF 2022'!FI69</f>
        <v>0</v>
      </c>
      <c r="FZ69" s="204">
        <f>+'PPFF 2022'!FJ69</f>
        <v>0</v>
      </c>
      <c r="GA69" s="202">
        <f t="shared" si="147"/>
        <v>0</v>
      </c>
      <c r="GB69" s="203">
        <f>+'PPFF 2022'!FK69</f>
        <v>0</v>
      </c>
      <c r="GC69" s="204">
        <f>+'PPFF 2022'!FL69</f>
        <v>0</v>
      </c>
      <c r="GD69" s="202">
        <f t="shared" si="148"/>
        <v>0</v>
      </c>
      <c r="GE69" s="203">
        <f>+'PPFF 2022'!FM69</f>
        <v>0</v>
      </c>
      <c r="GF69" s="204">
        <f>+'PPFF 2022'!FN69</f>
        <v>0</v>
      </c>
      <c r="GG69" s="202">
        <f t="shared" si="149"/>
        <v>0</v>
      </c>
      <c r="GH69" s="203">
        <f>+'PPFF 2022'!FO69</f>
        <v>0</v>
      </c>
      <c r="GI69" s="204">
        <f>+'PPFF 2022'!FP69</f>
        <v>0</v>
      </c>
      <c r="GJ69" s="202">
        <f t="shared" si="150"/>
        <v>0</v>
      </c>
      <c r="GK69" s="203">
        <f>+'PPFF 2022'!FQ69</f>
        <v>0</v>
      </c>
      <c r="GL69" s="204">
        <f>+'PPFF 2022'!FR69</f>
        <v>0</v>
      </c>
      <c r="GM69" s="202">
        <f t="shared" si="151"/>
        <v>0</v>
      </c>
      <c r="GN69" s="203">
        <f>+'PPFF 2022'!FS69</f>
        <v>0</v>
      </c>
      <c r="GO69" s="204">
        <f>+'PPFF 2022'!FT69</f>
        <v>0</v>
      </c>
      <c r="GP69" s="202">
        <f t="shared" si="152"/>
        <v>0</v>
      </c>
      <c r="GQ69" s="203">
        <f>+'PPFF 2022'!FU69</f>
        <v>0</v>
      </c>
      <c r="GR69" s="204">
        <f>+'PPFF 2022'!FV69</f>
        <v>0</v>
      </c>
      <c r="GS69" s="209">
        <f t="shared" si="153"/>
        <v>0</v>
      </c>
      <c r="GT69" s="203">
        <f>+'PPFF 2022'!GB69</f>
        <v>0</v>
      </c>
      <c r="GU69" s="204">
        <f>+'PPFF 2022'!GC69</f>
        <v>0</v>
      </c>
      <c r="GV69" s="202">
        <f t="shared" si="154"/>
        <v>0</v>
      </c>
      <c r="GW69" s="203">
        <f>+'PPFF 2022'!GD69</f>
        <v>0</v>
      </c>
      <c r="GX69" s="204">
        <f>+'PPFF 2022'!GE69</f>
        <v>0</v>
      </c>
      <c r="GY69" s="202">
        <f t="shared" si="155"/>
        <v>0</v>
      </c>
      <c r="GZ69" s="203">
        <f>+'PPFF 2022'!GF69</f>
        <v>0</v>
      </c>
      <c r="HA69" s="204">
        <f>+'PPFF 2022'!GG69</f>
        <v>0</v>
      </c>
      <c r="HB69" s="202">
        <f t="shared" si="156"/>
        <v>0</v>
      </c>
      <c r="HC69" s="203">
        <f>+'PPFF 2022'!GH69</f>
        <v>0</v>
      </c>
      <c r="HD69" s="204">
        <f>+'PPFF 2022'!GI69</f>
        <v>0</v>
      </c>
      <c r="HE69" s="202">
        <f t="shared" si="157"/>
        <v>0</v>
      </c>
      <c r="HF69" s="203">
        <f>+'PPFF 2022'!GJ69</f>
        <v>0</v>
      </c>
      <c r="HG69" s="204">
        <f>+'PPFF 2022'!GK69</f>
        <v>0</v>
      </c>
      <c r="HH69" s="202">
        <f t="shared" si="158"/>
        <v>0</v>
      </c>
      <c r="HI69" s="203">
        <f>+'PPFF 2022'!GL69</f>
        <v>0</v>
      </c>
      <c r="HJ69" s="204">
        <f>+'PPFF 2022'!GM69</f>
        <v>0</v>
      </c>
      <c r="HK69" s="202">
        <f t="shared" si="159"/>
        <v>0</v>
      </c>
      <c r="HL69" s="203">
        <f>+'PPFF 2022'!GN69</f>
        <v>0</v>
      </c>
      <c r="HM69" s="204">
        <f>+'PPFF 2022'!GO69</f>
        <v>0</v>
      </c>
      <c r="HN69" s="202">
        <f t="shared" si="160"/>
        <v>0</v>
      </c>
      <c r="HO69" s="203">
        <f>+'PPFF 2022'!GP69</f>
        <v>0</v>
      </c>
      <c r="HP69" s="204">
        <f>+'PPFF 2022'!GQ69</f>
        <v>0</v>
      </c>
      <c r="HQ69" s="202">
        <f t="shared" si="161"/>
        <v>0</v>
      </c>
      <c r="HR69" s="203">
        <f>+'PPFF 2022'!GR69</f>
        <v>0</v>
      </c>
      <c r="HS69" s="204">
        <f>+'PPFF 2022'!GS69</f>
        <v>0</v>
      </c>
      <c r="HT69" s="202">
        <f t="shared" si="162"/>
        <v>0</v>
      </c>
      <c r="HU69" s="203">
        <f>+'PPFF 2022'!GT69</f>
        <v>0</v>
      </c>
      <c r="HV69" s="204">
        <f>+'PPFF 2022'!GU69</f>
        <v>0</v>
      </c>
      <c r="HW69" s="202">
        <f t="shared" si="163"/>
        <v>0</v>
      </c>
      <c r="HX69" s="203">
        <f>+'PPFF 2022'!GV69</f>
        <v>0</v>
      </c>
      <c r="HY69" s="204">
        <f>+'PPFF 2022'!GW69</f>
        <v>0</v>
      </c>
      <c r="HZ69" s="202">
        <f t="shared" si="164"/>
        <v>0</v>
      </c>
      <c r="IA69" s="203">
        <f>+'PPFF 2022'!GX69</f>
        <v>0</v>
      </c>
      <c r="IB69" s="204">
        <f>+'PPFF 2022'!GY69</f>
        <v>0</v>
      </c>
      <c r="IC69" s="209">
        <f t="shared" si="165"/>
        <v>0</v>
      </c>
      <c r="ID69" s="203">
        <f>+'PPFF 2022'!HE69</f>
        <v>0</v>
      </c>
      <c r="IE69" s="204">
        <f>+'PPFF 2022'!HF69</f>
        <v>0</v>
      </c>
      <c r="IF69" s="215">
        <f t="shared" si="166"/>
        <v>0</v>
      </c>
      <c r="IG69" s="203">
        <f>+'PPFF 2022'!HG69</f>
        <v>0</v>
      </c>
      <c r="IH69" s="204">
        <f>+'PPFF 2022'!HH69</f>
        <v>0</v>
      </c>
      <c r="II69" s="215">
        <f t="shared" si="167"/>
        <v>0</v>
      </c>
      <c r="IJ69" s="203">
        <f>+'PPFF 2022'!HI69</f>
        <v>0</v>
      </c>
      <c r="IK69" s="204">
        <f>+'PPFF 2022'!HJ69</f>
        <v>0</v>
      </c>
      <c r="IL69" s="215">
        <f t="shared" si="168"/>
        <v>0</v>
      </c>
      <c r="IM69" s="203">
        <f>+'PPFF 2022'!HK69</f>
        <v>0</v>
      </c>
      <c r="IN69" s="204">
        <f>+'PPFF 2022'!HL69</f>
        <v>0</v>
      </c>
      <c r="IO69" s="215">
        <f t="shared" si="169"/>
        <v>0</v>
      </c>
      <c r="IP69" s="203">
        <f>+'PPFF 2022'!HM69</f>
        <v>0</v>
      </c>
      <c r="IQ69" s="204">
        <f>+'PPFF 2022'!HN69</f>
        <v>0</v>
      </c>
      <c r="IR69" s="215">
        <f t="shared" si="170"/>
        <v>0</v>
      </c>
      <c r="IS69" s="203">
        <f>+'PPFF 2022'!HO69</f>
        <v>0</v>
      </c>
      <c r="IT69" s="204">
        <f>+'PPFF 2022'!HP69</f>
        <v>0</v>
      </c>
      <c r="IU69" s="215">
        <f t="shared" si="171"/>
        <v>0</v>
      </c>
      <c r="IV69" s="203">
        <f>+'PPFF 2022'!HQ69</f>
        <v>0</v>
      </c>
      <c r="IW69" s="204">
        <f>+'PPFF 2022'!HR69</f>
        <v>0</v>
      </c>
      <c r="IX69" s="215">
        <f t="shared" si="172"/>
        <v>0</v>
      </c>
      <c r="IY69" s="203">
        <f>+'PPFF 2022'!HS69</f>
        <v>0</v>
      </c>
      <c r="IZ69" s="204">
        <f>+'PPFF 2022'!HT69</f>
        <v>0</v>
      </c>
      <c r="JA69" s="215">
        <f t="shared" si="173"/>
        <v>0</v>
      </c>
      <c r="JB69" s="203">
        <f>+'PPFF 2022'!HU69</f>
        <v>0</v>
      </c>
      <c r="JC69" s="204">
        <f>+'PPFF 2022'!HV69</f>
        <v>0</v>
      </c>
      <c r="JD69" s="215">
        <f t="shared" si="174"/>
        <v>0</v>
      </c>
      <c r="JE69" s="203">
        <f>+'PPFF 2022'!HW69</f>
        <v>0</v>
      </c>
      <c r="JF69" s="204">
        <f>+'PPFF 2022'!HX69</f>
        <v>0</v>
      </c>
      <c r="JG69" s="215">
        <f t="shared" si="175"/>
        <v>0</v>
      </c>
      <c r="JH69" s="203">
        <f>+'PPFF 2022'!HY69</f>
        <v>0</v>
      </c>
      <c r="JI69" s="204">
        <f>+'PPFF 2022'!HZ69</f>
        <v>0</v>
      </c>
      <c r="JJ69" s="215">
        <f t="shared" si="176"/>
        <v>0</v>
      </c>
      <c r="JK69" s="203">
        <f>+'PPFF 2022'!IA69</f>
        <v>0</v>
      </c>
      <c r="JL69" s="204">
        <f>+'PPFF 2022'!IB69</f>
        <v>0</v>
      </c>
      <c r="JM69" s="218">
        <f t="shared" si="177"/>
        <v>0</v>
      </c>
      <c r="JN69" s="224">
        <f>+'PPFF 2022'!IH69</f>
        <v>0</v>
      </c>
      <c r="JO69" s="225">
        <f>+'PPFF 2022'!II69</f>
        <v>0</v>
      </c>
      <c r="JP69" s="212">
        <f t="shared" si="178"/>
        <v>0</v>
      </c>
      <c r="JQ69" s="224">
        <f>+'PPFF 2022'!IJ69</f>
        <v>0</v>
      </c>
      <c r="JR69" s="225">
        <f>+'PPFF 2022'!IK69</f>
        <v>0</v>
      </c>
      <c r="JS69" s="212">
        <f t="shared" si="179"/>
        <v>0</v>
      </c>
      <c r="JT69" s="224">
        <f>+'PPFF 2022'!IL69</f>
        <v>0</v>
      </c>
      <c r="JU69" s="225">
        <f>+'PPFF 2022'!IM69</f>
        <v>0</v>
      </c>
      <c r="JV69" s="212">
        <f t="shared" si="180"/>
        <v>0</v>
      </c>
      <c r="JW69" s="224">
        <f>+'PPFF 2022'!IN69</f>
        <v>0</v>
      </c>
      <c r="JX69" s="225">
        <f>+'PPFF 2022'!IO69</f>
        <v>0</v>
      </c>
      <c r="JY69" s="212">
        <f t="shared" si="181"/>
        <v>0</v>
      </c>
      <c r="JZ69" s="224">
        <f>+'PPFF 2022'!IP69</f>
        <v>0</v>
      </c>
      <c r="KA69" s="225">
        <f>+'PPFF 2022'!IQ69</f>
        <v>0</v>
      </c>
      <c r="KB69" s="212">
        <f t="shared" si="182"/>
        <v>0</v>
      </c>
      <c r="KC69" s="224">
        <f>+'PPFF 2022'!IR69</f>
        <v>0</v>
      </c>
      <c r="KD69" s="225">
        <f>+'PPFF 2022'!IS69</f>
        <v>0</v>
      </c>
      <c r="KE69" s="212">
        <f t="shared" si="183"/>
        <v>0</v>
      </c>
      <c r="KF69" s="224">
        <f>+'PPFF 2022'!IT69</f>
        <v>0</v>
      </c>
      <c r="KG69" s="225">
        <f>+'PPFF 2022'!IU69</f>
        <v>0</v>
      </c>
      <c r="KH69" s="212">
        <f t="shared" si="184"/>
        <v>0</v>
      </c>
      <c r="KI69" s="224">
        <f>+'PPFF 2022'!IV69</f>
        <v>0</v>
      </c>
      <c r="KJ69" s="225">
        <f>+'PPFF 2022'!IW69</f>
        <v>0</v>
      </c>
      <c r="KK69" s="212">
        <f t="shared" si="185"/>
        <v>0</v>
      </c>
      <c r="KL69" s="224">
        <f>+'PPFF 2022'!IX69</f>
        <v>0</v>
      </c>
      <c r="KM69" s="225">
        <f>+'PPFF 2022'!IY69</f>
        <v>0</v>
      </c>
      <c r="KN69" s="212">
        <f t="shared" si="186"/>
        <v>0</v>
      </c>
      <c r="KO69" s="224">
        <f>+'PPFF 2022'!IZ69</f>
        <v>0</v>
      </c>
      <c r="KP69" s="225">
        <f>+'PPFF 2022'!JA69</f>
        <v>0</v>
      </c>
      <c r="KQ69" s="212">
        <f t="shared" si="187"/>
        <v>0</v>
      </c>
      <c r="KR69" s="224">
        <f>+'PPFF 2022'!JB69</f>
        <v>0</v>
      </c>
      <c r="KS69" s="225">
        <f>+'PPFF 2022'!JC69</f>
        <v>0</v>
      </c>
      <c r="KT69" s="212">
        <f t="shared" si="188"/>
        <v>0</v>
      </c>
      <c r="KU69" s="224">
        <f>+'PPFF 2022'!JD69</f>
        <v>0</v>
      </c>
      <c r="KV69" s="225">
        <f>+'PPFF 2022'!JE69</f>
        <v>0</v>
      </c>
      <c r="KW69" s="212">
        <f t="shared" si="189"/>
        <v>0</v>
      </c>
      <c r="KX69" s="224">
        <f>+'PPFF 2022'!JK69</f>
        <v>0</v>
      </c>
      <c r="KY69" s="230">
        <f>+'PPFF 2022'!JL69</f>
        <v>0</v>
      </c>
      <c r="KZ69" s="224">
        <f>+'PPFF 2022'!JM69</f>
        <v>0</v>
      </c>
      <c r="LA69" s="230">
        <f>+'PPFF 2022'!JN69</f>
        <v>0</v>
      </c>
      <c r="LB69" s="224">
        <f>+'PPFF 2022'!JO69</f>
        <v>0</v>
      </c>
      <c r="LC69" s="230">
        <f>+'PPFF 2022'!JP69</f>
        <v>0</v>
      </c>
      <c r="LD69" s="224">
        <f>+'PPFF 2022'!JQ69</f>
        <v>0</v>
      </c>
      <c r="LE69" s="230">
        <f>+'PPFF 2022'!JR69</f>
        <v>0</v>
      </c>
      <c r="LF69" s="224">
        <f>+'PPFF 2022'!JS69</f>
        <v>0</v>
      </c>
      <c r="LG69" s="230">
        <f>+'PPFF 2022'!JT69</f>
        <v>0</v>
      </c>
      <c r="LH69" s="224">
        <f>+'PPFF 2022'!JU69</f>
        <v>0</v>
      </c>
      <c r="LI69" s="230">
        <f>+'PPFF 2022'!JV69</f>
        <v>0</v>
      </c>
      <c r="LJ69" s="224">
        <f>+'PPFF 2022'!JW69</f>
        <v>0</v>
      </c>
      <c r="LK69" s="230">
        <f>+'PPFF 2022'!JX69</f>
        <v>0</v>
      </c>
      <c r="LL69" s="224">
        <f>+'PPFF 2022'!JY69</f>
        <v>0</v>
      </c>
      <c r="LM69" s="230">
        <f>+'PPFF 2022'!JZ69</f>
        <v>0</v>
      </c>
      <c r="LN69" s="224">
        <f>+'PPFF 2022'!KA69</f>
        <v>0</v>
      </c>
      <c r="LO69" s="230">
        <f>+'PPFF 2022'!KB69</f>
        <v>0</v>
      </c>
      <c r="LP69" s="224">
        <f>+'PPFF 2022'!KC69</f>
        <v>0</v>
      </c>
      <c r="LQ69" s="230">
        <f>+'PPFF 2022'!KD69</f>
        <v>0</v>
      </c>
      <c r="LR69" s="224">
        <f>+'PPFF 2022'!KE69</f>
        <v>0</v>
      </c>
      <c r="LS69" s="230">
        <f>+'PPFF 2022'!KF69</f>
        <v>0</v>
      </c>
      <c r="LT69" s="224">
        <f>+'PPFF 2022'!KG69</f>
        <v>0</v>
      </c>
      <c r="LU69" s="230">
        <f>+'PPFF 2022'!KH69</f>
        <v>0</v>
      </c>
      <c r="LV69" s="234">
        <f>+'PPFF 2022'!KN69</f>
        <v>0</v>
      </c>
      <c r="LW69" s="234">
        <f>+'PPFF 2022'!KP69</f>
        <v>0</v>
      </c>
      <c r="LX69" s="234">
        <f>+'PPFF 2022'!KR69</f>
        <v>0</v>
      </c>
      <c r="LY69" s="234">
        <f>+'PPFF 2022'!KT69</f>
        <v>0</v>
      </c>
      <c r="LZ69" s="234">
        <f>+'PPFF 2022'!KV69</f>
        <v>0</v>
      </c>
      <c r="MA69" s="234">
        <f>+'PPFF 2022'!KX69</f>
        <v>0</v>
      </c>
      <c r="MB69" s="234">
        <f>+'PPFF 2022'!KZ69</f>
        <v>0</v>
      </c>
      <c r="MC69" s="234">
        <f>+'PPFF 2022'!LB69</f>
        <v>0</v>
      </c>
      <c r="MD69" s="234">
        <f>+'PPFF 2022'!LD69</f>
        <v>0</v>
      </c>
      <c r="ME69" s="234">
        <f>+'PPFF 2022'!LF69</f>
        <v>0</v>
      </c>
      <c r="MF69" s="234">
        <f>+'PPFF 2022'!LH69</f>
        <v>0</v>
      </c>
      <c r="MG69" s="234">
        <f>+'PPFF 2022'!LJ69</f>
        <v>0</v>
      </c>
      <c r="MH69" s="190">
        <f>+'PPFF 2022'!LN69/6</f>
        <v>0</v>
      </c>
      <c r="MI69" s="190">
        <f>+'PPFF 2022'!LP69/6</f>
        <v>0</v>
      </c>
      <c r="MJ69" s="190">
        <f>+'PPFF 2022'!LR69/6</f>
        <v>0</v>
      </c>
      <c r="MK69" s="190">
        <f>+'PPFF 2022'!LT69/6</f>
        <v>0</v>
      </c>
      <c r="ML69" s="190">
        <f>+'PPFF 2022'!LV69/6</f>
        <v>0</v>
      </c>
      <c r="MM69" s="190">
        <f>+'PPFF 2022'!LX69/6</f>
        <v>0</v>
      </c>
      <c r="MN69" s="239">
        <f>+'PPFF 2022'!LZ69/6</f>
        <v>0</v>
      </c>
      <c r="MO69" s="190">
        <f>+'PPFF 2022'!MB69/6</f>
        <v>0</v>
      </c>
      <c r="MP69" s="190">
        <f>+'PPFF 2022'!MD69/6</f>
        <v>0</v>
      </c>
      <c r="MQ69" s="190">
        <f>+'PPFF 2022'!MF69/6</f>
        <v>0</v>
      </c>
      <c r="MR69" s="190">
        <f>+'PPFF 2022'!MH69/6</f>
        <v>0</v>
      </c>
      <c r="MS69" s="190">
        <f>+'PPFF 2022'!MJ69/6</f>
        <v>0</v>
      </c>
      <c r="MT69" s="104">
        <f>+'PPFF 2022'!MN69</f>
        <v>0</v>
      </c>
      <c r="MU69" s="104">
        <f>+'PPFF 2022'!MP69</f>
        <v>0</v>
      </c>
      <c r="MV69" s="104">
        <f>+'PPFF 2022'!MR69</f>
        <v>0</v>
      </c>
      <c r="MW69" s="104">
        <f>+'PPFF 2022'!MT69</f>
        <v>0</v>
      </c>
      <c r="MX69" s="104">
        <f>+'PPFF 2022'!MV69</f>
        <v>0</v>
      </c>
      <c r="MY69" s="104">
        <f>+'PPFF 2022'!MX69</f>
        <v>0</v>
      </c>
      <c r="MZ69" s="104">
        <f>+'PPFF 2022'!MZ69</f>
        <v>0</v>
      </c>
      <c r="NA69" s="104">
        <f>+'PPFF 2022'!NB69</f>
        <v>0</v>
      </c>
      <c r="NB69" s="104">
        <f>+'PPFF 2022'!ND69</f>
        <v>0</v>
      </c>
      <c r="NC69" s="104">
        <f>+'PPFF 2022'!NF69</f>
        <v>0</v>
      </c>
      <c r="ND69" s="104">
        <f>+'PPFF 2022'!NH69</f>
        <v>0</v>
      </c>
      <c r="NE69" s="104">
        <f>+'PPFF 2022'!NJ69</f>
        <v>0</v>
      </c>
    </row>
    <row r="70" spans="1:369" s="88" customFormat="1" ht="10.5" x14ac:dyDescent="0.25">
      <c r="A70" s="89" t="s">
        <v>1</v>
      </c>
      <c r="B70" s="90" t="s">
        <v>95</v>
      </c>
      <c r="C70" s="90">
        <v>400</v>
      </c>
      <c r="D70" s="90" t="s">
        <v>349</v>
      </c>
      <c r="E70" s="91" t="s">
        <v>302</v>
      </c>
      <c r="F70" s="92" t="s">
        <v>95</v>
      </c>
      <c r="G70" s="92" t="s">
        <v>352</v>
      </c>
      <c r="H70" s="155">
        <v>65</v>
      </c>
      <c r="I70" s="92" t="s">
        <v>99</v>
      </c>
      <c r="J70" s="171">
        <f>+'PPFF 2022'!J70+'PPFF 2022'!K70</f>
        <v>0</v>
      </c>
      <c r="K70" s="171">
        <f>+'PPFF 2022'!L70+'PPFF 2022'!M70</f>
        <v>0</v>
      </c>
      <c r="L70" s="171">
        <f>+'PPFF 2022'!N70+'PPFF 2022'!O70</f>
        <v>0</v>
      </c>
      <c r="M70" s="171">
        <f>+'PPFF 2022'!P70+'PPFF 2022'!Q70</f>
        <v>0</v>
      </c>
      <c r="N70" s="171">
        <f>+'PPFF 2022'!R70+'PPFF 2022'!S70</f>
        <v>0</v>
      </c>
      <c r="O70" s="171">
        <f>+'PPFF 2022'!T70+'PPFF 2022'!U70</f>
        <v>0</v>
      </c>
      <c r="P70" s="171">
        <f>+'PPFF 2022'!V70+'PPFF 2022'!W70</f>
        <v>0</v>
      </c>
      <c r="Q70" s="171">
        <f>+'PPFF 2022'!X70+'PPFF 2022'!Y70</f>
        <v>0</v>
      </c>
      <c r="R70" s="171">
        <f>+'PPFF 2022'!Z70+'PPFF 2022'!AA70</f>
        <v>0</v>
      </c>
      <c r="S70" s="171">
        <f>+'PPFF 2022'!AB70+'PPFF 2022'!AC70</f>
        <v>0</v>
      </c>
      <c r="T70" s="171">
        <f>+'PPFF 2022'!AD70+'PPFF 2022'!AE70</f>
        <v>0</v>
      </c>
      <c r="U70" s="171">
        <f>+'PPFF 2022'!AF70+'PPFF 2022'!AG70</f>
        <v>0</v>
      </c>
      <c r="V70" s="93">
        <f>+'PPFF 2022'!AM70</f>
        <v>4</v>
      </c>
      <c r="W70" s="95">
        <f>+'PPFF 2022'!AN70</f>
        <v>0</v>
      </c>
      <c r="X70" s="98">
        <f>+('PPFF 2022'!AM70+'PPFF 2022'!AN70)/13</f>
        <v>0.30769230769230771</v>
      </c>
      <c r="Y70" s="93">
        <f>+'PPFF 2022'!AO70</f>
        <v>0</v>
      </c>
      <c r="Z70" s="95">
        <f>+'PPFF 2022'!AP70</f>
        <v>0</v>
      </c>
      <c r="AA70" s="98">
        <f>+('PPFF 2022'!AO70+'PPFF 2022'!AP70)/13</f>
        <v>0</v>
      </c>
      <c r="AB70" s="93">
        <f>+'PPFF 2022'!AQ70</f>
        <v>0</v>
      </c>
      <c r="AC70" s="95">
        <f>+'PPFF 2022'!AR70</f>
        <v>0</v>
      </c>
      <c r="AD70" s="98">
        <f t="shared" si="96"/>
        <v>0</v>
      </c>
      <c r="AE70" s="93">
        <f>+'PPFF 2022'!AS70</f>
        <v>0</v>
      </c>
      <c r="AF70" s="95">
        <f>+'PPFF 2022'!AT70</f>
        <v>0</v>
      </c>
      <c r="AG70" s="98">
        <f t="shared" si="97"/>
        <v>0</v>
      </c>
      <c r="AH70" s="93">
        <f>+'PPFF 2022'!AU70</f>
        <v>0</v>
      </c>
      <c r="AI70" s="95">
        <f>+'PPFF 2022'!AV70</f>
        <v>0</v>
      </c>
      <c r="AJ70" s="98">
        <f t="shared" si="98"/>
        <v>0</v>
      </c>
      <c r="AK70" s="93">
        <f>+'PPFF 2022'!AW70</f>
        <v>0</v>
      </c>
      <c r="AL70" s="95">
        <f>+'PPFF 2022'!AX70</f>
        <v>0</v>
      </c>
      <c r="AM70" s="98">
        <f t="shared" si="99"/>
        <v>0</v>
      </c>
      <c r="AN70" s="93">
        <f>+'PPFF 2022'!AY70</f>
        <v>0</v>
      </c>
      <c r="AO70" s="95">
        <f>+'PPFF 2022'!AZ70</f>
        <v>0</v>
      </c>
      <c r="AP70" s="98">
        <f t="shared" si="100"/>
        <v>0</v>
      </c>
      <c r="AQ70" s="93">
        <f>+'PPFF 2022'!BA70</f>
        <v>0</v>
      </c>
      <c r="AR70" s="95">
        <f>+'PPFF 2022'!BB70</f>
        <v>0</v>
      </c>
      <c r="AS70" s="98">
        <f t="shared" si="101"/>
        <v>0</v>
      </c>
      <c r="AT70" s="93">
        <f>+'PPFF 2022'!BC70</f>
        <v>0</v>
      </c>
      <c r="AU70" s="95">
        <f>+'PPFF 2022'!BD70</f>
        <v>0</v>
      </c>
      <c r="AV70" s="98">
        <f t="shared" si="102"/>
        <v>0</v>
      </c>
      <c r="AW70" s="93">
        <f>+'PPFF 2022'!BE70</f>
        <v>0</v>
      </c>
      <c r="AX70" s="95">
        <f>+'PPFF 2022'!BF70</f>
        <v>0</v>
      </c>
      <c r="AY70" s="98">
        <f t="shared" si="103"/>
        <v>0</v>
      </c>
      <c r="AZ70" s="93">
        <f>+'PPFF 2022'!BG70</f>
        <v>0</v>
      </c>
      <c r="BA70" s="95">
        <f>+'PPFF 2022'!BH70</f>
        <v>0</v>
      </c>
      <c r="BB70" s="98">
        <f t="shared" si="104"/>
        <v>0</v>
      </c>
      <c r="BC70" s="93">
        <f>+'PPFF 2022'!BI70</f>
        <v>0</v>
      </c>
      <c r="BD70" s="95">
        <f>+'PPFF 2022'!BJ70</f>
        <v>0</v>
      </c>
      <c r="BE70" s="97">
        <f t="shared" si="105"/>
        <v>0</v>
      </c>
      <c r="BF70" s="107">
        <f>+'PPFF 2022'!BP70</f>
        <v>14</v>
      </c>
      <c r="BG70" s="97">
        <f>+'PPFF 2022'!BQ70</f>
        <v>0</v>
      </c>
      <c r="BH70" s="182">
        <f t="shared" si="106"/>
        <v>3.5</v>
      </c>
      <c r="BI70" s="107">
        <f>+'PPFF 2022'!BR70</f>
        <v>0</v>
      </c>
      <c r="BJ70" s="97">
        <f>+'PPFF 2022'!BS70</f>
        <v>0</v>
      </c>
      <c r="BK70" s="182">
        <f t="shared" si="107"/>
        <v>0</v>
      </c>
      <c r="BL70" s="107">
        <f>+'PPFF 2022'!BT70</f>
        <v>0</v>
      </c>
      <c r="BM70" s="97">
        <f>+'PPFF 2022'!BU70</f>
        <v>0</v>
      </c>
      <c r="BN70" s="182">
        <f t="shared" si="108"/>
        <v>0</v>
      </c>
      <c r="BO70" s="107">
        <f>+'PPFF 2022'!BV70</f>
        <v>0</v>
      </c>
      <c r="BP70" s="97">
        <f>+'PPFF 2022'!BW70</f>
        <v>0</v>
      </c>
      <c r="BQ70" s="182">
        <f t="shared" si="109"/>
        <v>0</v>
      </c>
      <c r="BR70" s="107">
        <f>+'PPFF 2022'!BX70</f>
        <v>0</v>
      </c>
      <c r="BS70" s="97">
        <f>+'PPFF 2022'!BY70</f>
        <v>0</v>
      </c>
      <c r="BT70" s="182">
        <f t="shared" si="110"/>
        <v>0</v>
      </c>
      <c r="BU70" s="107">
        <f>+'PPFF 2022'!BZ70</f>
        <v>0</v>
      </c>
      <c r="BV70" s="97">
        <f>+'PPFF 2022'!CA70</f>
        <v>0</v>
      </c>
      <c r="BW70" s="182">
        <f t="shared" si="111"/>
        <v>0</v>
      </c>
      <c r="BX70" s="107">
        <f>+'PPFF 2022'!CB70</f>
        <v>0</v>
      </c>
      <c r="BY70" s="97">
        <f>+'PPFF 2022'!CC70</f>
        <v>0</v>
      </c>
      <c r="BZ70" s="182">
        <f t="shared" si="112"/>
        <v>0</v>
      </c>
      <c r="CA70" s="107">
        <f>+'PPFF 2022'!CD70</f>
        <v>0</v>
      </c>
      <c r="CB70" s="97">
        <f>+'PPFF 2022'!CE70</f>
        <v>0</v>
      </c>
      <c r="CC70" s="182">
        <f t="shared" si="113"/>
        <v>0</v>
      </c>
      <c r="CD70" s="107">
        <f>+'PPFF 2022'!CF70</f>
        <v>0</v>
      </c>
      <c r="CE70" s="97">
        <f>+'PPFF 2022'!CG70</f>
        <v>0</v>
      </c>
      <c r="CF70" s="182">
        <f t="shared" si="114"/>
        <v>0</v>
      </c>
      <c r="CG70" s="107">
        <f>+'PPFF 2022'!CH70</f>
        <v>0</v>
      </c>
      <c r="CH70" s="97">
        <f>+'PPFF 2022'!CI70</f>
        <v>0</v>
      </c>
      <c r="CI70" s="182">
        <f t="shared" si="115"/>
        <v>0</v>
      </c>
      <c r="CJ70" s="107">
        <f>+'PPFF 2022'!CJ70</f>
        <v>0</v>
      </c>
      <c r="CK70" s="97">
        <f>+'PPFF 2022'!CK70</f>
        <v>0</v>
      </c>
      <c r="CL70" s="182">
        <f t="shared" si="116"/>
        <v>0</v>
      </c>
      <c r="CM70" s="107">
        <f>+'PPFF 2022'!CL70</f>
        <v>0</v>
      </c>
      <c r="CN70" s="97">
        <f>+'PPFF 2022'!CM70</f>
        <v>0</v>
      </c>
      <c r="CO70" s="187">
        <f t="shared" si="117"/>
        <v>0</v>
      </c>
      <c r="CP70" s="109">
        <f>+'PPFF 2022'!CS70</f>
        <v>2</v>
      </c>
      <c r="CQ70" s="111">
        <f>+'PPFF 2022'!CT70</f>
        <v>0</v>
      </c>
      <c r="CR70" s="98">
        <f t="shared" si="118"/>
        <v>0.16666666666666666</v>
      </c>
      <c r="CS70" s="109">
        <f>+'PPFF 2022'!CU70</f>
        <v>0</v>
      </c>
      <c r="CT70" s="111">
        <f>+'PPFF 2022'!CV70</f>
        <v>0</v>
      </c>
      <c r="CU70" s="98">
        <f t="shared" si="119"/>
        <v>0</v>
      </c>
      <c r="CV70" s="109">
        <f>+'PPFF 2022'!CW70</f>
        <v>0</v>
      </c>
      <c r="CW70" s="111">
        <f>+'PPFF 2022'!CX70</f>
        <v>0</v>
      </c>
      <c r="CX70" s="98">
        <f t="shared" si="120"/>
        <v>0</v>
      </c>
      <c r="CY70" s="109">
        <f>+'PPFF 2022'!CY70</f>
        <v>0</v>
      </c>
      <c r="CZ70" s="111">
        <f>+'PPFF 2022'!CZ70</f>
        <v>0</v>
      </c>
      <c r="DA70" s="98">
        <f t="shared" si="121"/>
        <v>0</v>
      </c>
      <c r="DB70" s="109">
        <f>+'PPFF 2022'!DA70</f>
        <v>0</v>
      </c>
      <c r="DC70" s="111">
        <f>+'PPFF 2022'!DB70</f>
        <v>0</v>
      </c>
      <c r="DD70" s="98">
        <f t="shared" si="122"/>
        <v>0</v>
      </c>
      <c r="DE70" s="109">
        <f>+'PPFF 2022'!DC70</f>
        <v>0</v>
      </c>
      <c r="DF70" s="111">
        <f>+'PPFF 2022'!DD70</f>
        <v>0</v>
      </c>
      <c r="DG70" s="98">
        <f t="shared" si="123"/>
        <v>0</v>
      </c>
      <c r="DH70" s="109">
        <f>+'PPFF 2022'!DE70</f>
        <v>0</v>
      </c>
      <c r="DI70" s="111">
        <f>+'PPFF 2022'!DF70</f>
        <v>0</v>
      </c>
      <c r="DJ70" s="98">
        <f t="shared" si="124"/>
        <v>0</v>
      </c>
      <c r="DK70" s="109">
        <f>+'PPFF 2022'!DG70</f>
        <v>0</v>
      </c>
      <c r="DL70" s="111">
        <f>+'PPFF 2022'!DH70</f>
        <v>0</v>
      </c>
      <c r="DM70" s="98">
        <f t="shared" si="125"/>
        <v>0</v>
      </c>
      <c r="DN70" s="109">
        <f>+'PPFF 2022'!DI70</f>
        <v>0</v>
      </c>
      <c r="DO70" s="111">
        <f>+'PPFF 2022'!DJ70</f>
        <v>0</v>
      </c>
      <c r="DP70" s="98">
        <f t="shared" si="126"/>
        <v>0</v>
      </c>
      <c r="DQ70" s="109">
        <f>+'PPFF 2022'!DK70</f>
        <v>0</v>
      </c>
      <c r="DR70" s="111">
        <f>+'PPFF 2022'!DL70</f>
        <v>0</v>
      </c>
      <c r="DS70" s="98">
        <f t="shared" si="127"/>
        <v>0</v>
      </c>
      <c r="DT70" s="109">
        <f>+'PPFF 2022'!DM70</f>
        <v>0</v>
      </c>
      <c r="DU70" s="111">
        <f>+'PPFF 2022'!DN70</f>
        <v>0</v>
      </c>
      <c r="DV70" s="98">
        <f t="shared" si="128"/>
        <v>0</v>
      </c>
      <c r="DW70" s="109">
        <f>+'PPFF 2022'!DO70</f>
        <v>0</v>
      </c>
      <c r="DX70" s="111">
        <f>+'PPFF 2022'!DP70</f>
        <v>0</v>
      </c>
      <c r="DY70" s="107">
        <f t="shared" si="129"/>
        <v>0</v>
      </c>
      <c r="DZ70" s="109">
        <f>+'PPFF 2022'!DV70</f>
        <v>0</v>
      </c>
      <c r="EA70" s="111">
        <f>+'PPFF 2022'!DW70</f>
        <v>0</v>
      </c>
      <c r="EB70" s="98">
        <f t="shared" si="130"/>
        <v>0</v>
      </c>
      <c r="EC70" s="111">
        <f>+'PPFF 2022'!DX70</f>
        <v>0</v>
      </c>
      <c r="ED70" s="111">
        <f>+'PPFF 2022'!DY70</f>
        <v>0</v>
      </c>
      <c r="EE70" s="98">
        <f t="shared" si="131"/>
        <v>0</v>
      </c>
      <c r="EF70" s="111">
        <f>+'PPFF 2022'!DZ70</f>
        <v>0</v>
      </c>
      <c r="EG70" s="111">
        <f>+'PPFF 2022'!EA70</f>
        <v>0</v>
      </c>
      <c r="EH70" s="98">
        <f t="shared" si="132"/>
        <v>0</v>
      </c>
      <c r="EI70" s="111">
        <f>+'PPFF 2022'!EB70</f>
        <v>0</v>
      </c>
      <c r="EJ70" s="111">
        <f>+'PPFF 2022'!EC70</f>
        <v>0</v>
      </c>
      <c r="EK70" s="98">
        <f t="shared" si="133"/>
        <v>0</v>
      </c>
      <c r="EL70" s="111">
        <f>+'PPFF 2022'!ED70</f>
        <v>0</v>
      </c>
      <c r="EM70" s="111">
        <f>+'PPFF 2022'!EE70</f>
        <v>0</v>
      </c>
      <c r="EN70" s="98">
        <f t="shared" si="134"/>
        <v>0</v>
      </c>
      <c r="EO70" s="111">
        <f>+'PPFF 2022'!EF70</f>
        <v>0</v>
      </c>
      <c r="EP70" s="111">
        <f>+'PPFF 2022'!EG70</f>
        <v>0</v>
      </c>
      <c r="EQ70" s="98">
        <f t="shared" si="135"/>
        <v>0</v>
      </c>
      <c r="ER70" s="111">
        <f>+'PPFF 2022'!EH70</f>
        <v>0</v>
      </c>
      <c r="ES70" s="111">
        <f>+'PPFF 2022'!EI70</f>
        <v>0</v>
      </c>
      <c r="ET70" s="98">
        <f t="shared" si="136"/>
        <v>0</v>
      </c>
      <c r="EU70" s="111">
        <f>+'PPFF 2022'!EJ70</f>
        <v>0</v>
      </c>
      <c r="EV70" s="111">
        <f>+'PPFF 2022'!EK70</f>
        <v>0</v>
      </c>
      <c r="EW70" s="98">
        <f t="shared" si="137"/>
        <v>0</v>
      </c>
      <c r="EX70" s="111">
        <f>+'PPFF 2022'!EL70</f>
        <v>0</v>
      </c>
      <c r="EY70" s="111">
        <f>+'PPFF 2022'!EM70</f>
        <v>0</v>
      </c>
      <c r="EZ70" s="98">
        <f t="shared" si="138"/>
        <v>0</v>
      </c>
      <c r="FA70" s="111">
        <f>+'PPFF 2022'!EN70</f>
        <v>0</v>
      </c>
      <c r="FB70" s="111">
        <f>+'PPFF 2022'!EO70</f>
        <v>0</v>
      </c>
      <c r="FC70" s="98">
        <f t="shared" si="139"/>
        <v>0</v>
      </c>
      <c r="FD70" s="111">
        <f>+'PPFF 2022'!EP70</f>
        <v>0</v>
      </c>
      <c r="FE70" s="111">
        <f>+'PPFF 2022'!EQ70</f>
        <v>0</v>
      </c>
      <c r="FF70" s="98">
        <f t="shared" si="140"/>
        <v>0</v>
      </c>
      <c r="FG70" s="111">
        <f>+'PPFF 2022'!ER70</f>
        <v>0</v>
      </c>
      <c r="FH70" s="111">
        <f>+'PPFF 2022'!ES70</f>
        <v>0</v>
      </c>
      <c r="FI70" s="97">
        <f t="shared" si="141"/>
        <v>0</v>
      </c>
      <c r="FJ70" s="108">
        <f>+'PPFF 2022'!EY70</f>
        <v>0</v>
      </c>
      <c r="FK70" s="103">
        <f>+'PPFF 2022'!EZ70</f>
        <v>0</v>
      </c>
      <c r="FL70" s="193">
        <f t="shared" si="142"/>
        <v>0</v>
      </c>
      <c r="FM70" s="203">
        <f>+'PPFF 2022'!FA70</f>
        <v>0</v>
      </c>
      <c r="FN70" s="204">
        <f>+'PPFF 2022'!FB70</f>
        <v>0</v>
      </c>
      <c r="FO70" s="202">
        <f t="shared" si="143"/>
        <v>0</v>
      </c>
      <c r="FP70" s="203">
        <f>+'PPFF 2022'!FC70</f>
        <v>0</v>
      </c>
      <c r="FQ70" s="204">
        <f>+'PPFF 2022'!FD70</f>
        <v>0</v>
      </c>
      <c r="FR70" s="202">
        <f t="shared" si="144"/>
        <v>0</v>
      </c>
      <c r="FS70" s="203">
        <f>+'PPFF 2022'!FE70</f>
        <v>0</v>
      </c>
      <c r="FT70" s="204">
        <f>+'PPFF 2022'!FF70</f>
        <v>0</v>
      </c>
      <c r="FU70" s="202">
        <f t="shared" si="145"/>
        <v>0</v>
      </c>
      <c r="FV70" s="203">
        <f>+'PPFF 2022'!FG70</f>
        <v>0</v>
      </c>
      <c r="FW70" s="204">
        <f>+'PPFF 2022'!FH70</f>
        <v>0</v>
      </c>
      <c r="FX70" s="202">
        <f t="shared" si="146"/>
        <v>0</v>
      </c>
      <c r="FY70" s="203">
        <f>+'PPFF 2022'!FI70</f>
        <v>0</v>
      </c>
      <c r="FZ70" s="204">
        <f>+'PPFF 2022'!FJ70</f>
        <v>0</v>
      </c>
      <c r="GA70" s="202">
        <f t="shared" si="147"/>
        <v>0</v>
      </c>
      <c r="GB70" s="203">
        <f>+'PPFF 2022'!FK70</f>
        <v>0</v>
      </c>
      <c r="GC70" s="204">
        <f>+'PPFF 2022'!FL70</f>
        <v>0</v>
      </c>
      <c r="GD70" s="202">
        <f t="shared" si="148"/>
        <v>0</v>
      </c>
      <c r="GE70" s="203">
        <f>+'PPFF 2022'!FM70</f>
        <v>0</v>
      </c>
      <c r="GF70" s="204">
        <f>+'PPFF 2022'!FN70</f>
        <v>0</v>
      </c>
      <c r="GG70" s="202">
        <f t="shared" si="149"/>
        <v>0</v>
      </c>
      <c r="GH70" s="203">
        <f>+'PPFF 2022'!FO70</f>
        <v>0</v>
      </c>
      <c r="GI70" s="204">
        <f>+'PPFF 2022'!FP70</f>
        <v>0</v>
      </c>
      <c r="GJ70" s="202">
        <f t="shared" si="150"/>
        <v>0</v>
      </c>
      <c r="GK70" s="203">
        <f>+'PPFF 2022'!FQ70</f>
        <v>0</v>
      </c>
      <c r="GL70" s="204">
        <f>+'PPFF 2022'!FR70</f>
        <v>0</v>
      </c>
      <c r="GM70" s="202">
        <f t="shared" si="151"/>
        <v>0</v>
      </c>
      <c r="GN70" s="203">
        <f>+'PPFF 2022'!FS70</f>
        <v>0</v>
      </c>
      <c r="GO70" s="204">
        <f>+'PPFF 2022'!FT70</f>
        <v>0</v>
      </c>
      <c r="GP70" s="202">
        <f t="shared" si="152"/>
        <v>0</v>
      </c>
      <c r="GQ70" s="203">
        <f>+'PPFF 2022'!FU70</f>
        <v>0</v>
      </c>
      <c r="GR70" s="204">
        <f>+'PPFF 2022'!FV70</f>
        <v>0</v>
      </c>
      <c r="GS70" s="209">
        <f t="shared" si="153"/>
        <v>0</v>
      </c>
      <c r="GT70" s="203">
        <f>+'PPFF 2022'!GB70</f>
        <v>0</v>
      </c>
      <c r="GU70" s="204">
        <f>+'PPFF 2022'!GC70</f>
        <v>0</v>
      </c>
      <c r="GV70" s="202">
        <f t="shared" si="154"/>
        <v>0</v>
      </c>
      <c r="GW70" s="203">
        <f>+'PPFF 2022'!GD70</f>
        <v>0</v>
      </c>
      <c r="GX70" s="204">
        <f>+'PPFF 2022'!GE70</f>
        <v>0</v>
      </c>
      <c r="GY70" s="202">
        <f t="shared" si="155"/>
        <v>0</v>
      </c>
      <c r="GZ70" s="203">
        <f>+'PPFF 2022'!GF70</f>
        <v>0</v>
      </c>
      <c r="HA70" s="204">
        <f>+'PPFF 2022'!GG70</f>
        <v>0</v>
      </c>
      <c r="HB70" s="202">
        <f t="shared" si="156"/>
        <v>0</v>
      </c>
      <c r="HC70" s="203">
        <f>+'PPFF 2022'!GH70</f>
        <v>0</v>
      </c>
      <c r="HD70" s="204">
        <f>+'PPFF 2022'!GI70</f>
        <v>0</v>
      </c>
      <c r="HE70" s="202">
        <f t="shared" si="157"/>
        <v>0</v>
      </c>
      <c r="HF70" s="203">
        <f>+'PPFF 2022'!GJ70</f>
        <v>0</v>
      </c>
      <c r="HG70" s="204">
        <f>+'PPFF 2022'!GK70</f>
        <v>0</v>
      </c>
      <c r="HH70" s="202">
        <f t="shared" si="158"/>
        <v>0</v>
      </c>
      <c r="HI70" s="203">
        <f>+'PPFF 2022'!GL70</f>
        <v>0</v>
      </c>
      <c r="HJ70" s="204">
        <f>+'PPFF 2022'!GM70</f>
        <v>0</v>
      </c>
      <c r="HK70" s="202">
        <f t="shared" si="159"/>
        <v>0</v>
      </c>
      <c r="HL70" s="203">
        <f>+'PPFF 2022'!GN70</f>
        <v>0</v>
      </c>
      <c r="HM70" s="204">
        <f>+'PPFF 2022'!GO70</f>
        <v>0</v>
      </c>
      <c r="HN70" s="202">
        <f t="shared" si="160"/>
        <v>0</v>
      </c>
      <c r="HO70" s="203">
        <f>+'PPFF 2022'!GP70</f>
        <v>0</v>
      </c>
      <c r="HP70" s="204">
        <f>+'PPFF 2022'!GQ70</f>
        <v>0</v>
      </c>
      <c r="HQ70" s="202">
        <f t="shared" si="161"/>
        <v>0</v>
      </c>
      <c r="HR70" s="203">
        <f>+'PPFF 2022'!GR70</f>
        <v>0</v>
      </c>
      <c r="HS70" s="204">
        <f>+'PPFF 2022'!GS70</f>
        <v>0</v>
      </c>
      <c r="HT70" s="202">
        <f t="shared" si="162"/>
        <v>0</v>
      </c>
      <c r="HU70" s="203">
        <f>+'PPFF 2022'!GT70</f>
        <v>0</v>
      </c>
      <c r="HV70" s="204">
        <f>+'PPFF 2022'!GU70</f>
        <v>0</v>
      </c>
      <c r="HW70" s="202">
        <f t="shared" si="163"/>
        <v>0</v>
      </c>
      <c r="HX70" s="203">
        <f>+'PPFF 2022'!GV70</f>
        <v>0</v>
      </c>
      <c r="HY70" s="204">
        <f>+'PPFF 2022'!GW70</f>
        <v>0</v>
      </c>
      <c r="HZ70" s="202">
        <f t="shared" si="164"/>
        <v>0</v>
      </c>
      <c r="IA70" s="203">
        <f>+'PPFF 2022'!GX70</f>
        <v>0</v>
      </c>
      <c r="IB70" s="204">
        <f>+'PPFF 2022'!GY70</f>
        <v>0</v>
      </c>
      <c r="IC70" s="209">
        <f t="shared" si="165"/>
        <v>0</v>
      </c>
      <c r="ID70" s="203">
        <f>+'PPFF 2022'!HE70</f>
        <v>0</v>
      </c>
      <c r="IE70" s="204">
        <f>+'PPFF 2022'!HF70</f>
        <v>0</v>
      </c>
      <c r="IF70" s="215">
        <f t="shared" si="166"/>
        <v>0</v>
      </c>
      <c r="IG70" s="203">
        <f>+'PPFF 2022'!HG70</f>
        <v>0</v>
      </c>
      <c r="IH70" s="204">
        <f>+'PPFF 2022'!HH70</f>
        <v>0</v>
      </c>
      <c r="II70" s="215">
        <f t="shared" si="167"/>
        <v>0</v>
      </c>
      <c r="IJ70" s="203">
        <f>+'PPFF 2022'!HI70</f>
        <v>0</v>
      </c>
      <c r="IK70" s="204">
        <f>+'PPFF 2022'!HJ70</f>
        <v>0</v>
      </c>
      <c r="IL70" s="215">
        <f t="shared" si="168"/>
        <v>0</v>
      </c>
      <c r="IM70" s="203">
        <f>+'PPFF 2022'!HK70</f>
        <v>0</v>
      </c>
      <c r="IN70" s="204">
        <f>+'PPFF 2022'!HL70</f>
        <v>0</v>
      </c>
      <c r="IO70" s="215">
        <f t="shared" si="169"/>
        <v>0</v>
      </c>
      <c r="IP70" s="203">
        <f>+'PPFF 2022'!HM70</f>
        <v>0</v>
      </c>
      <c r="IQ70" s="204">
        <f>+'PPFF 2022'!HN70</f>
        <v>0</v>
      </c>
      <c r="IR70" s="215">
        <f t="shared" si="170"/>
        <v>0</v>
      </c>
      <c r="IS70" s="203">
        <f>+'PPFF 2022'!HO70</f>
        <v>0</v>
      </c>
      <c r="IT70" s="204">
        <f>+'PPFF 2022'!HP70</f>
        <v>0</v>
      </c>
      <c r="IU70" s="215">
        <f t="shared" si="171"/>
        <v>0</v>
      </c>
      <c r="IV70" s="203">
        <f>+'PPFF 2022'!HQ70</f>
        <v>0</v>
      </c>
      <c r="IW70" s="204">
        <f>+'PPFF 2022'!HR70</f>
        <v>0</v>
      </c>
      <c r="IX70" s="215">
        <f t="shared" si="172"/>
        <v>0</v>
      </c>
      <c r="IY70" s="203">
        <f>+'PPFF 2022'!HS70</f>
        <v>0</v>
      </c>
      <c r="IZ70" s="204">
        <f>+'PPFF 2022'!HT70</f>
        <v>0</v>
      </c>
      <c r="JA70" s="215">
        <f t="shared" si="173"/>
        <v>0</v>
      </c>
      <c r="JB70" s="203">
        <f>+'PPFF 2022'!HU70</f>
        <v>0</v>
      </c>
      <c r="JC70" s="204">
        <f>+'PPFF 2022'!HV70</f>
        <v>0</v>
      </c>
      <c r="JD70" s="215">
        <f t="shared" si="174"/>
        <v>0</v>
      </c>
      <c r="JE70" s="203">
        <f>+'PPFF 2022'!HW70</f>
        <v>0</v>
      </c>
      <c r="JF70" s="204">
        <f>+'PPFF 2022'!HX70</f>
        <v>0</v>
      </c>
      <c r="JG70" s="215">
        <f t="shared" si="175"/>
        <v>0</v>
      </c>
      <c r="JH70" s="203">
        <f>+'PPFF 2022'!HY70</f>
        <v>0</v>
      </c>
      <c r="JI70" s="204">
        <f>+'PPFF 2022'!HZ70</f>
        <v>0</v>
      </c>
      <c r="JJ70" s="215">
        <f t="shared" si="176"/>
        <v>0</v>
      </c>
      <c r="JK70" s="203">
        <f>+'PPFF 2022'!IA70</f>
        <v>0</v>
      </c>
      <c r="JL70" s="204">
        <f>+'PPFF 2022'!IB70</f>
        <v>0</v>
      </c>
      <c r="JM70" s="218">
        <f t="shared" si="177"/>
        <v>0</v>
      </c>
      <c r="JN70" s="224">
        <f>+'PPFF 2022'!IH70</f>
        <v>0</v>
      </c>
      <c r="JO70" s="225">
        <f>+'PPFF 2022'!II70</f>
        <v>0</v>
      </c>
      <c r="JP70" s="212">
        <f t="shared" si="178"/>
        <v>0</v>
      </c>
      <c r="JQ70" s="224">
        <f>+'PPFF 2022'!IJ70</f>
        <v>0</v>
      </c>
      <c r="JR70" s="225">
        <f>+'PPFF 2022'!IK70</f>
        <v>0</v>
      </c>
      <c r="JS70" s="212">
        <f t="shared" si="179"/>
        <v>0</v>
      </c>
      <c r="JT70" s="224">
        <f>+'PPFF 2022'!IL70</f>
        <v>0</v>
      </c>
      <c r="JU70" s="225">
        <f>+'PPFF 2022'!IM70</f>
        <v>0</v>
      </c>
      <c r="JV70" s="212">
        <f t="shared" si="180"/>
        <v>0</v>
      </c>
      <c r="JW70" s="224">
        <f>+'PPFF 2022'!IN70</f>
        <v>0</v>
      </c>
      <c r="JX70" s="225">
        <f>+'PPFF 2022'!IO70</f>
        <v>0</v>
      </c>
      <c r="JY70" s="212">
        <f t="shared" si="181"/>
        <v>0</v>
      </c>
      <c r="JZ70" s="224">
        <f>+'PPFF 2022'!IP70</f>
        <v>0</v>
      </c>
      <c r="KA70" s="225">
        <f>+'PPFF 2022'!IQ70</f>
        <v>0</v>
      </c>
      <c r="KB70" s="212">
        <f t="shared" si="182"/>
        <v>0</v>
      </c>
      <c r="KC70" s="224">
        <f>+'PPFF 2022'!IR70</f>
        <v>0</v>
      </c>
      <c r="KD70" s="225">
        <f>+'PPFF 2022'!IS70</f>
        <v>0</v>
      </c>
      <c r="KE70" s="212">
        <f t="shared" si="183"/>
        <v>0</v>
      </c>
      <c r="KF70" s="224">
        <f>+'PPFF 2022'!IT70</f>
        <v>0</v>
      </c>
      <c r="KG70" s="225">
        <f>+'PPFF 2022'!IU70</f>
        <v>0</v>
      </c>
      <c r="KH70" s="212">
        <f t="shared" si="184"/>
        <v>0</v>
      </c>
      <c r="KI70" s="224">
        <f>+'PPFF 2022'!IV70</f>
        <v>0</v>
      </c>
      <c r="KJ70" s="225">
        <f>+'PPFF 2022'!IW70</f>
        <v>0</v>
      </c>
      <c r="KK70" s="212">
        <f t="shared" si="185"/>
        <v>0</v>
      </c>
      <c r="KL70" s="224">
        <f>+'PPFF 2022'!IX70</f>
        <v>0</v>
      </c>
      <c r="KM70" s="225">
        <f>+'PPFF 2022'!IY70</f>
        <v>0</v>
      </c>
      <c r="KN70" s="212">
        <f t="shared" si="186"/>
        <v>0</v>
      </c>
      <c r="KO70" s="224">
        <f>+'PPFF 2022'!IZ70</f>
        <v>0</v>
      </c>
      <c r="KP70" s="225">
        <f>+'PPFF 2022'!JA70</f>
        <v>0</v>
      </c>
      <c r="KQ70" s="212">
        <f t="shared" si="187"/>
        <v>0</v>
      </c>
      <c r="KR70" s="224">
        <f>+'PPFF 2022'!JB70</f>
        <v>0</v>
      </c>
      <c r="KS70" s="225">
        <f>+'PPFF 2022'!JC70</f>
        <v>0</v>
      </c>
      <c r="KT70" s="212">
        <f t="shared" si="188"/>
        <v>0</v>
      </c>
      <c r="KU70" s="224">
        <f>+'PPFF 2022'!JD70</f>
        <v>0</v>
      </c>
      <c r="KV70" s="225">
        <f>+'PPFF 2022'!JE70</f>
        <v>0</v>
      </c>
      <c r="KW70" s="212">
        <f t="shared" si="189"/>
        <v>0</v>
      </c>
      <c r="KX70" s="224">
        <f>+'PPFF 2022'!JK70</f>
        <v>0</v>
      </c>
      <c r="KY70" s="230">
        <f>+'PPFF 2022'!JL70</f>
        <v>0</v>
      </c>
      <c r="KZ70" s="224">
        <f>+'PPFF 2022'!JM70</f>
        <v>0</v>
      </c>
      <c r="LA70" s="230">
        <f>+'PPFF 2022'!JN70</f>
        <v>0</v>
      </c>
      <c r="LB70" s="224">
        <f>+'PPFF 2022'!JO70</f>
        <v>0</v>
      </c>
      <c r="LC70" s="230">
        <f>+'PPFF 2022'!JP70</f>
        <v>0</v>
      </c>
      <c r="LD70" s="224">
        <f>+'PPFF 2022'!JQ70</f>
        <v>0</v>
      </c>
      <c r="LE70" s="230">
        <f>+'PPFF 2022'!JR70</f>
        <v>0</v>
      </c>
      <c r="LF70" s="224">
        <f>+'PPFF 2022'!JS70</f>
        <v>0</v>
      </c>
      <c r="LG70" s="230">
        <f>+'PPFF 2022'!JT70</f>
        <v>0</v>
      </c>
      <c r="LH70" s="224">
        <f>+'PPFF 2022'!JU70</f>
        <v>0</v>
      </c>
      <c r="LI70" s="230">
        <f>+'PPFF 2022'!JV70</f>
        <v>0</v>
      </c>
      <c r="LJ70" s="224">
        <f>+'PPFF 2022'!JW70</f>
        <v>0</v>
      </c>
      <c r="LK70" s="230">
        <f>+'PPFF 2022'!JX70</f>
        <v>0</v>
      </c>
      <c r="LL70" s="224">
        <f>+'PPFF 2022'!JY70</f>
        <v>0</v>
      </c>
      <c r="LM70" s="230">
        <f>+'PPFF 2022'!JZ70</f>
        <v>0</v>
      </c>
      <c r="LN70" s="224">
        <f>+'PPFF 2022'!KA70</f>
        <v>0</v>
      </c>
      <c r="LO70" s="230">
        <f>+'PPFF 2022'!KB70</f>
        <v>0</v>
      </c>
      <c r="LP70" s="224">
        <f>+'PPFF 2022'!KC70</f>
        <v>0</v>
      </c>
      <c r="LQ70" s="230">
        <f>+'PPFF 2022'!KD70</f>
        <v>0</v>
      </c>
      <c r="LR70" s="224">
        <f>+'PPFF 2022'!KE70</f>
        <v>0</v>
      </c>
      <c r="LS70" s="230">
        <f>+'PPFF 2022'!KF70</f>
        <v>0</v>
      </c>
      <c r="LT70" s="224">
        <f>+'PPFF 2022'!KG70</f>
        <v>0</v>
      </c>
      <c r="LU70" s="230">
        <f>+'PPFF 2022'!KH70</f>
        <v>0</v>
      </c>
      <c r="LV70" s="234">
        <f>+'PPFF 2022'!KN70</f>
        <v>0</v>
      </c>
      <c r="LW70" s="234">
        <f>+'PPFF 2022'!KP70</f>
        <v>0</v>
      </c>
      <c r="LX70" s="234">
        <f>+'PPFF 2022'!KR70</f>
        <v>0</v>
      </c>
      <c r="LY70" s="234">
        <f>+'PPFF 2022'!KT70</f>
        <v>0</v>
      </c>
      <c r="LZ70" s="234">
        <f>+'PPFF 2022'!KV70</f>
        <v>0</v>
      </c>
      <c r="MA70" s="234">
        <f>+'PPFF 2022'!KX70</f>
        <v>0</v>
      </c>
      <c r="MB70" s="234">
        <f>+'PPFF 2022'!KZ70</f>
        <v>0</v>
      </c>
      <c r="MC70" s="234">
        <f>+'PPFF 2022'!LB70</f>
        <v>0</v>
      </c>
      <c r="MD70" s="234">
        <f>+'PPFF 2022'!LD70</f>
        <v>0</v>
      </c>
      <c r="ME70" s="234">
        <f>+'PPFF 2022'!LF70</f>
        <v>0</v>
      </c>
      <c r="MF70" s="234">
        <f>+'PPFF 2022'!LH70</f>
        <v>0</v>
      </c>
      <c r="MG70" s="234">
        <f>+'PPFF 2022'!LJ70</f>
        <v>0</v>
      </c>
      <c r="MH70" s="190">
        <f>+'PPFF 2022'!LN70/6</f>
        <v>0</v>
      </c>
      <c r="MI70" s="190">
        <f>+'PPFF 2022'!LP70/6</f>
        <v>0</v>
      </c>
      <c r="MJ70" s="190">
        <f>+'PPFF 2022'!LR70/6</f>
        <v>0</v>
      </c>
      <c r="MK70" s="190">
        <f>+'PPFF 2022'!LT70/6</f>
        <v>0</v>
      </c>
      <c r="ML70" s="190">
        <f>+'PPFF 2022'!LV70/6</f>
        <v>0</v>
      </c>
      <c r="MM70" s="190">
        <f>+'PPFF 2022'!LX70/6</f>
        <v>0</v>
      </c>
      <c r="MN70" s="239">
        <f>+'PPFF 2022'!LZ70/6</f>
        <v>0</v>
      </c>
      <c r="MO70" s="190">
        <f>+'PPFF 2022'!MB70/6</f>
        <v>0</v>
      </c>
      <c r="MP70" s="190">
        <f>+'PPFF 2022'!MD70/6</f>
        <v>0</v>
      </c>
      <c r="MQ70" s="190">
        <f>+'PPFF 2022'!MF70/6</f>
        <v>0</v>
      </c>
      <c r="MR70" s="190">
        <f>+'PPFF 2022'!MH70/6</f>
        <v>0</v>
      </c>
      <c r="MS70" s="190">
        <f>+'PPFF 2022'!MJ70/6</f>
        <v>0</v>
      </c>
      <c r="MT70" s="104">
        <f>+'PPFF 2022'!MN70</f>
        <v>0</v>
      </c>
      <c r="MU70" s="104">
        <f>+'PPFF 2022'!MP70</f>
        <v>0</v>
      </c>
      <c r="MV70" s="104">
        <f>+'PPFF 2022'!MR70</f>
        <v>0</v>
      </c>
      <c r="MW70" s="104">
        <f>+'PPFF 2022'!MT70</f>
        <v>0</v>
      </c>
      <c r="MX70" s="104">
        <f>+'PPFF 2022'!MV70</f>
        <v>0</v>
      </c>
      <c r="MY70" s="104">
        <f>+'PPFF 2022'!MX70</f>
        <v>0</v>
      </c>
      <c r="MZ70" s="104">
        <f>+'PPFF 2022'!MZ70</f>
        <v>0</v>
      </c>
      <c r="NA70" s="104">
        <f>+'PPFF 2022'!NB70</f>
        <v>0</v>
      </c>
      <c r="NB70" s="104">
        <f>+'PPFF 2022'!ND70</f>
        <v>0</v>
      </c>
      <c r="NC70" s="104">
        <f>+'PPFF 2022'!NF70</f>
        <v>0</v>
      </c>
      <c r="ND70" s="104">
        <f>+'PPFF 2022'!NH70</f>
        <v>0</v>
      </c>
      <c r="NE70" s="104">
        <f>+'PPFF 2022'!NJ70</f>
        <v>0</v>
      </c>
    </row>
    <row r="71" spans="1:369" s="88" customFormat="1" ht="10.5" x14ac:dyDescent="0.25">
      <c r="A71" s="89" t="s">
        <v>1</v>
      </c>
      <c r="B71" s="90" t="s">
        <v>110</v>
      </c>
      <c r="C71" s="90">
        <v>400</v>
      </c>
      <c r="D71" s="90" t="s">
        <v>349</v>
      </c>
      <c r="E71" s="91" t="s">
        <v>302</v>
      </c>
      <c r="F71" s="92" t="s">
        <v>109</v>
      </c>
      <c r="G71" s="92" t="s">
        <v>345</v>
      </c>
      <c r="H71" s="155">
        <v>66</v>
      </c>
      <c r="I71" s="92" t="s">
        <v>376</v>
      </c>
      <c r="J71" s="171">
        <f>+'PPFF 2022'!J71+'PPFF 2022'!K71</f>
        <v>0</v>
      </c>
      <c r="K71" s="171">
        <f>+'PPFF 2022'!L71+'PPFF 2022'!M71</f>
        <v>0</v>
      </c>
      <c r="L71" s="171">
        <f>+'PPFF 2022'!N71+'PPFF 2022'!O71</f>
        <v>0</v>
      </c>
      <c r="M71" s="171">
        <f>+'PPFF 2022'!P71+'PPFF 2022'!Q71</f>
        <v>0</v>
      </c>
      <c r="N71" s="171">
        <f>+'PPFF 2022'!R71+'PPFF 2022'!S71</f>
        <v>0</v>
      </c>
      <c r="O71" s="171">
        <f>+'PPFF 2022'!T71+'PPFF 2022'!U71</f>
        <v>0</v>
      </c>
      <c r="P71" s="171">
        <f>+'PPFF 2022'!V71+'PPFF 2022'!W71</f>
        <v>0</v>
      </c>
      <c r="Q71" s="171">
        <f>+'PPFF 2022'!X71+'PPFF 2022'!Y71</f>
        <v>0</v>
      </c>
      <c r="R71" s="171">
        <f>+'PPFF 2022'!Z71+'PPFF 2022'!AA71</f>
        <v>0</v>
      </c>
      <c r="S71" s="171">
        <f>+'PPFF 2022'!AB71+'PPFF 2022'!AC71</f>
        <v>0</v>
      </c>
      <c r="T71" s="171">
        <f>+'PPFF 2022'!AD71+'PPFF 2022'!AE71</f>
        <v>0</v>
      </c>
      <c r="U71" s="171">
        <f>+'PPFF 2022'!AF71+'PPFF 2022'!AG71</f>
        <v>0</v>
      </c>
      <c r="V71" s="93">
        <f>+'PPFF 2022'!AM71</f>
        <v>0</v>
      </c>
      <c r="W71" s="95">
        <f>+'PPFF 2022'!AN71</f>
        <v>0</v>
      </c>
      <c r="X71" s="98">
        <f>+('PPFF 2022'!AM71+'PPFF 2022'!AN71)/13</f>
        <v>0</v>
      </c>
      <c r="Y71" s="93">
        <f>+'PPFF 2022'!AO71</f>
        <v>0</v>
      </c>
      <c r="Z71" s="95">
        <f>+'PPFF 2022'!AP71</f>
        <v>0</v>
      </c>
      <c r="AA71" s="98">
        <f>+('PPFF 2022'!AO71+'PPFF 2022'!AP71)/13</f>
        <v>0</v>
      </c>
      <c r="AB71" s="93">
        <f>+'PPFF 2022'!AQ71</f>
        <v>0</v>
      </c>
      <c r="AC71" s="95">
        <f>+'PPFF 2022'!AR71</f>
        <v>0</v>
      </c>
      <c r="AD71" s="98">
        <f t="shared" ref="AD71:AD134" si="192">(AB71+AC71)/13</f>
        <v>0</v>
      </c>
      <c r="AE71" s="93">
        <f>+'PPFF 2022'!AS71</f>
        <v>0</v>
      </c>
      <c r="AF71" s="95">
        <f>+'PPFF 2022'!AT71</f>
        <v>0</v>
      </c>
      <c r="AG71" s="98">
        <f t="shared" ref="AG71:AG134" si="193">(AE71+AF71)/13</f>
        <v>0</v>
      </c>
      <c r="AH71" s="93">
        <f>+'PPFF 2022'!AU71</f>
        <v>0</v>
      </c>
      <c r="AI71" s="95">
        <f>+'PPFF 2022'!AV71</f>
        <v>0</v>
      </c>
      <c r="AJ71" s="98">
        <f t="shared" ref="AJ71:AJ134" si="194">(AH71+AI71)/13</f>
        <v>0</v>
      </c>
      <c r="AK71" s="93">
        <f>+'PPFF 2022'!AW71</f>
        <v>0</v>
      </c>
      <c r="AL71" s="95">
        <f>+'PPFF 2022'!AX71</f>
        <v>0</v>
      </c>
      <c r="AM71" s="98">
        <f t="shared" ref="AM71:AM134" si="195">(AK71+AL71)/13</f>
        <v>0</v>
      </c>
      <c r="AN71" s="93">
        <f>+'PPFF 2022'!AY71</f>
        <v>0</v>
      </c>
      <c r="AO71" s="95">
        <f>+'PPFF 2022'!AZ71</f>
        <v>0</v>
      </c>
      <c r="AP71" s="98">
        <f t="shared" ref="AP71:AP134" si="196">(AN71+AO71)/13</f>
        <v>0</v>
      </c>
      <c r="AQ71" s="93">
        <f>+'PPFF 2022'!BA71</f>
        <v>0</v>
      </c>
      <c r="AR71" s="95">
        <f>+'PPFF 2022'!BB71</f>
        <v>0</v>
      </c>
      <c r="AS71" s="98">
        <f t="shared" ref="AS71:AS134" si="197">(AQ71+AR71)/13</f>
        <v>0</v>
      </c>
      <c r="AT71" s="93">
        <f>+'PPFF 2022'!BC71</f>
        <v>0</v>
      </c>
      <c r="AU71" s="95">
        <f>+'PPFF 2022'!BD71</f>
        <v>0</v>
      </c>
      <c r="AV71" s="98">
        <f t="shared" ref="AV71:AV134" si="198">(AT71+AU71)/13</f>
        <v>0</v>
      </c>
      <c r="AW71" s="93">
        <f>+'PPFF 2022'!BE71</f>
        <v>0</v>
      </c>
      <c r="AX71" s="95">
        <f>+'PPFF 2022'!BF71</f>
        <v>0</v>
      </c>
      <c r="AY71" s="98">
        <f t="shared" ref="AY71:AY134" si="199">(AW71+AX71)/13</f>
        <v>0</v>
      </c>
      <c r="AZ71" s="93">
        <f>+'PPFF 2022'!BG71</f>
        <v>0</v>
      </c>
      <c r="BA71" s="95">
        <f>+'PPFF 2022'!BH71</f>
        <v>0</v>
      </c>
      <c r="BB71" s="98">
        <f t="shared" ref="BB71:BB134" si="200">(AZ71+BA71)/13</f>
        <v>0</v>
      </c>
      <c r="BC71" s="93">
        <f>+'PPFF 2022'!BI71</f>
        <v>0</v>
      </c>
      <c r="BD71" s="95">
        <f>+'PPFF 2022'!BJ71</f>
        <v>0</v>
      </c>
      <c r="BE71" s="97">
        <f t="shared" ref="BE71:BE134" si="201">(BC71+BD71)/13</f>
        <v>0</v>
      </c>
      <c r="BF71" s="107">
        <f>+'PPFF 2022'!BP71</f>
        <v>0</v>
      </c>
      <c r="BG71" s="97">
        <f>+'PPFF 2022'!BQ71</f>
        <v>0</v>
      </c>
      <c r="BH71" s="182">
        <f t="shared" ref="BH71:BH134" si="202">(BF71+BG71)/4</f>
        <v>0</v>
      </c>
      <c r="BI71" s="107">
        <f>+'PPFF 2022'!BR71</f>
        <v>0</v>
      </c>
      <c r="BJ71" s="97">
        <f>+'PPFF 2022'!BS71</f>
        <v>0</v>
      </c>
      <c r="BK71" s="182">
        <f t="shared" ref="BK71:BK134" si="203">(BI71+BJ71)/4</f>
        <v>0</v>
      </c>
      <c r="BL71" s="107">
        <f>+'PPFF 2022'!BT71</f>
        <v>0</v>
      </c>
      <c r="BM71" s="97">
        <f>+'PPFF 2022'!BU71</f>
        <v>0</v>
      </c>
      <c r="BN71" s="182">
        <f t="shared" ref="BN71:BN134" si="204">(BL71+BM71)/4</f>
        <v>0</v>
      </c>
      <c r="BO71" s="107">
        <f>+'PPFF 2022'!BV71</f>
        <v>0</v>
      </c>
      <c r="BP71" s="97">
        <f>+'PPFF 2022'!BW71</f>
        <v>0</v>
      </c>
      <c r="BQ71" s="182">
        <f t="shared" ref="BQ71:BQ134" si="205">(BO71+BP71)/4</f>
        <v>0</v>
      </c>
      <c r="BR71" s="107">
        <f>+'PPFF 2022'!BX71</f>
        <v>0</v>
      </c>
      <c r="BS71" s="97">
        <f>+'PPFF 2022'!BY71</f>
        <v>0</v>
      </c>
      <c r="BT71" s="182">
        <f t="shared" ref="BT71:BT134" si="206">(BR71+BS71)/4</f>
        <v>0</v>
      </c>
      <c r="BU71" s="107">
        <f>+'PPFF 2022'!BZ71</f>
        <v>0</v>
      </c>
      <c r="BV71" s="97">
        <f>+'PPFF 2022'!CA71</f>
        <v>0</v>
      </c>
      <c r="BW71" s="182">
        <f t="shared" ref="BW71:BW134" si="207">(BU71+BV71)/4</f>
        <v>0</v>
      </c>
      <c r="BX71" s="107">
        <f>+'PPFF 2022'!CB71</f>
        <v>0</v>
      </c>
      <c r="BY71" s="97">
        <f>+'PPFF 2022'!CC71</f>
        <v>0</v>
      </c>
      <c r="BZ71" s="182">
        <f t="shared" ref="BZ71:BZ134" si="208">(BX71+BY71)/4</f>
        <v>0</v>
      </c>
      <c r="CA71" s="107">
        <f>+'PPFF 2022'!CD71</f>
        <v>0</v>
      </c>
      <c r="CB71" s="97">
        <f>+'PPFF 2022'!CE71</f>
        <v>0</v>
      </c>
      <c r="CC71" s="182">
        <f t="shared" ref="CC71:CC134" si="209">(CA71+CB71)/4</f>
        <v>0</v>
      </c>
      <c r="CD71" s="107">
        <f>+'PPFF 2022'!CF71</f>
        <v>0</v>
      </c>
      <c r="CE71" s="97">
        <f>+'PPFF 2022'!CG71</f>
        <v>0</v>
      </c>
      <c r="CF71" s="182">
        <f t="shared" ref="CF71:CF134" si="210">(CD71+CE71)/4</f>
        <v>0</v>
      </c>
      <c r="CG71" s="107">
        <f>+'PPFF 2022'!CH71</f>
        <v>0</v>
      </c>
      <c r="CH71" s="97">
        <f>+'PPFF 2022'!CI71</f>
        <v>0</v>
      </c>
      <c r="CI71" s="182">
        <f t="shared" ref="CI71:CI134" si="211">(CG71+CH71)/4</f>
        <v>0</v>
      </c>
      <c r="CJ71" s="107">
        <f>+'PPFF 2022'!CJ71</f>
        <v>0</v>
      </c>
      <c r="CK71" s="97">
        <f>+'PPFF 2022'!CK71</f>
        <v>0</v>
      </c>
      <c r="CL71" s="182">
        <f t="shared" ref="CL71:CL134" si="212">(CJ71+CK71)/4</f>
        <v>0</v>
      </c>
      <c r="CM71" s="107">
        <f>+'PPFF 2022'!CL71</f>
        <v>0</v>
      </c>
      <c r="CN71" s="97">
        <f>+'PPFF 2022'!CM71</f>
        <v>0</v>
      </c>
      <c r="CO71" s="187">
        <f t="shared" ref="CO71:CO134" si="213">(CM71+CN71)/4</f>
        <v>0</v>
      </c>
      <c r="CP71" s="109">
        <f>+'PPFF 2022'!CS71</f>
        <v>0</v>
      </c>
      <c r="CQ71" s="111">
        <f>+'PPFF 2022'!CT71</f>
        <v>0</v>
      </c>
      <c r="CR71" s="98">
        <f t="shared" ref="CR71:CR134" si="214">(CP71+CQ71)/12</f>
        <v>0</v>
      </c>
      <c r="CS71" s="109">
        <f>+'PPFF 2022'!CU71</f>
        <v>0</v>
      </c>
      <c r="CT71" s="111">
        <f>+'PPFF 2022'!CV71</f>
        <v>0</v>
      </c>
      <c r="CU71" s="98">
        <f t="shared" ref="CU71:CU134" si="215">(CS71+CT71)/12</f>
        <v>0</v>
      </c>
      <c r="CV71" s="109">
        <f>+'PPFF 2022'!CW71</f>
        <v>0</v>
      </c>
      <c r="CW71" s="111">
        <f>+'PPFF 2022'!CX71</f>
        <v>0</v>
      </c>
      <c r="CX71" s="98">
        <f t="shared" ref="CX71:CX134" si="216">(CV71+CW71)/12</f>
        <v>0</v>
      </c>
      <c r="CY71" s="109">
        <f>+'PPFF 2022'!CY71</f>
        <v>0</v>
      </c>
      <c r="CZ71" s="111">
        <f>+'PPFF 2022'!CZ71</f>
        <v>0</v>
      </c>
      <c r="DA71" s="98">
        <f t="shared" ref="DA71:DA134" si="217">(CY71+CZ71)/12</f>
        <v>0</v>
      </c>
      <c r="DB71" s="109">
        <f>+'PPFF 2022'!DA71</f>
        <v>0</v>
      </c>
      <c r="DC71" s="111">
        <f>+'PPFF 2022'!DB71</f>
        <v>0</v>
      </c>
      <c r="DD71" s="98">
        <f t="shared" ref="DD71:DD134" si="218">(DB71+DC71)/12</f>
        <v>0</v>
      </c>
      <c r="DE71" s="109">
        <f>+'PPFF 2022'!DC71</f>
        <v>0</v>
      </c>
      <c r="DF71" s="111">
        <f>+'PPFF 2022'!DD71</f>
        <v>0</v>
      </c>
      <c r="DG71" s="98">
        <f t="shared" ref="DG71:DG134" si="219">(DE71+DF71)/12</f>
        <v>0</v>
      </c>
      <c r="DH71" s="109">
        <f>+'PPFF 2022'!DE71</f>
        <v>0</v>
      </c>
      <c r="DI71" s="111">
        <f>+'PPFF 2022'!DF71</f>
        <v>0</v>
      </c>
      <c r="DJ71" s="98">
        <f t="shared" ref="DJ71:DJ134" si="220">(DH71+DI71)/12</f>
        <v>0</v>
      </c>
      <c r="DK71" s="109">
        <f>+'PPFF 2022'!DG71</f>
        <v>0</v>
      </c>
      <c r="DL71" s="111">
        <f>+'PPFF 2022'!DH71</f>
        <v>0</v>
      </c>
      <c r="DM71" s="98">
        <f t="shared" ref="DM71:DM134" si="221">(DK71+DL71)/12</f>
        <v>0</v>
      </c>
      <c r="DN71" s="109">
        <f>+'PPFF 2022'!DI71</f>
        <v>0</v>
      </c>
      <c r="DO71" s="111">
        <f>+'PPFF 2022'!DJ71</f>
        <v>0</v>
      </c>
      <c r="DP71" s="98">
        <f t="shared" ref="DP71:DP134" si="222">(DN71+DO71)/12</f>
        <v>0</v>
      </c>
      <c r="DQ71" s="109">
        <f>+'PPFF 2022'!DK71</f>
        <v>0</v>
      </c>
      <c r="DR71" s="111">
        <f>+'PPFF 2022'!DL71</f>
        <v>0</v>
      </c>
      <c r="DS71" s="98">
        <f t="shared" ref="DS71:DS134" si="223">(DQ71+DR71)/12</f>
        <v>0</v>
      </c>
      <c r="DT71" s="109">
        <f>+'PPFF 2022'!DM71</f>
        <v>0</v>
      </c>
      <c r="DU71" s="111">
        <f>+'PPFF 2022'!DN71</f>
        <v>0</v>
      </c>
      <c r="DV71" s="98">
        <f t="shared" ref="DV71:DV134" si="224">(DT71+DU71)/12</f>
        <v>0</v>
      </c>
      <c r="DW71" s="109">
        <f>+'PPFF 2022'!DO71</f>
        <v>0</v>
      </c>
      <c r="DX71" s="111">
        <f>+'PPFF 2022'!DP71</f>
        <v>0</v>
      </c>
      <c r="DY71" s="107">
        <f t="shared" ref="DY71:DY134" si="225">(DW71+DX71)/12</f>
        <v>0</v>
      </c>
      <c r="DZ71" s="109">
        <f>+'PPFF 2022'!DV71</f>
        <v>0</v>
      </c>
      <c r="EA71" s="111">
        <f>+'PPFF 2022'!DW71</f>
        <v>0</v>
      </c>
      <c r="EB71" s="98">
        <f t="shared" ref="EB71:EB134" si="226">(DZ71+EA71)</f>
        <v>0</v>
      </c>
      <c r="EC71" s="111">
        <f>+'PPFF 2022'!DX71</f>
        <v>0</v>
      </c>
      <c r="ED71" s="111">
        <f>+'PPFF 2022'!DY71</f>
        <v>0</v>
      </c>
      <c r="EE71" s="98">
        <f t="shared" ref="EE71:EE134" si="227">(EC71+ED71)</f>
        <v>0</v>
      </c>
      <c r="EF71" s="111">
        <f>+'PPFF 2022'!DZ71</f>
        <v>0</v>
      </c>
      <c r="EG71" s="111">
        <f>+'PPFF 2022'!EA71</f>
        <v>0</v>
      </c>
      <c r="EH71" s="98">
        <f t="shared" ref="EH71:EH134" si="228">(EF71+EG71)</f>
        <v>0</v>
      </c>
      <c r="EI71" s="111">
        <f>+'PPFF 2022'!EB71</f>
        <v>0</v>
      </c>
      <c r="EJ71" s="111">
        <f>+'PPFF 2022'!EC71</f>
        <v>0</v>
      </c>
      <c r="EK71" s="98">
        <f t="shared" ref="EK71:EK134" si="229">(EI71+EJ71)</f>
        <v>0</v>
      </c>
      <c r="EL71" s="111">
        <f>+'PPFF 2022'!ED71</f>
        <v>0</v>
      </c>
      <c r="EM71" s="111">
        <f>+'PPFF 2022'!EE71</f>
        <v>0</v>
      </c>
      <c r="EN71" s="98">
        <f t="shared" ref="EN71:EN134" si="230">(EL71+EM71)</f>
        <v>0</v>
      </c>
      <c r="EO71" s="111">
        <f>+'PPFF 2022'!EF71</f>
        <v>0</v>
      </c>
      <c r="EP71" s="111">
        <f>+'PPFF 2022'!EG71</f>
        <v>0</v>
      </c>
      <c r="EQ71" s="98">
        <f t="shared" ref="EQ71:EQ134" si="231">(EO71+EP71)</f>
        <v>0</v>
      </c>
      <c r="ER71" s="111">
        <f>+'PPFF 2022'!EH71</f>
        <v>0</v>
      </c>
      <c r="ES71" s="111">
        <f>+'PPFF 2022'!EI71</f>
        <v>0</v>
      </c>
      <c r="ET71" s="98">
        <f t="shared" ref="ET71:ET134" si="232">(ER71+ES71)</f>
        <v>0</v>
      </c>
      <c r="EU71" s="111">
        <f>+'PPFF 2022'!EJ71</f>
        <v>0</v>
      </c>
      <c r="EV71" s="111">
        <f>+'PPFF 2022'!EK71</f>
        <v>0</v>
      </c>
      <c r="EW71" s="98">
        <f t="shared" ref="EW71:EW134" si="233">(EU71+EV71)</f>
        <v>0</v>
      </c>
      <c r="EX71" s="111">
        <f>+'PPFF 2022'!EL71</f>
        <v>0</v>
      </c>
      <c r="EY71" s="111">
        <f>+'PPFF 2022'!EM71</f>
        <v>0</v>
      </c>
      <c r="EZ71" s="98">
        <f t="shared" ref="EZ71:EZ134" si="234">(EX71+EY71)</f>
        <v>0</v>
      </c>
      <c r="FA71" s="111">
        <f>+'PPFF 2022'!EN71</f>
        <v>0</v>
      </c>
      <c r="FB71" s="111">
        <f>+'PPFF 2022'!EO71</f>
        <v>0</v>
      </c>
      <c r="FC71" s="98">
        <f t="shared" ref="FC71:FC134" si="235">(FA71+FB71)</f>
        <v>0</v>
      </c>
      <c r="FD71" s="111">
        <f>+'PPFF 2022'!EP71</f>
        <v>0</v>
      </c>
      <c r="FE71" s="111">
        <f>+'PPFF 2022'!EQ71</f>
        <v>0</v>
      </c>
      <c r="FF71" s="98">
        <f t="shared" ref="FF71:FF134" si="236">(FD71+FE71)</f>
        <v>0</v>
      </c>
      <c r="FG71" s="111">
        <f>+'PPFF 2022'!ER71</f>
        <v>0</v>
      </c>
      <c r="FH71" s="111">
        <f>+'PPFF 2022'!ES71</f>
        <v>0</v>
      </c>
      <c r="FI71" s="97">
        <f t="shared" ref="FI71:FI134" si="237">(FG71+FH71)</f>
        <v>0</v>
      </c>
      <c r="FJ71" s="108">
        <f>+'PPFF 2022'!EY71</f>
        <v>0</v>
      </c>
      <c r="FK71" s="103">
        <f>+'PPFF 2022'!EZ71</f>
        <v>0</v>
      </c>
      <c r="FL71" s="193">
        <f t="shared" ref="FL71:FL134" si="238">(FJ71+FK71)/100</f>
        <v>0</v>
      </c>
      <c r="FM71" s="203">
        <f>+'PPFF 2022'!FA71</f>
        <v>0</v>
      </c>
      <c r="FN71" s="204">
        <f>+'PPFF 2022'!FB71</f>
        <v>0</v>
      </c>
      <c r="FO71" s="202">
        <f t="shared" ref="FO71:FO134" si="239">(FM71+FN71)/100</f>
        <v>0</v>
      </c>
      <c r="FP71" s="203">
        <f>+'PPFF 2022'!FC71</f>
        <v>0</v>
      </c>
      <c r="FQ71" s="204">
        <f>+'PPFF 2022'!FD71</f>
        <v>0</v>
      </c>
      <c r="FR71" s="202">
        <f t="shared" ref="FR71:FR134" si="240">(FP71+FQ71)/100</f>
        <v>0</v>
      </c>
      <c r="FS71" s="203">
        <f>+'PPFF 2022'!FE71</f>
        <v>0</v>
      </c>
      <c r="FT71" s="204">
        <f>+'PPFF 2022'!FF71</f>
        <v>0</v>
      </c>
      <c r="FU71" s="202">
        <f t="shared" ref="FU71:FU134" si="241">(FS71+FT71)/100</f>
        <v>0</v>
      </c>
      <c r="FV71" s="203">
        <f>+'PPFF 2022'!FG71</f>
        <v>0</v>
      </c>
      <c r="FW71" s="204">
        <f>+'PPFF 2022'!FH71</f>
        <v>0</v>
      </c>
      <c r="FX71" s="202">
        <f t="shared" ref="FX71:FX134" si="242">(FV71+FW71)/100</f>
        <v>0</v>
      </c>
      <c r="FY71" s="203">
        <f>+'PPFF 2022'!FI71</f>
        <v>0</v>
      </c>
      <c r="FZ71" s="204">
        <f>+'PPFF 2022'!FJ71</f>
        <v>0</v>
      </c>
      <c r="GA71" s="202">
        <f t="shared" ref="GA71:GA134" si="243">(FY71+FZ71)/100</f>
        <v>0</v>
      </c>
      <c r="GB71" s="203">
        <f>+'PPFF 2022'!FK71</f>
        <v>0</v>
      </c>
      <c r="GC71" s="204">
        <f>+'PPFF 2022'!FL71</f>
        <v>0</v>
      </c>
      <c r="GD71" s="202">
        <f t="shared" ref="GD71:GD134" si="244">(GB71+GC71)/100</f>
        <v>0</v>
      </c>
      <c r="GE71" s="203">
        <f>+'PPFF 2022'!FM71</f>
        <v>0</v>
      </c>
      <c r="GF71" s="204">
        <f>+'PPFF 2022'!FN71</f>
        <v>0</v>
      </c>
      <c r="GG71" s="202">
        <f t="shared" ref="GG71:GG134" si="245">(GE71+GF71)/100</f>
        <v>0</v>
      </c>
      <c r="GH71" s="203">
        <f>+'PPFF 2022'!FO71</f>
        <v>0</v>
      </c>
      <c r="GI71" s="204">
        <f>+'PPFF 2022'!FP71</f>
        <v>0</v>
      </c>
      <c r="GJ71" s="202">
        <f t="shared" ref="GJ71:GJ134" si="246">(GH71+GI71)/100</f>
        <v>0</v>
      </c>
      <c r="GK71" s="203">
        <f>+'PPFF 2022'!FQ71</f>
        <v>0</v>
      </c>
      <c r="GL71" s="204">
        <f>+'PPFF 2022'!FR71</f>
        <v>0</v>
      </c>
      <c r="GM71" s="202">
        <f t="shared" ref="GM71:GM134" si="247">(GK71+GL71)/100</f>
        <v>0</v>
      </c>
      <c r="GN71" s="203">
        <f>+'PPFF 2022'!FS71</f>
        <v>0</v>
      </c>
      <c r="GO71" s="204">
        <f>+'PPFF 2022'!FT71</f>
        <v>0</v>
      </c>
      <c r="GP71" s="202">
        <f t="shared" ref="GP71:GP134" si="248">(GN71+GO71)/100</f>
        <v>0</v>
      </c>
      <c r="GQ71" s="203">
        <f>+'PPFF 2022'!FU71</f>
        <v>0</v>
      </c>
      <c r="GR71" s="204">
        <f>+'PPFF 2022'!FV71</f>
        <v>0</v>
      </c>
      <c r="GS71" s="209">
        <f t="shared" ref="GS71:GS134" si="249">(GQ71+GR71)/100</f>
        <v>0</v>
      </c>
      <c r="GT71" s="203">
        <f>+'PPFF 2022'!GB71</f>
        <v>0</v>
      </c>
      <c r="GU71" s="204">
        <f>+'PPFF 2022'!GC71</f>
        <v>0</v>
      </c>
      <c r="GV71" s="202">
        <f t="shared" ref="GV71:GV134" si="250">(GT71+GU71)/100</f>
        <v>0</v>
      </c>
      <c r="GW71" s="203">
        <f>+'PPFF 2022'!GD71</f>
        <v>0</v>
      </c>
      <c r="GX71" s="204">
        <f>+'PPFF 2022'!GE71</f>
        <v>0</v>
      </c>
      <c r="GY71" s="202">
        <f t="shared" ref="GY71:GY134" si="251">(GW71+GX71)/100</f>
        <v>0</v>
      </c>
      <c r="GZ71" s="203">
        <f>+'PPFF 2022'!GF71</f>
        <v>0</v>
      </c>
      <c r="HA71" s="204">
        <f>+'PPFF 2022'!GG71</f>
        <v>0</v>
      </c>
      <c r="HB71" s="202">
        <f t="shared" ref="HB71:HB134" si="252">(GZ71+HA71)/100</f>
        <v>0</v>
      </c>
      <c r="HC71" s="203">
        <f>+'PPFF 2022'!GH71</f>
        <v>0</v>
      </c>
      <c r="HD71" s="204">
        <f>+'PPFF 2022'!GI71</f>
        <v>0</v>
      </c>
      <c r="HE71" s="202">
        <f t="shared" ref="HE71:HE134" si="253">(HC71+HD71)/100</f>
        <v>0</v>
      </c>
      <c r="HF71" s="203">
        <f>+'PPFF 2022'!GJ71</f>
        <v>0</v>
      </c>
      <c r="HG71" s="204">
        <f>+'PPFF 2022'!GK71</f>
        <v>0</v>
      </c>
      <c r="HH71" s="202">
        <f t="shared" ref="HH71:HH134" si="254">(HF71+HG71)/100</f>
        <v>0</v>
      </c>
      <c r="HI71" s="203">
        <f>+'PPFF 2022'!GL71</f>
        <v>0</v>
      </c>
      <c r="HJ71" s="204">
        <f>+'PPFF 2022'!GM71</f>
        <v>0</v>
      </c>
      <c r="HK71" s="202">
        <f t="shared" ref="HK71:HK134" si="255">(HI71+HJ71)/100</f>
        <v>0</v>
      </c>
      <c r="HL71" s="203">
        <f>+'PPFF 2022'!GN71</f>
        <v>0</v>
      </c>
      <c r="HM71" s="204">
        <f>+'PPFF 2022'!GO71</f>
        <v>0</v>
      </c>
      <c r="HN71" s="202">
        <f t="shared" ref="HN71:HN134" si="256">(HL71+HM71)/100</f>
        <v>0</v>
      </c>
      <c r="HO71" s="203">
        <f>+'PPFF 2022'!GP71</f>
        <v>0</v>
      </c>
      <c r="HP71" s="204">
        <f>+'PPFF 2022'!GQ71</f>
        <v>0</v>
      </c>
      <c r="HQ71" s="202">
        <f t="shared" ref="HQ71:HQ134" si="257">(HO71+HP71)/100</f>
        <v>0</v>
      </c>
      <c r="HR71" s="203">
        <f>+'PPFF 2022'!GR71</f>
        <v>0</v>
      </c>
      <c r="HS71" s="204">
        <f>+'PPFF 2022'!GS71</f>
        <v>0</v>
      </c>
      <c r="HT71" s="202">
        <f t="shared" ref="HT71:HT134" si="258">(HR71+HS71)/100</f>
        <v>0</v>
      </c>
      <c r="HU71" s="203">
        <f>+'PPFF 2022'!GT71</f>
        <v>0</v>
      </c>
      <c r="HV71" s="204">
        <f>+'PPFF 2022'!GU71</f>
        <v>0</v>
      </c>
      <c r="HW71" s="202">
        <f t="shared" ref="HW71:HW134" si="259">(HU71+HV71)/100</f>
        <v>0</v>
      </c>
      <c r="HX71" s="203">
        <f>+'PPFF 2022'!GV71</f>
        <v>0</v>
      </c>
      <c r="HY71" s="204">
        <f>+'PPFF 2022'!GW71</f>
        <v>0</v>
      </c>
      <c r="HZ71" s="202">
        <f t="shared" ref="HZ71:HZ134" si="260">(HX71+HY71)/100</f>
        <v>0</v>
      </c>
      <c r="IA71" s="203">
        <f>+'PPFF 2022'!GX71</f>
        <v>0</v>
      </c>
      <c r="IB71" s="204">
        <f>+'PPFF 2022'!GY71</f>
        <v>0</v>
      </c>
      <c r="IC71" s="209">
        <f t="shared" ref="IC71:IC134" si="261">(IA71+IB71)/100</f>
        <v>0</v>
      </c>
      <c r="ID71" s="203">
        <f>+'PPFF 2022'!HE71</f>
        <v>0</v>
      </c>
      <c r="IE71" s="204">
        <f>+'PPFF 2022'!HF71</f>
        <v>0</v>
      </c>
      <c r="IF71" s="215">
        <f t="shared" ref="IF71:IF134" si="262">(ID71+IE71)</f>
        <v>0</v>
      </c>
      <c r="IG71" s="203">
        <f>+'PPFF 2022'!HG71</f>
        <v>0</v>
      </c>
      <c r="IH71" s="204">
        <f>+'PPFF 2022'!HH71</f>
        <v>0</v>
      </c>
      <c r="II71" s="215">
        <f t="shared" ref="II71:II134" si="263">(IG71+IH71)</f>
        <v>0</v>
      </c>
      <c r="IJ71" s="203">
        <f>+'PPFF 2022'!HI71</f>
        <v>0</v>
      </c>
      <c r="IK71" s="204">
        <f>+'PPFF 2022'!HJ71</f>
        <v>0</v>
      </c>
      <c r="IL71" s="215">
        <f t="shared" ref="IL71:IL134" si="264">(IJ71+IK71)</f>
        <v>0</v>
      </c>
      <c r="IM71" s="203">
        <f>+'PPFF 2022'!HK71</f>
        <v>0</v>
      </c>
      <c r="IN71" s="204">
        <f>+'PPFF 2022'!HL71</f>
        <v>0</v>
      </c>
      <c r="IO71" s="215">
        <f t="shared" ref="IO71:IO134" si="265">(IM71+IN71)</f>
        <v>0</v>
      </c>
      <c r="IP71" s="203">
        <f>+'PPFF 2022'!HM71</f>
        <v>0</v>
      </c>
      <c r="IQ71" s="204">
        <f>+'PPFF 2022'!HN71</f>
        <v>0</v>
      </c>
      <c r="IR71" s="215">
        <f t="shared" ref="IR71:IR134" si="266">(IP71+IQ71)</f>
        <v>0</v>
      </c>
      <c r="IS71" s="203">
        <f>+'PPFF 2022'!HO71</f>
        <v>0</v>
      </c>
      <c r="IT71" s="204">
        <f>+'PPFF 2022'!HP71</f>
        <v>0</v>
      </c>
      <c r="IU71" s="215">
        <f t="shared" ref="IU71:IU134" si="267">(IS71+IT71)</f>
        <v>0</v>
      </c>
      <c r="IV71" s="203">
        <f>+'PPFF 2022'!HQ71</f>
        <v>0</v>
      </c>
      <c r="IW71" s="204">
        <f>+'PPFF 2022'!HR71</f>
        <v>0</v>
      </c>
      <c r="IX71" s="215">
        <f t="shared" ref="IX71:IX134" si="268">(IV71+IW71)</f>
        <v>0</v>
      </c>
      <c r="IY71" s="203">
        <f>+'PPFF 2022'!HS71</f>
        <v>0</v>
      </c>
      <c r="IZ71" s="204">
        <f>+'PPFF 2022'!HT71</f>
        <v>0</v>
      </c>
      <c r="JA71" s="215">
        <f t="shared" ref="JA71:JA134" si="269">(IY71+IZ71)</f>
        <v>0</v>
      </c>
      <c r="JB71" s="203">
        <f>+'PPFF 2022'!HU71</f>
        <v>0</v>
      </c>
      <c r="JC71" s="204">
        <f>+'PPFF 2022'!HV71</f>
        <v>0</v>
      </c>
      <c r="JD71" s="215">
        <f t="shared" ref="JD71:JD134" si="270">(JB71+JC71)</f>
        <v>0</v>
      </c>
      <c r="JE71" s="203">
        <f>+'PPFF 2022'!HW71</f>
        <v>0</v>
      </c>
      <c r="JF71" s="204">
        <f>+'PPFF 2022'!HX71</f>
        <v>0</v>
      </c>
      <c r="JG71" s="215">
        <f t="shared" ref="JG71:JG134" si="271">(JE71+JF71)</f>
        <v>0</v>
      </c>
      <c r="JH71" s="203">
        <f>+'PPFF 2022'!HY71</f>
        <v>0</v>
      </c>
      <c r="JI71" s="204">
        <f>+'PPFF 2022'!HZ71</f>
        <v>0</v>
      </c>
      <c r="JJ71" s="215">
        <f t="shared" ref="JJ71:JJ134" si="272">(JH71+JI71)</f>
        <v>0</v>
      </c>
      <c r="JK71" s="203">
        <f>+'PPFF 2022'!IA71</f>
        <v>0</v>
      </c>
      <c r="JL71" s="204">
        <f>+'PPFF 2022'!IB71</f>
        <v>0</v>
      </c>
      <c r="JM71" s="218">
        <f t="shared" ref="JM71:JM134" si="273">(JK71+JL71)</f>
        <v>0</v>
      </c>
      <c r="JN71" s="224">
        <f>+'PPFF 2022'!IH71</f>
        <v>0</v>
      </c>
      <c r="JO71" s="225">
        <f>+'PPFF 2022'!II71</f>
        <v>0</v>
      </c>
      <c r="JP71" s="212">
        <f t="shared" ref="JP71:JP134" si="274">(JN71+JO71)</f>
        <v>0</v>
      </c>
      <c r="JQ71" s="224">
        <f>+'PPFF 2022'!IJ71</f>
        <v>0</v>
      </c>
      <c r="JR71" s="225">
        <f>+'PPFF 2022'!IK71</f>
        <v>0</v>
      </c>
      <c r="JS71" s="212">
        <f t="shared" ref="JS71:JS134" si="275">(JQ71+JR71)</f>
        <v>0</v>
      </c>
      <c r="JT71" s="224">
        <f>+'PPFF 2022'!IL71</f>
        <v>0</v>
      </c>
      <c r="JU71" s="225">
        <f>+'PPFF 2022'!IM71</f>
        <v>0</v>
      </c>
      <c r="JV71" s="212">
        <f t="shared" ref="JV71:JV134" si="276">(JT71+JU71)</f>
        <v>0</v>
      </c>
      <c r="JW71" s="224">
        <f>+'PPFF 2022'!IN71</f>
        <v>0</v>
      </c>
      <c r="JX71" s="225">
        <f>+'PPFF 2022'!IO71</f>
        <v>0</v>
      </c>
      <c r="JY71" s="212">
        <f t="shared" ref="JY71:JY134" si="277">(JW71+JX71)</f>
        <v>0</v>
      </c>
      <c r="JZ71" s="224">
        <f>+'PPFF 2022'!IP71</f>
        <v>0</v>
      </c>
      <c r="KA71" s="225">
        <f>+'PPFF 2022'!IQ71</f>
        <v>0</v>
      </c>
      <c r="KB71" s="212">
        <f t="shared" ref="KB71:KB134" si="278">(JZ71+KA71)</f>
        <v>0</v>
      </c>
      <c r="KC71" s="224">
        <f>+'PPFF 2022'!IR71</f>
        <v>0</v>
      </c>
      <c r="KD71" s="225">
        <f>+'PPFF 2022'!IS71</f>
        <v>0</v>
      </c>
      <c r="KE71" s="212">
        <f t="shared" ref="KE71:KE134" si="279">(KC71+KD71)</f>
        <v>0</v>
      </c>
      <c r="KF71" s="224">
        <f>+'PPFF 2022'!IT71</f>
        <v>0</v>
      </c>
      <c r="KG71" s="225">
        <f>+'PPFF 2022'!IU71</f>
        <v>0</v>
      </c>
      <c r="KH71" s="212">
        <f t="shared" ref="KH71:KH134" si="280">(KF71+KG71)</f>
        <v>0</v>
      </c>
      <c r="KI71" s="224">
        <f>+'PPFF 2022'!IV71</f>
        <v>0</v>
      </c>
      <c r="KJ71" s="225">
        <f>+'PPFF 2022'!IW71</f>
        <v>0</v>
      </c>
      <c r="KK71" s="212">
        <f t="shared" ref="KK71:KK134" si="281">(KI71+KJ71)</f>
        <v>0</v>
      </c>
      <c r="KL71" s="224">
        <f>+'PPFF 2022'!IX71</f>
        <v>0</v>
      </c>
      <c r="KM71" s="225">
        <f>+'PPFF 2022'!IY71</f>
        <v>0</v>
      </c>
      <c r="KN71" s="212">
        <f t="shared" ref="KN71:KN134" si="282">(KL71+KM71)</f>
        <v>0</v>
      </c>
      <c r="KO71" s="224">
        <f>+'PPFF 2022'!IZ71</f>
        <v>0</v>
      </c>
      <c r="KP71" s="225">
        <f>+'PPFF 2022'!JA71</f>
        <v>0</v>
      </c>
      <c r="KQ71" s="212">
        <f t="shared" ref="KQ71:KQ134" si="283">(KO71+KP71)</f>
        <v>0</v>
      </c>
      <c r="KR71" s="224">
        <f>+'PPFF 2022'!JB71</f>
        <v>0</v>
      </c>
      <c r="KS71" s="225">
        <f>+'PPFF 2022'!JC71</f>
        <v>0</v>
      </c>
      <c r="KT71" s="212">
        <f t="shared" ref="KT71:KT134" si="284">(KR71+KS71)</f>
        <v>0</v>
      </c>
      <c r="KU71" s="224">
        <f>+'PPFF 2022'!JD71</f>
        <v>0</v>
      </c>
      <c r="KV71" s="225">
        <f>+'PPFF 2022'!JE71</f>
        <v>0</v>
      </c>
      <c r="KW71" s="212">
        <f t="shared" ref="KW71:KW134" si="285">(KU71+KV71)</f>
        <v>0</v>
      </c>
      <c r="KX71" s="224">
        <f>+'PPFF 2022'!JK71</f>
        <v>0</v>
      </c>
      <c r="KY71" s="230">
        <f>+'PPFF 2022'!JL71</f>
        <v>0</v>
      </c>
      <c r="KZ71" s="224">
        <f>+'PPFF 2022'!JM71</f>
        <v>0</v>
      </c>
      <c r="LA71" s="230">
        <f>+'PPFF 2022'!JN71</f>
        <v>0</v>
      </c>
      <c r="LB71" s="224">
        <f>+'PPFF 2022'!JO71</f>
        <v>0</v>
      </c>
      <c r="LC71" s="230">
        <f>+'PPFF 2022'!JP71</f>
        <v>0</v>
      </c>
      <c r="LD71" s="224">
        <f>+'PPFF 2022'!JQ71</f>
        <v>0</v>
      </c>
      <c r="LE71" s="230">
        <f>+'PPFF 2022'!JR71</f>
        <v>0</v>
      </c>
      <c r="LF71" s="224">
        <f>+'PPFF 2022'!JS71</f>
        <v>0</v>
      </c>
      <c r="LG71" s="230">
        <f>+'PPFF 2022'!JT71</f>
        <v>0</v>
      </c>
      <c r="LH71" s="224">
        <f>+'PPFF 2022'!JU71</f>
        <v>0</v>
      </c>
      <c r="LI71" s="230">
        <f>+'PPFF 2022'!JV71</f>
        <v>0</v>
      </c>
      <c r="LJ71" s="224">
        <f>+'PPFF 2022'!JW71</f>
        <v>0</v>
      </c>
      <c r="LK71" s="230">
        <f>+'PPFF 2022'!JX71</f>
        <v>0</v>
      </c>
      <c r="LL71" s="224">
        <f>+'PPFF 2022'!JY71</f>
        <v>0</v>
      </c>
      <c r="LM71" s="230">
        <f>+'PPFF 2022'!JZ71</f>
        <v>0</v>
      </c>
      <c r="LN71" s="224">
        <f>+'PPFF 2022'!KA71</f>
        <v>0</v>
      </c>
      <c r="LO71" s="230">
        <f>+'PPFF 2022'!KB71</f>
        <v>0</v>
      </c>
      <c r="LP71" s="224">
        <f>+'PPFF 2022'!KC71</f>
        <v>0</v>
      </c>
      <c r="LQ71" s="230">
        <f>+'PPFF 2022'!KD71</f>
        <v>0</v>
      </c>
      <c r="LR71" s="224">
        <f>+'PPFF 2022'!KE71</f>
        <v>0</v>
      </c>
      <c r="LS71" s="230">
        <f>+'PPFF 2022'!KF71</f>
        <v>0</v>
      </c>
      <c r="LT71" s="224">
        <f>+'PPFF 2022'!KG71</f>
        <v>0</v>
      </c>
      <c r="LU71" s="230">
        <f>+'PPFF 2022'!KH71</f>
        <v>0</v>
      </c>
      <c r="LV71" s="234">
        <f>+'PPFF 2022'!KN71</f>
        <v>0</v>
      </c>
      <c r="LW71" s="234">
        <f>+'PPFF 2022'!KP71</f>
        <v>0</v>
      </c>
      <c r="LX71" s="234">
        <f>+'PPFF 2022'!KR71</f>
        <v>0</v>
      </c>
      <c r="LY71" s="234">
        <f>+'PPFF 2022'!KT71</f>
        <v>0</v>
      </c>
      <c r="LZ71" s="234">
        <f>+'PPFF 2022'!KV71</f>
        <v>0</v>
      </c>
      <c r="MA71" s="234">
        <f>+'PPFF 2022'!KX71</f>
        <v>0</v>
      </c>
      <c r="MB71" s="234">
        <f>+'PPFF 2022'!KZ71</f>
        <v>0</v>
      </c>
      <c r="MC71" s="234">
        <f>+'PPFF 2022'!LB71</f>
        <v>0</v>
      </c>
      <c r="MD71" s="234">
        <f>+'PPFF 2022'!LD71</f>
        <v>0</v>
      </c>
      <c r="ME71" s="234">
        <f>+'PPFF 2022'!LF71</f>
        <v>0</v>
      </c>
      <c r="MF71" s="234">
        <f>+'PPFF 2022'!LH71</f>
        <v>0</v>
      </c>
      <c r="MG71" s="234">
        <f>+'PPFF 2022'!LJ71</f>
        <v>0</v>
      </c>
      <c r="MH71" s="190">
        <f>+'PPFF 2022'!LN71/6</f>
        <v>0</v>
      </c>
      <c r="MI71" s="190">
        <f>+'PPFF 2022'!LP71/6</f>
        <v>0</v>
      </c>
      <c r="MJ71" s="190">
        <f>+'PPFF 2022'!LR71/6</f>
        <v>0</v>
      </c>
      <c r="MK71" s="190">
        <f>+'PPFF 2022'!LT71/6</f>
        <v>0</v>
      </c>
      <c r="ML71" s="190">
        <f>+'PPFF 2022'!LV71/6</f>
        <v>0</v>
      </c>
      <c r="MM71" s="190">
        <f>+'PPFF 2022'!LX71/6</f>
        <v>0</v>
      </c>
      <c r="MN71" s="239">
        <f>+'PPFF 2022'!LZ71/6</f>
        <v>0</v>
      </c>
      <c r="MO71" s="190">
        <f>+'PPFF 2022'!MB71/6</f>
        <v>0</v>
      </c>
      <c r="MP71" s="190">
        <f>+'PPFF 2022'!MD71/6</f>
        <v>0</v>
      </c>
      <c r="MQ71" s="190">
        <f>+'PPFF 2022'!MF71/6</f>
        <v>0</v>
      </c>
      <c r="MR71" s="190">
        <f>+'PPFF 2022'!MH71/6</f>
        <v>0</v>
      </c>
      <c r="MS71" s="190">
        <f>+'PPFF 2022'!MJ71/6</f>
        <v>0</v>
      </c>
      <c r="MT71" s="104">
        <f>+'PPFF 2022'!MN71</f>
        <v>0</v>
      </c>
      <c r="MU71" s="104">
        <f>+'PPFF 2022'!MP71</f>
        <v>0</v>
      </c>
      <c r="MV71" s="104">
        <f>+'PPFF 2022'!MR71</f>
        <v>0</v>
      </c>
      <c r="MW71" s="104">
        <f>+'PPFF 2022'!MT71</f>
        <v>0</v>
      </c>
      <c r="MX71" s="104">
        <f>+'PPFF 2022'!MV71</f>
        <v>0</v>
      </c>
      <c r="MY71" s="104">
        <f>+'PPFF 2022'!MX71</f>
        <v>0</v>
      </c>
      <c r="MZ71" s="104">
        <f>+'PPFF 2022'!MZ71</f>
        <v>0</v>
      </c>
      <c r="NA71" s="104">
        <f>+'PPFF 2022'!NB71</f>
        <v>0</v>
      </c>
      <c r="NB71" s="104">
        <f>+'PPFF 2022'!ND71</f>
        <v>0</v>
      </c>
      <c r="NC71" s="104">
        <f>+'PPFF 2022'!NF71</f>
        <v>0</v>
      </c>
      <c r="ND71" s="104">
        <f>+'PPFF 2022'!NH71</f>
        <v>0</v>
      </c>
      <c r="NE71" s="104">
        <f>+'PPFF 2022'!NJ71</f>
        <v>0</v>
      </c>
    </row>
    <row r="72" spans="1:369" s="88" customFormat="1" ht="10.5" x14ac:dyDescent="0.25">
      <c r="A72" s="89" t="s">
        <v>1</v>
      </c>
      <c r="B72" s="90" t="s">
        <v>110</v>
      </c>
      <c r="C72" s="90">
        <v>400</v>
      </c>
      <c r="D72" s="90" t="s">
        <v>349</v>
      </c>
      <c r="E72" s="91" t="s">
        <v>302</v>
      </c>
      <c r="F72" s="92" t="s">
        <v>109</v>
      </c>
      <c r="G72" s="92" t="s">
        <v>352</v>
      </c>
      <c r="H72" s="155">
        <v>67</v>
      </c>
      <c r="I72" s="92" t="s">
        <v>377</v>
      </c>
      <c r="J72" s="171">
        <f>+'PPFF 2022'!J72+'PPFF 2022'!K72</f>
        <v>0</v>
      </c>
      <c r="K72" s="171">
        <f>+'PPFF 2022'!L72+'PPFF 2022'!M72</f>
        <v>0</v>
      </c>
      <c r="L72" s="171">
        <f>+'PPFF 2022'!N72+'PPFF 2022'!O72</f>
        <v>0</v>
      </c>
      <c r="M72" s="171">
        <f>+'PPFF 2022'!P72+'PPFF 2022'!Q72</f>
        <v>0</v>
      </c>
      <c r="N72" s="171">
        <f>+'PPFF 2022'!R72+'PPFF 2022'!S72</f>
        <v>0</v>
      </c>
      <c r="O72" s="171">
        <f>+'PPFF 2022'!T72+'PPFF 2022'!U72</f>
        <v>0</v>
      </c>
      <c r="P72" s="171">
        <f>+'PPFF 2022'!V72+'PPFF 2022'!W72</f>
        <v>0</v>
      </c>
      <c r="Q72" s="171">
        <f>+'PPFF 2022'!X72+'PPFF 2022'!Y72</f>
        <v>0</v>
      </c>
      <c r="R72" s="171">
        <f>+'PPFF 2022'!Z72+'PPFF 2022'!AA72</f>
        <v>0</v>
      </c>
      <c r="S72" s="171">
        <f>+'PPFF 2022'!AB72+'PPFF 2022'!AC72</f>
        <v>0</v>
      </c>
      <c r="T72" s="171">
        <f>+'PPFF 2022'!AD72+'PPFF 2022'!AE72</f>
        <v>0</v>
      </c>
      <c r="U72" s="171">
        <f>+'PPFF 2022'!AF72+'PPFF 2022'!AG72</f>
        <v>0</v>
      </c>
      <c r="V72" s="93">
        <f>+'PPFF 2022'!AM72</f>
        <v>0</v>
      </c>
      <c r="W72" s="95">
        <f>+'PPFF 2022'!AN72</f>
        <v>0</v>
      </c>
      <c r="X72" s="98">
        <f>+('PPFF 2022'!AM72+'PPFF 2022'!AN72)/13</f>
        <v>0</v>
      </c>
      <c r="Y72" s="93">
        <f>+'PPFF 2022'!AO72</f>
        <v>0</v>
      </c>
      <c r="Z72" s="95">
        <f>+'PPFF 2022'!AP72</f>
        <v>0</v>
      </c>
      <c r="AA72" s="98">
        <f>+('PPFF 2022'!AO72+'PPFF 2022'!AP72)/13</f>
        <v>0</v>
      </c>
      <c r="AB72" s="93">
        <f>+'PPFF 2022'!AQ72</f>
        <v>0</v>
      </c>
      <c r="AC72" s="95">
        <f>+'PPFF 2022'!AR72</f>
        <v>0</v>
      </c>
      <c r="AD72" s="98">
        <f t="shared" si="192"/>
        <v>0</v>
      </c>
      <c r="AE72" s="93">
        <f>+'PPFF 2022'!AS72</f>
        <v>0</v>
      </c>
      <c r="AF72" s="95">
        <f>+'PPFF 2022'!AT72</f>
        <v>0</v>
      </c>
      <c r="AG72" s="98">
        <f t="shared" si="193"/>
        <v>0</v>
      </c>
      <c r="AH72" s="93">
        <f>+'PPFF 2022'!AU72</f>
        <v>0</v>
      </c>
      <c r="AI72" s="95">
        <f>+'PPFF 2022'!AV72</f>
        <v>0</v>
      </c>
      <c r="AJ72" s="98">
        <f t="shared" si="194"/>
        <v>0</v>
      </c>
      <c r="AK72" s="93">
        <f>+'PPFF 2022'!AW72</f>
        <v>0</v>
      </c>
      <c r="AL72" s="95">
        <f>+'PPFF 2022'!AX72</f>
        <v>0</v>
      </c>
      <c r="AM72" s="98">
        <f t="shared" si="195"/>
        <v>0</v>
      </c>
      <c r="AN72" s="93">
        <f>+'PPFF 2022'!AY72</f>
        <v>0</v>
      </c>
      <c r="AO72" s="95">
        <f>+'PPFF 2022'!AZ72</f>
        <v>0</v>
      </c>
      <c r="AP72" s="98">
        <f t="shared" si="196"/>
        <v>0</v>
      </c>
      <c r="AQ72" s="93">
        <f>+'PPFF 2022'!BA72</f>
        <v>0</v>
      </c>
      <c r="AR72" s="95">
        <f>+'PPFF 2022'!BB72</f>
        <v>0</v>
      </c>
      <c r="AS72" s="98">
        <f t="shared" si="197"/>
        <v>0</v>
      </c>
      <c r="AT72" s="93">
        <f>+'PPFF 2022'!BC72</f>
        <v>0</v>
      </c>
      <c r="AU72" s="95">
        <f>+'PPFF 2022'!BD72</f>
        <v>0</v>
      </c>
      <c r="AV72" s="98">
        <f t="shared" si="198"/>
        <v>0</v>
      </c>
      <c r="AW72" s="93">
        <f>+'PPFF 2022'!BE72</f>
        <v>0</v>
      </c>
      <c r="AX72" s="95">
        <f>+'PPFF 2022'!BF72</f>
        <v>0</v>
      </c>
      <c r="AY72" s="98">
        <f t="shared" si="199"/>
        <v>0</v>
      </c>
      <c r="AZ72" s="93">
        <f>+'PPFF 2022'!BG72</f>
        <v>0</v>
      </c>
      <c r="BA72" s="95">
        <f>+'PPFF 2022'!BH72</f>
        <v>0</v>
      </c>
      <c r="BB72" s="98">
        <f t="shared" si="200"/>
        <v>0</v>
      </c>
      <c r="BC72" s="93">
        <f>+'PPFF 2022'!BI72</f>
        <v>0</v>
      </c>
      <c r="BD72" s="95">
        <f>+'PPFF 2022'!BJ72</f>
        <v>0</v>
      </c>
      <c r="BE72" s="97">
        <f t="shared" si="201"/>
        <v>0</v>
      </c>
      <c r="BF72" s="107">
        <f>+'PPFF 2022'!BP72</f>
        <v>0</v>
      </c>
      <c r="BG72" s="97">
        <f>+'PPFF 2022'!BQ72</f>
        <v>0</v>
      </c>
      <c r="BH72" s="182">
        <f t="shared" si="202"/>
        <v>0</v>
      </c>
      <c r="BI72" s="107">
        <f>+'PPFF 2022'!BR72</f>
        <v>0</v>
      </c>
      <c r="BJ72" s="97">
        <f>+'PPFF 2022'!BS72</f>
        <v>0</v>
      </c>
      <c r="BK72" s="182">
        <f t="shared" si="203"/>
        <v>0</v>
      </c>
      <c r="BL72" s="107">
        <f>+'PPFF 2022'!BT72</f>
        <v>0</v>
      </c>
      <c r="BM72" s="97">
        <f>+'PPFF 2022'!BU72</f>
        <v>0</v>
      </c>
      <c r="BN72" s="182">
        <f t="shared" si="204"/>
        <v>0</v>
      </c>
      <c r="BO72" s="107">
        <f>+'PPFF 2022'!BV72</f>
        <v>0</v>
      </c>
      <c r="BP72" s="97">
        <f>+'PPFF 2022'!BW72</f>
        <v>0</v>
      </c>
      <c r="BQ72" s="182">
        <f t="shared" si="205"/>
        <v>0</v>
      </c>
      <c r="BR72" s="107">
        <f>+'PPFF 2022'!BX72</f>
        <v>0</v>
      </c>
      <c r="BS72" s="97">
        <f>+'PPFF 2022'!BY72</f>
        <v>0</v>
      </c>
      <c r="BT72" s="182">
        <f t="shared" si="206"/>
        <v>0</v>
      </c>
      <c r="BU72" s="107">
        <f>+'PPFF 2022'!BZ72</f>
        <v>0</v>
      </c>
      <c r="BV72" s="97">
        <f>+'PPFF 2022'!CA72</f>
        <v>0</v>
      </c>
      <c r="BW72" s="182">
        <f t="shared" si="207"/>
        <v>0</v>
      </c>
      <c r="BX72" s="107">
        <f>+'PPFF 2022'!CB72</f>
        <v>0</v>
      </c>
      <c r="BY72" s="97">
        <f>+'PPFF 2022'!CC72</f>
        <v>0</v>
      </c>
      <c r="BZ72" s="182">
        <f t="shared" si="208"/>
        <v>0</v>
      </c>
      <c r="CA72" s="107">
        <f>+'PPFF 2022'!CD72</f>
        <v>0</v>
      </c>
      <c r="CB72" s="97">
        <f>+'PPFF 2022'!CE72</f>
        <v>0</v>
      </c>
      <c r="CC72" s="182">
        <f t="shared" si="209"/>
        <v>0</v>
      </c>
      <c r="CD72" s="107">
        <f>+'PPFF 2022'!CF72</f>
        <v>0</v>
      </c>
      <c r="CE72" s="97">
        <f>+'PPFF 2022'!CG72</f>
        <v>0</v>
      </c>
      <c r="CF72" s="182">
        <f t="shared" si="210"/>
        <v>0</v>
      </c>
      <c r="CG72" s="107">
        <f>+'PPFF 2022'!CH72</f>
        <v>0</v>
      </c>
      <c r="CH72" s="97">
        <f>+'PPFF 2022'!CI72</f>
        <v>0</v>
      </c>
      <c r="CI72" s="182">
        <f t="shared" si="211"/>
        <v>0</v>
      </c>
      <c r="CJ72" s="107">
        <f>+'PPFF 2022'!CJ72</f>
        <v>0</v>
      </c>
      <c r="CK72" s="97">
        <f>+'PPFF 2022'!CK72</f>
        <v>0</v>
      </c>
      <c r="CL72" s="182">
        <f t="shared" si="212"/>
        <v>0</v>
      </c>
      <c r="CM72" s="107">
        <f>+'PPFF 2022'!CL72</f>
        <v>0</v>
      </c>
      <c r="CN72" s="97">
        <f>+'PPFF 2022'!CM72</f>
        <v>0</v>
      </c>
      <c r="CO72" s="187">
        <f t="shared" si="213"/>
        <v>0</v>
      </c>
      <c r="CP72" s="109">
        <f>+'PPFF 2022'!CS72</f>
        <v>0</v>
      </c>
      <c r="CQ72" s="111">
        <f>+'PPFF 2022'!CT72</f>
        <v>0</v>
      </c>
      <c r="CR72" s="98">
        <f t="shared" si="214"/>
        <v>0</v>
      </c>
      <c r="CS72" s="109">
        <f>+'PPFF 2022'!CU72</f>
        <v>0</v>
      </c>
      <c r="CT72" s="111">
        <f>+'PPFF 2022'!CV72</f>
        <v>0</v>
      </c>
      <c r="CU72" s="98">
        <f t="shared" si="215"/>
        <v>0</v>
      </c>
      <c r="CV72" s="109">
        <f>+'PPFF 2022'!CW72</f>
        <v>0</v>
      </c>
      <c r="CW72" s="111">
        <f>+'PPFF 2022'!CX72</f>
        <v>0</v>
      </c>
      <c r="CX72" s="98">
        <f t="shared" si="216"/>
        <v>0</v>
      </c>
      <c r="CY72" s="109">
        <f>+'PPFF 2022'!CY72</f>
        <v>0</v>
      </c>
      <c r="CZ72" s="111">
        <f>+'PPFF 2022'!CZ72</f>
        <v>0</v>
      </c>
      <c r="DA72" s="98">
        <f t="shared" si="217"/>
        <v>0</v>
      </c>
      <c r="DB72" s="109">
        <f>+'PPFF 2022'!DA72</f>
        <v>0</v>
      </c>
      <c r="DC72" s="111">
        <f>+'PPFF 2022'!DB72</f>
        <v>0</v>
      </c>
      <c r="DD72" s="98">
        <f t="shared" si="218"/>
        <v>0</v>
      </c>
      <c r="DE72" s="109">
        <f>+'PPFF 2022'!DC72</f>
        <v>0</v>
      </c>
      <c r="DF72" s="111">
        <f>+'PPFF 2022'!DD72</f>
        <v>0</v>
      </c>
      <c r="DG72" s="98">
        <f t="shared" si="219"/>
        <v>0</v>
      </c>
      <c r="DH72" s="109">
        <f>+'PPFF 2022'!DE72</f>
        <v>0</v>
      </c>
      <c r="DI72" s="111">
        <f>+'PPFF 2022'!DF72</f>
        <v>0</v>
      </c>
      <c r="DJ72" s="98">
        <f t="shared" si="220"/>
        <v>0</v>
      </c>
      <c r="DK72" s="109">
        <f>+'PPFF 2022'!DG72</f>
        <v>0</v>
      </c>
      <c r="DL72" s="111">
        <f>+'PPFF 2022'!DH72</f>
        <v>0</v>
      </c>
      <c r="DM72" s="98">
        <f t="shared" si="221"/>
        <v>0</v>
      </c>
      <c r="DN72" s="109">
        <f>+'PPFF 2022'!DI72</f>
        <v>0</v>
      </c>
      <c r="DO72" s="111">
        <f>+'PPFF 2022'!DJ72</f>
        <v>0</v>
      </c>
      <c r="DP72" s="98">
        <f t="shared" si="222"/>
        <v>0</v>
      </c>
      <c r="DQ72" s="109">
        <f>+'PPFF 2022'!DK72</f>
        <v>0</v>
      </c>
      <c r="DR72" s="111">
        <f>+'PPFF 2022'!DL72</f>
        <v>0</v>
      </c>
      <c r="DS72" s="98">
        <f t="shared" si="223"/>
        <v>0</v>
      </c>
      <c r="DT72" s="109">
        <f>+'PPFF 2022'!DM72</f>
        <v>0</v>
      </c>
      <c r="DU72" s="111">
        <f>+'PPFF 2022'!DN72</f>
        <v>0</v>
      </c>
      <c r="DV72" s="98">
        <f t="shared" si="224"/>
        <v>0</v>
      </c>
      <c r="DW72" s="109">
        <f>+'PPFF 2022'!DO72</f>
        <v>0</v>
      </c>
      <c r="DX72" s="111">
        <f>+'PPFF 2022'!DP72</f>
        <v>0</v>
      </c>
      <c r="DY72" s="107">
        <f t="shared" si="225"/>
        <v>0</v>
      </c>
      <c r="DZ72" s="109">
        <f>+'PPFF 2022'!DV72</f>
        <v>0</v>
      </c>
      <c r="EA72" s="111">
        <f>+'PPFF 2022'!DW72</f>
        <v>0</v>
      </c>
      <c r="EB72" s="98">
        <f t="shared" si="226"/>
        <v>0</v>
      </c>
      <c r="EC72" s="111">
        <f>+'PPFF 2022'!DX72</f>
        <v>0</v>
      </c>
      <c r="ED72" s="111">
        <f>+'PPFF 2022'!DY72</f>
        <v>0</v>
      </c>
      <c r="EE72" s="98">
        <f t="shared" si="227"/>
        <v>0</v>
      </c>
      <c r="EF72" s="111">
        <f>+'PPFF 2022'!DZ72</f>
        <v>0</v>
      </c>
      <c r="EG72" s="111">
        <f>+'PPFF 2022'!EA72</f>
        <v>0</v>
      </c>
      <c r="EH72" s="98">
        <f t="shared" si="228"/>
        <v>0</v>
      </c>
      <c r="EI72" s="111">
        <f>+'PPFF 2022'!EB72</f>
        <v>0</v>
      </c>
      <c r="EJ72" s="111">
        <f>+'PPFF 2022'!EC72</f>
        <v>0</v>
      </c>
      <c r="EK72" s="98">
        <f t="shared" si="229"/>
        <v>0</v>
      </c>
      <c r="EL72" s="111">
        <f>+'PPFF 2022'!ED72</f>
        <v>0</v>
      </c>
      <c r="EM72" s="111">
        <f>+'PPFF 2022'!EE72</f>
        <v>0</v>
      </c>
      <c r="EN72" s="98">
        <f t="shared" si="230"/>
        <v>0</v>
      </c>
      <c r="EO72" s="111">
        <f>+'PPFF 2022'!EF72</f>
        <v>0</v>
      </c>
      <c r="EP72" s="111">
        <f>+'PPFF 2022'!EG72</f>
        <v>0</v>
      </c>
      <c r="EQ72" s="98">
        <f t="shared" si="231"/>
        <v>0</v>
      </c>
      <c r="ER72" s="111">
        <f>+'PPFF 2022'!EH72</f>
        <v>0</v>
      </c>
      <c r="ES72" s="111">
        <f>+'PPFF 2022'!EI72</f>
        <v>0</v>
      </c>
      <c r="ET72" s="98">
        <f t="shared" si="232"/>
        <v>0</v>
      </c>
      <c r="EU72" s="111">
        <f>+'PPFF 2022'!EJ72</f>
        <v>0</v>
      </c>
      <c r="EV72" s="111">
        <f>+'PPFF 2022'!EK72</f>
        <v>0</v>
      </c>
      <c r="EW72" s="98">
        <f t="shared" si="233"/>
        <v>0</v>
      </c>
      <c r="EX72" s="111">
        <f>+'PPFF 2022'!EL72</f>
        <v>0</v>
      </c>
      <c r="EY72" s="111">
        <f>+'PPFF 2022'!EM72</f>
        <v>0</v>
      </c>
      <c r="EZ72" s="98">
        <f t="shared" si="234"/>
        <v>0</v>
      </c>
      <c r="FA72" s="111">
        <f>+'PPFF 2022'!EN72</f>
        <v>0</v>
      </c>
      <c r="FB72" s="111">
        <f>+'PPFF 2022'!EO72</f>
        <v>0</v>
      </c>
      <c r="FC72" s="98">
        <f t="shared" si="235"/>
        <v>0</v>
      </c>
      <c r="FD72" s="111">
        <f>+'PPFF 2022'!EP72</f>
        <v>0</v>
      </c>
      <c r="FE72" s="111">
        <f>+'PPFF 2022'!EQ72</f>
        <v>0</v>
      </c>
      <c r="FF72" s="98">
        <f t="shared" si="236"/>
        <v>0</v>
      </c>
      <c r="FG72" s="111">
        <f>+'PPFF 2022'!ER72</f>
        <v>0</v>
      </c>
      <c r="FH72" s="111">
        <f>+'PPFF 2022'!ES72</f>
        <v>0</v>
      </c>
      <c r="FI72" s="97">
        <f t="shared" si="237"/>
        <v>0</v>
      </c>
      <c r="FJ72" s="108">
        <f>+'PPFF 2022'!EY72</f>
        <v>0</v>
      </c>
      <c r="FK72" s="103">
        <f>+'PPFF 2022'!EZ72</f>
        <v>0</v>
      </c>
      <c r="FL72" s="193">
        <f t="shared" si="238"/>
        <v>0</v>
      </c>
      <c r="FM72" s="203">
        <f>+'PPFF 2022'!FA72</f>
        <v>0</v>
      </c>
      <c r="FN72" s="204">
        <f>+'PPFF 2022'!FB72</f>
        <v>0</v>
      </c>
      <c r="FO72" s="202">
        <f t="shared" si="239"/>
        <v>0</v>
      </c>
      <c r="FP72" s="203">
        <f>+'PPFF 2022'!FC72</f>
        <v>0</v>
      </c>
      <c r="FQ72" s="204">
        <f>+'PPFF 2022'!FD72</f>
        <v>0</v>
      </c>
      <c r="FR72" s="202">
        <f t="shared" si="240"/>
        <v>0</v>
      </c>
      <c r="FS72" s="203">
        <f>+'PPFF 2022'!FE72</f>
        <v>0</v>
      </c>
      <c r="FT72" s="204">
        <f>+'PPFF 2022'!FF72</f>
        <v>0</v>
      </c>
      <c r="FU72" s="202">
        <f t="shared" si="241"/>
        <v>0</v>
      </c>
      <c r="FV72" s="203">
        <f>+'PPFF 2022'!FG72</f>
        <v>0</v>
      </c>
      <c r="FW72" s="204">
        <f>+'PPFF 2022'!FH72</f>
        <v>0</v>
      </c>
      <c r="FX72" s="202">
        <f t="shared" si="242"/>
        <v>0</v>
      </c>
      <c r="FY72" s="203">
        <f>+'PPFF 2022'!FI72</f>
        <v>0</v>
      </c>
      <c r="FZ72" s="204">
        <f>+'PPFF 2022'!FJ72</f>
        <v>0</v>
      </c>
      <c r="GA72" s="202">
        <f t="shared" si="243"/>
        <v>0</v>
      </c>
      <c r="GB72" s="203">
        <f>+'PPFF 2022'!FK72</f>
        <v>0</v>
      </c>
      <c r="GC72" s="204">
        <f>+'PPFF 2022'!FL72</f>
        <v>0</v>
      </c>
      <c r="GD72" s="202">
        <f t="shared" si="244"/>
        <v>0</v>
      </c>
      <c r="GE72" s="203">
        <f>+'PPFF 2022'!FM72</f>
        <v>0</v>
      </c>
      <c r="GF72" s="204">
        <f>+'PPFF 2022'!FN72</f>
        <v>0</v>
      </c>
      <c r="GG72" s="202">
        <f t="shared" si="245"/>
        <v>0</v>
      </c>
      <c r="GH72" s="203">
        <f>+'PPFF 2022'!FO72</f>
        <v>0</v>
      </c>
      <c r="GI72" s="204">
        <f>+'PPFF 2022'!FP72</f>
        <v>0</v>
      </c>
      <c r="GJ72" s="202">
        <f t="shared" si="246"/>
        <v>0</v>
      </c>
      <c r="GK72" s="203">
        <f>+'PPFF 2022'!FQ72</f>
        <v>0</v>
      </c>
      <c r="GL72" s="204">
        <f>+'PPFF 2022'!FR72</f>
        <v>0</v>
      </c>
      <c r="GM72" s="202">
        <f t="shared" si="247"/>
        <v>0</v>
      </c>
      <c r="GN72" s="203">
        <f>+'PPFF 2022'!FS72</f>
        <v>0</v>
      </c>
      <c r="GO72" s="204">
        <f>+'PPFF 2022'!FT72</f>
        <v>0</v>
      </c>
      <c r="GP72" s="202">
        <f t="shared" si="248"/>
        <v>0</v>
      </c>
      <c r="GQ72" s="203">
        <f>+'PPFF 2022'!FU72</f>
        <v>0</v>
      </c>
      <c r="GR72" s="204">
        <f>+'PPFF 2022'!FV72</f>
        <v>0</v>
      </c>
      <c r="GS72" s="209">
        <f t="shared" si="249"/>
        <v>0</v>
      </c>
      <c r="GT72" s="203">
        <f>+'PPFF 2022'!GB72</f>
        <v>0</v>
      </c>
      <c r="GU72" s="204">
        <f>+'PPFF 2022'!GC72</f>
        <v>0</v>
      </c>
      <c r="GV72" s="202">
        <f t="shared" si="250"/>
        <v>0</v>
      </c>
      <c r="GW72" s="203">
        <f>+'PPFF 2022'!GD72</f>
        <v>0</v>
      </c>
      <c r="GX72" s="204">
        <f>+'PPFF 2022'!GE72</f>
        <v>0</v>
      </c>
      <c r="GY72" s="202">
        <f t="shared" si="251"/>
        <v>0</v>
      </c>
      <c r="GZ72" s="203">
        <f>+'PPFF 2022'!GF72</f>
        <v>0</v>
      </c>
      <c r="HA72" s="204">
        <f>+'PPFF 2022'!GG72</f>
        <v>0</v>
      </c>
      <c r="HB72" s="202">
        <f t="shared" si="252"/>
        <v>0</v>
      </c>
      <c r="HC72" s="203">
        <f>+'PPFF 2022'!GH72</f>
        <v>0</v>
      </c>
      <c r="HD72" s="204">
        <f>+'PPFF 2022'!GI72</f>
        <v>0</v>
      </c>
      <c r="HE72" s="202">
        <f t="shared" si="253"/>
        <v>0</v>
      </c>
      <c r="HF72" s="203">
        <f>+'PPFF 2022'!GJ72</f>
        <v>0</v>
      </c>
      <c r="HG72" s="204">
        <f>+'PPFF 2022'!GK72</f>
        <v>0</v>
      </c>
      <c r="HH72" s="202">
        <f t="shared" si="254"/>
        <v>0</v>
      </c>
      <c r="HI72" s="203">
        <f>+'PPFF 2022'!GL72</f>
        <v>0</v>
      </c>
      <c r="HJ72" s="204">
        <f>+'PPFF 2022'!GM72</f>
        <v>0</v>
      </c>
      <c r="HK72" s="202">
        <f t="shared" si="255"/>
        <v>0</v>
      </c>
      <c r="HL72" s="203">
        <f>+'PPFF 2022'!GN72</f>
        <v>0</v>
      </c>
      <c r="HM72" s="204">
        <f>+'PPFF 2022'!GO72</f>
        <v>0</v>
      </c>
      <c r="HN72" s="202">
        <f t="shared" si="256"/>
        <v>0</v>
      </c>
      <c r="HO72" s="203">
        <f>+'PPFF 2022'!GP72</f>
        <v>0</v>
      </c>
      <c r="HP72" s="204">
        <f>+'PPFF 2022'!GQ72</f>
        <v>0</v>
      </c>
      <c r="HQ72" s="202">
        <f t="shared" si="257"/>
        <v>0</v>
      </c>
      <c r="HR72" s="203">
        <f>+'PPFF 2022'!GR72</f>
        <v>0</v>
      </c>
      <c r="HS72" s="204">
        <f>+'PPFF 2022'!GS72</f>
        <v>0</v>
      </c>
      <c r="HT72" s="202">
        <f t="shared" si="258"/>
        <v>0</v>
      </c>
      <c r="HU72" s="203">
        <f>+'PPFF 2022'!GT72</f>
        <v>0</v>
      </c>
      <c r="HV72" s="204">
        <f>+'PPFF 2022'!GU72</f>
        <v>0</v>
      </c>
      <c r="HW72" s="202">
        <f t="shared" si="259"/>
        <v>0</v>
      </c>
      <c r="HX72" s="203">
        <f>+'PPFF 2022'!GV72</f>
        <v>0</v>
      </c>
      <c r="HY72" s="204">
        <f>+'PPFF 2022'!GW72</f>
        <v>0</v>
      </c>
      <c r="HZ72" s="202">
        <f t="shared" si="260"/>
        <v>0</v>
      </c>
      <c r="IA72" s="203">
        <f>+'PPFF 2022'!GX72</f>
        <v>0</v>
      </c>
      <c r="IB72" s="204">
        <f>+'PPFF 2022'!GY72</f>
        <v>0</v>
      </c>
      <c r="IC72" s="209">
        <f t="shared" si="261"/>
        <v>0</v>
      </c>
      <c r="ID72" s="203">
        <f>+'PPFF 2022'!HE72</f>
        <v>0</v>
      </c>
      <c r="IE72" s="204">
        <f>+'PPFF 2022'!HF72</f>
        <v>0</v>
      </c>
      <c r="IF72" s="215">
        <f t="shared" si="262"/>
        <v>0</v>
      </c>
      <c r="IG72" s="203">
        <f>+'PPFF 2022'!HG72</f>
        <v>0</v>
      </c>
      <c r="IH72" s="204">
        <f>+'PPFF 2022'!HH72</f>
        <v>0</v>
      </c>
      <c r="II72" s="215">
        <f t="shared" si="263"/>
        <v>0</v>
      </c>
      <c r="IJ72" s="203">
        <f>+'PPFF 2022'!HI72</f>
        <v>0</v>
      </c>
      <c r="IK72" s="204">
        <f>+'PPFF 2022'!HJ72</f>
        <v>0</v>
      </c>
      <c r="IL72" s="215">
        <f t="shared" si="264"/>
        <v>0</v>
      </c>
      <c r="IM72" s="203">
        <f>+'PPFF 2022'!HK72</f>
        <v>0</v>
      </c>
      <c r="IN72" s="204">
        <f>+'PPFF 2022'!HL72</f>
        <v>0</v>
      </c>
      <c r="IO72" s="215">
        <f t="shared" si="265"/>
        <v>0</v>
      </c>
      <c r="IP72" s="203">
        <f>+'PPFF 2022'!HM72</f>
        <v>0</v>
      </c>
      <c r="IQ72" s="204">
        <f>+'PPFF 2022'!HN72</f>
        <v>0</v>
      </c>
      <c r="IR72" s="215">
        <f t="shared" si="266"/>
        <v>0</v>
      </c>
      <c r="IS72" s="203">
        <f>+'PPFF 2022'!HO72</f>
        <v>0</v>
      </c>
      <c r="IT72" s="204">
        <f>+'PPFF 2022'!HP72</f>
        <v>0</v>
      </c>
      <c r="IU72" s="215">
        <f t="shared" si="267"/>
        <v>0</v>
      </c>
      <c r="IV72" s="203">
        <f>+'PPFF 2022'!HQ72</f>
        <v>0</v>
      </c>
      <c r="IW72" s="204">
        <f>+'PPFF 2022'!HR72</f>
        <v>0</v>
      </c>
      <c r="IX72" s="215">
        <f t="shared" si="268"/>
        <v>0</v>
      </c>
      <c r="IY72" s="203">
        <f>+'PPFF 2022'!HS72</f>
        <v>0</v>
      </c>
      <c r="IZ72" s="204">
        <f>+'PPFF 2022'!HT72</f>
        <v>0</v>
      </c>
      <c r="JA72" s="215">
        <f t="shared" si="269"/>
        <v>0</v>
      </c>
      <c r="JB72" s="203">
        <f>+'PPFF 2022'!HU72</f>
        <v>0</v>
      </c>
      <c r="JC72" s="204">
        <f>+'PPFF 2022'!HV72</f>
        <v>0</v>
      </c>
      <c r="JD72" s="215">
        <f t="shared" si="270"/>
        <v>0</v>
      </c>
      <c r="JE72" s="203">
        <f>+'PPFF 2022'!HW72</f>
        <v>0</v>
      </c>
      <c r="JF72" s="204">
        <f>+'PPFF 2022'!HX72</f>
        <v>0</v>
      </c>
      <c r="JG72" s="215">
        <f t="shared" si="271"/>
        <v>0</v>
      </c>
      <c r="JH72" s="203">
        <f>+'PPFF 2022'!HY72</f>
        <v>0</v>
      </c>
      <c r="JI72" s="204">
        <f>+'PPFF 2022'!HZ72</f>
        <v>0</v>
      </c>
      <c r="JJ72" s="215">
        <f t="shared" si="272"/>
        <v>0</v>
      </c>
      <c r="JK72" s="203">
        <f>+'PPFF 2022'!IA72</f>
        <v>0</v>
      </c>
      <c r="JL72" s="204">
        <f>+'PPFF 2022'!IB72</f>
        <v>0</v>
      </c>
      <c r="JM72" s="218">
        <f t="shared" si="273"/>
        <v>0</v>
      </c>
      <c r="JN72" s="224">
        <f>+'PPFF 2022'!IH72</f>
        <v>0</v>
      </c>
      <c r="JO72" s="225">
        <f>+'PPFF 2022'!II72</f>
        <v>0</v>
      </c>
      <c r="JP72" s="212">
        <f t="shared" si="274"/>
        <v>0</v>
      </c>
      <c r="JQ72" s="224">
        <f>+'PPFF 2022'!IJ72</f>
        <v>0</v>
      </c>
      <c r="JR72" s="225">
        <f>+'PPFF 2022'!IK72</f>
        <v>0</v>
      </c>
      <c r="JS72" s="212">
        <f t="shared" si="275"/>
        <v>0</v>
      </c>
      <c r="JT72" s="224">
        <f>+'PPFF 2022'!IL72</f>
        <v>0</v>
      </c>
      <c r="JU72" s="225">
        <f>+'PPFF 2022'!IM72</f>
        <v>0</v>
      </c>
      <c r="JV72" s="212">
        <f t="shared" si="276"/>
        <v>0</v>
      </c>
      <c r="JW72" s="224">
        <f>+'PPFF 2022'!IN72</f>
        <v>0</v>
      </c>
      <c r="JX72" s="225">
        <f>+'PPFF 2022'!IO72</f>
        <v>0</v>
      </c>
      <c r="JY72" s="212">
        <f t="shared" si="277"/>
        <v>0</v>
      </c>
      <c r="JZ72" s="224">
        <f>+'PPFF 2022'!IP72</f>
        <v>0</v>
      </c>
      <c r="KA72" s="225">
        <f>+'PPFF 2022'!IQ72</f>
        <v>0</v>
      </c>
      <c r="KB72" s="212">
        <f t="shared" si="278"/>
        <v>0</v>
      </c>
      <c r="KC72" s="224">
        <f>+'PPFF 2022'!IR72</f>
        <v>0</v>
      </c>
      <c r="KD72" s="225">
        <f>+'PPFF 2022'!IS72</f>
        <v>0</v>
      </c>
      <c r="KE72" s="212">
        <f t="shared" si="279"/>
        <v>0</v>
      </c>
      <c r="KF72" s="224">
        <f>+'PPFF 2022'!IT72</f>
        <v>0</v>
      </c>
      <c r="KG72" s="225">
        <f>+'PPFF 2022'!IU72</f>
        <v>0</v>
      </c>
      <c r="KH72" s="212">
        <f t="shared" si="280"/>
        <v>0</v>
      </c>
      <c r="KI72" s="224">
        <f>+'PPFF 2022'!IV72</f>
        <v>0</v>
      </c>
      <c r="KJ72" s="225">
        <f>+'PPFF 2022'!IW72</f>
        <v>0</v>
      </c>
      <c r="KK72" s="212">
        <f t="shared" si="281"/>
        <v>0</v>
      </c>
      <c r="KL72" s="224">
        <f>+'PPFF 2022'!IX72</f>
        <v>0</v>
      </c>
      <c r="KM72" s="225">
        <f>+'PPFF 2022'!IY72</f>
        <v>0</v>
      </c>
      <c r="KN72" s="212">
        <f t="shared" si="282"/>
        <v>0</v>
      </c>
      <c r="KO72" s="224">
        <f>+'PPFF 2022'!IZ72</f>
        <v>0</v>
      </c>
      <c r="KP72" s="225">
        <f>+'PPFF 2022'!JA72</f>
        <v>0</v>
      </c>
      <c r="KQ72" s="212">
        <f t="shared" si="283"/>
        <v>0</v>
      </c>
      <c r="KR72" s="224">
        <f>+'PPFF 2022'!JB72</f>
        <v>0</v>
      </c>
      <c r="KS72" s="225">
        <f>+'PPFF 2022'!JC72</f>
        <v>0</v>
      </c>
      <c r="KT72" s="212">
        <f t="shared" si="284"/>
        <v>0</v>
      </c>
      <c r="KU72" s="224">
        <f>+'PPFF 2022'!JD72</f>
        <v>0</v>
      </c>
      <c r="KV72" s="225">
        <f>+'PPFF 2022'!JE72</f>
        <v>0</v>
      </c>
      <c r="KW72" s="212">
        <f t="shared" si="285"/>
        <v>0</v>
      </c>
      <c r="KX72" s="224">
        <f>+'PPFF 2022'!JK72</f>
        <v>0</v>
      </c>
      <c r="KY72" s="230">
        <f>+'PPFF 2022'!JL72</f>
        <v>0</v>
      </c>
      <c r="KZ72" s="224">
        <f>+'PPFF 2022'!JM72</f>
        <v>0</v>
      </c>
      <c r="LA72" s="230">
        <f>+'PPFF 2022'!JN72</f>
        <v>0</v>
      </c>
      <c r="LB72" s="224">
        <f>+'PPFF 2022'!JO72</f>
        <v>0</v>
      </c>
      <c r="LC72" s="230">
        <f>+'PPFF 2022'!JP72</f>
        <v>0</v>
      </c>
      <c r="LD72" s="224">
        <f>+'PPFF 2022'!JQ72</f>
        <v>0</v>
      </c>
      <c r="LE72" s="230">
        <f>+'PPFF 2022'!JR72</f>
        <v>0</v>
      </c>
      <c r="LF72" s="224">
        <f>+'PPFF 2022'!JS72</f>
        <v>0</v>
      </c>
      <c r="LG72" s="230">
        <f>+'PPFF 2022'!JT72</f>
        <v>0</v>
      </c>
      <c r="LH72" s="224">
        <f>+'PPFF 2022'!JU72</f>
        <v>0</v>
      </c>
      <c r="LI72" s="230">
        <f>+'PPFF 2022'!JV72</f>
        <v>0</v>
      </c>
      <c r="LJ72" s="224">
        <f>+'PPFF 2022'!JW72</f>
        <v>0</v>
      </c>
      <c r="LK72" s="230">
        <f>+'PPFF 2022'!JX72</f>
        <v>0</v>
      </c>
      <c r="LL72" s="224">
        <f>+'PPFF 2022'!JY72</f>
        <v>0</v>
      </c>
      <c r="LM72" s="230">
        <f>+'PPFF 2022'!JZ72</f>
        <v>0</v>
      </c>
      <c r="LN72" s="224">
        <f>+'PPFF 2022'!KA72</f>
        <v>0</v>
      </c>
      <c r="LO72" s="230">
        <f>+'PPFF 2022'!KB72</f>
        <v>0</v>
      </c>
      <c r="LP72" s="224">
        <f>+'PPFF 2022'!KC72</f>
        <v>0</v>
      </c>
      <c r="LQ72" s="230">
        <f>+'PPFF 2022'!KD72</f>
        <v>0</v>
      </c>
      <c r="LR72" s="224">
        <f>+'PPFF 2022'!KE72</f>
        <v>0</v>
      </c>
      <c r="LS72" s="230">
        <f>+'PPFF 2022'!KF72</f>
        <v>0</v>
      </c>
      <c r="LT72" s="224">
        <f>+'PPFF 2022'!KG72</f>
        <v>0</v>
      </c>
      <c r="LU72" s="230">
        <f>+'PPFF 2022'!KH72</f>
        <v>0</v>
      </c>
      <c r="LV72" s="234">
        <f>+'PPFF 2022'!KN72</f>
        <v>0</v>
      </c>
      <c r="LW72" s="234">
        <f>+'PPFF 2022'!KP72</f>
        <v>0</v>
      </c>
      <c r="LX72" s="234">
        <f>+'PPFF 2022'!KR72</f>
        <v>0</v>
      </c>
      <c r="LY72" s="234">
        <f>+'PPFF 2022'!KT72</f>
        <v>0</v>
      </c>
      <c r="LZ72" s="234">
        <f>+'PPFF 2022'!KV72</f>
        <v>0</v>
      </c>
      <c r="MA72" s="234">
        <f>+'PPFF 2022'!KX72</f>
        <v>0</v>
      </c>
      <c r="MB72" s="234">
        <f>+'PPFF 2022'!KZ72</f>
        <v>0</v>
      </c>
      <c r="MC72" s="234">
        <f>+'PPFF 2022'!LB72</f>
        <v>0</v>
      </c>
      <c r="MD72" s="234">
        <f>+'PPFF 2022'!LD72</f>
        <v>0</v>
      </c>
      <c r="ME72" s="234">
        <f>+'PPFF 2022'!LF72</f>
        <v>0</v>
      </c>
      <c r="MF72" s="234">
        <f>+'PPFF 2022'!LH72</f>
        <v>0</v>
      </c>
      <c r="MG72" s="234">
        <f>+'PPFF 2022'!LJ72</f>
        <v>0</v>
      </c>
      <c r="MH72" s="190">
        <f>+'PPFF 2022'!LN72/6</f>
        <v>0</v>
      </c>
      <c r="MI72" s="190">
        <f>+'PPFF 2022'!LP72/6</f>
        <v>0</v>
      </c>
      <c r="MJ72" s="190">
        <f>+'PPFF 2022'!LR72/6</f>
        <v>0</v>
      </c>
      <c r="MK72" s="190">
        <f>+'PPFF 2022'!LT72/6</f>
        <v>0</v>
      </c>
      <c r="ML72" s="190">
        <f>+'PPFF 2022'!LV72/6</f>
        <v>0</v>
      </c>
      <c r="MM72" s="190">
        <f>+'PPFF 2022'!LX72/6</f>
        <v>0</v>
      </c>
      <c r="MN72" s="239">
        <f>+'PPFF 2022'!LZ72/6</f>
        <v>0</v>
      </c>
      <c r="MO72" s="190">
        <f>+'PPFF 2022'!MB72/6</f>
        <v>0</v>
      </c>
      <c r="MP72" s="190">
        <f>+'PPFF 2022'!MD72/6</f>
        <v>0</v>
      </c>
      <c r="MQ72" s="190">
        <f>+'PPFF 2022'!MF72/6</f>
        <v>0</v>
      </c>
      <c r="MR72" s="190">
        <f>+'PPFF 2022'!MH72/6</f>
        <v>0</v>
      </c>
      <c r="MS72" s="190">
        <f>+'PPFF 2022'!MJ72/6</f>
        <v>0</v>
      </c>
      <c r="MT72" s="104">
        <f>+'PPFF 2022'!MN72</f>
        <v>0</v>
      </c>
      <c r="MU72" s="104">
        <f>+'PPFF 2022'!MP72</f>
        <v>0</v>
      </c>
      <c r="MV72" s="104">
        <f>+'PPFF 2022'!MR72</f>
        <v>0</v>
      </c>
      <c r="MW72" s="104">
        <f>+'PPFF 2022'!MT72</f>
        <v>0</v>
      </c>
      <c r="MX72" s="104">
        <f>+'PPFF 2022'!MV72</f>
        <v>0</v>
      </c>
      <c r="MY72" s="104">
        <f>+'PPFF 2022'!MX72</f>
        <v>0</v>
      </c>
      <c r="MZ72" s="104">
        <f>+'PPFF 2022'!MZ72</f>
        <v>0</v>
      </c>
      <c r="NA72" s="104">
        <f>+'PPFF 2022'!NB72</f>
        <v>0</v>
      </c>
      <c r="NB72" s="104">
        <f>+'PPFF 2022'!ND72</f>
        <v>0</v>
      </c>
      <c r="NC72" s="104">
        <f>+'PPFF 2022'!NF72</f>
        <v>0</v>
      </c>
      <c r="ND72" s="104">
        <f>+'PPFF 2022'!NH72</f>
        <v>0</v>
      </c>
      <c r="NE72" s="104">
        <f>+'PPFF 2022'!NJ72</f>
        <v>0</v>
      </c>
    </row>
    <row r="73" spans="1:369" s="88" customFormat="1" ht="10.5" x14ac:dyDescent="0.25">
      <c r="A73" s="89" t="s">
        <v>1</v>
      </c>
      <c r="B73" s="90" t="s">
        <v>110</v>
      </c>
      <c r="C73" s="90">
        <v>400</v>
      </c>
      <c r="D73" s="90" t="s">
        <v>349</v>
      </c>
      <c r="E73" s="91" t="s">
        <v>302</v>
      </c>
      <c r="F73" s="92" t="s">
        <v>109</v>
      </c>
      <c r="G73" s="92" t="s">
        <v>352</v>
      </c>
      <c r="H73" s="155">
        <v>68</v>
      </c>
      <c r="I73" s="92" t="s">
        <v>113</v>
      </c>
      <c r="J73" s="171">
        <f>+'PPFF 2022'!J73+'PPFF 2022'!K73</f>
        <v>0</v>
      </c>
      <c r="K73" s="171">
        <f>+'PPFF 2022'!L73+'PPFF 2022'!M73</f>
        <v>0</v>
      </c>
      <c r="L73" s="171">
        <f>+'PPFF 2022'!N73+'PPFF 2022'!O73</f>
        <v>0</v>
      </c>
      <c r="M73" s="171">
        <f>+'PPFF 2022'!P73+'PPFF 2022'!Q73</f>
        <v>0</v>
      </c>
      <c r="N73" s="171">
        <f>+'PPFF 2022'!R73+'PPFF 2022'!S73</f>
        <v>0</v>
      </c>
      <c r="O73" s="171">
        <f>+'PPFF 2022'!T73+'PPFF 2022'!U73</f>
        <v>0</v>
      </c>
      <c r="P73" s="171">
        <f>+'PPFF 2022'!V73+'PPFF 2022'!W73</f>
        <v>0</v>
      </c>
      <c r="Q73" s="171">
        <f>+'PPFF 2022'!X73+'PPFF 2022'!Y73</f>
        <v>0</v>
      </c>
      <c r="R73" s="171">
        <f>+'PPFF 2022'!Z73+'PPFF 2022'!AA73</f>
        <v>0</v>
      </c>
      <c r="S73" s="171">
        <f>+'PPFF 2022'!AB73+'PPFF 2022'!AC73</f>
        <v>0</v>
      </c>
      <c r="T73" s="171">
        <f>+'PPFF 2022'!AD73+'PPFF 2022'!AE73</f>
        <v>0</v>
      </c>
      <c r="U73" s="171">
        <f>+'PPFF 2022'!AF73+'PPFF 2022'!AG73</f>
        <v>0</v>
      </c>
      <c r="V73" s="93">
        <f>+'PPFF 2022'!AM73</f>
        <v>0</v>
      </c>
      <c r="W73" s="95">
        <f>+'PPFF 2022'!AN73</f>
        <v>0</v>
      </c>
      <c r="X73" s="98">
        <f>+('PPFF 2022'!AM73+'PPFF 2022'!AN73)/13</f>
        <v>0</v>
      </c>
      <c r="Y73" s="93">
        <f>+'PPFF 2022'!AO73</f>
        <v>0</v>
      </c>
      <c r="Z73" s="95">
        <f>+'PPFF 2022'!AP73</f>
        <v>0</v>
      </c>
      <c r="AA73" s="98">
        <f>+('PPFF 2022'!AO73+'PPFF 2022'!AP73)/13</f>
        <v>0</v>
      </c>
      <c r="AB73" s="93">
        <f>+'PPFF 2022'!AQ73</f>
        <v>0</v>
      </c>
      <c r="AC73" s="95">
        <f>+'PPFF 2022'!AR73</f>
        <v>0</v>
      </c>
      <c r="AD73" s="98">
        <f t="shared" si="192"/>
        <v>0</v>
      </c>
      <c r="AE73" s="93">
        <f>+'PPFF 2022'!AS73</f>
        <v>0</v>
      </c>
      <c r="AF73" s="95">
        <f>+'PPFF 2022'!AT73</f>
        <v>0</v>
      </c>
      <c r="AG73" s="98">
        <f t="shared" si="193"/>
        <v>0</v>
      </c>
      <c r="AH73" s="93">
        <f>+'PPFF 2022'!AU73</f>
        <v>0</v>
      </c>
      <c r="AI73" s="95">
        <f>+'PPFF 2022'!AV73</f>
        <v>0</v>
      </c>
      <c r="AJ73" s="98">
        <f t="shared" si="194"/>
        <v>0</v>
      </c>
      <c r="AK73" s="93">
        <f>+'PPFF 2022'!AW73</f>
        <v>0</v>
      </c>
      <c r="AL73" s="95">
        <f>+'PPFF 2022'!AX73</f>
        <v>0</v>
      </c>
      <c r="AM73" s="98">
        <f t="shared" si="195"/>
        <v>0</v>
      </c>
      <c r="AN73" s="93">
        <f>+'PPFF 2022'!AY73</f>
        <v>0</v>
      </c>
      <c r="AO73" s="95">
        <f>+'PPFF 2022'!AZ73</f>
        <v>0</v>
      </c>
      <c r="AP73" s="98">
        <f t="shared" si="196"/>
        <v>0</v>
      </c>
      <c r="AQ73" s="93">
        <f>+'PPFF 2022'!BA73</f>
        <v>0</v>
      </c>
      <c r="AR73" s="95">
        <f>+'PPFF 2022'!BB73</f>
        <v>0</v>
      </c>
      <c r="AS73" s="98">
        <f t="shared" si="197"/>
        <v>0</v>
      </c>
      <c r="AT73" s="93">
        <f>+'PPFF 2022'!BC73</f>
        <v>0</v>
      </c>
      <c r="AU73" s="95">
        <f>+'PPFF 2022'!BD73</f>
        <v>0</v>
      </c>
      <c r="AV73" s="98">
        <f t="shared" si="198"/>
        <v>0</v>
      </c>
      <c r="AW73" s="93">
        <f>+'PPFF 2022'!BE73</f>
        <v>0</v>
      </c>
      <c r="AX73" s="95">
        <f>+'PPFF 2022'!BF73</f>
        <v>0</v>
      </c>
      <c r="AY73" s="98">
        <f t="shared" si="199"/>
        <v>0</v>
      </c>
      <c r="AZ73" s="93">
        <f>+'PPFF 2022'!BG73</f>
        <v>0</v>
      </c>
      <c r="BA73" s="95">
        <f>+'PPFF 2022'!BH73</f>
        <v>0</v>
      </c>
      <c r="BB73" s="98">
        <f t="shared" si="200"/>
        <v>0</v>
      </c>
      <c r="BC73" s="93">
        <f>+'PPFF 2022'!BI73</f>
        <v>0</v>
      </c>
      <c r="BD73" s="95">
        <f>+'PPFF 2022'!BJ73</f>
        <v>0</v>
      </c>
      <c r="BE73" s="97">
        <f t="shared" si="201"/>
        <v>0</v>
      </c>
      <c r="BF73" s="107">
        <f>+'PPFF 2022'!BP73</f>
        <v>0</v>
      </c>
      <c r="BG73" s="97">
        <f>+'PPFF 2022'!BQ73</f>
        <v>0</v>
      </c>
      <c r="BH73" s="182">
        <f t="shared" si="202"/>
        <v>0</v>
      </c>
      <c r="BI73" s="107">
        <f>+'PPFF 2022'!BR73</f>
        <v>0</v>
      </c>
      <c r="BJ73" s="97">
        <f>+'PPFF 2022'!BS73</f>
        <v>0</v>
      </c>
      <c r="BK73" s="182">
        <f t="shared" si="203"/>
        <v>0</v>
      </c>
      <c r="BL73" s="107">
        <f>+'PPFF 2022'!BT73</f>
        <v>0</v>
      </c>
      <c r="BM73" s="97">
        <f>+'PPFF 2022'!BU73</f>
        <v>0</v>
      </c>
      <c r="BN73" s="182">
        <f t="shared" si="204"/>
        <v>0</v>
      </c>
      <c r="BO73" s="107">
        <f>+'PPFF 2022'!BV73</f>
        <v>0</v>
      </c>
      <c r="BP73" s="97">
        <f>+'PPFF 2022'!BW73</f>
        <v>0</v>
      </c>
      <c r="BQ73" s="182">
        <f t="shared" si="205"/>
        <v>0</v>
      </c>
      <c r="BR73" s="107">
        <f>+'PPFF 2022'!BX73</f>
        <v>0</v>
      </c>
      <c r="BS73" s="97">
        <f>+'PPFF 2022'!BY73</f>
        <v>0</v>
      </c>
      <c r="BT73" s="182">
        <f t="shared" si="206"/>
        <v>0</v>
      </c>
      <c r="BU73" s="107">
        <f>+'PPFF 2022'!BZ73</f>
        <v>0</v>
      </c>
      <c r="BV73" s="97">
        <f>+'PPFF 2022'!CA73</f>
        <v>0</v>
      </c>
      <c r="BW73" s="182">
        <f t="shared" si="207"/>
        <v>0</v>
      </c>
      <c r="BX73" s="107">
        <f>+'PPFF 2022'!CB73</f>
        <v>0</v>
      </c>
      <c r="BY73" s="97">
        <f>+'PPFF 2022'!CC73</f>
        <v>0</v>
      </c>
      <c r="BZ73" s="182">
        <f t="shared" si="208"/>
        <v>0</v>
      </c>
      <c r="CA73" s="107">
        <f>+'PPFF 2022'!CD73</f>
        <v>0</v>
      </c>
      <c r="CB73" s="97">
        <f>+'PPFF 2022'!CE73</f>
        <v>0</v>
      </c>
      <c r="CC73" s="182">
        <f t="shared" si="209"/>
        <v>0</v>
      </c>
      <c r="CD73" s="107">
        <f>+'PPFF 2022'!CF73</f>
        <v>0</v>
      </c>
      <c r="CE73" s="97">
        <f>+'PPFF 2022'!CG73</f>
        <v>0</v>
      </c>
      <c r="CF73" s="182">
        <f t="shared" si="210"/>
        <v>0</v>
      </c>
      <c r="CG73" s="107">
        <f>+'PPFF 2022'!CH73</f>
        <v>0</v>
      </c>
      <c r="CH73" s="97">
        <f>+'PPFF 2022'!CI73</f>
        <v>0</v>
      </c>
      <c r="CI73" s="182">
        <f t="shared" si="211"/>
        <v>0</v>
      </c>
      <c r="CJ73" s="107">
        <f>+'PPFF 2022'!CJ73</f>
        <v>0</v>
      </c>
      <c r="CK73" s="97">
        <f>+'PPFF 2022'!CK73</f>
        <v>0</v>
      </c>
      <c r="CL73" s="182">
        <f t="shared" si="212"/>
        <v>0</v>
      </c>
      <c r="CM73" s="107">
        <f>+'PPFF 2022'!CL73</f>
        <v>0</v>
      </c>
      <c r="CN73" s="97">
        <f>+'PPFF 2022'!CM73</f>
        <v>0</v>
      </c>
      <c r="CO73" s="187">
        <f t="shared" si="213"/>
        <v>0</v>
      </c>
      <c r="CP73" s="109">
        <f>+'PPFF 2022'!CS73</f>
        <v>0</v>
      </c>
      <c r="CQ73" s="111">
        <f>+'PPFF 2022'!CT73</f>
        <v>0</v>
      </c>
      <c r="CR73" s="98">
        <f t="shared" si="214"/>
        <v>0</v>
      </c>
      <c r="CS73" s="109">
        <f>+'PPFF 2022'!CU73</f>
        <v>0</v>
      </c>
      <c r="CT73" s="111">
        <f>+'PPFF 2022'!CV73</f>
        <v>0</v>
      </c>
      <c r="CU73" s="98">
        <f t="shared" si="215"/>
        <v>0</v>
      </c>
      <c r="CV73" s="109">
        <f>+'PPFF 2022'!CW73</f>
        <v>0</v>
      </c>
      <c r="CW73" s="111">
        <f>+'PPFF 2022'!CX73</f>
        <v>0</v>
      </c>
      <c r="CX73" s="98">
        <f t="shared" si="216"/>
        <v>0</v>
      </c>
      <c r="CY73" s="109">
        <f>+'PPFF 2022'!CY73</f>
        <v>0</v>
      </c>
      <c r="CZ73" s="111">
        <f>+'PPFF 2022'!CZ73</f>
        <v>0</v>
      </c>
      <c r="DA73" s="98">
        <f t="shared" si="217"/>
        <v>0</v>
      </c>
      <c r="DB73" s="109">
        <f>+'PPFF 2022'!DA73</f>
        <v>0</v>
      </c>
      <c r="DC73" s="111">
        <f>+'PPFF 2022'!DB73</f>
        <v>0</v>
      </c>
      <c r="DD73" s="98">
        <f t="shared" si="218"/>
        <v>0</v>
      </c>
      <c r="DE73" s="109">
        <f>+'PPFF 2022'!DC73</f>
        <v>0</v>
      </c>
      <c r="DF73" s="111">
        <f>+'PPFF 2022'!DD73</f>
        <v>0</v>
      </c>
      <c r="DG73" s="98">
        <f t="shared" si="219"/>
        <v>0</v>
      </c>
      <c r="DH73" s="109">
        <f>+'PPFF 2022'!DE73</f>
        <v>0</v>
      </c>
      <c r="DI73" s="111">
        <f>+'PPFF 2022'!DF73</f>
        <v>0</v>
      </c>
      <c r="DJ73" s="98">
        <f t="shared" si="220"/>
        <v>0</v>
      </c>
      <c r="DK73" s="109">
        <f>+'PPFF 2022'!DG73</f>
        <v>0</v>
      </c>
      <c r="DL73" s="111">
        <f>+'PPFF 2022'!DH73</f>
        <v>0</v>
      </c>
      <c r="DM73" s="98">
        <f t="shared" si="221"/>
        <v>0</v>
      </c>
      <c r="DN73" s="109">
        <f>+'PPFF 2022'!DI73</f>
        <v>0</v>
      </c>
      <c r="DO73" s="111">
        <f>+'PPFF 2022'!DJ73</f>
        <v>0</v>
      </c>
      <c r="DP73" s="98">
        <f t="shared" si="222"/>
        <v>0</v>
      </c>
      <c r="DQ73" s="109">
        <f>+'PPFF 2022'!DK73</f>
        <v>0</v>
      </c>
      <c r="DR73" s="111">
        <f>+'PPFF 2022'!DL73</f>
        <v>0</v>
      </c>
      <c r="DS73" s="98">
        <f t="shared" si="223"/>
        <v>0</v>
      </c>
      <c r="DT73" s="109">
        <f>+'PPFF 2022'!DM73</f>
        <v>0</v>
      </c>
      <c r="DU73" s="111">
        <f>+'PPFF 2022'!DN73</f>
        <v>0</v>
      </c>
      <c r="DV73" s="98">
        <f t="shared" si="224"/>
        <v>0</v>
      </c>
      <c r="DW73" s="109">
        <f>+'PPFF 2022'!DO73</f>
        <v>0</v>
      </c>
      <c r="DX73" s="111">
        <f>+'PPFF 2022'!DP73</f>
        <v>0</v>
      </c>
      <c r="DY73" s="107">
        <f t="shared" si="225"/>
        <v>0</v>
      </c>
      <c r="DZ73" s="109">
        <f>+'PPFF 2022'!DV73</f>
        <v>0</v>
      </c>
      <c r="EA73" s="111">
        <f>+'PPFF 2022'!DW73</f>
        <v>0</v>
      </c>
      <c r="EB73" s="98">
        <f t="shared" si="226"/>
        <v>0</v>
      </c>
      <c r="EC73" s="111">
        <f>+'PPFF 2022'!DX73</f>
        <v>0</v>
      </c>
      <c r="ED73" s="111">
        <f>+'PPFF 2022'!DY73</f>
        <v>0</v>
      </c>
      <c r="EE73" s="98">
        <f t="shared" si="227"/>
        <v>0</v>
      </c>
      <c r="EF73" s="111">
        <f>+'PPFF 2022'!DZ73</f>
        <v>0</v>
      </c>
      <c r="EG73" s="111">
        <f>+'PPFF 2022'!EA73</f>
        <v>0</v>
      </c>
      <c r="EH73" s="98">
        <f t="shared" si="228"/>
        <v>0</v>
      </c>
      <c r="EI73" s="111">
        <f>+'PPFF 2022'!EB73</f>
        <v>0</v>
      </c>
      <c r="EJ73" s="111">
        <f>+'PPFF 2022'!EC73</f>
        <v>0</v>
      </c>
      <c r="EK73" s="98">
        <f t="shared" si="229"/>
        <v>0</v>
      </c>
      <c r="EL73" s="111">
        <f>+'PPFF 2022'!ED73</f>
        <v>0</v>
      </c>
      <c r="EM73" s="111">
        <f>+'PPFF 2022'!EE73</f>
        <v>0</v>
      </c>
      <c r="EN73" s="98">
        <f t="shared" si="230"/>
        <v>0</v>
      </c>
      <c r="EO73" s="111">
        <f>+'PPFF 2022'!EF73</f>
        <v>0</v>
      </c>
      <c r="EP73" s="111">
        <f>+'PPFF 2022'!EG73</f>
        <v>0</v>
      </c>
      <c r="EQ73" s="98">
        <f t="shared" si="231"/>
        <v>0</v>
      </c>
      <c r="ER73" s="111">
        <f>+'PPFF 2022'!EH73</f>
        <v>0</v>
      </c>
      <c r="ES73" s="111">
        <f>+'PPFF 2022'!EI73</f>
        <v>0</v>
      </c>
      <c r="ET73" s="98">
        <f t="shared" si="232"/>
        <v>0</v>
      </c>
      <c r="EU73" s="111">
        <f>+'PPFF 2022'!EJ73</f>
        <v>0</v>
      </c>
      <c r="EV73" s="111">
        <f>+'PPFF 2022'!EK73</f>
        <v>0</v>
      </c>
      <c r="EW73" s="98">
        <f t="shared" si="233"/>
        <v>0</v>
      </c>
      <c r="EX73" s="111">
        <f>+'PPFF 2022'!EL73</f>
        <v>0</v>
      </c>
      <c r="EY73" s="111">
        <f>+'PPFF 2022'!EM73</f>
        <v>0</v>
      </c>
      <c r="EZ73" s="98">
        <f t="shared" si="234"/>
        <v>0</v>
      </c>
      <c r="FA73" s="111">
        <f>+'PPFF 2022'!EN73</f>
        <v>0</v>
      </c>
      <c r="FB73" s="111">
        <f>+'PPFF 2022'!EO73</f>
        <v>0</v>
      </c>
      <c r="FC73" s="98">
        <f t="shared" si="235"/>
        <v>0</v>
      </c>
      <c r="FD73" s="111">
        <f>+'PPFF 2022'!EP73</f>
        <v>0</v>
      </c>
      <c r="FE73" s="111">
        <f>+'PPFF 2022'!EQ73</f>
        <v>0</v>
      </c>
      <c r="FF73" s="98">
        <f t="shared" si="236"/>
        <v>0</v>
      </c>
      <c r="FG73" s="111">
        <f>+'PPFF 2022'!ER73</f>
        <v>0</v>
      </c>
      <c r="FH73" s="111">
        <f>+'PPFF 2022'!ES73</f>
        <v>0</v>
      </c>
      <c r="FI73" s="97">
        <f t="shared" si="237"/>
        <v>0</v>
      </c>
      <c r="FJ73" s="108">
        <f>+'PPFF 2022'!EY73</f>
        <v>10</v>
      </c>
      <c r="FK73" s="103">
        <f>+'PPFF 2022'!EZ73</f>
        <v>0</v>
      </c>
      <c r="FL73" s="193">
        <f t="shared" si="238"/>
        <v>0.1</v>
      </c>
      <c r="FM73" s="203">
        <f>+'PPFF 2022'!FA73</f>
        <v>0</v>
      </c>
      <c r="FN73" s="204">
        <f>+'PPFF 2022'!FB73</f>
        <v>0</v>
      </c>
      <c r="FO73" s="202">
        <f t="shared" si="239"/>
        <v>0</v>
      </c>
      <c r="FP73" s="203">
        <f>+'PPFF 2022'!FC73</f>
        <v>0</v>
      </c>
      <c r="FQ73" s="204">
        <f>+'PPFF 2022'!FD73</f>
        <v>0</v>
      </c>
      <c r="FR73" s="202">
        <f t="shared" si="240"/>
        <v>0</v>
      </c>
      <c r="FS73" s="203">
        <f>+'PPFF 2022'!FE73</f>
        <v>0</v>
      </c>
      <c r="FT73" s="204">
        <f>+'PPFF 2022'!FF73</f>
        <v>0</v>
      </c>
      <c r="FU73" s="202">
        <f t="shared" si="241"/>
        <v>0</v>
      </c>
      <c r="FV73" s="203">
        <f>+'PPFF 2022'!FG73</f>
        <v>0</v>
      </c>
      <c r="FW73" s="204">
        <f>+'PPFF 2022'!FH73</f>
        <v>0</v>
      </c>
      <c r="FX73" s="202">
        <f t="shared" si="242"/>
        <v>0</v>
      </c>
      <c r="FY73" s="203">
        <f>+'PPFF 2022'!FI73</f>
        <v>0</v>
      </c>
      <c r="FZ73" s="204">
        <f>+'PPFF 2022'!FJ73</f>
        <v>0</v>
      </c>
      <c r="GA73" s="202">
        <f t="shared" si="243"/>
        <v>0</v>
      </c>
      <c r="GB73" s="203">
        <f>+'PPFF 2022'!FK73</f>
        <v>0</v>
      </c>
      <c r="GC73" s="204">
        <f>+'PPFF 2022'!FL73</f>
        <v>0</v>
      </c>
      <c r="GD73" s="202">
        <f t="shared" si="244"/>
        <v>0</v>
      </c>
      <c r="GE73" s="203">
        <f>+'PPFF 2022'!FM73</f>
        <v>0</v>
      </c>
      <c r="GF73" s="204">
        <f>+'PPFF 2022'!FN73</f>
        <v>0</v>
      </c>
      <c r="GG73" s="202">
        <f t="shared" si="245"/>
        <v>0</v>
      </c>
      <c r="GH73" s="203">
        <f>+'PPFF 2022'!FO73</f>
        <v>0</v>
      </c>
      <c r="GI73" s="204">
        <f>+'PPFF 2022'!FP73</f>
        <v>0</v>
      </c>
      <c r="GJ73" s="202">
        <f t="shared" si="246"/>
        <v>0</v>
      </c>
      <c r="GK73" s="203">
        <f>+'PPFF 2022'!FQ73</f>
        <v>0</v>
      </c>
      <c r="GL73" s="204">
        <f>+'PPFF 2022'!FR73</f>
        <v>0</v>
      </c>
      <c r="GM73" s="202">
        <f t="shared" si="247"/>
        <v>0</v>
      </c>
      <c r="GN73" s="203">
        <f>+'PPFF 2022'!FS73</f>
        <v>0</v>
      </c>
      <c r="GO73" s="204">
        <f>+'PPFF 2022'!FT73</f>
        <v>0</v>
      </c>
      <c r="GP73" s="202">
        <f t="shared" si="248"/>
        <v>0</v>
      </c>
      <c r="GQ73" s="203">
        <f>+'PPFF 2022'!FU73</f>
        <v>0</v>
      </c>
      <c r="GR73" s="204">
        <f>+'PPFF 2022'!FV73</f>
        <v>0</v>
      </c>
      <c r="GS73" s="209">
        <f t="shared" si="249"/>
        <v>0</v>
      </c>
      <c r="GT73" s="203">
        <f>+'PPFF 2022'!GB73</f>
        <v>0</v>
      </c>
      <c r="GU73" s="204">
        <f>+'PPFF 2022'!GC73</f>
        <v>0</v>
      </c>
      <c r="GV73" s="202">
        <f t="shared" si="250"/>
        <v>0</v>
      </c>
      <c r="GW73" s="203">
        <f>+'PPFF 2022'!GD73</f>
        <v>0</v>
      </c>
      <c r="GX73" s="204">
        <f>+'PPFF 2022'!GE73</f>
        <v>0</v>
      </c>
      <c r="GY73" s="202">
        <f t="shared" si="251"/>
        <v>0</v>
      </c>
      <c r="GZ73" s="203">
        <f>+'PPFF 2022'!GF73</f>
        <v>0</v>
      </c>
      <c r="HA73" s="204">
        <f>+'PPFF 2022'!GG73</f>
        <v>0</v>
      </c>
      <c r="HB73" s="202">
        <f t="shared" si="252"/>
        <v>0</v>
      </c>
      <c r="HC73" s="203">
        <f>+'PPFF 2022'!GH73</f>
        <v>0</v>
      </c>
      <c r="HD73" s="204">
        <f>+'PPFF 2022'!GI73</f>
        <v>0</v>
      </c>
      <c r="HE73" s="202">
        <f t="shared" si="253"/>
        <v>0</v>
      </c>
      <c r="HF73" s="203">
        <f>+'PPFF 2022'!GJ73</f>
        <v>0</v>
      </c>
      <c r="HG73" s="204">
        <f>+'PPFF 2022'!GK73</f>
        <v>0</v>
      </c>
      <c r="HH73" s="202">
        <f t="shared" si="254"/>
        <v>0</v>
      </c>
      <c r="HI73" s="203">
        <f>+'PPFF 2022'!GL73</f>
        <v>0</v>
      </c>
      <c r="HJ73" s="204">
        <f>+'PPFF 2022'!GM73</f>
        <v>0</v>
      </c>
      <c r="HK73" s="202">
        <f t="shared" si="255"/>
        <v>0</v>
      </c>
      <c r="HL73" s="203">
        <f>+'PPFF 2022'!GN73</f>
        <v>0</v>
      </c>
      <c r="HM73" s="204">
        <f>+'PPFF 2022'!GO73</f>
        <v>0</v>
      </c>
      <c r="HN73" s="202">
        <f t="shared" si="256"/>
        <v>0</v>
      </c>
      <c r="HO73" s="203">
        <f>+'PPFF 2022'!GP73</f>
        <v>0</v>
      </c>
      <c r="HP73" s="204">
        <f>+'PPFF 2022'!GQ73</f>
        <v>0</v>
      </c>
      <c r="HQ73" s="202">
        <f t="shared" si="257"/>
        <v>0</v>
      </c>
      <c r="HR73" s="203">
        <f>+'PPFF 2022'!GR73</f>
        <v>0</v>
      </c>
      <c r="HS73" s="204">
        <f>+'PPFF 2022'!GS73</f>
        <v>0</v>
      </c>
      <c r="HT73" s="202">
        <f t="shared" si="258"/>
        <v>0</v>
      </c>
      <c r="HU73" s="203">
        <f>+'PPFF 2022'!GT73</f>
        <v>0</v>
      </c>
      <c r="HV73" s="204">
        <f>+'PPFF 2022'!GU73</f>
        <v>0</v>
      </c>
      <c r="HW73" s="202">
        <f t="shared" si="259"/>
        <v>0</v>
      </c>
      <c r="HX73" s="203">
        <f>+'PPFF 2022'!GV73</f>
        <v>0</v>
      </c>
      <c r="HY73" s="204">
        <f>+'PPFF 2022'!GW73</f>
        <v>0</v>
      </c>
      <c r="HZ73" s="202">
        <f t="shared" si="260"/>
        <v>0</v>
      </c>
      <c r="IA73" s="203">
        <f>+'PPFF 2022'!GX73</f>
        <v>0</v>
      </c>
      <c r="IB73" s="204">
        <f>+'PPFF 2022'!GY73</f>
        <v>0</v>
      </c>
      <c r="IC73" s="209">
        <f t="shared" si="261"/>
        <v>0</v>
      </c>
      <c r="ID73" s="203">
        <f>+'PPFF 2022'!HE73</f>
        <v>0</v>
      </c>
      <c r="IE73" s="204">
        <f>+'PPFF 2022'!HF73</f>
        <v>0</v>
      </c>
      <c r="IF73" s="215">
        <f t="shared" si="262"/>
        <v>0</v>
      </c>
      <c r="IG73" s="203">
        <f>+'PPFF 2022'!HG73</f>
        <v>0</v>
      </c>
      <c r="IH73" s="204">
        <f>+'PPFF 2022'!HH73</f>
        <v>0</v>
      </c>
      <c r="II73" s="215">
        <f t="shared" si="263"/>
        <v>0</v>
      </c>
      <c r="IJ73" s="203">
        <f>+'PPFF 2022'!HI73</f>
        <v>0</v>
      </c>
      <c r="IK73" s="204">
        <f>+'PPFF 2022'!HJ73</f>
        <v>0</v>
      </c>
      <c r="IL73" s="215">
        <f t="shared" si="264"/>
        <v>0</v>
      </c>
      <c r="IM73" s="203">
        <f>+'PPFF 2022'!HK73</f>
        <v>0</v>
      </c>
      <c r="IN73" s="204">
        <f>+'PPFF 2022'!HL73</f>
        <v>0</v>
      </c>
      <c r="IO73" s="215">
        <f t="shared" si="265"/>
        <v>0</v>
      </c>
      <c r="IP73" s="203">
        <f>+'PPFF 2022'!HM73</f>
        <v>0</v>
      </c>
      <c r="IQ73" s="204">
        <f>+'PPFF 2022'!HN73</f>
        <v>0</v>
      </c>
      <c r="IR73" s="215">
        <f t="shared" si="266"/>
        <v>0</v>
      </c>
      <c r="IS73" s="203">
        <f>+'PPFF 2022'!HO73</f>
        <v>0</v>
      </c>
      <c r="IT73" s="204">
        <f>+'PPFF 2022'!HP73</f>
        <v>0</v>
      </c>
      <c r="IU73" s="215">
        <f t="shared" si="267"/>
        <v>0</v>
      </c>
      <c r="IV73" s="203">
        <f>+'PPFF 2022'!HQ73</f>
        <v>0</v>
      </c>
      <c r="IW73" s="204">
        <f>+'PPFF 2022'!HR73</f>
        <v>0</v>
      </c>
      <c r="IX73" s="215">
        <f t="shared" si="268"/>
        <v>0</v>
      </c>
      <c r="IY73" s="203">
        <f>+'PPFF 2022'!HS73</f>
        <v>0</v>
      </c>
      <c r="IZ73" s="204">
        <f>+'PPFF 2022'!HT73</f>
        <v>0</v>
      </c>
      <c r="JA73" s="215">
        <f t="shared" si="269"/>
        <v>0</v>
      </c>
      <c r="JB73" s="203">
        <f>+'PPFF 2022'!HU73</f>
        <v>0</v>
      </c>
      <c r="JC73" s="204">
        <f>+'PPFF 2022'!HV73</f>
        <v>0</v>
      </c>
      <c r="JD73" s="215">
        <f t="shared" si="270"/>
        <v>0</v>
      </c>
      <c r="JE73" s="203">
        <f>+'PPFF 2022'!HW73</f>
        <v>0</v>
      </c>
      <c r="JF73" s="204">
        <f>+'PPFF 2022'!HX73</f>
        <v>0</v>
      </c>
      <c r="JG73" s="215">
        <f t="shared" si="271"/>
        <v>0</v>
      </c>
      <c r="JH73" s="203">
        <f>+'PPFF 2022'!HY73</f>
        <v>0</v>
      </c>
      <c r="JI73" s="204">
        <f>+'PPFF 2022'!HZ73</f>
        <v>0</v>
      </c>
      <c r="JJ73" s="215">
        <f t="shared" si="272"/>
        <v>0</v>
      </c>
      <c r="JK73" s="203">
        <f>+'PPFF 2022'!IA73</f>
        <v>0</v>
      </c>
      <c r="JL73" s="204">
        <f>+'PPFF 2022'!IB73</f>
        <v>0</v>
      </c>
      <c r="JM73" s="218">
        <f t="shared" si="273"/>
        <v>0</v>
      </c>
      <c r="JN73" s="224">
        <f>+'PPFF 2022'!IH73</f>
        <v>0</v>
      </c>
      <c r="JO73" s="225">
        <f>+'PPFF 2022'!II73</f>
        <v>0</v>
      </c>
      <c r="JP73" s="212">
        <f t="shared" si="274"/>
        <v>0</v>
      </c>
      <c r="JQ73" s="224">
        <f>+'PPFF 2022'!IJ73</f>
        <v>0</v>
      </c>
      <c r="JR73" s="225">
        <f>+'PPFF 2022'!IK73</f>
        <v>0</v>
      </c>
      <c r="JS73" s="212">
        <f t="shared" si="275"/>
        <v>0</v>
      </c>
      <c r="JT73" s="224">
        <f>+'PPFF 2022'!IL73</f>
        <v>0</v>
      </c>
      <c r="JU73" s="225">
        <f>+'PPFF 2022'!IM73</f>
        <v>0</v>
      </c>
      <c r="JV73" s="212">
        <f t="shared" si="276"/>
        <v>0</v>
      </c>
      <c r="JW73" s="224">
        <f>+'PPFF 2022'!IN73</f>
        <v>0</v>
      </c>
      <c r="JX73" s="225">
        <f>+'PPFF 2022'!IO73</f>
        <v>0</v>
      </c>
      <c r="JY73" s="212">
        <f t="shared" si="277"/>
        <v>0</v>
      </c>
      <c r="JZ73" s="224">
        <f>+'PPFF 2022'!IP73</f>
        <v>0</v>
      </c>
      <c r="KA73" s="225">
        <f>+'PPFF 2022'!IQ73</f>
        <v>0</v>
      </c>
      <c r="KB73" s="212">
        <f t="shared" si="278"/>
        <v>0</v>
      </c>
      <c r="KC73" s="224">
        <f>+'PPFF 2022'!IR73</f>
        <v>0</v>
      </c>
      <c r="KD73" s="225">
        <f>+'PPFF 2022'!IS73</f>
        <v>0</v>
      </c>
      <c r="KE73" s="212">
        <f t="shared" si="279"/>
        <v>0</v>
      </c>
      <c r="KF73" s="224">
        <f>+'PPFF 2022'!IT73</f>
        <v>0</v>
      </c>
      <c r="KG73" s="225">
        <f>+'PPFF 2022'!IU73</f>
        <v>0</v>
      </c>
      <c r="KH73" s="212">
        <f t="shared" si="280"/>
        <v>0</v>
      </c>
      <c r="KI73" s="224">
        <f>+'PPFF 2022'!IV73</f>
        <v>0</v>
      </c>
      <c r="KJ73" s="225">
        <f>+'PPFF 2022'!IW73</f>
        <v>0</v>
      </c>
      <c r="KK73" s="212">
        <f t="shared" si="281"/>
        <v>0</v>
      </c>
      <c r="KL73" s="224">
        <f>+'PPFF 2022'!IX73</f>
        <v>0</v>
      </c>
      <c r="KM73" s="225">
        <f>+'PPFF 2022'!IY73</f>
        <v>0</v>
      </c>
      <c r="KN73" s="212">
        <f t="shared" si="282"/>
        <v>0</v>
      </c>
      <c r="KO73" s="224">
        <f>+'PPFF 2022'!IZ73</f>
        <v>0</v>
      </c>
      <c r="KP73" s="225">
        <f>+'PPFF 2022'!JA73</f>
        <v>0</v>
      </c>
      <c r="KQ73" s="212">
        <f t="shared" si="283"/>
        <v>0</v>
      </c>
      <c r="KR73" s="224">
        <f>+'PPFF 2022'!JB73</f>
        <v>0</v>
      </c>
      <c r="KS73" s="225">
        <f>+'PPFF 2022'!JC73</f>
        <v>0</v>
      </c>
      <c r="KT73" s="212">
        <f t="shared" si="284"/>
        <v>0</v>
      </c>
      <c r="KU73" s="224">
        <f>+'PPFF 2022'!JD73</f>
        <v>0</v>
      </c>
      <c r="KV73" s="225">
        <f>+'PPFF 2022'!JE73</f>
        <v>0</v>
      </c>
      <c r="KW73" s="212">
        <f t="shared" si="285"/>
        <v>0</v>
      </c>
      <c r="KX73" s="224">
        <f>+'PPFF 2022'!JK73</f>
        <v>0</v>
      </c>
      <c r="KY73" s="230">
        <f>+'PPFF 2022'!JL73</f>
        <v>0</v>
      </c>
      <c r="KZ73" s="224">
        <f>+'PPFF 2022'!JM73</f>
        <v>0</v>
      </c>
      <c r="LA73" s="230">
        <f>+'PPFF 2022'!JN73</f>
        <v>0</v>
      </c>
      <c r="LB73" s="224">
        <f>+'PPFF 2022'!JO73</f>
        <v>0</v>
      </c>
      <c r="LC73" s="230">
        <f>+'PPFF 2022'!JP73</f>
        <v>0</v>
      </c>
      <c r="LD73" s="224">
        <f>+'PPFF 2022'!JQ73</f>
        <v>0</v>
      </c>
      <c r="LE73" s="230">
        <f>+'PPFF 2022'!JR73</f>
        <v>0</v>
      </c>
      <c r="LF73" s="224">
        <f>+'PPFF 2022'!JS73</f>
        <v>0</v>
      </c>
      <c r="LG73" s="230">
        <f>+'PPFF 2022'!JT73</f>
        <v>0</v>
      </c>
      <c r="LH73" s="224">
        <f>+'PPFF 2022'!JU73</f>
        <v>0</v>
      </c>
      <c r="LI73" s="230">
        <f>+'PPFF 2022'!JV73</f>
        <v>0</v>
      </c>
      <c r="LJ73" s="224">
        <f>+'PPFF 2022'!JW73</f>
        <v>0</v>
      </c>
      <c r="LK73" s="230">
        <f>+'PPFF 2022'!JX73</f>
        <v>0</v>
      </c>
      <c r="LL73" s="224">
        <f>+'PPFF 2022'!JY73</f>
        <v>0</v>
      </c>
      <c r="LM73" s="230">
        <f>+'PPFF 2022'!JZ73</f>
        <v>0</v>
      </c>
      <c r="LN73" s="224">
        <f>+'PPFF 2022'!KA73</f>
        <v>0</v>
      </c>
      <c r="LO73" s="230">
        <f>+'PPFF 2022'!KB73</f>
        <v>0</v>
      </c>
      <c r="LP73" s="224">
        <f>+'PPFF 2022'!KC73</f>
        <v>0</v>
      </c>
      <c r="LQ73" s="230">
        <f>+'PPFF 2022'!KD73</f>
        <v>0</v>
      </c>
      <c r="LR73" s="224">
        <f>+'PPFF 2022'!KE73</f>
        <v>0</v>
      </c>
      <c r="LS73" s="230">
        <f>+'PPFF 2022'!KF73</f>
        <v>0</v>
      </c>
      <c r="LT73" s="224">
        <f>+'PPFF 2022'!KG73</f>
        <v>0</v>
      </c>
      <c r="LU73" s="230">
        <f>+'PPFF 2022'!KH73</f>
        <v>0</v>
      </c>
      <c r="LV73" s="234">
        <f>+'PPFF 2022'!KN73</f>
        <v>0</v>
      </c>
      <c r="LW73" s="234">
        <f>+'PPFF 2022'!KP73</f>
        <v>0</v>
      </c>
      <c r="LX73" s="234">
        <f>+'PPFF 2022'!KR73</f>
        <v>0</v>
      </c>
      <c r="LY73" s="234">
        <f>+'PPFF 2022'!KT73</f>
        <v>0</v>
      </c>
      <c r="LZ73" s="234">
        <f>+'PPFF 2022'!KV73</f>
        <v>0</v>
      </c>
      <c r="MA73" s="234">
        <f>+'PPFF 2022'!KX73</f>
        <v>0</v>
      </c>
      <c r="MB73" s="234">
        <f>+'PPFF 2022'!KZ73</f>
        <v>0</v>
      </c>
      <c r="MC73" s="234">
        <f>+'PPFF 2022'!LB73</f>
        <v>0</v>
      </c>
      <c r="MD73" s="234">
        <f>+'PPFF 2022'!LD73</f>
        <v>0</v>
      </c>
      <c r="ME73" s="234">
        <f>+'PPFF 2022'!LF73</f>
        <v>0</v>
      </c>
      <c r="MF73" s="234">
        <f>+'PPFF 2022'!LH73</f>
        <v>0</v>
      </c>
      <c r="MG73" s="234">
        <f>+'PPFF 2022'!LJ73</f>
        <v>0</v>
      </c>
      <c r="MH73" s="190">
        <f>+'PPFF 2022'!LN73/6</f>
        <v>0</v>
      </c>
      <c r="MI73" s="190">
        <f>+'PPFF 2022'!LP73/6</f>
        <v>0</v>
      </c>
      <c r="MJ73" s="190">
        <f>+'PPFF 2022'!LR73/6</f>
        <v>0</v>
      </c>
      <c r="MK73" s="190">
        <f>+'PPFF 2022'!LT73/6</f>
        <v>0</v>
      </c>
      <c r="ML73" s="190">
        <f>+'PPFF 2022'!LV73/6</f>
        <v>0</v>
      </c>
      <c r="MM73" s="190">
        <f>+'PPFF 2022'!LX73/6</f>
        <v>0</v>
      </c>
      <c r="MN73" s="239">
        <f>+'PPFF 2022'!LZ73/6</f>
        <v>0</v>
      </c>
      <c r="MO73" s="190">
        <f>+'PPFF 2022'!MB73/6</f>
        <v>0</v>
      </c>
      <c r="MP73" s="190">
        <f>+'PPFF 2022'!MD73/6</f>
        <v>0</v>
      </c>
      <c r="MQ73" s="190">
        <f>+'PPFF 2022'!MF73/6</f>
        <v>0</v>
      </c>
      <c r="MR73" s="190">
        <f>+'PPFF 2022'!MH73/6</f>
        <v>0</v>
      </c>
      <c r="MS73" s="190">
        <f>+'PPFF 2022'!MJ73/6</f>
        <v>0</v>
      </c>
      <c r="MT73" s="104">
        <f>+'PPFF 2022'!MN73</f>
        <v>0</v>
      </c>
      <c r="MU73" s="104">
        <f>+'PPFF 2022'!MP73</f>
        <v>0</v>
      </c>
      <c r="MV73" s="104">
        <f>+'PPFF 2022'!MR73</f>
        <v>0</v>
      </c>
      <c r="MW73" s="104">
        <f>+'PPFF 2022'!MT73</f>
        <v>0</v>
      </c>
      <c r="MX73" s="104">
        <f>+'PPFF 2022'!MV73</f>
        <v>0</v>
      </c>
      <c r="MY73" s="104">
        <f>+'PPFF 2022'!MX73</f>
        <v>0</v>
      </c>
      <c r="MZ73" s="104">
        <f>+'PPFF 2022'!MZ73</f>
        <v>0</v>
      </c>
      <c r="NA73" s="104">
        <f>+'PPFF 2022'!NB73</f>
        <v>0</v>
      </c>
      <c r="NB73" s="104">
        <f>+'PPFF 2022'!ND73</f>
        <v>0</v>
      </c>
      <c r="NC73" s="104">
        <f>+'PPFF 2022'!NF73</f>
        <v>0</v>
      </c>
      <c r="ND73" s="104">
        <f>+'PPFF 2022'!NH73</f>
        <v>0</v>
      </c>
      <c r="NE73" s="104">
        <f>+'PPFF 2022'!NJ73</f>
        <v>0</v>
      </c>
    </row>
    <row r="74" spans="1:369" s="88" customFormat="1" ht="10.5" x14ac:dyDescent="0.25">
      <c r="A74" s="89" t="s">
        <v>1</v>
      </c>
      <c r="B74" s="90" t="s">
        <v>110</v>
      </c>
      <c r="C74" s="90">
        <v>400</v>
      </c>
      <c r="D74" s="90" t="s">
        <v>349</v>
      </c>
      <c r="E74" s="91" t="s">
        <v>302</v>
      </c>
      <c r="F74" s="92" t="s">
        <v>109</v>
      </c>
      <c r="G74" s="92" t="s">
        <v>352</v>
      </c>
      <c r="H74" s="155">
        <v>69</v>
      </c>
      <c r="I74" s="92" t="s">
        <v>378</v>
      </c>
      <c r="J74" s="171">
        <f>+'PPFF 2022'!J74+'PPFF 2022'!K74</f>
        <v>0</v>
      </c>
      <c r="K74" s="171">
        <f>+'PPFF 2022'!L74+'PPFF 2022'!M74</f>
        <v>0</v>
      </c>
      <c r="L74" s="171">
        <f>+'PPFF 2022'!N74+'PPFF 2022'!O74</f>
        <v>0</v>
      </c>
      <c r="M74" s="171">
        <f>+'PPFF 2022'!P74+'PPFF 2022'!Q74</f>
        <v>0</v>
      </c>
      <c r="N74" s="171">
        <f>+'PPFF 2022'!R74+'PPFF 2022'!S74</f>
        <v>0</v>
      </c>
      <c r="O74" s="171">
        <f>+'PPFF 2022'!T74+'PPFF 2022'!U74</f>
        <v>0</v>
      </c>
      <c r="P74" s="171">
        <f>+'PPFF 2022'!V74+'PPFF 2022'!W74</f>
        <v>0</v>
      </c>
      <c r="Q74" s="171">
        <f>+'PPFF 2022'!X74+'PPFF 2022'!Y74</f>
        <v>0</v>
      </c>
      <c r="R74" s="171">
        <f>+'PPFF 2022'!Z74+'PPFF 2022'!AA74</f>
        <v>0</v>
      </c>
      <c r="S74" s="171">
        <f>+'PPFF 2022'!AB74+'PPFF 2022'!AC74</f>
        <v>0</v>
      </c>
      <c r="T74" s="171">
        <f>+'PPFF 2022'!AD74+'PPFF 2022'!AE74</f>
        <v>0</v>
      </c>
      <c r="U74" s="171">
        <f>+'PPFF 2022'!AF74+'PPFF 2022'!AG74</f>
        <v>0</v>
      </c>
      <c r="V74" s="93">
        <f>+'PPFF 2022'!AM74</f>
        <v>0</v>
      </c>
      <c r="W74" s="95">
        <f>+'PPFF 2022'!AN74</f>
        <v>0</v>
      </c>
      <c r="X74" s="98">
        <f>+('PPFF 2022'!AM74+'PPFF 2022'!AN74)/13</f>
        <v>0</v>
      </c>
      <c r="Y74" s="93">
        <f>+'PPFF 2022'!AO74</f>
        <v>0</v>
      </c>
      <c r="Z74" s="95">
        <f>+'PPFF 2022'!AP74</f>
        <v>0</v>
      </c>
      <c r="AA74" s="98">
        <f>+('PPFF 2022'!AO74+'PPFF 2022'!AP74)/13</f>
        <v>0</v>
      </c>
      <c r="AB74" s="93">
        <f>+'PPFF 2022'!AQ74</f>
        <v>0</v>
      </c>
      <c r="AC74" s="95">
        <f>+'PPFF 2022'!AR74</f>
        <v>0</v>
      </c>
      <c r="AD74" s="98">
        <f t="shared" si="192"/>
        <v>0</v>
      </c>
      <c r="AE74" s="93">
        <f>+'PPFF 2022'!AS74</f>
        <v>0</v>
      </c>
      <c r="AF74" s="95">
        <f>+'PPFF 2022'!AT74</f>
        <v>0</v>
      </c>
      <c r="AG74" s="98">
        <f t="shared" si="193"/>
        <v>0</v>
      </c>
      <c r="AH74" s="93">
        <f>+'PPFF 2022'!AU74</f>
        <v>0</v>
      </c>
      <c r="AI74" s="95">
        <f>+'PPFF 2022'!AV74</f>
        <v>0</v>
      </c>
      <c r="AJ74" s="98">
        <f t="shared" si="194"/>
        <v>0</v>
      </c>
      <c r="AK74" s="93">
        <f>+'PPFF 2022'!AW74</f>
        <v>0</v>
      </c>
      <c r="AL74" s="95">
        <f>+'PPFF 2022'!AX74</f>
        <v>0</v>
      </c>
      <c r="AM74" s="98">
        <f t="shared" si="195"/>
        <v>0</v>
      </c>
      <c r="AN74" s="93">
        <f>+'PPFF 2022'!AY74</f>
        <v>0</v>
      </c>
      <c r="AO74" s="95">
        <f>+'PPFF 2022'!AZ74</f>
        <v>0</v>
      </c>
      <c r="AP74" s="98">
        <f t="shared" si="196"/>
        <v>0</v>
      </c>
      <c r="AQ74" s="93">
        <f>+'PPFF 2022'!BA74</f>
        <v>0</v>
      </c>
      <c r="AR74" s="95">
        <f>+'PPFF 2022'!BB74</f>
        <v>0</v>
      </c>
      <c r="AS74" s="98">
        <f t="shared" si="197"/>
        <v>0</v>
      </c>
      <c r="AT74" s="93">
        <f>+'PPFF 2022'!BC74</f>
        <v>0</v>
      </c>
      <c r="AU74" s="95">
        <f>+'PPFF 2022'!BD74</f>
        <v>0</v>
      </c>
      <c r="AV74" s="98">
        <f t="shared" si="198"/>
        <v>0</v>
      </c>
      <c r="AW74" s="93">
        <f>+'PPFF 2022'!BE74</f>
        <v>0</v>
      </c>
      <c r="AX74" s="95">
        <f>+'PPFF 2022'!BF74</f>
        <v>0</v>
      </c>
      <c r="AY74" s="98">
        <f t="shared" si="199"/>
        <v>0</v>
      </c>
      <c r="AZ74" s="93">
        <f>+'PPFF 2022'!BG74</f>
        <v>0</v>
      </c>
      <c r="BA74" s="95">
        <f>+'PPFF 2022'!BH74</f>
        <v>0</v>
      </c>
      <c r="BB74" s="98">
        <f t="shared" si="200"/>
        <v>0</v>
      </c>
      <c r="BC74" s="93">
        <f>+'PPFF 2022'!BI74</f>
        <v>0</v>
      </c>
      <c r="BD74" s="95">
        <f>+'PPFF 2022'!BJ74</f>
        <v>0</v>
      </c>
      <c r="BE74" s="97">
        <f t="shared" si="201"/>
        <v>0</v>
      </c>
      <c r="BF74" s="107">
        <f>+'PPFF 2022'!BP74</f>
        <v>0</v>
      </c>
      <c r="BG74" s="97">
        <f>+'PPFF 2022'!BQ74</f>
        <v>0</v>
      </c>
      <c r="BH74" s="182">
        <f t="shared" si="202"/>
        <v>0</v>
      </c>
      <c r="BI74" s="107">
        <f>+'PPFF 2022'!BR74</f>
        <v>0</v>
      </c>
      <c r="BJ74" s="97">
        <f>+'PPFF 2022'!BS74</f>
        <v>0</v>
      </c>
      <c r="BK74" s="182">
        <f t="shared" si="203"/>
        <v>0</v>
      </c>
      <c r="BL74" s="107">
        <f>+'PPFF 2022'!BT74</f>
        <v>0</v>
      </c>
      <c r="BM74" s="97">
        <f>+'PPFF 2022'!BU74</f>
        <v>0</v>
      </c>
      <c r="BN74" s="182">
        <f t="shared" si="204"/>
        <v>0</v>
      </c>
      <c r="BO74" s="107">
        <f>+'PPFF 2022'!BV74</f>
        <v>0</v>
      </c>
      <c r="BP74" s="97">
        <f>+'PPFF 2022'!BW74</f>
        <v>0</v>
      </c>
      <c r="BQ74" s="182">
        <f t="shared" si="205"/>
        <v>0</v>
      </c>
      <c r="BR74" s="107">
        <f>+'PPFF 2022'!BX74</f>
        <v>0</v>
      </c>
      <c r="BS74" s="97">
        <f>+'PPFF 2022'!BY74</f>
        <v>0</v>
      </c>
      <c r="BT74" s="182">
        <f t="shared" si="206"/>
        <v>0</v>
      </c>
      <c r="BU74" s="107">
        <f>+'PPFF 2022'!BZ74</f>
        <v>0</v>
      </c>
      <c r="BV74" s="97">
        <f>+'PPFF 2022'!CA74</f>
        <v>0</v>
      </c>
      <c r="BW74" s="182">
        <f t="shared" si="207"/>
        <v>0</v>
      </c>
      <c r="BX74" s="107">
        <f>+'PPFF 2022'!CB74</f>
        <v>0</v>
      </c>
      <c r="BY74" s="97">
        <f>+'PPFF 2022'!CC74</f>
        <v>0</v>
      </c>
      <c r="BZ74" s="182">
        <f t="shared" si="208"/>
        <v>0</v>
      </c>
      <c r="CA74" s="107">
        <f>+'PPFF 2022'!CD74</f>
        <v>0</v>
      </c>
      <c r="CB74" s="97">
        <f>+'PPFF 2022'!CE74</f>
        <v>0</v>
      </c>
      <c r="CC74" s="182">
        <f t="shared" si="209"/>
        <v>0</v>
      </c>
      <c r="CD74" s="107">
        <f>+'PPFF 2022'!CF74</f>
        <v>0</v>
      </c>
      <c r="CE74" s="97">
        <f>+'PPFF 2022'!CG74</f>
        <v>0</v>
      </c>
      <c r="CF74" s="182">
        <f t="shared" si="210"/>
        <v>0</v>
      </c>
      <c r="CG74" s="107">
        <f>+'PPFF 2022'!CH74</f>
        <v>0</v>
      </c>
      <c r="CH74" s="97">
        <f>+'PPFF 2022'!CI74</f>
        <v>0</v>
      </c>
      <c r="CI74" s="182">
        <f t="shared" si="211"/>
        <v>0</v>
      </c>
      <c r="CJ74" s="107">
        <f>+'PPFF 2022'!CJ74</f>
        <v>0</v>
      </c>
      <c r="CK74" s="97">
        <f>+'PPFF 2022'!CK74</f>
        <v>0</v>
      </c>
      <c r="CL74" s="182">
        <f t="shared" si="212"/>
        <v>0</v>
      </c>
      <c r="CM74" s="107">
        <f>+'PPFF 2022'!CL74</f>
        <v>0</v>
      </c>
      <c r="CN74" s="97">
        <f>+'PPFF 2022'!CM74</f>
        <v>0</v>
      </c>
      <c r="CO74" s="187">
        <f t="shared" si="213"/>
        <v>0</v>
      </c>
      <c r="CP74" s="109">
        <f>+'PPFF 2022'!CS74</f>
        <v>1</v>
      </c>
      <c r="CQ74" s="111">
        <f>+'PPFF 2022'!CT74</f>
        <v>1</v>
      </c>
      <c r="CR74" s="98">
        <f t="shared" si="214"/>
        <v>0.16666666666666666</v>
      </c>
      <c r="CS74" s="109">
        <f>+'PPFF 2022'!CU74</f>
        <v>0</v>
      </c>
      <c r="CT74" s="111">
        <f>+'PPFF 2022'!CV74</f>
        <v>0</v>
      </c>
      <c r="CU74" s="98">
        <f t="shared" si="215"/>
        <v>0</v>
      </c>
      <c r="CV74" s="109">
        <f>+'PPFF 2022'!CW74</f>
        <v>0</v>
      </c>
      <c r="CW74" s="111">
        <f>+'PPFF 2022'!CX74</f>
        <v>0</v>
      </c>
      <c r="CX74" s="98">
        <f t="shared" si="216"/>
        <v>0</v>
      </c>
      <c r="CY74" s="109">
        <f>+'PPFF 2022'!CY74</f>
        <v>0</v>
      </c>
      <c r="CZ74" s="111">
        <f>+'PPFF 2022'!CZ74</f>
        <v>0</v>
      </c>
      <c r="DA74" s="98">
        <f t="shared" si="217"/>
        <v>0</v>
      </c>
      <c r="DB74" s="109">
        <f>+'PPFF 2022'!DA74</f>
        <v>0</v>
      </c>
      <c r="DC74" s="111">
        <f>+'PPFF 2022'!DB74</f>
        <v>0</v>
      </c>
      <c r="DD74" s="98">
        <f t="shared" si="218"/>
        <v>0</v>
      </c>
      <c r="DE74" s="109">
        <f>+'PPFF 2022'!DC74</f>
        <v>0</v>
      </c>
      <c r="DF74" s="111">
        <f>+'PPFF 2022'!DD74</f>
        <v>0</v>
      </c>
      <c r="DG74" s="98">
        <f t="shared" si="219"/>
        <v>0</v>
      </c>
      <c r="DH74" s="109">
        <f>+'PPFF 2022'!DE74</f>
        <v>0</v>
      </c>
      <c r="DI74" s="111">
        <f>+'PPFF 2022'!DF74</f>
        <v>0</v>
      </c>
      <c r="DJ74" s="98">
        <f t="shared" si="220"/>
        <v>0</v>
      </c>
      <c r="DK74" s="109">
        <f>+'PPFF 2022'!DG74</f>
        <v>0</v>
      </c>
      <c r="DL74" s="111">
        <f>+'PPFF 2022'!DH74</f>
        <v>0</v>
      </c>
      <c r="DM74" s="98">
        <f t="shared" si="221"/>
        <v>0</v>
      </c>
      <c r="DN74" s="109">
        <f>+'PPFF 2022'!DI74</f>
        <v>0</v>
      </c>
      <c r="DO74" s="111">
        <f>+'PPFF 2022'!DJ74</f>
        <v>0</v>
      </c>
      <c r="DP74" s="98">
        <f t="shared" si="222"/>
        <v>0</v>
      </c>
      <c r="DQ74" s="109">
        <f>+'PPFF 2022'!DK74</f>
        <v>0</v>
      </c>
      <c r="DR74" s="111">
        <f>+'PPFF 2022'!DL74</f>
        <v>0</v>
      </c>
      <c r="DS74" s="98">
        <f t="shared" si="223"/>
        <v>0</v>
      </c>
      <c r="DT74" s="109">
        <f>+'PPFF 2022'!DM74</f>
        <v>0</v>
      </c>
      <c r="DU74" s="111">
        <f>+'PPFF 2022'!DN74</f>
        <v>0</v>
      </c>
      <c r="DV74" s="98">
        <f t="shared" si="224"/>
        <v>0</v>
      </c>
      <c r="DW74" s="109">
        <f>+'PPFF 2022'!DO74</f>
        <v>0</v>
      </c>
      <c r="DX74" s="111">
        <f>+'PPFF 2022'!DP74</f>
        <v>0</v>
      </c>
      <c r="DY74" s="107">
        <f t="shared" si="225"/>
        <v>0</v>
      </c>
      <c r="DZ74" s="109">
        <f>+'PPFF 2022'!DV74</f>
        <v>0</v>
      </c>
      <c r="EA74" s="111">
        <f>+'PPFF 2022'!DW74</f>
        <v>0</v>
      </c>
      <c r="EB74" s="98">
        <f t="shared" si="226"/>
        <v>0</v>
      </c>
      <c r="EC74" s="111">
        <f>+'PPFF 2022'!DX74</f>
        <v>0</v>
      </c>
      <c r="ED74" s="111">
        <f>+'PPFF 2022'!DY74</f>
        <v>0</v>
      </c>
      <c r="EE74" s="98">
        <f t="shared" si="227"/>
        <v>0</v>
      </c>
      <c r="EF74" s="111">
        <f>+'PPFF 2022'!DZ74</f>
        <v>0</v>
      </c>
      <c r="EG74" s="111">
        <f>+'PPFF 2022'!EA74</f>
        <v>0</v>
      </c>
      <c r="EH74" s="98">
        <f t="shared" si="228"/>
        <v>0</v>
      </c>
      <c r="EI74" s="111">
        <f>+'PPFF 2022'!EB74</f>
        <v>0</v>
      </c>
      <c r="EJ74" s="111">
        <f>+'PPFF 2022'!EC74</f>
        <v>0</v>
      </c>
      <c r="EK74" s="98">
        <f t="shared" si="229"/>
        <v>0</v>
      </c>
      <c r="EL74" s="111">
        <f>+'PPFF 2022'!ED74</f>
        <v>0</v>
      </c>
      <c r="EM74" s="111">
        <f>+'PPFF 2022'!EE74</f>
        <v>0</v>
      </c>
      <c r="EN74" s="98">
        <f t="shared" si="230"/>
        <v>0</v>
      </c>
      <c r="EO74" s="111">
        <f>+'PPFF 2022'!EF74</f>
        <v>0</v>
      </c>
      <c r="EP74" s="111">
        <f>+'PPFF 2022'!EG74</f>
        <v>0</v>
      </c>
      <c r="EQ74" s="98">
        <f t="shared" si="231"/>
        <v>0</v>
      </c>
      <c r="ER74" s="111">
        <f>+'PPFF 2022'!EH74</f>
        <v>0</v>
      </c>
      <c r="ES74" s="111">
        <f>+'PPFF 2022'!EI74</f>
        <v>0</v>
      </c>
      <c r="ET74" s="98">
        <f t="shared" si="232"/>
        <v>0</v>
      </c>
      <c r="EU74" s="111">
        <f>+'PPFF 2022'!EJ74</f>
        <v>0</v>
      </c>
      <c r="EV74" s="111">
        <f>+'PPFF 2022'!EK74</f>
        <v>0</v>
      </c>
      <c r="EW74" s="98">
        <f t="shared" si="233"/>
        <v>0</v>
      </c>
      <c r="EX74" s="111">
        <f>+'PPFF 2022'!EL74</f>
        <v>0</v>
      </c>
      <c r="EY74" s="111">
        <f>+'PPFF 2022'!EM74</f>
        <v>0</v>
      </c>
      <c r="EZ74" s="98">
        <f t="shared" si="234"/>
        <v>0</v>
      </c>
      <c r="FA74" s="111">
        <f>+'PPFF 2022'!EN74</f>
        <v>0</v>
      </c>
      <c r="FB74" s="111">
        <f>+'PPFF 2022'!EO74</f>
        <v>0</v>
      </c>
      <c r="FC74" s="98">
        <f t="shared" si="235"/>
        <v>0</v>
      </c>
      <c r="FD74" s="111">
        <f>+'PPFF 2022'!EP74</f>
        <v>0</v>
      </c>
      <c r="FE74" s="111">
        <f>+'PPFF 2022'!EQ74</f>
        <v>0</v>
      </c>
      <c r="FF74" s="98">
        <f t="shared" si="236"/>
        <v>0</v>
      </c>
      <c r="FG74" s="111">
        <f>+'PPFF 2022'!ER74</f>
        <v>0</v>
      </c>
      <c r="FH74" s="111">
        <f>+'PPFF 2022'!ES74</f>
        <v>0</v>
      </c>
      <c r="FI74" s="97">
        <f t="shared" si="237"/>
        <v>0</v>
      </c>
      <c r="FJ74" s="108">
        <f>+'PPFF 2022'!EY74</f>
        <v>0</v>
      </c>
      <c r="FK74" s="103">
        <f>+'PPFF 2022'!EZ74</f>
        <v>0</v>
      </c>
      <c r="FL74" s="193">
        <f t="shared" si="238"/>
        <v>0</v>
      </c>
      <c r="FM74" s="203">
        <f>+'PPFF 2022'!FA74</f>
        <v>0</v>
      </c>
      <c r="FN74" s="204">
        <f>+'PPFF 2022'!FB74</f>
        <v>0</v>
      </c>
      <c r="FO74" s="202">
        <f t="shared" si="239"/>
        <v>0</v>
      </c>
      <c r="FP74" s="203">
        <f>+'PPFF 2022'!FC74</f>
        <v>0</v>
      </c>
      <c r="FQ74" s="204">
        <f>+'PPFF 2022'!FD74</f>
        <v>0</v>
      </c>
      <c r="FR74" s="202">
        <f t="shared" si="240"/>
        <v>0</v>
      </c>
      <c r="FS74" s="203">
        <f>+'PPFF 2022'!FE74</f>
        <v>0</v>
      </c>
      <c r="FT74" s="204">
        <f>+'PPFF 2022'!FF74</f>
        <v>0</v>
      </c>
      <c r="FU74" s="202">
        <f t="shared" si="241"/>
        <v>0</v>
      </c>
      <c r="FV74" s="203">
        <f>+'PPFF 2022'!FG74</f>
        <v>0</v>
      </c>
      <c r="FW74" s="204">
        <f>+'PPFF 2022'!FH74</f>
        <v>0</v>
      </c>
      <c r="FX74" s="202">
        <f t="shared" si="242"/>
        <v>0</v>
      </c>
      <c r="FY74" s="203">
        <f>+'PPFF 2022'!FI74</f>
        <v>0</v>
      </c>
      <c r="FZ74" s="204">
        <f>+'PPFF 2022'!FJ74</f>
        <v>0</v>
      </c>
      <c r="GA74" s="202">
        <f t="shared" si="243"/>
        <v>0</v>
      </c>
      <c r="GB74" s="203">
        <f>+'PPFF 2022'!FK74</f>
        <v>0</v>
      </c>
      <c r="GC74" s="204">
        <f>+'PPFF 2022'!FL74</f>
        <v>0</v>
      </c>
      <c r="GD74" s="202">
        <f t="shared" si="244"/>
        <v>0</v>
      </c>
      <c r="GE74" s="203">
        <f>+'PPFF 2022'!FM74</f>
        <v>0</v>
      </c>
      <c r="GF74" s="204">
        <f>+'PPFF 2022'!FN74</f>
        <v>0</v>
      </c>
      <c r="GG74" s="202">
        <f t="shared" si="245"/>
        <v>0</v>
      </c>
      <c r="GH74" s="203">
        <f>+'PPFF 2022'!FO74</f>
        <v>0</v>
      </c>
      <c r="GI74" s="204">
        <f>+'PPFF 2022'!FP74</f>
        <v>0</v>
      </c>
      <c r="GJ74" s="202">
        <f t="shared" si="246"/>
        <v>0</v>
      </c>
      <c r="GK74" s="203">
        <f>+'PPFF 2022'!FQ74</f>
        <v>0</v>
      </c>
      <c r="GL74" s="204">
        <f>+'PPFF 2022'!FR74</f>
        <v>0</v>
      </c>
      <c r="GM74" s="202">
        <f t="shared" si="247"/>
        <v>0</v>
      </c>
      <c r="GN74" s="203">
        <f>+'PPFF 2022'!FS74</f>
        <v>0</v>
      </c>
      <c r="GO74" s="204">
        <f>+'PPFF 2022'!FT74</f>
        <v>0</v>
      </c>
      <c r="GP74" s="202">
        <f t="shared" si="248"/>
        <v>0</v>
      </c>
      <c r="GQ74" s="203">
        <f>+'PPFF 2022'!FU74</f>
        <v>0</v>
      </c>
      <c r="GR74" s="204">
        <f>+'PPFF 2022'!FV74</f>
        <v>0</v>
      </c>
      <c r="GS74" s="209">
        <f t="shared" si="249"/>
        <v>0</v>
      </c>
      <c r="GT74" s="203">
        <f>+'PPFF 2022'!GB74</f>
        <v>0</v>
      </c>
      <c r="GU74" s="204">
        <f>+'PPFF 2022'!GC74</f>
        <v>0</v>
      </c>
      <c r="GV74" s="202">
        <f t="shared" si="250"/>
        <v>0</v>
      </c>
      <c r="GW74" s="203">
        <f>+'PPFF 2022'!GD74</f>
        <v>0</v>
      </c>
      <c r="GX74" s="204">
        <f>+'PPFF 2022'!GE74</f>
        <v>0</v>
      </c>
      <c r="GY74" s="202">
        <f t="shared" si="251"/>
        <v>0</v>
      </c>
      <c r="GZ74" s="203">
        <f>+'PPFF 2022'!GF74</f>
        <v>0</v>
      </c>
      <c r="HA74" s="204">
        <f>+'PPFF 2022'!GG74</f>
        <v>0</v>
      </c>
      <c r="HB74" s="202">
        <f t="shared" si="252"/>
        <v>0</v>
      </c>
      <c r="HC74" s="203">
        <f>+'PPFF 2022'!GH74</f>
        <v>0</v>
      </c>
      <c r="HD74" s="204">
        <f>+'PPFF 2022'!GI74</f>
        <v>0</v>
      </c>
      <c r="HE74" s="202">
        <f t="shared" si="253"/>
        <v>0</v>
      </c>
      <c r="HF74" s="203">
        <f>+'PPFF 2022'!GJ74</f>
        <v>0</v>
      </c>
      <c r="HG74" s="204">
        <f>+'PPFF 2022'!GK74</f>
        <v>0</v>
      </c>
      <c r="HH74" s="202">
        <f t="shared" si="254"/>
        <v>0</v>
      </c>
      <c r="HI74" s="203">
        <f>+'PPFF 2022'!GL74</f>
        <v>0</v>
      </c>
      <c r="HJ74" s="204">
        <f>+'PPFF 2022'!GM74</f>
        <v>0</v>
      </c>
      <c r="HK74" s="202">
        <f t="shared" si="255"/>
        <v>0</v>
      </c>
      <c r="HL74" s="203">
        <f>+'PPFF 2022'!GN74</f>
        <v>0</v>
      </c>
      <c r="HM74" s="204">
        <f>+'PPFF 2022'!GO74</f>
        <v>0</v>
      </c>
      <c r="HN74" s="202">
        <f t="shared" si="256"/>
        <v>0</v>
      </c>
      <c r="HO74" s="203">
        <f>+'PPFF 2022'!GP74</f>
        <v>0</v>
      </c>
      <c r="HP74" s="204">
        <f>+'PPFF 2022'!GQ74</f>
        <v>0</v>
      </c>
      <c r="HQ74" s="202">
        <f t="shared" si="257"/>
        <v>0</v>
      </c>
      <c r="HR74" s="203">
        <f>+'PPFF 2022'!GR74</f>
        <v>0</v>
      </c>
      <c r="HS74" s="204">
        <f>+'PPFF 2022'!GS74</f>
        <v>0</v>
      </c>
      <c r="HT74" s="202">
        <f t="shared" si="258"/>
        <v>0</v>
      </c>
      <c r="HU74" s="203">
        <f>+'PPFF 2022'!GT74</f>
        <v>0</v>
      </c>
      <c r="HV74" s="204">
        <f>+'PPFF 2022'!GU74</f>
        <v>0</v>
      </c>
      <c r="HW74" s="202">
        <f t="shared" si="259"/>
        <v>0</v>
      </c>
      <c r="HX74" s="203">
        <f>+'PPFF 2022'!GV74</f>
        <v>0</v>
      </c>
      <c r="HY74" s="204">
        <f>+'PPFF 2022'!GW74</f>
        <v>0</v>
      </c>
      <c r="HZ74" s="202">
        <f t="shared" si="260"/>
        <v>0</v>
      </c>
      <c r="IA74" s="203">
        <f>+'PPFF 2022'!GX74</f>
        <v>0</v>
      </c>
      <c r="IB74" s="204">
        <f>+'PPFF 2022'!GY74</f>
        <v>0</v>
      </c>
      <c r="IC74" s="209">
        <f t="shared" si="261"/>
        <v>0</v>
      </c>
      <c r="ID74" s="203">
        <f>+'PPFF 2022'!HE74</f>
        <v>0</v>
      </c>
      <c r="IE74" s="204">
        <f>+'PPFF 2022'!HF74</f>
        <v>0</v>
      </c>
      <c r="IF74" s="215">
        <f t="shared" si="262"/>
        <v>0</v>
      </c>
      <c r="IG74" s="203">
        <f>+'PPFF 2022'!HG74</f>
        <v>0</v>
      </c>
      <c r="IH74" s="204">
        <f>+'PPFF 2022'!HH74</f>
        <v>0</v>
      </c>
      <c r="II74" s="215">
        <f t="shared" si="263"/>
        <v>0</v>
      </c>
      <c r="IJ74" s="203">
        <f>+'PPFF 2022'!HI74</f>
        <v>0</v>
      </c>
      <c r="IK74" s="204">
        <f>+'PPFF 2022'!HJ74</f>
        <v>0</v>
      </c>
      <c r="IL74" s="215">
        <f t="shared" si="264"/>
        <v>0</v>
      </c>
      <c r="IM74" s="203">
        <f>+'PPFF 2022'!HK74</f>
        <v>0</v>
      </c>
      <c r="IN74" s="204">
        <f>+'PPFF 2022'!HL74</f>
        <v>0</v>
      </c>
      <c r="IO74" s="215">
        <f t="shared" si="265"/>
        <v>0</v>
      </c>
      <c r="IP74" s="203">
        <f>+'PPFF 2022'!HM74</f>
        <v>0</v>
      </c>
      <c r="IQ74" s="204">
        <f>+'PPFF 2022'!HN74</f>
        <v>0</v>
      </c>
      <c r="IR74" s="215">
        <f t="shared" si="266"/>
        <v>0</v>
      </c>
      <c r="IS74" s="203">
        <f>+'PPFF 2022'!HO74</f>
        <v>0</v>
      </c>
      <c r="IT74" s="204">
        <f>+'PPFF 2022'!HP74</f>
        <v>0</v>
      </c>
      <c r="IU74" s="215">
        <f t="shared" si="267"/>
        <v>0</v>
      </c>
      <c r="IV74" s="203">
        <f>+'PPFF 2022'!HQ74</f>
        <v>0</v>
      </c>
      <c r="IW74" s="204">
        <f>+'PPFF 2022'!HR74</f>
        <v>0</v>
      </c>
      <c r="IX74" s="215">
        <f t="shared" si="268"/>
        <v>0</v>
      </c>
      <c r="IY74" s="203">
        <f>+'PPFF 2022'!HS74</f>
        <v>0</v>
      </c>
      <c r="IZ74" s="204">
        <f>+'PPFF 2022'!HT74</f>
        <v>0</v>
      </c>
      <c r="JA74" s="215">
        <f t="shared" si="269"/>
        <v>0</v>
      </c>
      <c r="JB74" s="203">
        <f>+'PPFF 2022'!HU74</f>
        <v>0</v>
      </c>
      <c r="JC74" s="204">
        <f>+'PPFF 2022'!HV74</f>
        <v>0</v>
      </c>
      <c r="JD74" s="215">
        <f t="shared" si="270"/>
        <v>0</v>
      </c>
      <c r="JE74" s="203">
        <f>+'PPFF 2022'!HW74</f>
        <v>0</v>
      </c>
      <c r="JF74" s="204">
        <f>+'PPFF 2022'!HX74</f>
        <v>0</v>
      </c>
      <c r="JG74" s="215">
        <f t="shared" si="271"/>
        <v>0</v>
      </c>
      <c r="JH74" s="203">
        <f>+'PPFF 2022'!HY74</f>
        <v>0</v>
      </c>
      <c r="JI74" s="204">
        <f>+'PPFF 2022'!HZ74</f>
        <v>0</v>
      </c>
      <c r="JJ74" s="215">
        <f t="shared" si="272"/>
        <v>0</v>
      </c>
      <c r="JK74" s="203">
        <f>+'PPFF 2022'!IA74</f>
        <v>0</v>
      </c>
      <c r="JL74" s="204">
        <f>+'PPFF 2022'!IB74</f>
        <v>0</v>
      </c>
      <c r="JM74" s="218">
        <f t="shared" si="273"/>
        <v>0</v>
      </c>
      <c r="JN74" s="224">
        <f>+'PPFF 2022'!IH74</f>
        <v>0</v>
      </c>
      <c r="JO74" s="225">
        <f>+'PPFF 2022'!II74</f>
        <v>0</v>
      </c>
      <c r="JP74" s="212">
        <f t="shared" si="274"/>
        <v>0</v>
      </c>
      <c r="JQ74" s="224">
        <f>+'PPFF 2022'!IJ74</f>
        <v>0</v>
      </c>
      <c r="JR74" s="225">
        <f>+'PPFF 2022'!IK74</f>
        <v>0</v>
      </c>
      <c r="JS74" s="212">
        <f t="shared" si="275"/>
        <v>0</v>
      </c>
      <c r="JT74" s="224">
        <f>+'PPFF 2022'!IL74</f>
        <v>0</v>
      </c>
      <c r="JU74" s="225">
        <f>+'PPFF 2022'!IM74</f>
        <v>0</v>
      </c>
      <c r="JV74" s="212">
        <f t="shared" si="276"/>
        <v>0</v>
      </c>
      <c r="JW74" s="224">
        <f>+'PPFF 2022'!IN74</f>
        <v>0</v>
      </c>
      <c r="JX74" s="225">
        <f>+'PPFF 2022'!IO74</f>
        <v>0</v>
      </c>
      <c r="JY74" s="212">
        <f t="shared" si="277"/>
        <v>0</v>
      </c>
      <c r="JZ74" s="224">
        <f>+'PPFF 2022'!IP74</f>
        <v>0</v>
      </c>
      <c r="KA74" s="225">
        <f>+'PPFF 2022'!IQ74</f>
        <v>0</v>
      </c>
      <c r="KB74" s="212">
        <f t="shared" si="278"/>
        <v>0</v>
      </c>
      <c r="KC74" s="224">
        <f>+'PPFF 2022'!IR74</f>
        <v>0</v>
      </c>
      <c r="KD74" s="225">
        <f>+'PPFF 2022'!IS74</f>
        <v>0</v>
      </c>
      <c r="KE74" s="212">
        <f t="shared" si="279"/>
        <v>0</v>
      </c>
      <c r="KF74" s="224">
        <f>+'PPFF 2022'!IT74</f>
        <v>0</v>
      </c>
      <c r="KG74" s="225">
        <f>+'PPFF 2022'!IU74</f>
        <v>0</v>
      </c>
      <c r="KH74" s="212">
        <f t="shared" si="280"/>
        <v>0</v>
      </c>
      <c r="KI74" s="224">
        <f>+'PPFF 2022'!IV74</f>
        <v>0</v>
      </c>
      <c r="KJ74" s="225">
        <f>+'PPFF 2022'!IW74</f>
        <v>0</v>
      </c>
      <c r="KK74" s="212">
        <f t="shared" si="281"/>
        <v>0</v>
      </c>
      <c r="KL74" s="224">
        <f>+'PPFF 2022'!IX74</f>
        <v>0</v>
      </c>
      <c r="KM74" s="225">
        <f>+'PPFF 2022'!IY74</f>
        <v>0</v>
      </c>
      <c r="KN74" s="212">
        <f t="shared" si="282"/>
        <v>0</v>
      </c>
      <c r="KO74" s="224">
        <f>+'PPFF 2022'!IZ74</f>
        <v>0</v>
      </c>
      <c r="KP74" s="225">
        <f>+'PPFF 2022'!JA74</f>
        <v>0</v>
      </c>
      <c r="KQ74" s="212">
        <f t="shared" si="283"/>
        <v>0</v>
      </c>
      <c r="KR74" s="224">
        <f>+'PPFF 2022'!JB74</f>
        <v>0</v>
      </c>
      <c r="KS74" s="225">
        <f>+'PPFF 2022'!JC74</f>
        <v>0</v>
      </c>
      <c r="KT74" s="212">
        <f t="shared" si="284"/>
        <v>0</v>
      </c>
      <c r="KU74" s="224">
        <f>+'PPFF 2022'!JD74</f>
        <v>0</v>
      </c>
      <c r="KV74" s="225">
        <f>+'PPFF 2022'!JE74</f>
        <v>0</v>
      </c>
      <c r="KW74" s="212">
        <f t="shared" si="285"/>
        <v>0</v>
      </c>
      <c r="KX74" s="224">
        <f>+'PPFF 2022'!JK74</f>
        <v>0</v>
      </c>
      <c r="KY74" s="230">
        <f>+'PPFF 2022'!JL74</f>
        <v>0</v>
      </c>
      <c r="KZ74" s="224">
        <f>+'PPFF 2022'!JM74</f>
        <v>0</v>
      </c>
      <c r="LA74" s="230">
        <f>+'PPFF 2022'!JN74</f>
        <v>0</v>
      </c>
      <c r="LB74" s="224">
        <f>+'PPFF 2022'!JO74</f>
        <v>0</v>
      </c>
      <c r="LC74" s="230">
        <f>+'PPFF 2022'!JP74</f>
        <v>0</v>
      </c>
      <c r="LD74" s="224">
        <f>+'PPFF 2022'!JQ74</f>
        <v>0</v>
      </c>
      <c r="LE74" s="230">
        <f>+'PPFF 2022'!JR74</f>
        <v>0</v>
      </c>
      <c r="LF74" s="224">
        <f>+'PPFF 2022'!JS74</f>
        <v>0</v>
      </c>
      <c r="LG74" s="230">
        <f>+'PPFF 2022'!JT74</f>
        <v>0</v>
      </c>
      <c r="LH74" s="224">
        <f>+'PPFF 2022'!JU74</f>
        <v>0</v>
      </c>
      <c r="LI74" s="230">
        <f>+'PPFF 2022'!JV74</f>
        <v>0</v>
      </c>
      <c r="LJ74" s="224">
        <f>+'PPFF 2022'!JW74</f>
        <v>0</v>
      </c>
      <c r="LK74" s="230">
        <f>+'PPFF 2022'!JX74</f>
        <v>0</v>
      </c>
      <c r="LL74" s="224">
        <f>+'PPFF 2022'!JY74</f>
        <v>0</v>
      </c>
      <c r="LM74" s="230">
        <f>+'PPFF 2022'!JZ74</f>
        <v>0</v>
      </c>
      <c r="LN74" s="224">
        <f>+'PPFF 2022'!KA74</f>
        <v>0</v>
      </c>
      <c r="LO74" s="230">
        <f>+'PPFF 2022'!KB74</f>
        <v>0</v>
      </c>
      <c r="LP74" s="224">
        <f>+'PPFF 2022'!KC74</f>
        <v>0</v>
      </c>
      <c r="LQ74" s="230">
        <f>+'PPFF 2022'!KD74</f>
        <v>0</v>
      </c>
      <c r="LR74" s="224">
        <f>+'PPFF 2022'!KE74</f>
        <v>0</v>
      </c>
      <c r="LS74" s="230">
        <f>+'PPFF 2022'!KF74</f>
        <v>0</v>
      </c>
      <c r="LT74" s="224">
        <f>+'PPFF 2022'!KG74</f>
        <v>0</v>
      </c>
      <c r="LU74" s="230">
        <f>+'PPFF 2022'!KH74</f>
        <v>0</v>
      </c>
      <c r="LV74" s="234">
        <f>+'PPFF 2022'!KN74</f>
        <v>0</v>
      </c>
      <c r="LW74" s="234">
        <f>+'PPFF 2022'!KP74</f>
        <v>0</v>
      </c>
      <c r="LX74" s="234">
        <f>+'PPFF 2022'!KR74</f>
        <v>0</v>
      </c>
      <c r="LY74" s="234">
        <f>+'PPFF 2022'!KT74</f>
        <v>0</v>
      </c>
      <c r="LZ74" s="234">
        <f>+'PPFF 2022'!KV74</f>
        <v>0</v>
      </c>
      <c r="MA74" s="234">
        <f>+'PPFF 2022'!KX74</f>
        <v>0</v>
      </c>
      <c r="MB74" s="234">
        <f>+'PPFF 2022'!KZ74</f>
        <v>0</v>
      </c>
      <c r="MC74" s="234">
        <f>+'PPFF 2022'!LB74</f>
        <v>0</v>
      </c>
      <c r="MD74" s="234">
        <f>+'PPFF 2022'!LD74</f>
        <v>0</v>
      </c>
      <c r="ME74" s="234">
        <f>+'PPFF 2022'!LF74</f>
        <v>0</v>
      </c>
      <c r="MF74" s="234">
        <f>+'PPFF 2022'!LH74</f>
        <v>0</v>
      </c>
      <c r="MG74" s="234">
        <f>+'PPFF 2022'!LJ74</f>
        <v>0</v>
      </c>
      <c r="MH74" s="190">
        <f>+'PPFF 2022'!LN74/6</f>
        <v>0</v>
      </c>
      <c r="MI74" s="190">
        <f>+'PPFF 2022'!LP74/6</f>
        <v>0</v>
      </c>
      <c r="MJ74" s="190">
        <f>+'PPFF 2022'!LR74/6</f>
        <v>0</v>
      </c>
      <c r="MK74" s="190">
        <f>+'PPFF 2022'!LT74/6</f>
        <v>0</v>
      </c>
      <c r="ML74" s="190">
        <f>+'PPFF 2022'!LV74/6</f>
        <v>0</v>
      </c>
      <c r="MM74" s="190">
        <f>+'PPFF 2022'!LX74/6</f>
        <v>0</v>
      </c>
      <c r="MN74" s="239">
        <f>+'PPFF 2022'!LZ74/6</f>
        <v>0</v>
      </c>
      <c r="MO74" s="190">
        <f>+'PPFF 2022'!MB74/6</f>
        <v>0</v>
      </c>
      <c r="MP74" s="190">
        <f>+'PPFF 2022'!MD74/6</f>
        <v>0</v>
      </c>
      <c r="MQ74" s="190">
        <f>+'PPFF 2022'!MF74/6</f>
        <v>0</v>
      </c>
      <c r="MR74" s="190">
        <f>+'PPFF 2022'!MH74/6</f>
        <v>0</v>
      </c>
      <c r="MS74" s="190">
        <f>+'PPFF 2022'!MJ74/6</f>
        <v>0</v>
      </c>
      <c r="MT74" s="104">
        <f>+'PPFF 2022'!MN74</f>
        <v>0</v>
      </c>
      <c r="MU74" s="104">
        <f>+'PPFF 2022'!MP74</f>
        <v>0</v>
      </c>
      <c r="MV74" s="104">
        <f>+'PPFF 2022'!MR74</f>
        <v>0</v>
      </c>
      <c r="MW74" s="104">
        <f>+'PPFF 2022'!MT74</f>
        <v>0</v>
      </c>
      <c r="MX74" s="104">
        <f>+'PPFF 2022'!MV74</f>
        <v>0</v>
      </c>
      <c r="MY74" s="104">
        <f>+'PPFF 2022'!MX74</f>
        <v>0</v>
      </c>
      <c r="MZ74" s="104">
        <f>+'PPFF 2022'!MZ74</f>
        <v>0</v>
      </c>
      <c r="NA74" s="104">
        <f>+'PPFF 2022'!NB74</f>
        <v>0</v>
      </c>
      <c r="NB74" s="104">
        <f>+'PPFF 2022'!ND74</f>
        <v>0</v>
      </c>
      <c r="NC74" s="104">
        <f>+'PPFF 2022'!NF74</f>
        <v>0</v>
      </c>
      <c r="ND74" s="104">
        <f>+'PPFF 2022'!NH74</f>
        <v>0</v>
      </c>
      <c r="NE74" s="104">
        <f>+'PPFF 2022'!NJ74</f>
        <v>0</v>
      </c>
    </row>
    <row r="75" spans="1:369" s="88" customFormat="1" ht="10.5" x14ac:dyDescent="0.25">
      <c r="A75" s="89" t="s">
        <v>1</v>
      </c>
      <c r="B75" s="90" t="s">
        <v>214</v>
      </c>
      <c r="C75" s="90">
        <v>400</v>
      </c>
      <c r="D75" s="90" t="s">
        <v>349</v>
      </c>
      <c r="E75" s="91" t="s">
        <v>302</v>
      </c>
      <c r="F75" s="92" t="s">
        <v>109</v>
      </c>
      <c r="G75" s="92" t="s">
        <v>352</v>
      </c>
      <c r="H75" s="155">
        <v>70</v>
      </c>
      <c r="I75" s="92" t="s">
        <v>215</v>
      </c>
      <c r="J75" s="171">
        <f>+'PPFF 2022'!J75+'PPFF 2022'!K75</f>
        <v>0</v>
      </c>
      <c r="K75" s="171">
        <f>+'PPFF 2022'!L75+'PPFF 2022'!M75</f>
        <v>0</v>
      </c>
      <c r="L75" s="171">
        <f>+'PPFF 2022'!N75+'PPFF 2022'!O75</f>
        <v>0</v>
      </c>
      <c r="M75" s="171">
        <f>+'PPFF 2022'!P75+'PPFF 2022'!Q75</f>
        <v>0</v>
      </c>
      <c r="N75" s="171">
        <f>+'PPFF 2022'!R75+'PPFF 2022'!S75</f>
        <v>0</v>
      </c>
      <c r="O75" s="171">
        <f>+'PPFF 2022'!T75+'PPFF 2022'!U75</f>
        <v>0</v>
      </c>
      <c r="P75" s="171">
        <f>+'PPFF 2022'!V75+'PPFF 2022'!W75</f>
        <v>0</v>
      </c>
      <c r="Q75" s="171">
        <f>+'PPFF 2022'!X75+'PPFF 2022'!Y75</f>
        <v>0</v>
      </c>
      <c r="R75" s="171">
        <f>+'PPFF 2022'!Z75+'PPFF 2022'!AA75</f>
        <v>0</v>
      </c>
      <c r="S75" s="171">
        <f>+'PPFF 2022'!AB75+'PPFF 2022'!AC75</f>
        <v>0</v>
      </c>
      <c r="T75" s="171">
        <f>+'PPFF 2022'!AD75+'PPFF 2022'!AE75</f>
        <v>0</v>
      </c>
      <c r="U75" s="171">
        <f>+'PPFF 2022'!AF75+'PPFF 2022'!AG75</f>
        <v>0</v>
      </c>
      <c r="V75" s="93">
        <f>+'PPFF 2022'!AM75</f>
        <v>0</v>
      </c>
      <c r="W75" s="95">
        <f>+'PPFF 2022'!AN75</f>
        <v>0</v>
      </c>
      <c r="X75" s="98">
        <f>+('PPFF 2022'!AM75+'PPFF 2022'!AN75)/13</f>
        <v>0</v>
      </c>
      <c r="Y75" s="93">
        <f>+'PPFF 2022'!AO75</f>
        <v>0</v>
      </c>
      <c r="Z75" s="95">
        <f>+'PPFF 2022'!AP75</f>
        <v>0</v>
      </c>
      <c r="AA75" s="98">
        <f>+('PPFF 2022'!AO75+'PPFF 2022'!AP75)/13</f>
        <v>0</v>
      </c>
      <c r="AB75" s="93">
        <f>+'PPFF 2022'!AQ75</f>
        <v>0</v>
      </c>
      <c r="AC75" s="95">
        <f>+'PPFF 2022'!AR75</f>
        <v>0</v>
      </c>
      <c r="AD75" s="98">
        <f t="shared" si="192"/>
        <v>0</v>
      </c>
      <c r="AE75" s="93">
        <f>+'PPFF 2022'!AS75</f>
        <v>0</v>
      </c>
      <c r="AF75" s="95">
        <f>+'PPFF 2022'!AT75</f>
        <v>0</v>
      </c>
      <c r="AG75" s="98">
        <f t="shared" si="193"/>
        <v>0</v>
      </c>
      <c r="AH75" s="93">
        <f>+'PPFF 2022'!AU75</f>
        <v>0</v>
      </c>
      <c r="AI75" s="95">
        <f>+'PPFF 2022'!AV75</f>
        <v>0</v>
      </c>
      <c r="AJ75" s="98">
        <f t="shared" si="194"/>
        <v>0</v>
      </c>
      <c r="AK75" s="93">
        <f>+'PPFF 2022'!AW75</f>
        <v>0</v>
      </c>
      <c r="AL75" s="95">
        <f>+'PPFF 2022'!AX75</f>
        <v>0</v>
      </c>
      <c r="AM75" s="98">
        <f t="shared" si="195"/>
        <v>0</v>
      </c>
      <c r="AN75" s="93">
        <f>+'PPFF 2022'!AY75</f>
        <v>0</v>
      </c>
      <c r="AO75" s="95">
        <f>+'PPFF 2022'!AZ75</f>
        <v>0</v>
      </c>
      <c r="AP75" s="98">
        <f t="shared" si="196"/>
        <v>0</v>
      </c>
      <c r="AQ75" s="93">
        <f>+'PPFF 2022'!BA75</f>
        <v>0</v>
      </c>
      <c r="AR75" s="95">
        <f>+'PPFF 2022'!BB75</f>
        <v>0</v>
      </c>
      <c r="AS75" s="98">
        <f t="shared" si="197"/>
        <v>0</v>
      </c>
      <c r="AT75" s="93">
        <f>+'PPFF 2022'!BC75</f>
        <v>0</v>
      </c>
      <c r="AU75" s="95">
        <f>+'PPFF 2022'!BD75</f>
        <v>0</v>
      </c>
      <c r="AV75" s="98">
        <f t="shared" si="198"/>
        <v>0</v>
      </c>
      <c r="AW75" s="93">
        <f>+'PPFF 2022'!BE75</f>
        <v>0</v>
      </c>
      <c r="AX75" s="95">
        <f>+'PPFF 2022'!BF75</f>
        <v>0</v>
      </c>
      <c r="AY75" s="98">
        <f t="shared" si="199"/>
        <v>0</v>
      </c>
      <c r="AZ75" s="93">
        <f>+'PPFF 2022'!BG75</f>
        <v>0</v>
      </c>
      <c r="BA75" s="95">
        <f>+'PPFF 2022'!BH75</f>
        <v>0</v>
      </c>
      <c r="BB75" s="98">
        <f t="shared" si="200"/>
        <v>0</v>
      </c>
      <c r="BC75" s="93">
        <f>+'PPFF 2022'!BI75</f>
        <v>0</v>
      </c>
      <c r="BD75" s="95">
        <f>+'PPFF 2022'!BJ75</f>
        <v>0</v>
      </c>
      <c r="BE75" s="97">
        <f t="shared" si="201"/>
        <v>0</v>
      </c>
      <c r="BF75" s="107">
        <f>+'PPFF 2022'!BP75</f>
        <v>1</v>
      </c>
      <c r="BG75" s="97">
        <f>+'PPFF 2022'!BQ75</f>
        <v>0</v>
      </c>
      <c r="BH75" s="182">
        <f t="shared" si="202"/>
        <v>0.25</v>
      </c>
      <c r="BI75" s="107">
        <f>+'PPFF 2022'!BR75</f>
        <v>0</v>
      </c>
      <c r="BJ75" s="97">
        <f>+'PPFF 2022'!BS75</f>
        <v>0</v>
      </c>
      <c r="BK75" s="182">
        <f t="shared" si="203"/>
        <v>0</v>
      </c>
      <c r="BL75" s="107">
        <f>+'PPFF 2022'!BT75</f>
        <v>0</v>
      </c>
      <c r="BM75" s="97">
        <f>+'PPFF 2022'!BU75</f>
        <v>0</v>
      </c>
      <c r="BN75" s="182">
        <f t="shared" si="204"/>
        <v>0</v>
      </c>
      <c r="BO75" s="107">
        <f>+'PPFF 2022'!BV75</f>
        <v>0</v>
      </c>
      <c r="BP75" s="97">
        <f>+'PPFF 2022'!BW75</f>
        <v>0</v>
      </c>
      <c r="BQ75" s="182">
        <f t="shared" si="205"/>
        <v>0</v>
      </c>
      <c r="BR75" s="107">
        <f>+'PPFF 2022'!BX75</f>
        <v>0</v>
      </c>
      <c r="BS75" s="97">
        <f>+'PPFF 2022'!BY75</f>
        <v>0</v>
      </c>
      <c r="BT75" s="182">
        <f t="shared" si="206"/>
        <v>0</v>
      </c>
      <c r="BU75" s="107">
        <f>+'PPFF 2022'!BZ75</f>
        <v>0</v>
      </c>
      <c r="BV75" s="97">
        <f>+'PPFF 2022'!CA75</f>
        <v>0</v>
      </c>
      <c r="BW75" s="182">
        <f t="shared" si="207"/>
        <v>0</v>
      </c>
      <c r="BX75" s="107">
        <f>+'PPFF 2022'!CB75</f>
        <v>0</v>
      </c>
      <c r="BY75" s="97">
        <f>+'PPFF 2022'!CC75</f>
        <v>0</v>
      </c>
      <c r="BZ75" s="182">
        <f t="shared" si="208"/>
        <v>0</v>
      </c>
      <c r="CA75" s="107">
        <f>+'PPFF 2022'!CD75</f>
        <v>0</v>
      </c>
      <c r="CB75" s="97">
        <f>+'PPFF 2022'!CE75</f>
        <v>0</v>
      </c>
      <c r="CC75" s="182">
        <f t="shared" si="209"/>
        <v>0</v>
      </c>
      <c r="CD75" s="107">
        <f>+'PPFF 2022'!CF75</f>
        <v>0</v>
      </c>
      <c r="CE75" s="97">
        <f>+'PPFF 2022'!CG75</f>
        <v>0</v>
      </c>
      <c r="CF75" s="182">
        <f t="shared" si="210"/>
        <v>0</v>
      </c>
      <c r="CG75" s="107">
        <f>+'PPFF 2022'!CH75</f>
        <v>0</v>
      </c>
      <c r="CH75" s="97">
        <f>+'PPFF 2022'!CI75</f>
        <v>0</v>
      </c>
      <c r="CI75" s="182">
        <f t="shared" si="211"/>
        <v>0</v>
      </c>
      <c r="CJ75" s="107">
        <f>+'PPFF 2022'!CJ75</f>
        <v>0</v>
      </c>
      <c r="CK75" s="97">
        <f>+'PPFF 2022'!CK75</f>
        <v>0</v>
      </c>
      <c r="CL75" s="182">
        <f t="shared" si="212"/>
        <v>0</v>
      </c>
      <c r="CM75" s="107">
        <f>+'PPFF 2022'!CL75</f>
        <v>0</v>
      </c>
      <c r="CN75" s="97">
        <f>+'PPFF 2022'!CM75</f>
        <v>0</v>
      </c>
      <c r="CO75" s="187">
        <f t="shared" si="213"/>
        <v>0</v>
      </c>
      <c r="CP75" s="109">
        <f>+'PPFF 2022'!CS75</f>
        <v>0</v>
      </c>
      <c r="CQ75" s="111">
        <f>+'PPFF 2022'!CT75</f>
        <v>0</v>
      </c>
      <c r="CR75" s="98">
        <f t="shared" si="214"/>
        <v>0</v>
      </c>
      <c r="CS75" s="109">
        <f>+'PPFF 2022'!CU75</f>
        <v>0</v>
      </c>
      <c r="CT75" s="111">
        <f>+'PPFF 2022'!CV75</f>
        <v>0</v>
      </c>
      <c r="CU75" s="98">
        <f t="shared" si="215"/>
        <v>0</v>
      </c>
      <c r="CV75" s="109">
        <f>+'PPFF 2022'!CW75</f>
        <v>0</v>
      </c>
      <c r="CW75" s="111">
        <f>+'PPFF 2022'!CX75</f>
        <v>0</v>
      </c>
      <c r="CX75" s="98">
        <f t="shared" si="216"/>
        <v>0</v>
      </c>
      <c r="CY75" s="109">
        <f>+'PPFF 2022'!CY75</f>
        <v>0</v>
      </c>
      <c r="CZ75" s="111">
        <f>+'PPFF 2022'!CZ75</f>
        <v>0</v>
      </c>
      <c r="DA75" s="98">
        <f t="shared" si="217"/>
        <v>0</v>
      </c>
      <c r="DB75" s="109">
        <f>+'PPFF 2022'!DA75</f>
        <v>0</v>
      </c>
      <c r="DC75" s="111">
        <f>+'PPFF 2022'!DB75</f>
        <v>0</v>
      </c>
      <c r="DD75" s="98">
        <f t="shared" si="218"/>
        <v>0</v>
      </c>
      <c r="DE75" s="109">
        <f>+'PPFF 2022'!DC75</f>
        <v>0</v>
      </c>
      <c r="DF75" s="111">
        <f>+'PPFF 2022'!DD75</f>
        <v>0</v>
      </c>
      <c r="DG75" s="98">
        <f t="shared" si="219"/>
        <v>0</v>
      </c>
      <c r="DH75" s="109">
        <f>+'PPFF 2022'!DE75</f>
        <v>0</v>
      </c>
      <c r="DI75" s="111">
        <f>+'PPFF 2022'!DF75</f>
        <v>0</v>
      </c>
      <c r="DJ75" s="98">
        <f t="shared" si="220"/>
        <v>0</v>
      </c>
      <c r="DK75" s="109">
        <f>+'PPFF 2022'!DG75</f>
        <v>0</v>
      </c>
      <c r="DL75" s="111">
        <f>+'PPFF 2022'!DH75</f>
        <v>0</v>
      </c>
      <c r="DM75" s="98">
        <f t="shared" si="221"/>
        <v>0</v>
      </c>
      <c r="DN75" s="109">
        <f>+'PPFF 2022'!DI75</f>
        <v>0</v>
      </c>
      <c r="DO75" s="111">
        <f>+'PPFF 2022'!DJ75</f>
        <v>0</v>
      </c>
      <c r="DP75" s="98">
        <f t="shared" si="222"/>
        <v>0</v>
      </c>
      <c r="DQ75" s="109">
        <f>+'PPFF 2022'!DK75</f>
        <v>0</v>
      </c>
      <c r="DR75" s="111">
        <f>+'PPFF 2022'!DL75</f>
        <v>0</v>
      </c>
      <c r="DS75" s="98">
        <f t="shared" si="223"/>
        <v>0</v>
      </c>
      <c r="DT75" s="109">
        <f>+'PPFF 2022'!DM75</f>
        <v>0</v>
      </c>
      <c r="DU75" s="111">
        <f>+'PPFF 2022'!DN75</f>
        <v>0</v>
      </c>
      <c r="DV75" s="98">
        <f t="shared" si="224"/>
        <v>0</v>
      </c>
      <c r="DW75" s="109">
        <f>+'PPFF 2022'!DO75</f>
        <v>0</v>
      </c>
      <c r="DX75" s="111">
        <f>+'PPFF 2022'!DP75</f>
        <v>0</v>
      </c>
      <c r="DY75" s="107">
        <f t="shared" si="225"/>
        <v>0</v>
      </c>
      <c r="DZ75" s="109">
        <f>+'PPFF 2022'!DV75</f>
        <v>0</v>
      </c>
      <c r="EA75" s="111">
        <f>+'PPFF 2022'!DW75</f>
        <v>0</v>
      </c>
      <c r="EB75" s="98">
        <f t="shared" si="226"/>
        <v>0</v>
      </c>
      <c r="EC75" s="111">
        <f>+'PPFF 2022'!DX75</f>
        <v>0</v>
      </c>
      <c r="ED75" s="111">
        <f>+'PPFF 2022'!DY75</f>
        <v>0</v>
      </c>
      <c r="EE75" s="98">
        <f t="shared" si="227"/>
        <v>0</v>
      </c>
      <c r="EF75" s="111">
        <f>+'PPFF 2022'!DZ75</f>
        <v>0</v>
      </c>
      <c r="EG75" s="111">
        <f>+'PPFF 2022'!EA75</f>
        <v>0</v>
      </c>
      <c r="EH75" s="98">
        <f t="shared" si="228"/>
        <v>0</v>
      </c>
      <c r="EI75" s="111">
        <f>+'PPFF 2022'!EB75</f>
        <v>0</v>
      </c>
      <c r="EJ75" s="111">
        <f>+'PPFF 2022'!EC75</f>
        <v>0</v>
      </c>
      <c r="EK75" s="98">
        <f t="shared" si="229"/>
        <v>0</v>
      </c>
      <c r="EL75" s="111">
        <f>+'PPFF 2022'!ED75</f>
        <v>0</v>
      </c>
      <c r="EM75" s="111">
        <f>+'PPFF 2022'!EE75</f>
        <v>0</v>
      </c>
      <c r="EN75" s="98">
        <f t="shared" si="230"/>
        <v>0</v>
      </c>
      <c r="EO75" s="111">
        <f>+'PPFF 2022'!EF75</f>
        <v>0</v>
      </c>
      <c r="EP75" s="111">
        <f>+'PPFF 2022'!EG75</f>
        <v>0</v>
      </c>
      <c r="EQ75" s="98">
        <f t="shared" si="231"/>
        <v>0</v>
      </c>
      <c r="ER75" s="111">
        <f>+'PPFF 2022'!EH75</f>
        <v>0</v>
      </c>
      <c r="ES75" s="111">
        <f>+'PPFF 2022'!EI75</f>
        <v>0</v>
      </c>
      <c r="ET75" s="98">
        <f t="shared" si="232"/>
        <v>0</v>
      </c>
      <c r="EU75" s="111">
        <f>+'PPFF 2022'!EJ75</f>
        <v>0</v>
      </c>
      <c r="EV75" s="111">
        <f>+'PPFF 2022'!EK75</f>
        <v>0</v>
      </c>
      <c r="EW75" s="98">
        <f t="shared" si="233"/>
        <v>0</v>
      </c>
      <c r="EX75" s="111">
        <f>+'PPFF 2022'!EL75</f>
        <v>0</v>
      </c>
      <c r="EY75" s="111">
        <f>+'PPFF 2022'!EM75</f>
        <v>0</v>
      </c>
      <c r="EZ75" s="98">
        <f t="shared" si="234"/>
        <v>0</v>
      </c>
      <c r="FA75" s="111">
        <f>+'PPFF 2022'!EN75</f>
        <v>0</v>
      </c>
      <c r="FB75" s="111">
        <f>+'PPFF 2022'!EO75</f>
        <v>0</v>
      </c>
      <c r="FC75" s="98">
        <f t="shared" si="235"/>
        <v>0</v>
      </c>
      <c r="FD75" s="111">
        <f>+'PPFF 2022'!EP75</f>
        <v>0</v>
      </c>
      <c r="FE75" s="111">
        <f>+'PPFF 2022'!EQ75</f>
        <v>0</v>
      </c>
      <c r="FF75" s="98">
        <f t="shared" si="236"/>
        <v>0</v>
      </c>
      <c r="FG75" s="111">
        <f>+'PPFF 2022'!ER75</f>
        <v>0</v>
      </c>
      <c r="FH75" s="111">
        <f>+'PPFF 2022'!ES75</f>
        <v>0</v>
      </c>
      <c r="FI75" s="97">
        <f t="shared" si="237"/>
        <v>0</v>
      </c>
      <c r="FJ75" s="108">
        <f>+'PPFF 2022'!EY75</f>
        <v>0</v>
      </c>
      <c r="FK75" s="103">
        <f>+'PPFF 2022'!EZ75</f>
        <v>0</v>
      </c>
      <c r="FL75" s="193">
        <f t="shared" si="238"/>
        <v>0</v>
      </c>
      <c r="FM75" s="203">
        <f>+'PPFF 2022'!FA75</f>
        <v>0</v>
      </c>
      <c r="FN75" s="204">
        <f>+'PPFF 2022'!FB75</f>
        <v>0</v>
      </c>
      <c r="FO75" s="202">
        <f t="shared" si="239"/>
        <v>0</v>
      </c>
      <c r="FP75" s="203">
        <f>+'PPFF 2022'!FC75</f>
        <v>0</v>
      </c>
      <c r="FQ75" s="204">
        <f>+'PPFF 2022'!FD75</f>
        <v>0</v>
      </c>
      <c r="FR75" s="202">
        <f t="shared" si="240"/>
        <v>0</v>
      </c>
      <c r="FS75" s="203">
        <f>+'PPFF 2022'!FE75</f>
        <v>0</v>
      </c>
      <c r="FT75" s="204">
        <f>+'PPFF 2022'!FF75</f>
        <v>0</v>
      </c>
      <c r="FU75" s="202">
        <f t="shared" si="241"/>
        <v>0</v>
      </c>
      <c r="FV75" s="203">
        <f>+'PPFF 2022'!FG75</f>
        <v>0</v>
      </c>
      <c r="FW75" s="204">
        <f>+'PPFF 2022'!FH75</f>
        <v>0</v>
      </c>
      <c r="FX75" s="202">
        <f t="shared" si="242"/>
        <v>0</v>
      </c>
      <c r="FY75" s="203">
        <f>+'PPFF 2022'!FI75</f>
        <v>0</v>
      </c>
      <c r="FZ75" s="204">
        <f>+'PPFF 2022'!FJ75</f>
        <v>0</v>
      </c>
      <c r="GA75" s="202">
        <f t="shared" si="243"/>
        <v>0</v>
      </c>
      <c r="GB75" s="203">
        <f>+'PPFF 2022'!FK75</f>
        <v>0</v>
      </c>
      <c r="GC75" s="204">
        <f>+'PPFF 2022'!FL75</f>
        <v>0</v>
      </c>
      <c r="GD75" s="202">
        <f t="shared" si="244"/>
        <v>0</v>
      </c>
      <c r="GE75" s="203">
        <f>+'PPFF 2022'!FM75</f>
        <v>0</v>
      </c>
      <c r="GF75" s="204">
        <f>+'PPFF 2022'!FN75</f>
        <v>0</v>
      </c>
      <c r="GG75" s="202">
        <f t="shared" si="245"/>
        <v>0</v>
      </c>
      <c r="GH75" s="203">
        <f>+'PPFF 2022'!FO75</f>
        <v>0</v>
      </c>
      <c r="GI75" s="204">
        <f>+'PPFF 2022'!FP75</f>
        <v>0</v>
      </c>
      <c r="GJ75" s="202">
        <f t="shared" si="246"/>
        <v>0</v>
      </c>
      <c r="GK75" s="203">
        <f>+'PPFF 2022'!FQ75</f>
        <v>0</v>
      </c>
      <c r="GL75" s="204">
        <f>+'PPFF 2022'!FR75</f>
        <v>0</v>
      </c>
      <c r="GM75" s="202">
        <f t="shared" si="247"/>
        <v>0</v>
      </c>
      <c r="GN75" s="203">
        <f>+'PPFF 2022'!FS75</f>
        <v>0</v>
      </c>
      <c r="GO75" s="204">
        <f>+'PPFF 2022'!FT75</f>
        <v>0</v>
      </c>
      <c r="GP75" s="202">
        <f t="shared" si="248"/>
        <v>0</v>
      </c>
      <c r="GQ75" s="203">
        <f>+'PPFF 2022'!FU75</f>
        <v>0</v>
      </c>
      <c r="GR75" s="204">
        <f>+'PPFF 2022'!FV75</f>
        <v>0</v>
      </c>
      <c r="GS75" s="209">
        <f t="shared" si="249"/>
        <v>0</v>
      </c>
      <c r="GT75" s="203">
        <f>+'PPFF 2022'!GB75</f>
        <v>0</v>
      </c>
      <c r="GU75" s="204">
        <f>+'PPFF 2022'!GC75</f>
        <v>0</v>
      </c>
      <c r="GV75" s="202">
        <f t="shared" si="250"/>
        <v>0</v>
      </c>
      <c r="GW75" s="203">
        <f>+'PPFF 2022'!GD75</f>
        <v>0</v>
      </c>
      <c r="GX75" s="204">
        <f>+'PPFF 2022'!GE75</f>
        <v>0</v>
      </c>
      <c r="GY75" s="202">
        <f t="shared" si="251"/>
        <v>0</v>
      </c>
      <c r="GZ75" s="203">
        <f>+'PPFF 2022'!GF75</f>
        <v>0</v>
      </c>
      <c r="HA75" s="204">
        <f>+'PPFF 2022'!GG75</f>
        <v>0</v>
      </c>
      <c r="HB75" s="202">
        <f t="shared" si="252"/>
        <v>0</v>
      </c>
      <c r="HC75" s="203">
        <f>+'PPFF 2022'!GH75</f>
        <v>0</v>
      </c>
      <c r="HD75" s="204">
        <f>+'PPFF 2022'!GI75</f>
        <v>0</v>
      </c>
      <c r="HE75" s="202">
        <f t="shared" si="253"/>
        <v>0</v>
      </c>
      <c r="HF75" s="203">
        <f>+'PPFF 2022'!GJ75</f>
        <v>0</v>
      </c>
      <c r="HG75" s="204">
        <f>+'PPFF 2022'!GK75</f>
        <v>0</v>
      </c>
      <c r="HH75" s="202">
        <f t="shared" si="254"/>
        <v>0</v>
      </c>
      <c r="HI75" s="203">
        <f>+'PPFF 2022'!GL75</f>
        <v>0</v>
      </c>
      <c r="HJ75" s="204">
        <f>+'PPFF 2022'!GM75</f>
        <v>0</v>
      </c>
      <c r="HK75" s="202">
        <f t="shared" si="255"/>
        <v>0</v>
      </c>
      <c r="HL75" s="203">
        <f>+'PPFF 2022'!GN75</f>
        <v>0</v>
      </c>
      <c r="HM75" s="204">
        <f>+'PPFF 2022'!GO75</f>
        <v>0</v>
      </c>
      <c r="HN75" s="202">
        <f t="shared" si="256"/>
        <v>0</v>
      </c>
      <c r="HO75" s="203">
        <f>+'PPFF 2022'!GP75</f>
        <v>0</v>
      </c>
      <c r="HP75" s="204">
        <f>+'PPFF 2022'!GQ75</f>
        <v>0</v>
      </c>
      <c r="HQ75" s="202">
        <f t="shared" si="257"/>
        <v>0</v>
      </c>
      <c r="HR75" s="203">
        <f>+'PPFF 2022'!GR75</f>
        <v>0</v>
      </c>
      <c r="HS75" s="204">
        <f>+'PPFF 2022'!GS75</f>
        <v>0</v>
      </c>
      <c r="HT75" s="202">
        <f t="shared" si="258"/>
        <v>0</v>
      </c>
      <c r="HU75" s="203">
        <f>+'PPFF 2022'!GT75</f>
        <v>0</v>
      </c>
      <c r="HV75" s="204">
        <f>+'PPFF 2022'!GU75</f>
        <v>0</v>
      </c>
      <c r="HW75" s="202">
        <f t="shared" si="259"/>
        <v>0</v>
      </c>
      <c r="HX75" s="203">
        <f>+'PPFF 2022'!GV75</f>
        <v>0</v>
      </c>
      <c r="HY75" s="204">
        <f>+'PPFF 2022'!GW75</f>
        <v>0</v>
      </c>
      <c r="HZ75" s="202">
        <f t="shared" si="260"/>
        <v>0</v>
      </c>
      <c r="IA75" s="203">
        <f>+'PPFF 2022'!GX75</f>
        <v>0</v>
      </c>
      <c r="IB75" s="204">
        <f>+'PPFF 2022'!GY75</f>
        <v>0</v>
      </c>
      <c r="IC75" s="209">
        <f t="shared" si="261"/>
        <v>0</v>
      </c>
      <c r="ID75" s="203">
        <f>+'PPFF 2022'!HE75</f>
        <v>0</v>
      </c>
      <c r="IE75" s="204">
        <f>+'PPFF 2022'!HF75</f>
        <v>0</v>
      </c>
      <c r="IF75" s="215">
        <f t="shared" si="262"/>
        <v>0</v>
      </c>
      <c r="IG75" s="203">
        <f>+'PPFF 2022'!HG75</f>
        <v>0</v>
      </c>
      <c r="IH75" s="204">
        <f>+'PPFF 2022'!HH75</f>
        <v>0</v>
      </c>
      <c r="II75" s="215">
        <f t="shared" si="263"/>
        <v>0</v>
      </c>
      <c r="IJ75" s="203">
        <f>+'PPFF 2022'!HI75</f>
        <v>0</v>
      </c>
      <c r="IK75" s="204">
        <f>+'PPFF 2022'!HJ75</f>
        <v>0</v>
      </c>
      <c r="IL75" s="215">
        <f t="shared" si="264"/>
        <v>0</v>
      </c>
      <c r="IM75" s="203">
        <f>+'PPFF 2022'!HK75</f>
        <v>0</v>
      </c>
      <c r="IN75" s="204">
        <f>+'PPFF 2022'!HL75</f>
        <v>0</v>
      </c>
      <c r="IO75" s="215">
        <f t="shared" si="265"/>
        <v>0</v>
      </c>
      <c r="IP75" s="203">
        <f>+'PPFF 2022'!HM75</f>
        <v>0</v>
      </c>
      <c r="IQ75" s="204">
        <f>+'PPFF 2022'!HN75</f>
        <v>0</v>
      </c>
      <c r="IR75" s="215">
        <f t="shared" si="266"/>
        <v>0</v>
      </c>
      <c r="IS75" s="203">
        <f>+'PPFF 2022'!HO75</f>
        <v>0</v>
      </c>
      <c r="IT75" s="204">
        <f>+'PPFF 2022'!HP75</f>
        <v>0</v>
      </c>
      <c r="IU75" s="215">
        <f t="shared" si="267"/>
        <v>0</v>
      </c>
      <c r="IV75" s="203">
        <f>+'PPFF 2022'!HQ75</f>
        <v>0</v>
      </c>
      <c r="IW75" s="204">
        <f>+'PPFF 2022'!HR75</f>
        <v>0</v>
      </c>
      <c r="IX75" s="215">
        <f t="shared" si="268"/>
        <v>0</v>
      </c>
      <c r="IY75" s="203">
        <f>+'PPFF 2022'!HS75</f>
        <v>0</v>
      </c>
      <c r="IZ75" s="204">
        <f>+'PPFF 2022'!HT75</f>
        <v>0</v>
      </c>
      <c r="JA75" s="215">
        <f t="shared" si="269"/>
        <v>0</v>
      </c>
      <c r="JB75" s="203">
        <f>+'PPFF 2022'!HU75</f>
        <v>0</v>
      </c>
      <c r="JC75" s="204">
        <f>+'PPFF 2022'!HV75</f>
        <v>0</v>
      </c>
      <c r="JD75" s="215">
        <f t="shared" si="270"/>
        <v>0</v>
      </c>
      <c r="JE75" s="203">
        <f>+'PPFF 2022'!HW75</f>
        <v>0</v>
      </c>
      <c r="JF75" s="204">
        <f>+'PPFF 2022'!HX75</f>
        <v>0</v>
      </c>
      <c r="JG75" s="215">
        <f t="shared" si="271"/>
        <v>0</v>
      </c>
      <c r="JH75" s="203">
        <f>+'PPFF 2022'!HY75</f>
        <v>0</v>
      </c>
      <c r="JI75" s="204">
        <f>+'PPFF 2022'!HZ75</f>
        <v>0</v>
      </c>
      <c r="JJ75" s="215">
        <f t="shared" si="272"/>
        <v>0</v>
      </c>
      <c r="JK75" s="203">
        <f>+'PPFF 2022'!IA75</f>
        <v>0</v>
      </c>
      <c r="JL75" s="204">
        <f>+'PPFF 2022'!IB75</f>
        <v>0</v>
      </c>
      <c r="JM75" s="218">
        <f t="shared" si="273"/>
        <v>0</v>
      </c>
      <c r="JN75" s="224">
        <f>+'PPFF 2022'!IH75</f>
        <v>0</v>
      </c>
      <c r="JO75" s="225">
        <f>+'PPFF 2022'!II75</f>
        <v>0</v>
      </c>
      <c r="JP75" s="212">
        <f t="shared" si="274"/>
        <v>0</v>
      </c>
      <c r="JQ75" s="224">
        <f>+'PPFF 2022'!IJ75</f>
        <v>0</v>
      </c>
      <c r="JR75" s="225">
        <f>+'PPFF 2022'!IK75</f>
        <v>0</v>
      </c>
      <c r="JS75" s="212">
        <f t="shared" si="275"/>
        <v>0</v>
      </c>
      <c r="JT75" s="224">
        <f>+'PPFF 2022'!IL75</f>
        <v>0</v>
      </c>
      <c r="JU75" s="225">
        <f>+'PPFF 2022'!IM75</f>
        <v>0</v>
      </c>
      <c r="JV75" s="212">
        <f t="shared" si="276"/>
        <v>0</v>
      </c>
      <c r="JW75" s="224">
        <f>+'PPFF 2022'!IN75</f>
        <v>0</v>
      </c>
      <c r="JX75" s="225">
        <f>+'PPFF 2022'!IO75</f>
        <v>0</v>
      </c>
      <c r="JY75" s="212">
        <f t="shared" si="277"/>
        <v>0</v>
      </c>
      <c r="JZ75" s="224">
        <f>+'PPFF 2022'!IP75</f>
        <v>0</v>
      </c>
      <c r="KA75" s="225">
        <f>+'PPFF 2022'!IQ75</f>
        <v>0</v>
      </c>
      <c r="KB75" s="212">
        <f t="shared" si="278"/>
        <v>0</v>
      </c>
      <c r="KC75" s="224">
        <f>+'PPFF 2022'!IR75</f>
        <v>0</v>
      </c>
      <c r="KD75" s="225">
        <f>+'PPFF 2022'!IS75</f>
        <v>0</v>
      </c>
      <c r="KE75" s="212">
        <f t="shared" si="279"/>
        <v>0</v>
      </c>
      <c r="KF75" s="224">
        <f>+'PPFF 2022'!IT75</f>
        <v>0</v>
      </c>
      <c r="KG75" s="225">
        <f>+'PPFF 2022'!IU75</f>
        <v>0</v>
      </c>
      <c r="KH75" s="212">
        <f t="shared" si="280"/>
        <v>0</v>
      </c>
      <c r="KI75" s="224">
        <f>+'PPFF 2022'!IV75</f>
        <v>0</v>
      </c>
      <c r="KJ75" s="225">
        <f>+'PPFF 2022'!IW75</f>
        <v>0</v>
      </c>
      <c r="KK75" s="212">
        <f t="shared" si="281"/>
        <v>0</v>
      </c>
      <c r="KL75" s="224">
        <f>+'PPFF 2022'!IX75</f>
        <v>0</v>
      </c>
      <c r="KM75" s="225">
        <f>+'PPFF 2022'!IY75</f>
        <v>0</v>
      </c>
      <c r="KN75" s="212">
        <f t="shared" si="282"/>
        <v>0</v>
      </c>
      <c r="KO75" s="224">
        <f>+'PPFF 2022'!IZ75</f>
        <v>0</v>
      </c>
      <c r="KP75" s="225">
        <f>+'PPFF 2022'!JA75</f>
        <v>0</v>
      </c>
      <c r="KQ75" s="212">
        <f t="shared" si="283"/>
        <v>0</v>
      </c>
      <c r="KR75" s="224">
        <f>+'PPFF 2022'!JB75</f>
        <v>0</v>
      </c>
      <c r="KS75" s="225">
        <f>+'PPFF 2022'!JC75</f>
        <v>0</v>
      </c>
      <c r="KT75" s="212">
        <f t="shared" si="284"/>
        <v>0</v>
      </c>
      <c r="KU75" s="224">
        <f>+'PPFF 2022'!JD75</f>
        <v>0</v>
      </c>
      <c r="KV75" s="225">
        <f>+'PPFF 2022'!JE75</f>
        <v>0</v>
      </c>
      <c r="KW75" s="212">
        <f t="shared" si="285"/>
        <v>0</v>
      </c>
      <c r="KX75" s="224">
        <f>+'PPFF 2022'!JK75</f>
        <v>0</v>
      </c>
      <c r="KY75" s="230">
        <f>+'PPFF 2022'!JL75</f>
        <v>0</v>
      </c>
      <c r="KZ75" s="224">
        <f>+'PPFF 2022'!JM75</f>
        <v>0</v>
      </c>
      <c r="LA75" s="230">
        <f>+'PPFF 2022'!JN75</f>
        <v>0</v>
      </c>
      <c r="LB75" s="224">
        <f>+'PPFF 2022'!JO75</f>
        <v>0</v>
      </c>
      <c r="LC75" s="230">
        <f>+'PPFF 2022'!JP75</f>
        <v>0</v>
      </c>
      <c r="LD75" s="224">
        <f>+'PPFF 2022'!JQ75</f>
        <v>0</v>
      </c>
      <c r="LE75" s="230">
        <f>+'PPFF 2022'!JR75</f>
        <v>0</v>
      </c>
      <c r="LF75" s="224">
        <f>+'PPFF 2022'!JS75</f>
        <v>0</v>
      </c>
      <c r="LG75" s="230">
        <f>+'PPFF 2022'!JT75</f>
        <v>0</v>
      </c>
      <c r="LH75" s="224">
        <f>+'PPFF 2022'!JU75</f>
        <v>0</v>
      </c>
      <c r="LI75" s="230">
        <f>+'PPFF 2022'!JV75</f>
        <v>0</v>
      </c>
      <c r="LJ75" s="224">
        <f>+'PPFF 2022'!JW75</f>
        <v>0</v>
      </c>
      <c r="LK75" s="230">
        <f>+'PPFF 2022'!JX75</f>
        <v>0</v>
      </c>
      <c r="LL75" s="224">
        <f>+'PPFF 2022'!JY75</f>
        <v>0</v>
      </c>
      <c r="LM75" s="230">
        <f>+'PPFF 2022'!JZ75</f>
        <v>0</v>
      </c>
      <c r="LN75" s="224">
        <f>+'PPFF 2022'!KA75</f>
        <v>0</v>
      </c>
      <c r="LO75" s="230">
        <f>+'PPFF 2022'!KB75</f>
        <v>0</v>
      </c>
      <c r="LP75" s="224">
        <f>+'PPFF 2022'!KC75</f>
        <v>0</v>
      </c>
      <c r="LQ75" s="230">
        <f>+'PPFF 2022'!KD75</f>
        <v>0</v>
      </c>
      <c r="LR75" s="224">
        <f>+'PPFF 2022'!KE75</f>
        <v>0</v>
      </c>
      <c r="LS75" s="230">
        <f>+'PPFF 2022'!KF75</f>
        <v>0</v>
      </c>
      <c r="LT75" s="224">
        <f>+'PPFF 2022'!KG75</f>
        <v>0</v>
      </c>
      <c r="LU75" s="230">
        <f>+'PPFF 2022'!KH75</f>
        <v>0</v>
      </c>
      <c r="LV75" s="234">
        <f>+'PPFF 2022'!KN75</f>
        <v>0</v>
      </c>
      <c r="LW75" s="234">
        <f>+'PPFF 2022'!KP75</f>
        <v>0</v>
      </c>
      <c r="LX75" s="234">
        <f>+'PPFF 2022'!KR75</f>
        <v>0</v>
      </c>
      <c r="LY75" s="234">
        <f>+'PPFF 2022'!KT75</f>
        <v>0</v>
      </c>
      <c r="LZ75" s="234">
        <f>+'PPFF 2022'!KV75</f>
        <v>0</v>
      </c>
      <c r="MA75" s="234">
        <f>+'PPFF 2022'!KX75</f>
        <v>0</v>
      </c>
      <c r="MB75" s="234">
        <f>+'PPFF 2022'!KZ75</f>
        <v>0</v>
      </c>
      <c r="MC75" s="234">
        <f>+'PPFF 2022'!LB75</f>
        <v>0</v>
      </c>
      <c r="MD75" s="234">
        <f>+'PPFF 2022'!LD75</f>
        <v>0</v>
      </c>
      <c r="ME75" s="234">
        <f>+'PPFF 2022'!LF75</f>
        <v>0</v>
      </c>
      <c r="MF75" s="234">
        <f>+'PPFF 2022'!LH75</f>
        <v>0</v>
      </c>
      <c r="MG75" s="234">
        <f>+'PPFF 2022'!LJ75</f>
        <v>0</v>
      </c>
      <c r="MH75" s="190">
        <f>+'PPFF 2022'!LN75/6</f>
        <v>0</v>
      </c>
      <c r="MI75" s="190">
        <f>+'PPFF 2022'!LP75/6</f>
        <v>0</v>
      </c>
      <c r="MJ75" s="190">
        <f>+'PPFF 2022'!LR75/6</f>
        <v>0</v>
      </c>
      <c r="MK75" s="190">
        <f>+'PPFF 2022'!LT75/6</f>
        <v>0</v>
      </c>
      <c r="ML75" s="190">
        <f>+'PPFF 2022'!LV75/6</f>
        <v>0</v>
      </c>
      <c r="MM75" s="190">
        <f>+'PPFF 2022'!LX75/6</f>
        <v>0</v>
      </c>
      <c r="MN75" s="239">
        <f>+'PPFF 2022'!LZ75/6</f>
        <v>0</v>
      </c>
      <c r="MO75" s="190">
        <f>+'PPFF 2022'!MB75/6</f>
        <v>0</v>
      </c>
      <c r="MP75" s="190">
        <f>+'PPFF 2022'!MD75/6</f>
        <v>0</v>
      </c>
      <c r="MQ75" s="190">
        <f>+'PPFF 2022'!MF75/6</f>
        <v>0</v>
      </c>
      <c r="MR75" s="190">
        <f>+'PPFF 2022'!MH75/6</f>
        <v>0</v>
      </c>
      <c r="MS75" s="190">
        <f>+'PPFF 2022'!MJ75/6</f>
        <v>0</v>
      </c>
      <c r="MT75" s="104">
        <f>+'PPFF 2022'!MN75</f>
        <v>0</v>
      </c>
      <c r="MU75" s="104">
        <f>+'PPFF 2022'!MP75</f>
        <v>0</v>
      </c>
      <c r="MV75" s="104">
        <f>+'PPFF 2022'!MR75</f>
        <v>0</v>
      </c>
      <c r="MW75" s="104">
        <f>+'PPFF 2022'!MT75</f>
        <v>0</v>
      </c>
      <c r="MX75" s="104">
        <f>+'PPFF 2022'!MV75</f>
        <v>0</v>
      </c>
      <c r="MY75" s="104">
        <f>+'PPFF 2022'!MX75</f>
        <v>0</v>
      </c>
      <c r="MZ75" s="104">
        <f>+'PPFF 2022'!MZ75</f>
        <v>0</v>
      </c>
      <c r="NA75" s="104">
        <f>+'PPFF 2022'!NB75</f>
        <v>0</v>
      </c>
      <c r="NB75" s="104">
        <f>+'PPFF 2022'!ND75</f>
        <v>0</v>
      </c>
      <c r="NC75" s="104">
        <f>+'PPFF 2022'!NF75</f>
        <v>0</v>
      </c>
      <c r="ND75" s="104">
        <f>+'PPFF 2022'!NH75</f>
        <v>0</v>
      </c>
      <c r="NE75" s="104">
        <f>+'PPFF 2022'!NJ75</f>
        <v>0</v>
      </c>
    </row>
    <row r="76" spans="1:369" s="88" customFormat="1" ht="10.5" x14ac:dyDescent="0.25">
      <c r="A76" s="89" t="s">
        <v>1</v>
      </c>
      <c r="B76" s="90" t="s">
        <v>214</v>
      </c>
      <c r="C76" s="90">
        <v>400</v>
      </c>
      <c r="D76" s="90" t="s">
        <v>349</v>
      </c>
      <c r="E76" s="91" t="s">
        <v>302</v>
      </c>
      <c r="F76" s="92" t="s">
        <v>109</v>
      </c>
      <c r="G76" s="92" t="s">
        <v>357</v>
      </c>
      <c r="H76" s="155">
        <v>71</v>
      </c>
      <c r="I76" s="92" t="s">
        <v>213</v>
      </c>
      <c r="J76" s="171">
        <f>+'PPFF 2022'!J76+'PPFF 2022'!K76</f>
        <v>0</v>
      </c>
      <c r="K76" s="171">
        <f>+'PPFF 2022'!L76+'PPFF 2022'!M76</f>
        <v>0</v>
      </c>
      <c r="L76" s="171">
        <f>+'PPFF 2022'!N76+'PPFF 2022'!O76</f>
        <v>0</v>
      </c>
      <c r="M76" s="171">
        <f>+'PPFF 2022'!P76+'PPFF 2022'!Q76</f>
        <v>0</v>
      </c>
      <c r="N76" s="171">
        <f>+'PPFF 2022'!R76+'PPFF 2022'!S76</f>
        <v>0</v>
      </c>
      <c r="O76" s="171">
        <f>+'PPFF 2022'!T76+'PPFF 2022'!U76</f>
        <v>0</v>
      </c>
      <c r="P76" s="171">
        <f>+'PPFF 2022'!V76+'PPFF 2022'!W76</f>
        <v>0</v>
      </c>
      <c r="Q76" s="171">
        <f>+'PPFF 2022'!X76+'PPFF 2022'!Y76</f>
        <v>0</v>
      </c>
      <c r="R76" s="171">
        <f>+'PPFF 2022'!Z76+'PPFF 2022'!AA76</f>
        <v>0</v>
      </c>
      <c r="S76" s="171">
        <f>+'PPFF 2022'!AB76+'PPFF 2022'!AC76</f>
        <v>0</v>
      </c>
      <c r="T76" s="171">
        <f>+'PPFF 2022'!AD76+'PPFF 2022'!AE76</f>
        <v>0</v>
      </c>
      <c r="U76" s="171">
        <f>+'PPFF 2022'!AF76+'PPFF 2022'!AG76</f>
        <v>0</v>
      </c>
      <c r="V76" s="93">
        <f>+'PPFF 2022'!AM76</f>
        <v>0</v>
      </c>
      <c r="W76" s="95">
        <f>+'PPFF 2022'!AN76</f>
        <v>0</v>
      </c>
      <c r="X76" s="98">
        <f>+('PPFF 2022'!AM76+'PPFF 2022'!AN76)/13</f>
        <v>0</v>
      </c>
      <c r="Y76" s="93">
        <f>+'PPFF 2022'!AO76</f>
        <v>0</v>
      </c>
      <c r="Z76" s="95">
        <f>+'PPFF 2022'!AP76</f>
        <v>0</v>
      </c>
      <c r="AA76" s="98">
        <f>+('PPFF 2022'!AO76+'PPFF 2022'!AP76)/13</f>
        <v>0</v>
      </c>
      <c r="AB76" s="93">
        <f>+'PPFF 2022'!AQ76</f>
        <v>0</v>
      </c>
      <c r="AC76" s="95">
        <f>+'PPFF 2022'!AR76</f>
        <v>0</v>
      </c>
      <c r="AD76" s="98">
        <f t="shared" si="192"/>
        <v>0</v>
      </c>
      <c r="AE76" s="93">
        <f>+'PPFF 2022'!AS76</f>
        <v>0</v>
      </c>
      <c r="AF76" s="95">
        <f>+'PPFF 2022'!AT76</f>
        <v>0</v>
      </c>
      <c r="AG76" s="98">
        <f t="shared" si="193"/>
        <v>0</v>
      </c>
      <c r="AH76" s="93">
        <f>+'PPFF 2022'!AU76</f>
        <v>0</v>
      </c>
      <c r="AI76" s="95">
        <f>+'PPFF 2022'!AV76</f>
        <v>0</v>
      </c>
      <c r="AJ76" s="98">
        <f t="shared" si="194"/>
        <v>0</v>
      </c>
      <c r="AK76" s="93">
        <f>+'PPFF 2022'!AW76</f>
        <v>0</v>
      </c>
      <c r="AL76" s="95">
        <f>+'PPFF 2022'!AX76</f>
        <v>0</v>
      </c>
      <c r="AM76" s="98">
        <f t="shared" si="195"/>
        <v>0</v>
      </c>
      <c r="AN76" s="93">
        <f>+'PPFF 2022'!AY76</f>
        <v>0</v>
      </c>
      <c r="AO76" s="95">
        <f>+'PPFF 2022'!AZ76</f>
        <v>0</v>
      </c>
      <c r="AP76" s="98">
        <f t="shared" si="196"/>
        <v>0</v>
      </c>
      <c r="AQ76" s="93">
        <f>+'PPFF 2022'!BA76</f>
        <v>0</v>
      </c>
      <c r="AR76" s="95">
        <f>+'PPFF 2022'!BB76</f>
        <v>0</v>
      </c>
      <c r="AS76" s="98">
        <f t="shared" si="197"/>
        <v>0</v>
      </c>
      <c r="AT76" s="93">
        <f>+'PPFF 2022'!BC76</f>
        <v>0</v>
      </c>
      <c r="AU76" s="95">
        <f>+'PPFF 2022'!BD76</f>
        <v>0</v>
      </c>
      <c r="AV76" s="98">
        <f t="shared" si="198"/>
        <v>0</v>
      </c>
      <c r="AW76" s="93">
        <f>+'PPFF 2022'!BE76</f>
        <v>0</v>
      </c>
      <c r="AX76" s="95">
        <f>+'PPFF 2022'!BF76</f>
        <v>0</v>
      </c>
      <c r="AY76" s="98">
        <f t="shared" si="199"/>
        <v>0</v>
      </c>
      <c r="AZ76" s="93">
        <f>+'PPFF 2022'!BG76</f>
        <v>0</v>
      </c>
      <c r="BA76" s="95">
        <f>+'PPFF 2022'!BH76</f>
        <v>0</v>
      </c>
      <c r="BB76" s="98">
        <f t="shared" si="200"/>
        <v>0</v>
      </c>
      <c r="BC76" s="93">
        <f>+'PPFF 2022'!BI76</f>
        <v>0</v>
      </c>
      <c r="BD76" s="95">
        <f>+'PPFF 2022'!BJ76</f>
        <v>0</v>
      </c>
      <c r="BE76" s="97">
        <f t="shared" si="201"/>
        <v>0</v>
      </c>
      <c r="BF76" s="107">
        <f>+'PPFF 2022'!BP76</f>
        <v>0</v>
      </c>
      <c r="BG76" s="97">
        <f>+'PPFF 2022'!BQ76</f>
        <v>0</v>
      </c>
      <c r="BH76" s="182">
        <f t="shared" si="202"/>
        <v>0</v>
      </c>
      <c r="BI76" s="107">
        <f>+'PPFF 2022'!BR76</f>
        <v>0</v>
      </c>
      <c r="BJ76" s="97">
        <f>+'PPFF 2022'!BS76</f>
        <v>0</v>
      </c>
      <c r="BK76" s="182">
        <f t="shared" si="203"/>
        <v>0</v>
      </c>
      <c r="BL76" s="107">
        <f>+'PPFF 2022'!BT76</f>
        <v>0</v>
      </c>
      <c r="BM76" s="97">
        <f>+'PPFF 2022'!BU76</f>
        <v>0</v>
      </c>
      <c r="BN76" s="182">
        <f t="shared" si="204"/>
        <v>0</v>
      </c>
      <c r="BO76" s="107">
        <f>+'PPFF 2022'!BV76</f>
        <v>0</v>
      </c>
      <c r="BP76" s="97">
        <f>+'PPFF 2022'!BW76</f>
        <v>0</v>
      </c>
      <c r="BQ76" s="182">
        <f t="shared" si="205"/>
        <v>0</v>
      </c>
      <c r="BR76" s="107">
        <f>+'PPFF 2022'!BX76</f>
        <v>0</v>
      </c>
      <c r="BS76" s="97">
        <f>+'PPFF 2022'!BY76</f>
        <v>0</v>
      </c>
      <c r="BT76" s="182">
        <f t="shared" si="206"/>
        <v>0</v>
      </c>
      <c r="BU76" s="107">
        <f>+'PPFF 2022'!BZ76</f>
        <v>0</v>
      </c>
      <c r="BV76" s="97">
        <f>+'PPFF 2022'!CA76</f>
        <v>0</v>
      </c>
      <c r="BW76" s="182">
        <f t="shared" si="207"/>
        <v>0</v>
      </c>
      <c r="BX76" s="107">
        <f>+'PPFF 2022'!CB76</f>
        <v>0</v>
      </c>
      <c r="BY76" s="97">
        <f>+'PPFF 2022'!CC76</f>
        <v>0</v>
      </c>
      <c r="BZ76" s="182">
        <f t="shared" si="208"/>
        <v>0</v>
      </c>
      <c r="CA76" s="107">
        <f>+'PPFF 2022'!CD76</f>
        <v>0</v>
      </c>
      <c r="CB76" s="97">
        <f>+'PPFF 2022'!CE76</f>
        <v>0</v>
      </c>
      <c r="CC76" s="182">
        <f t="shared" si="209"/>
        <v>0</v>
      </c>
      <c r="CD76" s="107">
        <f>+'PPFF 2022'!CF76</f>
        <v>0</v>
      </c>
      <c r="CE76" s="97">
        <f>+'PPFF 2022'!CG76</f>
        <v>0</v>
      </c>
      <c r="CF76" s="182">
        <f t="shared" si="210"/>
        <v>0</v>
      </c>
      <c r="CG76" s="107">
        <f>+'PPFF 2022'!CH76</f>
        <v>0</v>
      </c>
      <c r="CH76" s="97">
        <f>+'PPFF 2022'!CI76</f>
        <v>0</v>
      </c>
      <c r="CI76" s="182">
        <f t="shared" si="211"/>
        <v>0</v>
      </c>
      <c r="CJ76" s="107">
        <f>+'PPFF 2022'!CJ76</f>
        <v>0</v>
      </c>
      <c r="CK76" s="97">
        <f>+'PPFF 2022'!CK76</f>
        <v>0</v>
      </c>
      <c r="CL76" s="182">
        <f t="shared" si="212"/>
        <v>0</v>
      </c>
      <c r="CM76" s="107">
        <f>+'PPFF 2022'!CL76</f>
        <v>0</v>
      </c>
      <c r="CN76" s="97">
        <f>+'PPFF 2022'!CM76</f>
        <v>0</v>
      </c>
      <c r="CO76" s="187">
        <f t="shared" si="213"/>
        <v>0</v>
      </c>
      <c r="CP76" s="109">
        <f>+'PPFF 2022'!CS76</f>
        <v>0</v>
      </c>
      <c r="CQ76" s="111">
        <f>+'PPFF 2022'!CT76</f>
        <v>0</v>
      </c>
      <c r="CR76" s="98">
        <f t="shared" si="214"/>
        <v>0</v>
      </c>
      <c r="CS76" s="109">
        <f>+'PPFF 2022'!CU76</f>
        <v>0</v>
      </c>
      <c r="CT76" s="111">
        <f>+'PPFF 2022'!CV76</f>
        <v>0</v>
      </c>
      <c r="CU76" s="98">
        <f t="shared" si="215"/>
        <v>0</v>
      </c>
      <c r="CV76" s="109">
        <f>+'PPFF 2022'!CW76</f>
        <v>0</v>
      </c>
      <c r="CW76" s="111">
        <f>+'PPFF 2022'!CX76</f>
        <v>0</v>
      </c>
      <c r="CX76" s="98">
        <f t="shared" si="216"/>
        <v>0</v>
      </c>
      <c r="CY76" s="109">
        <f>+'PPFF 2022'!CY76</f>
        <v>0</v>
      </c>
      <c r="CZ76" s="111">
        <f>+'PPFF 2022'!CZ76</f>
        <v>0</v>
      </c>
      <c r="DA76" s="98">
        <f t="shared" si="217"/>
        <v>0</v>
      </c>
      <c r="DB76" s="109">
        <f>+'PPFF 2022'!DA76</f>
        <v>0</v>
      </c>
      <c r="DC76" s="111">
        <f>+'PPFF 2022'!DB76</f>
        <v>0</v>
      </c>
      <c r="DD76" s="98">
        <f t="shared" si="218"/>
        <v>0</v>
      </c>
      <c r="DE76" s="109">
        <f>+'PPFF 2022'!DC76</f>
        <v>0</v>
      </c>
      <c r="DF76" s="111">
        <f>+'PPFF 2022'!DD76</f>
        <v>0</v>
      </c>
      <c r="DG76" s="98">
        <f t="shared" si="219"/>
        <v>0</v>
      </c>
      <c r="DH76" s="109">
        <f>+'PPFF 2022'!DE76</f>
        <v>0</v>
      </c>
      <c r="DI76" s="111">
        <f>+'PPFF 2022'!DF76</f>
        <v>0</v>
      </c>
      <c r="DJ76" s="98">
        <f t="shared" si="220"/>
        <v>0</v>
      </c>
      <c r="DK76" s="109">
        <f>+'PPFF 2022'!DG76</f>
        <v>0</v>
      </c>
      <c r="DL76" s="111">
        <f>+'PPFF 2022'!DH76</f>
        <v>0</v>
      </c>
      <c r="DM76" s="98">
        <f t="shared" si="221"/>
        <v>0</v>
      </c>
      <c r="DN76" s="109">
        <f>+'PPFF 2022'!DI76</f>
        <v>0</v>
      </c>
      <c r="DO76" s="111">
        <f>+'PPFF 2022'!DJ76</f>
        <v>0</v>
      </c>
      <c r="DP76" s="98">
        <f t="shared" si="222"/>
        <v>0</v>
      </c>
      <c r="DQ76" s="109">
        <f>+'PPFF 2022'!DK76</f>
        <v>0</v>
      </c>
      <c r="DR76" s="111">
        <f>+'PPFF 2022'!DL76</f>
        <v>0</v>
      </c>
      <c r="DS76" s="98">
        <f t="shared" si="223"/>
        <v>0</v>
      </c>
      <c r="DT76" s="109">
        <f>+'PPFF 2022'!DM76</f>
        <v>0</v>
      </c>
      <c r="DU76" s="111">
        <f>+'PPFF 2022'!DN76</f>
        <v>0</v>
      </c>
      <c r="DV76" s="98">
        <f t="shared" si="224"/>
        <v>0</v>
      </c>
      <c r="DW76" s="109">
        <f>+'PPFF 2022'!DO76</f>
        <v>0</v>
      </c>
      <c r="DX76" s="111">
        <f>+'PPFF 2022'!DP76</f>
        <v>0</v>
      </c>
      <c r="DY76" s="107">
        <f t="shared" si="225"/>
        <v>0</v>
      </c>
      <c r="DZ76" s="109">
        <f>+'PPFF 2022'!DV76</f>
        <v>0</v>
      </c>
      <c r="EA76" s="111">
        <f>+'PPFF 2022'!DW76</f>
        <v>0</v>
      </c>
      <c r="EB76" s="98">
        <f t="shared" si="226"/>
        <v>0</v>
      </c>
      <c r="EC76" s="111">
        <f>+'PPFF 2022'!DX76</f>
        <v>0</v>
      </c>
      <c r="ED76" s="111">
        <f>+'PPFF 2022'!DY76</f>
        <v>0</v>
      </c>
      <c r="EE76" s="98">
        <f t="shared" si="227"/>
        <v>0</v>
      </c>
      <c r="EF76" s="111">
        <f>+'PPFF 2022'!DZ76</f>
        <v>0</v>
      </c>
      <c r="EG76" s="111">
        <f>+'PPFF 2022'!EA76</f>
        <v>0</v>
      </c>
      <c r="EH76" s="98">
        <f t="shared" si="228"/>
        <v>0</v>
      </c>
      <c r="EI76" s="111">
        <f>+'PPFF 2022'!EB76</f>
        <v>0</v>
      </c>
      <c r="EJ76" s="111">
        <f>+'PPFF 2022'!EC76</f>
        <v>0</v>
      </c>
      <c r="EK76" s="98">
        <f t="shared" si="229"/>
        <v>0</v>
      </c>
      <c r="EL76" s="111">
        <f>+'PPFF 2022'!ED76</f>
        <v>0</v>
      </c>
      <c r="EM76" s="111">
        <f>+'PPFF 2022'!EE76</f>
        <v>0</v>
      </c>
      <c r="EN76" s="98">
        <f t="shared" si="230"/>
        <v>0</v>
      </c>
      <c r="EO76" s="111">
        <f>+'PPFF 2022'!EF76</f>
        <v>0</v>
      </c>
      <c r="EP76" s="111">
        <f>+'PPFF 2022'!EG76</f>
        <v>0</v>
      </c>
      <c r="EQ76" s="98">
        <f t="shared" si="231"/>
        <v>0</v>
      </c>
      <c r="ER76" s="111">
        <f>+'PPFF 2022'!EH76</f>
        <v>0</v>
      </c>
      <c r="ES76" s="111">
        <f>+'PPFF 2022'!EI76</f>
        <v>0</v>
      </c>
      <c r="ET76" s="98">
        <f t="shared" si="232"/>
        <v>0</v>
      </c>
      <c r="EU76" s="111">
        <f>+'PPFF 2022'!EJ76</f>
        <v>0</v>
      </c>
      <c r="EV76" s="111">
        <f>+'PPFF 2022'!EK76</f>
        <v>0</v>
      </c>
      <c r="EW76" s="98">
        <f t="shared" si="233"/>
        <v>0</v>
      </c>
      <c r="EX76" s="111">
        <f>+'PPFF 2022'!EL76</f>
        <v>0</v>
      </c>
      <c r="EY76" s="111">
        <f>+'PPFF 2022'!EM76</f>
        <v>0</v>
      </c>
      <c r="EZ76" s="98">
        <f t="shared" si="234"/>
        <v>0</v>
      </c>
      <c r="FA76" s="111">
        <f>+'PPFF 2022'!EN76</f>
        <v>0</v>
      </c>
      <c r="FB76" s="111">
        <f>+'PPFF 2022'!EO76</f>
        <v>0</v>
      </c>
      <c r="FC76" s="98">
        <f t="shared" si="235"/>
        <v>0</v>
      </c>
      <c r="FD76" s="111">
        <f>+'PPFF 2022'!EP76</f>
        <v>0</v>
      </c>
      <c r="FE76" s="111">
        <f>+'PPFF 2022'!EQ76</f>
        <v>0</v>
      </c>
      <c r="FF76" s="98">
        <f t="shared" si="236"/>
        <v>0</v>
      </c>
      <c r="FG76" s="111">
        <f>+'PPFF 2022'!ER76</f>
        <v>0</v>
      </c>
      <c r="FH76" s="111">
        <f>+'PPFF 2022'!ES76</f>
        <v>0</v>
      </c>
      <c r="FI76" s="97">
        <f t="shared" si="237"/>
        <v>0</v>
      </c>
      <c r="FJ76" s="108">
        <f>+'PPFF 2022'!EY76</f>
        <v>0</v>
      </c>
      <c r="FK76" s="103">
        <f>+'PPFF 2022'!EZ76</f>
        <v>0</v>
      </c>
      <c r="FL76" s="193">
        <f t="shared" si="238"/>
        <v>0</v>
      </c>
      <c r="FM76" s="203">
        <f>+'PPFF 2022'!FA76</f>
        <v>0</v>
      </c>
      <c r="FN76" s="204">
        <f>+'PPFF 2022'!FB76</f>
        <v>0</v>
      </c>
      <c r="FO76" s="202">
        <f t="shared" si="239"/>
        <v>0</v>
      </c>
      <c r="FP76" s="203">
        <f>+'PPFF 2022'!FC76</f>
        <v>0</v>
      </c>
      <c r="FQ76" s="204">
        <f>+'PPFF 2022'!FD76</f>
        <v>0</v>
      </c>
      <c r="FR76" s="202">
        <f t="shared" si="240"/>
        <v>0</v>
      </c>
      <c r="FS76" s="203">
        <f>+'PPFF 2022'!FE76</f>
        <v>0</v>
      </c>
      <c r="FT76" s="204">
        <f>+'PPFF 2022'!FF76</f>
        <v>0</v>
      </c>
      <c r="FU76" s="202">
        <f t="shared" si="241"/>
        <v>0</v>
      </c>
      <c r="FV76" s="203">
        <f>+'PPFF 2022'!FG76</f>
        <v>0</v>
      </c>
      <c r="FW76" s="204">
        <f>+'PPFF 2022'!FH76</f>
        <v>0</v>
      </c>
      <c r="FX76" s="202">
        <f t="shared" si="242"/>
        <v>0</v>
      </c>
      <c r="FY76" s="203">
        <f>+'PPFF 2022'!FI76</f>
        <v>0</v>
      </c>
      <c r="FZ76" s="204">
        <f>+'PPFF 2022'!FJ76</f>
        <v>0</v>
      </c>
      <c r="GA76" s="202">
        <f t="shared" si="243"/>
        <v>0</v>
      </c>
      <c r="GB76" s="203">
        <f>+'PPFF 2022'!FK76</f>
        <v>0</v>
      </c>
      <c r="GC76" s="204">
        <f>+'PPFF 2022'!FL76</f>
        <v>0</v>
      </c>
      <c r="GD76" s="202">
        <f t="shared" si="244"/>
        <v>0</v>
      </c>
      <c r="GE76" s="203">
        <f>+'PPFF 2022'!FM76</f>
        <v>0</v>
      </c>
      <c r="GF76" s="204">
        <f>+'PPFF 2022'!FN76</f>
        <v>0</v>
      </c>
      <c r="GG76" s="202">
        <f t="shared" si="245"/>
        <v>0</v>
      </c>
      <c r="GH76" s="203">
        <f>+'PPFF 2022'!FO76</f>
        <v>0</v>
      </c>
      <c r="GI76" s="204">
        <f>+'PPFF 2022'!FP76</f>
        <v>0</v>
      </c>
      <c r="GJ76" s="202">
        <f t="shared" si="246"/>
        <v>0</v>
      </c>
      <c r="GK76" s="203">
        <f>+'PPFF 2022'!FQ76</f>
        <v>0</v>
      </c>
      <c r="GL76" s="204">
        <f>+'PPFF 2022'!FR76</f>
        <v>0</v>
      </c>
      <c r="GM76" s="202">
        <f t="shared" si="247"/>
        <v>0</v>
      </c>
      <c r="GN76" s="203">
        <f>+'PPFF 2022'!FS76</f>
        <v>0</v>
      </c>
      <c r="GO76" s="204">
        <f>+'PPFF 2022'!FT76</f>
        <v>0</v>
      </c>
      <c r="GP76" s="202">
        <f t="shared" si="248"/>
        <v>0</v>
      </c>
      <c r="GQ76" s="203">
        <f>+'PPFF 2022'!FU76</f>
        <v>0</v>
      </c>
      <c r="GR76" s="204">
        <f>+'PPFF 2022'!FV76</f>
        <v>0</v>
      </c>
      <c r="GS76" s="209">
        <f t="shared" si="249"/>
        <v>0</v>
      </c>
      <c r="GT76" s="203">
        <f>+'PPFF 2022'!GB76</f>
        <v>0</v>
      </c>
      <c r="GU76" s="204">
        <f>+'PPFF 2022'!GC76</f>
        <v>0</v>
      </c>
      <c r="GV76" s="202">
        <f t="shared" si="250"/>
        <v>0</v>
      </c>
      <c r="GW76" s="203">
        <f>+'PPFF 2022'!GD76</f>
        <v>0</v>
      </c>
      <c r="GX76" s="204">
        <f>+'PPFF 2022'!GE76</f>
        <v>0</v>
      </c>
      <c r="GY76" s="202">
        <f t="shared" si="251"/>
        <v>0</v>
      </c>
      <c r="GZ76" s="203">
        <f>+'PPFF 2022'!GF76</f>
        <v>0</v>
      </c>
      <c r="HA76" s="204">
        <f>+'PPFF 2022'!GG76</f>
        <v>0</v>
      </c>
      <c r="HB76" s="202">
        <f t="shared" si="252"/>
        <v>0</v>
      </c>
      <c r="HC76" s="203">
        <f>+'PPFF 2022'!GH76</f>
        <v>0</v>
      </c>
      <c r="HD76" s="204">
        <f>+'PPFF 2022'!GI76</f>
        <v>0</v>
      </c>
      <c r="HE76" s="202">
        <f t="shared" si="253"/>
        <v>0</v>
      </c>
      <c r="HF76" s="203">
        <f>+'PPFF 2022'!GJ76</f>
        <v>0</v>
      </c>
      <c r="HG76" s="204">
        <f>+'PPFF 2022'!GK76</f>
        <v>0</v>
      </c>
      <c r="HH76" s="202">
        <f t="shared" si="254"/>
        <v>0</v>
      </c>
      <c r="HI76" s="203">
        <f>+'PPFF 2022'!GL76</f>
        <v>0</v>
      </c>
      <c r="HJ76" s="204">
        <f>+'PPFF 2022'!GM76</f>
        <v>0</v>
      </c>
      <c r="HK76" s="202">
        <f t="shared" si="255"/>
        <v>0</v>
      </c>
      <c r="HL76" s="203">
        <f>+'PPFF 2022'!GN76</f>
        <v>0</v>
      </c>
      <c r="HM76" s="204">
        <f>+'PPFF 2022'!GO76</f>
        <v>0</v>
      </c>
      <c r="HN76" s="202">
        <f t="shared" si="256"/>
        <v>0</v>
      </c>
      <c r="HO76" s="203">
        <f>+'PPFF 2022'!GP76</f>
        <v>0</v>
      </c>
      <c r="HP76" s="204">
        <f>+'PPFF 2022'!GQ76</f>
        <v>0</v>
      </c>
      <c r="HQ76" s="202">
        <f t="shared" si="257"/>
        <v>0</v>
      </c>
      <c r="HR76" s="203">
        <f>+'PPFF 2022'!GR76</f>
        <v>0</v>
      </c>
      <c r="HS76" s="204">
        <f>+'PPFF 2022'!GS76</f>
        <v>0</v>
      </c>
      <c r="HT76" s="202">
        <f t="shared" si="258"/>
        <v>0</v>
      </c>
      <c r="HU76" s="203">
        <f>+'PPFF 2022'!GT76</f>
        <v>0</v>
      </c>
      <c r="HV76" s="204">
        <f>+'PPFF 2022'!GU76</f>
        <v>0</v>
      </c>
      <c r="HW76" s="202">
        <f t="shared" si="259"/>
        <v>0</v>
      </c>
      <c r="HX76" s="203">
        <f>+'PPFF 2022'!GV76</f>
        <v>0</v>
      </c>
      <c r="HY76" s="204">
        <f>+'PPFF 2022'!GW76</f>
        <v>0</v>
      </c>
      <c r="HZ76" s="202">
        <f t="shared" si="260"/>
        <v>0</v>
      </c>
      <c r="IA76" s="203">
        <f>+'PPFF 2022'!GX76</f>
        <v>0</v>
      </c>
      <c r="IB76" s="204">
        <f>+'PPFF 2022'!GY76</f>
        <v>0</v>
      </c>
      <c r="IC76" s="209">
        <f t="shared" si="261"/>
        <v>0</v>
      </c>
      <c r="ID76" s="203">
        <f>+'PPFF 2022'!HE76</f>
        <v>0</v>
      </c>
      <c r="IE76" s="204">
        <f>+'PPFF 2022'!HF76</f>
        <v>0</v>
      </c>
      <c r="IF76" s="215">
        <f t="shared" si="262"/>
        <v>0</v>
      </c>
      <c r="IG76" s="203">
        <f>+'PPFF 2022'!HG76</f>
        <v>0</v>
      </c>
      <c r="IH76" s="204">
        <f>+'PPFF 2022'!HH76</f>
        <v>0</v>
      </c>
      <c r="II76" s="215">
        <f t="shared" si="263"/>
        <v>0</v>
      </c>
      <c r="IJ76" s="203">
        <f>+'PPFF 2022'!HI76</f>
        <v>0</v>
      </c>
      <c r="IK76" s="204">
        <f>+'PPFF 2022'!HJ76</f>
        <v>0</v>
      </c>
      <c r="IL76" s="215">
        <f t="shared" si="264"/>
        <v>0</v>
      </c>
      <c r="IM76" s="203">
        <f>+'PPFF 2022'!HK76</f>
        <v>0</v>
      </c>
      <c r="IN76" s="204">
        <f>+'PPFF 2022'!HL76</f>
        <v>0</v>
      </c>
      <c r="IO76" s="215">
        <f t="shared" si="265"/>
        <v>0</v>
      </c>
      <c r="IP76" s="203">
        <f>+'PPFF 2022'!HM76</f>
        <v>0</v>
      </c>
      <c r="IQ76" s="204">
        <f>+'PPFF 2022'!HN76</f>
        <v>0</v>
      </c>
      <c r="IR76" s="215">
        <f t="shared" si="266"/>
        <v>0</v>
      </c>
      <c r="IS76" s="203">
        <f>+'PPFF 2022'!HO76</f>
        <v>0</v>
      </c>
      <c r="IT76" s="204">
        <f>+'PPFF 2022'!HP76</f>
        <v>0</v>
      </c>
      <c r="IU76" s="215">
        <f t="shared" si="267"/>
        <v>0</v>
      </c>
      <c r="IV76" s="203">
        <f>+'PPFF 2022'!HQ76</f>
        <v>0</v>
      </c>
      <c r="IW76" s="204">
        <f>+'PPFF 2022'!HR76</f>
        <v>0</v>
      </c>
      <c r="IX76" s="215">
        <f t="shared" si="268"/>
        <v>0</v>
      </c>
      <c r="IY76" s="203">
        <f>+'PPFF 2022'!HS76</f>
        <v>0</v>
      </c>
      <c r="IZ76" s="204">
        <f>+'PPFF 2022'!HT76</f>
        <v>0</v>
      </c>
      <c r="JA76" s="215">
        <f t="shared" si="269"/>
        <v>0</v>
      </c>
      <c r="JB76" s="203">
        <f>+'PPFF 2022'!HU76</f>
        <v>0</v>
      </c>
      <c r="JC76" s="204">
        <f>+'PPFF 2022'!HV76</f>
        <v>0</v>
      </c>
      <c r="JD76" s="215">
        <f t="shared" si="270"/>
        <v>0</v>
      </c>
      <c r="JE76" s="203">
        <f>+'PPFF 2022'!HW76</f>
        <v>0</v>
      </c>
      <c r="JF76" s="204">
        <f>+'PPFF 2022'!HX76</f>
        <v>0</v>
      </c>
      <c r="JG76" s="215">
        <f t="shared" si="271"/>
        <v>0</v>
      </c>
      <c r="JH76" s="203">
        <f>+'PPFF 2022'!HY76</f>
        <v>0</v>
      </c>
      <c r="JI76" s="204">
        <f>+'PPFF 2022'!HZ76</f>
        <v>0</v>
      </c>
      <c r="JJ76" s="215">
        <f t="shared" si="272"/>
        <v>0</v>
      </c>
      <c r="JK76" s="203">
        <f>+'PPFF 2022'!IA76</f>
        <v>0</v>
      </c>
      <c r="JL76" s="204">
        <f>+'PPFF 2022'!IB76</f>
        <v>0</v>
      </c>
      <c r="JM76" s="218">
        <f t="shared" si="273"/>
        <v>0</v>
      </c>
      <c r="JN76" s="224">
        <f>+'PPFF 2022'!IH76</f>
        <v>0</v>
      </c>
      <c r="JO76" s="225">
        <f>+'PPFF 2022'!II76</f>
        <v>0</v>
      </c>
      <c r="JP76" s="212">
        <f t="shared" si="274"/>
        <v>0</v>
      </c>
      <c r="JQ76" s="224">
        <f>+'PPFF 2022'!IJ76</f>
        <v>0</v>
      </c>
      <c r="JR76" s="225">
        <f>+'PPFF 2022'!IK76</f>
        <v>0</v>
      </c>
      <c r="JS76" s="212">
        <f t="shared" si="275"/>
        <v>0</v>
      </c>
      <c r="JT76" s="224">
        <f>+'PPFF 2022'!IL76</f>
        <v>0</v>
      </c>
      <c r="JU76" s="225">
        <f>+'PPFF 2022'!IM76</f>
        <v>0</v>
      </c>
      <c r="JV76" s="212">
        <f t="shared" si="276"/>
        <v>0</v>
      </c>
      <c r="JW76" s="224">
        <f>+'PPFF 2022'!IN76</f>
        <v>0</v>
      </c>
      <c r="JX76" s="225">
        <f>+'PPFF 2022'!IO76</f>
        <v>0</v>
      </c>
      <c r="JY76" s="212">
        <f t="shared" si="277"/>
        <v>0</v>
      </c>
      <c r="JZ76" s="224">
        <f>+'PPFF 2022'!IP76</f>
        <v>0</v>
      </c>
      <c r="KA76" s="225">
        <f>+'PPFF 2022'!IQ76</f>
        <v>0</v>
      </c>
      <c r="KB76" s="212">
        <f t="shared" si="278"/>
        <v>0</v>
      </c>
      <c r="KC76" s="224">
        <f>+'PPFF 2022'!IR76</f>
        <v>0</v>
      </c>
      <c r="KD76" s="225">
        <f>+'PPFF 2022'!IS76</f>
        <v>0</v>
      </c>
      <c r="KE76" s="212">
        <f t="shared" si="279"/>
        <v>0</v>
      </c>
      <c r="KF76" s="224">
        <f>+'PPFF 2022'!IT76</f>
        <v>0</v>
      </c>
      <c r="KG76" s="225">
        <f>+'PPFF 2022'!IU76</f>
        <v>0</v>
      </c>
      <c r="KH76" s="212">
        <f t="shared" si="280"/>
        <v>0</v>
      </c>
      <c r="KI76" s="224">
        <f>+'PPFF 2022'!IV76</f>
        <v>0</v>
      </c>
      <c r="KJ76" s="225">
        <f>+'PPFF 2022'!IW76</f>
        <v>0</v>
      </c>
      <c r="KK76" s="212">
        <f t="shared" si="281"/>
        <v>0</v>
      </c>
      <c r="KL76" s="224">
        <f>+'PPFF 2022'!IX76</f>
        <v>0</v>
      </c>
      <c r="KM76" s="225">
        <f>+'PPFF 2022'!IY76</f>
        <v>0</v>
      </c>
      <c r="KN76" s="212">
        <f t="shared" si="282"/>
        <v>0</v>
      </c>
      <c r="KO76" s="224">
        <f>+'PPFF 2022'!IZ76</f>
        <v>0</v>
      </c>
      <c r="KP76" s="225">
        <f>+'PPFF 2022'!JA76</f>
        <v>0</v>
      </c>
      <c r="KQ76" s="212">
        <f t="shared" si="283"/>
        <v>0</v>
      </c>
      <c r="KR76" s="224">
        <f>+'PPFF 2022'!JB76</f>
        <v>0</v>
      </c>
      <c r="KS76" s="225">
        <f>+'PPFF 2022'!JC76</f>
        <v>0</v>
      </c>
      <c r="KT76" s="212">
        <f t="shared" si="284"/>
        <v>0</v>
      </c>
      <c r="KU76" s="224">
        <f>+'PPFF 2022'!JD76</f>
        <v>0</v>
      </c>
      <c r="KV76" s="225">
        <f>+'PPFF 2022'!JE76</f>
        <v>0</v>
      </c>
      <c r="KW76" s="212">
        <f t="shared" si="285"/>
        <v>0</v>
      </c>
      <c r="KX76" s="224">
        <f>+'PPFF 2022'!JK76</f>
        <v>0</v>
      </c>
      <c r="KY76" s="230">
        <f>+'PPFF 2022'!JL76</f>
        <v>0</v>
      </c>
      <c r="KZ76" s="224">
        <f>+'PPFF 2022'!JM76</f>
        <v>0</v>
      </c>
      <c r="LA76" s="230">
        <f>+'PPFF 2022'!JN76</f>
        <v>0</v>
      </c>
      <c r="LB76" s="224">
        <f>+'PPFF 2022'!JO76</f>
        <v>0</v>
      </c>
      <c r="LC76" s="230">
        <f>+'PPFF 2022'!JP76</f>
        <v>0</v>
      </c>
      <c r="LD76" s="224">
        <f>+'PPFF 2022'!JQ76</f>
        <v>0</v>
      </c>
      <c r="LE76" s="230">
        <f>+'PPFF 2022'!JR76</f>
        <v>0</v>
      </c>
      <c r="LF76" s="224">
        <f>+'PPFF 2022'!JS76</f>
        <v>0</v>
      </c>
      <c r="LG76" s="230">
        <f>+'PPFF 2022'!JT76</f>
        <v>0</v>
      </c>
      <c r="LH76" s="224">
        <f>+'PPFF 2022'!JU76</f>
        <v>0</v>
      </c>
      <c r="LI76" s="230">
        <f>+'PPFF 2022'!JV76</f>
        <v>0</v>
      </c>
      <c r="LJ76" s="224">
        <f>+'PPFF 2022'!JW76</f>
        <v>0</v>
      </c>
      <c r="LK76" s="230">
        <f>+'PPFF 2022'!JX76</f>
        <v>0</v>
      </c>
      <c r="LL76" s="224">
        <f>+'PPFF 2022'!JY76</f>
        <v>0</v>
      </c>
      <c r="LM76" s="230">
        <f>+'PPFF 2022'!JZ76</f>
        <v>0</v>
      </c>
      <c r="LN76" s="224">
        <f>+'PPFF 2022'!KA76</f>
        <v>0</v>
      </c>
      <c r="LO76" s="230">
        <f>+'PPFF 2022'!KB76</f>
        <v>0</v>
      </c>
      <c r="LP76" s="224">
        <f>+'PPFF 2022'!KC76</f>
        <v>0</v>
      </c>
      <c r="LQ76" s="230">
        <f>+'PPFF 2022'!KD76</f>
        <v>0</v>
      </c>
      <c r="LR76" s="224">
        <f>+'PPFF 2022'!KE76</f>
        <v>0</v>
      </c>
      <c r="LS76" s="230">
        <f>+'PPFF 2022'!KF76</f>
        <v>0</v>
      </c>
      <c r="LT76" s="224">
        <f>+'PPFF 2022'!KG76</f>
        <v>0</v>
      </c>
      <c r="LU76" s="230">
        <f>+'PPFF 2022'!KH76</f>
        <v>0</v>
      </c>
      <c r="LV76" s="234">
        <f>+'PPFF 2022'!KN76</f>
        <v>0</v>
      </c>
      <c r="LW76" s="234">
        <f>+'PPFF 2022'!KP76</f>
        <v>0</v>
      </c>
      <c r="LX76" s="234">
        <f>+'PPFF 2022'!KR76</f>
        <v>0</v>
      </c>
      <c r="LY76" s="234">
        <f>+'PPFF 2022'!KT76</f>
        <v>0</v>
      </c>
      <c r="LZ76" s="234">
        <f>+'PPFF 2022'!KV76</f>
        <v>0</v>
      </c>
      <c r="MA76" s="234">
        <f>+'PPFF 2022'!KX76</f>
        <v>0</v>
      </c>
      <c r="MB76" s="234">
        <f>+'PPFF 2022'!KZ76</f>
        <v>0</v>
      </c>
      <c r="MC76" s="234">
        <f>+'PPFF 2022'!LB76</f>
        <v>0</v>
      </c>
      <c r="MD76" s="234">
        <f>+'PPFF 2022'!LD76</f>
        <v>0</v>
      </c>
      <c r="ME76" s="234">
        <f>+'PPFF 2022'!LF76</f>
        <v>0</v>
      </c>
      <c r="MF76" s="234">
        <f>+'PPFF 2022'!LH76</f>
        <v>0</v>
      </c>
      <c r="MG76" s="234">
        <f>+'PPFF 2022'!LJ76</f>
        <v>0</v>
      </c>
      <c r="MH76" s="190">
        <f>+'PPFF 2022'!LN76/6</f>
        <v>0</v>
      </c>
      <c r="MI76" s="190">
        <f>+'PPFF 2022'!LP76/6</f>
        <v>0</v>
      </c>
      <c r="MJ76" s="190">
        <f>+'PPFF 2022'!LR76/6</f>
        <v>0</v>
      </c>
      <c r="MK76" s="190">
        <f>+'PPFF 2022'!LT76/6</f>
        <v>0</v>
      </c>
      <c r="ML76" s="190">
        <f>+'PPFF 2022'!LV76/6</f>
        <v>0</v>
      </c>
      <c r="MM76" s="190">
        <f>+'PPFF 2022'!LX76/6</f>
        <v>0</v>
      </c>
      <c r="MN76" s="239">
        <f>+'PPFF 2022'!LZ76/6</f>
        <v>0</v>
      </c>
      <c r="MO76" s="190">
        <f>+'PPFF 2022'!MB76/6</f>
        <v>0</v>
      </c>
      <c r="MP76" s="190">
        <f>+'PPFF 2022'!MD76/6</f>
        <v>0</v>
      </c>
      <c r="MQ76" s="190">
        <f>+'PPFF 2022'!MF76/6</f>
        <v>0</v>
      </c>
      <c r="MR76" s="190">
        <f>+'PPFF 2022'!MH76/6</f>
        <v>0</v>
      </c>
      <c r="MS76" s="190">
        <f>+'PPFF 2022'!MJ76/6</f>
        <v>0</v>
      </c>
      <c r="MT76" s="104">
        <f>+'PPFF 2022'!MN76</f>
        <v>0</v>
      </c>
      <c r="MU76" s="104">
        <f>+'PPFF 2022'!MP76</f>
        <v>0</v>
      </c>
      <c r="MV76" s="104">
        <f>+'PPFF 2022'!MR76</f>
        <v>0</v>
      </c>
      <c r="MW76" s="104">
        <f>+'PPFF 2022'!MT76</f>
        <v>0</v>
      </c>
      <c r="MX76" s="104">
        <f>+'PPFF 2022'!MV76</f>
        <v>0</v>
      </c>
      <c r="MY76" s="104">
        <f>+'PPFF 2022'!MX76</f>
        <v>0</v>
      </c>
      <c r="MZ76" s="104">
        <f>+'PPFF 2022'!MZ76</f>
        <v>0</v>
      </c>
      <c r="NA76" s="104">
        <f>+'PPFF 2022'!NB76</f>
        <v>0</v>
      </c>
      <c r="NB76" s="104">
        <f>+'PPFF 2022'!ND76</f>
        <v>0</v>
      </c>
      <c r="NC76" s="104">
        <f>+'PPFF 2022'!NF76</f>
        <v>0</v>
      </c>
      <c r="ND76" s="104">
        <f>+'PPFF 2022'!NH76</f>
        <v>0</v>
      </c>
      <c r="NE76" s="104">
        <f>+'PPFF 2022'!NJ76</f>
        <v>0</v>
      </c>
    </row>
    <row r="77" spans="1:369" s="88" customFormat="1" ht="10.5" x14ac:dyDescent="0.25">
      <c r="A77" s="89" t="s">
        <v>1</v>
      </c>
      <c r="B77" s="90" t="s">
        <v>214</v>
      </c>
      <c r="C77" s="90">
        <v>400</v>
      </c>
      <c r="D77" s="90" t="s">
        <v>349</v>
      </c>
      <c r="E77" s="91" t="s">
        <v>302</v>
      </c>
      <c r="F77" s="92" t="s">
        <v>109</v>
      </c>
      <c r="G77" s="92" t="s">
        <v>352</v>
      </c>
      <c r="H77" s="155">
        <v>72</v>
      </c>
      <c r="I77" s="92" t="s">
        <v>216</v>
      </c>
      <c r="J77" s="171">
        <f>+'PPFF 2022'!J77+'PPFF 2022'!K77</f>
        <v>0</v>
      </c>
      <c r="K77" s="171">
        <f>+'PPFF 2022'!L77+'PPFF 2022'!M77</f>
        <v>0</v>
      </c>
      <c r="L77" s="171">
        <f>+'PPFF 2022'!N77+'PPFF 2022'!O77</f>
        <v>0</v>
      </c>
      <c r="M77" s="171">
        <f>+'PPFF 2022'!P77+'PPFF 2022'!Q77</f>
        <v>0</v>
      </c>
      <c r="N77" s="171">
        <f>+'PPFF 2022'!R77+'PPFF 2022'!S77</f>
        <v>0</v>
      </c>
      <c r="O77" s="171">
        <f>+'PPFF 2022'!T77+'PPFF 2022'!U77</f>
        <v>0</v>
      </c>
      <c r="P77" s="171">
        <f>+'PPFF 2022'!V77+'PPFF 2022'!W77</f>
        <v>0</v>
      </c>
      <c r="Q77" s="171">
        <f>+'PPFF 2022'!X77+'PPFF 2022'!Y77</f>
        <v>0</v>
      </c>
      <c r="R77" s="171">
        <f>+'PPFF 2022'!Z77+'PPFF 2022'!AA77</f>
        <v>0</v>
      </c>
      <c r="S77" s="171">
        <f>+'PPFF 2022'!AB77+'PPFF 2022'!AC77</f>
        <v>0</v>
      </c>
      <c r="T77" s="171">
        <f>+'PPFF 2022'!AD77+'PPFF 2022'!AE77</f>
        <v>0</v>
      </c>
      <c r="U77" s="171">
        <f>+'PPFF 2022'!AF77+'PPFF 2022'!AG77</f>
        <v>0</v>
      </c>
      <c r="V77" s="93">
        <f>+'PPFF 2022'!AM77</f>
        <v>0</v>
      </c>
      <c r="W77" s="95">
        <f>+'PPFF 2022'!AN77</f>
        <v>0</v>
      </c>
      <c r="X77" s="98">
        <f>+('PPFF 2022'!AM77+'PPFF 2022'!AN77)/13</f>
        <v>0</v>
      </c>
      <c r="Y77" s="93">
        <f>+'PPFF 2022'!AO77</f>
        <v>0</v>
      </c>
      <c r="Z77" s="95">
        <f>+'PPFF 2022'!AP77</f>
        <v>0</v>
      </c>
      <c r="AA77" s="98">
        <f>+('PPFF 2022'!AO77+'PPFF 2022'!AP77)/13</f>
        <v>0</v>
      </c>
      <c r="AB77" s="93">
        <f>+'PPFF 2022'!AQ77</f>
        <v>0</v>
      </c>
      <c r="AC77" s="95">
        <f>+'PPFF 2022'!AR77</f>
        <v>0</v>
      </c>
      <c r="AD77" s="98">
        <f t="shared" si="192"/>
        <v>0</v>
      </c>
      <c r="AE77" s="93">
        <f>+'PPFF 2022'!AS77</f>
        <v>0</v>
      </c>
      <c r="AF77" s="95">
        <f>+'PPFF 2022'!AT77</f>
        <v>0</v>
      </c>
      <c r="AG77" s="98">
        <f t="shared" si="193"/>
        <v>0</v>
      </c>
      <c r="AH77" s="93">
        <f>+'PPFF 2022'!AU77</f>
        <v>0</v>
      </c>
      <c r="AI77" s="95">
        <f>+'PPFF 2022'!AV77</f>
        <v>0</v>
      </c>
      <c r="AJ77" s="98">
        <f t="shared" si="194"/>
        <v>0</v>
      </c>
      <c r="AK77" s="93">
        <f>+'PPFF 2022'!AW77</f>
        <v>0</v>
      </c>
      <c r="AL77" s="95">
        <f>+'PPFF 2022'!AX77</f>
        <v>0</v>
      </c>
      <c r="AM77" s="98">
        <f t="shared" si="195"/>
        <v>0</v>
      </c>
      <c r="AN77" s="93">
        <f>+'PPFF 2022'!AY77</f>
        <v>0</v>
      </c>
      <c r="AO77" s="95">
        <f>+'PPFF 2022'!AZ77</f>
        <v>0</v>
      </c>
      <c r="AP77" s="98">
        <f t="shared" si="196"/>
        <v>0</v>
      </c>
      <c r="AQ77" s="93">
        <f>+'PPFF 2022'!BA77</f>
        <v>0</v>
      </c>
      <c r="AR77" s="95">
        <f>+'PPFF 2022'!BB77</f>
        <v>0</v>
      </c>
      <c r="AS77" s="98">
        <f t="shared" si="197"/>
        <v>0</v>
      </c>
      <c r="AT77" s="93">
        <f>+'PPFF 2022'!BC77</f>
        <v>0</v>
      </c>
      <c r="AU77" s="95">
        <f>+'PPFF 2022'!BD77</f>
        <v>0</v>
      </c>
      <c r="AV77" s="98">
        <f t="shared" si="198"/>
        <v>0</v>
      </c>
      <c r="AW77" s="93">
        <f>+'PPFF 2022'!BE77</f>
        <v>0</v>
      </c>
      <c r="AX77" s="95">
        <f>+'PPFF 2022'!BF77</f>
        <v>0</v>
      </c>
      <c r="AY77" s="98">
        <f t="shared" si="199"/>
        <v>0</v>
      </c>
      <c r="AZ77" s="93">
        <f>+'PPFF 2022'!BG77</f>
        <v>0</v>
      </c>
      <c r="BA77" s="95">
        <f>+'PPFF 2022'!BH77</f>
        <v>0</v>
      </c>
      <c r="BB77" s="98">
        <f t="shared" si="200"/>
        <v>0</v>
      </c>
      <c r="BC77" s="93">
        <f>+'PPFF 2022'!BI77</f>
        <v>0</v>
      </c>
      <c r="BD77" s="95">
        <f>+'PPFF 2022'!BJ77</f>
        <v>0</v>
      </c>
      <c r="BE77" s="97">
        <f t="shared" si="201"/>
        <v>0</v>
      </c>
      <c r="BF77" s="107">
        <f>+'PPFF 2022'!BP77</f>
        <v>0</v>
      </c>
      <c r="BG77" s="97">
        <f>+'PPFF 2022'!BQ77</f>
        <v>0</v>
      </c>
      <c r="BH77" s="182">
        <f t="shared" si="202"/>
        <v>0</v>
      </c>
      <c r="BI77" s="107">
        <f>+'PPFF 2022'!BR77</f>
        <v>0</v>
      </c>
      <c r="BJ77" s="97">
        <f>+'PPFF 2022'!BS77</f>
        <v>0</v>
      </c>
      <c r="BK77" s="182">
        <f t="shared" si="203"/>
        <v>0</v>
      </c>
      <c r="BL77" s="107">
        <f>+'PPFF 2022'!BT77</f>
        <v>0</v>
      </c>
      <c r="BM77" s="97">
        <f>+'PPFF 2022'!BU77</f>
        <v>0</v>
      </c>
      <c r="BN77" s="182">
        <f t="shared" si="204"/>
        <v>0</v>
      </c>
      <c r="BO77" s="107">
        <f>+'PPFF 2022'!BV77</f>
        <v>0</v>
      </c>
      <c r="BP77" s="97">
        <f>+'PPFF 2022'!BW77</f>
        <v>0</v>
      </c>
      <c r="BQ77" s="182">
        <f t="shared" si="205"/>
        <v>0</v>
      </c>
      <c r="BR77" s="107">
        <f>+'PPFF 2022'!BX77</f>
        <v>0</v>
      </c>
      <c r="BS77" s="97">
        <f>+'PPFF 2022'!BY77</f>
        <v>0</v>
      </c>
      <c r="BT77" s="182">
        <f t="shared" si="206"/>
        <v>0</v>
      </c>
      <c r="BU77" s="107">
        <f>+'PPFF 2022'!BZ77</f>
        <v>0</v>
      </c>
      <c r="BV77" s="97">
        <f>+'PPFF 2022'!CA77</f>
        <v>0</v>
      </c>
      <c r="BW77" s="182">
        <f t="shared" si="207"/>
        <v>0</v>
      </c>
      <c r="BX77" s="107">
        <f>+'PPFF 2022'!CB77</f>
        <v>0</v>
      </c>
      <c r="BY77" s="97">
        <f>+'PPFF 2022'!CC77</f>
        <v>0</v>
      </c>
      <c r="BZ77" s="182">
        <f t="shared" si="208"/>
        <v>0</v>
      </c>
      <c r="CA77" s="107">
        <f>+'PPFF 2022'!CD77</f>
        <v>0</v>
      </c>
      <c r="CB77" s="97">
        <f>+'PPFF 2022'!CE77</f>
        <v>0</v>
      </c>
      <c r="CC77" s="182">
        <f t="shared" si="209"/>
        <v>0</v>
      </c>
      <c r="CD77" s="107">
        <f>+'PPFF 2022'!CF77</f>
        <v>0</v>
      </c>
      <c r="CE77" s="97">
        <f>+'PPFF 2022'!CG77</f>
        <v>0</v>
      </c>
      <c r="CF77" s="182">
        <f t="shared" si="210"/>
        <v>0</v>
      </c>
      <c r="CG77" s="107">
        <f>+'PPFF 2022'!CH77</f>
        <v>0</v>
      </c>
      <c r="CH77" s="97">
        <f>+'PPFF 2022'!CI77</f>
        <v>0</v>
      </c>
      <c r="CI77" s="182">
        <f t="shared" si="211"/>
        <v>0</v>
      </c>
      <c r="CJ77" s="107">
        <f>+'PPFF 2022'!CJ77</f>
        <v>0</v>
      </c>
      <c r="CK77" s="97">
        <f>+'PPFF 2022'!CK77</f>
        <v>0</v>
      </c>
      <c r="CL77" s="182">
        <f t="shared" si="212"/>
        <v>0</v>
      </c>
      <c r="CM77" s="107">
        <f>+'PPFF 2022'!CL77</f>
        <v>0</v>
      </c>
      <c r="CN77" s="97">
        <f>+'PPFF 2022'!CM77</f>
        <v>0</v>
      </c>
      <c r="CO77" s="187">
        <f t="shared" si="213"/>
        <v>0</v>
      </c>
      <c r="CP77" s="109">
        <f>+'PPFF 2022'!CS77</f>
        <v>0</v>
      </c>
      <c r="CQ77" s="111">
        <f>+'PPFF 2022'!CT77</f>
        <v>0</v>
      </c>
      <c r="CR77" s="98">
        <f t="shared" si="214"/>
        <v>0</v>
      </c>
      <c r="CS77" s="109">
        <f>+'PPFF 2022'!CU77</f>
        <v>0</v>
      </c>
      <c r="CT77" s="111">
        <f>+'PPFF 2022'!CV77</f>
        <v>0</v>
      </c>
      <c r="CU77" s="98">
        <f t="shared" si="215"/>
        <v>0</v>
      </c>
      <c r="CV77" s="109">
        <f>+'PPFF 2022'!CW77</f>
        <v>0</v>
      </c>
      <c r="CW77" s="111">
        <f>+'PPFF 2022'!CX77</f>
        <v>0</v>
      </c>
      <c r="CX77" s="98">
        <f t="shared" si="216"/>
        <v>0</v>
      </c>
      <c r="CY77" s="109">
        <f>+'PPFF 2022'!CY77</f>
        <v>0</v>
      </c>
      <c r="CZ77" s="111">
        <f>+'PPFF 2022'!CZ77</f>
        <v>0</v>
      </c>
      <c r="DA77" s="98">
        <f t="shared" si="217"/>
        <v>0</v>
      </c>
      <c r="DB77" s="109">
        <f>+'PPFF 2022'!DA77</f>
        <v>0</v>
      </c>
      <c r="DC77" s="111">
        <f>+'PPFF 2022'!DB77</f>
        <v>0</v>
      </c>
      <c r="DD77" s="98">
        <f t="shared" si="218"/>
        <v>0</v>
      </c>
      <c r="DE77" s="109">
        <f>+'PPFF 2022'!DC77</f>
        <v>0</v>
      </c>
      <c r="DF77" s="111">
        <f>+'PPFF 2022'!DD77</f>
        <v>0</v>
      </c>
      <c r="DG77" s="98">
        <f t="shared" si="219"/>
        <v>0</v>
      </c>
      <c r="DH77" s="109">
        <f>+'PPFF 2022'!DE77</f>
        <v>0</v>
      </c>
      <c r="DI77" s="111">
        <f>+'PPFF 2022'!DF77</f>
        <v>0</v>
      </c>
      <c r="DJ77" s="98">
        <f t="shared" si="220"/>
        <v>0</v>
      </c>
      <c r="DK77" s="109">
        <f>+'PPFF 2022'!DG77</f>
        <v>0</v>
      </c>
      <c r="DL77" s="111">
        <f>+'PPFF 2022'!DH77</f>
        <v>0</v>
      </c>
      <c r="DM77" s="98">
        <f t="shared" si="221"/>
        <v>0</v>
      </c>
      <c r="DN77" s="109">
        <f>+'PPFF 2022'!DI77</f>
        <v>0</v>
      </c>
      <c r="DO77" s="111">
        <f>+'PPFF 2022'!DJ77</f>
        <v>0</v>
      </c>
      <c r="DP77" s="98">
        <f t="shared" si="222"/>
        <v>0</v>
      </c>
      <c r="DQ77" s="109">
        <f>+'PPFF 2022'!DK77</f>
        <v>0</v>
      </c>
      <c r="DR77" s="111">
        <f>+'PPFF 2022'!DL77</f>
        <v>0</v>
      </c>
      <c r="DS77" s="98">
        <f t="shared" si="223"/>
        <v>0</v>
      </c>
      <c r="DT77" s="109">
        <f>+'PPFF 2022'!DM77</f>
        <v>0</v>
      </c>
      <c r="DU77" s="111">
        <f>+'PPFF 2022'!DN77</f>
        <v>0</v>
      </c>
      <c r="DV77" s="98">
        <f t="shared" si="224"/>
        <v>0</v>
      </c>
      <c r="DW77" s="109">
        <f>+'PPFF 2022'!DO77</f>
        <v>0</v>
      </c>
      <c r="DX77" s="111">
        <f>+'PPFF 2022'!DP77</f>
        <v>0</v>
      </c>
      <c r="DY77" s="107">
        <f t="shared" si="225"/>
        <v>0</v>
      </c>
      <c r="DZ77" s="109">
        <f>+'PPFF 2022'!DV77</f>
        <v>0</v>
      </c>
      <c r="EA77" s="111">
        <f>+'PPFF 2022'!DW77</f>
        <v>0</v>
      </c>
      <c r="EB77" s="98">
        <f t="shared" si="226"/>
        <v>0</v>
      </c>
      <c r="EC77" s="111">
        <f>+'PPFF 2022'!DX77</f>
        <v>0</v>
      </c>
      <c r="ED77" s="111">
        <f>+'PPFF 2022'!DY77</f>
        <v>0</v>
      </c>
      <c r="EE77" s="98">
        <f t="shared" si="227"/>
        <v>0</v>
      </c>
      <c r="EF77" s="111">
        <f>+'PPFF 2022'!DZ77</f>
        <v>0</v>
      </c>
      <c r="EG77" s="111">
        <f>+'PPFF 2022'!EA77</f>
        <v>0</v>
      </c>
      <c r="EH77" s="98">
        <f t="shared" si="228"/>
        <v>0</v>
      </c>
      <c r="EI77" s="111">
        <f>+'PPFF 2022'!EB77</f>
        <v>0</v>
      </c>
      <c r="EJ77" s="111">
        <f>+'PPFF 2022'!EC77</f>
        <v>0</v>
      </c>
      <c r="EK77" s="98">
        <f t="shared" si="229"/>
        <v>0</v>
      </c>
      <c r="EL77" s="111">
        <f>+'PPFF 2022'!ED77</f>
        <v>0</v>
      </c>
      <c r="EM77" s="111">
        <f>+'PPFF 2022'!EE77</f>
        <v>0</v>
      </c>
      <c r="EN77" s="98">
        <f t="shared" si="230"/>
        <v>0</v>
      </c>
      <c r="EO77" s="111">
        <f>+'PPFF 2022'!EF77</f>
        <v>0</v>
      </c>
      <c r="EP77" s="111">
        <f>+'PPFF 2022'!EG77</f>
        <v>0</v>
      </c>
      <c r="EQ77" s="98">
        <f t="shared" si="231"/>
        <v>0</v>
      </c>
      <c r="ER77" s="111">
        <f>+'PPFF 2022'!EH77</f>
        <v>0</v>
      </c>
      <c r="ES77" s="111">
        <f>+'PPFF 2022'!EI77</f>
        <v>0</v>
      </c>
      <c r="ET77" s="98">
        <f t="shared" si="232"/>
        <v>0</v>
      </c>
      <c r="EU77" s="111">
        <f>+'PPFF 2022'!EJ77</f>
        <v>0</v>
      </c>
      <c r="EV77" s="111">
        <f>+'PPFF 2022'!EK77</f>
        <v>0</v>
      </c>
      <c r="EW77" s="98">
        <f t="shared" si="233"/>
        <v>0</v>
      </c>
      <c r="EX77" s="111">
        <f>+'PPFF 2022'!EL77</f>
        <v>0</v>
      </c>
      <c r="EY77" s="111">
        <f>+'PPFF 2022'!EM77</f>
        <v>0</v>
      </c>
      <c r="EZ77" s="98">
        <f t="shared" si="234"/>
        <v>0</v>
      </c>
      <c r="FA77" s="111">
        <f>+'PPFF 2022'!EN77</f>
        <v>0</v>
      </c>
      <c r="FB77" s="111">
        <f>+'PPFF 2022'!EO77</f>
        <v>0</v>
      </c>
      <c r="FC77" s="98">
        <f t="shared" si="235"/>
        <v>0</v>
      </c>
      <c r="FD77" s="111">
        <f>+'PPFF 2022'!EP77</f>
        <v>0</v>
      </c>
      <c r="FE77" s="111">
        <f>+'PPFF 2022'!EQ77</f>
        <v>0</v>
      </c>
      <c r="FF77" s="98">
        <f t="shared" si="236"/>
        <v>0</v>
      </c>
      <c r="FG77" s="111">
        <f>+'PPFF 2022'!ER77</f>
        <v>0</v>
      </c>
      <c r="FH77" s="111">
        <f>+'PPFF 2022'!ES77</f>
        <v>0</v>
      </c>
      <c r="FI77" s="97">
        <f t="shared" si="237"/>
        <v>0</v>
      </c>
      <c r="FJ77" s="108">
        <f>+'PPFF 2022'!EY77</f>
        <v>0</v>
      </c>
      <c r="FK77" s="103">
        <f>+'PPFF 2022'!EZ77</f>
        <v>0</v>
      </c>
      <c r="FL77" s="193">
        <f t="shared" si="238"/>
        <v>0</v>
      </c>
      <c r="FM77" s="203">
        <f>+'PPFF 2022'!FA77</f>
        <v>0</v>
      </c>
      <c r="FN77" s="204">
        <f>+'PPFF 2022'!FB77</f>
        <v>0</v>
      </c>
      <c r="FO77" s="202">
        <f t="shared" si="239"/>
        <v>0</v>
      </c>
      <c r="FP77" s="203">
        <f>+'PPFF 2022'!FC77</f>
        <v>0</v>
      </c>
      <c r="FQ77" s="204">
        <f>+'PPFF 2022'!FD77</f>
        <v>0</v>
      </c>
      <c r="FR77" s="202">
        <f t="shared" si="240"/>
        <v>0</v>
      </c>
      <c r="FS77" s="203">
        <f>+'PPFF 2022'!FE77</f>
        <v>0</v>
      </c>
      <c r="FT77" s="204">
        <f>+'PPFF 2022'!FF77</f>
        <v>0</v>
      </c>
      <c r="FU77" s="202">
        <f t="shared" si="241"/>
        <v>0</v>
      </c>
      <c r="FV77" s="203">
        <f>+'PPFF 2022'!FG77</f>
        <v>0</v>
      </c>
      <c r="FW77" s="204">
        <f>+'PPFF 2022'!FH77</f>
        <v>0</v>
      </c>
      <c r="FX77" s="202">
        <f t="shared" si="242"/>
        <v>0</v>
      </c>
      <c r="FY77" s="203">
        <f>+'PPFF 2022'!FI77</f>
        <v>0</v>
      </c>
      <c r="FZ77" s="204">
        <f>+'PPFF 2022'!FJ77</f>
        <v>0</v>
      </c>
      <c r="GA77" s="202">
        <f t="shared" si="243"/>
        <v>0</v>
      </c>
      <c r="GB77" s="203">
        <f>+'PPFF 2022'!FK77</f>
        <v>0</v>
      </c>
      <c r="GC77" s="204">
        <f>+'PPFF 2022'!FL77</f>
        <v>0</v>
      </c>
      <c r="GD77" s="202">
        <f t="shared" si="244"/>
        <v>0</v>
      </c>
      <c r="GE77" s="203">
        <f>+'PPFF 2022'!FM77</f>
        <v>0</v>
      </c>
      <c r="GF77" s="204">
        <f>+'PPFF 2022'!FN77</f>
        <v>0</v>
      </c>
      <c r="GG77" s="202">
        <f t="shared" si="245"/>
        <v>0</v>
      </c>
      <c r="GH77" s="203">
        <f>+'PPFF 2022'!FO77</f>
        <v>0</v>
      </c>
      <c r="GI77" s="204">
        <f>+'PPFF 2022'!FP77</f>
        <v>0</v>
      </c>
      <c r="GJ77" s="202">
        <f t="shared" si="246"/>
        <v>0</v>
      </c>
      <c r="GK77" s="203">
        <f>+'PPFF 2022'!FQ77</f>
        <v>0</v>
      </c>
      <c r="GL77" s="204">
        <f>+'PPFF 2022'!FR77</f>
        <v>0</v>
      </c>
      <c r="GM77" s="202">
        <f t="shared" si="247"/>
        <v>0</v>
      </c>
      <c r="GN77" s="203">
        <f>+'PPFF 2022'!FS77</f>
        <v>0</v>
      </c>
      <c r="GO77" s="204">
        <f>+'PPFF 2022'!FT77</f>
        <v>0</v>
      </c>
      <c r="GP77" s="202">
        <f t="shared" si="248"/>
        <v>0</v>
      </c>
      <c r="GQ77" s="203">
        <f>+'PPFF 2022'!FU77</f>
        <v>0</v>
      </c>
      <c r="GR77" s="204">
        <f>+'PPFF 2022'!FV77</f>
        <v>0</v>
      </c>
      <c r="GS77" s="209">
        <f t="shared" si="249"/>
        <v>0</v>
      </c>
      <c r="GT77" s="203">
        <f>+'PPFF 2022'!GB77</f>
        <v>0</v>
      </c>
      <c r="GU77" s="204">
        <f>+'PPFF 2022'!GC77</f>
        <v>0</v>
      </c>
      <c r="GV77" s="202">
        <f t="shared" si="250"/>
        <v>0</v>
      </c>
      <c r="GW77" s="203">
        <f>+'PPFF 2022'!GD77</f>
        <v>0</v>
      </c>
      <c r="GX77" s="204">
        <f>+'PPFF 2022'!GE77</f>
        <v>0</v>
      </c>
      <c r="GY77" s="202">
        <f t="shared" si="251"/>
        <v>0</v>
      </c>
      <c r="GZ77" s="203">
        <f>+'PPFF 2022'!GF77</f>
        <v>0</v>
      </c>
      <c r="HA77" s="204">
        <f>+'PPFF 2022'!GG77</f>
        <v>0</v>
      </c>
      <c r="HB77" s="202">
        <f t="shared" si="252"/>
        <v>0</v>
      </c>
      <c r="HC77" s="203">
        <f>+'PPFF 2022'!GH77</f>
        <v>0</v>
      </c>
      <c r="HD77" s="204">
        <f>+'PPFF 2022'!GI77</f>
        <v>0</v>
      </c>
      <c r="HE77" s="202">
        <f t="shared" si="253"/>
        <v>0</v>
      </c>
      <c r="HF77" s="203">
        <f>+'PPFF 2022'!GJ77</f>
        <v>0</v>
      </c>
      <c r="HG77" s="204">
        <f>+'PPFF 2022'!GK77</f>
        <v>0</v>
      </c>
      <c r="HH77" s="202">
        <f t="shared" si="254"/>
        <v>0</v>
      </c>
      <c r="HI77" s="203">
        <f>+'PPFF 2022'!GL77</f>
        <v>0</v>
      </c>
      <c r="HJ77" s="204">
        <f>+'PPFF 2022'!GM77</f>
        <v>0</v>
      </c>
      <c r="HK77" s="202">
        <f t="shared" si="255"/>
        <v>0</v>
      </c>
      <c r="HL77" s="203">
        <f>+'PPFF 2022'!GN77</f>
        <v>0</v>
      </c>
      <c r="HM77" s="204">
        <f>+'PPFF 2022'!GO77</f>
        <v>0</v>
      </c>
      <c r="HN77" s="202">
        <f t="shared" si="256"/>
        <v>0</v>
      </c>
      <c r="HO77" s="203">
        <f>+'PPFF 2022'!GP77</f>
        <v>0</v>
      </c>
      <c r="HP77" s="204">
        <f>+'PPFF 2022'!GQ77</f>
        <v>0</v>
      </c>
      <c r="HQ77" s="202">
        <f t="shared" si="257"/>
        <v>0</v>
      </c>
      <c r="HR77" s="203">
        <f>+'PPFF 2022'!GR77</f>
        <v>0</v>
      </c>
      <c r="HS77" s="204">
        <f>+'PPFF 2022'!GS77</f>
        <v>0</v>
      </c>
      <c r="HT77" s="202">
        <f t="shared" si="258"/>
        <v>0</v>
      </c>
      <c r="HU77" s="203">
        <f>+'PPFF 2022'!GT77</f>
        <v>0</v>
      </c>
      <c r="HV77" s="204">
        <f>+'PPFF 2022'!GU77</f>
        <v>0</v>
      </c>
      <c r="HW77" s="202">
        <f t="shared" si="259"/>
        <v>0</v>
      </c>
      <c r="HX77" s="203">
        <f>+'PPFF 2022'!GV77</f>
        <v>0</v>
      </c>
      <c r="HY77" s="204">
        <f>+'PPFF 2022'!GW77</f>
        <v>0</v>
      </c>
      <c r="HZ77" s="202">
        <f t="shared" si="260"/>
        <v>0</v>
      </c>
      <c r="IA77" s="203">
        <f>+'PPFF 2022'!GX77</f>
        <v>0</v>
      </c>
      <c r="IB77" s="204">
        <f>+'PPFF 2022'!GY77</f>
        <v>0</v>
      </c>
      <c r="IC77" s="209">
        <f t="shared" si="261"/>
        <v>0</v>
      </c>
      <c r="ID77" s="203">
        <f>+'PPFF 2022'!HE77</f>
        <v>0</v>
      </c>
      <c r="IE77" s="204">
        <f>+'PPFF 2022'!HF77</f>
        <v>0</v>
      </c>
      <c r="IF77" s="215">
        <f t="shared" si="262"/>
        <v>0</v>
      </c>
      <c r="IG77" s="203">
        <f>+'PPFF 2022'!HG77</f>
        <v>0</v>
      </c>
      <c r="IH77" s="204">
        <f>+'PPFF 2022'!HH77</f>
        <v>0</v>
      </c>
      <c r="II77" s="215">
        <f t="shared" si="263"/>
        <v>0</v>
      </c>
      <c r="IJ77" s="203">
        <f>+'PPFF 2022'!HI77</f>
        <v>0</v>
      </c>
      <c r="IK77" s="204">
        <f>+'PPFF 2022'!HJ77</f>
        <v>0</v>
      </c>
      <c r="IL77" s="215">
        <f t="shared" si="264"/>
        <v>0</v>
      </c>
      <c r="IM77" s="203">
        <f>+'PPFF 2022'!HK77</f>
        <v>0</v>
      </c>
      <c r="IN77" s="204">
        <f>+'PPFF 2022'!HL77</f>
        <v>0</v>
      </c>
      <c r="IO77" s="215">
        <f t="shared" si="265"/>
        <v>0</v>
      </c>
      <c r="IP77" s="203">
        <f>+'PPFF 2022'!HM77</f>
        <v>0</v>
      </c>
      <c r="IQ77" s="204">
        <f>+'PPFF 2022'!HN77</f>
        <v>0</v>
      </c>
      <c r="IR77" s="215">
        <f t="shared" si="266"/>
        <v>0</v>
      </c>
      <c r="IS77" s="203">
        <f>+'PPFF 2022'!HO77</f>
        <v>0</v>
      </c>
      <c r="IT77" s="204">
        <f>+'PPFF 2022'!HP77</f>
        <v>0</v>
      </c>
      <c r="IU77" s="215">
        <f t="shared" si="267"/>
        <v>0</v>
      </c>
      <c r="IV77" s="203">
        <f>+'PPFF 2022'!HQ77</f>
        <v>0</v>
      </c>
      <c r="IW77" s="204">
        <f>+'PPFF 2022'!HR77</f>
        <v>0</v>
      </c>
      <c r="IX77" s="215">
        <f t="shared" si="268"/>
        <v>0</v>
      </c>
      <c r="IY77" s="203">
        <f>+'PPFF 2022'!HS77</f>
        <v>0</v>
      </c>
      <c r="IZ77" s="204">
        <f>+'PPFF 2022'!HT77</f>
        <v>0</v>
      </c>
      <c r="JA77" s="215">
        <f t="shared" si="269"/>
        <v>0</v>
      </c>
      <c r="JB77" s="203">
        <f>+'PPFF 2022'!HU77</f>
        <v>0</v>
      </c>
      <c r="JC77" s="204">
        <f>+'PPFF 2022'!HV77</f>
        <v>0</v>
      </c>
      <c r="JD77" s="215">
        <f t="shared" si="270"/>
        <v>0</v>
      </c>
      <c r="JE77" s="203">
        <f>+'PPFF 2022'!HW77</f>
        <v>0</v>
      </c>
      <c r="JF77" s="204">
        <f>+'PPFF 2022'!HX77</f>
        <v>0</v>
      </c>
      <c r="JG77" s="215">
        <f t="shared" si="271"/>
        <v>0</v>
      </c>
      <c r="JH77" s="203">
        <f>+'PPFF 2022'!HY77</f>
        <v>0</v>
      </c>
      <c r="JI77" s="204">
        <f>+'PPFF 2022'!HZ77</f>
        <v>0</v>
      </c>
      <c r="JJ77" s="215">
        <f t="shared" si="272"/>
        <v>0</v>
      </c>
      <c r="JK77" s="203">
        <f>+'PPFF 2022'!IA77</f>
        <v>0</v>
      </c>
      <c r="JL77" s="204">
        <f>+'PPFF 2022'!IB77</f>
        <v>0</v>
      </c>
      <c r="JM77" s="218">
        <f t="shared" si="273"/>
        <v>0</v>
      </c>
      <c r="JN77" s="224">
        <f>+'PPFF 2022'!IH77</f>
        <v>0</v>
      </c>
      <c r="JO77" s="225">
        <f>+'PPFF 2022'!II77</f>
        <v>0</v>
      </c>
      <c r="JP77" s="212">
        <f t="shared" si="274"/>
        <v>0</v>
      </c>
      <c r="JQ77" s="224">
        <f>+'PPFF 2022'!IJ77</f>
        <v>0</v>
      </c>
      <c r="JR77" s="225">
        <f>+'PPFF 2022'!IK77</f>
        <v>0</v>
      </c>
      <c r="JS77" s="212">
        <f t="shared" si="275"/>
        <v>0</v>
      </c>
      <c r="JT77" s="224">
        <f>+'PPFF 2022'!IL77</f>
        <v>0</v>
      </c>
      <c r="JU77" s="225">
        <f>+'PPFF 2022'!IM77</f>
        <v>0</v>
      </c>
      <c r="JV77" s="212">
        <f t="shared" si="276"/>
        <v>0</v>
      </c>
      <c r="JW77" s="224">
        <f>+'PPFF 2022'!IN77</f>
        <v>0</v>
      </c>
      <c r="JX77" s="225">
        <f>+'PPFF 2022'!IO77</f>
        <v>0</v>
      </c>
      <c r="JY77" s="212">
        <f t="shared" si="277"/>
        <v>0</v>
      </c>
      <c r="JZ77" s="224">
        <f>+'PPFF 2022'!IP77</f>
        <v>0</v>
      </c>
      <c r="KA77" s="225">
        <f>+'PPFF 2022'!IQ77</f>
        <v>0</v>
      </c>
      <c r="KB77" s="212">
        <f t="shared" si="278"/>
        <v>0</v>
      </c>
      <c r="KC77" s="224">
        <f>+'PPFF 2022'!IR77</f>
        <v>0</v>
      </c>
      <c r="KD77" s="225">
        <f>+'PPFF 2022'!IS77</f>
        <v>0</v>
      </c>
      <c r="KE77" s="212">
        <f t="shared" si="279"/>
        <v>0</v>
      </c>
      <c r="KF77" s="224">
        <f>+'PPFF 2022'!IT77</f>
        <v>0</v>
      </c>
      <c r="KG77" s="225">
        <f>+'PPFF 2022'!IU77</f>
        <v>0</v>
      </c>
      <c r="KH77" s="212">
        <f t="shared" si="280"/>
        <v>0</v>
      </c>
      <c r="KI77" s="224">
        <f>+'PPFF 2022'!IV77</f>
        <v>0</v>
      </c>
      <c r="KJ77" s="225">
        <f>+'PPFF 2022'!IW77</f>
        <v>0</v>
      </c>
      <c r="KK77" s="212">
        <f t="shared" si="281"/>
        <v>0</v>
      </c>
      <c r="KL77" s="224">
        <f>+'PPFF 2022'!IX77</f>
        <v>0</v>
      </c>
      <c r="KM77" s="225">
        <f>+'PPFF 2022'!IY77</f>
        <v>0</v>
      </c>
      <c r="KN77" s="212">
        <f t="shared" si="282"/>
        <v>0</v>
      </c>
      <c r="KO77" s="224">
        <f>+'PPFF 2022'!IZ77</f>
        <v>0</v>
      </c>
      <c r="KP77" s="225">
        <f>+'PPFF 2022'!JA77</f>
        <v>0</v>
      </c>
      <c r="KQ77" s="212">
        <f t="shared" si="283"/>
        <v>0</v>
      </c>
      <c r="KR77" s="224">
        <f>+'PPFF 2022'!JB77</f>
        <v>0</v>
      </c>
      <c r="KS77" s="225">
        <f>+'PPFF 2022'!JC77</f>
        <v>0</v>
      </c>
      <c r="KT77" s="212">
        <f t="shared" si="284"/>
        <v>0</v>
      </c>
      <c r="KU77" s="224">
        <f>+'PPFF 2022'!JD77</f>
        <v>0</v>
      </c>
      <c r="KV77" s="225">
        <f>+'PPFF 2022'!JE77</f>
        <v>0</v>
      </c>
      <c r="KW77" s="212">
        <f t="shared" si="285"/>
        <v>0</v>
      </c>
      <c r="KX77" s="224">
        <f>+'PPFF 2022'!JK77</f>
        <v>0</v>
      </c>
      <c r="KY77" s="230">
        <f>+'PPFF 2022'!JL77</f>
        <v>0</v>
      </c>
      <c r="KZ77" s="224">
        <f>+'PPFF 2022'!JM77</f>
        <v>0</v>
      </c>
      <c r="LA77" s="230">
        <f>+'PPFF 2022'!JN77</f>
        <v>0</v>
      </c>
      <c r="LB77" s="224">
        <f>+'PPFF 2022'!JO77</f>
        <v>0</v>
      </c>
      <c r="LC77" s="230">
        <f>+'PPFF 2022'!JP77</f>
        <v>0</v>
      </c>
      <c r="LD77" s="224">
        <f>+'PPFF 2022'!JQ77</f>
        <v>0</v>
      </c>
      <c r="LE77" s="230">
        <f>+'PPFF 2022'!JR77</f>
        <v>0</v>
      </c>
      <c r="LF77" s="224">
        <f>+'PPFF 2022'!JS77</f>
        <v>0</v>
      </c>
      <c r="LG77" s="230">
        <f>+'PPFF 2022'!JT77</f>
        <v>0</v>
      </c>
      <c r="LH77" s="224">
        <f>+'PPFF 2022'!JU77</f>
        <v>0</v>
      </c>
      <c r="LI77" s="230">
        <f>+'PPFF 2022'!JV77</f>
        <v>0</v>
      </c>
      <c r="LJ77" s="224">
        <f>+'PPFF 2022'!JW77</f>
        <v>0</v>
      </c>
      <c r="LK77" s="230">
        <f>+'PPFF 2022'!JX77</f>
        <v>0</v>
      </c>
      <c r="LL77" s="224">
        <f>+'PPFF 2022'!JY77</f>
        <v>0</v>
      </c>
      <c r="LM77" s="230">
        <f>+'PPFF 2022'!JZ77</f>
        <v>0</v>
      </c>
      <c r="LN77" s="224">
        <f>+'PPFF 2022'!KA77</f>
        <v>0</v>
      </c>
      <c r="LO77" s="230">
        <f>+'PPFF 2022'!KB77</f>
        <v>0</v>
      </c>
      <c r="LP77" s="224">
        <f>+'PPFF 2022'!KC77</f>
        <v>0</v>
      </c>
      <c r="LQ77" s="230">
        <f>+'PPFF 2022'!KD77</f>
        <v>0</v>
      </c>
      <c r="LR77" s="224">
        <f>+'PPFF 2022'!KE77</f>
        <v>0</v>
      </c>
      <c r="LS77" s="230">
        <f>+'PPFF 2022'!KF77</f>
        <v>0</v>
      </c>
      <c r="LT77" s="224">
        <f>+'PPFF 2022'!KG77</f>
        <v>0</v>
      </c>
      <c r="LU77" s="230">
        <f>+'PPFF 2022'!KH77</f>
        <v>0</v>
      </c>
      <c r="LV77" s="234">
        <f>+'PPFF 2022'!KN77</f>
        <v>0</v>
      </c>
      <c r="LW77" s="234">
        <f>+'PPFF 2022'!KP77</f>
        <v>0</v>
      </c>
      <c r="LX77" s="234">
        <f>+'PPFF 2022'!KR77</f>
        <v>0</v>
      </c>
      <c r="LY77" s="234">
        <f>+'PPFF 2022'!KT77</f>
        <v>0</v>
      </c>
      <c r="LZ77" s="234">
        <f>+'PPFF 2022'!KV77</f>
        <v>0</v>
      </c>
      <c r="MA77" s="234">
        <f>+'PPFF 2022'!KX77</f>
        <v>0</v>
      </c>
      <c r="MB77" s="234">
        <f>+'PPFF 2022'!KZ77</f>
        <v>0</v>
      </c>
      <c r="MC77" s="234">
        <f>+'PPFF 2022'!LB77</f>
        <v>0</v>
      </c>
      <c r="MD77" s="234">
        <f>+'PPFF 2022'!LD77</f>
        <v>0</v>
      </c>
      <c r="ME77" s="234">
        <f>+'PPFF 2022'!LF77</f>
        <v>0</v>
      </c>
      <c r="MF77" s="234">
        <f>+'PPFF 2022'!LH77</f>
        <v>0</v>
      </c>
      <c r="MG77" s="234">
        <f>+'PPFF 2022'!LJ77</f>
        <v>0</v>
      </c>
      <c r="MH77" s="190">
        <f>+'PPFF 2022'!LN77/6</f>
        <v>0</v>
      </c>
      <c r="MI77" s="190">
        <f>+'PPFF 2022'!LP77/6</f>
        <v>0</v>
      </c>
      <c r="MJ77" s="190">
        <f>+'PPFF 2022'!LR77/6</f>
        <v>0</v>
      </c>
      <c r="MK77" s="190">
        <f>+'PPFF 2022'!LT77/6</f>
        <v>0</v>
      </c>
      <c r="ML77" s="190">
        <f>+'PPFF 2022'!LV77/6</f>
        <v>0</v>
      </c>
      <c r="MM77" s="190">
        <f>+'PPFF 2022'!LX77/6</f>
        <v>0</v>
      </c>
      <c r="MN77" s="239">
        <f>+'PPFF 2022'!LZ77/6</f>
        <v>0</v>
      </c>
      <c r="MO77" s="190">
        <f>+'PPFF 2022'!MB77/6</f>
        <v>0</v>
      </c>
      <c r="MP77" s="190">
        <f>+'PPFF 2022'!MD77/6</f>
        <v>0</v>
      </c>
      <c r="MQ77" s="190">
        <f>+'PPFF 2022'!MF77/6</f>
        <v>0</v>
      </c>
      <c r="MR77" s="190">
        <f>+'PPFF 2022'!MH77/6</f>
        <v>0</v>
      </c>
      <c r="MS77" s="190">
        <f>+'PPFF 2022'!MJ77/6</f>
        <v>0</v>
      </c>
      <c r="MT77" s="104">
        <f>+'PPFF 2022'!MN77</f>
        <v>0</v>
      </c>
      <c r="MU77" s="104">
        <f>+'PPFF 2022'!MP77</f>
        <v>0</v>
      </c>
      <c r="MV77" s="104">
        <f>+'PPFF 2022'!MR77</f>
        <v>0</v>
      </c>
      <c r="MW77" s="104">
        <f>+'PPFF 2022'!MT77</f>
        <v>0</v>
      </c>
      <c r="MX77" s="104">
        <f>+'PPFF 2022'!MV77</f>
        <v>0</v>
      </c>
      <c r="MY77" s="104">
        <f>+'PPFF 2022'!MX77</f>
        <v>0</v>
      </c>
      <c r="MZ77" s="104">
        <f>+'PPFF 2022'!MZ77</f>
        <v>0</v>
      </c>
      <c r="NA77" s="104">
        <f>+'PPFF 2022'!NB77</f>
        <v>0</v>
      </c>
      <c r="NB77" s="104">
        <f>+'PPFF 2022'!ND77</f>
        <v>0</v>
      </c>
      <c r="NC77" s="104">
        <f>+'PPFF 2022'!NF77</f>
        <v>0</v>
      </c>
      <c r="ND77" s="104">
        <f>+'PPFF 2022'!NH77</f>
        <v>0</v>
      </c>
      <c r="NE77" s="104">
        <f>+'PPFF 2022'!NJ77</f>
        <v>0</v>
      </c>
    </row>
    <row r="78" spans="1:369" s="88" customFormat="1" ht="10.5" x14ac:dyDescent="0.25">
      <c r="A78" s="89" t="s">
        <v>1</v>
      </c>
      <c r="B78" s="90" t="s">
        <v>214</v>
      </c>
      <c r="C78" s="90">
        <v>400</v>
      </c>
      <c r="D78" s="90" t="s">
        <v>349</v>
      </c>
      <c r="E78" s="91" t="s">
        <v>302</v>
      </c>
      <c r="F78" s="92" t="s">
        <v>109</v>
      </c>
      <c r="G78" s="92" t="s">
        <v>357</v>
      </c>
      <c r="H78" s="155">
        <v>74</v>
      </c>
      <c r="I78" s="92" t="s">
        <v>379</v>
      </c>
      <c r="J78" s="171">
        <f>+'PPFF 2022'!J78+'PPFF 2022'!K78</f>
        <v>0</v>
      </c>
      <c r="K78" s="171">
        <f>+'PPFF 2022'!L78+'PPFF 2022'!M78</f>
        <v>0</v>
      </c>
      <c r="L78" s="171">
        <f>+'PPFF 2022'!N78+'PPFF 2022'!O78</f>
        <v>0</v>
      </c>
      <c r="M78" s="171">
        <f>+'PPFF 2022'!P78+'PPFF 2022'!Q78</f>
        <v>0</v>
      </c>
      <c r="N78" s="171">
        <f>+'PPFF 2022'!R78+'PPFF 2022'!S78</f>
        <v>0</v>
      </c>
      <c r="O78" s="171">
        <f>+'PPFF 2022'!T78+'PPFF 2022'!U78</f>
        <v>0</v>
      </c>
      <c r="P78" s="171">
        <f>+'PPFF 2022'!V78+'PPFF 2022'!W78</f>
        <v>0</v>
      </c>
      <c r="Q78" s="171">
        <f>+'PPFF 2022'!X78+'PPFF 2022'!Y78</f>
        <v>0</v>
      </c>
      <c r="R78" s="171">
        <f>+'PPFF 2022'!Z78+'PPFF 2022'!AA78</f>
        <v>0</v>
      </c>
      <c r="S78" s="171">
        <f>+'PPFF 2022'!AB78+'PPFF 2022'!AC78</f>
        <v>0</v>
      </c>
      <c r="T78" s="171">
        <f>+'PPFF 2022'!AD78+'PPFF 2022'!AE78</f>
        <v>0</v>
      </c>
      <c r="U78" s="171">
        <f>+'PPFF 2022'!AF78+'PPFF 2022'!AG78</f>
        <v>0</v>
      </c>
      <c r="V78" s="93">
        <f>+'PPFF 2022'!AM78</f>
        <v>0</v>
      </c>
      <c r="W78" s="95">
        <f>+'PPFF 2022'!AN78</f>
        <v>0</v>
      </c>
      <c r="X78" s="98">
        <f>+('PPFF 2022'!AM78+'PPFF 2022'!AN78)/13</f>
        <v>0</v>
      </c>
      <c r="Y78" s="93">
        <f>+'PPFF 2022'!AO78</f>
        <v>0</v>
      </c>
      <c r="Z78" s="95">
        <f>+'PPFF 2022'!AP78</f>
        <v>0</v>
      </c>
      <c r="AA78" s="98">
        <f>+('PPFF 2022'!AO78+'PPFF 2022'!AP78)/13</f>
        <v>0</v>
      </c>
      <c r="AB78" s="93">
        <f>+'PPFF 2022'!AQ78</f>
        <v>0</v>
      </c>
      <c r="AC78" s="95">
        <f>+'PPFF 2022'!AR78</f>
        <v>0</v>
      </c>
      <c r="AD78" s="98">
        <f t="shared" si="192"/>
        <v>0</v>
      </c>
      <c r="AE78" s="93">
        <f>+'PPFF 2022'!AS78</f>
        <v>0</v>
      </c>
      <c r="AF78" s="95">
        <f>+'PPFF 2022'!AT78</f>
        <v>0</v>
      </c>
      <c r="AG78" s="98">
        <f t="shared" si="193"/>
        <v>0</v>
      </c>
      <c r="AH78" s="93">
        <f>+'PPFF 2022'!AU78</f>
        <v>0</v>
      </c>
      <c r="AI78" s="95">
        <f>+'PPFF 2022'!AV78</f>
        <v>0</v>
      </c>
      <c r="AJ78" s="98">
        <f t="shared" si="194"/>
        <v>0</v>
      </c>
      <c r="AK78" s="93">
        <f>+'PPFF 2022'!AW78</f>
        <v>0</v>
      </c>
      <c r="AL78" s="95">
        <f>+'PPFF 2022'!AX78</f>
        <v>0</v>
      </c>
      <c r="AM78" s="98">
        <f t="shared" si="195"/>
        <v>0</v>
      </c>
      <c r="AN78" s="93">
        <f>+'PPFF 2022'!AY78</f>
        <v>0</v>
      </c>
      <c r="AO78" s="95">
        <f>+'PPFF 2022'!AZ78</f>
        <v>0</v>
      </c>
      <c r="AP78" s="98">
        <f t="shared" si="196"/>
        <v>0</v>
      </c>
      <c r="AQ78" s="93">
        <f>+'PPFF 2022'!BA78</f>
        <v>0</v>
      </c>
      <c r="AR78" s="95">
        <f>+'PPFF 2022'!BB78</f>
        <v>0</v>
      </c>
      <c r="AS78" s="98">
        <f t="shared" si="197"/>
        <v>0</v>
      </c>
      <c r="AT78" s="93">
        <f>+'PPFF 2022'!BC78</f>
        <v>0</v>
      </c>
      <c r="AU78" s="95">
        <f>+'PPFF 2022'!BD78</f>
        <v>0</v>
      </c>
      <c r="AV78" s="98">
        <f t="shared" si="198"/>
        <v>0</v>
      </c>
      <c r="AW78" s="93">
        <f>+'PPFF 2022'!BE78</f>
        <v>0</v>
      </c>
      <c r="AX78" s="95">
        <f>+'PPFF 2022'!BF78</f>
        <v>0</v>
      </c>
      <c r="AY78" s="98">
        <f t="shared" si="199"/>
        <v>0</v>
      </c>
      <c r="AZ78" s="93">
        <f>+'PPFF 2022'!BG78</f>
        <v>0</v>
      </c>
      <c r="BA78" s="95">
        <f>+'PPFF 2022'!BH78</f>
        <v>0</v>
      </c>
      <c r="BB78" s="98">
        <f t="shared" si="200"/>
        <v>0</v>
      </c>
      <c r="BC78" s="93">
        <f>+'PPFF 2022'!BI78</f>
        <v>0</v>
      </c>
      <c r="BD78" s="95">
        <f>+'PPFF 2022'!BJ78</f>
        <v>0</v>
      </c>
      <c r="BE78" s="97">
        <f t="shared" si="201"/>
        <v>0</v>
      </c>
      <c r="BF78" s="107">
        <f>+'PPFF 2022'!BP78</f>
        <v>0</v>
      </c>
      <c r="BG78" s="97">
        <f>+'PPFF 2022'!BQ78</f>
        <v>0</v>
      </c>
      <c r="BH78" s="182">
        <f t="shared" si="202"/>
        <v>0</v>
      </c>
      <c r="BI78" s="107">
        <f>+'PPFF 2022'!BR78</f>
        <v>0</v>
      </c>
      <c r="BJ78" s="97">
        <f>+'PPFF 2022'!BS78</f>
        <v>0</v>
      </c>
      <c r="BK78" s="182">
        <f t="shared" si="203"/>
        <v>0</v>
      </c>
      <c r="BL78" s="107">
        <f>+'PPFF 2022'!BT78</f>
        <v>0</v>
      </c>
      <c r="BM78" s="97">
        <f>+'PPFF 2022'!BU78</f>
        <v>0</v>
      </c>
      <c r="BN78" s="182">
        <f t="shared" si="204"/>
        <v>0</v>
      </c>
      <c r="BO78" s="107">
        <f>+'PPFF 2022'!BV78</f>
        <v>0</v>
      </c>
      <c r="BP78" s="97">
        <f>+'PPFF 2022'!BW78</f>
        <v>0</v>
      </c>
      <c r="BQ78" s="182">
        <f t="shared" si="205"/>
        <v>0</v>
      </c>
      <c r="BR78" s="107">
        <f>+'PPFF 2022'!BX78</f>
        <v>0</v>
      </c>
      <c r="BS78" s="97">
        <f>+'PPFF 2022'!BY78</f>
        <v>0</v>
      </c>
      <c r="BT78" s="182">
        <f t="shared" si="206"/>
        <v>0</v>
      </c>
      <c r="BU78" s="107">
        <f>+'PPFF 2022'!BZ78</f>
        <v>0</v>
      </c>
      <c r="BV78" s="97">
        <f>+'PPFF 2022'!CA78</f>
        <v>0</v>
      </c>
      <c r="BW78" s="182">
        <f t="shared" si="207"/>
        <v>0</v>
      </c>
      <c r="BX78" s="107">
        <f>+'PPFF 2022'!CB78</f>
        <v>0</v>
      </c>
      <c r="BY78" s="97">
        <f>+'PPFF 2022'!CC78</f>
        <v>0</v>
      </c>
      <c r="BZ78" s="182">
        <f t="shared" si="208"/>
        <v>0</v>
      </c>
      <c r="CA78" s="107">
        <f>+'PPFF 2022'!CD78</f>
        <v>0</v>
      </c>
      <c r="CB78" s="97">
        <f>+'PPFF 2022'!CE78</f>
        <v>0</v>
      </c>
      <c r="CC78" s="182">
        <f t="shared" si="209"/>
        <v>0</v>
      </c>
      <c r="CD78" s="107">
        <f>+'PPFF 2022'!CF78</f>
        <v>0</v>
      </c>
      <c r="CE78" s="97">
        <f>+'PPFF 2022'!CG78</f>
        <v>0</v>
      </c>
      <c r="CF78" s="182">
        <f t="shared" si="210"/>
        <v>0</v>
      </c>
      <c r="CG78" s="107">
        <f>+'PPFF 2022'!CH78</f>
        <v>0</v>
      </c>
      <c r="CH78" s="97">
        <f>+'PPFF 2022'!CI78</f>
        <v>0</v>
      </c>
      <c r="CI78" s="182">
        <f t="shared" si="211"/>
        <v>0</v>
      </c>
      <c r="CJ78" s="107">
        <f>+'PPFF 2022'!CJ78</f>
        <v>0</v>
      </c>
      <c r="CK78" s="97">
        <f>+'PPFF 2022'!CK78</f>
        <v>0</v>
      </c>
      <c r="CL78" s="182">
        <f t="shared" si="212"/>
        <v>0</v>
      </c>
      <c r="CM78" s="107">
        <f>+'PPFF 2022'!CL78</f>
        <v>0</v>
      </c>
      <c r="CN78" s="97">
        <f>+'PPFF 2022'!CM78</f>
        <v>0</v>
      </c>
      <c r="CO78" s="187">
        <f t="shared" si="213"/>
        <v>0</v>
      </c>
      <c r="CP78" s="109">
        <f>+'PPFF 2022'!CS78</f>
        <v>2</v>
      </c>
      <c r="CQ78" s="111">
        <f>+'PPFF 2022'!CT78</f>
        <v>0</v>
      </c>
      <c r="CR78" s="98">
        <f t="shared" si="214"/>
        <v>0.16666666666666666</v>
      </c>
      <c r="CS78" s="109">
        <f>+'PPFF 2022'!CU78</f>
        <v>0</v>
      </c>
      <c r="CT78" s="111">
        <f>+'PPFF 2022'!CV78</f>
        <v>0</v>
      </c>
      <c r="CU78" s="98">
        <f t="shared" si="215"/>
        <v>0</v>
      </c>
      <c r="CV78" s="109">
        <f>+'PPFF 2022'!CW78</f>
        <v>0</v>
      </c>
      <c r="CW78" s="111">
        <f>+'PPFF 2022'!CX78</f>
        <v>0</v>
      </c>
      <c r="CX78" s="98">
        <f t="shared" si="216"/>
        <v>0</v>
      </c>
      <c r="CY78" s="109">
        <f>+'PPFF 2022'!CY78</f>
        <v>0</v>
      </c>
      <c r="CZ78" s="111">
        <f>+'PPFF 2022'!CZ78</f>
        <v>0</v>
      </c>
      <c r="DA78" s="98">
        <f t="shared" si="217"/>
        <v>0</v>
      </c>
      <c r="DB78" s="109">
        <f>+'PPFF 2022'!DA78</f>
        <v>0</v>
      </c>
      <c r="DC78" s="111">
        <f>+'PPFF 2022'!DB78</f>
        <v>0</v>
      </c>
      <c r="DD78" s="98">
        <f t="shared" si="218"/>
        <v>0</v>
      </c>
      <c r="DE78" s="109">
        <f>+'PPFF 2022'!DC78</f>
        <v>0</v>
      </c>
      <c r="DF78" s="111">
        <f>+'PPFF 2022'!DD78</f>
        <v>0</v>
      </c>
      <c r="DG78" s="98">
        <f t="shared" si="219"/>
        <v>0</v>
      </c>
      <c r="DH78" s="109">
        <f>+'PPFF 2022'!DE78</f>
        <v>0</v>
      </c>
      <c r="DI78" s="111">
        <f>+'PPFF 2022'!DF78</f>
        <v>0</v>
      </c>
      <c r="DJ78" s="98">
        <f t="shared" si="220"/>
        <v>0</v>
      </c>
      <c r="DK78" s="109">
        <f>+'PPFF 2022'!DG78</f>
        <v>0</v>
      </c>
      <c r="DL78" s="111">
        <f>+'PPFF 2022'!DH78</f>
        <v>0</v>
      </c>
      <c r="DM78" s="98">
        <f t="shared" si="221"/>
        <v>0</v>
      </c>
      <c r="DN78" s="109">
        <f>+'PPFF 2022'!DI78</f>
        <v>0</v>
      </c>
      <c r="DO78" s="111">
        <f>+'PPFF 2022'!DJ78</f>
        <v>0</v>
      </c>
      <c r="DP78" s="98">
        <f t="shared" si="222"/>
        <v>0</v>
      </c>
      <c r="DQ78" s="109">
        <f>+'PPFF 2022'!DK78</f>
        <v>0</v>
      </c>
      <c r="DR78" s="111">
        <f>+'PPFF 2022'!DL78</f>
        <v>0</v>
      </c>
      <c r="DS78" s="98">
        <f t="shared" si="223"/>
        <v>0</v>
      </c>
      <c r="DT78" s="109">
        <f>+'PPFF 2022'!DM78</f>
        <v>0</v>
      </c>
      <c r="DU78" s="111">
        <f>+'PPFF 2022'!DN78</f>
        <v>0</v>
      </c>
      <c r="DV78" s="98">
        <f t="shared" si="224"/>
        <v>0</v>
      </c>
      <c r="DW78" s="109">
        <f>+'PPFF 2022'!DO78</f>
        <v>0</v>
      </c>
      <c r="DX78" s="111">
        <f>+'PPFF 2022'!DP78</f>
        <v>0</v>
      </c>
      <c r="DY78" s="107">
        <f t="shared" si="225"/>
        <v>0</v>
      </c>
      <c r="DZ78" s="109">
        <f>+'PPFF 2022'!DV78</f>
        <v>0</v>
      </c>
      <c r="EA78" s="111">
        <f>+'PPFF 2022'!DW78</f>
        <v>0</v>
      </c>
      <c r="EB78" s="98">
        <f t="shared" si="226"/>
        <v>0</v>
      </c>
      <c r="EC78" s="111">
        <f>+'PPFF 2022'!DX78</f>
        <v>0</v>
      </c>
      <c r="ED78" s="111">
        <f>+'PPFF 2022'!DY78</f>
        <v>0</v>
      </c>
      <c r="EE78" s="98">
        <f t="shared" si="227"/>
        <v>0</v>
      </c>
      <c r="EF78" s="111">
        <f>+'PPFF 2022'!DZ78</f>
        <v>0</v>
      </c>
      <c r="EG78" s="111">
        <f>+'PPFF 2022'!EA78</f>
        <v>0</v>
      </c>
      <c r="EH78" s="98">
        <f t="shared" si="228"/>
        <v>0</v>
      </c>
      <c r="EI78" s="111">
        <f>+'PPFF 2022'!EB78</f>
        <v>0</v>
      </c>
      <c r="EJ78" s="111">
        <f>+'PPFF 2022'!EC78</f>
        <v>0</v>
      </c>
      <c r="EK78" s="98">
        <f t="shared" si="229"/>
        <v>0</v>
      </c>
      <c r="EL78" s="111">
        <f>+'PPFF 2022'!ED78</f>
        <v>0</v>
      </c>
      <c r="EM78" s="111">
        <f>+'PPFF 2022'!EE78</f>
        <v>0</v>
      </c>
      <c r="EN78" s="98">
        <f t="shared" si="230"/>
        <v>0</v>
      </c>
      <c r="EO78" s="111">
        <f>+'PPFF 2022'!EF78</f>
        <v>0</v>
      </c>
      <c r="EP78" s="111">
        <f>+'PPFF 2022'!EG78</f>
        <v>0</v>
      </c>
      <c r="EQ78" s="98">
        <f t="shared" si="231"/>
        <v>0</v>
      </c>
      <c r="ER78" s="111">
        <f>+'PPFF 2022'!EH78</f>
        <v>0</v>
      </c>
      <c r="ES78" s="111">
        <f>+'PPFF 2022'!EI78</f>
        <v>0</v>
      </c>
      <c r="ET78" s="98">
        <f t="shared" si="232"/>
        <v>0</v>
      </c>
      <c r="EU78" s="111">
        <f>+'PPFF 2022'!EJ78</f>
        <v>0</v>
      </c>
      <c r="EV78" s="111">
        <f>+'PPFF 2022'!EK78</f>
        <v>0</v>
      </c>
      <c r="EW78" s="98">
        <f t="shared" si="233"/>
        <v>0</v>
      </c>
      <c r="EX78" s="111">
        <f>+'PPFF 2022'!EL78</f>
        <v>0</v>
      </c>
      <c r="EY78" s="111">
        <f>+'PPFF 2022'!EM78</f>
        <v>0</v>
      </c>
      <c r="EZ78" s="98">
        <f t="shared" si="234"/>
        <v>0</v>
      </c>
      <c r="FA78" s="111">
        <f>+'PPFF 2022'!EN78</f>
        <v>0</v>
      </c>
      <c r="FB78" s="111">
        <f>+'PPFF 2022'!EO78</f>
        <v>0</v>
      </c>
      <c r="FC78" s="98">
        <f t="shared" si="235"/>
        <v>0</v>
      </c>
      <c r="FD78" s="111">
        <f>+'PPFF 2022'!EP78</f>
        <v>0</v>
      </c>
      <c r="FE78" s="111">
        <f>+'PPFF 2022'!EQ78</f>
        <v>0</v>
      </c>
      <c r="FF78" s="98">
        <f t="shared" si="236"/>
        <v>0</v>
      </c>
      <c r="FG78" s="111">
        <f>+'PPFF 2022'!ER78</f>
        <v>0</v>
      </c>
      <c r="FH78" s="111">
        <f>+'PPFF 2022'!ES78</f>
        <v>0</v>
      </c>
      <c r="FI78" s="97">
        <f t="shared" si="237"/>
        <v>0</v>
      </c>
      <c r="FJ78" s="108">
        <f>+'PPFF 2022'!EY78</f>
        <v>0</v>
      </c>
      <c r="FK78" s="103">
        <f>+'PPFF 2022'!EZ78</f>
        <v>0</v>
      </c>
      <c r="FL78" s="193">
        <f t="shared" si="238"/>
        <v>0</v>
      </c>
      <c r="FM78" s="203">
        <f>+'PPFF 2022'!FA78</f>
        <v>0</v>
      </c>
      <c r="FN78" s="204">
        <f>+'PPFF 2022'!FB78</f>
        <v>0</v>
      </c>
      <c r="FO78" s="202">
        <f t="shared" si="239"/>
        <v>0</v>
      </c>
      <c r="FP78" s="203">
        <f>+'PPFF 2022'!FC78</f>
        <v>0</v>
      </c>
      <c r="FQ78" s="204">
        <f>+'PPFF 2022'!FD78</f>
        <v>0</v>
      </c>
      <c r="FR78" s="202">
        <f t="shared" si="240"/>
        <v>0</v>
      </c>
      <c r="FS78" s="203">
        <f>+'PPFF 2022'!FE78</f>
        <v>0</v>
      </c>
      <c r="FT78" s="204">
        <f>+'PPFF 2022'!FF78</f>
        <v>0</v>
      </c>
      <c r="FU78" s="202">
        <f t="shared" si="241"/>
        <v>0</v>
      </c>
      <c r="FV78" s="203">
        <f>+'PPFF 2022'!FG78</f>
        <v>0</v>
      </c>
      <c r="FW78" s="204">
        <f>+'PPFF 2022'!FH78</f>
        <v>0</v>
      </c>
      <c r="FX78" s="202">
        <f t="shared" si="242"/>
        <v>0</v>
      </c>
      <c r="FY78" s="203">
        <f>+'PPFF 2022'!FI78</f>
        <v>0</v>
      </c>
      <c r="FZ78" s="204">
        <f>+'PPFF 2022'!FJ78</f>
        <v>0</v>
      </c>
      <c r="GA78" s="202">
        <f t="shared" si="243"/>
        <v>0</v>
      </c>
      <c r="GB78" s="203">
        <f>+'PPFF 2022'!FK78</f>
        <v>0</v>
      </c>
      <c r="GC78" s="204">
        <f>+'PPFF 2022'!FL78</f>
        <v>0</v>
      </c>
      <c r="GD78" s="202">
        <f t="shared" si="244"/>
        <v>0</v>
      </c>
      <c r="GE78" s="203">
        <f>+'PPFF 2022'!FM78</f>
        <v>0</v>
      </c>
      <c r="GF78" s="204">
        <f>+'PPFF 2022'!FN78</f>
        <v>0</v>
      </c>
      <c r="GG78" s="202">
        <f t="shared" si="245"/>
        <v>0</v>
      </c>
      <c r="GH78" s="203">
        <f>+'PPFF 2022'!FO78</f>
        <v>0</v>
      </c>
      <c r="GI78" s="204">
        <f>+'PPFF 2022'!FP78</f>
        <v>0</v>
      </c>
      <c r="GJ78" s="202">
        <f t="shared" si="246"/>
        <v>0</v>
      </c>
      <c r="GK78" s="203">
        <f>+'PPFF 2022'!FQ78</f>
        <v>0</v>
      </c>
      <c r="GL78" s="204">
        <f>+'PPFF 2022'!FR78</f>
        <v>0</v>
      </c>
      <c r="GM78" s="202">
        <f t="shared" si="247"/>
        <v>0</v>
      </c>
      <c r="GN78" s="203">
        <f>+'PPFF 2022'!FS78</f>
        <v>0</v>
      </c>
      <c r="GO78" s="204">
        <f>+'PPFF 2022'!FT78</f>
        <v>0</v>
      </c>
      <c r="GP78" s="202">
        <f t="shared" si="248"/>
        <v>0</v>
      </c>
      <c r="GQ78" s="203">
        <f>+'PPFF 2022'!FU78</f>
        <v>0</v>
      </c>
      <c r="GR78" s="204">
        <f>+'PPFF 2022'!FV78</f>
        <v>0</v>
      </c>
      <c r="GS78" s="209">
        <f t="shared" si="249"/>
        <v>0</v>
      </c>
      <c r="GT78" s="203">
        <f>+'PPFF 2022'!GB78</f>
        <v>0</v>
      </c>
      <c r="GU78" s="204">
        <f>+'PPFF 2022'!GC78</f>
        <v>0</v>
      </c>
      <c r="GV78" s="202">
        <f t="shared" si="250"/>
        <v>0</v>
      </c>
      <c r="GW78" s="203">
        <f>+'PPFF 2022'!GD78</f>
        <v>0</v>
      </c>
      <c r="GX78" s="204">
        <f>+'PPFF 2022'!GE78</f>
        <v>0</v>
      </c>
      <c r="GY78" s="202">
        <f t="shared" si="251"/>
        <v>0</v>
      </c>
      <c r="GZ78" s="203">
        <f>+'PPFF 2022'!GF78</f>
        <v>0</v>
      </c>
      <c r="HA78" s="204">
        <f>+'PPFF 2022'!GG78</f>
        <v>0</v>
      </c>
      <c r="HB78" s="202">
        <f t="shared" si="252"/>
        <v>0</v>
      </c>
      <c r="HC78" s="203">
        <f>+'PPFF 2022'!GH78</f>
        <v>0</v>
      </c>
      <c r="HD78" s="204">
        <f>+'PPFF 2022'!GI78</f>
        <v>0</v>
      </c>
      <c r="HE78" s="202">
        <f t="shared" si="253"/>
        <v>0</v>
      </c>
      <c r="HF78" s="203">
        <f>+'PPFF 2022'!GJ78</f>
        <v>0</v>
      </c>
      <c r="HG78" s="204">
        <f>+'PPFF 2022'!GK78</f>
        <v>0</v>
      </c>
      <c r="HH78" s="202">
        <f t="shared" si="254"/>
        <v>0</v>
      </c>
      <c r="HI78" s="203">
        <f>+'PPFF 2022'!GL78</f>
        <v>0</v>
      </c>
      <c r="HJ78" s="204">
        <f>+'PPFF 2022'!GM78</f>
        <v>0</v>
      </c>
      <c r="HK78" s="202">
        <f t="shared" si="255"/>
        <v>0</v>
      </c>
      <c r="HL78" s="203">
        <f>+'PPFF 2022'!GN78</f>
        <v>0</v>
      </c>
      <c r="HM78" s="204">
        <f>+'PPFF 2022'!GO78</f>
        <v>0</v>
      </c>
      <c r="HN78" s="202">
        <f t="shared" si="256"/>
        <v>0</v>
      </c>
      <c r="HO78" s="203">
        <f>+'PPFF 2022'!GP78</f>
        <v>0</v>
      </c>
      <c r="HP78" s="204">
        <f>+'PPFF 2022'!GQ78</f>
        <v>0</v>
      </c>
      <c r="HQ78" s="202">
        <f t="shared" si="257"/>
        <v>0</v>
      </c>
      <c r="HR78" s="203">
        <f>+'PPFF 2022'!GR78</f>
        <v>0</v>
      </c>
      <c r="HS78" s="204">
        <f>+'PPFF 2022'!GS78</f>
        <v>0</v>
      </c>
      <c r="HT78" s="202">
        <f t="shared" si="258"/>
        <v>0</v>
      </c>
      <c r="HU78" s="203">
        <f>+'PPFF 2022'!GT78</f>
        <v>0</v>
      </c>
      <c r="HV78" s="204">
        <f>+'PPFF 2022'!GU78</f>
        <v>0</v>
      </c>
      <c r="HW78" s="202">
        <f t="shared" si="259"/>
        <v>0</v>
      </c>
      <c r="HX78" s="203">
        <f>+'PPFF 2022'!GV78</f>
        <v>0</v>
      </c>
      <c r="HY78" s="204">
        <f>+'PPFF 2022'!GW78</f>
        <v>0</v>
      </c>
      <c r="HZ78" s="202">
        <f t="shared" si="260"/>
        <v>0</v>
      </c>
      <c r="IA78" s="203">
        <f>+'PPFF 2022'!GX78</f>
        <v>0</v>
      </c>
      <c r="IB78" s="204">
        <f>+'PPFF 2022'!GY78</f>
        <v>0</v>
      </c>
      <c r="IC78" s="209">
        <f t="shared" si="261"/>
        <v>0</v>
      </c>
      <c r="ID78" s="203">
        <f>+'PPFF 2022'!HE78</f>
        <v>0</v>
      </c>
      <c r="IE78" s="204">
        <f>+'PPFF 2022'!HF78</f>
        <v>0</v>
      </c>
      <c r="IF78" s="215">
        <f t="shared" si="262"/>
        <v>0</v>
      </c>
      <c r="IG78" s="203">
        <f>+'PPFF 2022'!HG78</f>
        <v>0</v>
      </c>
      <c r="IH78" s="204">
        <f>+'PPFF 2022'!HH78</f>
        <v>0</v>
      </c>
      <c r="II78" s="215">
        <f t="shared" si="263"/>
        <v>0</v>
      </c>
      <c r="IJ78" s="203">
        <f>+'PPFF 2022'!HI78</f>
        <v>0</v>
      </c>
      <c r="IK78" s="204">
        <f>+'PPFF 2022'!HJ78</f>
        <v>0</v>
      </c>
      <c r="IL78" s="215">
        <f t="shared" si="264"/>
        <v>0</v>
      </c>
      <c r="IM78" s="203">
        <f>+'PPFF 2022'!HK78</f>
        <v>0</v>
      </c>
      <c r="IN78" s="204">
        <f>+'PPFF 2022'!HL78</f>
        <v>0</v>
      </c>
      <c r="IO78" s="215">
        <f t="shared" si="265"/>
        <v>0</v>
      </c>
      <c r="IP78" s="203">
        <f>+'PPFF 2022'!HM78</f>
        <v>0</v>
      </c>
      <c r="IQ78" s="204">
        <f>+'PPFF 2022'!HN78</f>
        <v>0</v>
      </c>
      <c r="IR78" s="215">
        <f t="shared" si="266"/>
        <v>0</v>
      </c>
      <c r="IS78" s="203">
        <f>+'PPFF 2022'!HO78</f>
        <v>0</v>
      </c>
      <c r="IT78" s="204">
        <f>+'PPFF 2022'!HP78</f>
        <v>0</v>
      </c>
      <c r="IU78" s="215">
        <f t="shared" si="267"/>
        <v>0</v>
      </c>
      <c r="IV78" s="203">
        <f>+'PPFF 2022'!HQ78</f>
        <v>0</v>
      </c>
      <c r="IW78" s="204">
        <f>+'PPFF 2022'!HR78</f>
        <v>0</v>
      </c>
      <c r="IX78" s="215">
        <f t="shared" si="268"/>
        <v>0</v>
      </c>
      <c r="IY78" s="203">
        <f>+'PPFF 2022'!HS78</f>
        <v>0</v>
      </c>
      <c r="IZ78" s="204">
        <f>+'PPFF 2022'!HT78</f>
        <v>0</v>
      </c>
      <c r="JA78" s="215">
        <f t="shared" si="269"/>
        <v>0</v>
      </c>
      <c r="JB78" s="203">
        <f>+'PPFF 2022'!HU78</f>
        <v>0</v>
      </c>
      <c r="JC78" s="204">
        <f>+'PPFF 2022'!HV78</f>
        <v>0</v>
      </c>
      <c r="JD78" s="215">
        <f t="shared" si="270"/>
        <v>0</v>
      </c>
      <c r="JE78" s="203">
        <f>+'PPFF 2022'!HW78</f>
        <v>0</v>
      </c>
      <c r="JF78" s="204">
        <f>+'PPFF 2022'!HX78</f>
        <v>0</v>
      </c>
      <c r="JG78" s="215">
        <f t="shared" si="271"/>
        <v>0</v>
      </c>
      <c r="JH78" s="203">
        <f>+'PPFF 2022'!HY78</f>
        <v>0</v>
      </c>
      <c r="JI78" s="204">
        <f>+'PPFF 2022'!HZ78</f>
        <v>0</v>
      </c>
      <c r="JJ78" s="215">
        <f t="shared" si="272"/>
        <v>0</v>
      </c>
      <c r="JK78" s="203">
        <f>+'PPFF 2022'!IA78</f>
        <v>0</v>
      </c>
      <c r="JL78" s="204">
        <f>+'PPFF 2022'!IB78</f>
        <v>0</v>
      </c>
      <c r="JM78" s="218">
        <f t="shared" si="273"/>
        <v>0</v>
      </c>
      <c r="JN78" s="224">
        <f>+'PPFF 2022'!IH78</f>
        <v>0</v>
      </c>
      <c r="JO78" s="225">
        <f>+'PPFF 2022'!II78</f>
        <v>0</v>
      </c>
      <c r="JP78" s="212">
        <f t="shared" si="274"/>
        <v>0</v>
      </c>
      <c r="JQ78" s="224">
        <f>+'PPFF 2022'!IJ78</f>
        <v>0</v>
      </c>
      <c r="JR78" s="225">
        <f>+'PPFF 2022'!IK78</f>
        <v>0</v>
      </c>
      <c r="JS78" s="212">
        <f t="shared" si="275"/>
        <v>0</v>
      </c>
      <c r="JT78" s="224">
        <f>+'PPFF 2022'!IL78</f>
        <v>0</v>
      </c>
      <c r="JU78" s="225">
        <f>+'PPFF 2022'!IM78</f>
        <v>0</v>
      </c>
      <c r="JV78" s="212">
        <f t="shared" si="276"/>
        <v>0</v>
      </c>
      <c r="JW78" s="224">
        <f>+'PPFF 2022'!IN78</f>
        <v>0</v>
      </c>
      <c r="JX78" s="225">
        <f>+'PPFF 2022'!IO78</f>
        <v>0</v>
      </c>
      <c r="JY78" s="212">
        <f t="shared" si="277"/>
        <v>0</v>
      </c>
      <c r="JZ78" s="224">
        <f>+'PPFF 2022'!IP78</f>
        <v>0</v>
      </c>
      <c r="KA78" s="225">
        <f>+'PPFF 2022'!IQ78</f>
        <v>0</v>
      </c>
      <c r="KB78" s="212">
        <f t="shared" si="278"/>
        <v>0</v>
      </c>
      <c r="KC78" s="224">
        <f>+'PPFF 2022'!IR78</f>
        <v>0</v>
      </c>
      <c r="KD78" s="225">
        <f>+'PPFF 2022'!IS78</f>
        <v>0</v>
      </c>
      <c r="KE78" s="212">
        <f t="shared" si="279"/>
        <v>0</v>
      </c>
      <c r="KF78" s="224">
        <f>+'PPFF 2022'!IT78</f>
        <v>0</v>
      </c>
      <c r="KG78" s="225">
        <f>+'PPFF 2022'!IU78</f>
        <v>0</v>
      </c>
      <c r="KH78" s="212">
        <f t="shared" si="280"/>
        <v>0</v>
      </c>
      <c r="KI78" s="224">
        <f>+'PPFF 2022'!IV78</f>
        <v>0</v>
      </c>
      <c r="KJ78" s="225">
        <f>+'PPFF 2022'!IW78</f>
        <v>0</v>
      </c>
      <c r="KK78" s="212">
        <f t="shared" si="281"/>
        <v>0</v>
      </c>
      <c r="KL78" s="224">
        <f>+'PPFF 2022'!IX78</f>
        <v>0</v>
      </c>
      <c r="KM78" s="225">
        <f>+'PPFF 2022'!IY78</f>
        <v>0</v>
      </c>
      <c r="KN78" s="212">
        <f t="shared" si="282"/>
        <v>0</v>
      </c>
      <c r="KO78" s="224">
        <f>+'PPFF 2022'!IZ78</f>
        <v>0</v>
      </c>
      <c r="KP78" s="225">
        <f>+'PPFF 2022'!JA78</f>
        <v>0</v>
      </c>
      <c r="KQ78" s="212">
        <f t="shared" si="283"/>
        <v>0</v>
      </c>
      <c r="KR78" s="224">
        <f>+'PPFF 2022'!JB78</f>
        <v>0</v>
      </c>
      <c r="KS78" s="225">
        <f>+'PPFF 2022'!JC78</f>
        <v>0</v>
      </c>
      <c r="KT78" s="212">
        <f t="shared" si="284"/>
        <v>0</v>
      </c>
      <c r="KU78" s="224">
        <f>+'PPFF 2022'!JD78</f>
        <v>0</v>
      </c>
      <c r="KV78" s="225">
        <f>+'PPFF 2022'!JE78</f>
        <v>0</v>
      </c>
      <c r="KW78" s="212">
        <f t="shared" si="285"/>
        <v>0</v>
      </c>
      <c r="KX78" s="224">
        <f>+'PPFF 2022'!JK78</f>
        <v>0</v>
      </c>
      <c r="KY78" s="230">
        <f>+'PPFF 2022'!JL78</f>
        <v>0</v>
      </c>
      <c r="KZ78" s="224">
        <f>+'PPFF 2022'!JM78</f>
        <v>0</v>
      </c>
      <c r="LA78" s="230">
        <f>+'PPFF 2022'!JN78</f>
        <v>0</v>
      </c>
      <c r="LB78" s="224">
        <f>+'PPFF 2022'!JO78</f>
        <v>0</v>
      </c>
      <c r="LC78" s="230">
        <f>+'PPFF 2022'!JP78</f>
        <v>0</v>
      </c>
      <c r="LD78" s="224">
        <f>+'PPFF 2022'!JQ78</f>
        <v>0</v>
      </c>
      <c r="LE78" s="230">
        <f>+'PPFF 2022'!JR78</f>
        <v>0</v>
      </c>
      <c r="LF78" s="224">
        <f>+'PPFF 2022'!JS78</f>
        <v>0</v>
      </c>
      <c r="LG78" s="230">
        <f>+'PPFF 2022'!JT78</f>
        <v>0</v>
      </c>
      <c r="LH78" s="224">
        <f>+'PPFF 2022'!JU78</f>
        <v>0</v>
      </c>
      <c r="LI78" s="230">
        <f>+'PPFF 2022'!JV78</f>
        <v>0</v>
      </c>
      <c r="LJ78" s="224">
        <f>+'PPFF 2022'!JW78</f>
        <v>0</v>
      </c>
      <c r="LK78" s="230">
        <f>+'PPFF 2022'!JX78</f>
        <v>0</v>
      </c>
      <c r="LL78" s="224">
        <f>+'PPFF 2022'!JY78</f>
        <v>0</v>
      </c>
      <c r="LM78" s="230">
        <f>+'PPFF 2022'!JZ78</f>
        <v>0</v>
      </c>
      <c r="LN78" s="224">
        <f>+'PPFF 2022'!KA78</f>
        <v>0</v>
      </c>
      <c r="LO78" s="230">
        <f>+'PPFF 2022'!KB78</f>
        <v>0</v>
      </c>
      <c r="LP78" s="224">
        <f>+'PPFF 2022'!KC78</f>
        <v>0</v>
      </c>
      <c r="LQ78" s="230">
        <f>+'PPFF 2022'!KD78</f>
        <v>0</v>
      </c>
      <c r="LR78" s="224">
        <f>+'PPFF 2022'!KE78</f>
        <v>0</v>
      </c>
      <c r="LS78" s="230">
        <f>+'PPFF 2022'!KF78</f>
        <v>0</v>
      </c>
      <c r="LT78" s="224">
        <f>+'PPFF 2022'!KG78</f>
        <v>0</v>
      </c>
      <c r="LU78" s="230">
        <f>+'PPFF 2022'!KH78</f>
        <v>0</v>
      </c>
      <c r="LV78" s="234">
        <f>+'PPFF 2022'!KN78</f>
        <v>0</v>
      </c>
      <c r="LW78" s="234">
        <f>+'PPFF 2022'!KP78</f>
        <v>0</v>
      </c>
      <c r="LX78" s="234">
        <f>+'PPFF 2022'!KR78</f>
        <v>0</v>
      </c>
      <c r="LY78" s="234">
        <f>+'PPFF 2022'!KT78</f>
        <v>0</v>
      </c>
      <c r="LZ78" s="234">
        <f>+'PPFF 2022'!KV78</f>
        <v>0</v>
      </c>
      <c r="MA78" s="234">
        <f>+'PPFF 2022'!KX78</f>
        <v>0</v>
      </c>
      <c r="MB78" s="234">
        <f>+'PPFF 2022'!KZ78</f>
        <v>0</v>
      </c>
      <c r="MC78" s="234">
        <f>+'PPFF 2022'!LB78</f>
        <v>0</v>
      </c>
      <c r="MD78" s="234">
        <f>+'PPFF 2022'!LD78</f>
        <v>0</v>
      </c>
      <c r="ME78" s="234">
        <f>+'PPFF 2022'!LF78</f>
        <v>0</v>
      </c>
      <c r="MF78" s="234">
        <f>+'PPFF 2022'!LH78</f>
        <v>0</v>
      </c>
      <c r="MG78" s="234">
        <f>+'PPFF 2022'!LJ78</f>
        <v>0</v>
      </c>
      <c r="MH78" s="190">
        <f>+'PPFF 2022'!LN78/6</f>
        <v>0</v>
      </c>
      <c r="MI78" s="190">
        <f>+'PPFF 2022'!LP78/6</f>
        <v>0</v>
      </c>
      <c r="MJ78" s="190">
        <f>+'PPFF 2022'!LR78/6</f>
        <v>0</v>
      </c>
      <c r="MK78" s="190">
        <f>+'PPFF 2022'!LT78/6</f>
        <v>0</v>
      </c>
      <c r="ML78" s="190">
        <f>+'PPFF 2022'!LV78/6</f>
        <v>0</v>
      </c>
      <c r="MM78" s="190">
        <f>+'PPFF 2022'!LX78/6</f>
        <v>0</v>
      </c>
      <c r="MN78" s="239">
        <f>+'PPFF 2022'!LZ78/6</f>
        <v>0</v>
      </c>
      <c r="MO78" s="190">
        <f>+'PPFF 2022'!MB78/6</f>
        <v>0</v>
      </c>
      <c r="MP78" s="190">
        <f>+'PPFF 2022'!MD78/6</f>
        <v>0</v>
      </c>
      <c r="MQ78" s="190">
        <f>+'PPFF 2022'!MF78/6</f>
        <v>0</v>
      </c>
      <c r="MR78" s="190">
        <f>+'PPFF 2022'!MH78/6</f>
        <v>0</v>
      </c>
      <c r="MS78" s="190">
        <f>+'PPFF 2022'!MJ78/6</f>
        <v>0</v>
      </c>
      <c r="MT78" s="104">
        <f>+'PPFF 2022'!MN78</f>
        <v>0</v>
      </c>
      <c r="MU78" s="104">
        <f>+'PPFF 2022'!MP78</f>
        <v>0</v>
      </c>
      <c r="MV78" s="104">
        <f>+'PPFF 2022'!MR78</f>
        <v>0</v>
      </c>
      <c r="MW78" s="104">
        <f>+'PPFF 2022'!MT78</f>
        <v>0</v>
      </c>
      <c r="MX78" s="104">
        <f>+'PPFF 2022'!MV78</f>
        <v>0</v>
      </c>
      <c r="MY78" s="104">
        <f>+'PPFF 2022'!MX78</f>
        <v>0</v>
      </c>
      <c r="MZ78" s="104">
        <f>+'PPFF 2022'!MZ78</f>
        <v>0</v>
      </c>
      <c r="NA78" s="104">
        <f>+'PPFF 2022'!NB78</f>
        <v>0</v>
      </c>
      <c r="NB78" s="104">
        <f>+'PPFF 2022'!ND78</f>
        <v>0</v>
      </c>
      <c r="NC78" s="104">
        <f>+'PPFF 2022'!NF78</f>
        <v>0</v>
      </c>
      <c r="ND78" s="104">
        <f>+'PPFF 2022'!NH78</f>
        <v>0</v>
      </c>
      <c r="NE78" s="104">
        <f>+'PPFF 2022'!NJ78</f>
        <v>0</v>
      </c>
    </row>
    <row r="79" spans="1:369" s="88" customFormat="1" ht="10.5" x14ac:dyDescent="0.25">
      <c r="A79" s="89" t="s">
        <v>1</v>
      </c>
      <c r="B79" s="90" t="s">
        <v>214</v>
      </c>
      <c r="C79" s="90">
        <v>400</v>
      </c>
      <c r="D79" s="90" t="s">
        <v>349</v>
      </c>
      <c r="E79" s="91" t="s">
        <v>302</v>
      </c>
      <c r="F79" s="92" t="s">
        <v>109</v>
      </c>
      <c r="G79" s="92" t="s">
        <v>352</v>
      </c>
      <c r="H79" s="155">
        <v>75</v>
      </c>
      <c r="I79" s="92" t="s">
        <v>214</v>
      </c>
      <c r="J79" s="171">
        <f>+'PPFF 2022'!J79+'PPFF 2022'!K79</f>
        <v>0</v>
      </c>
      <c r="K79" s="171">
        <f>+'PPFF 2022'!L79+'PPFF 2022'!M79</f>
        <v>0</v>
      </c>
      <c r="L79" s="171">
        <f>+'PPFF 2022'!N79+'PPFF 2022'!O79</f>
        <v>0</v>
      </c>
      <c r="M79" s="171">
        <f>+'PPFF 2022'!P79+'PPFF 2022'!Q79</f>
        <v>0</v>
      </c>
      <c r="N79" s="171">
        <f>+'PPFF 2022'!R79+'PPFF 2022'!S79</f>
        <v>0</v>
      </c>
      <c r="O79" s="171">
        <f>+'PPFF 2022'!T79+'PPFF 2022'!U79</f>
        <v>0</v>
      </c>
      <c r="P79" s="171">
        <f>+'PPFF 2022'!V79+'PPFF 2022'!W79</f>
        <v>0</v>
      </c>
      <c r="Q79" s="171">
        <f>+'PPFF 2022'!X79+'PPFF 2022'!Y79</f>
        <v>0</v>
      </c>
      <c r="R79" s="171">
        <f>+'PPFF 2022'!Z79+'PPFF 2022'!AA79</f>
        <v>0</v>
      </c>
      <c r="S79" s="171">
        <f>+'PPFF 2022'!AB79+'PPFF 2022'!AC79</f>
        <v>0</v>
      </c>
      <c r="T79" s="171">
        <f>+'PPFF 2022'!AD79+'PPFF 2022'!AE79</f>
        <v>0</v>
      </c>
      <c r="U79" s="171">
        <f>+'PPFF 2022'!AF79+'PPFF 2022'!AG79</f>
        <v>0</v>
      </c>
      <c r="V79" s="93">
        <f>+'PPFF 2022'!AM79</f>
        <v>0</v>
      </c>
      <c r="W79" s="95">
        <f>+'PPFF 2022'!AN79</f>
        <v>0</v>
      </c>
      <c r="X79" s="98">
        <f>+('PPFF 2022'!AM79+'PPFF 2022'!AN79)/13</f>
        <v>0</v>
      </c>
      <c r="Y79" s="93">
        <f>+'PPFF 2022'!AO79</f>
        <v>0</v>
      </c>
      <c r="Z79" s="95">
        <f>+'PPFF 2022'!AP79</f>
        <v>0</v>
      </c>
      <c r="AA79" s="98">
        <f>+('PPFF 2022'!AO79+'PPFF 2022'!AP79)/13</f>
        <v>0</v>
      </c>
      <c r="AB79" s="93">
        <f>+'PPFF 2022'!AQ79</f>
        <v>0</v>
      </c>
      <c r="AC79" s="95">
        <f>+'PPFF 2022'!AR79</f>
        <v>0</v>
      </c>
      <c r="AD79" s="98">
        <f t="shared" si="192"/>
        <v>0</v>
      </c>
      <c r="AE79" s="93">
        <f>+'PPFF 2022'!AS79</f>
        <v>0</v>
      </c>
      <c r="AF79" s="95">
        <f>+'PPFF 2022'!AT79</f>
        <v>0</v>
      </c>
      <c r="AG79" s="98">
        <f t="shared" si="193"/>
        <v>0</v>
      </c>
      <c r="AH79" s="93">
        <f>+'PPFF 2022'!AU79</f>
        <v>0</v>
      </c>
      <c r="AI79" s="95">
        <f>+'PPFF 2022'!AV79</f>
        <v>0</v>
      </c>
      <c r="AJ79" s="98">
        <f t="shared" si="194"/>
        <v>0</v>
      </c>
      <c r="AK79" s="93">
        <f>+'PPFF 2022'!AW79</f>
        <v>0</v>
      </c>
      <c r="AL79" s="95">
        <f>+'PPFF 2022'!AX79</f>
        <v>0</v>
      </c>
      <c r="AM79" s="98">
        <f t="shared" si="195"/>
        <v>0</v>
      </c>
      <c r="AN79" s="93">
        <f>+'PPFF 2022'!AY79</f>
        <v>0</v>
      </c>
      <c r="AO79" s="95">
        <f>+'PPFF 2022'!AZ79</f>
        <v>0</v>
      </c>
      <c r="AP79" s="98">
        <f t="shared" si="196"/>
        <v>0</v>
      </c>
      <c r="AQ79" s="93">
        <f>+'PPFF 2022'!BA79</f>
        <v>0</v>
      </c>
      <c r="AR79" s="95">
        <f>+'PPFF 2022'!BB79</f>
        <v>0</v>
      </c>
      <c r="AS79" s="98">
        <f t="shared" si="197"/>
        <v>0</v>
      </c>
      <c r="AT79" s="93">
        <f>+'PPFF 2022'!BC79</f>
        <v>0</v>
      </c>
      <c r="AU79" s="95">
        <f>+'PPFF 2022'!BD79</f>
        <v>0</v>
      </c>
      <c r="AV79" s="98">
        <f t="shared" si="198"/>
        <v>0</v>
      </c>
      <c r="AW79" s="93">
        <f>+'PPFF 2022'!BE79</f>
        <v>0</v>
      </c>
      <c r="AX79" s="95">
        <f>+'PPFF 2022'!BF79</f>
        <v>0</v>
      </c>
      <c r="AY79" s="98">
        <f t="shared" si="199"/>
        <v>0</v>
      </c>
      <c r="AZ79" s="93">
        <f>+'PPFF 2022'!BG79</f>
        <v>0</v>
      </c>
      <c r="BA79" s="95">
        <f>+'PPFF 2022'!BH79</f>
        <v>0</v>
      </c>
      <c r="BB79" s="98">
        <f t="shared" si="200"/>
        <v>0</v>
      </c>
      <c r="BC79" s="93">
        <f>+'PPFF 2022'!BI79</f>
        <v>0</v>
      </c>
      <c r="BD79" s="95">
        <f>+'PPFF 2022'!BJ79</f>
        <v>0</v>
      </c>
      <c r="BE79" s="97">
        <f t="shared" si="201"/>
        <v>0</v>
      </c>
      <c r="BF79" s="107">
        <f>+'PPFF 2022'!BP79</f>
        <v>0</v>
      </c>
      <c r="BG79" s="97">
        <f>+'PPFF 2022'!BQ79</f>
        <v>0</v>
      </c>
      <c r="BH79" s="182">
        <f t="shared" si="202"/>
        <v>0</v>
      </c>
      <c r="BI79" s="107">
        <f>+'PPFF 2022'!BR79</f>
        <v>0</v>
      </c>
      <c r="BJ79" s="97">
        <f>+'PPFF 2022'!BS79</f>
        <v>0</v>
      </c>
      <c r="BK79" s="182">
        <f t="shared" si="203"/>
        <v>0</v>
      </c>
      <c r="BL79" s="107">
        <f>+'PPFF 2022'!BT79</f>
        <v>0</v>
      </c>
      <c r="BM79" s="97">
        <f>+'PPFF 2022'!BU79</f>
        <v>0</v>
      </c>
      <c r="BN79" s="182">
        <f t="shared" si="204"/>
        <v>0</v>
      </c>
      <c r="BO79" s="107">
        <f>+'PPFF 2022'!BV79</f>
        <v>0</v>
      </c>
      <c r="BP79" s="97">
        <f>+'PPFF 2022'!BW79</f>
        <v>0</v>
      </c>
      <c r="BQ79" s="182">
        <f t="shared" si="205"/>
        <v>0</v>
      </c>
      <c r="BR79" s="107">
        <f>+'PPFF 2022'!BX79</f>
        <v>0</v>
      </c>
      <c r="BS79" s="97">
        <f>+'PPFF 2022'!BY79</f>
        <v>0</v>
      </c>
      <c r="BT79" s="182">
        <f t="shared" si="206"/>
        <v>0</v>
      </c>
      <c r="BU79" s="107">
        <f>+'PPFF 2022'!BZ79</f>
        <v>0</v>
      </c>
      <c r="BV79" s="97">
        <f>+'PPFF 2022'!CA79</f>
        <v>0</v>
      </c>
      <c r="BW79" s="182">
        <f t="shared" si="207"/>
        <v>0</v>
      </c>
      <c r="BX79" s="107">
        <f>+'PPFF 2022'!CB79</f>
        <v>0</v>
      </c>
      <c r="BY79" s="97">
        <f>+'PPFF 2022'!CC79</f>
        <v>0</v>
      </c>
      <c r="BZ79" s="182">
        <f t="shared" si="208"/>
        <v>0</v>
      </c>
      <c r="CA79" s="107">
        <f>+'PPFF 2022'!CD79</f>
        <v>0</v>
      </c>
      <c r="CB79" s="97">
        <f>+'PPFF 2022'!CE79</f>
        <v>0</v>
      </c>
      <c r="CC79" s="182">
        <f t="shared" si="209"/>
        <v>0</v>
      </c>
      <c r="CD79" s="107">
        <f>+'PPFF 2022'!CF79</f>
        <v>0</v>
      </c>
      <c r="CE79" s="97">
        <f>+'PPFF 2022'!CG79</f>
        <v>0</v>
      </c>
      <c r="CF79" s="182">
        <f t="shared" si="210"/>
        <v>0</v>
      </c>
      <c r="CG79" s="107">
        <f>+'PPFF 2022'!CH79</f>
        <v>0</v>
      </c>
      <c r="CH79" s="97">
        <f>+'PPFF 2022'!CI79</f>
        <v>0</v>
      </c>
      <c r="CI79" s="182">
        <f t="shared" si="211"/>
        <v>0</v>
      </c>
      <c r="CJ79" s="107">
        <f>+'PPFF 2022'!CJ79</f>
        <v>0</v>
      </c>
      <c r="CK79" s="97">
        <f>+'PPFF 2022'!CK79</f>
        <v>0</v>
      </c>
      <c r="CL79" s="182">
        <f t="shared" si="212"/>
        <v>0</v>
      </c>
      <c r="CM79" s="107">
        <f>+'PPFF 2022'!CL79</f>
        <v>0</v>
      </c>
      <c r="CN79" s="97">
        <f>+'PPFF 2022'!CM79</f>
        <v>0</v>
      </c>
      <c r="CO79" s="187">
        <f t="shared" si="213"/>
        <v>0</v>
      </c>
      <c r="CP79" s="109">
        <f>+'PPFF 2022'!CS79</f>
        <v>0</v>
      </c>
      <c r="CQ79" s="111">
        <f>+'PPFF 2022'!CT79</f>
        <v>0</v>
      </c>
      <c r="CR79" s="98">
        <f t="shared" si="214"/>
        <v>0</v>
      </c>
      <c r="CS79" s="109">
        <f>+'PPFF 2022'!CU79</f>
        <v>0</v>
      </c>
      <c r="CT79" s="111">
        <f>+'PPFF 2022'!CV79</f>
        <v>0</v>
      </c>
      <c r="CU79" s="98">
        <f t="shared" si="215"/>
        <v>0</v>
      </c>
      <c r="CV79" s="109">
        <f>+'PPFF 2022'!CW79</f>
        <v>0</v>
      </c>
      <c r="CW79" s="111">
        <f>+'PPFF 2022'!CX79</f>
        <v>0</v>
      </c>
      <c r="CX79" s="98">
        <f t="shared" si="216"/>
        <v>0</v>
      </c>
      <c r="CY79" s="109">
        <f>+'PPFF 2022'!CY79</f>
        <v>0</v>
      </c>
      <c r="CZ79" s="111">
        <f>+'PPFF 2022'!CZ79</f>
        <v>0</v>
      </c>
      <c r="DA79" s="98">
        <f t="shared" si="217"/>
        <v>0</v>
      </c>
      <c r="DB79" s="109">
        <f>+'PPFF 2022'!DA79</f>
        <v>0</v>
      </c>
      <c r="DC79" s="111">
        <f>+'PPFF 2022'!DB79</f>
        <v>0</v>
      </c>
      <c r="DD79" s="98">
        <f t="shared" si="218"/>
        <v>0</v>
      </c>
      <c r="DE79" s="109">
        <f>+'PPFF 2022'!DC79</f>
        <v>0</v>
      </c>
      <c r="DF79" s="111">
        <f>+'PPFF 2022'!DD79</f>
        <v>0</v>
      </c>
      <c r="DG79" s="98">
        <f t="shared" si="219"/>
        <v>0</v>
      </c>
      <c r="DH79" s="109">
        <f>+'PPFF 2022'!DE79</f>
        <v>0</v>
      </c>
      <c r="DI79" s="111">
        <f>+'PPFF 2022'!DF79</f>
        <v>0</v>
      </c>
      <c r="DJ79" s="98">
        <f t="shared" si="220"/>
        <v>0</v>
      </c>
      <c r="DK79" s="109">
        <f>+'PPFF 2022'!DG79</f>
        <v>0</v>
      </c>
      <c r="DL79" s="111">
        <f>+'PPFF 2022'!DH79</f>
        <v>0</v>
      </c>
      <c r="DM79" s="98">
        <f t="shared" si="221"/>
        <v>0</v>
      </c>
      <c r="DN79" s="109">
        <f>+'PPFF 2022'!DI79</f>
        <v>0</v>
      </c>
      <c r="DO79" s="111">
        <f>+'PPFF 2022'!DJ79</f>
        <v>0</v>
      </c>
      <c r="DP79" s="98">
        <f t="shared" si="222"/>
        <v>0</v>
      </c>
      <c r="DQ79" s="109">
        <f>+'PPFF 2022'!DK79</f>
        <v>0</v>
      </c>
      <c r="DR79" s="111">
        <f>+'PPFF 2022'!DL79</f>
        <v>0</v>
      </c>
      <c r="DS79" s="98">
        <f t="shared" si="223"/>
        <v>0</v>
      </c>
      <c r="DT79" s="109">
        <f>+'PPFF 2022'!DM79</f>
        <v>0</v>
      </c>
      <c r="DU79" s="111">
        <f>+'PPFF 2022'!DN79</f>
        <v>0</v>
      </c>
      <c r="DV79" s="98">
        <f t="shared" si="224"/>
        <v>0</v>
      </c>
      <c r="DW79" s="109">
        <f>+'PPFF 2022'!DO79</f>
        <v>0</v>
      </c>
      <c r="DX79" s="111">
        <f>+'PPFF 2022'!DP79</f>
        <v>0</v>
      </c>
      <c r="DY79" s="107">
        <f t="shared" si="225"/>
        <v>0</v>
      </c>
      <c r="DZ79" s="109">
        <f>+'PPFF 2022'!DV79</f>
        <v>0</v>
      </c>
      <c r="EA79" s="111">
        <f>+'PPFF 2022'!DW79</f>
        <v>0</v>
      </c>
      <c r="EB79" s="98">
        <f t="shared" si="226"/>
        <v>0</v>
      </c>
      <c r="EC79" s="111">
        <f>+'PPFF 2022'!DX79</f>
        <v>0</v>
      </c>
      <c r="ED79" s="111">
        <f>+'PPFF 2022'!DY79</f>
        <v>0</v>
      </c>
      <c r="EE79" s="98">
        <f t="shared" si="227"/>
        <v>0</v>
      </c>
      <c r="EF79" s="111">
        <f>+'PPFF 2022'!DZ79</f>
        <v>0</v>
      </c>
      <c r="EG79" s="111">
        <f>+'PPFF 2022'!EA79</f>
        <v>0</v>
      </c>
      <c r="EH79" s="98">
        <f t="shared" si="228"/>
        <v>0</v>
      </c>
      <c r="EI79" s="111">
        <f>+'PPFF 2022'!EB79</f>
        <v>0</v>
      </c>
      <c r="EJ79" s="111">
        <f>+'PPFF 2022'!EC79</f>
        <v>0</v>
      </c>
      <c r="EK79" s="98">
        <f t="shared" si="229"/>
        <v>0</v>
      </c>
      <c r="EL79" s="111">
        <f>+'PPFF 2022'!ED79</f>
        <v>0</v>
      </c>
      <c r="EM79" s="111">
        <f>+'PPFF 2022'!EE79</f>
        <v>0</v>
      </c>
      <c r="EN79" s="98">
        <f t="shared" si="230"/>
        <v>0</v>
      </c>
      <c r="EO79" s="111">
        <f>+'PPFF 2022'!EF79</f>
        <v>0</v>
      </c>
      <c r="EP79" s="111">
        <f>+'PPFF 2022'!EG79</f>
        <v>0</v>
      </c>
      <c r="EQ79" s="98">
        <f t="shared" si="231"/>
        <v>0</v>
      </c>
      <c r="ER79" s="111">
        <f>+'PPFF 2022'!EH79</f>
        <v>0</v>
      </c>
      <c r="ES79" s="111">
        <f>+'PPFF 2022'!EI79</f>
        <v>0</v>
      </c>
      <c r="ET79" s="98">
        <f t="shared" si="232"/>
        <v>0</v>
      </c>
      <c r="EU79" s="111">
        <f>+'PPFF 2022'!EJ79</f>
        <v>0</v>
      </c>
      <c r="EV79" s="111">
        <f>+'PPFF 2022'!EK79</f>
        <v>0</v>
      </c>
      <c r="EW79" s="98">
        <f t="shared" si="233"/>
        <v>0</v>
      </c>
      <c r="EX79" s="111">
        <f>+'PPFF 2022'!EL79</f>
        <v>0</v>
      </c>
      <c r="EY79" s="111">
        <f>+'PPFF 2022'!EM79</f>
        <v>0</v>
      </c>
      <c r="EZ79" s="98">
        <f t="shared" si="234"/>
        <v>0</v>
      </c>
      <c r="FA79" s="111">
        <f>+'PPFF 2022'!EN79</f>
        <v>0</v>
      </c>
      <c r="FB79" s="111">
        <f>+'PPFF 2022'!EO79</f>
        <v>0</v>
      </c>
      <c r="FC79" s="98">
        <f t="shared" si="235"/>
        <v>0</v>
      </c>
      <c r="FD79" s="111">
        <f>+'PPFF 2022'!EP79</f>
        <v>0</v>
      </c>
      <c r="FE79" s="111">
        <f>+'PPFF 2022'!EQ79</f>
        <v>0</v>
      </c>
      <c r="FF79" s="98">
        <f t="shared" si="236"/>
        <v>0</v>
      </c>
      <c r="FG79" s="111">
        <f>+'PPFF 2022'!ER79</f>
        <v>0</v>
      </c>
      <c r="FH79" s="111">
        <f>+'PPFF 2022'!ES79</f>
        <v>0</v>
      </c>
      <c r="FI79" s="97">
        <f t="shared" si="237"/>
        <v>0</v>
      </c>
      <c r="FJ79" s="108">
        <f>+'PPFF 2022'!EY79</f>
        <v>0</v>
      </c>
      <c r="FK79" s="103">
        <f>+'PPFF 2022'!EZ79</f>
        <v>0</v>
      </c>
      <c r="FL79" s="193">
        <f t="shared" si="238"/>
        <v>0</v>
      </c>
      <c r="FM79" s="203">
        <f>+'PPFF 2022'!FA79</f>
        <v>0</v>
      </c>
      <c r="FN79" s="204">
        <f>+'PPFF 2022'!FB79</f>
        <v>0</v>
      </c>
      <c r="FO79" s="202">
        <f t="shared" si="239"/>
        <v>0</v>
      </c>
      <c r="FP79" s="203">
        <f>+'PPFF 2022'!FC79</f>
        <v>0</v>
      </c>
      <c r="FQ79" s="204">
        <f>+'PPFF 2022'!FD79</f>
        <v>0</v>
      </c>
      <c r="FR79" s="202">
        <f t="shared" si="240"/>
        <v>0</v>
      </c>
      <c r="FS79" s="203">
        <f>+'PPFF 2022'!FE79</f>
        <v>0</v>
      </c>
      <c r="FT79" s="204">
        <f>+'PPFF 2022'!FF79</f>
        <v>0</v>
      </c>
      <c r="FU79" s="202">
        <f t="shared" si="241"/>
        <v>0</v>
      </c>
      <c r="FV79" s="203">
        <f>+'PPFF 2022'!FG79</f>
        <v>0</v>
      </c>
      <c r="FW79" s="204">
        <f>+'PPFF 2022'!FH79</f>
        <v>0</v>
      </c>
      <c r="FX79" s="202">
        <f t="shared" si="242"/>
        <v>0</v>
      </c>
      <c r="FY79" s="203">
        <f>+'PPFF 2022'!FI79</f>
        <v>0</v>
      </c>
      <c r="FZ79" s="204">
        <f>+'PPFF 2022'!FJ79</f>
        <v>0</v>
      </c>
      <c r="GA79" s="202">
        <f t="shared" si="243"/>
        <v>0</v>
      </c>
      <c r="GB79" s="203">
        <f>+'PPFF 2022'!FK79</f>
        <v>0</v>
      </c>
      <c r="GC79" s="204">
        <f>+'PPFF 2022'!FL79</f>
        <v>0</v>
      </c>
      <c r="GD79" s="202">
        <f t="shared" si="244"/>
        <v>0</v>
      </c>
      <c r="GE79" s="203">
        <f>+'PPFF 2022'!FM79</f>
        <v>0</v>
      </c>
      <c r="GF79" s="204">
        <f>+'PPFF 2022'!FN79</f>
        <v>0</v>
      </c>
      <c r="GG79" s="202">
        <f t="shared" si="245"/>
        <v>0</v>
      </c>
      <c r="GH79" s="203">
        <f>+'PPFF 2022'!FO79</f>
        <v>0</v>
      </c>
      <c r="GI79" s="204">
        <f>+'PPFF 2022'!FP79</f>
        <v>0</v>
      </c>
      <c r="GJ79" s="202">
        <f t="shared" si="246"/>
        <v>0</v>
      </c>
      <c r="GK79" s="203">
        <f>+'PPFF 2022'!FQ79</f>
        <v>0</v>
      </c>
      <c r="GL79" s="204">
        <f>+'PPFF 2022'!FR79</f>
        <v>0</v>
      </c>
      <c r="GM79" s="202">
        <f t="shared" si="247"/>
        <v>0</v>
      </c>
      <c r="GN79" s="203">
        <f>+'PPFF 2022'!FS79</f>
        <v>0</v>
      </c>
      <c r="GO79" s="204">
        <f>+'PPFF 2022'!FT79</f>
        <v>0</v>
      </c>
      <c r="GP79" s="202">
        <f t="shared" si="248"/>
        <v>0</v>
      </c>
      <c r="GQ79" s="203">
        <f>+'PPFF 2022'!FU79</f>
        <v>0</v>
      </c>
      <c r="GR79" s="204">
        <f>+'PPFF 2022'!FV79</f>
        <v>0</v>
      </c>
      <c r="GS79" s="209">
        <f t="shared" si="249"/>
        <v>0</v>
      </c>
      <c r="GT79" s="203">
        <f>+'PPFF 2022'!GB79</f>
        <v>0</v>
      </c>
      <c r="GU79" s="204">
        <f>+'PPFF 2022'!GC79</f>
        <v>0</v>
      </c>
      <c r="GV79" s="202">
        <f t="shared" si="250"/>
        <v>0</v>
      </c>
      <c r="GW79" s="203">
        <f>+'PPFF 2022'!GD79</f>
        <v>0</v>
      </c>
      <c r="GX79" s="204">
        <f>+'PPFF 2022'!GE79</f>
        <v>0</v>
      </c>
      <c r="GY79" s="202">
        <f t="shared" si="251"/>
        <v>0</v>
      </c>
      <c r="GZ79" s="203">
        <f>+'PPFF 2022'!GF79</f>
        <v>0</v>
      </c>
      <c r="HA79" s="204">
        <f>+'PPFF 2022'!GG79</f>
        <v>0</v>
      </c>
      <c r="HB79" s="202">
        <f t="shared" si="252"/>
        <v>0</v>
      </c>
      <c r="HC79" s="203">
        <f>+'PPFF 2022'!GH79</f>
        <v>0</v>
      </c>
      <c r="HD79" s="204">
        <f>+'PPFF 2022'!GI79</f>
        <v>0</v>
      </c>
      <c r="HE79" s="202">
        <f t="shared" si="253"/>
        <v>0</v>
      </c>
      <c r="HF79" s="203">
        <f>+'PPFF 2022'!GJ79</f>
        <v>0</v>
      </c>
      <c r="HG79" s="204">
        <f>+'PPFF 2022'!GK79</f>
        <v>0</v>
      </c>
      <c r="HH79" s="202">
        <f t="shared" si="254"/>
        <v>0</v>
      </c>
      <c r="HI79" s="203">
        <f>+'PPFF 2022'!GL79</f>
        <v>0</v>
      </c>
      <c r="HJ79" s="204">
        <f>+'PPFF 2022'!GM79</f>
        <v>0</v>
      </c>
      <c r="HK79" s="202">
        <f t="shared" si="255"/>
        <v>0</v>
      </c>
      <c r="HL79" s="203">
        <f>+'PPFF 2022'!GN79</f>
        <v>0</v>
      </c>
      <c r="HM79" s="204">
        <f>+'PPFF 2022'!GO79</f>
        <v>0</v>
      </c>
      <c r="HN79" s="202">
        <f t="shared" si="256"/>
        <v>0</v>
      </c>
      <c r="HO79" s="203">
        <f>+'PPFF 2022'!GP79</f>
        <v>0</v>
      </c>
      <c r="HP79" s="204">
        <f>+'PPFF 2022'!GQ79</f>
        <v>0</v>
      </c>
      <c r="HQ79" s="202">
        <f t="shared" si="257"/>
        <v>0</v>
      </c>
      <c r="HR79" s="203">
        <f>+'PPFF 2022'!GR79</f>
        <v>0</v>
      </c>
      <c r="HS79" s="204">
        <f>+'PPFF 2022'!GS79</f>
        <v>0</v>
      </c>
      <c r="HT79" s="202">
        <f t="shared" si="258"/>
        <v>0</v>
      </c>
      <c r="HU79" s="203">
        <f>+'PPFF 2022'!GT79</f>
        <v>0</v>
      </c>
      <c r="HV79" s="204">
        <f>+'PPFF 2022'!GU79</f>
        <v>0</v>
      </c>
      <c r="HW79" s="202">
        <f t="shared" si="259"/>
        <v>0</v>
      </c>
      <c r="HX79" s="203">
        <f>+'PPFF 2022'!GV79</f>
        <v>0</v>
      </c>
      <c r="HY79" s="204">
        <f>+'PPFF 2022'!GW79</f>
        <v>0</v>
      </c>
      <c r="HZ79" s="202">
        <f t="shared" si="260"/>
        <v>0</v>
      </c>
      <c r="IA79" s="203">
        <f>+'PPFF 2022'!GX79</f>
        <v>0</v>
      </c>
      <c r="IB79" s="204">
        <f>+'PPFF 2022'!GY79</f>
        <v>0</v>
      </c>
      <c r="IC79" s="209">
        <f t="shared" si="261"/>
        <v>0</v>
      </c>
      <c r="ID79" s="203">
        <f>+'PPFF 2022'!HE79</f>
        <v>0</v>
      </c>
      <c r="IE79" s="204">
        <f>+'PPFF 2022'!HF79</f>
        <v>0</v>
      </c>
      <c r="IF79" s="215">
        <f t="shared" si="262"/>
        <v>0</v>
      </c>
      <c r="IG79" s="203">
        <f>+'PPFF 2022'!HG79</f>
        <v>0</v>
      </c>
      <c r="IH79" s="204">
        <f>+'PPFF 2022'!HH79</f>
        <v>0</v>
      </c>
      <c r="II79" s="215">
        <f t="shared" si="263"/>
        <v>0</v>
      </c>
      <c r="IJ79" s="203">
        <f>+'PPFF 2022'!HI79</f>
        <v>0</v>
      </c>
      <c r="IK79" s="204">
        <f>+'PPFF 2022'!HJ79</f>
        <v>0</v>
      </c>
      <c r="IL79" s="215">
        <f t="shared" si="264"/>
        <v>0</v>
      </c>
      <c r="IM79" s="203">
        <f>+'PPFF 2022'!HK79</f>
        <v>0</v>
      </c>
      <c r="IN79" s="204">
        <f>+'PPFF 2022'!HL79</f>
        <v>0</v>
      </c>
      <c r="IO79" s="215">
        <f t="shared" si="265"/>
        <v>0</v>
      </c>
      <c r="IP79" s="203">
        <f>+'PPFF 2022'!HM79</f>
        <v>0</v>
      </c>
      <c r="IQ79" s="204">
        <f>+'PPFF 2022'!HN79</f>
        <v>0</v>
      </c>
      <c r="IR79" s="215">
        <f t="shared" si="266"/>
        <v>0</v>
      </c>
      <c r="IS79" s="203">
        <f>+'PPFF 2022'!HO79</f>
        <v>0</v>
      </c>
      <c r="IT79" s="204">
        <f>+'PPFF 2022'!HP79</f>
        <v>0</v>
      </c>
      <c r="IU79" s="215">
        <f t="shared" si="267"/>
        <v>0</v>
      </c>
      <c r="IV79" s="203">
        <f>+'PPFF 2022'!HQ79</f>
        <v>0</v>
      </c>
      <c r="IW79" s="204">
        <f>+'PPFF 2022'!HR79</f>
        <v>0</v>
      </c>
      <c r="IX79" s="215">
        <f t="shared" si="268"/>
        <v>0</v>
      </c>
      <c r="IY79" s="203">
        <f>+'PPFF 2022'!HS79</f>
        <v>0</v>
      </c>
      <c r="IZ79" s="204">
        <f>+'PPFF 2022'!HT79</f>
        <v>0</v>
      </c>
      <c r="JA79" s="215">
        <f t="shared" si="269"/>
        <v>0</v>
      </c>
      <c r="JB79" s="203">
        <f>+'PPFF 2022'!HU79</f>
        <v>0</v>
      </c>
      <c r="JC79" s="204">
        <f>+'PPFF 2022'!HV79</f>
        <v>0</v>
      </c>
      <c r="JD79" s="215">
        <f t="shared" si="270"/>
        <v>0</v>
      </c>
      <c r="JE79" s="203">
        <f>+'PPFF 2022'!HW79</f>
        <v>0</v>
      </c>
      <c r="JF79" s="204">
        <f>+'PPFF 2022'!HX79</f>
        <v>0</v>
      </c>
      <c r="JG79" s="215">
        <f t="shared" si="271"/>
        <v>0</v>
      </c>
      <c r="JH79" s="203">
        <f>+'PPFF 2022'!HY79</f>
        <v>0</v>
      </c>
      <c r="JI79" s="204">
        <f>+'PPFF 2022'!HZ79</f>
        <v>0</v>
      </c>
      <c r="JJ79" s="215">
        <f t="shared" si="272"/>
        <v>0</v>
      </c>
      <c r="JK79" s="203">
        <f>+'PPFF 2022'!IA79</f>
        <v>0</v>
      </c>
      <c r="JL79" s="204">
        <f>+'PPFF 2022'!IB79</f>
        <v>0</v>
      </c>
      <c r="JM79" s="218">
        <f t="shared" si="273"/>
        <v>0</v>
      </c>
      <c r="JN79" s="224">
        <f>+'PPFF 2022'!IH79</f>
        <v>0</v>
      </c>
      <c r="JO79" s="225">
        <f>+'PPFF 2022'!II79</f>
        <v>0</v>
      </c>
      <c r="JP79" s="212">
        <f t="shared" si="274"/>
        <v>0</v>
      </c>
      <c r="JQ79" s="224">
        <f>+'PPFF 2022'!IJ79</f>
        <v>0</v>
      </c>
      <c r="JR79" s="225">
        <f>+'PPFF 2022'!IK79</f>
        <v>0</v>
      </c>
      <c r="JS79" s="212">
        <f t="shared" si="275"/>
        <v>0</v>
      </c>
      <c r="JT79" s="224">
        <f>+'PPFF 2022'!IL79</f>
        <v>0</v>
      </c>
      <c r="JU79" s="225">
        <f>+'PPFF 2022'!IM79</f>
        <v>0</v>
      </c>
      <c r="JV79" s="212">
        <f t="shared" si="276"/>
        <v>0</v>
      </c>
      <c r="JW79" s="224">
        <f>+'PPFF 2022'!IN79</f>
        <v>0</v>
      </c>
      <c r="JX79" s="225">
        <f>+'PPFF 2022'!IO79</f>
        <v>0</v>
      </c>
      <c r="JY79" s="212">
        <f t="shared" si="277"/>
        <v>0</v>
      </c>
      <c r="JZ79" s="224">
        <f>+'PPFF 2022'!IP79</f>
        <v>0</v>
      </c>
      <c r="KA79" s="225">
        <f>+'PPFF 2022'!IQ79</f>
        <v>0</v>
      </c>
      <c r="KB79" s="212">
        <f t="shared" si="278"/>
        <v>0</v>
      </c>
      <c r="KC79" s="224">
        <f>+'PPFF 2022'!IR79</f>
        <v>0</v>
      </c>
      <c r="KD79" s="225">
        <f>+'PPFF 2022'!IS79</f>
        <v>0</v>
      </c>
      <c r="KE79" s="212">
        <f t="shared" si="279"/>
        <v>0</v>
      </c>
      <c r="KF79" s="224">
        <f>+'PPFF 2022'!IT79</f>
        <v>0</v>
      </c>
      <c r="KG79" s="225">
        <f>+'PPFF 2022'!IU79</f>
        <v>0</v>
      </c>
      <c r="KH79" s="212">
        <f t="shared" si="280"/>
        <v>0</v>
      </c>
      <c r="KI79" s="224">
        <f>+'PPFF 2022'!IV79</f>
        <v>0</v>
      </c>
      <c r="KJ79" s="225">
        <f>+'PPFF 2022'!IW79</f>
        <v>0</v>
      </c>
      <c r="KK79" s="212">
        <f t="shared" si="281"/>
        <v>0</v>
      </c>
      <c r="KL79" s="224">
        <f>+'PPFF 2022'!IX79</f>
        <v>0</v>
      </c>
      <c r="KM79" s="225">
        <f>+'PPFF 2022'!IY79</f>
        <v>0</v>
      </c>
      <c r="KN79" s="212">
        <f t="shared" si="282"/>
        <v>0</v>
      </c>
      <c r="KO79" s="224">
        <f>+'PPFF 2022'!IZ79</f>
        <v>0</v>
      </c>
      <c r="KP79" s="225">
        <f>+'PPFF 2022'!JA79</f>
        <v>0</v>
      </c>
      <c r="KQ79" s="212">
        <f t="shared" si="283"/>
        <v>0</v>
      </c>
      <c r="KR79" s="224">
        <f>+'PPFF 2022'!JB79</f>
        <v>0</v>
      </c>
      <c r="KS79" s="225">
        <f>+'PPFF 2022'!JC79</f>
        <v>0</v>
      </c>
      <c r="KT79" s="212">
        <f t="shared" si="284"/>
        <v>0</v>
      </c>
      <c r="KU79" s="224">
        <f>+'PPFF 2022'!JD79</f>
        <v>0</v>
      </c>
      <c r="KV79" s="225">
        <f>+'PPFF 2022'!JE79</f>
        <v>0</v>
      </c>
      <c r="KW79" s="212">
        <f t="shared" si="285"/>
        <v>0</v>
      </c>
      <c r="KX79" s="224">
        <f>+'PPFF 2022'!JK79</f>
        <v>0</v>
      </c>
      <c r="KY79" s="230">
        <f>+'PPFF 2022'!JL79</f>
        <v>0</v>
      </c>
      <c r="KZ79" s="224">
        <f>+'PPFF 2022'!JM79</f>
        <v>0</v>
      </c>
      <c r="LA79" s="230">
        <f>+'PPFF 2022'!JN79</f>
        <v>0</v>
      </c>
      <c r="LB79" s="224">
        <f>+'PPFF 2022'!JO79</f>
        <v>0</v>
      </c>
      <c r="LC79" s="230">
        <f>+'PPFF 2022'!JP79</f>
        <v>0</v>
      </c>
      <c r="LD79" s="224">
        <f>+'PPFF 2022'!JQ79</f>
        <v>0</v>
      </c>
      <c r="LE79" s="230">
        <f>+'PPFF 2022'!JR79</f>
        <v>0</v>
      </c>
      <c r="LF79" s="224">
        <f>+'PPFF 2022'!JS79</f>
        <v>0</v>
      </c>
      <c r="LG79" s="230">
        <f>+'PPFF 2022'!JT79</f>
        <v>0</v>
      </c>
      <c r="LH79" s="224">
        <f>+'PPFF 2022'!JU79</f>
        <v>0</v>
      </c>
      <c r="LI79" s="230">
        <f>+'PPFF 2022'!JV79</f>
        <v>0</v>
      </c>
      <c r="LJ79" s="224">
        <f>+'PPFF 2022'!JW79</f>
        <v>0</v>
      </c>
      <c r="LK79" s="230">
        <f>+'PPFF 2022'!JX79</f>
        <v>0</v>
      </c>
      <c r="LL79" s="224">
        <f>+'PPFF 2022'!JY79</f>
        <v>0</v>
      </c>
      <c r="LM79" s="230">
        <f>+'PPFF 2022'!JZ79</f>
        <v>0</v>
      </c>
      <c r="LN79" s="224">
        <f>+'PPFF 2022'!KA79</f>
        <v>0</v>
      </c>
      <c r="LO79" s="230">
        <f>+'PPFF 2022'!KB79</f>
        <v>0</v>
      </c>
      <c r="LP79" s="224">
        <f>+'PPFF 2022'!KC79</f>
        <v>0</v>
      </c>
      <c r="LQ79" s="230">
        <f>+'PPFF 2022'!KD79</f>
        <v>0</v>
      </c>
      <c r="LR79" s="224">
        <f>+'PPFF 2022'!KE79</f>
        <v>0</v>
      </c>
      <c r="LS79" s="230">
        <f>+'PPFF 2022'!KF79</f>
        <v>0</v>
      </c>
      <c r="LT79" s="224">
        <f>+'PPFF 2022'!KG79</f>
        <v>0</v>
      </c>
      <c r="LU79" s="230">
        <f>+'PPFF 2022'!KH79</f>
        <v>0</v>
      </c>
      <c r="LV79" s="234">
        <f>+'PPFF 2022'!KN79</f>
        <v>0</v>
      </c>
      <c r="LW79" s="234">
        <f>+'PPFF 2022'!KP79</f>
        <v>0</v>
      </c>
      <c r="LX79" s="234">
        <f>+'PPFF 2022'!KR79</f>
        <v>0</v>
      </c>
      <c r="LY79" s="234">
        <f>+'PPFF 2022'!KT79</f>
        <v>0</v>
      </c>
      <c r="LZ79" s="234">
        <f>+'PPFF 2022'!KV79</f>
        <v>0</v>
      </c>
      <c r="MA79" s="234">
        <f>+'PPFF 2022'!KX79</f>
        <v>0</v>
      </c>
      <c r="MB79" s="234">
        <f>+'PPFF 2022'!KZ79</f>
        <v>0</v>
      </c>
      <c r="MC79" s="234">
        <f>+'PPFF 2022'!LB79</f>
        <v>0</v>
      </c>
      <c r="MD79" s="234">
        <f>+'PPFF 2022'!LD79</f>
        <v>0</v>
      </c>
      <c r="ME79" s="234">
        <f>+'PPFF 2022'!LF79</f>
        <v>0</v>
      </c>
      <c r="MF79" s="234">
        <f>+'PPFF 2022'!LH79</f>
        <v>0</v>
      </c>
      <c r="MG79" s="234">
        <f>+'PPFF 2022'!LJ79</f>
        <v>0</v>
      </c>
      <c r="MH79" s="190">
        <f>+'PPFF 2022'!LN79/6</f>
        <v>0</v>
      </c>
      <c r="MI79" s="190">
        <f>+'PPFF 2022'!LP79/6</f>
        <v>0</v>
      </c>
      <c r="MJ79" s="190">
        <f>+'PPFF 2022'!LR79/6</f>
        <v>0</v>
      </c>
      <c r="MK79" s="190">
        <f>+'PPFF 2022'!LT79/6</f>
        <v>0</v>
      </c>
      <c r="ML79" s="190">
        <f>+'PPFF 2022'!LV79/6</f>
        <v>0</v>
      </c>
      <c r="MM79" s="190">
        <f>+'PPFF 2022'!LX79/6</f>
        <v>0</v>
      </c>
      <c r="MN79" s="239">
        <f>+'PPFF 2022'!LZ79/6</f>
        <v>0</v>
      </c>
      <c r="MO79" s="190">
        <f>+'PPFF 2022'!MB79/6</f>
        <v>0</v>
      </c>
      <c r="MP79" s="190">
        <f>+'PPFF 2022'!MD79/6</f>
        <v>0</v>
      </c>
      <c r="MQ79" s="190">
        <f>+'PPFF 2022'!MF79/6</f>
        <v>0</v>
      </c>
      <c r="MR79" s="190">
        <f>+'PPFF 2022'!MH79/6</f>
        <v>0</v>
      </c>
      <c r="MS79" s="190">
        <f>+'PPFF 2022'!MJ79/6</f>
        <v>0</v>
      </c>
      <c r="MT79" s="104">
        <f>+'PPFF 2022'!MN79</f>
        <v>0</v>
      </c>
      <c r="MU79" s="104">
        <f>+'PPFF 2022'!MP79</f>
        <v>0</v>
      </c>
      <c r="MV79" s="104">
        <f>+'PPFF 2022'!MR79</f>
        <v>0</v>
      </c>
      <c r="MW79" s="104">
        <f>+'PPFF 2022'!MT79</f>
        <v>0</v>
      </c>
      <c r="MX79" s="104">
        <f>+'PPFF 2022'!MV79</f>
        <v>0</v>
      </c>
      <c r="MY79" s="104">
        <f>+'PPFF 2022'!MX79</f>
        <v>0</v>
      </c>
      <c r="MZ79" s="104">
        <f>+'PPFF 2022'!MZ79</f>
        <v>0</v>
      </c>
      <c r="NA79" s="104">
        <f>+'PPFF 2022'!NB79</f>
        <v>0</v>
      </c>
      <c r="NB79" s="104">
        <f>+'PPFF 2022'!ND79</f>
        <v>0</v>
      </c>
      <c r="NC79" s="104">
        <f>+'PPFF 2022'!NF79</f>
        <v>0</v>
      </c>
      <c r="ND79" s="104">
        <f>+'PPFF 2022'!NH79</f>
        <v>0</v>
      </c>
      <c r="NE79" s="104">
        <f>+'PPFF 2022'!NJ79</f>
        <v>0</v>
      </c>
    </row>
    <row r="80" spans="1:369" s="88" customFormat="1" ht="10.5" x14ac:dyDescent="0.25">
      <c r="A80" s="89" t="s">
        <v>380</v>
      </c>
      <c r="B80" s="90" t="s">
        <v>161</v>
      </c>
      <c r="C80" s="90">
        <v>400</v>
      </c>
      <c r="D80" s="90" t="s">
        <v>349</v>
      </c>
      <c r="E80" s="91" t="s">
        <v>161</v>
      </c>
      <c r="F80" s="92" t="s">
        <v>246</v>
      </c>
      <c r="G80" s="92" t="s">
        <v>352</v>
      </c>
      <c r="H80" s="155">
        <v>76</v>
      </c>
      <c r="I80" s="92" t="s">
        <v>163</v>
      </c>
      <c r="J80" s="171">
        <f>+'PPFF 2022'!J80+'PPFF 2022'!K80</f>
        <v>0</v>
      </c>
      <c r="K80" s="171">
        <f>+'PPFF 2022'!L80+'PPFF 2022'!M80</f>
        <v>0</v>
      </c>
      <c r="L80" s="171">
        <f>+'PPFF 2022'!N80+'PPFF 2022'!O80</f>
        <v>0</v>
      </c>
      <c r="M80" s="171">
        <f>+'PPFF 2022'!P80+'PPFF 2022'!Q80</f>
        <v>0</v>
      </c>
      <c r="N80" s="171">
        <f>+'PPFF 2022'!R80+'PPFF 2022'!S80</f>
        <v>0</v>
      </c>
      <c r="O80" s="171">
        <f>+'PPFF 2022'!T80+'PPFF 2022'!U80</f>
        <v>0</v>
      </c>
      <c r="P80" s="171">
        <f>+'PPFF 2022'!V80+'PPFF 2022'!W80</f>
        <v>0</v>
      </c>
      <c r="Q80" s="171">
        <f>+'PPFF 2022'!X80+'PPFF 2022'!Y80</f>
        <v>0</v>
      </c>
      <c r="R80" s="171">
        <f>+'PPFF 2022'!Z80+'PPFF 2022'!AA80</f>
        <v>0</v>
      </c>
      <c r="S80" s="171">
        <f>+'PPFF 2022'!AB80+'PPFF 2022'!AC80</f>
        <v>0</v>
      </c>
      <c r="T80" s="171">
        <f>+'PPFF 2022'!AD80+'PPFF 2022'!AE80</f>
        <v>0</v>
      </c>
      <c r="U80" s="171">
        <f>+'PPFF 2022'!AF80+'PPFF 2022'!AG80</f>
        <v>0</v>
      </c>
      <c r="V80" s="93">
        <f>+'PPFF 2022'!AM80</f>
        <v>0</v>
      </c>
      <c r="W80" s="95">
        <f>+'PPFF 2022'!AN80</f>
        <v>0</v>
      </c>
      <c r="X80" s="98">
        <f>+('PPFF 2022'!AM80+'PPFF 2022'!AN80)/13</f>
        <v>0</v>
      </c>
      <c r="Y80" s="93">
        <f>+'PPFF 2022'!AO80</f>
        <v>0</v>
      </c>
      <c r="Z80" s="95">
        <f>+'PPFF 2022'!AP80</f>
        <v>0</v>
      </c>
      <c r="AA80" s="98">
        <f>+('PPFF 2022'!AO80+'PPFF 2022'!AP80)/13</f>
        <v>0</v>
      </c>
      <c r="AB80" s="93">
        <f>+'PPFF 2022'!AQ80</f>
        <v>0</v>
      </c>
      <c r="AC80" s="95">
        <f>+'PPFF 2022'!AR80</f>
        <v>0</v>
      </c>
      <c r="AD80" s="98">
        <f t="shared" si="192"/>
        <v>0</v>
      </c>
      <c r="AE80" s="93">
        <f>+'PPFF 2022'!AS80</f>
        <v>0</v>
      </c>
      <c r="AF80" s="95">
        <f>+'PPFF 2022'!AT80</f>
        <v>0</v>
      </c>
      <c r="AG80" s="98">
        <f t="shared" si="193"/>
        <v>0</v>
      </c>
      <c r="AH80" s="93">
        <f>+'PPFF 2022'!AU80</f>
        <v>0</v>
      </c>
      <c r="AI80" s="95">
        <f>+'PPFF 2022'!AV80</f>
        <v>0</v>
      </c>
      <c r="AJ80" s="98">
        <f t="shared" si="194"/>
        <v>0</v>
      </c>
      <c r="AK80" s="93">
        <f>+'PPFF 2022'!AW80</f>
        <v>0</v>
      </c>
      <c r="AL80" s="95">
        <f>+'PPFF 2022'!AX80</f>
        <v>0</v>
      </c>
      <c r="AM80" s="98">
        <f t="shared" si="195"/>
        <v>0</v>
      </c>
      <c r="AN80" s="93">
        <f>+'PPFF 2022'!AY80</f>
        <v>0</v>
      </c>
      <c r="AO80" s="95">
        <f>+'PPFF 2022'!AZ80</f>
        <v>0</v>
      </c>
      <c r="AP80" s="98">
        <f t="shared" si="196"/>
        <v>0</v>
      </c>
      <c r="AQ80" s="93">
        <f>+'PPFF 2022'!BA80</f>
        <v>0</v>
      </c>
      <c r="AR80" s="95">
        <f>+'PPFF 2022'!BB80</f>
        <v>0</v>
      </c>
      <c r="AS80" s="98">
        <f t="shared" si="197"/>
        <v>0</v>
      </c>
      <c r="AT80" s="93">
        <f>+'PPFF 2022'!BC80</f>
        <v>0</v>
      </c>
      <c r="AU80" s="95">
        <f>+'PPFF 2022'!BD80</f>
        <v>0</v>
      </c>
      <c r="AV80" s="98">
        <f t="shared" si="198"/>
        <v>0</v>
      </c>
      <c r="AW80" s="93">
        <f>+'PPFF 2022'!BE80</f>
        <v>0</v>
      </c>
      <c r="AX80" s="95">
        <f>+'PPFF 2022'!BF80</f>
        <v>0</v>
      </c>
      <c r="AY80" s="98">
        <f t="shared" si="199"/>
        <v>0</v>
      </c>
      <c r="AZ80" s="93">
        <f>+'PPFF 2022'!BG80</f>
        <v>0</v>
      </c>
      <c r="BA80" s="95">
        <f>+'PPFF 2022'!BH80</f>
        <v>0</v>
      </c>
      <c r="BB80" s="98">
        <f t="shared" si="200"/>
        <v>0</v>
      </c>
      <c r="BC80" s="93">
        <f>+'PPFF 2022'!BI80</f>
        <v>0</v>
      </c>
      <c r="BD80" s="95">
        <f>+'PPFF 2022'!BJ80</f>
        <v>0</v>
      </c>
      <c r="BE80" s="97">
        <f t="shared" si="201"/>
        <v>0</v>
      </c>
      <c r="BF80" s="107">
        <f>+'PPFF 2022'!BP80</f>
        <v>0</v>
      </c>
      <c r="BG80" s="97">
        <f>+'PPFF 2022'!BQ80</f>
        <v>0</v>
      </c>
      <c r="BH80" s="182">
        <f t="shared" si="202"/>
        <v>0</v>
      </c>
      <c r="BI80" s="107">
        <f>+'PPFF 2022'!BR80</f>
        <v>0</v>
      </c>
      <c r="BJ80" s="97">
        <f>+'PPFF 2022'!BS80</f>
        <v>0</v>
      </c>
      <c r="BK80" s="182">
        <f t="shared" si="203"/>
        <v>0</v>
      </c>
      <c r="BL80" s="107">
        <f>+'PPFF 2022'!BT80</f>
        <v>0</v>
      </c>
      <c r="BM80" s="97">
        <f>+'PPFF 2022'!BU80</f>
        <v>0</v>
      </c>
      <c r="BN80" s="182">
        <f t="shared" si="204"/>
        <v>0</v>
      </c>
      <c r="BO80" s="107">
        <f>+'PPFF 2022'!BV80</f>
        <v>0</v>
      </c>
      <c r="BP80" s="97">
        <f>+'PPFF 2022'!BW80</f>
        <v>0</v>
      </c>
      <c r="BQ80" s="182">
        <f t="shared" si="205"/>
        <v>0</v>
      </c>
      <c r="BR80" s="107">
        <f>+'PPFF 2022'!BX80</f>
        <v>0</v>
      </c>
      <c r="BS80" s="97">
        <f>+'PPFF 2022'!BY80</f>
        <v>0</v>
      </c>
      <c r="BT80" s="182">
        <f t="shared" si="206"/>
        <v>0</v>
      </c>
      <c r="BU80" s="107">
        <f>+'PPFF 2022'!BZ80</f>
        <v>0</v>
      </c>
      <c r="BV80" s="97">
        <f>+'PPFF 2022'!CA80</f>
        <v>0</v>
      </c>
      <c r="BW80" s="182">
        <f t="shared" si="207"/>
        <v>0</v>
      </c>
      <c r="BX80" s="107">
        <f>+'PPFF 2022'!CB80</f>
        <v>0</v>
      </c>
      <c r="BY80" s="97">
        <f>+'PPFF 2022'!CC80</f>
        <v>0</v>
      </c>
      <c r="BZ80" s="182">
        <f t="shared" si="208"/>
        <v>0</v>
      </c>
      <c r="CA80" s="107">
        <f>+'PPFF 2022'!CD80</f>
        <v>0</v>
      </c>
      <c r="CB80" s="97">
        <f>+'PPFF 2022'!CE80</f>
        <v>0</v>
      </c>
      <c r="CC80" s="182">
        <f t="shared" si="209"/>
        <v>0</v>
      </c>
      <c r="CD80" s="107">
        <f>+'PPFF 2022'!CF80</f>
        <v>0</v>
      </c>
      <c r="CE80" s="97">
        <f>+'PPFF 2022'!CG80</f>
        <v>0</v>
      </c>
      <c r="CF80" s="182">
        <f t="shared" si="210"/>
        <v>0</v>
      </c>
      <c r="CG80" s="107">
        <f>+'PPFF 2022'!CH80</f>
        <v>0</v>
      </c>
      <c r="CH80" s="97">
        <f>+'PPFF 2022'!CI80</f>
        <v>0</v>
      </c>
      <c r="CI80" s="182">
        <f t="shared" si="211"/>
        <v>0</v>
      </c>
      <c r="CJ80" s="107">
        <f>+'PPFF 2022'!CJ80</f>
        <v>0</v>
      </c>
      <c r="CK80" s="97">
        <f>+'PPFF 2022'!CK80</f>
        <v>0</v>
      </c>
      <c r="CL80" s="182">
        <f t="shared" si="212"/>
        <v>0</v>
      </c>
      <c r="CM80" s="107">
        <f>+'PPFF 2022'!CL80</f>
        <v>0</v>
      </c>
      <c r="CN80" s="97">
        <f>+'PPFF 2022'!CM80</f>
        <v>0</v>
      </c>
      <c r="CO80" s="187">
        <f t="shared" si="213"/>
        <v>0</v>
      </c>
      <c r="CP80" s="109">
        <f>+'PPFF 2022'!CS80</f>
        <v>0</v>
      </c>
      <c r="CQ80" s="111">
        <f>+'PPFF 2022'!CT80</f>
        <v>0</v>
      </c>
      <c r="CR80" s="98">
        <f t="shared" si="214"/>
        <v>0</v>
      </c>
      <c r="CS80" s="109">
        <f>+'PPFF 2022'!CU80</f>
        <v>0</v>
      </c>
      <c r="CT80" s="111">
        <f>+'PPFF 2022'!CV80</f>
        <v>0</v>
      </c>
      <c r="CU80" s="98">
        <f t="shared" si="215"/>
        <v>0</v>
      </c>
      <c r="CV80" s="109">
        <f>+'PPFF 2022'!CW80</f>
        <v>0</v>
      </c>
      <c r="CW80" s="111">
        <f>+'PPFF 2022'!CX80</f>
        <v>0</v>
      </c>
      <c r="CX80" s="98">
        <f t="shared" si="216"/>
        <v>0</v>
      </c>
      <c r="CY80" s="109">
        <f>+'PPFF 2022'!CY80</f>
        <v>0</v>
      </c>
      <c r="CZ80" s="111">
        <f>+'PPFF 2022'!CZ80</f>
        <v>0</v>
      </c>
      <c r="DA80" s="98">
        <f t="shared" si="217"/>
        <v>0</v>
      </c>
      <c r="DB80" s="109">
        <f>+'PPFF 2022'!DA80</f>
        <v>0</v>
      </c>
      <c r="DC80" s="111">
        <f>+'PPFF 2022'!DB80</f>
        <v>0</v>
      </c>
      <c r="DD80" s="98">
        <f t="shared" si="218"/>
        <v>0</v>
      </c>
      <c r="DE80" s="109">
        <f>+'PPFF 2022'!DC80</f>
        <v>0</v>
      </c>
      <c r="DF80" s="111">
        <f>+'PPFF 2022'!DD80</f>
        <v>0</v>
      </c>
      <c r="DG80" s="98">
        <f t="shared" si="219"/>
        <v>0</v>
      </c>
      <c r="DH80" s="109">
        <f>+'PPFF 2022'!DE80</f>
        <v>0</v>
      </c>
      <c r="DI80" s="111">
        <f>+'PPFF 2022'!DF80</f>
        <v>0</v>
      </c>
      <c r="DJ80" s="98">
        <f t="shared" si="220"/>
        <v>0</v>
      </c>
      <c r="DK80" s="109">
        <f>+'PPFF 2022'!DG80</f>
        <v>0</v>
      </c>
      <c r="DL80" s="111">
        <f>+'PPFF 2022'!DH80</f>
        <v>0</v>
      </c>
      <c r="DM80" s="98">
        <f t="shared" si="221"/>
        <v>0</v>
      </c>
      <c r="DN80" s="109">
        <f>+'PPFF 2022'!DI80</f>
        <v>0</v>
      </c>
      <c r="DO80" s="111">
        <f>+'PPFF 2022'!DJ80</f>
        <v>0</v>
      </c>
      <c r="DP80" s="98">
        <f t="shared" si="222"/>
        <v>0</v>
      </c>
      <c r="DQ80" s="109">
        <f>+'PPFF 2022'!DK80</f>
        <v>0</v>
      </c>
      <c r="DR80" s="111">
        <f>+'PPFF 2022'!DL80</f>
        <v>0</v>
      </c>
      <c r="DS80" s="98">
        <f t="shared" si="223"/>
        <v>0</v>
      </c>
      <c r="DT80" s="109">
        <f>+'PPFF 2022'!DM80</f>
        <v>0</v>
      </c>
      <c r="DU80" s="111">
        <f>+'PPFF 2022'!DN80</f>
        <v>0</v>
      </c>
      <c r="DV80" s="98">
        <f t="shared" si="224"/>
        <v>0</v>
      </c>
      <c r="DW80" s="109">
        <f>+'PPFF 2022'!DO80</f>
        <v>0</v>
      </c>
      <c r="DX80" s="111">
        <f>+'PPFF 2022'!DP80</f>
        <v>0</v>
      </c>
      <c r="DY80" s="107">
        <f t="shared" si="225"/>
        <v>0</v>
      </c>
      <c r="DZ80" s="109">
        <f>+'PPFF 2022'!DV80</f>
        <v>0</v>
      </c>
      <c r="EA80" s="111">
        <f>+'PPFF 2022'!DW80</f>
        <v>0</v>
      </c>
      <c r="EB80" s="98">
        <f t="shared" si="226"/>
        <v>0</v>
      </c>
      <c r="EC80" s="111">
        <f>+'PPFF 2022'!DX80</f>
        <v>0</v>
      </c>
      <c r="ED80" s="111">
        <f>+'PPFF 2022'!DY80</f>
        <v>0</v>
      </c>
      <c r="EE80" s="98">
        <f t="shared" si="227"/>
        <v>0</v>
      </c>
      <c r="EF80" s="111">
        <f>+'PPFF 2022'!DZ80</f>
        <v>0</v>
      </c>
      <c r="EG80" s="111">
        <f>+'PPFF 2022'!EA80</f>
        <v>0</v>
      </c>
      <c r="EH80" s="98">
        <f t="shared" si="228"/>
        <v>0</v>
      </c>
      <c r="EI80" s="111">
        <f>+'PPFF 2022'!EB80</f>
        <v>0</v>
      </c>
      <c r="EJ80" s="111">
        <f>+'PPFF 2022'!EC80</f>
        <v>0</v>
      </c>
      <c r="EK80" s="98">
        <f t="shared" si="229"/>
        <v>0</v>
      </c>
      <c r="EL80" s="111">
        <f>+'PPFF 2022'!ED80</f>
        <v>0</v>
      </c>
      <c r="EM80" s="111">
        <f>+'PPFF 2022'!EE80</f>
        <v>0</v>
      </c>
      <c r="EN80" s="98">
        <f t="shared" si="230"/>
        <v>0</v>
      </c>
      <c r="EO80" s="111">
        <f>+'PPFF 2022'!EF80</f>
        <v>0</v>
      </c>
      <c r="EP80" s="111">
        <f>+'PPFF 2022'!EG80</f>
        <v>0</v>
      </c>
      <c r="EQ80" s="98">
        <f t="shared" si="231"/>
        <v>0</v>
      </c>
      <c r="ER80" s="111">
        <f>+'PPFF 2022'!EH80</f>
        <v>0</v>
      </c>
      <c r="ES80" s="111">
        <f>+'PPFF 2022'!EI80</f>
        <v>0</v>
      </c>
      <c r="ET80" s="98">
        <f t="shared" si="232"/>
        <v>0</v>
      </c>
      <c r="EU80" s="111">
        <f>+'PPFF 2022'!EJ80</f>
        <v>0</v>
      </c>
      <c r="EV80" s="111">
        <f>+'PPFF 2022'!EK80</f>
        <v>0</v>
      </c>
      <c r="EW80" s="98">
        <f t="shared" si="233"/>
        <v>0</v>
      </c>
      <c r="EX80" s="111">
        <f>+'PPFF 2022'!EL80</f>
        <v>0</v>
      </c>
      <c r="EY80" s="111">
        <f>+'PPFF 2022'!EM80</f>
        <v>0</v>
      </c>
      <c r="EZ80" s="98">
        <f t="shared" si="234"/>
        <v>0</v>
      </c>
      <c r="FA80" s="111">
        <f>+'PPFF 2022'!EN80</f>
        <v>0</v>
      </c>
      <c r="FB80" s="111">
        <f>+'PPFF 2022'!EO80</f>
        <v>0</v>
      </c>
      <c r="FC80" s="98">
        <f t="shared" si="235"/>
        <v>0</v>
      </c>
      <c r="FD80" s="111">
        <f>+'PPFF 2022'!EP80</f>
        <v>0</v>
      </c>
      <c r="FE80" s="111">
        <f>+'PPFF 2022'!EQ80</f>
        <v>0</v>
      </c>
      <c r="FF80" s="98">
        <f t="shared" si="236"/>
        <v>0</v>
      </c>
      <c r="FG80" s="111">
        <f>+'PPFF 2022'!ER80</f>
        <v>0</v>
      </c>
      <c r="FH80" s="111">
        <f>+'PPFF 2022'!ES80</f>
        <v>0</v>
      </c>
      <c r="FI80" s="97">
        <f t="shared" si="237"/>
        <v>0</v>
      </c>
      <c r="FJ80" s="108">
        <f>+'PPFF 2022'!EY80</f>
        <v>0</v>
      </c>
      <c r="FK80" s="103">
        <f>+'PPFF 2022'!EZ80</f>
        <v>0</v>
      </c>
      <c r="FL80" s="193">
        <f t="shared" si="238"/>
        <v>0</v>
      </c>
      <c r="FM80" s="203">
        <f>+'PPFF 2022'!FA80</f>
        <v>0</v>
      </c>
      <c r="FN80" s="204">
        <f>+'PPFF 2022'!FB80</f>
        <v>0</v>
      </c>
      <c r="FO80" s="202">
        <f t="shared" si="239"/>
        <v>0</v>
      </c>
      <c r="FP80" s="203">
        <f>+'PPFF 2022'!FC80</f>
        <v>0</v>
      </c>
      <c r="FQ80" s="204">
        <f>+'PPFF 2022'!FD80</f>
        <v>0</v>
      </c>
      <c r="FR80" s="202">
        <f t="shared" si="240"/>
        <v>0</v>
      </c>
      <c r="FS80" s="203">
        <f>+'PPFF 2022'!FE80</f>
        <v>0</v>
      </c>
      <c r="FT80" s="204">
        <f>+'PPFF 2022'!FF80</f>
        <v>0</v>
      </c>
      <c r="FU80" s="202">
        <f t="shared" si="241"/>
        <v>0</v>
      </c>
      <c r="FV80" s="203">
        <f>+'PPFF 2022'!FG80</f>
        <v>0</v>
      </c>
      <c r="FW80" s="204">
        <f>+'PPFF 2022'!FH80</f>
        <v>0</v>
      </c>
      <c r="FX80" s="202">
        <f t="shared" si="242"/>
        <v>0</v>
      </c>
      <c r="FY80" s="203">
        <f>+'PPFF 2022'!FI80</f>
        <v>0</v>
      </c>
      <c r="FZ80" s="204">
        <f>+'PPFF 2022'!FJ80</f>
        <v>0</v>
      </c>
      <c r="GA80" s="202">
        <f t="shared" si="243"/>
        <v>0</v>
      </c>
      <c r="GB80" s="203">
        <f>+'PPFF 2022'!FK80</f>
        <v>0</v>
      </c>
      <c r="GC80" s="204">
        <f>+'PPFF 2022'!FL80</f>
        <v>0</v>
      </c>
      <c r="GD80" s="202">
        <f t="shared" si="244"/>
        <v>0</v>
      </c>
      <c r="GE80" s="203">
        <f>+'PPFF 2022'!FM80</f>
        <v>0</v>
      </c>
      <c r="GF80" s="204">
        <f>+'PPFF 2022'!FN80</f>
        <v>0</v>
      </c>
      <c r="GG80" s="202">
        <f t="shared" si="245"/>
        <v>0</v>
      </c>
      <c r="GH80" s="203">
        <f>+'PPFF 2022'!FO80</f>
        <v>0</v>
      </c>
      <c r="GI80" s="204">
        <f>+'PPFF 2022'!FP80</f>
        <v>0</v>
      </c>
      <c r="GJ80" s="202">
        <f t="shared" si="246"/>
        <v>0</v>
      </c>
      <c r="GK80" s="203">
        <f>+'PPFF 2022'!FQ80</f>
        <v>0</v>
      </c>
      <c r="GL80" s="204">
        <f>+'PPFF 2022'!FR80</f>
        <v>0</v>
      </c>
      <c r="GM80" s="202">
        <f t="shared" si="247"/>
        <v>0</v>
      </c>
      <c r="GN80" s="203">
        <f>+'PPFF 2022'!FS80</f>
        <v>0</v>
      </c>
      <c r="GO80" s="204">
        <f>+'PPFF 2022'!FT80</f>
        <v>0</v>
      </c>
      <c r="GP80" s="202">
        <f t="shared" si="248"/>
        <v>0</v>
      </c>
      <c r="GQ80" s="203">
        <f>+'PPFF 2022'!FU80</f>
        <v>0</v>
      </c>
      <c r="GR80" s="204">
        <f>+'PPFF 2022'!FV80</f>
        <v>0</v>
      </c>
      <c r="GS80" s="209">
        <f t="shared" si="249"/>
        <v>0</v>
      </c>
      <c r="GT80" s="203">
        <f>+'PPFF 2022'!GB80</f>
        <v>0</v>
      </c>
      <c r="GU80" s="204">
        <f>+'PPFF 2022'!GC80</f>
        <v>0</v>
      </c>
      <c r="GV80" s="202">
        <f t="shared" si="250"/>
        <v>0</v>
      </c>
      <c r="GW80" s="203">
        <f>+'PPFF 2022'!GD80</f>
        <v>0</v>
      </c>
      <c r="GX80" s="204">
        <f>+'PPFF 2022'!GE80</f>
        <v>0</v>
      </c>
      <c r="GY80" s="202">
        <f t="shared" si="251"/>
        <v>0</v>
      </c>
      <c r="GZ80" s="203">
        <f>+'PPFF 2022'!GF80</f>
        <v>0</v>
      </c>
      <c r="HA80" s="204">
        <f>+'PPFF 2022'!GG80</f>
        <v>0</v>
      </c>
      <c r="HB80" s="202">
        <f t="shared" si="252"/>
        <v>0</v>
      </c>
      <c r="HC80" s="203">
        <f>+'PPFF 2022'!GH80</f>
        <v>0</v>
      </c>
      <c r="HD80" s="204">
        <f>+'PPFF 2022'!GI80</f>
        <v>0</v>
      </c>
      <c r="HE80" s="202">
        <f t="shared" si="253"/>
        <v>0</v>
      </c>
      <c r="HF80" s="203">
        <f>+'PPFF 2022'!GJ80</f>
        <v>0</v>
      </c>
      <c r="HG80" s="204">
        <f>+'PPFF 2022'!GK80</f>
        <v>0</v>
      </c>
      <c r="HH80" s="202">
        <f t="shared" si="254"/>
        <v>0</v>
      </c>
      <c r="HI80" s="203">
        <f>+'PPFF 2022'!GL80</f>
        <v>0</v>
      </c>
      <c r="HJ80" s="204">
        <f>+'PPFF 2022'!GM80</f>
        <v>0</v>
      </c>
      <c r="HK80" s="202">
        <f t="shared" si="255"/>
        <v>0</v>
      </c>
      <c r="HL80" s="203">
        <f>+'PPFF 2022'!GN80</f>
        <v>0</v>
      </c>
      <c r="HM80" s="204">
        <f>+'PPFF 2022'!GO80</f>
        <v>0</v>
      </c>
      <c r="HN80" s="202">
        <f t="shared" si="256"/>
        <v>0</v>
      </c>
      <c r="HO80" s="203">
        <f>+'PPFF 2022'!GP80</f>
        <v>0</v>
      </c>
      <c r="HP80" s="204">
        <f>+'PPFF 2022'!GQ80</f>
        <v>0</v>
      </c>
      <c r="HQ80" s="202">
        <f t="shared" si="257"/>
        <v>0</v>
      </c>
      <c r="HR80" s="203">
        <f>+'PPFF 2022'!GR80</f>
        <v>0</v>
      </c>
      <c r="HS80" s="204">
        <f>+'PPFF 2022'!GS80</f>
        <v>0</v>
      </c>
      <c r="HT80" s="202">
        <f t="shared" si="258"/>
        <v>0</v>
      </c>
      <c r="HU80" s="203">
        <f>+'PPFF 2022'!GT80</f>
        <v>0</v>
      </c>
      <c r="HV80" s="204">
        <f>+'PPFF 2022'!GU80</f>
        <v>0</v>
      </c>
      <c r="HW80" s="202">
        <f t="shared" si="259"/>
        <v>0</v>
      </c>
      <c r="HX80" s="203">
        <f>+'PPFF 2022'!GV80</f>
        <v>0</v>
      </c>
      <c r="HY80" s="204">
        <f>+'PPFF 2022'!GW80</f>
        <v>0</v>
      </c>
      <c r="HZ80" s="202">
        <f t="shared" si="260"/>
        <v>0</v>
      </c>
      <c r="IA80" s="203">
        <f>+'PPFF 2022'!GX80</f>
        <v>0</v>
      </c>
      <c r="IB80" s="204">
        <f>+'PPFF 2022'!GY80</f>
        <v>0</v>
      </c>
      <c r="IC80" s="209">
        <f t="shared" si="261"/>
        <v>0</v>
      </c>
      <c r="ID80" s="203">
        <f>+'PPFF 2022'!HE80</f>
        <v>0</v>
      </c>
      <c r="IE80" s="204">
        <f>+'PPFF 2022'!HF80</f>
        <v>0</v>
      </c>
      <c r="IF80" s="215">
        <f t="shared" si="262"/>
        <v>0</v>
      </c>
      <c r="IG80" s="203">
        <f>+'PPFF 2022'!HG80</f>
        <v>0</v>
      </c>
      <c r="IH80" s="204">
        <f>+'PPFF 2022'!HH80</f>
        <v>0</v>
      </c>
      <c r="II80" s="215">
        <f t="shared" si="263"/>
        <v>0</v>
      </c>
      <c r="IJ80" s="203">
        <f>+'PPFF 2022'!HI80</f>
        <v>0</v>
      </c>
      <c r="IK80" s="204">
        <f>+'PPFF 2022'!HJ80</f>
        <v>0</v>
      </c>
      <c r="IL80" s="215">
        <f t="shared" si="264"/>
        <v>0</v>
      </c>
      <c r="IM80" s="203">
        <f>+'PPFF 2022'!HK80</f>
        <v>0</v>
      </c>
      <c r="IN80" s="204">
        <f>+'PPFF 2022'!HL80</f>
        <v>0</v>
      </c>
      <c r="IO80" s="215">
        <f t="shared" si="265"/>
        <v>0</v>
      </c>
      <c r="IP80" s="203">
        <f>+'PPFF 2022'!HM80</f>
        <v>0</v>
      </c>
      <c r="IQ80" s="204">
        <f>+'PPFF 2022'!HN80</f>
        <v>0</v>
      </c>
      <c r="IR80" s="215">
        <f t="shared" si="266"/>
        <v>0</v>
      </c>
      <c r="IS80" s="203">
        <f>+'PPFF 2022'!HO80</f>
        <v>0</v>
      </c>
      <c r="IT80" s="204">
        <f>+'PPFF 2022'!HP80</f>
        <v>0</v>
      </c>
      <c r="IU80" s="215">
        <f t="shared" si="267"/>
        <v>0</v>
      </c>
      <c r="IV80" s="203">
        <f>+'PPFF 2022'!HQ80</f>
        <v>0</v>
      </c>
      <c r="IW80" s="204">
        <f>+'PPFF 2022'!HR80</f>
        <v>0</v>
      </c>
      <c r="IX80" s="215">
        <f t="shared" si="268"/>
        <v>0</v>
      </c>
      <c r="IY80" s="203">
        <f>+'PPFF 2022'!HS80</f>
        <v>0</v>
      </c>
      <c r="IZ80" s="204">
        <f>+'PPFF 2022'!HT80</f>
        <v>0</v>
      </c>
      <c r="JA80" s="215">
        <f t="shared" si="269"/>
        <v>0</v>
      </c>
      <c r="JB80" s="203">
        <f>+'PPFF 2022'!HU80</f>
        <v>0</v>
      </c>
      <c r="JC80" s="204">
        <f>+'PPFF 2022'!HV80</f>
        <v>0</v>
      </c>
      <c r="JD80" s="215">
        <f t="shared" si="270"/>
        <v>0</v>
      </c>
      <c r="JE80" s="203">
        <f>+'PPFF 2022'!HW80</f>
        <v>0</v>
      </c>
      <c r="JF80" s="204">
        <f>+'PPFF 2022'!HX80</f>
        <v>0</v>
      </c>
      <c r="JG80" s="215">
        <f t="shared" si="271"/>
        <v>0</v>
      </c>
      <c r="JH80" s="203">
        <f>+'PPFF 2022'!HY80</f>
        <v>0</v>
      </c>
      <c r="JI80" s="204">
        <f>+'PPFF 2022'!HZ80</f>
        <v>0</v>
      </c>
      <c r="JJ80" s="215">
        <f t="shared" si="272"/>
        <v>0</v>
      </c>
      <c r="JK80" s="203">
        <f>+'PPFF 2022'!IA80</f>
        <v>0</v>
      </c>
      <c r="JL80" s="204">
        <f>+'PPFF 2022'!IB80</f>
        <v>0</v>
      </c>
      <c r="JM80" s="218">
        <f t="shared" si="273"/>
        <v>0</v>
      </c>
      <c r="JN80" s="224">
        <f>+'PPFF 2022'!IH80</f>
        <v>0</v>
      </c>
      <c r="JO80" s="225">
        <f>+'PPFF 2022'!II80</f>
        <v>0</v>
      </c>
      <c r="JP80" s="212">
        <f t="shared" si="274"/>
        <v>0</v>
      </c>
      <c r="JQ80" s="224">
        <f>+'PPFF 2022'!IJ80</f>
        <v>0</v>
      </c>
      <c r="JR80" s="225">
        <f>+'PPFF 2022'!IK80</f>
        <v>0</v>
      </c>
      <c r="JS80" s="212">
        <f t="shared" si="275"/>
        <v>0</v>
      </c>
      <c r="JT80" s="224">
        <f>+'PPFF 2022'!IL80</f>
        <v>0</v>
      </c>
      <c r="JU80" s="225">
        <f>+'PPFF 2022'!IM80</f>
        <v>0</v>
      </c>
      <c r="JV80" s="212">
        <f t="shared" si="276"/>
        <v>0</v>
      </c>
      <c r="JW80" s="224">
        <f>+'PPFF 2022'!IN80</f>
        <v>0</v>
      </c>
      <c r="JX80" s="225">
        <f>+'PPFF 2022'!IO80</f>
        <v>0</v>
      </c>
      <c r="JY80" s="212">
        <f t="shared" si="277"/>
        <v>0</v>
      </c>
      <c r="JZ80" s="224">
        <f>+'PPFF 2022'!IP80</f>
        <v>0</v>
      </c>
      <c r="KA80" s="225">
        <f>+'PPFF 2022'!IQ80</f>
        <v>0</v>
      </c>
      <c r="KB80" s="212">
        <f t="shared" si="278"/>
        <v>0</v>
      </c>
      <c r="KC80" s="224">
        <f>+'PPFF 2022'!IR80</f>
        <v>0</v>
      </c>
      <c r="KD80" s="225">
        <f>+'PPFF 2022'!IS80</f>
        <v>0</v>
      </c>
      <c r="KE80" s="212">
        <f t="shared" si="279"/>
        <v>0</v>
      </c>
      <c r="KF80" s="224">
        <f>+'PPFF 2022'!IT80</f>
        <v>0</v>
      </c>
      <c r="KG80" s="225">
        <f>+'PPFF 2022'!IU80</f>
        <v>0</v>
      </c>
      <c r="KH80" s="212">
        <f t="shared" si="280"/>
        <v>0</v>
      </c>
      <c r="KI80" s="224">
        <f>+'PPFF 2022'!IV80</f>
        <v>0</v>
      </c>
      <c r="KJ80" s="225">
        <f>+'PPFF 2022'!IW80</f>
        <v>0</v>
      </c>
      <c r="KK80" s="212">
        <f t="shared" si="281"/>
        <v>0</v>
      </c>
      <c r="KL80" s="224">
        <f>+'PPFF 2022'!IX80</f>
        <v>0</v>
      </c>
      <c r="KM80" s="225">
        <f>+'PPFF 2022'!IY80</f>
        <v>0</v>
      </c>
      <c r="KN80" s="212">
        <f t="shared" si="282"/>
        <v>0</v>
      </c>
      <c r="KO80" s="224">
        <f>+'PPFF 2022'!IZ80</f>
        <v>0</v>
      </c>
      <c r="KP80" s="225">
        <f>+'PPFF 2022'!JA80</f>
        <v>0</v>
      </c>
      <c r="KQ80" s="212">
        <f t="shared" si="283"/>
        <v>0</v>
      </c>
      <c r="KR80" s="224">
        <f>+'PPFF 2022'!JB80</f>
        <v>0</v>
      </c>
      <c r="KS80" s="225">
        <f>+'PPFF 2022'!JC80</f>
        <v>0</v>
      </c>
      <c r="KT80" s="212">
        <f t="shared" si="284"/>
        <v>0</v>
      </c>
      <c r="KU80" s="224">
        <f>+'PPFF 2022'!JD80</f>
        <v>0</v>
      </c>
      <c r="KV80" s="225">
        <f>+'PPFF 2022'!JE80</f>
        <v>0</v>
      </c>
      <c r="KW80" s="212">
        <f t="shared" si="285"/>
        <v>0</v>
      </c>
      <c r="KX80" s="224">
        <f>+'PPFF 2022'!JK80</f>
        <v>0</v>
      </c>
      <c r="KY80" s="230">
        <f>+'PPFF 2022'!JL80</f>
        <v>0</v>
      </c>
      <c r="KZ80" s="224">
        <f>+'PPFF 2022'!JM80</f>
        <v>0</v>
      </c>
      <c r="LA80" s="230">
        <f>+'PPFF 2022'!JN80</f>
        <v>0</v>
      </c>
      <c r="LB80" s="224">
        <f>+'PPFF 2022'!JO80</f>
        <v>0</v>
      </c>
      <c r="LC80" s="230">
        <f>+'PPFF 2022'!JP80</f>
        <v>0</v>
      </c>
      <c r="LD80" s="224">
        <f>+'PPFF 2022'!JQ80</f>
        <v>0</v>
      </c>
      <c r="LE80" s="230">
        <f>+'PPFF 2022'!JR80</f>
        <v>0</v>
      </c>
      <c r="LF80" s="224">
        <f>+'PPFF 2022'!JS80</f>
        <v>0</v>
      </c>
      <c r="LG80" s="230">
        <f>+'PPFF 2022'!JT80</f>
        <v>0</v>
      </c>
      <c r="LH80" s="224">
        <f>+'PPFF 2022'!JU80</f>
        <v>0</v>
      </c>
      <c r="LI80" s="230">
        <f>+'PPFF 2022'!JV80</f>
        <v>0</v>
      </c>
      <c r="LJ80" s="224">
        <f>+'PPFF 2022'!JW80</f>
        <v>0</v>
      </c>
      <c r="LK80" s="230">
        <f>+'PPFF 2022'!JX80</f>
        <v>0</v>
      </c>
      <c r="LL80" s="224">
        <f>+'PPFF 2022'!JY80</f>
        <v>0</v>
      </c>
      <c r="LM80" s="230">
        <f>+'PPFF 2022'!JZ80</f>
        <v>0</v>
      </c>
      <c r="LN80" s="224">
        <f>+'PPFF 2022'!KA80</f>
        <v>0</v>
      </c>
      <c r="LO80" s="230">
        <f>+'PPFF 2022'!KB80</f>
        <v>0</v>
      </c>
      <c r="LP80" s="224">
        <f>+'PPFF 2022'!KC80</f>
        <v>0</v>
      </c>
      <c r="LQ80" s="230">
        <f>+'PPFF 2022'!KD80</f>
        <v>0</v>
      </c>
      <c r="LR80" s="224">
        <f>+'PPFF 2022'!KE80</f>
        <v>0</v>
      </c>
      <c r="LS80" s="230">
        <f>+'PPFF 2022'!KF80</f>
        <v>0</v>
      </c>
      <c r="LT80" s="224">
        <f>+'PPFF 2022'!KG80</f>
        <v>0</v>
      </c>
      <c r="LU80" s="230">
        <f>+'PPFF 2022'!KH80</f>
        <v>0</v>
      </c>
      <c r="LV80" s="234">
        <f>+'PPFF 2022'!KN80</f>
        <v>0</v>
      </c>
      <c r="LW80" s="234">
        <f>+'PPFF 2022'!KP80</f>
        <v>0</v>
      </c>
      <c r="LX80" s="234">
        <f>+'PPFF 2022'!KR80</f>
        <v>0</v>
      </c>
      <c r="LY80" s="234">
        <f>+'PPFF 2022'!KT80</f>
        <v>0</v>
      </c>
      <c r="LZ80" s="234">
        <f>+'PPFF 2022'!KV80</f>
        <v>0</v>
      </c>
      <c r="MA80" s="234">
        <f>+'PPFF 2022'!KX80</f>
        <v>0</v>
      </c>
      <c r="MB80" s="234">
        <f>+'PPFF 2022'!KZ80</f>
        <v>0</v>
      </c>
      <c r="MC80" s="234">
        <f>+'PPFF 2022'!LB80</f>
        <v>0</v>
      </c>
      <c r="MD80" s="234">
        <f>+'PPFF 2022'!LD80</f>
        <v>0</v>
      </c>
      <c r="ME80" s="234">
        <f>+'PPFF 2022'!LF80</f>
        <v>0</v>
      </c>
      <c r="MF80" s="234">
        <f>+'PPFF 2022'!LH80</f>
        <v>0</v>
      </c>
      <c r="MG80" s="234">
        <f>+'PPFF 2022'!LJ80</f>
        <v>0</v>
      </c>
      <c r="MH80" s="190">
        <f>+'PPFF 2022'!LN80/6</f>
        <v>0</v>
      </c>
      <c r="MI80" s="190">
        <f>+'PPFF 2022'!LP80/6</f>
        <v>0</v>
      </c>
      <c r="MJ80" s="190">
        <f>+'PPFF 2022'!LR80/6</f>
        <v>0</v>
      </c>
      <c r="MK80" s="190">
        <f>+'PPFF 2022'!LT80/6</f>
        <v>0</v>
      </c>
      <c r="ML80" s="190">
        <f>+'PPFF 2022'!LV80/6</f>
        <v>0</v>
      </c>
      <c r="MM80" s="190">
        <f>+'PPFF 2022'!LX80/6</f>
        <v>0</v>
      </c>
      <c r="MN80" s="239">
        <f>+'PPFF 2022'!LZ80/6</f>
        <v>0</v>
      </c>
      <c r="MO80" s="190">
        <f>+'PPFF 2022'!MB80/6</f>
        <v>0</v>
      </c>
      <c r="MP80" s="190">
        <f>+'PPFF 2022'!MD80/6</f>
        <v>0</v>
      </c>
      <c r="MQ80" s="190">
        <f>+'PPFF 2022'!MF80/6</f>
        <v>0</v>
      </c>
      <c r="MR80" s="190">
        <f>+'PPFF 2022'!MH80/6</f>
        <v>0</v>
      </c>
      <c r="MS80" s="190">
        <f>+'PPFF 2022'!MJ80/6</f>
        <v>0</v>
      </c>
      <c r="MT80" s="104">
        <f>+'PPFF 2022'!MN80</f>
        <v>0</v>
      </c>
      <c r="MU80" s="104">
        <f>+'PPFF 2022'!MP80</f>
        <v>0</v>
      </c>
      <c r="MV80" s="104">
        <f>+'PPFF 2022'!MR80</f>
        <v>0</v>
      </c>
      <c r="MW80" s="104">
        <f>+'PPFF 2022'!MT80</f>
        <v>0</v>
      </c>
      <c r="MX80" s="104">
        <f>+'PPFF 2022'!MV80</f>
        <v>0</v>
      </c>
      <c r="MY80" s="104">
        <f>+'PPFF 2022'!MX80</f>
        <v>0</v>
      </c>
      <c r="MZ80" s="104">
        <f>+'PPFF 2022'!MZ80</f>
        <v>0</v>
      </c>
      <c r="NA80" s="104">
        <f>+'PPFF 2022'!NB80</f>
        <v>0</v>
      </c>
      <c r="NB80" s="104">
        <f>+'PPFF 2022'!ND80</f>
        <v>0</v>
      </c>
      <c r="NC80" s="104">
        <f>+'PPFF 2022'!NF80</f>
        <v>0</v>
      </c>
      <c r="ND80" s="104">
        <f>+'PPFF 2022'!NH80</f>
        <v>0</v>
      </c>
      <c r="NE80" s="104">
        <f>+'PPFF 2022'!NJ80</f>
        <v>0</v>
      </c>
    </row>
    <row r="81" spans="1:369" s="88" customFormat="1" ht="10.5" x14ac:dyDescent="0.25">
      <c r="A81" s="89" t="s">
        <v>156</v>
      </c>
      <c r="B81" s="90" t="s">
        <v>156</v>
      </c>
      <c r="C81" s="90">
        <v>400</v>
      </c>
      <c r="D81" s="90" t="s">
        <v>349</v>
      </c>
      <c r="E81" s="91" t="s">
        <v>302</v>
      </c>
      <c r="F81" s="92" t="s">
        <v>156</v>
      </c>
      <c r="G81" s="92" t="s">
        <v>351</v>
      </c>
      <c r="H81" s="155">
        <v>77</v>
      </c>
      <c r="I81" s="92" t="s">
        <v>381</v>
      </c>
      <c r="J81" s="171">
        <f>+'PPFF 2022'!J81+'PPFF 2022'!K81</f>
        <v>0</v>
      </c>
      <c r="K81" s="171">
        <f>+'PPFF 2022'!L81+'PPFF 2022'!M81</f>
        <v>0</v>
      </c>
      <c r="L81" s="171">
        <f>+'PPFF 2022'!N81+'PPFF 2022'!O81</f>
        <v>0</v>
      </c>
      <c r="M81" s="171">
        <f>+'PPFF 2022'!P81+'PPFF 2022'!Q81</f>
        <v>0</v>
      </c>
      <c r="N81" s="171">
        <f>+'PPFF 2022'!R81+'PPFF 2022'!S81</f>
        <v>0</v>
      </c>
      <c r="O81" s="171">
        <f>+'PPFF 2022'!T81+'PPFF 2022'!U81</f>
        <v>0</v>
      </c>
      <c r="P81" s="171">
        <f>+'PPFF 2022'!V81+'PPFF 2022'!W81</f>
        <v>0</v>
      </c>
      <c r="Q81" s="171">
        <f>+'PPFF 2022'!X81+'PPFF 2022'!Y81</f>
        <v>0</v>
      </c>
      <c r="R81" s="171">
        <f>+'PPFF 2022'!Z81+'PPFF 2022'!AA81</f>
        <v>0</v>
      </c>
      <c r="S81" s="171">
        <f>+'PPFF 2022'!AB81+'PPFF 2022'!AC81</f>
        <v>0</v>
      </c>
      <c r="T81" s="171">
        <f>+'PPFF 2022'!AD81+'PPFF 2022'!AE81</f>
        <v>0</v>
      </c>
      <c r="U81" s="171">
        <f>+'PPFF 2022'!AF81+'PPFF 2022'!AG81</f>
        <v>0</v>
      </c>
      <c r="V81" s="93">
        <f>+'PPFF 2022'!AM81</f>
        <v>0</v>
      </c>
      <c r="W81" s="95">
        <f>+'PPFF 2022'!AN81</f>
        <v>0</v>
      </c>
      <c r="X81" s="98">
        <f>+('PPFF 2022'!AM81+'PPFF 2022'!AN81)/13</f>
        <v>0</v>
      </c>
      <c r="Y81" s="93">
        <f>+'PPFF 2022'!AO81</f>
        <v>0</v>
      </c>
      <c r="Z81" s="95">
        <f>+'PPFF 2022'!AP81</f>
        <v>0</v>
      </c>
      <c r="AA81" s="98">
        <f>+('PPFF 2022'!AO81+'PPFF 2022'!AP81)/13</f>
        <v>0</v>
      </c>
      <c r="AB81" s="93">
        <f>+'PPFF 2022'!AQ81</f>
        <v>0</v>
      </c>
      <c r="AC81" s="95">
        <f>+'PPFF 2022'!AR81</f>
        <v>0</v>
      </c>
      <c r="AD81" s="98">
        <f t="shared" si="192"/>
        <v>0</v>
      </c>
      <c r="AE81" s="93">
        <f>+'PPFF 2022'!AS81</f>
        <v>0</v>
      </c>
      <c r="AF81" s="95">
        <f>+'PPFF 2022'!AT81</f>
        <v>0</v>
      </c>
      <c r="AG81" s="98">
        <f t="shared" si="193"/>
        <v>0</v>
      </c>
      <c r="AH81" s="93">
        <f>+'PPFF 2022'!AU81</f>
        <v>0</v>
      </c>
      <c r="AI81" s="95">
        <f>+'PPFF 2022'!AV81</f>
        <v>0</v>
      </c>
      <c r="AJ81" s="98">
        <f t="shared" si="194"/>
        <v>0</v>
      </c>
      <c r="AK81" s="93">
        <f>+'PPFF 2022'!AW81</f>
        <v>0</v>
      </c>
      <c r="AL81" s="95">
        <f>+'PPFF 2022'!AX81</f>
        <v>0</v>
      </c>
      <c r="AM81" s="98">
        <f t="shared" si="195"/>
        <v>0</v>
      </c>
      <c r="AN81" s="93">
        <f>+'PPFF 2022'!AY81</f>
        <v>0</v>
      </c>
      <c r="AO81" s="95">
        <f>+'PPFF 2022'!AZ81</f>
        <v>0</v>
      </c>
      <c r="AP81" s="98">
        <f t="shared" si="196"/>
        <v>0</v>
      </c>
      <c r="AQ81" s="93">
        <f>+'PPFF 2022'!BA81</f>
        <v>0</v>
      </c>
      <c r="AR81" s="95">
        <f>+'PPFF 2022'!BB81</f>
        <v>0</v>
      </c>
      <c r="AS81" s="98">
        <f t="shared" si="197"/>
        <v>0</v>
      </c>
      <c r="AT81" s="93">
        <f>+'PPFF 2022'!BC81</f>
        <v>0</v>
      </c>
      <c r="AU81" s="95">
        <f>+'PPFF 2022'!BD81</f>
        <v>0</v>
      </c>
      <c r="AV81" s="98">
        <f t="shared" si="198"/>
        <v>0</v>
      </c>
      <c r="AW81" s="93">
        <f>+'PPFF 2022'!BE81</f>
        <v>0</v>
      </c>
      <c r="AX81" s="95">
        <f>+'PPFF 2022'!BF81</f>
        <v>0</v>
      </c>
      <c r="AY81" s="98">
        <f t="shared" si="199"/>
        <v>0</v>
      </c>
      <c r="AZ81" s="93">
        <f>+'PPFF 2022'!BG81</f>
        <v>0</v>
      </c>
      <c r="BA81" s="95">
        <f>+'PPFF 2022'!BH81</f>
        <v>0</v>
      </c>
      <c r="BB81" s="98">
        <f t="shared" si="200"/>
        <v>0</v>
      </c>
      <c r="BC81" s="93">
        <f>+'PPFF 2022'!BI81</f>
        <v>0</v>
      </c>
      <c r="BD81" s="95">
        <f>+'PPFF 2022'!BJ81</f>
        <v>0</v>
      </c>
      <c r="BE81" s="97">
        <f t="shared" si="201"/>
        <v>0</v>
      </c>
      <c r="BF81" s="107">
        <f>+'PPFF 2022'!BP81</f>
        <v>0</v>
      </c>
      <c r="BG81" s="97">
        <f>+'PPFF 2022'!BQ81</f>
        <v>0</v>
      </c>
      <c r="BH81" s="182">
        <f t="shared" si="202"/>
        <v>0</v>
      </c>
      <c r="BI81" s="107">
        <f>+'PPFF 2022'!BR81</f>
        <v>0</v>
      </c>
      <c r="BJ81" s="97">
        <f>+'PPFF 2022'!BS81</f>
        <v>0</v>
      </c>
      <c r="BK81" s="182">
        <f t="shared" si="203"/>
        <v>0</v>
      </c>
      <c r="BL81" s="107">
        <f>+'PPFF 2022'!BT81</f>
        <v>0</v>
      </c>
      <c r="BM81" s="97">
        <f>+'PPFF 2022'!BU81</f>
        <v>0</v>
      </c>
      <c r="BN81" s="182">
        <f t="shared" si="204"/>
        <v>0</v>
      </c>
      <c r="BO81" s="107">
        <f>+'PPFF 2022'!BV81</f>
        <v>0</v>
      </c>
      <c r="BP81" s="97">
        <f>+'PPFF 2022'!BW81</f>
        <v>0</v>
      </c>
      <c r="BQ81" s="182">
        <f t="shared" si="205"/>
        <v>0</v>
      </c>
      <c r="BR81" s="107">
        <f>+'PPFF 2022'!BX81</f>
        <v>0</v>
      </c>
      <c r="BS81" s="97">
        <f>+'PPFF 2022'!BY81</f>
        <v>0</v>
      </c>
      <c r="BT81" s="182">
        <f t="shared" si="206"/>
        <v>0</v>
      </c>
      <c r="BU81" s="107">
        <f>+'PPFF 2022'!BZ81</f>
        <v>0</v>
      </c>
      <c r="BV81" s="97">
        <f>+'PPFF 2022'!CA81</f>
        <v>0</v>
      </c>
      <c r="BW81" s="182">
        <f t="shared" si="207"/>
        <v>0</v>
      </c>
      <c r="BX81" s="107">
        <f>+'PPFF 2022'!CB81</f>
        <v>0</v>
      </c>
      <c r="BY81" s="97">
        <f>+'PPFF 2022'!CC81</f>
        <v>0</v>
      </c>
      <c r="BZ81" s="182">
        <f t="shared" si="208"/>
        <v>0</v>
      </c>
      <c r="CA81" s="107">
        <f>+'PPFF 2022'!CD81</f>
        <v>0</v>
      </c>
      <c r="CB81" s="97">
        <f>+'PPFF 2022'!CE81</f>
        <v>0</v>
      </c>
      <c r="CC81" s="182">
        <f t="shared" si="209"/>
        <v>0</v>
      </c>
      <c r="CD81" s="107">
        <f>+'PPFF 2022'!CF81</f>
        <v>0</v>
      </c>
      <c r="CE81" s="97">
        <f>+'PPFF 2022'!CG81</f>
        <v>0</v>
      </c>
      <c r="CF81" s="182">
        <f t="shared" si="210"/>
        <v>0</v>
      </c>
      <c r="CG81" s="107">
        <f>+'PPFF 2022'!CH81</f>
        <v>0</v>
      </c>
      <c r="CH81" s="97">
        <f>+'PPFF 2022'!CI81</f>
        <v>0</v>
      </c>
      <c r="CI81" s="182">
        <f t="shared" si="211"/>
        <v>0</v>
      </c>
      <c r="CJ81" s="107">
        <f>+'PPFF 2022'!CJ81</f>
        <v>0</v>
      </c>
      <c r="CK81" s="97">
        <f>+'PPFF 2022'!CK81</f>
        <v>0</v>
      </c>
      <c r="CL81" s="182">
        <f t="shared" si="212"/>
        <v>0</v>
      </c>
      <c r="CM81" s="107">
        <f>+'PPFF 2022'!CL81</f>
        <v>0</v>
      </c>
      <c r="CN81" s="97">
        <f>+'PPFF 2022'!CM81</f>
        <v>0</v>
      </c>
      <c r="CO81" s="187">
        <f t="shared" si="213"/>
        <v>0</v>
      </c>
      <c r="CP81" s="109">
        <f>+'PPFF 2022'!CS81</f>
        <v>0</v>
      </c>
      <c r="CQ81" s="111">
        <f>+'PPFF 2022'!CT81</f>
        <v>0</v>
      </c>
      <c r="CR81" s="98">
        <f t="shared" si="214"/>
        <v>0</v>
      </c>
      <c r="CS81" s="109">
        <f>+'PPFF 2022'!CU81</f>
        <v>0</v>
      </c>
      <c r="CT81" s="111">
        <f>+'PPFF 2022'!CV81</f>
        <v>0</v>
      </c>
      <c r="CU81" s="98">
        <f t="shared" si="215"/>
        <v>0</v>
      </c>
      <c r="CV81" s="109">
        <f>+'PPFF 2022'!CW81</f>
        <v>0</v>
      </c>
      <c r="CW81" s="111">
        <f>+'PPFF 2022'!CX81</f>
        <v>0</v>
      </c>
      <c r="CX81" s="98">
        <f t="shared" si="216"/>
        <v>0</v>
      </c>
      <c r="CY81" s="109">
        <f>+'PPFF 2022'!CY81</f>
        <v>0</v>
      </c>
      <c r="CZ81" s="111">
        <f>+'PPFF 2022'!CZ81</f>
        <v>0</v>
      </c>
      <c r="DA81" s="98">
        <f t="shared" si="217"/>
        <v>0</v>
      </c>
      <c r="DB81" s="109">
        <f>+'PPFF 2022'!DA81</f>
        <v>0</v>
      </c>
      <c r="DC81" s="111">
        <f>+'PPFF 2022'!DB81</f>
        <v>0</v>
      </c>
      <c r="DD81" s="98">
        <f t="shared" si="218"/>
        <v>0</v>
      </c>
      <c r="DE81" s="109">
        <f>+'PPFF 2022'!DC81</f>
        <v>0</v>
      </c>
      <c r="DF81" s="111">
        <f>+'PPFF 2022'!DD81</f>
        <v>0</v>
      </c>
      <c r="DG81" s="98">
        <f t="shared" si="219"/>
        <v>0</v>
      </c>
      <c r="DH81" s="109">
        <f>+'PPFF 2022'!DE81</f>
        <v>0</v>
      </c>
      <c r="DI81" s="111">
        <f>+'PPFF 2022'!DF81</f>
        <v>0</v>
      </c>
      <c r="DJ81" s="98">
        <f t="shared" si="220"/>
        <v>0</v>
      </c>
      <c r="DK81" s="109">
        <f>+'PPFF 2022'!DG81</f>
        <v>0</v>
      </c>
      <c r="DL81" s="111">
        <f>+'PPFF 2022'!DH81</f>
        <v>0</v>
      </c>
      <c r="DM81" s="98">
        <f t="shared" si="221"/>
        <v>0</v>
      </c>
      <c r="DN81" s="109">
        <f>+'PPFF 2022'!DI81</f>
        <v>0</v>
      </c>
      <c r="DO81" s="111">
        <f>+'PPFF 2022'!DJ81</f>
        <v>0</v>
      </c>
      <c r="DP81" s="98">
        <f t="shared" si="222"/>
        <v>0</v>
      </c>
      <c r="DQ81" s="109">
        <f>+'PPFF 2022'!DK81</f>
        <v>0</v>
      </c>
      <c r="DR81" s="111">
        <f>+'PPFF 2022'!DL81</f>
        <v>0</v>
      </c>
      <c r="DS81" s="98">
        <f t="shared" si="223"/>
        <v>0</v>
      </c>
      <c r="DT81" s="109">
        <f>+'PPFF 2022'!DM81</f>
        <v>0</v>
      </c>
      <c r="DU81" s="111">
        <f>+'PPFF 2022'!DN81</f>
        <v>0</v>
      </c>
      <c r="DV81" s="98">
        <f t="shared" si="224"/>
        <v>0</v>
      </c>
      <c r="DW81" s="109">
        <f>+'PPFF 2022'!DO81</f>
        <v>0</v>
      </c>
      <c r="DX81" s="111">
        <f>+'PPFF 2022'!DP81</f>
        <v>0</v>
      </c>
      <c r="DY81" s="107">
        <f t="shared" si="225"/>
        <v>0</v>
      </c>
      <c r="DZ81" s="109">
        <f>+'PPFF 2022'!DV81</f>
        <v>0</v>
      </c>
      <c r="EA81" s="111">
        <f>+'PPFF 2022'!DW81</f>
        <v>0</v>
      </c>
      <c r="EB81" s="98">
        <f t="shared" si="226"/>
        <v>0</v>
      </c>
      <c r="EC81" s="111">
        <f>+'PPFF 2022'!DX81</f>
        <v>0</v>
      </c>
      <c r="ED81" s="111">
        <f>+'PPFF 2022'!DY81</f>
        <v>0</v>
      </c>
      <c r="EE81" s="98">
        <f t="shared" si="227"/>
        <v>0</v>
      </c>
      <c r="EF81" s="111">
        <f>+'PPFF 2022'!DZ81</f>
        <v>0</v>
      </c>
      <c r="EG81" s="111">
        <f>+'PPFF 2022'!EA81</f>
        <v>0</v>
      </c>
      <c r="EH81" s="98">
        <f t="shared" si="228"/>
        <v>0</v>
      </c>
      <c r="EI81" s="111">
        <f>+'PPFF 2022'!EB81</f>
        <v>0</v>
      </c>
      <c r="EJ81" s="111">
        <f>+'PPFF 2022'!EC81</f>
        <v>0</v>
      </c>
      <c r="EK81" s="98">
        <f t="shared" si="229"/>
        <v>0</v>
      </c>
      <c r="EL81" s="111">
        <f>+'PPFF 2022'!ED81</f>
        <v>0</v>
      </c>
      <c r="EM81" s="111">
        <f>+'PPFF 2022'!EE81</f>
        <v>0</v>
      </c>
      <c r="EN81" s="98">
        <f t="shared" si="230"/>
        <v>0</v>
      </c>
      <c r="EO81" s="111">
        <f>+'PPFF 2022'!EF81</f>
        <v>0</v>
      </c>
      <c r="EP81" s="111">
        <f>+'PPFF 2022'!EG81</f>
        <v>0</v>
      </c>
      <c r="EQ81" s="98">
        <f t="shared" si="231"/>
        <v>0</v>
      </c>
      <c r="ER81" s="111">
        <f>+'PPFF 2022'!EH81</f>
        <v>0</v>
      </c>
      <c r="ES81" s="111">
        <f>+'PPFF 2022'!EI81</f>
        <v>0</v>
      </c>
      <c r="ET81" s="98">
        <f t="shared" si="232"/>
        <v>0</v>
      </c>
      <c r="EU81" s="111">
        <f>+'PPFF 2022'!EJ81</f>
        <v>0</v>
      </c>
      <c r="EV81" s="111">
        <f>+'PPFF 2022'!EK81</f>
        <v>0</v>
      </c>
      <c r="EW81" s="98">
        <f t="shared" si="233"/>
        <v>0</v>
      </c>
      <c r="EX81" s="111">
        <f>+'PPFF 2022'!EL81</f>
        <v>0</v>
      </c>
      <c r="EY81" s="111">
        <f>+'PPFF 2022'!EM81</f>
        <v>0</v>
      </c>
      <c r="EZ81" s="98">
        <f t="shared" si="234"/>
        <v>0</v>
      </c>
      <c r="FA81" s="111">
        <f>+'PPFF 2022'!EN81</f>
        <v>0</v>
      </c>
      <c r="FB81" s="111">
        <f>+'PPFF 2022'!EO81</f>
        <v>0</v>
      </c>
      <c r="FC81" s="98">
        <f t="shared" si="235"/>
        <v>0</v>
      </c>
      <c r="FD81" s="111">
        <f>+'PPFF 2022'!EP81</f>
        <v>0</v>
      </c>
      <c r="FE81" s="111">
        <f>+'PPFF 2022'!EQ81</f>
        <v>0</v>
      </c>
      <c r="FF81" s="98">
        <f t="shared" si="236"/>
        <v>0</v>
      </c>
      <c r="FG81" s="111">
        <f>+'PPFF 2022'!ER81</f>
        <v>0</v>
      </c>
      <c r="FH81" s="111">
        <f>+'PPFF 2022'!ES81</f>
        <v>0</v>
      </c>
      <c r="FI81" s="97">
        <f t="shared" si="237"/>
        <v>0</v>
      </c>
      <c r="FJ81" s="108">
        <f>+'PPFF 2022'!EY81</f>
        <v>0</v>
      </c>
      <c r="FK81" s="103">
        <f>+'PPFF 2022'!EZ81</f>
        <v>0</v>
      </c>
      <c r="FL81" s="193">
        <f t="shared" si="238"/>
        <v>0</v>
      </c>
      <c r="FM81" s="203">
        <f>+'PPFF 2022'!FA81</f>
        <v>0</v>
      </c>
      <c r="FN81" s="204">
        <f>+'PPFF 2022'!FB81</f>
        <v>0</v>
      </c>
      <c r="FO81" s="202">
        <f t="shared" si="239"/>
        <v>0</v>
      </c>
      <c r="FP81" s="203">
        <f>+'PPFF 2022'!FC81</f>
        <v>0</v>
      </c>
      <c r="FQ81" s="204">
        <f>+'PPFF 2022'!FD81</f>
        <v>0</v>
      </c>
      <c r="FR81" s="202">
        <f t="shared" si="240"/>
        <v>0</v>
      </c>
      <c r="FS81" s="203">
        <f>+'PPFF 2022'!FE81</f>
        <v>0</v>
      </c>
      <c r="FT81" s="204">
        <f>+'PPFF 2022'!FF81</f>
        <v>0</v>
      </c>
      <c r="FU81" s="202">
        <f t="shared" si="241"/>
        <v>0</v>
      </c>
      <c r="FV81" s="203">
        <f>+'PPFF 2022'!FG81</f>
        <v>0</v>
      </c>
      <c r="FW81" s="204">
        <f>+'PPFF 2022'!FH81</f>
        <v>0</v>
      </c>
      <c r="FX81" s="202">
        <f t="shared" si="242"/>
        <v>0</v>
      </c>
      <c r="FY81" s="203">
        <f>+'PPFF 2022'!FI81</f>
        <v>0</v>
      </c>
      <c r="FZ81" s="204">
        <f>+'PPFF 2022'!FJ81</f>
        <v>0</v>
      </c>
      <c r="GA81" s="202">
        <f t="shared" si="243"/>
        <v>0</v>
      </c>
      <c r="GB81" s="203">
        <f>+'PPFF 2022'!FK81</f>
        <v>0</v>
      </c>
      <c r="GC81" s="204">
        <f>+'PPFF 2022'!FL81</f>
        <v>0</v>
      </c>
      <c r="GD81" s="202">
        <f t="shared" si="244"/>
        <v>0</v>
      </c>
      <c r="GE81" s="203">
        <f>+'PPFF 2022'!FM81</f>
        <v>0</v>
      </c>
      <c r="GF81" s="204">
        <f>+'PPFF 2022'!FN81</f>
        <v>0</v>
      </c>
      <c r="GG81" s="202">
        <f t="shared" si="245"/>
        <v>0</v>
      </c>
      <c r="GH81" s="203">
        <f>+'PPFF 2022'!FO81</f>
        <v>0</v>
      </c>
      <c r="GI81" s="204">
        <f>+'PPFF 2022'!FP81</f>
        <v>0</v>
      </c>
      <c r="GJ81" s="202">
        <f t="shared" si="246"/>
        <v>0</v>
      </c>
      <c r="GK81" s="203">
        <f>+'PPFF 2022'!FQ81</f>
        <v>0</v>
      </c>
      <c r="GL81" s="204">
        <f>+'PPFF 2022'!FR81</f>
        <v>0</v>
      </c>
      <c r="GM81" s="202">
        <f t="shared" si="247"/>
        <v>0</v>
      </c>
      <c r="GN81" s="203">
        <f>+'PPFF 2022'!FS81</f>
        <v>0</v>
      </c>
      <c r="GO81" s="204">
        <f>+'PPFF 2022'!FT81</f>
        <v>0</v>
      </c>
      <c r="GP81" s="202">
        <f t="shared" si="248"/>
        <v>0</v>
      </c>
      <c r="GQ81" s="203">
        <f>+'PPFF 2022'!FU81</f>
        <v>0</v>
      </c>
      <c r="GR81" s="204">
        <f>+'PPFF 2022'!FV81</f>
        <v>0</v>
      </c>
      <c r="GS81" s="209">
        <f t="shared" si="249"/>
        <v>0</v>
      </c>
      <c r="GT81" s="203">
        <f>+'PPFF 2022'!GB81</f>
        <v>0</v>
      </c>
      <c r="GU81" s="204">
        <f>+'PPFF 2022'!GC81</f>
        <v>0</v>
      </c>
      <c r="GV81" s="202">
        <f t="shared" si="250"/>
        <v>0</v>
      </c>
      <c r="GW81" s="203">
        <f>+'PPFF 2022'!GD81</f>
        <v>0</v>
      </c>
      <c r="GX81" s="204">
        <f>+'PPFF 2022'!GE81</f>
        <v>0</v>
      </c>
      <c r="GY81" s="202">
        <f t="shared" si="251"/>
        <v>0</v>
      </c>
      <c r="GZ81" s="203">
        <f>+'PPFF 2022'!GF81</f>
        <v>0</v>
      </c>
      <c r="HA81" s="204">
        <f>+'PPFF 2022'!GG81</f>
        <v>0</v>
      </c>
      <c r="HB81" s="202">
        <f t="shared" si="252"/>
        <v>0</v>
      </c>
      <c r="HC81" s="203">
        <f>+'PPFF 2022'!GH81</f>
        <v>0</v>
      </c>
      <c r="HD81" s="204">
        <f>+'PPFF 2022'!GI81</f>
        <v>0</v>
      </c>
      <c r="HE81" s="202">
        <f t="shared" si="253"/>
        <v>0</v>
      </c>
      <c r="HF81" s="203">
        <f>+'PPFF 2022'!GJ81</f>
        <v>0</v>
      </c>
      <c r="HG81" s="204">
        <f>+'PPFF 2022'!GK81</f>
        <v>0</v>
      </c>
      <c r="HH81" s="202">
        <f t="shared" si="254"/>
        <v>0</v>
      </c>
      <c r="HI81" s="203">
        <f>+'PPFF 2022'!GL81</f>
        <v>0</v>
      </c>
      <c r="HJ81" s="204">
        <f>+'PPFF 2022'!GM81</f>
        <v>0</v>
      </c>
      <c r="HK81" s="202">
        <f t="shared" si="255"/>
        <v>0</v>
      </c>
      <c r="HL81" s="203">
        <f>+'PPFF 2022'!GN81</f>
        <v>0</v>
      </c>
      <c r="HM81" s="204">
        <f>+'PPFF 2022'!GO81</f>
        <v>0</v>
      </c>
      <c r="HN81" s="202">
        <f t="shared" si="256"/>
        <v>0</v>
      </c>
      <c r="HO81" s="203">
        <f>+'PPFF 2022'!GP81</f>
        <v>0</v>
      </c>
      <c r="HP81" s="204">
        <f>+'PPFF 2022'!GQ81</f>
        <v>0</v>
      </c>
      <c r="HQ81" s="202">
        <f t="shared" si="257"/>
        <v>0</v>
      </c>
      <c r="HR81" s="203">
        <f>+'PPFF 2022'!GR81</f>
        <v>0</v>
      </c>
      <c r="HS81" s="204">
        <f>+'PPFF 2022'!GS81</f>
        <v>0</v>
      </c>
      <c r="HT81" s="202">
        <f t="shared" si="258"/>
        <v>0</v>
      </c>
      <c r="HU81" s="203">
        <f>+'PPFF 2022'!GT81</f>
        <v>0</v>
      </c>
      <c r="HV81" s="204">
        <f>+'PPFF 2022'!GU81</f>
        <v>0</v>
      </c>
      <c r="HW81" s="202">
        <f t="shared" si="259"/>
        <v>0</v>
      </c>
      <c r="HX81" s="203">
        <f>+'PPFF 2022'!GV81</f>
        <v>0</v>
      </c>
      <c r="HY81" s="204">
        <f>+'PPFF 2022'!GW81</f>
        <v>0</v>
      </c>
      <c r="HZ81" s="202">
        <f t="shared" si="260"/>
        <v>0</v>
      </c>
      <c r="IA81" s="203">
        <f>+'PPFF 2022'!GX81</f>
        <v>0</v>
      </c>
      <c r="IB81" s="204">
        <f>+'PPFF 2022'!GY81</f>
        <v>0</v>
      </c>
      <c r="IC81" s="209">
        <f t="shared" si="261"/>
        <v>0</v>
      </c>
      <c r="ID81" s="203">
        <f>+'PPFF 2022'!HE81</f>
        <v>0</v>
      </c>
      <c r="IE81" s="204">
        <f>+'PPFF 2022'!HF81</f>
        <v>0</v>
      </c>
      <c r="IF81" s="215">
        <f t="shared" si="262"/>
        <v>0</v>
      </c>
      <c r="IG81" s="203">
        <f>+'PPFF 2022'!HG81</f>
        <v>0</v>
      </c>
      <c r="IH81" s="204">
        <f>+'PPFF 2022'!HH81</f>
        <v>0</v>
      </c>
      <c r="II81" s="215">
        <f t="shared" si="263"/>
        <v>0</v>
      </c>
      <c r="IJ81" s="203">
        <f>+'PPFF 2022'!HI81</f>
        <v>0</v>
      </c>
      <c r="IK81" s="204">
        <f>+'PPFF 2022'!HJ81</f>
        <v>0</v>
      </c>
      <c r="IL81" s="215">
        <f t="shared" si="264"/>
        <v>0</v>
      </c>
      <c r="IM81" s="203">
        <f>+'PPFF 2022'!HK81</f>
        <v>0</v>
      </c>
      <c r="IN81" s="204">
        <f>+'PPFF 2022'!HL81</f>
        <v>0</v>
      </c>
      <c r="IO81" s="215">
        <f t="shared" si="265"/>
        <v>0</v>
      </c>
      <c r="IP81" s="203">
        <f>+'PPFF 2022'!HM81</f>
        <v>0</v>
      </c>
      <c r="IQ81" s="204">
        <f>+'PPFF 2022'!HN81</f>
        <v>0</v>
      </c>
      <c r="IR81" s="215">
        <f t="shared" si="266"/>
        <v>0</v>
      </c>
      <c r="IS81" s="203">
        <f>+'PPFF 2022'!HO81</f>
        <v>0</v>
      </c>
      <c r="IT81" s="204">
        <f>+'PPFF 2022'!HP81</f>
        <v>0</v>
      </c>
      <c r="IU81" s="215">
        <f t="shared" si="267"/>
        <v>0</v>
      </c>
      <c r="IV81" s="203">
        <f>+'PPFF 2022'!HQ81</f>
        <v>0</v>
      </c>
      <c r="IW81" s="204">
        <f>+'PPFF 2022'!HR81</f>
        <v>0</v>
      </c>
      <c r="IX81" s="215">
        <f t="shared" si="268"/>
        <v>0</v>
      </c>
      <c r="IY81" s="203">
        <f>+'PPFF 2022'!HS81</f>
        <v>0</v>
      </c>
      <c r="IZ81" s="204">
        <f>+'PPFF 2022'!HT81</f>
        <v>0</v>
      </c>
      <c r="JA81" s="215">
        <f t="shared" si="269"/>
        <v>0</v>
      </c>
      <c r="JB81" s="203">
        <f>+'PPFF 2022'!HU81</f>
        <v>0</v>
      </c>
      <c r="JC81" s="204">
        <f>+'PPFF 2022'!HV81</f>
        <v>0</v>
      </c>
      <c r="JD81" s="215">
        <f t="shared" si="270"/>
        <v>0</v>
      </c>
      <c r="JE81" s="203">
        <f>+'PPFF 2022'!HW81</f>
        <v>0</v>
      </c>
      <c r="JF81" s="204">
        <f>+'PPFF 2022'!HX81</f>
        <v>0</v>
      </c>
      <c r="JG81" s="215">
        <f t="shared" si="271"/>
        <v>0</v>
      </c>
      <c r="JH81" s="203">
        <f>+'PPFF 2022'!HY81</f>
        <v>0</v>
      </c>
      <c r="JI81" s="204">
        <f>+'PPFF 2022'!HZ81</f>
        <v>0</v>
      </c>
      <c r="JJ81" s="215">
        <f t="shared" si="272"/>
        <v>0</v>
      </c>
      <c r="JK81" s="203">
        <f>+'PPFF 2022'!IA81</f>
        <v>0</v>
      </c>
      <c r="JL81" s="204">
        <f>+'PPFF 2022'!IB81</f>
        <v>0</v>
      </c>
      <c r="JM81" s="218">
        <f t="shared" si="273"/>
        <v>0</v>
      </c>
      <c r="JN81" s="224">
        <f>+'PPFF 2022'!IH81</f>
        <v>0</v>
      </c>
      <c r="JO81" s="225">
        <f>+'PPFF 2022'!II81</f>
        <v>0</v>
      </c>
      <c r="JP81" s="212">
        <f t="shared" si="274"/>
        <v>0</v>
      </c>
      <c r="JQ81" s="224">
        <f>+'PPFF 2022'!IJ81</f>
        <v>0</v>
      </c>
      <c r="JR81" s="225">
        <f>+'PPFF 2022'!IK81</f>
        <v>0</v>
      </c>
      <c r="JS81" s="212">
        <f t="shared" si="275"/>
        <v>0</v>
      </c>
      <c r="JT81" s="224">
        <f>+'PPFF 2022'!IL81</f>
        <v>0</v>
      </c>
      <c r="JU81" s="225">
        <f>+'PPFF 2022'!IM81</f>
        <v>0</v>
      </c>
      <c r="JV81" s="212">
        <f t="shared" si="276"/>
        <v>0</v>
      </c>
      <c r="JW81" s="224">
        <f>+'PPFF 2022'!IN81</f>
        <v>0</v>
      </c>
      <c r="JX81" s="225">
        <f>+'PPFF 2022'!IO81</f>
        <v>0</v>
      </c>
      <c r="JY81" s="212">
        <f t="shared" si="277"/>
        <v>0</v>
      </c>
      <c r="JZ81" s="224">
        <f>+'PPFF 2022'!IP81</f>
        <v>0</v>
      </c>
      <c r="KA81" s="225">
        <f>+'PPFF 2022'!IQ81</f>
        <v>0</v>
      </c>
      <c r="KB81" s="212">
        <f t="shared" si="278"/>
        <v>0</v>
      </c>
      <c r="KC81" s="224">
        <f>+'PPFF 2022'!IR81</f>
        <v>0</v>
      </c>
      <c r="KD81" s="225">
        <f>+'PPFF 2022'!IS81</f>
        <v>0</v>
      </c>
      <c r="KE81" s="212">
        <f t="shared" si="279"/>
        <v>0</v>
      </c>
      <c r="KF81" s="224">
        <f>+'PPFF 2022'!IT81</f>
        <v>0</v>
      </c>
      <c r="KG81" s="225">
        <f>+'PPFF 2022'!IU81</f>
        <v>0</v>
      </c>
      <c r="KH81" s="212">
        <f t="shared" si="280"/>
        <v>0</v>
      </c>
      <c r="KI81" s="224">
        <f>+'PPFF 2022'!IV81</f>
        <v>0</v>
      </c>
      <c r="KJ81" s="225">
        <f>+'PPFF 2022'!IW81</f>
        <v>0</v>
      </c>
      <c r="KK81" s="212">
        <f t="shared" si="281"/>
        <v>0</v>
      </c>
      <c r="KL81" s="224">
        <f>+'PPFF 2022'!IX81</f>
        <v>0</v>
      </c>
      <c r="KM81" s="225">
        <f>+'PPFF 2022'!IY81</f>
        <v>0</v>
      </c>
      <c r="KN81" s="212">
        <f t="shared" si="282"/>
        <v>0</v>
      </c>
      <c r="KO81" s="224">
        <f>+'PPFF 2022'!IZ81</f>
        <v>0</v>
      </c>
      <c r="KP81" s="225">
        <f>+'PPFF 2022'!JA81</f>
        <v>0</v>
      </c>
      <c r="KQ81" s="212">
        <f t="shared" si="283"/>
        <v>0</v>
      </c>
      <c r="KR81" s="224">
        <f>+'PPFF 2022'!JB81</f>
        <v>0</v>
      </c>
      <c r="KS81" s="225">
        <f>+'PPFF 2022'!JC81</f>
        <v>0</v>
      </c>
      <c r="KT81" s="212">
        <f t="shared" si="284"/>
        <v>0</v>
      </c>
      <c r="KU81" s="224">
        <f>+'PPFF 2022'!JD81</f>
        <v>0</v>
      </c>
      <c r="KV81" s="225">
        <f>+'PPFF 2022'!JE81</f>
        <v>0</v>
      </c>
      <c r="KW81" s="212">
        <f t="shared" si="285"/>
        <v>0</v>
      </c>
      <c r="KX81" s="224">
        <f>+'PPFF 2022'!JK81</f>
        <v>0</v>
      </c>
      <c r="KY81" s="230">
        <f>+'PPFF 2022'!JL81</f>
        <v>0</v>
      </c>
      <c r="KZ81" s="224">
        <f>+'PPFF 2022'!JM81</f>
        <v>0</v>
      </c>
      <c r="LA81" s="230">
        <f>+'PPFF 2022'!JN81</f>
        <v>0</v>
      </c>
      <c r="LB81" s="224">
        <f>+'PPFF 2022'!JO81</f>
        <v>0</v>
      </c>
      <c r="LC81" s="230">
        <f>+'PPFF 2022'!JP81</f>
        <v>0</v>
      </c>
      <c r="LD81" s="224">
        <f>+'PPFF 2022'!JQ81</f>
        <v>0</v>
      </c>
      <c r="LE81" s="230">
        <f>+'PPFF 2022'!JR81</f>
        <v>0</v>
      </c>
      <c r="LF81" s="224">
        <f>+'PPFF 2022'!JS81</f>
        <v>0</v>
      </c>
      <c r="LG81" s="230">
        <f>+'PPFF 2022'!JT81</f>
        <v>0</v>
      </c>
      <c r="LH81" s="224">
        <f>+'PPFF 2022'!JU81</f>
        <v>0</v>
      </c>
      <c r="LI81" s="230">
        <f>+'PPFF 2022'!JV81</f>
        <v>0</v>
      </c>
      <c r="LJ81" s="224">
        <f>+'PPFF 2022'!JW81</f>
        <v>0</v>
      </c>
      <c r="LK81" s="230">
        <f>+'PPFF 2022'!JX81</f>
        <v>0</v>
      </c>
      <c r="LL81" s="224">
        <f>+'PPFF 2022'!JY81</f>
        <v>0</v>
      </c>
      <c r="LM81" s="230">
        <f>+'PPFF 2022'!JZ81</f>
        <v>0</v>
      </c>
      <c r="LN81" s="224">
        <f>+'PPFF 2022'!KA81</f>
        <v>0</v>
      </c>
      <c r="LO81" s="230">
        <f>+'PPFF 2022'!KB81</f>
        <v>0</v>
      </c>
      <c r="LP81" s="224">
        <f>+'PPFF 2022'!KC81</f>
        <v>0</v>
      </c>
      <c r="LQ81" s="230">
        <f>+'PPFF 2022'!KD81</f>
        <v>0</v>
      </c>
      <c r="LR81" s="224">
        <f>+'PPFF 2022'!KE81</f>
        <v>0</v>
      </c>
      <c r="LS81" s="230">
        <f>+'PPFF 2022'!KF81</f>
        <v>0</v>
      </c>
      <c r="LT81" s="224">
        <f>+'PPFF 2022'!KG81</f>
        <v>0</v>
      </c>
      <c r="LU81" s="230">
        <f>+'PPFF 2022'!KH81</f>
        <v>0</v>
      </c>
      <c r="LV81" s="234">
        <f>+'PPFF 2022'!KN81</f>
        <v>0</v>
      </c>
      <c r="LW81" s="234">
        <f>+'PPFF 2022'!KP81</f>
        <v>0</v>
      </c>
      <c r="LX81" s="234">
        <f>+'PPFF 2022'!KR81</f>
        <v>0</v>
      </c>
      <c r="LY81" s="234">
        <f>+'PPFF 2022'!KT81</f>
        <v>0</v>
      </c>
      <c r="LZ81" s="234">
        <f>+'PPFF 2022'!KV81</f>
        <v>0</v>
      </c>
      <c r="MA81" s="234">
        <f>+'PPFF 2022'!KX81</f>
        <v>0</v>
      </c>
      <c r="MB81" s="234">
        <f>+'PPFF 2022'!KZ81</f>
        <v>0</v>
      </c>
      <c r="MC81" s="234">
        <f>+'PPFF 2022'!LB81</f>
        <v>0</v>
      </c>
      <c r="MD81" s="234">
        <f>+'PPFF 2022'!LD81</f>
        <v>0</v>
      </c>
      <c r="ME81" s="234">
        <f>+'PPFF 2022'!LF81</f>
        <v>0</v>
      </c>
      <c r="MF81" s="234">
        <f>+'PPFF 2022'!LH81</f>
        <v>0</v>
      </c>
      <c r="MG81" s="234">
        <f>+'PPFF 2022'!LJ81</f>
        <v>0</v>
      </c>
      <c r="MH81" s="190">
        <f>+'PPFF 2022'!LN81/6</f>
        <v>0</v>
      </c>
      <c r="MI81" s="190">
        <f>+'PPFF 2022'!LP81/6</f>
        <v>0</v>
      </c>
      <c r="MJ81" s="190">
        <f>+'PPFF 2022'!LR81/6</f>
        <v>0</v>
      </c>
      <c r="MK81" s="190">
        <f>+'PPFF 2022'!LT81/6</f>
        <v>0</v>
      </c>
      <c r="ML81" s="190">
        <f>+'PPFF 2022'!LV81/6</f>
        <v>0</v>
      </c>
      <c r="MM81" s="190">
        <f>+'PPFF 2022'!LX81/6</f>
        <v>0</v>
      </c>
      <c r="MN81" s="239">
        <f>+'PPFF 2022'!LZ81/6</f>
        <v>0</v>
      </c>
      <c r="MO81" s="190">
        <f>+'PPFF 2022'!MB81/6</f>
        <v>0</v>
      </c>
      <c r="MP81" s="190">
        <f>+'PPFF 2022'!MD81/6</f>
        <v>0</v>
      </c>
      <c r="MQ81" s="190">
        <f>+'PPFF 2022'!MF81/6</f>
        <v>0</v>
      </c>
      <c r="MR81" s="190">
        <f>+'PPFF 2022'!MH81/6</f>
        <v>0</v>
      </c>
      <c r="MS81" s="190">
        <f>+'PPFF 2022'!MJ81/6</f>
        <v>0</v>
      </c>
      <c r="MT81" s="104">
        <f>+'PPFF 2022'!MN81</f>
        <v>0</v>
      </c>
      <c r="MU81" s="104">
        <f>+'PPFF 2022'!MP81</f>
        <v>0</v>
      </c>
      <c r="MV81" s="104">
        <f>+'PPFF 2022'!MR81</f>
        <v>0</v>
      </c>
      <c r="MW81" s="104">
        <f>+'PPFF 2022'!MT81</f>
        <v>0</v>
      </c>
      <c r="MX81" s="104">
        <f>+'PPFF 2022'!MV81</f>
        <v>0</v>
      </c>
      <c r="MY81" s="104">
        <f>+'PPFF 2022'!MX81</f>
        <v>0</v>
      </c>
      <c r="MZ81" s="104">
        <f>+'PPFF 2022'!MZ81</f>
        <v>0</v>
      </c>
      <c r="NA81" s="104">
        <f>+'PPFF 2022'!NB81</f>
        <v>0</v>
      </c>
      <c r="NB81" s="104">
        <f>+'PPFF 2022'!ND81</f>
        <v>0</v>
      </c>
      <c r="NC81" s="104">
        <f>+'PPFF 2022'!NF81</f>
        <v>0</v>
      </c>
      <c r="ND81" s="104">
        <f>+'PPFF 2022'!NH81</f>
        <v>0</v>
      </c>
      <c r="NE81" s="104">
        <f>+'PPFF 2022'!NJ81</f>
        <v>0</v>
      </c>
    </row>
    <row r="82" spans="1:369" s="88" customFormat="1" ht="10.5" x14ac:dyDescent="0.25">
      <c r="A82" s="89" t="s">
        <v>156</v>
      </c>
      <c r="B82" s="90" t="s">
        <v>233</v>
      </c>
      <c r="C82" s="90">
        <v>400</v>
      </c>
      <c r="D82" s="90" t="s">
        <v>349</v>
      </c>
      <c r="E82" s="91" t="s">
        <v>302</v>
      </c>
      <c r="F82" s="92" t="s">
        <v>156</v>
      </c>
      <c r="G82" s="92" t="s">
        <v>352</v>
      </c>
      <c r="H82" s="155">
        <v>78</v>
      </c>
      <c r="I82" s="92" t="s">
        <v>382</v>
      </c>
      <c r="J82" s="171">
        <f>+'PPFF 2022'!J82+'PPFF 2022'!K82</f>
        <v>0</v>
      </c>
      <c r="K82" s="171">
        <f>+'PPFF 2022'!L82+'PPFF 2022'!M82</f>
        <v>0</v>
      </c>
      <c r="L82" s="171">
        <f>+'PPFF 2022'!N82+'PPFF 2022'!O82</f>
        <v>0</v>
      </c>
      <c r="M82" s="171">
        <f>+'PPFF 2022'!P82+'PPFF 2022'!Q82</f>
        <v>0</v>
      </c>
      <c r="N82" s="171">
        <f>+'PPFF 2022'!R82+'PPFF 2022'!S82</f>
        <v>0</v>
      </c>
      <c r="O82" s="171">
        <f>+'PPFF 2022'!T82+'PPFF 2022'!U82</f>
        <v>0</v>
      </c>
      <c r="P82" s="171">
        <f>+'PPFF 2022'!V82+'PPFF 2022'!W82</f>
        <v>0</v>
      </c>
      <c r="Q82" s="171">
        <f>+'PPFF 2022'!X82+'PPFF 2022'!Y82</f>
        <v>0</v>
      </c>
      <c r="R82" s="171">
        <f>+'PPFF 2022'!Z82+'PPFF 2022'!AA82</f>
        <v>0</v>
      </c>
      <c r="S82" s="171">
        <f>+'PPFF 2022'!AB82+'PPFF 2022'!AC82</f>
        <v>0</v>
      </c>
      <c r="T82" s="171">
        <f>+'PPFF 2022'!AD82+'PPFF 2022'!AE82</f>
        <v>0</v>
      </c>
      <c r="U82" s="171">
        <f>+'PPFF 2022'!AF82+'PPFF 2022'!AG82</f>
        <v>0</v>
      </c>
      <c r="V82" s="93">
        <f>+'PPFF 2022'!AM82</f>
        <v>0</v>
      </c>
      <c r="W82" s="95">
        <f>+'PPFF 2022'!AN82</f>
        <v>0</v>
      </c>
      <c r="X82" s="98">
        <f>+('PPFF 2022'!AM82+'PPFF 2022'!AN82)/13</f>
        <v>0</v>
      </c>
      <c r="Y82" s="93">
        <f>+'PPFF 2022'!AO82</f>
        <v>0</v>
      </c>
      <c r="Z82" s="95">
        <f>+'PPFF 2022'!AP82</f>
        <v>0</v>
      </c>
      <c r="AA82" s="98">
        <f>+('PPFF 2022'!AO82+'PPFF 2022'!AP82)/13</f>
        <v>0</v>
      </c>
      <c r="AB82" s="93">
        <f>+'PPFF 2022'!AQ82</f>
        <v>0</v>
      </c>
      <c r="AC82" s="95">
        <f>+'PPFF 2022'!AR82</f>
        <v>0</v>
      </c>
      <c r="AD82" s="98">
        <f t="shared" si="192"/>
        <v>0</v>
      </c>
      <c r="AE82" s="93">
        <f>+'PPFF 2022'!AS82</f>
        <v>0</v>
      </c>
      <c r="AF82" s="95">
        <f>+'PPFF 2022'!AT82</f>
        <v>0</v>
      </c>
      <c r="AG82" s="98">
        <f t="shared" si="193"/>
        <v>0</v>
      </c>
      <c r="AH82" s="93">
        <f>+'PPFF 2022'!AU82</f>
        <v>0</v>
      </c>
      <c r="AI82" s="95">
        <f>+'PPFF 2022'!AV82</f>
        <v>0</v>
      </c>
      <c r="AJ82" s="98">
        <f t="shared" si="194"/>
        <v>0</v>
      </c>
      <c r="AK82" s="93">
        <f>+'PPFF 2022'!AW82</f>
        <v>0</v>
      </c>
      <c r="AL82" s="95">
        <f>+'PPFF 2022'!AX82</f>
        <v>0</v>
      </c>
      <c r="AM82" s="98">
        <f t="shared" si="195"/>
        <v>0</v>
      </c>
      <c r="AN82" s="93">
        <f>+'PPFF 2022'!AY82</f>
        <v>0</v>
      </c>
      <c r="AO82" s="95">
        <f>+'PPFF 2022'!AZ82</f>
        <v>0</v>
      </c>
      <c r="AP82" s="98">
        <f t="shared" si="196"/>
        <v>0</v>
      </c>
      <c r="AQ82" s="93">
        <f>+'PPFF 2022'!BA82</f>
        <v>0</v>
      </c>
      <c r="AR82" s="95">
        <f>+'PPFF 2022'!BB82</f>
        <v>0</v>
      </c>
      <c r="AS82" s="98">
        <f t="shared" si="197"/>
        <v>0</v>
      </c>
      <c r="AT82" s="93">
        <f>+'PPFF 2022'!BC82</f>
        <v>0</v>
      </c>
      <c r="AU82" s="95">
        <f>+'PPFF 2022'!BD82</f>
        <v>0</v>
      </c>
      <c r="AV82" s="98">
        <f t="shared" si="198"/>
        <v>0</v>
      </c>
      <c r="AW82" s="93">
        <f>+'PPFF 2022'!BE82</f>
        <v>0</v>
      </c>
      <c r="AX82" s="95">
        <f>+'PPFF 2022'!BF82</f>
        <v>0</v>
      </c>
      <c r="AY82" s="98">
        <f t="shared" si="199"/>
        <v>0</v>
      </c>
      <c r="AZ82" s="93">
        <f>+'PPFF 2022'!BG82</f>
        <v>0</v>
      </c>
      <c r="BA82" s="95">
        <f>+'PPFF 2022'!BH82</f>
        <v>0</v>
      </c>
      <c r="BB82" s="98">
        <f t="shared" si="200"/>
        <v>0</v>
      </c>
      <c r="BC82" s="93">
        <f>+'PPFF 2022'!BI82</f>
        <v>0</v>
      </c>
      <c r="BD82" s="95">
        <f>+'PPFF 2022'!BJ82</f>
        <v>0</v>
      </c>
      <c r="BE82" s="97">
        <f t="shared" si="201"/>
        <v>0</v>
      </c>
      <c r="BF82" s="107">
        <f>+'PPFF 2022'!BP82</f>
        <v>0</v>
      </c>
      <c r="BG82" s="97">
        <f>+'PPFF 2022'!BQ82</f>
        <v>0</v>
      </c>
      <c r="BH82" s="182">
        <f t="shared" si="202"/>
        <v>0</v>
      </c>
      <c r="BI82" s="107">
        <f>+'PPFF 2022'!BR82</f>
        <v>0</v>
      </c>
      <c r="BJ82" s="97">
        <f>+'PPFF 2022'!BS82</f>
        <v>0</v>
      </c>
      <c r="BK82" s="182">
        <f t="shared" si="203"/>
        <v>0</v>
      </c>
      <c r="BL82" s="107">
        <f>+'PPFF 2022'!BT82</f>
        <v>0</v>
      </c>
      <c r="BM82" s="97">
        <f>+'PPFF 2022'!BU82</f>
        <v>0</v>
      </c>
      <c r="BN82" s="182">
        <f t="shared" si="204"/>
        <v>0</v>
      </c>
      <c r="BO82" s="107">
        <f>+'PPFF 2022'!BV82</f>
        <v>0</v>
      </c>
      <c r="BP82" s="97">
        <f>+'PPFF 2022'!BW82</f>
        <v>0</v>
      </c>
      <c r="BQ82" s="182">
        <f t="shared" si="205"/>
        <v>0</v>
      </c>
      <c r="BR82" s="107">
        <f>+'PPFF 2022'!BX82</f>
        <v>0</v>
      </c>
      <c r="BS82" s="97">
        <f>+'PPFF 2022'!BY82</f>
        <v>0</v>
      </c>
      <c r="BT82" s="182">
        <f t="shared" si="206"/>
        <v>0</v>
      </c>
      <c r="BU82" s="107">
        <f>+'PPFF 2022'!BZ82</f>
        <v>0</v>
      </c>
      <c r="BV82" s="97">
        <f>+'PPFF 2022'!CA82</f>
        <v>0</v>
      </c>
      <c r="BW82" s="182">
        <f t="shared" si="207"/>
        <v>0</v>
      </c>
      <c r="BX82" s="107">
        <f>+'PPFF 2022'!CB82</f>
        <v>0</v>
      </c>
      <c r="BY82" s="97">
        <f>+'PPFF 2022'!CC82</f>
        <v>0</v>
      </c>
      <c r="BZ82" s="182">
        <f t="shared" si="208"/>
        <v>0</v>
      </c>
      <c r="CA82" s="107">
        <f>+'PPFF 2022'!CD82</f>
        <v>0</v>
      </c>
      <c r="CB82" s="97">
        <f>+'PPFF 2022'!CE82</f>
        <v>0</v>
      </c>
      <c r="CC82" s="182">
        <f t="shared" si="209"/>
        <v>0</v>
      </c>
      <c r="CD82" s="107">
        <f>+'PPFF 2022'!CF82</f>
        <v>0</v>
      </c>
      <c r="CE82" s="97">
        <f>+'PPFF 2022'!CG82</f>
        <v>0</v>
      </c>
      <c r="CF82" s="182">
        <f t="shared" si="210"/>
        <v>0</v>
      </c>
      <c r="CG82" s="107">
        <f>+'PPFF 2022'!CH82</f>
        <v>0</v>
      </c>
      <c r="CH82" s="97">
        <f>+'PPFF 2022'!CI82</f>
        <v>0</v>
      </c>
      <c r="CI82" s="182">
        <f t="shared" si="211"/>
        <v>0</v>
      </c>
      <c r="CJ82" s="107">
        <f>+'PPFF 2022'!CJ82</f>
        <v>0</v>
      </c>
      <c r="CK82" s="97">
        <f>+'PPFF 2022'!CK82</f>
        <v>0</v>
      </c>
      <c r="CL82" s="182">
        <f t="shared" si="212"/>
        <v>0</v>
      </c>
      <c r="CM82" s="107">
        <f>+'PPFF 2022'!CL82</f>
        <v>0</v>
      </c>
      <c r="CN82" s="97">
        <f>+'PPFF 2022'!CM82</f>
        <v>0</v>
      </c>
      <c r="CO82" s="187">
        <f t="shared" si="213"/>
        <v>0</v>
      </c>
      <c r="CP82" s="109">
        <f>+'PPFF 2022'!CS82</f>
        <v>0</v>
      </c>
      <c r="CQ82" s="111">
        <f>+'PPFF 2022'!CT82</f>
        <v>0</v>
      </c>
      <c r="CR82" s="98">
        <f t="shared" si="214"/>
        <v>0</v>
      </c>
      <c r="CS82" s="109">
        <f>+'PPFF 2022'!CU82</f>
        <v>0</v>
      </c>
      <c r="CT82" s="111">
        <f>+'PPFF 2022'!CV82</f>
        <v>0</v>
      </c>
      <c r="CU82" s="98">
        <f t="shared" si="215"/>
        <v>0</v>
      </c>
      <c r="CV82" s="109">
        <f>+'PPFF 2022'!CW82</f>
        <v>0</v>
      </c>
      <c r="CW82" s="111">
        <f>+'PPFF 2022'!CX82</f>
        <v>0</v>
      </c>
      <c r="CX82" s="98">
        <f t="shared" si="216"/>
        <v>0</v>
      </c>
      <c r="CY82" s="109">
        <f>+'PPFF 2022'!CY82</f>
        <v>0</v>
      </c>
      <c r="CZ82" s="111">
        <f>+'PPFF 2022'!CZ82</f>
        <v>0</v>
      </c>
      <c r="DA82" s="98">
        <f t="shared" si="217"/>
        <v>0</v>
      </c>
      <c r="DB82" s="109">
        <f>+'PPFF 2022'!DA82</f>
        <v>0</v>
      </c>
      <c r="DC82" s="111">
        <f>+'PPFF 2022'!DB82</f>
        <v>0</v>
      </c>
      <c r="DD82" s="98">
        <f t="shared" si="218"/>
        <v>0</v>
      </c>
      <c r="DE82" s="109">
        <f>+'PPFF 2022'!DC82</f>
        <v>0</v>
      </c>
      <c r="DF82" s="111">
        <f>+'PPFF 2022'!DD82</f>
        <v>0</v>
      </c>
      <c r="DG82" s="98">
        <f t="shared" si="219"/>
        <v>0</v>
      </c>
      <c r="DH82" s="109">
        <f>+'PPFF 2022'!DE82</f>
        <v>0</v>
      </c>
      <c r="DI82" s="111">
        <f>+'PPFF 2022'!DF82</f>
        <v>0</v>
      </c>
      <c r="DJ82" s="98">
        <f t="shared" si="220"/>
        <v>0</v>
      </c>
      <c r="DK82" s="109">
        <f>+'PPFF 2022'!DG82</f>
        <v>0</v>
      </c>
      <c r="DL82" s="111">
        <f>+'PPFF 2022'!DH82</f>
        <v>0</v>
      </c>
      <c r="DM82" s="98">
        <f t="shared" si="221"/>
        <v>0</v>
      </c>
      <c r="DN82" s="109">
        <f>+'PPFF 2022'!DI82</f>
        <v>0</v>
      </c>
      <c r="DO82" s="111">
        <f>+'PPFF 2022'!DJ82</f>
        <v>0</v>
      </c>
      <c r="DP82" s="98">
        <f t="shared" si="222"/>
        <v>0</v>
      </c>
      <c r="DQ82" s="109">
        <f>+'PPFF 2022'!DK82</f>
        <v>0</v>
      </c>
      <c r="DR82" s="111">
        <f>+'PPFF 2022'!DL82</f>
        <v>0</v>
      </c>
      <c r="DS82" s="98">
        <f t="shared" si="223"/>
        <v>0</v>
      </c>
      <c r="DT82" s="109">
        <f>+'PPFF 2022'!DM82</f>
        <v>0</v>
      </c>
      <c r="DU82" s="111">
        <f>+'PPFF 2022'!DN82</f>
        <v>0</v>
      </c>
      <c r="DV82" s="98">
        <f t="shared" si="224"/>
        <v>0</v>
      </c>
      <c r="DW82" s="109">
        <f>+'PPFF 2022'!DO82</f>
        <v>0</v>
      </c>
      <c r="DX82" s="111">
        <f>+'PPFF 2022'!DP82</f>
        <v>0</v>
      </c>
      <c r="DY82" s="107">
        <f t="shared" si="225"/>
        <v>0</v>
      </c>
      <c r="DZ82" s="109">
        <f>+'PPFF 2022'!DV82</f>
        <v>0</v>
      </c>
      <c r="EA82" s="111">
        <f>+'PPFF 2022'!DW82</f>
        <v>0</v>
      </c>
      <c r="EB82" s="98">
        <f t="shared" si="226"/>
        <v>0</v>
      </c>
      <c r="EC82" s="111">
        <f>+'PPFF 2022'!DX82</f>
        <v>0</v>
      </c>
      <c r="ED82" s="111">
        <f>+'PPFF 2022'!DY82</f>
        <v>0</v>
      </c>
      <c r="EE82" s="98">
        <f t="shared" si="227"/>
        <v>0</v>
      </c>
      <c r="EF82" s="111">
        <f>+'PPFF 2022'!DZ82</f>
        <v>0</v>
      </c>
      <c r="EG82" s="111">
        <f>+'PPFF 2022'!EA82</f>
        <v>0</v>
      </c>
      <c r="EH82" s="98">
        <f t="shared" si="228"/>
        <v>0</v>
      </c>
      <c r="EI82" s="111">
        <f>+'PPFF 2022'!EB82</f>
        <v>0</v>
      </c>
      <c r="EJ82" s="111">
        <f>+'PPFF 2022'!EC82</f>
        <v>0</v>
      </c>
      <c r="EK82" s="98">
        <f t="shared" si="229"/>
        <v>0</v>
      </c>
      <c r="EL82" s="111">
        <f>+'PPFF 2022'!ED82</f>
        <v>0</v>
      </c>
      <c r="EM82" s="111">
        <f>+'PPFF 2022'!EE82</f>
        <v>0</v>
      </c>
      <c r="EN82" s="98">
        <f t="shared" si="230"/>
        <v>0</v>
      </c>
      <c r="EO82" s="111">
        <f>+'PPFF 2022'!EF82</f>
        <v>0</v>
      </c>
      <c r="EP82" s="111">
        <f>+'PPFF 2022'!EG82</f>
        <v>0</v>
      </c>
      <c r="EQ82" s="98">
        <f t="shared" si="231"/>
        <v>0</v>
      </c>
      <c r="ER82" s="111">
        <f>+'PPFF 2022'!EH82</f>
        <v>0</v>
      </c>
      <c r="ES82" s="111">
        <f>+'PPFF 2022'!EI82</f>
        <v>0</v>
      </c>
      <c r="ET82" s="98">
        <f t="shared" si="232"/>
        <v>0</v>
      </c>
      <c r="EU82" s="111">
        <f>+'PPFF 2022'!EJ82</f>
        <v>0</v>
      </c>
      <c r="EV82" s="111">
        <f>+'PPFF 2022'!EK82</f>
        <v>0</v>
      </c>
      <c r="EW82" s="98">
        <f t="shared" si="233"/>
        <v>0</v>
      </c>
      <c r="EX82" s="111">
        <f>+'PPFF 2022'!EL82</f>
        <v>0</v>
      </c>
      <c r="EY82" s="111">
        <f>+'PPFF 2022'!EM82</f>
        <v>0</v>
      </c>
      <c r="EZ82" s="98">
        <f t="shared" si="234"/>
        <v>0</v>
      </c>
      <c r="FA82" s="111">
        <f>+'PPFF 2022'!EN82</f>
        <v>0</v>
      </c>
      <c r="FB82" s="111">
        <f>+'PPFF 2022'!EO82</f>
        <v>0</v>
      </c>
      <c r="FC82" s="98">
        <f t="shared" si="235"/>
        <v>0</v>
      </c>
      <c r="FD82" s="111">
        <f>+'PPFF 2022'!EP82</f>
        <v>0</v>
      </c>
      <c r="FE82" s="111">
        <f>+'PPFF 2022'!EQ82</f>
        <v>0</v>
      </c>
      <c r="FF82" s="98">
        <f t="shared" si="236"/>
        <v>0</v>
      </c>
      <c r="FG82" s="111">
        <f>+'PPFF 2022'!ER82</f>
        <v>0</v>
      </c>
      <c r="FH82" s="111">
        <f>+'PPFF 2022'!ES82</f>
        <v>0</v>
      </c>
      <c r="FI82" s="97">
        <f t="shared" si="237"/>
        <v>0</v>
      </c>
      <c r="FJ82" s="108">
        <f>+'PPFF 2022'!EY82</f>
        <v>0</v>
      </c>
      <c r="FK82" s="103">
        <f>+'PPFF 2022'!EZ82</f>
        <v>0</v>
      </c>
      <c r="FL82" s="193">
        <f t="shared" si="238"/>
        <v>0</v>
      </c>
      <c r="FM82" s="203">
        <f>+'PPFF 2022'!FA82</f>
        <v>0</v>
      </c>
      <c r="FN82" s="204">
        <f>+'PPFF 2022'!FB82</f>
        <v>0</v>
      </c>
      <c r="FO82" s="202">
        <f t="shared" si="239"/>
        <v>0</v>
      </c>
      <c r="FP82" s="203">
        <f>+'PPFF 2022'!FC82</f>
        <v>0</v>
      </c>
      <c r="FQ82" s="204">
        <f>+'PPFF 2022'!FD82</f>
        <v>0</v>
      </c>
      <c r="FR82" s="202">
        <f t="shared" si="240"/>
        <v>0</v>
      </c>
      <c r="FS82" s="203">
        <f>+'PPFF 2022'!FE82</f>
        <v>0</v>
      </c>
      <c r="FT82" s="204">
        <f>+'PPFF 2022'!FF82</f>
        <v>0</v>
      </c>
      <c r="FU82" s="202">
        <f t="shared" si="241"/>
        <v>0</v>
      </c>
      <c r="FV82" s="203">
        <f>+'PPFF 2022'!FG82</f>
        <v>0</v>
      </c>
      <c r="FW82" s="204">
        <f>+'PPFF 2022'!FH82</f>
        <v>0</v>
      </c>
      <c r="FX82" s="202">
        <f t="shared" si="242"/>
        <v>0</v>
      </c>
      <c r="FY82" s="203">
        <f>+'PPFF 2022'!FI82</f>
        <v>0</v>
      </c>
      <c r="FZ82" s="204">
        <f>+'PPFF 2022'!FJ82</f>
        <v>0</v>
      </c>
      <c r="GA82" s="202">
        <f t="shared" si="243"/>
        <v>0</v>
      </c>
      <c r="GB82" s="203">
        <f>+'PPFF 2022'!FK82</f>
        <v>0</v>
      </c>
      <c r="GC82" s="204">
        <f>+'PPFF 2022'!FL82</f>
        <v>0</v>
      </c>
      <c r="GD82" s="202">
        <f t="shared" si="244"/>
        <v>0</v>
      </c>
      <c r="GE82" s="203">
        <f>+'PPFF 2022'!FM82</f>
        <v>0</v>
      </c>
      <c r="GF82" s="204">
        <f>+'PPFF 2022'!FN82</f>
        <v>0</v>
      </c>
      <c r="GG82" s="202">
        <f t="shared" si="245"/>
        <v>0</v>
      </c>
      <c r="GH82" s="203">
        <f>+'PPFF 2022'!FO82</f>
        <v>0</v>
      </c>
      <c r="GI82" s="204">
        <f>+'PPFF 2022'!FP82</f>
        <v>0</v>
      </c>
      <c r="GJ82" s="202">
        <f t="shared" si="246"/>
        <v>0</v>
      </c>
      <c r="GK82" s="203">
        <f>+'PPFF 2022'!FQ82</f>
        <v>0</v>
      </c>
      <c r="GL82" s="204">
        <f>+'PPFF 2022'!FR82</f>
        <v>0</v>
      </c>
      <c r="GM82" s="202">
        <f t="shared" si="247"/>
        <v>0</v>
      </c>
      <c r="GN82" s="203">
        <f>+'PPFF 2022'!FS82</f>
        <v>0</v>
      </c>
      <c r="GO82" s="204">
        <f>+'PPFF 2022'!FT82</f>
        <v>0</v>
      </c>
      <c r="GP82" s="202">
        <f t="shared" si="248"/>
        <v>0</v>
      </c>
      <c r="GQ82" s="203">
        <f>+'PPFF 2022'!FU82</f>
        <v>0</v>
      </c>
      <c r="GR82" s="204">
        <f>+'PPFF 2022'!FV82</f>
        <v>0</v>
      </c>
      <c r="GS82" s="209">
        <f t="shared" si="249"/>
        <v>0</v>
      </c>
      <c r="GT82" s="203">
        <f>+'PPFF 2022'!GB82</f>
        <v>0</v>
      </c>
      <c r="GU82" s="204">
        <f>+'PPFF 2022'!GC82</f>
        <v>0</v>
      </c>
      <c r="GV82" s="202">
        <f t="shared" si="250"/>
        <v>0</v>
      </c>
      <c r="GW82" s="203">
        <f>+'PPFF 2022'!GD82</f>
        <v>0</v>
      </c>
      <c r="GX82" s="204">
        <f>+'PPFF 2022'!GE82</f>
        <v>0</v>
      </c>
      <c r="GY82" s="202">
        <f t="shared" si="251"/>
        <v>0</v>
      </c>
      <c r="GZ82" s="203">
        <f>+'PPFF 2022'!GF82</f>
        <v>0</v>
      </c>
      <c r="HA82" s="204">
        <f>+'PPFF 2022'!GG82</f>
        <v>0</v>
      </c>
      <c r="HB82" s="202">
        <f t="shared" si="252"/>
        <v>0</v>
      </c>
      <c r="HC82" s="203">
        <f>+'PPFF 2022'!GH82</f>
        <v>0</v>
      </c>
      <c r="HD82" s="204">
        <f>+'PPFF 2022'!GI82</f>
        <v>0</v>
      </c>
      <c r="HE82" s="202">
        <f t="shared" si="253"/>
        <v>0</v>
      </c>
      <c r="HF82" s="203">
        <f>+'PPFF 2022'!GJ82</f>
        <v>0</v>
      </c>
      <c r="HG82" s="204">
        <f>+'PPFF 2022'!GK82</f>
        <v>0</v>
      </c>
      <c r="HH82" s="202">
        <f t="shared" si="254"/>
        <v>0</v>
      </c>
      <c r="HI82" s="203">
        <f>+'PPFF 2022'!GL82</f>
        <v>0</v>
      </c>
      <c r="HJ82" s="204">
        <f>+'PPFF 2022'!GM82</f>
        <v>0</v>
      </c>
      <c r="HK82" s="202">
        <f t="shared" si="255"/>
        <v>0</v>
      </c>
      <c r="HL82" s="203">
        <f>+'PPFF 2022'!GN82</f>
        <v>0</v>
      </c>
      <c r="HM82" s="204">
        <f>+'PPFF 2022'!GO82</f>
        <v>0</v>
      </c>
      <c r="HN82" s="202">
        <f t="shared" si="256"/>
        <v>0</v>
      </c>
      <c r="HO82" s="203">
        <f>+'PPFF 2022'!GP82</f>
        <v>0</v>
      </c>
      <c r="HP82" s="204">
        <f>+'PPFF 2022'!GQ82</f>
        <v>0</v>
      </c>
      <c r="HQ82" s="202">
        <f t="shared" si="257"/>
        <v>0</v>
      </c>
      <c r="HR82" s="203">
        <f>+'PPFF 2022'!GR82</f>
        <v>0</v>
      </c>
      <c r="HS82" s="204">
        <f>+'PPFF 2022'!GS82</f>
        <v>0</v>
      </c>
      <c r="HT82" s="202">
        <f t="shared" si="258"/>
        <v>0</v>
      </c>
      <c r="HU82" s="203">
        <f>+'PPFF 2022'!GT82</f>
        <v>0</v>
      </c>
      <c r="HV82" s="204">
        <f>+'PPFF 2022'!GU82</f>
        <v>0</v>
      </c>
      <c r="HW82" s="202">
        <f t="shared" si="259"/>
        <v>0</v>
      </c>
      <c r="HX82" s="203">
        <f>+'PPFF 2022'!GV82</f>
        <v>0</v>
      </c>
      <c r="HY82" s="204">
        <f>+'PPFF 2022'!GW82</f>
        <v>0</v>
      </c>
      <c r="HZ82" s="202">
        <f t="shared" si="260"/>
        <v>0</v>
      </c>
      <c r="IA82" s="203">
        <f>+'PPFF 2022'!GX82</f>
        <v>0</v>
      </c>
      <c r="IB82" s="204">
        <f>+'PPFF 2022'!GY82</f>
        <v>0</v>
      </c>
      <c r="IC82" s="209">
        <f t="shared" si="261"/>
        <v>0</v>
      </c>
      <c r="ID82" s="203">
        <f>+'PPFF 2022'!HE82</f>
        <v>0</v>
      </c>
      <c r="IE82" s="204">
        <f>+'PPFF 2022'!HF82</f>
        <v>0</v>
      </c>
      <c r="IF82" s="215">
        <f t="shared" si="262"/>
        <v>0</v>
      </c>
      <c r="IG82" s="203">
        <f>+'PPFF 2022'!HG82</f>
        <v>0</v>
      </c>
      <c r="IH82" s="204">
        <f>+'PPFF 2022'!HH82</f>
        <v>0</v>
      </c>
      <c r="II82" s="215">
        <f t="shared" si="263"/>
        <v>0</v>
      </c>
      <c r="IJ82" s="203">
        <f>+'PPFF 2022'!HI82</f>
        <v>0</v>
      </c>
      <c r="IK82" s="204">
        <f>+'PPFF 2022'!HJ82</f>
        <v>0</v>
      </c>
      <c r="IL82" s="215">
        <f t="shared" si="264"/>
        <v>0</v>
      </c>
      <c r="IM82" s="203">
        <f>+'PPFF 2022'!HK82</f>
        <v>0</v>
      </c>
      <c r="IN82" s="204">
        <f>+'PPFF 2022'!HL82</f>
        <v>0</v>
      </c>
      <c r="IO82" s="215">
        <f t="shared" si="265"/>
        <v>0</v>
      </c>
      <c r="IP82" s="203">
        <f>+'PPFF 2022'!HM82</f>
        <v>0</v>
      </c>
      <c r="IQ82" s="204">
        <f>+'PPFF 2022'!HN82</f>
        <v>0</v>
      </c>
      <c r="IR82" s="215">
        <f t="shared" si="266"/>
        <v>0</v>
      </c>
      <c r="IS82" s="203">
        <f>+'PPFF 2022'!HO82</f>
        <v>0</v>
      </c>
      <c r="IT82" s="204">
        <f>+'PPFF 2022'!HP82</f>
        <v>0</v>
      </c>
      <c r="IU82" s="215">
        <f t="shared" si="267"/>
        <v>0</v>
      </c>
      <c r="IV82" s="203">
        <f>+'PPFF 2022'!HQ82</f>
        <v>0</v>
      </c>
      <c r="IW82" s="204">
        <f>+'PPFF 2022'!HR82</f>
        <v>0</v>
      </c>
      <c r="IX82" s="215">
        <f t="shared" si="268"/>
        <v>0</v>
      </c>
      <c r="IY82" s="203">
        <f>+'PPFF 2022'!HS82</f>
        <v>0</v>
      </c>
      <c r="IZ82" s="204">
        <f>+'PPFF 2022'!HT82</f>
        <v>0</v>
      </c>
      <c r="JA82" s="215">
        <f t="shared" si="269"/>
        <v>0</v>
      </c>
      <c r="JB82" s="203">
        <f>+'PPFF 2022'!HU82</f>
        <v>0</v>
      </c>
      <c r="JC82" s="204">
        <f>+'PPFF 2022'!HV82</f>
        <v>0</v>
      </c>
      <c r="JD82" s="215">
        <f t="shared" si="270"/>
        <v>0</v>
      </c>
      <c r="JE82" s="203">
        <f>+'PPFF 2022'!HW82</f>
        <v>0</v>
      </c>
      <c r="JF82" s="204">
        <f>+'PPFF 2022'!HX82</f>
        <v>0</v>
      </c>
      <c r="JG82" s="215">
        <f t="shared" si="271"/>
        <v>0</v>
      </c>
      <c r="JH82" s="203">
        <f>+'PPFF 2022'!HY82</f>
        <v>0</v>
      </c>
      <c r="JI82" s="204">
        <f>+'PPFF 2022'!HZ82</f>
        <v>0</v>
      </c>
      <c r="JJ82" s="215">
        <f t="shared" si="272"/>
        <v>0</v>
      </c>
      <c r="JK82" s="203">
        <f>+'PPFF 2022'!IA82</f>
        <v>0</v>
      </c>
      <c r="JL82" s="204">
        <f>+'PPFF 2022'!IB82</f>
        <v>0</v>
      </c>
      <c r="JM82" s="218">
        <f t="shared" si="273"/>
        <v>0</v>
      </c>
      <c r="JN82" s="224">
        <f>+'PPFF 2022'!IH82</f>
        <v>0</v>
      </c>
      <c r="JO82" s="225">
        <f>+'PPFF 2022'!II82</f>
        <v>0</v>
      </c>
      <c r="JP82" s="212">
        <f t="shared" si="274"/>
        <v>0</v>
      </c>
      <c r="JQ82" s="224">
        <f>+'PPFF 2022'!IJ82</f>
        <v>0</v>
      </c>
      <c r="JR82" s="225">
        <f>+'PPFF 2022'!IK82</f>
        <v>0</v>
      </c>
      <c r="JS82" s="212">
        <f t="shared" si="275"/>
        <v>0</v>
      </c>
      <c r="JT82" s="224">
        <f>+'PPFF 2022'!IL82</f>
        <v>0</v>
      </c>
      <c r="JU82" s="225">
        <f>+'PPFF 2022'!IM82</f>
        <v>0</v>
      </c>
      <c r="JV82" s="212">
        <f t="shared" si="276"/>
        <v>0</v>
      </c>
      <c r="JW82" s="224">
        <f>+'PPFF 2022'!IN82</f>
        <v>0</v>
      </c>
      <c r="JX82" s="225">
        <f>+'PPFF 2022'!IO82</f>
        <v>0</v>
      </c>
      <c r="JY82" s="212">
        <f t="shared" si="277"/>
        <v>0</v>
      </c>
      <c r="JZ82" s="224">
        <f>+'PPFF 2022'!IP82</f>
        <v>0</v>
      </c>
      <c r="KA82" s="225">
        <f>+'PPFF 2022'!IQ82</f>
        <v>0</v>
      </c>
      <c r="KB82" s="212">
        <f t="shared" si="278"/>
        <v>0</v>
      </c>
      <c r="KC82" s="224">
        <f>+'PPFF 2022'!IR82</f>
        <v>0</v>
      </c>
      <c r="KD82" s="225">
        <f>+'PPFF 2022'!IS82</f>
        <v>0</v>
      </c>
      <c r="KE82" s="212">
        <f t="shared" si="279"/>
        <v>0</v>
      </c>
      <c r="KF82" s="224">
        <f>+'PPFF 2022'!IT82</f>
        <v>0</v>
      </c>
      <c r="KG82" s="225">
        <f>+'PPFF 2022'!IU82</f>
        <v>0</v>
      </c>
      <c r="KH82" s="212">
        <f t="shared" si="280"/>
        <v>0</v>
      </c>
      <c r="KI82" s="224">
        <f>+'PPFF 2022'!IV82</f>
        <v>0</v>
      </c>
      <c r="KJ82" s="225">
        <f>+'PPFF 2022'!IW82</f>
        <v>0</v>
      </c>
      <c r="KK82" s="212">
        <f t="shared" si="281"/>
        <v>0</v>
      </c>
      <c r="KL82" s="224">
        <f>+'PPFF 2022'!IX82</f>
        <v>0</v>
      </c>
      <c r="KM82" s="225">
        <f>+'PPFF 2022'!IY82</f>
        <v>0</v>
      </c>
      <c r="KN82" s="212">
        <f t="shared" si="282"/>
        <v>0</v>
      </c>
      <c r="KO82" s="224">
        <f>+'PPFF 2022'!IZ82</f>
        <v>0</v>
      </c>
      <c r="KP82" s="225">
        <f>+'PPFF 2022'!JA82</f>
        <v>0</v>
      </c>
      <c r="KQ82" s="212">
        <f t="shared" si="283"/>
        <v>0</v>
      </c>
      <c r="KR82" s="224">
        <f>+'PPFF 2022'!JB82</f>
        <v>0</v>
      </c>
      <c r="KS82" s="225">
        <f>+'PPFF 2022'!JC82</f>
        <v>0</v>
      </c>
      <c r="KT82" s="212">
        <f t="shared" si="284"/>
        <v>0</v>
      </c>
      <c r="KU82" s="224">
        <f>+'PPFF 2022'!JD82</f>
        <v>0</v>
      </c>
      <c r="KV82" s="225">
        <f>+'PPFF 2022'!JE82</f>
        <v>0</v>
      </c>
      <c r="KW82" s="212">
        <f t="shared" si="285"/>
        <v>0</v>
      </c>
      <c r="KX82" s="224">
        <f>+'PPFF 2022'!JK82</f>
        <v>0</v>
      </c>
      <c r="KY82" s="230">
        <f>+'PPFF 2022'!JL82</f>
        <v>0</v>
      </c>
      <c r="KZ82" s="224">
        <f>+'PPFF 2022'!JM82</f>
        <v>0</v>
      </c>
      <c r="LA82" s="230">
        <f>+'PPFF 2022'!JN82</f>
        <v>0</v>
      </c>
      <c r="LB82" s="224">
        <f>+'PPFF 2022'!JO82</f>
        <v>0</v>
      </c>
      <c r="LC82" s="230">
        <f>+'PPFF 2022'!JP82</f>
        <v>0</v>
      </c>
      <c r="LD82" s="224">
        <f>+'PPFF 2022'!JQ82</f>
        <v>0</v>
      </c>
      <c r="LE82" s="230">
        <f>+'PPFF 2022'!JR82</f>
        <v>0</v>
      </c>
      <c r="LF82" s="224">
        <f>+'PPFF 2022'!JS82</f>
        <v>0</v>
      </c>
      <c r="LG82" s="230">
        <f>+'PPFF 2022'!JT82</f>
        <v>0</v>
      </c>
      <c r="LH82" s="224">
        <f>+'PPFF 2022'!JU82</f>
        <v>0</v>
      </c>
      <c r="LI82" s="230">
        <f>+'PPFF 2022'!JV82</f>
        <v>0</v>
      </c>
      <c r="LJ82" s="224">
        <f>+'PPFF 2022'!JW82</f>
        <v>0</v>
      </c>
      <c r="LK82" s="230">
        <f>+'PPFF 2022'!JX82</f>
        <v>0</v>
      </c>
      <c r="LL82" s="224">
        <f>+'PPFF 2022'!JY82</f>
        <v>0</v>
      </c>
      <c r="LM82" s="230">
        <f>+'PPFF 2022'!JZ82</f>
        <v>0</v>
      </c>
      <c r="LN82" s="224">
        <f>+'PPFF 2022'!KA82</f>
        <v>0</v>
      </c>
      <c r="LO82" s="230">
        <f>+'PPFF 2022'!KB82</f>
        <v>0</v>
      </c>
      <c r="LP82" s="224">
        <f>+'PPFF 2022'!KC82</f>
        <v>0</v>
      </c>
      <c r="LQ82" s="230">
        <f>+'PPFF 2022'!KD82</f>
        <v>0</v>
      </c>
      <c r="LR82" s="224">
        <f>+'PPFF 2022'!KE82</f>
        <v>0</v>
      </c>
      <c r="LS82" s="230">
        <f>+'PPFF 2022'!KF82</f>
        <v>0</v>
      </c>
      <c r="LT82" s="224">
        <f>+'PPFF 2022'!KG82</f>
        <v>0</v>
      </c>
      <c r="LU82" s="230">
        <f>+'PPFF 2022'!KH82</f>
        <v>0</v>
      </c>
      <c r="LV82" s="234">
        <f>+'PPFF 2022'!KN82</f>
        <v>0</v>
      </c>
      <c r="LW82" s="234">
        <f>+'PPFF 2022'!KP82</f>
        <v>0</v>
      </c>
      <c r="LX82" s="234">
        <f>+'PPFF 2022'!KR82</f>
        <v>0</v>
      </c>
      <c r="LY82" s="234">
        <f>+'PPFF 2022'!KT82</f>
        <v>0</v>
      </c>
      <c r="LZ82" s="234">
        <f>+'PPFF 2022'!KV82</f>
        <v>0</v>
      </c>
      <c r="MA82" s="234">
        <f>+'PPFF 2022'!KX82</f>
        <v>0</v>
      </c>
      <c r="MB82" s="234">
        <f>+'PPFF 2022'!KZ82</f>
        <v>0</v>
      </c>
      <c r="MC82" s="234">
        <f>+'PPFF 2022'!LB82</f>
        <v>0</v>
      </c>
      <c r="MD82" s="234">
        <f>+'PPFF 2022'!LD82</f>
        <v>0</v>
      </c>
      <c r="ME82" s="234">
        <f>+'PPFF 2022'!LF82</f>
        <v>0</v>
      </c>
      <c r="MF82" s="234">
        <f>+'PPFF 2022'!LH82</f>
        <v>0</v>
      </c>
      <c r="MG82" s="234">
        <f>+'PPFF 2022'!LJ82</f>
        <v>0</v>
      </c>
      <c r="MH82" s="190">
        <f>+'PPFF 2022'!LN82/6</f>
        <v>0</v>
      </c>
      <c r="MI82" s="190">
        <f>+'PPFF 2022'!LP82/6</f>
        <v>0</v>
      </c>
      <c r="MJ82" s="190">
        <f>+'PPFF 2022'!LR82/6</f>
        <v>0</v>
      </c>
      <c r="MK82" s="190">
        <f>+'PPFF 2022'!LT82/6</f>
        <v>0</v>
      </c>
      <c r="ML82" s="190">
        <f>+'PPFF 2022'!LV82/6</f>
        <v>0</v>
      </c>
      <c r="MM82" s="190">
        <f>+'PPFF 2022'!LX82/6</f>
        <v>0</v>
      </c>
      <c r="MN82" s="239">
        <f>+'PPFF 2022'!LZ82/6</f>
        <v>0</v>
      </c>
      <c r="MO82" s="190">
        <f>+'PPFF 2022'!MB82/6</f>
        <v>0</v>
      </c>
      <c r="MP82" s="190">
        <f>+'PPFF 2022'!MD82/6</f>
        <v>0</v>
      </c>
      <c r="MQ82" s="190">
        <f>+'PPFF 2022'!MF82/6</f>
        <v>0</v>
      </c>
      <c r="MR82" s="190">
        <f>+'PPFF 2022'!MH82/6</f>
        <v>0</v>
      </c>
      <c r="MS82" s="190">
        <f>+'PPFF 2022'!MJ82/6</f>
        <v>0</v>
      </c>
      <c r="MT82" s="104">
        <f>+'PPFF 2022'!MN82</f>
        <v>0</v>
      </c>
      <c r="MU82" s="104">
        <f>+'PPFF 2022'!MP82</f>
        <v>0</v>
      </c>
      <c r="MV82" s="104">
        <f>+'PPFF 2022'!MR82</f>
        <v>0</v>
      </c>
      <c r="MW82" s="104">
        <f>+'PPFF 2022'!MT82</f>
        <v>0</v>
      </c>
      <c r="MX82" s="104">
        <f>+'PPFF 2022'!MV82</f>
        <v>0</v>
      </c>
      <c r="MY82" s="104">
        <f>+'PPFF 2022'!MX82</f>
        <v>0</v>
      </c>
      <c r="MZ82" s="104">
        <f>+'PPFF 2022'!MZ82</f>
        <v>0</v>
      </c>
      <c r="NA82" s="104">
        <f>+'PPFF 2022'!NB82</f>
        <v>0</v>
      </c>
      <c r="NB82" s="104">
        <f>+'PPFF 2022'!ND82</f>
        <v>0</v>
      </c>
      <c r="NC82" s="104">
        <f>+'PPFF 2022'!NF82</f>
        <v>0</v>
      </c>
      <c r="ND82" s="104">
        <f>+'PPFF 2022'!NH82</f>
        <v>0</v>
      </c>
      <c r="NE82" s="104">
        <f>+'PPFF 2022'!NJ82</f>
        <v>0</v>
      </c>
    </row>
    <row r="83" spans="1:369" s="88" customFormat="1" ht="10.5" x14ac:dyDescent="0.25">
      <c r="A83" s="89" t="s">
        <v>156</v>
      </c>
      <c r="B83" s="90" t="s">
        <v>233</v>
      </c>
      <c r="C83" s="90">
        <v>400</v>
      </c>
      <c r="D83" s="90" t="s">
        <v>349</v>
      </c>
      <c r="E83" s="91" t="s">
        <v>302</v>
      </c>
      <c r="F83" s="92" t="s">
        <v>156</v>
      </c>
      <c r="G83" s="92" t="s">
        <v>352</v>
      </c>
      <c r="H83" s="155">
        <v>79</v>
      </c>
      <c r="I83" s="92" t="s">
        <v>234</v>
      </c>
      <c r="J83" s="171">
        <f>+'PPFF 2022'!J83+'PPFF 2022'!K83</f>
        <v>0</v>
      </c>
      <c r="K83" s="171">
        <f>+'PPFF 2022'!L83+'PPFF 2022'!M83</f>
        <v>0</v>
      </c>
      <c r="L83" s="171">
        <f>+'PPFF 2022'!N83+'PPFF 2022'!O83</f>
        <v>0</v>
      </c>
      <c r="M83" s="171">
        <f>+'PPFF 2022'!P83+'PPFF 2022'!Q83</f>
        <v>0</v>
      </c>
      <c r="N83" s="171">
        <f>+'PPFF 2022'!R83+'PPFF 2022'!S83</f>
        <v>0</v>
      </c>
      <c r="O83" s="171">
        <f>+'PPFF 2022'!T83+'PPFF 2022'!U83</f>
        <v>0</v>
      </c>
      <c r="P83" s="171">
        <f>+'PPFF 2022'!V83+'PPFF 2022'!W83</f>
        <v>0</v>
      </c>
      <c r="Q83" s="171">
        <f>+'PPFF 2022'!X83+'PPFF 2022'!Y83</f>
        <v>0</v>
      </c>
      <c r="R83" s="171">
        <f>+'PPFF 2022'!Z83+'PPFF 2022'!AA83</f>
        <v>0</v>
      </c>
      <c r="S83" s="171">
        <f>+'PPFF 2022'!AB83+'PPFF 2022'!AC83</f>
        <v>0</v>
      </c>
      <c r="T83" s="171">
        <f>+'PPFF 2022'!AD83+'PPFF 2022'!AE83</f>
        <v>0</v>
      </c>
      <c r="U83" s="171">
        <f>+'PPFF 2022'!AF83+'PPFF 2022'!AG83</f>
        <v>0</v>
      </c>
      <c r="V83" s="93">
        <f>+'PPFF 2022'!AM83</f>
        <v>0</v>
      </c>
      <c r="W83" s="95">
        <f>+'PPFF 2022'!AN83</f>
        <v>0</v>
      </c>
      <c r="X83" s="98">
        <f>+('PPFF 2022'!AM83+'PPFF 2022'!AN83)/13</f>
        <v>0</v>
      </c>
      <c r="Y83" s="93">
        <f>+'PPFF 2022'!AO83</f>
        <v>0</v>
      </c>
      <c r="Z83" s="95">
        <f>+'PPFF 2022'!AP83</f>
        <v>0</v>
      </c>
      <c r="AA83" s="98">
        <f>+('PPFF 2022'!AO83+'PPFF 2022'!AP83)/13</f>
        <v>0</v>
      </c>
      <c r="AB83" s="93">
        <f>+'PPFF 2022'!AQ83</f>
        <v>0</v>
      </c>
      <c r="AC83" s="95">
        <f>+'PPFF 2022'!AR83</f>
        <v>0</v>
      </c>
      <c r="AD83" s="98">
        <f t="shared" si="192"/>
        <v>0</v>
      </c>
      <c r="AE83" s="93">
        <f>+'PPFF 2022'!AS83</f>
        <v>0</v>
      </c>
      <c r="AF83" s="95">
        <f>+'PPFF 2022'!AT83</f>
        <v>0</v>
      </c>
      <c r="AG83" s="98">
        <f t="shared" si="193"/>
        <v>0</v>
      </c>
      <c r="AH83" s="93">
        <f>+'PPFF 2022'!AU83</f>
        <v>0</v>
      </c>
      <c r="AI83" s="95">
        <f>+'PPFF 2022'!AV83</f>
        <v>0</v>
      </c>
      <c r="AJ83" s="98">
        <f t="shared" si="194"/>
        <v>0</v>
      </c>
      <c r="AK83" s="93">
        <f>+'PPFF 2022'!AW83</f>
        <v>0</v>
      </c>
      <c r="AL83" s="95">
        <f>+'PPFF 2022'!AX83</f>
        <v>0</v>
      </c>
      <c r="AM83" s="98">
        <f t="shared" si="195"/>
        <v>0</v>
      </c>
      <c r="AN83" s="93">
        <f>+'PPFF 2022'!AY83</f>
        <v>0</v>
      </c>
      <c r="AO83" s="95">
        <f>+'PPFF 2022'!AZ83</f>
        <v>0</v>
      </c>
      <c r="AP83" s="98">
        <f t="shared" si="196"/>
        <v>0</v>
      </c>
      <c r="AQ83" s="93">
        <f>+'PPFF 2022'!BA83</f>
        <v>0</v>
      </c>
      <c r="AR83" s="95">
        <f>+'PPFF 2022'!BB83</f>
        <v>0</v>
      </c>
      <c r="AS83" s="98">
        <f t="shared" si="197"/>
        <v>0</v>
      </c>
      <c r="AT83" s="93">
        <f>+'PPFF 2022'!BC83</f>
        <v>0</v>
      </c>
      <c r="AU83" s="95">
        <f>+'PPFF 2022'!BD83</f>
        <v>0</v>
      </c>
      <c r="AV83" s="98">
        <f t="shared" si="198"/>
        <v>0</v>
      </c>
      <c r="AW83" s="93">
        <f>+'PPFF 2022'!BE83</f>
        <v>0</v>
      </c>
      <c r="AX83" s="95">
        <f>+'PPFF 2022'!BF83</f>
        <v>0</v>
      </c>
      <c r="AY83" s="98">
        <f t="shared" si="199"/>
        <v>0</v>
      </c>
      <c r="AZ83" s="93">
        <f>+'PPFF 2022'!BG83</f>
        <v>0</v>
      </c>
      <c r="BA83" s="95">
        <f>+'PPFF 2022'!BH83</f>
        <v>0</v>
      </c>
      <c r="BB83" s="98">
        <f t="shared" si="200"/>
        <v>0</v>
      </c>
      <c r="BC83" s="93">
        <f>+'PPFF 2022'!BI83</f>
        <v>0</v>
      </c>
      <c r="BD83" s="95">
        <f>+'PPFF 2022'!BJ83</f>
        <v>0</v>
      </c>
      <c r="BE83" s="97">
        <f t="shared" si="201"/>
        <v>0</v>
      </c>
      <c r="BF83" s="107">
        <f>+'PPFF 2022'!BP83</f>
        <v>0</v>
      </c>
      <c r="BG83" s="97">
        <f>+'PPFF 2022'!BQ83</f>
        <v>0</v>
      </c>
      <c r="BH83" s="182">
        <f t="shared" si="202"/>
        <v>0</v>
      </c>
      <c r="BI83" s="107">
        <f>+'PPFF 2022'!BR83</f>
        <v>0</v>
      </c>
      <c r="BJ83" s="97">
        <f>+'PPFF 2022'!BS83</f>
        <v>0</v>
      </c>
      <c r="BK83" s="182">
        <f t="shared" si="203"/>
        <v>0</v>
      </c>
      <c r="BL83" s="107">
        <f>+'PPFF 2022'!BT83</f>
        <v>0</v>
      </c>
      <c r="BM83" s="97">
        <f>+'PPFF 2022'!BU83</f>
        <v>0</v>
      </c>
      <c r="BN83" s="182">
        <f t="shared" si="204"/>
        <v>0</v>
      </c>
      <c r="BO83" s="107">
        <f>+'PPFF 2022'!BV83</f>
        <v>0</v>
      </c>
      <c r="BP83" s="97">
        <f>+'PPFF 2022'!BW83</f>
        <v>0</v>
      </c>
      <c r="BQ83" s="182">
        <f t="shared" si="205"/>
        <v>0</v>
      </c>
      <c r="BR83" s="107">
        <f>+'PPFF 2022'!BX83</f>
        <v>0</v>
      </c>
      <c r="BS83" s="97">
        <f>+'PPFF 2022'!BY83</f>
        <v>0</v>
      </c>
      <c r="BT83" s="182">
        <f t="shared" si="206"/>
        <v>0</v>
      </c>
      <c r="BU83" s="107">
        <f>+'PPFF 2022'!BZ83</f>
        <v>0</v>
      </c>
      <c r="BV83" s="97">
        <f>+'PPFF 2022'!CA83</f>
        <v>0</v>
      </c>
      <c r="BW83" s="182">
        <f t="shared" si="207"/>
        <v>0</v>
      </c>
      <c r="BX83" s="107">
        <f>+'PPFF 2022'!CB83</f>
        <v>0</v>
      </c>
      <c r="BY83" s="97">
        <f>+'PPFF 2022'!CC83</f>
        <v>0</v>
      </c>
      <c r="BZ83" s="182">
        <f t="shared" si="208"/>
        <v>0</v>
      </c>
      <c r="CA83" s="107">
        <f>+'PPFF 2022'!CD83</f>
        <v>0</v>
      </c>
      <c r="CB83" s="97">
        <f>+'PPFF 2022'!CE83</f>
        <v>0</v>
      </c>
      <c r="CC83" s="182">
        <f t="shared" si="209"/>
        <v>0</v>
      </c>
      <c r="CD83" s="107">
        <f>+'PPFF 2022'!CF83</f>
        <v>0</v>
      </c>
      <c r="CE83" s="97">
        <f>+'PPFF 2022'!CG83</f>
        <v>0</v>
      </c>
      <c r="CF83" s="182">
        <f t="shared" si="210"/>
        <v>0</v>
      </c>
      <c r="CG83" s="107">
        <f>+'PPFF 2022'!CH83</f>
        <v>0</v>
      </c>
      <c r="CH83" s="97">
        <f>+'PPFF 2022'!CI83</f>
        <v>0</v>
      </c>
      <c r="CI83" s="182">
        <f t="shared" si="211"/>
        <v>0</v>
      </c>
      <c r="CJ83" s="107">
        <f>+'PPFF 2022'!CJ83</f>
        <v>0</v>
      </c>
      <c r="CK83" s="97">
        <f>+'PPFF 2022'!CK83</f>
        <v>0</v>
      </c>
      <c r="CL83" s="182">
        <f t="shared" si="212"/>
        <v>0</v>
      </c>
      <c r="CM83" s="107">
        <f>+'PPFF 2022'!CL83</f>
        <v>0</v>
      </c>
      <c r="CN83" s="97">
        <f>+'PPFF 2022'!CM83</f>
        <v>0</v>
      </c>
      <c r="CO83" s="187">
        <f t="shared" si="213"/>
        <v>0</v>
      </c>
      <c r="CP83" s="109">
        <f>+'PPFF 2022'!CS83</f>
        <v>0</v>
      </c>
      <c r="CQ83" s="111">
        <f>+'PPFF 2022'!CT83</f>
        <v>0</v>
      </c>
      <c r="CR83" s="98">
        <f t="shared" si="214"/>
        <v>0</v>
      </c>
      <c r="CS83" s="109">
        <f>+'PPFF 2022'!CU83</f>
        <v>0</v>
      </c>
      <c r="CT83" s="111">
        <f>+'PPFF 2022'!CV83</f>
        <v>0</v>
      </c>
      <c r="CU83" s="98">
        <f t="shared" si="215"/>
        <v>0</v>
      </c>
      <c r="CV83" s="109">
        <f>+'PPFF 2022'!CW83</f>
        <v>0</v>
      </c>
      <c r="CW83" s="111">
        <f>+'PPFF 2022'!CX83</f>
        <v>0</v>
      </c>
      <c r="CX83" s="98">
        <f t="shared" si="216"/>
        <v>0</v>
      </c>
      <c r="CY83" s="109">
        <f>+'PPFF 2022'!CY83</f>
        <v>0</v>
      </c>
      <c r="CZ83" s="111">
        <f>+'PPFF 2022'!CZ83</f>
        <v>0</v>
      </c>
      <c r="DA83" s="98">
        <f t="shared" si="217"/>
        <v>0</v>
      </c>
      <c r="DB83" s="109">
        <f>+'PPFF 2022'!DA83</f>
        <v>0</v>
      </c>
      <c r="DC83" s="111">
        <f>+'PPFF 2022'!DB83</f>
        <v>0</v>
      </c>
      <c r="DD83" s="98">
        <f t="shared" si="218"/>
        <v>0</v>
      </c>
      <c r="DE83" s="109">
        <f>+'PPFF 2022'!DC83</f>
        <v>0</v>
      </c>
      <c r="DF83" s="111">
        <f>+'PPFF 2022'!DD83</f>
        <v>0</v>
      </c>
      <c r="DG83" s="98">
        <f t="shared" si="219"/>
        <v>0</v>
      </c>
      <c r="DH83" s="109">
        <f>+'PPFF 2022'!DE83</f>
        <v>0</v>
      </c>
      <c r="DI83" s="111">
        <f>+'PPFF 2022'!DF83</f>
        <v>0</v>
      </c>
      <c r="DJ83" s="98">
        <f t="shared" si="220"/>
        <v>0</v>
      </c>
      <c r="DK83" s="109">
        <f>+'PPFF 2022'!DG83</f>
        <v>0</v>
      </c>
      <c r="DL83" s="111">
        <f>+'PPFF 2022'!DH83</f>
        <v>0</v>
      </c>
      <c r="DM83" s="98">
        <f t="shared" si="221"/>
        <v>0</v>
      </c>
      <c r="DN83" s="109">
        <f>+'PPFF 2022'!DI83</f>
        <v>0</v>
      </c>
      <c r="DO83" s="111">
        <f>+'PPFF 2022'!DJ83</f>
        <v>0</v>
      </c>
      <c r="DP83" s="98">
        <f t="shared" si="222"/>
        <v>0</v>
      </c>
      <c r="DQ83" s="109">
        <f>+'PPFF 2022'!DK83</f>
        <v>0</v>
      </c>
      <c r="DR83" s="111">
        <f>+'PPFF 2022'!DL83</f>
        <v>0</v>
      </c>
      <c r="DS83" s="98">
        <f t="shared" si="223"/>
        <v>0</v>
      </c>
      <c r="DT83" s="109">
        <f>+'PPFF 2022'!DM83</f>
        <v>0</v>
      </c>
      <c r="DU83" s="111">
        <f>+'PPFF 2022'!DN83</f>
        <v>0</v>
      </c>
      <c r="DV83" s="98">
        <f t="shared" si="224"/>
        <v>0</v>
      </c>
      <c r="DW83" s="109">
        <f>+'PPFF 2022'!DO83</f>
        <v>0</v>
      </c>
      <c r="DX83" s="111">
        <f>+'PPFF 2022'!DP83</f>
        <v>0</v>
      </c>
      <c r="DY83" s="107">
        <f t="shared" si="225"/>
        <v>0</v>
      </c>
      <c r="DZ83" s="109">
        <f>+'PPFF 2022'!DV83</f>
        <v>0</v>
      </c>
      <c r="EA83" s="111">
        <f>+'PPFF 2022'!DW83</f>
        <v>0</v>
      </c>
      <c r="EB83" s="98">
        <f t="shared" si="226"/>
        <v>0</v>
      </c>
      <c r="EC83" s="111">
        <f>+'PPFF 2022'!DX83</f>
        <v>0</v>
      </c>
      <c r="ED83" s="111">
        <f>+'PPFF 2022'!DY83</f>
        <v>0</v>
      </c>
      <c r="EE83" s="98">
        <f t="shared" si="227"/>
        <v>0</v>
      </c>
      <c r="EF83" s="111">
        <f>+'PPFF 2022'!DZ83</f>
        <v>0</v>
      </c>
      <c r="EG83" s="111">
        <f>+'PPFF 2022'!EA83</f>
        <v>0</v>
      </c>
      <c r="EH83" s="98">
        <f t="shared" si="228"/>
        <v>0</v>
      </c>
      <c r="EI83" s="111">
        <f>+'PPFF 2022'!EB83</f>
        <v>0</v>
      </c>
      <c r="EJ83" s="111">
        <f>+'PPFF 2022'!EC83</f>
        <v>0</v>
      </c>
      <c r="EK83" s="98">
        <f t="shared" si="229"/>
        <v>0</v>
      </c>
      <c r="EL83" s="111">
        <f>+'PPFF 2022'!ED83</f>
        <v>0</v>
      </c>
      <c r="EM83" s="111">
        <f>+'PPFF 2022'!EE83</f>
        <v>0</v>
      </c>
      <c r="EN83" s="98">
        <f t="shared" si="230"/>
        <v>0</v>
      </c>
      <c r="EO83" s="111">
        <f>+'PPFF 2022'!EF83</f>
        <v>0</v>
      </c>
      <c r="EP83" s="111">
        <f>+'PPFF 2022'!EG83</f>
        <v>0</v>
      </c>
      <c r="EQ83" s="98">
        <f t="shared" si="231"/>
        <v>0</v>
      </c>
      <c r="ER83" s="111">
        <f>+'PPFF 2022'!EH83</f>
        <v>0</v>
      </c>
      <c r="ES83" s="111">
        <f>+'PPFF 2022'!EI83</f>
        <v>0</v>
      </c>
      <c r="ET83" s="98">
        <f t="shared" si="232"/>
        <v>0</v>
      </c>
      <c r="EU83" s="111">
        <f>+'PPFF 2022'!EJ83</f>
        <v>0</v>
      </c>
      <c r="EV83" s="111">
        <f>+'PPFF 2022'!EK83</f>
        <v>0</v>
      </c>
      <c r="EW83" s="98">
        <f t="shared" si="233"/>
        <v>0</v>
      </c>
      <c r="EX83" s="111">
        <f>+'PPFF 2022'!EL83</f>
        <v>0</v>
      </c>
      <c r="EY83" s="111">
        <f>+'PPFF 2022'!EM83</f>
        <v>0</v>
      </c>
      <c r="EZ83" s="98">
        <f t="shared" si="234"/>
        <v>0</v>
      </c>
      <c r="FA83" s="111">
        <f>+'PPFF 2022'!EN83</f>
        <v>0</v>
      </c>
      <c r="FB83" s="111">
        <f>+'PPFF 2022'!EO83</f>
        <v>0</v>
      </c>
      <c r="FC83" s="98">
        <f t="shared" si="235"/>
        <v>0</v>
      </c>
      <c r="FD83" s="111">
        <f>+'PPFF 2022'!EP83</f>
        <v>0</v>
      </c>
      <c r="FE83" s="111">
        <f>+'PPFF 2022'!EQ83</f>
        <v>0</v>
      </c>
      <c r="FF83" s="98">
        <f t="shared" si="236"/>
        <v>0</v>
      </c>
      <c r="FG83" s="111">
        <f>+'PPFF 2022'!ER83</f>
        <v>0</v>
      </c>
      <c r="FH83" s="111">
        <f>+'PPFF 2022'!ES83</f>
        <v>0</v>
      </c>
      <c r="FI83" s="97">
        <f t="shared" si="237"/>
        <v>0</v>
      </c>
      <c r="FJ83" s="108">
        <f>+'PPFF 2022'!EY83</f>
        <v>0</v>
      </c>
      <c r="FK83" s="103">
        <f>+'PPFF 2022'!EZ83</f>
        <v>0</v>
      </c>
      <c r="FL83" s="193">
        <f t="shared" si="238"/>
        <v>0</v>
      </c>
      <c r="FM83" s="203">
        <f>+'PPFF 2022'!FA83</f>
        <v>0</v>
      </c>
      <c r="FN83" s="204">
        <f>+'PPFF 2022'!FB83</f>
        <v>0</v>
      </c>
      <c r="FO83" s="202">
        <f t="shared" si="239"/>
        <v>0</v>
      </c>
      <c r="FP83" s="203">
        <f>+'PPFF 2022'!FC83</f>
        <v>0</v>
      </c>
      <c r="FQ83" s="204">
        <f>+'PPFF 2022'!FD83</f>
        <v>0</v>
      </c>
      <c r="FR83" s="202">
        <f t="shared" si="240"/>
        <v>0</v>
      </c>
      <c r="FS83" s="203">
        <f>+'PPFF 2022'!FE83</f>
        <v>0</v>
      </c>
      <c r="FT83" s="204">
        <f>+'PPFF 2022'!FF83</f>
        <v>0</v>
      </c>
      <c r="FU83" s="202">
        <f t="shared" si="241"/>
        <v>0</v>
      </c>
      <c r="FV83" s="203">
        <f>+'PPFF 2022'!FG83</f>
        <v>0</v>
      </c>
      <c r="FW83" s="204">
        <f>+'PPFF 2022'!FH83</f>
        <v>0</v>
      </c>
      <c r="FX83" s="202">
        <f t="shared" si="242"/>
        <v>0</v>
      </c>
      <c r="FY83" s="203">
        <f>+'PPFF 2022'!FI83</f>
        <v>0</v>
      </c>
      <c r="FZ83" s="204">
        <f>+'PPFF 2022'!FJ83</f>
        <v>0</v>
      </c>
      <c r="GA83" s="202">
        <f t="shared" si="243"/>
        <v>0</v>
      </c>
      <c r="GB83" s="203">
        <f>+'PPFF 2022'!FK83</f>
        <v>0</v>
      </c>
      <c r="GC83" s="204">
        <f>+'PPFF 2022'!FL83</f>
        <v>0</v>
      </c>
      <c r="GD83" s="202">
        <f t="shared" si="244"/>
        <v>0</v>
      </c>
      <c r="GE83" s="203">
        <f>+'PPFF 2022'!FM83</f>
        <v>0</v>
      </c>
      <c r="GF83" s="204">
        <f>+'PPFF 2022'!FN83</f>
        <v>0</v>
      </c>
      <c r="GG83" s="202">
        <f t="shared" si="245"/>
        <v>0</v>
      </c>
      <c r="GH83" s="203">
        <f>+'PPFF 2022'!FO83</f>
        <v>0</v>
      </c>
      <c r="GI83" s="204">
        <f>+'PPFF 2022'!FP83</f>
        <v>0</v>
      </c>
      <c r="GJ83" s="202">
        <f t="shared" si="246"/>
        <v>0</v>
      </c>
      <c r="GK83" s="203">
        <f>+'PPFF 2022'!FQ83</f>
        <v>0</v>
      </c>
      <c r="GL83" s="204">
        <f>+'PPFF 2022'!FR83</f>
        <v>0</v>
      </c>
      <c r="GM83" s="202">
        <f t="shared" si="247"/>
        <v>0</v>
      </c>
      <c r="GN83" s="203">
        <f>+'PPFF 2022'!FS83</f>
        <v>0</v>
      </c>
      <c r="GO83" s="204">
        <f>+'PPFF 2022'!FT83</f>
        <v>0</v>
      </c>
      <c r="GP83" s="202">
        <f t="shared" si="248"/>
        <v>0</v>
      </c>
      <c r="GQ83" s="203">
        <f>+'PPFF 2022'!FU83</f>
        <v>0</v>
      </c>
      <c r="GR83" s="204">
        <f>+'PPFF 2022'!FV83</f>
        <v>0</v>
      </c>
      <c r="GS83" s="209">
        <f t="shared" si="249"/>
        <v>0</v>
      </c>
      <c r="GT83" s="203">
        <f>+'PPFF 2022'!GB83</f>
        <v>0</v>
      </c>
      <c r="GU83" s="204">
        <f>+'PPFF 2022'!GC83</f>
        <v>0</v>
      </c>
      <c r="GV83" s="202">
        <f t="shared" si="250"/>
        <v>0</v>
      </c>
      <c r="GW83" s="203">
        <f>+'PPFF 2022'!GD83</f>
        <v>0</v>
      </c>
      <c r="GX83" s="204">
        <f>+'PPFF 2022'!GE83</f>
        <v>0</v>
      </c>
      <c r="GY83" s="202">
        <f t="shared" si="251"/>
        <v>0</v>
      </c>
      <c r="GZ83" s="203">
        <f>+'PPFF 2022'!GF83</f>
        <v>0</v>
      </c>
      <c r="HA83" s="204">
        <f>+'PPFF 2022'!GG83</f>
        <v>0</v>
      </c>
      <c r="HB83" s="202">
        <f t="shared" si="252"/>
        <v>0</v>
      </c>
      <c r="HC83" s="203">
        <f>+'PPFF 2022'!GH83</f>
        <v>0</v>
      </c>
      <c r="HD83" s="204">
        <f>+'PPFF 2022'!GI83</f>
        <v>0</v>
      </c>
      <c r="HE83" s="202">
        <f t="shared" si="253"/>
        <v>0</v>
      </c>
      <c r="HF83" s="203">
        <f>+'PPFF 2022'!GJ83</f>
        <v>0</v>
      </c>
      <c r="HG83" s="204">
        <f>+'PPFF 2022'!GK83</f>
        <v>0</v>
      </c>
      <c r="HH83" s="202">
        <f t="shared" si="254"/>
        <v>0</v>
      </c>
      <c r="HI83" s="203">
        <f>+'PPFF 2022'!GL83</f>
        <v>0</v>
      </c>
      <c r="HJ83" s="204">
        <f>+'PPFF 2022'!GM83</f>
        <v>0</v>
      </c>
      <c r="HK83" s="202">
        <f t="shared" si="255"/>
        <v>0</v>
      </c>
      <c r="HL83" s="203">
        <f>+'PPFF 2022'!GN83</f>
        <v>0</v>
      </c>
      <c r="HM83" s="204">
        <f>+'PPFF 2022'!GO83</f>
        <v>0</v>
      </c>
      <c r="HN83" s="202">
        <f t="shared" si="256"/>
        <v>0</v>
      </c>
      <c r="HO83" s="203">
        <f>+'PPFF 2022'!GP83</f>
        <v>0</v>
      </c>
      <c r="HP83" s="204">
        <f>+'PPFF 2022'!GQ83</f>
        <v>0</v>
      </c>
      <c r="HQ83" s="202">
        <f t="shared" si="257"/>
        <v>0</v>
      </c>
      <c r="HR83" s="203">
        <f>+'PPFF 2022'!GR83</f>
        <v>0</v>
      </c>
      <c r="HS83" s="204">
        <f>+'PPFF 2022'!GS83</f>
        <v>0</v>
      </c>
      <c r="HT83" s="202">
        <f t="shared" si="258"/>
        <v>0</v>
      </c>
      <c r="HU83" s="203">
        <f>+'PPFF 2022'!GT83</f>
        <v>0</v>
      </c>
      <c r="HV83" s="204">
        <f>+'PPFF 2022'!GU83</f>
        <v>0</v>
      </c>
      <c r="HW83" s="202">
        <f t="shared" si="259"/>
        <v>0</v>
      </c>
      <c r="HX83" s="203">
        <f>+'PPFF 2022'!GV83</f>
        <v>0</v>
      </c>
      <c r="HY83" s="204">
        <f>+'PPFF 2022'!GW83</f>
        <v>0</v>
      </c>
      <c r="HZ83" s="202">
        <f t="shared" si="260"/>
        <v>0</v>
      </c>
      <c r="IA83" s="203">
        <f>+'PPFF 2022'!GX83</f>
        <v>0</v>
      </c>
      <c r="IB83" s="204">
        <f>+'PPFF 2022'!GY83</f>
        <v>0</v>
      </c>
      <c r="IC83" s="209">
        <f t="shared" si="261"/>
        <v>0</v>
      </c>
      <c r="ID83" s="203">
        <f>+'PPFF 2022'!HE83</f>
        <v>0</v>
      </c>
      <c r="IE83" s="204">
        <f>+'PPFF 2022'!HF83</f>
        <v>0</v>
      </c>
      <c r="IF83" s="215">
        <f t="shared" si="262"/>
        <v>0</v>
      </c>
      <c r="IG83" s="203">
        <f>+'PPFF 2022'!HG83</f>
        <v>0</v>
      </c>
      <c r="IH83" s="204">
        <f>+'PPFF 2022'!HH83</f>
        <v>0</v>
      </c>
      <c r="II83" s="215">
        <f t="shared" si="263"/>
        <v>0</v>
      </c>
      <c r="IJ83" s="203">
        <f>+'PPFF 2022'!HI83</f>
        <v>0</v>
      </c>
      <c r="IK83" s="204">
        <f>+'PPFF 2022'!HJ83</f>
        <v>0</v>
      </c>
      <c r="IL83" s="215">
        <f t="shared" si="264"/>
        <v>0</v>
      </c>
      <c r="IM83" s="203">
        <f>+'PPFF 2022'!HK83</f>
        <v>0</v>
      </c>
      <c r="IN83" s="204">
        <f>+'PPFF 2022'!HL83</f>
        <v>0</v>
      </c>
      <c r="IO83" s="215">
        <f t="shared" si="265"/>
        <v>0</v>
      </c>
      <c r="IP83" s="203">
        <f>+'PPFF 2022'!HM83</f>
        <v>0</v>
      </c>
      <c r="IQ83" s="204">
        <f>+'PPFF 2022'!HN83</f>
        <v>0</v>
      </c>
      <c r="IR83" s="215">
        <f t="shared" si="266"/>
        <v>0</v>
      </c>
      <c r="IS83" s="203">
        <f>+'PPFF 2022'!HO83</f>
        <v>0</v>
      </c>
      <c r="IT83" s="204">
        <f>+'PPFF 2022'!HP83</f>
        <v>0</v>
      </c>
      <c r="IU83" s="215">
        <f t="shared" si="267"/>
        <v>0</v>
      </c>
      <c r="IV83" s="203">
        <f>+'PPFF 2022'!HQ83</f>
        <v>0</v>
      </c>
      <c r="IW83" s="204">
        <f>+'PPFF 2022'!HR83</f>
        <v>0</v>
      </c>
      <c r="IX83" s="215">
        <f t="shared" si="268"/>
        <v>0</v>
      </c>
      <c r="IY83" s="203">
        <f>+'PPFF 2022'!HS83</f>
        <v>0</v>
      </c>
      <c r="IZ83" s="204">
        <f>+'PPFF 2022'!HT83</f>
        <v>0</v>
      </c>
      <c r="JA83" s="215">
        <f t="shared" si="269"/>
        <v>0</v>
      </c>
      <c r="JB83" s="203">
        <f>+'PPFF 2022'!HU83</f>
        <v>0</v>
      </c>
      <c r="JC83" s="204">
        <f>+'PPFF 2022'!HV83</f>
        <v>0</v>
      </c>
      <c r="JD83" s="215">
        <f t="shared" si="270"/>
        <v>0</v>
      </c>
      <c r="JE83" s="203">
        <f>+'PPFF 2022'!HW83</f>
        <v>0</v>
      </c>
      <c r="JF83" s="204">
        <f>+'PPFF 2022'!HX83</f>
        <v>0</v>
      </c>
      <c r="JG83" s="215">
        <f t="shared" si="271"/>
        <v>0</v>
      </c>
      <c r="JH83" s="203">
        <f>+'PPFF 2022'!HY83</f>
        <v>0</v>
      </c>
      <c r="JI83" s="204">
        <f>+'PPFF 2022'!HZ83</f>
        <v>0</v>
      </c>
      <c r="JJ83" s="215">
        <f t="shared" si="272"/>
        <v>0</v>
      </c>
      <c r="JK83" s="203">
        <f>+'PPFF 2022'!IA83</f>
        <v>0</v>
      </c>
      <c r="JL83" s="204">
        <f>+'PPFF 2022'!IB83</f>
        <v>0</v>
      </c>
      <c r="JM83" s="218">
        <f t="shared" si="273"/>
        <v>0</v>
      </c>
      <c r="JN83" s="224">
        <f>+'PPFF 2022'!IH83</f>
        <v>0</v>
      </c>
      <c r="JO83" s="225">
        <f>+'PPFF 2022'!II83</f>
        <v>0</v>
      </c>
      <c r="JP83" s="212">
        <f t="shared" si="274"/>
        <v>0</v>
      </c>
      <c r="JQ83" s="224">
        <f>+'PPFF 2022'!IJ83</f>
        <v>0</v>
      </c>
      <c r="JR83" s="225">
        <f>+'PPFF 2022'!IK83</f>
        <v>0</v>
      </c>
      <c r="JS83" s="212">
        <f t="shared" si="275"/>
        <v>0</v>
      </c>
      <c r="JT83" s="224">
        <f>+'PPFF 2022'!IL83</f>
        <v>0</v>
      </c>
      <c r="JU83" s="225">
        <f>+'PPFF 2022'!IM83</f>
        <v>0</v>
      </c>
      <c r="JV83" s="212">
        <f t="shared" si="276"/>
        <v>0</v>
      </c>
      <c r="JW83" s="224">
        <f>+'PPFF 2022'!IN83</f>
        <v>0</v>
      </c>
      <c r="JX83" s="225">
        <f>+'PPFF 2022'!IO83</f>
        <v>0</v>
      </c>
      <c r="JY83" s="212">
        <f t="shared" si="277"/>
        <v>0</v>
      </c>
      <c r="JZ83" s="224">
        <f>+'PPFF 2022'!IP83</f>
        <v>0</v>
      </c>
      <c r="KA83" s="225">
        <f>+'PPFF 2022'!IQ83</f>
        <v>0</v>
      </c>
      <c r="KB83" s="212">
        <f t="shared" si="278"/>
        <v>0</v>
      </c>
      <c r="KC83" s="224">
        <f>+'PPFF 2022'!IR83</f>
        <v>0</v>
      </c>
      <c r="KD83" s="225">
        <f>+'PPFF 2022'!IS83</f>
        <v>0</v>
      </c>
      <c r="KE83" s="212">
        <f t="shared" si="279"/>
        <v>0</v>
      </c>
      <c r="KF83" s="224">
        <f>+'PPFF 2022'!IT83</f>
        <v>0</v>
      </c>
      <c r="KG83" s="225">
        <f>+'PPFF 2022'!IU83</f>
        <v>0</v>
      </c>
      <c r="KH83" s="212">
        <f t="shared" si="280"/>
        <v>0</v>
      </c>
      <c r="KI83" s="224">
        <f>+'PPFF 2022'!IV83</f>
        <v>0</v>
      </c>
      <c r="KJ83" s="225">
        <f>+'PPFF 2022'!IW83</f>
        <v>0</v>
      </c>
      <c r="KK83" s="212">
        <f t="shared" si="281"/>
        <v>0</v>
      </c>
      <c r="KL83" s="224">
        <f>+'PPFF 2022'!IX83</f>
        <v>0</v>
      </c>
      <c r="KM83" s="225">
        <f>+'PPFF 2022'!IY83</f>
        <v>0</v>
      </c>
      <c r="KN83" s="212">
        <f t="shared" si="282"/>
        <v>0</v>
      </c>
      <c r="KO83" s="224">
        <f>+'PPFF 2022'!IZ83</f>
        <v>0</v>
      </c>
      <c r="KP83" s="225">
        <f>+'PPFF 2022'!JA83</f>
        <v>0</v>
      </c>
      <c r="KQ83" s="212">
        <f t="shared" si="283"/>
        <v>0</v>
      </c>
      <c r="KR83" s="224">
        <f>+'PPFF 2022'!JB83</f>
        <v>0</v>
      </c>
      <c r="KS83" s="225">
        <f>+'PPFF 2022'!JC83</f>
        <v>0</v>
      </c>
      <c r="KT83" s="212">
        <f t="shared" si="284"/>
        <v>0</v>
      </c>
      <c r="KU83" s="224">
        <f>+'PPFF 2022'!JD83</f>
        <v>0</v>
      </c>
      <c r="KV83" s="225">
        <f>+'PPFF 2022'!JE83</f>
        <v>0</v>
      </c>
      <c r="KW83" s="212">
        <f t="shared" si="285"/>
        <v>0</v>
      </c>
      <c r="KX83" s="224">
        <f>+'PPFF 2022'!JK83</f>
        <v>0</v>
      </c>
      <c r="KY83" s="230">
        <f>+'PPFF 2022'!JL83</f>
        <v>0</v>
      </c>
      <c r="KZ83" s="224">
        <f>+'PPFF 2022'!JM83</f>
        <v>0</v>
      </c>
      <c r="LA83" s="230">
        <f>+'PPFF 2022'!JN83</f>
        <v>0</v>
      </c>
      <c r="LB83" s="224">
        <f>+'PPFF 2022'!JO83</f>
        <v>0</v>
      </c>
      <c r="LC83" s="230">
        <f>+'PPFF 2022'!JP83</f>
        <v>0</v>
      </c>
      <c r="LD83" s="224">
        <f>+'PPFF 2022'!JQ83</f>
        <v>0</v>
      </c>
      <c r="LE83" s="230">
        <f>+'PPFF 2022'!JR83</f>
        <v>0</v>
      </c>
      <c r="LF83" s="224">
        <f>+'PPFF 2022'!JS83</f>
        <v>0</v>
      </c>
      <c r="LG83" s="230">
        <f>+'PPFF 2022'!JT83</f>
        <v>0</v>
      </c>
      <c r="LH83" s="224">
        <f>+'PPFF 2022'!JU83</f>
        <v>0</v>
      </c>
      <c r="LI83" s="230">
        <f>+'PPFF 2022'!JV83</f>
        <v>0</v>
      </c>
      <c r="LJ83" s="224">
        <f>+'PPFF 2022'!JW83</f>
        <v>0</v>
      </c>
      <c r="LK83" s="230">
        <f>+'PPFF 2022'!JX83</f>
        <v>0</v>
      </c>
      <c r="LL83" s="224">
        <f>+'PPFF 2022'!JY83</f>
        <v>0</v>
      </c>
      <c r="LM83" s="230">
        <f>+'PPFF 2022'!JZ83</f>
        <v>0</v>
      </c>
      <c r="LN83" s="224">
        <f>+'PPFF 2022'!KA83</f>
        <v>0</v>
      </c>
      <c r="LO83" s="230">
        <f>+'PPFF 2022'!KB83</f>
        <v>0</v>
      </c>
      <c r="LP83" s="224">
        <f>+'PPFF 2022'!KC83</f>
        <v>0</v>
      </c>
      <c r="LQ83" s="230">
        <f>+'PPFF 2022'!KD83</f>
        <v>0</v>
      </c>
      <c r="LR83" s="224">
        <f>+'PPFF 2022'!KE83</f>
        <v>0</v>
      </c>
      <c r="LS83" s="230">
        <f>+'PPFF 2022'!KF83</f>
        <v>0</v>
      </c>
      <c r="LT83" s="224">
        <f>+'PPFF 2022'!KG83</f>
        <v>0</v>
      </c>
      <c r="LU83" s="230">
        <f>+'PPFF 2022'!KH83</f>
        <v>0</v>
      </c>
      <c r="LV83" s="234">
        <f>+'PPFF 2022'!KN83</f>
        <v>0</v>
      </c>
      <c r="LW83" s="234">
        <f>+'PPFF 2022'!KP83</f>
        <v>0</v>
      </c>
      <c r="LX83" s="234">
        <f>+'PPFF 2022'!KR83</f>
        <v>0</v>
      </c>
      <c r="LY83" s="234">
        <f>+'PPFF 2022'!KT83</f>
        <v>0</v>
      </c>
      <c r="LZ83" s="234">
        <f>+'PPFF 2022'!KV83</f>
        <v>0</v>
      </c>
      <c r="MA83" s="234">
        <f>+'PPFF 2022'!KX83</f>
        <v>0</v>
      </c>
      <c r="MB83" s="234">
        <f>+'PPFF 2022'!KZ83</f>
        <v>0</v>
      </c>
      <c r="MC83" s="234">
        <f>+'PPFF 2022'!LB83</f>
        <v>0</v>
      </c>
      <c r="MD83" s="234">
        <f>+'PPFF 2022'!LD83</f>
        <v>0</v>
      </c>
      <c r="ME83" s="234">
        <f>+'PPFF 2022'!LF83</f>
        <v>0</v>
      </c>
      <c r="MF83" s="234">
        <f>+'PPFF 2022'!LH83</f>
        <v>0</v>
      </c>
      <c r="MG83" s="234">
        <f>+'PPFF 2022'!LJ83</f>
        <v>0</v>
      </c>
      <c r="MH83" s="190">
        <f>+'PPFF 2022'!LN83/6</f>
        <v>0</v>
      </c>
      <c r="MI83" s="190">
        <f>+'PPFF 2022'!LP83/6</f>
        <v>0</v>
      </c>
      <c r="MJ83" s="190">
        <f>+'PPFF 2022'!LR83/6</f>
        <v>0</v>
      </c>
      <c r="MK83" s="190">
        <f>+'PPFF 2022'!LT83/6</f>
        <v>0</v>
      </c>
      <c r="ML83" s="190">
        <f>+'PPFF 2022'!LV83/6</f>
        <v>0</v>
      </c>
      <c r="MM83" s="190">
        <f>+'PPFF 2022'!LX83/6</f>
        <v>0</v>
      </c>
      <c r="MN83" s="239">
        <f>+'PPFF 2022'!LZ83/6</f>
        <v>0</v>
      </c>
      <c r="MO83" s="190">
        <f>+'PPFF 2022'!MB83/6</f>
        <v>0</v>
      </c>
      <c r="MP83" s="190">
        <f>+'PPFF 2022'!MD83/6</f>
        <v>0</v>
      </c>
      <c r="MQ83" s="190">
        <f>+'PPFF 2022'!MF83/6</f>
        <v>0</v>
      </c>
      <c r="MR83" s="190">
        <f>+'PPFF 2022'!MH83/6</f>
        <v>0</v>
      </c>
      <c r="MS83" s="190">
        <f>+'PPFF 2022'!MJ83/6</f>
        <v>0</v>
      </c>
      <c r="MT83" s="104">
        <f>+'PPFF 2022'!MN83</f>
        <v>0</v>
      </c>
      <c r="MU83" s="104">
        <f>+'PPFF 2022'!MP83</f>
        <v>0</v>
      </c>
      <c r="MV83" s="104">
        <f>+'PPFF 2022'!MR83</f>
        <v>0</v>
      </c>
      <c r="MW83" s="104">
        <f>+'PPFF 2022'!MT83</f>
        <v>0</v>
      </c>
      <c r="MX83" s="104">
        <f>+'PPFF 2022'!MV83</f>
        <v>0</v>
      </c>
      <c r="MY83" s="104">
        <f>+'PPFF 2022'!MX83</f>
        <v>0</v>
      </c>
      <c r="MZ83" s="104">
        <f>+'PPFF 2022'!MZ83</f>
        <v>0</v>
      </c>
      <c r="NA83" s="104">
        <f>+'PPFF 2022'!NB83</f>
        <v>0</v>
      </c>
      <c r="NB83" s="104">
        <f>+'PPFF 2022'!ND83</f>
        <v>0</v>
      </c>
      <c r="NC83" s="104">
        <f>+'PPFF 2022'!NF83</f>
        <v>0</v>
      </c>
      <c r="ND83" s="104">
        <f>+'PPFF 2022'!NH83</f>
        <v>0</v>
      </c>
      <c r="NE83" s="104">
        <f>+'PPFF 2022'!NJ83</f>
        <v>0</v>
      </c>
    </row>
    <row r="84" spans="1:369" s="88" customFormat="1" ht="10.5" x14ac:dyDescent="0.25">
      <c r="A84" s="89" t="s">
        <v>156</v>
      </c>
      <c r="B84" s="90" t="s">
        <v>233</v>
      </c>
      <c r="C84" s="90">
        <v>400</v>
      </c>
      <c r="D84" s="90" t="s">
        <v>349</v>
      </c>
      <c r="E84" s="91" t="s">
        <v>302</v>
      </c>
      <c r="F84" s="92" t="s">
        <v>156</v>
      </c>
      <c r="G84" s="92" t="s">
        <v>357</v>
      </c>
      <c r="H84" s="155">
        <v>80</v>
      </c>
      <c r="I84" s="92" t="s">
        <v>235</v>
      </c>
      <c r="J84" s="171">
        <f>+'PPFF 2022'!J84+'PPFF 2022'!K84</f>
        <v>0</v>
      </c>
      <c r="K84" s="171">
        <f>+'PPFF 2022'!L84+'PPFF 2022'!M84</f>
        <v>0</v>
      </c>
      <c r="L84" s="171">
        <f>+'PPFF 2022'!N84+'PPFF 2022'!O84</f>
        <v>0</v>
      </c>
      <c r="M84" s="171">
        <f>+'PPFF 2022'!P84+'PPFF 2022'!Q84</f>
        <v>0</v>
      </c>
      <c r="N84" s="171">
        <f>+'PPFF 2022'!R84+'PPFF 2022'!S84</f>
        <v>0</v>
      </c>
      <c r="O84" s="171">
        <f>+'PPFF 2022'!T84+'PPFF 2022'!U84</f>
        <v>0</v>
      </c>
      <c r="P84" s="171">
        <f>+'PPFF 2022'!V84+'PPFF 2022'!W84</f>
        <v>0</v>
      </c>
      <c r="Q84" s="171">
        <f>+'PPFF 2022'!X84+'PPFF 2022'!Y84</f>
        <v>0</v>
      </c>
      <c r="R84" s="171">
        <f>+'PPFF 2022'!Z84+'PPFF 2022'!AA84</f>
        <v>0</v>
      </c>
      <c r="S84" s="171">
        <f>+'PPFF 2022'!AB84+'PPFF 2022'!AC84</f>
        <v>0</v>
      </c>
      <c r="T84" s="171">
        <f>+'PPFF 2022'!AD84+'PPFF 2022'!AE84</f>
        <v>0</v>
      </c>
      <c r="U84" s="171">
        <f>+'PPFF 2022'!AF84+'PPFF 2022'!AG84</f>
        <v>0</v>
      </c>
      <c r="V84" s="93">
        <f>+'PPFF 2022'!AM84</f>
        <v>0</v>
      </c>
      <c r="W84" s="95">
        <f>+'PPFF 2022'!AN84</f>
        <v>0</v>
      </c>
      <c r="X84" s="98">
        <f>+('PPFF 2022'!AM84+'PPFF 2022'!AN84)/13</f>
        <v>0</v>
      </c>
      <c r="Y84" s="93">
        <f>+'PPFF 2022'!AO84</f>
        <v>0</v>
      </c>
      <c r="Z84" s="95">
        <f>+'PPFF 2022'!AP84</f>
        <v>0</v>
      </c>
      <c r="AA84" s="98">
        <f>+('PPFF 2022'!AO84+'PPFF 2022'!AP84)/13</f>
        <v>0</v>
      </c>
      <c r="AB84" s="93">
        <f>+'PPFF 2022'!AQ84</f>
        <v>0</v>
      </c>
      <c r="AC84" s="95">
        <f>+'PPFF 2022'!AR84</f>
        <v>0</v>
      </c>
      <c r="AD84" s="98">
        <f t="shared" si="192"/>
        <v>0</v>
      </c>
      <c r="AE84" s="93">
        <f>+'PPFF 2022'!AS84</f>
        <v>0</v>
      </c>
      <c r="AF84" s="95">
        <f>+'PPFF 2022'!AT84</f>
        <v>0</v>
      </c>
      <c r="AG84" s="98">
        <f t="shared" si="193"/>
        <v>0</v>
      </c>
      <c r="AH84" s="93">
        <f>+'PPFF 2022'!AU84</f>
        <v>0</v>
      </c>
      <c r="AI84" s="95">
        <f>+'PPFF 2022'!AV84</f>
        <v>0</v>
      </c>
      <c r="AJ84" s="98">
        <f t="shared" si="194"/>
        <v>0</v>
      </c>
      <c r="AK84" s="93">
        <f>+'PPFF 2022'!AW84</f>
        <v>0</v>
      </c>
      <c r="AL84" s="95">
        <f>+'PPFF 2022'!AX84</f>
        <v>0</v>
      </c>
      <c r="AM84" s="98">
        <f t="shared" si="195"/>
        <v>0</v>
      </c>
      <c r="AN84" s="93">
        <f>+'PPFF 2022'!AY84</f>
        <v>0</v>
      </c>
      <c r="AO84" s="95">
        <f>+'PPFF 2022'!AZ84</f>
        <v>0</v>
      </c>
      <c r="AP84" s="98">
        <f t="shared" si="196"/>
        <v>0</v>
      </c>
      <c r="AQ84" s="93">
        <f>+'PPFF 2022'!BA84</f>
        <v>0</v>
      </c>
      <c r="AR84" s="95">
        <f>+'PPFF 2022'!BB84</f>
        <v>0</v>
      </c>
      <c r="AS84" s="98">
        <f t="shared" si="197"/>
        <v>0</v>
      </c>
      <c r="AT84" s="93">
        <f>+'PPFF 2022'!BC84</f>
        <v>0</v>
      </c>
      <c r="AU84" s="95">
        <f>+'PPFF 2022'!BD84</f>
        <v>0</v>
      </c>
      <c r="AV84" s="98">
        <f t="shared" si="198"/>
        <v>0</v>
      </c>
      <c r="AW84" s="93">
        <f>+'PPFF 2022'!BE84</f>
        <v>0</v>
      </c>
      <c r="AX84" s="95">
        <f>+'PPFF 2022'!BF84</f>
        <v>0</v>
      </c>
      <c r="AY84" s="98">
        <f t="shared" si="199"/>
        <v>0</v>
      </c>
      <c r="AZ84" s="93">
        <f>+'PPFF 2022'!BG84</f>
        <v>0</v>
      </c>
      <c r="BA84" s="95">
        <f>+'PPFF 2022'!BH84</f>
        <v>0</v>
      </c>
      <c r="BB84" s="98">
        <f t="shared" si="200"/>
        <v>0</v>
      </c>
      <c r="BC84" s="93">
        <f>+'PPFF 2022'!BI84</f>
        <v>0</v>
      </c>
      <c r="BD84" s="95">
        <f>+'PPFF 2022'!BJ84</f>
        <v>0</v>
      </c>
      <c r="BE84" s="97">
        <f t="shared" si="201"/>
        <v>0</v>
      </c>
      <c r="BF84" s="107">
        <f>+'PPFF 2022'!BP84</f>
        <v>0</v>
      </c>
      <c r="BG84" s="97">
        <f>+'PPFF 2022'!BQ84</f>
        <v>0</v>
      </c>
      <c r="BH84" s="182">
        <f t="shared" si="202"/>
        <v>0</v>
      </c>
      <c r="BI84" s="107">
        <f>+'PPFF 2022'!BR84</f>
        <v>0</v>
      </c>
      <c r="BJ84" s="97">
        <f>+'PPFF 2022'!BS84</f>
        <v>0</v>
      </c>
      <c r="BK84" s="182">
        <f t="shared" si="203"/>
        <v>0</v>
      </c>
      <c r="BL84" s="107">
        <f>+'PPFF 2022'!BT84</f>
        <v>0</v>
      </c>
      <c r="BM84" s="97">
        <f>+'PPFF 2022'!BU84</f>
        <v>0</v>
      </c>
      <c r="BN84" s="182">
        <f t="shared" si="204"/>
        <v>0</v>
      </c>
      <c r="BO84" s="107">
        <f>+'PPFF 2022'!BV84</f>
        <v>0</v>
      </c>
      <c r="BP84" s="97">
        <f>+'PPFF 2022'!BW84</f>
        <v>0</v>
      </c>
      <c r="BQ84" s="182">
        <f t="shared" si="205"/>
        <v>0</v>
      </c>
      <c r="BR84" s="107">
        <f>+'PPFF 2022'!BX84</f>
        <v>0</v>
      </c>
      <c r="BS84" s="97">
        <f>+'PPFF 2022'!BY84</f>
        <v>0</v>
      </c>
      <c r="BT84" s="182">
        <f t="shared" si="206"/>
        <v>0</v>
      </c>
      <c r="BU84" s="107">
        <f>+'PPFF 2022'!BZ84</f>
        <v>0</v>
      </c>
      <c r="BV84" s="97">
        <f>+'PPFF 2022'!CA84</f>
        <v>0</v>
      </c>
      <c r="BW84" s="182">
        <f t="shared" si="207"/>
        <v>0</v>
      </c>
      <c r="BX84" s="107">
        <f>+'PPFF 2022'!CB84</f>
        <v>0</v>
      </c>
      <c r="BY84" s="97">
        <f>+'PPFF 2022'!CC84</f>
        <v>0</v>
      </c>
      <c r="BZ84" s="182">
        <f t="shared" si="208"/>
        <v>0</v>
      </c>
      <c r="CA84" s="107">
        <f>+'PPFF 2022'!CD84</f>
        <v>0</v>
      </c>
      <c r="CB84" s="97">
        <f>+'PPFF 2022'!CE84</f>
        <v>0</v>
      </c>
      <c r="CC84" s="182">
        <f t="shared" si="209"/>
        <v>0</v>
      </c>
      <c r="CD84" s="107">
        <f>+'PPFF 2022'!CF84</f>
        <v>0</v>
      </c>
      <c r="CE84" s="97">
        <f>+'PPFF 2022'!CG84</f>
        <v>0</v>
      </c>
      <c r="CF84" s="182">
        <f t="shared" si="210"/>
        <v>0</v>
      </c>
      <c r="CG84" s="107">
        <f>+'PPFF 2022'!CH84</f>
        <v>0</v>
      </c>
      <c r="CH84" s="97">
        <f>+'PPFF 2022'!CI84</f>
        <v>0</v>
      </c>
      <c r="CI84" s="182">
        <f t="shared" si="211"/>
        <v>0</v>
      </c>
      <c r="CJ84" s="107">
        <f>+'PPFF 2022'!CJ84</f>
        <v>0</v>
      </c>
      <c r="CK84" s="97">
        <f>+'PPFF 2022'!CK84</f>
        <v>0</v>
      </c>
      <c r="CL84" s="182">
        <f t="shared" si="212"/>
        <v>0</v>
      </c>
      <c r="CM84" s="107">
        <f>+'PPFF 2022'!CL84</f>
        <v>0</v>
      </c>
      <c r="CN84" s="97">
        <f>+'PPFF 2022'!CM84</f>
        <v>0</v>
      </c>
      <c r="CO84" s="187">
        <f t="shared" si="213"/>
        <v>0</v>
      </c>
      <c r="CP84" s="109">
        <f>+'PPFF 2022'!CS84</f>
        <v>0</v>
      </c>
      <c r="CQ84" s="111">
        <f>+'PPFF 2022'!CT84</f>
        <v>0</v>
      </c>
      <c r="CR84" s="98">
        <f t="shared" si="214"/>
        <v>0</v>
      </c>
      <c r="CS84" s="109">
        <f>+'PPFF 2022'!CU84</f>
        <v>0</v>
      </c>
      <c r="CT84" s="111">
        <f>+'PPFF 2022'!CV84</f>
        <v>0</v>
      </c>
      <c r="CU84" s="98">
        <f t="shared" si="215"/>
        <v>0</v>
      </c>
      <c r="CV84" s="109">
        <f>+'PPFF 2022'!CW84</f>
        <v>0</v>
      </c>
      <c r="CW84" s="111">
        <f>+'PPFF 2022'!CX84</f>
        <v>0</v>
      </c>
      <c r="CX84" s="98">
        <f t="shared" si="216"/>
        <v>0</v>
      </c>
      <c r="CY84" s="109">
        <f>+'PPFF 2022'!CY84</f>
        <v>0</v>
      </c>
      <c r="CZ84" s="111">
        <f>+'PPFF 2022'!CZ84</f>
        <v>0</v>
      </c>
      <c r="DA84" s="98">
        <f t="shared" si="217"/>
        <v>0</v>
      </c>
      <c r="DB84" s="109">
        <f>+'PPFF 2022'!DA84</f>
        <v>0</v>
      </c>
      <c r="DC84" s="111">
        <f>+'PPFF 2022'!DB84</f>
        <v>0</v>
      </c>
      <c r="DD84" s="98">
        <f t="shared" si="218"/>
        <v>0</v>
      </c>
      <c r="DE84" s="109">
        <f>+'PPFF 2022'!DC84</f>
        <v>0</v>
      </c>
      <c r="DF84" s="111">
        <f>+'PPFF 2022'!DD84</f>
        <v>0</v>
      </c>
      <c r="DG84" s="98">
        <f t="shared" si="219"/>
        <v>0</v>
      </c>
      <c r="DH84" s="109">
        <f>+'PPFF 2022'!DE84</f>
        <v>0</v>
      </c>
      <c r="DI84" s="111">
        <f>+'PPFF 2022'!DF84</f>
        <v>0</v>
      </c>
      <c r="DJ84" s="98">
        <f t="shared" si="220"/>
        <v>0</v>
      </c>
      <c r="DK84" s="109">
        <f>+'PPFF 2022'!DG84</f>
        <v>0</v>
      </c>
      <c r="DL84" s="111">
        <f>+'PPFF 2022'!DH84</f>
        <v>0</v>
      </c>
      <c r="DM84" s="98">
        <f t="shared" si="221"/>
        <v>0</v>
      </c>
      <c r="DN84" s="109">
        <f>+'PPFF 2022'!DI84</f>
        <v>0</v>
      </c>
      <c r="DO84" s="111">
        <f>+'PPFF 2022'!DJ84</f>
        <v>0</v>
      </c>
      <c r="DP84" s="98">
        <f t="shared" si="222"/>
        <v>0</v>
      </c>
      <c r="DQ84" s="109">
        <f>+'PPFF 2022'!DK84</f>
        <v>0</v>
      </c>
      <c r="DR84" s="111">
        <f>+'PPFF 2022'!DL84</f>
        <v>0</v>
      </c>
      <c r="DS84" s="98">
        <f t="shared" si="223"/>
        <v>0</v>
      </c>
      <c r="DT84" s="109">
        <f>+'PPFF 2022'!DM84</f>
        <v>0</v>
      </c>
      <c r="DU84" s="111">
        <f>+'PPFF 2022'!DN84</f>
        <v>0</v>
      </c>
      <c r="DV84" s="98">
        <f t="shared" si="224"/>
        <v>0</v>
      </c>
      <c r="DW84" s="109">
        <f>+'PPFF 2022'!DO84</f>
        <v>0</v>
      </c>
      <c r="DX84" s="111">
        <f>+'PPFF 2022'!DP84</f>
        <v>0</v>
      </c>
      <c r="DY84" s="107">
        <f t="shared" si="225"/>
        <v>0</v>
      </c>
      <c r="DZ84" s="109">
        <f>+'PPFF 2022'!DV84</f>
        <v>0</v>
      </c>
      <c r="EA84" s="111">
        <f>+'PPFF 2022'!DW84</f>
        <v>0</v>
      </c>
      <c r="EB84" s="98">
        <f t="shared" si="226"/>
        <v>0</v>
      </c>
      <c r="EC84" s="111">
        <f>+'PPFF 2022'!DX84</f>
        <v>0</v>
      </c>
      <c r="ED84" s="111">
        <f>+'PPFF 2022'!DY84</f>
        <v>0</v>
      </c>
      <c r="EE84" s="98">
        <f t="shared" si="227"/>
        <v>0</v>
      </c>
      <c r="EF84" s="111">
        <f>+'PPFF 2022'!DZ84</f>
        <v>0</v>
      </c>
      <c r="EG84" s="111">
        <f>+'PPFF 2022'!EA84</f>
        <v>0</v>
      </c>
      <c r="EH84" s="98">
        <f t="shared" si="228"/>
        <v>0</v>
      </c>
      <c r="EI84" s="111">
        <f>+'PPFF 2022'!EB84</f>
        <v>0</v>
      </c>
      <c r="EJ84" s="111">
        <f>+'PPFF 2022'!EC84</f>
        <v>0</v>
      </c>
      <c r="EK84" s="98">
        <f t="shared" si="229"/>
        <v>0</v>
      </c>
      <c r="EL84" s="111">
        <f>+'PPFF 2022'!ED84</f>
        <v>0</v>
      </c>
      <c r="EM84" s="111">
        <f>+'PPFF 2022'!EE84</f>
        <v>0</v>
      </c>
      <c r="EN84" s="98">
        <f t="shared" si="230"/>
        <v>0</v>
      </c>
      <c r="EO84" s="111">
        <f>+'PPFF 2022'!EF84</f>
        <v>0</v>
      </c>
      <c r="EP84" s="111">
        <f>+'PPFF 2022'!EG84</f>
        <v>0</v>
      </c>
      <c r="EQ84" s="98">
        <f t="shared" si="231"/>
        <v>0</v>
      </c>
      <c r="ER84" s="111">
        <f>+'PPFF 2022'!EH84</f>
        <v>0</v>
      </c>
      <c r="ES84" s="111">
        <f>+'PPFF 2022'!EI84</f>
        <v>0</v>
      </c>
      <c r="ET84" s="98">
        <f t="shared" si="232"/>
        <v>0</v>
      </c>
      <c r="EU84" s="111">
        <f>+'PPFF 2022'!EJ84</f>
        <v>0</v>
      </c>
      <c r="EV84" s="111">
        <f>+'PPFF 2022'!EK84</f>
        <v>0</v>
      </c>
      <c r="EW84" s="98">
        <f t="shared" si="233"/>
        <v>0</v>
      </c>
      <c r="EX84" s="111">
        <f>+'PPFF 2022'!EL84</f>
        <v>0</v>
      </c>
      <c r="EY84" s="111">
        <f>+'PPFF 2022'!EM84</f>
        <v>0</v>
      </c>
      <c r="EZ84" s="98">
        <f t="shared" si="234"/>
        <v>0</v>
      </c>
      <c r="FA84" s="111">
        <f>+'PPFF 2022'!EN84</f>
        <v>0</v>
      </c>
      <c r="FB84" s="111">
        <f>+'PPFF 2022'!EO84</f>
        <v>0</v>
      </c>
      <c r="FC84" s="98">
        <f t="shared" si="235"/>
        <v>0</v>
      </c>
      <c r="FD84" s="111">
        <f>+'PPFF 2022'!EP84</f>
        <v>0</v>
      </c>
      <c r="FE84" s="111">
        <f>+'PPFF 2022'!EQ84</f>
        <v>0</v>
      </c>
      <c r="FF84" s="98">
        <f t="shared" si="236"/>
        <v>0</v>
      </c>
      <c r="FG84" s="111">
        <f>+'PPFF 2022'!ER84</f>
        <v>0</v>
      </c>
      <c r="FH84" s="111">
        <f>+'PPFF 2022'!ES84</f>
        <v>0</v>
      </c>
      <c r="FI84" s="97">
        <f t="shared" si="237"/>
        <v>0</v>
      </c>
      <c r="FJ84" s="108">
        <f>+'PPFF 2022'!EY84</f>
        <v>0</v>
      </c>
      <c r="FK84" s="103">
        <f>+'PPFF 2022'!EZ84</f>
        <v>0</v>
      </c>
      <c r="FL84" s="193">
        <f t="shared" si="238"/>
        <v>0</v>
      </c>
      <c r="FM84" s="203">
        <f>+'PPFF 2022'!FA84</f>
        <v>0</v>
      </c>
      <c r="FN84" s="204">
        <f>+'PPFF 2022'!FB84</f>
        <v>0</v>
      </c>
      <c r="FO84" s="202">
        <f t="shared" si="239"/>
        <v>0</v>
      </c>
      <c r="FP84" s="203">
        <f>+'PPFF 2022'!FC84</f>
        <v>0</v>
      </c>
      <c r="FQ84" s="204">
        <f>+'PPFF 2022'!FD84</f>
        <v>0</v>
      </c>
      <c r="FR84" s="202">
        <f t="shared" si="240"/>
        <v>0</v>
      </c>
      <c r="FS84" s="203">
        <f>+'PPFF 2022'!FE84</f>
        <v>0</v>
      </c>
      <c r="FT84" s="204">
        <f>+'PPFF 2022'!FF84</f>
        <v>0</v>
      </c>
      <c r="FU84" s="202">
        <f t="shared" si="241"/>
        <v>0</v>
      </c>
      <c r="FV84" s="203">
        <f>+'PPFF 2022'!FG84</f>
        <v>0</v>
      </c>
      <c r="FW84" s="204">
        <f>+'PPFF 2022'!FH84</f>
        <v>0</v>
      </c>
      <c r="FX84" s="202">
        <f t="shared" si="242"/>
        <v>0</v>
      </c>
      <c r="FY84" s="203">
        <f>+'PPFF 2022'!FI84</f>
        <v>0</v>
      </c>
      <c r="FZ84" s="204">
        <f>+'PPFF 2022'!FJ84</f>
        <v>0</v>
      </c>
      <c r="GA84" s="202">
        <f t="shared" si="243"/>
        <v>0</v>
      </c>
      <c r="GB84" s="203">
        <f>+'PPFF 2022'!FK84</f>
        <v>0</v>
      </c>
      <c r="GC84" s="204">
        <f>+'PPFF 2022'!FL84</f>
        <v>0</v>
      </c>
      <c r="GD84" s="202">
        <f t="shared" si="244"/>
        <v>0</v>
      </c>
      <c r="GE84" s="203">
        <f>+'PPFF 2022'!FM84</f>
        <v>0</v>
      </c>
      <c r="GF84" s="204">
        <f>+'PPFF 2022'!FN84</f>
        <v>0</v>
      </c>
      <c r="GG84" s="202">
        <f t="shared" si="245"/>
        <v>0</v>
      </c>
      <c r="GH84" s="203">
        <f>+'PPFF 2022'!FO84</f>
        <v>0</v>
      </c>
      <c r="GI84" s="204">
        <f>+'PPFF 2022'!FP84</f>
        <v>0</v>
      </c>
      <c r="GJ84" s="202">
        <f t="shared" si="246"/>
        <v>0</v>
      </c>
      <c r="GK84" s="203">
        <f>+'PPFF 2022'!FQ84</f>
        <v>0</v>
      </c>
      <c r="GL84" s="204">
        <f>+'PPFF 2022'!FR84</f>
        <v>0</v>
      </c>
      <c r="GM84" s="202">
        <f t="shared" si="247"/>
        <v>0</v>
      </c>
      <c r="GN84" s="203">
        <f>+'PPFF 2022'!FS84</f>
        <v>0</v>
      </c>
      <c r="GO84" s="204">
        <f>+'PPFF 2022'!FT84</f>
        <v>0</v>
      </c>
      <c r="GP84" s="202">
        <f t="shared" si="248"/>
        <v>0</v>
      </c>
      <c r="GQ84" s="203">
        <f>+'PPFF 2022'!FU84</f>
        <v>0</v>
      </c>
      <c r="GR84" s="204">
        <f>+'PPFF 2022'!FV84</f>
        <v>0</v>
      </c>
      <c r="GS84" s="209">
        <f t="shared" si="249"/>
        <v>0</v>
      </c>
      <c r="GT84" s="203">
        <f>+'PPFF 2022'!GB84</f>
        <v>0</v>
      </c>
      <c r="GU84" s="204">
        <f>+'PPFF 2022'!GC84</f>
        <v>0</v>
      </c>
      <c r="GV84" s="202">
        <f t="shared" si="250"/>
        <v>0</v>
      </c>
      <c r="GW84" s="203">
        <f>+'PPFF 2022'!GD84</f>
        <v>0</v>
      </c>
      <c r="GX84" s="204">
        <f>+'PPFF 2022'!GE84</f>
        <v>0</v>
      </c>
      <c r="GY84" s="202">
        <f t="shared" si="251"/>
        <v>0</v>
      </c>
      <c r="GZ84" s="203">
        <f>+'PPFF 2022'!GF84</f>
        <v>0</v>
      </c>
      <c r="HA84" s="204">
        <f>+'PPFF 2022'!GG84</f>
        <v>0</v>
      </c>
      <c r="HB84" s="202">
        <f t="shared" si="252"/>
        <v>0</v>
      </c>
      <c r="HC84" s="203">
        <f>+'PPFF 2022'!GH84</f>
        <v>0</v>
      </c>
      <c r="HD84" s="204">
        <f>+'PPFF 2022'!GI84</f>
        <v>0</v>
      </c>
      <c r="HE84" s="202">
        <f t="shared" si="253"/>
        <v>0</v>
      </c>
      <c r="HF84" s="203">
        <f>+'PPFF 2022'!GJ84</f>
        <v>0</v>
      </c>
      <c r="HG84" s="204">
        <f>+'PPFF 2022'!GK84</f>
        <v>0</v>
      </c>
      <c r="HH84" s="202">
        <f t="shared" si="254"/>
        <v>0</v>
      </c>
      <c r="HI84" s="203">
        <f>+'PPFF 2022'!GL84</f>
        <v>0</v>
      </c>
      <c r="HJ84" s="204">
        <f>+'PPFF 2022'!GM84</f>
        <v>0</v>
      </c>
      <c r="HK84" s="202">
        <f t="shared" si="255"/>
        <v>0</v>
      </c>
      <c r="HL84" s="203">
        <f>+'PPFF 2022'!GN84</f>
        <v>0</v>
      </c>
      <c r="HM84" s="204">
        <f>+'PPFF 2022'!GO84</f>
        <v>0</v>
      </c>
      <c r="HN84" s="202">
        <f t="shared" si="256"/>
        <v>0</v>
      </c>
      <c r="HO84" s="203">
        <f>+'PPFF 2022'!GP84</f>
        <v>0</v>
      </c>
      <c r="HP84" s="204">
        <f>+'PPFF 2022'!GQ84</f>
        <v>0</v>
      </c>
      <c r="HQ84" s="202">
        <f t="shared" si="257"/>
        <v>0</v>
      </c>
      <c r="HR84" s="203">
        <f>+'PPFF 2022'!GR84</f>
        <v>0</v>
      </c>
      <c r="HS84" s="204">
        <f>+'PPFF 2022'!GS84</f>
        <v>0</v>
      </c>
      <c r="HT84" s="202">
        <f t="shared" si="258"/>
        <v>0</v>
      </c>
      <c r="HU84" s="203">
        <f>+'PPFF 2022'!GT84</f>
        <v>0</v>
      </c>
      <c r="HV84" s="204">
        <f>+'PPFF 2022'!GU84</f>
        <v>0</v>
      </c>
      <c r="HW84" s="202">
        <f t="shared" si="259"/>
        <v>0</v>
      </c>
      <c r="HX84" s="203">
        <f>+'PPFF 2022'!GV84</f>
        <v>0</v>
      </c>
      <c r="HY84" s="204">
        <f>+'PPFF 2022'!GW84</f>
        <v>0</v>
      </c>
      <c r="HZ84" s="202">
        <f t="shared" si="260"/>
        <v>0</v>
      </c>
      <c r="IA84" s="203">
        <f>+'PPFF 2022'!GX84</f>
        <v>0</v>
      </c>
      <c r="IB84" s="204">
        <f>+'PPFF 2022'!GY84</f>
        <v>0</v>
      </c>
      <c r="IC84" s="209">
        <f t="shared" si="261"/>
        <v>0</v>
      </c>
      <c r="ID84" s="203">
        <f>+'PPFF 2022'!HE84</f>
        <v>0</v>
      </c>
      <c r="IE84" s="204">
        <f>+'PPFF 2022'!HF84</f>
        <v>0</v>
      </c>
      <c r="IF84" s="215">
        <f t="shared" si="262"/>
        <v>0</v>
      </c>
      <c r="IG84" s="203">
        <f>+'PPFF 2022'!HG84</f>
        <v>0</v>
      </c>
      <c r="IH84" s="204">
        <f>+'PPFF 2022'!HH84</f>
        <v>0</v>
      </c>
      <c r="II84" s="215">
        <f t="shared" si="263"/>
        <v>0</v>
      </c>
      <c r="IJ84" s="203">
        <f>+'PPFF 2022'!HI84</f>
        <v>0</v>
      </c>
      <c r="IK84" s="204">
        <f>+'PPFF 2022'!HJ84</f>
        <v>0</v>
      </c>
      <c r="IL84" s="215">
        <f t="shared" si="264"/>
        <v>0</v>
      </c>
      <c r="IM84" s="203">
        <f>+'PPFF 2022'!HK84</f>
        <v>0</v>
      </c>
      <c r="IN84" s="204">
        <f>+'PPFF 2022'!HL84</f>
        <v>0</v>
      </c>
      <c r="IO84" s="215">
        <f t="shared" si="265"/>
        <v>0</v>
      </c>
      <c r="IP84" s="203">
        <f>+'PPFF 2022'!HM84</f>
        <v>0</v>
      </c>
      <c r="IQ84" s="204">
        <f>+'PPFF 2022'!HN84</f>
        <v>0</v>
      </c>
      <c r="IR84" s="215">
        <f t="shared" si="266"/>
        <v>0</v>
      </c>
      <c r="IS84" s="203">
        <f>+'PPFF 2022'!HO84</f>
        <v>0</v>
      </c>
      <c r="IT84" s="204">
        <f>+'PPFF 2022'!HP84</f>
        <v>0</v>
      </c>
      <c r="IU84" s="215">
        <f t="shared" si="267"/>
        <v>0</v>
      </c>
      <c r="IV84" s="203">
        <f>+'PPFF 2022'!HQ84</f>
        <v>0</v>
      </c>
      <c r="IW84" s="204">
        <f>+'PPFF 2022'!HR84</f>
        <v>0</v>
      </c>
      <c r="IX84" s="215">
        <f t="shared" si="268"/>
        <v>0</v>
      </c>
      <c r="IY84" s="203">
        <f>+'PPFF 2022'!HS84</f>
        <v>0</v>
      </c>
      <c r="IZ84" s="204">
        <f>+'PPFF 2022'!HT84</f>
        <v>0</v>
      </c>
      <c r="JA84" s="215">
        <f t="shared" si="269"/>
        <v>0</v>
      </c>
      <c r="JB84" s="203">
        <f>+'PPFF 2022'!HU84</f>
        <v>0</v>
      </c>
      <c r="JC84" s="204">
        <f>+'PPFF 2022'!HV84</f>
        <v>0</v>
      </c>
      <c r="JD84" s="215">
        <f t="shared" si="270"/>
        <v>0</v>
      </c>
      <c r="JE84" s="203">
        <f>+'PPFF 2022'!HW84</f>
        <v>0</v>
      </c>
      <c r="JF84" s="204">
        <f>+'PPFF 2022'!HX84</f>
        <v>0</v>
      </c>
      <c r="JG84" s="215">
        <f t="shared" si="271"/>
        <v>0</v>
      </c>
      <c r="JH84" s="203">
        <f>+'PPFF 2022'!HY84</f>
        <v>0</v>
      </c>
      <c r="JI84" s="204">
        <f>+'PPFF 2022'!HZ84</f>
        <v>0</v>
      </c>
      <c r="JJ84" s="215">
        <f t="shared" si="272"/>
        <v>0</v>
      </c>
      <c r="JK84" s="203">
        <f>+'PPFF 2022'!IA84</f>
        <v>0</v>
      </c>
      <c r="JL84" s="204">
        <f>+'PPFF 2022'!IB84</f>
        <v>0</v>
      </c>
      <c r="JM84" s="218">
        <f t="shared" si="273"/>
        <v>0</v>
      </c>
      <c r="JN84" s="224">
        <f>+'PPFF 2022'!IH84</f>
        <v>0</v>
      </c>
      <c r="JO84" s="225">
        <f>+'PPFF 2022'!II84</f>
        <v>0</v>
      </c>
      <c r="JP84" s="212">
        <f t="shared" si="274"/>
        <v>0</v>
      </c>
      <c r="JQ84" s="224">
        <f>+'PPFF 2022'!IJ84</f>
        <v>0</v>
      </c>
      <c r="JR84" s="225">
        <f>+'PPFF 2022'!IK84</f>
        <v>0</v>
      </c>
      <c r="JS84" s="212">
        <f t="shared" si="275"/>
        <v>0</v>
      </c>
      <c r="JT84" s="224">
        <f>+'PPFF 2022'!IL84</f>
        <v>0</v>
      </c>
      <c r="JU84" s="225">
        <f>+'PPFF 2022'!IM84</f>
        <v>0</v>
      </c>
      <c r="JV84" s="212">
        <f t="shared" si="276"/>
        <v>0</v>
      </c>
      <c r="JW84" s="224">
        <f>+'PPFF 2022'!IN84</f>
        <v>0</v>
      </c>
      <c r="JX84" s="225">
        <f>+'PPFF 2022'!IO84</f>
        <v>0</v>
      </c>
      <c r="JY84" s="212">
        <f t="shared" si="277"/>
        <v>0</v>
      </c>
      <c r="JZ84" s="224">
        <f>+'PPFF 2022'!IP84</f>
        <v>0</v>
      </c>
      <c r="KA84" s="225">
        <f>+'PPFF 2022'!IQ84</f>
        <v>0</v>
      </c>
      <c r="KB84" s="212">
        <f t="shared" si="278"/>
        <v>0</v>
      </c>
      <c r="KC84" s="224">
        <f>+'PPFF 2022'!IR84</f>
        <v>0</v>
      </c>
      <c r="KD84" s="225">
        <f>+'PPFF 2022'!IS84</f>
        <v>0</v>
      </c>
      <c r="KE84" s="212">
        <f t="shared" si="279"/>
        <v>0</v>
      </c>
      <c r="KF84" s="224">
        <f>+'PPFF 2022'!IT84</f>
        <v>0</v>
      </c>
      <c r="KG84" s="225">
        <f>+'PPFF 2022'!IU84</f>
        <v>0</v>
      </c>
      <c r="KH84" s="212">
        <f t="shared" si="280"/>
        <v>0</v>
      </c>
      <c r="KI84" s="224">
        <f>+'PPFF 2022'!IV84</f>
        <v>0</v>
      </c>
      <c r="KJ84" s="225">
        <f>+'PPFF 2022'!IW84</f>
        <v>0</v>
      </c>
      <c r="KK84" s="212">
        <f t="shared" si="281"/>
        <v>0</v>
      </c>
      <c r="KL84" s="224">
        <f>+'PPFF 2022'!IX84</f>
        <v>0</v>
      </c>
      <c r="KM84" s="225">
        <f>+'PPFF 2022'!IY84</f>
        <v>0</v>
      </c>
      <c r="KN84" s="212">
        <f t="shared" si="282"/>
        <v>0</v>
      </c>
      <c r="KO84" s="224">
        <f>+'PPFF 2022'!IZ84</f>
        <v>0</v>
      </c>
      <c r="KP84" s="225">
        <f>+'PPFF 2022'!JA84</f>
        <v>0</v>
      </c>
      <c r="KQ84" s="212">
        <f t="shared" si="283"/>
        <v>0</v>
      </c>
      <c r="KR84" s="224">
        <f>+'PPFF 2022'!JB84</f>
        <v>0</v>
      </c>
      <c r="KS84" s="225">
        <f>+'PPFF 2022'!JC84</f>
        <v>0</v>
      </c>
      <c r="KT84" s="212">
        <f t="shared" si="284"/>
        <v>0</v>
      </c>
      <c r="KU84" s="224">
        <f>+'PPFF 2022'!JD84</f>
        <v>0</v>
      </c>
      <c r="KV84" s="225">
        <f>+'PPFF 2022'!JE84</f>
        <v>0</v>
      </c>
      <c r="KW84" s="212">
        <f t="shared" si="285"/>
        <v>0</v>
      </c>
      <c r="KX84" s="224">
        <f>+'PPFF 2022'!JK84</f>
        <v>0</v>
      </c>
      <c r="KY84" s="230">
        <f>+'PPFF 2022'!JL84</f>
        <v>0</v>
      </c>
      <c r="KZ84" s="224">
        <f>+'PPFF 2022'!JM84</f>
        <v>0</v>
      </c>
      <c r="LA84" s="230">
        <f>+'PPFF 2022'!JN84</f>
        <v>0</v>
      </c>
      <c r="LB84" s="224">
        <f>+'PPFF 2022'!JO84</f>
        <v>0</v>
      </c>
      <c r="LC84" s="230">
        <f>+'PPFF 2022'!JP84</f>
        <v>0</v>
      </c>
      <c r="LD84" s="224">
        <f>+'PPFF 2022'!JQ84</f>
        <v>0</v>
      </c>
      <c r="LE84" s="230">
        <f>+'PPFF 2022'!JR84</f>
        <v>0</v>
      </c>
      <c r="LF84" s="224">
        <f>+'PPFF 2022'!JS84</f>
        <v>0</v>
      </c>
      <c r="LG84" s="230">
        <f>+'PPFF 2022'!JT84</f>
        <v>0</v>
      </c>
      <c r="LH84" s="224">
        <f>+'PPFF 2022'!JU84</f>
        <v>0</v>
      </c>
      <c r="LI84" s="230">
        <f>+'PPFF 2022'!JV84</f>
        <v>0</v>
      </c>
      <c r="LJ84" s="224">
        <f>+'PPFF 2022'!JW84</f>
        <v>0</v>
      </c>
      <c r="LK84" s="230">
        <f>+'PPFF 2022'!JX84</f>
        <v>0</v>
      </c>
      <c r="LL84" s="224">
        <f>+'PPFF 2022'!JY84</f>
        <v>0</v>
      </c>
      <c r="LM84" s="230">
        <f>+'PPFF 2022'!JZ84</f>
        <v>0</v>
      </c>
      <c r="LN84" s="224">
        <f>+'PPFF 2022'!KA84</f>
        <v>0</v>
      </c>
      <c r="LO84" s="230">
        <f>+'PPFF 2022'!KB84</f>
        <v>0</v>
      </c>
      <c r="LP84" s="224">
        <f>+'PPFF 2022'!KC84</f>
        <v>0</v>
      </c>
      <c r="LQ84" s="230">
        <f>+'PPFF 2022'!KD84</f>
        <v>0</v>
      </c>
      <c r="LR84" s="224">
        <f>+'PPFF 2022'!KE84</f>
        <v>0</v>
      </c>
      <c r="LS84" s="230">
        <f>+'PPFF 2022'!KF84</f>
        <v>0</v>
      </c>
      <c r="LT84" s="224">
        <f>+'PPFF 2022'!KG84</f>
        <v>0</v>
      </c>
      <c r="LU84" s="230">
        <f>+'PPFF 2022'!KH84</f>
        <v>0</v>
      </c>
      <c r="LV84" s="234">
        <f>+'PPFF 2022'!KN84</f>
        <v>0</v>
      </c>
      <c r="LW84" s="234">
        <f>+'PPFF 2022'!KP84</f>
        <v>0</v>
      </c>
      <c r="LX84" s="234">
        <f>+'PPFF 2022'!KR84</f>
        <v>0</v>
      </c>
      <c r="LY84" s="234">
        <f>+'PPFF 2022'!KT84</f>
        <v>0</v>
      </c>
      <c r="LZ84" s="234">
        <f>+'PPFF 2022'!KV84</f>
        <v>0</v>
      </c>
      <c r="MA84" s="234">
        <f>+'PPFF 2022'!KX84</f>
        <v>0</v>
      </c>
      <c r="MB84" s="234">
        <f>+'PPFF 2022'!KZ84</f>
        <v>0</v>
      </c>
      <c r="MC84" s="234">
        <f>+'PPFF 2022'!LB84</f>
        <v>0</v>
      </c>
      <c r="MD84" s="234">
        <f>+'PPFF 2022'!LD84</f>
        <v>0</v>
      </c>
      <c r="ME84" s="234">
        <f>+'PPFF 2022'!LF84</f>
        <v>0</v>
      </c>
      <c r="MF84" s="234">
        <f>+'PPFF 2022'!LH84</f>
        <v>0</v>
      </c>
      <c r="MG84" s="234">
        <f>+'PPFF 2022'!LJ84</f>
        <v>0</v>
      </c>
      <c r="MH84" s="190">
        <f>+'PPFF 2022'!LN84/6</f>
        <v>0</v>
      </c>
      <c r="MI84" s="190">
        <f>+'PPFF 2022'!LP84/6</f>
        <v>0</v>
      </c>
      <c r="MJ84" s="190">
        <f>+'PPFF 2022'!LR84/6</f>
        <v>0</v>
      </c>
      <c r="MK84" s="190">
        <f>+'PPFF 2022'!LT84/6</f>
        <v>0</v>
      </c>
      <c r="ML84" s="190">
        <f>+'PPFF 2022'!LV84/6</f>
        <v>0</v>
      </c>
      <c r="MM84" s="190">
        <f>+'PPFF 2022'!LX84/6</f>
        <v>0</v>
      </c>
      <c r="MN84" s="239">
        <f>+'PPFF 2022'!LZ84/6</f>
        <v>0</v>
      </c>
      <c r="MO84" s="190">
        <f>+'PPFF 2022'!MB84/6</f>
        <v>0</v>
      </c>
      <c r="MP84" s="190">
        <f>+'PPFF 2022'!MD84/6</f>
        <v>0</v>
      </c>
      <c r="MQ84" s="190">
        <f>+'PPFF 2022'!MF84/6</f>
        <v>0</v>
      </c>
      <c r="MR84" s="190">
        <f>+'PPFF 2022'!MH84/6</f>
        <v>0</v>
      </c>
      <c r="MS84" s="190">
        <f>+'PPFF 2022'!MJ84/6</f>
        <v>0</v>
      </c>
      <c r="MT84" s="104">
        <f>+'PPFF 2022'!MN84</f>
        <v>0</v>
      </c>
      <c r="MU84" s="104">
        <f>+'PPFF 2022'!MP84</f>
        <v>0</v>
      </c>
      <c r="MV84" s="104">
        <f>+'PPFF 2022'!MR84</f>
        <v>0</v>
      </c>
      <c r="MW84" s="104">
        <f>+'PPFF 2022'!MT84</f>
        <v>0</v>
      </c>
      <c r="MX84" s="104">
        <f>+'PPFF 2022'!MV84</f>
        <v>0</v>
      </c>
      <c r="MY84" s="104">
        <f>+'PPFF 2022'!MX84</f>
        <v>0</v>
      </c>
      <c r="MZ84" s="104">
        <f>+'PPFF 2022'!MZ84</f>
        <v>0</v>
      </c>
      <c r="NA84" s="104">
        <f>+'PPFF 2022'!NB84</f>
        <v>0</v>
      </c>
      <c r="NB84" s="104">
        <f>+'PPFF 2022'!ND84</f>
        <v>0</v>
      </c>
      <c r="NC84" s="104">
        <f>+'PPFF 2022'!NF84</f>
        <v>0</v>
      </c>
      <c r="ND84" s="104">
        <f>+'PPFF 2022'!NH84</f>
        <v>0</v>
      </c>
      <c r="NE84" s="104">
        <f>+'PPFF 2022'!NJ84</f>
        <v>0</v>
      </c>
    </row>
    <row r="85" spans="1:369" s="88" customFormat="1" ht="10.5" x14ac:dyDescent="0.25">
      <c r="A85" s="89" t="s">
        <v>156</v>
      </c>
      <c r="B85" s="90" t="s">
        <v>233</v>
      </c>
      <c r="C85" s="90">
        <v>400</v>
      </c>
      <c r="D85" s="90" t="s">
        <v>349</v>
      </c>
      <c r="E85" s="91" t="s">
        <v>302</v>
      </c>
      <c r="F85" s="92" t="s">
        <v>156</v>
      </c>
      <c r="G85" s="92" t="s">
        <v>352</v>
      </c>
      <c r="H85" s="155">
        <v>81</v>
      </c>
      <c r="I85" s="92" t="s">
        <v>232</v>
      </c>
      <c r="J85" s="171">
        <f>+'PPFF 2022'!J85+'PPFF 2022'!K85</f>
        <v>0</v>
      </c>
      <c r="K85" s="171">
        <f>+'PPFF 2022'!L85+'PPFF 2022'!M85</f>
        <v>0</v>
      </c>
      <c r="L85" s="171">
        <f>+'PPFF 2022'!N85+'PPFF 2022'!O85</f>
        <v>0</v>
      </c>
      <c r="M85" s="171">
        <f>+'PPFF 2022'!P85+'PPFF 2022'!Q85</f>
        <v>0</v>
      </c>
      <c r="N85" s="171">
        <f>+'PPFF 2022'!R85+'PPFF 2022'!S85</f>
        <v>0</v>
      </c>
      <c r="O85" s="171">
        <f>+'PPFF 2022'!T85+'PPFF 2022'!U85</f>
        <v>0</v>
      </c>
      <c r="P85" s="171">
        <f>+'PPFF 2022'!V85+'PPFF 2022'!W85</f>
        <v>0</v>
      </c>
      <c r="Q85" s="171">
        <f>+'PPFF 2022'!X85+'PPFF 2022'!Y85</f>
        <v>0</v>
      </c>
      <c r="R85" s="171">
        <f>+'PPFF 2022'!Z85+'PPFF 2022'!AA85</f>
        <v>0</v>
      </c>
      <c r="S85" s="171">
        <f>+'PPFF 2022'!AB85+'PPFF 2022'!AC85</f>
        <v>0</v>
      </c>
      <c r="T85" s="171">
        <f>+'PPFF 2022'!AD85+'PPFF 2022'!AE85</f>
        <v>0</v>
      </c>
      <c r="U85" s="171">
        <f>+'PPFF 2022'!AF85+'PPFF 2022'!AG85</f>
        <v>0</v>
      </c>
      <c r="V85" s="93">
        <f>+'PPFF 2022'!AM85</f>
        <v>0</v>
      </c>
      <c r="W85" s="95">
        <f>+'PPFF 2022'!AN85</f>
        <v>0</v>
      </c>
      <c r="X85" s="98">
        <f>+('PPFF 2022'!AM85+'PPFF 2022'!AN85)/13</f>
        <v>0</v>
      </c>
      <c r="Y85" s="93">
        <f>+'PPFF 2022'!AO85</f>
        <v>0</v>
      </c>
      <c r="Z85" s="95">
        <f>+'PPFF 2022'!AP85</f>
        <v>0</v>
      </c>
      <c r="AA85" s="98">
        <f>+('PPFF 2022'!AO85+'PPFF 2022'!AP85)/13</f>
        <v>0</v>
      </c>
      <c r="AB85" s="93">
        <f>+'PPFF 2022'!AQ85</f>
        <v>0</v>
      </c>
      <c r="AC85" s="95">
        <f>+'PPFF 2022'!AR85</f>
        <v>0</v>
      </c>
      <c r="AD85" s="98">
        <f t="shared" si="192"/>
        <v>0</v>
      </c>
      <c r="AE85" s="93">
        <f>+'PPFF 2022'!AS85</f>
        <v>0</v>
      </c>
      <c r="AF85" s="95">
        <f>+'PPFF 2022'!AT85</f>
        <v>0</v>
      </c>
      <c r="AG85" s="98">
        <f t="shared" si="193"/>
        <v>0</v>
      </c>
      <c r="AH85" s="93">
        <f>+'PPFF 2022'!AU85</f>
        <v>0</v>
      </c>
      <c r="AI85" s="95">
        <f>+'PPFF 2022'!AV85</f>
        <v>0</v>
      </c>
      <c r="AJ85" s="98">
        <f t="shared" si="194"/>
        <v>0</v>
      </c>
      <c r="AK85" s="93">
        <f>+'PPFF 2022'!AW85</f>
        <v>0</v>
      </c>
      <c r="AL85" s="95">
        <f>+'PPFF 2022'!AX85</f>
        <v>0</v>
      </c>
      <c r="AM85" s="98">
        <f t="shared" si="195"/>
        <v>0</v>
      </c>
      <c r="AN85" s="93">
        <f>+'PPFF 2022'!AY85</f>
        <v>0</v>
      </c>
      <c r="AO85" s="95">
        <f>+'PPFF 2022'!AZ85</f>
        <v>0</v>
      </c>
      <c r="AP85" s="98">
        <f t="shared" si="196"/>
        <v>0</v>
      </c>
      <c r="AQ85" s="93">
        <f>+'PPFF 2022'!BA85</f>
        <v>0</v>
      </c>
      <c r="AR85" s="95">
        <f>+'PPFF 2022'!BB85</f>
        <v>0</v>
      </c>
      <c r="AS85" s="98">
        <f t="shared" si="197"/>
        <v>0</v>
      </c>
      <c r="AT85" s="93">
        <f>+'PPFF 2022'!BC85</f>
        <v>0</v>
      </c>
      <c r="AU85" s="95">
        <f>+'PPFF 2022'!BD85</f>
        <v>0</v>
      </c>
      <c r="AV85" s="98">
        <f t="shared" si="198"/>
        <v>0</v>
      </c>
      <c r="AW85" s="93">
        <f>+'PPFF 2022'!BE85</f>
        <v>0</v>
      </c>
      <c r="AX85" s="95">
        <f>+'PPFF 2022'!BF85</f>
        <v>0</v>
      </c>
      <c r="AY85" s="98">
        <f t="shared" si="199"/>
        <v>0</v>
      </c>
      <c r="AZ85" s="93">
        <f>+'PPFF 2022'!BG85</f>
        <v>0</v>
      </c>
      <c r="BA85" s="95">
        <f>+'PPFF 2022'!BH85</f>
        <v>0</v>
      </c>
      <c r="BB85" s="98">
        <f t="shared" si="200"/>
        <v>0</v>
      </c>
      <c r="BC85" s="93">
        <f>+'PPFF 2022'!BI85</f>
        <v>0</v>
      </c>
      <c r="BD85" s="95">
        <f>+'PPFF 2022'!BJ85</f>
        <v>0</v>
      </c>
      <c r="BE85" s="97">
        <f t="shared" si="201"/>
        <v>0</v>
      </c>
      <c r="BF85" s="107">
        <f>+'PPFF 2022'!BP85</f>
        <v>0</v>
      </c>
      <c r="BG85" s="97">
        <f>+'PPFF 2022'!BQ85</f>
        <v>0</v>
      </c>
      <c r="BH85" s="182">
        <f t="shared" si="202"/>
        <v>0</v>
      </c>
      <c r="BI85" s="107">
        <f>+'PPFF 2022'!BR85</f>
        <v>0</v>
      </c>
      <c r="BJ85" s="97">
        <f>+'PPFF 2022'!BS85</f>
        <v>0</v>
      </c>
      <c r="BK85" s="182">
        <f t="shared" si="203"/>
        <v>0</v>
      </c>
      <c r="BL85" s="107">
        <f>+'PPFF 2022'!BT85</f>
        <v>0</v>
      </c>
      <c r="BM85" s="97">
        <f>+'PPFF 2022'!BU85</f>
        <v>0</v>
      </c>
      <c r="BN85" s="182">
        <f t="shared" si="204"/>
        <v>0</v>
      </c>
      <c r="BO85" s="107">
        <f>+'PPFF 2022'!BV85</f>
        <v>0</v>
      </c>
      <c r="BP85" s="97">
        <f>+'PPFF 2022'!BW85</f>
        <v>0</v>
      </c>
      <c r="BQ85" s="182">
        <f t="shared" si="205"/>
        <v>0</v>
      </c>
      <c r="BR85" s="107">
        <f>+'PPFF 2022'!BX85</f>
        <v>0</v>
      </c>
      <c r="BS85" s="97">
        <f>+'PPFF 2022'!BY85</f>
        <v>0</v>
      </c>
      <c r="BT85" s="182">
        <f t="shared" si="206"/>
        <v>0</v>
      </c>
      <c r="BU85" s="107">
        <f>+'PPFF 2022'!BZ85</f>
        <v>0</v>
      </c>
      <c r="BV85" s="97">
        <f>+'PPFF 2022'!CA85</f>
        <v>0</v>
      </c>
      <c r="BW85" s="182">
        <f t="shared" si="207"/>
        <v>0</v>
      </c>
      <c r="BX85" s="107">
        <f>+'PPFF 2022'!CB85</f>
        <v>0</v>
      </c>
      <c r="BY85" s="97">
        <f>+'PPFF 2022'!CC85</f>
        <v>0</v>
      </c>
      <c r="BZ85" s="182">
        <f t="shared" si="208"/>
        <v>0</v>
      </c>
      <c r="CA85" s="107">
        <f>+'PPFF 2022'!CD85</f>
        <v>0</v>
      </c>
      <c r="CB85" s="97">
        <f>+'PPFF 2022'!CE85</f>
        <v>0</v>
      </c>
      <c r="CC85" s="182">
        <f t="shared" si="209"/>
        <v>0</v>
      </c>
      <c r="CD85" s="107">
        <f>+'PPFF 2022'!CF85</f>
        <v>0</v>
      </c>
      <c r="CE85" s="97">
        <f>+'PPFF 2022'!CG85</f>
        <v>0</v>
      </c>
      <c r="CF85" s="182">
        <f t="shared" si="210"/>
        <v>0</v>
      </c>
      <c r="CG85" s="107">
        <f>+'PPFF 2022'!CH85</f>
        <v>0</v>
      </c>
      <c r="CH85" s="97">
        <f>+'PPFF 2022'!CI85</f>
        <v>0</v>
      </c>
      <c r="CI85" s="182">
        <f t="shared" si="211"/>
        <v>0</v>
      </c>
      <c r="CJ85" s="107">
        <f>+'PPFF 2022'!CJ85</f>
        <v>0</v>
      </c>
      <c r="CK85" s="97">
        <f>+'PPFF 2022'!CK85</f>
        <v>0</v>
      </c>
      <c r="CL85" s="182">
        <f t="shared" si="212"/>
        <v>0</v>
      </c>
      <c r="CM85" s="107">
        <f>+'PPFF 2022'!CL85</f>
        <v>0</v>
      </c>
      <c r="CN85" s="97">
        <f>+'PPFF 2022'!CM85</f>
        <v>0</v>
      </c>
      <c r="CO85" s="187">
        <f t="shared" si="213"/>
        <v>0</v>
      </c>
      <c r="CP85" s="109">
        <f>+'PPFF 2022'!CS85</f>
        <v>0</v>
      </c>
      <c r="CQ85" s="111">
        <f>+'PPFF 2022'!CT85</f>
        <v>0</v>
      </c>
      <c r="CR85" s="98">
        <f t="shared" si="214"/>
        <v>0</v>
      </c>
      <c r="CS85" s="109">
        <f>+'PPFF 2022'!CU85</f>
        <v>0</v>
      </c>
      <c r="CT85" s="111">
        <f>+'PPFF 2022'!CV85</f>
        <v>0</v>
      </c>
      <c r="CU85" s="98">
        <f t="shared" si="215"/>
        <v>0</v>
      </c>
      <c r="CV85" s="109">
        <f>+'PPFF 2022'!CW85</f>
        <v>0</v>
      </c>
      <c r="CW85" s="111">
        <f>+'PPFF 2022'!CX85</f>
        <v>0</v>
      </c>
      <c r="CX85" s="98">
        <f t="shared" si="216"/>
        <v>0</v>
      </c>
      <c r="CY85" s="109">
        <f>+'PPFF 2022'!CY85</f>
        <v>0</v>
      </c>
      <c r="CZ85" s="111">
        <f>+'PPFF 2022'!CZ85</f>
        <v>0</v>
      </c>
      <c r="DA85" s="98">
        <f t="shared" si="217"/>
        <v>0</v>
      </c>
      <c r="DB85" s="109">
        <f>+'PPFF 2022'!DA85</f>
        <v>0</v>
      </c>
      <c r="DC85" s="111">
        <f>+'PPFF 2022'!DB85</f>
        <v>0</v>
      </c>
      <c r="DD85" s="98">
        <f t="shared" si="218"/>
        <v>0</v>
      </c>
      <c r="DE85" s="109">
        <f>+'PPFF 2022'!DC85</f>
        <v>0</v>
      </c>
      <c r="DF85" s="111">
        <f>+'PPFF 2022'!DD85</f>
        <v>0</v>
      </c>
      <c r="DG85" s="98">
        <f t="shared" si="219"/>
        <v>0</v>
      </c>
      <c r="DH85" s="109">
        <f>+'PPFF 2022'!DE85</f>
        <v>0</v>
      </c>
      <c r="DI85" s="111">
        <f>+'PPFF 2022'!DF85</f>
        <v>0</v>
      </c>
      <c r="DJ85" s="98">
        <f t="shared" si="220"/>
        <v>0</v>
      </c>
      <c r="DK85" s="109">
        <f>+'PPFF 2022'!DG85</f>
        <v>0</v>
      </c>
      <c r="DL85" s="111">
        <f>+'PPFF 2022'!DH85</f>
        <v>0</v>
      </c>
      <c r="DM85" s="98">
        <f t="shared" si="221"/>
        <v>0</v>
      </c>
      <c r="DN85" s="109">
        <f>+'PPFF 2022'!DI85</f>
        <v>0</v>
      </c>
      <c r="DO85" s="111">
        <f>+'PPFF 2022'!DJ85</f>
        <v>0</v>
      </c>
      <c r="DP85" s="98">
        <f t="shared" si="222"/>
        <v>0</v>
      </c>
      <c r="DQ85" s="109">
        <f>+'PPFF 2022'!DK85</f>
        <v>0</v>
      </c>
      <c r="DR85" s="111">
        <f>+'PPFF 2022'!DL85</f>
        <v>0</v>
      </c>
      <c r="DS85" s="98">
        <f t="shared" si="223"/>
        <v>0</v>
      </c>
      <c r="DT85" s="109">
        <f>+'PPFF 2022'!DM85</f>
        <v>0</v>
      </c>
      <c r="DU85" s="111">
        <f>+'PPFF 2022'!DN85</f>
        <v>0</v>
      </c>
      <c r="DV85" s="98">
        <f t="shared" si="224"/>
        <v>0</v>
      </c>
      <c r="DW85" s="109">
        <f>+'PPFF 2022'!DO85</f>
        <v>0</v>
      </c>
      <c r="DX85" s="111">
        <f>+'PPFF 2022'!DP85</f>
        <v>0</v>
      </c>
      <c r="DY85" s="107">
        <f t="shared" si="225"/>
        <v>0</v>
      </c>
      <c r="DZ85" s="109">
        <f>+'PPFF 2022'!DV85</f>
        <v>0</v>
      </c>
      <c r="EA85" s="111">
        <f>+'PPFF 2022'!DW85</f>
        <v>0</v>
      </c>
      <c r="EB85" s="98">
        <f t="shared" si="226"/>
        <v>0</v>
      </c>
      <c r="EC85" s="111">
        <f>+'PPFF 2022'!DX85</f>
        <v>0</v>
      </c>
      <c r="ED85" s="111">
        <f>+'PPFF 2022'!DY85</f>
        <v>0</v>
      </c>
      <c r="EE85" s="98">
        <f t="shared" si="227"/>
        <v>0</v>
      </c>
      <c r="EF85" s="111">
        <f>+'PPFF 2022'!DZ85</f>
        <v>0</v>
      </c>
      <c r="EG85" s="111">
        <f>+'PPFF 2022'!EA85</f>
        <v>0</v>
      </c>
      <c r="EH85" s="98">
        <f t="shared" si="228"/>
        <v>0</v>
      </c>
      <c r="EI85" s="111">
        <f>+'PPFF 2022'!EB85</f>
        <v>0</v>
      </c>
      <c r="EJ85" s="111">
        <f>+'PPFF 2022'!EC85</f>
        <v>0</v>
      </c>
      <c r="EK85" s="98">
        <f t="shared" si="229"/>
        <v>0</v>
      </c>
      <c r="EL85" s="111">
        <f>+'PPFF 2022'!ED85</f>
        <v>0</v>
      </c>
      <c r="EM85" s="111">
        <f>+'PPFF 2022'!EE85</f>
        <v>0</v>
      </c>
      <c r="EN85" s="98">
        <f t="shared" si="230"/>
        <v>0</v>
      </c>
      <c r="EO85" s="111">
        <f>+'PPFF 2022'!EF85</f>
        <v>0</v>
      </c>
      <c r="EP85" s="111">
        <f>+'PPFF 2022'!EG85</f>
        <v>0</v>
      </c>
      <c r="EQ85" s="98">
        <f t="shared" si="231"/>
        <v>0</v>
      </c>
      <c r="ER85" s="111">
        <f>+'PPFF 2022'!EH85</f>
        <v>0</v>
      </c>
      <c r="ES85" s="111">
        <f>+'PPFF 2022'!EI85</f>
        <v>0</v>
      </c>
      <c r="ET85" s="98">
        <f t="shared" si="232"/>
        <v>0</v>
      </c>
      <c r="EU85" s="111">
        <f>+'PPFF 2022'!EJ85</f>
        <v>0</v>
      </c>
      <c r="EV85" s="111">
        <f>+'PPFF 2022'!EK85</f>
        <v>0</v>
      </c>
      <c r="EW85" s="98">
        <f t="shared" si="233"/>
        <v>0</v>
      </c>
      <c r="EX85" s="111">
        <f>+'PPFF 2022'!EL85</f>
        <v>0</v>
      </c>
      <c r="EY85" s="111">
        <f>+'PPFF 2022'!EM85</f>
        <v>0</v>
      </c>
      <c r="EZ85" s="98">
        <f t="shared" si="234"/>
        <v>0</v>
      </c>
      <c r="FA85" s="111">
        <f>+'PPFF 2022'!EN85</f>
        <v>0</v>
      </c>
      <c r="FB85" s="111">
        <f>+'PPFF 2022'!EO85</f>
        <v>0</v>
      </c>
      <c r="FC85" s="98">
        <f t="shared" si="235"/>
        <v>0</v>
      </c>
      <c r="FD85" s="111">
        <f>+'PPFF 2022'!EP85</f>
        <v>0</v>
      </c>
      <c r="FE85" s="111">
        <f>+'PPFF 2022'!EQ85</f>
        <v>0</v>
      </c>
      <c r="FF85" s="98">
        <f t="shared" si="236"/>
        <v>0</v>
      </c>
      <c r="FG85" s="111">
        <f>+'PPFF 2022'!ER85</f>
        <v>0</v>
      </c>
      <c r="FH85" s="111">
        <f>+'PPFF 2022'!ES85</f>
        <v>0</v>
      </c>
      <c r="FI85" s="97">
        <f t="shared" si="237"/>
        <v>0</v>
      </c>
      <c r="FJ85" s="108">
        <f>+'PPFF 2022'!EY85</f>
        <v>0</v>
      </c>
      <c r="FK85" s="103">
        <f>+'PPFF 2022'!EZ85</f>
        <v>0</v>
      </c>
      <c r="FL85" s="193">
        <f t="shared" si="238"/>
        <v>0</v>
      </c>
      <c r="FM85" s="203">
        <f>+'PPFF 2022'!FA85</f>
        <v>0</v>
      </c>
      <c r="FN85" s="204">
        <f>+'PPFF 2022'!FB85</f>
        <v>0</v>
      </c>
      <c r="FO85" s="202">
        <f t="shared" si="239"/>
        <v>0</v>
      </c>
      <c r="FP85" s="203">
        <f>+'PPFF 2022'!FC85</f>
        <v>0</v>
      </c>
      <c r="FQ85" s="204">
        <f>+'PPFF 2022'!FD85</f>
        <v>0</v>
      </c>
      <c r="FR85" s="202">
        <f t="shared" si="240"/>
        <v>0</v>
      </c>
      <c r="FS85" s="203">
        <f>+'PPFF 2022'!FE85</f>
        <v>0</v>
      </c>
      <c r="FT85" s="204">
        <f>+'PPFF 2022'!FF85</f>
        <v>0</v>
      </c>
      <c r="FU85" s="202">
        <f t="shared" si="241"/>
        <v>0</v>
      </c>
      <c r="FV85" s="203">
        <f>+'PPFF 2022'!FG85</f>
        <v>0</v>
      </c>
      <c r="FW85" s="204">
        <f>+'PPFF 2022'!FH85</f>
        <v>0</v>
      </c>
      <c r="FX85" s="202">
        <f t="shared" si="242"/>
        <v>0</v>
      </c>
      <c r="FY85" s="203">
        <f>+'PPFF 2022'!FI85</f>
        <v>0</v>
      </c>
      <c r="FZ85" s="204">
        <f>+'PPFF 2022'!FJ85</f>
        <v>0</v>
      </c>
      <c r="GA85" s="202">
        <f t="shared" si="243"/>
        <v>0</v>
      </c>
      <c r="GB85" s="203">
        <f>+'PPFF 2022'!FK85</f>
        <v>0</v>
      </c>
      <c r="GC85" s="204">
        <f>+'PPFF 2022'!FL85</f>
        <v>0</v>
      </c>
      <c r="GD85" s="202">
        <f t="shared" si="244"/>
        <v>0</v>
      </c>
      <c r="GE85" s="203">
        <f>+'PPFF 2022'!FM85</f>
        <v>0</v>
      </c>
      <c r="GF85" s="204">
        <f>+'PPFF 2022'!FN85</f>
        <v>0</v>
      </c>
      <c r="GG85" s="202">
        <f t="shared" si="245"/>
        <v>0</v>
      </c>
      <c r="GH85" s="203">
        <f>+'PPFF 2022'!FO85</f>
        <v>0</v>
      </c>
      <c r="GI85" s="204">
        <f>+'PPFF 2022'!FP85</f>
        <v>0</v>
      </c>
      <c r="GJ85" s="202">
        <f t="shared" si="246"/>
        <v>0</v>
      </c>
      <c r="GK85" s="203">
        <f>+'PPFF 2022'!FQ85</f>
        <v>0</v>
      </c>
      <c r="GL85" s="204">
        <f>+'PPFF 2022'!FR85</f>
        <v>0</v>
      </c>
      <c r="GM85" s="202">
        <f t="shared" si="247"/>
        <v>0</v>
      </c>
      <c r="GN85" s="203">
        <f>+'PPFF 2022'!FS85</f>
        <v>0</v>
      </c>
      <c r="GO85" s="204">
        <f>+'PPFF 2022'!FT85</f>
        <v>0</v>
      </c>
      <c r="GP85" s="202">
        <f t="shared" si="248"/>
        <v>0</v>
      </c>
      <c r="GQ85" s="203">
        <f>+'PPFF 2022'!FU85</f>
        <v>0</v>
      </c>
      <c r="GR85" s="204">
        <f>+'PPFF 2022'!FV85</f>
        <v>0</v>
      </c>
      <c r="GS85" s="209">
        <f t="shared" si="249"/>
        <v>0</v>
      </c>
      <c r="GT85" s="203">
        <f>+'PPFF 2022'!GB85</f>
        <v>0</v>
      </c>
      <c r="GU85" s="204">
        <f>+'PPFF 2022'!GC85</f>
        <v>0</v>
      </c>
      <c r="GV85" s="202">
        <f t="shared" si="250"/>
        <v>0</v>
      </c>
      <c r="GW85" s="203">
        <f>+'PPFF 2022'!GD85</f>
        <v>0</v>
      </c>
      <c r="GX85" s="204">
        <f>+'PPFF 2022'!GE85</f>
        <v>0</v>
      </c>
      <c r="GY85" s="202">
        <f t="shared" si="251"/>
        <v>0</v>
      </c>
      <c r="GZ85" s="203">
        <f>+'PPFF 2022'!GF85</f>
        <v>0</v>
      </c>
      <c r="HA85" s="204">
        <f>+'PPFF 2022'!GG85</f>
        <v>0</v>
      </c>
      <c r="HB85" s="202">
        <f t="shared" si="252"/>
        <v>0</v>
      </c>
      <c r="HC85" s="203">
        <f>+'PPFF 2022'!GH85</f>
        <v>0</v>
      </c>
      <c r="HD85" s="204">
        <f>+'PPFF 2022'!GI85</f>
        <v>0</v>
      </c>
      <c r="HE85" s="202">
        <f t="shared" si="253"/>
        <v>0</v>
      </c>
      <c r="HF85" s="203">
        <f>+'PPFF 2022'!GJ85</f>
        <v>0</v>
      </c>
      <c r="HG85" s="204">
        <f>+'PPFF 2022'!GK85</f>
        <v>0</v>
      </c>
      <c r="HH85" s="202">
        <f t="shared" si="254"/>
        <v>0</v>
      </c>
      <c r="HI85" s="203">
        <f>+'PPFF 2022'!GL85</f>
        <v>0</v>
      </c>
      <c r="HJ85" s="204">
        <f>+'PPFF 2022'!GM85</f>
        <v>0</v>
      </c>
      <c r="HK85" s="202">
        <f t="shared" si="255"/>
        <v>0</v>
      </c>
      <c r="HL85" s="203">
        <f>+'PPFF 2022'!GN85</f>
        <v>0</v>
      </c>
      <c r="HM85" s="204">
        <f>+'PPFF 2022'!GO85</f>
        <v>0</v>
      </c>
      <c r="HN85" s="202">
        <f t="shared" si="256"/>
        <v>0</v>
      </c>
      <c r="HO85" s="203">
        <f>+'PPFF 2022'!GP85</f>
        <v>0</v>
      </c>
      <c r="HP85" s="204">
        <f>+'PPFF 2022'!GQ85</f>
        <v>0</v>
      </c>
      <c r="HQ85" s="202">
        <f t="shared" si="257"/>
        <v>0</v>
      </c>
      <c r="HR85" s="203">
        <f>+'PPFF 2022'!GR85</f>
        <v>0</v>
      </c>
      <c r="HS85" s="204">
        <f>+'PPFF 2022'!GS85</f>
        <v>0</v>
      </c>
      <c r="HT85" s="202">
        <f t="shared" si="258"/>
        <v>0</v>
      </c>
      <c r="HU85" s="203">
        <f>+'PPFF 2022'!GT85</f>
        <v>0</v>
      </c>
      <c r="HV85" s="204">
        <f>+'PPFF 2022'!GU85</f>
        <v>0</v>
      </c>
      <c r="HW85" s="202">
        <f t="shared" si="259"/>
        <v>0</v>
      </c>
      <c r="HX85" s="203">
        <f>+'PPFF 2022'!GV85</f>
        <v>0</v>
      </c>
      <c r="HY85" s="204">
        <f>+'PPFF 2022'!GW85</f>
        <v>0</v>
      </c>
      <c r="HZ85" s="202">
        <f t="shared" si="260"/>
        <v>0</v>
      </c>
      <c r="IA85" s="203">
        <f>+'PPFF 2022'!GX85</f>
        <v>0</v>
      </c>
      <c r="IB85" s="204">
        <f>+'PPFF 2022'!GY85</f>
        <v>0</v>
      </c>
      <c r="IC85" s="209">
        <f t="shared" si="261"/>
        <v>0</v>
      </c>
      <c r="ID85" s="203">
        <f>+'PPFF 2022'!HE85</f>
        <v>0</v>
      </c>
      <c r="IE85" s="204">
        <f>+'PPFF 2022'!HF85</f>
        <v>0</v>
      </c>
      <c r="IF85" s="215">
        <f t="shared" si="262"/>
        <v>0</v>
      </c>
      <c r="IG85" s="203">
        <f>+'PPFF 2022'!HG85</f>
        <v>0</v>
      </c>
      <c r="IH85" s="204">
        <f>+'PPFF 2022'!HH85</f>
        <v>0</v>
      </c>
      <c r="II85" s="215">
        <f t="shared" si="263"/>
        <v>0</v>
      </c>
      <c r="IJ85" s="203">
        <f>+'PPFF 2022'!HI85</f>
        <v>0</v>
      </c>
      <c r="IK85" s="204">
        <f>+'PPFF 2022'!HJ85</f>
        <v>0</v>
      </c>
      <c r="IL85" s="215">
        <f t="shared" si="264"/>
        <v>0</v>
      </c>
      <c r="IM85" s="203">
        <f>+'PPFF 2022'!HK85</f>
        <v>0</v>
      </c>
      <c r="IN85" s="204">
        <f>+'PPFF 2022'!HL85</f>
        <v>0</v>
      </c>
      <c r="IO85" s="215">
        <f t="shared" si="265"/>
        <v>0</v>
      </c>
      <c r="IP85" s="203">
        <f>+'PPFF 2022'!HM85</f>
        <v>0</v>
      </c>
      <c r="IQ85" s="204">
        <f>+'PPFF 2022'!HN85</f>
        <v>0</v>
      </c>
      <c r="IR85" s="215">
        <f t="shared" si="266"/>
        <v>0</v>
      </c>
      <c r="IS85" s="203">
        <f>+'PPFF 2022'!HO85</f>
        <v>0</v>
      </c>
      <c r="IT85" s="204">
        <f>+'PPFF 2022'!HP85</f>
        <v>0</v>
      </c>
      <c r="IU85" s="215">
        <f t="shared" si="267"/>
        <v>0</v>
      </c>
      <c r="IV85" s="203">
        <f>+'PPFF 2022'!HQ85</f>
        <v>0</v>
      </c>
      <c r="IW85" s="204">
        <f>+'PPFF 2022'!HR85</f>
        <v>0</v>
      </c>
      <c r="IX85" s="215">
        <f t="shared" si="268"/>
        <v>0</v>
      </c>
      <c r="IY85" s="203">
        <f>+'PPFF 2022'!HS85</f>
        <v>0</v>
      </c>
      <c r="IZ85" s="204">
        <f>+'PPFF 2022'!HT85</f>
        <v>0</v>
      </c>
      <c r="JA85" s="215">
        <f t="shared" si="269"/>
        <v>0</v>
      </c>
      <c r="JB85" s="203">
        <f>+'PPFF 2022'!HU85</f>
        <v>0</v>
      </c>
      <c r="JC85" s="204">
        <f>+'PPFF 2022'!HV85</f>
        <v>0</v>
      </c>
      <c r="JD85" s="215">
        <f t="shared" si="270"/>
        <v>0</v>
      </c>
      <c r="JE85" s="203">
        <f>+'PPFF 2022'!HW85</f>
        <v>0</v>
      </c>
      <c r="JF85" s="204">
        <f>+'PPFF 2022'!HX85</f>
        <v>0</v>
      </c>
      <c r="JG85" s="215">
        <f t="shared" si="271"/>
        <v>0</v>
      </c>
      <c r="JH85" s="203">
        <f>+'PPFF 2022'!HY85</f>
        <v>0</v>
      </c>
      <c r="JI85" s="204">
        <f>+'PPFF 2022'!HZ85</f>
        <v>0</v>
      </c>
      <c r="JJ85" s="215">
        <f t="shared" si="272"/>
        <v>0</v>
      </c>
      <c r="JK85" s="203">
        <f>+'PPFF 2022'!IA85</f>
        <v>0</v>
      </c>
      <c r="JL85" s="204">
        <f>+'PPFF 2022'!IB85</f>
        <v>0</v>
      </c>
      <c r="JM85" s="218">
        <f t="shared" si="273"/>
        <v>0</v>
      </c>
      <c r="JN85" s="224">
        <f>+'PPFF 2022'!IH85</f>
        <v>0</v>
      </c>
      <c r="JO85" s="225">
        <f>+'PPFF 2022'!II85</f>
        <v>0</v>
      </c>
      <c r="JP85" s="212">
        <f t="shared" si="274"/>
        <v>0</v>
      </c>
      <c r="JQ85" s="224">
        <f>+'PPFF 2022'!IJ85</f>
        <v>0</v>
      </c>
      <c r="JR85" s="225">
        <f>+'PPFF 2022'!IK85</f>
        <v>0</v>
      </c>
      <c r="JS85" s="212">
        <f t="shared" si="275"/>
        <v>0</v>
      </c>
      <c r="JT85" s="224">
        <f>+'PPFF 2022'!IL85</f>
        <v>0</v>
      </c>
      <c r="JU85" s="225">
        <f>+'PPFF 2022'!IM85</f>
        <v>0</v>
      </c>
      <c r="JV85" s="212">
        <f t="shared" si="276"/>
        <v>0</v>
      </c>
      <c r="JW85" s="224">
        <f>+'PPFF 2022'!IN85</f>
        <v>0</v>
      </c>
      <c r="JX85" s="225">
        <f>+'PPFF 2022'!IO85</f>
        <v>0</v>
      </c>
      <c r="JY85" s="212">
        <f t="shared" si="277"/>
        <v>0</v>
      </c>
      <c r="JZ85" s="224">
        <f>+'PPFF 2022'!IP85</f>
        <v>0</v>
      </c>
      <c r="KA85" s="225">
        <f>+'PPFF 2022'!IQ85</f>
        <v>0</v>
      </c>
      <c r="KB85" s="212">
        <f t="shared" si="278"/>
        <v>0</v>
      </c>
      <c r="KC85" s="224">
        <f>+'PPFF 2022'!IR85</f>
        <v>0</v>
      </c>
      <c r="KD85" s="225">
        <f>+'PPFF 2022'!IS85</f>
        <v>0</v>
      </c>
      <c r="KE85" s="212">
        <f t="shared" si="279"/>
        <v>0</v>
      </c>
      <c r="KF85" s="224">
        <f>+'PPFF 2022'!IT85</f>
        <v>0</v>
      </c>
      <c r="KG85" s="225">
        <f>+'PPFF 2022'!IU85</f>
        <v>0</v>
      </c>
      <c r="KH85" s="212">
        <f t="shared" si="280"/>
        <v>0</v>
      </c>
      <c r="KI85" s="224">
        <f>+'PPFF 2022'!IV85</f>
        <v>0</v>
      </c>
      <c r="KJ85" s="225">
        <f>+'PPFF 2022'!IW85</f>
        <v>0</v>
      </c>
      <c r="KK85" s="212">
        <f t="shared" si="281"/>
        <v>0</v>
      </c>
      <c r="KL85" s="224">
        <f>+'PPFF 2022'!IX85</f>
        <v>0</v>
      </c>
      <c r="KM85" s="225">
        <f>+'PPFF 2022'!IY85</f>
        <v>0</v>
      </c>
      <c r="KN85" s="212">
        <f t="shared" si="282"/>
        <v>0</v>
      </c>
      <c r="KO85" s="224">
        <f>+'PPFF 2022'!IZ85</f>
        <v>0</v>
      </c>
      <c r="KP85" s="225">
        <f>+'PPFF 2022'!JA85</f>
        <v>0</v>
      </c>
      <c r="KQ85" s="212">
        <f t="shared" si="283"/>
        <v>0</v>
      </c>
      <c r="KR85" s="224">
        <f>+'PPFF 2022'!JB85</f>
        <v>0</v>
      </c>
      <c r="KS85" s="225">
        <f>+'PPFF 2022'!JC85</f>
        <v>0</v>
      </c>
      <c r="KT85" s="212">
        <f t="shared" si="284"/>
        <v>0</v>
      </c>
      <c r="KU85" s="224">
        <f>+'PPFF 2022'!JD85</f>
        <v>0</v>
      </c>
      <c r="KV85" s="225">
        <f>+'PPFF 2022'!JE85</f>
        <v>0</v>
      </c>
      <c r="KW85" s="212">
        <f t="shared" si="285"/>
        <v>0</v>
      </c>
      <c r="KX85" s="224">
        <f>+'PPFF 2022'!JK85</f>
        <v>0</v>
      </c>
      <c r="KY85" s="230">
        <f>+'PPFF 2022'!JL85</f>
        <v>0</v>
      </c>
      <c r="KZ85" s="224">
        <f>+'PPFF 2022'!JM85</f>
        <v>0</v>
      </c>
      <c r="LA85" s="230">
        <f>+'PPFF 2022'!JN85</f>
        <v>0</v>
      </c>
      <c r="LB85" s="224">
        <f>+'PPFF 2022'!JO85</f>
        <v>0</v>
      </c>
      <c r="LC85" s="230">
        <f>+'PPFF 2022'!JP85</f>
        <v>0</v>
      </c>
      <c r="LD85" s="224">
        <f>+'PPFF 2022'!JQ85</f>
        <v>0</v>
      </c>
      <c r="LE85" s="230">
        <f>+'PPFF 2022'!JR85</f>
        <v>0</v>
      </c>
      <c r="LF85" s="224">
        <f>+'PPFF 2022'!JS85</f>
        <v>0</v>
      </c>
      <c r="LG85" s="230">
        <f>+'PPFF 2022'!JT85</f>
        <v>0</v>
      </c>
      <c r="LH85" s="224">
        <f>+'PPFF 2022'!JU85</f>
        <v>0</v>
      </c>
      <c r="LI85" s="230">
        <f>+'PPFF 2022'!JV85</f>
        <v>0</v>
      </c>
      <c r="LJ85" s="224">
        <f>+'PPFF 2022'!JW85</f>
        <v>0</v>
      </c>
      <c r="LK85" s="230">
        <f>+'PPFF 2022'!JX85</f>
        <v>0</v>
      </c>
      <c r="LL85" s="224">
        <f>+'PPFF 2022'!JY85</f>
        <v>0</v>
      </c>
      <c r="LM85" s="230">
        <f>+'PPFF 2022'!JZ85</f>
        <v>0</v>
      </c>
      <c r="LN85" s="224">
        <f>+'PPFF 2022'!KA85</f>
        <v>0</v>
      </c>
      <c r="LO85" s="230">
        <f>+'PPFF 2022'!KB85</f>
        <v>0</v>
      </c>
      <c r="LP85" s="224">
        <f>+'PPFF 2022'!KC85</f>
        <v>0</v>
      </c>
      <c r="LQ85" s="230">
        <f>+'PPFF 2022'!KD85</f>
        <v>0</v>
      </c>
      <c r="LR85" s="224">
        <f>+'PPFF 2022'!KE85</f>
        <v>0</v>
      </c>
      <c r="LS85" s="230">
        <f>+'PPFF 2022'!KF85</f>
        <v>0</v>
      </c>
      <c r="LT85" s="224">
        <f>+'PPFF 2022'!KG85</f>
        <v>0</v>
      </c>
      <c r="LU85" s="230">
        <f>+'PPFF 2022'!KH85</f>
        <v>0</v>
      </c>
      <c r="LV85" s="234">
        <f>+'PPFF 2022'!KN85</f>
        <v>0</v>
      </c>
      <c r="LW85" s="234">
        <f>+'PPFF 2022'!KP85</f>
        <v>0</v>
      </c>
      <c r="LX85" s="234">
        <f>+'PPFF 2022'!KR85</f>
        <v>0</v>
      </c>
      <c r="LY85" s="234">
        <f>+'PPFF 2022'!KT85</f>
        <v>0</v>
      </c>
      <c r="LZ85" s="234">
        <f>+'PPFF 2022'!KV85</f>
        <v>0</v>
      </c>
      <c r="MA85" s="234">
        <f>+'PPFF 2022'!KX85</f>
        <v>0</v>
      </c>
      <c r="MB85" s="234">
        <f>+'PPFF 2022'!KZ85</f>
        <v>0</v>
      </c>
      <c r="MC85" s="234">
        <f>+'PPFF 2022'!LB85</f>
        <v>0</v>
      </c>
      <c r="MD85" s="234">
        <f>+'PPFF 2022'!LD85</f>
        <v>0</v>
      </c>
      <c r="ME85" s="234">
        <f>+'PPFF 2022'!LF85</f>
        <v>0</v>
      </c>
      <c r="MF85" s="234">
        <f>+'PPFF 2022'!LH85</f>
        <v>0</v>
      </c>
      <c r="MG85" s="234">
        <f>+'PPFF 2022'!LJ85</f>
        <v>0</v>
      </c>
      <c r="MH85" s="190">
        <f>+'PPFF 2022'!LN85/6</f>
        <v>0</v>
      </c>
      <c r="MI85" s="190">
        <f>+'PPFF 2022'!LP85/6</f>
        <v>0</v>
      </c>
      <c r="MJ85" s="190">
        <f>+'PPFF 2022'!LR85/6</f>
        <v>0</v>
      </c>
      <c r="MK85" s="190">
        <f>+'PPFF 2022'!LT85/6</f>
        <v>0</v>
      </c>
      <c r="ML85" s="190">
        <f>+'PPFF 2022'!LV85/6</f>
        <v>0</v>
      </c>
      <c r="MM85" s="190">
        <f>+'PPFF 2022'!LX85/6</f>
        <v>0</v>
      </c>
      <c r="MN85" s="239">
        <f>+'PPFF 2022'!LZ85/6</f>
        <v>0</v>
      </c>
      <c r="MO85" s="190">
        <f>+'PPFF 2022'!MB85/6</f>
        <v>0</v>
      </c>
      <c r="MP85" s="190">
        <f>+'PPFF 2022'!MD85/6</f>
        <v>0</v>
      </c>
      <c r="MQ85" s="190">
        <f>+'PPFF 2022'!MF85/6</f>
        <v>0</v>
      </c>
      <c r="MR85" s="190">
        <f>+'PPFF 2022'!MH85/6</f>
        <v>0</v>
      </c>
      <c r="MS85" s="190">
        <f>+'PPFF 2022'!MJ85/6</f>
        <v>0</v>
      </c>
      <c r="MT85" s="104">
        <f>+'PPFF 2022'!MN85</f>
        <v>0</v>
      </c>
      <c r="MU85" s="104">
        <f>+'PPFF 2022'!MP85</f>
        <v>0</v>
      </c>
      <c r="MV85" s="104">
        <f>+'PPFF 2022'!MR85</f>
        <v>0</v>
      </c>
      <c r="MW85" s="104">
        <f>+'PPFF 2022'!MT85</f>
        <v>0</v>
      </c>
      <c r="MX85" s="104">
        <f>+'PPFF 2022'!MV85</f>
        <v>0</v>
      </c>
      <c r="MY85" s="104">
        <f>+'PPFF 2022'!MX85</f>
        <v>0</v>
      </c>
      <c r="MZ85" s="104">
        <f>+'PPFF 2022'!MZ85</f>
        <v>0</v>
      </c>
      <c r="NA85" s="104">
        <f>+'PPFF 2022'!NB85</f>
        <v>0</v>
      </c>
      <c r="NB85" s="104">
        <f>+'PPFF 2022'!ND85</f>
        <v>0</v>
      </c>
      <c r="NC85" s="104">
        <f>+'PPFF 2022'!NF85</f>
        <v>0</v>
      </c>
      <c r="ND85" s="104">
        <f>+'PPFF 2022'!NH85</f>
        <v>0</v>
      </c>
      <c r="NE85" s="104">
        <f>+'PPFF 2022'!NJ85</f>
        <v>0</v>
      </c>
    </row>
    <row r="86" spans="1:369" s="88" customFormat="1" ht="10.5" x14ac:dyDescent="0.25">
      <c r="A86" s="89" t="s">
        <v>156</v>
      </c>
      <c r="B86" s="90" t="s">
        <v>156</v>
      </c>
      <c r="C86" s="90">
        <v>400</v>
      </c>
      <c r="D86" s="90" t="s">
        <v>349</v>
      </c>
      <c r="E86" s="91" t="s">
        <v>302</v>
      </c>
      <c r="F86" s="92" t="s">
        <v>156</v>
      </c>
      <c r="G86" s="92" t="s">
        <v>352</v>
      </c>
      <c r="H86" s="155">
        <v>82</v>
      </c>
      <c r="I86" s="92" t="s">
        <v>157</v>
      </c>
      <c r="J86" s="171">
        <f>+'PPFF 2022'!J86+'PPFF 2022'!K86</f>
        <v>0</v>
      </c>
      <c r="K86" s="171">
        <f>+'PPFF 2022'!L86+'PPFF 2022'!M86</f>
        <v>0</v>
      </c>
      <c r="L86" s="171">
        <f>+'PPFF 2022'!N86+'PPFF 2022'!O86</f>
        <v>0</v>
      </c>
      <c r="M86" s="171">
        <f>+'PPFF 2022'!P86+'PPFF 2022'!Q86</f>
        <v>0</v>
      </c>
      <c r="N86" s="171">
        <f>+'PPFF 2022'!R86+'PPFF 2022'!S86</f>
        <v>0</v>
      </c>
      <c r="O86" s="171">
        <f>+'PPFF 2022'!T86+'PPFF 2022'!U86</f>
        <v>0</v>
      </c>
      <c r="P86" s="171">
        <f>+'PPFF 2022'!V86+'PPFF 2022'!W86</f>
        <v>0</v>
      </c>
      <c r="Q86" s="171">
        <f>+'PPFF 2022'!X86+'PPFF 2022'!Y86</f>
        <v>0</v>
      </c>
      <c r="R86" s="171">
        <f>+'PPFF 2022'!Z86+'PPFF 2022'!AA86</f>
        <v>0</v>
      </c>
      <c r="S86" s="171">
        <f>+'PPFF 2022'!AB86+'PPFF 2022'!AC86</f>
        <v>0</v>
      </c>
      <c r="T86" s="171">
        <f>+'PPFF 2022'!AD86+'PPFF 2022'!AE86</f>
        <v>0</v>
      </c>
      <c r="U86" s="171">
        <f>+'PPFF 2022'!AF86+'PPFF 2022'!AG86</f>
        <v>0</v>
      </c>
      <c r="V86" s="93">
        <f>+'PPFF 2022'!AM86</f>
        <v>0</v>
      </c>
      <c r="W86" s="95">
        <f>+'PPFF 2022'!AN86</f>
        <v>0</v>
      </c>
      <c r="X86" s="98">
        <f>+('PPFF 2022'!AM86+'PPFF 2022'!AN86)/13</f>
        <v>0</v>
      </c>
      <c r="Y86" s="93">
        <f>+'PPFF 2022'!AO86</f>
        <v>0</v>
      </c>
      <c r="Z86" s="95">
        <f>+'PPFF 2022'!AP86</f>
        <v>0</v>
      </c>
      <c r="AA86" s="98">
        <f>+('PPFF 2022'!AO86+'PPFF 2022'!AP86)/13</f>
        <v>0</v>
      </c>
      <c r="AB86" s="93">
        <f>+'PPFF 2022'!AQ86</f>
        <v>0</v>
      </c>
      <c r="AC86" s="95">
        <f>+'PPFF 2022'!AR86</f>
        <v>0</v>
      </c>
      <c r="AD86" s="98">
        <f t="shared" si="192"/>
        <v>0</v>
      </c>
      <c r="AE86" s="93">
        <f>+'PPFF 2022'!AS86</f>
        <v>0</v>
      </c>
      <c r="AF86" s="95">
        <f>+'PPFF 2022'!AT86</f>
        <v>0</v>
      </c>
      <c r="AG86" s="98">
        <f t="shared" si="193"/>
        <v>0</v>
      </c>
      <c r="AH86" s="93">
        <f>+'PPFF 2022'!AU86</f>
        <v>0</v>
      </c>
      <c r="AI86" s="95">
        <f>+'PPFF 2022'!AV86</f>
        <v>0</v>
      </c>
      <c r="AJ86" s="98">
        <f t="shared" si="194"/>
        <v>0</v>
      </c>
      <c r="AK86" s="93">
        <f>+'PPFF 2022'!AW86</f>
        <v>0</v>
      </c>
      <c r="AL86" s="95">
        <f>+'PPFF 2022'!AX86</f>
        <v>0</v>
      </c>
      <c r="AM86" s="98">
        <f t="shared" si="195"/>
        <v>0</v>
      </c>
      <c r="AN86" s="93">
        <f>+'PPFF 2022'!AY86</f>
        <v>0</v>
      </c>
      <c r="AO86" s="95">
        <f>+'PPFF 2022'!AZ86</f>
        <v>0</v>
      </c>
      <c r="AP86" s="98">
        <f t="shared" si="196"/>
        <v>0</v>
      </c>
      <c r="AQ86" s="93">
        <f>+'PPFF 2022'!BA86</f>
        <v>0</v>
      </c>
      <c r="AR86" s="95">
        <f>+'PPFF 2022'!BB86</f>
        <v>0</v>
      </c>
      <c r="AS86" s="98">
        <f t="shared" si="197"/>
        <v>0</v>
      </c>
      <c r="AT86" s="93">
        <f>+'PPFF 2022'!BC86</f>
        <v>0</v>
      </c>
      <c r="AU86" s="95">
        <f>+'PPFF 2022'!BD86</f>
        <v>0</v>
      </c>
      <c r="AV86" s="98">
        <f t="shared" si="198"/>
        <v>0</v>
      </c>
      <c r="AW86" s="93">
        <f>+'PPFF 2022'!BE86</f>
        <v>0</v>
      </c>
      <c r="AX86" s="95">
        <f>+'PPFF 2022'!BF86</f>
        <v>0</v>
      </c>
      <c r="AY86" s="98">
        <f t="shared" si="199"/>
        <v>0</v>
      </c>
      <c r="AZ86" s="93">
        <f>+'PPFF 2022'!BG86</f>
        <v>0</v>
      </c>
      <c r="BA86" s="95">
        <f>+'PPFF 2022'!BH86</f>
        <v>0</v>
      </c>
      <c r="BB86" s="98">
        <f t="shared" si="200"/>
        <v>0</v>
      </c>
      <c r="BC86" s="93">
        <f>+'PPFF 2022'!BI86</f>
        <v>0</v>
      </c>
      <c r="BD86" s="95">
        <f>+'PPFF 2022'!BJ86</f>
        <v>0</v>
      </c>
      <c r="BE86" s="97">
        <f t="shared" si="201"/>
        <v>0</v>
      </c>
      <c r="BF86" s="107">
        <f>+'PPFF 2022'!BP86</f>
        <v>0</v>
      </c>
      <c r="BG86" s="97">
        <f>+'PPFF 2022'!BQ86</f>
        <v>0</v>
      </c>
      <c r="BH86" s="182">
        <f t="shared" si="202"/>
        <v>0</v>
      </c>
      <c r="BI86" s="107">
        <f>+'PPFF 2022'!BR86</f>
        <v>0</v>
      </c>
      <c r="BJ86" s="97">
        <f>+'PPFF 2022'!BS86</f>
        <v>0</v>
      </c>
      <c r="BK86" s="182">
        <f t="shared" si="203"/>
        <v>0</v>
      </c>
      <c r="BL86" s="107">
        <f>+'PPFF 2022'!BT86</f>
        <v>0</v>
      </c>
      <c r="BM86" s="97">
        <f>+'PPFF 2022'!BU86</f>
        <v>0</v>
      </c>
      <c r="BN86" s="182">
        <f t="shared" si="204"/>
        <v>0</v>
      </c>
      <c r="BO86" s="107">
        <f>+'PPFF 2022'!BV86</f>
        <v>0</v>
      </c>
      <c r="BP86" s="97">
        <f>+'PPFF 2022'!BW86</f>
        <v>0</v>
      </c>
      <c r="BQ86" s="182">
        <f t="shared" si="205"/>
        <v>0</v>
      </c>
      <c r="BR86" s="107">
        <f>+'PPFF 2022'!BX86</f>
        <v>0</v>
      </c>
      <c r="BS86" s="97">
        <f>+'PPFF 2022'!BY86</f>
        <v>0</v>
      </c>
      <c r="BT86" s="182">
        <f t="shared" si="206"/>
        <v>0</v>
      </c>
      <c r="BU86" s="107">
        <f>+'PPFF 2022'!BZ86</f>
        <v>0</v>
      </c>
      <c r="BV86" s="97">
        <f>+'PPFF 2022'!CA86</f>
        <v>0</v>
      </c>
      <c r="BW86" s="182">
        <f t="shared" si="207"/>
        <v>0</v>
      </c>
      <c r="BX86" s="107">
        <f>+'PPFF 2022'!CB86</f>
        <v>0</v>
      </c>
      <c r="BY86" s="97">
        <f>+'PPFF 2022'!CC86</f>
        <v>0</v>
      </c>
      <c r="BZ86" s="182">
        <f t="shared" si="208"/>
        <v>0</v>
      </c>
      <c r="CA86" s="107">
        <f>+'PPFF 2022'!CD86</f>
        <v>0</v>
      </c>
      <c r="CB86" s="97">
        <f>+'PPFF 2022'!CE86</f>
        <v>0</v>
      </c>
      <c r="CC86" s="182">
        <f t="shared" si="209"/>
        <v>0</v>
      </c>
      <c r="CD86" s="107">
        <f>+'PPFF 2022'!CF86</f>
        <v>0</v>
      </c>
      <c r="CE86" s="97">
        <f>+'PPFF 2022'!CG86</f>
        <v>0</v>
      </c>
      <c r="CF86" s="182">
        <f t="shared" si="210"/>
        <v>0</v>
      </c>
      <c r="CG86" s="107">
        <f>+'PPFF 2022'!CH86</f>
        <v>0</v>
      </c>
      <c r="CH86" s="97">
        <f>+'PPFF 2022'!CI86</f>
        <v>0</v>
      </c>
      <c r="CI86" s="182">
        <f t="shared" si="211"/>
        <v>0</v>
      </c>
      <c r="CJ86" s="107">
        <f>+'PPFF 2022'!CJ86</f>
        <v>0</v>
      </c>
      <c r="CK86" s="97">
        <f>+'PPFF 2022'!CK86</f>
        <v>0</v>
      </c>
      <c r="CL86" s="182">
        <f t="shared" si="212"/>
        <v>0</v>
      </c>
      <c r="CM86" s="107">
        <f>+'PPFF 2022'!CL86</f>
        <v>0</v>
      </c>
      <c r="CN86" s="97">
        <f>+'PPFF 2022'!CM86</f>
        <v>0</v>
      </c>
      <c r="CO86" s="187">
        <f t="shared" si="213"/>
        <v>0</v>
      </c>
      <c r="CP86" s="109">
        <f>+'PPFF 2022'!CS86</f>
        <v>0</v>
      </c>
      <c r="CQ86" s="111">
        <f>+'PPFF 2022'!CT86</f>
        <v>0</v>
      </c>
      <c r="CR86" s="98">
        <f t="shared" si="214"/>
        <v>0</v>
      </c>
      <c r="CS86" s="109">
        <f>+'PPFF 2022'!CU86</f>
        <v>0</v>
      </c>
      <c r="CT86" s="111">
        <f>+'PPFF 2022'!CV86</f>
        <v>0</v>
      </c>
      <c r="CU86" s="98">
        <f t="shared" si="215"/>
        <v>0</v>
      </c>
      <c r="CV86" s="109">
        <f>+'PPFF 2022'!CW86</f>
        <v>0</v>
      </c>
      <c r="CW86" s="111">
        <f>+'PPFF 2022'!CX86</f>
        <v>0</v>
      </c>
      <c r="CX86" s="98">
        <f t="shared" si="216"/>
        <v>0</v>
      </c>
      <c r="CY86" s="109">
        <f>+'PPFF 2022'!CY86</f>
        <v>0</v>
      </c>
      <c r="CZ86" s="111">
        <f>+'PPFF 2022'!CZ86</f>
        <v>0</v>
      </c>
      <c r="DA86" s="98">
        <f t="shared" si="217"/>
        <v>0</v>
      </c>
      <c r="DB86" s="109">
        <f>+'PPFF 2022'!DA86</f>
        <v>0</v>
      </c>
      <c r="DC86" s="111">
        <f>+'PPFF 2022'!DB86</f>
        <v>0</v>
      </c>
      <c r="DD86" s="98">
        <f t="shared" si="218"/>
        <v>0</v>
      </c>
      <c r="DE86" s="109">
        <f>+'PPFF 2022'!DC86</f>
        <v>0</v>
      </c>
      <c r="DF86" s="111">
        <f>+'PPFF 2022'!DD86</f>
        <v>0</v>
      </c>
      <c r="DG86" s="98">
        <f t="shared" si="219"/>
        <v>0</v>
      </c>
      <c r="DH86" s="109">
        <f>+'PPFF 2022'!DE86</f>
        <v>0</v>
      </c>
      <c r="DI86" s="111">
        <f>+'PPFF 2022'!DF86</f>
        <v>0</v>
      </c>
      <c r="DJ86" s="98">
        <f t="shared" si="220"/>
        <v>0</v>
      </c>
      <c r="DK86" s="109">
        <f>+'PPFF 2022'!DG86</f>
        <v>0</v>
      </c>
      <c r="DL86" s="111">
        <f>+'PPFF 2022'!DH86</f>
        <v>0</v>
      </c>
      <c r="DM86" s="98">
        <f t="shared" si="221"/>
        <v>0</v>
      </c>
      <c r="DN86" s="109">
        <f>+'PPFF 2022'!DI86</f>
        <v>0</v>
      </c>
      <c r="DO86" s="111">
        <f>+'PPFF 2022'!DJ86</f>
        <v>0</v>
      </c>
      <c r="DP86" s="98">
        <f t="shared" si="222"/>
        <v>0</v>
      </c>
      <c r="DQ86" s="109">
        <f>+'PPFF 2022'!DK86</f>
        <v>0</v>
      </c>
      <c r="DR86" s="111">
        <f>+'PPFF 2022'!DL86</f>
        <v>0</v>
      </c>
      <c r="DS86" s="98">
        <f t="shared" si="223"/>
        <v>0</v>
      </c>
      <c r="DT86" s="109">
        <f>+'PPFF 2022'!DM86</f>
        <v>0</v>
      </c>
      <c r="DU86" s="111">
        <f>+'PPFF 2022'!DN86</f>
        <v>0</v>
      </c>
      <c r="DV86" s="98">
        <f t="shared" si="224"/>
        <v>0</v>
      </c>
      <c r="DW86" s="109">
        <f>+'PPFF 2022'!DO86</f>
        <v>0</v>
      </c>
      <c r="DX86" s="111">
        <f>+'PPFF 2022'!DP86</f>
        <v>0</v>
      </c>
      <c r="DY86" s="107">
        <f t="shared" si="225"/>
        <v>0</v>
      </c>
      <c r="DZ86" s="109">
        <f>+'PPFF 2022'!DV86</f>
        <v>0</v>
      </c>
      <c r="EA86" s="111">
        <f>+'PPFF 2022'!DW86</f>
        <v>0</v>
      </c>
      <c r="EB86" s="98">
        <f t="shared" si="226"/>
        <v>0</v>
      </c>
      <c r="EC86" s="111">
        <f>+'PPFF 2022'!DX86</f>
        <v>0</v>
      </c>
      <c r="ED86" s="111">
        <f>+'PPFF 2022'!DY86</f>
        <v>0</v>
      </c>
      <c r="EE86" s="98">
        <f t="shared" si="227"/>
        <v>0</v>
      </c>
      <c r="EF86" s="111">
        <f>+'PPFF 2022'!DZ86</f>
        <v>0</v>
      </c>
      <c r="EG86" s="111">
        <f>+'PPFF 2022'!EA86</f>
        <v>0</v>
      </c>
      <c r="EH86" s="98">
        <f t="shared" si="228"/>
        <v>0</v>
      </c>
      <c r="EI86" s="111">
        <f>+'PPFF 2022'!EB86</f>
        <v>0</v>
      </c>
      <c r="EJ86" s="111">
        <f>+'PPFF 2022'!EC86</f>
        <v>0</v>
      </c>
      <c r="EK86" s="98">
        <f t="shared" si="229"/>
        <v>0</v>
      </c>
      <c r="EL86" s="111">
        <f>+'PPFF 2022'!ED86</f>
        <v>0</v>
      </c>
      <c r="EM86" s="111">
        <f>+'PPFF 2022'!EE86</f>
        <v>0</v>
      </c>
      <c r="EN86" s="98">
        <f t="shared" si="230"/>
        <v>0</v>
      </c>
      <c r="EO86" s="111">
        <f>+'PPFF 2022'!EF86</f>
        <v>0</v>
      </c>
      <c r="EP86" s="111">
        <f>+'PPFF 2022'!EG86</f>
        <v>0</v>
      </c>
      <c r="EQ86" s="98">
        <f t="shared" si="231"/>
        <v>0</v>
      </c>
      <c r="ER86" s="111">
        <f>+'PPFF 2022'!EH86</f>
        <v>0</v>
      </c>
      <c r="ES86" s="111">
        <f>+'PPFF 2022'!EI86</f>
        <v>0</v>
      </c>
      <c r="ET86" s="98">
        <f t="shared" si="232"/>
        <v>0</v>
      </c>
      <c r="EU86" s="111">
        <f>+'PPFF 2022'!EJ86</f>
        <v>0</v>
      </c>
      <c r="EV86" s="111">
        <f>+'PPFF 2022'!EK86</f>
        <v>0</v>
      </c>
      <c r="EW86" s="98">
        <f t="shared" si="233"/>
        <v>0</v>
      </c>
      <c r="EX86" s="111">
        <f>+'PPFF 2022'!EL86</f>
        <v>0</v>
      </c>
      <c r="EY86" s="111">
        <f>+'PPFF 2022'!EM86</f>
        <v>0</v>
      </c>
      <c r="EZ86" s="98">
        <f t="shared" si="234"/>
        <v>0</v>
      </c>
      <c r="FA86" s="111">
        <f>+'PPFF 2022'!EN86</f>
        <v>0</v>
      </c>
      <c r="FB86" s="111">
        <f>+'PPFF 2022'!EO86</f>
        <v>0</v>
      </c>
      <c r="FC86" s="98">
        <f t="shared" si="235"/>
        <v>0</v>
      </c>
      <c r="FD86" s="111">
        <f>+'PPFF 2022'!EP86</f>
        <v>0</v>
      </c>
      <c r="FE86" s="111">
        <f>+'PPFF 2022'!EQ86</f>
        <v>0</v>
      </c>
      <c r="FF86" s="98">
        <f t="shared" si="236"/>
        <v>0</v>
      </c>
      <c r="FG86" s="111">
        <f>+'PPFF 2022'!ER86</f>
        <v>0</v>
      </c>
      <c r="FH86" s="111">
        <f>+'PPFF 2022'!ES86</f>
        <v>0</v>
      </c>
      <c r="FI86" s="97">
        <f t="shared" si="237"/>
        <v>0</v>
      </c>
      <c r="FJ86" s="108">
        <f>+'PPFF 2022'!EY86</f>
        <v>0</v>
      </c>
      <c r="FK86" s="103">
        <f>+'PPFF 2022'!EZ86</f>
        <v>0</v>
      </c>
      <c r="FL86" s="193">
        <f t="shared" si="238"/>
        <v>0</v>
      </c>
      <c r="FM86" s="203">
        <f>+'PPFF 2022'!FA86</f>
        <v>0</v>
      </c>
      <c r="FN86" s="204">
        <f>+'PPFF 2022'!FB86</f>
        <v>0</v>
      </c>
      <c r="FO86" s="202">
        <f t="shared" si="239"/>
        <v>0</v>
      </c>
      <c r="FP86" s="203">
        <f>+'PPFF 2022'!FC86</f>
        <v>0</v>
      </c>
      <c r="FQ86" s="204">
        <f>+'PPFF 2022'!FD86</f>
        <v>0</v>
      </c>
      <c r="FR86" s="202">
        <f t="shared" si="240"/>
        <v>0</v>
      </c>
      <c r="FS86" s="203">
        <f>+'PPFF 2022'!FE86</f>
        <v>0</v>
      </c>
      <c r="FT86" s="204">
        <f>+'PPFF 2022'!FF86</f>
        <v>0</v>
      </c>
      <c r="FU86" s="202">
        <f t="shared" si="241"/>
        <v>0</v>
      </c>
      <c r="FV86" s="203">
        <f>+'PPFF 2022'!FG86</f>
        <v>0</v>
      </c>
      <c r="FW86" s="204">
        <f>+'PPFF 2022'!FH86</f>
        <v>0</v>
      </c>
      <c r="FX86" s="202">
        <f t="shared" si="242"/>
        <v>0</v>
      </c>
      <c r="FY86" s="203">
        <f>+'PPFF 2022'!FI86</f>
        <v>0</v>
      </c>
      <c r="FZ86" s="204">
        <f>+'PPFF 2022'!FJ86</f>
        <v>0</v>
      </c>
      <c r="GA86" s="202">
        <f t="shared" si="243"/>
        <v>0</v>
      </c>
      <c r="GB86" s="203">
        <f>+'PPFF 2022'!FK86</f>
        <v>0</v>
      </c>
      <c r="GC86" s="204">
        <f>+'PPFF 2022'!FL86</f>
        <v>0</v>
      </c>
      <c r="GD86" s="202">
        <f t="shared" si="244"/>
        <v>0</v>
      </c>
      <c r="GE86" s="203">
        <f>+'PPFF 2022'!FM86</f>
        <v>0</v>
      </c>
      <c r="GF86" s="204">
        <f>+'PPFF 2022'!FN86</f>
        <v>0</v>
      </c>
      <c r="GG86" s="202">
        <f t="shared" si="245"/>
        <v>0</v>
      </c>
      <c r="GH86" s="203">
        <f>+'PPFF 2022'!FO86</f>
        <v>0</v>
      </c>
      <c r="GI86" s="204">
        <f>+'PPFF 2022'!FP86</f>
        <v>0</v>
      </c>
      <c r="GJ86" s="202">
        <f t="shared" si="246"/>
        <v>0</v>
      </c>
      <c r="GK86" s="203">
        <f>+'PPFF 2022'!FQ86</f>
        <v>0</v>
      </c>
      <c r="GL86" s="204">
        <f>+'PPFF 2022'!FR86</f>
        <v>0</v>
      </c>
      <c r="GM86" s="202">
        <f t="shared" si="247"/>
        <v>0</v>
      </c>
      <c r="GN86" s="203">
        <f>+'PPFF 2022'!FS86</f>
        <v>0</v>
      </c>
      <c r="GO86" s="204">
        <f>+'PPFF 2022'!FT86</f>
        <v>0</v>
      </c>
      <c r="GP86" s="202">
        <f t="shared" si="248"/>
        <v>0</v>
      </c>
      <c r="GQ86" s="203">
        <f>+'PPFF 2022'!FU86</f>
        <v>0</v>
      </c>
      <c r="GR86" s="204">
        <f>+'PPFF 2022'!FV86</f>
        <v>0</v>
      </c>
      <c r="GS86" s="209">
        <f t="shared" si="249"/>
        <v>0</v>
      </c>
      <c r="GT86" s="203">
        <f>+'PPFF 2022'!GB86</f>
        <v>0</v>
      </c>
      <c r="GU86" s="204">
        <f>+'PPFF 2022'!GC86</f>
        <v>0</v>
      </c>
      <c r="GV86" s="202">
        <f t="shared" si="250"/>
        <v>0</v>
      </c>
      <c r="GW86" s="203">
        <f>+'PPFF 2022'!GD86</f>
        <v>0</v>
      </c>
      <c r="GX86" s="204">
        <f>+'PPFF 2022'!GE86</f>
        <v>0</v>
      </c>
      <c r="GY86" s="202">
        <f t="shared" si="251"/>
        <v>0</v>
      </c>
      <c r="GZ86" s="203">
        <f>+'PPFF 2022'!GF86</f>
        <v>0</v>
      </c>
      <c r="HA86" s="204">
        <f>+'PPFF 2022'!GG86</f>
        <v>0</v>
      </c>
      <c r="HB86" s="202">
        <f t="shared" si="252"/>
        <v>0</v>
      </c>
      <c r="HC86" s="203">
        <f>+'PPFF 2022'!GH86</f>
        <v>0</v>
      </c>
      <c r="HD86" s="204">
        <f>+'PPFF 2022'!GI86</f>
        <v>0</v>
      </c>
      <c r="HE86" s="202">
        <f t="shared" si="253"/>
        <v>0</v>
      </c>
      <c r="HF86" s="203">
        <f>+'PPFF 2022'!GJ86</f>
        <v>0</v>
      </c>
      <c r="HG86" s="204">
        <f>+'PPFF 2022'!GK86</f>
        <v>0</v>
      </c>
      <c r="HH86" s="202">
        <f t="shared" si="254"/>
        <v>0</v>
      </c>
      <c r="HI86" s="203">
        <f>+'PPFF 2022'!GL86</f>
        <v>0</v>
      </c>
      <c r="HJ86" s="204">
        <f>+'PPFF 2022'!GM86</f>
        <v>0</v>
      </c>
      <c r="HK86" s="202">
        <f t="shared" si="255"/>
        <v>0</v>
      </c>
      <c r="HL86" s="203">
        <f>+'PPFF 2022'!GN86</f>
        <v>0</v>
      </c>
      <c r="HM86" s="204">
        <f>+'PPFF 2022'!GO86</f>
        <v>0</v>
      </c>
      <c r="HN86" s="202">
        <f t="shared" si="256"/>
        <v>0</v>
      </c>
      <c r="HO86" s="203">
        <f>+'PPFF 2022'!GP86</f>
        <v>0</v>
      </c>
      <c r="HP86" s="204">
        <f>+'PPFF 2022'!GQ86</f>
        <v>0</v>
      </c>
      <c r="HQ86" s="202">
        <f t="shared" si="257"/>
        <v>0</v>
      </c>
      <c r="HR86" s="203">
        <f>+'PPFF 2022'!GR86</f>
        <v>0</v>
      </c>
      <c r="HS86" s="204">
        <f>+'PPFF 2022'!GS86</f>
        <v>0</v>
      </c>
      <c r="HT86" s="202">
        <f t="shared" si="258"/>
        <v>0</v>
      </c>
      <c r="HU86" s="203">
        <f>+'PPFF 2022'!GT86</f>
        <v>0</v>
      </c>
      <c r="HV86" s="204">
        <f>+'PPFF 2022'!GU86</f>
        <v>0</v>
      </c>
      <c r="HW86" s="202">
        <f t="shared" si="259"/>
        <v>0</v>
      </c>
      <c r="HX86" s="203">
        <f>+'PPFF 2022'!GV86</f>
        <v>0</v>
      </c>
      <c r="HY86" s="204">
        <f>+'PPFF 2022'!GW86</f>
        <v>0</v>
      </c>
      <c r="HZ86" s="202">
        <f t="shared" si="260"/>
        <v>0</v>
      </c>
      <c r="IA86" s="203">
        <f>+'PPFF 2022'!GX86</f>
        <v>0</v>
      </c>
      <c r="IB86" s="204">
        <f>+'PPFF 2022'!GY86</f>
        <v>0</v>
      </c>
      <c r="IC86" s="209">
        <f t="shared" si="261"/>
        <v>0</v>
      </c>
      <c r="ID86" s="203">
        <f>+'PPFF 2022'!HE86</f>
        <v>0</v>
      </c>
      <c r="IE86" s="204">
        <f>+'PPFF 2022'!HF86</f>
        <v>0</v>
      </c>
      <c r="IF86" s="215">
        <f t="shared" si="262"/>
        <v>0</v>
      </c>
      <c r="IG86" s="203">
        <f>+'PPFF 2022'!HG86</f>
        <v>0</v>
      </c>
      <c r="IH86" s="204">
        <f>+'PPFF 2022'!HH86</f>
        <v>0</v>
      </c>
      <c r="II86" s="215">
        <f t="shared" si="263"/>
        <v>0</v>
      </c>
      <c r="IJ86" s="203">
        <f>+'PPFF 2022'!HI86</f>
        <v>0</v>
      </c>
      <c r="IK86" s="204">
        <f>+'PPFF 2022'!HJ86</f>
        <v>0</v>
      </c>
      <c r="IL86" s="215">
        <f t="shared" si="264"/>
        <v>0</v>
      </c>
      <c r="IM86" s="203">
        <f>+'PPFF 2022'!HK86</f>
        <v>0</v>
      </c>
      <c r="IN86" s="204">
        <f>+'PPFF 2022'!HL86</f>
        <v>0</v>
      </c>
      <c r="IO86" s="215">
        <f t="shared" si="265"/>
        <v>0</v>
      </c>
      <c r="IP86" s="203">
        <f>+'PPFF 2022'!HM86</f>
        <v>0</v>
      </c>
      <c r="IQ86" s="204">
        <f>+'PPFF 2022'!HN86</f>
        <v>0</v>
      </c>
      <c r="IR86" s="215">
        <f t="shared" si="266"/>
        <v>0</v>
      </c>
      <c r="IS86" s="203">
        <f>+'PPFF 2022'!HO86</f>
        <v>0</v>
      </c>
      <c r="IT86" s="204">
        <f>+'PPFF 2022'!HP86</f>
        <v>0</v>
      </c>
      <c r="IU86" s="215">
        <f t="shared" si="267"/>
        <v>0</v>
      </c>
      <c r="IV86" s="203">
        <f>+'PPFF 2022'!HQ86</f>
        <v>0</v>
      </c>
      <c r="IW86" s="204">
        <f>+'PPFF 2022'!HR86</f>
        <v>0</v>
      </c>
      <c r="IX86" s="215">
        <f t="shared" si="268"/>
        <v>0</v>
      </c>
      <c r="IY86" s="203">
        <f>+'PPFF 2022'!HS86</f>
        <v>0</v>
      </c>
      <c r="IZ86" s="204">
        <f>+'PPFF 2022'!HT86</f>
        <v>0</v>
      </c>
      <c r="JA86" s="215">
        <f t="shared" si="269"/>
        <v>0</v>
      </c>
      <c r="JB86" s="203">
        <f>+'PPFF 2022'!HU86</f>
        <v>0</v>
      </c>
      <c r="JC86" s="204">
        <f>+'PPFF 2022'!HV86</f>
        <v>0</v>
      </c>
      <c r="JD86" s="215">
        <f t="shared" si="270"/>
        <v>0</v>
      </c>
      <c r="JE86" s="203">
        <f>+'PPFF 2022'!HW86</f>
        <v>0</v>
      </c>
      <c r="JF86" s="204">
        <f>+'PPFF 2022'!HX86</f>
        <v>0</v>
      </c>
      <c r="JG86" s="215">
        <f t="shared" si="271"/>
        <v>0</v>
      </c>
      <c r="JH86" s="203">
        <f>+'PPFF 2022'!HY86</f>
        <v>0</v>
      </c>
      <c r="JI86" s="204">
        <f>+'PPFF 2022'!HZ86</f>
        <v>0</v>
      </c>
      <c r="JJ86" s="215">
        <f t="shared" si="272"/>
        <v>0</v>
      </c>
      <c r="JK86" s="203">
        <f>+'PPFF 2022'!IA86</f>
        <v>0</v>
      </c>
      <c r="JL86" s="204">
        <f>+'PPFF 2022'!IB86</f>
        <v>0</v>
      </c>
      <c r="JM86" s="218">
        <f t="shared" si="273"/>
        <v>0</v>
      </c>
      <c r="JN86" s="224">
        <f>+'PPFF 2022'!IH86</f>
        <v>0</v>
      </c>
      <c r="JO86" s="225">
        <f>+'PPFF 2022'!II86</f>
        <v>0</v>
      </c>
      <c r="JP86" s="212">
        <f t="shared" si="274"/>
        <v>0</v>
      </c>
      <c r="JQ86" s="224">
        <f>+'PPFF 2022'!IJ86</f>
        <v>0</v>
      </c>
      <c r="JR86" s="225">
        <f>+'PPFF 2022'!IK86</f>
        <v>0</v>
      </c>
      <c r="JS86" s="212">
        <f t="shared" si="275"/>
        <v>0</v>
      </c>
      <c r="JT86" s="224">
        <f>+'PPFF 2022'!IL86</f>
        <v>0</v>
      </c>
      <c r="JU86" s="225">
        <f>+'PPFF 2022'!IM86</f>
        <v>0</v>
      </c>
      <c r="JV86" s="212">
        <f t="shared" si="276"/>
        <v>0</v>
      </c>
      <c r="JW86" s="224">
        <f>+'PPFF 2022'!IN86</f>
        <v>0</v>
      </c>
      <c r="JX86" s="225">
        <f>+'PPFF 2022'!IO86</f>
        <v>0</v>
      </c>
      <c r="JY86" s="212">
        <f t="shared" si="277"/>
        <v>0</v>
      </c>
      <c r="JZ86" s="224">
        <f>+'PPFF 2022'!IP86</f>
        <v>0</v>
      </c>
      <c r="KA86" s="225">
        <f>+'PPFF 2022'!IQ86</f>
        <v>0</v>
      </c>
      <c r="KB86" s="212">
        <f t="shared" si="278"/>
        <v>0</v>
      </c>
      <c r="KC86" s="224">
        <f>+'PPFF 2022'!IR86</f>
        <v>0</v>
      </c>
      <c r="KD86" s="225">
        <f>+'PPFF 2022'!IS86</f>
        <v>0</v>
      </c>
      <c r="KE86" s="212">
        <f t="shared" si="279"/>
        <v>0</v>
      </c>
      <c r="KF86" s="224">
        <f>+'PPFF 2022'!IT86</f>
        <v>0</v>
      </c>
      <c r="KG86" s="225">
        <f>+'PPFF 2022'!IU86</f>
        <v>0</v>
      </c>
      <c r="KH86" s="212">
        <f t="shared" si="280"/>
        <v>0</v>
      </c>
      <c r="KI86" s="224">
        <f>+'PPFF 2022'!IV86</f>
        <v>0</v>
      </c>
      <c r="KJ86" s="225">
        <f>+'PPFF 2022'!IW86</f>
        <v>0</v>
      </c>
      <c r="KK86" s="212">
        <f t="shared" si="281"/>
        <v>0</v>
      </c>
      <c r="KL86" s="224">
        <f>+'PPFF 2022'!IX86</f>
        <v>0</v>
      </c>
      <c r="KM86" s="225">
        <f>+'PPFF 2022'!IY86</f>
        <v>0</v>
      </c>
      <c r="KN86" s="212">
        <f t="shared" si="282"/>
        <v>0</v>
      </c>
      <c r="KO86" s="224">
        <f>+'PPFF 2022'!IZ86</f>
        <v>0</v>
      </c>
      <c r="KP86" s="225">
        <f>+'PPFF 2022'!JA86</f>
        <v>0</v>
      </c>
      <c r="KQ86" s="212">
        <f t="shared" si="283"/>
        <v>0</v>
      </c>
      <c r="KR86" s="224">
        <f>+'PPFF 2022'!JB86</f>
        <v>0</v>
      </c>
      <c r="KS86" s="225">
        <f>+'PPFF 2022'!JC86</f>
        <v>0</v>
      </c>
      <c r="KT86" s="212">
        <f t="shared" si="284"/>
        <v>0</v>
      </c>
      <c r="KU86" s="224">
        <f>+'PPFF 2022'!JD86</f>
        <v>0</v>
      </c>
      <c r="KV86" s="225">
        <f>+'PPFF 2022'!JE86</f>
        <v>0</v>
      </c>
      <c r="KW86" s="212">
        <f t="shared" si="285"/>
        <v>0</v>
      </c>
      <c r="KX86" s="224">
        <f>+'PPFF 2022'!JK86</f>
        <v>0</v>
      </c>
      <c r="KY86" s="230">
        <f>+'PPFF 2022'!JL86</f>
        <v>0</v>
      </c>
      <c r="KZ86" s="224">
        <f>+'PPFF 2022'!JM86</f>
        <v>0</v>
      </c>
      <c r="LA86" s="230">
        <f>+'PPFF 2022'!JN86</f>
        <v>0</v>
      </c>
      <c r="LB86" s="224">
        <f>+'PPFF 2022'!JO86</f>
        <v>0</v>
      </c>
      <c r="LC86" s="230">
        <f>+'PPFF 2022'!JP86</f>
        <v>0</v>
      </c>
      <c r="LD86" s="224">
        <f>+'PPFF 2022'!JQ86</f>
        <v>0</v>
      </c>
      <c r="LE86" s="230">
        <f>+'PPFF 2022'!JR86</f>
        <v>0</v>
      </c>
      <c r="LF86" s="224">
        <f>+'PPFF 2022'!JS86</f>
        <v>0</v>
      </c>
      <c r="LG86" s="230">
        <f>+'PPFF 2022'!JT86</f>
        <v>0</v>
      </c>
      <c r="LH86" s="224">
        <f>+'PPFF 2022'!JU86</f>
        <v>0</v>
      </c>
      <c r="LI86" s="230">
        <f>+'PPFF 2022'!JV86</f>
        <v>0</v>
      </c>
      <c r="LJ86" s="224">
        <f>+'PPFF 2022'!JW86</f>
        <v>0</v>
      </c>
      <c r="LK86" s="230">
        <f>+'PPFF 2022'!JX86</f>
        <v>0</v>
      </c>
      <c r="LL86" s="224">
        <f>+'PPFF 2022'!JY86</f>
        <v>0</v>
      </c>
      <c r="LM86" s="230">
        <f>+'PPFF 2022'!JZ86</f>
        <v>0</v>
      </c>
      <c r="LN86" s="224">
        <f>+'PPFF 2022'!KA86</f>
        <v>0</v>
      </c>
      <c r="LO86" s="230">
        <f>+'PPFF 2022'!KB86</f>
        <v>0</v>
      </c>
      <c r="LP86" s="224">
        <f>+'PPFF 2022'!KC86</f>
        <v>0</v>
      </c>
      <c r="LQ86" s="230">
        <f>+'PPFF 2022'!KD86</f>
        <v>0</v>
      </c>
      <c r="LR86" s="224">
        <f>+'PPFF 2022'!KE86</f>
        <v>0</v>
      </c>
      <c r="LS86" s="230">
        <f>+'PPFF 2022'!KF86</f>
        <v>0</v>
      </c>
      <c r="LT86" s="224">
        <f>+'PPFF 2022'!KG86</f>
        <v>0</v>
      </c>
      <c r="LU86" s="230">
        <f>+'PPFF 2022'!KH86</f>
        <v>0</v>
      </c>
      <c r="LV86" s="234">
        <f>+'PPFF 2022'!KN86</f>
        <v>0</v>
      </c>
      <c r="LW86" s="234">
        <f>+'PPFF 2022'!KP86</f>
        <v>0</v>
      </c>
      <c r="LX86" s="234">
        <f>+'PPFF 2022'!KR86</f>
        <v>0</v>
      </c>
      <c r="LY86" s="234">
        <f>+'PPFF 2022'!KT86</f>
        <v>0</v>
      </c>
      <c r="LZ86" s="234">
        <f>+'PPFF 2022'!KV86</f>
        <v>0</v>
      </c>
      <c r="MA86" s="234">
        <f>+'PPFF 2022'!KX86</f>
        <v>0</v>
      </c>
      <c r="MB86" s="234">
        <f>+'PPFF 2022'!KZ86</f>
        <v>0</v>
      </c>
      <c r="MC86" s="234">
        <f>+'PPFF 2022'!LB86</f>
        <v>0</v>
      </c>
      <c r="MD86" s="234">
        <f>+'PPFF 2022'!LD86</f>
        <v>0</v>
      </c>
      <c r="ME86" s="234">
        <f>+'PPFF 2022'!LF86</f>
        <v>0</v>
      </c>
      <c r="MF86" s="234">
        <f>+'PPFF 2022'!LH86</f>
        <v>0</v>
      </c>
      <c r="MG86" s="234">
        <f>+'PPFF 2022'!LJ86</f>
        <v>0</v>
      </c>
      <c r="MH86" s="190">
        <f>+'PPFF 2022'!LN86/6</f>
        <v>0</v>
      </c>
      <c r="MI86" s="190">
        <f>+'PPFF 2022'!LP86/6</f>
        <v>0</v>
      </c>
      <c r="MJ86" s="190">
        <f>+'PPFF 2022'!LR86/6</f>
        <v>0</v>
      </c>
      <c r="MK86" s="190">
        <f>+'PPFF 2022'!LT86/6</f>
        <v>0</v>
      </c>
      <c r="ML86" s="190">
        <f>+'PPFF 2022'!LV86/6</f>
        <v>0</v>
      </c>
      <c r="MM86" s="190">
        <f>+'PPFF 2022'!LX86/6</f>
        <v>0</v>
      </c>
      <c r="MN86" s="239">
        <f>+'PPFF 2022'!LZ86/6</f>
        <v>0</v>
      </c>
      <c r="MO86" s="190">
        <f>+'PPFF 2022'!MB86/6</f>
        <v>0</v>
      </c>
      <c r="MP86" s="190">
        <f>+'PPFF 2022'!MD86/6</f>
        <v>0</v>
      </c>
      <c r="MQ86" s="190">
        <f>+'PPFF 2022'!MF86/6</f>
        <v>0</v>
      </c>
      <c r="MR86" s="190">
        <f>+'PPFF 2022'!MH86/6</f>
        <v>0</v>
      </c>
      <c r="MS86" s="190">
        <f>+'PPFF 2022'!MJ86/6</f>
        <v>0</v>
      </c>
      <c r="MT86" s="104">
        <f>+'PPFF 2022'!MN86</f>
        <v>0</v>
      </c>
      <c r="MU86" s="104">
        <f>+'PPFF 2022'!MP86</f>
        <v>0</v>
      </c>
      <c r="MV86" s="104">
        <f>+'PPFF 2022'!MR86</f>
        <v>0</v>
      </c>
      <c r="MW86" s="104">
        <f>+'PPFF 2022'!MT86</f>
        <v>0</v>
      </c>
      <c r="MX86" s="104">
        <f>+'PPFF 2022'!MV86</f>
        <v>0</v>
      </c>
      <c r="MY86" s="104">
        <f>+'PPFF 2022'!MX86</f>
        <v>0</v>
      </c>
      <c r="MZ86" s="104">
        <f>+'PPFF 2022'!MZ86</f>
        <v>0</v>
      </c>
      <c r="NA86" s="104">
        <f>+'PPFF 2022'!NB86</f>
        <v>0</v>
      </c>
      <c r="NB86" s="104">
        <f>+'PPFF 2022'!ND86</f>
        <v>0</v>
      </c>
      <c r="NC86" s="104">
        <f>+'PPFF 2022'!NF86</f>
        <v>0</v>
      </c>
      <c r="ND86" s="104">
        <f>+'PPFF 2022'!NH86</f>
        <v>0</v>
      </c>
      <c r="NE86" s="104">
        <f>+'PPFF 2022'!NJ86</f>
        <v>0</v>
      </c>
    </row>
    <row r="87" spans="1:369" s="88" customFormat="1" ht="10.5" x14ac:dyDescent="0.25">
      <c r="A87" s="89" t="s">
        <v>156</v>
      </c>
      <c r="B87" s="90" t="s">
        <v>156</v>
      </c>
      <c r="C87" s="90">
        <v>400</v>
      </c>
      <c r="D87" s="90" t="s">
        <v>349</v>
      </c>
      <c r="E87" s="91" t="s">
        <v>302</v>
      </c>
      <c r="F87" s="92" t="s">
        <v>156</v>
      </c>
      <c r="G87" s="92" t="s">
        <v>352</v>
      </c>
      <c r="H87" s="155">
        <v>83</v>
      </c>
      <c r="I87" s="92" t="s">
        <v>158</v>
      </c>
      <c r="J87" s="171">
        <f>+'PPFF 2022'!J87+'PPFF 2022'!K87</f>
        <v>0</v>
      </c>
      <c r="K87" s="171">
        <f>+'PPFF 2022'!L87+'PPFF 2022'!M87</f>
        <v>0</v>
      </c>
      <c r="L87" s="171">
        <f>+'PPFF 2022'!N87+'PPFF 2022'!O87</f>
        <v>0</v>
      </c>
      <c r="M87" s="171">
        <f>+'PPFF 2022'!P87+'PPFF 2022'!Q87</f>
        <v>0</v>
      </c>
      <c r="N87" s="171">
        <f>+'PPFF 2022'!R87+'PPFF 2022'!S87</f>
        <v>0</v>
      </c>
      <c r="O87" s="171">
        <f>+'PPFF 2022'!T87+'PPFF 2022'!U87</f>
        <v>0</v>
      </c>
      <c r="P87" s="171">
        <f>+'PPFF 2022'!V87+'PPFF 2022'!W87</f>
        <v>0</v>
      </c>
      <c r="Q87" s="171">
        <f>+'PPFF 2022'!X87+'PPFF 2022'!Y87</f>
        <v>0</v>
      </c>
      <c r="R87" s="171">
        <f>+'PPFF 2022'!Z87+'PPFF 2022'!AA87</f>
        <v>0</v>
      </c>
      <c r="S87" s="171">
        <f>+'PPFF 2022'!AB87+'PPFF 2022'!AC87</f>
        <v>0</v>
      </c>
      <c r="T87" s="171">
        <f>+'PPFF 2022'!AD87+'PPFF 2022'!AE87</f>
        <v>0</v>
      </c>
      <c r="U87" s="171">
        <f>+'PPFF 2022'!AF87+'PPFF 2022'!AG87</f>
        <v>0</v>
      </c>
      <c r="V87" s="93">
        <f>+'PPFF 2022'!AM87</f>
        <v>0</v>
      </c>
      <c r="W87" s="95">
        <f>+'PPFF 2022'!AN87</f>
        <v>0</v>
      </c>
      <c r="X87" s="98">
        <f>+('PPFF 2022'!AM87+'PPFF 2022'!AN87)/13</f>
        <v>0</v>
      </c>
      <c r="Y87" s="93">
        <f>+'PPFF 2022'!AO87</f>
        <v>0</v>
      </c>
      <c r="Z87" s="95">
        <f>+'PPFF 2022'!AP87</f>
        <v>0</v>
      </c>
      <c r="AA87" s="98">
        <f>+('PPFF 2022'!AO87+'PPFF 2022'!AP87)/13</f>
        <v>0</v>
      </c>
      <c r="AB87" s="93">
        <f>+'PPFF 2022'!AQ87</f>
        <v>0</v>
      </c>
      <c r="AC87" s="95">
        <f>+'PPFF 2022'!AR87</f>
        <v>0</v>
      </c>
      <c r="AD87" s="98">
        <f t="shared" si="192"/>
        <v>0</v>
      </c>
      <c r="AE87" s="93">
        <f>+'PPFF 2022'!AS87</f>
        <v>0</v>
      </c>
      <c r="AF87" s="95">
        <f>+'PPFF 2022'!AT87</f>
        <v>0</v>
      </c>
      <c r="AG87" s="98">
        <f t="shared" si="193"/>
        <v>0</v>
      </c>
      <c r="AH87" s="93">
        <f>+'PPFF 2022'!AU87</f>
        <v>0</v>
      </c>
      <c r="AI87" s="95">
        <f>+'PPFF 2022'!AV87</f>
        <v>0</v>
      </c>
      <c r="AJ87" s="98">
        <f t="shared" si="194"/>
        <v>0</v>
      </c>
      <c r="AK87" s="93">
        <f>+'PPFF 2022'!AW87</f>
        <v>0</v>
      </c>
      <c r="AL87" s="95">
        <f>+'PPFF 2022'!AX87</f>
        <v>0</v>
      </c>
      <c r="AM87" s="98">
        <f t="shared" si="195"/>
        <v>0</v>
      </c>
      <c r="AN87" s="93">
        <f>+'PPFF 2022'!AY87</f>
        <v>0</v>
      </c>
      <c r="AO87" s="95">
        <f>+'PPFF 2022'!AZ87</f>
        <v>0</v>
      </c>
      <c r="AP87" s="98">
        <f t="shared" si="196"/>
        <v>0</v>
      </c>
      <c r="AQ87" s="93">
        <f>+'PPFF 2022'!BA87</f>
        <v>0</v>
      </c>
      <c r="AR87" s="95">
        <f>+'PPFF 2022'!BB87</f>
        <v>0</v>
      </c>
      <c r="AS87" s="98">
        <f t="shared" si="197"/>
        <v>0</v>
      </c>
      <c r="AT87" s="93">
        <f>+'PPFF 2022'!BC87</f>
        <v>0</v>
      </c>
      <c r="AU87" s="95">
        <f>+'PPFF 2022'!BD87</f>
        <v>0</v>
      </c>
      <c r="AV87" s="98">
        <f t="shared" si="198"/>
        <v>0</v>
      </c>
      <c r="AW87" s="93">
        <f>+'PPFF 2022'!BE87</f>
        <v>0</v>
      </c>
      <c r="AX87" s="95">
        <f>+'PPFF 2022'!BF87</f>
        <v>0</v>
      </c>
      <c r="AY87" s="98">
        <f t="shared" si="199"/>
        <v>0</v>
      </c>
      <c r="AZ87" s="93">
        <f>+'PPFF 2022'!BG87</f>
        <v>0</v>
      </c>
      <c r="BA87" s="95">
        <f>+'PPFF 2022'!BH87</f>
        <v>0</v>
      </c>
      <c r="BB87" s="98">
        <f t="shared" si="200"/>
        <v>0</v>
      </c>
      <c r="BC87" s="93">
        <f>+'PPFF 2022'!BI87</f>
        <v>0</v>
      </c>
      <c r="BD87" s="95">
        <f>+'PPFF 2022'!BJ87</f>
        <v>0</v>
      </c>
      <c r="BE87" s="97">
        <f t="shared" si="201"/>
        <v>0</v>
      </c>
      <c r="BF87" s="107">
        <f>+'PPFF 2022'!BP87</f>
        <v>0</v>
      </c>
      <c r="BG87" s="97">
        <f>+'PPFF 2022'!BQ87</f>
        <v>0</v>
      </c>
      <c r="BH87" s="182">
        <f t="shared" si="202"/>
        <v>0</v>
      </c>
      <c r="BI87" s="107">
        <f>+'PPFF 2022'!BR87</f>
        <v>0</v>
      </c>
      <c r="BJ87" s="97">
        <f>+'PPFF 2022'!BS87</f>
        <v>0</v>
      </c>
      <c r="BK87" s="182">
        <f t="shared" si="203"/>
        <v>0</v>
      </c>
      <c r="BL87" s="107">
        <f>+'PPFF 2022'!BT87</f>
        <v>0</v>
      </c>
      <c r="BM87" s="97">
        <f>+'PPFF 2022'!BU87</f>
        <v>0</v>
      </c>
      <c r="BN87" s="182">
        <f t="shared" si="204"/>
        <v>0</v>
      </c>
      <c r="BO87" s="107">
        <f>+'PPFF 2022'!BV87</f>
        <v>0</v>
      </c>
      <c r="BP87" s="97">
        <f>+'PPFF 2022'!BW87</f>
        <v>0</v>
      </c>
      <c r="BQ87" s="182">
        <f t="shared" si="205"/>
        <v>0</v>
      </c>
      <c r="BR87" s="107">
        <f>+'PPFF 2022'!BX87</f>
        <v>0</v>
      </c>
      <c r="BS87" s="97">
        <f>+'PPFF 2022'!BY87</f>
        <v>0</v>
      </c>
      <c r="BT87" s="182">
        <f t="shared" si="206"/>
        <v>0</v>
      </c>
      <c r="BU87" s="107">
        <f>+'PPFF 2022'!BZ87</f>
        <v>0</v>
      </c>
      <c r="BV87" s="97">
        <f>+'PPFF 2022'!CA87</f>
        <v>0</v>
      </c>
      <c r="BW87" s="182">
        <f t="shared" si="207"/>
        <v>0</v>
      </c>
      <c r="BX87" s="107">
        <f>+'PPFF 2022'!CB87</f>
        <v>0</v>
      </c>
      <c r="BY87" s="97">
        <f>+'PPFF 2022'!CC87</f>
        <v>0</v>
      </c>
      <c r="BZ87" s="182">
        <f t="shared" si="208"/>
        <v>0</v>
      </c>
      <c r="CA87" s="107">
        <f>+'PPFF 2022'!CD87</f>
        <v>0</v>
      </c>
      <c r="CB87" s="97">
        <f>+'PPFF 2022'!CE87</f>
        <v>0</v>
      </c>
      <c r="CC87" s="182">
        <f t="shared" si="209"/>
        <v>0</v>
      </c>
      <c r="CD87" s="107">
        <f>+'PPFF 2022'!CF87</f>
        <v>0</v>
      </c>
      <c r="CE87" s="97">
        <f>+'PPFF 2022'!CG87</f>
        <v>0</v>
      </c>
      <c r="CF87" s="182">
        <f t="shared" si="210"/>
        <v>0</v>
      </c>
      <c r="CG87" s="107">
        <f>+'PPFF 2022'!CH87</f>
        <v>0</v>
      </c>
      <c r="CH87" s="97">
        <f>+'PPFF 2022'!CI87</f>
        <v>0</v>
      </c>
      <c r="CI87" s="182">
        <f t="shared" si="211"/>
        <v>0</v>
      </c>
      <c r="CJ87" s="107">
        <f>+'PPFF 2022'!CJ87</f>
        <v>0</v>
      </c>
      <c r="CK87" s="97">
        <f>+'PPFF 2022'!CK87</f>
        <v>0</v>
      </c>
      <c r="CL87" s="182">
        <f t="shared" si="212"/>
        <v>0</v>
      </c>
      <c r="CM87" s="107">
        <f>+'PPFF 2022'!CL87</f>
        <v>0</v>
      </c>
      <c r="CN87" s="97">
        <f>+'PPFF 2022'!CM87</f>
        <v>0</v>
      </c>
      <c r="CO87" s="187">
        <f t="shared" si="213"/>
        <v>0</v>
      </c>
      <c r="CP87" s="109">
        <f>+'PPFF 2022'!CS87</f>
        <v>0</v>
      </c>
      <c r="CQ87" s="111">
        <f>+'PPFF 2022'!CT87</f>
        <v>0</v>
      </c>
      <c r="CR87" s="98">
        <f t="shared" si="214"/>
        <v>0</v>
      </c>
      <c r="CS87" s="109">
        <f>+'PPFF 2022'!CU87</f>
        <v>0</v>
      </c>
      <c r="CT87" s="111">
        <f>+'PPFF 2022'!CV87</f>
        <v>0</v>
      </c>
      <c r="CU87" s="98">
        <f t="shared" si="215"/>
        <v>0</v>
      </c>
      <c r="CV87" s="109">
        <f>+'PPFF 2022'!CW87</f>
        <v>0</v>
      </c>
      <c r="CW87" s="111">
        <f>+'PPFF 2022'!CX87</f>
        <v>0</v>
      </c>
      <c r="CX87" s="98">
        <f t="shared" si="216"/>
        <v>0</v>
      </c>
      <c r="CY87" s="109">
        <f>+'PPFF 2022'!CY87</f>
        <v>0</v>
      </c>
      <c r="CZ87" s="111">
        <f>+'PPFF 2022'!CZ87</f>
        <v>0</v>
      </c>
      <c r="DA87" s="98">
        <f t="shared" si="217"/>
        <v>0</v>
      </c>
      <c r="DB87" s="109">
        <f>+'PPFF 2022'!DA87</f>
        <v>0</v>
      </c>
      <c r="DC87" s="111">
        <f>+'PPFF 2022'!DB87</f>
        <v>0</v>
      </c>
      <c r="DD87" s="98">
        <f t="shared" si="218"/>
        <v>0</v>
      </c>
      <c r="DE87" s="109">
        <f>+'PPFF 2022'!DC87</f>
        <v>0</v>
      </c>
      <c r="DF87" s="111">
        <f>+'PPFF 2022'!DD87</f>
        <v>0</v>
      </c>
      <c r="DG87" s="98">
        <f t="shared" si="219"/>
        <v>0</v>
      </c>
      <c r="DH87" s="109">
        <f>+'PPFF 2022'!DE87</f>
        <v>0</v>
      </c>
      <c r="DI87" s="111">
        <f>+'PPFF 2022'!DF87</f>
        <v>0</v>
      </c>
      <c r="DJ87" s="98">
        <f t="shared" si="220"/>
        <v>0</v>
      </c>
      <c r="DK87" s="109">
        <f>+'PPFF 2022'!DG87</f>
        <v>0</v>
      </c>
      <c r="DL87" s="111">
        <f>+'PPFF 2022'!DH87</f>
        <v>0</v>
      </c>
      <c r="DM87" s="98">
        <f t="shared" si="221"/>
        <v>0</v>
      </c>
      <c r="DN87" s="109">
        <f>+'PPFF 2022'!DI87</f>
        <v>0</v>
      </c>
      <c r="DO87" s="111">
        <f>+'PPFF 2022'!DJ87</f>
        <v>0</v>
      </c>
      <c r="DP87" s="98">
        <f t="shared" si="222"/>
        <v>0</v>
      </c>
      <c r="DQ87" s="109">
        <f>+'PPFF 2022'!DK87</f>
        <v>0</v>
      </c>
      <c r="DR87" s="111">
        <f>+'PPFF 2022'!DL87</f>
        <v>0</v>
      </c>
      <c r="DS87" s="98">
        <f t="shared" si="223"/>
        <v>0</v>
      </c>
      <c r="DT87" s="109">
        <f>+'PPFF 2022'!DM87</f>
        <v>0</v>
      </c>
      <c r="DU87" s="111">
        <f>+'PPFF 2022'!DN87</f>
        <v>0</v>
      </c>
      <c r="DV87" s="98">
        <f t="shared" si="224"/>
        <v>0</v>
      </c>
      <c r="DW87" s="109">
        <f>+'PPFF 2022'!DO87</f>
        <v>0</v>
      </c>
      <c r="DX87" s="111">
        <f>+'PPFF 2022'!DP87</f>
        <v>0</v>
      </c>
      <c r="DY87" s="107">
        <f t="shared" si="225"/>
        <v>0</v>
      </c>
      <c r="DZ87" s="109">
        <f>+'PPFF 2022'!DV87</f>
        <v>0</v>
      </c>
      <c r="EA87" s="111">
        <f>+'PPFF 2022'!DW87</f>
        <v>0</v>
      </c>
      <c r="EB87" s="98">
        <f t="shared" si="226"/>
        <v>0</v>
      </c>
      <c r="EC87" s="111">
        <f>+'PPFF 2022'!DX87</f>
        <v>0</v>
      </c>
      <c r="ED87" s="111">
        <f>+'PPFF 2022'!DY87</f>
        <v>0</v>
      </c>
      <c r="EE87" s="98">
        <f t="shared" si="227"/>
        <v>0</v>
      </c>
      <c r="EF87" s="111">
        <f>+'PPFF 2022'!DZ87</f>
        <v>0</v>
      </c>
      <c r="EG87" s="111">
        <f>+'PPFF 2022'!EA87</f>
        <v>0</v>
      </c>
      <c r="EH87" s="98">
        <f t="shared" si="228"/>
        <v>0</v>
      </c>
      <c r="EI87" s="111">
        <f>+'PPFF 2022'!EB87</f>
        <v>0</v>
      </c>
      <c r="EJ87" s="111">
        <f>+'PPFF 2022'!EC87</f>
        <v>0</v>
      </c>
      <c r="EK87" s="98">
        <f t="shared" si="229"/>
        <v>0</v>
      </c>
      <c r="EL87" s="111">
        <f>+'PPFF 2022'!ED87</f>
        <v>0</v>
      </c>
      <c r="EM87" s="111">
        <f>+'PPFF 2022'!EE87</f>
        <v>0</v>
      </c>
      <c r="EN87" s="98">
        <f t="shared" si="230"/>
        <v>0</v>
      </c>
      <c r="EO87" s="111">
        <f>+'PPFF 2022'!EF87</f>
        <v>0</v>
      </c>
      <c r="EP87" s="111">
        <f>+'PPFF 2022'!EG87</f>
        <v>0</v>
      </c>
      <c r="EQ87" s="98">
        <f t="shared" si="231"/>
        <v>0</v>
      </c>
      <c r="ER87" s="111">
        <f>+'PPFF 2022'!EH87</f>
        <v>0</v>
      </c>
      <c r="ES87" s="111">
        <f>+'PPFF 2022'!EI87</f>
        <v>0</v>
      </c>
      <c r="ET87" s="98">
        <f t="shared" si="232"/>
        <v>0</v>
      </c>
      <c r="EU87" s="111">
        <f>+'PPFF 2022'!EJ87</f>
        <v>0</v>
      </c>
      <c r="EV87" s="111">
        <f>+'PPFF 2022'!EK87</f>
        <v>0</v>
      </c>
      <c r="EW87" s="98">
        <f t="shared" si="233"/>
        <v>0</v>
      </c>
      <c r="EX87" s="111">
        <f>+'PPFF 2022'!EL87</f>
        <v>0</v>
      </c>
      <c r="EY87" s="111">
        <f>+'PPFF 2022'!EM87</f>
        <v>0</v>
      </c>
      <c r="EZ87" s="98">
        <f t="shared" si="234"/>
        <v>0</v>
      </c>
      <c r="FA87" s="111">
        <f>+'PPFF 2022'!EN87</f>
        <v>0</v>
      </c>
      <c r="FB87" s="111">
        <f>+'PPFF 2022'!EO87</f>
        <v>0</v>
      </c>
      <c r="FC87" s="98">
        <f t="shared" si="235"/>
        <v>0</v>
      </c>
      <c r="FD87" s="111">
        <f>+'PPFF 2022'!EP87</f>
        <v>0</v>
      </c>
      <c r="FE87" s="111">
        <f>+'PPFF 2022'!EQ87</f>
        <v>0</v>
      </c>
      <c r="FF87" s="98">
        <f t="shared" si="236"/>
        <v>0</v>
      </c>
      <c r="FG87" s="111">
        <f>+'PPFF 2022'!ER87</f>
        <v>0</v>
      </c>
      <c r="FH87" s="111">
        <f>+'PPFF 2022'!ES87</f>
        <v>0</v>
      </c>
      <c r="FI87" s="97">
        <f t="shared" si="237"/>
        <v>0</v>
      </c>
      <c r="FJ87" s="108">
        <f>+'PPFF 2022'!EY87</f>
        <v>0</v>
      </c>
      <c r="FK87" s="103">
        <f>+'PPFF 2022'!EZ87</f>
        <v>0</v>
      </c>
      <c r="FL87" s="193">
        <f t="shared" si="238"/>
        <v>0</v>
      </c>
      <c r="FM87" s="203">
        <f>+'PPFF 2022'!FA87</f>
        <v>0</v>
      </c>
      <c r="FN87" s="204">
        <f>+'PPFF 2022'!FB87</f>
        <v>0</v>
      </c>
      <c r="FO87" s="202">
        <f t="shared" si="239"/>
        <v>0</v>
      </c>
      <c r="FP87" s="203">
        <f>+'PPFF 2022'!FC87</f>
        <v>0</v>
      </c>
      <c r="FQ87" s="204">
        <f>+'PPFF 2022'!FD87</f>
        <v>0</v>
      </c>
      <c r="FR87" s="202">
        <f t="shared" si="240"/>
        <v>0</v>
      </c>
      <c r="FS87" s="203">
        <f>+'PPFF 2022'!FE87</f>
        <v>0</v>
      </c>
      <c r="FT87" s="204">
        <f>+'PPFF 2022'!FF87</f>
        <v>0</v>
      </c>
      <c r="FU87" s="202">
        <f t="shared" si="241"/>
        <v>0</v>
      </c>
      <c r="FV87" s="203">
        <f>+'PPFF 2022'!FG87</f>
        <v>0</v>
      </c>
      <c r="FW87" s="204">
        <f>+'PPFF 2022'!FH87</f>
        <v>0</v>
      </c>
      <c r="FX87" s="202">
        <f t="shared" si="242"/>
        <v>0</v>
      </c>
      <c r="FY87" s="203">
        <f>+'PPFF 2022'!FI87</f>
        <v>0</v>
      </c>
      <c r="FZ87" s="204">
        <f>+'PPFF 2022'!FJ87</f>
        <v>0</v>
      </c>
      <c r="GA87" s="202">
        <f t="shared" si="243"/>
        <v>0</v>
      </c>
      <c r="GB87" s="203">
        <f>+'PPFF 2022'!FK87</f>
        <v>0</v>
      </c>
      <c r="GC87" s="204">
        <f>+'PPFF 2022'!FL87</f>
        <v>0</v>
      </c>
      <c r="GD87" s="202">
        <f t="shared" si="244"/>
        <v>0</v>
      </c>
      <c r="GE87" s="203">
        <f>+'PPFF 2022'!FM87</f>
        <v>0</v>
      </c>
      <c r="GF87" s="204">
        <f>+'PPFF 2022'!FN87</f>
        <v>0</v>
      </c>
      <c r="GG87" s="202">
        <f t="shared" si="245"/>
        <v>0</v>
      </c>
      <c r="GH87" s="203">
        <f>+'PPFF 2022'!FO87</f>
        <v>0</v>
      </c>
      <c r="GI87" s="204">
        <f>+'PPFF 2022'!FP87</f>
        <v>0</v>
      </c>
      <c r="GJ87" s="202">
        <f t="shared" si="246"/>
        <v>0</v>
      </c>
      <c r="GK87" s="203">
        <f>+'PPFF 2022'!FQ87</f>
        <v>0</v>
      </c>
      <c r="GL87" s="204">
        <f>+'PPFF 2022'!FR87</f>
        <v>0</v>
      </c>
      <c r="GM87" s="202">
        <f t="shared" si="247"/>
        <v>0</v>
      </c>
      <c r="GN87" s="203">
        <f>+'PPFF 2022'!FS87</f>
        <v>0</v>
      </c>
      <c r="GO87" s="204">
        <f>+'PPFF 2022'!FT87</f>
        <v>0</v>
      </c>
      <c r="GP87" s="202">
        <f t="shared" si="248"/>
        <v>0</v>
      </c>
      <c r="GQ87" s="203">
        <f>+'PPFF 2022'!FU87</f>
        <v>0</v>
      </c>
      <c r="GR87" s="204">
        <f>+'PPFF 2022'!FV87</f>
        <v>0</v>
      </c>
      <c r="GS87" s="209">
        <f t="shared" si="249"/>
        <v>0</v>
      </c>
      <c r="GT87" s="203">
        <f>+'PPFF 2022'!GB87</f>
        <v>0</v>
      </c>
      <c r="GU87" s="204">
        <f>+'PPFF 2022'!GC87</f>
        <v>0</v>
      </c>
      <c r="GV87" s="202">
        <f t="shared" si="250"/>
        <v>0</v>
      </c>
      <c r="GW87" s="203">
        <f>+'PPFF 2022'!GD87</f>
        <v>0</v>
      </c>
      <c r="GX87" s="204">
        <f>+'PPFF 2022'!GE87</f>
        <v>0</v>
      </c>
      <c r="GY87" s="202">
        <f t="shared" si="251"/>
        <v>0</v>
      </c>
      <c r="GZ87" s="203">
        <f>+'PPFF 2022'!GF87</f>
        <v>0</v>
      </c>
      <c r="HA87" s="204">
        <f>+'PPFF 2022'!GG87</f>
        <v>0</v>
      </c>
      <c r="HB87" s="202">
        <f t="shared" si="252"/>
        <v>0</v>
      </c>
      <c r="HC87" s="203">
        <f>+'PPFF 2022'!GH87</f>
        <v>0</v>
      </c>
      <c r="HD87" s="204">
        <f>+'PPFF 2022'!GI87</f>
        <v>0</v>
      </c>
      <c r="HE87" s="202">
        <f t="shared" si="253"/>
        <v>0</v>
      </c>
      <c r="HF87" s="203">
        <f>+'PPFF 2022'!GJ87</f>
        <v>0</v>
      </c>
      <c r="HG87" s="204">
        <f>+'PPFF 2022'!GK87</f>
        <v>0</v>
      </c>
      <c r="HH87" s="202">
        <f t="shared" si="254"/>
        <v>0</v>
      </c>
      <c r="HI87" s="203">
        <f>+'PPFF 2022'!GL87</f>
        <v>0</v>
      </c>
      <c r="HJ87" s="204">
        <f>+'PPFF 2022'!GM87</f>
        <v>0</v>
      </c>
      <c r="HK87" s="202">
        <f t="shared" si="255"/>
        <v>0</v>
      </c>
      <c r="HL87" s="203">
        <f>+'PPFF 2022'!GN87</f>
        <v>0</v>
      </c>
      <c r="HM87" s="204">
        <f>+'PPFF 2022'!GO87</f>
        <v>0</v>
      </c>
      <c r="HN87" s="202">
        <f t="shared" si="256"/>
        <v>0</v>
      </c>
      <c r="HO87" s="203">
        <f>+'PPFF 2022'!GP87</f>
        <v>0</v>
      </c>
      <c r="HP87" s="204">
        <f>+'PPFF 2022'!GQ87</f>
        <v>0</v>
      </c>
      <c r="HQ87" s="202">
        <f t="shared" si="257"/>
        <v>0</v>
      </c>
      <c r="HR87" s="203">
        <f>+'PPFF 2022'!GR87</f>
        <v>0</v>
      </c>
      <c r="HS87" s="204">
        <f>+'PPFF 2022'!GS87</f>
        <v>0</v>
      </c>
      <c r="HT87" s="202">
        <f t="shared" si="258"/>
        <v>0</v>
      </c>
      <c r="HU87" s="203">
        <f>+'PPFF 2022'!GT87</f>
        <v>0</v>
      </c>
      <c r="HV87" s="204">
        <f>+'PPFF 2022'!GU87</f>
        <v>0</v>
      </c>
      <c r="HW87" s="202">
        <f t="shared" si="259"/>
        <v>0</v>
      </c>
      <c r="HX87" s="203">
        <f>+'PPFF 2022'!GV87</f>
        <v>0</v>
      </c>
      <c r="HY87" s="204">
        <f>+'PPFF 2022'!GW87</f>
        <v>0</v>
      </c>
      <c r="HZ87" s="202">
        <f t="shared" si="260"/>
        <v>0</v>
      </c>
      <c r="IA87" s="203">
        <f>+'PPFF 2022'!GX87</f>
        <v>0</v>
      </c>
      <c r="IB87" s="204">
        <f>+'PPFF 2022'!GY87</f>
        <v>0</v>
      </c>
      <c r="IC87" s="209">
        <f t="shared" si="261"/>
        <v>0</v>
      </c>
      <c r="ID87" s="203">
        <f>+'PPFF 2022'!HE87</f>
        <v>0</v>
      </c>
      <c r="IE87" s="204">
        <f>+'PPFF 2022'!HF87</f>
        <v>0</v>
      </c>
      <c r="IF87" s="215">
        <f t="shared" si="262"/>
        <v>0</v>
      </c>
      <c r="IG87" s="203">
        <f>+'PPFF 2022'!HG87</f>
        <v>0</v>
      </c>
      <c r="IH87" s="204">
        <f>+'PPFF 2022'!HH87</f>
        <v>0</v>
      </c>
      <c r="II87" s="215">
        <f t="shared" si="263"/>
        <v>0</v>
      </c>
      <c r="IJ87" s="203">
        <f>+'PPFF 2022'!HI87</f>
        <v>0</v>
      </c>
      <c r="IK87" s="204">
        <f>+'PPFF 2022'!HJ87</f>
        <v>0</v>
      </c>
      <c r="IL87" s="215">
        <f t="shared" si="264"/>
        <v>0</v>
      </c>
      <c r="IM87" s="203">
        <f>+'PPFF 2022'!HK87</f>
        <v>0</v>
      </c>
      <c r="IN87" s="204">
        <f>+'PPFF 2022'!HL87</f>
        <v>0</v>
      </c>
      <c r="IO87" s="215">
        <f t="shared" si="265"/>
        <v>0</v>
      </c>
      <c r="IP87" s="203">
        <f>+'PPFF 2022'!HM87</f>
        <v>0</v>
      </c>
      <c r="IQ87" s="204">
        <f>+'PPFF 2022'!HN87</f>
        <v>0</v>
      </c>
      <c r="IR87" s="215">
        <f t="shared" si="266"/>
        <v>0</v>
      </c>
      <c r="IS87" s="203">
        <f>+'PPFF 2022'!HO87</f>
        <v>0</v>
      </c>
      <c r="IT87" s="204">
        <f>+'PPFF 2022'!HP87</f>
        <v>0</v>
      </c>
      <c r="IU87" s="215">
        <f t="shared" si="267"/>
        <v>0</v>
      </c>
      <c r="IV87" s="203">
        <f>+'PPFF 2022'!HQ87</f>
        <v>0</v>
      </c>
      <c r="IW87" s="204">
        <f>+'PPFF 2022'!HR87</f>
        <v>0</v>
      </c>
      <c r="IX87" s="215">
        <f t="shared" si="268"/>
        <v>0</v>
      </c>
      <c r="IY87" s="203">
        <f>+'PPFF 2022'!HS87</f>
        <v>0</v>
      </c>
      <c r="IZ87" s="204">
        <f>+'PPFF 2022'!HT87</f>
        <v>0</v>
      </c>
      <c r="JA87" s="215">
        <f t="shared" si="269"/>
        <v>0</v>
      </c>
      <c r="JB87" s="203">
        <f>+'PPFF 2022'!HU87</f>
        <v>0</v>
      </c>
      <c r="JC87" s="204">
        <f>+'PPFF 2022'!HV87</f>
        <v>0</v>
      </c>
      <c r="JD87" s="215">
        <f t="shared" si="270"/>
        <v>0</v>
      </c>
      <c r="JE87" s="203">
        <f>+'PPFF 2022'!HW87</f>
        <v>0</v>
      </c>
      <c r="JF87" s="204">
        <f>+'PPFF 2022'!HX87</f>
        <v>0</v>
      </c>
      <c r="JG87" s="215">
        <f t="shared" si="271"/>
        <v>0</v>
      </c>
      <c r="JH87" s="203">
        <f>+'PPFF 2022'!HY87</f>
        <v>0</v>
      </c>
      <c r="JI87" s="204">
        <f>+'PPFF 2022'!HZ87</f>
        <v>0</v>
      </c>
      <c r="JJ87" s="215">
        <f t="shared" si="272"/>
        <v>0</v>
      </c>
      <c r="JK87" s="203">
        <f>+'PPFF 2022'!IA87</f>
        <v>0</v>
      </c>
      <c r="JL87" s="204">
        <f>+'PPFF 2022'!IB87</f>
        <v>0</v>
      </c>
      <c r="JM87" s="218">
        <f t="shared" si="273"/>
        <v>0</v>
      </c>
      <c r="JN87" s="224">
        <f>+'PPFF 2022'!IH87</f>
        <v>0</v>
      </c>
      <c r="JO87" s="225">
        <f>+'PPFF 2022'!II87</f>
        <v>0</v>
      </c>
      <c r="JP87" s="212">
        <f t="shared" si="274"/>
        <v>0</v>
      </c>
      <c r="JQ87" s="224">
        <f>+'PPFF 2022'!IJ87</f>
        <v>0</v>
      </c>
      <c r="JR87" s="225">
        <f>+'PPFF 2022'!IK87</f>
        <v>0</v>
      </c>
      <c r="JS87" s="212">
        <f t="shared" si="275"/>
        <v>0</v>
      </c>
      <c r="JT87" s="224">
        <f>+'PPFF 2022'!IL87</f>
        <v>0</v>
      </c>
      <c r="JU87" s="225">
        <f>+'PPFF 2022'!IM87</f>
        <v>0</v>
      </c>
      <c r="JV87" s="212">
        <f t="shared" si="276"/>
        <v>0</v>
      </c>
      <c r="JW87" s="224">
        <f>+'PPFF 2022'!IN87</f>
        <v>0</v>
      </c>
      <c r="JX87" s="225">
        <f>+'PPFF 2022'!IO87</f>
        <v>0</v>
      </c>
      <c r="JY87" s="212">
        <f t="shared" si="277"/>
        <v>0</v>
      </c>
      <c r="JZ87" s="224">
        <f>+'PPFF 2022'!IP87</f>
        <v>0</v>
      </c>
      <c r="KA87" s="225">
        <f>+'PPFF 2022'!IQ87</f>
        <v>0</v>
      </c>
      <c r="KB87" s="212">
        <f t="shared" si="278"/>
        <v>0</v>
      </c>
      <c r="KC87" s="224">
        <f>+'PPFF 2022'!IR87</f>
        <v>0</v>
      </c>
      <c r="KD87" s="225">
        <f>+'PPFF 2022'!IS87</f>
        <v>0</v>
      </c>
      <c r="KE87" s="212">
        <f t="shared" si="279"/>
        <v>0</v>
      </c>
      <c r="KF87" s="224">
        <f>+'PPFF 2022'!IT87</f>
        <v>0</v>
      </c>
      <c r="KG87" s="225">
        <f>+'PPFF 2022'!IU87</f>
        <v>0</v>
      </c>
      <c r="KH87" s="212">
        <f t="shared" si="280"/>
        <v>0</v>
      </c>
      <c r="KI87" s="224">
        <f>+'PPFF 2022'!IV87</f>
        <v>0</v>
      </c>
      <c r="KJ87" s="225">
        <f>+'PPFF 2022'!IW87</f>
        <v>0</v>
      </c>
      <c r="KK87" s="212">
        <f t="shared" si="281"/>
        <v>0</v>
      </c>
      <c r="KL87" s="224">
        <f>+'PPFF 2022'!IX87</f>
        <v>0</v>
      </c>
      <c r="KM87" s="225">
        <f>+'PPFF 2022'!IY87</f>
        <v>0</v>
      </c>
      <c r="KN87" s="212">
        <f t="shared" si="282"/>
        <v>0</v>
      </c>
      <c r="KO87" s="224">
        <f>+'PPFF 2022'!IZ87</f>
        <v>0</v>
      </c>
      <c r="KP87" s="225">
        <f>+'PPFF 2022'!JA87</f>
        <v>0</v>
      </c>
      <c r="KQ87" s="212">
        <f t="shared" si="283"/>
        <v>0</v>
      </c>
      <c r="KR87" s="224">
        <f>+'PPFF 2022'!JB87</f>
        <v>0</v>
      </c>
      <c r="KS87" s="225">
        <f>+'PPFF 2022'!JC87</f>
        <v>0</v>
      </c>
      <c r="KT87" s="212">
        <f t="shared" si="284"/>
        <v>0</v>
      </c>
      <c r="KU87" s="224">
        <f>+'PPFF 2022'!JD87</f>
        <v>0</v>
      </c>
      <c r="KV87" s="225">
        <f>+'PPFF 2022'!JE87</f>
        <v>0</v>
      </c>
      <c r="KW87" s="212">
        <f t="shared" si="285"/>
        <v>0</v>
      </c>
      <c r="KX87" s="224">
        <f>+'PPFF 2022'!JK87</f>
        <v>0</v>
      </c>
      <c r="KY87" s="230">
        <f>+'PPFF 2022'!JL87</f>
        <v>0</v>
      </c>
      <c r="KZ87" s="224">
        <f>+'PPFF 2022'!JM87</f>
        <v>0</v>
      </c>
      <c r="LA87" s="230">
        <f>+'PPFF 2022'!JN87</f>
        <v>0</v>
      </c>
      <c r="LB87" s="224">
        <f>+'PPFF 2022'!JO87</f>
        <v>0</v>
      </c>
      <c r="LC87" s="230">
        <f>+'PPFF 2022'!JP87</f>
        <v>0</v>
      </c>
      <c r="LD87" s="224">
        <f>+'PPFF 2022'!JQ87</f>
        <v>0</v>
      </c>
      <c r="LE87" s="230">
        <f>+'PPFF 2022'!JR87</f>
        <v>0</v>
      </c>
      <c r="LF87" s="224">
        <f>+'PPFF 2022'!JS87</f>
        <v>0</v>
      </c>
      <c r="LG87" s="230">
        <f>+'PPFF 2022'!JT87</f>
        <v>0</v>
      </c>
      <c r="LH87" s="224">
        <f>+'PPFF 2022'!JU87</f>
        <v>0</v>
      </c>
      <c r="LI87" s="230">
        <f>+'PPFF 2022'!JV87</f>
        <v>0</v>
      </c>
      <c r="LJ87" s="224">
        <f>+'PPFF 2022'!JW87</f>
        <v>0</v>
      </c>
      <c r="LK87" s="230">
        <f>+'PPFF 2022'!JX87</f>
        <v>0</v>
      </c>
      <c r="LL87" s="224">
        <f>+'PPFF 2022'!JY87</f>
        <v>0</v>
      </c>
      <c r="LM87" s="230">
        <f>+'PPFF 2022'!JZ87</f>
        <v>0</v>
      </c>
      <c r="LN87" s="224">
        <f>+'PPFF 2022'!KA87</f>
        <v>0</v>
      </c>
      <c r="LO87" s="230">
        <f>+'PPFF 2022'!KB87</f>
        <v>0</v>
      </c>
      <c r="LP87" s="224">
        <f>+'PPFF 2022'!KC87</f>
        <v>0</v>
      </c>
      <c r="LQ87" s="230">
        <f>+'PPFF 2022'!KD87</f>
        <v>0</v>
      </c>
      <c r="LR87" s="224">
        <f>+'PPFF 2022'!KE87</f>
        <v>0</v>
      </c>
      <c r="LS87" s="230">
        <f>+'PPFF 2022'!KF87</f>
        <v>0</v>
      </c>
      <c r="LT87" s="224">
        <f>+'PPFF 2022'!KG87</f>
        <v>0</v>
      </c>
      <c r="LU87" s="230">
        <f>+'PPFF 2022'!KH87</f>
        <v>0</v>
      </c>
      <c r="LV87" s="234">
        <f>+'PPFF 2022'!KN87</f>
        <v>0</v>
      </c>
      <c r="LW87" s="234">
        <f>+'PPFF 2022'!KP87</f>
        <v>0</v>
      </c>
      <c r="LX87" s="234">
        <f>+'PPFF 2022'!KR87</f>
        <v>0</v>
      </c>
      <c r="LY87" s="234">
        <f>+'PPFF 2022'!KT87</f>
        <v>0</v>
      </c>
      <c r="LZ87" s="234">
        <f>+'PPFF 2022'!KV87</f>
        <v>0</v>
      </c>
      <c r="MA87" s="234">
        <f>+'PPFF 2022'!KX87</f>
        <v>0</v>
      </c>
      <c r="MB87" s="234">
        <f>+'PPFF 2022'!KZ87</f>
        <v>0</v>
      </c>
      <c r="MC87" s="234">
        <f>+'PPFF 2022'!LB87</f>
        <v>0</v>
      </c>
      <c r="MD87" s="234">
        <f>+'PPFF 2022'!LD87</f>
        <v>0</v>
      </c>
      <c r="ME87" s="234">
        <f>+'PPFF 2022'!LF87</f>
        <v>0</v>
      </c>
      <c r="MF87" s="234">
        <f>+'PPFF 2022'!LH87</f>
        <v>0</v>
      </c>
      <c r="MG87" s="234">
        <f>+'PPFF 2022'!LJ87</f>
        <v>0</v>
      </c>
      <c r="MH87" s="190">
        <f>+'PPFF 2022'!LN87/6</f>
        <v>0</v>
      </c>
      <c r="MI87" s="190">
        <f>+'PPFF 2022'!LP87/6</f>
        <v>0</v>
      </c>
      <c r="MJ87" s="190">
        <f>+'PPFF 2022'!LR87/6</f>
        <v>0</v>
      </c>
      <c r="MK87" s="190">
        <f>+'PPFF 2022'!LT87/6</f>
        <v>0</v>
      </c>
      <c r="ML87" s="190">
        <f>+'PPFF 2022'!LV87/6</f>
        <v>0</v>
      </c>
      <c r="MM87" s="190">
        <f>+'PPFF 2022'!LX87/6</f>
        <v>0</v>
      </c>
      <c r="MN87" s="239">
        <f>+'PPFF 2022'!LZ87/6</f>
        <v>0</v>
      </c>
      <c r="MO87" s="190">
        <f>+'PPFF 2022'!MB87/6</f>
        <v>0</v>
      </c>
      <c r="MP87" s="190">
        <f>+'PPFF 2022'!MD87/6</f>
        <v>0</v>
      </c>
      <c r="MQ87" s="190">
        <f>+'PPFF 2022'!MF87/6</f>
        <v>0</v>
      </c>
      <c r="MR87" s="190">
        <f>+'PPFF 2022'!MH87/6</f>
        <v>0</v>
      </c>
      <c r="MS87" s="190">
        <f>+'PPFF 2022'!MJ87/6</f>
        <v>0</v>
      </c>
      <c r="MT87" s="104">
        <f>+'PPFF 2022'!MN87</f>
        <v>0</v>
      </c>
      <c r="MU87" s="104">
        <f>+'PPFF 2022'!MP87</f>
        <v>0</v>
      </c>
      <c r="MV87" s="104">
        <f>+'PPFF 2022'!MR87</f>
        <v>0</v>
      </c>
      <c r="MW87" s="104">
        <f>+'PPFF 2022'!MT87</f>
        <v>0</v>
      </c>
      <c r="MX87" s="104">
        <f>+'PPFF 2022'!MV87</f>
        <v>0</v>
      </c>
      <c r="MY87" s="104">
        <f>+'PPFF 2022'!MX87</f>
        <v>0</v>
      </c>
      <c r="MZ87" s="104">
        <f>+'PPFF 2022'!MZ87</f>
        <v>0</v>
      </c>
      <c r="NA87" s="104">
        <f>+'PPFF 2022'!NB87</f>
        <v>0</v>
      </c>
      <c r="NB87" s="104">
        <f>+'PPFF 2022'!ND87</f>
        <v>0</v>
      </c>
      <c r="NC87" s="104">
        <f>+'PPFF 2022'!NF87</f>
        <v>0</v>
      </c>
      <c r="ND87" s="104">
        <f>+'PPFF 2022'!NH87</f>
        <v>0</v>
      </c>
      <c r="NE87" s="104">
        <f>+'PPFF 2022'!NJ87</f>
        <v>0</v>
      </c>
    </row>
    <row r="88" spans="1:369" s="88" customFormat="1" ht="10.5" x14ac:dyDescent="0.25">
      <c r="A88" s="89" t="s">
        <v>156</v>
      </c>
      <c r="B88" s="90" t="s">
        <v>156</v>
      </c>
      <c r="C88" s="90">
        <v>400</v>
      </c>
      <c r="D88" s="90" t="s">
        <v>349</v>
      </c>
      <c r="E88" s="91" t="s">
        <v>302</v>
      </c>
      <c r="F88" s="92" t="s">
        <v>156</v>
      </c>
      <c r="G88" s="92" t="s">
        <v>352</v>
      </c>
      <c r="H88" s="155">
        <v>84</v>
      </c>
      <c r="I88" s="92" t="s">
        <v>159</v>
      </c>
      <c r="J88" s="171">
        <f>+'PPFF 2022'!J88+'PPFF 2022'!K88</f>
        <v>0</v>
      </c>
      <c r="K88" s="171">
        <f>+'PPFF 2022'!L88+'PPFF 2022'!M88</f>
        <v>0</v>
      </c>
      <c r="L88" s="171">
        <f>+'PPFF 2022'!N88+'PPFF 2022'!O88</f>
        <v>0</v>
      </c>
      <c r="M88" s="171">
        <f>+'PPFF 2022'!P88+'PPFF 2022'!Q88</f>
        <v>0</v>
      </c>
      <c r="N88" s="171">
        <f>+'PPFF 2022'!R88+'PPFF 2022'!S88</f>
        <v>0</v>
      </c>
      <c r="O88" s="171">
        <f>+'PPFF 2022'!T88+'PPFF 2022'!U88</f>
        <v>0</v>
      </c>
      <c r="P88" s="171">
        <f>+'PPFF 2022'!V88+'PPFF 2022'!W88</f>
        <v>0</v>
      </c>
      <c r="Q88" s="171">
        <f>+'PPFF 2022'!X88+'PPFF 2022'!Y88</f>
        <v>0</v>
      </c>
      <c r="R88" s="171">
        <f>+'PPFF 2022'!Z88+'PPFF 2022'!AA88</f>
        <v>0</v>
      </c>
      <c r="S88" s="171">
        <f>+'PPFF 2022'!AB88+'PPFF 2022'!AC88</f>
        <v>0</v>
      </c>
      <c r="T88" s="171">
        <f>+'PPFF 2022'!AD88+'PPFF 2022'!AE88</f>
        <v>0</v>
      </c>
      <c r="U88" s="171">
        <f>+'PPFF 2022'!AF88+'PPFF 2022'!AG88</f>
        <v>0</v>
      </c>
      <c r="V88" s="93">
        <f>+'PPFF 2022'!AM88</f>
        <v>0</v>
      </c>
      <c r="W88" s="95">
        <f>+'PPFF 2022'!AN88</f>
        <v>0</v>
      </c>
      <c r="X88" s="98">
        <f>+('PPFF 2022'!AM88+'PPFF 2022'!AN88)/13</f>
        <v>0</v>
      </c>
      <c r="Y88" s="93">
        <f>+'PPFF 2022'!AO88</f>
        <v>0</v>
      </c>
      <c r="Z88" s="95">
        <f>+'PPFF 2022'!AP88</f>
        <v>0</v>
      </c>
      <c r="AA88" s="98">
        <f>+('PPFF 2022'!AO88+'PPFF 2022'!AP88)/13</f>
        <v>0</v>
      </c>
      <c r="AB88" s="93">
        <f>+'PPFF 2022'!AQ88</f>
        <v>0</v>
      </c>
      <c r="AC88" s="95">
        <f>+'PPFF 2022'!AR88</f>
        <v>0</v>
      </c>
      <c r="AD88" s="98">
        <f t="shared" si="192"/>
        <v>0</v>
      </c>
      <c r="AE88" s="93">
        <f>+'PPFF 2022'!AS88</f>
        <v>0</v>
      </c>
      <c r="AF88" s="95">
        <f>+'PPFF 2022'!AT88</f>
        <v>0</v>
      </c>
      <c r="AG88" s="98">
        <f t="shared" si="193"/>
        <v>0</v>
      </c>
      <c r="AH88" s="93">
        <f>+'PPFF 2022'!AU88</f>
        <v>0</v>
      </c>
      <c r="AI88" s="95">
        <f>+'PPFF 2022'!AV88</f>
        <v>0</v>
      </c>
      <c r="AJ88" s="98">
        <f t="shared" si="194"/>
        <v>0</v>
      </c>
      <c r="AK88" s="93">
        <f>+'PPFF 2022'!AW88</f>
        <v>0</v>
      </c>
      <c r="AL88" s="95">
        <f>+'PPFF 2022'!AX88</f>
        <v>0</v>
      </c>
      <c r="AM88" s="98">
        <f t="shared" si="195"/>
        <v>0</v>
      </c>
      <c r="AN88" s="93">
        <f>+'PPFF 2022'!AY88</f>
        <v>0</v>
      </c>
      <c r="AO88" s="95">
        <f>+'PPFF 2022'!AZ88</f>
        <v>0</v>
      </c>
      <c r="AP88" s="98">
        <f t="shared" si="196"/>
        <v>0</v>
      </c>
      <c r="AQ88" s="93">
        <f>+'PPFF 2022'!BA88</f>
        <v>0</v>
      </c>
      <c r="AR88" s="95">
        <f>+'PPFF 2022'!BB88</f>
        <v>0</v>
      </c>
      <c r="AS88" s="98">
        <f t="shared" si="197"/>
        <v>0</v>
      </c>
      <c r="AT88" s="93">
        <f>+'PPFF 2022'!BC88</f>
        <v>0</v>
      </c>
      <c r="AU88" s="95">
        <f>+'PPFF 2022'!BD88</f>
        <v>0</v>
      </c>
      <c r="AV88" s="98">
        <f t="shared" si="198"/>
        <v>0</v>
      </c>
      <c r="AW88" s="93">
        <f>+'PPFF 2022'!BE88</f>
        <v>0</v>
      </c>
      <c r="AX88" s="95">
        <f>+'PPFF 2022'!BF88</f>
        <v>0</v>
      </c>
      <c r="AY88" s="98">
        <f t="shared" si="199"/>
        <v>0</v>
      </c>
      <c r="AZ88" s="93">
        <f>+'PPFF 2022'!BG88</f>
        <v>0</v>
      </c>
      <c r="BA88" s="95">
        <f>+'PPFF 2022'!BH88</f>
        <v>0</v>
      </c>
      <c r="BB88" s="98">
        <f t="shared" si="200"/>
        <v>0</v>
      </c>
      <c r="BC88" s="93">
        <f>+'PPFF 2022'!BI88</f>
        <v>0</v>
      </c>
      <c r="BD88" s="95">
        <f>+'PPFF 2022'!BJ88</f>
        <v>0</v>
      </c>
      <c r="BE88" s="97">
        <f t="shared" si="201"/>
        <v>0</v>
      </c>
      <c r="BF88" s="107">
        <f>+'PPFF 2022'!BP88</f>
        <v>0</v>
      </c>
      <c r="BG88" s="97">
        <f>+'PPFF 2022'!BQ88</f>
        <v>0</v>
      </c>
      <c r="BH88" s="182">
        <f t="shared" si="202"/>
        <v>0</v>
      </c>
      <c r="BI88" s="107">
        <f>+'PPFF 2022'!BR88</f>
        <v>0</v>
      </c>
      <c r="BJ88" s="97">
        <f>+'PPFF 2022'!BS88</f>
        <v>0</v>
      </c>
      <c r="BK88" s="182">
        <f t="shared" si="203"/>
        <v>0</v>
      </c>
      <c r="BL88" s="107">
        <f>+'PPFF 2022'!BT88</f>
        <v>0</v>
      </c>
      <c r="BM88" s="97">
        <f>+'PPFF 2022'!BU88</f>
        <v>0</v>
      </c>
      <c r="BN88" s="182">
        <f t="shared" si="204"/>
        <v>0</v>
      </c>
      <c r="BO88" s="107">
        <f>+'PPFF 2022'!BV88</f>
        <v>0</v>
      </c>
      <c r="BP88" s="97">
        <f>+'PPFF 2022'!BW88</f>
        <v>0</v>
      </c>
      <c r="BQ88" s="182">
        <f t="shared" si="205"/>
        <v>0</v>
      </c>
      <c r="BR88" s="107">
        <f>+'PPFF 2022'!BX88</f>
        <v>0</v>
      </c>
      <c r="BS88" s="97">
        <f>+'PPFF 2022'!BY88</f>
        <v>0</v>
      </c>
      <c r="BT88" s="182">
        <f t="shared" si="206"/>
        <v>0</v>
      </c>
      <c r="BU88" s="107">
        <f>+'PPFF 2022'!BZ88</f>
        <v>0</v>
      </c>
      <c r="BV88" s="97">
        <f>+'PPFF 2022'!CA88</f>
        <v>0</v>
      </c>
      <c r="BW88" s="182">
        <f t="shared" si="207"/>
        <v>0</v>
      </c>
      <c r="BX88" s="107">
        <f>+'PPFF 2022'!CB88</f>
        <v>0</v>
      </c>
      <c r="BY88" s="97">
        <f>+'PPFF 2022'!CC88</f>
        <v>0</v>
      </c>
      <c r="BZ88" s="182">
        <f t="shared" si="208"/>
        <v>0</v>
      </c>
      <c r="CA88" s="107">
        <f>+'PPFF 2022'!CD88</f>
        <v>0</v>
      </c>
      <c r="CB88" s="97">
        <f>+'PPFF 2022'!CE88</f>
        <v>0</v>
      </c>
      <c r="CC88" s="182">
        <f t="shared" si="209"/>
        <v>0</v>
      </c>
      <c r="CD88" s="107">
        <f>+'PPFF 2022'!CF88</f>
        <v>0</v>
      </c>
      <c r="CE88" s="97">
        <f>+'PPFF 2022'!CG88</f>
        <v>0</v>
      </c>
      <c r="CF88" s="182">
        <f t="shared" si="210"/>
        <v>0</v>
      </c>
      <c r="CG88" s="107">
        <f>+'PPFF 2022'!CH88</f>
        <v>0</v>
      </c>
      <c r="CH88" s="97">
        <f>+'PPFF 2022'!CI88</f>
        <v>0</v>
      </c>
      <c r="CI88" s="182">
        <f t="shared" si="211"/>
        <v>0</v>
      </c>
      <c r="CJ88" s="107">
        <f>+'PPFF 2022'!CJ88</f>
        <v>0</v>
      </c>
      <c r="CK88" s="97">
        <f>+'PPFF 2022'!CK88</f>
        <v>0</v>
      </c>
      <c r="CL88" s="182">
        <f t="shared" si="212"/>
        <v>0</v>
      </c>
      <c r="CM88" s="107">
        <f>+'PPFF 2022'!CL88</f>
        <v>0</v>
      </c>
      <c r="CN88" s="97">
        <f>+'PPFF 2022'!CM88</f>
        <v>0</v>
      </c>
      <c r="CO88" s="187">
        <f t="shared" si="213"/>
        <v>0</v>
      </c>
      <c r="CP88" s="109">
        <f>+'PPFF 2022'!CS88</f>
        <v>0</v>
      </c>
      <c r="CQ88" s="111">
        <f>+'PPFF 2022'!CT88</f>
        <v>0</v>
      </c>
      <c r="CR88" s="98">
        <f t="shared" si="214"/>
        <v>0</v>
      </c>
      <c r="CS88" s="109">
        <f>+'PPFF 2022'!CU88</f>
        <v>0</v>
      </c>
      <c r="CT88" s="111">
        <f>+'PPFF 2022'!CV88</f>
        <v>0</v>
      </c>
      <c r="CU88" s="98">
        <f t="shared" si="215"/>
        <v>0</v>
      </c>
      <c r="CV88" s="109">
        <f>+'PPFF 2022'!CW88</f>
        <v>0</v>
      </c>
      <c r="CW88" s="111">
        <f>+'PPFF 2022'!CX88</f>
        <v>0</v>
      </c>
      <c r="CX88" s="98">
        <f t="shared" si="216"/>
        <v>0</v>
      </c>
      <c r="CY88" s="109">
        <f>+'PPFF 2022'!CY88</f>
        <v>0</v>
      </c>
      <c r="CZ88" s="111">
        <f>+'PPFF 2022'!CZ88</f>
        <v>0</v>
      </c>
      <c r="DA88" s="98">
        <f t="shared" si="217"/>
        <v>0</v>
      </c>
      <c r="DB88" s="109">
        <f>+'PPFF 2022'!DA88</f>
        <v>0</v>
      </c>
      <c r="DC88" s="111">
        <f>+'PPFF 2022'!DB88</f>
        <v>0</v>
      </c>
      <c r="DD88" s="98">
        <f t="shared" si="218"/>
        <v>0</v>
      </c>
      <c r="DE88" s="109">
        <f>+'PPFF 2022'!DC88</f>
        <v>0</v>
      </c>
      <c r="DF88" s="111">
        <f>+'PPFF 2022'!DD88</f>
        <v>0</v>
      </c>
      <c r="DG88" s="98">
        <f t="shared" si="219"/>
        <v>0</v>
      </c>
      <c r="DH88" s="109">
        <f>+'PPFF 2022'!DE88</f>
        <v>0</v>
      </c>
      <c r="DI88" s="111">
        <f>+'PPFF 2022'!DF88</f>
        <v>0</v>
      </c>
      <c r="DJ88" s="98">
        <f t="shared" si="220"/>
        <v>0</v>
      </c>
      <c r="DK88" s="109">
        <f>+'PPFF 2022'!DG88</f>
        <v>0</v>
      </c>
      <c r="DL88" s="111">
        <f>+'PPFF 2022'!DH88</f>
        <v>0</v>
      </c>
      <c r="DM88" s="98">
        <f t="shared" si="221"/>
        <v>0</v>
      </c>
      <c r="DN88" s="109">
        <f>+'PPFF 2022'!DI88</f>
        <v>0</v>
      </c>
      <c r="DO88" s="111">
        <f>+'PPFF 2022'!DJ88</f>
        <v>0</v>
      </c>
      <c r="DP88" s="98">
        <f t="shared" si="222"/>
        <v>0</v>
      </c>
      <c r="DQ88" s="109">
        <f>+'PPFF 2022'!DK88</f>
        <v>0</v>
      </c>
      <c r="DR88" s="111">
        <f>+'PPFF 2022'!DL88</f>
        <v>0</v>
      </c>
      <c r="DS88" s="98">
        <f t="shared" si="223"/>
        <v>0</v>
      </c>
      <c r="DT88" s="109">
        <f>+'PPFF 2022'!DM88</f>
        <v>0</v>
      </c>
      <c r="DU88" s="111">
        <f>+'PPFF 2022'!DN88</f>
        <v>0</v>
      </c>
      <c r="DV88" s="98">
        <f t="shared" si="224"/>
        <v>0</v>
      </c>
      <c r="DW88" s="109">
        <f>+'PPFF 2022'!DO88</f>
        <v>0</v>
      </c>
      <c r="DX88" s="111">
        <f>+'PPFF 2022'!DP88</f>
        <v>0</v>
      </c>
      <c r="DY88" s="107">
        <f t="shared" si="225"/>
        <v>0</v>
      </c>
      <c r="DZ88" s="109">
        <f>+'PPFF 2022'!DV88</f>
        <v>0</v>
      </c>
      <c r="EA88" s="111">
        <f>+'PPFF 2022'!DW88</f>
        <v>0</v>
      </c>
      <c r="EB88" s="98">
        <f t="shared" si="226"/>
        <v>0</v>
      </c>
      <c r="EC88" s="111">
        <f>+'PPFF 2022'!DX88</f>
        <v>0</v>
      </c>
      <c r="ED88" s="111">
        <f>+'PPFF 2022'!DY88</f>
        <v>0</v>
      </c>
      <c r="EE88" s="98">
        <f t="shared" si="227"/>
        <v>0</v>
      </c>
      <c r="EF88" s="111">
        <f>+'PPFF 2022'!DZ88</f>
        <v>0</v>
      </c>
      <c r="EG88" s="111">
        <f>+'PPFF 2022'!EA88</f>
        <v>0</v>
      </c>
      <c r="EH88" s="98">
        <f t="shared" si="228"/>
        <v>0</v>
      </c>
      <c r="EI88" s="111">
        <f>+'PPFF 2022'!EB88</f>
        <v>0</v>
      </c>
      <c r="EJ88" s="111">
        <f>+'PPFF 2022'!EC88</f>
        <v>0</v>
      </c>
      <c r="EK88" s="98">
        <f t="shared" si="229"/>
        <v>0</v>
      </c>
      <c r="EL88" s="111">
        <f>+'PPFF 2022'!ED88</f>
        <v>0</v>
      </c>
      <c r="EM88" s="111">
        <f>+'PPFF 2022'!EE88</f>
        <v>0</v>
      </c>
      <c r="EN88" s="98">
        <f t="shared" si="230"/>
        <v>0</v>
      </c>
      <c r="EO88" s="111">
        <f>+'PPFF 2022'!EF88</f>
        <v>0</v>
      </c>
      <c r="EP88" s="111">
        <f>+'PPFF 2022'!EG88</f>
        <v>0</v>
      </c>
      <c r="EQ88" s="98">
        <f t="shared" si="231"/>
        <v>0</v>
      </c>
      <c r="ER88" s="111">
        <f>+'PPFF 2022'!EH88</f>
        <v>0</v>
      </c>
      <c r="ES88" s="111">
        <f>+'PPFF 2022'!EI88</f>
        <v>0</v>
      </c>
      <c r="ET88" s="98">
        <f t="shared" si="232"/>
        <v>0</v>
      </c>
      <c r="EU88" s="111">
        <f>+'PPFF 2022'!EJ88</f>
        <v>0</v>
      </c>
      <c r="EV88" s="111">
        <f>+'PPFF 2022'!EK88</f>
        <v>0</v>
      </c>
      <c r="EW88" s="98">
        <f t="shared" si="233"/>
        <v>0</v>
      </c>
      <c r="EX88" s="111">
        <f>+'PPFF 2022'!EL88</f>
        <v>0</v>
      </c>
      <c r="EY88" s="111">
        <f>+'PPFF 2022'!EM88</f>
        <v>0</v>
      </c>
      <c r="EZ88" s="98">
        <f t="shared" si="234"/>
        <v>0</v>
      </c>
      <c r="FA88" s="111">
        <f>+'PPFF 2022'!EN88</f>
        <v>0</v>
      </c>
      <c r="FB88" s="111">
        <f>+'PPFF 2022'!EO88</f>
        <v>0</v>
      </c>
      <c r="FC88" s="98">
        <f t="shared" si="235"/>
        <v>0</v>
      </c>
      <c r="FD88" s="111">
        <f>+'PPFF 2022'!EP88</f>
        <v>0</v>
      </c>
      <c r="FE88" s="111">
        <f>+'PPFF 2022'!EQ88</f>
        <v>0</v>
      </c>
      <c r="FF88" s="98">
        <f t="shared" si="236"/>
        <v>0</v>
      </c>
      <c r="FG88" s="111">
        <f>+'PPFF 2022'!ER88</f>
        <v>0</v>
      </c>
      <c r="FH88" s="111">
        <f>+'PPFF 2022'!ES88</f>
        <v>0</v>
      </c>
      <c r="FI88" s="97">
        <f t="shared" si="237"/>
        <v>0</v>
      </c>
      <c r="FJ88" s="108">
        <f>+'PPFF 2022'!EY88</f>
        <v>0</v>
      </c>
      <c r="FK88" s="103">
        <f>+'PPFF 2022'!EZ88</f>
        <v>0</v>
      </c>
      <c r="FL88" s="193">
        <f t="shared" si="238"/>
        <v>0</v>
      </c>
      <c r="FM88" s="203">
        <f>+'PPFF 2022'!FA88</f>
        <v>0</v>
      </c>
      <c r="FN88" s="204">
        <f>+'PPFF 2022'!FB88</f>
        <v>0</v>
      </c>
      <c r="FO88" s="202">
        <f t="shared" si="239"/>
        <v>0</v>
      </c>
      <c r="FP88" s="203">
        <f>+'PPFF 2022'!FC88</f>
        <v>0</v>
      </c>
      <c r="FQ88" s="204">
        <f>+'PPFF 2022'!FD88</f>
        <v>0</v>
      </c>
      <c r="FR88" s="202">
        <f t="shared" si="240"/>
        <v>0</v>
      </c>
      <c r="FS88" s="203">
        <f>+'PPFF 2022'!FE88</f>
        <v>0</v>
      </c>
      <c r="FT88" s="204">
        <f>+'PPFF 2022'!FF88</f>
        <v>0</v>
      </c>
      <c r="FU88" s="202">
        <f t="shared" si="241"/>
        <v>0</v>
      </c>
      <c r="FV88" s="203">
        <f>+'PPFF 2022'!FG88</f>
        <v>0</v>
      </c>
      <c r="FW88" s="204">
        <f>+'PPFF 2022'!FH88</f>
        <v>0</v>
      </c>
      <c r="FX88" s="202">
        <f t="shared" si="242"/>
        <v>0</v>
      </c>
      <c r="FY88" s="203">
        <f>+'PPFF 2022'!FI88</f>
        <v>0</v>
      </c>
      <c r="FZ88" s="204">
        <f>+'PPFF 2022'!FJ88</f>
        <v>0</v>
      </c>
      <c r="GA88" s="202">
        <f t="shared" si="243"/>
        <v>0</v>
      </c>
      <c r="GB88" s="203">
        <f>+'PPFF 2022'!FK88</f>
        <v>0</v>
      </c>
      <c r="GC88" s="204">
        <f>+'PPFF 2022'!FL88</f>
        <v>0</v>
      </c>
      <c r="GD88" s="202">
        <f t="shared" si="244"/>
        <v>0</v>
      </c>
      <c r="GE88" s="203">
        <f>+'PPFF 2022'!FM88</f>
        <v>0</v>
      </c>
      <c r="GF88" s="204">
        <f>+'PPFF 2022'!FN88</f>
        <v>0</v>
      </c>
      <c r="GG88" s="202">
        <f t="shared" si="245"/>
        <v>0</v>
      </c>
      <c r="GH88" s="203">
        <f>+'PPFF 2022'!FO88</f>
        <v>0</v>
      </c>
      <c r="GI88" s="204">
        <f>+'PPFF 2022'!FP88</f>
        <v>0</v>
      </c>
      <c r="GJ88" s="202">
        <f t="shared" si="246"/>
        <v>0</v>
      </c>
      <c r="GK88" s="203">
        <f>+'PPFF 2022'!FQ88</f>
        <v>0</v>
      </c>
      <c r="GL88" s="204">
        <f>+'PPFF 2022'!FR88</f>
        <v>0</v>
      </c>
      <c r="GM88" s="202">
        <f t="shared" si="247"/>
        <v>0</v>
      </c>
      <c r="GN88" s="203">
        <f>+'PPFF 2022'!FS88</f>
        <v>0</v>
      </c>
      <c r="GO88" s="204">
        <f>+'PPFF 2022'!FT88</f>
        <v>0</v>
      </c>
      <c r="GP88" s="202">
        <f t="shared" si="248"/>
        <v>0</v>
      </c>
      <c r="GQ88" s="203">
        <f>+'PPFF 2022'!FU88</f>
        <v>0</v>
      </c>
      <c r="GR88" s="204">
        <f>+'PPFF 2022'!FV88</f>
        <v>0</v>
      </c>
      <c r="GS88" s="209">
        <f t="shared" si="249"/>
        <v>0</v>
      </c>
      <c r="GT88" s="203">
        <f>+'PPFF 2022'!GB88</f>
        <v>0</v>
      </c>
      <c r="GU88" s="204">
        <f>+'PPFF 2022'!GC88</f>
        <v>0</v>
      </c>
      <c r="GV88" s="202">
        <f t="shared" si="250"/>
        <v>0</v>
      </c>
      <c r="GW88" s="203">
        <f>+'PPFF 2022'!GD88</f>
        <v>0</v>
      </c>
      <c r="GX88" s="204">
        <f>+'PPFF 2022'!GE88</f>
        <v>0</v>
      </c>
      <c r="GY88" s="202">
        <f t="shared" si="251"/>
        <v>0</v>
      </c>
      <c r="GZ88" s="203">
        <f>+'PPFF 2022'!GF88</f>
        <v>0</v>
      </c>
      <c r="HA88" s="204">
        <f>+'PPFF 2022'!GG88</f>
        <v>0</v>
      </c>
      <c r="HB88" s="202">
        <f t="shared" si="252"/>
        <v>0</v>
      </c>
      <c r="HC88" s="203">
        <f>+'PPFF 2022'!GH88</f>
        <v>0</v>
      </c>
      <c r="HD88" s="204">
        <f>+'PPFF 2022'!GI88</f>
        <v>0</v>
      </c>
      <c r="HE88" s="202">
        <f t="shared" si="253"/>
        <v>0</v>
      </c>
      <c r="HF88" s="203">
        <f>+'PPFF 2022'!GJ88</f>
        <v>0</v>
      </c>
      <c r="HG88" s="204">
        <f>+'PPFF 2022'!GK88</f>
        <v>0</v>
      </c>
      <c r="HH88" s="202">
        <f t="shared" si="254"/>
        <v>0</v>
      </c>
      <c r="HI88" s="203">
        <f>+'PPFF 2022'!GL88</f>
        <v>0</v>
      </c>
      <c r="HJ88" s="204">
        <f>+'PPFF 2022'!GM88</f>
        <v>0</v>
      </c>
      <c r="HK88" s="202">
        <f t="shared" si="255"/>
        <v>0</v>
      </c>
      <c r="HL88" s="203">
        <f>+'PPFF 2022'!GN88</f>
        <v>0</v>
      </c>
      <c r="HM88" s="204">
        <f>+'PPFF 2022'!GO88</f>
        <v>0</v>
      </c>
      <c r="HN88" s="202">
        <f t="shared" si="256"/>
        <v>0</v>
      </c>
      <c r="HO88" s="203">
        <f>+'PPFF 2022'!GP88</f>
        <v>0</v>
      </c>
      <c r="HP88" s="204">
        <f>+'PPFF 2022'!GQ88</f>
        <v>0</v>
      </c>
      <c r="HQ88" s="202">
        <f t="shared" si="257"/>
        <v>0</v>
      </c>
      <c r="HR88" s="203">
        <f>+'PPFF 2022'!GR88</f>
        <v>0</v>
      </c>
      <c r="HS88" s="204">
        <f>+'PPFF 2022'!GS88</f>
        <v>0</v>
      </c>
      <c r="HT88" s="202">
        <f t="shared" si="258"/>
        <v>0</v>
      </c>
      <c r="HU88" s="203">
        <f>+'PPFF 2022'!GT88</f>
        <v>0</v>
      </c>
      <c r="HV88" s="204">
        <f>+'PPFF 2022'!GU88</f>
        <v>0</v>
      </c>
      <c r="HW88" s="202">
        <f t="shared" si="259"/>
        <v>0</v>
      </c>
      <c r="HX88" s="203">
        <f>+'PPFF 2022'!GV88</f>
        <v>0</v>
      </c>
      <c r="HY88" s="204">
        <f>+'PPFF 2022'!GW88</f>
        <v>0</v>
      </c>
      <c r="HZ88" s="202">
        <f t="shared" si="260"/>
        <v>0</v>
      </c>
      <c r="IA88" s="203">
        <f>+'PPFF 2022'!GX88</f>
        <v>0</v>
      </c>
      <c r="IB88" s="204">
        <f>+'PPFF 2022'!GY88</f>
        <v>0</v>
      </c>
      <c r="IC88" s="209">
        <f t="shared" si="261"/>
        <v>0</v>
      </c>
      <c r="ID88" s="203">
        <f>+'PPFF 2022'!HE88</f>
        <v>0</v>
      </c>
      <c r="IE88" s="204">
        <f>+'PPFF 2022'!HF88</f>
        <v>0</v>
      </c>
      <c r="IF88" s="215">
        <f t="shared" si="262"/>
        <v>0</v>
      </c>
      <c r="IG88" s="203">
        <f>+'PPFF 2022'!HG88</f>
        <v>0</v>
      </c>
      <c r="IH88" s="204">
        <f>+'PPFF 2022'!HH88</f>
        <v>0</v>
      </c>
      <c r="II88" s="215">
        <f t="shared" si="263"/>
        <v>0</v>
      </c>
      <c r="IJ88" s="203">
        <f>+'PPFF 2022'!HI88</f>
        <v>0</v>
      </c>
      <c r="IK88" s="204">
        <f>+'PPFF 2022'!HJ88</f>
        <v>0</v>
      </c>
      <c r="IL88" s="215">
        <f t="shared" si="264"/>
        <v>0</v>
      </c>
      <c r="IM88" s="203">
        <f>+'PPFF 2022'!HK88</f>
        <v>0</v>
      </c>
      <c r="IN88" s="204">
        <f>+'PPFF 2022'!HL88</f>
        <v>0</v>
      </c>
      <c r="IO88" s="215">
        <f t="shared" si="265"/>
        <v>0</v>
      </c>
      <c r="IP88" s="203">
        <f>+'PPFF 2022'!HM88</f>
        <v>0</v>
      </c>
      <c r="IQ88" s="204">
        <f>+'PPFF 2022'!HN88</f>
        <v>0</v>
      </c>
      <c r="IR88" s="215">
        <f t="shared" si="266"/>
        <v>0</v>
      </c>
      <c r="IS88" s="203">
        <f>+'PPFF 2022'!HO88</f>
        <v>0</v>
      </c>
      <c r="IT88" s="204">
        <f>+'PPFF 2022'!HP88</f>
        <v>0</v>
      </c>
      <c r="IU88" s="215">
        <f t="shared" si="267"/>
        <v>0</v>
      </c>
      <c r="IV88" s="203">
        <f>+'PPFF 2022'!HQ88</f>
        <v>0</v>
      </c>
      <c r="IW88" s="204">
        <f>+'PPFF 2022'!HR88</f>
        <v>0</v>
      </c>
      <c r="IX88" s="215">
        <f t="shared" si="268"/>
        <v>0</v>
      </c>
      <c r="IY88" s="203">
        <f>+'PPFF 2022'!HS88</f>
        <v>0</v>
      </c>
      <c r="IZ88" s="204">
        <f>+'PPFF 2022'!HT88</f>
        <v>0</v>
      </c>
      <c r="JA88" s="215">
        <f t="shared" si="269"/>
        <v>0</v>
      </c>
      <c r="JB88" s="203">
        <f>+'PPFF 2022'!HU88</f>
        <v>0</v>
      </c>
      <c r="JC88" s="204">
        <f>+'PPFF 2022'!HV88</f>
        <v>0</v>
      </c>
      <c r="JD88" s="215">
        <f t="shared" si="270"/>
        <v>0</v>
      </c>
      <c r="JE88" s="203">
        <f>+'PPFF 2022'!HW88</f>
        <v>0</v>
      </c>
      <c r="JF88" s="204">
        <f>+'PPFF 2022'!HX88</f>
        <v>0</v>
      </c>
      <c r="JG88" s="215">
        <f t="shared" si="271"/>
        <v>0</v>
      </c>
      <c r="JH88" s="203">
        <f>+'PPFF 2022'!HY88</f>
        <v>0</v>
      </c>
      <c r="JI88" s="204">
        <f>+'PPFF 2022'!HZ88</f>
        <v>0</v>
      </c>
      <c r="JJ88" s="215">
        <f t="shared" si="272"/>
        <v>0</v>
      </c>
      <c r="JK88" s="203">
        <f>+'PPFF 2022'!IA88</f>
        <v>0</v>
      </c>
      <c r="JL88" s="204">
        <f>+'PPFF 2022'!IB88</f>
        <v>0</v>
      </c>
      <c r="JM88" s="218">
        <f t="shared" si="273"/>
        <v>0</v>
      </c>
      <c r="JN88" s="224">
        <f>+'PPFF 2022'!IH88</f>
        <v>0</v>
      </c>
      <c r="JO88" s="225">
        <f>+'PPFF 2022'!II88</f>
        <v>0</v>
      </c>
      <c r="JP88" s="212">
        <f t="shared" si="274"/>
        <v>0</v>
      </c>
      <c r="JQ88" s="224">
        <f>+'PPFF 2022'!IJ88</f>
        <v>0</v>
      </c>
      <c r="JR88" s="225">
        <f>+'PPFF 2022'!IK88</f>
        <v>0</v>
      </c>
      <c r="JS88" s="212">
        <f t="shared" si="275"/>
        <v>0</v>
      </c>
      <c r="JT88" s="224">
        <f>+'PPFF 2022'!IL88</f>
        <v>0</v>
      </c>
      <c r="JU88" s="225">
        <f>+'PPFF 2022'!IM88</f>
        <v>0</v>
      </c>
      <c r="JV88" s="212">
        <f t="shared" si="276"/>
        <v>0</v>
      </c>
      <c r="JW88" s="224">
        <f>+'PPFF 2022'!IN88</f>
        <v>0</v>
      </c>
      <c r="JX88" s="225">
        <f>+'PPFF 2022'!IO88</f>
        <v>0</v>
      </c>
      <c r="JY88" s="212">
        <f t="shared" si="277"/>
        <v>0</v>
      </c>
      <c r="JZ88" s="224">
        <f>+'PPFF 2022'!IP88</f>
        <v>0</v>
      </c>
      <c r="KA88" s="225">
        <f>+'PPFF 2022'!IQ88</f>
        <v>0</v>
      </c>
      <c r="KB88" s="212">
        <f t="shared" si="278"/>
        <v>0</v>
      </c>
      <c r="KC88" s="224">
        <f>+'PPFF 2022'!IR88</f>
        <v>0</v>
      </c>
      <c r="KD88" s="225">
        <f>+'PPFF 2022'!IS88</f>
        <v>0</v>
      </c>
      <c r="KE88" s="212">
        <f t="shared" si="279"/>
        <v>0</v>
      </c>
      <c r="KF88" s="224">
        <f>+'PPFF 2022'!IT88</f>
        <v>0</v>
      </c>
      <c r="KG88" s="225">
        <f>+'PPFF 2022'!IU88</f>
        <v>0</v>
      </c>
      <c r="KH88" s="212">
        <f t="shared" si="280"/>
        <v>0</v>
      </c>
      <c r="KI88" s="224">
        <f>+'PPFF 2022'!IV88</f>
        <v>0</v>
      </c>
      <c r="KJ88" s="225">
        <f>+'PPFF 2022'!IW88</f>
        <v>0</v>
      </c>
      <c r="KK88" s="212">
        <f t="shared" si="281"/>
        <v>0</v>
      </c>
      <c r="KL88" s="224">
        <f>+'PPFF 2022'!IX88</f>
        <v>0</v>
      </c>
      <c r="KM88" s="225">
        <f>+'PPFF 2022'!IY88</f>
        <v>0</v>
      </c>
      <c r="KN88" s="212">
        <f t="shared" si="282"/>
        <v>0</v>
      </c>
      <c r="KO88" s="224">
        <f>+'PPFF 2022'!IZ88</f>
        <v>0</v>
      </c>
      <c r="KP88" s="225">
        <f>+'PPFF 2022'!JA88</f>
        <v>0</v>
      </c>
      <c r="KQ88" s="212">
        <f t="shared" si="283"/>
        <v>0</v>
      </c>
      <c r="KR88" s="224">
        <f>+'PPFF 2022'!JB88</f>
        <v>0</v>
      </c>
      <c r="KS88" s="225">
        <f>+'PPFF 2022'!JC88</f>
        <v>0</v>
      </c>
      <c r="KT88" s="212">
        <f t="shared" si="284"/>
        <v>0</v>
      </c>
      <c r="KU88" s="224">
        <f>+'PPFF 2022'!JD88</f>
        <v>0</v>
      </c>
      <c r="KV88" s="225">
        <f>+'PPFF 2022'!JE88</f>
        <v>0</v>
      </c>
      <c r="KW88" s="212">
        <f t="shared" si="285"/>
        <v>0</v>
      </c>
      <c r="KX88" s="224">
        <f>+'PPFF 2022'!JK88</f>
        <v>0</v>
      </c>
      <c r="KY88" s="230">
        <f>+'PPFF 2022'!JL88</f>
        <v>0</v>
      </c>
      <c r="KZ88" s="224">
        <f>+'PPFF 2022'!JM88</f>
        <v>0</v>
      </c>
      <c r="LA88" s="230">
        <f>+'PPFF 2022'!JN88</f>
        <v>0</v>
      </c>
      <c r="LB88" s="224">
        <f>+'PPFF 2022'!JO88</f>
        <v>0</v>
      </c>
      <c r="LC88" s="230">
        <f>+'PPFF 2022'!JP88</f>
        <v>0</v>
      </c>
      <c r="LD88" s="224">
        <f>+'PPFF 2022'!JQ88</f>
        <v>0</v>
      </c>
      <c r="LE88" s="230">
        <f>+'PPFF 2022'!JR88</f>
        <v>0</v>
      </c>
      <c r="LF88" s="224">
        <f>+'PPFF 2022'!JS88</f>
        <v>0</v>
      </c>
      <c r="LG88" s="230">
        <f>+'PPFF 2022'!JT88</f>
        <v>0</v>
      </c>
      <c r="LH88" s="224">
        <f>+'PPFF 2022'!JU88</f>
        <v>0</v>
      </c>
      <c r="LI88" s="230">
        <f>+'PPFF 2022'!JV88</f>
        <v>0</v>
      </c>
      <c r="LJ88" s="224">
        <f>+'PPFF 2022'!JW88</f>
        <v>0</v>
      </c>
      <c r="LK88" s="230">
        <f>+'PPFF 2022'!JX88</f>
        <v>0</v>
      </c>
      <c r="LL88" s="224">
        <f>+'PPFF 2022'!JY88</f>
        <v>0</v>
      </c>
      <c r="LM88" s="230">
        <f>+'PPFF 2022'!JZ88</f>
        <v>0</v>
      </c>
      <c r="LN88" s="224">
        <f>+'PPFF 2022'!KA88</f>
        <v>0</v>
      </c>
      <c r="LO88" s="230">
        <f>+'PPFF 2022'!KB88</f>
        <v>0</v>
      </c>
      <c r="LP88" s="224">
        <f>+'PPFF 2022'!KC88</f>
        <v>0</v>
      </c>
      <c r="LQ88" s="230">
        <f>+'PPFF 2022'!KD88</f>
        <v>0</v>
      </c>
      <c r="LR88" s="224">
        <f>+'PPFF 2022'!KE88</f>
        <v>0</v>
      </c>
      <c r="LS88" s="230">
        <f>+'PPFF 2022'!KF88</f>
        <v>0</v>
      </c>
      <c r="LT88" s="224">
        <f>+'PPFF 2022'!KG88</f>
        <v>0</v>
      </c>
      <c r="LU88" s="230">
        <f>+'PPFF 2022'!KH88</f>
        <v>0</v>
      </c>
      <c r="LV88" s="234">
        <f>+'PPFF 2022'!KN88</f>
        <v>0</v>
      </c>
      <c r="LW88" s="234">
        <f>+'PPFF 2022'!KP88</f>
        <v>0</v>
      </c>
      <c r="LX88" s="234">
        <f>+'PPFF 2022'!KR88</f>
        <v>0</v>
      </c>
      <c r="LY88" s="234">
        <f>+'PPFF 2022'!KT88</f>
        <v>0</v>
      </c>
      <c r="LZ88" s="234">
        <f>+'PPFF 2022'!KV88</f>
        <v>0</v>
      </c>
      <c r="MA88" s="234">
        <f>+'PPFF 2022'!KX88</f>
        <v>0</v>
      </c>
      <c r="MB88" s="234">
        <f>+'PPFF 2022'!KZ88</f>
        <v>0</v>
      </c>
      <c r="MC88" s="234">
        <f>+'PPFF 2022'!LB88</f>
        <v>0</v>
      </c>
      <c r="MD88" s="234">
        <f>+'PPFF 2022'!LD88</f>
        <v>0</v>
      </c>
      <c r="ME88" s="234">
        <f>+'PPFF 2022'!LF88</f>
        <v>0</v>
      </c>
      <c r="MF88" s="234">
        <f>+'PPFF 2022'!LH88</f>
        <v>0</v>
      </c>
      <c r="MG88" s="234">
        <f>+'PPFF 2022'!LJ88</f>
        <v>0</v>
      </c>
      <c r="MH88" s="190">
        <f>+'PPFF 2022'!LN88/6</f>
        <v>0</v>
      </c>
      <c r="MI88" s="190">
        <f>+'PPFF 2022'!LP88/6</f>
        <v>0</v>
      </c>
      <c r="MJ88" s="190">
        <f>+'PPFF 2022'!LR88/6</f>
        <v>0</v>
      </c>
      <c r="MK88" s="190">
        <f>+'PPFF 2022'!LT88/6</f>
        <v>0</v>
      </c>
      <c r="ML88" s="190">
        <f>+'PPFF 2022'!LV88/6</f>
        <v>0</v>
      </c>
      <c r="MM88" s="190">
        <f>+'PPFF 2022'!LX88/6</f>
        <v>0</v>
      </c>
      <c r="MN88" s="239">
        <f>+'PPFF 2022'!LZ88/6</f>
        <v>0</v>
      </c>
      <c r="MO88" s="190">
        <f>+'PPFF 2022'!MB88/6</f>
        <v>0</v>
      </c>
      <c r="MP88" s="190">
        <f>+'PPFF 2022'!MD88/6</f>
        <v>0</v>
      </c>
      <c r="MQ88" s="190">
        <f>+'PPFF 2022'!MF88/6</f>
        <v>0</v>
      </c>
      <c r="MR88" s="190">
        <f>+'PPFF 2022'!MH88/6</f>
        <v>0</v>
      </c>
      <c r="MS88" s="190">
        <f>+'PPFF 2022'!MJ88/6</f>
        <v>0</v>
      </c>
      <c r="MT88" s="104">
        <f>+'PPFF 2022'!MN88</f>
        <v>0</v>
      </c>
      <c r="MU88" s="104">
        <f>+'PPFF 2022'!MP88</f>
        <v>0</v>
      </c>
      <c r="MV88" s="104">
        <f>+'PPFF 2022'!MR88</f>
        <v>0</v>
      </c>
      <c r="MW88" s="104">
        <f>+'PPFF 2022'!MT88</f>
        <v>0</v>
      </c>
      <c r="MX88" s="104">
        <f>+'PPFF 2022'!MV88</f>
        <v>0</v>
      </c>
      <c r="MY88" s="104">
        <f>+'PPFF 2022'!MX88</f>
        <v>0</v>
      </c>
      <c r="MZ88" s="104">
        <f>+'PPFF 2022'!MZ88</f>
        <v>0</v>
      </c>
      <c r="NA88" s="104">
        <f>+'PPFF 2022'!NB88</f>
        <v>0</v>
      </c>
      <c r="NB88" s="104">
        <f>+'PPFF 2022'!ND88</f>
        <v>0</v>
      </c>
      <c r="NC88" s="104">
        <f>+'PPFF 2022'!NF88</f>
        <v>0</v>
      </c>
      <c r="ND88" s="104">
        <f>+'PPFF 2022'!NH88</f>
        <v>0</v>
      </c>
      <c r="NE88" s="104">
        <f>+'PPFF 2022'!NJ88</f>
        <v>0</v>
      </c>
    </row>
    <row r="89" spans="1:369" s="88" customFormat="1" ht="10.5" x14ac:dyDescent="0.25">
      <c r="A89" s="89" t="s">
        <v>156</v>
      </c>
      <c r="B89" s="90" t="s">
        <v>169</v>
      </c>
      <c r="C89" s="90">
        <v>400</v>
      </c>
      <c r="D89" s="90" t="s">
        <v>349</v>
      </c>
      <c r="E89" s="91" t="s">
        <v>302</v>
      </c>
      <c r="F89" s="92" t="s">
        <v>156</v>
      </c>
      <c r="G89" s="92" t="s">
        <v>352</v>
      </c>
      <c r="H89" s="155">
        <v>85</v>
      </c>
      <c r="I89" s="92" t="s">
        <v>383</v>
      </c>
      <c r="J89" s="171">
        <f>+'PPFF 2022'!J89+'PPFF 2022'!K89</f>
        <v>0</v>
      </c>
      <c r="K89" s="171">
        <f>+'PPFF 2022'!L89+'PPFF 2022'!M89</f>
        <v>0</v>
      </c>
      <c r="L89" s="171">
        <f>+'PPFF 2022'!N89+'PPFF 2022'!O89</f>
        <v>0</v>
      </c>
      <c r="M89" s="171">
        <f>+'PPFF 2022'!P89+'PPFF 2022'!Q89</f>
        <v>0</v>
      </c>
      <c r="N89" s="171">
        <f>+'PPFF 2022'!R89+'PPFF 2022'!S89</f>
        <v>0</v>
      </c>
      <c r="O89" s="171">
        <f>+'PPFF 2022'!T89+'PPFF 2022'!U89</f>
        <v>0</v>
      </c>
      <c r="P89" s="171">
        <f>+'PPFF 2022'!V89+'PPFF 2022'!W89</f>
        <v>0</v>
      </c>
      <c r="Q89" s="171">
        <f>+'PPFF 2022'!X89+'PPFF 2022'!Y89</f>
        <v>0</v>
      </c>
      <c r="R89" s="171">
        <f>+'PPFF 2022'!Z89+'PPFF 2022'!AA89</f>
        <v>0</v>
      </c>
      <c r="S89" s="171">
        <f>+'PPFF 2022'!AB89+'PPFF 2022'!AC89</f>
        <v>0</v>
      </c>
      <c r="T89" s="171">
        <f>+'PPFF 2022'!AD89+'PPFF 2022'!AE89</f>
        <v>0</v>
      </c>
      <c r="U89" s="171">
        <f>+'PPFF 2022'!AF89+'PPFF 2022'!AG89</f>
        <v>0</v>
      </c>
      <c r="V89" s="93">
        <f>+'PPFF 2022'!AM89</f>
        <v>0</v>
      </c>
      <c r="W89" s="95">
        <f>+'PPFF 2022'!AN89</f>
        <v>0</v>
      </c>
      <c r="X89" s="98">
        <f>+('PPFF 2022'!AM89+'PPFF 2022'!AN89)/13</f>
        <v>0</v>
      </c>
      <c r="Y89" s="93">
        <f>+'PPFF 2022'!AO89</f>
        <v>0</v>
      </c>
      <c r="Z89" s="95">
        <f>+'PPFF 2022'!AP89</f>
        <v>0</v>
      </c>
      <c r="AA89" s="98">
        <f>+('PPFF 2022'!AO89+'PPFF 2022'!AP89)/13</f>
        <v>0</v>
      </c>
      <c r="AB89" s="93">
        <f>+'PPFF 2022'!AQ89</f>
        <v>0</v>
      </c>
      <c r="AC89" s="95">
        <f>+'PPFF 2022'!AR89</f>
        <v>0</v>
      </c>
      <c r="AD89" s="98">
        <f t="shared" si="192"/>
        <v>0</v>
      </c>
      <c r="AE89" s="93">
        <f>+'PPFF 2022'!AS89</f>
        <v>0</v>
      </c>
      <c r="AF89" s="95">
        <f>+'PPFF 2022'!AT89</f>
        <v>0</v>
      </c>
      <c r="AG89" s="98">
        <f t="shared" si="193"/>
        <v>0</v>
      </c>
      <c r="AH89" s="93">
        <f>+'PPFF 2022'!AU89</f>
        <v>0</v>
      </c>
      <c r="AI89" s="95">
        <f>+'PPFF 2022'!AV89</f>
        <v>0</v>
      </c>
      <c r="AJ89" s="98">
        <f t="shared" si="194"/>
        <v>0</v>
      </c>
      <c r="AK89" s="93">
        <f>+'PPFF 2022'!AW89</f>
        <v>0</v>
      </c>
      <c r="AL89" s="95">
        <f>+'PPFF 2022'!AX89</f>
        <v>0</v>
      </c>
      <c r="AM89" s="98">
        <f t="shared" si="195"/>
        <v>0</v>
      </c>
      <c r="AN89" s="93">
        <f>+'PPFF 2022'!AY89</f>
        <v>0</v>
      </c>
      <c r="AO89" s="95">
        <f>+'PPFF 2022'!AZ89</f>
        <v>0</v>
      </c>
      <c r="AP89" s="98">
        <f t="shared" si="196"/>
        <v>0</v>
      </c>
      <c r="AQ89" s="93">
        <f>+'PPFF 2022'!BA89</f>
        <v>0</v>
      </c>
      <c r="AR89" s="95">
        <f>+'PPFF 2022'!BB89</f>
        <v>0</v>
      </c>
      <c r="AS89" s="98">
        <f t="shared" si="197"/>
        <v>0</v>
      </c>
      <c r="AT89" s="93">
        <f>+'PPFF 2022'!BC89</f>
        <v>0</v>
      </c>
      <c r="AU89" s="95">
        <f>+'PPFF 2022'!BD89</f>
        <v>0</v>
      </c>
      <c r="AV89" s="98">
        <f t="shared" si="198"/>
        <v>0</v>
      </c>
      <c r="AW89" s="93">
        <f>+'PPFF 2022'!BE89</f>
        <v>0</v>
      </c>
      <c r="AX89" s="95">
        <f>+'PPFF 2022'!BF89</f>
        <v>0</v>
      </c>
      <c r="AY89" s="98">
        <f t="shared" si="199"/>
        <v>0</v>
      </c>
      <c r="AZ89" s="93">
        <f>+'PPFF 2022'!BG89</f>
        <v>0</v>
      </c>
      <c r="BA89" s="95">
        <f>+'PPFF 2022'!BH89</f>
        <v>0</v>
      </c>
      <c r="BB89" s="98">
        <f t="shared" si="200"/>
        <v>0</v>
      </c>
      <c r="BC89" s="93">
        <f>+'PPFF 2022'!BI89</f>
        <v>0</v>
      </c>
      <c r="BD89" s="95">
        <f>+'PPFF 2022'!BJ89</f>
        <v>0</v>
      </c>
      <c r="BE89" s="97">
        <f t="shared" si="201"/>
        <v>0</v>
      </c>
      <c r="BF89" s="107">
        <f>+'PPFF 2022'!BP89</f>
        <v>0</v>
      </c>
      <c r="BG89" s="97">
        <f>+'PPFF 2022'!BQ89</f>
        <v>0</v>
      </c>
      <c r="BH89" s="182">
        <f t="shared" si="202"/>
        <v>0</v>
      </c>
      <c r="BI89" s="107">
        <f>+'PPFF 2022'!BR89</f>
        <v>0</v>
      </c>
      <c r="BJ89" s="97">
        <f>+'PPFF 2022'!BS89</f>
        <v>0</v>
      </c>
      <c r="BK89" s="182">
        <f t="shared" si="203"/>
        <v>0</v>
      </c>
      <c r="BL89" s="107">
        <f>+'PPFF 2022'!BT89</f>
        <v>0</v>
      </c>
      <c r="BM89" s="97">
        <f>+'PPFF 2022'!BU89</f>
        <v>0</v>
      </c>
      <c r="BN89" s="182">
        <f t="shared" si="204"/>
        <v>0</v>
      </c>
      <c r="BO89" s="107">
        <f>+'PPFF 2022'!BV89</f>
        <v>0</v>
      </c>
      <c r="BP89" s="97">
        <f>+'PPFF 2022'!BW89</f>
        <v>0</v>
      </c>
      <c r="BQ89" s="182">
        <f t="shared" si="205"/>
        <v>0</v>
      </c>
      <c r="BR89" s="107">
        <f>+'PPFF 2022'!BX89</f>
        <v>0</v>
      </c>
      <c r="BS89" s="97">
        <f>+'PPFF 2022'!BY89</f>
        <v>0</v>
      </c>
      <c r="BT89" s="182">
        <f t="shared" si="206"/>
        <v>0</v>
      </c>
      <c r="BU89" s="107">
        <f>+'PPFF 2022'!BZ89</f>
        <v>0</v>
      </c>
      <c r="BV89" s="97">
        <f>+'PPFF 2022'!CA89</f>
        <v>0</v>
      </c>
      <c r="BW89" s="182">
        <f t="shared" si="207"/>
        <v>0</v>
      </c>
      <c r="BX89" s="107">
        <f>+'PPFF 2022'!CB89</f>
        <v>0</v>
      </c>
      <c r="BY89" s="97">
        <f>+'PPFF 2022'!CC89</f>
        <v>0</v>
      </c>
      <c r="BZ89" s="182">
        <f t="shared" si="208"/>
        <v>0</v>
      </c>
      <c r="CA89" s="107">
        <f>+'PPFF 2022'!CD89</f>
        <v>0</v>
      </c>
      <c r="CB89" s="97">
        <f>+'PPFF 2022'!CE89</f>
        <v>0</v>
      </c>
      <c r="CC89" s="182">
        <f t="shared" si="209"/>
        <v>0</v>
      </c>
      <c r="CD89" s="107">
        <f>+'PPFF 2022'!CF89</f>
        <v>0</v>
      </c>
      <c r="CE89" s="97">
        <f>+'PPFF 2022'!CG89</f>
        <v>0</v>
      </c>
      <c r="CF89" s="182">
        <f t="shared" si="210"/>
        <v>0</v>
      </c>
      <c r="CG89" s="107">
        <f>+'PPFF 2022'!CH89</f>
        <v>0</v>
      </c>
      <c r="CH89" s="97">
        <f>+'PPFF 2022'!CI89</f>
        <v>0</v>
      </c>
      <c r="CI89" s="182">
        <f t="shared" si="211"/>
        <v>0</v>
      </c>
      <c r="CJ89" s="107">
        <f>+'PPFF 2022'!CJ89</f>
        <v>0</v>
      </c>
      <c r="CK89" s="97">
        <f>+'PPFF 2022'!CK89</f>
        <v>0</v>
      </c>
      <c r="CL89" s="182">
        <f t="shared" si="212"/>
        <v>0</v>
      </c>
      <c r="CM89" s="107">
        <f>+'PPFF 2022'!CL89</f>
        <v>0</v>
      </c>
      <c r="CN89" s="97">
        <f>+'PPFF 2022'!CM89</f>
        <v>0</v>
      </c>
      <c r="CO89" s="187">
        <f t="shared" si="213"/>
        <v>0</v>
      </c>
      <c r="CP89" s="109">
        <f>+'PPFF 2022'!CS89</f>
        <v>0</v>
      </c>
      <c r="CQ89" s="111">
        <f>+'PPFF 2022'!CT89</f>
        <v>0</v>
      </c>
      <c r="CR89" s="98">
        <f t="shared" si="214"/>
        <v>0</v>
      </c>
      <c r="CS89" s="109">
        <f>+'PPFF 2022'!CU89</f>
        <v>0</v>
      </c>
      <c r="CT89" s="111">
        <f>+'PPFF 2022'!CV89</f>
        <v>0</v>
      </c>
      <c r="CU89" s="98">
        <f t="shared" si="215"/>
        <v>0</v>
      </c>
      <c r="CV89" s="109">
        <f>+'PPFF 2022'!CW89</f>
        <v>0</v>
      </c>
      <c r="CW89" s="111">
        <f>+'PPFF 2022'!CX89</f>
        <v>0</v>
      </c>
      <c r="CX89" s="98">
        <f t="shared" si="216"/>
        <v>0</v>
      </c>
      <c r="CY89" s="109">
        <f>+'PPFF 2022'!CY89</f>
        <v>0</v>
      </c>
      <c r="CZ89" s="111">
        <f>+'PPFF 2022'!CZ89</f>
        <v>0</v>
      </c>
      <c r="DA89" s="98">
        <f t="shared" si="217"/>
        <v>0</v>
      </c>
      <c r="DB89" s="109">
        <f>+'PPFF 2022'!DA89</f>
        <v>0</v>
      </c>
      <c r="DC89" s="111">
        <f>+'PPFF 2022'!DB89</f>
        <v>0</v>
      </c>
      <c r="DD89" s="98">
        <f t="shared" si="218"/>
        <v>0</v>
      </c>
      <c r="DE89" s="109">
        <f>+'PPFF 2022'!DC89</f>
        <v>0</v>
      </c>
      <c r="DF89" s="111">
        <f>+'PPFF 2022'!DD89</f>
        <v>0</v>
      </c>
      <c r="DG89" s="98">
        <f t="shared" si="219"/>
        <v>0</v>
      </c>
      <c r="DH89" s="109">
        <f>+'PPFF 2022'!DE89</f>
        <v>0</v>
      </c>
      <c r="DI89" s="111">
        <f>+'PPFF 2022'!DF89</f>
        <v>0</v>
      </c>
      <c r="DJ89" s="98">
        <f t="shared" si="220"/>
        <v>0</v>
      </c>
      <c r="DK89" s="109">
        <f>+'PPFF 2022'!DG89</f>
        <v>0</v>
      </c>
      <c r="DL89" s="111">
        <f>+'PPFF 2022'!DH89</f>
        <v>0</v>
      </c>
      <c r="DM89" s="98">
        <f t="shared" si="221"/>
        <v>0</v>
      </c>
      <c r="DN89" s="109">
        <f>+'PPFF 2022'!DI89</f>
        <v>0</v>
      </c>
      <c r="DO89" s="111">
        <f>+'PPFF 2022'!DJ89</f>
        <v>0</v>
      </c>
      <c r="DP89" s="98">
        <f t="shared" si="222"/>
        <v>0</v>
      </c>
      <c r="DQ89" s="109">
        <f>+'PPFF 2022'!DK89</f>
        <v>0</v>
      </c>
      <c r="DR89" s="111">
        <f>+'PPFF 2022'!DL89</f>
        <v>0</v>
      </c>
      <c r="DS89" s="98">
        <f t="shared" si="223"/>
        <v>0</v>
      </c>
      <c r="DT89" s="109">
        <f>+'PPFF 2022'!DM89</f>
        <v>0</v>
      </c>
      <c r="DU89" s="111">
        <f>+'PPFF 2022'!DN89</f>
        <v>0</v>
      </c>
      <c r="DV89" s="98">
        <f t="shared" si="224"/>
        <v>0</v>
      </c>
      <c r="DW89" s="109">
        <f>+'PPFF 2022'!DO89</f>
        <v>0</v>
      </c>
      <c r="DX89" s="111">
        <f>+'PPFF 2022'!DP89</f>
        <v>0</v>
      </c>
      <c r="DY89" s="107">
        <f t="shared" si="225"/>
        <v>0</v>
      </c>
      <c r="DZ89" s="109">
        <f>+'PPFF 2022'!DV89</f>
        <v>0</v>
      </c>
      <c r="EA89" s="111">
        <f>+'PPFF 2022'!DW89</f>
        <v>0</v>
      </c>
      <c r="EB89" s="98">
        <f t="shared" si="226"/>
        <v>0</v>
      </c>
      <c r="EC89" s="111">
        <f>+'PPFF 2022'!DX89</f>
        <v>0</v>
      </c>
      <c r="ED89" s="111">
        <f>+'PPFF 2022'!DY89</f>
        <v>0</v>
      </c>
      <c r="EE89" s="98">
        <f t="shared" si="227"/>
        <v>0</v>
      </c>
      <c r="EF89" s="111">
        <f>+'PPFF 2022'!DZ89</f>
        <v>0</v>
      </c>
      <c r="EG89" s="111">
        <f>+'PPFF 2022'!EA89</f>
        <v>0</v>
      </c>
      <c r="EH89" s="98">
        <f t="shared" si="228"/>
        <v>0</v>
      </c>
      <c r="EI89" s="111">
        <f>+'PPFF 2022'!EB89</f>
        <v>0</v>
      </c>
      <c r="EJ89" s="111">
        <f>+'PPFF 2022'!EC89</f>
        <v>0</v>
      </c>
      <c r="EK89" s="98">
        <f t="shared" si="229"/>
        <v>0</v>
      </c>
      <c r="EL89" s="111">
        <f>+'PPFF 2022'!ED89</f>
        <v>0</v>
      </c>
      <c r="EM89" s="111">
        <f>+'PPFF 2022'!EE89</f>
        <v>0</v>
      </c>
      <c r="EN89" s="98">
        <f t="shared" si="230"/>
        <v>0</v>
      </c>
      <c r="EO89" s="111">
        <f>+'PPFF 2022'!EF89</f>
        <v>0</v>
      </c>
      <c r="EP89" s="111">
        <f>+'PPFF 2022'!EG89</f>
        <v>0</v>
      </c>
      <c r="EQ89" s="98">
        <f t="shared" si="231"/>
        <v>0</v>
      </c>
      <c r="ER89" s="111">
        <f>+'PPFF 2022'!EH89</f>
        <v>0</v>
      </c>
      <c r="ES89" s="111">
        <f>+'PPFF 2022'!EI89</f>
        <v>0</v>
      </c>
      <c r="ET89" s="98">
        <f t="shared" si="232"/>
        <v>0</v>
      </c>
      <c r="EU89" s="111">
        <f>+'PPFF 2022'!EJ89</f>
        <v>0</v>
      </c>
      <c r="EV89" s="111">
        <f>+'PPFF 2022'!EK89</f>
        <v>0</v>
      </c>
      <c r="EW89" s="98">
        <f t="shared" si="233"/>
        <v>0</v>
      </c>
      <c r="EX89" s="111">
        <f>+'PPFF 2022'!EL89</f>
        <v>0</v>
      </c>
      <c r="EY89" s="111">
        <f>+'PPFF 2022'!EM89</f>
        <v>0</v>
      </c>
      <c r="EZ89" s="98">
        <f t="shared" si="234"/>
        <v>0</v>
      </c>
      <c r="FA89" s="111">
        <f>+'PPFF 2022'!EN89</f>
        <v>0</v>
      </c>
      <c r="FB89" s="111">
        <f>+'PPFF 2022'!EO89</f>
        <v>0</v>
      </c>
      <c r="FC89" s="98">
        <f t="shared" si="235"/>
        <v>0</v>
      </c>
      <c r="FD89" s="111">
        <f>+'PPFF 2022'!EP89</f>
        <v>0</v>
      </c>
      <c r="FE89" s="111">
        <f>+'PPFF 2022'!EQ89</f>
        <v>0</v>
      </c>
      <c r="FF89" s="98">
        <f t="shared" si="236"/>
        <v>0</v>
      </c>
      <c r="FG89" s="111">
        <f>+'PPFF 2022'!ER89</f>
        <v>0</v>
      </c>
      <c r="FH89" s="111">
        <f>+'PPFF 2022'!ES89</f>
        <v>0</v>
      </c>
      <c r="FI89" s="97">
        <f t="shared" si="237"/>
        <v>0</v>
      </c>
      <c r="FJ89" s="108">
        <f>+'PPFF 2022'!EY89</f>
        <v>0</v>
      </c>
      <c r="FK89" s="103">
        <f>+'PPFF 2022'!EZ89</f>
        <v>0</v>
      </c>
      <c r="FL89" s="193">
        <f t="shared" si="238"/>
        <v>0</v>
      </c>
      <c r="FM89" s="203">
        <f>+'PPFF 2022'!FA89</f>
        <v>0</v>
      </c>
      <c r="FN89" s="204">
        <f>+'PPFF 2022'!FB89</f>
        <v>0</v>
      </c>
      <c r="FO89" s="202">
        <f t="shared" si="239"/>
        <v>0</v>
      </c>
      <c r="FP89" s="203">
        <f>+'PPFF 2022'!FC89</f>
        <v>0</v>
      </c>
      <c r="FQ89" s="204">
        <f>+'PPFF 2022'!FD89</f>
        <v>0</v>
      </c>
      <c r="FR89" s="202">
        <f t="shared" si="240"/>
        <v>0</v>
      </c>
      <c r="FS89" s="203">
        <f>+'PPFF 2022'!FE89</f>
        <v>0</v>
      </c>
      <c r="FT89" s="204">
        <f>+'PPFF 2022'!FF89</f>
        <v>0</v>
      </c>
      <c r="FU89" s="202">
        <f t="shared" si="241"/>
        <v>0</v>
      </c>
      <c r="FV89" s="203">
        <f>+'PPFF 2022'!FG89</f>
        <v>0</v>
      </c>
      <c r="FW89" s="204">
        <f>+'PPFF 2022'!FH89</f>
        <v>0</v>
      </c>
      <c r="FX89" s="202">
        <f t="shared" si="242"/>
        <v>0</v>
      </c>
      <c r="FY89" s="203">
        <f>+'PPFF 2022'!FI89</f>
        <v>0</v>
      </c>
      <c r="FZ89" s="204">
        <f>+'PPFF 2022'!FJ89</f>
        <v>0</v>
      </c>
      <c r="GA89" s="202">
        <f t="shared" si="243"/>
        <v>0</v>
      </c>
      <c r="GB89" s="203">
        <f>+'PPFF 2022'!FK89</f>
        <v>0</v>
      </c>
      <c r="GC89" s="204">
        <f>+'PPFF 2022'!FL89</f>
        <v>0</v>
      </c>
      <c r="GD89" s="202">
        <f t="shared" si="244"/>
        <v>0</v>
      </c>
      <c r="GE89" s="203">
        <f>+'PPFF 2022'!FM89</f>
        <v>0</v>
      </c>
      <c r="GF89" s="204">
        <f>+'PPFF 2022'!FN89</f>
        <v>0</v>
      </c>
      <c r="GG89" s="202">
        <f t="shared" si="245"/>
        <v>0</v>
      </c>
      <c r="GH89" s="203">
        <f>+'PPFF 2022'!FO89</f>
        <v>0</v>
      </c>
      <c r="GI89" s="204">
        <f>+'PPFF 2022'!FP89</f>
        <v>0</v>
      </c>
      <c r="GJ89" s="202">
        <f t="shared" si="246"/>
        <v>0</v>
      </c>
      <c r="GK89" s="203">
        <f>+'PPFF 2022'!FQ89</f>
        <v>0</v>
      </c>
      <c r="GL89" s="204">
        <f>+'PPFF 2022'!FR89</f>
        <v>0</v>
      </c>
      <c r="GM89" s="202">
        <f t="shared" si="247"/>
        <v>0</v>
      </c>
      <c r="GN89" s="203">
        <f>+'PPFF 2022'!FS89</f>
        <v>0</v>
      </c>
      <c r="GO89" s="204">
        <f>+'PPFF 2022'!FT89</f>
        <v>0</v>
      </c>
      <c r="GP89" s="202">
        <f t="shared" si="248"/>
        <v>0</v>
      </c>
      <c r="GQ89" s="203">
        <f>+'PPFF 2022'!FU89</f>
        <v>0</v>
      </c>
      <c r="GR89" s="204">
        <f>+'PPFF 2022'!FV89</f>
        <v>0</v>
      </c>
      <c r="GS89" s="209">
        <f t="shared" si="249"/>
        <v>0</v>
      </c>
      <c r="GT89" s="203">
        <f>+'PPFF 2022'!GB89</f>
        <v>0</v>
      </c>
      <c r="GU89" s="204">
        <f>+'PPFF 2022'!GC89</f>
        <v>0</v>
      </c>
      <c r="GV89" s="202">
        <f t="shared" si="250"/>
        <v>0</v>
      </c>
      <c r="GW89" s="203">
        <f>+'PPFF 2022'!GD89</f>
        <v>0</v>
      </c>
      <c r="GX89" s="204">
        <f>+'PPFF 2022'!GE89</f>
        <v>0</v>
      </c>
      <c r="GY89" s="202">
        <f t="shared" si="251"/>
        <v>0</v>
      </c>
      <c r="GZ89" s="203">
        <f>+'PPFF 2022'!GF89</f>
        <v>0</v>
      </c>
      <c r="HA89" s="204">
        <f>+'PPFF 2022'!GG89</f>
        <v>0</v>
      </c>
      <c r="HB89" s="202">
        <f t="shared" si="252"/>
        <v>0</v>
      </c>
      <c r="HC89" s="203">
        <f>+'PPFF 2022'!GH89</f>
        <v>0</v>
      </c>
      <c r="HD89" s="204">
        <f>+'PPFF 2022'!GI89</f>
        <v>0</v>
      </c>
      <c r="HE89" s="202">
        <f t="shared" si="253"/>
        <v>0</v>
      </c>
      <c r="HF89" s="203">
        <f>+'PPFF 2022'!GJ89</f>
        <v>0</v>
      </c>
      <c r="HG89" s="204">
        <f>+'PPFF 2022'!GK89</f>
        <v>0</v>
      </c>
      <c r="HH89" s="202">
        <f t="shared" si="254"/>
        <v>0</v>
      </c>
      <c r="HI89" s="203">
        <f>+'PPFF 2022'!GL89</f>
        <v>0</v>
      </c>
      <c r="HJ89" s="204">
        <f>+'PPFF 2022'!GM89</f>
        <v>0</v>
      </c>
      <c r="HK89" s="202">
        <f t="shared" si="255"/>
        <v>0</v>
      </c>
      <c r="HL89" s="203">
        <f>+'PPFF 2022'!GN89</f>
        <v>0</v>
      </c>
      <c r="HM89" s="204">
        <f>+'PPFF 2022'!GO89</f>
        <v>0</v>
      </c>
      <c r="HN89" s="202">
        <f t="shared" si="256"/>
        <v>0</v>
      </c>
      <c r="HO89" s="203">
        <f>+'PPFF 2022'!GP89</f>
        <v>0</v>
      </c>
      <c r="HP89" s="204">
        <f>+'PPFF 2022'!GQ89</f>
        <v>0</v>
      </c>
      <c r="HQ89" s="202">
        <f t="shared" si="257"/>
        <v>0</v>
      </c>
      <c r="HR89" s="203">
        <f>+'PPFF 2022'!GR89</f>
        <v>0</v>
      </c>
      <c r="HS89" s="204">
        <f>+'PPFF 2022'!GS89</f>
        <v>0</v>
      </c>
      <c r="HT89" s="202">
        <f t="shared" si="258"/>
        <v>0</v>
      </c>
      <c r="HU89" s="203">
        <f>+'PPFF 2022'!GT89</f>
        <v>0</v>
      </c>
      <c r="HV89" s="204">
        <f>+'PPFF 2022'!GU89</f>
        <v>0</v>
      </c>
      <c r="HW89" s="202">
        <f t="shared" si="259"/>
        <v>0</v>
      </c>
      <c r="HX89" s="203">
        <f>+'PPFF 2022'!GV89</f>
        <v>0</v>
      </c>
      <c r="HY89" s="204">
        <f>+'PPFF 2022'!GW89</f>
        <v>0</v>
      </c>
      <c r="HZ89" s="202">
        <f t="shared" si="260"/>
        <v>0</v>
      </c>
      <c r="IA89" s="203">
        <f>+'PPFF 2022'!GX89</f>
        <v>0</v>
      </c>
      <c r="IB89" s="204">
        <f>+'PPFF 2022'!GY89</f>
        <v>0</v>
      </c>
      <c r="IC89" s="209">
        <f t="shared" si="261"/>
        <v>0</v>
      </c>
      <c r="ID89" s="203">
        <f>+'PPFF 2022'!HE89</f>
        <v>0</v>
      </c>
      <c r="IE89" s="204">
        <f>+'PPFF 2022'!HF89</f>
        <v>0</v>
      </c>
      <c r="IF89" s="215">
        <f t="shared" si="262"/>
        <v>0</v>
      </c>
      <c r="IG89" s="203">
        <f>+'PPFF 2022'!HG89</f>
        <v>0</v>
      </c>
      <c r="IH89" s="204">
        <f>+'PPFF 2022'!HH89</f>
        <v>0</v>
      </c>
      <c r="II89" s="215">
        <f t="shared" si="263"/>
        <v>0</v>
      </c>
      <c r="IJ89" s="203">
        <f>+'PPFF 2022'!HI89</f>
        <v>0</v>
      </c>
      <c r="IK89" s="204">
        <f>+'PPFF 2022'!HJ89</f>
        <v>0</v>
      </c>
      <c r="IL89" s="215">
        <f t="shared" si="264"/>
        <v>0</v>
      </c>
      <c r="IM89" s="203">
        <f>+'PPFF 2022'!HK89</f>
        <v>0</v>
      </c>
      <c r="IN89" s="204">
        <f>+'PPFF 2022'!HL89</f>
        <v>0</v>
      </c>
      <c r="IO89" s="215">
        <f t="shared" si="265"/>
        <v>0</v>
      </c>
      <c r="IP89" s="203">
        <f>+'PPFF 2022'!HM89</f>
        <v>0</v>
      </c>
      <c r="IQ89" s="204">
        <f>+'PPFF 2022'!HN89</f>
        <v>0</v>
      </c>
      <c r="IR89" s="215">
        <f t="shared" si="266"/>
        <v>0</v>
      </c>
      <c r="IS89" s="203">
        <f>+'PPFF 2022'!HO89</f>
        <v>0</v>
      </c>
      <c r="IT89" s="204">
        <f>+'PPFF 2022'!HP89</f>
        <v>0</v>
      </c>
      <c r="IU89" s="215">
        <f t="shared" si="267"/>
        <v>0</v>
      </c>
      <c r="IV89" s="203">
        <f>+'PPFF 2022'!HQ89</f>
        <v>0</v>
      </c>
      <c r="IW89" s="204">
        <f>+'PPFF 2022'!HR89</f>
        <v>0</v>
      </c>
      <c r="IX89" s="215">
        <f t="shared" si="268"/>
        <v>0</v>
      </c>
      <c r="IY89" s="203">
        <f>+'PPFF 2022'!HS89</f>
        <v>0</v>
      </c>
      <c r="IZ89" s="204">
        <f>+'PPFF 2022'!HT89</f>
        <v>0</v>
      </c>
      <c r="JA89" s="215">
        <f t="shared" si="269"/>
        <v>0</v>
      </c>
      <c r="JB89" s="203">
        <f>+'PPFF 2022'!HU89</f>
        <v>0</v>
      </c>
      <c r="JC89" s="204">
        <f>+'PPFF 2022'!HV89</f>
        <v>0</v>
      </c>
      <c r="JD89" s="215">
        <f t="shared" si="270"/>
        <v>0</v>
      </c>
      <c r="JE89" s="203">
        <f>+'PPFF 2022'!HW89</f>
        <v>0</v>
      </c>
      <c r="JF89" s="204">
        <f>+'PPFF 2022'!HX89</f>
        <v>0</v>
      </c>
      <c r="JG89" s="215">
        <f t="shared" si="271"/>
        <v>0</v>
      </c>
      <c r="JH89" s="203">
        <f>+'PPFF 2022'!HY89</f>
        <v>0</v>
      </c>
      <c r="JI89" s="204">
        <f>+'PPFF 2022'!HZ89</f>
        <v>0</v>
      </c>
      <c r="JJ89" s="215">
        <f t="shared" si="272"/>
        <v>0</v>
      </c>
      <c r="JK89" s="203">
        <f>+'PPFF 2022'!IA89</f>
        <v>0</v>
      </c>
      <c r="JL89" s="204">
        <f>+'PPFF 2022'!IB89</f>
        <v>0</v>
      </c>
      <c r="JM89" s="218">
        <f t="shared" si="273"/>
        <v>0</v>
      </c>
      <c r="JN89" s="224">
        <f>+'PPFF 2022'!IH89</f>
        <v>0</v>
      </c>
      <c r="JO89" s="225">
        <f>+'PPFF 2022'!II89</f>
        <v>0</v>
      </c>
      <c r="JP89" s="212">
        <f t="shared" si="274"/>
        <v>0</v>
      </c>
      <c r="JQ89" s="224">
        <f>+'PPFF 2022'!IJ89</f>
        <v>0</v>
      </c>
      <c r="JR89" s="225">
        <f>+'PPFF 2022'!IK89</f>
        <v>0</v>
      </c>
      <c r="JS89" s="212">
        <f t="shared" si="275"/>
        <v>0</v>
      </c>
      <c r="JT89" s="224">
        <f>+'PPFF 2022'!IL89</f>
        <v>0</v>
      </c>
      <c r="JU89" s="225">
        <f>+'PPFF 2022'!IM89</f>
        <v>0</v>
      </c>
      <c r="JV89" s="212">
        <f t="shared" si="276"/>
        <v>0</v>
      </c>
      <c r="JW89" s="224">
        <f>+'PPFF 2022'!IN89</f>
        <v>0</v>
      </c>
      <c r="JX89" s="225">
        <f>+'PPFF 2022'!IO89</f>
        <v>0</v>
      </c>
      <c r="JY89" s="212">
        <f t="shared" si="277"/>
        <v>0</v>
      </c>
      <c r="JZ89" s="224">
        <f>+'PPFF 2022'!IP89</f>
        <v>0</v>
      </c>
      <c r="KA89" s="225">
        <f>+'PPFF 2022'!IQ89</f>
        <v>0</v>
      </c>
      <c r="KB89" s="212">
        <f t="shared" si="278"/>
        <v>0</v>
      </c>
      <c r="KC89" s="224">
        <f>+'PPFF 2022'!IR89</f>
        <v>0</v>
      </c>
      <c r="KD89" s="225">
        <f>+'PPFF 2022'!IS89</f>
        <v>0</v>
      </c>
      <c r="KE89" s="212">
        <f t="shared" si="279"/>
        <v>0</v>
      </c>
      <c r="KF89" s="224">
        <f>+'PPFF 2022'!IT89</f>
        <v>0</v>
      </c>
      <c r="KG89" s="225">
        <f>+'PPFF 2022'!IU89</f>
        <v>0</v>
      </c>
      <c r="KH89" s="212">
        <f t="shared" si="280"/>
        <v>0</v>
      </c>
      <c r="KI89" s="224">
        <f>+'PPFF 2022'!IV89</f>
        <v>0</v>
      </c>
      <c r="KJ89" s="225">
        <f>+'PPFF 2022'!IW89</f>
        <v>0</v>
      </c>
      <c r="KK89" s="212">
        <f t="shared" si="281"/>
        <v>0</v>
      </c>
      <c r="KL89" s="224">
        <f>+'PPFF 2022'!IX89</f>
        <v>0</v>
      </c>
      <c r="KM89" s="225">
        <f>+'PPFF 2022'!IY89</f>
        <v>0</v>
      </c>
      <c r="KN89" s="212">
        <f t="shared" si="282"/>
        <v>0</v>
      </c>
      <c r="KO89" s="224">
        <f>+'PPFF 2022'!IZ89</f>
        <v>0</v>
      </c>
      <c r="KP89" s="225">
        <f>+'PPFF 2022'!JA89</f>
        <v>0</v>
      </c>
      <c r="KQ89" s="212">
        <f t="shared" si="283"/>
        <v>0</v>
      </c>
      <c r="KR89" s="224">
        <f>+'PPFF 2022'!JB89</f>
        <v>0</v>
      </c>
      <c r="KS89" s="225">
        <f>+'PPFF 2022'!JC89</f>
        <v>0</v>
      </c>
      <c r="KT89" s="212">
        <f t="shared" si="284"/>
        <v>0</v>
      </c>
      <c r="KU89" s="224">
        <f>+'PPFF 2022'!JD89</f>
        <v>0</v>
      </c>
      <c r="KV89" s="225">
        <f>+'PPFF 2022'!JE89</f>
        <v>0</v>
      </c>
      <c r="KW89" s="212">
        <f t="shared" si="285"/>
        <v>0</v>
      </c>
      <c r="KX89" s="224">
        <f>+'PPFF 2022'!JK89</f>
        <v>0</v>
      </c>
      <c r="KY89" s="230">
        <f>+'PPFF 2022'!JL89</f>
        <v>0</v>
      </c>
      <c r="KZ89" s="224">
        <f>+'PPFF 2022'!JM89</f>
        <v>0</v>
      </c>
      <c r="LA89" s="230">
        <f>+'PPFF 2022'!JN89</f>
        <v>0</v>
      </c>
      <c r="LB89" s="224">
        <f>+'PPFF 2022'!JO89</f>
        <v>0</v>
      </c>
      <c r="LC89" s="230">
        <f>+'PPFF 2022'!JP89</f>
        <v>0</v>
      </c>
      <c r="LD89" s="224">
        <f>+'PPFF 2022'!JQ89</f>
        <v>0</v>
      </c>
      <c r="LE89" s="230">
        <f>+'PPFF 2022'!JR89</f>
        <v>0</v>
      </c>
      <c r="LF89" s="224">
        <f>+'PPFF 2022'!JS89</f>
        <v>0</v>
      </c>
      <c r="LG89" s="230">
        <f>+'PPFF 2022'!JT89</f>
        <v>0</v>
      </c>
      <c r="LH89" s="224">
        <f>+'PPFF 2022'!JU89</f>
        <v>0</v>
      </c>
      <c r="LI89" s="230">
        <f>+'PPFF 2022'!JV89</f>
        <v>0</v>
      </c>
      <c r="LJ89" s="224">
        <f>+'PPFF 2022'!JW89</f>
        <v>0</v>
      </c>
      <c r="LK89" s="230">
        <f>+'PPFF 2022'!JX89</f>
        <v>0</v>
      </c>
      <c r="LL89" s="224">
        <f>+'PPFF 2022'!JY89</f>
        <v>0</v>
      </c>
      <c r="LM89" s="230">
        <f>+'PPFF 2022'!JZ89</f>
        <v>0</v>
      </c>
      <c r="LN89" s="224">
        <f>+'PPFF 2022'!KA89</f>
        <v>0</v>
      </c>
      <c r="LO89" s="230">
        <f>+'PPFF 2022'!KB89</f>
        <v>0</v>
      </c>
      <c r="LP89" s="224">
        <f>+'PPFF 2022'!KC89</f>
        <v>0</v>
      </c>
      <c r="LQ89" s="230">
        <f>+'PPFF 2022'!KD89</f>
        <v>0</v>
      </c>
      <c r="LR89" s="224">
        <f>+'PPFF 2022'!KE89</f>
        <v>0</v>
      </c>
      <c r="LS89" s="230">
        <f>+'PPFF 2022'!KF89</f>
        <v>0</v>
      </c>
      <c r="LT89" s="224">
        <f>+'PPFF 2022'!KG89</f>
        <v>0</v>
      </c>
      <c r="LU89" s="230">
        <f>+'PPFF 2022'!KH89</f>
        <v>0</v>
      </c>
      <c r="LV89" s="234">
        <f>+'PPFF 2022'!KN89</f>
        <v>0</v>
      </c>
      <c r="LW89" s="234">
        <f>+'PPFF 2022'!KP89</f>
        <v>0</v>
      </c>
      <c r="LX89" s="234">
        <f>+'PPFF 2022'!KR89</f>
        <v>0</v>
      </c>
      <c r="LY89" s="234">
        <f>+'PPFF 2022'!KT89</f>
        <v>0</v>
      </c>
      <c r="LZ89" s="234">
        <f>+'PPFF 2022'!KV89</f>
        <v>0</v>
      </c>
      <c r="MA89" s="234">
        <f>+'PPFF 2022'!KX89</f>
        <v>0</v>
      </c>
      <c r="MB89" s="234">
        <f>+'PPFF 2022'!KZ89</f>
        <v>0</v>
      </c>
      <c r="MC89" s="234">
        <f>+'PPFF 2022'!LB89</f>
        <v>0</v>
      </c>
      <c r="MD89" s="234">
        <f>+'PPFF 2022'!LD89</f>
        <v>0</v>
      </c>
      <c r="ME89" s="234">
        <f>+'PPFF 2022'!LF89</f>
        <v>0</v>
      </c>
      <c r="MF89" s="234">
        <f>+'PPFF 2022'!LH89</f>
        <v>0</v>
      </c>
      <c r="MG89" s="234">
        <f>+'PPFF 2022'!LJ89</f>
        <v>0</v>
      </c>
      <c r="MH89" s="190">
        <f>+'PPFF 2022'!LN89/6</f>
        <v>0</v>
      </c>
      <c r="MI89" s="190">
        <f>+'PPFF 2022'!LP89/6</f>
        <v>0</v>
      </c>
      <c r="MJ89" s="190">
        <f>+'PPFF 2022'!LR89/6</f>
        <v>0</v>
      </c>
      <c r="MK89" s="190">
        <f>+'PPFF 2022'!LT89/6</f>
        <v>0</v>
      </c>
      <c r="ML89" s="190">
        <f>+'PPFF 2022'!LV89/6</f>
        <v>0</v>
      </c>
      <c r="MM89" s="190">
        <f>+'PPFF 2022'!LX89/6</f>
        <v>0</v>
      </c>
      <c r="MN89" s="239">
        <f>+'PPFF 2022'!LZ89/6</f>
        <v>0</v>
      </c>
      <c r="MO89" s="190">
        <f>+'PPFF 2022'!MB89/6</f>
        <v>0</v>
      </c>
      <c r="MP89" s="190">
        <f>+'PPFF 2022'!MD89/6</f>
        <v>0</v>
      </c>
      <c r="MQ89" s="190">
        <f>+'PPFF 2022'!MF89/6</f>
        <v>0</v>
      </c>
      <c r="MR89" s="190">
        <f>+'PPFF 2022'!MH89/6</f>
        <v>0</v>
      </c>
      <c r="MS89" s="190">
        <f>+'PPFF 2022'!MJ89/6</f>
        <v>0</v>
      </c>
      <c r="MT89" s="104">
        <f>+'PPFF 2022'!MN89</f>
        <v>0</v>
      </c>
      <c r="MU89" s="104">
        <f>+'PPFF 2022'!MP89</f>
        <v>0</v>
      </c>
      <c r="MV89" s="104">
        <f>+'PPFF 2022'!MR89</f>
        <v>0</v>
      </c>
      <c r="MW89" s="104">
        <f>+'PPFF 2022'!MT89</f>
        <v>0</v>
      </c>
      <c r="MX89" s="104">
        <f>+'PPFF 2022'!MV89</f>
        <v>0</v>
      </c>
      <c r="MY89" s="104">
        <f>+'PPFF 2022'!MX89</f>
        <v>0</v>
      </c>
      <c r="MZ89" s="104">
        <f>+'PPFF 2022'!MZ89</f>
        <v>0</v>
      </c>
      <c r="NA89" s="104">
        <f>+'PPFF 2022'!NB89</f>
        <v>0</v>
      </c>
      <c r="NB89" s="104">
        <f>+'PPFF 2022'!ND89</f>
        <v>0</v>
      </c>
      <c r="NC89" s="104">
        <f>+'PPFF 2022'!NF89</f>
        <v>0</v>
      </c>
      <c r="ND89" s="104">
        <f>+'PPFF 2022'!NH89</f>
        <v>0</v>
      </c>
      <c r="NE89" s="104">
        <f>+'PPFF 2022'!NJ89</f>
        <v>0</v>
      </c>
    </row>
    <row r="90" spans="1:369" s="88" customFormat="1" ht="10.5" x14ac:dyDescent="0.25">
      <c r="A90" s="89" t="s">
        <v>156</v>
      </c>
      <c r="B90" s="90" t="s">
        <v>169</v>
      </c>
      <c r="C90" s="90">
        <v>400</v>
      </c>
      <c r="D90" s="90" t="s">
        <v>349</v>
      </c>
      <c r="E90" s="91" t="s">
        <v>302</v>
      </c>
      <c r="F90" s="92" t="s">
        <v>156</v>
      </c>
      <c r="G90" s="92" t="s">
        <v>352</v>
      </c>
      <c r="H90" s="155">
        <v>86</v>
      </c>
      <c r="I90" s="92" t="s">
        <v>170</v>
      </c>
      <c r="J90" s="171">
        <f>+'PPFF 2022'!J90+'PPFF 2022'!K90</f>
        <v>0</v>
      </c>
      <c r="K90" s="171">
        <f>+'PPFF 2022'!L90+'PPFF 2022'!M90</f>
        <v>0</v>
      </c>
      <c r="L90" s="171">
        <f>+'PPFF 2022'!N90+'PPFF 2022'!O90</f>
        <v>0</v>
      </c>
      <c r="M90" s="171">
        <f>+'PPFF 2022'!P90+'PPFF 2022'!Q90</f>
        <v>0</v>
      </c>
      <c r="N90" s="171">
        <f>+'PPFF 2022'!R90+'PPFF 2022'!S90</f>
        <v>0</v>
      </c>
      <c r="O90" s="171">
        <f>+'PPFF 2022'!T90+'PPFF 2022'!U90</f>
        <v>0</v>
      </c>
      <c r="P90" s="171">
        <f>+'PPFF 2022'!V90+'PPFF 2022'!W90</f>
        <v>0</v>
      </c>
      <c r="Q90" s="171">
        <f>+'PPFF 2022'!X90+'PPFF 2022'!Y90</f>
        <v>0</v>
      </c>
      <c r="R90" s="171">
        <f>+'PPFF 2022'!Z90+'PPFF 2022'!AA90</f>
        <v>0</v>
      </c>
      <c r="S90" s="171">
        <f>+'PPFF 2022'!AB90+'PPFF 2022'!AC90</f>
        <v>0</v>
      </c>
      <c r="T90" s="171">
        <f>+'PPFF 2022'!AD90+'PPFF 2022'!AE90</f>
        <v>0</v>
      </c>
      <c r="U90" s="171">
        <f>+'PPFF 2022'!AF90+'PPFF 2022'!AG90</f>
        <v>0</v>
      </c>
      <c r="V90" s="93">
        <f>+'PPFF 2022'!AM90</f>
        <v>0</v>
      </c>
      <c r="W90" s="95">
        <f>+'PPFF 2022'!AN90</f>
        <v>0</v>
      </c>
      <c r="X90" s="98">
        <f>+('PPFF 2022'!AM90+'PPFF 2022'!AN90)/13</f>
        <v>0</v>
      </c>
      <c r="Y90" s="93">
        <f>+'PPFF 2022'!AO90</f>
        <v>0</v>
      </c>
      <c r="Z90" s="95">
        <f>+'PPFF 2022'!AP90</f>
        <v>0</v>
      </c>
      <c r="AA90" s="98">
        <f>+('PPFF 2022'!AO90+'PPFF 2022'!AP90)/13</f>
        <v>0</v>
      </c>
      <c r="AB90" s="93">
        <f>+'PPFF 2022'!AQ90</f>
        <v>0</v>
      </c>
      <c r="AC90" s="95">
        <f>+'PPFF 2022'!AR90</f>
        <v>0</v>
      </c>
      <c r="AD90" s="98">
        <f t="shared" si="192"/>
        <v>0</v>
      </c>
      <c r="AE90" s="93">
        <f>+'PPFF 2022'!AS90</f>
        <v>0</v>
      </c>
      <c r="AF90" s="95">
        <f>+'PPFF 2022'!AT90</f>
        <v>0</v>
      </c>
      <c r="AG90" s="98">
        <f t="shared" si="193"/>
        <v>0</v>
      </c>
      <c r="AH90" s="93">
        <f>+'PPFF 2022'!AU90</f>
        <v>0</v>
      </c>
      <c r="AI90" s="95">
        <f>+'PPFF 2022'!AV90</f>
        <v>0</v>
      </c>
      <c r="AJ90" s="98">
        <f t="shared" si="194"/>
        <v>0</v>
      </c>
      <c r="AK90" s="93">
        <f>+'PPFF 2022'!AW90</f>
        <v>0</v>
      </c>
      <c r="AL90" s="95">
        <f>+'PPFF 2022'!AX90</f>
        <v>0</v>
      </c>
      <c r="AM90" s="98">
        <f t="shared" si="195"/>
        <v>0</v>
      </c>
      <c r="AN90" s="93">
        <f>+'PPFF 2022'!AY90</f>
        <v>0</v>
      </c>
      <c r="AO90" s="95">
        <f>+'PPFF 2022'!AZ90</f>
        <v>0</v>
      </c>
      <c r="AP90" s="98">
        <f t="shared" si="196"/>
        <v>0</v>
      </c>
      <c r="AQ90" s="93">
        <f>+'PPFF 2022'!BA90</f>
        <v>0</v>
      </c>
      <c r="AR90" s="95">
        <f>+'PPFF 2022'!BB90</f>
        <v>0</v>
      </c>
      <c r="AS90" s="98">
        <f t="shared" si="197"/>
        <v>0</v>
      </c>
      <c r="AT90" s="93">
        <f>+'PPFF 2022'!BC90</f>
        <v>0</v>
      </c>
      <c r="AU90" s="95">
        <f>+'PPFF 2022'!BD90</f>
        <v>0</v>
      </c>
      <c r="AV90" s="98">
        <f t="shared" si="198"/>
        <v>0</v>
      </c>
      <c r="AW90" s="93">
        <f>+'PPFF 2022'!BE90</f>
        <v>0</v>
      </c>
      <c r="AX90" s="95">
        <f>+'PPFF 2022'!BF90</f>
        <v>0</v>
      </c>
      <c r="AY90" s="98">
        <f t="shared" si="199"/>
        <v>0</v>
      </c>
      <c r="AZ90" s="93">
        <f>+'PPFF 2022'!BG90</f>
        <v>0</v>
      </c>
      <c r="BA90" s="95">
        <f>+'PPFF 2022'!BH90</f>
        <v>0</v>
      </c>
      <c r="BB90" s="98">
        <f t="shared" si="200"/>
        <v>0</v>
      </c>
      <c r="BC90" s="93">
        <f>+'PPFF 2022'!BI90</f>
        <v>0</v>
      </c>
      <c r="BD90" s="95">
        <f>+'PPFF 2022'!BJ90</f>
        <v>0</v>
      </c>
      <c r="BE90" s="97">
        <f t="shared" si="201"/>
        <v>0</v>
      </c>
      <c r="BF90" s="107">
        <f>+'PPFF 2022'!BP90</f>
        <v>0</v>
      </c>
      <c r="BG90" s="97">
        <f>+'PPFF 2022'!BQ90</f>
        <v>0</v>
      </c>
      <c r="BH90" s="182">
        <f t="shared" si="202"/>
        <v>0</v>
      </c>
      <c r="BI90" s="107">
        <f>+'PPFF 2022'!BR90</f>
        <v>0</v>
      </c>
      <c r="BJ90" s="97">
        <f>+'PPFF 2022'!BS90</f>
        <v>0</v>
      </c>
      <c r="BK90" s="182">
        <f t="shared" si="203"/>
        <v>0</v>
      </c>
      <c r="BL90" s="107">
        <f>+'PPFF 2022'!BT90</f>
        <v>0</v>
      </c>
      <c r="BM90" s="97">
        <f>+'PPFF 2022'!BU90</f>
        <v>0</v>
      </c>
      <c r="BN90" s="182">
        <f t="shared" si="204"/>
        <v>0</v>
      </c>
      <c r="BO90" s="107">
        <f>+'PPFF 2022'!BV90</f>
        <v>0</v>
      </c>
      <c r="BP90" s="97">
        <f>+'PPFF 2022'!BW90</f>
        <v>0</v>
      </c>
      <c r="BQ90" s="182">
        <f t="shared" si="205"/>
        <v>0</v>
      </c>
      <c r="BR90" s="107">
        <f>+'PPFF 2022'!BX90</f>
        <v>0</v>
      </c>
      <c r="BS90" s="97">
        <f>+'PPFF 2022'!BY90</f>
        <v>0</v>
      </c>
      <c r="BT90" s="182">
        <f t="shared" si="206"/>
        <v>0</v>
      </c>
      <c r="BU90" s="107">
        <f>+'PPFF 2022'!BZ90</f>
        <v>0</v>
      </c>
      <c r="BV90" s="97">
        <f>+'PPFF 2022'!CA90</f>
        <v>0</v>
      </c>
      <c r="BW90" s="182">
        <f t="shared" si="207"/>
        <v>0</v>
      </c>
      <c r="BX90" s="107">
        <f>+'PPFF 2022'!CB90</f>
        <v>0</v>
      </c>
      <c r="BY90" s="97">
        <f>+'PPFF 2022'!CC90</f>
        <v>0</v>
      </c>
      <c r="BZ90" s="182">
        <f t="shared" si="208"/>
        <v>0</v>
      </c>
      <c r="CA90" s="107">
        <f>+'PPFF 2022'!CD90</f>
        <v>0</v>
      </c>
      <c r="CB90" s="97">
        <f>+'PPFF 2022'!CE90</f>
        <v>0</v>
      </c>
      <c r="CC90" s="182">
        <f t="shared" si="209"/>
        <v>0</v>
      </c>
      <c r="CD90" s="107">
        <f>+'PPFF 2022'!CF90</f>
        <v>0</v>
      </c>
      <c r="CE90" s="97">
        <f>+'PPFF 2022'!CG90</f>
        <v>0</v>
      </c>
      <c r="CF90" s="182">
        <f t="shared" si="210"/>
        <v>0</v>
      </c>
      <c r="CG90" s="107">
        <f>+'PPFF 2022'!CH90</f>
        <v>0</v>
      </c>
      <c r="CH90" s="97">
        <f>+'PPFF 2022'!CI90</f>
        <v>0</v>
      </c>
      <c r="CI90" s="182">
        <f t="shared" si="211"/>
        <v>0</v>
      </c>
      <c r="CJ90" s="107">
        <f>+'PPFF 2022'!CJ90</f>
        <v>0</v>
      </c>
      <c r="CK90" s="97">
        <f>+'PPFF 2022'!CK90</f>
        <v>0</v>
      </c>
      <c r="CL90" s="182">
        <f t="shared" si="212"/>
        <v>0</v>
      </c>
      <c r="CM90" s="107">
        <f>+'PPFF 2022'!CL90</f>
        <v>0</v>
      </c>
      <c r="CN90" s="97">
        <f>+'PPFF 2022'!CM90</f>
        <v>0</v>
      </c>
      <c r="CO90" s="187">
        <f t="shared" si="213"/>
        <v>0</v>
      </c>
      <c r="CP90" s="109">
        <f>+'PPFF 2022'!CS90</f>
        <v>0</v>
      </c>
      <c r="CQ90" s="111">
        <f>+'PPFF 2022'!CT90</f>
        <v>0</v>
      </c>
      <c r="CR90" s="98">
        <f t="shared" si="214"/>
        <v>0</v>
      </c>
      <c r="CS90" s="109">
        <f>+'PPFF 2022'!CU90</f>
        <v>0</v>
      </c>
      <c r="CT90" s="111">
        <f>+'PPFF 2022'!CV90</f>
        <v>0</v>
      </c>
      <c r="CU90" s="98">
        <f t="shared" si="215"/>
        <v>0</v>
      </c>
      <c r="CV90" s="109">
        <f>+'PPFF 2022'!CW90</f>
        <v>0</v>
      </c>
      <c r="CW90" s="111">
        <f>+'PPFF 2022'!CX90</f>
        <v>0</v>
      </c>
      <c r="CX90" s="98">
        <f t="shared" si="216"/>
        <v>0</v>
      </c>
      <c r="CY90" s="109">
        <f>+'PPFF 2022'!CY90</f>
        <v>0</v>
      </c>
      <c r="CZ90" s="111">
        <f>+'PPFF 2022'!CZ90</f>
        <v>0</v>
      </c>
      <c r="DA90" s="98">
        <f t="shared" si="217"/>
        <v>0</v>
      </c>
      <c r="DB90" s="109">
        <f>+'PPFF 2022'!DA90</f>
        <v>0</v>
      </c>
      <c r="DC90" s="111">
        <f>+'PPFF 2022'!DB90</f>
        <v>0</v>
      </c>
      <c r="DD90" s="98">
        <f t="shared" si="218"/>
        <v>0</v>
      </c>
      <c r="DE90" s="109">
        <f>+'PPFF 2022'!DC90</f>
        <v>0</v>
      </c>
      <c r="DF90" s="111">
        <f>+'PPFF 2022'!DD90</f>
        <v>0</v>
      </c>
      <c r="DG90" s="98">
        <f t="shared" si="219"/>
        <v>0</v>
      </c>
      <c r="DH90" s="109">
        <f>+'PPFF 2022'!DE90</f>
        <v>0</v>
      </c>
      <c r="DI90" s="111">
        <f>+'PPFF 2022'!DF90</f>
        <v>0</v>
      </c>
      <c r="DJ90" s="98">
        <f t="shared" si="220"/>
        <v>0</v>
      </c>
      <c r="DK90" s="109">
        <f>+'PPFF 2022'!DG90</f>
        <v>0</v>
      </c>
      <c r="DL90" s="111">
        <f>+'PPFF 2022'!DH90</f>
        <v>0</v>
      </c>
      <c r="DM90" s="98">
        <f t="shared" si="221"/>
        <v>0</v>
      </c>
      <c r="DN90" s="109">
        <f>+'PPFF 2022'!DI90</f>
        <v>0</v>
      </c>
      <c r="DO90" s="111">
        <f>+'PPFF 2022'!DJ90</f>
        <v>0</v>
      </c>
      <c r="DP90" s="98">
        <f t="shared" si="222"/>
        <v>0</v>
      </c>
      <c r="DQ90" s="109">
        <f>+'PPFF 2022'!DK90</f>
        <v>0</v>
      </c>
      <c r="DR90" s="111">
        <f>+'PPFF 2022'!DL90</f>
        <v>0</v>
      </c>
      <c r="DS90" s="98">
        <f t="shared" si="223"/>
        <v>0</v>
      </c>
      <c r="DT90" s="109">
        <f>+'PPFF 2022'!DM90</f>
        <v>0</v>
      </c>
      <c r="DU90" s="111">
        <f>+'PPFF 2022'!DN90</f>
        <v>0</v>
      </c>
      <c r="DV90" s="98">
        <f t="shared" si="224"/>
        <v>0</v>
      </c>
      <c r="DW90" s="109">
        <f>+'PPFF 2022'!DO90</f>
        <v>0</v>
      </c>
      <c r="DX90" s="111">
        <f>+'PPFF 2022'!DP90</f>
        <v>0</v>
      </c>
      <c r="DY90" s="107">
        <f t="shared" si="225"/>
        <v>0</v>
      </c>
      <c r="DZ90" s="109">
        <f>+'PPFF 2022'!DV90</f>
        <v>0</v>
      </c>
      <c r="EA90" s="111">
        <f>+'PPFF 2022'!DW90</f>
        <v>0</v>
      </c>
      <c r="EB90" s="98">
        <f t="shared" si="226"/>
        <v>0</v>
      </c>
      <c r="EC90" s="111">
        <f>+'PPFF 2022'!DX90</f>
        <v>0</v>
      </c>
      <c r="ED90" s="111">
        <f>+'PPFF 2022'!DY90</f>
        <v>0</v>
      </c>
      <c r="EE90" s="98">
        <f t="shared" si="227"/>
        <v>0</v>
      </c>
      <c r="EF90" s="111">
        <f>+'PPFF 2022'!DZ90</f>
        <v>0</v>
      </c>
      <c r="EG90" s="111">
        <f>+'PPFF 2022'!EA90</f>
        <v>0</v>
      </c>
      <c r="EH90" s="98">
        <f t="shared" si="228"/>
        <v>0</v>
      </c>
      <c r="EI90" s="111">
        <f>+'PPFF 2022'!EB90</f>
        <v>0</v>
      </c>
      <c r="EJ90" s="111">
        <f>+'PPFF 2022'!EC90</f>
        <v>0</v>
      </c>
      <c r="EK90" s="98">
        <f t="shared" si="229"/>
        <v>0</v>
      </c>
      <c r="EL90" s="111">
        <f>+'PPFF 2022'!ED90</f>
        <v>0</v>
      </c>
      <c r="EM90" s="111">
        <f>+'PPFF 2022'!EE90</f>
        <v>0</v>
      </c>
      <c r="EN90" s="98">
        <f t="shared" si="230"/>
        <v>0</v>
      </c>
      <c r="EO90" s="111">
        <f>+'PPFF 2022'!EF90</f>
        <v>0</v>
      </c>
      <c r="EP90" s="111">
        <f>+'PPFF 2022'!EG90</f>
        <v>0</v>
      </c>
      <c r="EQ90" s="98">
        <f t="shared" si="231"/>
        <v>0</v>
      </c>
      <c r="ER90" s="111">
        <f>+'PPFF 2022'!EH90</f>
        <v>0</v>
      </c>
      <c r="ES90" s="111">
        <f>+'PPFF 2022'!EI90</f>
        <v>0</v>
      </c>
      <c r="ET90" s="98">
        <f t="shared" si="232"/>
        <v>0</v>
      </c>
      <c r="EU90" s="111">
        <f>+'PPFF 2022'!EJ90</f>
        <v>0</v>
      </c>
      <c r="EV90" s="111">
        <f>+'PPFF 2022'!EK90</f>
        <v>0</v>
      </c>
      <c r="EW90" s="98">
        <f t="shared" si="233"/>
        <v>0</v>
      </c>
      <c r="EX90" s="111">
        <f>+'PPFF 2022'!EL90</f>
        <v>0</v>
      </c>
      <c r="EY90" s="111">
        <f>+'PPFF 2022'!EM90</f>
        <v>0</v>
      </c>
      <c r="EZ90" s="98">
        <f t="shared" si="234"/>
        <v>0</v>
      </c>
      <c r="FA90" s="111">
        <f>+'PPFF 2022'!EN90</f>
        <v>0</v>
      </c>
      <c r="FB90" s="111">
        <f>+'PPFF 2022'!EO90</f>
        <v>0</v>
      </c>
      <c r="FC90" s="98">
        <f t="shared" si="235"/>
        <v>0</v>
      </c>
      <c r="FD90" s="111">
        <f>+'PPFF 2022'!EP90</f>
        <v>0</v>
      </c>
      <c r="FE90" s="111">
        <f>+'PPFF 2022'!EQ90</f>
        <v>0</v>
      </c>
      <c r="FF90" s="98">
        <f t="shared" si="236"/>
        <v>0</v>
      </c>
      <c r="FG90" s="111">
        <f>+'PPFF 2022'!ER90</f>
        <v>0</v>
      </c>
      <c r="FH90" s="111">
        <f>+'PPFF 2022'!ES90</f>
        <v>0</v>
      </c>
      <c r="FI90" s="97">
        <f t="shared" si="237"/>
        <v>0</v>
      </c>
      <c r="FJ90" s="108">
        <f>+'PPFF 2022'!EY90</f>
        <v>0</v>
      </c>
      <c r="FK90" s="103">
        <f>+'PPFF 2022'!EZ90</f>
        <v>0</v>
      </c>
      <c r="FL90" s="193">
        <f t="shared" si="238"/>
        <v>0</v>
      </c>
      <c r="FM90" s="203">
        <f>+'PPFF 2022'!FA90</f>
        <v>0</v>
      </c>
      <c r="FN90" s="204">
        <f>+'PPFF 2022'!FB90</f>
        <v>0</v>
      </c>
      <c r="FO90" s="202">
        <f t="shared" si="239"/>
        <v>0</v>
      </c>
      <c r="FP90" s="203">
        <f>+'PPFF 2022'!FC90</f>
        <v>0</v>
      </c>
      <c r="FQ90" s="204">
        <f>+'PPFF 2022'!FD90</f>
        <v>0</v>
      </c>
      <c r="FR90" s="202">
        <f t="shared" si="240"/>
        <v>0</v>
      </c>
      <c r="FS90" s="203">
        <f>+'PPFF 2022'!FE90</f>
        <v>0</v>
      </c>
      <c r="FT90" s="204">
        <f>+'PPFF 2022'!FF90</f>
        <v>0</v>
      </c>
      <c r="FU90" s="202">
        <f t="shared" si="241"/>
        <v>0</v>
      </c>
      <c r="FV90" s="203">
        <f>+'PPFF 2022'!FG90</f>
        <v>0</v>
      </c>
      <c r="FW90" s="204">
        <f>+'PPFF 2022'!FH90</f>
        <v>0</v>
      </c>
      <c r="FX90" s="202">
        <f t="shared" si="242"/>
        <v>0</v>
      </c>
      <c r="FY90" s="203">
        <f>+'PPFF 2022'!FI90</f>
        <v>0</v>
      </c>
      <c r="FZ90" s="204">
        <f>+'PPFF 2022'!FJ90</f>
        <v>0</v>
      </c>
      <c r="GA90" s="202">
        <f t="shared" si="243"/>
        <v>0</v>
      </c>
      <c r="GB90" s="203">
        <f>+'PPFF 2022'!FK90</f>
        <v>0</v>
      </c>
      <c r="GC90" s="204">
        <f>+'PPFF 2022'!FL90</f>
        <v>0</v>
      </c>
      <c r="GD90" s="202">
        <f t="shared" si="244"/>
        <v>0</v>
      </c>
      <c r="GE90" s="203">
        <f>+'PPFF 2022'!FM90</f>
        <v>0</v>
      </c>
      <c r="GF90" s="204">
        <f>+'PPFF 2022'!FN90</f>
        <v>0</v>
      </c>
      <c r="GG90" s="202">
        <f t="shared" si="245"/>
        <v>0</v>
      </c>
      <c r="GH90" s="203">
        <f>+'PPFF 2022'!FO90</f>
        <v>0</v>
      </c>
      <c r="GI90" s="204">
        <f>+'PPFF 2022'!FP90</f>
        <v>0</v>
      </c>
      <c r="GJ90" s="202">
        <f t="shared" si="246"/>
        <v>0</v>
      </c>
      <c r="GK90" s="203">
        <f>+'PPFF 2022'!FQ90</f>
        <v>0</v>
      </c>
      <c r="GL90" s="204">
        <f>+'PPFF 2022'!FR90</f>
        <v>0</v>
      </c>
      <c r="GM90" s="202">
        <f t="shared" si="247"/>
        <v>0</v>
      </c>
      <c r="GN90" s="203">
        <f>+'PPFF 2022'!FS90</f>
        <v>0</v>
      </c>
      <c r="GO90" s="204">
        <f>+'PPFF 2022'!FT90</f>
        <v>0</v>
      </c>
      <c r="GP90" s="202">
        <f t="shared" si="248"/>
        <v>0</v>
      </c>
      <c r="GQ90" s="203">
        <f>+'PPFF 2022'!FU90</f>
        <v>0</v>
      </c>
      <c r="GR90" s="204">
        <f>+'PPFF 2022'!FV90</f>
        <v>0</v>
      </c>
      <c r="GS90" s="209">
        <f t="shared" si="249"/>
        <v>0</v>
      </c>
      <c r="GT90" s="203">
        <f>+'PPFF 2022'!GB90</f>
        <v>0</v>
      </c>
      <c r="GU90" s="204">
        <f>+'PPFF 2022'!GC90</f>
        <v>0</v>
      </c>
      <c r="GV90" s="202">
        <f t="shared" si="250"/>
        <v>0</v>
      </c>
      <c r="GW90" s="203">
        <f>+'PPFF 2022'!GD90</f>
        <v>0</v>
      </c>
      <c r="GX90" s="204">
        <f>+'PPFF 2022'!GE90</f>
        <v>0</v>
      </c>
      <c r="GY90" s="202">
        <f t="shared" si="251"/>
        <v>0</v>
      </c>
      <c r="GZ90" s="203">
        <f>+'PPFF 2022'!GF90</f>
        <v>0</v>
      </c>
      <c r="HA90" s="204">
        <f>+'PPFF 2022'!GG90</f>
        <v>0</v>
      </c>
      <c r="HB90" s="202">
        <f t="shared" si="252"/>
        <v>0</v>
      </c>
      <c r="HC90" s="203">
        <f>+'PPFF 2022'!GH90</f>
        <v>0</v>
      </c>
      <c r="HD90" s="204">
        <f>+'PPFF 2022'!GI90</f>
        <v>0</v>
      </c>
      <c r="HE90" s="202">
        <f t="shared" si="253"/>
        <v>0</v>
      </c>
      <c r="HF90" s="203">
        <f>+'PPFF 2022'!GJ90</f>
        <v>0</v>
      </c>
      <c r="HG90" s="204">
        <f>+'PPFF 2022'!GK90</f>
        <v>0</v>
      </c>
      <c r="HH90" s="202">
        <f t="shared" si="254"/>
        <v>0</v>
      </c>
      <c r="HI90" s="203">
        <f>+'PPFF 2022'!GL90</f>
        <v>0</v>
      </c>
      <c r="HJ90" s="204">
        <f>+'PPFF 2022'!GM90</f>
        <v>0</v>
      </c>
      <c r="HK90" s="202">
        <f t="shared" si="255"/>
        <v>0</v>
      </c>
      <c r="HL90" s="203">
        <f>+'PPFF 2022'!GN90</f>
        <v>0</v>
      </c>
      <c r="HM90" s="204">
        <f>+'PPFF 2022'!GO90</f>
        <v>0</v>
      </c>
      <c r="HN90" s="202">
        <f t="shared" si="256"/>
        <v>0</v>
      </c>
      <c r="HO90" s="203">
        <f>+'PPFF 2022'!GP90</f>
        <v>0</v>
      </c>
      <c r="HP90" s="204">
        <f>+'PPFF 2022'!GQ90</f>
        <v>0</v>
      </c>
      <c r="HQ90" s="202">
        <f t="shared" si="257"/>
        <v>0</v>
      </c>
      <c r="HR90" s="203">
        <f>+'PPFF 2022'!GR90</f>
        <v>0</v>
      </c>
      <c r="HS90" s="204">
        <f>+'PPFF 2022'!GS90</f>
        <v>0</v>
      </c>
      <c r="HT90" s="202">
        <f t="shared" si="258"/>
        <v>0</v>
      </c>
      <c r="HU90" s="203">
        <f>+'PPFF 2022'!GT90</f>
        <v>0</v>
      </c>
      <c r="HV90" s="204">
        <f>+'PPFF 2022'!GU90</f>
        <v>0</v>
      </c>
      <c r="HW90" s="202">
        <f t="shared" si="259"/>
        <v>0</v>
      </c>
      <c r="HX90" s="203">
        <f>+'PPFF 2022'!GV90</f>
        <v>0</v>
      </c>
      <c r="HY90" s="204">
        <f>+'PPFF 2022'!GW90</f>
        <v>0</v>
      </c>
      <c r="HZ90" s="202">
        <f t="shared" si="260"/>
        <v>0</v>
      </c>
      <c r="IA90" s="203">
        <f>+'PPFF 2022'!GX90</f>
        <v>0</v>
      </c>
      <c r="IB90" s="204">
        <f>+'PPFF 2022'!GY90</f>
        <v>0</v>
      </c>
      <c r="IC90" s="209">
        <f t="shared" si="261"/>
        <v>0</v>
      </c>
      <c r="ID90" s="203">
        <f>+'PPFF 2022'!HE90</f>
        <v>0</v>
      </c>
      <c r="IE90" s="204">
        <f>+'PPFF 2022'!HF90</f>
        <v>0</v>
      </c>
      <c r="IF90" s="215">
        <f t="shared" si="262"/>
        <v>0</v>
      </c>
      <c r="IG90" s="203">
        <f>+'PPFF 2022'!HG90</f>
        <v>0</v>
      </c>
      <c r="IH90" s="204">
        <f>+'PPFF 2022'!HH90</f>
        <v>0</v>
      </c>
      <c r="II90" s="215">
        <f t="shared" si="263"/>
        <v>0</v>
      </c>
      <c r="IJ90" s="203">
        <f>+'PPFF 2022'!HI90</f>
        <v>0</v>
      </c>
      <c r="IK90" s="204">
        <f>+'PPFF 2022'!HJ90</f>
        <v>0</v>
      </c>
      <c r="IL90" s="215">
        <f t="shared" si="264"/>
        <v>0</v>
      </c>
      <c r="IM90" s="203">
        <f>+'PPFF 2022'!HK90</f>
        <v>0</v>
      </c>
      <c r="IN90" s="204">
        <f>+'PPFF 2022'!HL90</f>
        <v>0</v>
      </c>
      <c r="IO90" s="215">
        <f t="shared" si="265"/>
        <v>0</v>
      </c>
      <c r="IP90" s="203">
        <f>+'PPFF 2022'!HM90</f>
        <v>0</v>
      </c>
      <c r="IQ90" s="204">
        <f>+'PPFF 2022'!HN90</f>
        <v>0</v>
      </c>
      <c r="IR90" s="215">
        <f t="shared" si="266"/>
        <v>0</v>
      </c>
      <c r="IS90" s="203">
        <f>+'PPFF 2022'!HO90</f>
        <v>0</v>
      </c>
      <c r="IT90" s="204">
        <f>+'PPFF 2022'!HP90</f>
        <v>0</v>
      </c>
      <c r="IU90" s="215">
        <f t="shared" si="267"/>
        <v>0</v>
      </c>
      <c r="IV90" s="203">
        <f>+'PPFF 2022'!HQ90</f>
        <v>0</v>
      </c>
      <c r="IW90" s="204">
        <f>+'PPFF 2022'!HR90</f>
        <v>0</v>
      </c>
      <c r="IX90" s="215">
        <f t="shared" si="268"/>
        <v>0</v>
      </c>
      <c r="IY90" s="203">
        <f>+'PPFF 2022'!HS90</f>
        <v>0</v>
      </c>
      <c r="IZ90" s="204">
        <f>+'PPFF 2022'!HT90</f>
        <v>0</v>
      </c>
      <c r="JA90" s="215">
        <f t="shared" si="269"/>
        <v>0</v>
      </c>
      <c r="JB90" s="203">
        <f>+'PPFF 2022'!HU90</f>
        <v>0</v>
      </c>
      <c r="JC90" s="204">
        <f>+'PPFF 2022'!HV90</f>
        <v>0</v>
      </c>
      <c r="JD90" s="215">
        <f t="shared" si="270"/>
        <v>0</v>
      </c>
      <c r="JE90" s="203">
        <f>+'PPFF 2022'!HW90</f>
        <v>0</v>
      </c>
      <c r="JF90" s="204">
        <f>+'PPFF 2022'!HX90</f>
        <v>0</v>
      </c>
      <c r="JG90" s="215">
        <f t="shared" si="271"/>
        <v>0</v>
      </c>
      <c r="JH90" s="203">
        <f>+'PPFF 2022'!HY90</f>
        <v>0</v>
      </c>
      <c r="JI90" s="204">
        <f>+'PPFF 2022'!HZ90</f>
        <v>0</v>
      </c>
      <c r="JJ90" s="215">
        <f t="shared" si="272"/>
        <v>0</v>
      </c>
      <c r="JK90" s="203">
        <f>+'PPFF 2022'!IA90</f>
        <v>0</v>
      </c>
      <c r="JL90" s="204">
        <f>+'PPFF 2022'!IB90</f>
        <v>0</v>
      </c>
      <c r="JM90" s="218">
        <f t="shared" si="273"/>
        <v>0</v>
      </c>
      <c r="JN90" s="224">
        <f>+'PPFF 2022'!IH90</f>
        <v>0</v>
      </c>
      <c r="JO90" s="225">
        <f>+'PPFF 2022'!II90</f>
        <v>0</v>
      </c>
      <c r="JP90" s="212">
        <f t="shared" si="274"/>
        <v>0</v>
      </c>
      <c r="JQ90" s="224">
        <f>+'PPFF 2022'!IJ90</f>
        <v>0</v>
      </c>
      <c r="JR90" s="225">
        <f>+'PPFF 2022'!IK90</f>
        <v>0</v>
      </c>
      <c r="JS90" s="212">
        <f t="shared" si="275"/>
        <v>0</v>
      </c>
      <c r="JT90" s="224">
        <f>+'PPFF 2022'!IL90</f>
        <v>0</v>
      </c>
      <c r="JU90" s="225">
        <f>+'PPFF 2022'!IM90</f>
        <v>0</v>
      </c>
      <c r="JV90" s="212">
        <f t="shared" si="276"/>
        <v>0</v>
      </c>
      <c r="JW90" s="224">
        <f>+'PPFF 2022'!IN90</f>
        <v>0</v>
      </c>
      <c r="JX90" s="225">
        <f>+'PPFF 2022'!IO90</f>
        <v>0</v>
      </c>
      <c r="JY90" s="212">
        <f t="shared" si="277"/>
        <v>0</v>
      </c>
      <c r="JZ90" s="224">
        <f>+'PPFF 2022'!IP90</f>
        <v>0</v>
      </c>
      <c r="KA90" s="225">
        <f>+'PPFF 2022'!IQ90</f>
        <v>0</v>
      </c>
      <c r="KB90" s="212">
        <f t="shared" si="278"/>
        <v>0</v>
      </c>
      <c r="KC90" s="224">
        <f>+'PPFF 2022'!IR90</f>
        <v>0</v>
      </c>
      <c r="KD90" s="225">
        <f>+'PPFF 2022'!IS90</f>
        <v>0</v>
      </c>
      <c r="KE90" s="212">
        <f t="shared" si="279"/>
        <v>0</v>
      </c>
      <c r="KF90" s="224">
        <f>+'PPFF 2022'!IT90</f>
        <v>0</v>
      </c>
      <c r="KG90" s="225">
        <f>+'PPFF 2022'!IU90</f>
        <v>0</v>
      </c>
      <c r="KH90" s="212">
        <f t="shared" si="280"/>
        <v>0</v>
      </c>
      <c r="KI90" s="224">
        <f>+'PPFF 2022'!IV90</f>
        <v>0</v>
      </c>
      <c r="KJ90" s="225">
        <f>+'PPFF 2022'!IW90</f>
        <v>0</v>
      </c>
      <c r="KK90" s="212">
        <f t="shared" si="281"/>
        <v>0</v>
      </c>
      <c r="KL90" s="224">
        <f>+'PPFF 2022'!IX90</f>
        <v>0</v>
      </c>
      <c r="KM90" s="225">
        <f>+'PPFF 2022'!IY90</f>
        <v>0</v>
      </c>
      <c r="KN90" s="212">
        <f t="shared" si="282"/>
        <v>0</v>
      </c>
      <c r="KO90" s="224">
        <f>+'PPFF 2022'!IZ90</f>
        <v>0</v>
      </c>
      <c r="KP90" s="225">
        <f>+'PPFF 2022'!JA90</f>
        <v>0</v>
      </c>
      <c r="KQ90" s="212">
        <f t="shared" si="283"/>
        <v>0</v>
      </c>
      <c r="KR90" s="224">
        <f>+'PPFF 2022'!JB90</f>
        <v>0</v>
      </c>
      <c r="KS90" s="225">
        <f>+'PPFF 2022'!JC90</f>
        <v>0</v>
      </c>
      <c r="KT90" s="212">
        <f t="shared" si="284"/>
        <v>0</v>
      </c>
      <c r="KU90" s="224">
        <f>+'PPFF 2022'!JD90</f>
        <v>0</v>
      </c>
      <c r="KV90" s="225">
        <f>+'PPFF 2022'!JE90</f>
        <v>0</v>
      </c>
      <c r="KW90" s="212">
        <f t="shared" si="285"/>
        <v>0</v>
      </c>
      <c r="KX90" s="224">
        <f>+'PPFF 2022'!JK90</f>
        <v>0</v>
      </c>
      <c r="KY90" s="230">
        <f>+'PPFF 2022'!JL90</f>
        <v>0</v>
      </c>
      <c r="KZ90" s="224">
        <f>+'PPFF 2022'!JM90</f>
        <v>0</v>
      </c>
      <c r="LA90" s="230">
        <f>+'PPFF 2022'!JN90</f>
        <v>0</v>
      </c>
      <c r="LB90" s="224">
        <f>+'PPFF 2022'!JO90</f>
        <v>0</v>
      </c>
      <c r="LC90" s="230">
        <f>+'PPFF 2022'!JP90</f>
        <v>0</v>
      </c>
      <c r="LD90" s="224">
        <f>+'PPFF 2022'!JQ90</f>
        <v>0</v>
      </c>
      <c r="LE90" s="230">
        <f>+'PPFF 2022'!JR90</f>
        <v>0</v>
      </c>
      <c r="LF90" s="224">
        <f>+'PPFF 2022'!JS90</f>
        <v>0</v>
      </c>
      <c r="LG90" s="230">
        <f>+'PPFF 2022'!JT90</f>
        <v>0</v>
      </c>
      <c r="LH90" s="224">
        <f>+'PPFF 2022'!JU90</f>
        <v>0</v>
      </c>
      <c r="LI90" s="230">
        <f>+'PPFF 2022'!JV90</f>
        <v>0</v>
      </c>
      <c r="LJ90" s="224">
        <f>+'PPFF 2022'!JW90</f>
        <v>0</v>
      </c>
      <c r="LK90" s="230">
        <f>+'PPFF 2022'!JX90</f>
        <v>0</v>
      </c>
      <c r="LL90" s="224">
        <f>+'PPFF 2022'!JY90</f>
        <v>0</v>
      </c>
      <c r="LM90" s="230">
        <f>+'PPFF 2022'!JZ90</f>
        <v>0</v>
      </c>
      <c r="LN90" s="224">
        <f>+'PPFF 2022'!KA90</f>
        <v>0</v>
      </c>
      <c r="LO90" s="230">
        <f>+'PPFF 2022'!KB90</f>
        <v>0</v>
      </c>
      <c r="LP90" s="224">
        <f>+'PPFF 2022'!KC90</f>
        <v>0</v>
      </c>
      <c r="LQ90" s="230">
        <f>+'PPFF 2022'!KD90</f>
        <v>0</v>
      </c>
      <c r="LR90" s="224">
        <f>+'PPFF 2022'!KE90</f>
        <v>0</v>
      </c>
      <c r="LS90" s="230">
        <f>+'PPFF 2022'!KF90</f>
        <v>0</v>
      </c>
      <c r="LT90" s="224">
        <f>+'PPFF 2022'!KG90</f>
        <v>0</v>
      </c>
      <c r="LU90" s="230">
        <f>+'PPFF 2022'!KH90</f>
        <v>0</v>
      </c>
      <c r="LV90" s="234">
        <f>+'PPFF 2022'!KN90</f>
        <v>0</v>
      </c>
      <c r="LW90" s="234">
        <f>+'PPFF 2022'!KP90</f>
        <v>0</v>
      </c>
      <c r="LX90" s="234">
        <f>+'PPFF 2022'!KR90</f>
        <v>0</v>
      </c>
      <c r="LY90" s="234">
        <f>+'PPFF 2022'!KT90</f>
        <v>0</v>
      </c>
      <c r="LZ90" s="234">
        <f>+'PPFF 2022'!KV90</f>
        <v>0</v>
      </c>
      <c r="MA90" s="234">
        <f>+'PPFF 2022'!KX90</f>
        <v>0</v>
      </c>
      <c r="MB90" s="234">
        <f>+'PPFF 2022'!KZ90</f>
        <v>0</v>
      </c>
      <c r="MC90" s="234">
        <f>+'PPFF 2022'!LB90</f>
        <v>0</v>
      </c>
      <c r="MD90" s="234">
        <f>+'PPFF 2022'!LD90</f>
        <v>0</v>
      </c>
      <c r="ME90" s="234">
        <f>+'PPFF 2022'!LF90</f>
        <v>0</v>
      </c>
      <c r="MF90" s="234">
        <f>+'PPFF 2022'!LH90</f>
        <v>0</v>
      </c>
      <c r="MG90" s="234">
        <f>+'PPFF 2022'!LJ90</f>
        <v>0</v>
      </c>
      <c r="MH90" s="190">
        <f>+'PPFF 2022'!LN90/6</f>
        <v>0</v>
      </c>
      <c r="MI90" s="190">
        <f>+'PPFF 2022'!LP90/6</f>
        <v>0</v>
      </c>
      <c r="MJ90" s="190">
        <f>+'PPFF 2022'!LR90/6</f>
        <v>0</v>
      </c>
      <c r="MK90" s="190">
        <f>+'PPFF 2022'!LT90/6</f>
        <v>0</v>
      </c>
      <c r="ML90" s="190">
        <f>+'PPFF 2022'!LV90/6</f>
        <v>0</v>
      </c>
      <c r="MM90" s="190">
        <f>+'PPFF 2022'!LX90/6</f>
        <v>0</v>
      </c>
      <c r="MN90" s="239">
        <f>+'PPFF 2022'!LZ90/6</f>
        <v>0</v>
      </c>
      <c r="MO90" s="190">
        <f>+'PPFF 2022'!MB90/6</f>
        <v>0</v>
      </c>
      <c r="MP90" s="190">
        <f>+'PPFF 2022'!MD90/6</f>
        <v>0</v>
      </c>
      <c r="MQ90" s="190">
        <f>+'PPFF 2022'!MF90/6</f>
        <v>0</v>
      </c>
      <c r="MR90" s="190">
        <f>+'PPFF 2022'!MH90/6</f>
        <v>0</v>
      </c>
      <c r="MS90" s="190">
        <f>+'PPFF 2022'!MJ90/6</f>
        <v>0</v>
      </c>
      <c r="MT90" s="104">
        <f>+'PPFF 2022'!MN90</f>
        <v>0</v>
      </c>
      <c r="MU90" s="104">
        <f>+'PPFF 2022'!MP90</f>
        <v>0</v>
      </c>
      <c r="MV90" s="104">
        <f>+'PPFF 2022'!MR90</f>
        <v>0</v>
      </c>
      <c r="MW90" s="104">
        <f>+'PPFF 2022'!MT90</f>
        <v>0</v>
      </c>
      <c r="MX90" s="104">
        <f>+'PPFF 2022'!MV90</f>
        <v>0</v>
      </c>
      <c r="MY90" s="104">
        <f>+'PPFF 2022'!MX90</f>
        <v>0</v>
      </c>
      <c r="MZ90" s="104">
        <f>+'PPFF 2022'!MZ90</f>
        <v>0</v>
      </c>
      <c r="NA90" s="104">
        <f>+'PPFF 2022'!NB90</f>
        <v>0</v>
      </c>
      <c r="NB90" s="104">
        <f>+'PPFF 2022'!ND90</f>
        <v>0</v>
      </c>
      <c r="NC90" s="104">
        <f>+'PPFF 2022'!NF90</f>
        <v>0</v>
      </c>
      <c r="ND90" s="104">
        <f>+'PPFF 2022'!NH90</f>
        <v>0</v>
      </c>
      <c r="NE90" s="104">
        <f>+'PPFF 2022'!NJ90</f>
        <v>0</v>
      </c>
    </row>
    <row r="91" spans="1:369" s="88" customFormat="1" ht="10.5" x14ac:dyDescent="0.25">
      <c r="A91" s="89" t="s">
        <v>156</v>
      </c>
      <c r="B91" s="90" t="s">
        <v>202</v>
      </c>
      <c r="C91" s="90">
        <v>400</v>
      </c>
      <c r="D91" s="90" t="s">
        <v>349</v>
      </c>
      <c r="E91" s="91" t="s">
        <v>302</v>
      </c>
      <c r="F91" s="92" t="s">
        <v>156</v>
      </c>
      <c r="G91" s="92" t="s">
        <v>352</v>
      </c>
      <c r="H91" s="155">
        <v>87</v>
      </c>
      <c r="I91" s="92" t="s">
        <v>384</v>
      </c>
      <c r="J91" s="171">
        <f>+'PPFF 2022'!J91+'PPFF 2022'!K91</f>
        <v>0</v>
      </c>
      <c r="K91" s="171">
        <f>+'PPFF 2022'!L91+'PPFF 2022'!M91</f>
        <v>0</v>
      </c>
      <c r="L91" s="171">
        <f>+'PPFF 2022'!N91+'PPFF 2022'!O91</f>
        <v>0</v>
      </c>
      <c r="M91" s="171">
        <f>+'PPFF 2022'!P91+'PPFF 2022'!Q91</f>
        <v>0</v>
      </c>
      <c r="N91" s="171">
        <f>+'PPFF 2022'!R91+'PPFF 2022'!S91</f>
        <v>0</v>
      </c>
      <c r="O91" s="171">
        <f>+'PPFF 2022'!T91+'PPFF 2022'!U91</f>
        <v>0</v>
      </c>
      <c r="P91" s="171">
        <f>+'PPFF 2022'!V91+'PPFF 2022'!W91</f>
        <v>0</v>
      </c>
      <c r="Q91" s="171">
        <f>+'PPFF 2022'!X91+'PPFF 2022'!Y91</f>
        <v>0</v>
      </c>
      <c r="R91" s="171">
        <f>+'PPFF 2022'!Z91+'PPFF 2022'!AA91</f>
        <v>0</v>
      </c>
      <c r="S91" s="171">
        <f>+'PPFF 2022'!AB91+'PPFF 2022'!AC91</f>
        <v>0</v>
      </c>
      <c r="T91" s="171">
        <f>+'PPFF 2022'!AD91+'PPFF 2022'!AE91</f>
        <v>0</v>
      </c>
      <c r="U91" s="171">
        <f>+'PPFF 2022'!AF91+'PPFF 2022'!AG91</f>
        <v>0</v>
      </c>
      <c r="V91" s="93">
        <f>+'PPFF 2022'!AM91</f>
        <v>0</v>
      </c>
      <c r="W91" s="95">
        <f>+'PPFF 2022'!AN91</f>
        <v>0</v>
      </c>
      <c r="X91" s="98">
        <f>+('PPFF 2022'!AM91+'PPFF 2022'!AN91)/13</f>
        <v>0</v>
      </c>
      <c r="Y91" s="93">
        <f>+'PPFF 2022'!AO91</f>
        <v>0</v>
      </c>
      <c r="Z91" s="95">
        <f>+'PPFF 2022'!AP91</f>
        <v>0</v>
      </c>
      <c r="AA91" s="98">
        <f>+('PPFF 2022'!AO91+'PPFF 2022'!AP91)/13</f>
        <v>0</v>
      </c>
      <c r="AB91" s="93">
        <f>+'PPFF 2022'!AQ91</f>
        <v>0</v>
      </c>
      <c r="AC91" s="95">
        <f>+'PPFF 2022'!AR91</f>
        <v>0</v>
      </c>
      <c r="AD91" s="98">
        <f t="shared" si="192"/>
        <v>0</v>
      </c>
      <c r="AE91" s="93">
        <f>+'PPFF 2022'!AS91</f>
        <v>0</v>
      </c>
      <c r="AF91" s="95">
        <f>+'PPFF 2022'!AT91</f>
        <v>0</v>
      </c>
      <c r="AG91" s="98">
        <f t="shared" si="193"/>
        <v>0</v>
      </c>
      <c r="AH91" s="93">
        <f>+'PPFF 2022'!AU91</f>
        <v>0</v>
      </c>
      <c r="AI91" s="95">
        <f>+'PPFF 2022'!AV91</f>
        <v>0</v>
      </c>
      <c r="AJ91" s="98">
        <f t="shared" si="194"/>
        <v>0</v>
      </c>
      <c r="AK91" s="93">
        <f>+'PPFF 2022'!AW91</f>
        <v>0</v>
      </c>
      <c r="AL91" s="95">
        <f>+'PPFF 2022'!AX91</f>
        <v>0</v>
      </c>
      <c r="AM91" s="98">
        <f t="shared" si="195"/>
        <v>0</v>
      </c>
      <c r="AN91" s="93">
        <f>+'PPFF 2022'!AY91</f>
        <v>0</v>
      </c>
      <c r="AO91" s="95">
        <f>+'PPFF 2022'!AZ91</f>
        <v>0</v>
      </c>
      <c r="AP91" s="98">
        <f t="shared" si="196"/>
        <v>0</v>
      </c>
      <c r="AQ91" s="93">
        <f>+'PPFF 2022'!BA91</f>
        <v>0</v>
      </c>
      <c r="AR91" s="95">
        <f>+'PPFF 2022'!BB91</f>
        <v>0</v>
      </c>
      <c r="AS91" s="98">
        <f t="shared" si="197"/>
        <v>0</v>
      </c>
      <c r="AT91" s="93">
        <f>+'PPFF 2022'!BC91</f>
        <v>0</v>
      </c>
      <c r="AU91" s="95">
        <f>+'PPFF 2022'!BD91</f>
        <v>0</v>
      </c>
      <c r="AV91" s="98">
        <f t="shared" si="198"/>
        <v>0</v>
      </c>
      <c r="AW91" s="93">
        <f>+'PPFF 2022'!BE91</f>
        <v>0</v>
      </c>
      <c r="AX91" s="95">
        <f>+'PPFF 2022'!BF91</f>
        <v>0</v>
      </c>
      <c r="AY91" s="98">
        <f t="shared" si="199"/>
        <v>0</v>
      </c>
      <c r="AZ91" s="93">
        <f>+'PPFF 2022'!BG91</f>
        <v>0</v>
      </c>
      <c r="BA91" s="95">
        <f>+'PPFF 2022'!BH91</f>
        <v>0</v>
      </c>
      <c r="BB91" s="98">
        <f t="shared" si="200"/>
        <v>0</v>
      </c>
      <c r="BC91" s="93">
        <f>+'PPFF 2022'!BI91</f>
        <v>0</v>
      </c>
      <c r="BD91" s="95">
        <f>+'PPFF 2022'!BJ91</f>
        <v>0</v>
      </c>
      <c r="BE91" s="97">
        <f t="shared" si="201"/>
        <v>0</v>
      </c>
      <c r="BF91" s="107">
        <f>+'PPFF 2022'!BP91</f>
        <v>0</v>
      </c>
      <c r="BG91" s="97">
        <f>+'PPFF 2022'!BQ91</f>
        <v>0</v>
      </c>
      <c r="BH91" s="182">
        <f t="shared" si="202"/>
        <v>0</v>
      </c>
      <c r="BI91" s="107">
        <f>+'PPFF 2022'!BR91</f>
        <v>0</v>
      </c>
      <c r="BJ91" s="97">
        <f>+'PPFF 2022'!BS91</f>
        <v>0</v>
      </c>
      <c r="BK91" s="182">
        <f t="shared" si="203"/>
        <v>0</v>
      </c>
      <c r="BL91" s="107">
        <f>+'PPFF 2022'!BT91</f>
        <v>0</v>
      </c>
      <c r="BM91" s="97">
        <f>+'PPFF 2022'!BU91</f>
        <v>0</v>
      </c>
      <c r="BN91" s="182">
        <f t="shared" si="204"/>
        <v>0</v>
      </c>
      <c r="BO91" s="107">
        <f>+'PPFF 2022'!BV91</f>
        <v>0</v>
      </c>
      <c r="BP91" s="97">
        <f>+'PPFF 2022'!BW91</f>
        <v>0</v>
      </c>
      <c r="BQ91" s="182">
        <f t="shared" si="205"/>
        <v>0</v>
      </c>
      <c r="BR91" s="107">
        <f>+'PPFF 2022'!BX91</f>
        <v>0</v>
      </c>
      <c r="BS91" s="97">
        <f>+'PPFF 2022'!BY91</f>
        <v>0</v>
      </c>
      <c r="BT91" s="182">
        <f t="shared" si="206"/>
        <v>0</v>
      </c>
      <c r="BU91" s="107">
        <f>+'PPFF 2022'!BZ91</f>
        <v>0</v>
      </c>
      <c r="BV91" s="97">
        <f>+'PPFF 2022'!CA91</f>
        <v>0</v>
      </c>
      <c r="BW91" s="182">
        <f t="shared" si="207"/>
        <v>0</v>
      </c>
      <c r="BX91" s="107">
        <f>+'PPFF 2022'!CB91</f>
        <v>0</v>
      </c>
      <c r="BY91" s="97">
        <f>+'PPFF 2022'!CC91</f>
        <v>0</v>
      </c>
      <c r="BZ91" s="182">
        <f t="shared" si="208"/>
        <v>0</v>
      </c>
      <c r="CA91" s="107">
        <f>+'PPFF 2022'!CD91</f>
        <v>0</v>
      </c>
      <c r="CB91" s="97">
        <f>+'PPFF 2022'!CE91</f>
        <v>0</v>
      </c>
      <c r="CC91" s="182">
        <f t="shared" si="209"/>
        <v>0</v>
      </c>
      <c r="CD91" s="107">
        <f>+'PPFF 2022'!CF91</f>
        <v>0</v>
      </c>
      <c r="CE91" s="97">
        <f>+'PPFF 2022'!CG91</f>
        <v>0</v>
      </c>
      <c r="CF91" s="182">
        <f t="shared" si="210"/>
        <v>0</v>
      </c>
      <c r="CG91" s="107">
        <f>+'PPFF 2022'!CH91</f>
        <v>0</v>
      </c>
      <c r="CH91" s="97">
        <f>+'PPFF 2022'!CI91</f>
        <v>0</v>
      </c>
      <c r="CI91" s="182">
        <f t="shared" si="211"/>
        <v>0</v>
      </c>
      <c r="CJ91" s="107">
        <f>+'PPFF 2022'!CJ91</f>
        <v>0</v>
      </c>
      <c r="CK91" s="97">
        <f>+'PPFF 2022'!CK91</f>
        <v>0</v>
      </c>
      <c r="CL91" s="182">
        <f t="shared" si="212"/>
        <v>0</v>
      </c>
      <c r="CM91" s="107">
        <f>+'PPFF 2022'!CL91</f>
        <v>0</v>
      </c>
      <c r="CN91" s="97">
        <f>+'PPFF 2022'!CM91</f>
        <v>0</v>
      </c>
      <c r="CO91" s="187">
        <f t="shared" si="213"/>
        <v>0</v>
      </c>
      <c r="CP91" s="109">
        <f>+'PPFF 2022'!CS91</f>
        <v>0</v>
      </c>
      <c r="CQ91" s="111">
        <f>+'PPFF 2022'!CT91</f>
        <v>0</v>
      </c>
      <c r="CR91" s="98">
        <f t="shared" si="214"/>
        <v>0</v>
      </c>
      <c r="CS91" s="109">
        <f>+'PPFF 2022'!CU91</f>
        <v>0</v>
      </c>
      <c r="CT91" s="111">
        <f>+'PPFF 2022'!CV91</f>
        <v>0</v>
      </c>
      <c r="CU91" s="98">
        <f t="shared" si="215"/>
        <v>0</v>
      </c>
      <c r="CV91" s="109">
        <f>+'PPFF 2022'!CW91</f>
        <v>0</v>
      </c>
      <c r="CW91" s="111">
        <f>+'PPFF 2022'!CX91</f>
        <v>0</v>
      </c>
      <c r="CX91" s="98">
        <f t="shared" si="216"/>
        <v>0</v>
      </c>
      <c r="CY91" s="109">
        <f>+'PPFF 2022'!CY91</f>
        <v>0</v>
      </c>
      <c r="CZ91" s="111">
        <f>+'PPFF 2022'!CZ91</f>
        <v>0</v>
      </c>
      <c r="DA91" s="98">
        <f t="shared" si="217"/>
        <v>0</v>
      </c>
      <c r="DB91" s="109">
        <f>+'PPFF 2022'!DA91</f>
        <v>0</v>
      </c>
      <c r="DC91" s="111">
        <f>+'PPFF 2022'!DB91</f>
        <v>0</v>
      </c>
      <c r="DD91" s="98">
        <f t="shared" si="218"/>
        <v>0</v>
      </c>
      <c r="DE91" s="109">
        <f>+'PPFF 2022'!DC91</f>
        <v>0</v>
      </c>
      <c r="DF91" s="111">
        <f>+'PPFF 2022'!DD91</f>
        <v>0</v>
      </c>
      <c r="DG91" s="98">
        <f t="shared" si="219"/>
        <v>0</v>
      </c>
      <c r="DH91" s="109">
        <f>+'PPFF 2022'!DE91</f>
        <v>0</v>
      </c>
      <c r="DI91" s="111">
        <f>+'PPFF 2022'!DF91</f>
        <v>0</v>
      </c>
      <c r="DJ91" s="98">
        <f t="shared" si="220"/>
        <v>0</v>
      </c>
      <c r="DK91" s="109">
        <f>+'PPFF 2022'!DG91</f>
        <v>0</v>
      </c>
      <c r="DL91" s="111">
        <f>+'PPFF 2022'!DH91</f>
        <v>0</v>
      </c>
      <c r="DM91" s="98">
        <f t="shared" si="221"/>
        <v>0</v>
      </c>
      <c r="DN91" s="109">
        <f>+'PPFF 2022'!DI91</f>
        <v>0</v>
      </c>
      <c r="DO91" s="111">
        <f>+'PPFF 2022'!DJ91</f>
        <v>0</v>
      </c>
      <c r="DP91" s="98">
        <f t="shared" si="222"/>
        <v>0</v>
      </c>
      <c r="DQ91" s="109">
        <f>+'PPFF 2022'!DK91</f>
        <v>0</v>
      </c>
      <c r="DR91" s="111">
        <f>+'PPFF 2022'!DL91</f>
        <v>0</v>
      </c>
      <c r="DS91" s="98">
        <f t="shared" si="223"/>
        <v>0</v>
      </c>
      <c r="DT91" s="109">
        <f>+'PPFF 2022'!DM91</f>
        <v>0</v>
      </c>
      <c r="DU91" s="111">
        <f>+'PPFF 2022'!DN91</f>
        <v>0</v>
      </c>
      <c r="DV91" s="98">
        <f t="shared" si="224"/>
        <v>0</v>
      </c>
      <c r="DW91" s="109">
        <f>+'PPFF 2022'!DO91</f>
        <v>0</v>
      </c>
      <c r="DX91" s="111">
        <f>+'PPFF 2022'!DP91</f>
        <v>0</v>
      </c>
      <c r="DY91" s="107">
        <f t="shared" si="225"/>
        <v>0</v>
      </c>
      <c r="DZ91" s="109">
        <f>+'PPFF 2022'!DV91</f>
        <v>0</v>
      </c>
      <c r="EA91" s="111">
        <f>+'PPFF 2022'!DW91</f>
        <v>0</v>
      </c>
      <c r="EB91" s="98">
        <f t="shared" si="226"/>
        <v>0</v>
      </c>
      <c r="EC91" s="111">
        <f>+'PPFF 2022'!DX91</f>
        <v>0</v>
      </c>
      <c r="ED91" s="111">
        <f>+'PPFF 2022'!DY91</f>
        <v>0</v>
      </c>
      <c r="EE91" s="98">
        <f t="shared" si="227"/>
        <v>0</v>
      </c>
      <c r="EF91" s="111">
        <f>+'PPFF 2022'!DZ91</f>
        <v>0</v>
      </c>
      <c r="EG91" s="111">
        <f>+'PPFF 2022'!EA91</f>
        <v>0</v>
      </c>
      <c r="EH91" s="98">
        <f t="shared" si="228"/>
        <v>0</v>
      </c>
      <c r="EI91" s="111">
        <f>+'PPFF 2022'!EB91</f>
        <v>0</v>
      </c>
      <c r="EJ91" s="111">
        <f>+'PPFF 2022'!EC91</f>
        <v>0</v>
      </c>
      <c r="EK91" s="98">
        <f t="shared" si="229"/>
        <v>0</v>
      </c>
      <c r="EL91" s="111">
        <f>+'PPFF 2022'!ED91</f>
        <v>0</v>
      </c>
      <c r="EM91" s="111">
        <f>+'PPFF 2022'!EE91</f>
        <v>0</v>
      </c>
      <c r="EN91" s="98">
        <f t="shared" si="230"/>
        <v>0</v>
      </c>
      <c r="EO91" s="111">
        <f>+'PPFF 2022'!EF91</f>
        <v>0</v>
      </c>
      <c r="EP91" s="111">
        <f>+'PPFF 2022'!EG91</f>
        <v>0</v>
      </c>
      <c r="EQ91" s="98">
        <f t="shared" si="231"/>
        <v>0</v>
      </c>
      <c r="ER91" s="111">
        <f>+'PPFF 2022'!EH91</f>
        <v>0</v>
      </c>
      <c r="ES91" s="111">
        <f>+'PPFF 2022'!EI91</f>
        <v>0</v>
      </c>
      <c r="ET91" s="98">
        <f t="shared" si="232"/>
        <v>0</v>
      </c>
      <c r="EU91" s="111">
        <f>+'PPFF 2022'!EJ91</f>
        <v>0</v>
      </c>
      <c r="EV91" s="111">
        <f>+'PPFF 2022'!EK91</f>
        <v>0</v>
      </c>
      <c r="EW91" s="98">
        <f t="shared" si="233"/>
        <v>0</v>
      </c>
      <c r="EX91" s="111">
        <f>+'PPFF 2022'!EL91</f>
        <v>0</v>
      </c>
      <c r="EY91" s="111">
        <f>+'PPFF 2022'!EM91</f>
        <v>0</v>
      </c>
      <c r="EZ91" s="98">
        <f t="shared" si="234"/>
        <v>0</v>
      </c>
      <c r="FA91" s="111">
        <f>+'PPFF 2022'!EN91</f>
        <v>0</v>
      </c>
      <c r="FB91" s="111">
        <f>+'PPFF 2022'!EO91</f>
        <v>0</v>
      </c>
      <c r="FC91" s="98">
        <f t="shared" si="235"/>
        <v>0</v>
      </c>
      <c r="FD91" s="111">
        <f>+'PPFF 2022'!EP91</f>
        <v>0</v>
      </c>
      <c r="FE91" s="111">
        <f>+'PPFF 2022'!EQ91</f>
        <v>0</v>
      </c>
      <c r="FF91" s="98">
        <f t="shared" si="236"/>
        <v>0</v>
      </c>
      <c r="FG91" s="111">
        <f>+'PPFF 2022'!ER91</f>
        <v>0</v>
      </c>
      <c r="FH91" s="111">
        <f>+'PPFF 2022'!ES91</f>
        <v>0</v>
      </c>
      <c r="FI91" s="97">
        <f t="shared" si="237"/>
        <v>0</v>
      </c>
      <c r="FJ91" s="108">
        <f>+'PPFF 2022'!EY91</f>
        <v>0</v>
      </c>
      <c r="FK91" s="103">
        <f>+'PPFF 2022'!EZ91</f>
        <v>0</v>
      </c>
      <c r="FL91" s="193">
        <f t="shared" si="238"/>
        <v>0</v>
      </c>
      <c r="FM91" s="203">
        <f>+'PPFF 2022'!FA91</f>
        <v>0</v>
      </c>
      <c r="FN91" s="204">
        <f>+'PPFF 2022'!FB91</f>
        <v>0</v>
      </c>
      <c r="FO91" s="202">
        <f t="shared" si="239"/>
        <v>0</v>
      </c>
      <c r="FP91" s="203">
        <f>+'PPFF 2022'!FC91</f>
        <v>0</v>
      </c>
      <c r="FQ91" s="204">
        <f>+'PPFF 2022'!FD91</f>
        <v>0</v>
      </c>
      <c r="FR91" s="202">
        <f t="shared" si="240"/>
        <v>0</v>
      </c>
      <c r="FS91" s="203">
        <f>+'PPFF 2022'!FE91</f>
        <v>0</v>
      </c>
      <c r="FT91" s="204">
        <f>+'PPFF 2022'!FF91</f>
        <v>0</v>
      </c>
      <c r="FU91" s="202">
        <f t="shared" si="241"/>
        <v>0</v>
      </c>
      <c r="FV91" s="203">
        <f>+'PPFF 2022'!FG91</f>
        <v>0</v>
      </c>
      <c r="FW91" s="204">
        <f>+'PPFF 2022'!FH91</f>
        <v>0</v>
      </c>
      <c r="FX91" s="202">
        <f t="shared" si="242"/>
        <v>0</v>
      </c>
      <c r="FY91" s="203">
        <f>+'PPFF 2022'!FI91</f>
        <v>0</v>
      </c>
      <c r="FZ91" s="204">
        <f>+'PPFF 2022'!FJ91</f>
        <v>0</v>
      </c>
      <c r="GA91" s="202">
        <f t="shared" si="243"/>
        <v>0</v>
      </c>
      <c r="GB91" s="203">
        <f>+'PPFF 2022'!FK91</f>
        <v>0</v>
      </c>
      <c r="GC91" s="204">
        <f>+'PPFF 2022'!FL91</f>
        <v>0</v>
      </c>
      <c r="GD91" s="202">
        <f t="shared" si="244"/>
        <v>0</v>
      </c>
      <c r="GE91" s="203">
        <f>+'PPFF 2022'!FM91</f>
        <v>0</v>
      </c>
      <c r="GF91" s="204">
        <f>+'PPFF 2022'!FN91</f>
        <v>0</v>
      </c>
      <c r="GG91" s="202">
        <f t="shared" si="245"/>
        <v>0</v>
      </c>
      <c r="GH91" s="203">
        <f>+'PPFF 2022'!FO91</f>
        <v>0</v>
      </c>
      <c r="GI91" s="204">
        <f>+'PPFF 2022'!FP91</f>
        <v>0</v>
      </c>
      <c r="GJ91" s="202">
        <f t="shared" si="246"/>
        <v>0</v>
      </c>
      <c r="GK91" s="203">
        <f>+'PPFF 2022'!FQ91</f>
        <v>0</v>
      </c>
      <c r="GL91" s="204">
        <f>+'PPFF 2022'!FR91</f>
        <v>0</v>
      </c>
      <c r="GM91" s="202">
        <f t="shared" si="247"/>
        <v>0</v>
      </c>
      <c r="GN91" s="203">
        <f>+'PPFF 2022'!FS91</f>
        <v>0</v>
      </c>
      <c r="GO91" s="204">
        <f>+'PPFF 2022'!FT91</f>
        <v>0</v>
      </c>
      <c r="GP91" s="202">
        <f t="shared" si="248"/>
        <v>0</v>
      </c>
      <c r="GQ91" s="203">
        <f>+'PPFF 2022'!FU91</f>
        <v>0</v>
      </c>
      <c r="GR91" s="204">
        <f>+'PPFF 2022'!FV91</f>
        <v>0</v>
      </c>
      <c r="GS91" s="209">
        <f t="shared" si="249"/>
        <v>0</v>
      </c>
      <c r="GT91" s="203">
        <f>+'PPFF 2022'!GB91</f>
        <v>0</v>
      </c>
      <c r="GU91" s="204">
        <f>+'PPFF 2022'!GC91</f>
        <v>0</v>
      </c>
      <c r="GV91" s="202">
        <f t="shared" si="250"/>
        <v>0</v>
      </c>
      <c r="GW91" s="203">
        <f>+'PPFF 2022'!GD91</f>
        <v>0</v>
      </c>
      <c r="GX91" s="204">
        <f>+'PPFF 2022'!GE91</f>
        <v>0</v>
      </c>
      <c r="GY91" s="202">
        <f t="shared" si="251"/>
        <v>0</v>
      </c>
      <c r="GZ91" s="203">
        <f>+'PPFF 2022'!GF91</f>
        <v>0</v>
      </c>
      <c r="HA91" s="204">
        <f>+'PPFF 2022'!GG91</f>
        <v>0</v>
      </c>
      <c r="HB91" s="202">
        <f t="shared" si="252"/>
        <v>0</v>
      </c>
      <c r="HC91" s="203">
        <f>+'PPFF 2022'!GH91</f>
        <v>0</v>
      </c>
      <c r="HD91" s="204">
        <f>+'PPFF 2022'!GI91</f>
        <v>0</v>
      </c>
      <c r="HE91" s="202">
        <f t="shared" si="253"/>
        <v>0</v>
      </c>
      <c r="HF91" s="203">
        <f>+'PPFF 2022'!GJ91</f>
        <v>0</v>
      </c>
      <c r="HG91" s="204">
        <f>+'PPFF 2022'!GK91</f>
        <v>0</v>
      </c>
      <c r="HH91" s="202">
        <f t="shared" si="254"/>
        <v>0</v>
      </c>
      <c r="HI91" s="203">
        <f>+'PPFF 2022'!GL91</f>
        <v>0</v>
      </c>
      <c r="HJ91" s="204">
        <f>+'PPFF 2022'!GM91</f>
        <v>0</v>
      </c>
      <c r="HK91" s="202">
        <f t="shared" si="255"/>
        <v>0</v>
      </c>
      <c r="HL91" s="203">
        <f>+'PPFF 2022'!GN91</f>
        <v>0</v>
      </c>
      <c r="HM91" s="204">
        <f>+'PPFF 2022'!GO91</f>
        <v>0</v>
      </c>
      <c r="HN91" s="202">
        <f t="shared" si="256"/>
        <v>0</v>
      </c>
      <c r="HO91" s="203">
        <f>+'PPFF 2022'!GP91</f>
        <v>0</v>
      </c>
      <c r="HP91" s="204">
        <f>+'PPFF 2022'!GQ91</f>
        <v>0</v>
      </c>
      <c r="HQ91" s="202">
        <f t="shared" si="257"/>
        <v>0</v>
      </c>
      <c r="HR91" s="203">
        <f>+'PPFF 2022'!GR91</f>
        <v>0</v>
      </c>
      <c r="HS91" s="204">
        <f>+'PPFF 2022'!GS91</f>
        <v>0</v>
      </c>
      <c r="HT91" s="202">
        <f t="shared" si="258"/>
        <v>0</v>
      </c>
      <c r="HU91" s="203">
        <f>+'PPFF 2022'!GT91</f>
        <v>0</v>
      </c>
      <c r="HV91" s="204">
        <f>+'PPFF 2022'!GU91</f>
        <v>0</v>
      </c>
      <c r="HW91" s="202">
        <f t="shared" si="259"/>
        <v>0</v>
      </c>
      <c r="HX91" s="203">
        <f>+'PPFF 2022'!GV91</f>
        <v>0</v>
      </c>
      <c r="HY91" s="204">
        <f>+'PPFF 2022'!GW91</f>
        <v>0</v>
      </c>
      <c r="HZ91" s="202">
        <f t="shared" si="260"/>
        <v>0</v>
      </c>
      <c r="IA91" s="203">
        <f>+'PPFF 2022'!GX91</f>
        <v>0</v>
      </c>
      <c r="IB91" s="204">
        <f>+'PPFF 2022'!GY91</f>
        <v>0</v>
      </c>
      <c r="IC91" s="209">
        <f t="shared" si="261"/>
        <v>0</v>
      </c>
      <c r="ID91" s="203">
        <f>+'PPFF 2022'!HE91</f>
        <v>0</v>
      </c>
      <c r="IE91" s="204">
        <f>+'PPFF 2022'!HF91</f>
        <v>0</v>
      </c>
      <c r="IF91" s="215">
        <f t="shared" si="262"/>
        <v>0</v>
      </c>
      <c r="IG91" s="203">
        <f>+'PPFF 2022'!HG91</f>
        <v>0</v>
      </c>
      <c r="IH91" s="204">
        <f>+'PPFF 2022'!HH91</f>
        <v>0</v>
      </c>
      <c r="II91" s="215">
        <f t="shared" si="263"/>
        <v>0</v>
      </c>
      <c r="IJ91" s="203">
        <f>+'PPFF 2022'!HI91</f>
        <v>0</v>
      </c>
      <c r="IK91" s="204">
        <f>+'PPFF 2022'!HJ91</f>
        <v>0</v>
      </c>
      <c r="IL91" s="215">
        <f t="shared" si="264"/>
        <v>0</v>
      </c>
      <c r="IM91" s="203">
        <f>+'PPFF 2022'!HK91</f>
        <v>0</v>
      </c>
      <c r="IN91" s="204">
        <f>+'PPFF 2022'!HL91</f>
        <v>0</v>
      </c>
      <c r="IO91" s="215">
        <f t="shared" si="265"/>
        <v>0</v>
      </c>
      <c r="IP91" s="203">
        <f>+'PPFF 2022'!HM91</f>
        <v>0</v>
      </c>
      <c r="IQ91" s="204">
        <f>+'PPFF 2022'!HN91</f>
        <v>0</v>
      </c>
      <c r="IR91" s="215">
        <f t="shared" si="266"/>
        <v>0</v>
      </c>
      <c r="IS91" s="203">
        <f>+'PPFF 2022'!HO91</f>
        <v>0</v>
      </c>
      <c r="IT91" s="204">
        <f>+'PPFF 2022'!HP91</f>
        <v>0</v>
      </c>
      <c r="IU91" s="215">
        <f t="shared" si="267"/>
        <v>0</v>
      </c>
      <c r="IV91" s="203">
        <f>+'PPFF 2022'!HQ91</f>
        <v>0</v>
      </c>
      <c r="IW91" s="204">
        <f>+'PPFF 2022'!HR91</f>
        <v>0</v>
      </c>
      <c r="IX91" s="215">
        <f t="shared" si="268"/>
        <v>0</v>
      </c>
      <c r="IY91" s="203">
        <f>+'PPFF 2022'!HS91</f>
        <v>0</v>
      </c>
      <c r="IZ91" s="204">
        <f>+'PPFF 2022'!HT91</f>
        <v>0</v>
      </c>
      <c r="JA91" s="215">
        <f t="shared" si="269"/>
        <v>0</v>
      </c>
      <c r="JB91" s="203">
        <f>+'PPFF 2022'!HU91</f>
        <v>0</v>
      </c>
      <c r="JC91" s="204">
        <f>+'PPFF 2022'!HV91</f>
        <v>0</v>
      </c>
      <c r="JD91" s="215">
        <f t="shared" si="270"/>
        <v>0</v>
      </c>
      <c r="JE91" s="203">
        <f>+'PPFF 2022'!HW91</f>
        <v>0</v>
      </c>
      <c r="JF91" s="204">
        <f>+'PPFF 2022'!HX91</f>
        <v>0</v>
      </c>
      <c r="JG91" s="215">
        <f t="shared" si="271"/>
        <v>0</v>
      </c>
      <c r="JH91" s="203">
        <f>+'PPFF 2022'!HY91</f>
        <v>0</v>
      </c>
      <c r="JI91" s="204">
        <f>+'PPFF 2022'!HZ91</f>
        <v>0</v>
      </c>
      <c r="JJ91" s="215">
        <f t="shared" si="272"/>
        <v>0</v>
      </c>
      <c r="JK91" s="203">
        <f>+'PPFF 2022'!IA91</f>
        <v>0</v>
      </c>
      <c r="JL91" s="204">
        <f>+'PPFF 2022'!IB91</f>
        <v>0</v>
      </c>
      <c r="JM91" s="218">
        <f t="shared" si="273"/>
        <v>0</v>
      </c>
      <c r="JN91" s="224">
        <f>+'PPFF 2022'!IH91</f>
        <v>0</v>
      </c>
      <c r="JO91" s="225">
        <f>+'PPFF 2022'!II91</f>
        <v>0</v>
      </c>
      <c r="JP91" s="212">
        <f t="shared" si="274"/>
        <v>0</v>
      </c>
      <c r="JQ91" s="224">
        <f>+'PPFF 2022'!IJ91</f>
        <v>0</v>
      </c>
      <c r="JR91" s="225">
        <f>+'PPFF 2022'!IK91</f>
        <v>0</v>
      </c>
      <c r="JS91" s="212">
        <f t="shared" si="275"/>
        <v>0</v>
      </c>
      <c r="JT91" s="224">
        <f>+'PPFF 2022'!IL91</f>
        <v>0</v>
      </c>
      <c r="JU91" s="225">
        <f>+'PPFF 2022'!IM91</f>
        <v>0</v>
      </c>
      <c r="JV91" s="212">
        <f t="shared" si="276"/>
        <v>0</v>
      </c>
      <c r="JW91" s="224">
        <f>+'PPFF 2022'!IN91</f>
        <v>0</v>
      </c>
      <c r="JX91" s="225">
        <f>+'PPFF 2022'!IO91</f>
        <v>0</v>
      </c>
      <c r="JY91" s="212">
        <f t="shared" si="277"/>
        <v>0</v>
      </c>
      <c r="JZ91" s="224">
        <f>+'PPFF 2022'!IP91</f>
        <v>0</v>
      </c>
      <c r="KA91" s="225">
        <f>+'PPFF 2022'!IQ91</f>
        <v>0</v>
      </c>
      <c r="KB91" s="212">
        <f t="shared" si="278"/>
        <v>0</v>
      </c>
      <c r="KC91" s="224">
        <f>+'PPFF 2022'!IR91</f>
        <v>0</v>
      </c>
      <c r="KD91" s="225">
        <f>+'PPFF 2022'!IS91</f>
        <v>0</v>
      </c>
      <c r="KE91" s="212">
        <f t="shared" si="279"/>
        <v>0</v>
      </c>
      <c r="KF91" s="224">
        <f>+'PPFF 2022'!IT91</f>
        <v>0</v>
      </c>
      <c r="KG91" s="225">
        <f>+'PPFF 2022'!IU91</f>
        <v>0</v>
      </c>
      <c r="KH91" s="212">
        <f t="shared" si="280"/>
        <v>0</v>
      </c>
      <c r="KI91" s="224">
        <f>+'PPFF 2022'!IV91</f>
        <v>0</v>
      </c>
      <c r="KJ91" s="225">
        <f>+'PPFF 2022'!IW91</f>
        <v>0</v>
      </c>
      <c r="KK91" s="212">
        <f t="shared" si="281"/>
        <v>0</v>
      </c>
      <c r="KL91" s="224">
        <f>+'PPFF 2022'!IX91</f>
        <v>0</v>
      </c>
      <c r="KM91" s="225">
        <f>+'PPFF 2022'!IY91</f>
        <v>0</v>
      </c>
      <c r="KN91" s="212">
        <f t="shared" si="282"/>
        <v>0</v>
      </c>
      <c r="KO91" s="224">
        <f>+'PPFF 2022'!IZ91</f>
        <v>0</v>
      </c>
      <c r="KP91" s="225">
        <f>+'PPFF 2022'!JA91</f>
        <v>0</v>
      </c>
      <c r="KQ91" s="212">
        <f t="shared" si="283"/>
        <v>0</v>
      </c>
      <c r="KR91" s="224">
        <f>+'PPFF 2022'!JB91</f>
        <v>0</v>
      </c>
      <c r="KS91" s="225">
        <f>+'PPFF 2022'!JC91</f>
        <v>0</v>
      </c>
      <c r="KT91" s="212">
        <f t="shared" si="284"/>
        <v>0</v>
      </c>
      <c r="KU91" s="224">
        <f>+'PPFF 2022'!JD91</f>
        <v>0</v>
      </c>
      <c r="KV91" s="225">
        <f>+'PPFF 2022'!JE91</f>
        <v>0</v>
      </c>
      <c r="KW91" s="212">
        <f t="shared" si="285"/>
        <v>0</v>
      </c>
      <c r="KX91" s="224">
        <f>+'PPFF 2022'!JK91</f>
        <v>0</v>
      </c>
      <c r="KY91" s="230">
        <f>+'PPFF 2022'!JL91</f>
        <v>0</v>
      </c>
      <c r="KZ91" s="224">
        <f>+'PPFF 2022'!JM91</f>
        <v>0</v>
      </c>
      <c r="LA91" s="230">
        <f>+'PPFF 2022'!JN91</f>
        <v>0</v>
      </c>
      <c r="LB91" s="224">
        <f>+'PPFF 2022'!JO91</f>
        <v>0</v>
      </c>
      <c r="LC91" s="230">
        <f>+'PPFF 2022'!JP91</f>
        <v>0</v>
      </c>
      <c r="LD91" s="224">
        <f>+'PPFF 2022'!JQ91</f>
        <v>0</v>
      </c>
      <c r="LE91" s="230">
        <f>+'PPFF 2022'!JR91</f>
        <v>0</v>
      </c>
      <c r="LF91" s="224">
        <f>+'PPFF 2022'!JS91</f>
        <v>0</v>
      </c>
      <c r="LG91" s="230">
        <f>+'PPFF 2022'!JT91</f>
        <v>0</v>
      </c>
      <c r="LH91" s="224">
        <f>+'PPFF 2022'!JU91</f>
        <v>0</v>
      </c>
      <c r="LI91" s="230">
        <f>+'PPFF 2022'!JV91</f>
        <v>0</v>
      </c>
      <c r="LJ91" s="224">
        <f>+'PPFF 2022'!JW91</f>
        <v>0</v>
      </c>
      <c r="LK91" s="230">
        <f>+'PPFF 2022'!JX91</f>
        <v>0</v>
      </c>
      <c r="LL91" s="224">
        <f>+'PPFF 2022'!JY91</f>
        <v>0</v>
      </c>
      <c r="LM91" s="230">
        <f>+'PPFF 2022'!JZ91</f>
        <v>0</v>
      </c>
      <c r="LN91" s="224">
        <f>+'PPFF 2022'!KA91</f>
        <v>0</v>
      </c>
      <c r="LO91" s="230">
        <f>+'PPFF 2022'!KB91</f>
        <v>0</v>
      </c>
      <c r="LP91" s="224">
        <f>+'PPFF 2022'!KC91</f>
        <v>0</v>
      </c>
      <c r="LQ91" s="230">
        <f>+'PPFF 2022'!KD91</f>
        <v>0</v>
      </c>
      <c r="LR91" s="224">
        <f>+'PPFF 2022'!KE91</f>
        <v>0</v>
      </c>
      <c r="LS91" s="230">
        <f>+'PPFF 2022'!KF91</f>
        <v>0</v>
      </c>
      <c r="LT91" s="224">
        <f>+'PPFF 2022'!KG91</f>
        <v>0</v>
      </c>
      <c r="LU91" s="230">
        <f>+'PPFF 2022'!KH91</f>
        <v>0</v>
      </c>
      <c r="LV91" s="234">
        <f>+'PPFF 2022'!KN91</f>
        <v>0</v>
      </c>
      <c r="LW91" s="234">
        <f>+'PPFF 2022'!KP91</f>
        <v>0</v>
      </c>
      <c r="LX91" s="234">
        <f>+'PPFF 2022'!KR91</f>
        <v>0</v>
      </c>
      <c r="LY91" s="234">
        <f>+'PPFF 2022'!KT91</f>
        <v>0</v>
      </c>
      <c r="LZ91" s="234">
        <f>+'PPFF 2022'!KV91</f>
        <v>0</v>
      </c>
      <c r="MA91" s="234">
        <f>+'PPFF 2022'!KX91</f>
        <v>0</v>
      </c>
      <c r="MB91" s="234">
        <f>+'PPFF 2022'!KZ91</f>
        <v>0</v>
      </c>
      <c r="MC91" s="234">
        <f>+'PPFF 2022'!LB91</f>
        <v>0</v>
      </c>
      <c r="MD91" s="234">
        <f>+'PPFF 2022'!LD91</f>
        <v>0</v>
      </c>
      <c r="ME91" s="234">
        <f>+'PPFF 2022'!LF91</f>
        <v>0</v>
      </c>
      <c r="MF91" s="234">
        <f>+'PPFF 2022'!LH91</f>
        <v>0</v>
      </c>
      <c r="MG91" s="234">
        <f>+'PPFF 2022'!LJ91</f>
        <v>0</v>
      </c>
      <c r="MH91" s="190">
        <f>+'PPFF 2022'!LN91/6</f>
        <v>0</v>
      </c>
      <c r="MI91" s="190">
        <f>+'PPFF 2022'!LP91/6</f>
        <v>0</v>
      </c>
      <c r="MJ91" s="190">
        <f>+'PPFF 2022'!LR91/6</f>
        <v>0</v>
      </c>
      <c r="MK91" s="190">
        <f>+'PPFF 2022'!LT91/6</f>
        <v>0</v>
      </c>
      <c r="ML91" s="190">
        <f>+'PPFF 2022'!LV91/6</f>
        <v>0</v>
      </c>
      <c r="MM91" s="190">
        <f>+'PPFF 2022'!LX91/6</f>
        <v>0</v>
      </c>
      <c r="MN91" s="239">
        <f>+'PPFF 2022'!LZ91/6</f>
        <v>0</v>
      </c>
      <c r="MO91" s="190">
        <f>+'PPFF 2022'!MB91/6</f>
        <v>0</v>
      </c>
      <c r="MP91" s="190">
        <f>+'PPFF 2022'!MD91/6</f>
        <v>0</v>
      </c>
      <c r="MQ91" s="190">
        <f>+'PPFF 2022'!MF91/6</f>
        <v>0</v>
      </c>
      <c r="MR91" s="190">
        <f>+'PPFF 2022'!MH91/6</f>
        <v>0</v>
      </c>
      <c r="MS91" s="190">
        <f>+'PPFF 2022'!MJ91/6</f>
        <v>0</v>
      </c>
      <c r="MT91" s="104">
        <f>+'PPFF 2022'!MN91</f>
        <v>0</v>
      </c>
      <c r="MU91" s="104">
        <f>+'PPFF 2022'!MP91</f>
        <v>0</v>
      </c>
      <c r="MV91" s="104">
        <f>+'PPFF 2022'!MR91</f>
        <v>0</v>
      </c>
      <c r="MW91" s="104">
        <f>+'PPFF 2022'!MT91</f>
        <v>0</v>
      </c>
      <c r="MX91" s="104">
        <f>+'PPFF 2022'!MV91</f>
        <v>0</v>
      </c>
      <c r="MY91" s="104">
        <f>+'PPFF 2022'!MX91</f>
        <v>0</v>
      </c>
      <c r="MZ91" s="104">
        <f>+'PPFF 2022'!MZ91</f>
        <v>0</v>
      </c>
      <c r="NA91" s="104">
        <f>+'PPFF 2022'!NB91</f>
        <v>0</v>
      </c>
      <c r="NB91" s="104">
        <f>+'PPFF 2022'!ND91</f>
        <v>0</v>
      </c>
      <c r="NC91" s="104">
        <f>+'PPFF 2022'!NF91</f>
        <v>0</v>
      </c>
      <c r="ND91" s="104">
        <f>+'PPFF 2022'!NH91</f>
        <v>0</v>
      </c>
      <c r="NE91" s="104">
        <f>+'PPFF 2022'!NJ91</f>
        <v>0</v>
      </c>
    </row>
    <row r="92" spans="1:369" s="88" customFormat="1" ht="10.5" x14ac:dyDescent="0.25">
      <c r="A92" s="89" t="s">
        <v>156</v>
      </c>
      <c r="B92" s="90" t="s">
        <v>202</v>
      </c>
      <c r="C92" s="90">
        <v>400</v>
      </c>
      <c r="D92" s="90" t="s">
        <v>349</v>
      </c>
      <c r="E92" s="91" t="s">
        <v>302</v>
      </c>
      <c r="F92" s="92" t="s">
        <v>156</v>
      </c>
      <c r="G92" s="92" t="s">
        <v>357</v>
      </c>
      <c r="H92" s="155">
        <v>88</v>
      </c>
      <c r="I92" s="92" t="s">
        <v>203</v>
      </c>
      <c r="J92" s="171">
        <f>+'PPFF 2022'!J92+'PPFF 2022'!K92</f>
        <v>0</v>
      </c>
      <c r="K92" s="171">
        <f>+'PPFF 2022'!L92+'PPFF 2022'!M92</f>
        <v>0</v>
      </c>
      <c r="L92" s="171">
        <f>+'PPFF 2022'!N92+'PPFF 2022'!O92</f>
        <v>0</v>
      </c>
      <c r="M92" s="171">
        <f>+'PPFF 2022'!P92+'PPFF 2022'!Q92</f>
        <v>0</v>
      </c>
      <c r="N92" s="171">
        <f>+'PPFF 2022'!R92+'PPFF 2022'!S92</f>
        <v>0</v>
      </c>
      <c r="O92" s="171">
        <f>+'PPFF 2022'!T92+'PPFF 2022'!U92</f>
        <v>0</v>
      </c>
      <c r="P92" s="171">
        <f>+'PPFF 2022'!V92+'PPFF 2022'!W92</f>
        <v>0</v>
      </c>
      <c r="Q92" s="171">
        <f>+'PPFF 2022'!X92+'PPFF 2022'!Y92</f>
        <v>0</v>
      </c>
      <c r="R92" s="171">
        <f>+'PPFF 2022'!Z92+'PPFF 2022'!AA92</f>
        <v>0</v>
      </c>
      <c r="S92" s="171">
        <f>+'PPFF 2022'!AB92+'PPFF 2022'!AC92</f>
        <v>0</v>
      </c>
      <c r="T92" s="171">
        <f>+'PPFF 2022'!AD92+'PPFF 2022'!AE92</f>
        <v>0</v>
      </c>
      <c r="U92" s="171">
        <f>+'PPFF 2022'!AF92+'PPFF 2022'!AG92</f>
        <v>0</v>
      </c>
      <c r="V92" s="93">
        <f>+'PPFF 2022'!AM92</f>
        <v>0</v>
      </c>
      <c r="W92" s="95">
        <f>+'PPFF 2022'!AN92</f>
        <v>0</v>
      </c>
      <c r="X92" s="98">
        <f>+('PPFF 2022'!AM92+'PPFF 2022'!AN92)/13</f>
        <v>0</v>
      </c>
      <c r="Y92" s="93">
        <f>+'PPFF 2022'!AO92</f>
        <v>0</v>
      </c>
      <c r="Z92" s="95">
        <f>+'PPFF 2022'!AP92</f>
        <v>0</v>
      </c>
      <c r="AA92" s="98">
        <f>+('PPFF 2022'!AO92+'PPFF 2022'!AP92)/13</f>
        <v>0</v>
      </c>
      <c r="AB92" s="93">
        <f>+'PPFF 2022'!AQ92</f>
        <v>0</v>
      </c>
      <c r="AC92" s="95">
        <f>+'PPFF 2022'!AR92</f>
        <v>0</v>
      </c>
      <c r="AD92" s="98">
        <f t="shared" si="192"/>
        <v>0</v>
      </c>
      <c r="AE92" s="93">
        <f>+'PPFF 2022'!AS92</f>
        <v>0</v>
      </c>
      <c r="AF92" s="95">
        <f>+'PPFF 2022'!AT92</f>
        <v>0</v>
      </c>
      <c r="AG92" s="98">
        <f t="shared" si="193"/>
        <v>0</v>
      </c>
      <c r="AH92" s="93">
        <f>+'PPFF 2022'!AU92</f>
        <v>0</v>
      </c>
      <c r="AI92" s="95">
        <f>+'PPFF 2022'!AV92</f>
        <v>0</v>
      </c>
      <c r="AJ92" s="98">
        <f t="shared" si="194"/>
        <v>0</v>
      </c>
      <c r="AK92" s="93">
        <f>+'PPFF 2022'!AW92</f>
        <v>0</v>
      </c>
      <c r="AL92" s="95">
        <f>+'PPFF 2022'!AX92</f>
        <v>0</v>
      </c>
      <c r="AM92" s="98">
        <f t="shared" si="195"/>
        <v>0</v>
      </c>
      <c r="AN92" s="93">
        <f>+'PPFF 2022'!AY92</f>
        <v>0</v>
      </c>
      <c r="AO92" s="95">
        <f>+'PPFF 2022'!AZ92</f>
        <v>0</v>
      </c>
      <c r="AP92" s="98">
        <f t="shared" si="196"/>
        <v>0</v>
      </c>
      <c r="AQ92" s="93">
        <f>+'PPFF 2022'!BA92</f>
        <v>0</v>
      </c>
      <c r="AR92" s="95">
        <f>+'PPFF 2022'!BB92</f>
        <v>0</v>
      </c>
      <c r="AS92" s="98">
        <f t="shared" si="197"/>
        <v>0</v>
      </c>
      <c r="AT92" s="93">
        <f>+'PPFF 2022'!BC92</f>
        <v>0</v>
      </c>
      <c r="AU92" s="95">
        <f>+'PPFF 2022'!BD92</f>
        <v>0</v>
      </c>
      <c r="AV92" s="98">
        <f t="shared" si="198"/>
        <v>0</v>
      </c>
      <c r="AW92" s="93">
        <f>+'PPFF 2022'!BE92</f>
        <v>0</v>
      </c>
      <c r="AX92" s="95">
        <f>+'PPFF 2022'!BF92</f>
        <v>0</v>
      </c>
      <c r="AY92" s="98">
        <f t="shared" si="199"/>
        <v>0</v>
      </c>
      <c r="AZ92" s="93">
        <f>+'PPFF 2022'!BG92</f>
        <v>0</v>
      </c>
      <c r="BA92" s="95">
        <f>+'PPFF 2022'!BH92</f>
        <v>0</v>
      </c>
      <c r="BB92" s="98">
        <f t="shared" si="200"/>
        <v>0</v>
      </c>
      <c r="BC92" s="93">
        <f>+'PPFF 2022'!BI92</f>
        <v>0</v>
      </c>
      <c r="BD92" s="95">
        <f>+'PPFF 2022'!BJ92</f>
        <v>0</v>
      </c>
      <c r="BE92" s="97">
        <f t="shared" si="201"/>
        <v>0</v>
      </c>
      <c r="BF92" s="107">
        <f>+'PPFF 2022'!BP92</f>
        <v>0</v>
      </c>
      <c r="BG92" s="97">
        <f>+'PPFF 2022'!BQ92</f>
        <v>0</v>
      </c>
      <c r="BH92" s="182">
        <f t="shared" si="202"/>
        <v>0</v>
      </c>
      <c r="BI92" s="107">
        <f>+'PPFF 2022'!BR92</f>
        <v>0</v>
      </c>
      <c r="BJ92" s="97">
        <f>+'PPFF 2022'!BS92</f>
        <v>0</v>
      </c>
      <c r="BK92" s="182">
        <f t="shared" si="203"/>
        <v>0</v>
      </c>
      <c r="BL92" s="107">
        <f>+'PPFF 2022'!BT92</f>
        <v>0</v>
      </c>
      <c r="BM92" s="97">
        <f>+'PPFF 2022'!BU92</f>
        <v>0</v>
      </c>
      <c r="BN92" s="182">
        <f t="shared" si="204"/>
        <v>0</v>
      </c>
      <c r="BO92" s="107">
        <f>+'PPFF 2022'!BV92</f>
        <v>0</v>
      </c>
      <c r="BP92" s="97">
        <f>+'PPFF 2022'!BW92</f>
        <v>0</v>
      </c>
      <c r="BQ92" s="182">
        <f t="shared" si="205"/>
        <v>0</v>
      </c>
      <c r="BR92" s="107">
        <f>+'PPFF 2022'!BX92</f>
        <v>0</v>
      </c>
      <c r="BS92" s="97">
        <f>+'PPFF 2022'!BY92</f>
        <v>0</v>
      </c>
      <c r="BT92" s="182">
        <f t="shared" si="206"/>
        <v>0</v>
      </c>
      <c r="BU92" s="107">
        <f>+'PPFF 2022'!BZ92</f>
        <v>0</v>
      </c>
      <c r="BV92" s="97">
        <f>+'PPFF 2022'!CA92</f>
        <v>0</v>
      </c>
      <c r="BW92" s="182">
        <f t="shared" si="207"/>
        <v>0</v>
      </c>
      <c r="BX92" s="107">
        <f>+'PPFF 2022'!CB92</f>
        <v>0</v>
      </c>
      <c r="BY92" s="97">
        <f>+'PPFF 2022'!CC92</f>
        <v>0</v>
      </c>
      <c r="BZ92" s="182">
        <f t="shared" si="208"/>
        <v>0</v>
      </c>
      <c r="CA92" s="107">
        <f>+'PPFF 2022'!CD92</f>
        <v>0</v>
      </c>
      <c r="CB92" s="97">
        <f>+'PPFF 2022'!CE92</f>
        <v>0</v>
      </c>
      <c r="CC92" s="182">
        <f t="shared" si="209"/>
        <v>0</v>
      </c>
      <c r="CD92" s="107">
        <f>+'PPFF 2022'!CF92</f>
        <v>0</v>
      </c>
      <c r="CE92" s="97">
        <f>+'PPFF 2022'!CG92</f>
        <v>0</v>
      </c>
      <c r="CF92" s="182">
        <f t="shared" si="210"/>
        <v>0</v>
      </c>
      <c r="CG92" s="107">
        <f>+'PPFF 2022'!CH92</f>
        <v>0</v>
      </c>
      <c r="CH92" s="97">
        <f>+'PPFF 2022'!CI92</f>
        <v>0</v>
      </c>
      <c r="CI92" s="182">
        <f t="shared" si="211"/>
        <v>0</v>
      </c>
      <c r="CJ92" s="107">
        <f>+'PPFF 2022'!CJ92</f>
        <v>0</v>
      </c>
      <c r="CK92" s="97">
        <f>+'PPFF 2022'!CK92</f>
        <v>0</v>
      </c>
      <c r="CL92" s="182">
        <f t="shared" si="212"/>
        <v>0</v>
      </c>
      <c r="CM92" s="107">
        <f>+'PPFF 2022'!CL92</f>
        <v>0</v>
      </c>
      <c r="CN92" s="97">
        <f>+'PPFF 2022'!CM92</f>
        <v>0</v>
      </c>
      <c r="CO92" s="187">
        <f t="shared" si="213"/>
        <v>0</v>
      </c>
      <c r="CP92" s="109">
        <f>+'PPFF 2022'!CS92</f>
        <v>0</v>
      </c>
      <c r="CQ92" s="111">
        <f>+'PPFF 2022'!CT92</f>
        <v>0</v>
      </c>
      <c r="CR92" s="98">
        <f t="shared" si="214"/>
        <v>0</v>
      </c>
      <c r="CS92" s="109">
        <f>+'PPFF 2022'!CU92</f>
        <v>0</v>
      </c>
      <c r="CT92" s="111">
        <f>+'PPFF 2022'!CV92</f>
        <v>0</v>
      </c>
      <c r="CU92" s="98">
        <f t="shared" si="215"/>
        <v>0</v>
      </c>
      <c r="CV92" s="109">
        <f>+'PPFF 2022'!CW92</f>
        <v>0</v>
      </c>
      <c r="CW92" s="111">
        <f>+'PPFF 2022'!CX92</f>
        <v>0</v>
      </c>
      <c r="CX92" s="98">
        <f t="shared" si="216"/>
        <v>0</v>
      </c>
      <c r="CY92" s="109">
        <f>+'PPFF 2022'!CY92</f>
        <v>0</v>
      </c>
      <c r="CZ92" s="111">
        <f>+'PPFF 2022'!CZ92</f>
        <v>0</v>
      </c>
      <c r="DA92" s="98">
        <f t="shared" si="217"/>
        <v>0</v>
      </c>
      <c r="DB92" s="109">
        <f>+'PPFF 2022'!DA92</f>
        <v>0</v>
      </c>
      <c r="DC92" s="111">
        <f>+'PPFF 2022'!DB92</f>
        <v>0</v>
      </c>
      <c r="DD92" s="98">
        <f t="shared" si="218"/>
        <v>0</v>
      </c>
      <c r="DE92" s="109">
        <f>+'PPFF 2022'!DC92</f>
        <v>0</v>
      </c>
      <c r="DF92" s="111">
        <f>+'PPFF 2022'!DD92</f>
        <v>0</v>
      </c>
      <c r="DG92" s="98">
        <f t="shared" si="219"/>
        <v>0</v>
      </c>
      <c r="DH92" s="109">
        <f>+'PPFF 2022'!DE92</f>
        <v>0</v>
      </c>
      <c r="DI92" s="111">
        <f>+'PPFF 2022'!DF92</f>
        <v>0</v>
      </c>
      <c r="DJ92" s="98">
        <f t="shared" si="220"/>
        <v>0</v>
      </c>
      <c r="DK92" s="109">
        <f>+'PPFF 2022'!DG92</f>
        <v>0</v>
      </c>
      <c r="DL92" s="111">
        <f>+'PPFF 2022'!DH92</f>
        <v>0</v>
      </c>
      <c r="DM92" s="98">
        <f t="shared" si="221"/>
        <v>0</v>
      </c>
      <c r="DN92" s="109">
        <f>+'PPFF 2022'!DI92</f>
        <v>0</v>
      </c>
      <c r="DO92" s="111">
        <f>+'PPFF 2022'!DJ92</f>
        <v>0</v>
      </c>
      <c r="DP92" s="98">
        <f t="shared" si="222"/>
        <v>0</v>
      </c>
      <c r="DQ92" s="109">
        <f>+'PPFF 2022'!DK92</f>
        <v>0</v>
      </c>
      <c r="DR92" s="111">
        <f>+'PPFF 2022'!DL92</f>
        <v>0</v>
      </c>
      <c r="DS92" s="98">
        <f t="shared" si="223"/>
        <v>0</v>
      </c>
      <c r="DT92" s="109">
        <f>+'PPFF 2022'!DM92</f>
        <v>0</v>
      </c>
      <c r="DU92" s="111">
        <f>+'PPFF 2022'!DN92</f>
        <v>0</v>
      </c>
      <c r="DV92" s="98">
        <f t="shared" si="224"/>
        <v>0</v>
      </c>
      <c r="DW92" s="109">
        <f>+'PPFF 2022'!DO92</f>
        <v>0</v>
      </c>
      <c r="DX92" s="111">
        <f>+'PPFF 2022'!DP92</f>
        <v>0</v>
      </c>
      <c r="DY92" s="107">
        <f t="shared" si="225"/>
        <v>0</v>
      </c>
      <c r="DZ92" s="109">
        <f>+'PPFF 2022'!DV92</f>
        <v>0</v>
      </c>
      <c r="EA92" s="111">
        <f>+'PPFF 2022'!DW92</f>
        <v>0</v>
      </c>
      <c r="EB92" s="98">
        <f t="shared" si="226"/>
        <v>0</v>
      </c>
      <c r="EC92" s="111">
        <f>+'PPFF 2022'!DX92</f>
        <v>0</v>
      </c>
      <c r="ED92" s="111">
        <f>+'PPFF 2022'!DY92</f>
        <v>0</v>
      </c>
      <c r="EE92" s="98">
        <f t="shared" si="227"/>
        <v>0</v>
      </c>
      <c r="EF92" s="111">
        <f>+'PPFF 2022'!DZ92</f>
        <v>0</v>
      </c>
      <c r="EG92" s="111">
        <f>+'PPFF 2022'!EA92</f>
        <v>0</v>
      </c>
      <c r="EH92" s="98">
        <f t="shared" si="228"/>
        <v>0</v>
      </c>
      <c r="EI92" s="111">
        <f>+'PPFF 2022'!EB92</f>
        <v>0</v>
      </c>
      <c r="EJ92" s="111">
        <f>+'PPFF 2022'!EC92</f>
        <v>0</v>
      </c>
      <c r="EK92" s="98">
        <f t="shared" si="229"/>
        <v>0</v>
      </c>
      <c r="EL92" s="111">
        <f>+'PPFF 2022'!ED92</f>
        <v>0</v>
      </c>
      <c r="EM92" s="111">
        <f>+'PPFF 2022'!EE92</f>
        <v>0</v>
      </c>
      <c r="EN92" s="98">
        <f t="shared" si="230"/>
        <v>0</v>
      </c>
      <c r="EO92" s="111">
        <f>+'PPFF 2022'!EF92</f>
        <v>0</v>
      </c>
      <c r="EP92" s="111">
        <f>+'PPFF 2022'!EG92</f>
        <v>0</v>
      </c>
      <c r="EQ92" s="98">
        <f t="shared" si="231"/>
        <v>0</v>
      </c>
      <c r="ER92" s="111">
        <f>+'PPFF 2022'!EH92</f>
        <v>0</v>
      </c>
      <c r="ES92" s="111">
        <f>+'PPFF 2022'!EI92</f>
        <v>0</v>
      </c>
      <c r="ET92" s="98">
        <f t="shared" si="232"/>
        <v>0</v>
      </c>
      <c r="EU92" s="111">
        <f>+'PPFF 2022'!EJ92</f>
        <v>0</v>
      </c>
      <c r="EV92" s="111">
        <f>+'PPFF 2022'!EK92</f>
        <v>0</v>
      </c>
      <c r="EW92" s="98">
        <f t="shared" si="233"/>
        <v>0</v>
      </c>
      <c r="EX92" s="111">
        <f>+'PPFF 2022'!EL92</f>
        <v>0</v>
      </c>
      <c r="EY92" s="111">
        <f>+'PPFF 2022'!EM92</f>
        <v>0</v>
      </c>
      <c r="EZ92" s="98">
        <f t="shared" si="234"/>
        <v>0</v>
      </c>
      <c r="FA92" s="111">
        <f>+'PPFF 2022'!EN92</f>
        <v>0</v>
      </c>
      <c r="FB92" s="111">
        <f>+'PPFF 2022'!EO92</f>
        <v>0</v>
      </c>
      <c r="FC92" s="98">
        <f t="shared" si="235"/>
        <v>0</v>
      </c>
      <c r="FD92" s="111">
        <f>+'PPFF 2022'!EP92</f>
        <v>0</v>
      </c>
      <c r="FE92" s="111">
        <f>+'PPFF 2022'!EQ92</f>
        <v>0</v>
      </c>
      <c r="FF92" s="98">
        <f t="shared" si="236"/>
        <v>0</v>
      </c>
      <c r="FG92" s="111">
        <f>+'PPFF 2022'!ER92</f>
        <v>0</v>
      </c>
      <c r="FH92" s="111">
        <f>+'PPFF 2022'!ES92</f>
        <v>0</v>
      </c>
      <c r="FI92" s="97">
        <f t="shared" si="237"/>
        <v>0</v>
      </c>
      <c r="FJ92" s="108">
        <f>+'PPFF 2022'!EY92</f>
        <v>0</v>
      </c>
      <c r="FK92" s="103">
        <f>+'PPFF 2022'!EZ92</f>
        <v>0</v>
      </c>
      <c r="FL92" s="193">
        <f t="shared" si="238"/>
        <v>0</v>
      </c>
      <c r="FM92" s="203">
        <f>+'PPFF 2022'!FA92</f>
        <v>0</v>
      </c>
      <c r="FN92" s="204">
        <f>+'PPFF 2022'!FB92</f>
        <v>0</v>
      </c>
      <c r="FO92" s="202">
        <f t="shared" si="239"/>
        <v>0</v>
      </c>
      <c r="FP92" s="203">
        <f>+'PPFF 2022'!FC92</f>
        <v>0</v>
      </c>
      <c r="FQ92" s="204">
        <f>+'PPFF 2022'!FD92</f>
        <v>0</v>
      </c>
      <c r="FR92" s="202">
        <f t="shared" si="240"/>
        <v>0</v>
      </c>
      <c r="FS92" s="203">
        <f>+'PPFF 2022'!FE92</f>
        <v>0</v>
      </c>
      <c r="FT92" s="204">
        <f>+'PPFF 2022'!FF92</f>
        <v>0</v>
      </c>
      <c r="FU92" s="202">
        <f t="shared" si="241"/>
        <v>0</v>
      </c>
      <c r="FV92" s="203">
        <f>+'PPFF 2022'!FG92</f>
        <v>0</v>
      </c>
      <c r="FW92" s="204">
        <f>+'PPFF 2022'!FH92</f>
        <v>0</v>
      </c>
      <c r="FX92" s="202">
        <f t="shared" si="242"/>
        <v>0</v>
      </c>
      <c r="FY92" s="203">
        <f>+'PPFF 2022'!FI92</f>
        <v>0</v>
      </c>
      <c r="FZ92" s="204">
        <f>+'PPFF 2022'!FJ92</f>
        <v>0</v>
      </c>
      <c r="GA92" s="202">
        <f t="shared" si="243"/>
        <v>0</v>
      </c>
      <c r="GB92" s="203">
        <f>+'PPFF 2022'!FK92</f>
        <v>0</v>
      </c>
      <c r="GC92" s="204">
        <f>+'PPFF 2022'!FL92</f>
        <v>0</v>
      </c>
      <c r="GD92" s="202">
        <f t="shared" si="244"/>
        <v>0</v>
      </c>
      <c r="GE92" s="203">
        <f>+'PPFF 2022'!FM92</f>
        <v>0</v>
      </c>
      <c r="GF92" s="204">
        <f>+'PPFF 2022'!FN92</f>
        <v>0</v>
      </c>
      <c r="GG92" s="202">
        <f t="shared" si="245"/>
        <v>0</v>
      </c>
      <c r="GH92" s="203">
        <f>+'PPFF 2022'!FO92</f>
        <v>0</v>
      </c>
      <c r="GI92" s="204">
        <f>+'PPFF 2022'!FP92</f>
        <v>0</v>
      </c>
      <c r="GJ92" s="202">
        <f t="shared" si="246"/>
        <v>0</v>
      </c>
      <c r="GK92" s="203">
        <f>+'PPFF 2022'!FQ92</f>
        <v>0</v>
      </c>
      <c r="GL92" s="204">
        <f>+'PPFF 2022'!FR92</f>
        <v>0</v>
      </c>
      <c r="GM92" s="202">
        <f t="shared" si="247"/>
        <v>0</v>
      </c>
      <c r="GN92" s="203">
        <f>+'PPFF 2022'!FS92</f>
        <v>0</v>
      </c>
      <c r="GO92" s="204">
        <f>+'PPFF 2022'!FT92</f>
        <v>0</v>
      </c>
      <c r="GP92" s="202">
        <f t="shared" si="248"/>
        <v>0</v>
      </c>
      <c r="GQ92" s="203">
        <f>+'PPFF 2022'!FU92</f>
        <v>0</v>
      </c>
      <c r="GR92" s="204">
        <f>+'PPFF 2022'!FV92</f>
        <v>0</v>
      </c>
      <c r="GS92" s="209">
        <f t="shared" si="249"/>
        <v>0</v>
      </c>
      <c r="GT92" s="203">
        <f>+'PPFF 2022'!GB92</f>
        <v>0</v>
      </c>
      <c r="GU92" s="204">
        <f>+'PPFF 2022'!GC92</f>
        <v>0</v>
      </c>
      <c r="GV92" s="202">
        <f t="shared" si="250"/>
        <v>0</v>
      </c>
      <c r="GW92" s="203">
        <f>+'PPFF 2022'!GD92</f>
        <v>0</v>
      </c>
      <c r="GX92" s="204">
        <f>+'PPFF 2022'!GE92</f>
        <v>0</v>
      </c>
      <c r="GY92" s="202">
        <f t="shared" si="251"/>
        <v>0</v>
      </c>
      <c r="GZ92" s="203">
        <f>+'PPFF 2022'!GF92</f>
        <v>0</v>
      </c>
      <c r="HA92" s="204">
        <f>+'PPFF 2022'!GG92</f>
        <v>0</v>
      </c>
      <c r="HB92" s="202">
        <f t="shared" si="252"/>
        <v>0</v>
      </c>
      <c r="HC92" s="203">
        <f>+'PPFF 2022'!GH92</f>
        <v>0</v>
      </c>
      <c r="HD92" s="204">
        <f>+'PPFF 2022'!GI92</f>
        <v>0</v>
      </c>
      <c r="HE92" s="202">
        <f t="shared" si="253"/>
        <v>0</v>
      </c>
      <c r="HF92" s="203">
        <f>+'PPFF 2022'!GJ92</f>
        <v>0</v>
      </c>
      <c r="HG92" s="204">
        <f>+'PPFF 2022'!GK92</f>
        <v>0</v>
      </c>
      <c r="HH92" s="202">
        <f t="shared" si="254"/>
        <v>0</v>
      </c>
      <c r="HI92" s="203">
        <f>+'PPFF 2022'!GL92</f>
        <v>0</v>
      </c>
      <c r="HJ92" s="204">
        <f>+'PPFF 2022'!GM92</f>
        <v>0</v>
      </c>
      <c r="HK92" s="202">
        <f t="shared" si="255"/>
        <v>0</v>
      </c>
      <c r="HL92" s="203">
        <f>+'PPFF 2022'!GN92</f>
        <v>0</v>
      </c>
      <c r="HM92" s="204">
        <f>+'PPFF 2022'!GO92</f>
        <v>0</v>
      </c>
      <c r="HN92" s="202">
        <f t="shared" si="256"/>
        <v>0</v>
      </c>
      <c r="HO92" s="203">
        <f>+'PPFF 2022'!GP92</f>
        <v>0</v>
      </c>
      <c r="HP92" s="204">
        <f>+'PPFF 2022'!GQ92</f>
        <v>0</v>
      </c>
      <c r="HQ92" s="202">
        <f t="shared" si="257"/>
        <v>0</v>
      </c>
      <c r="HR92" s="203">
        <f>+'PPFF 2022'!GR92</f>
        <v>0</v>
      </c>
      <c r="HS92" s="204">
        <f>+'PPFF 2022'!GS92</f>
        <v>0</v>
      </c>
      <c r="HT92" s="202">
        <f t="shared" si="258"/>
        <v>0</v>
      </c>
      <c r="HU92" s="203">
        <f>+'PPFF 2022'!GT92</f>
        <v>0</v>
      </c>
      <c r="HV92" s="204">
        <f>+'PPFF 2022'!GU92</f>
        <v>0</v>
      </c>
      <c r="HW92" s="202">
        <f t="shared" si="259"/>
        <v>0</v>
      </c>
      <c r="HX92" s="203">
        <f>+'PPFF 2022'!GV92</f>
        <v>0</v>
      </c>
      <c r="HY92" s="204">
        <f>+'PPFF 2022'!GW92</f>
        <v>0</v>
      </c>
      <c r="HZ92" s="202">
        <f t="shared" si="260"/>
        <v>0</v>
      </c>
      <c r="IA92" s="203">
        <f>+'PPFF 2022'!GX92</f>
        <v>0</v>
      </c>
      <c r="IB92" s="204">
        <f>+'PPFF 2022'!GY92</f>
        <v>0</v>
      </c>
      <c r="IC92" s="209">
        <f t="shared" si="261"/>
        <v>0</v>
      </c>
      <c r="ID92" s="203">
        <f>+'PPFF 2022'!HE92</f>
        <v>0</v>
      </c>
      <c r="IE92" s="204">
        <f>+'PPFF 2022'!HF92</f>
        <v>0</v>
      </c>
      <c r="IF92" s="215">
        <f t="shared" si="262"/>
        <v>0</v>
      </c>
      <c r="IG92" s="203">
        <f>+'PPFF 2022'!HG92</f>
        <v>0</v>
      </c>
      <c r="IH92" s="204">
        <f>+'PPFF 2022'!HH92</f>
        <v>0</v>
      </c>
      <c r="II92" s="215">
        <f t="shared" si="263"/>
        <v>0</v>
      </c>
      <c r="IJ92" s="203">
        <f>+'PPFF 2022'!HI92</f>
        <v>0</v>
      </c>
      <c r="IK92" s="204">
        <f>+'PPFF 2022'!HJ92</f>
        <v>0</v>
      </c>
      <c r="IL92" s="215">
        <f t="shared" si="264"/>
        <v>0</v>
      </c>
      <c r="IM92" s="203">
        <f>+'PPFF 2022'!HK92</f>
        <v>0</v>
      </c>
      <c r="IN92" s="204">
        <f>+'PPFF 2022'!HL92</f>
        <v>0</v>
      </c>
      <c r="IO92" s="215">
        <f t="shared" si="265"/>
        <v>0</v>
      </c>
      <c r="IP92" s="203">
        <f>+'PPFF 2022'!HM92</f>
        <v>0</v>
      </c>
      <c r="IQ92" s="204">
        <f>+'PPFF 2022'!HN92</f>
        <v>0</v>
      </c>
      <c r="IR92" s="215">
        <f t="shared" si="266"/>
        <v>0</v>
      </c>
      <c r="IS92" s="203">
        <f>+'PPFF 2022'!HO92</f>
        <v>0</v>
      </c>
      <c r="IT92" s="204">
        <f>+'PPFF 2022'!HP92</f>
        <v>0</v>
      </c>
      <c r="IU92" s="215">
        <f t="shared" si="267"/>
        <v>0</v>
      </c>
      <c r="IV92" s="203">
        <f>+'PPFF 2022'!HQ92</f>
        <v>0</v>
      </c>
      <c r="IW92" s="204">
        <f>+'PPFF 2022'!HR92</f>
        <v>0</v>
      </c>
      <c r="IX92" s="215">
        <f t="shared" si="268"/>
        <v>0</v>
      </c>
      <c r="IY92" s="203">
        <f>+'PPFF 2022'!HS92</f>
        <v>0</v>
      </c>
      <c r="IZ92" s="204">
        <f>+'PPFF 2022'!HT92</f>
        <v>0</v>
      </c>
      <c r="JA92" s="215">
        <f t="shared" si="269"/>
        <v>0</v>
      </c>
      <c r="JB92" s="203">
        <f>+'PPFF 2022'!HU92</f>
        <v>0</v>
      </c>
      <c r="JC92" s="204">
        <f>+'PPFF 2022'!HV92</f>
        <v>0</v>
      </c>
      <c r="JD92" s="215">
        <f t="shared" si="270"/>
        <v>0</v>
      </c>
      <c r="JE92" s="203">
        <f>+'PPFF 2022'!HW92</f>
        <v>0</v>
      </c>
      <c r="JF92" s="204">
        <f>+'PPFF 2022'!HX92</f>
        <v>0</v>
      </c>
      <c r="JG92" s="215">
        <f t="shared" si="271"/>
        <v>0</v>
      </c>
      <c r="JH92" s="203">
        <f>+'PPFF 2022'!HY92</f>
        <v>0</v>
      </c>
      <c r="JI92" s="204">
        <f>+'PPFF 2022'!HZ92</f>
        <v>0</v>
      </c>
      <c r="JJ92" s="215">
        <f t="shared" si="272"/>
        <v>0</v>
      </c>
      <c r="JK92" s="203">
        <f>+'PPFF 2022'!IA92</f>
        <v>0</v>
      </c>
      <c r="JL92" s="204">
        <f>+'PPFF 2022'!IB92</f>
        <v>0</v>
      </c>
      <c r="JM92" s="218">
        <f t="shared" si="273"/>
        <v>0</v>
      </c>
      <c r="JN92" s="224">
        <f>+'PPFF 2022'!IH92</f>
        <v>0</v>
      </c>
      <c r="JO92" s="225">
        <f>+'PPFF 2022'!II92</f>
        <v>0</v>
      </c>
      <c r="JP92" s="212">
        <f t="shared" si="274"/>
        <v>0</v>
      </c>
      <c r="JQ92" s="224">
        <f>+'PPFF 2022'!IJ92</f>
        <v>0</v>
      </c>
      <c r="JR92" s="225">
        <f>+'PPFF 2022'!IK92</f>
        <v>0</v>
      </c>
      <c r="JS92" s="212">
        <f t="shared" si="275"/>
        <v>0</v>
      </c>
      <c r="JT92" s="224">
        <f>+'PPFF 2022'!IL92</f>
        <v>0</v>
      </c>
      <c r="JU92" s="225">
        <f>+'PPFF 2022'!IM92</f>
        <v>0</v>
      </c>
      <c r="JV92" s="212">
        <f t="shared" si="276"/>
        <v>0</v>
      </c>
      <c r="JW92" s="224">
        <f>+'PPFF 2022'!IN92</f>
        <v>0</v>
      </c>
      <c r="JX92" s="225">
        <f>+'PPFF 2022'!IO92</f>
        <v>0</v>
      </c>
      <c r="JY92" s="212">
        <f t="shared" si="277"/>
        <v>0</v>
      </c>
      <c r="JZ92" s="224">
        <f>+'PPFF 2022'!IP92</f>
        <v>0</v>
      </c>
      <c r="KA92" s="225">
        <f>+'PPFF 2022'!IQ92</f>
        <v>0</v>
      </c>
      <c r="KB92" s="212">
        <f t="shared" si="278"/>
        <v>0</v>
      </c>
      <c r="KC92" s="224">
        <f>+'PPFF 2022'!IR92</f>
        <v>0</v>
      </c>
      <c r="KD92" s="225">
        <f>+'PPFF 2022'!IS92</f>
        <v>0</v>
      </c>
      <c r="KE92" s="212">
        <f t="shared" si="279"/>
        <v>0</v>
      </c>
      <c r="KF92" s="224">
        <f>+'PPFF 2022'!IT92</f>
        <v>0</v>
      </c>
      <c r="KG92" s="225">
        <f>+'PPFF 2022'!IU92</f>
        <v>0</v>
      </c>
      <c r="KH92" s="212">
        <f t="shared" si="280"/>
        <v>0</v>
      </c>
      <c r="KI92" s="224">
        <f>+'PPFF 2022'!IV92</f>
        <v>0</v>
      </c>
      <c r="KJ92" s="225">
        <f>+'PPFF 2022'!IW92</f>
        <v>0</v>
      </c>
      <c r="KK92" s="212">
        <f t="shared" si="281"/>
        <v>0</v>
      </c>
      <c r="KL92" s="224">
        <f>+'PPFF 2022'!IX92</f>
        <v>0</v>
      </c>
      <c r="KM92" s="225">
        <f>+'PPFF 2022'!IY92</f>
        <v>0</v>
      </c>
      <c r="KN92" s="212">
        <f t="shared" si="282"/>
        <v>0</v>
      </c>
      <c r="KO92" s="224">
        <f>+'PPFF 2022'!IZ92</f>
        <v>0</v>
      </c>
      <c r="KP92" s="225">
        <f>+'PPFF 2022'!JA92</f>
        <v>0</v>
      </c>
      <c r="KQ92" s="212">
        <f t="shared" si="283"/>
        <v>0</v>
      </c>
      <c r="KR92" s="224">
        <f>+'PPFF 2022'!JB92</f>
        <v>0</v>
      </c>
      <c r="KS92" s="225">
        <f>+'PPFF 2022'!JC92</f>
        <v>0</v>
      </c>
      <c r="KT92" s="212">
        <f t="shared" si="284"/>
        <v>0</v>
      </c>
      <c r="KU92" s="224">
        <f>+'PPFF 2022'!JD92</f>
        <v>0</v>
      </c>
      <c r="KV92" s="225">
        <f>+'PPFF 2022'!JE92</f>
        <v>0</v>
      </c>
      <c r="KW92" s="212">
        <f t="shared" si="285"/>
        <v>0</v>
      </c>
      <c r="KX92" s="224">
        <f>+'PPFF 2022'!JK92</f>
        <v>0</v>
      </c>
      <c r="KY92" s="230">
        <f>+'PPFF 2022'!JL92</f>
        <v>0</v>
      </c>
      <c r="KZ92" s="224">
        <f>+'PPFF 2022'!JM92</f>
        <v>0</v>
      </c>
      <c r="LA92" s="230">
        <f>+'PPFF 2022'!JN92</f>
        <v>0</v>
      </c>
      <c r="LB92" s="224">
        <f>+'PPFF 2022'!JO92</f>
        <v>0</v>
      </c>
      <c r="LC92" s="230">
        <f>+'PPFF 2022'!JP92</f>
        <v>0</v>
      </c>
      <c r="LD92" s="224">
        <f>+'PPFF 2022'!JQ92</f>
        <v>0</v>
      </c>
      <c r="LE92" s="230">
        <f>+'PPFF 2022'!JR92</f>
        <v>0</v>
      </c>
      <c r="LF92" s="224">
        <f>+'PPFF 2022'!JS92</f>
        <v>0</v>
      </c>
      <c r="LG92" s="230">
        <f>+'PPFF 2022'!JT92</f>
        <v>0</v>
      </c>
      <c r="LH92" s="224">
        <f>+'PPFF 2022'!JU92</f>
        <v>0</v>
      </c>
      <c r="LI92" s="230">
        <f>+'PPFF 2022'!JV92</f>
        <v>0</v>
      </c>
      <c r="LJ92" s="224">
        <f>+'PPFF 2022'!JW92</f>
        <v>0</v>
      </c>
      <c r="LK92" s="230">
        <f>+'PPFF 2022'!JX92</f>
        <v>0</v>
      </c>
      <c r="LL92" s="224">
        <f>+'PPFF 2022'!JY92</f>
        <v>0</v>
      </c>
      <c r="LM92" s="230">
        <f>+'PPFF 2022'!JZ92</f>
        <v>0</v>
      </c>
      <c r="LN92" s="224">
        <f>+'PPFF 2022'!KA92</f>
        <v>0</v>
      </c>
      <c r="LO92" s="230">
        <f>+'PPFF 2022'!KB92</f>
        <v>0</v>
      </c>
      <c r="LP92" s="224">
        <f>+'PPFF 2022'!KC92</f>
        <v>0</v>
      </c>
      <c r="LQ92" s="230">
        <f>+'PPFF 2022'!KD92</f>
        <v>0</v>
      </c>
      <c r="LR92" s="224">
        <f>+'PPFF 2022'!KE92</f>
        <v>0</v>
      </c>
      <c r="LS92" s="230">
        <f>+'PPFF 2022'!KF92</f>
        <v>0</v>
      </c>
      <c r="LT92" s="224">
        <f>+'PPFF 2022'!KG92</f>
        <v>0</v>
      </c>
      <c r="LU92" s="230">
        <f>+'PPFF 2022'!KH92</f>
        <v>0</v>
      </c>
      <c r="LV92" s="234">
        <f>+'PPFF 2022'!KN92</f>
        <v>0</v>
      </c>
      <c r="LW92" s="234">
        <f>+'PPFF 2022'!KP92</f>
        <v>0</v>
      </c>
      <c r="LX92" s="234">
        <f>+'PPFF 2022'!KR92</f>
        <v>0</v>
      </c>
      <c r="LY92" s="234">
        <f>+'PPFF 2022'!KT92</f>
        <v>0</v>
      </c>
      <c r="LZ92" s="234">
        <f>+'PPFF 2022'!KV92</f>
        <v>0</v>
      </c>
      <c r="MA92" s="234">
        <f>+'PPFF 2022'!KX92</f>
        <v>0</v>
      </c>
      <c r="MB92" s="234">
        <f>+'PPFF 2022'!KZ92</f>
        <v>0</v>
      </c>
      <c r="MC92" s="234">
        <f>+'PPFF 2022'!LB92</f>
        <v>0</v>
      </c>
      <c r="MD92" s="234">
        <f>+'PPFF 2022'!LD92</f>
        <v>0</v>
      </c>
      <c r="ME92" s="234">
        <f>+'PPFF 2022'!LF92</f>
        <v>0</v>
      </c>
      <c r="MF92" s="234">
        <f>+'PPFF 2022'!LH92</f>
        <v>0</v>
      </c>
      <c r="MG92" s="234">
        <f>+'PPFF 2022'!LJ92</f>
        <v>0</v>
      </c>
      <c r="MH92" s="190">
        <f>+'PPFF 2022'!LN92/6</f>
        <v>0</v>
      </c>
      <c r="MI92" s="190">
        <f>+'PPFF 2022'!LP92/6</f>
        <v>0</v>
      </c>
      <c r="MJ92" s="190">
        <f>+'PPFF 2022'!LR92/6</f>
        <v>0</v>
      </c>
      <c r="MK92" s="190">
        <f>+'PPFF 2022'!LT92/6</f>
        <v>0</v>
      </c>
      <c r="ML92" s="190">
        <f>+'PPFF 2022'!LV92/6</f>
        <v>0</v>
      </c>
      <c r="MM92" s="190">
        <f>+'PPFF 2022'!LX92/6</f>
        <v>0</v>
      </c>
      <c r="MN92" s="239">
        <f>+'PPFF 2022'!LZ92/6</f>
        <v>0</v>
      </c>
      <c r="MO92" s="190">
        <f>+'PPFF 2022'!MB92/6</f>
        <v>0</v>
      </c>
      <c r="MP92" s="190">
        <f>+'PPFF 2022'!MD92/6</f>
        <v>0</v>
      </c>
      <c r="MQ92" s="190">
        <f>+'PPFF 2022'!MF92/6</f>
        <v>0</v>
      </c>
      <c r="MR92" s="190">
        <f>+'PPFF 2022'!MH92/6</f>
        <v>0</v>
      </c>
      <c r="MS92" s="190">
        <f>+'PPFF 2022'!MJ92/6</f>
        <v>0</v>
      </c>
      <c r="MT92" s="104">
        <f>+'PPFF 2022'!MN92</f>
        <v>0</v>
      </c>
      <c r="MU92" s="104">
        <f>+'PPFF 2022'!MP92</f>
        <v>0</v>
      </c>
      <c r="MV92" s="104">
        <f>+'PPFF 2022'!MR92</f>
        <v>0</v>
      </c>
      <c r="MW92" s="104">
        <f>+'PPFF 2022'!MT92</f>
        <v>0</v>
      </c>
      <c r="MX92" s="104">
        <f>+'PPFF 2022'!MV92</f>
        <v>0</v>
      </c>
      <c r="MY92" s="104">
        <f>+'PPFF 2022'!MX92</f>
        <v>0</v>
      </c>
      <c r="MZ92" s="104">
        <f>+'PPFF 2022'!MZ92</f>
        <v>0</v>
      </c>
      <c r="NA92" s="104">
        <f>+'PPFF 2022'!NB92</f>
        <v>0</v>
      </c>
      <c r="NB92" s="104">
        <f>+'PPFF 2022'!ND92</f>
        <v>0</v>
      </c>
      <c r="NC92" s="104">
        <f>+'PPFF 2022'!NF92</f>
        <v>0</v>
      </c>
      <c r="ND92" s="104">
        <f>+'PPFF 2022'!NH92</f>
        <v>0</v>
      </c>
      <c r="NE92" s="104">
        <f>+'PPFF 2022'!NJ92</f>
        <v>0</v>
      </c>
    </row>
    <row r="93" spans="1:369" s="88" customFormat="1" ht="10.5" x14ac:dyDescent="0.25">
      <c r="A93" s="89" t="s">
        <v>156</v>
      </c>
      <c r="B93" s="90" t="s">
        <v>202</v>
      </c>
      <c r="C93" s="90">
        <v>400</v>
      </c>
      <c r="D93" s="90" t="s">
        <v>349</v>
      </c>
      <c r="E93" s="91" t="s">
        <v>302</v>
      </c>
      <c r="F93" s="92" t="s">
        <v>156</v>
      </c>
      <c r="G93" s="92" t="s">
        <v>352</v>
      </c>
      <c r="H93" s="155">
        <v>89</v>
      </c>
      <c r="I93" s="92" t="s">
        <v>204</v>
      </c>
      <c r="J93" s="171">
        <f>+'PPFF 2022'!J93+'PPFF 2022'!K93</f>
        <v>0</v>
      </c>
      <c r="K93" s="171">
        <f>+'PPFF 2022'!L93+'PPFF 2022'!M93</f>
        <v>0</v>
      </c>
      <c r="L93" s="171">
        <f>+'PPFF 2022'!N93+'PPFF 2022'!O93</f>
        <v>0</v>
      </c>
      <c r="M93" s="171">
        <f>+'PPFF 2022'!P93+'PPFF 2022'!Q93</f>
        <v>0</v>
      </c>
      <c r="N93" s="171">
        <f>+'PPFF 2022'!R93+'PPFF 2022'!S93</f>
        <v>0</v>
      </c>
      <c r="O93" s="171">
        <f>+'PPFF 2022'!T93+'PPFF 2022'!U93</f>
        <v>0</v>
      </c>
      <c r="P93" s="171">
        <f>+'PPFF 2022'!V93+'PPFF 2022'!W93</f>
        <v>0</v>
      </c>
      <c r="Q93" s="171">
        <f>+'PPFF 2022'!X93+'PPFF 2022'!Y93</f>
        <v>0</v>
      </c>
      <c r="R93" s="171">
        <f>+'PPFF 2022'!Z93+'PPFF 2022'!AA93</f>
        <v>0</v>
      </c>
      <c r="S93" s="171">
        <f>+'PPFF 2022'!AB93+'PPFF 2022'!AC93</f>
        <v>0</v>
      </c>
      <c r="T93" s="171">
        <f>+'PPFF 2022'!AD93+'PPFF 2022'!AE93</f>
        <v>0</v>
      </c>
      <c r="U93" s="171">
        <f>+'PPFF 2022'!AF93+'PPFF 2022'!AG93</f>
        <v>0</v>
      </c>
      <c r="V93" s="93">
        <f>+'PPFF 2022'!AM93</f>
        <v>0</v>
      </c>
      <c r="W93" s="95">
        <f>+'PPFF 2022'!AN93</f>
        <v>0</v>
      </c>
      <c r="X93" s="98">
        <f>+('PPFF 2022'!AM93+'PPFF 2022'!AN93)/13</f>
        <v>0</v>
      </c>
      <c r="Y93" s="93">
        <f>+'PPFF 2022'!AO93</f>
        <v>0</v>
      </c>
      <c r="Z93" s="95">
        <f>+'PPFF 2022'!AP93</f>
        <v>0</v>
      </c>
      <c r="AA93" s="98">
        <f>+('PPFF 2022'!AO93+'PPFF 2022'!AP93)/13</f>
        <v>0</v>
      </c>
      <c r="AB93" s="93">
        <f>+'PPFF 2022'!AQ93</f>
        <v>0</v>
      </c>
      <c r="AC93" s="95">
        <f>+'PPFF 2022'!AR93</f>
        <v>0</v>
      </c>
      <c r="AD93" s="98">
        <f t="shared" si="192"/>
        <v>0</v>
      </c>
      <c r="AE93" s="93">
        <f>+'PPFF 2022'!AS93</f>
        <v>0</v>
      </c>
      <c r="AF93" s="95">
        <f>+'PPFF 2022'!AT93</f>
        <v>0</v>
      </c>
      <c r="AG93" s="98">
        <f t="shared" si="193"/>
        <v>0</v>
      </c>
      <c r="AH93" s="93">
        <f>+'PPFF 2022'!AU93</f>
        <v>0</v>
      </c>
      <c r="AI93" s="95">
        <f>+'PPFF 2022'!AV93</f>
        <v>0</v>
      </c>
      <c r="AJ93" s="98">
        <f t="shared" si="194"/>
        <v>0</v>
      </c>
      <c r="AK93" s="93">
        <f>+'PPFF 2022'!AW93</f>
        <v>0</v>
      </c>
      <c r="AL93" s="95">
        <f>+'PPFF 2022'!AX93</f>
        <v>0</v>
      </c>
      <c r="AM93" s="98">
        <f t="shared" si="195"/>
        <v>0</v>
      </c>
      <c r="AN93" s="93">
        <f>+'PPFF 2022'!AY93</f>
        <v>0</v>
      </c>
      <c r="AO93" s="95">
        <f>+'PPFF 2022'!AZ93</f>
        <v>0</v>
      </c>
      <c r="AP93" s="98">
        <f t="shared" si="196"/>
        <v>0</v>
      </c>
      <c r="AQ93" s="93">
        <f>+'PPFF 2022'!BA93</f>
        <v>0</v>
      </c>
      <c r="AR93" s="95">
        <f>+'PPFF 2022'!BB93</f>
        <v>0</v>
      </c>
      <c r="AS93" s="98">
        <f t="shared" si="197"/>
        <v>0</v>
      </c>
      <c r="AT93" s="93">
        <f>+'PPFF 2022'!BC93</f>
        <v>0</v>
      </c>
      <c r="AU93" s="95">
        <f>+'PPFF 2022'!BD93</f>
        <v>0</v>
      </c>
      <c r="AV93" s="98">
        <f t="shared" si="198"/>
        <v>0</v>
      </c>
      <c r="AW93" s="93">
        <f>+'PPFF 2022'!BE93</f>
        <v>0</v>
      </c>
      <c r="AX93" s="95">
        <f>+'PPFF 2022'!BF93</f>
        <v>0</v>
      </c>
      <c r="AY93" s="98">
        <f t="shared" si="199"/>
        <v>0</v>
      </c>
      <c r="AZ93" s="93">
        <f>+'PPFF 2022'!BG93</f>
        <v>0</v>
      </c>
      <c r="BA93" s="95">
        <f>+'PPFF 2022'!BH93</f>
        <v>0</v>
      </c>
      <c r="BB93" s="98">
        <f t="shared" si="200"/>
        <v>0</v>
      </c>
      <c r="BC93" s="93">
        <f>+'PPFF 2022'!BI93</f>
        <v>0</v>
      </c>
      <c r="BD93" s="95">
        <f>+'PPFF 2022'!BJ93</f>
        <v>0</v>
      </c>
      <c r="BE93" s="97">
        <f t="shared" si="201"/>
        <v>0</v>
      </c>
      <c r="BF93" s="107">
        <f>+'PPFF 2022'!BP93</f>
        <v>0</v>
      </c>
      <c r="BG93" s="97">
        <f>+'PPFF 2022'!BQ93</f>
        <v>0</v>
      </c>
      <c r="BH93" s="182">
        <f t="shared" si="202"/>
        <v>0</v>
      </c>
      <c r="BI93" s="107">
        <f>+'PPFF 2022'!BR93</f>
        <v>0</v>
      </c>
      <c r="BJ93" s="97">
        <f>+'PPFF 2022'!BS93</f>
        <v>0</v>
      </c>
      <c r="BK93" s="182">
        <f t="shared" si="203"/>
        <v>0</v>
      </c>
      <c r="BL93" s="107">
        <f>+'PPFF 2022'!BT93</f>
        <v>0</v>
      </c>
      <c r="BM93" s="97">
        <f>+'PPFF 2022'!BU93</f>
        <v>0</v>
      </c>
      <c r="BN93" s="182">
        <f t="shared" si="204"/>
        <v>0</v>
      </c>
      <c r="BO93" s="107">
        <f>+'PPFF 2022'!BV93</f>
        <v>0</v>
      </c>
      <c r="BP93" s="97">
        <f>+'PPFF 2022'!BW93</f>
        <v>0</v>
      </c>
      <c r="BQ93" s="182">
        <f t="shared" si="205"/>
        <v>0</v>
      </c>
      <c r="BR93" s="107">
        <f>+'PPFF 2022'!BX93</f>
        <v>0</v>
      </c>
      <c r="BS93" s="97">
        <f>+'PPFF 2022'!BY93</f>
        <v>0</v>
      </c>
      <c r="BT93" s="182">
        <f t="shared" si="206"/>
        <v>0</v>
      </c>
      <c r="BU93" s="107">
        <f>+'PPFF 2022'!BZ93</f>
        <v>0</v>
      </c>
      <c r="BV93" s="97">
        <f>+'PPFF 2022'!CA93</f>
        <v>0</v>
      </c>
      <c r="BW93" s="182">
        <f t="shared" si="207"/>
        <v>0</v>
      </c>
      <c r="BX93" s="107">
        <f>+'PPFF 2022'!CB93</f>
        <v>0</v>
      </c>
      <c r="BY93" s="97">
        <f>+'PPFF 2022'!CC93</f>
        <v>0</v>
      </c>
      <c r="BZ93" s="182">
        <f t="shared" si="208"/>
        <v>0</v>
      </c>
      <c r="CA93" s="107">
        <f>+'PPFF 2022'!CD93</f>
        <v>0</v>
      </c>
      <c r="CB93" s="97">
        <f>+'PPFF 2022'!CE93</f>
        <v>0</v>
      </c>
      <c r="CC93" s="182">
        <f t="shared" si="209"/>
        <v>0</v>
      </c>
      <c r="CD93" s="107">
        <f>+'PPFF 2022'!CF93</f>
        <v>0</v>
      </c>
      <c r="CE93" s="97">
        <f>+'PPFF 2022'!CG93</f>
        <v>0</v>
      </c>
      <c r="CF93" s="182">
        <f t="shared" si="210"/>
        <v>0</v>
      </c>
      <c r="CG93" s="107">
        <f>+'PPFF 2022'!CH93</f>
        <v>0</v>
      </c>
      <c r="CH93" s="97">
        <f>+'PPFF 2022'!CI93</f>
        <v>0</v>
      </c>
      <c r="CI93" s="182">
        <f t="shared" si="211"/>
        <v>0</v>
      </c>
      <c r="CJ93" s="107">
        <f>+'PPFF 2022'!CJ93</f>
        <v>0</v>
      </c>
      <c r="CK93" s="97">
        <f>+'PPFF 2022'!CK93</f>
        <v>0</v>
      </c>
      <c r="CL93" s="182">
        <f t="shared" si="212"/>
        <v>0</v>
      </c>
      <c r="CM93" s="107">
        <f>+'PPFF 2022'!CL93</f>
        <v>0</v>
      </c>
      <c r="CN93" s="97">
        <f>+'PPFF 2022'!CM93</f>
        <v>0</v>
      </c>
      <c r="CO93" s="187">
        <f t="shared" si="213"/>
        <v>0</v>
      </c>
      <c r="CP93" s="109">
        <f>+'PPFF 2022'!CS93</f>
        <v>0</v>
      </c>
      <c r="CQ93" s="111">
        <f>+'PPFF 2022'!CT93</f>
        <v>0</v>
      </c>
      <c r="CR93" s="98">
        <f t="shared" si="214"/>
        <v>0</v>
      </c>
      <c r="CS93" s="109">
        <f>+'PPFF 2022'!CU93</f>
        <v>0</v>
      </c>
      <c r="CT93" s="111">
        <f>+'PPFF 2022'!CV93</f>
        <v>0</v>
      </c>
      <c r="CU93" s="98">
        <f t="shared" si="215"/>
        <v>0</v>
      </c>
      <c r="CV93" s="109">
        <f>+'PPFF 2022'!CW93</f>
        <v>0</v>
      </c>
      <c r="CW93" s="111">
        <f>+'PPFF 2022'!CX93</f>
        <v>0</v>
      </c>
      <c r="CX93" s="98">
        <f t="shared" si="216"/>
        <v>0</v>
      </c>
      <c r="CY93" s="109">
        <f>+'PPFF 2022'!CY93</f>
        <v>0</v>
      </c>
      <c r="CZ93" s="111">
        <f>+'PPFF 2022'!CZ93</f>
        <v>0</v>
      </c>
      <c r="DA93" s="98">
        <f t="shared" si="217"/>
        <v>0</v>
      </c>
      <c r="DB93" s="109">
        <f>+'PPFF 2022'!DA93</f>
        <v>0</v>
      </c>
      <c r="DC93" s="111">
        <f>+'PPFF 2022'!DB93</f>
        <v>0</v>
      </c>
      <c r="DD93" s="98">
        <f t="shared" si="218"/>
        <v>0</v>
      </c>
      <c r="DE93" s="109">
        <f>+'PPFF 2022'!DC93</f>
        <v>0</v>
      </c>
      <c r="DF93" s="111">
        <f>+'PPFF 2022'!DD93</f>
        <v>0</v>
      </c>
      <c r="DG93" s="98">
        <f t="shared" si="219"/>
        <v>0</v>
      </c>
      <c r="DH93" s="109">
        <f>+'PPFF 2022'!DE93</f>
        <v>0</v>
      </c>
      <c r="DI93" s="111">
        <f>+'PPFF 2022'!DF93</f>
        <v>0</v>
      </c>
      <c r="DJ93" s="98">
        <f t="shared" si="220"/>
        <v>0</v>
      </c>
      <c r="DK93" s="109">
        <f>+'PPFF 2022'!DG93</f>
        <v>0</v>
      </c>
      <c r="DL93" s="111">
        <f>+'PPFF 2022'!DH93</f>
        <v>0</v>
      </c>
      <c r="DM93" s="98">
        <f t="shared" si="221"/>
        <v>0</v>
      </c>
      <c r="DN93" s="109">
        <f>+'PPFF 2022'!DI93</f>
        <v>0</v>
      </c>
      <c r="DO93" s="111">
        <f>+'PPFF 2022'!DJ93</f>
        <v>0</v>
      </c>
      <c r="DP93" s="98">
        <f t="shared" si="222"/>
        <v>0</v>
      </c>
      <c r="DQ93" s="109">
        <f>+'PPFF 2022'!DK93</f>
        <v>0</v>
      </c>
      <c r="DR93" s="111">
        <f>+'PPFF 2022'!DL93</f>
        <v>0</v>
      </c>
      <c r="DS93" s="98">
        <f t="shared" si="223"/>
        <v>0</v>
      </c>
      <c r="DT93" s="109">
        <f>+'PPFF 2022'!DM93</f>
        <v>0</v>
      </c>
      <c r="DU93" s="111">
        <f>+'PPFF 2022'!DN93</f>
        <v>0</v>
      </c>
      <c r="DV93" s="98">
        <f t="shared" si="224"/>
        <v>0</v>
      </c>
      <c r="DW93" s="109">
        <f>+'PPFF 2022'!DO93</f>
        <v>0</v>
      </c>
      <c r="DX93" s="111">
        <f>+'PPFF 2022'!DP93</f>
        <v>0</v>
      </c>
      <c r="DY93" s="107">
        <f t="shared" si="225"/>
        <v>0</v>
      </c>
      <c r="DZ93" s="109">
        <f>+'PPFF 2022'!DV93</f>
        <v>0</v>
      </c>
      <c r="EA93" s="111">
        <f>+'PPFF 2022'!DW93</f>
        <v>0</v>
      </c>
      <c r="EB93" s="98">
        <f t="shared" si="226"/>
        <v>0</v>
      </c>
      <c r="EC93" s="111">
        <f>+'PPFF 2022'!DX93</f>
        <v>0</v>
      </c>
      <c r="ED93" s="111">
        <f>+'PPFF 2022'!DY93</f>
        <v>0</v>
      </c>
      <c r="EE93" s="98">
        <f t="shared" si="227"/>
        <v>0</v>
      </c>
      <c r="EF93" s="111">
        <f>+'PPFF 2022'!DZ93</f>
        <v>0</v>
      </c>
      <c r="EG93" s="111">
        <f>+'PPFF 2022'!EA93</f>
        <v>0</v>
      </c>
      <c r="EH93" s="98">
        <f t="shared" si="228"/>
        <v>0</v>
      </c>
      <c r="EI93" s="111">
        <f>+'PPFF 2022'!EB93</f>
        <v>0</v>
      </c>
      <c r="EJ93" s="111">
        <f>+'PPFF 2022'!EC93</f>
        <v>0</v>
      </c>
      <c r="EK93" s="98">
        <f t="shared" si="229"/>
        <v>0</v>
      </c>
      <c r="EL93" s="111">
        <f>+'PPFF 2022'!ED93</f>
        <v>0</v>
      </c>
      <c r="EM93" s="111">
        <f>+'PPFF 2022'!EE93</f>
        <v>0</v>
      </c>
      <c r="EN93" s="98">
        <f t="shared" si="230"/>
        <v>0</v>
      </c>
      <c r="EO93" s="111">
        <f>+'PPFF 2022'!EF93</f>
        <v>0</v>
      </c>
      <c r="EP93" s="111">
        <f>+'PPFF 2022'!EG93</f>
        <v>0</v>
      </c>
      <c r="EQ93" s="98">
        <f t="shared" si="231"/>
        <v>0</v>
      </c>
      <c r="ER93" s="111">
        <f>+'PPFF 2022'!EH93</f>
        <v>0</v>
      </c>
      <c r="ES93" s="111">
        <f>+'PPFF 2022'!EI93</f>
        <v>0</v>
      </c>
      <c r="ET93" s="98">
        <f t="shared" si="232"/>
        <v>0</v>
      </c>
      <c r="EU93" s="111">
        <f>+'PPFF 2022'!EJ93</f>
        <v>0</v>
      </c>
      <c r="EV93" s="111">
        <f>+'PPFF 2022'!EK93</f>
        <v>0</v>
      </c>
      <c r="EW93" s="98">
        <f t="shared" si="233"/>
        <v>0</v>
      </c>
      <c r="EX93" s="111">
        <f>+'PPFF 2022'!EL93</f>
        <v>0</v>
      </c>
      <c r="EY93" s="111">
        <f>+'PPFF 2022'!EM93</f>
        <v>0</v>
      </c>
      <c r="EZ93" s="98">
        <f t="shared" si="234"/>
        <v>0</v>
      </c>
      <c r="FA93" s="111">
        <f>+'PPFF 2022'!EN93</f>
        <v>0</v>
      </c>
      <c r="FB93" s="111">
        <f>+'PPFF 2022'!EO93</f>
        <v>0</v>
      </c>
      <c r="FC93" s="98">
        <f t="shared" si="235"/>
        <v>0</v>
      </c>
      <c r="FD93" s="111">
        <f>+'PPFF 2022'!EP93</f>
        <v>0</v>
      </c>
      <c r="FE93" s="111">
        <f>+'PPFF 2022'!EQ93</f>
        <v>0</v>
      </c>
      <c r="FF93" s="98">
        <f t="shared" si="236"/>
        <v>0</v>
      </c>
      <c r="FG93" s="111">
        <f>+'PPFF 2022'!ER93</f>
        <v>0</v>
      </c>
      <c r="FH93" s="111">
        <f>+'PPFF 2022'!ES93</f>
        <v>0</v>
      </c>
      <c r="FI93" s="97">
        <f t="shared" si="237"/>
        <v>0</v>
      </c>
      <c r="FJ93" s="108">
        <f>+'PPFF 2022'!EY93</f>
        <v>0</v>
      </c>
      <c r="FK93" s="103">
        <f>+'PPFF 2022'!EZ93</f>
        <v>0</v>
      </c>
      <c r="FL93" s="193">
        <f t="shared" si="238"/>
        <v>0</v>
      </c>
      <c r="FM93" s="203">
        <f>+'PPFF 2022'!FA93</f>
        <v>0</v>
      </c>
      <c r="FN93" s="204">
        <f>+'PPFF 2022'!FB93</f>
        <v>0</v>
      </c>
      <c r="FO93" s="202">
        <f t="shared" si="239"/>
        <v>0</v>
      </c>
      <c r="FP93" s="203">
        <f>+'PPFF 2022'!FC93</f>
        <v>0</v>
      </c>
      <c r="FQ93" s="204">
        <f>+'PPFF 2022'!FD93</f>
        <v>0</v>
      </c>
      <c r="FR93" s="202">
        <f t="shared" si="240"/>
        <v>0</v>
      </c>
      <c r="FS93" s="203">
        <f>+'PPFF 2022'!FE93</f>
        <v>0</v>
      </c>
      <c r="FT93" s="204">
        <f>+'PPFF 2022'!FF93</f>
        <v>0</v>
      </c>
      <c r="FU93" s="202">
        <f t="shared" si="241"/>
        <v>0</v>
      </c>
      <c r="FV93" s="203">
        <f>+'PPFF 2022'!FG93</f>
        <v>0</v>
      </c>
      <c r="FW93" s="204">
        <f>+'PPFF 2022'!FH93</f>
        <v>0</v>
      </c>
      <c r="FX93" s="202">
        <f t="shared" si="242"/>
        <v>0</v>
      </c>
      <c r="FY93" s="203">
        <f>+'PPFF 2022'!FI93</f>
        <v>0</v>
      </c>
      <c r="FZ93" s="204">
        <f>+'PPFF 2022'!FJ93</f>
        <v>0</v>
      </c>
      <c r="GA93" s="202">
        <f t="shared" si="243"/>
        <v>0</v>
      </c>
      <c r="GB93" s="203">
        <f>+'PPFF 2022'!FK93</f>
        <v>0</v>
      </c>
      <c r="GC93" s="204">
        <f>+'PPFF 2022'!FL93</f>
        <v>0</v>
      </c>
      <c r="GD93" s="202">
        <f t="shared" si="244"/>
        <v>0</v>
      </c>
      <c r="GE93" s="203">
        <f>+'PPFF 2022'!FM93</f>
        <v>0</v>
      </c>
      <c r="GF93" s="204">
        <f>+'PPFF 2022'!FN93</f>
        <v>0</v>
      </c>
      <c r="GG93" s="202">
        <f t="shared" si="245"/>
        <v>0</v>
      </c>
      <c r="GH93" s="203">
        <f>+'PPFF 2022'!FO93</f>
        <v>0</v>
      </c>
      <c r="GI93" s="204">
        <f>+'PPFF 2022'!FP93</f>
        <v>0</v>
      </c>
      <c r="GJ93" s="202">
        <f t="shared" si="246"/>
        <v>0</v>
      </c>
      <c r="GK93" s="203">
        <f>+'PPFF 2022'!FQ93</f>
        <v>0</v>
      </c>
      <c r="GL93" s="204">
        <f>+'PPFF 2022'!FR93</f>
        <v>0</v>
      </c>
      <c r="GM93" s="202">
        <f t="shared" si="247"/>
        <v>0</v>
      </c>
      <c r="GN93" s="203">
        <f>+'PPFF 2022'!FS93</f>
        <v>0</v>
      </c>
      <c r="GO93" s="204">
        <f>+'PPFF 2022'!FT93</f>
        <v>0</v>
      </c>
      <c r="GP93" s="202">
        <f t="shared" si="248"/>
        <v>0</v>
      </c>
      <c r="GQ93" s="203">
        <f>+'PPFF 2022'!FU93</f>
        <v>0</v>
      </c>
      <c r="GR93" s="204">
        <f>+'PPFF 2022'!FV93</f>
        <v>0</v>
      </c>
      <c r="GS93" s="209">
        <f t="shared" si="249"/>
        <v>0</v>
      </c>
      <c r="GT93" s="203">
        <f>+'PPFF 2022'!GB93</f>
        <v>0</v>
      </c>
      <c r="GU93" s="204">
        <f>+'PPFF 2022'!GC93</f>
        <v>0</v>
      </c>
      <c r="GV93" s="202">
        <f t="shared" si="250"/>
        <v>0</v>
      </c>
      <c r="GW93" s="203">
        <f>+'PPFF 2022'!GD93</f>
        <v>0</v>
      </c>
      <c r="GX93" s="204">
        <f>+'PPFF 2022'!GE93</f>
        <v>0</v>
      </c>
      <c r="GY93" s="202">
        <f t="shared" si="251"/>
        <v>0</v>
      </c>
      <c r="GZ93" s="203">
        <f>+'PPFF 2022'!GF93</f>
        <v>0</v>
      </c>
      <c r="HA93" s="204">
        <f>+'PPFF 2022'!GG93</f>
        <v>0</v>
      </c>
      <c r="HB93" s="202">
        <f t="shared" si="252"/>
        <v>0</v>
      </c>
      <c r="HC93" s="203">
        <f>+'PPFF 2022'!GH93</f>
        <v>0</v>
      </c>
      <c r="HD93" s="204">
        <f>+'PPFF 2022'!GI93</f>
        <v>0</v>
      </c>
      <c r="HE93" s="202">
        <f t="shared" si="253"/>
        <v>0</v>
      </c>
      <c r="HF93" s="203">
        <f>+'PPFF 2022'!GJ93</f>
        <v>0</v>
      </c>
      <c r="HG93" s="204">
        <f>+'PPFF 2022'!GK93</f>
        <v>0</v>
      </c>
      <c r="HH93" s="202">
        <f t="shared" si="254"/>
        <v>0</v>
      </c>
      <c r="HI93" s="203">
        <f>+'PPFF 2022'!GL93</f>
        <v>0</v>
      </c>
      <c r="HJ93" s="204">
        <f>+'PPFF 2022'!GM93</f>
        <v>0</v>
      </c>
      <c r="HK93" s="202">
        <f t="shared" si="255"/>
        <v>0</v>
      </c>
      <c r="HL93" s="203">
        <f>+'PPFF 2022'!GN93</f>
        <v>0</v>
      </c>
      <c r="HM93" s="204">
        <f>+'PPFF 2022'!GO93</f>
        <v>0</v>
      </c>
      <c r="HN93" s="202">
        <f t="shared" si="256"/>
        <v>0</v>
      </c>
      <c r="HO93" s="203">
        <f>+'PPFF 2022'!GP93</f>
        <v>0</v>
      </c>
      <c r="HP93" s="204">
        <f>+'PPFF 2022'!GQ93</f>
        <v>0</v>
      </c>
      <c r="HQ93" s="202">
        <f t="shared" si="257"/>
        <v>0</v>
      </c>
      <c r="HR93" s="203">
        <f>+'PPFF 2022'!GR93</f>
        <v>0</v>
      </c>
      <c r="HS93" s="204">
        <f>+'PPFF 2022'!GS93</f>
        <v>0</v>
      </c>
      <c r="HT93" s="202">
        <f t="shared" si="258"/>
        <v>0</v>
      </c>
      <c r="HU93" s="203">
        <f>+'PPFF 2022'!GT93</f>
        <v>0</v>
      </c>
      <c r="HV93" s="204">
        <f>+'PPFF 2022'!GU93</f>
        <v>0</v>
      </c>
      <c r="HW93" s="202">
        <f t="shared" si="259"/>
        <v>0</v>
      </c>
      <c r="HX93" s="203">
        <f>+'PPFF 2022'!GV93</f>
        <v>0</v>
      </c>
      <c r="HY93" s="204">
        <f>+'PPFF 2022'!GW93</f>
        <v>0</v>
      </c>
      <c r="HZ93" s="202">
        <f t="shared" si="260"/>
        <v>0</v>
      </c>
      <c r="IA93" s="203">
        <f>+'PPFF 2022'!GX93</f>
        <v>0</v>
      </c>
      <c r="IB93" s="204">
        <f>+'PPFF 2022'!GY93</f>
        <v>0</v>
      </c>
      <c r="IC93" s="209">
        <f t="shared" si="261"/>
        <v>0</v>
      </c>
      <c r="ID93" s="203">
        <f>+'PPFF 2022'!HE93</f>
        <v>0</v>
      </c>
      <c r="IE93" s="204">
        <f>+'PPFF 2022'!HF93</f>
        <v>0</v>
      </c>
      <c r="IF93" s="215">
        <f t="shared" si="262"/>
        <v>0</v>
      </c>
      <c r="IG93" s="203">
        <f>+'PPFF 2022'!HG93</f>
        <v>0</v>
      </c>
      <c r="IH93" s="204">
        <f>+'PPFF 2022'!HH93</f>
        <v>0</v>
      </c>
      <c r="II93" s="215">
        <f t="shared" si="263"/>
        <v>0</v>
      </c>
      <c r="IJ93" s="203">
        <f>+'PPFF 2022'!HI93</f>
        <v>0</v>
      </c>
      <c r="IK93" s="204">
        <f>+'PPFF 2022'!HJ93</f>
        <v>0</v>
      </c>
      <c r="IL93" s="215">
        <f t="shared" si="264"/>
        <v>0</v>
      </c>
      <c r="IM93" s="203">
        <f>+'PPFF 2022'!HK93</f>
        <v>0</v>
      </c>
      <c r="IN93" s="204">
        <f>+'PPFF 2022'!HL93</f>
        <v>0</v>
      </c>
      <c r="IO93" s="215">
        <f t="shared" si="265"/>
        <v>0</v>
      </c>
      <c r="IP93" s="203">
        <f>+'PPFF 2022'!HM93</f>
        <v>0</v>
      </c>
      <c r="IQ93" s="204">
        <f>+'PPFF 2022'!HN93</f>
        <v>0</v>
      </c>
      <c r="IR93" s="215">
        <f t="shared" si="266"/>
        <v>0</v>
      </c>
      <c r="IS93" s="203">
        <f>+'PPFF 2022'!HO93</f>
        <v>0</v>
      </c>
      <c r="IT93" s="204">
        <f>+'PPFF 2022'!HP93</f>
        <v>0</v>
      </c>
      <c r="IU93" s="215">
        <f t="shared" si="267"/>
        <v>0</v>
      </c>
      <c r="IV93" s="203">
        <f>+'PPFF 2022'!HQ93</f>
        <v>0</v>
      </c>
      <c r="IW93" s="204">
        <f>+'PPFF 2022'!HR93</f>
        <v>0</v>
      </c>
      <c r="IX93" s="215">
        <f t="shared" si="268"/>
        <v>0</v>
      </c>
      <c r="IY93" s="203">
        <f>+'PPFF 2022'!HS93</f>
        <v>0</v>
      </c>
      <c r="IZ93" s="204">
        <f>+'PPFF 2022'!HT93</f>
        <v>0</v>
      </c>
      <c r="JA93" s="215">
        <f t="shared" si="269"/>
        <v>0</v>
      </c>
      <c r="JB93" s="203">
        <f>+'PPFF 2022'!HU93</f>
        <v>0</v>
      </c>
      <c r="JC93" s="204">
        <f>+'PPFF 2022'!HV93</f>
        <v>0</v>
      </c>
      <c r="JD93" s="215">
        <f t="shared" si="270"/>
        <v>0</v>
      </c>
      <c r="JE93" s="203">
        <f>+'PPFF 2022'!HW93</f>
        <v>0</v>
      </c>
      <c r="JF93" s="204">
        <f>+'PPFF 2022'!HX93</f>
        <v>0</v>
      </c>
      <c r="JG93" s="215">
        <f t="shared" si="271"/>
        <v>0</v>
      </c>
      <c r="JH93" s="203">
        <f>+'PPFF 2022'!HY93</f>
        <v>0</v>
      </c>
      <c r="JI93" s="204">
        <f>+'PPFF 2022'!HZ93</f>
        <v>0</v>
      </c>
      <c r="JJ93" s="215">
        <f t="shared" si="272"/>
        <v>0</v>
      </c>
      <c r="JK93" s="203">
        <f>+'PPFF 2022'!IA93</f>
        <v>0</v>
      </c>
      <c r="JL93" s="204">
        <f>+'PPFF 2022'!IB93</f>
        <v>0</v>
      </c>
      <c r="JM93" s="218">
        <f t="shared" si="273"/>
        <v>0</v>
      </c>
      <c r="JN93" s="224">
        <f>+'PPFF 2022'!IH93</f>
        <v>0</v>
      </c>
      <c r="JO93" s="225">
        <f>+'PPFF 2022'!II93</f>
        <v>0</v>
      </c>
      <c r="JP93" s="212">
        <f t="shared" si="274"/>
        <v>0</v>
      </c>
      <c r="JQ93" s="224">
        <f>+'PPFF 2022'!IJ93</f>
        <v>0</v>
      </c>
      <c r="JR93" s="225">
        <f>+'PPFF 2022'!IK93</f>
        <v>0</v>
      </c>
      <c r="JS93" s="212">
        <f t="shared" si="275"/>
        <v>0</v>
      </c>
      <c r="JT93" s="224">
        <f>+'PPFF 2022'!IL93</f>
        <v>0</v>
      </c>
      <c r="JU93" s="225">
        <f>+'PPFF 2022'!IM93</f>
        <v>0</v>
      </c>
      <c r="JV93" s="212">
        <f t="shared" si="276"/>
        <v>0</v>
      </c>
      <c r="JW93" s="224">
        <f>+'PPFF 2022'!IN93</f>
        <v>0</v>
      </c>
      <c r="JX93" s="225">
        <f>+'PPFF 2022'!IO93</f>
        <v>0</v>
      </c>
      <c r="JY93" s="212">
        <f t="shared" si="277"/>
        <v>0</v>
      </c>
      <c r="JZ93" s="224">
        <f>+'PPFF 2022'!IP93</f>
        <v>0</v>
      </c>
      <c r="KA93" s="225">
        <f>+'PPFF 2022'!IQ93</f>
        <v>0</v>
      </c>
      <c r="KB93" s="212">
        <f t="shared" si="278"/>
        <v>0</v>
      </c>
      <c r="KC93" s="224">
        <f>+'PPFF 2022'!IR93</f>
        <v>0</v>
      </c>
      <c r="KD93" s="225">
        <f>+'PPFF 2022'!IS93</f>
        <v>0</v>
      </c>
      <c r="KE93" s="212">
        <f t="shared" si="279"/>
        <v>0</v>
      </c>
      <c r="KF93" s="224">
        <f>+'PPFF 2022'!IT93</f>
        <v>0</v>
      </c>
      <c r="KG93" s="225">
        <f>+'PPFF 2022'!IU93</f>
        <v>0</v>
      </c>
      <c r="KH93" s="212">
        <f t="shared" si="280"/>
        <v>0</v>
      </c>
      <c r="KI93" s="224">
        <f>+'PPFF 2022'!IV93</f>
        <v>0</v>
      </c>
      <c r="KJ93" s="225">
        <f>+'PPFF 2022'!IW93</f>
        <v>0</v>
      </c>
      <c r="KK93" s="212">
        <f t="shared" si="281"/>
        <v>0</v>
      </c>
      <c r="KL93" s="224">
        <f>+'PPFF 2022'!IX93</f>
        <v>0</v>
      </c>
      <c r="KM93" s="225">
        <f>+'PPFF 2022'!IY93</f>
        <v>0</v>
      </c>
      <c r="KN93" s="212">
        <f t="shared" si="282"/>
        <v>0</v>
      </c>
      <c r="KO93" s="224">
        <f>+'PPFF 2022'!IZ93</f>
        <v>0</v>
      </c>
      <c r="KP93" s="225">
        <f>+'PPFF 2022'!JA93</f>
        <v>0</v>
      </c>
      <c r="KQ93" s="212">
        <f t="shared" si="283"/>
        <v>0</v>
      </c>
      <c r="KR93" s="224">
        <f>+'PPFF 2022'!JB93</f>
        <v>0</v>
      </c>
      <c r="KS93" s="225">
        <f>+'PPFF 2022'!JC93</f>
        <v>0</v>
      </c>
      <c r="KT93" s="212">
        <f t="shared" si="284"/>
        <v>0</v>
      </c>
      <c r="KU93" s="224">
        <f>+'PPFF 2022'!JD93</f>
        <v>0</v>
      </c>
      <c r="KV93" s="225">
        <f>+'PPFF 2022'!JE93</f>
        <v>0</v>
      </c>
      <c r="KW93" s="212">
        <f t="shared" si="285"/>
        <v>0</v>
      </c>
      <c r="KX93" s="224">
        <f>+'PPFF 2022'!JK93</f>
        <v>0</v>
      </c>
      <c r="KY93" s="230">
        <f>+'PPFF 2022'!JL93</f>
        <v>0</v>
      </c>
      <c r="KZ93" s="224">
        <f>+'PPFF 2022'!JM93</f>
        <v>0</v>
      </c>
      <c r="LA93" s="230">
        <f>+'PPFF 2022'!JN93</f>
        <v>0</v>
      </c>
      <c r="LB93" s="224">
        <f>+'PPFF 2022'!JO93</f>
        <v>0</v>
      </c>
      <c r="LC93" s="230">
        <f>+'PPFF 2022'!JP93</f>
        <v>0</v>
      </c>
      <c r="LD93" s="224">
        <f>+'PPFF 2022'!JQ93</f>
        <v>0</v>
      </c>
      <c r="LE93" s="230">
        <f>+'PPFF 2022'!JR93</f>
        <v>0</v>
      </c>
      <c r="LF93" s="224">
        <f>+'PPFF 2022'!JS93</f>
        <v>0</v>
      </c>
      <c r="LG93" s="230">
        <f>+'PPFF 2022'!JT93</f>
        <v>0</v>
      </c>
      <c r="LH93" s="224">
        <f>+'PPFF 2022'!JU93</f>
        <v>0</v>
      </c>
      <c r="LI93" s="230">
        <f>+'PPFF 2022'!JV93</f>
        <v>0</v>
      </c>
      <c r="LJ93" s="224">
        <f>+'PPFF 2022'!JW93</f>
        <v>0</v>
      </c>
      <c r="LK93" s="230">
        <f>+'PPFF 2022'!JX93</f>
        <v>0</v>
      </c>
      <c r="LL93" s="224">
        <f>+'PPFF 2022'!JY93</f>
        <v>0</v>
      </c>
      <c r="LM93" s="230">
        <f>+'PPFF 2022'!JZ93</f>
        <v>0</v>
      </c>
      <c r="LN93" s="224">
        <f>+'PPFF 2022'!KA93</f>
        <v>0</v>
      </c>
      <c r="LO93" s="230">
        <f>+'PPFF 2022'!KB93</f>
        <v>0</v>
      </c>
      <c r="LP93" s="224">
        <f>+'PPFF 2022'!KC93</f>
        <v>0</v>
      </c>
      <c r="LQ93" s="230">
        <f>+'PPFF 2022'!KD93</f>
        <v>0</v>
      </c>
      <c r="LR93" s="224">
        <f>+'PPFF 2022'!KE93</f>
        <v>0</v>
      </c>
      <c r="LS93" s="230">
        <f>+'PPFF 2022'!KF93</f>
        <v>0</v>
      </c>
      <c r="LT93" s="224">
        <f>+'PPFF 2022'!KG93</f>
        <v>0</v>
      </c>
      <c r="LU93" s="230">
        <f>+'PPFF 2022'!KH93</f>
        <v>0</v>
      </c>
      <c r="LV93" s="234">
        <f>+'PPFF 2022'!KN93</f>
        <v>0</v>
      </c>
      <c r="LW93" s="234">
        <f>+'PPFF 2022'!KP93</f>
        <v>0</v>
      </c>
      <c r="LX93" s="234">
        <f>+'PPFF 2022'!KR93</f>
        <v>0</v>
      </c>
      <c r="LY93" s="234">
        <f>+'PPFF 2022'!KT93</f>
        <v>0</v>
      </c>
      <c r="LZ93" s="234">
        <f>+'PPFF 2022'!KV93</f>
        <v>0</v>
      </c>
      <c r="MA93" s="234">
        <f>+'PPFF 2022'!KX93</f>
        <v>0</v>
      </c>
      <c r="MB93" s="234">
        <f>+'PPFF 2022'!KZ93</f>
        <v>0</v>
      </c>
      <c r="MC93" s="234">
        <f>+'PPFF 2022'!LB93</f>
        <v>0</v>
      </c>
      <c r="MD93" s="234">
        <f>+'PPFF 2022'!LD93</f>
        <v>0</v>
      </c>
      <c r="ME93" s="234">
        <f>+'PPFF 2022'!LF93</f>
        <v>0</v>
      </c>
      <c r="MF93" s="234">
        <f>+'PPFF 2022'!LH93</f>
        <v>0</v>
      </c>
      <c r="MG93" s="234">
        <f>+'PPFF 2022'!LJ93</f>
        <v>0</v>
      </c>
      <c r="MH93" s="190">
        <f>+'PPFF 2022'!LN93/6</f>
        <v>0</v>
      </c>
      <c r="MI93" s="190">
        <f>+'PPFF 2022'!LP93/6</f>
        <v>0</v>
      </c>
      <c r="MJ93" s="190">
        <f>+'PPFF 2022'!LR93/6</f>
        <v>0</v>
      </c>
      <c r="MK93" s="190">
        <f>+'PPFF 2022'!LT93/6</f>
        <v>0</v>
      </c>
      <c r="ML93" s="190">
        <f>+'PPFF 2022'!LV93/6</f>
        <v>0</v>
      </c>
      <c r="MM93" s="190">
        <f>+'PPFF 2022'!LX93/6</f>
        <v>0</v>
      </c>
      <c r="MN93" s="239">
        <f>+'PPFF 2022'!LZ93/6</f>
        <v>0</v>
      </c>
      <c r="MO93" s="190">
        <f>+'PPFF 2022'!MB93/6</f>
        <v>0</v>
      </c>
      <c r="MP93" s="190">
        <f>+'PPFF 2022'!MD93/6</f>
        <v>0</v>
      </c>
      <c r="MQ93" s="190">
        <f>+'PPFF 2022'!MF93/6</f>
        <v>0</v>
      </c>
      <c r="MR93" s="190">
        <f>+'PPFF 2022'!MH93/6</f>
        <v>0</v>
      </c>
      <c r="MS93" s="190">
        <f>+'PPFF 2022'!MJ93/6</f>
        <v>0</v>
      </c>
      <c r="MT93" s="104">
        <f>+'PPFF 2022'!MN93</f>
        <v>0</v>
      </c>
      <c r="MU93" s="104">
        <f>+'PPFF 2022'!MP93</f>
        <v>0</v>
      </c>
      <c r="MV93" s="104">
        <f>+'PPFF 2022'!MR93</f>
        <v>0</v>
      </c>
      <c r="MW93" s="104">
        <f>+'PPFF 2022'!MT93</f>
        <v>0</v>
      </c>
      <c r="MX93" s="104">
        <f>+'PPFF 2022'!MV93</f>
        <v>0</v>
      </c>
      <c r="MY93" s="104">
        <f>+'PPFF 2022'!MX93</f>
        <v>0</v>
      </c>
      <c r="MZ93" s="104">
        <f>+'PPFF 2022'!MZ93</f>
        <v>0</v>
      </c>
      <c r="NA93" s="104">
        <f>+'PPFF 2022'!NB93</f>
        <v>0</v>
      </c>
      <c r="NB93" s="104">
        <f>+'PPFF 2022'!ND93</f>
        <v>0</v>
      </c>
      <c r="NC93" s="104">
        <f>+'PPFF 2022'!NF93</f>
        <v>0</v>
      </c>
      <c r="ND93" s="104">
        <f>+'PPFF 2022'!NH93</f>
        <v>0</v>
      </c>
      <c r="NE93" s="104">
        <f>+'PPFF 2022'!NJ93</f>
        <v>0</v>
      </c>
    </row>
    <row r="94" spans="1:369" s="88" customFormat="1" ht="10.5" x14ac:dyDescent="0.25">
      <c r="A94" s="89" t="s">
        <v>156</v>
      </c>
      <c r="B94" s="90" t="s">
        <v>202</v>
      </c>
      <c r="C94" s="90">
        <v>400</v>
      </c>
      <c r="D94" s="90" t="s">
        <v>349</v>
      </c>
      <c r="E94" s="91" t="s">
        <v>302</v>
      </c>
      <c r="F94" s="92" t="s">
        <v>156</v>
      </c>
      <c r="G94" s="92" t="s">
        <v>352</v>
      </c>
      <c r="H94" s="155">
        <v>90</v>
      </c>
      <c r="I94" s="92" t="s">
        <v>385</v>
      </c>
      <c r="J94" s="171">
        <f>+'PPFF 2022'!J94+'PPFF 2022'!K94</f>
        <v>0</v>
      </c>
      <c r="K94" s="171">
        <f>+'PPFF 2022'!L94+'PPFF 2022'!M94</f>
        <v>0</v>
      </c>
      <c r="L94" s="171">
        <f>+'PPFF 2022'!N94+'PPFF 2022'!O94</f>
        <v>0</v>
      </c>
      <c r="M94" s="171">
        <f>+'PPFF 2022'!P94+'PPFF 2022'!Q94</f>
        <v>0</v>
      </c>
      <c r="N94" s="171">
        <f>+'PPFF 2022'!R94+'PPFF 2022'!S94</f>
        <v>0</v>
      </c>
      <c r="O94" s="171">
        <f>+'PPFF 2022'!T94+'PPFF 2022'!U94</f>
        <v>0</v>
      </c>
      <c r="P94" s="171">
        <f>+'PPFF 2022'!V94+'PPFF 2022'!W94</f>
        <v>0</v>
      </c>
      <c r="Q94" s="171">
        <f>+'PPFF 2022'!X94+'PPFF 2022'!Y94</f>
        <v>0</v>
      </c>
      <c r="R94" s="171">
        <f>+'PPFF 2022'!Z94+'PPFF 2022'!AA94</f>
        <v>0</v>
      </c>
      <c r="S94" s="171">
        <f>+'PPFF 2022'!AB94+'PPFF 2022'!AC94</f>
        <v>0</v>
      </c>
      <c r="T94" s="171">
        <f>+'PPFF 2022'!AD94+'PPFF 2022'!AE94</f>
        <v>0</v>
      </c>
      <c r="U94" s="171">
        <f>+'PPFF 2022'!AF94+'PPFF 2022'!AG94</f>
        <v>0</v>
      </c>
      <c r="V94" s="93">
        <f>+'PPFF 2022'!AM94</f>
        <v>0</v>
      </c>
      <c r="W94" s="95">
        <f>+'PPFF 2022'!AN94</f>
        <v>0</v>
      </c>
      <c r="X94" s="98">
        <f>+('PPFF 2022'!AM94+'PPFF 2022'!AN94)/13</f>
        <v>0</v>
      </c>
      <c r="Y94" s="93">
        <f>+'PPFF 2022'!AO94</f>
        <v>0</v>
      </c>
      <c r="Z94" s="95">
        <f>+'PPFF 2022'!AP94</f>
        <v>0</v>
      </c>
      <c r="AA94" s="98">
        <f>+('PPFF 2022'!AO94+'PPFF 2022'!AP94)/13</f>
        <v>0</v>
      </c>
      <c r="AB94" s="93">
        <f>+'PPFF 2022'!AQ94</f>
        <v>0</v>
      </c>
      <c r="AC94" s="95">
        <f>+'PPFF 2022'!AR94</f>
        <v>0</v>
      </c>
      <c r="AD94" s="98">
        <f t="shared" si="192"/>
        <v>0</v>
      </c>
      <c r="AE94" s="93">
        <f>+'PPFF 2022'!AS94</f>
        <v>0</v>
      </c>
      <c r="AF94" s="95">
        <f>+'PPFF 2022'!AT94</f>
        <v>0</v>
      </c>
      <c r="AG94" s="98">
        <f t="shared" si="193"/>
        <v>0</v>
      </c>
      <c r="AH94" s="93">
        <f>+'PPFF 2022'!AU94</f>
        <v>0</v>
      </c>
      <c r="AI94" s="95">
        <f>+'PPFF 2022'!AV94</f>
        <v>0</v>
      </c>
      <c r="AJ94" s="98">
        <f t="shared" si="194"/>
        <v>0</v>
      </c>
      <c r="AK94" s="93">
        <f>+'PPFF 2022'!AW94</f>
        <v>0</v>
      </c>
      <c r="AL94" s="95">
        <f>+'PPFF 2022'!AX94</f>
        <v>0</v>
      </c>
      <c r="AM94" s="98">
        <f t="shared" si="195"/>
        <v>0</v>
      </c>
      <c r="AN94" s="93">
        <f>+'PPFF 2022'!AY94</f>
        <v>0</v>
      </c>
      <c r="AO94" s="95">
        <f>+'PPFF 2022'!AZ94</f>
        <v>0</v>
      </c>
      <c r="AP94" s="98">
        <f t="shared" si="196"/>
        <v>0</v>
      </c>
      <c r="AQ94" s="93">
        <f>+'PPFF 2022'!BA94</f>
        <v>0</v>
      </c>
      <c r="AR94" s="95">
        <f>+'PPFF 2022'!BB94</f>
        <v>0</v>
      </c>
      <c r="AS94" s="98">
        <f t="shared" si="197"/>
        <v>0</v>
      </c>
      <c r="AT94" s="93">
        <f>+'PPFF 2022'!BC94</f>
        <v>0</v>
      </c>
      <c r="AU94" s="95">
        <f>+'PPFF 2022'!BD94</f>
        <v>0</v>
      </c>
      <c r="AV94" s="98">
        <f t="shared" si="198"/>
        <v>0</v>
      </c>
      <c r="AW94" s="93">
        <f>+'PPFF 2022'!BE94</f>
        <v>0</v>
      </c>
      <c r="AX94" s="95">
        <f>+'PPFF 2022'!BF94</f>
        <v>0</v>
      </c>
      <c r="AY94" s="98">
        <f t="shared" si="199"/>
        <v>0</v>
      </c>
      <c r="AZ94" s="93">
        <f>+'PPFF 2022'!BG94</f>
        <v>0</v>
      </c>
      <c r="BA94" s="95">
        <f>+'PPFF 2022'!BH94</f>
        <v>0</v>
      </c>
      <c r="BB94" s="98">
        <f t="shared" si="200"/>
        <v>0</v>
      </c>
      <c r="BC94" s="93">
        <f>+'PPFF 2022'!BI94</f>
        <v>0</v>
      </c>
      <c r="BD94" s="95">
        <f>+'PPFF 2022'!BJ94</f>
        <v>0</v>
      </c>
      <c r="BE94" s="97">
        <f t="shared" si="201"/>
        <v>0</v>
      </c>
      <c r="BF94" s="107">
        <f>+'PPFF 2022'!BP94</f>
        <v>0</v>
      </c>
      <c r="BG94" s="97">
        <f>+'PPFF 2022'!BQ94</f>
        <v>0</v>
      </c>
      <c r="BH94" s="182">
        <f t="shared" si="202"/>
        <v>0</v>
      </c>
      <c r="BI94" s="107">
        <f>+'PPFF 2022'!BR94</f>
        <v>0</v>
      </c>
      <c r="BJ94" s="97">
        <f>+'PPFF 2022'!BS94</f>
        <v>0</v>
      </c>
      <c r="BK94" s="182">
        <f t="shared" si="203"/>
        <v>0</v>
      </c>
      <c r="BL94" s="107">
        <f>+'PPFF 2022'!BT94</f>
        <v>0</v>
      </c>
      <c r="BM94" s="97">
        <f>+'PPFF 2022'!BU94</f>
        <v>0</v>
      </c>
      <c r="BN94" s="182">
        <f t="shared" si="204"/>
        <v>0</v>
      </c>
      <c r="BO94" s="107">
        <f>+'PPFF 2022'!BV94</f>
        <v>0</v>
      </c>
      <c r="BP94" s="97">
        <f>+'PPFF 2022'!BW94</f>
        <v>0</v>
      </c>
      <c r="BQ94" s="182">
        <f t="shared" si="205"/>
        <v>0</v>
      </c>
      <c r="BR94" s="107">
        <f>+'PPFF 2022'!BX94</f>
        <v>0</v>
      </c>
      <c r="BS94" s="97">
        <f>+'PPFF 2022'!BY94</f>
        <v>0</v>
      </c>
      <c r="BT94" s="182">
        <f t="shared" si="206"/>
        <v>0</v>
      </c>
      <c r="BU94" s="107">
        <f>+'PPFF 2022'!BZ94</f>
        <v>0</v>
      </c>
      <c r="BV94" s="97">
        <f>+'PPFF 2022'!CA94</f>
        <v>0</v>
      </c>
      <c r="BW94" s="182">
        <f t="shared" si="207"/>
        <v>0</v>
      </c>
      <c r="BX94" s="107">
        <f>+'PPFF 2022'!CB94</f>
        <v>0</v>
      </c>
      <c r="BY94" s="97">
        <f>+'PPFF 2022'!CC94</f>
        <v>0</v>
      </c>
      <c r="BZ94" s="182">
        <f t="shared" si="208"/>
        <v>0</v>
      </c>
      <c r="CA94" s="107">
        <f>+'PPFF 2022'!CD94</f>
        <v>0</v>
      </c>
      <c r="CB94" s="97">
        <f>+'PPFF 2022'!CE94</f>
        <v>0</v>
      </c>
      <c r="CC94" s="182">
        <f t="shared" si="209"/>
        <v>0</v>
      </c>
      <c r="CD94" s="107">
        <f>+'PPFF 2022'!CF94</f>
        <v>0</v>
      </c>
      <c r="CE94" s="97">
        <f>+'PPFF 2022'!CG94</f>
        <v>0</v>
      </c>
      <c r="CF94" s="182">
        <f t="shared" si="210"/>
        <v>0</v>
      </c>
      <c r="CG94" s="107">
        <f>+'PPFF 2022'!CH94</f>
        <v>0</v>
      </c>
      <c r="CH94" s="97">
        <f>+'PPFF 2022'!CI94</f>
        <v>0</v>
      </c>
      <c r="CI94" s="182">
        <f t="shared" si="211"/>
        <v>0</v>
      </c>
      <c r="CJ94" s="107">
        <f>+'PPFF 2022'!CJ94</f>
        <v>0</v>
      </c>
      <c r="CK94" s="97">
        <f>+'PPFF 2022'!CK94</f>
        <v>0</v>
      </c>
      <c r="CL94" s="182">
        <f t="shared" si="212"/>
        <v>0</v>
      </c>
      <c r="CM94" s="107">
        <f>+'PPFF 2022'!CL94</f>
        <v>0</v>
      </c>
      <c r="CN94" s="97">
        <f>+'PPFF 2022'!CM94</f>
        <v>0</v>
      </c>
      <c r="CO94" s="187">
        <f t="shared" si="213"/>
        <v>0</v>
      </c>
      <c r="CP94" s="109">
        <f>+'PPFF 2022'!CS94</f>
        <v>0</v>
      </c>
      <c r="CQ94" s="111">
        <f>+'PPFF 2022'!CT94</f>
        <v>0</v>
      </c>
      <c r="CR94" s="98">
        <f t="shared" si="214"/>
        <v>0</v>
      </c>
      <c r="CS94" s="109">
        <f>+'PPFF 2022'!CU94</f>
        <v>0</v>
      </c>
      <c r="CT94" s="111">
        <f>+'PPFF 2022'!CV94</f>
        <v>0</v>
      </c>
      <c r="CU94" s="98">
        <f t="shared" si="215"/>
        <v>0</v>
      </c>
      <c r="CV94" s="109">
        <f>+'PPFF 2022'!CW94</f>
        <v>0</v>
      </c>
      <c r="CW94" s="111">
        <f>+'PPFF 2022'!CX94</f>
        <v>0</v>
      </c>
      <c r="CX94" s="98">
        <f t="shared" si="216"/>
        <v>0</v>
      </c>
      <c r="CY94" s="109">
        <f>+'PPFF 2022'!CY94</f>
        <v>0</v>
      </c>
      <c r="CZ94" s="111">
        <f>+'PPFF 2022'!CZ94</f>
        <v>0</v>
      </c>
      <c r="DA94" s="98">
        <f t="shared" si="217"/>
        <v>0</v>
      </c>
      <c r="DB94" s="109">
        <f>+'PPFF 2022'!DA94</f>
        <v>0</v>
      </c>
      <c r="DC94" s="111">
        <f>+'PPFF 2022'!DB94</f>
        <v>0</v>
      </c>
      <c r="DD94" s="98">
        <f t="shared" si="218"/>
        <v>0</v>
      </c>
      <c r="DE94" s="109">
        <f>+'PPFF 2022'!DC94</f>
        <v>0</v>
      </c>
      <c r="DF94" s="111">
        <f>+'PPFF 2022'!DD94</f>
        <v>0</v>
      </c>
      <c r="DG94" s="98">
        <f t="shared" si="219"/>
        <v>0</v>
      </c>
      <c r="DH94" s="109">
        <f>+'PPFF 2022'!DE94</f>
        <v>0</v>
      </c>
      <c r="DI94" s="111">
        <f>+'PPFF 2022'!DF94</f>
        <v>0</v>
      </c>
      <c r="DJ94" s="98">
        <f t="shared" si="220"/>
        <v>0</v>
      </c>
      <c r="DK94" s="109">
        <f>+'PPFF 2022'!DG94</f>
        <v>0</v>
      </c>
      <c r="DL94" s="111">
        <f>+'PPFF 2022'!DH94</f>
        <v>0</v>
      </c>
      <c r="DM94" s="98">
        <f t="shared" si="221"/>
        <v>0</v>
      </c>
      <c r="DN94" s="109">
        <f>+'PPFF 2022'!DI94</f>
        <v>0</v>
      </c>
      <c r="DO94" s="111">
        <f>+'PPFF 2022'!DJ94</f>
        <v>0</v>
      </c>
      <c r="DP94" s="98">
        <f t="shared" si="222"/>
        <v>0</v>
      </c>
      <c r="DQ94" s="109">
        <f>+'PPFF 2022'!DK94</f>
        <v>0</v>
      </c>
      <c r="DR94" s="111">
        <f>+'PPFF 2022'!DL94</f>
        <v>0</v>
      </c>
      <c r="DS94" s="98">
        <f t="shared" si="223"/>
        <v>0</v>
      </c>
      <c r="DT94" s="109">
        <f>+'PPFF 2022'!DM94</f>
        <v>0</v>
      </c>
      <c r="DU94" s="111">
        <f>+'PPFF 2022'!DN94</f>
        <v>0</v>
      </c>
      <c r="DV94" s="98">
        <f t="shared" si="224"/>
        <v>0</v>
      </c>
      <c r="DW94" s="109">
        <f>+'PPFF 2022'!DO94</f>
        <v>0</v>
      </c>
      <c r="DX94" s="111">
        <f>+'PPFF 2022'!DP94</f>
        <v>0</v>
      </c>
      <c r="DY94" s="107">
        <f t="shared" si="225"/>
        <v>0</v>
      </c>
      <c r="DZ94" s="109">
        <f>+'PPFF 2022'!DV94</f>
        <v>0</v>
      </c>
      <c r="EA94" s="111">
        <f>+'PPFF 2022'!DW94</f>
        <v>0</v>
      </c>
      <c r="EB94" s="98">
        <f t="shared" si="226"/>
        <v>0</v>
      </c>
      <c r="EC94" s="111">
        <f>+'PPFF 2022'!DX94</f>
        <v>0</v>
      </c>
      <c r="ED94" s="111">
        <f>+'PPFF 2022'!DY94</f>
        <v>0</v>
      </c>
      <c r="EE94" s="98">
        <f t="shared" si="227"/>
        <v>0</v>
      </c>
      <c r="EF94" s="111">
        <f>+'PPFF 2022'!DZ94</f>
        <v>0</v>
      </c>
      <c r="EG94" s="111">
        <f>+'PPFF 2022'!EA94</f>
        <v>0</v>
      </c>
      <c r="EH94" s="98">
        <f t="shared" si="228"/>
        <v>0</v>
      </c>
      <c r="EI94" s="111">
        <f>+'PPFF 2022'!EB94</f>
        <v>0</v>
      </c>
      <c r="EJ94" s="111">
        <f>+'PPFF 2022'!EC94</f>
        <v>0</v>
      </c>
      <c r="EK94" s="98">
        <f t="shared" si="229"/>
        <v>0</v>
      </c>
      <c r="EL94" s="111">
        <f>+'PPFF 2022'!ED94</f>
        <v>0</v>
      </c>
      <c r="EM94" s="111">
        <f>+'PPFF 2022'!EE94</f>
        <v>0</v>
      </c>
      <c r="EN94" s="98">
        <f t="shared" si="230"/>
        <v>0</v>
      </c>
      <c r="EO94" s="111">
        <f>+'PPFF 2022'!EF94</f>
        <v>0</v>
      </c>
      <c r="EP94" s="111">
        <f>+'PPFF 2022'!EG94</f>
        <v>0</v>
      </c>
      <c r="EQ94" s="98">
        <f t="shared" si="231"/>
        <v>0</v>
      </c>
      <c r="ER94" s="111">
        <f>+'PPFF 2022'!EH94</f>
        <v>0</v>
      </c>
      <c r="ES94" s="111">
        <f>+'PPFF 2022'!EI94</f>
        <v>0</v>
      </c>
      <c r="ET94" s="98">
        <f t="shared" si="232"/>
        <v>0</v>
      </c>
      <c r="EU94" s="111">
        <f>+'PPFF 2022'!EJ94</f>
        <v>0</v>
      </c>
      <c r="EV94" s="111">
        <f>+'PPFF 2022'!EK94</f>
        <v>0</v>
      </c>
      <c r="EW94" s="98">
        <f t="shared" si="233"/>
        <v>0</v>
      </c>
      <c r="EX94" s="111">
        <f>+'PPFF 2022'!EL94</f>
        <v>0</v>
      </c>
      <c r="EY94" s="111">
        <f>+'PPFF 2022'!EM94</f>
        <v>0</v>
      </c>
      <c r="EZ94" s="98">
        <f t="shared" si="234"/>
        <v>0</v>
      </c>
      <c r="FA94" s="111">
        <f>+'PPFF 2022'!EN94</f>
        <v>0</v>
      </c>
      <c r="FB94" s="111">
        <f>+'PPFF 2022'!EO94</f>
        <v>0</v>
      </c>
      <c r="FC94" s="98">
        <f t="shared" si="235"/>
        <v>0</v>
      </c>
      <c r="FD94" s="111">
        <f>+'PPFF 2022'!EP94</f>
        <v>0</v>
      </c>
      <c r="FE94" s="111">
        <f>+'PPFF 2022'!EQ94</f>
        <v>0</v>
      </c>
      <c r="FF94" s="98">
        <f t="shared" si="236"/>
        <v>0</v>
      </c>
      <c r="FG94" s="111">
        <f>+'PPFF 2022'!ER94</f>
        <v>0</v>
      </c>
      <c r="FH94" s="111">
        <f>+'PPFF 2022'!ES94</f>
        <v>0</v>
      </c>
      <c r="FI94" s="97">
        <f t="shared" si="237"/>
        <v>0</v>
      </c>
      <c r="FJ94" s="108">
        <f>+'PPFF 2022'!EY94</f>
        <v>0</v>
      </c>
      <c r="FK94" s="103">
        <f>+'PPFF 2022'!EZ94</f>
        <v>0</v>
      </c>
      <c r="FL94" s="193">
        <f t="shared" si="238"/>
        <v>0</v>
      </c>
      <c r="FM94" s="203">
        <f>+'PPFF 2022'!FA94</f>
        <v>0</v>
      </c>
      <c r="FN94" s="204">
        <f>+'PPFF 2022'!FB94</f>
        <v>0</v>
      </c>
      <c r="FO94" s="202">
        <f t="shared" si="239"/>
        <v>0</v>
      </c>
      <c r="FP94" s="203">
        <f>+'PPFF 2022'!FC94</f>
        <v>0</v>
      </c>
      <c r="FQ94" s="204">
        <f>+'PPFF 2022'!FD94</f>
        <v>0</v>
      </c>
      <c r="FR94" s="202">
        <f t="shared" si="240"/>
        <v>0</v>
      </c>
      <c r="FS94" s="203">
        <f>+'PPFF 2022'!FE94</f>
        <v>0</v>
      </c>
      <c r="FT94" s="204">
        <f>+'PPFF 2022'!FF94</f>
        <v>0</v>
      </c>
      <c r="FU94" s="202">
        <f t="shared" si="241"/>
        <v>0</v>
      </c>
      <c r="FV94" s="203">
        <f>+'PPFF 2022'!FG94</f>
        <v>0</v>
      </c>
      <c r="FW94" s="204">
        <f>+'PPFF 2022'!FH94</f>
        <v>0</v>
      </c>
      <c r="FX94" s="202">
        <f t="shared" si="242"/>
        <v>0</v>
      </c>
      <c r="FY94" s="203">
        <f>+'PPFF 2022'!FI94</f>
        <v>0</v>
      </c>
      <c r="FZ94" s="204">
        <f>+'PPFF 2022'!FJ94</f>
        <v>0</v>
      </c>
      <c r="GA94" s="202">
        <f t="shared" si="243"/>
        <v>0</v>
      </c>
      <c r="GB94" s="203">
        <f>+'PPFF 2022'!FK94</f>
        <v>0</v>
      </c>
      <c r="GC94" s="204">
        <f>+'PPFF 2022'!FL94</f>
        <v>0</v>
      </c>
      <c r="GD94" s="202">
        <f t="shared" si="244"/>
        <v>0</v>
      </c>
      <c r="GE94" s="203">
        <f>+'PPFF 2022'!FM94</f>
        <v>0</v>
      </c>
      <c r="GF94" s="204">
        <f>+'PPFF 2022'!FN94</f>
        <v>0</v>
      </c>
      <c r="GG94" s="202">
        <f t="shared" si="245"/>
        <v>0</v>
      </c>
      <c r="GH94" s="203">
        <f>+'PPFF 2022'!FO94</f>
        <v>0</v>
      </c>
      <c r="GI94" s="204">
        <f>+'PPFF 2022'!FP94</f>
        <v>0</v>
      </c>
      <c r="GJ94" s="202">
        <f t="shared" si="246"/>
        <v>0</v>
      </c>
      <c r="GK94" s="203">
        <f>+'PPFF 2022'!FQ94</f>
        <v>0</v>
      </c>
      <c r="GL94" s="204">
        <f>+'PPFF 2022'!FR94</f>
        <v>0</v>
      </c>
      <c r="GM94" s="202">
        <f t="shared" si="247"/>
        <v>0</v>
      </c>
      <c r="GN94" s="203">
        <f>+'PPFF 2022'!FS94</f>
        <v>0</v>
      </c>
      <c r="GO94" s="204">
        <f>+'PPFF 2022'!FT94</f>
        <v>0</v>
      </c>
      <c r="GP94" s="202">
        <f t="shared" si="248"/>
        <v>0</v>
      </c>
      <c r="GQ94" s="203">
        <f>+'PPFF 2022'!FU94</f>
        <v>0</v>
      </c>
      <c r="GR94" s="204">
        <f>+'PPFF 2022'!FV94</f>
        <v>0</v>
      </c>
      <c r="GS94" s="209">
        <f t="shared" si="249"/>
        <v>0</v>
      </c>
      <c r="GT94" s="203">
        <f>+'PPFF 2022'!GB94</f>
        <v>0</v>
      </c>
      <c r="GU94" s="204">
        <f>+'PPFF 2022'!GC94</f>
        <v>0</v>
      </c>
      <c r="GV94" s="202">
        <f t="shared" si="250"/>
        <v>0</v>
      </c>
      <c r="GW94" s="203">
        <f>+'PPFF 2022'!GD94</f>
        <v>0</v>
      </c>
      <c r="GX94" s="204">
        <f>+'PPFF 2022'!GE94</f>
        <v>0</v>
      </c>
      <c r="GY94" s="202">
        <f t="shared" si="251"/>
        <v>0</v>
      </c>
      <c r="GZ94" s="203">
        <f>+'PPFF 2022'!GF94</f>
        <v>0</v>
      </c>
      <c r="HA94" s="204">
        <f>+'PPFF 2022'!GG94</f>
        <v>0</v>
      </c>
      <c r="HB94" s="202">
        <f t="shared" si="252"/>
        <v>0</v>
      </c>
      <c r="HC94" s="203">
        <f>+'PPFF 2022'!GH94</f>
        <v>0</v>
      </c>
      <c r="HD94" s="204">
        <f>+'PPFF 2022'!GI94</f>
        <v>0</v>
      </c>
      <c r="HE94" s="202">
        <f t="shared" si="253"/>
        <v>0</v>
      </c>
      <c r="HF94" s="203">
        <f>+'PPFF 2022'!GJ94</f>
        <v>0</v>
      </c>
      <c r="HG94" s="204">
        <f>+'PPFF 2022'!GK94</f>
        <v>0</v>
      </c>
      <c r="HH94" s="202">
        <f t="shared" si="254"/>
        <v>0</v>
      </c>
      <c r="HI94" s="203">
        <f>+'PPFF 2022'!GL94</f>
        <v>0</v>
      </c>
      <c r="HJ94" s="204">
        <f>+'PPFF 2022'!GM94</f>
        <v>0</v>
      </c>
      <c r="HK94" s="202">
        <f t="shared" si="255"/>
        <v>0</v>
      </c>
      <c r="HL94" s="203">
        <f>+'PPFF 2022'!GN94</f>
        <v>0</v>
      </c>
      <c r="HM94" s="204">
        <f>+'PPFF 2022'!GO94</f>
        <v>0</v>
      </c>
      <c r="HN94" s="202">
        <f t="shared" si="256"/>
        <v>0</v>
      </c>
      <c r="HO94" s="203">
        <f>+'PPFF 2022'!GP94</f>
        <v>0</v>
      </c>
      <c r="HP94" s="204">
        <f>+'PPFF 2022'!GQ94</f>
        <v>0</v>
      </c>
      <c r="HQ94" s="202">
        <f t="shared" si="257"/>
        <v>0</v>
      </c>
      <c r="HR94" s="203">
        <f>+'PPFF 2022'!GR94</f>
        <v>0</v>
      </c>
      <c r="HS94" s="204">
        <f>+'PPFF 2022'!GS94</f>
        <v>0</v>
      </c>
      <c r="HT94" s="202">
        <f t="shared" si="258"/>
        <v>0</v>
      </c>
      <c r="HU94" s="203">
        <f>+'PPFF 2022'!GT94</f>
        <v>0</v>
      </c>
      <c r="HV94" s="204">
        <f>+'PPFF 2022'!GU94</f>
        <v>0</v>
      </c>
      <c r="HW94" s="202">
        <f t="shared" si="259"/>
        <v>0</v>
      </c>
      <c r="HX94" s="203">
        <f>+'PPFF 2022'!GV94</f>
        <v>0</v>
      </c>
      <c r="HY94" s="204">
        <f>+'PPFF 2022'!GW94</f>
        <v>0</v>
      </c>
      <c r="HZ94" s="202">
        <f t="shared" si="260"/>
        <v>0</v>
      </c>
      <c r="IA94" s="203">
        <f>+'PPFF 2022'!GX94</f>
        <v>0</v>
      </c>
      <c r="IB94" s="204">
        <f>+'PPFF 2022'!GY94</f>
        <v>0</v>
      </c>
      <c r="IC94" s="209">
        <f t="shared" si="261"/>
        <v>0</v>
      </c>
      <c r="ID94" s="203">
        <f>+'PPFF 2022'!HE94</f>
        <v>0</v>
      </c>
      <c r="IE94" s="204">
        <f>+'PPFF 2022'!HF94</f>
        <v>0</v>
      </c>
      <c r="IF94" s="215">
        <f t="shared" si="262"/>
        <v>0</v>
      </c>
      <c r="IG94" s="203">
        <f>+'PPFF 2022'!HG94</f>
        <v>0</v>
      </c>
      <c r="IH94" s="204">
        <f>+'PPFF 2022'!HH94</f>
        <v>0</v>
      </c>
      <c r="II94" s="215">
        <f t="shared" si="263"/>
        <v>0</v>
      </c>
      <c r="IJ94" s="203">
        <f>+'PPFF 2022'!HI94</f>
        <v>0</v>
      </c>
      <c r="IK94" s="204">
        <f>+'PPFF 2022'!HJ94</f>
        <v>0</v>
      </c>
      <c r="IL94" s="215">
        <f t="shared" si="264"/>
        <v>0</v>
      </c>
      <c r="IM94" s="203">
        <f>+'PPFF 2022'!HK94</f>
        <v>0</v>
      </c>
      <c r="IN94" s="204">
        <f>+'PPFF 2022'!HL94</f>
        <v>0</v>
      </c>
      <c r="IO94" s="215">
        <f t="shared" si="265"/>
        <v>0</v>
      </c>
      <c r="IP94" s="203">
        <f>+'PPFF 2022'!HM94</f>
        <v>0</v>
      </c>
      <c r="IQ94" s="204">
        <f>+'PPFF 2022'!HN94</f>
        <v>0</v>
      </c>
      <c r="IR94" s="215">
        <f t="shared" si="266"/>
        <v>0</v>
      </c>
      <c r="IS94" s="203">
        <f>+'PPFF 2022'!HO94</f>
        <v>0</v>
      </c>
      <c r="IT94" s="204">
        <f>+'PPFF 2022'!HP94</f>
        <v>0</v>
      </c>
      <c r="IU94" s="215">
        <f t="shared" si="267"/>
        <v>0</v>
      </c>
      <c r="IV94" s="203">
        <f>+'PPFF 2022'!HQ94</f>
        <v>0</v>
      </c>
      <c r="IW94" s="204">
        <f>+'PPFF 2022'!HR94</f>
        <v>0</v>
      </c>
      <c r="IX94" s="215">
        <f t="shared" si="268"/>
        <v>0</v>
      </c>
      <c r="IY94" s="203">
        <f>+'PPFF 2022'!HS94</f>
        <v>0</v>
      </c>
      <c r="IZ94" s="204">
        <f>+'PPFF 2022'!HT94</f>
        <v>0</v>
      </c>
      <c r="JA94" s="215">
        <f t="shared" si="269"/>
        <v>0</v>
      </c>
      <c r="JB94" s="203">
        <f>+'PPFF 2022'!HU94</f>
        <v>0</v>
      </c>
      <c r="JC94" s="204">
        <f>+'PPFF 2022'!HV94</f>
        <v>0</v>
      </c>
      <c r="JD94" s="215">
        <f t="shared" si="270"/>
        <v>0</v>
      </c>
      <c r="JE94" s="203">
        <f>+'PPFF 2022'!HW94</f>
        <v>0</v>
      </c>
      <c r="JF94" s="204">
        <f>+'PPFF 2022'!HX94</f>
        <v>0</v>
      </c>
      <c r="JG94" s="215">
        <f t="shared" si="271"/>
        <v>0</v>
      </c>
      <c r="JH94" s="203">
        <f>+'PPFF 2022'!HY94</f>
        <v>0</v>
      </c>
      <c r="JI94" s="204">
        <f>+'PPFF 2022'!HZ94</f>
        <v>0</v>
      </c>
      <c r="JJ94" s="215">
        <f t="shared" si="272"/>
        <v>0</v>
      </c>
      <c r="JK94" s="203">
        <f>+'PPFF 2022'!IA94</f>
        <v>0</v>
      </c>
      <c r="JL94" s="204">
        <f>+'PPFF 2022'!IB94</f>
        <v>0</v>
      </c>
      <c r="JM94" s="218">
        <f t="shared" si="273"/>
        <v>0</v>
      </c>
      <c r="JN94" s="224">
        <f>+'PPFF 2022'!IH94</f>
        <v>0</v>
      </c>
      <c r="JO94" s="225">
        <f>+'PPFF 2022'!II94</f>
        <v>0</v>
      </c>
      <c r="JP94" s="212">
        <f t="shared" si="274"/>
        <v>0</v>
      </c>
      <c r="JQ94" s="224">
        <f>+'PPFF 2022'!IJ94</f>
        <v>0</v>
      </c>
      <c r="JR94" s="225">
        <f>+'PPFF 2022'!IK94</f>
        <v>0</v>
      </c>
      <c r="JS94" s="212">
        <f t="shared" si="275"/>
        <v>0</v>
      </c>
      <c r="JT94" s="224">
        <f>+'PPFF 2022'!IL94</f>
        <v>0</v>
      </c>
      <c r="JU94" s="225">
        <f>+'PPFF 2022'!IM94</f>
        <v>0</v>
      </c>
      <c r="JV94" s="212">
        <f t="shared" si="276"/>
        <v>0</v>
      </c>
      <c r="JW94" s="224">
        <f>+'PPFF 2022'!IN94</f>
        <v>0</v>
      </c>
      <c r="JX94" s="225">
        <f>+'PPFF 2022'!IO94</f>
        <v>0</v>
      </c>
      <c r="JY94" s="212">
        <f t="shared" si="277"/>
        <v>0</v>
      </c>
      <c r="JZ94" s="224">
        <f>+'PPFF 2022'!IP94</f>
        <v>0</v>
      </c>
      <c r="KA94" s="225">
        <f>+'PPFF 2022'!IQ94</f>
        <v>0</v>
      </c>
      <c r="KB94" s="212">
        <f t="shared" si="278"/>
        <v>0</v>
      </c>
      <c r="KC94" s="224">
        <f>+'PPFF 2022'!IR94</f>
        <v>0</v>
      </c>
      <c r="KD94" s="225">
        <f>+'PPFF 2022'!IS94</f>
        <v>0</v>
      </c>
      <c r="KE94" s="212">
        <f t="shared" si="279"/>
        <v>0</v>
      </c>
      <c r="KF94" s="224">
        <f>+'PPFF 2022'!IT94</f>
        <v>0</v>
      </c>
      <c r="KG94" s="225">
        <f>+'PPFF 2022'!IU94</f>
        <v>0</v>
      </c>
      <c r="KH94" s="212">
        <f t="shared" si="280"/>
        <v>0</v>
      </c>
      <c r="KI94" s="224">
        <f>+'PPFF 2022'!IV94</f>
        <v>0</v>
      </c>
      <c r="KJ94" s="225">
        <f>+'PPFF 2022'!IW94</f>
        <v>0</v>
      </c>
      <c r="KK94" s="212">
        <f t="shared" si="281"/>
        <v>0</v>
      </c>
      <c r="KL94" s="224">
        <f>+'PPFF 2022'!IX94</f>
        <v>0</v>
      </c>
      <c r="KM94" s="225">
        <f>+'PPFF 2022'!IY94</f>
        <v>0</v>
      </c>
      <c r="KN94" s="212">
        <f t="shared" si="282"/>
        <v>0</v>
      </c>
      <c r="KO94" s="224">
        <f>+'PPFF 2022'!IZ94</f>
        <v>0</v>
      </c>
      <c r="KP94" s="225">
        <f>+'PPFF 2022'!JA94</f>
        <v>0</v>
      </c>
      <c r="KQ94" s="212">
        <f t="shared" si="283"/>
        <v>0</v>
      </c>
      <c r="KR94" s="224">
        <f>+'PPFF 2022'!JB94</f>
        <v>0</v>
      </c>
      <c r="KS94" s="225">
        <f>+'PPFF 2022'!JC94</f>
        <v>0</v>
      </c>
      <c r="KT94" s="212">
        <f t="shared" si="284"/>
        <v>0</v>
      </c>
      <c r="KU94" s="224">
        <f>+'PPFF 2022'!JD94</f>
        <v>0</v>
      </c>
      <c r="KV94" s="225">
        <f>+'PPFF 2022'!JE94</f>
        <v>0</v>
      </c>
      <c r="KW94" s="212">
        <f t="shared" si="285"/>
        <v>0</v>
      </c>
      <c r="KX94" s="224">
        <f>+'PPFF 2022'!JK94</f>
        <v>0</v>
      </c>
      <c r="KY94" s="230">
        <f>+'PPFF 2022'!JL94</f>
        <v>0</v>
      </c>
      <c r="KZ94" s="224">
        <f>+'PPFF 2022'!JM94</f>
        <v>0</v>
      </c>
      <c r="LA94" s="230">
        <f>+'PPFF 2022'!JN94</f>
        <v>0</v>
      </c>
      <c r="LB94" s="224">
        <f>+'PPFF 2022'!JO94</f>
        <v>0</v>
      </c>
      <c r="LC94" s="230">
        <f>+'PPFF 2022'!JP94</f>
        <v>0</v>
      </c>
      <c r="LD94" s="224">
        <f>+'PPFF 2022'!JQ94</f>
        <v>0</v>
      </c>
      <c r="LE94" s="230">
        <f>+'PPFF 2022'!JR94</f>
        <v>0</v>
      </c>
      <c r="LF94" s="224">
        <f>+'PPFF 2022'!JS94</f>
        <v>0</v>
      </c>
      <c r="LG94" s="230">
        <f>+'PPFF 2022'!JT94</f>
        <v>0</v>
      </c>
      <c r="LH94" s="224">
        <f>+'PPFF 2022'!JU94</f>
        <v>0</v>
      </c>
      <c r="LI94" s="230">
        <f>+'PPFF 2022'!JV94</f>
        <v>0</v>
      </c>
      <c r="LJ94" s="224">
        <f>+'PPFF 2022'!JW94</f>
        <v>0</v>
      </c>
      <c r="LK94" s="230">
        <f>+'PPFF 2022'!JX94</f>
        <v>0</v>
      </c>
      <c r="LL94" s="224">
        <f>+'PPFF 2022'!JY94</f>
        <v>0</v>
      </c>
      <c r="LM94" s="230">
        <f>+'PPFF 2022'!JZ94</f>
        <v>0</v>
      </c>
      <c r="LN94" s="224">
        <f>+'PPFF 2022'!KA94</f>
        <v>0</v>
      </c>
      <c r="LO94" s="230">
        <f>+'PPFF 2022'!KB94</f>
        <v>0</v>
      </c>
      <c r="LP94" s="224">
        <f>+'PPFF 2022'!KC94</f>
        <v>0</v>
      </c>
      <c r="LQ94" s="230">
        <f>+'PPFF 2022'!KD94</f>
        <v>0</v>
      </c>
      <c r="LR94" s="224">
        <f>+'PPFF 2022'!KE94</f>
        <v>0</v>
      </c>
      <c r="LS94" s="230">
        <f>+'PPFF 2022'!KF94</f>
        <v>0</v>
      </c>
      <c r="LT94" s="224">
        <f>+'PPFF 2022'!KG94</f>
        <v>0</v>
      </c>
      <c r="LU94" s="230">
        <f>+'PPFF 2022'!KH94</f>
        <v>0</v>
      </c>
      <c r="LV94" s="234">
        <f>+'PPFF 2022'!KN94</f>
        <v>0</v>
      </c>
      <c r="LW94" s="234">
        <f>+'PPFF 2022'!KP94</f>
        <v>0</v>
      </c>
      <c r="LX94" s="234">
        <f>+'PPFF 2022'!KR94</f>
        <v>0</v>
      </c>
      <c r="LY94" s="234">
        <f>+'PPFF 2022'!KT94</f>
        <v>0</v>
      </c>
      <c r="LZ94" s="234">
        <f>+'PPFF 2022'!KV94</f>
        <v>0</v>
      </c>
      <c r="MA94" s="234">
        <f>+'PPFF 2022'!KX94</f>
        <v>0</v>
      </c>
      <c r="MB94" s="234">
        <f>+'PPFF 2022'!KZ94</f>
        <v>0</v>
      </c>
      <c r="MC94" s="234">
        <f>+'PPFF 2022'!LB94</f>
        <v>0</v>
      </c>
      <c r="MD94" s="234">
        <f>+'PPFF 2022'!LD94</f>
        <v>0</v>
      </c>
      <c r="ME94" s="234">
        <f>+'PPFF 2022'!LF94</f>
        <v>0</v>
      </c>
      <c r="MF94" s="234">
        <f>+'PPFF 2022'!LH94</f>
        <v>0</v>
      </c>
      <c r="MG94" s="234">
        <f>+'PPFF 2022'!LJ94</f>
        <v>0</v>
      </c>
      <c r="MH94" s="190">
        <f>+'PPFF 2022'!LN94/6</f>
        <v>0</v>
      </c>
      <c r="MI94" s="190">
        <f>+'PPFF 2022'!LP94/6</f>
        <v>0</v>
      </c>
      <c r="MJ94" s="190">
        <f>+'PPFF 2022'!LR94/6</f>
        <v>0</v>
      </c>
      <c r="MK94" s="190">
        <f>+'PPFF 2022'!LT94/6</f>
        <v>0</v>
      </c>
      <c r="ML94" s="190">
        <f>+'PPFF 2022'!LV94/6</f>
        <v>0</v>
      </c>
      <c r="MM94" s="190">
        <f>+'PPFF 2022'!LX94/6</f>
        <v>0</v>
      </c>
      <c r="MN94" s="239">
        <f>+'PPFF 2022'!LZ94/6</f>
        <v>0</v>
      </c>
      <c r="MO94" s="190">
        <f>+'PPFF 2022'!MB94/6</f>
        <v>0</v>
      </c>
      <c r="MP94" s="190">
        <f>+'PPFF 2022'!MD94/6</f>
        <v>0</v>
      </c>
      <c r="MQ94" s="190">
        <f>+'PPFF 2022'!MF94/6</f>
        <v>0</v>
      </c>
      <c r="MR94" s="190">
        <f>+'PPFF 2022'!MH94/6</f>
        <v>0</v>
      </c>
      <c r="MS94" s="190">
        <f>+'PPFF 2022'!MJ94/6</f>
        <v>0</v>
      </c>
      <c r="MT94" s="104">
        <f>+'PPFF 2022'!MN94</f>
        <v>0</v>
      </c>
      <c r="MU94" s="104">
        <f>+'PPFF 2022'!MP94</f>
        <v>0</v>
      </c>
      <c r="MV94" s="104">
        <f>+'PPFF 2022'!MR94</f>
        <v>0</v>
      </c>
      <c r="MW94" s="104">
        <f>+'PPFF 2022'!MT94</f>
        <v>0</v>
      </c>
      <c r="MX94" s="104">
        <f>+'PPFF 2022'!MV94</f>
        <v>0</v>
      </c>
      <c r="MY94" s="104">
        <f>+'PPFF 2022'!MX94</f>
        <v>0</v>
      </c>
      <c r="MZ94" s="104">
        <f>+'PPFF 2022'!MZ94</f>
        <v>0</v>
      </c>
      <c r="NA94" s="104">
        <f>+'PPFF 2022'!NB94</f>
        <v>0</v>
      </c>
      <c r="NB94" s="104">
        <f>+'PPFF 2022'!ND94</f>
        <v>0</v>
      </c>
      <c r="NC94" s="104">
        <f>+'PPFF 2022'!NF94</f>
        <v>0</v>
      </c>
      <c r="ND94" s="104">
        <f>+'PPFF 2022'!NH94</f>
        <v>0</v>
      </c>
      <c r="NE94" s="104">
        <f>+'PPFF 2022'!NJ94</f>
        <v>0</v>
      </c>
    </row>
    <row r="95" spans="1:369" s="88" customFormat="1" ht="10.5" x14ac:dyDescent="0.25">
      <c r="A95" s="89" t="s">
        <v>116</v>
      </c>
      <c r="B95" s="90" t="s">
        <v>115</v>
      </c>
      <c r="C95" s="90">
        <v>407</v>
      </c>
      <c r="D95" s="90" t="s">
        <v>386</v>
      </c>
      <c r="E95" s="91" t="s">
        <v>116</v>
      </c>
      <c r="F95" s="92" t="s">
        <v>115</v>
      </c>
      <c r="G95" s="92" t="s">
        <v>354</v>
      </c>
      <c r="H95" s="155">
        <v>91</v>
      </c>
      <c r="I95" s="92" t="s">
        <v>387</v>
      </c>
      <c r="J95" s="171">
        <f>+'PPFF 2022'!J95+'PPFF 2022'!K95</f>
        <v>0</v>
      </c>
      <c r="K95" s="171">
        <f>+'PPFF 2022'!L95+'PPFF 2022'!M95</f>
        <v>0</v>
      </c>
      <c r="L95" s="171">
        <f>+'PPFF 2022'!N95+'PPFF 2022'!O95</f>
        <v>0</v>
      </c>
      <c r="M95" s="171">
        <f>+'PPFF 2022'!P95+'PPFF 2022'!Q95</f>
        <v>0</v>
      </c>
      <c r="N95" s="171">
        <f>+'PPFF 2022'!R95+'PPFF 2022'!S95</f>
        <v>0</v>
      </c>
      <c r="O95" s="171">
        <f>+'PPFF 2022'!T95+'PPFF 2022'!U95</f>
        <v>0</v>
      </c>
      <c r="P95" s="171">
        <f>+'PPFF 2022'!V95+'PPFF 2022'!W95</f>
        <v>0</v>
      </c>
      <c r="Q95" s="171">
        <f>+'PPFF 2022'!X95+'PPFF 2022'!Y95</f>
        <v>0</v>
      </c>
      <c r="R95" s="171">
        <f>+'PPFF 2022'!Z95+'PPFF 2022'!AA95</f>
        <v>0</v>
      </c>
      <c r="S95" s="171">
        <f>+'PPFF 2022'!AB95+'PPFF 2022'!AC95</f>
        <v>0</v>
      </c>
      <c r="T95" s="171">
        <f>+'PPFF 2022'!AD95+'PPFF 2022'!AE95</f>
        <v>0</v>
      </c>
      <c r="U95" s="171">
        <f>+'PPFF 2022'!AF95+'PPFF 2022'!AG95</f>
        <v>0</v>
      </c>
      <c r="V95" s="93">
        <f>+'PPFF 2022'!AM95</f>
        <v>0</v>
      </c>
      <c r="W95" s="95">
        <f>+'PPFF 2022'!AN95</f>
        <v>1</v>
      </c>
      <c r="X95" s="98">
        <f>+('PPFF 2022'!AM95+'PPFF 2022'!AN95)/13</f>
        <v>7.6923076923076927E-2</v>
      </c>
      <c r="Y95" s="93">
        <f>+'PPFF 2022'!AO95</f>
        <v>0</v>
      </c>
      <c r="Z95" s="95">
        <f>+'PPFF 2022'!AP95</f>
        <v>0</v>
      </c>
      <c r="AA95" s="98">
        <f>+('PPFF 2022'!AO95+'PPFF 2022'!AP95)/13</f>
        <v>0</v>
      </c>
      <c r="AB95" s="93">
        <f>+'PPFF 2022'!AQ95</f>
        <v>0</v>
      </c>
      <c r="AC95" s="95">
        <f>+'PPFF 2022'!AR95</f>
        <v>0</v>
      </c>
      <c r="AD95" s="98">
        <f t="shared" si="192"/>
        <v>0</v>
      </c>
      <c r="AE95" s="93">
        <f>+'PPFF 2022'!AS95</f>
        <v>0</v>
      </c>
      <c r="AF95" s="95">
        <f>+'PPFF 2022'!AT95</f>
        <v>0</v>
      </c>
      <c r="AG95" s="98">
        <f t="shared" si="193"/>
        <v>0</v>
      </c>
      <c r="AH95" s="93">
        <f>+'PPFF 2022'!AU95</f>
        <v>0</v>
      </c>
      <c r="AI95" s="95">
        <f>+'PPFF 2022'!AV95</f>
        <v>0</v>
      </c>
      <c r="AJ95" s="98">
        <f t="shared" si="194"/>
        <v>0</v>
      </c>
      <c r="AK95" s="93">
        <f>+'PPFF 2022'!AW95</f>
        <v>0</v>
      </c>
      <c r="AL95" s="95">
        <f>+'PPFF 2022'!AX95</f>
        <v>0</v>
      </c>
      <c r="AM95" s="98">
        <f t="shared" si="195"/>
        <v>0</v>
      </c>
      <c r="AN95" s="93">
        <f>+'PPFF 2022'!AY95</f>
        <v>0</v>
      </c>
      <c r="AO95" s="95">
        <f>+'PPFF 2022'!AZ95</f>
        <v>0</v>
      </c>
      <c r="AP95" s="98">
        <f t="shared" si="196"/>
        <v>0</v>
      </c>
      <c r="AQ95" s="93">
        <f>+'PPFF 2022'!BA95</f>
        <v>0</v>
      </c>
      <c r="AR95" s="95">
        <f>+'PPFF 2022'!BB95</f>
        <v>0</v>
      </c>
      <c r="AS95" s="98">
        <f t="shared" si="197"/>
        <v>0</v>
      </c>
      <c r="AT95" s="93">
        <f>+'PPFF 2022'!BC95</f>
        <v>0</v>
      </c>
      <c r="AU95" s="95">
        <f>+'PPFF 2022'!BD95</f>
        <v>0</v>
      </c>
      <c r="AV95" s="98">
        <f t="shared" si="198"/>
        <v>0</v>
      </c>
      <c r="AW95" s="93">
        <f>+'PPFF 2022'!BE95</f>
        <v>0</v>
      </c>
      <c r="AX95" s="95">
        <f>+'PPFF 2022'!BF95</f>
        <v>0</v>
      </c>
      <c r="AY95" s="98">
        <f t="shared" si="199"/>
        <v>0</v>
      </c>
      <c r="AZ95" s="93">
        <f>+'PPFF 2022'!BG95</f>
        <v>0</v>
      </c>
      <c r="BA95" s="95">
        <f>+'PPFF 2022'!BH95</f>
        <v>0</v>
      </c>
      <c r="BB95" s="98">
        <f t="shared" si="200"/>
        <v>0</v>
      </c>
      <c r="BC95" s="93">
        <f>+'PPFF 2022'!BI95</f>
        <v>0</v>
      </c>
      <c r="BD95" s="95">
        <f>+'PPFF 2022'!BJ95</f>
        <v>0</v>
      </c>
      <c r="BE95" s="97">
        <f t="shared" si="201"/>
        <v>0</v>
      </c>
      <c r="BF95" s="107">
        <f>+'PPFF 2022'!BP95</f>
        <v>10</v>
      </c>
      <c r="BG95" s="97">
        <f>+'PPFF 2022'!BQ95</f>
        <v>8</v>
      </c>
      <c r="BH95" s="182">
        <f t="shared" si="202"/>
        <v>4.5</v>
      </c>
      <c r="BI95" s="107">
        <f>+'PPFF 2022'!BR95</f>
        <v>0</v>
      </c>
      <c r="BJ95" s="97">
        <f>+'PPFF 2022'!BS95</f>
        <v>0</v>
      </c>
      <c r="BK95" s="182">
        <f t="shared" si="203"/>
        <v>0</v>
      </c>
      <c r="BL95" s="107">
        <f>+'PPFF 2022'!BT95</f>
        <v>0</v>
      </c>
      <c r="BM95" s="97">
        <f>+'PPFF 2022'!BU95</f>
        <v>0</v>
      </c>
      <c r="BN95" s="182">
        <f t="shared" si="204"/>
        <v>0</v>
      </c>
      <c r="BO95" s="107">
        <f>+'PPFF 2022'!BV95</f>
        <v>0</v>
      </c>
      <c r="BP95" s="97">
        <f>+'PPFF 2022'!BW95</f>
        <v>0</v>
      </c>
      <c r="BQ95" s="182">
        <f t="shared" si="205"/>
        <v>0</v>
      </c>
      <c r="BR95" s="107">
        <f>+'PPFF 2022'!BX95</f>
        <v>0</v>
      </c>
      <c r="BS95" s="97">
        <f>+'PPFF 2022'!BY95</f>
        <v>0</v>
      </c>
      <c r="BT95" s="182">
        <f t="shared" si="206"/>
        <v>0</v>
      </c>
      <c r="BU95" s="107">
        <f>+'PPFF 2022'!BZ95</f>
        <v>0</v>
      </c>
      <c r="BV95" s="97">
        <f>+'PPFF 2022'!CA95</f>
        <v>0</v>
      </c>
      <c r="BW95" s="182">
        <f t="shared" si="207"/>
        <v>0</v>
      </c>
      <c r="BX95" s="107">
        <f>+'PPFF 2022'!CB95</f>
        <v>0</v>
      </c>
      <c r="BY95" s="97">
        <f>+'PPFF 2022'!CC95</f>
        <v>0</v>
      </c>
      <c r="BZ95" s="182">
        <f t="shared" si="208"/>
        <v>0</v>
      </c>
      <c r="CA95" s="107">
        <f>+'PPFF 2022'!CD95</f>
        <v>0</v>
      </c>
      <c r="CB95" s="97">
        <f>+'PPFF 2022'!CE95</f>
        <v>0</v>
      </c>
      <c r="CC95" s="182">
        <f t="shared" si="209"/>
        <v>0</v>
      </c>
      <c r="CD95" s="107">
        <f>+'PPFF 2022'!CF95</f>
        <v>0</v>
      </c>
      <c r="CE95" s="97">
        <f>+'PPFF 2022'!CG95</f>
        <v>0</v>
      </c>
      <c r="CF95" s="182">
        <f t="shared" si="210"/>
        <v>0</v>
      </c>
      <c r="CG95" s="107">
        <f>+'PPFF 2022'!CH95</f>
        <v>0</v>
      </c>
      <c r="CH95" s="97">
        <f>+'PPFF 2022'!CI95</f>
        <v>0</v>
      </c>
      <c r="CI95" s="182">
        <f t="shared" si="211"/>
        <v>0</v>
      </c>
      <c r="CJ95" s="107">
        <f>+'PPFF 2022'!CJ95</f>
        <v>0</v>
      </c>
      <c r="CK95" s="97">
        <f>+'PPFF 2022'!CK95</f>
        <v>0</v>
      </c>
      <c r="CL95" s="182">
        <f t="shared" si="212"/>
        <v>0</v>
      </c>
      <c r="CM95" s="107">
        <f>+'PPFF 2022'!CL95</f>
        <v>0</v>
      </c>
      <c r="CN95" s="97">
        <f>+'PPFF 2022'!CM95</f>
        <v>0</v>
      </c>
      <c r="CO95" s="187">
        <f t="shared" si="213"/>
        <v>0</v>
      </c>
      <c r="CP95" s="109">
        <f>+'PPFF 2022'!CS95</f>
        <v>1</v>
      </c>
      <c r="CQ95" s="111">
        <f>+'PPFF 2022'!CT95</f>
        <v>0</v>
      </c>
      <c r="CR95" s="98">
        <f t="shared" si="214"/>
        <v>8.3333333333333329E-2</v>
      </c>
      <c r="CS95" s="109">
        <f>+'PPFF 2022'!CU95</f>
        <v>0</v>
      </c>
      <c r="CT95" s="111">
        <f>+'PPFF 2022'!CV95</f>
        <v>0</v>
      </c>
      <c r="CU95" s="98">
        <f t="shared" si="215"/>
        <v>0</v>
      </c>
      <c r="CV95" s="109">
        <f>+'PPFF 2022'!CW95</f>
        <v>0</v>
      </c>
      <c r="CW95" s="111">
        <f>+'PPFF 2022'!CX95</f>
        <v>0</v>
      </c>
      <c r="CX95" s="98">
        <f t="shared" si="216"/>
        <v>0</v>
      </c>
      <c r="CY95" s="109">
        <f>+'PPFF 2022'!CY95</f>
        <v>0</v>
      </c>
      <c r="CZ95" s="111">
        <f>+'PPFF 2022'!CZ95</f>
        <v>0</v>
      </c>
      <c r="DA95" s="98">
        <f t="shared" si="217"/>
        <v>0</v>
      </c>
      <c r="DB95" s="109">
        <f>+'PPFF 2022'!DA95</f>
        <v>0</v>
      </c>
      <c r="DC95" s="111">
        <f>+'PPFF 2022'!DB95</f>
        <v>0</v>
      </c>
      <c r="DD95" s="98">
        <f t="shared" si="218"/>
        <v>0</v>
      </c>
      <c r="DE95" s="109">
        <f>+'PPFF 2022'!DC95</f>
        <v>0</v>
      </c>
      <c r="DF95" s="111">
        <f>+'PPFF 2022'!DD95</f>
        <v>0</v>
      </c>
      <c r="DG95" s="98">
        <f t="shared" si="219"/>
        <v>0</v>
      </c>
      <c r="DH95" s="109">
        <f>+'PPFF 2022'!DE95</f>
        <v>0</v>
      </c>
      <c r="DI95" s="111">
        <f>+'PPFF 2022'!DF95</f>
        <v>0</v>
      </c>
      <c r="DJ95" s="98">
        <f t="shared" si="220"/>
        <v>0</v>
      </c>
      <c r="DK95" s="109">
        <f>+'PPFF 2022'!DG95</f>
        <v>0</v>
      </c>
      <c r="DL95" s="111">
        <f>+'PPFF 2022'!DH95</f>
        <v>0</v>
      </c>
      <c r="DM95" s="98">
        <f t="shared" si="221"/>
        <v>0</v>
      </c>
      <c r="DN95" s="109">
        <f>+'PPFF 2022'!DI95</f>
        <v>0</v>
      </c>
      <c r="DO95" s="111">
        <f>+'PPFF 2022'!DJ95</f>
        <v>0</v>
      </c>
      <c r="DP95" s="98">
        <f t="shared" si="222"/>
        <v>0</v>
      </c>
      <c r="DQ95" s="109">
        <f>+'PPFF 2022'!DK95</f>
        <v>0</v>
      </c>
      <c r="DR95" s="111">
        <f>+'PPFF 2022'!DL95</f>
        <v>0</v>
      </c>
      <c r="DS95" s="98">
        <f t="shared" si="223"/>
        <v>0</v>
      </c>
      <c r="DT95" s="109">
        <f>+'PPFF 2022'!DM95</f>
        <v>0</v>
      </c>
      <c r="DU95" s="111">
        <f>+'PPFF 2022'!DN95</f>
        <v>0</v>
      </c>
      <c r="DV95" s="98">
        <f t="shared" si="224"/>
        <v>0</v>
      </c>
      <c r="DW95" s="109">
        <f>+'PPFF 2022'!DO95</f>
        <v>0</v>
      </c>
      <c r="DX95" s="111">
        <f>+'PPFF 2022'!DP95</f>
        <v>0</v>
      </c>
      <c r="DY95" s="107">
        <f t="shared" si="225"/>
        <v>0</v>
      </c>
      <c r="DZ95" s="109">
        <f>+'PPFF 2022'!DV95</f>
        <v>1</v>
      </c>
      <c r="EA95" s="111">
        <f>+'PPFF 2022'!DW95</f>
        <v>0</v>
      </c>
      <c r="EB95" s="98">
        <f t="shared" si="226"/>
        <v>1</v>
      </c>
      <c r="EC95" s="111">
        <f>+'PPFF 2022'!DX95</f>
        <v>0</v>
      </c>
      <c r="ED95" s="111">
        <f>+'PPFF 2022'!DY95</f>
        <v>0</v>
      </c>
      <c r="EE95" s="98">
        <f t="shared" si="227"/>
        <v>0</v>
      </c>
      <c r="EF95" s="111">
        <f>+'PPFF 2022'!DZ95</f>
        <v>0</v>
      </c>
      <c r="EG95" s="111">
        <f>+'PPFF 2022'!EA95</f>
        <v>0</v>
      </c>
      <c r="EH95" s="98">
        <f t="shared" si="228"/>
        <v>0</v>
      </c>
      <c r="EI95" s="111">
        <f>+'PPFF 2022'!EB95</f>
        <v>0</v>
      </c>
      <c r="EJ95" s="111">
        <f>+'PPFF 2022'!EC95</f>
        <v>0</v>
      </c>
      <c r="EK95" s="98">
        <f t="shared" si="229"/>
        <v>0</v>
      </c>
      <c r="EL95" s="111">
        <f>+'PPFF 2022'!ED95</f>
        <v>0</v>
      </c>
      <c r="EM95" s="111">
        <f>+'PPFF 2022'!EE95</f>
        <v>0</v>
      </c>
      <c r="EN95" s="98">
        <f t="shared" si="230"/>
        <v>0</v>
      </c>
      <c r="EO95" s="111">
        <f>+'PPFF 2022'!EF95</f>
        <v>0</v>
      </c>
      <c r="EP95" s="111">
        <f>+'PPFF 2022'!EG95</f>
        <v>0</v>
      </c>
      <c r="EQ95" s="98">
        <f t="shared" si="231"/>
        <v>0</v>
      </c>
      <c r="ER95" s="111">
        <f>+'PPFF 2022'!EH95</f>
        <v>0</v>
      </c>
      <c r="ES95" s="111">
        <f>+'PPFF 2022'!EI95</f>
        <v>0</v>
      </c>
      <c r="ET95" s="98">
        <f t="shared" si="232"/>
        <v>0</v>
      </c>
      <c r="EU95" s="111">
        <f>+'PPFF 2022'!EJ95</f>
        <v>0</v>
      </c>
      <c r="EV95" s="111">
        <f>+'PPFF 2022'!EK95</f>
        <v>0</v>
      </c>
      <c r="EW95" s="98">
        <f t="shared" si="233"/>
        <v>0</v>
      </c>
      <c r="EX95" s="111">
        <f>+'PPFF 2022'!EL95</f>
        <v>0</v>
      </c>
      <c r="EY95" s="111">
        <f>+'PPFF 2022'!EM95</f>
        <v>0</v>
      </c>
      <c r="EZ95" s="98">
        <f t="shared" si="234"/>
        <v>0</v>
      </c>
      <c r="FA95" s="111">
        <f>+'PPFF 2022'!EN95</f>
        <v>0</v>
      </c>
      <c r="FB95" s="111">
        <f>+'PPFF 2022'!EO95</f>
        <v>0</v>
      </c>
      <c r="FC95" s="98">
        <f t="shared" si="235"/>
        <v>0</v>
      </c>
      <c r="FD95" s="111">
        <f>+'PPFF 2022'!EP95</f>
        <v>0</v>
      </c>
      <c r="FE95" s="111">
        <f>+'PPFF 2022'!EQ95</f>
        <v>0</v>
      </c>
      <c r="FF95" s="98">
        <f t="shared" si="236"/>
        <v>0</v>
      </c>
      <c r="FG95" s="111">
        <f>+'PPFF 2022'!ER95</f>
        <v>0</v>
      </c>
      <c r="FH95" s="111">
        <f>+'PPFF 2022'!ES95</f>
        <v>0</v>
      </c>
      <c r="FI95" s="97">
        <f t="shared" si="237"/>
        <v>0</v>
      </c>
      <c r="FJ95" s="108">
        <f>+'PPFF 2022'!EY95</f>
        <v>0</v>
      </c>
      <c r="FK95" s="103">
        <f>+'PPFF 2022'!EZ95</f>
        <v>0</v>
      </c>
      <c r="FL95" s="193">
        <f t="shared" si="238"/>
        <v>0</v>
      </c>
      <c r="FM95" s="203">
        <f>+'PPFF 2022'!FA95</f>
        <v>0</v>
      </c>
      <c r="FN95" s="204">
        <f>+'PPFF 2022'!FB95</f>
        <v>0</v>
      </c>
      <c r="FO95" s="202">
        <f t="shared" si="239"/>
        <v>0</v>
      </c>
      <c r="FP95" s="203">
        <f>+'PPFF 2022'!FC95</f>
        <v>0</v>
      </c>
      <c r="FQ95" s="204">
        <f>+'PPFF 2022'!FD95</f>
        <v>0</v>
      </c>
      <c r="FR95" s="202">
        <f t="shared" si="240"/>
        <v>0</v>
      </c>
      <c r="FS95" s="203">
        <f>+'PPFF 2022'!FE95</f>
        <v>0</v>
      </c>
      <c r="FT95" s="204">
        <f>+'PPFF 2022'!FF95</f>
        <v>0</v>
      </c>
      <c r="FU95" s="202">
        <f t="shared" si="241"/>
        <v>0</v>
      </c>
      <c r="FV95" s="203">
        <f>+'PPFF 2022'!FG95</f>
        <v>0</v>
      </c>
      <c r="FW95" s="204">
        <f>+'PPFF 2022'!FH95</f>
        <v>0</v>
      </c>
      <c r="FX95" s="202">
        <f t="shared" si="242"/>
        <v>0</v>
      </c>
      <c r="FY95" s="203">
        <f>+'PPFF 2022'!FI95</f>
        <v>0</v>
      </c>
      <c r="FZ95" s="204">
        <f>+'PPFF 2022'!FJ95</f>
        <v>0</v>
      </c>
      <c r="GA95" s="202">
        <f t="shared" si="243"/>
        <v>0</v>
      </c>
      <c r="GB95" s="203">
        <f>+'PPFF 2022'!FK95</f>
        <v>0</v>
      </c>
      <c r="GC95" s="204">
        <f>+'PPFF 2022'!FL95</f>
        <v>0</v>
      </c>
      <c r="GD95" s="202">
        <f t="shared" si="244"/>
        <v>0</v>
      </c>
      <c r="GE95" s="203">
        <f>+'PPFF 2022'!FM95</f>
        <v>0</v>
      </c>
      <c r="GF95" s="204">
        <f>+'PPFF 2022'!FN95</f>
        <v>0</v>
      </c>
      <c r="GG95" s="202">
        <f t="shared" si="245"/>
        <v>0</v>
      </c>
      <c r="GH95" s="203">
        <f>+'PPFF 2022'!FO95</f>
        <v>0</v>
      </c>
      <c r="GI95" s="204">
        <f>+'PPFF 2022'!FP95</f>
        <v>0</v>
      </c>
      <c r="GJ95" s="202">
        <f t="shared" si="246"/>
        <v>0</v>
      </c>
      <c r="GK95" s="203">
        <f>+'PPFF 2022'!FQ95</f>
        <v>0</v>
      </c>
      <c r="GL95" s="204">
        <f>+'PPFF 2022'!FR95</f>
        <v>0</v>
      </c>
      <c r="GM95" s="202">
        <f t="shared" si="247"/>
        <v>0</v>
      </c>
      <c r="GN95" s="203">
        <f>+'PPFF 2022'!FS95</f>
        <v>0</v>
      </c>
      <c r="GO95" s="204">
        <f>+'PPFF 2022'!FT95</f>
        <v>0</v>
      </c>
      <c r="GP95" s="202">
        <f t="shared" si="248"/>
        <v>0</v>
      </c>
      <c r="GQ95" s="203">
        <f>+'PPFF 2022'!FU95</f>
        <v>0</v>
      </c>
      <c r="GR95" s="204">
        <f>+'PPFF 2022'!FV95</f>
        <v>0</v>
      </c>
      <c r="GS95" s="209">
        <f t="shared" si="249"/>
        <v>0</v>
      </c>
      <c r="GT95" s="203">
        <f>+'PPFF 2022'!GB95</f>
        <v>0</v>
      </c>
      <c r="GU95" s="204">
        <f>+'PPFF 2022'!GC95</f>
        <v>0</v>
      </c>
      <c r="GV95" s="202">
        <f t="shared" si="250"/>
        <v>0</v>
      </c>
      <c r="GW95" s="203">
        <f>+'PPFF 2022'!GD95</f>
        <v>0</v>
      </c>
      <c r="GX95" s="204">
        <f>+'PPFF 2022'!GE95</f>
        <v>0</v>
      </c>
      <c r="GY95" s="202">
        <f t="shared" si="251"/>
        <v>0</v>
      </c>
      <c r="GZ95" s="203">
        <f>+'PPFF 2022'!GF95</f>
        <v>0</v>
      </c>
      <c r="HA95" s="204">
        <f>+'PPFF 2022'!GG95</f>
        <v>0</v>
      </c>
      <c r="HB95" s="202">
        <f t="shared" si="252"/>
        <v>0</v>
      </c>
      <c r="HC95" s="203">
        <f>+'PPFF 2022'!GH95</f>
        <v>0</v>
      </c>
      <c r="HD95" s="204">
        <f>+'PPFF 2022'!GI95</f>
        <v>0</v>
      </c>
      <c r="HE95" s="202">
        <f t="shared" si="253"/>
        <v>0</v>
      </c>
      <c r="HF95" s="203">
        <f>+'PPFF 2022'!GJ95</f>
        <v>0</v>
      </c>
      <c r="HG95" s="204">
        <f>+'PPFF 2022'!GK95</f>
        <v>0</v>
      </c>
      <c r="HH95" s="202">
        <f t="shared" si="254"/>
        <v>0</v>
      </c>
      <c r="HI95" s="203">
        <f>+'PPFF 2022'!GL95</f>
        <v>0</v>
      </c>
      <c r="HJ95" s="204">
        <f>+'PPFF 2022'!GM95</f>
        <v>0</v>
      </c>
      <c r="HK95" s="202">
        <f t="shared" si="255"/>
        <v>0</v>
      </c>
      <c r="HL95" s="203">
        <f>+'PPFF 2022'!GN95</f>
        <v>0</v>
      </c>
      <c r="HM95" s="204">
        <f>+'PPFF 2022'!GO95</f>
        <v>0</v>
      </c>
      <c r="HN95" s="202">
        <f t="shared" si="256"/>
        <v>0</v>
      </c>
      <c r="HO95" s="203">
        <f>+'PPFF 2022'!GP95</f>
        <v>0</v>
      </c>
      <c r="HP95" s="204">
        <f>+'PPFF 2022'!GQ95</f>
        <v>0</v>
      </c>
      <c r="HQ95" s="202">
        <f t="shared" si="257"/>
        <v>0</v>
      </c>
      <c r="HR95" s="203">
        <f>+'PPFF 2022'!GR95</f>
        <v>0</v>
      </c>
      <c r="HS95" s="204">
        <f>+'PPFF 2022'!GS95</f>
        <v>0</v>
      </c>
      <c r="HT95" s="202">
        <f t="shared" si="258"/>
        <v>0</v>
      </c>
      <c r="HU95" s="203">
        <f>+'PPFF 2022'!GT95</f>
        <v>0</v>
      </c>
      <c r="HV95" s="204">
        <f>+'PPFF 2022'!GU95</f>
        <v>0</v>
      </c>
      <c r="HW95" s="202">
        <f t="shared" si="259"/>
        <v>0</v>
      </c>
      <c r="HX95" s="203">
        <f>+'PPFF 2022'!GV95</f>
        <v>0</v>
      </c>
      <c r="HY95" s="204">
        <f>+'PPFF 2022'!GW95</f>
        <v>0</v>
      </c>
      <c r="HZ95" s="202">
        <f t="shared" si="260"/>
        <v>0</v>
      </c>
      <c r="IA95" s="203">
        <f>+'PPFF 2022'!GX95</f>
        <v>0</v>
      </c>
      <c r="IB95" s="204">
        <f>+'PPFF 2022'!GY95</f>
        <v>0</v>
      </c>
      <c r="IC95" s="209">
        <f t="shared" si="261"/>
        <v>0</v>
      </c>
      <c r="ID95" s="203">
        <f>+'PPFF 2022'!HE95</f>
        <v>0</v>
      </c>
      <c r="IE95" s="204">
        <f>+'PPFF 2022'!HF95</f>
        <v>0</v>
      </c>
      <c r="IF95" s="215">
        <f t="shared" si="262"/>
        <v>0</v>
      </c>
      <c r="IG95" s="203">
        <f>+'PPFF 2022'!HG95</f>
        <v>0</v>
      </c>
      <c r="IH95" s="204">
        <f>+'PPFF 2022'!HH95</f>
        <v>0</v>
      </c>
      <c r="II95" s="215">
        <f t="shared" si="263"/>
        <v>0</v>
      </c>
      <c r="IJ95" s="203">
        <f>+'PPFF 2022'!HI95</f>
        <v>0</v>
      </c>
      <c r="IK95" s="204">
        <f>+'PPFF 2022'!HJ95</f>
        <v>0</v>
      </c>
      <c r="IL95" s="215">
        <f t="shared" si="264"/>
        <v>0</v>
      </c>
      <c r="IM95" s="203">
        <f>+'PPFF 2022'!HK95</f>
        <v>0</v>
      </c>
      <c r="IN95" s="204">
        <f>+'PPFF 2022'!HL95</f>
        <v>0</v>
      </c>
      <c r="IO95" s="215">
        <f t="shared" si="265"/>
        <v>0</v>
      </c>
      <c r="IP95" s="203">
        <f>+'PPFF 2022'!HM95</f>
        <v>0</v>
      </c>
      <c r="IQ95" s="204">
        <f>+'PPFF 2022'!HN95</f>
        <v>0</v>
      </c>
      <c r="IR95" s="215">
        <f t="shared" si="266"/>
        <v>0</v>
      </c>
      <c r="IS95" s="203">
        <f>+'PPFF 2022'!HO95</f>
        <v>0</v>
      </c>
      <c r="IT95" s="204">
        <f>+'PPFF 2022'!HP95</f>
        <v>0</v>
      </c>
      <c r="IU95" s="215">
        <f t="shared" si="267"/>
        <v>0</v>
      </c>
      <c r="IV95" s="203">
        <f>+'PPFF 2022'!HQ95</f>
        <v>0</v>
      </c>
      <c r="IW95" s="204">
        <f>+'PPFF 2022'!HR95</f>
        <v>0</v>
      </c>
      <c r="IX95" s="215">
        <f t="shared" si="268"/>
        <v>0</v>
      </c>
      <c r="IY95" s="203">
        <f>+'PPFF 2022'!HS95</f>
        <v>0</v>
      </c>
      <c r="IZ95" s="204">
        <f>+'PPFF 2022'!HT95</f>
        <v>0</v>
      </c>
      <c r="JA95" s="215">
        <f t="shared" si="269"/>
        <v>0</v>
      </c>
      <c r="JB95" s="203">
        <f>+'PPFF 2022'!HU95</f>
        <v>0</v>
      </c>
      <c r="JC95" s="204">
        <f>+'PPFF 2022'!HV95</f>
        <v>0</v>
      </c>
      <c r="JD95" s="215">
        <f t="shared" si="270"/>
        <v>0</v>
      </c>
      <c r="JE95" s="203">
        <f>+'PPFF 2022'!HW95</f>
        <v>0</v>
      </c>
      <c r="JF95" s="204">
        <f>+'PPFF 2022'!HX95</f>
        <v>0</v>
      </c>
      <c r="JG95" s="215">
        <f t="shared" si="271"/>
        <v>0</v>
      </c>
      <c r="JH95" s="203">
        <f>+'PPFF 2022'!HY95</f>
        <v>0</v>
      </c>
      <c r="JI95" s="204">
        <f>+'PPFF 2022'!HZ95</f>
        <v>0</v>
      </c>
      <c r="JJ95" s="215">
        <f t="shared" si="272"/>
        <v>0</v>
      </c>
      <c r="JK95" s="203">
        <f>+'PPFF 2022'!IA95</f>
        <v>0</v>
      </c>
      <c r="JL95" s="204">
        <f>+'PPFF 2022'!IB95</f>
        <v>0</v>
      </c>
      <c r="JM95" s="218">
        <f t="shared" si="273"/>
        <v>0</v>
      </c>
      <c r="JN95" s="224">
        <f>+'PPFF 2022'!IH95</f>
        <v>0</v>
      </c>
      <c r="JO95" s="225">
        <f>+'PPFF 2022'!II95</f>
        <v>0</v>
      </c>
      <c r="JP95" s="212">
        <f t="shared" si="274"/>
        <v>0</v>
      </c>
      <c r="JQ95" s="224">
        <f>+'PPFF 2022'!IJ95</f>
        <v>0</v>
      </c>
      <c r="JR95" s="225">
        <f>+'PPFF 2022'!IK95</f>
        <v>0</v>
      </c>
      <c r="JS95" s="212">
        <f t="shared" si="275"/>
        <v>0</v>
      </c>
      <c r="JT95" s="224">
        <f>+'PPFF 2022'!IL95</f>
        <v>0</v>
      </c>
      <c r="JU95" s="225">
        <f>+'PPFF 2022'!IM95</f>
        <v>0</v>
      </c>
      <c r="JV95" s="212">
        <f t="shared" si="276"/>
        <v>0</v>
      </c>
      <c r="JW95" s="224">
        <f>+'PPFF 2022'!IN95</f>
        <v>0</v>
      </c>
      <c r="JX95" s="225">
        <f>+'PPFF 2022'!IO95</f>
        <v>0</v>
      </c>
      <c r="JY95" s="212">
        <f t="shared" si="277"/>
        <v>0</v>
      </c>
      <c r="JZ95" s="224">
        <f>+'PPFF 2022'!IP95</f>
        <v>0</v>
      </c>
      <c r="KA95" s="225">
        <f>+'PPFF 2022'!IQ95</f>
        <v>0</v>
      </c>
      <c r="KB95" s="212">
        <f t="shared" si="278"/>
        <v>0</v>
      </c>
      <c r="KC95" s="224">
        <f>+'PPFF 2022'!IR95</f>
        <v>0</v>
      </c>
      <c r="KD95" s="225">
        <f>+'PPFF 2022'!IS95</f>
        <v>0</v>
      </c>
      <c r="KE95" s="212">
        <f t="shared" si="279"/>
        <v>0</v>
      </c>
      <c r="KF95" s="224">
        <f>+'PPFF 2022'!IT95</f>
        <v>0</v>
      </c>
      <c r="KG95" s="225">
        <f>+'PPFF 2022'!IU95</f>
        <v>0</v>
      </c>
      <c r="KH95" s="212">
        <f t="shared" si="280"/>
        <v>0</v>
      </c>
      <c r="KI95" s="224">
        <f>+'PPFF 2022'!IV95</f>
        <v>0</v>
      </c>
      <c r="KJ95" s="225">
        <f>+'PPFF 2022'!IW95</f>
        <v>0</v>
      </c>
      <c r="KK95" s="212">
        <f t="shared" si="281"/>
        <v>0</v>
      </c>
      <c r="KL95" s="224">
        <f>+'PPFF 2022'!IX95</f>
        <v>0</v>
      </c>
      <c r="KM95" s="225">
        <f>+'PPFF 2022'!IY95</f>
        <v>0</v>
      </c>
      <c r="KN95" s="212">
        <f t="shared" si="282"/>
        <v>0</v>
      </c>
      <c r="KO95" s="224">
        <f>+'PPFF 2022'!IZ95</f>
        <v>0</v>
      </c>
      <c r="KP95" s="225">
        <f>+'PPFF 2022'!JA95</f>
        <v>0</v>
      </c>
      <c r="KQ95" s="212">
        <f t="shared" si="283"/>
        <v>0</v>
      </c>
      <c r="KR95" s="224">
        <f>+'PPFF 2022'!JB95</f>
        <v>0</v>
      </c>
      <c r="KS95" s="225">
        <f>+'PPFF 2022'!JC95</f>
        <v>0</v>
      </c>
      <c r="KT95" s="212">
        <f t="shared" si="284"/>
        <v>0</v>
      </c>
      <c r="KU95" s="224">
        <f>+'PPFF 2022'!JD95</f>
        <v>0</v>
      </c>
      <c r="KV95" s="225">
        <f>+'PPFF 2022'!JE95</f>
        <v>0</v>
      </c>
      <c r="KW95" s="212">
        <f t="shared" si="285"/>
        <v>0</v>
      </c>
      <c r="KX95" s="224">
        <f>+'PPFF 2022'!JK95</f>
        <v>0</v>
      </c>
      <c r="KY95" s="230">
        <f>+'PPFF 2022'!JL95</f>
        <v>0</v>
      </c>
      <c r="KZ95" s="224">
        <f>+'PPFF 2022'!JM95</f>
        <v>0</v>
      </c>
      <c r="LA95" s="230">
        <f>+'PPFF 2022'!JN95</f>
        <v>0</v>
      </c>
      <c r="LB95" s="224">
        <f>+'PPFF 2022'!JO95</f>
        <v>0</v>
      </c>
      <c r="LC95" s="230">
        <f>+'PPFF 2022'!JP95</f>
        <v>0</v>
      </c>
      <c r="LD95" s="224">
        <f>+'PPFF 2022'!JQ95</f>
        <v>0</v>
      </c>
      <c r="LE95" s="230">
        <f>+'PPFF 2022'!JR95</f>
        <v>0</v>
      </c>
      <c r="LF95" s="224">
        <f>+'PPFF 2022'!JS95</f>
        <v>0</v>
      </c>
      <c r="LG95" s="230">
        <f>+'PPFF 2022'!JT95</f>
        <v>0</v>
      </c>
      <c r="LH95" s="224">
        <f>+'PPFF 2022'!JU95</f>
        <v>0</v>
      </c>
      <c r="LI95" s="230">
        <f>+'PPFF 2022'!JV95</f>
        <v>0</v>
      </c>
      <c r="LJ95" s="224">
        <f>+'PPFF 2022'!JW95</f>
        <v>0</v>
      </c>
      <c r="LK95" s="230">
        <f>+'PPFF 2022'!JX95</f>
        <v>0</v>
      </c>
      <c r="LL95" s="224">
        <f>+'PPFF 2022'!JY95</f>
        <v>0</v>
      </c>
      <c r="LM95" s="230">
        <f>+'PPFF 2022'!JZ95</f>
        <v>0</v>
      </c>
      <c r="LN95" s="224">
        <f>+'PPFF 2022'!KA95</f>
        <v>0</v>
      </c>
      <c r="LO95" s="230">
        <f>+'PPFF 2022'!KB95</f>
        <v>0</v>
      </c>
      <c r="LP95" s="224">
        <f>+'PPFF 2022'!KC95</f>
        <v>0</v>
      </c>
      <c r="LQ95" s="230">
        <f>+'PPFF 2022'!KD95</f>
        <v>0</v>
      </c>
      <c r="LR95" s="224">
        <f>+'PPFF 2022'!KE95</f>
        <v>0</v>
      </c>
      <c r="LS95" s="230">
        <f>+'PPFF 2022'!KF95</f>
        <v>0</v>
      </c>
      <c r="LT95" s="224">
        <f>+'PPFF 2022'!KG95</f>
        <v>0</v>
      </c>
      <c r="LU95" s="230">
        <f>+'PPFF 2022'!KH95</f>
        <v>0</v>
      </c>
      <c r="LV95" s="234">
        <f>+'PPFF 2022'!KN95</f>
        <v>0</v>
      </c>
      <c r="LW95" s="234">
        <f>+'PPFF 2022'!KP95</f>
        <v>0</v>
      </c>
      <c r="LX95" s="234">
        <f>+'PPFF 2022'!KR95</f>
        <v>0</v>
      </c>
      <c r="LY95" s="234">
        <f>+'PPFF 2022'!KT95</f>
        <v>0</v>
      </c>
      <c r="LZ95" s="234">
        <f>+'PPFF 2022'!KV95</f>
        <v>0</v>
      </c>
      <c r="MA95" s="234">
        <f>+'PPFF 2022'!KX95</f>
        <v>0</v>
      </c>
      <c r="MB95" s="234">
        <f>+'PPFF 2022'!KZ95</f>
        <v>0</v>
      </c>
      <c r="MC95" s="234">
        <f>+'PPFF 2022'!LB95</f>
        <v>0</v>
      </c>
      <c r="MD95" s="234">
        <f>+'PPFF 2022'!LD95</f>
        <v>0</v>
      </c>
      <c r="ME95" s="234">
        <f>+'PPFF 2022'!LF95</f>
        <v>0</v>
      </c>
      <c r="MF95" s="234">
        <f>+'PPFF 2022'!LH95</f>
        <v>0</v>
      </c>
      <c r="MG95" s="234">
        <f>+'PPFF 2022'!LJ95</f>
        <v>0</v>
      </c>
      <c r="MH95" s="190">
        <f>+'PPFF 2022'!LN95/6</f>
        <v>0</v>
      </c>
      <c r="MI95" s="190">
        <f>+'PPFF 2022'!LP95/6</f>
        <v>0</v>
      </c>
      <c r="MJ95" s="190">
        <f>+'PPFF 2022'!LR95/6</f>
        <v>0</v>
      </c>
      <c r="MK95" s="190">
        <f>+'PPFF 2022'!LT95/6</f>
        <v>0</v>
      </c>
      <c r="ML95" s="190">
        <f>+'PPFF 2022'!LV95/6</f>
        <v>0</v>
      </c>
      <c r="MM95" s="190">
        <f>+'PPFF 2022'!LX95/6</f>
        <v>0</v>
      </c>
      <c r="MN95" s="239">
        <f>+'PPFF 2022'!LZ95/6</f>
        <v>0</v>
      </c>
      <c r="MO95" s="190">
        <f>+'PPFF 2022'!MB95/6</f>
        <v>0</v>
      </c>
      <c r="MP95" s="190">
        <f>+'PPFF 2022'!MD95/6</f>
        <v>0</v>
      </c>
      <c r="MQ95" s="190">
        <f>+'PPFF 2022'!MF95/6</f>
        <v>0</v>
      </c>
      <c r="MR95" s="190">
        <f>+'PPFF 2022'!MH95/6</f>
        <v>0</v>
      </c>
      <c r="MS95" s="190">
        <f>+'PPFF 2022'!MJ95/6</f>
        <v>0</v>
      </c>
      <c r="MT95" s="104">
        <f>+'PPFF 2022'!MN95</f>
        <v>0</v>
      </c>
      <c r="MU95" s="104">
        <f>+'PPFF 2022'!MP95</f>
        <v>0</v>
      </c>
      <c r="MV95" s="104">
        <f>+'PPFF 2022'!MR95</f>
        <v>0</v>
      </c>
      <c r="MW95" s="104">
        <f>+'PPFF 2022'!MT95</f>
        <v>0</v>
      </c>
      <c r="MX95" s="104">
        <f>+'PPFF 2022'!MV95</f>
        <v>0</v>
      </c>
      <c r="MY95" s="104">
        <f>+'PPFF 2022'!MX95</f>
        <v>0</v>
      </c>
      <c r="MZ95" s="104">
        <f>+'PPFF 2022'!MZ95</f>
        <v>0</v>
      </c>
      <c r="NA95" s="104">
        <f>+'PPFF 2022'!NB95</f>
        <v>0</v>
      </c>
      <c r="NB95" s="104">
        <f>+'PPFF 2022'!ND95</f>
        <v>0</v>
      </c>
      <c r="NC95" s="104">
        <f>+'PPFF 2022'!NF95</f>
        <v>0</v>
      </c>
      <c r="ND95" s="104">
        <f>+'PPFF 2022'!NH95</f>
        <v>0</v>
      </c>
      <c r="NE95" s="104">
        <f>+'PPFF 2022'!NJ95</f>
        <v>0</v>
      </c>
    </row>
    <row r="96" spans="1:369" s="88" customFormat="1" ht="10.5" x14ac:dyDescent="0.25">
      <c r="A96" s="89" t="s">
        <v>116</v>
      </c>
      <c r="B96" s="90" t="s">
        <v>115</v>
      </c>
      <c r="C96" s="90">
        <v>407</v>
      </c>
      <c r="D96" s="90" t="s">
        <v>386</v>
      </c>
      <c r="E96" s="91" t="s">
        <v>116</v>
      </c>
      <c r="F96" s="92" t="s">
        <v>115</v>
      </c>
      <c r="G96" s="92" t="s">
        <v>352</v>
      </c>
      <c r="H96" s="155">
        <v>92</v>
      </c>
      <c r="I96" s="92" t="s">
        <v>119</v>
      </c>
      <c r="J96" s="171">
        <f>+'PPFF 2022'!J96+'PPFF 2022'!K96</f>
        <v>0</v>
      </c>
      <c r="K96" s="171">
        <f>+'PPFF 2022'!L96+'PPFF 2022'!M96</f>
        <v>0</v>
      </c>
      <c r="L96" s="171">
        <f>+'PPFF 2022'!N96+'PPFF 2022'!O96</f>
        <v>0</v>
      </c>
      <c r="M96" s="171">
        <f>+'PPFF 2022'!P96+'PPFF 2022'!Q96</f>
        <v>0</v>
      </c>
      <c r="N96" s="171">
        <f>+'PPFF 2022'!R96+'PPFF 2022'!S96</f>
        <v>0</v>
      </c>
      <c r="O96" s="171">
        <f>+'PPFF 2022'!T96+'PPFF 2022'!U96</f>
        <v>0</v>
      </c>
      <c r="P96" s="171">
        <f>+'PPFF 2022'!V96+'PPFF 2022'!W96</f>
        <v>0</v>
      </c>
      <c r="Q96" s="171">
        <f>+'PPFF 2022'!X96+'PPFF 2022'!Y96</f>
        <v>0</v>
      </c>
      <c r="R96" s="171">
        <f>+'PPFF 2022'!Z96+'PPFF 2022'!AA96</f>
        <v>0</v>
      </c>
      <c r="S96" s="171">
        <f>+'PPFF 2022'!AB96+'PPFF 2022'!AC96</f>
        <v>0</v>
      </c>
      <c r="T96" s="171">
        <f>+'PPFF 2022'!AD96+'PPFF 2022'!AE96</f>
        <v>0</v>
      </c>
      <c r="U96" s="171">
        <f>+'PPFF 2022'!AF96+'PPFF 2022'!AG96</f>
        <v>0</v>
      </c>
      <c r="V96" s="93">
        <f>+'PPFF 2022'!AM96</f>
        <v>0</v>
      </c>
      <c r="W96" s="95">
        <f>+'PPFF 2022'!AN96</f>
        <v>0</v>
      </c>
      <c r="X96" s="98">
        <f>+('PPFF 2022'!AM96+'PPFF 2022'!AN96)/13</f>
        <v>0</v>
      </c>
      <c r="Y96" s="93">
        <f>+'PPFF 2022'!AO96</f>
        <v>0</v>
      </c>
      <c r="Z96" s="95">
        <f>+'PPFF 2022'!AP96</f>
        <v>0</v>
      </c>
      <c r="AA96" s="98">
        <f>+('PPFF 2022'!AO96+'PPFF 2022'!AP96)/13</f>
        <v>0</v>
      </c>
      <c r="AB96" s="93">
        <f>+'PPFF 2022'!AQ96</f>
        <v>0</v>
      </c>
      <c r="AC96" s="95">
        <f>+'PPFF 2022'!AR96</f>
        <v>0</v>
      </c>
      <c r="AD96" s="98">
        <f t="shared" si="192"/>
        <v>0</v>
      </c>
      <c r="AE96" s="93">
        <f>+'PPFF 2022'!AS96</f>
        <v>0</v>
      </c>
      <c r="AF96" s="95">
        <f>+'PPFF 2022'!AT96</f>
        <v>0</v>
      </c>
      <c r="AG96" s="98">
        <f t="shared" si="193"/>
        <v>0</v>
      </c>
      <c r="AH96" s="93">
        <f>+'PPFF 2022'!AU96</f>
        <v>0</v>
      </c>
      <c r="AI96" s="95">
        <f>+'PPFF 2022'!AV96</f>
        <v>0</v>
      </c>
      <c r="AJ96" s="98">
        <f t="shared" si="194"/>
        <v>0</v>
      </c>
      <c r="AK96" s="93">
        <f>+'PPFF 2022'!AW96</f>
        <v>0</v>
      </c>
      <c r="AL96" s="95">
        <f>+'PPFF 2022'!AX96</f>
        <v>0</v>
      </c>
      <c r="AM96" s="98">
        <f t="shared" si="195"/>
        <v>0</v>
      </c>
      <c r="AN96" s="93">
        <f>+'PPFF 2022'!AY96</f>
        <v>0</v>
      </c>
      <c r="AO96" s="95">
        <f>+'PPFF 2022'!AZ96</f>
        <v>0</v>
      </c>
      <c r="AP96" s="98">
        <f t="shared" si="196"/>
        <v>0</v>
      </c>
      <c r="AQ96" s="93">
        <f>+'PPFF 2022'!BA96</f>
        <v>0</v>
      </c>
      <c r="AR96" s="95">
        <f>+'PPFF 2022'!BB96</f>
        <v>0</v>
      </c>
      <c r="AS96" s="98">
        <f t="shared" si="197"/>
        <v>0</v>
      </c>
      <c r="AT96" s="93">
        <f>+'PPFF 2022'!BC96</f>
        <v>0</v>
      </c>
      <c r="AU96" s="95">
        <f>+'PPFF 2022'!BD96</f>
        <v>0</v>
      </c>
      <c r="AV96" s="98">
        <f t="shared" si="198"/>
        <v>0</v>
      </c>
      <c r="AW96" s="93">
        <f>+'PPFF 2022'!BE96</f>
        <v>0</v>
      </c>
      <c r="AX96" s="95">
        <f>+'PPFF 2022'!BF96</f>
        <v>0</v>
      </c>
      <c r="AY96" s="98">
        <f t="shared" si="199"/>
        <v>0</v>
      </c>
      <c r="AZ96" s="93">
        <f>+'PPFF 2022'!BG96</f>
        <v>0</v>
      </c>
      <c r="BA96" s="95">
        <f>+'PPFF 2022'!BH96</f>
        <v>0</v>
      </c>
      <c r="BB96" s="98">
        <f t="shared" si="200"/>
        <v>0</v>
      </c>
      <c r="BC96" s="93">
        <f>+'PPFF 2022'!BI96</f>
        <v>0</v>
      </c>
      <c r="BD96" s="95">
        <f>+'PPFF 2022'!BJ96</f>
        <v>0</v>
      </c>
      <c r="BE96" s="97">
        <f t="shared" si="201"/>
        <v>0</v>
      </c>
      <c r="BF96" s="107">
        <f>+'PPFF 2022'!BP96</f>
        <v>0</v>
      </c>
      <c r="BG96" s="97">
        <f>+'PPFF 2022'!BQ96</f>
        <v>0</v>
      </c>
      <c r="BH96" s="182">
        <f t="shared" si="202"/>
        <v>0</v>
      </c>
      <c r="BI96" s="107">
        <f>+'PPFF 2022'!BR96</f>
        <v>0</v>
      </c>
      <c r="BJ96" s="97">
        <f>+'PPFF 2022'!BS96</f>
        <v>0</v>
      </c>
      <c r="BK96" s="182">
        <f t="shared" si="203"/>
        <v>0</v>
      </c>
      <c r="BL96" s="107">
        <f>+'PPFF 2022'!BT96</f>
        <v>0</v>
      </c>
      <c r="BM96" s="97">
        <f>+'PPFF 2022'!BU96</f>
        <v>0</v>
      </c>
      <c r="BN96" s="182">
        <f t="shared" si="204"/>
        <v>0</v>
      </c>
      <c r="BO96" s="107">
        <f>+'PPFF 2022'!BV96</f>
        <v>0</v>
      </c>
      <c r="BP96" s="97">
        <f>+'PPFF 2022'!BW96</f>
        <v>0</v>
      </c>
      <c r="BQ96" s="182">
        <f t="shared" si="205"/>
        <v>0</v>
      </c>
      <c r="BR96" s="107">
        <f>+'PPFF 2022'!BX96</f>
        <v>0</v>
      </c>
      <c r="BS96" s="97">
        <f>+'PPFF 2022'!BY96</f>
        <v>0</v>
      </c>
      <c r="BT96" s="182">
        <f t="shared" si="206"/>
        <v>0</v>
      </c>
      <c r="BU96" s="107">
        <f>+'PPFF 2022'!BZ96</f>
        <v>0</v>
      </c>
      <c r="BV96" s="97">
        <f>+'PPFF 2022'!CA96</f>
        <v>0</v>
      </c>
      <c r="BW96" s="182">
        <f t="shared" si="207"/>
        <v>0</v>
      </c>
      <c r="BX96" s="107">
        <f>+'PPFF 2022'!CB96</f>
        <v>0</v>
      </c>
      <c r="BY96" s="97">
        <f>+'PPFF 2022'!CC96</f>
        <v>0</v>
      </c>
      <c r="BZ96" s="182">
        <f t="shared" si="208"/>
        <v>0</v>
      </c>
      <c r="CA96" s="107">
        <f>+'PPFF 2022'!CD96</f>
        <v>0</v>
      </c>
      <c r="CB96" s="97">
        <f>+'PPFF 2022'!CE96</f>
        <v>0</v>
      </c>
      <c r="CC96" s="182">
        <f t="shared" si="209"/>
        <v>0</v>
      </c>
      <c r="CD96" s="107">
        <f>+'PPFF 2022'!CF96</f>
        <v>0</v>
      </c>
      <c r="CE96" s="97">
        <f>+'PPFF 2022'!CG96</f>
        <v>0</v>
      </c>
      <c r="CF96" s="182">
        <f t="shared" si="210"/>
        <v>0</v>
      </c>
      <c r="CG96" s="107">
        <f>+'PPFF 2022'!CH96</f>
        <v>0</v>
      </c>
      <c r="CH96" s="97">
        <f>+'PPFF 2022'!CI96</f>
        <v>0</v>
      </c>
      <c r="CI96" s="182">
        <f t="shared" si="211"/>
        <v>0</v>
      </c>
      <c r="CJ96" s="107">
        <f>+'PPFF 2022'!CJ96</f>
        <v>0</v>
      </c>
      <c r="CK96" s="97">
        <f>+'PPFF 2022'!CK96</f>
        <v>0</v>
      </c>
      <c r="CL96" s="182">
        <f t="shared" si="212"/>
        <v>0</v>
      </c>
      <c r="CM96" s="107">
        <f>+'PPFF 2022'!CL96</f>
        <v>0</v>
      </c>
      <c r="CN96" s="97">
        <f>+'PPFF 2022'!CM96</f>
        <v>0</v>
      </c>
      <c r="CO96" s="187">
        <f t="shared" si="213"/>
        <v>0</v>
      </c>
      <c r="CP96" s="109">
        <f>+'PPFF 2022'!CS96</f>
        <v>0</v>
      </c>
      <c r="CQ96" s="111">
        <f>+'PPFF 2022'!CT96</f>
        <v>0</v>
      </c>
      <c r="CR96" s="98">
        <f t="shared" si="214"/>
        <v>0</v>
      </c>
      <c r="CS96" s="109">
        <f>+'PPFF 2022'!CU96</f>
        <v>0</v>
      </c>
      <c r="CT96" s="111">
        <f>+'PPFF 2022'!CV96</f>
        <v>0</v>
      </c>
      <c r="CU96" s="98">
        <f t="shared" si="215"/>
        <v>0</v>
      </c>
      <c r="CV96" s="109">
        <f>+'PPFF 2022'!CW96</f>
        <v>0</v>
      </c>
      <c r="CW96" s="111">
        <f>+'PPFF 2022'!CX96</f>
        <v>0</v>
      </c>
      <c r="CX96" s="98">
        <f t="shared" si="216"/>
        <v>0</v>
      </c>
      <c r="CY96" s="109">
        <f>+'PPFF 2022'!CY96</f>
        <v>0</v>
      </c>
      <c r="CZ96" s="111">
        <f>+'PPFF 2022'!CZ96</f>
        <v>0</v>
      </c>
      <c r="DA96" s="98">
        <f t="shared" si="217"/>
        <v>0</v>
      </c>
      <c r="DB96" s="109">
        <f>+'PPFF 2022'!DA96</f>
        <v>0</v>
      </c>
      <c r="DC96" s="111">
        <f>+'PPFF 2022'!DB96</f>
        <v>0</v>
      </c>
      <c r="DD96" s="98">
        <f t="shared" si="218"/>
        <v>0</v>
      </c>
      <c r="DE96" s="109">
        <f>+'PPFF 2022'!DC96</f>
        <v>0</v>
      </c>
      <c r="DF96" s="111">
        <f>+'PPFF 2022'!DD96</f>
        <v>0</v>
      </c>
      <c r="DG96" s="98">
        <f t="shared" si="219"/>
        <v>0</v>
      </c>
      <c r="DH96" s="109">
        <f>+'PPFF 2022'!DE96</f>
        <v>0</v>
      </c>
      <c r="DI96" s="111">
        <f>+'PPFF 2022'!DF96</f>
        <v>0</v>
      </c>
      <c r="DJ96" s="98">
        <f t="shared" si="220"/>
        <v>0</v>
      </c>
      <c r="DK96" s="109">
        <f>+'PPFF 2022'!DG96</f>
        <v>0</v>
      </c>
      <c r="DL96" s="111">
        <f>+'PPFF 2022'!DH96</f>
        <v>0</v>
      </c>
      <c r="DM96" s="98">
        <f t="shared" si="221"/>
        <v>0</v>
      </c>
      <c r="DN96" s="109">
        <f>+'PPFF 2022'!DI96</f>
        <v>0</v>
      </c>
      <c r="DO96" s="111">
        <f>+'PPFF 2022'!DJ96</f>
        <v>0</v>
      </c>
      <c r="DP96" s="98">
        <f t="shared" si="222"/>
        <v>0</v>
      </c>
      <c r="DQ96" s="109">
        <f>+'PPFF 2022'!DK96</f>
        <v>0</v>
      </c>
      <c r="DR96" s="111">
        <f>+'PPFF 2022'!DL96</f>
        <v>0</v>
      </c>
      <c r="DS96" s="98">
        <f t="shared" si="223"/>
        <v>0</v>
      </c>
      <c r="DT96" s="109">
        <f>+'PPFF 2022'!DM96</f>
        <v>0</v>
      </c>
      <c r="DU96" s="111">
        <f>+'PPFF 2022'!DN96</f>
        <v>0</v>
      </c>
      <c r="DV96" s="98">
        <f t="shared" si="224"/>
        <v>0</v>
      </c>
      <c r="DW96" s="109">
        <f>+'PPFF 2022'!DO96</f>
        <v>0</v>
      </c>
      <c r="DX96" s="111">
        <f>+'PPFF 2022'!DP96</f>
        <v>0</v>
      </c>
      <c r="DY96" s="107">
        <f t="shared" si="225"/>
        <v>0</v>
      </c>
      <c r="DZ96" s="109">
        <f>+'PPFF 2022'!DV96</f>
        <v>0</v>
      </c>
      <c r="EA96" s="111">
        <f>+'PPFF 2022'!DW96</f>
        <v>0</v>
      </c>
      <c r="EB96" s="98">
        <f t="shared" si="226"/>
        <v>0</v>
      </c>
      <c r="EC96" s="111">
        <f>+'PPFF 2022'!DX96</f>
        <v>0</v>
      </c>
      <c r="ED96" s="111">
        <f>+'PPFF 2022'!DY96</f>
        <v>0</v>
      </c>
      <c r="EE96" s="98">
        <f t="shared" si="227"/>
        <v>0</v>
      </c>
      <c r="EF96" s="111">
        <f>+'PPFF 2022'!DZ96</f>
        <v>0</v>
      </c>
      <c r="EG96" s="111">
        <f>+'PPFF 2022'!EA96</f>
        <v>0</v>
      </c>
      <c r="EH96" s="98">
        <f t="shared" si="228"/>
        <v>0</v>
      </c>
      <c r="EI96" s="111">
        <f>+'PPFF 2022'!EB96</f>
        <v>0</v>
      </c>
      <c r="EJ96" s="111">
        <f>+'PPFF 2022'!EC96</f>
        <v>0</v>
      </c>
      <c r="EK96" s="98">
        <f t="shared" si="229"/>
        <v>0</v>
      </c>
      <c r="EL96" s="111">
        <f>+'PPFF 2022'!ED96</f>
        <v>0</v>
      </c>
      <c r="EM96" s="111">
        <f>+'PPFF 2022'!EE96</f>
        <v>0</v>
      </c>
      <c r="EN96" s="98">
        <f t="shared" si="230"/>
        <v>0</v>
      </c>
      <c r="EO96" s="111">
        <f>+'PPFF 2022'!EF96</f>
        <v>0</v>
      </c>
      <c r="EP96" s="111">
        <f>+'PPFF 2022'!EG96</f>
        <v>0</v>
      </c>
      <c r="EQ96" s="98">
        <f t="shared" si="231"/>
        <v>0</v>
      </c>
      <c r="ER96" s="111">
        <f>+'PPFF 2022'!EH96</f>
        <v>0</v>
      </c>
      <c r="ES96" s="111">
        <f>+'PPFF 2022'!EI96</f>
        <v>0</v>
      </c>
      <c r="ET96" s="98">
        <f t="shared" si="232"/>
        <v>0</v>
      </c>
      <c r="EU96" s="111">
        <f>+'PPFF 2022'!EJ96</f>
        <v>0</v>
      </c>
      <c r="EV96" s="111">
        <f>+'PPFF 2022'!EK96</f>
        <v>0</v>
      </c>
      <c r="EW96" s="98">
        <f t="shared" si="233"/>
        <v>0</v>
      </c>
      <c r="EX96" s="111">
        <f>+'PPFF 2022'!EL96</f>
        <v>0</v>
      </c>
      <c r="EY96" s="111">
        <f>+'PPFF 2022'!EM96</f>
        <v>0</v>
      </c>
      <c r="EZ96" s="98">
        <f t="shared" si="234"/>
        <v>0</v>
      </c>
      <c r="FA96" s="111">
        <f>+'PPFF 2022'!EN96</f>
        <v>0</v>
      </c>
      <c r="FB96" s="111">
        <f>+'PPFF 2022'!EO96</f>
        <v>0</v>
      </c>
      <c r="FC96" s="98">
        <f t="shared" si="235"/>
        <v>0</v>
      </c>
      <c r="FD96" s="111">
        <f>+'PPFF 2022'!EP96</f>
        <v>0</v>
      </c>
      <c r="FE96" s="111">
        <f>+'PPFF 2022'!EQ96</f>
        <v>0</v>
      </c>
      <c r="FF96" s="98">
        <f t="shared" si="236"/>
        <v>0</v>
      </c>
      <c r="FG96" s="111">
        <f>+'PPFF 2022'!ER96</f>
        <v>0</v>
      </c>
      <c r="FH96" s="111">
        <f>+'PPFF 2022'!ES96</f>
        <v>0</v>
      </c>
      <c r="FI96" s="97">
        <f t="shared" si="237"/>
        <v>0</v>
      </c>
      <c r="FJ96" s="108">
        <f>+'PPFF 2022'!EY96</f>
        <v>0</v>
      </c>
      <c r="FK96" s="103">
        <f>+'PPFF 2022'!EZ96</f>
        <v>0</v>
      </c>
      <c r="FL96" s="193">
        <f t="shared" si="238"/>
        <v>0</v>
      </c>
      <c r="FM96" s="203">
        <f>+'PPFF 2022'!FA96</f>
        <v>0</v>
      </c>
      <c r="FN96" s="204">
        <f>+'PPFF 2022'!FB96</f>
        <v>0</v>
      </c>
      <c r="FO96" s="202">
        <f t="shared" si="239"/>
        <v>0</v>
      </c>
      <c r="FP96" s="203">
        <f>+'PPFF 2022'!FC96</f>
        <v>0</v>
      </c>
      <c r="FQ96" s="204">
        <f>+'PPFF 2022'!FD96</f>
        <v>0</v>
      </c>
      <c r="FR96" s="202">
        <f t="shared" si="240"/>
        <v>0</v>
      </c>
      <c r="FS96" s="203">
        <f>+'PPFF 2022'!FE96</f>
        <v>0</v>
      </c>
      <c r="FT96" s="204">
        <f>+'PPFF 2022'!FF96</f>
        <v>0</v>
      </c>
      <c r="FU96" s="202">
        <f t="shared" si="241"/>
        <v>0</v>
      </c>
      <c r="FV96" s="203">
        <f>+'PPFF 2022'!FG96</f>
        <v>0</v>
      </c>
      <c r="FW96" s="204">
        <f>+'PPFF 2022'!FH96</f>
        <v>0</v>
      </c>
      <c r="FX96" s="202">
        <f t="shared" si="242"/>
        <v>0</v>
      </c>
      <c r="FY96" s="203">
        <f>+'PPFF 2022'!FI96</f>
        <v>0</v>
      </c>
      <c r="FZ96" s="204">
        <f>+'PPFF 2022'!FJ96</f>
        <v>0</v>
      </c>
      <c r="GA96" s="202">
        <f t="shared" si="243"/>
        <v>0</v>
      </c>
      <c r="GB96" s="203">
        <f>+'PPFF 2022'!FK96</f>
        <v>0</v>
      </c>
      <c r="GC96" s="204">
        <f>+'PPFF 2022'!FL96</f>
        <v>0</v>
      </c>
      <c r="GD96" s="202">
        <f t="shared" si="244"/>
        <v>0</v>
      </c>
      <c r="GE96" s="203">
        <f>+'PPFF 2022'!FM96</f>
        <v>0</v>
      </c>
      <c r="GF96" s="204">
        <f>+'PPFF 2022'!FN96</f>
        <v>0</v>
      </c>
      <c r="GG96" s="202">
        <f t="shared" si="245"/>
        <v>0</v>
      </c>
      <c r="GH96" s="203">
        <f>+'PPFF 2022'!FO96</f>
        <v>0</v>
      </c>
      <c r="GI96" s="204">
        <f>+'PPFF 2022'!FP96</f>
        <v>0</v>
      </c>
      <c r="GJ96" s="202">
        <f t="shared" si="246"/>
        <v>0</v>
      </c>
      <c r="GK96" s="203">
        <f>+'PPFF 2022'!FQ96</f>
        <v>0</v>
      </c>
      <c r="GL96" s="204">
        <f>+'PPFF 2022'!FR96</f>
        <v>0</v>
      </c>
      <c r="GM96" s="202">
        <f t="shared" si="247"/>
        <v>0</v>
      </c>
      <c r="GN96" s="203">
        <f>+'PPFF 2022'!FS96</f>
        <v>0</v>
      </c>
      <c r="GO96" s="204">
        <f>+'PPFF 2022'!FT96</f>
        <v>0</v>
      </c>
      <c r="GP96" s="202">
        <f t="shared" si="248"/>
        <v>0</v>
      </c>
      <c r="GQ96" s="203">
        <f>+'PPFF 2022'!FU96</f>
        <v>0</v>
      </c>
      <c r="GR96" s="204">
        <f>+'PPFF 2022'!FV96</f>
        <v>0</v>
      </c>
      <c r="GS96" s="209">
        <f t="shared" si="249"/>
        <v>0</v>
      </c>
      <c r="GT96" s="203">
        <f>+'PPFF 2022'!GB96</f>
        <v>0</v>
      </c>
      <c r="GU96" s="204">
        <f>+'PPFF 2022'!GC96</f>
        <v>0</v>
      </c>
      <c r="GV96" s="202">
        <f t="shared" si="250"/>
        <v>0</v>
      </c>
      <c r="GW96" s="203">
        <f>+'PPFF 2022'!GD96</f>
        <v>0</v>
      </c>
      <c r="GX96" s="204">
        <f>+'PPFF 2022'!GE96</f>
        <v>0</v>
      </c>
      <c r="GY96" s="202">
        <f t="shared" si="251"/>
        <v>0</v>
      </c>
      <c r="GZ96" s="203">
        <f>+'PPFF 2022'!GF96</f>
        <v>0</v>
      </c>
      <c r="HA96" s="204">
        <f>+'PPFF 2022'!GG96</f>
        <v>0</v>
      </c>
      <c r="HB96" s="202">
        <f t="shared" si="252"/>
        <v>0</v>
      </c>
      <c r="HC96" s="203">
        <f>+'PPFF 2022'!GH96</f>
        <v>0</v>
      </c>
      <c r="HD96" s="204">
        <f>+'PPFF 2022'!GI96</f>
        <v>0</v>
      </c>
      <c r="HE96" s="202">
        <f t="shared" si="253"/>
        <v>0</v>
      </c>
      <c r="HF96" s="203">
        <f>+'PPFF 2022'!GJ96</f>
        <v>0</v>
      </c>
      <c r="HG96" s="204">
        <f>+'PPFF 2022'!GK96</f>
        <v>0</v>
      </c>
      <c r="HH96" s="202">
        <f t="shared" si="254"/>
        <v>0</v>
      </c>
      <c r="HI96" s="203">
        <f>+'PPFF 2022'!GL96</f>
        <v>0</v>
      </c>
      <c r="HJ96" s="204">
        <f>+'PPFF 2022'!GM96</f>
        <v>0</v>
      </c>
      <c r="HK96" s="202">
        <f t="shared" si="255"/>
        <v>0</v>
      </c>
      <c r="HL96" s="203">
        <f>+'PPFF 2022'!GN96</f>
        <v>0</v>
      </c>
      <c r="HM96" s="204">
        <f>+'PPFF 2022'!GO96</f>
        <v>0</v>
      </c>
      <c r="HN96" s="202">
        <f t="shared" si="256"/>
        <v>0</v>
      </c>
      <c r="HO96" s="203">
        <f>+'PPFF 2022'!GP96</f>
        <v>0</v>
      </c>
      <c r="HP96" s="204">
        <f>+'PPFF 2022'!GQ96</f>
        <v>0</v>
      </c>
      <c r="HQ96" s="202">
        <f t="shared" si="257"/>
        <v>0</v>
      </c>
      <c r="HR96" s="203">
        <f>+'PPFF 2022'!GR96</f>
        <v>0</v>
      </c>
      <c r="HS96" s="204">
        <f>+'PPFF 2022'!GS96</f>
        <v>0</v>
      </c>
      <c r="HT96" s="202">
        <f t="shared" si="258"/>
        <v>0</v>
      </c>
      <c r="HU96" s="203">
        <f>+'PPFF 2022'!GT96</f>
        <v>0</v>
      </c>
      <c r="HV96" s="204">
        <f>+'PPFF 2022'!GU96</f>
        <v>0</v>
      </c>
      <c r="HW96" s="202">
        <f t="shared" si="259"/>
        <v>0</v>
      </c>
      <c r="HX96" s="203">
        <f>+'PPFF 2022'!GV96</f>
        <v>0</v>
      </c>
      <c r="HY96" s="204">
        <f>+'PPFF 2022'!GW96</f>
        <v>0</v>
      </c>
      <c r="HZ96" s="202">
        <f t="shared" si="260"/>
        <v>0</v>
      </c>
      <c r="IA96" s="203">
        <f>+'PPFF 2022'!GX96</f>
        <v>0</v>
      </c>
      <c r="IB96" s="204">
        <f>+'PPFF 2022'!GY96</f>
        <v>0</v>
      </c>
      <c r="IC96" s="209">
        <f t="shared" si="261"/>
        <v>0</v>
      </c>
      <c r="ID96" s="203">
        <f>+'PPFF 2022'!HE96</f>
        <v>0</v>
      </c>
      <c r="IE96" s="204">
        <f>+'PPFF 2022'!HF96</f>
        <v>0</v>
      </c>
      <c r="IF96" s="215">
        <f t="shared" si="262"/>
        <v>0</v>
      </c>
      <c r="IG96" s="203">
        <f>+'PPFF 2022'!HG96</f>
        <v>0</v>
      </c>
      <c r="IH96" s="204">
        <f>+'PPFF 2022'!HH96</f>
        <v>0</v>
      </c>
      <c r="II96" s="215">
        <f t="shared" si="263"/>
        <v>0</v>
      </c>
      <c r="IJ96" s="203">
        <f>+'PPFF 2022'!HI96</f>
        <v>0</v>
      </c>
      <c r="IK96" s="204">
        <f>+'PPFF 2022'!HJ96</f>
        <v>0</v>
      </c>
      <c r="IL96" s="215">
        <f t="shared" si="264"/>
        <v>0</v>
      </c>
      <c r="IM96" s="203">
        <f>+'PPFF 2022'!HK96</f>
        <v>0</v>
      </c>
      <c r="IN96" s="204">
        <f>+'PPFF 2022'!HL96</f>
        <v>0</v>
      </c>
      <c r="IO96" s="215">
        <f t="shared" si="265"/>
        <v>0</v>
      </c>
      <c r="IP96" s="203">
        <f>+'PPFF 2022'!HM96</f>
        <v>0</v>
      </c>
      <c r="IQ96" s="204">
        <f>+'PPFF 2022'!HN96</f>
        <v>0</v>
      </c>
      <c r="IR96" s="215">
        <f t="shared" si="266"/>
        <v>0</v>
      </c>
      <c r="IS96" s="203">
        <f>+'PPFF 2022'!HO96</f>
        <v>0</v>
      </c>
      <c r="IT96" s="204">
        <f>+'PPFF 2022'!HP96</f>
        <v>0</v>
      </c>
      <c r="IU96" s="215">
        <f t="shared" si="267"/>
        <v>0</v>
      </c>
      <c r="IV96" s="203">
        <f>+'PPFF 2022'!HQ96</f>
        <v>0</v>
      </c>
      <c r="IW96" s="204">
        <f>+'PPFF 2022'!HR96</f>
        <v>0</v>
      </c>
      <c r="IX96" s="215">
        <f t="shared" si="268"/>
        <v>0</v>
      </c>
      <c r="IY96" s="203">
        <f>+'PPFF 2022'!HS96</f>
        <v>0</v>
      </c>
      <c r="IZ96" s="204">
        <f>+'PPFF 2022'!HT96</f>
        <v>0</v>
      </c>
      <c r="JA96" s="215">
        <f t="shared" si="269"/>
        <v>0</v>
      </c>
      <c r="JB96" s="203">
        <f>+'PPFF 2022'!HU96</f>
        <v>0</v>
      </c>
      <c r="JC96" s="204">
        <f>+'PPFF 2022'!HV96</f>
        <v>0</v>
      </c>
      <c r="JD96" s="215">
        <f t="shared" si="270"/>
        <v>0</v>
      </c>
      <c r="JE96" s="203">
        <f>+'PPFF 2022'!HW96</f>
        <v>0</v>
      </c>
      <c r="JF96" s="204">
        <f>+'PPFF 2022'!HX96</f>
        <v>0</v>
      </c>
      <c r="JG96" s="215">
        <f t="shared" si="271"/>
        <v>0</v>
      </c>
      <c r="JH96" s="203">
        <f>+'PPFF 2022'!HY96</f>
        <v>0</v>
      </c>
      <c r="JI96" s="204">
        <f>+'PPFF 2022'!HZ96</f>
        <v>0</v>
      </c>
      <c r="JJ96" s="215">
        <f t="shared" si="272"/>
        <v>0</v>
      </c>
      <c r="JK96" s="203">
        <f>+'PPFF 2022'!IA96</f>
        <v>0</v>
      </c>
      <c r="JL96" s="204">
        <f>+'PPFF 2022'!IB96</f>
        <v>0</v>
      </c>
      <c r="JM96" s="218">
        <f t="shared" si="273"/>
        <v>0</v>
      </c>
      <c r="JN96" s="224">
        <f>+'PPFF 2022'!IH96</f>
        <v>0</v>
      </c>
      <c r="JO96" s="225">
        <f>+'PPFF 2022'!II96</f>
        <v>0</v>
      </c>
      <c r="JP96" s="212">
        <f t="shared" si="274"/>
        <v>0</v>
      </c>
      <c r="JQ96" s="224">
        <f>+'PPFF 2022'!IJ96</f>
        <v>0</v>
      </c>
      <c r="JR96" s="225">
        <f>+'PPFF 2022'!IK96</f>
        <v>0</v>
      </c>
      <c r="JS96" s="212">
        <f t="shared" si="275"/>
        <v>0</v>
      </c>
      <c r="JT96" s="224">
        <f>+'PPFF 2022'!IL96</f>
        <v>0</v>
      </c>
      <c r="JU96" s="225">
        <f>+'PPFF 2022'!IM96</f>
        <v>0</v>
      </c>
      <c r="JV96" s="212">
        <f t="shared" si="276"/>
        <v>0</v>
      </c>
      <c r="JW96" s="224">
        <f>+'PPFF 2022'!IN96</f>
        <v>0</v>
      </c>
      <c r="JX96" s="225">
        <f>+'PPFF 2022'!IO96</f>
        <v>0</v>
      </c>
      <c r="JY96" s="212">
        <f t="shared" si="277"/>
        <v>0</v>
      </c>
      <c r="JZ96" s="224">
        <f>+'PPFF 2022'!IP96</f>
        <v>0</v>
      </c>
      <c r="KA96" s="225">
        <f>+'PPFF 2022'!IQ96</f>
        <v>0</v>
      </c>
      <c r="KB96" s="212">
        <f t="shared" si="278"/>
        <v>0</v>
      </c>
      <c r="KC96" s="224">
        <f>+'PPFF 2022'!IR96</f>
        <v>0</v>
      </c>
      <c r="KD96" s="225">
        <f>+'PPFF 2022'!IS96</f>
        <v>0</v>
      </c>
      <c r="KE96" s="212">
        <f t="shared" si="279"/>
        <v>0</v>
      </c>
      <c r="KF96" s="224">
        <f>+'PPFF 2022'!IT96</f>
        <v>0</v>
      </c>
      <c r="KG96" s="225">
        <f>+'PPFF 2022'!IU96</f>
        <v>0</v>
      </c>
      <c r="KH96" s="212">
        <f t="shared" si="280"/>
        <v>0</v>
      </c>
      <c r="KI96" s="224">
        <f>+'PPFF 2022'!IV96</f>
        <v>0</v>
      </c>
      <c r="KJ96" s="225">
        <f>+'PPFF 2022'!IW96</f>
        <v>0</v>
      </c>
      <c r="KK96" s="212">
        <f t="shared" si="281"/>
        <v>0</v>
      </c>
      <c r="KL96" s="224">
        <f>+'PPFF 2022'!IX96</f>
        <v>0</v>
      </c>
      <c r="KM96" s="225">
        <f>+'PPFF 2022'!IY96</f>
        <v>0</v>
      </c>
      <c r="KN96" s="212">
        <f t="shared" si="282"/>
        <v>0</v>
      </c>
      <c r="KO96" s="224">
        <f>+'PPFF 2022'!IZ96</f>
        <v>0</v>
      </c>
      <c r="KP96" s="225">
        <f>+'PPFF 2022'!JA96</f>
        <v>0</v>
      </c>
      <c r="KQ96" s="212">
        <f t="shared" si="283"/>
        <v>0</v>
      </c>
      <c r="KR96" s="224">
        <f>+'PPFF 2022'!JB96</f>
        <v>0</v>
      </c>
      <c r="KS96" s="225">
        <f>+'PPFF 2022'!JC96</f>
        <v>0</v>
      </c>
      <c r="KT96" s="212">
        <f t="shared" si="284"/>
        <v>0</v>
      </c>
      <c r="KU96" s="224">
        <f>+'PPFF 2022'!JD96</f>
        <v>0</v>
      </c>
      <c r="KV96" s="225">
        <f>+'PPFF 2022'!JE96</f>
        <v>0</v>
      </c>
      <c r="KW96" s="212">
        <f t="shared" si="285"/>
        <v>0</v>
      </c>
      <c r="KX96" s="224">
        <f>+'PPFF 2022'!JK96</f>
        <v>0</v>
      </c>
      <c r="KY96" s="230">
        <f>+'PPFF 2022'!JL96</f>
        <v>0</v>
      </c>
      <c r="KZ96" s="224">
        <f>+'PPFF 2022'!JM96</f>
        <v>0</v>
      </c>
      <c r="LA96" s="230">
        <f>+'PPFF 2022'!JN96</f>
        <v>0</v>
      </c>
      <c r="LB96" s="224">
        <f>+'PPFF 2022'!JO96</f>
        <v>0</v>
      </c>
      <c r="LC96" s="230">
        <f>+'PPFF 2022'!JP96</f>
        <v>0</v>
      </c>
      <c r="LD96" s="224">
        <f>+'PPFF 2022'!JQ96</f>
        <v>0</v>
      </c>
      <c r="LE96" s="230">
        <f>+'PPFF 2022'!JR96</f>
        <v>0</v>
      </c>
      <c r="LF96" s="224">
        <f>+'PPFF 2022'!JS96</f>
        <v>0</v>
      </c>
      <c r="LG96" s="230">
        <f>+'PPFF 2022'!JT96</f>
        <v>0</v>
      </c>
      <c r="LH96" s="224">
        <f>+'PPFF 2022'!JU96</f>
        <v>0</v>
      </c>
      <c r="LI96" s="230">
        <f>+'PPFF 2022'!JV96</f>
        <v>0</v>
      </c>
      <c r="LJ96" s="224">
        <f>+'PPFF 2022'!JW96</f>
        <v>0</v>
      </c>
      <c r="LK96" s="230">
        <f>+'PPFF 2022'!JX96</f>
        <v>0</v>
      </c>
      <c r="LL96" s="224">
        <f>+'PPFF 2022'!JY96</f>
        <v>0</v>
      </c>
      <c r="LM96" s="230">
        <f>+'PPFF 2022'!JZ96</f>
        <v>0</v>
      </c>
      <c r="LN96" s="224">
        <f>+'PPFF 2022'!KA96</f>
        <v>0</v>
      </c>
      <c r="LO96" s="230">
        <f>+'PPFF 2022'!KB96</f>
        <v>0</v>
      </c>
      <c r="LP96" s="224">
        <f>+'PPFF 2022'!KC96</f>
        <v>0</v>
      </c>
      <c r="LQ96" s="230">
        <f>+'PPFF 2022'!KD96</f>
        <v>0</v>
      </c>
      <c r="LR96" s="224">
        <f>+'PPFF 2022'!KE96</f>
        <v>0</v>
      </c>
      <c r="LS96" s="230">
        <f>+'PPFF 2022'!KF96</f>
        <v>0</v>
      </c>
      <c r="LT96" s="224">
        <f>+'PPFF 2022'!KG96</f>
        <v>0</v>
      </c>
      <c r="LU96" s="230">
        <f>+'PPFF 2022'!KH96</f>
        <v>0</v>
      </c>
      <c r="LV96" s="234">
        <f>+'PPFF 2022'!KN96</f>
        <v>0</v>
      </c>
      <c r="LW96" s="234">
        <f>+'PPFF 2022'!KP96</f>
        <v>0</v>
      </c>
      <c r="LX96" s="234">
        <f>+'PPFF 2022'!KR96</f>
        <v>0</v>
      </c>
      <c r="LY96" s="234">
        <f>+'PPFF 2022'!KT96</f>
        <v>0</v>
      </c>
      <c r="LZ96" s="234">
        <f>+'PPFF 2022'!KV96</f>
        <v>0</v>
      </c>
      <c r="MA96" s="234">
        <f>+'PPFF 2022'!KX96</f>
        <v>0</v>
      </c>
      <c r="MB96" s="234">
        <f>+'PPFF 2022'!KZ96</f>
        <v>0</v>
      </c>
      <c r="MC96" s="234">
        <f>+'PPFF 2022'!LB96</f>
        <v>0</v>
      </c>
      <c r="MD96" s="234">
        <f>+'PPFF 2022'!LD96</f>
        <v>0</v>
      </c>
      <c r="ME96" s="234">
        <f>+'PPFF 2022'!LF96</f>
        <v>0</v>
      </c>
      <c r="MF96" s="234">
        <f>+'PPFF 2022'!LH96</f>
        <v>0</v>
      </c>
      <c r="MG96" s="234">
        <f>+'PPFF 2022'!LJ96</f>
        <v>0</v>
      </c>
      <c r="MH96" s="190">
        <f>+'PPFF 2022'!LN96/6</f>
        <v>0</v>
      </c>
      <c r="MI96" s="190">
        <f>+'PPFF 2022'!LP96/6</f>
        <v>0</v>
      </c>
      <c r="MJ96" s="190">
        <f>+'PPFF 2022'!LR96/6</f>
        <v>0</v>
      </c>
      <c r="MK96" s="190">
        <f>+'PPFF 2022'!LT96/6</f>
        <v>0</v>
      </c>
      <c r="ML96" s="190">
        <f>+'PPFF 2022'!LV96/6</f>
        <v>0</v>
      </c>
      <c r="MM96" s="190">
        <f>+'PPFF 2022'!LX96/6</f>
        <v>0</v>
      </c>
      <c r="MN96" s="239">
        <f>+'PPFF 2022'!LZ96/6</f>
        <v>0</v>
      </c>
      <c r="MO96" s="190">
        <f>+'PPFF 2022'!MB96/6</f>
        <v>0</v>
      </c>
      <c r="MP96" s="190">
        <f>+'PPFF 2022'!MD96/6</f>
        <v>0</v>
      </c>
      <c r="MQ96" s="190">
        <f>+'PPFF 2022'!MF96/6</f>
        <v>0</v>
      </c>
      <c r="MR96" s="190">
        <f>+'PPFF 2022'!MH96/6</f>
        <v>0</v>
      </c>
      <c r="MS96" s="190">
        <f>+'PPFF 2022'!MJ96/6</f>
        <v>0</v>
      </c>
      <c r="MT96" s="104">
        <f>+'PPFF 2022'!MN96</f>
        <v>0</v>
      </c>
      <c r="MU96" s="104">
        <f>+'PPFF 2022'!MP96</f>
        <v>0</v>
      </c>
      <c r="MV96" s="104">
        <f>+'PPFF 2022'!MR96</f>
        <v>0</v>
      </c>
      <c r="MW96" s="104">
        <f>+'PPFF 2022'!MT96</f>
        <v>0</v>
      </c>
      <c r="MX96" s="104">
        <f>+'PPFF 2022'!MV96</f>
        <v>0</v>
      </c>
      <c r="MY96" s="104">
        <f>+'PPFF 2022'!MX96</f>
        <v>0</v>
      </c>
      <c r="MZ96" s="104">
        <f>+'PPFF 2022'!MZ96</f>
        <v>0</v>
      </c>
      <c r="NA96" s="104">
        <f>+'PPFF 2022'!NB96</f>
        <v>0</v>
      </c>
      <c r="NB96" s="104">
        <f>+'PPFF 2022'!ND96</f>
        <v>0</v>
      </c>
      <c r="NC96" s="104">
        <f>+'PPFF 2022'!NF96</f>
        <v>0</v>
      </c>
      <c r="ND96" s="104">
        <f>+'PPFF 2022'!NH96</f>
        <v>0</v>
      </c>
      <c r="NE96" s="104">
        <f>+'PPFF 2022'!NJ96</f>
        <v>0</v>
      </c>
    </row>
    <row r="97" spans="1:369" s="88" customFormat="1" ht="10.5" x14ac:dyDescent="0.25">
      <c r="A97" s="89" t="s">
        <v>116</v>
      </c>
      <c r="B97" s="90" t="s">
        <v>115</v>
      </c>
      <c r="C97" s="90">
        <v>407</v>
      </c>
      <c r="D97" s="90" t="s">
        <v>386</v>
      </c>
      <c r="E97" s="91" t="s">
        <v>116</v>
      </c>
      <c r="F97" s="92" t="s">
        <v>115</v>
      </c>
      <c r="G97" s="92" t="s">
        <v>357</v>
      </c>
      <c r="H97" s="155">
        <v>93</v>
      </c>
      <c r="I97" s="92" t="s">
        <v>388</v>
      </c>
      <c r="J97" s="171">
        <f>+'PPFF 2022'!J97+'PPFF 2022'!K97</f>
        <v>0</v>
      </c>
      <c r="K97" s="171">
        <f>+'PPFF 2022'!L97+'PPFF 2022'!M97</f>
        <v>0</v>
      </c>
      <c r="L97" s="171">
        <f>+'PPFF 2022'!N97+'PPFF 2022'!O97</f>
        <v>0</v>
      </c>
      <c r="M97" s="171">
        <f>+'PPFF 2022'!P97+'PPFF 2022'!Q97</f>
        <v>0</v>
      </c>
      <c r="N97" s="171">
        <f>+'PPFF 2022'!R97+'PPFF 2022'!S97</f>
        <v>0</v>
      </c>
      <c r="O97" s="171">
        <f>+'PPFF 2022'!T97+'PPFF 2022'!U97</f>
        <v>0</v>
      </c>
      <c r="P97" s="171">
        <f>+'PPFF 2022'!V97+'PPFF 2022'!W97</f>
        <v>0</v>
      </c>
      <c r="Q97" s="171">
        <f>+'PPFF 2022'!X97+'PPFF 2022'!Y97</f>
        <v>0</v>
      </c>
      <c r="R97" s="171">
        <f>+'PPFF 2022'!Z97+'PPFF 2022'!AA97</f>
        <v>0</v>
      </c>
      <c r="S97" s="171">
        <f>+'PPFF 2022'!AB97+'PPFF 2022'!AC97</f>
        <v>0</v>
      </c>
      <c r="T97" s="171">
        <f>+'PPFF 2022'!AD97+'PPFF 2022'!AE97</f>
        <v>0</v>
      </c>
      <c r="U97" s="171">
        <f>+'PPFF 2022'!AF97+'PPFF 2022'!AG97</f>
        <v>0</v>
      </c>
      <c r="V97" s="93">
        <f>+'PPFF 2022'!AM97</f>
        <v>0</v>
      </c>
      <c r="W97" s="95">
        <f>+'PPFF 2022'!AN97</f>
        <v>0</v>
      </c>
      <c r="X97" s="98">
        <f>+('PPFF 2022'!AM97+'PPFF 2022'!AN97)/13</f>
        <v>0</v>
      </c>
      <c r="Y97" s="93">
        <f>+'PPFF 2022'!AO97</f>
        <v>0</v>
      </c>
      <c r="Z97" s="95">
        <f>+'PPFF 2022'!AP97</f>
        <v>0</v>
      </c>
      <c r="AA97" s="98">
        <f>+('PPFF 2022'!AO97+'PPFF 2022'!AP97)/13</f>
        <v>0</v>
      </c>
      <c r="AB97" s="93">
        <f>+'PPFF 2022'!AQ97</f>
        <v>0</v>
      </c>
      <c r="AC97" s="95">
        <f>+'PPFF 2022'!AR97</f>
        <v>0</v>
      </c>
      <c r="AD97" s="98">
        <f t="shared" si="192"/>
        <v>0</v>
      </c>
      <c r="AE97" s="93">
        <f>+'PPFF 2022'!AS97</f>
        <v>0</v>
      </c>
      <c r="AF97" s="95">
        <f>+'PPFF 2022'!AT97</f>
        <v>0</v>
      </c>
      <c r="AG97" s="98">
        <f t="shared" si="193"/>
        <v>0</v>
      </c>
      <c r="AH97" s="93">
        <f>+'PPFF 2022'!AU97</f>
        <v>0</v>
      </c>
      <c r="AI97" s="95">
        <f>+'PPFF 2022'!AV97</f>
        <v>0</v>
      </c>
      <c r="AJ97" s="98">
        <f t="shared" si="194"/>
        <v>0</v>
      </c>
      <c r="AK97" s="93">
        <f>+'PPFF 2022'!AW97</f>
        <v>0</v>
      </c>
      <c r="AL97" s="95">
        <f>+'PPFF 2022'!AX97</f>
        <v>0</v>
      </c>
      <c r="AM97" s="98">
        <f t="shared" si="195"/>
        <v>0</v>
      </c>
      <c r="AN97" s="93">
        <f>+'PPFF 2022'!AY97</f>
        <v>0</v>
      </c>
      <c r="AO97" s="95">
        <f>+'PPFF 2022'!AZ97</f>
        <v>0</v>
      </c>
      <c r="AP97" s="98">
        <f t="shared" si="196"/>
        <v>0</v>
      </c>
      <c r="AQ97" s="93">
        <f>+'PPFF 2022'!BA97</f>
        <v>0</v>
      </c>
      <c r="AR97" s="95">
        <f>+'PPFF 2022'!BB97</f>
        <v>0</v>
      </c>
      <c r="AS97" s="98">
        <f t="shared" si="197"/>
        <v>0</v>
      </c>
      <c r="AT97" s="93">
        <f>+'PPFF 2022'!BC97</f>
        <v>0</v>
      </c>
      <c r="AU97" s="95">
        <f>+'PPFF 2022'!BD97</f>
        <v>0</v>
      </c>
      <c r="AV97" s="98">
        <f t="shared" si="198"/>
        <v>0</v>
      </c>
      <c r="AW97" s="93">
        <f>+'PPFF 2022'!BE97</f>
        <v>0</v>
      </c>
      <c r="AX97" s="95">
        <f>+'PPFF 2022'!BF97</f>
        <v>0</v>
      </c>
      <c r="AY97" s="98">
        <f t="shared" si="199"/>
        <v>0</v>
      </c>
      <c r="AZ97" s="93">
        <f>+'PPFF 2022'!BG97</f>
        <v>0</v>
      </c>
      <c r="BA97" s="95">
        <f>+'PPFF 2022'!BH97</f>
        <v>0</v>
      </c>
      <c r="BB97" s="98">
        <f t="shared" si="200"/>
        <v>0</v>
      </c>
      <c r="BC97" s="93">
        <f>+'PPFF 2022'!BI97</f>
        <v>0</v>
      </c>
      <c r="BD97" s="95">
        <f>+'PPFF 2022'!BJ97</f>
        <v>0</v>
      </c>
      <c r="BE97" s="97">
        <f t="shared" si="201"/>
        <v>0</v>
      </c>
      <c r="BF97" s="107">
        <f>+'PPFF 2022'!BP97</f>
        <v>0</v>
      </c>
      <c r="BG97" s="97">
        <f>+'PPFF 2022'!BQ97</f>
        <v>0</v>
      </c>
      <c r="BH97" s="182">
        <f t="shared" si="202"/>
        <v>0</v>
      </c>
      <c r="BI97" s="107">
        <f>+'PPFF 2022'!BR97</f>
        <v>0</v>
      </c>
      <c r="BJ97" s="97">
        <f>+'PPFF 2022'!BS97</f>
        <v>0</v>
      </c>
      <c r="BK97" s="182">
        <f t="shared" si="203"/>
        <v>0</v>
      </c>
      <c r="BL97" s="107">
        <f>+'PPFF 2022'!BT97</f>
        <v>0</v>
      </c>
      <c r="BM97" s="97">
        <f>+'PPFF 2022'!BU97</f>
        <v>0</v>
      </c>
      <c r="BN97" s="182">
        <f t="shared" si="204"/>
        <v>0</v>
      </c>
      <c r="BO97" s="107">
        <f>+'PPFF 2022'!BV97</f>
        <v>0</v>
      </c>
      <c r="BP97" s="97">
        <f>+'PPFF 2022'!BW97</f>
        <v>0</v>
      </c>
      <c r="BQ97" s="182">
        <f t="shared" si="205"/>
        <v>0</v>
      </c>
      <c r="BR97" s="107">
        <f>+'PPFF 2022'!BX97</f>
        <v>0</v>
      </c>
      <c r="BS97" s="97">
        <f>+'PPFF 2022'!BY97</f>
        <v>0</v>
      </c>
      <c r="BT97" s="182">
        <f t="shared" si="206"/>
        <v>0</v>
      </c>
      <c r="BU97" s="107">
        <f>+'PPFF 2022'!BZ97</f>
        <v>0</v>
      </c>
      <c r="BV97" s="97">
        <f>+'PPFF 2022'!CA97</f>
        <v>0</v>
      </c>
      <c r="BW97" s="182">
        <f t="shared" si="207"/>
        <v>0</v>
      </c>
      <c r="BX97" s="107">
        <f>+'PPFF 2022'!CB97</f>
        <v>0</v>
      </c>
      <c r="BY97" s="97">
        <f>+'PPFF 2022'!CC97</f>
        <v>0</v>
      </c>
      <c r="BZ97" s="182">
        <f t="shared" si="208"/>
        <v>0</v>
      </c>
      <c r="CA97" s="107">
        <f>+'PPFF 2022'!CD97</f>
        <v>0</v>
      </c>
      <c r="CB97" s="97">
        <f>+'PPFF 2022'!CE97</f>
        <v>0</v>
      </c>
      <c r="CC97" s="182">
        <f t="shared" si="209"/>
        <v>0</v>
      </c>
      <c r="CD97" s="107">
        <f>+'PPFF 2022'!CF97</f>
        <v>0</v>
      </c>
      <c r="CE97" s="97">
        <f>+'PPFF 2022'!CG97</f>
        <v>0</v>
      </c>
      <c r="CF97" s="182">
        <f t="shared" si="210"/>
        <v>0</v>
      </c>
      <c r="CG97" s="107">
        <f>+'PPFF 2022'!CH97</f>
        <v>0</v>
      </c>
      <c r="CH97" s="97">
        <f>+'PPFF 2022'!CI97</f>
        <v>0</v>
      </c>
      <c r="CI97" s="182">
        <f t="shared" si="211"/>
        <v>0</v>
      </c>
      <c r="CJ97" s="107">
        <f>+'PPFF 2022'!CJ97</f>
        <v>0</v>
      </c>
      <c r="CK97" s="97">
        <f>+'PPFF 2022'!CK97</f>
        <v>0</v>
      </c>
      <c r="CL97" s="182">
        <f t="shared" si="212"/>
        <v>0</v>
      </c>
      <c r="CM97" s="107">
        <f>+'PPFF 2022'!CL97</f>
        <v>0</v>
      </c>
      <c r="CN97" s="97">
        <f>+'PPFF 2022'!CM97</f>
        <v>0</v>
      </c>
      <c r="CO97" s="187">
        <f t="shared" si="213"/>
        <v>0</v>
      </c>
      <c r="CP97" s="109">
        <f>+'PPFF 2022'!CS97</f>
        <v>0</v>
      </c>
      <c r="CQ97" s="111">
        <f>+'PPFF 2022'!CT97</f>
        <v>0</v>
      </c>
      <c r="CR97" s="98">
        <f t="shared" si="214"/>
        <v>0</v>
      </c>
      <c r="CS97" s="109">
        <f>+'PPFF 2022'!CU97</f>
        <v>0</v>
      </c>
      <c r="CT97" s="111">
        <f>+'PPFF 2022'!CV97</f>
        <v>0</v>
      </c>
      <c r="CU97" s="98">
        <f t="shared" si="215"/>
        <v>0</v>
      </c>
      <c r="CV97" s="109">
        <f>+'PPFF 2022'!CW97</f>
        <v>0</v>
      </c>
      <c r="CW97" s="111">
        <f>+'PPFF 2022'!CX97</f>
        <v>0</v>
      </c>
      <c r="CX97" s="98">
        <f t="shared" si="216"/>
        <v>0</v>
      </c>
      <c r="CY97" s="109">
        <f>+'PPFF 2022'!CY97</f>
        <v>0</v>
      </c>
      <c r="CZ97" s="111">
        <f>+'PPFF 2022'!CZ97</f>
        <v>0</v>
      </c>
      <c r="DA97" s="98">
        <f t="shared" si="217"/>
        <v>0</v>
      </c>
      <c r="DB97" s="109">
        <f>+'PPFF 2022'!DA97</f>
        <v>0</v>
      </c>
      <c r="DC97" s="111">
        <f>+'PPFF 2022'!DB97</f>
        <v>0</v>
      </c>
      <c r="DD97" s="98">
        <f t="shared" si="218"/>
        <v>0</v>
      </c>
      <c r="DE97" s="109">
        <f>+'PPFF 2022'!DC97</f>
        <v>0</v>
      </c>
      <c r="DF97" s="111">
        <f>+'PPFF 2022'!DD97</f>
        <v>0</v>
      </c>
      <c r="DG97" s="98">
        <f t="shared" si="219"/>
        <v>0</v>
      </c>
      <c r="DH97" s="109">
        <f>+'PPFF 2022'!DE97</f>
        <v>0</v>
      </c>
      <c r="DI97" s="111">
        <f>+'PPFF 2022'!DF97</f>
        <v>0</v>
      </c>
      <c r="DJ97" s="98">
        <f t="shared" si="220"/>
        <v>0</v>
      </c>
      <c r="DK97" s="109">
        <f>+'PPFF 2022'!DG97</f>
        <v>0</v>
      </c>
      <c r="DL97" s="111">
        <f>+'PPFF 2022'!DH97</f>
        <v>0</v>
      </c>
      <c r="DM97" s="98">
        <f t="shared" si="221"/>
        <v>0</v>
      </c>
      <c r="DN97" s="109">
        <f>+'PPFF 2022'!DI97</f>
        <v>0</v>
      </c>
      <c r="DO97" s="111">
        <f>+'PPFF 2022'!DJ97</f>
        <v>0</v>
      </c>
      <c r="DP97" s="98">
        <f t="shared" si="222"/>
        <v>0</v>
      </c>
      <c r="DQ97" s="109">
        <f>+'PPFF 2022'!DK97</f>
        <v>0</v>
      </c>
      <c r="DR97" s="111">
        <f>+'PPFF 2022'!DL97</f>
        <v>0</v>
      </c>
      <c r="DS97" s="98">
        <f t="shared" si="223"/>
        <v>0</v>
      </c>
      <c r="DT97" s="109">
        <f>+'PPFF 2022'!DM97</f>
        <v>0</v>
      </c>
      <c r="DU97" s="111">
        <f>+'PPFF 2022'!DN97</f>
        <v>0</v>
      </c>
      <c r="DV97" s="98">
        <f t="shared" si="224"/>
        <v>0</v>
      </c>
      <c r="DW97" s="109">
        <f>+'PPFF 2022'!DO97</f>
        <v>0</v>
      </c>
      <c r="DX97" s="111">
        <f>+'PPFF 2022'!DP97</f>
        <v>0</v>
      </c>
      <c r="DY97" s="107">
        <f t="shared" si="225"/>
        <v>0</v>
      </c>
      <c r="DZ97" s="109">
        <f>+'PPFF 2022'!DV97</f>
        <v>0</v>
      </c>
      <c r="EA97" s="111">
        <f>+'PPFF 2022'!DW97</f>
        <v>0</v>
      </c>
      <c r="EB97" s="98">
        <f t="shared" si="226"/>
        <v>0</v>
      </c>
      <c r="EC97" s="111">
        <f>+'PPFF 2022'!DX97</f>
        <v>0</v>
      </c>
      <c r="ED97" s="111">
        <f>+'PPFF 2022'!DY97</f>
        <v>0</v>
      </c>
      <c r="EE97" s="98">
        <f t="shared" si="227"/>
        <v>0</v>
      </c>
      <c r="EF97" s="111">
        <f>+'PPFF 2022'!DZ97</f>
        <v>0</v>
      </c>
      <c r="EG97" s="111">
        <f>+'PPFF 2022'!EA97</f>
        <v>0</v>
      </c>
      <c r="EH97" s="98">
        <f t="shared" si="228"/>
        <v>0</v>
      </c>
      <c r="EI97" s="111">
        <f>+'PPFF 2022'!EB97</f>
        <v>0</v>
      </c>
      <c r="EJ97" s="111">
        <f>+'PPFF 2022'!EC97</f>
        <v>0</v>
      </c>
      <c r="EK97" s="98">
        <f t="shared" si="229"/>
        <v>0</v>
      </c>
      <c r="EL97" s="111">
        <f>+'PPFF 2022'!ED97</f>
        <v>0</v>
      </c>
      <c r="EM97" s="111">
        <f>+'PPFF 2022'!EE97</f>
        <v>0</v>
      </c>
      <c r="EN97" s="98">
        <f t="shared" si="230"/>
        <v>0</v>
      </c>
      <c r="EO97" s="111">
        <f>+'PPFF 2022'!EF97</f>
        <v>0</v>
      </c>
      <c r="EP97" s="111">
        <f>+'PPFF 2022'!EG97</f>
        <v>0</v>
      </c>
      <c r="EQ97" s="98">
        <f t="shared" si="231"/>
        <v>0</v>
      </c>
      <c r="ER97" s="111">
        <f>+'PPFF 2022'!EH97</f>
        <v>0</v>
      </c>
      <c r="ES97" s="111">
        <f>+'PPFF 2022'!EI97</f>
        <v>0</v>
      </c>
      <c r="ET97" s="98">
        <f t="shared" si="232"/>
        <v>0</v>
      </c>
      <c r="EU97" s="111">
        <f>+'PPFF 2022'!EJ97</f>
        <v>0</v>
      </c>
      <c r="EV97" s="111">
        <f>+'PPFF 2022'!EK97</f>
        <v>0</v>
      </c>
      <c r="EW97" s="98">
        <f t="shared" si="233"/>
        <v>0</v>
      </c>
      <c r="EX97" s="111">
        <f>+'PPFF 2022'!EL97</f>
        <v>0</v>
      </c>
      <c r="EY97" s="111">
        <f>+'PPFF 2022'!EM97</f>
        <v>0</v>
      </c>
      <c r="EZ97" s="98">
        <f t="shared" si="234"/>
        <v>0</v>
      </c>
      <c r="FA97" s="111">
        <f>+'PPFF 2022'!EN97</f>
        <v>0</v>
      </c>
      <c r="FB97" s="111">
        <f>+'PPFF 2022'!EO97</f>
        <v>0</v>
      </c>
      <c r="FC97" s="98">
        <f t="shared" si="235"/>
        <v>0</v>
      </c>
      <c r="FD97" s="111">
        <f>+'PPFF 2022'!EP97</f>
        <v>0</v>
      </c>
      <c r="FE97" s="111">
        <f>+'PPFF 2022'!EQ97</f>
        <v>0</v>
      </c>
      <c r="FF97" s="98">
        <f t="shared" si="236"/>
        <v>0</v>
      </c>
      <c r="FG97" s="111">
        <f>+'PPFF 2022'!ER97</f>
        <v>0</v>
      </c>
      <c r="FH97" s="111">
        <f>+'PPFF 2022'!ES97</f>
        <v>0</v>
      </c>
      <c r="FI97" s="97">
        <f t="shared" si="237"/>
        <v>0</v>
      </c>
      <c r="FJ97" s="108">
        <f>+'PPFF 2022'!EY97</f>
        <v>0</v>
      </c>
      <c r="FK97" s="103">
        <f>+'PPFF 2022'!EZ97</f>
        <v>0</v>
      </c>
      <c r="FL97" s="193">
        <f t="shared" si="238"/>
        <v>0</v>
      </c>
      <c r="FM97" s="203">
        <f>+'PPFF 2022'!FA97</f>
        <v>0</v>
      </c>
      <c r="FN97" s="204">
        <f>+'PPFF 2022'!FB97</f>
        <v>0</v>
      </c>
      <c r="FO97" s="202">
        <f t="shared" si="239"/>
        <v>0</v>
      </c>
      <c r="FP97" s="203">
        <f>+'PPFF 2022'!FC97</f>
        <v>0</v>
      </c>
      <c r="FQ97" s="204">
        <f>+'PPFF 2022'!FD97</f>
        <v>0</v>
      </c>
      <c r="FR97" s="202">
        <f t="shared" si="240"/>
        <v>0</v>
      </c>
      <c r="FS97" s="203">
        <f>+'PPFF 2022'!FE97</f>
        <v>0</v>
      </c>
      <c r="FT97" s="204">
        <f>+'PPFF 2022'!FF97</f>
        <v>0</v>
      </c>
      <c r="FU97" s="202">
        <f t="shared" si="241"/>
        <v>0</v>
      </c>
      <c r="FV97" s="203">
        <f>+'PPFF 2022'!FG97</f>
        <v>0</v>
      </c>
      <c r="FW97" s="204">
        <f>+'PPFF 2022'!FH97</f>
        <v>0</v>
      </c>
      <c r="FX97" s="202">
        <f t="shared" si="242"/>
        <v>0</v>
      </c>
      <c r="FY97" s="203">
        <f>+'PPFF 2022'!FI97</f>
        <v>0</v>
      </c>
      <c r="FZ97" s="204">
        <f>+'PPFF 2022'!FJ97</f>
        <v>0</v>
      </c>
      <c r="GA97" s="202">
        <f t="shared" si="243"/>
        <v>0</v>
      </c>
      <c r="GB97" s="203">
        <f>+'PPFF 2022'!FK97</f>
        <v>0</v>
      </c>
      <c r="GC97" s="204">
        <f>+'PPFF 2022'!FL97</f>
        <v>0</v>
      </c>
      <c r="GD97" s="202">
        <f t="shared" si="244"/>
        <v>0</v>
      </c>
      <c r="GE97" s="203">
        <f>+'PPFF 2022'!FM97</f>
        <v>0</v>
      </c>
      <c r="GF97" s="204">
        <f>+'PPFF 2022'!FN97</f>
        <v>0</v>
      </c>
      <c r="GG97" s="202">
        <f t="shared" si="245"/>
        <v>0</v>
      </c>
      <c r="GH97" s="203">
        <f>+'PPFF 2022'!FO97</f>
        <v>0</v>
      </c>
      <c r="GI97" s="204">
        <f>+'PPFF 2022'!FP97</f>
        <v>0</v>
      </c>
      <c r="GJ97" s="202">
        <f t="shared" si="246"/>
        <v>0</v>
      </c>
      <c r="GK97" s="203">
        <f>+'PPFF 2022'!FQ97</f>
        <v>0</v>
      </c>
      <c r="GL97" s="204">
        <f>+'PPFF 2022'!FR97</f>
        <v>0</v>
      </c>
      <c r="GM97" s="202">
        <f t="shared" si="247"/>
        <v>0</v>
      </c>
      <c r="GN97" s="203">
        <f>+'PPFF 2022'!FS97</f>
        <v>0</v>
      </c>
      <c r="GO97" s="204">
        <f>+'PPFF 2022'!FT97</f>
        <v>0</v>
      </c>
      <c r="GP97" s="202">
        <f t="shared" si="248"/>
        <v>0</v>
      </c>
      <c r="GQ97" s="203">
        <f>+'PPFF 2022'!FU97</f>
        <v>0</v>
      </c>
      <c r="GR97" s="204">
        <f>+'PPFF 2022'!FV97</f>
        <v>0</v>
      </c>
      <c r="GS97" s="209">
        <f t="shared" si="249"/>
        <v>0</v>
      </c>
      <c r="GT97" s="203">
        <f>+'PPFF 2022'!GB97</f>
        <v>0</v>
      </c>
      <c r="GU97" s="204">
        <f>+'PPFF 2022'!GC97</f>
        <v>0</v>
      </c>
      <c r="GV97" s="202">
        <f t="shared" si="250"/>
        <v>0</v>
      </c>
      <c r="GW97" s="203">
        <f>+'PPFF 2022'!GD97</f>
        <v>0</v>
      </c>
      <c r="GX97" s="204">
        <f>+'PPFF 2022'!GE97</f>
        <v>0</v>
      </c>
      <c r="GY97" s="202">
        <f t="shared" si="251"/>
        <v>0</v>
      </c>
      <c r="GZ97" s="203">
        <f>+'PPFF 2022'!GF97</f>
        <v>0</v>
      </c>
      <c r="HA97" s="204">
        <f>+'PPFF 2022'!GG97</f>
        <v>0</v>
      </c>
      <c r="HB97" s="202">
        <f t="shared" si="252"/>
        <v>0</v>
      </c>
      <c r="HC97" s="203">
        <f>+'PPFF 2022'!GH97</f>
        <v>0</v>
      </c>
      <c r="HD97" s="204">
        <f>+'PPFF 2022'!GI97</f>
        <v>0</v>
      </c>
      <c r="HE97" s="202">
        <f t="shared" si="253"/>
        <v>0</v>
      </c>
      <c r="HF97" s="203">
        <f>+'PPFF 2022'!GJ97</f>
        <v>0</v>
      </c>
      <c r="HG97" s="204">
        <f>+'PPFF 2022'!GK97</f>
        <v>0</v>
      </c>
      <c r="HH97" s="202">
        <f t="shared" si="254"/>
        <v>0</v>
      </c>
      <c r="HI97" s="203">
        <f>+'PPFF 2022'!GL97</f>
        <v>0</v>
      </c>
      <c r="HJ97" s="204">
        <f>+'PPFF 2022'!GM97</f>
        <v>0</v>
      </c>
      <c r="HK97" s="202">
        <f t="shared" si="255"/>
        <v>0</v>
      </c>
      <c r="HL97" s="203">
        <f>+'PPFF 2022'!GN97</f>
        <v>0</v>
      </c>
      <c r="HM97" s="204">
        <f>+'PPFF 2022'!GO97</f>
        <v>0</v>
      </c>
      <c r="HN97" s="202">
        <f t="shared" si="256"/>
        <v>0</v>
      </c>
      <c r="HO97" s="203">
        <f>+'PPFF 2022'!GP97</f>
        <v>0</v>
      </c>
      <c r="HP97" s="204">
        <f>+'PPFF 2022'!GQ97</f>
        <v>0</v>
      </c>
      <c r="HQ97" s="202">
        <f t="shared" si="257"/>
        <v>0</v>
      </c>
      <c r="HR97" s="203">
        <f>+'PPFF 2022'!GR97</f>
        <v>0</v>
      </c>
      <c r="HS97" s="204">
        <f>+'PPFF 2022'!GS97</f>
        <v>0</v>
      </c>
      <c r="HT97" s="202">
        <f t="shared" si="258"/>
        <v>0</v>
      </c>
      <c r="HU97" s="203">
        <f>+'PPFF 2022'!GT97</f>
        <v>0</v>
      </c>
      <c r="HV97" s="204">
        <f>+'PPFF 2022'!GU97</f>
        <v>0</v>
      </c>
      <c r="HW97" s="202">
        <f t="shared" si="259"/>
        <v>0</v>
      </c>
      <c r="HX97" s="203">
        <f>+'PPFF 2022'!GV97</f>
        <v>0</v>
      </c>
      <c r="HY97" s="204">
        <f>+'PPFF 2022'!GW97</f>
        <v>0</v>
      </c>
      <c r="HZ97" s="202">
        <f t="shared" si="260"/>
        <v>0</v>
      </c>
      <c r="IA97" s="203">
        <f>+'PPFF 2022'!GX97</f>
        <v>0</v>
      </c>
      <c r="IB97" s="204">
        <f>+'PPFF 2022'!GY97</f>
        <v>0</v>
      </c>
      <c r="IC97" s="209">
        <f t="shared" si="261"/>
        <v>0</v>
      </c>
      <c r="ID97" s="203">
        <f>+'PPFF 2022'!HE97</f>
        <v>0</v>
      </c>
      <c r="IE97" s="204">
        <f>+'PPFF 2022'!HF97</f>
        <v>0</v>
      </c>
      <c r="IF97" s="215">
        <f t="shared" si="262"/>
        <v>0</v>
      </c>
      <c r="IG97" s="203">
        <f>+'PPFF 2022'!HG97</f>
        <v>0</v>
      </c>
      <c r="IH97" s="204">
        <f>+'PPFF 2022'!HH97</f>
        <v>0</v>
      </c>
      <c r="II97" s="215">
        <f t="shared" si="263"/>
        <v>0</v>
      </c>
      <c r="IJ97" s="203">
        <f>+'PPFF 2022'!HI97</f>
        <v>0</v>
      </c>
      <c r="IK97" s="204">
        <f>+'PPFF 2022'!HJ97</f>
        <v>0</v>
      </c>
      <c r="IL97" s="215">
        <f t="shared" si="264"/>
        <v>0</v>
      </c>
      <c r="IM97" s="203">
        <f>+'PPFF 2022'!HK97</f>
        <v>0</v>
      </c>
      <c r="IN97" s="204">
        <f>+'PPFF 2022'!HL97</f>
        <v>0</v>
      </c>
      <c r="IO97" s="215">
        <f t="shared" si="265"/>
        <v>0</v>
      </c>
      <c r="IP97" s="203">
        <f>+'PPFF 2022'!HM97</f>
        <v>0</v>
      </c>
      <c r="IQ97" s="204">
        <f>+'PPFF 2022'!HN97</f>
        <v>0</v>
      </c>
      <c r="IR97" s="215">
        <f t="shared" si="266"/>
        <v>0</v>
      </c>
      <c r="IS97" s="203">
        <f>+'PPFF 2022'!HO97</f>
        <v>0</v>
      </c>
      <c r="IT97" s="204">
        <f>+'PPFF 2022'!HP97</f>
        <v>0</v>
      </c>
      <c r="IU97" s="215">
        <f t="shared" si="267"/>
        <v>0</v>
      </c>
      <c r="IV97" s="203">
        <f>+'PPFF 2022'!HQ97</f>
        <v>0</v>
      </c>
      <c r="IW97" s="204">
        <f>+'PPFF 2022'!HR97</f>
        <v>0</v>
      </c>
      <c r="IX97" s="215">
        <f t="shared" si="268"/>
        <v>0</v>
      </c>
      <c r="IY97" s="203">
        <f>+'PPFF 2022'!HS97</f>
        <v>0</v>
      </c>
      <c r="IZ97" s="204">
        <f>+'PPFF 2022'!HT97</f>
        <v>0</v>
      </c>
      <c r="JA97" s="215">
        <f t="shared" si="269"/>
        <v>0</v>
      </c>
      <c r="JB97" s="203">
        <f>+'PPFF 2022'!HU97</f>
        <v>0</v>
      </c>
      <c r="JC97" s="204">
        <f>+'PPFF 2022'!HV97</f>
        <v>0</v>
      </c>
      <c r="JD97" s="215">
        <f t="shared" si="270"/>
        <v>0</v>
      </c>
      <c r="JE97" s="203">
        <f>+'PPFF 2022'!HW97</f>
        <v>0</v>
      </c>
      <c r="JF97" s="204">
        <f>+'PPFF 2022'!HX97</f>
        <v>0</v>
      </c>
      <c r="JG97" s="215">
        <f t="shared" si="271"/>
        <v>0</v>
      </c>
      <c r="JH97" s="203">
        <f>+'PPFF 2022'!HY97</f>
        <v>0</v>
      </c>
      <c r="JI97" s="204">
        <f>+'PPFF 2022'!HZ97</f>
        <v>0</v>
      </c>
      <c r="JJ97" s="215">
        <f t="shared" si="272"/>
        <v>0</v>
      </c>
      <c r="JK97" s="203">
        <f>+'PPFF 2022'!IA97</f>
        <v>0</v>
      </c>
      <c r="JL97" s="204">
        <f>+'PPFF 2022'!IB97</f>
        <v>0</v>
      </c>
      <c r="JM97" s="218">
        <f t="shared" si="273"/>
        <v>0</v>
      </c>
      <c r="JN97" s="224">
        <f>+'PPFF 2022'!IH97</f>
        <v>0</v>
      </c>
      <c r="JO97" s="225">
        <f>+'PPFF 2022'!II97</f>
        <v>0</v>
      </c>
      <c r="JP97" s="212">
        <f t="shared" si="274"/>
        <v>0</v>
      </c>
      <c r="JQ97" s="224">
        <f>+'PPFF 2022'!IJ97</f>
        <v>0</v>
      </c>
      <c r="JR97" s="225">
        <f>+'PPFF 2022'!IK97</f>
        <v>0</v>
      </c>
      <c r="JS97" s="212">
        <f t="shared" si="275"/>
        <v>0</v>
      </c>
      <c r="JT97" s="224">
        <f>+'PPFF 2022'!IL97</f>
        <v>0</v>
      </c>
      <c r="JU97" s="225">
        <f>+'PPFF 2022'!IM97</f>
        <v>0</v>
      </c>
      <c r="JV97" s="212">
        <f t="shared" si="276"/>
        <v>0</v>
      </c>
      <c r="JW97" s="224">
        <f>+'PPFF 2022'!IN97</f>
        <v>0</v>
      </c>
      <c r="JX97" s="225">
        <f>+'PPFF 2022'!IO97</f>
        <v>0</v>
      </c>
      <c r="JY97" s="212">
        <f t="shared" si="277"/>
        <v>0</v>
      </c>
      <c r="JZ97" s="224">
        <f>+'PPFF 2022'!IP97</f>
        <v>0</v>
      </c>
      <c r="KA97" s="225">
        <f>+'PPFF 2022'!IQ97</f>
        <v>0</v>
      </c>
      <c r="KB97" s="212">
        <f t="shared" si="278"/>
        <v>0</v>
      </c>
      <c r="KC97" s="224">
        <f>+'PPFF 2022'!IR97</f>
        <v>0</v>
      </c>
      <c r="KD97" s="225">
        <f>+'PPFF 2022'!IS97</f>
        <v>0</v>
      </c>
      <c r="KE97" s="212">
        <f t="shared" si="279"/>
        <v>0</v>
      </c>
      <c r="KF97" s="224">
        <f>+'PPFF 2022'!IT97</f>
        <v>0</v>
      </c>
      <c r="KG97" s="225">
        <f>+'PPFF 2022'!IU97</f>
        <v>0</v>
      </c>
      <c r="KH97" s="212">
        <f t="shared" si="280"/>
        <v>0</v>
      </c>
      <c r="KI97" s="224">
        <f>+'PPFF 2022'!IV97</f>
        <v>0</v>
      </c>
      <c r="KJ97" s="225">
        <f>+'PPFF 2022'!IW97</f>
        <v>0</v>
      </c>
      <c r="KK97" s="212">
        <f t="shared" si="281"/>
        <v>0</v>
      </c>
      <c r="KL97" s="224">
        <f>+'PPFF 2022'!IX97</f>
        <v>0</v>
      </c>
      <c r="KM97" s="225">
        <f>+'PPFF 2022'!IY97</f>
        <v>0</v>
      </c>
      <c r="KN97" s="212">
        <f t="shared" si="282"/>
        <v>0</v>
      </c>
      <c r="KO97" s="224">
        <f>+'PPFF 2022'!IZ97</f>
        <v>0</v>
      </c>
      <c r="KP97" s="225">
        <f>+'PPFF 2022'!JA97</f>
        <v>0</v>
      </c>
      <c r="KQ97" s="212">
        <f t="shared" si="283"/>
        <v>0</v>
      </c>
      <c r="KR97" s="224">
        <f>+'PPFF 2022'!JB97</f>
        <v>0</v>
      </c>
      <c r="KS97" s="225">
        <f>+'PPFF 2022'!JC97</f>
        <v>0</v>
      </c>
      <c r="KT97" s="212">
        <f t="shared" si="284"/>
        <v>0</v>
      </c>
      <c r="KU97" s="224">
        <f>+'PPFF 2022'!JD97</f>
        <v>0</v>
      </c>
      <c r="KV97" s="225">
        <f>+'PPFF 2022'!JE97</f>
        <v>0</v>
      </c>
      <c r="KW97" s="212">
        <f t="shared" si="285"/>
        <v>0</v>
      </c>
      <c r="KX97" s="224">
        <f>+'PPFF 2022'!JK97</f>
        <v>0</v>
      </c>
      <c r="KY97" s="230">
        <f>+'PPFF 2022'!JL97</f>
        <v>0</v>
      </c>
      <c r="KZ97" s="224">
        <f>+'PPFF 2022'!JM97</f>
        <v>0</v>
      </c>
      <c r="LA97" s="230">
        <f>+'PPFF 2022'!JN97</f>
        <v>0</v>
      </c>
      <c r="LB97" s="224">
        <f>+'PPFF 2022'!JO97</f>
        <v>0</v>
      </c>
      <c r="LC97" s="230">
        <f>+'PPFF 2022'!JP97</f>
        <v>0</v>
      </c>
      <c r="LD97" s="224">
        <f>+'PPFF 2022'!JQ97</f>
        <v>0</v>
      </c>
      <c r="LE97" s="230">
        <f>+'PPFF 2022'!JR97</f>
        <v>0</v>
      </c>
      <c r="LF97" s="224">
        <f>+'PPFF 2022'!JS97</f>
        <v>0</v>
      </c>
      <c r="LG97" s="230">
        <f>+'PPFF 2022'!JT97</f>
        <v>0</v>
      </c>
      <c r="LH97" s="224">
        <f>+'PPFF 2022'!JU97</f>
        <v>0</v>
      </c>
      <c r="LI97" s="230">
        <f>+'PPFF 2022'!JV97</f>
        <v>0</v>
      </c>
      <c r="LJ97" s="224">
        <f>+'PPFF 2022'!JW97</f>
        <v>0</v>
      </c>
      <c r="LK97" s="230">
        <f>+'PPFF 2022'!JX97</f>
        <v>0</v>
      </c>
      <c r="LL97" s="224">
        <f>+'PPFF 2022'!JY97</f>
        <v>0</v>
      </c>
      <c r="LM97" s="230">
        <f>+'PPFF 2022'!JZ97</f>
        <v>0</v>
      </c>
      <c r="LN97" s="224">
        <f>+'PPFF 2022'!KA97</f>
        <v>0</v>
      </c>
      <c r="LO97" s="230">
        <f>+'PPFF 2022'!KB97</f>
        <v>0</v>
      </c>
      <c r="LP97" s="224">
        <f>+'PPFF 2022'!KC97</f>
        <v>0</v>
      </c>
      <c r="LQ97" s="230">
        <f>+'PPFF 2022'!KD97</f>
        <v>0</v>
      </c>
      <c r="LR97" s="224">
        <f>+'PPFF 2022'!KE97</f>
        <v>0</v>
      </c>
      <c r="LS97" s="230">
        <f>+'PPFF 2022'!KF97</f>
        <v>0</v>
      </c>
      <c r="LT97" s="224">
        <f>+'PPFF 2022'!KG97</f>
        <v>0</v>
      </c>
      <c r="LU97" s="230">
        <f>+'PPFF 2022'!KH97</f>
        <v>0</v>
      </c>
      <c r="LV97" s="234">
        <f>+'PPFF 2022'!KN97</f>
        <v>0</v>
      </c>
      <c r="LW97" s="234">
        <f>+'PPFF 2022'!KP97</f>
        <v>0</v>
      </c>
      <c r="LX97" s="234">
        <f>+'PPFF 2022'!KR97</f>
        <v>0</v>
      </c>
      <c r="LY97" s="234">
        <f>+'PPFF 2022'!KT97</f>
        <v>0</v>
      </c>
      <c r="LZ97" s="234">
        <f>+'PPFF 2022'!KV97</f>
        <v>0</v>
      </c>
      <c r="MA97" s="234">
        <f>+'PPFF 2022'!KX97</f>
        <v>0</v>
      </c>
      <c r="MB97" s="234">
        <f>+'PPFF 2022'!KZ97</f>
        <v>0</v>
      </c>
      <c r="MC97" s="234">
        <f>+'PPFF 2022'!LB97</f>
        <v>0</v>
      </c>
      <c r="MD97" s="234">
        <f>+'PPFF 2022'!LD97</f>
        <v>0</v>
      </c>
      <c r="ME97" s="234">
        <f>+'PPFF 2022'!LF97</f>
        <v>0</v>
      </c>
      <c r="MF97" s="234">
        <f>+'PPFF 2022'!LH97</f>
        <v>0</v>
      </c>
      <c r="MG97" s="234">
        <f>+'PPFF 2022'!LJ97</f>
        <v>0</v>
      </c>
      <c r="MH97" s="190">
        <f>+'PPFF 2022'!LN97/6</f>
        <v>0</v>
      </c>
      <c r="MI97" s="190">
        <f>+'PPFF 2022'!LP97/6</f>
        <v>0</v>
      </c>
      <c r="MJ97" s="190">
        <f>+'PPFF 2022'!LR97/6</f>
        <v>0</v>
      </c>
      <c r="MK97" s="190">
        <f>+'PPFF 2022'!LT97/6</f>
        <v>0</v>
      </c>
      <c r="ML97" s="190">
        <f>+'PPFF 2022'!LV97/6</f>
        <v>0</v>
      </c>
      <c r="MM97" s="190">
        <f>+'PPFF 2022'!LX97/6</f>
        <v>0</v>
      </c>
      <c r="MN97" s="239">
        <f>+'PPFF 2022'!LZ97/6</f>
        <v>0</v>
      </c>
      <c r="MO97" s="190">
        <f>+'PPFF 2022'!MB97/6</f>
        <v>0</v>
      </c>
      <c r="MP97" s="190">
        <f>+'PPFF 2022'!MD97/6</f>
        <v>0</v>
      </c>
      <c r="MQ97" s="190">
        <f>+'PPFF 2022'!MF97/6</f>
        <v>0</v>
      </c>
      <c r="MR97" s="190">
        <f>+'PPFF 2022'!MH97/6</f>
        <v>0</v>
      </c>
      <c r="MS97" s="190">
        <f>+'PPFF 2022'!MJ97/6</f>
        <v>0</v>
      </c>
      <c r="MT97" s="104">
        <f>+'PPFF 2022'!MN97</f>
        <v>0</v>
      </c>
      <c r="MU97" s="104">
        <f>+'PPFF 2022'!MP97</f>
        <v>0</v>
      </c>
      <c r="MV97" s="104">
        <f>+'PPFF 2022'!MR97</f>
        <v>0</v>
      </c>
      <c r="MW97" s="104">
        <f>+'PPFF 2022'!MT97</f>
        <v>0</v>
      </c>
      <c r="MX97" s="104">
        <f>+'PPFF 2022'!MV97</f>
        <v>0</v>
      </c>
      <c r="MY97" s="104">
        <f>+'PPFF 2022'!MX97</f>
        <v>0</v>
      </c>
      <c r="MZ97" s="104">
        <f>+'PPFF 2022'!MZ97</f>
        <v>0</v>
      </c>
      <c r="NA97" s="104">
        <f>+'PPFF 2022'!NB97</f>
        <v>0</v>
      </c>
      <c r="NB97" s="104">
        <f>+'PPFF 2022'!ND97</f>
        <v>0</v>
      </c>
      <c r="NC97" s="104">
        <f>+'PPFF 2022'!NF97</f>
        <v>0</v>
      </c>
      <c r="ND97" s="104">
        <f>+'PPFF 2022'!NH97</f>
        <v>0</v>
      </c>
      <c r="NE97" s="104">
        <f>+'PPFF 2022'!NJ97</f>
        <v>0</v>
      </c>
    </row>
    <row r="98" spans="1:369" s="88" customFormat="1" ht="10.5" x14ac:dyDescent="0.25">
      <c r="A98" s="89" t="s">
        <v>116</v>
      </c>
      <c r="B98" s="90" t="s">
        <v>115</v>
      </c>
      <c r="C98" s="90">
        <v>407</v>
      </c>
      <c r="D98" s="90" t="s">
        <v>386</v>
      </c>
      <c r="E98" s="91" t="s">
        <v>116</v>
      </c>
      <c r="F98" s="92" t="s">
        <v>115</v>
      </c>
      <c r="G98" s="92" t="s">
        <v>352</v>
      </c>
      <c r="H98" s="155">
        <v>94</v>
      </c>
      <c r="I98" s="92" t="s">
        <v>118</v>
      </c>
      <c r="J98" s="171">
        <f>+'PPFF 2022'!J98+'PPFF 2022'!K98</f>
        <v>0</v>
      </c>
      <c r="K98" s="171">
        <f>+'PPFF 2022'!L98+'PPFF 2022'!M98</f>
        <v>0</v>
      </c>
      <c r="L98" s="171">
        <f>+'PPFF 2022'!N98+'PPFF 2022'!O98</f>
        <v>0</v>
      </c>
      <c r="M98" s="171">
        <f>+'PPFF 2022'!P98+'PPFF 2022'!Q98</f>
        <v>0</v>
      </c>
      <c r="N98" s="171">
        <f>+'PPFF 2022'!R98+'PPFF 2022'!S98</f>
        <v>0</v>
      </c>
      <c r="O98" s="171">
        <f>+'PPFF 2022'!T98+'PPFF 2022'!U98</f>
        <v>0</v>
      </c>
      <c r="P98" s="171">
        <f>+'PPFF 2022'!V98+'PPFF 2022'!W98</f>
        <v>0</v>
      </c>
      <c r="Q98" s="171">
        <f>+'PPFF 2022'!X98+'PPFF 2022'!Y98</f>
        <v>0</v>
      </c>
      <c r="R98" s="171">
        <f>+'PPFF 2022'!Z98+'PPFF 2022'!AA98</f>
        <v>0</v>
      </c>
      <c r="S98" s="171">
        <f>+'PPFF 2022'!AB98+'PPFF 2022'!AC98</f>
        <v>0</v>
      </c>
      <c r="T98" s="171">
        <f>+'PPFF 2022'!AD98+'PPFF 2022'!AE98</f>
        <v>0</v>
      </c>
      <c r="U98" s="171">
        <f>+'PPFF 2022'!AF98+'PPFF 2022'!AG98</f>
        <v>0</v>
      </c>
      <c r="V98" s="93">
        <f>+'PPFF 2022'!AM98</f>
        <v>0</v>
      </c>
      <c r="W98" s="95">
        <f>+'PPFF 2022'!AN98</f>
        <v>0</v>
      </c>
      <c r="X98" s="98">
        <f>+('PPFF 2022'!AM98+'PPFF 2022'!AN98)/13</f>
        <v>0</v>
      </c>
      <c r="Y98" s="93">
        <f>+'PPFF 2022'!AO98</f>
        <v>0</v>
      </c>
      <c r="Z98" s="95">
        <f>+'PPFF 2022'!AP98</f>
        <v>0</v>
      </c>
      <c r="AA98" s="98">
        <f>+('PPFF 2022'!AO98+'PPFF 2022'!AP98)/13</f>
        <v>0</v>
      </c>
      <c r="AB98" s="93">
        <f>+'PPFF 2022'!AQ98</f>
        <v>0</v>
      </c>
      <c r="AC98" s="95">
        <f>+'PPFF 2022'!AR98</f>
        <v>0</v>
      </c>
      <c r="AD98" s="98">
        <f t="shared" si="192"/>
        <v>0</v>
      </c>
      <c r="AE98" s="93">
        <f>+'PPFF 2022'!AS98</f>
        <v>0</v>
      </c>
      <c r="AF98" s="95">
        <f>+'PPFF 2022'!AT98</f>
        <v>0</v>
      </c>
      <c r="AG98" s="98">
        <f t="shared" si="193"/>
        <v>0</v>
      </c>
      <c r="AH98" s="93">
        <f>+'PPFF 2022'!AU98</f>
        <v>0</v>
      </c>
      <c r="AI98" s="95">
        <f>+'PPFF 2022'!AV98</f>
        <v>0</v>
      </c>
      <c r="AJ98" s="98">
        <f t="shared" si="194"/>
        <v>0</v>
      </c>
      <c r="AK98" s="93">
        <f>+'PPFF 2022'!AW98</f>
        <v>0</v>
      </c>
      <c r="AL98" s="95">
        <f>+'PPFF 2022'!AX98</f>
        <v>0</v>
      </c>
      <c r="AM98" s="98">
        <f t="shared" si="195"/>
        <v>0</v>
      </c>
      <c r="AN98" s="93">
        <f>+'PPFF 2022'!AY98</f>
        <v>0</v>
      </c>
      <c r="AO98" s="95">
        <f>+'PPFF 2022'!AZ98</f>
        <v>0</v>
      </c>
      <c r="AP98" s="98">
        <f t="shared" si="196"/>
        <v>0</v>
      </c>
      <c r="AQ98" s="93">
        <f>+'PPFF 2022'!BA98</f>
        <v>0</v>
      </c>
      <c r="AR98" s="95">
        <f>+'PPFF 2022'!BB98</f>
        <v>0</v>
      </c>
      <c r="AS98" s="98">
        <f t="shared" si="197"/>
        <v>0</v>
      </c>
      <c r="AT98" s="93">
        <f>+'PPFF 2022'!BC98</f>
        <v>0</v>
      </c>
      <c r="AU98" s="95">
        <f>+'PPFF 2022'!BD98</f>
        <v>0</v>
      </c>
      <c r="AV98" s="98">
        <f t="shared" si="198"/>
        <v>0</v>
      </c>
      <c r="AW98" s="93">
        <f>+'PPFF 2022'!BE98</f>
        <v>0</v>
      </c>
      <c r="AX98" s="95">
        <f>+'PPFF 2022'!BF98</f>
        <v>0</v>
      </c>
      <c r="AY98" s="98">
        <f t="shared" si="199"/>
        <v>0</v>
      </c>
      <c r="AZ98" s="93">
        <f>+'PPFF 2022'!BG98</f>
        <v>0</v>
      </c>
      <c r="BA98" s="95">
        <f>+'PPFF 2022'!BH98</f>
        <v>0</v>
      </c>
      <c r="BB98" s="98">
        <f t="shared" si="200"/>
        <v>0</v>
      </c>
      <c r="BC98" s="93">
        <f>+'PPFF 2022'!BI98</f>
        <v>0</v>
      </c>
      <c r="BD98" s="95">
        <f>+'PPFF 2022'!BJ98</f>
        <v>0</v>
      </c>
      <c r="BE98" s="97">
        <f t="shared" si="201"/>
        <v>0</v>
      </c>
      <c r="BF98" s="107">
        <f>+'PPFF 2022'!BP98</f>
        <v>0</v>
      </c>
      <c r="BG98" s="97">
        <f>+'PPFF 2022'!BQ98</f>
        <v>0</v>
      </c>
      <c r="BH98" s="182">
        <f t="shared" si="202"/>
        <v>0</v>
      </c>
      <c r="BI98" s="107">
        <f>+'PPFF 2022'!BR98</f>
        <v>0</v>
      </c>
      <c r="BJ98" s="97">
        <f>+'PPFF 2022'!BS98</f>
        <v>0</v>
      </c>
      <c r="BK98" s="182">
        <f t="shared" si="203"/>
        <v>0</v>
      </c>
      <c r="BL98" s="107">
        <f>+'PPFF 2022'!BT98</f>
        <v>0</v>
      </c>
      <c r="BM98" s="97">
        <f>+'PPFF 2022'!BU98</f>
        <v>0</v>
      </c>
      <c r="BN98" s="182">
        <f t="shared" si="204"/>
        <v>0</v>
      </c>
      <c r="BO98" s="107">
        <f>+'PPFF 2022'!BV98</f>
        <v>0</v>
      </c>
      <c r="BP98" s="97">
        <f>+'PPFF 2022'!BW98</f>
        <v>0</v>
      </c>
      <c r="BQ98" s="182">
        <f t="shared" si="205"/>
        <v>0</v>
      </c>
      <c r="BR98" s="107">
        <f>+'PPFF 2022'!BX98</f>
        <v>0</v>
      </c>
      <c r="BS98" s="97">
        <f>+'PPFF 2022'!BY98</f>
        <v>0</v>
      </c>
      <c r="BT98" s="182">
        <f t="shared" si="206"/>
        <v>0</v>
      </c>
      <c r="BU98" s="107">
        <f>+'PPFF 2022'!BZ98</f>
        <v>0</v>
      </c>
      <c r="BV98" s="97">
        <f>+'PPFF 2022'!CA98</f>
        <v>0</v>
      </c>
      <c r="BW98" s="182">
        <f t="shared" si="207"/>
        <v>0</v>
      </c>
      <c r="BX98" s="107">
        <f>+'PPFF 2022'!CB98</f>
        <v>0</v>
      </c>
      <c r="BY98" s="97">
        <f>+'PPFF 2022'!CC98</f>
        <v>0</v>
      </c>
      <c r="BZ98" s="182">
        <f t="shared" si="208"/>
        <v>0</v>
      </c>
      <c r="CA98" s="107">
        <f>+'PPFF 2022'!CD98</f>
        <v>0</v>
      </c>
      <c r="CB98" s="97">
        <f>+'PPFF 2022'!CE98</f>
        <v>0</v>
      </c>
      <c r="CC98" s="182">
        <f t="shared" si="209"/>
        <v>0</v>
      </c>
      <c r="CD98" s="107">
        <f>+'PPFF 2022'!CF98</f>
        <v>0</v>
      </c>
      <c r="CE98" s="97">
        <f>+'PPFF 2022'!CG98</f>
        <v>0</v>
      </c>
      <c r="CF98" s="182">
        <f t="shared" si="210"/>
        <v>0</v>
      </c>
      <c r="CG98" s="107">
        <f>+'PPFF 2022'!CH98</f>
        <v>0</v>
      </c>
      <c r="CH98" s="97">
        <f>+'PPFF 2022'!CI98</f>
        <v>0</v>
      </c>
      <c r="CI98" s="182">
        <f t="shared" si="211"/>
        <v>0</v>
      </c>
      <c r="CJ98" s="107">
        <f>+'PPFF 2022'!CJ98</f>
        <v>0</v>
      </c>
      <c r="CK98" s="97">
        <f>+'PPFF 2022'!CK98</f>
        <v>0</v>
      </c>
      <c r="CL98" s="182">
        <f t="shared" si="212"/>
        <v>0</v>
      </c>
      <c r="CM98" s="107">
        <f>+'PPFF 2022'!CL98</f>
        <v>0</v>
      </c>
      <c r="CN98" s="97">
        <f>+'PPFF 2022'!CM98</f>
        <v>0</v>
      </c>
      <c r="CO98" s="187">
        <f t="shared" si="213"/>
        <v>0</v>
      </c>
      <c r="CP98" s="109">
        <f>+'PPFF 2022'!CS98</f>
        <v>0</v>
      </c>
      <c r="CQ98" s="111">
        <f>+'PPFF 2022'!CT98</f>
        <v>0</v>
      </c>
      <c r="CR98" s="98">
        <f t="shared" si="214"/>
        <v>0</v>
      </c>
      <c r="CS98" s="109">
        <f>+'PPFF 2022'!CU98</f>
        <v>0</v>
      </c>
      <c r="CT98" s="111">
        <f>+'PPFF 2022'!CV98</f>
        <v>0</v>
      </c>
      <c r="CU98" s="98">
        <f t="shared" si="215"/>
        <v>0</v>
      </c>
      <c r="CV98" s="109">
        <f>+'PPFF 2022'!CW98</f>
        <v>0</v>
      </c>
      <c r="CW98" s="111">
        <f>+'PPFF 2022'!CX98</f>
        <v>0</v>
      </c>
      <c r="CX98" s="98">
        <f t="shared" si="216"/>
        <v>0</v>
      </c>
      <c r="CY98" s="109">
        <f>+'PPFF 2022'!CY98</f>
        <v>0</v>
      </c>
      <c r="CZ98" s="111">
        <f>+'PPFF 2022'!CZ98</f>
        <v>0</v>
      </c>
      <c r="DA98" s="98">
        <f t="shared" si="217"/>
        <v>0</v>
      </c>
      <c r="DB98" s="109">
        <f>+'PPFF 2022'!DA98</f>
        <v>0</v>
      </c>
      <c r="DC98" s="111">
        <f>+'PPFF 2022'!DB98</f>
        <v>0</v>
      </c>
      <c r="DD98" s="98">
        <f t="shared" si="218"/>
        <v>0</v>
      </c>
      <c r="DE98" s="109">
        <f>+'PPFF 2022'!DC98</f>
        <v>0</v>
      </c>
      <c r="DF98" s="111">
        <f>+'PPFF 2022'!DD98</f>
        <v>0</v>
      </c>
      <c r="DG98" s="98">
        <f t="shared" si="219"/>
        <v>0</v>
      </c>
      <c r="DH98" s="109">
        <f>+'PPFF 2022'!DE98</f>
        <v>0</v>
      </c>
      <c r="DI98" s="111">
        <f>+'PPFF 2022'!DF98</f>
        <v>0</v>
      </c>
      <c r="DJ98" s="98">
        <f t="shared" si="220"/>
        <v>0</v>
      </c>
      <c r="DK98" s="109">
        <f>+'PPFF 2022'!DG98</f>
        <v>0</v>
      </c>
      <c r="DL98" s="111">
        <f>+'PPFF 2022'!DH98</f>
        <v>0</v>
      </c>
      <c r="DM98" s="98">
        <f t="shared" si="221"/>
        <v>0</v>
      </c>
      <c r="DN98" s="109">
        <f>+'PPFF 2022'!DI98</f>
        <v>0</v>
      </c>
      <c r="DO98" s="111">
        <f>+'PPFF 2022'!DJ98</f>
        <v>0</v>
      </c>
      <c r="DP98" s="98">
        <f t="shared" si="222"/>
        <v>0</v>
      </c>
      <c r="DQ98" s="109">
        <f>+'PPFF 2022'!DK98</f>
        <v>0</v>
      </c>
      <c r="DR98" s="111">
        <f>+'PPFF 2022'!DL98</f>
        <v>0</v>
      </c>
      <c r="DS98" s="98">
        <f t="shared" si="223"/>
        <v>0</v>
      </c>
      <c r="DT98" s="109">
        <f>+'PPFF 2022'!DM98</f>
        <v>0</v>
      </c>
      <c r="DU98" s="111">
        <f>+'PPFF 2022'!DN98</f>
        <v>0</v>
      </c>
      <c r="DV98" s="98">
        <f t="shared" si="224"/>
        <v>0</v>
      </c>
      <c r="DW98" s="109">
        <f>+'PPFF 2022'!DO98</f>
        <v>0</v>
      </c>
      <c r="DX98" s="111">
        <f>+'PPFF 2022'!DP98</f>
        <v>0</v>
      </c>
      <c r="DY98" s="107">
        <f t="shared" si="225"/>
        <v>0</v>
      </c>
      <c r="DZ98" s="109">
        <f>+'PPFF 2022'!DV98</f>
        <v>0</v>
      </c>
      <c r="EA98" s="111">
        <f>+'PPFF 2022'!DW98</f>
        <v>0</v>
      </c>
      <c r="EB98" s="98">
        <f t="shared" si="226"/>
        <v>0</v>
      </c>
      <c r="EC98" s="111">
        <f>+'PPFF 2022'!DX98</f>
        <v>0</v>
      </c>
      <c r="ED98" s="111">
        <f>+'PPFF 2022'!DY98</f>
        <v>0</v>
      </c>
      <c r="EE98" s="98">
        <f t="shared" si="227"/>
        <v>0</v>
      </c>
      <c r="EF98" s="111">
        <f>+'PPFF 2022'!DZ98</f>
        <v>0</v>
      </c>
      <c r="EG98" s="111">
        <f>+'PPFF 2022'!EA98</f>
        <v>0</v>
      </c>
      <c r="EH98" s="98">
        <f t="shared" si="228"/>
        <v>0</v>
      </c>
      <c r="EI98" s="111">
        <f>+'PPFF 2022'!EB98</f>
        <v>0</v>
      </c>
      <c r="EJ98" s="111">
        <f>+'PPFF 2022'!EC98</f>
        <v>0</v>
      </c>
      <c r="EK98" s="98">
        <f t="shared" si="229"/>
        <v>0</v>
      </c>
      <c r="EL98" s="111">
        <f>+'PPFF 2022'!ED98</f>
        <v>0</v>
      </c>
      <c r="EM98" s="111">
        <f>+'PPFF 2022'!EE98</f>
        <v>0</v>
      </c>
      <c r="EN98" s="98">
        <f t="shared" si="230"/>
        <v>0</v>
      </c>
      <c r="EO98" s="111">
        <f>+'PPFF 2022'!EF98</f>
        <v>0</v>
      </c>
      <c r="EP98" s="111">
        <f>+'PPFF 2022'!EG98</f>
        <v>0</v>
      </c>
      <c r="EQ98" s="98">
        <f t="shared" si="231"/>
        <v>0</v>
      </c>
      <c r="ER98" s="111">
        <f>+'PPFF 2022'!EH98</f>
        <v>0</v>
      </c>
      <c r="ES98" s="111">
        <f>+'PPFF 2022'!EI98</f>
        <v>0</v>
      </c>
      <c r="ET98" s="98">
        <f t="shared" si="232"/>
        <v>0</v>
      </c>
      <c r="EU98" s="111">
        <f>+'PPFF 2022'!EJ98</f>
        <v>0</v>
      </c>
      <c r="EV98" s="111">
        <f>+'PPFF 2022'!EK98</f>
        <v>0</v>
      </c>
      <c r="EW98" s="98">
        <f t="shared" si="233"/>
        <v>0</v>
      </c>
      <c r="EX98" s="111">
        <f>+'PPFF 2022'!EL98</f>
        <v>0</v>
      </c>
      <c r="EY98" s="111">
        <f>+'PPFF 2022'!EM98</f>
        <v>0</v>
      </c>
      <c r="EZ98" s="98">
        <f t="shared" si="234"/>
        <v>0</v>
      </c>
      <c r="FA98" s="111">
        <f>+'PPFF 2022'!EN98</f>
        <v>0</v>
      </c>
      <c r="FB98" s="111">
        <f>+'PPFF 2022'!EO98</f>
        <v>0</v>
      </c>
      <c r="FC98" s="98">
        <f t="shared" si="235"/>
        <v>0</v>
      </c>
      <c r="FD98" s="111">
        <f>+'PPFF 2022'!EP98</f>
        <v>0</v>
      </c>
      <c r="FE98" s="111">
        <f>+'PPFF 2022'!EQ98</f>
        <v>0</v>
      </c>
      <c r="FF98" s="98">
        <f t="shared" si="236"/>
        <v>0</v>
      </c>
      <c r="FG98" s="111">
        <f>+'PPFF 2022'!ER98</f>
        <v>0</v>
      </c>
      <c r="FH98" s="111">
        <f>+'PPFF 2022'!ES98</f>
        <v>0</v>
      </c>
      <c r="FI98" s="97">
        <f t="shared" si="237"/>
        <v>0</v>
      </c>
      <c r="FJ98" s="108">
        <f>+'PPFF 2022'!EY98</f>
        <v>0</v>
      </c>
      <c r="FK98" s="103">
        <f>+'PPFF 2022'!EZ98</f>
        <v>0</v>
      </c>
      <c r="FL98" s="193">
        <f t="shared" si="238"/>
        <v>0</v>
      </c>
      <c r="FM98" s="203">
        <f>+'PPFF 2022'!FA98</f>
        <v>0</v>
      </c>
      <c r="FN98" s="204">
        <f>+'PPFF 2022'!FB98</f>
        <v>0</v>
      </c>
      <c r="FO98" s="202">
        <f t="shared" si="239"/>
        <v>0</v>
      </c>
      <c r="FP98" s="203">
        <f>+'PPFF 2022'!FC98</f>
        <v>0</v>
      </c>
      <c r="FQ98" s="204">
        <f>+'PPFF 2022'!FD98</f>
        <v>0</v>
      </c>
      <c r="FR98" s="202">
        <f t="shared" si="240"/>
        <v>0</v>
      </c>
      <c r="FS98" s="203">
        <f>+'PPFF 2022'!FE98</f>
        <v>0</v>
      </c>
      <c r="FT98" s="204">
        <f>+'PPFF 2022'!FF98</f>
        <v>0</v>
      </c>
      <c r="FU98" s="202">
        <f t="shared" si="241"/>
        <v>0</v>
      </c>
      <c r="FV98" s="203">
        <f>+'PPFF 2022'!FG98</f>
        <v>0</v>
      </c>
      <c r="FW98" s="204">
        <f>+'PPFF 2022'!FH98</f>
        <v>0</v>
      </c>
      <c r="FX98" s="202">
        <f t="shared" si="242"/>
        <v>0</v>
      </c>
      <c r="FY98" s="203">
        <f>+'PPFF 2022'!FI98</f>
        <v>0</v>
      </c>
      <c r="FZ98" s="204">
        <f>+'PPFF 2022'!FJ98</f>
        <v>0</v>
      </c>
      <c r="GA98" s="202">
        <f t="shared" si="243"/>
        <v>0</v>
      </c>
      <c r="GB98" s="203">
        <f>+'PPFF 2022'!FK98</f>
        <v>0</v>
      </c>
      <c r="GC98" s="204">
        <f>+'PPFF 2022'!FL98</f>
        <v>0</v>
      </c>
      <c r="GD98" s="202">
        <f t="shared" si="244"/>
        <v>0</v>
      </c>
      <c r="GE98" s="203">
        <f>+'PPFF 2022'!FM98</f>
        <v>0</v>
      </c>
      <c r="GF98" s="204">
        <f>+'PPFF 2022'!FN98</f>
        <v>0</v>
      </c>
      <c r="GG98" s="202">
        <f t="shared" si="245"/>
        <v>0</v>
      </c>
      <c r="GH98" s="203">
        <f>+'PPFF 2022'!FO98</f>
        <v>0</v>
      </c>
      <c r="GI98" s="204">
        <f>+'PPFF 2022'!FP98</f>
        <v>0</v>
      </c>
      <c r="GJ98" s="202">
        <f t="shared" si="246"/>
        <v>0</v>
      </c>
      <c r="GK98" s="203">
        <f>+'PPFF 2022'!FQ98</f>
        <v>0</v>
      </c>
      <c r="GL98" s="204">
        <f>+'PPFF 2022'!FR98</f>
        <v>0</v>
      </c>
      <c r="GM98" s="202">
        <f t="shared" si="247"/>
        <v>0</v>
      </c>
      <c r="GN98" s="203">
        <f>+'PPFF 2022'!FS98</f>
        <v>0</v>
      </c>
      <c r="GO98" s="204">
        <f>+'PPFF 2022'!FT98</f>
        <v>0</v>
      </c>
      <c r="GP98" s="202">
        <f t="shared" si="248"/>
        <v>0</v>
      </c>
      <c r="GQ98" s="203">
        <f>+'PPFF 2022'!FU98</f>
        <v>0</v>
      </c>
      <c r="GR98" s="204">
        <f>+'PPFF 2022'!FV98</f>
        <v>0</v>
      </c>
      <c r="GS98" s="209">
        <f t="shared" si="249"/>
        <v>0</v>
      </c>
      <c r="GT98" s="203">
        <f>+'PPFF 2022'!GB98</f>
        <v>0</v>
      </c>
      <c r="GU98" s="204">
        <f>+'PPFF 2022'!GC98</f>
        <v>0</v>
      </c>
      <c r="GV98" s="202">
        <f t="shared" si="250"/>
        <v>0</v>
      </c>
      <c r="GW98" s="203">
        <f>+'PPFF 2022'!GD98</f>
        <v>0</v>
      </c>
      <c r="GX98" s="204">
        <f>+'PPFF 2022'!GE98</f>
        <v>0</v>
      </c>
      <c r="GY98" s="202">
        <f t="shared" si="251"/>
        <v>0</v>
      </c>
      <c r="GZ98" s="203">
        <f>+'PPFF 2022'!GF98</f>
        <v>0</v>
      </c>
      <c r="HA98" s="204">
        <f>+'PPFF 2022'!GG98</f>
        <v>0</v>
      </c>
      <c r="HB98" s="202">
        <f t="shared" si="252"/>
        <v>0</v>
      </c>
      <c r="HC98" s="203">
        <f>+'PPFF 2022'!GH98</f>
        <v>0</v>
      </c>
      <c r="HD98" s="204">
        <f>+'PPFF 2022'!GI98</f>
        <v>0</v>
      </c>
      <c r="HE98" s="202">
        <f t="shared" si="253"/>
        <v>0</v>
      </c>
      <c r="HF98" s="203">
        <f>+'PPFF 2022'!GJ98</f>
        <v>0</v>
      </c>
      <c r="HG98" s="204">
        <f>+'PPFF 2022'!GK98</f>
        <v>0</v>
      </c>
      <c r="HH98" s="202">
        <f t="shared" si="254"/>
        <v>0</v>
      </c>
      <c r="HI98" s="203">
        <f>+'PPFF 2022'!GL98</f>
        <v>0</v>
      </c>
      <c r="HJ98" s="204">
        <f>+'PPFF 2022'!GM98</f>
        <v>0</v>
      </c>
      <c r="HK98" s="202">
        <f t="shared" si="255"/>
        <v>0</v>
      </c>
      <c r="HL98" s="203">
        <f>+'PPFF 2022'!GN98</f>
        <v>0</v>
      </c>
      <c r="HM98" s="204">
        <f>+'PPFF 2022'!GO98</f>
        <v>0</v>
      </c>
      <c r="HN98" s="202">
        <f t="shared" si="256"/>
        <v>0</v>
      </c>
      <c r="HO98" s="203">
        <f>+'PPFF 2022'!GP98</f>
        <v>0</v>
      </c>
      <c r="HP98" s="204">
        <f>+'PPFF 2022'!GQ98</f>
        <v>0</v>
      </c>
      <c r="HQ98" s="202">
        <f t="shared" si="257"/>
        <v>0</v>
      </c>
      <c r="HR98" s="203">
        <f>+'PPFF 2022'!GR98</f>
        <v>0</v>
      </c>
      <c r="HS98" s="204">
        <f>+'PPFF 2022'!GS98</f>
        <v>0</v>
      </c>
      <c r="HT98" s="202">
        <f t="shared" si="258"/>
        <v>0</v>
      </c>
      <c r="HU98" s="203">
        <f>+'PPFF 2022'!GT98</f>
        <v>0</v>
      </c>
      <c r="HV98" s="204">
        <f>+'PPFF 2022'!GU98</f>
        <v>0</v>
      </c>
      <c r="HW98" s="202">
        <f t="shared" si="259"/>
        <v>0</v>
      </c>
      <c r="HX98" s="203">
        <f>+'PPFF 2022'!GV98</f>
        <v>0</v>
      </c>
      <c r="HY98" s="204">
        <f>+'PPFF 2022'!GW98</f>
        <v>0</v>
      </c>
      <c r="HZ98" s="202">
        <f t="shared" si="260"/>
        <v>0</v>
      </c>
      <c r="IA98" s="203">
        <f>+'PPFF 2022'!GX98</f>
        <v>0</v>
      </c>
      <c r="IB98" s="204">
        <f>+'PPFF 2022'!GY98</f>
        <v>0</v>
      </c>
      <c r="IC98" s="209">
        <f t="shared" si="261"/>
        <v>0</v>
      </c>
      <c r="ID98" s="203">
        <f>+'PPFF 2022'!HE98</f>
        <v>0</v>
      </c>
      <c r="IE98" s="204">
        <f>+'PPFF 2022'!HF98</f>
        <v>0</v>
      </c>
      <c r="IF98" s="215">
        <f t="shared" si="262"/>
        <v>0</v>
      </c>
      <c r="IG98" s="203">
        <f>+'PPFF 2022'!HG98</f>
        <v>0</v>
      </c>
      <c r="IH98" s="204">
        <f>+'PPFF 2022'!HH98</f>
        <v>0</v>
      </c>
      <c r="II98" s="215">
        <f t="shared" si="263"/>
        <v>0</v>
      </c>
      <c r="IJ98" s="203">
        <f>+'PPFF 2022'!HI98</f>
        <v>0</v>
      </c>
      <c r="IK98" s="204">
        <f>+'PPFF 2022'!HJ98</f>
        <v>0</v>
      </c>
      <c r="IL98" s="215">
        <f t="shared" si="264"/>
        <v>0</v>
      </c>
      <c r="IM98" s="203">
        <f>+'PPFF 2022'!HK98</f>
        <v>0</v>
      </c>
      <c r="IN98" s="204">
        <f>+'PPFF 2022'!HL98</f>
        <v>0</v>
      </c>
      <c r="IO98" s="215">
        <f t="shared" si="265"/>
        <v>0</v>
      </c>
      <c r="IP98" s="203">
        <f>+'PPFF 2022'!HM98</f>
        <v>0</v>
      </c>
      <c r="IQ98" s="204">
        <f>+'PPFF 2022'!HN98</f>
        <v>0</v>
      </c>
      <c r="IR98" s="215">
        <f t="shared" si="266"/>
        <v>0</v>
      </c>
      <c r="IS98" s="203">
        <f>+'PPFF 2022'!HO98</f>
        <v>0</v>
      </c>
      <c r="IT98" s="204">
        <f>+'PPFF 2022'!HP98</f>
        <v>0</v>
      </c>
      <c r="IU98" s="215">
        <f t="shared" si="267"/>
        <v>0</v>
      </c>
      <c r="IV98" s="203">
        <f>+'PPFF 2022'!HQ98</f>
        <v>0</v>
      </c>
      <c r="IW98" s="204">
        <f>+'PPFF 2022'!HR98</f>
        <v>0</v>
      </c>
      <c r="IX98" s="215">
        <f t="shared" si="268"/>
        <v>0</v>
      </c>
      <c r="IY98" s="203">
        <f>+'PPFF 2022'!HS98</f>
        <v>0</v>
      </c>
      <c r="IZ98" s="204">
        <f>+'PPFF 2022'!HT98</f>
        <v>0</v>
      </c>
      <c r="JA98" s="215">
        <f t="shared" si="269"/>
        <v>0</v>
      </c>
      <c r="JB98" s="203">
        <f>+'PPFF 2022'!HU98</f>
        <v>0</v>
      </c>
      <c r="JC98" s="204">
        <f>+'PPFF 2022'!HV98</f>
        <v>0</v>
      </c>
      <c r="JD98" s="215">
        <f t="shared" si="270"/>
        <v>0</v>
      </c>
      <c r="JE98" s="203">
        <f>+'PPFF 2022'!HW98</f>
        <v>0</v>
      </c>
      <c r="JF98" s="204">
        <f>+'PPFF 2022'!HX98</f>
        <v>0</v>
      </c>
      <c r="JG98" s="215">
        <f t="shared" si="271"/>
        <v>0</v>
      </c>
      <c r="JH98" s="203">
        <f>+'PPFF 2022'!HY98</f>
        <v>0</v>
      </c>
      <c r="JI98" s="204">
        <f>+'PPFF 2022'!HZ98</f>
        <v>0</v>
      </c>
      <c r="JJ98" s="215">
        <f t="shared" si="272"/>
        <v>0</v>
      </c>
      <c r="JK98" s="203">
        <f>+'PPFF 2022'!IA98</f>
        <v>0</v>
      </c>
      <c r="JL98" s="204">
        <f>+'PPFF 2022'!IB98</f>
        <v>0</v>
      </c>
      <c r="JM98" s="218">
        <f t="shared" si="273"/>
        <v>0</v>
      </c>
      <c r="JN98" s="224">
        <f>+'PPFF 2022'!IH98</f>
        <v>0</v>
      </c>
      <c r="JO98" s="225">
        <f>+'PPFF 2022'!II98</f>
        <v>0</v>
      </c>
      <c r="JP98" s="212">
        <f t="shared" si="274"/>
        <v>0</v>
      </c>
      <c r="JQ98" s="224">
        <f>+'PPFF 2022'!IJ98</f>
        <v>0</v>
      </c>
      <c r="JR98" s="225">
        <f>+'PPFF 2022'!IK98</f>
        <v>0</v>
      </c>
      <c r="JS98" s="212">
        <f t="shared" si="275"/>
        <v>0</v>
      </c>
      <c r="JT98" s="224">
        <f>+'PPFF 2022'!IL98</f>
        <v>0</v>
      </c>
      <c r="JU98" s="225">
        <f>+'PPFF 2022'!IM98</f>
        <v>0</v>
      </c>
      <c r="JV98" s="212">
        <f t="shared" si="276"/>
        <v>0</v>
      </c>
      <c r="JW98" s="224">
        <f>+'PPFF 2022'!IN98</f>
        <v>0</v>
      </c>
      <c r="JX98" s="225">
        <f>+'PPFF 2022'!IO98</f>
        <v>0</v>
      </c>
      <c r="JY98" s="212">
        <f t="shared" si="277"/>
        <v>0</v>
      </c>
      <c r="JZ98" s="224">
        <f>+'PPFF 2022'!IP98</f>
        <v>0</v>
      </c>
      <c r="KA98" s="225">
        <f>+'PPFF 2022'!IQ98</f>
        <v>0</v>
      </c>
      <c r="KB98" s="212">
        <f t="shared" si="278"/>
        <v>0</v>
      </c>
      <c r="KC98" s="224">
        <f>+'PPFF 2022'!IR98</f>
        <v>0</v>
      </c>
      <c r="KD98" s="225">
        <f>+'PPFF 2022'!IS98</f>
        <v>0</v>
      </c>
      <c r="KE98" s="212">
        <f t="shared" si="279"/>
        <v>0</v>
      </c>
      <c r="KF98" s="224">
        <f>+'PPFF 2022'!IT98</f>
        <v>0</v>
      </c>
      <c r="KG98" s="225">
        <f>+'PPFF 2022'!IU98</f>
        <v>0</v>
      </c>
      <c r="KH98" s="212">
        <f t="shared" si="280"/>
        <v>0</v>
      </c>
      <c r="KI98" s="224">
        <f>+'PPFF 2022'!IV98</f>
        <v>0</v>
      </c>
      <c r="KJ98" s="225">
        <f>+'PPFF 2022'!IW98</f>
        <v>0</v>
      </c>
      <c r="KK98" s="212">
        <f t="shared" si="281"/>
        <v>0</v>
      </c>
      <c r="KL98" s="224">
        <f>+'PPFF 2022'!IX98</f>
        <v>0</v>
      </c>
      <c r="KM98" s="225">
        <f>+'PPFF 2022'!IY98</f>
        <v>0</v>
      </c>
      <c r="KN98" s="212">
        <f t="shared" si="282"/>
        <v>0</v>
      </c>
      <c r="KO98" s="224">
        <f>+'PPFF 2022'!IZ98</f>
        <v>0</v>
      </c>
      <c r="KP98" s="225">
        <f>+'PPFF 2022'!JA98</f>
        <v>0</v>
      </c>
      <c r="KQ98" s="212">
        <f t="shared" si="283"/>
        <v>0</v>
      </c>
      <c r="KR98" s="224">
        <f>+'PPFF 2022'!JB98</f>
        <v>0</v>
      </c>
      <c r="KS98" s="225">
        <f>+'PPFF 2022'!JC98</f>
        <v>0</v>
      </c>
      <c r="KT98" s="212">
        <f t="shared" si="284"/>
        <v>0</v>
      </c>
      <c r="KU98" s="224">
        <f>+'PPFF 2022'!JD98</f>
        <v>0</v>
      </c>
      <c r="KV98" s="225">
        <f>+'PPFF 2022'!JE98</f>
        <v>0</v>
      </c>
      <c r="KW98" s="212">
        <f t="shared" si="285"/>
        <v>0</v>
      </c>
      <c r="KX98" s="224">
        <f>+'PPFF 2022'!JK98</f>
        <v>0</v>
      </c>
      <c r="KY98" s="230">
        <f>+'PPFF 2022'!JL98</f>
        <v>0</v>
      </c>
      <c r="KZ98" s="224">
        <f>+'PPFF 2022'!JM98</f>
        <v>0</v>
      </c>
      <c r="LA98" s="230">
        <f>+'PPFF 2022'!JN98</f>
        <v>0</v>
      </c>
      <c r="LB98" s="224">
        <f>+'PPFF 2022'!JO98</f>
        <v>0</v>
      </c>
      <c r="LC98" s="230">
        <f>+'PPFF 2022'!JP98</f>
        <v>0</v>
      </c>
      <c r="LD98" s="224">
        <f>+'PPFF 2022'!JQ98</f>
        <v>0</v>
      </c>
      <c r="LE98" s="230">
        <f>+'PPFF 2022'!JR98</f>
        <v>0</v>
      </c>
      <c r="LF98" s="224">
        <f>+'PPFF 2022'!JS98</f>
        <v>0</v>
      </c>
      <c r="LG98" s="230">
        <f>+'PPFF 2022'!JT98</f>
        <v>0</v>
      </c>
      <c r="LH98" s="224">
        <f>+'PPFF 2022'!JU98</f>
        <v>0</v>
      </c>
      <c r="LI98" s="230">
        <f>+'PPFF 2022'!JV98</f>
        <v>0</v>
      </c>
      <c r="LJ98" s="224">
        <f>+'PPFF 2022'!JW98</f>
        <v>0</v>
      </c>
      <c r="LK98" s="230">
        <f>+'PPFF 2022'!JX98</f>
        <v>0</v>
      </c>
      <c r="LL98" s="224">
        <f>+'PPFF 2022'!JY98</f>
        <v>0</v>
      </c>
      <c r="LM98" s="230">
        <f>+'PPFF 2022'!JZ98</f>
        <v>0</v>
      </c>
      <c r="LN98" s="224">
        <f>+'PPFF 2022'!KA98</f>
        <v>0</v>
      </c>
      <c r="LO98" s="230">
        <f>+'PPFF 2022'!KB98</f>
        <v>0</v>
      </c>
      <c r="LP98" s="224">
        <f>+'PPFF 2022'!KC98</f>
        <v>0</v>
      </c>
      <c r="LQ98" s="230">
        <f>+'PPFF 2022'!KD98</f>
        <v>0</v>
      </c>
      <c r="LR98" s="224">
        <f>+'PPFF 2022'!KE98</f>
        <v>0</v>
      </c>
      <c r="LS98" s="230">
        <f>+'PPFF 2022'!KF98</f>
        <v>0</v>
      </c>
      <c r="LT98" s="224">
        <f>+'PPFF 2022'!KG98</f>
        <v>0</v>
      </c>
      <c r="LU98" s="230">
        <f>+'PPFF 2022'!KH98</f>
        <v>0</v>
      </c>
      <c r="LV98" s="234">
        <f>+'PPFF 2022'!KN98</f>
        <v>0</v>
      </c>
      <c r="LW98" s="234">
        <f>+'PPFF 2022'!KP98</f>
        <v>0</v>
      </c>
      <c r="LX98" s="234">
        <f>+'PPFF 2022'!KR98</f>
        <v>0</v>
      </c>
      <c r="LY98" s="234">
        <f>+'PPFF 2022'!KT98</f>
        <v>0</v>
      </c>
      <c r="LZ98" s="234">
        <f>+'PPFF 2022'!KV98</f>
        <v>0</v>
      </c>
      <c r="MA98" s="234">
        <f>+'PPFF 2022'!KX98</f>
        <v>0</v>
      </c>
      <c r="MB98" s="234">
        <f>+'PPFF 2022'!KZ98</f>
        <v>0</v>
      </c>
      <c r="MC98" s="234">
        <f>+'PPFF 2022'!LB98</f>
        <v>0</v>
      </c>
      <c r="MD98" s="234">
        <f>+'PPFF 2022'!LD98</f>
        <v>0</v>
      </c>
      <c r="ME98" s="234">
        <f>+'PPFF 2022'!LF98</f>
        <v>0</v>
      </c>
      <c r="MF98" s="234">
        <f>+'PPFF 2022'!LH98</f>
        <v>0</v>
      </c>
      <c r="MG98" s="234">
        <f>+'PPFF 2022'!LJ98</f>
        <v>0</v>
      </c>
      <c r="MH98" s="190">
        <f>+'PPFF 2022'!LN98/6</f>
        <v>0</v>
      </c>
      <c r="MI98" s="190">
        <f>+'PPFF 2022'!LP98/6</f>
        <v>0</v>
      </c>
      <c r="MJ98" s="190">
        <f>+'PPFF 2022'!LR98/6</f>
        <v>0</v>
      </c>
      <c r="MK98" s="190">
        <f>+'PPFF 2022'!LT98/6</f>
        <v>0</v>
      </c>
      <c r="ML98" s="190">
        <f>+'PPFF 2022'!LV98/6</f>
        <v>0</v>
      </c>
      <c r="MM98" s="190">
        <f>+'PPFF 2022'!LX98/6</f>
        <v>0</v>
      </c>
      <c r="MN98" s="239">
        <f>+'PPFF 2022'!LZ98/6</f>
        <v>0</v>
      </c>
      <c r="MO98" s="190">
        <f>+'PPFF 2022'!MB98/6</f>
        <v>0</v>
      </c>
      <c r="MP98" s="190">
        <f>+'PPFF 2022'!MD98/6</f>
        <v>0</v>
      </c>
      <c r="MQ98" s="190">
        <f>+'PPFF 2022'!MF98/6</f>
        <v>0</v>
      </c>
      <c r="MR98" s="190">
        <f>+'PPFF 2022'!MH98/6</f>
        <v>0</v>
      </c>
      <c r="MS98" s="190">
        <f>+'PPFF 2022'!MJ98/6</f>
        <v>0</v>
      </c>
      <c r="MT98" s="104">
        <f>+'PPFF 2022'!MN98</f>
        <v>0</v>
      </c>
      <c r="MU98" s="104">
        <f>+'PPFF 2022'!MP98</f>
        <v>0</v>
      </c>
      <c r="MV98" s="104">
        <f>+'PPFF 2022'!MR98</f>
        <v>0</v>
      </c>
      <c r="MW98" s="104">
        <f>+'PPFF 2022'!MT98</f>
        <v>0</v>
      </c>
      <c r="MX98" s="104">
        <f>+'PPFF 2022'!MV98</f>
        <v>0</v>
      </c>
      <c r="MY98" s="104">
        <f>+'PPFF 2022'!MX98</f>
        <v>0</v>
      </c>
      <c r="MZ98" s="104">
        <f>+'PPFF 2022'!MZ98</f>
        <v>0</v>
      </c>
      <c r="NA98" s="104">
        <f>+'PPFF 2022'!NB98</f>
        <v>0</v>
      </c>
      <c r="NB98" s="104">
        <f>+'PPFF 2022'!ND98</f>
        <v>0</v>
      </c>
      <c r="NC98" s="104">
        <f>+'PPFF 2022'!NF98</f>
        <v>0</v>
      </c>
      <c r="ND98" s="104">
        <f>+'PPFF 2022'!NH98</f>
        <v>0</v>
      </c>
      <c r="NE98" s="104">
        <f>+'PPFF 2022'!NJ98</f>
        <v>0</v>
      </c>
    </row>
    <row r="99" spans="1:369" s="88" customFormat="1" ht="10.5" x14ac:dyDescent="0.25">
      <c r="A99" s="89" t="s">
        <v>116</v>
      </c>
      <c r="B99" s="90" t="s">
        <v>115</v>
      </c>
      <c r="C99" s="90">
        <v>407</v>
      </c>
      <c r="D99" s="90" t="s">
        <v>386</v>
      </c>
      <c r="E99" s="91" t="s">
        <v>116</v>
      </c>
      <c r="F99" s="92" t="s">
        <v>115</v>
      </c>
      <c r="G99" s="92" t="s">
        <v>352</v>
      </c>
      <c r="H99" s="155">
        <v>95</v>
      </c>
      <c r="I99" s="92" t="s">
        <v>121</v>
      </c>
      <c r="J99" s="171">
        <f>+'PPFF 2022'!J99+'PPFF 2022'!K99</f>
        <v>0</v>
      </c>
      <c r="K99" s="171">
        <f>+'PPFF 2022'!L99+'PPFF 2022'!M99</f>
        <v>0</v>
      </c>
      <c r="L99" s="171">
        <f>+'PPFF 2022'!N99+'PPFF 2022'!O99</f>
        <v>0</v>
      </c>
      <c r="M99" s="171">
        <f>+'PPFF 2022'!P99+'PPFF 2022'!Q99</f>
        <v>0</v>
      </c>
      <c r="N99" s="171">
        <f>+'PPFF 2022'!R99+'PPFF 2022'!S99</f>
        <v>0</v>
      </c>
      <c r="O99" s="171">
        <f>+'PPFF 2022'!T99+'PPFF 2022'!U99</f>
        <v>0</v>
      </c>
      <c r="P99" s="171">
        <f>+'PPFF 2022'!V99+'PPFF 2022'!W99</f>
        <v>0</v>
      </c>
      <c r="Q99" s="171">
        <f>+'PPFF 2022'!X99+'PPFF 2022'!Y99</f>
        <v>0</v>
      </c>
      <c r="R99" s="171">
        <f>+'PPFF 2022'!Z99+'PPFF 2022'!AA99</f>
        <v>0</v>
      </c>
      <c r="S99" s="171">
        <f>+'PPFF 2022'!AB99+'PPFF 2022'!AC99</f>
        <v>0</v>
      </c>
      <c r="T99" s="171">
        <f>+'PPFF 2022'!AD99+'PPFF 2022'!AE99</f>
        <v>0</v>
      </c>
      <c r="U99" s="171">
        <f>+'PPFF 2022'!AF99+'PPFF 2022'!AG99</f>
        <v>0</v>
      </c>
      <c r="V99" s="93">
        <f>+'PPFF 2022'!AM99</f>
        <v>0</v>
      </c>
      <c r="W99" s="95">
        <f>+'PPFF 2022'!AN99</f>
        <v>0</v>
      </c>
      <c r="X99" s="98">
        <f>+('PPFF 2022'!AM99+'PPFF 2022'!AN99)/13</f>
        <v>0</v>
      </c>
      <c r="Y99" s="93">
        <f>+'PPFF 2022'!AO99</f>
        <v>0</v>
      </c>
      <c r="Z99" s="95">
        <f>+'PPFF 2022'!AP99</f>
        <v>0</v>
      </c>
      <c r="AA99" s="98">
        <f>+('PPFF 2022'!AO99+'PPFF 2022'!AP99)/13</f>
        <v>0</v>
      </c>
      <c r="AB99" s="93">
        <f>+'PPFF 2022'!AQ99</f>
        <v>0</v>
      </c>
      <c r="AC99" s="95">
        <f>+'PPFF 2022'!AR99</f>
        <v>0</v>
      </c>
      <c r="AD99" s="98">
        <f t="shared" si="192"/>
        <v>0</v>
      </c>
      <c r="AE99" s="93">
        <f>+'PPFF 2022'!AS99</f>
        <v>0</v>
      </c>
      <c r="AF99" s="95">
        <f>+'PPFF 2022'!AT99</f>
        <v>0</v>
      </c>
      <c r="AG99" s="98">
        <f t="shared" si="193"/>
        <v>0</v>
      </c>
      <c r="AH99" s="93">
        <f>+'PPFF 2022'!AU99</f>
        <v>0</v>
      </c>
      <c r="AI99" s="95">
        <f>+'PPFF 2022'!AV99</f>
        <v>0</v>
      </c>
      <c r="AJ99" s="98">
        <f t="shared" si="194"/>
        <v>0</v>
      </c>
      <c r="AK99" s="93">
        <f>+'PPFF 2022'!AW99</f>
        <v>0</v>
      </c>
      <c r="AL99" s="95">
        <f>+'PPFF 2022'!AX99</f>
        <v>0</v>
      </c>
      <c r="AM99" s="98">
        <f t="shared" si="195"/>
        <v>0</v>
      </c>
      <c r="AN99" s="93">
        <f>+'PPFF 2022'!AY99</f>
        <v>0</v>
      </c>
      <c r="AO99" s="95">
        <f>+'PPFF 2022'!AZ99</f>
        <v>0</v>
      </c>
      <c r="AP99" s="98">
        <f t="shared" si="196"/>
        <v>0</v>
      </c>
      <c r="AQ99" s="93">
        <f>+'PPFF 2022'!BA99</f>
        <v>0</v>
      </c>
      <c r="AR99" s="95">
        <f>+'PPFF 2022'!BB99</f>
        <v>0</v>
      </c>
      <c r="AS99" s="98">
        <f t="shared" si="197"/>
        <v>0</v>
      </c>
      <c r="AT99" s="93">
        <f>+'PPFF 2022'!BC99</f>
        <v>0</v>
      </c>
      <c r="AU99" s="95">
        <f>+'PPFF 2022'!BD99</f>
        <v>0</v>
      </c>
      <c r="AV99" s="98">
        <f t="shared" si="198"/>
        <v>0</v>
      </c>
      <c r="AW99" s="93">
        <f>+'PPFF 2022'!BE99</f>
        <v>0</v>
      </c>
      <c r="AX99" s="95">
        <f>+'PPFF 2022'!BF99</f>
        <v>0</v>
      </c>
      <c r="AY99" s="98">
        <f t="shared" si="199"/>
        <v>0</v>
      </c>
      <c r="AZ99" s="93">
        <f>+'PPFF 2022'!BG99</f>
        <v>0</v>
      </c>
      <c r="BA99" s="95">
        <f>+'PPFF 2022'!BH99</f>
        <v>0</v>
      </c>
      <c r="BB99" s="98">
        <f t="shared" si="200"/>
        <v>0</v>
      </c>
      <c r="BC99" s="93">
        <f>+'PPFF 2022'!BI99</f>
        <v>0</v>
      </c>
      <c r="BD99" s="95">
        <f>+'PPFF 2022'!BJ99</f>
        <v>0</v>
      </c>
      <c r="BE99" s="97">
        <f t="shared" si="201"/>
        <v>0</v>
      </c>
      <c r="BF99" s="107">
        <f>+'PPFF 2022'!BP99</f>
        <v>0</v>
      </c>
      <c r="BG99" s="97">
        <f>+'PPFF 2022'!BQ99</f>
        <v>0</v>
      </c>
      <c r="BH99" s="182">
        <f t="shared" si="202"/>
        <v>0</v>
      </c>
      <c r="BI99" s="107">
        <f>+'PPFF 2022'!BR99</f>
        <v>0</v>
      </c>
      <c r="BJ99" s="97">
        <f>+'PPFF 2022'!BS99</f>
        <v>0</v>
      </c>
      <c r="BK99" s="182">
        <f t="shared" si="203"/>
        <v>0</v>
      </c>
      <c r="BL99" s="107">
        <f>+'PPFF 2022'!BT99</f>
        <v>0</v>
      </c>
      <c r="BM99" s="97">
        <f>+'PPFF 2022'!BU99</f>
        <v>0</v>
      </c>
      <c r="BN99" s="182">
        <f t="shared" si="204"/>
        <v>0</v>
      </c>
      <c r="BO99" s="107">
        <f>+'PPFF 2022'!BV99</f>
        <v>0</v>
      </c>
      <c r="BP99" s="97">
        <f>+'PPFF 2022'!BW99</f>
        <v>0</v>
      </c>
      <c r="BQ99" s="182">
        <f t="shared" si="205"/>
        <v>0</v>
      </c>
      <c r="BR99" s="107">
        <f>+'PPFF 2022'!BX99</f>
        <v>0</v>
      </c>
      <c r="BS99" s="97">
        <f>+'PPFF 2022'!BY99</f>
        <v>0</v>
      </c>
      <c r="BT99" s="182">
        <f t="shared" si="206"/>
        <v>0</v>
      </c>
      <c r="BU99" s="107">
        <f>+'PPFF 2022'!BZ99</f>
        <v>0</v>
      </c>
      <c r="BV99" s="97">
        <f>+'PPFF 2022'!CA99</f>
        <v>0</v>
      </c>
      <c r="BW99" s="182">
        <f t="shared" si="207"/>
        <v>0</v>
      </c>
      <c r="BX99" s="107">
        <f>+'PPFF 2022'!CB99</f>
        <v>0</v>
      </c>
      <c r="BY99" s="97">
        <f>+'PPFF 2022'!CC99</f>
        <v>0</v>
      </c>
      <c r="BZ99" s="182">
        <f t="shared" si="208"/>
        <v>0</v>
      </c>
      <c r="CA99" s="107">
        <f>+'PPFF 2022'!CD99</f>
        <v>0</v>
      </c>
      <c r="CB99" s="97">
        <f>+'PPFF 2022'!CE99</f>
        <v>0</v>
      </c>
      <c r="CC99" s="182">
        <f t="shared" si="209"/>
        <v>0</v>
      </c>
      <c r="CD99" s="107">
        <f>+'PPFF 2022'!CF99</f>
        <v>0</v>
      </c>
      <c r="CE99" s="97">
        <f>+'PPFF 2022'!CG99</f>
        <v>0</v>
      </c>
      <c r="CF99" s="182">
        <f t="shared" si="210"/>
        <v>0</v>
      </c>
      <c r="CG99" s="107">
        <f>+'PPFF 2022'!CH99</f>
        <v>0</v>
      </c>
      <c r="CH99" s="97">
        <f>+'PPFF 2022'!CI99</f>
        <v>0</v>
      </c>
      <c r="CI99" s="182">
        <f t="shared" si="211"/>
        <v>0</v>
      </c>
      <c r="CJ99" s="107">
        <f>+'PPFF 2022'!CJ99</f>
        <v>0</v>
      </c>
      <c r="CK99" s="97">
        <f>+'PPFF 2022'!CK99</f>
        <v>0</v>
      </c>
      <c r="CL99" s="182">
        <f t="shared" si="212"/>
        <v>0</v>
      </c>
      <c r="CM99" s="107">
        <f>+'PPFF 2022'!CL99</f>
        <v>0</v>
      </c>
      <c r="CN99" s="97">
        <f>+'PPFF 2022'!CM99</f>
        <v>0</v>
      </c>
      <c r="CO99" s="187">
        <f t="shared" si="213"/>
        <v>0</v>
      </c>
      <c r="CP99" s="109">
        <f>+'PPFF 2022'!CS99</f>
        <v>0</v>
      </c>
      <c r="CQ99" s="111">
        <f>+'PPFF 2022'!CT99</f>
        <v>0</v>
      </c>
      <c r="CR99" s="98">
        <f t="shared" si="214"/>
        <v>0</v>
      </c>
      <c r="CS99" s="109">
        <f>+'PPFF 2022'!CU99</f>
        <v>0</v>
      </c>
      <c r="CT99" s="111">
        <f>+'PPFF 2022'!CV99</f>
        <v>0</v>
      </c>
      <c r="CU99" s="98">
        <f t="shared" si="215"/>
        <v>0</v>
      </c>
      <c r="CV99" s="109">
        <f>+'PPFF 2022'!CW99</f>
        <v>0</v>
      </c>
      <c r="CW99" s="111">
        <f>+'PPFF 2022'!CX99</f>
        <v>0</v>
      </c>
      <c r="CX99" s="98">
        <f t="shared" si="216"/>
        <v>0</v>
      </c>
      <c r="CY99" s="109">
        <f>+'PPFF 2022'!CY99</f>
        <v>0</v>
      </c>
      <c r="CZ99" s="111">
        <f>+'PPFF 2022'!CZ99</f>
        <v>0</v>
      </c>
      <c r="DA99" s="98">
        <f t="shared" si="217"/>
        <v>0</v>
      </c>
      <c r="DB99" s="109">
        <f>+'PPFF 2022'!DA99</f>
        <v>0</v>
      </c>
      <c r="DC99" s="111">
        <f>+'PPFF 2022'!DB99</f>
        <v>0</v>
      </c>
      <c r="DD99" s="98">
        <f t="shared" si="218"/>
        <v>0</v>
      </c>
      <c r="DE99" s="109">
        <f>+'PPFF 2022'!DC99</f>
        <v>0</v>
      </c>
      <c r="DF99" s="111">
        <f>+'PPFF 2022'!DD99</f>
        <v>0</v>
      </c>
      <c r="DG99" s="98">
        <f t="shared" si="219"/>
        <v>0</v>
      </c>
      <c r="DH99" s="109">
        <f>+'PPFF 2022'!DE99</f>
        <v>0</v>
      </c>
      <c r="DI99" s="111">
        <f>+'PPFF 2022'!DF99</f>
        <v>0</v>
      </c>
      <c r="DJ99" s="98">
        <f t="shared" si="220"/>
        <v>0</v>
      </c>
      <c r="DK99" s="109">
        <f>+'PPFF 2022'!DG99</f>
        <v>0</v>
      </c>
      <c r="DL99" s="111">
        <f>+'PPFF 2022'!DH99</f>
        <v>0</v>
      </c>
      <c r="DM99" s="98">
        <f t="shared" si="221"/>
        <v>0</v>
      </c>
      <c r="DN99" s="109">
        <f>+'PPFF 2022'!DI99</f>
        <v>0</v>
      </c>
      <c r="DO99" s="111">
        <f>+'PPFF 2022'!DJ99</f>
        <v>0</v>
      </c>
      <c r="DP99" s="98">
        <f t="shared" si="222"/>
        <v>0</v>
      </c>
      <c r="DQ99" s="109">
        <f>+'PPFF 2022'!DK99</f>
        <v>0</v>
      </c>
      <c r="DR99" s="111">
        <f>+'PPFF 2022'!DL99</f>
        <v>0</v>
      </c>
      <c r="DS99" s="98">
        <f t="shared" si="223"/>
        <v>0</v>
      </c>
      <c r="DT99" s="109">
        <f>+'PPFF 2022'!DM99</f>
        <v>0</v>
      </c>
      <c r="DU99" s="111">
        <f>+'PPFF 2022'!DN99</f>
        <v>0</v>
      </c>
      <c r="DV99" s="98">
        <f t="shared" si="224"/>
        <v>0</v>
      </c>
      <c r="DW99" s="109">
        <f>+'PPFF 2022'!DO99</f>
        <v>0</v>
      </c>
      <c r="DX99" s="111">
        <f>+'PPFF 2022'!DP99</f>
        <v>0</v>
      </c>
      <c r="DY99" s="107">
        <f t="shared" si="225"/>
        <v>0</v>
      </c>
      <c r="DZ99" s="109">
        <f>+'PPFF 2022'!DV99</f>
        <v>0</v>
      </c>
      <c r="EA99" s="111">
        <f>+'PPFF 2022'!DW99</f>
        <v>0</v>
      </c>
      <c r="EB99" s="98">
        <f t="shared" si="226"/>
        <v>0</v>
      </c>
      <c r="EC99" s="111">
        <f>+'PPFF 2022'!DX99</f>
        <v>0</v>
      </c>
      <c r="ED99" s="111">
        <f>+'PPFF 2022'!DY99</f>
        <v>0</v>
      </c>
      <c r="EE99" s="98">
        <f t="shared" si="227"/>
        <v>0</v>
      </c>
      <c r="EF99" s="111">
        <f>+'PPFF 2022'!DZ99</f>
        <v>0</v>
      </c>
      <c r="EG99" s="111">
        <f>+'PPFF 2022'!EA99</f>
        <v>0</v>
      </c>
      <c r="EH99" s="98">
        <f t="shared" si="228"/>
        <v>0</v>
      </c>
      <c r="EI99" s="111">
        <f>+'PPFF 2022'!EB99</f>
        <v>0</v>
      </c>
      <c r="EJ99" s="111">
        <f>+'PPFF 2022'!EC99</f>
        <v>0</v>
      </c>
      <c r="EK99" s="98">
        <f t="shared" si="229"/>
        <v>0</v>
      </c>
      <c r="EL99" s="111">
        <f>+'PPFF 2022'!ED99</f>
        <v>0</v>
      </c>
      <c r="EM99" s="111">
        <f>+'PPFF 2022'!EE99</f>
        <v>0</v>
      </c>
      <c r="EN99" s="98">
        <f t="shared" si="230"/>
        <v>0</v>
      </c>
      <c r="EO99" s="111">
        <f>+'PPFF 2022'!EF99</f>
        <v>0</v>
      </c>
      <c r="EP99" s="111">
        <f>+'PPFF 2022'!EG99</f>
        <v>0</v>
      </c>
      <c r="EQ99" s="98">
        <f t="shared" si="231"/>
        <v>0</v>
      </c>
      <c r="ER99" s="111">
        <f>+'PPFF 2022'!EH99</f>
        <v>0</v>
      </c>
      <c r="ES99" s="111">
        <f>+'PPFF 2022'!EI99</f>
        <v>0</v>
      </c>
      <c r="ET99" s="98">
        <f t="shared" si="232"/>
        <v>0</v>
      </c>
      <c r="EU99" s="111">
        <f>+'PPFF 2022'!EJ99</f>
        <v>0</v>
      </c>
      <c r="EV99" s="111">
        <f>+'PPFF 2022'!EK99</f>
        <v>0</v>
      </c>
      <c r="EW99" s="98">
        <f t="shared" si="233"/>
        <v>0</v>
      </c>
      <c r="EX99" s="111">
        <f>+'PPFF 2022'!EL99</f>
        <v>0</v>
      </c>
      <c r="EY99" s="111">
        <f>+'PPFF 2022'!EM99</f>
        <v>0</v>
      </c>
      <c r="EZ99" s="98">
        <f t="shared" si="234"/>
        <v>0</v>
      </c>
      <c r="FA99" s="111">
        <f>+'PPFF 2022'!EN99</f>
        <v>0</v>
      </c>
      <c r="FB99" s="111">
        <f>+'PPFF 2022'!EO99</f>
        <v>0</v>
      </c>
      <c r="FC99" s="98">
        <f t="shared" si="235"/>
        <v>0</v>
      </c>
      <c r="FD99" s="111">
        <f>+'PPFF 2022'!EP99</f>
        <v>0</v>
      </c>
      <c r="FE99" s="111">
        <f>+'PPFF 2022'!EQ99</f>
        <v>0</v>
      </c>
      <c r="FF99" s="98">
        <f t="shared" si="236"/>
        <v>0</v>
      </c>
      <c r="FG99" s="111">
        <f>+'PPFF 2022'!ER99</f>
        <v>0</v>
      </c>
      <c r="FH99" s="111">
        <f>+'PPFF 2022'!ES99</f>
        <v>0</v>
      </c>
      <c r="FI99" s="97">
        <f t="shared" si="237"/>
        <v>0</v>
      </c>
      <c r="FJ99" s="108">
        <f>+'PPFF 2022'!EY99</f>
        <v>0</v>
      </c>
      <c r="FK99" s="103">
        <f>+'PPFF 2022'!EZ99</f>
        <v>0</v>
      </c>
      <c r="FL99" s="193">
        <f t="shared" si="238"/>
        <v>0</v>
      </c>
      <c r="FM99" s="203">
        <f>+'PPFF 2022'!FA99</f>
        <v>0</v>
      </c>
      <c r="FN99" s="204">
        <f>+'PPFF 2022'!FB99</f>
        <v>0</v>
      </c>
      <c r="FO99" s="202">
        <f t="shared" si="239"/>
        <v>0</v>
      </c>
      <c r="FP99" s="203">
        <f>+'PPFF 2022'!FC99</f>
        <v>0</v>
      </c>
      <c r="FQ99" s="204">
        <f>+'PPFF 2022'!FD99</f>
        <v>0</v>
      </c>
      <c r="FR99" s="202">
        <f t="shared" si="240"/>
        <v>0</v>
      </c>
      <c r="FS99" s="203">
        <f>+'PPFF 2022'!FE99</f>
        <v>0</v>
      </c>
      <c r="FT99" s="204">
        <f>+'PPFF 2022'!FF99</f>
        <v>0</v>
      </c>
      <c r="FU99" s="202">
        <f t="shared" si="241"/>
        <v>0</v>
      </c>
      <c r="FV99" s="203">
        <f>+'PPFF 2022'!FG99</f>
        <v>0</v>
      </c>
      <c r="FW99" s="204">
        <f>+'PPFF 2022'!FH99</f>
        <v>0</v>
      </c>
      <c r="FX99" s="202">
        <f t="shared" si="242"/>
        <v>0</v>
      </c>
      <c r="FY99" s="203">
        <f>+'PPFF 2022'!FI99</f>
        <v>0</v>
      </c>
      <c r="FZ99" s="204">
        <f>+'PPFF 2022'!FJ99</f>
        <v>0</v>
      </c>
      <c r="GA99" s="202">
        <f t="shared" si="243"/>
        <v>0</v>
      </c>
      <c r="GB99" s="203">
        <f>+'PPFF 2022'!FK99</f>
        <v>0</v>
      </c>
      <c r="GC99" s="204">
        <f>+'PPFF 2022'!FL99</f>
        <v>0</v>
      </c>
      <c r="GD99" s="202">
        <f t="shared" si="244"/>
        <v>0</v>
      </c>
      <c r="GE99" s="203">
        <f>+'PPFF 2022'!FM99</f>
        <v>0</v>
      </c>
      <c r="GF99" s="204">
        <f>+'PPFF 2022'!FN99</f>
        <v>0</v>
      </c>
      <c r="GG99" s="202">
        <f t="shared" si="245"/>
        <v>0</v>
      </c>
      <c r="GH99" s="203">
        <f>+'PPFF 2022'!FO99</f>
        <v>0</v>
      </c>
      <c r="GI99" s="204">
        <f>+'PPFF 2022'!FP99</f>
        <v>0</v>
      </c>
      <c r="GJ99" s="202">
        <f t="shared" si="246"/>
        <v>0</v>
      </c>
      <c r="GK99" s="203">
        <f>+'PPFF 2022'!FQ99</f>
        <v>0</v>
      </c>
      <c r="GL99" s="204">
        <f>+'PPFF 2022'!FR99</f>
        <v>0</v>
      </c>
      <c r="GM99" s="202">
        <f t="shared" si="247"/>
        <v>0</v>
      </c>
      <c r="GN99" s="203">
        <f>+'PPFF 2022'!FS99</f>
        <v>0</v>
      </c>
      <c r="GO99" s="204">
        <f>+'PPFF 2022'!FT99</f>
        <v>0</v>
      </c>
      <c r="GP99" s="202">
        <f t="shared" si="248"/>
        <v>0</v>
      </c>
      <c r="GQ99" s="203">
        <f>+'PPFF 2022'!FU99</f>
        <v>0</v>
      </c>
      <c r="GR99" s="204">
        <f>+'PPFF 2022'!FV99</f>
        <v>0</v>
      </c>
      <c r="GS99" s="209">
        <f t="shared" si="249"/>
        <v>0</v>
      </c>
      <c r="GT99" s="203">
        <f>+'PPFF 2022'!GB99</f>
        <v>0</v>
      </c>
      <c r="GU99" s="204">
        <f>+'PPFF 2022'!GC99</f>
        <v>0</v>
      </c>
      <c r="GV99" s="202">
        <f t="shared" si="250"/>
        <v>0</v>
      </c>
      <c r="GW99" s="203">
        <f>+'PPFF 2022'!GD99</f>
        <v>0</v>
      </c>
      <c r="GX99" s="204">
        <f>+'PPFF 2022'!GE99</f>
        <v>0</v>
      </c>
      <c r="GY99" s="202">
        <f t="shared" si="251"/>
        <v>0</v>
      </c>
      <c r="GZ99" s="203">
        <f>+'PPFF 2022'!GF99</f>
        <v>0</v>
      </c>
      <c r="HA99" s="204">
        <f>+'PPFF 2022'!GG99</f>
        <v>0</v>
      </c>
      <c r="HB99" s="202">
        <f t="shared" si="252"/>
        <v>0</v>
      </c>
      <c r="HC99" s="203">
        <f>+'PPFF 2022'!GH99</f>
        <v>0</v>
      </c>
      <c r="HD99" s="204">
        <f>+'PPFF 2022'!GI99</f>
        <v>0</v>
      </c>
      <c r="HE99" s="202">
        <f t="shared" si="253"/>
        <v>0</v>
      </c>
      <c r="HF99" s="203">
        <f>+'PPFF 2022'!GJ99</f>
        <v>0</v>
      </c>
      <c r="HG99" s="204">
        <f>+'PPFF 2022'!GK99</f>
        <v>0</v>
      </c>
      <c r="HH99" s="202">
        <f t="shared" si="254"/>
        <v>0</v>
      </c>
      <c r="HI99" s="203">
        <f>+'PPFF 2022'!GL99</f>
        <v>0</v>
      </c>
      <c r="HJ99" s="204">
        <f>+'PPFF 2022'!GM99</f>
        <v>0</v>
      </c>
      <c r="HK99" s="202">
        <f t="shared" si="255"/>
        <v>0</v>
      </c>
      <c r="HL99" s="203">
        <f>+'PPFF 2022'!GN99</f>
        <v>0</v>
      </c>
      <c r="HM99" s="204">
        <f>+'PPFF 2022'!GO99</f>
        <v>0</v>
      </c>
      <c r="HN99" s="202">
        <f t="shared" si="256"/>
        <v>0</v>
      </c>
      <c r="HO99" s="203">
        <f>+'PPFF 2022'!GP99</f>
        <v>0</v>
      </c>
      <c r="HP99" s="204">
        <f>+'PPFF 2022'!GQ99</f>
        <v>0</v>
      </c>
      <c r="HQ99" s="202">
        <f t="shared" si="257"/>
        <v>0</v>
      </c>
      <c r="HR99" s="203">
        <f>+'PPFF 2022'!GR99</f>
        <v>0</v>
      </c>
      <c r="HS99" s="204">
        <f>+'PPFF 2022'!GS99</f>
        <v>0</v>
      </c>
      <c r="HT99" s="202">
        <f t="shared" si="258"/>
        <v>0</v>
      </c>
      <c r="HU99" s="203">
        <f>+'PPFF 2022'!GT99</f>
        <v>0</v>
      </c>
      <c r="HV99" s="204">
        <f>+'PPFF 2022'!GU99</f>
        <v>0</v>
      </c>
      <c r="HW99" s="202">
        <f t="shared" si="259"/>
        <v>0</v>
      </c>
      <c r="HX99" s="203">
        <f>+'PPFF 2022'!GV99</f>
        <v>0</v>
      </c>
      <c r="HY99" s="204">
        <f>+'PPFF 2022'!GW99</f>
        <v>0</v>
      </c>
      <c r="HZ99" s="202">
        <f t="shared" si="260"/>
        <v>0</v>
      </c>
      <c r="IA99" s="203">
        <f>+'PPFF 2022'!GX99</f>
        <v>0</v>
      </c>
      <c r="IB99" s="204">
        <f>+'PPFF 2022'!GY99</f>
        <v>0</v>
      </c>
      <c r="IC99" s="209">
        <f t="shared" si="261"/>
        <v>0</v>
      </c>
      <c r="ID99" s="203">
        <f>+'PPFF 2022'!HE99</f>
        <v>0</v>
      </c>
      <c r="IE99" s="204">
        <f>+'PPFF 2022'!HF99</f>
        <v>0</v>
      </c>
      <c r="IF99" s="215">
        <f t="shared" si="262"/>
        <v>0</v>
      </c>
      <c r="IG99" s="203">
        <f>+'PPFF 2022'!HG99</f>
        <v>0</v>
      </c>
      <c r="IH99" s="204">
        <f>+'PPFF 2022'!HH99</f>
        <v>0</v>
      </c>
      <c r="II99" s="215">
        <f t="shared" si="263"/>
        <v>0</v>
      </c>
      <c r="IJ99" s="203">
        <f>+'PPFF 2022'!HI99</f>
        <v>0</v>
      </c>
      <c r="IK99" s="204">
        <f>+'PPFF 2022'!HJ99</f>
        <v>0</v>
      </c>
      <c r="IL99" s="215">
        <f t="shared" si="264"/>
        <v>0</v>
      </c>
      <c r="IM99" s="203">
        <f>+'PPFF 2022'!HK99</f>
        <v>0</v>
      </c>
      <c r="IN99" s="204">
        <f>+'PPFF 2022'!HL99</f>
        <v>0</v>
      </c>
      <c r="IO99" s="215">
        <f t="shared" si="265"/>
        <v>0</v>
      </c>
      <c r="IP99" s="203">
        <f>+'PPFF 2022'!HM99</f>
        <v>0</v>
      </c>
      <c r="IQ99" s="204">
        <f>+'PPFF 2022'!HN99</f>
        <v>0</v>
      </c>
      <c r="IR99" s="215">
        <f t="shared" si="266"/>
        <v>0</v>
      </c>
      <c r="IS99" s="203">
        <f>+'PPFF 2022'!HO99</f>
        <v>0</v>
      </c>
      <c r="IT99" s="204">
        <f>+'PPFF 2022'!HP99</f>
        <v>0</v>
      </c>
      <c r="IU99" s="215">
        <f t="shared" si="267"/>
        <v>0</v>
      </c>
      <c r="IV99" s="203">
        <f>+'PPFF 2022'!HQ99</f>
        <v>0</v>
      </c>
      <c r="IW99" s="204">
        <f>+'PPFF 2022'!HR99</f>
        <v>0</v>
      </c>
      <c r="IX99" s="215">
        <f t="shared" si="268"/>
        <v>0</v>
      </c>
      <c r="IY99" s="203">
        <f>+'PPFF 2022'!HS99</f>
        <v>0</v>
      </c>
      <c r="IZ99" s="204">
        <f>+'PPFF 2022'!HT99</f>
        <v>0</v>
      </c>
      <c r="JA99" s="215">
        <f t="shared" si="269"/>
        <v>0</v>
      </c>
      <c r="JB99" s="203">
        <f>+'PPFF 2022'!HU99</f>
        <v>0</v>
      </c>
      <c r="JC99" s="204">
        <f>+'PPFF 2022'!HV99</f>
        <v>0</v>
      </c>
      <c r="JD99" s="215">
        <f t="shared" si="270"/>
        <v>0</v>
      </c>
      <c r="JE99" s="203">
        <f>+'PPFF 2022'!HW99</f>
        <v>0</v>
      </c>
      <c r="JF99" s="204">
        <f>+'PPFF 2022'!HX99</f>
        <v>0</v>
      </c>
      <c r="JG99" s="215">
        <f t="shared" si="271"/>
        <v>0</v>
      </c>
      <c r="JH99" s="203">
        <f>+'PPFF 2022'!HY99</f>
        <v>0</v>
      </c>
      <c r="JI99" s="204">
        <f>+'PPFF 2022'!HZ99</f>
        <v>0</v>
      </c>
      <c r="JJ99" s="215">
        <f t="shared" si="272"/>
        <v>0</v>
      </c>
      <c r="JK99" s="203">
        <f>+'PPFF 2022'!IA99</f>
        <v>0</v>
      </c>
      <c r="JL99" s="204">
        <f>+'PPFF 2022'!IB99</f>
        <v>0</v>
      </c>
      <c r="JM99" s="218">
        <f t="shared" si="273"/>
        <v>0</v>
      </c>
      <c r="JN99" s="224">
        <f>+'PPFF 2022'!IH99</f>
        <v>0</v>
      </c>
      <c r="JO99" s="225">
        <f>+'PPFF 2022'!II99</f>
        <v>0</v>
      </c>
      <c r="JP99" s="212">
        <f t="shared" si="274"/>
        <v>0</v>
      </c>
      <c r="JQ99" s="224">
        <f>+'PPFF 2022'!IJ99</f>
        <v>0</v>
      </c>
      <c r="JR99" s="225">
        <f>+'PPFF 2022'!IK99</f>
        <v>0</v>
      </c>
      <c r="JS99" s="212">
        <f t="shared" si="275"/>
        <v>0</v>
      </c>
      <c r="JT99" s="224">
        <f>+'PPFF 2022'!IL99</f>
        <v>0</v>
      </c>
      <c r="JU99" s="225">
        <f>+'PPFF 2022'!IM99</f>
        <v>0</v>
      </c>
      <c r="JV99" s="212">
        <f t="shared" si="276"/>
        <v>0</v>
      </c>
      <c r="JW99" s="224">
        <f>+'PPFF 2022'!IN99</f>
        <v>0</v>
      </c>
      <c r="JX99" s="225">
        <f>+'PPFF 2022'!IO99</f>
        <v>0</v>
      </c>
      <c r="JY99" s="212">
        <f t="shared" si="277"/>
        <v>0</v>
      </c>
      <c r="JZ99" s="224">
        <f>+'PPFF 2022'!IP99</f>
        <v>0</v>
      </c>
      <c r="KA99" s="225">
        <f>+'PPFF 2022'!IQ99</f>
        <v>0</v>
      </c>
      <c r="KB99" s="212">
        <f t="shared" si="278"/>
        <v>0</v>
      </c>
      <c r="KC99" s="224">
        <f>+'PPFF 2022'!IR99</f>
        <v>0</v>
      </c>
      <c r="KD99" s="225">
        <f>+'PPFF 2022'!IS99</f>
        <v>0</v>
      </c>
      <c r="KE99" s="212">
        <f t="shared" si="279"/>
        <v>0</v>
      </c>
      <c r="KF99" s="224">
        <f>+'PPFF 2022'!IT99</f>
        <v>0</v>
      </c>
      <c r="KG99" s="225">
        <f>+'PPFF 2022'!IU99</f>
        <v>0</v>
      </c>
      <c r="KH99" s="212">
        <f t="shared" si="280"/>
        <v>0</v>
      </c>
      <c r="KI99" s="224">
        <f>+'PPFF 2022'!IV99</f>
        <v>0</v>
      </c>
      <c r="KJ99" s="225">
        <f>+'PPFF 2022'!IW99</f>
        <v>0</v>
      </c>
      <c r="KK99" s="212">
        <f t="shared" si="281"/>
        <v>0</v>
      </c>
      <c r="KL99" s="224">
        <f>+'PPFF 2022'!IX99</f>
        <v>0</v>
      </c>
      <c r="KM99" s="225">
        <f>+'PPFF 2022'!IY99</f>
        <v>0</v>
      </c>
      <c r="KN99" s="212">
        <f t="shared" si="282"/>
        <v>0</v>
      </c>
      <c r="KO99" s="224">
        <f>+'PPFF 2022'!IZ99</f>
        <v>0</v>
      </c>
      <c r="KP99" s="225">
        <f>+'PPFF 2022'!JA99</f>
        <v>0</v>
      </c>
      <c r="KQ99" s="212">
        <f t="shared" si="283"/>
        <v>0</v>
      </c>
      <c r="KR99" s="224">
        <f>+'PPFF 2022'!JB99</f>
        <v>0</v>
      </c>
      <c r="KS99" s="225">
        <f>+'PPFF 2022'!JC99</f>
        <v>0</v>
      </c>
      <c r="KT99" s="212">
        <f t="shared" si="284"/>
        <v>0</v>
      </c>
      <c r="KU99" s="224">
        <f>+'PPFF 2022'!JD99</f>
        <v>0</v>
      </c>
      <c r="KV99" s="225">
        <f>+'PPFF 2022'!JE99</f>
        <v>0</v>
      </c>
      <c r="KW99" s="212">
        <f t="shared" si="285"/>
        <v>0</v>
      </c>
      <c r="KX99" s="224">
        <f>+'PPFF 2022'!JK99</f>
        <v>0</v>
      </c>
      <c r="KY99" s="230">
        <f>+'PPFF 2022'!JL99</f>
        <v>0</v>
      </c>
      <c r="KZ99" s="224">
        <f>+'PPFF 2022'!JM99</f>
        <v>0</v>
      </c>
      <c r="LA99" s="230">
        <f>+'PPFF 2022'!JN99</f>
        <v>0</v>
      </c>
      <c r="LB99" s="224">
        <f>+'PPFF 2022'!JO99</f>
        <v>0</v>
      </c>
      <c r="LC99" s="230">
        <f>+'PPFF 2022'!JP99</f>
        <v>0</v>
      </c>
      <c r="LD99" s="224">
        <f>+'PPFF 2022'!JQ99</f>
        <v>0</v>
      </c>
      <c r="LE99" s="230">
        <f>+'PPFF 2022'!JR99</f>
        <v>0</v>
      </c>
      <c r="LF99" s="224">
        <f>+'PPFF 2022'!JS99</f>
        <v>0</v>
      </c>
      <c r="LG99" s="230">
        <f>+'PPFF 2022'!JT99</f>
        <v>0</v>
      </c>
      <c r="LH99" s="224">
        <f>+'PPFF 2022'!JU99</f>
        <v>0</v>
      </c>
      <c r="LI99" s="230">
        <f>+'PPFF 2022'!JV99</f>
        <v>0</v>
      </c>
      <c r="LJ99" s="224">
        <f>+'PPFF 2022'!JW99</f>
        <v>0</v>
      </c>
      <c r="LK99" s="230">
        <f>+'PPFF 2022'!JX99</f>
        <v>0</v>
      </c>
      <c r="LL99" s="224">
        <f>+'PPFF 2022'!JY99</f>
        <v>0</v>
      </c>
      <c r="LM99" s="230">
        <f>+'PPFF 2022'!JZ99</f>
        <v>0</v>
      </c>
      <c r="LN99" s="224">
        <f>+'PPFF 2022'!KA99</f>
        <v>0</v>
      </c>
      <c r="LO99" s="230">
        <f>+'PPFF 2022'!KB99</f>
        <v>0</v>
      </c>
      <c r="LP99" s="224">
        <f>+'PPFF 2022'!KC99</f>
        <v>0</v>
      </c>
      <c r="LQ99" s="230">
        <f>+'PPFF 2022'!KD99</f>
        <v>0</v>
      </c>
      <c r="LR99" s="224">
        <f>+'PPFF 2022'!KE99</f>
        <v>0</v>
      </c>
      <c r="LS99" s="230">
        <f>+'PPFF 2022'!KF99</f>
        <v>0</v>
      </c>
      <c r="LT99" s="224">
        <f>+'PPFF 2022'!KG99</f>
        <v>0</v>
      </c>
      <c r="LU99" s="230">
        <f>+'PPFF 2022'!KH99</f>
        <v>0</v>
      </c>
      <c r="LV99" s="234">
        <f>+'PPFF 2022'!KN99</f>
        <v>0</v>
      </c>
      <c r="LW99" s="234">
        <f>+'PPFF 2022'!KP99</f>
        <v>0</v>
      </c>
      <c r="LX99" s="234">
        <f>+'PPFF 2022'!KR99</f>
        <v>0</v>
      </c>
      <c r="LY99" s="234">
        <f>+'PPFF 2022'!KT99</f>
        <v>0</v>
      </c>
      <c r="LZ99" s="234">
        <f>+'PPFF 2022'!KV99</f>
        <v>0</v>
      </c>
      <c r="MA99" s="234">
        <f>+'PPFF 2022'!KX99</f>
        <v>0</v>
      </c>
      <c r="MB99" s="234">
        <f>+'PPFF 2022'!KZ99</f>
        <v>0</v>
      </c>
      <c r="MC99" s="234">
        <f>+'PPFF 2022'!LB99</f>
        <v>0</v>
      </c>
      <c r="MD99" s="234">
        <f>+'PPFF 2022'!LD99</f>
        <v>0</v>
      </c>
      <c r="ME99" s="234">
        <f>+'PPFF 2022'!LF99</f>
        <v>0</v>
      </c>
      <c r="MF99" s="234">
        <f>+'PPFF 2022'!LH99</f>
        <v>0</v>
      </c>
      <c r="MG99" s="234">
        <f>+'PPFF 2022'!LJ99</f>
        <v>0</v>
      </c>
      <c r="MH99" s="190">
        <f>+'PPFF 2022'!LN99/6</f>
        <v>0</v>
      </c>
      <c r="MI99" s="190">
        <f>+'PPFF 2022'!LP99/6</f>
        <v>0</v>
      </c>
      <c r="MJ99" s="190">
        <f>+'PPFF 2022'!LR99/6</f>
        <v>0</v>
      </c>
      <c r="MK99" s="190">
        <f>+'PPFF 2022'!LT99/6</f>
        <v>0</v>
      </c>
      <c r="ML99" s="190">
        <f>+'PPFF 2022'!LV99/6</f>
        <v>0</v>
      </c>
      <c r="MM99" s="190">
        <f>+'PPFF 2022'!LX99/6</f>
        <v>0</v>
      </c>
      <c r="MN99" s="239">
        <f>+'PPFF 2022'!LZ99/6</f>
        <v>0</v>
      </c>
      <c r="MO99" s="190">
        <f>+'PPFF 2022'!MB99/6</f>
        <v>0</v>
      </c>
      <c r="MP99" s="190">
        <f>+'PPFF 2022'!MD99/6</f>
        <v>0</v>
      </c>
      <c r="MQ99" s="190">
        <f>+'PPFF 2022'!MF99/6</f>
        <v>0</v>
      </c>
      <c r="MR99" s="190">
        <f>+'PPFF 2022'!MH99/6</f>
        <v>0</v>
      </c>
      <c r="MS99" s="190">
        <f>+'PPFF 2022'!MJ99/6</f>
        <v>0</v>
      </c>
      <c r="MT99" s="104">
        <f>+'PPFF 2022'!MN99</f>
        <v>0</v>
      </c>
      <c r="MU99" s="104">
        <f>+'PPFF 2022'!MP99</f>
        <v>0</v>
      </c>
      <c r="MV99" s="104">
        <f>+'PPFF 2022'!MR99</f>
        <v>0</v>
      </c>
      <c r="MW99" s="104">
        <f>+'PPFF 2022'!MT99</f>
        <v>0</v>
      </c>
      <c r="MX99" s="104">
        <f>+'PPFF 2022'!MV99</f>
        <v>0</v>
      </c>
      <c r="MY99" s="104">
        <f>+'PPFF 2022'!MX99</f>
        <v>0</v>
      </c>
      <c r="MZ99" s="104">
        <f>+'PPFF 2022'!MZ99</f>
        <v>0</v>
      </c>
      <c r="NA99" s="104">
        <f>+'PPFF 2022'!NB99</f>
        <v>0</v>
      </c>
      <c r="NB99" s="104">
        <f>+'PPFF 2022'!ND99</f>
        <v>0</v>
      </c>
      <c r="NC99" s="104">
        <f>+'PPFF 2022'!NF99</f>
        <v>0</v>
      </c>
      <c r="ND99" s="104">
        <f>+'PPFF 2022'!NH99</f>
        <v>0</v>
      </c>
      <c r="NE99" s="104">
        <f>+'PPFF 2022'!NJ99</f>
        <v>0</v>
      </c>
    </row>
    <row r="100" spans="1:369" s="88" customFormat="1" ht="10.5" x14ac:dyDescent="0.25">
      <c r="A100" s="89" t="s">
        <v>116</v>
      </c>
      <c r="B100" s="90" t="s">
        <v>115</v>
      </c>
      <c r="C100" s="90">
        <v>407</v>
      </c>
      <c r="D100" s="90" t="s">
        <v>386</v>
      </c>
      <c r="E100" s="91" t="s">
        <v>116</v>
      </c>
      <c r="F100" s="92" t="s">
        <v>115</v>
      </c>
      <c r="G100" s="92" t="s">
        <v>352</v>
      </c>
      <c r="H100" s="155">
        <v>96</v>
      </c>
      <c r="I100" s="92" t="s">
        <v>122</v>
      </c>
      <c r="J100" s="171">
        <f>+'PPFF 2022'!J100+'PPFF 2022'!K100</f>
        <v>0</v>
      </c>
      <c r="K100" s="171">
        <f>+'PPFF 2022'!L100+'PPFF 2022'!M100</f>
        <v>0</v>
      </c>
      <c r="L100" s="171">
        <f>+'PPFF 2022'!N100+'PPFF 2022'!O100</f>
        <v>0</v>
      </c>
      <c r="M100" s="171">
        <f>+'PPFF 2022'!P100+'PPFF 2022'!Q100</f>
        <v>0</v>
      </c>
      <c r="N100" s="171">
        <f>+'PPFF 2022'!R100+'PPFF 2022'!S100</f>
        <v>0</v>
      </c>
      <c r="O100" s="171">
        <f>+'PPFF 2022'!T100+'PPFF 2022'!U100</f>
        <v>0</v>
      </c>
      <c r="P100" s="171">
        <f>+'PPFF 2022'!V100+'PPFF 2022'!W100</f>
        <v>0</v>
      </c>
      <c r="Q100" s="171">
        <f>+'PPFF 2022'!X100+'PPFF 2022'!Y100</f>
        <v>0</v>
      </c>
      <c r="R100" s="171">
        <f>+'PPFF 2022'!Z100+'PPFF 2022'!AA100</f>
        <v>0</v>
      </c>
      <c r="S100" s="171">
        <f>+'PPFF 2022'!AB100+'PPFF 2022'!AC100</f>
        <v>0</v>
      </c>
      <c r="T100" s="171">
        <f>+'PPFF 2022'!AD100+'PPFF 2022'!AE100</f>
        <v>0</v>
      </c>
      <c r="U100" s="171">
        <f>+'PPFF 2022'!AF100+'PPFF 2022'!AG100</f>
        <v>0</v>
      </c>
      <c r="V100" s="93">
        <f>+'PPFF 2022'!AM100</f>
        <v>0</v>
      </c>
      <c r="W100" s="95">
        <f>+'PPFF 2022'!AN100</f>
        <v>0</v>
      </c>
      <c r="X100" s="98">
        <f>+('PPFF 2022'!AM100+'PPFF 2022'!AN100)/13</f>
        <v>0</v>
      </c>
      <c r="Y100" s="93">
        <f>+'PPFF 2022'!AO100</f>
        <v>0</v>
      </c>
      <c r="Z100" s="95">
        <f>+'PPFF 2022'!AP100</f>
        <v>0</v>
      </c>
      <c r="AA100" s="98">
        <f>+('PPFF 2022'!AO100+'PPFF 2022'!AP100)/13</f>
        <v>0</v>
      </c>
      <c r="AB100" s="93">
        <f>+'PPFF 2022'!AQ100</f>
        <v>0</v>
      </c>
      <c r="AC100" s="95">
        <f>+'PPFF 2022'!AR100</f>
        <v>0</v>
      </c>
      <c r="AD100" s="98">
        <f t="shared" si="192"/>
        <v>0</v>
      </c>
      <c r="AE100" s="93">
        <f>+'PPFF 2022'!AS100</f>
        <v>0</v>
      </c>
      <c r="AF100" s="95">
        <f>+'PPFF 2022'!AT100</f>
        <v>0</v>
      </c>
      <c r="AG100" s="98">
        <f t="shared" si="193"/>
        <v>0</v>
      </c>
      <c r="AH100" s="93">
        <f>+'PPFF 2022'!AU100</f>
        <v>0</v>
      </c>
      <c r="AI100" s="95">
        <f>+'PPFF 2022'!AV100</f>
        <v>0</v>
      </c>
      <c r="AJ100" s="98">
        <f t="shared" si="194"/>
        <v>0</v>
      </c>
      <c r="AK100" s="93">
        <f>+'PPFF 2022'!AW100</f>
        <v>0</v>
      </c>
      <c r="AL100" s="95">
        <f>+'PPFF 2022'!AX100</f>
        <v>0</v>
      </c>
      <c r="AM100" s="98">
        <f t="shared" si="195"/>
        <v>0</v>
      </c>
      <c r="AN100" s="93">
        <f>+'PPFF 2022'!AY100</f>
        <v>0</v>
      </c>
      <c r="AO100" s="95">
        <f>+'PPFF 2022'!AZ100</f>
        <v>0</v>
      </c>
      <c r="AP100" s="98">
        <f t="shared" si="196"/>
        <v>0</v>
      </c>
      <c r="AQ100" s="93">
        <f>+'PPFF 2022'!BA100</f>
        <v>0</v>
      </c>
      <c r="AR100" s="95">
        <f>+'PPFF 2022'!BB100</f>
        <v>0</v>
      </c>
      <c r="AS100" s="98">
        <f t="shared" si="197"/>
        <v>0</v>
      </c>
      <c r="AT100" s="93">
        <f>+'PPFF 2022'!BC100</f>
        <v>0</v>
      </c>
      <c r="AU100" s="95">
        <f>+'PPFF 2022'!BD100</f>
        <v>0</v>
      </c>
      <c r="AV100" s="98">
        <f t="shared" si="198"/>
        <v>0</v>
      </c>
      <c r="AW100" s="93">
        <f>+'PPFF 2022'!BE100</f>
        <v>0</v>
      </c>
      <c r="AX100" s="95">
        <f>+'PPFF 2022'!BF100</f>
        <v>0</v>
      </c>
      <c r="AY100" s="98">
        <f t="shared" si="199"/>
        <v>0</v>
      </c>
      <c r="AZ100" s="93">
        <f>+'PPFF 2022'!BG100</f>
        <v>0</v>
      </c>
      <c r="BA100" s="95">
        <f>+'PPFF 2022'!BH100</f>
        <v>0</v>
      </c>
      <c r="BB100" s="98">
        <f t="shared" si="200"/>
        <v>0</v>
      </c>
      <c r="BC100" s="93">
        <f>+'PPFF 2022'!BI100</f>
        <v>0</v>
      </c>
      <c r="BD100" s="95">
        <f>+'PPFF 2022'!BJ100</f>
        <v>0</v>
      </c>
      <c r="BE100" s="97">
        <f t="shared" si="201"/>
        <v>0</v>
      </c>
      <c r="BF100" s="107">
        <f>+'PPFF 2022'!BP100</f>
        <v>0</v>
      </c>
      <c r="BG100" s="97">
        <f>+'PPFF 2022'!BQ100</f>
        <v>0</v>
      </c>
      <c r="BH100" s="182">
        <f t="shared" si="202"/>
        <v>0</v>
      </c>
      <c r="BI100" s="107">
        <f>+'PPFF 2022'!BR100</f>
        <v>0</v>
      </c>
      <c r="BJ100" s="97">
        <f>+'PPFF 2022'!BS100</f>
        <v>0</v>
      </c>
      <c r="BK100" s="182">
        <f t="shared" si="203"/>
        <v>0</v>
      </c>
      <c r="BL100" s="107">
        <f>+'PPFF 2022'!BT100</f>
        <v>0</v>
      </c>
      <c r="BM100" s="97">
        <f>+'PPFF 2022'!BU100</f>
        <v>0</v>
      </c>
      <c r="BN100" s="182">
        <f t="shared" si="204"/>
        <v>0</v>
      </c>
      <c r="BO100" s="107">
        <f>+'PPFF 2022'!BV100</f>
        <v>0</v>
      </c>
      <c r="BP100" s="97">
        <f>+'PPFF 2022'!BW100</f>
        <v>0</v>
      </c>
      <c r="BQ100" s="182">
        <f t="shared" si="205"/>
        <v>0</v>
      </c>
      <c r="BR100" s="107">
        <f>+'PPFF 2022'!BX100</f>
        <v>0</v>
      </c>
      <c r="BS100" s="97">
        <f>+'PPFF 2022'!BY100</f>
        <v>0</v>
      </c>
      <c r="BT100" s="182">
        <f t="shared" si="206"/>
        <v>0</v>
      </c>
      <c r="BU100" s="107">
        <f>+'PPFF 2022'!BZ100</f>
        <v>0</v>
      </c>
      <c r="BV100" s="97">
        <f>+'PPFF 2022'!CA100</f>
        <v>0</v>
      </c>
      <c r="BW100" s="182">
        <f t="shared" si="207"/>
        <v>0</v>
      </c>
      <c r="BX100" s="107">
        <f>+'PPFF 2022'!CB100</f>
        <v>0</v>
      </c>
      <c r="BY100" s="97">
        <f>+'PPFF 2022'!CC100</f>
        <v>0</v>
      </c>
      <c r="BZ100" s="182">
        <f t="shared" si="208"/>
        <v>0</v>
      </c>
      <c r="CA100" s="107">
        <f>+'PPFF 2022'!CD100</f>
        <v>0</v>
      </c>
      <c r="CB100" s="97">
        <f>+'PPFF 2022'!CE100</f>
        <v>0</v>
      </c>
      <c r="CC100" s="182">
        <f t="shared" si="209"/>
        <v>0</v>
      </c>
      <c r="CD100" s="107">
        <f>+'PPFF 2022'!CF100</f>
        <v>0</v>
      </c>
      <c r="CE100" s="97">
        <f>+'PPFF 2022'!CG100</f>
        <v>0</v>
      </c>
      <c r="CF100" s="182">
        <f t="shared" si="210"/>
        <v>0</v>
      </c>
      <c r="CG100" s="107">
        <f>+'PPFF 2022'!CH100</f>
        <v>0</v>
      </c>
      <c r="CH100" s="97">
        <f>+'PPFF 2022'!CI100</f>
        <v>0</v>
      </c>
      <c r="CI100" s="182">
        <f t="shared" si="211"/>
        <v>0</v>
      </c>
      <c r="CJ100" s="107">
        <f>+'PPFF 2022'!CJ100</f>
        <v>0</v>
      </c>
      <c r="CK100" s="97">
        <f>+'PPFF 2022'!CK100</f>
        <v>0</v>
      </c>
      <c r="CL100" s="182">
        <f t="shared" si="212"/>
        <v>0</v>
      </c>
      <c r="CM100" s="107">
        <f>+'PPFF 2022'!CL100</f>
        <v>0</v>
      </c>
      <c r="CN100" s="97">
        <f>+'PPFF 2022'!CM100</f>
        <v>0</v>
      </c>
      <c r="CO100" s="187">
        <f t="shared" si="213"/>
        <v>0</v>
      </c>
      <c r="CP100" s="109">
        <f>+'PPFF 2022'!CS100</f>
        <v>0</v>
      </c>
      <c r="CQ100" s="111">
        <f>+'PPFF 2022'!CT100</f>
        <v>0</v>
      </c>
      <c r="CR100" s="98">
        <f t="shared" si="214"/>
        <v>0</v>
      </c>
      <c r="CS100" s="109">
        <f>+'PPFF 2022'!CU100</f>
        <v>0</v>
      </c>
      <c r="CT100" s="111">
        <f>+'PPFF 2022'!CV100</f>
        <v>0</v>
      </c>
      <c r="CU100" s="98">
        <f t="shared" si="215"/>
        <v>0</v>
      </c>
      <c r="CV100" s="109">
        <f>+'PPFF 2022'!CW100</f>
        <v>0</v>
      </c>
      <c r="CW100" s="111">
        <f>+'PPFF 2022'!CX100</f>
        <v>0</v>
      </c>
      <c r="CX100" s="98">
        <f t="shared" si="216"/>
        <v>0</v>
      </c>
      <c r="CY100" s="109">
        <f>+'PPFF 2022'!CY100</f>
        <v>0</v>
      </c>
      <c r="CZ100" s="111">
        <f>+'PPFF 2022'!CZ100</f>
        <v>0</v>
      </c>
      <c r="DA100" s="98">
        <f t="shared" si="217"/>
        <v>0</v>
      </c>
      <c r="DB100" s="109">
        <f>+'PPFF 2022'!DA100</f>
        <v>0</v>
      </c>
      <c r="DC100" s="111">
        <f>+'PPFF 2022'!DB100</f>
        <v>0</v>
      </c>
      <c r="DD100" s="98">
        <f t="shared" si="218"/>
        <v>0</v>
      </c>
      <c r="DE100" s="109">
        <f>+'PPFF 2022'!DC100</f>
        <v>0</v>
      </c>
      <c r="DF100" s="111">
        <f>+'PPFF 2022'!DD100</f>
        <v>0</v>
      </c>
      <c r="DG100" s="98">
        <f t="shared" si="219"/>
        <v>0</v>
      </c>
      <c r="DH100" s="109">
        <f>+'PPFF 2022'!DE100</f>
        <v>0</v>
      </c>
      <c r="DI100" s="111">
        <f>+'PPFF 2022'!DF100</f>
        <v>0</v>
      </c>
      <c r="DJ100" s="98">
        <f t="shared" si="220"/>
        <v>0</v>
      </c>
      <c r="DK100" s="109">
        <f>+'PPFF 2022'!DG100</f>
        <v>0</v>
      </c>
      <c r="DL100" s="111">
        <f>+'PPFF 2022'!DH100</f>
        <v>0</v>
      </c>
      <c r="DM100" s="98">
        <f t="shared" si="221"/>
        <v>0</v>
      </c>
      <c r="DN100" s="109">
        <f>+'PPFF 2022'!DI100</f>
        <v>0</v>
      </c>
      <c r="DO100" s="111">
        <f>+'PPFF 2022'!DJ100</f>
        <v>0</v>
      </c>
      <c r="DP100" s="98">
        <f t="shared" si="222"/>
        <v>0</v>
      </c>
      <c r="DQ100" s="109">
        <f>+'PPFF 2022'!DK100</f>
        <v>0</v>
      </c>
      <c r="DR100" s="111">
        <f>+'PPFF 2022'!DL100</f>
        <v>0</v>
      </c>
      <c r="DS100" s="98">
        <f t="shared" si="223"/>
        <v>0</v>
      </c>
      <c r="DT100" s="109">
        <f>+'PPFF 2022'!DM100</f>
        <v>0</v>
      </c>
      <c r="DU100" s="111">
        <f>+'PPFF 2022'!DN100</f>
        <v>0</v>
      </c>
      <c r="DV100" s="98">
        <f t="shared" si="224"/>
        <v>0</v>
      </c>
      <c r="DW100" s="109">
        <f>+'PPFF 2022'!DO100</f>
        <v>0</v>
      </c>
      <c r="DX100" s="111">
        <f>+'PPFF 2022'!DP100</f>
        <v>0</v>
      </c>
      <c r="DY100" s="107">
        <f t="shared" si="225"/>
        <v>0</v>
      </c>
      <c r="DZ100" s="109">
        <f>+'PPFF 2022'!DV100</f>
        <v>0</v>
      </c>
      <c r="EA100" s="111">
        <f>+'PPFF 2022'!DW100</f>
        <v>0</v>
      </c>
      <c r="EB100" s="98">
        <f t="shared" si="226"/>
        <v>0</v>
      </c>
      <c r="EC100" s="111">
        <f>+'PPFF 2022'!DX100</f>
        <v>0</v>
      </c>
      <c r="ED100" s="111">
        <f>+'PPFF 2022'!DY100</f>
        <v>0</v>
      </c>
      <c r="EE100" s="98">
        <f t="shared" si="227"/>
        <v>0</v>
      </c>
      <c r="EF100" s="111">
        <f>+'PPFF 2022'!DZ100</f>
        <v>0</v>
      </c>
      <c r="EG100" s="111">
        <f>+'PPFF 2022'!EA100</f>
        <v>0</v>
      </c>
      <c r="EH100" s="98">
        <f t="shared" si="228"/>
        <v>0</v>
      </c>
      <c r="EI100" s="111">
        <f>+'PPFF 2022'!EB100</f>
        <v>0</v>
      </c>
      <c r="EJ100" s="111">
        <f>+'PPFF 2022'!EC100</f>
        <v>0</v>
      </c>
      <c r="EK100" s="98">
        <f t="shared" si="229"/>
        <v>0</v>
      </c>
      <c r="EL100" s="111">
        <f>+'PPFF 2022'!ED100</f>
        <v>0</v>
      </c>
      <c r="EM100" s="111">
        <f>+'PPFF 2022'!EE100</f>
        <v>0</v>
      </c>
      <c r="EN100" s="98">
        <f t="shared" si="230"/>
        <v>0</v>
      </c>
      <c r="EO100" s="111">
        <f>+'PPFF 2022'!EF100</f>
        <v>0</v>
      </c>
      <c r="EP100" s="111">
        <f>+'PPFF 2022'!EG100</f>
        <v>0</v>
      </c>
      <c r="EQ100" s="98">
        <f t="shared" si="231"/>
        <v>0</v>
      </c>
      <c r="ER100" s="111">
        <f>+'PPFF 2022'!EH100</f>
        <v>0</v>
      </c>
      <c r="ES100" s="111">
        <f>+'PPFF 2022'!EI100</f>
        <v>0</v>
      </c>
      <c r="ET100" s="98">
        <f t="shared" si="232"/>
        <v>0</v>
      </c>
      <c r="EU100" s="111">
        <f>+'PPFF 2022'!EJ100</f>
        <v>0</v>
      </c>
      <c r="EV100" s="111">
        <f>+'PPFF 2022'!EK100</f>
        <v>0</v>
      </c>
      <c r="EW100" s="98">
        <f t="shared" si="233"/>
        <v>0</v>
      </c>
      <c r="EX100" s="111">
        <f>+'PPFF 2022'!EL100</f>
        <v>0</v>
      </c>
      <c r="EY100" s="111">
        <f>+'PPFF 2022'!EM100</f>
        <v>0</v>
      </c>
      <c r="EZ100" s="98">
        <f t="shared" si="234"/>
        <v>0</v>
      </c>
      <c r="FA100" s="111">
        <f>+'PPFF 2022'!EN100</f>
        <v>0</v>
      </c>
      <c r="FB100" s="111">
        <f>+'PPFF 2022'!EO100</f>
        <v>0</v>
      </c>
      <c r="FC100" s="98">
        <f t="shared" si="235"/>
        <v>0</v>
      </c>
      <c r="FD100" s="111">
        <f>+'PPFF 2022'!EP100</f>
        <v>0</v>
      </c>
      <c r="FE100" s="111">
        <f>+'PPFF 2022'!EQ100</f>
        <v>0</v>
      </c>
      <c r="FF100" s="98">
        <f t="shared" si="236"/>
        <v>0</v>
      </c>
      <c r="FG100" s="111">
        <f>+'PPFF 2022'!ER100</f>
        <v>0</v>
      </c>
      <c r="FH100" s="111">
        <f>+'PPFF 2022'!ES100</f>
        <v>0</v>
      </c>
      <c r="FI100" s="97">
        <f t="shared" si="237"/>
        <v>0</v>
      </c>
      <c r="FJ100" s="108">
        <f>+'PPFF 2022'!EY100</f>
        <v>0</v>
      </c>
      <c r="FK100" s="103">
        <f>+'PPFF 2022'!EZ100</f>
        <v>0</v>
      </c>
      <c r="FL100" s="193">
        <f t="shared" si="238"/>
        <v>0</v>
      </c>
      <c r="FM100" s="203">
        <f>+'PPFF 2022'!FA100</f>
        <v>0</v>
      </c>
      <c r="FN100" s="204">
        <f>+'PPFF 2022'!FB100</f>
        <v>0</v>
      </c>
      <c r="FO100" s="202">
        <f t="shared" si="239"/>
        <v>0</v>
      </c>
      <c r="FP100" s="203">
        <f>+'PPFF 2022'!FC100</f>
        <v>0</v>
      </c>
      <c r="FQ100" s="204">
        <f>+'PPFF 2022'!FD100</f>
        <v>0</v>
      </c>
      <c r="FR100" s="202">
        <f t="shared" si="240"/>
        <v>0</v>
      </c>
      <c r="FS100" s="203">
        <f>+'PPFF 2022'!FE100</f>
        <v>0</v>
      </c>
      <c r="FT100" s="204">
        <f>+'PPFF 2022'!FF100</f>
        <v>0</v>
      </c>
      <c r="FU100" s="202">
        <f t="shared" si="241"/>
        <v>0</v>
      </c>
      <c r="FV100" s="203">
        <f>+'PPFF 2022'!FG100</f>
        <v>0</v>
      </c>
      <c r="FW100" s="204">
        <f>+'PPFF 2022'!FH100</f>
        <v>0</v>
      </c>
      <c r="FX100" s="202">
        <f t="shared" si="242"/>
        <v>0</v>
      </c>
      <c r="FY100" s="203">
        <f>+'PPFF 2022'!FI100</f>
        <v>0</v>
      </c>
      <c r="FZ100" s="204">
        <f>+'PPFF 2022'!FJ100</f>
        <v>0</v>
      </c>
      <c r="GA100" s="202">
        <f t="shared" si="243"/>
        <v>0</v>
      </c>
      <c r="GB100" s="203">
        <f>+'PPFF 2022'!FK100</f>
        <v>0</v>
      </c>
      <c r="GC100" s="204">
        <f>+'PPFF 2022'!FL100</f>
        <v>0</v>
      </c>
      <c r="GD100" s="202">
        <f t="shared" si="244"/>
        <v>0</v>
      </c>
      <c r="GE100" s="203">
        <f>+'PPFF 2022'!FM100</f>
        <v>0</v>
      </c>
      <c r="GF100" s="204">
        <f>+'PPFF 2022'!FN100</f>
        <v>0</v>
      </c>
      <c r="GG100" s="202">
        <f t="shared" si="245"/>
        <v>0</v>
      </c>
      <c r="GH100" s="203">
        <f>+'PPFF 2022'!FO100</f>
        <v>0</v>
      </c>
      <c r="GI100" s="204">
        <f>+'PPFF 2022'!FP100</f>
        <v>0</v>
      </c>
      <c r="GJ100" s="202">
        <f t="shared" si="246"/>
        <v>0</v>
      </c>
      <c r="GK100" s="203">
        <f>+'PPFF 2022'!FQ100</f>
        <v>0</v>
      </c>
      <c r="GL100" s="204">
        <f>+'PPFF 2022'!FR100</f>
        <v>0</v>
      </c>
      <c r="GM100" s="202">
        <f t="shared" si="247"/>
        <v>0</v>
      </c>
      <c r="GN100" s="203">
        <f>+'PPFF 2022'!FS100</f>
        <v>0</v>
      </c>
      <c r="GO100" s="204">
        <f>+'PPFF 2022'!FT100</f>
        <v>0</v>
      </c>
      <c r="GP100" s="202">
        <f t="shared" si="248"/>
        <v>0</v>
      </c>
      <c r="GQ100" s="203">
        <f>+'PPFF 2022'!FU100</f>
        <v>0</v>
      </c>
      <c r="GR100" s="204">
        <f>+'PPFF 2022'!FV100</f>
        <v>0</v>
      </c>
      <c r="GS100" s="209">
        <f t="shared" si="249"/>
        <v>0</v>
      </c>
      <c r="GT100" s="203">
        <f>+'PPFF 2022'!GB100</f>
        <v>0</v>
      </c>
      <c r="GU100" s="204">
        <f>+'PPFF 2022'!GC100</f>
        <v>0</v>
      </c>
      <c r="GV100" s="202">
        <f t="shared" si="250"/>
        <v>0</v>
      </c>
      <c r="GW100" s="203">
        <f>+'PPFF 2022'!GD100</f>
        <v>0</v>
      </c>
      <c r="GX100" s="204">
        <f>+'PPFF 2022'!GE100</f>
        <v>0</v>
      </c>
      <c r="GY100" s="202">
        <f t="shared" si="251"/>
        <v>0</v>
      </c>
      <c r="GZ100" s="203">
        <f>+'PPFF 2022'!GF100</f>
        <v>0</v>
      </c>
      <c r="HA100" s="204">
        <f>+'PPFF 2022'!GG100</f>
        <v>0</v>
      </c>
      <c r="HB100" s="202">
        <f t="shared" si="252"/>
        <v>0</v>
      </c>
      <c r="HC100" s="203">
        <f>+'PPFF 2022'!GH100</f>
        <v>0</v>
      </c>
      <c r="HD100" s="204">
        <f>+'PPFF 2022'!GI100</f>
        <v>0</v>
      </c>
      <c r="HE100" s="202">
        <f t="shared" si="253"/>
        <v>0</v>
      </c>
      <c r="HF100" s="203">
        <f>+'PPFF 2022'!GJ100</f>
        <v>0</v>
      </c>
      <c r="HG100" s="204">
        <f>+'PPFF 2022'!GK100</f>
        <v>0</v>
      </c>
      <c r="HH100" s="202">
        <f t="shared" si="254"/>
        <v>0</v>
      </c>
      <c r="HI100" s="203">
        <f>+'PPFF 2022'!GL100</f>
        <v>0</v>
      </c>
      <c r="HJ100" s="204">
        <f>+'PPFF 2022'!GM100</f>
        <v>0</v>
      </c>
      <c r="HK100" s="202">
        <f t="shared" si="255"/>
        <v>0</v>
      </c>
      <c r="HL100" s="203">
        <f>+'PPFF 2022'!GN100</f>
        <v>0</v>
      </c>
      <c r="HM100" s="204">
        <f>+'PPFF 2022'!GO100</f>
        <v>0</v>
      </c>
      <c r="HN100" s="202">
        <f t="shared" si="256"/>
        <v>0</v>
      </c>
      <c r="HO100" s="203">
        <f>+'PPFF 2022'!GP100</f>
        <v>0</v>
      </c>
      <c r="HP100" s="204">
        <f>+'PPFF 2022'!GQ100</f>
        <v>0</v>
      </c>
      <c r="HQ100" s="202">
        <f t="shared" si="257"/>
        <v>0</v>
      </c>
      <c r="HR100" s="203">
        <f>+'PPFF 2022'!GR100</f>
        <v>0</v>
      </c>
      <c r="HS100" s="204">
        <f>+'PPFF 2022'!GS100</f>
        <v>0</v>
      </c>
      <c r="HT100" s="202">
        <f t="shared" si="258"/>
        <v>0</v>
      </c>
      <c r="HU100" s="203">
        <f>+'PPFF 2022'!GT100</f>
        <v>0</v>
      </c>
      <c r="HV100" s="204">
        <f>+'PPFF 2022'!GU100</f>
        <v>0</v>
      </c>
      <c r="HW100" s="202">
        <f t="shared" si="259"/>
        <v>0</v>
      </c>
      <c r="HX100" s="203">
        <f>+'PPFF 2022'!GV100</f>
        <v>0</v>
      </c>
      <c r="HY100" s="204">
        <f>+'PPFF 2022'!GW100</f>
        <v>0</v>
      </c>
      <c r="HZ100" s="202">
        <f t="shared" si="260"/>
        <v>0</v>
      </c>
      <c r="IA100" s="203">
        <f>+'PPFF 2022'!GX100</f>
        <v>0</v>
      </c>
      <c r="IB100" s="204">
        <f>+'PPFF 2022'!GY100</f>
        <v>0</v>
      </c>
      <c r="IC100" s="209">
        <f t="shared" si="261"/>
        <v>0</v>
      </c>
      <c r="ID100" s="203">
        <f>+'PPFF 2022'!HE100</f>
        <v>0</v>
      </c>
      <c r="IE100" s="204">
        <f>+'PPFF 2022'!HF100</f>
        <v>0</v>
      </c>
      <c r="IF100" s="215">
        <f t="shared" si="262"/>
        <v>0</v>
      </c>
      <c r="IG100" s="203">
        <f>+'PPFF 2022'!HG100</f>
        <v>0</v>
      </c>
      <c r="IH100" s="204">
        <f>+'PPFF 2022'!HH100</f>
        <v>0</v>
      </c>
      <c r="II100" s="215">
        <f t="shared" si="263"/>
        <v>0</v>
      </c>
      <c r="IJ100" s="203">
        <f>+'PPFF 2022'!HI100</f>
        <v>0</v>
      </c>
      <c r="IK100" s="204">
        <f>+'PPFF 2022'!HJ100</f>
        <v>0</v>
      </c>
      <c r="IL100" s="215">
        <f t="shared" si="264"/>
        <v>0</v>
      </c>
      <c r="IM100" s="203">
        <f>+'PPFF 2022'!HK100</f>
        <v>0</v>
      </c>
      <c r="IN100" s="204">
        <f>+'PPFF 2022'!HL100</f>
        <v>0</v>
      </c>
      <c r="IO100" s="215">
        <f t="shared" si="265"/>
        <v>0</v>
      </c>
      <c r="IP100" s="203">
        <f>+'PPFF 2022'!HM100</f>
        <v>0</v>
      </c>
      <c r="IQ100" s="204">
        <f>+'PPFF 2022'!HN100</f>
        <v>0</v>
      </c>
      <c r="IR100" s="215">
        <f t="shared" si="266"/>
        <v>0</v>
      </c>
      <c r="IS100" s="203">
        <f>+'PPFF 2022'!HO100</f>
        <v>0</v>
      </c>
      <c r="IT100" s="204">
        <f>+'PPFF 2022'!HP100</f>
        <v>0</v>
      </c>
      <c r="IU100" s="215">
        <f t="shared" si="267"/>
        <v>0</v>
      </c>
      <c r="IV100" s="203">
        <f>+'PPFF 2022'!HQ100</f>
        <v>0</v>
      </c>
      <c r="IW100" s="204">
        <f>+'PPFF 2022'!HR100</f>
        <v>0</v>
      </c>
      <c r="IX100" s="215">
        <f t="shared" si="268"/>
        <v>0</v>
      </c>
      <c r="IY100" s="203">
        <f>+'PPFF 2022'!HS100</f>
        <v>0</v>
      </c>
      <c r="IZ100" s="204">
        <f>+'PPFF 2022'!HT100</f>
        <v>0</v>
      </c>
      <c r="JA100" s="215">
        <f t="shared" si="269"/>
        <v>0</v>
      </c>
      <c r="JB100" s="203">
        <f>+'PPFF 2022'!HU100</f>
        <v>0</v>
      </c>
      <c r="JC100" s="204">
        <f>+'PPFF 2022'!HV100</f>
        <v>0</v>
      </c>
      <c r="JD100" s="215">
        <f t="shared" si="270"/>
        <v>0</v>
      </c>
      <c r="JE100" s="203">
        <f>+'PPFF 2022'!HW100</f>
        <v>0</v>
      </c>
      <c r="JF100" s="204">
        <f>+'PPFF 2022'!HX100</f>
        <v>0</v>
      </c>
      <c r="JG100" s="215">
        <f t="shared" si="271"/>
        <v>0</v>
      </c>
      <c r="JH100" s="203">
        <f>+'PPFF 2022'!HY100</f>
        <v>0</v>
      </c>
      <c r="JI100" s="204">
        <f>+'PPFF 2022'!HZ100</f>
        <v>0</v>
      </c>
      <c r="JJ100" s="215">
        <f t="shared" si="272"/>
        <v>0</v>
      </c>
      <c r="JK100" s="203">
        <f>+'PPFF 2022'!IA100</f>
        <v>0</v>
      </c>
      <c r="JL100" s="204">
        <f>+'PPFF 2022'!IB100</f>
        <v>0</v>
      </c>
      <c r="JM100" s="218">
        <f t="shared" si="273"/>
        <v>0</v>
      </c>
      <c r="JN100" s="224">
        <f>+'PPFF 2022'!IH100</f>
        <v>0</v>
      </c>
      <c r="JO100" s="225">
        <f>+'PPFF 2022'!II100</f>
        <v>0</v>
      </c>
      <c r="JP100" s="212">
        <f t="shared" si="274"/>
        <v>0</v>
      </c>
      <c r="JQ100" s="224">
        <f>+'PPFF 2022'!IJ100</f>
        <v>0</v>
      </c>
      <c r="JR100" s="225">
        <f>+'PPFF 2022'!IK100</f>
        <v>0</v>
      </c>
      <c r="JS100" s="212">
        <f t="shared" si="275"/>
        <v>0</v>
      </c>
      <c r="JT100" s="224">
        <f>+'PPFF 2022'!IL100</f>
        <v>0</v>
      </c>
      <c r="JU100" s="225">
        <f>+'PPFF 2022'!IM100</f>
        <v>0</v>
      </c>
      <c r="JV100" s="212">
        <f t="shared" si="276"/>
        <v>0</v>
      </c>
      <c r="JW100" s="224">
        <f>+'PPFF 2022'!IN100</f>
        <v>0</v>
      </c>
      <c r="JX100" s="225">
        <f>+'PPFF 2022'!IO100</f>
        <v>0</v>
      </c>
      <c r="JY100" s="212">
        <f t="shared" si="277"/>
        <v>0</v>
      </c>
      <c r="JZ100" s="224">
        <f>+'PPFF 2022'!IP100</f>
        <v>0</v>
      </c>
      <c r="KA100" s="225">
        <f>+'PPFF 2022'!IQ100</f>
        <v>0</v>
      </c>
      <c r="KB100" s="212">
        <f t="shared" si="278"/>
        <v>0</v>
      </c>
      <c r="KC100" s="224">
        <f>+'PPFF 2022'!IR100</f>
        <v>0</v>
      </c>
      <c r="KD100" s="225">
        <f>+'PPFF 2022'!IS100</f>
        <v>0</v>
      </c>
      <c r="KE100" s="212">
        <f t="shared" si="279"/>
        <v>0</v>
      </c>
      <c r="KF100" s="224">
        <f>+'PPFF 2022'!IT100</f>
        <v>0</v>
      </c>
      <c r="KG100" s="225">
        <f>+'PPFF 2022'!IU100</f>
        <v>0</v>
      </c>
      <c r="KH100" s="212">
        <f t="shared" si="280"/>
        <v>0</v>
      </c>
      <c r="KI100" s="224">
        <f>+'PPFF 2022'!IV100</f>
        <v>0</v>
      </c>
      <c r="KJ100" s="225">
        <f>+'PPFF 2022'!IW100</f>
        <v>0</v>
      </c>
      <c r="KK100" s="212">
        <f t="shared" si="281"/>
        <v>0</v>
      </c>
      <c r="KL100" s="224">
        <f>+'PPFF 2022'!IX100</f>
        <v>0</v>
      </c>
      <c r="KM100" s="225">
        <f>+'PPFF 2022'!IY100</f>
        <v>0</v>
      </c>
      <c r="KN100" s="212">
        <f t="shared" si="282"/>
        <v>0</v>
      </c>
      <c r="KO100" s="224">
        <f>+'PPFF 2022'!IZ100</f>
        <v>0</v>
      </c>
      <c r="KP100" s="225">
        <f>+'PPFF 2022'!JA100</f>
        <v>0</v>
      </c>
      <c r="KQ100" s="212">
        <f t="shared" si="283"/>
        <v>0</v>
      </c>
      <c r="KR100" s="224">
        <f>+'PPFF 2022'!JB100</f>
        <v>0</v>
      </c>
      <c r="KS100" s="225">
        <f>+'PPFF 2022'!JC100</f>
        <v>0</v>
      </c>
      <c r="KT100" s="212">
        <f t="shared" si="284"/>
        <v>0</v>
      </c>
      <c r="KU100" s="224">
        <f>+'PPFF 2022'!JD100</f>
        <v>0</v>
      </c>
      <c r="KV100" s="225">
        <f>+'PPFF 2022'!JE100</f>
        <v>0</v>
      </c>
      <c r="KW100" s="212">
        <f t="shared" si="285"/>
        <v>0</v>
      </c>
      <c r="KX100" s="224">
        <f>+'PPFF 2022'!JK100</f>
        <v>0</v>
      </c>
      <c r="KY100" s="230">
        <f>+'PPFF 2022'!JL100</f>
        <v>0</v>
      </c>
      <c r="KZ100" s="224">
        <f>+'PPFF 2022'!JM100</f>
        <v>0</v>
      </c>
      <c r="LA100" s="230">
        <f>+'PPFF 2022'!JN100</f>
        <v>0</v>
      </c>
      <c r="LB100" s="224">
        <f>+'PPFF 2022'!JO100</f>
        <v>0</v>
      </c>
      <c r="LC100" s="230">
        <f>+'PPFF 2022'!JP100</f>
        <v>0</v>
      </c>
      <c r="LD100" s="224">
        <f>+'PPFF 2022'!JQ100</f>
        <v>0</v>
      </c>
      <c r="LE100" s="230">
        <f>+'PPFF 2022'!JR100</f>
        <v>0</v>
      </c>
      <c r="LF100" s="224">
        <f>+'PPFF 2022'!JS100</f>
        <v>0</v>
      </c>
      <c r="LG100" s="230">
        <f>+'PPFF 2022'!JT100</f>
        <v>0</v>
      </c>
      <c r="LH100" s="224">
        <f>+'PPFF 2022'!JU100</f>
        <v>0</v>
      </c>
      <c r="LI100" s="230">
        <f>+'PPFF 2022'!JV100</f>
        <v>0</v>
      </c>
      <c r="LJ100" s="224">
        <f>+'PPFF 2022'!JW100</f>
        <v>0</v>
      </c>
      <c r="LK100" s="230">
        <f>+'PPFF 2022'!JX100</f>
        <v>0</v>
      </c>
      <c r="LL100" s="224">
        <f>+'PPFF 2022'!JY100</f>
        <v>0</v>
      </c>
      <c r="LM100" s="230">
        <f>+'PPFF 2022'!JZ100</f>
        <v>0</v>
      </c>
      <c r="LN100" s="224">
        <f>+'PPFF 2022'!KA100</f>
        <v>0</v>
      </c>
      <c r="LO100" s="230">
        <f>+'PPFF 2022'!KB100</f>
        <v>0</v>
      </c>
      <c r="LP100" s="224">
        <f>+'PPFF 2022'!KC100</f>
        <v>0</v>
      </c>
      <c r="LQ100" s="230">
        <f>+'PPFF 2022'!KD100</f>
        <v>0</v>
      </c>
      <c r="LR100" s="224">
        <f>+'PPFF 2022'!KE100</f>
        <v>0</v>
      </c>
      <c r="LS100" s="230">
        <f>+'PPFF 2022'!KF100</f>
        <v>0</v>
      </c>
      <c r="LT100" s="224">
        <f>+'PPFF 2022'!KG100</f>
        <v>0</v>
      </c>
      <c r="LU100" s="230">
        <f>+'PPFF 2022'!KH100</f>
        <v>0</v>
      </c>
      <c r="LV100" s="234">
        <f>+'PPFF 2022'!KN100</f>
        <v>0</v>
      </c>
      <c r="LW100" s="234">
        <f>+'PPFF 2022'!KP100</f>
        <v>0</v>
      </c>
      <c r="LX100" s="234">
        <f>+'PPFF 2022'!KR100</f>
        <v>0</v>
      </c>
      <c r="LY100" s="234">
        <f>+'PPFF 2022'!KT100</f>
        <v>0</v>
      </c>
      <c r="LZ100" s="234">
        <f>+'PPFF 2022'!KV100</f>
        <v>0</v>
      </c>
      <c r="MA100" s="234">
        <f>+'PPFF 2022'!KX100</f>
        <v>0</v>
      </c>
      <c r="MB100" s="234">
        <f>+'PPFF 2022'!KZ100</f>
        <v>0</v>
      </c>
      <c r="MC100" s="234">
        <f>+'PPFF 2022'!LB100</f>
        <v>0</v>
      </c>
      <c r="MD100" s="234">
        <f>+'PPFF 2022'!LD100</f>
        <v>0</v>
      </c>
      <c r="ME100" s="234">
        <f>+'PPFF 2022'!LF100</f>
        <v>0</v>
      </c>
      <c r="MF100" s="234">
        <f>+'PPFF 2022'!LH100</f>
        <v>0</v>
      </c>
      <c r="MG100" s="234">
        <f>+'PPFF 2022'!LJ100</f>
        <v>0</v>
      </c>
      <c r="MH100" s="190">
        <f>+'PPFF 2022'!LN100/6</f>
        <v>0</v>
      </c>
      <c r="MI100" s="190">
        <f>+'PPFF 2022'!LP100/6</f>
        <v>0</v>
      </c>
      <c r="MJ100" s="190">
        <f>+'PPFF 2022'!LR100/6</f>
        <v>0</v>
      </c>
      <c r="MK100" s="190">
        <f>+'PPFF 2022'!LT100/6</f>
        <v>0</v>
      </c>
      <c r="ML100" s="190">
        <f>+'PPFF 2022'!LV100/6</f>
        <v>0</v>
      </c>
      <c r="MM100" s="190">
        <f>+'PPFF 2022'!LX100/6</f>
        <v>0</v>
      </c>
      <c r="MN100" s="239">
        <f>+'PPFF 2022'!LZ100/6</f>
        <v>0</v>
      </c>
      <c r="MO100" s="190">
        <f>+'PPFF 2022'!MB100/6</f>
        <v>0</v>
      </c>
      <c r="MP100" s="190">
        <f>+'PPFF 2022'!MD100/6</f>
        <v>0</v>
      </c>
      <c r="MQ100" s="190">
        <f>+'PPFF 2022'!MF100/6</f>
        <v>0</v>
      </c>
      <c r="MR100" s="190">
        <f>+'PPFF 2022'!MH100/6</f>
        <v>0</v>
      </c>
      <c r="MS100" s="190">
        <f>+'PPFF 2022'!MJ100/6</f>
        <v>0</v>
      </c>
      <c r="MT100" s="104">
        <f>+'PPFF 2022'!MN100</f>
        <v>0</v>
      </c>
      <c r="MU100" s="104">
        <f>+'PPFF 2022'!MP100</f>
        <v>0</v>
      </c>
      <c r="MV100" s="104">
        <f>+'PPFF 2022'!MR100</f>
        <v>0</v>
      </c>
      <c r="MW100" s="104">
        <f>+'PPFF 2022'!MT100</f>
        <v>0</v>
      </c>
      <c r="MX100" s="104">
        <f>+'PPFF 2022'!MV100</f>
        <v>0</v>
      </c>
      <c r="MY100" s="104">
        <f>+'PPFF 2022'!MX100</f>
        <v>0</v>
      </c>
      <c r="MZ100" s="104">
        <f>+'PPFF 2022'!MZ100</f>
        <v>0</v>
      </c>
      <c r="NA100" s="104">
        <f>+'PPFF 2022'!NB100</f>
        <v>0</v>
      </c>
      <c r="NB100" s="104">
        <f>+'PPFF 2022'!ND100</f>
        <v>0</v>
      </c>
      <c r="NC100" s="104">
        <f>+'PPFF 2022'!NF100</f>
        <v>0</v>
      </c>
      <c r="ND100" s="104">
        <f>+'PPFF 2022'!NH100</f>
        <v>0</v>
      </c>
      <c r="NE100" s="104">
        <f>+'PPFF 2022'!NJ100</f>
        <v>0</v>
      </c>
    </row>
    <row r="101" spans="1:369" s="88" customFormat="1" ht="10.5" x14ac:dyDescent="0.25">
      <c r="A101" s="89" t="s">
        <v>116</v>
      </c>
      <c r="B101" s="90" t="s">
        <v>115</v>
      </c>
      <c r="C101" s="90">
        <v>407</v>
      </c>
      <c r="D101" s="90" t="s">
        <v>386</v>
      </c>
      <c r="E101" s="91" t="s">
        <v>116</v>
      </c>
      <c r="F101" s="92" t="s">
        <v>115</v>
      </c>
      <c r="G101" s="92" t="s">
        <v>352</v>
      </c>
      <c r="H101" s="155">
        <v>97</v>
      </c>
      <c r="I101" s="92" t="s">
        <v>120</v>
      </c>
      <c r="J101" s="171">
        <f>+'PPFF 2022'!J101+'PPFF 2022'!K101</f>
        <v>0</v>
      </c>
      <c r="K101" s="171">
        <f>+'PPFF 2022'!L101+'PPFF 2022'!M101</f>
        <v>0</v>
      </c>
      <c r="L101" s="171">
        <f>+'PPFF 2022'!N101+'PPFF 2022'!O101</f>
        <v>0</v>
      </c>
      <c r="M101" s="171">
        <f>+'PPFF 2022'!P101+'PPFF 2022'!Q101</f>
        <v>0</v>
      </c>
      <c r="N101" s="171">
        <f>+'PPFF 2022'!R101+'PPFF 2022'!S101</f>
        <v>0</v>
      </c>
      <c r="O101" s="171">
        <f>+'PPFF 2022'!T101+'PPFF 2022'!U101</f>
        <v>0</v>
      </c>
      <c r="P101" s="171">
        <f>+'PPFF 2022'!V101+'PPFF 2022'!W101</f>
        <v>0</v>
      </c>
      <c r="Q101" s="171">
        <f>+'PPFF 2022'!X101+'PPFF 2022'!Y101</f>
        <v>0</v>
      </c>
      <c r="R101" s="171">
        <f>+'PPFF 2022'!Z101+'PPFF 2022'!AA101</f>
        <v>0</v>
      </c>
      <c r="S101" s="171">
        <f>+'PPFF 2022'!AB101+'PPFF 2022'!AC101</f>
        <v>0</v>
      </c>
      <c r="T101" s="171">
        <f>+'PPFF 2022'!AD101+'PPFF 2022'!AE101</f>
        <v>0</v>
      </c>
      <c r="U101" s="171">
        <f>+'PPFF 2022'!AF101+'PPFF 2022'!AG101</f>
        <v>0</v>
      </c>
      <c r="V101" s="93">
        <f>+'PPFF 2022'!AM101</f>
        <v>0</v>
      </c>
      <c r="W101" s="95">
        <f>+'PPFF 2022'!AN101</f>
        <v>0</v>
      </c>
      <c r="X101" s="98">
        <f>+('PPFF 2022'!AM101+'PPFF 2022'!AN101)/13</f>
        <v>0</v>
      </c>
      <c r="Y101" s="93">
        <f>+'PPFF 2022'!AO101</f>
        <v>0</v>
      </c>
      <c r="Z101" s="95">
        <f>+'PPFF 2022'!AP101</f>
        <v>0</v>
      </c>
      <c r="AA101" s="98">
        <f>+('PPFF 2022'!AO101+'PPFF 2022'!AP101)/13</f>
        <v>0</v>
      </c>
      <c r="AB101" s="93">
        <f>+'PPFF 2022'!AQ101</f>
        <v>0</v>
      </c>
      <c r="AC101" s="95">
        <f>+'PPFF 2022'!AR101</f>
        <v>0</v>
      </c>
      <c r="AD101" s="98">
        <f t="shared" si="192"/>
        <v>0</v>
      </c>
      <c r="AE101" s="93">
        <f>+'PPFF 2022'!AS101</f>
        <v>0</v>
      </c>
      <c r="AF101" s="95">
        <f>+'PPFF 2022'!AT101</f>
        <v>0</v>
      </c>
      <c r="AG101" s="98">
        <f t="shared" si="193"/>
        <v>0</v>
      </c>
      <c r="AH101" s="93">
        <f>+'PPFF 2022'!AU101</f>
        <v>0</v>
      </c>
      <c r="AI101" s="95">
        <f>+'PPFF 2022'!AV101</f>
        <v>0</v>
      </c>
      <c r="AJ101" s="98">
        <f t="shared" si="194"/>
        <v>0</v>
      </c>
      <c r="AK101" s="93">
        <f>+'PPFF 2022'!AW101</f>
        <v>0</v>
      </c>
      <c r="AL101" s="95">
        <f>+'PPFF 2022'!AX101</f>
        <v>0</v>
      </c>
      <c r="AM101" s="98">
        <f t="shared" si="195"/>
        <v>0</v>
      </c>
      <c r="AN101" s="93">
        <f>+'PPFF 2022'!AY101</f>
        <v>0</v>
      </c>
      <c r="AO101" s="95">
        <f>+'PPFF 2022'!AZ101</f>
        <v>0</v>
      </c>
      <c r="AP101" s="98">
        <f t="shared" si="196"/>
        <v>0</v>
      </c>
      <c r="AQ101" s="93">
        <f>+'PPFF 2022'!BA101</f>
        <v>0</v>
      </c>
      <c r="AR101" s="95">
        <f>+'PPFF 2022'!BB101</f>
        <v>0</v>
      </c>
      <c r="AS101" s="98">
        <f t="shared" si="197"/>
        <v>0</v>
      </c>
      <c r="AT101" s="93">
        <f>+'PPFF 2022'!BC101</f>
        <v>0</v>
      </c>
      <c r="AU101" s="95">
        <f>+'PPFF 2022'!BD101</f>
        <v>0</v>
      </c>
      <c r="AV101" s="98">
        <f t="shared" si="198"/>
        <v>0</v>
      </c>
      <c r="AW101" s="93">
        <f>+'PPFF 2022'!BE101</f>
        <v>0</v>
      </c>
      <c r="AX101" s="95">
        <f>+'PPFF 2022'!BF101</f>
        <v>0</v>
      </c>
      <c r="AY101" s="98">
        <f t="shared" si="199"/>
        <v>0</v>
      </c>
      <c r="AZ101" s="93">
        <f>+'PPFF 2022'!BG101</f>
        <v>0</v>
      </c>
      <c r="BA101" s="95">
        <f>+'PPFF 2022'!BH101</f>
        <v>0</v>
      </c>
      <c r="BB101" s="98">
        <f t="shared" si="200"/>
        <v>0</v>
      </c>
      <c r="BC101" s="93">
        <f>+'PPFF 2022'!BI101</f>
        <v>0</v>
      </c>
      <c r="BD101" s="95">
        <f>+'PPFF 2022'!BJ101</f>
        <v>0</v>
      </c>
      <c r="BE101" s="97">
        <f t="shared" si="201"/>
        <v>0</v>
      </c>
      <c r="BF101" s="107">
        <f>+'PPFF 2022'!BP101</f>
        <v>0</v>
      </c>
      <c r="BG101" s="97">
        <f>+'PPFF 2022'!BQ101</f>
        <v>0</v>
      </c>
      <c r="BH101" s="182">
        <f t="shared" si="202"/>
        <v>0</v>
      </c>
      <c r="BI101" s="107">
        <f>+'PPFF 2022'!BR101</f>
        <v>0</v>
      </c>
      <c r="BJ101" s="97">
        <f>+'PPFF 2022'!BS101</f>
        <v>0</v>
      </c>
      <c r="BK101" s="182">
        <f t="shared" si="203"/>
        <v>0</v>
      </c>
      <c r="BL101" s="107">
        <f>+'PPFF 2022'!BT101</f>
        <v>0</v>
      </c>
      <c r="BM101" s="97">
        <f>+'PPFF 2022'!BU101</f>
        <v>0</v>
      </c>
      <c r="BN101" s="182">
        <f t="shared" si="204"/>
        <v>0</v>
      </c>
      <c r="BO101" s="107">
        <f>+'PPFF 2022'!BV101</f>
        <v>0</v>
      </c>
      <c r="BP101" s="97">
        <f>+'PPFF 2022'!BW101</f>
        <v>0</v>
      </c>
      <c r="BQ101" s="182">
        <f t="shared" si="205"/>
        <v>0</v>
      </c>
      <c r="BR101" s="107">
        <f>+'PPFF 2022'!BX101</f>
        <v>0</v>
      </c>
      <c r="BS101" s="97">
        <f>+'PPFF 2022'!BY101</f>
        <v>0</v>
      </c>
      <c r="BT101" s="182">
        <f t="shared" si="206"/>
        <v>0</v>
      </c>
      <c r="BU101" s="107">
        <f>+'PPFF 2022'!BZ101</f>
        <v>0</v>
      </c>
      <c r="BV101" s="97">
        <f>+'PPFF 2022'!CA101</f>
        <v>0</v>
      </c>
      <c r="BW101" s="182">
        <f t="shared" si="207"/>
        <v>0</v>
      </c>
      <c r="BX101" s="107">
        <f>+'PPFF 2022'!CB101</f>
        <v>0</v>
      </c>
      <c r="BY101" s="97">
        <f>+'PPFF 2022'!CC101</f>
        <v>0</v>
      </c>
      <c r="BZ101" s="182">
        <f t="shared" si="208"/>
        <v>0</v>
      </c>
      <c r="CA101" s="107">
        <f>+'PPFF 2022'!CD101</f>
        <v>0</v>
      </c>
      <c r="CB101" s="97">
        <f>+'PPFF 2022'!CE101</f>
        <v>0</v>
      </c>
      <c r="CC101" s="182">
        <f t="shared" si="209"/>
        <v>0</v>
      </c>
      <c r="CD101" s="107">
        <f>+'PPFF 2022'!CF101</f>
        <v>0</v>
      </c>
      <c r="CE101" s="97">
        <f>+'PPFF 2022'!CG101</f>
        <v>0</v>
      </c>
      <c r="CF101" s="182">
        <f t="shared" si="210"/>
        <v>0</v>
      </c>
      <c r="CG101" s="107">
        <f>+'PPFF 2022'!CH101</f>
        <v>0</v>
      </c>
      <c r="CH101" s="97">
        <f>+'PPFF 2022'!CI101</f>
        <v>0</v>
      </c>
      <c r="CI101" s="182">
        <f t="shared" si="211"/>
        <v>0</v>
      </c>
      <c r="CJ101" s="107">
        <f>+'PPFF 2022'!CJ101</f>
        <v>0</v>
      </c>
      <c r="CK101" s="97">
        <f>+'PPFF 2022'!CK101</f>
        <v>0</v>
      </c>
      <c r="CL101" s="182">
        <f t="shared" si="212"/>
        <v>0</v>
      </c>
      <c r="CM101" s="107">
        <f>+'PPFF 2022'!CL101</f>
        <v>0</v>
      </c>
      <c r="CN101" s="97">
        <f>+'PPFF 2022'!CM101</f>
        <v>0</v>
      </c>
      <c r="CO101" s="187">
        <f t="shared" si="213"/>
        <v>0</v>
      </c>
      <c r="CP101" s="109">
        <f>+'PPFF 2022'!CS101</f>
        <v>0</v>
      </c>
      <c r="CQ101" s="111">
        <f>+'PPFF 2022'!CT101</f>
        <v>0</v>
      </c>
      <c r="CR101" s="98">
        <f t="shared" si="214"/>
        <v>0</v>
      </c>
      <c r="CS101" s="109">
        <f>+'PPFF 2022'!CU101</f>
        <v>0</v>
      </c>
      <c r="CT101" s="111">
        <f>+'PPFF 2022'!CV101</f>
        <v>0</v>
      </c>
      <c r="CU101" s="98">
        <f t="shared" si="215"/>
        <v>0</v>
      </c>
      <c r="CV101" s="109">
        <f>+'PPFF 2022'!CW101</f>
        <v>0</v>
      </c>
      <c r="CW101" s="111">
        <f>+'PPFF 2022'!CX101</f>
        <v>0</v>
      </c>
      <c r="CX101" s="98">
        <f t="shared" si="216"/>
        <v>0</v>
      </c>
      <c r="CY101" s="109">
        <f>+'PPFF 2022'!CY101</f>
        <v>0</v>
      </c>
      <c r="CZ101" s="111">
        <f>+'PPFF 2022'!CZ101</f>
        <v>0</v>
      </c>
      <c r="DA101" s="98">
        <f t="shared" si="217"/>
        <v>0</v>
      </c>
      <c r="DB101" s="109">
        <f>+'PPFF 2022'!DA101</f>
        <v>0</v>
      </c>
      <c r="DC101" s="111">
        <f>+'PPFF 2022'!DB101</f>
        <v>0</v>
      </c>
      <c r="DD101" s="98">
        <f t="shared" si="218"/>
        <v>0</v>
      </c>
      <c r="DE101" s="109">
        <f>+'PPFF 2022'!DC101</f>
        <v>0</v>
      </c>
      <c r="DF101" s="111">
        <f>+'PPFF 2022'!DD101</f>
        <v>0</v>
      </c>
      <c r="DG101" s="98">
        <f t="shared" si="219"/>
        <v>0</v>
      </c>
      <c r="DH101" s="109">
        <f>+'PPFF 2022'!DE101</f>
        <v>0</v>
      </c>
      <c r="DI101" s="111">
        <f>+'PPFF 2022'!DF101</f>
        <v>0</v>
      </c>
      <c r="DJ101" s="98">
        <f t="shared" si="220"/>
        <v>0</v>
      </c>
      <c r="DK101" s="109">
        <f>+'PPFF 2022'!DG101</f>
        <v>0</v>
      </c>
      <c r="DL101" s="111">
        <f>+'PPFF 2022'!DH101</f>
        <v>0</v>
      </c>
      <c r="DM101" s="98">
        <f t="shared" si="221"/>
        <v>0</v>
      </c>
      <c r="DN101" s="109">
        <f>+'PPFF 2022'!DI101</f>
        <v>0</v>
      </c>
      <c r="DO101" s="111">
        <f>+'PPFF 2022'!DJ101</f>
        <v>0</v>
      </c>
      <c r="DP101" s="98">
        <f t="shared" si="222"/>
        <v>0</v>
      </c>
      <c r="DQ101" s="109">
        <f>+'PPFF 2022'!DK101</f>
        <v>0</v>
      </c>
      <c r="DR101" s="111">
        <f>+'PPFF 2022'!DL101</f>
        <v>0</v>
      </c>
      <c r="DS101" s="98">
        <f t="shared" si="223"/>
        <v>0</v>
      </c>
      <c r="DT101" s="109">
        <f>+'PPFF 2022'!DM101</f>
        <v>0</v>
      </c>
      <c r="DU101" s="111">
        <f>+'PPFF 2022'!DN101</f>
        <v>0</v>
      </c>
      <c r="DV101" s="98">
        <f t="shared" si="224"/>
        <v>0</v>
      </c>
      <c r="DW101" s="109">
        <f>+'PPFF 2022'!DO101</f>
        <v>0</v>
      </c>
      <c r="DX101" s="111">
        <f>+'PPFF 2022'!DP101</f>
        <v>0</v>
      </c>
      <c r="DY101" s="107">
        <f t="shared" si="225"/>
        <v>0</v>
      </c>
      <c r="DZ101" s="109">
        <f>+'PPFF 2022'!DV101</f>
        <v>0</v>
      </c>
      <c r="EA101" s="111">
        <f>+'PPFF 2022'!DW101</f>
        <v>0</v>
      </c>
      <c r="EB101" s="98">
        <f t="shared" si="226"/>
        <v>0</v>
      </c>
      <c r="EC101" s="111">
        <f>+'PPFF 2022'!DX101</f>
        <v>0</v>
      </c>
      <c r="ED101" s="111">
        <f>+'PPFF 2022'!DY101</f>
        <v>0</v>
      </c>
      <c r="EE101" s="98">
        <f t="shared" si="227"/>
        <v>0</v>
      </c>
      <c r="EF101" s="111">
        <f>+'PPFF 2022'!DZ101</f>
        <v>0</v>
      </c>
      <c r="EG101" s="111">
        <f>+'PPFF 2022'!EA101</f>
        <v>0</v>
      </c>
      <c r="EH101" s="98">
        <f t="shared" si="228"/>
        <v>0</v>
      </c>
      <c r="EI101" s="111">
        <f>+'PPFF 2022'!EB101</f>
        <v>0</v>
      </c>
      <c r="EJ101" s="111">
        <f>+'PPFF 2022'!EC101</f>
        <v>0</v>
      </c>
      <c r="EK101" s="98">
        <f t="shared" si="229"/>
        <v>0</v>
      </c>
      <c r="EL101" s="111">
        <f>+'PPFF 2022'!ED101</f>
        <v>0</v>
      </c>
      <c r="EM101" s="111">
        <f>+'PPFF 2022'!EE101</f>
        <v>0</v>
      </c>
      <c r="EN101" s="98">
        <f t="shared" si="230"/>
        <v>0</v>
      </c>
      <c r="EO101" s="111">
        <f>+'PPFF 2022'!EF101</f>
        <v>0</v>
      </c>
      <c r="EP101" s="111">
        <f>+'PPFF 2022'!EG101</f>
        <v>0</v>
      </c>
      <c r="EQ101" s="98">
        <f t="shared" si="231"/>
        <v>0</v>
      </c>
      <c r="ER101" s="111">
        <f>+'PPFF 2022'!EH101</f>
        <v>0</v>
      </c>
      <c r="ES101" s="111">
        <f>+'PPFF 2022'!EI101</f>
        <v>0</v>
      </c>
      <c r="ET101" s="98">
        <f t="shared" si="232"/>
        <v>0</v>
      </c>
      <c r="EU101" s="111">
        <f>+'PPFF 2022'!EJ101</f>
        <v>0</v>
      </c>
      <c r="EV101" s="111">
        <f>+'PPFF 2022'!EK101</f>
        <v>0</v>
      </c>
      <c r="EW101" s="98">
        <f t="shared" si="233"/>
        <v>0</v>
      </c>
      <c r="EX101" s="111">
        <f>+'PPFF 2022'!EL101</f>
        <v>0</v>
      </c>
      <c r="EY101" s="111">
        <f>+'PPFF 2022'!EM101</f>
        <v>0</v>
      </c>
      <c r="EZ101" s="98">
        <f t="shared" si="234"/>
        <v>0</v>
      </c>
      <c r="FA101" s="111">
        <f>+'PPFF 2022'!EN101</f>
        <v>0</v>
      </c>
      <c r="FB101" s="111">
        <f>+'PPFF 2022'!EO101</f>
        <v>0</v>
      </c>
      <c r="FC101" s="98">
        <f t="shared" si="235"/>
        <v>0</v>
      </c>
      <c r="FD101" s="111">
        <f>+'PPFF 2022'!EP101</f>
        <v>0</v>
      </c>
      <c r="FE101" s="111">
        <f>+'PPFF 2022'!EQ101</f>
        <v>0</v>
      </c>
      <c r="FF101" s="98">
        <f t="shared" si="236"/>
        <v>0</v>
      </c>
      <c r="FG101" s="111">
        <f>+'PPFF 2022'!ER101</f>
        <v>0</v>
      </c>
      <c r="FH101" s="111">
        <f>+'PPFF 2022'!ES101</f>
        <v>0</v>
      </c>
      <c r="FI101" s="97">
        <f t="shared" si="237"/>
        <v>0</v>
      </c>
      <c r="FJ101" s="108">
        <f>+'PPFF 2022'!EY101</f>
        <v>0</v>
      </c>
      <c r="FK101" s="103">
        <f>+'PPFF 2022'!EZ101</f>
        <v>0</v>
      </c>
      <c r="FL101" s="193">
        <f t="shared" si="238"/>
        <v>0</v>
      </c>
      <c r="FM101" s="203">
        <f>+'PPFF 2022'!FA101</f>
        <v>0</v>
      </c>
      <c r="FN101" s="204">
        <f>+'PPFF 2022'!FB101</f>
        <v>0</v>
      </c>
      <c r="FO101" s="202">
        <f t="shared" si="239"/>
        <v>0</v>
      </c>
      <c r="FP101" s="203">
        <f>+'PPFF 2022'!FC101</f>
        <v>0</v>
      </c>
      <c r="FQ101" s="204">
        <f>+'PPFF 2022'!FD101</f>
        <v>0</v>
      </c>
      <c r="FR101" s="202">
        <f t="shared" si="240"/>
        <v>0</v>
      </c>
      <c r="FS101" s="203">
        <f>+'PPFF 2022'!FE101</f>
        <v>0</v>
      </c>
      <c r="FT101" s="204">
        <f>+'PPFF 2022'!FF101</f>
        <v>0</v>
      </c>
      <c r="FU101" s="202">
        <f t="shared" si="241"/>
        <v>0</v>
      </c>
      <c r="FV101" s="203">
        <f>+'PPFF 2022'!FG101</f>
        <v>0</v>
      </c>
      <c r="FW101" s="204">
        <f>+'PPFF 2022'!FH101</f>
        <v>0</v>
      </c>
      <c r="FX101" s="202">
        <f t="shared" si="242"/>
        <v>0</v>
      </c>
      <c r="FY101" s="203">
        <f>+'PPFF 2022'!FI101</f>
        <v>0</v>
      </c>
      <c r="FZ101" s="204">
        <f>+'PPFF 2022'!FJ101</f>
        <v>0</v>
      </c>
      <c r="GA101" s="202">
        <f t="shared" si="243"/>
        <v>0</v>
      </c>
      <c r="GB101" s="203">
        <f>+'PPFF 2022'!FK101</f>
        <v>0</v>
      </c>
      <c r="GC101" s="204">
        <f>+'PPFF 2022'!FL101</f>
        <v>0</v>
      </c>
      <c r="GD101" s="202">
        <f t="shared" si="244"/>
        <v>0</v>
      </c>
      <c r="GE101" s="203">
        <f>+'PPFF 2022'!FM101</f>
        <v>0</v>
      </c>
      <c r="GF101" s="204">
        <f>+'PPFF 2022'!FN101</f>
        <v>0</v>
      </c>
      <c r="GG101" s="202">
        <f t="shared" si="245"/>
        <v>0</v>
      </c>
      <c r="GH101" s="203">
        <f>+'PPFF 2022'!FO101</f>
        <v>0</v>
      </c>
      <c r="GI101" s="204">
        <f>+'PPFF 2022'!FP101</f>
        <v>0</v>
      </c>
      <c r="GJ101" s="202">
        <f t="shared" si="246"/>
        <v>0</v>
      </c>
      <c r="GK101" s="203">
        <f>+'PPFF 2022'!FQ101</f>
        <v>0</v>
      </c>
      <c r="GL101" s="204">
        <f>+'PPFF 2022'!FR101</f>
        <v>0</v>
      </c>
      <c r="GM101" s="202">
        <f t="shared" si="247"/>
        <v>0</v>
      </c>
      <c r="GN101" s="203">
        <f>+'PPFF 2022'!FS101</f>
        <v>0</v>
      </c>
      <c r="GO101" s="204">
        <f>+'PPFF 2022'!FT101</f>
        <v>0</v>
      </c>
      <c r="GP101" s="202">
        <f t="shared" si="248"/>
        <v>0</v>
      </c>
      <c r="GQ101" s="203">
        <f>+'PPFF 2022'!FU101</f>
        <v>0</v>
      </c>
      <c r="GR101" s="204">
        <f>+'PPFF 2022'!FV101</f>
        <v>0</v>
      </c>
      <c r="GS101" s="209">
        <f t="shared" si="249"/>
        <v>0</v>
      </c>
      <c r="GT101" s="203">
        <f>+'PPFF 2022'!GB101</f>
        <v>0</v>
      </c>
      <c r="GU101" s="204">
        <f>+'PPFF 2022'!GC101</f>
        <v>0</v>
      </c>
      <c r="GV101" s="202">
        <f t="shared" si="250"/>
        <v>0</v>
      </c>
      <c r="GW101" s="203">
        <f>+'PPFF 2022'!GD101</f>
        <v>0</v>
      </c>
      <c r="GX101" s="204">
        <f>+'PPFF 2022'!GE101</f>
        <v>0</v>
      </c>
      <c r="GY101" s="202">
        <f t="shared" si="251"/>
        <v>0</v>
      </c>
      <c r="GZ101" s="203">
        <f>+'PPFF 2022'!GF101</f>
        <v>0</v>
      </c>
      <c r="HA101" s="204">
        <f>+'PPFF 2022'!GG101</f>
        <v>0</v>
      </c>
      <c r="HB101" s="202">
        <f t="shared" si="252"/>
        <v>0</v>
      </c>
      <c r="HC101" s="203">
        <f>+'PPFF 2022'!GH101</f>
        <v>0</v>
      </c>
      <c r="HD101" s="204">
        <f>+'PPFF 2022'!GI101</f>
        <v>0</v>
      </c>
      <c r="HE101" s="202">
        <f t="shared" si="253"/>
        <v>0</v>
      </c>
      <c r="HF101" s="203">
        <f>+'PPFF 2022'!GJ101</f>
        <v>0</v>
      </c>
      <c r="HG101" s="204">
        <f>+'PPFF 2022'!GK101</f>
        <v>0</v>
      </c>
      <c r="HH101" s="202">
        <f t="shared" si="254"/>
        <v>0</v>
      </c>
      <c r="HI101" s="203">
        <f>+'PPFF 2022'!GL101</f>
        <v>0</v>
      </c>
      <c r="HJ101" s="204">
        <f>+'PPFF 2022'!GM101</f>
        <v>0</v>
      </c>
      <c r="HK101" s="202">
        <f t="shared" si="255"/>
        <v>0</v>
      </c>
      <c r="HL101" s="203">
        <f>+'PPFF 2022'!GN101</f>
        <v>0</v>
      </c>
      <c r="HM101" s="204">
        <f>+'PPFF 2022'!GO101</f>
        <v>0</v>
      </c>
      <c r="HN101" s="202">
        <f t="shared" si="256"/>
        <v>0</v>
      </c>
      <c r="HO101" s="203">
        <f>+'PPFF 2022'!GP101</f>
        <v>0</v>
      </c>
      <c r="HP101" s="204">
        <f>+'PPFF 2022'!GQ101</f>
        <v>0</v>
      </c>
      <c r="HQ101" s="202">
        <f t="shared" si="257"/>
        <v>0</v>
      </c>
      <c r="HR101" s="203">
        <f>+'PPFF 2022'!GR101</f>
        <v>0</v>
      </c>
      <c r="HS101" s="204">
        <f>+'PPFF 2022'!GS101</f>
        <v>0</v>
      </c>
      <c r="HT101" s="202">
        <f t="shared" si="258"/>
        <v>0</v>
      </c>
      <c r="HU101" s="203">
        <f>+'PPFF 2022'!GT101</f>
        <v>0</v>
      </c>
      <c r="HV101" s="204">
        <f>+'PPFF 2022'!GU101</f>
        <v>0</v>
      </c>
      <c r="HW101" s="202">
        <f t="shared" si="259"/>
        <v>0</v>
      </c>
      <c r="HX101" s="203">
        <f>+'PPFF 2022'!GV101</f>
        <v>0</v>
      </c>
      <c r="HY101" s="204">
        <f>+'PPFF 2022'!GW101</f>
        <v>0</v>
      </c>
      <c r="HZ101" s="202">
        <f t="shared" si="260"/>
        <v>0</v>
      </c>
      <c r="IA101" s="203">
        <f>+'PPFF 2022'!GX101</f>
        <v>0</v>
      </c>
      <c r="IB101" s="204">
        <f>+'PPFF 2022'!GY101</f>
        <v>0</v>
      </c>
      <c r="IC101" s="209">
        <f t="shared" si="261"/>
        <v>0</v>
      </c>
      <c r="ID101" s="203">
        <f>+'PPFF 2022'!HE101</f>
        <v>0</v>
      </c>
      <c r="IE101" s="204">
        <f>+'PPFF 2022'!HF101</f>
        <v>0</v>
      </c>
      <c r="IF101" s="215">
        <f t="shared" si="262"/>
        <v>0</v>
      </c>
      <c r="IG101" s="203">
        <f>+'PPFF 2022'!HG101</f>
        <v>0</v>
      </c>
      <c r="IH101" s="204">
        <f>+'PPFF 2022'!HH101</f>
        <v>0</v>
      </c>
      <c r="II101" s="215">
        <f t="shared" si="263"/>
        <v>0</v>
      </c>
      <c r="IJ101" s="203">
        <f>+'PPFF 2022'!HI101</f>
        <v>0</v>
      </c>
      <c r="IK101" s="204">
        <f>+'PPFF 2022'!HJ101</f>
        <v>0</v>
      </c>
      <c r="IL101" s="215">
        <f t="shared" si="264"/>
        <v>0</v>
      </c>
      <c r="IM101" s="203">
        <f>+'PPFF 2022'!HK101</f>
        <v>0</v>
      </c>
      <c r="IN101" s="204">
        <f>+'PPFF 2022'!HL101</f>
        <v>0</v>
      </c>
      <c r="IO101" s="215">
        <f t="shared" si="265"/>
        <v>0</v>
      </c>
      <c r="IP101" s="203">
        <f>+'PPFF 2022'!HM101</f>
        <v>0</v>
      </c>
      <c r="IQ101" s="204">
        <f>+'PPFF 2022'!HN101</f>
        <v>0</v>
      </c>
      <c r="IR101" s="215">
        <f t="shared" si="266"/>
        <v>0</v>
      </c>
      <c r="IS101" s="203">
        <f>+'PPFF 2022'!HO101</f>
        <v>0</v>
      </c>
      <c r="IT101" s="204">
        <f>+'PPFF 2022'!HP101</f>
        <v>0</v>
      </c>
      <c r="IU101" s="215">
        <f t="shared" si="267"/>
        <v>0</v>
      </c>
      <c r="IV101" s="203">
        <f>+'PPFF 2022'!HQ101</f>
        <v>0</v>
      </c>
      <c r="IW101" s="204">
        <f>+'PPFF 2022'!HR101</f>
        <v>0</v>
      </c>
      <c r="IX101" s="215">
        <f t="shared" si="268"/>
        <v>0</v>
      </c>
      <c r="IY101" s="203">
        <f>+'PPFF 2022'!HS101</f>
        <v>0</v>
      </c>
      <c r="IZ101" s="204">
        <f>+'PPFF 2022'!HT101</f>
        <v>0</v>
      </c>
      <c r="JA101" s="215">
        <f t="shared" si="269"/>
        <v>0</v>
      </c>
      <c r="JB101" s="203">
        <f>+'PPFF 2022'!HU101</f>
        <v>0</v>
      </c>
      <c r="JC101" s="204">
        <f>+'PPFF 2022'!HV101</f>
        <v>0</v>
      </c>
      <c r="JD101" s="215">
        <f t="shared" si="270"/>
        <v>0</v>
      </c>
      <c r="JE101" s="203">
        <f>+'PPFF 2022'!HW101</f>
        <v>0</v>
      </c>
      <c r="JF101" s="204">
        <f>+'PPFF 2022'!HX101</f>
        <v>0</v>
      </c>
      <c r="JG101" s="215">
        <f t="shared" si="271"/>
        <v>0</v>
      </c>
      <c r="JH101" s="203">
        <f>+'PPFF 2022'!HY101</f>
        <v>0</v>
      </c>
      <c r="JI101" s="204">
        <f>+'PPFF 2022'!HZ101</f>
        <v>0</v>
      </c>
      <c r="JJ101" s="215">
        <f t="shared" si="272"/>
        <v>0</v>
      </c>
      <c r="JK101" s="203">
        <f>+'PPFF 2022'!IA101</f>
        <v>0</v>
      </c>
      <c r="JL101" s="204">
        <f>+'PPFF 2022'!IB101</f>
        <v>0</v>
      </c>
      <c r="JM101" s="218">
        <f t="shared" si="273"/>
        <v>0</v>
      </c>
      <c r="JN101" s="224">
        <f>+'PPFF 2022'!IH101</f>
        <v>0</v>
      </c>
      <c r="JO101" s="225">
        <f>+'PPFF 2022'!II101</f>
        <v>0</v>
      </c>
      <c r="JP101" s="212">
        <f t="shared" si="274"/>
        <v>0</v>
      </c>
      <c r="JQ101" s="224">
        <f>+'PPFF 2022'!IJ101</f>
        <v>0</v>
      </c>
      <c r="JR101" s="225">
        <f>+'PPFF 2022'!IK101</f>
        <v>0</v>
      </c>
      <c r="JS101" s="212">
        <f t="shared" si="275"/>
        <v>0</v>
      </c>
      <c r="JT101" s="224">
        <f>+'PPFF 2022'!IL101</f>
        <v>0</v>
      </c>
      <c r="JU101" s="225">
        <f>+'PPFF 2022'!IM101</f>
        <v>0</v>
      </c>
      <c r="JV101" s="212">
        <f t="shared" si="276"/>
        <v>0</v>
      </c>
      <c r="JW101" s="224">
        <f>+'PPFF 2022'!IN101</f>
        <v>0</v>
      </c>
      <c r="JX101" s="225">
        <f>+'PPFF 2022'!IO101</f>
        <v>0</v>
      </c>
      <c r="JY101" s="212">
        <f t="shared" si="277"/>
        <v>0</v>
      </c>
      <c r="JZ101" s="224">
        <f>+'PPFF 2022'!IP101</f>
        <v>0</v>
      </c>
      <c r="KA101" s="225">
        <f>+'PPFF 2022'!IQ101</f>
        <v>0</v>
      </c>
      <c r="KB101" s="212">
        <f t="shared" si="278"/>
        <v>0</v>
      </c>
      <c r="KC101" s="224">
        <f>+'PPFF 2022'!IR101</f>
        <v>0</v>
      </c>
      <c r="KD101" s="225">
        <f>+'PPFF 2022'!IS101</f>
        <v>0</v>
      </c>
      <c r="KE101" s="212">
        <f t="shared" si="279"/>
        <v>0</v>
      </c>
      <c r="KF101" s="224">
        <f>+'PPFF 2022'!IT101</f>
        <v>0</v>
      </c>
      <c r="KG101" s="225">
        <f>+'PPFF 2022'!IU101</f>
        <v>0</v>
      </c>
      <c r="KH101" s="212">
        <f t="shared" si="280"/>
        <v>0</v>
      </c>
      <c r="KI101" s="224">
        <f>+'PPFF 2022'!IV101</f>
        <v>0</v>
      </c>
      <c r="KJ101" s="225">
        <f>+'PPFF 2022'!IW101</f>
        <v>0</v>
      </c>
      <c r="KK101" s="212">
        <f t="shared" si="281"/>
        <v>0</v>
      </c>
      <c r="KL101" s="224">
        <f>+'PPFF 2022'!IX101</f>
        <v>0</v>
      </c>
      <c r="KM101" s="225">
        <f>+'PPFF 2022'!IY101</f>
        <v>0</v>
      </c>
      <c r="KN101" s="212">
        <f t="shared" si="282"/>
        <v>0</v>
      </c>
      <c r="KO101" s="224">
        <f>+'PPFF 2022'!IZ101</f>
        <v>0</v>
      </c>
      <c r="KP101" s="225">
        <f>+'PPFF 2022'!JA101</f>
        <v>0</v>
      </c>
      <c r="KQ101" s="212">
        <f t="shared" si="283"/>
        <v>0</v>
      </c>
      <c r="KR101" s="224">
        <f>+'PPFF 2022'!JB101</f>
        <v>0</v>
      </c>
      <c r="KS101" s="225">
        <f>+'PPFF 2022'!JC101</f>
        <v>0</v>
      </c>
      <c r="KT101" s="212">
        <f t="shared" si="284"/>
        <v>0</v>
      </c>
      <c r="KU101" s="224">
        <f>+'PPFF 2022'!JD101</f>
        <v>0</v>
      </c>
      <c r="KV101" s="225">
        <f>+'PPFF 2022'!JE101</f>
        <v>0</v>
      </c>
      <c r="KW101" s="212">
        <f t="shared" si="285"/>
        <v>0</v>
      </c>
      <c r="KX101" s="224">
        <f>+'PPFF 2022'!JK101</f>
        <v>0</v>
      </c>
      <c r="KY101" s="230">
        <f>+'PPFF 2022'!JL101</f>
        <v>0</v>
      </c>
      <c r="KZ101" s="224">
        <f>+'PPFF 2022'!JM101</f>
        <v>0</v>
      </c>
      <c r="LA101" s="230">
        <f>+'PPFF 2022'!JN101</f>
        <v>0</v>
      </c>
      <c r="LB101" s="224">
        <f>+'PPFF 2022'!JO101</f>
        <v>0</v>
      </c>
      <c r="LC101" s="230">
        <f>+'PPFF 2022'!JP101</f>
        <v>0</v>
      </c>
      <c r="LD101" s="224">
        <f>+'PPFF 2022'!JQ101</f>
        <v>0</v>
      </c>
      <c r="LE101" s="230">
        <f>+'PPFF 2022'!JR101</f>
        <v>0</v>
      </c>
      <c r="LF101" s="224">
        <f>+'PPFF 2022'!JS101</f>
        <v>0</v>
      </c>
      <c r="LG101" s="230">
        <f>+'PPFF 2022'!JT101</f>
        <v>0</v>
      </c>
      <c r="LH101" s="224">
        <f>+'PPFF 2022'!JU101</f>
        <v>0</v>
      </c>
      <c r="LI101" s="230">
        <f>+'PPFF 2022'!JV101</f>
        <v>0</v>
      </c>
      <c r="LJ101" s="224">
        <f>+'PPFF 2022'!JW101</f>
        <v>0</v>
      </c>
      <c r="LK101" s="230">
        <f>+'PPFF 2022'!JX101</f>
        <v>0</v>
      </c>
      <c r="LL101" s="224">
        <f>+'PPFF 2022'!JY101</f>
        <v>0</v>
      </c>
      <c r="LM101" s="230">
        <f>+'PPFF 2022'!JZ101</f>
        <v>0</v>
      </c>
      <c r="LN101" s="224">
        <f>+'PPFF 2022'!KA101</f>
        <v>0</v>
      </c>
      <c r="LO101" s="230">
        <f>+'PPFF 2022'!KB101</f>
        <v>0</v>
      </c>
      <c r="LP101" s="224">
        <f>+'PPFF 2022'!KC101</f>
        <v>0</v>
      </c>
      <c r="LQ101" s="230">
        <f>+'PPFF 2022'!KD101</f>
        <v>0</v>
      </c>
      <c r="LR101" s="224">
        <f>+'PPFF 2022'!KE101</f>
        <v>0</v>
      </c>
      <c r="LS101" s="230">
        <f>+'PPFF 2022'!KF101</f>
        <v>0</v>
      </c>
      <c r="LT101" s="224">
        <f>+'PPFF 2022'!KG101</f>
        <v>0</v>
      </c>
      <c r="LU101" s="230">
        <f>+'PPFF 2022'!KH101</f>
        <v>0</v>
      </c>
      <c r="LV101" s="234">
        <f>+'PPFF 2022'!KN101</f>
        <v>0</v>
      </c>
      <c r="LW101" s="234">
        <f>+'PPFF 2022'!KP101</f>
        <v>0</v>
      </c>
      <c r="LX101" s="234">
        <f>+'PPFF 2022'!KR101</f>
        <v>0</v>
      </c>
      <c r="LY101" s="234">
        <f>+'PPFF 2022'!KT101</f>
        <v>0</v>
      </c>
      <c r="LZ101" s="234">
        <f>+'PPFF 2022'!KV101</f>
        <v>0</v>
      </c>
      <c r="MA101" s="234">
        <f>+'PPFF 2022'!KX101</f>
        <v>0</v>
      </c>
      <c r="MB101" s="234">
        <f>+'PPFF 2022'!KZ101</f>
        <v>0</v>
      </c>
      <c r="MC101" s="234">
        <f>+'PPFF 2022'!LB101</f>
        <v>0</v>
      </c>
      <c r="MD101" s="234">
        <f>+'PPFF 2022'!LD101</f>
        <v>0</v>
      </c>
      <c r="ME101" s="234">
        <f>+'PPFF 2022'!LF101</f>
        <v>0</v>
      </c>
      <c r="MF101" s="234">
        <f>+'PPFF 2022'!LH101</f>
        <v>0</v>
      </c>
      <c r="MG101" s="234">
        <f>+'PPFF 2022'!LJ101</f>
        <v>0</v>
      </c>
      <c r="MH101" s="190">
        <f>+'PPFF 2022'!LN101/6</f>
        <v>0</v>
      </c>
      <c r="MI101" s="190">
        <f>+'PPFF 2022'!LP101/6</f>
        <v>0</v>
      </c>
      <c r="MJ101" s="190">
        <f>+'PPFF 2022'!LR101/6</f>
        <v>0</v>
      </c>
      <c r="MK101" s="190">
        <f>+'PPFF 2022'!LT101/6</f>
        <v>0</v>
      </c>
      <c r="ML101" s="190">
        <f>+'PPFF 2022'!LV101/6</f>
        <v>0</v>
      </c>
      <c r="MM101" s="190">
        <f>+'PPFF 2022'!LX101/6</f>
        <v>0</v>
      </c>
      <c r="MN101" s="239">
        <f>+'PPFF 2022'!LZ101/6</f>
        <v>0</v>
      </c>
      <c r="MO101" s="190">
        <f>+'PPFF 2022'!MB101/6</f>
        <v>0</v>
      </c>
      <c r="MP101" s="190">
        <f>+'PPFF 2022'!MD101/6</f>
        <v>0</v>
      </c>
      <c r="MQ101" s="190">
        <f>+'PPFF 2022'!MF101/6</f>
        <v>0</v>
      </c>
      <c r="MR101" s="190">
        <f>+'PPFF 2022'!MH101/6</f>
        <v>0</v>
      </c>
      <c r="MS101" s="190">
        <f>+'PPFF 2022'!MJ101/6</f>
        <v>0</v>
      </c>
      <c r="MT101" s="104">
        <f>+'PPFF 2022'!MN101</f>
        <v>0</v>
      </c>
      <c r="MU101" s="104">
        <f>+'PPFF 2022'!MP101</f>
        <v>0</v>
      </c>
      <c r="MV101" s="104">
        <f>+'PPFF 2022'!MR101</f>
        <v>0</v>
      </c>
      <c r="MW101" s="104">
        <f>+'PPFF 2022'!MT101</f>
        <v>0</v>
      </c>
      <c r="MX101" s="104">
        <f>+'PPFF 2022'!MV101</f>
        <v>0</v>
      </c>
      <c r="MY101" s="104">
        <f>+'PPFF 2022'!MX101</f>
        <v>0</v>
      </c>
      <c r="MZ101" s="104">
        <f>+'PPFF 2022'!MZ101</f>
        <v>0</v>
      </c>
      <c r="NA101" s="104">
        <f>+'PPFF 2022'!NB101</f>
        <v>0</v>
      </c>
      <c r="NB101" s="104">
        <f>+'PPFF 2022'!ND101</f>
        <v>0</v>
      </c>
      <c r="NC101" s="104">
        <f>+'PPFF 2022'!NF101</f>
        <v>0</v>
      </c>
      <c r="ND101" s="104">
        <f>+'PPFF 2022'!NH101</f>
        <v>0</v>
      </c>
      <c r="NE101" s="104">
        <f>+'PPFF 2022'!NJ101</f>
        <v>0</v>
      </c>
    </row>
    <row r="102" spans="1:369" s="88" customFormat="1" ht="10.5" x14ac:dyDescent="0.25">
      <c r="A102" s="89" t="s">
        <v>116</v>
      </c>
      <c r="B102" s="90" t="s">
        <v>128</v>
      </c>
      <c r="C102" s="90">
        <v>407</v>
      </c>
      <c r="D102" s="90" t="s">
        <v>386</v>
      </c>
      <c r="E102" s="91" t="s">
        <v>116</v>
      </c>
      <c r="F102" s="92" t="s">
        <v>115</v>
      </c>
      <c r="G102" s="92" t="s">
        <v>351</v>
      </c>
      <c r="H102" s="155">
        <v>98</v>
      </c>
      <c r="I102" s="92" t="s">
        <v>295</v>
      </c>
      <c r="J102" s="171">
        <f>+'PPFF 2022'!J102+'PPFF 2022'!K102</f>
        <v>0</v>
      </c>
      <c r="K102" s="171">
        <f>+'PPFF 2022'!L102+'PPFF 2022'!M102</f>
        <v>0</v>
      </c>
      <c r="L102" s="171">
        <f>+'PPFF 2022'!N102+'PPFF 2022'!O102</f>
        <v>0</v>
      </c>
      <c r="M102" s="171">
        <f>+'PPFF 2022'!P102+'PPFF 2022'!Q102</f>
        <v>0</v>
      </c>
      <c r="N102" s="171">
        <f>+'PPFF 2022'!R102+'PPFF 2022'!S102</f>
        <v>0</v>
      </c>
      <c r="O102" s="171">
        <f>+'PPFF 2022'!T102+'PPFF 2022'!U102</f>
        <v>0</v>
      </c>
      <c r="P102" s="171">
        <f>+'PPFF 2022'!V102+'PPFF 2022'!W102</f>
        <v>0</v>
      </c>
      <c r="Q102" s="171">
        <f>+'PPFF 2022'!X102+'PPFF 2022'!Y102</f>
        <v>0</v>
      </c>
      <c r="R102" s="171">
        <f>+'PPFF 2022'!Z102+'PPFF 2022'!AA102</f>
        <v>0</v>
      </c>
      <c r="S102" s="171">
        <f>+'PPFF 2022'!AB102+'PPFF 2022'!AC102</f>
        <v>0</v>
      </c>
      <c r="T102" s="171">
        <f>+'PPFF 2022'!AD102+'PPFF 2022'!AE102</f>
        <v>0</v>
      </c>
      <c r="U102" s="171">
        <f>+'PPFF 2022'!AF102+'PPFF 2022'!AG102</f>
        <v>0</v>
      </c>
      <c r="V102" s="93">
        <f>+'PPFF 2022'!AM102</f>
        <v>0</v>
      </c>
      <c r="W102" s="95">
        <f>+'PPFF 2022'!AN102</f>
        <v>0</v>
      </c>
      <c r="X102" s="98">
        <f>+('PPFF 2022'!AM102+'PPFF 2022'!AN102)/13</f>
        <v>0</v>
      </c>
      <c r="Y102" s="93">
        <f>+'PPFF 2022'!AO102</f>
        <v>0</v>
      </c>
      <c r="Z102" s="95">
        <f>+'PPFF 2022'!AP102</f>
        <v>0</v>
      </c>
      <c r="AA102" s="98">
        <f>+('PPFF 2022'!AO102+'PPFF 2022'!AP102)/13</f>
        <v>0</v>
      </c>
      <c r="AB102" s="93">
        <f>+'PPFF 2022'!AQ102</f>
        <v>0</v>
      </c>
      <c r="AC102" s="95">
        <f>+'PPFF 2022'!AR102</f>
        <v>0</v>
      </c>
      <c r="AD102" s="98">
        <f t="shared" si="192"/>
        <v>0</v>
      </c>
      <c r="AE102" s="93">
        <f>+'PPFF 2022'!AS102</f>
        <v>0</v>
      </c>
      <c r="AF102" s="95">
        <f>+'PPFF 2022'!AT102</f>
        <v>0</v>
      </c>
      <c r="AG102" s="98">
        <f t="shared" si="193"/>
        <v>0</v>
      </c>
      <c r="AH102" s="93">
        <f>+'PPFF 2022'!AU102</f>
        <v>0</v>
      </c>
      <c r="AI102" s="95">
        <f>+'PPFF 2022'!AV102</f>
        <v>0</v>
      </c>
      <c r="AJ102" s="98">
        <f t="shared" si="194"/>
        <v>0</v>
      </c>
      <c r="AK102" s="93">
        <f>+'PPFF 2022'!AW102</f>
        <v>0</v>
      </c>
      <c r="AL102" s="95">
        <f>+'PPFF 2022'!AX102</f>
        <v>0</v>
      </c>
      <c r="AM102" s="98">
        <f t="shared" si="195"/>
        <v>0</v>
      </c>
      <c r="AN102" s="93">
        <f>+'PPFF 2022'!AY102</f>
        <v>0</v>
      </c>
      <c r="AO102" s="95">
        <f>+'PPFF 2022'!AZ102</f>
        <v>0</v>
      </c>
      <c r="AP102" s="98">
        <f t="shared" si="196"/>
        <v>0</v>
      </c>
      <c r="AQ102" s="93">
        <f>+'PPFF 2022'!BA102</f>
        <v>0</v>
      </c>
      <c r="AR102" s="95">
        <f>+'PPFF 2022'!BB102</f>
        <v>0</v>
      </c>
      <c r="AS102" s="98">
        <f t="shared" si="197"/>
        <v>0</v>
      </c>
      <c r="AT102" s="93">
        <f>+'PPFF 2022'!BC102</f>
        <v>0</v>
      </c>
      <c r="AU102" s="95">
        <f>+'PPFF 2022'!BD102</f>
        <v>0</v>
      </c>
      <c r="AV102" s="98">
        <f t="shared" si="198"/>
        <v>0</v>
      </c>
      <c r="AW102" s="93">
        <f>+'PPFF 2022'!BE102</f>
        <v>0</v>
      </c>
      <c r="AX102" s="95">
        <f>+'PPFF 2022'!BF102</f>
        <v>0</v>
      </c>
      <c r="AY102" s="98">
        <f t="shared" si="199"/>
        <v>0</v>
      </c>
      <c r="AZ102" s="93">
        <f>+'PPFF 2022'!BG102</f>
        <v>0</v>
      </c>
      <c r="BA102" s="95">
        <f>+'PPFF 2022'!BH102</f>
        <v>0</v>
      </c>
      <c r="BB102" s="98">
        <f t="shared" si="200"/>
        <v>0</v>
      </c>
      <c r="BC102" s="93">
        <f>+'PPFF 2022'!BI102</f>
        <v>0</v>
      </c>
      <c r="BD102" s="95">
        <f>+'PPFF 2022'!BJ102</f>
        <v>0</v>
      </c>
      <c r="BE102" s="97">
        <f t="shared" si="201"/>
        <v>0</v>
      </c>
      <c r="BF102" s="107">
        <f>+'PPFF 2022'!BP102</f>
        <v>1</v>
      </c>
      <c r="BG102" s="97">
        <f>+'PPFF 2022'!BQ102</f>
        <v>0</v>
      </c>
      <c r="BH102" s="182">
        <f t="shared" si="202"/>
        <v>0.25</v>
      </c>
      <c r="BI102" s="107">
        <f>+'PPFF 2022'!BR102</f>
        <v>0</v>
      </c>
      <c r="BJ102" s="97">
        <f>+'PPFF 2022'!BS102</f>
        <v>0</v>
      </c>
      <c r="BK102" s="182">
        <f t="shared" si="203"/>
        <v>0</v>
      </c>
      <c r="BL102" s="107">
        <f>+'PPFF 2022'!BT102</f>
        <v>0</v>
      </c>
      <c r="BM102" s="97">
        <f>+'PPFF 2022'!BU102</f>
        <v>0</v>
      </c>
      <c r="BN102" s="182">
        <f t="shared" si="204"/>
        <v>0</v>
      </c>
      <c r="BO102" s="107">
        <f>+'PPFF 2022'!BV102</f>
        <v>0</v>
      </c>
      <c r="BP102" s="97">
        <f>+'PPFF 2022'!BW102</f>
        <v>0</v>
      </c>
      <c r="BQ102" s="182">
        <f t="shared" si="205"/>
        <v>0</v>
      </c>
      <c r="BR102" s="107">
        <f>+'PPFF 2022'!BX102</f>
        <v>0</v>
      </c>
      <c r="BS102" s="97">
        <f>+'PPFF 2022'!BY102</f>
        <v>0</v>
      </c>
      <c r="BT102" s="182">
        <f t="shared" si="206"/>
        <v>0</v>
      </c>
      <c r="BU102" s="107">
        <f>+'PPFF 2022'!BZ102</f>
        <v>0</v>
      </c>
      <c r="BV102" s="97">
        <f>+'PPFF 2022'!CA102</f>
        <v>0</v>
      </c>
      <c r="BW102" s="182">
        <f t="shared" si="207"/>
        <v>0</v>
      </c>
      <c r="BX102" s="107">
        <f>+'PPFF 2022'!CB102</f>
        <v>0</v>
      </c>
      <c r="BY102" s="97">
        <f>+'PPFF 2022'!CC102</f>
        <v>0</v>
      </c>
      <c r="BZ102" s="182">
        <f t="shared" si="208"/>
        <v>0</v>
      </c>
      <c r="CA102" s="107">
        <f>+'PPFF 2022'!CD102</f>
        <v>0</v>
      </c>
      <c r="CB102" s="97">
        <f>+'PPFF 2022'!CE102</f>
        <v>0</v>
      </c>
      <c r="CC102" s="182">
        <f t="shared" si="209"/>
        <v>0</v>
      </c>
      <c r="CD102" s="107">
        <f>+'PPFF 2022'!CF102</f>
        <v>0</v>
      </c>
      <c r="CE102" s="97">
        <f>+'PPFF 2022'!CG102</f>
        <v>0</v>
      </c>
      <c r="CF102" s="182">
        <f t="shared" si="210"/>
        <v>0</v>
      </c>
      <c r="CG102" s="107">
        <f>+'PPFF 2022'!CH102</f>
        <v>0</v>
      </c>
      <c r="CH102" s="97">
        <f>+'PPFF 2022'!CI102</f>
        <v>0</v>
      </c>
      <c r="CI102" s="182">
        <f t="shared" si="211"/>
        <v>0</v>
      </c>
      <c r="CJ102" s="107">
        <f>+'PPFF 2022'!CJ102</f>
        <v>0</v>
      </c>
      <c r="CK102" s="97">
        <f>+'PPFF 2022'!CK102</f>
        <v>0</v>
      </c>
      <c r="CL102" s="182">
        <f t="shared" si="212"/>
        <v>0</v>
      </c>
      <c r="CM102" s="107">
        <f>+'PPFF 2022'!CL102</f>
        <v>0</v>
      </c>
      <c r="CN102" s="97">
        <f>+'PPFF 2022'!CM102</f>
        <v>0</v>
      </c>
      <c r="CO102" s="187">
        <f t="shared" si="213"/>
        <v>0</v>
      </c>
      <c r="CP102" s="109">
        <f>+'PPFF 2022'!CS102</f>
        <v>0</v>
      </c>
      <c r="CQ102" s="111">
        <f>+'PPFF 2022'!CT102</f>
        <v>0</v>
      </c>
      <c r="CR102" s="98">
        <f t="shared" si="214"/>
        <v>0</v>
      </c>
      <c r="CS102" s="109">
        <f>+'PPFF 2022'!CU102</f>
        <v>0</v>
      </c>
      <c r="CT102" s="111">
        <f>+'PPFF 2022'!CV102</f>
        <v>0</v>
      </c>
      <c r="CU102" s="98">
        <f t="shared" si="215"/>
        <v>0</v>
      </c>
      <c r="CV102" s="109">
        <f>+'PPFF 2022'!CW102</f>
        <v>0</v>
      </c>
      <c r="CW102" s="111">
        <f>+'PPFF 2022'!CX102</f>
        <v>0</v>
      </c>
      <c r="CX102" s="98">
        <f t="shared" si="216"/>
        <v>0</v>
      </c>
      <c r="CY102" s="109">
        <f>+'PPFF 2022'!CY102</f>
        <v>0</v>
      </c>
      <c r="CZ102" s="111">
        <f>+'PPFF 2022'!CZ102</f>
        <v>0</v>
      </c>
      <c r="DA102" s="98">
        <f t="shared" si="217"/>
        <v>0</v>
      </c>
      <c r="DB102" s="109">
        <f>+'PPFF 2022'!DA102</f>
        <v>0</v>
      </c>
      <c r="DC102" s="111">
        <f>+'PPFF 2022'!DB102</f>
        <v>0</v>
      </c>
      <c r="DD102" s="98">
        <f t="shared" si="218"/>
        <v>0</v>
      </c>
      <c r="DE102" s="109">
        <f>+'PPFF 2022'!DC102</f>
        <v>0</v>
      </c>
      <c r="DF102" s="111">
        <f>+'PPFF 2022'!DD102</f>
        <v>0</v>
      </c>
      <c r="DG102" s="98">
        <f t="shared" si="219"/>
        <v>0</v>
      </c>
      <c r="DH102" s="109">
        <f>+'PPFF 2022'!DE102</f>
        <v>0</v>
      </c>
      <c r="DI102" s="111">
        <f>+'PPFF 2022'!DF102</f>
        <v>0</v>
      </c>
      <c r="DJ102" s="98">
        <f t="shared" si="220"/>
        <v>0</v>
      </c>
      <c r="DK102" s="109">
        <f>+'PPFF 2022'!DG102</f>
        <v>0</v>
      </c>
      <c r="DL102" s="111">
        <f>+'PPFF 2022'!DH102</f>
        <v>0</v>
      </c>
      <c r="DM102" s="98">
        <f t="shared" si="221"/>
        <v>0</v>
      </c>
      <c r="DN102" s="109">
        <f>+'PPFF 2022'!DI102</f>
        <v>0</v>
      </c>
      <c r="DO102" s="111">
        <f>+'PPFF 2022'!DJ102</f>
        <v>0</v>
      </c>
      <c r="DP102" s="98">
        <f t="shared" si="222"/>
        <v>0</v>
      </c>
      <c r="DQ102" s="109">
        <f>+'PPFF 2022'!DK102</f>
        <v>0</v>
      </c>
      <c r="DR102" s="111">
        <f>+'PPFF 2022'!DL102</f>
        <v>0</v>
      </c>
      <c r="DS102" s="98">
        <f t="shared" si="223"/>
        <v>0</v>
      </c>
      <c r="DT102" s="109">
        <f>+'PPFF 2022'!DM102</f>
        <v>0</v>
      </c>
      <c r="DU102" s="111">
        <f>+'PPFF 2022'!DN102</f>
        <v>0</v>
      </c>
      <c r="DV102" s="98">
        <f t="shared" si="224"/>
        <v>0</v>
      </c>
      <c r="DW102" s="109">
        <f>+'PPFF 2022'!DO102</f>
        <v>0</v>
      </c>
      <c r="DX102" s="111">
        <f>+'PPFF 2022'!DP102</f>
        <v>0</v>
      </c>
      <c r="DY102" s="107">
        <f t="shared" si="225"/>
        <v>0</v>
      </c>
      <c r="DZ102" s="109">
        <f>+'PPFF 2022'!DV102</f>
        <v>0</v>
      </c>
      <c r="EA102" s="111">
        <f>+'PPFF 2022'!DW102</f>
        <v>0</v>
      </c>
      <c r="EB102" s="98">
        <f t="shared" si="226"/>
        <v>0</v>
      </c>
      <c r="EC102" s="111">
        <f>+'PPFF 2022'!DX102</f>
        <v>0</v>
      </c>
      <c r="ED102" s="111">
        <f>+'PPFF 2022'!DY102</f>
        <v>0</v>
      </c>
      <c r="EE102" s="98">
        <f t="shared" si="227"/>
        <v>0</v>
      </c>
      <c r="EF102" s="111">
        <f>+'PPFF 2022'!DZ102</f>
        <v>0</v>
      </c>
      <c r="EG102" s="111">
        <f>+'PPFF 2022'!EA102</f>
        <v>0</v>
      </c>
      <c r="EH102" s="98">
        <f t="shared" si="228"/>
        <v>0</v>
      </c>
      <c r="EI102" s="111">
        <f>+'PPFF 2022'!EB102</f>
        <v>0</v>
      </c>
      <c r="EJ102" s="111">
        <f>+'PPFF 2022'!EC102</f>
        <v>0</v>
      </c>
      <c r="EK102" s="98">
        <f t="shared" si="229"/>
        <v>0</v>
      </c>
      <c r="EL102" s="111">
        <f>+'PPFF 2022'!ED102</f>
        <v>0</v>
      </c>
      <c r="EM102" s="111">
        <f>+'PPFF 2022'!EE102</f>
        <v>0</v>
      </c>
      <c r="EN102" s="98">
        <f t="shared" si="230"/>
        <v>0</v>
      </c>
      <c r="EO102" s="111">
        <f>+'PPFF 2022'!EF102</f>
        <v>0</v>
      </c>
      <c r="EP102" s="111">
        <f>+'PPFF 2022'!EG102</f>
        <v>0</v>
      </c>
      <c r="EQ102" s="98">
        <f t="shared" si="231"/>
        <v>0</v>
      </c>
      <c r="ER102" s="111">
        <f>+'PPFF 2022'!EH102</f>
        <v>0</v>
      </c>
      <c r="ES102" s="111">
        <f>+'PPFF 2022'!EI102</f>
        <v>0</v>
      </c>
      <c r="ET102" s="98">
        <f t="shared" si="232"/>
        <v>0</v>
      </c>
      <c r="EU102" s="111">
        <f>+'PPFF 2022'!EJ102</f>
        <v>0</v>
      </c>
      <c r="EV102" s="111">
        <f>+'PPFF 2022'!EK102</f>
        <v>0</v>
      </c>
      <c r="EW102" s="98">
        <f t="shared" si="233"/>
        <v>0</v>
      </c>
      <c r="EX102" s="111">
        <f>+'PPFF 2022'!EL102</f>
        <v>0</v>
      </c>
      <c r="EY102" s="111">
        <f>+'PPFF 2022'!EM102</f>
        <v>0</v>
      </c>
      <c r="EZ102" s="98">
        <f t="shared" si="234"/>
        <v>0</v>
      </c>
      <c r="FA102" s="111">
        <f>+'PPFF 2022'!EN102</f>
        <v>0</v>
      </c>
      <c r="FB102" s="111">
        <f>+'PPFF 2022'!EO102</f>
        <v>0</v>
      </c>
      <c r="FC102" s="98">
        <f t="shared" si="235"/>
        <v>0</v>
      </c>
      <c r="FD102" s="111">
        <f>+'PPFF 2022'!EP102</f>
        <v>0</v>
      </c>
      <c r="FE102" s="111">
        <f>+'PPFF 2022'!EQ102</f>
        <v>0</v>
      </c>
      <c r="FF102" s="98">
        <f t="shared" si="236"/>
        <v>0</v>
      </c>
      <c r="FG102" s="111">
        <f>+'PPFF 2022'!ER102</f>
        <v>0</v>
      </c>
      <c r="FH102" s="111">
        <f>+'PPFF 2022'!ES102</f>
        <v>0</v>
      </c>
      <c r="FI102" s="97">
        <f t="shared" si="237"/>
        <v>0</v>
      </c>
      <c r="FJ102" s="108">
        <f>+'PPFF 2022'!EY102</f>
        <v>0</v>
      </c>
      <c r="FK102" s="103">
        <f>+'PPFF 2022'!EZ102</f>
        <v>0</v>
      </c>
      <c r="FL102" s="193">
        <f t="shared" si="238"/>
        <v>0</v>
      </c>
      <c r="FM102" s="203">
        <f>+'PPFF 2022'!FA102</f>
        <v>0</v>
      </c>
      <c r="FN102" s="204">
        <f>+'PPFF 2022'!FB102</f>
        <v>0</v>
      </c>
      <c r="FO102" s="202">
        <f t="shared" si="239"/>
        <v>0</v>
      </c>
      <c r="FP102" s="203">
        <f>+'PPFF 2022'!FC102</f>
        <v>0</v>
      </c>
      <c r="FQ102" s="204">
        <f>+'PPFF 2022'!FD102</f>
        <v>0</v>
      </c>
      <c r="FR102" s="202">
        <f t="shared" si="240"/>
        <v>0</v>
      </c>
      <c r="FS102" s="203">
        <f>+'PPFF 2022'!FE102</f>
        <v>0</v>
      </c>
      <c r="FT102" s="204">
        <f>+'PPFF 2022'!FF102</f>
        <v>0</v>
      </c>
      <c r="FU102" s="202">
        <f t="shared" si="241"/>
        <v>0</v>
      </c>
      <c r="FV102" s="203">
        <f>+'PPFF 2022'!FG102</f>
        <v>0</v>
      </c>
      <c r="FW102" s="204">
        <f>+'PPFF 2022'!FH102</f>
        <v>0</v>
      </c>
      <c r="FX102" s="202">
        <f t="shared" si="242"/>
        <v>0</v>
      </c>
      <c r="FY102" s="203">
        <f>+'PPFF 2022'!FI102</f>
        <v>0</v>
      </c>
      <c r="FZ102" s="204">
        <f>+'PPFF 2022'!FJ102</f>
        <v>0</v>
      </c>
      <c r="GA102" s="202">
        <f t="shared" si="243"/>
        <v>0</v>
      </c>
      <c r="GB102" s="203">
        <f>+'PPFF 2022'!FK102</f>
        <v>0</v>
      </c>
      <c r="GC102" s="204">
        <f>+'PPFF 2022'!FL102</f>
        <v>0</v>
      </c>
      <c r="GD102" s="202">
        <f t="shared" si="244"/>
        <v>0</v>
      </c>
      <c r="GE102" s="203">
        <f>+'PPFF 2022'!FM102</f>
        <v>0</v>
      </c>
      <c r="GF102" s="204">
        <f>+'PPFF 2022'!FN102</f>
        <v>0</v>
      </c>
      <c r="GG102" s="202">
        <f t="shared" si="245"/>
        <v>0</v>
      </c>
      <c r="GH102" s="203">
        <f>+'PPFF 2022'!FO102</f>
        <v>0</v>
      </c>
      <c r="GI102" s="204">
        <f>+'PPFF 2022'!FP102</f>
        <v>0</v>
      </c>
      <c r="GJ102" s="202">
        <f t="shared" si="246"/>
        <v>0</v>
      </c>
      <c r="GK102" s="203">
        <f>+'PPFF 2022'!FQ102</f>
        <v>0</v>
      </c>
      <c r="GL102" s="204">
        <f>+'PPFF 2022'!FR102</f>
        <v>0</v>
      </c>
      <c r="GM102" s="202">
        <f t="shared" si="247"/>
        <v>0</v>
      </c>
      <c r="GN102" s="203">
        <f>+'PPFF 2022'!FS102</f>
        <v>0</v>
      </c>
      <c r="GO102" s="204">
        <f>+'PPFF 2022'!FT102</f>
        <v>0</v>
      </c>
      <c r="GP102" s="202">
        <f t="shared" si="248"/>
        <v>0</v>
      </c>
      <c r="GQ102" s="203">
        <f>+'PPFF 2022'!FU102</f>
        <v>0</v>
      </c>
      <c r="GR102" s="204">
        <f>+'PPFF 2022'!FV102</f>
        <v>0</v>
      </c>
      <c r="GS102" s="209">
        <f t="shared" si="249"/>
        <v>0</v>
      </c>
      <c r="GT102" s="203">
        <f>+'PPFF 2022'!GB102</f>
        <v>0</v>
      </c>
      <c r="GU102" s="204">
        <f>+'PPFF 2022'!GC102</f>
        <v>0</v>
      </c>
      <c r="GV102" s="202">
        <f t="shared" si="250"/>
        <v>0</v>
      </c>
      <c r="GW102" s="203">
        <f>+'PPFF 2022'!GD102</f>
        <v>0</v>
      </c>
      <c r="GX102" s="204">
        <f>+'PPFF 2022'!GE102</f>
        <v>0</v>
      </c>
      <c r="GY102" s="202">
        <f t="shared" si="251"/>
        <v>0</v>
      </c>
      <c r="GZ102" s="203">
        <f>+'PPFF 2022'!GF102</f>
        <v>0</v>
      </c>
      <c r="HA102" s="204">
        <f>+'PPFF 2022'!GG102</f>
        <v>0</v>
      </c>
      <c r="HB102" s="202">
        <f t="shared" si="252"/>
        <v>0</v>
      </c>
      <c r="HC102" s="203">
        <f>+'PPFF 2022'!GH102</f>
        <v>0</v>
      </c>
      <c r="HD102" s="204">
        <f>+'PPFF 2022'!GI102</f>
        <v>0</v>
      </c>
      <c r="HE102" s="202">
        <f t="shared" si="253"/>
        <v>0</v>
      </c>
      <c r="HF102" s="203">
        <f>+'PPFF 2022'!GJ102</f>
        <v>0</v>
      </c>
      <c r="HG102" s="204">
        <f>+'PPFF 2022'!GK102</f>
        <v>0</v>
      </c>
      <c r="HH102" s="202">
        <f t="shared" si="254"/>
        <v>0</v>
      </c>
      <c r="HI102" s="203">
        <f>+'PPFF 2022'!GL102</f>
        <v>0</v>
      </c>
      <c r="HJ102" s="204">
        <f>+'PPFF 2022'!GM102</f>
        <v>0</v>
      </c>
      <c r="HK102" s="202">
        <f t="shared" si="255"/>
        <v>0</v>
      </c>
      <c r="HL102" s="203">
        <f>+'PPFF 2022'!GN102</f>
        <v>0</v>
      </c>
      <c r="HM102" s="204">
        <f>+'PPFF 2022'!GO102</f>
        <v>0</v>
      </c>
      <c r="HN102" s="202">
        <f t="shared" si="256"/>
        <v>0</v>
      </c>
      <c r="HO102" s="203">
        <f>+'PPFF 2022'!GP102</f>
        <v>0</v>
      </c>
      <c r="HP102" s="204">
        <f>+'PPFF 2022'!GQ102</f>
        <v>0</v>
      </c>
      <c r="HQ102" s="202">
        <f t="shared" si="257"/>
        <v>0</v>
      </c>
      <c r="HR102" s="203">
        <f>+'PPFF 2022'!GR102</f>
        <v>0</v>
      </c>
      <c r="HS102" s="204">
        <f>+'PPFF 2022'!GS102</f>
        <v>0</v>
      </c>
      <c r="HT102" s="202">
        <f t="shared" si="258"/>
        <v>0</v>
      </c>
      <c r="HU102" s="203">
        <f>+'PPFF 2022'!GT102</f>
        <v>0</v>
      </c>
      <c r="HV102" s="204">
        <f>+'PPFF 2022'!GU102</f>
        <v>0</v>
      </c>
      <c r="HW102" s="202">
        <f t="shared" si="259"/>
        <v>0</v>
      </c>
      <c r="HX102" s="203">
        <f>+'PPFF 2022'!GV102</f>
        <v>0</v>
      </c>
      <c r="HY102" s="204">
        <f>+'PPFF 2022'!GW102</f>
        <v>0</v>
      </c>
      <c r="HZ102" s="202">
        <f t="shared" si="260"/>
        <v>0</v>
      </c>
      <c r="IA102" s="203">
        <f>+'PPFF 2022'!GX102</f>
        <v>0</v>
      </c>
      <c r="IB102" s="204">
        <f>+'PPFF 2022'!GY102</f>
        <v>0</v>
      </c>
      <c r="IC102" s="209">
        <f t="shared" si="261"/>
        <v>0</v>
      </c>
      <c r="ID102" s="203">
        <f>+'PPFF 2022'!HE102</f>
        <v>0</v>
      </c>
      <c r="IE102" s="204">
        <f>+'PPFF 2022'!HF102</f>
        <v>0</v>
      </c>
      <c r="IF102" s="215">
        <f t="shared" si="262"/>
        <v>0</v>
      </c>
      <c r="IG102" s="203">
        <f>+'PPFF 2022'!HG102</f>
        <v>0</v>
      </c>
      <c r="IH102" s="204">
        <f>+'PPFF 2022'!HH102</f>
        <v>0</v>
      </c>
      <c r="II102" s="215">
        <f t="shared" si="263"/>
        <v>0</v>
      </c>
      <c r="IJ102" s="203">
        <f>+'PPFF 2022'!HI102</f>
        <v>0</v>
      </c>
      <c r="IK102" s="204">
        <f>+'PPFF 2022'!HJ102</f>
        <v>0</v>
      </c>
      <c r="IL102" s="215">
        <f t="shared" si="264"/>
        <v>0</v>
      </c>
      <c r="IM102" s="203">
        <f>+'PPFF 2022'!HK102</f>
        <v>0</v>
      </c>
      <c r="IN102" s="204">
        <f>+'PPFF 2022'!HL102</f>
        <v>0</v>
      </c>
      <c r="IO102" s="215">
        <f t="shared" si="265"/>
        <v>0</v>
      </c>
      <c r="IP102" s="203">
        <f>+'PPFF 2022'!HM102</f>
        <v>0</v>
      </c>
      <c r="IQ102" s="204">
        <f>+'PPFF 2022'!HN102</f>
        <v>0</v>
      </c>
      <c r="IR102" s="215">
        <f t="shared" si="266"/>
        <v>0</v>
      </c>
      <c r="IS102" s="203">
        <f>+'PPFF 2022'!HO102</f>
        <v>0</v>
      </c>
      <c r="IT102" s="204">
        <f>+'PPFF 2022'!HP102</f>
        <v>0</v>
      </c>
      <c r="IU102" s="215">
        <f t="shared" si="267"/>
        <v>0</v>
      </c>
      <c r="IV102" s="203">
        <f>+'PPFF 2022'!HQ102</f>
        <v>0</v>
      </c>
      <c r="IW102" s="204">
        <f>+'PPFF 2022'!HR102</f>
        <v>0</v>
      </c>
      <c r="IX102" s="215">
        <f t="shared" si="268"/>
        <v>0</v>
      </c>
      <c r="IY102" s="203">
        <f>+'PPFF 2022'!HS102</f>
        <v>0</v>
      </c>
      <c r="IZ102" s="204">
        <f>+'PPFF 2022'!HT102</f>
        <v>0</v>
      </c>
      <c r="JA102" s="215">
        <f t="shared" si="269"/>
        <v>0</v>
      </c>
      <c r="JB102" s="203">
        <f>+'PPFF 2022'!HU102</f>
        <v>0</v>
      </c>
      <c r="JC102" s="204">
        <f>+'PPFF 2022'!HV102</f>
        <v>0</v>
      </c>
      <c r="JD102" s="215">
        <f t="shared" si="270"/>
        <v>0</v>
      </c>
      <c r="JE102" s="203">
        <f>+'PPFF 2022'!HW102</f>
        <v>0</v>
      </c>
      <c r="JF102" s="204">
        <f>+'PPFF 2022'!HX102</f>
        <v>0</v>
      </c>
      <c r="JG102" s="215">
        <f t="shared" si="271"/>
        <v>0</v>
      </c>
      <c r="JH102" s="203">
        <f>+'PPFF 2022'!HY102</f>
        <v>0</v>
      </c>
      <c r="JI102" s="204">
        <f>+'PPFF 2022'!HZ102</f>
        <v>0</v>
      </c>
      <c r="JJ102" s="215">
        <f t="shared" si="272"/>
        <v>0</v>
      </c>
      <c r="JK102" s="203">
        <f>+'PPFF 2022'!IA102</f>
        <v>0</v>
      </c>
      <c r="JL102" s="204">
        <f>+'PPFF 2022'!IB102</f>
        <v>0</v>
      </c>
      <c r="JM102" s="218">
        <f t="shared" si="273"/>
        <v>0</v>
      </c>
      <c r="JN102" s="224">
        <f>+'PPFF 2022'!IH102</f>
        <v>0</v>
      </c>
      <c r="JO102" s="225">
        <f>+'PPFF 2022'!II102</f>
        <v>0</v>
      </c>
      <c r="JP102" s="212">
        <f t="shared" si="274"/>
        <v>0</v>
      </c>
      <c r="JQ102" s="224">
        <f>+'PPFF 2022'!IJ102</f>
        <v>0</v>
      </c>
      <c r="JR102" s="225">
        <f>+'PPFF 2022'!IK102</f>
        <v>0</v>
      </c>
      <c r="JS102" s="212">
        <f t="shared" si="275"/>
        <v>0</v>
      </c>
      <c r="JT102" s="224">
        <f>+'PPFF 2022'!IL102</f>
        <v>0</v>
      </c>
      <c r="JU102" s="225">
        <f>+'PPFF 2022'!IM102</f>
        <v>0</v>
      </c>
      <c r="JV102" s="212">
        <f t="shared" si="276"/>
        <v>0</v>
      </c>
      <c r="JW102" s="224">
        <f>+'PPFF 2022'!IN102</f>
        <v>0</v>
      </c>
      <c r="JX102" s="225">
        <f>+'PPFF 2022'!IO102</f>
        <v>0</v>
      </c>
      <c r="JY102" s="212">
        <f t="shared" si="277"/>
        <v>0</v>
      </c>
      <c r="JZ102" s="224">
        <f>+'PPFF 2022'!IP102</f>
        <v>0</v>
      </c>
      <c r="KA102" s="225">
        <f>+'PPFF 2022'!IQ102</f>
        <v>0</v>
      </c>
      <c r="KB102" s="212">
        <f t="shared" si="278"/>
        <v>0</v>
      </c>
      <c r="KC102" s="224">
        <f>+'PPFF 2022'!IR102</f>
        <v>0</v>
      </c>
      <c r="KD102" s="225">
        <f>+'PPFF 2022'!IS102</f>
        <v>0</v>
      </c>
      <c r="KE102" s="212">
        <f t="shared" si="279"/>
        <v>0</v>
      </c>
      <c r="KF102" s="224">
        <f>+'PPFF 2022'!IT102</f>
        <v>0</v>
      </c>
      <c r="KG102" s="225">
        <f>+'PPFF 2022'!IU102</f>
        <v>0</v>
      </c>
      <c r="KH102" s="212">
        <f t="shared" si="280"/>
        <v>0</v>
      </c>
      <c r="KI102" s="224">
        <f>+'PPFF 2022'!IV102</f>
        <v>0</v>
      </c>
      <c r="KJ102" s="225">
        <f>+'PPFF 2022'!IW102</f>
        <v>0</v>
      </c>
      <c r="KK102" s="212">
        <f t="shared" si="281"/>
        <v>0</v>
      </c>
      <c r="KL102" s="224">
        <f>+'PPFF 2022'!IX102</f>
        <v>0</v>
      </c>
      <c r="KM102" s="225">
        <f>+'PPFF 2022'!IY102</f>
        <v>0</v>
      </c>
      <c r="KN102" s="212">
        <f t="shared" si="282"/>
        <v>0</v>
      </c>
      <c r="KO102" s="224">
        <f>+'PPFF 2022'!IZ102</f>
        <v>0</v>
      </c>
      <c r="KP102" s="225">
        <f>+'PPFF 2022'!JA102</f>
        <v>0</v>
      </c>
      <c r="KQ102" s="212">
        <f t="shared" si="283"/>
        <v>0</v>
      </c>
      <c r="KR102" s="224">
        <f>+'PPFF 2022'!JB102</f>
        <v>0</v>
      </c>
      <c r="KS102" s="225">
        <f>+'PPFF 2022'!JC102</f>
        <v>0</v>
      </c>
      <c r="KT102" s="212">
        <f t="shared" si="284"/>
        <v>0</v>
      </c>
      <c r="KU102" s="224">
        <f>+'PPFF 2022'!JD102</f>
        <v>0</v>
      </c>
      <c r="KV102" s="225">
        <f>+'PPFF 2022'!JE102</f>
        <v>0</v>
      </c>
      <c r="KW102" s="212">
        <f t="shared" si="285"/>
        <v>0</v>
      </c>
      <c r="KX102" s="224">
        <f>+'PPFF 2022'!JK102</f>
        <v>0</v>
      </c>
      <c r="KY102" s="230">
        <f>+'PPFF 2022'!JL102</f>
        <v>0</v>
      </c>
      <c r="KZ102" s="224">
        <f>+'PPFF 2022'!JM102</f>
        <v>0</v>
      </c>
      <c r="LA102" s="230">
        <f>+'PPFF 2022'!JN102</f>
        <v>0</v>
      </c>
      <c r="LB102" s="224">
        <f>+'PPFF 2022'!JO102</f>
        <v>0</v>
      </c>
      <c r="LC102" s="230">
        <f>+'PPFF 2022'!JP102</f>
        <v>0</v>
      </c>
      <c r="LD102" s="224">
        <f>+'PPFF 2022'!JQ102</f>
        <v>0</v>
      </c>
      <c r="LE102" s="230">
        <f>+'PPFF 2022'!JR102</f>
        <v>0</v>
      </c>
      <c r="LF102" s="224">
        <f>+'PPFF 2022'!JS102</f>
        <v>0</v>
      </c>
      <c r="LG102" s="230">
        <f>+'PPFF 2022'!JT102</f>
        <v>0</v>
      </c>
      <c r="LH102" s="224">
        <f>+'PPFF 2022'!JU102</f>
        <v>0</v>
      </c>
      <c r="LI102" s="230">
        <f>+'PPFF 2022'!JV102</f>
        <v>0</v>
      </c>
      <c r="LJ102" s="224">
        <f>+'PPFF 2022'!JW102</f>
        <v>0</v>
      </c>
      <c r="LK102" s="230">
        <f>+'PPFF 2022'!JX102</f>
        <v>0</v>
      </c>
      <c r="LL102" s="224">
        <f>+'PPFF 2022'!JY102</f>
        <v>0</v>
      </c>
      <c r="LM102" s="230">
        <f>+'PPFF 2022'!JZ102</f>
        <v>0</v>
      </c>
      <c r="LN102" s="224">
        <f>+'PPFF 2022'!KA102</f>
        <v>0</v>
      </c>
      <c r="LO102" s="230">
        <f>+'PPFF 2022'!KB102</f>
        <v>0</v>
      </c>
      <c r="LP102" s="224">
        <f>+'PPFF 2022'!KC102</f>
        <v>0</v>
      </c>
      <c r="LQ102" s="230">
        <f>+'PPFF 2022'!KD102</f>
        <v>0</v>
      </c>
      <c r="LR102" s="224">
        <f>+'PPFF 2022'!KE102</f>
        <v>0</v>
      </c>
      <c r="LS102" s="230">
        <f>+'PPFF 2022'!KF102</f>
        <v>0</v>
      </c>
      <c r="LT102" s="224">
        <f>+'PPFF 2022'!KG102</f>
        <v>0</v>
      </c>
      <c r="LU102" s="230">
        <f>+'PPFF 2022'!KH102</f>
        <v>0</v>
      </c>
      <c r="LV102" s="234">
        <f>+'PPFF 2022'!KN102</f>
        <v>0</v>
      </c>
      <c r="LW102" s="234">
        <f>+'PPFF 2022'!KP102</f>
        <v>0</v>
      </c>
      <c r="LX102" s="234">
        <f>+'PPFF 2022'!KR102</f>
        <v>0</v>
      </c>
      <c r="LY102" s="234">
        <f>+'PPFF 2022'!KT102</f>
        <v>0</v>
      </c>
      <c r="LZ102" s="234">
        <f>+'PPFF 2022'!KV102</f>
        <v>0</v>
      </c>
      <c r="MA102" s="234">
        <f>+'PPFF 2022'!KX102</f>
        <v>0</v>
      </c>
      <c r="MB102" s="234">
        <f>+'PPFF 2022'!KZ102</f>
        <v>0</v>
      </c>
      <c r="MC102" s="234">
        <f>+'PPFF 2022'!LB102</f>
        <v>0</v>
      </c>
      <c r="MD102" s="234">
        <f>+'PPFF 2022'!LD102</f>
        <v>0</v>
      </c>
      <c r="ME102" s="234">
        <f>+'PPFF 2022'!LF102</f>
        <v>0</v>
      </c>
      <c r="MF102" s="234">
        <f>+'PPFF 2022'!LH102</f>
        <v>0</v>
      </c>
      <c r="MG102" s="234">
        <f>+'PPFF 2022'!LJ102</f>
        <v>0</v>
      </c>
      <c r="MH102" s="190">
        <f>+'PPFF 2022'!LN102/6</f>
        <v>0</v>
      </c>
      <c r="MI102" s="190">
        <f>+'PPFF 2022'!LP102/6</f>
        <v>0</v>
      </c>
      <c r="MJ102" s="190">
        <f>+'PPFF 2022'!LR102/6</f>
        <v>0</v>
      </c>
      <c r="MK102" s="190">
        <f>+'PPFF 2022'!LT102/6</f>
        <v>0</v>
      </c>
      <c r="ML102" s="190">
        <f>+'PPFF 2022'!LV102/6</f>
        <v>0</v>
      </c>
      <c r="MM102" s="190">
        <f>+'PPFF 2022'!LX102/6</f>
        <v>0</v>
      </c>
      <c r="MN102" s="239">
        <f>+'PPFF 2022'!LZ102/6</f>
        <v>0</v>
      </c>
      <c r="MO102" s="190">
        <f>+'PPFF 2022'!MB102/6</f>
        <v>0</v>
      </c>
      <c r="MP102" s="190">
        <f>+'PPFF 2022'!MD102/6</f>
        <v>0</v>
      </c>
      <c r="MQ102" s="190">
        <f>+'PPFF 2022'!MF102/6</f>
        <v>0</v>
      </c>
      <c r="MR102" s="190">
        <f>+'PPFF 2022'!MH102/6</f>
        <v>0</v>
      </c>
      <c r="MS102" s="190">
        <f>+'PPFF 2022'!MJ102/6</f>
        <v>0</v>
      </c>
      <c r="MT102" s="104">
        <f>+'PPFF 2022'!MN102</f>
        <v>0</v>
      </c>
      <c r="MU102" s="104">
        <f>+'PPFF 2022'!MP102</f>
        <v>0</v>
      </c>
      <c r="MV102" s="104">
        <f>+'PPFF 2022'!MR102</f>
        <v>0</v>
      </c>
      <c r="MW102" s="104">
        <f>+'PPFF 2022'!MT102</f>
        <v>0</v>
      </c>
      <c r="MX102" s="104">
        <f>+'PPFF 2022'!MV102</f>
        <v>0</v>
      </c>
      <c r="MY102" s="104">
        <f>+'PPFF 2022'!MX102</f>
        <v>0</v>
      </c>
      <c r="MZ102" s="104">
        <f>+'PPFF 2022'!MZ102</f>
        <v>0</v>
      </c>
      <c r="NA102" s="104">
        <f>+'PPFF 2022'!NB102</f>
        <v>0</v>
      </c>
      <c r="NB102" s="104">
        <f>+'PPFF 2022'!ND102</f>
        <v>0</v>
      </c>
      <c r="NC102" s="104">
        <f>+'PPFF 2022'!NF102</f>
        <v>0</v>
      </c>
      <c r="ND102" s="104">
        <f>+'PPFF 2022'!NH102</f>
        <v>0</v>
      </c>
      <c r="NE102" s="104">
        <f>+'PPFF 2022'!NJ102</f>
        <v>0</v>
      </c>
    </row>
    <row r="103" spans="1:369" s="88" customFormat="1" ht="10.5" x14ac:dyDescent="0.25">
      <c r="A103" s="89" t="s">
        <v>116</v>
      </c>
      <c r="B103" s="90" t="s">
        <v>128</v>
      </c>
      <c r="C103" s="90">
        <v>407</v>
      </c>
      <c r="D103" s="90" t="s">
        <v>386</v>
      </c>
      <c r="E103" s="91" t="s">
        <v>116</v>
      </c>
      <c r="F103" s="92" t="s">
        <v>115</v>
      </c>
      <c r="G103" s="92" t="s">
        <v>352</v>
      </c>
      <c r="H103" s="155">
        <v>99</v>
      </c>
      <c r="I103" s="92" t="s">
        <v>130</v>
      </c>
      <c r="J103" s="171">
        <f>+'PPFF 2022'!J103+'PPFF 2022'!K103</f>
        <v>0</v>
      </c>
      <c r="K103" s="171">
        <f>+'PPFF 2022'!L103+'PPFF 2022'!M103</f>
        <v>0</v>
      </c>
      <c r="L103" s="171">
        <f>+'PPFF 2022'!N103+'PPFF 2022'!O103</f>
        <v>0</v>
      </c>
      <c r="M103" s="171">
        <f>+'PPFF 2022'!P103+'PPFF 2022'!Q103</f>
        <v>0</v>
      </c>
      <c r="N103" s="171">
        <f>+'PPFF 2022'!R103+'PPFF 2022'!S103</f>
        <v>0</v>
      </c>
      <c r="O103" s="171">
        <f>+'PPFF 2022'!T103+'PPFF 2022'!U103</f>
        <v>0</v>
      </c>
      <c r="P103" s="171">
        <f>+'PPFF 2022'!V103+'PPFF 2022'!W103</f>
        <v>0</v>
      </c>
      <c r="Q103" s="171">
        <f>+'PPFF 2022'!X103+'PPFF 2022'!Y103</f>
        <v>0</v>
      </c>
      <c r="R103" s="171">
        <f>+'PPFF 2022'!Z103+'PPFF 2022'!AA103</f>
        <v>0</v>
      </c>
      <c r="S103" s="171">
        <f>+'PPFF 2022'!AB103+'PPFF 2022'!AC103</f>
        <v>0</v>
      </c>
      <c r="T103" s="171">
        <f>+'PPFF 2022'!AD103+'PPFF 2022'!AE103</f>
        <v>0</v>
      </c>
      <c r="U103" s="171">
        <f>+'PPFF 2022'!AF103+'PPFF 2022'!AG103</f>
        <v>0</v>
      </c>
      <c r="V103" s="93">
        <f>+'PPFF 2022'!AM103</f>
        <v>0</v>
      </c>
      <c r="W103" s="95">
        <f>+'PPFF 2022'!AN103</f>
        <v>0</v>
      </c>
      <c r="X103" s="98">
        <f>+('PPFF 2022'!AM103+'PPFF 2022'!AN103)/13</f>
        <v>0</v>
      </c>
      <c r="Y103" s="93">
        <f>+'PPFF 2022'!AO103</f>
        <v>0</v>
      </c>
      <c r="Z103" s="95">
        <f>+'PPFF 2022'!AP103</f>
        <v>0</v>
      </c>
      <c r="AA103" s="98">
        <f>+('PPFF 2022'!AO103+'PPFF 2022'!AP103)/13</f>
        <v>0</v>
      </c>
      <c r="AB103" s="93">
        <f>+'PPFF 2022'!AQ103</f>
        <v>0</v>
      </c>
      <c r="AC103" s="95">
        <f>+'PPFF 2022'!AR103</f>
        <v>0</v>
      </c>
      <c r="AD103" s="98">
        <f t="shared" si="192"/>
        <v>0</v>
      </c>
      <c r="AE103" s="93">
        <f>+'PPFF 2022'!AS103</f>
        <v>0</v>
      </c>
      <c r="AF103" s="95">
        <f>+'PPFF 2022'!AT103</f>
        <v>0</v>
      </c>
      <c r="AG103" s="98">
        <f t="shared" si="193"/>
        <v>0</v>
      </c>
      <c r="AH103" s="93">
        <f>+'PPFF 2022'!AU103</f>
        <v>0</v>
      </c>
      <c r="AI103" s="95">
        <f>+'PPFF 2022'!AV103</f>
        <v>0</v>
      </c>
      <c r="AJ103" s="98">
        <f t="shared" si="194"/>
        <v>0</v>
      </c>
      <c r="AK103" s="93">
        <f>+'PPFF 2022'!AW103</f>
        <v>0</v>
      </c>
      <c r="AL103" s="95">
        <f>+'PPFF 2022'!AX103</f>
        <v>0</v>
      </c>
      <c r="AM103" s="98">
        <f t="shared" si="195"/>
        <v>0</v>
      </c>
      <c r="AN103" s="93">
        <f>+'PPFF 2022'!AY103</f>
        <v>0</v>
      </c>
      <c r="AO103" s="95">
        <f>+'PPFF 2022'!AZ103</f>
        <v>0</v>
      </c>
      <c r="AP103" s="98">
        <f t="shared" si="196"/>
        <v>0</v>
      </c>
      <c r="AQ103" s="93">
        <f>+'PPFF 2022'!BA103</f>
        <v>0</v>
      </c>
      <c r="AR103" s="95">
        <f>+'PPFF 2022'!BB103</f>
        <v>0</v>
      </c>
      <c r="AS103" s="98">
        <f t="shared" si="197"/>
        <v>0</v>
      </c>
      <c r="AT103" s="93">
        <f>+'PPFF 2022'!BC103</f>
        <v>0</v>
      </c>
      <c r="AU103" s="95">
        <f>+'PPFF 2022'!BD103</f>
        <v>0</v>
      </c>
      <c r="AV103" s="98">
        <f t="shared" si="198"/>
        <v>0</v>
      </c>
      <c r="AW103" s="93">
        <f>+'PPFF 2022'!BE103</f>
        <v>0</v>
      </c>
      <c r="AX103" s="95">
        <f>+'PPFF 2022'!BF103</f>
        <v>0</v>
      </c>
      <c r="AY103" s="98">
        <f t="shared" si="199"/>
        <v>0</v>
      </c>
      <c r="AZ103" s="93">
        <f>+'PPFF 2022'!BG103</f>
        <v>0</v>
      </c>
      <c r="BA103" s="95">
        <f>+'PPFF 2022'!BH103</f>
        <v>0</v>
      </c>
      <c r="BB103" s="98">
        <f t="shared" si="200"/>
        <v>0</v>
      </c>
      <c r="BC103" s="93">
        <f>+'PPFF 2022'!BI103</f>
        <v>0</v>
      </c>
      <c r="BD103" s="95">
        <f>+'PPFF 2022'!BJ103</f>
        <v>0</v>
      </c>
      <c r="BE103" s="97">
        <f t="shared" si="201"/>
        <v>0</v>
      </c>
      <c r="BF103" s="107">
        <f>+'PPFF 2022'!BP103</f>
        <v>0</v>
      </c>
      <c r="BG103" s="97">
        <f>+'PPFF 2022'!BQ103</f>
        <v>0</v>
      </c>
      <c r="BH103" s="182">
        <f t="shared" si="202"/>
        <v>0</v>
      </c>
      <c r="BI103" s="107">
        <f>+'PPFF 2022'!BR103</f>
        <v>0</v>
      </c>
      <c r="BJ103" s="97">
        <f>+'PPFF 2022'!BS103</f>
        <v>0</v>
      </c>
      <c r="BK103" s="182">
        <f t="shared" si="203"/>
        <v>0</v>
      </c>
      <c r="BL103" s="107">
        <f>+'PPFF 2022'!BT103</f>
        <v>0</v>
      </c>
      <c r="BM103" s="97">
        <f>+'PPFF 2022'!BU103</f>
        <v>0</v>
      </c>
      <c r="BN103" s="182">
        <f t="shared" si="204"/>
        <v>0</v>
      </c>
      <c r="BO103" s="107">
        <f>+'PPFF 2022'!BV103</f>
        <v>0</v>
      </c>
      <c r="BP103" s="97">
        <f>+'PPFF 2022'!BW103</f>
        <v>0</v>
      </c>
      <c r="BQ103" s="182">
        <f t="shared" si="205"/>
        <v>0</v>
      </c>
      <c r="BR103" s="107">
        <f>+'PPFF 2022'!BX103</f>
        <v>0</v>
      </c>
      <c r="BS103" s="97">
        <f>+'PPFF 2022'!BY103</f>
        <v>0</v>
      </c>
      <c r="BT103" s="182">
        <f t="shared" si="206"/>
        <v>0</v>
      </c>
      <c r="BU103" s="107">
        <f>+'PPFF 2022'!BZ103</f>
        <v>0</v>
      </c>
      <c r="BV103" s="97">
        <f>+'PPFF 2022'!CA103</f>
        <v>0</v>
      </c>
      <c r="BW103" s="182">
        <f t="shared" si="207"/>
        <v>0</v>
      </c>
      <c r="BX103" s="107">
        <f>+'PPFF 2022'!CB103</f>
        <v>0</v>
      </c>
      <c r="BY103" s="97">
        <f>+'PPFF 2022'!CC103</f>
        <v>0</v>
      </c>
      <c r="BZ103" s="182">
        <f t="shared" si="208"/>
        <v>0</v>
      </c>
      <c r="CA103" s="107">
        <f>+'PPFF 2022'!CD103</f>
        <v>0</v>
      </c>
      <c r="CB103" s="97">
        <f>+'PPFF 2022'!CE103</f>
        <v>0</v>
      </c>
      <c r="CC103" s="182">
        <f t="shared" si="209"/>
        <v>0</v>
      </c>
      <c r="CD103" s="107">
        <f>+'PPFF 2022'!CF103</f>
        <v>0</v>
      </c>
      <c r="CE103" s="97">
        <f>+'PPFF 2022'!CG103</f>
        <v>0</v>
      </c>
      <c r="CF103" s="182">
        <f t="shared" si="210"/>
        <v>0</v>
      </c>
      <c r="CG103" s="107">
        <f>+'PPFF 2022'!CH103</f>
        <v>0</v>
      </c>
      <c r="CH103" s="97">
        <f>+'PPFF 2022'!CI103</f>
        <v>0</v>
      </c>
      <c r="CI103" s="182">
        <f t="shared" si="211"/>
        <v>0</v>
      </c>
      <c r="CJ103" s="107">
        <f>+'PPFF 2022'!CJ103</f>
        <v>0</v>
      </c>
      <c r="CK103" s="97">
        <f>+'PPFF 2022'!CK103</f>
        <v>0</v>
      </c>
      <c r="CL103" s="182">
        <f t="shared" si="212"/>
        <v>0</v>
      </c>
      <c r="CM103" s="107">
        <f>+'PPFF 2022'!CL103</f>
        <v>0</v>
      </c>
      <c r="CN103" s="97">
        <f>+'PPFF 2022'!CM103</f>
        <v>0</v>
      </c>
      <c r="CO103" s="187">
        <f t="shared" si="213"/>
        <v>0</v>
      </c>
      <c r="CP103" s="109">
        <f>+'PPFF 2022'!CS103</f>
        <v>0</v>
      </c>
      <c r="CQ103" s="111">
        <f>+'PPFF 2022'!CT103</f>
        <v>0</v>
      </c>
      <c r="CR103" s="98">
        <f t="shared" si="214"/>
        <v>0</v>
      </c>
      <c r="CS103" s="109">
        <f>+'PPFF 2022'!CU103</f>
        <v>0</v>
      </c>
      <c r="CT103" s="111">
        <f>+'PPFF 2022'!CV103</f>
        <v>0</v>
      </c>
      <c r="CU103" s="98">
        <f t="shared" si="215"/>
        <v>0</v>
      </c>
      <c r="CV103" s="109">
        <f>+'PPFF 2022'!CW103</f>
        <v>0</v>
      </c>
      <c r="CW103" s="111">
        <f>+'PPFF 2022'!CX103</f>
        <v>0</v>
      </c>
      <c r="CX103" s="98">
        <f t="shared" si="216"/>
        <v>0</v>
      </c>
      <c r="CY103" s="109">
        <f>+'PPFF 2022'!CY103</f>
        <v>0</v>
      </c>
      <c r="CZ103" s="111">
        <f>+'PPFF 2022'!CZ103</f>
        <v>0</v>
      </c>
      <c r="DA103" s="98">
        <f t="shared" si="217"/>
        <v>0</v>
      </c>
      <c r="DB103" s="109">
        <f>+'PPFF 2022'!DA103</f>
        <v>0</v>
      </c>
      <c r="DC103" s="111">
        <f>+'PPFF 2022'!DB103</f>
        <v>0</v>
      </c>
      <c r="DD103" s="98">
        <f t="shared" si="218"/>
        <v>0</v>
      </c>
      <c r="DE103" s="109">
        <f>+'PPFF 2022'!DC103</f>
        <v>0</v>
      </c>
      <c r="DF103" s="111">
        <f>+'PPFF 2022'!DD103</f>
        <v>0</v>
      </c>
      <c r="DG103" s="98">
        <f t="shared" si="219"/>
        <v>0</v>
      </c>
      <c r="DH103" s="109">
        <f>+'PPFF 2022'!DE103</f>
        <v>0</v>
      </c>
      <c r="DI103" s="111">
        <f>+'PPFF 2022'!DF103</f>
        <v>0</v>
      </c>
      <c r="DJ103" s="98">
        <f t="shared" si="220"/>
        <v>0</v>
      </c>
      <c r="DK103" s="109">
        <f>+'PPFF 2022'!DG103</f>
        <v>0</v>
      </c>
      <c r="DL103" s="111">
        <f>+'PPFF 2022'!DH103</f>
        <v>0</v>
      </c>
      <c r="DM103" s="98">
        <f t="shared" si="221"/>
        <v>0</v>
      </c>
      <c r="DN103" s="109">
        <f>+'PPFF 2022'!DI103</f>
        <v>0</v>
      </c>
      <c r="DO103" s="111">
        <f>+'PPFF 2022'!DJ103</f>
        <v>0</v>
      </c>
      <c r="DP103" s="98">
        <f t="shared" si="222"/>
        <v>0</v>
      </c>
      <c r="DQ103" s="109">
        <f>+'PPFF 2022'!DK103</f>
        <v>0</v>
      </c>
      <c r="DR103" s="111">
        <f>+'PPFF 2022'!DL103</f>
        <v>0</v>
      </c>
      <c r="DS103" s="98">
        <f t="shared" si="223"/>
        <v>0</v>
      </c>
      <c r="DT103" s="109">
        <f>+'PPFF 2022'!DM103</f>
        <v>0</v>
      </c>
      <c r="DU103" s="111">
        <f>+'PPFF 2022'!DN103</f>
        <v>0</v>
      </c>
      <c r="DV103" s="98">
        <f t="shared" si="224"/>
        <v>0</v>
      </c>
      <c r="DW103" s="109">
        <f>+'PPFF 2022'!DO103</f>
        <v>0</v>
      </c>
      <c r="DX103" s="111">
        <f>+'PPFF 2022'!DP103</f>
        <v>0</v>
      </c>
      <c r="DY103" s="107">
        <f t="shared" si="225"/>
        <v>0</v>
      </c>
      <c r="DZ103" s="109">
        <f>+'PPFF 2022'!DV103</f>
        <v>0</v>
      </c>
      <c r="EA103" s="111">
        <f>+'PPFF 2022'!DW103</f>
        <v>0</v>
      </c>
      <c r="EB103" s="98">
        <f t="shared" si="226"/>
        <v>0</v>
      </c>
      <c r="EC103" s="111">
        <f>+'PPFF 2022'!DX103</f>
        <v>0</v>
      </c>
      <c r="ED103" s="111">
        <f>+'PPFF 2022'!DY103</f>
        <v>0</v>
      </c>
      <c r="EE103" s="98">
        <f t="shared" si="227"/>
        <v>0</v>
      </c>
      <c r="EF103" s="111">
        <f>+'PPFF 2022'!DZ103</f>
        <v>0</v>
      </c>
      <c r="EG103" s="111">
        <f>+'PPFF 2022'!EA103</f>
        <v>0</v>
      </c>
      <c r="EH103" s="98">
        <f t="shared" si="228"/>
        <v>0</v>
      </c>
      <c r="EI103" s="111">
        <f>+'PPFF 2022'!EB103</f>
        <v>0</v>
      </c>
      <c r="EJ103" s="111">
        <f>+'PPFF 2022'!EC103</f>
        <v>0</v>
      </c>
      <c r="EK103" s="98">
        <f t="shared" si="229"/>
        <v>0</v>
      </c>
      <c r="EL103" s="111">
        <f>+'PPFF 2022'!ED103</f>
        <v>0</v>
      </c>
      <c r="EM103" s="111">
        <f>+'PPFF 2022'!EE103</f>
        <v>0</v>
      </c>
      <c r="EN103" s="98">
        <f t="shared" si="230"/>
        <v>0</v>
      </c>
      <c r="EO103" s="111">
        <f>+'PPFF 2022'!EF103</f>
        <v>0</v>
      </c>
      <c r="EP103" s="111">
        <f>+'PPFF 2022'!EG103</f>
        <v>0</v>
      </c>
      <c r="EQ103" s="98">
        <f t="shared" si="231"/>
        <v>0</v>
      </c>
      <c r="ER103" s="111">
        <f>+'PPFF 2022'!EH103</f>
        <v>0</v>
      </c>
      <c r="ES103" s="111">
        <f>+'PPFF 2022'!EI103</f>
        <v>0</v>
      </c>
      <c r="ET103" s="98">
        <f t="shared" si="232"/>
        <v>0</v>
      </c>
      <c r="EU103" s="111">
        <f>+'PPFF 2022'!EJ103</f>
        <v>0</v>
      </c>
      <c r="EV103" s="111">
        <f>+'PPFF 2022'!EK103</f>
        <v>0</v>
      </c>
      <c r="EW103" s="98">
        <f t="shared" si="233"/>
        <v>0</v>
      </c>
      <c r="EX103" s="111">
        <f>+'PPFF 2022'!EL103</f>
        <v>0</v>
      </c>
      <c r="EY103" s="111">
        <f>+'PPFF 2022'!EM103</f>
        <v>0</v>
      </c>
      <c r="EZ103" s="98">
        <f t="shared" si="234"/>
        <v>0</v>
      </c>
      <c r="FA103" s="111">
        <f>+'PPFF 2022'!EN103</f>
        <v>0</v>
      </c>
      <c r="FB103" s="111">
        <f>+'PPFF 2022'!EO103</f>
        <v>0</v>
      </c>
      <c r="FC103" s="98">
        <f t="shared" si="235"/>
        <v>0</v>
      </c>
      <c r="FD103" s="111">
        <f>+'PPFF 2022'!EP103</f>
        <v>0</v>
      </c>
      <c r="FE103" s="111">
        <f>+'PPFF 2022'!EQ103</f>
        <v>0</v>
      </c>
      <c r="FF103" s="98">
        <f t="shared" si="236"/>
        <v>0</v>
      </c>
      <c r="FG103" s="111">
        <f>+'PPFF 2022'!ER103</f>
        <v>0</v>
      </c>
      <c r="FH103" s="111">
        <f>+'PPFF 2022'!ES103</f>
        <v>0</v>
      </c>
      <c r="FI103" s="97">
        <f t="shared" si="237"/>
        <v>0</v>
      </c>
      <c r="FJ103" s="108">
        <f>+'PPFF 2022'!EY103</f>
        <v>0</v>
      </c>
      <c r="FK103" s="103">
        <f>+'PPFF 2022'!EZ103</f>
        <v>0</v>
      </c>
      <c r="FL103" s="193">
        <f t="shared" si="238"/>
        <v>0</v>
      </c>
      <c r="FM103" s="203">
        <f>+'PPFF 2022'!FA103</f>
        <v>0</v>
      </c>
      <c r="FN103" s="204">
        <f>+'PPFF 2022'!FB103</f>
        <v>0</v>
      </c>
      <c r="FO103" s="202">
        <f t="shared" si="239"/>
        <v>0</v>
      </c>
      <c r="FP103" s="203">
        <f>+'PPFF 2022'!FC103</f>
        <v>0</v>
      </c>
      <c r="FQ103" s="204">
        <f>+'PPFF 2022'!FD103</f>
        <v>0</v>
      </c>
      <c r="FR103" s="202">
        <f t="shared" si="240"/>
        <v>0</v>
      </c>
      <c r="FS103" s="203">
        <f>+'PPFF 2022'!FE103</f>
        <v>0</v>
      </c>
      <c r="FT103" s="204">
        <f>+'PPFF 2022'!FF103</f>
        <v>0</v>
      </c>
      <c r="FU103" s="202">
        <f t="shared" si="241"/>
        <v>0</v>
      </c>
      <c r="FV103" s="203">
        <f>+'PPFF 2022'!FG103</f>
        <v>0</v>
      </c>
      <c r="FW103" s="204">
        <f>+'PPFF 2022'!FH103</f>
        <v>0</v>
      </c>
      <c r="FX103" s="202">
        <f t="shared" si="242"/>
        <v>0</v>
      </c>
      <c r="FY103" s="203">
        <f>+'PPFF 2022'!FI103</f>
        <v>0</v>
      </c>
      <c r="FZ103" s="204">
        <f>+'PPFF 2022'!FJ103</f>
        <v>0</v>
      </c>
      <c r="GA103" s="202">
        <f t="shared" si="243"/>
        <v>0</v>
      </c>
      <c r="GB103" s="203">
        <f>+'PPFF 2022'!FK103</f>
        <v>0</v>
      </c>
      <c r="GC103" s="204">
        <f>+'PPFF 2022'!FL103</f>
        <v>0</v>
      </c>
      <c r="GD103" s="202">
        <f t="shared" si="244"/>
        <v>0</v>
      </c>
      <c r="GE103" s="203">
        <f>+'PPFF 2022'!FM103</f>
        <v>0</v>
      </c>
      <c r="GF103" s="204">
        <f>+'PPFF 2022'!FN103</f>
        <v>0</v>
      </c>
      <c r="GG103" s="202">
        <f t="shared" si="245"/>
        <v>0</v>
      </c>
      <c r="GH103" s="203">
        <f>+'PPFF 2022'!FO103</f>
        <v>0</v>
      </c>
      <c r="GI103" s="204">
        <f>+'PPFF 2022'!FP103</f>
        <v>0</v>
      </c>
      <c r="GJ103" s="202">
        <f t="shared" si="246"/>
        <v>0</v>
      </c>
      <c r="GK103" s="203">
        <f>+'PPFF 2022'!FQ103</f>
        <v>0</v>
      </c>
      <c r="GL103" s="204">
        <f>+'PPFF 2022'!FR103</f>
        <v>0</v>
      </c>
      <c r="GM103" s="202">
        <f t="shared" si="247"/>
        <v>0</v>
      </c>
      <c r="GN103" s="203">
        <f>+'PPFF 2022'!FS103</f>
        <v>0</v>
      </c>
      <c r="GO103" s="204">
        <f>+'PPFF 2022'!FT103</f>
        <v>0</v>
      </c>
      <c r="GP103" s="202">
        <f t="shared" si="248"/>
        <v>0</v>
      </c>
      <c r="GQ103" s="203">
        <f>+'PPFF 2022'!FU103</f>
        <v>0</v>
      </c>
      <c r="GR103" s="204">
        <f>+'PPFF 2022'!FV103</f>
        <v>0</v>
      </c>
      <c r="GS103" s="209">
        <f t="shared" si="249"/>
        <v>0</v>
      </c>
      <c r="GT103" s="203">
        <f>+'PPFF 2022'!GB103</f>
        <v>0</v>
      </c>
      <c r="GU103" s="204">
        <f>+'PPFF 2022'!GC103</f>
        <v>0</v>
      </c>
      <c r="GV103" s="202">
        <f t="shared" si="250"/>
        <v>0</v>
      </c>
      <c r="GW103" s="203">
        <f>+'PPFF 2022'!GD103</f>
        <v>0</v>
      </c>
      <c r="GX103" s="204">
        <f>+'PPFF 2022'!GE103</f>
        <v>0</v>
      </c>
      <c r="GY103" s="202">
        <f t="shared" si="251"/>
        <v>0</v>
      </c>
      <c r="GZ103" s="203">
        <f>+'PPFF 2022'!GF103</f>
        <v>0</v>
      </c>
      <c r="HA103" s="204">
        <f>+'PPFF 2022'!GG103</f>
        <v>0</v>
      </c>
      <c r="HB103" s="202">
        <f t="shared" si="252"/>
        <v>0</v>
      </c>
      <c r="HC103" s="203">
        <f>+'PPFF 2022'!GH103</f>
        <v>0</v>
      </c>
      <c r="HD103" s="204">
        <f>+'PPFF 2022'!GI103</f>
        <v>0</v>
      </c>
      <c r="HE103" s="202">
        <f t="shared" si="253"/>
        <v>0</v>
      </c>
      <c r="HF103" s="203">
        <f>+'PPFF 2022'!GJ103</f>
        <v>0</v>
      </c>
      <c r="HG103" s="204">
        <f>+'PPFF 2022'!GK103</f>
        <v>0</v>
      </c>
      <c r="HH103" s="202">
        <f t="shared" si="254"/>
        <v>0</v>
      </c>
      <c r="HI103" s="203">
        <f>+'PPFF 2022'!GL103</f>
        <v>0</v>
      </c>
      <c r="HJ103" s="204">
        <f>+'PPFF 2022'!GM103</f>
        <v>0</v>
      </c>
      <c r="HK103" s="202">
        <f t="shared" si="255"/>
        <v>0</v>
      </c>
      <c r="HL103" s="203">
        <f>+'PPFF 2022'!GN103</f>
        <v>0</v>
      </c>
      <c r="HM103" s="204">
        <f>+'PPFF 2022'!GO103</f>
        <v>0</v>
      </c>
      <c r="HN103" s="202">
        <f t="shared" si="256"/>
        <v>0</v>
      </c>
      <c r="HO103" s="203">
        <f>+'PPFF 2022'!GP103</f>
        <v>0</v>
      </c>
      <c r="HP103" s="204">
        <f>+'PPFF 2022'!GQ103</f>
        <v>0</v>
      </c>
      <c r="HQ103" s="202">
        <f t="shared" si="257"/>
        <v>0</v>
      </c>
      <c r="HR103" s="203">
        <f>+'PPFF 2022'!GR103</f>
        <v>0</v>
      </c>
      <c r="HS103" s="204">
        <f>+'PPFF 2022'!GS103</f>
        <v>0</v>
      </c>
      <c r="HT103" s="202">
        <f t="shared" si="258"/>
        <v>0</v>
      </c>
      <c r="HU103" s="203">
        <f>+'PPFF 2022'!GT103</f>
        <v>0</v>
      </c>
      <c r="HV103" s="204">
        <f>+'PPFF 2022'!GU103</f>
        <v>0</v>
      </c>
      <c r="HW103" s="202">
        <f t="shared" si="259"/>
        <v>0</v>
      </c>
      <c r="HX103" s="203">
        <f>+'PPFF 2022'!GV103</f>
        <v>0</v>
      </c>
      <c r="HY103" s="204">
        <f>+'PPFF 2022'!GW103</f>
        <v>0</v>
      </c>
      <c r="HZ103" s="202">
        <f t="shared" si="260"/>
        <v>0</v>
      </c>
      <c r="IA103" s="203">
        <f>+'PPFF 2022'!GX103</f>
        <v>0</v>
      </c>
      <c r="IB103" s="204">
        <f>+'PPFF 2022'!GY103</f>
        <v>0</v>
      </c>
      <c r="IC103" s="209">
        <f t="shared" si="261"/>
        <v>0</v>
      </c>
      <c r="ID103" s="203">
        <f>+'PPFF 2022'!HE103</f>
        <v>0</v>
      </c>
      <c r="IE103" s="204">
        <f>+'PPFF 2022'!HF103</f>
        <v>0</v>
      </c>
      <c r="IF103" s="215">
        <f t="shared" si="262"/>
        <v>0</v>
      </c>
      <c r="IG103" s="203">
        <f>+'PPFF 2022'!HG103</f>
        <v>0</v>
      </c>
      <c r="IH103" s="204">
        <f>+'PPFF 2022'!HH103</f>
        <v>0</v>
      </c>
      <c r="II103" s="215">
        <f t="shared" si="263"/>
        <v>0</v>
      </c>
      <c r="IJ103" s="203">
        <f>+'PPFF 2022'!HI103</f>
        <v>0</v>
      </c>
      <c r="IK103" s="204">
        <f>+'PPFF 2022'!HJ103</f>
        <v>0</v>
      </c>
      <c r="IL103" s="215">
        <f t="shared" si="264"/>
        <v>0</v>
      </c>
      <c r="IM103" s="203">
        <f>+'PPFF 2022'!HK103</f>
        <v>0</v>
      </c>
      <c r="IN103" s="204">
        <f>+'PPFF 2022'!HL103</f>
        <v>0</v>
      </c>
      <c r="IO103" s="215">
        <f t="shared" si="265"/>
        <v>0</v>
      </c>
      <c r="IP103" s="203">
        <f>+'PPFF 2022'!HM103</f>
        <v>0</v>
      </c>
      <c r="IQ103" s="204">
        <f>+'PPFF 2022'!HN103</f>
        <v>0</v>
      </c>
      <c r="IR103" s="215">
        <f t="shared" si="266"/>
        <v>0</v>
      </c>
      <c r="IS103" s="203">
        <f>+'PPFF 2022'!HO103</f>
        <v>0</v>
      </c>
      <c r="IT103" s="204">
        <f>+'PPFF 2022'!HP103</f>
        <v>0</v>
      </c>
      <c r="IU103" s="215">
        <f t="shared" si="267"/>
        <v>0</v>
      </c>
      <c r="IV103" s="203">
        <f>+'PPFF 2022'!HQ103</f>
        <v>0</v>
      </c>
      <c r="IW103" s="204">
        <f>+'PPFF 2022'!HR103</f>
        <v>0</v>
      </c>
      <c r="IX103" s="215">
        <f t="shared" si="268"/>
        <v>0</v>
      </c>
      <c r="IY103" s="203">
        <f>+'PPFF 2022'!HS103</f>
        <v>0</v>
      </c>
      <c r="IZ103" s="204">
        <f>+'PPFF 2022'!HT103</f>
        <v>0</v>
      </c>
      <c r="JA103" s="215">
        <f t="shared" si="269"/>
        <v>0</v>
      </c>
      <c r="JB103" s="203">
        <f>+'PPFF 2022'!HU103</f>
        <v>0</v>
      </c>
      <c r="JC103" s="204">
        <f>+'PPFF 2022'!HV103</f>
        <v>0</v>
      </c>
      <c r="JD103" s="215">
        <f t="shared" si="270"/>
        <v>0</v>
      </c>
      <c r="JE103" s="203">
        <f>+'PPFF 2022'!HW103</f>
        <v>0</v>
      </c>
      <c r="JF103" s="204">
        <f>+'PPFF 2022'!HX103</f>
        <v>0</v>
      </c>
      <c r="JG103" s="215">
        <f t="shared" si="271"/>
        <v>0</v>
      </c>
      <c r="JH103" s="203">
        <f>+'PPFF 2022'!HY103</f>
        <v>0</v>
      </c>
      <c r="JI103" s="204">
        <f>+'PPFF 2022'!HZ103</f>
        <v>0</v>
      </c>
      <c r="JJ103" s="215">
        <f t="shared" si="272"/>
        <v>0</v>
      </c>
      <c r="JK103" s="203">
        <f>+'PPFF 2022'!IA103</f>
        <v>0</v>
      </c>
      <c r="JL103" s="204">
        <f>+'PPFF 2022'!IB103</f>
        <v>0</v>
      </c>
      <c r="JM103" s="218">
        <f t="shared" si="273"/>
        <v>0</v>
      </c>
      <c r="JN103" s="224">
        <f>+'PPFF 2022'!IH103</f>
        <v>0</v>
      </c>
      <c r="JO103" s="225">
        <f>+'PPFF 2022'!II103</f>
        <v>0</v>
      </c>
      <c r="JP103" s="212">
        <f t="shared" si="274"/>
        <v>0</v>
      </c>
      <c r="JQ103" s="224">
        <f>+'PPFF 2022'!IJ103</f>
        <v>0</v>
      </c>
      <c r="JR103" s="225">
        <f>+'PPFF 2022'!IK103</f>
        <v>0</v>
      </c>
      <c r="JS103" s="212">
        <f t="shared" si="275"/>
        <v>0</v>
      </c>
      <c r="JT103" s="224">
        <f>+'PPFF 2022'!IL103</f>
        <v>0</v>
      </c>
      <c r="JU103" s="225">
        <f>+'PPFF 2022'!IM103</f>
        <v>0</v>
      </c>
      <c r="JV103" s="212">
        <f t="shared" si="276"/>
        <v>0</v>
      </c>
      <c r="JW103" s="224">
        <f>+'PPFF 2022'!IN103</f>
        <v>0</v>
      </c>
      <c r="JX103" s="225">
        <f>+'PPFF 2022'!IO103</f>
        <v>0</v>
      </c>
      <c r="JY103" s="212">
        <f t="shared" si="277"/>
        <v>0</v>
      </c>
      <c r="JZ103" s="224">
        <f>+'PPFF 2022'!IP103</f>
        <v>0</v>
      </c>
      <c r="KA103" s="225">
        <f>+'PPFF 2022'!IQ103</f>
        <v>0</v>
      </c>
      <c r="KB103" s="212">
        <f t="shared" si="278"/>
        <v>0</v>
      </c>
      <c r="KC103" s="224">
        <f>+'PPFF 2022'!IR103</f>
        <v>0</v>
      </c>
      <c r="KD103" s="225">
        <f>+'PPFF 2022'!IS103</f>
        <v>0</v>
      </c>
      <c r="KE103" s="212">
        <f t="shared" si="279"/>
        <v>0</v>
      </c>
      <c r="KF103" s="224">
        <f>+'PPFF 2022'!IT103</f>
        <v>0</v>
      </c>
      <c r="KG103" s="225">
        <f>+'PPFF 2022'!IU103</f>
        <v>0</v>
      </c>
      <c r="KH103" s="212">
        <f t="shared" si="280"/>
        <v>0</v>
      </c>
      <c r="KI103" s="224">
        <f>+'PPFF 2022'!IV103</f>
        <v>0</v>
      </c>
      <c r="KJ103" s="225">
        <f>+'PPFF 2022'!IW103</f>
        <v>0</v>
      </c>
      <c r="KK103" s="212">
        <f t="shared" si="281"/>
        <v>0</v>
      </c>
      <c r="KL103" s="224">
        <f>+'PPFF 2022'!IX103</f>
        <v>0</v>
      </c>
      <c r="KM103" s="225">
        <f>+'PPFF 2022'!IY103</f>
        <v>0</v>
      </c>
      <c r="KN103" s="212">
        <f t="shared" si="282"/>
        <v>0</v>
      </c>
      <c r="KO103" s="224">
        <f>+'PPFF 2022'!IZ103</f>
        <v>0</v>
      </c>
      <c r="KP103" s="225">
        <f>+'PPFF 2022'!JA103</f>
        <v>0</v>
      </c>
      <c r="KQ103" s="212">
        <f t="shared" si="283"/>
        <v>0</v>
      </c>
      <c r="KR103" s="224">
        <f>+'PPFF 2022'!JB103</f>
        <v>0</v>
      </c>
      <c r="KS103" s="225">
        <f>+'PPFF 2022'!JC103</f>
        <v>0</v>
      </c>
      <c r="KT103" s="212">
        <f t="shared" si="284"/>
        <v>0</v>
      </c>
      <c r="KU103" s="224">
        <f>+'PPFF 2022'!JD103</f>
        <v>0</v>
      </c>
      <c r="KV103" s="225">
        <f>+'PPFF 2022'!JE103</f>
        <v>0</v>
      </c>
      <c r="KW103" s="212">
        <f t="shared" si="285"/>
        <v>0</v>
      </c>
      <c r="KX103" s="224">
        <f>+'PPFF 2022'!JK103</f>
        <v>0</v>
      </c>
      <c r="KY103" s="230">
        <f>+'PPFF 2022'!JL103</f>
        <v>0</v>
      </c>
      <c r="KZ103" s="224">
        <f>+'PPFF 2022'!JM103</f>
        <v>0</v>
      </c>
      <c r="LA103" s="230">
        <f>+'PPFF 2022'!JN103</f>
        <v>0</v>
      </c>
      <c r="LB103" s="224">
        <f>+'PPFF 2022'!JO103</f>
        <v>0</v>
      </c>
      <c r="LC103" s="230">
        <f>+'PPFF 2022'!JP103</f>
        <v>0</v>
      </c>
      <c r="LD103" s="224">
        <f>+'PPFF 2022'!JQ103</f>
        <v>0</v>
      </c>
      <c r="LE103" s="230">
        <f>+'PPFF 2022'!JR103</f>
        <v>0</v>
      </c>
      <c r="LF103" s="224">
        <f>+'PPFF 2022'!JS103</f>
        <v>0</v>
      </c>
      <c r="LG103" s="230">
        <f>+'PPFF 2022'!JT103</f>
        <v>0</v>
      </c>
      <c r="LH103" s="224">
        <f>+'PPFF 2022'!JU103</f>
        <v>0</v>
      </c>
      <c r="LI103" s="230">
        <f>+'PPFF 2022'!JV103</f>
        <v>0</v>
      </c>
      <c r="LJ103" s="224">
        <f>+'PPFF 2022'!JW103</f>
        <v>0</v>
      </c>
      <c r="LK103" s="230">
        <f>+'PPFF 2022'!JX103</f>
        <v>0</v>
      </c>
      <c r="LL103" s="224">
        <f>+'PPFF 2022'!JY103</f>
        <v>0</v>
      </c>
      <c r="LM103" s="230">
        <f>+'PPFF 2022'!JZ103</f>
        <v>0</v>
      </c>
      <c r="LN103" s="224">
        <f>+'PPFF 2022'!KA103</f>
        <v>0</v>
      </c>
      <c r="LO103" s="230">
        <f>+'PPFF 2022'!KB103</f>
        <v>0</v>
      </c>
      <c r="LP103" s="224">
        <f>+'PPFF 2022'!KC103</f>
        <v>0</v>
      </c>
      <c r="LQ103" s="230">
        <f>+'PPFF 2022'!KD103</f>
        <v>0</v>
      </c>
      <c r="LR103" s="224">
        <f>+'PPFF 2022'!KE103</f>
        <v>0</v>
      </c>
      <c r="LS103" s="230">
        <f>+'PPFF 2022'!KF103</f>
        <v>0</v>
      </c>
      <c r="LT103" s="224">
        <f>+'PPFF 2022'!KG103</f>
        <v>0</v>
      </c>
      <c r="LU103" s="230">
        <f>+'PPFF 2022'!KH103</f>
        <v>0</v>
      </c>
      <c r="LV103" s="234">
        <f>+'PPFF 2022'!KN103</f>
        <v>0</v>
      </c>
      <c r="LW103" s="234">
        <f>+'PPFF 2022'!KP103</f>
        <v>0</v>
      </c>
      <c r="LX103" s="234">
        <f>+'PPFF 2022'!KR103</f>
        <v>0</v>
      </c>
      <c r="LY103" s="234">
        <f>+'PPFF 2022'!KT103</f>
        <v>0</v>
      </c>
      <c r="LZ103" s="234">
        <f>+'PPFF 2022'!KV103</f>
        <v>0</v>
      </c>
      <c r="MA103" s="234">
        <f>+'PPFF 2022'!KX103</f>
        <v>0</v>
      </c>
      <c r="MB103" s="234">
        <f>+'PPFF 2022'!KZ103</f>
        <v>0</v>
      </c>
      <c r="MC103" s="234">
        <f>+'PPFF 2022'!LB103</f>
        <v>0</v>
      </c>
      <c r="MD103" s="234">
        <f>+'PPFF 2022'!LD103</f>
        <v>0</v>
      </c>
      <c r="ME103" s="234">
        <f>+'PPFF 2022'!LF103</f>
        <v>0</v>
      </c>
      <c r="MF103" s="234">
        <f>+'PPFF 2022'!LH103</f>
        <v>0</v>
      </c>
      <c r="MG103" s="234">
        <f>+'PPFF 2022'!LJ103</f>
        <v>0</v>
      </c>
      <c r="MH103" s="190">
        <f>+'PPFF 2022'!LN103/6</f>
        <v>0</v>
      </c>
      <c r="MI103" s="190">
        <f>+'PPFF 2022'!LP103/6</f>
        <v>0</v>
      </c>
      <c r="MJ103" s="190">
        <f>+'PPFF 2022'!LR103/6</f>
        <v>0</v>
      </c>
      <c r="MK103" s="190">
        <f>+'PPFF 2022'!LT103/6</f>
        <v>0</v>
      </c>
      <c r="ML103" s="190">
        <f>+'PPFF 2022'!LV103/6</f>
        <v>0</v>
      </c>
      <c r="MM103" s="190">
        <f>+'PPFF 2022'!LX103/6</f>
        <v>0</v>
      </c>
      <c r="MN103" s="239">
        <f>+'PPFF 2022'!LZ103/6</f>
        <v>0</v>
      </c>
      <c r="MO103" s="190">
        <f>+'PPFF 2022'!MB103/6</f>
        <v>0</v>
      </c>
      <c r="MP103" s="190">
        <f>+'PPFF 2022'!MD103/6</f>
        <v>0</v>
      </c>
      <c r="MQ103" s="190">
        <f>+'PPFF 2022'!MF103/6</f>
        <v>0</v>
      </c>
      <c r="MR103" s="190">
        <f>+'PPFF 2022'!MH103/6</f>
        <v>0</v>
      </c>
      <c r="MS103" s="190">
        <f>+'PPFF 2022'!MJ103/6</f>
        <v>0</v>
      </c>
      <c r="MT103" s="104">
        <f>+'PPFF 2022'!MN103</f>
        <v>0</v>
      </c>
      <c r="MU103" s="104">
        <f>+'PPFF 2022'!MP103</f>
        <v>0</v>
      </c>
      <c r="MV103" s="104">
        <f>+'PPFF 2022'!MR103</f>
        <v>0</v>
      </c>
      <c r="MW103" s="104">
        <f>+'PPFF 2022'!MT103</f>
        <v>0</v>
      </c>
      <c r="MX103" s="104">
        <f>+'PPFF 2022'!MV103</f>
        <v>0</v>
      </c>
      <c r="MY103" s="104">
        <f>+'PPFF 2022'!MX103</f>
        <v>0</v>
      </c>
      <c r="MZ103" s="104">
        <f>+'PPFF 2022'!MZ103</f>
        <v>0</v>
      </c>
      <c r="NA103" s="104">
        <f>+'PPFF 2022'!NB103</f>
        <v>0</v>
      </c>
      <c r="NB103" s="104">
        <f>+'PPFF 2022'!ND103</f>
        <v>0</v>
      </c>
      <c r="NC103" s="104">
        <f>+'PPFF 2022'!NF103</f>
        <v>0</v>
      </c>
      <c r="ND103" s="104">
        <f>+'PPFF 2022'!NH103</f>
        <v>0</v>
      </c>
      <c r="NE103" s="104">
        <f>+'PPFF 2022'!NJ103</f>
        <v>0</v>
      </c>
    </row>
    <row r="104" spans="1:369" s="88" customFormat="1" ht="10.5" x14ac:dyDescent="0.25">
      <c r="A104" s="89" t="s">
        <v>116</v>
      </c>
      <c r="B104" s="90" t="s">
        <v>128</v>
      </c>
      <c r="C104" s="90">
        <v>407</v>
      </c>
      <c r="D104" s="90" t="s">
        <v>386</v>
      </c>
      <c r="E104" s="91" t="s">
        <v>116</v>
      </c>
      <c r="F104" s="92" t="s">
        <v>115</v>
      </c>
      <c r="G104" s="92" t="s">
        <v>352</v>
      </c>
      <c r="H104" s="155">
        <v>100</v>
      </c>
      <c r="I104" s="92" t="s">
        <v>127</v>
      </c>
      <c r="J104" s="171">
        <f>+'PPFF 2022'!J104+'PPFF 2022'!K104</f>
        <v>0</v>
      </c>
      <c r="K104" s="171">
        <f>+'PPFF 2022'!L104+'PPFF 2022'!M104</f>
        <v>0</v>
      </c>
      <c r="L104" s="171">
        <f>+'PPFF 2022'!N104+'PPFF 2022'!O104</f>
        <v>0</v>
      </c>
      <c r="M104" s="171">
        <f>+'PPFF 2022'!P104+'PPFF 2022'!Q104</f>
        <v>0</v>
      </c>
      <c r="N104" s="171">
        <f>+'PPFF 2022'!R104+'PPFF 2022'!S104</f>
        <v>0</v>
      </c>
      <c r="O104" s="171">
        <f>+'PPFF 2022'!T104+'PPFF 2022'!U104</f>
        <v>0</v>
      </c>
      <c r="P104" s="171">
        <f>+'PPFF 2022'!V104+'PPFF 2022'!W104</f>
        <v>0</v>
      </c>
      <c r="Q104" s="171">
        <f>+'PPFF 2022'!X104+'PPFF 2022'!Y104</f>
        <v>0</v>
      </c>
      <c r="R104" s="171">
        <f>+'PPFF 2022'!Z104+'PPFF 2022'!AA104</f>
        <v>0</v>
      </c>
      <c r="S104" s="171">
        <f>+'PPFF 2022'!AB104+'PPFF 2022'!AC104</f>
        <v>0</v>
      </c>
      <c r="T104" s="171">
        <f>+'PPFF 2022'!AD104+'PPFF 2022'!AE104</f>
        <v>0</v>
      </c>
      <c r="U104" s="171">
        <f>+'PPFF 2022'!AF104+'PPFF 2022'!AG104</f>
        <v>0</v>
      </c>
      <c r="V104" s="93">
        <f>+'PPFF 2022'!AM104</f>
        <v>0</v>
      </c>
      <c r="W104" s="95">
        <f>+'PPFF 2022'!AN104</f>
        <v>0</v>
      </c>
      <c r="X104" s="98">
        <f>+('PPFF 2022'!AM104+'PPFF 2022'!AN104)/13</f>
        <v>0</v>
      </c>
      <c r="Y104" s="93">
        <f>+'PPFF 2022'!AO104</f>
        <v>0</v>
      </c>
      <c r="Z104" s="95">
        <f>+'PPFF 2022'!AP104</f>
        <v>0</v>
      </c>
      <c r="AA104" s="98">
        <f>+('PPFF 2022'!AO104+'PPFF 2022'!AP104)/13</f>
        <v>0</v>
      </c>
      <c r="AB104" s="93">
        <f>+'PPFF 2022'!AQ104</f>
        <v>0</v>
      </c>
      <c r="AC104" s="95">
        <f>+'PPFF 2022'!AR104</f>
        <v>0</v>
      </c>
      <c r="AD104" s="98">
        <f t="shared" si="192"/>
        <v>0</v>
      </c>
      <c r="AE104" s="93">
        <f>+'PPFF 2022'!AS104</f>
        <v>0</v>
      </c>
      <c r="AF104" s="95">
        <f>+'PPFF 2022'!AT104</f>
        <v>0</v>
      </c>
      <c r="AG104" s="98">
        <f t="shared" si="193"/>
        <v>0</v>
      </c>
      <c r="AH104" s="93">
        <f>+'PPFF 2022'!AU104</f>
        <v>0</v>
      </c>
      <c r="AI104" s="95">
        <f>+'PPFF 2022'!AV104</f>
        <v>0</v>
      </c>
      <c r="AJ104" s="98">
        <f t="shared" si="194"/>
        <v>0</v>
      </c>
      <c r="AK104" s="93">
        <f>+'PPFF 2022'!AW104</f>
        <v>0</v>
      </c>
      <c r="AL104" s="95">
        <f>+'PPFF 2022'!AX104</f>
        <v>0</v>
      </c>
      <c r="AM104" s="98">
        <f t="shared" si="195"/>
        <v>0</v>
      </c>
      <c r="AN104" s="93">
        <f>+'PPFF 2022'!AY104</f>
        <v>0</v>
      </c>
      <c r="AO104" s="95">
        <f>+'PPFF 2022'!AZ104</f>
        <v>0</v>
      </c>
      <c r="AP104" s="98">
        <f t="shared" si="196"/>
        <v>0</v>
      </c>
      <c r="AQ104" s="93">
        <f>+'PPFF 2022'!BA104</f>
        <v>0</v>
      </c>
      <c r="AR104" s="95">
        <f>+'PPFF 2022'!BB104</f>
        <v>0</v>
      </c>
      <c r="AS104" s="98">
        <f t="shared" si="197"/>
        <v>0</v>
      </c>
      <c r="AT104" s="93">
        <f>+'PPFF 2022'!BC104</f>
        <v>0</v>
      </c>
      <c r="AU104" s="95">
        <f>+'PPFF 2022'!BD104</f>
        <v>0</v>
      </c>
      <c r="AV104" s="98">
        <f t="shared" si="198"/>
        <v>0</v>
      </c>
      <c r="AW104" s="93">
        <f>+'PPFF 2022'!BE104</f>
        <v>0</v>
      </c>
      <c r="AX104" s="95">
        <f>+'PPFF 2022'!BF104</f>
        <v>0</v>
      </c>
      <c r="AY104" s="98">
        <f t="shared" si="199"/>
        <v>0</v>
      </c>
      <c r="AZ104" s="93">
        <f>+'PPFF 2022'!BG104</f>
        <v>0</v>
      </c>
      <c r="BA104" s="95">
        <f>+'PPFF 2022'!BH104</f>
        <v>0</v>
      </c>
      <c r="BB104" s="98">
        <f t="shared" si="200"/>
        <v>0</v>
      </c>
      <c r="BC104" s="93">
        <f>+'PPFF 2022'!BI104</f>
        <v>0</v>
      </c>
      <c r="BD104" s="95">
        <f>+'PPFF 2022'!BJ104</f>
        <v>0</v>
      </c>
      <c r="BE104" s="97">
        <f t="shared" si="201"/>
        <v>0</v>
      </c>
      <c r="BF104" s="107">
        <f>+'PPFF 2022'!BP104</f>
        <v>0</v>
      </c>
      <c r="BG104" s="97">
        <f>+'PPFF 2022'!BQ104</f>
        <v>0</v>
      </c>
      <c r="BH104" s="182">
        <f t="shared" si="202"/>
        <v>0</v>
      </c>
      <c r="BI104" s="107">
        <f>+'PPFF 2022'!BR104</f>
        <v>0</v>
      </c>
      <c r="BJ104" s="97">
        <f>+'PPFF 2022'!BS104</f>
        <v>0</v>
      </c>
      <c r="BK104" s="182">
        <f t="shared" si="203"/>
        <v>0</v>
      </c>
      <c r="BL104" s="107">
        <f>+'PPFF 2022'!BT104</f>
        <v>0</v>
      </c>
      <c r="BM104" s="97">
        <f>+'PPFF 2022'!BU104</f>
        <v>0</v>
      </c>
      <c r="BN104" s="182">
        <f t="shared" si="204"/>
        <v>0</v>
      </c>
      <c r="BO104" s="107">
        <f>+'PPFF 2022'!BV104</f>
        <v>0</v>
      </c>
      <c r="BP104" s="97">
        <f>+'PPFF 2022'!BW104</f>
        <v>0</v>
      </c>
      <c r="BQ104" s="182">
        <f t="shared" si="205"/>
        <v>0</v>
      </c>
      <c r="BR104" s="107">
        <f>+'PPFF 2022'!BX104</f>
        <v>0</v>
      </c>
      <c r="BS104" s="97">
        <f>+'PPFF 2022'!BY104</f>
        <v>0</v>
      </c>
      <c r="BT104" s="182">
        <f t="shared" si="206"/>
        <v>0</v>
      </c>
      <c r="BU104" s="107">
        <f>+'PPFF 2022'!BZ104</f>
        <v>0</v>
      </c>
      <c r="BV104" s="97">
        <f>+'PPFF 2022'!CA104</f>
        <v>0</v>
      </c>
      <c r="BW104" s="182">
        <f t="shared" si="207"/>
        <v>0</v>
      </c>
      <c r="BX104" s="107">
        <f>+'PPFF 2022'!CB104</f>
        <v>0</v>
      </c>
      <c r="BY104" s="97">
        <f>+'PPFF 2022'!CC104</f>
        <v>0</v>
      </c>
      <c r="BZ104" s="182">
        <f t="shared" si="208"/>
        <v>0</v>
      </c>
      <c r="CA104" s="107">
        <f>+'PPFF 2022'!CD104</f>
        <v>0</v>
      </c>
      <c r="CB104" s="97">
        <f>+'PPFF 2022'!CE104</f>
        <v>0</v>
      </c>
      <c r="CC104" s="182">
        <f t="shared" si="209"/>
        <v>0</v>
      </c>
      <c r="CD104" s="107">
        <f>+'PPFF 2022'!CF104</f>
        <v>0</v>
      </c>
      <c r="CE104" s="97">
        <f>+'PPFF 2022'!CG104</f>
        <v>0</v>
      </c>
      <c r="CF104" s="182">
        <f t="shared" si="210"/>
        <v>0</v>
      </c>
      <c r="CG104" s="107">
        <f>+'PPFF 2022'!CH104</f>
        <v>0</v>
      </c>
      <c r="CH104" s="97">
        <f>+'PPFF 2022'!CI104</f>
        <v>0</v>
      </c>
      <c r="CI104" s="182">
        <f t="shared" si="211"/>
        <v>0</v>
      </c>
      <c r="CJ104" s="107">
        <f>+'PPFF 2022'!CJ104</f>
        <v>0</v>
      </c>
      <c r="CK104" s="97">
        <f>+'PPFF 2022'!CK104</f>
        <v>0</v>
      </c>
      <c r="CL104" s="182">
        <f t="shared" si="212"/>
        <v>0</v>
      </c>
      <c r="CM104" s="107">
        <f>+'PPFF 2022'!CL104</f>
        <v>0</v>
      </c>
      <c r="CN104" s="97">
        <f>+'PPFF 2022'!CM104</f>
        <v>0</v>
      </c>
      <c r="CO104" s="187">
        <f t="shared" si="213"/>
        <v>0</v>
      </c>
      <c r="CP104" s="109">
        <f>+'PPFF 2022'!CS104</f>
        <v>0</v>
      </c>
      <c r="CQ104" s="111">
        <f>+'PPFF 2022'!CT104</f>
        <v>0</v>
      </c>
      <c r="CR104" s="98">
        <f t="shared" si="214"/>
        <v>0</v>
      </c>
      <c r="CS104" s="109">
        <f>+'PPFF 2022'!CU104</f>
        <v>0</v>
      </c>
      <c r="CT104" s="111">
        <f>+'PPFF 2022'!CV104</f>
        <v>0</v>
      </c>
      <c r="CU104" s="98">
        <f t="shared" si="215"/>
        <v>0</v>
      </c>
      <c r="CV104" s="109">
        <f>+'PPFF 2022'!CW104</f>
        <v>0</v>
      </c>
      <c r="CW104" s="111">
        <f>+'PPFF 2022'!CX104</f>
        <v>0</v>
      </c>
      <c r="CX104" s="98">
        <f t="shared" si="216"/>
        <v>0</v>
      </c>
      <c r="CY104" s="109">
        <f>+'PPFF 2022'!CY104</f>
        <v>0</v>
      </c>
      <c r="CZ104" s="111">
        <f>+'PPFF 2022'!CZ104</f>
        <v>0</v>
      </c>
      <c r="DA104" s="98">
        <f t="shared" si="217"/>
        <v>0</v>
      </c>
      <c r="DB104" s="109">
        <f>+'PPFF 2022'!DA104</f>
        <v>0</v>
      </c>
      <c r="DC104" s="111">
        <f>+'PPFF 2022'!DB104</f>
        <v>0</v>
      </c>
      <c r="DD104" s="98">
        <f t="shared" si="218"/>
        <v>0</v>
      </c>
      <c r="DE104" s="109">
        <f>+'PPFF 2022'!DC104</f>
        <v>0</v>
      </c>
      <c r="DF104" s="111">
        <f>+'PPFF 2022'!DD104</f>
        <v>0</v>
      </c>
      <c r="DG104" s="98">
        <f t="shared" si="219"/>
        <v>0</v>
      </c>
      <c r="DH104" s="109">
        <f>+'PPFF 2022'!DE104</f>
        <v>0</v>
      </c>
      <c r="DI104" s="111">
        <f>+'PPFF 2022'!DF104</f>
        <v>0</v>
      </c>
      <c r="DJ104" s="98">
        <f t="shared" si="220"/>
        <v>0</v>
      </c>
      <c r="DK104" s="109">
        <f>+'PPFF 2022'!DG104</f>
        <v>0</v>
      </c>
      <c r="DL104" s="111">
        <f>+'PPFF 2022'!DH104</f>
        <v>0</v>
      </c>
      <c r="DM104" s="98">
        <f t="shared" si="221"/>
        <v>0</v>
      </c>
      <c r="DN104" s="109">
        <f>+'PPFF 2022'!DI104</f>
        <v>0</v>
      </c>
      <c r="DO104" s="111">
        <f>+'PPFF 2022'!DJ104</f>
        <v>0</v>
      </c>
      <c r="DP104" s="98">
        <f t="shared" si="222"/>
        <v>0</v>
      </c>
      <c r="DQ104" s="109">
        <f>+'PPFF 2022'!DK104</f>
        <v>0</v>
      </c>
      <c r="DR104" s="111">
        <f>+'PPFF 2022'!DL104</f>
        <v>0</v>
      </c>
      <c r="DS104" s="98">
        <f t="shared" si="223"/>
        <v>0</v>
      </c>
      <c r="DT104" s="109">
        <f>+'PPFF 2022'!DM104</f>
        <v>0</v>
      </c>
      <c r="DU104" s="111">
        <f>+'PPFF 2022'!DN104</f>
        <v>0</v>
      </c>
      <c r="DV104" s="98">
        <f t="shared" si="224"/>
        <v>0</v>
      </c>
      <c r="DW104" s="109">
        <f>+'PPFF 2022'!DO104</f>
        <v>0</v>
      </c>
      <c r="DX104" s="111">
        <f>+'PPFF 2022'!DP104</f>
        <v>0</v>
      </c>
      <c r="DY104" s="107">
        <f t="shared" si="225"/>
        <v>0</v>
      </c>
      <c r="DZ104" s="109">
        <f>+'PPFF 2022'!DV104</f>
        <v>0</v>
      </c>
      <c r="EA104" s="111">
        <f>+'PPFF 2022'!DW104</f>
        <v>0</v>
      </c>
      <c r="EB104" s="98">
        <f t="shared" si="226"/>
        <v>0</v>
      </c>
      <c r="EC104" s="111">
        <f>+'PPFF 2022'!DX104</f>
        <v>0</v>
      </c>
      <c r="ED104" s="111">
        <f>+'PPFF 2022'!DY104</f>
        <v>0</v>
      </c>
      <c r="EE104" s="98">
        <f t="shared" si="227"/>
        <v>0</v>
      </c>
      <c r="EF104" s="111">
        <f>+'PPFF 2022'!DZ104</f>
        <v>0</v>
      </c>
      <c r="EG104" s="111">
        <f>+'PPFF 2022'!EA104</f>
        <v>0</v>
      </c>
      <c r="EH104" s="98">
        <f t="shared" si="228"/>
        <v>0</v>
      </c>
      <c r="EI104" s="111">
        <f>+'PPFF 2022'!EB104</f>
        <v>0</v>
      </c>
      <c r="EJ104" s="111">
        <f>+'PPFF 2022'!EC104</f>
        <v>0</v>
      </c>
      <c r="EK104" s="98">
        <f t="shared" si="229"/>
        <v>0</v>
      </c>
      <c r="EL104" s="111">
        <f>+'PPFF 2022'!ED104</f>
        <v>0</v>
      </c>
      <c r="EM104" s="111">
        <f>+'PPFF 2022'!EE104</f>
        <v>0</v>
      </c>
      <c r="EN104" s="98">
        <f t="shared" si="230"/>
        <v>0</v>
      </c>
      <c r="EO104" s="111">
        <f>+'PPFF 2022'!EF104</f>
        <v>0</v>
      </c>
      <c r="EP104" s="111">
        <f>+'PPFF 2022'!EG104</f>
        <v>0</v>
      </c>
      <c r="EQ104" s="98">
        <f t="shared" si="231"/>
        <v>0</v>
      </c>
      <c r="ER104" s="111">
        <f>+'PPFF 2022'!EH104</f>
        <v>0</v>
      </c>
      <c r="ES104" s="111">
        <f>+'PPFF 2022'!EI104</f>
        <v>0</v>
      </c>
      <c r="ET104" s="98">
        <f t="shared" si="232"/>
        <v>0</v>
      </c>
      <c r="EU104" s="111">
        <f>+'PPFF 2022'!EJ104</f>
        <v>0</v>
      </c>
      <c r="EV104" s="111">
        <f>+'PPFF 2022'!EK104</f>
        <v>0</v>
      </c>
      <c r="EW104" s="98">
        <f t="shared" si="233"/>
        <v>0</v>
      </c>
      <c r="EX104" s="111">
        <f>+'PPFF 2022'!EL104</f>
        <v>0</v>
      </c>
      <c r="EY104" s="111">
        <f>+'PPFF 2022'!EM104</f>
        <v>0</v>
      </c>
      <c r="EZ104" s="98">
        <f t="shared" si="234"/>
        <v>0</v>
      </c>
      <c r="FA104" s="111">
        <f>+'PPFF 2022'!EN104</f>
        <v>0</v>
      </c>
      <c r="FB104" s="111">
        <f>+'PPFF 2022'!EO104</f>
        <v>0</v>
      </c>
      <c r="FC104" s="98">
        <f t="shared" si="235"/>
        <v>0</v>
      </c>
      <c r="FD104" s="111">
        <f>+'PPFF 2022'!EP104</f>
        <v>0</v>
      </c>
      <c r="FE104" s="111">
        <f>+'PPFF 2022'!EQ104</f>
        <v>0</v>
      </c>
      <c r="FF104" s="98">
        <f t="shared" si="236"/>
        <v>0</v>
      </c>
      <c r="FG104" s="111">
        <f>+'PPFF 2022'!ER104</f>
        <v>0</v>
      </c>
      <c r="FH104" s="111">
        <f>+'PPFF 2022'!ES104</f>
        <v>0</v>
      </c>
      <c r="FI104" s="97">
        <f t="shared" si="237"/>
        <v>0</v>
      </c>
      <c r="FJ104" s="108">
        <f>+'PPFF 2022'!EY104</f>
        <v>0</v>
      </c>
      <c r="FK104" s="103">
        <f>+'PPFF 2022'!EZ104</f>
        <v>0</v>
      </c>
      <c r="FL104" s="193">
        <f t="shared" si="238"/>
        <v>0</v>
      </c>
      <c r="FM104" s="203">
        <f>+'PPFF 2022'!FA104</f>
        <v>0</v>
      </c>
      <c r="FN104" s="204">
        <f>+'PPFF 2022'!FB104</f>
        <v>0</v>
      </c>
      <c r="FO104" s="202">
        <f t="shared" si="239"/>
        <v>0</v>
      </c>
      <c r="FP104" s="203">
        <f>+'PPFF 2022'!FC104</f>
        <v>0</v>
      </c>
      <c r="FQ104" s="204">
        <f>+'PPFF 2022'!FD104</f>
        <v>0</v>
      </c>
      <c r="FR104" s="202">
        <f t="shared" si="240"/>
        <v>0</v>
      </c>
      <c r="FS104" s="203">
        <f>+'PPFF 2022'!FE104</f>
        <v>0</v>
      </c>
      <c r="FT104" s="204">
        <f>+'PPFF 2022'!FF104</f>
        <v>0</v>
      </c>
      <c r="FU104" s="202">
        <f t="shared" si="241"/>
        <v>0</v>
      </c>
      <c r="FV104" s="203">
        <f>+'PPFF 2022'!FG104</f>
        <v>0</v>
      </c>
      <c r="FW104" s="204">
        <f>+'PPFF 2022'!FH104</f>
        <v>0</v>
      </c>
      <c r="FX104" s="202">
        <f t="shared" si="242"/>
        <v>0</v>
      </c>
      <c r="FY104" s="203">
        <f>+'PPFF 2022'!FI104</f>
        <v>0</v>
      </c>
      <c r="FZ104" s="204">
        <f>+'PPFF 2022'!FJ104</f>
        <v>0</v>
      </c>
      <c r="GA104" s="202">
        <f t="shared" si="243"/>
        <v>0</v>
      </c>
      <c r="GB104" s="203">
        <f>+'PPFF 2022'!FK104</f>
        <v>0</v>
      </c>
      <c r="GC104" s="204">
        <f>+'PPFF 2022'!FL104</f>
        <v>0</v>
      </c>
      <c r="GD104" s="202">
        <f t="shared" si="244"/>
        <v>0</v>
      </c>
      <c r="GE104" s="203">
        <f>+'PPFF 2022'!FM104</f>
        <v>0</v>
      </c>
      <c r="GF104" s="204">
        <f>+'PPFF 2022'!FN104</f>
        <v>0</v>
      </c>
      <c r="GG104" s="202">
        <f t="shared" si="245"/>
        <v>0</v>
      </c>
      <c r="GH104" s="203">
        <f>+'PPFF 2022'!FO104</f>
        <v>0</v>
      </c>
      <c r="GI104" s="204">
        <f>+'PPFF 2022'!FP104</f>
        <v>0</v>
      </c>
      <c r="GJ104" s="202">
        <f t="shared" si="246"/>
        <v>0</v>
      </c>
      <c r="GK104" s="203">
        <f>+'PPFF 2022'!FQ104</f>
        <v>0</v>
      </c>
      <c r="GL104" s="204">
        <f>+'PPFF 2022'!FR104</f>
        <v>0</v>
      </c>
      <c r="GM104" s="202">
        <f t="shared" si="247"/>
        <v>0</v>
      </c>
      <c r="GN104" s="203">
        <f>+'PPFF 2022'!FS104</f>
        <v>0</v>
      </c>
      <c r="GO104" s="204">
        <f>+'PPFF 2022'!FT104</f>
        <v>0</v>
      </c>
      <c r="GP104" s="202">
        <f t="shared" si="248"/>
        <v>0</v>
      </c>
      <c r="GQ104" s="203">
        <f>+'PPFF 2022'!FU104</f>
        <v>0</v>
      </c>
      <c r="GR104" s="204">
        <f>+'PPFF 2022'!FV104</f>
        <v>0</v>
      </c>
      <c r="GS104" s="209">
        <f t="shared" si="249"/>
        <v>0</v>
      </c>
      <c r="GT104" s="203">
        <f>+'PPFF 2022'!GB104</f>
        <v>0</v>
      </c>
      <c r="GU104" s="204">
        <f>+'PPFF 2022'!GC104</f>
        <v>0</v>
      </c>
      <c r="GV104" s="202">
        <f t="shared" si="250"/>
        <v>0</v>
      </c>
      <c r="GW104" s="203">
        <f>+'PPFF 2022'!GD104</f>
        <v>0</v>
      </c>
      <c r="GX104" s="204">
        <f>+'PPFF 2022'!GE104</f>
        <v>0</v>
      </c>
      <c r="GY104" s="202">
        <f t="shared" si="251"/>
        <v>0</v>
      </c>
      <c r="GZ104" s="203">
        <f>+'PPFF 2022'!GF104</f>
        <v>0</v>
      </c>
      <c r="HA104" s="204">
        <f>+'PPFF 2022'!GG104</f>
        <v>0</v>
      </c>
      <c r="HB104" s="202">
        <f t="shared" si="252"/>
        <v>0</v>
      </c>
      <c r="HC104" s="203">
        <f>+'PPFF 2022'!GH104</f>
        <v>0</v>
      </c>
      <c r="HD104" s="204">
        <f>+'PPFF 2022'!GI104</f>
        <v>0</v>
      </c>
      <c r="HE104" s="202">
        <f t="shared" si="253"/>
        <v>0</v>
      </c>
      <c r="HF104" s="203">
        <f>+'PPFF 2022'!GJ104</f>
        <v>0</v>
      </c>
      <c r="HG104" s="204">
        <f>+'PPFF 2022'!GK104</f>
        <v>0</v>
      </c>
      <c r="HH104" s="202">
        <f t="shared" si="254"/>
        <v>0</v>
      </c>
      <c r="HI104" s="203">
        <f>+'PPFF 2022'!GL104</f>
        <v>0</v>
      </c>
      <c r="HJ104" s="204">
        <f>+'PPFF 2022'!GM104</f>
        <v>0</v>
      </c>
      <c r="HK104" s="202">
        <f t="shared" si="255"/>
        <v>0</v>
      </c>
      <c r="HL104" s="203">
        <f>+'PPFF 2022'!GN104</f>
        <v>0</v>
      </c>
      <c r="HM104" s="204">
        <f>+'PPFF 2022'!GO104</f>
        <v>0</v>
      </c>
      <c r="HN104" s="202">
        <f t="shared" si="256"/>
        <v>0</v>
      </c>
      <c r="HO104" s="203">
        <f>+'PPFF 2022'!GP104</f>
        <v>0</v>
      </c>
      <c r="HP104" s="204">
        <f>+'PPFF 2022'!GQ104</f>
        <v>0</v>
      </c>
      <c r="HQ104" s="202">
        <f t="shared" si="257"/>
        <v>0</v>
      </c>
      <c r="HR104" s="203">
        <f>+'PPFF 2022'!GR104</f>
        <v>0</v>
      </c>
      <c r="HS104" s="204">
        <f>+'PPFF 2022'!GS104</f>
        <v>0</v>
      </c>
      <c r="HT104" s="202">
        <f t="shared" si="258"/>
        <v>0</v>
      </c>
      <c r="HU104" s="203">
        <f>+'PPFF 2022'!GT104</f>
        <v>0</v>
      </c>
      <c r="HV104" s="204">
        <f>+'PPFF 2022'!GU104</f>
        <v>0</v>
      </c>
      <c r="HW104" s="202">
        <f t="shared" si="259"/>
        <v>0</v>
      </c>
      <c r="HX104" s="203">
        <f>+'PPFF 2022'!GV104</f>
        <v>0</v>
      </c>
      <c r="HY104" s="204">
        <f>+'PPFF 2022'!GW104</f>
        <v>0</v>
      </c>
      <c r="HZ104" s="202">
        <f t="shared" si="260"/>
        <v>0</v>
      </c>
      <c r="IA104" s="203">
        <f>+'PPFF 2022'!GX104</f>
        <v>0</v>
      </c>
      <c r="IB104" s="204">
        <f>+'PPFF 2022'!GY104</f>
        <v>0</v>
      </c>
      <c r="IC104" s="209">
        <f t="shared" si="261"/>
        <v>0</v>
      </c>
      <c r="ID104" s="203">
        <f>+'PPFF 2022'!HE104</f>
        <v>0</v>
      </c>
      <c r="IE104" s="204">
        <f>+'PPFF 2022'!HF104</f>
        <v>0</v>
      </c>
      <c r="IF104" s="215">
        <f t="shared" si="262"/>
        <v>0</v>
      </c>
      <c r="IG104" s="203">
        <f>+'PPFF 2022'!HG104</f>
        <v>0</v>
      </c>
      <c r="IH104" s="204">
        <f>+'PPFF 2022'!HH104</f>
        <v>0</v>
      </c>
      <c r="II104" s="215">
        <f t="shared" si="263"/>
        <v>0</v>
      </c>
      <c r="IJ104" s="203">
        <f>+'PPFF 2022'!HI104</f>
        <v>0</v>
      </c>
      <c r="IK104" s="204">
        <f>+'PPFF 2022'!HJ104</f>
        <v>0</v>
      </c>
      <c r="IL104" s="215">
        <f t="shared" si="264"/>
        <v>0</v>
      </c>
      <c r="IM104" s="203">
        <f>+'PPFF 2022'!HK104</f>
        <v>0</v>
      </c>
      <c r="IN104" s="204">
        <f>+'PPFF 2022'!HL104</f>
        <v>0</v>
      </c>
      <c r="IO104" s="215">
        <f t="shared" si="265"/>
        <v>0</v>
      </c>
      <c r="IP104" s="203">
        <f>+'PPFF 2022'!HM104</f>
        <v>0</v>
      </c>
      <c r="IQ104" s="204">
        <f>+'PPFF 2022'!HN104</f>
        <v>0</v>
      </c>
      <c r="IR104" s="215">
        <f t="shared" si="266"/>
        <v>0</v>
      </c>
      <c r="IS104" s="203">
        <f>+'PPFF 2022'!HO104</f>
        <v>0</v>
      </c>
      <c r="IT104" s="204">
        <f>+'PPFF 2022'!HP104</f>
        <v>0</v>
      </c>
      <c r="IU104" s="215">
        <f t="shared" si="267"/>
        <v>0</v>
      </c>
      <c r="IV104" s="203">
        <f>+'PPFF 2022'!HQ104</f>
        <v>0</v>
      </c>
      <c r="IW104" s="204">
        <f>+'PPFF 2022'!HR104</f>
        <v>0</v>
      </c>
      <c r="IX104" s="215">
        <f t="shared" si="268"/>
        <v>0</v>
      </c>
      <c r="IY104" s="203">
        <f>+'PPFF 2022'!HS104</f>
        <v>0</v>
      </c>
      <c r="IZ104" s="204">
        <f>+'PPFF 2022'!HT104</f>
        <v>0</v>
      </c>
      <c r="JA104" s="215">
        <f t="shared" si="269"/>
        <v>0</v>
      </c>
      <c r="JB104" s="203">
        <f>+'PPFF 2022'!HU104</f>
        <v>0</v>
      </c>
      <c r="JC104" s="204">
        <f>+'PPFF 2022'!HV104</f>
        <v>0</v>
      </c>
      <c r="JD104" s="215">
        <f t="shared" si="270"/>
        <v>0</v>
      </c>
      <c r="JE104" s="203">
        <f>+'PPFF 2022'!HW104</f>
        <v>0</v>
      </c>
      <c r="JF104" s="204">
        <f>+'PPFF 2022'!HX104</f>
        <v>0</v>
      </c>
      <c r="JG104" s="215">
        <f t="shared" si="271"/>
        <v>0</v>
      </c>
      <c r="JH104" s="203">
        <f>+'PPFF 2022'!HY104</f>
        <v>0</v>
      </c>
      <c r="JI104" s="204">
        <f>+'PPFF 2022'!HZ104</f>
        <v>0</v>
      </c>
      <c r="JJ104" s="215">
        <f t="shared" si="272"/>
        <v>0</v>
      </c>
      <c r="JK104" s="203">
        <f>+'PPFF 2022'!IA104</f>
        <v>0</v>
      </c>
      <c r="JL104" s="204">
        <f>+'PPFF 2022'!IB104</f>
        <v>0</v>
      </c>
      <c r="JM104" s="218">
        <f t="shared" si="273"/>
        <v>0</v>
      </c>
      <c r="JN104" s="224">
        <f>+'PPFF 2022'!IH104</f>
        <v>0</v>
      </c>
      <c r="JO104" s="225">
        <f>+'PPFF 2022'!II104</f>
        <v>0</v>
      </c>
      <c r="JP104" s="212">
        <f t="shared" si="274"/>
        <v>0</v>
      </c>
      <c r="JQ104" s="224">
        <f>+'PPFF 2022'!IJ104</f>
        <v>0</v>
      </c>
      <c r="JR104" s="225">
        <f>+'PPFF 2022'!IK104</f>
        <v>0</v>
      </c>
      <c r="JS104" s="212">
        <f t="shared" si="275"/>
        <v>0</v>
      </c>
      <c r="JT104" s="224">
        <f>+'PPFF 2022'!IL104</f>
        <v>0</v>
      </c>
      <c r="JU104" s="225">
        <f>+'PPFF 2022'!IM104</f>
        <v>0</v>
      </c>
      <c r="JV104" s="212">
        <f t="shared" si="276"/>
        <v>0</v>
      </c>
      <c r="JW104" s="224">
        <f>+'PPFF 2022'!IN104</f>
        <v>0</v>
      </c>
      <c r="JX104" s="225">
        <f>+'PPFF 2022'!IO104</f>
        <v>0</v>
      </c>
      <c r="JY104" s="212">
        <f t="shared" si="277"/>
        <v>0</v>
      </c>
      <c r="JZ104" s="224">
        <f>+'PPFF 2022'!IP104</f>
        <v>0</v>
      </c>
      <c r="KA104" s="225">
        <f>+'PPFF 2022'!IQ104</f>
        <v>0</v>
      </c>
      <c r="KB104" s="212">
        <f t="shared" si="278"/>
        <v>0</v>
      </c>
      <c r="KC104" s="224">
        <f>+'PPFF 2022'!IR104</f>
        <v>0</v>
      </c>
      <c r="KD104" s="225">
        <f>+'PPFF 2022'!IS104</f>
        <v>0</v>
      </c>
      <c r="KE104" s="212">
        <f t="shared" si="279"/>
        <v>0</v>
      </c>
      <c r="KF104" s="224">
        <f>+'PPFF 2022'!IT104</f>
        <v>0</v>
      </c>
      <c r="KG104" s="225">
        <f>+'PPFF 2022'!IU104</f>
        <v>0</v>
      </c>
      <c r="KH104" s="212">
        <f t="shared" si="280"/>
        <v>0</v>
      </c>
      <c r="KI104" s="224">
        <f>+'PPFF 2022'!IV104</f>
        <v>0</v>
      </c>
      <c r="KJ104" s="225">
        <f>+'PPFF 2022'!IW104</f>
        <v>0</v>
      </c>
      <c r="KK104" s="212">
        <f t="shared" si="281"/>
        <v>0</v>
      </c>
      <c r="KL104" s="224">
        <f>+'PPFF 2022'!IX104</f>
        <v>0</v>
      </c>
      <c r="KM104" s="225">
        <f>+'PPFF 2022'!IY104</f>
        <v>0</v>
      </c>
      <c r="KN104" s="212">
        <f t="shared" si="282"/>
        <v>0</v>
      </c>
      <c r="KO104" s="224">
        <f>+'PPFF 2022'!IZ104</f>
        <v>0</v>
      </c>
      <c r="KP104" s="225">
        <f>+'PPFF 2022'!JA104</f>
        <v>0</v>
      </c>
      <c r="KQ104" s="212">
        <f t="shared" si="283"/>
        <v>0</v>
      </c>
      <c r="KR104" s="224">
        <f>+'PPFF 2022'!JB104</f>
        <v>0</v>
      </c>
      <c r="KS104" s="225">
        <f>+'PPFF 2022'!JC104</f>
        <v>0</v>
      </c>
      <c r="KT104" s="212">
        <f t="shared" si="284"/>
        <v>0</v>
      </c>
      <c r="KU104" s="224">
        <f>+'PPFF 2022'!JD104</f>
        <v>0</v>
      </c>
      <c r="KV104" s="225">
        <f>+'PPFF 2022'!JE104</f>
        <v>0</v>
      </c>
      <c r="KW104" s="212">
        <f t="shared" si="285"/>
        <v>0</v>
      </c>
      <c r="KX104" s="224">
        <f>+'PPFF 2022'!JK104</f>
        <v>0</v>
      </c>
      <c r="KY104" s="230">
        <f>+'PPFF 2022'!JL104</f>
        <v>0</v>
      </c>
      <c r="KZ104" s="224">
        <f>+'PPFF 2022'!JM104</f>
        <v>0</v>
      </c>
      <c r="LA104" s="230">
        <f>+'PPFF 2022'!JN104</f>
        <v>0</v>
      </c>
      <c r="LB104" s="224">
        <f>+'PPFF 2022'!JO104</f>
        <v>0</v>
      </c>
      <c r="LC104" s="230">
        <f>+'PPFF 2022'!JP104</f>
        <v>0</v>
      </c>
      <c r="LD104" s="224">
        <f>+'PPFF 2022'!JQ104</f>
        <v>0</v>
      </c>
      <c r="LE104" s="230">
        <f>+'PPFF 2022'!JR104</f>
        <v>0</v>
      </c>
      <c r="LF104" s="224">
        <f>+'PPFF 2022'!JS104</f>
        <v>0</v>
      </c>
      <c r="LG104" s="230">
        <f>+'PPFF 2022'!JT104</f>
        <v>0</v>
      </c>
      <c r="LH104" s="224">
        <f>+'PPFF 2022'!JU104</f>
        <v>0</v>
      </c>
      <c r="LI104" s="230">
        <f>+'PPFF 2022'!JV104</f>
        <v>0</v>
      </c>
      <c r="LJ104" s="224">
        <f>+'PPFF 2022'!JW104</f>
        <v>0</v>
      </c>
      <c r="LK104" s="230">
        <f>+'PPFF 2022'!JX104</f>
        <v>0</v>
      </c>
      <c r="LL104" s="224">
        <f>+'PPFF 2022'!JY104</f>
        <v>0</v>
      </c>
      <c r="LM104" s="230">
        <f>+'PPFF 2022'!JZ104</f>
        <v>0</v>
      </c>
      <c r="LN104" s="224">
        <f>+'PPFF 2022'!KA104</f>
        <v>0</v>
      </c>
      <c r="LO104" s="230">
        <f>+'PPFF 2022'!KB104</f>
        <v>0</v>
      </c>
      <c r="LP104" s="224">
        <f>+'PPFF 2022'!KC104</f>
        <v>0</v>
      </c>
      <c r="LQ104" s="230">
        <f>+'PPFF 2022'!KD104</f>
        <v>0</v>
      </c>
      <c r="LR104" s="224">
        <f>+'PPFF 2022'!KE104</f>
        <v>0</v>
      </c>
      <c r="LS104" s="230">
        <f>+'PPFF 2022'!KF104</f>
        <v>0</v>
      </c>
      <c r="LT104" s="224">
        <f>+'PPFF 2022'!KG104</f>
        <v>0</v>
      </c>
      <c r="LU104" s="230">
        <f>+'PPFF 2022'!KH104</f>
        <v>0</v>
      </c>
      <c r="LV104" s="234">
        <f>+'PPFF 2022'!KN104</f>
        <v>0</v>
      </c>
      <c r="LW104" s="234">
        <f>+'PPFF 2022'!KP104</f>
        <v>0</v>
      </c>
      <c r="LX104" s="234">
        <f>+'PPFF 2022'!KR104</f>
        <v>0</v>
      </c>
      <c r="LY104" s="234">
        <f>+'PPFF 2022'!KT104</f>
        <v>0</v>
      </c>
      <c r="LZ104" s="234">
        <f>+'PPFF 2022'!KV104</f>
        <v>0</v>
      </c>
      <c r="MA104" s="234">
        <f>+'PPFF 2022'!KX104</f>
        <v>0</v>
      </c>
      <c r="MB104" s="234">
        <f>+'PPFF 2022'!KZ104</f>
        <v>0</v>
      </c>
      <c r="MC104" s="234">
        <f>+'PPFF 2022'!LB104</f>
        <v>0</v>
      </c>
      <c r="MD104" s="234">
        <f>+'PPFF 2022'!LD104</f>
        <v>0</v>
      </c>
      <c r="ME104" s="234">
        <f>+'PPFF 2022'!LF104</f>
        <v>0</v>
      </c>
      <c r="MF104" s="234">
        <f>+'PPFF 2022'!LH104</f>
        <v>0</v>
      </c>
      <c r="MG104" s="234">
        <f>+'PPFF 2022'!LJ104</f>
        <v>0</v>
      </c>
      <c r="MH104" s="190">
        <f>+'PPFF 2022'!LN104/6</f>
        <v>0</v>
      </c>
      <c r="MI104" s="190">
        <f>+'PPFF 2022'!LP104/6</f>
        <v>0</v>
      </c>
      <c r="MJ104" s="190">
        <f>+'PPFF 2022'!LR104/6</f>
        <v>0</v>
      </c>
      <c r="MK104" s="190">
        <f>+'PPFF 2022'!LT104/6</f>
        <v>0</v>
      </c>
      <c r="ML104" s="190">
        <f>+'PPFF 2022'!LV104/6</f>
        <v>0</v>
      </c>
      <c r="MM104" s="190">
        <f>+'PPFF 2022'!LX104/6</f>
        <v>0</v>
      </c>
      <c r="MN104" s="239">
        <f>+'PPFF 2022'!LZ104/6</f>
        <v>0</v>
      </c>
      <c r="MO104" s="190">
        <f>+'PPFF 2022'!MB104/6</f>
        <v>0</v>
      </c>
      <c r="MP104" s="190">
        <f>+'PPFF 2022'!MD104/6</f>
        <v>0</v>
      </c>
      <c r="MQ104" s="190">
        <f>+'PPFF 2022'!MF104/6</f>
        <v>0</v>
      </c>
      <c r="MR104" s="190">
        <f>+'PPFF 2022'!MH104/6</f>
        <v>0</v>
      </c>
      <c r="MS104" s="190">
        <f>+'PPFF 2022'!MJ104/6</f>
        <v>0</v>
      </c>
      <c r="MT104" s="104">
        <f>+'PPFF 2022'!MN104</f>
        <v>0</v>
      </c>
      <c r="MU104" s="104">
        <f>+'PPFF 2022'!MP104</f>
        <v>0</v>
      </c>
      <c r="MV104" s="104">
        <f>+'PPFF 2022'!MR104</f>
        <v>0</v>
      </c>
      <c r="MW104" s="104">
        <f>+'PPFF 2022'!MT104</f>
        <v>0</v>
      </c>
      <c r="MX104" s="104">
        <f>+'PPFF 2022'!MV104</f>
        <v>0</v>
      </c>
      <c r="MY104" s="104">
        <f>+'PPFF 2022'!MX104</f>
        <v>0</v>
      </c>
      <c r="MZ104" s="104">
        <f>+'PPFF 2022'!MZ104</f>
        <v>0</v>
      </c>
      <c r="NA104" s="104">
        <f>+'PPFF 2022'!NB104</f>
        <v>0</v>
      </c>
      <c r="NB104" s="104">
        <f>+'PPFF 2022'!ND104</f>
        <v>0</v>
      </c>
      <c r="NC104" s="104">
        <f>+'PPFF 2022'!NF104</f>
        <v>0</v>
      </c>
      <c r="ND104" s="104">
        <f>+'PPFF 2022'!NH104</f>
        <v>0</v>
      </c>
      <c r="NE104" s="104">
        <f>+'PPFF 2022'!NJ104</f>
        <v>0</v>
      </c>
    </row>
    <row r="105" spans="1:369" s="88" customFormat="1" ht="10.5" x14ac:dyDescent="0.25">
      <c r="A105" s="89" t="s">
        <v>116</v>
      </c>
      <c r="B105" s="90" t="s">
        <v>206</v>
      </c>
      <c r="C105" s="90">
        <v>407</v>
      </c>
      <c r="D105" s="90" t="s">
        <v>386</v>
      </c>
      <c r="E105" s="91" t="s">
        <v>116</v>
      </c>
      <c r="F105" s="92" t="s">
        <v>210</v>
      </c>
      <c r="G105" s="92" t="s">
        <v>351</v>
      </c>
      <c r="H105" s="155">
        <v>101</v>
      </c>
      <c r="I105" s="92" t="s">
        <v>210</v>
      </c>
      <c r="J105" s="171">
        <f>+'PPFF 2022'!J105+'PPFF 2022'!K105</f>
        <v>0</v>
      </c>
      <c r="K105" s="171">
        <f>+'PPFF 2022'!L105+'PPFF 2022'!M105</f>
        <v>0</v>
      </c>
      <c r="L105" s="171">
        <f>+'PPFF 2022'!N105+'PPFF 2022'!O105</f>
        <v>0</v>
      </c>
      <c r="M105" s="171">
        <f>+'PPFF 2022'!P105+'PPFF 2022'!Q105</f>
        <v>0</v>
      </c>
      <c r="N105" s="171">
        <f>+'PPFF 2022'!R105+'PPFF 2022'!S105</f>
        <v>0</v>
      </c>
      <c r="O105" s="171">
        <f>+'PPFF 2022'!T105+'PPFF 2022'!U105</f>
        <v>0</v>
      </c>
      <c r="P105" s="171">
        <f>+'PPFF 2022'!V105+'PPFF 2022'!W105</f>
        <v>0</v>
      </c>
      <c r="Q105" s="171">
        <f>+'PPFF 2022'!X105+'PPFF 2022'!Y105</f>
        <v>0</v>
      </c>
      <c r="R105" s="171">
        <f>+'PPFF 2022'!Z105+'PPFF 2022'!AA105</f>
        <v>0</v>
      </c>
      <c r="S105" s="171">
        <f>+'PPFF 2022'!AB105+'PPFF 2022'!AC105</f>
        <v>0</v>
      </c>
      <c r="T105" s="171">
        <f>+'PPFF 2022'!AD105+'PPFF 2022'!AE105</f>
        <v>0</v>
      </c>
      <c r="U105" s="171">
        <f>+'PPFF 2022'!AF105+'PPFF 2022'!AG105</f>
        <v>0</v>
      </c>
      <c r="V105" s="93">
        <f>+'PPFF 2022'!AM105</f>
        <v>0</v>
      </c>
      <c r="W105" s="95">
        <f>+'PPFF 2022'!AN105</f>
        <v>0</v>
      </c>
      <c r="X105" s="98">
        <f>+('PPFF 2022'!AM105+'PPFF 2022'!AN105)/13</f>
        <v>0</v>
      </c>
      <c r="Y105" s="93">
        <f>+'PPFF 2022'!AO105</f>
        <v>0</v>
      </c>
      <c r="Z105" s="95">
        <f>+'PPFF 2022'!AP105</f>
        <v>0</v>
      </c>
      <c r="AA105" s="98">
        <f>+('PPFF 2022'!AO105+'PPFF 2022'!AP105)/13</f>
        <v>0</v>
      </c>
      <c r="AB105" s="93">
        <f>+'PPFF 2022'!AQ105</f>
        <v>0</v>
      </c>
      <c r="AC105" s="95">
        <f>+'PPFF 2022'!AR105</f>
        <v>0</v>
      </c>
      <c r="AD105" s="98">
        <f t="shared" si="192"/>
        <v>0</v>
      </c>
      <c r="AE105" s="93">
        <f>+'PPFF 2022'!AS105</f>
        <v>0</v>
      </c>
      <c r="AF105" s="95">
        <f>+'PPFF 2022'!AT105</f>
        <v>0</v>
      </c>
      <c r="AG105" s="98">
        <f t="shared" si="193"/>
        <v>0</v>
      </c>
      <c r="AH105" s="93">
        <f>+'PPFF 2022'!AU105</f>
        <v>0</v>
      </c>
      <c r="AI105" s="95">
        <f>+'PPFF 2022'!AV105</f>
        <v>0</v>
      </c>
      <c r="AJ105" s="98">
        <f t="shared" si="194"/>
        <v>0</v>
      </c>
      <c r="AK105" s="93">
        <f>+'PPFF 2022'!AW105</f>
        <v>0</v>
      </c>
      <c r="AL105" s="95">
        <f>+'PPFF 2022'!AX105</f>
        <v>0</v>
      </c>
      <c r="AM105" s="98">
        <f t="shared" si="195"/>
        <v>0</v>
      </c>
      <c r="AN105" s="93">
        <f>+'PPFF 2022'!AY105</f>
        <v>0</v>
      </c>
      <c r="AO105" s="95">
        <f>+'PPFF 2022'!AZ105</f>
        <v>0</v>
      </c>
      <c r="AP105" s="98">
        <f t="shared" si="196"/>
        <v>0</v>
      </c>
      <c r="AQ105" s="93">
        <f>+'PPFF 2022'!BA105</f>
        <v>0</v>
      </c>
      <c r="AR105" s="95">
        <f>+'PPFF 2022'!BB105</f>
        <v>0</v>
      </c>
      <c r="AS105" s="98">
        <f t="shared" si="197"/>
        <v>0</v>
      </c>
      <c r="AT105" s="93">
        <f>+'PPFF 2022'!BC105</f>
        <v>0</v>
      </c>
      <c r="AU105" s="95">
        <f>+'PPFF 2022'!BD105</f>
        <v>0</v>
      </c>
      <c r="AV105" s="98">
        <f t="shared" si="198"/>
        <v>0</v>
      </c>
      <c r="AW105" s="93">
        <f>+'PPFF 2022'!BE105</f>
        <v>0</v>
      </c>
      <c r="AX105" s="95">
        <f>+'PPFF 2022'!BF105</f>
        <v>0</v>
      </c>
      <c r="AY105" s="98">
        <f t="shared" si="199"/>
        <v>0</v>
      </c>
      <c r="AZ105" s="93">
        <f>+'PPFF 2022'!BG105</f>
        <v>0</v>
      </c>
      <c r="BA105" s="95">
        <f>+'PPFF 2022'!BH105</f>
        <v>0</v>
      </c>
      <c r="BB105" s="98">
        <f t="shared" si="200"/>
        <v>0</v>
      </c>
      <c r="BC105" s="93">
        <f>+'PPFF 2022'!BI105</f>
        <v>0</v>
      </c>
      <c r="BD105" s="95">
        <f>+'PPFF 2022'!BJ105</f>
        <v>0</v>
      </c>
      <c r="BE105" s="97">
        <f t="shared" si="201"/>
        <v>0</v>
      </c>
      <c r="BF105" s="107">
        <f>+'PPFF 2022'!BP105</f>
        <v>3</v>
      </c>
      <c r="BG105" s="97">
        <f>+'PPFF 2022'!BQ105</f>
        <v>8</v>
      </c>
      <c r="BH105" s="182">
        <f t="shared" si="202"/>
        <v>2.75</v>
      </c>
      <c r="BI105" s="107">
        <f>+'PPFF 2022'!BR105</f>
        <v>0</v>
      </c>
      <c r="BJ105" s="97">
        <f>+'PPFF 2022'!BS105</f>
        <v>0</v>
      </c>
      <c r="BK105" s="182">
        <f t="shared" si="203"/>
        <v>0</v>
      </c>
      <c r="BL105" s="107">
        <f>+'PPFF 2022'!BT105</f>
        <v>0</v>
      </c>
      <c r="BM105" s="97">
        <f>+'PPFF 2022'!BU105</f>
        <v>0</v>
      </c>
      <c r="BN105" s="182">
        <f t="shared" si="204"/>
        <v>0</v>
      </c>
      <c r="BO105" s="107">
        <f>+'PPFF 2022'!BV105</f>
        <v>0</v>
      </c>
      <c r="BP105" s="97">
        <f>+'PPFF 2022'!BW105</f>
        <v>0</v>
      </c>
      <c r="BQ105" s="182">
        <f t="shared" si="205"/>
        <v>0</v>
      </c>
      <c r="BR105" s="107">
        <f>+'PPFF 2022'!BX105</f>
        <v>0</v>
      </c>
      <c r="BS105" s="97">
        <f>+'PPFF 2022'!BY105</f>
        <v>0</v>
      </c>
      <c r="BT105" s="182">
        <f t="shared" si="206"/>
        <v>0</v>
      </c>
      <c r="BU105" s="107">
        <f>+'PPFF 2022'!BZ105</f>
        <v>0</v>
      </c>
      <c r="BV105" s="97">
        <f>+'PPFF 2022'!CA105</f>
        <v>0</v>
      </c>
      <c r="BW105" s="182">
        <f t="shared" si="207"/>
        <v>0</v>
      </c>
      <c r="BX105" s="107">
        <f>+'PPFF 2022'!CB105</f>
        <v>0</v>
      </c>
      <c r="BY105" s="97">
        <f>+'PPFF 2022'!CC105</f>
        <v>0</v>
      </c>
      <c r="BZ105" s="182">
        <f t="shared" si="208"/>
        <v>0</v>
      </c>
      <c r="CA105" s="107">
        <f>+'PPFF 2022'!CD105</f>
        <v>0</v>
      </c>
      <c r="CB105" s="97">
        <f>+'PPFF 2022'!CE105</f>
        <v>0</v>
      </c>
      <c r="CC105" s="182">
        <f t="shared" si="209"/>
        <v>0</v>
      </c>
      <c r="CD105" s="107">
        <f>+'PPFF 2022'!CF105</f>
        <v>0</v>
      </c>
      <c r="CE105" s="97">
        <f>+'PPFF 2022'!CG105</f>
        <v>0</v>
      </c>
      <c r="CF105" s="182">
        <f t="shared" si="210"/>
        <v>0</v>
      </c>
      <c r="CG105" s="107">
        <f>+'PPFF 2022'!CH105</f>
        <v>0</v>
      </c>
      <c r="CH105" s="97">
        <f>+'PPFF 2022'!CI105</f>
        <v>0</v>
      </c>
      <c r="CI105" s="182">
        <f t="shared" si="211"/>
        <v>0</v>
      </c>
      <c r="CJ105" s="107">
        <f>+'PPFF 2022'!CJ105</f>
        <v>0</v>
      </c>
      <c r="CK105" s="97">
        <f>+'PPFF 2022'!CK105</f>
        <v>0</v>
      </c>
      <c r="CL105" s="182">
        <f t="shared" si="212"/>
        <v>0</v>
      </c>
      <c r="CM105" s="107">
        <f>+'PPFF 2022'!CL105</f>
        <v>0</v>
      </c>
      <c r="CN105" s="97">
        <f>+'PPFF 2022'!CM105</f>
        <v>0</v>
      </c>
      <c r="CO105" s="187">
        <f t="shared" si="213"/>
        <v>0</v>
      </c>
      <c r="CP105" s="109">
        <f>+'PPFF 2022'!CS105</f>
        <v>0</v>
      </c>
      <c r="CQ105" s="111">
        <f>+'PPFF 2022'!CT105</f>
        <v>1</v>
      </c>
      <c r="CR105" s="98">
        <f t="shared" si="214"/>
        <v>8.3333333333333329E-2</v>
      </c>
      <c r="CS105" s="109">
        <f>+'PPFF 2022'!CU105</f>
        <v>0</v>
      </c>
      <c r="CT105" s="111">
        <f>+'PPFF 2022'!CV105</f>
        <v>0</v>
      </c>
      <c r="CU105" s="98">
        <f t="shared" si="215"/>
        <v>0</v>
      </c>
      <c r="CV105" s="109">
        <f>+'PPFF 2022'!CW105</f>
        <v>0</v>
      </c>
      <c r="CW105" s="111">
        <f>+'PPFF 2022'!CX105</f>
        <v>0</v>
      </c>
      <c r="CX105" s="98">
        <f t="shared" si="216"/>
        <v>0</v>
      </c>
      <c r="CY105" s="109">
        <f>+'PPFF 2022'!CY105</f>
        <v>0</v>
      </c>
      <c r="CZ105" s="111">
        <f>+'PPFF 2022'!CZ105</f>
        <v>0</v>
      </c>
      <c r="DA105" s="98">
        <f t="shared" si="217"/>
        <v>0</v>
      </c>
      <c r="DB105" s="109">
        <f>+'PPFF 2022'!DA105</f>
        <v>0</v>
      </c>
      <c r="DC105" s="111">
        <f>+'PPFF 2022'!DB105</f>
        <v>0</v>
      </c>
      <c r="DD105" s="98">
        <f t="shared" si="218"/>
        <v>0</v>
      </c>
      <c r="DE105" s="109">
        <f>+'PPFF 2022'!DC105</f>
        <v>0</v>
      </c>
      <c r="DF105" s="111">
        <f>+'PPFF 2022'!DD105</f>
        <v>0</v>
      </c>
      <c r="DG105" s="98">
        <f t="shared" si="219"/>
        <v>0</v>
      </c>
      <c r="DH105" s="109">
        <f>+'PPFF 2022'!DE105</f>
        <v>0</v>
      </c>
      <c r="DI105" s="111">
        <f>+'PPFF 2022'!DF105</f>
        <v>0</v>
      </c>
      <c r="DJ105" s="98">
        <f t="shared" si="220"/>
        <v>0</v>
      </c>
      <c r="DK105" s="109">
        <f>+'PPFF 2022'!DG105</f>
        <v>0</v>
      </c>
      <c r="DL105" s="111">
        <f>+'PPFF 2022'!DH105</f>
        <v>0</v>
      </c>
      <c r="DM105" s="98">
        <f t="shared" si="221"/>
        <v>0</v>
      </c>
      <c r="DN105" s="109">
        <f>+'PPFF 2022'!DI105</f>
        <v>0</v>
      </c>
      <c r="DO105" s="111">
        <f>+'PPFF 2022'!DJ105</f>
        <v>0</v>
      </c>
      <c r="DP105" s="98">
        <f t="shared" si="222"/>
        <v>0</v>
      </c>
      <c r="DQ105" s="109">
        <f>+'PPFF 2022'!DK105</f>
        <v>0</v>
      </c>
      <c r="DR105" s="111">
        <f>+'PPFF 2022'!DL105</f>
        <v>0</v>
      </c>
      <c r="DS105" s="98">
        <f t="shared" si="223"/>
        <v>0</v>
      </c>
      <c r="DT105" s="109">
        <f>+'PPFF 2022'!DM105</f>
        <v>0</v>
      </c>
      <c r="DU105" s="111">
        <f>+'PPFF 2022'!DN105</f>
        <v>0</v>
      </c>
      <c r="DV105" s="98">
        <f t="shared" si="224"/>
        <v>0</v>
      </c>
      <c r="DW105" s="109">
        <f>+'PPFF 2022'!DO105</f>
        <v>0</v>
      </c>
      <c r="DX105" s="111">
        <f>+'PPFF 2022'!DP105</f>
        <v>0</v>
      </c>
      <c r="DY105" s="107">
        <f t="shared" si="225"/>
        <v>0</v>
      </c>
      <c r="DZ105" s="109">
        <f>+'PPFF 2022'!DV105</f>
        <v>0</v>
      </c>
      <c r="EA105" s="111">
        <f>+'PPFF 2022'!DW105</f>
        <v>0</v>
      </c>
      <c r="EB105" s="98">
        <f t="shared" si="226"/>
        <v>0</v>
      </c>
      <c r="EC105" s="111">
        <f>+'PPFF 2022'!DX105</f>
        <v>0</v>
      </c>
      <c r="ED105" s="111">
        <f>+'PPFF 2022'!DY105</f>
        <v>0</v>
      </c>
      <c r="EE105" s="98">
        <f t="shared" si="227"/>
        <v>0</v>
      </c>
      <c r="EF105" s="111">
        <f>+'PPFF 2022'!DZ105</f>
        <v>0</v>
      </c>
      <c r="EG105" s="111">
        <f>+'PPFF 2022'!EA105</f>
        <v>0</v>
      </c>
      <c r="EH105" s="98">
        <f t="shared" si="228"/>
        <v>0</v>
      </c>
      <c r="EI105" s="111">
        <f>+'PPFF 2022'!EB105</f>
        <v>0</v>
      </c>
      <c r="EJ105" s="111">
        <f>+'PPFF 2022'!EC105</f>
        <v>0</v>
      </c>
      <c r="EK105" s="98">
        <f t="shared" si="229"/>
        <v>0</v>
      </c>
      <c r="EL105" s="111">
        <f>+'PPFF 2022'!ED105</f>
        <v>0</v>
      </c>
      <c r="EM105" s="111">
        <f>+'PPFF 2022'!EE105</f>
        <v>0</v>
      </c>
      <c r="EN105" s="98">
        <f t="shared" si="230"/>
        <v>0</v>
      </c>
      <c r="EO105" s="111">
        <f>+'PPFF 2022'!EF105</f>
        <v>0</v>
      </c>
      <c r="EP105" s="111">
        <f>+'PPFF 2022'!EG105</f>
        <v>0</v>
      </c>
      <c r="EQ105" s="98">
        <f t="shared" si="231"/>
        <v>0</v>
      </c>
      <c r="ER105" s="111">
        <f>+'PPFF 2022'!EH105</f>
        <v>0</v>
      </c>
      <c r="ES105" s="111">
        <f>+'PPFF 2022'!EI105</f>
        <v>0</v>
      </c>
      <c r="ET105" s="98">
        <f t="shared" si="232"/>
        <v>0</v>
      </c>
      <c r="EU105" s="111">
        <f>+'PPFF 2022'!EJ105</f>
        <v>0</v>
      </c>
      <c r="EV105" s="111">
        <f>+'PPFF 2022'!EK105</f>
        <v>0</v>
      </c>
      <c r="EW105" s="98">
        <f t="shared" si="233"/>
        <v>0</v>
      </c>
      <c r="EX105" s="111">
        <f>+'PPFF 2022'!EL105</f>
        <v>0</v>
      </c>
      <c r="EY105" s="111">
        <f>+'PPFF 2022'!EM105</f>
        <v>0</v>
      </c>
      <c r="EZ105" s="98">
        <f t="shared" si="234"/>
        <v>0</v>
      </c>
      <c r="FA105" s="111">
        <f>+'PPFF 2022'!EN105</f>
        <v>0</v>
      </c>
      <c r="FB105" s="111">
        <f>+'PPFF 2022'!EO105</f>
        <v>0</v>
      </c>
      <c r="FC105" s="98">
        <f t="shared" si="235"/>
        <v>0</v>
      </c>
      <c r="FD105" s="111">
        <f>+'PPFF 2022'!EP105</f>
        <v>0</v>
      </c>
      <c r="FE105" s="111">
        <f>+'PPFF 2022'!EQ105</f>
        <v>0</v>
      </c>
      <c r="FF105" s="98">
        <f t="shared" si="236"/>
        <v>0</v>
      </c>
      <c r="FG105" s="111">
        <f>+'PPFF 2022'!ER105</f>
        <v>0</v>
      </c>
      <c r="FH105" s="111">
        <f>+'PPFF 2022'!ES105</f>
        <v>0</v>
      </c>
      <c r="FI105" s="97">
        <f t="shared" si="237"/>
        <v>0</v>
      </c>
      <c r="FJ105" s="108">
        <f>+'PPFF 2022'!EY105</f>
        <v>0</v>
      </c>
      <c r="FK105" s="103">
        <f>+'PPFF 2022'!EZ105</f>
        <v>0</v>
      </c>
      <c r="FL105" s="193">
        <f t="shared" si="238"/>
        <v>0</v>
      </c>
      <c r="FM105" s="203">
        <f>+'PPFF 2022'!FA105</f>
        <v>0</v>
      </c>
      <c r="FN105" s="204">
        <f>+'PPFF 2022'!FB105</f>
        <v>0</v>
      </c>
      <c r="FO105" s="202">
        <f t="shared" si="239"/>
        <v>0</v>
      </c>
      <c r="FP105" s="203">
        <f>+'PPFF 2022'!FC105</f>
        <v>0</v>
      </c>
      <c r="FQ105" s="204">
        <f>+'PPFF 2022'!FD105</f>
        <v>0</v>
      </c>
      <c r="FR105" s="202">
        <f t="shared" si="240"/>
        <v>0</v>
      </c>
      <c r="FS105" s="203">
        <f>+'PPFF 2022'!FE105</f>
        <v>0</v>
      </c>
      <c r="FT105" s="204">
        <f>+'PPFF 2022'!FF105</f>
        <v>0</v>
      </c>
      <c r="FU105" s="202">
        <f t="shared" si="241"/>
        <v>0</v>
      </c>
      <c r="FV105" s="203">
        <f>+'PPFF 2022'!FG105</f>
        <v>0</v>
      </c>
      <c r="FW105" s="204">
        <f>+'PPFF 2022'!FH105</f>
        <v>0</v>
      </c>
      <c r="FX105" s="202">
        <f t="shared" si="242"/>
        <v>0</v>
      </c>
      <c r="FY105" s="203">
        <f>+'PPFF 2022'!FI105</f>
        <v>0</v>
      </c>
      <c r="FZ105" s="204">
        <f>+'PPFF 2022'!FJ105</f>
        <v>0</v>
      </c>
      <c r="GA105" s="202">
        <f t="shared" si="243"/>
        <v>0</v>
      </c>
      <c r="GB105" s="203">
        <f>+'PPFF 2022'!FK105</f>
        <v>0</v>
      </c>
      <c r="GC105" s="204">
        <f>+'PPFF 2022'!FL105</f>
        <v>0</v>
      </c>
      <c r="GD105" s="202">
        <f t="shared" si="244"/>
        <v>0</v>
      </c>
      <c r="GE105" s="203">
        <f>+'PPFF 2022'!FM105</f>
        <v>0</v>
      </c>
      <c r="GF105" s="204">
        <f>+'PPFF 2022'!FN105</f>
        <v>0</v>
      </c>
      <c r="GG105" s="202">
        <f t="shared" si="245"/>
        <v>0</v>
      </c>
      <c r="GH105" s="203">
        <f>+'PPFF 2022'!FO105</f>
        <v>0</v>
      </c>
      <c r="GI105" s="204">
        <f>+'PPFF 2022'!FP105</f>
        <v>0</v>
      </c>
      <c r="GJ105" s="202">
        <f t="shared" si="246"/>
        <v>0</v>
      </c>
      <c r="GK105" s="203">
        <f>+'PPFF 2022'!FQ105</f>
        <v>0</v>
      </c>
      <c r="GL105" s="204">
        <f>+'PPFF 2022'!FR105</f>
        <v>0</v>
      </c>
      <c r="GM105" s="202">
        <f t="shared" si="247"/>
        <v>0</v>
      </c>
      <c r="GN105" s="203">
        <f>+'PPFF 2022'!FS105</f>
        <v>0</v>
      </c>
      <c r="GO105" s="204">
        <f>+'PPFF 2022'!FT105</f>
        <v>0</v>
      </c>
      <c r="GP105" s="202">
        <f t="shared" si="248"/>
        <v>0</v>
      </c>
      <c r="GQ105" s="203">
        <f>+'PPFF 2022'!FU105</f>
        <v>0</v>
      </c>
      <c r="GR105" s="204">
        <f>+'PPFF 2022'!FV105</f>
        <v>0</v>
      </c>
      <c r="GS105" s="209">
        <f t="shared" si="249"/>
        <v>0</v>
      </c>
      <c r="GT105" s="203">
        <f>+'PPFF 2022'!GB105</f>
        <v>0</v>
      </c>
      <c r="GU105" s="204">
        <f>+'PPFF 2022'!GC105</f>
        <v>0</v>
      </c>
      <c r="GV105" s="202">
        <f t="shared" si="250"/>
        <v>0</v>
      </c>
      <c r="GW105" s="203">
        <f>+'PPFF 2022'!GD105</f>
        <v>0</v>
      </c>
      <c r="GX105" s="204">
        <f>+'PPFF 2022'!GE105</f>
        <v>0</v>
      </c>
      <c r="GY105" s="202">
        <f t="shared" si="251"/>
        <v>0</v>
      </c>
      <c r="GZ105" s="203">
        <f>+'PPFF 2022'!GF105</f>
        <v>0</v>
      </c>
      <c r="HA105" s="204">
        <f>+'PPFF 2022'!GG105</f>
        <v>0</v>
      </c>
      <c r="HB105" s="202">
        <f t="shared" si="252"/>
        <v>0</v>
      </c>
      <c r="HC105" s="203">
        <f>+'PPFF 2022'!GH105</f>
        <v>0</v>
      </c>
      <c r="HD105" s="204">
        <f>+'PPFF 2022'!GI105</f>
        <v>0</v>
      </c>
      <c r="HE105" s="202">
        <f t="shared" si="253"/>
        <v>0</v>
      </c>
      <c r="HF105" s="203">
        <f>+'PPFF 2022'!GJ105</f>
        <v>0</v>
      </c>
      <c r="HG105" s="204">
        <f>+'PPFF 2022'!GK105</f>
        <v>0</v>
      </c>
      <c r="HH105" s="202">
        <f t="shared" si="254"/>
        <v>0</v>
      </c>
      <c r="HI105" s="203">
        <f>+'PPFF 2022'!GL105</f>
        <v>0</v>
      </c>
      <c r="HJ105" s="204">
        <f>+'PPFF 2022'!GM105</f>
        <v>0</v>
      </c>
      <c r="HK105" s="202">
        <f t="shared" si="255"/>
        <v>0</v>
      </c>
      <c r="HL105" s="203">
        <f>+'PPFF 2022'!GN105</f>
        <v>0</v>
      </c>
      <c r="HM105" s="204">
        <f>+'PPFF 2022'!GO105</f>
        <v>0</v>
      </c>
      <c r="HN105" s="202">
        <f t="shared" si="256"/>
        <v>0</v>
      </c>
      <c r="HO105" s="203">
        <f>+'PPFF 2022'!GP105</f>
        <v>0</v>
      </c>
      <c r="HP105" s="204">
        <f>+'PPFF 2022'!GQ105</f>
        <v>0</v>
      </c>
      <c r="HQ105" s="202">
        <f t="shared" si="257"/>
        <v>0</v>
      </c>
      <c r="HR105" s="203">
        <f>+'PPFF 2022'!GR105</f>
        <v>0</v>
      </c>
      <c r="HS105" s="204">
        <f>+'PPFF 2022'!GS105</f>
        <v>0</v>
      </c>
      <c r="HT105" s="202">
        <f t="shared" si="258"/>
        <v>0</v>
      </c>
      <c r="HU105" s="203">
        <f>+'PPFF 2022'!GT105</f>
        <v>0</v>
      </c>
      <c r="HV105" s="204">
        <f>+'PPFF 2022'!GU105</f>
        <v>0</v>
      </c>
      <c r="HW105" s="202">
        <f t="shared" si="259"/>
        <v>0</v>
      </c>
      <c r="HX105" s="203">
        <f>+'PPFF 2022'!GV105</f>
        <v>0</v>
      </c>
      <c r="HY105" s="204">
        <f>+'PPFF 2022'!GW105</f>
        <v>0</v>
      </c>
      <c r="HZ105" s="202">
        <f t="shared" si="260"/>
        <v>0</v>
      </c>
      <c r="IA105" s="203">
        <f>+'PPFF 2022'!GX105</f>
        <v>0</v>
      </c>
      <c r="IB105" s="204">
        <f>+'PPFF 2022'!GY105</f>
        <v>0</v>
      </c>
      <c r="IC105" s="209">
        <f t="shared" si="261"/>
        <v>0</v>
      </c>
      <c r="ID105" s="203">
        <f>+'PPFF 2022'!HE105</f>
        <v>0</v>
      </c>
      <c r="IE105" s="204">
        <f>+'PPFF 2022'!HF105</f>
        <v>0</v>
      </c>
      <c r="IF105" s="215">
        <f t="shared" si="262"/>
        <v>0</v>
      </c>
      <c r="IG105" s="203">
        <f>+'PPFF 2022'!HG105</f>
        <v>0</v>
      </c>
      <c r="IH105" s="204">
        <f>+'PPFF 2022'!HH105</f>
        <v>0</v>
      </c>
      <c r="II105" s="215">
        <f t="shared" si="263"/>
        <v>0</v>
      </c>
      <c r="IJ105" s="203">
        <f>+'PPFF 2022'!HI105</f>
        <v>0</v>
      </c>
      <c r="IK105" s="204">
        <f>+'PPFF 2022'!HJ105</f>
        <v>0</v>
      </c>
      <c r="IL105" s="215">
        <f t="shared" si="264"/>
        <v>0</v>
      </c>
      <c r="IM105" s="203">
        <f>+'PPFF 2022'!HK105</f>
        <v>0</v>
      </c>
      <c r="IN105" s="204">
        <f>+'PPFF 2022'!HL105</f>
        <v>0</v>
      </c>
      <c r="IO105" s="215">
        <f t="shared" si="265"/>
        <v>0</v>
      </c>
      <c r="IP105" s="203">
        <f>+'PPFF 2022'!HM105</f>
        <v>0</v>
      </c>
      <c r="IQ105" s="204">
        <f>+'PPFF 2022'!HN105</f>
        <v>0</v>
      </c>
      <c r="IR105" s="215">
        <f t="shared" si="266"/>
        <v>0</v>
      </c>
      <c r="IS105" s="203">
        <f>+'PPFF 2022'!HO105</f>
        <v>0</v>
      </c>
      <c r="IT105" s="204">
        <f>+'PPFF 2022'!HP105</f>
        <v>0</v>
      </c>
      <c r="IU105" s="215">
        <f t="shared" si="267"/>
        <v>0</v>
      </c>
      <c r="IV105" s="203">
        <f>+'PPFF 2022'!HQ105</f>
        <v>0</v>
      </c>
      <c r="IW105" s="204">
        <f>+'PPFF 2022'!HR105</f>
        <v>0</v>
      </c>
      <c r="IX105" s="215">
        <f t="shared" si="268"/>
        <v>0</v>
      </c>
      <c r="IY105" s="203">
        <f>+'PPFF 2022'!HS105</f>
        <v>0</v>
      </c>
      <c r="IZ105" s="204">
        <f>+'PPFF 2022'!HT105</f>
        <v>0</v>
      </c>
      <c r="JA105" s="215">
        <f t="shared" si="269"/>
        <v>0</v>
      </c>
      <c r="JB105" s="203">
        <f>+'PPFF 2022'!HU105</f>
        <v>0</v>
      </c>
      <c r="JC105" s="204">
        <f>+'PPFF 2022'!HV105</f>
        <v>0</v>
      </c>
      <c r="JD105" s="215">
        <f t="shared" si="270"/>
        <v>0</v>
      </c>
      <c r="JE105" s="203">
        <f>+'PPFF 2022'!HW105</f>
        <v>0</v>
      </c>
      <c r="JF105" s="204">
        <f>+'PPFF 2022'!HX105</f>
        <v>0</v>
      </c>
      <c r="JG105" s="215">
        <f t="shared" si="271"/>
        <v>0</v>
      </c>
      <c r="JH105" s="203">
        <f>+'PPFF 2022'!HY105</f>
        <v>0</v>
      </c>
      <c r="JI105" s="204">
        <f>+'PPFF 2022'!HZ105</f>
        <v>0</v>
      </c>
      <c r="JJ105" s="215">
        <f t="shared" si="272"/>
        <v>0</v>
      </c>
      <c r="JK105" s="203">
        <f>+'PPFF 2022'!IA105</f>
        <v>0</v>
      </c>
      <c r="JL105" s="204">
        <f>+'PPFF 2022'!IB105</f>
        <v>0</v>
      </c>
      <c r="JM105" s="218">
        <f t="shared" si="273"/>
        <v>0</v>
      </c>
      <c r="JN105" s="224">
        <f>+'PPFF 2022'!IH105</f>
        <v>0</v>
      </c>
      <c r="JO105" s="225">
        <f>+'PPFF 2022'!II105</f>
        <v>0</v>
      </c>
      <c r="JP105" s="212">
        <f t="shared" si="274"/>
        <v>0</v>
      </c>
      <c r="JQ105" s="224">
        <f>+'PPFF 2022'!IJ105</f>
        <v>0</v>
      </c>
      <c r="JR105" s="225">
        <f>+'PPFF 2022'!IK105</f>
        <v>0</v>
      </c>
      <c r="JS105" s="212">
        <f t="shared" si="275"/>
        <v>0</v>
      </c>
      <c r="JT105" s="224">
        <f>+'PPFF 2022'!IL105</f>
        <v>0</v>
      </c>
      <c r="JU105" s="225">
        <f>+'PPFF 2022'!IM105</f>
        <v>0</v>
      </c>
      <c r="JV105" s="212">
        <f t="shared" si="276"/>
        <v>0</v>
      </c>
      <c r="JW105" s="224">
        <f>+'PPFF 2022'!IN105</f>
        <v>0</v>
      </c>
      <c r="JX105" s="225">
        <f>+'PPFF 2022'!IO105</f>
        <v>0</v>
      </c>
      <c r="JY105" s="212">
        <f t="shared" si="277"/>
        <v>0</v>
      </c>
      <c r="JZ105" s="224">
        <f>+'PPFF 2022'!IP105</f>
        <v>0</v>
      </c>
      <c r="KA105" s="225">
        <f>+'PPFF 2022'!IQ105</f>
        <v>0</v>
      </c>
      <c r="KB105" s="212">
        <f t="shared" si="278"/>
        <v>0</v>
      </c>
      <c r="KC105" s="224">
        <f>+'PPFF 2022'!IR105</f>
        <v>0</v>
      </c>
      <c r="KD105" s="225">
        <f>+'PPFF 2022'!IS105</f>
        <v>0</v>
      </c>
      <c r="KE105" s="212">
        <f t="shared" si="279"/>
        <v>0</v>
      </c>
      <c r="KF105" s="224">
        <f>+'PPFF 2022'!IT105</f>
        <v>0</v>
      </c>
      <c r="KG105" s="225">
        <f>+'PPFF 2022'!IU105</f>
        <v>0</v>
      </c>
      <c r="KH105" s="212">
        <f t="shared" si="280"/>
        <v>0</v>
      </c>
      <c r="KI105" s="224">
        <f>+'PPFF 2022'!IV105</f>
        <v>0</v>
      </c>
      <c r="KJ105" s="225">
        <f>+'PPFF 2022'!IW105</f>
        <v>0</v>
      </c>
      <c r="KK105" s="212">
        <f t="shared" si="281"/>
        <v>0</v>
      </c>
      <c r="KL105" s="224">
        <f>+'PPFF 2022'!IX105</f>
        <v>0</v>
      </c>
      <c r="KM105" s="225">
        <f>+'PPFF 2022'!IY105</f>
        <v>0</v>
      </c>
      <c r="KN105" s="212">
        <f t="shared" si="282"/>
        <v>0</v>
      </c>
      <c r="KO105" s="224">
        <f>+'PPFF 2022'!IZ105</f>
        <v>0</v>
      </c>
      <c r="KP105" s="225">
        <f>+'PPFF 2022'!JA105</f>
        <v>0</v>
      </c>
      <c r="KQ105" s="212">
        <f t="shared" si="283"/>
        <v>0</v>
      </c>
      <c r="KR105" s="224">
        <f>+'PPFF 2022'!JB105</f>
        <v>0</v>
      </c>
      <c r="KS105" s="225">
        <f>+'PPFF 2022'!JC105</f>
        <v>0</v>
      </c>
      <c r="KT105" s="212">
        <f t="shared" si="284"/>
        <v>0</v>
      </c>
      <c r="KU105" s="224">
        <f>+'PPFF 2022'!JD105</f>
        <v>0</v>
      </c>
      <c r="KV105" s="225">
        <f>+'PPFF 2022'!JE105</f>
        <v>0</v>
      </c>
      <c r="KW105" s="212">
        <f t="shared" si="285"/>
        <v>0</v>
      </c>
      <c r="KX105" s="224">
        <f>+'PPFF 2022'!JK105</f>
        <v>0</v>
      </c>
      <c r="KY105" s="230">
        <f>+'PPFF 2022'!JL105</f>
        <v>0</v>
      </c>
      <c r="KZ105" s="224">
        <f>+'PPFF 2022'!JM105</f>
        <v>0</v>
      </c>
      <c r="LA105" s="230">
        <f>+'PPFF 2022'!JN105</f>
        <v>0</v>
      </c>
      <c r="LB105" s="224">
        <f>+'PPFF 2022'!JO105</f>
        <v>0</v>
      </c>
      <c r="LC105" s="230">
        <f>+'PPFF 2022'!JP105</f>
        <v>0</v>
      </c>
      <c r="LD105" s="224">
        <f>+'PPFF 2022'!JQ105</f>
        <v>0</v>
      </c>
      <c r="LE105" s="230">
        <f>+'PPFF 2022'!JR105</f>
        <v>0</v>
      </c>
      <c r="LF105" s="224">
        <f>+'PPFF 2022'!JS105</f>
        <v>0</v>
      </c>
      <c r="LG105" s="230">
        <f>+'PPFF 2022'!JT105</f>
        <v>0</v>
      </c>
      <c r="LH105" s="224">
        <f>+'PPFF 2022'!JU105</f>
        <v>0</v>
      </c>
      <c r="LI105" s="230">
        <f>+'PPFF 2022'!JV105</f>
        <v>0</v>
      </c>
      <c r="LJ105" s="224">
        <f>+'PPFF 2022'!JW105</f>
        <v>0</v>
      </c>
      <c r="LK105" s="230">
        <f>+'PPFF 2022'!JX105</f>
        <v>0</v>
      </c>
      <c r="LL105" s="224">
        <f>+'PPFF 2022'!JY105</f>
        <v>0</v>
      </c>
      <c r="LM105" s="230">
        <f>+'PPFF 2022'!JZ105</f>
        <v>0</v>
      </c>
      <c r="LN105" s="224">
        <f>+'PPFF 2022'!KA105</f>
        <v>0</v>
      </c>
      <c r="LO105" s="230">
        <f>+'PPFF 2022'!KB105</f>
        <v>0</v>
      </c>
      <c r="LP105" s="224">
        <f>+'PPFF 2022'!KC105</f>
        <v>0</v>
      </c>
      <c r="LQ105" s="230">
        <f>+'PPFF 2022'!KD105</f>
        <v>0</v>
      </c>
      <c r="LR105" s="224">
        <f>+'PPFF 2022'!KE105</f>
        <v>0</v>
      </c>
      <c r="LS105" s="230">
        <f>+'PPFF 2022'!KF105</f>
        <v>0</v>
      </c>
      <c r="LT105" s="224">
        <f>+'PPFF 2022'!KG105</f>
        <v>0</v>
      </c>
      <c r="LU105" s="230">
        <f>+'PPFF 2022'!KH105</f>
        <v>0</v>
      </c>
      <c r="LV105" s="234">
        <f>+'PPFF 2022'!KN105</f>
        <v>0</v>
      </c>
      <c r="LW105" s="234">
        <f>+'PPFF 2022'!KP105</f>
        <v>0</v>
      </c>
      <c r="LX105" s="234">
        <f>+'PPFF 2022'!KR105</f>
        <v>0</v>
      </c>
      <c r="LY105" s="234">
        <f>+'PPFF 2022'!KT105</f>
        <v>0</v>
      </c>
      <c r="LZ105" s="234">
        <f>+'PPFF 2022'!KV105</f>
        <v>0</v>
      </c>
      <c r="MA105" s="234">
        <f>+'PPFF 2022'!KX105</f>
        <v>0</v>
      </c>
      <c r="MB105" s="234">
        <f>+'PPFF 2022'!KZ105</f>
        <v>0</v>
      </c>
      <c r="MC105" s="234">
        <f>+'PPFF 2022'!LB105</f>
        <v>0</v>
      </c>
      <c r="MD105" s="234">
        <f>+'PPFF 2022'!LD105</f>
        <v>0</v>
      </c>
      <c r="ME105" s="234">
        <f>+'PPFF 2022'!LF105</f>
        <v>0</v>
      </c>
      <c r="MF105" s="234">
        <f>+'PPFF 2022'!LH105</f>
        <v>0</v>
      </c>
      <c r="MG105" s="234">
        <f>+'PPFF 2022'!LJ105</f>
        <v>0</v>
      </c>
      <c r="MH105" s="190">
        <f>+'PPFF 2022'!LN105/6</f>
        <v>0</v>
      </c>
      <c r="MI105" s="190">
        <f>+'PPFF 2022'!LP105/6</f>
        <v>0</v>
      </c>
      <c r="MJ105" s="190">
        <f>+'PPFF 2022'!LR105/6</f>
        <v>0</v>
      </c>
      <c r="MK105" s="190">
        <f>+'PPFF 2022'!LT105/6</f>
        <v>0</v>
      </c>
      <c r="ML105" s="190">
        <f>+'PPFF 2022'!LV105/6</f>
        <v>0</v>
      </c>
      <c r="MM105" s="190">
        <f>+'PPFF 2022'!LX105/6</f>
        <v>0</v>
      </c>
      <c r="MN105" s="239">
        <f>+'PPFF 2022'!LZ105/6</f>
        <v>0</v>
      </c>
      <c r="MO105" s="190">
        <f>+'PPFF 2022'!MB105/6</f>
        <v>0</v>
      </c>
      <c r="MP105" s="190">
        <f>+'PPFF 2022'!MD105/6</f>
        <v>0</v>
      </c>
      <c r="MQ105" s="190">
        <f>+'PPFF 2022'!MF105/6</f>
        <v>0</v>
      </c>
      <c r="MR105" s="190">
        <f>+'PPFF 2022'!MH105/6</f>
        <v>0</v>
      </c>
      <c r="MS105" s="190">
        <f>+'PPFF 2022'!MJ105/6</f>
        <v>0</v>
      </c>
      <c r="MT105" s="104">
        <f>+'PPFF 2022'!MN105</f>
        <v>0</v>
      </c>
      <c r="MU105" s="104">
        <f>+'PPFF 2022'!MP105</f>
        <v>0</v>
      </c>
      <c r="MV105" s="104">
        <f>+'PPFF 2022'!MR105</f>
        <v>0</v>
      </c>
      <c r="MW105" s="104">
        <f>+'PPFF 2022'!MT105</f>
        <v>0</v>
      </c>
      <c r="MX105" s="104">
        <f>+'PPFF 2022'!MV105</f>
        <v>0</v>
      </c>
      <c r="MY105" s="104">
        <f>+'PPFF 2022'!MX105</f>
        <v>0</v>
      </c>
      <c r="MZ105" s="104">
        <f>+'PPFF 2022'!MZ105</f>
        <v>0</v>
      </c>
      <c r="NA105" s="104">
        <f>+'PPFF 2022'!NB105</f>
        <v>0</v>
      </c>
      <c r="NB105" s="104">
        <f>+'PPFF 2022'!ND105</f>
        <v>0</v>
      </c>
      <c r="NC105" s="104">
        <f>+'PPFF 2022'!NF105</f>
        <v>0</v>
      </c>
      <c r="ND105" s="104">
        <f>+'PPFF 2022'!NH105</f>
        <v>0</v>
      </c>
      <c r="NE105" s="104">
        <f>+'PPFF 2022'!NJ105</f>
        <v>0</v>
      </c>
    </row>
    <row r="106" spans="1:369" s="88" customFormat="1" ht="10.5" x14ac:dyDescent="0.25">
      <c r="A106" s="89" t="s">
        <v>116</v>
      </c>
      <c r="B106" s="90" t="s">
        <v>206</v>
      </c>
      <c r="C106" s="90">
        <v>407</v>
      </c>
      <c r="D106" s="90" t="s">
        <v>386</v>
      </c>
      <c r="E106" s="91" t="s">
        <v>116</v>
      </c>
      <c r="F106" s="92" t="s">
        <v>210</v>
      </c>
      <c r="G106" s="92" t="s">
        <v>352</v>
      </c>
      <c r="H106" s="155">
        <v>102</v>
      </c>
      <c r="I106" s="92" t="s">
        <v>208</v>
      </c>
      <c r="J106" s="171">
        <f>+'PPFF 2022'!J106+'PPFF 2022'!K106</f>
        <v>0</v>
      </c>
      <c r="K106" s="171">
        <f>+'PPFF 2022'!L106+'PPFF 2022'!M106</f>
        <v>0</v>
      </c>
      <c r="L106" s="171">
        <f>+'PPFF 2022'!N106+'PPFF 2022'!O106</f>
        <v>0</v>
      </c>
      <c r="M106" s="171">
        <f>+'PPFF 2022'!P106+'PPFF 2022'!Q106</f>
        <v>0</v>
      </c>
      <c r="N106" s="171">
        <f>+'PPFF 2022'!R106+'PPFF 2022'!S106</f>
        <v>0</v>
      </c>
      <c r="O106" s="171">
        <f>+'PPFF 2022'!T106+'PPFF 2022'!U106</f>
        <v>0</v>
      </c>
      <c r="P106" s="171">
        <f>+'PPFF 2022'!V106+'PPFF 2022'!W106</f>
        <v>0</v>
      </c>
      <c r="Q106" s="171">
        <f>+'PPFF 2022'!X106+'PPFF 2022'!Y106</f>
        <v>0</v>
      </c>
      <c r="R106" s="171">
        <f>+'PPFF 2022'!Z106+'PPFF 2022'!AA106</f>
        <v>0</v>
      </c>
      <c r="S106" s="171">
        <f>+'PPFF 2022'!AB106+'PPFF 2022'!AC106</f>
        <v>0</v>
      </c>
      <c r="T106" s="171">
        <f>+'PPFF 2022'!AD106+'PPFF 2022'!AE106</f>
        <v>0</v>
      </c>
      <c r="U106" s="171">
        <f>+'PPFF 2022'!AF106+'PPFF 2022'!AG106</f>
        <v>0</v>
      </c>
      <c r="V106" s="93">
        <f>+'PPFF 2022'!AM106</f>
        <v>0</v>
      </c>
      <c r="W106" s="95">
        <f>+'PPFF 2022'!AN106</f>
        <v>0</v>
      </c>
      <c r="X106" s="98">
        <f>+('PPFF 2022'!AM106+'PPFF 2022'!AN106)/13</f>
        <v>0</v>
      </c>
      <c r="Y106" s="93">
        <f>+'PPFF 2022'!AO106</f>
        <v>0</v>
      </c>
      <c r="Z106" s="95">
        <f>+'PPFF 2022'!AP106</f>
        <v>0</v>
      </c>
      <c r="AA106" s="98">
        <f>+('PPFF 2022'!AO106+'PPFF 2022'!AP106)/13</f>
        <v>0</v>
      </c>
      <c r="AB106" s="93">
        <f>+'PPFF 2022'!AQ106</f>
        <v>0</v>
      </c>
      <c r="AC106" s="95">
        <f>+'PPFF 2022'!AR106</f>
        <v>0</v>
      </c>
      <c r="AD106" s="98">
        <f t="shared" si="192"/>
        <v>0</v>
      </c>
      <c r="AE106" s="93">
        <f>+'PPFF 2022'!AS106</f>
        <v>0</v>
      </c>
      <c r="AF106" s="95">
        <f>+'PPFF 2022'!AT106</f>
        <v>0</v>
      </c>
      <c r="AG106" s="98">
        <f t="shared" si="193"/>
        <v>0</v>
      </c>
      <c r="AH106" s="93">
        <f>+'PPFF 2022'!AU106</f>
        <v>0</v>
      </c>
      <c r="AI106" s="95">
        <f>+'PPFF 2022'!AV106</f>
        <v>0</v>
      </c>
      <c r="AJ106" s="98">
        <f t="shared" si="194"/>
        <v>0</v>
      </c>
      <c r="AK106" s="93">
        <f>+'PPFF 2022'!AW106</f>
        <v>0</v>
      </c>
      <c r="AL106" s="95">
        <f>+'PPFF 2022'!AX106</f>
        <v>0</v>
      </c>
      <c r="AM106" s="98">
        <f t="shared" si="195"/>
        <v>0</v>
      </c>
      <c r="AN106" s="93">
        <f>+'PPFF 2022'!AY106</f>
        <v>0</v>
      </c>
      <c r="AO106" s="95">
        <f>+'PPFF 2022'!AZ106</f>
        <v>0</v>
      </c>
      <c r="AP106" s="98">
        <f t="shared" si="196"/>
        <v>0</v>
      </c>
      <c r="AQ106" s="93">
        <f>+'PPFF 2022'!BA106</f>
        <v>0</v>
      </c>
      <c r="AR106" s="95">
        <f>+'PPFF 2022'!BB106</f>
        <v>0</v>
      </c>
      <c r="AS106" s="98">
        <f t="shared" si="197"/>
        <v>0</v>
      </c>
      <c r="AT106" s="93">
        <f>+'PPFF 2022'!BC106</f>
        <v>0</v>
      </c>
      <c r="AU106" s="95">
        <f>+'PPFF 2022'!BD106</f>
        <v>0</v>
      </c>
      <c r="AV106" s="98">
        <f t="shared" si="198"/>
        <v>0</v>
      </c>
      <c r="AW106" s="93">
        <f>+'PPFF 2022'!BE106</f>
        <v>0</v>
      </c>
      <c r="AX106" s="95">
        <f>+'PPFF 2022'!BF106</f>
        <v>0</v>
      </c>
      <c r="AY106" s="98">
        <f t="shared" si="199"/>
        <v>0</v>
      </c>
      <c r="AZ106" s="93">
        <f>+'PPFF 2022'!BG106</f>
        <v>0</v>
      </c>
      <c r="BA106" s="95">
        <f>+'PPFF 2022'!BH106</f>
        <v>0</v>
      </c>
      <c r="BB106" s="98">
        <f t="shared" si="200"/>
        <v>0</v>
      </c>
      <c r="BC106" s="93">
        <f>+'PPFF 2022'!BI106</f>
        <v>0</v>
      </c>
      <c r="BD106" s="95">
        <f>+'PPFF 2022'!BJ106</f>
        <v>0</v>
      </c>
      <c r="BE106" s="97">
        <f t="shared" si="201"/>
        <v>0</v>
      </c>
      <c r="BF106" s="107">
        <f>+'PPFF 2022'!BP106</f>
        <v>0</v>
      </c>
      <c r="BG106" s="97">
        <f>+'PPFF 2022'!BQ106</f>
        <v>0</v>
      </c>
      <c r="BH106" s="182">
        <f t="shared" si="202"/>
        <v>0</v>
      </c>
      <c r="BI106" s="107">
        <f>+'PPFF 2022'!BR106</f>
        <v>0</v>
      </c>
      <c r="BJ106" s="97">
        <f>+'PPFF 2022'!BS106</f>
        <v>0</v>
      </c>
      <c r="BK106" s="182">
        <f t="shared" si="203"/>
        <v>0</v>
      </c>
      <c r="BL106" s="107">
        <f>+'PPFF 2022'!BT106</f>
        <v>0</v>
      </c>
      <c r="BM106" s="97">
        <f>+'PPFF 2022'!BU106</f>
        <v>0</v>
      </c>
      <c r="BN106" s="182">
        <f t="shared" si="204"/>
        <v>0</v>
      </c>
      <c r="BO106" s="107">
        <f>+'PPFF 2022'!BV106</f>
        <v>0</v>
      </c>
      <c r="BP106" s="97">
        <f>+'PPFF 2022'!BW106</f>
        <v>0</v>
      </c>
      <c r="BQ106" s="182">
        <f t="shared" si="205"/>
        <v>0</v>
      </c>
      <c r="BR106" s="107">
        <f>+'PPFF 2022'!BX106</f>
        <v>0</v>
      </c>
      <c r="BS106" s="97">
        <f>+'PPFF 2022'!BY106</f>
        <v>0</v>
      </c>
      <c r="BT106" s="182">
        <f t="shared" si="206"/>
        <v>0</v>
      </c>
      <c r="BU106" s="107">
        <f>+'PPFF 2022'!BZ106</f>
        <v>0</v>
      </c>
      <c r="BV106" s="97">
        <f>+'PPFF 2022'!CA106</f>
        <v>0</v>
      </c>
      <c r="BW106" s="182">
        <f t="shared" si="207"/>
        <v>0</v>
      </c>
      <c r="BX106" s="107">
        <f>+'PPFF 2022'!CB106</f>
        <v>0</v>
      </c>
      <c r="BY106" s="97">
        <f>+'PPFF 2022'!CC106</f>
        <v>0</v>
      </c>
      <c r="BZ106" s="182">
        <f t="shared" si="208"/>
        <v>0</v>
      </c>
      <c r="CA106" s="107">
        <f>+'PPFF 2022'!CD106</f>
        <v>0</v>
      </c>
      <c r="CB106" s="97">
        <f>+'PPFF 2022'!CE106</f>
        <v>0</v>
      </c>
      <c r="CC106" s="182">
        <f t="shared" si="209"/>
        <v>0</v>
      </c>
      <c r="CD106" s="107">
        <f>+'PPFF 2022'!CF106</f>
        <v>0</v>
      </c>
      <c r="CE106" s="97">
        <f>+'PPFF 2022'!CG106</f>
        <v>0</v>
      </c>
      <c r="CF106" s="182">
        <f t="shared" si="210"/>
        <v>0</v>
      </c>
      <c r="CG106" s="107">
        <f>+'PPFF 2022'!CH106</f>
        <v>0</v>
      </c>
      <c r="CH106" s="97">
        <f>+'PPFF 2022'!CI106</f>
        <v>0</v>
      </c>
      <c r="CI106" s="182">
        <f t="shared" si="211"/>
        <v>0</v>
      </c>
      <c r="CJ106" s="107">
        <f>+'PPFF 2022'!CJ106</f>
        <v>0</v>
      </c>
      <c r="CK106" s="97">
        <f>+'PPFF 2022'!CK106</f>
        <v>0</v>
      </c>
      <c r="CL106" s="182">
        <f t="shared" si="212"/>
        <v>0</v>
      </c>
      <c r="CM106" s="107">
        <f>+'PPFF 2022'!CL106</f>
        <v>0</v>
      </c>
      <c r="CN106" s="97">
        <f>+'PPFF 2022'!CM106</f>
        <v>0</v>
      </c>
      <c r="CO106" s="187">
        <f t="shared" si="213"/>
        <v>0</v>
      </c>
      <c r="CP106" s="109">
        <f>+'PPFF 2022'!CS106</f>
        <v>0</v>
      </c>
      <c r="CQ106" s="111">
        <f>+'PPFF 2022'!CT106</f>
        <v>0</v>
      </c>
      <c r="CR106" s="98">
        <f t="shared" si="214"/>
        <v>0</v>
      </c>
      <c r="CS106" s="109">
        <f>+'PPFF 2022'!CU106</f>
        <v>0</v>
      </c>
      <c r="CT106" s="111">
        <f>+'PPFF 2022'!CV106</f>
        <v>0</v>
      </c>
      <c r="CU106" s="98">
        <f t="shared" si="215"/>
        <v>0</v>
      </c>
      <c r="CV106" s="109">
        <f>+'PPFF 2022'!CW106</f>
        <v>0</v>
      </c>
      <c r="CW106" s="111">
        <f>+'PPFF 2022'!CX106</f>
        <v>0</v>
      </c>
      <c r="CX106" s="98">
        <f t="shared" si="216"/>
        <v>0</v>
      </c>
      <c r="CY106" s="109">
        <f>+'PPFF 2022'!CY106</f>
        <v>0</v>
      </c>
      <c r="CZ106" s="111">
        <f>+'PPFF 2022'!CZ106</f>
        <v>0</v>
      </c>
      <c r="DA106" s="98">
        <f t="shared" si="217"/>
        <v>0</v>
      </c>
      <c r="DB106" s="109">
        <f>+'PPFF 2022'!DA106</f>
        <v>0</v>
      </c>
      <c r="DC106" s="111">
        <f>+'PPFF 2022'!DB106</f>
        <v>0</v>
      </c>
      <c r="DD106" s="98">
        <f t="shared" si="218"/>
        <v>0</v>
      </c>
      <c r="DE106" s="109">
        <f>+'PPFF 2022'!DC106</f>
        <v>0</v>
      </c>
      <c r="DF106" s="111">
        <f>+'PPFF 2022'!DD106</f>
        <v>0</v>
      </c>
      <c r="DG106" s="98">
        <f t="shared" si="219"/>
        <v>0</v>
      </c>
      <c r="DH106" s="109">
        <f>+'PPFF 2022'!DE106</f>
        <v>0</v>
      </c>
      <c r="DI106" s="111">
        <f>+'PPFF 2022'!DF106</f>
        <v>0</v>
      </c>
      <c r="DJ106" s="98">
        <f t="shared" si="220"/>
        <v>0</v>
      </c>
      <c r="DK106" s="109">
        <f>+'PPFF 2022'!DG106</f>
        <v>0</v>
      </c>
      <c r="DL106" s="111">
        <f>+'PPFF 2022'!DH106</f>
        <v>0</v>
      </c>
      <c r="DM106" s="98">
        <f t="shared" si="221"/>
        <v>0</v>
      </c>
      <c r="DN106" s="109">
        <f>+'PPFF 2022'!DI106</f>
        <v>0</v>
      </c>
      <c r="DO106" s="111">
        <f>+'PPFF 2022'!DJ106</f>
        <v>0</v>
      </c>
      <c r="DP106" s="98">
        <f t="shared" si="222"/>
        <v>0</v>
      </c>
      <c r="DQ106" s="109">
        <f>+'PPFF 2022'!DK106</f>
        <v>0</v>
      </c>
      <c r="DR106" s="111">
        <f>+'PPFF 2022'!DL106</f>
        <v>0</v>
      </c>
      <c r="DS106" s="98">
        <f t="shared" si="223"/>
        <v>0</v>
      </c>
      <c r="DT106" s="109">
        <f>+'PPFF 2022'!DM106</f>
        <v>0</v>
      </c>
      <c r="DU106" s="111">
        <f>+'PPFF 2022'!DN106</f>
        <v>0</v>
      </c>
      <c r="DV106" s="98">
        <f t="shared" si="224"/>
        <v>0</v>
      </c>
      <c r="DW106" s="109">
        <f>+'PPFF 2022'!DO106</f>
        <v>0</v>
      </c>
      <c r="DX106" s="111">
        <f>+'PPFF 2022'!DP106</f>
        <v>0</v>
      </c>
      <c r="DY106" s="107">
        <f t="shared" si="225"/>
        <v>0</v>
      </c>
      <c r="DZ106" s="109">
        <f>+'PPFF 2022'!DV106</f>
        <v>0</v>
      </c>
      <c r="EA106" s="111">
        <f>+'PPFF 2022'!DW106</f>
        <v>0</v>
      </c>
      <c r="EB106" s="98">
        <f t="shared" si="226"/>
        <v>0</v>
      </c>
      <c r="EC106" s="111">
        <f>+'PPFF 2022'!DX106</f>
        <v>0</v>
      </c>
      <c r="ED106" s="111">
        <f>+'PPFF 2022'!DY106</f>
        <v>0</v>
      </c>
      <c r="EE106" s="98">
        <f t="shared" si="227"/>
        <v>0</v>
      </c>
      <c r="EF106" s="111">
        <f>+'PPFF 2022'!DZ106</f>
        <v>0</v>
      </c>
      <c r="EG106" s="111">
        <f>+'PPFF 2022'!EA106</f>
        <v>0</v>
      </c>
      <c r="EH106" s="98">
        <f t="shared" si="228"/>
        <v>0</v>
      </c>
      <c r="EI106" s="111">
        <f>+'PPFF 2022'!EB106</f>
        <v>0</v>
      </c>
      <c r="EJ106" s="111">
        <f>+'PPFF 2022'!EC106</f>
        <v>0</v>
      </c>
      <c r="EK106" s="98">
        <f t="shared" si="229"/>
        <v>0</v>
      </c>
      <c r="EL106" s="111">
        <f>+'PPFF 2022'!ED106</f>
        <v>0</v>
      </c>
      <c r="EM106" s="111">
        <f>+'PPFF 2022'!EE106</f>
        <v>0</v>
      </c>
      <c r="EN106" s="98">
        <f t="shared" si="230"/>
        <v>0</v>
      </c>
      <c r="EO106" s="111">
        <f>+'PPFF 2022'!EF106</f>
        <v>0</v>
      </c>
      <c r="EP106" s="111">
        <f>+'PPFF 2022'!EG106</f>
        <v>0</v>
      </c>
      <c r="EQ106" s="98">
        <f t="shared" si="231"/>
        <v>0</v>
      </c>
      <c r="ER106" s="111">
        <f>+'PPFF 2022'!EH106</f>
        <v>0</v>
      </c>
      <c r="ES106" s="111">
        <f>+'PPFF 2022'!EI106</f>
        <v>0</v>
      </c>
      <c r="ET106" s="98">
        <f t="shared" si="232"/>
        <v>0</v>
      </c>
      <c r="EU106" s="111">
        <f>+'PPFF 2022'!EJ106</f>
        <v>0</v>
      </c>
      <c r="EV106" s="111">
        <f>+'PPFF 2022'!EK106</f>
        <v>0</v>
      </c>
      <c r="EW106" s="98">
        <f t="shared" si="233"/>
        <v>0</v>
      </c>
      <c r="EX106" s="111">
        <f>+'PPFF 2022'!EL106</f>
        <v>0</v>
      </c>
      <c r="EY106" s="111">
        <f>+'PPFF 2022'!EM106</f>
        <v>0</v>
      </c>
      <c r="EZ106" s="98">
        <f t="shared" si="234"/>
        <v>0</v>
      </c>
      <c r="FA106" s="111">
        <f>+'PPFF 2022'!EN106</f>
        <v>0</v>
      </c>
      <c r="FB106" s="111">
        <f>+'PPFF 2022'!EO106</f>
        <v>0</v>
      </c>
      <c r="FC106" s="98">
        <f t="shared" si="235"/>
        <v>0</v>
      </c>
      <c r="FD106" s="111">
        <f>+'PPFF 2022'!EP106</f>
        <v>0</v>
      </c>
      <c r="FE106" s="111">
        <f>+'PPFF 2022'!EQ106</f>
        <v>0</v>
      </c>
      <c r="FF106" s="98">
        <f t="shared" si="236"/>
        <v>0</v>
      </c>
      <c r="FG106" s="111">
        <f>+'PPFF 2022'!ER106</f>
        <v>0</v>
      </c>
      <c r="FH106" s="111">
        <f>+'PPFF 2022'!ES106</f>
        <v>0</v>
      </c>
      <c r="FI106" s="97">
        <f t="shared" si="237"/>
        <v>0</v>
      </c>
      <c r="FJ106" s="108">
        <f>+'PPFF 2022'!EY106</f>
        <v>0</v>
      </c>
      <c r="FK106" s="103">
        <f>+'PPFF 2022'!EZ106</f>
        <v>0</v>
      </c>
      <c r="FL106" s="193">
        <f t="shared" si="238"/>
        <v>0</v>
      </c>
      <c r="FM106" s="203">
        <f>+'PPFF 2022'!FA106</f>
        <v>0</v>
      </c>
      <c r="FN106" s="204">
        <f>+'PPFF 2022'!FB106</f>
        <v>0</v>
      </c>
      <c r="FO106" s="202">
        <f t="shared" si="239"/>
        <v>0</v>
      </c>
      <c r="FP106" s="203">
        <f>+'PPFF 2022'!FC106</f>
        <v>0</v>
      </c>
      <c r="FQ106" s="204">
        <f>+'PPFF 2022'!FD106</f>
        <v>0</v>
      </c>
      <c r="FR106" s="202">
        <f t="shared" si="240"/>
        <v>0</v>
      </c>
      <c r="FS106" s="203">
        <f>+'PPFF 2022'!FE106</f>
        <v>0</v>
      </c>
      <c r="FT106" s="204">
        <f>+'PPFF 2022'!FF106</f>
        <v>0</v>
      </c>
      <c r="FU106" s="202">
        <f t="shared" si="241"/>
        <v>0</v>
      </c>
      <c r="FV106" s="203">
        <f>+'PPFF 2022'!FG106</f>
        <v>0</v>
      </c>
      <c r="FW106" s="204">
        <f>+'PPFF 2022'!FH106</f>
        <v>0</v>
      </c>
      <c r="FX106" s="202">
        <f t="shared" si="242"/>
        <v>0</v>
      </c>
      <c r="FY106" s="203">
        <f>+'PPFF 2022'!FI106</f>
        <v>0</v>
      </c>
      <c r="FZ106" s="204">
        <f>+'PPFF 2022'!FJ106</f>
        <v>0</v>
      </c>
      <c r="GA106" s="202">
        <f t="shared" si="243"/>
        <v>0</v>
      </c>
      <c r="GB106" s="203">
        <f>+'PPFF 2022'!FK106</f>
        <v>0</v>
      </c>
      <c r="GC106" s="204">
        <f>+'PPFF 2022'!FL106</f>
        <v>0</v>
      </c>
      <c r="GD106" s="202">
        <f t="shared" si="244"/>
        <v>0</v>
      </c>
      <c r="GE106" s="203">
        <f>+'PPFF 2022'!FM106</f>
        <v>0</v>
      </c>
      <c r="GF106" s="204">
        <f>+'PPFF 2022'!FN106</f>
        <v>0</v>
      </c>
      <c r="GG106" s="202">
        <f t="shared" si="245"/>
        <v>0</v>
      </c>
      <c r="GH106" s="203">
        <f>+'PPFF 2022'!FO106</f>
        <v>0</v>
      </c>
      <c r="GI106" s="204">
        <f>+'PPFF 2022'!FP106</f>
        <v>0</v>
      </c>
      <c r="GJ106" s="202">
        <f t="shared" si="246"/>
        <v>0</v>
      </c>
      <c r="GK106" s="203">
        <f>+'PPFF 2022'!FQ106</f>
        <v>0</v>
      </c>
      <c r="GL106" s="204">
        <f>+'PPFF 2022'!FR106</f>
        <v>0</v>
      </c>
      <c r="GM106" s="202">
        <f t="shared" si="247"/>
        <v>0</v>
      </c>
      <c r="GN106" s="203">
        <f>+'PPFF 2022'!FS106</f>
        <v>0</v>
      </c>
      <c r="GO106" s="204">
        <f>+'PPFF 2022'!FT106</f>
        <v>0</v>
      </c>
      <c r="GP106" s="202">
        <f t="shared" si="248"/>
        <v>0</v>
      </c>
      <c r="GQ106" s="203">
        <f>+'PPFF 2022'!FU106</f>
        <v>0</v>
      </c>
      <c r="GR106" s="204">
        <f>+'PPFF 2022'!FV106</f>
        <v>0</v>
      </c>
      <c r="GS106" s="209">
        <f t="shared" si="249"/>
        <v>0</v>
      </c>
      <c r="GT106" s="203">
        <f>+'PPFF 2022'!GB106</f>
        <v>0</v>
      </c>
      <c r="GU106" s="204">
        <f>+'PPFF 2022'!GC106</f>
        <v>0</v>
      </c>
      <c r="GV106" s="202">
        <f t="shared" si="250"/>
        <v>0</v>
      </c>
      <c r="GW106" s="203">
        <f>+'PPFF 2022'!GD106</f>
        <v>0</v>
      </c>
      <c r="GX106" s="204">
        <f>+'PPFF 2022'!GE106</f>
        <v>0</v>
      </c>
      <c r="GY106" s="202">
        <f t="shared" si="251"/>
        <v>0</v>
      </c>
      <c r="GZ106" s="203">
        <f>+'PPFF 2022'!GF106</f>
        <v>0</v>
      </c>
      <c r="HA106" s="204">
        <f>+'PPFF 2022'!GG106</f>
        <v>0</v>
      </c>
      <c r="HB106" s="202">
        <f t="shared" si="252"/>
        <v>0</v>
      </c>
      <c r="HC106" s="203">
        <f>+'PPFF 2022'!GH106</f>
        <v>0</v>
      </c>
      <c r="HD106" s="204">
        <f>+'PPFF 2022'!GI106</f>
        <v>0</v>
      </c>
      <c r="HE106" s="202">
        <f t="shared" si="253"/>
        <v>0</v>
      </c>
      <c r="HF106" s="203">
        <f>+'PPFF 2022'!GJ106</f>
        <v>0</v>
      </c>
      <c r="HG106" s="204">
        <f>+'PPFF 2022'!GK106</f>
        <v>0</v>
      </c>
      <c r="HH106" s="202">
        <f t="shared" si="254"/>
        <v>0</v>
      </c>
      <c r="HI106" s="203">
        <f>+'PPFF 2022'!GL106</f>
        <v>0</v>
      </c>
      <c r="HJ106" s="204">
        <f>+'PPFF 2022'!GM106</f>
        <v>0</v>
      </c>
      <c r="HK106" s="202">
        <f t="shared" si="255"/>
        <v>0</v>
      </c>
      <c r="HL106" s="203">
        <f>+'PPFF 2022'!GN106</f>
        <v>0</v>
      </c>
      <c r="HM106" s="204">
        <f>+'PPFF 2022'!GO106</f>
        <v>0</v>
      </c>
      <c r="HN106" s="202">
        <f t="shared" si="256"/>
        <v>0</v>
      </c>
      <c r="HO106" s="203">
        <f>+'PPFF 2022'!GP106</f>
        <v>0</v>
      </c>
      <c r="HP106" s="204">
        <f>+'PPFF 2022'!GQ106</f>
        <v>0</v>
      </c>
      <c r="HQ106" s="202">
        <f t="shared" si="257"/>
        <v>0</v>
      </c>
      <c r="HR106" s="203">
        <f>+'PPFF 2022'!GR106</f>
        <v>0</v>
      </c>
      <c r="HS106" s="204">
        <f>+'PPFF 2022'!GS106</f>
        <v>0</v>
      </c>
      <c r="HT106" s="202">
        <f t="shared" si="258"/>
        <v>0</v>
      </c>
      <c r="HU106" s="203">
        <f>+'PPFF 2022'!GT106</f>
        <v>0</v>
      </c>
      <c r="HV106" s="204">
        <f>+'PPFF 2022'!GU106</f>
        <v>0</v>
      </c>
      <c r="HW106" s="202">
        <f t="shared" si="259"/>
        <v>0</v>
      </c>
      <c r="HX106" s="203">
        <f>+'PPFF 2022'!GV106</f>
        <v>0</v>
      </c>
      <c r="HY106" s="204">
        <f>+'PPFF 2022'!GW106</f>
        <v>0</v>
      </c>
      <c r="HZ106" s="202">
        <f t="shared" si="260"/>
        <v>0</v>
      </c>
      <c r="IA106" s="203">
        <f>+'PPFF 2022'!GX106</f>
        <v>0</v>
      </c>
      <c r="IB106" s="204">
        <f>+'PPFF 2022'!GY106</f>
        <v>0</v>
      </c>
      <c r="IC106" s="209">
        <f t="shared" si="261"/>
        <v>0</v>
      </c>
      <c r="ID106" s="203">
        <f>+'PPFF 2022'!HE106</f>
        <v>0</v>
      </c>
      <c r="IE106" s="204">
        <f>+'PPFF 2022'!HF106</f>
        <v>0</v>
      </c>
      <c r="IF106" s="215">
        <f t="shared" si="262"/>
        <v>0</v>
      </c>
      <c r="IG106" s="203">
        <f>+'PPFF 2022'!HG106</f>
        <v>0</v>
      </c>
      <c r="IH106" s="204">
        <f>+'PPFF 2022'!HH106</f>
        <v>0</v>
      </c>
      <c r="II106" s="215">
        <f t="shared" si="263"/>
        <v>0</v>
      </c>
      <c r="IJ106" s="203">
        <f>+'PPFF 2022'!HI106</f>
        <v>0</v>
      </c>
      <c r="IK106" s="204">
        <f>+'PPFF 2022'!HJ106</f>
        <v>0</v>
      </c>
      <c r="IL106" s="215">
        <f t="shared" si="264"/>
        <v>0</v>
      </c>
      <c r="IM106" s="203">
        <f>+'PPFF 2022'!HK106</f>
        <v>0</v>
      </c>
      <c r="IN106" s="204">
        <f>+'PPFF 2022'!HL106</f>
        <v>0</v>
      </c>
      <c r="IO106" s="215">
        <f t="shared" si="265"/>
        <v>0</v>
      </c>
      <c r="IP106" s="203">
        <f>+'PPFF 2022'!HM106</f>
        <v>0</v>
      </c>
      <c r="IQ106" s="204">
        <f>+'PPFF 2022'!HN106</f>
        <v>0</v>
      </c>
      <c r="IR106" s="215">
        <f t="shared" si="266"/>
        <v>0</v>
      </c>
      <c r="IS106" s="203">
        <f>+'PPFF 2022'!HO106</f>
        <v>0</v>
      </c>
      <c r="IT106" s="204">
        <f>+'PPFF 2022'!HP106</f>
        <v>0</v>
      </c>
      <c r="IU106" s="215">
        <f t="shared" si="267"/>
        <v>0</v>
      </c>
      <c r="IV106" s="203">
        <f>+'PPFF 2022'!HQ106</f>
        <v>0</v>
      </c>
      <c r="IW106" s="204">
        <f>+'PPFF 2022'!HR106</f>
        <v>0</v>
      </c>
      <c r="IX106" s="215">
        <f t="shared" si="268"/>
        <v>0</v>
      </c>
      <c r="IY106" s="203">
        <f>+'PPFF 2022'!HS106</f>
        <v>0</v>
      </c>
      <c r="IZ106" s="204">
        <f>+'PPFF 2022'!HT106</f>
        <v>0</v>
      </c>
      <c r="JA106" s="215">
        <f t="shared" si="269"/>
        <v>0</v>
      </c>
      <c r="JB106" s="203">
        <f>+'PPFF 2022'!HU106</f>
        <v>0</v>
      </c>
      <c r="JC106" s="204">
        <f>+'PPFF 2022'!HV106</f>
        <v>0</v>
      </c>
      <c r="JD106" s="215">
        <f t="shared" si="270"/>
        <v>0</v>
      </c>
      <c r="JE106" s="203">
        <f>+'PPFF 2022'!HW106</f>
        <v>0</v>
      </c>
      <c r="JF106" s="204">
        <f>+'PPFF 2022'!HX106</f>
        <v>0</v>
      </c>
      <c r="JG106" s="215">
        <f t="shared" si="271"/>
        <v>0</v>
      </c>
      <c r="JH106" s="203">
        <f>+'PPFF 2022'!HY106</f>
        <v>0</v>
      </c>
      <c r="JI106" s="204">
        <f>+'PPFF 2022'!HZ106</f>
        <v>0</v>
      </c>
      <c r="JJ106" s="215">
        <f t="shared" si="272"/>
        <v>0</v>
      </c>
      <c r="JK106" s="203">
        <f>+'PPFF 2022'!IA106</f>
        <v>0</v>
      </c>
      <c r="JL106" s="204">
        <f>+'PPFF 2022'!IB106</f>
        <v>0</v>
      </c>
      <c r="JM106" s="218">
        <f t="shared" si="273"/>
        <v>0</v>
      </c>
      <c r="JN106" s="224">
        <f>+'PPFF 2022'!IH106</f>
        <v>0</v>
      </c>
      <c r="JO106" s="225">
        <f>+'PPFF 2022'!II106</f>
        <v>0</v>
      </c>
      <c r="JP106" s="212">
        <f t="shared" si="274"/>
        <v>0</v>
      </c>
      <c r="JQ106" s="224">
        <f>+'PPFF 2022'!IJ106</f>
        <v>0</v>
      </c>
      <c r="JR106" s="225">
        <f>+'PPFF 2022'!IK106</f>
        <v>0</v>
      </c>
      <c r="JS106" s="212">
        <f t="shared" si="275"/>
        <v>0</v>
      </c>
      <c r="JT106" s="224">
        <f>+'PPFF 2022'!IL106</f>
        <v>0</v>
      </c>
      <c r="JU106" s="225">
        <f>+'PPFF 2022'!IM106</f>
        <v>0</v>
      </c>
      <c r="JV106" s="212">
        <f t="shared" si="276"/>
        <v>0</v>
      </c>
      <c r="JW106" s="224">
        <f>+'PPFF 2022'!IN106</f>
        <v>0</v>
      </c>
      <c r="JX106" s="225">
        <f>+'PPFF 2022'!IO106</f>
        <v>0</v>
      </c>
      <c r="JY106" s="212">
        <f t="shared" si="277"/>
        <v>0</v>
      </c>
      <c r="JZ106" s="224">
        <f>+'PPFF 2022'!IP106</f>
        <v>0</v>
      </c>
      <c r="KA106" s="225">
        <f>+'PPFF 2022'!IQ106</f>
        <v>0</v>
      </c>
      <c r="KB106" s="212">
        <f t="shared" si="278"/>
        <v>0</v>
      </c>
      <c r="KC106" s="224">
        <f>+'PPFF 2022'!IR106</f>
        <v>0</v>
      </c>
      <c r="KD106" s="225">
        <f>+'PPFF 2022'!IS106</f>
        <v>0</v>
      </c>
      <c r="KE106" s="212">
        <f t="shared" si="279"/>
        <v>0</v>
      </c>
      <c r="KF106" s="224">
        <f>+'PPFF 2022'!IT106</f>
        <v>0</v>
      </c>
      <c r="KG106" s="225">
        <f>+'PPFF 2022'!IU106</f>
        <v>0</v>
      </c>
      <c r="KH106" s="212">
        <f t="shared" si="280"/>
        <v>0</v>
      </c>
      <c r="KI106" s="224">
        <f>+'PPFF 2022'!IV106</f>
        <v>0</v>
      </c>
      <c r="KJ106" s="225">
        <f>+'PPFF 2022'!IW106</f>
        <v>0</v>
      </c>
      <c r="KK106" s="212">
        <f t="shared" si="281"/>
        <v>0</v>
      </c>
      <c r="KL106" s="224">
        <f>+'PPFF 2022'!IX106</f>
        <v>0</v>
      </c>
      <c r="KM106" s="225">
        <f>+'PPFF 2022'!IY106</f>
        <v>0</v>
      </c>
      <c r="KN106" s="212">
        <f t="shared" si="282"/>
        <v>0</v>
      </c>
      <c r="KO106" s="224">
        <f>+'PPFF 2022'!IZ106</f>
        <v>0</v>
      </c>
      <c r="KP106" s="225">
        <f>+'PPFF 2022'!JA106</f>
        <v>0</v>
      </c>
      <c r="KQ106" s="212">
        <f t="shared" si="283"/>
        <v>0</v>
      </c>
      <c r="KR106" s="224">
        <f>+'PPFF 2022'!JB106</f>
        <v>0</v>
      </c>
      <c r="KS106" s="225">
        <f>+'PPFF 2022'!JC106</f>
        <v>0</v>
      </c>
      <c r="KT106" s="212">
        <f t="shared" si="284"/>
        <v>0</v>
      </c>
      <c r="KU106" s="224">
        <f>+'PPFF 2022'!JD106</f>
        <v>0</v>
      </c>
      <c r="KV106" s="225">
        <f>+'PPFF 2022'!JE106</f>
        <v>0</v>
      </c>
      <c r="KW106" s="212">
        <f t="shared" si="285"/>
        <v>0</v>
      </c>
      <c r="KX106" s="224">
        <f>+'PPFF 2022'!JK106</f>
        <v>0</v>
      </c>
      <c r="KY106" s="230">
        <f>+'PPFF 2022'!JL106</f>
        <v>0</v>
      </c>
      <c r="KZ106" s="224">
        <f>+'PPFF 2022'!JM106</f>
        <v>0</v>
      </c>
      <c r="LA106" s="230">
        <f>+'PPFF 2022'!JN106</f>
        <v>0</v>
      </c>
      <c r="LB106" s="224">
        <f>+'PPFF 2022'!JO106</f>
        <v>0</v>
      </c>
      <c r="LC106" s="230">
        <f>+'PPFF 2022'!JP106</f>
        <v>0</v>
      </c>
      <c r="LD106" s="224">
        <f>+'PPFF 2022'!JQ106</f>
        <v>0</v>
      </c>
      <c r="LE106" s="230">
        <f>+'PPFF 2022'!JR106</f>
        <v>0</v>
      </c>
      <c r="LF106" s="224">
        <f>+'PPFF 2022'!JS106</f>
        <v>0</v>
      </c>
      <c r="LG106" s="230">
        <f>+'PPFF 2022'!JT106</f>
        <v>0</v>
      </c>
      <c r="LH106" s="224">
        <f>+'PPFF 2022'!JU106</f>
        <v>0</v>
      </c>
      <c r="LI106" s="230">
        <f>+'PPFF 2022'!JV106</f>
        <v>0</v>
      </c>
      <c r="LJ106" s="224">
        <f>+'PPFF 2022'!JW106</f>
        <v>0</v>
      </c>
      <c r="LK106" s="230">
        <f>+'PPFF 2022'!JX106</f>
        <v>0</v>
      </c>
      <c r="LL106" s="224">
        <f>+'PPFF 2022'!JY106</f>
        <v>0</v>
      </c>
      <c r="LM106" s="230">
        <f>+'PPFF 2022'!JZ106</f>
        <v>0</v>
      </c>
      <c r="LN106" s="224">
        <f>+'PPFF 2022'!KA106</f>
        <v>0</v>
      </c>
      <c r="LO106" s="230">
        <f>+'PPFF 2022'!KB106</f>
        <v>0</v>
      </c>
      <c r="LP106" s="224">
        <f>+'PPFF 2022'!KC106</f>
        <v>0</v>
      </c>
      <c r="LQ106" s="230">
        <f>+'PPFF 2022'!KD106</f>
        <v>0</v>
      </c>
      <c r="LR106" s="224">
        <f>+'PPFF 2022'!KE106</f>
        <v>0</v>
      </c>
      <c r="LS106" s="230">
        <f>+'PPFF 2022'!KF106</f>
        <v>0</v>
      </c>
      <c r="LT106" s="224">
        <f>+'PPFF 2022'!KG106</f>
        <v>0</v>
      </c>
      <c r="LU106" s="230">
        <f>+'PPFF 2022'!KH106</f>
        <v>0</v>
      </c>
      <c r="LV106" s="234">
        <f>+'PPFF 2022'!KN106</f>
        <v>0</v>
      </c>
      <c r="LW106" s="234">
        <f>+'PPFF 2022'!KP106</f>
        <v>0</v>
      </c>
      <c r="LX106" s="234">
        <f>+'PPFF 2022'!KR106</f>
        <v>0</v>
      </c>
      <c r="LY106" s="234">
        <f>+'PPFF 2022'!KT106</f>
        <v>0</v>
      </c>
      <c r="LZ106" s="234">
        <f>+'PPFF 2022'!KV106</f>
        <v>0</v>
      </c>
      <c r="MA106" s="234">
        <f>+'PPFF 2022'!KX106</f>
        <v>0</v>
      </c>
      <c r="MB106" s="234">
        <f>+'PPFF 2022'!KZ106</f>
        <v>0</v>
      </c>
      <c r="MC106" s="234">
        <f>+'PPFF 2022'!LB106</f>
        <v>0</v>
      </c>
      <c r="MD106" s="234">
        <f>+'PPFF 2022'!LD106</f>
        <v>0</v>
      </c>
      <c r="ME106" s="234">
        <f>+'PPFF 2022'!LF106</f>
        <v>0</v>
      </c>
      <c r="MF106" s="234">
        <f>+'PPFF 2022'!LH106</f>
        <v>0</v>
      </c>
      <c r="MG106" s="234">
        <f>+'PPFF 2022'!LJ106</f>
        <v>0</v>
      </c>
      <c r="MH106" s="190">
        <f>+'PPFF 2022'!LN106/6</f>
        <v>0</v>
      </c>
      <c r="MI106" s="190">
        <f>+'PPFF 2022'!LP106/6</f>
        <v>0</v>
      </c>
      <c r="MJ106" s="190">
        <f>+'PPFF 2022'!LR106/6</f>
        <v>0</v>
      </c>
      <c r="MK106" s="190">
        <f>+'PPFF 2022'!LT106/6</f>
        <v>0</v>
      </c>
      <c r="ML106" s="190">
        <f>+'PPFF 2022'!LV106/6</f>
        <v>0</v>
      </c>
      <c r="MM106" s="190">
        <f>+'PPFF 2022'!LX106/6</f>
        <v>0</v>
      </c>
      <c r="MN106" s="239">
        <f>+'PPFF 2022'!LZ106/6</f>
        <v>0</v>
      </c>
      <c r="MO106" s="190">
        <f>+'PPFF 2022'!MB106/6</f>
        <v>0</v>
      </c>
      <c r="MP106" s="190">
        <f>+'PPFF 2022'!MD106/6</f>
        <v>0</v>
      </c>
      <c r="MQ106" s="190">
        <f>+'PPFF 2022'!MF106/6</f>
        <v>0</v>
      </c>
      <c r="MR106" s="190">
        <f>+'PPFF 2022'!MH106/6</f>
        <v>0</v>
      </c>
      <c r="MS106" s="190">
        <f>+'PPFF 2022'!MJ106/6</f>
        <v>0</v>
      </c>
      <c r="MT106" s="104">
        <f>+'PPFF 2022'!MN106</f>
        <v>0</v>
      </c>
      <c r="MU106" s="104">
        <f>+'PPFF 2022'!MP106</f>
        <v>0</v>
      </c>
      <c r="MV106" s="104">
        <f>+'PPFF 2022'!MR106</f>
        <v>0</v>
      </c>
      <c r="MW106" s="104">
        <f>+'PPFF 2022'!MT106</f>
        <v>0</v>
      </c>
      <c r="MX106" s="104">
        <f>+'PPFF 2022'!MV106</f>
        <v>0</v>
      </c>
      <c r="MY106" s="104">
        <f>+'PPFF 2022'!MX106</f>
        <v>0</v>
      </c>
      <c r="MZ106" s="104">
        <f>+'PPFF 2022'!MZ106</f>
        <v>0</v>
      </c>
      <c r="NA106" s="104">
        <f>+'PPFF 2022'!NB106</f>
        <v>0</v>
      </c>
      <c r="NB106" s="104">
        <f>+'PPFF 2022'!ND106</f>
        <v>0</v>
      </c>
      <c r="NC106" s="104">
        <f>+'PPFF 2022'!NF106</f>
        <v>0</v>
      </c>
      <c r="ND106" s="104">
        <f>+'PPFF 2022'!NH106</f>
        <v>0</v>
      </c>
      <c r="NE106" s="104">
        <f>+'PPFF 2022'!NJ106</f>
        <v>0</v>
      </c>
    </row>
    <row r="107" spans="1:369" s="88" customFormat="1" ht="10.5" x14ac:dyDescent="0.25">
      <c r="A107" s="89" t="s">
        <v>116</v>
      </c>
      <c r="B107" s="90" t="s">
        <v>206</v>
      </c>
      <c r="C107" s="90">
        <v>407</v>
      </c>
      <c r="D107" s="90" t="s">
        <v>386</v>
      </c>
      <c r="E107" s="91" t="s">
        <v>116</v>
      </c>
      <c r="F107" s="92" t="s">
        <v>210</v>
      </c>
      <c r="G107" s="92" t="s">
        <v>352</v>
      </c>
      <c r="H107" s="155">
        <v>103</v>
      </c>
      <c r="I107" s="92" t="s">
        <v>212</v>
      </c>
      <c r="J107" s="171">
        <f>+'PPFF 2022'!J107+'PPFF 2022'!K107</f>
        <v>0</v>
      </c>
      <c r="K107" s="171">
        <f>+'PPFF 2022'!L107+'PPFF 2022'!M107</f>
        <v>0</v>
      </c>
      <c r="L107" s="171">
        <f>+'PPFF 2022'!N107+'PPFF 2022'!O107</f>
        <v>0</v>
      </c>
      <c r="M107" s="171">
        <f>+'PPFF 2022'!P107+'PPFF 2022'!Q107</f>
        <v>0</v>
      </c>
      <c r="N107" s="171">
        <f>+'PPFF 2022'!R107+'PPFF 2022'!S107</f>
        <v>0</v>
      </c>
      <c r="O107" s="171">
        <f>+'PPFF 2022'!T107+'PPFF 2022'!U107</f>
        <v>0</v>
      </c>
      <c r="P107" s="171">
        <f>+'PPFF 2022'!V107+'PPFF 2022'!W107</f>
        <v>0</v>
      </c>
      <c r="Q107" s="171">
        <f>+'PPFF 2022'!X107+'PPFF 2022'!Y107</f>
        <v>0</v>
      </c>
      <c r="R107" s="171">
        <f>+'PPFF 2022'!Z107+'PPFF 2022'!AA107</f>
        <v>0</v>
      </c>
      <c r="S107" s="171">
        <f>+'PPFF 2022'!AB107+'PPFF 2022'!AC107</f>
        <v>0</v>
      </c>
      <c r="T107" s="171">
        <f>+'PPFF 2022'!AD107+'PPFF 2022'!AE107</f>
        <v>0</v>
      </c>
      <c r="U107" s="171">
        <f>+'PPFF 2022'!AF107+'PPFF 2022'!AG107</f>
        <v>0</v>
      </c>
      <c r="V107" s="93">
        <f>+'PPFF 2022'!AM107</f>
        <v>0</v>
      </c>
      <c r="W107" s="95">
        <f>+'PPFF 2022'!AN107</f>
        <v>0</v>
      </c>
      <c r="X107" s="98">
        <f>+('PPFF 2022'!AM107+'PPFF 2022'!AN107)/13</f>
        <v>0</v>
      </c>
      <c r="Y107" s="93">
        <f>+'PPFF 2022'!AO107</f>
        <v>0</v>
      </c>
      <c r="Z107" s="95">
        <f>+'PPFF 2022'!AP107</f>
        <v>0</v>
      </c>
      <c r="AA107" s="98">
        <f>+('PPFF 2022'!AO107+'PPFF 2022'!AP107)/13</f>
        <v>0</v>
      </c>
      <c r="AB107" s="93">
        <f>+'PPFF 2022'!AQ107</f>
        <v>0</v>
      </c>
      <c r="AC107" s="95">
        <f>+'PPFF 2022'!AR107</f>
        <v>0</v>
      </c>
      <c r="AD107" s="98">
        <f t="shared" si="192"/>
        <v>0</v>
      </c>
      <c r="AE107" s="93">
        <f>+'PPFF 2022'!AS107</f>
        <v>0</v>
      </c>
      <c r="AF107" s="95">
        <f>+'PPFF 2022'!AT107</f>
        <v>0</v>
      </c>
      <c r="AG107" s="98">
        <f t="shared" si="193"/>
        <v>0</v>
      </c>
      <c r="AH107" s="93">
        <f>+'PPFF 2022'!AU107</f>
        <v>0</v>
      </c>
      <c r="AI107" s="95">
        <f>+'PPFF 2022'!AV107</f>
        <v>0</v>
      </c>
      <c r="AJ107" s="98">
        <f t="shared" si="194"/>
        <v>0</v>
      </c>
      <c r="AK107" s="93">
        <f>+'PPFF 2022'!AW107</f>
        <v>0</v>
      </c>
      <c r="AL107" s="95">
        <f>+'PPFF 2022'!AX107</f>
        <v>0</v>
      </c>
      <c r="AM107" s="98">
        <f t="shared" si="195"/>
        <v>0</v>
      </c>
      <c r="AN107" s="93">
        <f>+'PPFF 2022'!AY107</f>
        <v>0</v>
      </c>
      <c r="AO107" s="95">
        <f>+'PPFF 2022'!AZ107</f>
        <v>0</v>
      </c>
      <c r="AP107" s="98">
        <f t="shared" si="196"/>
        <v>0</v>
      </c>
      <c r="AQ107" s="93">
        <f>+'PPFF 2022'!BA107</f>
        <v>0</v>
      </c>
      <c r="AR107" s="95">
        <f>+'PPFF 2022'!BB107</f>
        <v>0</v>
      </c>
      <c r="AS107" s="98">
        <f t="shared" si="197"/>
        <v>0</v>
      </c>
      <c r="AT107" s="93">
        <f>+'PPFF 2022'!BC107</f>
        <v>0</v>
      </c>
      <c r="AU107" s="95">
        <f>+'PPFF 2022'!BD107</f>
        <v>0</v>
      </c>
      <c r="AV107" s="98">
        <f t="shared" si="198"/>
        <v>0</v>
      </c>
      <c r="AW107" s="93">
        <f>+'PPFF 2022'!BE107</f>
        <v>0</v>
      </c>
      <c r="AX107" s="95">
        <f>+'PPFF 2022'!BF107</f>
        <v>0</v>
      </c>
      <c r="AY107" s="98">
        <f t="shared" si="199"/>
        <v>0</v>
      </c>
      <c r="AZ107" s="93">
        <f>+'PPFF 2022'!BG107</f>
        <v>0</v>
      </c>
      <c r="BA107" s="95">
        <f>+'PPFF 2022'!BH107</f>
        <v>0</v>
      </c>
      <c r="BB107" s="98">
        <f t="shared" si="200"/>
        <v>0</v>
      </c>
      <c r="BC107" s="93">
        <f>+'PPFF 2022'!BI107</f>
        <v>0</v>
      </c>
      <c r="BD107" s="95">
        <f>+'PPFF 2022'!BJ107</f>
        <v>0</v>
      </c>
      <c r="BE107" s="97">
        <f t="shared" si="201"/>
        <v>0</v>
      </c>
      <c r="BF107" s="107">
        <f>+'PPFF 2022'!BP107</f>
        <v>0</v>
      </c>
      <c r="BG107" s="97">
        <f>+'PPFF 2022'!BQ107</f>
        <v>0</v>
      </c>
      <c r="BH107" s="182">
        <f t="shared" si="202"/>
        <v>0</v>
      </c>
      <c r="BI107" s="107">
        <f>+'PPFF 2022'!BR107</f>
        <v>0</v>
      </c>
      <c r="BJ107" s="97">
        <f>+'PPFF 2022'!BS107</f>
        <v>0</v>
      </c>
      <c r="BK107" s="182">
        <f t="shared" si="203"/>
        <v>0</v>
      </c>
      <c r="BL107" s="107">
        <f>+'PPFF 2022'!BT107</f>
        <v>0</v>
      </c>
      <c r="BM107" s="97">
        <f>+'PPFF 2022'!BU107</f>
        <v>0</v>
      </c>
      <c r="BN107" s="182">
        <f t="shared" si="204"/>
        <v>0</v>
      </c>
      <c r="BO107" s="107">
        <f>+'PPFF 2022'!BV107</f>
        <v>0</v>
      </c>
      <c r="BP107" s="97">
        <f>+'PPFF 2022'!BW107</f>
        <v>0</v>
      </c>
      <c r="BQ107" s="182">
        <f t="shared" si="205"/>
        <v>0</v>
      </c>
      <c r="BR107" s="107">
        <f>+'PPFF 2022'!BX107</f>
        <v>0</v>
      </c>
      <c r="BS107" s="97">
        <f>+'PPFF 2022'!BY107</f>
        <v>0</v>
      </c>
      <c r="BT107" s="182">
        <f t="shared" si="206"/>
        <v>0</v>
      </c>
      <c r="BU107" s="107">
        <f>+'PPFF 2022'!BZ107</f>
        <v>0</v>
      </c>
      <c r="BV107" s="97">
        <f>+'PPFF 2022'!CA107</f>
        <v>0</v>
      </c>
      <c r="BW107" s="182">
        <f t="shared" si="207"/>
        <v>0</v>
      </c>
      <c r="BX107" s="107">
        <f>+'PPFF 2022'!CB107</f>
        <v>0</v>
      </c>
      <c r="BY107" s="97">
        <f>+'PPFF 2022'!CC107</f>
        <v>0</v>
      </c>
      <c r="BZ107" s="182">
        <f t="shared" si="208"/>
        <v>0</v>
      </c>
      <c r="CA107" s="107">
        <f>+'PPFF 2022'!CD107</f>
        <v>0</v>
      </c>
      <c r="CB107" s="97">
        <f>+'PPFF 2022'!CE107</f>
        <v>0</v>
      </c>
      <c r="CC107" s="182">
        <f t="shared" si="209"/>
        <v>0</v>
      </c>
      <c r="CD107" s="107">
        <f>+'PPFF 2022'!CF107</f>
        <v>0</v>
      </c>
      <c r="CE107" s="97">
        <f>+'PPFF 2022'!CG107</f>
        <v>0</v>
      </c>
      <c r="CF107" s="182">
        <f t="shared" si="210"/>
        <v>0</v>
      </c>
      <c r="CG107" s="107">
        <f>+'PPFF 2022'!CH107</f>
        <v>0</v>
      </c>
      <c r="CH107" s="97">
        <f>+'PPFF 2022'!CI107</f>
        <v>0</v>
      </c>
      <c r="CI107" s="182">
        <f t="shared" si="211"/>
        <v>0</v>
      </c>
      <c r="CJ107" s="107">
        <f>+'PPFF 2022'!CJ107</f>
        <v>0</v>
      </c>
      <c r="CK107" s="97">
        <f>+'PPFF 2022'!CK107</f>
        <v>0</v>
      </c>
      <c r="CL107" s="182">
        <f t="shared" si="212"/>
        <v>0</v>
      </c>
      <c r="CM107" s="107">
        <f>+'PPFF 2022'!CL107</f>
        <v>0</v>
      </c>
      <c r="CN107" s="97">
        <f>+'PPFF 2022'!CM107</f>
        <v>0</v>
      </c>
      <c r="CO107" s="187">
        <f t="shared" si="213"/>
        <v>0</v>
      </c>
      <c r="CP107" s="109">
        <f>+'PPFF 2022'!CS107</f>
        <v>0</v>
      </c>
      <c r="CQ107" s="111">
        <f>+'PPFF 2022'!CT107</f>
        <v>0</v>
      </c>
      <c r="CR107" s="98">
        <f t="shared" si="214"/>
        <v>0</v>
      </c>
      <c r="CS107" s="109">
        <f>+'PPFF 2022'!CU107</f>
        <v>0</v>
      </c>
      <c r="CT107" s="111">
        <f>+'PPFF 2022'!CV107</f>
        <v>0</v>
      </c>
      <c r="CU107" s="98">
        <f t="shared" si="215"/>
        <v>0</v>
      </c>
      <c r="CV107" s="109">
        <f>+'PPFF 2022'!CW107</f>
        <v>0</v>
      </c>
      <c r="CW107" s="111">
        <f>+'PPFF 2022'!CX107</f>
        <v>0</v>
      </c>
      <c r="CX107" s="98">
        <f t="shared" si="216"/>
        <v>0</v>
      </c>
      <c r="CY107" s="109">
        <f>+'PPFF 2022'!CY107</f>
        <v>0</v>
      </c>
      <c r="CZ107" s="111">
        <f>+'PPFF 2022'!CZ107</f>
        <v>0</v>
      </c>
      <c r="DA107" s="98">
        <f t="shared" si="217"/>
        <v>0</v>
      </c>
      <c r="DB107" s="109">
        <f>+'PPFF 2022'!DA107</f>
        <v>0</v>
      </c>
      <c r="DC107" s="111">
        <f>+'PPFF 2022'!DB107</f>
        <v>0</v>
      </c>
      <c r="DD107" s="98">
        <f t="shared" si="218"/>
        <v>0</v>
      </c>
      <c r="DE107" s="109">
        <f>+'PPFF 2022'!DC107</f>
        <v>0</v>
      </c>
      <c r="DF107" s="111">
        <f>+'PPFF 2022'!DD107</f>
        <v>0</v>
      </c>
      <c r="DG107" s="98">
        <f t="shared" si="219"/>
        <v>0</v>
      </c>
      <c r="DH107" s="109">
        <f>+'PPFF 2022'!DE107</f>
        <v>0</v>
      </c>
      <c r="DI107" s="111">
        <f>+'PPFF 2022'!DF107</f>
        <v>0</v>
      </c>
      <c r="DJ107" s="98">
        <f t="shared" si="220"/>
        <v>0</v>
      </c>
      <c r="DK107" s="109">
        <f>+'PPFF 2022'!DG107</f>
        <v>0</v>
      </c>
      <c r="DL107" s="111">
        <f>+'PPFF 2022'!DH107</f>
        <v>0</v>
      </c>
      <c r="DM107" s="98">
        <f t="shared" si="221"/>
        <v>0</v>
      </c>
      <c r="DN107" s="109">
        <f>+'PPFF 2022'!DI107</f>
        <v>0</v>
      </c>
      <c r="DO107" s="111">
        <f>+'PPFF 2022'!DJ107</f>
        <v>0</v>
      </c>
      <c r="DP107" s="98">
        <f t="shared" si="222"/>
        <v>0</v>
      </c>
      <c r="DQ107" s="109">
        <f>+'PPFF 2022'!DK107</f>
        <v>0</v>
      </c>
      <c r="DR107" s="111">
        <f>+'PPFF 2022'!DL107</f>
        <v>0</v>
      </c>
      <c r="DS107" s="98">
        <f t="shared" si="223"/>
        <v>0</v>
      </c>
      <c r="DT107" s="109">
        <f>+'PPFF 2022'!DM107</f>
        <v>0</v>
      </c>
      <c r="DU107" s="111">
        <f>+'PPFF 2022'!DN107</f>
        <v>0</v>
      </c>
      <c r="DV107" s="98">
        <f t="shared" si="224"/>
        <v>0</v>
      </c>
      <c r="DW107" s="109">
        <f>+'PPFF 2022'!DO107</f>
        <v>0</v>
      </c>
      <c r="DX107" s="111">
        <f>+'PPFF 2022'!DP107</f>
        <v>0</v>
      </c>
      <c r="DY107" s="107">
        <f t="shared" si="225"/>
        <v>0</v>
      </c>
      <c r="DZ107" s="109">
        <f>+'PPFF 2022'!DV107</f>
        <v>0</v>
      </c>
      <c r="EA107" s="111">
        <f>+'PPFF 2022'!DW107</f>
        <v>0</v>
      </c>
      <c r="EB107" s="98">
        <f t="shared" si="226"/>
        <v>0</v>
      </c>
      <c r="EC107" s="111">
        <f>+'PPFF 2022'!DX107</f>
        <v>0</v>
      </c>
      <c r="ED107" s="111">
        <f>+'PPFF 2022'!DY107</f>
        <v>0</v>
      </c>
      <c r="EE107" s="98">
        <f t="shared" si="227"/>
        <v>0</v>
      </c>
      <c r="EF107" s="111">
        <f>+'PPFF 2022'!DZ107</f>
        <v>0</v>
      </c>
      <c r="EG107" s="111">
        <f>+'PPFF 2022'!EA107</f>
        <v>0</v>
      </c>
      <c r="EH107" s="98">
        <f t="shared" si="228"/>
        <v>0</v>
      </c>
      <c r="EI107" s="111">
        <f>+'PPFF 2022'!EB107</f>
        <v>0</v>
      </c>
      <c r="EJ107" s="111">
        <f>+'PPFF 2022'!EC107</f>
        <v>0</v>
      </c>
      <c r="EK107" s="98">
        <f t="shared" si="229"/>
        <v>0</v>
      </c>
      <c r="EL107" s="111">
        <f>+'PPFF 2022'!ED107</f>
        <v>0</v>
      </c>
      <c r="EM107" s="111">
        <f>+'PPFF 2022'!EE107</f>
        <v>0</v>
      </c>
      <c r="EN107" s="98">
        <f t="shared" si="230"/>
        <v>0</v>
      </c>
      <c r="EO107" s="111">
        <f>+'PPFF 2022'!EF107</f>
        <v>0</v>
      </c>
      <c r="EP107" s="111">
        <f>+'PPFF 2022'!EG107</f>
        <v>0</v>
      </c>
      <c r="EQ107" s="98">
        <f t="shared" si="231"/>
        <v>0</v>
      </c>
      <c r="ER107" s="111">
        <f>+'PPFF 2022'!EH107</f>
        <v>0</v>
      </c>
      <c r="ES107" s="111">
        <f>+'PPFF 2022'!EI107</f>
        <v>0</v>
      </c>
      <c r="ET107" s="98">
        <f t="shared" si="232"/>
        <v>0</v>
      </c>
      <c r="EU107" s="111">
        <f>+'PPFF 2022'!EJ107</f>
        <v>0</v>
      </c>
      <c r="EV107" s="111">
        <f>+'PPFF 2022'!EK107</f>
        <v>0</v>
      </c>
      <c r="EW107" s="98">
        <f t="shared" si="233"/>
        <v>0</v>
      </c>
      <c r="EX107" s="111">
        <f>+'PPFF 2022'!EL107</f>
        <v>0</v>
      </c>
      <c r="EY107" s="111">
        <f>+'PPFF 2022'!EM107</f>
        <v>0</v>
      </c>
      <c r="EZ107" s="98">
        <f t="shared" si="234"/>
        <v>0</v>
      </c>
      <c r="FA107" s="111">
        <f>+'PPFF 2022'!EN107</f>
        <v>0</v>
      </c>
      <c r="FB107" s="111">
        <f>+'PPFF 2022'!EO107</f>
        <v>0</v>
      </c>
      <c r="FC107" s="98">
        <f t="shared" si="235"/>
        <v>0</v>
      </c>
      <c r="FD107" s="111">
        <f>+'PPFF 2022'!EP107</f>
        <v>0</v>
      </c>
      <c r="FE107" s="111">
        <f>+'PPFF 2022'!EQ107</f>
        <v>0</v>
      </c>
      <c r="FF107" s="98">
        <f t="shared" si="236"/>
        <v>0</v>
      </c>
      <c r="FG107" s="111">
        <f>+'PPFF 2022'!ER107</f>
        <v>0</v>
      </c>
      <c r="FH107" s="111">
        <f>+'PPFF 2022'!ES107</f>
        <v>0</v>
      </c>
      <c r="FI107" s="97">
        <f t="shared" si="237"/>
        <v>0</v>
      </c>
      <c r="FJ107" s="108">
        <f>+'PPFF 2022'!EY107</f>
        <v>0</v>
      </c>
      <c r="FK107" s="103">
        <f>+'PPFF 2022'!EZ107</f>
        <v>0</v>
      </c>
      <c r="FL107" s="193">
        <f t="shared" si="238"/>
        <v>0</v>
      </c>
      <c r="FM107" s="203">
        <f>+'PPFF 2022'!FA107</f>
        <v>0</v>
      </c>
      <c r="FN107" s="204">
        <f>+'PPFF 2022'!FB107</f>
        <v>0</v>
      </c>
      <c r="FO107" s="202">
        <f t="shared" si="239"/>
        <v>0</v>
      </c>
      <c r="FP107" s="203">
        <f>+'PPFF 2022'!FC107</f>
        <v>0</v>
      </c>
      <c r="FQ107" s="204">
        <f>+'PPFF 2022'!FD107</f>
        <v>0</v>
      </c>
      <c r="FR107" s="202">
        <f t="shared" si="240"/>
        <v>0</v>
      </c>
      <c r="FS107" s="203">
        <f>+'PPFF 2022'!FE107</f>
        <v>0</v>
      </c>
      <c r="FT107" s="204">
        <f>+'PPFF 2022'!FF107</f>
        <v>0</v>
      </c>
      <c r="FU107" s="202">
        <f t="shared" si="241"/>
        <v>0</v>
      </c>
      <c r="FV107" s="203">
        <f>+'PPFF 2022'!FG107</f>
        <v>0</v>
      </c>
      <c r="FW107" s="204">
        <f>+'PPFF 2022'!FH107</f>
        <v>0</v>
      </c>
      <c r="FX107" s="202">
        <f t="shared" si="242"/>
        <v>0</v>
      </c>
      <c r="FY107" s="203">
        <f>+'PPFF 2022'!FI107</f>
        <v>0</v>
      </c>
      <c r="FZ107" s="204">
        <f>+'PPFF 2022'!FJ107</f>
        <v>0</v>
      </c>
      <c r="GA107" s="202">
        <f t="shared" si="243"/>
        <v>0</v>
      </c>
      <c r="GB107" s="203">
        <f>+'PPFF 2022'!FK107</f>
        <v>0</v>
      </c>
      <c r="GC107" s="204">
        <f>+'PPFF 2022'!FL107</f>
        <v>0</v>
      </c>
      <c r="GD107" s="202">
        <f t="shared" si="244"/>
        <v>0</v>
      </c>
      <c r="GE107" s="203">
        <f>+'PPFF 2022'!FM107</f>
        <v>0</v>
      </c>
      <c r="GF107" s="204">
        <f>+'PPFF 2022'!FN107</f>
        <v>0</v>
      </c>
      <c r="GG107" s="202">
        <f t="shared" si="245"/>
        <v>0</v>
      </c>
      <c r="GH107" s="203">
        <f>+'PPFF 2022'!FO107</f>
        <v>0</v>
      </c>
      <c r="GI107" s="204">
        <f>+'PPFF 2022'!FP107</f>
        <v>0</v>
      </c>
      <c r="GJ107" s="202">
        <f t="shared" si="246"/>
        <v>0</v>
      </c>
      <c r="GK107" s="203">
        <f>+'PPFF 2022'!FQ107</f>
        <v>0</v>
      </c>
      <c r="GL107" s="204">
        <f>+'PPFF 2022'!FR107</f>
        <v>0</v>
      </c>
      <c r="GM107" s="202">
        <f t="shared" si="247"/>
        <v>0</v>
      </c>
      <c r="GN107" s="203">
        <f>+'PPFF 2022'!FS107</f>
        <v>0</v>
      </c>
      <c r="GO107" s="204">
        <f>+'PPFF 2022'!FT107</f>
        <v>0</v>
      </c>
      <c r="GP107" s="202">
        <f t="shared" si="248"/>
        <v>0</v>
      </c>
      <c r="GQ107" s="203">
        <f>+'PPFF 2022'!FU107</f>
        <v>0</v>
      </c>
      <c r="GR107" s="204">
        <f>+'PPFF 2022'!FV107</f>
        <v>0</v>
      </c>
      <c r="GS107" s="209">
        <f t="shared" si="249"/>
        <v>0</v>
      </c>
      <c r="GT107" s="203">
        <f>+'PPFF 2022'!GB107</f>
        <v>0</v>
      </c>
      <c r="GU107" s="204">
        <f>+'PPFF 2022'!GC107</f>
        <v>0</v>
      </c>
      <c r="GV107" s="202">
        <f t="shared" si="250"/>
        <v>0</v>
      </c>
      <c r="GW107" s="203">
        <f>+'PPFF 2022'!GD107</f>
        <v>0</v>
      </c>
      <c r="GX107" s="204">
        <f>+'PPFF 2022'!GE107</f>
        <v>0</v>
      </c>
      <c r="GY107" s="202">
        <f t="shared" si="251"/>
        <v>0</v>
      </c>
      <c r="GZ107" s="203">
        <f>+'PPFF 2022'!GF107</f>
        <v>0</v>
      </c>
      <c r="HA107" s="204">
        <f>+'PPFF 2022'!GG107</f>
        <v>0</v>
      </c>
      <c r="HB107" s="202">
        <f t="shared" si="252"/>
        <v>0</v>
      </c>
      <c r="HC107" s="203">
        <f>+'PPFF 2022'!GH107</f>
        <v>0</v>
      </c>
      <c r="HD107" s="204">
        <f>+'PPFF 2022'!GI107</f>
        <v>0</v>
      </c>
      <c r="HE107" s="202">
        <f t="shared" si="253"/>
        <v>0</v>
      </c>
      <c r="HF107" s="203">
        <f>+'PPFF 2022'!GJ107</f>
        <v>0</v>
      </c>
      <c r="HG107" s="204">
        <f>+'PPFF 2022'!GK107</f>
        <v>0</v>
      </c>
      <c r="HH107" s="202">
        <f t="shared" si="254"/>
        <v>0</v>
      </c>
      <c r="HI107" s="203">
        <f>+'PPFF 2022'!GL107</f>
        <v>0</v>
      </c>
      <c r="HJ107" s="204">
        <f>+'PPFF 2022'!GM107</f>
        <v>0</v>
      </c>
      <c r="HK107" s="202">
        <f t="shared" si="255"/>
        <v>0</v>
      </c>
      <c r="HL107" s="203">
        <f>+'PPFF 2022'!GN107</f>
        <v>0</v>
      </c>
      <c r="HM107" s="204">
        <f>+'PPFF 2022'!GO107</f>
        <v>0</v>
      </c>
      <c r="HN107" s="202">
        <f t="shared" si="256"/>
        <v>0</v>
      </c>
      <c r="HO107" s="203">
        <f>+'PPFF 2022'!GP107</f>
        <v>0</v>
      </c>
      <c r="HP107" s="204">
        <f>+'PPFF 2022'!GQ107</f>
        <v>0</v>
      </c>
      <c r="HQ107" s="202">
        <f t="shared" si="257"/>
        <v>0</v>
      </c>
      <c r="HR107" s="203">
        <f>+'PPFF 2022'!GR107</f>
        <v>0</v>
      </c>
      <c r="HS107" s="204">
        <f>+'PPFF 2022'!GS107</f>
        <v>0</v>
      </c>
      <c r="HT107" s="202">
        <f t="shared" si="258"/>
        <v>0</v>
      </c>
      <c r="HU107" s="203">
        <f>+'PPFF 2022'!GT107</f>
        <v>0</v>
      </c>
      <c r="HV107" s="204">
        <f>+'PPFF 2022'!GU107</f>
        <v>0</v>
      </c>
      <c r="HW107" s="202">
        <f t="shared" si="259"/>
        <v>0</v>
      </c>
      <c r="HX107" s="203">
        <f>+'PPFF 2022'!GV107</f>
        <v>0</v>
      </c>
      <c r="HY107" s="204">
        <f>+'PPFF 2022'!GW107</f>
        <v>0</v>
      </c>
      <c r="HZ107" s="202">
        <f t="shared" si="260"/>
        <v>0</v>
      </c>
      <c r="IA107" s="203">
        <f>+'PPFF 2022'!GX107</f>
        <v>0</v>
      </c>
      <c r="IB107" s="204">
        <f>+'PPFF 2022'!GY107</f>
        <v>0</v>
      </c>
      <c r="IC107" s="209">
        <f t="shared" si="261"/>
        <v>0</v>
      </c>
      <c r="ID107" s="203">
        <f>+'PPFF 2022'!HE107</f>
        <v>0</v>
      </c>
      <c r="IE107" s="204">
        <f>+'PPFF 2022'!HF107</f>
        <v>0</v>
      </c>
      <c r="IF107" s="215">
        <f t="shared" si="262"/>
        <v>0</v>
      </c>
      <c r="IG107" s="203">
        <f>+'PPFF 2022'!HG107</f>
        <v>0</v>
      </c>
      <c r="IH107" s="204">
        <f>+'PPFF 2022'!HH107</f>
        <v>0</v>
      </c>
      <c r="II107" s="215">
        <f t="shared" si="263"/>
        <v>0</v>
      </c>
      <c r="IJ107" s="203">
        <f>+'PPFF 2022'!HI107</f>
        <v>0</v>
      </c>
      <c r="IK107" s="204">
        <f>+'PPFF 2022'!HJ107</f>
        <v>0</v>
      </c>
      <c r="IL107" s="215">
        <f t="shared" si="264"/>
        <v>0</v>
      </c>
      <c r="IM107" s="203">
        <f>+'PPFF 2022'!HK107</f>
        <v>0</v>
      </c>
      <c r="IN107" s="204">
        <f>+'PPFF 2022'!HL107</f>
        <v>0</v>
      </c>
      <c r="IO107" s="215">
        <f t="shared" si="265"/>
        <v>0</v>
      </c>
      <c r="IP107" s="203">
        <f>+'PPFF 2022'!HM107</f>
        <v>0</v>
      </c>
      <c r="IQ107" s="204">
        <f>+'PPFF 2022'!HN107</f>
        <v>0</v>
      </c>
      <c r="IR107" s="215">
        <f t="shared" si="266"/>
        <v>0</v>
      </c>
      <c r="IS107" s="203">
        <f>+'PPFF 2022'!HO107</f>
        <v>0</v>
      </c>
      <c r="IT107" s="204">
        <f>+'PPFF 2022'!HP107</f>
        <v>0</v>
      </c>
      <c r="IU107" s="215">
        <f t="shared" si="267"/>
        <v>0</v>
      </c>
      <c r="IV107" s="203">
        <f>+'PPFF 2022'!HQ107</f>
        <v>0</v>
      </c>
      <c r="IW107" s="204">
        <f>+'PPFF 2022'!HR107</f>
        <v>0</v>
      </c>
      <c r="IX107" s="215">
        <f t="shared" si="268"/>
        <v>0</v>
      </c>
      <c r="IY107" s="203">
        <f>+'PPFF 2022'!HS107</f>
        <v>0</v>
      </c>
      <c r="IZ107" s="204">
        <f>+'PPFF 2022'!HT107</f>
        <v>0</v>
      </c>
      <c r="JA107" s="215">
        <f t="shared" si="269"/>
        <v>0</v>
      </c>
      <c r="JB107" s="203">
        <f>+'PPFF 2022'!HU107</f>
        <v>0</v>
      </c>
      <c r="JC107" s="204">
        <f>+'PPFF 2022'!HV107</f>
        <v>0</v>
      </c>
      <c r="JD107" s="215">
        <f t="shared" si="270"/>
        <v>0</v>
      </c>
      <c r="JE107" s="203">
        <f>+'PPFF 2022'!HW107</f>
        <v>0</v>
      </c>
      <c r="JF107" s="204">
        <f>+'PPFF 2022'!HX107</f>
        <v>0</v>
      </c>
      <c r="JG107" s="215">
        <f t="shared" si="271"/>
        <v>0</v>
      </c>
      <c r="JH107" s="203">
        <f>+'PPFF 2022'!HY107</f>
        <v>0</v>
      </c>
      <c r="JI107" s="204">
        <f>+'PPFF 2022'!HZ107</f>
        <v>0</v>
      </c>
      <c r="JJ107" s="215">
        <f t="shared" si="272"/>
        <v>0</v>
      </c>
      <c r="JK107" s="203">
        <f>+'PPFF 2022'!IA107</f>
        <v>0</v>
      </c>
      <c r="JL107" s="204">
        <f>+'PPFF 2022'!IB107</f>
        <v>0</v>
      </c>
      <c r="JM107" s="218">
        <f t="shared" si="273"/>
        <v>0</v>
      </c>
      <c r="JN107" s="224">
        <f>+'PPFF 2022'!IH107</f>
        <v>0</v>
      </c>
      <c r="JO107" s="225">
        <f>+'PPFF 2022'!II107</f>
        <v>0</v>
      </c>
      <c r="JP107" s="212">
        <f t="shared" si="274"/>
        <v>0</v>
      </c>
      <c r="JQ107" s="224">
        <f>+'PPFF 2022'!IJ107</f>
        <v>0</v>
      </c>
      <c r="JR107" s="225">
        <f>+'PPFF 2022'!IK107</f>
        <v>0</v>
      </c>
      <c r="JS107" s="212">
        <f t="shared" si="275"/>
        <v>0</v>
      </c>
      <c r="JT107" s="224">
        <f>+'PPFF 2022'!IL107</f>
        <v>0</v>
      </c>
      <c r="JU107" s="225">
        <f>+'PPFF 2022'!IM107</f>
        <v>0</v>
      </c>
      <c r="JV107" s="212">
        <f t="shared" si="276"/>
        <v>0</v>
      </c>
      <c r="JW107" s="224">
        <f>+'PPFF 2022'!IN107</f>
        <v>0</v>
      </c>
      <c r="JX107" s="225">
        <f>+'PPFF 2022'!IO107</f>
        <v>0</v>
      </c>
      <c r="JY107" s="212">
        <f t="shared" si="277"/>
        <v>0</v>
      </c>
      <c r="JZ107" s="224">
        <f>+'PPFF 2022'!IP107</f>
        <v>0</v>
      </c>
      <c r="KA107" s="225">
        <f>+'PPFF 2022'!IQ107</f>
        <v>0</v>
      </c>
      <c r="KB107" s="212">
        <f t="shared" si="278"/>
        <v>0</v>
      </c>
      <c r="KC107" s="224">
        <f>+'PPFF 2022'!IR107</f>
        <v>0</v>
      </c>
      <c r="KD107" s="225">
        <f>+'PPFF 2022'!IS107</f>
        <v>0</v>
      </c>
      <c r="KE107" s="212">
        <f t="shared" si="279"/>
        <v>0</v>
      </c>
      <c r="KF107" s="224">
        <f>+'PPFF 2022'!IT107</f>
        <v>0</v>
      </c>
      <c r="KG107" s="225">
        <f>+'PPFF 2022'!IU107</f>
        <v>0</v>
      </c>
      <c r="KH107" s="212">
        <f t="shared" si="280"/>
        <v>0</v>
      </c>
      <c r="KI107" s="224">
        <f>+'PPFF 2022'!IV107</f>
        <v>0</v>
      </c>
      <c r="KJ107" s="225">
        <f>+'PPFF 2022'!IW107</f>
        <v>0</v>
      </c>
      <c r="KK107" s="212">
        <f t="shared" si="281"/>
        <v>0</v>
      </c>
      <c r="KL107" s="224">
        <f>+'PPFF 2022'!IX107</f>
        <v>0</v>
      </c>
      <c r="KM107" s="225">
        <f>+'PPFF 2022'!IY107</f>
        <v>0</v>
      </c>
      <c r="KN107" s="212">
        <f t="shared" si="282"/>
        <v>0</v>
      </c>
      <c r="KO107" s="224">
        <f>+'PPFF 2022'!IZ107</f>
        <v>0</v>
      </c>
      <c r="KP107" s="225">
        <f>+'PPFF 2022'!JA107</f>
        <v>0</v>
      </c>
      <c r="KQ107" s="212">
        <f t="shared" si="283"/>
        <v>0</v>
      </c>
      <c r="KR107" s="224">
        <f>+'PPFF 2022'!JB107</f>
        <v>0</v>
      </c>
      <c r="KS107" s="225">
        <f>+'PPFF 2022'!JC107</f>
        <v>0</v>
      </c>
      <c r="KT107" s="212">
        <f t="shared" si="284"/>
        <v>0</v>
      </c>
      <c r="KU107" s="224">
        <f>+'PPFF 2022'!JD107</f>
        <v>0</v>
      </c>
      <c r="KV107" s="225">
        <f>+'PPFF 2022'!JE107</f>
        <v>0</v>
      </c>
      <c r="KW107" s="212">
        <f t="shared" si="285"/>
        <v>0</v>
      </c>
      <c r="KX107" s="224">
        <f>+'PPFF 2022'!JK107</f>
        <v>0</v>
      </c>
      <c r="KY107" s="230">
        <f>+'PPFF 2022'!JL107</f>
        <v>0</v>
      </c>
      <c r="KZ107" s="224">
        <f>+'PPFF 2022'!JM107</f>
        <v>0</v>
      </c>
      <c r="LA107" s="230">
        <f>+'PPFF 2022'!JN107</f>
        <v>0</v>
      </c>
      <c r="LB107" s="224">
        <f>+'PPFF 2022'!JO107</f>
        <v>0</v>
      </c>
      <c r="LC107" s="230">
        <f>+'PPFF 2022'!JP107</f>
        <v>0</v>
      </c>
      <c r="LD107" s="224">
        <f>+'PPFF 2022'!JQ107</f>
        <v>0</v>
      </c>
      <c r="LE107" s="230">
        <f>+'PPFF 2022'!JR107</f>
        <v>0</v>
      </c>
      <c r="LF107" s="224">
        <f>+'PPFF 2022'!JS107</f>
        <v>0</v>
      </c>
      <c r="LG107" s="230">
        <f>+'PPFF 2022'!JT107</f>
        <v>0</v>
      </c>
      <c r="LH107" s="224">
        <f>+'PPFF 2022'!JU107</f>
        <v>0</v>
      </c>
      <c r="LI107" s="230">
        <f>+'PPFF 2022'!JV107</f>
        <v>0</v>
      </c>
      <c r="LJ107" s="224">
        <f>+'PPFF 2022'!JW107</f>
        <v>0</v>
      </c>
      <c r="LK107" s="230">
        <f>+'PPFF 2022'!JX107</f>
        <v>0</v>
      </c>
      <c r="LL107" s="224">
        <f>+'PPFF 2022'!JY107</f>
        <v>0</v>
      </c>
      <c r="LM107" s="230">
        <f>+'PPFF 2022'!JZ107</f>
        <v>0</v>
      </c>
      <c r="LN107" s="224">
        <f>+'PPFF 2022'!KA107</f>
        <v>0</v>
      </c>
      <c r="LO107" s="230">
        <f>+'PPFF 2022'!KB107</f>
        <v>0</v>
      </c>
      <c r="LP107" s="224">
        <f>+'PPFF 2022'!KC107</f>
        <v>0</v>
      </c>
      <c r="LQ107" s="230">
        <f>+'PPFF 2022'!KD107</f>
        <v>0</v>
      </c>
      <c r="LR107" s="224">
        <f>+'PPFF 2022'!KE107</f>
        <v>0</v>
      </c>
      <c r="LS107" s="230">
        <f>+'PPFF 2022'!KF107</f>
        <v>0</v>
      </c>
      <c r="LT107" s="224">
        <f>+'PPFF 2022'!KG107</f>
        <v>0</v>
      </c>
      <c r="LU107" s="230">
        <f>+'PPFF 2022'!KH107</f>
        <v>0</v>
      </c>
      <c r="LV107" s="234">
        <f>+'PPFF 2022'!KN107</f>
        <v>0</v>
      </c>
      <c r="LW107" s="234">
        <f>+'PPFF 2022'!KP107</f>
        <v>0</v>
      </c>
      <c r="LX107" s="234">
        <f>+'PPFF 2022'!KR107</f>
        <v>0</v>
      </c>
      <c r="LY107" s="234">
        <f>+'PPFF 2022'!KT107</f>
        <v>0</v>
      </c>
      <c r="LZ107" s="234">
        <f>+'PPFF 2022'!KV107</f>
        <v>0</v>
      </c>
      <c r="MA107" s="234">
        <f>+'PPFF 2022'!KX107</f>
        <v>0</v>
      </c>
      <c r="MB107" s="234">
        <f>+'PPFF 2022'!KZ107</f>
        <v>0</v>
      </c>
      <c r="MC107" s="234">
        <f>+'PPFF 2022'!LB107</f>
        <v>0</v>
      </c>
      <c r="MD107" s="234">
        <f>+'PPFF 2022'!LD107</f>
        <v>0</v>
      </c>
      <c r="ME107" s="234">
        <f>+'PPFF 2022'!LF107</f>
        <v>0</v>
      </c>
      <c r="MF107" s="234">
        <f>+'PPFF 2022'!LH107</f>
        <v>0</v>
      </c>
      <c r="MG107" s="234">
        <f>+'PPFF 2022'!LJ107</f>
        <v>0</v>
      </c>
      <c r="MH107" s="190">
        <f>+'PPFF 2022'!LN107/6</f>
        <v>0</v>
      </c>
      <c r="MI107" s="190">
        <f>+'PPFF 2022'!LP107/6</f>
        <v>0</v>
      </c>
      <c r="MJ107" s="190">
        <f>+'PPFF 2022'!LR107/6</f>
        <v>0</v>
      </c>
      <c r="MK107" s="190">
        <f>+'PPFF 2022'!LT107/6</f>
        <v>0</v>
      </c>
      <c r="ML107" s="190">
        <f>+'PPFF 2022'!LV107/6</f>
        <v>0</v>
      </c>
      <c r="MM107" s="190">
        <f>+'PPFF 2022'!LX107/6</f>
        <v>0</v>
      </c>
      <c r="MN107" s="239">
        <f>+'PPFF 2022'!LZ107/6</f>
        <v>0</v>
      </c>
      <c r="MO107" s="190">
        <f>+'PPFF 2022'!MB107/6</f>
        <v>0</v>
      </c>
      <c r="MP107" s="190">
        <f>+'PPFF 2022'!MD107/6</f>
        <v>0</v>
      </c>
      <c r="MQ107" s="190">
        <f>+'PPFF 2022'!MF107/6</f>
        <v>0</v>
      </c>
      <c r="MR107" s="190">
        <f>+'PPFF 2022'!MH107/6</f>
        <v>0</v>
      </c>
      <c r="MS107" s="190">
        <f>+'PPFF 2022'!MJ107/6</f>
        <v>0</v>
      </c>
      <c r="MT107" s="104">
        <f>+'PPFF 2022'!MN107</f>
        <v>0</v>
      </c>
      <c r="MU107" s="104">
        <f>+'PPFF 2022'!MP107</f>
        <v>0</v>
      </c>
      <c r="MV107" s="104">
        <f>+'PPFF 2022'!MR107</f>
        <v>0</v>
      </c>
      <c r="MW107" s="104">
        <f>+'PPFF 2022'!MT107</f>
        <v>0</v>
      </c>
      <c r="MX107" s="104">
        <f>+'PPFF 2022'!MV107</f>
        <v>0</v>
      </c>
      <c r="MY107" s="104">
        <f>+'PPFF 2022'!MX107</f>
        <v>0</v>
      </c>
      <c r="MZ107" s="104">
        <f>+'PPFF 2022'!MZ107</f>
        <v>0</v>
      </c>
      <c r="NA107" s="104">
        <f>+'PPFF 2022'!NB107</f>
        <v>0</v>
      </c>
      <c r="NB107" s="104">
        <f>+'PPFF 2022'!ND107</f>
        <v>0</v>
      </c>
      <c r="NC107" s="104">
        <f>+'PPFF 2022'!NF107</f>
        <v>0</v>
      </c>
      <c r="ND107" s="104">
        <f>+'PPFF 2022'!NH107</f>
        <v>0</v>
      </c>
      <c r="NE107" s="104">
        <f>+'PPFF 2022'!NJ107</f>
        <v>0</v>
      </c>
    </row>
    <row r="108" spans="1:369" s="88" customFormat="1" ht="10.5" x14ac:dyDescent="0.25">
      <c r="A108" s="89" t="s">
        <v>116</v>
      </c>
      <c r="B108" s="90" t="s">
        <v>206</v>
      </c>
      <c r="C108" s="90">
        <v>407</v>
      </c>
      <c r="D108" s="90" t="s">
        <v>386</v>
      </c>
      <c r="E108" s="91" t="s">
        <v>116</v>
      </c>
      <c r="F108" s="92" t="s">
        <v>210</v>
      </c>
      <c r="G108" s="92" t="s">
        <v>352</v>
      </c>
      <c r="H108" s="155">
        <v>104</v>
      </c>
      <c r="I108" s="92" t="s">
        <v>205</v>
      </c>
      <c r="J108" s="171">
        <f>+'PPFF 2022'!J108+'PPFF 2022'!K108</f>
        <v>0</v>
      </c>
      <c r="K108" s="171">
        <f>+'PPFF 2022'!L108+'PPFF 2022'!M108</f>
        <v>0</v>
      </c>
      <c r="L108" s="171">
        <f>+'PPFF 2022'!N108+'PPFF 2022'!O108</f>
        <v>0</v>
      </c>
      <c r="M108" s="171">
        <f>+'PPFF 2022'!P108+'PPFF 2022'!Q108</f>
        <v>0</v>
      </c>
      <c r="N108" s="171">
        <f>+'PPFF 2022'!R108+'PPFF 2022'!S108</f>
        <v>0</v>
      </c>
      <c r="O108" s="171">
        <f>+'PPFF 2022'!T108+'PPFF 2022'!U108</f>
        <v>0</v>
      </c>
      <c r="P108" s="171">
        <f>+'PPFF 2022'!V108+'PPFF 2022'!W108</f>
        <v>0</v>
      </c>
      <c r="Q108" s="171">
        <f>+'PPFF 2022'!X108+'PPFF 2022'!Y108</f>
        <v>0</v>
      </c>
      <c r="R108" s="171">
        <f>+'PPFF 2022'!Z108+'PPFF 2022'!AA108</f>
        <v>0</v>
      </c>
      <c r="S108" s="171">
        <f>+'PPFF 2022'!AB108+'PPFF 2022'!AC108</f>
        <v>0</v>
      </c>
      <c r="T108" s="171">
        <f>+'PPFF 2022'!AD108+'PPFF 2022'!AE108</f>
        <v>0</v>
      </c>
      <c r="U108" s="171">
        <f>+'PPFF 2022'!AF108+'PPFF 2022'!AG108</f>
        <v>0</v>
      </c>
      <c r="V108" s="93">
        <f>+'PPFF 2022'!AM108</f>
        <v>0</v>
      </c>
      <c r="W108" s="95">
        <f>+'PPFF 2022'!AN108</f>
        <v>0</v>
      </c>
      <c r="X108" s="98">
        <f>+('PPFF 2022'!AM108+'PPFF 2022'!AN108)/13</f>
        <v>0</v>
      </c>
      <c r="Y108" s="93">
        <f>+'PPFF 2022'!AO108</f>
        <v>0</v>
      </c>
      <c r="Z108" s="95">
        <f>+'PPFF 2022'!AP108</f>
        <v>0</v>
      </c>
      <c r="AA108" s="98">
        <f>+('PPFF 2022'!AO108+'PPFF 2022'!AP108)/13</f>
        <v>0</v>
      </c>
      <c r="AB108" s="93">
        <f>+'PPFF 2022'!AQ108</f>
        <v>0</v>
      </c>
      <c r="AC108" s="95">
        <f>+'PPFF 2022'!AR108</f>
        <v>0</v>
      </c>
      <c r="AD108" s="98">
        <f t="shared" si="192"/>
        <v>0</v>
      </c>
      <c r="AE108" s="93">
        <f>+'PPFF 2022'!AS108</f>
        <v>0</v>
      </c>
      <c r="AF108" s="95">
        <f>+'PPFF 2022'!AT108</f>
        <v>0</v>
      </c>
      <c r="AG108" s="98">
        <f t="shared" si="193"/>
        <v>0</v>
      </c>
      <c r="AH108" s="93">
        <f>+'PPFF 2022'!AU108</f>
        <v>0</v>
      </c>
      <c r="AI108" s="95">
        <f>+'PPFF 2022'!AV108</f>
        <v>0</v>
      </c>
      <c r="AJ108" s="98">
        <f t="shared" si="194"/>
        <v>0</v>
      </c>
      <c r="AK108" s="93">
        <f>+'PPFF 2022'!AW108</f>
        <v>0</v>
      </c>
      <c r="AL108" s="95">
        <f>+'PPFF 2022'!AX108</f>
        <v>0</v>
      </c>
      <c r="AM108" s="98">
        <f t="shared" si="195"/>
        <v>0</v>
      </c>
      <c r="AN108" s="93">
        <f>+'PPFF 2022'!AY108</f>
        <v>0</v>
      </c>
      <c r="AO108" s="95">
        <f>+'PPFF 2022'!AZ108</f>
        <v>0</v>
      </c>
      <c r="AP108" s="98">
        <f t="shared" si="196"/>
        <v>0</v>
      </c>
      <c r="AQ108" s="93">
        <f>+'PPFF 2022'!BA108</f>
        <v>0</v>
      </c>
      <c r="AR108" s="95">
        <f>+'PPFF 2022'!BB108</f>
        <v>0</v>
      </c>
      <c r="AS108" s="98">
        <f t="shared" si="197"/>
        <v>0</v>
      </c>
      <c r="AT108" s="93">
        <f>+'PPFF 2022'!BC108</f>
        <v>0</v>
      </c>
      <c r="AU108" s="95">
        <f>+'PPFF 2022'!BD108</f>
        <v>0</v>
      </c>
      <c r="AV108" s="98">
        <f t="shared" si="198"/>
        <v>0</v>
      </c>
      <c r="AW108" s="93">
        <f>+'PPFF 2022'!BE108</f>
        <v>0</v>
      </c>
      <c r="AX108" s="95">
        <f>+'PPFF 2022'!BF108</f>
        <v>0</v>
      </c>
      <c r="AY108" s="98">
        <f t="shared" si="199"/>
        <v>0</v>
      </c>
      <c r="AZ108" s="93">
        <f>+'PPFF 2022'!BG108</f>
        <v>0</v>
      </c>
      <c r="BA108" s="95">
        <f>+'PPFF 2022'!BH108</f>
        <v>0</v>
      </c>
      <c r="BB108" s="98">
        <f t="shared" si="200"/>
        <v>0</v>
      </c>
      <c r="BC108" s="93">
        <f>+'PPFF 2022'!BI108</f>
        <v>0</v>
      </c>
      <c r="BD108" s="95">
        <f>+'PPFF 2022'!BJ108</f>
        <v>0</v>
      </c>
      <c r="BE108" s="97">
        <f t="shared" si="201"/>
        <v>0</v>
      </c>
      <c r="BF108" s="107">
        <f>+'PPFF 2022'!BP108</f>
        <v>0</v>
      </c>
      <c r="BG108" s="97">
        <f>+'PPFF 2022'!BQ108</f>
        <v>0</v>
      </c>
      <c r="BH108" s="182">
        <f t="shared" si="202"/>
        <v>0</v>
      </c>
      <c r="BI108" s="107">
        <f>+'PPFF 2022'!BR108</f>
        <v>0</v>
      </c>
      <c r="BJ108" s="97">
        <f>+'PPFF 2022'!BS108</f>
        <v>0</v>
      </c>
      <c r="BK108" s="182">
        <f t="shared" si="203"/>
        <v>0</v>
      </c>
      <c r="BL108" s="107">
        <f>+'PPFF 2022'!BT108</f>
        <v>0</v>
      </c>
      <c r="BM108" s="97">
        <f>+'PPFF 2022'!BU108</f>
        <v>0</v>
      </c>
      <c r="BN108" s="182">
        <f t="shared" si="204"/>
        <v>0</v>
      </c>
      <c r="BO108" s="107">
        <f>+'PPFF 2022'!BV108</f>
        <v>0</v>
      </c>
      <c r="BP108" s="97">
        <f>+'PPFF 2022'!BW108</f>
        <v>0</v>
      </c>
      <c r="BQ108" s="182">
        <f t="shared" si="205"/>
        <v>0</v>
      </c>
      <c r="BR108" s="107">
        <f>+'PPFF 2022'!BX108</f>
        <v>0</v>
      </c>
      <c r="BS108" s="97">
        <f>+'PPFF 2022'!BY108</f>
        <v>0</v>
      </c>
      <c r="BT108" s="182">
        <f t="shared" si="206"/>
        <v>0</v>
      </c>
      <c r="BU108" s="107">
        <f>+'PPFF 2022'!BZ108</f>
        <v>0</v>
      </c>
      <c r="BV108" s="97">
        <f>+'PPFF 2022'!CA108</f>
        <v>0</v>
      </c>
      <c r="BW108" s="182">
        <f t="shared" si="207"/>
        <v>0</v>
      </c>
      <c r="BX108" s="107">
        <f>+'PPFF 2022'!CB108</f>
        <v>0</v>
      </c>
      <c r="BY108" s="97">
        <f>+'PPFF 2022'!CC108</f>
        <v>0</v>
      </c>
      <c r="BZ108" s="182">
        <f t="shared" si="208"/>
        <v>0</v>
      </c>
      <c r="CA108" s="107">
        <f>+'PPFF 2022'!CD108</f>
        <v>0</v>
      </c>
      <c r="CB108" s="97">
        <f>+'PPFF 2022'!CE108</f>
        <v>0</v>
      </c>
      <c r="CC108" s="182">
        <f t="shared" si="209"/>
        <v>0</v>
      </c>
      <c r="CD108" s="107">
        <f>+'PPFF 2022'!CF108</f>
        <v>0</v>
      </c>
      <c r="CE108" s="97">
        <f>+'PPFF 2022'!CG108</f>
        <v>0</v>
      </c>
      <c r="CF108" s="182">
        <f t="shared" si="210"/>
        <v>0</v>
      </c>
      <c r="CG108" s="107">
        <f>+'PPFF 2022'!CH108</f>
        <v>0</v>
      </c>
      <c r="CH108" s="97">
        <f>+'PPFF 2022'!CI108</f>
        <v>0</v>
      </c>
      <c r="CI108" s="182">
        <f t="shared" si="211"/>
        <v>0</v>
      </c>
      <c r="CJ108" s="107">
        <f>+'PPFF 2022'!CJ108</f>
        <v>0</v>
      </c>
      <c r="CK108" s="97">
        <f>+'PPFF 2022'!CK108</f>
        <v>0</v>
      </c>
      <c r="CL108" s="182">
        <f t="shared" si="212"/>
        <v>0</v>
      </c>
      <c r="CM108" s="107">
        <f>+'PPFF 2022'!CL108</f>
        <v>0</v>
      </c>
      <c r="CN108" s="97">
        <f>+'PPFF 2022'!CM108</f>
        <v>0</v>
      </c>
      <c r="CO108" s="187">
        <f t="shared" si="213"/>
        <v>0</v>
      </c>
      <c r="CP108" s="109">
        <f>+'PPFF 2022'!CS108</f>
        <v>0</v>
      </c>
      <c r="CQ108" s="111">
        <f>+'PPFF 2022'!CT108</f>
        <v>0</v>
      </c>
      <c r="CR108" s="98">
        <f t="shared" si="214"/>
        <v>0</v>
      </c>
      <c r="CS108" s="109">
        <f>+'PPFF 2022'!CU108</f>
        <v>0</v>
      </c>
      <c r="CT108" s="111">
        <f>+'PPFF 2022'!CV108</f>
        <v>0</v>
      </c>
      <c r="CU108" s="98">
        <f t="shared" si="215"/>
        <v>0</v>
      </c>
      <c r="CV108" s="109">
        <f>+'PPFF 2022'!CW108</f>
        <v>0</v>
      </c>
      <c r="CW108" s="111">
        <f>+'PPFF 2022'!CX108</f>
        <v>0</v>
      </c>
      <c r="CX108" s="98">
        <f t="shared" si="216"/>
        <v>0</v>
      </c>
      <c r="CY108" s="109">
        <f>+'PPFF 2022'!CY108</f>
        <v>0</v>
      </c>
      <c r="CZ108" s="111">
        <f>+'PPFF 2022'!CZ108</f>
        <v>0</v>
      </c>
      <c r="DA108" s="98">
        <f t="shared" si="217"/>
        <v>0</v>
      </c>
      <c r="DB108" s="109">
        <f>+'PPFF 2022'!DA108</f>
        <v>0</v>
      </c>
      <c r="DC108" s="111">
        <f>+'PPFF 2022'!DB108</f>
        <v>0</v>
      </c>
      <c r="DD108" s="98">
        <f t="shared" si="218"/>
        <v>0</v>
      </c>
      <c r="DE108" s="109">
        <f>+'PPFF 2022'!DC108</f>
        <v>0</v>
      </c>
      <c r="DF108" s="111">
        <f>+'PPFF 2022'!DD108</f>
        <v>0</v>
      </c>
      <c r="DG108" s="98">
        <f t="shared" si="219"/>
        <v>0</v>
      </c>
      <c r="DH108" s="109">
        <f>+'PPFF 2022'!DE108</f>
        <v>0</v>
      </c>
      <c r="DI108" s="111">
        <f>+'PPFF 2022'!DF108</f>
        <v>0</v>
      </c>
      <c r="DJ108" s="98">
        <f t="shared" si="220"/>
        <v>0</v>
      </c>
      <c r="DK108" s="109">
        <f>+'PPFF 2022'!DG108</f>
        <v>0</v>
      </c>
      <c r="DL108" s="111">
        <f>+'PPFF 2022'!DH108</f>
        <v>0</v>
      </c>
      <c r="DM108" s="98">
        <f t="shared" si="221"/>
        <v>0</v>
      </c>
      <c r="DN108" s="109">
        <f>+'PPFF 2022'!DI108</f>
        <v>0</v>
      </c>
      <c r="DO108" s="111">
        <f>+'PPFF 2022'!DJ108</f>
        <v>0</v>
      </c>
      <c r="DP108" s="98">
        <f t="shared" si="222"/>
        <v>0</v>
      </c>
      <c r="DQ108" s="109">
        <f>+'PPFF 2022'!DK108</f>
        <v>0</v>
      </c>
      <c r="DR108" s="111">
        <f>+'PPFF 2022'!DL108</f>
        <v>0</v>
      </c>
      <c r="DS108" s="98">
        <f t="shared" si="223"/>
        <v>0</v>
      </c>
      <c r="DT108" s="109">
        <f>+'PPFF 2022'!DM108</f>
        <v>0</v>
      </c>
      <c r="DU108" s="111">
        <f>+'PPFF 2022'!DN108</f>
        <v>0</v>
      </c>
      <c r="DV108" s="98">
        <f t="shared" si="224"/>
        <v>0</v>
      </c>
      <c r="DW108" s="109">
        <f>+'PPFF 2022'!DO108</f>
        <v>0</v>
      </c>
      <c r="DX108" s="111">
        <f>+'PPFF 2022'!DP108</f>
        <v>0</v>
      </c>
      <c r="DY108" s="107">
        <f t="shared" si="225"/>
        <v>0</v>
      </c>
      <c r="DZ108" s="109">
        <f>+'PPFF 2022'!DV108</f>
        <v>0</v>
      </c>
      <c r="EA108" s="111">
        <f>+'PPFF 2022'!DW108</f>
        <v>0</v>
      </c>
      <c r="EB108" s="98">
        <f t="shared" si="226"/>
        <v>0</v>
      </c>
      <c r="EC108" s="111">
        <f>+'PPFF 2022'!DX108</f>
        <v>0</v>
      </c>
      <c r="ED108" s="111">
        <f>+'PPFF 2022'!DY108</f>
        <v>0</v>
      </c>
      <c r="EE108" s="98">
        <f t="shared" si="227"/>
        <v>0</v>
      </c>
      <c r="EF108" s="111">
        <f>+'PPFF 2022'!DZ108</f>
        <v>0</v>
      </c>
      <c r="EG108" s="111">
        <f>+'PPFF 2022'!EA108</f>
        <v>0</v>
      </c>
      <c r="EH108" s="98">
        <f t="shared" si="228"/>
        <v>0</v>
      </c>
      <c r="EI108" s="111">
        <f>+'PPFF 2022'!EB108</f>
        <v>0</v>
      </c>
      <c r="EJ108" s="111">
        <f>+'PPFF 2022'!EC108</f>
        <v>0</v>
      </c>
      <c r="EK108" s="98">
        <f t="shared" si="229"/>
        <v>0</v>
      </c>
      <c r="EL108" s="111">
        <f>+'PPFF 2022'!ED108</f>
        <v>0</v>
      </c>
      <c r="EM108" s="111">
        <f>+'PPFF 2022'!EE108</f>
        <v>0</v>
      </c>
      <c r="EN108" s="98">
        <f t="shared" si="230"/>
        <v>0</v>
      </c>
      <c r="EO108" s="111">
        <f>+'PPFF 2022'!EF108</f>
        <v>0</v>
      </c>
      <c r="EP108" s="111">
        <f>+'PPFF 2022'!EG108</f>
        <v>0</v>
      </c>
      <c r="EQ108" s="98">
        <f t="shared" si="231"/>
        <v>0</v>
      </c>
      <c r="ER108" s="111">
        <f>+'PPFF 2022'!EH108</f>
        <v>0</v>
      </c>
      <c r="ES108" s="111">
        <f>+'PPFF 2022'!EI108</f>
        <v>0</v>
      </c>
      <c r="ET108" s="98">
        <f t="shared" si="232"/>
        <v>0</v>
      </c>
      <c r="EU108" s="111">
        <f>+'PPFF 2022'!EJ108</f>
        <v>0</v>
      </c>
      <c r="EV108" s="111">
        <f>+'PPFF 2022'!EK108</f>
        <v>0</v>
      </c>
      <c r="EW108" s="98">
        <f t="shared" si="233"/>
        <v>0</v>
      </c>
      <c r="EX108" s="111">
        <f>+'PPFF 2022'!EL108</f>
        <v>0</v>
      </c>
      <c r="EY108" s="111">
        <f>+'PPFF 2022'!EM108</f>
        <v>0</v>
      </c>
      <c r="EZ108" s="98">
        <f t="shared" si="234"/>
        <v>0</v>
      </c>
      <c r="FA108" s="111">
        <f>+'PPFF 2022'!EN108</f>
        <v>0</v>
      </c>
      <c r="FB108" s="111">
        <f>+'PPFF 2022'!EO108</f>
        <v>0</v>
      </c>
      <c r="FC108" s="98">
        <f t="shared" si="235"/>
        <v>0</v>
      </c>
      <c r="FD108" s="111">
        <f>+'PPFF 2022'!EP108</f>
        <v>0</v>
      </c>
      <c r="FE108" s="111">
        <f>+'PPFF 2022'!EQ108</f>
        <v>0</v>
      </c>
      <c r="FF108" s="98">
        <f t="shared" si="236"/>
        <v>0</v>
      </c>
      <c r="FG108" s="111">
        <f>+'PPFF 2022'!ER108</f>
        <v>0</v>
      </c>
      <c r="FH108" s="111">
        <f>+'PPFF 2022'!ES108</f>
        <v>0</v>
      </c>
      <c r="FI108" s="97">
        <f t="shared" si="237"/>
        <v>0</v>
      </c>
      <c r="FJ108" s="108">
        <f>+'PPFF 2022'!EY108</f>
        <v>0</v>
      </c>
      <c r="FK108" s="103">
        <f>+'PPFF 2022'!EZ108</f>
        <v>0</v>
      </c>
      <c r="FL108" s="193">
        <f t="shared" si="238"/>
        <v>0</v>
      </c>
      <c r="FM108" s="203">
        <f>+'PPFF 2022'!FA108</f>
        <v>0</v>
      </c>
      <c r="FN108" s="204">
        <f>+'PPFF 2022'!FB108</f>
        <v>0</v>
      </c>
      <c r="FO108" s="202">
        <f t="shared" si="239"/>
        <v>0</v>
      </c>
      <c r="FP108" s="203">
        <f>+'PPFF 2022'!FC108</f>
        <v>0</v>
      </c>
      <c r="FQ108" s="204">
        <f>+'PPFF 2022'!FD108</f>
        <v>0</v>
      </c>
      <c r="FR108" s="202">
        <f t="shared" si="240"/>
        <v>0</v>
      </c>
      <c r="FS108" s="203">
        <f>+'PPFF 2022'!FE108</f>
        <v>0</v>
      </c>
      <c r="FT108" s="204">
        <f>+'PPFF 2022'!FF108</f>
        <v>0</v>
      </c>
      <c r="FU108" s="202">
        <f t="shared" si="241"/>
        <v>0</v>
      </c>
      <c r="FV108" s="203">
        <f>+'PPFF 2022'!FG108</f>
        <v>0</v>
      </c>
      <c r="FW108" s="204">
        <f>+'PPFF 2022'!FH108</f>
        <v>0</v>
      </c>
      <c r="FX108" s="202">
        <f t="shared" si="242"/>
        <v>0</v>
      </c>
      <c r="FY108" s="203">
        <f>+'PPFF 2022'!FI108</f>
        <v>0</v>
      </c>
      <c r="FZ108" s="204">
        <f>+'PPFF 2022'!FJ108</f>
        <v>0</v>
      </c>
      <c r="GA108" s="202">
        <f t="shared" si="243"/>
        <v>0</v>
      </c>
      <c r="GB108" s="203">
        <f>+'PPFF 2022'!FK108</f>
        <v>0</v>
      </c>
      <c r="GC108" s="204">
        <f>+'PPFF 2022'!FL108</f>
        <v>0</v>
      </c>
      <c r="GD108" s="202">
        <f t="shared" si="244"/>
        <v>0</v>
      </c>
      <c r="GE108" s="203">
        <f>+'PPFF 2022'!FM108</f>
        <v>0</v>
      </c>
      <c r="GF108" s="204">
        <f>+'PPFF 2022'!FN108</f>
        <v>0</v>
      </c>
      <c r="GG108" s="202">
        <f t="shared" si="245"/>
        <v>0</v>
      </c>
      <c r="GH108" s="203">
        <f>+'PPFF 2022'!FO108</f>
        <v>0</v>
      </c>
      <c r="GI108" s="204">
        <f>+'PPFF 2022'!FP108</f>
        <v>0</v>
      </c>
      <c r="GJ108" s="202">
        <f t="shared" si="246"/>
        <v>0</v>
      </c>
      <c r="GK108" s="203">
        <f>+'PPFF 2022'!FQ108</f>
        <v>0</v>
      </c>
      <c r="GL108" s="204">
        <f>+'PPFF 2022'!FR108</f>
        <v>0</v>
      </c>
      <c r="GM108" s="202">
        <f t="shared" si="247"/>
        <v>0</v>
      </c>
      <c r="GN108" s="203">
        <f>+'PPFF 2022'!FS108</f>
        <v>0</v>
      </c>
      <c r="GO108" s="204">
        <f>+'PPFF 2022'!FT108</f>
        <v>0</v>
      </c>
      <c r="GP108" s="202">
        <f t="shared" si="248"/>
        <v>0</v>
      </c>
      <c r="GQ108" s="203">
        <f>+'PPFF 2022'!FU108</f>
        <v>0</v>
      </c>
      <c r="GR108" s="204">
        <f>+'PPFF 2022'!FV108</f>
        <v>0</v>
      </c>
      <c r="GS108" s="209">
        <f t="shared" si="249"/>
        <v>0</v>
      </c>
      <c r="GT108" s="203">
        <f>+'PPFF 2022'!GB108</f>
        <v>0</v>
      </c>
      <c r="GU108" s="204">
        <f>+'PPFF 2022'!GC108</f>
        <v>0</v>
      </c>
      <c r="GV108" s="202">
        <f t="shared" si="250"/>
        <v>0</v>
      </c>
      <c r="GW108" s="203">
        <f>+'PPFF 2022'!GD108</f>
        <v>0</v>
      </c>
      <c r="GX108" s="204">
        <f>+'PPFF 2022'!GE108</f>
        <v>0</v>
      </c>
      <c r="GY108" s="202">
        <f t="shared" si="251"/>
        <v>0</v>
      </c>
      <c r="GZ108" s="203">
        <f>+'PPFF 2022'!GF108</f>
        <v>0</v>
      </c>
      <c r="HA108" s="204">
        <f>+'PPFF 2022'!GG108</f>
        <v>0</v>
      </c>
      <c r="HB108" s="202">
        <f t="shared" si="252"/>
        <v>0</v>
      </c>
      <c r="HC108" s="203">
        <f>+'PPFF 2022'!GH108</f>
        <v>0</v>
      </c>
      <c r="HD108" s="204">
        <f>+'PPFF 2022'!GI108</f>
        <v>0</v>
      </c>
      <c r="HE108" s="202">
        <f t="shared" si="253"/>
        <v>0</v>
      </c>
      <c r="HF108" s="203">
        <f>+'PPFF 2022'!GJ108</f>
        <v>0</v>
      </c>
      <c r="HG108" s="204">
        <f>+'PPFF 2022'!GK108</f>
        <v>0</v>
      </c>
      <c r="HH108" s="202">
        <f t="shared" si="254"/>
        <v>0</v>
      </c>
      <c r="HI108" s="203">
        <f>+'PPFF 2022'!GL108</f>
        <v>0</v>
      </c>
      <c r="HJ108" s="204">
        <f>+'PPFF 2022'!GM108</f>
        <v>0</v>
      </c>
      <c r="HK108" s="202">
        <f t="shared" si="255"/>
        <v>0</v>
      </c>
      <c r="HL108" s="203">
        <f>+'PPFF 2022'!GN108</f>
        <v>0</v>
      </c>
      <c r="HM108" s="204">
        <f>+'PPFF 2022'!GO108</f>
        <v>0</v>
      </c>
      <c r="HN108" s="202">
        <f t="shared" si="256"/>
        <v>0</v>
      </c>
      <c r="HO108" s="203">
        <f>+'PPFF 2022'!GP108</f>
        <v>0</v>
      </c>
      <c r="HP108" s="204">
        <f>+'PPFF 2022'!GQ108</f>
        <v>0</v>
      </c>
      <c r="HQ108" s="202">
        <f t="shared" si="257"/>
        <v>0</v>
      </c>
      <c r="HR108" s="203">
        <f>+'PPFF 2022'!GR108</f>
        <v>0</v>
      </c>
      <c r="HS108" s="204">
        <f>+'PPFF 2022'!GS108</f>
        <v>0</v>
      </c>
      <c r="HT108" s="202">
        <f t="shared" si="258"/>
        <v>0</v>
      </c>
      <c r="HU108" s="203">
        <f>+'PPFF 2022'!GT108</f>
        <v>0</v>
      </c>
      <c r="HV108" s="204">
        <f>+'PPFF 2022'!GU108</f>
        <v>0</v>
      </c>
      <c r="HW108" s="202">
        <f t="shared" si="259"/>
        <v>0</v>
      </c>
      <c r="HX108" s="203">
        <f>+'PPFF 2022'!GV108</f>
        <v>0</v>
      </c>
      <c r="HY108" s="204">
        <f>+'PPFF 2022'!GW108</f>
        <v>0</v>
      </c>
      <c r="HZ108" s="202">
        <f t="shared" si="260"/>
        <v>0</v>
      </c>
      <c r="IA108" s="203">
        <f>+'PPFF 2022'!GX108</f>
        <v>0</v>
      </c>
      <c r="IB108" s="204">
        <f>+'PPFF 2022'!GY108</f>
        <v>0</v>
      </c>
      <c r="IC108" s="209">
        <f t="shared" si="261"/>
        <v>0</v>
      </c>
      <c r="ID108" s="203">
        <f>+'PPFF 2022'!HE108</f>
        <v>0</v>
      </c>
      <c r="IE108" s="204">
        <f>+'PPFF 2022'!HF108</f>
        <v>0</v>
      </c>
      <c r="IF108" s="215">
        <f t="shared" si="262"/>
        <v>0</v>
      </c>
      <c r="IG108" s="203">
        <f>+'PPFF 2022'!HG108</f>
        <v>0</v>
      </c>
      <c r="IH108" s="204">
        <f>+'PPFF 2022'!HH108</f>
        <v>0</v>
      </c>
      <c r="II108" s="215">
        <f t="shared" si="263"/>
        <v>0</v>
      </c>
      <c r="IJ108" s="203">
        <f>+'PPFF 2022'!HI108</f>
        <v>0</v>
      </c>
      <c r="IK108" s="204">
        <f>+'PPFF 2022'!HJ108</f>
        <v>0</v>
      </c>
      <c r="IL108" s="215">
        <f t="shared" si="264"/>
        <v>0</v>
      </c>
      <c r="IM108" s="203">
        <f>+'PPFF 2022'!HK108</f>
        <v>0</v>
      </c>
      <c r="IN108" s="204">
        <f>+'PPFF 2022'!HL108</f>
        <v>0</v>
      </c>
      <c r="IO108" s="215">
        <f t="shared" si="265"/>
        <v>0</v>
      </c>
      <c r="IP108" s="203">
        <f>+'PPFF 2022'!HM108</f>
        <v>0</v>
      </c>
      <c r="IQ108" s="204">
        <f>+'PPFF 2022'!HN108</f>
        <v>0</v>
      </c>
      <c r="IR108" s="215">
        <f t="shared" si="266"/>
        <v>0</v>
      </c>
      <c r="IS108" s="203">
        <f>+'PPFF 2022'!HO108</f>
        <v>0</v>
      </c>
      <c r="IT108" s="204">
        <f>+'PPFF 2022'!HP108</f>
        <v>0</v>
      </c>
      <c r="IU108" s="215">
        <f t="shared" si="267"/>
        <v>0</v>
      </c>
      <c r="IV108" s="203">
        <f>+'PPFF 2022'!HQ108</f>
        <v>0</v>
      </c>
      <c r="IW108" s="204">
        <f>+'PPFF 2022'!HR108</f>
        <v>0</v>
      </c>
      <c r="IX108" s="215">
        <f t="shared" si="268"/>
        <v>0</v>
      </c>
      <c r="IY108" s="203">
        <f>+'PPFF 2022'!HS108</f>
        <v>0</v>
      </c>
      <c r="IZ108" s="204">
        <f>+'PPFF 2022'!HT108</f>
        <v>0</v>
      </c>
      <c r="JA108" s="215">
        <f t="shared" si="269"/>
        <v>0</v>
      </c>
      <c r="JB108" s="203">
        <f>+'PPFF 2022'!HU108</f>
        <v>0</v>
      </c>
      <c r="JC108" s="204">
        <f>+'PPFF 2022'!HV108</f>
        <v>0</v>
      </c>
      <c r="JD108" s="215">
        <f t="shared" si="270"/>
        <v>0</v>
      </c>
      <c r="JE108" s="203">
        <f>+'PPFF 2022'!HW108</f>
        <v>0</v>
      </c>
      <c r="JF108" s="204">
        <f>+'PPFF 2022'!HX108</f>
        <v>0</v>
      </c>
      <c r="JG108" s="215">
        <f t="shared" si="271"/>
        <v>0</v>
      </c>
      <c r="JH108" s="203">
        <f>+'PPFF 2022'!HY108</f>
        <v>0</v>
      </c>
      <c r="JI108" s="204">
        <f>+'PPFF 2022'!HZ108</f>
        <v>0</v>
      </c>
      <c r="JJ108" s="215">
        <f t="shared" si="272"/>
        <v>0</v>
      </c>
      <c r="JK108" s="203">
        <f>+'PPFF 2022'!IA108</f>
        <v>0</v>
      </c>
      <c r="JL108" s="204">
        <f>+'PPFF 2022'!IB108</f>
        <v>0</v>
      </c>
      <c r="JM108" s="218">
        <f t="shared" si="273"/>
        <v>0</v>
      </c>
      <c r="JN108" s="224">
        <f>+'PPFF 2022'!IH108</f>
        <v>0</v>
      </c>
      <c r="JO108" s="225">
        <f>+'PPFF 2022'!II108</f>
        <v>0</v>
      </c>
      <c r="JP108" s="212">
        <f t="shared" si="274"/>
        <v>0</v>
      </c>
      <c r="JQ108" s="224">
        <f>+'PPFF 2022'!IJ108</f>
        <v>0</v>
      </c>
      <c r="JR108" s="225">
        <f>+'PPFF 2022'!IK108</f>
        <v>0</v>
      </c>
      <c r="JS108" s="212">
        <f t="shared" si="275"/>
        <v>0</v>
      </c>
      <c r="JT108" s="224">
        <f>+'PPFF 2022'!IL108</f>
        <v>0</v>
      </c>
      <c r="JU108" s="225">
        <f>+'PPFF 2022'!IM108</f>
        <v>0</v>
      </c>
      <c r="JV108" s="212">
        <f t="shared" si="276"/>
        <v>0</v>
      </c>
      <c r="JW108" s="224">
        <f>+'PPFF 2022'!IN108</f>
        <v>0</v>
      </c>
      <c r="JX108" s="225">
        <f>+'PPFF 2022'!IO108</f>
        <v>0</v>
      </c>
      <c r="JY108" s="212">
        <f t="shared" si="277"/>
        <v>0</v>
      </c>
      <c r="JZ108" s="224">
        <f>+'PPFF 2022'!IP108</f>
        <v>0</v>
      </c>
      <c r="KA108" s="225">
        <f>+'PPFF 2022'!IQ108</f>
        <v>0</v>
      </c>
      <c r="KB108" s="212">
        <f t="shared" si="278"/>
        <v>0</v>
      </c>
      <c r="KC108" s="224">
        <f>+'PPFF 2022'!IR108</f>
        <v>0</v>
      </c>
      <c r="KD108" s="225">
        <f>+'PPFF 2022'!IS108</f>
        <v>0</v>
      </c>
      <c r="KE108" s="212">
        <f t="shared" si="279"/>
        <v>0</v>
      </c>
      <c r="KF108" s="224">
        <f>+'PPFF 2022'!IT108</f>
        <v>0</v>
      </c>
      <c r="KG108" s="225">
        <f>+'PPFF 2022'!IU108</f>
        <v>0</v>
      </c>
      <c r="KH108" s="212">
        <f t="shared" si="280"/>
        <v>0</v>
      </c>
      <c r="KI108" s="224">
        <f>+'PPFF 2022'!IV108</f>
        <v>0</v>
      </c>
      <c r="KJ108" s="225">
        <f>+'PPFF 2022'!IW108</f>
        <v>0</v>
      </c>
      <c r="KK108" s="212">
        <f t="shared" si="281"/>
        <v>0</v>
      </c>
      <c r="KL108" s="224">
        <f>+'PPFF 2022'!IX108</f>
        <v>0</v>
      </c>
      <c r="KM108" s="225">
        <f>+'PPFF 2022'!IY108</f>
        <v>0</v>
      </c>
      <c r="KN108" s="212">
        <f t="shared" si="282"/>
        <v>0</v>
      </c>
      <c r="KO108" s="224">
        <f>+'PPFF 2022'!IZ108</f>
        <v>0</v>
      </c>
      <c r="KP108" s="225">
        <f>+'PPFF 2022'!JA108</f>
        <v>0</v>
      </c>
      <c r="KQ108" s="212">
        <f t="shared" si="283"/>
        <v>0</v>
      </c>
      <c r="KR108" s="224">
        <f>+'PPFF 2022'!JB108</f>
        <v>0</v>
      </c>
      <c r="KS108" s="225">
        <f>+'PPFF 2022'!JC108</f>
        <v>0</v>
      </c>
      <c r="KT108" s="212">
        <f t="shared" si="284"/>
        <v>0</v>
      </c>
      <c r="KU108" s="224">
        <f>+'PPFF 2022'!JD108</f>
        <v>0</v>
      </c>
      <c r="KV108" s="225">
        <f>+'PPFF 2022'!JE108</f>
        <v>0</v>
      </c>
      <c r="KW108" s="212">
        <f t="shared" si="285"/>
        <v>0</v>
      </c>
      <c r="KX108" s="224">
        <f>+'PPFF 2022'!JK108</f>
        <v>0</v>
      </c>
      <c r="KY108" s="230">
        <f>+'PPFF 2022'!JL108</f>
        <v>0</v>
      </c>
      <c r="KZ108" s="224">
        <f>+'PPFF 2022'!JM108</f>
        <v>0</v>
      </c>
      <c r="LA108" s="230">
        <f>+'PPFF 2022'!JN108</f>
        <v>0</v>
      </c>
      <c r="LB108" s="224">
        <f>+'PPFF 2022'!JO108</f>
        <v>0</v>
      </c>
      <c r="LC108" s="230">
        <f>+'PPFF 2022'!JP108</f>
        <v>0</v>
      </c>
      <c r="LD108" s="224">
        <f>+'PPFF 2022'!JQ108</f>
        <v>0</v>
      </c>
      <c r="LE108" s="230">
        <f>+'PPFF 2022'!JR108</f>
        <v>0</v>
      </c>
      <c r="LF108" s="224">
        <f>+'PPFF 2022'!JS108</f>
        <v>0</v>
      </c>
      <c r="LG108" s="230">
        <f>+'PPFF 2022'!JT108</f>
        <v>0</v>
      </c>
      <c r="LH108" s="224">
        <f>+'PPFF 2022'!JU108</f>
        <v>0</v>
      </c>
      <c r="LI108" s="230">
        <f>+'PPFF 2022'!JV108</f>
        <v>0</v>
      </c>
      <c r="LJ108" s="224">
        <f>+'PPFF 2022'!JW108</f>
        <v>0</v>
      </c>
      <c r="LK108" s="230">
        <f>+'PPFF 2022'!JX108</f>
        <v>0</v>
      </c>
      <c r="LL108" s="224">
        <f>+'PPFF 2022'!JY108</f>
        <v>0</v>
      </c>
      <c r="LM108" s="230">
        <f>+'PPFF 2022'!JZ108</f>
        <v>0</v>
      </c>
      <c r="LN108" s="224">
        <f>+'PPFF 2022'!KA108</f>
        <v>0</v>
      </c>
      <c r="LO108" s="230">
        <f>+'PPFF 2022'!KB108</f>
        <v>0</v>
      </c>
      <c r="LP108" s="224">
        <f>+'PPFF 2022'!KC108</f>
        <v>0</v>
      </c>
      <c r="LQ108" s="230">
        <f>+'PPFF 2022'!KD108</f>
        <v>0</v>
      </c>
      <c r="LR108" s="224">
        <f>+'PPFF 2022'!KE108</f>
        <v>0</v>
      </c>
      <c r="LS108" s="230">
        <f>+'PPFF 2022'!KF108</f>
        <v>0</v>
      </c>
      <c r="LT108" s="224">
        <f>+'PPFF 2022'!KG108</f>
        <v>0</v>
      </c>
      <c r="LU108" s="230">
        <f>+'PPFF 2022'!KH108</f>
        <v>0</v>
      </c>
      <c r="LV108" s="234">
        <f>+'PPFF 2022'!KN108</f>
        <v>0</v>
      </c>
      <c r="LW108" s="234">
        <f>+'PPFF 2022'!KP108</f>
        <v>0</v>
      </c>
      <c r="LX108" s="234">
        <f>+'PPFF 2022'!KR108</f>
        <v>0</v>
      </c>
      <c r="LY108" s="234">
        <f>+'PPFF 2022'!KT108</f>
        <v>0</v>
      </c>
      <c r="LZ108" s="234">
        <f>+'PPFF 2022'!KV108</f>
        <v>0</v>
      </c>
      <c r="MA108" s="234">
        <f>+'PPFF 2022'!KX108</f>
        <v>0</v>
      </c>
      <c r="MB108" s="234">
        <f>+'PPFF 2022'!KZ108</f>
        <v>0</v>
      </c>
      <c r="MC108" s="234">
        <f>+'PPFF 2022'!LB108</f>
        <v>0</v>
      </c>
      <c r="MD108" s="234">
        <f>+'PPFF 2022'!LD108</f>
        <v>0</v>
      </c>
      <c r="ME108" s="234">
        <f>+'PPFF 2022'!LF108</f>
        <v>0</v>
      </c>
      <c r="MF108" s="234">
        <f>+'PPFF 2022'!LH108</f>
        <v>0</v>
      </c>
      <c r="MG108" s="234">
        <f>+'PPFF 2022'!LJ108</f>
        <v>0</v>
      </c>
      <c r="MH108" s="190">
        <f>+'PPFF 2022'!LN108/6</f>
        <v>0</v>
      </c>
      <c r="MI108" s="190">
        <f>+'PPFF 2022'!LP108/6</f>
        <v>0</v>
      </c>
      <c r="MJ108" s="190">
        <f>+'PPFF 2022'!LR108/6</f>
        <v>0</v>
      </c>
      <c r="MK108" s="190">
        <f>+'PPFF 2022'!LT108/6</f>
        <v>0</v>
      </c>
      <c r="ML108" s="190">
        <f>+'PPFF 2022'!LV108/6</f>
        <v>0</v>
      </c>
      <c r="MM108" s="190">
        <f>+'PPFF 2022'!LX108/6</f>
        <v>0</v>
      </c>
      <c r="MN108" s="239">
        <f>+'PPFF 2022'!LZ108/6</f>
        <v>0</v>
      </c>
      <c r="MO108" s="190">
        <f>+'PPFF 2022'!MB108/6</f>
        <v>0</v>
      </c>
      <c r="MP108" s="190">
        <f>+'PPFF 2022'!MD108/6</f>
        <v>0</v>
      </c>
      <c r="MQ108" s="190">
        <f>+'PPFF 2022'!MF108/6</f>
        <v>0</v>
      </c>
      <c r="MR108" s="190">
        <f>+'PPFF 2022'!MH108/6</f>
        <v>0</v>
      </c>
      <c r="MS108" s="190">
        <f>+'PPFF 2022'!MJ108/6</f>
        <v>0</v>
      </c>
      <c r="MT108" s="104">
        <f>+'PPFF 2022'!MN108</f>
        <v>0</v>
      </c>
      <c r="MU108" s="104">
        <f>+'PPFF 2022'!MP108</f>
        <v>0</v>
      </c>
      <c r="MV108" s="104">
        <f>+'PPFF 2022'!MR108</f>
        <v>0</v>
      </c>
      <c r="MW108" s="104">
        <f>+'PPFF 2022'!MT108</f>
        <v>0</v>
      </c>
      <c r="MX108" s="104">
        <f>+'PPFF 2022'!MV108</f>
        <v>0</v>
      </c>
      <c r="MY108" s="104">
        <f>+'PPFF 2022'!MX108</f>
        <v>0</v>
      </c>
      <c r="MZ108" s="104">
        <f>+'PPFF 2022'!MZ108</f>
        <v>0</v>
      </c>
      <c r="NA108" s="104">
        <f>+'PPFF 2022'!NB108</f>
        <v>0</v>
      </c>
      <c r="NB108" s="104">
        <f>+'PPFF 2022'!ND108</f>
        <v>0</v>
      </c>
      <c r="NC108" s="104">
        <f>+'PPFF 2022'!NF108</f>
        <v>0</v>
      </c>
      <c r="ND108" s="104">
        <f>+'PPFF 2022'!NH108</f>
        <v>0</v>
      </c>
      <c r="NE108" s="104">
        <f>+'PPFF 2022'!NJ108</f>
        <v>0</v>
      </c>
    </row>
    <row r="109" spans="1:369" s="88" customFormat="1" ht="10.5" x14ac:dyDescent="0.25">
      <c r="A109" s="89" t="s">
        <v>116</v>
      </c>
      <c r="B109" s="90" t="s">
        <v>218</v>
      </c>
      <c r="C109" s="90">
        <v>407</v>
      </c>
      <c r="D109" s="90" t="s">
        <v>386</v>
      </c>
      <c r="E109" s="91" t="s">
        <v>116</v>
      </c>
      <c r="F109" s="92" t="s">
        <v>389</v>
      </c>
      <c r="G109" s="92" t="s">
        <v>354</v>
      </c>
      <c r="H109" s="155">
        <v>105</v>
      </c>
      <c r="I109" s="92" t="s">
        <v>219</v>
      </c>
      <c r="J109" s="171">
        <f>+'PPFF 2022'!J109+'PPFF 2022'!K109</f>
        <v>0</v>
      </c>
      <c r="K109" s="171">
        <f>+'PPFF 2022'!L109+'PPFF 2022'!M109</f>
        <v>0</v>
      </c>
      <c r="L109" s="171">
        <f>+'PPFF 2022'!N109+'PPFF 2022'!O109</f>
        <v>0</v>
      </c>
      <c r="M109" s="171">
        <f>+'PPFF 2022'!P109+'PPFF 2022'!Q109</f>
        <v>0</v>
      </c>
      <c r="N109" s="171">
        <f>+'PPFF 2022'!R109+'PPFF 2022'!S109</f>
        <v>0</v>
      </c>
      <c r="O109" s="171">
        <f>+'PPFF 2022'!T109+'PPFF 2022'!U109</f>
        <v>0</v>
      </c>
      <c r="P109" s="171">
        <f>+'PPFF 2022'!V109+'PPFF 2022'!W109</f>
        <v>0</v>
      </c>
      <c r="Q109" s="171">
        <f>+'PPFF 2022'!X109+'PPFF 2022'!Y109</f>
        <v>0</v>
      </c>
      <c r="R109" s="171">
        <f>+'PPFF 2022'!Z109+'PPFF 2022'!AA109</f>
        <v>0</v>
      </c>
      <c r="S109" s="171">
        <f>+'PPFF 2022'!AB109+'PPFF 2022'!AC109</f>
        <v>0</v>
      </c>
      <c r="T109" s="171">
        <f>+'PPFF 2022'!AD109+'PPFF 2022'!AE109</f>
        <v>0</v>
      </c>
      <c r="U109" s="171">
        <f>+'PPFF 2022'!AF109+'PPFF 2022'!AG109</f>
        <v>0</v>
      </c>
      <c r="V109" s="93">
        <f>+'PPFF 2022'!AM109</f>
        <v>0</v>
      </c>
      <c r="W109" s="95">
        <f>+'PPFF 2022'!AN109</f>
        <v>0</v>
      </c>
      <c r="X109" s="98">
        <f>+('PPFF 2022'!AM109+'PPFF 2022'!AN109)/13</f>
        <v>0</v>
      </c>
      <c r="Y109" s="93">
        <f>+'PPFF 2022'!AO109</f>
        <v>0</v>
      </c>
      <c r="Z109" s="95">
        <f>+'PPFF 2022'!AP109</f>
        <v>0</v>
      </c>
      <c r="AA109" s="98">
        <f>+('PPFF 2022'!AO109+'PPFF 2022'!AP109)/13</f>
        <v>0</v>
      </c>
      <c r="AB109" s="93">
        <f>+'PPFF 2022'!AQ109</f>
        <v>0</v>
      </c>
      <c r="AC109" s="95">
        <f>+'PPFF 2022'!AR109</f>
        <v>0</v>
      </c>
      <c r="AD109" s="98">
        <f t="shared" si="192"/>
        <v>0</v>
      </c>
      <c r="AE109" s="93">
        <f>+'PPFF 2022'!AS109</f>
        <v>0</v>
      </c>
      <c r="AF109" s="95">
        <f>+'PPFF 2022'!AT109</f>
        <v>0</v>
      </c>
      <c r="AG109" s="98">
        <f t="shared" si="193"/>
        <v>0</v>
      </c>
      <c r="AH109" s="93">
        <f>+'PPFF 2022'!AU109</f>
        <v>0</v>
      </c>
      <c r="AI109" s="95">
        <f>+'PPFF 2022'!AV109</f>
        <v>0</v>
      </c>
      <c r="AJ109" s="98">
        <f t="shared" si="194"/>
        <v>0</v>
      </c>
      <c r="AK109" s="93">
        <f>+'PPFF 2022'!AW109</f>
        <v>0</v>
      </c>
      <c r="AL109" s="95">
        <f>+'PPFF 2022'!AX109</f>
        <v>0</v>
      </c>
      <c r="AM109" s="98">
        <f t="shared" si="195"/>
        <v>0</v>
      </c>
      <c r="AN109" s="93">
        <f>+'PPFF 2022'!AY109</f>
        <v>0</v>
      </c>
      <c r="AO109" s="95">
        <f>+'PPFF 2022'!AZ109</f>
        <v>0</v>
      </c>
      <c r="AP109" s="98">
        <f t="shared" si="196"/>
        <v>0</v>
      </c>
      <c r="AQ109" s="93">
        <f>+'PPFF 2022'!BA109</f>
        <v>0</v>
      </c>
      <c r="AR109" s="95">
        <f>+'PPFF 2022'!BB109</f>
        <v>0</v>
      </c>
      <c r="AS109" s="98">
        <f t="shared" si="197"/>
        <v>0</v>
      </c>
      <c r="AT109" s="93">
        <f>+'PPFF 2022'!BC109</f>
        <v>0</v>
      </c>
      <c r="AU109" s="95">
        <f>+'PPFF 2022'!BD109</f>
        <v>0</v>
      </c>
      <c r="AV109" s="98">
        <f t="shared" si="198"/>
        <v>0</v>
      </c>
      <c r="AW109" s="93">
        <f>+'PPFF 2022'!BE109</f>
        <v>0</v>
      </c>
      <c r="AX109" s="95">
        <f>+'PPFF 2022'!BF109</f>
        <v>0</v>
      </c>
      <c r="AY109" s="98">
        <f t="shared" si="199"/>
        <v>0</v>
      </c>
      <c r="AZ109" s="93">
        <f>+'PPFF 2022'!BG109</f>
        <v>0</v>
      </c>
      <c r="BA109" s="95">
        <f>+'PPFF 2022'!BH109</f>
        <v>0</v>
      </c>
      <c r="BB109" s="98">
        <f t="shared" si="200"/>
        <v>0</v>
      </c>
      <c r="BC109" s="93">
        <f>+'PPFF 2022'!BI109</f>
        <v>0</v>
      </c>
      <c r="BD109" s="95">
        <f>+'PPFF 2022'!BJ109</f>
        <v>0</v>
      </c>
      <c r="BE109" s="97">
        <f t="shared" si="201"/>
        <v>0</v>
      </c>
      <c r="BF109" s="107">
        <f>+'PPFF 2022'!BP109</f>
        <v>1</v>
      </c>
      <c r="BG109" s="97">
        <f>+'PPFF 2022'!BQ109</f>
        <v>1</v>
      </c>
      <c r="BH109" s="182">
        <f t="shared" si="202"/>
        <v>0.5</v>
      </c>
      <c r="BI109" s="107">
        <f>+'PPFF 2022'!BR109</f>
        <v>0</v>
      </c>
      <c r="BJ109" s="97">
        <f>+'PPFF 2022'!BS109</f>
        <v>0</v>
      </c>
      <c r="BK109" s="182">
        <f t="shared" si="203"/>
        <v>0</v>
      </c>
      <c r="BL109" s="107">
        <f>+'PPFF 2022'!BT109</f>
        <v>0</v>
      </c>
      <c r="BM109" s="97">
        <f>+'PPFF 2022'!BU109</f>
        <v>0</v>
      </c>
      <c r="BN109" s="182">
        <f t="shared" si="204"/>
        <v>0</v>
      </c>
      <c r="BO109" s="107">
        <f>+'PPFF 2022'!BV109</f>
        <v>0</v>
      </c>
      <c r="BP109" s="97">
        <f>+'PPFF 2022'!BW109</f>
        <v>0</v>
      </c>
      <c r="BQ109" s="182">
        <f t="shared" si="205"/>
        <v>0</v>
      </c>
      <c r="BR109" s="107">
        <f>+'PPFF 2022'!BX109</f>
        <v>0</v>
      </c>
      <c r="BS109" s="97">
        <f>+'PPFF 2022'!BY109</f>
        <v>0</v>
      </c>
      <c r="BT109" s="182">
        <f t="shared" si="206"/>
        <v>0</v>
      </c>
      <c r="BU109" s="107">
        <f>+'PPFF 2022'!BZ109</f>
        <v>0</v>
      </c>
      <c r="BV109" s="97">
        <f>+'PPFF 2022'!CA109</f>
        <v>0</v>
      </c>
      <c r="BW109" s="182">
        <f t="shared" si="207"/>
        <v>0</v>
      </c>
      <c r="BX109" s="107">
        <f>+'PPFF 2022'!CB109</f>
        <v>0</v>
      </c>
      <c r="BY109" s="97">
        <f>+'PPFF 2022'!CC109</f>
        <v>0</v>
      </c>
      <c r="BZ109" s="182">
        <f t="shared" si="208"/>
        <v>0</v>
      </c>
      <c r="CA109" s="107">
        <f>+'PPFF 2022'!CD109</f>
        <v>0</v>
      </c>
      <c r="CB109" s="97">
        <f>+'PPFF 2022'!CE109</f>
        <v>0</v>
      </c>
      <c r="CC109" s="182">
        <f t="shared" si="209"/>
        <v>0</v>
      </c>
      <c r="CD109" s="107">
        <f>+'PPFF 2022'!CF109</f>
        <v>0</v>
      </c>
      <c r="CE109" s="97">
        <f>+'PPFF 2022'!CG109</f>
        <v>0</v>
      </c>
      <c r="CF109" s="182">
        <f t="shared" si="210"/>
        <v>0</v>
      </c>
      <c r="CG109" s="107">
        <f>+'PPFF 2022'!CH109</f>
        <v>0</v>
      </c>
      <c r="CH109" s="97">
        <f>+'PPFF 2022'!CI109</f>
        <v>0</v>
      </c>
      <c r="CI109" s="182">
        <f t="shared" si="211"/>
        <v>0</v>
      </c>
      <c r="CJ109" s="107">
        <f>+'PPFF 2022'!CJ109</f>
        <v>0</v>
      </c>
      <c r="CK109" s="97">
        <f>+'PPFF 2022'!CK109</f>
        <v>0</v>
      </c>
      <c r="CL109" s="182">
        <f t="shared" si="212"/>
        <v>0</v>
      </c>
      <c r="CM109" s="107">
        <f>+'PPFF 2022'!CL109</f>
        <v>0</v>
      </c>
      <c r="CN109" s="97">
        <f>+'PPFF 2022'!CM109</f>
        <v>0</v>
      </c>
      <c r="CO109" s="187">
        <f t="shared" si="213"/>
        <v>0</v>
      </c>
      <c r="CP109" s="109">
        <f>+'PPFF 2022'!CS109</f>
        <v>1</v>
      </c>
      <c r="CQ109" s="111">
        <f>+'PPFF 2022'!CT109</f>
        <v>2</v>
      </c>
      <c r="CR109" s="98">
        <f t="shared" si="214"/>
        <v>0.25</v>
      </c>
      <c r="CS109" s="109">
        <f>+'PPFF 2022'!CU109</f>
        <v>0</v>
      </c>
      <c r="CT109" s="111">
        <f>+'PPFF 2022'!CV109</f>
        <v>0</v>
      </c>
      <c r="CU109" s="98">
        <f t="shared" si="215"/>
        <v>0</v>
      </c>
      <c r="CV109" s="109">
        <f>+'PPFF 2022'!CW109</f>
        <v>0</v>
      </c>
      <c r="CW109" s="111">
        <f>+'PPFF 2022'!CX109</f>
        <v>0</v>
      </c>
      <c r="CX109" s="98">
        <f t="shared" si="216"/>
        <v>0</v>
      </c>
      <c r="CY109" s="109">
        <f>+'PPFF 2022'!CY109</f>
        <v>0</v>
      </c>
      <c r="CZ109" s="111">
        <f>+'PPFF 2022'!CZ109</f>
        <v>0</v>
      </c>
      <c r="DA109" s="98">
        <f t="shared" si="217"/>
        <v>0</v>
      </c>
      <c r="DB109" s="109">
        <f>+'PPFF 2022'!DA109</f>
        <v>0</v>
      </c>
      <c r="DC109" s="111">
        <f>+'PPFF 2022'!DB109</f>
        <v>0</v>
      </c>
      <c r="DD109" s="98">
        <f t="shared" si="218"/>
        <v>0</v>
      </c>
      <c r="DE109" s="109">
        <f>+'PPFF 2022'!DC109</f>
        <v>0</v>
      </c>
      <c r="DF109" s="111">
        <f>+'PPFF 2022'!DD109</f>
        <v>0</v>
      </c>
      <c r="DG109" s="98">
        <f t="shared" si="219"/>
        <v>0</v>
      </c>
      <c r="DH109" s="109">
        <f>+'PPFF 2022'!DE109</f>
        <v>0</v>
      </c>
      <c r="DI109" s="111">
        <f>+'PPFF 2022'!DF109</f>
        <v>0</v>
      </c>
      <c r="DJ109" s="98">
        <f t="shared" si="220"/>
        <v>0</v>
      </c>
      <c r="DK109" s="109">
        <f>+'PPFF 2022'!DG109</f>
        <v>0</v>
      </c>
      <c r="DL109" s="111">
        <f>+'PPFF 2022'!DH109</f>
        <v>0</v>
      </c>
      <c r="DM109" s="98">
        <f t="shared" si="221"/>
        <v>0</v>
      </c>
      <c r="DN109" s="109">
        <f>+'PPFF 2022'!DI109</f>
        <v>0</v>
      </c>
      <c r="DO109" s="111">
        <f>+'PPFF 2022'!DJ109</f>
        <v>0</v>
      </c>
      <c r="DP109" s="98">
        <f t="shared" si="222"/>
        <v>0</v>
      </c>
      <c r="DQ109" s="109">
        <f>+'PPFF 2022'!DK109</f>
        <v>0</v>
      </c>
      <c r="DR109" s="111">
        <f>+'PPFF 2022'!DL109</f>
        <v>0</v>
      </c>
      <c r="DS109" s="98">
        <f t="shared" si="223"/>
        <v>0</v>
      </c>
      <c r="DT109" s="109">
        <f>+'PPFF 2022'!DM109</f>
        <v>0</v>
      </c>
      <c r="DU109" s="111">
        <f>+'PPFF 2022'!DN109</f>
        <v>0</v>
      </c>
      <c r="DV109" s="98">
        <f t="shared" si="224"/>
        <v>0</v>
      </c>
      <c r="DW109" s="109">
        <f>+'PPFF 2022'!DO109</f>
        <v>0</v>
      </c>
      <c r="DX109" s="111">
        <f>+'PPFF 2022'!DP109</f>
        <v>0</v>
      </c>
      <c r="DY109" s="107">
        <f t="shared" si="225"/>
        <v>0</v>
      </c>
      <c r="DZ109" s="109">
        <f>+'PPFF 2022'!DV109</f>
        <v>0</v>
      </c>
      <c r="EA109" s="111">
        <f>+'PPFF 2022'!DW109</f>
        <v>0</v>
      </c>
      <c r="EB109" s="98">
        <f t="shared" si="226"/>
        <v>0</v>
      </c>
      <c r="EC109" s="111">
        <f>+'PPFF 2022'!DX109</f>
        <v>0</v>
      </c>
      <c r="ED109" s="111">
        <f>+'PPFF 2022'!DY109</f>
        <v>0</v>
      </c>
      <c r="EE109" s="98">
        <f t="shared" si="227"/>
        <v>0</v>
      </c>
      <c r="EF109" s="111">
        <f>+'PPFF 2022'!DZ109</f>
        <v>0</v>
      </c>
      <c r="EG109" s="111">
        <f>+'PPFF 2022'!EA109</f>
        <v>0</v>
      </c>
      <c r="EH109" s="98">
        <f t="shared" si="228"/>
        <v>0</v>
      </c>
      <c r="EI109" s="111">
        <f>+'PPFF 2022'!EB109</f>
        <v>0</v>
      </c>
      <c r="EJ109" s="111">
        <f>+'PPFF 2022'!EC109</f>
        <v>0</v>
      </c>
      <c r="EK109" s="98">
        <f t="shared" si="229"/>
        <v>0</v>
      </c>
      <c r="EL109" s="111">
        <f>+'PPFF 2022'!ED109</f>
        <v>0</v>
      </c>
      <c r="EM109" s="111">
        <f>+'PPFF 2022'!EE109</f>
        <v>0</v>
      </c>
      <c r="EN109" s="98">
        <f t="shared" si="230"/>
        <v>0</v>
      </c>
      <c r="EO109" s="111">
        <f>+'PPFF 2022'!EF109</f>
        <v>0</v>
      </c>
      <c r="EP109" s="111">
        <f>+'PPFF 2022'!EG109</f>
        <v>0</v>
      </c>
      <c r="EQ109" s="98">
        <f t="shared" si="231"/>
        <v>0</v>
      </c>
      <c r="ER109" s="111">
        <f>+'PPFF 2022'!EH109</f>
        <v>0</v>
      </c>
      <c r="ES109" s="111">
        <f>+'PPFF 2022'!EI109</f>
        <v>0</v>
      </c>
      <c r="ET109" s="98">
        <f t="shared" si="232"/>
        <v>0</v>
      </c>
      <c r="EU109" s="111">
        <f>+'PPFF 2022'!EJ109</f>
        <v>0</v>
      </c>
      <c r="EV109" s="111">
        <f>+'PPFF 2022'!EK109</f>
        <v>0</v>
      </c>
      <c r="EW109" s="98">
        <f t="shared" si="233"/>
        <v>0</v>
      </c>
      <c r="EX109" s="111">
        <f>+'PPFF 2022'!EL109</f>
        <v>0</v>
      </c>
      <c r="EY109" s="111">
        <f>+'PPFF 2022'!EM109</f>
        <v>0</v>
      </c>
      <c r="EZ109" s="98">
        <f t="shared" si="234"/>
        <v>0</v>
      </c>
      <c r="FA109" s="111">
        <f>+'PPFF 2022'!EN109</f>
        <v>0</v>
      </c>
      <c r="FB109" s="111">
        <f>+'PPFF 2022'!EO109</f>
        <v>0</v>
      </c>
      <c r="FC109" s="98">
        <f t="shared" si="235"/>
        <v>0</v>
      </c>
      <c r="FD109" s="111">
        <f>+'PPFF 2022'!EP109</f>
        <v>0</v>
      </c>
      <c r="FE109" s="111">
        <f>+'PPFF 2022'!EQ109</f>
        <v>0</v>
      </c>
      <c r="FF109" s="98">
        <f t="shared" si="236"/>
        <v>0</v>
      </c>
      <c r="FG109" s="111">
        <f>+'PPFF 2022'!ER109</f>
        <v>0</v>
      </c>
      <c r="FH109" s="111">
        <f>+'PPFF 2022'!ES109</f>
        <v>0</v>
      </c>
      <c r="FI109" s="97">
        <f t="shared" si="237"/>
        <v>0</v>
      </c>
      <c r="FJ109" s="108">
        <f>+'PPFF 2022'!EY109</f>
        <v>0</v>
      </c>
      <c r="FK109" s="103">
        <f>+'PPFF 2022'!EZ109</f>
        <v>0</v>
      </c>
      <c r="FL109" s="193">
        <f t="shared" si="238"/>
        <v>0</v>
      </c>
      <c r="FM109" s="203">
        <f>+'PPFF 2022'!FA109</f>
        <v>0</v>
      </c>
      <c r="FN109" s="204">
        <f>+'PPFF 2022'!FB109</f>
        <v>0</v>
      </c>
      <c r="FO109" s="202">
        <f t="shared" si="239"/>
        <v>0</v>
      </c>
      <c r="FP109" s="203">
        <f>+'PPFF 2022'!FC109</f>
        <v>0</v>
      </c>
      <c r="FQ109" s="204">
        <f>+'PPFF 2022'!FD109</f>
        <v>0</v>
      </c>
      <c r="FR109" s="202">
        <f t="shared" si="240"/>
        <v>0</v>
      </c>
      <c r="FS109" s="203">
        <f>+'PPFF 2022'!FE109</f>
        <v>0</v>
      </c>
      <c r="FT109" s="204">
        <f>+'PPFF 2022'!FF109</f>
        <v>0</v>
      </c>
      <c r="FU109" s="202">
        <f t="shared" si="241"/>
        <v>0</v>
      </c>
      <c r="FV109" s="203">
        <f>+'PPFF 2022'!FG109</f>
        <v>0</v>
      </c>
      <c r="FW109" s="204">
        <f>+'PPFF 2022'!FH109</f>
        <v>0</v>
      </c>
      <c r="FX109" s="202">
        <f t="shared" si="242"/>
        <v>0</v>
      </c>
      <c r="FY109" s="203">
        <f>+'PPFF 2022'!FI109</f>
        <v>0</v>
      </c>
      <c r="FZ109" s="204">
        <f>+'PPFF 2022'!FJ109</f>
        <v>0</v>
      </c>
      <c r="GA109" s="202">
        <f t="shared" si="243"/>
        <v>0</v>
      </c>
      <c r="GB109" s="203">
        <f>+'PPFF 2022'!FK109</f>
        <v>0</v>
      </c>
      <c r="GC109" s="204">
        <f>+'PPFF 2022'!FL109</f>
        <v>0</v>
      </c>
      <c r="GD109" s="202">
        <f t="shared" si="244"/>
        <v>0</v>
      </c>
      <c r="GE109" s="203">
        <f>+'PPFF 2022'!FM109</f>
        <v>0</v>
      </c>
      <c r="GF109" s="204">
        <f>+'PPFF 2022'!FN109</f>
        <v>0</v>
      </c>
      <c r="GG109" s="202">
        <f t="shared" si="245"/>
        <v>0</v>
      </c>
      <c r="GH109" s="203">
        <f>+'PPFF 2022'!FO109</f>
        <v>0</v>
      </c>
      <c r="GI109" s="204">
        <f>+'PPFF 2022'!FP109</f>
        <v>0</v>
      </c>
      <c r="GJ109" s="202">
        <f t="shared" si="246"/>
        <v>0</v>
      </c>
      <c r="GK109" s="203">
        <f>+'PPFF 2022'!FQ109</f>
        <v>0</v>
      </c>
      <c r="GL109" s="204">
        <f>+'PPFF 2022'!FR109</f>
        <v>0</v>
      </c>
      <c r="GM109" s="202">
        <f t="shared" si="247"/>
        <v>0</v>
      </c>
      <c r="GN109" s="203">
        <f>+'PPFF 2022'!FS109</f>
        <v>0</v>
      </c>
      <c r="GO109" s="204">
        <f>+'PPFF 2022'!FT109</f>
        <v>0</v>
      </c>
      <c r="GP109" s="202">
        <f t="shared" si="248"/>
        <v>0</v>
      </c>
      <c r="GQ109" s="203">
        <f>+'PPFF 2022'!FU109</f>
        <v>0</v>
      </c>
      <c r="GR109" s="204">
        <f>+'PPFF 2022'!FV109</f>
        <v>0</v>
      </c>
      <c r="GS109" s="209">
        <f t="shared" si="249"/>
        <v>0</v>
      </c>
      <c r="GT109" s="203">
        <f>+'PPFF 2022'!GB109</f>
        <v>0</v>
      </c>
      <c r="GU109" s="204">
        <f>+'PPFF 2022'!GC109</f>
        <v>0</v>
      </c>
      <c r="GV109" s="202">
        <f t="shared" si="250"/>
        <v>0</v>
      </c>
      <c r="GW109" s="203">
        <f>+'PPFF 2022'!GD109</f>
        <v>0</v>
      </c>
      <c r="GX109" s="204">
        <f>+'PPFF 2022'!GE109</f>
        <v>0</v>
      </c>
      <c r="GY109" s="202">
        <f t="shared" si="251"/>
        <v>0</v>
      </c>
      <c r="GZ109" s="203">
        <f>+'PPFF 2022'!GF109</f>
        <v>0</v>
      </c>
      <c r="HA109" s="204">
        <f>+'PPFF 2022'!GG109</f>
        <v>0</v>
      </c>
      <c r="HB109" s="202">
        <f t="shared" si="252"/>
        <v>0</v>
      </c>
      <c r="HC109" s="203">
        <f>+'PPFF 2022'!GH109</f>
        <v>0</v>
      </c>
      <c r="HD109" s="204">
        <f>+'PPFF 2022'!GI109</f>
        <v>0</v>
      </c>
      <c r="HE109" s="202">
        <f t="shared" si="253"/>
        <v>0</v>
      </c>
      <c r="HF109" s="203">
        <f>+'PPFF 2022'!GJ109</f>
        <v>0</v>
      </c>
      <c r="HG109" s="204">
        <f>+'PPFF 2022'!GK109</f>
        <v>0</v>
      </c>
      <c r="HH109" s="202">
        <f t="shared" si="254"/>
        <v>0</v>
      </c>
      <c r="HI109" s="203">
        <f>+'PPFF 2022'!GL109</f>
        <v>0</v>
      </c>
      <c r="HJ109" s="204">
        <f>+'PPFF 2022'!GM109</f>
        <v>0</v>
      </c>
      <c r="HK109" s="202">
        <f t="shared" si="255"/>
        <v>0</v>
      </c>
      <c r="HL109" s="203">
        <f>+'PPFF 2022'!GN109</f>
        <v>0</v>
      </c>
      <c r="HM109" s="204">
        <f>+'PPFF 2022'!GO109</f>
        <v>0</v>
      </c>
      <c r="HN109" s="202">
        <f t="shared" si="256"/>
        <v>0</v>
      </c>
      <c r="HO109" s="203">
        <f>+'PPFF 2022'!GP109</f>
        <v>0</v>
      </c>
      <c r="HP109" s="204">
        <f>+'PPFF 2022'!GQ109</f>
        <v>0</v>
      </c>
      <c r="HQ109" s="202">
        <f t="shared" si="257"/>
        <v>0</v>
      </c>
      <c r="HR109" s="203">
        <f>+'PPFF 2022'!GR109</f>
        <v>0</v>
      </c>
      <c r="HS109" s="204">
        <f>+'PPFF 2022'!GS109</f>
        <v>0</v>
      </c>
      <c r="HT109" s="202">
        <f t="shared" si="258"/>
        <v>0</v>
      </c>
      <c r="HU109" s="203">
        <f>+'PPFF 2022'!GT109</f>
        <v>0</v>
      </c>
      <c r="HV109" s="204">
        <f>+'PPFF 2022'!GU109</f>
        <v>0</v>
      </c>
      <c r="HW109" s="202">
        <f t="shared" si="259"/>
        <v>0</v>
      </c>
      <c r="HX109" s="203">
        <f>+'PPFF 2022'!GV109</f>
        <v>0</v>
      </c>
      <c r="HY109" s="204">
        <f>+'PPFF 2022'!GW109</f>
        <v>0</v>
      </c>
      <c r="HZ109" s="202">
        <f t="shared" si="260"/>
        <v>0</v>
      </c>
      <c r="IA109" s="203">
        <f>+'PPFF 2022'!GX109</f>
        <v>0</v>
      </c>
      <c r="IB109" s="204">
        <f>+'PPFF 2022'!GY109</f>
        <v>0</v>
      </c>
      <c r="IC109" s="209">
        <f t="shared" si="261"/>
        <v>0</v>
      </c>
      <c r="ID109" s="203">
        <f>+'PPFF 2022'!HE109</f>
        <v>0</v>
      </c>
      <c r="IE109" s="204">
        <f>+'PPFF 2022'!HF109</f>
        <v>0</v>
      </c>
      <c r="IF109" s="215">
        <f t="shared" si="262"/>
        <v>0</v>
      </c>
      <c r="IG109" s="203">
        <f>+'PPFF 2022'!HG109</f>
        <v>0</v>
      </c>
      <c r="IH109" s="204">
        <f>+'PPFF 2022'!HH109</f>
        <v>0</v>
      </c>
      <c r="II109" s="215">
        <f t="shared" si="263"/>
        <v>0</v>
      </c>
      <c r="IJ109" s="203">
        <f>+'PPFF 2022'!HI109</f>
        <v>0</v>
      </c>
      <c r="IK109" s="204">
        <f>+'PPFF 2022'!HJ109</f>
        <v>0</v>
      </c>
      <c r="IL109" s="215">
        <f t="shared" si="264"/>
        <v>0</v>
      </c>
      <c r="IM109" s="203">
        <f>+'PPFF 2022'!HK109</f>
        <v>0</v>
      </c>
      <c r="IN109" s="204">
        <f>+'PPFF 2022'!HL109</f>
        <v>0</v>
      </c>
      <c r="IO109" s="215">
        <f t="shared" si="265"/>
        <v>0</v>
      </c>
      <c r="IP109" s="203">
        <f>+'PPFF 2022'!HM109</f>
        <v>0</v>
      </c>
      <c r="IQ109" s="204">
        <f>+'PPFF 2022'!HN109</f>
        <v>0</v>
      </c>
      <c r="IR109" s="215">
        <f t="shared" si="266"/>
        <v>0</v>
      </c>
      <c r="IS109" s="203">
        <f>+'PPFF 2022'!HO109</f>
        <v>0</v>
      </c>
      <c r="IT109" s="204">
        <f>+'PPFF 2022'!HP109</f>
        <v>0</v>
      </c>
      <c r="IU109" s="215">
        <f t="shared" si="267"/>
        <v>0</v>
      </c>
      <c r="IV109" s="203">
        <f>+'PPFF 2022'!HQ109</f>
        <v>0</v>
      </c>
      <c r="IW109" s="204">
        <f>+'PPFF 2022'!HR109</f>
        <v>0</v>
      </c>
      <c r="IX109" s="215">
        <f t="shared" si="268"/>
        <v>0</v>
      </c>
      <c r="IY109" s="203">
        <f>+'PPFF 2022'!HS109</f>
        <v>0</v>
      </c>
      <c r="IZ109" s="204">
        <f>+'PPFF 2022'!HT109</f>
        <v>0</v>
      </c>
      <c r="JA109" s="215">
        <f t="shared" si="269"/>
        <v>0</v>
      </c>
      <c r="JB109" s="203">
        <f>+'PPFF 2022'!HU109</f>
        <v>0</v>
      </c>
      <c r="JC109" s="204">
        <f>+'PPFF 2022'!HV109</f>
        <v>0</v>
      </c>
      <c r="JD109" s="215">
        <f t="shared" si="270"/>
        <v>0</v>
      </c>
      <c r="JE109" s="203">
        <f>+'PPFF 2022'!HW109</f>
        <v>0</v>
      </c>
      <c r="JF109" s="204">
        <f>+'PPFF 2022'!HX109</f>
        <v>0</v>
      </c>
      <c r="JG109" s="215">
        <f t="shared" si="271"/>
        <v>0</v>
      </c>
      <c r="JH109" s="203">
        <f>+'PPFF 2022'!HY109</f>
        <v>0</v>
      </c>
      <c r="JI109" s="204">
        <f>+'PPFF 2022'!HZ109</f>
        <v>0</v>
      </c>
      <c r="JJ109" s="215">
        <f t="shared" si="272"/>
        <v>0</v>
      </c>
      <c r="JK109" s="203">
        <f>+'PPFF 2022'!IA109</f>
        <v>0</v>
      </c>
      <c r="JL109" s="204">
        <f>+'PPFF 2022'!IB109</f>
        <v>0</v>
      </c>
      <c r="JM109" s="218">
        <f t="shared" si="273"/>
        <v>0</v>
      </c>
      <c r="JN109" s="224">
        <f>+'PPFF 2022'!IH109</f>
        <v>0</v>
      </c>
      <c r="JO109" s="225">
        <f>+'PPFF 2022'!II109</f>
        <v>0</v>
      </c>
      <c r="JP109" s="212">
        <f t="shared" si="274"/>
        <v>0</v>
      </c>
      <c r="JQ109" s="224">
        <f>+'PPFF 2022'!IJ109</f>
        <v>0</v>
      </c>
      <c r="JR109" s="225">
        <f>+'PPFF 2022'!IK109</f>
        <v>0</v>
      </c>
      <c r="JS109" s="212">
        <f t="shared" si="275"/>
        <v>0</v>
      </c>
      <c r="JT109" s="224">
        <f>+'PPFF 2022'!IL109</f>
        <v>0</v>
      </c>
      <c r="JU109" s="225">
        <f>+'PPFF 2022'!IM109</f>
        <v>0</v>
      </c>
      <c r="JV109" s="212">
        <f t="shared" si="276"/>
        <v>0</v>
      </c>
      <c r="JW109" s="224">
        <f>+'PPFF 2022'!IN109</f>
        <v>0</v>
      </c>
      <c r="JX109" s="225">
        <f>+'PPFF 2022'!IO109</f>
        <v>0</v>
      </c>
      <c r="JY109" s="212">
        <f t="shared" si="277"/>
        <v>0</v>
      </c>
      <c r="JZ109" s="224">
        <f>+'PPFF 2022'!IP109</f>
        <v>0</v>
      </c>
      <c r="KA109" s="225">
        <f>+'PPFF 2022'!IQ109</f>
        <v>0</v>
      </c>
      <c r="KB109" s="212">
        <f t="shared" si="278"/>
        <v>0</v>
      </c>
      <c r="KC109" s="224">
        <f>+'PPFF 2022'!IR109</f>
        <v>0</v>
      </c>
      <c r="KD109" s="225">
        <f>+'PPFF 2022'!IS109</f>
        <v>0</v>
      </c>
      <c r="KE109" s="212">
        <f t="shared" si="279"/>
        <v>0</v>
      </c>
      <c r="KF109" s="224">
        <f>+'PPFF 2022'!IT109</f>
        <v>0</v>
      </c>
      <c r="KG109" s="225">
        <f>+'PPFF 2022'!IU109</f>
        <v>0</v>
      </c>
      <c r="KH109" s="212">
        <f t="shared" si="280"/>
        <v>0</v>
      </c>
      <c r="KI109" s="224">
        <f>+'PPFF 2022'!IV109</f>
        <v>0</v>
      </c>
      <c r="KJ109" s="225">
        <f>+'PPFF 2022'!IW109</f>
        <v>0</v>
      </c>
      <c r="KK109" s="212">
        <f t="shared" si="281"/>
        <v>0</v>
      </c>
      <c r="KL109" s="224">
        <f>+'PPFF 2022'!IX109</f>
        <v>0</v>
      </c>
      <c r="KM109" s="225">
        <f>+'PPFF 2022'!IY109</f>
        <v>0</v>
      </c>
      <c r="KN109" s="212">
        <f t="shared" si="282"/>
        <v>0</v>
      </c>
      <c r="KO109" s="224">
        <f>+'PPFF 2022'!IZ109</f>
        <v>0</v>
      </c>
      <c r="KP109" s="225">
        <f>+'PPFF 2022'!JA109</f>
        <v>0</v>
      </c>
      <c r="KQ109" s="212">
        <f t="shared" si="283"/>
        <v>0</v>
      </c>
      <c r="KR109" s="224">
        <f>+'PPFF 2022'!JB109</f>
        <v>0</v>
      </c>
      <c r="KS109" s="225">
        <f>+'PPFF 2022'!JC109</f>
        <v>0</v>
      </c>
      <c r="KT109" s="212">
        <f t="shared" si="284"/>
        <v>0</v>
      </c>
      <c r="KU109" s="224">
        <f>+'PPFF 2022'!JD109</f>
        <v>0</v>
      </c>
      <c r="KV109" s="225">
        <f>+'PPFF 2022'!JE109</f>
        <v>0</v>
      </c>
      <c r="KW109" s="212">
        <f t="shared" si="285"/>
        <v>0</v>
      </c>
      <c r="KX109" s="224">
        <f>+'PPFF 2022'!JK109</f>
        <v>0</v>
      </c>
      <c r="KY109" s="230">
        <f>+'PPFF 2022'!JL109</f>
        <v>0</v>
      </c>
      <c r="KZ109" s="224">
        <f>+'PPFF 2022'!JM109</f>
        <v>0</v>
      </c>
      <c r="LA109" s="230">
        <f>+'PPFF 2022'!JN109</f>
        <v>0</v>
      </c>
      <c r="LB109" s="224">
        <f>+'PPFF 2022'!JO109</f>
        <v>0</v>
      </c>
      <c r="LC109" s="230">
        <f>+'PPFF 2022'!JP109</f>
        <v>0</v>
      </c>
      <c r="LD109" s="224">
        <f>+'PPFF 2022'!JQ109</f>
        <v>0</v>
      </c>
      <c r="LE109" s="230">
        <f>+'PPFF 2022'!JR109</f>
        <v>0</v>
      </c>
      <c r="LF109" s="224">
        <f>+'PPFF 2022'!JS109</f>
        <v>0</v>
      </c>
      <c r="LG109" s="230">
        <f>+'PPFF 2022'!JT109</f>
        <v>0</v>
      </c>
      <c r="LH109" s="224">
        <f>+'PPFF 2022'!JU109</f>
        <v>0</v>
      </c>
      <c r="LI109" s="230">
        <f>+'PPFF 2022'!JV109</f>
        <v>0</v>
      </c>
      <c r="LJ109" s="224">
        <f>+'PPFF 2022'!JW109</f>
        <v>0</v>
      </c>
      <c r="LK109" s="230">
        <f>+'PPFF 2022'!JX109</f>
        <v>0</v>
      </c>
      <c r="LL109" s="224">
        <f>+'PPFF 2022'!JY109</f>
        <v>0</v>
      </c>
      <c r="LM109" s="230">
        <f>+'PPFF 2022'!JZ109</f>
        <v>0</v>
      </c>
      <c r="LN109" s="224">
        <f>+'PPFF 2022'!KA109</f>
        <v>0</v>
      </c>
      <c r="LO109" s="230">
        <f>+'PPFF 2022'!KB109</f>
        <v>0</v>
      </c>
      <c r="LP109" s="224">
        <f>+'PPFF 2022'!KC109</f>
        <v>0</v>
      </c>
      <c r="LQ109" s="230">
        <f>+'PPFF 2022'!KD109</f>
        <v>0</v>
      </c>
      <c r="LR109" s="224">
        <f>+'PPFF 2022'!KE109</f>
        <v>0</v>
      </c>
      <c r="LS109" s="230">
        <f>+'PPFF 2022'!KF109</f>
        <v>0</v>
      </c>
      <c r="LT109" s="224">
        <f>+'PPFF 2022'!KG109</f>
        <v>0</v>
      </c>
      <c r="LU109" s="230">
        <f>+'PPFF 2022'!KH109</f>
        <v>0</v>
      </c>
      <c r="LV109" s="234">
        <f>+'PPFF 2022'!KN109</f>
        <v>0</v>
      </c>
      <c r="LW109" s="234">
        <f>+'PPFF 2022'!KP109</f>
        <v>0</v>
      </c>
      <c r="LX109" s="234">
        <f>+'PPFF 2022'!KR109</f>
        <v>0</v>
      </c>
      <c r="LY109" s="234">
        <f>+'PPFF 2022'!KT109</f>
        <v>0</v>
      </c>
      <c r="LZ109" s="234">
        <f>+'PPFF 2022'!KV109</f>
        <v>0</v>
      </c>
      <c r="MA109" s="234">
        <f>+'PPFF 2022'!KX109</f>
        <v>0</v>
      </c>
      <c r="MB109" s="234">
        <f>+'PPFF 2022'!KZ109</f>
        <v>0</v>
      </c>
      <c r="MC109" s="234">
        <f>+'PPFF 2022'!LB109</f>
        <v>0</v>
      </c>
      <c r="MD109" s="234">
        <f>+'PPFF 2022'!LD109</f>
        <v>0</v>
      </c>
      <c r="ME109" s="234">
        <f>+'PPFF 2022'!LF109</f>
        <v>0</v>
      </c>
      <c r="MF109" s="234">
        <f>+'PPFF 2022'!LH109</f>
        <v>0</v>
      </c>
      <c r="MG109" s="234">
        <f>+'PPFF 2022'!LJ109</f>
        <v>0</v>
      </c>
      <c r="MH109" s="190">
        <f>+'PPFF 2022'!LN109/6</f>
        <v>0</v>
      </c>
      <c r="MI109" s="190">
        <f>+'PPFF 2022'!LP109/6</f>
        <v>0</v>
      </c>
      <c r="MJ109" s="190">
        <f>+'PPFF 2022'!LR109/6</f>
        <v>0</v>
      </c>
      <c r="MK109" s="190">
        <f>+'PPFF 2022'!LT109/6</f>
        <v>0</v>
      </c>
      <c r="ML109" s="190">
        <f>+'PPFF 2022'!LV109/6</f>
        <v>0</v>
      </c>
      <c r="MM109" s="190">
        <f>+'PPFF 2022'!LX109/6</f>
        <v>0</v>
      </c>
      <c r="MN109" s="239">
        <f>+'PPFF 2022'!LZ109/6</f>
        <v>0</v>
      </c>
      <c r="MO109" s="190">
        <f>+'PPFF 2022'!MB109/6</f>
        <v>0</v>
      </c>
      <c r="MP109" s="190">
        <f>+'PPFF 2022'!MD109/6</f>
        <v>0</v>
      </c>
      <c r="MQ109" s="190">
        <f>+'PPFF 2022'!MF109/6</f>
        <v>0</v>
      </c>
      <c r="MR109" s="190">
        <f>+'PPFF 2022'!MH109/6</f>
        <v>0</v>
      </c>
      <c r="MS109" s="190">
        <f>+'PPFF 2022'!MJ109/6</f>
        <v>0</v>
      </c>
      <c r="MT109" s="104">
        <f>+'PPFF 2022'!MN109</f>
        <v>0</v>
      </c>
      <c r="MU109" s="104">
        <f>+'PPFF 2022'!MP109</f>
        <v>0</v>
      </c>
      <c r="MV109" s="104">
        <f>+'PPFF 2022'!MR109</f>
        <v>0</v>
      </c>
      <c r="MW109" s="104">
        <f>+'PPFF 2022'!MT109</f>
        <v>0</v>
      </c>
      <c r="MX109" s="104">
        <f>+'PPFF 2022'!MV109</f>
        <v>0</v>
      </c>
      <c r="MY109" s="104">
        <f>+'PPFF 2022'!MX109</f>
        <v>0</v>
      </c>
      <c r="MZ109" s="104">
        <f>+'PPFF 2022'!MZ109</f>
        <v>0</v>
      </c>
      <c r="NA109" s="104">
        <f>+'PPFF 2022'!NB109</f>
        <v>0</v>
      </c>
      <c r="NB109" s="104">
        <f>+'PPFF 2022'!ND109</f>
        <v>0</v>
      </c>
      <c r="NC109" s="104">
        <f>+'PPFF 2022'!NF109</f>
        <v>0</v>
      </c>
      <c r="ND109" s="104">
        <f>+'PPFF 2022'!NH109</f>
        <v>0</v>
      </c>
      <c r="NE109" s="104">
        <f>+'PPFF 2022'!NJ109</f>
        <v>0</v>
      </c>
    </row>
    <row r="110" spans="1:369" s="88" customFormat="1" ht="10.5" x14ac:dyDescent="0.25">
      <c r="A110" s="89" t="s">
        <v>116</v>
      </c>
      <c r="B110" s="90" t="s">
        <v>218</v>
      </c>
      <c r="C110" s="90">
        <v>407</v>
      </c>
      <c r="D110" s="90" t="s">
        <v>386</v>
      </c>
      <c r="E110" s="91" t="s">
        <v>116</v>
      </c>
      <c r="F110" s="92" t="s">
        <v>389</v>
      </c>
      <c r="G110" s="92" t="s">
        <v>352</v>
      </c>
      <c r="H110" s="155">
        <v>106</v>
      </c>
      <c r="I110" s="92" t="s">
        <v>390</v>
      </c>
      <c r="J110" s="171">
        <f>+'PPFF 2022'!J110+'PPFF 2022'!K110</f>
        <v>0</v>
      </c>
      <c r="K110" s="171">
        <f>+'PPFF 2022'!L110+'PPFF 2022'!M110</f>
        <v>0</v>
      </c>
      <c r="L110" s="171">
        <f>+'PPFF 2022'!N110+'PPFF 2022'!O110</f>
        <v>0</v>
      </c>
      <c r="M110" s="171">
        <f>+'PPFF 2022'!P110+'PPFF 2022'!Q110</f>
        <v>0</v>
      </c>
      <c r="N110" s="171">
        <f>+'PPFF 2022'!R110+'PPFF 2022'!S110</f>
        <v>0</v>
      </c>
      <c r="O110" s="171">
        <f>+'PPFF 2022'!T110+'PPFF 2022'!U110</f>
        <v>0</v>
      </c>
      <c r="P110" s="171">
        <f>+'PPFF 2022'!V110+'PPFF 2022'!W110</f>
        <v>0</v>
      </c>
      <c r="Q110" s="171">
        <f>+'PPFF 2022'!X110+'PPFF 2022'!Y110</f>
        <v>0</v>
      </c>
      <c r="R110" s="171">
        <f>+'PPFF 2022'!Z110+'PPFF 2022'!AA110</f>
        <v>0</v>
      </c>
      <c r="S110" s="171">
        <f>+'PPFF 2022'!AB110+'PPFF 2022'!AC110</f>
        <v>0</v>
      </c>
      <c r="T110" s="171">
        <f>+'PPFF 2022'!AD110+'PPFF 2022'!AE110</f>
        <v>0</v>
      </c>
      <c r="U110" s="171">
        <f>+'PPFF 2022'!AF110+'PPFF 2022'!AG110</f>
        <v>0</v>
      </c>
      <c r="V110" s="93">
        <f>+'PPFF 2022'!AM110</f>
        <v>0</v>
      </c>
      <c r="W110" s="95">
        <f>+'PPFF 2022'!AN110</f>
        <v>0</v>
      </c>
      <c r="X110" s="98">
        <f>+('PPFF 2022'!AM110+'PPFF 2022'!AN110)/13</f>
        <v>0</v>
      </c>
      <c r="Y110" s="93">
        <f>+'PPFF 2022'!AO110</f>
        <v>0</v>
      </c>
      <c r="Z110" s="95">
        <f>+'PPFF 2022'!AP110</f>
        <v>0</v>
      </c>
      <c r="AA110" s="98">
        <f>+('PPFF 2022'!AO110+'PPFF 2022'!AP110)/13</f>
        <v>0</v>
      </c>
      <c r="AB110" s="93">
        <f>+'PPFF 2022'!AQ110</f>
        <v>0</v>
      </c>
      <c r="AC110" s="95">
        <f>+'PPFF 2022'!AR110</f>
        <v>0</v>
      </c>
      <c r="AD110" s="98">
        <f t="shared" si="192"/>
        <v>0</v>
      </c>
      <c r="AE110" s="93">
        <f>+'PPFF 2022'!AS110</f>
        <v>0</v>
      </c>
      <c r="AF110" s="95">
        <f>+'PPFF 2022'!AT110</f>
        <v>0</v>
      </c>
      <c r="AG110" s="98">
        <f t="shared" si="193"/>
        <v>0</v>
      </c>
      <c r="AH110" s="93">
        <f>+'PPFF 2022'!AU110</f>
        <v>0</v>
      </c>
      <c r="AI110" s="95">
        <f>+'PPFF 2022'!AV110</f>
        <v>0</v>
      </c>
      <c r="AJ110" s="98">
        <f t="shared" si="194"/>
        <v>0</v>
      </c>
      <c r="AK110" s="93">
        <f>+'PPFF 2022'!AW110</f>
        <v>0</v>
      </c>
      <c r="AL110" s="95">
        <f>+'PPFF 2022'!AX110</f>
        <v>0</v>
      </c>
      <c r="AM110" s="98">
        <f t="shared" si="195"/>
        <v>0</v>
      </c>
      <c r="AN110" s="93">
        <f>+'PPFF 2022'!AY110</f>
        <v>0</v>
      </c>
      <c r="AO110" s="95">
        <f>+'PPFF 2022'!AZ110</f>
        <v>0</v>
      </c>
      <c r="AP110" s="98">
        <f t="shared" si="196"/>
        <v>0</v>
      </c>
      <c r="AQ110" s="93">
        <f>+'PPFF 2022'!BA110</f>
        <v>0</v>
      </c>
      <c r="AR110" s="95">
        <f>+'PPFF 2022'!BB110</f>
        <v>0</v>
      </c>
      <c r="AS110" s="98">
        <f t="shared" si="197"/>
        <v>0</v>
      </c>
      <c r="AT110" s="93">
        <f>+'PPFF 2022'!BC110</f>
        <v>0</v>
      </c>
      <c r="AU110" s="95">
        <f>+'PPFF 2022'!BD110</f>
        <v>0</v>
      </c>
      <c r="AV110" s="98">
        <f t="shared" si="198"/>
        <v>0</v>
      </c>
      <c r="AW110" s="93">
        <f>+'PPFF 2022'!BE110</f>
        <v>0</v>
      </c>
      <c r="AX110" s="95">
        <f>+'PPFF 2022'!BF110</f>
        <v>0</v>
      </c>
      <c r="AY110" s="98">
        <f t="shared" si="199"/>
        <v>0</v>
      </c>
      <c r="AZ110" s="93">
        <f>+'PPFF 2022'!BG110</f>
        <v>0</v>
      </c>
      <c r="BA110" s="95">
        <f>+'PPFF 2022'!BH110</f>
        <v>0</v>
      </c>
      <c r="BB110" s="98">
        <f t="shared" si="200"/>
        <v>0</v>
      </c>
      <c r="BC110" s="93">
        <f>+'PPFF 2022'!BI110</f>
        <v>0</v>
      </c>
      <c r="BD110" s="95">
        <f>+'PPFF 2022'!BJ110</f>
        <v>0</v>
      </c>
      <c r="BE110" s="97">
        <f t="shared" si="201"/>
        <v>0</v>
      </c>
      <c r="BF110" s="107">
        <f>+'PPFF 2022'!BP110</f>
        <v>0</v>
      </c>
      <c r="BG110" s="97">
        <f>+'PPFF 2022'!BQ110</f>
        <v>0</v>
      </c>
      <c r="BH110" s="182">
        <f t="shared" si="202"/>
        <v>0</v>
      </c>
      <c r="BI110" s="107">
        <f>+'PPFF 2022'!BR110</f>
        <v>0</v>
      </c>
      <c r="BJ110" s="97">
        <f>+'PPFF 2022'!BS110</f>
        <v>0</v>
      </c>
      <c r="BK110" s="182">
        <f t="shared" si="203"/>
        <v>0</v>
      </c>
      <c r="BL110" s="107">
        <f>+'PPFF 2022'!BT110</f>
        <v>0</v>
      </c>
      <c r="BM110" s="97">
        <f>+'PPFF 2022'!BU110</f>
        <v>0</v>
      </c>
      <c r="BN110" s="182">
        <f t="shared" si="204"/>
        <v>0</v>
      </c>
      <c r="BO110" s="107">
        <f>+'PPFF 2022'!BV110</f>
        <v>0</v>
      </c>
      <c r="BP110" s="97">
        <f>+'PPFF 2022'!BW110</f>
        <v>0</v>
      </c>
      <c r="BQ110" s="182">
        <f t="shared" si="205"/>
        <v>0</v>
      </c>
      <c r="BR110" s="107">
        <f>+'PPFF 2022'!BX110</f>
        <v>0</v>
      </c>
      <c r="BS110" s="97">
        <f>+'PPFF 2022'!BY110</f>
        <v>0</v>
      </c>
      <c r="BT110" s="182">
        <f t="shared" si="206"/>
        <v>0</v>
      </c>
      <c r="BU110" s="107">
        <f>+'PPFF 2022'!BZ110</f>
        <v>0</v>
      </c>
      <c r="BV110" s="97">
        <f>+'PPFF 2022'!CA110</f>
        <v>0</v>
      </c>
      <c r="BW110" s="182">
        <f t="shared" si="207"/>
        <v>0</v>
      </c>
      <c r="BX110" s="107">
        <f>+'PPFF 2022'!CB110</f>
        <v>0</v>
      </c>
      <c r="BY110" s="97">
        <f>+'PPFF 2022'!CC110</f>
        <v>0</v>
      </c>
      <c r="BZ110" s="182">
        <f t="shared" si="208"/>
        <v>0</v>
      </c>
      <c r="CA110" s="107">
        <f>+'PPFF 2022'!CD110</f>
        <v>0</v>
      </c>
      <c r="CB110" s="97">
        <f>+'PPFF 2022'!CE110</f>
        <v>0</v>
      </c>
      <c r="CC110" s="182">
        <f t="shared" si="209"/>
        <v>0</v>
      </c>
      <c r="CD110" s="107">
        <f>+'PPFF 2022'!CF110</f>
        <v>0</v>
      </c>
      <c r="CE110" s="97">
        <f>+'PPFF 2022'!CG110</f>
        <v>0</v>
      </c>
      <c r="CF110" s="182">
        <f t="shared" si="210"/>
        <v>0</v>
      </c>
      <c r="CG110" s="107">
        <f>+'PPFF 2022'!CH110</f>
        <v>0</v>
      </c>
      <c r="CH110" s="97">
        <f>+'PPFF 2022'!CI110</f>
        <v>0</v>
      </c>
      <c r="CI110" s="182">
        <f t="shared" si="211"/>
        <v>0</v>
      </c>
      <c r="CJ110" s="107">
        <f>+'PPFF 2022'!CJ110</f>
        <v>0</v>
      </c>
      <c r="CK110" s="97">
        <f>+'PPFF 2022'!CK110</f>
        <v>0</v>
      </c>
      <c r="CL110" s="182">
        <f t="shared" si="212"/>
        <v>0</v>
      </c>
      <c r="CM110" s="107">
        <f>+'PPFF 2022'!CL110</f>
        <v>0</v>
      </c>
      <c r="CN110" s="97">
        <f>+'PPFF 2022'!CM110</f>
        <v>0</v>
      </c>
      <c r="CO110" s="187">
        <f t="shared" si="213"/>
        <v>0</v>
      </c>
      <c r="CP110" s="109">
        <f>+'PPFF 2022'!CS110</f>
        <v>0</v>
      </c>
      <c r="CQ110" s="111">
        <f>+'PPFF 2022'!CT110</f>
        <v>0</v>
      </c>
      <c r="CR110" s="98">
        <f t="shared" si="214"/>
        <v>0</v>
      </c>
      <c r="CS110" s="109">
        <f>+'PPFF 2022'!CU110</f>
        <v>0</v>
      </c>
      <c r="CT110" s="111">
        <f>+'PPFF 2022'!CV110</f>
        <v>0</v>
      </c>
      <c r="CU110" s="98">
        <f t="shared" si="215"/>
        <v>0</v>
      </c>
      <c r="CV110" s="109">
        <f>+'PPFF 2022'!CW110</f>
        <v>0</v>
      </c>
      <c r="CW110" s="111">
        <f>+'PPFF 2022'!CX110</f>
        <v>0</v>
      </c>
      <c r="CX110" s="98">
        <f t="shared" si="216"/>
        <v>0</v>
      </c>
      <c r="CY110" s="109">
        <f>+'PPFF 2022'!CY110</f>
        <v>0</v>
      </c>
      <c r="CZ110" s="111">
        <f>+'PPFF 2022'!CZ110</f>
        <v>0</v>
      </c>
      <c r="DA110" s="98">
        <f t="shared" si="217"/>
        <v>0</v>
      </c>
      <c r="DB110" s="109">
        <f>+'PPFF 2022'!DA110</f>
        <v>0</v>
      </c>
      <c r="DC110" s="111">
        <f>+'PPFF 2022'!DB110</f>
        <v>0</v>
      </c>
      <c r="DD110" s="98">
        <f t="shared" si="218"/>
        <v>0</v>
      </c>
      <c r="DE110" s="109">
        <f>+'PPFF 2022'!DC110</f>
        <v>0</v>
      </c>
      <c r="DF110" s="111">
        <f>+'PPFF 2022'!DD110</f>
        <v>0</v>
      </c>
      <c r="DG110" s="98">
        <f t="shared" si="219"/>
        <v>0</v>
      </c>
      <c r="DH110" s="109">
        <f>+'PPFF 2022'!DE110</f>
        <v>0</v>
      </c>
      <c r="DI110" s="111">
        <f>+'PPFF 2022'!DF110</f>
        <v>0</v>
      </c>
      <c r="DJ110" s="98">
        <f t="shared" si="220"/>
        <v>0</v>
      </c>
      <c r="DK110" s="109">
        <f>+'PPFF 2022'!DG110</f>
        <v>0</v>
      </c>
      <c r="DL110" s="111">
        <f>+'PPFF 2022'!DH110</f>
        <v>0</v>
      </c>
      <c r="DM110" s="98">
        <f t="shared" si="221"/>
        <v>0</v>
      </c>
      <c r="DN110" s="109">
        <f>+'PPFF 2022'!DI110</f>
        <v>0</v>
      </c>
      <c r="DO110" s="111">
        <f>+'PPFF 2022'!DJ110</f>
        <v>0</v>
      </c>
      <c r="DP110" s="98">
        <f t="shared" si="222"/>
        <v>0</v>
      </c>
      <c r="DQ110" s="109">
        <f>+'PPFF 2022'!DK110</f>
        <v>0</v>
      </c>
      <c r="DR110" s="111">
        <f>+'PPFF 2022'!DL110</f>
        <v>0</v>
      </c>
      <c r="DS110" s="98">
        <f t="shared" si="223"/>
        <v>0</v>
      </c>
      <c r="DT110" s="109">
        <f>+'PPFF 2022'!DM110</f>
        <v>0</v>
      </c>
      <c r="DU110" s="111">
        <f>+'PPFF 2022'!DN110</f>
        <v>0</v>
      </c>
      <c r="DV110" s="98">
        <f t="shared" si="224"/>
        <v>0</v>
      </c>
      <c r="DW110" s="109">
        <f>+'PPFF 2022'!DO110</f>
        <v>0</v>
      </c>
      <c r="DX110" s="111">
        <f>+'PPFF 2022'!DP110</f>
        <v>0</v>
      </c>
      <c r="DY110" s="107">
        <f t="shared" si="225"/>
        <v>0</v>
      </c>
      <c r="DZ110" s="109">
        <f>+'PPFF 2022'!DV110</f>
        <v>0</v>
      </c>
      <c r="EA110" s="111">
        <f>+'PPFF 2022'!DW110</f>
        <v>0</v>
      </c>
      <c r="EB110" s="98">
        <f t="shared" si="226"/>
        <v>0</v>
      </c>
      <c r="EC110" s="111">
        <f>+'PPFF 2022'!DX110</f>
        <v>0</v>
      </c>
      <c r="ED110" s="111">
        <f>+'PPFF 2022'!DY110</f>
        <v>0</v>
      </c>
      <c r="EE110" s="98">
        <f t="shared" si="227"/>
        <v>0</v>
      </c>
      <c r="EF110" s="111">
        <f>+'PPFF 2022'!DZ110</f>
        <v>0</v>
      </c>
      <c r="EG110" s="111">
        <f>+'PPFF 2022'!EA110</f>
        <v>0</v>
      </c>
      <c r="EH110" s="98">
        <f t="shared" si="228"/>
        <v>0</v>
      </c>
      <c r="EI110" s="111">
        <f>+'PPFF 2022'!EB110</f>
        <v>0</v>
      </c>
      <c r="EJ110" s="111">
        <f>+'PPFF 2022'!EC110</f>
        <v>0</v>
      </c>
      <c r="EK110" s="98">
        <f t="shared" si="229"/>
        <v>0</v>
      </c>
      <c r="EL110" s="111">
        <f>+'PPFF 2022'!ED110</f>
        <v>0</v>
      </c>
      <c r="EM110" s="111">
        <f>+'PPFF 2022'!EE110</f>
        <v>0</v>
      </c>
      <c r="EN110" s="98">
        <f t="shared" si="230"/>
        <v>0</v>
      </c>
      <c r="EO110" s="111">
        <f>+'PPFF 2022'!EF110</f>
        <v>0</v>
      </c>
      <c r="EP110" s="111">
        <f>+'PPFF 2022'!EG110</f>
        <v>0</v>
      </c>
      <c r="EQ110" s="98">
        <f t="shared" si="231"/>
        <v>0</v>
      </c>
      <c r="ER110" s="111">
        <f>+'PPFF 2022'!EH110</f>
        <v>0</v>
      </c>
      <c r="ES110" s="111">
        <f>+'PPFF 2022'!EI110</f>
        <v>0</v>
      </c>
      <c r="ET110" s="98">
        <f t="shared" si="232"/>
        <v>0</v>
      </c>
      <c r="EU110" s="111">
        <f>+'PPFF 2022'!EJ110</f>
        <v>0</v>
      </c>
      <c r="EV110" s="111">
        <f>+'PPFF 2022'!EK110</f>
        <v>0</v>
      </c>
      <c r="EW110" s="98">
        <f t="shared" si="233"/>
        <v>0</v>
      </c>
      <c r="EX110" s="111">
        <f>+'PPFF 2022'!EL110</f>
        <v>0</v>
      </c>
      <c r="EY110" s="111">
        <f>+'PPFF 2022'!EM110</f>
        <v>0</v>
      </c>
      <c r="EZ110" s="98">
        <f t="shared" si="234"/>
        <v>0</v>
      </c>
      <c r="FA110" s="111">
        <f>+'PPFF 2022'!EN110</f>
        <v>0</v>
      </c>
      <c r="FB110" s="111">
        <f>+'PPFF 2022'!EO110</f>
        <v>0</v>
      </c>
      <c r="FC110" s="98">
        <f t="shared" si="235"/>
        <v>0</v>
      </c>
      <c r="FD110" s="111">
        <f>+'PPFF 2022'!EP110</f>
        <v>0</v>
      </c>
      <c r="FE110" s="111">
        <f>+'PPFF 2022'!EQ110</f>
        <v>0</v>
      </c>
      <c r="FF110" s="98">
        <f t="shared" si="236"/>
        <v>0</v>
      </c>
      <c r="FG110" s="111">
        <f>+'PPFF 2022'!ER110</f>
        <v>0</v>
      </c>
      <c r="FH110" s="111">
        <f>+'PPFF 2022'!ES110</f>
        <v>0</v>
      </c>
      <c r="FI110" s="97">
        <f t="shared" si="237"/>
        <v>0</v>
      </c>
      <c r="FJ110" s="108">
        <f>+'PPFF 2022'!EY110</f>
        <v>0</v>
      </c>
      <c r="FK110" s="103">
        <f>+'PPFF 2022'!EZ110</f>
        <v>0</v>
      </c>
      <c r="FL110" s="193">
        <f t="shared" si="238"/>
        <v>0</v>
      </c>
      <c r="FM110" s="203">
        <f>+'PPFF 2022'!FA110</f>
        <v>0</v>
      </c>
      <c r="FN110" s="204">
        <f>+'PPFF 2022'!FB110</f>
        <v>0</v>
      </c>
      <c r="FO110" s="202">
        <f t="shared" si="239"/>
        <v>0</v>
      </c>
      <c r="FP110" s="203">
        <f>+'PPFF 2022'!FC110</f>
        <v>0</v>
      </c>
      <c r="FQ110" s="204">
        <f>+'PPFF 2022'!FD110</f>
        <v>0</v>
      </c>
      <c r="FR110" s="202">
        <f t="shared" si="240"/>
        <v>0</v>
      </c>
      <c r="FS110" s="203">
        <f>+'PPFF 2022'!FE110</f>
        <v>0</v>
      </c>
      <c r="FT110" s="204">
        <f>+'PPFF 2022'!FF110</f>
        <v>0</v>
      </c>
      <c r="FU110" s="202">
        <f t="shared" si="241"/>
        <v>0</v>
      </c>
      <c r="FV110" s="203">
        <f>+'PPFF 2022'!FG110</f>
        <v>0</v>
      </c>
      <c r="FW110" s="204">
        <f>+'PPFF 2022'!FH110</f>
        <v>0</v>
      </c>
      <c r="FX110" s="202">
        <f t="shared" si="242"/>
        <v>0</v>
      </c>
      <c r="FY110" s="203">
        <f>+'PPFF 2022'!FI110</f>
        <v>0</v>
      </c>
      <c r="FZ110" s="204">
        <f>+'PPFF 2022'!FJ110</f>
        <v>0</v>
      </c>
      <c r="GA110" s="202">
        <f t="shared" si="243"/>
        <v>0</v>
      </c>
      <c r="GB110" s="203">
        <f>+'PPFF 2022'!FK110</f>
        <v>0</v>
      </c>
      <c r="GC110" s="204">
        <f>+'PPFF 2022'!FL110</f>
        <v>0</v>
      </c>
      <c r="GD110" s="202">
        <f t="shared" si="244"/>
        <v>0</v>
      </c>
      <c r="GE110" s="203">
        <f>+'PPFF 2022'!FM110</f>
        <v>0</v>
      </c>
      <c r="GF110" s="204">
        <f>+'PPFF 2022'!FN110</f>
        <v>0</v>
      </c>
      <c r="GG110" s="202">
        <f t="shared" si="245"/>
        <v>0</v>
      </c>
      <c r="GH110" s="203">
        <f>+'PPFF 2022'!FO110</f>
        <v>0</v>
      </c>
      <c r="GI110" s="204">
        <f>+'PPFF 2022'!FP110</f>
        <v>0</v>
      </c>
      <c r="GJ110" s="202">
        <f t="shared" si="246"/>
        <v>0</v>
      </c>
      <c r="GK110" s="203">
        <f>+'PPFF 2022'!FQ110</f>
        <v>0</v>
      </c>
      <c r="GL110" s="204">
        <f>+'PPFF 2022'!FR110</f>
        <v>0</v>
      </c>
      <c r="GM110" s="202">
        <f t="shared" si="247"/>
        <v>0</v>
      </c>
      <c r="GN110" s="203">
        <f>+'PPFF 2022'!FS110</f>
        <v>0</v>
      </c>
      <c r="GO110" s="204">
        <f>+'PPFF 2022'!FT110</f>
        <v>0</v>
      </c>
      <c r="GP110" s="202">
        <f t="shared" si="248"/>
        <v>0</v>
      </c>
      <c r="GQ110" s="203">
        <f>+'PPFF 2022'!FU110</f>
        <v>0</v>
      </c>
      <c r="GR110" s="204">
        <f>+'PPFF 2022'!FV110</f>
        <v>0</v>
      </c>
      <c r="GS110" s="209">
        <f t="shared" si="249"/>
        <v>0</v>
      </c>
      <c r="GT110" s="203">
        <f>+'PPFF 2022'!GB110</f>
        <v>0</v>
      </c>
      <c r="GU110" s="204">
        <f>+'PPFF 2022'!GC110</f>
        <v>0</v>
      </c>
      <c r="GV110" s="202">
        <f t="shared" si="250"/>
        <v>0</v>
      </c>
      <c r="GW110" s="203">
        <f>+'PPFF 2022'!GD110</f>
        <v>0</v>
      </c>
      <c r="GX110" s="204">
        <f>+'PPFF 2022'!GE110</f>
        <v>0</v>
      </c>
      <c r="GY110" s="202">
        <f t="shared" si="251"/>
        <v>0</v>
      </c>
      <c r="GZ110" s="203">
        <f>+'PPFF 2022'!GF110</f>
        <v>0</v>
      </c>
      <c r="HA110" s="204">
        <f>+'PPFF 2022'!GG110</f>
        <v>0</v>
      </c>
      <c r="HB110" s="202">
        <f t="shared" si="252"/>
        <v>0</v>
      </c>
      <c r="HC110" s="203">
        <f>+'PPFF 2022'!GH110</f>
        <v>0</v>
      </c>
      <c r="HD110" s="204">
        <f>+'PPFF 2022'!GI110</f>
        <v>0</v>
      </c>
      <c r="HE110" s="202">
        <f t="shared" si="253"/>
        <v>0</v>
      </c>
      <c r="HF110" s="203">
        <f>+'PPFF 2022'!GJ110</f>
        <v>0</v>
      </c>
      <c r="HG110" s="204">
        <f>+'PPFF 2022'!GK110</f>
        <v>0</v>
      </c>
      <c r="HH110" s="202">
        <f t="shared" si="254"/>
        <v>0</v>
      </c>
      <c r="HI110" s="203">
        <f>+'PPFF 2022'!GL110</f>
        <v>0</v>
      </c>
      <c r="HJ110" s="204">
        <f>+'PPFF 2022'!GM110</f>
        <v>0</v>
      </c>
      <c r="HK110" s="202">
        <f t="shared" si="255"/>
        <v>0</v>
      </c>
      <c r="HL110" s="203">
        <f>+'PPFF 2022'!GN110</f>
        <v>0</v>
      </c>
      <c r="HM110" s="204">
        <f>+'PPFF 2022'!GO110</f>
        <v>0</v>
      </c>
      <c r="HN110" s="202">
        <f t="shared" si="256"/>
        <v>0</v>
      </c>
      <c r="HO110" s="203">
        <f>+'PPFF 2022'!GP110</f>
        <v>0</v>
      </c>
      <c r="HP110" s="204">
        <f>+'PPFF 2022'!GQ110</f>
        <v>0</v>
      </c>
      <c r="HQ110" s="202">
        <f t="shared" si="257"/>
        <v>0</v>
      </c>
      <c r="HR110" s="203">
        <f>+'PPFF 2022'!GR110</f>
        <v>0</v>
      </c>
      <c r="HS110" s="204">
        <f>+'PPFF 2022'!GS110</f>
        <v>0</v>
      </c>
      <c r="HT110" s="202">
        <f t="shared" si="258"/>
        <v>0</v>
      </c>
      <c r="HU110" s="203">
        <f>+'PPFF 2022'!GT110</f>
        <v>0</v>
      </c>
      <c r="HV110" s="204">
        <f>+'PPFF 2022'!GU110</f>
        <v>0</v>
      </c>
      <c r="HW110" s="202">
        <f t="shared" si="259"/>
        <v>0</v>
      </c>
      <c r="HX110" s="203">
        <f>+'PPFF 2022'!GV110</f>
        <v>0</v>
      </c>
      <c r="HY110" s="204">
        <f>+'PPFF 2022'!GW110</f>
        <v>0</v>
      </c>
      <c r="HZ110" s="202">
        <f t="shared" si="260"/>
        <v>0</v>
      </c>
      <c r="IA110" s="203">
        <f>+'PPFF 2022'!GX110</f>
        <v>0</v>
      </c>
      <c r="IB110" s="204">
        <f>+'PPFF 2022'!GY110</f>
        <v>0</v>
      </c>
      <c r="IC110" s="209">
        <f t="shared" si="261"/>
        <v>0</v>
      </c>
      <c r="ID110" s="203">
        <f>+'PPFF 2022'!HE110</f>
        <v>0</v>
      </c>
      <c r="IE110" s="204">
        <f>+'PPFF 2022'!HF110</f>
        <v>0</v>
      </c>
      <c r="IF110" s="215">
        <f t="shared" si="262"/>
        <v>0</v>
      </c>
      <c r="IG110" s="203">
        <f>+'PPFF 2022'!HG110</f>
        <v>0</v>
      </c>
      <c r="IH110" s="204">
        <f>+'PPFF 2022'!HH110</f>
        <v>0</v>
      </c>
      <c r="II110" s="215">
        <f t="shared" si="263"/>
        <v>0</v>
      </c>
      <c r="IJ110" s="203">
        <f>+'PPFF 2022'!HI110</f>
        <v>0</v>
      </c>
      <c r="IK110" s="204">
        <f>+'PPFF 2022'!HJ110</f>
        <v>0</v>
      </c>
      <c r="IL110" s="215">
        <f t="shared" si="264"/>
        <v>0</v>
      </c>
      <c r="IM110" s="203">
        <f>+'PPFF 2022'!HK110</f>
        <v>0</v>
      </c>
      <c r="IN110" s="204">
        <f>+'PPFF 2022'!HL110</f>
        <v>0</v>
      </c>
      <c r="IO110" s="215">
        <f t="shared" si="265"/>
        <v>0</v>
      </c>
      <c r="IP110" s="203">
        <f>+'PPFF 2022'!HM110</f>
        <v>0</v>
      </c>
      <c r="IQ110" s="204">
        <f>+'PPFF 2022'!HN110</f>
        <v>0</v>
      </c>
      <c r="IR110" s="215">
        <f t="shared" si="266"/>
        <v>0</v>
      </c>
      <c r="IS110" s="203">
        <f>+'PPFF 2022'!HO110</f>
        <v>0</v>
      </c>
      <c r="IT110" s="204">
        <f>+'PPFF 2022'!HP110</f>
        <v>0</v>
      </c>
      <c r="IU110" s="215">
        <f t="shared" si="267"/>
        <v>0</v>
      </c>
      <c r="IV110" s="203">
        <f>+'PPFF 2022'!HQ110</f>
        <v>0</v>
      </c>
      <c r="IW110" s="204">
        <f>+'PPFF 2022'!HR110</f>
        <v>0</v>
      </c>
      <c r="IX110" s="215">
        <f t="shared" si="268"/>
        <v>0</v>
      </c>
      <c r="IY110" s="203">
        <f>+'PPFF 2022'!HS110</f>
        <v>0</v>
      </c>
      <c r="IZ110" s="204">
        <f>+'PPFF 2022'!HT110</f>
        <v>0</v>
      </c>
      <c r="JA110" s="215">
        <f t="shared" si="269"/>
        <v>0</v>
      </c>
      <c r="JB110" s="203">
        <f>+'PPFF 2022'!HU110</f>
        <v>0</v>
      </c>
      <c r="JC110" s="204">
        <f>+'PPFF 2022'!HV110</f>
        <v>0</v>
      </c>
      <c r="JD110" s="215">
        <f t="shared" si="270"/>
        <v>0</v>
      </c>
      <c r="JE110" s="203">
        <f>+'PPFF 2022'!HW110</f>
        <v>0</v>
      </c>
      <c r="JF110" s="204">
        <f>+'PPFF 2022'!HX110</f>
        <v>0</v>
      </c>
      <c r="JG110" s="215">
        <f t="shared" si="271"/>
        <v>0</v>
      </c>
      <c r="JH110" s="203">
        <f>+'PPFF 2022'!HY110</f>
        <v>0</v>
      </c>
      <c r="JI110" s="204">
        <f>+'PPFF 2022'!HZ110</f>
        <v>0</v>
      </c>
      <c r="JJ110" s="215">
        <f t="shared" si="272"/>
        <v>0</v>
      </c>
      <c r="JK110" s="203">
        <f>+'PPFF 2022'!IA110</f>
        <v>0</v>
      </c>
      <c r="JL110" s="204">
        <f>+'PPFF 2022'!IB110</f>
        <v>0</v>
      </c>
      <c r="JM110" s="218">
        <f t="shared" si="273"/>
        <v>0</v>
      </c>
      <c r="JN110" s="224">
        <f>+'PPFF 2022'!IH110</f>
        <v>0</v>
      </c>
      <c r="JO110" s="225">
        <f>+'PPFF 2022'!II110</f>
        <v>0</v>
      </c>
      <c r="JP110" s="212">
        <f t="shared" si="274"/>
        <v>0</v>
      </c>
      <c r="JQ110" s="224">
        <f>+'PPFF 2022'!IJ110</f>
        <v>0</v>
      </c>
      <c r="JR110" s="225">
        <f>+'PPFF 2022'!IK110</f>
        <v>0</v>
      </c>
      <c r="JS110" s="212">
        <f t="shared" si="275"/>
        <v>0</v>
      </c>
      <c r="JT110" s="224">
        <f>+'PPFF 2022'!IL110</f>
        <v>0</v>
      </c>
      <c r="JU110" s="225">
        <f>+'PPFF 2022'!IM110</f>
        <v>0</v>
      </c>
      <c r="JV110" s="212">
        <f t="shared" si="276"/>
        <v>0</v>
      </c>
      <c r="JW110" s="224">
        <f>+'PPFF 2022'!IN110</f>
        <v>0</v>
      </c>
      <c r="JX110" s="225">
        <f>+'PPFF 2022'!IO110</f>
        <v>0</v>
      </c>
      <c r="JY110" s="212">
        <f t="shared" si="277"/>
        <v>0</v>
      </c>
      <c r="JZ110" s="224">
        <f>+'PPFF 2022'!IP110</f>
        <v>0</v>
      </c>
      <c r="KA110" s="225">
        <f>+'PPFF 2022'!IQ110</f>
        <v>0</v>
      </c>
      <c r="KB110" s="212">
        <f t="shared" si="278"/>
        <v>0</v>
      </c>
      <c r="KC110" s="224">
        <f>+'PPFF 2022'!IR110</f>
        <v>0</v>
      </c>
      <c r="KD110" s="225">
        <f>+'PPFF 2022'!IS110</f>
        <v>0</v>
      </c>
      <c r="KE110" s="212">
        <f t="shared" si="279"/>
        <v>0</v>
      </c>
      <c r="KF110" s="224">
        <f>+'PPFF 2022'!IT110</f>
        <v>0</v>
      </c>
      <c r="KG110" s="225">
        <f>+'PPFF 2022'!IU110</f>
        <v>0</v>
      </c>
      <c r="KH110" s="212">
        <f t="shared" si="280"/>
        <v>0</v>
      </c>
      <c r="KI110" s="224">
        <f>+'PPFF 2022'!IV110</f>
        <v>0</v>
      </c>
      <c r="KJ110" s="225">
        <f>+'PPFF 2022'!IW110</f>
        <v>0</v>
      </c>
      <c r="KK110" s="212">
        <f t="shared" si="281"/>
        <v>0</v>
      </c>
      <c r="KL110" s="224">
        <f>+'PPFF 2022'!IX110</f>
        <v>0</v>
      </c>
      <c r="KM110" s="225">
        <f>+'PPFF 2022'!IY110</f>
        <v>0</v>
      </c>
      <c r="KN110" s="212">
        <f t="shared" si="282"/>
        <v>0</v>
      </c>
      <c r="KO110" s="224">
        <f>+'PPFF 2022'!IZ110</f>
        <v>0</v>
      </c>
      <c r="KP110" s="225">
        <f>+'PPFF 2022'!JA110</f>
        <v>0</v>
      </c>
      <c r="KQ110" s="212">
        <f t="shared" si="283"/>
        <v>0</v>
      </c>
      <c r="KR110" s="224">
        <f>+'PPFF 2022'!JB110</f>
        <v>0</v>
      </c>
      <c r="KS110" s="225">
        <f>+'PPFF 2022'!JC110</f>
        <v>0</v>
      </c>
      <c r="KT110" s="212">
        <f t="shared" si="284"/>
        <v>0</v>
      </c>
      <c r="KU110" s="224">
        <f>+'PPFF 2022'!JD110</f>
        <v>0</v>
      </c>
      <c r="KV110" s="225">
        <f>+'PPFF 2022'!JE110</f>
        <v>0</v>
      </c>
      <c r="KW110" s="212">
        <f t="shared" si="285"/>
        <v>0</v>
      </c>
      <c r="KX110" s="224">
        <f>+'PPFF 2022'!JK110</f>
        <v>0</v>
      </c>
      <c r="KY110" s="230">
        <f>+'PPFF 2022'!JL110</f>
        <v>0</v>
      </c>
      <c r="KZ110" s="224">
        <f>+'PPFF 2022'!JM110</f>
        <v>0</v>
      </c>
      <c r="LA110" s="230">
        <f>+'PPFF 2022'!JN110</f>
        <v>0</v>
      </c>
      <c r="LB110" s="224">
        <f>+'PPFF 2022'!JO110</f>
        <v>0</v>
      </c>
      <c r="LC110" s="230">
        <f>+'PPFF 2022'!JP110</f>
        <v>0</v>
      </c>
      <c r="LD110" s="224">
        <f>+'PPFF 2022'!JQ110</f>
        <v>0</v>
      </c>
      <c r="LE110" s="230">
        <f>+'PPFF 2022'!JR110</f>
        <v>0</v>
      </c>
      <c r="LF110" s="224">
        <f>+'PPFF 2022'!JS110</f>
        <v>0</v>
      </c>
      <c r="LG110" s="230">
        <f>+'PPFF 2022'!JT110</f>
        <v>0</v>
      </c>
      <c r="LH110" s="224">
        <f>+'PPFF 2022'!JU110</f>
        <v>0</v>
      </c>
      <c r="LI110" s="230">
        <f>+'PPFF 2022'!JV110</f>
        <v>0</v>
      </c>
      <c r="LJ110" s="224">
        <f>+'PPFF 2022'!JW110</f>
        <v>0</v>
      </c>
      <c r="LK110" s="230">
        <f>+'PPFF 2022'!JX110</f>
        <v>0</v>
      </c>
      <c r="LL110" s="224">
        <f>+'PPFF 2022'!JY110</f>
        <v>0</v>
      </c>
      <c r="LM110" s="230">
        <f>+'PPFF 2022'!JZ110</f>
        <v>0</v>
      </c>
      <c r="LN110" s="224">
        <f>+'PPFF 2022'!KA110</f>
        <v>0</v>
      </c>
      <c r="LO110" s="230">
        <f>+'PPFF 2022'!KB110</f>
        <v>0</v>
      </c>
      <c r="LP110" s="224">
        <f>+'PPFF 2022'!KC110</f>
        <v>0</v>
      </c>
      <c r="LQ110" s="230">
        <f>+'PPFF 2022'!KD110</f>
        <v>0</v>
      </c>
      <c r="LR110" s="224">
        <f>+'PPFF 2022'!KE110</f>
        <v>0</v>
      </c>
      <c r="LS110" s="230">
        <f>+'PPFF 2022'!KF110</f>
        <v>0</v>
      </c>
      <c r="LT110" s="224">
        <f>+'PPFF 2022'!KG110</f>
        <v>0</v>
      </c>
      <c r="LU110" s="230">
        <f>+'PPFF 2022'!KH110</f>
        <v>0</v>
      </c>
      <c r="LV110" s="234">
        <f>+'PPFF 2022'!KN110</f>
        <v>0</v>
      </c>
      <c r="LW110" s="234">
        <f>+'PPFF 2022'!KP110</f>
        <v>0</v>
      </c>
      <c r="LX110" s="234">
        <f>+'PPFF 2022'!KR110</f>
        <v>0</v>
      </c>
      <c r="LY110" s="234">
        <f>+'PPFF 2022'!KT110</f>
        <v>0</v>
      </c>
      <c r="LZ110" s="234">
        <f>+'PPFF 2022'!KV110</f>
        <v>0</v>
      </c>
      <c r="MA110" s="234">
        <f>+'PPFF 2022'!KX110</f>
        <v>0</v>
      </c>
      <c r="MB110" s="234">
        <f>+'PPFF 2022'!KZ110</f>
        <v>0</v>
      </c>
      <c r="MC110" s="234">
        <f>+'PPFF 2022'!LB110</f>
        <v>0</v>
      </c>
      <c r="MD110" s="234">
        <f>+'PPFF 2022'!LD110</f>
        <v>0</v>
      </c>
      <c r="ME110" s="234">
        <f>+'PPFF 2022'!LF110</f>
        <v>0</v>
      </c>
      <c r="MF110" s="234">
        <f>+'PPFF 2022'!LH110</f>
        <v>0</v>
      </c>
      <c r="MG110" s="234">
        <f>+'PPFF 2022'!LJ110</f>
        <v>0</v>
      </c>
      <c r="MH110" s="190">
        <f>+'PPFF 2022'!LN110/6</f>
        <v>0</v>
      </c>
      <c r="MI110" s="190">
        <f>+'PPFF 2022'!LP110/6</f>
        <v>0</v>
      </c>
      <c r="MJ110" s="190">
        <f>+'PPFF 2022'!LR110/6</f>
        <v>0</v>
      </c>
      <c r="MK110" s="190">
        <f>+'PPFF 2022'!LT110/6</f>
        <v>0</v>
      </c>
      <c r="ML110" s="190">
        <f>+'PPFF 2022'!LV110/6</f>
        <v>0</v>
      </c>
      <c r="MM110" s="190">
        <f>+'PPFF 2022'!LX110/6</f>
        <v>0</v>
      </c>
      <c r="MN110" s="239">
        <f>+'PPFF 2022'!LZ110/6</f>
        <v>0</v>
      </c>
      <c r="MO110" s="190">
        <f>+'PPFF 2022'!MB110/6</f>
        <v>0</v>
      </c>
      <c r="MP110" s="190">
        <f>+'PPFF 2022'!MD110/6</f>
        <v>0</v>
      </c>
      <c r="MQ110" s="190">
        <f>+'PPFF 2022'!MF110/6</f>
        <v>0</v>
      </c>
      <c r="MR110" s="190">
        <f>+'PPFF 2022'!MH110/6</f>
        <v>0</v>
      </c>
      <c r="MS110" s="190">
        <f>+'PPFF 2022'!MJ110/6</f>
        <v>0</v>
      </c>
      <c r="MT110" s="104">
        <f>+'PPFF 2022'!MN110</f>
        <v>0</v>
      </c>
      <c r="MU110" s="104">
        <f>+'PPFF 2022'!MP110</f>
        <v>0</v>
      </c>
      <c r="MV110" s="104">
        <f>+'PPFF 2022'!MR110</f>
        <v>0</v>
      </c>
      <c r="MW110" s="104">
        <f>+'PPFF 2022'!MT110</f>
        <v>0</v>
      </c>
      <c r="MX110" s="104">
        <f>+'PPFF 2022'!MV110</f>
        <v>0</v>
      </c>
      <c r="MY110" s="104">
        <f>+'PPFF 2022'!MX110</f>
        <v>0</v>
      </c>
      <c r="MZ110" s="104">
        <f>+'PPFF 2022'!MZ110</f>
        <v>0</v>
      </c>
      <c r="NA110" s="104">
        <f>+'PPFF 2022'!NB110</f>
        <v>0</v>
      </c>
      <c r="NB110" s="104">
        <f>+'PPFF 2022'!ND110</f>
        <v>0</v>
      </c>
      <c r="NC110" s="104">
        <f>+'PPFF 2022'!NF110</f>
        <v>0</v>
      </c>
      <c r="ND110" s="104">
        <f>+'PPFF 2022'!NH110</f>
        <v>0</v>
      </c>
      <c r="NE110" s="104">
        <f>+'PPFF 2022'!NJ110</f>
        <v>0</v>
      </c>
    </row>
    <row r="111" spans="1:369" s="88" customFormat="1" ht="10.5" x14ac:dyDescent="0.25">
      <c r="A111" s="89" t="s">
        <v>116</v>
      </c>
      <c r="B111" s="90" t="s">
        <v>218</v>
      </c>
      <c r="C111" s="90">
        <v>407</v>
      </c>
      <c r="D111" s="90" t="s">
        <v>386</v>
      </c>
      <c r="E111" s="91" t="s">
        <v>116</v>
      </c>
      <c r="F111" s="92" t="s">
        <v>389</v>
      </c>
      <c r="G111" s="92" t="s">
        <v>352</v>
      </c>
      <c r="H111" s="155">
        <v>107</v>
      </c>
      <c r="I111" s="92" t="s">
        <v>391</v>
      </c>
      <c r="J111" s="171">
        <f>+'PPFF 2022'!J111+'PPFF 2022'!K111</f>
        <v>0</v>
      </c>
      <c r="K111" s="171">
        <f>+'PPFF 2022'!L111+'PPFF 2022'!M111</f>
        <v>0</v>
      </c>
      <c r="L111" s="171">
        <f>+'PPFF 2022'!N111+'PPFF 2022'!O111</f>
        <v>0</v>
      </c>
      <c r="M111" s="171">
        <f>+'PPFF 2022'!P111+'PPFF 2022'!Q111</f>
        <v>0</v>
      </c>
      <c r="N111" s="171">
        <f>+'PPFF 2022'!R111+'PPFF 2022'!S111</f>
        <v>0</v>
      </c>
      <c r="O111" s="171">
        <f>+'PPFF 2022'!T111+'PPFF 2022'!U111</f>
        <v>0</v>
      </c>
      <c r="P111" s="171">
        <f>+'PPFF 2022'!V111+'PPFF 2022'!W111</f>
        <v>0</v>
      </c>
      <c r="Q111" s="171">
        <f>+'PPFF 2022'!X111+'PPFF 2022'!Y111</f>
        <v>0</v>
      </c>
      <c r="R111" s="171">
        <f>+'PPFF 2022'!Z111+'PPFF 2022'!AA111</f>
        <v>0</v>
      </c>
      <c r="S111" s="171">
        <f>+'PPFF 2022'!AB111+'PPFF 2022'!AC111</f>
        <v>0</v>
      </c>
      <c r="T111" s="171">
        <f>+'PPFF 2022'!AD111+'PPFF 2022'!AE111</f>
        <v>0</v>
      </c>
      <c r="U111" s="171">
        <f>+'PPFF 2022'!AF111+'PPFF 2022'!AG111</f>
        <v>0</v>
      </c>
      <c r="V111" s="93">
        <f>+'PPFF 2022'!AM111</f>
        <v>0</v>
      </c>
      <c r="W111" s="95">
        <f>+'PPFF 2022'!AN111</f>
        <v>0</v>
      </c>
      <c r="X111" s="98">
        <f>+('PPFF 2022'!AM111+'PPFF 2022'!AN111)/13</f>
        <v>0</v>
      </c>
      <c r="Y111" s="93">
        <f>+'PPFF 2022'!AO111</f>
        <v>0</v>
      </c>
      <c r="Z111" s="95">
        <f>+'PPFF 2022'!AP111</f>
        <v>0</v>
      </c>
      <c r="AA111" s="98">
        <f>+('PPFF 2022'!AO111+'PPFF 2022'!AP111)/13</f>
        <v>0</v>
      </c>
      <c r="AB111" s="93">
        <f>+'PPFF 2022'!AQ111</f>
        <v>0</v>
      </c>
      <c r="AC111" s="95">
        <f>+'PPFF 2022'!AR111</f>
        <v>0</v>
      </c>
      <c r="AD111" s="98">
        <f t="shared" si="192"/>
        <v>0</v>
      </c>
      <c r="AE111" s="93">
        <f>+'PPFF 2022'!AS111</f>
        <v>0</v>
      </c>
      <c r="AF111" s="95">
        <f>+'PPFF 2022'!AT111</f>
        <v>0</v>
      </c>
      <c r="AG111" s="98">
        <f t="shared" si="193"/>
        <v>0</v>
      </c>
      <c r="AH111" s="93">
        <f>+'PPFF 2022'!AU111</f>
        <v>0</v>
      </c>
      <c r="AI111" s="95">
        <f>+'PPFF 2022'!AV111</f>
        <v>0</v>
      </c>
      <c r="AJ111" s="98">
        <f t="shared" si="194"/>
        <v>0</v>
      </c>
      <c r="AK111" s="93">
        <f>+'PPFF 2022'!AW111</f>
        <v>0</v>
      </c>
      <c r="AL111" s="95">
        <f>+'PPFF 2022'!AX111</f>
        <v>0</v>
      </c>
      <c r="AM111" s="98">
        <f t="shared" si="195"/>
        <v>0</v>
      </c>
      <c r="AN111" s="93">
        <f>+'PPFF 2022'!AY111</f>
        <v>0</v>
      </c>
      <c r="AO111" s="95">
        <f>+'PPFF 2022'!AZ111</f>
        <v>0</v>
      </c>
      <c r="AP111" s="98">
        <f t="shared" si="196"/>
        <v>0</v>
      </c>
      <c r="AQ111" s="93">
        <f>+'PPFF 2022'!BA111</f>
        <v>0</v>
      </c>
      <c r="AR111" s="95">
        <f>+'PPFF 2022'!BB111</f>
        <v>0</v>
      </c>
      <c r="AS111" s="98">
        <f t="shared" si="197"/>
        <v>0</v>
      </c>
      <c r="AT111" s="93">
        <f>+'PPFF 2022'!BC111</f>
        <v>0</v>
      </c>
      <c r="AU111" s="95">
        <f>+'PPFF 2022'!BD111</f>
        <v>0</v>
      </c>
      <c r="AV111" s="98">
        <f t="shared" si="198"/>
        <v>0</v>
      </c>
      <c r="AW111" s="93">
        <f>+'PPFF 2022'!BE111</f>
        <v>0</v>
      </c>
      <c r="AX111" s="95">
        <f>+'PPFF 2022'!BF111</f>
        <v>0</v>
      </c>
      <c r="AY111" s="98">
        <f t="shared" si="199"/>
        <v>0</v>
      </c>
      <c r="AZ111" s="93">
        <f>+'PPFF 2022'!BG111</f>
        <v>0</v>
      </c>
      <c r="BA111" s="95">
        <f>+'PPFF 2022'!BH111</f>
        <v>0</v>
      </c>
      <c r="BB111" s="98">
        <f t="shared" si="200"/>
        <v>0</v>
      </c>
      <c r="BC111" s="93">
        <f>+'PPFF 2022'!BI111</f>
        <v>0</v>
      </c>
      <c r="BD111" s="95">
        <f>+'PPFF 2022'!BJ111</f>
        <v>0</v>
      </c>
      <c r="BE111" s="97">
        <f t="shared" si="201"/>
        <v>0</v>
      </c>
      <c r="BF111" s="107">
        <f>+'PPFF 2022'!BP111</f>
        <v>0</v>
      </c>
      <c r="BG111" s="97">
        <f>+'PPFF 2022'!BQ111</f>
        <v>0</v>
      </c>
      <c r="BH111" s="182">
        <f t="shared" si="202"/>
        <v>0</v>
      </c>
      <c r="BI111" s="107">
        <f>+'PPFF 2022'!BR111</f>
        <v>0</v>
      </c>
      <c r="BJ111" s="97">
        <f>+'PPFF 2022'!BS111</f>
        <v>0</v>
      </c>
      <c r="BK111" s="182">
        <f t="shared" si="203"/>
        <v>0</v>
      </c>
      <c r="BL111" s="107">
        <f>+'PPFF 2022'!BT111</f>
        <v>0</v>
      </c>
      <c r="BM111" s="97">
        <f>+'PPFF 2022'!BU111</f>
        <v>0</v>
      </c>
      <c r="BN111" s="182">
        <f t="shared" si="204"/>
        <v>0</v>
      </c>
      <c r="BO111" s="107">
        <f>+'PPFF 2022'!BV111</f>
        <v>0</v>
      </c>
      <c r="BP111" s="97">
        <f>+'PPFF 2022'!BW111</f>
        <v>0</v>
      </c>
      <c r="BQ111" s="182">
        <f t="shared" si="205"/>
        <v>0</v>
      </c>
      <c r="BR111" s="107">
        <f>+'PPFF 2022'!BX111</f>
        <v>0</v>
      </c>
      <c r="BS111" s="97">
        <f>+'PPFF 2022'!BY111</f>
        <v>0</v>
      </c>
      <c r="BT111" s="182">
        <f t="shared" si="206"/>
        <v>0</v>
      </c>
      <c r="BU111" s="107">
        <f>+'PPFF 2022'!BZ111</f>
        <v>0</v>
      </c>
      <c r="BV111" s="97">
        <f>+'PPFF 2022'!CA111</f>
        <v>0</v>
      </c>
      <c r="BW111" s="182">
        <f t="shared" si="207"/>
        <v>0</v>
      </c>
      <c r="BX111" s="107">
        <f>+'PPFF 2022'!CB111</f>
        <v>0</v>
      </c>
      <c r="BY111" s="97">
        <f>+'PPFF 2022'!CC111</f>
        <v>0</v>
      </c>
      <c r="BZ111" s="182">
        <f t="shared" si="208"/>
        <v>0</v>
      </c>
      <c r="CA111" s="107">
        <f>+'PPFF 2022'!CD111</f>
        <v>0</v>
      </c>
      <c r="CB111" s="97">
        <f>+'PPFF 2022'!CE111</f>
        <v>0</v>
      </c>
      <c r="CC111" s="182">
        <f t="shared" si="209"/>
        <v>0</v>
      </c>
      <c r="CD111" s="107">
        <f>+'PPFF 2022'!CF111</f>
        <v>0</v>
      </c>
      <c r="CE111" s="97">
        <f>+'PPFF 2022'!CG111</f>
        <v>0</v>
      </c>
      <c r="CF111" s="182">
        <f t="shared" si="210"/>
        <v>0</v>
      </c>
      <c r="CG111" s="107">
        <f>+'PPFF 2022'!CH111</f>
        <v>0</v>
      </c>
      <c r="CH111" s="97">
        <f>+'PPFF 2022'!CI111</f>
        <v>0</v>
      </c>
      <c r="CI111" s="182">
        <f t="shared" si="211"/>
        <v>0</v>
      </c>
      <c r="CJ111" s="107">
        <f>+'PPFF 2022'!CJ111</f>
        <v>0</v>
      </c>
      <c r="CK111" s="97">
        <f>+'PPFF 2022'!CK111</f>
        <v>0</v>
      </c>
      <c r="CL111" s="182">
        <f t="shared" si="212"/>
        <v>0</v>
      </c>
      <c r="CM111" s="107">
        <f>+'PPFF 2022'!CL111</f>
        <v>0</v>
      </c>
      <c r="CN111" s="97">
        <f>+'PPFF 2022'!CM111</f>
        <v>0</v>
      </c>
      <c r="CO111" s="187">
        <f t="shared" si="213"/>
        <v>0</v>
      </c>
      <c r="CP111" s="109">
        <f>+'PPFF 2022'!CS111</f>
        <v>0</v>
      </c>
      <c r="CQ111" s="111">
        <f>+'PPFF 2022'!CT111</f>
        <v>0</v>
      </c>
      <c r="CR111" s="98">
        <f t="shared" si="214"/>
        <v>0</v>
      </c>
      <c r="CS111" s="109">
        <f>+'PPFF 2022'!CU111</f>
        <v>0</v>
      </c>
      <c r="CT111" s="111">
        <f>+'PPFF 2022'!CV111</f>
        <v>0</v>
      </c>
      <c r="CU111" s="98">
        <f t="shared" si="215"/>
        <v>0</v>
      </c>
      <c r="CV111" s="109">
        <f>+'PPFF 2022'!CW111</f>
        <v>0</v>
      </c>
      <c r="CW111" s="111">
        <f>+'PPFF 2022'!CX111</f>
        <v>0</v>
      </c>
      <c r="CX111" s="98">
        <f t="shared" si="216"/>
        <v>0</v>
      </c>
      <c r="CY111" s="109">
        <f>+'PPFF 2022'!CY111</f>
        <v>0</v>
      </c>
      <c r="CZ111" s="111">
        <f>+'PPFF 2022'!CZ111</f>
        <v>0</v>
      </c>
      <c r="DA111" s="98">
        <f t="shared" si="217"/>
        <v>0</v>
      </c>
      <c r="DB111" s="109">
        <f>+'PPFF 2022'!DA111</f>
        <v>0</v>
      </c>
      <c r="DC111" s="111">
        <f>+'PPFF 2022'!DB111</f>
        <v>0</v>
      </c>
      <c r="DD111" s="98">
        <f t="shared" si="218"/>
        <v>0</v>
      </c>
      <c r="DE111" s="109">
        <f>+'PPFF 2022'!DC111</f>
        <v>0</v>
      </c>
      <c r="DF111" s="111">
        <f>+'PPFF 2022'!DD111</f>
        <v>0</v>
      </c>
      <c r="DG111" s="98">
        <f t="shared" si="219"/>
        <v>0</v>
      </c>
      <c r="DH111" s="109">
        <f>+'PPFF 2022'!DE111</f>
        <v>0</v>
      </c>
      <c r="DI111" s="111">
        <f>+'PPFF 2022'!DF111</f>
        <v>0</v>
      </c>
      <c r="DJ111" s="98">
        <f t="shared" si="220"/>
        <v>0</v>
      </c>
      <c r="DK111" s="109">
        <f>+'PPFF 2022'!DG111</f>
        <v>0</v>
      </c>
      <c r="DL111" s="111">
        <f>+'PPFF 2022'!DH111</f>
        <v>0</v>
      </c>
      <c r="DM111" s="98">
        <f t="shared" si="221"/>
        <v>0</v>
      </c>
      <c r="DN111" s="109">
        <f>+'PPFF 2022'!DI111</f>
        <v>0</v>
      </c>
      <c r="DO111" s="111">
        <f>+'PPFF 2022'!DJ111</f>
        <v>0</v>
      </c>
      <c r="DP111" s="98">
        <f t="shared" si="222"/>
        <v>0</v>
      </c>
      <c r="DQ111" s="109">
        <f>+'PPFF 2022'!DK111</f>
        <v>0</v>
      </c>
      <c r="DR111" s="111">
        <f>+'PPFF 2022'!DL111</f>
        <v>0</v>
      </c>
      <c r="DS111" s="98">
        <f t="shared" si="223"/>
        <v>0</v>
      </c>
      <c r="DT111" s="109">
        <f>+'PPFF 2022'!DM111</f>
        <v>0</v>
      </c>
      <c r="DU111" s="111">
        <f>+'PPFF 2022'!DN111</f>
        <v>0</v>
      </c>
      <c r="DV111" s="98">
        <f t="shared" si="224"/>
        <v>0</v>
      </c>
      <c r="DW111" s="109">
        <f>+'PPFF 2022'!DO111</f>
        <v>0</v>
      </c>
      <c r="DX111" s="111">
        <f>+'PPFF 2022'!DP111</f>
        <v>0</v>
      </c>
      <c r="DY111" s="107">
        <f t="shared" si="225"/>
        <v>0</v>
      </c>
      <c r="DZ111" s="109">
        <f>+'PPFF 2022'!DV111</f>
        <v>0</v>
      </c>
      <c r="EA111" s="111">
        <f>+'PPFF 2022'!DW111</f>
        <v>0</v>
      </c>
      <c r="EB111" s="98">
        <f t="shared" si="226"/>
        <v>0</v>
      </c>
      <c r="EC111" s="111">
        <f>+'PPFF 2022'!DX111</f>
        <v>0</v>
      </c>
      <c r="ED111" s="111">
        <f>+'PPFF 2022'!DY111</f>
        <v>0</v>
      </c>
      <c r="EE111" s="98">
        <f t="shared" si="227"/>
        <v>0</v>
      </c>
      <c r="EF111" s="111">
        <f>+'PPFF 2022'!DZ111</f>
        <v>0</v>
      </c>
      <c r="EG111" s="111">
        <f>+'PPFF 2022'!EA111</f>
        <v>0</v>
      </c>
      <c r="EH111" s="98">
        <f t="shared" si="228"/>
        <v>0</v>
      </c>
      <c r="EI111" s="111">
        <f>+'PPFF 2022'!EB111</f>
        <v>0</v>
      </c>
      <c r="EJ111" s="111">
        <f>+'PPFF 2022'!EC111</f>
        <v>0</v>
      </c>
      <c r="EK111" s="98">
        <f t="shared" si="229"/>
        <v>0</v>
      </c>
      <c r="EL111" s="111">
        <f>+'PPFF 2022'!ED111</f>
        <v>0</v>
      </c>
      <c r="EM111" s="111">
        <f>+'PPFF 2022'!EE111</f>
        <v>0</v>
      </c>
      <c r="EN111" s="98">
        <f t="shared" si="230"/>
        <v>0</v>
      </c>
      <c r="EO111" s="111">
        <f>+'PPFF 2022'!EF111</f>
        <v>0</v>
      </c>
      <c r="EP111" s="111">
        <f>+'PPFF 2022'!EG111</f>
        <v>0</v>
      </c>
      <c r="EQ111" s="98">
        <f t="shared" si="231"/>
        <v>0</v>
      </c>
      <c r="ER111" s="111">
        <f>+'PPFF 2022'!EH111</f>
        <v>0</v>
      </c>
      <c r="ES111" s="111">
        <f>+'PPFF 2022'!EI111</f>
        <v>0</v>
      </c>
      <c r="ET111" s="98">
        <f t="shared" si="232"/>
        <v>0</v>
      </c>
      <c r="EU111" s="111">
        <f>+'PPFF 2022'!EJ111</f>
        <v>0</v>
      </c>
      <c r="EV111" s="111">
        <f>+'PPFF 2022'!EK111</f>
        <v>0</v>
      </c>
      <c r="EW111" s="98">
        <f t="shared" si="233"/>
        <v>0</v>
      </c>
      <c r="EX111" s="111">
        <f>+'PPFF 2022'!EL111</f>
        <v>0</v>
      </c>
      <c r="EY111" s="111">
        <f>+'PPFF 2022'!EM111</f>
        <v>0</v>
      </c>
      <c r="EZ111" s="98">
        <f t="shared" si="234"/>
        <v>0</v>
      </c>
      <c r="FA111" s="111">
        <f>+'PPFF 2022'!EN111</f>
        <v>0</v>
      </c>
      <c r="FB111" s="111">
        <f>+'PPFF 2022'!EO111</f>
        <v>0</v>
      </c>
      <c r="FC111" s="98">
        <f t="shared" si="235"/>
        <v>0</v>
      </c>
      <c r="FD111" s="111">
        <f>+'PPFF 2022'!EP111</f>
        <v>0</v>
      </c>
      <c r="FE111" s="111">
        <f>+'PPFF 2022'!EQ111</f>
        <v>0</v>
      </c>
      <c r="FF111" s="98">
        <f t="shared" si="236"/>
        <v>0</v>
      </c>
      <c r="FG111" s="111">
        <f>+'PPFF 2022'!ER111</f>
        <v>0</v>
      </c>
      <c r="FH111" s="111">
        <f>+'PPFF 2022'!ES111</f>
        <v>0</v>
      </c>
      <c r="FI111" s="97">
        <f t="shared" si="237"/>
        <v>0</v>
      </c>
      <c r="FJ111" s="108">
        <f>+'PPFF 2022'!EY111</f>
        <v>0</v>
      </c>
      <c r="FK111" s="103">
        <f>+'PPFF 2022'!EZ111</f>
        <v>0</v>
      </c>
      <c r="FL111" s="193">
        <f t="shared" si="238"/>
        <v>0</v>
      </c>
      <c r="FM111" s="203">
        <f>+'PPFF 2022'!FA111</f>
        <v>0</v>
      </c>
      <c r="FN111" s="204">
        <f>+'PPFF 2022'!FB111</f>
        <v>0</v>
      </c>
      <c r="FO111" s="202">
        <f t="shared" si="239"/>
        <v>0</v>
      </c>
      <c r="FP111" s="203">
        <f>+'PPFF 2022'!FC111</f>
        <v>0</v>
      </c>
      <c r="FQ111" s="204">
        <f>+'PPFF 2022'!FD111</f>
        <v>0</v>
      </c>
      <c r="FR111" s="202">
        <f t="shared" si="240"/>
        <v>0</v>
      </c>
      <c r="FS111" s="203">
        <f>+'PPFF 2022'!FE111</f>
        <v>0</v>
      </c>
      <c r="FT111" s="204">
        <f>+'PPFF 2022'!FF111</f>
        <v>0</v>
      </c>
      <c r="FU111" s="202">
        <f t="shared" si="241"/>
        <v>0</v>
      </c>
      <c r="FV111" s="203">
        <f>+'PPFF 2022'!FG111</f>
        <v>0</v>
      </c>
      <c r="FW111" s="204">
        <f>+'PPFF 2022'!FH111</f>
        <v>0</v>
      </c>
      <c r="FX111" s="202">
        <f t="shared" si="242"/>
        <v>0</v>
      </c>
      <c r="FY111" s="203">
        <f>+'PPFF 2022'!FI111</f>
        <v>0</v>
      </c>
      <c r="FZ111" s="204">
        <f>+'PPFF 2022'!FJ111</f>
        <v>0</v>
      </c>
      <c r="GA111" s="202">
        <f t="shared" si="243"/>
        <v>0</v>
      </c>
      <c r="GB111" s="203">
        <f>+'PPFF 2022'!FK111</f>
        <v>0</v>
      </c>
      <c r="GC111" s="204">
        <f>+'PPFF 2022'!FL111</f>
        <v>0</v>
      </c>
      <c r="GD111" s="202">
        <f t="shared" si="244"/>
        <v>0</v>
      </c>
      <c r="GE111" s="203">
        <f>+'PPFF 2022'!FM111</f>
        <v>0</v>
      </c>
      <c r="GF111" s="204">
        <f>+'PPFF 2022'!FN111</f>
        <v>0</v>
      </c>
      <c r="GG111" s="202">
        <f t="shared" si="245"/>
        <v>0</v>
      </c>
      <c r="GH111" s="203">
        <f>+'PPFF 2022'!FO111</f>
        <v>0</v>
      </c>
      <c r="GI111" s="204">
        <f>+'PPFF 2022'!FP111</f>
        <v>0</v>
      </c>
      <c r="GJ111" s="202">
        <f t="shared" si="246"/>
        <v>0</v>
      </c>
      <c r="GK111" s="203">
        <f>+'PPFF 2022'!FQ111</f>
        <v>0</v>
      </c>
      <c r="GL111" s="204">
        <f>+'PPFF 2022'!FR111</f>
        <v>0</v>
      </c>
      <c r="GM111" s="202">
        <f t="shared" si="247"/>
        <v>0</v>
      </c>
      <c r="GN111" s="203">
        <f>+'PPFF 2022'!FS111</f>
        <v>0</v>
      </c>
      <c r="GO111" s="204">
        <f>+'PPFF 2022'!FT111</f>
        <v>0</v>
      </c>
      <c r="GP111" s="202">
        <f t="shared" si="248"/>
        <v>0</v>
      </c>
      <c r="GQ111" s="203">
        <f>+'PPFF 2022'!FU111</f>
        <v>0</v>
      </c>
      <c r="GR111" s="204">
        <f>+'PPFF 2022'!FV111</f>
        <v>0</v>
      </c>
      <c r="GS111" s="209">
        <f t="shared" si="249"/>
        <v>0</v>
      </c>
      <c r="GT111" s="203">
        <f>+'PPFF 2022'!GB111</f>
        <v>0</v>
      </c>
      <c r="GU111" s="204">
        <f>+'PPFF 2022'!GC111</f>
        <v>0</v>
      </c>
      <c r="GV111" s="202">
        <f t="shared" si="250"/>
        <v>0</v>
      </c>
      <c r="GW111" s="203">
        <f>+'PPFF 2022'!GD111</f>
        <v>0</v>
      </c>
      <c r="GX111" s="204">
        <f>+'PPFF 2022'!GE111</f>
        <v>0</v>
      </c>
      <c r="GY111" s="202">
        <f t="shared" si="251"/>
        <v>0</v>
      </c>
      <c r="GZ111" s="203">
        <f>+'PPFF 2022'!GF111</f>
        <v>0</v>
      </c>
      <c r="HA111" s="204">
        <f>+'PPFF 2022'!GG111</f>
        <v>0</v>
      </c>
      <c r="HB111" s="202">
        <f t="shared" si="252"/>
        <v>0</v>
      </c>
      <c r="HC111" s="203">
        <f>+'PPFF 2022'!GH111</f>
        <v>0</v>
      </c>
      <c r="HD111" s="204">
        <f>+'PPFF 2022'!GI111</f>
        <v>0</v>
      </c>
      <c r="HE111" s="202">
        <f t="shared" si="253"/>
        <v>0</v>
      </c>
      <c r="HF111" s="203">
        <f>+'PPFF 2022'!GJ111</f>
        <v>0</v>
      </c>
      <c r="HG111" s="204">
        <f>+'PPFF 2022'!GK111</f>
        <v>0</v>
      </c>
      <c r="HH111" s="202">
        <f t="shared" si="254"/>
        <v>0</v>
      </c>
      <c r="HI111" s="203">
        <f>+'PPFF 2022'!GL111</f>
        <v>0</v>
      </c>
      <c r="HJ111" s="204">
        <f>+'PPFF 2022'!GM111</f>
        <v>0</v>
      </c>
      <c r="HK111" s="202">
        <f t="shared" si="255"/>
        <v>0</v>
      </c>
      <c r="HL111" s="203">
        <f>+'PPFF 2022'!GN111</f>
        <v>0</v>
      </c>
      <c r="HM111" s="204">
        <f>+'PPFF 2022'!GO111</f>
        <v>0</v>
      </c>
      <c r="HN111" s="202">
        <f t="shared" si="256"/>
        <v>0</v>
      </c>
      <c r="HO111" s="203">
        <f>+'PPFF 2022'!GP111</f>
        <v>0</v>
      </c>
      <c r="HP111" s="204">
        <f>+'PPFF 2022'!GQ111</f>
        <v>0</v>
      </c>
      <c r="HQ111" s="202">
        <f t="shared" si="257"/>
        <v>0</v>
      </c>
      <c r="HR111" s="203">
        <f>+'PPFF 2022'!GR111</f>
        <v>0</v>
      </c>
      <c r="HS111" s="204">
        <f>+'PPFF 2022'!GS111</f>
        <v>0</v>
      </c>
      <c r="HT111" s="202">
        <f t="shared" si="258"/>
        <v>0</v>
      </c>
      <c r="HU111" s="203">
        <f>+'PPFF 2022'!GT111</f>
        <v>0</v>
      </c>
      <c r="HV111" s="204">
        <f>+'PPFF 2022'!GU111</f>
        <v>0</v>
      </c>
      <c r="HW111" s="202">
        <f t="shared" si="259"/>
        <v>0</v>
      </c>
      <c r="HX111" s="203">
        <f>+'PPFF 2022'!GV111</f>
        <v>0</v>
      </c>
      <c r="HY111" s="204">
        <f>+'PPFF 2022'!GW111</f>
        <v>0</v>
      </c>
      <c r="HZ111" s="202">
        <f t="shared" si="260"/>
        <v>0</v>
      </c>
      <c r="IA111" s="203">
        <f>+'PPFF 2022'!GX111</f>
        <v>0</v>
      </c>
      <c r="IB111" s="204">
        <f>+'PPFF 2022'!GY111</f>
        <v>0</v>
      </c>
      <c r="IC111" s="209">
        <f t="shared" si="261"/>
        <v>0</v>
      </c>
      <c r="ID111" s="203">
        <f>+'PPFF 2022'!HE111</f>
        <v>0</v>
      </c>
      <c r="IE111" s="204">
        <f>+'PPFF 2022'!HF111</f>
        <v>0</v>
      </c>
      <c r="IF111" s="215">
        <f t="shared" si="262"/>
        <v>0</v>
      </c>
      <c r="IG111" s="203">
        <f>+'PPFF 2022'!HG111</f>
        <v>0</v>
      </c>
      <c r="IH111" s="204">
        <f>+'PPFF 2022'!HH111</f>
        <v>0</v>
      </c>
      <c r="II111" s="215">
        <f t="shared" si="263"/>
        <v>0</v>
      </c>
      <c r="IJ111" s="203">
        <f>+'PPFF 2022'!HI111</f>
        <v>0</v>
      </c>
      <c r="IK111" s="204">
        <f>+'PPFF 2022'!HJ111</f>
        <v>0</v>
      </c>
      <c r="IL111" s="215">
        <f t="shared" si="264"/>
        <v>0</v>
      </c>
      <c r="IM111" s="203">
        <f>+'PPFF 2022'!HK111</f>
        <v>0</v>
      </c>
      <c r="IN111" s="204">
        <f>+'PPFF 2022'!HL111</f>
        <v>0</v>
      </c>
      <c r="IO111" s="215">
        <f t="shared" si="265"/>
        <v>0</v>
      </c>
      <c r="IP111" s="203">
        <f>+'PPFF 2022'!HM111</f>
        <v>0</v>
      </c>
      <c r="IQ111" s="204">
        <f>+'PPFF 2022'!HN111</f>
        <v>0</v>
      </c>
      <c r="IR111" s="215">
        <f t="shared" si="266"/>
        <v>0</v>
      </c>
      <c r="IS111" s="203">
        <f>+'PPFF 2022'!HO111</f>
        <v>0</v>
      </c>
      <c r="IT111" s="204">
        <f>+'PPFF 2022'!HP111</f>
        <v>0</v>
      </c>
      <c r="IU111" s="215">
        <f t="shared" si="267"/>
        <v>0</v>
      </c>
      <c r="IV111" s="203">
        <f>+'PPFF 2022'!HQ111</f>
        <v>0</v>
      </c>
      <c r="IW111" s="204">
        <f>+'PPFF 2022'!HR111</f>
        <v>0</v>
      </c>
      <c r="IX111" s="215">
        <f t="shared" si="268"/>
        <v>0</v>
      </c>
      <c r="IY111" s="203">
        <f>+'PPFF 2022'!HS111</f>
        <v>0</v>
      </c>
      <c r="IZ111" s="204">
        <f>+'PPFF 2022'!HT111</f>
        <v>0</v>
      </c>
      <c r="JA111" s="215">
        <f t="shared" si="269"/>
        <v>0</v>
      </c>
      <c r="JB111" s="203">
        <f>+'PPFF 2022'!HU111</f>
        <v>0</v>
      </c>
      <c r="JC111" s="204">
        <f>+'PPFF 2022'!HV111</f>
        <v>0</v>
      </c>
      <c r="JD111" s="215">
        <f t="shared" si="270"/>
        <v>0</v>
      </c>
      <c r="JE111" s="203">
        <f>+'PPFF 2022'!HW111</f>
        <v>0</v>
      </c>
      <c r="JF111" s="204">
        <f>+'PPFF 2022'!HX111</f>
        <v>0</v>
      </c>
      <c r="JG111" s="215">
        <f t="shared" si="271"/>
        <v>0</v>
      </c>
      <c r="JH111" s="203">
        <f>+'PPFF 2022'!HY111</f>
        <v>0</v>
      </c>
      <c r="JI111" s="204">
        <f>+'PPFF 2022'!HZ111</f>
        <v>0</v>
      </c>
      <c r="JJ111" s="215">
        <f t="shared" si="272"/>
        <v>0</v>
      </c>
      <c r="JK111" s="203">
        <f>+'PPFF 2022'!IA111</f>
        <v>0</v>
      </c>
      <c r="JL111" s="204">
        <f>+'PPFF 2022'!IB111</f>
        <v>0</v>
      </c>
      <c r="JM111" s="218">
        <f t="shared" si="273"/>
        <v>0</v>
      </c>
      <c r="JN111" s="224">
        <f>+'PPFF 2022'!IH111</f>
        <v>0</v>
      </c>
      <c r="JO111" s="225">
        <f>+'PPFF 2022'!II111</f>
        <v>0</v>
      </c>
      <c r="JP111" s="212">
        <f t="shared" si="274"/>
        <v>0</v>
      </c>
      <c r="JQ111" s="224">
        <f>+'PPFF 2022'!IJ111</f>
        <v>0</v>
      </c>
      <c r="JR111" s="225">
        <f>+'PPFF 2022'!IK111</f>
        <v>0</v>
      </c>
      <c r="JS111" s="212">
        <f t="shared" si="275"/>
        <v>0</v>
      </c>
      <c r="JT111" s="224">
        <f>+'PPFF 2022'!IL111</f>
        <v>0</v>
      </c>
      <c r="JU111" s="225">
        <f>+'PPFF 2022'!IM111</f>
        <v>0</v>
      </c>
      <c r="JV111" s="212">
        <f t="shared" si="276"/>
        <v>0</v>
      </c>
      <c r="JW111" s="224">
        <f>+'PPFF 2022'!IN111</f>
        <v>0</v>
      </c>
      <c r="JX111" s="225">
        <f>+'PPFF 2022'!IO111</f>
        <v>0</v>
      </c>
      <c r="JY111" s="212">
        <f t="shared" si="277"/>
        <v>0</v>
      </c>
      <c r="JZ111" s="224">
        <f>+'PPFF 2022'!IP111</f>
        <v>0</v>
      </c>
      <c r="KA111" s="225">
        <f>+'PPFF 2022'!IQ111</f>
        <v>0</v>
      </c>
      <c r="KB111" s="212">
        <f t="shared" si="278"/>
        <v>0</v>
      </c>
      <c r="KC111" s="224">
        <f>+'PPFF 2022'!IR111</f>
        <v>0</v>
      </c>
      <c r="KD111" s="225">
        <f>+'PPFF 2022'!IS111</f>
        <v>0</v>
      </c>
      <c r="KE111" s="212">
        <f t="shared" si="279"/>
        <v>0</v>
      </c>
      <c r="KF111" s="224">
        <f>+'PPFF 2022'!IT111</f>
        <v>0</v>
      </c>
      <c r="KG111" s="225">
        <f>+'PPFF 2022'!IU111</f>
        <v>0</v>
      </c>
      <c r="KH111" s="212">
        <f t="shared" si="280"/>
        <v>0</v>
      </c>
      <c r="KI111" s="224">
        <f>+'PPFF 2022'!IV111</f>
        <v>0</v>
      </c>
      <c r="KJ111" s="225">
        <f>+'PPFF 2022'!IW111</f>
        <v>0</v>
      </c>
      <c r="KK111" s="212">
        <f t="shared" si="281"/>
        <v>0</v>
      </c>
      <c r="KL111" s="224">
        <f>+'PPFF 2022'!IX111</f>
        <v>0</v>
      </c>
      <c r="KM111" s="225">
        <f>+'PPFF 2022'!IY111</f>
        <v>0</v>
      </c>
      <c r="KN111" s="212">
        <f t="shared" si="282"/>
        <v>0</v>
      </c>
      <c r="KO111" s="224">
        <f>+'PPFF 2022'!IZ111</f>
        <v>0</v>
      </c>
      <c r="KP111" s="225">
        <f>+'PPFF 2022'!JA111</f>
        <v>0</v>
      </c>
      <c r="KQ111" s="212">
        <f t="shared" si="283"/>
        <v>0</v>
      </c>
      <c r="KR111" s="224">
        <f>+'PPFF 2022'!JB111</f>
        <v>0</v>
      </c>
      <c r="KS111" s="225">
        <f>+'PPFF 2022'!JC111</f>
        <v>0</v>
      </c>
      <c r="KT111" s="212">
        <f t="shared" si="284"/>
        <v>0</v>
      </c>
      <c r="KU111" s="224">
        <f>+'PPFF 2022'!JD111</f>
        <v>0</v>
      </c>
      <c r="KV111" s="225">
        <f>+'PPFF 2022'!JE111</f>
        <v>0</v>
      </c>
      <c r="KW111" s="212">
        <f t="shared" si="285"/>
        <v>0</v>
      </c>
      <c r="KX111" s="224">
        <f>+'PPFF 2022'!JK111</f>
        <v>0</v>
      </c>
      <c r="KY111" s="230">
        <f>+'PPFF 2022'!JL111</f>
        <v>0</v>
      </c>
      <c r="KZ111" s="224">
        <f>+'PPFF 2022'!JM111</f>
        <v>0</v>
      </c>
      <c r="LA111" s="230">
        <f>+'PPFF 2022'!JN111</f>
        <v>0</v>
      </c>
      <c r="LB111" s="224">
        <f>+'PPFF 2022'!JO111</f>
        <v>0</v>
      </c>
      <c r="LC111" s="230">
        <f>+'PPFF 2022'!JP111</f>
        <v>0</v>
      </c>
      <c r="LD111" s="224">
        <f>+'PPFF 2022'!JQ111</f>
        <v>0</v>
      </c>
      <c r="LE111" s="230">
        <f>+'PPFF 2022'!JR111</f>
        <v>0</v>
      </c>
      <c r="LF111" s="224">
        <f>+'PPFF 2022'!JS111</f>
        <v>0</v>
      </c>
      <c r="LG111" s="230">
        <f>+'PPFF 2022'!JT111</f>
        <v>0</v>
      </c>
      <c r="LH111" s="224">
        <f>+'PPFF 2022'!JU111</f>
        <v>0</v>
      </c>
      <c r="LI111" s="230">
        <f>+'PPFF 2022'!JV111</f>
        <v>0</v>
      </c>
      <c r="LJ111" s="224">
        <f>+'PPFF 2022'!JW111</f>
        <v>0</v>
      </c>
      <c r="LK111" s="230">
        <f>+'PPFF 2022'!JX111</f>
        <v>0</v>
      </c>
      <c r="LL111" s="224">
        <f>+'PPFF 2022'!JY111</f>
        <v>0</v>
      </c>
      <c r="LM111" s="230">
        <f>+'PPFF 2022'!JZ111</f>
        <v>0</v>
      </c>
      <c r="LN111" s="224">
        <f>+'PPFF 2022'!KA111</f>
        <v>0</v>
      </c>
      <c r="LO111" s="230">
        <f>+'PPFF 2022'!KB111</f>
        <v>0</v>
      </c>
      <c r="LP111" s="224">
        <f>+'PPFF 2022'!KC111</f>
        <v>0</v>
      </c>
      <c r="LQ111" s="230">
        <f>+'PPFF 2022'!KD111</f>
        <v>0</v>
      </c>
      <c r="LR111" s="224">
        <f>+'PPFF 2022'!KE111</f>
        <v>0</v>
      </c>
      <c r="LS111" s="230">
        <f>+'PPFF 2022'!KF111</f>
        <v>0</v>
      </c>
      <c r="LT111" s="224">
        <f>+'PPFF 2022'!KG111</f>
        <v>0</v>
      </c>
      <c r="LU111" s="230">
        <f>+'PPFF 2022'!KH111</f>
        <v>0</v>
      </c>
      <c r="LV111" s="234">
        <f>+'PPFF 2022'!KN111</f>
        <v>0</v>
      </c>
      <c r="LW111" s="234">
        <f>+'PPFF 2022'!KP111</f>
        <v>0</v>
      </c>
      <c r="LX111" s="234">
        <f>+'PPFF 2022'!KR111</f>
        <v>0</v>
      </c>
      <c r="LY111" s="234">
        <f>+'PPFF 2022'!KT111</f>
        <v>0</v>
      </c>
      <c r="LZ111" s="234">
        <f>+'PPFF 2022'!KV111</f>
        <v>0</v>
      </c>
      <c r="MA111" s="234">
        <f>+'PPFF 2022'!KX111</f>
        <v>0</v>
      </c>
      <c r="MB111" s="234">
        <f>+'PPFF 2022'!KZ111</f>
        <v>0</v>
      </c>
      <c r="MC111" s="234">
        <f>+'PPFF 2022'!LB111</f>
        <v>0</v>
      </c>
      <c r="MD111" s="234">
        <f>+'PPFF 2022'!LD111</f>
        <v>0</v>
      </c>
      <c r="ME111" s="234">
        <f>+'PPFF 2022'!LF111</f>
        <v>0</v>
      </c>
      <c r="MF111" s="234">
        <f>+'PPFF 2022'!LH111</f>
        <v>0</v>
      </c>
      <c r="MG111" s="234">
        <f>+'PPFF 2022'!LJ111</f>
        <v>0</v>
      </c>
      <c r="MH111" s="190">
        <f>+'PPFF 2022'!LN111/6</f>
        <v>0</v>
      </c>
      <c r="MI111" s="190">
        <f>+'PPFF 2022'!LP111/6</f>
        <v>0</v>
      </c>
      <c r="MJ111" s="190">
        <f>+'PPFF 2022'!LR111/6</f>
        <v>0</v>
      </c>
      <c r="MK111" s="190">
        <f>+'PPFF 2022'!LT111/6</f>
        <v>0</v>
      </c>
      <c r="ML111" s="190">
        <f>+'PPFF 2022'!LV111/6</f>
        <v>0</v>
      </c>
      <c r="MM111" s="190">
        <f>+'PPFF 2022'!LX111/6</f>
        <v>0</v>
      </c>
      <c r="MN111" s="239">
        <f>+'PPFF 2022'!LZ111/6</f>
        <v>0</v>
      </c>
      <c r="MO111" s="190">
        <f>+'PPFF 2022'!MB111/6</f>
        <v>0</v>
      </c>
      <c r="MP111" s="190">
        <f>+'PPFF 2022'!MD111/6</f>
        <v>0</v>
      </c>
      <c r="MQ111" s="190">
        <f>+'PPFF 2022'!MF111/6</f>
        <v>0</v>
      </c>
      <c r="MR111" s="190">
        <f>+'PPFF 2022'!MH111/6</f>
        <v>0</v>
      </c>
      <c r="MS111" s="190">
        <f>+'PPFF 2022'!MJ111/6</f>
        <v>0</v>
      </c>
      <c r="MT111" s="104">
        <f>+'PPFF 2022'!MN111</f>
        <v>0</v>
      </c>
      <c r="MU111" s="104">
        <f>+'PPFF 2022'!MP111</f>
        <v>0</v>
      </c>
      <c r="MV111" s="104">
        <f>+'PPFF 2022'!MR111</f>
        <v>0</v>
      </c>
      <c r="MW111" s="104">
        <f>+'PPFF 2022'!MT111</f>
        <v>0</v>
      </c>
      <c r="MX111" s="104">
        <f>+'PPFF 2022'!MV111</f>
        <v>0</v>
      </c>
      <c r="MY111" s="104">
        <f>+'PPFF 2022'!MX111</f>
        <v>0</v>
      </c>
      <c r="MZ111" s="104">
        <f>+'PPFF 2022'!MZ111</f>
        <v>0</v>
      </c>
      <c r="NA111" s="104">
        <f>+'PPFF 2022'!NB111</f>
        <v>0</v>
      </c>
      <c r="NB111" s="104">
        <f>+'PPFF 2022'!ND111</f>
        <v>0</v>
      </c>
      <c r="NC111" s="104">
        <f>+'PPFF 2022'!NF111</f>
        <v>0</v>
      </c>
      <c r="ND111" s="104">
        <f>+'PPFF 2022'!NH111</f>
        <v>0</v>
      </c>
      <c r="NE111" s="104">
        <f>+'PPFF 2022'!NJ111</f>
        <v>0</v>
      </c>
    </row>
    <row r="112" spans="1:369" s="88" customFormat="1" ht="10.5" x14ac:dyDescent="0.25">
      <c r="A112" s="89" t="s">
        <v>116</v>
      </c>
      <c r="B112" s="90" t="s">
        <v>218</v>
      </c>
      <c r="C112" s="90">
        <v>407</v>
      </c>
      <c r="D112" s="90" t="s">
        <v>386</v>
      </c>
      <c r="E112" s="91" t="s">
        <v>116</v>
      </c>
      <c r="F112" s="92" t="s">
        <v>389</v>
      </c>
      <c r="G112" s="92" t="s">
        <v>352</v>
      </c>
      <c r="H112" s="155">
        <v>108</v>
      </c>
      <c r="I112" s="92" t="s">
        <v>220</v>
      </c>
      <c r="J112" s="171">
        <f>+'PPFF 2022'!J112+'PPFF 2022'!K112</f>
        <v>0</v>
      </c>
      <c r="K112" s="171">
        <f>+'PPFF 2022'!L112+'PPFF 2022'!M112</f>
        <v>0</v>
      </c>
      <c r="L112" s="171">
        <f>+'PPFF 2022'!N112+'PPFF 2022'!O112</f>
        <v>0</v>
      </c>
      <c r="M112" s="171">
        <f>+'PPFF 2022'!P112+'PPFF 2022'!Q112</f>
        <v>0</v>
      </c>
      <c r="N112" s="171">
        <f>+'PPFF 2022'!R112+'PPFF 2022'!S112</f>
        <v>0</v>
      </c>
      <c r="O112" s="171">
        <f>+'PPFF 2022'!T112+'PPFF 2022'!U112</f>
        <v>0</v>
      </c>
      <c r="P112" s="171">
        <f>+'PPFF 2022'!V112+'PPFF 2022'!W112</f>
        <v>0</v>
      </c>
      <c r="Q112" s="171">
        <f>+'PPFF 2022'!X112+'PPFF 2022'!Y112</f>
        <v>0</v>
      </c>
      <c r="R112" s="171">
        <f>+'PPFF 2022'!Z112+'PPFF 2022'!AA112</f>
        <v>0</v>
      </c>
      <c r="S112" s="171">
        <f>+'PPFF 2022'!AB112+'PPFF 2022'!AC112</f>
        <v>0</v>
      </c>
      <c r="T112" s="171">
        <f>+'PPFF 2022'!AD112+'PPFF 2022'!AE112</f>
        <v>0</v>
      </c>
      <c r="U112" s="171">
        <f>+'PPFF 2022'!AF112+'PPFF 2022'!AG112</f>
        <v>0</v>
      </c>
      <c r="V112" s="93">
        <f>+'PPFF 2022'!AM112</f>
        <v>0</v>
      </c>
      <c r="W112" s="95">
        <f>+'PPFF 2022'!AN112</f>
        <v>0</v>
      </c>
      <c r="X112" s="98">
        <f>+('PPFF 2022'!AM112+'PPFF 2022'!AN112)/13</f>
        <v>0</v>
      </c>
      <c r="Y112" s="93">
        <f>+'PPFF 2022'!AO112</f>
        <v>0</v>
      </c>
      <c r="Z112" s="95">
        <f>+'PPFF 2022'!AP112</f>
        <v>0</v>
      </c>
      <c r="AA112" s="98">
        <f>+('PPFF 2022'!AO112+'PPFF 2022'!AP112)/13</f>
        <v>0</v>
      </c>
      <c r="AB112" s="93">
        <f>+'PPFF 2022'!AQ112</f>
        <v>0</v>
      </c>
      <c r="AC112" s="95">
        <f>+'PPFF 2022'!AR112</f>
        <v>0</v>
      </c>
      <c r="AD112" s="98">
        <f t="shared" si="192"/>
        <v>0</v>
      </c>
      <c r="AE112" s="93">
        <f>+'PPFF 2022'!AS112</f>
        <v>0</v>
      </c>
      <c r="AF112" s="95">
        <f>+'PPFF 2022'!AT112</f>
        <v>0</v>
      </c>
      <c r="AG112" s="98">
        <f t="shared" si="193"/>
        <v>0</v>
      </c>
      <c r="AH112" s="93">
        <f>+'PPFF 2022'!AU112</f>
        <v>0</v>
      </c>
      <c r="AI112" s="95">
        <f>+'PPFF 2022'!AV112</f>
        <v>0</v>
      </c>
      <c r="AJ112" s="98">
        <f t="shared" si="194"/>
        <v>0</v>
      </c>
      <c r="AK112" s="93">
        <f>+'PPFF 2022'!AW112</f>
        <v>0</v>
      </c>
      <c r="AL112" s="95">
        <f>+'PPFF 2022'!AX112</f>
        <v>0</v>
      </c>
      <c r="AM112" s="98">
        <f t="shared" si="195"/>
        <v>0</v>
      </c>
      <c r="AN112" s="93">
        <f>+'PPFF 2022'!AY112</f>
        <v>0</v>
      </c>
      <c r="AO112" s="95">
        <f>+'PPFF 2022'!AZ112</f>
        <v>0</v>
      </c>
      <c r="AP112" s="98">
        <f t="shared" si="196"/>
        <v>0</v>
      </c>
      <c r="AQ112" s="93">
        <f>+'PPFF 2022'!BA112</f>
        <v>0</v>
      </c>
      <c r="AR112" s="95">
        <f>+'PPFF 2022'!BB112</f>
        <v>0</v>
      </c>
      <c r="AS112" s="98">
        <f t="shared" si="197"/>
        <v>0</v>
      </c>
      <c r="AT112" s="93">
        <f>+'PPFF 2022'!BC112</f>
        <v>0</v>
      </c>
      <c r="AU112" s="95">
        <f>+'PPFF 2022'!BD112</f>
        <v>0</v>
      </c>
      <c r="AV112" s="98">
        <f t="shared" si="198"/>
        <v>0</v>
      </c>
      <c r="AW112" s="93">
        <f>+'PPFF 2022'!BE112</f>
        <v>0</v>
      </c>
      <c r="AX112" s="95">
        <f>+'PPFF 2022'!BF112</f>
        <v>0</v>
      </c>
      <c r="AY112" s="98">
        <f t="shared" si="199"/>
        <v>0</v>
      </c>
      <c r="AZ112" s="93">
        <f>+'PPFF 2022'!BG112</f>
        <v>0</v>
      </c>
      <c r="BA112" s="95">
        <f>+'PPFF 2022'!BH112</f>
        <v>0</v>
      </c>
      <c r="BB112" s="98">
        <f t="shared" si="200"/>
        <v>0</v>
      </c>
      <c r="BC112" s="93">
        <f>+'PPFF 2022'!BI112</f>
        <v>0</v>
      </c>
      <c r="BD112" s="95">
        <f>+'PPFF 2022'!BJ112</f>
        <v>0</v>
      </c>
      <c r="BE112" s="97">
        <f t="shared" si="201"/>
        <v>0</v>
      </c>
      <c r="BF112" s="107">
        <f>+'PPFF 2022'!BP112</f>
        <v>0</v>
      </c>
      <c r="BG112" s="97">
        <f>+'PPFF 2022'!BQ112</f>
        <v>0</v>
      </c>
      <c r="BH112" s="182">
        <f t="shared" si="202"/>
        <v>0</v>
      </c>
      <c r="BI112" s="107">
        <f>+'PPFF 2022'!BR112</f>
        <v>0</v>
      </c>
      <c r="BJ112" s="97">
        <f>+'PPFF 2022'!BS112</f>
        <v>0</v>
      </c>
      <c r="BK112" s="182">
        <f t="shared" si="203"/>
        <v>0</v>
      </c>
      <c r="BL112" s="107">
        <f>+'PPFF 2022'!BT112</f>
        <v>0</v>
      </c>
      <c r="BM112" s="97">
        <f>+'PPFF 2022'!BU112</f>
        <v>0</v>
      </c>
      <c r="BN112" s="182">
        <f t="shared" si="204"/>
        <v>0</v>
      </c>
      <c r="BO112" s="107">
        <f>+'PPFF 2022'!BV112</f>
        <v>0</v>
      </c>
      <c r="BP112" s="97">
        <f>+'PPFF 2022'!BW112</f>
        <v>0</v>
      </c>
      <c r="BQ112" s="182">
        <f t="shared" si="205"/>
        <v>0</v>
      </c>
      <c r="BR112" s="107">
        <f>+'PPFF 2022'!BX112</f>
        <v>0</v>
      </c>
      <c r="BS112" s="97">
        <f>+'PPFF 2022'!BY112</f>
        <v>0</v>
      </c>
      <c r="BT112" s="182">
        <f t="shared" si="206"/>
        <v>0</v>
      </c>
      <c r="BU112" s="107">
        <f>+'PPFF 2022'!BZ112</f>
        <v>0</v>
      </c>
      <c r="BV112" s="97">
        <f>+'PPFF 2022'!CA112</f>
        <v>0</v>
      </c>
      <c r="BW112" s="182">
        <f t="shared" si="207"/>
        <v>0</v>
      </c>
      <c r="BX112" s="107">
        <f>+'PPFF 2022'!CB112</f>
        <v>0</v>
      </c>
      <c r="BY112" s="97">
        <f>+'PPFF 2022'!CC112</f>
        <v>0</v>
      </c>
      <c r="BZ112" s="182">
        <f t="shared" si="208"/>
        <v>0</v>
      </c>
      <c r="CA112" s="107">
        <f>+'PPFF 2022'!CD112</f>
        <v>0</v>
      </c>
      <c r="CB112" s="97">
        <f>+'PPFF 2022'!CE112</f>
        <v>0</v>
      </c>
      <c r="CC112" s="182">
        <f t="shared" si="209"/>
        <v>0</v>
      </c>
      <c r="CD112" s="107">
        <f>+'PPFF 2022'!CF112</f>
        <v>0</v>
      </c>
      <c r="CE112" s="97">
        <f>+'PPFF 2022'!CG112</f>
        <v>0</v>
      </c>
      <c r="CF112" s="182">
        <f t="shared" si="210"/>
        <v>0</v>
      </c>
      <c r="CG112" s="107">
        <f>+'PPFF 2022'!CH112</f>
        <v>0</v>
      </c>
      <c r="CH112" s="97">
        <f>+'PPFF 2022'!CI112</f>
        <v>0</v>
      </c>
      <c r="CI112" s="182">
        <f t="shared" si="211"/>
        <v>0</v>
      </c>
      <c r="CJ112" s="107">
        <f>+'PPFF 2022'!CJ112</f>
        <v>0</v>
      </c>
      <c r="CK112" s="97">
        <f>+'PPFF 2022'!CK112</f>
        <v>0</v>
      </c>
      <c r="CL112" s="182">
        <f t="shared" si="212"/>
        <v>0</v>
      </c>
      <c r="CM112" s="107">
        <f>+'PPFF 2022'!CL112</f>
        <v>0</v>
      </c>
      <c r="CN112" s="97">
        <f>+'PPFF 2022'!CM112</f>
        <v>0</v>
      </c>
      <c r="CO112" s="187">
        <f t="shared" si="213"/>
        <v>0</v>
      </c>
      <c r="CP112" s="109">
        <f>+'PPFF 2022'!CS112</f>
        <v>0</v>
      </c>
      <c r="CQ112" s="111">
        <f>+'PPFF 2022'!CT112</f>
        <v>0</v>
      </c>
      <c r="CR112" s="98">
        <f t="shared" si="214"/>
        <v>0</v>
      </c>
      <c r="CS112" s="109">
        <f>+'PPFF 2022'!CU112</f>
        <v>0</v>
      </c>
      <c r="CT112" s="111">
        <f>+'PPFF 2022'!CV112</f>
        <v>0</v>
      </c>
      <c r="CU112" s="98">
        <f t="shared" si="215"/>
        <v>0</v>
      </c>
      <c r="CV112" s="109">
        <f>+'PPFF 2022'!CW112</f>
        <v>0</v>
      </c>
      <c r="CW112" s="111">
        <f>+'PPFF 2022'!CX112</f>
        <v>0</v>
      </c>
      <c r="CX112" s="98">
        <f t="shared" si="216"/>
        <v>0</v>
      </c>
      <c r="CY112" s="109">
        <f>+'PPFF 2022'!CY112</f>
        <v>0</v>
      </c>
      <c r="CZ112" s="111">
        <f>+'PPFF 2022'!CZ112</f>
        <v>0</v>
      </c>
      <c r="DA112" s="98">
        <f t="shared" si="217"/>
        <v>0</v>
      </c>
      <c r="DB112" s="109">
        <f>+'PPFF 2022'!DA112</f>
        <v>0</v>
      </c>
      <c r="DC112" s="111">
        <f>+'PPFF 2022'!DB112</f>
        <v>0</v>
      </c>
      <c r="DD112" s="98">
        <f t="shared" si="218"/>
        <v>0</v>
      </c>
      <c r="DE112" s="109">
        <f>+'PPFF 2022'!DC112</f>
        <v>0</v>
      </c>
      <c r="DF112" s="111">
        <f>+'PPFF 2022'!DD112</f>
        <v>0</v>
      </c>
      <c r="DG112" s="98">
        <f t="shared" si="219"/>
        <v>0</v>
      </c>
      <c r="DH112" s="109">
        <f>+'PPFF 2022'!DE112</f>
        <v>0</v>
      </c>
      <c r="DI112" s="111">
        <f>+'PPFF 2022'!DF112</f>
        <v>0</v>
      </c>
      <c r="DJ112" s="98">
        <f t="shared" si="220"/>
        <v>0</v>
      </c>
      <c r="DK112" s="109">
        <f>+'PPFF 2022'!DG112</f>
        <v>0</v>
      </c>
      <c r="DL112" s="111">
        <f>+'PPFF 2022'!DH112</f>
        <v>0</v>
      </c>
      <c r="DM112" s="98">
        <f t="shared" si="221"/>
        <v>0</v>
      </c>
      <c r="DN112" s="109">
        <f>+'PPFF 2022'!DI112</f>
        <v>0</v>
      </c>
      <c r="DO112" s="111">
        <f>+'PPFF 2022'!DJ112</f>
        <v>0</v>
      </c>
      <c r="DP112" s="98">
        <f t="shared" si="222"/>
        <v>0</v>
      </c>
      <c r="DQ112" s="109">
        <f>+'PPFF 2022'!DK112</f>
        <v>0</v>
      </c>
      <c r="DR112" s="111">
        <f>+'PPFF 2022'!DL112</f>
        <v>0</v>
      </c>
      <c r="DS112" s="98">
        <f t="shared" si="223"/>
        <v>0</v>
      </c>
      <c r="DT112" s="109">
        <f>+'PPFF 2022'!DM112</f>
        <v>0</v>
      </c>
      <c r="DU112" s="111">
        <f>+'PPFF 2022'!DN112</f>
        <v>0</v>
      </c>
      <c r="DV112" s="98">
        <f t="shared" si="224"/>
        <v>0</v>
      </c>
      <c r="DW112" s="109">
        <f>+'PPFF 2022'!DO112</f>
        <v>0</v>
      </c>
      <c r="DX112" s="111">
        <f>+'PPFF 2022'!DP112</f>
        <v>0</v>
      </c>
      <c r="DY112" s="107">
        <f t="shared" si="225"/>
        <v>0</v>
      </c>
      <c r="DZ112" s="109">
        <f>+'PPFF 2022'!DV112</f>
        <v>0</v>
      </c>
      <c r="EA112" s="111">
        <f>+'PPFF 2022'!DW112</f>
        <v>0</v>
      </c>
      <c r="EB112" s="98">
        <f t="shared" si="226"/>
        <v>0</v>
      </c>
      <c r="EC112" s="111">
        <f>+'PPFF 2022'!DX112</f>
        <v>0</v>
      </c>
      <c r="ED112" s="111">
        <f>+'PPFF 2022'!DY112</f>
        <v>0</v>
      </c>
      <c r="EE112" s="98">
        <f t="shared" si="227"/>
        <v>0</v>
      </c>
      <c r="EF112" s="111">
        <f>+'PPFF 2022'!DZ112</f>
        <v>0</v>
      </c>
      <c r="EG112" s="111">
        <f>+'PPFF 2022'!EA112</f>
        <v>0</v>
      </c>
      <c r="EH112" s="98">
        <f t="shared" si="228"/>
        <v>0</v>
      </c>
      <c r="EI112" s="111">
        <f>+'PPFF 2022'!EB112</f>
        <v>0</v>
      </c>
      <c r="EJ112" s="111">
        <f>+'PPFF 2022'!EC112</f>
        <v>0</v>
      </c>
      <c r="EK112" s="98">
        <f t="shared" si="229"/>
        <v>0</v>
      </c>
      <c r="EL112" s="111">
        <f>+'PPFF 2022'!ED112</f>
        <v>0</v>
      </c>
      <c r="EM112" s="111">
        <f>+'PPFF 2022'!EE112</f>
        <v>0</v>
      </c>
      <c r="EN112" s="98">
        <f t="shared" si="230"/>
        <v>0</v>
      </c>
      <c r="EO112" s="111">
        <f>+'PPFF 2022'!EF112</f>
        <v>0</v>
      </c>
      <c r="EP112" s="111">
        <f>+'PPFF 2022'!EG112</f>
        <v>0</v>
      </c>
      <c r="EQ112" s="98">
        <f t="shared" si="231"/>
        <v>0</v>
      </c>
      <c r="ER112" s="111">
        <f>+'PPFF 2022'!EH112</f>
        <v>0</v>
      </c>
      <c r="ES112" s="111">
        <f>+'PPFF 2022'!EI112</f>
        <v>0</v>
      </c>
      <c r="ET112" s="98">
        <f t="shared" si="232"/>
        <v>0</v>
      </c>
      <c r="EU112" s="111">
        <f>+'PPFF 2022'!EJ112</f>
        <v>0</v>
      </c>
      <c r="EV112" s="111">
        <f>+'PPFF 2022'!EK112</f>
        <v>0</v>
      </c>
      <c r="EW112" s="98">
        <f t="shared" si="233"/>
        <v>0</v>
      </c>
      <c r="EX112" s="111">
        <f>+'PPFF 2022'!EL112</f>
        <v>0</v>
      </c>
      <c r="EY112" s="111">
        <f>+'PPFF 2022'!EM112</f>
        <v>0</v>
      </c>
      <c r="EZ112" s="98">
        <f t="shared" si="234"/>
        <v>0</v>
      </c>
      <c r="FA112" s="111">
        <f>+'PPFF 2022'!EN112</f>
        <v>0</v>
      </c>
      <c r="FB112" s="111">
        <f>+'PPFF 2022'!EO112</f>
        <v>0</v>
      </c>
      <c r="FC112" s="98">
        <f t="shared" si="235"/>
        <v>0</v>
      </c>
      <c r="FD112" s="111">
        <f>+'PPFF 2022'!EP112</f>
        <v>0</v>
      </c>
      <c r="FE112" s="111">
        <f>+'PPFF 2022'!EQ112</f>
        <v>0</v>
      </c>
      <c r="FF112" s="98">
        <f t="shared" si="236"/>
        <v>0</v>
      </c>
      <c r="FG112" s="111">
        <f>+'PPFF 2022'!ER112</f>
        <v>0</v>
      </c>
      <c r="FH112" s="111">
        <f>+'PPFF 2022'!ES112</f>
        <v>0</v>
      </c>
      <c r="FI112" s="97">
        <f t="shared" si="237"/>
        <v>0</v>
      </c>
      <c r="FJ112" s="108">
        <f>+'PPFF 2022'!EY112</f>
        <v>0</v>
      </c>
      <c r="FK112" s="103">
        <f>+'PPFF 2022'!EZ112</f>
        <v>0</v>
      </c>
      <c r="FL112" s="193">
        <f t="shared" si="238"/>
        <v>0</v>
      </c>
      <c r="FM112" s="203">
        <f>+'PPFF 2022'!FA112</f>
        <v>0</v>
      </c>
      <c r="FN112" s="204">
        <f>+'PPFF 2022'!FB112</f>
        <v>0</v>
      </c>
      <c r="FO112" s="202">
        <f t="shared" si="239"/>
        <v>0</v>
      </c>
      <c r="FP112" s="203">
        <f>+'PPFF 2022'!FC112</f>
        <v>0</v>
      </c>
      <c r="FQ112" s="204">
        <f>+'PPFF 2022'!FD112</f>
        <v>0</v>
      </c>
      <c r="FR112" s="202">
        <f t="shared" si="240"/>
        <v>0</v>
      </c>
      <c r="FS112" s="203">
        <f>+'PPFF 2022'!FE112</f>
        <v>0</v>
      </c>
      <c r="FT112" s="204">
        <f>+'PPFF 2022'!FF112</f>
        <v>0</v>
      </c>
      <c r="FU112" s="202">
        <f t="shared" si="241"/>
        <v>0</v>
      </c>
      <c r="FV112" s="203">
        <f>+'PPFF 2022'!FG112</f>
        <v>0</v>
      </c>
      <c r="FW112" s="204">
        <f>+'PPFF 2022'!FH112</f>
        <v>0</v>
      </c>
      <c r="FX112" s="202">
        <f t="shared" si="242"/>
        <v>0</v>
      </c>
      <c r="FY112" s="203">
        <f>+'PPFF 2022'!FI112</f>
        <v>0</v>
      </c>
      <c r="FZ112" s="204">
        <f>+'PPFF 2022'!FJ112</f>
        <v>0</v>
      </c>
      <c r="GA112" s="202">
        <f t="shared" si="243"/>
        <v>0</v>
      </c>
      <c r="GB112" s="203">
        <f>+'PPFF 2022'!FK112</f>
        <v>0</v>
      </c>
      <c r="GC112" s="204">
        <f>+'PPFF 2022'!FL112</f>
        <v>0</v>
      </c>
      <c r="GD112" s="202">
        <f t="shared" si="244"/>
        <v>0</v>
      </c>
      <c r="GE112" s="203">
        <f>+'PPFF 2022'!FM112</f>
        <v>0</v>
      </c>
      <c r="GF112" s="204">
        <f>+'PPFF 2022'!FN112</f>
        <v>0</v>
      </c>
      <c r="GG112" s="202">
        <f t="shared" si="245"/>
        <v>0</v>
      </c>
      <c r="GH112" s="203">
        <f>+'PPFF 2022'!FO112</f>
        <v>0</v>
      </c>
      <c r="GI112" s="204">
        <f>+'PPFF 2022'!FP112</f>
        <v>0</v>
      </c>
      <c r="GJ112" s="202">
        <f t="shared" si="246"/>
        <v>0</v>
      </c>
      <c r="GK112" s="203">
        <f>+'PPFF 2022'!FQ112</f>
        <v>0</v>
      </c>
      <c r="GL112" s="204">
        <f>+'PPFF 2022'!FR112</f>
        <v>0</v>
      </c>
      <c r="GM112" s="202">
        <f t="shared" si="247"/>
        <v>0</v>
      </c>
      <c r="GN112" s="203">
        <f>+'PPFF 2022'!FS112</f>
        <v>0</v>
      </c>
      <c r="GO112" s="204">
        <f>+'PPFF 2022'!FT112</f>
        <v>0</v>
      </c>
      <c r="GP112" s="202">
        <f t="shared" si="248"/>
        <v>0</v>
      </c>
      <c r="GQ112" s="203">
        <f>+'PPFF 2022'!FU112</f>
        <v>0</v>
      </c>
      <c r="GR112" s="204">
        <f>+'PPFF 2022'!FV112</f>
        <v>0</v>
      </c>
      <c r="GS112" s="209">
        <f t="shared" si="249"/>
        <v>0</v>
      </c>
      <c r="GT112" s="203">
        <f>+'PPFF 2022'!GB112</f>
        <v>0</v>
      </c>
      <c r="GU112" s="204">
        <f>+'PPFF 2022'!GC112</f>
        <v>0</v>
      </c>
      <c r="GV112" s="202">
        <f t="shared" si="250"/>
        <v>0</v>
      </c>
      <c r="GW112" s="203">
        <f>+'PPFF 2022'!GD112</f>
        <v>0</v>
      </c>
      <c r="GX112" s="204">
        <f>+'PPFF 2022'!GE112</f>
        <v>0</v>
      </c>
      <c r="GY112" s="202">
        <f t="shared" si="251"/>
        <v>0</v>
      </c>
      <c r="GZ112" s="203">
        <f>+'PPFF 2022'!GF112</f>
        <v>0</v>
      </c>
      <c r="HA112" s="204">
        <f>+'PPFF 2022'!GG112</f>
        <v>0</v>
      </c>
      <c r="HB112" s="202">
        <f t="shared" si="252"/>
        <v>0</v>
      </c>
      <c r="HC112" s="203">
        <f>+'PPFF 2022'!GH112</f>
        <v>0</v>
      </c>
      <c r="HD112" s="204">
        <f>+'PPFF 2022'!GI112</f>
        <v>0</v>
      </c>
      <c r="HE112" s="202">
        <f t="shared" si="253"/>
        <v>0</v>
      </c>
      <c r="HF112" s="203">
        <f>+'PPFF 2022'!GJ112</f>
        <v>0</v>
      </c>
      <c r="HG112" s="204">
        <f>+'PPFF 2022'!GK112</f>
        <v>0</v>
      </c>
      <c r="HH112" s="202">
        <f t="shared" si="254"/>
        <v>0</v>
      </c>
      <c r="HI112" s="203">
        <f>+'PPFF 2022'!GL112</f>
        <v>0</v>
      </c>
      <c r="HJ112" s="204">
        <f>+'PPFF 2022'!GM112</f>
        <v>0</v>
      </c>
      <c r="HK112" s="202">
        <f t="shared" si="255"/>
        <v>0</v>
      </c>
      <c r="HL112" s="203">
        <f>+'PPFF 2022'!GN112</f>
        <v>0</v>
      </c>
      <c r="HM112" s="204">
        <f>+'PPFF 2022'!GO112</f>
        <v>0</v>
      </c>
      <c r="HN112" s="202">
        <f t="shared" si="256"/>
        <v>0</v>
      </c>
      <c r="HO112" s="203">
        <f>+'PPFF 2022'!GP112</f>
        <v>0</v>
      </c>
      <c r="HP112" s="204">
        <f>+'PPFF 2022'!GQ112</f>
        <v>0</v>
      </c>
      <c r="HQ112" s="202">
        <f t="shared" si="257"/>
        <v>0</v>
      </c>
      <c r="HR112" s="203">
        <f>+'PPFF 2022'!GR112</f>
        <v>0</v>
      </c>
      <c r="HS112" s="204">
        <f>+'PPFF 2022'!GS112</f>
        <v>0</v>
      </c>
      <c r="HT112" s="202">
        <f t="shared" si="258"/>
        <v>0</v>
      </c>
      <c r="HU112" s="203">
        <f>+'PPFF 2022'!GT112</f>
        <v>0</v>
      </c>
      <c r="HV112" s="204">
        <f>+'PPFF 2022'!GU112</f>
        <v>0</v>
      </c>
      <c r="HW112" s="202">
        <f t="shared" si="259"/>
        <v>0</v>
      </c>
      <c r="HX112" s="203">
        <f>+'PPFF 2022'!GV112</f>
        <v>0</v>
      </c>
      <c r="HY112" s="204">
        <f>+'PPFF 2022'!GW112</f>
        <v>0</v>
      </c>
      <c r="HZ112" s="202">
        <f t="shared" si="260"/>
        <v>0</v>
      </c>
      <c r="IA112" s="203">
        <f>+'PPFF 2022'!GX112</f>
        <v>0</v>
      </c>
      <c r="IB112" s="204">
        <f>+'PPFF 2022'!GY112</f>
        <v>0</v>
      </c>
      <c r="IC112" s="209">
        <f t="shared" si="261"/>
        <v>0</v>
      </c>
      <c r="ID112" s="203">
        <f>+'PPFF 2022'!HE112</f>
        <v>0</v>
      </c>
      <c r="IE112" s="204">
        <f>+'PPFF 2022'!HF112</f>
        <v>0</v>
      </c>
      <c r="IF112" s="215">
        <f t="shared" si="262"/>
        <v>0</v>
      </c>
      <c r="IG112" s="203">
        <f>+'PPFF 2022'!HG112</f>
        <v>0</v>
      </c>
      <c r="IH112" s="204">
        <f>+'PPFF 2022'!HH112</f>
        <v>0</v>
      </c>
      <c r="II112" s="215">
        <f t="shared" si="263"/>
        <v>0</v>
      </c>
      <c r="IJ112" s="203">
        <f>+'PPFF 2022'!HI112</f>
        <v>0</v>
      </c>
      <c r="IK112" s="204">
        <f>+'PPFF 2022'!HJ112</f>
        <v>0</v>
      </c>
      <c r="IL112" s="215">
        <f t="shared" si="264"/>
        <v>0</v>
      </c>
      <c r="IM112" s="203">
        <f>+'PPFF 2022'!HK112</f>
        <v>0</v>
      </c>
      <c r="IN112" s="204">
        <f>+'PPFF 2022'!HL112</f>
        <v>0</v>
      </c>
      <c r="IO112" s="215">
        <f t="shared" si="265"/>
        <v>0</v>
      </c>
      <c r="IP112" s="203">
        <f>+'PPFF 2022'!HM112</f>
        <v>0</v>
      </c>
      <c r="IQ112" s="204">
        <f>+'PPFF 2022'!HN112</f>
        <v>0</v>
      </c>
      <c r="IR112" s="215">
        <f t="shared" si="266"/>
        <v>0</v>
      </c>
      <c r="IS112" s="203">
        <f>+'PPFF 2022'!HO112</f>
        <v>0</v>
      </c>
      <c r="IT112" s="204">
        <f>+'PPFF 2022'!HP112</f>
        <v>0</v>
      </c>
      <c r="IU112" s="215">
        <f t="shared" si="267"/>
        <v>0</v>
      </c>
      <c r="IV112" s="203">
        <f>+'PPFF 2022'!HQ112</f>
        <v>0</v>
      </c>
      <c r="IW112" s="204">
        <f>+'PPFF 2022'!HR112</f>
        <v>0</v>
      </c>
      <c r="IX112" s="215">
        <f t="shared" si="268"/>
        <v>0</v>
      </c>
      <c r="IY112" s="203">
        <f>+'PPFF 2022'!HS112</f>
        <v>0</v>
      </c>
      <c r="IZ112" s="204">
        <f>+'PPFF 2022'!HT112</f>
        <v>0</v>
      </c>
      <c r="JA112" s="215">
        <f t="shared" si="269"/>
        <v>0</v>
      </c>
      <c r="JB112" s="203">
        <f>+'PPFF 2022'!HU112</f>
        <v>0</v>
      </c>
      <c r="JC112" s="204">
        <f>+'PPFF 2022'!HV112</f>
        <v>0</v>
      </c>
      <c r="JD112" s="215">
        <f t="shared" si="270"/>
        <v>0</v>
      </c>
      <c r="JE112" s="203">
        <f>+'PPFF 2022'!HW112</f>
        <v>0</v>
      </c>
      <c r="JF112" s="204">
        <f>+'PPFF 2022'!HX112</f>
        <v>0</v>
      </c>
      <c r="JG112" s="215">
        <f t="shared" si="271"/>
        <v>0</v>
      </c>
      <c r="JH112" s="203">
        <f>+'PPFF 2022'!HY112</f>
        <v>0</v>
      </c>
      <c r="JI112" s="204">
        <f>+'PPFF 2022'!HZ112</f>
        <v>0</v>
      </c>
      <c r="JJ112" s="215">
        <f t="shared" si="272"/>
        <v>0</v>
      </c>
      <c r="JK112" s="203">
        <f>+'PPFF 2022'!IA112</f>
        <v>0</v>
      </c>
      <c r="JL112" s="204">
        <f>+'PPFF 2022'!IB112</f>
        <v>0</v>
      </c>
      <c r="JM112" s="218">
        <f t="shared" si="273"/>
        <v>0</v>
      </c>
      <c r="JN112" s="224">
        <f>+'PPFF 2022'!IH112</f>
        <v>0</v>
      </c>
      <c r="JO112" s="225">
        <f>+'PPFF 2022'!II112</f>
        <v>0</v>
      </c>
      <c r="JP112" s="212">
        <f t="shared" si="274"/>
        <v>0</v>
      </c>
      <c r="JQ112" s="224">
        <f>+'PPFF 2022'!IJ112</f>
        <v>0</v>
      </c>
      <c r="JR112" s="225">
        <f>+'PPFF 2022'!IK112</f>
        <v>0</v>
      </c>
      <c r="JS112" s="212">
        <f t="shared" si="275"/>
        <v>0</v>
      </c>
      <c r="JT112" s="224">
        <f>+'PPFF 2022'!IL112</f>
        <v>0</v>
      </c>
      <c r="JU112" s="225">
        <f>+'PPFF 2022'!IM112</f>
        <v>0</v>
      </c>
      <c r="JV112" s="212">
        <f t="shared" si="276"/>
        <v>0</v>
      </c>
      <c r="JW112" s="224">
        <f>+'PPFF 2022'!IN112</f>
        <v>0</v>
      </c>
      <c r="JX112" s="225">
        <f>+'PPFF 2022'!IO112</f>
        <v>0</v>
      </c>
      <c r="JY112" s="212">
        <f t="shared" si="277"/>
        <v>0</v>
      </c>
      <c r="JZ112" s="224">
        <f>+'PPFF 2022'!IP112</f>
        <v>0</v>
      </c>
      <c r="KA112" s="225">
        <f>+'PPFF 2022'!IQ112</f>
        <v>0</v>
      </c>
      <c r="KB112" s="212">
        <f t="shared" si="278"/>
        <v>0</v>
      </c>
      <c r="KC112" s="224">
        <f>+'PPFF 2022'!IR112</f>
        <v>0</v>
      </c>
      <c r="KD112" s="225">
        <f>+'PPFF 2022'!IS112</f>
        <v>0</v>
      </c>
      <c r="KE112" s="212">
        <f t="shared" si="279"/>
        <v>0</v>
      </c>
      <c r="KF112" s="224">
        <f>+'PPFF 2022'!IT112</f>
        <v>0</v>
      </c>
      <c r="KG112" s="225">
        <f>+'PPFF 2022'!IU112</f>
        <v>0</v>
      </c>
      <c r="KH112" s="212">
        <f t="shared" si="280"/>
        <v>0</v>
      </c>
      <c r="KI112" s="224">
        <f>+'PPFF 2022'!IV112</f>
        <v>0</v>
      </c>
      <c r="KJ112" s="225">
        <f>+'PPFF 2022'!IW112</f>
        <v>0</v>
      </c>
      <c r="KK112" s="212">
        <f t="shared" si="281"/>
        <v>0</v>
      </c>
      <c r="KL112" s="224">
        <f>+'PPFF 2022'!IX112</f>
        <v>0</v>
      </c>
      <c r="KM112" s="225">
        <f>+'PPFF 2022'!IY112</f>
        <v>0</v>
      </c>
      <c r="KN112" s="212">
        <f t="shared" si="282"/>
        <v>0</v>
      </c>
      <c r="KO112" s="224">
        <f>+'PPFF 2022'!IZ112</f>
        <v>0</v>
      </c>
      <c r="KP112" s="225">
        <f>+'PPFF 2022'!JA112</f>
        <v>0</v>
      </c>
      <c r="KQ112" s="212">
        <f t="shared" si="283"/>
        <v>0</v>
      </c>
      <c r="KR112" s="224">
        <f>+'PPFF 2022'!JB112</f>
        <v>0</v>
      </c>
      <c r="KS112" s="225">
        <f>+'PPFF 2022'!JC112</f>
        <v>0</v>
      </c>
      <c r="KT112" s="212">
        <f t="shared" si="284"/>
        <v>0</v>
      </c>
      <c r="KU112" s="224">
        <f>+'PPFF 2022'!JD112</f>
        <v>0</v>
      </c>
      <c r="KV112" s="225">
        <f>+'PPFF 2022'!JE112</f>
        <v>0</v>
      </c>
      <c r="KW112" s="212">
        <f t="shared" si="285"/>
        <v>0</v>
      </c>
      <c r="KX112" s="224">
        <f>+'PPFF 2022'!JK112</f>
        <v>0</v>
      </c>
      <c r="KY112" s="230">
        <f>+'PPFF 2022'!JL112</f>
        <v>0</v>
      </c>
      <c r="KZ112" s="224">
        <f>+'PPFF 2022'!JM112</f>
        <v>0</v>
      </c>
      <c r="LA112" s="230">
        <f>+'PPFF 2022'!JN112</f>
        <v>0</v>
      </c>
      <c r="LB112" s="224">
        <f>+'PPFF 2022'!JO112</f>
        <v>0</v>
      </c>
      <c r="LC112" s="230">
        <f>+'PPFF 2022'!JP112</f>
        <v>0</v>
      </c>
      <c r="LD112" s="224">
        <f>+'PPFF 2022'!JQ112</f>
        <v>0</v>
      </c>
      <c r="LE112" s="230">
        <f>+'PPFF 2022'!JR112</f>
        <v>0</v>
      </c>
      <c r="LF112" s="224">
        <f>+'PPFF 2022'!JS112</f>
        <v>0</v>
      </c>
      <c r="LG112" s="230">
        <f>+'PPFF 2022'!JT112</f>
        <v>0</v>
      </c>
      <c r="LH112" s="224">
        <f>+'PPFF 2022'!JU112</f>
        <v>0</v>
      </c>
      <c r="LI112" s="230">
        <f>+'PPFF 2022'!JV112</f>
        <v>0</v>
      </c>
      <c r="LJ112" s="224">
        <f>+'PPFF 2022'!JW112</f>
        <v>0</v>
      </c>
      <c r="LK112" s="230">
        <f>+'PPFF 2022'!JX112</f>
        <v>0</v>
      </c>
      <c r="LL112" s="224">
        <f>+'PPFF 2022'!JY112</f>
        <v>0</v>
      </c>
      <c r="LM112" s="230">
        <f>+'PPFF 2022'!JZ112</f>
        <v>0</v>
      </c>
      <c r="LN112" s="224">
        <f>+'PPFF 2022'!KA112</f>
        <v>0</v>
      </c>
      <c r="LO112" s="230">
        <f>+'PPFF 2022'!KB112</f>
        <v>0</v>
      </c>
      <c r="LP112" s="224">
        <f>+'PPFF 2022'!KC112</f>
        <v>0</v>
      </c>
      <c r="LQ112" s="230">
        <f>+'PPFF 2022'!KD112</f>
        <v>0</v>
      </c>
      <c r="LR112" s="224">
        <f>+'PPFF 2022'!KE112</f>
        <v>0</v>
      </c>
      <c r="LS112" s="230">
        <f>+'PPFF 2022'!KF112</f>
        <v>0</v>
      </c>
      <c r="LT112" s="224">
        <f>+'PPFF 2022'!KG112</f>
        <v>0</v>
      </c>
      <c r="LU112" s="230">
        <f>+'PPFF 2022'!KH112</f>
        <v>0</v>
      </c>
      <c r="LV112" s="234">
        <f>+'PPFF 2022'!KN112</f>
        <v>0</v>
      </c>
      <c r="LW112" s="234">
        <f>+'PPFF 2022'!KP112</f>
        <v>0</v>
      </c>
      <c r="LX112" s="234">
        <f>+'PPFF 2022'!KR112</f>
        <v>0</v>
      </c>
      <c r="LY112" s="234">
        <f>+'PPFF 2022'!KT112</f>
        <v>0</v>
      </c>
      <c r="LZ112" s="234">
        <f>+'PPFF 2022'!KV112</f>
        <v>0</v>
      </c>
      <c r="MA112" s="234">
        <f>+'PPFF 2022'!KX112</f>
        <v>0</v>
      </c>
      <c r="MB112" s="234">
        <f>+'PPFF 2022'!KZ112</f>
        <v>0</v>
      </c>
      <c r="MC112" s="234">
        <f>+'PPFF 2022'!LB112</f>
        <v>0</v>
      </c>
      <c r="MD112" s="234">
        <f>+'PPFF 2022'!LD112</f>
        <v>0</v>
      </c>
      <c r="ME112" s="234">
        <f>+'PPFF 2022'!LF112</f>
        <v>0</v>
      </c>
      <c r="MF112" s="234">
        <f>+'PPFF 2022'!LH112</f>
        <v>0</v>
      </c>
      <c r="MG112" s="234">
        <f>+'PPFF 2022'!LJ112</f>
        <v>0</v>
      </c>
      <c r="MH112" s="190">
        <f>+'PPFF 2022'!LN112/6</f>
        <v>0</v>
      </c>
      <c r="MI112" s="190">
        <f>+'PPFF 2022'!LP112/6</f>
        <v>0</v>
      </c>
      <c r="MJ112" s="190">
        <f>+'PPFF 2022'!LR112/6</f>
        <v>0</v>
      </c>
      <c r="MK112" s="190">
        <f>+'PPFF 2022'!LT112/6</f>
        <v>0</v>
      </c>
      <c r="ML112" s="190">
        <f>+'PPFF 2022'!LV112/6</f>
        <v>0</v>
      </c>
      <c r="MM112" s="190">
        <f>+'PPFF 2022'!LX112/6</f>
        <v>0</v>
      </c>
      <c r="MN112" s="239">
        <f>+'PPFF 2022'!LZ112/6</f>
        <v>0</v>
      </c>
      <c r="MO112" s="190">
        <f>+'PPFF 2022'!MB112/6</f>
        <v>0</v>
      </c>
      <c r="MP112" s="190">
        <f>+'PPFF 2022'!MD112/6</f>
        <v>0</v>
      </c>
      <c r="MQ112" s="190">
        <f>+'PPFF 2022'!MF112/6</f>
        <v>0</v>
      </c>
      <c r="MR112" s="190">
        <f>+'PPFF 2022'!MH112/6</f>
        <v>0</v>
      </c>
      <c r="MS112" s="190">
        <f>+'PPFF 2022'!MJ112/6</f>
        <v>0</v>
      </c>
      <c r="MT112" s="104">
        <f>+'PPFF 2022'!MN112</f>
        <v>0</v>
      </c>
      <c r="MU112" s="104">
        <f>+'PPFF 2022'!MP112</f>
        <v>0</v>
      </c>
      <c r="MV112" s="104">
        <f>+'PPFF 2022'!MR112</f>
        <v>0</v>
      </c>
      <c r="MW112" s="104">
        <f>+'PPFF 2022'!MT112</f>
        <v>0</v>
      </c>
      <c r="MX112" s="104">
        <f>+'PPFF 2022'!MV112</f>
        <v>0</v>
      </c>
      <c r="MY112" s="104">
        <f>+'PPFF 2022'!MX112</f>
        <v>0</v>
      </c>
      <c r="MZ112" s="104">
        <f>+'PPFF 2022'!MZ112</f>
        <v>0</v>
      </c>
      <c r="NA112" s="104">
        <f>+'PPFF 2022'!NB112</f>
        <v>0</v>
      </c>
      <c r="NB112" s="104">
        <f>+'PPFF 2022'!ND112</f>
        <v>0</v>
      </c>
      <c r="NC112" s="104">
        <f>+'PPFF 2022'!NF112</f>
        <v>0</v>
      </c>
      <c r="ND112" s="104">
        <f>+'PPFF 2022'!NH112</f>
        <v>0</v>
      </c>
      <c r="NE112" s="104">
        <f>+'PPFF 2022'!NJ112</f>
        <v>0</v>
      </c>
    </row>
    <row r="113" spans="1:369" s="88" customFormat="1" ht="10.5" x14ac:dyDescent="0.25">
      <c r="A113" s="89" t="s">
        <v>116</v>
      </c>
      <c r="B113" s="90" t="s">
        <v>226</v>
      </c>
      <c r="C113" s="90">
        <v>407</v>
      </c>
      <c r="D113" s="90" t="s">
        <v>386</v>
      </c>
      <c r="E113" s="91" t="s">
        <v>116</v>
      </c>
      <c r="F113" s="92" t="s">
        <v>228</v>
      </c>
      <c r="G113" s="92" t="s">
        <v>351</v>
      </c>
      <c r="H113" s="155">
        <v>109</v>
      </c>
      <c r="I113" s="92" t="s">
        <v>228</v>
      </c>
      <c r="J113" s="171">
        <f>+'PPFF 2022'!J113+'PPFF 2022'!K113</f>
        <v>0</v>
      </c>
      <c r="K113" s="171">
        <f>+'PPFF 2022'!L113+'PPFF 2022'!M113</f>
        <v>0</v>
      </c>
      <c r="L113" s="171">
        <f>+'PPFF 2022'!N113+'PPFF 2022'!O113</f>
        <v>0</v>
      </c>
      <c r="M113" s="171">
        <f>+'PPFF 2022'!P113+'PPFF 2022'!Q113</f>
        <v>0</v>
      </c>
      <c r="N113" s="171">
        <f>+'PPFF 2022'!R113+'PPFF 2022'!S113</f>
        <v>0</v>
      </c>
      <c r="O113" s="171">
        <f>+'PPFF 2022'!T113+'PPFF 2022'!U113</f>
        <v>0</v>
      </c>
      <c r="P113" s="171">
        <f>+'PPFF 2022'!V113+'PPFF 2022'!W113</f>
        <v>0</v>
      </c>
      <c r="Q113" s="171">
        <f>+'PPFF 2022'!X113+'PPFF 2022'!Y113</f>
        <v>0</v>
      </c>
      <c r="R113" s="171">
        <f>+'PPFF 2022'!Z113+'PPFF 2022'!AA113</f>
        <v>0</v>
      </c>
      <c r="S113" s="171">
        <f>+'PPFF 2022'!AB113+'PPFF 2022'!AC113</f>
        <v>0</v>
      </c>
      <c r="T113" s="171">
        <f>+'PPFF 2022'!AD113+'PPFF 2022'!AE113</f>
        <v>0</v>
      </c>
      <c r="U113" s="171">
        <f>+'PPFF 2022'!AF113+'PPFF 2022'!AG113</f>
        <v>0</v>
      </c>
      <c r="V113" s="93">
        <f>+'PPFF 2022'!AM113</f>
        <v>0</v>
      </c>
      <c r="W113" s="95">
        <f>+'PPFF 2022'!AN113</f>
        <v>0</v>
      </c>
      <c r="X113" s="98">
        <f>+('PPFF 2022'!AM113+'PPFF 2022'!AN113)/13</f>
        <v>0</v>
      </c>
      <c r="Y113" s="93">
        <f>+'PPFF 2022'!AO113</f>
        <v>0</v>
      </c>
      <c r="Z113" s="95">
        <f>+'PPFF 2022'!AP113</f>
        <v>0</v>
      </c>
      <c r="AA113" s="98">
        <f>+('PPFF 2022'!AO113+'PPFF 2022'!AP113)/13</f>
        <v>0</v>
      </c>
      <c r="AB113" s="93">
        <f>+'PPFF 2022'!AQ113</f>
        <v>0</v>
      </c>
      <c r="AC113" s="95">
        <f>+'PPFF 2022'!AR113</f>
        <v>0</v>
      </c>
      <c r="AD113" s="98">
        <f t="shared" si="192"/>
        <v>0</v>
      </c>
      <c r="AE113" s="93">
        <f>+'PPFF 2022'!AS113</f>
        <v>0</v>
      </c>
      <c r="AF113" s="95">
        <f>+'PPFF 2022'!AT113</f>
        <v>0</v>
      </c>
      <c r="AG113" s="98">
        <f t="shared" si="193"/>
        <v>0</v>
      </c>
      <c r="AH113" s="93">
        <f>+'PPFF 2022'!AU113</f>
        <v>0</v>
      </c>
      <c r="AI113" s="95">
        <f>+'PPFF 2022'!AV113</f>
        <v>0</v>
      </c>
      <c r="AJ113" s="98">
        <f t="shared" si="194"/>
        <v>0</v>
      </c>
      <c r="AK113" s="93">
        <f>+'PPFF 2022'!AW113</f>
        <v>0</v>
      </c>
      <c r="AL113" s="95">
        <f>+'PPFF 2022'!AX113</f>
        <v>0</v>
      </c>
      <c r="AM113" s="98">
        <f t="shared" si="195"/>
        <v>0</v>
      </c>
      <c r="AN113" s="93">
        <f>+'PPFF 2022'!AY113</f>
        <v>0</v>
      </c>
      <c r="AO113" s="95">
        <f>+'PPFF 2022'!AZ113</f>
        <v>0</v>
      </c>
      <c r="AP113" s="98">
        <f t="shared" si="196"/>
        <v>0</v>
      </c>
      <c r="AQ113" s="93">
        <f>+'PPFF 2022'!BA113</f>
        <v>0</v>
      </c>
      <c r="AR113" s="95">
        <f>+'PPFF 2022'!BB113</f>
        <v>0</v>
      </c>
      <c r="AS113" s="98">
        <f t="shared" si="197"/>
        <v>0</v>
      </c>
      <c r="AT113" s="93">
        <f>+'PPFF 2022'!BC113</f>
        <v>0</v>
      </c>
      <c r="AU113" s="95">
        <f>+'PPFF 2022'!BD113</f>
        <v>0</v>
      </c>
      <c r="AV113" s="98">
        <f t="shared" si="198"/>
        <v>0</v>
      </c>
      <c r="AW113" s="93">
        <f>+'PPFF 2022'!BE113</f>
        <v>0</v>
      </c>
      <c r="AX113" s="95">
        <f>+'PPFF 2022'!BF113</f>
        <v>0</v>
      </c>
      <c r="AY113" s="98">
        <f t="shared" si="199"/>
        <v>0</v>
      </c>
      <c r="AZ113" s="93">
        <f>+'PPFF 2022'!BG113</f>
        <v>0</v>
      </c>
      <c r="BA113" s="95">
        <f>+'PPFF 2022'!BH113</f>
        <v>0</v>
      </c>
      <c r="BB113" s="98">
        <f t="shared" si="200"/>
        <v>0</v>
      </c>
      <c r="BC113" s="93">
        <f>+'PPFF 2022'!BI113</f>
        <v>0</v>
      </c>
      <c r="BD113" s="95">
        <f>+'PPFF 2022'!BJ113</f>
        <v>0</v>
      </c>
      <c r="BE113" s="97">
        <f t="shared" si="201"/>
        <v>0</v>
      </c>
      <c r="BF113" s="107">
        <f>+'PPFF 2022'!BP113</f>
        <v>1</v>
      </c>
      <c r="BG113" s="97">
        <f>+'PPFF 2022'!BQ113</f>
        <v>0</v>
      </c>
      <c r="BH113" s="182">
        <f t="shared" si="202"/>
        <v>0.25</v>
      </c>
      <c r="BI113" s="107">
        <f>+'PPFF 2022'!BR113</f>
        <v>0</v>
      </c>
      <c r="BJ113" s="97">
        <f>+'PPFF 2022'!BS113</f>
        <v>0</v>
      </c>
      <c r="BK113" s="182">
        <f t="shared" si="203"/>
        <v>0</v>
      </c>
      <c r="BL113" s="107">
        <f>+'PPFF 2022'!BT113</f>
        <v>0</v>
      </c>
      <c r="BM113" s="97">
        <f>+'PPFF 2022'!BU113</f>
        <v>0</v>
      </c>
      <c r="BN113" s="182">
        <f t="shared" si="204"/>
        <v>0</v>
      </c>
      <c r="BO113" s="107">
        <f>+'PPFF 2022'!BV113</f>
        <v>0</v>
      </c>
      <c r="BP113" s="97">
        <f>+'PPFF 2022'!BW113</f>
        <v>0</v>
      </c>
      <c r="BQ113" s="182">
        <f t="shared" si="205"/>
        <v>0</v>
      </c>
      <c r="BR113" s="107">
        <f>+'PPFF 2022'!BX113</f>
        <v>0</v>
      </c>
      <c r="BS113" s="97">
        <f>+'PPFF 2022'!BY113</f>
        <v>0</v>
      </c>
      <c r="BT113" s="182">
        <f t="shared" si="206"/>
        <v>0</v>
      </c>
      <c r="BU113" s="107">
        <f>+'PPFF 2022'!BZ113</f>
        <v>0</v>
      </c>
      <c r="BV113" s="97">
        <f>+'PPFF 2022'!CA113</f>
        <v>0</v>
      </c>
      <c r="BW113" s="182">
        <f t="shared" si="207"/>
        <v>0</v>
      </c>
      <c r="BX113" s="107">
        <f>+'PPFF 2022'!CB113</f>
        <v>0</v>
      </c>
      <c r="BY113" s="97">
        <f>+'PPFF 2022'!CC113</f>
        <v>0</v>
      </c>
      <c r="BZ113" s="182">
        <f t="shared" si="208"/>
        <v>0</v>
      </c>
      <c r="CA113" s="107">
        <f>+'PPFF 2022'!CD113</f>
        <v>0</v>
      </c>
      <c r="CB113" s="97">
        <f>+'PPFF 2022'!CE113</f>
        <v>0</v>
      </c>
      <c r="CC113" s="182">
        <f t="shared" si="209"/>
        <v>0</v>
      </c>
      <c r="CD113" s="107">
        <f>+'PPFF 2022'!CF113</f>
        <v>0</v>
      </c>
      <c r="CE113" s="97">
        <f>+'PPFF 2022'!CG113</f>
        <v>0</v>
      </c>
      <c r="CF113" s="182">
        <f t="shared" si="210"/>
        <v>0</v>
      </c>
      <c r="CG113" s="107">
        <f>+'PPFF 2022'!CH113</f>
        <v>0</v>
      </c>
      <c r="CH113" s="97">
        <f>+'PPFF 2022'!CI113</f>
        <v>0</v>
      </c>
      <c r="CI113" s="182">
        <f t="shared" si="211"/>
        <v>0</v>
      </c>
      <c r="CJ113" s="107">
        <f>+'PPFF 2022'!CJ113</f>
        <v>0</v>
      </c>
      <c r="CK113" s="97">
        <f>+'PPFF 2022'!CK113</f>
        <v>0</v>
      </c>
      <c r="CL113" s="182">
        <f t="shared" si="212"/>
        <v>0</v>
      </c>
      <c r="CM113" s="107">
        <f>+'PPFF 2022'!CL113</f>
        <v>0</v>
      </c>
      <c r="CN113" s="97">
        <f>+'PPFF 2022'!CM113</f>
        <v>0</v>
      </c>
      <c r="CO113" s="187">
        <f t="shared" si="213"/>
        <v>0</v>
      </c>
      <c r="CP113" s="109">
        <f>+'PPFF 2022'!CS113</f>
        <v>0</v>
      </c>
      <c r="CQ113" s="111">
        <f>+'PPFF 2022'!CT113</f>
        <v>1</v>
      </c>
      <c r="CR113" s="98">
        <f t="shared" si="214"/>
        <v>8.3333333333333329E-2</v>
      </c>
      <c r="CS113" s="109">
        <f>+'PPFF 2022'!CU113</f>
        <v>0</v>
      </c>
      <c r="CT113" s="111">
        <f>+'PPFF 2022'!CV113</f>
        <v>0</v>
      </c>
      <c r="CU113" s="98">
        <f t="shared" si="215"/>
        <v>0</v>
      </c>
      <c r="CV113" s="109">
        <f>+'PPFF 2022'!CW113</f>
        <v>0</v>
      </c>
      <c r="CW113" s="111">
        <f>+'PPFF 2022'!CX113</f>
        <v>0</v>
      </c>
      <c r="CX113" s="98">
        <f t="shared" si="216"/>
        <v>0</v>
      </c>
      <c r="CY113" s="109">
        <f>+'PPFF 2022'!CY113</f>
        <v>0</v>
      </c>
      <c r="CZ113" s="111">
        <f>+'PPFF 2022'!CZ113</f>
        <v>0</v>
      </c>
      <c r="DA113" s="98">
        <f t="shared" si="217"/>
        <v>0</v>
      </c>
      <c r="DB113" s="109">
        <f>+'PPFF 2022'!DA113</f>
        <v>0</v>
      </c>
      <c r="DC113" s="111">
        <f>+'PPFF 2022'!DB113</f>
        <v>0</v>
      </c>
      <c r="DD113" s="98">
        <f t="shared" si="218"/>
        <v>0</v>
      </c>
      <c r="DE113" s="109">
        <f>+'PPFF 2022'!DC113</f>
        <v>0</v>
      </c>
      <c r="DF113" s="111">
        <f>+'PPFF 2022'!DD113</f>
        <v>0</v>
      </c>
      <c r="DG113" s="98">
        <f t="shared" si="219"/>
        <v>0</v>
      </c>
      <c r="DH113" s="109">
        <f>+'PPFF 2022'!DE113</f>
        <v>0</v>
      </c>
      <c r="DI113" s="111">
        <f>+'PPFF 2022'!DF113</f>
        <v>0</v>
      </c>
      <c r="DJ113" s="98">
        <f t="shared" si="220"/>
        <v>0</v>
      </c>
      <c r="DK113" s="109">
        <f>+'PPFF 2022'!DG113</f>
        <v>0</v>
      </c>
      <c r="DL113" s="111">
        <f>+'PPFF 2022'!DH113</f>
        <v>0</v>
      </c>
      <c r="DM113" s="98">
        <f t="shared" si="221"/>
        <v>0</v>
      </c>
      <c r="DN113" s="109">
        <f>+'PPFF 2022'!DI113</f>
        <v>0</v>
      </c>
      <c r="DO113" s="111">
        <f>+'PPFF 2022'!DJ113</f>
        <v>0</v>
      </c>
      <c r="DP113" s="98">
        <f t="shared" si="222"/>
        <v>0</v>
      </c>
      <c r="DQ113" s="109">
        <f>+'PPFF 2022'!DK113</f>
        <v>0</v>
      </c>
      <c r="DR113" s="111">
        <f>+'PPFF 2022'!DL113</f>
        <v>0</v>
      </c>
      <c r="DS113" s="98">
        <f t="shared" si="223"/>
        <v>0</v>
      </c>
      <c r="DT113" s="109">
        <f>+'PPFF 2022'!DM113</f>
        <v>0</v>
      </c>
      <c r="DU113" s="111">
        <f>+'PPFF 2022'!DN113</f>
        <v>0</v>
      </c>
      <c r="DV113" s="98">
        <f t="shared" si="224"/>
        <v>0</v>
      </c>
      <c r="DW113" s="109">
        <f>+'PPFF 2022'!DO113</f>
        <v>0</v>
      </c>
      <c r="DX113" s="111">
        <f>+'PPFF 2022'!DP113</f>
        <v>0</v>
      </c>
      <c r="DY113" s="107">
        <f t="shared" si="225"/>
        <v>0</v>
      </c>
      <c r="DZ113" s="109">
        <f>+'PPFF 2022'!DV113</f>
        <v>0</v>
      </c>
      <c r="EA113" s="111">
        <f>+'PPFF 2022'!DW113</f>
        <v>0</v>
      </c>
      <c r="EB113" s="98">
        <f t="shared" si="226"/>
        <v>0</v>
      </c>
      <c r="EC113" s="111">
        <f>+'PPFF 2022'!DX113</f>
        <v>0</v>
      </c>
      <c r="ED113" s="111">
        <f>+'PPFF 2022'!DY113</f>
        <v>0</v>
      </c>
      <c r="EE113" s="98">
        <f t="shared" si="227"/>
        <v>0</v>
      </c>
      <c r="EF113" s="111">
        <f>+'PPFF 2022'!DZ113</f>
        <v>0</v>
      </c>
      <c r="EG113" s="111">
        <f>+'PPFF 2022'!EA113</f>
        <v>0</v>
      </c>
      <c r="EH113" s="98">
        <f t="shared" si="228"/>
        <v>0</v>
      </c>
      <c r="EI113" s="111">
        <f>+'PPFF 2022'!EB113</f>
        <v>0</v>
      </c>
      <c r="EJ113" s="111">
        <f>+'PPFF 2022'!EC113</f>
        <v>0</v>
      </c>
      <c r="EK113" s="98">
        <f t="shared" si="229"/>
        <v>0</v>
      </c>
      <c r="EL113" s="111">
        <f>+'PPFF 2022'!ED113</f>
        <v>0</v>
      </c>
      <c r="EM113" s="111">
        <f>+'PPFF 2022'!EE113</f>
        <v>0</v>
      </c>
      <c r="EN113" s="98">
        <f t="shared" si="230"/>
        <v>0</v>
      </c>
      <c r="EO113" s="111">
        <f>+'PPFF 2022'!EF113</f>
        <v>0</v>
      </c>
      <c r="EP113" s="111">
        <f>+'PPFF 2022'!EG113</f>
        <v>0</v>
      </c>
      <c r="EQ113" s="98">
        <f t="shared" si="231"/>
        <v>0</v>
      </c>
      <c r="ER113" s="111">
        <f>+'PPFF 2022'!EH113</f>
        <v>0</v>
      </c>
      <c r="ES113" s="111">
        <f>+'PPFF 2022'!EI113</f>
        <v>0</v>
      </c>
      <c r="ET113" s="98">
        <f t="shared" si="232"/>
        <v>0</v>
      </c>
      <c r="EU113" s="111">
        <f>+'PPFF 2022'!EJ113</f>
        <v>0</v>
      </c>
      <c r="EV113" s="111">
        <f>+'PPFF 2022'!EK113</f>
        <v>0</v>
      </c>
      <c r="EW113" s="98">
        <f t="shared" si="233"/>
        <v>0</v>
      </c>
      <c r="EX113" s="111">
        <f>+'PPFF 2022'!EL113</f>
        <v>0</v>
      </c>
      <c r="EY113" s="111">
        <f>+'PPFF 2022'!EM113</f>
        <v>0</v>
      </c>
      <c r="EZ113" s="98">
        <f t="shared" si="234"/>
        <v>0</v>
      </c>
      <c r="FA113" s="111">
        <f>+'PPFF 2022'!EN113</f>
        <v>0</v>
      </c>
      <c r="FB113" s="111">
        <f>+'PPFF 2022'!EO113</f>
        <v>0</v>
      </c>
      <c r="FC113" s="98">
        <f t="shared" si="235"/>
        <v>0</v>
      </c>
      <c r="FD113" s="111">
        <f>+'PPFF 2022'!EP113</f>
        <v>0</v>
      </c>
      <c r="FE113" s="111">
        <f>+'PPFF 2022'!EQ113</f>
        <v>0</v>
      </c>
      <c r="FF113" s="98">
        <f t="shared" si="236"/>
        <v>0</v>
      </c>
      <c r="FG113" s="111">
        <f>+'PPFF 2022'!ER113</f>
        <v>0</v>
      </c>
      <c r="FH113" s="111">
        <f>+'PPFF 2022'!ES113</f>
        <v>0</v>
      </c>
      <c r="FI113" s="97">
        <f t="shared" si="237"/>
        <v>0</v>
      </c>
      <c r="FJ113" s="108">
        <f>+'PPFF 2022'!EY113</f>
        <v>0</v>
      </c>
      <c r="FK113" s="103">
        <f>+'PPFF 2022'!EZ113</f>
        <v>0</v>
      </c>
      <c r="FL113" s="193">
        <f t="shared" si="238"/>
        <v>0</v>
      </c>
      <c r="FM113" s="203">
        <f>+'PPFF 2022'!FA113</f>
        <v>0</v>
      </c>
      <c r="FN113" s="204">
        <f>+'PPFF 2022'!FB113</f>
        <v>0</v>
      </c>
      <c r="FO113" s="202">
        <f t="shared" si="239"/>
        <v>0</v>
      </c>
      <c r="FP113" s="203">
        <f>+'PPFF 2022'!FC113</f>
        <v>0</v>
      </c>
      <c r="FQ113" s="204">
        <f>+'PPFF 2022'!FD113</f>
        <v>0</v>
      </c>
      <c r="FR113" s="202">
        <f t="shared" si="240"/>
        <v>0</v>
      </c>
      <c r="FS113" s="203">
        <f>+'PPFF 2022'!FE113</f>
        <v>0</v>
      </c>
      <c r="FT113" s="204">
        <f>+'PPFF 2022'!FF113</f>
        <v>0</v>
      </c>
      <c r="FU113" s="202">
        <f t="shared" si="241"/>
        <v>0</v>
      </c>
      <c r="FV113" s="203">
        <f>+'PPFF 2022'!FG113</f>
        <v>0</v>
      </c>
      <c r="FW113" s="204">
        <f>+'PPFF 2022'!FH113</f>
        <v>0</v>
      </c>
      <c r="FX113" s="202">
        <f t="shared" si="242"/>
        <v>0</v>
      </c>
      <c r="FY113" s="203">
        <f>+'PPFF 2022'!FI113</f>
        <v>0</v>
      </c>
      <c r="FZ113" s="204">
        <f>+'PPFF 2022'!FJ113</f>
        <v>0</v>
      </c>
      <c r="GA113" s="202">
        <f t="shared" si="243"/>
        <v>0</v>
      </c>
      <c r="GB113" s="203">
        <f>+'PPFF 2022'!FK113</f>
        <v>0</v>
      </c>
      <c r="GC113" s="204">
        <f>+'PPFF 2022'!FL113</f>
        <v>0</v>
      </c>
      <c r="GD113" s="202">
        <f t="shared" si="244"/>
        <v>0</v>
      </c>
      <c r="GE113" s="203">
        <f>+'PPFF 2022'!FM113</f>
        <v>0</v>
      </c>
      <c r="GF113" s="204">
        <f>+'PPFF 2022'!FN113</f>
        <v>0</v>
      </c>
      <c r="GG113" s="202">
        <f t="shared" si="245"/>
        <v>0</v>
      </c>
      <c r="GH113" s="203">
        <f>+'PPFF 2022'!FO113</f>
        <v>0</v>
      </c>
      <c r="GI113" s="204">
        <f>+'PPFF 2022'!FP113</f>
        <v>0</v>
      </c>
      <c r="GJ113" s="202">
        <f t="shared" si="246"/>
        <v>0</v>
      </c>
      <c r="GK113" s="203">
        <f>+'PPFF 2022'!FQ113</f>
        <v>0</v>
      </c>
      <c r="GL113" s="204">
        <f>+'PPFF 2022'!FR113</f>
        <v>0</v>
      </c>
      <c r="GM113" s="202">
        <f t="shared" si="247"/>
        <v>0</v>
      </c>
      <c r="GN113" s="203">
        <f>+'PPFF 2022'!FS113</f>
        <v>0</v>
      </c>
      <c r="GO113" s="204">
        <f>+'PPFF 2022'!FT113</f>
        <v>0</v>
      </c>
      <c r="GP113" s="202">
        <f t="shared" si="248"/>
        <v>0</v>
      </c>
      <c r="GQ113" s="203">
        <f>+'PPFF 2022'!FU113</f>
        <v>0</v>
      </c>
      <c r="GR113" s="204">
        <f>+'PPFF 2022'!FV113</f>
        <v>0</v>
      </c>
      <c r="GS113" s="209">
        <f t="shared" si="249"/>
        <v>0</v>
      </c>
      <c r="GT113" s="203">
        <f>+'PPFF 2022'!GB113</f>
        <v>0</v>
      </c>
      <c r="GU113" s="204">
        <f>+'PPFF 2022'!GC113</f>
        <v>0</v>
      </c>
      <c r="GV113" s="202">
        <f t="shared" si="250"/>
        <v>0</v>
      </c>
      <c r="GW113" s="203">
        <f>+'PPFF 2022'!GD113</f>
        <v>0</v>
      </c>
      <c r="GX113" s="204">
        <f>+'PPFF 2022'!GE113</f>
        <v>0</v>
      </c>
      <c r="GY113" s="202">
        <f t="shared" si="251"/>
        <v>0</v>
      </c>
      <c r="GZ113" s="203">
        <f>+'PPFF 2022'!GF113</f>
        <v>0</v>
      </c>
      <c r="HA113" s="204">
        <f>+'PPFF 2022'!GG113</f>
        <v>0</v>
      </c>
      <c r="HB113" s="202">
        <f t="shared" si="252"/>
        <v>0</v>
      </c>
      <c r="HC113" s="203">
        <f>+'PPFF 2022'!GH113</f>
        <v>0</v>
      </c>
      <c r="HD113" s="204">
        <f>+'PPFF 2022'!GI113</f>
        <v>0</v>
      </c>
      <c r="HE113" s="202">
        <f t="shared" si="253"/>
        <v>0</v>
      </c>
      <c r="HF113" s="203">
        <f>+'PPFF 2022'!GJ113</f>
        <v>0</v>
      </c>
      <c r="HG113" s="204">
        <f>+'PPFF 2022'!GK113</f>
        <v>0</v>
      </c>
      <c r="HH113" s="202">
        <f t="shared" si="254"/>
        <v>0</v>
      </c>
      <c r="HI113" s="203">
        <f>+'PPFF 2022'!GL113</f>
        <v>0</v>
      </c>
      <c r="HJ113" s="204">
        <f>+'PPFF 2022'!GM113</f>
        <v>0</v>
      </c>
      <c r="HK113" s="202">
        <f t="shared" si="255"/>
        <v>0</v>
      </c>
      <c r="HL113" s="203">
        <f>+'PPFF 2022'!GN113</f>
        <v>0</v>
      </c>
      <c r="HM113" s="204">
        <f>+'PPFF 2022'!GO113</f>
        <v>0</v>
      </c>
      <c r="HN113" s="202">
        <f t="shared" si="256"/>
        <v>0</v>
      </c>
      <c r="HO113" s="203">
        <f>+'PPFF 2022'!GP113</f>
        <v>0</v>
      </c>
      <c r="HP113" s="204">
        <f>+'PPFF 2022'!GQ113</f>
        <v>0</v>
      </c>
      <c r="HQ113" s="202">
        <f t="shared" si="257"/>
        <v>0</v>
      </c>
      <c r="HR113" s="203">
        <f>+'PPFF 2022'!GR113</f>
        <v>0</v>
      </c>
      <c r="HS113" s="204">
        <f>+'PPFF 2022'!GS113</f>
        <v>0</v>
      </c>
      <c r="HT113" s="202">
        <f t="shared" si="258"/>
        <v>0</v>
      </c>
      <c r="HU113" s="203">
        <f>+'PPFF 2022'!GT113</f>
        <v>0</v>
      </c>
      <c r="HV113" s="204">
        <f>+'PPFF 2022'!GU113</f>
        <v>0</v>
      </c>
      <c r="HW113" s="202">
        <f t="shared" si="259"/>
        <v>0</v>
      </c>
      <c r="HX113" s="203">
        <f>+'PPFF 2022'!GV113</f>
        <v>0</v>
      </c>
      <c r="HY113" s="204">
        <f>+'PPFF 2022'!GW113</f>
        <v>0</v>
      </c>
      <c r="HZ113" s="202">
        <f t="shared" si="260"/>
        <v>0</v>
      </c>
      <c r="IA113" s="203">
        <f>+'PPFF 2022'!GX113</f>
        <v>0</v>
      </c>
      <c r="IB113" s="204">
        <f>+'PPFF 2022'!GY113</f>
        <v>0</v>
      </c>
      <c r="IC113" s="209">
        <f t="shared" si="261"/>
        <v>0</v>
      </c>
      <c r="ID113" s="203">
        <f>+'PPFF 2022'!HE113</f>
        <v>0</v>
      </c>
      <c r="IE113" s="204">
        <f>+'PPFF 2022'!HF113</f>
        <v>0</v>
      </c>
      <c r="IF113" s="215">
        <f t="shared" si="262"/>
        <v>0</v>
      </c>
      <c r="IG113" s="203">
        <f>+'PPFF 2022'!HG113</f>
        <v>0</v>
      </c>
      <c r="IH113" s="204">
        <f>+'PPFF 2022'!HH113</f>
        <v>0</v>
      </c>
      <c r="II113" s="215">
        <f t="shared" si="263"/>
        <v>0</v>
      </c>
      <c r="IJ113" s="203">
        <f>+'PPFF 2022'!HI113</f>
        <v>0</v>
      </c>
      <c r="IK113" s="204">
        <f>+'PPFF 2022'!HJ113</f>
        <v>0</v>
      </c>
      <c r="IL113" s="215">
        <f t="shared" si="264"/>
        <v>0</v>
      </c>
      <c r="IM113" s="203">
        <f>+'PPFF 2022'!HK113</f>
        <v>0</v>
      </c>
      <c r="IN113" s="204">
        <f>+'PPFF 2022'!HL113</f>
        <v>0</v>
      </c>
      <c r="IO113" s="215">
        <f t="shared" si="265"/>
        <v>0</v>
      </c>
      <c r="IP113" s="203">
        <f>+'PPFF 2022'!HM113</f>
        <v>0</v>
      </c>
      <c r="IQ113" s="204">
        <f>+'PPFF 2022'!HN113</f>
        <v>0</v>
      </c>
      <c r="IR113" s="215">
        <f t="shared" si="266"/>
        <v>0</v>
      </c>
      <c r="IS113" s="203">
        <f>+'PPFF 2022'!HO113</f>
        <v>0</v>
      </c>
      <c r="IT113" s="204">
        <f>+'PPFF 2022'!HP113</f>
        <v>0</v>
      </c>
      <c r="IU113" s="215">
        <f t="shared" si="267"/>
        <v>0</v>
      </c>
      <c r="IV113" s="203">
        <f>+'PPFF 2022'!HQ113</f>
        <v>0</v>
      </c>
      <c r="IW113" s="204">
        <f>+'PPFF 2022'!HR113</f>
        <v>0</v>
      </c>
      <c r="IX113" s="215">
        <f t="shared" si="268"/>
        <v>0</v>
      </c>
      <c r="IY113" s="203">
        <f>+'PPFF 2022'!HS113</f>
        <v>0</v>
      </c>
      <c r="IZ113" s="204">
        <f>+'PPFF 2022'!HT113</f>
        <v>0</v>
      </c>
      <c r="JA113" s="215">
        <f t="shared" si="269"/>
        <v>0</v>
      </c>
      <c r="JB113" s="203">
        <f>+'PPFF 2022'!HU113</f>
        <v>0</v>
      </c>
      <c r="JC113" s="204">
        <f>+'PPFF 2022'!HV113</f>
        <v>0</v>
      </c>
      <c r="JD113" s="215">
        <f t="shared" si="270"/>
        <v>0</v>
      </c>
      <c r="JE113" s="203">
        <f>+'PPFF 2022'!HW113</f>
        <v>0</v>
      </c>
      <c r="JF113" s="204">
        <f>+'PPFF 2022'!HX113</f>
        <v>0</v>
      </c>
      <c r="JG113" s="215">
        <f t="shared" si="271"/>
        <v>0</v>
      </c>
      <c r="JH113" s="203">
        <f>+'PPFF 2022'!HY113</f>
        <v>0</v>
      </c>
      <c r="JI113" s="204">
        <f>+'PPFF 2022'!HZ113</f>
        <v>0</v>
      </c>
      <c r="JJ113" s="215">
        <f t="shared" si="272"/>
        <v>0</v>
      </c>
      <c r="JK113" s="203">
        <f>+'PPFF 2022'!IA113</f>
        <v>0</v>
      </c>
      <c r="JL113" s="204">
        <f>+'PPFF 2022'!IB113</f>
        <v>0</v>
      </c>
      <c r="JM113" s="218">
        <f t="shared" si="273"/>
        <v>0</v>
      </c>
      <c r="JN113" s="224">
        <f>+'PPFF 2022'!IH113</f>
        <v>0</v>
      </c>
      <c r="JO113" s="225">
        <f>+'PPFF 2022'!II113</f>
        <v>0</v>
      </c>
      <c r="JP113" s="212">
        <f t="shared" si="274"/>
        <v>0</v>
      </c>
      <c r="JQ113" s="224">
        <f>+'PPFF 2022'!IJ113</f>
        <v>0</v>
      </c>
      <c r="JR113" s="225">
        <f>+'PPFF 2022'!IK113</f>
        <v>0</v>
      </c>
      <c r="JS113" s="212">
        <f t="shared" si="275"/>
        <v>0</v>
      </c>
      <c r="JT113" s="224">
        <f>+'PPFF 2022'!IL113</f>
        <v>0</v>
      </c>
      <c r="JU113" s="225">
        <f>+'PPFF 2022'!IM113</f>
        <v>0</v>
      </c>
      <c r="JV113" s="212">
        <f t="shared" si="276"/>
        <v>0</v>
      </c>
      <c r="JW113" s="224">
        <f>+'PPFF 2022'!IN113</f>
        <v>0</v>
      </c>
      <c r="JX113" s="225">
        <f>+'PPFF 2022'!IO113</f>
        <v>0</v>
      </c>
      <c r="JY113" s="212">
        <f t="shared" si="277"/>
        <v>0</v>
      </c>
      <c r="JZ113" s="224">
        <f>+'PPFF 2022'!IP113</f>
        <v>0</v>
      </c>
      <c r="KA113" s="225">
        <f>+'PPFF 2022'!IQ113</f>
        <v>0</v>
      </c>
      <c r="KB113" s="212">
        <f t="shared" si="278"/>
        <v>0</v>
      </c>
      <c r="KC113" s="224">
        <f>+'PPFF 2022'!IR113</f>
        <v>0</v>
      </c>
      <c r="KD113" s="225">
        <f>+'PPFF 2022'!IS113</f>
        <v>0</v>
      </c>
      <c r="KE113" s="212">
        <f t="shared" si="279"/>
        <v>0</v>
      </c>
      <c r="KF113" s="224">
        <f>+'PPFF 2022'!IT113</f>
        <v>0</v>
      </c>
      <c r="KG113" s="225">
        <f>+'PPFF 2022'!IU113</f>
        <v>0</v>
      </c>
      <c r="KH113" s="212">
        <f t="shared" si="280"/>
        <v>0</v>
      </c>
      <c r="KI113" s="224">
        <f>+'PPFF 2022'!IV113</f>
        <v>0</v>
      </c>
      <c r="KJ113" s="225">
        <f>+'PPFF 2022'!IW113</f>
        <v>0</v>
      </c>
      <c r="KK113" s="212">
        <f t="shared" si="281"/>
        <v>0</v>
      </c>
      <c r="KL113" s="224">
        <f>+'PPFF 2022'!IX113</f>
        <v>0</v>
      </c>
      <c r="KM113" s="225">
        <f>+'PPFF 2022'!IY113</f>
        <v>0</v>
      </c>
      <c r="KN113" s="212">
        <f t="shared" si="282"/>
        <v>0</v>
      </c>
      <c r="KO113" s="224">
        <f>+'PPFF 2022'!IZ113</f>
        <v>0</v>
      </c>
      <c r="KP113" s="225">
        <f>+'PPFF 2022'!JA113</f>
        <v>0</v>
      </c>
      <c r="KQ113" s="212">
        <f t="shared" si="283"/>
        <v>0</v>
      </c>
      <c r="KR113" s="224">
        <f>+'PPFF 2022'!JB113</f>
        <v>0</v>
      </c>
      <c r="KS113" s="225">
        <f>+'PPFF 2022'!JC113</f>
        <v>0</v>
      </c>
      <c r="KT113" s="212">
        <f t="shared" si="284"/>
        <v>0</v>
      </c>
      <c r="KU113" s="224">
        <f>+'PPFF 2022'!JD113</f>
        <v>0</v>
      </c>
      <c r="KV113" s="225">
        <f>+'PPFF 2022'!JE113</f>
        <v>0</v>
      </c>
      <c r="KW113" s="212">
        <f t="shared" si="285"/>
        <v>0</v>
      </c>
      <c r="KX113" s="224">
        <f>+'PPFF 2022'!JK113</f>
        <v>0</v>
      </c>
      <c r="KY113" s="230">
        <f>+'PPFF 2022'!JL113</f>
        <v>0</v>
      </c>
      <c r="KZ113" s="224">
        <f>+'PPFF 2022'!JM113</f>
        <v>0</v>
      </c>
      <c r="LA113" s="230">
        <f>+'PPFF 2022'!JN113</f>
        <v>0</v>
      </c>
      <c r="LB113" s="224">
        <f>+'PPFF 2022'!JO113</f>
        <v>0</v>
      </c>
      <c r="LC113" s="230">
        <f>+'PPFF 2022'!JP113</f>
        <v>0</v>
      </c>
      <c r="LD113" s="224">
        <f>+'PPFF 2022'!JQ113</f>
        <v>0</v>
      </c>
      <c r="LE113" s="230">
        <f>+'PPFF 2022'!JR113</f>
        <v>0</v>
      </c>
      <c r="LF113" s="224">
        <f>+'PPFF 2022'!JS113</f>
        <v>0</v>
      </c>
      <c r="LG113" s="230">
        <f>+'PPFF 2022'!JT113</f>
        <v>0</v>
      </c>
      <c r="LH113" s="224">
        <f>+'PPFF 2022'!JU113</f>
        <v>0</v>
      </c>
      <c r="LI113" s="230">
        <f>+'PPFF 2022'!JV113</f>
        <v>0</v>
      </c>
      <c r="LJ113" s="224">
        <f>+'PPFF 2022'!JW113</f>
        <v>0</v>
      </c>
      <c r="LK113" s="230">
        <f>+'PPFF 2022'!JX113</f>
        <v>0</v>
      </c>
      <c r="LL113" s="224">
        <f>+'PPFF 2022'!JY113</f>
        <v>0</v>
      </c>
      <c r="LM113" s="230">
        <f>+'PPFF 2022'!JZ113</f>
        <v>0</v>
      </c>
      <c r="LN113" s="224">
        <f>+'PPFF 2022'!KA113</f>
        <v>0</v>
      </c>
      <c r="LO113" s="230">
        <f>+'PPFF 2022'!KB113</f>
        <v>0</v>
      </c>
      <c r="LP113" s="224">
        <f>+'PPFF 2022'!KC113</f>
        <v>0</v>
      </c>
      <c r="LQ113" s="230">
        <f>+'PPFF 2022'!KD113</f>
        <v>0</v>
      </c>
      <c r="LR113" s="224">
        <f>+'PPFF 2022'!KE113</f>
        <v>0</v>
      </c>
      <c r="LS113" s="230">
        <f>+'PPFF 2022'!KF113</f>
        <v>0</v>
      </c>
      <c r="LT113" s="224">
        <f>+'PPFF 2022'!KG113</f>
        <v>0</v>
      </c>
      <c r="LU113" s="230">
        <f>+'PPFF 2022'!KH113</f>
        <v>0</v>
      </c>
      <c r="LV113" s="234">
        <f>+'PPFF 2022'!KN113</f>
        <v>0</v>
      </c>
      <c r="LW113" s="234">
        <f>+'PPFF 2022'!KP113</f>
        <v>0</v>
      </c>
      <c r="LX113" s="234">
        <f>+'PPFF 2022'!KR113</f>
        <v>0</v>
      </c>
      <c r="LY113" s="234">
        <f>+'PPFF 2022'!KT113</f>
        <v>0</v>
      </c>
      <c r="LZ113" s="234">
        <f>+'PPFF 2022'!KV113</f>
        <v>0</v>
      </c>
      <c r="MA113" s="234">
        <f>+'PPFF 2022'!KX113</f>
        <v>0</v>
      </c>
      <c r="MB113" s="234">
        <f>+'PPFF 2022'!KZ113</f>
        <v>0</v>
      </c>
      <c r="MC113" s="234">
        <f>+'PPFF 2022'!LB113</f>
        <v>0</v>
      </c>
      <c r="MD113" s="234">
        <f>+'PPFF 2022'!LD113</f>
        <v>0</v>
      </c>
      <c r="ME113" s="234">
        <f>+'PPFF 2022'!LF113</f>
        <v>0</v>
      </c>
      <c r="MF113" s="234">
        <f>+'PPFF 2022'!LH113</f>
        <v>0</v>
      </c>
      <c r="MG113" s="234">
        <f>+'PPFF 2022'!LJ113</f>
        <v>0</v>
      </c>
      <c r="MH113" s="190">
        <f>+'PPFF 2022'!LN113/6</f>
        <v>0</v>
      </c>
      <c r="MI113" s="190">
        <f>+'PPFF 2022'!LP113/6</f>
        <v>0</v>
      </c>
      <c r="MJ113" s="190">
        <f>+'PPFF 2022'!LR113/6</f>
        <v>0</v>
      </c>
      <c r="MK113" s="190">
        <f>+'PPFF 2022'!LT113/6</f>
        <v>0</v>
      </c>
      <c r="ML113" s="190">
        <f>+'PPFF 2022'!LV113/6</f>
        <v>0</v>
      </c>
      <c r="MM113" s="190">
        <f>+'PPFF 2022'!LX113/6</f>
        <v>0</v>
      </c>
      <c r="MN113" s="239">
        <f>+'PPFF 2022'!LZ113/6</f>
        <v>0</v>
      </c>
      <c r="MO113" s="190">
        <f>+'PPFF 2022'!MB113/6</f>
        <v>0</v>
      </c>
      <c r="MP113" s="190">
        <f>+'PPFF 2022'!MD113/6</f>
        <v>0</v>
      </c>
      <c r="MQ113" s="190">
        <f>+'PPFF 2022'!MF113/6</f>
        <v>0</v>
      </c>
      <c r="MR113" s="190">
        <f>+'PPFF 2022'!MH113/6</f>
        <v>0</v>
      </c>
      <c r="MS113" s="190">
        <f>+'PPFF 2022'!MJ113/6</f>
        <v>0</v>
      </c>
      <c r="MT113" s="104">
        <f>+'PPFF 2022'!MN113</f>
        <v>0</v>
      </c>
      <c r="MU113" s="104">
        <f>+'PPFF 2022'!MP113</f>
        <v>0</v>
      </c>
      <c r="MV113" s="104">
        <f>+'PPFF 2022'!MR113</f>
        <v>0</v>
      </c>
      <c r="MW113" s="104">
        <f>+'PPFF 2022'!MT113</f>
        <v>0</v>
      </c>
      <c r="MX113" s="104">
        <f>+'PPFF 2022'!MV113</f>
        <v>0</v>
      </c>
      <c r="MY113" s="104">
        <f>+'PPFF 2022'!MX113</f>
        <v>0</v>
      </c>
      <c r="MZ113" s="104">
        <f>+'PPFF 2022'!MZ113</f>
        <v>0</v>
      </c>
      <c r="NA113" s="104">
        <f>+'PPFF 2022'!NB113</f>
        <v>0</v>
      </c>
      <c r="NB113" s="104">
        <f>+'PPFF 2022'!ND113</f>
        <v>0</v>
      </c>
      <c r="NC113" s="104">
        <f>+'PPFF 2022'!NF113</f>
        <v>0</v>
      </c>
      <c r="ND113" s="104">
        <f>+'PPFF 2022'!NH113</f>
        <v>0</v>
      </c>
      <c r="NE113" s="104">
        <f>+'PPFF 2022'!NJ113</f>
        <v>0</v>
      </c>
    </row>
    <row r="114" spans="1:369" s="88" customFormat="1" ht="10.5" x14ac:dyDescent="0.25">
      <c r="A114" s="89" t="s">
        <v>116</v>
      </c>
      <c r="B114" s="90" t="s">
        <v>226</v>
      </c>
      <c r="C114" s="90">
        <v>407</v>
      </c>
      <c r="D114" s="90" t="s">
        <v>386</v>
      </c>
      <c r="E114" s="91" t="s">
        <v>116</v>
      </c>
      <c r="F114" s="92" t="s">
        <v>228</v>
      </c>
      <c r="G114" s="92" t="s">
        <v>352</v>
      </c>
      <c r="H114" s="155">
        <v>110</v>
      </c>
      <c r="I114" s="92" t="s">
        <v>392</v>
      </c>
      <c r="J114" s="171">
        <f>+'PPFF 2022'!J114+'PPFF 2022'!K114</f>
        <v>0</v>
      </c>
      <c r="K114" s="171">
        <f>+'PPFF 2022'!L114+'PPFF 2022'!M114</f>
        <v>0</v>
      </c>
      <c r="L114" s="171">
        <f>+'PPFF 2022'!N114+'PPFF 2022'!O114</f>
        <v>0</v>
      </c>
      <c r="M114" s="171">
        <f>+'PPFF 2022'!P114+'PPFF 2022'!Q114</f>
        <v>0</v>
      </c>
      <c r="N114" s="171">
        <f>+'PPFF 2022'!R114+'PPFF 2022'!S114</f>
        <v>0</v>
      </c>
      <c r="O114" s="171">
        <f>+'PPFF 2022'!T114+'PPFF 2022'!U114</f>
        <v>0</v>
      </c>
      <c r="P114" s="171">
        <f>+'PPFF 2022'!V114+'PPFF 2022'!W114</f>
        <v>0</v>
      </c>
      <c r="Q114" s="171">
        <f>+'PPFF 2022'!X114+'PPFF 2022'!Y114</f>
        <v>0</v>
      </c>
      <c r="R114" s="171">
        <f>+'PPFF 2022'!Z114+'PPFF 2022'!AA114</f>
        <v>0</v>
      </c>
      <c r="S114" s="171">
        <f>+'PPFF 2022'!AB114+'PPFF 2022'!AC114</f>
        <v>0</v>
      </c>
      <c r="T114" s="171">
        <f>+'PPFF 2022'!AD114+'PPFF 2022'!AE114</f>
        <v>0</v>
      </c>
      <c r="U114" s="171">
        <f>+'PPFF 2022'!AF114+'PPFF 2022'!AG114</f>
        <v>0</v>
      </c>
      <c r="V114" s="93">
        <f>+'PPFF 2022'!AM114</f>
        <v>0</v>
      </c>
      <c r="W114" s="95">
        <f>+'PPFF 2022'!AN114</f>
        <v>0</v>
      </c>
      <c r="X114" s="98">
        <f>+('PPFF 2022'!AM114+'PPFF 2022'!AN114)/13</f>
        <v>0</v>
      </c>
      <c r="Y114" s="93">
        <f>+'PPFF 2022'!AO114</f>
        <v>0</v>
      </c>
      <c r="Z114" s="95">
        <f>+'PPFF 2022'!AP114</f>
        <v>0</v>
      </c>
      <c r="AA114" s="98">
        <f>+('PPFF 2022'!AO114+'PPFF 2022'!AP114)/13</f>
        <v>0</v>
      </c>
      <c r="AB114" s="93">
        <f>+'PPFF 2022'!AQ114</f>
        <v>0</v>
      </c>
      <c r="AC114" s="95">
        <f>+'PPFF 2022'!AR114</f>
        <v>0</v>
      </c>
      <c r="AD114" s="98">
        <f t="shared" si="192"/>
        <v>0</v>
      </c>
      <c r="AE114" s="93">
        <f>+'PPFF 2022'!AS114</f>
        <v>0</v>
      </c>
      <c r="AF114" s="95">
        <f>+'PPFF 2022'!AT114</f>
        <v>0</v>
      </c>
      <c r="AG114" s="98">
        <f t="shared" si="193"/>
        <v>0</v>
      </c>
      <c r="AH114" s="93">
        <f>+'PPFF 2022'!AU114</f>
        <v>0</v>
      </c>
      <c r="AI114" s="95">
        <f>+'PPFF 2022'!AV114</f>
        <v>0</v>
      </c>
      <c r="AJ114" s="98">
        <f t="shared" si="194"/>
        <v>0</v>
      </c>
      <c r="AK114" s="93">
        <f>+'PPFF 2022'!AW114</f>
        <v>0</v>
      </c>
      <c r="AL114" s="95">
        <f>+'PPFF 2022'!AX114</f>
        <v>0</v>
      </c>
      <c r="AM114" s="98">
        <f t="shared" si="195"/>
        <v>0</v>
      </c>
      <c r="AN114" s="93">
        <f>+'PPFF 2022'!AY114</f>
        <v>0</v>
      </c>
      <c r="AO114" s="95">
        <f>+'PPFF 2022'!AZ114</f>
        <v>0</v>
      </c>
      <c r="AP114" s="98">
        <f t="shared" si="196"/>
        <v>0</v>
      </c>
      <c r="AQ114" s="93">
        <f>+'PPFF 2022'!BA114</f>
        <v>0</v>
      </c>
      <c r="AR114" s="95">
        <f>+'PPFF 2022'!BB114</f>
        <v>0</v>
      </c>
      <c r="AS114" s="98">
        <f t="shared" si="197"/>
        <v>0</v>
      </c>
      <c r="AT114" s="93">
        <f>+'PPFF 2022'!BC114</f>
        <v>0</v>
      </c>
      <c r="AU114" s="95">
        <f>+'PPFF 2022'!BD114</f>
        <v>0</v>
      </c>
      <c r="AV114" s="98">
        <f t="shared" si="198"/>
        <v>0</v>
      </c>
      <c r="AW114" s="93">
        <f>+'PPFF 2022'!BE114</f>
        <v>0</v>
      </c>
      <c r="AX114" s="95">
        <f>+'PPFF 2022'!BF114</f>
        <v>0</v>
      </c>
      <c r="AY114" s="98">
        <f t="shared" si="199"/>
        <v>0</v>
      </c>
      <c r="AZ114" s="93">
        <f>+'PPFF 2022'!BG114</f>
        <v>0</v>
      </c>
      <c r="BA114" s="95">
        <f>+'PPFF 2022'!BH114</f>
        <v>0</v>
      </c>
      <c r="BB114" s="98">
        <f t="shared" si="200"/>
        <v>0</v>
      </c>
      <c r="BC114" s="93">
        <f>+'PPFF 2022'!BI114</f>
        <v>0</v>
      </c>
      <c r="BD114" s="95">
        <f>+'PPFF 2022'!BJ114</f>
        <v>0</v>
      </c>
      <c r="BE114" s="97">
        <f t="shared" si="201"/>
        <v>0</v>
      </c>
      <c r="BF114" s="107">
        <f>+'PPFF 2022'!BP114</f>
        <v>0</v>
      </c>
      <c r="BG114" s="97">
        <f>+'PPFF 2022'!BQ114</f>
        <v>0</v>
      </c>
      <c r="BH114" s="182">
        <f t="shared" si="202"/>
        <v>0</v>
      </c>
      <c r="BI114" s="107">
        <f>+'PPFF 2022'!BR114</f>
        <v>0</v>
      </c>
      <c r="BJ114" s="97">
        <f>+'PPFF 2022'!BS114</f>
        <v>0</v>
      </c>
      <c r="BK114" s="182">
        <f t="shared" si="203"/>
        <v>0</v>
      </c>
      <c r="BL114" s="107">
        <f>+'PPFF 2022'!BT114</f>
        <v>0</v>
      </c>
      <c r="BM114" s="97">
        <f>+'PPFF 2022'!BU114</f>
        <v>0</v>
      </c>
      <c r="BN114" s="182">
        <f t="shared" si="204"/>
        <v>0</v>
      </c>
      <c r="BO114" s="107">
        <f>+'PPFF 2022'!BV114</f>
        <v>0</v>
      </c>
      <c r="BP114" s="97">
        <f>+'PPFF 2022'!BW114</f>
        <v>0</v>
      </c>
      <c r="BQ114" s="182">
        <f t="shared" si="205"/>
        <v>0</v>
      </c>
      <c r="BR114" s="107">
        <f>+'PPFF 2022'!BX114</f>
        <v>0</v>
      </c>
      <c r="BS114" s="97">
        <f>+'PPFF 2022'!BY114</f>
        <v>0</v>
      </c>
      <c r="BT114" s="182">
        <f t="shared" si="206"/>
        <v>0</v>
      </c>
      <c r="BU114" s="107">
        <f>+'PPFF 2022'!BZ114</f>
        <v>0</v>
      </c>
      <c r="BV114" s="97">
        <f>+'PPFF 2022'!CA114</f>
        <v>0</v>
      </c>
      <c r="BW114" s="182">
        <f t="shared" si="207"/>
        <v>0</v>
      </c>
      <c r="BX114" s="107">
        <f>+'PPFF 2022'!CB114</f>
        <v>0</v>
      </c>
      <c r="BY114" s="97">
        <f>+'PPFF 2022'!CC114</f>
        <v>0</v>
      </c>
      <c r="BZ114" s="182">
        <f t="shared" si="208"/>
        <v>0</v>
      </c>
      <c r="CA114" s="107">
        <f>+'PPFF 2022'!CD114</f>
        <v>0</v>
      </c>
      <c r="CB114" s="97">
        <f>+'PPFF 2022'!CE114</f>
        <v>0</v>
      </c>
      <c r="CC114" s="182">
        <f t="shared" si="209"/>
        <v>0</v>
      </c>
      <c r="CD114" s="107">
        <f>+'PPFF 2022'!CF114</f>
        <v>0</v>
      </c>
      <c r="CE114" s="97">
        <f>+'PPFF 2022'!CG114</f>
        <v>0</v>
      </c>
      <c r="CF114" s="182">
        <f t="shared" si="210"/>
        <v>0</v>
      </c>
      <c r="CG114" s="107">
        <f>+'PPFF 2022'!CH114</f>
        <v>0</v>
      </c>
      <c r="CH114" s="97">
        <f>+'PPFF 2022'!CI114</f>
        <v>0</v>
      </c>
      <c r="CI114" s="182">
        <f t="shared" si="211"/>
        <v>0</v>
      </c>
      <c r="CJ114" s="107">
        <f>+'PPFF 2022'!CJ114</f>
        <v>0</v>
      </c>
      <c r="CK114" s="97">
        <f>+'PPFF 2022'!CK114</f>
        <v>0</v>
      </c>
      <c r="CL114" s="182">
        <f t="shared" si="212"/>
        <v>0</v>
      </c>
      <c r="CM114" s="107">
        <f>+'PPFF 2022'!CL114</f>
        <v>0</v>
      </c>
      <c r="CN114" s="97">
        <f>+'PPFF 2022'!CM114</f>
        <v>0</v>
      </c>
      <c r="CO114" s="187">
        <f t="shared" si="213"/>
        <v>0</v>
      </c>
      <c r="CP114" s="109">
        <f>+'PPFF 2022'!CS114</f>
        <v>0</v>
      </c>
      <c r="CQ114" s="111">
        <f>+'PPFF 2022'!CT114</f>
        <v>0</v>
      </c>
      <c r="CR114" s="98">
        <f t="shared" si="214"/>
        <v>0</v>
      </c>
      <c r="CS114" s="109">
        <f>+'PPFF 2022'!CU114</f>
        <v>0</v>
      </c>
      <c r="CT114" s="111">
        <f>+'PPFF 2022'!CV114</f>
        <v>0</v>
      </c>
      <c r="CU114" s="98">
        <f t="shared" si="215"/>
        <v>0</v>
      </c>
      <c r="CV114" s="109">
        <f>+'PPFF 2022'!CW114</f>
        <v>0</v>
      </c>
      <c r="CW114" s="111">
        <f>+'PPFF 2022'!CX114</f>
        <v>0</v>
      </c>
      <c r="CX114" s="98">
        <f t="shared" si="216"/>
        <v>0</v>
      </c>
      <c r="CY114" s="109">
        <f>+'PPFF 2022'!CY114</f>
        <v>0</v>
      </c>
      <c r="CZ114" s="111">
        <f>+'PPFF 2022'!CZ114</f>
        <v>0</v>
      </c>
      <c r="DA114" s="98">
        <f t="shared" si="217"/>
        <v>0</v>
      </c>
      <c r="DB114" s="109">
        <f>+'PPFF 2022'!DA114</f>
        <v>0</v>
      </c>
      <c r="DC114" s="111">
        <f>+'PPFF 2022'!DB114</f>
        <v>0</v>
      </c>
      <c r="DD114" s="98">
        <f t="shared" si="218"/>
        <v>0</v>
      </c>
      <c r="DE114" s="109">
        <f>+'PPFF 2022'!DC114</f>
        <v>0</v>
      </c>
      <c r="DF114" s="111">
        <f>+'PPFF 2022'!DD114</f>
        <v>0</v>
      </c>
      <c r="DG114" s="98">
        <f t="shared" si="219"/>
        <v>0</v>
      </c>
      <c r="DH114" s="109">
        <f>+'PPFF 2022'!DE114</f>
        <v>0</v>
      </c>
      <c r="DI114" s="111">
        <f>+'PPFF 2022'!DF114</f>
        <v>0</v>
      </c>
      <c r="DJ114" s="98">
        <f t="shared" si="220"/>
        <v>0</v>
      </c>
      <c r="DK114" s="109">
        <f>+'PPFF 2022'!DG114</f>
        <v>0</v>
      </c>
      <c r="DL114" s="111">
        <f>+'PPFF 2022'!DH114</f>
        <v>0</v>
      </c>
      <c r="DM114" s="98">
        <f t="shared" si="221"/>
        <v>0</v>
      </c>
      <c r="DN114" s="109">
        <f>+'PPFF 2022'!DI114</f>
        <v>0</v>
      </c>
      <c r="DO114" s="111">
        <f>+'PPFF 2022'!DJ114</f>
        <v>0</v>
      </c>
      <c r="DP114" s="98">
        <f t="shared" si="222"/>
        <v>0</v>
      </c>
      <c r="DQ114" s="109">
        <f>+'PPFF 2022'!DK114</f>
        <v>0</v>
      </c>
      <c r="DR114" s="111">
        <f>+'PPFF 2022'!DL114</f>
        <v>0</v>
      </c>
      <c r="DS114" s="98">
        <f t="shared" si="223"/>
        <v>0</v>
      </c>
      <c r="DT114" s="109">
        <f>+'PPFF 2022'!DM114</f>
        <v>0</v>
      </c>
      <c r="DU114" s="111">
        <f>+'PPFF 2022'!DN114</f>
        <v>0</v>
      </c>
      <c r="DV114" s="98">
        <f t="shared" si="224"/>
        <v>0</v>
      </c>
      <c r="DW114" s="109">
        <f>+'PPFF 2022'!DO114</f>
        <v>0</v>
      </c>
      <c r="DX114" s="111">
        <f>+'PPFF 2022'!DP114</f>
        <v>0</v>
      </c>
      <c r="DY114" s="107">
        <f t="shared" si="225"/>
        <v>0</v>
      </c>
      <c r="DZ114" s="109">
        <f>+'PPFF 2022'!DV114</f>
        <v>0</v>
      </c>
      <c r="EA114" s="111">
        <f>+'PPFF 2022'!DW114</f>
        <v>0</v>
      </c>
      <c r="EB114" s="98">
        <f t="shared" si="226"/>
        <v>0</v>
      </c>
      <c r="EC114" s="111">
        <f>+'PPFF 2022'!DX114</f>
        <v>0</v>
      </c>
      <c r="ED114" s="111">
        <f>+'PPFF 2022'!DY114</f>
        <v>0</v>
      </c>
      <c r="EE114" s="98">
        <f t="shared" si="227"/>
        <v>0</v>
      </c>
      <c r="EF114" s="111">
        <f>+'PPFF 2022'!DZ114</f>
        <v>0</v>
      </c>
      <c r="EG114" s="111">
        <f>+'PPFF 2022'!EA114</f>
        <v>0</v>
      </c>
      <c r="EH114" s="98">
        <f t="shared" si="228"/>
        <v>0</v>
      </c>
      <c r="EI114" s="111">
        <f>+'PPFF 2022'!EB114</f>
        <v>0</v>
      </c>
      <c r="EJ114" s="111">
        <f>+'PPFF 2022'!EC114</f>
        <v>0</v>
      </c>
      <c r="EK114" s="98">
        <f t="shared" si="229"/>
        <v>0</v>
      </c>
      <c r="EL114" s="111">
        <f>+'PPFF 2022'!ED114</f>
        <v>0</v>
      </c>
      <c r="EM114" s="111">
        <f>+'PPFF 2022'!EE114</f>
        <v>0</v>
      </c>
      <c r="EN114" s="98">
        <f t="shared" si="230"/>
        <v>0</v>
      </c>
      <c r="EO114" s="111">
        <f>+'PPFF 2022'!EF114</f>
        <v>0</v>
      </c>
      <c r="EP114" s="111">
        <f>+'PPFF 2022'!EG114</f>
        <v>0</v>
      </c>
      <c r="EQ114" s="98">
        <f t="shared" si="231"/>
        <v>0</v>
      </c>
      <c r="ER114" s="111">
        <f>+'PPFF 2022'!EH114</f>
        <v>0</v>
      </c>
      <c r="ES114" s="111">
        <f>+'PPFF 2022'!EI114</f>
        <v>0</v>
      </c>
      <c r="ET114" s="98">
        <f t="shared" si="232"/>
        <v>0</v>
      </c>
      <c r="EU114" s="111">
        <f>+'PPFF 2022'!EJ114</f>
        <v>0</v>
      </c>
      <c r="EV114" s="111">
        <f>+'PPFF 2022'!EK114</f>
        <v>0</v>
      </c>
      <c r="EW114" s="98">
        <f t="shared" si="233"/>
        <v>0</v>
      </c>
      <c r="EX114" s="111">
        <f>+'PPFF 2022'!EL114</f>
        <v>0</v>
      </c>
      <c r="EY114" s="111">
        <f>+'PPFF 2022'!EM114</f>
        <v>0</v>
      </c>
      <c r="EZ114" s="98">
        <f t="shared" si="234"/>
        <v>0</v>
      </c>
      <c r="FA114" s="111">
        <f>+'PPFF 2022'!EN114</f>
        <v>0</v>
      </c>
      <c r="FB114" s="111">
        <f>+'PPFF 2022'!EO114</f>
        <v>0</v>
      </c>
      <c r="FC114" s="98">
        <f t="shared" si="235"/>
        <v>0</v>
      </c>
      <c r="FD114" s="111">
        <f>+'PPFF 2022'!EP114</f>
        <v>0</v>
      </c>
      <c r="FE114" s="111">
        <f>+'PPFF 2022'!EQ114</f>
        <v>0</v>
      </c>
      <c r="FF114" s="98">
        <f t="shared" si="236"/>
        <v>0</v>
      </c>
      <c r="FG114" s="111">
        <f>+'PPFF 2022'!ER114</f>
        <v>0</v>
      </c>
      <c r="FH114" s="111">
        <f>+'PPFF 2022'!ES114</f>
        <v>0</v>
      </c>
      <c r="FI114" s="97">
        <f t="shared" si="237"/>
        <v>0</v>
      </c>
      <c r="FJ114" s="108">
        <f>+'PPFF 2022'!EY114</f>
        <v>0</v>
      </c>
      <c r="FK114" s="103">
        <f>+'PPFF 2022'!EZ114</f>
        <v>0</v>
      </c>
      <c r="FL114" s="193">
        <f t="shared" si="238"/>
        <v>0</v>
      </c>
      <c r="FM114" s="203">
        <f>+'PPFF 2022'!FA114</f>
        <v>0</v>
      </c>
      <c r="FN114" s="204">
        <f>+'PPFF 2022'!FB114</f>
        <v>0</v>
      </c>
      <c r="FO114" s="202">
        <f t="shared" si="239"/>
        <v>0</v>
      </c>
      <c r="FP114" s="203">
        <f>+'PPFF 2022'!FC114</f>
        <v>0</v>
      </c>
      <c r="FQ114" s="204">
        <f>+'PPFF 2022'!FD114</f>
        <v>0</v>
      </c>
      <c r="FR114" s="202">
        <f t="shared" si="240"/>
        <v>0</v>
      </c>
      <c r="FS114" s="203">
        <f>+'PPFF 2022'!FE114</f>
        <v>0</v>
      </c>
      <c r="FT114" s="204">
        <f>+'PPFF 2022'!FF114</f>
        <v>0</v>
      </c>
      <c r="FU114" s="202">
        <f t="shared" si="241"/>
        <v>0</v>
      </c>
      <c r="FV114" s="203">
        <f>+'PPFF 2022'!FG114</f>
        <v>0</v>
      </c>
      <c r="FW114" s="204">
        <f>+'PPFF 2022'!FH114</f>
        <v>0</v>
      </c>
      <c r="FX114" s="202">
        <f t="shared" si="242"/>
        <v>0</v>
      </c>
      <c r="FY114" s="203">
        <f>+'PPFF 2022'!FI114</f>
        <v>0</v>
      </c>
      <c r="FZ114" s="204">
        <f>+'PPFF 2022'!FJ114</f>
        <v>0</v>
      </c>
      <c r="GA114" s="202">
        <f t="shared" si="243"/>
        <v>0</v>
      </c>
      <c r="GB114" s="203">
        <f>+'PPFF 2022'!FK114</f>
        <v>0</v>
      </c>
      <c r="GC114" s="204">
        <f>+'PPFF 2022'!FL114</f>
        <v>0</v>
      </c>
      <c r="GD114" s="202">
        <f t="shared" si="244"/>
        <v>0</v>
      </c>
      <c r="GE114" s="203">
        <f>+'PPFF 2022'!FM114</f>
        <v>0</v>
      </c>
      <c r="GF114" s="204">
        <f>+'PPFF 2022'!FN114</f>
        <v>0</v>
      </c>
      <c r="GG114" s="202">
        <f t="shared" si="245"/>
        <v>0</v>
      </c>
      <c r="GH114" s="203">
        <f>+'PPFF 2022'!FO114</f>
        <v>0</v>
      </c>
      <c r="GI114" s="204">
        <f>+'PPFF 2022'!FP114</f>
        <v>0</v>
      </c>
      <c r="GJ114" s="202">
        <f t="shared" si="246"/>
        <v>0</v>
      </c>
      <c r="GK114" s="203">
        <f>+'PPFF 2022'!FQ114</f>
        <v>0</v>
      </c>
      <c r="GL114" s="204">
        <f>+'PPFF 2022'!FR114</f>
        <v>0</v>
      </c>
      <c r="GM114" s="202">
        <f t="shared" si="247"/>
        <v>0</v>
      </c>
      <c r="GN114" s="203">
        <f>+'PPFF 2022'!FS114</f>
        <v>0</v>
      </c>
      <c r="GO114" s="204">
        <f>+'PPFF 2022'!FT114</f>
        <v>0</v>
      </c>
      <c r="GP114" s="202">
        <f t="shared" si="248"/>
        <v>0</v>
      </c>
      <c r="GQ114" s="203">
        <f>+'PPFF 2022'!FU114</f>
        <v>0</v>
      </c>
      <c r="GR114" s="204">
        <f>+'PPFF 2022'!FV114</f>
        <v>0</v>
      </c>
      <c r="GS114" s="209">
        <f t="shared" si="249"/>
        <v>0</v>
      </c>
      <c r="GT114" s="203">
        <f>+'PPFF 2022'!GB114</f>
        <v>0</v>
      </c>
      <c r="GU114" s="204">
        <f>+'PPFF 2022'!GC114</f>
        <v>0</v>
      </c>
      <c r="GV114" s="202">
        <f t="shared" si="250"/>
        <v>0</v>
      </c>
      <c r="GW114" s="203">
        <f>+'PPFF 2022'!GD114</f>
        <v>0</v>
      </c>
      <c r="GX114" s="204">
        <f>+'PPFF 2022'!GE114</f>
        <v>0</v>
      </c>
      <c r="GY114" s="202">
        <f t="shared" si="251"/>
        <v>0</v>
      </c>
      <c r="GZ114" s="203">
        <f>+'PPFF 2022'!GF114</f>
        <v>0</v>
      </c>
      <c r="HA114" s="204">
        <f>+'PPFF 2022'!GG114</f>
        <v>0</v>
      </c>
      <c r="HB114" s="202">
        <f t="shared" si="252"/>
        <v>0</v>
      </c>
      <c r="HC114" s="203">
        <f>+'PPFF 2022'!GH114</f>
        <v>0</v>
      </c>
      <c r="HD114" s="204">
        <f>+'PPFF 2022'!GI114</f>
        <v>0</v>
      </c>
      <c r="HE114" s="202">
        <f t="shared" si="253"/>
        <v>0</v>
      </c>
      <c r="HF114" s="203">
        <f>+'PPFF 2022'!GJ114</f>
        <v>0</v>
      </c>
      <c r="HG114" s="204">
        <f>+'PPFF 2022'!GK114</f>
        <v>0</v>
      </c>
      <c r="HH114" s="202">
        <f t="shared" si="254"/>
        <v>0</v>
      </c>
      <c r="HI114" s="203">
        <f>+'PPFF 2022'!GL114</f>
        <v>0</v>
      </c>
      <c r="HJ114" s="204">
        <f>+'PPFF 2022'!GM114</f>
        <v>0</v>
      </c>
      <c r="HK114" s="202">
        <f t="shared" si="255"/>
        <v>0</v>
      </c>
      <c r="HL114" s="203">
        <f>+'PPFF 2022'!GN114</f>
        <v>0</v>
      </c>
      <c r="HM114" s="204">
        <f>+'PPFF 2022'!GO114</f>
        <v>0</v>
      </c>
      <c r="HN114" s="202">
        <f t="shared" si="256"/>
        <v>0</v>
      </c>
      <c r="HO114" s="203">
        <f>+'PPFF 2022'!GP114</f>
        <v>0</v>
      </c>
      <c r="HP114" s="204">
        <f>+'PPFF 2022'!GQ114</f>
        <v>0</v>
      </c>
      <c r="HQ114" s="202">
        <f t="shared" si="257"/>
        <v>0</v>
      </c>
      <c r="HR114" s="203">
        <f>+'PPFF 2022'!GR114</f>
        <v>0</v>
      </c>
      <c r="HS114" s="204">
        <f>+'PPFF 2022'!GS114</f>
        <v>0</v>
      </c>
      <c r="HT114" s="202">
        <f t="shared" si="258"/>
        <v>0</v>
      </c>
      <c r="HU114" s="203">
        <f>+'PPFF 2022'!GT114</f>
        <v>0</v>
      </c>
      <c r="HV114" s="204">
        <f>+'PPFF 2022'!GU114</f>
        <v>0</v>
      </c>
      <c r="HW114" s="202">
        <f t="shared" si="259"/>
        <v>0</v>
      </c>
      <c r="HX114" s="203">
        <f>+'PPFF 2022'!GV114</f>
        <v>0</v>
      </c>
      <c r="HY114" s="204">
        <f>+'PPFF 2022'!GW114</f>
        <v>0</v>
      </c>
      <c r="HZ114" s="202">
        <f t="shared" si="260"/>
        <v>0</v>
      </c>
      <c r="IA114" s="203">
        <f>+'PPFF 2022'!GX114</f>
        <v>0</v>
      </c>
      <c r="IB114" s="204">
        <f>+'PPFF 2022'!GY114</f>
        <v>0</v>
      </c>
      <c r="IC114" s="209">
        <f t="shared" si="261"/>
        <v>0</v>
      </c>
      <c r="ID114" s="203">
        <f>+'PPFF 2022'!HE114</f>
        <v>0</v>
      </c>
      <c r="IE114" s="204">
        <f>+'PPFF 2022'!HF114</f>
        <v>0</v>
      </c>
      <c r="IF114" s="215">
        <f t="shared" si="262"/>
        <v>0</v>
      </c>
      <c r="IG114" s="203">
        <f>+'PPFF 2022'!HG114</f>
        <v>0</v>
      </c>
      <c r="IH114" s="204">
        <f>+'PPFF 2022'!HH114</f>
        <v>0</v>
      </c>
      <c r="II114" s="215">
        <f t="shared" si="263"/>
        <v>0</v>
      </c>
      <c r="IJ114" s="203">
        <f>+'PPFF 2022'!HI114</f>
        <v>0</v>
      </c>
      <c r="IK114" s="204">
        <f>+'PPFF 2022'!HJ114</f>
        <v>0</v>
      </c>
      <c r="IL114" s="215">
        <f t="shared" si="264"/>
        <v>0</v>
      </c>
      <c r="IM114" s="203">
        <f>+'PPFF 2022'!HK114</f>
        <v>0</v>
      </c>
      <c r="IN114" s="204">
        <f>+'PPFF 2022'!HL114</f>
        <v>0</v>
      </c>
      <c r="IO114" s="215">
        <f t="shared" si="265"/>
        <v>0</v>
      </c>
      <c r="IP114" s="203">
        <f>+'PPFF 2022'!HM114</f>
        <v>0</v>
      </c>
      <c r="IQ114" s="204">
        <f>+'PPFF 2022'!HN114</f>
        <v>0</v>
      </c>
      <c r="IR114" s="215">
        <f t="shared" si="266"/>
        <v>0</v>
      </c>
      <c r="IS114" s="203">
        <f>+'PPFF 2022'!HO114</f>
        <v>0</v>
      </c>
      <c r="IT114" s="204">
        <f>+'PPFF 2022'!HP114</f>
        <v>0</v>
      </c>
      <c r="IU114" s="215">
        <f t="shared" si="267"/>
        <v>0</v>
      </c>
      <c r="IV114" s="203">
        <f>+'PPFF 2022'!HQ114</f>
        <v>0</v>
      </c>
      <c r="IW114" s="204">
        <f>+'PPFF 2022'!HR114</f>
        <v>0</v>
      </c>
      <c r="IX114" s="215">
        <f t="shared" si="268"/>
        <v>0</v>
      </c>
      <c r="IY114" s="203">
        <f>+'PPFF 2022'!HS114</f>
        <v>0</v>
      </c>
      <c r="IZ114" s="204">
        <f>+'PPFF 2022'!HT114</f>
        <v>0</v>
      </c>
      <c r="JA114" s="215">
        <f t="shared" si="269"/>
        <v>0</v>
      </c>
      <c r="JB114" s="203">
        <f>+'PPFF 2022'!HU114</f>
        <v>0</v>
      </c>
      <c r="JC114" s="204">
        <f>+'PPFF 2022'!HV114</f>
        <v>0</v>
      </c>
      <c r="JD114" s="215">
        <f t="shared" si="270"/>
        <v>0</v>
      </c>
      <c r="JE114" s="203">
        <f>+'PPFF 2022'!HW114</f>
        <v>0</v>
      </c>
      <c r="JF114" s="204">
        <f>+'PPFF 2022'!HX114</f>
        <v>0</v>
      </c>
      <c r="JG114" s="215">
        <f t="shared" si="271"/>
        <v>0</v>
      </c>
      <c r="JH114" s="203">
        <f>+'PPFF 2022'!HY114</f>
        <v>0</v>
      </c>
      <c r="JI114" s="204">
        <f>+'PPFF 2022'!HZ114</f>
        <v>0</v>
      </c>
      <c r="JJ114" s="215">
        <f t="shared" si="272"/>
        <v>0</v>
      </c>
      <c r="JK114" s="203">
        <f>+'PPFF 2022'!IA114</f>
        <v>0</v>
      </c>
      <c r="JL114" s="204">
        <f>+'PPFF 2022'!IB114</f>
        <v>0</v>
      </c>
      <c r="JM114" s="218">
        <f t="shared" si="273"/>
        <v>0</v>
      </c>
      <c r="JN114" s="224">
        <f>+'PPFF 2022'!IH114</f>
        <v>0</v>
      </c>
      <c r="JO114" s="225">
        <f>+'PPFF 2022'!II114</f>
        <v>0</v>
      </c>
      <c r="JP114" s="212">
        <f t="shared" si="274"/>
        <v>0</v>
      </c>
      <c r="JQ114" s="224">
        <f>+'PPFF 2022'!IJ114</f>
        <v>0</v>
      </c>
      <c r="JR114" s="225">
        <f>+'PPFF 2022'!IK114</f>
        <v>0</v>
      </c>
      <c r="JS114" s="212">
        <f t="shared" si="275"/>
        <v>0</v>
      </c>
      <c r="JT114" s="224">
        <f>+'PPFF 2022'!IL114</f>
        <v>0</v>
      </c>
      <c r="JU114" s="225">
        <f>+'PPFF 2022'!IM114</f>
        <v>0</v>
      </c>
      <c r="JV114" s="212">
        <f t="shared" si="276"/>
        <v>0</v>
      </c>
      <c r="JW114" s="224">
        <f>+'PPFF 2022'!IN114</f>
        <v>0</v>
      </c>
      <c r="JX114" s="225">
        <f>+'PPFF 2022'!IO114</f>
        <v>0</v>
      </c>
      <c r="JY114" s="212">
        <f t="shared" si="277"/>
        <v>0</v>
      </c>
      <c r="JZ114" s="224">
        <f>+'PPFF 2022'!IP114</f>
        <v>0</v>
      </c>
      <c r="KA114" s="225">
        <f>+'PPFF 2022'!IQ114</f>
        <v>0</v>
      </c>
      <c r="KB114" s="212">
        <f t="shared" si="278"/>
        <v>0</v>
      </c>
      <c r="KC114" s="224">
        <f>+'PPFF 2022'!IR114</f>
        <v>0</v>
      </c>
      <c r="KD114" s="225">
        <f>+'PPFF 2022'!IS114</f>
        <v>0</v>
      </c>
      <c r="KE114" s="212">
        <f t="shared" si="279"/>
        <v>0</v>
      </c>
      <c r="KF114" s="224">
        <f>+'PPFF 2022'!IT114</f>
        <v>0</v>
      </c>
      <c r="KG114" s="225">
        <f>+'PPFF 2022'!IU114</f>
        <v>0</v>
      </c>
      <c r="KH114" s="212">
        <f t="shared" si="280"/>
        <v>0</v>
      </c>
      <c r="KI114" s="224">
        <f>+'PPFF 2022'!IV114</f>
        <v>0</v>
      </c>
      <c r="KJ114" s="225">
        <f>+'PPFF 2022'!IW114</f>
        <v>0</v>
      </c>
      <c r="KK114" s="212">
        <f t="shared" si="281"/>
        <v>0</v>
      </c>
      <c r="KL114" s="224">
        <f>+'PPFF 2022'!IX114</f>
        <v>0</v>
      </c>
      <c r="KM114" s="225">
        <f>+'PPFF 2022'!IY114</f>
        <v>0</v>
      </c>
      <c r="KN114" s="212">
        <f t="shared" si="282"/>
        <v>0</v>
      </c>
      <c r="KO114" s="224">
        <f>+'PPFF 2022'!IZ114</f>
        <v>0</v>
      </c>
      <c r="KP114" s="225">
        <f>+'PPFF 2022'!JA114</f>
        <v>0</v>
      </c>
      <c r="KQ114" s="212">
        <f t="shared" si="283"/>
        <v>0</v>
      </c>
      <c r="KR114" s="224">
        <f>+'PPFF 2022'!JB114</f>
        <v>0</v>
      </c>
      <c r="KS114" s="225">
        <f>+'PPFF 2022'!JC114</f>
        <v>0</v>
      </c>
      <c r="KT114" s="212">
        <f t="shared" si="284"/>
        <v>0</v>
      </c>
      <c r="KU114" s="224">
        <f>+'PPFF 2022'!JD114</f>
        <v>0</v>
      </c>
      <c r="KV114" s="225">
        <f>+'PPFF 2022'!JE114</f>
        <v>0</v>
      </c>
      <c r="KW114" s="212">
        <f t="shared" si="285"/>
        <v>0</v>
      </c>
      <c r="KX114" s="224">
        <f>+'PPFF 2022'!JK114</f>
        <v>0</v>
      </c>
      <c r="KY114" s="230">
        <f>+'PPFF 2022'!JL114</f>
        <v>0</v>
      </c>
      <c r="KZ114" s="224">
        <f>+'PPFF 2022'!JM114</f>
        <v>0</v>
      </c>
      <c r="LA114" s="230">
        <f>+'PPFF 2022'!JN114</f>
        <v>0</v>
      </c>
      <c r="LB114" s="224">
        <f>+'PPFF 2022'!JO114</f>
        <v>0</v>
      </c>
      <c r="LC114" s="230">
        <f>+'PPFF 2022'!JP114</f>
        <v>0</v>
      </c>
      <c r="LD114" s="224">
        <f>+'PPFF 2022'!JQ114</f>
        <v>0</v>
      </c>
      <c r="LE114" s="230">
        <f>+'PPFF 2022'!JR114</f>
        <v>0</v>
      </c>
      <c r="LF114" s="224">
        <f>+'PPFF 2022'!JS114</f>
        <v>0</v>
      </c>
      <c r="LG114" s="230">
        <f>+'PPFF 2022'!JT114</f>
        <v>0</v>
      </c>
      <c r="LH114" s="224">
        <f>+'PPFF 2022'!JU114</f>
        <v>0</v>
      </c>
      <c r="LI114" s="230">
        <f>+'PPFF 2022'!JV114</f>
        <v>0</v>
      </c>
      <c r="LJ114" s="224">
        <f>+'PPFF 2022'!JW114</f>
        <v>0</v>
      </c>
      <c r="LK114" s="230">
        <f>+'PPFF 2022'!JX114</f>
        <v>0</v>
      </c>
      <c r="LL114" s="224">
        <f>+'PPFF 2022'!JY114</f>
        <v>0</v>
      </c>
      <c r="LM114" s="230">
        <f>+'PPFF 2022'!JZ114</f>
        <v>0</v>
      </c>
      <c r="LN114" s="224">
        <f>+'PPFF 2022'!KA114</f>
        <v>0</v>
      </c>
      <c r="LO114" s="230">
        <f>+'PPFF 2022'!KB114</f>
        <v>0</v>
      </c>
      <c r="LP114" s="224">
        <f>+'PPFF 2022'!KC114</f>
        <v>0</v>
      </c>
      <c r="LQ114" s="230">
        <f>+'PPFF 2022'!KD114</f>
        <v>0</v>
      </c>
      <c r="LR114" s="224">
        <f>+'PPFF 2022'!KE114</f>
        <v>0</v>
      </c>
      <c r="LS114" s="230">
        <f>+'PPFF 2022'!KF114</f>
        <v>0</v>
      </c>
      <c r="LT114" s="224">
        <f>+'PPFF 2022'!KG114</f>
        <v>0</v>
      </c>
      <c r="LU114" s="230">
        <f>+'PPFF 2022'!KH114</f>
        <v>0</v>
      </c>
      <c r="LV114" s="234">
        <f>+'PPFF 2022'!KN114</f>
        <v>0</v>
      </c>
      <c r="LW114" s="234">
        <f>+'PPFF 2022'!KP114</f>
        <v>0</v>
      </c>
      <c r="LX114" s="234">
        <f>+'PPFF 2022'!KR114</f>
        <v>0</v>
      </c>
      <c r="LY114" s="234">
        <f>+'PPFF 2022'!KT114</f>
        <v>0</v>
      </c>
      <c r="LZ114" s="234">
        <f>+'PPFF 2022'!KV114</f>
        <v>0</v>
      </c>
      <c r="MA114" s="234">
        <f>+'PPFF 2022'!KX114</f>
        <v>0</v>
      </c>
      <c r="MB114" s="234">
        <f>+'PPFF 2022'!KZ114</f>
        <v>0</v>
      </c>
      <c r="MC114" s="234">
        <f>+'PPFF 2022'!LB114</f>
        <v>0</v>
      </c>
      <c r="MD114" s="234">
        <f>+'PPFF 2022'!LD114</f>
        <v>0</v>
      </c>
      <c r="ME114" s="234">
        <f>+'PPFF 2022'!LF114</f>
        <v>0</v>
      </c>
      <c r="MF114" s="234">
        <f>+'PPFF 2022'!LH114</f>
        <v>0</v>
      </c>
      <c r="MG114" s="234">
        <f>+'PPFF 2022'!LJ114</f>
        <v>0</v>
      </c>
      <c r="MH114" s="190">
        <f>+'PPFF 2022'!LN114/6</f>
        <v>0</v>
      </c>
      <c r="MI114" s="190">
        <f>+'PPFF 2022'!LP114/6</f>
        <v>0</v>
      </c>
      <c r="MJ114" s="190">
        <f>+'PPFF 2022'!LR114/6</f>
        <v>0</v>
      </c>
      <c r="MK114" s="190">
        <f>+'PPFF 2022'!LT114/6</f>
        <v>0</v>
      </c>
      <c r="ML114" s="190">
        <f>+'PPFF 2022'!LV114/6</f>
        <v>0</v>
      </c>
      <c r="MM114" s="190">
        <f>+'PPFF 2022'!LX114/6</f>
        <v>0</v>
      </c>
      <c r="MN114" s="239">
        <f>+'PPFF 2022'!LZ114/6</f>
        <v>0</v>
      </c>
      <c r="MO114" s="190">
        <f>+'PPFF 2022'!MB114/6</f>
        <v>0</v>
      </c>
      <c r="MP114" s="190">
        <f>+'PPFF 2022'!MD114/6</f>
        <v>0</v>
      </c>
      <c r="MQ114" s="190">
        <f>+'PPFF 2022'!MF114/6</f>
        <v>0</v>
      </c>
      <c r="MR114" s="190">
        <f>+'PPFF 2022'!MH114/6</f>
        <v>0</v>
      </c>
      <c r="MS114" s="190">
        <f>+'PPFF 2022'!MJ114/6</f>
        <v>0</v>
      </c>
      <c r="MT114" s="104">
        <f>+'PPFF 2022'!MN114</f>
        <v>0</v>
      </c>
      <c r="MU114" s="104">
        <f>+'PPFF 2022'!MP114</f>
        <v>0</v>
      </c>
      <c r="MV114" s="104">
        <f>+'PPFF 2022'!MR114</f>
        <v>0</v>
      </c>
      <c r="MW114" s="104">
        <f>+'PPFF 2022'!MT114</f>
        <v>0</v>
      </c>
      <c r="MX114" s="104">
        <f>+'PPFF 2022'!MV114</f>
        <v>0</v>
      </c>
      <c r="MY114" s="104">
        <f>+'PPFF 2022'!MX114</f>
        <v>0</v>
      </c>
      <c r="MZ114" s="104">
        <f>+'PPFF 2022'!MZ114</f>
        <v>0</v>
      </c>
      <c r="NA114" s="104">
        <f>+'PPFF 2022'!NB114</f>
        <v>0</v>
      </c>
      <c r="NB114" s="104">
        <f>+'PPFF 2022'!ND114</f>
        <v>0</v>
      </c>
      <c r="NC114" s="104">
        <f>+'PPFF 2022'!NF114</f>
        <v>0</v>
      </c>
      <c r="ND114" s="104">
        <f>+'PPFF 2022'!NH114</f>
        <v>0</v>
      </c>
      <c r="NE114" s="104">
        <f>+'PPFF 2022'!NJ114</f>
        <v>0</v>
      </c>
    </row>
    <row r="115" spans="1:369" s="88" customFormat="1" ht="10.5" x14ac:dyDescent="0.25">
      <c r="A115" s="89" t="s">
        <v>116</v>
      </c>
      <c r="B115" s="90" t="s">
        <v>226</v>
      </c>
      <c r="C115" s="90">
        <v>407</v>
      </c>
      <c r="D115" s="90" t="s">
        <v>386</v>
      </c>
      <c r="E115" s="91" t="s">
        <v>116</v>
      </c>
      <c r="F115" s="92" t="s">
        <v>228</v>
      </c>
      <c r="G115" s="92" t="s">
        <v>352</v>
      </c>
      <c r="H115" s="155">
        <v>111</v>
      </c>
      <c r="I115" s="92" t="s">
        <v>229</v>
      </c>
      <c r="J115" s="171">
        <f>+'PPFF 2022'!J115+'PPFF 2022'!K115</f>
        <v>0</v>
      </c>
      <c r="K115" s="171">
        <f>+'PPFF 2022'!L115+'PPFF 2022'!M115</f>
        <v>0</v>
      </c>
      <c r="L115" s="171">
        <f>+'PPFF 2022'!N115+'PPFF 2022'!O115</f>
        <v>0</v>
      </c>
      <c r="M115" s="171">
        <f>+'PPFF 2022'!P115+'PPFF 2022'!Q115</f>
        <v>0</v>
      </c>
      <c r="N115" s="171">
        <f>+'PPFF 2022'!R115+'PPFF 2022'!S115</f>
        <v>0</v>
      </c>
      <c r="O115" s="171">
        <f>+'PPFF 2022'!T115+'PPFF 2022'!U115</f>
        <v>0</v>
      </c>
      <c r="P115" s="171">
        <f>+'PPFF 2022'!V115+'PPFF 2022'!W115</f>
        <v>0</v>
      </c>
      <c r="Q115" s="171">
        <f>+'PPFF 2022'!X115+'PPFF 2022'!Y115</f>
        <v>0</v>
      </c>
      <c r="R115" s="171">
        <f>+'PPFF 2022'!Z115+'PPFF 2022'!AA115</f>
        <v>0</v>
      </c>
      <c r="S115" s="171">
        <f>+'PPFF 2022'!AB115+'PPFF 2022'!AC115</f>
        <v>0</v>
      </c>
      <c r="T115" s="171">
        <f>+'PPFF 2022'!AD115+'PPFF 2022'!AE115</f>
        <v>0</v>
      </c>
      <c r="U115" s="171">
        <f>+'PPFF 2022'!AF115+'PPFF 2022'!AG115</f>
        <v>0</v>
      </c>
      <c r="V115" s="93">
        <f>+'PPFF 2022'!AM115</f>
        <v>0</v>
      </c>
      <c r="W115" s="95">
        <f>+'PPFF 2022'!AN115</f>
        <v>0</v>
      </c>
      <c r="X115" s="98">
        <f>+('PPFF 2022'!AM115+'PPFF 2022'!AN115)/13</f>
        <v>0</v>
      </c>
      <c r="Y115" s="93">
        <f>+'PPFF 2022'!AO115</f>
        <v>0</v>
      </c>
      <c r="Z115" s="95">
        <f>+'PPFF 2022'!AP115</f>
        <v>0</v>
      </c>
      <c r="AA115" s="98">
        <f>+('PPFF 2022'!AO115+'PPFF 2022'!AP115)/13</f>
        <v>0</v>
      </c>
      <c r="AB115" s="93">
        <f>+'PPFF 2022'!AQ115</f>
        <v>0</v>
      </c>
      <c r="AC115" s="95">
        <f>+'PPFF 2022'!AR115</f>
        <v>0</v>
      </c>
      <c r="AD115" s="98">
        <f t="shared" si="192"/>
        <v>0</v>
      </c>
      <c r="AE115" s="93">
        <f>+'PPFF 2022'!AS115</f>
        <v>0</v>
      </c>
      <c r="AF115" s="95">
        <f>+'PPFF 2022'!AT115</f>
        <v>0</v>
      </c>
      <c r="AG115" s="98">
        <f t="shared" si="193"/>
        <v>0</v>
      </c>
      <c r="AH115" s="93">
        <f>+'PPFF 2022'!AU115</f>
        <v>0</v>
      </c>
      <c r="AI115" s="95">
        <f>+'PPFF 2022'!AV115</f>
        <v>0</v>
      </c>
      <c r="AJ115" s="98">
        <f t="shared" si="194"/>
        <v>0</v>
      </c>
      <c r="AK115" s="93">
        <f>+'PPFF 2022'!AW115</f>
        <v>0</v>
      </c>
      <c r="AL115" s="95">
        <f>+'PPFF 2022'!AX115</f>
        <v>0</v>
      </c>
      <c r="AM115" s="98">
        <f t="shared" si="195"/>
        <v>0</v>
      </c>
      <c r="AN115" s="93">
        <f>+'PPFF 2022'!AY115</f>
        <v>0</v>
      </c>
      <c r="AO115" s="95">
        <f>+'PPFF 2022'!AZ115</f>
        <v>0</v>
      </c>
      <c r="AP115" s="98">
        <f t="shared" si="196"/>
        <v>0</v>
      </c>
      <c r="AQ115" s="93">
        <f>+'PPFF 2022'!BA115</f>
        <v>0</v>
      </c>
      <c r="AR115" s="95">
        <f>+'PPFF 2022'!BB115</f>
        <v>0</v>
      </c>
      <c r="AS115" s="98">
        <f t="shared" si="197"/>
        <v>0</v>
      </c>
      <c r="AT115" s="93">
        <f>+'PPFF 2022'!BC115</f>
        <v>0</v>
      </c>
      <c r="AU115" s="95">
        <f>+'PPFF 2022'!BD115</f>
        <v>0</v>
      </c>
      <c r="AV115" s="98">
        <f t="shared" si="198"/>
        <v>0</v>
      </c>
      <c r="AW115" s="93">
        <f>+'PPFF 2022'!BE115</f>
        <v>0</v>
      </c>
      <c r="AX115" s="95">
        <f>+'PPFF 2022'!BF115</f>
        <v>0</v>
      </c>
      <c r="AY115" s="98">
        <f t="shared" si="199"/>
        <v>0</v>
      </c>
      <c r="AZ115" s="93">
        <f>+'PPFF 2022'!BG115</f>
        <v>0</v>
      </c>
      <c r="BA115" s="95">
        <f>+'PPFF 2022'!BH115</f>
        <v>0</v>
      </c>
      <c r="BB115" s="98">
        <f t="shared" si="200"/>
        <v>0</v>
      </c>
      <c r="BC115" s="93">
        <f>+'PPFF 2022'!BI115</f>
        <v>0</v>
      </c>
      <c r="BD115" s="95">
        <f>+'PPFF 2022'!BJ115</f>
        <v>0</v>
      </c>
      <c r="BE115" s="97">
        <f t="shared" si="201"/>
        <v>0</v>
      </c>
      <c r="BF115" s="107">
        <f>+'PPFF 2022'!BP115</f>
        <v>0</v>
      </c>
      <c r="BG115" s="97">
        <f>+'PPFF 2022'!BQ115</f>
        <v>0</v>
      </c>
      <c r="BH115" s="182">
        <f t="shared" si="202"/>
        <v>0</v>
      </c>
      <c r="BI115" s="107">
        <f>+'PPFF 2022'!BR115</f>
        <v>0</v>
      </c>
      <c r="BJ115" s="97">
        <f>+'PPFF 2022'!BS115</f>
        <v>0</v>
      </c>
      <c r="BK115" s="182">
        <f t="shared" si="203"/>
        <v>0</v>
      </c>
      <c r="BL115" s="107">
        <f>+'PPFF 2022'!BT115</f>
        <v>0</v>
      </c>
      <c r="BM115" s="97">
        <f>+'PPFF 2022'!BU115</f>
        <v>0</v>
      </c>
      <c r="BN115" s="182">
        <f t="shared" si="204"/>
        <v>0</v>
      </c>
      <c r="BO115" s="107">
        <f>+'PPFF 2022'!BV115</f>
        <v>0</v>
      </c>
      <c r="BP115" s="97">
        <f>+'PPFF 2022'!BW115</f>
        <v>0</v>
      </c>
      <c r="BQ115" s="182">
        <f t="shared" si="205"/>
        <v>0</v>
      </c>
      <c r="BR115" s="107">
        <f>+'PPFF 2022'!BX115</f>
        <v>0</v>
      </c>
      <c r="BS115" s="97">
        <f>+'PPFF 2022'!BY115</f>
        <v>0</v>
      </c>
      <c r="BT115" s="182">
        <f t="shared" si="206"/>
        <v>0</v>
      </c>
      <c r="BU115" s="107">
        <f>+'PPFF 2022'!BZ115</f>
        <v>0</v>
      </c>
      <c r="BV115" s="97">
        <f>+'PPFF 2022'!CA115</f>
        <v>0</v>
      </c>
      <c r="BW115" s="182">
        <f t="shared" si="207"/>
        <v>0</v>
      </c>
      <c r="BX115" s="107">
        <f>+'PPFF 2022'!CB115</f>
        <v>0</v>
      </c>
      <c r="BY115" s="97">
        <f>+'PPFF 2022'!CC115</f>
        <v>0</v>
      </c>
      <c r="BZ115" s="182">
        <f t="shared" si="208"/>
        <v>0</v>
      </c>
      <c r="CA115" s="107">
        <f>+'PPFF 2022'!CD115</f>
        <v>0</v>
      </c>
      <c r="CB115" s="97">
        <f>+'PPFF 2022'!CE115</f>
        <v>0</v>
      </c>
      <c r="CC115" s="182">
        <f t="shared" si="209"/>
        <v>0</v>
      </c>
      <c r="CD115" s="107">
        <f>+'PPFF 2022'!CF115</f>
        <v>0</v>
      </c>
      <c r="CE115" s="97">
        <f>+'PPFF 2022'!CG115</f>
        <v>0</v>
      </c>
      <c r="CF115" s="182">
        <f t="shared" si="210"/>
        <v>0</v>
      </c>
      <c r="CG115" s="107">
        <f>+'PPFF 2022'!CH115</f>
        <v>0</v>
      </c>
      <c r="CH115" s="97">
        <f>+'PPFF 2022'!CI115</f>
        <v>0</v>
      </c>
      <c r="CI115" s="182">
        <f t="shared" si="211"/>
        <v>0</v>
      </c>
      <c r="CJ115" s="107">
        <f>+'PPFF 2022'!CJ115</f>
        <v>0</v>
      </c>
      <c r="CK115" s="97">
        <f>+'PPFF 2022'!CK115</f>
        <v>0</v>
      </c>
      <c r="CL115" s="182">
        <f t="shared" si="212"/>
        <v>0</v>
      </c>
      <c r="CM115" s="107">
        <f>+'PPFF 2022'!CL115</f>
        <v>0</v>
      </c>
      <c r="CN115" s="97">
        <f>+'PPFF 2022'!CM115</f>
        <v>0</v>
      </c>
      <c r="CO115" s="187">
        <f t="shared" si="213"/>
        <v>0</v>
      </c>
      <c r="CP115" s="109">
        <f>+'PPFF 2022'!CS115</f>
        <v>0</v>
      </c>
      <c r="CQ115" s="111">
        <f>+'PPFF 2022'!CT115</f>
        <v>0</v>
      </c>
      <c r="CR115" s="98">
        <f t="shared" si="214"/>
        <v>0</v>
      </c>
      <c r="CS115" s="109">
        <f>+'PPFF 2022'!CU115</f>
        <v>0</v>
      </c>
      <c r="CT115" s="111">
        <f>+'PPFF 2022'!CV115</f>
        <v>0</v>
      </c>
      <c r="CU115" s="98">
        <f t="shared" si="215"/>
        <v>0</v>
      </c>
      <c r="CV115" s="109">
        <f>+'PPFF 2022'!CW115</f>
        <v>0</v>
      </c>
      <c r="CW115" s="111">
        <f>+'PPFF 2022'!CX115</f>
        <v>0</v>
      </c>
      <c r="CX115" s="98">
        <f t="shared" si="216"/>
        <v>0</v>
      </c>
      <c r="CY115" s="109">
        <f>+'PPFF 2022'!CY115</f>
        <v>0</v>
      </c>
      <c r="CZ115" s="111">
        <f>+'PPFF 2022'!CZ115</f>
        <v>0</v>
      </c>
      <c r="DA115" s="98">
        <f t="shared" si="217"/>
        <v>0</v>
      </c>
      <c r="DB115" s="109">
        <f>+'PPFF 2022'!DA115</f>
        <v>0</v>
      </c>
      <c r="DC115" s="111">
        <f>+'PPFF 2022'!DB115</f>
        <v>0</v>
      </c>
      <c r="DD115" s="98">
        <f t="shared" si="218"/>
        <v>0</v>
      </c>
      <c r="DE115" s="109">
        <f>+'PPFF 2022'!DC115</f>
        <v>0</v>
      </c>
      <c r="DF115" s="111">
        <f>+'PPFF 2022'!DD115</f>
        <v>0</v>
      </c>
      <c r="DG115" s="98">
        <f t="shared" si="219"/>
        <v>0</v>
      </c>
      <c r="DH115" s="109">
        <f>+'PPFF 2022'!DE115</f>
        <v>0</v>
      </c>
      <c r="DI115" s="111">
        <f>+'PPFF 2022'!DF115</f>
        <v>0</v>
      </c>
      <c r="DJ115" s="98">
        <f t="shared" si="220"/>
        <v>0</v>
      </c>
      <c r="DK115" s="109">
        <f>+'PPFF 2022'!DG115</f>
        <v>0</v>
      </c>
      <c r="DL115" s="111">
        <f>+'PPFF 2022'!DH115</f>
        <v>0</v>
      </c>
      <c r="DM115" s="98">
        <f t="shared" si="221"/>
        <v>0</v>
      </c>
      <c r="DN115" s="109">
        <f>+'PPFF 2022'!DI115</f>
        <v>0</v>
      </c>
      <c r="DO115" s="111">
        <f>+'PPFF 2022'!DJ115</f>
        <v>0</v>
      </c>
      <c r="DP115" s="98">
        <f t="shared" si="222"/>
        <v>0</v>
      </c>
      <c r="DQ115" s="109">
        <f>+'PPFF 2022'!DK115</f>
        <v>0</v>
      </c>
      <c r="DR115" s="111">
        <f>+'PPFF 2022'!DL115</f>
        <v>0</v>
      </c>
      <c r="DS115" s="98">
        <f t="shared" si="223"/>
        <v>0</v>
      </c>
      <c r="DT115" s="109">
        <f>+'PPFF 2022'!DM115</f>
        <v>0</v>
      </c>
      <c r="DU115" s="111">
        <f>+'PPFF 2022'!DN115</f>
        <v>0</v>
      </c>
      <c r="DV115" s="98">
        <f t="shared" si="224"/>
        <v>0</v>
      </c>
      <c r="DW115" s="109">
        <f>+'PPFF 2022'!DO115</f>
        <v>0</v>
      </c>
      <c r="DX115" s="111">
        <f>+'PPFF 2022'!DP115</f>
        <v>0</v>
      </c>
      <c r="DY115" s="107">
        <f t="shared" si="225"/>
        <v>0</v>
      </c>
      <c r="DZ115" s="109">
        <f>+'PPFF 2022'!DV115</f>
        <v>0</v>
      </c>
      <c r="EA115" s="111">
        <f>+'PPFF 2022'!DW115</f>
        <v>0</v>
      </c>
      <c r="EB115" s="98">
        <f t="shared" si="226"/>
        <v>0</v>
      </c>
      <c r="EC115" s="111">
        <f>+'PPFF 2022'!DX115</f>
        <v>0</v>
      </c>
      <c r="ED115" s="111">
        <f>+'PPFF 2022'!DY115</f>
        <v>0</v>
      </c>
      <c r="EE115" s="98">
        <f t="shared" si="227"/>
        <v>0</v>
      </c>
      <c r="EF115" s="111">
        <f>+'PPFF 2022'!DZ115</f>
        <v>0</v>
      </c>
      <c r="EG115" s="111">
        <f>+'PPFF 2022'!EA115</f>
        <v>0</v>
      </c>
      <c r="EH115" s="98">
        <f t="shared" si="228"/>
        <v>0</v>
      </c>
      <c r="EI115" s="111">
        <f>+'PPFF 2022'!EB115</f>
        <v>0</v>
      </c>
      <c r="EJ115" s="111">
        <f>+'PPFF 2022'!EC115</f>
        <v>0</v>
      </c>
      <c r="EK115" s="98">
        <f t="shared" si="229"/>
        <v>0</v>
      </c>
      <c r="EL115" s="111">
        <f>+'PPFF 2022'!ED115</f>
        <v>0</v>
      </c>
      <c r="EM115" s="111">
        <f>+'PPFF 2022'!EE115</f>
        <v>0</v>
      </c>
      <c r="EN115" s="98">
        <f t="shared" si="230"/>
        <v>0</v>
      </c>
      <c r="EO115" s="111">
        <f>+'PPFF 2022'!EF115</f>
        <v>0</v>
      </c>
      <c r="EP115" s="111">
        <f>+'PPFF 2022'!EG115</f>
        <v>0</v>
      </c>
      <c r="EQ115" s="98">
        <f t="shared" si="231"/>
        <v>0</v>
      </c>
      <c r="ER115" s="111">
        <f>+'PPFF 2022'!EH115</f>
        <v>0</v>
      </c>
      <c r="ES115" s="111">
        <f>+'PPFF 2022'!EI115</f>
        <v>0</v>
      </c>
      <c r="ET115" s="98">
        <f t="shared" si="232"/>
        <v>0</v>
      </c>
      <c r="EU115" s="111">
        <f>+'PPFF 2022'!EJ115</f>
        <v>0</v>
      </c>
      <c r="EV115" s="111">
        <f>+'PPFF 2022'!EK115</f>
        <v>0</v>
      </c>
      <c r="EW115" s="98">
        <f t="shared" si="233"/>
        <v>0</v>
      </c>
      <c r="EX115" s="111">
        <f>+'PPFF 2022'!EL115</f>
        <v>0</v>
      </c>
      <c r="EY115" s="111">
        <f>+'PPFF 2022'!EM115</f>
        <v>0</v>
      </c>
      <c r="EZ115" s="98">
        <f t="shared" si="234"/>
        <v>0</v>
      </c>
      <c r="FA115" s="111">
        <f>+'PPFF 2022'!EN115</f>
        <v>0</v>
      </c>
      <c r="FB115" s="111">
        <f>+'PPFF 2022'!EO115</f>
        <v>0</v>
      </c>
      <c r="FC115" s="98">
        <f t="shared" si="235"/>
        <v>0</v>
      </c>
      <c r="FD115" s="111">
        <f>+'PPFF 2022'!EP115</f>
        <v>0</v>
      </c>
      <c r="FE115" s="111">
        <f>+'PPFF 2022'!EQ115</f>
        <v>0</v>
      </c>
      <c r="FF115" s="98">
        <f t="shared" si="236"/>
        <v>0</v>
      </c>
      <c r="FG115" s="111">
        <f>+'PPFF 2022'!ER115</f>
        <v>0</v>
      </c>
      <c r="FH115" s="111">
        <f>+'PPFF 2022'!ES115</f>
        <v>0</v>
      </c>
      <c r="FI115" s="97">
        <f t="shared" si="237"/>
        <v>0</v>
      </c>
      <c r="FJ115" s="108">
        <f>+'PPFF 2022'!EY115</f>
        <v>0</v>
      </c>
      <c r="FK115" s="103">
        <f>+'PPFF 2022'!EZ115</f>
        <v>0</v>
      </c>
      <c r="FL115" s="193">
        <f t="shared" si="238"/>
        <v>0</v>
      </c>
      <c r="FM115" s="203">
        <f>+'PPFF 2022'!FA115</f>
        <v>0</v>
      </c>
      <c r="FN115" s="204">
        <f>+'PPFF 2022'!FB115</f>
        <v>0</v>
      </c>
      <c r="FO115" s="202">
        <f t="shared" si="239"/>
        <v>0</v>
      </c>
      <c r="FP115" s="203">
        <f>+'PPFF 2022'!FC115</f>
        <v>0</v>
      </c>
      <c r="FQ115" s="204">
        <f>+'PPFF 2022'!FD115</f>
        <v>0</v>
      </c>
      <c r="FR115" s="202">
        <f t="shared" si="240"/>
        <v>0</v>
      </c>
      <c r="FS115" s="203">
        <f>+'PPFF 2022'!FE115</f>
        <v>0</v>
      </c>
      <c r="FT115" s="204">
        <f>+'PPFF 2022'!FF115</f>
        <v>0</v>
      </c>
      <c r="FU115" s="202">
        <f t="shared" si="241"/>
        <v>0</v>
      </c>
      <c r="FV115" s="203">
        <f>+'PPFF 2022'!FG115</f>
        <v>0</v>
      </c>
      <c r="FW115" s="204">
        <f>+'PPFF 2022'!FH115</f>
        <v>0</v>
      </c>
      <c r="FX115" s="202">
        <f t="shared" si="242"/>
        <v>0</v>
      </c>
      <c r="FY115" s="203">
        <f>+'PPFF 2022'!FI115</f>
        <v>0</v>
      </c>
      <c r="FZ115" s="204">
        <f>+'PPFF 2022'!FJ115</f>
        <v>0</v>
      </c>
      <c r="GA115" s="202">
        <f t="shared" si="243"/>
        <v>0</v>
      </c>
      <c r="GB115" s="203">
        <f>+'PPFF 2022'!FK115</f>
        <v>0</v>
      </c>
      <c r="GC115" s="204">
        <f>+'PPFF 2022'!FL115</f>
        <v>0</v>
      </c>
      <c r="GD115" s="202">
        <f t="shared" si="244"/>
        <v>0</v>
      </c>
      <c r="GE115" s="203">
        <f>+'PPFF 2022'!FM115</f>
        <v>0</v>
      </c>
      <c r="GF115" s="204">
        <f>+'PPFF 2022'!FN115</f>
        <v>0</v>
      </c>
      <c r="GG115" s="202">
        <f t="shared" si="245"/>
        <v>0</v>
      </c>
      <c r="GH115" s="203">
        <f>+'PPFF 2022'!FO115</f>
        <v>0</v>
      </c>
      <c r="GI115" s="204">
        <f>+'PPFF 2022'!FP115</f>
        <v>0</v>
      </c>
      <c r="GJ115" s="202">
        <f t="shared" si="246"/>
        <v>0</v>
      </c>
      <c r="GK115" s="203">
        <f>+'PPFF 2022'!FQ115</f>
        <v>0</v>
      </c>
      <c r="GL115" s="204">
        <f>+'PPFF 2022'!FR115</f>
        <v>0</v>
      </c>
      <c r="GM115" s="202">
        <f t="shared" si="247"/>
        <v>0</v>
      </c>
      <c r="GN115" s="203">
        <f>+'PPFF 2022'!FS115</f>
        <v>0</v>
      </c>
      <c r="GO115" s="204">
        <f>+'PPFF 2022'!FT115</f>
        <v>0</v>
      </c>
      <c r="GP115" s="202">
        <f t="shared" si="248"/>
        <v>0</v>
      </c>
      <c r="GQ115" s="203">
        <f>+'PPFF 2022'!FU115</f>
        <v>0</v>
      </c>
      <c r="GR115" s="204">
        <f>+'PPFF 2022'!FV115</f>
        <v>0</v>
      </c>
      <c r="GS115" s="209">
        <f t="shared" si="249"/>
        <v>0</v>
      </c>
      <c r="GT115" s="203">
        <f>+'PPFF 2022'!GB115</f>
        <v>0</v>
      </c>
      <c r="GU115" s="204">
        <f>+'PPFF 2022'!GC115</f>
        <v>0</v>
      </c>
      <c r="GV115" s="202">
        <f t="shared" si="250"/>
        <v>0</v>
      </c>
      <c r="GW115" s="203">
        <f>+'PPFF 2022'!GD115</f>
        <v>0</v>
      </c>
      <c r="GX115" s="204">
        <f>+'PPFF 2022'!GE115</f>
        <v>0</v>
      </c>
      <c r="GY115" s="202">
        <f t="shared" si="251"/>
        <v>0</v>
      </c>
      <c r="GZ115" s="203">
        <f>+'PPFF 2022'!GF115</f>
        <v>0</v>
      </c>
      <c r="HA115" s="204">
        <f>+'PPFF 2022'!GG115</f>
        <v>0</v>
      </c>
      <c r="HB115" s="202">
        <f t="shared" si="252"/>
        <v>0</v>
      </c>
      <c r="HC115" s="203">
        <f>+'PPFF 2022'!GH115</f>
        <v>0</v>
      </c>
      <c r="HD115" s="204">
        <f>+'PPFF 2022'!GI115</f>
        <v>0</v>
      </c>
      <c r="HE115" s="202">
        <f t="shared" si="253"/>
        <v>0</v>
      </c>
      <c r="HF115" s="203">
        <f>+'PPFF 2022'!GJ115</f>
        <v>0</v>
      </c>
      <c r="HG115" s="204">
        <f>+'PPFF 2022'!GK115</f>
        <v>0</v>
      </c>
      <c r="HH115" s="202">
        <f t="shared" si="254"/>
        <v>0</v>
      </c>
      <c r="HI115" s="203">
        <f>+'PPFF 2022'!GL115</f>
        <v>0</v>
      </c>
      <c r="HJ115" s="204">
        <f>+'PPFF 2022'!GM115</f>
        <v>0</v>
      </c>
      <c r="HK115" s="202">
        <f t="shared" si="255"/>
        <v>0</v>
      </c>
      <c r="HL115" s="203">
        <f>+'PPFF 2022'!GN115</f>
        <v>0</v>
      </c>
      <c r="HM115" s="204">
        <f>+'PPFF 2022'!GO115</f>
        <v>0</v>
      </c>
      <c r="HN115" s="202">
        <f t="shared" si="256"/>
        <v>0</v>
      </c>
      <c r="HO115" s="203">
        <f>+'PPFF 2022'!GP115</f>
        <v>0</v>
      </c>
      <c r="HP115" s="204">
        <f>+'PPFF 2022'!GQ115</f>
        <v>0</v>
      </c>
      <c r="HQ115" s="202">
        <f t="shared" si="257"/>
        <v>0</v>
      </c>
      <c r="HR115" s="203">
        <f>+'PPFF 2022'!GR115</f>
        <v>0</v>
      </c>
      <c r="HS115" s="204">
        <f>+'PPFF 2022'!GS115</f>
        <v>0</v>
      </c>
      <c r="HT115" s="202">
        <f t="shared" si="258"/>
        <v>0</v>
      </c>
      <c r="HU115" s="203">
        <f>+'PPFF 2022'!GT115</f>
        <v>0</v>
      </c>
      <c r="HV115" s="204">
        <f>+'PPFF 2022'!GU115</f>
        <v>0</v>
      </c>
      <c r="HW115" s="202">
        <f t="shared" si="259"/>
        <v>0</v>
      </c>
      <c r="HX115" s="203">
        <f>+'PPFF 2022'!GV115</f>
        <v>0</v>
      </c>
      <c r="HY115" s="204">
        <f>+'PPFF 2022'!GW115</f>
        <v>0</v>
      </c>
      <c r="HZ115" s="202">
        <f t="shared" si="260"/>
        <v>0</v>
      </c>
      <c r="IA115" s="203">
        <f>+'PPFF 2022'!GX115</f>
        <v>0</v>
      </c>
      <c r="IB115" s="204">
        <f>+'PPFF 2022'!GY115</f>
        <v>0</v>
      </c>
      <c r="IC115" s="209">
        <f t="shared" si="261"/>
        <v>0</v>
      </c>
      <c r="ID115" s="203">
        <f>+'PPFF 2022'!HE115</f>
        <v>0</v>
      </c>
      <c r="IE115" s="204">
        <f>+'PPFF 2022'!HF115</f>
        <v>0</v>
      </c>
      <c r="IF115" s="215">
        <f t="shared" si="262"/>
        <v>0</v>
      </c>
      <c r="IG115" s="203">
        <f>+'PPFF 2022'!HG115</f>
        <v>0</v>
      </c>
      <c r="IH115" s="204">
        <f>+'PPFF 2022'!HH115</f>
        <v>0</v>
      </c>
      <c r="II115" s="215">
        <f t="shared" si="263"/>
        <v>0</v>
      </c>
      <c r="IJ115" s="203">
        <f>+'PPFF 2022'!HI115</f>
        <v>0</v>
      </c>
      <c r="IK115" s="204">
        <f>+'PPFF 2022'!HJ115</f>
        <v>0</v>
      </c>
      <c r="IL115" s="215">
        <f t="shared" si="264"/>
        <v>0</v>
      </c>
      <c r="IM115" s="203">
        <f>+'PPFF 2022'!HK115</f>
        <v>0</v>
      </c>
      <c r="IN115" s="204">
        <f>+'PPFF 2022'!HL115</f>
        <v>0</v>
      </c>
      <c r="IO115" s="215">
        <f t="shared" si="265"/>
        <v>0</v>
      </c>
      <c r="IP115" s="203">
        <f>+'PPFF 2022'!HM115</f>
        <v>0</v>
      </c>
      <c r="IQ115" s="204">
        <f>+'PPFF 2022'!HN115</f>
        <v>0</v>
      </c>
      <c r="IR115" s="215">
        <f t="shared" si="266"/>
        <v>0</v>
      </c>
      <c r="IS115" s="203">
        <f>+'PPFF 2022'!HO115</f>
        <v>0</v>
      </c>
      <c r="IT115" s="204">
        <f>+'PPFF 2022'!HP115</f>
        <v>0</v>
      </c>
      <c r="IU115" s="215">
        <f t="shared" si="267"/>
        <v>0</v>
      </c>
      <c r="IV115" s="203">
        <f>+'PPFF 2022'!HQ115</f>
        <v>0</v>
      </c>
      <c r="IW115" s="204">
        <f>+'PPFF 2022'!HR115</f>
        <v>0</v>
      </c>
      <c r="IX115" s="215">
        <f t="shared" si="268"/>
        <v>0</v>
      </c>
      <c r="IY115" s="203">
        <f>+'PPFF 2022'!HS115</f>
        <v>0</v>
      </c>
      <c r="IZ115" s="204">
        <f>+'PPFF 2022'!HT115</f>
        <v>0</v>
      </c>
      <c r="JA115" s="215">
        <f t="shared" si="269"/>
        <v>0</v>
      </c>
      <c r="JB115" s="203">
        <f>+'PPFF 2022'!HU115</f>
        <v>0</v>
      </c>
      <c r="JC115" s="204">
        <f>+'PPFF 2022'!HV115</f>
        <v>0</v>
      </c>
      <c r="JD115" s="215">
        <f t="shared" si="270"/>
        <v>0</v>
      </c>
      <c r="JE115" s="203">
        <f>+'PPFF 2022'!HW115</f>
        <v>0</v>
      </c>
      <c r="JF115" s="204">
        <f>+'PPFF 2022'!HX115</f>
        <v>0</v>
      </c>
      <c r="JG115" s="215">
        <f t="shared" si="271"/>
        <v>0</v>
      </c>
      <c r="JH115" s="203">
        <f>+'PPFF 2022'!HY115</f>
        <v>0</v>
      </c>
      <c r="JI115" s="204">
        <f>+'PPFF 2022'!HZ115</f>
        <v>0</v>
      </c>
      <c r="JJ115" s="215">
        <f t="shared" si="272"/>
        <v>0</v>
      </c>
      <c r="JK115" s="203">
        <f>+'PPFF 2022'!IA115</f>
        <v>0</v>
      </c>
      <c r="JL115" s="204">
        <f>+'PPFF 2022'!IB115</f>
        <v>0</v>
      </c>
      <c r="JM115" s="218">
        <f t="shared" si="273"/>
        <v>0</v>
      </c>
      <c r="JN115" s="224">
        <f>+'PPFF 2022'!IH115</f>
        <v>0</v>
      </c>
      <c r="JO115" s="225">
        <f>+'PPFF 2022'!II115</f>
        <v>0</v>
      </c>
      <c r="JP115" s="212">
        <f t="shared" si="274"/>
        <v>0</v>
      </c>
      <c r="JQ115" s="224">
        <f>+'PPFF 2022'!IJ115</f>
        <v>0</v>
      </c>
      <c r="JR115" s="225">
        <f>+'PPFF 2022'!IK115</f>
        <v>0</v>
      </c>
      <c r="JS115" s="212">
        <f t="shared" si="275"/>
        <v>0</v>
      </c>
      <c r="JT115" s="224">
        <f>+'PPFF 2022'!IL115</f>
        <v>0</v>
      </c>
      <c r="JU115" s="225">
        <f>+'PPFF 2022'!IM115</f>
        <v>0</v>
      </c>
      <c r="JV115" s="212">
        <f t="shared" si="276"/>
        <v>0</v>
      </c>
      <c r="JW115" s="224">
        <f>+'PPFF 2022'!IN115</f>
        <v>0</v>
      </c>
      <c r="JX115" s="225">
        <f>+'PPFF 2022'!IO115</f>
        <v>0</v>
      </c>
      <c r="JY115" s="212">
        <f t="shared" si="277"/>
        <v>0</v>
      </c>
      <c r="JZ115" s="224">
        <f>+'PPFF 2022'!IP115</f>
        <v>0</v>
      </c>
      <c r="KA115" s="225">
        <f>+'PPFF 2022'!IQ115</f>
        <v>0</v>
      </c>
      <c r="KB115" s="212">
        <f t="shared" si="278"/>
        <v>0</v>
      </c>
      <c r="KC115" s="224">
        <f>+'PPFF 2022'!IR115</f>
        <v>0</v>
      </c>
      <c r="KD115" s="225">
        <f>+'PPFF 2022'!IS115</f>
        <v>0</v>
      </c>
      <c r="KE115" s="212">
        <f t="shared" si="279"/>
        <v>0</v>
      </c>
      <c r="KF115" s="224">
        <f>+'PPFF 2022'!IT115</f>
        <v>0</v>
      </c>
      <c r="KG115" s="225">
        <f>+'PPFF 2022'!IU115</f>
        <v>0</v>
      </c>
      <c r="KH115" s="212">
        <f t="shared" si="280"/>
        <v>0</v>
      </c>
      <c r="KI115" s="224">
        <f>+'PPFF 2022'!IV115</f>
        <v>0</v>
      </c>
      <c r="KJ115" s="225">
        <f>+'PPFF 2022'!IW115</f>
        <v>0</v>
      </c>
      <c r="KK115" s="212">
        <f t="shared" si="281"/>
        <v>0</v>
      </c>
      <c r="KL115" s="224">
        <f>+'PPFF 2022'!IX115</f>
        <v>0</v>
      </c>
      <c r="KM115" s="225">
        <f>+'PPFF 2022'!IY115</f>
        <v>0</v>
      </c>
      <c r="KN115" s="212">
        <f t="shared" si="282"/>
        <v>0</v>
      </c>
      <c r="KO115" s="224">
        <f>+'PPFF 2022'!IZ115</f>
        <v>0</v>
      </c>
      <c r="KP115" s="225">
        <f>+'PPFF 2022'!JA115</f>
        <v>0</v>
      </c>
      <c r="KQ115" s="212">
        <f t="shared" si="283"/>
        <v>0</v>
      </c>
      <c r="KR115" s="224">
        <f>+'PPFF 2022'!JB115</f>
        <v>0</v>
      </c>
      <c r="KS115" s="225">
        <f>+'PPFF 2022'!JC115</f>
        <v>0</v>
      </c>
      <c r="KT115" s="212">
        <f t="shared" si="284"/>
        <v>0</v>
      </c>
      <c r="KU115" s="224">
        <f>+'PPFF 2022'!JD115</f>
        <v>0</v>
      </c>
      <c r="KV115" s="225">
        <f>+'PPFF 2022'!JE115</f>
        <v>0</v>
      </c>
      <c r="KW115" s="212">
        <f t="shared" si="285"/>
        <v>0</v>
      </c>
      <c r="KX115" s="224">
        <f>+'PPFF 2022'!JK115</f>
        <v>0</v>
      </c>
      <c r="KY115" s="230">
        <f>+'PPFF 2022'!JL115</f>
        <v>0</v>
      </c>
      <c r="KZ115" s="224">
        <f>+'PPFF 2022'!JM115</f>
        <v>0</v>
      </c>
      <c r="LA115" s="230">
        <f>+'PPFF 2022'!JN115</f>
        <v>0</v>
      </c>
      <c r="LB115" s="224">
        <f>+'PPFF 2022'!JO115</f>
        <v>0</v>
      </c>
      <c r="LC115" s="230">
        <f>+'PPFF 2022'!JP115</f>
        <v>0</v>
      </c>
      <c r="LD115" s="224">
        <f>+'PPFF 2022'!JQ115</f>
        <v>0</v>
      </c>
      <c r="LE115" s="230">
        <f>+'PPFF 2022'!JR115</f>
        <v>0</v>
      </c>
      <c r="LF115" s="224">
        <f>+'PPFF 2022'!JS115</f>
        <v>0</v>
      </c>
      <c r="LG115" s="230">
        <f>+'PPFF 2022'!JT115</f>
        <v>0</v>
      </c>
      <c r="LH115" s="224">
        <f>+'PPFF 2022'!JU115</f>
        <v>0</v>
      </c>
      <c r="LI115" s="230">
        <f>+'PPFF 2022'!JV115</f>
        <v>0</v>
      </c>
      <c r="LJ115" s="224">
        <f>+'PPFF 2022'!JW115</f>
        <v>0</v>
      </c>
      <c r="LK115" s="230">
        <f>+'PPFF 2022'!JX115</f>
        <v>0</v>
      </c>
      <c r="LL115" s="224">
        <f>+'PPFF 2022'!JY115</f>
        <v>0</v>
      </c>
      <c r="LM115" s="230">
        <f>+'PPFF 2022'!JZ115</f>
        <v>0</v>
      </c>
      <c r="LN115" s="224">
        <f>+'PPFF 2022'!KA115</f>
        <v>0</v>
      </c>
      <c r="LO115" s="230">
        <f>+'PPFF 2022'!KB115</f>
        <v>0</v>
      </c>
      <c r="LP115" s="224">
        <f>+'PPFF 2022'!KC115</f>
        <v>0</v>
      </c>
      <c r="LQ115" s="230">
        <f>+'PPFF 2022'!KD115</f>
        <v>0</v>
      </c>
      <c r="LR115" s="224">
        <f>+'PPFF 2022'!KE115</f>
        <v>0</v>
      </c>
      <c r="LS115" s="230">
        <f>+'PPFF 2022'!KF115</f>
        <v>0</v>
      </c>
      <c r="LT115" s="224">
        <f>+'PPFF 2022'!KG115</f>
        <v>0</v>
      </c>
      <c r="LU115" s="230">
        <f>+'PPFF 2022'!KH115</f>
        <v>0</v>
      </c>
      <c r="LV115" s="234">
        <f>+'PPFF 2022'!KN115</f>
        <v>0</v>
      </c>
      <c r="LW115" s="234">
        <f>+'PPFF 2022'!KP115</f>
        <v>0</v>
      </c>
      <c r="LX115" s="234">
        <f>+'PPFF 2022'!KR115</f>
        <v>0</v>
      </c>
      <c r="LY115" s="234">
        <f>+'PPFF 2022'!KT115</f>
        <v>0</v>
      </c>
      <c r="LZ115" s="234">
        <f>+'PPFF 2022'!KV115</f>
        <v>0</v>
      </c>
      <c r="MA115" s="234">
        <f>+'PPFF 2022'!KX115</f>
        <v>0</v>
      </c>
      <c r="MB115" s="234">
        <f>+'PPFF 2022'!KZ115</f>
        <v>0</v>
      </c>
      <c r="MC115" s="234">
        <f>+'PPFF 2022'!LB115</f>
        <v>0</v>
      </c>
      <c r="MD115" s="234">
        <f>+'PPFF 2022'!LD115</f>
        <v>0</v>
      </c>
      <c r="ME115" s="234">
        <f>+'PPFF 2022'!LF115</f>
        <v>0</v>
      </c>
      <c r="MF115" s="234">
        <f>+'PPFF 2022'!LH115</f>
        <v>0</v>
      </c>
      <c r="MG115" s="234">
        <f>+'PPFF 2022'!LJ115</f>
        <v>0</v>
      </c>
      <c r="MH115" s="190">
        <f>+'PPFF 2022'!LN115/6</f>
        <v>0</v>
      </c>
      <c r="MI115" s="190">
        <f>+'PPFF 2022'!LP115/6</f>
        <v>0</v>
      </c>
      <c r="MJ115" s="190">
        <f>+'PPFF 2022'!LR115/6</f>
        <v>0</v>
      </c>
      <c r="MK115" s="190">
        <f>+'PPFF 2022'!LT115/6</f>
        <v>0</v>
      </c>
      <c r="ML115" s="190">
        <f>+'PPFF 2022'!LV115/6</f>
        <v>0</v>
      </c>
      <c r="MM115" s="190">
        <f>+'PPFF 2022'!LX115/6</f>
        <v>0</v>
      </c>
      <c r="MN115" s="239">
        <f>+'PPFF 2022'!LZ115/6</f>
        <v>0</v>
      </c>
      <c r="MO115" s="190">
        <f>+'PPFF 2022'!MB115/6</f>
        <v>0</v>
      </c>
      <c r="MP115" s="190">
        <f>+'PPFF 2022'!MD115/6</f>
        <v>0</v>
      </c>
      <c r="MQ115" s="190">
        <f>+'PPFF 2022'!MF115/6</f>
        <v>0</v>
      </c>
      <c r="MR115" s="190">
        <f>+'PPFF 2022'!MH115/6</f>
        <v>0</v>
      </c>
      <c r="MS115" s="190">
        <f>+'PPFF 2022'!MJ115/6</f>
        <v>0</v>
      </c>
      <c r="MT115" s="104">
        <f>+'PPFF 2022'!MN115</f>
        <v>0</v>
      </c>
      <c r="MU115" s="104">
        <f>+'PPFF 2022'!MP115</f>
        <v>0</v>
      </c>
      <c r="MV115" s="104">
        <f>+'PPFF 2022'!MR115</f>
        <v>0</v>
      </c>
      <c r="MW115" s="104">
        <f>+'PPFF 2022'!MT115</f>
        <v>0</v>
      </c>
      <c r="MX115" s="104">
        <f>+'PPFF 2022'!MV115</f>
        <v>0</v>
      </c>
      <c r="MY115" s="104">
        <f>+'PPFF 2022'!MX115</f>
        <v>0</v>
      </c>
      <c r="MZ115" s="104">
        <f>+'PPFF 2022'!MZ115</f>
        <v>0</v>
      </c>
      <c r="NA115" s="104">
        <f>+'PPFF 2022'!NB115</f>
        <v>0</v>
      </c>
      <c r="NB115" s="104">
        <f>+'PPFF 2022'!ND115</f>
        <v>0</v>
      </c>
      <c r="NC115" s="104">
        <f>+'PPFF 2022'!NF115</f>
        <v>0</v>
      </c>
      <c r="ND115" s="104">
        <f>+'PPFF 2022'!NH115</f>
        <v>0</v>
      </c>
      <c r="NE115" s="104">
        <f>+'PPFF 2022'!NJ115</f>
        <v>0</v>
      </c>
    </row>
    <row r="116" spans="1:369" s="88" customFormat="1" ht="10.5" x14ac:dyDescent="0.25">
      <c r="A116" s="89" t="s">
        <v>116</v>
      </c>
      <c r="B116" s="90" t="s">
        <v>226</v>
      </c>
      <c r="C116" s="90">
        <v>407</v>
      </c>
      <c r="D116" s="90" t="s">
        <v>386</v>
      </c>
      <c r="E116" s="91" t="s">
        <v>116</v>
      </c>
      <c r="F116" s="92" t="s">
        <v>228</v>
      </c>
      <c r="G116" s="92" t="s">
        <v>352</v>
      </c>
      <c r="H116" s="155">
        <v>112</v>
      </c>
      <c r="I116" s="92" t="s">
        <v>227</v>
      </c>
      <c r="J116" s="171">
        <f>+'PPFF 2022'!J116+'PPFF 2022'!K116</f>
        <v>0</v>
      </c>
      <c r="K116" s="171">
        <f>+'PPFF 2022'!L116+'PPFF 2022'!M116</f>
        <v>0</v>
      </c>
      <c r="L116" s="171">
        <f>+'PPFF 2022'!N116+'PPFF 2022'!O116</f>
        <v>0</v>
      </c>
      <c r="M116" s="171">
        <f>+'PPFF 2022'!P116+'PPFF 2022'!Q116</f>
        <v>0</v>
      </c>
      <c r="N116" s="171">
        <f>+'PPFF 2022'!R116+'PPFF 2022'!S116</f>
        <v>0</v>
      </c>
      <c r="O116" s="171">
        <f>+'PPFF 2022'!T116+'PPFF 2022'!U116</f>
        <v>0</v>
      </c>
      <c r="P116" s="171">
        <f>+'PPFF 2022'!V116+'PPFF 2022'!W116</f>
        <v>0</v>
      </c>
      <c r="Q116" s="171">
        <f>+'PPFF 2022'!X116+'PPFF 2022'!Y116</f>
        <v>0</v>
      </c>
      <c r="R116" s="171">
        <f>+'PPFF 2022'!Z116+'PPFF 2022'!AA116</f>
        <v>0</v>
      </c>
      <c r="S116" s="171">
        <f>+'PPFF 2022'!AB116+'PPFF 2022'!AC116</f>
        <v>0</v>
      </c>
      <c r="T116" s="171">
        <f>+'PPFF 2022'!AD116+'PPFF 2022'!AE116</f>
        <v>0</v>
      </c>
      <c r="U116" s="171">
        <f>+'PPFF 2022'!AF116+'PPFF 2022'!AG116</f>
        <v>0</v>
      </c>
      <c r="V116" s="93">
        <f>+'PPFF 2022'!AM116</f>
        <v>0</v>
      </c>
      <c r="W116" s="95">
        <f>+'PPFF 2022'!AN116</f>
        <v>0</v>
      </c>
      <c r="X116" s="98">
        <f>+('PPFF 2022'!AM116+'PPFF 2022'!AN116)/13</f>
        <v>0</v>
      </c>
      <c r="Y116" s="93">
        <f>+'PPFF 2022'!AO116</f>
        <v>0</v>
      </c>
      <c r="Z116" s="95">
        <f>+'PPFF 2022'!AP116</f>
        <v>0</v>
      </c>
      <c r="AA116" s="98">
        <f>+('PPFF 2022'!AO116+'PPFF 2022'!AP116)/13</f>
        <v>0</v>
      </c>
      <c r="AB116" s="93">
        <f>+'PPFF 2022'!AQ116</f>
        <v>0</v>
      </c>
      <c r="AC116" s="95">
        <f>+'PPFF 2022'!AR116</f>
        <v>0</v>
      </c>
      <c r="AD116" s="98">
        <f t="shared" si="192"/>
        <v>0</v>
      </c>
      <c r="AE116" s="93">
        <f>+'PPFF 2022'!AS116</f>
        <v>0</v>
      </c>
      <c r="AF116" s="95">
        <f>+'PPFF 2022'!AT116</f>
        <v>0</v>
      </c>
      <c r="AG116" s="98">
        <f t="shared" si="193"/>
        <v>0</v>
      </c>
      <c r="AH116" s="93">
        <f>+'PPFF 2022'!AU116</f>
        <v>0</v>
      </c>
      <c r="AI116" s="95">
        <f>+'PPFF 2022'!AV116</f>
        <v>0</v>
      </c>
      <c r="AJ116" s="98">
        <f t="shared" si="194"/>
        <v>0</v>
      </c>
      <c r="AK116" s="93">
        <f>+'PPFF 2022'!AW116</f>
        <v>0</v>
      </c>
      <c r="AL116" s="95">
        <f>+'PPFF 2022'!AX116</f>
        <v>0</v>
      </c>
      <c r="AM116" s="98">
        <f t="shared" si="195"/>
        <v>0</v>
      </c>
      <c r="AN116" s="93">
        <f>+'PPFF 2022'!AY116</f>
        <v>0</v>
      </c>
      <c r="AO116" s="95">
        <f>+'PPFF 2022'!AZ116</f>
        <v>0</v>
      </c>
      <c r="AP116" s="98">
        <f t="shared" si="196"/>
        <v>0</v>
      </c>
      <c r="AQ116" s="93">
        <f>+'PPFF 2022'!BA116</f>
        <v>0</v>
      </c>
      <c r="AR116" s="95">
        <f>+'PPFF 2022'!BB116</f>
        <v>0</v>
      </c>
      <c r="AS116" s="98">
        <f t="shared" si="197"/>
        <v>0</v>
      </c>
      <c r="AT116" s="93">
        <f>+'PPFF 2022'!BC116</f>
        <v>0</v>
      </c>
      <c r="AU116" s="95">
        <f>+'PPFF 2022'!BD116</f>
        <v>0</v>
      </c>
      <c r="AV116" s="98">
        <f t="shared" si="198"/>
        <v>0</v>
      </c>
      <c r="AW116" s="93">
        <f>+'PPFF 2022'!BE116</f>
        <v>0</v>
      </c>
      <c r="AX116" s="95">
        <f>+'PPFF 2022'!BF116</f>
        <v>0</v>
      </c>
      <c r="AY116" s="98">
        <f t="shared" si="199"/>
        <v>0</v>
      </c>
      <c r="AZ116" s="93">
        <f>+'PPFF 2022'!BG116</f>
        <v>0</v>
      </c>
      <c r="BA116" s="95">
        <f>+'PPFF 2022'!BH116</f>
        <v>0</v>
      </c>
      <c r="BB116" s="98">
        <f t="shared" si="200"/>
        <v>0</v>
      </c>
      <c r="BC116" s="93">
        <f>+'PPFF 2022'!BI116</f>
        <v>0</v>
      </c>
      <c r="BD116" s="95">
        <f>+'PPFF 2022'!BJ116</f>
        <v>0</v>
      </c>
      <c r="BE116" s="97">
        <f t="shared" si="201"/>
        <v>0</v>
      </c>
      <c r="BF116" s="107">
        <f>+'PPFF 2022'!BP116</f>
        <v>0</v>
      </c>
      <c r="BG116" s="97">
        <f>+'PPFF 2022'!BQ116</f>
        <v>0</v>
      </c>
      <c r="BH116" s="182">
        <f t="shared" si="202"/>
        <v>0</v>
      </c>
      <c r="BI116" s="107">
        <f>+'PPFF 2022'!BR116</f>
        <v>0</v>
      </c>
      <c r="BJ116" s="97">
        <f>+'PPFF 2022'!BS116</f>
        <v>0</v>
      </c>
      <c r="BK116" s="182">
        <f t="shared" si="203"/>
        <v>0</v>
      </c>
      <c r="BL116" s="107">
        <f>+'PPFF 2022'!BT116</f>
        <v>0</v>
      </c>
      <c r="BM116" s="97">
        <f>+'PPFF 2022'!BU116</f>
        <v>0</v>
      </c>
      <c r="BN116" s="182">
        <f t="shared" si="204"/>
        <v>0</v>
      </c>
      <c r="BO116" s="107">
        <f>+'PPFF 2022'!BV116</f>
        <v>0</v>
      </c>
      <c r="BP116" s="97">
        <f>+'PPFF 2022'!BW116</f>
        <v>0</v>
      </c>
      <c r="BQ116" s="182">
        <f t="shared" si="205"/>
        <v>0</v>
      </c>
      <c r="BR116" s="107">
        <f>+'PPFF 2022'!BX116</f>
        <v>0</v>
      </c>
      <c r="BS116" s="97">
        <f>+'PPFF 2022'!BY116</f>
        <v>0</v>
      </c>
      <c r="BT116" s="182">
        <f t="shared" si="206"/>
        <v>0</v>
      </c>
      <c r="BU116" s="107">
        <f>+'PPFF 2022'!BZ116</f>
        <v>0</v>
      </c>
      <c r="BV116" s="97">
        <f>+'PPFF 2022'!CA116</f>
        <v>0</v>
      </c>
      <c r="BW116" s="182">
        <f t="shared" si="207"/>
        <v>0</v>
      </c>
      <c r="BX116" s="107">
        <f>+'PPFF 2022'!CB116</f>
        <v>0</v>
      </c>
      <c r="BY116" s="97">
        <f>+'PPFF 2022'!CC116</f>
        <v>0</v>
      </c>
      <c r="BZ116" s="182">
        <f t="shared" si="208"/>
        <v>0</v>
      </c>
      <c r="CA116" s="107">
        <f>+'PPFF 2022'!CD116</f>
        <v>0</v>
      </c>
      <c r="CB116" s="97">
        <f>+'PPFF 2022'!CE116</f>
        <v>0</v>
      </c>
      <c r="CC116" s="182">
        <f t="shared" si="209"/>
        <v>0</v>
      </c>
      <c r="CD116" s="107">
        <f>+'PPFF 2022'!CF116</f>
        <v>0</v>
      </c>
      <c r="CE116" s="97">
        <f>+'PPFF 2022'!CG116</f>
        <v>0</v>
      </c>
      <c r="CF116" s="182">
        <f t="shared" si="210"/>
        <v>0</v>
      </c>
      <c r="CG116" s="107">
        <f>+'PPFF 2022'!CH116</f>
        <v>0</v>
      </c>
      <c r="CH116" s="97">
        <f>+'PPFF 2022'!CI116</f>
        <v>0</v>
      </c>
      <c r="CI116" s="182">
        <f t="shared" si="211"/>
        <v>0</v>
      </c>
      <c r="CJ116" s="107">
        <f>+'PPFF 2022'!CJ116</f>
        <v>0</v>
      </c>
      <c r="CK116" s="97">
        <f>+'PPFF 2022'!CK116</f>
        <v>0</v>
      </c>
      <c r="CL116" s="182">
        <f t="shared" si="212"/>
        <v>0</v>
      </c>
      <c r="CM116" s="107">
        <f>+'PPFF 2022'!CL116</f>
        <v>0</v>
      </c>
      <c r="CN116" s="97">
        <f>+'PPFF 2022'!CM116</f>
        <v>0</v>
      </c>
      <c r="CO116" s="187">
        <f t="shared" si="213"/>
        <v>0</v>
      </c>
      <c r="CP116" s="109">
        <f>+'PPFF 2022'!CS116</f>
        <v>0</v>
      </c>
      <c r="CQ116" s="111">
        <f>+'PPFF 2022'!CT116</f>
        <v>0</v>
      </c>
      <c r="CR116" s="98">
        <f t="shared" si="214"/>
        <v>0</v>
      </c>
      <c r="CS116" s="109">
        <f>+'PPFF 2022'!CU116</f>
        <v>0</v>
      </c>
      <c r="CT116" s="111">
        <f>+'PPFF 2022'!CV116</f>
        <v>0</v>
      </c>
      <c r="CU116" s="98">
        <f t="shared" si="215"/>
        <v>0</v>
      </c>
      <c r="CV116" s="109">
        <f>+'PPFF 2022'!CW116</f>
        <v>0</v>
      </c>
      <c r="CW116" s="111">
        <f>+'PPFF 2022'!CX116</f>
        <v>0</v>
      </c>
      <c r="CX116" s="98">
        <f t="shared" si="216"/>
        <v>0</v>
      </c>
      <c r="CY116" s="109">
        <f>+'PPFF 2022'!CY116</f>
        <v>0</v>
      </c>
      <c r="CZ116" s="111">
        <f>+'PPFF 2022'!CZ116</f>
        <v>0</v>
      </c>
      <c r="DA116" s="98">
        <f t="shared" si="217"/>
        <v>0</v>
      </c>
      <c r="DB116" s="109">
        <f>+'PPFF 2022'!DA116</f>
        <v>0</v>
      </c>
      <c r="DC116" s="111">
        <f>+'PPFF 2022'!DB116</f>
        <v>0</v>
      </c>
      <c r="DD116" s="98">
        <f t="shared" si="218"/>
        <v>0</v>
      </c>
      <c r="DE116" s="109">
        <f>+'PPFF 2022'!DC116</f>
        <v>0</v>
      </c>
      <c r="DF116" s="111">
        <f>+'PPFF 2022'!DD116</f>
        <v>0</v>
      </c>
      <c r="DG116" s="98">
        <f t="shared" si="219"/>
        <v>0</v>
      </c>
      <c r="DH116" s="109">
        <f>+'PPFF 2022'!DE116</f>
        <v>0</v>
      </c>
      <c r="DI116" s="111">
        <f>+'PPFF 2022'!DF116</f>
        <v>0</v>
      </c>
      <c r="DJ116" s="98">
        <f t="shared" si="220"/>
        <v>0</v>
      </c>
      <c r="DK116" s="109">
        <f>+'PPFF 2022'!DG116</f>
        <v>0</v>
      </c>
      <c r="DL116" s="111">
        <f>+'PPFF 2022'!DH116</f>
        <v>0</v>
      </c>
      <c r="DM116" s="98">
        <f t="shared" si="221"/>
        <v>0</v>
      </c>
      <c r="DN116" s="109">
        <f>+'PPFF 2022'!DI116</f>
        <v>0</v>
      </c>
      <c r="DO116" s="111">
        <f>+'PPFF 2022'!DJ116</f>
        <v>0</v>
      </c>
      <c r="DP116" s="98">
        <f t="shared" si="222"/>
        <v>0</v>
      </c>
      <c r="DQ116" s="109">
        <f>+'PPFF 2022'!DK116</f>
        <v>0</v>
      </c>
      <c r="DR116" s="111">
        <f>+'PPFF 2022'!DL116</f>
        <v>0</v>
      </c>
      <c r="DS116" s="98">
        <f t="shared" si="223"/>
        <v>0</v>
      </c>
      <c r="DT116" s="109">
        <f>+'PPFF 2022'!DM116</f>
        <v>0</v>
      </c>
      <c r="DU116" s="111">
        <f>+'PPFF 2022'!DN116</f>
        <v>0</v>
      </c>
      <c r="DV116" s="98">
        <f t="shared" si="224"/>
        <v>0</v>
      </c>
      <c r="DW116" s="109">
        <f>+'PPFF 2022'!DO116</f>
        <v>0</v>
      </c>
      <c r="DX116" s="111">
        <f>+'PPFF 2022'!DP116</f>
        <v>0</v>
      </c>
      <c r="DY116" s="107">
        <f t="shared" si="225"/>
        <v>0</v>
      </c>
      <c r="DZ116" s="109">
        <f>+'PPFF 2022'!DV116</f>
        <v>0</v>
      </c>
      <c r="EA116" s="111">
        <f>+'PPFF 2022'!DW116</f>
        <v>0</v>
      </c>
      <c r="EB116" s="98">
        <f t="shared" si="226"/>
        <v>0</v>
      </c>
      <c r="EC116" s="111">
        <f>+'PPFF 2022'!DX116</f>
        <v>0</v>
      </c>
      <c r="ED116" s="111">
        <f>+'PPFF 2022'!DY116</f>
        <v>0</v>
      </c>
      <c r="EE116" s="98">
        <f t="shared" si="227"/>
        <v>0</v>
      </c>
      <c r="EF116" s="111">
        <f>+'PPFF 2022'!DZ116</f>
        <v>0</v>
      </c>
      <c r="EG116" s="111">
        <f>+'PPFF 2022'!EA116</f>
        <v>0</v>
      </c>
      <c r="EH116" s="98">
        <f t="shared" si="228"/>
        <v>0</v>
      </c>
      <c r="EI116" s="111">
        <f>+'PPFF 2022'!EB116</f>
        <v>0</v>
      </c>
      <c r="EJ116" s="111">
        <f>+'PPFF 2022'!EC116</f>
        <v>0</v>
      </c>
      <c r="EK116" s="98">
        <f t="shared" si="229"/>
        <v>0</v>
      </c>
      <c r="EL116" s="111">
        <f>+'PPFF 2022'!ED116</f>
        <v>0</v>
      </c>
      <c r="EM116" s="111">
        <f>+'PPFF 2022'!EE116</f>
        <v>0</v>
      </c>
      <c r="EN116" s="98">
        <f t="shared" si="230"/>
        <v>0</v>
      </c>
      <c r="EO116" s="111">
        <f>+'PPFF 2022'!EF116</f>
        <v>0</v>
      </c>
      <c r="EP116" s="111">
        <f>+'PPFF 2022'!EG116</f>
        <v>0</v>
      </c>
      <c r="EQ116" s="98">
        <f t="shared" si="231"/>
        <v>0</v>
      </c>
      <c r="ER116" s="111">
        <f>+'PPFF 2022'!EH116</f>
        <v>0</v>
      </c>
      <c r="ES116" s="111">
        <f>+'PPFF 2022'!EI116</f>
        <v>0</v>
      </c>
      <c r="ET116" s="98">
        <f t="shared" si="232"/>
        <v>0</v>
      </c>
      <c r="EU116" s="111">
        <f>+'PPFF 2022'!EJ116</f>
        <v>0</v>
      </c>
      <c r="EV116" s="111">
        <f>+'PPFF 2022'!EK116</f>
        <v>0</v>
      </c>
      <c r="EW116" s="98">
        <f t="shared" si="233"/>
        <v>0</v>
      </c>
      <c r="EX116" s="111">
        <f>+'PPFF 2022'!EL116</f>
        <v>0</v>
      </c>
      <c r="EY116" s="111">
        <f>+'PPFF 2022'!EM116</f>
        <v>0</v>
      </c>
      <c r="EZ116" s="98">
        <f t="shared" si="234"/>
        <v>0</v>
      </c>
      <c r="FA116" s="111">
        <f>+'PPFF 2022'!EN116</f>
        <v>0</v>
      </c>
      <c r="FB116" s="111">
        <f>+'PPFF 2022'!EO116</f>
        <v>0</v>
      </c>
      <c r="FC116" s="98">
        <f t="shared" si="235"/>
        <v>0</v>
      </c>
      <c r="FD116" s="111">
        <f>+'PPFF 2022'!EP116</f>
        <v>0</v>
      </c>
      <c r="FE116" s="111">
        <f>+'PPFF 2022'!EQ116</f>
        <v>0</v>
      </c>
      <c r="FF116" s="98">
        <f t="shared" si="236"/>
        <v>0</v>
      </c>
      <c r="FG116" s="111">
        <f>+'PPFF 2022'!ER116</f>
        <v>0</v>
      </c>
      <c r="FH116" s="111">
        <f>+'PPFF 2022'!ES116</f>
        <v>0</v>
      </c>
      <c r="FI116" s="97">
        <f t="shared" si="237"/>
        <v>0</v>
      </c>
      <c r="FJ116" s="108">
        <f>+'PPFF 2022'!EY116</f>
        <v>0</v>
      </c>
      <c r="FK116" s="103">
        <f>+'PPFF 2022'!EZ116</f>
        <v>0</v>
      </c>
      <c r="FL116" s="193">
        <f t="shared" si="238"/>
        <v>0</v>
      </c>
      <c r="FM116" s="203">
        <f>+'PPFF 2022'!FA116</f>
        <v>0</v>
      </c>
      <c r="FN116" s="204">
        <f>+'PPFF 2022'!FB116</f>
        <v>0</v>
      </c>
      <c r="FO116" s="202">
        <f t="shared" si="239"/>
        <v>0</v>
      </c>
      <c r="FP116" s="203">
        <f>+'PPFF 2022'!FC116</f>
        <v>0</v>
      </c>
      <c r="FQ116" s="204">
        <f>+'PPFF 2022'!FD116</f>
        <v>0</v>
      </c>
      <c r="FR116" s="202">
        <f t="shared" si="240"/>
        <v>0</v>
      </c>
      <c r="FS116" s="203">
        <f>+'PPFF 2022'!FE116</f>
        <v>0</v>
      </c>
      <c r="FT116" s="204">
        <f>+'PPFF 2022'!FF116</f>
        <v>0</v>
      </c>
      <c r="FU116" s="202">
        <f t="shared" si="241"/>
        <v>0</v>
      </c>
      <c r="FV116" s="203">
        <f>+'PPFF 2022'!FG116</f>
        <v>0</v>
      </c>
      <c r="FW116" s="204">
        <f>+'PPFF 2022'!FH116</f>
        <v>0</v>
      </c>
      <c r="FX116" s="202">
        <f t="shared" si="242"/>
        <v>0</v>
      </c>
      <c r="FY116" s="203">
        <f>+'PPFF 2022'!FI116</f>
        <v>0</v>
      </c>
      <c r="FZ116" s="204">
        <f>+'PPFF 2022'!FJ116</f>
        <v>0</v>
      </c>
      <c r="GA116" s="202">
        <f t="shared" si="243"/>
        <v>0</v>
      </c>
      <c r="GB116" s="203">
        <f>+'PPFF 2022'!FK116</f>
        <v>0</v>
      </c>
      <c r="GC116" s="204">
        <f>+'PPFF 2022'!FL116</f>
        <v>0</v>
      </c>
      <c r="GD116" s="202">
        <f t="shared" si="244"/>
        <v>0</v>
      </c>
      <c r="GE116" s="203">
        <f>+'PPFF 2022'!FM116</f>
        <v>0</v>
      </c>
      <c r="GF116" s="204">
        <f>+'PPFF 2022'!FN116</f>
        <v>0</v>
      </c>
      <c r="GG116" s="202">
        <f t="shared" si="245"/>
        <v>0</v>
      </c>
      <c r="GH116" s="203">
        <f>+'PPFF 2022'!FO116</f>
        <v>0</v>
      </c>
      <c r="GI116" s="204">
        <f>+'PPFF 2022'!FP116</f>
        <v>0</v>
      </c>
      <c r="GJ116" s="202">
        <f t="shared" si="246"/>
        <v>0</v>
      </c>
      <c r="GK116" s="203">
        <f>+'PPFF 2022'!FQ116</f>
        <v>0</v>
      </c>
      <c r="GL116" s="204">
        <f>+'PPFF 2022'!FR116</f>
        <v>0</v>
      </c>
      <c r="GM116" s="202">
        <f t="shared" si="247"/>
        <v>0</v>
      </c>
      <c r="GN116" s="203">
        <f>+'PPFF 2022'!FS116</f>
        <v>0</v>
      </c>
      <c r="GO116" s="204">
        <f>+'PPFF 2022'!FT116</f>
        <v>0</v>
      </c>
      <c r="GP116" s="202">
        <f t="shared" si="248"/>
        <v>0</v>
      </c>
      <c r="GQ116" s="203">
        <f>+'PPFF 2022'!FU116</f>
        <v>0</v>
      </c>
      <c r="GR116" s="204">
        <f>+'PPFF 2022'!FV116</f>
        <v>0</v>
      </c>
      <c r="GS116" s="209">
        <f t="shared" si="249"/>
        <v>0</v>
      </c>
      <c r="GT116" s="203">
        <f>+'PPFF 2022'!GB116</f>
        <v>0</v>
      </c>
      <c r="GU116" s="204">
        <f>+'PPFF 2022'!GC116</f>
        <v>0</v>
      </c>
      <c r="GV116" s="202">
        <f t="shared" si="250"/>
        <v>0</v>
      </c>
      <c r="GW116" s="203">
        <f>+'PPFF 2022'!GD116</f>
        <v>0</v>
      </c>
      <c r="GX116" s="204">
        <f>+'PPFF 2022'!GE116</f>
        <v>0</v>
      </c>
      <c r="GY116" s="202">
        <f t="shared" si="251"/>
        <v>0</v>
      </c>
      <c r="GZ116" s="203">
        <f>+'PPFF 2022'!GF116</f>
        <v>0</v>
      </c>
      <c r="HA116" s="204">
        <f>+'PPFF 2022'!GG116</f>
        <v>0</v>
      </c>
      <c r="HB116" s="202">
        <f t="shared" si="252"/>
        <v>0</v>
      </c>
      <c r="HC116" s="203">
        <f>+'PPFF 2022'!GH116</f>
        <v>0</v>
      </c>
      <c r="HD116" s="204">
        <f>+'PPFF 2022'!GI116</f>
        <v>0</v>
      </c>
      <c r="HE116" s="202">
        <f t="shared" si="253"/>
        <v>0</v>
      </c>
      <c r="HF116" s="203">
        <f>+'PPFF 2022'!GJ116</f>
        <v>0</v>
      </c>
      <c r="HG116" s="204">
        <f>+'PPFF 2022'!GK116</f>
        <v>0</v>
      </c>
      <c r="HH116" s="202">
        <f t="shared" si="254"/>
        <v>0</v>
      </c>
      <c r="HI116" s="203">
        <f>+'PPFF 2022'!GL116</f>
        <v>0</v>
      </c>
      <c r="HJ116" s="204">
        <f>+'PPFF 2022'!GM116</f>
        <v>0</v>
      </c>
      <c r="HK116" s="202">
        <f t="shared" si="255"/>
        <v>0</v>
      </c>
      <c r="HL116" s="203">
        <f>+'PPFF 2022'!GN116</f>
        <v>0</v>
      </c>
      <c r="HM116" s="204">
        <f>+'PPFF 2022'!GO116</f>
        <v>0</v>
      </c>
      <c r="HN116" s="202">
        <f t="shared" si="256"/>
        <v>0</v>
      </c>
      <c r="HO116" s="203">
        <f>+'PPFF 2022'!GP116</f>
        <v>0</v>
      </c>
      <c r="HP116" s="204">
        <f>+'PPFF 2022'!GQ116</f>
        <v>0</v>
      </c>
      <c r="HQ116" s="202">
        <f t="shared" si="257"/>
        <v>0</v>
      </c>
      <c r="HR116" s="203">
        <f>+'PPFF 2022'!GR116</f>
        <v>0</v>
      </c>
      <c r="HS116" s="204">
        <f>+'PPFF 2022'!GS116</f>
        <v>0</v>
      </c>
      <c r="HT116" s="202">
        <f t="shared" si="258"/>
        <v>0</v>
      </c>
      <c r="HU116" s="203">
        <f>+'PPFF 2022'!GT116</f>
        <v>0</v>
      </c>
      <c r="HV116" s="204">
        <f>+'PPFF 2022'!GU116</f>
        <v>0</v>
      </c>
      <c r="HW116" s="202">
        <f t="shared" si="259"/>
        <v>0</v>
      </c>
      <c r="HX116" s="203">
        <f>+'PPFF 2022'!GV116</f>
        <v>0</v>
      </c>
      <c r="HY116" s="204">
        <f>+'PPFF 2022'!GW116</f>
        <v>0</v>
      </c>
      <c r="HZ116" s="202">
        <f t="shared" si="260"/>
        <v>0</v>
      </c>
      <c r="IA116" s="203">
        <f>+'PPFF 2022'!GX116</f>
        <v>0</v>
      </c>
      <c r="IB116" s="204">
        <f>+'PPFF 2022'!GY116</f>
        <v>0</v>
      </c>
      <c r="IC116" s="209">
        <f t="shared" si="261"/>
        <v>0</v>
      </c>
      <c r="ID116" s="203">
        <f>+'PPFF 2022'!HE116</f>
        <v>0</v>
      </c>
      <c r="IE116" s="204">
        <f>+'PPFF 2022'!HF116</f>
        <v>0</v>
      </c>
      <c r="IF116" s="215">
        <f t="shared" si="262"/>
        <v>0</v>
      </c>
      <c r="IG116" s="203">
        <f>+'PPFF 2022'!HG116</f>
        <v>0</v>
      </c>
      <c r="IH116" s="204">
        <f>+'PPFF 2022'!HH116</f>
        <v>0</v>
      </c>
      <c r="II116" s="215">
        <f t="shared" si="263"/>
        <v>0</v>
      </c>
      <c r="IJ116" s="203">
        <f>+'PPFF 2022'!HI116</f>
        <v>0</v>
      </c>
      <c r="IK116" s="204">
        <f>+'PPFF 2022'!HJ116</f>
        <v>0</v>
      </c>
      <c r="IL116" s="215">
        <f t="shared" si="264"/>
        <v>0</v>
      </c>
      <c r="IM116" s="203">
        <f>+'PPFF 2022'!HK116</f>
        <v>0</v>
      </c>
      <c r="IN116" s="204">
        <f>+'PPFF 2022'!HL116</f>
        <v>0</v>
      </c>
      <c r="IO116" s="215">
        <f t="shared" si="265"/>
        <v>0</v>
      </c>
      <c r="IP116" s="203">
        <f>+'PPFF 2022'!HM116</f>
        <v>0</v>
      </c>
      <c r="IQ116" s="204">
        <f>+'PPFF 2022'!HN116</f>
        <v>0</v>
      </c>
      <c r="IR116" s="215">
        <f t="shared" si="266"/>
        <v>0</v>
      </c>
      <c r="IS116" s="203">
        <f>+'PPFF 2022'!HO116</f>
        <v>0</v>
      </c>
      <c r="IT116" s="204">
        <f>+'PPFF 2022'!HP116</f>
        <v>0</v>
      </c>
      <c r="IU116" s="215">
        <f t="shared" si="267"/>
        <v>0</v>
      </c>
      <c r="IV116" s="203">
        <f>+'PPFF 2022'!HQ116</f>
        <v>0</v>
      </c>
      <c r="IW116" s="204">
        <f>+'PPFF 2022'!HR116</f>
        <v>0</v>
      </c>
      <c r="IX116" s="215">
        <f t="shared" si="268"/>
        <v>0</v>
      </c>
      <c r="IY116" s="203">
        <f>+'PPFF 2022'!HS116</f>
        <v>0</v>
      </c>
      <c r="IZ116" s="204">
        <f>+'PPFF 2022'!HT116</f>
        <v>0</v>
      </c>
      <c r="JA116" s="215">
        <f t="shared" si="269"/>
        <v>0</v>
      </c>
      <c r="JB116" s="203">
        <f>+'PPFF 2022'!HU116</f>
        <v>0</v>
      </c>
      <c r="JC116" s="204">
        <f>+'PPFF 2022'!HV116</f>
        <v>0</v>
      </c>
      <c r="JD116" s="215">
        <f t="shared" si="270"/>
        <v>0</v>
      </c>
      <c r="JE116" s="203">
        <f>+'PPFF 2022'!HW116</f>
        <v>0</v>
      </c>
      <c r="JF116" s="204">
        <f>+'PPFF 2022'!HX116</f>
        <v>0</v>
      </c>
      <c r="JG116" s="215">
        <f t="shared" si="271"/>
        <v>0</v>
      </c>
      <c r="JH116" s="203">
        <f>+'PPFF 2022'!HY116</f>
        <v>0</v>
      </c>
      <c r="JI116" s="204">
        <f>+'PPFF 2022'!HZ116</f>
        <v>0</v>
      </c>
      <c r="JJ116" s="215">
        <f t="shared" si="272"/>
        <v>0</v>
      </c>
      <c r="JK116" s="203">
        <f>+'PPFF 2022'!IA116</f>
        <v>0</v>
      </c>
      <c r="JL116" s="204">
        <f>+'PPFF 2022'!IB116</f>
        <v>0</v>
      </c>
      <c r="JM116" s="218">
        <f t="shared" si="273"/>
        <v>0</v>
      </c>
      <c r="JN116" s="224">
        <f>+'PPFF 2022'!IH116</f>
        <v>0</v>
      </c>
      <c r="JO116" s="225">
        <f>+'PPFF 2022'!II116</f>
        <v>0</v>
      </c>
      <c r="JP116" s="212">
        <f t="shared" si="274"/>
        <v>0</v>
      </c>
      <c r="JQ116" s="224">
        <f>+'PPFF 2022'!IJ116</f>
        <v>0</v>
      </c>
      <c r="JR116" s="225">
        <f>+'PPFF 2022'!IK116</f>
        <v>0</v>
      </c>
      <c r="JS116" s="212">
        <f t="shared" si="275"/>
        <v>0</v>
      </c>
      <c r="JT116" s="224">
        <f>+'PPFF 2022'!IL116</f>
        <v>0</v>
      </c>
      <c r="JU116" s="225">
        <f>+'PPFF 2022'!IM116</f>
        <v>0</v>
      </c>
      <c r="JV116" s="212">
        <f t="shared" si="276"/>
        <v>0</v>
      </c>
      <c r="JW116" s="224">
        <f>+'PPFF 2022'!IN116</f>
        <v>0</v>
      </c>
      <c r="JX116" s="225">
        <f>+'PPFF 2022'!IO116</f>
        <v>0</v>
      </c>
      <c r="JY116" s="212">
        <f t="shared" si="277"/>
        <v>0</v>
      </c>
      <c r="JZ116" s="224">
        <f>+'PPFF 2022'!IP116</f>
        <v>0</v>
      </c>
      <c r="KA116" s="225">
        <f>+'PPFF 2022'!IQ116</f>
        <v>0</v>
      </c>
      <c r="KB116" s="212">
        <f t="shared" si="278"/>
        <v>0</v>
      </c>
      <c r="KC116" s="224">
        <f>+'PPFF 2022'!IR116</f>
        <v>0</v>
      </c>
      <c r="KD116" s="225">
        <f>+'PPFF 2022'!IS116</f>
        <v>0</v>
      </c>
      <c r="KE116" s="212">
        <f t="shared" si="279"/>
        <v>0</v>
      </c>
      <c r="KF116" s="224">
        <f>+'PPFF 2022'!IT116</f>
        <v>0</v>
      </c>
      <c r="KG116" s="225">
        <f>+'PPFF 2022'!IU116</f>
        <v>0</v>
      </c>
      <c r="KH116" s="212">
        <f t="shared" si="280"/>
        <v>0</v>
      </c>
      <c r="KI116" s="224">
        <f>+'PPFF 2022'!IV116</f>
        <v>0</v>
      </c>
      <c r="KJ116" s="225">
        <f>+'PPFF 2022'!IW116</f>
        <v>0</v>
      </c>
      <c r="KK116" s="212">
        <f t="shared" si="281"/>
        <v>0</v>
      </c>
      <c r="KL116" s="224">
        <f>+'PPFF 2022'!IX116</f>
        <v>0</v>
      </c>
      <c r="KM116" s="225">
        <f>+'PPFF 2022'!IY116</f>
        <v>0</v>
      </c>
      <c r="KN116" s="212">
        <f t="shared" si="282"/>
        <v>0</v>
      </c>
      <c r="KO116" s="224">
        <f>+'PPFF 2022'!IZ116</f>
        <v>0</v>
      </c>
      <c r="KP116" s="225">
        <f>+'PPFF 2022'!JA116</f>
        <v>0</v>
      </c>
      <c r="KQ116" s="212">
        <f t="shared" si="283"/>
        <v>0</v>
      </c>
      <c r="KR116" s="224">
        <f>+'PPFF 2022'!JB116</f>
        <v>0</v>
      </c>
      <c r="KS116" s="225">
        <f>+'PPFF 2022'!JC116</f>
        <v>0</v>
      </c>
      <c r="KT116" s="212">
        <f t="shared" si="284"/>
        <v>0</v>
      </c>
      <c r="KU116" s="224">
        <f>+'PPFF 2022'!JD116</f>
        <v>0</v>
      </c>
      <c r="KV116" s="225">
        <f>+'PPFF 2022'!JE116</f>
        <v>0</v>
      </c>
      <c r="KW116" s="212">
        <f t="shared" si="285"/>
        <v>0</v>
      </c>
      <c r="KX116" s="224">
        <f>+'PPFF 2022'!JK116</f>
        <v>0</v>
      </c>
      <c r="KY116" s="230">
        <f>+'PPFF 2022'!JL116</f>
        <v>0</v>
      </c>
      <c r="KZ116" s="224">
        <f>+'PPFF 2022'!JM116</f>
        <v>0</v>
      </c>
      <c r="LA116" s="230">
        <f>+'PPFF 2022'!JN116</f>
        <v>0</v>
      </c>
      <c r="LB116" s="224">
        <f>+'PPFF 2022'!JO116</f>
        <v>0</v>
      </c>
      <c r="LC116" s="230">
        <f>+'PPFF 2022'!JP116</f>
        <v>0</v>
      </c>
      <c r="LD116" s="224">
        <f>+'PPFF 2022'!JQ116</f>
        <v>0</v>
      </c>
      <c r="LE116" s="230">
        <f>+'PPFF 2022'!JR116</f>
        <v>0</v>
      </c>
      <c r="LF116" s="224">
        <f>+'PPFF 2022'!JS116</f>
        <v>0</v>
      </c>
      <c r="LG116" s="230">
        <f>+'PPFF 2022'!JT116</f>
        <v>0</v>
      </c>
      <c r="LH116" s="224">
        <f>+'PPFF 2022'!JU116</f>
        <v>0</v>
      </c>
      <c r="LI116" s="230">
        <f>+'PPFF 2022'!JV116</f>
        <v>0</v>
      </c>
      <c r="LJ116" s="224">
        <f>+'PPFF 2022'!JW116</f>
        <v>0</v>
      </c>
      <c r="LK116" s="230">
        <f>+'PPFF 2022'!JX116</f>
        <v>0</v>
      </c>
      <c r="LL116" s="224">
        <f>+'PPFF 2022'!JY116</f>
        <v>0</v>
      </c>
      <c r="LM116" s="230">
        <f>+'PPFF 2022'!JZ116</f>
        <v>0</v>
      </c>
      <c r="LN116" s="224">
        <f>+'PPFF 2022'!KA116</f>
        <v>0</v>
      </c>
      <c r="LO116" s="230">
        <f>+'PPFF 2022'!KB116</f>
        <v>0</v>
      </c>
      <c r="LP116" s="224">
        <f>+'PPFF 2022'!KC116</f>
        <v>0</v>
      </c>
      <c r="LQ116" s="230">
        <f>+'PPFF 2022'!KD116</f>
        <v>0</v>
      </c>
      <c r="LR116" s="224">
        <f>+'PPFF 2022'!KE116</f>
        <v>0</v>
      </c>
      <c r="LS116" s="230">
        <f>+'PPFF 2022'!KF116</f>
        <v>0</v>
      </c>
      <c r="LT116" s="224">
        <f>+'PPFF 2022'!KG116</f>
        <v>0</v>
      </c>
      <c r="LU116" s="230">
        <f>+'PPFF 2022'!KH116</f>
        <v>0</v>
      </c>
      <c r="LV116" s="234">
        <f>+'PPFF 2022'!KN116</f>
        <v>0</v>
      </c>
      <c r="LW116" s="234">
        <f>+'PPFF 2022'!KP116</f>
        <v>0</v>
      </c>
      <c r="LX116" s="234">
        <f>+'PPFF 2022'!KR116</f>
        <v>0</v>
      </c>
      <c r="LY116" s="234">
        <f>+'PPFF 2022'!KT116</f>
        <v>0</v>
      </c>
      <c r="LZ116" s="234">
        <f>+'PPFF 2022'!KV116</f>
        <v>0</v>
      </c>
      <c r="MA116" s="234">
        <f>+'PPFF 2022'!KX116</f>
        <v>0</v>
      </c>
      <c r="MB116" s="234">
        <f>+'PPFF 2022'!KZ116</f>
        <v>0</v>
      </c>
      <c r="MC116" s="234">
        <f>+'PPFF 2022'!LB116</f>
        <v>0</v>
      </c>
      <c r="MD116" s="234">
        <f>+'PPFF 2022'!LD116</f>
        <v>0</v>
      </c>
      <c r="ME116" s="234">
        <f>+'PPFF 2022'!LF116</f>
        <v>0</v>
      </c>
      <c r="MF116" s="234">
        <f>+'PPFF 2022'!LH116</f>
        <v>0</v>
      </c>
      <c r="MG116" s="234">
        <f>+'PPFF 2022'!LJ116</f>
        <v>0</v>
      </c>
      <c r="MH116" s="190">
        <f>+'PPFF 2022'!LN116/6</f>
        <v>0</v>
      </c>
      <c r="MI116" s="190">
        <f>+'PPFF 2022'!LP116/6</f>
        <v>0</v>
      </c>
      <c r="MJ116" s="190">
        <f>+'PPFF 2022'!LR116/6</f>
        <v>0</v>
      </c>
      <c r="MK116" s="190">
        <f>+'PPFF 2022'!LT116/6</f>
        <v>0</v>
      </c>
      <c r="ML116" s="190">
        <f>+'PPFF 2022'!LV116/6</f>
        <v>0</v>
      </c>
      <c r="MM116" s="190">
        <f>+'PPFF 2022'!LX116/6</f>
        <v>0</v>
      </c>
      <c r="MN116" s="239">
        <f>+'PPFF 2022'!LZ116/6</f>
        <v>0</v>
      </c>
      <c r="MO116" s="190">
        <f>+'PPFF 2022'!MB116/6</f>
        <v>0</v>
      </c>
      <c r="MP116" s="190">
        <f>+'PPFF 2022'!MD116/6</f>
        <v>0</v>
      </c>
      <c r="MQ116" s="190">
        <f>+'PPFF 2022'!MF116/6</f>
        <v>0</v>
      </c>
      <c r="MR116" s="190">
        <f>+'PPFF 2022'!MH116/6</f>
        <v>0</v>
      </c>
      <c r="MS116" s="190">
        <f>+'PPFF 2022'!MJ116/6</f>
        <v>0</v>
      </c>
      <c r="MT116" s="104">
        <f>+'PPFF 2022'!MN116</f>
        <v>0</v>
      </c>
      <c r="MU116" s="104">
        <f>+'PPFF 2022'!MP116</f>
        <v>0</v>
      </c>
      <c r="MV116" s="104">
        <f>+'PPFF 2022'!MR116</f>
        <v>0</v>
      </c>
      <c r="MW116" s="104">
        <f>+'PPFF 2022'!MT116</f>
        <v>0</v>
      </c>
      <c r="MX116" s="104">
        <f>+'PPFF 2022'!MV116</f>
        <v>0</v>
      </c>
      <c r="MY116" s="104">
        <f>+'PPFF 2022'!MX116</f>
        <v>0</v>
      </c>
      <c r="MZ116" s="104">
        <f>+'PPFF 2022'!MZ116</f>
        <v>0</v>
      </c>
      <c r="NA116" s="104">
        <f>+'PPFF 2022'!NB116</f>
        <v>0</v>
      </c>
      <c r="NB116" s="104">
        <f>+'PPFF 2022'!ND116</f>
        <v>0</v>
      </c>
      <c r="NC116" s="104">
        <f>+'PPFF 2022'!NF116</f>
        <v>0</v>
      </c>
      <c r="ND116" s="104">
        <f>+'PPFF 2022'!NH116</f>
        <v>0</v>
      </c>
      <c r="NE116" s="104">
        <f>+'PPFF 2022'!NJ116</f>
        <v>0</v>
      </c>
    </row>
    <row r="117" spans="1:369" s="88" customFormat="1" ht="10.5" x14ac:dyDescent="0.25">
      <c r="A117" s="89" t="s">
        <v>380</v>
      </c>
      <c r="B117" s="90" t="s">
        <v>138</v>
      </c>
      <c r="C117" s="90">
        <v>400</v>
      </c>
      <c r="D117" s="90" t="s">
        <v>349</v>
      </c>
      <c r="E117" s="91" t="s">
        <v>161</v>
      </c>
      <c r="F117" s="92" t="s">
        <v>250</v>
      </c>
      <c r="G117" s="92" t="s">
        <v>351</v>
      </c>
      <c r="H117" s="155">
        <v>113</v>
      </c>
      <c r="I117" s="92" t="s">
        <v>250</v>
      </c>
      <c r="J117" s="171">
        <f>+'PPFF 2022'!J117+'PPFF 2022'!K117</f>
        <v>0</v>
      </c>
      <c r="K117" s="171">
        <f>+'PPFF 2022'!L117+'PPFF 2022'!M117</f>
        <v>0</v>
      </c>
      <c r="L117" s="171">
        <f>+'PPFF 2022'!N117+'PPFF 2022'!O117</f>
        <v>0</v>
      </c>
      <c r="M117" s="171">
        <f>+'PPFF 2022'!P117+'PPFF 2022'!Q117</f>
        <v>0</v>
      </c>
      <c r="N117" s="171">
        <f>+'PPFF 2022'!R117+'PPFF 2022'!S117</f>
        <v>0</v>
      </c>
      <c r="O117" s="171">
        <f>+'PPFF 2022'!T117+'PPFF 2022'!U117</f>
        <v>0</v>
      </c>
      <c r="P117" s="171">
        <f>+'PPFF 2022'!V117+'PPFF 2022'!W117</f>
        <v>0</v>
      </c>
      <c r="Q117" s="171">
        <f>+'PPFF 2022'!X117+'PPFF 2022'!Y117</f>
        <v>0</v>
      </c>
      <c r="R117" s="171">
        <f>+'PPFF 2022'!Z117+'PPFF 2022'!AA117</f>
        <v>0</v>
      </c>
      <c r="S117" s="171">
        <f>+'PPFF 2022'!AB117+'PPFF 2022'!AC117</f>
        <v>0</v>
      </c>
      <c r="T117" s="171">
        <f>+'PPFF 2022'!AD117+'PPFF 2022'!AE117</f>
        <v>0</v>
      </c>
      <c r="U117" s="171">
        <f>+'PPFF 2022'!AF117+'PPFF 2022'!AG117</f>
        <v>0</v>
      </c>
      <c r="V117" s="93">
        <f>+'PPFF 2022'!AM117</f>
        <v>1</v>
      </c>
      <c r="W117" s="95">
        <f>+'PPFF 2022'!AN117</f>
        <v>0</v>
      </c>
      <c r="X117" s="98">
        <f>+('PPFF 2022'!AM117+'PPFF 2022'!AN117)/13</f>
        <v>7.6923076923076927E-2</v>
      </c>
      <c r="Y117" s="93">
        <f>+'PPFF 2022'!AO117</f>
        <v>0</v>
      </c>
      <c r="Z117" s="95">
        <f>+'PPFF 2022'!AP117</f>
        <v>0</v>
      </c>
      <c r="AA117" s="98">
        <f>+('PPFF 2022'!AO117+'PPFF 2022'!AP117)/13</f>
        <v>0</v>
      </c>
      <c r="AB117" s="93">
        <f>+'PPFF 2022'!AQ117</f>
        <v>0</v>
      </c>
      <c r="AC117" s="95">
        <f>+'PPFF 2022'!AR117</f>
        <v>0</v>
      </c>
      <c r="AD117" s="98">
        <f t="shared" si="192"/>
        <v>0</v>
      </c>
      <c r="AE117" s="93">
        <f>+'PPFF 2022'!AS117</f>
        <v>0</v>
      </c>
      <c r="AF117" s="95">
        <f>+'PPFF 2022'!AT117</f>
        <v>0</v>
      </c>
      <c r="AG117" s="98">
        <f t="shared" si="193"/>
        <v>0</v>
      </c>
      <c r="AH117" s="93">
        <f>+'PPFF 2022'!AU117</f>
        <v>0</v>
      </c>
      <c r="AI117" s="95">
        <f>+'PPFF 2022'!AV117</f>
        <v>0</v>
      </c>
      <c r="AJ117" s="98">
        <f t="shared" si="194"/>
        <v>0</v>
      </c>
      <c r="AK117" s="93">
        <f>+'PPFF 2022'!AW117</f>
        <v>0</v>
      </c>
      <c r="AL117" s="95">
        <f>+'PPFF 2022'!AX117</f>
        <v>0</v>
      </c>
      <c r="AM117" s="98">
        <f t="shared" si="195"/>
        <v>0</v>
      </c>
      <c r="AN117" s="93">
        <f>+'PPFF 2022'!AY117</f>
        <v>0</v>
      </c>
      <c r="AO117" s="95">
        <f>+'PPFF 2022'!AZ117</f>
        <v>0</v>
      </c>
      <c r="AP117" s="98">
        <f t="shared" si="196"/>
        <v>0</v>
      </c>
      <c r="AQ117" s="93">
        <f>+'PPFF 2022'!BA117</f>
        <v>0</v>
      </c>
      <c r="AR117" s="95">
        <f>+'PPFF 2022'!BB117</f>
        <v>0</v>
      </c>
      <c r="AS117" s="98">
        <f t="shared" si="197"/>
        <v>0</v>
      </c>
      <c r="AT117" s="93">
        <f>+'PPFF 2022'!BC117</f>
        <v>0</v>
      </c>
      <c r="AU117" s="95">
        <f>+'PPFF 2022'!BD117</f>
        <v>0</v>
      </c>
      <c r="AV117" s="98">
        <f t="shared" si="198"/>
        <v>0</v>
      </c>
      <c r="AW117" s="93">
        <f>+'PPFF 2022'!BE117</f>
        <v>0</v>
      </c>
      <c r="AX117" s="95">
        <f>+'PPFF 2022'!BF117</f>
        <v>0</v>
      </c>
      <c r="AY117" s="98">
        <f t="shared" si="199"/>
        <v>0</v>
      </c>
      <c r="AZ117" s="93">
        <f>+'PPFF 2022'!BG117</f>
        <v>0</v>
      </c>
      <c r="BA117" s="95">
        <f>+'PPFF 2022'!BH117</f>
        <v>0</v>
      </c>
      <c r="BB117" s="98">
        <f t="shared" si="200"/>
        <v>0</v>
      </c>
      <c r="BC117" s="93">
        <f>+'PPFF 2022'!BI117</f>
        <v>0</v>
      </c>
      <c r="BD117" s="95">
        <f>+'PPFF 2022'!BJ117</f>
        <v>0</v>
      </c>
      <c r="BE117" s="97">
        <f t="shared" si="201"/>
        <v>0</v>
      </c>
      <c r="BF117" s="107">
        <f>+'PPFF 2022'!BP117</f>
        <v>1</v>
      </c>
      <c r="BG117" s="97">
        <f>+'PPFF 2022'!BQ117</f>
        <v>0</v>
      </c>
      <c r="BH117" s="182">
        <f t="shared" si="202"/>
        <v>0.25</v>
      </c>
      <c r="BI117" s="107">
        <f>+'PPFF 2022'!BR117</f>
        <v>0</v>
      </c>
      <c r="BJ117" s="97">
        <f>+'PPFF 2022'!BS117</f>
        <v>0</v>
      </c>
      <c r="BK117" s="182">
        <f t="shared" si="203"/>
        <v>0</v>
      </c>
      <c r="BL117" s="107">
        <f>+'PPFF 2022'!BT117</f>
        <v>0</v>
      </c>
      <c r="BM117" s="97">
        <f>+'PPFF 2022'!BU117</f>
        <v>0</v>
      </c>
      <c r="BN117" s="182">
        <f t="shared" si="204"/>
        <v>0</v>
      </c>
      <c r="BO117" s="107">
        <f>+'PPFF 2022'!BV117</f>
        <v>0</v>
      </c>
      <c r="BP117" s="97">
        <f>+'PPFF 2022'!BW117</f>
        <v>0</v>
      </c>
      <c r="BQ117" s="182">
        <f t="shared" si="205"/>
        <v>0</v>
      </c>
      <c r="BR117" s="107">
        <f>+'PPFF 2022'!BX117</f>
        <v>0</v>
      </c>
      <c r="BS117" s="97">
        <f>+'PPFF 2022'!BY117</f>
        <v>0</v>
      </c>
      <c r="BT117" s="182">
        <f t="shared" si="206"/>
        <v>0</v>
      </c>
      <c r="BU117" s="107">
        <f>+'PPFF 2022'!BZ117</f>
        <v>0</v>
      </c>
      <c r="BV117" s="97">
        <f>+'PPFF 2022'!CA117</f>
        <v>0</v>
      </c>
      <c r="BW117" s="182">
        <f t="shared" si="207"/>
        <v>0</v>
      </c>
      <c r="BX117" s="107">
        <f>+'PPFF 2022'!CB117</f>
        <v>0</v>
      </c>
      <c r="BY117" s="97">
        <f>+'PPFF 2022'!CC117</f>
        <v>0</v>
      </c>
      <c r="BZ117" s="182">
        <f t="shared" si="208"/>
        <v>0</v>
      </c>
      <c r="CA117" s="107">
        <f>+'PPFF 2022'!CD117</f>
        <v>0</v>
      </c>
      <c r="CB117" s="97">
        <f>+'PPFF 2022'!CE117</f>
        <v>0</v>
      </c>
      <c r="CC117" s="182">
        <f t="shared" si="209"/>
        <v>0</v>
      </c>
      <c r="CD117" s="107">
        <f>+'PPFF 2022'!CF117</f>
        <v>0</v>
      </c>
      <c r="CE117" s="97">
        <f>+'PPFF 2022'!CG117</f>
        <v>0</v>
      </c>
      <c r="CF117" s="182">
        <f t="shared" si="210"/>
        <v>0</v>
      </c>
      <c r="CG117" s="107">
        <f>+'PPFF 2022'!CH117</f>
        <v>0</v>
      </c>
      <c r="CH117" s="97">
        <f>+'PPFF 2022'!CI117</f>
        <v>0</v>
      </c>
      <c r="CI117" s="182">
        <f t="shared" si="211"/>
        <v>0</v>
      </c>
      <c r="CJ117" s="107">
        <f>+'PPFF 2022'!CJ117</f>
        <v>0</v>
      </c>
      <c r="CK117" s="97">
        <f>+'PPFF 2022'!CK117</f>
        <v>0</v>
      </c>
      <c r="CL117" s="182">
        <f t="shared" si="212"/>
        <v>0</v>
      </c>
      <c r="CM117" s="107">
        <f>+'PPFF 2022'!CL117</f>
        <v>0</v>
      </c>
      <c r="CN117" s="97">
        <f>+'PPFF 2022'!CM117</f>
        <v>0</v>
      </c>
      <c r="CO117" s="187">
        <f t="shared" si="213"/>
        <v>0</v>
      </c>
      <c r="CP117" s="109">
        <f>+'PPFF 2022'!CS117</f>
        <v>0</v>
      </c>
      <c r="CQ117" s="111">
        <f>+'PPFF 2022'!CT117</f>
        <v>0</v>
      </c>
      <c r="CR117" s="98">
        <f t="shared" si="214"/>
        <v>0</v>
      </c>
      <c r="CS117" s="109">
        <f>+'PPFF 2022'!CU117</f>
        <v>0</v>
      </c>
      <c r="CT117" s="111">
        <f>+'PPFF 2022'!CV117</f>
        <v>0</v>
      </c>
      <c r="CU117" s="98">
        <f t="shared" si="215"/>
        <v>0</v>
      </c>
      <c r="CV117" s="109">
        <f>+'PPFF 2022'!CW117</f>
        <v>0</v>
      </c>
      <c r="CW117" s="111">
        <f>+'PPFF 2022'!CX117</f>
        <v>0</v>
      </c>
      <c r="CX117" s="98">
        <f t="shared" si="216"/>
        <v>0</v>
      </c>
      <c r="CY117" s="109">
        <f>+'PPFF 2022'!CY117</f>
        <v>0</v>
      </c>
      <c r="CZ117" s="111">
        <f>+'PPFF 2022'!CZ117</f>
        <v>0</v>
      </c>
      <c r="DA117" s="98">
        <f t="shared" si="217"/>
        <v>0</v>
      </c>
      <c r="DB117" s="109">
        <f>+'PPFF 2022'!DA117</f>
        <v>0</v>
      </c>
      <c r="DC117" s="111">
        <f>+'PPFF 2022'!DB117</f>
        <v>0</v>
      </c>
      <c r="DD117" s="98">
        <f t="shared" si="218"/>
        <v>0</v>
      </c>
      <c r="DE117" s="109">
        <f>+'PPFF 2022'!DC117</f>
        <v>0</v>
      </c>
      <c r="DF117" s="111">
        <f>+'PPFF 2022'!DD117</f>
        <v>0</v>
      </c>
      <c r="DG117" s="98">
        <f t="shared" si="219"/>
        <v>0</v>
      </c>
      <c r="DH117" s="109">
        <f>+'PPFF 2022'!DE117</f>
        <v>0</v>
      </c>
      <c r="DI117" s="111">
        <f>+'PPFF 2022'!DF117</f>
        <v>0</v>
      </c>
      <c r="DJ117" s="98">
        <f t="shared" si="220"/>
        <v>0</v>
      </c>
      <c r="DK117" s="109">
        <f>+'PPFF 2022'!DG117</f>
        <v>0</v>
      </c>
      <c r="DL117" s="111">
        <f>+'PPFF 2022'!DH117</f>
        <v>0</v>
      </c>
      <c r="DM117" s="98">
        <f t="shared" si="221"/>
        <v>0</v>
      </c>
      <c r="DN117" s="109">
        <f>+'PPFF 2022'!DI117</f>
        <v>0</v>
      </c>
      <c r="DO117" s="111">
        <f>+'PPFF 2022'!DJ117</f>
        <v>0</v>
      </c>
      <c r="DP117" s="98">
        <f t="shared" si="222"/>
        <v>0</v>
      </c>
      <c r="DQ117" s="109">
        <f>+'PPFF 2022'!DK117</f>
        <v>0</v>
      </c>
      <c r="DR117" s="111">
        <f>+'PPFF 2022'!DL117</f>
        <v>0</v>
      </c>
      <c r="DS117" s="98">
        <f t="shared" si="223"/>
        <v>0</v>
      </c>
      <c r="DT117" s="109">
        <f>+'PPFF 2022'!DM117</f>
        <v>0</v>
      </c>
      <c r="DU117" s="111">
        <f>+'PPFF 2022'!DN117</f>
        <v>0</v>
      </c>
      <c r="DV117" s="98">
        <f t="shared" si="224"/>
        <v>0</v>
      </c>
      <c r="DW117" s="109">
        <f>+'PPFF 2022'!DO117</f>
        <v>0</v>
      </c>
      <c r="DX117" s="111">
        <f>+'PPFF 2022'!DP117</f>
        <v>0</v>
      </c>
      <c r="DY117" s="107">
        <f t="shared" si="225"/>
        <v>0</v>
      </c>
      <c r="DZ117" s="109">
        <f>+'PPFF 2022'!DV117</f>
        <v>0</v>
      </c>
      <c r="EA117" s="111">
        <f>+'PPFF 2022'!DW117</f>
        <v>0</v>
      </c>
      <c r="EB117" s="98">
        <f t="shared" si="226"/>
        <v>0</v>
      </c>
      <c r="EC117" s="111">
        <f>+'PPFF 2022'!DX117</f>
        <v>0</v>
      </c>
      <c r="ED117" s="111">
        <f>+'PPFF 2022'!DY117</f>
        <v>0</v>
      </c>
      <c r="EE117" s="98">
        <f t="shared" si="227"/>
        <v>0</v>
      </c>
      <c r="EF117" s="111">
        <f>+'PPFF 2022'!DZ117</f>
        <v>0</v>
      </c>
      <c r="EG117" s="111">
        <f>+'PPFF 2022'!EA117</f>
        <v>0</v>
      </c>
      <c r="EH117" s="98">
        <f t="shared" si="228"/>
        <v>0</v>
      </c>
      <c r="EI117" s="111">
        <f>+'PPFF 2022'!EB117</f>
        <v>0</v>
      </c>
      <c r="EJ117" s="111">
        <f>+'PPFF 2022'!EC117</f>
        <v>0</v>
      </c>
      <c r="EK117" s="98">
        <f t="shared" si="229"/>
        <v>0</v>
      </c>
      <c r="EL117" s="111">
        <f>+'PPFF 2022'!ED117</f>
        <v>0</v>
      </c>
      <c r="EM117" s="111">
        <f>+'PPFF 2022'!EE117</f>
        <v>0</v>
      </c>
      <c r="EN117" s="98">
        <f t="shared" si="230"/>
        <v>0</v>
      </c>
      <c r="EO117" s="111">
        <f>+'PPFF 2022'!EF117</f>
        <v>0</v>
      </c>
      <c r="EP117" s="111">
        <f>+'PPFF 2022'!EG117</f>
        <v>0</v>
      </c>
      <c r="EQ117" s="98">
        <f t="shared" si="231"/>
        <v>0</v>
      </c>
      <c r="ER117" s="111">
        <f>+'PPFF 2022'!EH117</f>
        <v>0</v>
      </c>
      <c r="ES117" s="111">
        <f>+'PPFF 2022'!EI117</f>
        <v>0</v>
      </c>
      <c r="ET117" s="98">
        <f t="shared" si="232"/>
        <v>0</v>
      </c>
      <c r="EU117" s="111">
        <f>+'PPFF 2022'!EJ117</f>
        <v>0</v>
      </c>
      <c r="EV117" s="111">
        <f>+'PPFF 2022'!EK117</f>
        <v>0</v>
      </c>
      <c r="EW117" s="98">
        <f t="shared" si="233"/>
        <v>0</v>
      </c>
      <c r="EX117" s="111">
        <f>+'PPFF 2022'!EL117</f>
        <v>0</v>
      </c>
      <c r="EY117" s="111">
        <f>+'PPFF 2022'!EM117</f>
        <v>0</v>
      </c>
      <c r="EZ117" s="98">
        <f t="shared" si="234"/>
        <v>0</v>
      </c>
      <c r="FA117" s="111">
        <f>+'PPFF 2022'!EN117</f>
        <v>0</v>
      </c>
      <c r="FB117" s="111">
        <f>+'PPFF 2022'!EO117</f>
        <v>0</v>
      </c>
      <c r="FC117" s="98">
        <f t="shared" si="235"/>
        <v>0</v>
      </c>
      <c r="FD117" s="111">
        <f>+'PPFF 2022'!EP117</f>
        <v>0</v>
      </c>
      <c r="FE117" s="111">
        <f>+'PPFF 2022'!EQ117</f>
        <v>0</v>
      </c>
      <c r="FF117" s="98">
        <f t="shared" si="236"/>
        <v>0</v>
      </c>
      <c r="FG117" s="111">
        <f>+'PPFF 2022'!ER117</f>
        <v>0</v>
      </c>
      <c r="FH117" s="111">
        <f>+'PPFF 2022'!ES117</f>
        <v>0</v>
      </c>
      <c r="FI117" s="97">
        <f t="shared" si="237"/>
        <v>0</v>
      </c>
      <c r="FJ117" s="108">
        <f>+'PPFF 2022'!EY117</f>
        <v>0</v>
      </c>
      <c r="FK117" s="103">
        <f>+'PPFF 2022'!EZ117</f>
        <v>0</v>
      </c>
      <c r="FL117" s="193">
        <f t="shared" si="238"/>
        <v>0</v>
      </c>
      <c r="FM117" s="203">
        <f>+'PPFF 2022'!FA117</f>
        <v>0</v>
      </c>
      <c r="FN117" s="204">
        <f>+'PPFF 2022'!FB117</f>
        <v>0</v>
      </c>
      <c r="FO117" s="202">
        <f t="shared" si="239"/>
        <v>0</v>
      </c>
      <c r="FP117" s="203">
        <f>+'PPFF 2022'!FC117</f>
        <v>0</v>
      </c>
      <c r="FQ117" s="204">
        <f>+'PPFF 2022'!FD117</f>
        <v>0</v>
      </c>
      <c r="FR117" s="202">
        <f t="shared" si="240"/>
        <v>0</v>
      </c>
      <c r="FS117" s="203">
        <f>+'PPFF 2022'!FE117</f>
        <v>0</v>
      </c>
      <c r="FT117" s="204">
        <f>+'PPFF 2022'!FF117</f>
        <v>0</v>
      </c>
      <c r="FU117" s="202">
        <f t="shared" si="241"/>
        <v>0</v>
      </c>
      <c r="FV117" s="203">
        <f>+'PPFF 2022'!FG117</f>
        <v>0</v>
      </c>
      <c r="FW117" s="204">
        <f>+'PPFF 2022'!FH117</f>
        <v>0</v>
      </c>
      <c r="FX117" s="202">
        <f t="shared" si="242"/>
        <v>0</v>
      </c>
      <c r="FY117" s="203">
        <f>+'PPFF 2022'!FI117</f>
        <v>0</v>
      </c>
      <c r="FZ117" s="204">
        <f>+'PPFF 2022'!FJ117</f>
        <v>0</v>
      </c>
      <c r="GA117" s="202">
        <f t="shared" si="243"/>
        <v>0</v>
      </c>
      <c r="GB117" s="203">
        <f>+'PPFF 2022'!FK117</f>
        <v>0</v>
      </c>
      <c r="GC117" s="204">
        <f>+'PPFF 2022'!FL117</f>
        <v>0</v>
      </c>
      <c r="GD117" s="202">
        <f t="shared" si="244"/>
        <v>0</v>
      </c>
      <c r="GE117" s="203">
        <f>+'PPFF 2022'!FM117</f>
        <v>0</v>
      </c>
      <c r="GF117" s="204">
        <f>+'PPFF 2022'!FN117</f>
        <v>0</v>
      </c>
      <c r="GG117" s="202">
        <f t="shared" si="245"/>
        <v>0</v>
      </c>
      <c r="GH117" s="203">
        <f>+'PPFF 2022'!FO117</f>
        <v>0</v>
      </c>
      <c r="GI117" s="204">
        <f>+'PPFF 2022'!FP117</f>
        <v>0</v>
      </c>
      <c r="GJ117" s="202">
        <f t="shared" si="246"/>
        <v>0</v>
      </c>
      <c r="GK117" s="203">
        <f>+'PPFF 2022'!FQ117</f>
        <v>0</v>
      </c>
      <c r="GL117" s="204">
        <f>+'PPFF 2022'!FR117</f>
        <v>0</v>
      </c>
      <c r="GM117" s="202">
        <f t="shared" si="247"/>
        <v>0</v>
      </c>
      <c r="GN117" s="203">
        <f>+'PPFF 2022'!FS117</f>
        <v>0</v>
      </c>
      <c r="GO117" s="204">
        <f>+'PPFF 2022'!FT117</f>
        <v>0</v>
      </c>
      <c r="GP117" s="202">
        <f t="shared" si="248"/>
        <v>0</v>
      </c>
      <c r="GQ117" s="203">
        <f>+'PPFF 2022'!FU117</f>
        <v>0</v>
      </c>
      <c r="GR117" s="204">
        <f>+'PPFF 2022'!FV117</f>
        <v>0</v>
      </c>
      <c r="GS117" s="209">
        <f t="shared" si="249"/>
        <v>0</v>
      </c>
      <c r="GT117" s="203">
        <f>+'PPFF 2022'!GB117</f>
        <v>0</v>
      </c>
      <c r="GU117" s="204">
        <f>+'PPFF 2022'!GC117</f>
        <v>0</v>
      </c>
      <c r="GV117" s="202">
        <f t="shared" si="250"/>
        <v>0</v>
      </c>
      <c r="GW117" s="203">
        <f>+'PPFF 2022'!GD117</f>
        <v>0</v>
      </c>
      <c r="GX117" s="204">
        <f>+'PPFF 2022'!GE117</f>
        <v>0</v>
      </c>
      <c r="GY117" s="202">
        <f t="shared" si="251"/>
        <v>0</v>
      </c>
      <c r="GZ117" s="203">
        <f>+'PPFF 2022'!GF117</f>
        <v>0</v>
      </c>
      <c r="HA117" s="204">
        <f>+'PPFF 2022'!GG117</f>
        <v>0</v>
      </c>
      <c r="HB117" s="202">
        <f t="shared" si="252"/>
        <v>0</v>
      </c>
      <c r="HC117" s="203">
        <f>+'PPFF 2022'!GH117</f>
        <v>0</v>
      </c>
      <c r="HD117" s="204">
        <f>+'PPFF 2022'!GI117</f>
        <v>0</v>
      </c>
      <c r="HE117" s="202">
        <f t="shared" si="253"/>
        <v>0</v>
      </c>
      <c r="HF117" s="203">
        <f>+'PPFF 2022'!GJ117</f>
        <v>0</v>
      </c>
      <c r="HG117" s="204">
        <f>+'PPFF 2022'!GK117</f>
        <v>0</v>
      </c>
      <c r="HH117" s="202">
        <f t="shared" si="254"/>
        <v>0</v>
      </c>
      <c r="HI117" s="203">
        <f>+'PPFF 2022'!GL117</f>
        <v>0</v>
      </c>
      <c r="HJ117" s="204">
        <f>+'PPFF 2022'!GM117</f>
        <v>0</v>
      </c>
      <c r="HK117" s="202">
        <f t="shared" si="255"/>
        <v>0</v>
      </c>
      <c r="HL117" s="203">
        <f>+'PPFF 2022'!GN117</f>
        <v>0</v>
      </c>
      <c r="HM117" s="204">
        <f>+'PPFF 2022'!GO117</f>
        <v>0</v>
      </c>
      <c r="HN117" s="202">
        <f t="shared" si="256"/>
        <v>0</v>
      </c>
      <c r="HO117" s="203">
        <f>+'PPFF 2022'!GP117</f>
        <v>0</v>
      </c>
      <c r="HP117" s="204">
        <f>+'PPFF 2022'!GQ117</f>
        <v>0</v>
      </c>
      <c r="HQ117" s="202">
        <f t="shared" si="257"/>
        <v>0</v>
      </c>
      <c r="HR117" s="203">
        <f>+'PPFF 2022'!GR117</f>
        <v>0</v>
      </c>
      <c r="HS117" s="204">
        <f>+'PPFF 2022'!GS117</f>
        <v>0</v>
      </c>
      <c r="HT117" s="202">
        <f t="shared" si="258"/>
        <v>0</v>
      </c>
      <c r="HU117" s="203">
        <f>+'PPFF 2022'!GT117</f>
        <v>0</v>
      </c>
      <c r="HV117" s="204">
        <f>+'PPFF 2022'!GU117</f>
        <v>0</v>
      </c>
      <c r="HW117" s="202">
        <f t="shared" si="259"/>
        <v>0</v>
      </c>
      <c r="HX117" s="203">
        <f>+'PPFF 2022'!GV117</f>
        <v>0</v>
      </c>
      <c r="HY117" s="204">
        <f>+'PPFF 2022'!GW117</f>
        <v>0</v>
      </c>
      <c r="HZ117" s="202">
        <f t="shared" si="260"/>
        <v>0</v>
      </c>
      <c r="IA117" s="203">
        <f>+'PPFF 2022'!GX117</f>
        <v>0</v>
      </c>
      <c r="IB117" s="204">
        <f>+'PPFF 2022'!GY117</f>
        <v>0</v>
      </c>
      <c r="IC117" s="209">
        <f t="shared" si="261"/>
        <v>0</v>
      </c>
      <c r="ID117" s="203">
        <f>+'PPFF 2022'!HE117</f>
        <v>0</v>
      </c>
      <c r="IE117" s="204">
        <f>+'PPFF 2022'!HF117</f>
        <v>0</v>
      </c>
      <c r="IF117" s="215">
        <f t="shared" si="262"/>
        <v>0</v>
      </c>
      <c r="IG117" s="203">
        <f>+'PPFF 2022'!HG117</f>
        <v>0</v>
      </c>
      <c r="IH117" s="204">
        <f>+'PPFF 2022'!HH117</f>
        <v>0</v>
      </c>
      <c r="II117" s="215">
        <f t="shared" si="263"/>
        <v>0</v>
      </c>
      <c r="IJ117" s="203">
        <f>+'PPFF 2022'!HI117</f>
        <v>0</v>
      </c>
      <c r="IK117" s="204">
        <f>+'PPFF 2022'!HJ117</f>
        <v>0</v>
      </c>
      <c r="IL117" s="215">
        <f t="shared" si="264"/>
        <v>0</v>
      </c>
      <c r="IM117" s="203">
        <f>+'PPFF 2022'!HK117</f>
        <v>0</v>
      </c>
      <c r="IN117" s="204">
        <f>+'PPFF 2022'!HL117</f>
        <v>0</v>
      </c>
      <c r="IO117" s="215">
        <f t="shared" si="265"/>
        <v>0</v>
      </c>
      <c r="IP117" s="203">
        <f>+'PPFF 2022'!HM117</f>
        <v>0</v>
      </c>
      <c r="IQ117" s="204">
        <f>+'PPFF 2022'!HN117</f>
        <v>0</v>
      </c>
      <c r="IR117" s="215">
        <f t="shared" si="266"/>
        <v>0</v>
      </c>
      <c r="IS117" s="203">
        <f>+'PPFF 2022'!HO117</f>
        <v>0</v>
      </c>
      <c r="IT117" s="204">
        <f>+'PPFF 2022'!HP117</f>
        <v>0</v>
      </c>
      <c r="IU117" s="215">
        <f t="shared" si="267"/>
        <v>0</v>
      </c>
      <c r="IV117" s="203">
        <f>+'PPFF 2022'!HQ117</f>
        <v>0</v>
      </c>
      <c r="IW117" s="204">
        <f>+'PPFF 2022'!HR117</f>
        <v>0</v>
      </c>
      <c r="IX117" s="215">
        <f t="shared" si="268"/>
        <v>0</v>
      </c>
      <c r="IY117" s="203">
        <f>+'PPFF 2022'!HS117</f>
        <v>0</v>
      </c>
      <c r="IZ117" s="204">
        <f>+'PPFF 2022'!HT117</f>
        <v>0</v>
      </c>
      <c r="JA117" s="215">
        <f t="shared" si="269"/>
        <v>0</v>
      </c>
      <c r="JB117" s="203">
        <f>+'PPFF 2022'!HU117</f>
        <v>0</v>
      </c>
      <c r="JC117" s="204">
        <f>+'PPFF 2022'!HV117</f>
        <v>0</v>
      </c>
      <c r="JD117" s="215">
        <f t="shared" si="270"/>
        <v>0</v>
      </c>
      <c r="JE117" s="203">
        <f>+'PPFF 2022'!HW117</f>
        <v>0</v>
      </c>
      <c r="JF117" s="204">
        <f>+'PPFF 2022'!HX117</f>
        <v>0</v>
      </c>
      <c r="JG117" s="215">
        <f t="shared" si="271"/>
        <v>0</v>
      </c>
      <c r="JH117" s="203">
        <f>+'PPFF 2022'!HY117</f>
        <v>0</v>
      </c>
      <c r="JI117" s="204">
        <f>+'PPFF 2022'!HZ117</f>
        <v>0</v>
      </c>
      <c r="JJ117" s="215">
        <f t="shared" si="272"/>
        <v>0</v>
      </c>
      <c r="JK117" s="203">
        <f>+'PPFF 2022'!IA117</f>
        <v>0</v>
      </c>
      <c r="JL117" s="204">
        <f>+'PPFF 2022'!IB117</f>
        <v>0</v>
      </c>
      <c r="JM117" s="218">
        <f t="shared" si="273"/>
        <v>0</v>
      </c>
      <c r="JN117" s="224">
        <f>+'PPFF 2022'!IH117</f>
        <v>0</v>
      </c>
      <c r="JO117" s="225">
        <f>+'PPFF 2022'!II117</f>
        <v>0</v>
      </c>
      <c r="JP117" s="212">
        <f t="shared" si="274"/>
        <v>0</v>
      </c>
      <c r="JQ117" s="224">
        <f>+'PPFF 2022'!IJ117</f>
        <v>0</v>
      </c>
      <c r="JR117" s="225">
        <f>+'PPFF 2022'!IK117</f>
        <v>0</v>
      </c>
      <c r="JS117" s="212">
        <f t="shared" si="275"/>
        <v>0</v>
      </c>
      <c r="JT117" s="224">
        <f>+'PPFF 2022'!IL117</f>
        <v>0</v>
      </c>
      <c r="JU117" s="225">
        <f>+'PPFF 2022'!IM117</f>
        <v>0</v>
      </c>
      <c r="JV117" s="212">
        <f t="shared" si="276"/>
        <v>0</v>
      </c>
      <c r="JW117" s="224">
        <f>+'PPFF 2022'!IN117</f>
        <v>0</v>
      </c>
      <c r="JX117" s="225">
        <f>+'PPFF 2022'!IO117</f>
        <v>0</v>
      </c>
      <c r="JY117" s="212">
        <f t="shared" si="277"/>
        <v>0</v>
      </c>
      <c r="JZ117" s="224">
        <f>+'PPFF 2022'!IP117</f>
        <v>0</v>
      </c>
      <c r="KA117" s="225">
        <f>+'PPFF 2022'!IQ117</f>
        <v>0</v>
      </c>
      <c r="KB117" s="212">
        <f t="shared" si="278"/>
        <v>0</v>
      </c>
      <c r="KC117" s="224">
        <f>+'PPFF 2022'!IR117</f>
        <v>0</v>
      </c>
      <c r="KD117" s="225">
        <f>+'PPFF 2022'!IS117</f>
        <v>0</v>
      </c>
      <c r="KE117" s="212">
        <f t="shared" si="279"/>
        <v>0</v>
      </c>
      <c r="KF117" s="224">
        <f>+'PPFF 2022'!IT117</f>
        <v>0</v>
      </c>
      <c r="KG117" s="225">
        <f>+'PPFF 2022'!IU117</f>
        <v>0</v>
      </c>
      <c r="KH117" s="212">
        <f t="shared" si="280"/>
        <v>0</v>
      </c>
      <c r="KI117" s="224">
        <f>+'PPFF 2022'!IV117</f>
        <v>0</v>
      </c>
      <c r="KJ117" s="225">
        <f>+'PPFF 2022'!IW117</f>
        <v>0</v>
      </c>
      <c r="KK117" s="212">
        <f t="shared" si="281"/>
        <v>0</v>
      </c>
      <c r="KL117" s="224">
        <f>+'PPFF 2022'!IX117</f>
        <v>0</v>
      </c>
      <c r="KM117" s="225">
        <f>+'PPFF 2022'!IY117</f>
        <v>0</v>
      </c>
      <c r="KN117" s="212">
        <f t="shared" si="282"/>
        <v>0</v>
      </c>
      <c r="KO117" s="224">
        <f>+'PPFF 2022'!IZ117</f>
        <v>0</v>
      </c>
      <c r="KP117" s="225">
        <f>+'PPFF 2022'!JA117</f>
        <v>0</v>
      </c>
      <c r="KQ117" s="212">
        <f t="shared" si="283"/>
        <v>0</v>
      </c>
      <c r="KR117" s="224">
        <f>+'PPFF 2022'!JB117</f>
        <v>0</v>
      </c>
      <c r="KS117" s="225">
        <f>+'PPFF 2022'!JC117</f>
        <v>0</v>
      </c>
      <c r="KT117" s="212">
        <f t="shared" si="284"/>
        <v>0</v>
      </c>
      <c r="KU117" s="224">
        <f>+'PPFF 2022'!JD117</f>
        <v>0</v>
      </c>
      <c r="KV117" s="225">
        <f>+'PPFF 2022'!JE117</f>
        <v>0</v>
      </c>
      <c r="KW117" s="212">
        <f t="shared" si="285"/>
        <v>0</v>
      </c>
      <c r="KX117" s="224">
        <f>+'PPFF 2022'!JK117</f>
        <v>0</v>
      </c>
      <c r="KY117" s="230">
        <f>+'PPFF 2022'!JL117</f>
        <v>0</v>
      </c>
      <c r="KZ117" s="224">
        <f>+'PPFF 2022'!JM117</f>
        <v>0</v>
      </c>
      <c r="LA117" s="230">
        <f>+'PPFF 2022'!JN117</f>
        <v>0</v>
      </c>
      <c r="LB117" s="224">
        <f>+'PPFF 2022'!JO117</f>
        <v>0</v>
      </c>
      <c r="LC117" s="230">
        <f>+'PPFF 2022'!JP117</f>
        <v>0</v>
      </c>
      <c r="LD117" s="224">
        <f>+'PPFF 2022'!JQ117</f>
        <v>0</v>
      </c>
      <c r="LE117" s="230">
        <f>+'PPFF 2022'!JR117</f>
        <v>0</v>
      </c>
      <c r="LF117" s="224">
        <f>+'PPFF 2022'!JS117</f>
        <v>0</v>
      </c>
      <c r="LG117" s="230">
        <f>+'PPFF 2022'!JT117</f>
        <v>0</v>
      </c>
      <c r="LH117" s="224">
        <f>+'PPFF 2022'!JU117</f>
        <v>0</v>
      </c>
      <c r="LI117" s="230">
        <f>+'PPFF 2022'!JV117</f>
        <v>0</v>
      </c>
      <c r="LJ117" s="224">
        <f>+'PPFF 2022'!JW117</f>
        <v>0</v>
      </c>
      <c r="LK117" s="230">
        <f>+'PPFF 2022'!JX117</f>
        <v>0</v>
      </c>
      <c r="LL117" s="224">
        <f>+'PPFF 2022'!JY117</f>
        <v>0</v>
      </c>
      <c r="LM117" s="230">
        <f>+'PPFF 2022'!JZ117</f>
        <v>0</v>
      </c>
      <c r="LN117" s="224">
        <f>+'PPFF 2022'!KA117</f>
        <v>0</v>
      </c>
      <c r="LO117" s="230">
        <f>+'PPFF 2022'!KB117</f>
        <v>0</v>
      </c>
      <c r="LP117" s="224">
        <f>+'PPFF 2022'!KC117</f>
        <v>0</v>
      </c>
      <c r="LQ117" s="230">
        <f>+'PPFF 2022'!KD117</f>
        <v>0</v>
      </c>
      <c r="LR117" s="224">
        <f>+'PPFF 2022'!KE117</f>
        <v>0</v>
      </c>
      <c r="LS117" s="230">
        <f>+'PPFF 2022'!KF117</f>
        <v>0</v>
      </c>
      <c r="LT117" s="224">
        <f>+'PPFF 2022'!KG117</f>
        <v>0</v>
      </c>
      <c r="LU117" s="230">
        <f>+'PPFF 2022'!KH117</f>
        <v>0</v>
      </c>
      <c r="LV117" s="234">
        <f>+'PPFF 2022'!KN117</f>
        <v>0</v>
      </c>
      <c r="LW117" s="234">
        <f>+'PPFF 2022'!KP117</f>
        <v>0</v>
      </c>
      <c r="LX117" s="234">
        <f>+'PPFF 2022'!KR117</f>
        <v>0</v>
      </c>
      <c r="LY117" s="234">
        <f>+'PPFF 2022'!KT117</f>
        <v>0</v>
      </c>
      <c r="LZ117" s="234">
        <f>+'PPFF 2022'!KV117</f>
        <v>0</v>
      </c>
      <c r="MA117" s="234">
        <f>+'PPFF 2022'!KX117</f>
        <v>0</v>
      </c>
      <c r="MB117" s="234">
        <f>+'PPFF 2022'!KZ117</f>
        <v>0</v>
      </c>
      <c r="MC117" s="234">
        <f>+'PPFF 2022'!LB117</f>
        <v>0</v>
      </c>
      <c r="MD117" s="234">
        <f>+'PPFF 2022'!LD117</f>
        <v>0</v>
      </c>
      <c r="ME117" s="234">
        <f>+'PPFF 2022'!LF117</f>
        <v>0</v>
      </c>
      <c r="MF117" s="234">
        <f>+'PPFF 2022'!LH117</f>
        <v>0</v>
      </c>
      <c r="MG117" s="234">
        <f>+'PPFF 2022'!LJ117</f>
        <v>0</v>
      </c>
      <c r="MH117" s="190">
        <f>+'PPFF 2022'!LN117/6</f>
        <v>0</v>
      </c>
      <c r="MI117" s="190">
        <f>+'PPFF 2022'!LP117/6</f>
        <v>0</v>
      </c>
      <c r="MJ117" s="190">
        <f>+'PPFF 2022'!LR117/6</f>
        <v>0</v>
      </c>
      <c r="MK117" s="190">
        <f>+'PPFF 2022'!LT117/6</f>
        <v>0</v>
      </c>
      <c r="ML117" s="190">
        <f>+'PPFF 2022'!LV117/6</f>
        <v>0</v>
      </c>
      <c r="MM117" s="190">
        <f>+'PPFF 2022'!LX117/6</f>
        <v>0</v>
      </c>
      <c r="MN117" s="239">
        <f>+'PPFF 2022'!LZ117/6</f>
        <v>0</v>
      </c>
      <c r="MO117" s="190">
        <f>+'PPFF 2022'!MB117/6</f>
        <v>0</v>
      </c>
      <c r="MP117" s="190">
        <f>+'PPFF 2022'!MD117/6</f>
        <v>0</v>
      </c>
      <c r="MQ117" s="190">
        <f>+'PPFF 2022'!MF117/6</f>
        <v>0</v>
      </c>
      <c r="MR117" s="190">
        <f>+'PPFF 2022'!MH117/6</f>
        <v>0</v>
      </c>
      <c r="MS117" s="190">
        <f>+'PPFF 2022'!MJ117/6</f>
        <v>0</v>
      </c>
      <c r="MT117" s="104">
        <f>+'PPFF 2022'!MN117</f>
        <v>0</v>
      </c>
      <c r="MU117" s="104">
        <f>+'PPFF 2022'!MP117</f>
        <v>0</v>
      </c>
      <c r="MV117" s="104">
        <f>+'PPFF 2022'!MR117</f>
        <v>0</v>
      </c>
      <c r="MW117" s="104">
        <f>+'PPFF 2022'!MT117</f>
        <v>0</v>
      </c>
      <c r="MX117" s="104">
        <f>+'PPFF 2022'!MV117</f>
        <v>0</v>
      </c>
      <c r="MY117" s="104">
        <f>+'PPFF 2022'!MX117</f>
        <v>0</v>
      </c>
      <c r="MZ117" s="104">
        <f>+'PPFF 2022'!MZ117</f>
        <v>0</v>
      </c>
      <c r="NA117" s="104">
        <f>+'PPFF 2022'!NB117</f>
        <v>0</v>
      </c>
      <c r="NB117" s="104">
        <f>+'PPFF 2022'!ND117</f>
        <v>0</v>
      </c>
      <c r="NC117" s="104">
        <f>+'PPFF 2022'!NF117</f>
        <v>0</v>
      </c>
      <c r="ND117" s="104">
        <f>+'PPFF 2022'!NH117</f>
        <v>0</v>
      </c>
      <c r="NE117" s="104">
        <f>+'PPFF 2022'!NJ117</f>
        <v>0</v>
      </c>
    </row>
    <row r="118" spans="1:369" s="88" customFormat="1" ht="10.5" x14ac:dyDescent="0.25">
      <c r="A118" s="89" t="s">
        <v>380</v>
      </c>
      <c r="B118" s="90" t="s">
        <v>138</v>
      </c>
      <c r="C118" s="90">
        <v>400</v>
      </c>
      <c r="D118" s="90" t="s">
        <v>349</v>
      </c>
      <c r="E118" s="91" t="s">
        <v>161</v>
      </c>
      <c r="F118" s="92" t="s">
        <v>250</v>
      </c>
      <c r="G118" s="92" t="s">
        <v>352</v>
      </c>
      <c r="H118" s="155">
        <v>114</v>
      </c>
      <c r="I118" s="92" t="s">
        <v>143</v>
      </c>
      <c r="J118" s="171">
        <f>+'PPFF 2022'!J118+'PPFF 2022'!K118</f>
        <v>0</v>
      </c>
      <c r="K118" s="171">
        <f>+'PPFF 2022'!L118+'PPFF 2022'!M118</f>
        <v>0</v>
      </c>
      <c r="L118" s="171">
        <f>+'PPFF 2022'!N118+'PPFF 2022'!O118</f>
        <v>0</v>
      </c>
      <c r="M118" s="171">
        <f>+'PPFF 2022'!P118+'PPFF 2022'!Q118</f>
        <v>0</v>
      </c>
      <c r="N118" s="171">
        <f>+'PPFF 2022'!R118+'PPFF 2022'!S118</f>
        <v>0</v>
      </c>
      <c r="O118" s="171">
        <f>+'PPFF 2022'!T118+'PPFF 2022'!U118</f>
        <v>0</v>
      </c>
      <c r="P118" s="171">
        <f>+'PPFF 2022'!V118+'PPFF 2022'!W118</f>
        <v>0</v>
      </c>
      <c r="Q118" s="171">
        <f>+'PPFF 2022'!X118+'PPFF 2022'!Y118</f>
        <v>0</v>
      </c>
      <c r="R118" s="171">
        <f>+'PPFF 2022'!Z118+'PPFF 2022'!AA118</f>
        <v>0</v>
      </c>
      <c r="S118" s="171">
        <f>+'PPFF 2022'!AB118+'PPFF 2022'!AC118</f>
        <v>0</v>
      </c>
      <c r="T118" s="171">
        <f>+'PPFF 2022'!AD118+'PPFF 2022'!AE118</f>
        <v>0</v>
      </c>
      <c r="U118" s="171">
        <f>+'PPFF 2022'!AF118+'PPFF 2022'!AG118</f>
        <v>0</v>
      </c>
      <c r="V118" s="93">
        <f>+'PPFF 2022'!AM118</f>
        <v>0</v>
      </c>
      <c r="W118" s="95">
        <f>+'PPFF 2022'!AN118</f>
        <v>0</v>
      </c>
      <c r="X118" s="98">
        <f>+('PPFF 2022'!AM118+'PPFF 2022'!AN118)/13</f>
        <v>0</v>
      </c>
      <c r="Y118" s="93">
        <f>+'PPFF 2022'!AO118</f>
        <v>0</v>
      </c>
      <c r="Z118" s="95">
        <f>+'PPFF 2022'!AP118</f>
        <v>0</v>
      </c>
      <c r="AA118" s="98">
        <f>+('PPFF 2022'!AO118+'PPFF 2022'!AP118)/13</f>
        <v>0</v>
      </c>
      <c r="AB118" s="93">
        <f>+'PPFF 2022'!AQ118</f>
        <v>0</v>
      </c>
      <c r="AC118" s="95">
        <f>+'PPFF 2022'!AR118</f>
        <v>0</v>
      </c>
      <c r="AD118" s="98">
        <f t="shared" si="192"/>
        <v>0</v>
      </c>
      <c r="AE118" s="93">
        <f>+'PPFF 2022'!AS118</f>
        <v>0</v>
      </c>
      <c r="AF118" s="95">
        <f>+'PPFF 2022'!AT118</f>
        <v>0</v>
      </c>
      <c r="AG118" s="98">
        <f t="shared" si="193"/>
        <v>0</v>
      </c>
      <c r="AH118" s="93">
        <f>+'PPFF 2022'!AU118</f>
        <v>0</v>
      </c>
      <c r="AI118" s="95">
        <f>+'PPFF 2022'!AV118</f>
        <v>0</v>
      </c>
      <c r="AJ118" s="98">
        <f t="shared" si="194"/>
        <v>0</v>
      </c>
      <c r="AK118" s="93">
        <f>+'PPFF 2022'!AW118</f>
        <v>0</v>
      </c>
      <c r="AL118" s="95">
        <f>+'PPFF 2022'!AX118</f>
        <v>0</v>
      </c>
      <c r="AM118" s="98">
        <f t="shared" si="195"/>
        <v>0</v>
      </c>
      <c r="AN118" s="93">
        <f>+'PPFF 2022'!AY118</f>
        <v>0</v>
      </c>
      <c r="AO118" s="95">
        <f>+'PPFF 2022'!AZ118</f>
        <v>0</v>
      </c>
      <c r="AP118" s="98">
        <f t="shared" si="196"/>
        <v>0</v>
      </c>
      <c r="AQ118" s="93">
        <f>+'PPFF 2022'!BA118</f>
        <v>0</v>
      </c>
      <c r="AR118" s="95">
        <f>+'PPFF 2022'!BB118</f>
        <v>0</v>
      </c>
      <c r="AS118" s="98">
        <f t="shared" si="197"/>
        <v>0</v>
      </c>
      <c r="AT118" s="93">
        <f>+'PPFF 2022'!BC118</f>
        <v>0</v>
      </c>
      <c r="AU118" s="95">
        <f>+'PPFF 2022'!BD118</f>
        <v>0</v>
      </c>
      <c r="AV118" s="98">
        <f t="shared" si="198"/>
        <v>0</v>
      </c>
      <c r="AW118" s="93">
        <f>+'PPFF 2022'!BE118</f>
        <v>0</v>
      </c>
      <c r="AX118" s="95">
        <f>+'PPFF 2022'!BF118</f>
        <v>0</v>
      </c>
      <c r="AY118" s="98">
        <f t="shared" si="199"/>
        <v>0</v>
      </c>
      <c r="AZ118" s="93">
        <f>+'PPFF 2022'!BG118</f>
        <v>0</v>
      </c>
      <c r="BA118" s="95">
        <f>+'PPFF 2022'!BH118</f>
        <v>0</v>
      </c>
      <c r="BB118" s="98">
        <f t="shared" si="200"/>
        <v>0</v>
      </c>
      <c r="BC118" s="93">
        <f>+'PPFF 2022'!BI118</f>
        <v>0</v>
      </c>
      <c r="BD118" s="95">
        <f>+'PPFF 2022'!BJ118</f>
        <v>0</v>
      </c>
      <c r="BE118" s="97">
        <f t="shared" si="201"/>
        <v>0</v>
      </c>
      <c r="BF118" s="107">
        <f>+'PPFF 2022'!BP118</f>
        <v>0</v>
      </c>
      <c r="BG118" s="97">
        <f>+'PPFF 2022'!BQ118</f>
        <v>0</v>
      </c>
      <c r="BH118" s="182">
        <f t="shared" si="202"/>
        <v>0</v>
      </c>
      <c r="BI118" s="107">
        <f>+'PPFF 2022'!BR118</f>
        <v>0</v>
      </c>
      <c r="BJ118" s="97">
        <f>+'PPFF 2022'!BS118</f>
        <v>0</v>
      </c>
      <c r="BK118" s="182">
        <f t="shared" si="203"/>
        <v>0</v>
      </c>
      <c r="BL118" s="107">
        <f>+'PPFF 2022'!BT118</f>
        <v>0</v>
      </c>
      <c r="BM118" s="97">
        <f>+'PPFF 2022'!BU118</f>
        <v>0</v>
      </c>
      <c r="BN118" s="182">
        <f t="shared" si="204"/>
        <v>0</v>
      </c>
      <c r="BO118" s="107">
        <f>+'PPFF 2022'!BV118</f>
        <v>0</v>
      </c>
      <c r="BP118" s="97">
        <f>+'PPFF 2022'!BW118</f>
        <v>0</v>
      </c>
      <c r="BQ118" s="182">
        <f t="shared" si="205"/>
        <v>0</v>
      </c>
      <c r="BR118" s="107">
        <f>+'PPFF 2022'!BX118</f>
        <v>0</v>
      </c>
      <c r="BS118" s="97">
        <f>+'PPFF 2022'!BY118</f>
        <v>0</v>
      </c>
      <c r="BT118" s="182">
        <f t="shared" si="206"/>
        <v>0</v>
      </c>
      <c r="BU118" s="107">
        <f>+'PPFF 2022'!BZ118</f>
        <v>0</v>
      </c>
      <c r="BV118" s="97">
        <f>+'PPFF 2022'!CA118</f>
        <v>0</v>
      </c>
      <c r="BW118" s="182">
        <f t="shared" si="207"/>
        <v>0</v>
      </c>
      <c r="BX118" s="107">
        <f>+'PPFF 2022'!CB118</f>
        <v>0</v>
      </c>
      <c r="BY118" s="97">
        <f>+'PPFF 2022'!CC118</f>
        <v>0</v>
      </c>
      <c r="BZ118" s="182">
        <f t="shared" si="208"/>
        <v>0</v>
      </c>
      <c r="CA118" s="107">
        <f>+'PPFF 2022'!CD118</f>
        <v>0</v>
      </c>
      <c r="CB118" s="97">
        <f>+'PPFF 2022'!CE118</f>
        <v>0</v>
      </c>
      <c r="CC118" s="182">
        <f t="shared" si="209"/>
        <v>0</v>
      </c>
      <c r="CD118" s="107">
        <f>+'PPFF 2022'!CF118</f>
        <v>0</v>
      </c>
      <c r="CE118" s="97">
        <f>+'PPFF 2022'!CG118</f>
        <v>0</v>
      </c>
      <c r="CF118" s="182">
        <f t="shared" si="210"/>
        <v>0</v>
      </c>
      <c r="CG118" s="107">
        <f>+'PPFF 2022'!CH118</f>
        <v>0</v>
      </c>
      <c r="CH118" s="97">
        <f>+'PPFF 2022'!CI118</f>
        <v>0</v>
      </c>
      <c r="CI118" s="182">
        <f t="shared" si="211"/>
        <v>0</v>
      </c>
      <c r="CJ118" s="107">
        <f>+'PPFF 2022'!CJ118</f>
        <v>0</v>
      </c>
      <c r="CK118" s="97">
        <f>+'PPFF 2022'!CK118</f>
        <v>0</v>
      </c>
      <c r="CL118" s="182">
        <f t="shared" si="212"/>
        <v>0</v>
      </c>
      <c r="CM118" s="107">
        <f>+'PPFF 2022'!CL118</f>
        <v>0</v>
      </c>
      <c r="CN118" s="97">
        <f>+'PPFF 2022'!CM118</f>
        <v>0</v>
      </c>
      <c r="CO118" s="187">
        <f t="shared" si="213"/>
        <v>0</v>
      </c>
      <c r="CP118" s="109">
        <f>+'PPFF 2022'!CS118</f>
        <v>0</v>
      </c>
      <c r="CQ118" s="111">
        <f>+'PPFF 2022'!CT118</f>
        <v>0</v>
      </c>
      <c r="CR118" s="98">
        <f t="shared" si="214"/>
        <v>0</v>
      </c>
      <c r="CS118" s="109">
        <f>+'PPFF 2022'!CU118</f>
        <v>0</v>
      </c>
      <c r="CT118" s="111">
        <f>+'PPFF 2022'!CV118</f>
        <v>0</v>
      </c>
      <c r="CU118" s="98">
        <f t="shared" si="215"/>
        <v>0</v>
      </c>
      <c r="CV118" s="109">
        <f>+'PPFF 2022'!CW118</f>
        <v>0</v>
      </c>
      <c r="CW118" s="111">
        <f>+'PPFF 2022'!CX118</f>
        <v>0</v>
      </c>
      <c r="CX118" s="98">
        <f t="shared" si="216"/>
        <v>0</v>
      </c>
      <c r="CY118" s="109">
        <f>+'PPFF 2022'!CY118</f>
        <v>0</v>
      </c>
      <c r="CZ118" s="111">
        <f>+'PPFF 2022'!CZ118</f>
        <v>0</v>
      </c>
      <c r="DA118" s="98">
        <f t="shared" si="217"/>
        <v>0</v>
      </c>
      <c r="DB118" s="109">
        <f>+'PPFF 2022'!DA118</f>
        <v>0</v>
      </c>
      <c r="DC118" s="111">
        <f>+'PPFF 2022'!DB118</f>
        <v>0</v>
      </c>
      <c r="DD118" s="98">
        <f t="shared" si="218"/>
        <v>0</v>
      </c>
      <c r="DE118" s="109">
        <f>+'PPFF 2022'!DC118</f>
        <v>0</v>
      </c>
      <c r="DF118" s="111">
        <f>+'PPFF 2022'!DD118</f>
        <v>0</v>
      </c>
      <c r="DG118" s="98">
        <f t="shared" si="219"/>
        <v>0</v>
      </c>
      <c r="DH118" s="109">
        <f>+'PPFF 2022'!DE118</f>
        <v>0</v>
      </c>
      <c r="DI118" s="111">
        <f>+'PPFF 2022'!DF118</f>
        <v>0</v>
      </c>
      <c r="DJ118" s="98">
        <f t="shared" si="220"/>
        <v>0</v>
      </c>
      <c r="DK118" s="109">
        <f>+'PPFF 2022'!DG118</f>
        <v>0</v>
      </c>
      <c r="DL118" s="111">
        <f>+'PPFF 2022'!DH118</f>
        <v>0</v>
      </c>
      <c r="DM118" s="98">
        <f t="shared" si="221"/>
        <v>0</v>
      </c>
      <c r="DN118" s="109">
        <f>+'PPFF 2022'!DI118</f>
        <v>0</v>
      </c>
      <c r="DO118" s="111">
        <f>+'PPFF 2022'!DJ118</f>
        <v>0</v>
      </c>
      <c r="DP118" s="98">
        <f t="shared" si="222"/>
        <v>0</v>
      </c>
      <c r="DQ118" s="109">
        <f>+'PPFF 2022'!DK118</f>
        <v>0</v>
      </c>
      <c r="DR118" s="111">
        <f>+'PPFF 2022'!DL118</f>
        <v>0</v>
      </c>
      <c r="DS118" s="98">
        <f t="shared" si="223"/>
        <v>0</v>
      </c>
      <c r="DT118" s="109">
        <f>+'PPFF 2022'!DM118</f>
        <v>0</v>
      </c>
      <c r="DU118" s="111">
        <f>+'PPFF 2022'!DN118</f>
        <v>0</v>
      </c>
      <c r="DV118" s="98">
        <f t="shared" si="224"/>
        <v>0</v>
      </c>
      <c r="DW118" s="109">
        <f>+'PPFF 2022'!DO118</f>
        <v>0</v>
      </c>
      <c r="DX118" s="111">
        <f>+'PPFF 2022'!DP118</f>
        <v>0</v>
      </c>
      <c r="DY118" s="107">
        <f t="shared" si="225"/>
        <v>0</v>
      </c>
      <c r="DZ118" s="109">
        <f>+'PPFF 2022'!DV118</f>
        <v>0</v>
      </c>
      <c r="EA118" s="111">
        <f>+'PPFF 2022'!DW118</f>
        <v>0</v>
      </c>
      <c r="EB118" s="98">
        <f t="shared" si="226"/>
        <v>0</v>
      </c>
      <c r="EC118" s="111">
        <f>+'PPFF 2022'!DX118</f>
        <v>0</v>
      </c>
      <c r="ED118" s="111">
        <f>+'PPFF 2022'!DY118</f>
        <v>0</v>
      </c>
      <c r="EE118" s="98">
        <f t="shared" si="227"/>
        <v>0</v>
      </c>
      <c r="EF118" s="111">
        <f>+'PPFF 2022'!DZ118</f>
        <v>0</v>
      </c>
      <c r="EG118" s="111">
        <f>+'PPFF 2022'!EA118</f>
        <v>0</v>
      </c>
      <c r="EH118" s="98">
        <f t="shared" si="228"/>
        <v>0</v>
      </c>
      <c r="EI118" s="111">
        <f>+'PPFF 2022'!EB118</f>
        <v>0</v>
      </c>
      <c r="EJ118" s="111">
        <f>+'PPFF 2022'!EC118</f>
        <v>0</v>
      </c>
      <c r="EK118" s="98">
        <f t="shared" si="229"/>
        <v>0</v>
      </c>
      <c r="EL118" s="111">
        <f>+'PPFF 2022'!ED118</f>
        <v>0</v>
      </c>
      <c r="EM118" s="111">
        <f>+'PPFF 2022'!EE118</f>
        <v>0</v>
      </c>
      <c r="EN118" s="98">
        <f t="shared" si="230"/>
        <v>0</v>
      </c>
      <c r="EO118" s="111">
        <f>+'PPFF 2022'!EF118</f>
        <v>0</v>
      </c>
      <c r="EP118" s="111">
        <f>+'PPFF 2022'!EG118</f>
        <v>0</v>
      </c>
      <c r="EQ118" s="98">
        <f t="shared" si="231"/>
        <v>0</v>
      </c>
      <c r="ER118" s="111">
        <f>+'PPFF 2022'!EH118</f>
        <v>0</v>
      </c>
      <c r="ES118" s="111">
        <f>+'PPFF 2022'!EI118</f>
        <v>0</v>
      </c>
      <c r="ET118" s="98">
        <f t="shared" si="232"/>
        <v>0</v>
      </c>
      <c r="EU118" s="111">
        <f>+'PPFF 2022'!EJ118</f>
        <v>0</v>
      </c>
      <c r="EV118" s="111">
        <f>+'PPFF 2022'!EK118</f>
        <v>0</v>
      </c>
      <c r="EW118" s="98">
        <f t="shared" si="233"/>
        <v>0</v>
      </c>
      <c r="EX118" s="111">
        <f>+'PPFF 2022'!EL118</f>
        <v>0</v>
      </c>
      <c r="EY118" s="111">
        <f>+'PPFF 2022'!EM118</f>
        <v>0</v>
      </c>
      <c r="EZ118" s="98">
        <f t="shared" si="234"/>
        <v>0</v>
      </c>
      <c r="FA118" s="111">
        <f>+'PPFF 2022'!EN118</f>
        <v>0</v>
      </c>
      <c r="FB118" s="111">
        <f>+'PPFF 2022'!EO118</f>
        <v>0</v>
      </c>
      <c r="FC118" s="98">
        <f t="shared" si="235"/>
        <v>0</v>
      </c>
      <c r="FD118" s="111">
        <f>+'PPFF 2022'!EP118</f>
        <v>0</v>
      </c>
      <c r="FE118" s="111">
        <f>+'PPFF 2022'!EQ118</f>
        <v>0</v>
      </c>
      <c r="FF118" s="98">
        <f t="shared" si="236"/>
        <v>0</v>
      </c>
      <c r="FG118" s="111">
        <f>+'PPFF 2022'!ER118</f>
        <v>0</v>
      </c>
      <c r="FH118" s="111">
        <f>+'PPFF 2022'!ES118</f>
        <v>0</v>
      </c>
      <c r="FI118" s="97">
        <f t="shared" si="237"/>
        <v>0</v>
      </c>
      <c r="FJ118" s="108">
        <f>+'PPFF 2022'!EY118</f>
        <v>0</v>
      </c>
      <c r="FK118" s="103">
        <f>+'PPFF 2022'!EZ118</f>
        <v>0</v>
      </c>
      <c r="FL118" s="193">
        <f t="shared" si="238"/>
        <v>0</v>
      </c>
      <c r="FM118" s="203">
        <f>+'PPFF 2022'!FA118</f>
        <v>0</v>
      </c>
      <c r="FN118" s="204">
        <f>+'PPFF 2022'!FB118</f>
        <v>0</v>
      </c>
      <c r="FO118" s="202">
        <f t="shared" si="239"/>
        <v>0</v>
      </c>
      <c r="FP118" s="203">
        <f>+'PPFF 2022'!FC118</f>
        <v>0</v>
      </c>
      <c r="FQ118" s="204">
        <f>+'PPFF 2022'!FD118</f>
        <v>0</v>
      </c>
      <c r="FR118" s="202">
        <f t="shared" si="240"/>
        <v>0</v>
      </c>
      <c r="FS118" s="203">
        <f>+'PPFF 2022'!FE118</f>
        <v>0</v>
      </c>
      <c r="FT118" s="204">
        <f>+'PPFF 2022'!FF118</f>
        <v>0</v>
      </c>
      <c r="FU118" s="202">
        <f t="shared" si="241"/>
        <v>0</v>
      </c>
      <c r="FV118" s="203">
        <f>+'PPFF 2022'!FG118</f>
        <v>0</v>
      </c>
      <c r="FW118" s="204">
        <f>+'PPFF 2022'!FH118</f>
        <v>0</v>
      </c>
      <c r="FX118" s="202">
        <f t="shared" si="242"/>
        <v>0</v>
      </c>
      <c r="FY118" s="203">
        <f>+'PPFF 2022'!FI118</f>
        <v>0</v>
      </c>
      <c r="FZ118" s="204">
        <f>+'PPFF 2022'!FJ118</f>
        <v>0</v>
      </c>
      <c r="GA118" s="202">
        <f t="shared" si="243"/>
        <v>0</v>
      </c>
      <c r="GB118" s="203">
        <f>+'PPFF 2022'!FK118</f>
        <v>0</v>
      </c>
      <c r="GC118" s="204">
        <f>+'PPFF 2022'!FL118</f>
        <v>0</v>
      </c>
      <c r="GD118" s="202">
        <f t="shared" si="244"/>
        <v>0</v>
      </c>
      <c r="GE118" s="203">
        <f>+'PPFF 2022'!FM118</f>
        <v>0</v>
      </c>
      <c r="GF118" s="204">
        <f>+'PPFF 2022'!FN118</f>
        <v>0</v>
      </c>
      <c r="GG118" s="202">
        <f t="shared" si="245"/>
        <v>0</v>
      </c>
      <c r="GH118" s="203">
        <f>+'PPFF 2022'!FO118</f>
        <v>0</v>
      </c>
      <c r="GI118" s="204">
        <f>+'PPFF 2022'!FP118</f>
        <v>0</v>
      </c>
      <c r="GJ118" s="202">
        <f t="shared" si="246"/>
        <v>0</v>
      </c>
      <c r="GK118" s="203">
        <f>+'PPFF 2022'!FQ118</f>
        <v>0</v>
      </c>
      <c r="GL118" s="204">
        <f>+'PPFF 2022'!FR118</f>
        <v>0</v>
      </c>
      <c r="GM118" s="202">
        <f t="shared" si="247"/>
        <v>0</v>
      </c>
      <c r="GN118" s="203">
        <f>+'PPFF 2022'!FS118</f>
        <v>0</v>
      </c>
      <c r="GO118" s="204">
        <f>+'PPFF 2022'!FT118</f>
        <v>0</v>
      </c>
      <c r="GP118" s="202">
        <f t="shared" si="248"/>
        <v>0</v>
      </c>
      <c r="GQ118" s="203">
        <f>+'PPFF 2022'!FU118</f>
        <v>0</v>
      </c>
      <c r="GR118" s="204">
        <f>+'PPFF 2022'!FV118</f>
        <v>0</v>
      </c>
      <c r="GS118" s="209">
        <f t="shared" si="249"/>
        <v>0</v>
      </c>
      <c r="GT118" s="203">
        <f>+'PPFF 2022'!GB118</f>
        <v>0</v>
      </c>
      <c r="GU118" s="204">
        <f>+'PPFF 2022'!GC118</f>
        <v>0</v>
      </c>
      <c r="GV118" s="202">
        <f t="shared" si="250"/>
        <v>0</v>
      </c>
      <c r="GW118" s="203">
        <f>+'PPFF 2022'!GD118</f>
        <v>0</v>
      </c>
      <c r="GX118" s="204">
        <f>+'PPFF 2022'!GE118</f>
        <v>0</v>
      </c>
      <c r="GY118" s="202">
        <f t="shared" si="251"/>
        <v>0</v>
      </c>
      <c r="GZ118" s="203">
        <f>+'PPFF 2022'!GF118</f>
        <v>0</v>
      </c>
      <c r="HA118" s="204">
        <f>+'PPFF 2022'!GG118</f>
        <v>0</v>
      </c>
      <c r="HB118" s="202">
        <f t="shared" si="252"/>
        <v>0</v>
      </c>
      <c r="HC118" s="203">
        <f>+'PPFF 2022'!GH118</f>
        <v>0</v>
      </c>
      <c r="HD118" s="204">
        <f>+'PPFF 2022'!GI118</f>
        <v>0</v>
      </c>
      <c r="HE118" s="202">
        <f t="shared" si="253"/>
        <v>0</v>
      </c>
      <c r="HF118" s="203">
        <f>+'PPFF 2022'!GJ118</f>
        <v>0</v>
      </c>
      <c r="HG118" s="204">
        <f>+'PPFF 2022'!GK118</f>
        <v>0</v>
      </c>
      <c r="HH118" s="202">
        <f t="shared" si="254"/>
        <v>0</v>
      </c>
      <c r="HI118" s="203">
        <f>+'PPFF 2022'!GL118</f>
        <v>0</v>
      </c>
      <c r="HJ118" s="204">
        <f>+'PPFF 2022'!GM118</f>
        <v>0</v>
      </c>
      <c r="HK118" s="202">
        <f t="shared" si="255"/>
        <v>0</v>
      </c>
      <c r="HL118" s="203">
        <f>+'PPFF 2022'!GN118</f>
        <v>0</v>
      </c>
      <c r="HM118" s="204">
        <f>+'PPFF 2022'!GO118</f>
        <v>0</v>
      </c>
      <c r="HN118" s="202">
        <f t="shared" si="256"/>
        <v>0</v>
      </c>
      <c r="HO118" s="203">
        <f>+'PPFF 2022'!GP118</f>
        <v>0</v>
      </c>
      <c r="HP118" s="204">
        <f>+'PPFF 2022'!GQ118</f>
        <v>0</v>
      </c>
      <c r="HQ118" s="202">
        <f t="shared" si="257"/>
        <v>0</v>
      </c>
      <c r="HR118" s="203">
        <f>+'PPFF 2022'!GR118</f>
        <v>0</v>
      </c>
      <c r="HS118" s="204">
        <f>+'PPFF 2022'!GS118</f>
        <v>0</v>
      </c>
      <c r="HT118" s="202">
        <f t="shared" si="258"/>
        <v>0</v>
      </c>
      <c r="HU118" s="203">
        <f>+'PPFF 2022'!GT118</f>
        <v>0</v>
      </c>
      <c r="HV118" s="204">
        <f>+'PPFF 2022'!GU118</f>
        <v>0</v>
      </c>
      <c r="HW118" s="202">
        <f t="shared" si="259"/>
        <v>0</v>
      </c>
      <c r="HX118" s="203">
        <f>+'PPFF 2022'!GV118</f>
        <v>0</v>
      </c>
      <c r="HY118" s="204">
        <f>+'PPFF 2022'!GW118</f>
        <v>0</v>
      </c>
      <c r="HZ118" s="202">
        <f t="shared" si="260"/>
        <v>0</v>
      </c>
      <c r="IA118" s="203">
        <f>+'PPFF 2022'!GX118</f>
        <v>0</v>
      </c>
      <c r="IB118" s="204">
        <f>+'PPFF 2022'!GY118</f>
        <v>0</v>
      </c>
      <c r="IC118" s="209">
        <f t="shared" si="261"/>
        <v>0</v>
      </c>
      <c r="ID118" s="203">
        <f>+'PPFF 2022'!HE118</f>
        <v>0</v>
      </c>
      <c r="IE118" s="204">
        <f>+'PPFF 2022'!HF118</f>
        <v>0</v>
      </c>
      <c r="IF118" s="215">
        <f t="shared" si="262"/>
        <v>0</v>
      </c>
      <c r="IG118" s="203">
        <f>+'PPFF 2022'!HG118</f>
        <v>0</v>
      </c>
      <c r="IH118" s="204">
        <f>+'PPFF 2022'!HH118</f>
        <v>0</v>
      </c>
      <c r="II118" s="215">
        <f t="shared" si="263"/>
        <v>0</v>
      </c>
      <c r="IJ118" s="203">
        <f>+'PPFF 2022'!HI118</f>
        <v>0</v>
      </c>
      <c r="IK118" s="204">
        <f>+'PPFF 2022'!HJ118</f>
        <v>0</v>
      </c>
      <c r="IL118" s="215">
        <f t="shared" si="264"/>
        <v>0</v>
      </c>
      <c r="IM118" s="203">
        <f>+'PPFF 2022'!HK118</f>
        <v>0</v>
      </c>
      <c r="IN118" s="204">
        <f>+'PPFF 2022'!HL118</f>
        <v>0</v>
      </c>
      <c r="IO118" s="215">
        <f t="shared" si="265"/>
        <v>0</v>
      </c>
      <c r="IP118" s="203">
        <f>+'PPFF 2022'!HM118</f>
        <v>0</v>
      </c>
      <c r="IQ118" s="204">
        <f>+'PPFF 2022'!HN118</f>
        <v>0</v>
      </c>
      <c r="IR118" s="215">
        <f t="shared" si="266"/>
        <v>0</v>
      </c>
      <c r="IS118" s="203">
        <f>+'PPFF 2022'!HO118</f>
        <v>0</v>
      </c>
      <c r="IT118" s="204">
        <f>+'PPFF 2022'!HP118</f>
        <v>0</v>
      </c>
      <c r="IU118" s="215">
        <f t="shared" si="267"/>
        <v>0</v>
      </c>
      <c r="IV118" s="203">
        <f>+'PPFF 2022'!HQ118</f>
        <v>0</v>
      </c>
      <c r="IW118" s="204">
        <f>+'PPFF 2022'!HR118</f>
        <v>0</v>
      </c>
      <c r="IX118" s="215">
        <f t="shared" si="268"/>
        <v>0</v>
      </c>
      <c r="IY118" s="203">
        <f>+'PPFF 2022'!HS118</f>
        <v>0</v>
      </c>
      <c r="IZ118" s="204">
        <f>+'PPFF 2022'!HT118</f>
        <v>0</v>
      </c>
      <c r="JA118" s="215">
        <f t="shared" si="269"/>
        <v>0</v>
      </c>
      <c r="JB118" s="203">
        <f>+'PPFF 2022'!HU118</f>
        <v>0</v>
      </c>
      <c r="JC118" s="204">
        <f>+'PPFF 2022'!HV118</f>
        <v>0</v>
      </c>
      <c r="JD118" s="215">
        <f t="shared" si="270"/>
        <v>0</v>
      </c>
      <c r="JE118" s="203">
        <f>+'PPFF 2022'!HW118</f>
        <v>0</v>
      </c>
      <c r="JF118" s="204">
        <f>+'PPFF 2022'!HX118</f>
        <v>0</v>
      </c>
      <c r="JG118" s="215">
        <f t="shared" si="271"/>
        <v>0</v>
      </c>
      <c r="JH118" s="203">
        <f>+'PPFF 2022'!HY118</f>
        <v>0</v>
      </c>
      <c r="JI118" s="204">
        <f>+'PPFF 2022'!HZ118</f>
        <v>0</v>
      </c>
      <c r="JJ118" s="215">
        <f t="shared" si="272"/>
        <v>0</v>
      </c>
      <c r="JK118" s="203">
        <f>+'PPFF 2022'!IA118</f>
        <v>0</v>
      </c>
      <c r="JL118" s="204">
        <f>+'PPFF 2022'!IB118</f>
        <v>0</v>
      </c>
      <c r="JM118" s="218">
        <f t="shared" si="273"/>
        <v>0</v>
      </c>
      <c r="JN118" s="224">
        <f>+'PPFF 2022'!IH118</f>
        <v>0</v>
      </c>
      <c r="JO118" s="225">
        <f>+'PPFF 2022'!II118</f>
        <v>0</v>
      </c>
      <c r="JP118" s="212">
        <f t="shared" si="274"/>
        <v>0</v>
      </c>
      <c r="JQ118" s="224">
        <f>+'PPFF 2022'!IJ118</f>
        <v>0</v>
      </c>
      <c r="JR118" s="225">
        <f>+'PPFF 2022'!IK118</f>
        <v>0</v>
      </c>
      <c r="JS118" s="212">
        <f t="shared" si="275"/>
        <v>0</v>
      </c>
      <c r="JT118" s="224">
        <f>+'PPFF 2022'!IL118</f>
        <v>0</v>
      </c>
      <c r="JU118" s="225">
        <f>+'PPFF 2022'!IM118</f>
        <v>0</v>
      </c>
      <c r="JV118" s="212">
        <f t="shared" si="276"/>
        <v>0</v>
      </c>
      <c r="JW118" s="224">
        <f>+'PPFF 2022'!IN118</f>
        <v>0</v>
      </c>
      <c r="JX118" s="225">
        <f>+'PPFF 2022'!IO118</f>
        <v>0</v>
      </c>
      <c r="JY118" s="212">
        <f t="shared" si="277"/>
        <v>0</v>
      </c>
      <c r="JZ118" s="224">
        <f>+'PPFF 2022'!IP118</f>
        <v>0</v>
      </c>
      <c r="KA118" s="225">
        <f>+'PPFF 2022'!IQ118</f>
        <v>0</v>
      </c>
      <c r="KB118" s="212">
        <f t="shared" si="278"/>
        <v>0</v>
      </c>
      <c r="KC118" s="224">
        <f>+'PPFF 2022'!IR118</f>
        <v>0</v>
      </c>
      <c r="KD118" s="225">
        <f>+'PPFF 2022'!IS118</f>
        <v>0</v>
      </c>
      <c r="KE118" s="212">
        <f t="shared" si="279"/>
        <v>0</v>
      </c>
      <c r="KF118" s="224">
        <f>+'PPFF 2022'!IT118</f>
        <v>0</v>
      </c>
      <c r="KG118" s="225">
        <f>+'PPFF 2022'!IU118</f>
        <v>0</v>
      </c>
      <c r="KH118" s="212">
        <f t="shared" si="280"/>
        <v>0</v>
      </c>
      <c r="KI118" s="224">
        <f>+'PPFF 2022'!IV118</f>
        <v>0</v>
      </c>
      <c r="KJ118" s="225">
        <f>+'PPFF 2022'!IW118</f>
        <v>0</v>
      </c>
      <c r="KK118" s="212">
        <f t="shared" si="281"/>
        <v>0</v>
      </c>
      <c r="KL118" s="224">
        <f>+'PPFF 2022'!IX118</f>
        <v>0</v>
      </c>
      <c r="KM118" s="225">
        <f>+'PPFF 2022'!IY118</f>
        <v>0</v>
      </c>
      <c r="KN118" s="212">
        <f t="shared" si="282"/>
        <v>0</v>
      </c>
      <c r="KO118" s="224">
        <f>+'PPFF 2022'!IZ118</f>
        <v>0</v>
      </c>
      <c r="KP118" s="225">
        <f>+'PPFF 2022'!JA118</f>
        <v>0</v>
      </c>
      <c r="KQ118" s="212">
        <f t="shared" si="283"/>
        <v>0</v>
      </c>
      <c r="KR118" s="224">
        <f>+'PPFF 2022'!JB118</f>
        <v>0</v>
      </c>
      <c r="KS118" s="225">
        <f>+'PPFF 2022'!JC118</f>
        <v>0</v>
      </c>
      <c r="KT118" s="212">
        <f t="shared" si="284"/>
        <v>0</v>
      </c>
      <c r="KU118" s="224">
        <f>+'PPFF 2022'!JD118</f>
        <v>0</v>
      </c>
      <c r="KV118" s="225">
        <f>+'PPFF 2022'!JE118</f>
        <v>0</v>
      </c>
      <c r="KW118" s="212">
        <f t="shared" si="285"/>
        <v>0</v>
      </c>
      <c r="KX118" s="224">
        <f>+'PPFF 2022'!JK118</f>
        <v>0</v>
      </c>
      <c r="KY118" s="230">
        <f>+'PPFF 2022'!JL118</f>
        <v>0</v>
      </c>
      <c r="KZ118" s="224">
        <f>+'PPFF 2022'!JM118</f>
        <v>0</v>
      </c>
      <c r="LA118" s="230">
        <f>+'PPFF 2022'!JN118</f>
        <v>0</v>
      </c>
      <c r="LB118" s="224">
        <f>+'PPFF 2022'!JO118</f>
        <v>0</v>
      </c>
      <c r="LC118" s="230">
        <f>+'PPFF 2022'!JP118</f>
        <v>0</v>
      </c>
      <c r="LD118" s="224">
        <f>+'PPFF 2022'!JQ118</f>
        <v>0</v>
      </c>
      <c r="LE118" s="230">
        <f>+'PPFF 2022'!JR118</f>
        <v>0</v>
      </c>
      <c r="LF118" s="224">
        <f>+'PPFF 2022'!JS118</f>
        <v>0</v>
      </c>
      <c r="LG118" s="230">
        <f>+'PPFF 2022'!JT118</f>
        <v>0</v>
      </c>
      <c r="LH118" s="224">
        <f>+'PPFF 2022'!JU118</f>
        <v>0</v>
      </c>
      <c r="LI118" s="230">
        <f>+'PPFF 2022'!JV118</f>
        <v>0</v>
      </c>
      <c r="LJ118" s="224">
        <f>+'PPFF 2022'!JW118</f>
        <v>0</v>
      </c>
      <c r="LK118" s="230">
        <f>+'PPFF 2022'!JX118</f>
        <v>0</v>
      </c>
      <c r="LL118" s="224">
        <f>+'PPFF 2022'!JY118</f>
        <v>0</v>
      </c>
      <c r="LM118" s="230">
        <f>+'PPFF 2022'!JZ118</f>
        <v>0</v>
      </c>
      <c r="LN118" s="224">
        <f>+'PPFF 2022'!KA118</f>
        <v>0</v>
      </c>
      <c r="LO118" s="230">
        <f>+'PPFF 2022'!KB118</f>
        <v>0</v>
      </c>
      <c r="LP118" s="224">
        <f>+'PPFF 2022'!KC118</f>
        <v>0</v>
      </c>
      <c r="LQ118" s="230">
        <f>+'PPFF 2022'!KD118</f>
        <v>0</v>
      </c>
      <c r="LR118" s="224">
        <f>+'PPFF 2022'!KE118</f>
        <v>0</v>
      </c>
      <c r="LS118" s="230">
        <f>+'PPFF 2022'!KF118</f>
        <v>0</v>
      </c>
      <c r="LT118" s="224">
        <f>+'PPFF 2022'!KG118</f>
        <v>0</v>
      </c>
      <c r="LU118" s="230">
        <f>+'PPFF 2022'!KH118</f>
        <v>0</v>
      </c>
      <c r="LV118" s="234">
        <f>+'PPFF 2022'!KN118</f>
        <v>0</v>
      </c>
      <c r="LW118" s="234">
        <f>+'PPFF 2022'!KP118</f>
        <v>0</v>
      </c>
      <c r="LX118" s="234">
        <f>+'PPFF 2022'!KR118</f>
        <v>0</v>
      </c>
      <c r="LY118" s="234">
        <f>+'PPFF 2022'!KT118</f>
        <v>0</v>
      </c>
      <c r="LZ118" s="234">
        <f>+'PPFF 2022'!KV118</f>
        <v>0</v>
      </c>
      <c r="MA118" s="234">
        <f>+'PPFF 2022'!KX118</f>
        <v>0</v>
      </c>
      <c r="MB118" s="234">
        <f>+'PPFF 2022'!KZ118</f>
        <v>0</v>
      </c>
      <c r="MC118" s="234">
        <f>+'PPFF 2022'!LB118</f>
        <v>0</v>
      </c>
      <c r="MD118" s="234">
        <f>+'PPFF 2022'!LD118</f>
        <v>0</v>
      </c>
      <c r="ME118" s="234">
        <f>+'PPFF 2022'!LF118</f>
        <v>0</v>
      </c>
      <c r="MF118" s="234">
        <f>+'PPFF 2022'!LH118</f>
        <v>0</v>
      </c>
      <c r="MG118" s="234">
        <f>+'PPFF 2022'!LJ118</f>
        <v>0</v>
      </c>
      <c r="MH118" s="190">
        <f>+'PPFF 2022'!LN118/6</f>
        <v>0</v>
      </c>
      <c r="MI118" s="190">
        <f>+'PPFF 2022'!LP118/6</f>
        <v>0</v>
      </c>
      <c r="MJ118" s="190">
        <f>+'PPFF 2022'!LR118/6</f>
        <v>0</v>
      </c>
      <c r="MK118" s="190">
        <f>+'PPFF 2022'!LT118/6</f>
        <v>0</v>
      </c>
      <c r="ML118" s="190">
        <f>+'PPFF 2022'!LV118/6</f>
        <v>0</v>
      </c>
      <c r="MM118" s="190">
        <f>+'PPFF 2022'!LX118/6</f>
        <v>0</v>
      </c>
      <c r="MN118" s="239">
        <f>+'PPFF 2022'!LZ118/6</f>
        <v>0</v>
      </c>
      <c r="MO118" s="190">
        <f>+'PPFF 2022'!MB118/6</f>
        <v>0</v>
      </c>
      <c r="MP118" s="190">
        <f>+'PPFF 2022'!MD118/6</f>
        <v>0</v>
      </c>
      <c r="MQ118" s="190">
        <f>+'PPFF 2022'!MF118/6</f>
        <v>0</v>
      </c>
      <c r="MR118" s="190">
        <f>+'PPFF 2022'!MH118/6</f>
        <v>0</v>
      </c>
      <c r="MS118" s="190">
        <f>+'PPFF 2022'!MJ118/6</f>
        <v>0</v>
      </c>
      <c r="MT118" s="104">
        <f>+'PPFF 2022'!MN118</f>
        <v>0</v>
      </c>
      <c r="MU118" s="104">
        <f>+'PPFF 2022'!MP118</f>
        <v>0</v>
      </c>
      <c r="MV118" s="104">
        <f>+'PPFF 2022'!MR118</f>
        <v>0</v>
      </c>
      <c r="MW118" s="104">
        <f>+'PPFF 2022'!MT118</f>
        <v>0</v>
      </c>
      <c r="MX118" s="104">
        <f>+'PPFF 2022'!MV118</f>
        <v>0</v>
      </c>
      <c r="MY118" s="104">
        <f>+'PPFF 2022'!MX118</f>
        <v>0</v>
      </c>
      <c r="MZ118" s="104">
        <f>+'PPFF 2022'!MZ118</f>
        <v>0</v>
      </c>
      <c r="NA118" s="104">
        <f>+'PPFF 2022'!NB118</f>
        <v>0</v>
      </c>
      <c r="NB118" s="104">
        <f>+'PPFF 2022'!ND118</f>
        <v>0</v>
      </c>
      <c r="NC118" s="104">
        <f>+'PPFF 2022'!NF118</f>
        <v>0</v>
      </c>
      <c r="ND118" s="104">
        <f>+'PPFF 2022'!NH118</f>
        <v>0</v>
      </c>
      <c r="NE118" s="104">
        <f>+'PPFF 2022'!NJ118</f>
        <v>0</v>
      </c>
    </row>
    <row r="119" spans="1:369" s="88" customFormat="1" ht="10.5" x14ac:dyDescent="0.25">
      <c r="A119" s="89" t="s">
        <v>380</v>
      </c>
      <c r="B119" s="90" t="s">
        <v>138</v>
      </c>
      <c r="C119" s="90">
        <v>400</v>
      </c>
      <c r="D119" s="90" t="s">
        <v>349</v>
      </c>
      <c r="E119" s="91" t="s">
        <v>161</v>
      </c>
      <c r="F119" s="92" t="s">
        <v>250</v>
      </c>
      <c r="G119" s="92" t="s">
        <v>352</v>
      </c>
      <c r="H119" s="155">
        <v>115</v>
      </c>
      <c r="I119" s="92" t="s">
        <v>142</v>
      </c>
      <c r="J119" s="171">
        <f>+'PPFF 2022'!J119+'PPFF 2022'!K119</f>
        <v>0</v>
      </c>
      <c r="K119" s="171">
        <f>+'PPFF 2022'!L119+'PPFF 2022'!M119</f>
        <v>0</v>
      </c>
      <c r="L119" s="171">
        <f>+'PPFF 2022'!N119+'PPFF 2022'!O119</f>
        <v>0</v>
      </c>
      <c r="M119" s="171">
        <f>+'PPFF 2022'!P119+'PPFF 2022'!Q119</f>
        <v>0</v>
      </c>
      <c r="N119" s="171">
        <f>+'PPFF 2022'!R119+'PPFF 2022'!S119</f>
        <v>0</v>
      </c>
      <c r="O119" s="171">
        <f>+'PPFF 2022'!T119+'PPFF 2022'!U119</f>
        <v>0</v>
      </c>
      <c r="P119" s="171">
        <f>+'PPFF 2022'!V119+'PPFF 2022'!W119</f>
        <v>0</v>
      </c>
      <c r="Q119" s="171">
        <f>+'PPFF 2022'!X119+'PPFF 2022'!Y119</f>
        <v>0</v>
      </c>
      <c r="R119" s="171">
        <f>+'PPFF 2022'!Z119+'PPFF 2022'!AA119</f>
        <v>0</v>
      </c>
      <c r="S119" s="171">
        <f>+'PPFF 2022'!AB119+'PPFF 2022'!AC119</f>
        <v>0</v>
      </c>
      <c r="T119" s="171">
        <f>+'PPFF 2022'!AD119+'PPFF 2022'!AE119</f>
        <v>0</v>
      </c>
      <c r="U119" s="171">
        <f>+'PPFF 2022'!AF119+'PPFF 2022'!AG119</f>
        <v>0</v>
      </c>
      <c r="V119" s="93">
        <f>+'PPFF 2022'!AM119</f>
        <v>0</v>
      </c>
      <c r="W119" s="95">
        <f>+'PPFF 2022'!AN119</f>
        <v>0</v>
      </c>
      <c r="X119" s="98">
        <f>+('PPFF 2022'!AM119+'PPFF 2022'!AN119)/13</f>
        <v>0</v>
      </c>
      <c r="Y119" s="93">
        <f>+'PPFF 2022'!AO119</f>
        <v>0</v>
      </c>
      <c r="Z119" s="95">
        <f>+'PPFF 2022'!AP119</f>
        <v>0</v>
      </c>
      <c r="AA119" s="98">
        <f>+('PPFF 2022'!AO119+'PPFF 2022'!AP119)/13</f>
        <v>0</v>
      </c>
      <c r="AB119" s="93">
        <f>+'PPFF 2022'!AQ119</f>
        <v>0</v>
      </c>
      <c r="AC119" s="95">
        <f>+'PPFF 2022'!AR119</f>
        <v>0</v>
      </c>
      <c r="AD119" s="98">
        <f t="shared" si="192"/>
        <v>0</v>
      </c>
      <c r="AE119" s="93">
        <f>+'PPFF 2022'!AS119</f>
        <v>0</v>
      </c>
      <c r="AF119" s="95">
        <f>+'PPFF 2022'!AT119</f>
        <v>0</v>
      </c>
      <c r="AG119" s="98">
        <f t="shared" si="193"/>
        <v>0</v>
      </c>
      <c r="AH119" s="93">
        <f>+'PPFF 2022'!AU119</f>
        <v>0</v>
      </c>
      <c r="AI119" s="95">
        <f>+'PPFF 2022'!AV119</f>
        <v>0</v>
      </c>
      <c r="AJ119" s="98">
        <f t="shared" si="194"/>
        <v>0</v>
      </c>
      <c r="AK119" s="93">
        <f>+'PPFF 2022'!AW119</f>
        <v>0</v>
      </c>
      <c r="AL119" s="95">
        <f>+'PPFF 2022'!AX119</f>
        <v>0</v>
      </c>
      <c r="AM119" s="98">
        <f t="shared" si="195"/>
        <v>0</v>
      </c>
      <c r="AN119" s="93">
        <f>+'PPFF 2022'!AY119</f>
        <v>0</v>
      </c>
      <c r="AO119" s="95">
        <f>+'PPFF 2022'!AZ119</f>
        <v>0</v>
      </c>
      <c r="AP119" s="98">
        <f t="shared" si="196"/>
        <v>0</v>
      </c>
      <c r="AQ119" s="93">
        <f>+'PPFF 2022'!BA119</f>
        <v>0</v>
      </c>
      <c r="AR119" s="95">
        <f>+'PPFF 2022'!BB119</f>
        <v>0</v>
      </c>
      <c r="AS119" s="98">
        <f t="shared" si="197"/>
        <v>0</v>
      </c>
      <c r="AT119" s="93">
        <f>+'PPFF 2022'!BC119</f>
        <v>0</v>
      </c>
      <c r="AU119" s="95">
        <f>+'PPFF 2022'!BD119</f>
        <v>0</v>
      </c>
      <c r="AV119" s="98">
        <f t="shared" si="198"/>
        <v>0</v>
      </c>
      <c r="AW119" s="93">
        <f>+'PPFF 2022'!BE119</f>
        <v>0</v>
      </c>
      <c r="AX119" s="95">
        <f>+'PPFF 2022'!BF119</f>
        <v>0</v>
      </c>
      <c r="AY119" s="98">
        <f t="shared" si="199"/>
        <v>0</v>
      </c>
      <c r="AZ119" s="93">
        <f>+'PPFF 2022'!BG119</f>
        <v>0</v>
      </c>
      <c r="BA119" s="95">
        <f>+'PPFF 2022'!BH119</f>
        <v>0</v>
      </c>
      <c r="BB119" s="98">
        <f t="shared" si="200"/>
        <v>0</v>
      </c>
      <c r="BC119" s="93">
        <f>+'PPFF 2022'!BI119</f>
        <v>0</v>
      </c>
      <c r="BD119" s="95">
        <f>+'PPFF 2022'!BJ119</f>
        <v>0</v>
      </c>
      <c r="BE119" s="97">
        <f t="shared" si="201"/>
        <v>0</v>
      </c>
      <c r="BF119" s="107">
        <f>+'PPFF 2022'!BP119</f>
        <v>0</v>
      </c>
      <c r="BG119" s="97">
        <f>+'PPFF 2022'!BQ119</f>
        <v>0</v>
      </c>
      <c r="BH119" s="182">
        <f t="shared" si="202"/>
        <v>0</v>
      </c>
      <c r="BI119" s="107">
        <f>+'PPFF 2022'!BR119</f>
        <v>0</v>
      </c>
      <c r="BJ119" s="97">
        <f>+'PPFF 2022'!BS119</f>
        <v>0</v>
      </c>
      <c r="BK119" s="182">
        <f t="shared" si="203"/>
        <v>0</v>
      </c>
      <c r="BL119" s="107">
        <f>+'PPFF 2022'!BT119</f>
        <v>0</v>
      </c>
      <c r="BM119" s="97">
        <f>+'PPFF 2022'!BU119</f>
        <v>0</v>
      </c>
      <c r="BN119" s="182">
        <f t="shared" si="204"/>
        <v>0</v>
      </c>
      <c r="BO119" s="107">
        <f>+'PPFF 2022'!BV119</f>
        <v>0</v>
      </c>
      <c r="BP119" s="97">
        <f>+'PPFF 2022'!BW119</f>
        <v>0</v>
      </c>
      <c r="BQ119" s="182">
        <f t="shared" si="205"/>
        <v>0</v>
      </c>
      <c r="BR119" s="107">
        <f>+'PPFF 2022'!BX119</f>
        <v>0</v>
      </c>
      <c r="BS119" s="97">
        <f>+'PPFF 2022'!BY119</f>
        <v>0</v>
      </c>
      <c r="BT119" s="182">
        <f t="shared" si="206"/>
        <v>0</v>
      </c>
      <c r="BU119" s="107">
        <f>+'PPFF 2022'!BZ119</f>
        <v>0</v>
      </c>
      <c r="BV119" s="97">
        <f>+'PPFF 2022'!CA119</f>
        <v>0</v>
      </c>
      <c r="BW119" s="182">
        <f t="shared" si="207"/>
        <v>0</v>
      </c>
      <c r="BX119" s="107">
        <f>+'PPFF 2022'!CB119</f>
        <v>0</v>
      </c>
      <c r="BY119" s="97">
        <f>+'PPFF 2022'!CC119</f>
        <v>0</v>
      </c>
      <c r="BZ119" s="182">
        <f t="shared" si="208"/>
        <v>0</v>
      </c>
      <c r="CA119" s="107">
        <f>+'PPFF 2022'!CD119</f>
        <v>0</v>
      </c>
      <c r="CB119" s="97">
        <f>+'PPFF 2022'!CE119</f>
        <v>0</v>
      </c>
      <c r="CC119" s="182">
        <f t="shared" si="209"/>
        <v>0</v>
      </c>
      <c r="CD119" s="107">
        <f>+'PPFF 2022'!CF119</f>
        <v>0</v>
      </c>
      <c r="CE119" s="97">
        <f>+'PPFF 2022'!CG119</f>
        <v>0</v>
      </c>
      <c r="CF119" s="182">
        <f t="shared" si="210"/>
        <v>0</v>
      </c>
      <c r="CG119" s="107">
        <f>+'PPFF 2022'!CH119</f>
        <v>0</v>
      </c>
      <c r="CH119" s="97">
        <f>+'PPFF 2022'!CI119</f>
        <v>0</v>
      </c>
      <c r="CI119" s="182">
        <f t="shared" si="211"/>
        <v>0</v>
      </c>
      <c r="CJ119" s="107">
        <f>+'PPFF 2022'!CJ119</f>
        <v>0</v>
      </c>
      <c r="CK119" s="97">
        <f>+'PPFF 2022'!CK119</f>
        <v>0</v>
      </c>
      <c r="CL119" s="182">
        <f t="shared" si="212"/>
        <v>0</v>
      </c>
      <c r="CM119" s="107">
        <f>+'PPFF 2022'!CL119</f>
        <v>0</v>
      </c>
      <c r="CN119" s="97">
        <f>+'PPFF 2022'!CM119</f>
        <v>0</v>
      </c>
      <c r="CO119" s="187">
        <f t="shared" si="213"/>
        <v>0</v>
      </c>
      <c r="CP119" s="109">
        <f>+'PPFF 2022'!CS119</f>
        <v>0</v>
      </c>
      <c r="CQ119" s="111">
        <f>+'PPFF 2022'!CT119</f>
        <v>0</v>
      </c>
      <c r="CR119" s="98">
        <f t="shared" si="214"/>
        <v>0</v>
      </c>
      <c r="CS119" s="109">
        <f>+'PPFF 2022'!CU119</f>
        <v>0</v>
      </c>
      <c r="CT119" s="111">
        <f>+'PPFF 2022'!CV119</f>
        <v>0</v>
      </c>
      <c r="CU119" s="98">
        <f t="shared" si="215"/>
        <v>0</v>
      </c>
      <c r="CV119" s="109">
        <f>+'PPFF 2022'!CW119</f>
        <v>0</v>
      </c>
      <c r="CW119" s="111">
        <f>+'PPFF 2022'!CX119</f>
        <v>0</v>
      </c>
      <c r="CX119" s="98">
        <f t="shared" si="216"/>
        <v>0</v>
      </c>
      <c r="CY119" s="109">
        <f>+'PPFF 2022'!CY119</f>
        <v>0</v>
      </c>
      <c r="CZ119" s="111">
        <f>+'PPFF 2022'!CZ119</f>
        <v>0</v>
      </c>
      <c r="DA119" s="98">
        <f t="shared" si="217"/>
        <v>0</v>
      </c>
      <c r="DB119" s="109">
        <f>+'PPFF 2022'!DA119</f>
        <v>0</v>
      </c>
      <c r="DC119" s="111">
        <f>+'PPFF 2022'!DB119</f>
        <v>0</v>
      </c>
      <c r="DD119" s="98">
        <f t="shared" si="218"/>
        <v>0</v>
      </c>
      <c r="DE119" s="109">
        <f>+'PPFF 2022'!DC119</f>
        <v>0</v>
      </c>
      <c r="DF119" s="111">
        <f>+'PPFF 2022'!DD119</f>
        <v>0</v>
      </c>
      <c r="DG119" s="98">
        <f t="shared" si="219"/>
        <v>0</v>
      </c>
      <c r="DH119" s="109">
        <f>+'PPFF 2022'!DE119</f>
        <v>0</v>
      </c>
      <c r="DI119" s="111">
        <f>+'PPFF 2022'!DF119</f>
        <v>0</v>
      </c>
      <c r="DJ119" s="98">
        <f t="shared" si="220"/>
        <v>0</v>
      </c>
      <c r="DK119" s="109">
        <f>+'PPFF 2022'!DG119</f>
        <v>0</v>
      </c>
      <c r="DL119" s="111">
        <f>+'PPFF 2022'!DH119</f>
        <v>0</v>
      </c>
      <c r="DM119" s="98">
        <f t="shared" si="221"/>
        <v>0</v>
      </c>
      <c r="DN119" s="109">
        <f>+'PPFF 2022'!DI119</f>
        <v>0</v>
      </c>
      <c r="DO119" s="111">
        <f>+'PPFF 2022'!DJ119</f>
        <v>0</v>
      </c>
      <c r="DP119" s="98">
        <f t="shared" si="222"/>
        <v>0</v>
      </c>
      <c r="DQ119" s="109">
        <f>+'PPFF 2022'!DK119</f>
        <v>0</v>
      </c>
      <c r="DR119" s="111">
        <f>+'PPFF 2022'!DL119</f>
        <v>0</v>
      </c>
      <c r="DS119" s="98">
        <f t="shared" si="223"/>
        <v>0</v>
      </c>
      <c r="DT119" s="109">
        <f>+'PPFF 2022'!DM119</f>
        <v>0</v>
      </c>
      <c r="DU119" s="111">
        <f>+'PPFF 2022'!DN119</f>
        <v>0</v>
      </c>
      <c r="DV119" s="98">
        <f t="shared" si="224"/>
        <v>0</v>
      </c>
      <c r="DW119" s="109">
        <f>+'PPFF 2022'!DO119</f>
        <v>0</v>
      </c>
      <c r="DX119" s="111">
        <f>+'PPFF 2022'!DP119</f>
        <v>0</v>
      </c>
      <c r="DY119" s="107">
        <f t="shared" si="225"/>
        <v>0</v>
      </c>
      <c r="DZ119" s="109">
        <f>+'PPFF 2022'!DV119</f>
        <v>0</v>
      </c>
      <c r="EA119" s="111">
        <f>+'PPFF 2022'!DW119</f>
        <v>0</v>
      </c>
      <c r="EB119" s="98">
        <f t="shared" si="226"/>
        <v>0</v>
      </c>
      <c r="EC119" s="111">
        <f>+'PPFF 2022'!DX119</f>
        <v>0</v>
      </c>
      <c r="ED119" s="111">
        <f>+'PPFF 2022'!DY119</f>
        <v>0</v>
      </c>
      <c r="EE119" s="98">
        <f t="shared" si="227"/>
        <v>0</v>
      </c>
      <c r="EF119" s="111">
        <f>+'PPFF 2022'!DZ119</f>
        <v>0</v>
      </c>
      <c r="EG119" s="111">
        <f>+'PPFF 2022'!EA119</f>
        <v>0</v>
      </c>
      <c r="EH119" s="98">
        <f t="shared" si="228"/>
        <v>0</v>
      </c>
      <c r="EI119" s="111">
        <f>+'PPFF 2022'!EB119</f>
        <v>0</v>
      </c>
      <c r="EJ119" s="111">
        <f>+'PPFF 2022'!EC119</f>
        <v>0</v>
      </c>
      <c r="EK119" s="98">
        <f t="shared" si="229"/>
        <v>0</v>
      </c>
      <c r="EL119" s="111">
        <f>+'PPFF 2022'!ED119</f>
        <v>0</v>
      </c>
      <c r="EM119" s="111">
        <f>+'PPFF 2022'!EE119</f>
        <v>0</v>
      </c>
      <c r="EN119" s="98">
        <f t="shared" si="230"/>
        <v>0</v>
      </c>
      <c r="EO119" s="111">
        <f>+'PPFF 2022'!EF119</f>
        <v>0</v>
      </c>
      <c r="EP119" s="111">
        <f>+'PPFF 2022'!EG119</f>
        <v>0</v>
      </c>
      <c r="EQ119" s="98">
        <f t="shared" si="231"/>
        <v>0</v>
      </c>
      <c r="ER119" s="111">
        <f>+'PPFF 2022'!EH119</f>
        <v>0</v>
      </c>
      <c r="ES119" s="111">
        <f>+'PPFF 2022'!EI119</f>
        <v>0</v>
      </c>
      <c r="ET119" s="98">
        <f t="shared" si="232"/>
        <v>0</v>
      </c>
      <c r="EU119" s="111">
        <f>+'PPFF 2022'!EJ119</f>
        <v>0</v>
      </c>
      <c r="EV119" s="111">
        <f>+'PPFF 2022'!EK119</f>
        <v>0</v>
      </c>
      <c r="EW119" s="98">
        <f t="shared" si="233"/>
        <v>0</v>
      </c>
      <c r="EX119" s="111">
        <f>+'PPFF 2022'!EL119</f>
        <v>0</v>
      </c>
      <c r="EY119" s="111">
        <f>+'PPFF 2022'!EM119</f>
        <v>0</v>
      </c>
      <c r="EZ119" s="98">
        <f t="shared" si="234"/>
        <v>0</v>
      </c>
      <c r="FA119" s="111">
        <f>+'PPFF 2022'!EN119</f>
        <v>0</v>
      </c>
      <c r="FB119" s="111">
        <f>+'PPFF 2022'!EO119</f>
        <v>0</v>
      </c>
      <c r="FC119" s="98">
        <f t="shared" si="235"/>
        <v>0</v>
      </c>
      <c r="FD119" s="111">
        <f>+'PPFF 2022'!EP119</f>
        <v>0</v>
      </c>
      <c r="FE119" s="111">
        <f>+'PPFF 2022'!EQ119</f>
        <v>0</v>
      </c>
      <c r="FF119" s="98">
        <f t="shared" si="236"/>
        <v>0</v>
      </c>
      <c r="FG119" s="111">
        <f>+'PPFF 2022'!ER119</f>
        <v>0</v>
      </c>
      <c r="FH119" s="111">
        <f>+'PPFF 2022'!ES119</f>
        <v>0</v>
      </c>
      <c r="FI119" s="97">
        <f t="shared" si="237"/>
        <v>0</v>
      </c>
      <c r="FJ119" s="108">
        <f>+'PPFF 2022'!EY119</f>
        <v>0</v>
      </c>
      <c r="FK119" s="103">
        <f>+'PPFF 2022'!EZ119</f>
        <v>0</v>
      </c>
      <c r="FL119" s="193">
        <f t="shared" si="238"/>
        <v>0</v>
      </c>
      <c r="FM119" s="203">
        <f>+'PPFF 2022'!FA119</f>
        <v>0</v>
      </c>
      <c r="FN119" s="204">
        <f>+'PPFF 2022'!FB119</f>
        <v>0</v>
      </c>
      <c r="FO119" s="202">
        <f t="shared" si="239"/>
        <v>0</v>
      </c>
      <c r="FP119" s="203">
        <f>+'PPFF 2022'!FC119</f>
        <v>0</v>
      </c>
      <c r="FQ119" s="204">
        <f>+'PPFF 2022'!FD119</f>
        <v>0</v>
      </c>
      <c r="FR119" s="202">
        <f t="shared" si="240"/>
        <v>0</v>
      </c>
      <c r="FS119" s="203">
        <f>+'PPFF 2022'!FE119</f>
        <v>0</v>
      </c>
      <c r="FT119" s="204">
        <f>+'PPFF 2022'!FF119</f>
        <v>0</v>
      </c>
      <c r="FU119" s="202">
        <f t="shared" si="241"/>
        <v>0</v>
      </c>
      <c r="FV119" s="203">
        <f>+'PPFF 2022'!FG119</f>
        <v>0</v>
      </c>
      <c r="FW119" s="204">
        <f>+'PPFF 2022'!FH119</f>
        <v>0</v>
      </c>
      <c r="FX119" s="202">
        <f t="shared" si="242"/>
        <v>0</v>
      </c>
      <c r="FY119" s="203">
        <f>+'PPFF 2022'!FI119</f>
        <v>0</v>
      </c>
      <c r="FZ119" s="204">
        <f>+'PPFF 2022'!FJ119</f>
        <v>0</v>
      </c>
      <c r="GA119" s="202">
        <f t="shared" si="243"/>
        <v>0</v>
      </c>
      <c r="GB119" s="203">
        <f>+'PPFF 2022'!FK119</f>
        <v>0</v>
      </c>
      <c r="GC119" s="204">
        <f>+'PPFF 2022'!FL119</f>
        <v>0</v>
      </c>
      <c r="GD119" s="202">
        <f t="shared" si="244"/>
        <v>0</v>
      </c>
      <c r="GE119" s="203">
        <f>+'PPFF 2022'!FM119</f>
        <v>0</v>
      </c>
      <c r="GF119" s="204">
        <f>+'PPFF 2022'!FN119</f>
        <v>0</v>
      </c>
      <c r="GG119" s="202">
        <f t="shared" si="245"/>
        <v>0</v>
      </c>
      <c r="GH119" s="203">
        <f>+'PPFF 2022'!FO119</f>
        <v>0</v>
      </c>
      <c r="GI119" s="204">
        <f>+'PPFF 2022'!FP119</f>
        <v>0</v>
      </c>
      <c r="GJ119" s="202">
        <f t="shared" si="246"/>
        <v>0</v>
      </c>
      <c r="GK119" s="203">
        <f>+'PPFF 2022'!FQ119</f>
        <v>0</v>
      </c>
      <c r="GL119" s="204">
        <f>+'PPFF 2022'!FR119</f>
        <v>0</v>
      </c>
      <c r="GM119" s="202">
        <f t="shared" si="247"/>
        <v>0</v>
      </c>
      <c r="GN119" s="203">
        <f>+'PPFF 2022'!FS119</f>
        <v>0</v>
      </c>
      <c r="GO119" s="204">
        <f>+'PPFF 2022'!FT119</f>
        <v>0</v>
      </c>
      <c r="GP119" s="202">
        <f t="shared" si="248"/>
        <v>0</v>
      </c>
      <c r="GQ119" s="203">
        <f>+'PPFF 2022'!FU119</f>
        <v>0</v>
      </c>
      <c r="GR119" s="204">
        <f>+'PPFF 2022'!FV119</f>
        <v>0</v>
      </c>
      <c r="GS119" s="209">
        <f t="shared" si="249"/>
        <v>0</v>
      </c>
      <c r="GT119" s="203">
        <f>+'PPFF 2022'!GB119</f>
        <v>0</v>
      </c>
      <c r="GU119" s="204">
        <f>+'PPFF 2022'!GC119</f>
        <v>0</v>
      </c>
      <c r="GV119" s="202">
        <f t="shared" si="250"/>
        <v>0</v>
      </c>
      <c r="GW119" s="203">
        <f>+'PPFF 2022'!GD119</f>
        <v>0</v>
      </c>
      <c r="GX119" s="204">
        <f>+'PPFF 2022'!GE119</f>
        <v>0</v>
      </c>
      <c r="GY119" s="202">
        <f t="shared" si="251"/>
        <v>0</v>
      </c>
      <c r="GZ119" s="203">
        <f>+'PPFF 2022'!GF119</f>
        <v>0</v>
      </c>
      <c r="HA119" s="204">
        <f>+'PPFF 2022'!GG119</f>
        <v>0</v>
      </c>
      <c r="HB119" s="202">
        <f t="shared" si="252"/>
        <v>0</v>
      </c>
      <c r="HC119" s="203">
        <f>+'PPFF 2022'!GH119</f>
        <v>0</v>
      </c>
      <c r="HD119" s="204">
        <f>+'PPFF 2022'!GI119</f>
        <v>0</v>
      </c>
      <c r="HE119" s="202">
        <f t="shared" si="253"/>
        <v>0</v>
      </c>
      <c r="HF119" s="203">
        <f>+'PPFF 2022'!GJ119</f>
        <v>0</v>
      </c>
      <c r="HG119" s="204">
        <f>+'PPFF 2022'!GK119</f>
        <v>0</v>
      </c>
      <c r="HH119" s="202">
        <f t="shared" si="254"/>
        <v>0</v>
      </c>
      <c r="HI119" s="203">
        <f>+'PPFF 2022'!GL119</f>
        <v>0</v>
      </c>
      <c r="HJ119" s="204">
        <f>+'PPFF 2022'!GM119</f>
        <v>0</v>
      </c>
      <c r="HK119" s="202">
        <f t="shared" si="255"/>
        <v>0</v>
      </c>
      <c r="HL119" s="203">
        <f>+'PPFF 2022'!GN119</f>
        <v>0</v>
      </c>
      <c r="HM119" s="204">
        <f>+'PPFF 2022'!GO119</f>
        <v>0</v>
      </c>
      <c r="HN119" s="202">
        <f t="shared" si="256"/>
        <v>0</v>
      </c>
      <c r="HO119" s="203">
        <f>+'PPFF 2022'!GP119</f>
        <v>0</v>
      </c>
      <c r="HP119" s="204">
        <f>+'PPFF 2022'!GQ119</f>
        <v>0</v>
      </c>
      <c r="HQ119" s="202">
        <f t="shared" si="257"/>
        <v>0</v>
      </c>
      <c r="HR119" s="203">
        <f>+'PPFF 2022'!GR119</f>
        <v>0</v>
      </c>
      <c r="HS119" s="204">
        <f>+'PPFF 2022'!GS119</f>
        <v>0</v>
      </c>
      <c r="HT119" s="202">
        <f t="shared" si="258"/>
        <v>0</v>
      </c>
      <c r="HU119" s="203">
        <f>+'PPFF 2022'!GT119</f>
        <v>0</v>
      </c>
      <c r="HV119" s="204">
        <f>+'PPFF 2022'!GU119</f>
        <v>0</v>
      </c>
      <c r="HW119" s="202">
        <f t="shared" si="259"/>
        <v>0</v>
      </c>
      <c r="HX119" s="203">
        <f>+'PPFF 2022'!GV119</f>
        <v>0</v>
      </c>
      <c r="HY119" s="204">
        <f>+'PPFF 2022'!GW119</f>
        <v>0</v>
      </c>
      <c r="HZ119" s="202">
        <f t="shared" si="260"/>
        <v>0</v>
      </c>
      <c r="IA119" s="203">
        <f>+'PPFF 2022'!GX119</f>
        <v>0</v>
      </c>
      <c r="IB119" s="204">
        <f>+'PPFF 2022'!GY119</f>
        <v>0</v>
      </c>
      <c r="IC119" s="209">
        <f t="shared" si="261"/>
        <v>0</v>
      </c>
      <c r="ID119" s="203">
        <f>+'PPFF 2022'!HE119</f>
        <v>0</v>
      </c>
      <c r="IE119" s="204">
        <f>+'PPFF 2022'!HF119</f>
        <v>0</v>
      </c>
      <c r="IF119" s="215">
        <f t="shared" si="262"/>
        <v>0</v>
      </c>
      <c r="IG119" s="203">
        <f>+'PPFF 2022'!HG119</f>
        <v>0</v>
      </c>
      <c r="IH119" s="204">
        <f>+'PPFF 2022'!HH119</f>
        <v>0</v>
      </c>
      <c r="II119" s="215">
        <f t="shared" si="263"/>
        <v>0</v>
      </c>
      <c r="IJ119" s="203">
        <f>+'PPFF 2022'!HI119</f>
        <v>0</v>
      </c>
      <c r="IK119" s="204">
        <f>+'PPFF 2022'!HJ119</f>
        <v>0</v>
      </c>
      <c r="IL119" s="215">
        <f t="shared" si="264"/>
        <v>0</v>
      </c>
      <c r="IM119" s="203">
        <f>+'PPFF 2022'!HK119</f>
        <v>0</v>
      </c>
      <c r="IN119" s="204">
        <f>+'PPFF 2022'!HL119</f>
        <v>0</v>
      </c>
      <c r="IO119" s="215">
        <f t="shared" si="265"/>
        <v>0</v>
      </c>
      <c r="IP119" s="203">
        <f>+'PPFF 2022'!HM119</f>
        <v>0</v>
      </c>
      <c r="IQ119" s="204">
        <f>+'PPFF 2022'!HN119</f>
        <v>0</v>
      </c>
      <c r="IR119" s="215">
        <f t="shared" si="266"/>
        <v>0</v>
      </c>
      <c r="IS119" s="203">
        <f>+'PPFF 2022'!HO119</f>
        <v>0</v>
      </c>
      <c r="IT119" s="204">
        <f>+'PPFF 2022'!HP119</f>
        <v>0</v>
      </c>
      <c r="IU119" s="215">
        <f t="shared" si="267"/>
        <v>0</v>
      </c>
      <c r="IV119" s="203">
        <f>+'PPFF 2022'!HQ119</f>
        <v>0</v>
      </c>
      <c r="IW119" s="204">
        <f>+'PPFF 2022'!HR119</f>
        <v>0</v>
      </c>
      <c r="IX119" s="215">
        <f t="shared" si="268"/>
        <v>0</v>
      </c>
      <c r="IY119" s="203">
        <f>+'PPFF 2022'!HS119</f>
        <v>0</v>
      </c>
      <c r="IZ119" s="204">
        <f>+'PPFF 2022'!HT119</f>
        <v>0</v>
      </c>
      <c r="JA119" s="215">
        <f t="shared" si="269"/>
        <v>0</v>
      </c>
      <c r="JB119" s="203">
        <f>+'PPFF 2022'!HU119</f>
        <v>0</v>
      </c>
      <c r="JC119" s="204">
        <f>+'PPFF 2022'!HV119</f>
        <v>0</v>
      </c>
      <c r="JD119" s="215">
        <f t="shared" si="270"/>
        <v>0</v>
      </c>
      <c r="JE119" s="203">
        <f>+'PPFF 2022'!HW119</f>
        <v>0</v>
      </c>
      <c r="JF119" s="204">
        <f>+'PPFF 2022'!HX119</f>
        <v>0</v>
      </c>
      <c r="JG119" s="215">
        <f t="shared" si="271"/>
        <v>0</v>
      </c>
      <c r="JH119" s="203">
        <f>+'PPFF 2022'!HY119</f>
        <v>0</v>
      </c>
      <c r="JI119" s="204">
        <f>+'PPFF 2022'!HZ119</f>
        <v>0</v>
      </c>
      <c r="JJ119" s="215">
        <f t="shared" si="272"/>
        <v>0</v>
      </c>
      <c r="JK119" s="203">
        <f>+'PPFF 2022'!IA119</f>
        <v>0</v>
      </c>
      <c r="JL119" s="204">
        <f>+'PPFF 2022'!IB119</f>
        <v>0</v>
      </c>
      <c r="JM119" s="218">
        <f t="shared" si="273"/>
        <v>0</v>
      </c>
      <c r="JN119" s="224">
        <f>+'PPFF 2022'!IH119</f>
        <v>0</v>
      </c>
      <c r="JO119" s="225">
        <f>+'PPFF 2022'!II119</f>
        <v>0</v>
      </c>
      <c r="JP119" s="212">
        <f t="shared" si="274"/>
        <v>0</v>
      </c>
      <c r="JQ119" s="224">
        <f>+'PPFF 2022'!IJ119</f>
        <v>0</v>
      </c>
      <c r="JR119" s="225">
        <f>+'PPFF 2022'!IK119</f>
        <v>0</v>
      </c>
      <c r="JS119" s="212">
        <f t="shared" si="275"/>
        <v>0</v>
      </c>
      <c r="JT119" s="224">
        <f>+'PPFF 2022'!IL119</f>
        <v>0</v>
      </c>
      <c r="JU119" s="225">
        <f>+'PPFF 2022'!IM119</f>
        <v>0</v>
      </c>
      <c r="JV119" s="212">
        <f t="shared" si="276"/>
        <v>0</v>
      </c>
      <c r="JW119" s="224">
        <f>+'PPFF 2022'!IN119</f>
        <v>0</v>
      </c>
      <c r="JX119" s="225">
        <f>+'PPFF 2022'!IO119</f>
        <v>0</v>
      </c>
      <c r="JY119" s="212">
        <f t="shared" si="277"/>
        <v>0</v>
      </c>
      <c r="JZ119" s="224">
        <f>+'PPFF 2022'!IP119</f>
        <v>0</v>
      </c>
      <c r="KA119" s="225">
        <f>+'PPFF 2022'!IQ119</f>
        <v>0</v>
      </c>
      <c r="KB119" s="212">
        <f t="shared" si="278"/>
        <v>0</v>
      </c>
      <c r="KC119" s="224">
        <f>+'PPFF 2022'!IR119</f>
        <v>0</v>
      </c>
      <c r="KD119" s="225">
        <f>+'PPFF 2022'!IS119</f>
        <v>0</v>
      </c>
      <c r="KE119" s="212">
        <f t="shared" si="279"/>
        <v>0</v>
      </c>
      <c r="KF119" s="224">
        <f>+'PPFF 2022'!IT119</f>
        <v>0</v>
      </c>
      <c r="KG119" s="225">
        <f>+'PPFF 2022'!IU119</f>
        <v>0</v>
      </c>
      <c r="KH119" s="212">
        <f t="shared" si="280"/>
        <v>0</v>
      </c>
      <c r="KI119" s="224">
        <f>+'PPFF 2022'!IV119</f>
        <v>0</v>
      </c>
      <c r="KJ119" s="225">
        <f>+'PPFF 2022'!IW119</f>
        <v>0</v>
      </c>
      <c r="KK119" s="212">
        <f t="shared" si="281"/>
        <v>0</v>
      </c>
      <c r="KL119" s="224">
        <f>+'PPFF 2022'!IX119</f>
        <v>0</v>
      </c>
      <c r="KM119" s="225">
        <f>+'PPFF 2022'!IY119</f>
        <v>0</v>
      </c>
      <c r="KN119" s="212">
        <f t="shared" si="282"/>
        <v>0</v>
      </c>
      <c r="KO119" s="224">
        <f>+'PPFF 2022'!IZ119</f>
        <v>0</v>
      </c>
      <c r="KP119" s="225">
        <f>+'PPFF 2022'!JA119</f>
        <v>0</v>
      </c>
      <c r="KQ119" s="212">
        <f t="shared" si="283"/>
        <v>0</v>
      </c>
      <c r="KR119" s="224">
        <f>+'PPFF 2022'!JB119</f>
        <v>0</v>
      </c>
      <c r="KS119" s="225">
        <f>+'PPFF 2022'!JC119</f>
        <v>0</v>
      </c>
      <c r="KT119" s="212">
        <f t="shared" si="284"/>
        <v>0</v>
      </c>
      <c r="KU119" s="224">
        <f>+'PPFF 2022'!JD119</f>
        <v>0</v>
      </c>
      <c r="KV119" s="225">
        <f>+'PPFF 2022'!JE119</f>
        <v>0</v>
      </c>
      <c r="KW119" s="212">
        <f t="shared" si="285"/>
        <v>0</v>
      </c>
      <c r="KX119" s="224">
        <f>+'PPFF 2022'!JK119</f>
        <v>0</v>
      </c>
      <c r="KY119" s="230">
        <f>+'PPFF 2022'!JL119</f>
        <v>0</v>
      </c>
      <c r="KZ119" s="224">
        <f>+'PPFF 2022'!JM119</f>
        <v>0</v>
      </c>
      <c r="LA119" s="230">
        <f>+'PPFF 2022'!JN119</f>
        <v>0</v>
      </c>
      <c r="LB119" s="224">
        <f>+'PPFF 2022'!JO119</f>
        <v>0</v>
      </c>
      <c r="LC119" s="230">
        <f>+'PPFF 2022'!JP119</f>
        <v>0</v>
      </c>
      <c r="LD119" s="224">
        <f>+'PPFF 2022'!JQ119</f>
        <v>0</v>
      </c>
      <c r="LE119" s="230">
        <f>+'PPFF 2022'!JR119</f>
        <v>0</v>
      </c>
      <c r="LF119" s="224">
        <f>+'PPFF 2022'!JS119</f>
        <v>0</v>
      </c>
      <c r="LG119" s="230">
        <f>+'PPFF 2022'!JT119</f>
        <v>0</v>
      </c>
      <c r="LH119" s="224">
        <f>+'PPFF 2022'!JU119</f>
        <v>0</v>
      </c>
      <c r="LI119" s="230">
        <f>+'PPFF 2022'!JV119</f>
        <v>0</v>
      </c>
      <c r="LJ119" s="224">
        <f>+'PPFF 2022'!JW119</f>
        <v>0</v>
      </c>
      <c r="LK119" s="230">
        <f>+'PPFF 2022'!JX119</f>
        <v>0</v>
      </c>
      <c r="LL119" s="224">
        <f>+'PPFF 2022'!JY119</f>
        <v>0</v>
      </c>
      <c r="LM119" s="230">
        <f>+'PPFF 2022'!JZ119</f>
        <v>0</v>
      </c>
      <c r="LN119" s="224">
        <f>+'PPFF 2022'!KA119</f>
        <v>0</v>
      </c>
      <c r="LO119" s="230">
        <f>+'PPFF 2022'!KB119</f>
        <v>0</v>
      </c>
      <c r="LP119" s="224">
        <f>+'PPFF 2022'!KC119</f>
        <v>0</v>
      </c>
      <c r="LQ119" s="230">
        <f>+'PPFF 2022'!KD119</f>
        <v>0</v>
      </c>
      <c r="LR119" s="224">
        <f>+'PPFF 2022'!KE119</f>
        <v>0</v>
      </c>
      <c r="LS119" s="230">
        <f>+'PPFF 2022'!KF119</f>
        <v>0</v>
      </c>
      <c r="LT119" s="224">
        <f>+'PPFF 2022'!KG119</f>
        <v>0</v>
      </c>
      <c r="LU119" s="230">
        <f>+'PPFF 2022'!KH119</f>
        <v>0</v>
      </c>
      <c r="LV119" s="234">
        <f>+'PPFF 2022'!KN119</f>
        <v>0</v>
      </c>
      <c r="LW119" s="234">
        <f>+'PPFF 2022'!KP119</f>
        <v>0</v>
      </c>
      <c r="LX119" s="234">
        <f>+'PPFF 2022'!KR119</f>
        <v>0</v>
      </c>
      <c r="LY119" s="234">
        <f>+'PPFF 2022'!KT119</f>
        <v>0</v>
      </c>
      <c r="LZ119" s="234">
        <f>+'PPFF 2022'!KV119</f>
        <v>0</v>
      </c>
      <c r="MA119" s="234">
        <f>+'PPFF 2022'!KX119</f>
        <v>0</v>
      </c>
      <c r="MB119" s="234">
        <f>+'PPFF 2022'!KZ119</f>
        <v>0</v>
      </c>
      <c r="MC119" s="234">
        <f>+'PPFF 2022'!LB119</f>
        <v>0</v>
      </c>
      <c r="MD119" s="234">
        <f>+'PPFF 2022'!LD119</f>
        <v>0</v>
      </c>
      <c r="ME119" s="234">
        <f>+'PPFF 2022'!LF119</f>
        <v>0</v>
      </c>
      <c r="MF119" s="234">
        <f>+'PPFF 2022'!LH119</f>
        <v>0</v>
      </c>
      <c r="MG119" s="234">
        <f>+'PPFF 2022'!LJ119</f>
        <v>0</v>
      </c>
      <c r="MH119" s="190">
        <f>+'PPFF 2022'!LN119/6</f>
        <v>0</v>
      </c>
      <c r="MI119" s="190">
        <f>+'PPFF 2022'!LP119/6</f>
        <v>0</v>
      </c>
      <c r="MJ119" s="190">
        <f>+'PPFF 2022'!LR119/6</f>
        <v>0</v>
      </c>
      <c r="MK119" s="190">
        <f>+'PPFF 2022'!LT119/6</f>
        <v>0</v>
      </c>
      <c r="ML119" s="190">
        <f>+'PPFF 2022'!LV119/6</f>
        <v>0</v>
      </c>
      <c r="MM119" s="190">
        <f>+'PPFF 2022'!LX119/6</f>
        <v>0</v>
      </c>
      <c r="MN119" s="239">
        <f>+'PPFF 2022'!LZ119/6</f>
        <v>0</v>
      </c>
      <c r="MO119" s="190">
        <f>+'PPFF 2022'!MB119/6</f>
        <v>0</v>
      </c>
      <c r="MP119" s="190">
        <f>+'PPFF 2022'!MD119/6</f>
        <v>0</v>
      </c>
      <c r="MQ119" s="190">
        <f>+'PPFF 2022'!MF119/6</f>
        <v>0</v>
      </c>
      <c r="MR119" s="190">
        <f>+'PPFF 2022'!MH119/6</f>
        <v>0</v>
      </c>
      <c r="MS119" s="190">
        <f>+'PPFF 2022'!MJ119/6</f>
        <v>0</v>
      </c>
      <c r="MT119" s="104">
        <f>+'PPFF 2022'!MN119</f>
        <v>0</v>
      </c>
      <c r="MU119" s="104">
        <f>+'PPFF 2022'!MP119</f>
        <v>0</v>
      </c>
      <c r="MV119" s="104">
        <f>+'PPFF 2022'!MR119</f>
        <v>0</v>
      </c>
      <c r="MW119" s="104">
        <f>+'PPFF 2022'!MT119</f>
        <v>0</v>
      </c>
      <c r="MX119" s="104">
        <f>+'PPFF 2022'!MV119</f>
        <v>0</v>
      </c>
      <c r="MY119" s="104">
        <f>+'PPFF 2022'!MX119</f>
        <v>0</v>
      </c>
      <c r="MZ119" s="104">
        <f>+'PPFF 2022'!MZ119</f>
        <v>0</v>
      </c>
      <c r="NA119" s="104">
        <f>+'PPFF 2022'!NB119</f>
        <v>0</v>
      </c>
      <c r="NB119" s="104">
        <f>+'PPFF 2022'!ND119</f>
        <v>0</v>
      </c>
      <c r="NC119" s="104">
        <f>+'PPFF 2022'!NF119</f>
        <v>0</v>
      </c>
      <c r="ND119" s="104">
        <f>+'PPFF 2022'!NH119</f>
        <v>0</v>
      </c>
      <c r="NE119" s="104">
        <f>+'PPFF 2022'!NJ119</f>
        <v>0</v>
      </c>
    </row>
    <row r="120" spans="1:369" s="88" customFormat="1" ht="10.5" x14ac:dyDescent="0.25">
      <c r="A120" s="89" t="s">
        <v>380</v>
      </c>
      <c r="B120" s="90" t="s">
        <v>138</v>
      </c>
      <c r="C120" s="90">
        <v>400</v>
      </c>
      <c r="D120" s="90" t="s">
        <v>349</v>
      </c>
      <c r="E120" s="91" t="s">
        <v>161</v>
      </c>
      <c r="F120" s="92" t="s">
        <v>250</v>
      </c>
      <c r="G120" s="92" t="s">
        <v>352</v>
      </c>
      <c r="H120" s="155">
        <v>116</v>
      </c>
      <c r="I120" s="92" t="s">
        <v>139</v>
      </c>
      <c r="J120" s="171">
        <f>+'PPFF 2022'!J120+'PPFF 2022'!K120</f>
        <v>0</v>
      </c>
      <c r="K120" s="171">
        <f>+'PPFF 2022'!L120+'PPFF 2022'!M120</f>
        <v>0</v>
      </c>
      <c r="L120" s="171">
        <f>+'PPFF 2022'!N120+'PPFF 2022'!O120</f>
        <v>0</v>
      </c>
      <c r="M120" s="171">
        <f>+'PPFF 2022'!P120+'PPFF 2022'!Q120</f>
        <v>0</v>
      </c>
      <c r="N120" s="171">
        <f>+'PPFF 2022'!R120+'PPFF 2022'!S120</f>
        <v>0</v>
      </c>
      <c r="O120" s="171">
        <f>+'PPFF 2022'!T120+'PPFF 2022'!U120</f>
        <v>0</v>
      </c>
      <c r="P120" s="171">
        <f>+'PPFF 2022'!V120+'PPFF 2022'!W120</f>
        <v>0</v>
      </c>
      <c r="Q120" s="171">
        <f>+'PPFF 2022'!X120+'PPFF 2022'!Y120</f>
        <v>0</v>
      </c>
      <c r="R120" s="171">
        <f>+'PPFF 2022'!Z120+'PPFF 2022'!AA120</f>
        <v>0</v>
      </c>
      <c r="S120" s="171">
        <f>+'PPFF 2022'!AB120+'PPFF 2022'!AC120</f>
        <v>0</v>
      </c>
      <c r="T120" s="171">
        <f>+'PPFF 2022'!AD120+'PPFF 2022'!AE120</f>
        <v>0</v>
      </c>
      <c r="U120" s="171">
        <f>+'PPFF 2022'!AF120+'PPFF 2022'!AG120</f>
        <v>0</v>
      </c>
      <c r="V120" s="93">
        <f>+'PPFF 2022'!AM120</f>
        <v>0</v>
      </c>
      <c r="W120" s="95">
        <f>+'PPFF 2022'!AN120</f>
        <v>0</v>
      </c>
      <c r="X120" s="98">
        <f>+('PPFF 2022'!AM120+'PPFF 2022'!AN120)/13</f>
        <v>0</v>
      </c>
      <c r="Y120" s="93">
        <f>+'PPFF 2022'!AO120</f>
        <v>0</v>
      </c>
      <c r="Z120" s="95">
        <f>+'PPFF 2022'!AP120</f>
        <v>0</v>
      </c>
      <c r="AA120" s="98">
        <f>+('PPFF 2022'!AO120+'PPFF 2022'!AP120)/13</f>
        <v>0</v>
      </c>
      <c r="AB120" s="93">
        <f>+'PPFF 2022'!AQ120</f>
        <v>0</v>
      </c>
      <c r="AC120" s="95">
        <f>+'PPFF 2022'!AR120</f>
        <v>0</v>
      </c>
      <c r="AD120" s="98">
        <f t="shared" si="192"/>
        <v>0</v>
      </c>
      <c r="AE120" s="93">
        <f>+'PPFF 2022'!AS120</f>
        <v>0</v>
      </c>
      <c r="AF120" s="95">
        <f>+'PPFF 2022'!AT120</f>
        <v>0</v>
      </c>
      <c r="AG120" s="98">
        <f t="shared" si="193"/>
        <v>0</v>
      </c>
      <c r="AH120" s="93">
        <f>+'PPFF 2022'!AU120</f>
        <v>0</v>
      </c>
      <c r="AI120" s="95">
        <f>+'PPFF 2022'!AV120</f>
        <v>0</v>
      </c>
      <c r="AJ120" s="98">
        <f t="shared" si="194"/>
        <v>0</v>
      </c>
      <c r="AK120" s="93">
        <f>+'PPFF 2022'!AW120</f>
        <v>0</v>
      </c>
      <c r="AL120" s="95">
        <f>+'PPFF 2022'!AX120</f>
        <v>0</v>
      </c>
      <c r="AM120" s="98">
        <f t="shared" si="195"/>
        <v>0</v>
      </c>
      <c r="AN120" s="93">
        <f>+'PPFF 2022'!AY120</f>
        <v>0</v>
      </c>
      <c r="AO120" s="95">
        <f>+'PPFF 2022'!AZ120</f>
        <v>0</v>
      </c>
      <c r="AP120" s="98">
        <f t="shared" si="196"/>
        <v>0</v>
      </c>
      <c r="AQ120" s="93">
        <f>+'PPFF 2022'!BA120</f>
        <v>0</v>
      </c>
      <c r="AR120" s="95">
        <f>+'PPFF 2022'!BB120</f>
        <v>0</v>
      </c>
      <c r="AS120" s="98">
        <f t="shared" si="197"/>
        <v>0</v>
      </c>
      <c r="AT120" s="93">
        <f>+'PPFF 2022'!BC120</f>
        <v>0</v>
      </c>
      <c r="AU120" s="95">
        <f>+'PPFF 2022'!BD120</f>
        <v>0</v>
      </c>
      <c r="AV120" s="98">
        <f t="shared" si="198"/>
        <v>0</v>
      </c>
      <c r="AW120" s="93">
        <f>+'PPFF 2022'!BE120</f>
        <v>0</v>
      </c>
      <c r="AX120" s="95">
        <f>+'PPFF 2022'!BF120</f>
        <v>0</v>
      </c>
      <c r="AY120" s="98">
        <f t="shared" si="199"/>
        <v>0</v>
      </c>
      <c r="AZ120" s="93">
        <f>+'PPFF 2022'!BG120</f>
        <v>0</v>
      </c>
      <c r="BA120" s="95">
        <f>+'PPFF 2022'!BH120</f>
        <v>0</v>
      </c>
      <c r="BB120" s="98">
        <f t="shared" si="200"/>
        <v>0</v>
      </c>
      <c r="BC120" s="93">
        <f>+'PPFF 2022'!BI120</f>
        <v>0</v>
      </c>
      <c r="BD120" s="95">
        <f>+'PPFF 2022'!BJ120</f>
        <v>0</v>
      </c>
      <c r="BE120" s="97">
        <f t="shared" si="201"/>
        <v>0</v>
      </c>
      <c r="BF120" s="107">
        <f>+'PPFF 2022'!BP120</f>
        <v>0</v>
      </c>
      <c r="BG120" s="97">
        <f>+'PPFF 2022'!BQ120</f>
        <v>0</v>
      </c>
      <c r="BH120" s="182">
        <f t="shared" si="202"/>
        <v>0</v>
      </c>
      <c r="BI120" s="107">
        <f>+'PPFF 2022'!BR120</f>
        <v>0</v>
      </c>
      <c r="BJ120" s="97">
        <f>+'PPFF 2022'!BS120</f>
        <v>0</v>
      </c>
      <c r="BK120" s="182">
        <f t="shared" si="203"/>
        <v>0</v>
      </c>
      <c r="BL120" s="107">
        <f>+'PPFF 2022'!BT120</f>
        <v>0</v>
      </c>
      <c r="BM120" s="97">
        <f>+'PPFF 2022'!BU120</f>
        <v>0</v>
      </c>
      <c r="BN120" s="182">
        <f t="shared" si="204"/>
        <v>0</v>
      </c>
      <c r="BO120" s="107">
        <f>+'PPFF 2022'!BV120</f>
        <v>0</v>
      </c>
      <c r="BP120" s="97">
        <f>+'PPFF 2022'!BW120</f>
        <v>0</v>
      </c>
      <c r="BQ120" s="182">
        <f t="shared" si="205"/>
        <v>0</v>
      </c>
      <c r="BR120" s="107">
        <f>+'PPFF 2022'!BX120</f>
        <v>0</v>
      </c>
      <c r="BS120" s="97">
        <f>+'PPFF 2022'!BY120</f>
        <v>0</v>
      </c>
      <c r="BT120" s="182">
        <f t="shared" si="206"/>
        <v>0</v>
      </c>
      <c r="BU120" s="107">
        <f>+'PPFF 2022'!BZ120</f>
        <v>0</v>
      </c>
      <c r="BV120" s="97">
        <f>+'PPFF 2022'!CA120</f>
        <v>0</v>
      </c>
      <c r="BW120" s="182">
        <f t="shared" si="207"/>
        <v>0</v>
      </c>
      <c r="BX120" s="107">
        <f>+'PPFF 2022'!CB120</f>
        <v>0</v>
      </c>
      <c r="BY120" s="97">
        <f>+'PPFF 2022'!CC120</f>
        <v>0</v>
      </c>
      <c r="BZ120" s="182">
        <f t="shared" si="208"/>
        <v>0</v>
      </c>
      <c r="CA120" s="107">
        <f>+'PPFF 2022'!CD120</f>
        <v>0</v>
      </c>
      <c r="CB120" s="97">
        <f>+'PPFF 2022'!CE120</f>
        <v>0</v>
      </c>
      <c r="CC120" s="182">
        <f t="shared" si="209"/>
        <v>0</v>
      </c>
      <c r="CD120" s="107">
        <f>+'PPFF 2022'!CF120</f>
        <v>0</v>
      </c>
      <c r="CE120" s="97">
        <f>+'PPFF 2022'!CG120</f>
        <v>0</v>
      </c>
      <c r="CF120" s="182">
        <f t="shared" si="210"/>
        <v>0</v>
      </c>
      <c r="CG120" s="107">
        <f>+'PPFF 2022'!CH120</f>
        <v>0</v>
      </c>
      <c r="CH120" s="97">
        <f>+'PPFF 2022'!CI120</f>
        <v>0</v>
      </c>
      <c r="CI120" s="182">
        <f t="shared" si="211"/>
        <v>0</v>
      </c>
      <c r="CJ120" s="107">
        <f>+'PPFF 2022'!CJ120</f>
        <v>0</v>
      </c>
      <c r="CK120" s="97">
        <f>+'PPFF 2022'!CK120</f>
        <v>0</v>
      </c>
      <c r="CL120" s="182">
        <f t="shared" si="212"/>
        <v>0</v>
      </c>
      <c r="CM120" s="107">
        <f>+'PPFF 2022'!CL120</f>
        <v>0</v>
      </c>
      <c r="CN120" s="97">
        <f>+'PPFF 2022'!CM120</f>
        <v>0</v>
      </c>
      <c r="CO120" s="187">
        <f t="shared" si="213"/>
        <v>0</v>
      </c>
      <c r="CP120" s="109">
        <f>+'PPFF 2022'!CS120</f>
        <v>0</v>
      </c>
      <c r="CQ120" s="111">
        <f>+'PPFF 2022'!CT120</f>
        <v>0</v>
      </c>
      <c r="CR120" s="98">
        <f t="shared" si="214"/>
        <v>0</v>
      </c>
      <c r="CS120" s="109">
        <f>+'PPFF 2022'!CU120</f>
        <v>0</v>
      </c>
      <c r="CT120" s="111">
        <f>+'PPFF 2022'!CV120</f>
        <v>0</v>
      </c>
      <c r="CU120" s="98">
        <f t="shared" si="215"/>
        <v>0</v>
      </c>
      <c r="CV120" s="109">
        <f>+'PPFF 2022'!CW120</f>
        <v>0</v>
      </c>
      <c r="CW120" s="111">
        <f>+'PPFF 2022'!CX120</f>
        <v>0</v>
      </c>
      <c r="CX120" s="98">
        <f t="shared" si="216"/>
        <v>0</v>
      </c>
      <c r="CY120" s="109">
        <f>+'PPFF 2022'!CY120</f>
        <v>0</v>
      </c>
      <c r="CZ120" s="111">
        <f>+'PPFF 2022'!CZ120</f>
        <v>0</v>
      </c>
      <c r="DA120" s="98">
        <f t="shared" si="217"/>
        <v>0</v>
      </c>
      <c r="DB120" s="109">
        <f>+'PPFF 2022'!DA120</f>
        <v>0</v>
      </c>
      <c r="DC120" s="111">
        <f>+'PPFF 2022'!DB120</f>
        <v>0</v>
      </c>
      <c r="DD120" s="98">
        <f t="shared" si="218"/>
        <v>0</v>
      </c>
      <c r="DE120" s="109">
        <f>+'PPFF 2022'!DC120</f>
        <v>0</v>
      </c>
      <c r="DF120" s="111">
        <f>+'PPFF 2022'!DD120</f>
        <v>0</v>
      </c>
      <c r="DG120" s="98">
        <f t="shared" si="219"/>
        <v>0</v>
      </c>
      <c r="DH120" s="109">
        <f>+'PPFF 2022'!DE120</f>
        <v>0</v>
      </c>
      <c r="DI120" s="111">
        <f>+'PPFF 2022'!DF120</f>
        <v>0</v>
      </c>
      <c r="DJ120" s="98">
        <f t="shared" si="220"/>
        <v>0</v>
      </c>
      <c r="DK120" s="109">
        <f>+'PPFF 2022'!DG120</f>
        <v>0</v>
      </c>
      <c r="DL120" s="111">
        <f>+'PPFF 2022'!DH120</f>
        <v>0</v>
      </c>
      <c r="DM120" s="98">
        <f t="shared" si="221"/>
        <v>0</v>
      </c>
      <c r="DN120" s="109">
        <f>+'PPFF 2022'!DI120</f>
        <v>0</v>
      </c>
      <c r="DO120" s="111">
        <f>+'PPFF 2022'!DJ120</f>
        <v>0</v>
      </c>
      <c r="DP120" s="98">
        <f t="shared" si="222"/>
        <v>0</v>
      </c>
      <c r="DQ120" s="109">
        <f>+'PPFF 2022'!DK120</f>
        <v>0</v>
      </c>
      <c r="DR120" s="111">
        <f>+'PPFF 2022'!DL120</f>
        <v>0</v>
      </c>
      <c r="DS120" s="98">
        <f t="shared" si="223"/>
        <v>0</v>
      </c>
      <c r="DT120" s="109">
        <f>+'PPFF 2022'!DM120</f>
        <v>0</v>
      </c>
      <c r="DU120" s="111">
        <f>+'PPFF 2022'!DN120</f>
        <v>0</v>
      </c>
      <c r="DV120" s="98">
        <f t="shared" si="224"/>
        <v>0</v>
      </c>
      <c r="DW120" s="109">
        <f>+'PPFF 2022'!DO120</f>
        <v>0</v>
      </c>
      <c r="DX120" s="111">
        <f>+'PPFF 2022'!DP120</f>
        <v>0</v>
      </c>
      <c r="DY120" s="107">
        <f t="shared" si="225"/>
        <v>0</v>
      </c>
      <c r="DZ120" s="109">
        <f>+'PPFF 2022'!DV120</f>
        <v>0</v>
      </c>
      <c r="EA120" s="111">
        <f>+'PPFF 2022'!DW120</f>
        <v>0</v>
      </c>
      <c r="EB120" s="98">
        <f t="shared" si="226"/>
        <v>0</v>
      </c>
      <c r="EC120" s="111">
        <f>+'PPFF 2022'!DX120</f>
        <v>0</v>
      </c>
      <c r="ED120" s="111">
        <f>+'PPFF 2022'!DY120</f>
        <v>0</v>
      </c>
      <c r="EE120" s="98">
        <f t="shared" si="227"/>
        <v>0</v>
      </c>
      <c r="EF120" s="111">
        <f>+'PPFF 2022'!DZ120</f>
        <v>0</v>
      </c>
      <c r="EG120" s="111">
        <f>+'PPFF 2022'!EA120</f>
        <v>0</v>
      </c>
      <c r="EH120" s="98">
        <f t="shared" si="228"/>
        <v>0</v>
      </c>
      <c r="EI120" s="111">
        <f>+'PPFF 2022'!EB120</f>
        <v>0</v>
      </c>
      <c r="EJ120" s="111">
        <f>+'PPFF 2022'!EC120</f>
        <v>0</v>
      </c>
      <c r="EK120" s="98">
        <f t="shared" si="229"/>
        <v>0</v>
      </c>
      <c r="EL120" s="111">
        <f>+'PPFF 2022'!ED120</f>
        <v>0</v>
      </c>
      <c r="EM120" s="111">
        <f>+'PPFF 2022'!EE120</f>
        <v>0</v>
      </c>
      <c r="EN120" s="98">
        <f t="shared" si="230"/>
        <v>0</v>
      </c>
      <c r="EO120" s="111">
        <f>+'PPFF 2022'!EF120</f>
        <v>0</v>
      </c>
      <c r="EP120" s="111">
        <f>+'PPFF 2022'!EG120</f>
        <v>0</v>
      </c>
      <c r="EQ120" s="98">
        <f t="shared" si="231"/>
        <v>0</v>
      </c>
      <c r="ER120" s="111">
        <f>+'PPFF 2022'!EH120</f>
        <v>0</v>
      </c>
      <c r="ES120" s="111">
        <f>+'PPFF 2022'!EI120</f>
        <v>0</v>
      </c>
      <c r="ET120" s="98">
        <f t="shared" si="232"/>
        <v>0</v>
      </c>
      <c r="EU120" s="111">
        <f>+'PPFF 2022'!EJ120</f>
        <v>0</v>
      </c>
      <c r="EV120" s="111">
        <f>+'PPFF 2022'!EK120</f>
        <v>0</v>
      </c>
      <c r="EW120" s="98">
        <f t="shared" si="233"/>
        <v>0</v>
      </c>
      <c r="EX120" s="111">
        <f>+'PPFF 2022'!EL120</f>
        <v>0</v>
      </c>
      <c r="EY120" s="111">
        <f>+'PPFF 2022'!EM120</f>
        <v>0</v>
      </c>
      <c r="EZ120" s="98">
        <f t="shared" si="234"/>
        <v>0</v>
      </c>
      <c r="FA120" s="111">
        <f>+'PPFF 2022'!EN120</f>
        <v>0</v>
      </c>
      <c r="FB120" s="111">
        <f>+'PPFF 2022'!EO120</f>
        <v>0</v>
      </c>
      <c r="FC120" s="98">
        <f t="shared" si="235"/>
        <v>0</v>
      </c>
      <c r="FD120" s="111">
        <f>+'PPFF 2022'!EP120</f>
        <v>0</v>
      </c>
      <c r="FE120" s="111">
        <f>+'PPFF 2022'!EQ120</f>
        <v>0</v>
      </c>
      <c r="FF120" s="98">
        <f t="shared" si="236"/>
        <v>0</v>
      </c>
      <c r="FG120" s="111">
        <f>+'PPFF 2022'!ER120</f>
        <v>0</v>
      </c>
      <c r="FH120" s="111">
        <f>+'PPFF 2022'!ES120</f>
        <v>0</v>
      </c>
      <c r="FI120" s="97">
        <f t="shared" si="237"/>
        <v>0</v>
      </c>
      <c r="FJ120" s="108">
        <f>+'PPFF 2022'!EY120</f>
        <v>0</v>
      </c>
      <c r="FK120" s="103">
        <f>+'PPFF 2022'!EZ120</f>
        <v>0</v>
      </c>
      <c r="FL120" s="193">
        <f t="shared" si="238"/>
        <v>0</v>
      </c>
      <c r="FM120" s="203">
        <f>+'PPFF 2022'!FA120</f>
        <v>0</v>
      </c>
      <c r="FN120" s="204">
        <f>+'PPFF 2022'!FB120</f>
        <v>0</v>
      </c>
      <c r="FO120" s="202">
        <f t="shared" si="239"/>
        <v>0</v>
      </c>
      <c r="FP120" s="203">
        <f>+'PPFF 2022'!FC120</f>
        <v>0</v>
      </c>
      <c r="FQ120" s="204">
        <f>+'PPFF 2022'!FD120</f>
        <v>0</v>
      </c>
      <c r="FR120" s="202">
        <f t="shared" si="240"/>
        <v>0</v>
      </c>
      <c r="FS120" s="203">
        <f>+'PPFF 2022'!FE120</f>
        <v>0</v>
      </c>
      <c r="FT120" s="204">
        <f>+'PPFF 2022'!FF120</f>
        <v>0</v>
      </c>
      <c r="FU120" s="202">
        <f t="shared" si="241"/>
        <v>0</v>
      </c>
      <c r="FV120" s="203">
        <f>+'PPFF 2022'!FG120</f>
        <v>0</v>
      </c>
      <c r="FW120" s="204">
        <f>+'PPFF 2022'!FH120</f>
        <v>0</v>
      </c>
      <c r="FX120" s="202">
        <f t="shared" si="242"/>
        <v>0</v>
      </c>
      <c r="FY120" s="203">
        <f>+'PPFF 2022'!FI120</f>
        <v>0</v>
      </c>
      <c r="FZ120" s="204">
        <f>+'PPFF 2022'!FJ120</f>
        <v>0</v>
      </c>
      <c r="GA120" s="202">
        <f t="shared" si="243"/>
        <v>0</v>
      </c>
      <c r="GB120" s="203">
        <f>+'PPFF 2022'!FK120</f>
        <v>0</v>
      </c>
      <c r="GC120" s="204">
        <f>+'PPFF 2022'!FL120</f>
        <v>0</v>
      </c>
      <c r="GD120" s="202">
        <f t="shared" si="244"/>
        <v>0</v>
      </c>
      <c r="GE120" s="203">
        <f>+'PPFF 2022'!FM120</f>
        <v>0</v>
      </c>
      <c r="GF120" s="204">
        <f>+'PPFF 2022'!FN120</f>
        <v>0</v>
      </c>
      <c r="GG120" s="202">
        <f t="shared" si="245"/>
        <v>0</v>
      </c>
      <c r="GH120" s="203">
        <f>+'PPFF 2022'!FO120</f>
        <v>0</v>
      </c>
      <c r="GI120" s="204">
        <f>+'PPFF 2022'!FP120</f>
        <v>0</v>
      </c>
      <c r="GJ120" s="202">
        <f t="shared" si="246"/>
        <v>0</v>
      </c>
      <c r="GK120" s="203">
        <f>+'PPFF 2022'!FQ120</f>
        <v>0</v>
      </c>
      <c r="GL120" s="204">
        <f>+'PPFF 2022'!FR120</f>
        <v>0</v>
      </c>
      <c r="GM120" s="202">
        <f t="shared" si="247"/>
        <v>0</v>
      </c>
      <c r="GN120" s="203">
        <f>+'PPFF 2022'!FS120</f>
        <v>0</v>
      </c>
      <c r="GO120" s="204">
        <f>+'PPFF 2022'!FT120</f>
        <v>0</v>
      </c>
      <c r="GP120" s="202">
        <f t="shared" si="248"/>
        <v>0</v>
      </c>
      <c r="GQ120" s="203">
        <f>+'PPFF 2022'!FU120</f>
        <v>0</v>
      </c>
      <c r="GR120" s="204">
        <f>+'PPFF 2022'!FV120</f>
        <v>0</v>
      </c>
      <c r="GS120" s="209">
        <f t="shared" si="249"/>
        <v>0</v>
      </c>
      <c r="GT120" s="203">
        <f>+'PPFF 2022'!GB120</f>
        <v>0</v>
      </c>
      <c r="GU120" s="204">
        <f>+'PPFF 2022'!GC120</f>
        <v>0</v>
      </c>
      <c r="GV120" s="202">
        <f t="shared" si="250"/>
        <v>0</v>
      </c>
      <c r="GW120" s="203">
        <f>+'PPFF 2022'!GD120</f>
        <v>0</v>
      </c>
      <c r="GX120" s="204">
        <f>+'PPFF 2022'!GE120</f>
        <v>0</v>
      </c>
      <c r="GY120" s="202">
        <f t="shared" si="251"/>
        <v>0</v>
      </c>
      <c r="GZ120" s="203">
        <f>+'PPFF 2022'!GF120</f>
        <v>0</v>
      </c>
      <c r="HA120" s="204">
        <f>+'PPFF 2022'!GG120</f>
        <v>0</v>
      </c>
      <c r="HB120" s="202">
        <f t="shared" si="252"/>
        <v>0</v>
      </c>
      <c r="HC120" s="203">
        <f>+'PPFF 2022'!GH120</f>
        <v>0</v>
      </c>
      <c r="HD120" s="204">
        <f>+'PPFF 2022'!GI120</f>
        <v>0</v>
      </c>
      <c r="HE120" s="202">
        <f t="shared" si="253"/>
        <v>0</v>
      </c>
      <c r="HF120" s="203">
        <f>+'PPFF 2022'!GJ120</f>
        <v>0</v>
      </c>
      <c r="HG120" s="204">
        <f>+'PPFF 2022'!GK120</f>
        <v>0</v>
      </c>
      <c r="HH120" s="202">
        <f t="shared" si="254"/>
        <v>0</v>
      </c>
      <c r="HI120" s="203">
        <f>+'PPFF 2022'!GL120</f>
        <v>0</v>
      </c>
      <c r="HJ120" s="204">
        <f>+'PPFF 2022'!GM120</f>
        <v>0</v>
      </c>
      <c r="HK120" s="202">
        <f t="shared" si="255"/>
        <v>0</v>
      </c>
      <c r="HL120" s="203">
        <f>+'PPFF 2022'!GN120</f>
        <v>0</v>
      </c>
      <c r="HM120" s="204">
        <f>+'PPFF 2022'!GO120</f>
        <v>0</v>
      </c>
      <c r="HN120" s="202">
        <f t="shared" si="256"/>
        <v>0</v>
      </c>
      <c r="HO120" s="203">
        <f>+'PPFF 2022'!GP120</f>
        <v>0</v>
      </c>
      <c r="HP120" s="204">
        <f>+'PPFF 2022'!GQ120</f>
        <v>0</v>
      </c>
      <c r="HQ120" s="202">
        <f t="shared" si="257"/>
        <v>0</v>
      </c>
      <c r="HR120" s="203">
        <f>+'PPFF 2022'!GR120</f>
        <v>0</v>
      </c>
      <c r="HS120" s="204">
        <f>+'PPFF 2022'!GS120</f>
        <v>0</v>
      </c>
      <c r="HT120" s="202">
        <f t="shared" si="258"/>
        <v>0</v>
      </c>
      <c r="HU120" s="203">
        <f>+'PPFF 2022'!GT120</f>
        <v>0</v>
      </c>
      <c r="HV120" s="204">
        <f>+'PPFF 2022'!GU120</f>
        <v>0</v>
      </c>
      <c r="HW120" s="202">
        <f t="shared" si="259"/>
        <v>0</v>
      </c>
      <c r="HX120" s="203">
        <f>+'PPFF 2022'!GV120</f>
        <v>0</v>
      </c>
      <c r="HY120" s="204">
        <f>+'PPFF 2022'!GW120</f>
        <v>0</v>
      </c>
      <c r="HZ120" s="202">
        <f t="shared" si="260"/>
        <v>0</v>
      </c>
      <c r="IA120" s="203">
        <f>+'PPFF 2022'!GX120</f>
        <v>0</v>
      </c>
      <c r="IB120" s="204">
        <f>+'PPFF 2022'!GY120</f>
        <v>0</v>
      </c>
      <c r="IC120" s="209">
        <f t="shared" si="261"/>
        <v>0</v>
      </c>
      <c r="ID120" s="203">
        <f>+'PPFF 2022'!HE120</f>
        <v>0</v>
      </c>
      <c r="IE120" s="204">
        <f>+'PPFF 2022'!HF120</f>
        <v>0</v>
      </c>
      <c r="IF120" s="215">
        <f t="shared" si="262"/>
        <v>0</v>
      </c>
      <c r="IG120" s="203">
        <f>+'PPFF 2022'!HG120</f>
        <v>0</v>
      </c>
      <c r="IH120" s="204">
        <f>+'PPFF 2022'!HH120</f>
        <v>0</v>
      </c>
      <c r="II120" s="215">
        <f t="shared" si="263"/>
        <v>0</v>
      </c>
      <c r="IJ120" s="203">
        <f>+'PPFF 2022'!HI120</f>
        <v>0</v>
      </c>
      <c r="IK120" s="204">
        <f>+'PPFF 2022'!HJ120</f>
        <v>0</v>
      </c>
      <c r="IL120" s="215">
        <f t="shared" si="264"/>
        <v>0</v>
      </c>
      <c r="IM120" s="203">
        <f>+'PPFF 2022'!HK120</f>
        <v>0</v>
      </c>
      <c r="IN120" s="204">
        <f>+'PPFF 2022'!HL120</f>
        <v>0</v>
      </c>
      <c r="IO120" s="215">
        <f t="shared" si="265"/>
        <v>0</v>
      </c>
      <c r="IP120" s="203">
        <f>+'PPFF 2022'!HM120</f>
        <v>0</v>
      </c>
      <c r="IQ120" s="204">
        <f>+'PPFF 2022'!HN120</f>
        <v>0</v>
      </c>
      <c r="IR120" s="215">
        <f t="shared" si="266"/>
        <v>0</v>
      </c>
      <c r="IS120" s="203">
        <f>+'PPFF 2022'!HO120</f>
        <v>0</v>
      </c>
      <c r="IT120" s="204">
        <f>+'PPFF 2022'!HP120</f>
        <v>0</v>
      </c>
      <c r="IU120" s="215">
        <f t="shared" si="267"/>
        <v>0</v>
      </c>
      <c r="IV120" s="203">
        <f>+'PPFF 2022'!HQ120</f>
        <v>0</v>
      </c>
      <c r="IW120" s="204">
        <f>+'PPFF 2022'!HR120</f>
        <v>0</v>
      </c>
      <c r="IX120" s="215">
        <f t="shared" si="268"/>
        <v>0</v>
      </c>
      <c r="IY120" s="203">
        <f>+'PPFF 2022'!HS120</f>
        <v>0</v>
      </c>
      <c r="IZ120" s="204">
        <f>+'PPFF 2022'!HT120</f>
        <v>0</v>
      </c>
      <c r="JA120" s="215">
        <f t="shared" si="269"/>
        <v>0</v>
      </c>
      <c r="JB120" s="203">
        <f>+'PPFF 2022'!HU120</f>
        <v>0</v>
      </c>
      <c r="JC120" s="204">
        <f>+'PPFF 2022'!HV120</f>
        <v>0</v>
      </c>
      <c r="JD120" s="215">
        <f t="shared" si="270"/>
        <v>0</v>
      </c>
      <c r="JE120" s="203">
        <f>+'PPFF 2022'!HW120</f>
        <v>0</v>
      </c>
      <c r="JF120" s="204">
        <f>+'PPFF 2022'!HX120</f>
        <v>0</v>
      </c>
      <c r="JG120" s="215">
        <f t="shared" si="271"/>
        <v>0</v>
      </c>
      <c r="JH120" s="203">
        <f>+'PPFF 2022'!HY120</f>
        <v>0</v>
      </c>
      <c r="JI120" s="204">
        <f>+'PPFF 2022'!HZ120</f>
        <v>0</v>
      </c>
      <c r="JJ120" s="215">
        <f t="shared" si="272"/>
        <v>0</v>
      </c>
      <c r="JK120" s="203">
        <f>+'PPFF 2022'!IA120</f>
        <v>0</v>
      </c>
      <c r="JL120" s="204">
        <f>+'PPFF 2022'!IB120</f>
        <v>0</v>
      </c>
      <c r="JM120" s="218">
        <f t="shared" si="273"/>
        <v>0</v>
      </c>
      <c r="JN120" s="224">
        <f>+'PPFF 2022'!IH120</f>
        <v>0</v>
      </c>
      <c r="JO120" s="225">
        <f>+'PPFF 2022'!II120</f>
        <v>0</v>
      </c>
      <c r="JP120" s="212">
        <f t="shared" si="274"/>
        <v>0</v>
      </c>
      <c r="JQ120" s="224">
        <f>+'PPFF 2022'!IJ120</f>
        <v>0</v>
      </c>
      <c r="JR120" s="225">
        <f>+'PPFF 2022'!IK120</f>
        <v>0</v>
      </c>
      <c r="JS120" s="212">
        <f t="shared" si="275"/>
        <v>0</v>
      </c>
      <c r="JT120" s="224">
        <f>+'PPFF 2022'!IL120</f>
        <v>0</v>
      </c>
      <c r="JU120" s="225">
        <f>+'PPFF 2022'!IM120</f>
        <v>0</v>
      </c>
      <c r="JV120" s="212">
        <f t="shared" si="276"/>
        <v>0</v>
      </c>
      <c r="JW120" s="224">
        <f>+'PPFF 2022'!IN120</f>
        <v>0</v>
      </c>
      <c r="JX120" s="225">
        <f>+'PPFF 2022'!IO120</f>
        <v>0</v>
      </c>
      <c r="JY120" s="212">
        <f t="shared" si="277"/>
        <v>0</v>
      </c>
      <c r="JZ120" s="224">
        <f>+'PPFF 2022'!IP120</f>
        <v>0</v>
      </c>
      <c r="KA120" s="225">
        <f>+'PPFF 2022'!IQ120</f>
        <v>0</v>
      </c>
      <c r="KB120" s="212">
        <f t="shared" si="278"/>
        <v>0</v>
      </c>
      <c r="KC120" s="224">
        <f>+'PPFF 2022'!IR120</f>
        <v>0</v>
      </c>
      <c r="KD120" s="225">
        <f>+'PPFF 2022'!IS120</f>
        <v>0</v>
      </c>
      <c r="KE120" s="212">
        <f t="shared" si="279"/>
        <v>0</v>
      </c>
      <c r="KF120" s="224">
        <f>+'PPFF 2022'!IT120</f>
        <v>0</v>
      </c>
      <c r="KG120" s="225">
        <f>+'PPFF 2022'!IU120</f>
        <v>0</v>
      </c>
      <c r="KH120" s="212">
        <f t="shared" si="280"/>
        <v>0</v>
      </c>
      <c r="KI120" s="224">
        <f>+'PPFF 2022'!IV120</f>
        <v>0</v>
      </c>
      <c r="KJ120" s="225">
        <f>+'PPFF 2022'!IW120</f>
        <v>0</v>
      </c>
      <c r="KK120" s="212">
        <f t="shared" si="281"/>
        <v>0</v>
      </c>
      <c r="KL120" s="224">
        <f>+'PPFF 2022'!IX120</f>
        <v>0</v>
      </c>
      <c r="KM120" s="225">
        <f>+'PPFF 2022'!IY120</f>
        <v>0</v>
      </c>
      <c r="KN120" s="212">
        <f t="shared" si="282"/>
        <v>0</v>
      </c>
      <c r="KO120" s="224">
        <f>+'PPFF 2022'!IZ120</f>
        <v>0</v>
      </c>
      <c r="KP120" s="225">
        <f>+'PPFF 2022'!JA120</f>
        <v>0</v>
      </c>
      <c r="KQ120" s="212">
        <f t="shared" si="283"/>
        <v>0</v>
      </c>
      <c r="KR120" s="224">
        <f>+'PPFF 2022'!JB120</f>
        <v>0</v>
      </c>
      <c r="KS120" s="225">
        <f>+'PPFF 2022'!JC120</f>
        <v>0</v>
      </c>
      <c r="KT120" s="212">
        <f t="shared" si="284"/>
        <v>0</v>
      </c>
      <c r="KU120" s="224">
        <f>+'PPFF 2022'!JD120</f>
        <v>0</v>
      </c>
      <c r="KV120" s="225">
        <f>+'PPFF 2022'!JE120</f>
        <v>0</v>
      </c>
      <c r="KW120" s="212">
        <f t="shared" si="285"/>
        <v>0</v>
      </c>
      <c r="KX120" s="224">
        <f>+'PPFF 2022'!JK120</f>
        <v>0</v>
      </c>
      <c r="KY120" s="230">
        <f>+'PPFF 2022'!JL120</f>
        <v>0</v>
      </c>
      <c r="KZ120" s="224">
        <f>+'PPFF 2022'!JM120</f>
        <v>0</v>
      </c>
      <c r="LA120" s="230">
        <f>+'PPFF 2022'!JN120</f>
        <v>0</v>
      </c>
      <c r="LB120" s="224">
        <f>+'PPFF 2022'!JO120</f>
        <v>0</v>
      </c>
      <c r="LC120" s="230">
        <f>+'PPFF 2022'!JP120</f>
        <v>0</v>
      </c>
      <c r="LD120" s="224">
        <f>+'PPFF 2022'!JQ120</f>
        <v>0</v>
      </c>
      <c r="LE120" s="230">
        <f>+'PPFF 2022'!JR120</f>
        <v>0</v>
      </c>
      <c r="LF120" s="224">
        <f>+'PPFF 2022'!JS120</f>
        <v>0</v>
      </c>
      <c r="LG120" s="230">
        <f>+'PPFF 2022'!JT120</f>
        <v>0</v>
      </c>
      <c r="LH120" s="224">
        <f>+'PPFF 2022'!JU120</f>
        <v>0</v>
      </c>
      <c r="LI120" s="230">
        <f>+'PPFF 2022'!JV120</f>
        <v>0</v>
      </c>
      <c r="LJ120" s="224">
        <f>+'PPFF 2022'!JW120</f>
        <v>0</v>
      </c>
      <c r="LK120" s="230">
        <f>+'PPFF 2022'!JX120</f>
        <v>0</v>
      </c>
      <c r="LL120" s="224">
        <f>+'PPFF 2022'!JY120</f>
        <v>0</v>
      </c>
      <c r="LM120" s="230">
        <f>+'PPFF 2022'!JZ120</f>
        <v>0</v>
      </c>
      <c r="LN120" s="224">
        <f>+'PPFF 2022'!KA120</f>
        <v>0</v>
      </c>
      <c r="LO120" s="230">
        <f>+'PPFF 2022'!KB120</f>
        <v>0</v>
      </c>
      <c r="LP120" s="224">
        <f>+'PPFF 2022'!KC120</f>
        <v>0</v>
      </c>
      <c r="LQ120" s="230">
        <f>+'PPFF 2022'!KD120</f>
        <v>0</v>
      </c>
      <c r="LR120" s="224">
        <f>+'PPFF 2022'!KE120</f>
        <v>0</v>
      </c>
      <c r="LS120" s="230">
        <f>+'PPFF 2022'!KF120</f>
        <v>0</v>
      </c>
      <c r="LT120" s="224">
        <f>+'PPFF 2022'!KG120</f>
        <v>0</v>
      </c>
      <c r="LU120" s="230">
        <f>+'PPFF 2022'!KH120</f>
        <v>0</v>
      </c>
      <c r="LV120" s="234">
        <f>+'PPFF 2022'!KN120</f>
        <v>0</v>
      </c>
      <c r="LW120" s="234">
        <f>+'PPFF 2022'!KP120</f>
        <v>0</v>
      </c>
      <c r="LX120" s="234">
        <f>+'PPFF 2022'!KR120</f>
        <v>0</v>
      </c>
      <c r="LY120" s="234">
        <f>+'PPFF 2022'!KT120</f>
        <v>0</v>
      </c>
      <c r="LZ120" s="234">
        <f>+'PPFF 2022'!KV120</f>
        <v>0</v>
      </c>
      <c r="MA120" s="234">
        <f>+'PPFF 2022'!KX120</f>
        <v>0</v>
      </c>
      <c r="MB120" s="234">
        <f>+'PPFF 2022'!KZ120</f>
        <v>0</v>
      </c>
      <c r="MC120" s="234">
        <f>+'PPFF 2022'!LB120</f>
        <v>0</v>
      </c>
      <c r="MD120" s="234">
        <f>+'PPFF 2022'!LD120</f>
        <v>0</v>
      </c>
      <c r="ME120" s="234">
        <f>+'PPFF 2022'!LF120</f>
        <v>0</v>
      </c>
      <c r="MF120" s="234">
        <f>+'PPFF 2022'!LH120</f>
        <v>0</v>
      </c>
      <c r="MG120" s="234">
        <f>+'PPFF 2022'!LJ120</f>
        <v>0</v>
      </c>
      <c r="MH120" s="190">
        <f>+'PPFF 2022'!LN120/6</f>
        <v>0</v>
      </c>
      <c r="MI120" s="190">
        <f>+'PPFF 2022'!LP120/6</f>
        <v>0</v>
      </c>
      <c r="MJ120" s="190">
        <f>+'PPFF 2022'!LR120/6</f>
        <v>0</v>
      </c>
      <c r="MK120" s="190">
        <f>+'PPFF 2022'!LT120/6</f>
        <v>0</v>
      </c>
      <c r="ML120" s="190">
        <f>+'PPFF 2022'!LV120/6</f>
        <v>0</v>
      </c>
      <c r="MM120" s="190">
        <f>+'PPFF 2022'!LX120/6</f>
        <v>0</v>
      </c>
      <c r="MN120" s="239">
        <f>+'PPFF 2022'!LZ120/6</f>
        <v>0</v>
      </c>
      <c r="MO120" s="190">
        <f>+'PPFF 2022'!MB120/6</f>
        <v>0</v>
      </c>
      <c r="MP120" s="190">
        <f>+'PPFF 2022'!MD120/6</f>
        <v>0</v>
      </c>
      <c r="MQ120" s="190">
        <f>+'PPFF 2022'!MF120/6</f>
        <v>0</v>
      </c>
      <c r="MR120" s="190">
        <f>+'PPFF 2022'!MH120/6</f>
        <v>0</v>
      </c>
      <c r="MS120" s="190">
        <f>+'PPFF 2022'!MJ120/6</f>
        <v>0</v>
      </c>
      <c r="MT120" s="104">
        <f>+'PPFF 2022'!MN120</f>
        <v>0</v>
      </c>
      <c r="MU120" s="104">
        <f>+'PPFF 2022'!MP120</f>
        <v>0</v>
      </c>
      <c r="MV120" s="104">
        <f>+'PPFF 2022'!MR120</f>
        <v>0</v>
      </c>
      <c r="MW120" s="104">
        <f>+'PPFF 2022'!MT120</f>
        <v>0</v>
      </c>
      <c r="MX120" s="104">
        <f>+'PPFF 2022'!MV120</f>
        <v>0</v>
      </c>
      <c r="MY120" s="104">
        <f>+'PPFF 2022'!MX120</f>
        <v>0</v>
      </c>
      <c r="MZ120" s="104">
        <f>+'PPFF 2022'!MZ120</f>
        <v>0</v>
      </c>
      <c r="NA120" s="104">
        <f>+'PPFF 2022'!NB120</f>
        <v>0</v>
      </c>
      <c r="NB120" s="104">
        <f>+'PPFF 2022'!ND120</f>
        <v>0</v>
      </c>
      <c r="NC120" s="104">
        <f>+'PPFF 2022'!NF120</f>
        <v>0</v>
      </c>
      <c r="ND120" s="104">
        <f>+'PPFF 2022'!NH120</f>
        <v>0</v>
      </c>
      <c r="NE120" s="104">
        <f>+'PPFF 2022'!NJ120</f>
        <v>0</v>
      </c>
    </row>
    <row r="121" spans="1:369" s="88" customFormat="1" ht="10.5" x14ac:dyDescent="0.25">
      <c r="A121" s="89" t="s">
        <v>380</v>
      </c>
      <c r="B121" s="90" t="s">
        <v>138</v>
      </c>
      <c r="C121" s="90">
        <v>400</v>
      </c>
      <c r="D121" s="90" t="s">
        <v>349</v>
      </c>
      <c r="E121" s="91" t="s">
        <v>161</v>
      </c>
      <c r="F121" s="92" t="s">
        <v>250</v>
      </c>
      <c r="G121" s="92" t="s">
        <v>352</v>
      </c>
      <c r="H121" s="155">
        <v>117</v>
      </c>
      <c r="I121" s="92" t="s">
        <v>393</v>
      </c>
      <c r="J121" s="171">
        <f>+'PPFF 2022'!J121+'PPFF 2022'!K121</f>
        <v>0</v>
      </c>
      <c r="K121" s="171">
        <f>+'PPFF 2022'!L121+'PPFF 2022'!M121</f>
        <v>0</v>
      </c>
      <c r="L121" s="171">
        <f>+'PPFF 2022'!N121+'PPFF 2022'!O121</f>
        <v>0</v>
      </c>
      <c r="M121" s="171">
        <f>+'PPFF 2022'!P121+'PPFF 2022'!Q121</f>
        <v>0</v>
      </c>
      <c r="N121" s="171">
        <f>+'PPFF 2022'!R121+'PPFF 2022'!S121</f>
        <v>0</v>
      </c>
      <c r="O121" s="171">
        <f>+'PPFF 2022'!T121+'PPFF 2022'!U121</f>
        <v>0</v>
      </c>
      <c r="P121" s="171">
        <f>+'PPFF 2022'!V121+'PPFF 2022'!W121</f>
        <v>0</v>
      </c>
      <c r="Q121" s="171">
        <f>+'PPFF 2022'!X121+'PPFF 2022'!Y121</f>
        <v>0</v>
      </c>
      <c r="R121" s="171">
        <f>+'PPFF 2022'!Z121+'PPFF 2022'!AA121</f>
        <v>0</v>
      </c>
      <c r="S121" s="171">
        <f>+'PPFF 2022'!AB121+'PPFF 2022'!AC121</f>
        <v>0</v>
      </c>
      <c r="T121" s="171">
        <f>+'PPFF 2022'!AD121+'PPFF 2022'!AE121</f>
        <v>0</v>
      </c>
      <c r="U121" s="171">
        <f>+'PPFF 2022'!AF121+'PPFF 2022'!AG121</f>
        <v>0</v>
      </c>
      <c r="V121" s="93">
        <f>+'PPFF 2022'!AM121</f>
        <v>0</v>
      </c>
      <c r="W121" s="95">
        <f>+'PPFF 2022'!AN121</f>
        <v>0</v>
      </c>
      <c r="X121" s="98">
        <f>+('PPFF 2022'!AM121+'PPFF 2022'!AN121)/13</f>
        <v>0</v>
      </c>
      <c r="Y121" s="93">
        <f>+'PPFF 2022'!AO121</f>
        <v>0</v>
      </c>
      <c r="Z121" s="95">
        <f>+'PPFF 2022'!AP121</f>
        <v>0</v>
      </c>
      <c r="AA121" s="98">
        <f>+('PPFF 2022'!AO121+'PPFF 2022'!AP121)/13</f>
        <v>0</v>
      </c>
      <c r="AB121" s="93">
        <f>+'PPFF 2022'!AQ121</f>
        <v>0</v>
      </c>
      <c r="AC121" s="95">
        <f>+'PPFF 2022'!AR121</f>
        <v>0</v>
      </c>
      <c r="AD121" s="98">
        <f t="shared" si="192"/>
        <v>0</v>
      </c>
      <c r="AE121" s="93">
        <f>+'PPFF 2022'!AS121</f>
        <v>0</v>
      </c>
      <c r="AF121" s="95">
        <f>+'PPFF 2022'!AT121</f>
        <v>0</v>
      </c>
      <c r="AG121" s="98">
        <f t="shared" si="193"/>
        <v>0</v>
      </c>
      <c r="AH121" s="93">
        <f>+'PPFF 2022'!AU121</f>
        <v>0</v>
      </c>
      <c r="AI121" s="95">
        <f>+'PPFF 2022'!AV121</f>
        <v>0</v>
      </c>
      <c r="AJ121" s="98">
        <f t="shared" si="194"/>
        <v>0</v>
      </c>
      <c r="AK121" s="93">
        <f>+'PPFF 2022'!AW121</f>
        <v>0</v>
      </c>
      <c r="AL121" s="95">
        <f>+'PPFF 2022'!AX121</f>
        <v>0</v>
      </c>
      <c r="AM121" s="98">
        <f t="shared" si="195"/>
        <v>0</v>
      </c>
      <c r="AN121" s="93">
        <f>+'PPFF 2022'!AY121</f>
        <v>0</v>
      </c>
      <c r="AO121" s="95">
        <f>+'PPFF 2022'!AZ121</f>
        <v>0</v>
      </c>
      <c r="AP121" s="98">
        <f t="shared" si="196"/>
        <v>0</v>
      </c>
      <c r="AQ121" s="93">
        <f>+'PPFF 2022'!BA121</f>
        <v>0</v>
      </c>
      <c r="AR121" s="95">
        <f>+'PPFF 2022'!BB121</f>
        <v>0</v>
      </c>
      <c r="AS121" s="98">
        <f t="shared" si="197"/>
        <v>0</v>
      </c>
      <c r="AT121" s="93">
        <f>+'PPFF 2022'!BC121</f>
        <v>0</v>
      </c>
      <c r="AU121" s="95">
        <f>+'PPFF 2022'!BD121</f>
        <v>0</v>
      </c>
      <c r="AV121" s="98">
        <f t="shared" si="198"/>
        <v>0</v>
      </c>
      <c r="AW121" s="93">
        <f>+'PPFF 2022'!BE121</f>
        <v>0</v>
      </c>
      <c r="AX121" s="95">
        <f>+'PPFF 2022'!BF121</f>
        <v>0</v>
      </c>
      <c r="AY121" s="98">
        <f t="shared" si="199"/>
        <v>0</v>
      </c>
      <c r="AZ121" s="93">
        <f>+'PPFF 2022'!BG121</f>
        <v>0</v>
      </c>
      <c r="BA121" s="95">
        <f>+'PPFF 2022'!BH121</f>
        <v>0</v>
      </c>
      <c r="BB121" s="98">
        <f t="shared" si="200"/>
        <v>0</v>
      </c>
      <c r="BC121" s="93">
        <f>+'PPFF 2022'!BI121</f>
        <v>0</v>
      </c>
      <c r="BD121" s="95">
        <f>+'PPFF 2022'!BJ121</f>
        <v>0</v>
      </c>
      <c r="BE121" s="97">
        <f t="shared" si="201"/>
        <v>0</v>
      </c>
      <c r="BF121" s="107">
        <f>+'PPFF 2022'!BP121</f>
        <v>0</v>
      </c>
      <c r="BG121" s="97">
        <f>+'PPFF 2022'!BQ121</f>
        <v>0</v>
      </c>
      <c r="BH121" s="182">
        <f t="shared" si="202"/>
        <v>0</v>
      </c>
      <c r="BI121" s="107">
        <f>+'PPFF 2022'!BR121</f>
        <v>0</v>
      </c>
      <c r="BJ121" s="97">
        <f>+'PPFF 2022'!BS121</f>
        <v>0</v>
      </c>
      <c r="BK121" s="182">
        <f t="shared" si="203"/>
        <v>0</v>
      </c>
      <c r="BL121" s="107">
        <f>+'PPFF 2022'!BT121</f>
        <v>0</v>
      </c>
      <c r="BM121" s="97">
        <f>+'PPFF 2022'!BU121</f>
        <v>0</v>
      </c>
      <c r="BN121" s="182">
        <f t="shared" si="204"/>
        <v>0</v>
      </c>
      <c r="BO121" s="107">
        <f>+'PPFF 2022'!BV121</f>
        <v>0</v>
      </c>
      <c r="BP121" s="97">
        <f>+'PPFF 2022'!BW121</f>
        <v>0</v>
      </c>
      <c r="BQ121" s="182">
        <f t="shared" si="205"/>
        <v>0</v>
      </c>
      <c r="BR121" s="107">
        <f>+'PPFF 2022'!BX121</f>
        <v>0</v>
      </c>
      <c r="BS121" s="97">
        <f>+'PPFF 2022'!BY121</f>
        <v>0</v>
      </c>
      <c r="BT121" s="182">
        <f t="shared" si="206"/>
        <v>0</v>
      </c>
      <c r="BU121" s="107">
        <f>+'PPFF 2022'!BZ121</f>
        <v>0</v>
      </c>
      <c r="BV121" s="97">
        <f>+'PPFF 2022'!CA121</f>
        <v>0</v>
      </c>
      <c r="BW121" s="182">
        <f t="shared" si="207"/>
        <v>0</v>
      </c>
      <c r="BX121" s="107">
        <f>+'PPFF 2022'!CB121</f>
        <v>0</v>
      </c>
      <c r="BY121" s="97">
        <f>+'PPFF 2022'!CC121</f>
        <v>0</v>
      </c>
      <c r="BZ121" s="182">
        <f t="shared" si="208"/>
        <v>0</v>
      </c>
      <c r="CA121" s="107">
        <f>+'PPFF 2022'!CD121</f>
        <v>0</v>
      </c>
      <c r="CB121" s="97">
        <f>+'PPFF 2022'!CE121</f>
        <v>0</v>
      </c>
      <c r="CC121" s="182">
        <f t="shared" si="209"/>
        <v>0</v>
      </c>
      <c r="CD121" s="107">
        <f>+'PPFF 2022'!CF121</f>
        <v>0</v>
      </c>
      <c r="CE121" s="97">
        <f>+'PPFF 2022'!CG121</f>
        <v>0</v>
      </c>
      <c r="CF121" s="182">
        <f t="shared" si="210"/>
        <v>0</v>
      </c>
      <c r="CG121" s="107">
        <f>+'PPFF 2022'!CH121</f>
        <v>0</v>
      </c>
      <c r="CH121" s="97">
        <f>+'PPFF 2022'!CI121</f>
        <v>0</v>
      </c>
      <c r="CI121" s="182">
        <f t="shared" si="211"/>
        <v>0</v>
      </c>
      <c r="CJ121" s="107">
        <f>+'PPFF 2022'!CJ121</f>
        <v>0</v>
      </c>
      <c r="CK121" s="97">
        <f>+'PPFF 2022'!CK121</f>
        <v>0</v>
      </c>
      <c r="CL121" s="182">
        <f t="shared" si="212"/>
        <v>0</v>
      </c>
      <c r="CM121" s="107">
        <f>+'PPFF 2022'!CL121</f>
        <v>0</v>
      </c>
      <c r="CN121" s="97">
        <f>+'PPFF 2022'!CM121</f>
        <v>0</v>
      </c>
      <c r="CO121" s="187">
        <f t="shared" si="213"/>
        <v>0</v>
      </c>
      <c r="CP121" s="109">
        <f>+'PPFF 2022'!CS121</f>
        <v>0</v>
      </c>
      <c r="CQ121" s="111">
        <f>+'PPFF 2022'!CT121</f>
        <v>0</v>
      </c>
      <c r="CR121" s="98">
        <f t="shared" si="214"/>
        <v>0</v>
      </c>
      <c r="CS121" s="109">
        <f>+'PPFF 2022'!CU121</f>
        <v>0</v>
      </c>
      <c r="CT121" s="111">
        <f>+'PPFF 2022'!CV121</f>
        <v>0</v>
      </c>
      <c r="CU121" s="98">
        <f t="shared" si="215"/>
        <v>0</v>
      </c>
      <c r="CV121" s="109">
        <f>+'PPFF 2022'!CW121</f>
        <v>0</v>
      </c>
      <c r="CW121" s="111">
        <f>+'PPFF 2022'!CX121</f>
        <v>0</v>
      </c>
      <c r="CX121" s="98">
        <f t="shared" si="216"/>
        <v>0</v>
      </c>
      <c r="CY121" s="109">
        <f>+'PPFF 2022'!CY121</f>
        <v>0</v>
      </c>
      <c r="CZ121" s="111">
        <f>+'PPFF 2022'!CZ121</f>
        <v>0</v>
      </c>
      <c r="DA121" s="98">
        <f t="shared" si="217"/>
        <v>0</v>
      </c>
      <c r="DB121" s="109">
        <f>+'PPFF 2022'!DA121</f>
        <v>0</v>
      </c>
      <c r="DC121" s="111">
        <f>+'PPFF 2022'!DB121</f>
        <v>0</v>
      </c>
      <c r="DD121" s="98">
        <f t="shared" si="218"/>
        <v>0</v>
      </c>
      <c r="DE121" s="109">
        <f>+'PPFF 2022'!DC121</f>
        <v>0</v>
      </c>
      <c r="DF121" s="111">
        <f>+'PPFF 2022'!DD121</f>
        <v>0</v>
      </c>
      <c r="DG121" s="98">
        <f t="shared" si="219"/>
        <v>0</v>
      </c>
      <c r="DH121" s="109">
        <f>+'PPFF 2022'!DE121</f>
        <v>0</v>
      </c>
      <c r="DI121" s="111">
        <f>+'PPFF 2022'!DF121</f>
        <v>0</v>
      </c>
      <c r="DJ121" s="98">
        <f t="shared" si="220"/>
        <v>0</v>
      </c>
      <c r="DK121" s="109">
        <f>+'PPFF 2022'!DG121</f>
        <v>0</v>
      </c>
      <c r="DL121" s="111">
        <f>+'PPFF 2022'!DH121</f>
        <v>0</v>
      </c>
      <c r="DM121" s="98">
        <f t="shared" si="221"/>
        <v>0</v>
      </c>
      <c r="DN121" s="109">
        <f>+'PPFF 2022'!DI121</f>
        <v>0</v>
      </c>
      <c r="DO121" s="111">
        <f>+'PPFF 2022'!DJ121</f>
        <v>0</v>
      </c>
      <c r="DP121" s="98">
        <f t="shared" si="222"/>
        <v>0</v>
      </c>
      <c r="DQ121" s="109">
        <f>+'PPFF 2022'!DK121</f>
        <v>0</v>
      </c>
      <c r="DR121" s="111">
        <f>+'PPFF 2022'!DL121</f>
        <v>0</v>
      </c>
      <c r="DS121" s="98">
        <f t="shared" si="223"/>
        <v>0</v>
      </c>
      <c r="DT121" s="109">
        <f>+'PPFF 2022'!DM121</f>
        <v>0</v>
      </c>
      <c r="DU121" s="111">
        <f>+'PPFF 2022'!DN121</f>
        <v>0</v>
      </c>
      <c r="DV121" s="98">
        <f t="shared" si="224"/>
        <v>0</v>
      </c>
      <c r="DW121" s="109">
        <f>+'PPFF 2022'!DO121</f>
        <v>0</v>
      </c>
      <c r="DX121" s="111">
        <f>+'PPFF 2022'!DP121</f>
        <v>0</v>
      </c>
      <c r="DY121" s="107">
        <f t="shared" si="225"/>
        <v>0</v>
      </c>
      <c r="DZ121" s="109">
        <f>+'PPFF 2022'!DV121</f>
        <v>0</v>
      </c>
      <c r="EA121" s="111">
        <f>+'PPFF 2022'!DW121</f>
        <v>0</v>
      </c>
      <c r="EB121" s="98">
        <f t="shared" si="226"/>
        <v>0</v>
      </c>
      <c r="EC121" s="111">
        <f>+'PPFF 2022'!DX121</f>
        <v>0</v>
      </c>
      <c r="ED121" s="111">
        <f>+'PPFF 2022'!DY121</f>
        <v>0</v>
      </c>
      <c r="EE121" s="98">
        <f t="shared" si="227"/>
        <v>0</v>
      </c>
      <c r="EF121" s="111">
        <f>+'PPFF 2022'!DZ121</f>
        <v>0</v>
      </c>
      <c r="EG121" s="111">
        <f>+'PPFF 2022'!EA121</f>
        <v>0</v>
      </c>
      <c r="EH121" s="98">
        <f t="shared" si="228"/>
        <v>0</v>
      </c>
      <c r="EI121" s="111">
        <f>+'PPFF 2022'!EB121</f>
        <v>0</v>
      </c>
      <c r="EJ121" s="111">
        <f>+'PPFF 2022'!EC121</f>
        <v>0</v>
      </c>
      <c r="EK121" s="98">
        <f t="shared" si="229"/>
        <v>0</v>
      </c>
      <c r="EL121" s="111">
        <f>+'PPFF 2022'!ED121</f>
        <v>0</v>
      </c>
      <c r="EM121" s="111">
        <f>+'PPFF 2022'!EE121</f>
        <v>0</v>
      </c>
      <c r="EN121" s="98">
        <f t="shared" si="230"/>
        <v>0</v>
      </c>
      <c r="EO121" s="111">
        <f>+'PPFF 2022'!EF121</f>
        <v>0</v>
      </c>
      <c r="EP121" s="111">
        <f>+'PPFF 2022'!EG121</f>
        <v>0</v>
      </c>
      <c r="EQ121" s="98">
        <f t="shared" si="231"/>
        <v>0</v>
      </c>
      <c r="ER121" s="111">
        <f>+'PPFF 2022'!EH121</f>
        <v>0</v>
      </c>
      <c r="ES121" s="111">
        <f>+'PPFF 2022'!EI121</f>
        <v>0</v>
      </c>
      <c r="ET121" s="98">
        <f t="shared" si="232"/>
        <v>0</v>
      </c>
      <c r="EU121" s="111">
        <f>+'PPFF 2022'!EJ121</f>
        <v>0</v>
      </c>
      <c r="EV121" s="111">
        <f>+'PPFF 2022'!EK121</f>
        <v>0</v>
      </c>
      <c r="EW121" s="98">
        <f t="shared" si="233"/>
        <v>0</v>
      </c>
      <c r="EX121" s="111">
        <f>+'PPFF 2022'!EL121</f>
        <v>0</v>
      </c>
      <c r="EY121" s="111">
        <f>+'PPFF 2022'!EM121</f>
        <v>0</v>
      </c>
      <c r="EZ121" s="98">
        <f t="shared" si="234"/>
        <v>0</v>
      </c>
      <c r="FA121" s="111">
        <f>+'PPFF 2022'!EN121</f>
        <v>0</v>
      </c>
      <c r="FB121" s="111">
        <f>+'PPFF 2022'!EO121</f>
        <v>0</v>
      </c>
      <c r="FC121" s="98">
        <f t="shared" si="235"/>
        <v>0</v>
      </c>
      <c r="FD121" s="111">
        <f>+'PPFF 2022'!EP121</f>
        <v>0</v>
      </c>
      <c r="FE121" s="111">
        <f>+'PPFF 2022'!EQ121</f>
        <v>0</v>
      </c>
      <c r="FF121" s="98">
        <f t="shared" si="236"/>
        <v>0</v>
      </c>
      <c r="FG121" s="111">
        <f>+'PPFF 2022'!ER121</f>
        <v>0</v>
      </c>
      <c r="FH121" s="111">
        <f>+'PPFF 2022'!ES121</f>
        <v>0</v>
      </c>
      <c r="FI121" s="97">
        <f t="shared" si="237"/>
        <v>0</v>
      </c>
      <c r="FJ121" s="108">
        <f>+'PPFF 2022'!EY121</f>
        <v>0</v>
      </c>
      <c r="FK121" s="103">
        <f>+'PPFF 2022'!EZ121</f>
        <v>0</v>
      </c>
      <c r="FL121" s="193">
        <f t="shared" si="238"/>
        <v>0</v>
      </c>
      <c r="FM121" s="203">
        <f>+'PPFF 2022'!FA121</f>
        <v>0</v>
      </c>
      <c r="FN121" s="204">
        <f>+'PPFF 2022'!FB121</f>
        <v>0</v>
      </c>
      <c r="FO121" s="202">
        <f t="shared" si="239"/>
        <v>0</v>
      </c>
      <c r="FP121" s="203">
        <f>+'PPFF 2022'!FC121</f>
        <v>0</v>
      </c>
      <c r="FQ121" s="204">
        <f>+'PPFF 2022'!FD121</f>
        <v>0</v>
      </c>
      <c r="FR121" s="202">
        <f t="shared" si="240"/>
        <v>0</v>
      </c>
      <c r="FS121" s="203">
        <f>+'PPFF 2022'!FE121</f>
        <v>0</v>
      </c>
      <c r="FT121" s="204">
        <f>+'PPFF 2022'!FF121</f>
        <v>0</v>
      </c>
      <c r="FU121" s="202">
        <f t="shared" si="241"/>
        <v>0</v>
      </c>
      <c r="FV121" s="203">
        <f>+'PPFF 2022'!FG121</f>
        <v>0</v>
      </c>
      <c r="FW121" s="204">
        <f>+'PPFF 2022'!FH121</f>
        <v>0</v>
      </c>
      <c r="FX121" s="202">
        <f t="shared" si="242"/>
        <v>0</v>
      </c>
      <c r="FY121" s="203">
        <f>+'PPFF 2022'!FI121</f>
        <v>0</v>
      </c>
      <c r="FZ121" s="204">
        <f>+'PPFF 2022'!FJ121</f>
        <v>0</v>
      </c>
      <c r="GA121" s="202">
        <f t="shared" si="243"/>
        <v>0</v>
      </c>
      <c r="GB121" s="203">
        <f>+'PPFF 2022'!FK121</f>
        <v>0</v>
      </c>
      <c r="GC121" s="204">
        <f>+'PPFF 2022'!FL121</f>
        <v>0</v>
      </c>
      <c r="GD121" s="202">
        <f t="shared" si="244"/>
        <v>0</v>
      </c>
      <c r="GE121" s="203">
        <f>+'PPFF 2022'!FM121</f>
        <v>0</v>
      </c>
      <c r="GF121" s="204">
        <f>+'PPFF 2022'!FN121</f>
        <v>0</v>
      </c>
      <c r="GG121" s="202">
        <f t="shared" si="245"/>
        <v>0</v>
      </c>
      <c r="GH121" s="203">
        <f>+'PPFF 2022'!FO121</f>
        <v>0</v>
      </c>
      <c r="GI121" s="204">
        <f>+'PPFF 2022'!FP121</f>
        <v>0</v>
      </c>
      <c r="GJ121" s="202">
        <f t="shared" si="246"/>
        <v>0</v>
      </c>
      <c r="GK121" s="203">
        <f>+'PPFF 2022'!FQ121</f>
        <v>0</v>
      </c>
      <c r="GL121" s="204">
        <f>+'PPFF 2022'!FR121</f>
        <v>0</v>
      </c>
      <c r="GM121" s="202">
        <f t="shared" si="247"/>
        <v>0</v>
      </c>
      <c r="GN121" s="203">
        <f>+'PPFF 2022'!FS121</f>
        <v>0</v>
      </c>
      <c r="GO121" s="204">
        <f>+'PPFF 2022'!FT121</f>
        <v>0</v>
      </c>
      <c r="GP121" s="202">
        <f t="shared" si="248"/>
        <v>0</v>
      </c>
      <c r="GQ121" s="203">
        <f>+'PPFF 2022'!FU121</f>
        <v>0</v>
      </c>
      <c r="GR121" s="204">
        <f>+'PPFF 2022'!FV121</f>
        <v>0</v>
      </c>
      <c r="GS121" s="209">
        <f t="shared" si="249"/>
        <v>0</v>
      </c>
      <c r="GT121" s="203">
        <f>+'PPFF 2022'!GB121</f>
        <v>0</v>
      </c>
      <c r="GU121" s="204">
        <f>+'PPFF 2022'!GC121</f>
        <v>0</v>
      </c>
      <c r="GV121" s="202">
        <f t="shared" si="250"/>
        <v>0</v>
      </c>
      <c r="GW121" s="203">
        <f>+'PPFF 2022'!GD121</f>
        <v>0</v>
      </c>
      <c r="GX121" s="204">
        <f>+'PPFF 2022'!GE121</f>
        <v>0</v>
      </c>
      <c r="GY121" s="202">
        <f t="shared" si="251"/>
        <v>0</v>
      </c>
      <c r="GZ121" s="203">
        <f>+'PPFF 2022'!GF121</f>
        <v>0</v>
      </c>
      <c r="HA121" s="204">
        <f>+'PPFF 2022'!GG121</f>
        <v>0</v>
      </c>
      <c r="HB121" s="202">
        <f t="shared" si="252"/>
        <v>0</v>
      </c>
      <c r="HC121" s="203">
        <f>+'PPFF 2022'!GH121</f>
        <v>0</v>
      </c>
      <c r="HD121" s="204">
        <f>+'PPFF 2022'!GI121</f>
        <v>0</v>
      </c>
      <c r="HE121" s="202">
        <f t="shared" si="253"/>
        <v>0</v>
      </c>
      <c r="HF121" s="203">
        <f>+'PPFF 2022'!GJ121</f>
        <v>0</v>
      </c>
      <c r="HG121" s="204">
        <f>+'PPFF 2022'!GK121</f>
        <v>0</v>
      </c>
      <c r="HH121" s="202">
        <f t="shared" si="254"/>
        <v>0</v>
      </c>
      <c r="HI121" s="203">
        <f>+'PPFF 2022'!GL121</f>
        <v>0</v>
      </c>
      <c r="HJ121" s="204">
        <f>+'PPFF 2022'!GM121</f>
        <v>0</v>
      </c>
      <c r="HK121" s="202">
        <f t="shared" si="255"/>
        <v>0</v>
      </c>
      <c r="HL121" s="203">
        <f>+'PPFF 2022'!GN121</f>
        <v>0</v>
      </c>
      <c r="HM121" s="204">
        <f>+'PPFF 2022'!GO121</f>
        <v>0</v>
      </c>
      <c r="HN121" s="202">
        <f t="shared" si="256"/>
        <v>0</v>
      </c>
      <c r="HO121" s="203">
        <f>+'PPFF 2022'!GP121</f>
        <v>0</v>
      </c>
      <c r="HP121" s="204">
        <f>+'PPFF 2022'!GQ121</f>
        <v>0</v>
      </c>
      <c r="HQ121" s="202">
        <f t="shared" si="257"/>
        <v>0</v>
      </c>
      <c r="HR121" s="203">
        <f>+'PPFF 2022'!GR121</f>
        <v>0</v>
      </c>
      <c r="HS121" s="204">
        <f>+'PPFF 2022'!GS121</f>
        <v>0</v>
      </c>
      <c r="HT121" s="202">
        <f t="shared" si="258"/>
        <v>0</v>
      </c>
      <c r="HU121" s="203">
        <f>+'PPFF 2022'!GT121</f>
        <v>0</v>
      </c>
      <c r="HV121" s="204">
        <f>+'PPFF 2022'!GU121</f>
        <v>0</v>
      </c>
      <c r="HW121" s="202">
        <f t="shared" si="259"/>
        <v>0</v>
      </c>
      <c r="HX121" s="203">
        <f>+'PPFF 2022'!GV121</f>
        <v>0</v>
      </c>
      <c r="HY121" s="204">
        <f>+'PPFF 2022'!GW121</f>
        <v>0</v>
      </c>
      <c r="HZ121" s="202">
        <f t="shared" si="260"/>
        <v>0</v>
      </c>
      <c r="IA121" s="203">
        <f>+'PPFF 2022'!GX121</f>
        <v>0</v>
      </c>
      <c r="IB121" s="204">
        <f>+'PPFF 2022'!GY121</f>
        <v>0</v>
      </c>
      <c r="IC121" s="209">
        <f t="shared" si="261"/>
        <v>0</v>
      </c>
      <c r="ID121" s="203">
        <f>+'PPFF 2022'!HE121</f>
        <v>0</v>
      </c>
      <c r="IE121" s="204">
        <f>+'PPFF 2022'!HF121</f>
        <v>0</v>
      </c>
      <c r="IF121" s="215">
        <f t="shared" si="262"/>
        <v>0</v>
      </c>
      <c r="IG121" s="203">
        <f>+'PPFF 2022'!HG121</f>
        <v>0</v>
      </c>
      <c r="IH121" s="204">
        <f>+'PPFF 2022'!HH121</f>
        <v>0</v>
      </c>
      <c r="II121" s="215">
        <f t="shared" si="263"/>
        <v>0</v>
      </c>
      <c r="IJ121" s="203">
        <f>+'PPFF 2022'!HI121</f>
        <v>0</v>
      </c>
      <c r="IK121" s="204">
        <f>+'PPFF 2022'!HJ121</f>
        <v>0</v>
      </c>
      <c r="IL121" s="215">
        <f t="shared" si="264"/>
        <v>0</v>
      </c>
      <c r="IM121" s="203">
        <f>+'PPFF 2022'!HK121</f>
        <v>0</v>
      </c>
      <c r="IN121" s="204">
        <f>+'PPFF 2022'!HL121</f>
        <v>0</v>
      </c>
      <c r="IO121" s="215">
        <f t="shared" si="265"/>
        <v>0</v>
      </c>
      <c r="IP121" s="203">
        <f>+'PPFF 2022'!HM121</f>
        <v>0</v>
      </c>
      <c r="IQ121" s="204">
        <f>+'PPFF 2022'!HN121</f>
        <v>0</v>
      </c>
      <c r="IR121" s="215">
        <f t="shared" si="266"/>
        <v>0</v>
      </c>
      <c r="IS121" s="203">
        <f>+'PPFF 2022'!HO121</f>
        <v>0</v>
      </c>
      <c r="IT121" s="204">
        <f>+'PPFF 2022'!HP121</f>
        <v>0</v>
      </c>
      <c r="IU121" s="215">
        <f t="shared" si="267"/>
        <v>0</v>
      </c>
      <c r="IV121" s="203">
        <f>+'PPFF 2022'!HQ121</f>
        <v>0</v>
      </c>
      <c r="IW121" s="204">
        <f>+'PPFF 2022'!HR121</f>
        <v>0</v>
      </c>
      <c r="IX121" s="215">
        <f t="shared" si="268"/>
        <v>0</v>
      </c>
      <c r="IY121" s="203">
        <f>+'PPFF 2022'!HS121</f>
        <v>0</v>
      </c>
      <c r="IZ121" s="204">
        <f>+'PPFF 2022'!HT121</f>
        <v>0</v>
      </c>
      <c r="JA121" s="215">
        <f t="shared" si="269"/>
        <v>0</v>
      </c>
      <c r="JB121" s="203">
        <f>+'PPFF 2022'!HU121</f>
        <v>0</v>
      </c>
      <c r="JC121" s="204">
        <f>+'PPFF 2022'!HV121</f>
        <v>0</v>
      </c>
      <c r="JD121" s="215">
        <f t="shared" si="270"/>
        <v>0</v>
      </c>
      <c r="JE121" s="203">
        <f>+'PPFF 2022'!HW121</f>
        <v>0</v>
      </c>
      <c r="JF121" s="204">
        <f>+'PPFF 2022'!HX121</f>
        <v>0</v>
      </c>
      <c r="JG121" s="215">
        <f t="shared" si="271"/>
        <v>0</v>
      </c>
      <c r="JH121" s="203">
        <f>+'PPFF 2022'!HY121</f>
        <v>0</v>
      </c>
      <c r="JI121" s="204">
        <f>+'PPFF 2022'!HZ121</f>
        <v>0</v>
      </c>
      <c r="JJ121" s="215">
        <f t="shared" si="272"/>
        <v>0</v>
      </c>
      <c r="JK121" s="203">
        <f>+'PPFF 2022'!IA121</f>
        <v>0</v>
      </c>
      <c r="JL121" s="204">
        <f>+'PPFF 2022'!IB121</f>
        <v>0</v>
      </c>
      <c r="JM121" s="218">
        <f t="shared" si="273"/>
        <v>0</v>
      </c>
      <c r="JN121" s="224">
        <f>+'PPFF 2022'!IH121</f>
        <v>0</v>
      </c>
      <c r="JO121" s="225">
        <f>+'PPFF 2022'!II121</f>
        <v>0</v>
      </c>
      <c r="JP121" s="212">
        <f t="shared" si="274"/>
        <v>0</v>
      </c>
      <c r="JQ121" s="224">
        <f>+'PPFF 2022'!IJ121</f>
        <v>0</v>
      </c>
      <c r="JR121" s="225">
        <f>+'PPFF 2022'!IK121</f>
        <v>0</v>
      </c>
      <c r="JS121" s="212">
        <f t="shared" si="275"/>
        <v>0</v>
      </c>
      <c r="JT121" s="224">
        <f>+'PPFF 2022'!IL121</f>
        <v>0</v>
      </c>
      <c r="JU121" s="225">
        <f>+'PPFF 2022'!IM121</f>
        <v>0</v>
      </c>
      <c r="JV121" s="212">
        <f t="shared" si="276"/>
        <v>0</v>
      </c>
      <c r="JW121" s="224">
        <f>+'PPFF 2022'!IN121</f>
        <v>0</v>
      </c>
      <c r="JX121" s="225">
        <f>+'PPFF 2022'!IO121</f>
        <v>0</v>
      </c>
      <c r="JY121" s="212">
        <f t="shared" si="277"/>
        <v>0</v>
      </c>
      <c r="JZ121" s="224">
        <f>+'PPFF 2022'!IP121</f>
        <v>0</v>
      </c>
      <c r="KA121" s="225">
        <f>+'PPFF 2022'!IQ121</f>
        <v>0</v>
      </c>
      <c r="KB121" s="212">
        <f t="shared" si="278"/>
        <v>0</v>
      </c>
      <c r="KC121" s="224">
        <f>+'PPFF 2022'!IR121</f>
        <v>0</v>
      </c>
      <c r="KD121" s="225">
        <f>+'PPFF 2022'!IS121</f>
        <v>0</v>
      </c>
      <c r="KE121" s="212">
        <f t="shared" si="279"/>
        <v>0</v>
      </c>
      <c r="KF121" s="224">
        <f>+'PPFF 2022'!IT121</f>
        <v>0</v>
      </c>
      <c r="KG121" s="225">
        <f>+'PPFF 2022'!IU121</f>
        <v>0</v>
      </c>
      <c r="KH121" s="212">
        <f t="shared" si="280"/>
        <v>0</v>
      </c>
      <c r="KI121" s="224">
        <f>+'PPFF 2022'!IV121</f>
        <v>0</v>
      </c>
      <c r="KJ121" s="225">
        <f>+'PPFF 2022'!IW121</f>
        <v>0</v>
      </c>
      <c r="KK121" s="212">
        <f t="shared" si="281"/>
        <v>0</v>
      </c>
      <c r="KL121" s="224">
        <f>+'PPFF 2022'!IX121</f>
        <v>0</v>
      </c>
      <c r="KM121" s="225">
        <f>+'PPFF 2022'!IY121</f>
        <v>0</v>
      </c>
      <c r="KN121" s="212">
        <f t="shared" si="282"/>
        <v>0</v>
      </c>
      <c r="KO121" s="224">
        <f>+'PPFF 2022'!IZ121</f>
        <v>0</v>
      </c>
      <c r="KP121" s="225">
        <f>+'PPFF 2022'!JA121</f>
        <v>0</v>
      </c>
      <c r="KQ121" s="212">
        <f t="shared" si="283"/>
        <v>0</v>
      </c>
      <c r="KR121" s="224">
        <f>+'PPFF 2022'!JB121</f>
        <v>0</v>
      </c>
      <c r="KS121" s="225">
        <f>+'PPFF 2022'!JC121</f>
        <v>0</v>
      </c>
      <c r="KT121" s="212">
        <f t="shared" si="284"/>
        <v>0</v>
      </c>
      <c r="KU121" s="224">
        <f>+'PPFF 2022'!JD121</f>
        <v>0</v>
      </c>
      <c r="KV121" s="225">
        <f>+'PPFF 2022'!JE121</f>
        <v>0</v>
      </c>
      <c r="KW121" s="212">
        <f t="shared" si="285"/>
        <v>0</v>
      </c>
      <c r="KX121" s="224">
        <f>+'PPFF 2022'!JK121</f>
        <v>0</v>
      </c>
      <c r="KY121" s="230">
        <f>+'PPFF 2022'!JL121</f>
        <v>0</v>
      </c>
      <c r="KZ121" s="224">
        <f>+'PPFF 2022'!JM121</f>
        <v>0</v>
      </c>
      <c r="LA121" s="230">
        <f>+'PPFF 2022'!JN121</f>
        <v>0</v>
      </c>
      <c r="LB121" s="224">
        <f>+'PPFF 2022'!JO121</f>
        <v>0</v>
      </c>
      <c r="LC121" s="230">
        <f>+'PPFF 2022'!JP121</f>
        <v>0</v>
      </c>
      <c r="LD121" s="224">
        <f>+'PPFF 2022'!JQ121</f>
        <v>0</v>
      </c>
      <c r="LE121" s="230">
        <f>+'PPFF 2022'!JR121</f>
        <v>0</v>
      </c>
      <c r="LF121" s="224">
        <f>+'PPFF 2022'!JS121</f>
        <v>0</v>
      </c>
      <c r="LG121" s="230">
        <f>+'PPFF 2022'!JT121</f>
        <v>0</v>
      </c>
      <c r="LH121" s="224">
        <f>+'PPFF 2022'!JU121</f>
        <v>0</v>
      </c>
      <c r="LI121" s="230">
        <f>+'PPFF 2022'!JV121</f>
        <v>0</v>
      </c>
      <c r="LJ121" s="224">
        <f>+'PPFF 2022'!JW121</f>
        <v>0</v>
      </c>
      <c r="LK121" s="230">
        <f>+'PPFF 2022'!JX121</f>
        <v>0</v>
      </c>
      <c r="LL121" s="224">
        <f>+'PPFF 2022'!JY121</f>
        <v>0</v>
      </c>
      <c r="LM121" s="230">
        <f>+'PPFF 2022'!JZ121</f>
        <v>0</v>
      </c>
      <c r="LN121" s="224">
        <f>+'PPFF 2022'!KA121</f>
        <v>0</v>
      </c>
      <c r="LO121" s="230">
        <f>+'PPFF 2022'!KB121</f>
        <v>0</v>
      </c>
      <c r="LP121" s="224">
        <f>+'PPFF 2022'!KC121</f>
        <v>0</v>
      </c>
      <c r="LQ121" s="230">
        <f>+'PPFF 2022'!KD121</f>
        <v>0</v>
      </c>
      <c r="LR121" s="224">
        <f>+'PPFF 2022'!KE121</f>
        <v>0</v>
      </c>
      <c r="LS121" s="230">
        <f>+'PPFF 2022'!KF121</f>
        <v>0</v>
      </c>
      <c r="LT121" s="224">
        <f>+'PPFF 2022'!KG121</f>
        <v>0</v>
      </c>
      <c r="LU121" s="230">
        <f>+'PPFF 2022'!KH121</f>
        <v>0</v>
      </c>
      <c r="LV121" s="234">
        <f>+'PPFF 2022'!KN121</f>
        <v>0</v>
      </c>
      <c r="LW121" s="234">
        <f>+'PPFF 2022'!KP121</f>
        <v>0</v>
      </c>
      <c r="LX121" s="234">
        <f>+'PPFF 2022'!KR121</f>
        <v>0</v>
      </c>
      <c r="LY121" s="234">
        <f>+'PPFF 2022'!KT121</f>
        <v>0</v>
      </c>
      <c r="LZ121" s="234">
        <f>+'PPFF 2022'!KV121</f>
        <v>0</v>
      </c>
      <c r="MA121" s="234">
        <f>+'PPFF 2022'!KX121</f>
        <v>0</v>
      </c>
      <c r="MB121" s="234">
        <f>+'PPFF 2022'!KZ121</f>
        <v>0</v>
      </c>
      <c r="MC121" s="234">
        <f>+'PPFF 2022'!LB121</f>
        <v>0</v>
      </c>
      <c r="MD121" s="234">
        <f>+'PPFF 2022'!LD121</f>
        <v>0</v>
      </c>
      <c r="ME121" s="234">
        <f>+'PPFF 2022'!LF121</f>
        <v>0</v>
      </c>
      <c r="MF121" s="234">
        <f>+'PPFF 2022'!LH121</f>
        <v>0</v>
      </c>
      <c r="MG121" s="234">
        <f>+'PPFF 2022'!LJ121</f>
        <v>0</v>
      </c>
      <c r="MH121" s="190">
        <f>+'PPFF 2022'!LN121/6</f>
        <v>0</v>
      </c>
      <c r="MI121" s="190">
        <f>+'PPFF 2022'!LP121/6</f>
        <v>0</v>
      </c>
      <c r="MJ121" s="190">
        <f>+'PPFF 2022'!LR121/6</f>
        <v>0</v>
      </c>
      <c r="MK121" s="190">
        <f>+'PPFF 2022'!LT121/6</f>
        <v>0</v>
      </c>
      <c r="ML121" s="190">
        <f>+'PPFF 2022'!LV121/6</f>
        <v>0</v>
      </c>
      <c r="MM121" s="190">
        <f>+'PPFF 2022'!LX121/6</f>
        <v>0</v>
      </c>
      <c r="MN121" s="239">
        <f>+'PPFF 2022'!LZ121/6</f>
        <v>0</v>
      </c>
      <c r="MO121" s="190">
        <f>+'PPFF 2022'!MB121/6</f>
        <v>0</v>
      </c>
      <c r="MP121" s="190">
        <f>+'PPFF 2022'!MD121/6</f>
        <v>0</v>
      </c>
      <c r="MQ121" s="190">
        <f>+'PPFF 2022'!MF121/6</f>
        <v>0</v>
      </c>
      <c r="MR121" s="190">
        <f>+'PPFF 2022'!MH121/6</f>
        <v>0</v>
      </c>
      <c r="MS121" s="190">
        <f>+'PPFF 2022'!MJ121/6</f>
        <v>0</v>
      </c>
      <c r="MT121" s="104">
        <f>+'PPFF 2022'!MN121</f>
        <v>0</v>
      </c>
      <c r="MU121" s="104">
        <f>+'PPFF 2022'!MP121</f>
        <v>0</v>
      </c>
      <c r="MV121" s="104">
        <f>+'PPFF 2022'!MR121</f>
        <v>0</v>
      </c>
      <c r="MW121" s="104">
        <f>+'PPFF 2022'!MT121</f>
        <v>0</v>
      </c>
      <c r="MX121" s="104">
        <f>+'PPFF 2022'!MV121</f>
        <v>0</v>
      </c>
      <c r="MY121" s="104">
        <f>+'PPFF 2022'!MX121</f>
        <v>0</v>
      </c>
      <c r="MZ121" s="104">
        <f>+'PPFF 2022'!MZ121</f>
        <v>0</v>
      </c>
      <c r="NA121" s="104">
        <f>+'PPFF 2022'!NB121</f>
        <v>0</v>
      </c>
      <c r="NB121" s="104">
        <f>+'PPFF 2022'!ND121</f>
        <v>0</v>
      </c>
      <c r="NC121" s="104">
        <f>+'PPFF 2022'!NF121</f>
        <v>0</v>
      </c>
      <c r="ND121" s="104">
        <f>+'PPFF 2022'!NH121</f>
        <v>0</v>
      </c>
      <c r="NE121" s="104">
        <f>+'PPFF 2022'!NJ121</f>
        <v>0</v>
      </c>
    </row>
    <row r="122" spans="1:369" s="88" customFormat="1" ht="10.5" x14ac:dyDescent="0.25">
      <c r="A122" s="89" t="s">
        <v>380</v>
      </c>
      <c r="B122" s="90" t="s">
        <v>161</v>
      </c>
      <c r="C122" s="90">
        <v>400</v>
      </c>
      <c r="D122" s="90" t="s">
        <v>349</v>
      </c>
      <c r="E122" s="91" t="s">
        <v>161</v>
      </c>
      <c r="F122" s="92" t="s">
        <v>246</v>
      </c>
      <c r="G122" s="92" t="s">
        <v>354</v>
      </c>
      <c r="H122" s="155">
        <v>118</v>
      </c>
      <c r="I122" s="92" t="s">
        <v>160</v>
      </c>
      <c r="J122" s="171">
        <f>+'PPFF 2022'!J122+'PPFF 2022'!K122</f>
        <v>0</v>
      </c>
      <c r="K122" s="171">
        <f>+'PPFF 2022'!L122+'PPFF 2022'!M122</f>
        <v>0</v>
      </c>
      <c r="L122" s="171">
        <f>+'PPFF 2022'!N122+'PPFF 2022'!O122</f>
        <v>0</v>
      </c>
      <c r="M122" s="171">
        <f>+'PPFF 2022'!P122+'PPFF 2022'!Q122</f>
        <v>0</v>
      </c>
      <c r="N122" s="171">
        <f>+'PPFF 2022'!R122+'PPFF 2022'!S122</f>
        <v>0</v>
      </c>
      <c r="O122" s="171">
        <f>+'PPFF 2022'!T122+'PPFF 2022'!U122</f>
        <v>0</v>
      </c>
      <c r="P122" s="171">
        <f>+'PPFF 2022'!V122+'PPFF 2022'!W122</f>
        <v>0</v>
      </c>
      <c r="Q122" s="171">
        <f>+'PPFF 2022'!X122+'PPFF 2022'!Y122</f>
        <v>0</v>
      </c>
      <c r="R122" s="171">
        <f>+'PPFF 2022'!Z122+'PPFF 2022'!AA122</f>
        <v>0</v>
      </c>
      <c r="S122" s="171">
        <f>+'PPFF 2022'!AB122+'PPFF 2022'!AC122</f>
        <v>0</v>
      </c>
      <c r="T122" s="171">
        <f>+'PPFF 2022'!AD122+'PPFF 2022'!AE122</f>
        <v>0</v>
      </c>
      <c r="U122" s="171">
        <f>+'PPFF 2022'!AF122+'PPFF 2022'!AG122</f>
        <v>0</v>
      </c>
      <c r="V122" s="93">
        <f>+'PPFF 2022'!AM122</f>
        <v>4</v>
      </c>
      <c r="W122" s="95">
        <f>+'PPFF 2022'!AN122</f>
        <v>0</v>
      </c>
      <c r="X122" s="98">
        <f>+('PPFF 2022'!AM122+'PPFF 2022'!AN122)/13</f>
        <v>0.30769230769230771</v>
      </c>
      <c r="Y122" s="93">
        <f>+'PPFF 2022'!AO122</f>
        <v>0</v>
      </c>
      <c r="Z122" s="95">
        <f>+'PPFF 2022'!AP122</f>
        <v>0</v>
      </c>
      <c r="AA122" s="98">
        <f>+('PPFF 2022'!AO122+'PPFF 2022'!AP122)/13</f>
        <v>0</v>
      </c>
      <c r="AB122" s="93">
        <f>+'PPFF 2022'!AQ122</f>
        <v>0</v>
      </c>
      <c r="AC122" s="95">
        <f>+'PPFF 2022'!AR122</f>
        <v>0</v>
      </c>
      <c r="AD122" s="98">
        <f t="shared" si="192"/>
        <v>0</v>
      </c>
      <c r="AE122" s="93">
        <f>+'PPFF 2022'!AS122</f>
        <v>0</v>
      </c>
      <c r="AF122" s="95">
        <f>+'PPFF 2022'!AT122</f>
        <v>0</v>
      </c>
      <c r="AG122" s="98">
        <f t="shared" si="193"/>
        <v>0</v>
      </c>
      <c r="AH122" s="93">
        <f>+'PPFF 2022'!AU122</f>
        <v>0</v>
      </c>
      <c r="AI122" s="95">
        <f>+'PPFF 2022'!AV122</f>
        <v>0</v>
      </c>
      <c r="AJ122" s="98">
        <f t="shared" si="194"/>
        <v>0</v>
      </c>
      <c r="AK122" s="93">
        <f>+'PPFF 2022'!AW122</f>
        <v>0</v>
      </c>
      <c r="AL122" s="95">
        <f>+'PPFF 2022'!AX122</f>
        <v>0</v>
      </c>
      <c r="AM122" s="98">
        <f t="shared" si="195"/>
        <v>0</v>
      </c>
      <c r="AN122" s="93">
        <f>+'PPFF 2022'!AY122</f>
        <v>0</v>
      </c>
      <c r="AO122" s="95">
        <f>+'PPFF 2022'!AZ122</f>
        <v>0</v>
      </c>
      <c r="AP122" s="98">
        <f t="shared" si="196"/>
        <v>0</v>
      </c>
      <c r="AQ122" s="93">
        <f>+'PPFF 2022'!BA122</f>
        <v>0</v>
      </c>
      <c r="AR122" s="95">
        <f>+'PPFF 2022'!BB122</f>
        <v>0</v>
      </c>
      <c r="AS122" s="98">
        <f t="shared" si="197"/>
        <v>0</v>
      </c>
      <c r="AT122" s="93">
        <f>+'PPFF 2022'!BC122</f>
        <v>0</v>
      </c>
      <c r="AU122" s="95">
        <f>+'PPFF 2022'!BD122</f>
        <v>0</v>
      </c>
      <c r="AV122" s="98">
        <f t="shared" si="198"/>
        <v>0</v>
      </c>
      <c r="AW122" s="93">
        <f>+'PPFF 2022'!BE122</f>
        <v>0</v>
      </c>
      <c r="AX122" s="95">
        <f>+'PPFF 2022'!BF122</f>
        <v>0</v>
      </c>
      <c r="AY122" s="98">
        <f t="shared" si="199"/>
        <v>0</v>
      </c>
      <c r="AZ122" s="93">
        <f>+'PPFF 2022'!BG122</f>
        <v>0</v>
      </c>
      <c r="BA122" s="95">
        <f>+'PPFF 2022'!BH122</f>
        <v>0</v>
      </c>
      <c r="BB122" s="98">
        <f t="shared" si="200"/>
        <v>0</v>
      </c>
      <c r="BC122" s="93">
        <f>+'PPFF 2022'!BI122</f>
        <v>0</v>
      </c>
      <c r="BD122" s="95">
        <f>+'PPFF 2022'!BJ122</f>
        <v>0</v>
      </c>
      <c r="BE122" s="97">
        <f t="shared" si="201"/>
        <v>0</v>
      </c>
      <c r="BF122" s="107">
        <f>+'PPFF 2022'!BP122</f>
        <v>12</v>
      </c>
      <c r="BG122" s="97">
        <f>+'PPFF 2022'!BQ122</f>
        <v>3</v>
      </c>
      <c r="BH122" s="182">
        <f t="shared" si="202"/>
        <v>3.75</v>
      </c>
      <c r="BI122" s="107">
        <f>+'PPFF 2022'!BR122</f>
        <v>0</v>
      </c>
      <c r="BJ122" s="97">
        <f>+'PPFF 2022'!BS122</f>
        <v>0</v>
      </c>
      <c r="BK122" s="182">
        <f t="shared" si="203"/>
        <v>0</v>
      </c>
      <c r="BL122" s="107">
        <f>+'PPFF 2022'!BT122</f>
        <v>0</v>
      </c>
      <c r="BM122" s="97">
        <f>+'PPFF 2022'!BU122</f>
        <v>0</v>
      </c>
      <c r="BN122" s="182">
        <f t="shared" si="204"/>
        <v>0</v>
      </c>
      <c r="BO122" s="107">
        <f>+'PPFF 2022'!BV122</f>
        <v>0</v>
      </c>
      <c r="BP122" s="97">
        <f>+'PPFF 2022'!BW122</f>
        <v>0</v>
      </c>
      <c r="BQ122" s="182">
        <f t="shared" si="205"/>
        <v>0</v>
      </c>
      <c r="BR122" s="107">
        <f>+'PPFF 2022'!BX122</f>
        <v>0</v>
      </c>
      <c r="BS122" s="97">
        <f>+'PPFF 2022'!BY122</f>
        <v>0</v>
      </c>
      <c r="BT122" s="182">
        <f t="shared" si="206"/>
        <v>0</v>
      </c>
      <c r="BU122" s="107">
        <f>+'PPFF 2022'!BZ122</f>
        <v>0</v>
      </c>
      <c r="BV122" s="97">
        <f>+'PPFF 2022'!CA122</f>
        <v>0</v>
      </c>
      <c r="BW122" s="182">
        <f t="shared" si="207"/>
        <v>0</v>
      </c>
      <c r="BX122" s="107">
        <f>+'PPFF 2022'!CB122</f>
        <v>0</v>
      </c>
      <c r="BY122" s="97">
        <f>+'PPFF 2022'!CC122</f>
        <v>0</v>
      </c>
      <c r="BZ122" s="182">
        <f t="shared" si="208"/>
        <v>0</v>
      </c>
      <c r="CA122" s="107">
        <f>+'PPFF 2022'!CD122</f>
        <v>0</v>
      </c>
      <c r="CB122" s="97">
        <f>+'PPFF 2022'!CE122</f>
        <v>0</v>
      </c>
      <c r="CC122" s="182">
        <f t="shared" si="209"/>
        <v>0</v>
      </c>
      <c r="CD122" s="107">
        <f>+'PPFF 2022'!CF122</f>
        <v>0</v>
      </c>
      <c r="CE122" s="97">
        <f>+'PPFF 2022'!CG122</f>
        <v>0</v>
      </c>
      <c r="CF122" s="182">
        <f t="shared" si="210"/>
        <v>0</v>
      </c>
      <c r="CG122" s="107">
        <f>+'PPFF 2022'!CH122</f>
        <v>0</v>
      </c>
      <c r="CH122" s="97">
        <f>+'PPFF 2022'!CI122</f>
        <v>0</v>
      </c>
      <c r="CI122" s="182">
        <f t="shared" si="211"/>
        <v>0</v>
      </c>
      <c r="CJ122" s="107">
        <f>+'PPFF 2022'!CJ122</f>
        <v>0</v>
      </c>
      <c r="CK122" s="97">
        <f>+'PPFF 2022'!CK122</f>
        <v>0</v>
      </c>
      <c r="CL122" s="182">
        <f t="shared" si="212"/>
        <v>0</v>
      </c>
      <c r="CM122" s="107">
        <f>+'PPFF 2022'!CL122</f>
        <v>0</v>
      </c>
      <c r="CN122" s="97">
        <f>+'PPFF 2022'!CM122</f>
        <v>0</v>
      </c>
      <c r="CO122" s="187">
        <f t="shared" si="213"/>
        <v>0</v>
      </c>
      <c r="CP122" s="109">
        <f>+'PPFF 2022'!CS122</f>
        <v>8</v>
      </c>
      <c r="CQ122" s="111">
        <f>+'PPFF 2022'!CT122</f>
        <v>2</v>
      </c>
      <c r="CR122" s="98">
        <f t="shared" si="214"/>
        <v>0.83333333333333337</v>
      </c>
      <c r="CS122" s="109">
        <f>+'PPFF 2022'!CU122</f>
        <v>0</v>
      </c>
      <c r="CT122" s="111">
        <f>+'PPFF 2022'!CV122</f>
        <v>0</v>
      </c>
      <c r="CU122" s="98">
        <f t="shared" si="215"/>
        <v>0</v>
      </c>
      <c r="CV122" s="109">
        <f>+'PPFF 2022'!CW122</f>
        <v>0</v>
      </c>
      <c r="CW122" s="111">
        <f>+'PPFF 2022'!CX122</f>
        <v>0</v>
      </c>
      <c r="CX122" s="98">
        <f t="shared" si="216"/>
        <v>0</v>
      </c>
      <c r="CY122" s="109">
        <f>+'PPFF 2022'!CY122</f>
        <v>0</v>
      </c>
      <c r="CZ122" s="111">
        <f>+'PPFF 2022'!CZ122</f>
        <v>0</v>
      </c>
      <c r="DA122" s="98">
        <f t="shared" si="217"/>
        <v>0</v>
      </c>
      <c r="DB122" s="109">
        <f>+'PPFF 2022'!DA122</f>
        <v>0</v>
      </c>
      <c r="DC122" s="111">
        <f>+'PPFF 2022'!DB122</f>
        <v>0</v>
      </c>
      <c r="DD122" s="98">
        <f t="shared" si="218"/>
        <v>0</v>
      </c>
      <c r="DE122" s="109">
        <f>+'PPFF 2022'!DC122</f>
        <v>0</v>
      </c>
      <c r="DF122" s="111">
        <f>+'PPFF 2022'!DD122</f>
        <v>0</v>
      </c>
      <c r="DG122" s="98">
        <f t="shared" si="219"/>
        <v>0</v>
      </c>
      <c r="DH122" s="109">
        <f>+'PPFF 2022'!DE122</f>
        <v>0</v>
      </c>
      <c r="DI122" s="111">
        <f>+'PPFF 2022'!DF122</f>
        <v>0</v>
      </c>
      <c r="DJ122" s="98">
        <f t="shared" si="220"/>
        <v>0</v>
      </c>
      <c r="DK122" s="109">
        <f>+'PPFF 2022'!DG122</f>
        <v>0</v>
      </c>
      <c r="DL122" s="111">
        <f>+'PPFF 2022'!DH122</f>
        <v>0</v>
      </c>
      <c r="DM122" s="98">
        <f t="shared" si="221"/>
        <v>0</v>
      </c>
      <c r="DN122" s="109">
        <f>+'PPFF 2022'!DI122</f>
        <v>0</v>
      </c>
      <c r="DO122" s="111">
        <f>+'PPFF 2022'!DJ122</f>
        <v>0</v>
      </c>
      <c r="DP122" s="98">
        <f t="shared" si="222"/>
        <v>0</v>
      </c>
      <c r="DQ122" s="109">
        <f>+'PPFF 2022'!DK122</f>
        <v>0</v>
      </c>
      <c r="DR122" s="111">
        <f>+'PPFF 2022'!DL122</f>
        <v>0</v>
      </c>
      <c r="DS122" s="98">
        <f t="shared" si="223"/>
        <v>0</v>
      </c>
      <c r="DT122" s="109">
        <f>+'PPFF 2022'!DM122</f>
        <v>0</v>
      </c>
      <c r="DU122" s="111">
        <f>+'PPFF 2022'!DN122</f>
        <v>0</v>
      </c>
      <c r="DV122" s="98">
        <f t="shared" si="224"/>
        <v>0</v>
      </c>
      <c r="DW122" s="109">
        <f>+'PPFF 2022'!DO122</f>
        <v>0</v>
      </c>
      <c r="DX122" s="111">
        <f>+'PPFF 2022'!DP122</f>
        <v>0</v>
      </c>
      <c r="DY122" s="107">
        <f t="shared" si="225"/>
        <v>0</v>
      </c>
      <c r="DZ122" s="109">
        <f>+'PPFF 2022'!DV122</f>
        <v>2</v>
      </c>
      <c r="EA122" s="111">
        <f>+'PPFF 2022'!DW122</f>
        <v>0</v>
      </c>
      <c r="EB122" s="98">
        <f t="shared" si="226"/>
        <v>2</v>
      </c>
      <c r="EC122" s="111">
        <f>+'PPFF 2022'!DX122</f>
        <v>0</v>
      </c>
      <c r="ED122" s="111">
        <f>+'PPFF 2022'!DY122</f>
        <v>0</v>
      </c>
      <c r="EE122" s="98">
        <f t="shared" si="227"/>
        <v>0</v>
      </c>
      <c r="EF122" s="111">
        <f>+'PPFF 2022'!DZ122</f>
        <v>0</v>
      </c>
      <c r="EG122" s="111">
        <f>+'PPFF 2022'!EA122</f>
        <v>0</v>
      </c>
      <c r="EH122" s="98">
        <f t="shared" si="228"/>
        <v>0</v>
      </c>
      <c r="EI122" s="111">
        <f>+'PPFF 2022'!EB122</f>
        <v>0</v>
      </c>
      <c r="EJ122" s="111">
        <f>+'PPFF 2022'!EC122</f>
        <v>0</v>
      </c>
      <c r="EK122" s="98">
        <f t="shared" si="229"/>
        <v>0</v>
      </c>
      <c r="EL122" s="111">
        <f>+'PPFF 2022'!ED122</f>
        <v>0</v>
      </c>
      <c r="EM122" s="111">
        <f>+'PPFF 2022'!EE122</f>
        <v>0</v>
      </c>
      <c r="EN122" s="98">
        <f t="shared" si="230"/>
        <v>0</v>
      </c>
      <c r="EO122" s="111">
        <f>+'PPFF 2022'!EF122</f>
        <v>0</v>
      </c>
      <c r="EP122" s="111">
        <f>+'PPFF 2022'!EG122</f>
        <v>0</v>
      </c>
      <c r="EQ122" s="98">
        <f t="shared" si="231"/>
        <v>0</v>
      </c>
      <c r="ER122" s="111">
        <f>+'PPFF 2022'!EH122</f>
        <v>0</v>
      </c>
      <c r="ES122" s="111">
        <f>+'PPFF 2022'!EI122</f>
        <v>0</v>
      </c>
      <c r="ET122" s="98">
        <f t="shared" si="232"/>
        <v>0</v>
      </c>
      <c r="EU122" s="111">
        <f>+'PPFF 2022'!EJ122</f>
        <v>0</v>
      </c>
      <c r="EV122" s="111">
        <f>+'PPFF 2022'!EK122</f>
        <v>0</v>
      </c>
      <c r="EW122" s="98">
        <f t="shared" si="233"/>
        <v>0</v>
      </c>
      <c r="EX122" s="111">
        <f>+'PPFF 2022'!EL122</f>
        <v>0</v>
      </c>
      <c r="EY122" s="111">
        <f>+'PPFF 2022'!EM122</f>
        <v>0</v>
      </c>
      <c r="EZ122" s="98">
        <f t="shared" si="234"/>
        <v>0</v>
      </c>
      <c r="FA122" s="111">
        <f>+'PPFF 2022'!EN122</f>
        <v>0</v>
      </c>
      <c r="FB122" s="111">
        <f>+'PPFF 2022'!EO122</f>
        <v>0</v>
      </c>
      <c r="FC122" s="98">
        <f t="shared" si="235"/>
        <v>0</v>
      </c>
      <c r="FD122" s="111">
        <f>+'PPFF 2022'!EP122</f>
        <v>0</v>
      </c>
      <c r="FE122" s="111">
        <f>+'PPFF 2022'!EQ122</f>
        <v>0</v>
      </c>
      <c r="FF122" s="98">
        <f t="shared" si="236"/>
        <v>0</v>
      </c>
      <c r="FG122" s="111">
        <f>+'PPFF 2022'!ER122</f>
        <v>0</v>
      </c>
      <c r="FH122" s="111">
        <f>+'PPFF 2022'!ES122</f>
        <v>0</v>
      </c>
      <c r="FI122" s="97">
        <f t="shared" si="237"/>
        <v>0</v>
      </c>
      <c r="FJ122" s="108">
        <f>+'PPFF 2022'!EY122</f>
        <v>60</v>
      </c>
      <c r="FK122" s="103">
        <f>+'PPFF 2022'!EZ122</f>
        <v>0</v>
      </c>
      <c r="FL122" s="193">
        <f t="shared" si="238"/>
        <v>0.6</v>
      </c>
      <c r="FM122" s="203">
        <f>+'PPFF 2022'!FA122</f>
        <v>0</v>
      </c>
      <c r="FN122" s="204">
        <f>+'PPFF 2022'!FB122</f>
        <v>0</v>
      </c>
      <c r="FO122" s="202">
        <f t="shared" si="239"/>
        <v>0</v>
      </c>
      <c r="FP122" s="203">
        <f>+'PPFF 2022'!FC122</f>
        <v>0</v>
      </c>
      <c r="FQ122" s="204">
        <f>+'PPFF 2022'!FD122</f>
        <v>0</v>
      </c>
      <c r="FR122" s="202">
        <f t="shared" si="240"/>
        <v>0</v>
      </c>
      <c r="FS122" s="203">
        <f>+'PPFF 2022'!FE122</f>
        <v>0</v>
      </c>
      <c r="FT122" s="204">
        <f>+'PPFF 2022'!FF122</f>
        <v>0</v>
      </c>
      <c r="FU122" s="202">
        <f t="shared" si="241"/>
        <v>0</v>
      </c>
      <c r="FV122" s="203">
        <f>+'PPFF 2022'!FG122</f>
        <v>0</v>
      </c>
      <c r="FW122" s="204">
        <f>+'PPFF 2022'!FH122</f>
        <v>0</v>
      </c>
      <c r="FX122" s="202">
        <f t="shared" si="242"/>
        <v>0</v>
      </c>
      <c r="FY122" s="203">
        <f>+'PPFF 2022'!FI122</f>
        <v>0</v>
      </c>
      <c r="FZ122" s="204">
        <f>+'PPFF 2022'!FJ122</f>
        <v>0</v>
      </c>
      <c r="GA122" s="202">
        <f t="shared" si="243"/>
        <v>0</v>
      </c>
      <c r="GB122" s="203">
        <f>+'PPFF 2022'!FK122</f>
        <v>0</v>
      </c>
      <c r="GC122" s="204">
        <f>+'PPFF 2022'!FL122</f>
        <v>0</v>
      </c>
      <c r="GD122" s="202">
        <f t="shared" si="244"/>
        <v>0</v>
      </c>
      <c r="GE122" s="203">
        <f>+'PPFF 2022'!FM122</f>
        <v>0</v>
      </c>
      <c r="GF122" s="204">
        <f>+'PPFF 2022'!FN122</f>
        <v>0</v>
      </c>
      <c r="GG122" s="202">
        <f t="shared" si="245"/>
        <v>0</v>
      </c>
      <c r="GH122" s="203">
        <f>+'PPFF 2022'!FO122</f>
        <v>0</v>
      </c>
      <c r="GI122" s="204">
        <f>+'PPFF 2022'!FP122</f>
        <v>0</v>
      </c>
      <c r="GJ122" s="202">
        <f t="shared" si="246"/>
        <v>0</v>
      </c>
      <c r="GK122" s="203">
        <f>+'PPFF 2022'!FQ122</f>
        <v>0</v>
      </c>
      <c r="GL122" s="204">
        <f>+'PPFF 2022'!FR122</f>
        <v>0</v>
      </c>
      <c r="GM122" s="202">
        <f t="shared" si="247"/>
        <v>0</v>
      </c>
      <c r="GN122" s="203">
        <f>+'PPFF 2022'!FS122</f>
        <v>0</v>
      </c>
      <c r="GO122" s="204">
        <f>+'PPFF 2022'!FT122</f>
        <v>0</v>
      </c>
      <c r="GP122" s="202">
        <f t="shared" si="248"/>
        <v>0</v>
      </c>
      <c r="GQ122" s="203">
        <f>+'PPFF 2022'!FU122</f>
        <v>0</v>
      </c>
      <c r="GR122" s="204">
        <f>+'PPFF 2022'!FV122</f>
        <v>0</v>
      </c>
      <c r="GS122" s="209">
        <f t="shared" si="249"/>
        <v>0</v>
      </c>
      <c r="GT122" s="203">
        <f>+'PPFF 2022'!GB122</f>
        <v>10</v>
      </c>
      <c r="GU122" s="204">
        <f>+'PPFF 2022'!GC122</f>
        <v>0</v>
      </c>
      <c r="GV122" s="202">
        <f t="shared" si="250"/>
        <v>0.1</v>
      </c>
      <c r="GW122" s="203">
        <f>+'PPFF 2022'!GD122</f>
        <v>0</v>
      </c>
      <c r="GX122" s="204">
        <f>+'PPFF 2022'!GE122</f>
        <v>0</v>
      </c>
      <c r="GY122" s="202">
        <f t="shared" si="251"/>
        <v>0</v>
      </c>
      <c r="GZ122" s="203">
        <f>+'PPFF 2022'!GF122</f>
        <v>0</v>
      </c>
      <c r="HA122" s="204">
        <f>+'PPFF 2022'!GG122</f>
        <v>0</v>
      </c>
      <c r="HB122" s="202">
        <f t="shared" si="252"/>
        <v>0</v>
      </c>
      <c r="HC122" s="203">
        <f>+'PPFF 2022'!GH122</f>
        <v>0</v>
      </c>
      <c r="HD122" s="204">
        <f>+'PPFF 2022'!GI122</f>
        <v>0</v>
      </c>
      <c r="HE122" s="202">
        <f t="shared" si="253"/>
        <v>0</v>
      </c>
      <c r="HF122" s="203">
        <f>+'PPFF 2022'!GJ122</f>
        <v>0</v>
      </c>
      <c r="HG122" s="204">
        <f>+'PPFF 2022'!GK122</f>
        <v>0</v>
      </c>
      <c r="HH122" s="202">
        <f t="shared" si="254"/>
        <v>0</v>
      </c>
      <c r="HI122" s="203">
        <f>+'PPFF 2022'!GL122</f>
        <v>0</v>
      </c>
      <c r="HJ122" s="204">
        <f>+'PPFF 2022'!GM122</f>
        <v>0</v>
      </c>
      <c r="HK122" s="202">
        <f t="shared" si="255"/>
        <v>0</v>
      </c>
      <c r="HL122" s="203">
        <f>+'PPFF 2022'!GN122</f>
        <v>0</v>
      </c>
      <c r="HM122" s="204">
        <f>+'PPFF 2022'!GO122</f>
        <v>0</v>
      </c>
      <c r="HN122" s="202">
        <f t="shared" si="256"/>
        <v>0</v>
      </c>
      <c r="HO122" s="203">
        <f>+'PPFF 2022'!GP122</f>
        <v>0</v>
      </c>
      <c r="HP122" s="204">
        <f>+'PPFF 2022'!GQ122</f>
        <v>0</v>
      </c>
      <c r="HQ122" s="202">
        <f t="shared" si="257"/>
        <v>0</v>
      </c>
      <c r="HR122" s="203">
        <f>+'PPFF 2022'!GR122</f>
        <v>0</v>
      </c>
      <c r="HS122" s="204">
        <f>+'PPFF 2022'!GS122</f>
        <v>0</v>
      </c>
      <c r="HT122" s="202">
        <f t="shared" si="258"/>
        <v>0</v>
      </c>
      <c r="HU122" s="203">
        <f>+'PPFF 2022'!GT122</f>
        <v>0</v>
      </c>
      <c r="HV122" s="204">
        <f>+'PPFF 2022'!GU122</f>
        <v>0</v>
      </c>
      <c r="HW122" s="202">
        <f t="shared" si="259"/>
        <v>0</v>
      </c>
      <c r="HX122" s="203">
        <f>+'PPFF 2022'!GV122</f>
        <v>0</v>
      </c>
      <c r="HY122" s="204">
        <f>+'PPFF 2022'!GW122</f>
        <v>0</v>
      </c>
      <c r="HZ122" s="202">
        <f t="shared" si="260"/>
        <v>0</v>
      </c>
      <c r="IA122" s="203">
        <f>+'PPFF 2022'!GX122</f>
        <v>0</v>
      </c>
      <c r="IB122" s="204">
        <f>+'PPFF 2022'!GY122</f>
        <v>0</v>
      </c>
      <c r="IC122" s="209">
        <f t="shared" si="261"/>
        <v>0</v>
      </c>
      <c r="ID122" s="203">
        <f>+'PPFF 2022'!HE122</f>
        <v>0</v>
      </c>
      <c r="IE122" s="204">
        <f>+'PPFF 2022'!HF122</f>
        <v>0</v>
      </c>
      <c r="IF122" s="215">
        <f t="shared" si="262"/>
        <v>0</v>
      </c>
      <c r="IG122" s="203">
        <f>+'PPFF 2022'!HG122</f>
        <v>0</v>
      </c>
      <c r="IH122" s="204">
        <f>+'PPFF 2022'!HH122</f>
        <v>0</v>
      </c>
      <c r="II122" s="215">
        <f t="shared" si="263"/>
        <v>0</v>
      </c>
      <c r="IJ122" s="203">
        <f>+'PPFF 2022'!HI122</f>
        <v>0</v>
      </c>
      <c r="IK122" s="204">
        <f>+'PPFF 2022'!HJ122</f>
        <v>0</v>
      </c>
      <c r="IL122" s="215">
        <f t="shared" si="264"/>
        <v>0</v>
      </c>
      <c r="IM122" s="203">
        <f>+'PPFF 2022'!HK122</f>
        <v>0</v>
      </c>
      <c r="IN122" s="204">
        <f>+'PPFF 2022'!HL122</f>
        <v>0</v>
      </c>
      <c r="IO122" s="215">
        <f t="shared" si="265"/>
        <v>0</v>
      </c>
      <c r="IP122" s="203">
        <f>+'PPFF 2022'!HM122</f>
        <v>0</v>
      </c>
      <c r="IQ122" s="204">
        <f>+'PPFF 2022'!HN122</f>
        <v>0</v>
      </c>
      <c r="IR122" s="215">
        <f t="shared" si="266"/>
        <v>0</v>
      </c>
      <c r="IS122" s="203">
        <f>+'PPFF 2022'!HO122</f>
        <v>0</v>
      </c>
      <c r="IT122" s="204">
        <f>+'PPFF 2022'!HP122</f>
        <v>0</v>
      </c>
      <c r="IU122" s="215">
        <f t="shared" si="267"/>
        <v>0</v>
      </c>
      <c r="IV122" s="203">
        <f>+'PPFF 2022'!HQ122</f>
        <v>0</v>
      </c>
      <c r="IW122" s="204">
        <f>+'PPFF 2022'!HR122</f>
        <v>0</v>
      </c>
      <c r="IX122" s="215">
        <f t="shared" si="268"/>
        <v>0</v>
      </c>
      <c r="IY122" s="203">
        <f>+'PPFF 2022'!HS122</f>
        <v>0</v>
      </c>
      <c r="IZ122" s="204">
        <f>+'PPFF 2022'!HT122</f>
        <v>0</v>
      </c>
      <c r="JA122" s="215">
        <f t="shared" si="269"/>
        <v>0</v>
      </c>
      <c r="JB122" s="203">
        <f>+'PPFF 2022'!HU122</f>
        <v>0</v>
      </c>
      <c r="JC122" s="204">
        <f>+'PPFF 2022'!HV122</f>
        <v>0</v>
      </c>
      <c r="JD122" s="215">
        <f t="shared" si="270"/>
        <v>0</v>
      </c>
      <c r="JE122" s="203">
        <f>+'PPFF 2022'!HW122</f>
        <v>0</v>
      </c>
      <c r="JF122" s="204">
        <f>+'PPFF 2022'!HX122</f>
        <v>0</v>
      </c>
      <c r="JG122" s="215">
        <f t="shared" si="271"/>
        <v>0</v>
      </c>
      <c r="JH122" s="203">
        <f>+'PPFF 2022'!HY122</f>
        <v>0</v>
      </c>
      <c r="JI122" s="204">
        <f>+'PPFF 2022'!HZ122</f>
        <v>0</v>
      </c>
      <c r="JJ122" s="215">
        <f t="shared" si="272"/>
        <v>0</v>
      </c>
      <c r="JK122" s="203">
        <f>+'PPFF 2022'!IA122</f>
        <v>0</v>
      </c>
      <c r="JL122" s="204">
        <f>+'PPFF 2022'!IB122</f>
        <v>0</v>
      </c>
      <c r="JM122" s="218">
        <f t="shared" si="273"/>
        <v>0</v>
      </c>
      <c r="JN122" s="224">
        <f>+'PPFF 2022'!IH122</f>
        <v>0</v>
      </c>
      <c r="JO122" s="225">
        <f>+'PPFF 2022'!II122</f>
        <v>0</v>
      </c>
      <c r="JP122" s="212">
        <f t="shared" si="274"/>
        <v>0</v>
      </c>
      <c r="JQ122" s="224">
        <f>+'PPFF 2022'!IJ122</f>
        <v>0</v>
      </c>
      <c r="JR122" s="225">
        <f>+'PPFF 2022'!IK122</f>
        <v>0</v>
      </c>
      <c r="JS122" s="212">
        <f t="shared" si="275"/>
        <v>0</v>
      </c>
      <c r="JT122" s="224">
        <f>+'PPFF 2022'!IL122</f>
        <v>0</v>
      </c>
      <c r="JU122" s="225">
        <f>+'PPFF 2022'!IM122</f>
        <v>0</v>
      </c>
      <c r="JV122" s="212">
        <f t="shared" si="276"/>
        <v>0</v>
      </c>
      <c r="JW122" s="224">
        <f>+'PPFF 2022'!IN122</f>
        <v>0</v>
      </c>
      <c r="JX122" s="225">
        <f>+'PPFF 2022'!IO122</f>
        <v>0</v>
      </c>
      <c r="JY122" s="212">
        <f t="shared" si="277"/>
        <v>0</v>
      </c>
      <c r="JZ122" s="224">
        <f>+'PPFF 2022'!IP122</f>
        <v>0</v>
      </c>
      <c r="KA122" s="225">
        <f>+'PPFF 2022'!IQ122</f>
        <v>0</v>
      </c>
      <c r="KB122" s="212">
        <f t="shared" si="278"/>
        <v>0</v>
      </c>
      <c r="KC122" s="224">
        <f>+'PPFF 2022'!IR122</f>
        <v>0</v>
      </c>
      <c r="KD122" s="225">
        <f>+'PPFF 2022'!IS122</f>
        <v>0</v>
      </c>
      <c r="KE122" s="212">
        <f t="shared" si="279"/>
        <v>0</v>
      </c>
      <c r="KF122" s="224">
        <f>+'PPFF 2022'!IT122</f>
        <v>0</v>
      </c>
      <c r="KG122" s="225">
        <f>+'PPFF 2022'!IU122</f>
        <v>0</v>
      </c>
      <c r="KH122" s="212">
        <f t="shared" si="280"/>
        <v>0</v>
      </c>
      <c r="KI122" s="224">
        <f>+'PPFF 2022'!IV122</f>
        <v>0</v>
      </c>
      <c r="KJ122" s="225">
        <f>+'PPFF 2022'!IW122</f>
        <v>0</v>
      </c>
      <c r="KK122" s="212">
        <f t="shared" si="281"/>
        <v>0</v>
      </c>
      <c r="KL122" s="224">
        <f>+'PPFF 2022'!IX122</f>
        <v>0</v>
      </c>
      <c r="KM122" s="225">
        <f>+'PPFF 2022'!IY122</f>
        <v>0</v>
      </c>
      <c r="KN122" s="212">
        <f t="shared" si="282"/>
        <v>0</v>
      </c>
      <c r="KO122" s="224">
        <f>+'PPFF 2022'!IZ122</f>
        <v>0</v>
      </c>
      <c r="KP122" s="225">
        <f>+'PPFF 2022'!JA122</f>
        <v>0</v>
      </c>
      <c r="KQ122" s="212">
        <f t="shared" si="283"/>
        <v>0</v>
      </c>
      <c r="KR122" s="224">
        <f>+'PPFF 2022'!JB122</f>
        <v>0</v>
      </c>
      <c r="KS122" s="225">
        <f>+'PPFF 2022'!JC122</f>
        <v>0</v>
      </c>
      <c r="KT122" s="212">
        <f t="shared" si="284"/>
        <v>0</v>
      </c>
      <c r="KU122" s="224">
        <f>+'PPFF 2022'!JD122</f>
        <v>0</v>
      </c>
      <c r="KV122" s="225">
        <f>+'PPFF 2022'!JE122</f>
        <v>0</v>
      </c>
      <c r="KW122" s="212">
        <f t="shared" si="285"/>
        <v>0</v>
      </c>
      <c r="KX122" s="224">
        <f>+'PPFF 2022'!JK122</f>
        <v>1</v>
      </c>
      <c r="KY122" s="230">
        <f>+'PPFF 2022'!JL122</f>
        <v>0</v>
      </c>
      <c r="KZ122" s="224">
        <f>+'PPFF 2022'!JM122</f>
        <v>0</v>
      </c>
      <c r="LA122" s="230">
        <f>+'PPFF 2022'!JN122</f>
        <v>0</v>
      </c>
      <c r="LB122" s="224">
        <f>+'PPFF 2022'!JO122</f>
        <v>0</v>
      </c>
      <c r="LC122" s="230">
        <f>+'PPFF 2022'!JP122</f>
        <v>0</v>
      </c>
      <c r="LD122" s="224">
        <f>+'PPFF 2022'!JQ122</f>
        <v>0</v>
      </c>
      <c r="LE122" s="230">
        <f>+'PPFF 2022'!JR122</f>
        <v>0</v>
      </c>
      <c r="LF122" s="224">
        <f>+'PPFF 2022'!JS122</f>
        <v>0</v>
      </c>
      <c r="LG122" s="230">
        <f>+'PPFF 2022'!JT122</f>
        <v>0</v>
      </c>
      <c r="LH122" s="224">
        <f>+'PPFF 2022'!JU122</f>
        <v>0</v>
      </c>
      <c r="LI122" s="230">
        <f>+'PPFF 2022'!JV122</f>
        <v>0</v>
      </c>
      <c r="LJ122" s="224">
        <f>+'PPFF 2022'!JW122</f>
        <v>0</v>
      </c>
      <c r="LK122" s="230">
        <f>+'PPFF 2022'!JX122</f>
        <v>0</v>
      </c>
      <c r="LL122" s="224">
        <f>+'PPFF 2022'!JY122</f>
        <v>0</v>
      </c>
      <c r="LM122" s="230">
        <f>+'PPFF 2022'!JZ122</f>
        <v>0</v>
      </c>
      <c r="LN122" s="224">
        <f>+'PPFF 2022'!KA122</f>
        <v>0</v>
      </c>
      <c r="LO122" s="230">
        <f>+'PPFF 2022'!KB122</f>
        <v>0</v>
      </c>
      <c r="LP122" s="224">
        <f>+'PPFF 2022'!KC122</f>
        <v>0</v>
      </c>
      <c r="LQ122" s="230">
        <f>+'PPFF 2022'!KD122</f>
        <v>0</v>
      </c>
      <c r="LR122" s="224">
        <f>+'PPFF 2022'!KE122</f>
        <v>0</v>
      </c>
      <c r="LS122" s="230">
        <f>+'PPFF 2022'!KF122</f>
        <v>0</v>
      </c>
      <c r="LT122" s="224">
        <f>+'PPFF 2022'!KG122</f>
        <v>0</v>
      </c>
      <c r="LU122" s="230">
        <f>+'PPFF 2022'!KH122</f>
        <v>0</v>
      </c>
      <c r="LV122" s="234">
        <f>+'PPFF 2022'!KN122</f>
        <v>0</v>
      </c>
      <c r="LW122" s="234">
        <f>+'PPFF 2022'!KP122</f>
        <v>0</v>
      </c>
      <c r="LX122" s="234">
        <f>+'PPFF 2022'!KR122</f>
        <v>0</v>
      </c>
      <c r="LY122" s="234">
        <f>+'PPFF 2022'!KT122</f>
        <v>0</v>
      </c>
      <c r="LZ122" s="234">
        <f>+'PPFF 2022'!KV122</f>
        <v>0</v>
      </c>
      <c r="MA122" s="234">
        <f>+'PPFF 2022'!KX122</f>
        <v>0</v>
      </c>
      <c r="MB122" s="234">
        <f>+'PPFF 2022'!KZ122</f>
        <v>0</v>
      </c>
      <c r="MC122" s="234">
        <f>+'PPFF 2022'!LB122</f>
        <v>0</v>
      </c>
      <c r="MD122" s="234">
        <f>+'PPFF 2022'!LD122</f>
        <v>0</v>
      </c>
      <c r="ME122" s="234">
        <f>+'PPFF 2022'!LF122</f>
        <v>0</v>
      </c>
      <c r="MF122" s="234">
        <f>+'PPFF 2022'!LH122</f>
        <v>0</v>
      </c>
      <c r="MG122" s="234">
        <f>+'PPFF 2022'!LJ122</f>
        <v>0</v>
      </c>
      <c r="MH122" s="190">
        <f>+'PPFF 2022'!LN122/6</f>
        <v>0</v>
      </c>
      <c r="MI122" s="190">
        <f>+'PPFF 2022'!LP122/6</f>
        <v>0</v>
      </c>
      <c r="MJ122" s="190">
        <f>+'PPFF 2022'!LR122/6</f>
        <v>0</v>
      </c>
      <c r="MK122" s="190">
        <f>+'PPFF 2022'!LT122/6</f>
        <v>0</v>
      </c>
      <c r="ML122" s="190">
        <f>+'PPFF 2022'!LV122/6</f>
        <v>0</v>
      </c>
      <c r="MM122" s="190">
        <f>+'PPFF 2022'!LX122/6</f>
        <v>0</v>
      </c>
      <c r="MN122" s="239">
        <f>+'PPFF 2022'!LZ122/6</f>
        <v>0</v>
      </c>
      <c r="MO122" s="190">
        <f>+'PPFF 2022'!MB122/6</f>
        <v>0</v>
      </c>
      <c r="MP122" s="190">
        <f>+'PPFF 2022'!MD122/6</f>
        <v>0</v>
      </c>
      <c r="MQ122" s="190">
        <f>+'PPFF 2022'!MF122/6</f>
        <v>0</v>
      </c>
      <c r="MR122" s="190">
        <f>+'PPFF 2022'!MH122/6</f>
        <v>0</v>
      </c>
      <c r="MS122" s="190">
        <f>+'PPFF 2022'!MJ122/6</f>
        <v>0</v>
      </c>
      <c r="MT122" s="104">
        <f>+'PPFF 2022'!MN122</f>
        <v>0</v>
      </c>
      <c r="MU122" s="104">
        <f>+'PPFF 2022'!MP122</f>
        <v>0</v>
      </c>
      <c r="MV122" s="104">
        <f>+'PPFF 2022'!MR122</f>
        <v>0</v>
      </c>
      <c r="MW122" s="104">
        <f>+'PPFF 2022'!MT122</f>
        <v>0</v>
      </c>
      <c r="MX122" s="104">
        <f>+'PPFF 2022'!MV122</f>
        <v>0</v>
      </c>
      <c r="MY122" s="104">
        <f>+'PPFF 2022'!MX122</f>
        <v>0</v>
      </c>
      <c r="MZ122" s="104">
        <f>+'PPFF 2022'!MZ122</f>
        <v>0</v>
      </c>
      <c r="NA122" s="104">
        <f>+'PPFF 2022'!NB122</f>
        <v>0</v>
      </c>
      <c r="NB122" s="104">
        <f>+'PPFF 2022'!ND122</f>
        <v>0</v>
      </c>
      <c r="NC122" s="104">
        <f>+'PPFF 2022'!NF122</f>
        <v>0</v>
      </c>
      <c r="ND122" s="104">
        <f>+'PPFF 2022'!NH122</f>
        <v>0</v>
      </c>
      <c r="NE122" s="104">
        <f>+'PPFF 2022'!NJ122</f>
        <v>0</v>
      </c>
    </row>
    <row r="123" spans="1:369" s="88" customFormat="1" ht="10.5" x14ac:dyDescent="0.25">
      <c r="A123" s="89" t="s">
        <v>380</v>
      </c>
      <c r="B123" s="90" t="s">
        <v>161</v>
      </c>
      <c r="C123" s="90">
        <v>400</v>
      </c>
      <c r="D123" s="90" t="s">
        <v>349</v>
      </c>
      <c r="E123" s="91" t="s">
        <v>161</v>
      </c>
      <c r="F123" s="92" t="s">
        <v>246</v>
      </c>
      <c r="G123" s="92" t="s">
        <v>352</v>
      </c>
      <c r="H123" s="155">
        <v>119</v>
      </c>
      <c r="I123" s="92" t="s">
        <v>162</v>
      </c>
      <c r="J123" s="171">
        <f>+'PPFF 2022'!J123+'PPFF 2022'!K123</f>
        <v>0</v>
      </c>
      <c r="K123" s="171">
        <f>+'PPFF 2022'!L123+'PPFF 2022'!M123</f>
        <v>0</v>
      </c>
      <c r="L123" s="171">
        <f>+'PPFF 2022'!N123+'PPFF 2022'!O123</f>
        <v>0</v>
      </c>
      <c r="M123" s="171">
        <f>+'PPFF 2022'!P123+'PPFF 2022'!Q123</f>
        <v>0</v>
      </c>
      <c r="N123" s="171">
        <f>+'PPFF 2022'!R123+'PPFF 2022'!S123</f>
        <v>0</v>
      </c>
      <c r="O123" s="171">
        <f>+'PPFF 2022'!T123+'PPFF 2022'!U123</f>
        <v>0</v>
      </c>
      <c r="P123" s="171">
        <f>+'PPFF 2022'!V123+'PPFF 2022'!W123</f>
        <v>0</v>
      </c>
      <c r="Q123" s="171">
        <f>+'PPFF 2022'!X123+'PPFF 2022'!Y123</f>
        <v>0</v>
      </c>
      <c r="R123" s="171">
        <f>+'PPFF 2022'!Z123+'PPFF 2022'!AA123</f>
        <v>0</v>
      </c>
      <c r="S123" s="171">
        <f>+'PPFF 2022'!AB123+'PPFF 2022'!AC123</f>
        <v>0</v>
      </c>
      <c r="T123" s="171">
        <f>+'PPFF 2022'!AD123+'PPFF 2022'!AE123</f>
        <v>0</v>
      </c>
      <c r="U123" s="171">
        <f>+'PPFF 2022'!AF123+'PPFF 2022'!AG123</f>
        <v>0</v>
      </c>
      <c r="V123" s="93">
        <f>+'PPFF 2022'!AM123</f>
        <v>0</v>
      </c>
      <c r="W123" s="95">
        <f>+'PPFF 2022'!AN123</f>
        <v>0</v>
      </c>
      <c r="X123" s="98">
        <f>+('PPFF 2022'!AM123+'PPFF 2022'!AN123)/13</f>
        <v>0</v>
      </c>
      <c r="Y123" s="93">
        <f>+'PPFF 2022'!AO123</f>
        <v>0</v>
      </c>
      <c r="Z123" s="95">
        <f>+'PPFF 2022'!AP123</f>
        <v>0</v>
      </c>
      <c r="AA123" s="98">
        <f>+('PPFF 2022'!AO123+'PPFF 2022'!AP123)/13</f>
        <v>0</v>
      </c>
      <c r="AB123" s="93">
        <f>+'PPFF 2022'!AQ123</f>
        <v>0</v>
      </c>
      <c r="AC123" s="95">
        <f>+'PPFF 2022'!AR123</f>
        <v>0</v>
      </c>
      <c r="AD123" s="98">
        <f t="shared" si="192"/>
        <v>0</v>
      </c>
      <c r="AE123" s="93">
        <f>+'PPFF 2022'!AS123</f>
        <v>0</v>
      </c>
      <c r="AF123" s="95">
        <f>+'PPFF 2022'!AT123</f>
        <v>0</v>
      </c>
      <c r="AG123" s="98">
        <f t="shared" si="193"/>
        <v>0</v>
      </c>
      <c r="AH123" s="93">
        <f>+'PPFF 2022'!AU123</f>
        <v>0</v>
      </c>
      <c r="AI123" s="95">
        <f>+'PPFF 2022'!AV123</f>
        <v>0</v>
      </c>
      <c r="AJ123" s="98">
        <f t="shared" si="194"/>
        <v>0</v>
      </c>
      <c r="AK123" s="93">
        <f>+'PPFF 2022'!AW123</f>
        <v>0</v>
      </c>
      <c r="AL123" s="95">
        <f>+'PPFF 2022'!AX123</f>
        <v>0</v>
      </c>
      <c r="AM123" s="98">
        <f t="shared" si="195"/>
        <v>0</v>
      </c>
      <c r="AN123" s="93">
        <f>+'PPFF 2022'!AY123</f>
        <v>0</v>
      </c>
      <c r="AO123" s="95">
        <f>+'PPFF 2022'!AZ123</f>
        <v>0</v>
      </c>
      <c r="AP123" s="98">
        <f t="shared" si="196"/>
        <v>0</v>
      </c>
      <c r="AQ123" s="93">
        <f>+'PPFF 2022'!BA123</f>
        <v>0</v>
      </c>
      <c r="AR123" s="95">
        <f>+'PPFF 2022'!BB123</f>
        <v>0</v>
      </c>
      <c r="AS123" s="98">
        <f t="shared" si="197"/>
        <v>0</v>
      </c>
      <c r="AT123" s="93">
        <f>+'PPFF 2022'!BC123</f>
        <v>0</v>
      </c>
      <c r="AU123" s="95">
        <f>+'PPFF 2022'!BD123</f>
        <v>0</v>
      </c>
      <c r="AV123" s="98">
        <f t="shared" si="198"/>
        <v>0</v>
      </c>
      <c r="AW123" s="93">
        <f>+'PPFF 2022'!BE123</f>
        <v>0</v>
      </c>
      <c r="AX123" s="95">
        <f>+'PPFF 2022'!BF123</f>
        <v>0</v>
      </c>
      <c r="AY123" s="98">
        <f t="shared" si="199"/>
        <v>0</v>
      </c>
      <c r="AZ123" s="93">
        <f>+'PPFF 2022'!BG123</f>
        <v>0</v>
      </c>
      <c r="BA123" s="95">
        <f>+'PPFF 2022'!BH123</f>
        <v>0</v>
      </c>
      <c r="BB123" s="98">
        <f t="shared" si="200"/>
        <v>0</v>
      </c>
      <c r="BC123" s="93">
        <f>+'PPFF 2022'!BI123</f>
        <v>0</v>
      </c>
      <c r="BD123" s="95">
        <f>+'PPFF 2022'!BJ123</f>
        <v>0</v>
      </c>
      <c r="BE123" s="97">
        <f t="shared" si="201"/>
        <v>0</v>
      </c>
      <c r="BF123" s="107">
        <f>+'PPFF 2022'!BP123</f>
        <v>0</v>
      </c>
      <c r="BG123" s="97">
        <f>+'PPFF 2022'!BQ123</f>
        <v>0</v>
      </c>
      <c r="BH123" s="182">
        <f t="shared" si="202"/>
        <v>0</v>
      </c>
      <c r="BI123" s="107">
        <f>+'PPFF 2022'!BR123</f>
        <v>0</v>
      </c>
      <c r="BJ123" s="97">
        <f>+'PPFF 2022'!BS123</f>
        <v>0</v>
      </c>
      <c r="BK123" s="182">
        <f t="shared" si="203"/>
        <v>0</v>
      </c>
      <c r="BL123" s="107">
        <f>+'PPFF 2022'!BT123</f>
        <v>0</v>
      </c>
      <c r="BM123" s="97">
        <f>+'PPFF 2022'!BU123</f>
        <v>0</v>
      </c>
      <c r="BN123" s="182">
        <f t="shared" si="204"/>
        <v>0</v>
      </c>
      <c r="BO123" s="107">
        <f>+'PPFF 2022'!BV123</f>
        <v>0</v>
      </c>
      <c r="BP123" s="97">
        <f>+'PPFF 2022'!BW123</f>
        <v>0</v>
      </c>
      <c r="BQ123" s="182">
        <f t="shared" si="205"/>
        <v>0</v>
      </c>
      <c r="BR123" s="107">
        <f>+'PPFF 2022'!BX123</f>
        <v>0</v>
      </c>
      <c r="BS123" s="97">
        <f>+'PPFF 2022'!BY123</f>
        <v>0</v>
      </c>
      <c r="BT123" s="182">
        <f t="shared" si="206"/>
        <v>0</v>
      </c>
      <c r="BU123" s="107">
        <f>+'PPFF 2022'!BZ123</f>
        <v>0</v>
      </c>
      <c r="BV123" s="97">
        <f>+'PPFF 2022'!CA123</f>
        <v>0</v>
      </c>
      <c r="BW123" s="182">
        <f t="shared" si="207"/>
        <v>0</v>
      </c>
      <c r="BX123" s="107">
        <f>+'PPFF 2022'!CB123</f>
        <v>0</v>
      </c>
      <c r="BY123" s="97">
        <f>+'PPFF 2022'!CC123</f>
        <v>0</v>
      </c>
      <c r="BZ123" s="182">
        <f t="shared" si="208"/>
        <v>0</v>
      </c>
      <c r="CA123" s="107">
        <f>+'PPFF 2022'!CD123</f>
        <v>0</v>
      </c>
      <c r="CB123" s="97">
        <f>+'PPFF 2022'!CE123</f>
        <v>0</v>
      </c>
      <c r="CC123" s="182">
        <f t="shared" si="209"/>
        <v>0</v>
      </c>
      <c r="CD123" s="107">
        <f>+'PPFF 2022'!CF123</f>
        <v>0</v>
      </c>
      <c r="CE123" s="97">
        <f>+'PPFF 2022'!CG123</f>
        <v>0</v>
      </c>
      <c r="CF123" s="182">
        <f t="shared" si="210"/>
        <v>0</v>
      </c>
      <c r="CG123" s="107">
        <f>+'PPFF 2022'!CH123</f>
        <v>0</v>
      </c>
      <c r="CH123" s="97">
        <f>+'PPFF 2022'!CI123</f>
        <v>0</v>
      </c>
      <c r="CI123" s="182">
        <f t="shared" si="211"/>
        <v>0</v>
      </c>
      <c r="CJ123" s="107">
        <f>+'PPFF 2022'!CJ123</f>
        <v>0</v>
      </c>
      <c r="CK123" s="97">
        <f>+'PPFF 2022'!CK123</f>
        <v>0</v>
      </c>
      <c r="CL123" s="182">
        <f t="shared" si="212"/>
        <v>0</v>
      </c>
      <c r="CM123" s="107">
        <f>+'PPFF 2022'!CL123</f>
        <v>0</v>
      </c>
      <c r="CN123" s="97">
        <f>+'PPFF 2022'!CM123</f>
        <v>0</v>
      </c>
      <c r="CO123" s="187">
        <f t="shared" si="213"/>
        <v>0</v>
      </c>
      <c r="CP123" s="109">
        <f>+'PPFF 2022'!CS123</f>
        <v>0</v>
      </c>
      <c r="CQ123" s="111">
        <f>+'PPFF 2022'!CT123</f>
        <v>0</v>
      </c>
      <c r="CR123" s="98">
        <f t="shared" si="214"/>
        <v>0</v>
      </c>
      <c r="CS123" s="109">
        <f>+'PPFF 2022'!CU123</f>
        <v>0</v>
      </c>
      <c r="CT123" s="111">
        <f>+'PPFF 2022'!CV123</f>
        <v>0</v>
      </c>
      <c r="CU123" s="98">
        <f t="shared" si="215"/>
        <v>0</v>
      </c>
      <c r="CV123" s="109">
        <f>+'PPFF 2022'!CW123</f>
        <v>0</v>
      </c>
      <c r="CW123" s="111">
        <f>+'PPFF 2022'!CX123</f>
        <v>0</v>
      </c>
      <c r="CX123" s="98">
        <f t="shared" si="216"/>
        <v>0</v>
      </c>
      <c r="CY123" s="109">
        <f>+'PPFF 2022'!CY123</f>
        <v>0</v>
      </c>
      <c r="CZ123" s="111">
        <f>+'PPFF 2022'!CZ123</f>
        <v>0</v>
      </c>
      <c r="DA123" s="98">
        <f t="shared" si="217"/>
        <v>0</v>
      </c>
      <c r="DB123" s="109">
        <f>+'PPFF 2022'!DA123</f>
        <v>0</v>
      </c>
      <c r="DC123" s="111">
        <f>+'PPFF 2022'!DB123</f>
        <v>0</v>
      </c>
      <c r="DD123" s="98">
        <f t="shared" si="218"/>
        <v>0</v>
      </c>
      <c r="DE123" s="109">
        <f>+'PPFF 2022'!DC123</f>
        <v>0</v>
      </c>
      <c r="DF123" s="111">
        <f>+'PPFF 2022'!DD123</f>
        <v>0</v>
      </c>
      <c r="DG123" s="98">
        <f t="shared" si="219"/>
        <v>0</v>
      </c>
      <c r="DH123" s="109">
        <f>+'PPFF 2022'!DE123</f>
        <v>0</v>
      </c>
      <c r="DI123" s="111">
        <f>+'PPFF 2022'!DF123</f>
        <v>0</v>
      </c>
      <c r="DJ123" s="98">
        <f t="shared" si="220"/>
        <v>0</v>
      </c>
      <c r="DK123" s="109">
        <f>+'PPFF 2022'!DG123</f>
        <v>0</v>
      </c>
      <c r="DL123" s="111">
        <f>+'PPFF 2022'!DH123</f>
        <v>0</v>
      </c>
      <c r="DM123" s="98">
        <f t="shared" si="221"/>
        <v>0</v>
      </c>
      <c r="DN123" s="109">
        <f>+'PPFF 2022'!DI123</f>
        <v>0</v>
      </c>
      <c r="DO123" s="111">
        <f>+'PPFF 2022'!DJ123</f>
        <v>0</v>
      </c>
      <c r="DP123" s="98">
        <f t="shared" si="222"/>
        <v>0</v>
      </c>
      <c r="DQ123" s="109">
        <f>+'PPFF 2022'!DK123</f>
        <v>0</v>
      </c>
      <c r="DR123" s="111">
        <f>+'PPFF 2022'!DL123</f>
        <v>0</v>
      </c>
      <c r="DS123" s="98">
        <f t="shared" si="223"/>
        <v>0</v>
      </c>
      <c r="DT123" s="109">
        <f>+'PPFF 2022'!DM123</f>
        <v>0</v>
      </c>
      <c r="DU123" s="111">
        <f>+'PPFF 2022'!DN123</f>
        <v>0</v>
      </c>
      <c r="DV123" s="98">
        <f t="shared" si="224"/>
        <v>0</v>
      </c>
      <c r="DW123" s="109">
        <f>+'PPFF 2022'!DO123</f>
        <v>0</v>
      </c>
      <c r="DX123" s="111">
        <f>+'PPFF 2022'!DP123</f>
        <v>0</v>
      </c>
      <c r="DY123" s="107">
        <f t="shared" si="225"/>
        <v>0</v>
      </c>
      <c r="DZ123" s="109">
        <f>+'PPFF 2022'!DV123</f>
        <v>0</v>
      </c>
      <c r="EA123" s="111">
        <f>+'PPFF 2022'!DW123</f>
        <v>0</v>
      </c>
      <c r="EB123" s="98">
        <f t="shared" si="226"/>
        <v>0</v>
      </c>
      <c r="EC123" s="111">
        <f>+'PPFF 2022'!DX123</f>
        <v>0</v>
      </c>
      <c r="ED123" s="111">
        <f>+'PPFF 2022'!DY123</f>
        <v>0</v>
      </c>
      <c r="EE123" s="98">
        <f t="shared" si="227"/>
        <v>0</v>
      </c>
      <c r="EF123" s="111">
        <f>+'PPFF 2022'!DZ123</f>
        <v>0</v>
      </c>
      <c r="EG123" s="111">
        <f>+'PPFF 2022'!EA123</f>
        <v>0</v>
      </c>
      <c r="EH123" s="98">
        <f t="shared" si="228"/>
        <v>0</v>
      </c>
      <c r="EI123" s="111">
        <f>+'PPFF 2022'!EB123</f>
        <v>0</v>
      </c>
      <c r="EJ123" s="111">
        <f>+'PPFF 2022'!EC123</f>
        <v>0</v>
      </c>
      <c r="EK123" s="98">
        <f t="shared" si="229"/>
        <v>0</v>
      </c>
      <c r="EL123" s="111">
        <f>+'PPFF 2022'!ED123</f>
        <v>0</v>
      </c>
      <c r="EM123" s="111">
        <f>+'PPFF 2022'!EE123</f>
        <v>0</v>
      </c>
      <c r="EN123" s="98">
        <f t="shared" si="230"/>
        <v>0</v>
      </c>
      <c r="EO123" s="111">
        <f>+'PPFF 2022'!EF123</f>
        <v>0</v>
      </c>
      <c r="EP123" s="111">
        <f>+'PPFF 2022'!EG123</f>
        <v>0</v>
      </c>
      <c r="EQ123" s="98">
        <f t="shared" si="231"/>
        <v>0</v>
      </c>
      <c r="ER123" s="111">
        <f>+'PPFF 2022'!EH123</f>
        <v>0</v>
      </c>
      <c r="ES123" s="111">
        <f>+'PPFF 2022'!EI123</f>
        <v>0</v>
      </c>
      <c r="ET123" s="98">
        <f t="shared" si="232"/>
        <v>0</v>
      </c>
      <c r="EU123" s="111">
        <f>+'PPFF 2022'!EJ123</f>
        <v>0</v>
      </c>
      <c r="EV123" s="111">
        <f>+'PPFF 2022'!EK123</f>
        <v>0</v>
      </c>
      <c r="EW123" s="98">
        <f t="shared" si="233"/>
        <v>0</v>
      </c>
      <c r="EX123" s="111">
        <f>+'PPFF 2022'!EL123</f>
        <v>0</v>
      </c>
      <c r="EY123" s="111">
        <f>+'PPFF 2022'!EM123</f>
        <v>0</v>
      </c>
      <c r="EZ123" s="98">
        <f t="shared" si="234"/>
        <v>0</v>
      </c>
      <c r="FA123" s="111">
        <f>+'PPFF 2022'!EN123</f>
        <v>0</v>
      </c>
      <c r="FB123" s="111">
        <f>+'PPFF 2022'!EO123</f>
        <v>0</v>
      </c>
      <c r="FC123" s="98">
        <f t="shared" si="235"/>
        <v>0</v>
      </c>
      <c r="FD123" s="111">
        <f>+'PPFF 2022'!EP123</f>
        <v>0</v>
      </c>
      <c r="FE123" s="111">
        <f>+'PPFF 2022'!EQ123</f>
        <v>0</v>
      </c>
      <c r="FF123" s="98">
        <f t="shared" si="236"/>
        <v>0</v>
      </c>
      <c r="FG123" s="111">
        <f>+'PPFF 2022'!ER123</f>
        <v>0</v>
      </c>
      <c r="FH123" s="111">
        <f>+'PPFF 2022'!ES123</f>
        <v>0</v>
      </c>
      <c r="FI123" s="97">
        <f t="shared" si="237"/>
        <v>0</v>
      </c>
      <c r="FJ123" s="108">
        <f>+'PPFF 2022'!EY123</f>
        <v>0</v>
      </c>
      <c r="FK123" s="103">
        <f>+'PPFF 2022'!EZ123</f>
        <v>0</v>
      </c>
      <c r="FL123" s="193">
        <f t="shared" si="238"/>
        <v>0</v>
      </c>
      <c r="FM123" s="203">
        <f>+'PPFF 2022'!FA123</f>
        <v>0</v>
      </c>
      <c r="FN123" s="204">
        <f>+'PPFF 2022'!FB123</f>
        <v>0</v>
      </c>
      <c r="FO123" s="202">
        <f t="shared" si="239"/>
        <v>0</v>
      </c>
      <c r="FP123" s="203">
        <f>+'PPFF 2022'!FC123</f>
        <v>0</v>
      </c>
      <c r="FQ123" s="204">
        <f>+'PPFF 2022'!FD123</f>
        <v>0</v>
      </c>
      <c r="FR123" s="202">
        <f t="shared" si="240"/>
        <v>0</v>
      </c>
      <c r="FS123" s="203">
        <f>+'PPFF 2022'!FE123</f>
        <v>0</v>
      </c>
      <c r="FT123" s="204">
        <f>+'PPFF 2022'!FF123</f>
        <v>0</v>
      </c>
      <c r="FU123" s="202">
        <f t="shared" si="241"/>
        <v>0</v>
      </c>
      <c r="FV123" s="203">
        <f>+'PPFF 2022'!FG123</f>
        <v>0</v>
      </c>
      <c r="FW123" s="204">
        <f>+'PPFF 2022'!FH123</f>
        <v>0</v>
      </c>
      <c r="FX123" s="202">
        <f t="shared" si="242"/>
        <v>0</v>
      </c>
      <c r="FY123" s="203">
        <f>+'PPFF 2022'!FI123</f>
        <v>0</v>
      </c>
      <c r="FZ123" s="204">
        <f>+'PPFF 2022'!FJ123</f>
        <v>0</v>
      </c>
      <c r="GA123" s="202">
        <f t="shared" si="243"/>
        <v>0</v>
      </c>
      <c r="GB123" s="203">
        <f>+'PPFF 2022'!FK123</f>
        <v>0</v>
      </c>
      <c r="GC123" s="204">
        <f>+'PPFF 2022'!FL123</f>
        <v>0</v>
      </c>
      <c r="GD123" s="202">
        <f t="shared" si="244"/>
        <v>0</v>
      </c>
      <c r="GE123" s="203">
        <f>+'PPFF 2022'!FM123</f>
        <v>0</v>
      </c>
      <c r="GF123" s="204">
        <f>+'PPFF 2022'!FN123</f>
        <v>0</v>
      </c>
      <c r="GG123" s="202">
        <f t="shared" si="245"/>
        <v>0</v>
      </c>
      <c r="GH123" s="203">
        <f>+'PPFF 2022'!FO123</f>
        <v>0</v>
      </c>
      <c r="GI123" s="204">
        <f>+'PPFF 2022'!FP123</f>
        <v>0</v>
      </c>
      <c r="GJ123" s="202">
        <f t="shared" si="246"/>
        <v>0</v>
      </c>
      <c r="GK123" s="203">
        <f>+'PPFF 2022'!FQ123</f>
        <v>0</v>
      </c>
      <c r="GL123" s="204">
        <f>+'PPFF 2022'!FR123</f>
        <v>0</v>
      </c>
      <c r="GM123" s="202">
        <f t="shared" si="247"/>
        <v>0</v>
      </c>
      <c r="GN123" s="203">
        <f>+'PPFF 2022'!FS123</f>
        <v>0</v>
      </c>
      <c r="GO123" s="204">
        <f>+'PPFF 2022'!FT123</f>
        <v>0</v>
      </c>
      <c r="GP123" s="202">
        <f t="shared" si="248"/>
        <v>0</v>
      </c>
      <c r="GQ123" s="203">
        <f>+'PPFF 2022'!FU123</f>
        <v>0</v>
      </c>
      <c r="GR123" s="204">
        <f>+'PPFF 2022'!FV123</f>
        <v>0</v>
      </c>
      <c r="GS123" s="209">
        <f t="shared" si="249"/>
        <v>0</v>
      </c>
      <c r="GT123" s="203">
        <f>+'PPFF 2022'!GB123</f>
        <v>0</v>
      </c>
      <c r="GU123" s="204">
        <f>+'PPFF 2022'!GC123</f>
        <v>0</v>
      </c>
      <c r="GV123" s="202">
        <f t="shared" si="250"/>
        <v>0</v>
      </c>
      <c r="GW123" s="203">
        <f>+'PPFF 2022'!GD123</f>
        <v>0</v>
      </c>
      <c r="GX123" s="204">
        <f>+'PPFF 2022'!GE123</f>
        <v>0</v>
      </c>
      <c r="GY123" s="202">
        <f t="shared" si="251"/>
        <v>0</v>
      </c>
      <c r="GZ123" s="203">
        <f>+'PPFF 2022'!GF123</f>
        <v>0</v>
      </c>
      <c r="HA123" s="204">
        <f>+'PPFF 2022'!GG123</f>
        <v>0</v>
      </c>
      <c r="HB123" s="202">
        <f t="shared" si="252"/>
        <v>0</v>
      </c>
      <c r="HC123" s="203">
        <f>+'PPFF 2022'!GH123</f>
        <v>0</v>
      </c>
      <c r="HD123" s="204">
        <f>+'PPFF 2022'!GI123</f>
        <v>0</v>
      </c>
      <c r="HE123" s="202">
        <f t="shared" si="253"/>
        <v>0</v>
      </c>
      <c r="HF123" s="203">
        <f>+'PPFF 2022'!GJ123</f>
        <v>0</v>
      </c>
      <c r="HG123" s="204">
        <f>+'PPFF 2022'!GK123</f>
        <v>0</v>
      </c>
      <c r="HH123" s="202">
        <f t="shared" si="254"/>
        <v>0</v>
      </c>
      <c r="HI123" s="203">
        <f>+'PPFF 2022'!GL123</f>
        <v>0</v>
      </c>
      <c r="HJ123" s="204">
        <f>+'PPFF 2022'!GM123</f>
        <v>0</v>
      </c>
      <c r="HK123" s="202">
        <f t="shared" si="255"/>
        <v>0</v>
      </c>
      <c r="HL123" s="203">
        <f>+'PPFF 2022'!GN123</f>
        <v>0</v>
      </c>
      <c r="HM123" s="204">
        <f>+'PPFF 2022'!GO123</f>
        <v>0</v>
      </c>
      <c r="HN123" s="202">
        <f t="shared" si="256"/>
        <v>0</v>
      </c>
      <c r="HO123" s="203">
        <f>+'PPFF 2022'!GP123</f>
        <v>0</v>
      </c>
      <c r="HP123" s="204">
        <f>+'PPFF 2022'!GQ123</f>
        <v>0</v>
      </c>
      <c r="HQ123" s="202">
        <f t="shared" si="257"/>
        <v>0</v>
      </c>
      <c r="HR123" s="203">
        <f>+'PPFF 2022'!GR123</f>
        <v>0</v>
      </c>
      <c r="HS123" s="204">
        <f>+'PPFF 2022'!GS123</f>
        <v>0</v>
      </c>
      <c r="HT123" s="202">
        <f t="shared" si="258"/>
        <v>0</v>
      </c>
      <c r="HU123" s="203">
        <f>+'PPFF 2022'!GT123</f>
        <v>0</v>
      </c>
      <c r="HV123" s="204">
        <f>+'PPFF 2022'!GU123</f>
        <v>0</v>
      </c>
      <c r="HW123" s="202">
        <f t="shared" si="259"/>
        <v>0</v>
      </c>
      <c r="HX123" s="203">
        <f>+'PPFF 2022'!GV123</f>
        <v>0</v>
      </c>
      <c r="HY123" s="204">
        <f>+'PPFF 2022'!GW123</f>
        <v>0</v>
      </c>
      <c r="HZ123" s="202">
        <f t="shared" si="260"/>
        <v>0</v>
      </c>
      <c r="IA123" s="203">
        <f>+'PPFF 2022'!GX123</f>
        <v>0</v>
      </c>
      <c r="IB123" s="204">
        <f>+'PPFF 2022'!GY123</f>
        <v>0</v>
      </c>
      <c r="IC123" s="209">
        <f t="shared" si="261"/>
        <v>0</v>
      </c>
      <c r="ID123" s="203">
        <f>+'PPFF 2022'!HE123</f>
        <v>0</v>
      </c>
      <c r="IE123" s="204">
        <f>+'PPFF 2022'!HF123</f>
        <v>0</v>
      </c>
      <c r="IF123" s="215">
        <f t="shared" si="262"/>
        <v>0</v>
      </c>
      <c r="IG123" s="203">
        <f>+'PPFF 2022'!HG123</f>
        <v>0</v>
      </c>
      <c r="IH123" s="204">
        <f>+'PPFF 2022'!HH123</f>
        <v>0</v>
      </c>
      <c r="II123" s="215">
        <f t="shared" si="263"/>
        <v>0</v>
      </c>
      <c r="IJ123" s="203">
        <f>+'PPFF 2022'!HI123</f>
        <v>0</v>
      </c>
      <c r="IK123" s="204">
        <f>+'PPFF 2022'!HJ123</f>
        <v>0</v>
      </c>
      <c r="IL123" s="215">
        <f t="shared" si="264"/>
        <v>0</v>
      </c>
      <c r="IM123" s="203">
        <f>+'PPFF 2022'!HK123</f>
        <v>0</v>
      </c>
      <c r="IN123" s="204">
        <f>+'PPFF 2022'!HL123</f>
        <v>0</v>
      </c>
      <c r="IO123" s="215">
        <f t="shared" si="265"/>
        <v>0</v>
      </c>
      <c r="IP123" s="203">
        <f>+'PPFF 2022'!HM123</f>
        <v>0</v>
      </c>
      <c r="IQ123" s="204">
        <f>+'PPFF 2022'!HN123</f>
        <v>0</v>
      </c>
      <c r="IR123" s="215">
        <f t="shared" si="266"/>
        <v>0</v>
      </c>
      <c r="IS123" s="203">
        <f>+'PPFF 2022'!HO123</f>
        <v>0</v>
      </c>
      <c r="IT123" s="204">
        <f>+'PPFF 2022'!HP123</f>
        <v>0</v>
      </c>
      <c r="IU123" s="215">
        <f t="shared" si="267"/>
        <v>0</v>
      </c>
      <c r="IV123" s="203">
        <f>+'PPFF 2022'!HQ123</f>
        <v>0</v>
      </c>
      <c r="IW123" s="204">
        <f>+'PPFF 2022'!HR123</f>
        <v>0</v>
      </c>
      <c r="IX123" s="215">
        <f t="shared" si="268"/>
        <v>0</v>
      </c>
      <c r="IY123" s="203">
        <f>+'PPFF 2022'!HS123</f>
        <v>0</v>
      </c>
      <c r="IZ123" s="204">
        <f>+'PPFF 2022'!HT123</f>
        <v>0</v>
      </c>
      <c r="JA123" s="215">
        <f t="shared" si="269"/>
        <v>0</v>
      </c>
      <c r="JB123" s="203">
        <f>+'PPFF 2022'!HU123</f>
        <v>0</v>
      </c>
      <c r="JC123" s="204">
        <f>+'PPFF 2022'!HV123</f>
        <v>0</v>
      </c>
      <c r="JD123" s="215">
        <f t="shared" si="270"/>
        <v>0</v>
      </c>
      <c r="JE123" s="203">
        <f>+'PPFF 2022'!HW123</f>
        <v>0</v>
      </c>
      <c r="JF123" s="204">
        <f>+'PPFF 2022'!HX123</f>
        <v>0</v>
      </c>
      <c r="JG123" s="215">
        <f t="shared" si="271"/>
        <v>0</v>
      </c>
      <c r="JH123" s="203">
        <f>+'PPFF 2022'!HY123</f>
        <v>0</v>
      </c>
      <c r="JI123" s="204">
        <f>+'PPFF 2022'!HZ123</f>
        <v>0</v>
      </c>
      <c r="JJ123" s="215">
        <f t="shared" si="272"/>
        <v>0</v>
      </c>
      <c r="JK123" s="203">
        <f>+'PPFF 2022'!IA123</f>
        <v>0</v>
      </c>
      <c r="JL123" s="204">
        <f>+'PPFF 2022'!IB123</f>
        <v>0</v>
      </c>
      <c r="JM123" s="218">
        <f t="shared" si="273"/>
        <v>0</v>
      </c>
      <c r="JN123" s="224">
        <f>+'PPFF 2022'!IH123</f>
        <v>0</v>
      </c>
      <c r="JO123" s="225">
        <f>+'PPFF 2022'!II123</f>
        <v>0</v>
      </c>
      <c r="JP123" s="212">
        <f t="shared" si="274"/>
        <v>0</v>
      </c>
      <c r="JQ123" s="224">
        <f>+'PPFF 2022'!IJ123</f>
        <v>0</v>
      </c>
      <c r="JR123" s="225">
        <f>+'PPFF 2022'!IK123</f>
        <v>0</v>
      </c>
      <c r="JS123" s="212">
        <f t="shared" si="275"/>
        <v>0</v>
      </c>
      <c r="JT123" s="224">
        <f>+'PPFF 2022'!IL123</f>
        <v>0</v>
      </c>
      <c r="JU123" s="225">
        <f>+'PPFF 2022'!IM123</f>
        <v>0</v>
      </c>
      <c r="JV123" s="212">
        <f t="shared" si="276"/>
        <v>0</v>
      </c>
      <c r="JW123" s="224">
        <f>+'PPFF 2022'!IN123</f>
        <v>0</v>
      </c>
      <c r="JX123" s="225">
        <f>+'PPFF 2022'!IO123</f>
        <v>0</v>
      </c>
      <c r="JY123" s="212">
        <f t="shared" si="277"/>
        <v>0</v>
      </c>
      <c r="JZ123" s="224">
        <f>+'PPFF 2022'!IP123</f>
        <v>0</v>
      </c>
      <c r="KA123" s="225">
        <f>+'PPFF 2022'!IQ123</f>
        <v>0</v>
      </c>
      <c r="KB123" s="212">
        <f t="shared" si="278"/>
        <v>0</v>
      </c>
      <c r="KC123" s="224">
        <f>+'PPFF 2022'!IR123</f>
        <v>0</v>
      </c>
      <c r="KD123" s="225">
        <f>+'PPFF 2022'!IS123</f>
        <v>0</v>
      </c>
      <c r="KE123" s="212">
        <f t="shared" si="279"/>
        <v>0</v>
      </c>
      <c r="KF123" s="224">
        <f>+'PPFF 2022'!IT123</f>
        <v>0</v>
      </c>
      <c r="KG123" s="225">
        <f>+'PPFF 2022'!IU123</f>
        <v>0</v>
      </c>
      <c r="KH123" s="212">
        <f t="shared" si="280"/>
        <v>0</v>
      </c>
      <c r="KI123" s="224">
        <f>+'PPFF 2022'!IV123</f>
        <v>0</v>
      </c>
      <c r="KJ123" s="225">
        <f>+'PPFF 2022'!IW123</f>
        <v>0</v>
      </c>
      <c r="KK123" s="212">
        <f t="shared" si="281"/>
        <v>0</v>
      </c>
      <c r="KL123" s="224">
        <f>+'PPFF 2022'!IX123</f>
        <v>0</v>
      </c>
      <c r="KM123" s="225">
        <f>+'PPFF 2022'!IY123</f>
        <v>0</v>
      </c>
      <c r="KN123" s="212">
        <f t="shared" si="282"/>
        <v>0</v>
      </c>
      <c r="KO123" s="224">
        <f>+'PPFF 2022'!IZ123</f>
        <v>0</v>
      </c>
      <c r="KP123" s="225">
        <f>+'PPFF 2022'!JA123</f>
        <v>0</v>
      </c>
      <c r="KQ123" s="212">
        <f t="shared" si="283"/>
        <v>0</v>
      </c>
      <c r="KR123" s="224">
        <f>+'PPFF 2022'!JB123</f>
        <v>0</v>
      </c>
      <c r="KS123" s="225">
        <f>+'PPFF 2022'!JC123</f>
        <v>0</v>
      </c>
      <c r="KT123" s="212">
        <f t="shared" si="284"/>
        <v>0</v>
      </c>
      <c r="KU123" s="224">
        <f>+'PPFF 2022'!JD123</f>
        <v>0</v>
      </c>
      <c r="KV123" s="225">
        <f>+'PPFF 2022'!JE123</f>
        <v>0</v>
      </c>
      <c r="KW123" s="212">
        <f t="shared" si="285"/>
        <v>0</v>
      </c>
      <c r="KX123" s="224">
        <f>+'PPFF 2022'!JK123</f>
        <v>0</v>
      </c>
      <c r="KY123" s="230">
        <f>+'PPFF 2022'!JL123</f>
        <v>0</v>
      </c>
      <c r="KZ123" s="224">
        <f>+'PPFF 2022'!JM123</f>
        <v>0</v>
      </c>
      <c r="LA123" s="230">
        <f>+'PPFF 2022'!JN123</f>
        <v>0</v>
      </c>
      <c r="LB123" s="224">
        <f>+'PPFF 2022'!JO123</f>
        <v>0</v>
      </c>
      <c r="LC123" s="230">
        <f>+'PPFF 2022'!JP123</f>
        <v>0</v>
      </c>
      <c r="LD123" s="224">
        <f>+'PPFF 2022'!JQ123</f>
        <v>0</v>
      </c>
      <c r="LE123" s="230">
        <f>+'PPFF 2022'!JR123</f>
        <v>0</v>
      </c>
      <c r="LF123" s="224">
        <f>+'PPFF 2022'!JS123</f>
        <v>0</v>
      </c>
      <c r="LG123" s="230">
        <f>+'PPFF 2022'!JT123</f>
        <v>0</v>
      </c>
      <c r="LH123" s="224">
        <f>+'PPFF 2022'!JU123</f>
        <v>0</v>
      </c>
      <c r="LI123" s="230">
        <f>+'PPFF 2022'!JV123</f>
        <v>0</v>
      </c>
      <c r="LJ123" s="224">
        <f>+'PPFF 2022'!JW123</f>
        <v>0</v>
      </c>
      <c r="LK123" s="230">
        <f>+'PPFF 2022'!JX123</f>
        <v>0</v>
      </c>
      <c r="LL123" s="224">
        <f>+'PPFF 2022'!JY123</f>
        <v>0</v>
      </c>
      <c r="LM123" s="230">
        <f>+'PPFF 2022'!JZ123</f>
        <v>0</v>
      </c>
      <c r="LN123" s="224">
        <f>+'PPFF 2022'!KA123</f>
        <v>0</v>
      </c>
      <c r="LO123" s="230">
        <f>+'PPFF 2022'!KB123</f>
        <v>0</v>
      </c>
      <c r="LP123" s="224">
        <f>+'PPFF 2022'!KC123</f>
        <v>0</v>
      </c>
      <c r="LQ123" s="230">
        <f>+'PPFF 2022'!KD123</f>
        <v>0</v>
      </c>
      <c r="LR123" s="224">
        <f>+'PPFF 2022'!KE123</f>
        <v>0</v>
      </c>
      <c r="LS123" s="230">
        <f>+'PPFF 2022'!KF123</f>
        <v>0</v>
      </c>
      <c r="LT123" s="224">
        <f>+'PPFF 2022'!KG123</f>
        <v>0</v>
      </c>
      <c r="LU123" s="230">
        <f>+'PPFF 2022'!KH123</f>
        <v>0</v>
      </c>
      <c r="LV123" s="234">
        <f>+'PPFF 2022'!KN123</f>
        <v>0</v>
      </c>
      <c r="LW123" s="234">
        <f>+'PPFF 2022'!KP123</f>
        <v>0</v>
      </c>
      <c r="LX123" s="234">
        <f>+'PPFF 2022'!KR123</f>
        <v>0</v>
      </c>
      <c r="LY123" s="234">
        <f>+'PPFF 2022'!KT123</f>
        <v>0</v>
      </c>
      <c r="LZ123" s="234">
        <f>+'PPFF 2022'!KV123</f>
        <v>0</v>
      </c>
      <c r="MA123" s="234">
        <f>+'PPFF 2022'!KX123</f>
        <v>0</v>
      </c>
      <c r="MB123" s="234">
        <f>+'PPFF 2022'!KZ123</f>
        <v>0</v>
      </c>
      <c r="MC123" s="234">
        <f>+'PPFF 2022'!LB123</f>
        <v>0</v>
      </c>
      <c r="MD123" s="234">
        <f>+'PPFF 2022'!LD123</f>
        <v>0</v>
      </c>
      <c r="ME123" s="234">
        <f>+'PPFF 2022'!LF123</f>
        <v>0</v>
      </c>
      <c r="MF123" s="234">
        <f>+'PPFF 2022'!LH123</f>
        <v>0</v>
      </c>
      <c r="MG123" s="234">
        <f>+'PPFF 2022'!LJ123</f>
        <v>0</v>
      </c>
      <c r="MH123" s="190">
        <f>+'PPFF 2022'!LN123/6</f>
        <v>0</v>
      </c>
      <c r="MI123" s="190">
        <f>+'PPFF 2022'!LP123/6</f>
        <v>0</v>
      </c>
      <c r="MJ123" s="190">
        <f>+'PPFF 2022'!LR123/6</f>
        <v>0</v>
      </c>
      <c r="MK123" s="190">
        <f>+'PPFF 2022'!LT123/6</f>
        <v>0</v>
      </c>
      <c r="ML123" s="190">
        <f>+'PPFF 2022'!LV123/6</f>
        <v>0</v>
      </c>
      <c r="MM123" s="190">
        <f>+'PPFF 2022'!LX123/6</f>
        <v>0</v>
      </c>
      <c r="MN123" s="239">
        <f>+'PPFF 2022'!LZ123/6</f>
        <v>0</v>
      </c>
      <c r="MO123" s="190">
        <f>+'PPFF 2022'!MB123/6</f>
        <v>0</v>
      </c>
      <c r="MP123" s="190">
        <f>+'PPFF 2022'!MD123/6</f>
        <v>0</v>
      </c>
      <c r="MQ123" s="190">
        <f>+'PPFF 2022'!MF123/6</f>
        <v>0</v>
      </c>
      <c r="MR123" s="190">
        <f>+'PPFF 2022'!MH123/6</f>
        <v>0</v>
      </c>
      <c r="MS123" s="190">
        <f>+'PPFF 2022'!MJ123/6</f>
        <v>0</v>
      </c>
      <c r="MT123" s="104">
        <f>+'PPFF 2022'!MN123</f>
        <v>0</v>
      </c>
      <c r="MU123" s="104">
        <f>+'PPFF 2022'!MP123</f>
        <v>0</v>
      </c>
      <c r="MV123" s="104">
        <f>+'PPFF 2022'!MR123</f>
        <v>0</v>
      </c>
      <c r="MW123" s="104">
        <f>+'PPFF 2022'!MT123</f>
        <v>0</v>
      </c>
      <c r="MX123" s="104">
        <f>+'PPFF 2022'!MV123</f>
        <v>0</v>
      </c>
      <c r="MY123" s="104">
        <f>+'PPFF 2022'!MX123</f>
        <v>0</v>
      </c>
      <c r="MZ123" s="104">
        <f>+'PPFF 2022'!MZ123</f>
        <v>0</v>
      </c>
      <c r="NA123" s="104">
        <f>+'PPFF 2022'!NB123</f>
        <v>0</v>
      </c>
      <c r="NB123" s="104">
        <f>+'PPFF 2022'!ND123</f>
        <v>0</v>
      </c>
      <c r="NC123" s="104">
        <f>+'PPFF 2022'!NF123</f>
        <v>0</v>
      </c>
      <c r="ND123" s="104">
        <f>+'PPFF 2022'!NH123</f>
        <v>0</v>
      </c>
      <c r="NE123" s="104">
        <f>+'PPFF 2022'!NJ123</f>
        <v>0</v>
      </c>
    </row>
    <row r="124" spans="1:369" s="88" customFormat="1" ht="10.5" x14ac:dyDescent="0.25">
      <c r="A124" s="89" t="s">
        <v>380</v>
      </c>
      <c r="B124" s="90" t="s">
        <v>161</v>
      </c>
      <c r="C124" s="90">
        <v>400</v>
      </c>
      <c r="D124" s="90" t="s">
        <v>349</v>
      </c>
      <c r="E124" s="91" t="s">
        <v>161</v>
      </c>
      <c r="F124" s="92" t="s">
        <v>246</v>
      </c>
      <c r="G124" s="92" t="s">
        <v>352</v>
      </c>
      <c r="H124" s="155">
        <v>120</v>
      </c>
      <c r="I124" s="92" t="s">
        <v>394</v>
      </c>
      <c r="J124" s="171">
        <f>+'PPFF 2022'!J124+'PPFF 2022'!K124</f>
        <v>0</v>
      </c>
      <c r="K124" s="171">
        <f>+'PPFF 2022'!L124+'PPFF 2022'!M124</f>
        <v>0</v>
      </c>
      <c r="L124" s="171">
        <f>+'PPFF 2022'!N124+'PPFF 2022'!O124</f>
        <v>0</v>
      </c>
      <c r="M124" s="171">
        <f>+'PPFF 2022'!P124+'PPFF 2022'!Q124</f>
        <v>0</v>
      </c>
      <c r="N124" s="171">
        <f>+'PPFF 2022'!R124+'PPFF 2022'!S124</f>
        <v>0</v>
      </c>
      <c r="O124" s="171">
        <f>+'PPFF 2022'!T124+'PPFF 2022'!U124</f>
        <v>0</v>
      </c>
      <c r="P124" s="171">
        <f>+'PPFF 2022'!V124+'PPFF 2022'!W124</f>
        <v>0</v>
      </c>
      <c r="Q124" s="171">
        <f>+'PPFF 2022'!X124+'PPFF 2022'!Y124</f>
        <v>0</v>
      </c>
      <c r="R124" s="171">
        <f>+'PPFF 2022'!Z124+'PPFF 2022'!AA124</f>
        <v>0</v>
      </c>
      <c r="S124" s="171">
        <f>+'PPFF 2022'!AB124+'PPFF 2022'!AC124</f>
        <v>0</v>
      </c>
      <c r="T124" s="171">
        <f>+'PPFF 2022'!AD124+'PPFF 2022'!AE124</f>
        <v>0</v>
      </c>
      <c r="U124" s="171">
        <f>+'PPFF 2022'!AF124+'PPFF 2022'!AG124</f>
        <v>0</v>
      </c>
      <c r="V124" s="93">
        <f>+'PPFF 2022'!AM124</f>
        <v>0</v>
      </c>
      <c r="W124" s="95">
        <f>+'PPFF 2022'!AN124</f>
        <v>0</v>
      </c>
      <c r="X124" s="98">
        <f>+('PPFF 2022'!AM124+'PPFF 2022'!AN124)/13</f>
        <v>0</v>
      </c>
      <c r="Y124" s="93">
        <f>+'PPFF 2022'!AO124</f>
        <v>0</v>
      </c>
      <c r="Z124" s="95">
        <f>+'PPFF 2022'!AP124</f>
        <v>0</v>
      </c>
      <c r="AA124" s="98">
        <f>+('PPFF 2022'!AO124+'PPFF 2022'!AP124)/13</f>
        <v>0</v>
      </c>
      <c r="AB124" s="93">
        <f>+'PPFF 2022'!AQ124</f>
        <v>0</v>
      </c>
      <c r="AC124" s="95">
        <f>+'PPFF 2022'!AR124</f>
        <v>0</v>
      </c>
      <c r="AD124" s="98">
        <f t="shared" si="192"/>
        <v>0</v>
      </c>
      <c r="AE124" s="93">
        <f>+'PPFF 2022'!AS124</f>
        <v>0</v>
      </c>
      <c r="AF124" s="95">
        <f>+'PPFF 2022'!AT124</f>
        <v>0</v>
      </c>
      <c r="AG124" s="98">
        <f t="shared" si="193"/>
        <v>0</v>
      </c>
      <c r="AH124" s="93">
        <f>+'PPFF 2022'!AU124</f>
        <v>0</v>
      </c>
      <c r="AI124" s="95">
        <f>+'PPFF 2022'!AV124</f>
        <v>0</v>
      </c>
      <c r="AJ124" s="98">
        <f t="shared" si="194"/>
        <v>0</v>
      </c>
      <c r="AK124" s="93">
        <f>+'PPFF 2022'!AW124</f>
        <v>0</v>
      </c>
      <c r="AL124" s="95">
        <f>+'PPFF 2022'!AX124</f>
        <v>0</v>
      </c>
      <c r="AM124" s="98">
        <f t="shared" si="195"/>
        <v>0</v>
      </c>
      <c r="AN124" s="93">
        <f>+'PPFF 2022'!AY124</f>
        <v>0</v>
      </c>
      <c r="AO124" s="95">
        <f>+'PPFF 2022'!AZ124</f>
        <v>0</v>
      </c>
      <c r="AP124" s="98">
        <f t="shared" si="196"/>
        <v>0</v>
      </c>
      <c r="AQ124" s="93">
        <f>+'PPFF 2022'!BA124</f>
        <v>0</v>
      </c>
      <c r="AR124" s="95">
        <f>+'PPFF 2022'!BB124</f>
        <v>0</v>
      </c>
      <c r="AS124" s="98">
        <f t="shared" si="197"/>
        <v>0</v>
      </c>
      <c r="AT124" s="93">
        <f>+'PPFF 2022'!BC124</f>
        <v>0</v>
      </c>
      <c r="AU124" s="95">
        <f>+'PPFF 2022'!BD124</f>
        <v>0</v>
      </c>
      <c r="AV124" s="98">
        <f t="shared" si="198"/>
        <v>0</v>
      </c>
      <c r="AW124" s="93">
        <f>+'PPFF 2022'!BE124</f>
        <v>0</v>
      </c>
      <c r="AX124" s="95">
        <f>+'PPFF 2022'!BF124</f>
        <v>0</v>
      </c>
      <c r="AY124" s="98">
        <f t="shared" si="199"/>
        <v>0</v>
      </c>
      <c r="AZ124" s="93">
        <f>+'PPFF 2022'!BG124</f>
        <v>0</v>
      </c>
      <c r="BA124" s="95">
        <f>+'PPFF 2022'!BH124</f>
        <v>0</v>
      </c>
      <c r="BB124" s="98">
        <f t="shared" si="200"/>
        <v>0</v>
      </c>
      <c r="BC124" s="93">
        <f>+'PPFF 2022'!BI124</f>
        <v>0</v>
      </c>
      <c r="BD124" s="95">
        <f>+'PPFF 2022'!BJ124</f>
        <v>0</v>
      </c>
      <c r="BE124" s="97">
        <f t="shared" si="201"/>
        <v>0</v>
      </c>
      <c r="BF124" s="107">
        <f>+'PPFF 2022'!BP124</f>
        <v>0</v>
      </c>
      <c r="BG124" s="97">
        <f>+'PPFF 2022'!BQ124</f>
        <v>0</v>
      </c>
      <c r="BH124" s="182">
        <f t="shared" si="202"/>
        <v>0</v>
      </c>
      <c r="BI124" s="107">
        <f>+'PPFF 2022'!BR124</f>
        <v>0</v>
      </c>
      <c r="BJ124" s="97">
        <f>+'PPFF 2022'!BS124</f>
        <v>0</v>
      </c>
      <c r="BK124" s="182">
        <f t="shared" si="203"/>
        <v>0</v>
      </c>
      <c r="BL124" s="107">
        <f>+'PPFF 2022'!BT124</f>
        <v>0</v>
      </c>
      <c r="BM124" s="97">
        <f>+'PPFF 2022'!BU124</f>
        <v>0</v>
      </c>
      <c r="BN124" s="182">
        <f t="shared" si="204"/>
        <v>0</v>
      </c>
      <c r="BO124" s="107">
        <f>+'PPFF 2022'!BV124</f>
        <v>0</v>
      </c>
      <c r="BP124" s="97">
        <f>+'PPFF 2022'!BW124</f>
        <v>0</v>
      </c>
      <c r="BQ124" s="182">
        <f t="shared" si="205"/>
        <v>0</v>
      </c>
      <c r="BR124" s="107">
        <f>+'PPFF 2022'!BX124</f>
        <v>0</v>
      </c>
      <c r="BS124" s="97">
        <f>+'PPFF 2022'!BY124</f>
        <v>0</v>
      </c>
      <c r="BT124" s="182">
        <f t="shared" si="206"/>
        <v>0</v>
      </c>
      <c r="BU124" s="107">
        <f>+'PPFF 2022'!BZ124</f>
        <v>0</v>
      </c>
      <c r="BV124" s="97">
        <f>+'PPFF 2022'!CA124</f>
        <v>0</v>
      </c>
      <c r="BW124" s="182">
        <f t="shared" si="207"/>
        <v>0</v>
      </c>
      <c r="BX124" s="107">
        <f>+'PPFF 2022'!CB124</f>
        <v>0</v>
      </c>
      <c r="BY124" s="97">
        <f>+'PPFF 2022'!CC124</f>
        <v>0</v>
      </c>
      <c r="BZ124" s="182">
        <f t="shared" si="208"/>
        <v>0</v>
      </c>
      <c r="CA124" s="107">
        <f>+'PPFF 2022'!CD124</f>
        <v>0</v>
      </c>
      <c r="CB124" s="97">
        <f>+'PPFF 2022'!CE124</f>
        <v>0</v>
      </c>
      <c r="CC124" s="182">
        <f t="shared" si="209"/>
        <v>0</v>
      </c>
      <c r="CD124" s="107">
        <f>+'PPFF 2022'!CF124</f>
        <v>0</v>
      </c>
      <c r="CE124" s="97">
        <f>+'PPFF 2022'!CG124</f>
        <v>0</v>
      </c>
      <c r="CF124" s="182">
        <f t="shared" si="210"/>
        <v>0</v>
      </c>
      <c r="CG124" s="107">
        <f>+'PPFF 2022'!CH124</f>
        <v>0</v>
      </c>
      <c r="CH124" s="97">
        <f>+'PPFF 2022'!CI124</f>
        <v>0</v>
      </c>
      <c r="CI124" s="182">
        <f t="shared" si="211"/>
        <v>0</v>
      </c>
      <c r="CJ124" s="107">
        <f>+'PPFF 2022'!CJ124</f>
        <v>0</v>
      </c>
      <c r="CK124" s="97">
        <f>+'PPFF 2022'!CK124</f>
        <v>0</v>
      </c>
      <c r="CL124" s="182">
        <f t="shared" si="212"/>
        <v>0</v>
      </c>
      <c r="CM124" s="107">
        <f>+'PPFF 2022'!CL124</f>
        <v>0</v>
      </c>
      <c r="CN124" s="97">
        <f>+'PPFF 2022'!CM124</f>
        <v>0</v>
      </c>
      <c r="CO124" s="187">
        <f t="shared" si="213"/>
        <v>0</v>
      </c>
      <c r="CP124" s="109">
        <f>+'PPFF 2022'!CS124</f>
        <v>0</v>
      </c>
      <c r="CQ124" s="111">
        <f>+'PPFF 2022'!CT124</f>
        <v>0</v>
      </c>
      <c r="CR124" s="98">
        <f t="shared" si="214"/>
        <v>0</v>
      </c>
      <c r="CS124" s="109">
        <f>+'PPFF 2022'!CU124</f>
        <v>0</v>
      </c>
      <c r="CT124" s="111">
        <f>+'PPFF 2022'!CV124</f>
        <v>0</v>
      </c>
      <c r="CU124" s="98">
        <f t="shared" si="215"/>
        <v>0</v>
      </c>
      <c r="CV124" s="109">
        <f>+'PPFF 2022'!CW124</f>
        <v>0</v>
      </c>
      <c r="CW124" s="111">
        <f>+'PPFF 2022'!CX124</f>
        <v>0</v>
      </c>
      <c r="CX124" s="98">
        <f t="shared" si="216"/>
        <v>0</v>
      </c>
      <c r="CY124" s="109">
        <f>+'PPFF 2022'!CY124</f>
        <v>0</v>
      </c>
      <c r="CZ124" s="111">
        <f>+'PPFF 2022'!CZ124</f>
        <v>0</v>
      </c>
      <c r="DA124" s="98">
        <f t="shared" si="217"/>
        <v>0</v>
      </c>
      <c r="DB124" s="109">
        <f>+'PPFF 2022'!DA124</f>
        <v>0</v>
      </c>
      <c r="DC124" s="111">
        <f>+'PPFF 2022'!DB124</f>
        <v>0</v>
      </c>
      <c r="DD124" s="98">
        <f t="shared" si="218"/>
        <v>0</v>
      </c>
      <c r="DE124" s="109">
        <f>+'PPFF 2022'!DC124</f>
        <v>0</v>
      </c>
      <c r="DF124" s="111">
        <f>+'PPFF 2022'!DD124</f>
        <v>0</v>
      </c>
      <c r="DG124" s="98">
        <f t="shared" si="219"/>
        <v>0</v>
      </c>
      <c r="DH124" s="109">
        <f>+'PPFF 2022'!DE124</f>
        <v>0</v>
      </c>
      <c r="DI124" s="111">
        <f>+'PPFF 2022'!DF124</f>
        <v>0</v>
      </c>
      <c r="DJ124" s="98">
        <f t="shared" si="220"/>
        <v>0</v>
      </c>
      <c r="DK124" s="109">
        <f>+'PPFF 2022'!DG124</f>
        <v>0</v>
      </c>
      <c r="DL124" s="111">
        <f>+'PPFF 2022'!DH124</f>
        <v>0</v>
      </c>
      <c r="DM124" s="98">
        <f t="shared" si="221"/>
        <v>0</v>
      </c>
      <c r="DN124" s="109">
        <f>+'PPFF 2022'!DI124</f>
        <v>0</v>
      </c>
      <c r="DO124" s="111">
        <f>+'PPFF 2022'!DJ124</f>
        <v>0</v>
      </c>
      <c r="DP124" s="98">
        <f t="shared" si="222"/>
        <v>0</v>
      </c>
      <c r="DQ124" s="109">
        <f>+'PPFF 2022'!DK124</f>
        <v>0</v>
      </c>
      <c r="DR124" s="111">
        <f>+'PPFF 2022'!DL124</f>
        <v>0</v>
      </c>
      <c r="DS124" s="98">
        <f t="shared" si="223"/>
        <v>0</v>
      </c>
      <c r="DT124" s="109">
        <f>+'PPFF 2022'!DM124</f>
        <v>0</v>
      </c>
      <c r="DU124" s="111">
        <f>+'PPFF 2022'!DN124</f>
        <v>0</v>
      </c>
      <c r="DV124" s="98">
        <f t="shared" si="224"/>
        <v>0</v>
      </c>
      <c r="DW124" s="109">
        <f>+'PPFF 2022'!DO124</f>
        <v>0</v>
      </c>
      <c r="DX124" s="111">
        <f>+'PPFF 2022'!DP124</f>
        <v>0</v>
      </c>
      <c r="DY124" s="107">
        <f t="shared" si="225"/>
        <v>0</v>
      </c>
      <c r="DZ124" s="109">
        <f>+'PPFF 2022'!DV124</f>
        <v>0</v>
      </c>
      <c r="EA124" s="111">
        <f>+'PPFF 2022'!DW124</f>
        <v>0</v>
      </c>
      <c r="EB124" s="98">
        <f t="shared" si="226"/>
        <v>0</v>
      </c>
      <c r="EC124" s="111">
        <f>+'PPFF 2022'!DX124</f>
        <v>0</v>
      </c>
      <c r="ED124" s="111">
        <f>+'PPFF 2022'!DY124</f>
        <v>0</v>
      </c>
      <c r="EE124" s="98">
        <f t="shared" si="227"/>
        <v>0</v>
      </c>
      <c r="EF124" s="111">
        <f>+'PPFF 2022'!DZ124</f>
        <v>0</v>
      </c>
      <c r="EG124" s="111">
        <f>+'PPFF 2022'!EA124</f>
        <v>0</v>
      </c>
      <c r="EH124" s="98">
        <f t="shared" si="228"/>
        <v>0</v>
      </c>
      <c r="EI124" s="111">
        <f>+'PPFF 2022'!EB124</f>
        <v>0</v>
      </c>
      <c r="EJ124" s="111">
        <f>+'PPFF 2022'!EC124</f>
        <v>0</v>
      </c>
      <c r="EK124" s="98">
        <f t="shared" si="229"/>
        <v>0</v>
      </c>
      <c r="EL124" s="111">
        <f>+'PPFF 2022'!ED124</f>
        <v>0</v>
      </c>
      <c r="EM124" s="111">
        <f>+'PPFF 2022'!EE124</f>
        <v>0</v>
      </c>
      <c r="EN124" s="98">
        <f t="shared" si="230"/>
        <v>0</v>
      </c>
      <c r="EO124" s="111">
        <f>+'PPFF 2022'!EF124</f>
        <v>0</v>
      </c>
      <c r="EP124" s="111">
        <f>+'PPFF 2022'!EG124</f>
        <v>0</v>
      </c>
      <c r="EQ124" s="98">
        <f t="shared" si="231"/>
        <v>0</v>
      </c>
      <c r="ER124" s="111">
        <f>+'PPFF 2022'!EH124</f>
        <v>0</v>
      </c>
      <c r="ES124" s="111">
        <f>+'PPFF 2022'!EI124</f>
        <v>0</v>
      </c>
      <c r="ET124" s="98">
        <f t="shared" si="232"/>
        <v>0</v>
      </c>
      <c r="EU124" s="111">
        <f>+'PPFF 2022'!EJ124</f>
        <v>0</v>
      </c>
      <c r="EV124" s="111">
        <f>+'PPFF 2022'!EK124</f>
        <v>0</v>
      </c>
      <c r="EW124" s="98">
        <f t="shared" si="233"/>
        <v>0</v>
      </c>
      <c r="EX124" s="111">
        <f>+'PPFF 2022'!EL124</f>
        <v>0</v>
      </c>
      <c r="EY124" s="111">
        <f>+'PPFF 2022'!EM124</f>
        <v>0</v>
      </c>
      <c r="EZ124" s="98">
        <f t="shared" si="234"/>
        <v>0</v>
      </c>
      <c r="FA124" s="111">
        <f>+'PPFF 2022'!EN124</f>
        <v>0</v>
      </c>
      <c r="FB124" s="111">
        <f>+'PPFF 2022'!EO124</f>
        <v>0</v>
      </c>
      <c r="FC124" s="98">
        <f t="shared" si="235"/>
        <v>0</v>
      </c>
      <c r="FD124" s="111">
        <f>+'PPFF 2022'!EP124</f>
        <v>0</v>
      </c>
      <c r="FE124" s="111">
        <f>+'PPFF 2022'!EQ124</f>
        <v>0</v>
      </c>
      <c r="FF124" s="98">
        <f t="shared" si="236"/>
        <v>0</v>
      </c>
      <c r="FG124" s="111">
        <f>+'PPFF 2022'!ER124</f>
        <v>0</v>
      </c>
      <c r="FH124" s="111">
        <f>+'PPFF 2022'!ES124</f>
        <v>0</v>
      </c>
      <c r="FI124" s="97">
        <f t="shared" si="237"/>
        <v>0</v>
      </c>
      <c r="FJ124" s="108">
        <f>+'PPFF 2022'!EY124</f>
        <v>0</v>
      </c>
      <c r="FK124" s="103">
        <f>+'PPFF 2022'!EZ124</f>
        <v>0</v>
      </c>
      <c r="FL124" s="193">
        <f t="shared" si="238"/>
        <v>0</v>
      </c>
      <c r="FM124" s="203">
        <f>+'PPFF 2022'!FA124</f>
        <v>0</v>
      </c>
      <c r="FN124" s="204">
        <f>+'PPFF 2022'!FB124</f>
        <v>0</v>
      </c>
      <c r="FO124" s="202">
        <f t="shared" si="239"/>
        <v>0</v>
      </c>
      <c r="FP124" s="203">
        <f>+'PPFF 2022'!FC124</f>
        <v>0</v>
      </c>
      <c r="FQ124" s="204">
        <f>+'PPFF 2022'!FD124</f>
        <v>0</v>
      </c>
      <c r="FR124" s="202">
        <f t="shared" si="240"/>
        <v>0</v>
      </c>
      <c r="FS124" s="203">
        <f>+'PPFF 2022'!FE124</f>
        <v>0</v>
      </c>
      <c r="FT124" s="204">
        <f>+'PPFF 2022'!FF124</f>
        <v>0</v>
      </c>
      <c r="FU124" s="202">
        <f t="shared" si="241"/>
        <v>0</v>
      </c>
      <c r="FV124" s="203">
        <f>+'PPFF 2022'!FG124</f>
        <v>0</v>
      </c>
      <c r="FW124" s="204">
        <f>+'PPFF 2022'!FH124</f>
        <v>0</v>
      </c>
      <c r="FX124" s="202">
        <f t="shared" si="242"/>
        <v>0</v>
      </c>
      <c r="FY124" s="203">
        <f>+'PPFF 2022'!FI124</f>
        <v>0</v>
      </c>
      <c r="FZ124" s="204">
        <f>+'PPFF 2022'!FJ124</f>
        <v>0</v>
      </c>
      <c r="GA124" s="202">
        <f t="shared" si="243"/>
        <v>0</v>
      </c>
      <c r="GB124" s="203">
        <f>+'PPFF 2022'!FK124</f>
        <v>0</v>
      </c>
      <c r="GC124" s="204">
        <f>+'PPFF 2022'!FL124</f>
        <v>0</v>
      </c>
      <c r="GD124" s="202">
        <f t="shared" si="244"/>
        <v>0</v>
      </c>
      <c r="GE124" s="203">
        <f>+'PPFF 2022'!FM124</f>
        <v>0</v>
      </c>
      <c r="GF124" s="204">
        <f>+'PPFF 2022'!FN124</f>
        <v>0</v>
      </c>
      <c r="GG124" s="202">
        <f t="shared" si="245"/>
        <v>0</v>
      </c>
      <c r="GH124" s="203">
        <f>+'PPFF 2022'!FO124</f>
        <v>0</v>
      </c>
      <c r="GI124" s="204">
        <f>+'PPFF 2022'!FP124</f>
        <v>0</v>
      </c>
      <c r="GJ124" s="202">
        <f t="shared" si="246"/>
        <v>0</v>
      </c>
      <c r="GK124" s="203">
        <f>+'PPFF 2022'!FQ124</f>
        <v>0</v>
      </c>
      <c r="GL124" s="204">
        <f>+'PPFF 2022'!FR124</f>
        <v>0</v>
      </c>
      <c r="GM124" s="202">
        <f t="shared" si="247"/>
        <v>0</v>
      </c>
      <c r="GN124" s="203">
        <f>+'PPFF 2022'!FS124</f>
        <v>0</v>
      </c>
      <c r="GO124" s="204">
        <f>+'PPFF 2022'!FT124</f>
        <v>0</v>
      </c>
      <c r="GP124" s="202">
        <f t="shared" si="248"/>
        <v>0</v>
      </c>
      <c r="GQ124" s="203">
        <f>+'PPFF 2022'!FU124</f>
        <v>0</v>
      </c>
      <c r="GR124" s="204">
        <f>+'PPFF 2022'!FV124</f>
        <v>0</v>
      </c>
      <c r="GS124" s="209">
        <f t="shared" si="249"/>
        <v>0</v>
      </c>
      <c r="GT124" s="203">
        <f>+'PPFF 2022'!GB124</f>
        <v>0</v>
      </c>
      <c r="GU124" s="204">
        <f>+'PPFF 2022'!GC124</f>
        <v>0</v>
      </c>
      <c r="GV124" s="202">
        <f t="shared" si="250"/>
        <v>0</v>
      </c>
      <c r="GW124" s="203">
        <f>+'PPFF 2022'!GD124</f>
        <v>0</v>
      </c>
      <c r="GX124" s="204">
        <f>+'PPFF 2022'!GE124</f>
        <v>0</v>
      </c>
      <c r="GY124" s="202">
        <f t="shared" si="251"/>
        <v>0</v>
      </c>
      <c r="GZ124" s="203">
        <f>+'PPFF 2022'!GF124</f>
        <v>0</v>
      </c>
      <c r="HA124" s="204">
        <f>+'PPFF 2022'!GG124</f>
        <v>0</v>
      </c>
      <c r="HB124" s="202">
        <f t="shared" si="252"/>
        <v>0</v>
      </c>
      <c r="HC124" s="203">
        <f>+'PPFF 2022'!GH124</f>
        <v>0</v>
      </c>
      <c r="HD124" s="204">
        <f>+'PPFF 2022'!GI124</f>
        <v>0</v>
      </c>
      <c r="HE124" s="202">
        <f t="shared" si="253"/>
        <v>0</v>
      </c>
      <c r="HF124" s="203">
        <f>+'PPFF 2022'!GJ124</f>
        <v>0</v>
      </c>
      <c r="HG124" s="204">
        <f>+'PPFF 2022'!GK124</f>
        <v>0</v>
      </c>
      <c r="HH124" s="202">
        <f t="shared" si="254"/>
        <v>0</v>
      </c>
      <c r="HI124" s="203">
        <f>+'PPFF 2022'!GL124</f>
        <v>0</v>
      </c>
      <c r="HJ124" s="204">
        <f>+'PPFF 2022'!GM124</f>
        <v>0</v>
      </c>
      <c r="HK124" s="202">
        <f t="shared" si="255"/>
        <v>0</v>
      </c>
      <c r="HL124" s="203">
        <f>+'PPFF 2022'!GN124</f>
        <v>0</v>
      </c>
      <c r="HM124" s="204">
        <f>+'PPFF 2022'!GO124</f>
        <v>0</v>
      </c>
      <c r="HN124" s="202">
        <f t="shared" si="256"/>
        <v>0</v>
      </c>
      <c r="HO124" s="203">
        <f>+'PPFF 2022'!GP124</f>
        <v>0</v>
      </c>
      <c r="HP124" s="204">
        <f>+'PPFF 2022'!GQ124</f>
        <v>0</v>
      </c>
      <c r="HQ124" s="202">
        <f t="shared" si="257"/>
        <v>0</v>
      </c>
      <c r="HR124" s="203">
        <f>+'PPFF 2022'!GR124</f>
        <v>0</v>
      </c>
      <c r="HS124" s="204">
        <f>+'PPFF 2022'!GS124</f>
        <v>0</v>
      </c>
      <c r="HT124" s="202">
        <f t="shared" si="258"/>
        <v>0</v>
      </c>
      <c r="HU124" s="203">
        <f>+'PPFF 2022'!GT124</f>
        <v>0</v>
      </c>
      <c r="HV124" s="204">
        <f>+'PPFF 2022'!GU124</f>
        <v>0</v>
      </c>
      <c r="HW124" s="202">
        <f t="shared" si="259"/>
        <v>0</v>
      </c>
      <c r="HX124" s="203">
        <f>+'PPFF 2022'!GV124</f>
        <v>0</v>
      </c>
      <c r="HY124" s="204">
        <f>+'PPFF 2022'!GW124</f>
        <v>0</v>
      </c>
      <c r="HZ124" s="202">
        <f t="shared" si="260"/>
        <v>0</v>
      </c>
      <c r="IA124" s="203">
        <f>+'PPFF 2022'!GX124</f>
        <v>0</v>
      </c>
      <c r="IB124" s="204">
        <f>+'PPFF 2022'!GY124</f>
        <v>0</v>
      </c>
      <c r="IC124" s="209">
        <f t="shared" si="261"/>
        <v>0</v>
      </c>
      <c r="ID124" s="203">
        <f>+'PPFF 2022'!HE124</f>
        <v>0</v>
      </c>
      <c r="IE124" s="204">
        <f>+'PPFF 2022'!HF124</f>
        <v>0</v>
      </c>
      <c r="IF124" s="215">
        <f t="shared" si="262"/>
        <v>0</v>
      </c>
      <c r="IG124" s="203">
        <f>+'PPFF 2022'!HG124</f>
        <v>0</v>
      </c>
      <c r="IH124" s="204">
        <f>+'PPFF 2022'!HH124</f>
        <v>0</v>
      </c>
      <c r="II124" s="215">
        <f t="shared" si="263"/>
        <v>0</v>
      </c>
      <c r="IJ124" s="203">
        <f>+'PPFF 2022'!HI124</f>
        <v>0</v>
      </c>
      <c r="IK124" s="204">
        <f>+'PPFF 2022'!HJ124</f>
        <v>0</v>
      </c>
      <c r="IL124" s="215">
        <f t="shared" si="264"/>
        <v>0</v>
      </c>
      <c r="IM124" s="203">
        <f>+'PPFF 2022'!HK124</f>
        <v>0</v>
      </c>
      <c r="IN124" s="204">
        <f>+'PPFF 2022'!HL124</f>
        <v>0</v>
      </c>
      <c r="IO124" s="215">
        <f t="shared" si="265"/>
        <v>0</v>
      </c>
      <c r="IP124" s="203">
        <f>+'PPFF 2022'!HM124</f>
        <v>0</v>
      </c>
      <c r="IQ124" s="204">
        <f>+'PPFF 2022'!HN124</f>
        <v>0</v>
      </c>
      <c r="IR124" s="215">
        <f t="shared" si="266"/>
        <v>0</v>
      </c>
      <c r="IS124" s="203">
        <f>+'PPFF 2022'!HO124</f>
        <v>0</v>
      </c>
      <c r="IT124" s="204">
        <f>+'PPFF 2022'!HP124</f>
        <v>0</v>
      </c>
      <c r="IU124" s="215">
        <f t="shared" si="267"/>
        <v>0</v>
      </c>
      <c r="IV124" s="203">
        <f>+'PPFF 2022'!HQ124</f>
        <v>0</v>
      </c>
      <c r="IW124" s="204">
        <f>+'PPFF 2022'!HR124</f>
        <v>0</v>
      </c>
      <c r="IX124" s="215">
        <f t="shared" si="268"/>
        <v>0</v>
      </c>
      <c r="IY124" s="203">
        <f>+'PPFF 2022'!HS124</f>
        <v>0</v>
      </c>
      <c r="IZ124" s="204">
        <f>+'PPFF 2022'!HT124</f>
        <v>0</v>
      </c>
      <c r="JA124" s="215">
        <f t="shared" si="269"/>
        <v>0</v>
      </c>
      <c r="JB124" s="203">
        <f>+'PPFF 2022'!HU124</f>
        <v>0</v>
      </c>
      <c r="JC124" s="204">
        <f>+'PPFF 2022'!HV124</f>
        <v>0</v>
      </c>
      <c r="JD124" s="215">
        <f t="shared" si="270"/>
        <v>0</v>
      </c>
      <c r="JE124" s="203">
        <f>+'PPFF 2022'!HW124</f>
        <v>0</v>
      </c>
      <c r="JF124" s="204">
        <f>+'PPFF 2022'!HX124</f>
        <v>0</v>
      </c>
      <c r="JG124" s="215">
        <f t="shared" si="271"/>
        <v>0</v>
      </c>
      <c r="JH124" s="203">
        <f>+'PPFF 2022'!HY124</f>
        <v>0</v>
      </c>
      <c r="JI124" s="204">
        <f>+'PPFF 2022'!HZ124</f>
        <v>0</v>
      </c>
      <c r="JJ124" s="215">
        <f t="shared" si="272"/>
        <v>0</v>
      </c>
      <c r="JK124" s="203">
        <f>+'PPFF 2022'!IA124</f>
        <v>0</v>
      </c>
      <c r="JL124" s="204">
        <f>+'PPFF 2022'!IB124</f>
        <v>0</v>
      </c>
      <c r="JM124" s="218">
        <f t="shared" si="273"/>
        <v>0</v>
      </c>
      <c r="JN124" s="224">
        <f>+'PPFF 2022'!IH124</f>
        <v>0</v>
      </c>
      <c r="JO124" s="225">
        <f>+'PPFF 2022'!II124</f>
        <v>0</v>
      </c>
      <c r="JP124" s="212">
        <f t="shared" si="274"/>
        <v>0</v>
      </c>
      <c r="JQ124" s="224">
        <f>+'PPFF 2022'!IJ124</f>
        <v>0</v>
      </c>
      <c r="JR124" s="225">
        <f>+'PPFF 2022'!IK124</f>
        <v>0</v>
      </c>
      <c r="JS124" s="212">
        <f t="shared" si="275"/>
        <v>0</v>
      </c>
      <c r="JT124" s="224">
        <f>+'PPFF 2022'!IL124</f>
        <v>0</v>
      </c>
      <c r="JU124" s="225">
        <f>+'PPFF 2022'!IM124</f>
        <v>0</v>
      </c>
      <c r="JV124" s="212">
        <f t="shared" si="276"/>
        <v>0</v>
      </c>
      <c r="JW124" s="224">
        <f>+'PPFF 2022'!IN124</f>
        <v>0</v>
      </c>
      <c r="JX124" s="225">
        <f>+'PPFF 2022'!IO124</f>
        <v>0</v>
      </c>
      <c r="JY124" s="212">
        <f t="shared" si="277"/>
        <v>0</v>
      </c>
      <c r="JZ124" s="224">
        <f>+'PPFF 2022'!IP124</f>
        <v>0</v>
      </c>
      <c r="KA124" s="225">
        <f>+'PPFF 2022'!IQ124</f>
        <v>0</v>
      </c>
      <c r="KB124" s="212">
        <f t="shared" si="278"/>
        <v>0</v>
      </c>
      <c r="KC124" s="224">
        <f>+'PPFF 2022'!IR124</f>
        <v>0</v>
      </c>
      <c r="KD124" s="225">
        <f>+'PPFF 2022'!IS124</f>
        <v>0</v>
      </c>
      <c r="KE124" s="212">
        <f t="shared" si="279"/>
        <v>0</v>
      </c>
      <c r="KF124" s="224">
        <f>+'PPFF 2022'!IT124</f>
        <v>0</v>
      </c>
      <c r="KG124" s="225">
        <f>+'PPFF 2022'!IU124</f>
        <v>0</v>
      </c>
      <c r="KH124" s="212">
        <f t="shared" si="280"/>
        <v>0</v>
      </c>
      <c r="KI124" s="224">
        <f>+'PPFF 2022'!IV124</f>
        <v>0</v>
      </c>
      <c r="KJ124" s="225">
        <f>+'PPFF 2022'!IW124</f>
        <v>0</v>
      </c>
      <c r="KK124" s="212">
        <f t="shared" si="281"/>
        <v>0</v>
      </c>
      <c r="KL124" s="224">
        <f>+'PPFF 2022'!IX124</f>
        <v>0</v>
      </c>
      <c r="KM124" s="225">
        <f>+'PPFF 2022'!IY124</f>
        <v>0</v>
      </c>
      <c r="KN124" s="212">
        <f t="shared" si="282"/>
        <v>0</v>
      </c>
      <c r="KO124" s="224">
        <f>+'PPFF 2022'!IZ124</f>
        <v>0</v>
      </c>
      <c r="KP124" s="225">
        <f>+'PPFF 2022'!JA124</f>
        <v>0</v>
      </c>
      <c r="KQ124" s="212">
        <f t="shared" si="283"/>
        <v>0</v>
      </c>
      <c r="KR124" s="224">
        <f>+'PPFF 2022'!JB124</f>
        <v>0</v>
      </c>
      <c r="KS124" s="225">
        <f>+'PPFF 2022'!JC124</f>
        <v>0</v>
      </c>
      <c r="KT124" s="212">
        <f t="shared" si="284"/>
        <v>0</v>
      </c>
      <c r="KU124" s="224">
        <f>+'PPFF 2022'!JD124</f>
        <v>0</v>
      </c>
      <c r="KV124" s="225">
        <f>+'PPFF 2022'!JE124</f>
        <v>0</v>
      </c>
      <c r="KW124" s="212">
        <f t="shared" si="285"/>
        <v>0</v>
      </c>
      <c r="KX124" s="224">
        <f>+'PPFF 2022'!JK124</f>
        <v>0</v>
      </c>
      <c r="KY124" s="230">
        <f>+'PPFF 2022'!JL124</f>
        <v>0</v>
      </c>
      <c r="KZ124" s="224">
        <f>+'PPFF 2022'!JM124</f>
        <v>0</v>
      </c>
      <c r="LA124" s="230">
        <f>+'PPFF 2022'!JN124</f>
        <v>0</v>
      </c>
      <c r="LB124" s="224">
        <f>+'PPFF 2022'!JO124</f>
        <v>0</v>
      </c>
      <c r="LC124" s="230">
        <f>+'PPFF 2022'!JP124</f>
        <v>0</v>
      </c>
      <c r="LD124" s="224">
        <f>+'PPFF 2022'!JQ124</f>
        <v>0</v>
      </c>
      <c r="LE124" s="230">
        <f>+'PPFF 2022'!JR124</f>
        <v>0</v>
      </c>
      <c r="LF124" s="224">
        <f>+'PPFF 2022'!JS124</f>
        <v>0</v>
      </c>
      <c r="LG124" s="230">
        <f>+'PPFF 2022'!JT124</f>
        <v>0</v>
      </c>
      <c r="LH124" s="224">
        <f>+'PPFF 2022'!JU124</f>
        <v>0</v>
      </c>
      <c r="LI124" s="230">
        <f>+'PPFF 2022'!JV124</f>
        <v>0</v>
      </c>
      <c r="LJ124" s="224">
        <f>+'PPFF 2022'!JW124</f>
        <v>0</v>
      </c>
      <c r="LK124" s="230">
        <f>+'PPFF 2022'!JX124</f>
        <v>0</v>
      </c>
      <c r="LL124" s="224">
        <f>+'PPFF 2022'!JY124</f>
        <v>0</v>
      </c>
      <c r="LM124" s="230">
        <f>+'PPFF 2022'!JZ124</f>
        <v>0</v>
      </c>
      <c r="LN124" s="224">
        <f>+'PPFF 2022'!KA124</f>
        <v>0</v>
      </c>
      <c r="LO124" s="230">
        <f>+'PPFF 2022'!KB124</f>
        <v>0</v>
      </c>
      <c r="LP124" s="224">
        <f>+'PPFF 2022'!KC124</f>
        <v>0</v>
      </c>
      <c r="LQ124" s="230">
        <f>+'PPFF 2022'!KD124</f>
        <v>0</v>
      </c>
      <c r="LR124" s="224">
        <f>+'PPFF 2022'!KE124</f>
        <v>0</v>
      </c>
      <c r="LS124" s="230">
        <f>+'PPFF 2022'!KF124</f>
        <v>0</v>
      </c>
      <c r="LT124" s="224">
        <f>+'PPFF 2022'!KG124</f>
        <v>0</v>
      </c>
      <c r="LU124" s="230">
        <f>+'PPFF 2022'!KH124</f>
        <v>0</v>
      </c>
      <c r="LV124" s="234">
        <f>+'PPFF 2022'!KN124</f>
        <v>0</v>
      </c>
      <c r="LW124" s="234">
        <f>+'PPFF 2022'!KP124</f>
        <v>0</v>
      </c>
      <c r="LX124" s="234">
        <f>+'PPFF 2022'!KR124</f>
        <v>0</v>
      </c>
      <c r="LY124" s="234">
        <f>+'PPFF 2022'!KT124</f>
        <v>0</v>
      </c>
      <c r="LZ124" s="234">
        <f>+'PPFF 2022'!KV124</f>
        <v>0</v>
      </c>
      <c r="MA124" s="234">
        <f>+'PPFF 2022'!KX124</f>
        <v>0</v>
      </c>
      <c r="MB124" s="234">
        <f>+'PPFF 2022'!KZ124</f>
        <v>0</v>
      </c>
      <c r="MC124" s="234">
        <f>+'PPFF 2022'!LB124</f>
        <v>0</v>
      </c>
      <c r="MD124" s="234">
        <f>+'PPFF 2022'!LD124</f>
        <v>0</v>
      </c>
      <c r="ME124" s="234">
        <f>+'PPFF 2022'!LF124</f>
        <v>0</v>
      </c>
      <c r="MF124" s="234">
        <f>+'PPFF 2022'!LH124</f>
        <v>0</v>
      </c>
      <c r="MG124" s="234">
        <f>+'PPFF 2022'!LJ124</f>
        <v>0</v>
      </c>
      <c r="MH124" s="190">
        <f>+'PPFF 2022'!LN124/6</f>
        <v>0</v>
      </c>
      <c r="MI124" s="190">
        <f>+'PPFF 2022'!LP124/6</f>
        <v>0</v>
      </c>
      <c r="MJ124" s="190">
        <f>+'PPFF 2022'!LR124/6</f>
        <v>0</v>
      </c>
      <c r="MK124" s="190">
        <f>+'PPFF 2022'!LT124/6</f>
        <v>0</v>
      </c>
      <c r="ML124" s="190">
        <f>+'PPFF 2022'!LV124/6</f>
        <v>0</v>
      </c>
      <c r="MM124" s="190">
        <f>+'PPFF 2022'!LX124/6</f>
        <v>0</v>
      </c>
      <c r="MN124" s="239">
        <f>+'PPFF 2022'!LZ124/6</f>
        <v>0</v>
      </c>
      <c r="MO124" s="190">
        <f>+'PPFF 2022'!MB124/6</f>
        <v>0</v>
      </c>
      <c r="MP124" s="190">
        <f>+'PPFF 2022'!MD124/6</f>
        <v>0</v>
      </c>
      <c r="MQ124" s="190">
        <f>+'PPFF 2022'!MF124/6</f>
        <v>0</v>
      </c>
      <c r="MR124" s="190">
        <f>+'PPFF 2022'!MH124/6</f>
        <v>0</v>
      </c>
      <c r="MS124" s="190">
        <f>+'PPFF 2022'!MJ124/6</f>
        <v>0</v>
      </c>
      <c r="MT124" s="104">
        <f>+'PPFF 2022'!MN124</f>
        <v>0</v>
      </c>
      <c r="MU124" s="104">
        <f>+'PPFF 2022'!MP124</f>
        <v>0</v>
      </c>
      <c r="MV124" s="104">
        <f>+'PPFF 2022'!MR124</f>
        <v>0</v>
      </c>
      <c r="MW124" s="104">
        <f>+'PPFF 2022'!MT124</f>
        <v>0</v>
      </c>
      <c r="MX124" s="104">
        <f>+'PPFF 2022'!MV124</f>
        <v>0</v>
      </c>
      <c r="MY124" s="104">
        <f>+'PPFF 2022'!MX124</f>
        <v>0</v>
      </c>
      <c r="MZ124" s="104">
        <f>+'PPFF 2022'!MZ124</f>
        <v>0</v>
      </c>
      <c r="NA124" s="104">
        <f>+'PPFF 2022'!NB124</f>
        <v>0</v>
      </c>
      <c r="NB124" s="104">
        <f>+'PPFF 2022'!ND124</f>
        <v>0</v>
      </c>
      <c r="NC124" s="104">
        <f>+'PPFF 2022'!NF124</f>
        <v>0</v>
      </c>
      <c r="ND124" s="104">
        <f>+'PPFF 2022'!NH124</f>
        <v>0</v>
      </c>
      <c r="NE124" s="104">
        <f>+'PPFF 2022'!NJ124</f>
        <v>0</v>
      </c>
    </row>
    <row r="125" spans="1:369" s="88" customFormat="1" ht="10.5" x14ac:dyDescent="0.25">
      <c r="A125" s="89" t="s">
        <v>380</v>
      </c>
      <c r="B125" s="90" t="s">
        <v>161</v>
      </c>
      <c r="C125" s="90">
        <v>400</v>
      </c>
      <c r="D125" s="90" t="s">
        <v>349</v>
      </c>
      <c r="E125" s="91" t="s">
        <v>161</v>
      </c>
      <c r="F125" s="92" t="s">
        <v>246</v>
      </c>
      <c r="G125" s="92" t="s">
        <v>352</v>
      </c>
      <c r="H125" s="155">
        <v>121</v>
      </c>
      <c r="I125" s="92" t="s">
        <v>164</v>
      </c>
      <c r="J125" s="171">
        <f>+'PPFF 2022'!J125+'PPFF 2022'!K125</f>
        <v>0</v>
      </c>
      <c r="K125" s="171">
        <f>+'PPFF 2022'!L125+'PPFF 2022'!M125</f>
        <v>0</v>
      </c>
      <c r="L125" s="171">
        <f>+'PPFF 2022'!N125+'PPFF 2022'!O125</f>
        <v>0</v>
      </c>
      <c r="M125" s="171">
        <f>+'PPFF 2022'!P125+'PPFF 2022'!Q125</f>
        <v>0</v>
      </c>
      <c r="N125" s="171">
        <f>+'PPFF 2022'!R125+'PPFF 2022'!S125</f>
        <v>0</v>
      </c>
      <c r="O125" s="171">
        <f>+'PPFF 2022'!T125+'PPFF 2022'!U125</f>
        <v>0</v>
      </c>
      <c r="P125" s="171">
        <f>+'PPFF 2022'!V125+'PPFF 2022'!W125</f>
        <v>0</v>
      </c>
      <c r="Q125" s="171">
        <f>+'PPFF 2022'!X125+'PPFF 2022'!Y125</f>
        <v>0</v>
      </c>
      <c r="R125" s="171">
        <f>+'PPFF 2022'!Z125+'PPFF 2022'!AA125</f>
        <v>0</v>
      </c>
      <c r="S125" s="171">
        <f>+'PPFF 2022'!AB125+'PPFF 2022'!AC125</f>
        <v>0</v>
      </c>
      <c r="T125" s="171">
        <f>+'PPFF 2022'!AD125+'PPFF 2022'!AE125</f>
        <v>0</v>
      </c>
      <c r="U125" s="171">
        <f>+'PPFF 2022'!AF125+'PPFF 2022'!AG125</f>
        <v>0</v>
      </c>
      <c r="V125" s="93">
        <f>+'PPFF 2022'!AM125</f>
        <v>0</v>
      </c>
      <c r="W125" s="95">
        <f>+'PPFF 2022'!AN125</f>
        <v>0</v>
      </c>
      <c r="X125" s="98">
        <f>+('PPFF 2022'!AM125+'PPFF 2022'!AN125)/13</f>
        <v>0</v>
      </c>
      <c r="Y125" s="93">
        <f>+'PPFF 2022'!AO125</f>
        <v>0</v>
      </c>
      <c r="Z125" s="95">
        <f>+'PPFF 2022'!AP125</f>
        <v>0</v>
      </c>
      <c r="AA125" s="98">
        <f>+('PPFF 2022'!AO125+'PPFF 2022'!AP125)/13</f>
        <v>0</v>
      </c>
      <c r="AB125" s="93">
        <f>+'PPFF 2022'!AQ125</f>
        <v>0</v>
      </c>
      <c r="AC125" s="95">
        <f>+'PPFF 2022'!AR125</f>
        <v>0</v>
      </c>
      <c r="AD125" s="98">
        <f t="shared" si="192"/>
        <v>0</v>
      </c>
      <c r="AE125" s="93">
        <f>+'PPFF 2022'!AS125</f>
        <v>0</v>
      </c>
      <c r="AF125" s="95">
        <f>+'PPFF 2022'!AT125</f>
        <v>0</v>
      </c>
      <c r="AG125" s="98">
        <f t="shared" si="193"/>
        <v>0</v>
      </c>
      <c r="AH125" s="93">
        <f>+'PPFF 2022'!AU125</f>
        <v>0</v>
      </c>
      <c r="AI125" s="95">
        <f>+'PPFF 2022'!AV125</f>
        <v>0</v>
      </c>
      <c r="AJ125" s="98">
        <f t="shared" si="194"/>
        <v>0</v>
      </c>
      <c r="AK125" s="93">
        <f>+'PPFF 2022'!AW125</f>
        <v>0</v>
      </c>
      <c r="AL125" s="95">
        <f>+'PPFF 2022'!AX125</f>
        <v>0</v>
      </c>
      <c r="AM125" s="98">
        <f t="shared" si="195"/>
        <v>0</v>
      </c>
      <c r="AN125" s="93">
        <f>+'PPFF 2022'!AY125</f>
        <v>0</v>
      </c>
      <c r="AO125" s="95">
        <f>+'PPFF 2022'!AZ125</f>
        <v>0</v>
      </c>
      <c r="AP125" s="98">
        <f t="shared" si="196"/>
        <v>0</v>
      </c>
      <c r="AQ125" s="93">
        <f>+'PPFF 2022'!BA125</f>
        <v>0</v>
      </c>
      <c r="AR125" s="95">
        <f>+'PPFF 2022'!BB125</f>
        <v>0</v>
      </c>
      <c r="AS125" s="98">
        <f t="shared" si="197"/>
        <v>0</v>
      </c>
      <c r="AT125" s="93">
        <f>+'PPFF 2022'!BC125</f>
        <v>0</v>
      </c>
      <c r="AU125" s="95">
        <f>+'PPFF 2022'!BD125</f>
        <v>0</v>
      </c>
      <c r="AV125" s="98">
        <f t="shared" si="198"/>
        <v>0</v>
      </c>
      <c r="AW125" s="93">
        <f>+'PPFF 2022'!BE125</f>
        <v>0</v>
      </c>
      <c r="AX125" s="95">
        <f>+'PPFF 2022'!BF125</f>
        <v>0</v>
      </c>
      <c r="AY125" s="98">
        <f t="shared" si="199"/>
        <v>0</v>
      </c>
      <c r="AZ125" s="93">
        <f>+'PPFF 2022'!BG125</f>
        <v>0</v>
      </c>
      <c r="BA125" s="95">
        <f>+'PPFF 2022'!BH125</f>
        <v>0</v>
      </c>
      <c r="BB125" s="98">
        <f t="shared" si="200"/>
        <v>0</v>
      </c>
      <c r="BC125" s="93">
        <f>+'PPFF 2022'!BI125</f>
        <v>0</v>
      </c>
      <c r="BD125" s="95">
        <f>+'PPFF 2022'!BJ125</f>
        <v>0</v>
      </c>
      <c r="BE125" s="97">
        <f t="shared" si="201"/>
        <v>0</v>
      </c>
      <c r="BF125" s="107">
        <f>+'PPFF 2022'!BP125</f>
        <v>1</v>
      </c>
      <c r="BG125" s="97">
        <f>+'PPFF 2022'!BQ125</f>
        <v>4</v>
      </c>
      <c r="BH125" s="182">
        <f t="shared" si="202"/>
        <v>1.25</v>
      </c>
      <c r="BI125" s="107">
        <f>+'PPFF 2022'!BR125</f>
        <v>0</v>
      </c>
      <c r="BJ125" s="97">
        <f>+'PPFF 2022'!BS125</f>
        <v>0</v>
      </c>
      <c r="BK125" s="182">
        <f t="shared" si="203"/>
        <v>0</v>
      </c>
      <c r="BL125" s="107">
        <f>+'PPFF 2022'!BT125</f>
        <v>0</v>
      </c>
      <c r="BM125" s="97">
        <f>+'PPFF 2022'!BU125</f>
        <v>0</v>
      </c>
      <c r="BN125" s="182">
        <f t="shared" si="204"/>
        <v>0</v>
      </c>
      <c r="BO125" s="107">
        <f>+'PPFF 2022'!BV125</f>
        <v>0</v>
      </c>
      <c r="BP125" s="97">
        <f>+'PPFF 2022'!BW125</f>
        <v>0</v>
      </c>
      <c r="BQ125" s="182">
        <f t="shared" si="205"/>
        <v>0</v>
      </c>
      <c r="BR125" s="107">
        <f>+'PPFF 2022'!BX125</f>
        <v>0</v>
      </c>
      <c r="BS125" s="97">
        <f>+'PPFF 2022'!BY125</f>
        <v>0</v>
      </c>
      <c r="BT125" s="182">
        <f t="shared" si="206"/>
        <v>0</v>
      </c>
      <c r="BU125" s="107">
        <f>+'PPFF 2022'!BZ125</f>
        <v>0</v>
      </c>
      <c r="BV125" s="97">
        <f>+'PPFF 2022'!CA125</f>
        <v>0</v>
      </c>
      <c r="BW125" s="182">
        <f t="shared" si="207"/>
        <v>0</v>
      </c>
      <c r="BX125" s="107">
        <f>+'PPFF 2022'!CB125</f>
        <v>0</v>
      </c>
      <c r="BY125" s="97">
        <f>+'PPFF 2022'!CC125</f>
        <v>0</v>
      </c>
      <c r="BZ125" s="182">
        <f t="shared" si="208"/>
        <v>0</v>
      </c>
      <c r="CA125" s="107">
        <f>+'PPFF 2022'!CD125</f>
        <v>0</v>
      </c>
      <c r="CB125" s="97">
        <f>+'PPFF 2022'!CE125</f>
        <v>0</v>
      </c>
      <c r="CC125" s="182">
        <f t="shared" si="209"/>
        <v>0</v>
      </c>
      <c r="CD125" s="107">
        <f>+'PPFF 2022'!CF125</f>
        <v>0</v>
      </c>
      <c r="CE125" s="97">
        <f>+'PPFF 2022'!CG125</f>
        <v>0</v>
      </c>
      <c r="CF125" s="182">
        <f t="shared" si="210"/>
        <v>0</v>
      </c>
      <c r="CG125" s="107">
        <f>+'PPFF 2022'!CH125</f>
        <v>0</v>
      </c>
      <c r="CH125" s="97">
        <f>+'PPFF 2022'!CI125</f>
        <v>0</v>
      </c>
      <c r="CI125" s="182">
        <f t="shared" si="211"/>
        <v>0</v>
      </c>
      <c r="CJ125" s="107">
        <f>+'PPFF 2022'!CJ125</f>
        <v>0</v>
      </c>
      <c r="CK125" s="97">
        <f>+'PPFF 2022'!CK125</f>
        <v>0</v>
      </c>
      <c r="CL125" s="182">
        <f t="shared" si="212"/>
        <v>0</v>
      </c>
      <c r="CM125" s="107">
        <f>+'PPFF 2022'!CL125</f>
        <v>0</v>
      </c>
      <c r="CN125" s="97">
        <f>+'PPFF 2022'!CM125</f>
        <v>0</v>
      </c>
      <c r="CO125" s="187">
        <f t="shared" si="213"/>
        <v>0</v>
      </c>
      <c r="CP125" s="109">
        <f>+'PPFF 2022'!CS125</f>
        <v>0</v>
      </c>
      <c r="CQ125" s="111">
        <f>+'PPFF 2022'!CT125</f>
        <v>0</v>
      </c>
      <c r="CR125" s="98">
        <f t="shared" si="214"/>
        <v>0</v>
      </c>
      <c r="CS125" s="109">
        <f>+'PPFF 2022'!CU125</f>
        <v>0</v>
      </c>
      <c r="CT125" s="111">
        <f>+'PPFF 2022'!CV125</f>
        <v>0</v>
      </c>
      <c r="CU125" s="98">
        <f t="shared" si="215"/>
        <v>0</v>
      </c>
      <c r="CV125" s="109">
        <f>+'PPFF 2022'!CW125</f>
        <v>0</v>
      </c>
      <c r="CW125" s="111">
        <f>+'PPFF 2022'!CX125</f>
        <v>0</v>
      </c>
      <c r="CX125" s="98">
        <f t="shared" si="216"/>
        <v>0</v>
      </c>
      <c r="CY125" s="109">
        <f>+'PPFF 2022'!CY125</f>
        <v>0</v>
      </c>
      <c r="CZ125" s="111">
        <f>+'PPFF 2022'!CZ125</f>
        <v>0</v>
      </c>
      <c r="DA125" s="98">
        <f t="shared" si="217"/>
        <v>0</v>
      </c>
      <c r="DB125" s="109">
        <f>+'PPFF 2022'!DA125</f>
        <v>0</v>
      </c>
      <c r="DC125" s="111">
        <f>+'PPFF 2022'!DB125</f>
        <v>0</v>
      </c>
      <c r="DD125" s="98">
        <f t="shared" si="218"/>
        <v>0</v>
      </c>
      <c r="DE125" s="109">
        <f>+'PPFF 2022'!DC125</f>
        <v>0</v>
      </c>
      <c r="DF125" s="111">
        <f>+'PPFF 2022'!DD125</f>
        <v>0</v>
      </c>
      <c r="DG125" s="98">
        <f t="shared" si="219"/>
        <v>0</v>
      </c>
      <c r="DH125" s="109">
        <f>+'PPFF 2022'!DE125</f>
        <v>0</v>
      </c>
      <c r="DI125" s="111">
        <f>+'PPFF 2022'!DF125</f>
        <v>0</v>
      </c>
      <c r="DJ125" s="98">
        <f t="shared" si="220"/>
        <v>0</v>
      </c>
      <c r="DK125" s="109">
        <f>+'PPFF 2022'!DG125</f>
        <v>0</v>
      </c>
      <c r="DL125" s="111">
        <f>+'PPFF 2022'!DH125</f>
        <v>0</v>
      </c>
      <c r="DM125" s="98">
        <f t="shared" si="221"/>
        <v>0</v>
      </c>
      <c r="DN125" s="109">
        <f>+'PPFF 2022'!DI125</f>
        <v>0</v>
      </c>
      <c r="DO125" s="111">
        <f>+'PPFF 2022'!DJ125</f>
        <v>0</v>
      </c>
      <c r="DP125" s="98">
        <f t="shared" si="222"/>
        <v>0</v>
      </c>
      <c r="DQ125" s="109">
        <f>+'PPFF 2022'!DK125</f>
        <v>0</v>
      </c>
      <c r="DR125" s="111">
        <f>+'PPFF 2022'!DL125</f>
        <v>0</v>
      </c>
      <c r="DS125" s="98">
        <f t="shared" si="223"/>
        <v>0</v>
      </c>
      <c r="DT125" s="109">
        <f>+'PPFF 2022'!DM125</f>
        <v>0</v>
      </c>
      <c r="DU125" s="111">
        <f>+'PPFF 2022'!DN125</f>
        <v>0</v>
      </c>
      <c r="DV125" s="98">
        <f t="shared" si="224"/>
        <v>0</v>
      </c>
      <c r="DW125" s="109">
        <f>+'PPFF 2022'!DO125</f>
        <v>0</v>
      </c>
      <c r="DX125" s="111">
        <f>+'PPFF 2022'!DP125</f>
        <v>0</v>
      </c>
      <c r="DY125" s="107">
        <f t="shared" si="225"/>
        <v>0</v>
      </c>
      <c r="DZ125" s="109">
        <f>+'PPFF 2022'!DV125</f>
        <v>0</v>
      </c>
      <c r="EA125" s="111">
        <f>+'PPFF 2022'!DW125</f>
        <v>0</v>
      </c>
      <c r="EB125" s="98">
        <f t="shared" si="226"/>
        <v>0</v>
      </c>
      <c r="EC125" s="111">
        <f>+'PPFF 2022'!DX125</f>
        <v>0</v>
      </c>
      <c r="ED125" s="111">
        <f>+'PPFF 2022'!DY125</f>
        <v>0</v>
      </c>
      <c r="EE125" s="98">
        <f t="shared" si="227"/>
        <v>0</v>
      </c>
      <c r="EF125" s="111">
        <f>+'PPFF 2022'!DZ125</f>
        <v>0</v>
      </c>
      <c r="EG125" s="111">
        <f>+'PPFF 2022'!EA125</f>
        <v>0</v>
      </c>
      <c r="EH125" s="98">
        <f t="shared" si="228"/>
        <v>0</v>
      </c>
      <c r="EI125" s="111">
        <f>+'PPFF 2022'!EB125</f>
        <v>0</v>
      </c>
      <c r="EJ125" s="111">
        <f>+'PPFF 2022'!EC125</f>
        <v>0</v>
      </c>
      <c r="EK125" s="98">
        <f t="shared" si="229"/>
        <v>0</v>
      </c>
      <c r="EL125" s="111">
        <f>+'PPFF 2022'!ED125</f>
        <v>0</v>
      </c>
      <c r="EM125" s="111">
        <f>+'PPFF 2022'!EE125</f>
        <v>0</v>
      </c>
      <c r="EN125" s="98">
        <f t="shared" si="230"/>
        <v>0</v>
      </c>
      <c r="EO125" s="111">
        <f>+'PPFF 2022'!EF125</f>
        <v>0</v>
      </c>
      <c r="EP125" s="111">
        <f>+'PPFF 2022'!EG125</f>
        <v>0</v>
      </c>
      <c r="EQ125" s="98">
        <f t="shared" si="231"/>
        <v>0</v>
      </c>
      <c r="ER125" s="111">
        <f>+'PPFF 2022'!EH125</f>
        <v>0</v>
      </c>
      <c r="ES125" s="111">
        <f>+'PPFF 2022'!EI125</f>
        <v>0</v>
      </c>
      <c r="ET125" s="98">
        <f t="shared" si="232"/>
        <v>0</v>
      </c>
      <c r="EU125" s="111">
        <f>+'PPFF 2022'!EJ125</f>
        <v>0</v>
      </c>
      <c r="EV125" s="111">
        <f>+'PPFF 2022'!EK125</f>
        <v>0</v>
      </c>
      <c r="EW125" s="98">
        <f t="shared" si="233"/>
        <v>0</v>
      </c>
      <c r="EX125" s="111">
        <f>+'PPFF 2022'!EL125</f>
        <v>0</v>
      </c>
      <c r="EY125" s="111">
        <f>+'PPFF 2022'!EM125</f>
        <v>0</v>
      </c>
      <c r="EZ125" s="98">
        <f t="shared" si="234"/>
        <v>0</v>
      </c>
      <c r="FA125" s="111">
        <f>+'PPFF 2022'!EN125</f>
        <v>0</v>
      </c>
      <c r="FB125" s="111">
        <f>+'PPFF 2022'!EO125</f>
        <v>0</v>
      </c>
      <c r="FC125" s="98">
        <f t="shared" si="235"/>
        <v>0</v>
      </c>
      <c r="FD125" s="111">
        <f>+'PPFF 2022'!EP125</f>
        <v>0</v>
      </c>
      <c r="FE125" s="111">
        <f>+'PPFF 2022'!EQ125</f>
        <v>0</v>
      </c>
      <c r="FF125" s="98">
        <f t="shared" si="236"/>
        <v>0</v>
      </c>
      <c r="FG125" s="111">
        <f>+'PPFF 2022'!ER125</f>
        <v>0</v>
      </c>
      <c r="FH125" s="111">
        <f>+'PPFF 2022'!ES125</f>
        <v>0</v>
      </c>
      <c r="FI125" s="97">
        <f t="shared" si="237"/>
        <v>0</v>
      </c>
      <c r="FJ125" s="108">
        <f>+'PPFF 2022'!EY125</f>
        <v>0</v>
      </c>
      <c r="FK125" s="103">
        <f>+'PPFF 2022'!EZ125</f>
        <v>0</v>
      </c>
      <c r="FL125" s="193">
        <f t="shared" si="238"/>
        <v>0</v>
      </c>
      <c r="FM125" s="203">
        <f>+'PPFF 2022'!FA125</f>
        <v>0</v>
      </c>
      <c r="FN125" s="204">
        <f>+'PPFF 2022'!FB125</f>
        <v>0</v>
      </c>
      <c r="FO125" s="202">
        <f t="shared" si="239"/>
        <v>0</v>
      </c>
      <c r="FP125" s="203">
        <f>+'PPFF 2022'!FC125</f>
        <v>0</v>
      </c>
      <c r="FQ125" s="204">
        <f>+'PPFF 2022'!FD125</f>
        <v>0</v>
      </c>
      <c r="FR125" s="202">
        <f t="shared" si="240"/>
        <v>0</v>
      </c>
      <c r="FS125" s="203">
        <f>+'PPFF 2022'!FE125</f>
        <v>0</v>
      </c>
      <c r="FT125" s="204">
        <f>+'PPFF 2022'!FF125</f>
        <v>0</v>
      </c>
      <c r="FU125" s="202">
        <f t="shared" si="241"/>
        <v>0</v>
      </c>
      <c r="FV125" s="203">
        <f>+'PPFF 2022'!FG125</f>
        <v>0</v>
      </c>
      <c r="FW125" s="204">
        <f>+'PPFF 2022'!FH125</f>
        <v>0</v>
      </c>
      <c r="FX125" s="202">
        <f t="shared" si="242"/>
        <v>0</v>
      </c>
      <c r="FY125" s="203">
        <f>+'PPFF 2022'!FI125</f>
        <v>0</v>
      </c>
      <c r="FZ125" s="204">
        <f>+'PPFF 2022'!FJ125</f>
        <v>0</v>
      </c>
      <c r="GA125" s="202">
        <f t="shared" si="243"/>
        <v>0</v>
      </c>
      <c r="GB125" s="203">
        <f>+'PPFF 2022'!FK125</f>
        <v>0</v>
      </c>
      <c r="GC125" s="204">
        <f>+'PPFF 2022'!FL125</f>
        <v>0</v>
      </c>
      <c r="GD125" s="202">
        <f t="shared" si="244"/>
        <v>0</v>
      </c>
      <c r="GE125" s="203">
        <f>+'PPFF 2022'!FM125</f>
        <v>0</v>
      </c>
      <c r="GF125" s="204">
        <f>+'PPFF 2022'!FN125</f>
        <v>0</v>
      </c>
      <c r="GG125" s="202">
        <f t="shared" si="245"/>
        <v>0</v>
      </c>
      <c r="GH125" s="203">
        <f>+'PPFF 2022'!FO125</f>
        <v>0</v>
      </c>
      <c r="GI125" s="204">
        <f>+'PPFF 2022'!FP125</f>
        <v>0</v>
      </c>
      <c r="GJ125" s="202">
        <f t="shared" si="246"/>
        <v>0</v>
      </c>
      <c r="GK125" s="203">
        <f>+'PPFF 2022'!FQ125</f>
        <v>0</v>
      </c>
      <c r="GL125" s="204">
        <f>+'PPFF 2022'!FR125</f>
        <v>0</v>
      </c>
      <c r="GM125" s="202">
        <f t="shared" si="247"/>
        <v>0</v>
      </c>
      <c r="GN125" s="203">
        <f>+'PPFF 2022'!FS125</f>
        <v>0</v>
      </c>
      <c r="GO125" s="204">
        <f>+'PPFF 2022'!FT125</f>
        <v>0</v>
      </c>
      <c r="GP125" s="202">
        <f t="shared" si="248"/>
        <v>0</v>
      </c>
      <c r="GQ125" s="203">
        <f>+'PPFF 2022'!FU125</f>
        <v>0</v>
      </c>
      <c r="GR125" s="204">
        <f>+'PPFF 2022'!FV125</f>
        <v>0</v>
      </c>
      <c r="GS125" s="209">
        <f t="shared" si="249"/>
        <v>0</v>
      </c>
      <c r="GT125" s="203">
        <f>+'PPFF 2022'!GB125</f>
        <v>0</v>
      </c>
      <c r="GU125" s="204">
        <f>+'PPFF 2022'!GC125</f>
        <v>0</v>
      </c>
      <c r="GV125" s="202">
        <f t="shared" si="250"/>
        <v>0</v>
      </c>
      <c r="GW125" s="203">
        <f>+'PPFF 2022'!GD125</f>
        <v>0</v>
      </c>
      <c r="GX125" s="204">
        <f>+'PPFF 2022'!GE125</f>
        <v>0</v>
      </c>
      <c r="GY125" s="202">
        <f t="shared" si="251"/>
        <v>0</v>
      </c>
      <c r="GZ125" s="203">
        <f>+'PPFF 2022'!GF125</f>
        <v>0</v>
      </c>
      <c r="HA125" s="204">
        <f>+'PPFF 2022'!GG125</f>
        <v>0</v>
      </c>
      <c r="HB125" s="202">
        <f t="shared" si="252"/>
        <v>0</v>
      </c>
      <c r="HC125" s="203">
        <f>+'PPFF 2022'!GH125</f>
        <v>0</v>
      </c>
      <c r="HD125" s="204">
        <f>+'PPFF 2022'!GI125</f>
        <v>0</v>
      </c>
      <c r="HE125" s="202">
        <f t="shared" si="253"/>
        <v>0</v>
      </c>
      <c r="HF125" s="203">
        <f>+'PPFF 2022'!GJ125</f>
        <v>0</v>
      </c>
      <c r="HG125" s="204">
        <f>+'PPFF 2022'!GK125</f>
        <v>0</v>
      </c>
      <c r="HH125" s="202">
        <f t="shared" si="254"/>
        <v>0</v>
      </c>
      <c r="HI125" s="203">
        <f>+'PPFF 2022'!GL125</f>
        <v>0</v>
      </c>
      <c r="HJ125" s="204">
        <f>+'PPFF 2022'!GM125</f>
        <v>0</v>
      </c>
      <c r="HK125" s="202">
        <f t="shared" si="255"/>
        <v>0</v>
      </c>
      <c r="HL125" s="203">
        <f>+'PPFF 2022'!GN125</f>
        <v>0</v>
      </c>
      <c r="HM125" s="204">
        <f>+'PPFF 2022'!GO125</f>
        <v>0</v>
      </c>
      <c r="HN125" s="202">
        <f t="shared" si="256"/>
        <v>0</v>
      </c>
      <c r="HO125" s="203">
        <f>+'PPFF 2022'!GP125</f>
        <v>0</v>
      </c>
      <c r="HP125" s="204">
        <f>+'PPFF 2022'!GQ125</f>
        <v>0</v>
      </c>
      <c r="HQ125" s="202">
        <f t="shared" si="257"/>
        <v>0</v>
      </c>
      <c r="HR125" s="203">
        <f>+'PPFF 2022'!GR125</f>
        <v>0</v>
      </c>
      <c r="HS125" s="204">
        <f>+'PPFF 2022'!GS125</f>
        <v>0</v>
      </c>
      <c r="HT125" s="202">
        <f t="shared" si="258"/>
        <v>0</v>
      </c>
      <c r="HU125" s="203">
        <f>+'PPFF 2022'!GT125</f>
        <v>0</v>
      </c>
      <c r="HV125" s="204">
        <f>+'PPFF 2022'!GU125</f>
        <v>0</v>
      </c>
      <c r="HW125" s="202">
        <f t="shared" si="259"/>
        <v>0</v>
      </c>
      <c r="HX125" s="203">
        <f>+'PPFF 2022'!GV125</f>
        <v>0</v>
      </c>
      <c r="HY125" s="204">
        <f>+'PPFF 2022'!GW125</f>
        <v>0</v>
      </c>
      <c r="HZ125" s="202">
        <f t="shared" si="260"/>
        <v>0</v>
      </c>
      <c r="IA125" s="203">
        <f>+'PPFF 2022'!GX125</f>
        <v>0</v>
      </c>
      <c r="IB125" s="204">
        <f>+'PPFF 2022'!GY125</f>
        <v>0</v>
      </c>
      <c r="IC125" s="209">
        <f t="shared" si="261"/>
        <v>0</v>
      </c>
      <c r="ID125" s="203">
        <f>+'PPFF 2022'!HE125</f>
        <v>0</v>
      </c>
      <c r="IE125" s="204">
        <f>+'PPFF 2022'!HF125</f>
        <v>0</v>
      </c>
      <c r="IF125" s="215">
        <f t="shared" si="262"/>
        <v>0</v>
      </c>
      <c r="IG125" s="203">
        <f>+'PPFF 2022'!HG125</f>
        <v>0</v>
      </c>
      <c r="IH125" s="204">
        <f>+'PPFF 2022'!HH125</f>
        <v>0</v>
      </c>
      <c r="II125" s="215">
        <f t="shared" si="263"/>
        <v>0</v>
      </c>
      <c r="IJ125" s="203">
        <f>+'PPFF 2022'!HI125</f>
        <v>0</v>
      </c>
      <c r="IK125" s="204">
        <f>+'PPFF 2022'!HJ125</f>
        <v>0</v>
      </c>
      <c r="IL125" s="215">
        <f t="shared" si="264"/>
        <v>0</v>
      </c>
      <c r="IM125" s="203">
        <f>+'PPFF 2022'!HK125</f>
        <v>0</v>
      </c>
      <c r="IN125" s="204">
        <f>+'PPFF 2022'!HL125</f>
        <v>0</v>
      </c>
      <c r="IO125" s="215">
        <f t="shared" si="265"/>
        <v>0</v>
      </c>
      <c r="IP125" s="203">
        <f>+'PPFF 2022'!HM125</f>
        <v>0</v>
      </c>
      <c r="IQ125" s="204">
        <f>+'PPFF 2022'!HN125</f>
        <v>0</v>
      </c>
      <c r="IR125" s="215">
        <f t="shared" si="266"/>
        <v>0</v>
      </c>
      <c r="IS125" s="203">
        <f>+'PPFF 2022'!HO125</f>
        <v>0</v>
      </c>
      <c r="IT125" s="204">
        <f>+'PPFF 2022'!HP125</f>
        <v>0</v>
      </c>
      <c r="IU125" s="215">
        <f t="shared" si="267"/>
        <v>0</v>
      </c>
      <c r="IV125" s="203">
        <f>+'PPFF 2022'!HQ125</f>
        <v>0</v>
      </c>
      <c r="IW125" s="204">
        <f>+'PPFF 2022'!HR125</f>
        <v>0</v>
      </c>
      <c r="IX125" s="215">
        <f t="shared" si="268"/>
        <v>0</v>
      </c>
      <c r="IY125" s="203">
        <f>+'PPFF 2022'!HS125</f>
        <v>0</v>
      </c>
      <c r="IZ125" s="204">
        <f>+'PPFF 2022'!HT125</f>
        <v>0</v>
      </c>
      <c r="JA125" s="215">
        <f t="shared" si="269"/>
        <v>0</v>
      </c>
      <c r="JB125" s="203">
        <f>+'PPFF 2022'!HU125</f>
        <v>0</v>
      </c>
      <c r="JC125" s="204">
        <f>+'PPFF 2022'!HV125</f>
        <v>0</v>
      </c>
      <c r="JD125" s="215">
        <f t="shared" si="270"/>
        <v>0</v>
      </c>
      <c r="JE125" s="203">
        <f>+'PPFF 2022'!HW125</f>
        <v>0</v>
      </c>
      <c r="JF125" s="204">
        <f>+'PPFF 2022'!HX125</f>
        <v>0</v>
      </c>
      <c r="JG125" s="215">
        <f t="shared" si="271"/>
        <v>0</v>
      </c>
      <c r="JH125" s="203">
        <f>+'PPFF 2022'!HY125</f>
        <v>0</v>
      </c>
      <c r="JI125" s="204">
        <f>+'PPFF 2022'!HZ125</f>
        <v>0</v>
      </c>
      <c r="JJ125" s="215">
        <f t="shared" si="272"/>
        <v>0</v>
      </c>
      <c r="JK125" s="203">
        <f>+'PPFF 2022'!IA125</f>
        <v>0</v>
      </c>
      <c r="JL125" s="204">
        <f>+'PPFF 2022'!IB125</f>
        <v>0</v>
      </c>
      <c r="JM125" s="218">
        <f t="shared" si="273"/>
        <v>0</v>
      </c>
      <c r="JN125" s="224">
        <f>+'PPFF 2022'!IH125</f>
        <v>0</v>
      </c>
      <c r="JO125" s="225">
        <f>+'PPFF 2022'!II125</f>
        <v>0</v>
      </c>
      <c r="JP125" s="212">
        <f t="shared" si="274"/>
        <v>0</v>
      </c>
      <c r="JQ125" s="224">
        <f>+'PPFF 2022'!IJ125</f>
        <v>0</v>
      </c>
      <c r="JR125" s="225">
        <f>+'PPFF 2022'!IK125</f>
        <v>0</v>
      </c>
      <c r="JS125" s="212">
        <f t="shared" si="275"/>
        <v>0</v>
      </c>
      <c r="JT125" s="224">
        <f>+'PPFF 2022'!IL125</f>
        <v>0</v>
      </c>
      <c r="JU125" s="225">
        <f>+'PPFF 2022'!IM125</f>
        <v>0</v>
      </c>
      <c r="JV125" s="212">
        <f t="shared" si="276"/>
        <v>0</v>
      </c>
      <c r="JW125" s="224">
        <f>+'PPFF 2022'!IN125</f>
        <v>0</v>
      </c>
      <c r="JX125" s="225">
        <f>+'PPFF 2022'!IO125</f>
        <v>0</v>
      </c>
      <c r="JY125" s="212">
        <f t="shared" si="277"/>
        <v>0</v>
      </c>
      <c r="JZ125" s="224">
        <f>+'PPFF 2022'!IP125</f>
        <v>0</v>
      </c>
      <c r="KA125" s="225">
        <f>+'PPFF 2022'!IQ125</f>
        <v>0</v>
      </c>
      <c r="KB125" s="212">
        <f t="shared" si="278"/>
        <v>0</v>
      </c>
      <c r="KC125" s="224">
        <f>+'PPFF 2022'!IR125</f>
        <v>0</v>
      </c>
      <c r="KD125" s="225">
        <f>+'PPFF 2022'!IS125</f>
        <v>0</v>
      </c>
      <c r="KE125" s="212">
        <f t="shared" si="279"/>
        <v>0</v>
      </c>
      <c r="KF125" s="224">
        <f>+'PPFF 2022'!IT125</f>
        <v>0</v>
      </c>
      <c r="KG125" s="225">
        <f>+'PPFF 2022'!IU125</f>
        <v>0</v>
      </c>
      <c r="KH125" s="212">
        <f t="shared" si="280"/>
        <v>0</v>
      </c>
      <c r="KI125" s="224">
        <f>+'PPFF 2022'!IV125</f>
        <v>0</v>
      </c>
      <c r="KJ125" s="225">
        <f>+'PPFF 2022'!IW125</f>
        <v>0</v>
      </c>
      <c r="KK125" s="212">
        <f t="shared" si="281"/>
        <v>0</v>
      </c>
      <c r="KL125" s="224">
        <f>+'PPFF 2022'!IX125</f>
        <v>0</v>
      </c>
      <c r="KM125" s="225">
        <f>+'PPFF 2022'!IY125</f>
        <v>0</v>
      </c>
      <c r="KN125" s="212">
        <f t="shared" si="282"/>
        <v>0</v>
      </c>
      <c r="KO125" s="224">
        <f>+'PPFF 2022'!IZ125</f>
        <v>0</v>
      </c>
      <c r="KP125" s="225">
        <f>+'PPFF 2022'!JA125</f>
        <v>0</v>
      </c>
      <c r="KQ125" s="212">
        <f t="shared" si="283"/>
        <v>0</v>
      </c>
      <c r="KR125" s="224">
        <f>+'PPFF 2022'!JB125</f>
        <v>0</v>
      </c>
      <c r="KS125" s="225">
        <f>+'PPFF 2022'!JC125</f>
        <v>0</v>
      </c>
      <c r="KT125" s="212">
        <f t="shared" si="284"/>
        <v>0</v>
      </c>
      <c r="KU125" s="224">
        <f>+'PPFF 2022'!JD125</f>
        <v>0</v>
      </c>
      <c r="KV125" s="225">
        <f>+'PPFF 2022'!JE125</f>
        <v>0</v>
      </c>
      <c r="KW125" s="212">
        <f t="shared" si="285"/>
        <v>0</v>
      </c>
      <c r="KX125" s="224">
        <f>+'PPFF 2022'!JK125</f>
        <v>0</v>
      </c>
      <c r="KY125" s="230">
        <f>+'PPFF 2022'!JL125</f>
        <v>0</v>
      </c>
      <c r="KZ125" s="224">
        <f>+'PPFF 2022'!JM125</f>
        <v>0</v>
      </c>
      <c r="LA125" s="230">
        <f>+'PPFF 2022'!JN125</f>
        <v>0</v>
      </c>
      <c r="LB125" s="224">
        <f>+'PPFF 2022'!JO125</f>
        <v>0</v>
      </c>
      <c r="LC125" s="230">
        <f>+'PPFF 2022'!JP125</f>
        <v>0</v>
      </c>
      <c r="LD125" s="224">
        <f>+'PPFF 2022'!JQ125</f>
        <v>0</v>
      </c>
      <c r="LE125" s="230">
        <f>+'PPFF 2022'!JR125</f>
        <v>0</v>
      </c>
      <c r="LF125" s="224">
        <f>+'PPFF 2022'!JS125</f>
        <v>0</v>
      </c>
      <c r="LG125" s="230">
        <f>+'PPFF 2022'!JT125</f>
        <v>0</v>
      </c>
      <c r="LH125" s="224">
        <f>+'PPFF 2022'!JU125</f>
        <v>0</v>
      </c>
      <c r="LI125" s="230">
        <f>+'PPFF 2022'!JV125</f>
        <v>0</v>
      </c>
      <c r="LJ125" s="224">
        <f>+'PPFF 2022'!JW125</f>
        <v>0</v>
      </c>
      <c r="LK125" s="230">
        <f>+'PPFF 2022'!JX125</f>
        <v>0</v>
      </c>
      <c r="LL125" s="224">
        <f>+'PPFF 2022'!JY125</f>
        <v>0</v>
      </c>
      <c r="LM125" s="230">
        <f>+'PPFF 2022'!JZ125</f>
        <v>0</v>
      </c>
      <c r="LN125" s="224">
        <f>+'PPFF 2022'!KA125</f>
        <v>0</v>
      </c>
      <c r="LO125" s="230">
        <f>+'PPFF 2022'!KB125</f>
        <v>0</v>
      </c>
      <c r="LP125" s="224">
        <f>+'PPFF 2022'!KC125</f>
        <v>0</v>
      </c>
      <c r="LQ125" s="230">
        <f>+'PPFF 2022'!KD125</f>
        <v>0</v>
      </c>
      <c r="LR125" s="224">
        <f>+'PPFF 2022'!KE125</f>
        <v>0</v>
      </c>
      <c r="LS125" s="230">
        <f>+'PPFF 2022'!KF125</f>
        <v>0</v>
      </c>
      <c r="LT125" s="224">
        <f>+'PPFF 2022'!KG125</f>
        <v>0</v>
      </c>
      <c r="LU125" s="230">
        <f>+'PPFF 2022'!KH125</f>
        <v>0</v>
      </c>
      <c r="LV125" s="234">
        <f>+'PPFF 2022'!KN125</f>
        <v>0</v>
      </c>
      <c r="LW125" s="234">
        <f>+'PPFF 2022'!KP125</f>
        <v>0</v>
      </c>
      <c r="LX125" s="234">
        <f>+'PPFF 2022'!KR125</f>
        <v>0</v>
      </c>
      <c r="LY125" s="234">
        <f>+'PPFF 2022'!KT125</f>
        <v>0</v>
      </c>
      <c r="LZ125" s="234">
        <f>+'PPFF 2022'!KV125</f>
        <v>0</v>
      </c>
      <c r="MA125" s="234">
        <f>+'PPFF 2022'!KX125</f>
        <v>0</v>
      </c>
      <c r="MB125" s="234">
        <f>+'PPFF 2022'!KZ125</f>
        <v>0</v>
      </c>
      <c r="MC125" s="234">
        <f>+'PPFF 2022'!LB125</f>
        <v>0</v>
      </c>
      <c r="MD125" s="234">
        <f>+'PPFF 2022'!LD125</f>
        <v>0</v>
      </c>
      <c r="ME125" s="234">
        <f>+'PPFF 2022'!LF125</f>
        <v>0</v>
      </c>
      <c r="MF125" s="234">
        <f>+'PPFF 2022'!LH125</f>
        <v>0</v>
      </c>
      <c r="MG125" s="234">
        <f>+'PPFF 2022'!LJ125</f>
        <v>0</v>
      </c>
      <c r="MH125" s="190">
        <f>+'PPFF 2022'!LN125/6</f>
        <v>0</v>
      </c>
      <c r="MI125" s="190">
        <f>+'PPFF 2022'!LP125/6</f>
        <v>0</v>
      </c>
      <c r="MJ125" s="190">
        <f>+'PPFF 2022'!LR125/6</f>
        <v>0</v>
      </c>
      <c r="MK125" s="190">
        <f>+'PPFF 2022'!LT125/6</f>
        <v>0</v>
      </c>
      <c r="ML125" s="190">
        <f>+'PPFF 2022'!LV125/6</f>
        <v>0</v>
      </c>
      <c r="MM125" s="190">
        <f>+'PPFF 2022'!LX125/6</f>
        <v>0</v>
      </c>
      <c r="MN125" s="239">
        <f>+'PPFF 2022'!LZ125/6</f>
        <v>0</v>
      </c>
      <c r="MO125" s="190">
        <f>+'PPFF 2022'!MB125/6</f>
        <v>0</v>
      </c>
      <c r="MP125" s="190">
        <f>+'PPFF 2022'!MD125/6</f>
        <v>0</v>
      </c>
      <c r="MQ125" s="190">
        <f>+'PPFF 2022'!MF125/6</f>
        <v>0</v>
      </c>
      <c r="MR125" s="190">
        <f>+'PPFF 2022'!MH125/6</f>
        <v>0</v>
      </c>
      <c r="MS125" s="190">
        <f>+'PPFF 2022'!MJ125/6</f>
        <v>0</v>
      </c>
      <c r="MT125" s="104">
        <f>+'PPFF 2022'!MN125</f>
        <v>0</v>
      </c>
      <c r="MU125" s="104">
        <f>+'PPFF 2022'!MP125</f>
        <v>0</v>
      </c>
      <c r="MV125" s="104">
        <f>+'PPFF 2022'!MR125</f>
        <v>0</v>
      </c>
      <c r="MW125" s="104">
        <f>+'PPFF 2022'!MT125</f>
        <v>0</v>
      </c>
      <c r="MX125" s="104">
        <f>+'PPFF 2022'!MV125</f>
        <v>0</v>
      </c>
      <c r="MY125" s="104">
        <f>+'PPFF 2022'!MX125</f>
        <v>0</v>
      </c>
      <c r="MZ125" s="104">
        <f>+'PPFF 2022'!MZ125</f>
        <v>0</v>
      </c>
      <c r="NA125" s="104">
        <f>+'PPFF 2022'!NB125</f>
        <v>0</v>
      </c>
      <c r="NB125" s="104">
        <f>+'PPFF 2022'!ND125</f>
        <v>0</v>
      </c>
      <c r="NC125" s="104">
        <f>+'PPFF 2022'!NF125</f>
        <v>0</v>
      </c>
      <c r="ND125" s="104">
        <f>+'PPFF 2022'!NH125</f>
        <v>0</v>
      </c>
      <c r="NE125" s="104">
        <f>+'PPFF 2022'!NJ125</f>
        <v>0</v>
      </c>
    </row>
    <row r="126" spans="1:369" s="88" customFormat="1" ht="10.5" x14ac:dyDescent="0.25">
      <c r="A126" s="89" t="s">
        <v>380</v>
      </c>
      <c r="B126" s="90" t="s">
        <v>161</v>
      </c>
      <c r="C126" s="90">
        <v>400</v>
      </c>
      <c r="D126" s="90" t="s">
        <v>349</v>
      </c>
      <c r="E126" s="91" t="s">
        <v>161</v>
      </c>
      <c r="F126" s="92" t="s">
        <v>249</v>
      </c>
      <c r="G126" s="92" t="s">
        <v>352</v>
      </c>
      <c r="H126" s="155">
        <v>122</v>
      </c>
      <c r="I126" s="92" t="s">
        <v>165</v>
      </c>
      <c r="J126" s="171">
        <f>+'PPFF 2022'!J126+'PPFF 2022'!K126</f>
        <v>0</v>
      </c>
      <c r="K126" s="171">
        <f>+'PPFF 2022'!L126+'PPFF 2022'!M126</f>
        <v>0</v>
      </c>
      <c r="L126" s="171">
        <f>+'PPFF 2022'!N126+'PPFF 2022'!O126</f>
        <v>0</v>
      </c>
      <c r="M126" s="171">
        <f>+'PPFF 2022'!P126+'PPFF 2022'!Q126</f>
        <v>0</v>
      </c>
      <c r="N126" s="171">
        <f>+'PPFF 2022'!R126+'PPFF 2022'!S126</f>
        <v>0</v>
      </c>
      <c r="O126" s="171">
        <f>+'PPFF 2022'!T126+'PPFF 2022'!U126</f>
        <v>0</v>
      </c>
      <c r="P126" s="171">
        <f>+'PPFF 2022'!V126+'PPFF 2022'!W126</f>
        <v>0</v>
      </c>
      <c r="Q126" s="171">
        <f>+'PPFF 2022'!X126+'PPFF 2022'!Y126</f>
        <v>0</v>
      </c>
      <c r="R126" s="171">
        <f>+'PPFF 2022'!Z126+'PPFF 2022'!AA126</f>
        <v>0</v>
      </c>
      <c r="S126" s="171">
        <f>+'PPFF 2022'!AB126+'PPFF 2022'!AC126</f>
        <v>0</v>
      </c>
      <c r="T126" s="171">
        <f>+'PPFF 2022'!AD126+'PPFF 2022'!AE126</f>
        <v>0</v>
      </c>
      <c r="U126" s="171">
        <f>+'PPFF 2022'!AF126+'PPFF 2022'!AG126</f>
        <v>0</v>
      </c>
      <c r="V126" s="93">
        <f>+'PPFF 2022'!AM126</f>
        <v>0</v>
      </c>
      <c r="W126" s="95">
        <f>+'PPFF 2022'!AN126</f>
        <v>0</v>
      </c>
      <c r="X126" s="98">
        <f>+('PPFF 2022'!AM126+'PPFF 2022'!AN126)/13</f>
        <v>0</v>
      </c>
      <c r="Y126" s="93">
        <f>+'PPFF 2022'!AO126</f>
        <v>0</v>
      </c>
      <c r="Z126" s="95">
        <f>+'PPFF 2022'!AP126</f>
        <v>0</v>
      </c>
      <c r="AA126" s="98">
        <f>+('PPFF 2022'!AO126+'PPFF 2022'!AP126)/13</f>
        <v>0</v>
      </c>
      <c r="AB126" s="93">
        <f>+'PPFF 2022'!AQ126</f>
        <v>0</v>
      </c>
      <c r="AC126" s="95">
        <f>+'PPFF 2022'!AR126</f>
        <v>0</v>
      </c>
      <c r="AD126" s="98">
        <f t="shared" si="192"/>
        <v>0</v>
      </c>
      <c r="AE126" s="93">
        <f>+'PPFF 2022'!AS126</f>
        <v>0</v>
      </c>
      <c r="AF126" s="95">
        <f>+'PPFF 2022'!AT126</f>
        <v>0</v>
      </c>
      <c r="AG126" s="98">
        <f t="shared" si="193"/>
        <v>0</v>
      </c>
      <c r="AH126" s="93">
        <f>+'PPFF 2022'!AU126</f>
        <v>0</v>
      </c>
      <c r="AI126" s="95">
        <f>+'PPFF 2022'!AV126</f>
        <v>0</v>
      </c>
      <c r="AJ126" s="98">
        <f t="shared" si="194"/>
        <v>0</v>
      </c>
      <c r="AK126" s="93">
        <f>+'PPFF 2022'!AW126</f>
        <v>0</v>
      </c>
      <c r="AL126" s="95">
        <f>+'PPFF 2022'!AX126</f>
        <v>0</v>
      </c>
      <c r="AM126" s="98">
        <f t="shared" si="195"/>
        <v>0</v>
      </c>
      <c r="AN126" s="93">
        <f>+'PPFF 2022'!AY126</f>
        <v>0</v>
      </c>
      <c r="AO126" s="95">
        <f>+'PPFF 2022'!AZ126</f>
        <v>0</v>
      </c>
      <c r="AP126" s="98">
        <f t="shared" si="196"/>
        <v>0</v>
      </c>
      <c r="AQ126" s="93">
        <f>+'PPFF 2022'!BA126</f>
        <v>0</v>
      </c>
      <c r="AR126" s="95">
        <f>+'PPFF 2022'!BB126</f>
        <v>0</v>
      </c>
      <c r="AS126" s="98">
        <f t="shared" si="197"/>
        <v>0</v>
      </c>
      <c r="AT126" s="93">
        <f>+'PPFF 2022'!BC126</f>
        <v>0</v>
      </c>
      <c r="AU126" s="95">
        <f>+'PPFF 2022'!BD126</f>
        <v>0</v>
      </c>
      <c r="AV126" s="98">
        <f t="shared" si="198"/>
        <v>0</v>
      </c>
      <c r="AW126" s="93">
        <f>+'PPFF 2022'!BE126</f>
        <v>0</v>
      </c>
      <c r="AX126" s="95">
        <f>+'PPFF 2022'!BF126</f>
        <v>0</v>
      </c>
      <c r="AY126" s="98">
        <f t="shared" si="199"/>
        <v>0</v>
      </c>
      <c r="AZ126" s="93">
        <f>+'PPFF 2022'!BG126</f>
        <v>0</v>
      </c>
      <c r="BA126" s="95">
        <f>+'PPFF 2022'!BH126</f>
        <v>0</v>
      </c>
      <c r="BB126" s="98">
        <f t="shared" si="200"/>
        <v>0</v>
      </c>
      <c r="BC126" s="93">
        <f>+'PPFF 2022'!BI126</f>
        <v>0</v>
      </c>
      <c r="BD126" s="95">
        <f>+'PPFF 2022'!BJ126</f>
        <v>0</v>
      </c>
      <c r="BE126" s="97">
        <f t="shared" si="201"/>
        <v>0</v>
      </c>
      <c r="BF126" s="107">
        <f>+'PPFF 2022'!BP126</f>
        <v>0</v>
      </c>
      <c r="BG126" s="97">
        <f>+'PPFF 2022'!BQ126</f>
        <v>0</v>
      </c>
      <c r="BH126" s="182">
        <f t="shared" si="202"/>
        <v>0</v>
      </c>
      <c r="BI126" s="107">
        <f>+'PPFF 2022'!BR126</f>
        <v>0</v>
      </c>
      <c r="BJ126" s="97">
        <f>+'PPFF 2022'!BS126</f>
        <v>0</v>
      </c>
      <c r="BK126" s="182">
        <f t="shared" si="203"/>
        <v>0</v>
      </c>
      <c r="BL126" s="107">
        <f>+'PPFF 2022'!BT126</f>
        <v>0</v>
      </c>
      <c r="BM126" s="97">
        <f>+'PPFF 2022'!BU126</f>
        <v>0</v>
      </c>
      <c r="BN126" s="182">
        <f t="shared" si="204"/>
        <v>0</v>
      </c>
      <c r="BO126" s="107">
        <f>+'PPFF 2022'!BV126</f>
        <v>0</v>
      </c>
      <c r="BP126" s="97">
        <f>+'PPFF 2022'!BW126</f>
        <v>0</v>
      </c>
      <c r="BQ126" s="182">
        <f t="shared" si="205"/>
        <v>0</v>
      </c>
      <c r="BR126" s="107">
        <f>+'PPFF 2022'!BX126</f>
        <v>0</v>
      </c>
      <c r="BS126" s="97">
        <f>+'PPFF 2022'!BY126</f>
        <v>0</v>
      </c>
      <c r="BT126" s="182">
        <f t="shared" si="206"/>
        <v>0</v>
      </c>
      <c r="BU126" s="107">
        <f>+'PPFF 2022'!BZ126</f>
        <v>0</v>
      </c>
      <c r="BV126" s="97">
        <f>+'PPFF 2022'!CA126</f>
        <v>0</v>
      </c>
      <c r="BW126" s="182">
        <f t="shared" si="207"/>
        <v>0</v>
      </c>
      <c r="BX126" s="107">
        <f>+'PPFF 2022'!CB126</f>
        <v>0</v>
      </c>
      <c r="BY126" s="97">
        <f>+'PPFF 2022'!CC126</f>
        <v>0</v>
      </c>
      <c r="BZ126" s="182">
        <f t="shared" si="208"/>
        <v>0</v>
      </c>
      <c r="CA126" s="107">
        <f>+'PPFF 2022'!CD126</f>
        <v>0</v>
      </c>
      <c r="CB126" s="97">
        <f>+'PPFF 2022'!CE126</f>
        <v>0</v>
      </c>
      <c r="CC126" s="182">
        <f t="shared" si="209"/>
        <v>0</v>
      </c>
      <c r="CD126" s="107">
        <f>+'PPFF 2022'!CF126</f>
        <v>0</v>
      </c>
      <c r="CE126" s="97">
        <f>+'PPFF 2022'!CG126</f>
        <v>0</v>
      </c>
      <c r="CF126" s="182">
        <f t="shared" si="210"/>
        <v>0</v>
      </c>
      <c r="CG126" s="107">
        <f>+'PPFF 2022'!CH126</f>
        <v>0</v>
      </c>
      <c r="CH126" s="97">
        <f>+'PPFF 2022'!CI126</f>
        <v>0</v>
      </c>
      <c r="CI126" s="182">
        <f t="shared" si="211"/>
        <v>0</v>
      </c>
      <c r="CJ126" s="107">
        <f>+'PPFF 2022'!CJ126</f>
        <v>0</v>
      </c>
      <c r="CK126" s="97">
        <f>+'PPFF 2022'!CK126</f>
        <v>0</v>
      </c>
      <c r="CL126" s="182">
        <f t="shared" si="212"/>
        <v>0</v>
      </c>
      <c r="CM126" s="107">
        <f>+'PPFF 2022'!CL126</f>
        <v>0</v>
      </c>
      <c r="CN126" s="97">
        <f>+'PPFF 2022'!CM126</f>
        <v>0</v>
      </c>
      <c r="CO126" s="187">
        <f t="shared" si="213"/>
        <v>0</v>
      </c>
      <c r="CP126" s="109">
        <f>+'PPFF 2022'!CS126</f>
        <v>0</v>
      </c>
      <c r="CQ126" s="111">
        <f>+'PPFF 2022'!CT126</f>
        <v>0</v>
      </c>
      <c r="CR126" s="98">
        <f t="shared" si="214"/>
        <v>0</v>
      </c>
      <c r="CS126" s="109">
        <f>+'PPFF 2022'!CU126</f>
        <v>0</v>
      </c>
      <c r="CT126" s="111">
        <f>+'PPFF 2022'!CV126</f>
        <v>0</v>
      </c>
      <c r="CU126" s="98">
        <f t="shared" si="215"/>
        <v>0</v>
      </c>
      <c r="CV126" s="109">
        <f>+'PPFF 2022'!CW126</f>
        <v>0</v>
      </c>
      <c r="CW126" s="111">
        <f>+'PPFF 2022'!CX126</f>
        <v>0</v>
      </c>
      <c r="CX126" s="98">
        <f t="shared" si="216"/>
        <v>0</v>
      </c>
      <c r="CY126" s="109">
        <f>+'PPFF 2022'!CY126</f>
        <v>0</v>
      </c>
      <c r="CZ126" s="111">
        <f>+'PPFF 2022'!CZ126</f>
        <v>0</v>
      </c>
      <c r="DA126" s="98">
        <f t="shared" si="217"/>
        <v>0</v>
      </c>
      <c r="DB126" s="109">
        <f>+'PPFF 2022'!DA126</f>
        <v>0</v>
      </c>
      <c r="DC126" s="111">
        <f>+'PPFF 2022'!DB126</f>
        <v>0</v>
      </c>
      <c r="DD126" s="98">
        <f t="shared" si="218"/>
        <v>0</v>
      </c>
      <c r="DE126" s="109">
        <f>+'PPFF 2022'!DC126</f>
        <v>0</v>
      </c>
      <c r="DF126" s="111">
        <f>+'PPFF 2022'!DD126</f>
        <v>0</v>
      </c>
      <c r="DG126" s="98">
        <f t="shared" si="219"/>
        <v>0</v>
      </c>
      <c r="DH126" s="109">
        <f>+'PPFF 2022'!DE126</f>
        <v>0</v>
      </c>
      <c r="DI126" s="111">
        <f>+'PPFF 2022'!DF126</f>
        <v>0</v>
      </c>
      <c r="DJ126" s="98">
        <f t="shared" si="220"/>
        <v>0</v>
      </c>
      <c r="DK126" s="109">
        <f>+'PPFF 2022'!DG126</f>
        <v>0</v>
      </c>
      <c r="DL126" s="111">
        <f>+'PPFF 2022'!DH126</f>
        <v>0</v>
      </c>
      <c r="DM126" s="98">
        <f t="shared" si="221"/>
        <v>0</v>
      </c>
      <c r="DN126" s="109">
        <f>+'PPFF 2022'!DI126</f>
        <v>0</v>
      </c>
      <c r="DO126" s="111">
        <f>+'PPFF 2022'!DJ126</f>
        <v>0</v>
      </c>
      <c r="DP126" s="98">
        <f t="shared" si="222"/>
        <v>0</v>
      </c>
      <c r="DQ126" s="109">
        <f>+'PPFF 2022'!DK126</f>
        <v>0</v>
      </c>
      <c r="DR126" s="111">
        <f>+'PPFF 2022'!DL126</f>
        <v>0</v>
      </c>
      <c r="DS126" s="98">
        <f t="shared" si="223"/>
        <v>0</v>
      </c>
      <c r="DT126" s="109">
        <f>+'PPFF 2022'!DM126</f>
        <v>0</v>
      </c>
      <c r="DU126" s="111">
        <f>+'PPFF 2022'!DN126</f>
        <v>0</v>
      </c>
      <c r="DV126" s="98">
        <f t="shared" si="224"/>
        <v>0</v>
      </c>
      <c r="DW126" s="109">
        <f>+'PPFF 2022'!DO126</f>
        <v>0</v>
      </c>
      <c r="DX126" s="111">
        <f>+'PPFF 2022'!DP126</f>
        <v>0</v>
      </c>
      <c r="DY126" s="107">
        <f t="shared" si="225"/>
        <v>0</v>
      </c>
      <c r="DZ126" s="109">
        <f>+'PPFF 2022'!DV126</f>
        <v>0</v>
      </c>
      <c r="EA126" s="111">
        <f>+'PPFF 2022'!DW126</f>
        <v>0</v>
      </c>
      <c r="EB126" s="98">
        <f t="shared" si="226"/>
        <v>0</v>
      </c>
      <c r="EC126" s="111">
        <f>+'PPFF 2022'!DX126</f>
        <v>0</v>
      </c>
      <c r="ED126" s="111">
        <f>+'PPFF 2022'!DY126</f>
        <v>0</v>
      </c>
      <c r="EE126" s="98">
        <f t="shared" si="227"/>
        <v>0</v>
      </c>
      <c r="EF126" s="111">
        <f>+'PPFF 2022'!DZ126</f>
        <v>0</v>
      </c>
      <c r="EG126" s="111">
        <f>+'PPFF 2022'!EA126</f>
        <v>0</v>
      </c>
      <c r="EH126" s="98">
        <f t="shared" si="228"/>
        <v>0</v>
      </c>
      <c r="EI126" s="111">
        <f>+'PPFF 2022'!EB126</f>
        <v>0</v>
      </c>
      <c r="EJ126" s="111">
        <f>+'PPFF 2022'!EC126</f>
        <v>0</v>
      </c>
      <c r="EK126" s="98">
        <f t="shared" si="229"/>
        <v>0</v>
      </c>
      <c r="EL126" s="111">
        <f>+'PPFF 2022'!ED126</f>
        <v>0</v>
      </c>
      <c r="EM126" s="111">
        <f>+'PPFF 2022'!EE126</f>
        <v>0</v>
      </c>
      <c r="EN126" s="98">
        <f t="shared" si="230"/>
        <v>0</v>
      </c>
      <c r="EO126" s="111">
        <f>+'PPFF 2022'!EF126</f>
        <v>0</v>
      </c>
      <c r="EP126" s="111">
        <f>+'PPFF 2022'!EG126</f>
        <v>0</v>
      </c>
      <c r="EQ126" s="98">
        <f t="shared" si="231"/>
        <v>0</v>
      </c>
      <c r="ER126" s="111">
        <f>+'PPFF 2022'!EH126</f>
        <v>0</v>
      </c>
      <c r="ES126" s="111">
        <f>+'PPFF 2022'!EI126</f>
        <v>0</v>
      </c>
      <c r="ET126" s="98">
        <f t="shared" si="232"/>
        <v>0</v>
      </c>
      <c r="EU126" s="111">
        <f>+'PPFF 2022'!EJ126</f>
        <v>0</v>
      </c>
      <c r="EV126" s="111">
        <f>+'PPFF 2022'!EK126</f>
        <v>0</v>
      </c>
      <c r="EW126" s="98">
        <f t="shared" si="233"/>
        <v>0</v>
      </c>
      <c r="EX126" s="111">
        <f>+'PPFF 2022'!EL126</f>
        <v>0</v>
      </c>
      <c r="EY126" s="111">
        <f>+'PPFF 2022'!EM126</f>
        <v>0</v>
      </c>
      <c r="EZ126" s="98">
        <f t="shared" si="234"/>
        <v>0</v>
      </c>
      <c r="FA126" s="111">
        <f>+'PPFF 2022'!EN126</f>
        <v>0</v>
      </c>
      <c r="FB126" s="111">
        <f>+'PPFF 2022'!EO126</f>
        <v>0</v>
      </c>
      <c r="FC126" s="98">
        <f t="shared" si="235"/>
        <v>0</v>
      </c>
      <c r="FD126" s="111">
        <f>+'PPFF 2022'!EP126</f>
        <v>0</v>
      </c>
      <c r="FE126" s="111">
        <f>+'PPFF 2022'!EQ126</f>
        <v>0</v>
      </c>
      <c r="FF126" s="98">
        <f t="shared" si="236"/>
        <v>0</v>
      </c>
      <c r="FG126" s="111">
        <f>+'PPFF 2022'!ER126</f>
        <v>0</v>
      </c>
      <c r="FH126" s="111">
        <f>+'PPFF 2022'!ES126</f>
        <v>0</v>
      </c>
      <c r="FI126" s="97">
        <f t="shared" si="237"/>
        <v>0</v>
      </c>
      <c r="FJ126" s="108">
        <f>+'PPFF 2022'!EY126</f>
        <v>0</v>
      </c>
      <c r="FK126" s="103">
        <f>+'PPFF 2022'!EZ126</f>
        <v>0</v>
      </c>
      <c r="FL126" s="193">
        <f t="shared" si="238"/>
        <v>0</v>
      </c>
      <c r="FM126" s="203">
        <f>+'PPFF 2022'!FA126</f>
        <v>0</v>
      </c>
      <c r="FN126" s="204">
        <f>+'PPFF 2022'!FB126</f>
        <v>0</v>
      </c>
      <c r="FO126" s="202">
        <f t="shared" si="239"/>
        <v>0</v>
      </c>
      <c r="FP126" s="203">
        <f>+'PPFF 2022'!FC126</f>
        <v>0</v>
      </c>
      <c r="FQ126" s="204">
        <f>+'PPFF 2022'!FD126</f>
        <v>0</v>
      </c>
      <c r="FR126" s="202">
        <f t="shared" si="240"/>
        <v>0</v>
      </c>
      <c r="FS126" s="203">
        <f>+'PPFF 2022'!FE126</f>
        <v>0</v>
      </c>
      <c r="FT126" s="204">
        <f>+'PPFF 2022'!FF126</f>
        <v>0</v>
      </c>
      <c r="FU126" s="202">
        <f t="shared" si="241"/>
        <v>0</v>
      </c>
      <c r="FV126" s="203">
        <f>+'PPFF 2022'!FG126</f>
        <v>0</v>
      </c>
      <c r="FW126" s="204">
        <f>+'PPFF 2022'!FH126</f>
        <v>0</v>
      </c>
      <c r="FX126" s="202">
        <f t="shared" si="242"/>
        <v>0</v>
      </c>
      <c r="FY126" s="203">
        <f>+'PPFF 2022'!FI126</f>
        <v>0</v>
      </c>
      <c r="FZ126" s="204">
        <f>+'PPFF 2022'!FJ126</f>
        <v>0</v>
      </c>
      <c r="GA126" s="202">
        <f t="shared" si="243"/>
        <v>0</v>
      </c>
      <c r="GB126" s="203">
        <f>+'PPFF 2022'!FK126</f>
        <v>0</v>
      </c>
      <c r="GC126" s="204">
        <f>+'PPFF 2022'!FL126</f>
        <v>0</v>
      </c>
      <c r="GD126" s="202">
        <f t="shared" si="244"/>
        <v>0</v>
      </c>
      <c r="GE126" s="203">
        <f>+'PPFF 2022'!FM126</f>
        <v>0</v>
      </c>
      <c r="GF126" s="204">
        <f>+'PPFF 2022'!FN126</f>
        <v>0</v>
      </c>
      <c r="GG126" s="202">
        <f t="shared" si="245"/>
        <v>0</v>
      </c>
      <c r="GH126" s="203">
        <f>+'PPFF 2022'!FO126</f>
        <v>0</v>
      </c>
      <c r="GI126" s="204">
        <f>+'PPFF 2022'!FP126</f>
        <v>0</v>
      </c>
      <c r="GJ126" s="202">
        <f t="shared" si="246"/>
        <v>0</v>
      </c>
      <c r="GK126" s="203">
        <f>+'PPFF 2022'!FQ126</f>
        <v>0</v>
      </c>
      <c r="GL126" s="204">
        <f>+'PPFF 2022'!FR126</f>
        <v>0</v>
      </c>
      <c r="GM126" s="202">
        <f t="shared" si="247"/>
        <v>0</v>
      </c>
      <c r="GN126" s="203">
        <f>+'PPFF 2022'!FS126</f>
        <v>0</v>
      </c>
      <c r="GO126" s="204">
        <f>+'PPFF 2022'!FT126</f>
        <v>0</v>
      </c>
      <c r="GP126" s="202">
        <f t="shared" si="248"/>
        <v>0</v>
      </c>
      <c r="GQ126" s="203">
        <f>+'PPFF 2022'!FU126</f>
        <v>0</v>
      </c>
      <c r="GR126" s="204">
        <f>+'PPFF 2022'!FV126</f>
        <v>0</v>
      </c>
      <c r="GS126" s="209">
        <f t="shared" si="249"/>
        <v>0</v>
      </c>
      <c r="GT126" s="203">
        <f>+'PPFF 2022'!GB126</f>
        <v>0</v>
      </c>
      <c r="GU126" s="204">
        <f>+'PPFF 2022'!GC126</f>
        <v>0</v>
      </c>
      <c r="GV126" s="202">
        <f t="shared" si="250"/>
        <v>0</v>
      </c>
      <c r="GW126" s="203">
        <f>+'PPFF 2022'!GD126</f>
        <v>0</v>
      </c>
      <c r="GX126" s="204">
        <f>+'PPFF 2022'!GE126</f>
        <v>0</v>
      </c>
      <c r="GY126" s="202">
        <f t="shared" si="251"/>
        <v>0</v>
      </c>
      <c r="GZ126" s="203">
        <f>+'PPFF 2022'!GF126</f>
        <v>0</v>
      </c>
      <c r="HA126" s="204">
        <f>+'PPFF 2022'!GG126</f>
        <v>0</v>
      </c>
      <c r="HB126" s="202">
        <f t="shared" si="252"/>
        <v>0</v>
      </c>
      <c r="HC126" s="203">
        <f>+'PPFF 2022'!GH126</f>
        <v>0</v>
      </c>
      <c r="HD126" s="204">
        <f>+'PPFF 2022'!GI126</f>
        <v>0</v>
      </c>
      <c r="HE126" s="202">
        <f t="shared" si="253"/>
        <v>0</v>
      </c>
      <c r="HF126" s="203">
        <f>+'PPFF 2022'!GJ126</f>
        <v>0</v>
      </c>
      <c r="HG126" s="204">
        <f>+'PPFF 2022'!GK126</f>
        <v>0</v>
      </c>
      <c r="HH126" s="202">
        <f t="shared" si="254"/>
        <v>0</v>
      </c>
      <c r="HI126" s="203">
        <f>+'PPFF 2022'!GL126</f>
        <v>0</v>
      </c>
      <c r="HJ126" s="204">
        <f>+'PPFF 2022'!GM126</f>
        <v>0</v>
      </c>
      <c r="HK126" s="202">
        <f t="shared" si="255"/>
        <v>0</v>
      </c>
      <c r="HL126" s="203">
        <f>+'PPFF 2022'!GN126</f>
        <v>0</v>
      </c>
      <c r="HM126" s="204">
        <f>+'PPFF 2022'!GO126</f>
        <v>0</v>
      </c>
      <c r="HN126" s="202">
        <f t="shared" si="256"/>
        <v>0</v>
      </c>
      <c r="HO126" s="203">
        <f>+'PPFF 2022'!GP126</f>
        <v>0</v>
      </c>
      <c r="HP126" s="204">
        <f>+'PPFF 2022'!GQ126</f>
        <v>0</v>
      </c>
      <c r="HQ126" s="202">
        <f t="shared" si="257"/>
        <v>0</v>
      </c>
      <c r="HR126" s="203">
        <f>+'PPFF 2022'!GR126</f>
        <v>0</v>
      </c>
      <c r="HS126" s="204">
        <f>+'PPFF 2022'!GS126</f>
        <v>0</v>
      </c>
      <c r="HT126" s="202">
        <f t="shared" si="258"/>
        <v>0</v>
      </c>
      <c r="HU126" s="203">
        <f>+'PPFF 2022'!GT126</f>
        <v>0</v>
      </c>
      <c r="HV126" s="204">
        <f>+'PPFF 2022'!GU126</f>
        <v>0</v>
      </c>
      <c r="HW126" s="202">
        <f t="shared" si="259"/>
        <v>0</v>
      </c>
      <c r="HX126" s="203">
        <f>+'PPFF 2022'!GV126</f>
        <v>0</v>
      </c>
      <c r="HY126" s="204">
        <f>+'PPFF 2022'!GW126</f>
        <v>0</v>
      </c>
      <c r="HZ126" s="202">
        <f t="shared" si="260"/>
        <v>0</v>
      </c>
      <c r="IA126" s="203">
        <f>+'PPFF 2022'!GX126</f>
        <v>0</v>
      </c>
      <c r="IB126" s="204">
        <f>+'PPFF 2022'!GY126</f>
        <v>0</v>
      </c>
      <c r="IC126" s="209">
        <f t="shared" si="261"/>
        <v>0</v>
      </c>
      <c r="ID126" s="203">
        <f>+'PPFF 2022'!HE126</f>
        <v>0</v>
      </c>
      <c r="IE126" s="204">
        <f>+'PPFF 2022'!HF126</f>
        <v>0</v>
      </c>
      <c r="IF126" s="215">
        <f t="shared" si="262"/>
        <v>0</v>
      </c>
      <c r="IG126" s="203">
        <f>+'PPFF 2022'!HG126</f>
        <v>0</v>
      </c>
      <c r="IH126" s="204">
        <f>+'PPFF 2022'!HH126</f>
        <v>0</v>
      </c>
      <c r="II126" s="215">
        <f t="shared" si="263"/>
        <v>0</v>
      </c>
      <c r="IJ126" s="203">
        <f>+'PPFF 2022'!HI126</f>
        <v>0</v>
      </c>
      <c r="IK126" s="204">
        <f>+'PPFF 2022'!HJ126</f>
        <v>0</v>
      </c>
      <c r="IL126" s="215">
        <f t="shared" si="264"/>
        <v>0</v>
      </c>
      <c r="IM126" s="203">
        <f>+'PPFF 2022'!HK126</f>
        <v>0</v>
      </c>
      <c r="IN126" s="204">
        <f>+'PPFF 2022'!HL126</f>
        <v>0</v>
      </c>
      <c r="IO126" s="215">
        <f t="shared" si="265"/>
        <v>0</v>
      </c>
      <c r="IP126" s="203">
        <f>+'PPFF 2022'!HM126</f>
        <v>0</v>
      </c>
      <c r="IQ126" s="204">
        <f>+'PPFF 2022'!HN126</f>
        <v>0</v>
      </c>
      <c r="IR126" s="215">
        <f t="shared" si="266"/>
        <v>0</v>
      </c>
      <c r="IS126" s="203">
        <f>+'PPFF 2022'!HO126</f>
        <v>0</v>
      </c>
      <c r="IT126" s="204">
        <f>+'PPFF 2022'!HP126</f>
        <v>0</v>
      </c>
      <c r="IU126" s="215">
        <f t="shared" si="267"/>
        <v>0</v>
      </c>
      <c r="IV126" s="203">
        <f>+'PPFF 2022'!HQ126</f>
        <v>0</v>
      </c>
      <c r="IW126" s="204">
        <f>+'PPFF 2022'!HR126</f>
        <v>0</v>
      </c>
      <c r="IX126" s="215">
        <f t="shared" si="268"/>
        <v>0</v>
      </c>
      <c r="IY126" s="203">
        <f>+'PPFF 2022'!HS126</f>
        <v>0</v>
      </c>
      <c r="IZ126" s="204">
        <f>+'PPFF 2022'!HT126</f>
        <v>0</v>
      </c>
      <c r="JA126" s="215">
        <f t="shared" si="269"/>
        <v>0</v>
      </c>
      <c r="JB126" s="203">
        <f>+'PPFF 2022'!HU126</f>
        <v>0</v>
      </c>
      <c r="JC126" s="204">
        <f>+'PPFF 2022'!HV126</f>
        <v>0</v>
      </c>
      <c r="JD126" s="215">
        <f t="shared" si="270"/>
        <v>0</v>
      </c>
      <c r="JE126" s="203">
        <f>+'PPFF 2022'!HW126</f>
        <v>0</v>
      </c>
      <c r="JF126" s="204">
        <f>+'PPFF 2022'!HX126</f>
        <v>0</v>
      </c>
      <c r="JG126" s="215">
        <f t="shared" si="271"/>
        <v>0</v>
      </c>
      <c r="JH126" s="203">
        <f>+'PPFF 2022'!HY126</f>
        <v>0</v>
      </c>
      <c r="JI126" s="204">
        <f>+'PPFF 2022'!HZ126</f>
        <v>0</v>
      </c>
      <c r="JJ126" s="215">
        <f t="shared" si="272"/>
        <v>0</v>
      </c>
      <c r="JK126" s="203">
        <f>+'PPFF 2022'!IA126</f>
        <v>0</v>
      </c>
      <c r="JL126" s="204">
        <f>+'PPFF 2022'!IB126</f>
        <v>0</v>
      </c>
      <c r="JM126" s="218">
        <f t="shared" si="273"/>
        <v>0</v>
      </c>
      <c r="JN126" s="224">
        <f>+'PPFF 2022'!IH126</f>
        <v>0</v>
      </c>
      <c r="JO126" s="225">
        <f>+'PPFF 2022'!II126</f>
        <v>0</v>
      </c>
      <c r="JP126" s="212">
        <f t="shared" si="274"/>
        <v>0</v>
      </c>
      <c r="JQ126" s="224">
        <f>+'PPFF 2022'!IJ126</f>
        <v>0</v>
      </c>
      <c r="JR126" s="225">
        <f>+'PPFF 2022'!IK126</f>
        <v>0</v>
      </c>
      <c r="JS126" s="212">
        <f t="shared" si="275"/>
        <v>0</v>
      </c>
      <c r="JT126" s="224">
        <f>+'PPFF 2022'!IL126</f>
        <v>0</v>
      </c>
      <c r="JU126" s="225">
        <f>+'PPFF 2022'!IM126</f>
        <v>0</v>
      </c>
      <c r="JV126" s="212">
        <f t="shared" si="276"/>
        <v>0</v>
      </c>
      <c r="JW126" s="224">
        <f>+'PPFF 2022'!IN126</f>
        <v>0</v>
      </c>
      <c r="JX126" s="225">
        <f>+'PPFF 2022'!IO126</f>
        <v>0</v>
      </c>
      <c r="JY126" s="212">
        <f t="shared" si="277"/>
        <v>0</v>
      </c>
      <c r="JZ126" s="224">
        <f>+'PPFF 2022'!IP126</f>
        <v>0</v>
      </c>
      <c r="KA126" s="225">
        <f>+'PPFF 2022'!IQ126</f>
        <v>0</v>
      </c>
      <c r="KB126" s="212">
        <f t="shared" si="278"/>
        <v>0</v>
      </c>
      <c r="KC126" s="224">
        <f>+'PPFF 2022'!IR126</f>
        <v>0</v>
      </c>
      <c r="KD126" s="225">
        <f>+'PPFF 2022'!IS126</f>
        <v>0</v>
      </c>
      <c r="KE126" s="212">
        <f t="shared" si="279"/>
        <v>0</v>
      </c>
      <c r="KF126" s="224">
        <f>+'PPFF 2022'!IT126</f>
        <v>0</v>
      </c>
      <c r="KG126" s="225">
        <f>+'PPFF 2022'!IU126</f>
        <v>0</v>
      </c>
      <c r="KH126" s="212">
        <f t="shared" si="280"/>
        <v>0</v>
      </c>
      <c r="KI126" s="224">
        <f>+'PPFF 2022'!IV126</f>
        <v>0</v>
      </c>
      <c r="KJ126" s="225">
        <f>+'PPFF 2022'!IW126</f>
        <v>0</v>
      </c>
      <c r="KK126" s="212">
        <f t="shared" si="281"/>
        <v>0</v>
      </c>
      <c r="KL126" s="224">
        <f>+'PPFF 2022'!IX126</f>
        <v>0</v>
      </c>
      <c r="KM126" s="225">
        <f>+'PPFF 2022'!IY126</f>
        <v>0</v>
      </c>
      <c r="KN126" s="212">
        <f t="shared" si="282"/>
        <v>0</v>
      </c>
      <c r="KO126" s="224">
        <f>+'PPFF 2022'!IZ126</f>
        <v>0</v>
      </c>
      <c r="KP126" s="225">
        <f>+'PPFF 2022'!JA126</f>
        <v>0</v>
      </c>
      <c r="KQ126" s="212">
        <f t="shared" si="283"/>
        <v>0</v>
      </c>
      <c r="KR126" s="224">
        <f>+'PPFF 2022'!JB126</f>
        <v>0</v>
      </c>
      <c r="KS126" s="225">
        <f>+'PPFF 2022'!JC126</f>
        <v>0</v>
      </c>
      <c r="KT126" s="212">
        <f t="shared" si="284"/>
        <v>0</v>
      </c>
      <c r="KU126" s="224">
        <f>+'PPFF 2022'!JD126</f>
        <v>0</v>
      </c>
      <c r="KV126" s="225">
        <f>+'PPFF 2022'!JE126</f>
        <v>0</v>
      </c>
      <c r="KW126" s="212">
        <f t="shared" si="285"/>
        <v>0</v>
      </c>
      <c r="KX126" s="224">
        <f>+'PPFF 2022'!JK126</f>
        <v>0</v>
      </c>
      <c r="KY126" s="230">
        <f>+'PPFF 2022'!JL126</f>
        <v>0</v>
      </c>
      <c r="KZ126" s="224">
        <f>+'PPFF 2022'!JM126</f>
        <v>0</v>
      </c>
      <c r="LA126" s="230">
        <f>+'PPFF 2022'!JN126</f>
        <v>0</v>
      </c>
      <c r="LB126" s="224">
        <f>+'PPFF 2022'!JO126</f>
        <v>0</v>
      </c>
      <c r="LC126" s="230">
        <f>+'PPFF 2022'!JP126</f>
        <v>0</v>
      </c>
      <c r="LD126" s="224">
        <f>+'PPFF 2022'!JQ126</f>
        <v>0</v>
      </c>
      <c r="LE126" s="230">
        <f>+'PPFF 2022'!JR126</f>
        <v>0</v>
      </c>
      <c r="LF126" s="224">
        <f>+'PPFF 2022'!JS126</f>
        <v>0</v>
      </c>
      <c r="LG126" s="230">
        <f>+'PPFF 2022'!JT126</f>
        <v>0</v>
      </c>
      <c r="LH126" s="224">
        <f>+'PPFF 2022'!JU126</f>
        <v>0</v>
      </c>
      <c r="LI126" s="230">
        <f>+'PPFF 2022'!JV126</f>
        <v>0</v>
      </c>
      <c r="LJ126" s="224">
        <f>+'PPFF 2022'!JW126</f>
        <v>0</v>
      </c>
      <c r="LK126" s="230">
        <f>+'PPFF 2022'!JX126</f>
        <v>0</v>
      </c>
      <c r="LL126" s="224">
        <f>+'PPFF 2022'!JY126</f>
        <v>0</v>
      </c>
      <c r="LM126" s="230">
        <f>+'PPFF 2022'!JZ126</f>
        <v>0</v>
      </c>
      <c r="LN126" s="224">
        <f>+'PPFF 2022'!KA126</f>
        <v>0</v>
      </c>
      <c r="LO126" s="230">
        <f>+'PPFF 2022'!KB126</f>
        <v>0</v>
      </c>
      <c r="LP126" s="224">
        <f>+'PPFF 2022'!KC126</f>
        <v>0</v>
      </c>
      <c r="LQ126" s="230">
        <f>+'PPFF 2022'!KD126</f>
        <v>0</v>
      </c>
      <c r="LR126" s="224">
        <f>+'PPFF 2022'!KE126</f>
        <v>0</v>
      </c>
      <c r="LS126" s="230">
        <f>+'PPFF 2022'!KF126</f>
        <v>0</v>
      </c>
      <c r="LT126" s="224">
        <f>+'PPFF 2022'!KG126</f>
        <v>0</v>
      </c>
      <c r="LU126" s="230">
        <f>+'PPFF 2022'!KH126</f>
        <v>0</v>
      </c>
      <c r="LV126" s="234">
        <f>+'PPFF 2022'!KN126</f>
        <v>0</v>
      </c>
      <c r="LW126" s="234">
        <f>+'PPFF 2022'!KP126</f>
        <v>0</v>
      </c>
      <c r="LX126" s="234">
        <f>+'PPFF 2022'!KR126</f>
        <v>0</v>
      </c>
      <c r="LY126" s="234">
        <f>+'PPFF 2022'!KT126</f>
        <v>0</v>
      </c>
      <c r="LZ126" s="234">
        <f>+'PPFF 2022'!KV126</f>
        <v>0</v>
      </c>
      <c r="MA126" s="234">
        <f>+'PPFF 2022'!KX126</f>
        <v>0</v>
      </c>
      <c r="MB126" s="234">
        <f>+'PPFF 2022'!KZ126</f>
        <v>0</v>
      </c>
      <c r="MC126" s="234">
        <f>+'PPFF 2022'!LB126</f>
        <v>0</v>
      </c>
      <c r="MD126" s="234">
        <f>+'PPFF 2022'!LD126</f>
        <v>0</v>
      </c>
      <c r="ME126" s="234">
        <f>+'PPFF 2022'!LF126</f>
        <v>0</v>
      </c>
      <c r="MF126" s="234">
        <f>+'PPFF 2022'!LH126</f>
        <v>0</v>
      </c>
      <c r="MG126" s="234">
        <f>+'PPFF 2022'!LJ126</f>
        <v>0</v>
      </c>
      <c r="MH126" s="190">
        <f>+'PPFF 2022'!LN126/6</f>
        <v>0</v>
      </c>
      <c r="MI126" s="190">
        <f>+'PPFF 2022'!LP126/6</f>
        <v>0</v>
      </c>
      <c r="MJ126" s="190">
        <f>+'PPFF 2022'!LR126/6</f>
        <v>0</v>
      </c>
      <c r="MK126" s="190">
        <f>+'PPFF 2022'!LT126/6</f>
        <v>0</v>
      </c>
      <c r="ML126" s="190">
        <f>+'PPFF 2022'!LV126/6</f>
        <v>0</v>
      </c>
      <c r="MM126" s="190">
        <f>+'PPFF 2022'!LX126/6</f>
        <v>0</v>
      </c>
      <c r="MN126" s="239">
        <f>+'PPFF 2022'!LZ126/6</f>
        <v>0</v>
      </c>
      <c r="MO126" s="190">
        <f>+'PPFF 2022'!MB126/6</f>
        <v>0</v>
      </c>
      <c r="MP126" s="190">
        <f>+'PPFF 2022'!MD126/6</f>
        <v>0</v>
      </c>
      <c r="MQ126" s="190">
        <f>+'PPFF 2022'!MF126/6</f>
        <v>0</v>
      </c>
      <c r="MR126" s="190">
        <f>+'PPFF 2022'!MH126/6</f>
        <v>0</v>
      </c>
      <c r="MS126" s="190">
        <f>+'PPFF 2022'!MJ126/6</f>
        <v>0</v>
      </c>
      <c r="MT126" s="104">
        <f>+'PPFF 2022'!MN126</f>
        <v>0</v>
      </c>
      <c r="MU126" s="104">
        <f>+'PPFF 2022'!MP126</f>
        <v>0</v>
      </c>
      <c r="MV126" s="104">
        <f>+'PPFF 2022'!MR126</f>
        <v>0</v>
      </c>
      <c r="MW126" s="104">
        <f>+'PPFF 2022'!MT126</f>
        <v>0</v>
      </c>
      <c r="MX126" s="104">
        <f>+'PPFF 2022'!MV126</f>
        <v>0</v>
      </c>
      <c r="MY126" s="104">
        <f>+'PPFF 2022'!MX126</f>
        <v>0</v>
      </c>
      <c r="MZ126" s="104">
        <f>+'PPFF 2022'!MZ126</f>
        <v>0</v>
      </c>
      <c r="NA126" s="104">
        <f>+'PPFF 2022'!NB126</f>
        <v>0</v>
      </c>
      <c r="NB126" s="104">
        <f>+'PPFF 2022'!ND126</f>
        <v>0</v>
      </c>
      <c r="NC126" s="104">
        <f>+'PPFF 2022'!NF126</f>
        <v>0</v>
      </c>
      <c r="ND126" s="104">
        <f>+'PPFF 2022'!NH126</f>
        <v>0</v>
      </c>
      <c r="NE126" s="104">
        <f>+'PPFF 2022'!NJ126</f>
        <v>0</v>
      </c>
    </row>
    <row r="127" spans="1:369" s="88" customFormat="1" ht="10.5" x14ac:dyDescent="0.25">
      <c r="A127" s="89" t="s">
        <v>380</v>
      </c>
      <c r="B127" s="90" t="s">
        <v>182</v>
      </c>
      <c r="C127" s="90">
        <v>400</v>
      </c>
      <c r="D127" s="90" t="s">
        <v>349</v>
      </c>
      <c r="E127" s="91" t="s">
        <v>161</v>
      </c>
      <c r="F127" s="92" t="s">
        <v>182</v>
      </c>
      <c r="G127" s="92" t="s">
        <v>351</v>
      </c>
      <c r="H127" s="155">
        <v>123</v>
      </c>
      <c r="I127" s="92" t="s">
        <v>182</v>
      </c>
      <c r="J127" s="171">
        <f>+'PPFF 2022'!J127+'PPFF 2022'!K127</f>
        <v>0</v>
      </c>
      <c r="K127" s="171">
        <f>+'PPFF 2022'!L127+'PPFF 2022'!M127</f>
        <v>0</v>
      </c>
      <c r="L127" s="171">
        <f>+'PPFF 2022'!N127+'PPFF 2022'!O127</f>
        <v>0</v>
      </c>
      <c r="M127" s="171">
        <f>+'PPFF 2022'!P127+'PPFF 2022'!Q127</f>
        <v>0</v>
      </c>
      <c r="N127" s="171">
        <f>+'PPFF 2022'!R127+'PPFF 2022'!S127</f>
        <v>0</v>
      </c>
      <c r="O127" s="171">
        <f>+'PPFF 2022'!T127+'PPFF 2022'!U127</f>
        <v>0</v>
      </c>
      <c r="P127" s="171">
        <f>+'PPFF 2022'!V127+'PPFF 2022'!W127</f>
        <v>0</v>
      </c>
      <c r="Q127" s="171">
        <f>+'PPFF 2022'!X127+'PPFF 2022'!Y127</f>
        <v>0</v>
      </c>
      <c r="R127" s="171">
        <f>+'PPFF 2022'!Z127+'PPFF 2022'!AA127</f>
        <v>0</v>
      </c>
      <c r="S127" s="171">
        <f>+'PPFF 2022'!AB127+'PPFF 2022'!AC127</f>
        <v>0</v>
      </c>
      <c r="T127" s="171">
        <f>+'PPFF 2022'!AD127+'PPFF 2022'!AE127</f>
        <v>0</v>
      </c>
      <c r="U127" s="171">
        <f>+'PPFF 2022'!AF127+'PPFF 2022'!AG127</f>
        <v>0</v>
      </c>
      <c r="V127" s="93">
        <f>+'PPFF 2022'!AM127</f>
        <v>0</v>
      </c>
      <c r="W127" s="95">
        <f>+'PPFF 2022'!AN127</f>
        <v>0</v>
      </c>
      <c r="X127" s="98">
        <f>+('PPFF 2022'!AM127+'PPFF 2022'!AN127)/13</f>
        <v>0</v>
      </c>
      <c r="Y127" s="93">
        <f>+'PPFF 2022'!AO127</f>
        <v>0</v>
      </c>
      <c r="Z127" s="95">
        <f>+'PPFF 2022'!AP127</f>
        <v>0</v>
      </c>
      <c r="AA127" s="98">
        <f>+('PPFF 2022'!AO127+'PPFF 2022'!AP127)/13</f>
        <v>0</v>
      </c>
      <c r="AB127" s="93">
        <f>+'PPFF 2022'!AQ127</f>
        <v>0</v>
      </c>
      <c r="AC127" s="95">
        <f>+'PPFF 2022'!AR127</f>
        <v>0</v>
      </c>
      <c r="AD127" s="98">
        <f t="shared" si="192"/>
        <v>0</v>
      </c>
      <c r="AE127" s="93">
        <f>+'PPFF 2022'!AS127</f>
        <v>0</v>
      </c>
      <c r="AF127" s="95">
        <f>+'PPFF 2022'!AT127</f>
        <v>0</v>
      </c>
      <c r="AG127" s="98">
        <f t="shared" si="193"/>
        <v>0</v>
      </c>
      <c r="AH127" s="93">
        <f>+'PPFF 2022'!AU127</f>
        <v>0</v>
      </c>
      <c r="AI127" s="95">
        <f>+'PPFF 2022'!AV127</f>
        <v>0</v>
      </c>
      <c r="AJ127" s="98">
        <f t="shared" si="194"/>
        <v>0</v>
      </c>
      <c r="AK127" s="93">
        <f>+'PPFF 2022'!AW127</f>
        <v>0</v>
      </c>
      <c r="AL127" s="95">
        <f>+'PPFF 2022'!AX127</f>
        <v>0</v>
      </c>
      <c r="AM127" s="98">
        <f t="shared" si="195"/>
        <v>0</v>
      </c>
      <c r="AN127" s="93">
        <f>+'PPFF 2022'!AY127</f>
        <v>0</v>
      </c>
      <c r="AO127" s="95">
        <f>+'PPFF 2022'!AZ127</f>
        <v>0</v>
      </c>
      <c r="AP127" s="98">
        <f t="shared" si="196"/>
        <v>0</v>
      </c>
      <c r="AQ127" s="93">
        <f>+'PPFF 2022'!BA127</f>
        <v>0</v>
      </c>
      <c r="AR127" s="95">
        <f>+'PPFF 2022'!BB127</f>
        <v>0</v>
      </c>
      <c r="AS127" s="98">
        <f t="shared" si="197"/>
        <v>0</v>
      </c>
      <c r="AT127" s="93">
        <f>+'PPFF 2022'!BC127</f>
        <v>0</v>
      </c>
      <c r="AU127" s="95">
        <f>+'PPFF 2022'!BD127</f>
        <v>0</v>
      </c>
      <c r="AV127" s="98">
        <f t="shared" si="198"/>
        <v>0</v>
      </c>
      <c r="AW127" s="93">
        <f>+'PPFF 2022'!BE127</f>
        <v>0</v>
      </c>
      <c r="AX127" s="95">
        <f>+'PPFF 2022'!BF127</f>
        <v>0</v>
      </c>
      <c r="AY127" s="98">
        <f t="shared" si="199"/>
        <v>0</v>
      </c>
      <c r="AZ127" s="93">
        <f>+'PPFF 2022'!BG127</f>
        <v>0</v>
      </c>
      <c r="BA127" s="95">
        <f>+'PPFF 2022'!BH127</f>
        <v>0</v>
      </c>
      <c r="BB127" s="98">
        <f t="shared" si="200"/>
        <v>0</v>
      </c>
      <c r="BC127" s="93">
        <f>+'PPFF 2022'!BI127</f>
        <v>0</v>
      </c>
      <c r="BD127" s="95">
        <f>+'PPFF 2022'!BJ127</f>
        <v>0</v>
      </c>
      <c r="BE127" s="97">
        <f t="shared" si="201"/>
        <v>0</v>
      </c>
      <c r="BF127" s="107">
        <f>+'PPFF 2022'!BP127</f>
        <v>5</v>
      </c>
      <c r="BG127" s="97">
        <f>+'PPFF 2022'!BQ127</f>
        <v>0</v>
      </c>
      <c r="BH127" s="182">
        <f t="shared" si="202"/>
        <v>1.25</v>
      </c>
      <c r="BI127" s="107">
        <f>+'PPFF 2022'!BR127</f>
        <v>0</v>
      </c>
      <c r="BJ127" s="97">
        <f>+'PPFF 2022'!BS127</f>
        <v>0</v>
      </c>
      <c r="BK127" s="182">
        <f t="shared" si="203"/>
        <v>0</v>
      </c>
      <c r="BL127" s="107">
        <f>+'PPFF 2022'!BT127</f>
        <v>0</v>
      </c>
      <c r="BM127" s="97">
        <f>+'PPFF 2022'!BU127</f>
        <v>0</v>
      </c>
      <c r="BN127" s="182">
        <f t="shared" si="204"/>
        <v>0</v>
      </c>
      <c r="BO127" s="107">
        <f>+'PPFF 2022'!BV127</f>
        <v>0</v>
      </c>
      <c r="BP127" s="97">
        <f>+'PPFF 2022'!BW127</f>
        <v>0</v>
      </c>
      <c r="BQ127" s="182">
        <f t="shared" si="205"/>
        <v>0</v>
      </c>
      <c r="BR127" s="107">
        <f>+'PPFF 2022'!BX127</f>
        <v>0</v>
      </c>
      <c r="BS127" s="97">
        <f>+'PPFF 2022'!BY127</f>
        <v>0</v>
      </c>
      <c r="BT127" s="182">
        <f t="shared" si="206"/>
        <v>0</v>
      </c>
      <c r="BU127" s="107">
        <f>+'PPFF 2022'!BZ127</f>
        <v>0</v>
      </c>
      <c r="BV127" s="97">
        <f>+'PPFF 2022'!CA127</f>
        <v>0</v>
      </c>
      <c r="BW127" s="182">
        <f t="shared" si="207"/>
        <v>0</v>
      </c>
      <c r="BX127" s="107">
        <f>+'PPFF 2022'!CB127</f>
        <v>0</v>
      </c>
      <c r="BY127" s="97">
        <f>+'PPFF 2022'!CC127</f>
        <v>0</v>
      </c>
      <c r="BZ127" s="182">
        <f t="shared" si="208"/>
        <v>0</v>
      </c>
      <c r="CA127" s="107">
        <f>+'PPFF 2022'!CD127</f>
        <v>0</v>
      </c>
      <c r="CB127" s="97">
        <f>+'PPFF 2022'!CE127</f>
        <v>0</v>
      </c>
      <c r="CC127" s="182">
        <f t="shared" si="209"/>
        <v>0</v>
      </c>
      <c r="CD127" s="107">
        <f>+'PPFF 2022'!CF127</f>
        <v>0</v>
      </c>
      <c r="CE127" s="97">
        <f>+'PPFF 2022'!CG127</f>
        <v>0</v>
      </c>
      <c r="CF127" s="182">
        <f t="shared" si="210"/>
        <v>0</v>
      </c>
      <c r="CG127" s="107">
        <f>+'PPFF 2022'!CH127</f>
        <v>0</v>
      </c>
      <c r="CH127" s="97">
        <f>+'PPFF 2022'!CI127</f>
        <v>0</v>
      </c>
      <c r="CI127" s="182">
        <f t="shared" si="211"/>
        <v>0</v>
      </c>
      <c r="CJ127" s="107">
        <f>+'PPFF 2022'!CJ127</f>
        <v>0</v>
      </c>
      <c r="CK127" s="97">
        <f>+'PPFF 2022'!CK127</f>
        <v>0</v>
      </c>
      <c r="CL127" s="182">
        <f t="shared" si="212"/>
        <v>0</v>
      </c>
      <c r="CM127" s="107">
        <f>+'PPFF 2022'!CL127</f>
        <v>0</v>
      </c>
      <c r="CN127" s="97">
        <f>+'PPFF 2022'!CM127</f>
        <v>0</v>
      </c>
      <c r="CO127" s="187">
        <f t="shared" si="213"/>
        <v>0</v>
      </c>
      <c r="CP127" s="109">
        <f>+'PPFF 2022'!CS127</f>
        <v>4</v>
      </c>
      <c r="CQ127" s="111">
        <f>+'PPFF 2022'!CT127</f>
        <v>0</v>
      </c>
      <c r="CR127" s="98">
        <f t="shared" si="214"/>
        <v>0.33333333333333331</v>
      </c>
      <c r="CS127" s="109">
        <f>+'PPFF 2022'!CU127</f>
        <v>0</v>
      </c>
      <c r="CT127" s="111">
        <f>+'PPFF 2022'!CV127</f>
        <v>0</v>
      </c>
      <c r="CU127" s="98">
        <f t="shared" si="215"/>
        <v>0</v>
      </c>
      <c r="CV127" s="109">
        <f>+'PPFF 2022'!CW127</f>
        <v>0</v>
      </c>
      <c r="CW127" s="111">
        <f>+'PPFF 2022'!CX127</f>
        <v>0</v>
      </c>
      <c r="CX127" s="98">
        <f t="shared" si="216"/>
        <v>0</v>
      </c>
      <c r="CY127" s="109">
        <f>+'PPFF 2022'!CY127</f>
        <v>0</v>
      </c>
      <c r="CZ127" s="111">
        <f>+'PPFF 2022'!CZ127</f>
        <v>0</v>
      </c>
      <c r="DA127" s="98">
        <f t="shared" si="217"/>
        <v>0</v>
      </c>
      <c r="DB127" s="109">
        <f>+'PPFF 2022'!DA127</f>
        <v>0</v>
      </c>
      <c r="DC127" s="111">
        <f>+'PPFF 2022'!DB127</f>
        <v>0</v>
      </c>
      <c r="DD127" s="98">
        <f t="shared" si="218"/>
        <v>0</v>
      </c>
      <c r="DE127" s="109">
        <f>+'PPFF 2022'!DC127</f>
        <v>0</v>
      </c>
      <c r="DF127" s="111">
        <f>+'PPFF 2022'!DD127</f>
        <v>0</v>
      </c>
      <c r="DG127" s="98">
        <f t="shared" si="219"/>
        <v>0</v>
      </c>
      <c r="DH127" s="109">
        <f>+'PPFF 2022'!DE127</f>
        <v>0</v>
      </c>
      <c r="DI127" s="111">
        <f>+'PPFF 2022'!DF127</f>
        <v>0</v>
      </c>
      <c r="DJ127" s="98">
        <f t="shared" si="220"/>
        <v>0</v>
      </c>
      <c r="DK127" s="109">
        <f>+'PPFF 2022'!DG127</f>
        <v>0</v>
      </c>
      <c r="DL127" s="111">
        <f>+'PPFF 2022'!DH127</f>
        <v>0</v>
      </c>
      <c r="DM127" s="98">
        <f t="shared" si="221"/>
        <v>0</v>
      </c>
      <c r="DN127" s="109">
        <f>+'PPFF 2022'!DI127</f>
        <v>0</v>
      </c>
      <c r="DO127" s="111">
        <f>+'PPFF 2022'!DJ127</f>
        <v>0</v>
      </c>
      <c r="DP127" s="98">
        <f t="shared" si="222"/>
        <v>0</v>
      </c>
      <c r="DQ127" s="109">
        <f>+'PPFF 2022'!DK127</f>
        <v>0</v>
      </c>
      <c r="DR127" s="111">
        <f>+'PPFF 2022'!DL127</f>
        <v>0</v>
      </c>
      <c r="DS127" s="98">
        <f t="shared" si="223"/>
        <v>0</v>
      </c>
      <c r="DT127" s="109">
        <f>+'PPFF 2022'!DM127</f>
        <v>0</v>
      </c>
      <c r="DU127" s="111">
        <f>+'PPFF 2022'!DN127</f>
        <v>0</v>
      </c>
      <c r="DV127" s="98">
        <f t="shared" si="224"/>
        <v>0</v>
      </c>
      <c r="DW127" s="109">
        <f>+'PPFF 2022'!DO127</f>
        <v>0</v>
      </c>
      <c r="DX127" s="111">
        <f>+'PPFF 2022'!DP127</f>
        <v>0</v>
      </c>
      <c r="DY127" s="107">
        <f t="shared" si="225"/>
        <v>0</v>
      </c>
      <c r="DZ127" s="109">
        <f>+'PPFF 2022'!DV127</f>
        <v>0</v>
      </c>
      <c r="EA127" s="111">
        <f>+'PPFF 2022'!DW127</f>
        <v>0</v>
      </c>
      <c r="EB127" s="98">
        <f t="shared" si="226"/>
        <v>0</v>
      </c>
      <c r="EC127" s="111">
        <f>+'PPFF 2022'!DX127</f>
        <v>0</v>
      </c>
      <c r="ED127" s="111">
        <f>+'PPFF 2022'!DY127</f>
        <v>0</v>
      </c>
      <c r="EE127" s="98">
        <f t="shared" si="227"/>
        <v>0</v>
      </c>
      <c r="EF127" s="111">
        <f>+'PPFF 2022'!DZ127</f>
        <v>0</v>
      </c>
      <c r="EG127" s="111">
        <f>+'PPFF 2022'!EA127</f>
        <v>0</v>
      </c>
      <c r="EH127" s="98">
        <f t="shared" si="228"/>
        <v>0</v>
      </c>
      <c r="EI127" s="111">
        <f>+'PPFF 2022'!EB127</f>
        <v>0</v>
      </c>
      <c r="EJ127" s="111">
        <f>+'PPFF 2022'!EC127</f>
        <v>0</v>
      </c>
      <c r="EK127" s="98">
        <f t="shared" si="229"/>
        <v>0</v>
      </c>
      <c r="EL127" s="111">
        <f>+'PPFF 2022'!ED127</f>
        <v>0</v>
      </c>
      <c r="EM127" s="111">
        <f>+'PPFF 2022'!EE127</f>
        <v>0</v>
      </c>
      <c r="EN127" s="98">
        <f t="shared" si="230"/>
        <v>0</v>
      </c>
      <c r="EO127" s="111">
        <f>+'PPFF 2022'!EF127</f>
        <v>0</v>
      </c>
      <c r="EP127" s="111">
        <f>+'PPFF 2022'!EG127</f>
        <v>0</v>
      </c>
      <c r="EQ127" s="98">
        <f t="shared" si="231"/>
        <v>0</v>
      </c>
      <c r="ER127" s="111">
        <f>+'PPFF 2022'!EH127</f>
        <v>0</v>
      </c>
      <c r="ES127" s="111">
        <f>+'PPFF 2022'!EI127</f>
        <v>0</v>
      </c>
      <c r="ET127" s="98">
        <f t="shared" si="232"/>
        <v>0</v>
      </c>
      <c r="EU127" s="111">
        <f>+'PPFF 2022'!EJ127</f>
        <v>0</v>
      </c>
      <c r="EV127" s="111">
        <f>+'PPFF 2022'!EK127</f>
        <v>0</v>
      </c>
      <c r="EW127" s="98">
        <f t="shared" si="233"/>
        <v>0</v>
      </c>
      <c r="EX127" s="111">
        <f>+'PPFF 2022'!EL127</f>
        <v>0</v>
      </c>
      <c r="EY127" s="111">
        <f>+'PPFF 2022'!EM127</f>
        <v>0</v>
      </c>
      <c r="EZ127" s="98">
        <f t="shared" si="234"/>
        <v>0</v>
      </c>
      <c r="FA127" s="111">
        <f>+'PPFF 2022'!EN127</f>
        <v>0</v>
      </c>
      <c r="FB127" s="111">
        <f>+'PPFF 2022'!EO127</f>
        <v>0</v>
      </c>
      <c r="FC127" s="98">
        <f t="shared" si="235"/>
        <v>0</v>
      </c>
      <c r="FD127" s="111">
        <f>+'PPFF 2022'!EP127</f>
        <v>0</v>
      </c>
      <c r="FE127" s="111">
        <f>+'PPFF 2022'!EQ127</f>
        <v>0</v>
      </c>
      <c r="FF127" s="98">
        <f t="shared" si="236"/>
        <v>0</v>
      </c>
      <c r="FG127" s="111">
        <f>+'PPFF 2022'!ER127</f>
        <v>0</v>
      </c>
      <c r="FH127" s="111">
        <f>+'PPFF 2022'!ES127</f>
        <v>0</v>
      </c>
      <c r="FI127" s="97">
        <f t="shared" si="237"/>
        <v>0</v>
      </c>
      <c r="FJ127" s="108">
        <f>+'PPFF 2022'!EY127</f>
        <v>30</v>
      </c>
      <c r="FK127" s="103">
        <f>+'PPFF 2022'!EZ127</f>
        <v>0</v>
      </c>
      <c r="FL127" s="193">
        <f t="shared" si="238"/>
        <v>0.3</v>
      </c>
      <c r="FM127" s="203">
        <f>+'PPFF 2022'!FA127</f>
        <v>0</v>
      </c>
      <c r="FN127" s="204">
        <f>+'PPFF 2022'!FB127</f>
        <v>0</v>
      </c>
      <c r="FO127" s="202">
        <f t="shared" si="239"/>
        <v>0</v>
      </c>
      <c r="FP127" s="203">
        <f>+'PPFF 2022'!FC127</f>
        <v>0</v>
      </c>
      <c r="FQ127" s="204">
        <f>+'PPFF 2022'!FD127</f>
        <v>0</v>
      </c>
      <c r="FR127" s="202">
        <f t="shared" si="240"/>
        <v>0</v>
      </c>
      <c r="FS127" s="203">
        <f>+'PPFF 2022'!FE127</f>
        <v>0</v>
      </c>
      <c r="FT127" s="204">
        <f>+'PPFF 2022'!FF127</f>
        <v>0</v>
      </c>
      <c r="FU127" s="202">
        <f t="shared" si="241"/>
        <v>0</v>
      </c>
      <c r="FV127" s="203">
        <f>+'PPFF 2022'!FG127</f>
        <v>0</v>
      </c>
      <c r="FW127" s="204">
        <f>+'PPFF 2022'!FH127</f>
        <v>0</v>
      </c>
      <c r="FX127" s="202">
        <f t="shared" si="242"/>
        <v>0</v>
      </c>
      <c r="FY127" s="203">
        <f>+'PPFF 2022'!FI127</f>
        <v>0</v>
      </c>
      <c r="FZ127" s="204">
        <f>+'PPFF 2022'!FJ127</f>
        <v>0</v>
      </c>
      <c r="GA127" s="202">
        <f t="shared" si="243"/>
        <v>0</v>
      </c>
      <c r="GB127" s="203">
        <f>+'PPFF 2022'!FK127</f>
        <v>0</v>
      </c>
      <c r="GC127" s="204">
        <f>+'PPFF 2022'!FL127</f>
        <v>0</v>
      </c>
      <c r="GD127" s="202">
        <f t="shared" si="244"/>
        <v>0</v>
      </c>
      <c r="GE127" s="203">
        <f>+'PPFF 2022'!FM127</f>
        <v>0</v>
      </c>
      <c r="GF127" s="204">
        <f>+'PPFF 2022'!FN127</f>
        <v>0</v>
      </c>
      <c r="GG127" s="202">
        <f t="shared" si="245"/>
        <v>0</v>
      </c>
      <c r="GH127" s="203">
        <f>+'PPFF 2022'!FO127</f>
        <v>0</v>
      </c>
      <c r="GI127" s="204">
        <f>+'PPFF 2022'!FP127</f>
        <v>0</v>
      </c>
      <c r="GJ127" s="202">
        <f t="shared" si="246"/>
        <v>0</v>
      </c>
      <c r="GK127" s="203">
        <f>+'PPFF 2022'!FQ127</f>
        <v>0</v>
      </c>
      <c r="GL127" s="204">
        <f>+'PPFF 2022'!FR127</f>
        <v>0</v>
      </c>
      <c r="GM127" s="202">
        <f t="shared" si="247"/>
        <v>0</v>
      </c>
      <c r="GN127" s="203">
        <f>+'PPFF 2022'!FS127</f>
        <v>0</v>
      </c>
      <c r="GO127" s="204">
        <f>+'PPFF 2022'!FT127</f>
        <v>0</v>
      </c>
      <c r="GP127" s="202">
        <f t="shared" si="248"/>
        <v>0</v>
      </c>
      <c r="GQ127" s="203">
        <f>+'PPFF 2022'!FU127</f>
        <v>0</v>
      </c>
      <c r="GR127" s="204">
        <f>+'PPFF 2022'!FV127</f>
        <v>0</v>
      </c>
      <c r="GS127" s="209">
        <f t="shared" si="249"/>
        <v>0</v>
      </c>
      <c r="GT127" s="203">
        <f>+'PPFF 2022'!GB127</f>
        <v>0</v>
      </c>
      <c r="GU127" s="204">
        <f>+'PPFF 2022'!GC127</f>
        <v>0</v>
      </c>
      <c r="GV127" s="202">
        <f t="shared" si="250"/>
        <v>0</v>
      </c>
      <c r="GW127" s="203">
        <f>+'PPFF 2022'!GD127</f>
        <v>0</v>
      </c>
      <c r="GX127" s="204">
        <f>+'PPFF 2022'!GE127</f>
        <v>0</v>
      </c>
      <c r="GY127" s="202">
        <f t="shared" si="251"/>
        <v>0</v>
      </c>
      <c r="GZ127" s="203">
        <f>+'PPFF 2022'!GF127</f>
        <v>0</v>
      </c>
      <c r="HA127" s="204">
        <f>+'PPFF 2022'!GG127</f>
        <v>0</v>
      </c>
      <c r="HB127" s="202">
        <f t="shared" si="252"/>
        <v>0</v>
      </c>
      <c r="HC127" s="203">
        <f>+'PPFF 2022'!GH127</f>
        <v>0</v>
      </c>
      <c r="HD127" s="204">
        <f>+'PPFF 2022'!GI127</f>
        <v>0</v>
      </c>
      <c r="HE127" s="202">
        <f t="shared" si="253"/>
        <v>0</v>
      </c>
      <c r="HF127" s="203">
        <f>+'PPFF 2022'!GJ127</f>
        <v>0</v>
      </c>
      <c r="HG127" s="204">
        <f>+'PPFF 2022'!GK127</f>
        <v>0</v>
      </c>
      <c r="HH127" s="202">
        <f t="shared" si="254"/>
        <v>0</v>
      </c>
      <c r="HI127" s="203">
        <f>+'PPFF 2022'!GL127</f>
        <v>0</v>
      </c>
      <c r="HJ127" s="204">
        <f>+'PPFF 2022'!GM127</f>
        <v>0</v>
      </c>
      <c r="HK127" s="202">
        <f t="shared" si="255"/>
        <v>0</v>
      </c>
      <c r="HL127" s="203">
        <f>+'PPFF 2022'!GN127</f>
        <v>0</v>
      </c>
      <c r="HM127" s="204">
        <f>+'PPFF 2022'!GO127</f>
        <v>0</v>
      </c>
      <c r="HN127" s="202">
        <f t="shared" si="256"/>
        <v>0</v>
      </c>
      <c r="HO127" s="203">
        <f>+'PPFF 2022'!GP127</f>
        <v>0</v>
      </c>
      <c r="HP127" s="204">
        <f>+'PPFF 2022'!GQ127</f>
        <v>0</v>
      </c>
      <c r="HQ127" s="202">
        <f t="shared" si="257"/>
        <v>0</v>
      </c>
      <c r="HR127" s="203">
        <f>+'PPFF 2022'!GR127</f>
        <v>0</v>
      </c>
      <c r="HS127" s="204">
        <f>+'PPFF 2022'!GS127</f>
        <v>0</v>
      </c>
      <c r="HT127" s="202">
        <f t="shared" si="258"/>
        <v>0</v>
      </c>
      <c r="HU127" s="203">
        <f>+'PPFF 2022'!GT127</f>
        <v>0</v>
      </c>
      <c r="HV127" s="204">
        <f>+'PPFF 2022'!GU127</f>
        <v>0</v>
      </c>
      <c r="HW127" s="202">
        <f t="shared" si="259"/>
        <v>0</v>
      </c>
      <c r="HX127" s="203">
        <f>+'PPFF 2022'!GV127</f>
        <v>0</v>
      </c>
      <c r="HY127" s="204">
        <f>+'PPFF 2022'!GW127</f>
        <v>0</v>
      </c>
      <c r="HZ127" s="202">
        <f t="shared" si="260"/>
        <v>0</v>
      </c>
      <c r="IA127" s="203">
        <f>+'PPFF 2022'!GX127</f>
        <v>0</v>
      </c>
      <c r="IB127" s="204">
        <f>+'PPFF 2022'!GY127</f>
        <v>0</v>
      </c>
      <c r="IC127" s="209">
        <f t="shared" si="261"/>
        <v>0</v>
      </c>
      <c r="ID127" s="203">
        <f>+'PPFF 2022'!HE127</f>
        <v>0</v>
      </c>
      <c r="IE127" s="204">
        <f>+'PPFF 2022'!HF127</f>
        <v>0</v>
      </c>
      <c r="IF127" s="215">
        <f t="shared" si="262"/>
        <v>0</v>
      </c>
      <c r="IG127" s="203">
        <f>+'PPFF 2022'!HG127</f>
        <v>0</v>
      </c>
      <c r="IH127" s="204">
        <f>+'PPFF 2022'!HH127</f>
        <v>0</v>
      </c>
      <c r="II127" s="215">
        <f t="shared" si="263"/>
        <v>0</v>
      </c>
      <c r="IJ127" s="203">
        <f>+'PPFF 2022'!HI127</f>
        <v>0</v>
      </c>
      <c r="IK127" s="204">
        <f>+'PPFF 2022'!HJ127</f>
        <v>0</v>
      </c>
      <c r="IL127" s="215">
        <f t="shared" si="264"/>
        <v>0</v>
      </c>
      <c r="IM127" s="203">
        <f>+'PPFF 2022'!HK127</f>
        <v>0</v>
      </c>
      <c r="IN127" s="204">
        <f>+'PPFF 2022'!HL127</f>
        <v>0</v>
      </c>
      <c r="IO127" s="215">
        <f t="shared" si="265"/>
        <v>0</v>
      </c>
      <c r="IP127" s="203">
        <f>+'PPFF 2022'!HM127</f>
        <v>0</v>
      </c>
      <c r="IQ127" s="204">
        <f>+'PPFF 2022'!HN127</f>
        <v>0</v>
      </c>
      <c r="IR127" s="215">
        <f t="shared" si="266"/>
        <v>0</v>
      </c>
      <c r="IS127" s="203">
        <f>+'PPFF 2022'!HO127</f>
        <v>0</v>
      </c>
      <c r="IT127" s="204">
        <f>+'PPFF 2022'!HP127</f>
        <v>0</v>
      </c>
      <c r="IU127" s="215">
        <f t="shared" si="267"/>
        <v>0</v>
      </c>
      <c r="IV127" s="203">
        <f>+'PPFF 2022'!HQ127</f>
        <v>0</v>
      </c>
      <c r="IW127" s="204">
        <f>+'PPFF 2022'!HR127</f>
        <v>0</v>
      </c>
      <c r="IX127" s="215">
        <f t="shared" si="268"/>
        <v>0</v>
      </c>
      <c r="IY127" s="203">
        <f>+'PPFF 2022'!HS127</f>
        <v>0</v>
      </c>
      <c r="IZ127" s="204">
        <f>+'PPFF 2022'!HT127</f>
        <v>0</v>
      </c>
      <c r="JA127" s="215">
        <f t="shared" si="269"/>
        <v>0</v>
      </c>
      <c r="JB127" s="203">
        <f>+'PPFF 2022'!HU127</f>
        <v>0</v>
      </c>
      <c r="JC127" s="204">
        <f>+'PPFF 2022'!HV127</f>
        <v>0</v>
      </c>
      <c r="JD127" s="215">
        <f t="shared" si="270"/>
        <v>0</v>
      </c>
      <c r="JE127" s="203">
        <f>+'PPFF 2022'!HW127</f>
        <v>0</v>
      </c>
      <c r="JF127" s="204">
        <f>+'PPFF 2022'!HX127</f>
        <v>0</v>
      </c>
      <c r="JG127" s="215">
        <f t="shared" si="271"/>
        <v>0</v>
      </c>
      <c r="JH127" s="203">
        <f>+'PPFF 2022'!HY127</f>
        <v>0</v>
      </c>
      <c r="JI127" s="204">
        <f>+'PPFF 2022'!HZ127</f>
        <v>0</v>
      </c>
      <c r="JJ127" s="215">
        <f t="shared" si="272"/>
        <v>0</v>
      </c>
      <c r="JK127" s="203">
        <f>+'PPFF 2022'!IA127</f>
        <v>0</v>
      </c>
      <c r="JL127" s="204">
        <f>+'PPFF 2022'!IB127</f>
        <v>0</v>
      </c>
      <c r="JM127" s="218">
        <f t="shared" si="273"/>
        <v>0</v>
      </c>
      <c r="JN127" s="224">
        <f>+'PPFF 2022'!IH127</f>
        <v>0</v>
      </c>
      <c r="JO127" s="225">
        <f>+'PPFF 2022'!II127</f>
        <v>0</v>
      </c>
      <c r="JP127" s="212">
        <f t="shared" si="274"/>
        <v>0</v>
      </c>
      <c r="JQ127" s="224">
        <f>+'PPFF 2022'!IJ127</f>
        <v>0</v>
      </c>
      <c r="JR127" s="225">
        <f>+'PPFF 2022'!IK127</f>
        <v>0</v>
      </c>
      <c r="JS127" s="212">
        <f t="shared" si="275"/>
        <v>0</v>
      </c>
      <c r="JT127" s="224">
        <f>+'PPFF 2022'!IL127</f>
        <v>0</v>
      </c>
      <c r="JU127" s="225">
        <f>+'PPFF 2022'!IM127</f>
        <v>0</v>
      </c>
      <c r="JV127" s="212">
        <f t="shared" si="276"/>
        <v>0</v>
      </c>
      <c r="JW127" s="224">
        <f>+'PPFF 2022'!IN127</f>
        <v>0</v>
      </c>
      <c r="JX127" s="225">
        <f>+'PPFF 2022'!IO127</f>
        <v>0</v>
      </c>
      <c r="JY127" s="212">
        <f t="shared" si="277"/>
        <v>0</v>
      </c>
      <c r="JZ127" s="224">
        <f>+'PPFF 2022'!IP127</f>
        <v>0</v>
      </c>
      <c r="KA127" s="225">
        <f>+'PPFF 2022'!IQ127</f>
        <v>0</v>
      </c>
      <c r="KB127" s="212">
        <f t="shared" si="278"/>
        <v>0</v>
      </c>
      <c r="KC127" s="224">
        <f>+'PPFF 2022'!IR127</f>
        <v>0</v>
      </c>
      <c r="KD127" s="225">
        <f>+'PPFF 2022'!IS127</f>
        <v>0</v>
      </c>
      <c r="KE127" s="212">
        <f t="shared" si="279"/>
        <v>0</v>
      </c>
      <c r="KF127" s="224">
        <f>+'PPFF 2022'!IT127</f>
        <v>0</v>
      </c>
      <c r="KG127" s="225">
        <f>+'PPFF 2022'!IU127</f>
        <v>0</v>
      </c>
      <c r="KH127" s="212">
        <f t="shared" si="280"/>
        <v>0</v>
      </c>
      <c r="KI127" s="224">
        <f>+'PPFF 2022'!IV127</f>
        <v>0</v>
      </c>
      <c r="KJ127" s="225">
        <f>+'PPFF 2022'!IW127</f>
        <v>0</v>
      </c>
      <c r="KK127" s="212">
        <f t="shared" si="281"/>
        <v>0</v>
      </c>
      <c r="KL127" s="224">
        <f>+'PPFF 2022'!IX127</f>
        <v>0</v>
      </c>
      <c r="KM127" s="225">
        <f>+'PPFF 2022'!IY127</f>
        <v>0</v>
      </c>
      <c r="KN127" s="212">
        <f t="shared" si="282"/>
        <v>0</v>
      </c>
      <c r="KO127" s="224">
        <f>+'PPFF 2022'!IZ127</f>
        <v>0</v>
      </c>
      <c r="KP127" s="225">
        <f>+'PPFF 2022'!JA127</f>
        <v>0</v>
      </c>
      <c r="KQ127" s="212">
        <f t="shared" si="283"/>
        <v>0</v>
      </c>
      <c r="KR127" s="224">
        <f>+'PPFF 2022'!JB127</f>
        <v>0</v>
      </c>
      <c r="KS127" s="225">
        <f>+'PPFF 2022'!JC127</f>
        <v>0</v>
      </c>
      <c r="KT127" s="212">
        <f t="shared" si="284"/>
        <v>0</v>
      </c>
      <c r="KU127" s="224">
        <f>+'PPFF 2022'!JD127</f>
        <v>0</v>
      </c>
      <c r="KV127" s="225">
        <f>+'PPFF 2022'!JE127</f>
        <v>0</v>
      </c>
      <c r="KW127" s="212">
        <f t="shared" si="285"/>
        <v>0</v>
      </c>
      <c r="KX127" s="224">
        <f>+'PPFF 2022'!JK127</f>
        <v>0</v>
      </c>
      <c r="KY127" s="230">
        <f>+'PPFF 2022'!JL127</f>
        <v>0</v>
      </c>
      <c r="KZ127" s="224">
        <f>+'PPFF 2022'!JM127</f>
        <v>0</v>
      </c>
      <c r="LA127" s="230">
        <f>+'PPFF 2022'!JN127</f>
        <v>0</v>
      </c>
      <c r="LB127" s="224">
        <f>+'PPFF 2022'!JO127</f>
        <v>0</v>
      </c>
      <c r="LC127" s="230">
        <f>+'PPFF 2022'!JP127</f>
        <v>0</v>
      </c>
      <c r="LD127" s="224">
        <f>+'PPFF 2022'!JQ127</f>
        <v>0</v>
      </c>
      <c r="LE127" s="230">
        <f>+'PPFF 2022'!JR127</f>
        <v>0</v>
      </c>
      <c r="LF127" s="224">
        <f>+'PPFF 2022'!JS127</f>
        <v>0</v>
      </c>
      <c r="LG127" s="230">
        <f>+'PPFF 2022'!JT127</f>
        <v>0</v>
      </c>
      <c r="LH127" s="224">
        <f>+'PPFF 2022'!JU127</f>
        <v>0</v>
      </c>
      <c r="LI127" s="230">
        <f>+'PPFF 2022'!JV127</f>
        <v>0</v>
      </c>
      <c r="LJ127" s="224">
        <f>+'PPFF 2022'!JW127</f>
        <v>0</v>
      </c>
      <c r="LK127" s="230">
        <f>+'PPFF 2022'!JX127</f>
        <v>0</v>
      </c>
      <c r="LL127" s="224">
        <f>+'PPFF 2022'!JY127</f>
        <v>0</v>
      </c>
      <c r="LM127" s="230">
        <f>+'PPFF 2022'!JZ127</f>
        <v>0</v>
      </c>
      <c r="LN127" s="224">
        <f>+'PPFF 2022'!KA127</f>
        <v>0</v>
      </c>
      <c r="LO127" s="230">
        <f>+'PPFF 2022'!KB127</f>
        <v>0</v>
      </c>
      <c r="LP127" s="224">
        <f>+'PPFF 2022'!KC127</f>
        <v>0</v>
      </c>
      <c r="LQ127" s="230">
        <f>+'PPFF 2022'!KD127</f>
        <v>0</v>
      </c>
      <c r="LR127" s="224">
        <f>+'PPFF 2022'!KE127</f>
        <v>0</v>
      </c>
      <c r="LS127" s="230">
        <f>+'PPFF 2022'!KF127</f>
        <v>0</v>
      </c>
      <c r="LT127" s="224">
        <f>+'PPFF 2022'!KG127</f>
        <v>0</v>
      </c>
      <c r="LU127" s="230">
        <f>+'PPFF 2022'!KH127</f>
        <v>0</v>
      </c>
      <c r="LV127" s="234">
        <f>+'PPFF 2022'!KN127</f>
        <v>0</v>
      </c>
      <c r="LW127" s="234">
        <f>+'PPFF 2022'!KP127</f>
        <v>0</v>
      </c>
      <c r="LX127" s="234">
        <f>+'PPFF 2022'!KR127</f>
        <v>0</v>
      </c>
      <c r="LY127" s="234">
        <f>+'PPFF 2022'!KT127</f>
        <v>0</v>
      </c>
      <c r="LZ127" s="234">
        <f>+'PPFF 2022'!KV127</f>
        <v>0</v>
      </c>
      <c r="MA127" s="234">
        <f>+'PPFF 2022'!KX127</f>
        <v>0</v>
      </c>
      <c r="MB127" s="234">
        <f>+'PPFF 2022'!KZ127</f>
        <v>0</v>
      </c>
      <c r="MC127" s="234">
        <f>+'PPFF 2022'!LB127</f>
        <v>0</v>
      </c>
      <c r="MD127" s="234">
        <f>+'PPFF 2022'!LD127</f>
        <v>0</v>
      </c>
      <c r="ME127" s="234">
        <f>+'PPFF 2022'!LF127</f>
        <v>0</v>
      </c>
      <c r="MF127" s="234">
        <f>+'PPFF 2022'!LH127</f>
        <v>0</v>
      </c>
      <c r="MG127" s="234">
        <f>+'PPFF 2022'!LJ127</f>
        <v>0</v>
      </c>
      <c r="MH127" s="190">
        <f>+'PPFF 2022'!LN127/6</f>
        <v>0</v>
      </c>
      <c r="MI127" s="190">
        <f>+'PPFF 2022'!LP127/6</f>
        <v>0</v>
      </c>
      <c r="MJ127" s="190">
        <f>+'PPFF 2022'!LR127/6</f>
        <v>0</v>
      </c>
      <c r="MK127" s="190">
        <f>+'PPFF 2022'!LT127/6</f>
        <v>0</v>
      </c>
      <c r="ML127" s="190">
        <f>+'PPFF 2022'!LV127/6</f>
        <v>0</v>
      </c>
      <c r="MM127" s="190">
        <f>+'PPFF 2022'!LX127/6</f>
        <v>0</v>
      </c>
      <c r="MN127" s="239">
        <f>+'PPFF 2022'!LZ127/6</f>
        <v>0</v>
      </c>
      <c r="MO127" s="190">
        <f>+'PPFF 2022'!MB127/6</f>
        <v>0</v>
      </c>
      <c r="MP127" s="190">
        <f>+'PPFF 2022'!MD127/6</f>
        <v>0</v>
      </c>
      <c r="MQ127" s="190">
        <f>+'PPFF 2022'!MF127/6</f>
        <v>0</v>
      </c>
      <c r="MR127" s="190">
        <f>+'PPFF 2022'!MH127/6</f>
        <v>0</v>
      </c>
      <c r="MS127" s="190">
        <f>+'PPFF 2022'!MJ127/6</f>
        <v>0</v>
      </c>
      <c r="MT127" s="104">
        <f>+'PPFF 2022'!MN127</f>
        <v>0</v>
      </c>
      <c r="MU127" s="104">
        <f>+'PPFF 2022'!MP127</f>
        <v>0</v>
      </c>
      <c r="MV127" s="104">
        <f>+'PPFF 2022'!MR127</f>
        <v>0</v>
      </c>
      <c r="MW127" s="104">
        <f>+'PPFF 2022'!MT127</f>
        <v>0</v>
      </c>
      <c r="MX127" s="104">
        <f>+'PPFF 2022'!MV127</f>
        <v>0</v>
      </c>
      <c r="MY127" s="104">
        <f>+'PPFF 2022'!MX127</f>
        <v>0</v>
      </c>
      <c r="MZ127" s="104">
        <f>+'PPFF 2022'!MZ127</f>
        <v>0</v>
      </c>
      <c r="NA127" s="104">
        <f>+'PPFF 2022'!NB127</f>
        <v>0</v>
      </c>
      <c r="NB127" s="104">
        <f>+'PPFF 2022'!ND127</f>
        <v>0</v>
      </c>
      <c r="NC127" s="104">
        <f>+'PPFF 2022'!NF127</f>
        <v>0</v>
      </c>
      <c r="ND127" s="104">
        <f>+'PPFF 2022'!NH127</f>
        <v>0</v>
      </c>
      <c r="NE127" s="104">
        <f>+'PPFF 2022'!NJ127</f>
        <v>0</v>
      </c>
    </row>
    <row r="128" spans="1:369" s="88" customFormat="1" ht="10.5" x14ac:dyDescent="0.25">
      <c r="A128" s="89" t="s">
        <v>380</v>
      </c>
      <c r="B128" s="90" t="s">
        <v>182</v>
      </c>
      <c r="C128" s="90">
        <v>400</v>
      </c>
      <c r="D128" s="90" t="s">
        <v>349</v>
      </c>
      <c r="E128" s="91" t="s">
        <v>161</v>
      </c>
      <c r="F128" s="92" t="s">
        <v>182</v>
      </c>
      <c r="G128" s="92" t="s">
        <v>352</v>
      </c>
      <c r="H128" s="155">
        <v>124</v>
      </c>
      <c r="I128" s="92" t="s">
        <v>184</v>
      </c>
      <c r="J128" s="171">
        <f>+'PPFF 2022'!J128+'PPFF 2022'!K128</f>
        <v>0</v>
      </c>
      <c r="K128" s="171">
        <f>+'PPFF 2022'!L128+'PPFF 2022'!M128</f>
        <v>0</v>
      </c>
      <c r="L128" s="171">
        <f>+'PPFF 2022'!N128+'PPFF 2022'!O128</f>
        <v>0</v>
      </c>
      <c r="M128" s="171">
        <f>+'PPFF 2022'!P128+'PPFF 2022'!Q128</f>
        <v>0</v>
      </c>
      <c r="N128" s="171">
        <f>+'PPFF 2022'!R128+'PPFF 2022'!S128</f>
        <v>0</v>
      </c>
      <c r="O128" s="171">
        <f>+'PPFF 2022'!T128+'PPFF 2022'!U128</f>
        <v>0</v>
      </c>
      <c r="P128" s="171">
        <f>+'PPFF 2022'!V128+'PPFF 2022'!W128</f>
        <v>0</v>
      </c>
      <c r="Q128" s="171">
        <f>+'PPFF 2022'!X128+'PPFF 2022'!Y128</f>
        <v>0</v>
      </c>
      <c r="R128" s="171">
        <f>+'PPFF 2022'!Z128+'PPFF 2022'!AA128</f>
        <v>0</v>
      </c>
      <c r="S128" s="171">
        <f>+'PPFF 2022'!AB128+'PPFF 2022'!AC128</f>
        <v>0</v>
      </c>
      <c r="T128" s="171">
        <f>+'PPFF 2022'!AD128+'PPFF 2022'!AE128</f>
        <v>0</v>
      </c>
      <c r="U128" s="171">
        <f>+'PPFF 2022'!AF128+'PPFF 2022'!AG128</f>
        <v>0</v>
      </c>
      <c r="V128" s="93">
        <f>+'PPFF 2022'!AM128</f>
        <v>0</v>
      </c>
      <c r="W128" s="95">
        <f>+'PPFF 2022'!AN128</f>
        <v>0</v>
      </c>
      <c r="X128" s="98">
        <f>+('PPFF 2022'!AM128+'PPFF 2022'!AN128)/13</f>
        <v>0</v>
      </c>
      <c r="Y128" s="93">
        <f>+'PPFF 2022'!AO128</f>
        <v>0</v>
      </c>
      <c r="Z128" s="95">
        <f>+'PPFF 2022'!AP128</f>
        <v>0</v>
      </c>
      <c r="AA128" s="98">
        <f>+('PPFF 2022'!AO128+'PPFF 2022'!AP128)/13</f>
        <v>0</v>
      </c>
      <c r="AB128" s="93">
        <f>+'PPFF 2022'!AQ128</f>
        <v>0</v>
      </c>
      <c r="AC128" s="95">
        <f>+'PPFF 2022'!AR128</f>
        <v>0</v>
      </c>
      <c r="AD128" s="98">
        <f t="shared" si="192"/>
        <v>0</v>
      </c>
      <c r="AE128" s="93">
        <f>+'PPFF 2022'!AS128</f>
        <v>0</v>
      </c>
      <c r="AF128" s="95">
        <f>+'PPFF 2022'!AT128</f>
        <v>0</v>
      </c>
      <c r="AG128" s="98">
        <f t="shared" si="193"/>
        <v>0</v>
      </c>
      <c r="AH128" s="93">
        <f>+'PPFF 2022'!AU128</f>
        <v>0</v>
      </c>
      <c r="AI128" s="95">
        <f>+'PPFF 2022'!AV128</f>
        <v>0</v>
      </c>
      <c r="AJ128" s="98">
        <f t="shared" si="194"/>
        <v>0</v>
      </c>
      <c r="AK128" s="93">
        <f>+'PPFF 2022'!AW128</f>
        <v>0</v>
      </c>
      <c r="AL128" s="95">
        <f>+'PPFF 2022'!AX128</f>
        <v>0</v>
      </c>
      <c r="AM128" s="98">
        <f t="shared" si="195"/>
        <v>0</v>
      </c>
      <c r="AN128" s="93">
        <f>+'PPFF 2022'!AY128</f>
        <v>0</v>
      </c>
      <c r="AO128" s="95">
        <f>+'PPFF 2022'!AZ128</f>
        <v>0</v>
      </c>
      <c r="AP128" s="98">
        <f t="shared" si="196"/>
        <v>0</v>
      </c>
      <c r="AQ128" s="93">
        <f>+'PPFF 2022'!BA128</f>
        <v>0</v>
      </c>
      <c r="AR128" s="95">
        <f>+'PPFF 2022'!BB128</f>
        <v>0</v>
      </c>
      <c r="AS128" s="98">
        <f t="shared" si="197"/>
        <v>0</v>
      </c>
      <c r="AT128" s="93">
        <f>+'PPFF 2022'!BC128</f>
        <v>0</v>
      </c>
      <c r="AU128" s="95">
        <f>+'PPFF 2022'!BD128</f>
        <v>0</v>
      </c>
      <c r="AV128" s="98">
        <f t="shared" si="198"/>
        <v>0</v>
      </c>
      <c r="AW128" s="93">
        <f>+'PPFF 2022'!BE128</f>
        <v>0</v>
      </c>
      <c r="AX128" s="95">
        <f>+'PPFF 2022'!BF128</f>
        <v>0</v>
      </c>
      <c r="AY128" s="98">
        <f t="shared" si="199"/>
        <v>0</v>
      </c>
      <c r="AZ128" s="93">
        <f>+'PPFF 2022'!BG128</f>
        <v>0</v>
      </c>
      <c r="BA128" s="95">
        <f>+'PPFF 2022'!BH128</f>
        <v>0</v>
      </c>
      <c r="BB128" s="98">
        <f t="shared" si="200"/>
        <v>0</v>
      </c>
      <c r="BC128" s="93">
        <f>+'PPFF 2022'!BI128</f>
        <v>0</v>
      </c>
      <c r="BD128" s="95">
        <f>+'PPFF 2022'!BJ128</f>
        <v>0</v>
      </c>
      <c r="BE128" s="97">
        <f t="shared" si="201"/>
        <v>0</v>
      </c>
      <c r="BF128" s="107">
        <f>+'PPFF 2022'!BP128</f>
        <v>0</v>
      </c>
      <c r="BG128" s="97">
        <f>+'PPFF 2022'!BQ128</f>
        <v>0</v>
      </c>
      <c r="BH128" s="182">
        <f t="shared" si="202"/>
        <v>0</v>
      </c>
      <c r="BI128" s="107">
        <f>+'PPFF 2022'!BR128</f>
        <v>0</v>
      </c>
      <c r="BJ128" s="97">
        <f>+'PPFF 2022'!BS128</f>
        <v>0</v>
      </c>
      <c r="BK128" s="182">
        <f t="shared" si="203"/>
        <v>0</v>
      </c>
      <c r="BL128" s="107">
        <f>+'PPFF 2022'!BT128</f>
        <v>0</v>
      </c>
      <c r="BM128" s="97">
        <f>+'PPFF 2022'!BU128</f>
        <v>0</v>
      </c>
      <c r="BN128" s="182">
        <f t="shared" si="204"/>
        <v>0</v>
      </c>
      <c r="BO128" s="107">
        <f>+'PPFF 2022'!BV128</f>
        <v>0</v>
      </c>
      <c r="BP128" s="97">
        <f>+'PPFF 2022'!BW128</f>
        <v>0</v>
      </c>
      <c r="BQ128" s="182">
        <f t="shared" si="205"/>
        <v>0</v>
      </c>
      <c r="BR128" s="107">
        <f>+'PPFF 2022'!BX128</f>
        <v>0</v>
      </c>
      <c r="BS128" s="97">
        <f>+'PPFF 2022'!BY128</f>
        <v>0</v>
      </c>
      <c r="BT128" s="182">
        <f t="shared" si="206"/>
        <v>0</v>
      </c>
      <c r="BU128" s="107">
        <f>+'PPFF 2022'!BZ128</f>
        <v>0</v>
      </c>
      <c r="BV128" s="97">
        <f>+'PPFF 2022'!CA128</f>
        <v>0</v>
      </c>
      <c r="BW128" s="182">
        <f t="shared" si="207"/>
        <v>0</v>
      </c>
      <c r="BX128" s="107">
        <f>+'PPFF 2022'!CB128</f>
        <v>0</v>
      </c>
      <c r="BY128" s="97">
        <f>+'PPFF 2022'!CC128</f>
        <v>0</v>
      </c>
      <c r="BZ128" s="182">
        <f t="shared" si="208"/>
        <v>0</v>
      </c>
      <c r="CA128" s="107">
        <f>+'PPFF 2022'!CD128</f>
        <v>0</v>
      </c>
      <c r="CB128" s="97">
        <f>+'PPFF 2022'!CE128</f>
        <v>0</v>
      </c>
      <c r="CC128" s="182">
        <f t="shared" si="209"/>
        <v>0</v>
      </c>
      <c r="CD128" s="107">
        <f>+'PPFF 2022'!CF128</f>
        <v>0</v>
      </c>
      <c r="CE128" s="97">
        <f>+'PPFF 2022'!CG128</f>
        <v>0</v>
      </c>
      <c r="CF128" s="182">
        <f t="shared" si="210"/>
        <v>0</v>
      </c>
      <c r="CG128" s="107">
        <f>+'PPFF 2022'!CH128</f>
        <v>0</v>
      </c>
      <c r="CH128" s="97">
        <f>+'PPFF 2022'!CI128</f>
        <v>0</v>
      </c>
      <c r="CI128" s="182">
        <f t="shared" si="211"/>
        <v>0</v>
      </c>
      <c r="CJ128" s="107">
        <f>+'PPFF 2022'!CJ128</f>
        <v>0</v>
      </c>
      <c r="CK128" s="97">
        <f>+'PPFF 2022'!CK128</f>
        <v>0</v>
      </c>
      <c r="CL128" s="182">
        <f t="shared" si="212"/>
        <v>0</v>
      </c>
      <c r="CM128" s="107">
        <f>+'PPFF 2022'!CL128</f>
        <v>0</v>
      </c>
      <c r="CN128" s="97">
        <f>+'PPFF 2022'!CM128</f>
        <v>0</v>
      </c>
      <c r="CO128" s="187">
        <f t="shared" si="213"/>
        <v>0</v>
      </c>
      <c r="CP128" s="109">
        <f>+'PPFF 2022'!CS128</f>
        <v>0</v>
      </c>
      <c r="CQ128" s="111">
        <f>+'PPFF 2022'!CT128</f>
        <v>0</v>
      </c>
      <c r="CR128" s="98">
        <f t="shared" si="214"/>
        <v>0</v>
      </c>
      <c r="CS128" s="109">
        <f>+'PPFF 2022'!CU128</f>
        <v>0</v>
      </c>
      <c r="CT128" s="111">
        <f>+'PPFF 2022'!CV128</f>
        <v>0</v>
      </c>
      <c r="CU128" s="98">
        <f t="shared" si="215"/>
        <v>0</v>
      </c>
      <c r="CV128" s="109">
        <f>+'PPFF 2022'!CW128</f>
        <v>0</v>
      </c>
      <c r="CW128" s="111">
        <f>+'PPFF 2022'!CX128</f>
        <v>0</v>
      </c>
      <c r="CX128" s="98">
        <f t="shared" si="216"/>
        <v>0</v>
      </c>
      <c r="CY128" s="109">
        <f>+'PPFF 2022'!CY128</f>
        <v>0</v>
      </c>
      <c r="CZ128" s="111">
        <f>+'PPFF 2022'!CZ128</f>
        <v>0</v>
      </c>
      <c r="DA128" s="98">
        <f t="shared" si="217"/>
        <v>0</v>
      </c>
      <c r="DB128" s="109">
        <f>+'PPFF 2022'!DA128</f>
        <v>0</v>
      </c>
      <c r="DC128" s="111">
        <f>+'PPFF 2022'!DB128</f>
        <v>0</v>
      </c>
      <c r="DD128" s="98">
        <f t="shared" si="218"/>
        <v>0</v>
      </c>
      <c r="DE128" s="109">
        <f>+'PPFF 2022'!DC128</f>
        <v>0</v>
      </c>
      <c r="DF128" s="111">
        <f>+'PPFF 2022'!DD128</f>
        <v>0</v>
      </c>
      <c r="DG128" s="98">
        <f t="shared" si="219"/>
        <v>0</v>
      </c>
      <c r="DH128" s="109">
        <f>+'PPFF 2022'!DE128</f>
        <v>0</v>
      </c>
      <c r="DI128" s="111">
        <f>+'PPFF 2022'!DF128</f>
        <v>0</v>
      </c>
      <c r="DJ128" s="98">
        <f t="shared" si="220"/>
        <v>0</v>
      </c>
      <c r="DK128" s="109">
        <f>+'PPFF 2022'!DG128</f>
        <v>0</v>
      </c>
      <c r="DL128" s="111">
        <f>+'PPFF 2022'!DH128</f>
        <v>0</v>
      </c>
      <c r="DM128" s="98">
        <f t="shared" si="221"/>
        <v>0</v>
      </c>
      <c r="DN128" s="109">
        <f>+'PPFF 2022'!DI128</f>
        <v>0</v>
      </c>
      <c r="DO128" s="111">
        <f>+'PPFF 2022'!DJ128</f>
        <v>0</v>
      </c>
      <c r="DP128" s="98">
        <f t="shared" si="222"/>
        <v>0</v>
      </c>
      <c r="DQ128" s="109">
        <f>+'PPFF 2022'!DK128</f>
        <v>0</v>
      </c>
      <c r="DR128" s="111">
        <f>+'PPFF 2022'!DL128</f>
        <v>0</v>
      </c>
      <c r="DS128" s="98">
        <f t="shared" si="223"/>
        <v>0</v>
      </c>
      <c r="DT128" s="109">
        <f>+'PPFF 2022'!DM128</f>
        <v>0</v>
      </c>
      <c r="DU128" s="111">
        <f>+'PPFF 2022'!DN128</f>
        <v>0</v>
      </c>
      <c r="DV128" s="98">
        <f t="shared" si="224"/>
        <v>0</v>
      </c>
      <c r="DW128" s="109">
        <f>+'PPFF 2022'!DO128</f>
        <v>0</v>
      </c>
      <c r="DX128" s="111">
        <f>+'PPFF 2022'!DP128</f>
        <v>0</v>
      </c>
      <c r="DY128" s="107">
        <f t="shared" si="225"/>
        <v>0</v>
      </c>
      <c r="DZ128" s="109">
        <f>+'PPFF 2022'!DV128</f>
        <v>0</v>
      </c>
      <c r="EA128" s="111">
        <f>+'PPFF 2022'!DW128</f>
        <v>0</v>
      </c>
      <c r="EB128" s="98">
        <f t="shared" si="226"/>
        <v>0</v>
      </c>
      <c r="EC128" s="111">
        <f>+'PPFF 2022'!DX128</f>
        <v>0</v>
      </c>
      <c r="ED128" s="111">
        <f>+'PPFF 2022'!DY128</f>
        <v>0</v>
      </c>
      <c r="EE128" s="98">
        <f t="shared" si="227"/>
        <v>0</v>
      </c>
      <c r="EF128" s="111">
        <f>+'PPFF 2022'!DZ128</f>
        <v>0</v>
      </c>
      <c r="EG128" s="111">
        <f>+'PPFF 2022'!EA128</f>
        <v>0</v>
      </c>
      <c r="EH128" s="98">
        <f t="shared" si="228"/>
        <v>0</v>
      </c>
      <c r="EI128" s="111">
        <f>+'PPFF 2022'!EB128</f>
        <v>0</v>
      </c>
      <c r="EJ128" s="111">
        <f>+'PPFF 2022'!EC128</f>
        <v>0</v>
      </c>
      <c r="EK128" s="98">
        <f t="shared" si="229"/>
        <v>0</v>
      </c>
      <c r="EL128" s="111">
        <f>+'PPFF 2022'!ED128</f>
        <v>0</v>
      </c>
      <c r="EM128" s="111">
        <f>+'PPFF 2022'!EE128</f>
        <v>0</v>
      </c>
      <c r="EN128" s="98">
        <f t="shared" si="230"/>
        <v>0</v>
      </c>
      <c r="EO128" s="111">
        <f>+'PPFF 2022'!EF128</f>
        <v>0</v>
      </c>
      <c r="EP128" s="111">
        <f>+'PPFF 2022'!EG128</f>
        <v>0</v>
      </c>
      <c r="EQ128" s="98">
        <f t="shared" si="231"/>
        <v>0</v>
      </c>
      <c r="ER128" s="111">
        <f>+'PPFF 2022'!EH128</f>
        <v>0</v>
      </c>
      <c r="ES128" s="111">
        <f>+'PPFF 2022'!EI128</f>
        <v>0</v>
      </c>
      <c r="ET128" s="98">
        <f t="shared" si="232"/>
        <v>0</v>
      </c>
      <c r="EU128" s="111">
        <f>+'PPFF 2022'!EJ128</f>
        <v>0</v>
      </c>
      <c r="EV128" s="111">
        <f>+'PPFF 2022'!EK128</f>
        <v>0</v>
      </c>
      <c r="EW128" s="98">
        <f t="shared" si="233"/>
        <v>0</v>
      </c>
      <c r="EX128" s="111">
        <f>+'PPFF 2022'!EL128</f>
        <v>0</v>
      </c>
      <c r="EY128" s="111">
        <f>+'PPFF 2022'!EM128</f>
        <v>0</v>
      </c>
      <c r="EZ128" s="98">
        <f t="shared" si="234"/>
        <v>0</v>
      </c>
      <c r="FA128" s="111">
        <f>+'PPFF 2022'!EN128</f>
        <v>0</v>
      </c>
      <c r="FB128" s="111">
        <f>+'PPFF 2022'!EO128</f>
        <v>0</v>
      </c>
      <c r="FC128" s="98">
        <f t="shared" si="235"/>
        <v>0</v>
      </c>
      <c r="FD128" s="111">
        <f>+'PPFF 2022'!EP128</f>
        <v>0</v>
      </c>
      <c r="FE128" s="111">
        <f>+'PPFF 2022'!EQ128</f>
        <v>0</v>
      </c>
      <c r="FF128" s="98">
        <f t="shared" si="236"/>
        <v>0</v>
      </c>
      <c r="FG128" s="111">
        <f>+'PPFF 2022'!ER128</f>
        <v>0</v>
      </c>
      <c r="FH128" s="111">
        <f>+'PPFF 2022'!ES128</f>
        <v>0</v>
      </c>
      <c r="FI128" s="97">
        <f t="shared" si="237"/>
        <v>0</v>
      </c>
      <c r="FJ128" s="108">
        <f>+'PPFF 2022'!EY128</f>
        <v>0</v>
      </c>
      <c r="FK128" s="103">
        <f>+'PPFF 2022'!EZ128</f>
        <v>0</v>
      </c>
      <c r="FL128" s="193">
        <f t="shared" si="238"/>
        <v>0</v>
      </c>
      <c r="FM128" s="203">
        <f>+'PPFF 2022'!FA128</f>
        <v>0</v>
      </c>
      <c r="FN128" s="204">
        <f>+'PPFF 2022'!FB128</f>
        <v>0</v>
      </c>
      <c r="FO128" s="202">
        <f t="shared" si="239"/>
        <v>0</v>
      </c>
      <c r="FP128" s="203">
        <f>+'PPFF 2022'!FC128</f>
        <v>0</v>
      </c>
      <c r="FQ128" s="204">
        <f>+'PPFF 2022'!FD128</f>
        <v>0</v>
      </c>
      <c r="FR128" s="202">
        <f t="shared" si="240"/>
        <v>0</v>
      </c>
      <c r="FS128" s="203">
        <f>+'PPFF 2022'!FE128</f>
        <v>0</v>
      </c>
      <c r="FT128" s="204">
        <f>+'PPFF 2022'!FF128</f>
        <v>0</v>
      </c>
      <c r="FU128" s="202">
        <f t="shared" si="241"/>
        <v>0</v>
      </c>
      <c r="FV128" s="203">
        <f>+'PPFF 2022'!FG128</f>
        <v>0</v>
      </c>
      <c r="FW128" s="204">
        <f>+'PPFF 2022'!FH128</f>
        <v>0</v>
      </c>
      <c r="FX128" s="202">
        <f t="shared" si="242"/>
        <v>0</v>
      </c>
      <c r="FY128" s="203">
        <f>+'PPFF 2022'!FI128</f>
        <v>0</v>
      </c>
      <c r="FZ128" s="204">
        <f>+'PPFF 2022'!FJ128</f>
        <v>0</v>
      </c>
      <c r="GA128" s="202">
        <f t="shared" si="243"/>
        <v>0</v>
      </c>
      <c r="GB128" s="203">
        <f>+'PPFF 2022'!FK128</f>
        <v>0</v>
      </c>
      <c r="GC128" s="204">
        <f>+'PPFF 2022'!FL128</f>
        <v>0</v>
      </c>
      <c r="GD128" s="202">
        <f t="shared" si="244"/>
        <v>0</v>
      </c>
      <c r="GE128" s="203">
        <f>+'PPFF 2022'!FM128</f>
        <v>0</v>
      </c>
      <c r="GF128" s="204">
        <f>+'PPFF 2022'!FN128</f>
        <v>0</v>
      </c>
      <c r="GG128" s="202">
        <f t="shared" si="245"/>
        <v>0</v>
      </c>
      <c r="GH128" s="203">
        <f>+'PPFF 2022'!FO128</f>
        <v>0</v>
      </c>
      <c r="GI128" s="204">
        <f>+'PPFF 2022'!FP128</f>
        <v>0</v>
      </c>
      <c r="GJ128" s="202">
        <f t="shared" si="246"/>
        <v>0</v>
      </c>
      <c r="GK128" s="203">
        <f>+'PPFF 2022'!FQ128</f>
        <v>0</v>
      </c>
      <c r="GL128" s="204">
        <f>+'PPFF 2022'!FR128</f>
        <v>0</v>
      </c>
      <c r="GM128" s="202">
        <f t="shared" si="247"/>
        <v>0</v>
      </c>
      <c r="GN128" s="203">
        <f>+'PPFF 2022'!FS128</f>
        <v>0</v>
      </c>
      <c r="GO128" s="204">
        <f>+'PPFF 2022'!FT128</f>
        <v>0</v>
      </c>
      <c r="GP128" s="202">
        <f t="shared" si="248"/>
        <v>0</v>
      </c>
      <c r="GQ128" s="203">
        <f>+'PPFF 2022'!FU128</f>
        <v>0</v>
      </c>
      <c r="GR128" s="204">
        <f>+'PPFF 2022'!FV128</f>
        <v>0</v>
      </c>
      <c r="GS128" s="209">
        <f t="shared" si="249"/>
        <v>0</v>
      </c>
      <c r="GT128" s="203">
        <f>+'PPFF 2022'!GB128</f>
        <v>0</v>
      </c>
      <c r="GU128" s="204">
        <f>+'PPFF 2022'!GC128</f>
        <v>0</v>
      </c>
      <c r="GV128" s="202">
        <f t="shared" si="250"/>
        <v>0</v>
      </c>
      <c r="GW128" s="203">
        <f>+'PPFF 2022'!GD128</f>
        <v>0</v>
      </c>
      <c r="GX128" s="204">
        <f>+'PPFF 2022'!GE128</f>
        <v>0</v>
      </c>
      <c r="GY128" s="202">
        <f t="shared" si="251"/>
        <v>0</v>
      </c>
      <c r="GZ128" s="203">
        <f>+'PPFF 2022'!GF128</f>
        <v>0</v>
      </c>
      <c r="HA128" s="204">
        <f>+'PPFF 2022'!GG128</f>
        <v>0</v>
      </c>
      <c r="HB128" s="202">
        <f t="shared" si="252"/>
        <v>0</v>
      </c>
      <c r="HC128" s="203">
        <f>+'PPFF 2022'!GH128</f>
        <v>0</v>
      </c>
      <c r="HD128" s="204">
        <f>+'PPFF 2022'!GI128</f>
        <v>0</v>
      </c>
      <c r="HE128" s="202">
        <f t="shared" si="253"/>
        <v>0</v>
      </c>
      <c r="HF128" s="203">
        <f>+'PPFF 2022'!GJ128</f>
        <v>0</v>
      </c>
      <c r="HG128" s="204">
        <f>+'PPFF 2022'!GK128</f>
        <v>0</v>
      </c>
      <c r="HH128" s="202">
        <f t="shared" si="254"/>
        <v>0</v>
      </c>
      <c r="HI128" s="203">
        <f>+'PPFF 2022'!GL128</f>
        <v>0</v>
      </c>
      <c r="HJ128" s="204">
        <f>+'PPFF 2022'!GM128</f>
        <v>0</v>
      </c>
      <c r="HK128" s="202">
        <f t="shared" si="255"/>
        <v>0</v>
      </c>
      <c r="HL128" s="203">
        <f>+'PPFF 2022'!GN128</f>
        <v>0</v>
      </c>
      <c r="HM128" s="204">
        <f>+'PPFF 2022'!GO128</f>
        <v>0</v>
      </c>
      <c r="HN128" s="202">
        <f t="shared" si="256"/>
        <v>0</v>
      </c>
      <c r="HO128" s="203">
        <f>+'PPFF 2022'!GP128</f>
        <v>0</v>
      </c>
      <c r="HP128" s="204">
        <f>+'PPFF 2022'!GQ128</f>
        <v>0</v>
      </c>
      <c r="HQ128" s="202">
        <f t="shared" si="257"/>
        <v>0</v>
      </c>
      <c r="HR128" s="203">
        <f>+'PPFF 2022'!GR128</f>
        <v>0</v>
      </c>
      <c r="HS128" s="204">
        <f>+'PPFF 2022'!GS128</f>
        <v>0</v>
      </c>
      <c r="HT128" s="202">
        <f t="shared" si="258"/>
        <v>0</v>
      </c>
      <c r="HU128" s="203">
        <f>+'PPFF 2022'!GT128</f>
        <v>0</v>
      </c>
      <c r="HV128" s="204">
        <f>+'PPFF 2022'!GU128</f>
        <v>0</v>
      </c>
      <c r="HW128" s="202">
        <f t="shared" si="259"/>
        <v>0</v>
      </c>
      <c r="HX128" s="203">
        <f>+'PPFF 2022'!GV128</f>
        <v>0</v>
      </c>
      <c r="HY128" s="204">
        <f>+'PPFF 2022'!GW128</f>
        <v>0</v>
      </c>
      <c r="HZ128" s="202">
        <f t="shared" si="260"/>
        <v>0</v>
      </c>
      <c r="IA128" s="203">
        <f>+'PPFF 2022'!GX128</f>
        <v>0</v>
      </c>
      <c r="IB128" s="204">
        <f>+'PPFF 2022'!GY128</f>
        <v>0</v>
      </c>
      <c r="IC128" s="209">
        <f t="shared" si="261"/>
        <v>0</v>
      </c>
      <c r="ID128" s="203">
        <f>+'PPFF 2022'!HE128</f>
        <v>0</v>
      </c>
      <c r="IE128" s="204">
        <f>+'PPFF 2022'!HF128</f>
        <v>0</v>
      </c>
      <c r="IF128" s="215">
        <f t="shared" si="262"/>
        <v>0</v>
      </c>
      <c r="IG128" s="203">
        <f>+'PPFF 2022'!HG128</f>
        <v>0</v>
      </c>
      <c r="IH128" s="204">
        <f>+'PPFF 2022'!HH128</f>
        <v>0</v>
      </c>
      <c r="II128" s="215">
        <f t="shared" si="263"/>
        <v>0</v>
      </c>
      <c r="IJ128" s="203">
        <f>+'PPFF 2022'!HI128</f>
        <v>0</v>
      </c>
      <c r="IK128" s="204">
        <f>+'PPFF 2022'!HJ128</f>
        <v>0</v>
      </c>
      <c r="IL128" s="215">
        <f t="shared" si="264"/>
        <v>0</v>
      </c>
      <c r="IM128" s="203">
        <f>+'PPFF 2022'!HK128</f>
        <v>0</v>
      </c>
      <c r="IN128" s="204">
        <f>+'PPFF 2022'!HL128</f>
        <v>0</v>
      </c>
      <c r="IO128" s="215">
        <f t="shared" si="265"/>
        <v>0</v>
      </c>
      <c r="IP128" s="203">
        <f>+'PPFF 2022'!HM128</f>
        <v>0</v>
      </c>
      <c r="IQ128" s="204">
        <f>+'PPFF 2022'!HN128</f>
        <v>0</v>
      </c>
      <c r="IR128" s="215">
        <f t="shared" si="266"/>
        <v>0</v>
      </c>
      <c r="IS128" s="203">
        <f>+'PPFF 2022'!HO128</f>
        <v>0</v>
      </c>
      <c r="IT128" s="204">
        <f>+'PPFF 2022'!HP128</f>
        <v>0</v>
      </c>
      <c r="IU128" s="215">
        <f t="shared" si="267"/>
        <v>0</v>
      </c>
      <c r="IV128" s="203">
        <f>+'PPFF 2022'!HQ128</f>
        <v>0</v>
      </c>
      <c r="IW128" s="204">
        <f>+'PPFF 2022'!HR128</f>
        <v>0</v>
      </c>
      <c r="IX128" s="215">
        <f t="shared" si="268"/>
        <v>0</v>
      </c>
      <c r="IY128" s="203">
        <f>+'PPFF 2022'!HS128</f>
        <v>0</v>
      </c>
      <c r="IZ128" s="204">
        <f>+'PPFF 2022'!HT128</f>
        <v>0</v>
      </c>
      <c r="JA128" s="215">
        <f t="shared" si="269"/>
        <v>0</v>
      </c>
      <c r="JB128" s="203">
        <f>+'PPFF 2022'!HU128</f>
        <v>0</v>
      </c>
      <c r="JC128" s="204">
        <f>+'PPFF 2022'!HV128</f>
        <v>0</v>
      </c>
      <c r="JD128" s="215">
        <f t="shared" si="270"/>
        <v>0</v>
      </c>
      <c r="JE128" s="203">
        <f>+'PPFF 2022'!HW128</f>
        <v>0</v>
      </c>
      <c r="JF128" s="204">
        <f>+'PPFF 2022'!HX128</f>
        <v>0</v>
      </c>
      <c r="JG128" s="215">
        <f t="shared" si="271"/>
        <v>0</v>
      </c>
      <c r="JH128" s="203">
        <f>+'PPFF 2022'!HY128</f>
        <v>0</v>
      </c>
      <c r="JI128" s="204">
        <f>+'PPFF 2022'!HZ128</f>
        <v>0</v>
      </c>
      <c r="JJ128" s="215">
        <f t="shared" si="272"/>
        <v>0</v>
      </c>
      <c r="JK128" s="203">
        <f>+'PPFF 2022'!IA128</f>
        <v>0</v>
      </c>
      <c r="JL128" s="204">
        <f>+'PPFF 2022'!IB128</f>
        <v>0</v>
      </c>
      <c r="JM128" s="218">
        <f t="shared" si="273"/>
        <v>0</v>
      </c>
      <c r="JN128" s="224">
        <f>+'PPFF 2022'!IH128</f>
        <v>0</v>
      </c>
      <c r="JO128" s="225">
        <f>+'PPFF 2022'!II128</f>
        <v>0</v>
      </c>
      <c r="JP128" s="212">
        <f t="shared" si="274"/>
        <v>0</v>
      </c>
      <c r="JQ128" s="224">
        <f>+'PPFF 2022'!IJ128</f>
        <v>0</v>
      </c>
      <c r="JR128" s="225">
        <f>+'PPFF 2022'!IK128</f>
        <v>0</v>
      </c>
      <c r="JS128" s="212">
        <f t="shared" si="275"/>
        <v>0</v>
      </c>
      <c r="JT128" s="224">
        <f>+'PPFF 2022'!IL128</f>
        <v>0</v>
      </c>
      <c r="JU128" s="225">
        <f>+'PPFF 2022'!IM128</f>
        <v>0</v>
      </c>
      <c r="JV128" s="212">
        <f t="shared" si="276"/>
        <v>0</v>
      </c>
      <c r="JW128" s="224">
        <f>+'PPFF 2022'!IN128</f>
        <v>0</v>
      </c>
      <c r="JX128" s="225">
        <f>+'PPFF 2022'!IO128</f>
        <v>0</v>
      </c>
      <c r="JY128" s="212">
        <f t="shared" si="277"/>
        <v>0</v>
      </c>
      <c r="JZ128" s="224">
        <f>+'PPFF 2022'!IP128</f>
        <v>0</v>
      </c>
      <c r="KA128" s="225">
        <f>+'PPFF 2022'!IQ128</f>
        <v>0</v>
      </c>
      <c r="KB128" s="212">
        <f t="shared" si="278"/>
        <v>0</v>
      </c>
      <c r="KC128" s="224">
        <f>+'PPFF 2022'!IR128</f>
        <v>0</v>
      </c>
      <c r="KD128" s="225">
        <f>+'PPFF 2022'!IS128</f>
        <v>0</v>
      </c>
      <c r="KE128" s="212">
        <f t="shared" si="279"/>
        <v>0</v>
      </c>
      <c r="KF128" s="224">
        <f>+'PPFF 2022'!IT128</f>
        <v>0</v>
      </c>
      <c r="KG128" s="225">
        <f>+'PPFF 2022'!IU128</f>
        <v>0</v>
      </c>
      <c r="KH128" s="212">
        <f t="shared" si="280"/>
        <v>0</v>
      </c>
      <c r="KI128" s="224">
        <f>+'PPFF 2022'!IV128</f>
        <v>0</v>
      </c>
      <c r="KJ128" s="225">
        <f>+'PPFF 2022'!IW128</f>
        <v>0</v>
      </c>
      <c r="KK128" s="212">
        <f t="shared" si="281"/>
        <v>0</v>
      </c>
      <c r="KL128" s="224">
        <f>+'PPFF 2022'!IX128</f>
        <v>0</v>
      </c>
      <c r="KM128" s="225">
        <f>+'PPFF 2022'!IY128</f>
        <v>0</v>
      </c>
      <c r="KN128" s="212">
        <f t="shared" si="282"/>
        <v>0</v>
      </c>
      <c r="KO128" s="224">
        <f>+'PPFF 2022'!IZ128</f>
        <v>0</v>
      </c>
      <c r="KP128" s="225">
        <f>+'PPFF 2022'!JA128</f>
        <v>0</v>
      </c>
      <c r="KQ128" s="212">
        <f t="shared" si="283"/>
        <v>0</v>
      </c>
      <c r="KR128" s="224">
        <f>+'PPFF 2022'!JB128</f>
        <v>0</v>
      </c>
      <c r="KS128" s="225">
        <f>+'PPFF 2022'!JC128</f>
        <v>0</v>
      </c>
      <c r="KT128" s="212">
        <f t="shared" si="284"/>
        <v>0</v>
      </c>
      <c r="KU128" s="224">
        <f>+'PPFF 2022'!JD128</f>
        <v>0</v>
      </c>
      <c r="KV128" s="225">
        <f>+'PPFF 2022'!JE128</f>
        <v>0</v>
      </c>
      <c r="KW128" s="212">
        <f t="shared" si="285"/>
        <v>0</v>
      </c>
      <c r="KX128" s="224">
        <f>+'PPFF 2022'!JK128</f>
        <v>0</v>
      </c>
      <c r="KY128" s="230">
        <f>+'PPFF 2022'!JL128</f>
        <v>0</v>
      </c>
      <c r="KZ128" s="224">
        <f>+'PPFF 2022'!JM128</f>
        <v>0</v>
      </c>
      <c r="LA128" s="230">
        <f>+'PPFF 2022'!JN128</f>
        <v>0</v>
      </c>
      <c r="LB128" s="224">
        <f>+'PPFF 2022'!JO128</f>
        <v>0</v>
      </c>
      <c r="LC128" s="230">
        <f>+'PPFF 2022'!JP128</f>
        <v>0</v>
      </c>
      <c r="LD128" s="224">
        <f>+'PPFF 2022'!JQ128</f>
        <v>0</v>
      </c>
      <c r="LE128" s="230">
        <f>+'PPFF 2022'!JR128</f>
        <v>0</v>
      </c>
      <c r="LF128" s="224">
        <f>+'PPFF 2022'!JS128</f>
        <v>0</v>
      </c>
      <c r="LG128" s="230">
        <f>+'PPFF 2022'!JT128</f>
        <v>0</v>
      </c>
      <c r="LH128" s="224">
        <f>+'PPFF 2022'!JU128</f>
        <v>0</v>
      </c>
      <c r="LI128" s="230">
        <f>+'PPFF 2022'!JV128</f>
        <v>0</v>
      </c>
      <c r="LJ128" s="224">
        <f>+'PPFF 2022'!JW128</f>
        <v>0</v>
      </c>
      <c r="LK128" s="230">
        <f>+'PPFF 2022'!JX128</f>
        <v>0</v>
      </c>
      <c r="LL128" s="224">
        <f>+'PPFF 2022'!JY128</f>
        <v>0</v>
      </c>
      <c r="LM128" s="230">
        <f>+'PPFF 2022'!JZ128</f>
        <v>0</v>
      </c>
      <c r="LN128" s="224">
        <f>+'PPFF 2022'!KA128</f>
        <v>0</v>
      </c>
      <c r="LO128" s="230">
        <f>+'PPFF 2022'!KB128</f>
        <v>0</v>
      </c>
      <c r="LP128" s="224">
        <f>+'PPFF 2022'!KC128</f>
        <v>0</v>
      </c>
      <c r="LQ128" s="230">
        <f>+'PPFF 2022'!KD128</f>
        <v>0</v>
      </c>
      <c r="LR128" s="224">
        <f>+'PPFF 2022'!KE128</f>
        <v>0</v>
      </c>
      <c r="LS128" s="230">
        <f>+'PPFF 2022'!KF128</f>
        <v>0</v>
      </c>
      <c r="LT128" s="224">
        <f>+'PPFF 2022'!KG128</f>
        <v>0</v>
      </c>
      <c r="LU128" s="230">
        <f>+'PPFF 2022'!KH128</f>
        <v>0</v>
      </c>
      <c r="LV128" s="234">
        <f>+'PPFF 2022'!KN128</f>
        <v>0</v>
      </c>
      <c r="LW128" s="234">
        <f>+'PPFF 2022'!KP128</f>
        <v>0</v>
      </c>
      <c r="LX128" s="234">
        <f>+'PPFF 2022'!KR128</f>
        <v>0</v>
      </c>
      <c r="LY128" s="234">
        <f>+'PPFF 2022'!KT128</f>
        <v>0</v>
      </c>
      <c r="LZ128" s="234">
        <f>+'PPFF 2022'!KV128</f>
        <v>0</v>
      </c>
      <c r="MA128" s="234">
        <f>+'PPFF 2022'!KX128</f>
        <v>0</v>
      </c>
      <c r="MB128" s="234">
        <f>+'PPFF 2022'!KZ128</f>
        <v>0</v>
      </c>
      <c r="MC128" s="234">
        <f>+'PPFF 2022'!LB128</f>
        <v>0</v>
      </c>
      <c r="MD128" s="234">
        <f>+'PPFF 2022'!LD128</f>
        <v>0</v>
      </c>
      <c r="ME128" s="234">
        <f>+'PPFF 2022'!LF128</f>
        <v>0</v>
      </c>
      <c r="MF128" s="234">
        <f>+'PPFF 2022'!LH128</f>
        <v>0</v>
      </c>
      <c r="MG128" s="234">
        <f>+'PPFF 2022'!LJ128</f>
        <v>0</v>
      </c>
      <c r="MH128" s="190">
        <f>+'PPFF 2022'!LN128/6</f>
        <v>0</v>
      </c>
      <c r="MI128" s="190">
        <f>+'PPFF 2022'!LP128/6</f>
        <v>0</v>
      </c>
      <c r="MJ128" s="190">
        <f>+'PPFF 2022'!LR128/6</f>
        <v>0</v>
      </c>
      <c r="MK128" s="190">
        <f>+'PPFF 2022'!LT128/6</f>
        <v>0</v>
      </c>
      <c r="ML128" s="190">
        <f>+'PPFF 2022'!LV128/6</f>
        <v>0</v>
      </c>
      <c r="MM128" s="190">
        <f>+'PPFF 2022'!LX128/6</f>
        <v>0</v>
      </c>
      <c r="MN128" s="239">
        <f>+'PPFF 2022'!LZ128/6</f>
        <v>0</v>
      </c>
      <c r="MO128" s="190">
        <f>+'PPFF 2022'!MB128/6</f>
        <v>0</v>
      </c>
      <c r="MP128" s="190">
        <f>+'PPFF 2022'!MD128/6</f>
        <v>0</v>
      </c>
      <c r="MQ128" s="190">
        <f>+'PPFF 2022'!MF128/6</f>
        <v>0</v>
      </c>
      <c r="MR128" s="190">
        <f>+'PPFF 2022'!MH128/6</f>
        <v>0</v>
      </c>
      <c r="MS128" s="190">
        <f>+'PPFF 2022'!MJ128/6</f>
        <v>0</v>
      </c>
      <c r="MT128" s="104">
        <f>+'PPFF 2022'!MN128</f>
        <v>0</v>
      </c>
      <c r="MU128" s="104">
        <f>+'PPFF 2022'!MP128</f>
        <v>0</v>
      </c>
      <c r="MV128" s="104">
        <f>+'PPFF 2022'!MR128</f>
        <v>0</v>
      </c>
      <c r="MW128" s="104">
        <f>+'PPFF 2022'!MT128</f>
        <v>0</v>
      </c>
      <c r="MX128" s="104">
        <f>+'PPFF 2022'!MV128</f>
        <v>0</v>
      </c>
      <c r="MY128" s="104">
        <f>+'PPFF 2022'!MX128</f>
        <v>0</v>
      </c>
      <c r="MZ128" s="104">
        <f>+'PPFF 2022'!MZ128</f>
        <v>0</v>
      </c>
      <c r="NA128" s="104">
        <f>+'PPFF 2022'!NB128</f>
        <v>0</v>
      </c>
      <c r="NB128" s="104">
        <f>+'PPFF 2022'!ND128</f>
        <v>0</v>
      </c>
      <c r="NC128" s="104">
        <f>+'PPFF 2022'!NF128</f>
        <v>0</v>
      </c>
      <c r="ND128" s="104">
        <f>+'PPFF 2022'!NH128</f>
        <v>0</v>
      </c>
      <c r="NE128" s="104">
        <f>+'PPFF 2022'!NJ128</f>
        <v>0</v>
      </c>
    </row>
    <row r="129" spans="1:369" s="88" customFormat="1" ht="10.5" x14ac:dyDescent="0.25">
      <c r="A129" s="89" t="s">
        <v>380</v>
      </c>
      <c r="B129" s="90" t="s">
        <v>239</v>
      </c>
      <c r="C129" s="90">
        <v>400</v>
      </c>
      <c r="D129" s="90" t="s">
        <v>349</v>
      </c>
      <c r="E129" s="91" t="s">
        <v>161</v>
      </c>
      <c r="F129" s="92" t="s">
        <v>249</v>
      </c>
      <c r="G129" s="92" t="s">
        <v>351</v>
      </c>
      <c r="H129" s="155">
        <v>125</v>
      </c>
      <c r="I129" s="92" t="s">
        <v>395</v>
      </c>
      <c r="J129" s="171">
        <f>+'PPFF 2022'!J129+'PPFF 2022'!K129</f>
        <v>0</v>
      </c>
      <c r="K129" s="171">
        <f>+'PPFF 2022'!L129+'PPFF 2022'!M129</f>
        <v>0</v>
      </c>
      <c r="L129" s="171">
        <f>+'PPFF 2022'!N129+'PPFF 2022'!O129</f>
        <v>0</v>
      </c>
      <c r="M129" s="171">
        <f>+'PPFF 2022'!P129+'PPFF 2022'!Q129</f>
        <v>0</v>
      </c>
      <c r="N129" s="171">
        <f>+'PPFF 2022'!R129+'PPFF 2022'!S129</f>
        <v>0</v>
      </c>
      <c r="O129" s="171">
        <f>+'PPFF 2022'!T129+'PPFF 2022'!U129</f>
        <v>0</v>
      </c>
      <c r="P129" s="171">
        <f>+'PPFF 2022'!V129+'PPFF 2022'!W129</f>
        <v>0</v>
      </c>
      <c r="Q129" s="171">
        <f>+'PPFF 2022'!X129+'PPFF 2022'!Y129</f>
        <v>0</v>
      </c>
      <c r="R129" s="171">
        <f>+'PPFF 2022'!Z129+'PPFF 2022'!AA129</f>
        <v>0</v>
      </c>
      <c r="S129" s="171">
        <f>+'PPFF 2022'!AB129+'PPFF 2022'!AC129</f>
        <v>0</v>
      </c>
      <c r="T129" s="171">
        <f>+'PPFF 2022'!AD129+'PPFF 2022'!AE129</f>
        <v>0</v>
      </c>
      <c r="U129" s="171">
        <f>+'PPFF 2022'!AF129+'PPFF 2022'!AG129</f>
        <v>0</v>
      </c>
      <c r="V129" s="93">
        <f>+'PPFF 2022'!AM129</f>
        <v>0</v>
      </c>
      <c r="W129" s="95">
        <f>+'PPFF 2022'!AN129</f>
        <v>0</v>
      </c>
      <c r="X129" s="98">
        <f>+('PPFF 2022'!AM129+'PPFF 2022'!AN129)/13</f>
        <v>0</v>
      </c>
      <c r="Y129" s="93">
        <f>+'PPFF 2022'!AO129</f>
        <v>0</v>
      </c>
      <c r="Z129" s="95">
        <f>+'PPFF 2022'!AP129</f>
        <v>0</v>
      </c>
      <c r="AA129" s="98">
        <f>+('PPFF 2022'!AO129+'PPFF 2022'!AP129)/13</f>
        <v>0</v>
      </c>
      <c r="AB129" s="93">
        <f>+'PPFF 2022'!AQ129</f>
        <v>0</v>
      </c>
      <c r="AC129" s="95">
        <f>+'PPFF 2022'!AR129</f>
        <v>0</v>
      </c>
      <c r="AD129" s="98">
        <f t="shared" si="192"/>
        <v>0</v>
      </c>
      <c r="AE129" s="93">
        <f>+'PPFF 2022'!AS129</f>
        <v>0</v>
      </c>
      <c r="AF129" s="95">
        <f>+'PPFF 2022'!AT129</f>
        <v>0</v>
      </c>
      <c r="AG129" s="98">
        <f t="shared" si="193"/>
        <v>0</v>
      </c>
      <c r="AH129" s="93">
        <f>+'PPFF 2022'!AU129</f>
        <v>0</v>
      </c>
      <c r="AI129" s="95">
        <f>+'PPFF 2022'!AV129</f>
        <v>0</v>
      </c>
      <c r="AJ129" s="98">
        <f t="shared" si="194"/>
        <v>0</v>
      </c>
      <c r="AK129" s="93">
        <f>+'PPFF 2022'!AW129</f>
        <v>0</v>
      </c>
      <c r="AL129" s="95">
        <f>+'PPFF 2022'!AX129</f>
        <v>0</v>
      </c>
      <c r="AM129" s="98">
        <f t="shared" si="195"/>
        <v>0</v>
      </c>
      <c r="AN129" s="93">
        <f>+'PPFF 2022'!AY129</f>
        <v>0</v>
      </c>
      <c r="AO129" s="95">
        <f>+'PPFF 2022'!AZ129</f>
        <v>0</v>
      </c>
      <c r="AP129" s="98">
        <f t="shared" si="196"/>
        <v>0</v>
      </c>
      <c r="AQ129" s="93">
        <f>+'PPFF 2022'!BA129</f>
        <v>0</v>
      </c>
      <c r="AR129" s="95">
        <f>+'PPFF 2022'!BB129</f>
        <v>0</v>
      </c>
      <c r="AS129" s="98">
        <f t="shared" si="197"/>
        <v>0</v>
      </c>
      <c r="AT129" s="93">
        <f>+'PPFF 2022'!BC129</f>
        <v>0</v>
      </c>
      <c r="AU129" s="95">
        <f>+'PPFF 2022'!BD129</f>
        <v>0</v>
      </c>
      <c r="AV129" s="98">
        <f t="shared" si="198"/>
        <v>0</v>
      </c>
      <c r="AW129" s="93">
        <f>+'PPFF 2022'!BE129</f>
        <v>0</v>
      </c>
      <c r="AX129" s="95">
        <f>+'PPFF 2022'!BF129</f>
        <v>0</v>
      </c>
      <c r="AY129" s="98">
        <f t="shared" si="199"/>
        <v>0</v>
      </c>
      <c r="AZ129" s="93">
        <f>+'PPFF 2022'!BG129</f>
        <v>0</v>
      </c>
      <c r="BA129" s="95">
        <f>+'PPFF 2022'!BH129</f>
        <v>0</v>
      </c>
      <c r="BB129" s="98">
        <f t="shared" si="200"/>
        <v>0</v>
      </c>
      <c r="BC129" s="93">
        <f>+'PPFF 2022'!BI129</f>
        <v>0</v>
      </c>
      <c r="BD129" s="95">
        <f>+'PPFF 2022'!BJ129</f>
        <v>0</v>
      </c>
      <c r="BE129" s="97">
        <f t="shared" si="201"/>
        <v>0</v>
      </c>
      <c r="BF129" s="107">
        <f>+'PPFF 2022'!BP129</f>
        <v>1</v>
      </c>
      <c r="BG129" s="97">
        <f>+'PPFF 2022'!BQ129</f>
        <v>6</v>
      </c>
      <c r="BH129" s="182">
        <f t="shared" si="202"/>
        <v>1.75</v>
      </c>
      <c r="BI129" s="107">
        <f>+'PPFF 2022'!BR129</f>
        <v>0</v>
      </c>
      <c r="BJ129" s="97">
        <f>+'PPFF 2022'!BS129</f>
        <v>0</v>
      </c>
      <c r="BK129" s="182">
        <f t="shared" si="203"/>
        <v>0</v>
      </c>
      <c r="BL129" s="107">
        <f>+'PPFF 2022'!BT129</f>
        <v>0</v>
      </c>
      <c r="BM129" s="97">
        <f>+'PPFF 2022'!BU129</f>
        <v>0</v>
      </c>
      <c r="BN129" s="182">
        <f t="shared" si="204"/>
        <v>0</v>
      </c>
      <c r="BO129" s="107">
        <f>+'PPFF 2022'!BV129</f>
        <v>0</v>
      </c>
      <c r="BP129" s="97">
        <f>+'PPFF 2022'!BW129</f>
        <v>0</v>
      </c>
      <c r="BQ129" s="182">
        <f t="shared" si="205"/>
        <v>0</v>
      </c>
      <c r="BR129" s="107">
        <f>+'PPFF 2022'!BX129</f>
        <v>0</v>
      </c>
      <c r="BS129" s="97">
        <f>+'PPFF 2022'!BY129</f>
        <v>0</v>
      </c>
      <c r="BT129" s="182">
        <f t="shared" si="206"/>
        <v>0</v>
      </c>
      <c r="BU129" s="107">
        <f>+'PPFF 2022'!BZ129</f>
        <v>0</v>
      </c>
      <c r="BV129" s="97">
        <f>+'PPFF 2022'!CA129</f>
        <v>0</v>
      </c>
      <c r="BW129" s="182">
        <f t="shared" si="207"/>
        <v>0</v>
      </c>
      <c r="BX129" s="107">
        <f>+'PPFF 2022'!CB129</f>
        <v>0</v>
      </c>
      <c r="BY129" s="97">
        <f>+'PPFF 2022'!CC129</f>
        <v>0</v>
      </c>
      <c r="BZ129" s="182">
        <f t="shared" si="208"/>
        <v>0</v>
      </c>
      <c r="CA129" s="107">
        <f>+'PPFF 2022'!CD129</f>
        <v>0</v>
      </c>
      <c r="CB129" s="97">
        <f>+'PPFF 2022'!CE129</f>
        <v>0</v>
      </c>
      <c r="CC129" s="182">
        <f t="shared" si="209"/>
        <v>0</v>
      </c>
      <c r="CD129" s="107">
        <f>+'PPFF 2022'!CF129</f>
        <v>0</v>
      </c>
      <c r="CE129" s="97">
        <f>+'PPFF 2022'!CG129</f>
        <v>0</v>
      </c>
      <c r="CF129" s="182">
        <f t="shared" si="210"/>
        <v>0</v>
      </c>
      <c r="CG129" s="107">
        <f>+'PPFF 2022'!CH129</f>
        <v>0</v>
      </c>
      <c r="CH129" s="97">
        <f>+'PPFF 2022'!CI129</f>
        <v>0</v>
      </c>
      <c r="CI129" s="182">
        <f t="shared" si="211"/>
        <v>0</v>
      </c>
      <c r="CJ129" s="107">
        <f>+'PPFF 2022'!CJ129</f>
        <v>0</v>
      </c>
      <c r="CK129" s="97">
        <f>+'PPFF 2022'!CK129</f>
        <v>0</v>
      </c>
      <c r="CL129" s="182">
        <f t="shared" si="212"/>
        <v>0</v>
      </c>
      <c r="CM129" s="107">
        <f>+'PPFF 2022'!CL129</f>
        <v>0</v>
      </c>
      <c r="CN129" s="97">
        <f>+'PPFF 2022'!CM129</f>
        <v>0</v>
      </c>
      <c r="CO129" s="187">
        <f t="shared" si="213"/>
        <v>0</v>
      </c>
      <c r="CP129" s="109">
        <f>+'PPFF 2022'!CS129</f>
        <v>0</v>
      </c>
      <c r="CQ129" s="111">
        <f>+'PPFF 2022'!CT129</f>
        <v>2</v>
      </c>
      <c r="CR129" s="98">
        <f t="shared" si="214"/>
        <v>0.16666666666666666</v>
      </c>
      <c r="CS129" s="109">
        <f>+'PPFF 2022'!CU129</f>
        <v>0</v>
      </c>
      <c r="CT129" s="111">
        <f>+'PPFF 2022'!CV129</f>
        <v>0</v>
      </c>
      <c r="CU129" s="98">
        <f t="shared" si="215"/>
        <v>0</v>
      </c>
      <c r="CV129" s="109">
        <f>+'PPFF 2022'!CW129</f>
        <v>0</v>
      </c>
      <c r="CW129" s="111">
        <f>+'PPFF 2022'!CX129</f>
        <v>0</v>
      </c>
      <c r="CX129" s="98">
        <f t="shared" si="216"/>
        <v>0</v>
      </c>
      <c r="CY129" s="109">
        <f>+'PPFF 2022'!CY129</f>
        <v>0</v>
      </c>
      <c r="CZ129" s="111">
        <f>+'PPFF 2022'!CZ129</f>
        <v>0</v>
      </c>
      <c r="DA129" s="98">
        <f t="shared" si="217"/>
        <v>0</v>
      </c>
      <c r="DB129" s="109">
        <f>+'PPFF 2022'!DA129</f>
        <v>0</v>
      </c>
      <c r="DC129" s="111">
        <f>+'PPFF 2022'!DB129</f>
        <v>0</v>
      </c>
      <c r="DD129" s="98">
        <f t="shared" si="218"/>
        <v>0</v>
      </c>
      <c r="DE129" s="109">
        <f>+'PPFF 2022'!DC129</f>
        <v>0</v>
      </c>
      <c r="DF129" s="111">
        <f>+'PPFF 2022'!DD129</f>
        <v>0</v>
      </c>
      <c r="DG129" s="98">
        <f t="shared" si="219"/>
        <v>0</v>
      </c>
      <c r="DH129" s="109">
        <f>+'PPFF 2022'!DE129</f>
        <v>0</v>
      </c>
      <c r="DI129" s="111">
        <f>+'PPFF 2022'!DF129</f>
        <v>0</v>
      </c>
      <c r="DJ129" s="98">
        <f t="shared" si="220"/>
        <v>0</v>
      </c>
      <c r="DK129" s="109">
        <f>+'PPFF 2022'!DG129</f>
        <v>0</v>
      </c>
      <c r="DL129" s="111">
        <f>+'PPFF 2022'!DH129</f>
        <v>0</v>
      </c>
      <c r="DM129" s="98">
        <f t="shared" si="221"/>
        <v>0</v>
      </c>
      <c r="DN129" s="109">
        <f>+'PPFF 2022'!DI129</f>
        <v>0</v>
      </c>
      <c r="DO129" s="111">
        <f>+'PPFF 2022'!DJ129</f>
        <v>0</v>
      </c>
      <c r="DP129" s="98">
        <f t="shared" si="222"/>
        <v>0</v>
      </c>
      <c r="DQ129" s="109">
        <f>+'PPFF 2022'!DK129</f>
        <v>0</v>
      </c>
      <c r="DR129" s="111">
        <f>+'PPFF 2022'!DL129</f>
        <v>0</v>
      </c>
      <c r="DS129" s="98">
        <f t="shared" si="223"/>
        <v>0</v>
      </c>
      <c r="DT129" s="109">
        <f>+'PPFF 2022'!DM129</f>
        <v>0</v>
      </c>
      <c r="DU129" s="111">
        <f>+'PPFF 2022'!DN129</f>
        <v>0</v>
      </c>
      <c r="DV129" s="98">
        <f t="shared" si="224"/>
        <v>0</v>
      </c>
      <c r="DW129" s="109">
        <f>+'PPFF 2022'!DO129</f>
        <v>0</v>
      </c>
      <c r="DX129" s="111">
        <f>+'PPFF 2022'!DP129</f>
        <v>0</v>
      </c>
      <c r="DY129" s="107">
        <f t="shared" si="225"/>
        <v>0</v>
      </c>
      <c r="DZ129" s="109">
        <f>+'PPFF 2022'!DV129</f>
        <v>0</v>
      </c>
      <c r="EA129" s="111">
        <f>+'PPFF 2022'!DW129</f>
        <v>0</v>
      </c>
      <c r="EB129" s="98">
        <f t="shared" si="226"/>
        <v>0</v>
      </c>
      <c r="EC129" s="111">
        <f>+'PPFF 2022'!DX129</f>
        <v>0</v>
      </c>
      <c r="ED129" s="111">
        <f>+'PPFF 2022'!DY129</f>
        <v>0</v>
      </c>
      <c r="EE129" s="98">
        <f t="shared" si="227"/>
        <v>0</v>
      </c>
      <c r="EF129" s="111">
        <f>+'PPFF 2022'!DZ129</f>
        <v>0</v>
      </c>
      <c r="EG129" s="111">
        <f>+'PPFF 2022'!EA129</f>
        <v>0</v>
      </c>
      <c r="EH129" s="98">
        <f t="shared" si="228"/>
        <v>0</v>
      </c>
      <c r="EI129" s="111">
        <f>+'PPFF 2022'!EB129</f>
        <v>0</v>
      </c>
      <c r="EJ129" s="111">
        <f>+'PPFF 2022'!EC129</f>
        <v>0</v>
      </c>
      <c r="EK129" s="98">
        <f t="shared" si="229"/>
        <v>0</v>
      </c>
      <c r="EL129" s="111">
        <f>+'PPFF 2022'!ED129</f>
        <v>0</v>
      </c>
      <c r="EM129" s="111">
        <f>+'PPFF 2022'!EE129</f>
        <v>0</v>
      </c>
      <c r="EN129" s="98">
        <f t="shared" si="230"/>
        <v>0</v>
      </c>
      <c r="EO129" s="111">
        <f>+'PPFF 2022'!EF129</f>
        <v>0</v>
      </c>
      <c r="EP129" s="111">
        <f>+'PPFF 2022'!EG129</f>
        <v>0</v>
      </c>
      <c r="EQ129" s="98">
        <f t="shared" si="231"/>
        <v>0</v>
      </c>
      <c r="ER129" s="111">
        <f>+'PPFF 2022'!EH129</f>
        <v>0</v>
      </c>
      <c r="ES129" s="111">
        <f>+'PPFF 2022'!EI129</f>
        <v>0</v>
      </c>
      <c r="ET129" s="98">
        <f t="shared" si="232"/>
        <v>0</v>
      </c>
      <c r="EU129" s="111">
        <f>+'PPFF 2022'!EJ129</f>
        <v>0</v>
      </c>
      <c r="EV129" s="111">
        <f>+'PPFF 2022'!EK129</f>
        <v>0</v>
      </c>
      <c r="EW129" s="98">
        <f t="shared" si="233"/>
        <v>0</v>
      </c>
      <c r="EX129" s="111">
        <f>+'PPFF 2022'!EL129</f>
        <v>0</v>
      </c>
      <c r="EY129" s="111">
        <f>+'PPFF 2022'!EM129</f>
        <v>0</v>
      </c>
      <c r="EZ129" s="98">
        <f t="shared" si="234"/>
        <v>0</v>
      </c>
      <c r="FA129" s="111">
        <f>+'PPFF 2022'!EN129</f>
        <v>0</v>
      </c>
      <c r="FB129" s="111">
        <f>+'PPFF 2022'!EO129</f>
        <v>0</v>
      </c>
      <c r="FC129" s="98">
        <f t="shared" si="235"/>
        <v>0</v>
      </c>
      <c r="FD129" s="111">
        <f>+'PPFF 2022'!EP129</f>
        <v>0</v>
      </c>
      <c r="FE129" s="111">
        <f>+'PPFF 2022'!EQ129</f>
        <v>0</v>
      </c>
      <c r="FF129" s="98">
        <f t="shared" si="236"/>
        <v>0</v>
      </c>
      <c r="FG129" s="111">
        <f>+'PPFF 2022'!ER129</f>
        <v>0</v>
      </c>
      <c r="FH129" s="111">
        <f>+'PPFF 2022'!ES129</f>
        <v>0</v>
      </c>
      <c r="FI129" s="97">
        <f t="shared" si="237"/>
        <v>0</v>
      </c>
      <c r="FJ129" s="108">
        <f>+'PPFF 2022'!EY129</f>
        <v>0</v>
      </c>
      <c r="FK129" s="103">
        <f>+'PPFF 2022'!EZ129</f>
        <v>0</v>
      </c>
      <c r="FL129" s="193">
        <f t="shared" si="238"/>
        <v>0</v>
      </c>
      <c r="FM129" s="203">
        <f>+'PPFF 2022'!FA129</f>
        <v>0</v>
      </c>
      <c r="FN129" s="204">
        <f>+'PPFF 2022'!FB129</f>
        <v>0</v>
      </c>
      <c r="FO129" s="202">
        <f t="shared" si="239"/>
        <v>0</v>
      </c>
      <c r="FP129" s="203">
        <f>+'PPFF 2022'!FC129</f>
        <v>0</v>
      </c>
      <c r="FQ129" s="204">
        <f>+'PPFF 2022'!FD129</f>
        <v>0</v>
      </c>
      <c r="FR129" s="202">
        <f t="shared" si="240"/>
        <v>0</v>
      </c>
      <c r="FS129" s="203">
        <f>+'PPFF 2022'!FE129</f>
        <v>0</v>
      </c>
      <c r="FT129" s="204">
        <f>+'PPFF 2022'!FF129</f>
        <v>0</v>
      </c>
      <c r="FU129" s="202">
        <f t="shared" si="241"/>
        <v>0</v>
      </c>
      <c r="FV129" s="203">
        <f>+'PPFF 2022'!FG129</f>
        <v>0</v>
      </c>
      <c r="FW129" s="204">
        <f>+'PPFF 2022'!FH129</f>
        <v>0</v>
      </c>
      <c r="FX129" s="202">
        <f t="shared" si="242"/>
        <v>0</v>
      </c>
      <c r="FY129" s="203">
        <f>+'PPFF 2022'!FI129</f>
        <v>0</v>
      </c>
      <c r="FZ129" s="204">
        <f>+'PPFF 2022'!FJ129</f>
        <v>0</v>
      </c>
      <c r="GA129" s="202">
        <f t="shared" si="243"/>
        <v>0</v>
      </c>
      <c r="GB129" s="203">
        <f>+'PPFF 2022'!FK129</f>
        <v>0</v>
      </c>
      <c r="GC129" s="204">
        <f>+'PPFF 2022'!FL129</f>
        <v>0</v>
      </c>
      <c r="GD129" s="202">
        <f t="shared" si="244"/>
        <v>0</v>
      </c>
      <c r="GE129" s="203">
        <f>+'PPFF 2022'!FM129</f>
        <v>0</v>
      </c>
      <c r="GF129" s="204">
        <f>+'PPFF 2022'!FN129</f>
        <v>0</v>
      </c>
      <c r="GG129" s="202">
        <f t="shared" si="245"/>
        <v>0</v>
      </c>
      <c r="GH129" s="203">
        <f>+'PPFF 2022'!FO129</f>
        <v>0</v>
      </c>
      <c r="GI129" s="204">
        <f>+'PPFF 2022'!FP129</f>
        <v>0</v>
      </c>
      <c r="GJ129" s="202">
        <f t="shared" si="246"/>
        <v>0</v>
      </c>
      <c r="GK129" s="203">
        <f>+'PPFF 2022'!FQ129</f>
        <v>0</v>
      </c>
      <c r="GL129" s="204">
        <f>+'PPFF 2022'!FR129</f>
        <v>0</v>
      </c>
      <c r="GM129" s="202">
        <f t="shared" si="247"/>
        <v>0</v>
      </c>
      <c r="GN129" s="203">
        <f>+'PPFF 2022'!FS129</f>
        <v>0</v>
      </c>
      <c r="GO129" s="204">
        <f>+'PPFF 2022'!FT129</f>
        <v>0</v>
      </c>
      <c r="GP129" s="202">
        <f t="shared" si="248"/>
        <v>0</v>
      </c>
      <c r="GQ129" s="203">
        <f>+'PPFF 2022'!FU129</f>
        <v>0</v>
      </c>
      <c r="GR129" s="204">
        <f>+'PPFF 2022'!FV129</f>
        <v>0</v>
      </c>
      <c r="GS129" s="209">
        <f t="shared" si="249"/>
        <v>0</v>
      </c>
      <c r="GT129" s="203">
        <f>+'PPFF 2022'!GB129</f>
        <v>0</v>
      </c>
      <c r="GU129" s="204">
        <f>+'PPFF 2022'!GC129</f>
        <v>0</v>
      </c>
      <c r="GV129" s="202">
        <f t="shared" si="250"/>
        <v>0</v>
      </c>
      <c r="GW129" s="203">
        <f>+'PPFF 2022'!GD129</f>
        <v>0</v>
      </c>
      <c r="GX129" s="204">
        <f>+'PPFF 2022'!GE129</f>
        <v>0</v>
      </c>
      <c r="GY129" s="202">
        <f t="shared" si="251"/>
        <v>0</v>
      </c>
      <c r="GZ129" s="203">
        <f>+'PPFF 2022'!GF129</f>
        <v>0</v>
      </c>
      <c r="HA129" s="204">
        <f>+'PPFF 2022'!GG129</f>
        <v>0</v>
      </c>
      <c r="HB129" s="202">
        <f t="shared" si="252"/>
        <v>0</v>
      </c>
      <c r="HC129" s="203">
        <f>+'PPFF 2022'!GH129</f>
        <v>0</v>
      </c>
      <c r="HD129" s="204">
        <f>+'PPFF 2022'!GI129</f>
        <v>0</v>
      </c>
      <c r="HE129" s="202">
        <f t="shared" si="253"/>
        <v>0</v>
      </c>
      <c r="HF129" s="203">
        <f>+'PPFF 2022'!GJ129</f>
        <v>0</v>
      </c>
      <c r="HG129" s="204">
        <f>+'PPFF 2022'!GK129</f>
        <v>0</v>
      </c>
      <c r="HH129" s="202">
        <f t="shared" si="254"/>
        <v>0</v>
      </c>
      <c r="HI129" s="203">
        <f>+'PPFF 2022'!GL129</f>
        <v>0</v>
      </c>
      <c r="HJ129" s="204">
        <f>+'PPFF 2022'!GM129</f>
        <v>0</v>
      </c>
      <c r="HK129" s="202">
        <f t="shared" si="255"/>
        <v>0</v>
      </c>
      <c r="HL129" s="203">
        <f>+'PPFF 2022'!GN129</f>
        <v>0</v>
      </c>
      <c r="HM129" s="204">
        <f>+'PPFF 2022'!GO129</f>
        <v>0</v>
      </c>
      <c r="HN129" s="202">
        <f t="shared" si="256"/>
        <v>0</v>
      </c>
      <c r="HO129" s="203">
        <f>+'PPFF 2022'!GP129</f>
        <v>0</v>
      </c>
      <c r="HP129" s="204">
        <f>+'PPFF 2022'!GQ129</f>
        <v>0</v>
      </c>
      <c r="HQ129" s="202">
        <f t="shared" si="257"/>
        <v>0</v>
      </c>
      <c r="HR129" s="203">
        <f>+'PPFF 2022'!GR129</f>
        <v>0</v>
      </c>
      <c r="HS129" s="204">
        <f>+'PPFF 2022'!GS129</f>
        <v>0</v>
      </c>
      <c r="HT129" s="202">
        <f t="shared" si="258"/>
        <v>0</v>
      </c>
      <c r="HU129" s="203">
        <f>+'PPFF 2022'!GT129</f>
        <v>0</v>
      </c>
      <c r="HV129" s="204">
        <f>+'PPFF 2022'!GU129</f>
        <v>0</v>
      </c>
      <c r="HW129" s="202">
        <f t="shared" si="259"/>
        <v>0</v>
      </c>
      <c r="HX129" s="203">
        <f>+'PPFF 2022'!GV129</f>
        <v>0</v>
      </c>
      <c r="HY129" s="204">
        <f>+'PPFF 2022'!GW129</f>
        <v>0</v>
      </c>
      <c r="HZ129" s="202">
        <f t="shared" si="260"/>
        <v>0</v>
      </c>
      <c r="IA129" s="203">
        <f>+'PPFF 2022'!GX129</f>
        <v>0</v>
      </c>
      <c r="IB129" s="204">
        <f>+'PPFF 2022'!GY129</f>
        <v>0</v>
      </c>
      <c r="IC129" s="209">
        <f t="shared" si="261"/>
        <v>0</v>
      </c>
      <c r="ID129" s="203">
        <f>+'PPFF 2022'!HE129</f>
        <v>0</v>
      </c>
      <c r="IE129" s="204">
        <f>+'PPFF 2022'!HF129</f>
        <v>0</v>
      </c>
      <c r="IF129" s="215">
        <f t="shared" si="262"/>
        <v>0</v>
      </c>
      <c r="IG129" s="203">
        <f>+'PPFF 2022'!HG129</f>
        <v>0</v>
      </c>
      <c r="IH129" s="204">
        <f>+'PPFF 2022'!HH129</f>
        <v>0</v>
      </c>
      <c r="II129" s="215">
        <f t="shared" si="263"/>
        <v>0</v>
      </c>
      <c r="IJ129" s="203">
        <f>+'PPFF 2022'!HI129</f>
        <v>0</v>
      </c>
      <c r="IK129" s="204">
        <f>+'PPFF 2022'!HJ129</f>
        <v>0</v>
      </c>
      <c r="IL129" s="215">
        <f t="shared" si="264"/>
        <v>0</v>
      </c>
      <c r="IM129" s="203">
        <f>+'PPFF 2022'!HK129</f>
        <v>0</v>
      </c>
      <c r="IN129" s="204">
        <f>+'PPFF 2022'!HL129</f>
        <v>0</v>
      </c>
      <c r="IO129" s="215">
        <f t="shared" si="265"/>
        <v>0</v>
      </c>
      <c r="IP129" s="203">
        <f>+'PPFF 2022'!HM129</f>
        <v>0</v>
      </c>
      <c r="IQ129" s="204">
        <f>+'PPFF 2022'!HN129</f>
        <v>0</v>
      </c>
      <c r="IR129" s="215">
        <f t="shared" si="266"/>
        <v>0</v>
      </c>
      <c r="IS129" s="203">
        <f>+'PPFF 2022'!HO129</f>
        <v>0</v>
      </c>
      <c r="IT129" s="204">
        <f>+'PPFF 2022'!HP129</f>
        <v>0</v>
      </c>
      <c r="IU129" s="215">
        <f t="shared" si="267"/>
        <v>0</v>
      </c>
      <c r="IV129" s="203">
        <f>+'PPFF 2022'!HQ129</f>
        <v>0</v>
      </c>
      <c r="IW129" s="204">
        <f>+'PPFF 2022'!HR129</f>
        <v>0</v>
      </c>
      <c r="IX129" s="215">
        <f t="shared" si="268"/>
        <v>0</v>
      </c>
      <c r="IY129" s="203">
        <f>+'PPFF 2022'!HS129</f>
        <v>0</v>
      </c>
      <c r="IZ129" s="204">
        <f>+'PPFF 2022'!HT129</f>
        <v>0</v>
      </c>
      <c r="JA129" s="215">
        <f t="shared" si="269"/>
        <v>0</v>
      </c>
      <c r="JB129" s="203">
        <f>+'PPFF 2022'!HU129</f>
        <v>0</v>
      </c>
      <c r="JC129" s="204">
        <f>+'PPFF 2022'!HV129</f>
        <v>0</v>
      </c>
      <c r="JD129" s="215">
        <f t="shared" si="270"/>
        <v>0</v>
      </c>
      <c r="JE129" s="203">
        <f>+'PPFF 2022'!HW129</f>
        <v>0</v>
      </c>
      <c r="JF129" s="204">
        <f>+'PPFF 2022'!HX129</f>
        <v>0</v>
      </c>
      <c r="JG129" s="215">
        <f t="shared" si="271"/>
        <v>0</v>
      </c>
      <c r="JH129" s="203">
        <f>+'PPFF 2022'!HY129</f>
        <v>0</v>
      </c>
      <c r="JI129" s="204">
        <f>+'PPFF 2022'!HZ129</f>
        <v>0</v>
      </c>
      <c r="JJ129" s="215">
        <f t="shared" si="272"/>
        <v>0</v>
      </c>
      <c r="JK129" s="203">
        <f>+'PPFF 2022'!IA129</f>
        <v>0</v>
      </c>
      <c r="JL129" s="204">
        <f>+'PPFF 2022'!IB129</f>
        <v>0</v>
      </c>
      <c r="JM129" s="218">
        <f t="shared" si="273"/>
        <v>0</v>
      </c>
      <c r="JN129" s="224">
        <f>+'PPFF 2022'!IH129</f>
        <v>0</v>
      </c>
      <c r="JO129" s="225">
        <f>+'PPFF 2022'!II129</f>
        <v>0</v>
      </c>
      <c r="JP129" s="212">
        <f t="shared" si="274"/>
        <v>0</v>
      </c>
      <c r="JQ129" s="224">
        <f>+'PPFF 2022'!IJ129</f>
        <v>0</v>
      </c>
      <c r="JR129" s="225">
        <f>+'PPFF 2022'!IK129</f>
        <v>0</v>
      </c>
      <c r="JS129" s="212">
        <f t="shared" si="275"/>
        <v>0</v>
      </c>
      <c r="JT129" s="224">
        <f>+'PPFF 2022'!IL129</f>
        <v>0</v>
      </c>
      <c r="JU129" s="225">
        <f>+'PPFF 2022'!IM129</f>
        <v>0</v>
      </c>
      <c r="JV129" s="212">
        <f t="shared" si="276"/>
        <v>0</v>
      </c>
      <c r="JW129" s="224">
        <f>+'PPFF 2022'!IN129</f>
        <v>0</v>
      </c>
      <c r="JX129" s="225">
        <f>+'PPFF 2022'!IO129</f>
        <v>0</v>
      </c>
      <c r="JY129" s="212">
        <f t="shared" si="277"/>
        <v>0</v>
      </c>
      <c r="JZ129" s="224">
        <f>+'PPFF 2022'!IP129</f>
        <v>0</v>
      </c>
      <c r="KA129" s="225">
        <f>+'PPFF 2022'!IQ129</f>
        <v>0</v>
      </c>
      <c r="KB129" s="212">
        <f t="shared" si="278"/>
        <v>0</v>
      </c>
      <c r="KC129" s="224">
        <f>+'PPFF 2022'!IR129</f>
        <v>0</v>
      </c>
      <c r="KD129" s="225">
        <f>+'PPFF 2022'!IS129</f>
        <v>0</v>
      </c>
      <c r="KE129" s="212">
        <f t="shared" si="279"/>
        <v>0</v>
      </c>
      <c r="KF129" s="224">
        <f>+'PPFF 2022'!IT129</f>
        <v>0</v>
      </c>
      <c r="KG129" s="225">
        <f>+'PPFF 2022'!IU129</f>
        <v>0</v>
      </c>
      <c r="KH129" s="212">
        <f t="shared" si="280"/>
        <v>0</v>
      </c>
      <c r="KI129" s="224">
        <f>+'PPFF 2022'!IV129</f>
        <v>0</v>
      </c>
      <c r="KJ129" s="225">
        <f>+'PPFF 2022'!IW129</f>
        <v>0</v>
      </c>
      <c r="KK129" s="212">
        <f t="shared" si="281"/>
        <v>0</v>
      </c>
      <c r="KL129" s="224">
        <f>+'PPFF 2022'!IX129</f>
        <v>0</v>
      </c>
      <c r="KM129" s="225">
        <f>+'PPFF 2022'!IY129</f>
        <v>0</v>
      </c>
      <c r="KN129" s="212">
        <f t="shared" si="282"/>
        <v>0</v>
      </c>
      <c r="KO129" s="224">
        <f>+'PPFF 2022'!IZ129</f>
        <v>0</v>
      </c>
      <c r="KP129" s="225">
        <f>+'PPFF 2022'!JA129</f>
        <v>0</v>
      </c>
      <c r="KQ129" s="212">
        <f t="shared" si="283"/>
        <v>0</v>
      </c>
      <c r="KR129" s="224">
        <f>+'PPFF 2022'!JB129</f>
        <v>0</v>
      </c>
      <c r="KS129" s="225">
        <f>+'PPFF 2022'!JC129</f>
        <v>0</v>
      </c>
      <c r="KT129" s="212">
        <f t="shared" si="284"/>
        <v>0</v>
      </c>
      <c r="KU129" s="224">
        <f>+'PPFF 2022'!JD129</f>
        <v>0</v>
      </c>
      <c r="KV129" s="225">
        <f>+'PPFF 2022'!JE129</f>
        <v>0</v>
      </c>
      <c r="KW129" s="212">
        <f t="shared" si="285"/>
        <v>0</v>
      </c>
      <c r="KX129" s="224">
        <f>+'PPFF 2022'!JK129</f>
        <v>0</v>
      </c>
      <c r="KY129" s="230">
        <f>+'PPFF 2022'!JL129</f>
        <v>0</v>
      </c>
      <c r="KZ129" s="224">
        <f>+'PPFF 2022'!JM129</f>
        <v>0</v>
      </c>
      <c r="LA129" s="230">
        <f>+'PPFF 2022'!JN129</f>
        <v>0</v>
      </c>
      <c r="LB129" s="224">
        <f>+'PPFF 2022'!JO129</f>
        <v>0</v>
      </c>
      <c r="LC129" s="230">
        <f>+'PPFF 2022'!JP129</f>
        <v>0</v>
      </c>
      <c r="LD129" s="224">
        <f>+'PPFF 2022'!JQ129</f>
        <v>0</v>
      </c>
      <c r="LE129" s="230">
        <f>+'PPFF 2022'!JR129</f>
        <v>0</v>
      </c>
      <c r="LF129" s="224">
        <f>+'PPFF 2022'!JS129</f>
        <v>0</v>
      </c>
      <c r="LG129" s="230">
        <f>+'PPFF 2022'!JT129</f>
        <v>0</v>
      </c>
      <c r="LH129" s="224">
        <f>+'PPFF 2022'!JU129</f>
        <v>0</v>
      </c>
      <c r="LI129" s="230">
        <f>+'PPFF 2022'!JV129</f>
        <v>0</v>
      </c>
      <c r="LJ129" s="224">
        <f>+'PPFF 2022'!JW129</f>
        <v>0</v>
      </c>
      <c r="LK129" s="230">
        <f>+'PPFF 2022'!JX129</f>
        <v>0</v>
      </c>
      <c r="LL129" s="224">
        <f>+'PPFF 2022'!JY129</f>
        <v>0</v>
      </c>
      <c r="LM129" s="230">
        <f>+'PPFF 2022'!JZ129</f>
        <v>0</v>
      </c>
      <c r="LN129" s="224">
        <f>+'PPFF 2022'!KA129</f>
        <v>0</v>
      </c>
      <c r="LO129" s="230">
        <f>+'PPFF 2022'!KB129</f>
        <v>0</v>
      </c>
      <c r="LP129" s="224">
        <f>+'PPFF 2022'!KC129</f>
        <v>0</v>
      </c>
      <c r="LQ129" s="230">
        <f>+'PPFF 2022'!KD129</f>
        <v>0</v>
      </c>
      <c r="LR129" s="224">
        <f>+'PPFF 2022'!KE129</f>
        <v>0</v>
      </c>
      <c r="LS129" s="230">
        <f>+'PPFF 2022'!KF129</f>
        <v>0</v>
      </c>
      <c r="LT129" s="224">
        <f>+'PPFF 2022'!KG129</f>
        <v>0</v>
      </c>
      <c r="LU129" s="230">
        <f>+'PPFF 2022'!KH129</f>
        <v>0</v>
      </c>
      <c r="LV129" s="234">
        <f>+'PPFF 2022'!KN129</f>
        <v>0</v>
      </c>
      <c r="LW129" s="234">
        <f>+'PPFF 2022'!KP129</f>
        <v>0</v>
      </c>
      <c r="LX129" s="234">
        <f>+'PPFF 2022'!KR129</f>
        <v>0</v>
      </c>
      <c r="LY129" s="234">
        <f>+'PPFF 2022'!KT129</f>
        <v>0</v>
      </c>
      <c r="LZ129" s="234">
        <f>+'PPFF 2022'!KV129</f>
        <v>0</v>
      </c>
      <c r="MA129" s="234">
        <f>+'PPFF 2022'!KX129</f>
        <v>0</v>
      </c>
      <c r="MB129" s="234">
        <f>+'PPFF 2022'!KZ129</f>
        <v>0</v>
      </c>
      <c r="MC129" s="234">
        <f>+'PPFF 2022'!LB129</f>
        <v>0</v>
      </c>
      <c r="MD129" s="234">
        <f>+'PPFF 2022'!LD129</f>
        <v>0</v>
      </c>
      <c r="ME129" s="234">
        <f>+'PPFF 2022'!LF129</f>
        <v>0</v>
      </c>
      <c r="MF129" s="234">
        <f>+'PPFF 2022'!LH129</f>
        <v>0</v>
      </c>
      <c r="MG129" s="234">
        <f>+'PPFF 2022'!LJ129</f>
        <v>0</v>
      </c>
      <c r="MH129" s="190">
        <f>+'PPFF 2022'!LN129/6</f>
        <v>0</v>
      </c>
      <c r="MI129" s="190">
        <f>+'PPFF 2022'!LP129/6</f>
        <v>0</v>
      </c>
      <c r="MJ129" s="190">
        <f>+'PPFF 2022'!LR129/6</f>
        <v>0</v>
      </c>
      <c r="MK129" s="190">
        <f>+'PPFF 2022'!LT129/6</f>
        <v>0</v>
      </c>
      <c r="ML129" s="190">
        <f>+'PPFF 2022'!LV129/6</f>
        <v>0</v>
      </c>
      <c r="MM129" s="190">
        <f>+'PPFF 2022'!LX129/6</f>
        <v>0</v>
      </c>
      <c r="MN129" s="239">
        <f>+'PPFF 2022'!LZ129/6</f>
        <v>0</v>
      </c>
      <c r="MO129" s="190">
        <f>+'PPFF 2022'!MB129/6</f>
        <v>0</v>
      </c>
      <c r="MP129" s="190">
        <f>+'PPFF 2022'!MD129/6</f>
        <v>0</v>
      </c>
      <c r="MQ129" s="190">
        <f>+'PPFF 2022'!MF129/6</f>
        <v>0</v>
      </c>
      <c r="MR129" s="190">
        <f>+'PPFF 2022'!MH129/6</f>
        <v>0</v>
      </c>
      <c r="MS129" s="190">
        <f>+'PPFF 2022'!MJ129/6</f>
        <v>0</v>
      </c>
      <c r="MT129" s="104">
        <f>+'PPFF 2022'!MN129</f>
        <v>0</v>
      </c>
      <c r="MU129" s="104">
        <f>+'PPFF 2022'!MP129</f>
        <v>0</v>
      </c>
      <c r="MV129" s="104">
        <f>+'PPFF 2022'!MR129</f>
        <v>0</v>
      </c>
      <c r="MW129" s="104">
        <f>+'PPFF 2022'!MT129</f>
        <v>0</v>
      </c>
      <c r="MX129" s="104">
        <f>+'PPFF 2022'!MV129</f>
        <v>0</v>
      </c>
      <c r="MY129" s="104">
        <f>+'PPFF 2022'!MX129</f>
        <v>0</v>
      </c>
      <c r="MZ129" s="104">
        <f>+'PPFF 2022'!MZ129</f>
        <v>0</v>
      </c>
      <c r="NA129" s="104">
        <f>+'PPFF 2022'!NB129</f>
        <v>0</v>
      </c>
      <c r="NB129" s="104">
        <f>+'PPFF 2022'!ND129</f>
        <v>0</v>
      </c>
      <c r="NC129" s="104">
        <f>+'PPFF 2022'!NF129</f>
        <v>0</v>
      </c>
      <c r="ND129" s="104">
        <f>+'PPFF 2022'!NH129</f>
        <v>0</v>
      </c>
      <c r="NE129" s="104">
        <f>+'PPFF 2022'!NJ129</f>
        <v>0</v>
      </c>
    </row>
    <row r="130" spans="1:369" s="88" customFormat="1" ht="10.5" x14ac:dyDescent="0.25">
      <c r="A130" s="89" t="s">
        <v>380</v>
      </c>
      <c r="B130" s="90" t="s">
        <v>239</v>
      </c>
      <c r="C130" s="90">
        <v>400</v>
      </c>
      <c r="D130" s="90" t="s">
        <v>349</v>
      </c>
      <c r="E130" s="91" t="s">
        <v>161</v>
      </c>
      <c r="F130" s="92" t="s">
        <v>249</v>
      </c>
      <c r="G130" s="92" t="s">
        <v>352</v>
      </c>
      <c r="H130" s="155">
        <v>126</v>
      </c>
      <c r="I130" s="92" t="s">
        <v>241</v>
      </c>
      <c r="J130" s="171">
        <f>+'PPFF 2022'!J130+'PPFF 2022'!K130</f>
        <v>0</v>
      </c>
      <c r="K130" s="171">
        <f>+'PPFF 2022'!L130+'PPFF 2022'!M130</f>
        <v>0</v>
      </c>
      <c r="L130" s="171">
        <f>+'PPFF 2022'!N130+'PPFF 2022'!O130</f>
        <v>0</v>
      </c>
      <c r="M130" s="171">
        <f>+'PPFF 2022'!P130+'PPFF 2022'!Q130</f>
        <v>0</v>
      </c>
      <c r="N130" s="171">
        <f>+'PPFF 2022'!R130+'PPFF 2022'!S130</f>
        <v>0</v>
      </c>
      <c r="O130" s="171">
        <f>+'PPFF 2022'!T130+'PPFF 2022'!U130</f>
        <v>0</v>
      </c>
      <c r="P130" s="171">
        <f>+'PPFF 2022'!V130+'PPFF 2022'!W130</f>
        <v>0</v>
      </c>
      <c r="Q130" s="171">
        <f>+'PPFF 2022'!X130+'PPFF 2022'!Y130</f>
        <v>0</v>
      </c>
      <c r="R130" s="171">
        <f>+'PPFF 2022'!Z130+'PPFF 2022'!AA130</f>
        <v>0</v>
      </c>
      <c r="S130" s="171">
        <f>+'PPFF 2022'!AB130+'PPFF 2022'!AC130</f>
        <v>0</v>
      </c>
      <c r="T130" s="171">
        <f>+'PPFF 2022'!AD130+'PPFF 2022'!AE130</f>
        <v>0</v>
      </c>
      <c r="U130" s="171">
        <f>+'PPFF 2022'!AF130+'PPFF 2022'!AG130</f>
        <v>0</v>
      </c>
      <c r="V130" s="93">
        <f>+'PPFF 2022'!AM130</f>
        <v>0</v>
      </c>
      <c r="W130" s="95">
        <f>+'PPFF 2022'!AN130</f>
        <v>0</v>
      </c>
      <c r="X130" s="98">
        <f>+('PPFF 2022'!AM130+'PPFF 2022'!AN130)/13</f>
        <v>0</v>
      </c>
      <c r="Y130" s="93">
        <f>+'PPFF 2022'!AO130</f>
        <v>0</v>
      </c>
      <c r="Z130" s="95">
        <f>+'PPFF 2022'!AP130</f>
        <v>0</v>
      </c>
      <c r="AA130" s="98">
        <f>+('PPFF 2022'!AO130+'PPFF 2022'!AP130)/13</f>
        <v>0</v>
      </c>
      <c r="AB130" s="93">
        <f>+'PPFF 2022'!AQ130</f>
        <v>0</v>
      </c>
      <c r="AC130" s="95">
        <f>+'PPFF 2022'!AR130</f>
        <v>0</v>
      </c>
      <c r="AD130" s="98">
        <f t="shared" si="192"/>
        <v>0</v>
      </c>
      <c r="AE130" s="93">
        <f>+'PPFF 2022'!AS130</f>
        <v>0</v>
      </c>
      <c r="AF130" s="95">
        <f>+'PPFF 2022'!AT130</f>
        <v>0</v>
      </c>
      <c r="AG130" s="98">
        <f t="shared" si="193"/>
        <v>0</v>
      </c>
      <c r="AH130" s="93">
        <f>+'PPFF 2022'!AU130</f>
        <v>0</v>
      </c>
      <c r="AI130" s="95">
        <f>+'PPFF 2022'!AV130</f>
        <v>0</v>
      </c>
      <c r="AJ130" s="98">
        <f t="shared" si="194"/>
        <v>0</v>
      </c>
      <c r="AK130" s="93">
        <f>+'PPFF 2022'!AW130</f>
        <v>0</v>
      </c>
      <c r="AL130" s="95">
        <f>+'PPFF 2022'!AX130</f>
        <v>0</v>
      </c>
      <c r="AM130" s="98">
        <f t="shared" si="195"/>
        <v>0</v>
      </c>
      <c r="AN130" s="93">
        <f>+'PPFF 2022'!AY130</f>
        <v>0</v>
      </c>
      <c r="AO130" s="95">
        <f>+'PPFF 2022'!AZ130</f>
        <v>0</v>
      </c>
      <c r="AP130" s="98">
        <f t="shared" si="196"/>
        <v>0</v>
      </c>
      <c r="AQ130" s="93">
        <f>+'PPFF 2022'!BA130</f>
        <v>0</v>
      </c>
      <c r="AR130" s="95">
        <f>+'PPFF 2022'!BB130</f>
        <v>0</v>
      </c>
      <c r="AS130" s="98">
        <f t="shared" si="197"/>
        <v>0</v>
      </c>
      <c r="AT130" s="93">
        <f>+'PPFF 2022'!BC130</f>
        <v>0</v>
      </c>
      <c r="AU130" s="95">
        <f>+'PPFF 2022'!BD130</f>
        <v>0</v>
      </c>
      <c r="AV130" s="98">
        <f t="shared" si="198"/>
        <v>0</v>
      </c>
      <c r="AW130" s="93">
        <f>+'PPFF 2022'!BE130</f>
        <v>0</v>
      </c>
      <c r="AX130" s="95">
        <f>+'PPFF 2022'!BF130</f>
        <v>0</v>
      </c>
      <c r="AY130" s="98">
        <f t="shared" si="199"/>
        <v>0</v>
      </c>
      <c r="AZ130" s="93">
        <f>+'PPFF 2022'!BG130</f>
        <v>0</v>
      </c>
      <c r="BA130" s="95">
        <f>+'PPFF 2022'!BH130</f>
        <v>0</v>
      </c>
      <c r="BB130" s="98">
        <f t="shared" si="200"/>
        <v>0</v>
      </c>
      <c r="BC130" s="93">
        <f>+'PPFF 2022'!BI130</f>
        <v>0</v>
      </c>
      <c r="BD130" s="95">
        <f>+'PPFF 2022'!BJ130</f>
        <v>0</v>
      </c>
      <c r="BE130" s="97">
        <f t="shared" si="201"/>
        <v>0</v>
      </c>
      <c r="BF130" s="107">
        <f>+'PPFF 2022'!BP130</f>
        <v>0</v>
      </c>
      <c r="BG130" s="97">
        <f>+'PPFF 2022'!BQ130</f>
        <v>0</v>
      </c>
      <c r="BH130" s="182">
        <f t="shared" si="202"/>
        <v>0</v>
      </c>
      <c r="BI130" s="107">
        <f>+'PPFF 2022'!BR130</f>
        <v>0</v>
      </c>
      <c r="BJ130" s="97">
        <f>+'PPFF 2022'!BS130</f>
        <v>0</v>
      </c>
      <c r="BK130" s="182">
        <f t="shared" si="203"/>
        <v>0</v>
      </c>
      <c r="BL130" s="107">
        <f>+'PPFF 2022'!BT130</f>
        <v>0</v>
      </c>
      <c r="BM130" s="97">
        <f>+'PPFF 2022'!BU130</f>
        <v>0</v>
      </c>
      <c r="BN130" s="182">
        <f t="shared" si="204"/>
        <v>0</v>
      </c>
      <c r="BO130" s="107">
        <f>+'PPFF 2022'!BV130</f>
        <v>0</v>
      </c>
      <c r="BP130" s="97">
        <f>+'PPFF 2022'!BW130</f>
        <v>0</v>
      </c>
      <c r="BQ130" s="182">
        <f t="shared" si="205"/>
        <v>0</v>
      </c>
      <c r="BR130" s="107">
        <f>+'PPFF 2022'!BX130</f>
        <v>0</v>
      </c>
      <c r="BS130" s="97">
        <f>+'PPFF 2022'!BY130</f>
        <v>0</v>
      </c>
      <c r="BT130" s="182">
        <f t="shared" si="206"/>
        <v>0</v>
      </c>
      <c r="BU130" s="107">
        <f>+'PPFF 2022'!BZ130</f>
        <v>0</v>
      </c>
      <c r="BV130" s="97">
        <f>+'PPFF 2022'!CA130</f>
        <v>0</v>
      </c>
      <c r="BW130" s="182">
        <f t="shared" si="207"/>
        <v>0</v>
      </c>
      <c r="BX130" s="107">
        <f>+'PPFF 2022'!CB130</f>
        <v>0</v>
      </c>
      <c r="BY130" s="97">
        <f>+'PPFF 2022'!CC130</f>
        <v>0</v>
      </c>
      <c r="BZ130" s="182">
        <f t="shared" si="208"/>
        <v>0</v>
      </c>
      <c r="CA130" s="107">
        <f>+'PPFF 2022'!CD130</f>
        <v>0</v>
      </c>
      <c r="CB130" s="97">
        <f>+'PPFF 2022'!CE130</f>
        <v>0</v>
      </c>
      <c r="CC130" s="182">
        <f t="shared" si="209"/>
        <v>0</v>
      </c>
      <c r="CD130" s="107">
        <f>+'PPFF 2022'!CF130</f>
        <v>0</v>
      </c>
      <c r="CE130" s="97">
        <f>+'PPFF 2022'!CG130</f>
        <v>0</v>
      </c>
      <c r="CF130" s="182">
        <f t="shared" si="210"/>
        <v>0</v>
      </c>
      <c r="CG130" s="107">
        <f>+'PPFF 2022'!CH130</f>
        <v>0</v>
      </c>
      <c r="CH130" s="97">
        <f>+'PPFF 2022'!CI130</f>
        <v>0</v>
      </c>
      <c r="CI130" s="182">
        <f t="shared" si="211"/>
        <v>0</v>
      </c>
      <c r="CJ130" s="107">
        <f>+'PPFF 2022'!CJ130</f>
        <v>0</v>
      </c>
      <c r="CK130" s="97">
        <f>+'PPFF 2022'!CK130</f>
        <v>0</v>
      </c>
      <c r="CL130" s="182">
        <f t="shared" si="212"/>
        <v>0</v>
      </c>
      <c r="CM130" s="107">
        <f>+'PPFF 2022'!CL130</f>
        <v>0</v>
      </c>
      <c r="CN130" s="97">
        <f>+'PPFF 2022'!CM130</f>
        <v>0</v>
      </c>
      <c r="CO130" s="187">
        <f t="shared" si="213"/>
        <v>0</v>
      </c>
      <c r="CP130" s="109">
        <f>+'PPFF 2022'!CS130</f>
        <v>0</v>
      </c>
      <c r="CQ130" s="111">
        <f>+'PPFF 2022'!CT130</f>
        <v>0</v>
      </c>
      <c r="CR130" s="98">
        <f t="shared" si="214"/>
        <v>0</v>
      </c>
      <c r="CS130" s="109">
        <f>+'PPFF 2022'!CU130</f>
        <v>0</v>
      </c>
      <c r="CT130" s="111">
        <f>+'PPFF 2022'!CV130</f>
        <v>0</v>
      </c>
      <c r="CU130" s="98">
        <f t="shared" si="215"/>
        <v>0</v>
      </c>
      <c r="CV130" s="109">
        <f>+'PPFF 2022'!CW130</f>
        <v>0</v>
      </c>
      <c r="CW130" s="111">
        <f>+'PPFF 2022'!CX130</f>
        <v>0</v>
      </c>
      <c r="CX130" s="98">
        <f t="shared" si="216"/>
        <v>0</v>
      </c>
      <c r="CY130" s="109">
        <f>+'PPFF 2022'!CY130</f>
        <v>0</v>
      </c>
      <c r="CZ130" s="111">
        <f>+'PPFF 2022'!CZ130</f>
        <v>0</v>
      </c>
      <c r="DA130" s="98">
        <f t="shared" si="217"/>
        <v>0</v>
      </c>
      <c r="DB130" s="109">
        <f>+'PPFF 2022'!DA130</f>
        <v>0</v>
      </c>
      <c r="DC130" s="111">
        <f>+'PPFF 2022'!DB130</f>
        <v>0</v>
      </c>
      <c r="DD130" s="98">
        <f t="shared" si="218"/>
        <v>0</v>
      </c>
      <c r="DE130" s="109">
        <f>+'PPFF 2022'!DC130</f>
        <v>0</v>
      </c>
      <c r="DF130" s="111">
        <f>+'PPFF 2022'!DD130</f>
        <v>0</v>
      </c>
      <c r="DG130" s="98">
        <f t="shared" si="219"/>
        <v>0</v>
      </c>
      <c r="DH130" s="109">
        <f>+'PPFF 2022'!DE130</f>
        <v>0</v>
      </c>
      <c r="DI130" s="111">
        <f>+'PPFF 2022'!DF130</f>
        <v>0</v>
      </c>
      <c r="DJ130" s="98">
        <f t="shared" si="220"/>
        <v>0</v>
      </c>
      <c r="DK130" s="109">
        <f>+'PPFF 2022'!DG130</f>
        <v>0</v>
      </c>
      <c r="DL130" s="111">
        <f>+'PPFF 2022'!DH130</f>
        <v>0</v>
      </c>
      <c r="DM130" s="98">
        <f t="shared" si="221"/>
        <v>0</v>
      </c>
      <c r="DN130" s="109">
        <f>+'PPFF 2022'!DI130</f>
        <v>0</v>
      </c>
      <c r="DO130" s="111">
        <f>+'PPFF 2022'!DJ130</f>
        <v>0</v>
      </c>
      <c r="DP130" s="98">
        <f t="shared" si="222"/>
        <v>0</v>
      </c>
      <c r="DQ130" s="109">
        <f>+'PPFF 2022'!DK130</f>
        <v>0</v>
      </c>
      <c r="DR130" s="111">
        <f>+'PPFF 2022'!DL130</f>
        <v>0</v>
      </c>
      <c r="DS130" s="98">
        <f t="shared" si="223"/>
        <v>0</v>
      </c>
      <c r="DT130" s="109">
        <f>+'PPFF 2022'!DM130</f>
        <v>0</v>
      </c>
      <c r="DU130" s="111">
        <f>+'PPFF 2022'!DN130</f>
        <v>0</v>
      </c>
      <c r="DV130" s="98">
        <f t="shared" si="224"/>
        <v>0</v>
      </c>
      <c r="DW130" s="109">
        <f>+'PPFF 2022'!DO130</f>
        <v>0</v>
      </c>
      <c r="DX130" s="111">
        <f>+'PPFF 2022'!DP130</f>
        <v>0</v>
      </c>
      <c r="DY130" s="107">
        <f t="shared" si="225"/>
        <v>0</v>
      </c>
      <c r="DZ130" s="109">
        <f>+'PPFF 2022'!DV130</f>
        <v>0</v>
      </c>
      <c r="EA130" s="111">
        <f>+'PPFF 2022'!DW130</f>
        <v>0</v>
      </c>
      <c r="EB130" s="98">
        <f t="shared" si="226"/>
        <v>0</v>
      </c>
      <c r="EC130" s="111">
        <f>+'PPFF 2022'!DX130</f>
        <v>0</v>
      </c>
      <c r="ED130" s="111">
        <f>+'PPFF 2022'!DY130</f>
        <v>0</v>
      </c>
      <c r="EE130" s="98">
        <f t="shared" si="227"/>
        <v>0</v>
      </c>
      <c r="EF130" s="111">
        <f>+'PPFF 2022'!DZ130</f>
        <v>0</v>
      </c>
      <c r="EG130" s="111">
        <f>+'PPFF 2022'!EA130</f>
        <v>0</v>
      </c>
      <c r="EH130" s="98">
        <f t="shared" si="228"/>
        <v>0</v>
      </c>
      <c r="EI130" s="111">
        <f>+'PPFF 2022'!EB130</f>
        <v>0</v>
      </c>
      <c r="EJ130" s="111">
        <f>+'PPFF 2022'!EC130</f>
        <v>0</v>
      </c>
      <c r="EK130" s="98">
        <f t="shared" si="229"/>
        <v>0</v>
      </c>
      <c r="EL130" s="111">
        <f>+'PPFF 2022'!ED130</f>
        <v>0</v>
      </c>
      <c r="EM130" s="111">
        <f>+'PPFF 2022'!EE130</f>
        <v>0</v>
      </c>
      <c r="EN130" s="98">
        <f t="shared" si="230"/>
        <v>0</v>
      </c>
      <c r="EO130" s="111">
        <f>+'PPFF 2022'!EF130</f>
        <v>0</v>
      </c>
      <c r="EP130" s="111">
        <f>+'PPFF 2022'!EG130</f>
        <v>0</v>
      </c>
      <c r="EQ130" s="98">
        <f t="shared" si="231"/>
        <v>0</v>
      </c>
      <c r="ER130" s="111">
        <f>+'PPFF 2022'!EH130</f>
        <v>0</v>
      </c>
      <c r="ES130" s="111">
        <f>+'PPFF 2022'!EI130</f>
        <v>0</v>
      </c>
      <c r="ET130" s="98">
        <f t="shared" si="232"/>
        <v>0</v>
      </c>
      <c r="EU130" s="111">
        <f>+'PPFF 2022'!EJ130</f>
        <v>0</v>
      </c>
      <c r="EV130" s="111">
        <f>+'PPFF 2022'!EK130</f>
        <v>0</v>
      </c>
      <c r="EW130" s="98">
        <f t="shared" si="233"/>
        <v>0</v>
      </c>
      <c r="EX130" s="111">
        <f>+'PPFF 2022'!EL130</f>
        <v>0</v>
      </c>
      <c r="EY130" s="111">
        <f>+'PPFF 2022'!EM130</f>
        <v>0</v>
      </c>
      <c r="EZ130" s="98">
        <f t="shared" si="234"/>
        <v>0</v>
      </c>
      <c r="FA130" s="111">
        <f>+'PPFF 2022'!EN130</f>
        <v>0</v>
      </c>
      <c r="FB130" s="111">
        <f>+'PPFF 2022'!EO130</f>
        <v>0</v>
      </c>
      <c r="FC130" s="98">
        <f t="shared" si="235"/>
        <v>0</v>
      </c>
      <c r="FD130" s="111">
        <f>+'PPFF 2022'!EP130</f>
        <v>0</v>
      </c>
      <c r="FE130" s="111">
        <f>+'PPFF 2022'!EQ130</f>
        <v>0</v>
      </c>
      <c r="FF130" s="98">
        <f t="shared" si="236"/>
        <v>0</v>
      </c>
      <c r="FG130" s="111">
        <f>+'PPFF 2022'!ER130</f>
        <v>0</v>
      </c>
      <c r="FH130" s="111">
        <f>+'PPFF 2022'!ES130</f>
        <v>0</v>
      </c>
      <c r="FI130" s="97">
        <f t="shared" si="237"/>
        <v>0</v>
      </c>
      <c r="FJ130" s="108">
        <f>+'PPFF 2022'!EY130</f>
        <v>0</v>
      </c>
      <c r="FK130" s="103">
        <f>+'PPFF 2022'!EZ130</f>
        <v>0</v>
      </c>
      <c r="FL130" s="193">
        <f t="shared" si="238"/>
        <v>0</v>
      </c>
      <c r="FM130" s="203">
        <f>+'PPFF 2022'!FA130</f>
        <v>0</v>
      </c>
      <c r="FN130" s="204">
        <f>+'PPFF 2022'!FB130</f>
        <v>0</v>
      </c>
      <c r="FO130" s="202">
        <f t="shared" si="239"/>
        <v>0</v>
      </c>
      <c r="FP130" s="203">
        <f>+'PPFF 2022'!FC130</f>
        <v>0</v>
      </c>
      <c r="FQ130" s="204">
        <f>+'PPFF 2022'!FD130</f>
        <v>0</v>
      </c>
      <c r="FR130" s="202">
        <f t="shared" si="240"/>
        <v>0</v>
      </c>
      <c r="FS130" s="203">
        <f>+'PPFF 2022'!FE130</f>
        <v>0</v>
      </c>
      <c r="FT130" s="204">
        <f>+'PPFF 2022'!FF130</f>
        <v>0</v>
      </c>
      <c r="FU130" s="202">
        <f t="shared" si="241"/>
        <v>0</v>
      </c>
      <c r="FV130" s="203">
        <f>+'PPFF 2022'!FG130</f>
        <v>0</v>
      </c>
      <c r="FW130" s="204">
        <f>+'PPFF 2022'!FH130</f>
        <v>0</v>
      </c>
      <c r="FX130" s="202">
        <f t="shared" si="242"/>
        <v>0</v>
      </c>
      <c r="FY130" s="203">
        <f>+'PPFF 2022'!FI130</f>
        <v>0</v>
      </c>
      <c r="FZ130" s="204">
        <f>+'PPFF 2022'!FJ130</f>
        <v>0</v>
      </c>
      <c r="GA130" s="202">
        <f t="shared" si="243"/>
        <v>0</v>
      </c>
      <c r="GB130" s="203">
        <f>+'PPFF 2022'!FK130</f>
        <v>0</v>
      </c>
      <c r="GC130" s="204">
        <f>+'PPFF 2022'!FL130</f>
        <v>0</v>
      </c>
      <c r="GD130" s="202">
        <f t="shared" si="244"/>
        <v>0</v>
      </c>
      <c r="GE130" s="203">
        <f>+'PPFF 2022'!FM130</f>
        <v>0</v>
      </c>
      <c r="GF130" s="204">
        <f>+'PPFF 2022'!FN130</f>
        <v>0</v>
      </c>
      <c r="GG130" s="202">
        <f t="shared" si="245"/>
        <v>0</v>
      </c>
      <c r="GH130" s="203">
        <f>+'PPFF 2022'!FO130</f>
        <v>0</v>
      </c>
      <c r="GI130" s="204">
        <f>+'PPFF 2022'!FP130</f>
        <v>0</v>
      </c>
      <c r="GJ130" s="202">
        <f t="shared" si="246"/>
        <v>0</v>
      </c>
      <c r="GK130" s="203">
        <f>+'PPFF 2022'!FQ130</f>
        <v>0</v>
      </c>
      <c r="GL130" s="204">
        <f>+'PPFF 2022'!FR130</f>
        <v>0</v>
      </c>
      <c r="GM130" s="202">
        <f t="shared" si="247"/>
        <v>0</v>
      </c>
      <c r="GN130" s="203">
        <f>+'PPFF 2022'!FS130</f>
        <v>0</v>
      </c>
      <c r="GO130" s="204">
        <f>+'PPFF 2022'!FT130</f>
        <v>0</v>
      </c>
      <c r="GP130" s="202">
        <f t="shared" si="248"/>
        <v>0</v>
      </c>
      <c r="GQ130" s="203">
        <f>+'PPFF 2022'!FU130</f>
        <v>0</v>
      </c>
      <c r="GR130" s="204">
        <f>+'PPFF 2022'!FV130</f>
        <v>0</v>
      </c>
      <c r="GS130" s="209">
        <f t="shared" si="249"/>
        <v>0</v>
      </c>
      <c r="GT130" s="203">
        <f>+'PPFF 2022'!GB130</f>
        <v>0</v>
      </c>
      <c r="GU130" s="204">
        <f>+'PPFF 2022'!GC130</f>
        <v>0</v>
      </c>
      <c r="GV130" s="202">
        <f t="shared" si="250"/>
        <v>0</v>
      </c>
      <c r="GW130" s="203">
        <f>+'PPFF 2022'!GD130</f>
        <v>0</v>
      </c>
      <c r="GX130" s="204">
        <f>+'PPFF 2022'!GE130</f>
        <v>0</v>
      </c>
      <c r="GY130" s="202">
        <f t="shared" si="251"/>
        <v>0</v>
      </c>
      <c r="GZ130" s="203">
        <f>+'PPFF 2022'!GF130</f>
        <v>0</v>
      </c>
      <c r="HA130" s="204">
        <f>+'PPFF 2022'!GG130</f>
        <v>0</v>
      </c>
      <c r="HB130" s="202">
        <f t="shared" si="252"/>
        <v>0</v>
      </c>
      <c r="HC130" s="203">
        <f>+'PPFF 2022'!GH130</f>
        <v>0</v>
      </c>
      <c r="HD130" s="204">
        <f>+'PPFF 2022'!GI130</f>
        <v>0</v>
      </c>
      <c r="HE130" s="202">
        <f t="shared" si="253"/>
        <v>0</v>
      </c>
      <c r="HF130" s="203">
        <f>+'PPFF 2022'!GJ130</f>
        <v>0</v>
      </c>
      <c r="HG130" s="204">
        <f>+'PPFF 2022'!GK130</f>
        <v>0</v>
      </c>
      <c r="HH130" s="202">
        <f t="shared" si="254"/>
        <v>0</v>
      </c>
      <c r="HI130" s="203">
        <f>+'PPFF 2022'!GL130</f>
        <v>0</v>
      </c>
      <c r="HJ130" s="204">
        <f>+'PPFF 2022'!GM130</f>
        <v>0</v>
      </c>
      <c r="HK130" s="202">
        <f t="shared" si="255"/>
        <v>0</v>
      </c>
      <c r="HL130" s="203">
        <f>+'PPFF 2022'!GN130</f>
        <v>0</v>
      </c>
      <c r="HM130" s="204">
        <f>+'PPFF 2022'!GO130</f>
        <v>0</v>
      </c>
      <c r="HN130" s="202">
        <f t="shared" si="256"/>
        <v>0</v>
      </c>
      <c r="HO130" s="203">
        <f>+'PPFF 2022'!GP130</f>
        <v>0</v>
      </c>
      <c r="HP130" s="204">
        <f>+'PPFF 2022'!GQ130</f>
        <v>0</v>
      </c>
      <c r="HQ130" s="202">
        <f t="shared" si="257"/>
        <v>0</v>
      </c>
      <c r="HR130" s="203">
        <f>+'PPFF 2022'!GR130</f>
        <v>0</v>
      </c>
      <c r="HS130" s="204">
        <f>+'PPFF 2022'!GS130</f>
        <v>0</v>
      </c>
      <c r="HT130" s="202">
        <f t="shared" si="258"/>
        <v>0</v>
      </c>
      <c r="HU130" s="203">
        <f>+'PPFF 2022'!GT130</f>
        <v>0</v>
      </c>
      <c r="HV130" s="204">
        <f>+'PPFF 2022'!GU130</f>
        <v>0</v>
      </c>
      <c r="HW130" s="202">
        <f t="shared" si="259"/>
        <v>0</v>
      </c>
      <c r="HX130" s="203">
        <f>+'PPFF 2022'!GV130</f>
        <v>0</v>
      </c>
      <c r="HY130" s="204">
        <f>+'PPFF 2022'!GW130</f>
        <v>0</v>
      </c>
      <c r="HZ130" s="202">
        <f t="shared" si="260"/>
        <v>0</v>
      </c>
      <c r="IA130" s="203">
        <f>+'PPFF 2022'!GX130</f>
        <v>0</v>
      </c>
      <c r="IB130" s="204">
        <f>+'PPFF 2022'!GY130</f>
        <v>0</v>
      </c>
      <c r="IC130" s="209">
        <f t="shared" si="261"/>
        <v>0</v>
      </c>
      <c r="ID130" s="203">
        <f>+'PPFF 2022'!HE130</f>
        <v>0</v>
      </c>
      <c r="IE130" s="204">
        <f>+'PPFF 2022'!HF130</f>
        <v>0</v>
      </c>
      <c r="IF130" s="215">
        <f t="shared" si="262"/>
        <v>0</v>
      </c>
      <c r="IG130" s="203">
        <f>+'PPFF 2022'!HG130</f>
        <v>0</v>
      </c>
      <c r="IH130" s="204">
        <f>+'PPFF 2022'!HH130</f>
        <v>0</v>
      </c>
      <c r="II130" s="215">
        <f t="shared" si="263"/>
        <v>0</v>
      </c>
      <c r="IJ130" s="203">
        <f>+'PPFF 2022'!HI130</f>
        <v>0</v>
      </c>
      <c r="IK130" s="204">
        <f>+'PPFF 2022'!HJ130</f>
        <v>0</v>
      </c>
      <c r="IL130" s="215">
        <f t="shared" si="264"/>
        <v>0</v>
      </c>
      <c r="IM130" s="203">
        <f>+'PPFF 2022'!HK130</f>
        <v>0</v>
      </c>
      <c r="IN130" s="204">
        <f>+'PPFF 2022'!HL130</f>
        <v>0</v>
      </c>
      <c r="IO130" s="215">
        <f t="shared" si="265"/>
        <v>0</v>
      </c>
      <c r="IP130" s="203">
        <f>+'PPFF 2022'!HM130</f>
        <v>0</v>
      </c>
      <c r="IQ130" s="204">
        <f>+'PPFF 2022'!HN130</f>
        <v>0</v>
      </c>
      <c r="IR130" s="215">
        <f t="shared" si="266"/>
        <v>0</v>
      </c>
      <c r="IS130" s="203">
        <f>+'PPFF 2022'!HO130</f>
        <v>0</v>
      </c>
      <c r="IT130" s="204">
        <f>+'PPFF 2022'!HP130</f>
        <v>0</v>
      </c>
      <c r="IU130" s="215">
        <f t="shared" si="267"/>
        <v>0</v>
      </c>
      <c r="IV130" s="203">
        <f>+'PPFF 2022'!HQ130</f>
        <v>0</v>
      </c>
      <c r="IW130" s="204">
        <f>+'PPFF 2022'!HR130</f>
        <v>0</v>
      </c>
      <c r="IX130" s="215">
        <f t="shared" si="268"/>
        <v>0</v>
      </c>
      <c r="IY130" s="203">
        <f>+'PPFF 2022'!HS130</f>
        <v>0</v>
      </c>
      <c r="IZ130" s="204">
        <f>+'PPFF 2022'!HT130</f>
        <v>0</v>
      </c>
      <c r="JA130" s="215">
        <f t="shared" si="269"/>
        <v>0</v>
      </c>
      <c r="JB130" s="203">
        <f>+'PPFF 2022'!HU130</f>
        <v>0</v>
      </c>
      <c r="JC130" s="204">
        <f>+'PPFF 2022'!HV130</f>
        <v>0</v>
      </c>
      <c r="JD130" s="215">
        <f t="shared" si="270"/>
        <v>0</v>
      </c>
      <c r="JE130" s="203">
        <f>+'PPFF 2022'!HW130</f>
        <v>0</v>
      </c>
      <c r="JF130" s="204">
        <f>+'PPFF 2022'!HX130</f>
        <v>0</v>
      </c>
      <c r="JG130" s="215">
        <f t="shared" si="271"/>
        <v>0</v>
      </c>
      <c r="JH130" s="203">
        <f>+'PPFF 2022'!HY130</f>
        <v>0</v>
      </c>
      <c r="JI130" s="204">
        <f>+'PPFF 2022'!HZ130</f>
        <v>0</v>
      </c>
      <c r="JJ130" s="215">
        <f t="shared" si="272"/>
        <v>0</v>
      </c>
      <c r="JK130" s="203">
        <f>+'PPFF 2022'!IA130</f>
        <v>0</v>
      </c>
      <c r="JL130" s="204">
        <f>+'PPFF 2022'!IB130</f>
        <v>0</v>
      </c>
      <c r="JM130" s="218">
        <f t="shared" si="273"/>
        <v>0</v>
      </c>
      <c r="JN130" s="224">
        <f>+'PPFF 2022'!IH130</f>
        <v>0</v>
      </c>
      <c r="JO130" s="225">
        <f>+'PPFF 2022'!II130</f>
        <v>0</v>
      </c>
      <c r="JP130" s="212">
        <f t="shared" si="274"/>
        <v>0</v>
      </c>
      <c r="JQ130" s="224">
        <f>+'PPFF 2022'!IJ130</f>
        <v>0</v>
      </c>
      <c r="JR130" s="225">
        <f>+'PPFF 2022'!IK130</f>
        <v>0</v>
      </c>
      <c r="JS130" s="212">
        <f t="shared" si="275"/>
        <v>0</v>
      </c>
      <c r="JT130" s="224">
        <f>+'PPFF 2022'!IL130</f>
        <v>0</v>
      </c>
      <c r="JU130" s="225">
        <f>+'PPFF 2022'!IM130</f>
        <v>0</v>
      </c>
      <c r="JV130" s="212">
        <f t="shared" si="276"/>
        <v>0</v>
      </c>
      <c r="JW130" s="224">
        <f>+'PPFF 2022'!IN130</f>
        <v>0</v>
      </c>
      <c r="JX130" s="225">
        <f>+'PPFF 2022'!IO130</f>
        <v>0</v>
      </c>
      <c r="JY130" s="212">
        <f t="shared" si="277"/>
        <v>0</v>
      </c>
      <c r="JZ130" s="224">
        <f>+'PPFF 2022'!IP130</f>
        <v>0</v>
      </c>
      <c r="KA130" s="225">
        <f>+'PPFF 2022'!IQ130</f>
        <v>0</v>
      </c>
      <c r="KB130" s="212">
        <f t="shared" si="278"/>
        <v>0</v>
      </c>
      <c r="KC130" s="224">
        <f>+'PPFF 2022'!IR130</f>
        <v>0</v>
      </c>
      <c r="KD130" s="225">
        <f>+'PPFF 2022'!IS130</f>
        <v>0</v>
      </c>
      <c r="KE130" s="212">
        <f t="shared" si="279"/>
        <v>0</v>
      </c>
      <c r="KF130" s="224">
        <f>+'PPFF 2022'!IT130</f>
        <v>0</v>
      </c>
      <c r="KG130" s="225">
        <f>+'PPFF 2022'!IU130</f>
        <v>0</v>
      </c>
      <c r="KH130" s="212">
        <f t="shared" si="280"/>
        <v>0</v>
      </c>
      <c r="KI130" s="224">
        <f>+'PPFF 2022'!IV130</f>
        <v>0</v>
      </c>
      <c r="KJ130" s="225">
        <f>+'PPFF 2022'!IW130</f>
        <v>0</v>
      </c>
      <c r="KK130" s="212">
        <f t="shared" si="281"/>
        <v>0</v>
      </c>
      <c r="KL130" s="224">
        <f>+'PPFF 2022'!IX130</f>
        <v>0</v>
      </c>
      <c r="KM130" s="225">
        <f>+'PPFF 2022'!IY130</f>
        <v>0</v>
      </c>
      <c r="KN130" s="212">
        <f t="shared" si="282"/>
        <v>0</v>
      </c>
      <c r="KO130" s="224">
        <f>+'PPFF 2022'!IZ130</f>
        <v>0</v>
      </c>
      <c r="KP130" s="225">
        <f>+'PPFF 2022'!JA130</f>
        <v>0</v>
      </c>
      <c r="KQ130" s="212">
        <f t="shared" si="283"/>
        <v>0</v>
      </c>
      <c r="KR130" s="224">
        <f>+'PPFF 2022'!JB130</f>
        <v>0</v>
      </c>
      <c r="KS130" s="225">
        <f>+'PPFF 2022'!JC130</f>
        <v>0</v>
      </c>
      <c r="KT130" s="212">
        <f t="shared" si="284"/>
        <v>0</v>
      </c>
      <c r="KU130" s="224">
        <f>+'PPFF 2022'!JD130</f>
        <v>0</v>
      </c>
      <c r="KV130" s="225">
        <f>+'PPFF 2022'!JE130</f>
        <v>0</v>
      </c>
      <c r="KW130" s="212">
        <f t="shared" si="285"/>
        <v>0</v>
      </c>
      <c r="KX130" s="224">
        <f>+'PPFF 2022'!JK130</f>
        <v>0</v>
      </c>
      <c r="KY130" s="230">
        <f>+'PPFF 2022'!JL130</f>
        <v>0</v>
      </c>
      <c r="KZ130" s="224">
        <f>+'PPFF 2022'!JM130</f>
        <v>0</v>
      </c>
      <c r="LA130" s="230">
        <f>+'PPFF 2022'!JN130</f>
        <v>0</v>
      </c>
      <c r="LB130" s="224">
        <f>+'PPFF 2022'!JO130</f>
        <v>0</v>
      </c>
      <c r="LC130" s="230">
        <f>+'PPFF 2022'!JP130</f>
        <v>0</v>
      </c>
      <c r="LD130" s="224">
        <f>+'PPFF 2022'!JQ130</f>
        <v>0</v>
      </c>
      <c r="LE130" s="230">
        <f>+'PPFF 2022'!JR130</f>
        <v>0</v>
      </c>
      <c r="LF130" s="224">
        <f>+'PPFF 2022'!JS130</f>
        <v>0</v>
      </c>
      <c r="LG130" s="230">
        <f>+'PPFF 2022'!JT130</f>
        <v>0</v>
      </c>
      <c r="LH130" s="224">
        <f>+'PPFF 2022'!JU130</f>
        <v>0</v>
      </c>
      <c r="LI130" s="230">
        <f>+'PPFF 2022'!JV130</f>
        <v>0</v>
      </c>
      <c r="LJ130" s="224">
        <f>+'PPFF 2022'!JW130</f>
        <v>0</v>
      </c>
      <c r="LK130" s="230">
        <f>+'PPFF 2022'!JX130</f>
        <v>0</v>
      </c>
      <c r="LL130" s="224">
        <f>+'PPFF 2022'!JY130</f>
        <v>0</v>
      </c>
      <c r="LM130" s="230">
        <f>+'PPFF 2022'!JZ130</f>
        <v>0</v>
      </c>
      <c r="LN130" s="224">
        <f>+'PPFF 2022'!KA130</f>
        <v>0</v>
      </c>
      <c r="LO130" s="230">
        <f>+'PPFF 2022'!KB130</f>
        <v>0</v>
      </c>
      <c r="LP130" s="224">
        <f>+'PPFF 2022'!KC130</f>
        <v>0</v>
      </c>
      <c r="LQ130" s="230">
        <f>+'PPFF 2022'!KD130</f>
        <v>0</v>
      </c>
      <c r="LR130" s="224">
        <f>+'PPFF 2022'!KE130</f>
        <v>0</v>
      </c>
      <c r="LS130" s="230">
        <f>+'PPFF 2022'!KF130</f>
        <v>0</v>
      </c>
      <c r="LT130" s="224">
        <f>+'PPFF 2022'!KG130</f>
        <v>0</v>
      </c>
      <c r="LU130" s="230">
        <f>+'PPFF 2022'!KH130</f>
        <v>0</v>
      </c>
      <c r="LV130" s="234">
        <f>+'PPFF 2022'!KN130</f>
        <v>0</v>
      </c>
      <c r="LW130" s="234">
        <f>+'PPFF 2022'!KP130</f>
        <v>0</v>
      </c>
      <c r="LX130" s="234">
        <f>+'PPFF 2022'!KR130</f>
        <v>0</v>
      </c>
      <c r="LY130" s="234">
        <f>+'PPFF 2022'!KT130</f>
        <v>0</v>
      </c>
      <c r="LZ130" s="234">
        <f>+'PPFF 2022'!KV130</f>
        <v>0</v>
      </c>
      <c r="MA130" s="234">
        <f>+'PPFF 2022'!KX130</f>
        <v>0</v>
      </c>
      <c r="MB130" s="234">
        <f>+'PPFF 2022'!KZ130</f>
        <v>0</v>
      </c>
      <c r="MC130" s="234">
        <f>+'PPFF 2022'!LB130</f>
        <v>0</v>
      </c>
      <c r="MD130" s="234">
        <f>+'PPFF 2022'!LD130</f>
        <v>0</v>
      </c>
      <c r="ME130" s="234">
        <f>+'PPFF 2022'!LF130</f>
        <v>0</v>
      </c>
      <c r="MF130" s="234">
        <f>+'PPFF 2022'!LH130</f>
        <v>0</v>
      </c>
      <c r="MG130" s="234">
        <f>+'PPFF 2022'!LJ130</f>
        <v>0</v>
      </c>
      <c r="MH130" s="190">
        <f>+'PPFF 2022'!LN130/6</f>
        <v>0</v>
      </c>
      <c r="MI130" s="190">
        <f>+'PPFF 2022'!LP130/6</f>
        <v>0</v>
      </c>
      <c r="MJ130" s="190">
        <f>+'PPFF 2022'!LR130/6</f>
        <v>0</v>
      </c>
      <c r="MK130" s="190">
        <f>+'PPFF 2022'!LT130/6</f>
        <v>0</v>
      </c>
      <c r="ML130" s="190">
        <f>+'PPFF 2022'!LV130/6</f>
        <v>0</v>
      </c>
      <c r="MM130" s="190">
        <f>+'PPFF 2022'!LX130/6</f>
        <v>0</v>
      </c>
      <c r="MN130" s="239">
        <f>+'PPFF 2022'!LZ130/6</f>
        <v>0</v>
      </c>
      <c r="MO130" s="190">
        <f>+'PPFF 2022'!MB130/6</f>
        <v>0</v>
      </c>
      <c r="MP130" s="190">
        <f>+'PPFF 2022'!MD130/6</f>
        <v>0</v>
      </c>
      <c r="MQ130" s="190">
        <f>+'PPFF 2022'!MF130/6</f>
        <v>0</v>
      </c>
      <c r="MR130" s="190">
        <f>+'PPFF 2022'!MH130/6</f>
        <v>0</v>
      </c>
      <c r="MS130" s="190">
        <f>+'PPFF 2022'!MJ130/6</f>
        <v>0</v>
      </c>
      <c r="MT130" s="104">
        <f>+'PPFF 2022'!MN130</f>
        <v>0</v>
      </c>
      <c r="MU130" s="104">
        <f>+'PPFF 2022'!MP130</f>
        <v>0</v>
      </c>
      <c r="MV130" s="104">
        <f>+'PPFF 2022'!MR130</f>
        <v>0</v>
      </c>
      <c r="MW130" s="104">
        <f>+'PPFF 2022'!MT130</f>
        <v>0</v>
      </c>
      <c r="MX130" s="104">
        <f>+'PPFF 2022'!MV130</f>
        <v>0</v>
      </c>
      <c r="MY130" s="104">
        <f>+'PPFF 2022'!MX130</f>
        <v>0</v>
      </c>
      <c r="MZ130" s="104">
        <f>+'PPFF 2022'!MZ130</f>
        <v>0</v>
      </c>
      <c r="NA130" s="104">
        <f>+'PPFF 2022'!NB130</f>
        <v>0</v>
      </c>
      <c r="NB130" s="104">
        <f>+'PPFF 2022'!ND130</f>
        <v>0</v>
      </c>
      <c r="NC130" s="104">
        <f>+'PPFF 2022'!NF130</f>
        <v>0</v>
      </c>
      <c r="ND130" s="104">
        <f>+'PPFF 2022'!NH130</f>
        <v>0</v>
      </c>
      <c r="NE130" s="104">
        <f>+'PPFF 2022'!NJ130</f>
        <v>0</v>
      </c>
    </row>
    <row r="131" spans="1:369" s="88" customFormat="1" ht="10.5" x14ac:dyDescent="0.25">
      <c r="A131" s="89" t="s">
        <v>380</v>
      </c>
      <c r="B131" s="90" t="s">
        <v>239</v>
      </c>
      <c r="C131" s="90">
        <v>400</v>
      </c>
      <c r="D131" s="90" t="s">
        <v>349</v>
      </c>
      <c r="E131" s="91" t="s">
        <v>161</v>
      </c>
      <c r="F131" s="92" t="s">
        <v>249</v>
      </c>
      <c r="G131" s="92" t="s">
        <v>352</v>
      </c>
      <c r="H131" s="155">
        <v>127</v>
      </c>
      <c r="I131" s="92" t="s">
        <v>240</v>
      </c>
      <c r="J131" s="171">
        <f>+'PPFF 2022'!J131+'PPFF 2022'!K131</f>
        <v>0</v>
      </c>
      <c r="K131" s="171">
        <f>+'PPFF 2022'!L131+'PPFF 2022'!M131</f>
        <v>0</v>
      </c>
      <c r="L131" s="171">
        <f>+'PPFF 2022'!N131+'PPFF 2022'!O131</f>
        <v>0</v>
      </c>
      <c r="M131" s="171">
        <f>+'PPFF 2022'!P131+'PPFF 2022'!Q131</f>
        <v>0</v>
      </c>
      <c r="N131" s="171">
        <f>+'PPFF 2022'!R131+'PPFF 2022'!S131</f>
        <v>0</v>
      </c>
      <c r="O131" s="171">
        <f>+'PPFF 2022'!T131+'PPFF 2022'!U131</f>
        <v>0</v>
      </c>
      <c r="P131" s="171">
        <f>+'PPFF 2022'!V131+'PPFF 2022'!W131</f>
        <v>0</v>
      </c>
      <c r="Q131" s="171">
        <f>+'PPFF 2022'!X131+'PPFF 2022'!Y131</f>
        <v>0</v>
      </c>
      <c r="R131" s="171">
        <f>+'PPFF 2022'!Z131+'PPFF 2022'!AA131</f>
        <v>0</v>
      </c>
      <c r="S131" s="171">
        <f>+'PPFF 2022'!AB131+'PPFF 2022'!AC131</f>
        <v>0</v>
      </c>
      <c r="T131" s="171">
        <f>+'PPFF 2022'!AD131+'PPFF 2022'!AE131</f>
        <v>0</v>
      </c>
      <c r="U131" s="171">
        <f>+'PPFF 2022'!AF131+'PPFF 2022'!AG131</f>
        <v>0</v>
      </c>
      <c r="V131" s="93">
        <f>+'PPFF 2022'!AM131</f>
        <v>0</v>
      </c>
      <c r="W131" s="95">
        <f>+'PPFF 2022'!AN131</f>
        <v>0</v>
      </c>
      <c r="X131" s="98">
        <f>+('PPFF 2022'!AM131+'PPFF 2022'!AN131)/13</f>
        <v>0</v>
      </c>
      <c r="Y131" s="93">
        <f>+'PPFF 2022'!AO131</f>
        <v>0</v>
      </c>
      <c r="Z131" s="95">
        <f>+'PPFF 2022'!AP131</f>
        <v>0</v>
      </c>
      <c r="AA131" s="98">
        <f>+('PPFF 2022'!AO131+'PPFF 2022'!AP131)/13</f>
        <v>0</v>
      </c>
      <c r="AB131" s="93">
        <f>+'PPFF 2022'!AQ131</f>
        <v>0</v>
      </c>
      <c r="AC131" s="95">
        <f>+'PPFF 2022'!AR131</f>
        <v>0</v>
      </c>
      <c r="AD131" s="98">
        <f t="shared" si="192"/>
        <v>0</v>
      </c>
      <c r="AE131" s="93">
        <f>+'PPFF 2022'!AS131</f>
        <v>0</v>
      </c>
      <c r="AF131" s="95">
        <f>+'PPFF 2022'!AT131</f>
        <v>0</v>
      </c>
      <c r="AG131" s="98">
        <f t="shared" si="193"/>
        <v>0</v>
      </c>
      <c r="AH131" s="93">
        <f>+'PPFF 2022'!AU131</f>
        <v>0</v>
      </c>
      <c r="AI131" s="95">
        <f>+'PPFF 2022'!AV131</f>
        <v>0</v>
      </c>
      <c r="AJ131" s="98">
        <f t="shared" si="194"/>
        <v>0</v>
      </c>
      <c r="AK131" s="93">
        <f>+'PPFF 2022'!AW131</f>
        <v>0</v>
      </c>
      <c r="AL131" s="95">
        <f>+'PPFF 2022'!AX131</f>
        <v>0</v>
      </c>
      <c r="AM131" s="98">
        <f t="shared" si="195"/>
        <v>0</v>
      </c>
      <c r="AN131" s="93">
        <f>+'PPFF 2022'!AY131</f>
        <v>0</v>
      </c>
      <c r="AO131" s="95">
        <f>+'PPFF 2022'!AZ131</f>
        <v>0</v>
      </c>
      <c r="AP131" s="98">
        <f t="shared" si="196"/>
        <v>0</v>
      </c>
      <c r="AQ131" s="93">
        <f>+'PPFF 2022'!BA131</f>
        <v>0</v>
      </c>
      <c r="AR131" s="95">
        <f>+'PPFF 2022'!BB131</f>
        <v>0</v>
      </c>
      <c r="AS131" s="98">
        <f t="shared" si="197"/>
        <v>0</v>
      </c>
      <c r="AT131" s="93">
        <f>+'PPFF 2022'!BC131</f>
        <v>0</v>
      </c>
      <c r="AU131" s="95">
        <f>+'PPFF 2022'!BD131</f>
        <v>0</v>
      </c>
      <c r="AV131" s="98">
        <f t="shared" si="198"/>
        <v>0</v>
      </c>
      <c r="AW131" s="93">
        <f>+'PPFF 2022'!BE131</f>
        <v>0</v>
      </c>
      <c r="AX131" s="95">
        <f>+'PPFF 2022'!BF131</f>
        <v>0</v>
      </c>
      <c r="AY131" s="98">
        <f t="shared" si="199"/>
        <v>0</v>
      </c>
      <c r="AZ131" s="93">
        <f>+'PPFF 2022'!BG131</f>
        <v>0</v>
      </c>
      <c r="BA131" s="95">
        <f>+'PPFF 2022'!BH131</f>
        <v>0</v>
      </c>
      <c r="BB131" s="98">
        <f t="shared" si="200"/>
        <v>0</v>
      </c>
      <c r="BC131" s="93">
        <f>+'PPFF 2022'!BI131</f>
        <v>0</v>
      </c>
      <c r="BD131" s="95">
        <f>+'PPFF 2022'!BJ131</f>
        <v>0</v>
      </c>
      <c r="BE131" s="97">
        <f t="shared" si="201"/>
        <v>0</v>
      </c>
      <c r="BF131" s="107">
        <f>+'PPFF 2022'!BP131</f>
        <v>0</v>
      </c>
      <c r="BG131" s="97">
        <f>+'PPFF 2022'!BQ131</f>
        <v>0</v>
      </c>
      <c r="BH131" s="182">
        <f t="shared" si="202"/>
        <v>0</v>
      </c>
      <c r="BI131" s="107">
        <f>+'PPFF 2022'!BR131</f>
        <v>0</v>
      </c>
      <c r="BJ131" s="97">
        <f>+'PPFF 2022'!BS131</f>
        <v>0</v>
      </c>
      <c r="BK131" s="182">
        <f t="shared" si="203"/>
        <v>0</v>
      </c>
      <c r="BL131" s="107">
        <f>+'PPFF 2022'!BT131</f>
        <v>0</v>
      </c>
      <c r="BM131" s="97">
        <f>+'PPFF 2022'!BU131</f>
        <v>0</v>
      </c>
      <c r="BN131" s="182">
        <f t="shared" si="204"/>
        <v>0</v>
      </c>
      <c r="BO131" s="107">
        <f>+'PPFF 2022'!BV131</f>
        <v>0</v>
      </c>
      <c r="BP131" s="97">
        <f>+'PPFF 2022'!BW131</f>
        <v>0</v>
      </c>
      <c r="BQ131" s="182">
        <f t="shared" si="205"/>
        <v>0</v>
      </c>
      <c r="BR131" s="107">
        <f>+'PPFF 2022'!BX131</f>
        <v>0</v>
      </c>
      <c r="BS131" s="97">
        <f>+'PPFF 2022'!BY131</f>
        <v>0</v>
      </c>
      <c r="BT131" s="182">
        <f t="shared" si="206"/>
        <v>0</v>
      </c>
      <c r="BU131" s="107">
        <f>+'PPFF 2022'!BZ131</f>
        <v>0</v>
      </c>
      <c r="BV131" s="97">
        <f>+'PPFF 2022'!CA131</f>
        <v>0</v>
      </c>
      <c r="BW131" s="182">
        <f t="shared" si="207"/>
        <v>0</v>
      </c>
      <c r="BX131" s="107">
        <f>+'PPFF 2022'!CB131</f>
        <v>0</v>
      </c>
      <c r="BY131" s="97">
        <f>+'PPFF 2022'!CC131</f>
        <v>0</v>
      </c>
      <c r="BZ131" s="182">
        <f t="shared" si="208"/>
        <v>0</v>
      </c>
      <c r="CA131" s="107">
        <f>+'PPFF 2022'!CD131</f>
        <v>0</v>
      </c>
      <c r="CB131" s="97">
        <f>+'PPFF 2022'!CE131</f>
        <v>0</v>
      </c>
      <c r="CC131" s="182">
        <f t="shared" si="209"/>
        <v>0</v>
      </c>
      <c r="CD131" s="107">
        <f>+'PPFF 2022'!CF131</f>
        <v>0</v>
      </c>
      <c r="CE131" s="97">
        <f>+'PPFF 2022'!CG131</f>
        <v>0</v>
      </c>
      <c r="CF131" s="182">
        <f t="shared" si="210"/>
        <v>0</v>
      </c>
      <c r="CG131" s="107">
        <f>+'PPFF 2022'!CH131</f>
        <v>0</v>
      </c>
      <c r="CH131" s="97">
        <f>+'PPFF 2022'!CI131</f>
        <v>0</v>
      </c>
      <c r="CI131" s="182">
        <f t="shared" si="211"/>
        <v>0</v>
      </c>
      <c r="CJ131" s="107">
        <f>+'PPFF 2022'!CJ131</f>
        <v>0</v>
      </c>
      <c r="CK131" s="97">
        <f>+'PPFF 2022'!CK131</f>
        <v>0</v>
      </c>
      <c r="CL131" s="182">
        <f t="shared" si="212"/>
        <v>0</v>
      </c>
      <c r="CM131" s="107">
        <f>+'PPFF 2022'!CL131</f>
        <v>0</v>
      </c>
      <c r="CN131" s="97">
        <f>+'PPFF 2022'!CM131</f>
        <v>0</v>
      </c>
      <c r="CO131" s="187">
        <f t="shared" si="213"/>
        <v>0</v>
      </c>
      <c r="CP131" s="109">
        <f>+'PPFF 2022'!CS131</f>
        <v>0</v>
      </c>
      <c r="CQ131" s="111">
        <f>+'PPFF 2022'!CT131</f>
        <v>0</v>
      </c>
      <c r="CR131" s="98">
        <f t="shared" si="214"/>
        <v>0</v>
      </c>
      <c r="CS131" s="109">
        <f>+'PPFF 2022'!CU131</f>
        <v>0</v>
      </c>
      <c r="CT131" s="111">
        <f>+'PPFF 2022'!CV131</f>
        <v>0</v>
      </c>
      <c r="CU131" s="98">
        <f t="shared" si="215"/>
        <v>0</v>
      </c>
      <c r="CV131" s="109">
        <f>+'PPFF 2022'!CW131</f>
        <v>0</v>
      </c>
      <c r="CW131" s="111">
        <f>+'PPFF 2022'!CX131</f>
        <v>0</v>
      </c>
      <c r="CX131" s="98">
        <f t="shared" si="216"/>
        <v>0</v>
      </c>
      <c r="CY131" s="109">
        <f>+'PPFF 2022'!CY131</f>
        <v>0</v>
      </c>
      <c r="CZ131" s="111">
        <f>+'PPFF 2022'!CZ131</f>
        <v>0</v>
      </c>
      <c r="DA131" s="98">
        <f t="shared" si="217"/>
        <v>0</v>
      </c>
      <c r="DB131" s="109">
        <f>+'PPFF 2022'!DA131</f>
        <v>0</v>
      </c>
      <c r="DC131" s="111">
        <f>+'PPFF 2022'!DB131</f>
        <v>0</v>
      </c>
      <c r="DD131" s="98">
        <f t="shared" si="218"/>
        <v>0</v>
      </c>
      <c r="DE131" s="109">
        <f>+'PPFF 2022'!DC131</f>
        <v>0</v>
      </c>
      <c r="DF131" s="111">
        <f>+'PPFF 2022'!DD131</f>
        <v>0</v>
      </c>
      <c r="DG131" s="98">
        <f t="shared" si="219"/>
        <v>0</v>
      </c>
      <c r="DH131" s="109">
        <f>+'PPFF 2022'!DE131</f>
        <v>0</v>
      </c>
      <c r="DI131" s="111">
        <f>+'PPFF 2022'!DF131</f>
        <v>0</v>
      </c>
      <c r="DJ131" s="98">
        <f t="shared" si="220"/>
        <v>0</v>
      </c>
      <c r="DK131" s="109">
        <f>+'PPFF 2022'!DG131</f>
        <v>0</v>
      </c>
      <c r="DL131" s="111">
        <f>+'PPFF 2022'!DH131</f>
        <v>0</v>
      </c>
      <c r="DM131" s="98">
        <f t="shared" si="221"/>
        <v>0</v>
      </c>
      <c r="DN131" s="109">
        <f>+'PPFF 2022'!DI131</f>
        <v>0</v>
      </c>
      <c r="DO131" s="111">
        <f>+'PPFF 2022'!DJ131</f>
        <v>0</v>
      </c>
      <c r="DP131" s="98">
        <f t="shared" si="222"/>
        <v>0</v>
      </c>
      <c r="DQ131" s="109">
        <f>+'PPFF 2022'!DK131</f>
        <v>0</v>
      </c>
      <c r="DR131" s="111">
        <f>+'PPFF 2022'!DL131</f>
        <v>0</v>
      </c>
      <c r="DS131" s="98">
        <f t="shared" si="223"/>
        <v>0</v>
      </c>
      <c r="DT131" s="109">
        <f>+'PPFF 2022'!DM131</f>
        <v>0</v>
      </c>
      <c r="DU131" s="111">
        <f>+'PPFF 2022'!DN131</f>
        <v>0</v>
      </c>
      <c r="DV131" s="98">
        <f t="shared" si="224"/>
        <v>0</v>
      </c>
      <c r="DW131" s="109">
        <f>+'PPFF 2022'!DO131</f>
        <v>0</v>
      </c>
      <c r="DX131" s="111">
        <f>+'PPFF 2022'!DP131</f>
        <v>0</v>
      </c>
      <c r="DY131" s="107">
        <f t="shared" si="225"/>
        <v>0</v>
      </c>
      <c r="DZ131" s="109">
        <f>+'PPFF 2022'!DV131</f>
        <v>0</v>
      </c>
      <c r="EA131" s="111">
        <f>+'PPFF 2022'!DW131</f>
        <v>0</v>
      </c>
      <c r="EB131" s="98">
        <f t="shared" si="226"/>
        <v>0</v>
      </c>
      <c r="EC131" s="111">
        <f>+'PPFF 2022'!DX131</f>
        <v>0</v>
      </c>
      <c r="ED131" s="111">
        <f>+'PPFF 2022'!DY131</f>
        <v>0</v>
      </c>
      <c r="EE131" s="98">
        <f t="shared" si="227"/>
        <v>0</v>
      </c>
      <c r="EF131" s="111">
        <f>+'PPFF 2022'!DZ131</f>
        <v>0</v>
      </c>
      <c r="EG131" s="111">
        <f>+'PPFF 2022'!EA131</f>
        <v>0</v>
      </c>
      <c r="EH131" s="98">
        <f t="shared" si="228"/>
        <v>0</v>
      </c>
      <c r="EI131" s="111">
        <f>+'PPFF 2022'!EB131</f>
        <v>0</v>
      </c>
      <c r="EJ131" s="111">
        <f>+'PPFF 2022'!EC131</f>
        <v>0</v>
      </c>
      <c r="EK131" s="98">
        <f t="shared" si="229"/>
        <v>0</v>
      </c>
      <c r="EL131" s="111">
        <f>+'PPFF 2022'!ED131</f>
        <v>0</v>
      </c>
      <c r="EM131" s="111">
        <f>+'PPFF 2022'!EE131</f>
        <v>0</v>
      </c>
      <c r="EN131" s="98">
        <f t="shared" si="230"/>
        <v>0</v>
      </c>
      <c r="EO131" s="111">
        <f>+'PPFF 2022'!EF131</f>
        <v>0</v>
      </c>
      <c r="EP131" s="111">
        <f>+'PPFF 2022'!EG131</f>
        <v>0</v>
      </c>
      <c r="EQ131" s="98">
        <f t="shared" si="231"/>
        <v>0</v>
      </c>
      <c r="ER131" s="111">
        <f>+'PPFF 2022'!EH131</f>
        <v>0</v>
      </c>
      <c r="ES131" s="111">
        <f>+'PPFF 2022'!EI131</f>
        <v>0</v>
      </c>
      <c r="ET131" s="98">
        <f t="shared" si="232"/>
        <v>0</v>
      </c>
      <c r="EU131" s="111">
        <f>+'PPFF 2022'!EJ131</f>
        <v>0</v>
      </c>
      <c r="EV131" s="111">
        <f>+'PPFF 2022'!EK131</f>
        <v>0</v>
      </c>
      <c r="EW131" s="98">
        <f t="shared" si="233"/>
        <v>0</v>
      </c>
      <c r="EX131" s="111">
        <f>+'PPFF 2022'!EL131</f>
        <v>0</v>
      </c>
      <c r="EY131" s="111">
        <f>+'PPFF 2022'!EM131</f>
        <v>0</v>
      </c>
      <c r="EZ131" s="98">
        <f t="shared" si="234"/>
        <v>0</v>
      </c>
      <c r="FA131" s="111">
        <f>+'PPFF 2022'!EN131</f>
        <v>0</v>
      </c>
      <c r="FB131" s="111">
        <f>+'PPFF 2022'!EO131</f>
        <v>0</v>
      </c>
      <c r="FC131" s="98">
        <f t="shared" si="235"/>
        <v>0</v>
      </c>
      <c r="FD131" s="111">
        <f>+'PPFF 2022'!EP131</f>
        <v>0</v>
      </c>
      <c r="FE131" s="111">
        <f>+'PPFF 2022'!EQ131</f>
        <v>0</v>
      </c>
      <c r="FF131" s="98">
        <f t="shared" si="236"/>
        <v>0</v>
      </c>
      <c r="FG131" s="111">
        <f>+'PPFF 2022'!ER131</f>
        <v>0</v>
      </c>
      <c r="FH131" s="111">
        <f>+'PPFF 2022'!ES131</f>
        <v>0</v>
      </c>
      <c r="FI131" s="97">
        <f t="shared" si="237"/>
        <v>0</v>
      </c>
      <c r="FJ131" s="108">
        <f>+'PPFF 2022'!EY131</f>
        <v>0</v>
      </c>
      <c r="FK131" s="103">
        <f>+'PPFF 2022'!EZ131</f>
        <v>0</v>
      </c>
      <c r="FL131" s="193">
        <f t="shared" si="238"/>
        <v>0</v>
      </c>
      <c r="FM131" s="203">
        <f>+'PPFF 2022'!FA131</f>
        <v>0</v>
      </c>
      <c r="FN131" s="204">
        <f>+'PPFF 2022'!FB131</f>
        <v>0</v>
      </c>
      <c r="FO131" s="202">
        <f t="shared" si="239"/>
        <v>0</v>
      </c>
      <c r="FP131" s="203">
        <f>+'PPFF 2022'!FC131</f>
        <v>0</v>
      </c>
      <c r="FQ131" s="204">
        <f>+'PPFF 2022'!FD131</f>
        <v>0</v>
      </c>
      <c r="FR131" s="202">
        <f t="shared" si="240"/>
        <v>0</v>
      </c>
      <c r="FS131" s="203">
        <f>+'PPFF 2022'!FE131</f>
        <v>0</v>
      </c>
      <c r="FT131" s="204">
        <f>+'PPFF 2022'!FF131</f>
        <v>0</v>
      </c>
      <c r="FU131" s="202">
        <f t="shared" si="241"/>
        <v>0</v>
      </c>
      <c r="FV131" s="203">
        <f>+'PPFF 2022'!FG131</f>
        <v>0</v>
      </c>
      <c r="FW131" s="204">
        <f>+'PPFF 2022'!FH131</f>
        <v>0</v>
      </c>
      <c r="FX131" s="202">
        <f t="shared" si="242"/>
        <v>0</v>
      </c>
      <c r="FY131" s="203">
        <f>+'PPFF 2022'!FI131</f>
        <v>0</v>
      </c>
      <c r="FZ131" s="204">
        <f>+'PPFF 2022'!FJ131</f>
        <v>0</v>
      </c>
      <c r="GA131" s="202">
        <f t="shared" si="243"/>
        <v>0</v>
      </c>
      <c r="GB131" s="203">
        <f>+'PPFF 2022'!FK131</f>
        <v>0</v>
      </c>
      <c r="GC131" s="204">
        <f>+'PPFF 2022'!FL131</f>
        <v>0</v>
      </c>
      <c r="GD131" s="202">
        <f t="shared" si="244"/>
        <v>0</v>
      </c>
      <c r="GE131" s="203">
        <f>+'PPFF 2022'!FM131</f>
        <v>0</v>
      </c>
      <c r="GF131" s="204">
        <f>+'PPFF 2022'!FN131</f>
        <v>0</v>
      </c>
      <c r="GG131" s="202">
        <f t="shared" si="245"/>
        <v>0</v>
      </c>
      <c r="GH131" s="203">
        <f>+'PPFF 2022'!FO131</f>
        <v>0</v>
      </c>
      <c r="GI131" s="204">
        <f>+'PPFF 2022'!FP131</f>
        <v>0</v>
      </c>
      <c r="GJ131" s="202">
        <f t="shared" si="246"/>
        <v>0</v>
      </c>
      <c r="GK131" s="203">
        <f>+'PPFF 2022'!FQ131</f>
        <v>0</v>
      </c>
      <c r="GL131" s="204">
        <f>+'PPFF 2022'!FR131</f>
        <v>0</v>
      </c>
      <c r="GM131" s="202">
        <f t="shared" si="247"/>
        <v>0</v>
      </c>
      <c r="GN131" s="203">
        <f>+'PPFF 2022'!FS131</f>
        <v>0</v>
      </c>
      <c r="GO131" s="204">
        <f>+'PPFF 2022'!FT131</f>
        <v>0</v>
      </c>
      <c r="GP131" s="202">
        <f t="shared" si="248"/>
        <v>0</v>
      </c>
      <c r="GQ131" s="203">
        <f>+'PPFF 2022'!FU131</f>
        <v>0</v>
      </c>
      <c r="GR131" s="204">
        <f>+'PPFF 2022'!FV131</f>
        <v>0</v>
      </c>
      <c r="GS131" s="209">
        <f t="shared" si="249"/>
        <v>0</v>
      </c>
      <c r="GT131" s="203">
        <f>+'PPFF 2022'!GB131</f>
        <v>0</v>
      </c>
      <c r="GU131" s="204">
        <f>+'PPFF 2022'!GC131</f>
        <v>0</v>
      </c>
      <c r="GV131" s="202">
        <f t="shared" si="250"/>
        <v>0</v>
      </c>
      <c r="GW131" s="203">
        <f>+'PPFF 2022'!GD131</f>
        <v>0</v>
      </c>
      <c r="GX131" s="204">
        <f>+'PPFF 2022'!GE131</f>
        <v>0</v>
      </c>
      <c r="GY131" s="202">
        <f t="shared" si="251"/>
        <v>0</v>
      </c>
      <c r="GZ131" s="203">
        <f>+'PPFF 2022'!GF131</f>
        <v>0</v>
      </c>
      <c r="HA131" s="204">
        <f>+'PPFF 2022'!GG131</f>
        <v>0</v>
      </c>
      <c r="HB131" s="202">
        <f t="shared" si="252"/>
        <v>0</v>
      </c>
      <c r="HC131" s="203">
        <f>+'PPFF 2022'!GH131</f>
        <v>0</v>
      </c>
      <c r="HD131" s="204">
        <f>+'PPFF 2022'!GI131</f>
        <v>0</v>
      </c>
      <c r="HE131" s="202">
        <f t="shared" si="253"/>
        <v>0</v>
      </c>
      <c r="HF131" s="203">
        <f>+'PPFF 2022'!GJ131</f>
        <v>0</v>
      </c>
      <c r="HG131" s="204">
        <f>+'PPFF 2022'!GK131</f>
        <v>0</v>
      </c>
      <c r="HH131" s="202">
        <f t="shared" si="254"/>
        <v>0</v>
      </c>
      <c r="HI131" s="203">
        <f>+'PPFF 2022'!GL131</f>
        <v>0</v>
      </c>
      <c r="HJ131" s="204">
        <f>+'PPFF 2022'!GM131</f>
        <v>0</v>
      </c>
      <c r="HK131" s="202">
        <f t="shared" si="255"/>
        <v>0</v>
      </c>
      <c r="HL131" s="203">
        <f>+'PPFF 2022'!GN131</f>
        <v>0</v>
      </c>
      <c r="HM131" s="204">
        <f>+'PPFF 2022'!GO131</f>
        <v>0</v>
      </c>
      <c r="HN131" s="202">
        <f t="shared" si="256"/>
        <v>0</v>
      </c>
      <c r="HO131" s="203">
        <f>+'PPFF 2022'!GP131</f>
        <v>0</v>
      </c>
      <c r="HP131" s="204">
        <f>+'PPFF 2022'!GQ131</f>
        <v>0</v>
      </c>
      <c r="HQ131" s="202">
        <f t="shared" si="257"/>
        <v>0</v>
      </c>
      <c r="HR131" s="203">
        <f>+'PPFF 2022'!GR131</f>
        <v>0</v>
      </c>
      <c r="HS131" s="204">
        <f>+'PPFF 2022'!GS131</f>
        <v>0</v>
      </c>
      <c r="HT131" s="202">
        <f t="shared" si="258"/>
        <v>0</v>
      </c>
      <c r="HU131" s="203">
        <f>+'PPFF 2022'!GT131</f>
        <v>0</v>
      </c>
      <c r="HV131" s="204">
        <f>+'PPFF 2022'!GU131</f>
        <v>0</v>
      </c>
      <c r="HW131" s="202">
        <f t="shared" si="259"/>
        <v>0</v>
      </c>
      <c r="HX131" s="203">
        <f>+'PPFF 2022'!GV131</f>
        <v>0</v>
      </c>
      <c r="HY131" s="204">
        <f>+'PPFF 2022'!GW131</f>
        <v>0</v>
      </c>
      <c r="HZ131" s="202">
        <f t="shared" si="260"/>
        <v>0</v>
      </c>
      <c r="IA131" s="203">
        <f>+'PPFF 2022'!GX131</f>
        <v>0</v>
      </c>
      <c r="IB131" s="204">
        <f>+'PPFF 2022'!GY131</f>
        <v>0</v>
      </c>
      <c r="IC131" s="209">
        <f t="shared" si="261"/>
        <v>0</v>
      </c>
      <c r="ID131" s="203">
        <f>+'PPFF 2022'!HE131</f>
        <v>0</v>
      </c>
      <c r="IE131" s="204">
        <f>+'PPFF 2022'!HF131</f>
        <v>0</v>
      </c>
      <c r="IF131" s="215">
        <f t="shared" si="262"/>
        <v>0</v>
      </c>
      <c r="IG131" s="203">
        <f>+'PPFF 2022'!HG131</f>
        <v>0</v>
      </c>
      <c r="IH131" s="204">
        <f>+'PPFF 2022'!HH131</f>
        <v>0</v>
      </c>
      <c r="II131" s="215">
        <f t="shared" si="263"/>
        <v>0</v>
      </c>
      <c r="IJ131" s="203">
        <f>+'PPFF 2022'!HI131</f>
        <v>0</v>
      </c>
      <c r="IK131" s="204">
        <f>+'PPFF 2022'!HJ131</f>
        <v>0</v>
      </c>
      <c r="IL131" s="215">
        <f t="shared" si="264"/>
        <v>0</v>
      </c>
      <c r="IM131" s="203">
        <f>+'PPFF 2022'!HK131</f>
        <v>0</v>
      </c>
      <c r="IN131" s="204">
        <f>+'PPFF 2022'!HL131</f>
        <v>0</v>
      </c>
      <c r="IO131" s="215">
        <f t="shared" si="265"/>
        <v>0</v>
      </c>
      <c r="IP131" s="203">
        <f>+'PPFF 2022'!HM131</f>
        <v>0</v>
      </c>
      <c r="IQ131" s="204">
        <f>+'PPFF 2022'!HN131</f>
        <v>0</v>
      </c>
      <c r="IR131" s="215">
        <f t="shared" si="266"/>
        <v>0</v>
      </c>
      <c r="IS131" s="203">
        <f>+'PPFF 2022'!HO131</f>
        <v>0</v>
      </c>
      <c r="IT131" s="204">
        <f>+'PPFF 2022'!HP131</f>
        <v>0</v>
      </c>
      <c r="IU131" s="215">
        <f t="shared" si="267"/>
        <v>0</v>
      </c>
      <c r="IV131" s="203">
        <f>+'PPFF 2022'!HQ131</f>
        <v>0</v>
      </c>
      <c r="IW131" s="204">
        <f>+'PPFF 2022'!HR131</f>
        <v>0</v>
      </c>
      <c r="IX131" s="215">
        <f t="shared" si="268"/>
        <v>0</v>
      </c>
      <c r="IY131" s="203">
        <f>+'PPFF 2022'!HS131</f>
        <v>0</v>
      </c>
      <c r="IZ131" s="204">
        <f>+'PPFF 2022'!HT131</f>
        <v>0</v>
      </c>
      <c r="JA131" s="215">
        <f t="shared" si="269"/>
        <v>0</v>
      </c>
      <c r="JB131" s="203">
        <f>+'PPFF 2022'!HU131</f>
        <v>0</v>
      </c>
      <c r="JC131" s="204">
        <f>+'PPFF 2022'!HV131</f>
        <v>0</v>
      </c>
      <c r="JD131" s="215">
        <f t="shared" si="270"/>
        <v>0</v>
      </c>
      <c r="JE131" s="203">
        <f>+'PPFF 2022'!HW131</f>
        <v>0</v>
      </c>
      <c r="JF131" s="204">
        <f>+'PPFF 2022'!HX131</f>
        <v>0</v>
      </c>
      <c r="JG131" s="215">
        <f t="shared" si="271"/>
        <v>0</v>
      </c>
      <c r="JH131" s="203">
        <f>+'PPFF 2022'!HY131</f>
        <v>0</v>
      </c>
      <c r="JI131" s="204">
        <f>+'PPFF 2022'!HZ131</f>
        <v>0</v>
      </c>
      <c r="JJ131" s="215">
        <f t="shared" si="272"/>
        <v>0</v>
      </c>
      <c r="JK131" s="203">
        <f>+'PPFF 2022'!IA131</f>
        <v>0</v>
      </c>
      <c r="JL131" s="204">
        <f>+'PPFF 2022'!IB131</f>
        <v>0</v>
      </c>
      <c r="JM131" s="218">
        <f t="shared" si="273"/>
        <v>0</v>
      </c>
      <c r="JN131" s="224">
        <f>+'PPFF 2022'!IH131</f>
        <v>0</v>
      </c>
      <c r="JO131" s="225">
        <f>+'PPFF 2022'!II131</f>
        <v>0</v>
      </c>
      <c r="JP131" s="212">
        <f t="shared" si="274"/>
        <v>0</v>
      </c>
      <c r="JQ131" s="224">
        <f>+'PPFF 2022'!IJ131</f>
        <v>0</v>
      </c>
      <c r="JR131" s="225">
        <f>+'PPFF 2022'!IK131</f>
        <v>0</v>
      </c>
      <c r="JS131" s="212">
        <f t="shared" si="275"/>
        <v>0</v>
      </c>
      <c r="JT131" s="224">
        <f>+'PPFF 2022'!IL131</f>
        <v>0</v>
      </c>
      <c r="JU131" s="225">
        <f>+'PPFF 2022'!IM131</f>
        <v>0</v>
      </c>
      <c r="JV131" s="212">
        <f t="shared" si="276"/>
        <v>0</v>
      </c>
      <c r="JW131" s="224">
        <f>+'PPFF 2022'!IN131</f>
        <v>0</v>
      </c>
      <c r="JX131" s="225">
        <f>+'PPFF 2022'!IO131</f>
        <v>0</v>
      </c>
      <c r="JY131" s="212">
        <f t="shared" si="277"/>
        <v>0</v>
      </c>
      <c r="JZ131" s="224">
        <f>+'PPFF 2022'!IP131</f>
        <v>0</v>
      </c>
      <c r="KA131" s="225">
        <f>+'PPFF 2022'!IQ131</f>
        <v>0</v>
      </c>
      <c r="KB131" s="212">
        <f t="shared" si="278"/>
        <v>0</v>
      </c>
      <c r="KC131" s="224">
        <f>+'PPFF 2022'!IR131</f>
        <v>0</v>
      </c>
      <c r="KD131" s="225">
        <f>+'PPFF 2022'!IS131</f>
        <v>0</v>
      </c>
      <c r="KE131" s="212">
        <f t="shared" si="279"/>
        <v>0</v>
      </c>
      <c r="KF131" s="224">
        <f>+'PPFF 2022'!IT131</f>
        <v>0</v>
      </c>
      <c r="KG131" s="225">
        <f>+'PPFF 2022'!IU131</f>
        <v>0</v>
      </c>
      <c r="KH131" s="212">
        <f t="shared" si="280"/>
        <v>0</v>
      </c>
      <c r="KI131" s="224">
        <f>+'PPFF 2022'!IV131</f>
        <v>0</v>
      </c>
      <c r="KJ131" s="225">
        <f>+'PPFF 2022'!IW131</f>
        <v>0</v>
      </c>
      <c r="KK131" s="212">
        <f t="shared" si="281"/>
        <v>0</v>
      </c>
      <c r="KL131" s="224">
        <f>+'PPFF 2022'!IX131</f>
        <v>0</v>
      </c>
      <c r="KM131" s="225">
        <f>+'PPFF 2022'!IY131</f>
        <v>0</v>
      </c>
      <c r="KN131" s="212">
        <f t="shared" si="282"/>
        <v>0</v>
      </c>
      <c r="KO131" s="224">
        <f>+'PPFF 2022'!IZ131</f>
        <v>0</v>
      </c>
      <c r="KP131" s="225">
        <f>+'PPFF 2022'!JA131</f>
        <v>0</v>
      </c>
      <c r="KQ131" s="212">
        <f t="shared" si="283"/>
        <v>0</v>
      </c>
      <c r="KR131" s="224">
        <f>+'PPFF 2022'!JB131</f>
        <v>0</v>
      </c>
      <c r="KS131" s="225">
        <f>+'PPFF 2022'!JC131</f>
        <v>0</v>
      </c>
      <c r="KT131" s="212">
        <f t="shared" si="284"/>
        <v>0</v>
      </c>
      <c r="KU131" s="224">
        <f>+'PPFF 2022'!JD131</f>
        <v>0</v>
      </c>
      <c r="KV131" s="225">
        <f>+'PPFF 2022'!JE131</f>
        <v>0</v>
      </c>
      <c r="KW131" s="212">
        <f t="shared" si="285"/>
        <v>0</v>
      </c>
      <c r="KX131" s="224">
        <f>+'PPFF 2022'!JK131</f>
        <v>0</v>
      </c>
      <c r="KY131" s="230">
        <f>+'PPFF 2022'!JL131</f>
        <v>0</v>
      </c>
      <c r="KZ131" s="224">
        <f>+'PPFF 2022'!JM131</f>
        <v>0</v>
      </c>
      <c r="LA131" s="230">
        <f>+'PPFF 2022'!JN131</f>
        <v>0</v>
      </c>
      <c r="LB131" s="224">
        <f>+'PPFF 2022'!JO131</f>
        <v>0</v>
      </c>
      <c r="LC131" s="230">
        <f>+'PPFF 2022'!JP131</f>
        <v>0</v>
      </c>
      <c r="LD131" s="224">
        <f>+'PPFF 2022'!JQ131</f>
        <v>0</v>
      </c>
      <c r="LE131" s="230">
        <f>+'PPFF 2022'!JR131</f>
        <v>0</v>
      </c>
      <c r="LF131" s="224">
        <f>+'PPFF 2022'!JS131</f>
        <v>0</v>
      </c>
      <c r="LG131" s="230">
        <f>+'PPFF 2022'!JT131</f>
        <v>0</v>
      </c>
      <c r="LH131" s="224">
        <f>+'PPFF 2022'!JU131</f>
        <v>0</v>
      </c>
      <c r="LI131" s="230">
        <f>+'PPFF 2022'!JV131</f>
        <v>0</v>
      </c>
      <c r="LJ131" s="224">
        <f>+'PPFF 2022'!JW131</f>
        <v>0</v>
      </c>
      <c r="LK131" s="230">
        <f>+'PPFF 2022'!JX131</f>
        <v>0</v>
      </c>
      <c r="LL131" s="224">
        <f>+'PPFF 2022'!JY131</f>
        <v>0</v>
      </c>
      <c r="LM131" s="230">
        <f>+'PPFF 2022'!JZ131</f>
        <v>0</v>
      </c>
      <c r="LN131" s="224">
        <f>+'PPFF 2022'!KA131</f>
        <v>0</v>
      </c>
      <c r="LO131" s="230">
        <f>+'PPFF 2022'!KB131</f>
        <v>0</v>
      </c>
      <c r="LP131" s="224">
        <f>+'PPFF 2022'!KC131</f>
        <v>0</v>
      </c>
      <c r="LQ131" s="230">
        <f>+'PPFF 2022'!KD131</f>
        <v>0</v>
      </c>
      <c r="LR131" s="224">
        <f>+'PPFF 2022'!KE131</f>
        <v>0</v>
      </c>
      <c r="LS131" s="230">
        <f>+'PPFF 2022'!KF131</f>
        <v>0</v>
      </c>
      <c r="LT131" s="224">
        <f>+'PPFF 2022'!KG131</f>
        <v>0</v>
      </c>
      <c r="LU131" s="230">
        <f>+'PPFF 2022'!KH131</f>
        <v>0</v>
      </c>
      <c r="LV131" s="234">
        <f>+'PPFF 2022'!KN131</f>
        <v>0</v>
      </c>
      <c r="LW131" s="234">
        <f>+'PPFF 2022'!KP131</f>
        <v>0</v>
      </c>
      <c r="LX131" s="234">
        <f>+'PPFF 2022'!KR131</f>
        <v>0</v>
      </c>
      <c r="LY131" s="234">
        <f>+'PPFF 2022'!KT131</f>
        <v>0</v>
      </c>
      <c r="LZ131" s="234">
        <f>+'PPFF 2022'!KV131</f>
        <v>0</v>
      </c>
      <c r="MA131" s="234">
        <f>+'PPFF 2022'!KX131</f>
        <v>0</v>
      </c>
      <c r="MB131" s="234">
        <f>+'PPFF 2022'!KZ131</f>
        <v>0</v>
      </c>
      <c r="MC131" s="234">
        <f>+'PPFF 2022'!LB131</f>
        <v>0</v>
      </c>
      <c r="MD131" s="234">
        <f>+'PPFF 2022'!LD131</f>
        <v>0</v>
      </c>
      <c r="ME131" s="234">
        <f>+'PPFF 2022'!LF131</f>
        <v>0</v>
      </c>
      <c r="MF131" s="234">
        <f>+'PPFF 2022'!LH131</f>
        <v>0</v>
      </c>
      <c r="MG131" s="234">
        <f>+'PPFF 2022'!LJ131</f>
        <v>0</v>
      </c>
      <c r="MH131" s="190">
        <f>+'PPFF 2022'!LN131/6</f>
        <v>0</v>
      </c>
      <c r="MI131" s="190">
        <f>+'PPFF 2022'!LP131/6</f>
        <v>0</v>
      </c>
      <c r="MJ131" s="190">
        <f>+'PPFF 2022'!LR131/6</f>
        <v>0</v>
      </c>
      <c r="MK131" s="190">
        <f>+'PPFF 2022'!LT131/6</f>
        <v>0</v>
      </c>
      <c r="ML131" s="190">
        <f>+'PPFF 2022'!LV131/6</f>
        <v>0</v>
      </c>
      <c r="MM131" s="190">
        <f>+'PPFF 2022'!LX131/6</f>
        <v>0</v>
      </c>
      <c r="MN131" s="239">
        <f>+'PPFF 2022'!LZ131/6</f>
        <v>0</v>
      </c>
      <c r="MO131" s="190">
        <f>+'PPFF 2022'!MB131/6</f>
        <v>0</v>
      </c>
      <c r="MP131" s="190">
        <f>+'PPFF 2022'!MD131/6</f>
        <v>0</v>
      </c>
      <c r="MQ131" s="190">
        <f>+'PPFF 2022'!MF131/6</f>
        <v>0</v>
      </c>
      <c r="MR131" s="190">
        <f>+'PPFF 2022'!MH131/6</f>
        <v>0</v>
      </c>
      <c r="MS131" s="190">
        <f>+'PPFF 2022'!MJ131/6</f>
        <v>0</v>
      </c>
      <c r="MT131" s="104">
        <f>+'PPFF 2022'!MN131</f>
        <v>0</v>
      </c>
      <c r="MU131" s="104">
        <f>+'PPFF 2022'!MP131</f>
        <v>0</v>
      </c>
      <c r="MV131" s="104">
        <f>+'PPFF 2022'!MR131</f>
        <v>0</v>
      </c>
      <c r="MW131" s="104">
        <f>+'PPFF 2022'!MT131</f>
        <v>0</v>
      </c>
      <c r="MX131" s="104">
        <f>+'PPFF 2022'!MV131</f>
        <v>0</v>
      </c>
      <c r="MY131" s="104">
        <f>+'PPFF 2022'!MX131</f>
        <v>0</v>
      </c>
      <c r="MZ131" s="104">
        <f>+'PPFF 2022'!MZ131</f>
        <v>0</v>
      </c>
      <c r="NA131" s="104">
        <f>+'PPFF 2022'!NB131</f>
        <v>0</v>
      </c>
      <c r="NB131" s="104">
        <f>+'PPFF 2022'!ND131</f>
        <v>0</v>
      </c>
      <c r="NC131" s="104">
        <f>+'PPFF 2022'!NF131</f>
        <v>0</v>
      </c>
      <c r="ND131" s="104">
        <f>+'PPFF 2022'!NH131</f>
        <v>0</v>
      </c>
      <c r="NE131" s="104">
        <f>+'PPFF 2022'!NJ131</f>
        <v>0</v>
      </c>
    </row>
    <row r="132" spans="1:369" s="88" customFormat="1" ht="10.5" x14ac:dyDescent="0.25">
      <c r="A132" s="89" t="s">
        <v>380</v>
      </c>
      <c r="B132" s="90" t="s">
        <v>239</v>
      </c>
      <c r="C132" s="90">
        <v>400</v>
      </c>
      <c r="D132" s="90" t="s">
        <v>349</v>
      </c>
      <c r="E132" s="91" t="s">
        <v>161</v>
      </c>
      <c r="F132" s="92" t="s">
        <v>249</v>
      </c>
      <c r="G132" s="92" t="s">
        <v>352</v>
      </c>
      <c r="H132" s="155">
        <v>128</v>
      </c>
      <c r="I132" s="92" t="s">
        <v>396</v>
      </c>
      <c r="J132" s="171">
        <f>+'PPFF 2022'!J132+'PPFF 2022'!K132</f>
        <v>0</v>
      </c>
      <c r="K132" s="171">
        <f>+'PPFF 2022'!L132+'PPFF 2022'!M132</f>
        <v>0</v>
      </c>
      <c r="L132" s="171">
        <f>+'PPFF 2022'!N132+'PPFF 2022'!O132</f>
        <v>0</v>
      </c>
      <c r="M132" s="171">
        <f>+'PPFF 2022'!P132+'PPFF 2022'!Q132</f>
        <v>0</v>
      </c>
      <c r="N132" s="171">
        <f>+'PPFF 2022'!R132+'PPFF 2022'!S132</f>
        <v>0</v>
      </c>
      <c r="O132" s="171">
        <f>+'PPFF 2022'!T132+'PPFF 2022'!U132</f>
        <v>0</v>
      </c>
      <c r="P132" s="171">
        <f>+'PPFF 2022'!V132+'PPFF 2022'!W132</f>
        <v>0</v>
      </c>
      <c r="Q132" s="171">
        <f>+'PPFF 2022'!X132+'PPFF 2022'!Y132</f>
        <v>0</v>
      </c>
      <c r="R132" s="171">
        <f>+'PPFF 2022'!Z132+'PPFF 2022'!AA132</f>
        <v>0</v>
      </c>
      <c r="S132" s="171">
        <f>+'PPFF 2022'!AB132+'PPFF 2022'!AC132</f>
        <v>0</v>
      </c>
      <c r="T132" s="171">
        <f>+'PPFF 2022'!AD132+'PPFF 2022'!AE132</f>
        <v>0</v>
      </c>
      <c r="U132" s="171">
        <f>+'PPFF 2022'!AF132+'PPFF 2022'!AG132</f>
        <v>0</v>
      </c>
      <c r="V132" s="93">
        <f>+'PPFF 2022'!AM132</f>
        <v>0</v>
      </c>
      <c r="W132" s="95">
        <f>+'PPFF 2022'!AN132</f>
        <v>0</v>
      </c>
      <c r="X132" s="98">
        <f>+('PPFF 2022'!AM132+'PPFF 2022'!AN132)/13</f>
        <v>0</v>
      </c>
      <c r="Y132" s="93">
        <f>+'PPFF 2022'!AO132</f>
        <v>0</v>
      </c>
      <c r="Z132" s="95">
        <f>+'PPFF 2022'!AP132</f>
        <v>0</v>
      </c>
      <c r="AA132" s="98">
        <f>+('PPFF 2022'!AO132+'PPFF 2022'!AP132)/13</f>
        <v>0</v>
      </c>
      <c r="AB132" s="93">
        <f>+'PPFF 2022'!AQ132</f>
        <v>0</v>
      </c>
      <c r="AC132" s="95">
        <f>+'PPFF 2022'!AR132</f>
        <v>0</v>
      </c>
      <c r="AD132" s="98">
        <f t="shared" si="192"/>
        <v>0</v>
      </c>
      <c r="AE132" s="93">
        <f>+'PPFF 2022'!AS132</f>
        <v>0</v>
      </c>
      <c r="AF132" s="95">
        <f>+'PPFF 2022'!AT132</f>
        <v>0</v>
      </c>
      <c r="AG132" s="98">
        <f t="shared" si="193"/>
        <v>0</v>
      </c>
      <c r="AH132" s="93">
        <f>+'PPFF 2022'!AU132</f>
        <v>0</v>
      </c>
      <c r="AI132" s="95">
        <f>+'PPFF 2022'!AV132</f>
        <v>0</v>
      </c>
      <c r="AJ132" s="98">
        <f t="shared" si="194"/>
        <v>0</v>
      </c>
      <c r="AK132" s="93">
        <f>+'PPFF 2022'!AW132</f>
        <v>0</v>
      </c>
      <c r="AL132" s="95">
        <f>+'PPFF 2022'!AX132</f>
        <v>0</v>
      </c>
      <c r="AM132" s="98">
        <f t="shared" si="195"/>
        <v>0</v>
      </c>
      <c r="AN132" s="93">
        <f>+'PPFF 2022'!AY132</f>
        <v>0</v>
      </c>
      <c r="AO132" s="95">
        <f>+'PPFF 2022'!AZ132</f>
        <v>0</v>
      </c>
      <c r="AP132" s="98">
        <f t="shared" si="196"/>
        <v>0</v>
      </c>
      <c r="AQ132" s="93">
        <f>+'PPFF 2022'!BA132</f>
        <v>0</v>
      </c>
      <c r="AR132" s="95">
        <f>+'PPFF 2022'!BB132</f>
        <v>0</v>
      </c>
      <c r="AS132" s="98">
        <f t="shared" si="197"/>
        <v>0</v>
      </c>
      <c r="AT132" s="93">
        <f>+'PPFF 2022'!BC132</f>
        <v>0</v>
      </c>
      <c r="AU132" s="95">
        <f>+'PPFF 2022'!BD132</f>
        <v>0</v>
      </c>
      <c r="AV132" s="98">
        <f t="shared" si="198"/>
        <v>0</v>
      </c>
      <c r="AW132" s="93">
        <f>+'PPFF 2022'!BE132</f>
        <v>0</v>
      </c>
      <c r="AX132" s="95">
        <f>+'PPFF 2022'!BF132</f>
        <v>0</v>
      </c>
      <c r="AY132" s="98">
        <f t="shared" si="199"/>
        <v>0</v>
      </c>
      <c r="AZ132" s="93">
        <f>+'PPFF 2022'!BG132</f>
        <v>0</v>
      </c>
      <c r="BA132" s="95">
        <f>+'PPFF 2022'!BH132</f>
        <v>0</v>
      </c>
      <c r="BB132" s="98">
        <f t="shared" si="200"/>
        <v>0</v>
      </c>
      <c r="BC132" s="93">
        <f>+'PPFF 2022'!BI132</f>
        <v>0</v>
      </c>
      <c r="BD132" s="95">
        <f>+'PPFF 2022'!BJ132</f>
        <v>0</v>
      </c>
      <c r="BE132" s="97">
        <f t="shared" si="201"/>
        <v>0</v>
      </c>
      <c r="BF132" s="107">
        <f>+'PPFF 2022'!BP132</f>
        <v>0</v>
      </c>
      <c r="BG132" s="97">
        <f>+'PPFF 2022'!BQ132</f>
        <v>0</v>
      </c>
      <c r="BH132" s="182">
        <f t="shared" si="202"/>
        <v>0</v>
      </c>
      <c r="BI132" s="107">
        <f>+'PPFF 2022'!BR132</f>
        <v>0</v>
      </c>
      <c r="BJ132" s="97">
        <f>+'PPFF 2022'!BS132</f>
        <v>0</v>
      </c>
      <c r="BK132" s="182">
        <f t="shared" si="203"/>
        <v>0</v>
      </c>
      <c r="BL132" s="107">
        <f>+'PPFF 2022'!BT132</f>
        <v>0</v>
      </c>
      <c r="BM132" s="97">
        <f>+'PPFF 2022'!BU132</f>
        <v>0</v>
      </c>
      <c r="BN132" s="182">
        <f t="shared" si="204"/>
        <v>0</v>
      </c>
      <c r="BO132" s="107">
        <f>+'PPFF 2022'!BV132</f>
        <v>0</v>
      </c>
      <c r="BP132" s="97">
        <f>+'PPFF 2022'!BW132</f>
        <v>0</v>
      </c>
      <c r="BQ132" s="182">
        <f t="shared" si="205"/>
        <v>0</v>
      </c>
      <c r="BR132" s="107">
        <f>+'PPFF 2022'!BX132</f>
        <v>0</v>
      </c>
      <c r="BS132" s="97">
        <f>+'PPFF 2022'!BY132</f>
        <v>0</v>
      </c>
      <c r="BT132" s="182">
        <f t="shared" si="206"/>
        <v>0</v>
      </c>
      <c r="BU132" s="107">
        <f>+'PPFF 2022'!BZ132</f>
        <v>0</v>
      </c>
      <c r="BV132" s="97">
        <f>+'PPFF 2022'!CA132</f>
        <v>0</v>
      </c>
      <c r="BW132" s="182">
        <f t="shared" si="207"/>
        <v>0</v>
      </c>
      <c r="BX132" s="107">
        <f>+'PPFF 2022'!CB132</f>
        <v>0</v>
      </c>
      <c r="BY132" s="97">
        <f>+'PPFF 2022'!CC132</f>
        <v>0</v>
      </c>
      <c r="BZ132" s="182">
        <f t="shared" si="208"/>
        <v>0</v>
      </c>
      <c r="CA132" s="107">
        <f>+'PPFF 2022'!CD132</f>
        <v>0</v>
      </c>
      <c r="CB132" s="97">
        <f>+'PPFF 2022'!CE132</f>
        <v>0</v>
      </c>
      <c r="CC132" s="182">
        <f t="shared" si="209"/>
        <v>0</v>
      </c>
      <c r="CD132" s="107">
        <f>+'PPFF 2022'!CF132</f>
        <v>0</v>
      </c>
      <c r="CE132" s="97">
        <f>+'PPFF 2022'!CG132</f>
        <v>0</v>
      </c>
      <c r="CF132" s="182">
        <f t="shared" si="210"/>
        <v>0</v>
      </c>
      <c r="CG132" s="107">
        <f>+'PPFF 2022'!CH132</f>
        <v>0</v>
      </c>
      <c r="CH132" s="97">
        <f>+'PPFF 2022'!CI132</f>
        <v>0</v>
      </c>
      <c r="CI132" s="182">
        <f t="shared" si="211"/>
        <v>0</v>
      </c>
      <c r="CJ132" s="107">
        <f>+'PPFF 2022'!CJ132</f>
        <v>0</v>
      </c>
      <c r="CK132" s="97">
        <f>+'PPFF 2022'!CK132</f>
        <v>0</v>
      </c>
      <c r="CL132" s="182">
        <f t="shared" si="212"/>
        <v>0</v>
      </c>
      <c r="CM132" s="107">
        <f>+'PPFF 2022'!CL132</f>
        <v>0</v>
      </c>
      <c r="CN132" s="97">
        <f>+'PPFF 2022'!CM132</f>
        <v>0</v>
      </c>
      <c r="CO132" s="187">
        <f t="shared" si="213"/>
        <v>0</v>
      </c>
      <c r="CP132" s="109">
        <f>+'PPFF 2022'!CS132</f>
        <v>0</v>
      </c>
      <c r="CQ132" s="111">
        <f>+'PPFF 2022'!CT132</f>
        <v>0</v>
      </c>
      <c r="CR132" s="98">
        <f t="shared" si="214"/>
        <v>0</v>
      </c>
      <c r="CS132" s="109">
        <f>+'PPFF 2022'!CU132</f>
        <v>0</v>
      </c>
      <c r="CT132" s="111">
        <f>+'PPFF 2022'!CV132</f>
        <v>0</v>
      </c>
      <c r="CU132" s="98">
        <f t="shared" si="215"/>
        <v>0</v>
      </c>
      <c r="CV132" s="109">
        <f>+'PPFF 2022'!CW132</f>
        <v>0</v>
      </c>
      <c r="CW132" s="111">
        <f>+'PPFF 2022'!CX132</f>
        <v>0</v>
      </c>
      <c r="CX132" s="98">
        <f t="shared" si="216"/>
        <v>0</v>
      </c>
      <c r="CY132" s="109">
        <f>+'PPFF 2022'!CY132</f>
        <v>0</v>
      </c>
      <c r="CZ132" s="111">
        <f>+'PPFF 2022'!CZ132</f>
        <v>0</v>
      </c>
      <c r="DA132" s="98">
        <f t="shared" si="217"/>
        <v>0</v>
      </c>
      <c r="DB132" s="109">
        <f>+'PPFF 2022'!DA132</f>
        <v>0</v>
      </c>
      <c r="DC132" s="111">
        <f>+'PPFF 2022'!DB132</f>
        <v>0</v>
      </c>
      <c r="DD132" s="98">
        <f t="shared" si="218"/>
        <v>0</v>
      </c>
      <c r="DE132" s="109">
        <f>+'PPFF 2022'!DC132</f>
        <v>0</v>
      </c>
      <c r="DF132" s="111">
        <f>+'PPFF 2022'!DD132</f>
        <v>0</v>
      </c>
      <c r="DG132" s="98">
        <f t="shared" si="219"/>
        <v>0</v>
      </c>
      <c r="DH132" s="109">
        <f>+'PPFF 2022'!DE132</f>
        <v>0</v>
      </c>
      <c r="DI132" s="111">
        <f>+'PPFF 2022'!DF132</f>
        <v>0</v>
      </c>
      <c r="DJ132" s="98">
        <f t="shared" si="220"/>
        <v>0</v>
      </c>
      <c r="DK132" s="109">
        <f>+'PPFF 2022'!DG132</f>
        <v>0</v>
      </c>
      <c r="DL132" s="111">
        <f>+'PPFF 2022'!DH132</f>
        <v>0</v>
      </c>
      <c r="DM132" s="98">
        <f t="shared" si="221"/>
        <v>0</v>
      </c>
      <c r="DN132" s="109">
        <f>+'PPFF 2022'!DI132</f>
        <v>0</v>
      </c>
      <c r="DO132" s="111">
        <f>+'PPFF 2022'!DJ132</f>
        <v>0</v>
      </c>
      <c r="DP132" s="98">
        <f t="shared" si="222"/>
        <v>0</v>
      </c>
      <c r="DQ132" s="109">
        <f>+'PPFF 2022'!DK132</f>
        <v>0</v>
      </c>
      <c r="DR132" s="111">
        <f>+'PPFF 2022'!DL132</f>
        <v>0</v>
      </c>
      <c r="DS132" s="98">
        <f t="shared" si="223"/>
        <v>0</v>
      </c>
      <c r="DT132" s="109">
        <f>+'PPFF 2022'!DM132</f>
        <v>0</v>
      </c>
      <c r="DU132" s="111">
        <f>+'PPFF 2022'!DN132</f>
        <v>0</v>
      </c>
      <c r="DV132" s="98">
        <f t="shared" si="224"/>
        <v>0</v>
      </c>
      <c r="DW132" s="109">
        <f>+'PPFF 2022'!DO132</f>
        <v>0</v>
      </c>
      <c r="DX132" s="111">
        <f>+'PPFF 2022'!DP132</f>
        <v>0</v>
      </c>
      <c r="DY132" s="107">
        <f t="shared" si="225"/>
        <v>0</v>
      </c>
      <c r="DZ132" s="109">
        <f>+'PPFF 2022'!DV132</f>
        <v>0</v>
      </c>
      <c r="EA132" s="111">
        <f>+'PPFF 2022'!DW132</f>
        <v>0</v>
      </c>
      <c r="EB132" s="98">
        <f t="shared" si="226"/>
        <v>0</v>
      </c>
      <c r="EC132" s="111">
        <f>+'PPFF 2022'!DX132</f>
        <v>0</v>
      </c>
      <c r="ED132" s="111">
        <f>+'PPFF 2022'!DY132</f>
        <v>0</v>
      </c>
      <c r="EE132" s="98">
        <f t="shared" si="227"/>
        <v>0</v>
      </c>
      <c r="EF132" s="111">
        <f>+'PPFF 2022'!DZ132</f>
        <v>0</v>
      </c>
      <c r="EG132" s="111">
        <f>+'PPFF 2022'!EA132</f>
        <v>0</v>
      </c>
      <c r="EH132" s="98">
        <f t="shared" si="228"/>
        <v>0</v>
      </c>
      <c r="EI132" s="111">
        <f>+'PPFF 2022'!EB132</f>
        <v>0</v>
      </c>
      <c r="EJ132" s="111">
        <f>+'PPFF 2022'!EC132</f>
        <v>0</v>
      </c>
      <c r="EK132" s="98">
        <f t="shared" si="229"/>
        <v>0</v>
      </c>
      <c r="EL132" s="111">
        <f>+'PPFF 2022'!ED132</f>
        <v>0</v>
      </c>
      <c r="EM132" s="111">
        <f>+'PPFF 2022'!EE132</f>
        <v>0</v>
      </c>
      <c r="EN132" s="98">
        <f t="shared" si="230"/>
        <v>0</v>
      </c>
      <c r="EO132" s="111">
        <f>+'PPFF 2022'!EF132</f>
        <v>0</v>
      </c>
      <c r="EP132" s="111">
        <f>+'PPFF 2022'!EG132</f>
        <v>0</v>
      </c>
      <c r="EQ132" s="98">
        <f t="shared" si="231"/>
        <v>0</v>
      </c>
      <c r="ER132" s="111">
        <f>+'PPFF 2022'!EH132</f>
        <v>0</v>
      </c>
      <c r="ES132" s="111">
        <f>+'PPFF 2022'!EI132</f>
        <v>0</v>
      </c>
      <c r="ET132" s="98">
        <f t="shared" si="232"/>
        <v>0</v>
      </c>
      <c r="EU132" s="111">
        <f>+'PPFF 2022'!EJ132</f>
        <v>0</v>
      </c>
      <c r="EV132" s="111">
        <f>+'PPFF 2022'!EK132</f>
        <v>0</v>
      </c>
      <c r="EW132" s="98">
        <f t="shared" si="233"/>
        <v>0</v>
      </c>
      <c r="EX132" s="111">
        <f>+'PPFF 2022'!EL132</f>
        <v>0</v>
      </c>
      <c r="EY132" s="111">
        <f>+'PPFF 2022'!EM132</f>
        <v>0</v>
      </c>
      <c r="EZ132" s="98">
        <f t="shared" si="234"/>
        <v>0</v>
      </c>
      <c r="FA132" s="111">
        <f>+'PPFF 2022'!EN132</f>
        <v>0</v>
      </c>
      <c r="FB132" s="111">
        <f>+'PPFF 2022'!EO132</f>
        <v>0</v>
      </c>
      <c r="FC132" s="98">
        <f t="shared" si="235"/>
        <v>0</v>
      </c>
      <c r="FD132" s="111">
        <f>+'PPFF 2022'!EP132</f>
        <v>0</v>
      </c>
      <c r="FE132" s="111">
        <f>+'PPFF 2022'!EQ132</f>
        <v>0</v>
      </c>
      <c r="FF132" s="98">
        <f t="shared" si="236"/>
        <v>0</v>
      </c>
      <c r="FG132" s="111">
        <f>+'PPFF 2022'!ER132</f>
        <v>0</v>
      </c>
      <c r="FH132" s="111">
        <f>+'PPFF 2022'!ES132</f>
        <v>0</v>
      </c>
      <c r="FI132" s="97">
        <f t="shared" si="237"/>
        <v>0</v>
      </c>
      <c r="FJ132" s="108">
        <f>+'PPFF 2022'!EY132</f>
        <v>0</v>
      </c>
      <c r="FK132" s="103">
        <f>+'PPFF 2022'!EZ132</f>
        <v>0</v>
      </c>
      <c r="FL132" s="193">
        <f t="shared" si="238"/>
        <v>0</v>
      </c>
      <c r="FM132" s="203">
        <f>+'PPFF 2022'!FA132</f>
        <v>0</v>
      </c>
      <c r="FN132" s="204">
        <f>+'PPFF 2022'!FB132</f>
        <v>0</v>
      </c>
      <c r="FO132" s="202">
        <f t="shared" si="239"/>
        <v>0</v>
      </c>
      <c r="FP132" s="203">
        <f>+'PPFF 2022'!FC132</f>
        <v>0</v>
      </c>
      <c r="FQ132" s="204">
        <f>+'PPFF 2022'!FD132</f>
        <v>0</v>
      </c>
      <c r="FR132" s="202">
        <f t="shared" si="240"/>
        <v>0</v>
      </c>
      <c r="FS132" s="203">
        <f>+'PPFF 2022'!FE132</f>
        <v>0</v>
      </c>
      <c r="FT132" s="204">
        <f>+'PPFF 2022'!FF132</f>
        <v>0</v>
      </c>
      <c r="FU132" s="202">
        <f t="shared" si="241"/>
        <v>0</v>
      </c>
      <c r="FV132" s="203">
        <f>+'PPFF 2022'!FG132</f>
        <v>0</v>
      </c>
      <c r="FW132" s="204">
        <f>+'PPFF 2022'!FH132</f>
        <v>0</v>
      </c>
      <c r="FX132" s="202">
        <f t="shared" si="242"/>
        <v>0</v>
      </c>
      <c r="FY132" s="203">
        <f>+'PPFF 2022'!FI132</f>
        <v>0</v>
      </c>
      <c r="FZ132" s="204">
        <f>+'PPFF 2022'!FJ132</f>
        <v>0</v>
      </c>
      <c r="GA132" s="202">
        <f t="shared" si="243"/>
        <v>0</v>
      </c>
      <c r="GB132" s="203">
        <f>+'PPFF 2022'!FK132</f>
        <v>0</v>
      </c>
      <c r="GC132" s="204">
        <f>+'PPFF 2022'!FL132</f>
        <v>0</v>
      </c>
      <c r="GD132" s="202">
        <f t="shared" si="244"/>
        <v>0</v>
      </c>
      <c r="GE132" s="203">
        <f>+'PPFF 2022'!FM132</f>
        <v>0</v>
      </c>
      <c r="GF132" s="204">
        <f>+'PPFF 2022'!FN132</f>
        <v>0</v>
      </c>
      <c r="GG132" s="202">
        <f t="shared" si="245"/>
        <v>0</v>
      </c>
      <c r="GH132" s="203">
        <f>+'PPFF 2022'!FO132</f>
        <v>0</v>
      </c>
      <c r="GI132" s="204">
        <f>+'PPFF 2022'!FP132</f>
        <v>0</v>
      </c>
      <c r="GJ132" s="202">
        <f t="shared" si="246"/>
        <v>0</v>
      </c>
      <c r="GK132" s="203">
        <f>+'PPFF 2022'!FQ132</f>
        <v>0</v>
      </c>
      <c r="GL132" s="204">
        <f>+'PPFF 2022'!FR132</f>
        <v>0</v>
      </c>
      <c r="GM132" s="202">
        <f t="shared" si="247"/>
        <v>0</v>
      </c>
      <c r="GN132" s="203">
        <f>+'PPFF 2022'!FS132</f>
        <v>0</v>
      </c>
      <c r="GO132" s="204">
        <f>+'PPFF 2022'!FT132</f>
        <v>0</v>
      </c>
      <c r="GP132" s="202">
        <f t="shared" si="248"/>
        <v>0</v>
      </c>
      <c r="GQ132" s="203">
        <f>+'PPFF 2022'!FU132</f>
        <v>0</v>
      </c>
      <c r="GR132" s="204">
        <f>+'PPFF 2022'!FV132</f>
        <v>0</v>
      </c>
      <c r="GS132" s="209">
        <f t="shared" si="249"/>
        <v>0</v>
      </c>
      <c r="GT132" s="203">
        <f>+'PPFF 2022'!GB132</f>
        <v>0</v>
      </c>
      <c r="GU132" s="204">
        <f>+'PPFF 2022'!GC132</f>
        <v>0</v>
      </c>
      <c r="GV132" s="202">
        <f t="shared" si="250"/>
        <v>0</v>
      </c>
      <c r="GW132" s="203">
        <f>+'PPFF 2022'!GD132</f>
        <v>0</v>
      </c>
      <c r="GX132" s="204">
        <f>+'PPFF 2022'!GE132</f>
        <v>0</v>
      </c>
      <c r="GY132" s="202">
        <f t="shared" si="251"/>
        <v>0</v>
      </c>
      <c r="GZ132" s="203">
        <f>+'PPFF 2022'!GF132</f>
        <v>0</v>
      </c>
      <c r="HA132" s="204">
        <f>+'PPFF 2022'!GG132</f>
        <v>0</v>
      </c>
      <c r="HB132" s="202">
        <f t="shared" si="252"/>
        <v>0</v>
      </c>
      <c r="HC132" s="203">
        <f>+'PPFF 2022'!GH132</f>
        <v>0</v>
      </c>
      <c r="HD132" s="204">
        <f>+'PPFF 2022'!GI132</f>
        <v>0</v>
      </c>
      <c r="HE132" s="202">
        <f t="shared" si="253"/>
        <v>0</v>
      </c>
      <c r="HF132" s="203">
        <f>+'PPFF 2022'!GJ132</f>
        <v>0</v>
      </c>
      <c r="HG132" s="204">
        <f>+'PPFF 2022'!GK132</f>
        <v>0</v>
      </c>
      <c r="HH132" s="202">
        <f t="shared" si="254"/>
        <v>0</v>
      </c>
      <c r="HI132" s="203">
        <f>+'PPFF 2022'!GL132</f>
        <v>0</v>
      </c>
      <c r="HJ132" s="204">
        <f>+'PPFF 2022'!GM132</f>
        <v>0</v>
      </c>
      <c r="HK132" s="202">
        <f t="shared" si="255"/>
        <v>0</v>
      </c>
      <c r="HL132" s="203">
        <f>+'PPFF 2022'!GN132</f>
        <v>0</v>
      </c>
      <c r="HM132" s="204">
        <f>+'PPFF 2022'!GO132</f>
        <v>0</v>
      </c>
      <c r="HN132" s="202">
        <f t="shared" si="256"/>
        <v>0</v>
      </c>
      <c r="HO132" s="203">
        <f>+'PPFF 2022'!GP132</f>
        <v>0</v>
      </c>
      <c r="HP132" s="204">
        <f>+'PPFF 2022'!GQ132</f>
        <v>0</v>
      </c>
      <c r="HQ132" s="202">
        <f t="shared" si="257"/>
        <v>0</v>
      </c>
      <c r="HR132" s="203">
        <f>+'PPFF 2022'!GR132</f>
        <v>0</v>
      </c>
      <c r="HS132" s="204">
        <f>+'PPFF 2022'!GS132</f>
        <v>0</v>
      </c>
      <c r="HT132" s="202">
        <f t="shared" si="258"/>
        <v>0</v>
      </c>
      <c r="HU132" s="203">
        <f>+'PPFF 2022'!GT132</f>
        <v>0</v>
      </c>
      <c r="HV132" s="204">
        <f>+'PPFF 2022'!GU132</f>
        <v>0</v>
      </c>
      <c r="HW132" s="202">
        <f t="shared" si="259"/>
        <v>0</v>
      </c>
      <c r="HX132" s="203">
        <f>+'PPFF 2022'!GV132</f>
        <v>0</v>
      </c>
      <c r="HY132" s="204">
        <f>+'PPFF 2022'!GW132</f>
        <v>0</v>
      </c>
      <c r="HZ132" s="202">
        <f t="shared" si="260"/>
        <v>0</v>
      </c>
      <c r="IA132" s="203">
        <f>+'PPFF 2022'!GX132</f>
        <v>0</v>
      </c>
      <c r="IB132" s="204">
        <f>+'PPFF 2022'!GY132</f>
        <v>0</v>
      </c>
      <c r="IC132" s="209">
        <f t="shared" si="261"/>
        <v>0</v>
      </c>
      <c r="ID132" s="203">
        <f>+'PPFF 2022'!HE132</f>
        <v>0</v>
      </c>
      <c r="IE132" s="204">
        <f>+'PPFF 2022'!HF132</f>
        <v>0</v>
      </c>
      <c r="IF132" s="215">
        <f t="shared" si="262"/>
        <v>0</v>
      </c>
      <c r="IG132" s="203">
        <f>+'PPFF 2022'!HG132</f>
        <v>0</v>
      </c>
      <c r="IH132" s="204">
        <f>+'PPFF 2022'!HH132</f>
        <v>0</v>
      </c>
      <c r="II132" s="215">
        <f t="shared" si="263"/>
        <v>0</v>
      </c>
      <c r="IJ132" s="203">
        <f>+'PPFF 2022'!HI132</f>
        <v>0</v>
      </c>
      <c r="IK132" s="204">
        <f>+'PPFF 2022'!HJ132</f>
        <v>0</v>
      </c>
      <c r="IL132" s="215">
        <f t="shared" si="264"/>
        <v>0</v>
      </c>
      <c r="IM132" s="203">
        <f>+'PPFF 2022'!HK132</f>
        <v>0</v>
      </c>
      <c r="IN132" s="204">
        <f>+'PPFF 2022'!HL132</f>
        <v>0</v>
      </c>
      <c r="IO132" s="215">
        <f t="shared" si="265"/>
        <v>0</v>
      </c>
      <c r="IP132" s="203">
        <f>+'PPFF 2022'!HM132</f>
        <v>0</v>
      </c>
      <c r="IQ132" s="204">
        <f>+'PPFF 2022'!HN132</f>
        <v>0</v>
      </c>
      <c r="IR132" s="215">
        <f t="shared" si="266"/>
        <v>0</v>
      </c>
      <c r="IS132" s="203">
        <f>+'PPFF 2022'!HO132</f>
        <v>0</v>
      </c>
      <c r="IT132" s="204">
        <f>+'PPFF 2022'!HP132</f>
        <v>0</v>
      </c>
      <c r="IU132" s="215">
        <f t="shared" si="267"/>
        <v>0</v>
      </c>
      <c r="IV132" s="203">
        <f>+'PPFF 2022'!HQ132</f>
        <v>0</v>
      </c>
      <c r="IW132" s="204">
        <f>+'PPFF 2022'!HR132</f>
        <v>0</v>
      </c>
      <c r="IX132" s="215">
        <f t="shared" si="268"/>
        <v>0</v>
      </c>
      <c r="IY132" s="203">
        <f>+'PPFF 2022'!HS132</f>
        <v>0</v>
      </c>
      <c r="IZ132" s="204">
        <f>+'PPFF 2022'!HT132</f>
        <v>0</v>
      </c>
      <c r="JA132" s="215">
        <f t="shared" si="269"/>
        <v>0</v>
      </c>
      <c r="JB132" s="203">
        <f>+'PPFF 2022'!HU132</f>
        <v>0</v>
      </c>
      <c r="JC132" s="204">
        <f>+'PPFF 2022'!HV132</f>
        <v>0</v>
      </c>
      <c r="JD132" s="215">
        <f t="shared" si="270"/>
        <v>0</v>
      </c>
      <c r="JE132" s="203">
        <f>+'PPFF 2022'!HW132</f>
        <v>0</v>
      </c>
      <c r="JF132" s="204">
        <f>+'PPFF 2022'!HX132</f>
        <v>0</v>
      </c>
      <c r="JG132" s="215">
        <f t="shared" si="271"/>
        <v>0</v>
      </c>
      <c r="JH132" s="203">
        <f>+'PPFF 2022'!HY132</f>
        <v>0</v>
      </c>
      <c r="JI132" s="204">
        <f>+'PPFF 2022'!HZ132</f>
        <v>0</v>
      </c>
      <c r="JJ132" s="215">
        <f t="shared" si="272"/>
        <v>0</v>
      </c>
      <c r="JK132" s="203">
        <f>+'PPFF 2022'!IA132</f>
        <v>0</v>
      </c>
      <c r="JL132" s="204">
        <f>+'PPFF 2022'!IB132</f>
        <v>0</v>
      </c>
      <c r="JM132" s="218">
        <f t="shared" si="273"/>
        <v>0</v>
      </c>
      <c r="JN132" s="224">
        <f>+'PPFF 2022'!IH132</f>
        <v>0</v>
      </c>
      <c r="JO132" s="225">
        <f>+'PPFF 2022'!II132</f>
        <v>0</v>
      </c>
      <c r="JP132" s="212">
        <f t="shared" si="274"/>
        <v>0</v>
      </c>
      <c r="JQ132" s="224">
        <f>+'PPFF 2022'!IJ132</f>
        <v>0</v>
      </c>
      <c r="JR132" s="225">
        <f>+'PPFF 2022'!IK132</f>
        <v>0</v>
      </c>
      <c r="JS132" s="212">
        <f t="shared" si="275"/>
        <v>0</v>
      </c>
      <c r="JT132" s="224">
        <f>+'PPFF 2022'!IL132</f>
        <v>0</v>
      </c>
      <c r="JU132" s="225">
        <f>+'PPFF 2022'!IM132</f>
        <v>0</v>
      </c>
      <c r="JV132" s="212">
        <f t="shared" si="276"/>
        <v>0</v>
      </c>
      <c r="JW132" s="224">
        <f>+'PPFF 2022'!IN132</f>
        <v>0</v>
      </c>
      <c r="JX132" s="225">
        <f>+'PPFF 2022'!IO132</f>
        <v>0</v>
      </c>
      <c r="JY132" s="212">
        <f t="shared" si="277"/>
        <v>0</v>
      </c>
      <c r="JZ132" s="224">
        <f>+'PPFF 2022'!IP132</f>
        <v>0</v>
      </c>
      <c r="KA132" s="225">
        <f>+'PPFF 2022'!IQ132</f>
        <v>0</v>
      </c>
      <c r="KB132" s="212">
        <f t="shared" si="278"/>
        <v>0</v>
      </c>
      <c r="KC132" s="224">
        <f>+'PPFF 2022'!IR132</f>
        <v>0</v>
      </c>
      <c r="KD132" s="225">
        <f>+'PPFF 2022'!IS132</f>
        <v>0</v>
      </c>
      <c r="KE132" s="212">
        <f t="shared" si="279"/>
        <v>0</v>
      </c>
      <c r="KF132" s="224">
        <f>+'PPFF 2022'!IT132</f>
        <v>0</v>
      </c>
      <c r="KG132" s="225">
        <f>+'PPFF 2022'!IU132</f>
        <v>0</v>
      </c>
      <c r="KH132" s="212">
        <f t="shared" si="280"/>
        <v>0</v>
      </c>
      <c r="KI132" s="224">
        <f>+'PPFF 2022'!IV132</f>
        <v>0</v>
      </c>
      <c r="KJ132" s="225">
        <f>+'PPFF 2022'!IW132</f>
        <v>0</v>
      </c>
      <c r="KK132" s="212">
        <f t="shared" si="281"/>
        <v>0</v>
      </c>
      <c r="KL132" s="224">
        <f>+'PPFF 2022'!IX132</f>
        <v>0</v>
      </c>
      <c r="KM132" s="225">
        <f>+'PPFF 2022'!IY132</f>
        <v>0</v>
      </c>
      <c r="KN132" s="212">
        <f t="shared" si="282"/>
        <v>0</v>
      </c>
      <c r="KO132" s="224">
        <f>+'PPFF 2022'!IZ132</f>
        <v>0</v>
      </c>
      <c r="KP132" s="225">
        <f>+'PPFF 2022'!JA132</f>
        <v>0</v>
      </c>
      <c r="KQ132" s="212">
        <f t="shared" si="283"/>
        <v>0</v>
      </c>
      <c r="KR132" s="224">
        <f>+'PPFF 2022'!JB132</f>
        <v>0</v>
      </c>
      <c r="KS132" s="225">
        <f>+'PPFF 2022'!JC132</f>
        <v>0</v>
      </c>
      <c r="KT132" s="212">
        <f t="shared" si="284"/>
        <v>0</v>
      </c>
      <c r="KU132" s="224">
        <f>+'PPFF 2022'!JD132</f>
        <v>0</v>
      </c>
      <c r="KV132" s="225">
        <f>+'PPFF 2022'!JE132</f>
        <v>0</v>
      </c>
      <c r="KW132" s="212">
        <f t="shared" si="285"/>
        <v>0</v>
      </c>
      <c r="KX132" s="224">
        <f>+'PPFF 2022'!JK132</f>
        <v>0</v>
      </c>
      <c r="KY132" s="230">
        <f>+'PPFF 2022'!JL132</f>
        <v>0</v>
      </c>
      <c r="KZ132" s="224">
        <f>+'PPFF 2022'!JM132</f>
        <v>0</v>
      </c>
      <c r="LA132" s="230">
        <f>+'PPFF 2022'!JN132</f>
        <v>0</v>
      </c>
      <c r="LB132" s="224">
        <f>+'PPFF 2022'!JO132</f>
        <v>0</v>
      </c>
      <c r="LC132" s="230">
        <f>+'PPFF 2022'!JP132</f>
        <v>0</v>
      </c>
      <c r="LD132" s="224">
        <f>+'PPFF 2022'!JQ132</f>
        <v>0</v>
      </c>
      <c r="LE132" s="230">
        <f>+'PPFF 2022'!JR132</f>
        <v>0</v>
      </c>
      <c r="LF132" s="224">
        <f>+'PPFF 2022'!JS132</f>
        <v>0</v>
      </c>
      <c r="LG132" s="230">
        <f>+'PPFF 2022'!JT132</f>
        <v>0</v>
      </c>
      <c r="LH132" s="224">
        <f>+'PPFF 2022'!JU132</f>
        <v>0</v>
      </c>
      <c r="LI132" s="230">
        <f>+'PPFF 2022'!JV132</f>
        <v>0</v>
      </c>
      <c r="LJ132" s="224">
        <f>+'PPFF 2022'!JW132</f>
        <v>0</v>
      </c>
      <c r="LK132" s="230">
        <f>+'PPFF 2022'!JX132</f>
        <v>0</v>
      </c>
      <c r="LL132" s="224">
        <f>+'PPFF 2022'!JY132</f>
        <v>0</v>
      </c>
      <c r="LM132" s="230">
        <f>+'PPFF 2022'!JZ132</f>
        <v>0</v>
      </c>
      <c r="LN132" s="224">
        <f>+'PPFF 2022'!KA132</f>
        <v>0</v>
      </c>
      <c r="LO132" s="230">
        <f>+'PPFF 2022'!KB132</f>
        <v>0</v>
      </c>
      <c r="LP132" s="224">
        <f>+'PPFF 2022'!KC132</f>
        <v>0</v>
      </c>
      <c r="LQ132" s="230">
        <f>+'PPFF 2022'!KD132</f>
        <v>0</v>
      </c>
      <c r="LR132" s="224">
        <f>+'PPFF 2022'!KE132</f>
        <v>0</v>
      </c>
      <c r="LS132" s="230">
        <f>+'PPFF 2022'!KF132</f>
        <v>0</v>
      </c>
      <c r="LT132" s="224">
        <f>+'PPFF 2022'!KG132</f>
        <v>0</v>
      </c>
      <c r="LU132" s="230">
        <f>+'PPFF 2022'!KH132</f>
        <v>0</v>
      </c>
      <c r="LV132" s="234">
        <f>+'PPFF 2022'!KN132</f>
        <v>0</v>
      </c>
      <c r="LW132" s="234">
        <f>+'PPFF 2022'!KP132</f>
        <v>0</v>
      </c>
      <c r="LX132" s="234">
        <f>+'PPFF 2022'!KR132</f>
        <v>0</v>
      </c>
      <c r="LY132" s="234">
        <f>+'PPFF 2022'!KT132</f>
        <v>0</v>
      </c>
      <c r="LZ132" s="234">
        <f>+'PPFF 2022'!KV132</f>
        <v>0</v>
      </c>
      <c r="MA132" s="234">
        <f>+'PPFF 2022'!KX132</f>
        <v>0</v>
      </c>
      <c r="MB132" s="234">
        <f>+'PPFF 2022'!KZ132</f>
        <v>0</v>
      </c>
      <c r="MC132" s="234">
        <f>+'PPFF 2022'!LB132</f>
        <v>0</v>
      </c>
      <c r="MD132" s="234">
        <f>+'PPFF 2022'!LD132</f>
        <v>0</v>
      </c>
      <c r="ME132" s="234">
        <f>+'PPFF 2022'!LF132</f>
        <v>0</v>
      </c>
      <c r="MF132" s="234">
        <f>+'PPFF 2022'!LH132</f>
        <v>0</v>
      </c>
      <c r="MG132" s="234">
        <f>+'PPFF 2022'!LJ132</f>
        <v>0</v>
      </c>
      <c r="MH132" s="190">
        <f>+'PPFF 2022'!LN132/6</f>
        <v>0</v>
      </c>
      <c r="MI132" s="190">
        <f>+'PPFF 2022'!LP132/6</f>
        <v>0</v>
      </c>
      <c r="MJ132" s="190">
        <f>+'PPFF 2022'!LR132/6</f>
        <v>0</v>
      </c>
      <c r="MK132" s="190">
        <f>+'PPFF 2022'!LT132/6</f>
        <v>0</v>
      </c>
      <c r="ML132" s="190">
        <f>+'PPFF 2022'!LV132/6</f>
        <v>0</v>
      </c>
      <c r="MM132" s="190">
        <f>+'PPFF 2022'!LX132/6</f>
        <v>0</v>
      </c>
      <c r="MN132" s="239">
        <f>+'PPFF 2022'!LZ132/6</f>
        <v>0</v>
      </c>
      <c r="MO132" s="190">
        <f>+'PPFF 2022'!MB132/6</f>
        <v>0</v>
      </c>
      <c r="MP132" s="190">
        <f>+'PPFF 2022'!MD132/6</f>
        <v>0</v>
      </c>
      <c r="MQ132" s="190">
        <f>+'PPFF 2022'!MF132/6</f>
        <v>0</v>
      </c>
      <c r="MR132" s="190">
        <f>+'PPFF 2022'!MH132/6</f>
        <v>0</v>
      </c>
      <c r="MS132" s="190">
        <f>+'PPFF 2022'!MJ132/6</f>
        <v>0</v>
      </c>
      <c r="MT132" s="104">
        <f>+'PPFF 2022'!MN132</f>
        <v>0</v>
      </c>
      <c r="MU132" s="104">
        <f>+'PPFF 2022'!MP132</f>
        <v>0</v>
      </c>
      <c r="MV132" s="104">
        <f>+'PPFF 2022'!MR132</f>
        <v>0</v>
      </c>
      <c r="MW132" s="104">
        <f>+'PPFF 2022'!MT132</f>
        <v>0</v>
      </c>
      <c r="MX132" s="104">
        <f>+'PPFF 2022'!MV132</f>
        <v>0</v>
      </c>
      <c r="MY132" s="104">
        <f>+'PPFF 2022'!MX132</f>
        <v>0</v>
      </c>
      <c r="MZ132" s="104">
        <f>+'PPFF 2022'!MZ132</f>
        <v>0</v>
      </c>
      <c r="NA132" s="104">
        <f>+'PPFF 2022'!NB132</f>
        <v>0</v>
      </c>
      <c r="NB132" s="104">
        <f>+'PPFF 2022'!ND132</f>
        <v>0</v>
      </c>
      <c r="NC132" s="104">
        <f>+'PPFF 2022'!NF132</f>
        <v>0</v>
      </c>
      <c r="ND132" s="104">
        <f>+'PPFF 2022'!NH132</f>
        <v>0</v>
      </c>
      <c r="NE132" s="104">
        <f>+'PPFF 2022'!NJ132</f>
        <v>0</v>
      </c>
    </row>
    <row r="133" spans="1:369" s="88" customFormat="1" ht="10.5" x14ac:dyDescent="0.25">
      <c r="A133" s="89" t="s">
        <v>6</v>
      </c>
      <c r="B133" s="90" t="s">
        <v>7</v>
      </c>
      <c r="C133" s="90">
        <v>400</v>
      </c>
      <c r="D133" s="90" t="s">
        <v>349</v>
      </c>
      <c r="E133" s="91" t="s">
        <v>6</v>
      </c>
      <c r="F133" s="92" t="s">
        <v>6</v>
      </c>
      <c r="G133" s="92" t="s">
        <v>357</v>
      </c>
      <c r="H133" s="155">
        <v>129</v>
      </c>
      <c r="I133" s="92" t="s">
        <v>397</v>
      </c>
      <c r="J133" s="171">
        <f>+'PPFF 2022'!J133+'PPFF 2022'!K133</f>
        <v>0</v>
      </c>
      <c r="K133" s="171">
        <f>+'PPFF 2022'!L133+'PPFF 2022'!M133</f>
        <v>0</v>
      </c>
      <c r="L133" s="171">
        <f>+'PPFF 2022'!N133+'PPFF 2022'!O133</f>
        <v>0</v>
      </c>
      <c r="M133" s="171">
        <f>+'PPFF 2022'!P133+'PPFF 2022'!Q133</f>
        <v>0</v>
      </c>
      <c r="N133" s="171">
        <f>+'PPFF 2022'!R133+'PPFF 2022'!S133</f>
        <v>0</v>
      </c>
      <c r="O133" s="171">
        <f>+'PPFF 2022'!T133+'PPFF 2022'!U133</f>
        <v>0</v>
      </c>
      <c r="P133" s="171">
        <f>+'PPFF 2022'!V133+'PPFF 2022'!W133</f>
        <v>0</v>
      </c>
      <c r="Q133" s="171">
        <f>+'PPFF 2022'!X133+'PPFF 2022'!Y133</f>
        <v>0</v>
      </c>
      <c r="R133" s="171">
        <f>+'PPFF 2022'!Z133+'PPFF 2022'!AA133</f>
        <v>0</v>
      </c>
      <c r="S133" s="171">
        <f>+'PPFF 2022'!AB133+'PPFF 2022'!AC133</f>
        <v>0</v>
      </c>
      <c r="T133" s="171">
        <f>+'PPFF 2022'!AD133+'PPFF 2022'!AE133</f>
        <v>0</v>
      </c>
      <c r="U133" s="171">
        <f>+'PPFF 2022'!AF133+'PPFF 2022'!AG133</f>
        <v>0</v>
      </c>
      <c r="V133" s="93">
        <f>+'PPFF 2022'!AM133</f>
        <v>0</v>
      </c>
      <c r="W133" s="95">
        <f>+'PPFF 2022'!AN133</f>
        <v>0</v>
      </c>
      <c r="X133" s="98">
        <f>+('PPFF 2022'!AM133+'PPFF 2022'!AN133)/13</f>
        <v>0</v>
      </c>
      <c r="Y133" s="93">
        <f>+'PPFF 2022'!AO133</f>
        <v>0</v>
      </c>
      <c r="Z133" s="95">
        <f>+'PPFF 2022'!AP133</f>
        <v>0</v>
      </c>
      <c r="AA133" s="98">
        <f>+('PPFF 2022'!AO133+'PPFF 2022'!AP133)/13</f>
        <v>0</v>
      </c>
      <c r="AB133" s="93">
        <f>+'PPFF 2022'!AQ133</f>
        <v>0</v>
      </c>
      <c r="AC133" s="95">
        <f>+'PPFF 2022'!AR133</f>
        <v>0</v>
      </c>
      <c r="AD133" s="98">
        <f t="shared" si="192"/>
        <v>0</v>
      </c>
      <c r="AE133" s="93">
        <f>+'PPFF 2022'!AS133</f>
        <v>0</v>
      </c>
      <c r="AF133" s="95">
        <f>+'PPFF 2022'!AT133</f>
        <v>0</v>
      </c>
      <c r="AG133" s="98">
        <f t="shared" si="193"/>
        <v>0</v>
      </c>
      <c r="AH133" s="93">
        <f>+'PPFF 2022'!AU133</f>
        <v>0</v>
      </c>
      <c r="AI133" s="95">
        <f>+'PPFF 2022'!AV133</f>
        <v>0</v>
      </c>
      <c r="AJ133" s="98">
        <f t="shared" si="194"/>
        <v>0</v>
      </c>
      <c r="AK133" s="93">
        <f>+'PPFF 2022'!AW133</f>
        <v>0</v>
      </c>
      <c r="AL133" s="95">
        <f>+'PPFF 2022'!AX133</f>
        <v>0</v>
      </c>
      <c r="AM133" s="98">
        <f t="shared" si="195"/>
        <v>0</v>
      </c>
      <c r="AN133" s="93">
        <f>+'PPFF 2022'!AY133</f>
        <v>0</v>
      </c>
      <c r="AO133" s="95">
        <f>+'PPFF 2022'!AZ133</f>
        <v>0</v>
      </c>
      <c r="AP133" s="98">
        <f t="shared" si="196"/>
        <v>0</v>
      </c>
      <c r="AQ133" s="93">
        <f>+'PPFF 2022'!BA133</f>
        <v>0</v>
      </c>
      <c r="AR133" s="95">
        <f>+'PPFF 2022'!BB133</f>
        <v>0</v>
      </c>
      <c r="AS133" s="98">
        <f t="shared" si="197"/>
        <v>0</v>
      </c>
      <c r="AT133" s="93">
        <f>+'PPFF 2022'!BC133</f>
        <v>0</v>
      </c>
      <c r="AU133" s="95">
        <f>+'PPFF 2022'!BD133</f>
        <v>0</v>
      </c>
      <c r="AV133" s="98">
        <f t="shared" si="198"/>
        <v>0</v>
      </c>
      <c r="AW133" s="93">
        <f>+'PPFF 2022'!BE133</f>
        <v>0</v>
      </c>
      <c r="AX133" s="95">
        <f>+'PPFF 2022'!BF133</f>
        <v>0</v>
      </c>
      <c r="AY133" s="98">
        <f t="shared" si="199"/>
        <v>0</v>
      </c>
      <c r="AZ133" s="93">
        <f>+'PPFF 2022'!BG133</f>
        <v>0</v>
      </c>
      <c r="BA133" s="95">
        <f>+'PPFF 2022'!BH133</f>
        <v>0</v>
      </c>
      <c r="BB133" s="98">
        <f t="shared" si="200"/>
        <v>0</v>
      </c>
      <c r="BC133" s="93">
        <f>+'PPFF 2022'!BI133</f>
        <v>0</v>
      </c>
      <c r="BD133" s="95">
        <f>+'PPFF 2022'!BJ133</f>
        <v>0</v>
      </c>
      <c r="BE133" s="97">
        <f t="shared" si="201"/>
        <v>0</v>
      </c>
      <c r="BF133" s="107">
        <f>+'PPFF 2022'!BP133</f>
        <v>0</v>
      </c>
      <c r="BG133" s="97">
        <f>+'PPFF 2022'!BQ133</f>
        <v>0</v>
      </c>
      <c r="BH133" s="182">
        <f t="shared" si="202"/>
        <v>0</v>
      </c>
      <c r="BI133" s="107">
        <f>+'PPFF 2022'!BR133</f>
        <v>0</v>
      </c>
      <c r="BJ133" s="97">
        <f>+'PPFF 2022'!BS133</f>
        <v>0</v>
      </c>
      <c r="BK133" s="182">
        <f t="shared" si="203"/>
        <v>0</v>
      </c>
      <c r="BL133" s="107">
        <f>+'PPFF 2022'!BT133</f>
        <v>0</v>
      </c>
      <c r="BM133" s="97">
        <f>+'PPFF 2022'!BU133</f>
        <v>0</v>
      </c>
      <c r="BN133" s="182">
        <f t="shared" si="204"/>
        <v>0</v>
      </c>
      <c r="BO133" s="107">
        <f>+'PPFF 2022'!BV133</f>
        <v>0</v>
      </c>
      <c r="BP133" s="97">
        <f>+'PPFF 2022'!BW133</f>
        <v>0</v>
      </c>
      <c r="BQ133" s="182">
        <f t="shared" si="205"/>
        <v>0</v>
      </c>
      <c r="BR133" s="107">
        <f>+'PPFF 2022'!BX133</f>
        <v>0</v>
      </c>
      <c r="BS133" s="97">
        <f>+'PPFF 2022'!BY133</f>
        <v>0</v>
      </c>
      <c r="BT133" s="182">
        <f t="shared" si="206"/>
        <v>0</v>
      </c>
      <c r="BU133" s="107">
        <f>+'PPFF 2022'!BZ133</f>
        <v>0</v>
      </c>
      <c r="BV133" s="97">
        <f>+'PPFF 2022'!CA133</f>
        <v>0</v>
      </c>
      <c r="BW133" s="182">
        <f t="shared" si="207"/>
        <v>0</v>
      </c>
      <c r="BX133" s="107">
        <f>+'PPFF 2022'!CB133</f>
        <v>0</v>
      </c>
      <c r="BY133" s="97">
        <f>+'PPFF 2022'!CC133</f>
        <v>0</v>
      </c>
      <c r="BZ133" s="182">
        <f t="shared" si="208"/>
        <v>0</v>
      </c>
      <c r="CA133" s="107">
        <f>+'PPFF 2022'!CD133</f>
        <v>0</v>
      </c>
      <c r="CB133" s="97">
        <f>+'PPFF 2022'!CE133</f>
        <v>0</v>
      </c>
      <c r="CC133" s="182">
        <f t="shared" si="209"/>
        <v>0</v>
      </c>
      <c r="CD133" s="107">
        <f>+'PPFF 2022'!CF133</f>
        <v>0</v>
      </c>
      <c r="CE133" s="97">
        <f>+'PPFF 2022'!CG133</f>
        <v>0</v>
      </c>
      <c r="CF133" s="182">
        <f t="shared" si="210"/>
        <v>0</v>
      </c>
      <c r="CG133" s="107">
        <f>+'PPFF 2022'!CH133</f>
        <v>0</v>
      </c>
      <c r="CH133" s="97">
        <f>+'PPFF 2022'!CI133</f>
        <v>0</v>
      </c>
      <c r="CI133" s="182">
        <f t="shared" si="211"/>
        <v>0</v>
      </c>
      <c r="CJ133" s="107">
        <f>+'PPFF 2022'!CJ133</f>
        <v>0</v>
      </c>
      <c r="CK133" s="97">
        <f>+'PPFF 2022'!CK133</f>
        <v>0</v>
      </c>
      <c r="CL133" s="182">
        <f t="shared" si="212"/>
        <v>0</v>
      </c>
      <c r="CM133" s="107">
        <f>+'PPFF 2022'!CL133</f>
        <v>0</v>
      </c>
      <c r="CN133" s="97">
        <f>+'PPFF 2022'!CM133</f>
        <v>0</v>
      </c>
      <c r="CO133" s="187">
        <f t="shared" si="213"/>
        <v>0</v>
      </c>
      <c r="CP133" s="109">
        <f>+'PPFF 2022'!CS133</f>
        <v>0</v>
      </c>
      <c r="CQ133" s="111">
        <f>+'PPFF 2022'!CT133</f>
        <v>0</v>
      </c>
      <c r="CR133" s="98">
        <f t="shared" si="214"/>
        <v>0</v>
      </c>
      <c r="CS133" s="109">
        <f>+'PPFF 2022'!CU133</f>
        <v>0</v>
      </c>
      <c r="CT133" s="111">
        <f>+'PPFF 2022'!CV133</f>
        <v>0</v>
      </c>
      <c r="CU133" s="98">
        <f t="shared" si="215"/>
        <v>0</v>
      </c>
      <c r="CV133" s="109">
        <f>+'PPFF 2022'!CW133</f>
        <v>0</v>
      </c>
      <c r="CW133" s="111">
        <f>+'PPFF 2022'!CX133</f>
        <v>0</v>
      </c>
      <c r="CX133" s="98">
        <f t="shared" si="216"/>
        <v>0</v>
      </c>
      <c r="CY133" s="109">
        <f>+'PPFF 2022'!CY133</f>
        <v>0</v>
      </c>
      <c r="CZ133" s="111">
        <f>+'PPFF 2022'!CZ133</f>
        <v>0</v>
      </c>
      <c r="DA133" s="98">
        <f t="shared" si="217"/>
        <v>0</v>
      </c>
      <c r="DB133" s="109">
        <f>+'PPFF 2022'!DA133</f>
        <v>0</v>
      </c>
      <c r="DC133" s="111">
        <f>+'PPFF 2022'!DB133</f>
        <v>0</v>
      </c>
      <c r="DD133" s="98">
        <f t="shared" si="218"/>
        <v>0</v>
      </c>
      <c r="DE133" s="109">
        <f>+'PPFF 2022'!DC133</f>
        <v>0</v>
      </c>
      <c r="DF133" s="111">
        <f>+'PPFF 2022'!DD133</f>
        <v>0</v>
      </c>
      <c r="DG133" s="98">
        <f t="shared" si="219"/>
        <v>0</v>
      </c>
      <c r="DH133" s="109">
        <f>+'PPFF 2022'!DE133</f>
        <v>0</v>
      </c>
      <c r="DI133" s="111">
        <f>+'PPFF 2022'!DF133</f>
        <v>0</v>
      </c>
      <c r="DJ133" s="98">
        <f t="shared" si="220"/>
        <v>0</v>
      </c>
      <c r="DK133" s="109">
        <f>+'PPFF 2022'!DG133</f>
        <v>0</v>
      </c>
      <c r="DL133" s="111">
        <f>+'PPFF 2022'!DH133</f>
        <v>0</v>
      </c>
      <c r="DM133" s="98">
        <f t="shared" si="221"/>
        <v>0</v>
      </c>
      <c r="DN133" s="109">
        <f>+'PPFF 2022'!DI133</f>
        <v>0</v>
      </c>
      <c r="DO133" s="111">
        <f>+'PPFF 2022'!DJ133</f>
        <v>0</v>
      </c>
      <c r="DP133" s="98">
        <f t="shared" si="222"/>
        <v>0</v>
      </c>
      <c r="DQ133" s="109">
        <f>+'PPFF 2022'!DK133</f>
        <v>0</v>
      </c>
      <c r="DR133" s="111">
        <f>+'PPFF 2022'!DL133</f>
        <v>0</v>
      </c>
      <c r="DS133" s="98">
        <f t="shared" si="223"/>
        <v>0</v>
      </c>
      <c r="DT133" s="109">
        <f>+'PPFF 2022'!DM133</f>
        <v>0</v>
      </c>
      <c r="DU133" s="111">
        <f>+'PPFF 2022'!DN133</f>
        <v>0</v>
      </c>
      <c r="DV133" s="98">
        <f t="shared" si="224"/>
        <v>0</v>
      </c>
      <c r="DW133" s="109">
        <f>+'PPFF 2022'!DO133</f>
        <v>0</v>
      </c>
      <c r="DX133" s="111">
        <f>+'PPFF 2022'!DP133</f>
        <v>0</v>
      </c>
      <c r="DY133" s="107">
        <f t="shared" si="225"/>
        <v>0</v>
      </c>
      <c r="DZ133" s="109">
        <f>+'PPFF 2022'!DV133</f>
        <v>0</v>
      </c>
      <c r="EA133" s="111">
        <f>+'PPFF 2022'!DW133</f>
        <v>0</v>
      </c>
      <c r="EB133" s="98">
        <f t="shared" si="226"/>
        <v>0</v>
      </c>
      <c r="EC133" s="111">
        <f>+'PPFF 2022'!DX133</f>
        <v>0</v>
      </c>
      <c r="ED133" s="111">
        <f>+'PPFF 2022'!DY133</f>
        <v>0</v>
      </c>
      <c r="EE133" s="98">
        <f t="shared" si="227"/>
        <v>0</v>
      </c>
      <c r="EF133" s="111">
        <f>+'PPFF 2022'!DZ133</f>
        <v>0</v>
      </c>
      <c r="EG133" s="111">
        <f>+'PPFF 2022'!EA133</f>
        <v>0</v>
      </c>
      <c r="EH133" s="98">
        <f t="shared" si="228"/>
        <v>0</v>
      </c>
      <c r="EI133" s="111">
        <f>+'PPFF 2022'!EB133</f>
        <v>0</v>
      </c>
      <c r="EJ133" s="111">
        <f>+'PPFF 2022'!EC133</f>
        <v>0</v>
      </c>
      <c r="EK133" s="98">
        <f t="shared" si="229"/>
        <v>0</v>
      </c>
      <c r="EL133" s="111">
        <f>+'PPFF 2022'!ED133</f>
        <v>0</v>
      </c>
      <c r="EM133" s="111">
        <f>+'PPFF 2022'!EE133</f>
        <v>0</v>
      </c>
      <c r="EN133" s="98">
        <f t="shared" si="230"/>
        <v>0</v>
      </c>
      <c r="EO133" s="111">
        <f>+'PPFF 2022'!EF133</f>
        <v>0</v>
      </c>
      <c r="EP133" s="111">
        <f>+'PPFF 2022'!EG133</f>
        <v>0</v>
      </c>
      <c r="EQ133" s="98">
        <f t="shared" si="231"/>
        <v>0</v>
      </c>
      <c r="ER133" s="111">
        <f>+'PPFF 2022'!EH133</f>
        <v>0</v>
      </c>
      <c r="ES133" s="111">
        <f>+'PPFF 2022'!EI133</f>
        <v>0</v>
      </c>
      <c r="ET133" s="98">
        <f t="shared" si="232"/>
        <v>0</v>
      </c>
      <c r="EU133" s="111">
        <f>+'PPFF 2022'!EJ133</f>
        <v>0</v>
      </c>
      <c r="EV133" s="111">
        <f>+'PPFF 2022'!EK133</f>
        <v>0</v>
      </c>
      <c r="EW133" s="98">
        <f t="shared" si="233"/>
        <v>0</v>
      </c>
      <c r="EX133" s="111">
        <f>+'PPFF 2022'!EL133</f>
        <v>0</v>
      </c>
      <c r="EY133" s="111">
        <f>+'PPFF 2022'!EM133</f>
        <v>0</v>
      </c>
      <c r="EZ133" s="98">
        <f t="shared" si="234"/>
        <v>0</v>
      </c>
      <c r="FA133" s="111">
        <f>+'PPFF 2022'!EN133</f>
        <v>0</v>
      </c>
      <c r="FB133" s="111">
        <f>+'PPFF 2022'!EO133</f>
        <v>0</v>
      </c>
      <c r="FC133" s="98">
        <f t="shared" si="235"/>
        <v>0</v>
      </c>
      <c r="FD133" s="111">
        <f>+'PPFF 2022'!EP133</f>
        <v>0</v>
      </c>
      <c r="FE133" s="111">
        <f>+'PPFF 2022'!EQ133</f>
        <v>0</v>
      </c>
      <c r="FF133" s="98">
        <f t="shared" si="236"/>
        <v>0</v>
      </c>
      <c r="FG133" s="111">
        <f>+'PPFF 2022'!ER133</f>
        <v>0</v>
      </c>
      <c r="FH133" s="111">
        <f>+'PPFF 2022'!ES133</f>
        <v>0</v>
      </c>
      <c r="FI133" s="97">
        <f t="shared" si="237"/>
        <v>0</v>
      </c>
      <c r="FJ133" s="108">
        <f>+'PPFF 2022'!EY133</f>
        <v>0</v>
      </c>
      <c r="FK133" s="103">
        <f>+'PPFF 2022'!EZ133</f>
        <v>0</v>
      </c>
      <c r="FL133" s="193">
        <f t="shared" si="238"/>
        <v>0</v>
      </c>
      <c r="FM133" s="203">
        <f>+'PPFF 2022'!FA133</f>
        <v>0</v>
      </c>
      <c r="FN133" s="204">
        <f>+'PPFF 2022'!FB133</f>
        <v>0</v>
      </c>
      <c r="FO133" s="202">
        <f t="shared" si="239"/>
        <v>0</v>
      </c>
      <c r="FP133" s="203">
        <f>+'PPFF 2022'!FC133</f>
        <v>0</v>
      </c>
      <c r="FQ133" s="204">
        <f>+'PPFF 2022'!FD133</f>
        <v>0</v>
      </c>
      <c r="FR133" s="202">
        <f t="shared" si="240"/>
        <v>0</v>
      </c>
      <c r="FS133" s="203">
        <f>+'PPFF 2022'!FE133</f>
        <v>0</v>
      </c>
      <c r="FT133" s="204">
        <f>+'PPFF 2022'!FF133</f>
        <v>0</v>
      </c>
      <c r="FU133" s="202">
        <f t="shared" si="241"/>
        <v>0</v>
      </c>
      <c r="FV133" s="203">
        <f>+'PPFF 2022'!FG133</f>
        <v>0</v>
      </c>
      <c r="FW133" s="204">
        <f>+'PPFF 2022'!FH133</f>
        <v>0</v>
      </c>
      <c r="FX133" s="202">
        <f t="shared" si="242"/>
        <v>0</v>
      </c>
      <c r="FY133" s="203">
        <f>+'PPFF 2022'!FI133</f>
        <v>0</v>
      </c>
      <c r="FZ133" s="204">
        <f>+'PPFF 2022'!FJ133</f>
        <v>0</v>
      </c>
      <c r="GA133" s="202">
        <f t="shared" si="243"/>
        <v>0</v>
      </c>
      <c r="GB133" s="203">
        <f>+'PPFF 2022'!FK133</f>
        <v>0</v>
      </c>
      <c r="GC133" s="204">
        <f>+'PPFF 2022'!FL133</f>
        <v>0</v>
      </c>
      <c r="GD133" s="202">
        <f t="shared" si="244"/>
        <v>0</v>
      </c>
      <c r="GE133" s="203">
        <f>+'PPFF 2022'!FM133</f>
        <v>0</v>
      </c>
      <c r="GF133" s="204">
        <f>+'PPFF 2022'!FN133</f>
        <v>0</v>
      </c>
      <c r="GG133" s="202">
        <f t="shared" si="245"/>
        <v>0</v>
      </c>
      <c r="GH133" s="203">
        <f>+'PPFF 2022'!FO133</f>
        <v>0</v>
      </c>
      <c r="GI133" s="204">
        <f>+'PPFF 2022'!FP133</f>
        <v>0</v>
      </c>
      <c r="GJ133" s="202">
        <f t="shared" si="246"/>
        <v>0</v>
      </c>
      <c r="GK133" s="203">
        <f>+'PPFF 2022'!FQ133</f>
        <v>0</v>
      </c>
      <c r="GL133" s="204">
        <f>+'PPFF 2022'!FR133</f>
        <v>0</v>
      </c>
      <c r="GM133" s="202">
        <f t="shared" si="247"/>
        <v>0</v>
      </c>
      <c r="GN133" s="203">
        <f>+'PPFF 2022'!FS133</f>
        <v>0</v>
      </c>
      <c r="GO133" s="204">
        <f>+'PPFF 2022'!FT133</f>
        <v>0</v>
      </c>
      <c r="GP133" s="202">
        <f t="shared" si="248"/>
        <v>0</v>
      </c>
      <c r="GQ133" s="203">
        <f>+'PPFF 2022'!FU133</f>
        <v>0</v>
      </c>
      <c r="GR133" s="204">
        <f>+'PPFF 2022'!FV133</f>
        <v>0</v>
      </c>
      <c r="GS133" s="209">
        <f t="shared" si="249"/>
        <v>0</v>
      </c>
      <c r="GT133" s="203">
        <f>+'PPFF 2022'!GB133</f>
        <v>0</v>
      </c>
      <c r="GU133" s="204">
        <f>+'PPFF 2022'!GC133</f>
        <v>0</v>
      </c>
      <c r="GV133" s="202">
        <f t="shared" si="250"/>
        <v>0</v>
      </c>
      <c r="GW133" s="203">
        <f>+'PPFF 2022'!GD133</f>
        <v>0</v>
      </c>
      <c r="GX133" s="204">
        <f>+'PPFF 2022'!GE133</f>
        <v>0</v>
      </c>
      <c r="GY133" s="202">
        <f t="shared" si="251"/>
        <v>0</v>
      </c>
      <c r="GZ133" s="203">
        <f>+'PPFF 2022'!GF133</f>
        <v>0</v>
      </c>
      <c r="HA133" s="204">
        <f>+'PPFF 2022'!GG133</f>
        <v>0</v>
      </c>
      <c r="HB133" s="202">
        <f t="shared" si="252"/>
        <v>0</v>
      </c>
      <c r="HC133" s="203">
        <f>+'PPFF 2022'!GH133</f>
        <v>0</v>
      </c>
      <c r="HD133" s="204">
        <f>+'PPFF 2022'!GI133</f>
        <v>0</v>
      </c>
      <c r="HE133" s="202">
        <f t="shared" si="253"/>
        <v>0</v>
      </c>
      <c r="HF133" s="203">
        <f>+'PPFF 2022'!GJ133</f>
        <v>0</v>
      </c>
      <c r="HG133" s="204">
        <f>+'PPFF 2022'!GK133</f>
        <v>0</v>
      </c>
      <c r="HH133" s="202">
        <f t="shared" si="254"/>
        <v>0</v>
      </c>
      <c r="HI133" s="203">
        <f>+'PPFF 2022'!GL133</f>
        <v>0</v>
      </c>
      <c r="HJ133" s="204">
        <f>+'PPFF 2022'!GM133</f>
        <v>0</v>
      </c>
      <c r="HK133" s="202">
        <f t="shared" si="255"/>
        <v>0</v>
      </c>
      <c r="HL133" s="203">
        <f>+'PPFF 2022'!GN133</f>
        <v>0</v>
      </c>
      <c r="HM133" s="204">
        <f>+'PPFF 2022'!GO133</f>
        <v>0</v>
      </c>
      <c r="HN133" s="202">
        <f t="shared" si="256"/>
        <v>0</v>
      </c>
      <c r="HO133" s="203">
        <f>+'PPFF 2022'!GP133</f>
        <v>0</v>
      </c>
      <c r="HP133" s="204">
        <f>+'PPFF 2022'!GQ133</f>
        <v>0</v>
      </c>
      <c r="HQ133" s="202">
        <f t="shared" si="257"/>
        <v>0</v>
      </c>
      <c r="HR133" s="203">
        <f>+'PPFF 2022'!GR133</f>
        <v>0</v>
      </c>
      <c r="HS133" s="204">
        <f>+'PPFF 2022'!GS133</f>
        <v>0</v>
      </c>
      <c r="HT133" s="202">
        <f t="shared" si="258"/>
        <v>0</v>
      </c>
      <c r="HU133" s="203">
        <f>+'PPFF 2022'!GT133</f>
        <v>0</v>
      </c>
      <c r="HV133" s="204">
        <f>+'PPFF 2022'!GU133</f>
        <v>0</v>
      </c>
      <c r="HW133" s="202">
        <f t="shared" si="259"/>
        <v>0</v>
      </c>
      <c r="HX133" s="203">
        <f>+'PPFF 2022'!GV133</f>
        <v>0</v>
      </c>
      <c r="HY133" s="204">
        <f>+'PPFF 2022'!GW133</f>
        <v>0</v>
      </c>
      <c r="HZ133" s="202">
        <f t="shared" si="260"/>
        <v>0</v>
      </c>
      <c r="IA133" s="203">
        <f>+'PPFF 2022'!GX133</f>
        <v>0</v>
      </c>
      <c r="IB133" s="204">
        <f>+'PPFF 2022'!GY133</f>
        <v>0</v>
      </c>
      <c r="IC133" s="209">
        <f t="shared" si="261"/>
        <v>0</v>
      </c>
      <c r="ID133" s="203">
        <f>+'PPFF 2022'!HE133</f>
        <v>0</v>
      </c>
      <c r="IE133" s="204">
        <f>+'PPFF 2022'!HF133</f>
        <v>0</v>
      </c>
      <c r="IF133" s="215">
        <f t="shared" si="262"/>
        <v>0</v>
      </c>
      <c r="IG133" s="203">
        <f>+'PPFF 2022'!HG133</f>
        <v>0</v>
      </c>
      <c r="IH133" s="204">
        <f>+'PPFF 2022'!HH133</f>
        <v>0</v>
      </c>
      <c r="II133" s="215">
        <f t="shared" si="263"/>
        <v>0</v>
      </c>
      <c r="IJ133" s="203">
        <f>+'PPFF 2022'!HI133</f>
        <v>0</v>
      </c>
      <c r="IK133" s="204">
        <f>+'PPFF 2022'!HJ133</f>
        <v>0</v>
      </c>
      <c r="IL133" s="215">
        <f t="shared" si="264"/>
        <v>0</v>
      </c>
      <c r="IM133" s="203">
        <f>+'PPFF 2022'!HK133</f>
        <v>0</v>
      </c>
      <c r="IN133" s="204">
        <f>+'PPFF 2022'!HL133</f>
        <v>0</v>
      </c>
      <c r="IO133" s="215">
        <f t="shared" si="265"/>
        <v>0</v>
      </c>
      <c r="IP133" s="203">
        <f>+'PPFF 2022'!HM133</f>
        <v>0</v>
      </c>
      <c r="IQ133" s="204">
        <f>+'PPFF 2022'!HN133</f>
        <v>0</v>
      </c>
      <c r="IR133" s="215">
        <f t="shared" si="266"/>
        <v>0</v>
      </c>
      <c r="IS133" s="203">
        <f>+'PPFF 2022'!HO133</f>
        <v>0</v>
      </c>
      <c r="IT133" s="204">
        <f>+'PPFF 2022'!HP133</f>
        <v>0</v>
      </c>
      <c r="IU133" s="215">
        <f t="shared" si="267"/>
        <v>0</v>
      </c>
      <c r="IV133" s="203">
        <f>+'PPFF 2022'!HQ133</f>
        <v>0</v>
      </c>
      <c r="IW133" s="204">
        <f>+'PPFF 2022'!HR133</f>
        <v>0</v>
      </c>
      <c r="IX133" s="215">
        <f t="shared" si="268"/>
        <v>0</v>
      </c>
      <c r="IY133" s="203">
        <f>+'PPFF 2022'!HS133</f>
        <v>0</v>
      </c>
      <c r="IZ133" s="204">
        <f>+'PPFF 2022'!HT133</f>
        <v>0</v>
      </c>
      <c r="JA133" s="215">
        <f t="shared" si="269"/>
        <v>0</v>
      </c>
      <c r="JB133" s="203">
        <f>+'PPFF 2022'!HU133</f>
        <v>0</v>
      </c>
      <c r="JC133" s="204">
        <f>+'PPFF 2022'!HV133</f>
        <v>0</v>
      </c>
      <c r="JD133" s="215">
        <f t="shared" si="270"/>
        <v>0</v>
      </c>
      <c r="JE133" s="203">
        <f>+'PPFF 2022'!HW133</f>
        <v>0</v>
      </c>
      <c r="JF133" s="204">
        <f>+'PPFF 2022'!HX133</f>
        <v>0</v>
      </c>
      <c r="JG133" s="215">
        <f t="shared" si="271"/>
        <v>0</v>
      </c>
      <c r="JH133" s="203">
        <f>+'PPFF 2022'!HY133</f>
        <v>0</v>
      </c>
      <c r="JI133" s="204">
        <f>+'PPFF 2022'!HZ133</f>
        <v>0</v>
      </c>
      <c r="JJ133" s="215">
        <f t="shared" si="272"/>
        <v>0</v>
      </c>
      <c r="JK133" s="203">
        <f>+'PPFF 2022'!IA133</f>
        <v>0</v>
      </c>
      <c r="JL133" s="204">
        <f>+'PPFF 2022'!IB133</f>
        <v>0</v>
      </c>
      <c r="JM133" s="218">
        <f t="shared" si="273"/>
        <v>0</v>
      </c>
      <c r="JN133" s="224">
        <f>+'PPFF 2022'!IH133</f>
        <v>0</v>
      </c>
      <c r="JO133" s="225">
        <f>+'PPFF 2022'!II133</f>
        <v>0</v>
      </c>
      <c r="JP133" s="212">
        <f t="shared" si="274"/>
        <v>0</v>
      </c>
      <c r="JQ133" s="224">
        <f>+'PPFF 2022'!IJ133</f>
        <v>0</v>
      </c>
      <c r="JR133" s="225">
        <f>+'PPFF 2022'!IK133</f>
        <v>0</v>
      </c>
      <c r="JS133" s="212">
        <f t="shared" si="275"/>
        <v>0</v>
      </c>
      <c r="JT133" s="224">
        <f>+'PPFF 2022'!IL133</f>
        <v>0</v>
      </c>
      <c r="JU133" s="225">
        <f>+'PPFF 2022'!IM133</f>
        <v>0</v>
      </c>
      <c r="JV133" s="212">
        <f t="shared" si="276"/>
        <v>0</v>
      </c>
      <c r="JW133" s="224">
        <f>+'PPFF 2022'!IN133</f>
        <v>0</v>
      </c>
      <c r="JX133" s="225">
        <f>+'PPFF 2022'!IO133</f>
        <v>0</v>
      </c>
      <c r="JY133" s="212">
        <f t="shared" si="277"/>
        <v>0</v>
      </c>
      <c r="JZ133" s="224">
        <f>+'PPFF 2022'!IP133</f>
        <v>0</v>
      </c>
      <c r="KA133" s="225">
        <f>+'PPFF 2022'!IQ133</f>
        <v>0</v>
      </c>
      <c r="KB133" s="212">
        <f t="shared" si="278"/>
        <v>0</v>
      </c>
      <c r="KC133" s="224">
        <f>+'PPFF 2022'!IR133</f>
        <v>0</v>
      </c>
      <c r="KD133" s="225">
        <f>+'PPFF 2022'!IS133</f>
        <v>0</v>
      </c>
      <c r="KE133" s="212">
        <f t="shared" si="279"/>
        <v>0</v>
      </c>
      <c r="KF133" s="224">
        <f>+'PPFF 2022'!IT133</f>
        <v>0</v>
      </c>
      <c r="KG133" s="225">
        <f>+'PPFF 2022'!IU133</f>
        <v>0</v>
      </c>
      <c r="KH133" s="212">
        <f t="shared" si="280"/>
        <v>0</v>
      </c>
      <c r="KI133" s="224">
        <f>+'PPFF 2022'!IV133</f>
        <v>0</v>
      </c>
      <c r="KJ133" s="225">
        <f>+'PPFF 2022'!IW133</f>
        <v>0</v>
      </c>
      <c r="KK133" s="212">
        <f t="shared" si="281"/>
        <v>0</v>
      </c>
      <c r="KL133" s="224">
        <f>+'PPFF 2022'!IX133</f>
        <v>0</v>
      </c>
      <c r="KM133" s="225">
        <f>+'PPFF 2022'!IY133</f>
        <v>0</v>
      </c>
      <c r="KN133" s="212">
        <f t="shared" si="282"/>
        <v>0</v>
      </c>
      <c r="KO133" s="224">
        <f>+'PPFF 2022'!IZ133</f>
        <v>0</v>
      </c>
      <c r="KP133" s="225">
        <f>+'PPFF 2022'!JA133</f>
        <v>0</v>
      </c>
      <c r="KQ133" s="212">
        <f t="shared" si="283"/>
        <v>0</v>
      </c>
      <c r="KR133" s="224">
        <f>+'PPFF 2022'!JB133</f>
        <v>0</v>
      </c>
      <c r="KS133" s="225">
        <f>+'PPFF 2022'!JC133</f>
        <v>0</v>
      </c>
      <c r="KT133" s="212">
        <f t="shared" si="284"/>
        <v>0</v>
      </c>
      <c r="KU133" s="224">
        <f>+'PPFF 2022'!JD133</f>
        <v>0</v>
      </c>
      <c r="KV133" s="225">
        <f>+'PPFF 2022'!JE133</f>
        <v>0</v>
      </c>
      <c r="KW133" s="212">
        <f t="shared" si="285"/>
        <v>0</v>
      </c>
      <c r="KX133" s="224">
        <f>+'PPFF 2022'!JK133</f>
        <v>0</v>
      </c>
      <c r="KY133" s="230">
        <f>+'PPFF 2022'!JL133</f>
        <v>0</v>
      </c>
      <c r="KZ133" s="224">
        <f>+'PPFF 2022'!JM133</f>
        <v>0</v>
      </c>
      <c r="LA133" s="230">
        <f>+'PPFF 2022'!JN133</f>
        <v>0</v>
      </c>
      <c r="LB133" s="224">
        <f>+'PPFF 2022'!JO133</f>
        <v>0</v>
      </c>
      <c r="LC133" s="230">
        <f>+'PPFF 2022'!JP133</f>
        <v>0</v>
      </c>
      <c r="LD133" s="224">
        <f>+'PPFF 2022'!JQ133</f>
        <v>0</v>
      </c>
      <c r="LE133" s="230">
        <f>+'PPFF 2022'!JR133</f>
        <v>0</v>
      </c>
      <c r="LF133" s="224">
        <f>+'PPFF 2022'!JS133</f>
        <v>0</v>
      </c>
      <c r="LG133" s="230">
        <f>+'PPFF 2022'!JT133</f>
        <v>0</v>
      </c>
      <c r="LH133" s="224">
        <f>+'PPFF 2022'!JU133</f>
        <v>0</v>
      </c>
      <c r="LI133" s="230">
        <f>+'PPFF 2022'!JV133</f>
        <v>0</v>
      </c>
      <c r="LJ133" s="224">
        <f>+'PPFF 2022'!JW133</f>
        <v>0</v>
      </c>
      <c r="LK133" s="230">
        <f>+'PPFF 2022'!JX133</f>
        <v>0</v>
      </c>
      <c r="LL133" s="224">
        <f>+'PPFF 2022'!JY133</f>
        <v>0</v>
      </c>
      <c r="LM133" s="230">
        <f>+'PPFF 2022'!JZ133</f>
        <v>0</v>
      </c>
      <c r="LN133" s="224">
        <f>+'PPFF 2022'!KA133</f>
        <v>0</v>
      </c>
      <c r="LO133" s="230">
        <f>+'PPFF 2022'!KB133</f>
        <v>0</v>
      </c>
      <c r="LP133" s="224">
        <f>+'PPFF 2022'!KC133</f>
        <v>0</v>
      </c>
      <c r="LQ133" s="230">
        <f>+'PPFF 2022'!KD133</f>
        <v>0</v>
      </c>
      <c r="LR133" s="224">
        <f>+'PPFF 2022'!KE133</f>
        <v>0</v>
      </c>
      <c r="LS133" s="230">
        <f>+'PPFF 2022'!KF133</f>
        <v>0</v>
      </c>
      <c r="LT133" s="224">
        <f>+'PPFF 2022'!KG133</f>
        <v>0</v>
      </c>
      <c r="LU133" s="230">
        <f>+'PPFF 2022'!KH133</f>
        <v>0</v>
      </c>
      <c r="LV133" s="234">
        <f>+'PPFF 2022'!KN133</f>
        <v>0</v>
      </c>
      <c r="LW133" s="234">
        <f>+'PPFF 2022'!KP133</f>
        <v>0</v>
      </c>
      <c r="LX133" s="234">
        <f>+'PPFF 2022'!KR133</f>
        <v>0</v>
      </c>
      <c r="LY133" s="234">
        <f>+'PPFF 2022'!KT133</f>
        <v>0</v>
      </c>
      <c r="LZ133" s="234">
        <f>+'PPFF 2022'!KV133</f>
        <v>0</v>
      </c>
      <c r="MA133" s="234">
        <f>+'PPFF 2022'!KX133</f>
        <v>0</v>
      </c>
      <c r="MB133" s="234">
        <f>+'PPFF 2022'!KZ133</f>
        <v>0</v>
      </c>
      <c r="MC133" s="234">
        <f>+'PPFF 2022'!LB133</f>
        <v>0</v>
      </c>
      <c r="MD133" s="234">
        <f>+'PPFF 2022'!LD133</f>
        <v>0</v>
      </c>
      <c r="ME133" s="234">
        <f>+'PPFF 2022'!LF133</f>
        <v>0</v>
      </c>
      <c r="MF133" s="234">
        <f>+'PPFF 2022'!LH133</f>
        <v>0</v>
      </c>
      <c r="MG133" s="234">
        <f>+'PPFF 2022'!LJ133</f>
        <v>0</v>
      </c>
      <c r="MH133" s="190">
        <f>+'PPFF 2022'!LN133/6</f>
        <v>0</v>
      </c>
      <c r="MI133" s="190">
        <f>+'PPFF 2022'!LP133/6</f>
        <v>0</v>
      </c>
      <c r="MJ133" s="190">
        <f>+'PPFF 2022'!LR133/6</f>
        <v>0</v>
      </c>
      <c r="MK133" s="190">
        <f>+'PPFF 2022'!LT133/6</f>
        <v>0</v>
      </c>
      <c r="ML133" s="190">
        <f>+'PPFF 2022'!LV133/6</f>
        <v>0</v>
      </c>
      <c r="MM133" s="190">
        <f>+'PPFF 2022'!LX133/6</f>
        <v>0</v>
      </c>
      <c r="MN133" s="239">
        <f>+'PPFF 2022'!LZ133/6</f>
        <v>0</v>
      </c>
      <c r="MO133" s="190">
        <f>+'PPFF 2022'!MB133/6</f>
        <v>0</v>
      </c>
      <c r="MP133" s="190">
        <f>+'PPFF 2022'!MD133/6</f>
        <v>0</v>
      </c>
      <c r="MQ133" s="190">
        <f>+'PPFF 2022'!MF133/6</f>
        <v>0</v>
      </c>
      <c r="MR133" s="190">
        <f>+'PPFF 2022'!MH133/6</f>
        <v>0</v>
      </c>
      <c r="MS133" s="190">
        <f>+'PPFF 2022'!MJ133/6</f>
        <v>0</v>
      </c>
      <c r="MT133" s="104">
        <f>+'PPFF 2022'!MN133</f>
        <v>0</v>
      </c>
      <c r="MU133" s="104">
        <f>+'PPFF 2022'!MP133</f>
        <v>0</v>
      </c>
      <c r="MV133" s="104">
        <f>+'PPFF 2022'!MR133</f>
        <v>0</v>
      </c>
      <c r="MW133" s="104">
        <f>+'PPFF 2022'!MT133</f>
        <v>0</v>
      </c>
      <c r="MX133" s="104">
        <f>+'PPFF 2022'!MV133</f>
        <v>0</v>
      </c>
      <c r="MY133" s="104">
        <f>+'PPFF 2022'!MX133</f>
        <v>0</v>
      </c>
      <c r="MZ133" s="104">
        <f>+'PPFF 2022'!MZ133</f>
        <v>0</v>
      </c>
      <c r="NA133" s="104">
        <f>+'PPFF 2022'!NB133</f>
        <v>0</v>
      </c>
      <c r="NB133" s="104">
        <f>+'PPFF 2022'!ND133</f>
        <v>0</v>
      </c>
      <c r="NC133" s="104">
        <f>+'PPFF 2022'!NF133</f>
        <v>0</v>
      </c>
      <c r="ND133" s="104">
        <f>+'PPFF 2022'!NH133</f>
        <v>0</v>
      </c>
      <c r="NE133" s="104">
        <f>+'PPFF 2022'!NJ133</f>
        <v>0</v>
      </c>
    </row>
    <row r="134" spans="1:369" s="88" customFormat="1" ht="10.5" x14ac:dyDescent="0.25">
      <c r="A134" s="89" t="s">
        <v>6</v>
      </c>
      <c r="B134" s="90" t="s">
        <v>7</v>
      </c>
      <c r="C134" s="90">
        <v>400</v>
      </c>
      <c r="D134" s="90" t="s">
        <v>349</v>
      </c>
      <c r="E134" s="91" t="s">
        <v>6</v>
      </c>
      <c r="F134" s="92" t="s">
        <v>6</v>
      </c>
      <c r="G134" s="92" t="s">
        <v>352</v>
      </c>
      <c r="H134" s="155">
        <v>130</v>
      </c>
      <c r="I134" s="92" t="s">
        <v>5</v>
      </c>
      <c r="J134" s="171">
        <f>+'PPFF 2022'!J134+'PPFF 2022'!K134</f>
        <v>0</v>
      </c>
      <c r="K134" s="171">
        <f>+'PPFF 2022'!L134+'PPFF 2022'!M134</f>
        <v>0</v>
      </c>
      <c r="L134" s="171">
        <f>+'PPFF 2022'!N134+'PPFF 2022'!O134</f>
        <v>0</v>
      </c>
      <c r="M134" s="171">
        <f>+'PPFF 2022'!P134+'PPFF 2022'!Q134</f>
        <v>0</v>
      </c>
      <c r="N134" s="171">
        <f>+'PPFF 2022'!R134+'PPFF 2022'!S134</f>
        <v>0</v>
      </c>
      <c r="O134" s="171">
        <f>+'PPFF 2022'!T134+'PPFF 2022'!U134</f>
        <v>0</v>
      </c>
      <c r="P134" s="171">
        <f>+'PPFF 2022'!V134+'PPFF 2022'!W134</f>
        <v>0</v>
      </c>
      <c r="Q134" s="171">
        <f>+'PPFF 2022'!X134+'PPFF 2022'!Y134</f>
        <v>0</v>
      </c>
      <c r="R134" s="171">
        <f>+'PPFF 2022'!Z134+'PPFF 2022'!AA134</f>
        <v>0</v>
      </c>
      <c r="S134" s="171">
        <f>+'PPFF 2022'!AB134+'PPFF 2022'!AC134</f>
        <v>0</v>
      </c>
      <c r="T134" s="171">
        <f>+'PPFF 2022'!AD134+'PPFF 2022'!AE134</f>
        <v>0</v>
      </c>
      <c r="U134" s="171">
        <f>+'PPFF 2022'!AF134+'PPFF 2022'!AG134</f>
        <v>0</v>
      </c>
      <c r="V134" s="93">
        <f>+'PPFF 2022'!AM134</f>
        <v>0</v>
      </c>
      <c r="W134" s="95">
        <f>+'PPFF 2022'!AN134</f>
        <v>0</v>
      </c>
      <c r="X134" s="98">
        <f>+('PPFF 2022'!AM134+'PPFF 2022'!AN134)/13</f>
        <v>0</v>
      </c>
      <c r="Y134" s="93">
        <f>+'PPFF 2022'!AO134</f>
        <v>0</v>
      </c>
      <c r="Z134" s="95">
        <f>+'PPFF 2022'!AP134</f>
        <v>0</v>
      </c>
      <c r="AA134" s="98">
        <f>+('PPFF 2022'!AO134+'PPFF 2022'!AP134)/13</f>
        <v>0</v>
      </c>
      <c r="AB134" s="93">
        <f>+'PPFF 2022'!AQ134</f>
        <v>0</v>
      </c>
      <c r="AC134" s="95">
        <f>+'PPFF 2022'!AR134</f>
        <v>0</v>
      </c>
      <c r="AD134" s="98">
        <f t="shared" si="192"/>
        <v>0</v>
      </c>
      <c r="AE134" s="93">
        <f>+'PPFF 2022'!AS134</f>
        <v>0</v>
      </c>
      <c r="AF134" s="95">
        <f>+'PPFF 2022'!AT134</f>
        <v>0</v>
      </c>
      <c r="AG134" s="98">
        <f t="shared" si="193"/>
        <v>0</v>
      </c>
      <c r="AH134" s="93">
        <f>+'PPFF 2022'!AU134</f>
        <v>0</v>
      </c>
      <c r="AI134" s="95">
        <f>+'PPFF 2022'!AV134</f>
        <v>0</v>
      </c>
      <c r="AJ134" s="98">
        <f t="shared" si="194"/>
        <v>0</v>
      </c>
      <c r="AK134" s="93">
        <f>+'PPFF 2022'!AW134</f>
        <v>0</v>
      </c>
      <c r="AL134" s="95">
        <f>+'PPFF 2022'!AX134</f>
        <v>0</v>
      </c>
      <c r="AM134" s="98">
        <f t="shared" si="195"/>
        <v>0</v>
      </c>
      <c r="AN134" s="93">
        <f>+'PPFF 2022'!AY134</f>
        <v>0</v>
      </c>
      <c r="AO134" s="95">
        <f>+'PPFF 2022'!AZ134</f>
        <v>0</v>
      </c>
      <c r="AP134" s="98">
        <f t="shared" si="196"/>
        <v>0</v>
      </c>
      <c r="AQ134" s="93">
        <f>+'PPFF 2022'!BA134</f>
        <v>0</v>
      </c>
      <c r="AR134" s="95">
        <f>+'PPFF 2022'!BB134</f>
        <v>0</v>
      </c>
      <c r="AS134" s="98">
        <f t="shared" si="197"/>
        <v>0</v>
      </c>
      <c r="AT134" s="93">
        <f>+'PPFF 2022'!BC134</f>
        <v>0</v>
      </c>
      <c r="AU134" s="95">
        <f>+'PPFF 2022'!BD134</f>
        <v>0</v>
      </c>
      <c r="AV134" s="98">
        <f t="shared" si="198"/>
        <v>0</v>
      </c>
      <c r="AW134" s="93">
        <f>+'PPFF 2022'!BE134</f>
        <v>0</v>
      </c>
      <c r="AX134" s="95">
        <f>+'PPFF 2022'!BF134</f>
        <v>0</v>
      </c>
      <c r="AY134" s="98">
        <f t="shared" si="199"/>
        <v>0</v>
      </c>
      <c r="AZ134" s="93">
        <f>+'PPFF 2022'!BG134</f>
        <v>0</v>
      </c>
      <c r="BA134" s="95">
        <f>+'PPFF 2022'!BH134</f>
        <v>0</v>
      </c>
      <c r="BB134" s="98">
        <f t="shared" si="200"/>
        <v>0</v>
      </c>
      <c r="BC134" s="93">
        <f>+'PPFF 2022'!BI134</f>
        <v>0</v>
      </c>
      <c r="BD134" s="95">
        <f>+'PPFF 2022'!BJ134</f>
        <v>0</v>
      </c>
      <c r="BE134" s="97">
        <f t="shared" si="201"/>
        <v>0</v>
      </c>
      <c r="BF134" s="107">
        <f>+'PPFF 2022'!BP134</f>
        <v>0</v>
      </c>
      <c r="BG134" s="97">
        <f>+'PPFF 2022'!BQ134</f>
        <v>0</v>
      </c>
      <c r="BH134" s="182">
        <f t="shared" si="202"/>
        <v>0</v>
      </c>
      <c r="BI134" s="107">
        <f>+'PPFF 2022'!BR134</f>
        <v>0</v>
      </c>
      <c r="BJ134" s="97">
        <f>+'PPFF 2022'!BS134</f>
        <v>0</v>
      </c>
      <c r="BK134" s="182">
        <f t="shared" si="203"/>
        <v>0</v>
      </c>
      <c r="BL134" s="107">
        <f>+'PPFF 2022'!BT134</f>
        <v>0</v>
      </c>
      <c r="BM134" s="97">
        <f>+'PPFF 2022'!BU134</f>
        <v>0</v>
      </c>
      <c r="BN134" s="182">
        <f t="shared" si="204"/>
        <v>0</v>
      </c>
      <c r="BO134" s="107">
        <f>+'PPFF 2022'!BV134</f>
        <v>0</v>
      </c>
      <c r="BP134" s="97">
        <f>+'PPFF 2022'!BW134</f>
        <v>0</v>
      </c>
      <c r="BQ134" s="182">
        <f t="shared" si="205"/>
        <v>0</v>
      </c>
      <c r="BR134" s="107">
        <f>+'PPFF 2022'!BX134</f>
        <v>0</v>
      </c>
      <c r="BS134" s="97">
        <f>+'PPFF 2022'!BY134</f>
        <v>0</v>
      </c>
      <c r="BT134" s="182">
        <f t="shared" si="206"/>
        <v>0</v>
      </c>
      <c r="BU134" s="107">
        <f>+'PPFF 2022'!BZ134</f>
        <v>0</v>
      </c>
      <c r="BV134" s="97">
        <f>+'PPFF 2022'!CA134</f>
        <v>0</v>
      </c>
      <c r="BW134" s="182">
        <f t="shared" si="207"/>
        <v>0</v>
      </c>
      <c r="BX134" s="107">
        <f>+'PPFF 2022'!CB134</f>
        <v>0</v>
      </c>
      <c r="BY134" s="97">
        <f>+'PPFF 2022'!CC134</f>
        <v>0</v>
      </c>
      <c r="BZ134" s="182">
        <f t="shared" si="208"/>
        <v>0</v>
      </c>
      <c r="CA134" s="107">
        <f>+'PPFF 2022'!CD134</f>
        <v>0</v>
      </c>
      <c r="CB134" s="97">
        <f>+'PPFF 2022'!CE134</f>
        <v>0</v>
      </c>
      <c r="CC134" s="182">
        <f t="shared" si="209"/>
        <v>0</v>
      </c>
      <c r="CD134" s="107">
        <f>+'PPFF 2022'!CF134</f>
        <v>0</v>
      </c>
      <c r="CE134" s="97">
        <f>+'PPFF 2022'!CG134</f>
        <v>0</v>
      </c>
      <c r="CF134" s="182">
        <f t="shared" si="210"/>
        <v>0</v>
      </c>
      <c r="CG134" s="107">
        <f>+'PPFF 2022'!CH134</f>
        <v>0</v>
      </c>
      <c r="CH134" s="97">
        <f>+'PPFF 2022'!CI134</f>
        <v>0</v>
      </c>
      <c r="CI134" s="182">
        <f t="shared" si="211"/>
        <v>0</v>
      </c>
      <c r="CJ134" s="107">
        <f>+'PPFF 2022'!CJ134</f>
        <v>0</v>
      </c>
      <c r="CK134" s="97">
        <f>+'PPFF 2022'!CK134</f>
        <v>0</v>
      </c>
      <c r="CL134" s="182">
        <f t="shared" si="212"/>
        <v>0</v>
      </c>
      <c r="CM134" s="107">
        <f>+'PPFF 2022'!CL134</f>
        <v>0</v>
      </c>
      <c r="CN134" s="97">
        <f>+'PPFF 2022'!CM134</f>
        <v>0</v>
      </c>
      <c r="CO134" s="187">
        <f t="shared" si="213"/>
        <v>0</v>
      </c>
      <c r="CP134" s="109">
        <f>+'PPFF 2022'!CS134</f>
        <v>0</v>
      </c>
      <c r="CQ134" s="111">
        <f>+'PPFF 2022'!CT134</f>
        <v>0</v>
      </c>
      <c r="CR134" s="98">
        <f t="shared" si="214"/>
        <v>0</v>
      </c>
      <c r="CS134" s="109">
        <f>+'PPFF 2022'!CU134</f>
        <v>0</v>
      </c>
      <c r="CT134" s="111">
        <f>+'PPFF 2022'!CV134</f>
        <v>0</v>
      </c>
      <c r="CU134" s="98">
        <f t="shared" si="215"/>
        <v>0</v>
      </c>
      <c r="CV134" s="109">
        <f>+'PPFF 2022'!CW134</f>
        <v>0</v>
      </c>
      <c r="CW134" s="111">
        <f>+'PPFF 2022'!CX134</f>
        <v>0</v>
      </c>
      <c r="CX134" s="98">
        <f t="shared" si="216"/>
        <v>0</v>
      </c>
      <c r="CY134" s="109">
        <f>+'PPFF 2022'!CY134</f>
        <v>0</v>
      </c>
      <c r="CZ134" s="111">
        <f>+'PPFF 2022'!CZ134</f>
        <v>0</v>
      </c>
      <c r="DA134" s="98">
        <f t="shared" si="217"/>
        <v>0</v>
      </c>
      <c r="DB134" s="109">
        <f>+'PPFF 2022'!DA134</f>
        <v>0</v>
      </c>
      <c r="DC134" s="111">
        <f>+'PPFF 2022'!DB134</f>
        <v>0</v>
      </c>
      <c r="DD134" s="98">
        <f t="shared" si="218"/>
        <v>0</v>
      </c>
      <c r="DE134" s="109">
        <f>+'PPFF 2022'!DC134</f>
        <v>0</v>
      </c>
      <c r="DF134" s="111">
        <f>+'PPFF 2022'!DD134</f>
        <v>0</v>
      </c>
      <c r="DG134" s="98">
        <f t="shared" si="219"/>
        <v>0</v>
      </c>
      <c r="DH134" s="109">
        <f>+'PPFF 2022'!DE134</f>
        <v>0</v>
      </c>
      <c r="DI134" s="111">
        <f>+'PPFF 2022'!DF134</f>
        <v>0</v>
      </c>
      <c r="DJ134" s="98">
        <f t="shared" si="220"/>
        <v>0</v>
      </c>
      <c r="DK134" s="109">
        <f>+'PPFF 2022'!DG134</f>
        <v>0</v>
      </c>
      <c r="DL134" s="111">
        <f>+'PPFF 2022'!DH134</f>
        <v>0</v>
      </c>
      <c r="DM134" s="98">
        <f t="shared" si="221"/>
        <v>0</v>
      </c>
      <c r="DN134" s="109">
        <f>+'PPFF 2022'!DI134</f>
        <v>0</v>
      </c>
      <c r="DO134" s="111">
        <f>+'PPFF 2022'!DJ134</f>
        <v>0</v>
      </c>
      <c r="DP134" s="98">
        <f t="shared" si="222"/>
        <v>0</v>
      </c>
      <c r="DQ134" s="109">
        <f>+'PPFF 2022'!DK134</f>
        <v>0</v>
      </c>
      <c r="DR134" s="111">
        <f>+'PPFF 2022'!DL134</f>
        <v>0</v>
      </c>
      <c r="DS134" s="98">
        <f t="shared" si="223"/>
        <v>0</v>
      </c>
      <c r="DT134" s="109">
        <f>+'PPFF 2022'!DM134</f>
        <v>0</v>
      </c>
      <c r="DU134" s="111">
        <f>+'PPFF 2022'!DN134</f>
        <v>0</v>
      </c>
      <c r="DV134" s="98">
        <f t="shared" si="224"/>
        <v>0</v>
      </c>
      <c r="DW134" s="109">
        <f>+'PPFF 2022'!DO134</f>
        <v>0</v>
      </c>
      <c r="DX134" s="111">
        <f>+'PPFF 2022'!DP134</f>
        <v>0</v>
      </c>
      <c r="DY134" s="107">
        <f t="shared" si="225"/>
        <v>0</v>
      </c>
      <c r="DZ134" s="109">
        <f>+'PPFF 2022'!DV134</f>
        <v>0</v>
      </c>
      <c r="EA134" s="111">
        <f>+'PPFF 2022'!DW134</f>
        <v>0</v>
      </c>
      <c r="EB134" s="98">
        <f t="shared" si="226"/>
        <v>0</v>
      </c>
      <c r="EC134" s="111">
        <f>+'PPFF 2022'!DX134</f>
        <v>0</v>
      </c>
      <c r="ED134" s="111">
        <f>+'PPFF 2022'!DY134</f>
        <v>0</v>
      </c>
      <c r="EE134" s="98">
        <f t="shared" si="227"/>
        <v>0</v>
      </c>
      <c r="EF134" s="111">
        <f>+'PPFF 2022'!DZ134</f>
        <v>0</v>
      </c>
      <c r="EG134" s="111">
        <f>+'PPFF 2022'!EA134</f>
        <v>0</v>
      </c>
      <c r="EH134" s="98">
        <f t="shared" si="228"/>
        <v>0</v>
      </c>
      <c r="EI134" s="111">
        <f>+'PPFF 2022'!EB134</f>
        <v>0</v>
      </c>
      <c r="EJ134" s="111">
        <f>+'PPFF 2022'!EC134</f>
        <v>0</v>
      </c>
      <c r="EK134" s="98">
        <f t="shared" si="229"/>
        <v>0</v>
      </c>
      <c r="EL134" s="111">
        <f>+'PPFF 2022'!ED134</f>
        <v>0</v>
      </c>
      <c r="EM134" s="111">
        <f>+'PPFF 2022'!EE134</f>
        <v>0</v>
      </c>
      <c r="EN134" s="98">
        <f t="shared" si="230"/>
        <v>0</v>
      </c>
      <c r="EO134" s="111">
        <f>+'PPFF 2022'!EF134</f>
        <v>0</v>
      </c>
      <c r="EP134" s="111">
        <f>+'PPFF 2022'!EG134</f>
        <v>0</v>
      </c>
      <c r="EQ134" s="98">
        <f t="shared" si="231"/>
        <v>0</v>
      </c>
      <c r="ER134" s="111">
        <f>+'PPFF 2022'!EH134</f>
        <v>0</v>
      </c>
      <c r="ES134" s="111">
        <f>+'PPFF 2022'!EI134</f>
        <v>0</v>
      </c>
      <c r="ET134" s="98">
        <f t="shared" si="232"/>
        <v>0</v>
      </c>
      <c r="EU134" s="111">
        <f>+'PPFF 2022'!EJ134</f>
        <v>0</v>
      </c>
      <c r="EV134" s="111">
        <f>+'PPFF 2022'!EK134</f>
        <v>0</v>
      </c>
      <c r="EW134" s="98">
        <f t="shared" si="233"/>
        <v>0</v>
      </c>
      <c r="EX134" s="111">
        <f>+'PPFF 2022'!EL134</f>
        <v>0</v>
      </c>
      <c r="EY134" s="111">
        <f>+'PPFF 2022'!EM134</f>
        <v>0</v>
      </c>
      <c r="EZ134" s="98">
        <f t="shared" si="234"/>
        <v>0</v>
      </c>
      <c r="FA134" s="111">
        <f>+'PPFF 2022'!EN134</f>
        <v>0</v>
      </c>
      <c r="FB134" s="111">
        <f>+'PPFF 2022'!EO134</f>
        <v>0</v>
      </c>
      <c r="FC134" s="98">
        <f t="shared" si="235"/>
        <v>0</v>
      </c>
      <c r="FD134" s="111">
        <f>+'PPFF 2022'!EP134</f>
        <v>0</v>
      </c>
      <c r="FE134" s="111">
        <f>+'PPFF 2022'!EQ134</f>
        <v>0</v>
      </c>
      <c r="FF134" s="98">
        <f t="shared" si="236"/>
        <v>0</v>
      </c>
      <c r="FG134" s="111">
        <f>+'PPFF 2022'!ER134</f>
        <v>0</v>
      </c>
      <c r="FH134" s="111">
        <f>+'PPFF 2022'!ES134</f>
        <v>0</v>
      </c>
      <c r="FI134" s="97">
        <f t="shared" si="237"/>
        <v>0</v>
      </c>
      <c r="FJ134" s="108">
        <f>+'PPFF 2022'!EY134</f>
        <v>0</v>
      </c>
      <c r="FK134" s="103">
        <f>+'PPFF 2022'!EZ134</f>
        <v>0</v>
      </c>
      <c r="FL134" s="193">
        <f t="shared" si="238"/>
        <v>0</v>
      </c>
      <c r="FM134" s="203">
        <f>+'PPFF 2022'!FA134</f>
        <v>0</v>
      </c>
      <c r="FN134" s="204">
        <f>+'PPFF 2022'!FB134</f>
        <v>0</v>
      </c>
      <c r="FO134" s="202">
        <f t="shared" si="239"/>
        <v>0</v>
      </c>
      <c r="FP134" s="203">
        <f>+'PPFF 2022'!FC134</f>
        <v>0</v>
      </c>
      <c r="FQ134" s="204">
        <f>+'PPFF 2022'!FD134</f>
        <v>0</v>
      </c>
      <c r="FR134" s="202">
        <f t="shared" si="240"/>
        <v>0</v>
      </c>
      <c r="FS134" s="203">
        <f>+'PPFF 2022'!FE134</f>
        <v>0</v>
      </c>
      <c r="FT134" s="204">
        <f>+'PPFF 2022'!FF134</f>
        <v>0</v>
      </c>
      <c r="FU134" s="202">
        <f t="shared" si="241"/>
        <v>0</v>
      </c>
      <c r="FV134" s="203">
        <f>+'PPFF 2022'!FG134</f>
        <v>0</v>
      </c>
      <c r="FW134" s="204">
        <f>+'PPFF 2022'!FH134</f>
        <v>0</v>
      </c>
      <c r="FX134" s="202">
        <f t="shared" si="242"/>
        <v>0</v>
      </c>
      <c r="FY134" s="203">
        <f>+'PPFF 2022'!FI134</f>
        <v>0</v>
      </c>
      <c r="FZ134" s="204">
        <f>+'PPFF 2022'!FJ134</f>
        <v>0</v>
      </c>
      <c r="GA134" s="202">
        <f t="shared" si="243"/>
        <v>0</v>
      </c>
      <c r="GB134" s="203">
        <f>+'PPFF 2022'!FK134</f>
        <v>0</v>
      </c>
      <c r="GC134" s="204">
        <f>+'PPFF 2022'!FL134</f>
        <v>0</v>
      </c>
      <c r="GD134" s="202">
        <f t="shared" si="244"/>
        <v>0</v>
      </c>
      <c r="GE134" s="203">
        <f>+'PPFF 2022'!FM134</f>
        <v>0</v>
      </c>
      <c r="GF134" s="204">
        <f>+'PPFF 2022'!FN134</f>
        <v>0</v>
      </c>
      <c r="GG134" s="202">
        <f t="shared" si="245"/>
        <v>0</v>
      </c>
      <c r="GH134" s="203">
        <f>+'PPFF 2022'!FO134</f>
        <v>0</v>
      </c>
      <c r="GI134" s="204">
        <f>+'PPFF 2022'!FP134</f>
        <v>0</v>
      </c>
      <c r="GJ134" s="202">
        <f t="shared" si="246"/>
        <v>0</v>
      </c>
      <c r="GK134" s="203">
        <f>+'PPFF 2022'!FQ134</f>
        <v>0</v>
      </c>
      <c r="GL134" s="204">
        <f>+'PPFF 2022'!FR134</f>
        <v>0</v>
      </c>
      <c r="GM134" s="202">
        <f t="shared" si="247"/>
        <v>0</v>
      </c>
      <c r="GN134" s="203">
        <f>+'PPFF 2022'!FS134</f>
        <v>0</v>
      </c>
      <c r="GO134" s="204">
        <f>+'PPFF 2022'!FT134</f>
        <v>0</v>
      </c>
      <c r="GP134" s="202">
        <f t="shared" si="248"/>
        <v>0</v>
      </c>
      <c r="GQ134" s="203">
        <f>+'PPFF 2022'!FU134</f>
        <v>0</v>
      </c>
      <c r="GR134" s="204">
        <f>+'PPFF 2022'!FV134</f>
        <v>0</v>
      </c>
      <c r="GS134" s="209">
        <f t="shared" si="249"/>
        <v>0</v>
      </c>
      <c r="GT134" s="203">
        <f>+'PPFF 2022'!GB134</f>
        <v>0</v>
      </c>
      <c r="GU134" s="204">
        <f>+'PPFF 2022'!GC134</f>
        <v>0</v>
      </c>
      <c r="GV134" s="202">
        <f t="shared" si="250"/>
        <v>0</v>
      </c>
      <c r="GW134" s="203">
        <f>+'PPFF 2022'!GD134</f>
        <v>0</v>
      </c>
      <c r="GX134" s="204">
        <f>+'PPFF 2022'!GE134</f>
        <v>0</v>
      </c>
      <c r="GY134" s="202">
        <f t="shared" si="251"/>
        <v>0</v>
      </c>
      <c r="GZ134" s="203">
        <f>+'PPFF 2022'!GF134</f>
        <v>0</v>
      </c>
      <c r="HA134" s="204">
        <f>+'PPFF 2022'!GG134</f>
        <v>0</v>
      </c>
      <c r="HB134" s="202">
        <f t="shared" si="252"/>
        <v>0</v>
      </c>
      <c r="HC134" s="203">
        <f>+'PPFF 2022'!GH134</f>
        <v>0</v>
      </c>
      <c r="HD134" s="204">
        <f>+'PPFF 2022'!GI134</f>
        <v>0</v>
      </c>
      <c r="HE134" s="202">
        <f t="shared" si="253"/>
        <v>0</v>
      </c>
      <c r="HF134" s="203">
        <f>+'PPFF 2022'!GJ134</f>
        <v>0</v>
      </c>
      <c r="HG134" s="204">
        <f>+'PPFF 2022'!GK134</f>
        <v>0</v>
      </c>
      <c r="HH134" s="202">
        <f t="shared" si="254"/>
        <v>0</v>
      </c>
      <c r="HI134" s="203">
        <f>+'PPFF 2022'!GL134</f>
        <v>0</v>
      </c>
      <c r="HJ134" s="204">
        <f>+'PPFF 2022'!GM134</f>
        <v>0</v>
      </c>
      <c r="HK134" s="202">
        <f t="shared" si="255"/>
        <v>0</v>
      </c>
      <c r="HL134" s="203">
        <f>+'PPFF 2022'!GN134</f>
        <v>0</v>
      </c>
      <c r="HM134" s="204">
        <f>+'PPFF 2022'!GO134</f>
        <v>0</v>
      </c>
      <c r="HN134" s="202">
        <f t="shared" si="256"/>
        <v>0</v>
      </c>
      <c r="HO134" s="203">
        <f>+'PPFF 2022'!GP134</f>
        <v>0</v>
      </c>
      <c r="HP134" s="204">
        <f>+'PPFF 2022'!GQ134</f>
        <v>0</v>
      </c>
      <c r="HQ134" s="202">
        <f t="shared" si="257"/>
        <v>0</v>
      </c>
      <c r="HR134" s="203">
        <f>+'PPFF 2022'!GR134</f>
        <v>0</v>
      </c>
      <c r="HS134" s="204">
        <f>+'PPFF 2022'!GS134</f>
        <v>0</v>
      </c>
      <c r="HT134" s="202">
        <f t="shared" si="258"/>
        <v>0</v>
      </c>
      <c r="HU134" s="203">
        <f>+'PPFF 2022'!GT134</f>
        <v>0</v>
      </c>
      <c r="HV134" s="204">
        <f>+'PPFF 2022'!GU134</f>
        <v>0</v>
      </c>
      <c r="HW134" s="202">
        <f t="shared" si="259"/>
        <v>0</v>
      </c>
      <c r="HX134" s="203">
        <f>+'PPFF 2022'!GV134</f>
        <v>0</v>
      </c>
      <c r="HY134" s="204">
        <f>+'PPFF 2022'!GW134</f>
        <v>0</v>
      </c>
      <c r="HZ134" s="202">
        <f t="shared" si="260"/>
        <v>0</v>
      </c>
      <c r="IA134" s="203">
        <f>+'PPFF 2022'!GX134</f>
        <v>0</v>
      </c>
      <c r="IB134" s="204">
        <f>+'PPFF 2022'!GY134</f>
        <v>0</v>
      </c>
      <c r="IC134" s="209">
        <f t="shared" si="261"/>
        <v>0</v>
      </c>
      <c r="ID134" s="203">
        <f>+'PPFF 2022'!HE134</f>
        <v>0</v>
      </c>
      <c r="IE134" s="204">
        <f>+'PPFF 2022'!HF134</f>
        <v>0</v>
      </c>
      <c r="IF134" s="215">
        <f t="shared" si="262"/>
        <v>0</v>
      </c>
      <c r="IG134" s="203">
        <f>+'PPFF 2022'!HG134</f>
        <v>0</v>
      </c>
      <c r="IH134" s="204">
        <f>+'PPFF 2022'!HH134</f>
        <v>0</v>
      </c>
      <c r="II134" s="215">
        <f t="shared" si="263"/>
        <v>0</v>
      </c>
      <c r="IJ134" s="203">
        <f>+'PPFF 2022'!HI134</f>
        <v>0</v>
      </c>
      <c r="IK134" s="204">
        <f>+'PPFF 2022'!HJ134</f>
        <v>0</v>
      </c>
      <c r="IL134" s="215">
        <f t="shared" si="264"/>
        <v>0</v>
      </c>
      <c r="IM134" s="203">
        <f>+'PPFF 2022'!HK134</f>
        <v>0</v>
      </c>
      <c r="IN134" s="204">
        <f>+'PPFF 2022'!HL134</f>
        <v>0</v>
      </c>
      <c r="IO134" s="215">
        <f t="shared" si="265"/>
        <v>0</v>
      </c>
      <c r="IP134" s="203">
        <f>+'PPFF 2022'!HM134</f>
        <v>0</v>
      </c>
      <c r="IQ134" s="204">
        <f>+'PPFF 2022'!HN134</f>
        <v>0</v>
      </c>
      <c r="IR134" s="215">
        <f t="shared" si="266"/>
        <v>0</v>
      </c>
      <c r="IS134" s="203">
        <f>+'PPFF 2022'!HO134</f>
        <v>0</v>
      </c>
      <c r="IT134" s="204">
        <f>+'PPFF 2022'!HP134</f>
        <v>0</v>
      </c>
      <c r="IU134" s="215">
        <f t="shared" si="267"/>
        <v>0</v>
      </c>
      <c r="IV134" s="203">
        <f>+'PPFF 2022'!HQ134</f>
        <v>0</v>
      </c>
      <c r="IW134" s="204">
        <f>+'PPFF 2022'!HR134</f>
        <v>0</v>
      </c>
      <c r="IX134" s="215">
        <f t="shared" si="268"/>
        <v>0</v>
      </c>
      <c r="IY134" s="203">
        <f>+'PPFF 2022'!HS134</f>
        <v>0</v>
      </c>
      <c r="IZ134" s="204">
        <f>+'PPFF 2022'!HT134</f>
        <v>0</v>
      </c>
      <c r="JA134" s="215">
        <f t="shared" si="269"/>
        <v>0</v>
      </c>
      <c r="JB134" s="203">
        <f>+'PPFF 2022'!HU134</f>
        <v>0</v>
      </c>
      <c r="JC134" s="204">
        <f>+'PPFF 2022'!HV134</f>
        <v>0</v>
      </c>
      <c r="JD134" s="215">
        <f t="shared" si="270"/>
        <v>0</v>
      </c>
      <c r="JE134" s="203">
        <f>+'PPFF 2022'!HW134</f>
        <v>0</v>
      </c>
      <c r="JF134" s="204">
        <f>+'PPFF 2022'!HX134</f>
        <v>0</v>
      </c>
      <c r="JG134" s="215">
        <f t="shared" si="271"/>
        <v>0</v>
      </c>
      <c r="JH134" s="203">
        <f>+'PPFF 2022'!HY134</f>
        <v>0</v>
      </c>
      <c r="JI134" s="204">
        <f>+'PPFF 2022'!HZ134</f>
        <v>0</v>
      </c>
      <c r="JJ134" s="215">
        <f t="shared" si="272"/>
        <v>0</v>
      </c>
      <c r="JK134" s="203">
        <f>+'PPFF 2022'!IA134</f>
        <v>0</v>
      </c>
      <c r="JL134" s="204">
        <f>+'PPFF 2022'!IB134</f>
        <v>0</v>
      </c>
      <c r="JM134" s="218">
        <f t="shared" si="273"/>
        <v>0</v>
      </c>
      <c r="JN134" s="224">
        <f>+'PPFF 2022'!IH134</f>
        <v>0</v>
      </c>
      <c r="JO134" s="225">
        <f>+'PPFF 2022'!II134</f>
        <v>0</v>
      </c>
      <c r="JP134" s="212">
        <f t="shared" si="274"/>
        <v>0</v>
      </c>
      <c r="JQ134" s="224">
        <f>+'PPFF 2022'!IJ134</f>
        <v>0</v>
      </c>
      <c r="JR134" s="225">
        <f>+'PPFF 2022'!IK134</f>
        <v>0</v>
      </c>
      <c r="JS134" s="212">
        <f t="shared" si="275"/>
        <v>0</v>
      </c>
      <c r="JT134" s="224">
        <f>+'PPFF 2022'!IL134</f>
        <v>0</v>
      </c>
      <c r="JU134" s="225">
        <f>+'PPFF 2022'!IM134</f>
        <v>0</v>
      </c>
      <c r="JV134" s="212">
        <f t="shared" si="276"/>
        <v>0</v>
      </c>
      <c r="JW134" s="224">
        <f>+'PPFF 2022'!IN134</f>
        <v>0</v>
      </c>
      <c r="JX134" s="225">
        <f>+'PPFF 2022'!IO134</f>
        <v>0</v>
      </c>
      <c r="JY134" s="212">
        <f t="shared" si="277"/>
        <v>0</v>
      </c>
      <c r="JZ134" s="224">
        <f>+'PPFF 2022'!IP134</f>
        <v>0</v>
      </c>
      <c r="KA134" s="225">
        <f>+'PPFF 2022'!IQ134</f>
        <v>0</v>
      </c>
      <c r="KB134" s="212">
        <f t="shared" si="278"/>
        <v>0</v>
      </c>
      <c r="KC134" s="224">
        <f>+'PPFF 2022'!IR134</f>
        <v>0</v>
      </c>
      <c r="KD134" s="225">
        <f>+'PPFF 2022'!IS134</f>
        <v>0</v>
      </c>
      <c r="KE134" s="212">
        <f t="shared" si="279"/>
        <v>0</v>
      </c>
      <c r="KF134" s="224">
        <f>+'PPFF 2022'!IT134</f>
        <v>0</v>
      </c>
      <c r="KG134" s="225">
        <f>+'PPFF 2022'!IU134</f>
        <v>0</v>
      </c>
      <c r="KH134" s="212">
        <f t="shared" si="280"/>
        <v>0</v>
      </c>
      <c r="KI134" s="224">
        <f>+'PPFF 2022'!IV134</f>
        <v>0</v>
      </c>
      <c r="KJ134" s="225">
        <f>+'PPFF 2022'!IW134</f>
        <v>0</v>
      </c>
      <c r="KK134" s="212">
        <f t="shared" si="281"/>
        <v>0</v>
      </c>
      <c r="KL134" s="224">
        <f>+'PPFF 2022'!IX134</f>
        <v>0</v>
      </c>
      <c r="KM134" s="225">
        <f>+'PPFF 2022'!IY134</f>
        <v>0</v>
      </c>
      <c r="KN134" s="212">
        <f t="shared" si="282"/>
        <v>0</v>
      </c>
      <c r="KO134" s="224">
        <f>+'PPFF 2022'!IZ134</f>
        <v>0</v>
      </c>
      <c r="KP134" s="225">
        <f>+'PPFF 2022'!JA134</f>
        <v>0</v>
      </c>
      <c r="KQ134" s="212">
        <f t="shared" si="283"/>
        <v>0</v>
      </c>
      <c r="KR134" s="224">
        <f>+'PPFF 2022'!JB134</f>
        <v>0</v>
      </c>
      <c r="KS134" s="225">
        <f>+'PPFF 2022'!JC134</f>
        <v>0</v>
      </c>
      <c r="KT134" s="212">
        <f t="shared" si="284"/>
        <v>0</v>
      </c>
      <c r="KU134" s="224">
        <f>+'PPFF 2022'!JD134</f>
        <v>0</v>
      </c>
      <c r="KV134" s="225">
        <f>+'PPFF 2022'!JE134</f>
        <v>0</v>
      </c>
      <c r="KW134" s="212">
        <f t="shared" si="285"/>
        <v>0</v>
      </c>
      <c r="KX134" s="224">
        <f>+'PPFF 2022'!JK134</f>
        <v>0</v>
      </c>
      <c r="KY134" s="230">
        <f>+'PPFF 2022'!JL134</f>
        <v>0</v>
      </c>
      <c r="KZ134" s="224">
        <f>+'PPFF 2022'!JM134</f>
        <v>0</v>
      </c>
      <c r="LA134" s="230">
        <f>+'PPFF 2022'!JN134</f>
        <v>0</v>
      </c>
      <c r="LB134" s="224">
        <f>+'PPFF 2022'!JO134</f>
        <v>0</v>
      </c>
      <c r="LC134" s="230">
        <f>+'PPFF 2022'!JP134</f>
        <v>0</v>
      </c>
      <c r="LD134" s="224">
        <f>+'PPFF 2022'!JQ134</f>
        <v>0</v>
      </c>
      <c r="LE134" s="230">
        <f>+'PPFF 2022'!JR134</f>
        <v>0</v>
      </c>
      <c r="LF134" s="224">
        <f>+'PPFF 2022'!JS134</f>
        <v>0</v>
      </c>
      <c r="LG134" s="230">
        <f>+'PPFF 2022'!JT134</f>
        <v>0</v>
      </c>
      <c r="LH134" s="224">
        <f>+'PPFF 2022'!JU134</f>
        <v>0</v>
      </c>
      <c r="LI134" s="230">
        <f>+'PPFF 2022'!JV134</f>
        <v>0</v>
      </c>
      <c r="LJ134" s="224">
        <f>+'PPFF 2022'!JW134</f>
        <v>0</v>
      </c>
      <c r="LK134" s="230">
        <f>+'PPFF 2022'!JX134</f>
        <v>0</v>
      </c>
      <c r="LL134" s="224">
        <f>+'PPFF 2022'!JY134</f>
        <v>0</v>
      </c>
      <c r="LM134" s="230">
        <f>+'PPFF 2022'!JZ134</f>
        <v>0</v>
      </c>
      <c r="LN134" s="224">
        <f>+'PPFF 2022'!KA134</f>
        <v>0</v>
      </c>
      <c r="LO134" s="230">
        <f>+'PPFF 2022'!KB134</f>
        <v>0</v>
      </c>
      <c r="LP134" s="224">
        <f>+'PPFF 2022'!KC134</f>
        <v>0</v>
      </c>
      <c r="LQ134" s="230">
        <f>+'PPFF 2022'!KD134</f>
        <v>0</v>
      </c>
      <c r="LR134" s="224">
        <f>+'PPFF 2022'!KE134</f>
        <v>0</v>
      </c>
      <c r="LS134" s="230">
        <f>+'PPFF 2022'!KF134</f>
        <v>0</v>
      </c>
      <c r="LT134" s="224">
        <f>+'PPFF 2022'!KG134</f>
        <v>0</v>
      </c>
      <c r="LU134" s="230">
        <f>+'PPFF 2022'!KH134</f>
        <v>0</v>
      </c>
      <c r="LV134" s="234">
        <f>+'PPFF 2022'!KN134</f>
        <v>0</v>
      </c>
      <c r="LW134" s="234">
        <f>+'PPFF 2022'!KP134</f>
        <v>0</v>
      </c>
      <c r="LX134" s="234">
        <f>+'PPFF 2022'!KR134</f>
        <v>0</v>
      </c>
      <c r="LY134" s="234">
        <f>+'PPFF 2022'!KT134</f>
        <v>0</v>
      </c>
      <c r="LZ134" s="234">
        <f>+'PPFF 2022'!KV134</f>
        <v>0</v>
      </c>
      <c r="MA134" s="234">
        <f>+'PPFF 2022'!KX134</f>
        <v>0</v>
      </c>
      <c r="MB134" s="234">
        <f>+'PPFF 2022'!KZ134</f>
        <v>0</v>
      </c>
      <c r="MC134" s="234">
        <f>+'PPFF 2022'!LB134</f>
        <v>0</v>
      </c>
      <c r="MD134" s="234">
        <f>+'PPFF 2022'!LD134</f>
        <v>0</v>
      </c>
      <c r="ME134" s="234">
        <f>+'PPFF 2022'!LF134</f>
        <v>0</v>
      </c>
      <c r="MF134" s="234">
        <f>+'PPFF 2022'!LH134</f>
        <v>0</v>
      </c>
      <c r="MG134" s="234">
        <f>+'PPFF 2022'!LJ134</f>
        <v>0</v>
      </c>
      <c r="MH134" s="190">
        <f>+'PPFF 2022'!LN134/6</f>
        <v>0</v>
      </c>
      <c r="MI134" s="190">
        <f>+'PPFF 2022'!LP134/6</f>
        <v>0</v>
      </c>
      <c r="MJ134" s="190">
        <f>+'PPFF 2022'!LR134/6</f>
        <v>0</v>
      </c>
      <c r="MK134" s="190">
        <f>+'PPFF 2022'!LT134/6</f>
        <v>0</v>
      </c>
      <c r="ML134" s="190">
        <f>+'PPFF 2022'!LV134/6</f>
        <v>0</v>
      </c>
      <c r="MM134" s="190">
        <f>+'PPFF 2022'!LX134/6</f>
        <v>0</v>
      </c>
      <c r="MN134" s="239">
        <f>+'PPFF 2022'!LZ134/6</f>
        <v>0</v>
      </c>
      <c r="MO134" s="190">
        <f>+'PPFF 2022'!MB134/6</f>
        <v>0</v>
      </c>
      <c r="MP134" s="190">
        <f>+'PPFF 2022'!MD134/6</f>
        <v>0</v>
      </c>
      <c r="MQ134" s="190">
        <f>+'PPFF 2022'!MF134/6</f>
        <v>0</v>
      </c>
      <c r="MR134" s="190">
        <f>+'PPFF 2022'!MH134/6</f>
        <v>0</v>
      </c>
      <c r="MS134" s="190">
        <f>+'PPFF 2022'!MJ134/6</f>
        <v>0</v>
      </c>
      <c r="MT134" s="104">
        <f>+'PPFF 2022'!MN134</f>
        <v>0</v>
      </c>
      <c r="MU134" s="104">
        <f>+'PPFF 2022'!MP134</f>
        <v>0</v>
      </c>
      <c r="MV134" s="104">
        <f>+'PPFF 2022'!MR134</f>
        <v>0</v>
      </c>
      <c r="MW134" s="104">
        <f>+'PPFF 2022'!MT134</f>
        <v>0</v>
      </c>
      <c r="MX134" s="104">
        <f>+'PPFF 2022'!MV134</f>
        <v>0</v>
      </c>
      <c r="MY134" s="104">
        <f>+'PPFF 2022'!MX134</f>
        <v>0</v>
      </c>
      <c r="MZ134" s="104">
        <f>+'PPFF 2022'!MZ134</f>
        <v>0</v>
      </c>
      <c r="NA134" s="104">
        <f>+'PPFF 2022'!NB134</f>
        <v>0</v>
      </c>
      <c r="NB134" s="104">
        <f>+'PPFF 2022'!ND134</f>
        <v>0</v>
      </c>
      <c r="NC134" s="104">
        <f>+'PPFF 2022'!NF134</f>
        <v>0</v>
      </c>
      <c r="ND134" s="104">
        <f>+'PPFF 2022'!NH134</f>
        <v>0</v>
      </c>
      <c r="NE134" s="104">
        <f>+'PPFF 2022'!NJ134</f>
        <v>0</v>
      </c>
    </row>
    <row r="135" spans="1:369" s="88" customFormat="1" ht="10.5" x14ac:dyDescent="0.25">
      <c r="A135" s="89" t="s">
        <v>6</v>
      </c>
      <c r="B135" s="90" t="s">
        <v>7</v>
      </c>
      <c r="C135" s="90">
        <v>400</v>
      </c>
      <c r="D135" s="90" t="s">
        <v>349</v>
      </c>
      <c r="E135" s="91" t="s">
        <v>6</v>
      </c>
      <c r="F135" s="92" t="s">
        <v>6</v>
      </c>
      <c r="G135" s="92" t="s">
        <v>352</v>
      </c>
      <c r="H135" s="155">
        <v>131</v>
      </c>
      <c r="I135" s="92" t="s">
        <v>8</v>
      </c>
      <c r="J135" s="171">
        <f>+'PPFF 2022'!J135+'PPFF 2022'!K135</f>
        <v>0</v>
      </c>
      <c r="K135" s="171">
        <f>+'PPFF 2022'!L135+'PPFF 2022'!M135</f>
        <v>0</v>
      </c>
      <c r="L135" s="171">
        <f>+'PPFF 2022'!N135+'PPFF 2022'!O135</f>
        <v>0</v>
      </c>
      <c r="M135" s="171">
        <f>+'PPFF 2022'!P135+'PPFF 2022'!Q135</f>
        <v>0</v>
      </c>
      <c r="N135" s="171">
        <f>+'PPFF 2022'!R135+'PPFF 2022'!S135</f>
        <v>0</v>
      </c>
      <c r="O135" s="171">
        <f>+'PPFF 2022'!T135+'PPFF 2022'!U135</f>
        <v>0</v>
      </c>
      <c r="P135" s="171">
        <f>+'PPFF 2022'!V135+'PPFF 2022'!W135</f>
        <v>0</v>
      </c>
      <c r="Q135" s="171">
        <f>+'PPFF 2022'!X135+'PPFF 2022'!Y135</f>
        <v>0</v>
      </c>
      <c r="R135" s="171">
        <f>+'PPFF 2022'!Z135+'PPFF 2022'!AA135</f>
        <v>0</v>
      </c>
      <c r="S135" s="171">
        <f>+'PPFF 2022'!AB135+'PPFF 2022'!AC135</f>
        <v>0</v>
      </c>
      <c r="T135" s="171">
        <f>+'PPFF 2022'!AD135+'PPFF 2022'!AE135</f>
        <v>0</v>
      </c>
      <c r="U135" s="171">
        <f>+'PPFF 2022'!AF135+'PPFF 2022'!AG135</f>
        <v>0</v>
      </c>
      <c r="V135" s="93">
        <f>+'PPFF 2022'!AM135</f>
        <v>0</v>
      </c>
      <c r="W135" s="95">
        <f>+'PPFF 2022'!AN135</f>
        <v>0</v>
      </c>
      <c r="X135" s="98">
        <f>+('PPFF 2022'!AM135+'PPFF 2022'!AN135)/13</f>
        <v>0</v>
      </c>
      <c r="Y135" s="93">
        <f>+'PPFF 2022'!AO135</f>
        <v>0</v>
      </c>
      <c r="Z135" s="95">
        <f>+'PPFF 2022'!AP135</f>
        <v>0</v>
      </c>
      <c r="AA135" s="98">
        <f>+('PPFF 2022'!AO135+'PPFF 2022'!AP135)/13</f>
        <v>0</v>
      </c>
      <c r="AB135" s="93">
        <f>+'PPFF 2022'!AQ135</f>
        <v>0</v>
      </c>
      <c r="AC135" s="95">
        <f>+'PPFF 2022'!AR135</f>
        <v>0</v>
      </c>
      <c r="AD135" s="98">
        <f t="shared" ref="AD135:AD199" si="286">(AB135+AC135)/13</f>
        <v>0</v>
      </c>
      <c r="AE135" s="93">
        <f>+'PPFF 2022'!AS135</f>
        <v>0</v>
      </c>
      <c r="AF135" s="95">
        <f>+'PPFF 2022'!AT135</f>
        <v>0</v>
      </c>
      <c r="AG135" s="98">
        <f t="shared" ref="AG135:AG199" si="287">(AE135+AF135)/13</f>
        <v>0</v>
      </c>
      <c r="AH135" s="93">
        <f>+'PPFF 2022'!AU135</f>
        <v>0</v>
      </c>
      <c r="AI135" s="95">
        <f>+'PPFF 2022'!AV135</f>
        <v>0</v>
      </c>
      <c r="AJ135" s="98">
        <f t="shared" ref="AJ135:AJ199" si="288">(AH135+AI135)/13</f>
        <v>0</v>
      </c>
      <c r="AK135" s="93">
        <f>+'PPFF 2022'!AW135</f>
        <v>0</v>
      </c>
      <c r="AL135" s="95">
        <f>+'PPFF 2022'!AX135</f>
        <v>0</v>
      </c>
      <c r="AM135" s="98">
        <f t="shared" ref="AM135:AM199" si="289">(AK135+AL135)/13</f>
        <v>0</v>
      </c>
      <c r="AN135" s="93">
        <f>+'PPFF 2022'!AY135</f>
        <v>0</v>
      </c>
      <c r="AO135" s="95">
        <f>+'PPFF 2022'!AZ135</f>
        <v>0</v>
      </c>
      <c r="AP135" s="98">
        <f t="shared" ref="AP135:AP199" si="290">(AN135+AO135)/13</f>
        <v>0</v>
      </c>
      <c r="AQ135" s="93">
        <f>+'PPFF 2022'!BA135</f>
        <v>0</v>
      </c>
      <c r="AR135" s="95">
        <f>+'PPFF 2022'!BB135</f>
        <v>0</v>
      </c>
      <c r="AS135" s="98">
        <f t="shared" ref="AS135:AS199" si="291">(AQ135+AR135)/13</f>
        <v>0</v>
      </c>
      <c r="AT135" s="93">
        <f>+'PPFF 2022'!BC135</f>
        <v>0</v>
      </c>
      <c r="AU135" s="95">
        <f>+'PPFF 2022'!BD135</f>
        <v>0</v>
      </c>
      <c r="AV135" s="98">
        <f t="shared" ref="AV135:AV199" si="292">(AT135+AU135)/13</f>
        <v>0</v>
      </c>
      <c r="AW135" s="93">
        <f>+'PPFF 2022'!BE135</f>
        <v>0</v>
      </c>
      <c r="AX135" s="95">
        <f>+'PPFF 2022'!BF135</f>
        <v>0</v>
      </c>
      <c r="AY135" s="98">
        <f t="shared" ref="AY135:AY199" si="293">(AW135+AX135)/13</f>
        <v>0</v>
      </c>
      <c r="AZ135" s="93">
        <f>+'PPFF 2022'!BG135</f>
        <v>0</v>
      </c>
      <c r="BA135" s="95">
        <f>+'PPFF 2022'!BH135</f>
        <v>0</v>
      </c>
      <c r="BB135" s="98">
        <f t="shared" ref="BB135:BB199" si="294">(AZ135+BA135)/13</f>
        <v>0</v>
      </c>
      <c r="BC135" s="93">
        <f>+'PPFF 2022'!BI135</f>
        <v>0</v>
      </c>
      <c r="BD135" s="95">
        <f>+'PPFF 2022'!BJ135</f>
        <v>0</v>
      </c>
      <c r="BE135" s="97">
        <f t="shared" ref="BE135:BE199" si="295">(BC135+BD135)/13</f>
        <v>0</v>
      </c>
      <c r="BF135" s="107">
        <f>+'PPFF 2022'!BP135</f>
        <v>0</v>
      </c>
      <c r="BG135" s="97">
        <f>+'PPFF 2022'!BQ135</f>
        <v>0</v>
      </c>
      <c r="BH135" s="182">
        <f t="shared" ref="BH135:BH199" si="296">(BF135+BG135)/4</f>
        <v>0</v>
      </c>
      <c r="BI135" s="107">
        <f>+'PPFF 2022'!BR135</f>
        <v>0</v>
      </c>
      <c r="BJ135" s="97">
        <f>+'PPFF 2022'!BS135</f>
        <v>0</v>
      </c>
      <c r="BK135" s="182">
        <f t="shared" ref="BK135:BK199" si="297">(BI135+BJ135)/4</f>
        <v>0</v>
      </c>
      <c r="BL135" s="107">
        <f>+'PPFF 2022'!BT135</f>
        <v>0</v>
      </c>
      <c r="BM135" s="97">
        <f>+'PPFF 2022'!BU135</f>
        <v>0</v>
      </c>
      <c r="BN135" s="182">
        <f t="shared" ref="BN135:BN199" si="298">(BL135+BM135)/4</f>
        <v>0</v>
      </c>
      <c r="BO135" s="107">
        <f>+'PPFF 2022'!BV135</f>
        <v>0</v>
      </c>
      <c r="BP135" s="97">
        <f>+'PPFF 2022'!BW135</f>
        <v>0</v>
      </c>
      <c r="BQ135" s="182">
        <f t="shared" ref="BQ135:BQ199" si="299">(BO135+BP135)/4</f>
        <v>0</v>
      </c>
      <c r="BR135" s="107">
        <f>+'PPFF 2022'!BX135</f>
        <v>0</v>
      </c>
      <c r="BS135" s="97">
        <f>+'PPFF 2022'!BY135</f>
        <v>0</v>
      </c>
      <c r="BT135" s="182">
        <f t="shared" ref="BT135:BT199" si="300">(BR135+BS135)/4</f>
        <v>0</v>
      </c>
      <c r="BU135" s="107">
        <f>+'PPFF 2022'!BZ135</f>
        <v>0</v>
      </c>
      <c r="BV135" s="97">
        <f>+'PPFF 2022'!CA135</f>
        <v>0</v>
      </c>
      <c r="BW135" s="182">
        <f t="shared" ref="BW135:BW199" si="301">(BU135+BV135)/4</f>
        <v>0</v>
      </c>
      <c r="BX135" s="107">
        <f>+'PPFF 2022'!CB135</f>
        <v>0</v>
      </c>
      <c r="BY135" s="97">
        <f>+'PPFF 2022'!CC135</f>
        <v>0</v>
      </c>
      <c r="BZ135" s="182">
        <f t="shared" ref="BZ135:BZ199" si="302">(BX135+BY135)/4</f>
        <v>0</v>
      </c>
      <c r="CA135" s="107">
        <f>+'PPFF 2022'!CD135</f>
        <v>0</v>
      </c>
      <c r="CB135" s="97">
        <f>+'PPFF 2022'!CE135</f>
        <v>0</v>
      </c>
      <c r="CC135" s="182">
        <f t="shared" ref="CC135:CC199" si="303">(CA135+CB135)/4</f>
        <v>0</v>
      </c>
      <c r="CD135" s="107">
        <f>+'PPFF 2022'!CF135</f>
        <v>0</v>
      </c>
      <c r="CE135" s="97">
        <f>+'PPFF 2022'!CG135</f>
        <v>0</v>
      </c>
      <c r="CF135" s="182">
        <f t="shared" ref="CF135:CF199" si="304">(CD135+CE135)/4</f>
        <v>0</v>
      </c>
      <c r="CG135" s="107">
        <f>+'PPFF 2022'!CH135</f>
        <v>0</v>
      </c>
      <c r="CH135" s="97">
        <f>+'PPFF 2022'!CI135</f>
        <v>0</v>
      </c>
      <c r="CI135" s="182">
        <f t="shared" ref="CI135:CI199" si="305">(CG135+CH135)/4</f>
        <v>0</v>
      </c>
      <c r="CJ135" s="107">
        <f>+'PPFF 2022'!CJ135</f>
        <v>0</v>
      </c>
      <c r="CK135" s="97">
        <f>+'PPFF 2022'!CK135</f>
        <v>0</v>
      </c>
      <c r="CL135" s="182">
        <f t="shared" ref="CL135:CL199" si="306">(CJ135+CK135)/4</f>
        <v>0</v>
      </c>
      <c r="CM135" s="107">
        <f>+'PPFF 2022'!CL135</f>
        <v>0</v>
      </c>
      <c r="CN135" s="97">
        <f>+'PPFF 2022'!CM135</f>
        <v>0</v>
      </c>
      <c r="CO135" s="187">
        <f t="shared" ref="CO135:CO199" si="307">(CM135+CN135)/4</f>
        <v>0</v>
      </c>
      <c r="CP135" s="109">
        <f>+'PPFF 2022'!CS135</f>
        <v>0</v>
      </c>
      <c r="CQ135" s="111">
        <f>+'PPFF 2022'!CT135</f>
        <v>0</v>
      </c>
      <c r="CR135" s="98">
        <f t="shared" ref="CR135:CR199" si="308">(CP135+CQ135)/12</f>
        <v>0</v>
      </c>
      <c r="CS135" s="109">
        <f>+'PPFF 2022'!CU135</f>
        <v>0</v>
      </c>
      <c r="CT135" s="111">
        <f>+'PPFF 2022'!CV135</f>
        <v>0</v>
      </c>
      <c r="CU135" s="98">
        <f t="shared" ref="CU135:CU199" si="309">(CS135+CT135)/12</f>
        <v>0</v>
      </c>
      <c r="CV135" s="109">
        <f>+'PPFF 2022'!CW135</f>
        <v>0</v>
      </c>
      <c r="CW135" s="111">
        <f>+'PPFF 2022'!CX135</f>
        <v>0</v>
      </c>
      <c r="CX135" s="98">
        <f t="shared" ref="CX135:CX199" si="310">(CV135+CW135)/12</f>
        <v>0</v>
      </c>
      <c r="CY135" s="109">
        <f>+'PPFF 2022'!CY135</f>
        <v>0</v>
      </c>
      <c r="CZ135" s="111">
        <f>+'PPFF 2022'!CZ135</f>
        <v>0</v>
      </c>
      <c r="DA135" s="98">
        <f t="shared" ref="DA135:DA199" si="311">(CY135+CZ135)/12</f>
        <v>0</v>
      </c>
      <c r="DB135" s="109">
        <f>+'PPFF 2022'!DA135</f>
        <v>0</v>
      </c>
      <c r="DC135" s="111">
        <f>+'PPFF 2022'!DB135</f>
        <v>0</v>
      </c>
      <c r="DD135" s="98">
        <f t="shared" ref="DD135:DD199" si="312">(DB135+DC135)/12</f>
        <v>0</v>
      </c>
      <c r="DE135" s="109">
        <f>+'PPFF 2022'!DC135</f>
        <v>0</v>
      </c>
      <c r="DF135" s="111">
        <f>+'PPFF 2022'!DD135</f>
        <v>0</v>
      </c>
      <c r="DG135" s="98">
        <f t="shared" ref="DG135:DG199" si="313">(DE135+DF135)/12</f>
        <v>0</v>
      </c>
      <c r="DH135" s="109">
        <f>+'PPFF 2022'!DE135</f>
        <v>0</v>
      </c>
      <c r="DI135" s="111">
        <f>+'PPFF 2022'!DF135</f>
        <v>0</v>
      </c>
      <c r="DJ135" s="98">
        <f t="shared" ref="DJ135:DJ199" si="314">(DH135+DI135)/12</f>
        <v>0</v>
      </c>
      <c r="DK135" s="109">
        <f>+'PPFF 2022'!DG135</f>
        <v>0</v>
      </c>
      <c r="DL135" s="111">
        <f>+'PPFF 2022'!DH135</f>
        <v>0</v>
      </c>
      <c r="DM135" s="98">
        <f t="shared" ref="DM135:DM199" si="315">(DK135+DL135)/12</f>
        <v>0</v>
      </c>
      <c r="DN135" s="109">
        <f>+'PPFF 2022'!DI135</f>
        <v>0</v>
      </c>
      <c r="DO135" s="111">
        <f>+'PPFF 2022'!DJ135</f>
        <v>0</v>
      </c>
      <c r="DP135" s="98">
        <f t="shared" ref="DP135:DP199" si="316">(DN135+DO135)/12</f>
        <v>0</v>
      </c>
      <c r="DQ135" s="109">
        <f>+'PPFF 2022'!DK135</f>
        <v>0</v>
      </c>
      <c r="DR135" s="111">
        <f>+'PPFF 2022'!DL135</f>
        <v>0</v>
      </c>
      <c r="DS135" s="98">
        <f t="shared" ref="DS135:DS199" si="317">(DQ135+DR135)/12</f>
        <v>0</v>
      </c>
      <c r="DT135" s="109">
        <f>+'PPFF 2022'!DM135</f>
        <v>0</v>
      </c>
      <c r="DU135" s="111">
        <f>+'PPFF 2022'!DN135</f>
        <v>0</v>
      </c>
      <c r="DV135" s="98">
        <f t="shared" ref="DV135:DV199" si="318">(DT135+DU135)/12</f>
        <v>0</v>
      </c>
      <c r="DW135" s="109">
        <f>+'PPFF 2022'!DO135</f>
        <v>0</v>
      </c>
      <c r="DX135" s="111">
        <f>+'PPFF 2022'!DP135</f>
        <v>0</v>
      </c>
      <c r="DY135" s="107">
        <f t="shared" ref="DY135:DY199" si="319">(DW135+DX135)/12</f>
        <v>0</v>
      </c>
      <c r="DZ135" s="109">
        <f>+'PPFF 2022'!DV135</f>
        <v>0</v>
      </c>
      <c r="EA135" s="111">
        <f>+'PPFF 2022'!DW135</f>
        <v>0</v>
      </c>
      <c r="EB135" s="98">
        <f t="shared" ref="EB135:EB199" si="320">(DZ135+EA135)</f>
        <v>0</v>
      </c>
      <c r="EC135" s="111">
        <f>+'PPFF 2022'!DX135</f>
        <v>0</v>
      </c>
      <c r="ED135" s="111">
        <f>+'PPFF 2022'!DY135</f>
        <v>0</v>
      </c>
      <c r="EE135" s="98">
        <f t="shared" ref="EE135:EE199" si="321">(EC135+ED135)</f>
        <v>0</v>
      </c>
      <c r="EF135" s="111">
        <f>+'PPFF 2022'!DZ135</f>
        <v>0</v>
      </c>
      <c r="EG135" s="111">
        <f>+'PPFF 2022'!EA135</f>
        <v>0</v>
      </c>
      <c r="EH135" s="98">
        <f t="shared" ref="EH135:EH199" si="322">(EF135+EG135)</f>
        <v>0</v>
      </c>
      <c r="EI135" s="111">
        <f>+'PPFF 2022'!EB135</f>
        <v>0</v>
      </c>
      <c r="EJ135" s="111">
        <f>+'PPFF 2022'!EC135</f>
        <v>0</v>
      </c>
      <c r="EK135" s="98">
        <f t="shared" ref="EK135:EK199" si="323">(EI135+EJ135)</f>
        <v>0</v>
      </c>
      <c r="EL135" s="111">
        <f>+'PPFF 2022'!ED135</f>
        <v>0</v>
      </c>
      <c r="EM135" s="111">
        <f>+'PPFF 2022'!EE135</f>
        <v>0</v>
      </c>
      <c r="EN135" s="98">
        <f t="shared" ref="EN135:EN199" si="324">(EL135+EM135)</f>
        <v>0</v>
      </c>
      <c r="EO135" s="111">
        <f>+'PPFF 2022'!EF135</f>
        <v>0</v>
      </c>
      <c r="EP135" s="111">
        <f>+'PPFF 2022'!EG135</f>
        <v>0</v>
      </c>
      <c r="EQ135" s="98">
        <f t="shared" ref="EQ135:EQ199" si="325">(EO135+EP135)</f>
        <v>0</v>
      </c>
      <c r="ER135" s="111">
        <f>+'PPFF 2022'!EH135</f>
        <v>0</v>
      </c>
      <c r="ES135" s="111">
        <f>+'PPFF 2022'!EI135</f>
        <v>0</v>
      </c>
      <c r="ET135" s="98">
        <f t="shared" ref="ET135:ET199" si="326">(ER135+ES135)</f>
        <v>0</v>
      </c>
      <c r="EU135" s="111">
        <f>+'PPFF 2022'!EJ135</f>
        <v>0</v>
      </c>
      <c r="EV135" s="111">
        <f>+'PPFF 2022'!EK135</f>
        <v>0</v>
      </c>
      <c r="EW135" s="98">
        <f t="shared" ref="EW135:EW199" si="327">(EU135+EV135)</f>
        <v>0</v>
      </c>
      <c r="EX135" s="111">
        <f>+'PPFF 2022'!EL135</f>
        <v>0</v>
      </c>
      <c r="EY135" s="111">
        <f>+'PPFF 2022'!EM135</f>
        <v>0</v>
      </c>
      <c r="EZ135" s="98">
        <f t="shared" ref="EZ135:EZ199" si="328">(EX135+EY135)</f>
        <v>0</v>
      </c>
      <c r="FA135" s="111">
        <f>+'PPFF 2022'!EN135</f>
        <v>0</v>
      </c>
      <c r="FB135" s="111">
        <f>+'PPFF 2022'!EO135</f>
        <v>0</v>
      </c>
      <c r="FC135" s="98">
        <f t="shared" ref="FC135:FC199" si="329">(FA135+FB135)</f>
        <v>0</v>
      </c>
      <c r="FD135" s="111">
        <f>+'PPFF 2022'!EP135</f>
        <v>0</v>
      </c>
      <c r="FE135" s="111">
        <f>+'PPFF 2022'!EQ135</f>
        <v>0</v>
      </c>
      <c r="FF135" s="98">
        <f t="shared" ref="FF135:FF199" si="330">(FD135+FE135)</f>
        <v>0</v>
      </c>
      <c r="FG135" s="111">
        <f>+'PPFF 2022'!ER135</f>
        <v>0</v>
      </c>
      <c r="FH135" s="111">
        <f>+'PPFF 2022'!ES135</f>
        <v>0</v>
      </c>
      <c r="FI135" s="97">
        <f t="shared" ref="FI135:FI199" si="331">(FG135+FH135)</f>
        <v>0</v>
      </c>
      <c r="FJ135" s="108">
        <f>+'PPFF 2022'!EY135</f>
        <v>0</v>
      </c>
      <c r="FK135" s="103">
        <f>+'PPFF 2022'!EZ135</f>
        <v>0</v>
      </c>
      <c r="FL135" s="193">
        <f t="shared" ref="FL135:FL199" si="332">(FJ135+FK135)/100</f>
        <v>0</v>
      </c>
      <c r="FM135" s="203">
        <f>+'PPFF 2022'!FA135</f>
        <v>0</v>
      </c>
      <c r="FN135" s="204">
        <f>+'PPFF 2022'!FB135</f>
        <v>0</v>
      </c>
      <c r="FO135" s="202">
        <f t="shared" ref="FO135:FO199" si="333">(FM135+FN135)/100</f>
        <v>0</v>
      </c>
      <c r="FP135" s="203">
        <f>+'PPFF 2022'!FC135</f>
        <v>0</v>
      </c>
      <c r="FQ135" s="204">
        <f>+'PPFF 2022'!FD135</f>
        <v>0</v>
      </c>
      <c r="FR135" s="202">
        <f t="shared" ref="FR135:FR199" si="334">(FP135+FQ135)/100</f>
        <v>0</v>
      </c>
      <c r="FS135" s="203">
        <f>+'PPFF 2022'!FE135</f>
        <v>0</v>
      </c>
      <c r="FT135" s="204">
        <f>+'PPFF 2022'!FF135</f>
        <v>0</v>
      </c>
      <c r="FU135" s="202">
        <f t="shared" ref="FU135:FU199" si="335">(FS135+FT135)/100</f>
        <v>0</v>
      </c>
      <c r="FV135" s="203">
        <f>+'PPFF 2022'!FG135</f>
        <v>0</v>
      </c>
      <c r="FW135" s="204">
        <f>+'PPFF 2022'!FH135</f>
        <v>0</v>
      </c>
      <c r="FX135" s="202">
        <f t="shared" ref="FX135:FX199" si="336">(FV135+FW135)/100</f>
        <v>0</v>
      </c>
      <c r="FY135" s="203">
        <f>+'PPFF 2022'!FI135</f>
        <v>0</v>
      </c>
      <c r="FZ135" s="204">
        <f>+'PPFF 2022'!FJ135</f>
        <v>0</v>
      </c>
      <c r="GA135" s="202">
        <f t="shared" ref="GA135:GA199" si="337">(FY135+FZ135)/100</f>
        <v>0</v>
      </c>
      <c r="GB135" s="203">
        <f>+'PPFF 2022'!FK135</f>
        <v>0</v>
      </c>
      <c r="GC135" s="204">
        <f>+'PPFF 2022'!FL135</f>
        <v>0</v>
      </c>
      <c r="GD135" s="202">
        <f t="shared" ref="GD135:GD199" si="338">(GB135+GC135)/100</f>
        <v>0</v>
      </c>
      <c r="GE135" s="203">
        <f>+'PPFF 2022'!FM135</f>
        <v>0</v>
      </c>
      <c r="GF135" s="204">
        <f>+'PPFF 2022'!FN135</f>
        <v>0</v>
      </c>
      <c r="GG135" s="202">
        <f t="shared" ref="GG135:GG199" si="339">(GE135+GF135)/100</f>
        <v>0</v>
      </c>
      <c r="GH135" s="203">
        <f>+'PPFF 2022'!FO135</f>
        <v>0</v>
      </c>
      <c r="GI135" s="204">
        <f>+'PPFF 2022'!FP135</f>
        <v>0</v>
      </c>
      <c r="GJ135" s="202">
        <f t="shared" ref="GJ135:GJ199" si="340">(GH135+GI135)/100</f>
        <v>0</v>
      </c>
      <c r="GK135" s="203">
        <f>+'PPFF 2022'!FQ135</f>
        <v>0</v>
      </c>
      <c r="GL135" s="204">
        <f>+'PPFF 2022'!FR135</f>
        <v>0</v>
      </c>
      <c r="GM135" s="202">
        <f t="shared" ref="GM135:GM199" si="341">(GK135+GL135)/100</f>
        <v>0</v>
      </c>
      <c r="GN135" s="203">
        <f>+'PPFF 2022'!FS135</f>
        <v>0</v>
      </c>
      <c r="GO135" s="204">
        <f>+'PPFF 2022'!FT135</f>
        <v>0</v>
      </c>
      <c r="GP135" s="202">
        <f t="shared" ref="GP135:GP199" si="342">(GN135+GO135)/100</f>
        <v>0</v>
      </c>
      <c r="GQ135" s="203">
        <f>+'PPFF 2022'!FU135</f>
        <v>0</v>
      </c>
      <c r="GR135" s="204">
        <f>+'PPFF 2022'!FV135</f>
        <v>0</v>
      </c>
      <c r="GS135" s="209">
        <f t="shared" ref="GS135:GS199" si="343">(GQ135+GR135)/100</f>
        <v>0</v>
      </c>
      <c r="GT135" s="203">
        <f>+'PPFF 2022'!GB135</f>
        <v>0</v>
      </c>
      <c r="GU135" s="204">
        <f>+'PPFF 2022'!GC135</f>
        <v>0</v>
      </c>
      <c r="GV135" s="202">
        <f t="shared" ref="GV135:GV199" si="344">(GT135+GU135)/100</f>
        <v>0</v>
      </c>
      <c r="GW135" s="203">
        <f>+'PPFF 2022'!GD135</f>
        <v>0</v>
      </c>
      <c r="GX135" s="204">
        <f>+'PPFF 2022'!GE135</f>
        <v>0</v>
      </c>
      <c r="GY135" s="202">
        <f t="shared" ref="GY135:GY199" si="345">(GW135+GX135)/100</f>
        <v>0</v>
      </c>
      <c r="GZ135" s="203">
        <f>+'PPFF 2022'!GF135</f>
        <v>0</v>
      </c>
      <c r="HA135" s="204">
        <f>+'PPFF 2022'!GG135</f>
        <v>0</v>
      </c>
      <c r="HB135" s="202">
        <f t="shared" ref="HB135:HB199" si="346">(GZ135+HA135)/100</f>
        <v>0</v>
      </c>
      <c r="HC135" s="203">
        <f>+'PPFF 2022'!GH135</f>
        <v>0</v>
      </c>
      <c r="HD135" s="204">
        <f>+'PPFF 2022'!GI135</f>
        <v>0</v>
      </c>
      <c r="HE135" s="202">
        <f t="shared" ref="HE135:HE199" si="347">(HC135+HD135)/100</f>
        <v>0</v>
      </c>
      <c r="HF135" s="203">
        <f>+'PPFF 2022'!GJ135</f>
        <v>0</v>
      </c>
      <c r="HG135" s="204">
        <f>+'PPFF 2022'!GK135</f>
        <v>0</v>
      </c>
      <c r="HH135" s="202">
        <f t="shared" ref="HH135:HH199" si="348">(HF135+HG135)/100</f>
        <v>0</v>
      </c>
      <c r="HI135" s="203">
        <f>+'PPFF 2022'!GL135</f>
        <v>0</v>
      </c>
      <c r="HJ135" s="204">
        <f>+'PPFF 2022'!GM135</f>
        <v>0</v>
      </c>
      <c r="HK135" s="202">
        <f t="shared" ref="HK135:HK199" si="349">(HI135+HJ135)/100</f>
        <v>0</v>
      </c>
      <c r="HL135" s="203">
        <f>+'PPFF 2022'!GN135</f>
        <v>0</v>
      </c>
      <c r="HM135" s="204">
        <f>+'PPFF 2022'!GO135</f>
        <v>0</v>
      </c>
      <c r="HN135" s="202">
        <f t="shared" ref="HN135:HN199" si="350">(HL135+HM135)/100</f>
        <v>0</v>
      </c>
      <c r="HO135" s="203">
        <f>+'PPFF 2022'!GP135</f>
        <v>0</v>
      </c>
      <c r="HP135" s="204">
        <f>+'PPFF 2022'!GQ135</f>
        <v>0</v>
      </c>
      <c r="HQ135" s="202">
        <f t="shared" ref="HQ135:HQ199" si="351">(HO135+HP135)/100</f>
        <v>0</v>
      </c>
      <c r="HR135" s="203">
        <f>+'PPFF 2022'!GR135</f>
        <v>0</v>
      </c>
      <c r="HS135" s="204">
        <f>+'PPFF 2022'!GS135</f>
        <v>0</v>
      </c>
      <c r="HT135" s="202">
        <f t="shared" ref="HT135:HT199" si="352">(HR135+HS135)/100</f>
        <v>0</v>
      </c>
      <c r="HU135" s="203">
        <f>+'PPFF 2022'!GT135</f>
        <v>0</v>
      </c>
      <c r="HV135" s="204">
        <f>+'PPFF 2022'!GU135</f>
        <v>0</v>
      </c>
      <c r="HW135" s="202">
        <f t="shared" ref="HW135:HW199" si="353">(HU135+HV135)/100</f>
        <v>0</v>
      </c>
      <c r="HX135" s="203">
        <f>+'PPFF 2022'!GV135</f>
        <v>0</v>
      </c>
      <c r="HY135" s="204">
        <f>+'PPFF 2022'!GW135</f>
        <v>0</v>
      </c>
      <c r="HZ135" s="202">
        <f t="shared" ref="HZ135:HZ199" si="354">(HX135+HY135)/100</f>
        <v>0</v>
      </c>
      <c r="IA135" s="203">
        <f>+'PPFF 2022'!GX135</f>
        <v>0</v>
      </c>
      <c r="IB135" s="204">
        <f>+'PPFF 2022'!GY135</f>
        <v>0</v>
      </c>
      <c r="IC135" s="209">
        <f t="shared" ref="IC135:IC199" si="355">(IA135+IB135)/100</f>
        <v>0</v>
      </c>
      <c r="ID135" s="203">
        <f>+'PPFF 2022'!HE135</f>
        <v>0</v>
      </c>
      <c r="IE135" s="204">
        <f>+'PPFF 2022'!HF135</f>
        <v>0</v>
      </c>
      <c r="IF135" s="215">
        <f t="shared" ref="IF135:IF199" si="356">(ID135+IE135)</f>
        <v>0</v>
      </c>
      <c r="IG135" s="203">
        <f>+'PPFF 2022'!HG135</f>
        <v>0</v>
      </c>
      <c r="IH135" s="204">
        <f>+'PPFF 2022'!HH135</f>
        <v>0</v>
      </c>
      <c r="II135" s="215">
        <f t="shared" ref="II135:II199" si="357">(IG135+IH135)</f>
        <v>0</v>
      </c>
      <c r="IJ135" s="203">
        <f>+'PPFF 2022'!HI135</f>
        <v>0</v>
      </c>
      <c r="IK135" s="204">
        <f>+'PPFF 2022'!HJ135</f>
        <v>0</v>
      </c>
      <c r="IL135" s="215">
        <f t="shared" ref="IL135:IL199" si="358">(IJ135+IK135)</f>
        <v>0</v>
      </c>
      <c r="IM135" s="203">
        <f>+'PPFF 2022'!HK135</f>
        <v>0</v>
      </c>
      <c r="IN135" s="204">
        <f>+'PPFF 2022'!HL135</f>
        <v>0</v>
      </c>
      <c r="IO135" s="215">
        <f t="shared" ref="IO135:IO199" si="359">(IM135+IN135)</f>
        <v>0</v>
      </c>
      <c r="IP135" s="203">
        <f>+'PPFF 2022'!HM135</f>
        <v>0</v>
      </c>
      <c r="IQ135" s="204">
        <f>+'PPFF 2022'!HN135</f>
        <v>0</v>
      </c>
      <c r="IR135" s="215">
        <f t="shared" ref="IR135:IR199" si="360">(IP135+IQ135)</f>
        <v>0</v>
      </c>
      <c r="IS135" s="203">
        <f>+'PPFF 2022'!HO135</f>
        <v>0</v>
      </c>
      <c r="IT135" s="204">
        <f>+'PPFF 2022'!HP135</f>
        <v>0</v>
      </c>
      <c r="IU135" s="215">
        <f t="shared" ref="IU135:IU199" si="361">(IS135+IT135)</f>
        <v>0</v>
      </c>
      <c r="IV135" s="203">
        <f>+'PPFF 2022'!HQ135</f>
        <v>0</v>
      </c>
      <c r="IW135" s="204">
        <f>+'PPFF 2022'!HR135</f>
        <v>0</v>
      </c>
      <c r="IX135" s="215">
        <f t="shared" ref="IX135:IX199" si="362">(IV135+IW135)</f>
        <v>0</v>
      </c>
      <c r="IY135" s="203">
        <f>+'PPFF 2022'!HS135</f>
        <v>0</v>
      </c>
      <c r="IZ135" s="204">
        <f>+'PPFF 2022'!HT135</f>
        <v>0</v>
      </c>
      <c r="JA135" s="215">
        <f t="shared" ref="JA135:JA199" si="363">(IY135+IZ135)</f>
        <v>0</v>
      </c>
      <c r="JB135" s="203">
        <f>+'PPFF 2022'!HU135</f>
        <v>0</v>
      </c>
      <c r="JC135" s="204">
        <f>+'PPFF 2022'!HV135</f>
        <v>0</v>
      </c>
      <c r="JD135" s="215">
        <f t="shared" ref="JD135:JD199" si="364">(JB135+JC135)</f>
        <v>0</v>
      </c>
      <c r="JE135" s="203">
        <f>+'PPFF 2022'!HW135</f>
        <v>0</v>
      </c>
      <c r="JF135" s="204">
        <f>+'PPFF 2022'!HX135</f>
        <v>0</v>
      </c>
      <c r="JG135" s="215">
        <f t="shared" ref="JG135:JG199" si="365">(JE135+JF135)</f>
        <v>0</v>
      </c>
      <c r="JH135" s="203">
        <f>+'PPFF 2022'!HY135</f>
        <v>0</v>
      </c>
      <c r="JI135" s="204">
        <f>+'PPFF 2022'!HZ135</f>
        <v>0</v>
      </c>
      <c r="JJ135" s="215">
        <f t="shared" ref="JJ135:JJ199" si="366">(JH135+JI135)</f>
        <v>0</v>
      </c>
      <c r="JK135" s="203">
        <f>+'PPFF 2022'!IA135</f>
        <v>0</v>
      </c>
      <c r="JL135" s="204">
        <f>+'PPFF 2022'!IB135</f>
        <v>0</v>
      </c>
      <c r="JM135" s="218">
        <f t="shared" ref="JM135:JM199" si="367">(JK135+JL135)</f>
        <v>0</v>
      </c>
      <c r="JN135" s="224">
        <f>+'PPFF 2022'!IH135</f>
        <v>0</v>
      </c>
      <c r="JO135" s="225">
        <f>+'PPFF 2022'!II135</f>
        <v>0</v>
      </c>
      <c r="JP135" s="212">
        <f t="shared" ref="JP135:JP199" si="368">(JN135+JO135)</f>
        <v>0</v>
      </c>
      <c r="JQ135" s="224">
        <f>+'PPFF 2022'!IJ135</f>
        <v>0</v>
      </c>
      <c r="JR135" s="225">
        <f>+'PPFF 2022'!IK135</f>
        <v>0</v>
      </c>
      <c r="JS135" s="212">
        <f t="shared" ref="JS135:JS199" si="369">(JQ135+JR135)</f>
        <v>0</v>
      </c>
      <c r="JT135" s="224">
        <f>+'PPFF 2022'!IL135</f>
        <v>0</v>
      </c>
      <c r="JU135" s="225">
        <f>+'PPFF 2022'!IM135</f>
        <v>0</v>
      </c>
      <c r="JV135" s="212">
        <f t="shared" ref="JV135:JV199" si="370">(JT135+JU135)</f>
        <v>0</v>
      </c>
      <c r="JW135" s="224">
        <f>+'PPFF 2022'!IN135</f>
        <v>0</v>
      </c>
      <c r="JX135" s="225">
        <f>+'PPFF 2022'!IO135</f>
        <v>0</v>
      </c>
      <c r="JY135" s="212">
        <f t="shared" ref="JY135:JY199" si="371">(JW135+JX135)</f>
        <v>0</v>
      </c>
      <c r="JZ135" s="224">
        <f>+'PPFF 2022'!IP135</f>
        <v>0</v>
      </c>
      <c r="KA135" s="225">
        <f>+'PPFF 2022'!IQ135</f>
        <v>0</v>
      </c>
      <c r="KB135" s="212">
        <f t="shared" ref="KB135:KB199" si="372">(JZ135+KA135)</f>
        <v>0</v>
      </c>
      <c r="KC135" s="224">
        <f>+'PPFF 2022'!IR135</f>
        <v>0</v>
      </c>
      <c r="KD135" s="225">
        <f>+'PPFF 2022'!IS135</f>
        <v>0</v>
      </c>
      <c r="KE135" s="212">
        <f t="shared" ref="KE135:KE199" si="373">(KC135+KD135)</f>
        <v>0</v>
      </c>
      <c r="KF135" s="224">
        <f>+'PPFF 2022'!IT135</f>
        <v>0</v>
      </c>
      <c r="KG135" s="225">
        <f>+'PPFF 2022'!IU135</f>
        <v>0</v>
      </c>
      <c r="KH135" s="212">
        <f t="shared" ref="KH135:KH199" si="374">(KF135+KG135)</f>
        <v>0</v>
      </c>
      <c r="KI135" s="224">
        <f>+'PPFF 2022'!IV135</f>
        <v>0</v>
      </c>
      <c r="KJ135" s="225">
        <f>+'PPFF 2022'!IW135</f>
        <v>0</v>
      </c>
      <c r="KK135" s="212">
        <f t="shared" ref="KK135:KK199" si="375">(KI135+KJ135)</f>
        <v>0</v>
      </c>
      <c r="KL135" s="224">
        <f>+'PPFF 2022'!IX135</f>
        <v>0</v>
      </c>
      <c r="KM135" s="225">
        <f>+'PPFF 2022'!IY135</f>
        <v>0</v>
      </c>
      <c r="KN135" s="212">
        <f t="shared" ref="KN135:KN199" si="376">(KL135+KM135)</f>
        <v>0</v>
      </c>
      <c r="KO135" s="224">
        <f>+'PPFF 2022'!IZ135</f>
        <v>0</v>
      </c>
      <c r="KP135" s="225">
        <f>+'PPFF 2022'!JA135</f>
        <v>0</v>
      </c>
      <c r="KQ135" s="212">
        <f t="shared" ref="KQ135:KQ199" si="377">(KO135+KP135)</f>
        <v>0</v>
      </c>
      <c r="KR135" s="224">
        <f>+'PPFF 2022'!JB135</f>
        <v>0</v>
      </c>
      <c r="KS135" s="225">
        <f>+'PPFF 2022'!JC135</f>
        <v>0</v>
      </c>
      <c r="KT135" s="212">
        <f t="shared" ref="KT135:KT199" si="378">(KR135+KS135)</f>
        <v>0</v>
      </c>
      <c r="KU135" s="224">
        <f>+'PPFF 2022'!JD135</f>
        <v>0</v>
      </c>
      <c r="KV135" s="225">
        <f>+'PPFF 2022'!JE135</f>
        <v>0</v>
      </c>
      <c r="KW135" s="212">
        <f t="shared" ref="KW135:KW199" si="379">(KU135+KV135)</f>
        <v>0</v>
      </c>
      <c r="KX135" s="224">
        <f>+'PPFF 2022'!JK135</f>
        <v>0</v>
      </c>
      <c r="KY135" s="230">
        <f>+'PPFF 2022'!JL135</f>
        <v>0</v>
      </c>
      <c r="KZ135" s="224">
        <f>+'PPFF 2022'!JM135</f>
        <v>0</v>
      </c>
      <c r="LA135" s="230">
        <f>+'PPFF 2022'!JN135</f>
        <v>0</v>
      </c>
      <c r="LB135" s="224">
        <f>+'PPFF 2022'!JO135</f>
        <v>0</v>
      </c>
      <c r="LC135" s="230">
        <f>+'PPFF 2022'!JP135</f>
        <v>0</v>
      </c>
      <c r="LD135" s="224">
        <f>+'PPFF 2022'!JQ135</f>
        <v>0</v>
      </c>
      <c r="LE135" s="230">
        <f>+'PPFF 2022'!JR135</f>
        <v>0</v>
      </c>
      <c r="LF135" s="224">
        <f>+'PPFF 2022'!JS135</f>
        <v>0</v>
      </c>
      <c r="LG135" s="230">
        <f>+'PPFF 2022'!JT135</f>
        <v>0</v>
      </c>
      <c r="LH135" s="224">
        <f>+'PPFF 2022'!JU135</f>
        <v>0</v>
      </c>
      <c r="LI135" s="230">
        <f>+'PPFF 2022'!JV135</f>
        <v>0</v>
      </c>
      <c r="LJ135" s="224">
        <f>+'PPFF 2022'!JW135</f>
        <v>0</v>
      </c>
      <c r="LK135" s="230">
        <f>+'PPFF 2022'!JX135</f>
        <v>0</v>
      </c>
      <c r="LL135" s="224">
        <f>+'PPFF 2022'!JY135</f>
        <v>0</v>
      </c>
      <c r="LM135" s="230">
        <f>+'PPFF 2022'!JZ135</f>
        <v>0</v>
      </c>
      <c r="LN135" s="224">
        <f>+'PPFF 2022'!KA135</f>
        <v>0</v>
      </c>
      <c r="LO135" s="230">
        <f>+'PPFF 2022'!KB135</f>
        <v>0</v>
      </c>
      <c r="LP135" s="224">
        <f>+'PPFF 2022'!KC135</f>
        <v>0</v>
      </c>
      <c r="LQ135" s="230">
        <f>+'PPFF 2022'!KD135</f>
        <v>0</v>
      </c>
      <c r="LR135" s="224">
        <f>+'PPFF 2022'!KE135</f>
        <v>0</v>
      </c>
      <c r="LS135" s="230">
        <f>+'PPFF 2022'!KF135</f>
        <v>0</v>
      </c>
      <c r="LT135" s="224">
        <f>+'PPFF 2022'!KG135</f>
        <v>0</v>
      </c>
      <c r="LU135" s="230">
        <f>+'PPFF 2022'!KH135</f>
        <v>0</v>
      </c>
      <c r="LV135" s="234">
        <f>+'PPFF 2022'!KN135</f>
        <v>0</v>
      </c>
      <c r="LW135" s="234">
        <f>+'PPFF 2022'!KP135</f>
        <v>0</v>
      </c>
      <c r="LX135" s="234">
        <f>+'PPFF 2022'!KR135</f>
        <v>0</v>
      </c>
      <c r="LY135" s="234">
        <f>+'PPFF 2022'!KT135</f>
        <v>0</v>
      </c>
      <c r="LZ135" s="234">
        <f>+'PPFF 2022'!KV135</f>
        <v>0</v>
      </c>
      <c r="MA135" s="234">
        <f>+'PPFF 2022'!KX135</f>
        <v>0</v>
      </c>
      <c r="MB135" s="234">
        <f>+'PPFF 2022'!KZ135</f>
        <v>0</v>
      </c>
      <c r="MC135" s="234">
        <f>+'PPFF 2022'!LB135</f>
        <v>0</v>
      </c>
      <c r="MD135" s="234">
        <f>+'PPFF 2022'!LD135</f>
        <v>0</v>
      </c>
      <c r="ME135" s="234">
        <f>+'PPFF 2022'!LF135</f>
        <v>0</v>
      </c>
      <c r="MF135" s="234">
        <f>+'PPFF 2022'!LH135</f>
        <v>0</v>
      </c>
      <c r="MG135" s="234">
        <f>+'PPFF 2022'!LJ135</f>
        <v>0</v>
      </c>
      <c r="MH135" s="190">
        <f>+'PPFF 2022'!LN135/6</f>
        <v>0</v>
      </c>
      <c r="MI135" s="190">
        <f>+'PPFF 2022'!LP135/6</f>
        <v>0</v>
      </c>
      <c r="MJ135" s="190">
        <f>+'PPFF 2022'!LR135/6</f>
        <v>0</v>
      </c>
      <c r="MK135" s="190">
        <f>+'PPFF 2022'!LT135/6</f>
        <v>0</v>
      </c>
      <c r="ML135" s="190">
        <f>+'PPFF 2022'!LV135/6</f>
        <v>0</v>
      </c>
      <c r="MM135" s="190">
        <f>+'PPFF 2022'!LX135/6</f>
        <v>0</v>
      </c>
      <c r="MN135" s="239">
        <f>+'PPFF 2022'!LZ135/6</f>
        <v>0</v>
      </c>
      <c r="MO135" s="190">
        <f>+'PPFF 2022'!MB135/6</f>
        <v>0</v>
      </c>
      <c r="MP135" s="190">
        <f>+'PPFF 2022'!MD135/6</f>
        <v>0</v>
      </c>
      <c r="MQ135" s="190">
        <f>+'PPFF 2022'!MF135/6</f>
        <v>0</v>
      </c>
      <c r="MR135" s="190">
        <f>+'PPFF 2022'!MH135/6</f>
        <v>0</v>
      </c>
      <c r="MS135" s="190">
        <f>+'PPFF 2022'!MJ135/6</f>
        <v>0</v>
      </c>
      <c r="MT135" s="104">
        <f>+'PPFF 2022'!MN135</f>
        <v>0</v>
      </c>
      <c r="MU135" s="104">
        <f>+'PPFF 2022'!MP135</f>
        <v>0</v>
      </c>
      <c r="MV135" s="104">
        <f>+'PPFF 2022'!MR135</f>
        <v>0</v>
      </c>
      <c r="MW135" s="104">
        <f>+'PPFF 2022'!MT135</f>
        <v>0</v>
      </c>
      <c r="MX135" s="104">
        <f>+'PPFF 2022'!MV135</f>
        <v>0</v>
      </c>
      <c r="MY135" s="104">
        <f>+'PPFF 2022'!MX135</f>
        <v>0</v>
      </c>
      <c r="MZ135" s="104">
        <f>+'PPFF 2022'!MZ135</f>
        <v>0</v>
      </c>
      <c r="NA135" s="104">
        <f>+'PPFF 2022'!NB135</f>
        <v>0</v>
      </c>
      <c r="NB135" s="104">
        <f>+'PPFF 2022'!ND135</f>
        <v>0</v>
      </c>
      <c r="NC135" s="104">
        <f>+'PPFF 2022'!NF135</f>
        <v>0</v>
      </c>
      <c r="ND135" s="104">
        <f>+'PPFF 2022'!NH135</f>
        <v>0</v>
      </c>
      <c r="NE135" s="104">
        <f>+'PPFF 2022'!NJ135</f>
        <v>0</v>
      </c>
    </row>
    <row r="136" spans="1:369" s="88" customFormat="1" ht="10.5" x14ac:dyDescent="0.25">
      <c r="A136" s="89" t="s">
        <v>6</v>
      </c>
      <c r="B136" s="90" t="s">
        <v>33</v>
      </c>
      <c r="C136" s="90">
        <v>400</v>
      </c>
      <c r="D136" s="90" t="s">
        <v>349</v>
      </c>
      <c r="E136" s="91" t="s">
        <v>6</v>
      </c>
      <c r="F136" s="92" t="s">
        <v>251</v>
      </c>
      <c r="G136" s="92" t="s">
        <v>351</v>
      </c>
      <c r="H136" s="155">
        <v>132</v>
      </c>
      <c r="I136" s="92" t="s">
        <v>398</v>
      </c>
      <c r="J136" s="171">
        <f>+'PPFF 2022'!J136+'PPFF 2022'!K136</f>
        <v>0</v>
      </c>
      <c r="K136" s="171">
        <f>+'PPFF 2022'!L136+'PPFF 2022'!M136</f>
        <v>0</v>
      </c>
      <c r="L136" s="171">
        <f>+'PPFF 2022'!N136+'PPFF 2022'!O136</f>
        <v>0</v>
      </c>
      <c r="M136" s="171">
        <f>+'PPFF 2022'!P136+'PPFF 2022'!Q136</f>
        <v>0</v>
      </c>
      <c r="N136" s="171">
        <f>+'PPFF 2022'!R136+'PPFF 2022'!S136</f>
        <v>0</v>
      </c>
      <c r="O136" s="171">
        <f>+'PPFF 2022'!T136+'PPFF 2022'!U136</f>
        <v>0</v>
      </c>
      <c r="P136" s="171">
        <f>+'PPFF 2022'!V136+'PPFF 2022'!W136</f>
        <v>0</v>
      </c>
      <c r="Q136" s="171">
        <f>+'PPFF 2022'!X136+'PPFF 2022'!Y136</f>
        <v>0</v>
      </c>
      <c r="R136" s="171">
        <f>+'PPFF 2022'!Z136+'PPFF 2022'!AA136</f>
        <v>0</v>
      </c>
      <c r="S136" s="171">
        <f>+'PPFF 2022'!AB136+'PPFF 2022'!AC136</f>
        <v>0</v>
      </c>
      <c r="T136" s="171">
        <f>+'PPFF 2022'!AD136+'PPFF 2022'!AE136</f>
        <v>0</v>
      </c>
      <c r="U136" s="171">
        <f>+'PPFF 2022'!AF136+'PPFF 2022'!AG136</f>
        <v>0</v>
      </c>
      <c r="V136" s="93">
        <f>+'PPFF 2022'!AM136</f>
        <v>0</v>
      </c>
      <c r="W136" s="95">
        <f>+'PPFF 2022'!AN136</f>
        <v>0</v>
      </c>
      <c r="X136" s="98">
        <f>+('PPFF 2022'!AM136+'PPFF 2022'!AN136)/13</f>
        <v>0</v>
      </c>
      <c r="Y136" s="93">
        <f>+'PPFF 2022'!AO136</f>
        <v>0</v>
      </c>
      <c r="Z136" s="95">
        <f>+'PPFF 2022'!AP136</f>
        <v>0</v>
      </c>
      <c r="AA136" s="98">
        <f>+('PPFF 2022'!AO136+'PPFF 2022'!AP136)/13</f>
        <v>0</v>
      </c>
      <c r="AB136" s="93">
        <f>+'PPFF 2022'!AQ136</f>
        <v>0</v>
      </c>
      <c r="AC136" s="95">
        <f>+'PPFF 2022'!AR136</f>
        <v>0</v>
      </c>
      <c r="AD136" s="98">
        <f t="shared" si="286"/>
        <v>0</v>
      </c>
      <c r="AE136" s="93">
        <f>+'PPFF 2022'!AS136</f>
        <v>0</v>
      </c>
      <c r="AF136" s="95">
        <f>+'PPFF 2022'!AT136</f>
        <v>0</v>
      </c>
      <c r="AG136" s="98">
        <f t="shared" si="287"/>
        <v>0</v>
      </c>
      <c r="AH136" s="93">
        <f>+'PPFF 2022'!AU136</f>
        <v>0</v>
      </c>
      <c r="AI136" s="95">
        <f>+'PPFF 2022'!AV136</f>
        <v>0</v>
      </c>
      <c r="AJ136" s="98">
        <f t="shared" si="288"/>
        <v>0</v>
      </c>
      <c r="AK136" s="93">
        <f>+'PPFF 2022'!AW136</f>
        <v>0</v>
      </c>
      <c r="AL136" s="95">
        <f>+'PPFF 2022'!AX136</f>
        <v>0</v>
      </c>
      <c r="AM136" s="98">
        <f t="shared" si="289"/>
        <v>0</v>
      </c>
      <c r="AN136" s="93">
        <f>+'PPFF 2022'!AY136</f>
        <v>0</v>
      </c>
      <c r="AO136" s="95">
        <f>+'PPFF 2022'!AZ136</f>
        <v>0</v>
      </c>
      <c r="AP136" s="98">
        <f t="shared" si="290"/>
        <v>0</v>
      </c>
      <c r="AQ136" s="93">
        <f>+'PPFF 2022'!BA136</f>
        <v>0</v>
      </c>
      <c r="AR136" s="95">
        <f>+'PPFF 2022'!BB136</f>
        <v>0</v>
      </c>
      <c r="AS136" s="98">
        <f t="shared" si="291"/>
        <v>0</v>
      </c>
      <c r="AT136" s="93">
        <f>+'PPFF 2022'!BC136</f>
        <v>0</v>
      </c>
      <c r="AU136" s="95">
        <f>+'PPFF 2022'!BD136</f>
        <v>0</v>
      </c>
      <c r="AV136" s="98">
        <f t="shared" si="292"/>
        <v>0</v>
      </c>
      <c r="AW136" s="93">
        <f>+'PPFF 2022'!BE136</f>
        <v>0</v>
      </c>
      <c r="AX136" s="95">
        <f>+'PPFF 2022'!BF136</f>
        <v>0</v>
      </c>
      <c r="AY136" s="98">
        <f t="shared" si="293"/>
        <v>0</v>
      </c>
      <c r="AZ136" s="93">
        <f>+'PPFF 2022'!BG136</f>
        <v>0</v>
      </c>
      <c r="BA136" s="95">
        <f>+'PPFF 2022'!BH136</f>
        <v>0</v>
      </c>
      <c r="BB136" s="98">
        <f t="shared" si="294"/>
        <v>0</v>
      </c>
      <c r="BC136" s="93">
        <f>+'PPFF 2022'!BI136</f>
        <v>0</v>
      </c>
      <c r="BD136" s="95">
        <f>+'PPFF 2022'!BJ136</f>
        <v>0</v>
      </c>
      <c r="BE136" s="97">
        <f t="shared" si="295"/>
        <v>0</v>
      </c>
      <c r="BF136" s="107">
        <f>+'PPFF 2022'!BP136</f>
        <v>0</v>
      </c>
      <c r="BG136" s="97">
        <f>+'PPFF 2022'!BQ136</f>
        <v>0</v>
      </c>
      <c r="BH136" s="182">
        <f t="shared" si="296"/>
        <v>0</v>
      </c>
      <c r="BI136" s="107">
        <f>+'PPFF 2022'!BR136</f>
        <v>0</v>
      </c>
      <c r="BJ136" s="97">
        <f>+'PPFF 2022'!BS136</f>
        <v>0</v>
      </c>
      <c r="BK136" s="182">
        <f t="shared" si="297"/>
        <v>0</v>
      </c>
      <c r="BL136" s="107">
        <f>+'PPFF 2022'!BT136</f>
        <v>0</v>
      </c>
      <c r="BM136" s="97">
        <f>+'PPFF 2022'!BU136</f>
        <v>0</v>
      </c>
      <c r="BN136" s="182">
        <f t="shared" si="298"/>
        <v>0</v>
      </c>
      <c r="BO136" s="107">
        <f>+'PPFF 2022'!BV136</f>
        <v>0</v>
      </c>
      <c r="BP136" s="97">
        <f>+'PPFF 2022'!BW136</f>
        <v>0</v>
      </c>
      <c r="BQ136" s="182">
        <f t="shared" si="299"/>
        <v>0</v>
      </c>
      <c r="BR136" s="107">
        <f>+'PPFF 2022'!BX136</f>
        <v>0</v>
      </c>
      <c r="BS136" s="97">
        <f>+'PPFF 2022'!BY136</f>
        <v>0</v>
      </c>
      <c r="BT136" s="182">
        <f t="shared" si="300"/>
        <v>0</v>
      </c>
      <c r="BU136" s="107">
        <f>+'PPFF 2022'!BZ136</f>
        <v>0</v>
      </c>
      <c r="BV136" s="97">
        <f>+'PPFF 2022'!CA136</f>
        <v>0</v>
      </c>
      <c r="BW136" s="182">
        <f t="shared" si="301"/>
        <v>0</v>
      </c>
      <c r="BX136" s="107">
        <f>+'PPFF 2022'!CB136</f>
        <v>0</v>
      </c>
      <c r="BY136" s="97">
        <f>+'PPFF 2022'!CC136</f>
        <v>0</v>
      </c>
      <c r="BZ136" s="182">
        <f t="shared" si="302"/>
        <v>0</v>
      </c>
      <c r="CA136" s="107">
        <f>+'PPFF 2022'!CD136</f>
        <v>0</v>
      </c>
      <c r="CB136" s="97">
        <f>+'PPFF 2022'!CE136</f>
        <v>0</v>
      </c>
      <c r="CC136" s="182">
        <f t="shared" si="303"/>
        <v>0</v>
      </c>
      <c r="CD136" s="107">
        <f>+'PPFF 2022'!CF136</f>
        <v>0</v>
      </c>
      <c r="CE136" s="97">
        <f>+'PPFF 2022'!CG136</f>
        <v>0</v>
      </c>
      <c r="CF136" s="182">
        <f t="shared" si="304"/>
        <v>0</v>
      </c>
      <c r="CG136" s="107">
        <f>+'PPFF 2022'!CH136</f>
        <v>0</v>
      </c>
      <c r="CH136" s="97">
        <f>+'PPFF 2022'!CI136</f>
        <v>0</v>
      </c>
      <c r="CI136" s="182">
        <f t="shared" si="305"/>
        <v>0</v>
      </c>
      <c r="CJ136" s="107">
        <f>+'PPFF 2022'!CJ136</f>
        <v>0</v>
      </c>
      <c r="CK136" s="97">
        <f>+'PPFF 2022'!CK136</f>
        <v>0</v>
      </c>
      <c r="CL136" s="182">
        <f t="shared" si="306"/>
        <v>0</v>
      </c>
      <c r="CM136" s="107">
        <f>+'PPFF 2022'!CL136</f>
        <v>0</v>
      </c>
      <c r="CN136" s="97">
        <f>+'PPFF 2022'!CM136</f>
        <v>0</v>
      </c>
      <c r="CO136" s="187">
        <f t="shared" si="307"/>
        <v>0</v>
      </c>
      <c r="CP136" s="109">
        <f>+'PPFF 2022'!CS136</f>
        <v>0</v>
      </c>
      <c r="CQ136" s="111">
        <f>+'PPFF 2022'!CT136</f>
        <v>0</v>
      </c>
      <c r="CR136" s="98">
        <f t="shared" si="308"/>
        <v>0</v>
      </c>
      <c r="CS136" s="109">
        <f>+'PPFF 2022'!CU136</f>
        <v>0</v>
      </c>
      <c r="CT136" s="111">
        <f>+'PPFF 2022'!CV136</f>
        <v>0</v>
      </c>
      <c r="CU136" s="98">
        <f t="shared" si="309"/>
        <v>0</v>
      </c>
      <c r="CV136" s="109">
        <f>+'PPFF 2022'!CW136</f>
        <v>0</v>
      </c>
      <c r="CW136" s="111">
        <f>+'PPFF 2022'!CX136</f>
        <v>0</v>
      </c>
      <c r="CX136" s="98">
        <f t="shared" si="310"/>
        <v>0</v>
      </c>
      <c r="CY136" s="109">
        <f>+'PPFF 2022'!CY136</f>
        <v>0</v>
      </c>
      <c r="CZ136" s="111">
        <f>+'PPFF 2022'!CZ136</f>
        <v>0</v>
      </c>
      <c r="DA136" s="98">
        <f t="shared" si="311"/>
        <v>0</v>
      </c>
      <c r="DB136" s="109">
        <f>+'PPFF 2022'!DA136</f>
        <v>0</v>
      </c>
      <c r="DC136" s="111">
        <f>+'PPFF 2022'!DB136</f>
        <v>0</v>
      </c>
      <c r="DD136" s="98">
        <f t="shared" si="312"/>
        <v>0</v>
      </c>
      <c r="DE136" s="109">
        <f>+'PPFF 2022'!DC136</f>
        <v>0</v>
      </c>
      <c r="DF136" s="111">
        <f>+'PPFF 2022'!DD136</f>
        <v>0</v>
      </c>
      <c r="DG136" s="98">
        <f t="shared" si="313"/>
        <v>0</v>
      </c>
      <c r="DH136" s="109">
        <f>+'PPFF 2022'!DE136</f>
        <v>0</v>
      </c>
      <c r="DI136" s="111">
        <f>+'PPFF 2022'!DF136</f>
        <v>0</v>
      </c>
      <c r="DJ136" s="98">
        <f t="shared" si="314"/>
        <v>0</v>
      </c>
      <c r="DK136" s="109">
        <f>+'PPFF 2022'!DG136</f>
        <v>0</v>
      </c>
      <c r="DL136" s="111">
        <f>+'PPFF 2022'!DH136</f>
        <v>0</v>
      </c>
      <c r="DM136" s="98">
        <f t="shared" si="315"/>
        <v>0</v>
      </c>
      <c r="DN136" s="109">
        <f>+'PPFF 2022'!DI136</f>
        <v>0</v>
      </c>
      <c r="DO136" s="111">
        <f>+'PPFF 2022'!DJ136</f>
        <v>0</v>
      </c>
      <c r="DP136" s="98">
        <f t="shared" si="316"/>
        <v>0</v>
      </c>
      <c r="DQ136" s="109">
        <f>+'PPFF 2022'!DK136</f>
        <v>0</v>
      </c>
      <c r="DR136" s="111">
        <f>+'PPFF 2022'!DL136</f>
        <v>0</v>
      </c>
      <c r="DS136" s="98">
        <f t="shared" si="317"/>
        <v>0</v>
      </c>
      <c r="DT136" s="109">
        <f>+'PPFF 2022'!DM136</f>
        <v>0</v>
      </c>
      <c r="DU136" s="111">
        <f>+'PPFF 2022'!DN136</f>
        <v>0</v>
      </c>
      <c r="DV136" s="98">
        <f t="shared" si="318"/>
        <v>0</v>
      </c>
      <c r="DW136" s="109">
        <f>+'PPFF 2022'!DO136</f>
        <v>0</v>
      </c>
      <c r="DX136" s="111">
        <f>+'PPFF 2022'!DP136</f>
        <v>0</v>
      </c>
      <c r="DY136" s="107">
        <f t="shared" si="319"/>
        <v>0</v>
      </c>
      <c r="DZ136" s="109">
        <f>+'PPFF 2022'!DV136</f>
        <v>0</v>
      </c>
      <c r="EA136" s="111">
        <f>+'PPFF 2022'!DW136</f>
        <v>0</v>
      </c>
      <c r="EB136" s="98">
        <f t="shared" si="320"/>
        <v>0</v>
      </c>
      <c r="EC136" s="111">
        <f>+'PPFF 2022'!DX136</f>
        <v>0</v>
      </c>
      <c r="ED136" s="111">
        <f>+'PPFF 2022'!DY136</f>
        <v>0</v>
      </c>
      <c r="EE136" s="98">
        <f t="shared" si="321"/>
        <v>0</v>
      </c>
      <c r="EF136" s="111">
        <f>+'PPFF 2022'!DZ136</f>
        <v>0</v>
      </c>
      <c r="EG136" s="111">
        <f>+'PPFF 2022'!EA136</f>
        <v>0</v>
      </c>
      <c r="EH136" s="98">
        <f t="shared" si="322"/>
        <v>0</v>
      </c>
      <c r="EI136" s="111">
        <f>+'PPFF 2022'!EB136</f>
        <v>0</v>
      </c>
      <c r="EJ136" s="111">
        <f>+'PPFF 2022'!EC136</f>
        <v>0</v>
      </c>
      <c r="EK136" s="98">
        <f t="shared" si="323"/>
        <v>0</v>
      </c>
      <c r="EL136" s="111">
        <f>+'PPFF 2022'!ED136</f>
        <v>0</v>
      </c>
      <c r="EM136" s="111">
        <f>+'PPFF 2022'!EE136</f>
        <v>0</v>
      </c>
      <c r="EN136" s="98">
        <f t="shared" si="324"/>
        <v>0</v>
      </c>
      <c r="EO136" s="111">
        <f>+'PPFF 2022'!EF136</f>
        <v>0</v>
      </c>
      <c r="EP136" s="111">
        <f>+'PPFF 2022'!EG136</f>
        <v>0</v>
      </c>
      <c r="EQ136" s="98">
        <f t="shared" si="325"/>
        <v>0</v>
      </c>
      <c r="ER136" s="111">
        <f>+'PPFF 2022'!EH136</f>
        <v>0</v>
      </c>
      <c r="ES136" s="111">
        <f>+'PPFF 2022'!EI136</f>
        <v>0</v>
      </c>
      <c r="ET136" s="98">
        <f t="shared" si="326"/>
        <v>0</v>
      </c>
      <c r="EU136" s="111">
        <f>+'PPFF 2022'!EJ136</f>
        <v>0</v>
      </c>
      <c r="EV136" s="111">
        <f>+'PPFF 2022'!EK136</f>
        <v>0</v>
      </c>
      <c r="EW136" s="98">
        <f t="shared" si="327"/>
        <v>0</v>
      </c>
      <c r="EX136" s="111">
        <f>+'PPFF 2022'!EL136</f>
        <v>0</v>
      </c>
      <c r="EY136" s="111">
        <f>+'PPFF 2022'!EM136</f>
        <v>0</v>
      </c>
      <c r="EZ136" s="98">
        <f t="shared" si="328"/>
        <v>0</v>
      </c>
      <c r="FA136" s="111">
        <f>+'PPFF 2022'!EN136</f>
        <v>0</v>
      </c>
      <c r="FB136" s="111">
        <f>+'PPFF 2022'!EO136</f>
        <v>0</v>
      </c>
      <c r="FC136" s="98">
        <f t="shared" si="329"/>
        <v>0</v>
      </c>
      <c r="FD136" s="111">
        <f>+'PPFF 2022'!EP136</f>
        <v>0</v>
      </c>
      <c r="FE136" s="111">
        <f>+'PPFF 2022'!EQ136</f>
        <v>0</v>
      </c>
      <c r="FF136" s="98">
        <f t="shared" si="330"/>
        <v>0</v>
      </c>
      <c r="FG136" s="111">
        <f>+'PPFF 2022'!ER136</f>
        <v>0</v>
      </c>
      <c r="FH136" s="111">
        <f>+'PPFF 2022'!ES136</f>
        <v>0</v>
      </c>
      <c r="FI136" s="97">
        <f t="shared" si="331"/>
        <v>0</v>
      </c>
      <c r="FJ136" s="108">
        <f>+'PPFF 2022'!EY136</f>
        <v>0</v>
      </c>
      <c r="FK136" s="103">
        <f>+'PPFF 2022'!EZ136</f>
        <v>0</v>
      </c>
      <c r="FL136" s="193">
        <f t="shared" si="332"/>
        <v>0</v>
      </c>
      <c r="FM136" s="203">
        <f>+'PPFF 2022'!FA136</f>
        <v>0</v>
      </c>
      <c r="FN136" s="204">
        <f>+'PPFF 2022'!FB136</f>
        <v>0</v>
      </c>
      <c r="FO136" s="202">
        <f t="shared" si="333"/>
        <v>0</v>
      </c>
      <c r="FP136" s="203">
        <f>+'PPFF 2022'!FC136</f>
        <v>0</v>
      </c>
      <c r="FQ136" s="204">
        <f>+'PPFF 2022'!FD136</f>
        <v>0</v>
      </c>
      <c r="FR136" s="202">
        <f t="shared" si="334"/>
        <v>0</v>
      </c>
      <c r="FS136" s="203">
        <f>+'PPFF 2022'!FE136</f>
        <v>0</v>
      </c>
      <c r="FT136" s="204">
        <f>+'PPFF 2022'!FF136</f>
        <v>0</v>
      </c>
      <c r="FU136" s="202">
        <f t="shared" si="335"/>
        <v>0</v>
      </c>
      <c r="FV136" s="203">
        <f>+'PPFF 2022'!FG136</f>
        <v>0</v>
      </c>
      <c r="FW136" s="204">
        <f>+'PPFF 2022'!FH136</f>
        <v>0</v>
      </c>
      <c r="FX136" s="202">
        <f t="shared" si="336"/>
        <v>0</v>
      </c>
      <c r="FY136" s="203">
        <f>+'PPFF 2022'!FI136</f>
        <v>0</v>
      </c>
      <c r="FZ136" s="204">
        <f>+'PPFF 2022'!FJ136</f>
        <v>0</v>
      </c>
      <c r="GA136" s="202">
        <f t="shared" si="337"/>
        <v>0</v>
      </c>
      <c r="GB136" s="203">
        <f>+'PPFF 2022'!FK136</f>
        <v>0</v>
      </c>
      <c r="GC136" s="204">
        <f>+'PPFF 2022'!FL136</f>
        <v>0</v>
      </c>
      <c r="GD136" s="202">
        <f t="shared" si="338"/>
        <v>0</v>
      </c>
      <c r="GE136" s="203">
        <f>+'PPFF 2022'!FM136</f>
        <v>0</v>
      </c>
      <c r="GF136" s="204">
        <f>+'PPFF 2022'!FN136</f>
        <v>0</v>
      </c>
      <c r="GG136" s="202">
        <f t="shared" si="339"/>
        <v>0</v>
      </c>
      <c r="GH136" s="203">
        <f>+'PPFF 2022'!FO136</f>
        <v>0</v>
      </c>
      <c r="GI136" s="204">
        <f>+'PPFF 2022'!FP136</f>
        <v>0</v>
      </c>
      <c r="GJ136" s="202">
        <f t="shared" si="340"/>
        <v>0</v>
      </c>
      <c r="GK136" s="203">
        <f>+'PPFF 2022'!FQ136</f>
        <v>0</v>
      </c>
      <c r="GL136" s="204">
        <f>+'PPFF 2022'!FR136</f>
        <v>0</v>
      </c>
      <c r="GM136" s="202">
        <f t="shared" si="341"/>
        <v>0</v>
      </c>
      <c r="GN136" s="203">
        <f>+'PPFF 2022'!FS136</f>
        <v>0</v>
      </c>
      <c r="GO136" s="204">
        <f>+'PPFF 2022'!FT136</f>
        <v>0</v>
      </c>
      <c r="GP136" s="202">
        <f t="shared" si="342"/>
        <v>0</v>
      </c>
      <c r="GQ136" s="203">
        <f>+'PPFF 2022'!FU136</f>
        <v>0</v>
      </c>
      <c r="GR136" s="204">
        <f>+'PPFF 2022'!FV136</f>
        <v>0</v>
      </c>
      <c r="GS136" s="209">
        <f t="shared" si="343"/>
        <v>0</v>
      </c>
      <c r="GT136" s="203">
        <f>+'PPFF 2022'!GB136</f>
        <v>0</v>
      </c>
      <c r="GU136" s="204">
        <f>+'PPFF 2022'!GC136</f>
        <v>0</v>
      </c>
      <c r="GV136" s="202">
        <f t="shared" si="344"/>
        <v>0</v>
      </c>
      <c r="GW136" s="203">
        <f>+'PPFF 2022'!GD136</f>
        <v>0</v>
      </c>
      <c r="GX136" s="204">
        <f>+'PPFF 2022'!GE136</f>
        <v>0</v>
      </c>
      <c r="GY136" s="202">
        <f t="shared" si="345"/>
        <v>0</v>
      </c>
      <c r="GZ136" s="203">
        <f>+'PPFF 2022'!GF136</f>
        <v>0</v>
      </c>
      <c r="HA136" s="204">
        <f>+'PPFF 2022'!GG136</f>
        <v>0</v>
      </c>
      <c r="HB136" s="202">
        <f t="shared" si="346"/>
        <v>0</v>
      </c>
      <c r="HC136" s="203">
        <f>+'PPFF 2022'!GH136</f>
        <v>0</v>
      </c>
      <c r="HD136" s="204">
        <f>+'PPFF 2022'!GI136</f>
        <v>0</v>
      </c>
      <c r="HE136" s="202">
        <f t="shared" si="347"/>
        <v>0</v>
      </c>
      <c r="HF136" s="203">
        <f>+'PPFF 2022'!GJ136</f>
        <v>0</v>
      </c>
      <c r="HG136" s="204">
        <f>+'PPFF 2022'!GK136</f>
        <v>0</v>
      </c>
      <c r="HH136" s="202">
        <f t="shared" si="348"/>
        <v>0</v>
      </c>
      <c r="HI136" s="203">
        <f>+'PPFF 2022'!GL136</f>
        <v>0</v>
      </c>
      <c r="HJ136" s="204">
        <f>+'PPFF 2022'!GM136</f>
        <v>0</v>
      </c>
      <c r="HK136" s="202">
        <f t="shared" si="349"/>
        <v>0</v>
      </c>
      <c r="HL136" s="203">
        <f>+'PPFF 2022'!GN136</f>
        <v>0</v>
      </c>
      <c r="HM136" s="204">
        <f>+'PPFF 2022'!GO136</f>
        <v>0</v>
      </c>
      <c r="HN136" s="202">
        <f t="shared" si="350"/>
        <v>0</v>
      </c>
      <c r="HO136" s="203">
        <f>+'PPFF 2022'!GP136</f>
        <v>0</v>
      </c>
      <c r="HP136" s="204">
        <f>+'PPFF 2022'!GQ136</f>
        <v>0</v>
      </c>
      <c r="HQ136" s="202">
        <f t="shared" si="351"/>
        <v>0</v>
      </c>
      <c r="HR136" s="203">
        <f>+'PPFF 2022'!GR136</f>
        <v>0</v>
      </c>
      <c r="HS136" s="204">
        <f>+'PPFF 2022'!GS136</f>
        <v>0</v>
      </c>
      <c r="HT136" s="202">
        <f t="shared" si="352"/>
        <v>0</v>
      </c>
      <c r="HU136" s="203">
        <f>+'PPFF 2022'!GT136</f>
        <v>0</v>
      </c>
      <c r="HV136" s="204">
        <f>+'PPFF 2022'!GU136</f>
        <v>0</v>
      </c>
      <c r="HW136" s="202">
        <f t="shared" si="353"/>
        <v>0</v>
      </c>
      <c r="HX136" s="203">
        <f>+'PPFF 2022'!GV136</f>
        <v>0</v>
      </c>
      <c r="HY136" s="204">
        <f>+'PPFF 2022'!GW136</f>
        <v>0</v>
      </c>
      <c r="HZ136" s="202">
        <f t="shared" si="354"/>
        <v>0</v>
      </c>
      <c r="IA136" s="203">
        <f>+'PPFF 2022'!GX136</f>
        <v>0</v>
      </c>
      <c r="IB136" s="204">
        <f>+'PPFF 2022'!GY136</f>
        <v>0</v>
      </c>
      <c r="IC136" s="209">
        <f t="shared" si="355"/>
        <v>0</v>
      </c>
      <c r="ID136" s="203">
        <f>+'PPFF 2022'!HE136</f>
        <v>0</v>
      </c>
      <c r="IE136" s="204">
        <f>+'PPFF 2022'!HF136</f>
        <v>0</v>
      </c>
      <c r="IF136" s="215">
        <f t="shared" si="356"/>
        <v>0</v>
      </c>
      <c r="IG136" s="203">
        <f>+'PPFF 2022'!HG136</f>
        <v>0</v>
      </c>
      <c r="IH136" s="204">
        <f>+'PPFF 2022'!HH136</f>
        <v>0</v>
      </c>
      <c r="II136" s="215">
        <f t="shared" si="357"/>
        <v>0</v>
      </c>
      <c r="IJ136" s="203">
        <f>+'PPFF 2022'!HI136</f>
        <v>0</v>
      </c>
      <c r="IK136" s="204">
        <f>+'PPFF 2022'!HJ136</f>
        <v>0</v>
      </c>
      <c r="IL136" s="215">
        <f t="shared" si="358"/>
        <v>0</v>
      </c>
      <c r="IM136" s="203">
        <f>+'PPFF 2022'!HK136</f>
        <v>0</v>
      </c>
      <c r="IN136" s="204">
        <f>+'PPFF 2022'!HL136</f>
        <v>0</v>
      </c>
      <c r="IO136" s="215">
        <f t="shared" si="359"/>
        <v>0</v>
      </c>
      <c r="IP136" s="203">
        <f>+'PPFF 2022'!HM136</f>
        <v>0</v>
      </c>
      <c r="IQ136" s="204">
        <f>+'PPFF 2022'!HN136</f>
        <v>0</v>
      </c>
      <c r="IR136" s="215">
        <f t="shared" si="360"/>
        <v>0</v>
      </c>
      <c r="IS136" s="203">
        <f>+'PPFF 2022'!HO136</f>
        <v>0</v>
      </c>
      <c r="IT136" s="204">
        <f>+'PPFF 2022'!HP136</f>
        <v>0</v>
      </c>
      <c r="IU136" s="215">
        <f t="shared" si="361"/>
        <v>0</v>
      </c>
      <c r="IV136" s="203">
        <f>+'PPFF 2022'!HQ136</f>
        <v>0</v>
      </c>
      <c r="IW136" s="204">
        <f>+'PPFF 2022'!HR136</f>
        <v>0</v>
      </c>
      <c r="IX136" s="215">
        <f t="shared" si="362"/>
        <v>0</v>
      </c>
      <c r="IY136" s="203">
        <f>+'PPFF 2022'!HS136</f>
        <v>0</v>
      </c>
      <c r="IZ136" s="204">
        <f>+'PPFF 2022'!HT136</f>
        <v>0</v>
      </c>
      <c r="JA136" s="215">
        <f t="shared" si="363"/>
        <v>0</v>
      </c>
      <c r="JB136" s="203">
        <f>+'PPFF 2022'!HU136</f>
        <v>0</v>
      </c>
      <c r="JC136" s="204">
        <f>+'PPFF 2022'!HV136</f>
        <v>0</v>
      </c>
      <c r="JD136" s="215">
        <f t="shared" si="364"/>
        <v>0</v>
      </c>
      <c r="JE136" s="203">
        <f>+'PPFF 2022'!HW136</f>
        <v>0</v>
      </c>
      <c r="JF136" s="204">
        <f>+'PPFF 2022'!HX136</f>
        <v>0</v>
      </c>
      <c r="JG136" s="215">
        <f t="shared" si="365"/>
        <v>0</v>
      </c>
      <c r="JH136" s="203">
        <f>+'PPFF 2022'!HY136</f>
        <v>0</v>
      </c>
      <c r="JI136" s="204">
        <f>+'PPFF 2022'!HZ136</f>
        <v>0</v>
      </c>
      <c r="JJ136" s="215">
        <f t="shared" si="366"/>
        <v>0</v>
      </c>
      <c r="JK136" s="203">
        <f>+'PPFF 2022'!IA136</f>
        <v>0</v>
      </c>
      <c r="JL136" s="204">
        <f>+'PPFF 2022'!IB136</f>
        <v>0</v>
      </c>
      <c r="JM136" s="218">
        <f t="shared" si="367"/>
        <v>0</v>
      </c>
      <c r="JN136" s="224">
        <f>+'PPFF 2022'!IH136</f>
        <v>0</v>
      </c>
      <c r="JO136" s="225">
        <f>+'PPFF 2022'!II136</f>
        <v>0</v>
      </c>
      <c r="JP136" s="212">
        <f t="shared" si="368"/>
        <v>0</v>
      </c>
      <c r="JQ136" s="224">
        <f>+'PPFF 2022'!IJ136</f>
        <v>0</v>
      </c>
      <c r="JR136" s="225">
        <f>+'PPFF 2022'!IK136</f>
        <v>0</v>
      </c>
      <c r="JS136" s="212">
        <f t="shared" si="369"/>
        <v>0</v>
      </c>
      <c r="JT136" s="224">
        <f>+'PPFF 2022'!IL136</f>
        <v>0</v>
      </c>
      <c r="JU136" s="225">
        <f>+'PPFF 2022'!IM136</f>
        <v>0</v>
      </c>
      <c r="JV136" s="212">
        <f t="shared" si="370"/>
        <v>0</v>
      </c>
      <c r="JW136" s="224">
        <f>+'PPFF 2022'!IN136</f>
        <v>0</v>
      </c>
      <c r="JX136" s="225">
        <f>+'PPFF 2022'!IO136</f>
        <v>0</v>
      </c>
      <c r="JY136" s="212">
        <f t="shared" si="371"/>
        <v>0</v>
      </c>
      <c r="JZ136" s="224">
        <f>+'PPFF 2022'!IP136</f>
        <v>0</v>
      </c>
      <c r="KA136" s="225">
        <f>+'PPFF 2022'!IQ136</f>
        <v>0</v>
      </c>
      <c r="KB136" s="212">
        <f t="shared" si="372"/>
        <v>0</v>
      </c>
      <c r="KC136" s="224">
        <f>+'PPFF 2022'!IR136</f>
        <v>0</v>
      </c>
      <c r="KD136" s="225">
        <f>+'PPFF 2022'!IS136</f>
        <v>0</v>
      </c>
      <c r="KE136" s="212">
        <f t="shared" si="373"/>
        <v>0</v>
      </c>
      <c r="KF136" s="224">
        <f>+'PPFF 2022'!IT136</f>
        <v>0</v>
      </c>
      <c r="KG136" s="225">
        <f>+'PPFF 2022'!IU136</f>
        <v>0</v>
      </c>
      <c r="KH136" s="212">
        <f t="shared" si="374"/>
        <v>0</v>
      </c>
      <c r="KI136" s="224">
        <f>+'PPFF 2022'!IV136</f>
        <v>0</v>
      </c>
      <c r="KJ136" s="225">
        <f>+'PPFF 2022'!IW136</f>
        <v>0</v>
      </c>
      <c r="KK136" s="212">
        <f t="shared" si="375"/>
        <v>0</v>
      </c>
      <c r="KL136" s="224">
        <f>+'PPFF 2022'!IX136</f>
        <v>0</v>
      </c>
      <c r="KM136" s="225">
        <f>+'PPFF 2022'!IY136</f>
        <v>0</v>
      </c>
      <c r="KN136" s="212">
        <f t="shared" si="376"/>
        <v>0</v>
      </c>
      <c r="KO136" s="224">
        <f>+'PPFF 2022'!IZ136</f>
        <v>0</v>
      </c>
      <c r="KP136" s="225">
        <f>+'PPFF 2022'!JA136</f>
        <v>0</v>
      </c>
      <c r="KQ136" s="212">
        <f t="shared" si="377"/>
        <v>0</v>
      </c>
      <c r="KR136" s="224">
        <f>+'PPFF 2022'!JB136</f>
        <v>0</v>
      </c>
      <c r="KS136" s="225">
        <f>+'PPFF 2022'!JC136</f>
        <v>0</v>
      </c>
      <c r="KT136" s="212">
        <f t="shared" si="378"/>
        <v>0</v>
      </c>
      <c r="KU136" s="224">
        <f>+'PPFF 2022'!JD136</f>
        <v>0</v>
      </c>
      <c r="KV136" s="225">
        <f>+'PPFF 2022'!JE136</f>
        <v>0</v>
      </c>
      <c r="KW136" s="212">
        <f t="shared" si="379"/>
        <v>0</v>
      </c>
      <c r="KX136" s="224">
        <f>+'PPFF 2022'!JK136</f>
        <v>0</v>
      </c>
      <c r="KY136" s="230">
        <f>+'PPFF 2022'!JL136</f>
        <v>0</v>
      </c>
      <c r="KZ136" s="224">
        <f>+'PPFF 2022'!JM136</f>
        <v>0</v>
      </c>
      <c r="LA136" s="230">
        <f>+'PPFF 2022'!JN136</f>
        <v>0</v>
      </c>
      <c r="LB136" s="224">
        <f>+'PPFF 2022'!JO136</f>
        <v>0</v>
      </c>
      <c r="LC136" s="230">
        <f>+'PPFF 2022'!JP136</f>
        <v>0</v>
      </c>
      <c r="LD136" s="224">
        <f>+'PPFF 2022'!JQ136</f>
        <v>0</v>
      </c>
      <c r="LE136" s="230">
        <f>+'PPFF 2022'!JR136</f>
        <v>0</v>
      </c>
      <c r="LF136" s="224">
        <f>+'PPFF 2022'!JS136</f>
        <v>0</v>
      </c>
      <c r="LG136" s="230">
        <f>+'PPFF 2022'!JT136</f>
        <v>0</v>
      </c>
      <c r="LH136" s="224">
        <f>+'PPFF 2022'!JU136</f>
        <v>0</v>
      </c>
      <c r="LI136" s="230">
        <f>+'PPFF 2022'!JV136</f>
        <v>0</v>
      </c>
      <c r="LJ136" s="224">
        <f>+'PPFF 2022'!JW136</f>
        <v>0</v>
      </c>
      <c r="LK136" s="230">
        <f>+'PPFF 2022'!JX136</f>
        <v>0</v>
      </c>
      <c r="LL136" s="224">
        <f>+'PPFF 2022'!JY136</f>
        <v>0</v>
      </c>
      <c r="LM136" s="230">
        <f>+'PPFF 2022'!JZ136</f>
        <v>0</v>
      </c>
      <c r="LN136" s="224">
        <f>+'PPFF 2022'!KA136</f>
        <v>0</v>
      </c>
      <c r="LO136" s="230">
        <f>+'PPFF 2022'!KB136</f>
        <v>0</v>
      </c>
      <c r="LP136" s="224">
        <f>+'PPFF 2022'!KC136</f>
        <v>0</v>
      </c>
      <c r="LQ136" s="230">
        <f>+'PPFF 2022'!KD136</f>
        <v>0</v>
      </c>
      <c r="LR136" s="224">
        <f>+'PPFF 2022'!KE136</f>
        <v>0</v>
      </c>
      <c r="LS136" s="230">
        <f>+'PPFF 2022'!KF136</f>
        <v>0</v>
      </c>
      <c r="LT136" s="224">
        <f>+'PPFF 2022'!KG136</f>
        <v>0</v>
      </c>
      <c r="LU136" s="230">
        <f>+'PPFF 2022'!KH136</f>
        <v>0</v>
      </c>
      <c r="LV136" s="234">
        <f>+'PPFF 2022'!KN136</f>
        <v>0</v>
      </c>
      <c r="LW136" s="234">
        <f>+'PPFF 2022'!KP136</f>
        <v>0</v>
      </c>
      <c r="LX136" s="234">
        <f>+'PPFF 2022'!KR136</f>
        <v>0</v>
      </c>
      <c r="LY136" s="234">
        <f>+'PPFF 2022'!KT136</f>
        <v>0</v>
      </c>
      <c r="LZ136" s="234">
        <f>+'PPFF 2022'!KV136</f>
        <v>0</v>
      </c>
      <c r="MA136" s="234">
        <f>+'PPFF 2022'!KX136</f>
        <v>0</v>
      </c>
      <c r="MB136" s="234">
        <f>+'PPFF 2022'!KZ136</f>
        <v>0</v>
      </c>
      <c r="MC136" s="234">
        <f>+'PPFF 2022'!LB136</f>
        <v>0</v>
      </c>
      <c r="MD136" s="234">
        <f>+'PPFF 2022'!LD136</f>
        <v>0</v>
      </c>
      <c r="ME136" s="234">
        <f>+'PPFF 2022'!LF136</f>
        <v>0</v>
      </c>
      <c r="MF136" s="234">
        <f>+'PPFF 2022'!LH136</f>
        <v>0</v>
      </c>
      <c r="MG136" s="234">
        <f>+'PPFF 2022'!LJ136</f>
        <v>0</v>
      </c>
      <c r="MH136" s="190">
        <f>+'PPFF 2022'!LN136/6</f>
        <v>0</v>
      </c>
      <c r="MI136" s="190">
        <f>+'PPFF 2022'!LP136/6</f>
        <v>0</v>
      </c>
      <c r="MJ136" s="190">
        <f>+'PPFF 2022'!LR136/6</f>
        <v>0</v>
      </c>
      <c r="MK136" s="190">
        <f>+'PPFF 2022'!LT136/6</f>
        <v>0</v>
      </c>
      <c r="ML136" s="190">
        <f>+'PPFF 2022'!LV136/6</f>
        <v>0</v>
      </c>
      <c r="MM136" s="190">
        <f>+'PPFF 2022'!LX136/6</f>
        <v>0</v>
      </c>
      <c r="MN136" s="239">
        <f>+'PPFF 2022'!LZ136/6</f>
        <v>0</v>
      </c>
      <c r="MO136" s="190">
        <f>+'PPFF 2022'!MB136/6</f>
        <v>0</v>
      </c>
      <c r="MP136" s="190">
        <f>+'PPFF 2022'!MD136/6</f>
        <v>0</v>
      </c>
      <c r="MQ136" s="190">
        <f>+'PPFF 2022'!MF136/6</f>
        <v>0</v>
      </c>
      <c r="MR136" s="190">
        <f>+'PPFF 2022'!MH136/6</f>
        <v>0</v>
      </c>
      <c r="MS136" s="190">
        <f>+'PPFF 2022'!MJ136/6</f>
        <v>0</v>
      </c>
      <c r="MT136" s="104">
        <f>+'PPFF 2022'!MN136</f>
        <v>0</v>
      </c>
      <c r="MU136" s="104">
        <f>+'PPFF 2022'!MP136</f>
        <v>0</v>
      </c>
      <c r="MV136" s="104">
        <f>+'PPFF 2022'!MR136</f>
        <v>0</v>
      </c>
      <c r="MW136" s="104">
        <f>+'PPFF 2022'!MT136</f>
        <v>0</v>
      </c>
      <c r="MX136" s="104">
        <f>+'PPFF 2022'!MV136</f>
        <v>0</v>
      </c>
      <c r="MY136" s="104">
        <f>+'PPFF 2022'!MX136</f>
        <v>0</v>
      </c>
      <c r="MZ136" s="104">
        <f>+'PPFF 2022'!MZ136</f>
        <v>0</v>
      </c>
      <c r="NA136" s="104">
        <f>+'PPFF 2022'!NB136</f>
        <v>0</v>
      </c>
      <c r="NB136" s="104">
        <f>+'PPFF 2022'!ND136</f>
        <v>0</v>
      </c>
      <c r="NC136" s="104">
        <f>+'PPFF 2022'!NF136</f>
        <v>0</v>
      </c>
      <c r="ND136" s="104">
        <f>+'PPFF 2022'!NH136</f>
        <v>0</v>
      </c>
      <c r="NE136" s="104">
        <f>+'PPFF 2022'!NJ136</f>
        <v>0</v>
      </c>
    </row>
    <row r="137" spans="1:369" s="88" customFormat="1" ht="10.5" x14ac:dyDescent="0.25">
      <c r="A137" s="89" t="s">
        <v>6</v>
      </c>
      <c r="B137" s="90" t="s">
        <v>33</v>
      </c>
      <c r="C137" s="90">
        <v>400</v>
      </c>
      <c r="D137" s="90" t="s">
        <v>349</v>
      </c>
      <c r="E137" s="91" t="s">
        <v>6</v>
      </c>
      <c r="F137" s="92" t="s">
        <v>251</v>
      </c>
      <c r="G137" s="92" t="s">
        <v>352</v>
      </c>
      <c r="H137" s="155">
        <v>133</v>
      </c>
      <c r="I137" s="92" t="s">
        <v>34</v>
      </c>
      <c r="J137" s="171">
        <f>+'PPFF 2022'!J137+'PPFF 2022'!K137</f>
        <v>0</v>
      </c>
      <c r="K137" s="171">
        <f>+'PPFF 2022'!L137+'PPFF 2022'!M137</f>
        <v>0</v>
      </c>
      <c r="L137" s="171">
        <f>+'PPFF 2022'!N137+'PPFF 2022'!O137</f>
        <v>0</v>
      </c>
      <c r="M137" s="171">
        <f>+'PPFF 2022'!P137+'PPFF 2022'!Q137</f>
        <v>0</v>
      </c>
      <c r="N137" s="171">
        <f>+'PPFF 2022'!R137+'PPFF 2022'!S137</f>
        <v>0</v>
      </c>
      <c r="O137" s="171">
        <f>+'PPFF 2022'!T137+'PPFF 2022'!U137</f>
        <v>0</v>
      </c>
      <c r="P137" s="171">
        <f>+'PPFF 2022'!V137+'PPFF 2022'!W137</f>
        <v>0</v>
      </c>
      <c r="Q137" s="171">
        <f>+'PPFF 2022'!X137+'PPFF 2022'!Y137</f>
        <v>0</v>
      </c>
      <c r="R137" s="171">
        <f>+'PPFF 2022'!Z137+'PPFF 2022'!AA137</f>
        <v>0</v>
      </c>
      <c r="S137" s="171">
        <f>+'PPFF 2022'!AB137+'PPFF 2022'!AC137</f>
        <v>0</v>
      </c>
      <c r="T137" s="171">
        <f>+'PPFF 2022'!AD137+'PPFF 2022'!AE137</f>
        <v>0</v>
      </c>
      <c r="U137" s="171">
        <f>+'PPFF 2022'!AF137+'PPFF 2022'!AG137</f>
        <v>0</v>
      </c>
      <c r="V137" s="93">
        <f>+'PPFF 2022'!AM137</f>
        <v>0</v>
      </c>
      <c r="W137" s="95">
        <f>+'PPFF 2022'!AN137</f>
        <v>0</v>
      </c>
      <c r="X137" s="98">
        <f>+('PPFF 2022'!AM137+'PPFF 2022'!AN137)/13</f>
        <v>0</v>
      </c>
      <c r="Y137" s="93">
        <f>+'PPFF 2022'!AO137</f>
        <v>0</v>
      </c>
      <c r="Z137" s="95">
        <f>+'PPFF 2022'!AP137</f>
        <v>0</v>
      </c>
      <c r="AA137" s="98">
        <f>+('PPFF 2022'!AO137+'PPFF 2022'!AP137)/13</f>
        <v>0</v>
      </c>
      <c r="AB137" s="93">
        <f>+'PPFF 2022'!AQ137</f>
        <v>0</v>
      </c>
      <c r="AC137" s="95">
        <f>+'PPFF 2022'!AR137</f>
        <v>0</v>
      </c>
      <c r="AD137" s="98">
        <f t="shared" si="286"/>
        <v>0</v>
      </c>
      <c r="AE137" s="93">
        <f>+'PPFF 2022'!AS137</f>
        <v>0</v>
      </c>
      <c r="AF137" s="95">
        <f>+'PPFF 2022'!AT137</f>
        <v>0</v>
      </c>
      <c r="AG137" s="98">
        <f t="shared" si="287"/>
        <v>0</v>
      </c>
      <c r="AH137" s="93">
        <f>+'PPFF 2022'!AU137</f>
        <v>0</v>
      </c>
      <c r="AI137" s="95">
        <f>+'PPFF 2022'!AV137</f>
        <v>0</v>
      </c>
      <c r="AJ137" s="98">
        <f t="shared" si="288"/>
        <v>0</v>
      </c>
      <c r="AK137" s="93">
        <f>+'PPFF 2022'!AW137</f>
        <v>0</v>
      </c>
      <c r="AL137" s="95">
        <f>+'PPFF 2022'!AX137</f>
        <v>0</v>
      </c>
      <c r="AM137" s="98">
        <f t="shared" si="289"/>
        <v>0</v>
      </c>
      <c r="AN137" s="93">
        <f>+'PPFF 2022'!AY137</f>
        <v>0</v>
      </c>
      <c r="AO137" s="95">
        <f>+'PPFF 2022'!AZ137</f>
        <v>0</v>
      </c>
      <c r="AP137" s="98">
        <f t="shared" si="290"/>
        <v>0</v>
      </c>
      <c r="AQ137" s="93">
        <f>+'PPFF 2022'!BA137</f>
        <v>0</v>
      </c>
      <c r="AR137" s="95">
        <f>+'PPFF 2022'!BB137</f>
        <v>0</v>
      </c>
      <c r="AS137" s="98">
        <f t="shared" si="291"/>
        <v>0</v>
      </c>
      <c r="AT137" s="93">
        <f>+'PPFF 2022'!BC137</f>
        <v>0</v>
      </c>
      <c r="AU137" s="95">
        <f>+'PPFF 2022'!BD137</f>
        <v>0</v>
      </c>
      <c r="AV137" s="98">
        <f t="shared" si="292"/>
        <v>0</v>
      </c>
      <c r="AW137" s="93">
        <f>+'PPFF 2022'!BE137</f>
        <v>0</v>
      </c>
      <c r="AX137" s="95">
        <f>+'PPFF 2022'!BF137</f>
        <v>0</v>
      </c>
      <c r="AY137" s="98">
        <f t="shared" si="293"/>
        <v>0</v>
      </c>
      <c r="AZ137" s="93">
        <f>+'PPFF 2022'!BG137</f>
        <v>0</v>
      </c>
      <c r="BA137" s="95">
        <f>+'PPFF 2022'!BH137</f>
        <v>0</v>
      </c>
      <c r="BB137" s="98">
        <f t="shared" si="294"/>
        <v>0</v>
      </c>
      <c r="BC137" s="93">
        <f>+'PPFF 2022'!BI137</f>
        <v>0</v>
      </c>
      <c r="BD137" s="95">
        <f>+'PPFF 2022'!BJ137</f>
        <v>0</v>
      </c>
      <c r="BE137" s="97">
        <f t="shared" si="295"/>
        <v>0</v>
      </c>
      <c r="BF137" s="107">
        <f>+'PPFF 2022'!BP137</f>
        <v>0</v>
      </c>
      <c r="BG137" s="97">
        <f>+'PPFF 2022'!BQ137</f>
        <v>0</v>
      </c>
      <c r="BH137" s="182">
        <f t="shared" si="296"/>
        <v>0</v>
      </c>
      <c r="BI137" s="107">
        <f>+'PPFF 2022'!BR137</f>
        <v>0</v>
      </c>
      <c r="BJ137" s="97">
        <f>+'PPFF 2022'!BS137</f>
        <v>0</v>
      </c>
      <c r="BK137" s="182">
        <f t="shared" si="297"/>
        <v>0</v>
      </c>
      <c r="BL137" s="107">
        <f>+'PPFF 2022'!BT137</f>
        <v>0</v>
      </c>
      <c r="BM137" s="97">
        <f>+'PPFF 2022'!BU137</f>
        <v>0</v>
      </c>
      <c r="BN137" s="182">
        <f t="shared" si="298"/>
        <v>0</v>
      </c>
      <c r="BO137" s="107">
        <f>+'PPFF 2022'!BV137</f>
        <v>0</v>
      </c>
      <c r="BP137" s="97">
        <f>+'PPFF 2022'!BW137</f>
        <v>0</v>
      </c>
      <c r="BQ137" s="182">
        <f t="shared" si="299"/>
        <v>0</v>
      </c>
      <c r="BR137" s="107">
        <f>+'PPFF 2022'!BX137</f>
        <v>0</v>
      </c>
      <c r="BS137" s="97">
        <f>+'PPFF 2022'!BY137</f>
        <v>0</v>
      </c>
      <c r="BT137" s="182">
        <f t="shared" si="300"/>
        <v>0</v>
      </c>
      <c r="BU137" s="107">
        <f>+'PPFF 2022'!BZ137</f>
        <v>0</v>
      </c>
      <c r="BV137" s="97">
        <f>+'PPFF 2022'!CA137</f>
        <v>0</v>
      </c>
      <c r="BW137" s="182">
        <f t="shared" si="301"/>
        <v>0</v>
      </c>
      <c r="BX137" s="107">
        <f>+'PPFF 2022'!CB137</f>
        <v>0</v>
      </c>
      <c r="BY137" s="97">
        <f>+'PPFF 2022'!CC137</f>
        <v>0</v>
      </c>
      <c r="BZ137" s="182">
        <f t="shared" si="302"/>
        <v>0</v>
      </c>
      <c r="CA137" s="107">
        <f>+'PPFF 2022'!CD137</f>
        <v>0</v>
      </c>
      <c r="CB137" s="97">
        <f>+'PPFF 2022'!CE137</f>
        <v>0</v>
      </c>
      <c r="CC137" s="182">
        <f t="shared" si="303"/>
        <v>0</v>
      </c>
      <c r="CD137" s="107">
        <f>+'PPFF 2022'!CF137</f>
        <v>0</v>
      </c>
      <c r="CE137" s="97">
        <f>+'PPFF 2022'!CG137</f>
        <v>0</v>
      </c>
      <c r="CF137" s="182">
        <f t="shared" si="304"/>
        <v>0</v>
      </c>
      <c r="CG137" s="107">
        <f>+'PPFF 2022'!CH137</f>
        <v>0</v>
      </c>
      <c r="CH137" s="97">
        <f>+'PPFF 2022'!CI137</f>
        <v>0</v>
      </c>
      <c r="CI137" s="182">
        <f t="shared" si="305"/>
        <v>0</v>
      </c>
      <c r="CJ137" s="107">
        <f>+'PPFF 2022'!CJ137</f>
        <v>0</v>
      </c>
      <c r="CK137" s="97">
        <f>+'PPFF 2022'!CK137</f>
        <v>0</v>
      </c>
      <c r="CL137" s="182">
        <f t="shared" si="306"/>
        <v>0</v>
      </c>
      <c r="CM137" s="107">
        <f>+'PPFF 2022'!CL137</f>
        <v>0</v>
      </c>
      <c r="CN137" s="97">
        <f>+'PPFF 2022'!CM137</f>
        <v>0</v>
      </c>
      <c r="CO137" s="187">
        <f t="shared" si="307"/>
        <v>0</v>
      </c>
      <c r="CP137" s="109">
        <f>+'PPFF 2022'!CS137</f>
        <v>0</v>
      </c>
      <c r="CQ137" s="111">
        <f>+'PPFF 2022'!CT137</f>
        <v>0</v>
      </c>
      <c r="CR137" s="98">
        <f t="shared" si="308"/>
        <v>0</v>
      </c>
      <c r="CS137" s="109">
        <f>+'PPFF 2022'!CU137</f>
        <v>0</v>
      </c>
      <c r="CT137" s="111">
        <f>+'PPFF 2022'!CV137</f>
        <v>0</v>
      </c>
      <c r="CU137" s="98">
        <f t="shared" si="309"/>
        <v>0</v>
      </c>
      <c r="CV137" s="109">
        <f>+'PPFF 2022'!CW137</f>
        <v>0</v>
      </c>
      <c r="CW137" s="111">
        <f>+'PPFF 2022'!CX137</f>
        <v>0</v>
      </c>
      <c r="CX137" s="98">
        <f t="shared" si="310"/>
        <v>0</v>
      </c>
      <c r="CY137" s="109">
        <f>+'PPFF 2022'!CY137</f>
        <v>0</v>
      </c>
      <c r="CZ137" s="111">
        <f>+'PPFF 2022'!CZ137</f>
        <v>0</v>
      </c>
      <c r="DA137" s="98">
        <f t="shared" si="311"/>
        <v>0</v>
      </c>
      <c r="DB137" s="109">
        <f>+'PPFF 2022'!DA137</f>
        <v>0</v>
      </c>
      <c r="DC137" s="111">
        <f>+'PPFF 2022'!DB137</f>
        <v>0</v>
      </c>
      <c r="DD137" s="98">
        <f t="shared" si="312"/>
        <v>0</v>
      </c>
      <c r="DE137" s="109">
        <f>+'PPFF 2022'!DC137</f>
        <v>0</v>
      </c>
      <c r="DF137" s="111">
        <f>+'PPFF 2022'!DD137</f>
        <v>0</v>
      </c>
      <c r="DG137" s="98">
        <f t="shared" si="313"/>
        <v>0</v>
      </c>
      <c r="DH137" s="109">
        <f>+'PPFF 2022'!DE137</f>
        <v>0</v>
      </c>
      <c r="DI137" s="111">
        <f>+'PPFF 2022'!DF137</f>
        <v>0</v>
      </c>
      <c r="DJ137" s="98">
        <f t="shared" si="314"/>
        <v>0</v>
      </c>
      <c r="DK137" s="109">
        <f>+'PPFF 2022'!DG137</f>
        <v>0</v>
      </c>
      <c r="DL137" s="111">
        <f>+'PPFF 2022'!DH137</f>
        <v>0</v>
      </c>
      <c r="DM137" s="98">
        <f t="shared" si="315"/>
        <v>0</v>
      </c>
      <c r="DN137" s="109">
        <f>+'PPFF 2022'!DI137</f>
        <v>0</v>
      </c>
      <c r="DO137" s="111">
        <f>+'PPFF 2022'!DJ137</f>
        <v>0</v>
      </c>
      <c r="DP137" s="98">
        <f t="shared" si="316"/>
        <v>0</v>
      </c>
      <c r="DQ137" s="109">
        <f>+'PPFF 2022'!DK137</f>
        <v>0</v>
      </c>
      <c r="DR137" s="111">
        <f>+'PPFF 2022'!DL137</f>
        <v>0</v>
      </c>
      <c r="DS137" s="98">
        <f t="shared" si="317"/>
        <v>0</v>
      </c>
      <c r="DT137" s="109">
        <f>+'PPFF 2022'!DM137</f>
        <v>0</v>
      </c>
      <c r="DU137" s="111">
        <f>+'PPFF 2022'!DN137</f>
        <v>0</v>
      </c>
      <c r="DV137" s="98">
        <f t="shared" si="318"/>
        <v>0</v>
      </c>
      <c r="DW137" s="109">
        <f>+'PPFF 2022'!DO137</f>
        <v>0</v>
      </c>
      <c r="DX137" s="111">
        <f>+'PPFF 2022'!DP137</f>
        <v>0</v>
      </c>
      <c r="DY137" s="107">
        <f t="shared" si="319"/>
        <v>0</v>
      </c>
      <c r="DZ137" s="109">
        <f>+'PPFF 2022'!DV137</f>
        <v>0</v>
      </c>
      <c r="EA137" s="111">
        <f>+'PPFF 2022'!DW137</f>
        <v>0</v>
      </c>
      <c r="EB137" s="98">
        <f t="shared" si="320"/>
        <v>0</v>
      </c>
      <c r="EC137" s="111">
        <f>+'PPFF 2022'!DX137</f>
        <v>0</v>
      </c>
      <c r="ED137" s="111">
        <f>+'PPFF 2022'!DY137</f>
        <v>0</v>
      </c>
      <c r="EE137" s="98">
        <f t="shared" si="321"/>
        <v>0</v>
      </c>
      <c r="EF137" s="111">
        <f>+'PPFF 2022'!DZ137</f>
        <v>0</v>
      </c>
      <c r="EG137" s="111">
        <f>+'PPFF 2022'!EA137</f>
        <v>0</v>
      </c>
      <c r="EH137" s="98">
        <f t="shared" si="322"/>
        <v>0</v>
      </c>
      <c r="EI137" s="111">
        <f>+'PPFF 2022'!EB137</f>
        <v>0</v>
      </c>
      <c r="EJ137" s="111">
        <f>+'PPFF 2022'!EC137</f>
        <v>0</v>
      </c>
      <c r="EK137" s="98">
        <f t="shared" si="323"/>
        <v>0</v>
      </c>
      <c r="EL137" s="111">
        <f>+'PPFF 2022'!ED137</f>
        <v>0</v>
      </c>
      <c r="EM137" s="111">
        <f>+'PPFF 2022'!EE137</f>
        <v>0</v>
      </c>
      <c r="EN137" s="98">
        <f t="shared" si="324"/>
        <v>0</v>
      </c>
      <c r="EO137" s="111">
        <f>+'PPFF 2022'!EF137</f>
        <v>0</v>
      </c>
      <c r="EP137" s="111">
        <f>+'PPFF 2022'!EG137</f>
        <v>0</v>
      </c>
      <c r="EQ137" s="98">
        <f t="shared" si="325"/>
        <v>0</v>
      </c>
      <c r="ER137" s="111">
        <f>+'PPFF 2022'!EH137</f>
        <v>0</v>
      </c>
      <c r="ES137" s="111">
        <f>+'PPFF 2022'!EI137</f>
        <v>0</v>
      </c>
      <c r="ET137" s="98">
        <f t="shared" si="326"/>
        <v>0</v>
      </c>
      <c r="EU137" s="111">
        <f>+'PPFF 2022'!EJ137</f>
        <v>0</v>
      </c>
      <c r="EV137" s="111">
        <f>+'PPFF 2022'!EK137</f>
        <v>0</v>
      </c>
      <c r="EW137" s="98">
        <f t="shared" si="327"/>
        <v>0</v>
      </c>
      <c r="EX137" s="111">
        <f>+'PPFF 2022'!EL137</f>
        <v>0</v>
      </c>
      <c r="EY137" s="111">
        <f>+'PPFF 2022'!EM137</f>
        <v>0</v>
      </c>
      <c r="EZ137" s="98">
        <f t="shared" si="328"/>
        <v>0</v>
      </c>
      <c r="FA137" s="111">
        <f>+'PPFF 2022'!EN137</f>
        <v>0</v>
      </c>
      <c r="FB137" s="111">
        <f>+'PPFF 2022'!EO137</f>
        <v>0</v>
      </c>
      <c r="FC137" s="98">
        <f t="shared" si="329"/>
        <v>0</v>
      </c>
      <c r="FD137" s="111">
        <f>+'PPFF 2022'!EP137</f>
        <v>0</v>
      </c>
      <c r="FE137" s="111">
        <f>+'PPFF 2022'!EQ137</f>
        <v>0</v>
      </c>
      <c r="FF137" s="98">
        <f t="shared" si="330"/>
        <v>0</v>
      </c>
      <c r="FG137" s="111">
        <f>+'PPFF 2022'!ER137</f>
        <v>0</v>
      </c>
      <c r="FH137" s="111">
        <f>+'PPFF 2022'!ES137</f>
        <v>0</v>
      </c>
      <c r="FI137" s="97">
        <f t="shared" si="331"/>
        <v>0</v>
      </c>
      <c r="FJ137" s="108">
        <f>+'PPFF 2022'!EY137</f>
        <v>0</v>
      </c>
      <c r="FK137" s="103">
        <f>+'PPFF 2022'!EZ137</f>
        <v>0</v>
      </c>
      <c r="FL137" s="193">
        <f t="shared" si="332"/>
        <v>0</v>
      </c>
      <c r="FM137" s="203">
        <f>+'PPFF 2022'!FA137</f>
        <v>0</v>
      </c>
      <c r="FN137" s="204">
        <f>+'PPFF 2022'!FB137</f>
        <v>0</v>
      </c>
      <c r="FO137" s="202">
        <f t="shared" si="333"/>
        <v>0</v>
      </c>
      <c r="FP137" s="203">
        <f>+'PPFF 2022'!FC137</f>
        <v>0</v>
      </c>
      <c r="FQ137" s="204">
        <f>+'PPFF 2022'!FD137</f>
        <v>0</v>
      </c>
      <c r="FR137" s="202">
        <f t="shared" si="334"/>
        <v>0</v>
      </c>
      <c r="FS137" s="203">
        <f>+'PPFF 2022'!FE137</f>
        <v>0</v>
      </c>
      <c r="FT137" s="204">
        <f>+'PPFF 2022'!FF137</f>
        <v>0</v>
      </c>
      <c r="FU137" s="202">
        <f t="shared" si="335"/>
        <v>0</v>
      </c>
      <c r="FV137" s="203">
        <f>+'PPFF 2022'!FG137</f>
        <v>0</v>
      </c>
      <c r="FW137" s="204">
        <f>+'PPFF 2022'!FH137</f>
        <v>0</v>
      </c>
      <c r="FX137" s="202">
        <f t="shared" si="336"/>
        <v>0</v>
      </c>
      <c r="FY137" s="203">
        <f>+'PPFF 2022'!FI137</f>
        <v>0</v>
      </c>
      <c r="FZ137" s="204">
        <f>+'PPFF 2022'!FJ137</f>
        <v>0</v>
      </c>
      <c r="GA137" s="202">
        <f t="shared" si="337"/>
        <v>0</v>
      </c>
      <c r="GB137" s="203">
        <f>+'PPFF 2022'!FK137</f>
        <v>0</v>
      </c>
      <c r="GC137" s="204">
        <f>+'PPFF 2022'!FL137</f>
        <v>0</v>
      </c>
      <c r="GD137" s="202">
        <f t="shared" si="338"/>
        <v>0</v>
      </c>
      <c r="GE137" s="203">
        <f>+'PPFF 2022'!FM137</f>
        <v>0</v>
      </c>
      <c r="GF137" s="204">
        <f>+'PPFF 2022'!FN137</f>
        <v>0</v>
      </c>
      <c r="GG137" s="202">
        <f t="shared" si="339"/>
        <v>0</v>
      </c>
      <c r="GH137" s="203">
        <f>+'PPFF 2022'!FO137</f>
        <v>0</v>
      </c>
      <c r="GI137" s="204">
        <f>+'PPFF 2022'!FP137</f>
        <v>0</v>
      </c>
      <c r="GJ137" s="202">
        <f t="shared" si="340"/>
        <v>0</v>
      </c>
      <c r="GK137" s="203">
        <f>+'PPFF 2022'!FQ137</f>
        <v>0</v>
      </c>
      <c r="GL137" s="204">
        <f>+'PPFF 2022'!FR137</f>
        <v>0</v>
      </c>
      <c r="GM137" s="202">
        <f t="shared" si="341"/>
        <v>0</v>
      </c>
      <c r="GN137" s="203">
        <f>+'PPFF 2022'!FS137</f>
        <v>0</v>
      </c>
      <c r="GO137" s="204">
        <f>+'PPFF 2022'!FT137</f>
        <v>0</v>
      </c>
      <c r="GP137" s="202">
        <f t="shared" si="342"/>
        <v>0</v>
      </c>
      <c r="GQ137" s="203">
        <f>+'PPFF 2022'!FU137</f>
        <v>0</v>
      </c>
      <c r="GR137" s="204">
        <f>+'PPFF 2022'!FV137</f>
        <v>0</v>
      </c>
      <c r="GS137" s="209">
        <f t="shared" si="343"/>
        <v>0</v>
      </c>
      <c r="GT137" s="203">
        <f>+'PPFF 2022'!GB137</f>
        <v>0</v>
      </c>
      <c r="GU137" s="204">
        <f>+'PPFF 2022'!GC137</f>
        <v>0</v>
      </c>
      <c r="GV137" s="202">
        <f t="shared" si="344"/>
        <v>0</v>
      </c>
      <c r="GW137" s="203">
        <f>+'PPFF 2022'!GD137</f>
        <v>0</v>
      </c>
      <c r="GX137" s="204">
        <f>+'PPFF 2022'!GE137</f>
        <v>0</v>
      </c>
      <c r="GY137" s="202">
        <f t="shared" si="345"/>
        <v>0</v>
      </c>
      <c r="GZ137" s="203">
        <f>+'PPFF 2022'!GF137</f>
        <v>0</v>
      </c>
      <c r="HA137" s="204">
        <f>+'PPFF 2022'!GG137</f>
        <v>0</v>
      </c>
      <c r="HB137" s="202">
        <f t="shared" si="346"/>
        <v>0</v>
      </c>
      <c r="HC137" s="203">
        <f>+'PPFF 2022'!GH137</f>
        <v>0</v>
      </c>
      <c r="HD137" s="204">
        <f>+'PPFF 2022'!GI137</f>
        <v>0</v>
      </c>
      <c r="HE137" s="202">
        <f t="shared" si="347"/>
        <v>0</v>
      </c>
      <c r="HF137" s="203">
        <f>+'PPFF 2022'!GJ137</f>
        <v>0</v>
      </c>
      <c r="HG137" s="204">
        <f>+'PPFF 2022'!GK137</f>
        <v>0</v>
      </c>
      <c r="HH137" s="202">
        <f t="shared" si="348"/>
        <v>0</v>
      </c>
      <c r="HI137" s="203">
        <f>+'PPFF 2022'!GL137</f>
        <v>0</v>
      </c>
      <c r="HJ137" s="204">
        <f>+'PPFF 2022'!GM137</f>
        <v>0</v>
      </c>
      <c r="HK137" s="202">
        <f t="shared" si="349"/>
        <v>0</v>
      </c>
      <c r="HL137" s="203">
        <f>+'PPFF 2022'!GN137</f>
        <v>0</v>
      </c>
      <c r="HM137" s="204">
        <f>+'PPFF 2022'!GO137</f>
        <v>0</v>
      </c>
      <c r="HN137" s="202">
        <f t="shared" si="350"/>
        <v>0</v>
      </c>
      <c r="HO137" s="203">
        <f>+'PPFF 2022'!GP137</f>
        <v>0</v>
      </c>
      <c r="HP137" s="204">
        <f>+'PPFF 2022'!GQ137</f>
        <v>0</v>
      </c>
      <c r="HQ137" s="202">
        <f t="shared" si="351"/>
        <v>0</v>
      </c>
      <c r="HR137" s="203">
        <f>+'PPFF 2022'!GR137</f>
        <v>0</v>
      </c>
      <c r="HS137" s="204">
        <f>+'PPFF 2022'!GS137</f>
        <v>0</v>
      </c>
      <c r="HT137" s="202">
        <f t="shared" si="352"/>
        <v>0</v>
      </c>
      <c r="HU137" s="203">
        <f>+'PPFF 2022'!GT137</f>
        <v>0</v>
      </c>
      <c r="HV137" s="204">
        <f>+'PPFF 2022'!GU137</f>
        <v>0</v>
      </c>
      <c r="HW137" s="202">
        <f t="shared" si="353"/>
        <v>0</v>
      </c>
      <c r="HX137" s="203">
        <f>+'PPFF 2022'!GV137</f>
        <v>0</v>
      </c>
      <c r="HY137" s="204">
        <f>+'PPFF 2022'!GW137</f>
        <v>0</v>
      </c>
      <c r="HZ137" s="202">
        <f t="shared" si="354"/>
        <v>0</v>
      </c>
      <c r="IA137" s="203">
        <f>+'PPFF 2022'!GX137</f>
        <v>0</v>
      </c>
      <c r="IB137" s="204">
        <f>+'PPFF 2022'!GY137</f>
        <v>0</v>
      </c>
      <c r="IC137" s="209">
        <f t="shared" si="355"/>
        <v>0</v>
      </c>
      <c r="ID137" s="203">
        <f>+'PPFF 2022'!HE137</f>
        <v>0</v>
      </c>
      <c r="IE137" s="204">
        <f>+'PPFF 2022'!HF137</f>
        <v>0</v>
      </c>
      <c r="IF137" s="215">
        <f t="shared" si="356"/>
        <v>0</v>
      </c>
      <c r="IG137" s="203">
        <f>+'PPFF 2022'!HG137</f>
        <v>0</v>
      </c>
      <c r="IH137" s="204">
        <f>+'PPFF 2022'!HH137</f>
        <v>0</v>
      </c>
      <c r="II137" s="215">
        <f t="shared" si="357"/>
        <v>0</v>
      </c>
      <c r="IJ137" s="203">
        <f>+'PPFF 2022'!HI137</f>
        <v>0</v>
      </c>
      <c r="IK137" s="204">
        <f>+'PPFF 2022'!HJ137</f>
        <v>0</v>
      </c>
      <c r="IL137" s="215">
        <f t="shared" si="358"/>
        <v>0</v>
      </c>
      <c r="IM137" s="203">
        <f>+'PPFF 2022'!HK137</f>
        <v>0</v>
      </c>
      <c r="IN137" s="204">
        <f>+'PPFF 2022'!HL137</f>
        <v>0</v>
      </c>
      <c r="IO137" s="215">
        <f t="shared" si="359"/>
        <v>0</v>
      </c>
      <c r="IP137" s="203">
        <f>+'PPFF 2022'!HM137</f>
        <v>0</v>
      </c>
      <c r="IQ137" s="204">
        <f>+'PPFF 2022'!HN137</f>
        <v>0</v>
      </c>
      <c r="IR137" s="215">
        <f t="shared" si="360"/>
        <v>0</v>
      </c>
      <c r="IS137" s="203">
        <f>+'PPFF 2022'!HO137</f>
        <v>0</v>
      </c>
      <c r="IT137" s="204">
        <f>+'PPFF 2022'!HP137</f>
        <v>0</v>
      </c>
      <c r="IU137" s="215">
        <f t="shared" si="361"/>
        <v>0</v>
      </c>
      <c r="IV137" s="203">
        <f>+'PPFF 2022'!HQ137</f>
        <v>0</v>
      </c>
      <c r="IW137" s="204">
        <f>+'PPFF 2022'!HR137</f>
        <v>0</v>
      </c>
      <c r="IX137" s="215">
        <f t="shared" si="362"/>
        <v>0</v>
      </c>
      <c r="IY137" s="203">
        <f>+'PPFF 2022'!HS137</f>
        <v>0</v>
      </c>
      <c r="IZ137" s="204">
        <f>+'PPFF 2022'!HT137</f>
        <v>0</v>
      </c>
      <c r="JA137" s="215">
        <f t="shared" si="363"/>
        <v>0</v>
      </c>
      <c r="JB137" s="203">
        <f>+'PPFF 2022'!HU137</f>
        <v>0</v>
      </c>
      <c r="JC137" s="204">
        <f>+'PPFF 2022'!HV137</f>
        <v>0</v>
      </c>
      <c r="JD137" s="215">
        <f t="shared" si="364"/>
        <v>0</v>
      </c>
      <c r="JE137" s="203">
        <f>+'PPFF 2022'!HW137</f>
        <v>0</v>
      </c>
      <c r="JF137" s="204">
        <f>+'PPFF 2022'!HX137</f>
        <v>0</v>
      </c>
      <c r="JG137" s="215">
        <f t="shared" si="365"/>
        <v>0</v>
      </c>
      <c r="JH137" s="203">
        <f>+'PPFF 2022'!HY137</f>
        <v>0</v>
      </c>
      <c r="JI137" s="204">
        <f>+'PPFF 2022'!HZ137</f>
        <v>0</v>
      </c>
      <c r="JJ137" s="215">
        <f t="shared" si="366"/>
        <v>0</v>
      </c>
      <c r="JK137" s="203">
        <f>+'PPFF 2022'!IA137</f>
        <v>0</v>
      </c>
      <c r="JL137" s="204">
        <f>+'PPFF 2022'!IB137</f>
        <v>0</v>
      </c>
      <c r="JM137" s="218">
        <f t="shared" si="367"/>
        <v>0</v>
      </c>
      <c r="JN137" s="224">
        <f>+'PPFF 2022'!IH137</f>
        <v>0</v>
      </c>
      <c r="JO137" s="225">
        <f>+'PPFF 2022'!II137</f>
        <v>0</v>
      </c>
      <c r="JP137" s="212">
        <f t="shared" si="368"/>
        <v>0</v>
      </c>
      <c r="JQ137" s="224">
        <f>+'PPFF 2022'!IJ137</f>
        <v>0</v>
      </c>
      <c r="JR137" s="225">
        <f>+'PPFF 2022'!IK137</f>
        <v>0</v>
      </c>
      <c r="JS137" s="212">
        <f t="shared" si="369"/>
        <v>0</v>
      </c>
      <c r="JT137" s="224">
        <f>+'PPFF 2022'!IL137</f>
        <v>0</v>
      </c>
      <c r="JU137" s="225">
        <f>+'PPFF 2022'!IM137</f>
        <v>0</v>
      </c>
      <c r="JV137" s="212">
        <f t="shared" si="370"/>
        <v>0</v>
      </c>
      <c r="JW137" s="224">
        <f>+'PPFF 2022'!IN137</f>
        <v>0</v>
      </c>
      <c r="JX137" s="225">
        <f>+'PPFF 2022'!IO137</f>
        <v>0</v>
      </c>
      <c r="JY137" s="212">
        <f t="shared" si="371"/>
        <v>0</v>
      </c>
      <c r="JZ137" s="224">
        <f>+'PPFF 2022'!IP137</f>
        <v>0</v>
      </c>
      <c r="KA137" s="225">
        <f>+'PPFF 2022'!IQ137</f>
        <v>0</v>
      </c>
      <c r="KB137" s="212">
        <f t="shared" si="372"/>
        <v>0</v>
      </c>
      <c r="KC137" s="224">
        <f>+'PPFF 2022'!IR137</f>
        <v>0</v>
      </c>
      <c r="KD137" s="225">
        <f>+'PPFF 2022'!IS137</f>
        <v>0</v>
      </c>
      <c r="KE137" s="212">
        <f t="shared" si="373"/>
        <v>0</v>
      </c>
      <c r="KF137" s="224">
        <f>+'PPFF 2022'!IT137</f>
        <v>0</v>
      </c>
      <c r="KG137" s="225">
        <f>+'PPFF 2022'!IU137</f>
        <v>0</v>
      </c>
      <c r="KH137" s="212">
        <f t="shared" si="374"/>
        <v>0</v>
      </c>
      <c r="KI137" s="224">
        <f>+'PPFF 2022'!IV137</f>
        <v>0</v>
      </c>
      <c r="KJ137" s="225">
        <f>+'PPFF 2022'!IW137</f>
        <v>0</v>
      </c>
      <c r="KK137" s="212">
        <f t="shared" si="375"/>
        <v>0</v>
      </c>
      <c r="KL137" s="224">
        <f>+'PPFF 2022'!IX137</f>
        <v>0</v>
      </c>
      <c r="KM137" s="225">
        <f>+'PPFF 2022'!IY137</f>
        <v>0</v>
      </c>
      <c r="KN137" s="212">
        <f t="shared" si="376"/>
        <v>0</v>
      </c>
      <c r="KO137" s="224">
        <f>+'PPFF 2022'!IZ137</f>
        <v>0</v>
      </c>
      <c r="KP137" s="225">
        <f>+'PPFF 2022'!JA137</f>
        <v>0</v>
      </c>
      <c r="KQ137" s="212">
        <f t="shared" si="377"/>
        <v>0</v>
      </c>
      <c r="KR137" s="224">
        <f>+'PPFF 2022'!JB137</f>
        <v>0</v>
      </c>
      <c r="KS137" s="225">
        <f>+'PPFF 2022'!JC137</f>
        <v>0</v>
      </c>
      <c r="KT137" s="212">
        <f t="shared" si="378"/>
        <v>0</v>
      </c>
      <c r="KU137" s="224">
        <f>+'PPFF 2022'!JD137</f>
        <v>0</v>
      </c>
      <c r="KV137" s="225">
        <f>+'PPFF 2022'!JE137</f>
        <v>0</v>
      </c>
      <c r="KW137" s="212">
        <f t="shared" si="379"/>
        <v>0</v>
      </c>
      <c r="KX137" s="224">
        <f>+'PPFF 2022'!JK137</f>
        <v>0</v>
      </c>
      <c r="KY137" s="230">
        <f>+'PPFF 2022'!JL137</f>
        <v>0</v>
      </c>
      <c r="KZ137" s="224">
        <f>+'PPFF 2022'!JM137</f>
        <v>0</v>
      </c>
      <c r="LA137" s="230">
        <f>+'PPFF 2022'!JN137</f>
        <v>0</v>
      </c>
      <c r="LB137" s="224">
        <f>+'PPFF 2022'!JO137</f>
        <v>0</v>
      </c>
      <c r="LC137" s="230">
        <f>+'PPFF 2022'!JP137</f>
        <v>0</v>
      </c>
      <c r="LD137" s="224">
        <f>+'PPFF 2022'!JQ137</f>
        <v>0</v>
      </c>
      <c r="LE137" s="230">
        <f>+'PPFF 2022'!JR137</f>
        <v>0</v>
      </c>
      <c r="LF137" s="224">
        <f>+'PPFF 2022'!JS137</f>
        <v>0</v>
      </c>
      <c r="LG137" s="230">
        <f>+'PPFF 2022'!JT137</f>
        <v>0</v>
      </c>
      <c r="LH137" s="224">
        <f>+'PPFF 2022'!JU137</f>
        <v>0</v>
      </c>
      <c r="LI137" s="230">
        <f>+'PPFF 2022'!JV137</f>
        <v>0</v>
      </c>
      <c r="LJ137" s="224">
        <f>+'PPFF 2022'!JW137</f>
        <v>0</v>
      </c>
      <c r="LK137" s="230">
        <f>+'PPFF 2022'!JX137</f>
        <v>0</v>
      </c>
      <c r="LL137" s="224">
        <f>+'PPFF 2022'!JY137</f>
        <v>0</v>
      </c>
      <c r="LM137" s="230">
        <f>+'PPFF 2022'!JZ137</f>
        <v>0</v>
      </c>
      <c r="LN137" s="224">
        <f>+'PPFF 2022'!KA137</f>
        <v>0</v>
      </c>
      <c r="LO137" s="230">
        <f>+'PPFF 2022'!KB137</f>
        <v>0</v>
      </c>
      <c r="LP137" s="224">
        <f>+'PPFF 2022'!KC137</f>
        <v>0</v>
      </c>
      <c r="LQ137" s="230">
        <f>+'PPFF 2022'!KD137</f>
        <v>0</v>
      </c>
      <c r="LR137" s="224">
        <f>+'PPFF 2022'!KE137</f>
        <v>0</v>
      </c>
      <c r="LS137" s="230">
        <f>+'PPFF 2022'!KF137</f>
        <v>0</v>
      </c>
      <c r="LT137" s="224">
        <f>+'PPFF 2022'!KG137</f>
        <v>0</v>
      </c>
      <c r="LU137" s="230">
        <f>+'PPFF 2022'!KH137</f>
        <v>0</v>
      </c>
      <c r="LV137" s="234">
        <f>+'PPFF 2022'!KN137</f>
        <v>0</v>
      </c>
      <c r="LW137" s="234">
        <f>+'PPFF 2022'!KP137</f>
        <v>0</v>
      </c>
      <c r="LX137" s="234">
        <f>+'PPFF 2022'!KR137</f>
        <v>0</v>
      </c>
      <c r="LY137" s="234">
        <f>+'PPFF 2022'!KT137</f>
        <v>0</v>
      </c>
      <c r="LZ137" s="234">
        <f>+'PPFF 2022'!KV137</f>
        <v>0</v>
      </c>
      <c r="MA137" s="234">
        <f>+'PPFF 2022'!KX137</f>
        <v>0</v>
      </c>
      <c r="MB137" s="234">
        <f>+'PPFF 2022'!KZ137</f>
        <v>0</v>
      </c>
      <c r="MC137" s="234">
        <f>+'PPFF 2022'!LB137</f>
        <v>0</v>
      </c>
      <c r="MD137" s="234">
        <f>+'PPFF 2022'!LD137</f>
        <v>0</v>
      </c>
      <c r="ME137" s="234">
        <f>+'PPFF 2022'!LF137</f>
        <v>0</v>
      </c>
      <c r="MF137" s="234">
        <f>+'PPFF 2022'!LH137</f>
        <v>0</v>
      </c>
      <c r="MG137" s="234">
        <f>+'PPFF 2022'!LJ137</f>
        <v>0</v>
      </c>
      <c r="MH137" s="190">
        <f>+'PPFF 2022'!LN137/6</f>
        <v>0</v>
      </c>
      <c r="MI137" s="190">
        <f>+'PPFF 2022'!LP137/6</f>
        <v>0</v>
      </c>
      <c r="MJ137" s="190">
        <f>+'PPFF 2022'!LR137/6</f>
        <v>0</v>
      </c>
      <c r="MK137" s="190">
        <f>+'PPFF 2022'!LT137/6</f>
        <v>0</v>
      </c>
      <c r="ML137" s="190">
        <f>+'PPFF 2022'!LV137/6</f>
        <v>0</v>
      </c>
      <c r="MM137" s="190">
        <f>+'PPFF 2022'!LX137/6</f>
        <v>0</v>
      </c>
      <c r="MN137" s="239">
        <f>+'PPFF 2022'!LZ137/6</f>
        <v>0</v>
      </c>
      <c r="MO137" s="190">
        <f>+'PPFF 2022'!MB137/6</f>
        <v>0</v>
      </c>
      <c r="MP137" s="190">
        <f>+'PPFF 2022'!MD137/6</f>
        <v>0</v>
      </c>
      <c r="MQ137" s="190">
        <f>+'PPFF 2022'!MF137/6</f>
        <v>0</v>
      </c>
      <c r="MR137" s="190">
        <f>+'PPFF 2022'!MH137/6</f>
        <v>0</v>
      </c>
      <c r="MS137" s="190">
        <f>+'PPFF 2022'!MJ137/6</f>
        <v>0</v>
      </c>
      <c r="MT137" s="104">
        <f>+'PPFF 2022'!MN137</f>
        <v>0</v>
      </c>
      <c r="MU137" s="104">
        <f>+'PPFF 2022'!MP137</f>
        <v>0</v>
      </c>
      <c r="MV137" s="104">
        <f>+'PPFF 2022'!MR137</f>
        <v>0</v>
      </c>
      <c r="MW137" s="104">
        <f>+'PPFF 2022'!MT137</f>
        <v>0</v>
      </c>
      <c r="MX137" s="104">
        <f>+'PPFF 2022'!MV137</f>
        <v>0</v>
      </c>
      <c r="MY137" s="104">
        <f>+'PPFF 2022'!MX137</f>
        <v>0</v>
      </c>
      <c r="MZ137" s="104">
        <f>+'PPFF 2022'!MZ137</f>
        <v>0</v>
      </c>
      <c r="NA137" s="104">
        <f>+'PPFF 2022'!NB137</f>
        <v>0</v>
      </c>
      <c r="NB137" s="104">
        <f>+'PPFF 2022'!ND137</f>
        <v>0</v>
      </c>
      <c r="NC137" s="104">
        <f>+'PPFF 2022'!NF137</f>
        <v>0</v>
      </c>
      <c r="ND137" s="104">
        <f>+'PPFF 2022'!NH137</f>
        <v>0</v>
      </c>
      <c r="NE137" s="104">
        <f>+'PPFF 2022'!NJ137</f>
        <v>0</v>
      </c>
    </row>
    <row r="138" spans="1:369" s="88" customFormat="1" ht="10.5" x14ac:dyDescent="0.25">
      <c r="A138" s="89" t="s">
        <v>6</v>
      </c>
      <c r="B138" s="90" t="s">
        <v>39</v>
      </c>
      <c r="C138" s="90">
        <v>400</v>
      </c>
      <c r="D138" s="90" t="s">
        <v>349</v>
      </c>
      <c r="E138" s="91" t="s">
        <v>6</v>
      </c>
      <c r="F138" s="92" t="s">
        <v>251</v>
      </c>
      <c r="G138" s="92" t="s">
        <v>352</v>
      </c>
      <c r="H138" s="155">
        <v>134</v>
      </c>
      <c r="I138" s="92" t="s">
        <v>40</v>
      </c>
      <c r="J138" s="171">
        <f>+'PPFF 2022'!J138+'PPFF 2022'!K138</f>
        <v>0</v>
      </c>
      <c r="K138" s="171">
        <f>+'PPFF 2022'!L138+'PPFF 2022'!M138</f>
        <v>0</v>
      </c>
      <c r="L138" s="171">
        <f>+'PPFF 2022'!N138+'PPFF 2022'!O138</f>
        <v>0</v>
      </c>
      <c r="M138" s="171">
        <f>+'PPFF 2022'!P138+'PPFF 2022'!Q138</f>
        <v>0</v>
      </c>
      <c r="N138" s="171">
        <f>+'PPFF 2022'!R138+'PPFF 2022'!S138</f>
        <v>0</v>
      </c>
      <c r="O138" s="171">
        <f>+'PPFF 2022'!T138+'PPFF 2022'!U138</f>
        <v>0</v>
      </c>
      <c r="P138" s="171">
        <f>+'PPFF 2022'!V138+'PPFF 2022'!W138</f>
        <v>0</v>
      </c>
      <c r="Q138" s="171">
        <f>+'PPFF 2022'!X138+'PPFF 2022'!Y138</f>
        <v>0</v>
      </c>
      <c r="R138" s="171">
        <f>+'PPFF 2022'!Z138+'PPFF 2022'!AA138</f>
        <v>0</v>
      </c>
      <c r="S138" s="171">
        <f>+'PPFF 2022'!AB138+'PPFF 2022'!AC138</f>
        <v>0</v>
      </c>
      <c r="T138" s="171">
        <f>+'PPFF 2022'!AD138+'PPFF 2022'!AE138</f>
        <v>0</v>
      </c>
      <c r="U138" s="171">
        <f>+'PPFF 2022'!AF138+'PPFF 2022'!AG138</f>
        <v>0</v>
      </c>
      <c r="V138" s="93">
        <f>+'PPFF 2022'!AM138</f>
        <v>0</v>
      </c>
      <c r="W138" s="95">
        <f>+'PPFF 2022'!AN138</f>
        <v>0</v>
      </c>
      <c r="X138" s="98">
        <f>+('PPFF 2022'!AM138+'PPFF 2022'!AN138)/13</f>
        <v>0</v>
      </c>
      <c r="Y138" s="93">
        <f>+'PPFF 2022'!AO138</f>
        <v>0</v>
      </c>
      <c r="Z138" s="95">
        <f>+'PPFF 2022'!AP138</f>
        <v>0</v>
      </c>
      <c r="AA138" s="98">
        <f>+('PPFF 2022'!AO138+'PPFF 2022'!AP138)/13</f>
        <v>0</v>
      </c>
      <c r="AB138" s="93">
        <f>+'PPFF 2022'!AQ138</f>
        <v>0</v>
      </c>
      <c r="AC138" s="95">
        <f>+'PPFF 2022'!AR138</f>
        <v>0</v>
      </c>
      <c r="AD138" s="98">
        <f t="shared" si="286"/>
        <v>0</v>
      </c>
      <c r="AE138" s="93">
        <f>+'PPFF 2022'!AS138</f>
        <v>0</v>
      </c>
      <c r="AF138" s="95">
        <f>+'PPFF 2022'!AT138</f>
        <v>0</v>
      </c>
      <c r="AG138" s="98">
        <f t="shared" si="287"/>
        <v>0</v>
      </c>
      <c r="AH138" s="93">
        <f>+'PPFF 2022'!AU138</f>
        <v>0</v>
      </c>
      <c r="AI138" s="95">
        <f>+'PPFF 2022'!AV138</f>
        <v>0</v>
      </c>
      <c r="AJ138" s="98">
        <f t="shared" si="288"/>
        <v>0</v>
      </c>
      <c r="AK138" s="93">
        <f>+'PPFF 2022'!AW138</f>
        <v>0</v>
      </c>
      <c r="AL138" s="95">
        <f>+'PPFF 2022'!AX138</f>
        <v>0</v>
      </c>
      <c r="AM138" s="98">
        <f t="shared" si="289"/>
        <v>0</v>
      </c>
      <c r="AN138" s="93">
        <f>+'PPFF 2022'!AY138</f>
        <v>0</v>
      </c>
      <c r="AO138" s="95">
        <f>+'PPFF 2022'!AZ138</f>
        <v>0</v>
      </c>
      <c r="AP138" s="98">
        <f t="shared" si="290"/>
        <v>0</v>
      </c>
      <c r="AQ138" s="93">
        <f>+'PPFF 2022'!BA138</f>
        <v>0</v>
      </c>
      <c r="AR138" s="95">
        <f>+'PPFF 2022'!BB138</f>
        <v>0</v>
      </c>
      <c r="AS138" s="98">
        <f t="shared" si="291"/>
        <v>0</v>
      </c>
      <c r="AT138" s="93">
        <f>+'PPFF 2022'!BC138</f>
        <v>0</v>
      </c>
      <c r="AU138" s="95">
        <f>+'PPFF 2022'!BD138</f>
        <v>0</v>
      </c>
      <c r="AV138" s="98">
        <f t="shared" si="292"/>
        <v>0</v>
      </c>
      <c r="AW138" s="93">
        <f>+'PPFF 2022'!BE138</f>
        <v>0</v>
      </c>
      <c r="AX138" s="95">
        <f>+'PPFF 2022'!BF138</f>
        <v>0</v>
      </c>
      <c r="AY138" s="98">
        <f t="shared" si="293"/>
        <v>0</v>
      </c>
      <c r="AZ138" s="93">
        <f>+'PPFF 2022'!BG138</f>
        <v>0</v>
      </c>
      <c r="BA138" s="95">
        <f>+'PPFF 2022'!BH138</f>
        <v>0</v>
      </c>
      <c r="BB138" s="98">
        <f t="shared" si="294"/>
        <v>0</v>
      </c>
      <c r="BC138" s="93">
        <f>+'PPFF 2022'!BI138</f>
        <v>0</v>
      </c>
      <c r="BD138" s="95">
        <f>+'PPFF 2022'!BJ138</f>
        <v>0</v>
      </c>
      <c r="BE138" s="97">
        <f t="shared" si="295"/>
        <v>0</v>
      </c>
      <c r="BF138" s="107">
        <f>+'PPFF 2022'!BP138</f>
        <v>0</v>
      </c>
      <c r="BG138" s="97">
        <f>+'PPFF 2022'!BQ138</f>
        <v>0</v>
      </c>
      <c r="BH138" s="182">
        <f t="shared" si="296"/>
        <v>0</v>
      </c>
      <c r="BI138" s="107">
        <f>+'PPFF 2022'!BR138</f>
        <v>0</v>
      </c>
      <c r="BJ138" s="97">
        <f>+'PPFF 2022'!BS138</f>
        <v>0</v>
      </c>
      <c r="BK138" s="182">
        <f t="shared" si="297"/>
        <v>0</v>
      </c>
      <c r="BL138" s="107">
        <f>+'PPFF 2022'!BT138</f>
        <v>0</v>
      </c>
      <c r="BM138" s="97">
        <f>+'PPFF 2022'!BU138</f>
        <v>0</v>
      </c>
      <c r="BN138" s="182">
        <f t="shared" si="298"/>
        <v>0</v>
      </c>
      <c r="BO138" s="107">
        <f>+'PPFF 2022'!BV138</f>
        <v>0</v>
      </c>
      <c r="BP138" s="97">
        <f>+'PPFF 2022'!BW138</f>
        <v>0</v>
      </c>
      <c r="BQ138" s="182">
        <f t="shared" si="299"/>
        <v>0</v>
      </c>
      <c r="BR138" s="107">
        <f>+'PPFF 2022'!BX138</f>
        <v>0</v>
      </c>
      <c r="BS138" s="97">
        <f>+'PPFF 2022'!BY138</f>
        <v>0</v>
      </c>
      <c r="BT138" s="182">
        <f t="shared" si="300"/>
        <v>0</v>
      </c>
      <c r="BU138" s="107">
        <f>+'PPFF 2022'!BZ138</f>
        <v>0</v>
      </c>
      <c r="BV138" s="97">
        <f>+'PPFF 2022'!CA138</f>
        <v>0</v>
      </c>
      <c r="BW138" s="182">
        <f t="shared" si="301"/>
        <v>0</v>
      </c>
      <c r="BX138" s="107">
        <f>+'PPFF 2022'!CB138</f>
        <v>0</v>
      </c>
      <c r="BY138" s="97">
        <f>+'PPFF 2022'!CC138</f>
        <v>0</v>
      </c>
      <c r="BZ138" s="182">
        <f t="shared" si="302"/>
        <v>0</v>
      </c>
      <c r="CA138" s="107">
        <f>+'PPFF 2022'!CD138</f>
        <v>0</v>
      </c>
      <c r="CB138" s="97">
        <f>+'PPFF 2022'!CE138</f>
        <v>0</v>
      </c>
      <c r="CC138" s="182">
        <f t="shared" si="303"/>
        <v>0</v>
      </c>
      <c r="CD138" s="107">
        <f>+'PPFF 2022'!CF138</f>
        <v>0</v>
      </c>
      <c r="CE138" s="97">
        <f>+'PPFF 2022'!CG138</f>
        <v>0</v>
      </c>
      <c r="CF138" s="182">
        <f t="shared" si="304"/>
        <v>0</v>
      </c>
      <c r="CG138" s="107">
        <f>+'PPFF 2022'!CH138</f>
        <v>0</v>
      </c>
      <c r="CH138" s="97">
        <f>+'PPFF 2022'!CI138</f>
        <v>0</v>
      </c>
      <c r="CI138" s="182">
        <f t="shared" si="305"/>
        <v>0</v>
      </c>
      <c r="CJ138" s="107">
        <f>+'PPFF 2022'!CJ138</f>
        <v>0</v>
      </c>
      <c r="CK138" s="97">
        <f>+'PPFF 2022'!CK138</f>
        <v>0</v>
      </c>
      <c r="CL138" s="182">
        <f t="shared" si="306"/>
        <v>0</v>
      </c>
      <c r="CM138" s="107">
        <f>+'PPFF 2022'!CL138</f>
        <v>0</v>
      </c>
      <c r="CN138" s="97">
        <f>+'PPFF 2022'!CM138</f>
        <v>0</v>
      </c>
      <c r="CO138" s="187">
        <f t="shared" si="307"/>
        <v>0</v>
      </c>
      <c r="CP138" s="109">
        <f>+'PPFF 2022'!CS138</f>
        <v>0</v>
      </c>
      <c r="CQ138" s="111">
        <f>+'PPFF 2022'!CT138</f>
        <v>0</v>
      </c>
      <c r="CR138" s="98">
        <f t="shared" si="308"/>
        <v>0</v>
      </c>
      <c r="CS138" s="109">
        <f>+'PPFF 2022'!CU138</f>
        <v>0</v>
      </c>
      <c r="CT138" s="111">
        <f>+'PPFF 2022'!CV138</f>
        <v>0</v>
      </c>
      <c r="CU138" s="98">
        <f t="shared" si="309"/>
        <v>0</v>
      </c>
      <c r="CV138" s="109">
        <f>+'PPFF 2022'!CW138</f>
        <v>0</v>
      </c>
      <c r="CW138" s="111">
        <f>+'PPFF 2022'!CX138</f>
        <v>0</v>
      </c>
      <c r="CX138" s="98">
        <f t="shared" si="310"/>
        <v>0</v>
      </c>
      <c r="CY138" s="109">
        <f>+'PPFF 2022'!CY138</f>
        <v>0</v>
      </c>
      <c r="CZ138" s="111">
        <f>+'PPFF 2022'!CZ138</f>
        <v>0</v>
      </c>
      <c r="DA138" s="98">
        <f t="shared" si="311"/>
        <v>0</v>
      </c>
      <c r="DB138" s="109">
        <f>+'PPFF 2022'!DA138</f>
        <v>0</v>
      </c>
      <c r="DC138" s="111">
        <f>+'PPFF 2022'!DB138</f>
        <v>0</v>
      </c>
      <c r="DD138" s="98">
        <f t="shared" si="312"/>
        <v>0</v>
      </c>
      <c r="DE138" s="109">
        <f>+'PPFF 2022'!DC138</f>
        <v>0</v>
      </c>
      <c r="DF138" s="111">
        <f>+'PPFF 2022'!DD138</f>
        <v>0</v>
      </c>
      <c r="DG138" s="98">
        <f t="shared" si="313"/>
        <v>0</v>
      </c>
      <c r="DH138" s="109">
        <f>+'PPFF 2022'!DE138</f>
        <v>0</v>
      </c>
      <c r="DI138" s="111">
        <f>+'PPFF 2022'!DF138</f>
        <v>0</v>
      </c>
      <c r="DJ138" s="98">
        <f t="shared" si="314"/>
        <v>0</v>
      </c>
      <c r="DK138" s="109">
        <f>+'PPFF 2022'!DG138</f>
        <v>0</v>
      </c>
      <c r="DL138" s="111">
        <f>+'PPFF 2022'!DH138</f>
        <v>0</v>
      </c>
      <c r="DM138" s="98">
        <f t="shared" si="315"/>
        <v>0</v>
      </c>
      <c r="DN138" s="109">
        <f>+'PPFF 2022'!DI138</f>
        <v>0</v>
      </c>
      <c r="DO138" s="111">
        <f>+'PPFF 2022'!DJ138</f>
        <v>0</v>
      </c>
      <c r="DP138" s="98">
        <f t="shared" si="316"/>
        <v>0</v>
      </c>
      <c r="DQ138" s="109">
        <f>+'PPFF 2022'!DK138</f>
        <v>0</v>
      </c>
      <c r="DR138" s="111">
        <f>+'PPFF 2022'!DL138</f>
        <v>0</v>
      </c>
      <c r="DS138" s="98">
        <f t="shared" si="317"/>
        <v>0</v>
      </c>
      <c r="DT138" s="109">
        <f>+'PPFF 2022'!DM138</f>
        <v>0</v>
      </c>
      <c r="DU138" s="111">
        <f>+'PPFF 2022'!DN138</f>
        <v>0</v>
      </c>
      <c r="DV138" s="98">
        <f t="shared" si="318"/>
        <v>0</v>
      </c>
      <c r="DW138" s="109">
        <f>+'PPFF 2022'!DO138</f>
        <v>0</v>
      </c>
      <c r="DX138" s="111">
        <f>+'PPFF 2022'!DP138</f>
        <v>0</v>
      </c>
      <c r="DY138" s="107">
        <f t="shared" si="319"/>
        <v>0</v>
      </c>
      <c r="DZ138" s="109">
        <f>+'PPFF 2022'!DV138</f>
        <v>0</v>
      </c>
      <c r="EA138" s="111">
        <f>+'PPFF 2022'!DW138</f>
        <v>0</v>
      </c>
      <c r="EB138" s="98">
        <f t="shared" si="320"/>
        <v>0</v>
      </c>
      <c r="EC138" s="111">
        <f>+'PPFF 2022'!DX138</f>
        <v>0</v>
      </c>
      <c r="ED138" s="111">
        <f>+'PPFF 2022'!DY138</f>
        <v>0</v>
      </c>
      <c r="EE138" s="98">
        <f t="shared" si="321"/>
        <v>0</v>
      </c>
      <c r="EF138" s="111">
        <f>+'PPFF 2022'!DZ138</f>
        <v>0</v>
      </c>
      <c r="EG138" s="111">
        <f>+'PPFF 2022'!EA138</f>
        <v>0</v>
      </c>
      <c r="EH138" s="98">
        <f t="shared" si="322"/>
        <v>0</v>
      </c>
      <c r="EI138" s="111">
        <f>+'PPFF 2022'!EB138</f>
        <v>0</v>
      </c>
      <c r="EJ138" s="111">
        <f>+'PPFF 2022'!EC138</f>
        <v>0</v>
      </c>
      <c r="EK138" s="98">
        <f t="shared" si="323"/>
        <v>0</v>
      </c>
      <c r="EL138" s="111">
        <f>+'PPFF 2022'!ED138</f>
        <v>0</v>
      </c>
      <c r="EM138" s="111">
        <f>+'PPFF 2022'!EE138</f>
        <v>0</v>
      </c>
      <c r="EN138" s="98">
        <f t="shared" si="324"/>
        <v>0</v>
      </c>
      <c r="EO138" s="111">
        <f>+'PPFF 2022'!EF138</f>
        <v>0</v>
      </c>
      <c r="EP138" s="111">
        <f>+'PPFF 2022'!EG138</f>
        <v>0</v>
      </c>
      <c r="EQ138" s="98">
        <f t="shared" si="325"/>
        <v>0</v>
      </c>
      <c r="ER138" s="111">
        <f>+'PPFF 2022'!EH138</f>
        <v>0</v>
      </c>
      <c r="ES138" s="111">
        <f>+'PPFF 2022'!EI138</f>
        <v>0</v>
      </c>
      <c r="ET138" s="98">
        <f t="shared" si="326"/>
        <v>0</v>
      </c>
      <c r="EU138" s="111">
        <f>+'PPFF 2022'!EJ138</f>
        <v>0</v>
      </c>
      <c r="EV138" s="111">
        <f>+'PPFF 2022'!EK138</f>
        <v>0</v>
      </c>
      <c r="EW138" s="98">
        <f t="shared" si="327"/>
        <v>0</v>
      </c>
      <c r="EX138" s="111">
        <f>+'PPFF 2022'!EL138</f>
        <v>0</v>
      </c>
      <c r="EY138" s="111">
        <f>+'PPFF 2022'!EM138</f>
        <v>0</v>
      </c>
      <c r="EZ138" s="98">
        <f t="shared" si="328"/>
        <v>0</v>
      </c>
      <c r="FA138" s="111">
        <f>+'PPFF 2022'!EN138</f>
        <v>0</v>
      </c>
      <c r="FB138" s="111">
        <f>+'PPFF 2022'!EO138</f>
        <v>0</v>
      </c>
      <c r="FC138" s="98">
        <f t="shared" si="329"/>
        <v>0</v>
      </c>
      <c r="FD138" s="111">
        <f>+'PPFF 2022'!EP138</f>
        <v>0</v>
      </c>
      <c r="FE138" s="111">
        <f>+'PPFF 2022'!EQ138</f>
        <v>0</v>
      </c>
      <c r="FF138" s="98">
        <f t="shared" si="330"/>
        <v>0</v>
      </c>
      <c r="FG138" s="111">
        <f>+'PPFF 2022'!ER138</f>
        <v>0</v>
      </c>
      <c r="FH138" s="111">
        <f>+'PPFF 2022'!ES138</f>
        <v>0</v>
      </c>
      <c r="FI138" s="97">
        <f t="shared" si="331"/>
        <v>0</v>
      </c>
      <c r="FJ138" s="108">
        <f>+'PPFF 2022'!EY138</f>
        <v>0</v>
      </c>
      <c r="FK138" s="103">
        <f>+'PPFF 2022'!EZ138</f>
        <v>0</v>
      </c>
      <c r="FL138" s="193">
        <f t="shared" si="332"/>
        <v>0</v>
      </c>
      <c r="FM138" s="203">
        <f>+'PPFF 2022'!FA138</f>
        <v>0</v>
      </c>
      <c r="FN138" s="204">
        <f>+'PPFF 2022'!FB138</f>
        <v>0</v>
      </c>
      <c r="FO138" s="202">
        <f t="shared" si="333"/>
        <v>0</v>
      </c>
      <c r="FP138" s="203">
        <f>+'PPFF 2022'!FC138</f>
        <v>0</v>
      </c>
      <c r="FQ138" s="204">
        <f>+'PPFF 2022'!FD138</f>
        <v>0</v>
      </c>
      <c r="FR138" s="202">
        <f t="shared" si="334"/>
        <v>0</v>
      </c>
      <c r="FS138" s="203">
        <f>+'PPFF 2022'!FE138</f>
        <v>0</v>
      </c>
      <c r="FT138" s="204">
        <f>+'PPFF 2022'!FF138</f>
        <v>0</v>
      </c>
      <c r="FU138" s="202">
        <f t="shared" si="335"/>
        <v>0</v>
      </c>
      <c r="FV138" s="203">
        <f>+'PPFF 2022'!FG138</f>
        <v>0</v>
      </c>
      <c r="FW138" s="204">
        <f>+'PPFF 2022'!FH138</f>
        <v>0</v>
      </c>
      <c r="FX138" s="202">
        <f t="shared" si="336"/>
        <v>0</v>
      </c>
      <c r="FY138" s="203">
        <f>+'PPFF 2022'!FI138</f>
        <v>0</v>
      </c>
      <c r="FZ138" s="204">
        <f>+'PPFF 2022'!FJ138</f>
        <v>0</v>
      </c>
      <c r="GA138" s="202">
        <f t="shared" si="337"/>
        <v>0</v>
      </c>
      <c r="GB138" s="203">
        <f>+'PPFF 2022'!FK138</f>
        <v>0</v>
      </c>
      <c r="GC138" s="204">
        <f>+'PPFF 2022'!FL138</f>
        <v>0</v>
      </c>
      <c r="GD138" s="202">
        <f t="shared" si="338"/>
        <v>0</v>
      </c>
      <c r="GE138" s="203">
        <f>+'PPFF 2022'!FM138</f>
        <v>0</v>
      </c>
      <c r="GF138" s="204">
        <f>+'PPFF 2022'!FN138</f>
        <v>0</v>
      </c>
      <c r="GG138" s="202">
        <f t="shared" si="339"/>
        <v>0</v>
      </c>
      <c r="GH138" s="203">
        <f>+'PPFF 2022'!FO138</f>
        <v>0</v>
      </c>
      <c r="GI138" s="204">
        <f>+'PPFF 2022'!FP138</f>
        <v>0</v>
      </c>
      <c r="GJ138" s="202">
        <f t="shared" si="340"/>
        <v>0</v>
      </c>
      <c r="GK138" s="203">
        <f>+'PPFF 2022'!FQ138</f>
        <v>0</v>
      </c>
      <c r="GL138" s="204">
        <f>+'PPFF 2022'!FR138</f>
        <v>0</v>
      </c>
      <c r="GM138" s="202">
        <f t="shared" si="341"/>
        <v>0</v>
      </c>
      <c r="GN138" s="203">
        <f>+'PPFF 2022'!FS138</f>
        <v>0</v>
      </c>
      <c r="GO138" s="204">
        <f>+'PPFF 2022'!FT138</f>
        <v>0</v>
      </c>
      <c r="GP138" s="202">
        <f t="shared" si="342"/>
        <v>0</v>
      </c>
      <c r="GQ138" s="203">
        <f>+'PPFF 2022'!FU138</f>
        <v>0</v>
      </c>
      <c r="GR138" s="204">
        <f>+'PPFF 2022'!FV138</f>
        <v>0</v>
      </c>
      <c r="GS138" s="209">
        <f t="shared" si="343"/>
        <v>0</v>
      </c>
      <c r="GT138" s="203">
        <f>+'PPFF 2022'!GB138</f>
        <v>0</v>
      </c>
      <c r="GU138" s="204">
        <f>+'PPFF 2022'!GC138</f>
        <v>0</v>
      </c>
      <c r="GV138" s="202">
        <f t="shared" si="344"/>
        <v>0</v>
      </c>
      <c r="GW138" s="203">
        <f>+'PPFF 2022'!GD138</f>
        <v>0</v>
      </c>
      <c r="GX138" s="204">
        <f>+'PPFF 2022'!GE138</f>
        <v>0</v>
      </c>
      <c r="GY138" s="202">
        <f t="shared" si="345"/>
        <v>0</v>
      </c>
      <c r="GZ138" s="203">
        <f>+'PPFF 2022'!GF138</f>
        <v>0</v>
      </c>
      <c r="HA138" s="204">
        <f>+'PPFF 2022'!GG138</f>
        <v>0</v>
      </c>
      <c r="HB138" s="202">
        <f t="shared" si="346"/>
        <v>0</v>
      </c>
      <c r="HC138" s="203">
        <f>+'PPFF 2022'!GH138</f>
        <v>0</v>
      </c>
      <c r="HD138" s="204">
        <f>+'PPFF 2022'!GI138</f>
        <v>0</v>
      </c>
      <c r="HE138" s="202">
        <f t="shared" si="347"/>
        <v>0</v>
      </c>
      <c r="HF138" s="203">
        <f>+'PPFF 2022'!GJ138</f>
        <v>0</v>
      </c>
      <c r="HG138" s="204">
        <f>+'PPFF 2022'!GK138</f>
        <v>0</v>
      </c>
      <c r="HH138" s="202">
        <f t="shared" si="348"/>
        <v>0</v>
      </c>
      <c r="HI138" s="203">
        <f>+'PPFF 2022'!GL138</f>
        <v>0</v>
      </c>
      <c r="HJ138" s="204">
        <f>+'PPFF 2022'!GM138</f>
        <v>0</v>
      </c>
      <c r="HK138" s="202">
        <f t="shared" si="349"/>
        <v>0</v>
      </c>
      <c r="HL138" s="203">
        <f>+'PPFF 2022'!GN138</f>
        <v>0</v>
      </c>
      <c r="HM138" s="204">
        <f>+'PPFF 2022'!GO138</f>
        <v>0</v>
      </c>
      <c r="HN138" s="202">
        <f t="shared" si="350"/>
        <v>0</v>
      </c>
      <c r="HO138" s="203">
        <f>+'PPFF 2022'!GP138</f>
        <v>0</v>
      </c>
      <c r="HP138" s="204">
        <f>+'PPFF 2022'!GQ138</f>
        <v>0</v>
      </c>
      <c r="HQ138" s="202">
        <f t="shared" si="351"/>
        <v>0</v>
      </c>
      <c r="HR138" s="203">
        <f>+'PPFF 2022'!GR138</f>
        <v>0</v>
      </c>
      <c r="HS138" s="204">
        <f>+'PPFF 2022'!GS138</f>
        <v>0</v>
      </c>
      <c r="HT138" s="202">
        <f t="shared" si="352"/>
        <v>0</v>
      </c>
      <c r="HU138" s="203">
        <f>+'PPFF 2022'!GT138</f>
        <v>0</v>
      </c>
      <c r="HV138" s="204">
        <f>+'PPFF 2022'!GU138</f>
        <v>0</v>
      </c>
      <c r="HW138" s="202">
        <f t="shared" si="353"/>
        <v>0</v>
      </c>
      <c r="HX138" s="203">
        <f>+'PPFF 2022'!GV138</f>
        <v>0</v>
      </c>
      <c r="HY138" s="204">
        <f>+'PPFF 2022'!GW138</f>
        <v>0</v>
      </c>
      <c r="HZ138" s="202">
        <f t="shared" si="354"/>
        <v>0</v>
      </c>
      <c r="IA138" s="203">
        <f>+'PPFF 2022'!GX138</f>
        <v>0</v>
      </c>
      <c r="IB138" s="204">
        <f>+'PPFF 2022'!GY138</f>
        <v>0</v>
      </c>
      <c r="IC138" s="209">
        <f t="shared" si="355"/>
        <v>0</v>
      </c>
      <c r="ID138" s="203">
        <f>+'PPFF 2022'!HE138</f>
        <v>0</v>
      </c>
      <c r="IE138" s="204">
        <f>+'PPFF 2022'!HF138</f>
        <v>0</v>
      </c>
      <c r="IF138" s="215">
        <f t="shared" si="356"/>
        <v>0</v>
      </c>
      <c r="IG138" s="203">
        <f>+'PPFF 2022'!HG138</f>
        <v>0</v>
      </c>
      <c r="IH138" s="204">
        <f>+'PPFF 2022'!HH138</f>
        <v>0</v>
      </c>
      <c r="II138" s="215">
        <f t="shared" si="357"/>
        <v>0</v>
      </c>
      <c r="IJ138" s="203">
        <f>+'PPFF 2022'!HI138</f>
        <v>0</v>
      </c>
      <c r="IK138" s="204">
        <f>+'PPFF 2022'!HJ138</f>
        <v>0</v>
      </c>
      <c r="IL138" s="215">
        <f t="shared" si="358"/>
        <v>0</v>
      </c>
      <c r="IM138" s="203">
        <f>+'PPFF 2022'!HK138</f>
        <v>0</v>
      </c>
      <c r="IN138" s="204">
        <f>+'PPFF 2022'!HL138</f>
        <v>0</v>
      </c>
      <c r="IO138" s="215">
        <f t="shared" si="359"/>
        <v>0</v>
      </c>
      <c r="IP138" s="203">
        <f>+'PPFF 2022'!HM138</f>
        <v>0</v>
      </c>
      <c r="IQ138" s="204">
        <f>+'PPFF 2022'!HN138</f>
        <v>0</v>
      </c>
      <c r="IR138" s="215">
        <f t="shared" si="360"/>
        <v>0</v>
      </c>
      <c r="IS138" s="203">
        <f>+'PPFF 2022'!HO138</f>
        <v>0</v>
      </c>
      <c r="IT138" s="204">
        <f>+'PPFF 2022'!HP138</f>
        <v>0</v>
      </c>
      <c r="IU138" s="215">
        <f t="shared" si="361"/>
        <v>0</v>
      </c>
      <c r="IV138" s="203">
        <f>+'PPFF 2022'!HQ138</f>
        <v>0</v>
      </c>
      <c r="IW138" s="204">
        <f>+'PPFF 2022'!HR138</f>
        <v>0</v>
      </c>
      <c r="IX138" s="215">
        <f t="shared" si="362"/>
        <v>0</v>
      </c>
      <c r="IY138" s="203">
        <f>+'PPFF 2022'!HS138</f>
        <v>0</v>
      </c>
      <c r="IZ138" s="204">
        <f>+'PPFF 2022'!HT138</f>
        <v>0</v>
      </c>
      <c r="JA138" s="215">
        <f t="shared" si="363"/>
        <v>0</v>
      </c>
      <c r="JB138" s="203">
        <f>+'PPFF 2022'!HU138</f>
        <v>0</v>
      </c>
      <c r="JC138" s="204">
        <f>+'PPFF 2022'!HV138</f>
        <v>0</v>
      </c>
      <c r="JD138" s="215">
        <f t="shared" si="364"/>
        <v>0</v>
      </c>
      <c r="JE138" s="203">
        <f>+'PPFF 2022'!HW138</f>
        <v>0</v>
      </c>
      <c r="JF138" s="204">
        <f>+'PPFF 2022'!HX138</f>
        <v>0</v>
      </c>
      <c r="JG138" s="215">
        <f t="shared" si="365"/>
        <v>0</v>
      </c>
      <c r="JH138" s="203">
        <f>+'PPFF 2022'!HY138</f>
        <v>0</v>
      </c>
      <c r="JI138" s="204">
        <f>+'PPFF 2022'!HZ138</f>
        <v>0</v>
      </c>
      <c r="JJ138" s="215">
        <f t="shared" si="366"/>
        <v>0</v>
      </c>
      <c r="JK138" s="203">
        <f>+'PPFF 2022'!IA138</f>
        <v>0</v>
      </c>
      <c r="JL138" s="204">
        <f>+'PPFF 2022'!IB138</f>
        <v>0</v>
      </c>
      <c r="JM138" s="218">
        <f t="shared" si="367"/>
        <v>0</v>
      </c>
      <c r="JN138" s="224">
        <f>+'PPFF 2022'!IH138</f>
        <v>0</v>
      </c>
      <c r="JO138" s="225">
        <f>+'PPFF 2022'!II138</f>
        <v>0</v>
      </c>
      <c r="JP138" s="212">
        <f t="shared" si="368"/>
        <v>0</v>
      </c>
      <c r="JQ138" s="224">
        <f>+'PPFF 2022'!IJ138</f>
        <v>0</v>
      </c>
      <c r="JR138" s="225">
        <f>+'PPFF 2022'!IK138</f>
        <v>0</v>
      </c>
      <c r="JS138" s="212">
        <f t="shared" si="369"/>
        <v>0</v>
      </c>
      <c r="JT138" s="224">
        <f>+'PPFF 2022'!IL138</f>
        <v>0</v>
      </c>
      <c r="JU138" s="225">
        <f>+'PPFF 2022'!IM138</f>
        <v>0</v>
      </c>
      <c r="JV138" s="212">
        <f t="shared" si="370"/>
        <v>0</v>
      </c>
      <c r="JW138" s="224">
        <f>+'PPFF 2022'!IN138</f>
        <v>0</v>
      </c>
      <c r="JX138" s="225">
        <f>+'PPFF 2022'!IO138</f>
        <v>0</v>
      </c>
      <c r="JY138" s="212">
        <f t="shared" si="371"/>
        <v>0</v>
      </c>
      <c r="JZ138" s="224">
        <f>+'PPFF 2022'!IP138</f>
        <v>0</v>
      </c>
      <c r="KA138" s="225">
        <f>+'PPFF 2022'!IQ138</f>
        <v>0</v>
      </c>
      <c r="KB138" s="212">
        <f t="shared" si="372"/>
        <v>0</v>
      </c>
      <c r="KC138" s="224">
        <f>+'PPFF 2022'!IR138</f>
        <v>0</v>
      </c>
      <c r="KD138" s="225">
        <f>+'PPFF 2022'!IS138</f>
        <v>0</v>
      </c>
      <c r="KE138" s="212">
        <f t="shared" si="373"/>
        <v>0</v>
      </c>
      <c r="KF138" s="224">
        <f>+'PPFF 2022'!IT138</f>
        <v>0</v>
      </c>
      <c r="KG138" s="225">
        <f>+'PPFF 2022'!IU138</f>
        <v>0</v>
      </c>
      <c r="KH138" s="212">
        <f t="shared" si="374"/>
        <v>0</v>
      </c>
      <c r="KI138" s="224">
        <f>+'PPFF 2022'!IV138</f>
        <v>0</v>
      </c>
      <c r="KJ138" s="225">
        <f>+'PPFF 2022'!IW138</f>
        <v>0</v>
      </c>
      <c r="KK138" s="212">
        <f t="shared" si="375"/>
        <v>0</v>
      </c>
      <c r="KL138" s="224">
        <f>+'PPFF 2022'!IX138</f>
        <v>0</v>
      </c>
      <c r="KM138" s="225">
        <f>+'PPFF 2022'!IY138</f>
        <v>0</v>
      </c>
      <c r="KN138" s="212">
        <f t="shared" si="376"/>
        <v>0</v>
      </c>
      <c r="KO138" s="224">
        <f>+'PPFF 2022'!IZ138</f>
        <v>0</v>
      </c>
      <c r="KP138" s="225">
        <f>+'PPFF 2022'!JA138</f>
        <v>0</v>
      </c>
      <c r="KQ138" s="212">
        <f t="shared" si="377"/>
        <v>0</v>
      </c>
      <c r="KR138" s="224">
        <f>+'PPFF 2022'!JB138</f>
        <v>0</v>
      </c>
      <c r="KS138" s="225">
        <f>+'PPFF 2022'!JC138</f>
        <v>0</v>
      </c>
      <c r="KT138" s="212">
        <f t="shared" si="378"/>
        <v>0</v>
      </c>
      <c r="KU138" s="224">
        <f>+'PPFF 2022'!JD138</f>
        <v>0</v>
      </c>
      <c r="KV138" s="225">
        <f>+'PPFF 2022'!JE138</f>
        <v>0</v>
      </c>
      <c r="KW138" s="212">
        <f t="shared" si="379"/>
        <v>0</v>
      </c>
      <c r="KX138" s="224">
        <f>+'PPFF 2022'!JK138</f>
        <v>0</v>
      </c>
      <c r="KY138" s="230">
        <f>+'PPFF 2022'!JL138</f>
        <v>0</v>
      </c>
      <c r="KZ138" s="224">
        <f>+'PPFF 2022'!JM138</f>
        <v>0</v>
      </c>
      <c r="LA138" s="230">
        <f>+'PPFF 2022'!JN138</f>
        <v>0</v>
      </c>
      <c r="LB138" s="224">
        <f>+'PPFF 2022'!JO138</f>
        <v>0</v>
      </c>
      <c r="LC138" s="230">
        <f>+'PPFF 2022'!JP138</f>
        <v>0</v>
      </c>
      <c r="LD138" s="224">
        <f>+'PPFF 2022'!JQ138</f>
        <v>0</v>
      </c>
      <c r="LE138" s="230">
        <f>+'PPFF 2022'!JR138</f>
        <v>0</v>
      </c>
      <c r="LF138" s="224">
        <f>+'PPFF 2022'!JS138</f>
        <v>0</v>
      </c>
      <c r="LG138" s="230">
        <f>+'PPFF 2022'!JT138</f>
        <v>0</v>
      </c>
      <c r="LH138" s="224">
        <f>+'PPFF 2022'!JU138</f>
        <v>0</v>
      </c>
      <c r="LI138" s="230">
        <f>+'PPFF 2022'!JV138</f>
        <v>0</v>
      </c>
      <c r="LJ138" s="224">
        <f>+'PPFF 2022'!JW138</f>
        <v>0</v>
      </c>
      <c r="LK138" s="230">
        <f>+'PPFF 2022'!JX138</f>
        <v>0</v>
      </c>
      <c r="LL138" s="224">
        <f>+'PPFF 2022'!JY138</f>
        <v>0</v>
      </c>
      <c r="LM138" s="230">
        <f>+'PPFF 2022'!JZ138</f>
        <v>0</v>
      </c>
      <c r="LN138" s="224">
        <f>+'PPFF 2022'!KA138</f>
        <v>0</v>
      </c>
      <c r="LO138" s="230">
        <f>+'PPFF 2022'!KB138</f>
        <v>0</v>
      </c>
      <c r="LP138" s="224">
        <f>+'PPFF 2022'!KC138</f>
        <v>0</v>
      </c>
      <c r="LQ138" s="230">
        <f>+'PPFF 2022'!KD138</f>
        <v>0</v>
      </c>
      <c r="LR138" s="224">
        <f>+'PPFF 2022'!KE138</f>
        <v>0</v>
      </c>
      <c r="LS138" s="230">
        <f>+'PPFF 2022'!KF138</f>
        <v>0</v>
      </c>
      <c r="LT138" s="224">
        <f>+'PPFF 2022'!KG138</f>
        <v>0</v>
      </c>
      <c r="LU138" s="230">
        <f>+'PPFF 2022'!KH138</f>
        <v>0</v>
      </c>
      <c r="LV138" s="234">
        <f>+'PPFF 2022'!KN138</f>
        <v>0</v>
      </c>
      <c r="LW138" s="234">
        <f>+'PPFF 2022'!KP138</f>
        <v>0</v>
      </c>
      <c r="LX138" s="234">
        <f>+'PPFF 2022'!KR138</f>
        <v>0</v>
      </c>
      <c r="LY138" s="234">
        <f>+'PPFF 2022'!KT138</f>
        <v>0</v>
      </c>
      <c r="LZ138" s="234">
        <f>+'PPFF 2022'!KV138</f>
        <v>0</v>
      </c>
      <c r="MA138" s="234">
        <f>+'PPFF 2022'!KX138</f>
        <v>0</v>
      </c>
      <c r="MB138" s="234">
        <f>+'PPFF 2022'!KZ138</f>
        <v>0</v>
      </c>
      <c r="MC138" s="234">
        <f>+'PPFF 2022'!LB138</f>
        <v>0</v>
      </c>
      <c r="MD138" s="234">
        <f>+'PPFF 2022'!LD138</f>
        <v>0</v>
      </c>
      <c r="ME138" s="234">
        <f>+'PPFF 2022'!LF138</f>
        <v>0</v>
      </c>
      <c r="MF138" s="234">
        <f>+'PPFF 2022'!LH138</f>
        <v>0</v>
      </c>
      <c r="MG138" s="234">
        <f>+'PPFF 2022'!LJ138</f>
        <v>0</v>
      </c>
      <c r="MH138" s="190">
        <f>+'PPFF 2022'!LN138/6</f>
        <v>0</v>
      </c>
      <c r="MI138" s="190">
        <f>+'PPFF 2022'!LP138/6</f>
        <v>0</v>
      </c>
      <c r="MJ138" s="190">
        <f>+'PPFF 2022'!LR138/6</f>
        <v>0</v>
      </c>
      <c r="MK138" s="190">
        <f>+'PPFF 2022'!LT138/6</f>
        <v>0</v>
      </c>
      <c r="ML138" s="190">
        <f>+'PPFF 2022'!LV138/6</f>
        <v>0</v>
      </c>
      <c r="MM138" s="190">
        <f>+'PPFF 2022'!LX138/6</f>
        <v>0</v>
      </c>
      <c r="MN138" s="239">
        <f>+'PPFF 2022'!LZ138/6</f>
        <v>0</v>
      </c>
      <c r="MO138" s="190">
        <f>+'PPFF 2022'!MB138/6</f>
        <v>0</v>
      </c>
      <c r="MP138" s="190">
        <f>+'PPFF 2022'!MD138/6</f>
        <v>0</v>
      </c>
      <c r="MQ138" s="190">
        <f>+'PPFF 2022'!MF138/6</f>
        <v>0</v>
      </c>
      <c r="MR138" s="190">
        <f>+'PPFF 2022'!MH138/6</f>
        <v>0</v>
      </c>
      <c r="MS138" s="190">
        <f>+'PPFF 2022'!MJ138/6</f>
        <v>0</v>
      </c>
      <c r="MT138" s="104">
        <f>+'PPFF 2022'!MN138</f>
        <v>0</v>
      </c>
      <c r="MU138" s="104">
        <f>+'PPFF 2022'!MP138</f>
        <v>0</v>
      </c>
      <c r="MV138" s="104">
        <f>+'PPFF 2022'!MR138</f>
        <v>0</v>
      </c>
      <c r="MW138" s="104">
        <f>+'PPFF 2022'!MT138</f>
        <v>0</v>
      </c>
      <c r="MX138" s="104">
        <f>+'PPFF 2022'!MV138</f>
        <v>0</v>
      </c>
      <c r="MY138" s="104">
        <f>+'PPFF 2022'!MX138</f>
        <v>0</v>
      </c>
      <c r="MZ138" s="104">
        <f>+'PPFF 2022'!MZ138</f>
        <v>0</v>
      </c>
      <c r="NA138" s="104">
        <f>+'PPFF 2022'!NB138</f>
        <v>0</v>
      </c>
      <c r="NB138" s="104">
        <f>+'PPFF 2022'!ND138</f>
        <v>0</v>
      </c>
      <c r="NC138" s="104">
        <f>+'PPFF 2022'!NF138</f>
        <v>0</v>
      </c>
      <c r="ND138" s="104">
        <f>+'PPFF 2022'!NH138</f>
        <v>0</v>
      </c>
      <c r="NE138" s="104">
        <f>+'PPFF 2022'!NJ138</f>
        <v>0</v>
      </c>
    </row>
    <row r="139" spans="1:369" s="88" customFormat="1" ht="10.5" x14ac:dyDescent="0.25">
      <c r="A139" s="89" t="s">
        <v>6</v>
      </c>
      <c r="B139" s="90" t="s">
        <v>39</v>
      </c>
      <c r="C139" s="90">
        <v>400</v>
      </c>
      <c r="D139" s="90" t="s">
        <v>349</v>
      </c>
      <c r="E139" s="91" t="s">
        <v>6</v>
      </c>
      <c r="F139" s="92" t="s">
        <v>251</v>
      </c>
      <c r="G139" s="92" t="s">
        <v>357</v>
      </c>
      <c r="H139" s="155">
        <v>135</v>
      </c>
      <c r="I139" s="92" t="s">
        <v>38</v>
      </c>
      <c r="J139" s="171">
        <f>+'PPFF 2022'!J139+'PPFF 2022'!K139</f>
        <v>0</v>
      </c>
      <c r="K139" s="171">
        <f>+'PPFF 2022'!L139+'PPFF 2022'!M139</f>
        <v>0</v>
      </c>
      <c r="L139" s="171">
        <f>+'PPFF 2022'!N139+'PPFF 2022'!O139</f>
        <v>0</v>
      </c>
      <c r="M139" s="171">
        <f>+'PPFF 2022'!P139+'PPFF 2022'!Q139</f>
        <v>0</v>
      </c>
      <c r="N139" s="171">
        <f>+'PPFF 2022'!R139+'PPFF 2022'!S139</f>
        <v>0</v>
      </c>
      <c r="O139" s="171">
        <f>+'PPFF 2022'!T139+'PPFF 2022'!U139</f>
        <v>0</v>
      </c>
      <c r="P139" s="171">
        <f>+'PPFF 2022'!V139+'PPFF 2022'!W139</f>
        <v>0</v>
      </c>
      <c r="Q139" s="171">
        <f>+'PPFF 2022'!X139+'PPFF 2022'!Y139</f>
        <v>0</v>
      </c>
      <c r="R139" s="171">
        <f>+'PPFF 2022'!Z139+'PPFF 2022'!AA139</f>
        <v>0</v>
      </c>
      <c r="S139" s="171">
        <f>+'PPFF 2022'!AB139+'PPFF 2022'!AC139</f>
        <v>0</v>
      </c>
      <c r="T139" s="171">
        <f>+'PPFF 2022'!AD139+'PPFF 2022'!AE139</f>
        <v>0</v>
      </c>
      <c r="U139" s="171">
        <f>+'PPFF 2022'!AF139+'PPFF 2022'!AG139</f>
        <v>0</v>
      </c>
      <c r="V139" s="93">
        <f>+'PPFF 2022'!AM139</f>
        <v>0</v>
      </c>
      <c r="W139" s="95">
        <f>+'PPFF 2022'!AN139</f>
        <v>0</v>
      </c>
      <c r="X139" s="98">
        <f>+('PPFF 2022'!AM139+'PPFF 2022'!AN139)/13</f>
        <v>0</v>
      </c>
      <c r="Y139" s="93">
        <f>+'PPFF 2022'!AO139</f>
        <v>0</v>
      </c>
      <c r="Z139" s="95">
        <f>+'PPFF 2022'!AP139</f>
        <v>0</v>
      </c>
      <c r="AA139" s="98">
        <f>+('PPFF 2022'!AO139+'PPFF 2022'!AP139)/13</f>
        <v>0</v>
      </c>
      <c r="AB139" s="93">
        <f>+'PPFF 2022'!AQ139</f>
        <v>0</v>
      </c>
      <c r="AC139" s="95">
        <f>+'PPFF 2022'!AR139</f>
        <v>0</v>
      </c>
      <c r="AD139" s="98">
        <f t="shared" si="286"/>
        <v>0</v>
      </c>
      <c r="AE139" s="93">
        <f>+'PPFF 2022'!AS139</f>
        <v>0</v>
      </c>
      <c r="AF139" s="95">
        <f>+'PPFF 2022'!AT139</f>
        <v>0</v>
      </c>
      <c r="AG139" s="98">
        <f t="shared" si="287"/>
        <v>0</v>
      </c>
      <c r="AH139" s="93">
        <f>+'PPFF 2022'!AU139</f>
        <v>0</v>
      </c>
      <c r="AI139" s="95">
        <f>+'PPFF 2022'!AV139</f>
        <v>0</v>
      </c>
      <c r="AJ139" s="98">
        <f t="shared" si="288"/>
        <v>0</v>
      </c>
      <c r="AK139" s="93">
        <f>+'PPFF 2022'!AW139</f>
        <v>0</v>
      </c>
      <c r="AL139" s="95">
        <f>+'PPFF 2022'!AX139</f>
        <v>0</v>
      </c>
      <c r="AM139" s="98">
        <f t="shared" si="289"/>
        <v>0</v>
      </c>
      <c r="AN139" s="93">
        <f>+'PPFF 2022'!AY139</f>
        <v>0</v>
      </c>
      <c r="AO139" s="95">
        <f>+'PPFF 2022'!AZ139</f>
        <v>0</v>
      </c>
      <c r="AP139" s="98">
        <f t="shared" si="290"/>
        <v>0</v>
      </c>
      <c r="AQ139" s="93">
        <f>+'PPFF 2022'!BA139</f>
        <v>0</v>
      </c>
      <c r="AR139" s="95">
        <f>+'PPFF 2022'!BB139</f>
        <v>0</v>
      </c>
      <c r="AS139" s="98">
        <f t="shared" si="291"/>
        <v>0</v>
      </c>
      <c r="AT139" s="93">
        <f>+'PPFF 2022'!BC139</f>
        <v>0</v>
      </c>
      <c r="AU139" s="95">
        <f>+'PPFF 2022'!BD139</f>
        <v>0</v>
      </c>
      <c r="AV139" s="98">
        <f t="shared" si="292"/>
        <v>0</v>
      </c>
      <c r="AW139" s="93">
        <f>+'PPFF 2022'!BE139</f>
        <v>0</v>
      </c>
      <c r="AX139" s="95">
        <f>+'PPFF 2022'!BF139</f>
        <v>0</v>
      </c>
      <c r="AY139" s="98">
        <f t="shared" si="293"/>
        <v>0</v>
      </c>
      <c r="AZ139" s="93">
        <f>+'PPFF 2022'!BG139</f>
        <v>0</v>
      </c>
      <c r="BA139" s="95">
        <f>+'PPFF 2022'!BH139</f>
        <v>0</v>
      </c>
      <c r="BB139" s="98">
        <f t="shared" si="294"/>
        <v>0</v>
      </c>
      <c r="BC139" s="93">
        <f>+'PPFF 2022'!BI139</f>
        <v>0</v>
      </c>
      <c r="BD139" s="95">
        <f>+'PPFF 2022'!BJ139</f>
        <v>0</v>
      </c>
      <c r="BE139" s="97">
        <f t="shared" si="295"/>
        <v>0</v>
      </c>
      <c r="BF139" s="107">
        <f>+'PPFF 2022'!BP139</f>
        <v>0</v>
      </c>
      <c r="BG139" s="97">
        <f>+'PPFF 2022'!BQ139</f>
        <v>3</v>
      </c>
      <c r="BH139" s="182">
        <f t="shared" si="296"/>
        <v>0.75</v>
      </c>
      <c r="BI139" s="107">
        <f>+'PPFF 2022'!BR139</f>
        <v>0</v>
      </c>
      <c r="BJ139" s="97">
        <f>+'PPFF 2022'!BS139</f>
        <v>0</v>
      </c>
      <c r="BK139" s="182">
        <f t="shared" si="297"/>
        <v>0</v>
      </c>
      <c r="BL139" s="107">
        <f>+'PPFF 2022'!BT139</f>
        <v>0</v>
      </c>
      <c r="BM139" s="97">
        <f>+'PPFF 2022'!BU139</f>
        <v>0</v>
      </c>
      <c r="BN139" s="182">
        <f t="shared" si="298"/>
        <v>0</v>
      </c>
      <c r="BO139" s="107">
        <f>+'PPFF 2022'!BV139</f>
        <v>0</v>
      </c>
      <c r="BP139" s="97">
        <f>+'PPFF 2022'!BW139</f>
        <v>0</v>
      </c>
      <c r="BQ139" s="182">
        <f t="shared" si="299"/>
        <v>0</v>
      </c>
      <c r="BR139" s="107">
        <f>+'PPFF 2022'!BX139</f>
        <v>0</v>
      </c>
      <c r="BS139" s="97">
        <f>+'PPFF 2022'!BY139</f>
        <v>0</v>
      </c>
      <c r="BT139" s="182">
        <f t="shared" si="300"/>
        <v>0</v>
      </c>
      <c r="BU139" s="107">
        <f>+'PPFF 2022'!BZ139</f>
        <v>0</v>
      </c>
      <c r="BV139" s="97">
        <f>+'PPFF 2022'!CA139</f>
        <v>0</v>
      </c>
      <c r="BW139" s="182">
        <f t="shared" si="301"/>
        <v>0</v>
      </c>
      <c r="BX139" s="107">
        <f>+'PPFF 2022'!CB139</f>
        <v>0</v>
      </c>
      <c r="BY139" s="97">
        <f>+'PPFF 2022'!CC139</f>
        <v>0</v>
      </c>
      <c r="BZ139" s="182">
        <f t="shared" si="302"/>
        <v>0</v>
      </c>
      <c r="CA139" s="107">
        <f>+'PPFF 2022'!CD139</f>
        <v>0</v>
      </c>
      <c r="CB139" s="97">
        <f>+'PPFF 2022'!CE139</f>
        <v>0</v>
      </c>
      <c r="CC139" s="182">
        <f t="shared" si="303"/>
        <v>0</v>
      </c>
      <c r="CD139" s="107">
        <f>+'PPFF 2022'!CF139</f>
        <v>0</v>
      </c>
      <c r="CE139" s="97">
        <f>+'PPFF 2022'!CG139</f>
        <v>0</v>
      </c>
      <c r="CF139" s="182">
        <f t="shared" si="304"/>
        <v>0</v>
      </c>
      <c r="CG139" s="107">
        <f>+'PPFF 2022'!CH139</f>
        <v>0</v>
      </c>
      <c r="CH139" s="97">
        <f>+'PPFF 2022'!CI139</f>
        <v>0</v>
      </c>
      <c r="CI139" s="182">
        <f t="shared" si="305"/>
        <v>0</v>
      </c>
      <c r="CJ139" s="107">
        <f>+'PPFF 2022'!CJ139</f>
        <v>0</v>
      </c>
      <c r="CK139" s="97">
        <f>+'PPFF 2022'!CK139</f>
        <v>0</v>
      </c>
      <c r="CL139" s="182">
        <f t="shared" si="306"/>
        <v>0</v>
      </c>
      <c r="CM139" s="107">
        <f>+'PPFF 2022'!CL139</f>
        <v>0</v>
      </c>
      <c r="CN139" s="97">
        <f>+'PPFF 2022'!CM139</f>
        <v>0</v>
      </c>
      <c r="CO139" s="187">
        <f t="shared" si="307"/>
        <v>0</v>
      </c>
      <c r="CP139" s="109">
        <f>+'PPFF 2022'!CS139</f>
        <v>0</v>
      </c>
      <c r="CQ139" s="111">
        <f>+'PPFF 2022'!CT139</f>
        <v>2</v>
      </c>
      <c r="CR139" s="98">
        <f t="shared" si="308"/>
        <v>0.16666666666666666</v>
      </c>
      <c r="CS139" s="109">
        <f>+'PPFF 2022'!CU139</f>
        <v>0</v>
      </c>
      <c r="CT139" s="111">
        <f>+'PPFF 2022'!CV139</f>
        <v>0</v>
      </c>
      <c r="CU139" s="98">
        <f t="shared" si="309"/>
        <v>0</v>
      </c>
      <c r="CV139" s="109">
        <f>+'PPFF 2022'!CW139</f>
        <v>0</v>
      </c>
      <c r="CW139" s="111">
        <f>+'PPFF 2022'!CX139</f>
        <v>0</v>
      </c>
      <c r="CX139" s="98">
        <f t="shared" si="310"/>
        <v>0</v>
      </c>
      <c r="CY139" s="109">
        <f>+'PPFF 2022'!CY139</f>
        <v>0</v>
      </c>
      <c r="CZ139" s="111">
        <f>+'PPFF 2022'!CZ139</f>
        <v>0</v>
      </c>
      <c r="DA139" s="98">
        <f t="shared" si="311"/>
        <v>0</v>
      </c>
      <c r="DB139" s="109">
        <f>+'PPFF 2022'!DA139</f>
        <v>0</v>
      </c>
      <c r="DC139" s="111">
        <f>+'PPFF 2022'!DB139</f>
        <v>0</v>
      </c>
      <c r="DD139" s="98">
        <f t="shared" si="312"/>
        <v>0</v>
      </c>
      <c r="DE139" s="109">
        <f>+'PPFF 2022'!DC139</f>
        <v>0</v>
      </c>
      <c r="DF139" s="111">
        <f>+'PPFF 2022'!DD139</f>
        <v>0</v>
      </c>
      <c r="DG139" s="98">
        <f t="shared" si="313"/>
        <v>0</v>
      </c>
      <c r="DH139" s="109">
        <f>+'PPFF 2022'!DE139</f>
        <v>0</v>
      </c>
      <c r="DI139" s="111">
        <f>+'PPFF 2022'!DF139</f>
        <v>0</v>
      </c>
      <c r="DJ139" s="98">
        <f t="shared" si="314"/>
        <v>0</v>
      </c>
      <c r="DK139" s="109">
        <f>+'PPFF 2022'!DG139</f>
        <v>0</v>
      </c>
      <c r="DL139" s="111">
        <f>+'PPFF 2022'!DH139</f>
        <v>0</v>
      </c>
      <c r="DM139" s="98">
        <f t="shared" si="315"/>
        <v>0</v>
      </c>
      <c r="DN139" s="109">
        <f>+'PPFF 2022'!DI139</f>
        <v>0</v>
      </c>
      <c r="DO139" s="111">
        <f>+'PPFF 2022'!DJ139</f>
        <v>0</v>
      </c>
      <c r="DP139" s="98">
        <f t="shared" si="316"/>
        <v>0</v>
      </c>
      <c r="DQ139" s="109">
        <f>+'PPFF 2022'!DK139</f>
        <v>0</v>
      </c>
      <c r="DR139" s="111">
        <f>+'PPFF 2022'!DL139</f>
        <v>0</v>
      </c>
      <c r="DS139" s="98">
        <f t="shared" si="317"/>
        <v>0</v>
      </c>
      <c r="DT139" s="109">
        <f>+'PPFF 2022'!DM139</f>
        <v>0</v>
      </c>
      <c r="DU139" s="111">
        <f>+'PPFF 2022'!DN139</f>
        <v>0</v>
      </c>
      <c r="DV139" s="98">
        <f t="shared" si="318"/>
        <v>0</v>
      </c>
      <c r="DW139" s="109">
        <f>+'PPFF 2022'!DO139</f>
        <v>0</v>
      </c>
      <c r="DX139" s="111">
        <f>+'PPFF 2022'!DP139</f>
        <v>0</v>
      </c>
      <c r="DY139" s="107">
        <f t="shared" si="319"/>
        <v>0</v>
      </c>
      <c r="DZ139" s="109">
        <f>+'PPFF 2022'!DV139</f>
        <v>2</v>
      </c>
      <c r="EA139" s="111">
        <f>+'PPFF 2022'!DW139</f>
        <v>0</v>
      </c>
      <c r="EB139" s="98">
        <f t="shared" si="320"/>
        <v>2</v>
      </c>
      <c r="EC139" s="111">
        <f>+'PPFF 2022'!DX139</f>
        <v>0</v>
      </c>
      <c r="ED139" s="111">
        <f>+'PPFF 2022'!DY139</f>
        <v>0</v>
      </c>
      <c r="EE139" s="98">
        <f t="shared" si="321"/>
        <v>0</v>
      </c>
      <c r="EF139" s="111">
        <f>+'PPFF 2022'!DZ139</f>
        <v>0</v>
      </c>
      <c r="EG139" s="111">
        <f>+'PPFF 2022'!EA139</f>
        <v>0</v>
      </c>
      <c r="EH139" s="98">
        <f t="shared" si="322"/>
        <v>0</v>
      </c>
      <c r="EI139" s="111">
        <f>+'PPFF 2022'!EB139</f>
        <v>0</v>
      </c>
      <c r="EJ139" s="111">
        <f>+'PPFF 2022'!EC139</f>
        <v>0</v>
      </c>
      <c r="EK139" s="98">
        <f t="shared" si="323"/>
        <v>0</v>
      </c>
      <c r="EL139" s="111">
        <f>+'PPFF 2022'!ED139</f>
        <v>0</v>
      </c>
      <c r="EM139" s="111">
        <f>+'PPFF 2022'!EE139</f>
        <v>0</v>
      </c>
      <c r="EN139" s="98">
        <f t="shared" si="324"/>
        <v>0</v>
      </c>
      <c r="EO139" s="111">
        <f>+'PPFF 2022'!EF139</f>
        <v>0</v>
      </c>
      <c r="EP139" s="111">
        <f>+'PPFF 2022'!EG139</f>
        <v>0</v>
      </c>
      <c r="EQ139" s="98">
        <f t="shared" si="325"/>
        <v>0</v>
      </c>
      <c r="ER139" s="111">
        <f>+'PPFF 2022'!EH139</f>
        <v>0</v>
      </c>
      <c r="ES139" s="111">
        <f>+'PPFF 2022'!EI139</f>
        <v>0</v>
      </c>
      <c r="ET139" s="98">
        <f t="shared" si="326"/>
        <v>0</v>
      </c>
      <c r="EU139" s="111">
        <f>+'PPFF 2022'!EJ139</f>
        <v>0</v>
      </c>
      <c r="EV139" s="111">
        <f>+'PPFF 2022'!EK139</f>
        <v>0</v>
      </c>
      <c r="EW139" s="98">
        <f t="shared" si="327"/>
        <v>0</v>
      </c>
      <c r="EX139" s="111">
        <f>+'PPFF 2022'!EL139</f>
        <v>0</v>
      </c>
      <c r="EY139" s="111">
        <f>+'PPFF 2022'!EM139</f>
        <v>0</v>
      </c>
      <c r="EZ139" s="98">
        <f t="shared" si="328"/>
        <v>0</v>
      </c>
      <c r="FA139" s="111">
        <f>+'PPFF 2022'!EN139</f>
        <v>0</v>
      </c>
      <c r="FB139" s="111">
        <f>+'PPFF 2022'!EO139</f>
        <v>0</v>
      </c>
      <c r="FC139" s="98">
        <f t="shared" si="329"/>
        <v>0</v>
      </c>
      <c r="FD139" s="111">
        <f>+'PPFF 2022'!EP139</f>
        <v>0</v>
      </c>
      <c r="FE139" s="111">
        <f>+'PPFF 2022'!EQ139</f>
        <v>0</v>
      </c>
      <c r="FF139" s="98">
        <f t="shared" si="330"/>
        <v>0</v>
      </c>
      <c r="FG139" s="111">
        <f>+'PPFF 2022'!ER139</f>
        <v>0</v>
      </c>
      <c r="FH139" s="111">
        <f>+'PPFF 2022'!ES139</f>
        <v>0</v>
      </c>
      <c r="FI139" s="97">
        <f t="shared" si="331"/>
        <v>0</v>
      </c>
      <c r="FJ139" s="108">
        <f>+'PPFF 2022'!EY139</f>
        <v>0</v>
      </c>
      <c r="FK139" s="103">
        <f>+'PPFF 2022'!EZ139</f>
        <v>0</v>
      </c>
      <c r="FL139" s="193">
        <f t="shared" si="332"/>
        <v>0</v>
      </c>
      <c r="FM139" s="203">
        <f>+'PPFF 2022'!FA139</f>
        <v>0</v>
      </c>
      <c r="FN139" s="204">
        <f>+'PPFF 2022'!FB139</f>
        <v>0</v>
      </c>
      <c r="FO139" s="202">
        <f t="shared" si="333"/>
        <v>0</v>
      </c>
      <c r="FP139" s="203">
        <f>+'PPFF 2022'!FC139</f>
        <v>0</v>
      </c>
      <c r="FQ139" s="204">
        <f>+'PPFF 2022'!FD139</f>
        <v>0</v>
      </c>
      <c r="FR139" s="202">
        <f t="shared" si="334"/>
        <v>0</v>
      </c>
      <c r="FS139" s="203">
        <f>+'PPFF 2022'!FE139</f>
        <v>0</v>
      </c>
      <c r="FT139" s="204">
        <f>+'PPFF 2022'!FF139</f>
        <v>0</v>
      </c>
      <c r="FU139" s="202">
        <f t="shared" si="335"/>
        <v>0</v>
      </c>
      <c r="FV139" s="203">
        <f>+'PPFF 2022'!FG139</f>
        <v>0</v>
      </c>
      <c r="FW139" s="204">
        <f>+'PPFF 2022'!FH139</f>
        <v>0</v>
      </c>
      <c r="FX139" s="202">
        <f t="shared" si="336"/>
        <v>0</v>
      </c>
      <c r="FY139" s="203">
        <f>+'PPFF 2022'!FI139</f>
        <v>0</v>
      </c>
      <c r="FZ139" s="204">
        <f>+'PPFF 2022'!FJ139</f>
        <v>0</v>
      </c>
      <c r="GA139" s="202">
        <f t="shared" si="337"/>
        <v>0</v>
      </c>
      <c r="GB139" s="203">
        <f>+'PPFF 2022'!FK139</f>
        <v>0</v>
      </c>
      <c r="GC139" s="204">
        <f>+'PPFF 2022'!FL139</f>
        <v>0</v>
      </c>
      <c r="GD139" s="202">
        <f t="shared" si="338"/>
        <v>0</v>
      </c>
      <c r="GE139" s="203">
        <f>+'PPFF 2022'!FM139</f>
        <v>0</v>
      </c>
      <c r="GF139" s="204">
        <f>+'PPFF 2022'!FN139</f>
        <v>0</v>
      </c>
      <c r="GG139" s="202">
        <f t="shared" si="339"/>
        <v>0</v>
      </c>
      <c r="GH139" s="203">
        <f>+'PPFF 2022'!FO139</f>
        <v>0</v>
      </c>
      <c r="GI139" s="204">
        <f>+'PPFF 2022'!FP139</f>
        <v>0</v>
      </c>
      <c r="GJ139" s="202">
        <f t="shared" si="340"/>
        <v>0</v>
      </c>
      <c r="GK139" s="203">
        <f>+'PPFF 2022'!FQ139</f>
        <v>0</v>
      </c>
      <c r="GL139" s="204">
        <f>+'PPFF 2022'!FR139</f>
        <v>0</v>
      </c>
      <c r="GM139" s="202">
        <f t="shared" si="341"/>
        <v>0</v>
      </c>
      <c r="GN139" s="203">
        <f>+'PPFF 2022'!FS139</f>
        <v>0</v>
      </c>
      <c r="GO139" s="204">
        <f>+'PPFF 2022'!FT139</f>
        <v>0</v>
      </c>
      <c r="GP139" s="202">
        <f t="shared" si="342"/>
        <v>0</v>
      </c>
      <c r="GQ139" s="203">
        <f>+'PPFF 2022'!FU139</f>
        <v>0</v>
      </c>
      <c r="GR139" s="204">
        <f>+'PPFF 2022'!FV139</f>
        <v>0</v>
      </c>
      <c r="GS139" s="209">
        <f t="shared" si="343"/>
        <v>0</v>
      </c>
      <c r="GT139" s="203">
        <f>+'PPFF 2022'!GB139</f>
        <v>0</v>
      </c>
      <c r="GU139" s="204">
        <f>+'PPFF 2022'!GC139</f>
        <v>0</v>
      </c>
      <c r="GV139" s="202">
        <f t="shared" si="344"/>
        <v>0</v>
      </c>
      <c r="GW139" s="203">
        <f>+'PPFF 2022'!GD139</f>
        <v>0</v>
      </c>
      <c r="GX139" s="204">
        <f>+'PPFF 2022'!GE139</f>
        <v>0</v>
      </c>
      <c r="GY139" s="202">
        <f t="shared" si="345"/>
        <v>0</v>
      </c>
      <c r="GZ139" s="203">
        <f>+'PPFF 2022'!GF139</f>
        <v>0</v>
      </c>
      <c r="HA139" s="204">
        <f>+'PPFF 2022'!GG139</f>
        <v>0</v>
      </c>
      <c r="HB139" s="202">
        <f t="shared" si="346"/>
        <v>0</v>
      </c>
      <c r="HC139" s="203">
        <f>+'PPFF 2022'!GH139</f>
        <v>0</v>
      </c>
      <c r="HD139" s="204">
        <f>+'PPFF 2022'!GI139</f>
        <v>0</v>
      </c>
      <c r="HE139" s="202">
        <f t="shared" si="347"/>
        <v>0</v>
      </c>
      <c r="HF139" s="203">
        <f>+'PPFF 2022'!GJ139</f>
        <v>0</v>
      </c>
      <c r="HG139" s="204">
        <f>+'PPFF 2022'!GK139</f>
        <v>0</v>
      </c>
      <c r="HH139" s="202">
        <f t="shared" si="348"/>
        <v>0</v>
      </c>
      <c r="HI139" s="203">
        <f>+'PPFF 2022'!GL139</f>
        <v>0</v>
      </c>
      <c r="HJ139" s="204">
        <f>+'PPFF 2022'!GM139</f>
        <v>0</v>
      </c>
      <c r="HK139" s="202">
        <f t="shared" si="349"/>
        <v>0</v>
      </c>
      <c r="HL139" s="203">
        <f>+'PPFF 2022'!GN139</f>
        <v>0</v>
      </c>
      <c r="HM139" s="204">
        <f>+'PPFF 2022'!GO139</f>
        <v>0</v>
      </c>
      <c r="HN139" s="202">
        <f t="shared" si="350"/>
        <v>0</v>
      </c>
      <c r="HO139" s="203">
        <f>+'PPFF 2022'!GP139</f>
        <v>0</v>
      </c>
      <c r="HP139" s="204">
        <f>+'PPFF 2022'!GQ139</f>
        <v>0</v>
      </c>
      <c r="HQ139" s="202">
        <f t="shared" si="351"/>
        <v>0</v>
      </c>
      <c r="HR139" s="203">
        <f>+'PPFF 2022'!GR139</f>
        <v>0</v>
      </c>
      <c r="HS139" s="204">
        <f>+'PPFF 2022'!GS139</f>
        <v>0</v>
      </c>
      <c r="HT139" s="202">
        <f t="shared" si="352"/>
        <v>0</v>
      </c>
      <c r="HU139" s="203">
        <f>+'PPFF 2022'!GT139</f>
        <v>0</v>
      </c>
      <c r="HV139" s="204">
        <f>+'PPFF 2022'!GU139</f>
        <v>0</v>
      </c>
      <c r="HW139" s="202">
        <f t="shared" si="353"/>
        <v>0</v>
      </c>
      <c r="HX139" s="203">
        <f>+'PPFF 2022'!GV139</f>
        <v>0</v>
      </c>
      <c r="HY139" s="204">
        <f>+'PPFF 2022'!GW139</f>
        <v>0</v>
      </c>
      <c r="HZ139" s="202">
        <f t="shared" si="354"/>
        <v>0</v>
      </c>
      <c r="IA139" s="203">
        <f>+'PPFF 2022'!GX139</f>
        <v>0</v>
      </c>
      <c r="IB139" s="204">
        <f>+'PPFF 2022'!GY139</f>
        <v>0</v>
      </c>
      <c r="IC139" s="209">
        <f t="shared" si="355"/>
        <v>0</v>
      </c>
      <c r="ID139" s="203">
        <f>+'PPFF 2022'!HE139</f>
        <v>0</v>
      </c>
      <c r="IE139" s="204">
        <f>+'PPFF 2022'!HF139</f>
        <v>0</v>
      </c>
      <c r="IF139" s="215">
        <f t="shared" si="356"/>
        <v>0</v>
      </c>
      <c r="IG139" s="203">
        <f>+'PPFF 2022'!HG139</f>
        <v>0</v>
      </c>
      <c r="IH139" s="204">
        <f>+'PPFF 2022'!HH139</f>
        <v>0</v>
      </c>
      <c r="II139" s="215">
        <f t="shared" si="357"/>
        <v>0</v>
      </c>
      <c r="IJ139" s="203">
        <f>+'PPFF 2022'!HI139</f>
        <v>0</v>
      </c>
      <c r="IK139" s="204">
        <f>+'PPFF 2022'!HJ139</f>
        <v>0</v>
      </c>
      <c r="IL139" s="215">
        <f t="shared" si="358"/>
        <v>0</v>
      </c>
      <c r="IM139" s="203">
        <f>+'PPFF 2022'!HK139</f>
        <v>0</v>
      </c>
      <c r="IN139" s="204">
        <f>+'PPFF 2022'!HL139</f>
        <v>0</v>
      </c>
      <c r="IO139" s="215">
        <f t="shared" si="359"/>
        <v>0</v>
      </c>
      <c r="IP139" s="203">
        <f>+'PPFF 2022'!HM139</f>
        <v>0</v>
      </c>
      <c r="IQ139" s="204">
        <f>+'PPFF 2022'!HN139</f>
        <v>0</v>
      </c>
      <c r="IR139" s="215">
        <f t="shared" si="360"/>
        <v>0</v>
      </c>
      <c r="IS139" s="203">
        <f>+'PPFF 2022'!HO139</f>
        <v>0</v>
      </c>
      <c r="IT139" s="204">
        <f>+'PPFF 2022'!HP139</f>
        <v>0</v>
      </c>
      <c r="IU139" s="215">
        <f t="shared" si="361"/>
        <v>0</v>
      </c>
      <c r="IV139" s="203">
        <f>+'PPFF 2022'!HQ139</f>
        <v>0</v>
      </c>
      <c r="IW139" s="204">
        <f>+'PPFF 2022'!HR139</f>
        <v>0</v>
      </c>
      <c r="IX139" s="215">
        <f t="shared" si="362"/>
        <v>0</v>
      </c>
      <c r="IY139" s="203">
        <f>+'PPFF 2022'!HS139</f>
        <v>0</v>
      </c>
      <c r="IZ139" s="204">
        <f>+'PPFF 2022'!HT139</f>
        <v>0</v>
      </c>
      <c r="JA139" s="215">
        <f t="shared" si="363"/>
        <v>0</v>
      </c>
      <c r="JB139" s="203">
        <f>+'PPFF 2022'!HU139</f>
        <v>0</v>
      </c>
      <c r="JC139" s="204">
        <f>+'PPFF 2022'!HV139</f>
        <v>0</v>
      </c>
      <c r="JD139" s="215">
        <f t="shared" si="364"/>
        <v>0</v>
      </c>
      <c r="JE139" s="203">
        <f>+'PPFF 2022'!HW139</f>
        <v>0</v>
      </c>
      <c r="JF139" s="204">
        <f>+'PPFF 2022'!HX139</f>
        <v>0</v>
      </c>
      <c r="JG139" s="215">
        <f t="shared" si="365"/>
        <v>0</v>
      </c>
      <c r="JH139" s="203">
        <f>+'PPFF 2022'!HY139</f>
        <v>0</v>
      </c>
      <c r="JI139" s="204">
        <f>+'PPFF 2022'!HZ139</f>
        <v>0</v>
      </c>
      <c r="JJ139" s="215">
        <f t="shared" si="366"/>
        <v>0</v>
      </c>
      <c r="JK139" s="203">
        <f>+'PPFF 2022'!IA139</f>
        <v>0</v>
      </c>
      <c r="JL139" s="204">
        <f>+'PPFF 2022'!IB139</f>
        <v>0</v>
      </c>
      <c r="JM139" s="218">
        <f t="shared" si="367"/>
        <v>0</v>
      </c>
      <c r="JN139" s="224">
        <f>+'PPFF 2022'!IH139</f>
        <v>0</v>
      </c>
      <c r="JO139" s="225">
        <f>+'PPFF 2022'!II139</f>
        <v>0</v>
      </c>
      <c r="JP139" s="212">
        <f t="shared" si="368"/>
        <v>0</v>
      </c>
      <c r="JQ139" s="224">
        <f>+'PPFF 2022'!IJ139</f>
        <v>0</v>
      </c>
      <c r="JR139" s="225">
        <f>+'PPFF 2022'!IK139</f>
        <v>0</v>
      </c>
      <c r="JS139" s="212">
        <f t="shared" si="369"/>
        <v>0</v>
      </c>
      <c r="JT139" s="224">
        <f>+'PPFF 2022'!IL139</f>
        <v>0</v>
      </c>
      <c r="JU139" s="225">
        <f>+'PPFF 2022'!IM139</f>
        <v>0</v>
      </c>
      <c r="JV139" s="212">
        <f t="shared" si="370"/>
        <v>0</v>
      </c>
      <c r="JW139" s="224">
        <f>+'PPFF 2022'!IN139</f>
        <v>0</v>
      </c>
      <c r="JX139" s="225">
        <f>+'PPFF 2022'!IO139</f>
        <v>0</v>
      </c>
      <c r="JY139" s="212">
        <f t="shared" si="371"/>
        <v>0</v>
      </c>
      <c r="JZ139" s="224">
        <f>+'PPFF 2022'!IP139</f>
        <v>0</v>
      </c>
      <c r="KA139" s="225">
        <f>+'PPFF 2022'!IQ139</f>
        <v>0</v>
      </c>
      <c r="KB139" s="212">
        <f t="shared" si="372"/>
        <v>0</v>
      </c>
      <c r="KC139" s="224">
        <f>+'PPFF 2022'!IR139</f>
        <v>0</v>
      </c>
      <c r="KD139" s="225">
        <f>+'PPFF 2022'!IS139</f>
        <v>0</v>
      </c>
      <c r="KE139" s="212">
        <f t="shared" si="373"/>
        <v>0</v>
      </c>
      <c r="KF139" s="224">
        <f>+'PPFF 2022'!IT139</f>
        <v>0</v>
      </c>
      <c r="KG139" s="225">
        <f>+'PPFF 2022'!IU139</f>
        <v>0</v>
      </c>
      <c r="KH139" s="212">
        <f t="shared" si="374"/>
        <v>0</v>
      </c>
      <c r="KI139" s="224">
        <f>+'PPFF 2022'!IV139</f>
        <v>0</v>
      </c>
      <c r="KJ139" s="225">
        <f>+'PPFF 2022'!IW139</f>
        <v>0</v>
      </c>
      <c r="KK139" s="212">
        <f t="shared" si="375"/>
        <v>0</v>
      </c>
      <c r="KL139" s="224">
        <f>+'PPFF 2022'!IX139</f>
        <v>0</v>
      </c>
      <c r="KM139" s="225">
        <f>+'PPFF 2022'!IY139</f>
        <v>0</v>
      </c>
      <c r="KN139" s="212">
        <f t="shared" si="376"/>
        <v>0</v>
      </c>
      <c r="KO139" s="224">
        <f>+'PPFF 2022'!IZ139</f>
        <v>0</v>
      </c>
      <c r="KP139" s="225">
        <f>+'PPFF 2022'!JA139</f>
        <v>0</v>
      </c>
      <c r="KQ139" s="212">
        <f t="shared" si="377"/>
        <v>0</v>
      </c>
      <c r="KR139" s="224">
        <f>+'PPFF 2022'!JB139</f>
        <v>0</v>
      </c>
      <c r="KS139" s="225">
        <f>+'PPFF 2022'!JC139</f>
        <v>0</v>
      </c>
      <c r="KT139" s="212">
        <f t="shared" si="378"/>
        <v>0</v>
      </c>
      <c r="KU139" s="224">
        <f>+'PPFF 2022'!JD139</f>
        <v>0</v>
      </c>
      <c r="KV139" s="225">
        <f>+'PPFF 2022'!JE139</f>
        <v>0</v>
      </c>
      <c r="KW139" s="212">
        <f t="shared" si="379"/>
        <v>0</v>
      </c>
      <c r="KX139" s="224">
        <f>+'PPFF 2022'!JK139</f>
        <v>0</v>
      </c>
      <c r="KY139" s="230">
        <f>+'PPFF 2022'!JL139</f>
        <v>0</v>
      </c>
      <c r="KZ139" s="224">
        <f>+'PPFF 2022'!JM139</f>
        <v>0</v>
      </c>
      <c r="LA139" s="230">
        <f>+'PPFF 2022'!JN139</f>
        <v>0</v>
      </c>
      <c r="LB139" s="224">
        <f>+'PPFF 2022'!JO139</f>
        <v>0</v>
      </c>
      <c r="LC139" s="230">
        <f>+'PPFF 2022'!JP139</f>
        <v>0</v>
      </c>
      <c r="LD139" s="224">
        <f>+'PPFF 2022'!JQ139</f>
        <v>0</v>
      </c>
      <c r="LE139" s="230">
        <f>+'PPFF 2022'!JR139</f>
        <v>0</v>
      </c>
      <c r="LF139" s="224">
        <f>+'PPFF 2022'!JS139</f>
        <v>0</v>
      </c>
      <c r="LG139" s="230">
        <f>+'PPFF 2022'!JT139</f>
        <v>0</v>
      </c>
      <c r="LH139" s="224">
        <f>+'PPFF 2022'!JU139</f>
        <v>0</v>
      </c>
      <c r="LI139" s="230">
        <f>+'PPFF 2022'!JV139</f>
        <v>0</v>
      </c>
      <c r="LJ139" s="224">
        <f>+'PPFF 2022'!JW139</f>
        <v>0</v>
      </c>
      <c r="LK139" s="230">
        <f>+'PPFF 2022'!JX139</f>
        <v>0</v>
      </c>
      <c r="LL139" s="224">
        <f>+'PPFF 2022'!JY139</f>
        <v>0</v>
      </c>
      <c r="LM139" s="230">
        <f>+'PPFF 2022'!JZ139</f>
        <v>0</v>
      </c>
      <c r="LN139" s="224">
        <f>+'PPFF 2022'!KA139</f>
        <v>0</v>
      </c>
      <c r="LO139" s="230">
        <f>+'PPFF 2022'!KB139</f>
        <v>0</v>
      </c>
      <c r="LP139" s="224">
        <f>+'PPFF 2022'!KC139</f>
        <v>0</v>
      </c>
      <c r="LQ139" s="230">
        <f>+'PPFF 2022'!KD139</f>
        <v>0</v>
      </c>
      <c r="LR139" s="224">
        <f>+'PPFF 2022'!KE139</f>
        <v>0</v>
      </c>
      <c r="LS139" s="230">
        <f>+'PPFF 2022'!KF139</f>
        <v>0</v>
      </c>
      <c r="LT139" s="224">
        <f>+'PPFF 2022'!KG139</f>
        <v>0</v>
      </c>
      <c r="LU139" s="230">
        <f>+'PPFF 2022'!KH139</f>
        <v>0</v>
      </c>
      <c r="LV139" s="234">
        <f>+'PPFF 2022'!KN139</f>
        <v>0</v>
      </c>
      <c r="LW139" s="234">
        <f>+'PPFF 2022'!KP139</f>
        <v>0</v>
      </c>
      <c r="LX139" s="234">
        <f>+'PPFF 2022'!KR139</f>
        <v>0</v>
      </c>
      <c r="LY139" s="234">
        <f>+'PPFF 2022'!KT139</f>
        <v>0</v>
      </c>
      <c r="LZ139" s="234">
        <f>+'PPFF 2022'!KV139</f>
        <v>0</v>
      </c>
      <c r="MA139" s="234">
        <f>+'PPFF 2022'!KX139</f>
        <v>0</v>
      </c>
      <c r="MB139" s="234">
        <f>+'PPFF 2022'!KZ139</f>
        <v>0</v>
      </c>
      <c r="MC139" s="234">
        <f>+'PPFF 2022'!LB139</f>
        <v>0</v>
      </c>
      <c r="MD139" s="234">
        <f>+'PPFF 2022'!LD139</f>
        <v>0</v>
      </c>
      <c r="ME139" s="234">
        <f>+'PPFF 2022'!LF139</f>
        <v>0</v>
      </c>
      <c r="MF139" s="234">
        <f>+'PPFF 2022'!LH139</f>
        <v>0</v>
      </c>
      <c r="MG139" s="234">
        <f>+'PPFF 2022'!LJ139</f>
        <v>0</v>
      </c>
      <c r="MH139" s="190">
        <f>+'PPFF 2022'!LN139/6</f>
        <v>0</v>
      </c>
      <c r="MI139" s="190">
        <f>+'PPFF 2022'!LP139/6</f>
        <v>0</v>
      </c>
      <c r="MJ139" s="190">
        <f>+'PPFF 2022'!LR139/6</f>
        <v>0</v>
      </c>
      <c r="MK139" s="190">
        <f>+'PPFF 2022'!LT139/6</f>
        <v>0</v>
      </c>
      <c r="ML139" s="190">
        <f>+'PPFF 2022'!LV139/6</f>
        <v>0</v>
      </c>
      <c r="MM139" s="190">
        <f>+'PPFF 2022'!LX139/6</f>
        <v>0</v>
      </c>
      <c r="MN139" s="239">
        <f>+'PPFF 2022'!LZ139/6</f>
        <v>0</v>
      </c>
      <c r="MO139" s="190">
        <f>+'PPFF 2022'!MB139/6</f>
        <v>0</v>
      </c>
      <c r="MP139" s="190">
        <f>+'PPFF 2022'!MD139/6</f>
        <v>0</v>
      </c>
      <c r="MQ139" s="190">
        <f>+'PPFF 2022'!MF139/6</f>
        <v>0</v>
      </c>
      <c r="MR139" s="190">
        <f>+'PPFF 2022'!MH139/6</f>
        <v>0</v>
      </c>
      <c r="MS139" s="190">
        <f>+'PPFF 2022'!MJ139/6</f>
        <v>0</v>
      </c>
      <c r="MT139" s="104">
        <f>+'PPFF 2022'!MN139</f>
        <v>0</v>
      </c>
      <c r="MU139" s="104">
        <f>+'PPFF 2022'!MP139</f>
        <v>0</v>
      </c>
      <c r="MV139" s="104">
        <f>+'PPFF 2022'!MR139</f>
        <v>0</v>
      </c>
      <c r="MW139" s="104">
        <f>+'PPFF 2022'!MT139</f>
        <v>0</v>
      </c>
      <c r="MX139" s="104">
        <f>+'PPFF 2022'!MV139</f>
        <v>0</v>
      </c>
      <c r="MY139" s="104">
        <f>+'PPFF 2022'!MX139</f>
        <v>0</v>
      </c>
      <c r="MZ139" s="104">
        <f>+'PPFF 2022'!MZ139</f>
        <v>0</v>
      </c>
      <c r="NA139" s="104">
        <f>+'PPFF 2022'!NB139</f>
        <v>0</v>
      </c>
      <c r="NB139" s="104">
        <f>+'PPFF 2022'!ND139</f>
        <v>0</v>
      </c>
      <c r="NC139" s="104">
        <f>+'PPFF 2022'!NF139</f>
        <v>0</v>
      </c>
      <c r="ND139" s="104">
        <f>+'PPFF 2022'!NH139</f>
        <v>0</v>
      </c>
      <c r="NE139" s="104">
        <f>+'PPFF 2022'!NJ139</f>
        <v>0</v>
      </c>
    </row>
    <row r="140" spans="1:369" s="88" customFormat="1" ht="10.5" x14ac:dyDescent="0.25">
      <c r="A140" s="89" t="s">
        <v>6</v>
      </c>
      <c r="B140" s="90" t="s">
        <v>39</v>
      </c>
      <c r="C140" s="90">
        <v>400</v>
      </c>
      <c r="D140" s="90" t="s">
        <v>349</v>
      </c>
      <c r="E140" s="91" t="s">
        <v>6</v>
      </c>
      <c r="F140" s="92" t="s">
        <v>251</v>
      </c>
      <c r="G140" s="92" t="s">
        <v>352</v>
      </c>
      <c r="H140" s="155">
        <v>28768</v>
      </c>
      <c r="I140" s="92" t="s">
        <v>618</v>
      </c>
      <c r="J140" s="171">
        <f>+'PPFF 2022'!J140+'PPFF 2022'!K140</f>
        <v>0</v>
      </c>
      <c r="K140" s="171">
        <f>+'PPFF 2022'!L140+'PPFF 2022'!M140</f>
        <v>0</v>
      </c>
      <c r="L140" s="171">
        <f>+'PPFF 2022'!N140+'PPFF 2022'!O140</f>
        <v>0</v>
      </c>
      <c r="M140" s="171">
        <f>+'PPFF 2022'!P140+'PPFF 2022'!Q140</f>
        <v>0</v>
      </c>
      <c r="N140" s="171">
        <f>+'PPFF 2022'!R140+'PPFF 2022'!S140</f>
        <v>0</v>
      </c>
      <c r="O140" s="171">
        <f>+'PPFF 2022'!T140+'PPFF 2022'!U140</f>
        <v>0</v>
      </c>
      <c r="P140" s="171">
        <f>+'PPFF 2022'!V140+'PPFF 2022'!W140</f>
        <v>0</v>
      </c>
      <c r="Q140" s="171">
        <f>+'PPFF 2022'!X140+'PPFF 2022'!Y140</f>
        <v>0</v>
      </c>
      <c r="R140" s="171">
        <f>+'PPFF 2022'!Z140+'PPFF 2022'!AA140</f>
        <v>0</v>
      </c>
      <c r="S140" s="171">
        <f>+'PPFF 2022'!AB140+'PPFF 2022'!AC140</f>
        <v>0</v>
      </c>
      <c r="T140" s="171">
        <f>+'PPFF 2022'!AD140+'PPFF 2022'!AE140</f>
        <v>0</v>
      </c>
      <c r="U140" s="171">
        <f>+'PPFF 2022'!AF140+'PPFF 2022'!AG140</f>
        <v>0</v>
      </c>
      <c r="V140" s="93">
        <f>+'PPFF 2022'!AM140</f>
        <v>0</v>
      </c>
      <c r="W140" s="95">
        <f>+'PPFF 2022'!AN140</f>
        <v>0</v>
      </c>
      <c r="X140" s="98">
        <f>+('PPFF 2022'!AM140+'PPFF 2022'!AN140)/13</f>
        <v>0</v>
      </c>
      <c r="Y140" s="93">
        <f>+'PPFF 2022'!AO140</f>
        <v>0</v>
      </c>
      <c r="Z140" s="95">
        <f>+'PPFF 2022'!AP140</f>
        <v>0</v>
      </c>
      <c r="AA140" s="98">
        <f>+('PPFF 2022'!AO140+'PPFF 2022'!AP140)/13</f>
        <v>0</v>
      </c>
      <c r="AB140" s="93">
        <f>+'PPFF 2022'!AQ140</f>
        <v>0</v>
      </c>
      <c r="AC140" s="95">
        <f>+'PPFF 2022'!AR140</f>
        <v>0</v>
      </c>
      <c r="AD140" s="98">
        <f t="shared" si="286"/>
        <v>0</v>
      </c>
      <c r="AE140" s="93">
        <f>+'PPFF 2022'!AS140</f>
        <v>0</v>
      </c>
      <c r="AF140" s="95">
        <f>+'PPFF 2022'!AT140</f>
        <v>0</v>
      </c>
      <c r="AG140" s="98">
        <f t="shared" si="287"/>
        <v>0</v>
      </c>
      <c r="AH140" s="93">
        <f>+'PPFF 2022'!AU140</f>
        <v>0</v>
      </c>
      <c r="AI140" s="95">
        <f>+'PPFF 2022'!AV140</f>
        <v>0</v>
      </c>
      <c r="AJ140" s="98">
        <f t="shared" si="288"/>
        <v>0</v>
      </c>
      <c r="AK140" s="93">
        <f>+'PPFF 2022'!AW140</f>
        <v>0</v>
      </c>
      <c r="AL140" s="95">
        <f>+'PPFF 2022'!AX140</f>
        <v>0</v>
      </c>
      <c r="AM140" s="98">
        <f t="shared" si="289"/>
        <v>0</v>
      </c>
      <c r="AN140" s="93">
        <f>+'PPFF 2022'!AY140</f>
        <v>0</v>
      </c>
      <c r="AO140" s="95">
        <f>+'PPFF 2022'!AZ140</f>
        <v>0</v>
      </c>
      <c r="AP140" s="98">
        <f t="shared" si="290"/>
        <v>0</v>
      </c>
      <c r="AQ140" s="93">
        <f>+'PPFF 2022'!BA140</f>
        <v>0</v>
      </c>
      <c r="AR140" s="95">
        <f>+'PPFF 2022'!BB140</f>
        <v>0</v>
      </c>
      <c r="AS140" s="98">
        <f t="shared" si="291"/>
        <v>0</v>
      </c>
      <c r="AT140" s="93">
        <f>+'PPFF 2022'!BC140</f>
        <v>0</v>
      </c>
      <c r="AU140" s="95">
        <f>+'PPFF 2022'!BD140</f>
        <v>0</v>
      </c>
      <c r="AV140" s="98">
        <f t="shared" si="292"/>
        <v>0</v>
      </c>
      <c r="AW140" s="93">
        <f>+'PPFF 2022'!BE140</f>
        <v>0</v>
      </c>
      <c r="AX140" s="95">
        <f>+'PPFF 2022'!BF140</f>
        <v>0</v>
      </c>
      <c r="AY140" s="98">
        <f t="shared" si="293"/>
        <v>0</v>
      </c>
      <c r="AZ140" s="93">
        <f>+'PPFF 2022'!BG140</f>
        <v>0</v>
      </c>
      <c r="BA140" s="95">
        <f>+'PPFF 2022'!BH140</f>
        <v>0</v>
      </c>
      <c r="BB140" s="98">
        <f t="shared" si="294"/>
        <v>0</v>
      </c>
      <c r="BC140" s="93">
        <f>+'PPFF 2022'!BI140</f>
        <v>0</v>
      </c>
      <c r="BD140" s="95">
        <f>+'PPFF 2022'!BJ140</f>
        <v>0</v>
      </c>
      <c r="BE140" s="97">
        <f t="shared" si="295"/>
        <v>0</v>
      </c>
      <c r="BF140" s="107">
        <f>+'PPFF 2022'!BP140</f>
        <v>3</v>
      </c>
      <c r="BG140" s="97">
        <f>+'PPFF 2022'!BQ140</f>
        <v>0</v>
      </c>
      <c r="BH140" s="182">
        <f t="shared" si="296"/>
        <v>0.75</v>
      </c>
      <c r="BI140" s="107">
        <f>+'PPFF 2022'!BR140</f>
        <v>0</v>
      </c>
      <c r="BJ140" s="97">
        <f>+'PPFF 2022'!BS140</f>
        <v>0</v>
      </c>
      <c r="BK140" s="182">
        <f t="shared" si="297"/>
        <v>0</v>
      </c>
      <c r="BL140" s="107">
        <f>+'PPFF 2022'!BT140</f>
        <v>0</v>
      </c>
      <c r="BM140" s="97">
        <f>+'PPFF 2022'!BU140</f>
        <v>0</v>
      </c>
      <c r="BN140" s="182">
        <f t="shared" si="298"/>
        <v>0</v>
      </c>
      <c r="BO140" s="107">
        <f>+'PPFF 2022'!BV140</f>
        <v>0</v>
      </c>
      <c r="BP140" s="97">
        <f>+'PPFF 2022'!BW140</f>
        <v>0</v>
      </c>
      <c r="BQ140" s="182">
        <f t="shared" si="299"/>
        <v>0</v>
      </c>
      <c r="BR140" s="107">
        <f>+'PPFF 2022'!BX140</f>
        <v>0</v>
      </c>
      <c r="BS140" s="97">
        <f>+'PPFF 2022'!BY140</f>
        <v>0</v>
      </c>
      <c r="BT140" s="182">
        <f t="shared" si="300"/>
        <v>0</v>
      </c>
      <c r="BU140" s="107">
        <f>+'PPFF 2022'!BZ140</f>
        <v>0</v>
      </c>
      <c r="BV140" s="97">
        <f>+'PPFF 2022'!CA140</f>
        <v>0</v>
      </c>
      <c r="BW140" s="182">
        <f t="shared" si="301"/>
        <v>0</v>
      </c>
      <c r="BX140" s="107">
        <f>+'PPFF 2022'!CB140</f>
        <v>0</v>
      </c>
      <c r="BY140" s="97">
        <f>+'PPFF 2022'!CC140</f>
        <v>0</v>
      </c>
      <c r="BZ140" s="182">
        <f t="shared" si="302"/>
        <v>0</v>
      </c>
      <c r="CA140" s="107">
        <f>+'PPFF 2022'!CD140</f>
        <v>0</v>
      </c>
      <c r="CB140" s="97">
        <f>+'PPFF 2022'!CE140</f>
        <v>0</v>
      </c>
      <c r="CC140" s="182">
        <f t="shared" si="303"/>
        <v>0</v>
      </c>
      <c r="CD140" s="107">
        <f>+'PPFF 2022'!CF140</f>
        <v>0</v>
      </c>
      <c r="CE140" s="97">
        <f>+'PPFF 2022'!CG140</f>
        <v>0</v>
      </c>
      <c r="CF140" s="182">
        <f t="shared" si="304"/>
        <v>0</v>
      </c>
      <c r="CG140" s="107">
        <f>+'PPFF 2022'!CH140</f>
        <v>0</v>
      </c>
      <c r="CH140" s="97">
        <f>+'PPFF 2022'!CI140</f>
        <v>0</v>
      </c>
      <c r="CI140" s="182">
        <f t="shared" si="305"/>
        <v>0</v>
      </c>
      <c r="CJ140" s="107">
        <f>+'PPFF 2022'!CJ140</f>
        <v>0</v>
      </c>
      <c r="CK140" s="97">
        <f>+'PPFF 2022'!CK140</f>
        <v>0</v>
      </c>
      <c r="CL140" s="182">
        <f t="shared" si="306"/>
        <v>0</v>
      </c>
      <c r="CM140" s="107">
        <f>+'PPFF 2022'!CL140</f>
        <v>0</v>
      </c>
      <c r="CN140" s="97">
        <f>+'PPFF 2022'!CM140</f>
        <v>0</v>
      </c>
      <c r="CO140" s="187">
        <f t="shared" si="307"/>
        <v>0</v>
      </c>
      <c r="CP140" s="109">
        <f>+'PPFF 2022'!CS140</f>
        <v>0</v>
      </c>
      <c r="CQ140" s="111">
        <f>+'PPFF 2022'!CT140</f>
        <v>0</v>
      </c>
      <c r="CR140" s="98">
        <f t="shared" si="308"/>
        <v>0</v>
      </c>
      <c r="CS140" s="109">
        <f>+'PPFF 2022'!CU140</f>
        <v>0</v>
      </c>
      <c r="CT140" s="111">
        <f>+'PPFF 2022'!CV140</f>
        <v>0</v>
      </c>
      <c r="CU140" s="98">
        <f t="shared" si="309"/>
        <v>0</v>
      </c>
      <c r="CV140" s="109">
        <f>+'PPFF 2022'!CW140</f>
        <v>0</v>
      </c>
      <c r="CW140" s="111">
        <f>+'PPFF 2022'!CX140</f>
        <v>0</v>
      </c>
      <c r="CX140" s="98">
        <f t="shared" si="310"/>
        <v>0</v>
      </c>
      <c r="CY140" s="109">
        <f>+'PPFF 2022'!CY140</f>
        <v>0</v>
      </c>
      <c r="CZ140" s="111">
        <f>+'PPFF 2022'!CZ140</f>
        <v>0</v>
      </c>
      <c r="DA140" s="98">
        <f t="shared" si="311"/>
        <v>0</v>
      </c>
      <c r="DB140" s="109">
        <f>+'PPFF 2022'!DA140</f>
        <v>0</v>
      </c>
      <c r="DC140" s="111">
        <f>+'PPFF 2022'!DB140</f>
        <v>0</v>
      </c>
      <c r="DD140" s="98">
        <f t="shared" si="312"/>
        <v>0</v>
      </c>
      <c r="DE140" s="109">
        <f>+'PPFF 2022'!DC140</f>
        <v>0</v>
      </c>
      <c r="DF140" s="111">
        <f>+'PPFF 2022'!DD140</f>
        <v>0</v>
      </c>
      <c r="DG140" s="98">
        <f t="shared" si="313"/>
        <v>0</v>
      </c>
      <c r="DH140" s="109">
        <f>+'PPFF 2022'!DE140</f>
        <v>0</v>
      </c>
      <c r="DI140" s="111">
        <f>+'PPFF 2022'!DF140</f>
        <v>0</v>
      </c>
      <c r="DJ140" s="98">
        <f t="shared" si="314"/>
        <v>0</v>
      </c>
      <c r="DK140" s="109">
        <f>+'PPFF 2022'!DG140</f>
        <v>0</v>
      </c>
      <c r="DL140" s="111">
        <f>+'PPFF 2022'!DH140</f>
        <v>0</v>
      </c>
      <c r="DM140" s="98">
        <f t="shared" si="315"/>
        <v>0</v>
      </c>
      <c r="DN140" s="109">
        <f>+'PPFF 2022'!DI140</f>
        <v>0</v>
      </c>
      <c r="DO140" s="111">
        <f>+'PPFF 2022'!DJ140</f>
        <v>0</v>
      </c>
      <c r="DP140" s="98">
        <f t="shared" si="316"/>
        <v>0</v>
      </c>
      <c r="DQ140" s="109">
        <f>+'PPFF 2022'!DK140</f>
        <v>0</v>
      </c>
      <c r="DR140" s="111">
        <f>+'PPFF 2022'!DL140</f>
        <v>0</v>
      </c>
      <c r="DS140" s="98">
        <f t="shared" si="317"/>
        <v>0</v>
      </c>
      <c r="DT140" s="109">
        <f>+'PPFF 2022'!DM140</f>
        <v>0</v>
      </c>
      <c r="DU140" s="111">
        <f>+'PPFF 2022'!DN140</f>
        <v>0</v>
      </c>
      <c r="DV140" s="98">
        <f t="shared" si="318"/>
        <v>0</v>
      </c>
      <c r="DW140" s="109">
        <f>+'PPFF 2022'!DO140</f>
        <v>0</v>
      </c>
      <c r="DX140" s="111">
        <f>+'PPFF 2022'!DP140</f>
        <v>0</v>
      </c>
      <c r="DY140" s="107">
        <f t="shared" si="319"/>
        <v>0</v>
      </c>
      <c r="DZ140" s="109">
        <f>+'PPFF 2022'!DV140</f>
        <v>2</v>
      </c>
      <c r="EA140" s="111">
        <f>+'PPFF 2022'!DW140</f>
        <v>2</v>
      </c>
      <c r="EB140" s="98">
        <f t="shared" si="320"/>
        <v>4</v>
      </c>
      <c r="EC140" s="111">
        <f>+'PPFF 2022'!DX140</f>
        <v>0</v>
      </c>
      <c r="ED140" s="111">
        <f>+'PPFF 2022'!DY140</f>
        <v>0</v>
      </c>
      <c r="EE140" s="98">
        <f t="shared" si="321"/>
        <v>0</v>
      </c>
      <c r="EF140" s="111">
        <f>+'PPFF 2022'!DZ140</f>
        <v>0</v>
      </c>
      <c r="EG140" s="111">
        <f>+'PPFF 2022'!EA140</f>
        <v>0</v>
      </c>
      <c r="EH140" s="98">
        <f t="shared" si="322"/>
        <v>0</v>
      </c>
      <c r="EI140" s="111">
        <f>+'PPFF 2022'!EB140</f>
        <v>0</v>
      </c>
      <c r="EJ140" s="111">
        <f>+'PPFF 2022'!EC140</f>
        <v>0</v>
      </c>
      <c r="EK140" s="98">
        <f t="shared" si="323"/>
        <v>0</v>
      </c>
      <c r="EL140" s="111">
        <f>+'PPFF 2022'!ED140</f>
        <v>0</v>
      </c>
      <c r="EM140" s="111">
        <f>+'PPFF 2022'!EE140</f>
        <v>0</v>
      </c>
      <c r="EN140" s="98">
        <f t="shared" si="324"/>
        <v>0</v>
      </c>
      <c r="EO140" s="111">
        <f>+'PPFF 2022'!EF140</f>
        <v>0</v>
      </c>
      <c r="EP140" s="111">
        <f>+'PPFF 2022'!EG140</f>
        <v>0</v>
      </c>
      <c r="EQ140" s="98">
        <f t="shared" si="325"/>
        <v>0</v>
      </c>
      <c r="ER140" s="111">
        <f>+'PPFF 2022'!EH140</f>
        <v>0</v>
      </c>
      <c r="ES140" s="111">
        <f>+'PPFF 2022'!EI140</f>
        <v>0</v>
      </c>
      <c r="ET140" s="98">
        <f t="shared" si="326"/>
        <v>0</v>
      </c>
      <c r="EU140" s="111">
        <f>+'PPFF 2022'!EJ140</f>
        <v>0</v>
      </c>
      <c r="EV140" s="111">
        <f>+'PPFF 2022'!EK140</f>
        <v>0</v>
      </c>
      <c r="EW140" s="98">
        <f t="shared" si="327"/>
        <v>0</v>
      </c>
      <c r="EX140" s="111">
        <f>+'PPFF 2022'!EL140</f>
        <v>0</v>
      </c>
      <c r="EY140" s="111">
        <f>+'PPFF 2022'!EM140</f>
        <v>0</v>
      </c>
      <c r="EZ140" s="98">
        <f t="shared" si="328"/>
        <v>0</v>
      </c>
      <c r="FA140" s="111">
        <f>+'PPFF 2022'!EN140</f>
        <v>0</v>
      </c>
      <c r="FB140" s="111">
        <f>+'PPFF 2022'!EO140</f>
        <v>0</v>
      </c>
      <c r="FC140" s="98">
        <f t="shared" si="329"/>
        <v>0</v>
      </c>
      <c r="FD140" s="111">
        <f>+'PPFF 2022'!EP140</f>
        <v>0</v>
      </c>
      <c r="FE140" s="111">
        <f>+'PPFF 2022'!EQ140</f>
        <v>0</v>
      </c>
      <c r="FF140" s="98">
        <f t="shared" si="330"/>
        <v>0</v>
      </c>
      <c r="FG140" s="111">
        <f>+'PPFF 2022'!ER140</f>
        <v>0</v>
      </c>
      <c r="FH140" s="111">
        <f>+'PPFF 2022'!ES140</f>
        <v>0</v>
      </c>
      <c r="FI140" s="97">
        <f t="shared" si="331"/>
        <v>0</v>
      </c>
      <c r="FJ140" s="108">
        <f>+'PPFF 2022'!EY140</f>
        <v>31</v>
      </c>
      <c r="FK140" s="103">
        <f>+'PPFF 2022'!EZ140</f>
        <v>0</v>
      </c>
      <c r="FL140" s="193">
        <f t="shared" si="332"/>
        <v>0.31</v>
      </c>
      <c r="FM140" s="203">
        <f>+'PPFF 2022'!FA140</f>
        <v>0</v>
      </c>
      <c r="FN140" s="204">
        <f>+'PPFF 2022'!FB140</f>
        <v>0</v>
      </c>
      <c r="FO140" s="202">
        <f t="shared" si="333"/>
        <v>0</v>
      </c>
      <c r="FP140" s="203">
        <f>+'PPFF 2022'!FC140</f>
        <v>0</v>
      </c>
      <c r="FQ140" s="204">
        <f>+'PPFF 2022'!FD140</f>
        <v>0</v>
      </c>
      <c r="FR140" s="202">
        <f t="shared" si="334"/>
        <v>0</v>
      </c>
      <c r="FS140" s="203">
        <f>+'PPFF 2022'!FE140</f>
        <v>0</v>
      </c>
      <c r="FT140" s="204">
        <f>+'PPFF 2022'!FF140</f>
        <v>0</v>
      </c>
      <c r="FU140" s="202">
        <f t="shared" si="335"/>
        <v>0</v>
      </c>
      <c r="FV140" s="203">
        <f>+'PPFF 2022'!FG140</f>
        <v>0</v>
      </c>
      <c r="FW140" s="204">
        <f>+'PPFF 2022'!FH140</f>
        <v>0</v>
      </c>
      <c r="FX140" s="202">
        <f t="shared" si="336"/>
        <v>0</v>
      </c>
      <c r="FY140" s="203">
        <f>+'PPFF 2022'!FI140</f>
        <v>0</v>
      </c>
      <c r="FZ140" s="204">
        <f>+'PPFF 2022'!FJ140</f>
        <v>0</v>
      </c>
      <c r="GA140" s="202">
        <f t="shared" si="337"/>
        <v>0</v>
      </c>
      <c r="GB140" s="203">
        <f>+'PPFF 2022'!FK140</f>
        <v>0</v>
      </c>
      <c r="GC140" s="204">
        <f>+'PPFF 2022'!FL140</f>
        <v>0</v>
      </c>
      <c r="GD140" s="202">
        <f t="shared" si="338"/>
        <v>0</v>
      </c>
      <c r="GE140" s="203">
        <f>+'PPFF 2022'!FM140</f>
        <v>0</v>
      </c>
      <c r="GF140" s="204">
        <f>+'PPFF 2022'!FN140</f>
        <v>0</v>
      </c>
      <c r="GG140" s="202">
        <f t="shared" si="339"/>
        <v>0</v>
      </c>
      <c r="GH140" s="203">
        <f>+'PPFF 2022'!FO140</f>
        <v>0</v>
      </c>
      <c r="GI140" s="204">
        <f>+'PPFF 2022'!FP140</f>
        <v>0</v>
      </c>
      <c r="GJ140" s="202">
        <f t="shared" si="340"/>
        <v>0</v>
      </c>
      <c r="GK140" s="203">
        <f>+'PPFF 2022'!FQ140</f>
        <v>0</v>
      </c>
      <c r="GL140" s="204">
        <f>+'PPFF 2022'!FR140</f>
        <v>0</v>
      </c>
      <c r="GM140" s="202">
        <f t="shared" si="341"/>
        <v>0</v>
      </c>
      <c r="GN140" s="203">
        <f>+'PPFF 2022'!FS140</f>
        <v>0</v>
      </c>
      <c r="GO140" s="204">
        <f>+'PPFF 2022'!FT140</f>
        <v>0</v>
      </c>
      <c r="GP140" s="202">
        <f t="shared" si="342"/>
        <v>0</v>
      </c>
      <c r="GQ140" s="203">
        <f>+'PPFF 2022'!FU140</f>
        <v>0</v>
      </c>
      <c r="GR140" s="204">
        <f>+'PPFF 2022'!FV140</f>
        <v>0</v>
      </c>
      <c r="GS140" s="209">
        <f t="shared" si="343"/>
        <v>0</v>
      </c>
      <c r="GT140" s="203">
        <f>+'PPFF 2022'!GB140</f>
        <v>0</v>
      </c>
      <c r="GU140" s="204">
        <f>+'PPFF 2022'!GC140</f>
        <v>0</v>
      </c>
      <c r="GV140" s="202">
        <f t="shared" si="344"/>
        <v>0</v>
      </c>
      <c r="GW140" s="203">
        <f>+'PPFF 2022'!GD140</f>
        <v>0</v>
      </c>
      <c r="GX140" s="204">
        <f>+'PPFF 2022'!GE140</f>
        <v>0</v>
      </c>
      <c r="GY140" s="202">
        <f t="shared" si="345"/>
        <v>0</v>
      </c>
      <c r="GZ140" s="203">
        <f>+'PPFF 2022'!GF140</f>
        <v>0</v>
      </c>
      <c r="HA140" s="204">
        <f>+'PPFF 2022'!GG140</f>
        <v>0</v>
      </c>
      <c r="HB140" s="202">
        <f t="shared" si="346"/>
        <v>0</v>
      </c>
      <c r="HC140" s="203">
        <f>+'PPFF 2022'!GH140</f>
        <v>0</v>
      </c>
      <c r="HD140" s="204">
        <f>+'PPFF 2022'!GI140</f>
        <v>0</v>
      </c>
      <c r="HE140" s="202">
        <f t="shared" si="347"/>
        <v>0</v>
      </c>
      <c r="HF140" s="203">
        <f>+'PPFF 2022'!GJ140</f>
        <v>0</v>
      </c>
      <c r="HG140" s="204">
        <f>+'PPFF 2022'!GK140</f>
        <v>0</v>
      </c>
      <c r="HH140" s="202">
        <f t="shared" si="348"/>
        <v>0</v>
      </c>
      <c r="HI140" s="203">
        <f>+'PPFF 2022'!GL140</f>
        <v>0</v>
      </c>
      <c r="HJ140" s="204">
        <f>+'PPFF 2022'!GM140</f>
        <v>0</v>
      </c>
      <c r="HK140" s="202">
        <f t="shared" si="349"/>
        <v>0</v>
      </c>
      <c r="HL140" s="203">
        <f>+'PPFF 2022'!GN140</f>
        <v>0</v>
      </c>
      <c r="HM140" s="204">
        <f>+'PPFF 2022'!GO140</f>
        <v>0</v>
      </c>
      <c r="HN140" s="202">
        <f t="shared" si="350"/>
        <v>0</v>
      </c>
      <c r="HO140" s="203">
        <f>+'PPFF 2022'!GP140</f>
        <v>0</v>
      </c>
      <c r="HP140" s="204">
        <f>+'PPFF 2022'!GQ140</f>
        <v>0</v>
      </c>
      <c r="HQ140" s="202">
        <f t="shared" si="351"/>
        <v>0</v>
      </c>
      <c r="HR140" s="203">
        <f>+'PPFF 2022'!GR140</f>
        <v>0</v>
      </c>
      <c r="HS140" s="204">
        <f>+'PPFF 2022'!GS140</f>
        <v>0</v>
      </c>
      <c r="HT140" s="202">
        <f t="shared" si="352"/>
        <v>0</v>
      </c>
      <c r="HU140" s="203">
        <f>+'PPFF 2022'!GT140</f>
        <v>0</v>
      </c>
      <c r="HV140" s="204">
        <f>+'PPFF 2022'!GU140</f>
        <v>0</v>
      </c>
      <c r="HW140" s="202">
        <f t="shared" si="353"/>
        <v>0</v>
      </c>
      <c r="HX140" s="203">
        <f>+'PPFF 2022'!GV140</f>
        <v>0</v>
      </c>
      <c r="HY140" s="204">
        <f>+'PPFF 2022'!GW140</f>
        <v>0</v>
      </c>
      <c r="HZ140" s="202">
        <f t="shared" si="354"/>
        <v>0</v>
      </c>
      <c r="IA140" s="203">
        <f>+'PPFF 2022'!GX140</f>
        <v>0</v>
      </c>
      <c r="IB140" s="204">
        <f>+'PPFF 2022'!GY140</f>
        <v>0</v>
      </c>
      <c r="IC140" s="209">
        <f t="shared" si="355"/>
        <v>0</v>
      </c>
      <c r="ID140" s="203">
        <f>+'PPFF 2022'!HE140</f>
        <v>0</v>
      </c>
      <c r="IE140" s="204">
        <f>+'PPFF 2022'!HF140</f>
        <v>0</v>
      </c>
      <c r="IF140" s="215">
        <f t="shared" si="356"/>
        <v>0</v>
      </c>
      <c r="IG140" s="203">
        <f>+'PPFF 2022'!HG140</f>
        <v>0</v>
      </c>
      <c r="IH140" s="204">
        <f>+'PPFF 2022'!HH140</f>
        <v>0</v>
      </c>
      <c r="II140" s="215">
        <f t="shared" si="357"/>
        <v>0</v>
      </c>
      <c r="IJ140" s="203">
        <f>+'PPFF 2022'!HI140</f>
        <v>0</v>
      </c>
      <c r="IK140" s="204">
        <f>+'PPFF 2022'!HJ140</f>
        <v>0</v>
      </c>
      <c r="IL140" s="215">
        <f t="shared" si="358"/>
        <v>0</v>
      </c>
      <c r="IM140" s="203">
        <f>+'PPFF 2022'!HK140</f>
        <v>0</v>
      </c>
      <c r="IN140" s="204">
        <f>+'PPFF 2022'!HL140</f>
        <v>0</v>
      </c>
      <c r="IO140" s="215">
        <f t="shared" si="359"/>
        <v>0</v>
      </c>
      <c r="IP140" s="203">
        <f>+'PPFF 2022'!HM140</f>
        <v>0</v>
      </c>
      <c r="IQ140" s="204">
        <f>+'PPFF 2022'!HN140</f>
        <v>0</v>
      </c>
      <c r="IR140" s="215">
        <f t="shared" si="360"/>
        <v>0</v>
      </c>
      <c r="IS140" s="203">
        <f>+'PPFF 2022'!HO140</f>
        <v>0</v>
      </c>
      <c r="IT140" s="204">
        <f>+'PPFF 2022'!HP140</f>
        <v>0</v>
      </c>
      <c r="IU140" s="215">
        <f t="shared" si="361"/>
        <v>0</v>
      </c>
      <c r="IV140" s="203">
        <f>+'PPFF 2022'!HQ140</f>
        <v>0</v>
      </c>
      <c r="IW140" s="204">
        <f>+'PPFF 2022'!HR140</f>
        <v>0</v>
      </c>
      <c r="IX140" s="215">
        <f t="shared" si="362"/>
        <v>0</v>
      </c>
      <c r="IY140" s="203">
        <f>+'PPFF 2022'!HS140</f>
        <v>0</v>
      </c>
      <c r="IZ140" s="204">
        <f>+'PPFF 2022'!HT140</f>
        <v>0</v>
      </c>
      <c r="JA140" s="215">
        <f t="shared" si="363"/>
        <v>0</v>
      </c>
      <c r="JB140" s="203">
        <f>+'PPFF 2022'!HU140</f>
        <v>0</v>
      </c>
      <c r="JC140" s="204">
        <f>+'PPFF 2022'!HV140</f>
        <v>0</v>
      </c>
      <c r="JD140" s="215">
        <f t="shared" si="364"/>
        <v>0</v>
      </c>
      <c r="JE140" s="203">
        <f>+'PPFF 2022'!HW140</f>
        <v>0</v>
      </c>
      <c r="JF140" s="204">
        <f>+'PPFF 2022'!HX140</f>
        <v>0</v>
      </c>
      <c r="JG140" s="215">
        <f t="shared" si="365"/>
        <v>0</v>
      </c>
      <c r="JH140" s="203">
        <f>+'PPFF 2022'!HY140</f>
        <v>0</v>
      </c>
      <c r="JI140" s="204">
        <f>+'PPFF 2022'!HZ140</f>
        <v>0</v>
      </c>
      <c r="JJ140" s="215">
        <f t="shared" si="366"/>
        <v>0</v>
      </c>
      <c r="JK140" s="203">
        <f>+'PPFF 2022'!IA140</f>
        <v>0</v>
      </c>
      <c r="JL140" s="204">
        <f>+'PPFF 2022'!IB140</f>
        <v>0</v>
      </c>
      <c r="JM140" s="218">
        <f t="shared" si="367"/>
        <v>0</v>
      </c>
      <c r="JN140" s="224">
        <f>+'PPFF 2022'!IH140</f>
        <v>0</v>
      </c>
      <c r="JO140" s="225">
        <f>+'PPFF 2022'!II140</f>
        <v>0</v>
      </c>
      <c r="JP140" s="212">
        <f t="shared" si="368"/>
        <v>0</v>
      </c>
      <c r="JQ140" s="224">
        <f>+'PPFF 2022'!IJ140</f>
        <v>0</v>
      </c>
      <c r="JR140" s="225">
        <f>+'PPFF 2022'!IK140</f>
        <v>0</v>
      </c>
      <c r="JS140" s="212">
        <f t="shared" si="369"/>
        <v>0</v>
      </c>
      <c r="JT140" s="224">
        <f>+'PPFF 2022'!IL140</f>
        <v>0</v>
      </c>
      <c r="JU140" s="225">
        <f>+'PPFF 2022'!IM140</f>
        <v>0</v>
      </c>
      <c r="JV140" s="212">
        <f t="shared" si="370"/>
        <v>0</v>
      </c>
      <c r="JW140" s="224">
        <f>+'PPFF 2022'!IN140</f>
        <v>0</v>
      </c>
      <c r="JX140" s="225">
        <f>+'PPFF 2022'!IO140</f>
        <v>0</v>
      </c>
      <c r="JY140" s="212">
        <f t="shared" si="371"/>
        <v>0</v>
      </c>
      <c r="JZ140" s="224">
        <f>+'PPFF 2022'!IP140</f>
        <v>0</v>
      </c>
      <c r="KA140" s="225">
        <f>+'PPFF 2022'!IQ140</f>
        <v>0</v>
      </c>
      <c r="KB140" s="212">
        <f t="shared" si="372"/>
        <v>0</v>
      </c>
      <c r="KC140" s="224">
        <f>+'PPFF 2022'!IR140</f>
        <v>0</v>
      </c>
      <c r="KD140" s="225">
        <f>+'PPFF 2022'!IS140</f>
        <v>0</v>
      </c>
      <c r="KE140" s="212">
        <f t="shared" si="373"/>
        <v>0</v>
      </c>
      <c r="KF140" s="224">
        <f>+'PPFF 2022'!IT140</f>
        <v>0</v>
      </c>
      <c r="KG140" s="225">
        <f>+'PPFF 2022'!IU140</f>
        <v>0</v>
      </c>
      <c r="KH140" s="212">
        <f t="shared" si="374"/>
        <v>0</v>
      </c>
      <c r="KI140" s="224">
        <f>+'PPFF 2022'!IV140</f>
        <v>0</v>
      </c>
      <c r="KJ140" s="225">
        <f>+'PPFF 2022'!IW140</f>
        <v>0</v>
      </c>
      <c r="KK140" s="212">
        <f t="shared" si="375"/>
        <v>0</v>
      </c>
      <c r="KL140" s="224">
        <f>+'PPFF 2022'!IX140</f>
        <v>0</v>
      </c>
      <c r="KM140" s="225">
        <f>+'PPFF 2022'!IY140</f>
        <v>0</v>
      </c>
      <c r="KN140" s="212">
        <f t="shared" si="376"/>
        <v>0</v>
      </c>
      <c r="KO140" s="224">
        <f>+'PPFF 2022'!IZ140</f>
        <v>0</v>
      </c>
      <c r="KP140" s="225">
        <f>+'PPFF 2022'!JA140</f>
        <v>0</v>
      </c>
      <c r="KQ140" s="212">
        <f t="shared" si="377"/>
        <v>0</v>
      </c>
      <c r="KR140" s="224">
        <f>+'PPFF 2022'!JB140</f>
        <v>0</v>
      </c>
      <c r="KS140" s="225">
        <f>+'PPFF 2022'!JC140</f>
        <v>0</v>
      </c>
      <c r="KT140" s="212">
        <f t="shared" si="378"/>
        <v>0</v>
      </c>
      <c r="KU140" s="224">
        <f>+'PPFF 2022'!JD140</f>
        <v>0</v>
      </c>
      <c r="KV140" s="225">
        <f>+'PPFF 2022'!JE140</f>
        <v>0</v>
      </c>
      <c r="KW140" s="212">
        <f t="shared" si="379"/>
        <v>0</v>
      </c>
      <c r="KX140" s="224">
        <f>+'PPFF 2022'!JK140</f>
        <v>0</v>
      </c>
      <c r="KY140" s="230">
        <f>+'PPFF 2022'!JL140</f>
        <v>0</v>
      </c>
      <c r="KZ140" s="224">
        <f>+'PPFF 2022'!JM140</f>
        <v>0</v>
      </c>
      <c r="LA140" s="230">
        <f>+'PPFF 2022'!JN140</f>
        <v>0</v>
      </c>
      <c r="LB140" s="224">
        <f>+'PPFF 2022'!JO140</f>
        <v>0</v>
      </c>
      <c r="LC140" s="230">
        <f>+'PPFF 2022'!JP140</f>
        <v>0</v>
      </c>
      <c r="LD140" s="224">
        <f>+'PPFF 2022'!JQ140</f>
        <v>0</v>
      </c>
      <c r="LE140" s="230">
        <f>+'PPFF 2022'!JR140</f>
        <v>0</v>
      </c>
      <c r="LF140" s="224">
        <f>+'PPFF 2022'!JS140</f>
        <v>0</v>
      </c>
      <c r="LG140" s="230">
        <f>+'PPFF 2022'!JT140</f>
        <v>0</v>
      </c>
      <c r="LH140" s="224">
        <f>+'PPFF 2022'!JU140</f>
        <v>0</v>
      </c>
      <c r="LI140" s="230">
        <f>+'PPFF 2022'!JV140</f>
        <v>0</v>
      </c>
      <c r="LJ140" s="224">
        <f>+'PPFF 2022'!JW140</f>
        <v>0</v>
      </c>
      <c r="LK140" s="230">
        <f>+'PPFF 2022'!JX140</f>
        <v>0</v>
      </c>
      <c r="LL140" s="224">
        <f>+'PPFF 2022'!JY140</f>
        <v>0</v>
      </c>
      <c r="LM140" s="230">
        <f>+'PPFF 2022'!JZ140</f>
        <v>0</v>
      </c>
      <c r="LN140" s="224">
        <f>+'PPFF 2022'!KA140</f>
        <v>0</v>
      </c>
      <c r="LO140" s="230">
        <f>+'PPFF 2022'!KB140</f>
        <v>0</v>
      </c>
      <c r="LP140" s="224">
        <f>+'PPFF 2022'!KC140</f>
        <v>0</v>
      </c>
      <c r="LQ140" s="230">
        <f>+'PPFF 2022'!KD140</f>
        <v>0</v>
      </c>
      <c r="LR140" s="224">
        <f>+'PPFF 2022'!KE140</f>
        <v>0</v>
      </c>
      <c r="LS140" s="230">
        <f>+'PPFF 2022'!KF140</f>
        <v>0</v>
      </c>
      <c r="LT140" s="224">
        <f>+'PPFF 2022'!KG140</f>
        <v>0</v>
      </c>
      <c r="LU140" s="230">
        <f>+'PPFF 2022'!KH140</f>
        <v>0</v>
      </c>
      <c r="LV140" s="234">
        <f>+'PPFF 2022'!KN140</f>
        <v>0</v>
      </c>
      <c r="LW140" s="234">
        <f>+'PPFF 2022'!KP140</f>
        <v>0</v>
      </c>
      <c r="LX140" s="234">
        <f>+'PPFF 2022'!KR140</f>
        <v>0</v>
      </c>
      <c r="LY140" s="234">
        <f>+'PPFF 2022'!KT140</f>
        <v>0</v>
      </c>
      <c r="LZ140" s="234">
        <f>+'PPFF 2022'!KV140</f>
        <v>0</v>
      </c>
      <c r="MA140" s="234">
        <f>+'PPFF 2022'!KX140</f>
        <v>0</v>
      </c>
      <c r="MB140" s="234">
        <f>+'PPFF 2022'!KZ140</f>
        <v>0</v>
      </c>
      <c r="MC140" s="234">
        <f>+'PPFF 2022'!LB140</f>
        <v>0</v>
      </c>
      <c r="MD140" s="234">
        <f>+'PPFF 2022'!LD140</f>
        <v>0</v>
      </c>
      <c r="ME140" s="234">
        <f>+'PPFF 2022'!LF140</f>
        <v>0</v>
      </c>
      <c r="MF140" s="234">
        <f>+'PPFF 2022'!LH140</f>
        <v>0</v>
      </c>
      <c r="MG140" s="234">
        <f>+'PPFF 2022'!LJ140</f>
        <v>0</v>
      </c>
      <c r="MH140" s="190">
        <f>+'PPFF 2022'!LN140/6</f>
        <v>0</v>
      </c>
      <c r="MI140" s="190">
        <f>+'PPFF 2022'!LP140/6</f>
        <v>0</v>
      </c>
      <c r="MJ140" s="190">
        <f>+'PPFF 2022'!LR140/6</f>
        <v>0</v>
      </c>
      <c r="MK140" s="190">
        <f>+'PPFF 2022'!LT140/6</f>
        <v>0</v>
      </c>
      <c r="ML140" s="190">
        <f>+'PPFF 2022'!LV140/6</f>
        <v>0</v>
      </c>
      <c r="MM140" s="190">
        <f>+'PPFF 2022'!LX140/6</f>
        <v>0</v>
      </c>
      <c r="MN140" s="239">
        <f>+'PPFF 2022'!LZ140/6</f>
        <v>0</v>
      </c>
      <c r="MO140" s="190">
        <f>+'PPFF 2022'!MB140/6</f>
        <v>0</v>
      </c>
      <c r="MP140" s="190">
        <f>+'PPFF 2022'!MD140/6</f>
        <v>0</v>
      </c>
      <c r="MQ140" s="190">
        <f>+'PPFF 2022'!MF140/6</f>
        <v>0</v>
      </c>
      <c r="MR140" s="190">
        <f>+'PPFF 2022'!MH140/6</f>
        <v>0</v>
      </c>
      <c r="MS140" s="190">
        <f>+'PPFF 2022'!MJ140/6</f>
        <v>0</v>
      </c>
      <c r="MT140" s="104">
        <f>+'PPFF 2022'!MN140</f>
        <v>0</v>
      </c>
      <c r="MU140" s="104">
        <f>+'PPFF 2022'!MP140</f>
        <v>0</v>
      </c>
      <c r="MV140" s="104">
        <f>+'PPFF 2022'!MR140</f>
        <v>0</v>
      </c>
      <c r="MW140" s="104">
        <f>+'PPFF 2022'!MT140</f>
        <v>0</v>
      </c>
      <c r="MX140" s="104">
        <f>+'PPFF 2022'!MV140</f>
        <v>0</v>
      </c>
      <c r="MY140" s="104">
        <f>+'PPFF 2022'!MX140</f>
        <v>0</v>
      </c>
      <c r="MZ140" s="104">
        <f>+'PPFF 2022'!MZ140</f>
        <v>0</v>
      </c>
      <c r="NA140" s="104">
        <f>+'PPFF 2022'!NB140</f>
        <v>0</v>
      </c>
      <c r="NB140" s="104">
        <f>+'PPFF 2022'!ND140</f>
        <v>0</v>
      </c>
      <c r="NC140" s="104">
        <f>+'PPFF 2022'!NF140</f>
        <v>0</v>
      </c>
      <c r="ND140" s="104">
        <f>+'PPFF 2022'!NH140</f>
        <v>0</v>
      </c>
      <c r="NE140" s="104">
        <f>+'PPFF 2022'!NJ140</f>
        <v>0</v>
      </c>
    </row>
    <row r="141" spans="1:369" s="88" customFormat="1" ht="10.5" x14ac:dyDescent="0.25">
      <c r="A141" s="89" t="s">
        <v>6</v>
      </c>
      <c r="B141" s="90" t="s">
        <v>70</v>
      </c>
      <c r="C141" s="90">
        <v>400</v>
      </c>
      <c r="D141" s="90" t="s">
        <v>349</v>
      </c>
      <c r="E141" s="91" t="s">
        <v>6</v>
      </c>
      <c r="F141" s="92" t="s">
        <v>6</v>
      </c>
      <c r="G141" s="92" t="s">
        <v>351</v>
      </c>
      <c r="H141" s="155">
        <v>136</v>
      </c>
      <c r="I141" s="92" t="s">
        <v>69</v>
      </c>
      <c r="J141" s="171">
        <f>+'PPFF 2022'!J141+'PPFF 2022'!K141</f>
        <v>0</v>
      </c>
      <c r="K141" s="171">
        <f>+'PPFF 2022'!L141+'PPFF 2022'!M141</f>
        <v>0</v>
      </c>
      <c r="L141" s="171">
        <f>+'PPFF 2022'!N141+'PPFF 2022'!O141</f>
        <v>0</v>
      </c>
      <c r="M141" s="171">
        <f>+'PPFF 2022'!P141+'PPFF 2022'!Q141</f>
        <v>0</v>
      </c>
      <c r="N141" s="171">
        <f>+'PPFF 2022'!R141+'PPFF 2022'!S141</f>
        <v>0</v>
      </c>
      <c r="O141" s="171">
        <f>+'PPFF 2022'!T141+'PPFF 2022'!U141</f>
        <v>0</v>
      </c>
      <c r="P141" s="171">
        <f>+'PPFF 2022'!V141+'PPFF 2022'!W141</f>
        <v>0</v>
      </c>
      <c r="Q141" s="171">
        <f>+'PPFF 2022'!X141+'PPFF 2022'!Y141</f>
        <v>0</v>
      </c>
      <c r="R141" s="171">
        <f>+'PPFF 2022'!Z141+'PPFF 2022'!AA141</f>
        <v>0</v>
      </c>
      <c r="S141" s="171">
        <f>+'PPFF 2022'!AB141+'PPFF 2022'!AC141</f>
        <v>0</v>
      </c>
      <c r="T141" s="171">
        <f>+'PPFF 2022'!AD141+'PPFF 2022'!AE141</f>
        <v>0</v>
      </c>
      <c r="U141" s="171">
        <f>+'PPFF 2022'!AF141+'PPFF 2022'!AG141</f>
        <v>0</v>
      </c>
      <c r="V141" s="93">
        <f>+'PPFF 2022'!AM141</f>
        <v>0</v>
      </c>
      <c r="W141" s="95">
        <f>+'PPFF 2022'!AN141</f>
        <v>0</v>
      </c>
      <c r="X141" s="98">
        <f>+('PPFF 2022'!AM141+'PPFF 2022'!AN141)/13</f>
        <v>0</v>
      </c>
      <c r="Y141" s="93">
        <f>+'PPFF 2022'!AO141</f>
        <v>0</v>
      </c>
      <c r="Z141" s="95">
        <f>+'PPFF 2022'!AP141</f>
        <v>0</v>
      </c>
      <c r="AA141" s="98">
        <f>+('PPFF 2022'!AO141+'PPFF 2022'!AP141)/13</f>
        <v>0</v>
      </c>
      <c r="AB141" s="93">
        <f>+'PPFF 2022'!AQ141</f>
        <v>0</v>
      </c>
      <c r="AC141" s="95">
        <f>+'PPFF 2022'!AR141</f>
        <v>0</v>
      </c>
      <c r="AD141" s="98">
        <f t="shared" si="286"/>
        <v>0</v>
      </c>
      <c r="AE141" s="93">
        <f>+'PPFF 2022'!AS141</f>
        <v>0</v>
      </c>
      <c r="AF141" s="95">
        <f>+'PPFF 2022'!AT141</f>
        <v>0</v>
      </c>
      <c r="AG141" s="98">
        <f t="shared" si="287"/>
        <v>0</v>
      </c>
      <c r="AH141" s="93">
        <f>+'PPFF 2022'!AU141</f>
        <v>0</v>
      </c>
      <c r="AI141" s="95">
        <f>+'PPFF 2022'!AV141</f>
        <v>0</v>
      </c>
      <c r="AJ141" s="98">
        <f t="shared" si="288"/>
        <v>0</v>
      </c>
      <c r="AK141" s="93">
        <f>+'PPFF 2022'!AW141</f>
        <v>0</v>
      </c>
      <c r="AL141" s="95">
        <f>+'PPFF 2022'!AX141</f>
        <v>0</v>
      </c>
      <c r="AM141" s="98">
        <f t="shared" si="289"/>
        <v>0</v>
      </c>
      <c r="AN141" s="93">
        <f>+'PPFF 2022'!AY141</f>
        <v>0</v>
      </c>
      <c r="AO141" s="95">
        <f>+'PPFF 2022'!AZ141</f>
        <v>0</v>
      </c>
      <c r="AP141" s="98">
        <f t="shared" si="290"/>
        <v>0</v>
      </c>
      <c r="AQ141" s="93">
        <f>+'PPFF 2022'!BA141</f>
        <v>0</v>
      </c>
      <c r="AR141" s="95">
        <f>+'PPFF 2022'!BB141</f>
        <v>0</v>
      </c>
      <c r="AS141" s="98">
        <f t="shared" si="291"/>
        <v>0</v>
      </c>
      <c r="AT141" s="93">
        <f>+'PPFF 2022'!BC141</f>
        <v>0</v>
      </c>
      <c r="AU141" s="95">
        <f>+'PPFF 2022'!BD141</f>
        <v>0</v>
      </c>
      <c r="AV141" s="98">
        <f t="shared" si="292"/>
        <v>0</v>
      </c>
      <c r="AW141" s="93">
        <f>+'PPFF 2022'!BE141</f>
        <v>0</v>
      </c>
      <c r="AX141" s="95">
        <f>+'PPFF 2022'!BF141</f>
        <v>0</v>
      </c>
      <c r="AY141" s="98">
        <f t="shared" si="293"/>
        <v>0</v>
      </c>
      <c r="AZ141" s="93">
        <f>+'PPFF 2022'!BG141</f>
        <v>0</v>
      </c>
      <c r="BA141" s="95">
        <f>+'PPFF 2022'!BH141</f>
        <v>0</v>
      </c>
      <c r="BB141" s="98">
        <f t="shared" si="294"/>
        <v>0</v>
      </c>
      <c r="BC141" s="93">
        <f>+'PPFF 2022'!BI141</f>
        <v>0</v>
      </c>
      <c r="BD141" s="95">
        <f>+'PPFF 2022'!BJ141</f>
        <v>0</v>
      </c>
      <c r="BE141" s="97">
        <f t="shared" si="295"/>
        <v>0</v>
      </c>
      <c r="BF141" s="107">
        <f>+'PPFF 2022'!BP141</f>
        <v>0</v>
      </c>
      <c r="BG141" s="97">
        <f>+'PPFF 2022'!BQ141</f>
        <v>2</v>
      </c>
      <c r="BH141" s="182">
        <f t="shared" si="296"/>
        <v>0.5</v>
      </c>
      <c r="BI141" s="107">
        <f>+'PPFF 2022'!BR141</f>
        <v>0</v>
      </c>
      <c r="BJ141" s="97">
        <f>+'PPFF 2022'!BS141</f>
        <v>0</v>
      </c>
      <c r="BK141" s="182">
        <f t="shared" si="297"/>
        <v>0</v>
      </c>
      <c r="BL141" s="107">
        <f>+'PPFF 2022'!BT141</f>
        <v>0</v>
      </c>
      <c r="BM141" s="97">
        <f>+'PPFF 2022'!BU141</f>
        <v>0</v>
      </c>
      <c r="BN141" s="182">
        <f t="shared" si="298"/>
        <v>0</v>
      </c>
      <c r="BO141" s="107">
        <f>+'PPFF 2022'!BV141</f>
        <v>0</v>
      </c>
      <c r="BP141" s="97">
        <f>+'PPFF 2022'!BW141</f>
        <v>0</v>
      </c>
      <c r="BQ141" s="182">
        <f t="shared" si="299"/>
        <v>0</v>
      </c>
      <c r="BR141" s="107">
        <f>+'PPFF 2022'!BX141</f>
        <v>0</v>
      </c>
      <c r="BS141" s="97">
        <f>+'PPFF 2022'!BY141</f>
        <v>0</v>
      </c>
      <c r="BT141" s="182">
        <f t="shared" si="300"/>
        <v>0</v>
      </c>
      <c r="BU141" s="107">
        <f>+'PPFF 2022'!BZ141</f>
        <v>0</v>
      </c>
      <c r="BV141" s="97">
        <f>+'PPFF 2022'!CA141</f>
        <v>0</v>
      </c>
      <c r="BW141" s="182">
        <f t="shared" si="301"/>
        <v>0</v>
      </c>
      <c r="BX141" s="107">
        <f>+'PPFF 2022'!CB141</f>
        <v>0</v>
      </c>
      <c r="BY141" s="97">
        <f>+'PPFF 2022'!CC141</f>
        <v>0</v>
      </c>
      <c r="BZ141" s="182">
        <f t="shared" si="302"/>
        <v>0</v>
      </c>
      <c r="CA141" s="107">
        <f>+'PPFF 2022'!CD141</f>
        <v>0</v>
      </c>
      <c r="CB141" s="97">
        <f>+'PPFF 2022'!CE141</f>
        <v>0</v>
      </c>
      <c r="CC141" s="182">
        <f t="shared" si="303"/>
        <v>0</v>
      </c>
      <c r="CD141" s="107">
        <f>+'PPFF 2022'!CF141</f>
        <v>0</v>
      </c>
      <c r="CE141" s="97">
        <f>+'PPFF 2022'!CG141</f>
        <v>0</v>
      </c>
      <c r="CF141" s="182">
        <f t="shared" si="304"/>
        <v>0</v>
      </c>
      <c r="CG141" s="107">
        <f>+'PPFF 2022'!CH141</f>
        <v>0</v>
      </c>
      <c r="CH141" s="97">
        <f>+'PPFF 2022'!CI141</f>
        <v>0</v>
      </c>
      <c r="CI141" s="182">
        <f t="shared" si="305"/>
        <v>0</v>
      </c>
      <c r="CJ141" s="107">
        <f>+'PPFF 2022'!CJ141</f>
        <v>0</v>
      </c>
      <c r="CK141" s="97">
        <f>+'PPFF 2022'!CK141</f>
        <v>0</v>
      </c>
      <c r="CL141" s="182">
        <f t="shared" si="306"/>
        <v>0</v>
      </c>
      <c r="CM141" s="107">
        <f>+'PPFF 2022'!CL141</f>
        <v>0</v>
      </c>
      <c r="CN141" s="97">
        <f>+'PPFF 2022'!CM141</f>
        <v>0</v>
      </c>
      <c r="CO141" s="187">
        <f t="shared" si="307"/>
        <v>0</v>
      </c>
      <c r="CP141" s="109">
        <f>+'PPFF 2022'!CS141</f>
        <v>0</v>
      </c>
      <c r="CQ141" s="111">
        <f>+'PPFF 2022'!CT141</f>
        <v>0</v>
      </c>
      <c r="CR141" s="98">
        <f t="shared" si="308"/>
        <v>0</v>
      </c>
      <c r="CS141" s="109">
        <f>+'PPFF 2022'!CU141</f>
        <v>0</v>
      </c>
      <c r="CT141" s="111">
        <f>+'PPFF 2022'!CV141</f>
        <v>0</v>
      </c>
      <c r="CU141" s="98">
        <f t="shared" si="309"/>
        <v>0</v>
      </c>
      <c r="CV141" s="109">
        <f>+'PPFF 2022'!CW141</f>
        <v>0</v>
      </c>
      <c r="CW141" s="111">
        <f>+'PPFF 2022'!CX141</f>
        <v>0</v>
      </c>
      <c r="CX141" s="98">
        <f t="shared" si="310"/>
        <v>0</v>
      </c>
      <c r="CY141" s="109">
        <f>+'PPFF 2022'!CY141</f>
        <v>0</v>
      </c>
      <c r="CZ141" s="111">
        <f>+'PPFF 2022'!CZ141</f>
        <v>0</v>
      </c>
      <c r="DA141" s="98">
        <f t="shared" si="311"/>
        <v>0</v>
      </c>
      <c r="DB141" s="109">
        <f>+'PPFF 2022'!DA141</f>
        <v>0</v>
      </c>
      <c r="DC141" s="111">
        <f>+'PPFF 2022'!DB141</f>
        <v>0</v>
      </c>
      <c r="DD141" s="98">
        <f t="shared" si="312"/>
        <v>0</v>
      </c>
      <c r="DE141" s="109">
        <f>+'PPFF 2022'!DC141</f>
        <v>0</v>
      </c>
      <c r="DF141" s="111">
        <f>+'PPFF 2022'!DD141</f>
        <v>0</v>
      </c>
      <c r="DG141" s="98">
        <f t="shared" si="313"/>
        <v>0</v>
      </c>
      <c r="DH141" s="109">
        <f>+'PPFF 2022'!DE141</f>
        <v>0</v>
      </c>
      <c r="DI141" s="111">
        <f>+'PPFF 2022'!DF141</f>
        <v>0</v>
      </c>
      <c r="DJ141" s="98">
        <f t="shared" si="314"/>
        <v>0</v>
      </c>
      <c r="DK141" s="109">
        <f>+'PPFF 2022'!DG141</f>
        <v>0</v>
      </c>
      <c r="DL141" s="111">
        <f>+'PPFF 2022'!DH141</f>
        <v>0</v>
      </c>
      <c r="DM141" s="98">
        <f t="shared" si="315"/>
        <v>0</v>
      </c>
      <c r="DN141" s="109">
        <f>+'PPFF 2022'!DI141</f>
        <v>0</v>
      </c>
      <c r="DO141" s="111">
        <f>+'PPFF 2022'!DJ141</f>
        <v>0</v>
      </c>
      <c r="DP141" s="98">
        <f t="shared" si="316"/>
        <v>0</v>
      </c>
      <c r="DQ141" s="109">
        <f>+'PPFF 2022'!DK141</f>
        <v>0</v>
      </c>
      <c r="DR141" s="111">
        <f>+'PPFF 2022'!DL141</f>
        <v>0</v>
      </c>
      <c r="DS141" s="98">
        <f t="shared" si="317"/>
        <v>0</v>
      </c>
      <c r="DT141" s="109">
        <f>+'PPFF 2022'!DM141</f>
        <v>0</v>
      </c>
      <c r="DU141" s="111">
        <f>+'PPFF 2022'!DN141</f>
        <v>0</v>
      </c>
      <c r="DV141" s="98">
        <f t="shared" si="318"/>
        <v>0</v>
      </c>
      <c r="DW141" s="109">
        <f>+'PPFF 2022'!DO141</f>
        <v>0</v>
      </c>
      <c r="DX141" s="111">
        <f>+'PPFF 2022'!DP141</f>
        <v>0</v>
      </c>
      <c r="DY141" s="107">
        <f t="shared" si="319"/>
        <v>0</v>
      </c>
      <c r="DZ141" s="109">
        <f>+'PPFF 2022'!DV141</f>
        <v>0</v>
      </c>
      <c r="EA141" s="111">
        <f>+'PPFF 2022'!DW141</f>
        <v>0</v>
      </c>
      <c r="EB141" s="98">
        <f t="shared" si="320"/>
        <v>0</v>
      </c>
      <c r="EC141" s="111">
        <f>+'PPFF 2022'!DX141</f>
        <v>0</v>
      </c>
      <c r="ED141" s="111">
        <f>+'PPFF 2022'!DY141</f>
        <v>0</v>
      </c>
      <c r="EE141" s="98">
        <f t="shared" si="321"/>
        <v>0</v>
      </c>
      <c r="EF141" s="111">
        <f>+'PPFF 2022'!DZ141</f>
        <v>0</v>
      </c>
      <c r="EG141" s="111">
        <f>+'PPFF 2022'!EA141</f>
        <v>0</v>
      </c>
      <c r="EH141" s="98">
        <f t="shared" si="322"/>
        <v>0</v>
      </c>
      <c r="EI141" s="111">
        <f>+'PPFF 2022'!EB141</f>
        <v>0</v>
      </c>
      <c r="EJ141" s="111">
        <f>+'PPFF 2022'!EC141</f>
        <v>0</v>
      </c>
      <c r="EK141" s="98">
        <f t="shared" si="323"/>
        <v>0</v>
      </c>
      <c r="EL141" s="111">
        <f>+'PPFF 2022'!ED141</f>
        <v>0</v>
      </c>
      <c r="EM141" s="111">
        <f>+'PPFF 2022'!EE141</f>
        <v>0</v>
      </c>
      <c r="EN141" s="98">
        <f t="shared" si="324"/>
        <v>0</v>
      </c>
      <c r="EO141" s="111">
        <f>+'PPFF 2022'!EF141</f>
        <v>0</v>
      </c>
      <c r="EP141" s="111">
        <f>+'PPFF 2022'!EG141</f>
        <v>0</v>
      </c>
      <c r="EQ141" s="98">
        <f t="shared" si="325"/>
        <v>0</v>
      </c>
      <c r="ER141" s="111">
        <f>+'PPFF 2022'!EH141</f>
        <v>0</v>
      </c>
      <c r="ES141" s="111">
        <f>+'PPFF 2022'!EI141</f>
        <v>0</v>
      </c>
      <c r="ET141" s="98">
        <f t="shared" si="326"/>
        <v>0</v>
      </c>
      <c r="EU141" s="111">
        <f>+'PPFF 2022'!EJ141</f>
        <v>0</v>
      </c>
      <c r="EV141" s="111">
        <f>+'PPFF 2022'!EK141</f>
        <v>0</v>
      </c>
      <c r="EW141" s="98">
        <f t="shared" si="327"/>
        <v>0</v>
      </c>
      <c r="EX141" s="111">
        <f>+'PPFF 2022'!EL141</f>
        <v>0</v>
      </c>
      <c r="EY141" s="111">
        <f>+'PPFF 2022'!EM141</f>
        <v>0</v>
      </c>
      <c r="EZ141" s="98">
        <f t="shared" si="328"/>
        <v>0</v>
      </c>
      <c r="FA141" s="111">
        <f>+'PPFF 2022'!EN141</f>
        <v>0</v>
      </c>
      <c r="FB141" s="111">
        <f>+'PPFF 2022'!EO141</f>
        <v>0</v>
      </c>
      <c r="FC141" s="98">
        <f t="shared" si="329"/>
        <v>0</v>
      </c>
      <c r="FD141" s="111">
        <f>+'PPFF 2022'!EP141</f>
        <v>0</v>
      </c>
      <c r="FE141" s="111">
        <f>+'PPFF 2022'!EQ141</f>
        <v>0</v>
      </c>
      <c r="FF141" s="98">
        <f t="shared" si="330"/>
        <v>0</v>
      </c>
      <c r="FG141" s="111">
        <f>+'PPFF 2022'!ER141</f>
        <v>0</v>
      </c>
      <c r="FH141" s="111">
        <f>+'PPFF 2022'!ES141</f>
        <v>0</v>
      </c>
      <c r="FI141" s="97">
        <f t="shared" si="331"/>
        <v>0</v>
      </c>
      <c r="FJ141" s="108">
        <f>+'PPFF 2022'!EY141</f>
        <v>0</v>
      </c>
      <c r="FK141" s="103">
        <f>+'PPFF 2022'!EZ141</f>
        <v>0</v>
      </c>
      <c r="FL141" s="193">
        <f t="shared" si="332"/>
        <v>0</v>
      </c>
      <c r="FM141" s="203">
        <f>+'PPFF 2022'!FA141</f>
        <v>0</v>
      </c>
      <c r="FN141" s="204">
        <f>+'PPFF 2022'!FB141</f>
        <v>0</v>
      </c>
      <c r="FO141" s="202">
        <f t="shared" si="333"/>
        <v>0</v>
      </c>
      <c r="FP141" s="203">
        <f>+'PPFF 2022'!FC141</f>
        <v>0</v>
      </c>
      <c r="FQ141" s="204">
        <f>+'PPFF 2022'!FD141</f>
        <v>0</v>
      </c>
      <c r="FR141" s="202">
        <f t="shared" si="334"/>
        <v>0</v>
      </c>
      <c r="FS141" s="203">
        <f>+'PPFF 2022'!FE141</f>
        <v>0</v>
      </c>
      <c r="FT141" s="204">
        <f>+'PPFF 2022'!FF141</f>
        <v>0</v>
      </c>
      <c r="FU141" s="202">
        <f t="shared" si="335"/>
        <v>0</v>
      </c>
      <c r="FV141" s="203">
        <f>+'PPFF 2022'!FG141</f>
        <v>0</v>
      </c>
      <c r="FW141" s="204">
        <f>+'PPFF 2022'!FH141</f>
        <v>0</v>
      </c>
      <c r="FX141" s="202">
        <f t="shared" si="336"/>
        <v>0</v>
      </c>
      <c r="FY141" s="203">
        <f>+'PPFF 2022'!FI141</f>
        <v>0</v>
      </c>
      <c r="FZ141" s="204">
        <f>+'PPFF 2022'!FJ141</f>
        <v>0</v>
      </c>
      <c r="GA141" s="202">
        <f t="shared" si="337"/>
        <v>0</v>
      </c>
      <c r="GB141" s="203">
        <f>+'PPFF 2022'!FK141</f>
        <v>0</v>
      </c>
      <c r="GC141" s="204">
        <f>+'PPFF 2022'!FL141</f>
        <v>0</v>
      </c>
      <c r="GD141" s="202">
        <f t="shared" si="338"/>
        <v>0</v>
      </c>
      <c r="GE141" s="203">
        <f>+'PPFF 2022'!FM141</f>
        <v>0</v>
      </c>
      <c r="GF141" s="204">
        <f>+'PPFF 2022'!FN141</f>
        <v>0</v>
      </c>
      <c r="GG141" s="202">
        <f t="shared" si="339"/>
        <v>0</v>
      </c>
      <c r="GH141" s="203">
        <f>+'PPFF 2022'!FO141</f>
        <v>0</v>
      </c>
      <c r="GI141" s="204">
        <f>+'PPFF 2022'!FP141</f>
        <v>0</v>
      </c>
      <c r="GJ141" s="202">
        <f t="shared" si="340"/>
        <v>0</v>
      </c>
      <c r="GK141" s="203">
        <f>+'PPFF 2022'!FQ141</f>
        <v>0</v>
      </c>
      <c r="GL141" s="204">
        <f>+'PPFF 2022'!FR141</f>
        <v>0</v>
      </c>
      <c r="GM141" s="202">
        <f t="shared" si="341"/>
        <v>0</v>
      </c>
      <c r="GN141" s="203">
        <f>+'PPFF 2022'!FS141</f>
        <v>0</v>
      </c>
      <c r="GO141" s="204">
        <f>+'PPFF 2022'!FT141</f>
        <v>0</v>
      </c>
      <c r="GP141" s="202">
        <f t="shared" si="342"/>
        <v>0</v>
      </c>
      <c r="GQ141" s="203">
        <f>+'PPFF 2022'!FU141</f>
        <v>0</v>
      </c>
      <c r="GR141" s="204">
        <f>+'PPFF 2022'!FV141</f>
        <v>0</v>
      </c>
      <c r="GS141" s="209">
        <f t="shared" si="343"/>
        <v>0</v>
      </c>
      <c r="GT141" s="203">
        <f>+'PPFF 2022'!GB141</f>
        <v>0</v>
      </c>
      <c r="GU141" s="204">
        <f>+'PPFF 2022'!GC141</f>
        <v>0</v>
      </c>
      <c r="GV141" s="202">
        <f t="shared" si="344"/>
        <v>0</v>
      </c>
      <c r="GW141" s="203">
        <f>+'PPFF 2022'!GD141</f>
        <v>0</v>
      </c>
      <c r="GX141" s="204">
        <f>+'PPFF 2022'!GE141</f>
        <v>0</v>
      </c>
      <c r="GY141" s="202">
        <f t="shared" si="345"/>
        <v>0</v>
      </c>
      <c r="GZ141" s="203">
        <f>+'PPFF 2022'!GF141</f>
        <v>0</v>
      </c>
      <c r="HA141" s="204">
        <f>+'PPFF 2022'!GG141</f>
        <v>0</v>
      </c>
      <c r="HB141" s="202">
        <f t="shared" si="346"/>
        <v>0</v>
      </c>
      <c r="HC141" s="203">
        <f>+'PPFF 2022'!GH141</f>
        <v>0</v>
      </c>
      <c r="HD141" s="204">
        <f>+'PPFF 2022'!GI141</f>
        <v>0</v>
      </c>
      <c r="HE141" s="202">
        <f t="shared" si="347"/>
        <v>0</v>
      </c>
      <c r="HF141" s="203">
        <f>+'PPFF 2022'!GJ141</f>
        <v>0</v>
      </c>
      <c r="HG141" s="204">
        <f>+'PPFF 2022'!GK141</f>
        <v>0</v>
      </c>
      <c r="HH141" s="202">
        <f t="shared" si="348"/>
        <v>0</v>
      </c>
      <c r="HI141" s="203">
        <f>+'PPFF 2022'!GL141</f>
        <v>0</v>
      </c>
      <c r="HJ141" s="204">
        <f>+'PPFF 2022'!GM141</f>
        <v>0</v>
      </c>
      <c r="HK141" s="202">
        <f t="shared" si="349"/>
        <v>0</v>
      </c>
      <c r="HL141" s="203">
        <f>+'PPFF 2022'!GN141</f>
        <v>0</v>
      </c>
      <c r="HM141" s="204">
        <f>+'PPFF 2022'!GO141</f>
        <v>0</v>
      </c>
      <c r="HN141" s="202">
        <f t="shared" si="350"/>
        <v>0</v>
      </c>
      <c r="HO141" s="203">
        <f>+'PPFF 2022'!GP141</f>
        <v>0</v>
      </c>
      <c r="HP141" s="204">
        <f>+'PPFF 2022'!GQ141</f>
        <v>0</v>
      </c>
      <c r="HQ141" s="202">
        <f t="shared" si="351"/>
        <v>0</v>
      </c>
      <c r="HR141" s="203">
        <f>+'PPFF 2022'!GR141</f>
        <v>0</v>
      </c>
      <c r="HS141" s="204">
        <f>+'PPFF 2022'!GS141</f>
        <v>0</v>
      </c>
      <c r="HT141" s="202">
        <f t="shared" si="352"/>
        <v>0</v>
      </c>
      <c r="HU141" s="203">
        <f>+'PPFF 2022'!GT141</f>
        <v>0</v>
      </c>
      <c r="HV141" s="204">
        <f>+'PPFF 2022'!GU141</f>
        <v>0</v>
      </c>
      <c r="HW141" s="202">
        <f t="shared" si="353"/>
        <v>0</v>
      </c>
      <c r="HX141" s="203">
        <f>+'PPFF 2022'!GV141</f>
        <v>0</v>
      </c>
      <c r="HY141" s="204">
        <f>+'PPFF 2022'!GW141</f>
        <v>0</v>
      </c>
      <c r="HZ141" s="202">
        <f t="shared" si="354"/>
        <v>0</v>
      </c>
      <c r="IA141" s="203">
        <f>+'PPFF 2022'!GX141</f>
        <v>0</v>
      </c>
      <c r="IB141" s="204">
        <f>+'PPFF 2022'!GY141</f>
        <v>0</v>
      </c>
      <c r="IC141" s="209">
        <f t="shared" si="355"/>
        <v>0</v>
      </c>
      <c r="ID141" s="203">
        <f>+'PPFF 2022'!HE141</f>
        <v>0</v>
      </c>
      <c r="IE141" s="204">
        <f>+'PPFF 2022'!HF141</f>
        <v>0</v>
      </c>
      <c r="IF141" s="215">
        <f t="shared" si="356"/>
        <v>0</v>
      </c>
      <c r="IG141" s="203">
        <f>+'PPFF 2022'!HG141</f>
        <v>0</v>
      </c>
      <c r="IH141" s="204">
        <f>+'PPFF 2022'!HH141</f>
        <v>0</v>
      </c>
      <c r="II141" s="215">
        <f t="shared" si="357"/>
        <v>0</v>
      </c>
      <c r="IJ141" s="203">
        <f>+'PPFF 2022'!HI141</f>
        <v>0</v>
      </c>
      <c r="IK141" s="204">
        <f>+'PPFF 2022'!HJ141</f>
        <v>0</v>
      </c>
      <c r="IL141" s="215">
        <f t="shared" si="358"/>
        <v>0</v>
      </c>
      <c r="IM141" s="203">
        <f>+'PPFF 2022'!HK141</f>
        <v>0</v>
      </c>
      <c r="IN141" s="204">
        <f>+'PPFF 2022'!HL141</f>
        <v>0</v>
      </c>
      <c r="IO141" s="215">
        <f t="shared" si="359"/>
        <v>0</v>
      </c>
      <c r="IP141" s="203">
        <f>+'PPFF 2022'!HM141</f>
        <v>0</v>
      </c>
      <c r="IQ141" s="204">
        <f>+'PPFF 2022'!HN141</f>
        <v>0</v>
      </c>
      <c r="IR141" s="215">
        <f t="shared" si="360"/>
        <v>0</v>
      </c>
      <c r="IS141" s="203">
        <f>+'PPFF 2022'!HO141</f>
        <v>0</v>
      </c>
      <c r="IT141" s="204">
        <f>+'PPFF 2022'!HP141</f>
        <v>0</v>
      </c>
      <c r="IU141" s="215">
        <f t="shared" si="361"/>
        <v>0</v>
      </c>
      <c r="IV141" s="203">
        <f>+'PPFF 2022'!HQ141</f>
        <v>0</v>
      </c>
      <c r="IW141" s="204">
        <f>+'PPFF 2022'!HR141</f>
        <v>0</v>
      </c>
      <c r="IX141" s="215">
        <f t="shared" si="362"/>
        <v>0</v>
      </c>
      <c r="IY141" s="203">
        <f>+'PPFF 2022'!HS141</f>
        <v>0</v>
      </c>
      <c r="IZ141" s="204">
        <f>+'PPFF 2022'!HT141</f>
        <v>0</v>
      </c>
      <c r="JA141" s="215">
        <f t="shared" si="363"/>
        <v>0</v>
      </c>
      <c r="JB141" s="203">
        <f>+'PPFF 2022'!HU141</f>
        <v>0</v>
      </c>
      <c r="JC141" s="204">
        <f>+'PPFF 2022'!HV141</f>
        <v>0</v>
      </c>
      <c r="JD141" s="215">
        <f t="shared" si="364"/>
        <v>0</v>
      </c>
      <c r="JE141" s="203">
        <f>+'PPFF 2022'!HW141</f>
        <v>0</v>
      </c>
      <c r="JF141" s="204">
        <f>+'PPFF 2022'!HX141</f>
        <v>0</v>
      </c>
      <c r="JG141" s="215">
        <f t="shared" si="365"/>
        <v>0</v>
      </c>
      <c r="JH141" s="203">
        <f>+'PPFF 2022'!HY141</f>
        <v>0</v>
      </c>
      <c r="JI141" s="204">
        <f>+'PPFF 2022'!HZ141</f>
        <v>0</v>
      </c>
      <c r="JJ141" s="215">
        <f t="shared" si="366"/>
        <v>0</v>
      </c>
      <c r="JK141" s="203">
        <f>+'PPFF 2022'!IA141</f>
        <v>0</v>
      </c>
      <c r="JL141" s="204">
        <f>+'PPFF 2022'!IB141</f>
        <v>0</v>
      </c>
      <c r="JM141" s="218">
        <f t="shared" si="367"/>
        <v>0</v>
      </c>
      <c r="JN141" s="224">
        <f>+'PPFF 2022'!IH141</f>
        <v>0</v>
      </c>
      <c r="JO141" s="225">
        <f>+'PPFF 2022'!II141</f>
        <v>0</v>
      </c>
      <c r="JP141" s="212">
        <f t="shared" si="368"/>
        <v>0</v>
      </c>
      <c r="JQ141" s="224">
        <f>+'PPFF 2022'!IJ141</f>
        <v>0</v>
      </c>
      <c r="JR141" s="225">
        <f>+'PPFF 2022'!IK141</f>
        <v>0</v>
      </c>
      <c r="JS141" s="212">
        <f t="shared" si="369"/>
        <v>0</v>
      </c>
      <c r="JT141" s="224">
        <f>+'PPFF 2022'!IL141</f>
        <v>0</v>
      </c>
      <c r="JU141" s="225">
        <f>+'PPFF 2022'!IM141</f>
        <v>0</v>
      </c>
      <c r="JV141" s="212">
        <f t="shared" si="370"/>
        <v>0</v>
      </c>
      <c r="JW141" s="224">
        <f>+'PPFF 2022'!IN141</f>
        <v>0</v>
      </c>
      <c r="JX141" s="225">
        <f>+'PPFF 2022'!IO141</f>
        <v>0</v>
      </c>
      <c r="JY141" s="212">
        <f t="shared" si="371"/>
        <v>0</v>
      </c>
      <c r="JZ141" s="224">
        <f>+'PPFF 2022'!IP141</f>
        <v>0</v>
      </c>
      <c r="KA141" s="225">
        <f>+'PPFF 2022'!IQ141</f>
        <v>0</v>
      </c>
      <c r="KB141" s="212">
        <f t="shared" si="372"/>
        <v>0</v>
      </c>
      <c r="KC141" s="224">
        <f>+'PPFF 2022'!IR141</f>
        <v>0</v>
      </c>
      <c r="KD141" s="225">
        <f>+'PPFF 2022'!IS141</f>
        <v>0</v>
      </c>
      <c r="KE141" s="212">
        <f t="shared" si="373"/>
        <v>0</v>
      </c>
      <c r="KF141" s="224">
        <f>+'PPFF 2022'!IT141</f>
        <v>0</v>
      </c>
      <c r="KG141" s="225">
        <f>+'PPFF 2022'!IU141</f>
        <v>0</v>
      </c>
      <c r="KH141" s="212">
        <f t="shared" si="374"/>
        <v>0</v>
      </c>
      <c r="KI141" s="224">
        <f>+'PPFF 2022'!IV141</f>
        <v>0</v>
      </c>
      <c r="KJ141" s="225">
        <f>+'PPFF 2022'!IW141</f>
        <v>0</v>
      </c>
      <c r="KK141" s="212">
        <f t="shared" si="375"/>
        <v>0</v>
      </c>
      <c r="KL141" s="224">
        <f>+'PPFF 2022'!IX141</f>
        <v>0</v>
      </c>
      <c r="KM141" s="225">
        <f>+'PPFF 2022'!IY141</f>
        <v>0</v>
      </c>
      <c r="KN141" s="212">
        <f t="shared" si="376"/>
        <v>0</v>
      </c>
      <c r="KO141" s="224">
        <f>+'PPFF 2022'!IZ141</f>
        <v>0</v>
      </c>
      <c r="KP141" s="225">
        <f>+'PPFF 2022'!JA141</f>
        <v>0</v>
      </c>
      <c r="KQ141" s="212">
        <f t="shared" si="377"/>
        <v>0</v>
      </c>
      <c r="KR141" s="224">
        <f>+'PPFF 2022'!JB141</f>
        <v>0</v>
      </c>
      <c r="KS141" s="225">
        <f>+'PPFF 2022'!JC141</f>
        <v>0</v>
      </c>
      <c r="KT141" s="212">
        <f t="shared" si="378"/>
        <v>0</v>
      </c>
      <c r="KU141" s="224">
        <f>+'PPFF 2022'!JD141</f>
        <v>0</v>
      </c>
      <c r="KV141" s="225">
        <f>+'PPFF 2022'!JE141</f>
        <v>0</v>
      </c>
      <c r="KW141" s="212">
        <f t="shared" si="379"/>
        <v>0</v>
      </c>
      <c r="KX141" s="224">
        <f>+'PPFF 2022'!JK141</f>
        <v>0</v>
      </c>
      <c r="KY141" s="230">
        <f>+'PPFF 2022'!JL141</f>
        <v>0</v>
      </c>
      <c r="KZ141" s="224">
        <f>+'PPFF 2022'!JM141</f>
        <v>0</v>
      </c>
      <c r="LA141" s="230">
        <f>+'PPFF 2022'!JN141</f>
        <v>0</v>
      </c>
      <c r="LB141" s="224">
        <f>+'PPFF 2022'!JO141</f>
        <v>0</v>
      </c>
      <c r="LC141" s="230">
        <f>+'PPFF 2022'!JP141</f>
        <v>0</v>
      </c>
      <c r="LD141" s="224">
        <f>+'PPFF 2022'!JQ141</f>
        <v>0</v>
      </c>
      <c r="LE141" s="230">
        <f>+'PPFF 2022'!JR141</f>
        <v>0</v>
      </c>
      <c r="LF141" s="224">
        <f>+'PPFF 2022'!JS141</f>
        <v>0</v>
      </c>
      <c r="LG141" s="230">
        <f>+'PPFF 2022'!JT141</f>
        <v>0</v>
      </c>
      <c r="LH141" s="224">
        <f>+'PPFF 2022'!JU141</f>
        <v>0</v>
      </c>
      <c r="LI141" s="230">
        <f>+'PPFF 2022'!JV141</f>
        <v>0</v>
      </c>
      <c r="LJ141" s="224">
        <f>+'PPFF 2022'!JW141</f>
        <v>0</v>
      </c>
      <c r="LK141" s="230">
        <f>+'PPFF 2022'!JX141</f>
        <v>0</v>
      </c>
      <c r="LL141" s="224">
        <f>+'PPFF 2022'!JY141</f>
        <v>0</v>
      </c>
      <c r="LM141" s="230">
        <f>+'PPFF 2022'!JZ141</f>
        <v>0</v>
      </c>
      <c r="LN141" s="224">
        <f>+'PPFF 2022'!KA141</f>
        <v>0</v>
      </c>
      <c r="LO141" s="230">
        <f>+'PPFF 2022'!KB141</f>
        <v>0</v>
      </c>
      <c r="LP141" s="224">
        <f>+'PPFF 2022'!KC141</f>
        <v>0</v>
      </c>
      <c r="LQ141" s="230">
        <f>+'PPFF 2022'!KD141</f>
        <v>0</v>
      </c>
      <c r="LR141" s="224">
        <f>+'PPFF 2022'!KE141</f>
        <v>0</v>
      </c>
      <c r="LS141" s="230">
        <f>+'PPFF 2022'!KF141</f>
        <v>0</v>
      </c>
      <c r="LT141" s="224">
        <f>+'PPFF 2022'!KG141</f>
        <v>0</v>
      </c>
      <c r="LU141" s="230">
        <f>+'PPFF 2022'!KH141</f>
        <v>0</v>
      </c>
      <c r="LV141" s="234">
        <f>+'PPFF 2022'!KN141</f>
        <v>0</v>
      </c>
      <c r="LW141" s="234">
        <f>+'PPFF 2022'!KP141</f>
        <v>0</v>
      </c>
      <c r="LX141" s="234">
        <f>+'PPFF 2022'!KR141</f>
        <v>0</v>
      </c>
      <c r="LY141" s="234">
        <f>+'PPFF 2022'!KT141</f>
        <v>0</v>
      </c>
      <c r="LZ141" s="234">
        <f>+'PPFF 2022'!KV141</f>
        <v>0</v>
      </c>
      <c r="MA141" s="234">
        <f>+'PPFF 2022'!KX141</f>
        <v>0</v>
      </c>
      <c r="MB141" s="234">
        <f>+'PPFF 2022'!KZ141</f>
        <v>0</v>
      </c>
      <c r="MC141" s="234">
        <f>+'PPFF 2022'!LB141</f>
        <v>0</v>
      </c>
      <c r="MD141" s="234">
        <f>+'PPFF 2022'!LD141</f>
        <v>0</v>
      </c>
      <c r="ME141" s="234">
        <f>+'PPFF 2022'!LF141</f>
        <v>0</v>
      </c>
      <c r="MF141" s="234">
        <f>+'PPFF 2022'!LH141</f>
        <v>0</v>
      </c>
      <c r="MG141" s="234">
        <f>+'PPFF 2022'!LJ141</f>
        <v>0</v>
      </c>
      <c r="MH141" s="190">
        <f>+'PPFF 2022'!LN141/6</f>
        <v>0</v>
      </c>
      <c r="MI141" s="190">
        <f>+'PPFF 2022'!LP141/6</f>
        <v>0</v>
      </c>
      <c r="MJ141" s="190">
        <f>+'PPFF 2022'!LR141/6</f>
        <v>0</v>
      </c>
      <c r="MK141" s="190">
        <f>+'PPFF 2022'!LT141/6</f>
        <v>0</v>
      </c>
      <c r="ML141" s="190">
        <f>+'PPFF 2022'!LV141/6</f>
        <v>0</v>
      </c>
      <c r="MM141" s="190">
        <f>+'PPFF 2022'!LX141/6</f>
        <v>0</v>
      </c>
      <c r="MN141" s="239">
        <f>+'PPFF 2022'!LZ141/6</f>
        <v>0</v>
      </c>
      <c r="MO141" s="190">
        <f>+'PPFF 2022'!MB141/6</f>
        <v>0</v>
      </c>
      <c r="MP141" s="190">
        <f>+'PPFF 2022'!MD141/6</f>
        <v>0</v>
      </c>
      <c r="MQ141" s="190">
        <f>+'PPFF 2022'!MF141/6</f>
        <v>0</v>
      </c>
      <c r="MR141" s="190">
        <f>+'PPFF 2022'!MH141/6</f>
        <v>0</v>
      </c>
      <c r="MS141" s="190">
        <f>+'PPFF 2022'!MJ141/6</f>
        <v>0</v>
      </c>
      <c r="MT141" s="104">
        <f>+'PPFF 2022'!MN141</f>
        <v>0</v>
      </c>
      <c r="MU141" s="104">
        <f>+'PPFF 2022'!MP141</f>
        <v>0</v>
      </c>
      <c r="MV141" s="104">
        <f>+'PPFF 2022'!MR141</f>
        <v>0</v>
      </c>
      <c r="MW141" s="104">
        <f>+'PPFF 2022'!MT141</f>
        <v>0</v>
      </c>
      <c r="MX141" s="104">
        <f>+'PPFF 2022'!MV141</f>
        <v>0</v>
      </c>
      <c r="MY141" s="104">
        <f>+'PPFF 2022'!MX141</f>
        <v>0</v>
      </c>
      <c r="MZ141" s="104">
        <f>+'PPFF 2022'!MZ141</f>
        <v>0</v>
      </c>
      <c r="NA141" s="104">
        <f>+'PPFF 2022'!NB141</f>
        <v>0</v>
      </c>
      <c r="NB141" s="104">
        <f>+'PPFF 2022'!ND141</f>
        <v>0</v>
      </c>
      <c r="NC141" s="104">
        <f>+'PPFF 2022'!NF141</f>
        <v>0</v>
      </c>
      <c r="ND141" s="104">
        <f>+'PPFF 2022'!NH141</f>
        <v>0</v>
      </c>
      <c r="NE141" s="104">
        <f>+'PPFF 2022'!NJ141</f>
        <v>0</v>
      </c>
    </row>
    <row r="142" spans="1:369" s="88" customFormat="1" ht="10.5" x14ac:dyDescent="0.25">
      <c r="A142" s="89" t="s">
        <v>6</v>
      </c>
      <c r="B142" s="90" t="s">
        <v>87</v>
      </c>
      <c r="C142" s="90">
        <v>400</v>
      </c>
      <c r="D142" s="90" t="s">
        <v>349</v>
      </c>
      <c r="E142" s="91" t="s">
        <v>6</v>
      </c>
      <c r="F142" s="92" t="s">
        <v>6</v>
      </c>
      <c r="G142" s="92" t="s">
        <v>351</v>
      </c>
      <c r="H142" s="155">
        <v>137</v>
      </c>
      <c r="I142" s="92" t="s">
        <v>399</v>
      </c>
      <c r="J142" s="171">
        <f>+'PPFF 2022'!J142+'PPFF 2022'!K142</f>
        <v>0</v>
      </c>
      <c r="K142" s="171">
        <f>+'PPFF 2022'!L142+'PPFF 2022'!M142</f>
        <v>0</v>
      </c>
      <c r="L142" s="171">
        <f>+'PPFF 2022'!N142+'PPFF 2022'!O142</f>
        <v>0</v>
      </c>
      <c r="M142" s="171">
        <f>+'PPFF 2022'!P142+'PPFF 2022'!Q142</f>
        <v>0</v>
      </c>
      <c r="N142" s="171">
        <f>+'PPFF 2022'!R142+'PPFF 2022'!S142</f>
        <v>0</v>
      </c>
      <c r="O142" s="171">
        <f>+'PPFF 2022'!T142+'PPFF 2022'!U142</f>
        <v>0</v>
      </c>
      <c r="P142" s="171">
        <f>+'PPFF 2022'!V142+'PPFF 2022'!W142</f>
        <v>0</v>
      </c>
      <c r="Q142" s="171">
        <f>+'PPFF 2022'!X142+'PPFF 2022'!Y142</f>
        <v>0</v>
      </c>
      <c r="R142" s="171">
        <f>+'PPFF 2022'!Z142+'PPFF 2022'!AA142</f>
        <v>0</v>
      </c>
      <c r="S142" s="171">
        <f>+'PPFF 2022'!AB142+'PPFF 2022'!AC142</f>
        <v>0</v>
      </c>
      <c r="T142" s="171">
        <f>+'PPFF 2022'!AD142+'PPFF 2022'!AE142</f>
        <v>0</v>
      </c>
      <c r="U142" s="171">
        <f>+'PPFF 2022'!AF142+'PPFF 2022'!AG142</f>
        <v>0</v>
      </c>
      <c r="V142" s="93">
        <f>+'PPFF 2022'!AM142</f>
        <v>0</v>
      </c>
      <c r="W142" s="95">
        <f>+'PPFF 2022'!AN142</f>
        <v>0</v>
      </c>
      <c r="X142" s="98">
        <f>+('PPFF 2022'!AM142+'PPFF 2022'!AN142)/13</f>
        <v>0</v>
      </c>
      <c r="Y142" s="93">
        <f>+'PPFF 2022'!AO142</f>
        <v>0</v>
      </c>
      <c r="Z142" s="95">
        <f>+'PPFF 2022'!AP142</f>
        <v>0</v>
      </c>
      <c r="AA142" s="98">
        <f>+('PPFF 2022'!AO142+'PPFF 2022'!AP142)/13</f>
        <v>0</v>
      </c>
      <c r="AB142" s="93">
        <f>+'PPFF 2022'!AQ142</f>
        <v>0</v>
      </c>
      <c r="AC142" s="95">
        <f>+'PPFF 2022'!AR142</f>
        <v>0</v>
      </c>
      <c r="AD142" s="98">
        <f t="shared" si="286"/>
        <v>0</v>
      </c>
      <c r="AE142" s="93">
        <f>+'PPFF 2022'!AS142</f>
        <v>0</v>
      </c>
      <c r="AF142" s="95">
        <f>+'PPFF 2022'!AT142</f>
        <v>0</v>
      </c>
      <c r="AG142" s="98">
        <f t="shared" si="287"/>
        <v>0</v>
      </c>
      <c r="AH142" s="93">
        <f>+'PPFF 2022'!AU142</f>
        <v>0</v>
      </c>
      <c r="AI142" s="95">
        <f>+'PPFF 2022'!AV142</f>
        <v>0</v>
      </c>
      <c r="AJ142" s="98">
        <f t="shared" si="288"/>
        <v>0</v>
      </c>
      <c r="AK142" s="93">
        <f>+'PPFF 2022'!AW142</f>
        <v>0</v>
      </c>
      <c r="AL142" s="95">
        <f>+'PPFF 2022'!AX142</f>
        <v>0</v>
      </c>
      <c r="AM142" s="98">
        <f t="shared" si="289"/>
        <v>0</v>
      </c>
      <c r="AN142" s="93">
        <f>+'PPFF 2022'!AY142</f>
        <v>0</v>
      </c>
      <c r="AO142" s="95">
        <f>+'PPFF 2022'!AZ142</f>
        <v>0</v>
      </c>
      <c r="AP142" s="98">
        <f t="shared" si="290"/>
        <v>0</v>
      </c>
      <c r="AQ142" s="93">
        <f>+'PPFF 2022'!BA142</f>
        <v>0</v>
      </c>
      <c r="AR142" s="95">
        <f>+'PPFF 2022'!BB142</f>
        <v>0</v>
      </c>
      <c r="AS142" s="98">
        <f t="shared" si="291"/>
        <v>0</v>
      </c>
      <c r="AT142" s="93">
        <f>+'PPFF 2022'!BC142</f>
        <v>0</v>
      </c>
      <c r="AU142" s="95">
        <f>+'PPFF 2022'!BD142</f>
        <v>0</v>
      </c>
      <c r="AV142" s="98">
        <f t="shared" si="292"/>
        <v>0</v>
      </c>
      <c r="AW142" s="93">
        <f>+'PPFF 2022'!BE142</f>
        <v>0</v>
      </c>
      <c r="AX142" s="95">
        <f>+'PPFF 2022'!BF142</f>
        <v>0</v>
      </c>
      <c r="AY142" s="98">
        <f t="shared" si="293"/>
        <v>0</v>
      </c>
      <c r="AZ142" s="93">
        <f>+'PPFF 2022'!BG142</f>
        <v>0</v>
      </c>
      <c r="BA142" s="95">
        <f>+'PPFF 2022'!BH142</f>
        <v>0</v>
      </c>
      <c r="BB142" s="98">
        <f t="shared" si="294"/>
        <v>0</v>
      </c>
      <c r="BC142" s="93">
        <f>+'PPFF 2022'!BI142</f>
        <v>0</v>
      </c>
      <c r="BD142" s="95">
        <f>+'PPFF 2022'!BJ142</f>
        <v>0</v>
      </c>
      <c r="BE142" s="97">
        <f t="shared" si="295"/>
        <v>0</v>
      </c>
      <c r="BF142" s="107">
        <f>+'PPFF 2022'!BP142</f>
        <v>0</v>
      </c>
      <c r="BG142" s="97">
        <f>+'PPFF 2022'!BQ142</f>
        <v>0</v>
      </c>
      <c r="BH142" s="182">
        <f t="shared" si="296"/>
        <v>0</v>
      </c>
      <c r="BI142" s="107">
        <f>+'PPFF 2022'!BR142</f>
        <v>0</v>
      </c>
      <c r="BJ142" s="97">
        <f>+'PPFF 2022'!BS142</f>
        <v>0</v>
      </c>
      <c r="BK142" s="182">
        <f t="shared" si="297"/>
        <v>0</v>
      </c>
      <c r="BL142" s="107">
        <f>+'PPFF 2022'!BT142</f>
        <v>0</v>
      </c>
      <c r="BM142" s="97">
        <f>+'PPFF 2022'!BU142</f>
        <v>0</v>
      </c>
      <c r="BN142" s="182">
        <f t="shared" si="298"/>
        <v>0</v>
      </c>
      <c r="BO142" s="107">
        <f>+'PPFF 2022'!BV142</f>
        <v>0</v>
      </c>
      <c r="BP142" s="97">
        <f>+'PPFF 2022'!BW142</f>
        <v>0</v>
      </c>
      <c r="BQ142" s="182">
        <f t="shared" si="299"/>
        <v>0</v>
      </c>
      <c r="BR142" s="107">
        <f>+'PPFF 2022'!BX142</f>
        <v>0</v>
      </c>
      <c r="BS142" s="97">
        <f>+'PPFF 2022'!BY142</f>
        <v>0</v>
      </c>
      <c r="BT142" s="182">
        <f t="shared" si="300"/>
        <v>0</v>
      </c>
      <c r="BU142" s="107">
        <f>+'PPFF 2022'!BZ142</f>
        <v>0</v>
      </c>
      <c r="BV142" s="97">
        <f>+'PPFF 2022'!CA142</f>
        <v>0</v>
      </c>
      <c r="BW142" s="182">
        <f t="shared" si="301"/>
        <v>0</v>
      </c>
      <c r="BX142" s="107">
        <f>+'PPFF 2022'!CB142</f>
        <v>0</v>
      </c>
      <c r="BY142" s="97">
        <f>+'PPFF 2022'!CC142</f>
        <v>0</v>
      </c>
      <c r="BZ142" s="182">
        <f t="shared" si="302"/>
        <v>0</v>
      </c>
      <c r="CA142" s="107">
        <f>+'PPFF 2022'!CD142</f>
        <v>0</v>
      </c>
      <c r="CB142" s="97">
        <f>+'PPFF 2022'!CE142</f>
        <v>0</v>
      </c>
      <c r="CC142" s="182">
        <f t="shared" si="303"/>
        <v>0</v>
      </c>
      <c r="CD142" s="107">
        <f>+'PPFF 2022'!CF142</f>
        <v>0</v>
      </c>
      <c r="CE142" s="97">
        <f>+'PPFF 2022'!CG142</f>
        <v>0</v>
      </c>
      <c r="CF142" s="182">
        <f t="shared" si="304"/>
        <v>0</v>
      </c>
      <c r="CG142" s="107">
        <f>+'PPFF 2022'!CH142</f>
        <v>0</v>
      </c>
      <c r="CH142" s="97">
        <f>+'PPFF 2022'!CI142</f>
        <v>0</v>
      </c>
      <c r="CI142" s="182">
        <f t="shared" si="305"/>
        <v>0</v>
      </c>
      <c r="CJ142" s="107">
        <f>+'PPFF 2022'!CJ142</f>
        <v>0</v>
      </c>
      <c r="CK142" s="97">
        <f>+'PPFF 2022'!CK142</f>
        <v>0</v>
      </c>
      <c r="CL142" s="182">
        <f t="shared" si="306"/>
        <v>0</v>
      </c>
      <c r="CM142" s="107">
        <f>+'PPFF 2022'!CL142</f>
        <v>0</v>
      </c>
      <c r="CN142" s="97">
        <f>+'PPFF 2022'!CM142</f>
        <v>0</v>
      </c>
      <c r="CO142" s="187">
        <f t="shared" si="307"/>
        <v>0</v>
      </c>
      <c r="CP142" s="109">
        <f>+'PPFF 2022'!CS142</f>
        <v>0</v>
      </c>
      <c r="CQ142" s="111">
        <f>+'PPFF 2022'!CT142</f>
        <v>0</v>
      </c>
      <c r="CR142" s="98">
        <f t="shared" si="308"/>
        <v>0</v>
      </c>
      <c r="CS142" s="109">
        <f>+'PPFF 2022'!CU142</f>
        <v>0</v>
      </c>
      <c r="CT142" s="111">
        <f>+'PPFF 2022'!CV142</f>
        <v>0</v>
      </c>
      <c r="CU142" s="98">
        <f t="shared" si="309"/>
        <v>0</v>
      </c>
      <c r="CV142" s="109">
        <f>+'PPFF 2022'!CW142</f>
        <v>0</v>
      </c>
      <c r="CW142" s="111">
        <f>+'PPFF 2022'!CX142</f>
        <v>0</v>
      </c>
      <c r="CX142" s="98">
        <f t="shared" si="310"/>
        <v>0</v>
      </c>
      <c r="CY142" s="109">
        <f>+'PPFF 2022'!CY142</f>
        <v>0</v>
      </c>
      <c r="CZ142" s="111">
        <f>+'PPFF 2022'!CZ142</f>
        <v>0</v>
      </c>
      <c r="DA142" s="98">
        <f t="shared" si="311"/>
        <v>0</v>
      </c>
      <c r="DB142" s="109">
        <f>+'PPFF 2022'!DA142</f>
        <v>0</v>
      </c>
      <c r="DC142" s="111">
        <f>+'PPFF 2022'!DB142</f>
        <v>0</v>
      </c>
      <c r="DD142" s="98">
        <f t="shared" si="312"/>
        <v>0</v>
      </c>
      <c r="DE142" s="109">
        <f>+'PPFF 2022'!DC142</f>
        <v>0</v>
      </c>
      <c r="DF142" s="111">
        <f>+'PPFF 2022'!DD142</f>
        <v>0</v>
      </c>
      <c r="DG142" s="98">
        <f t="shared" si="313"/>
        <v>0</v>
      </c>
      <c r="DH142" s="109">
        <f>+'PPFF 2022'!DE142</f>
        <v>0</v>
      </c>
      <c r="DI142" s="111">
        <f>+'PPFF 2022'!DF142</f>
        <v>0</v>
      </c>
      <c r="DJ142" s="98">
        <f t="shared" si="314"/>
        <v>0</v>
      </c>
      <c r="DK142" s="109">
        <f>+'PPFF 2022'!DG142</f>
        <v>0</v>
      </c>
      <c r="DL142" s="111">
        <f>+'PPFF 2022'!DH142</f>
        <v>0</v>
      </c>
      <c r="DM142" s="98">
        <f t="shared" si="315"/>
        <v>0</v>
      </c>
      <c r="DN142" s="109">
        <f>+'PPFF 2022'!DI142</f>
        <v>0</v>
      </c>
      <c r="DO142" s="111">
        <f>+'PPFF 2022'!DJ142</f>
        <v>0</v>
      </c>
      <c r="DP142" s="98">
        <f t="shared" si="316"/>
        <v>0</v>
      </c>
      <c r="DQ142" s="109">
        <f>+'PPFF 2022'!DK142</f>
        <v>0</v>
      </c>
      <c r="DR142" s="111">
        <f>+'PPFF 2022'!DL142</f>
        <v>0</v>
      </c>
      <c r="DS142" s="98">
        <f t="shared" si="317"/>
        <v>0</v>
      </c>
      <c r="DT142" s="109">
        <f>+'PPFF 2022'!DM142</f>
        <v>0</v>
      </c>
      <c r="DU142" s="111">
        <f>+'PPFF 2022'!DN142</f>
        <v>0</v>
      </c>
      <c r="DV142" s="98">
        <f t="shared" si="318"/>
        <v>0</v>
      </c>
      <c r="DW142" s="109">
        <f>+'PPFF 2022'!DO142</f>
        <v>0</v>
      </c>
      <c r="DX142" s="111">
        <f>+'PPFF 2022'!DP142</f>
        <v>0</v>
      </c>
      <c r="DY142" s="107">
        <f t="shared" si="319"/>
        <v>0</v>
      </c>
      <c r="DZ142" s="109">
        <f>+'PPFF 2022'!DV142</f>
        <v>0</v>
      </c>
      <c r="EA142" s="111">
        <f>+'PPFF 2022'!DW142</f>
        <v>0</v>
      </c>
      <c r="EB142" s="98">
        <f t="shared" si="320"/>
        <v>0</v>
      </c>
      <c r="EC142" s="111">
        <f>+'PPFF 2022'!DX142</f>
        <v>0</v>
      </c>
      <c r="ED142" s="111">
        <f>+'PPFF 2022'!DY142</f>
        <v>0</v>
      </c>
      <c r="EE142" s="98">
        <f t="shared" si="321"/>
        <v>0</v>
      </c>
      <c r="EF142" s="111">
        <f>+'PPFF 2022'!DZ142</f>
        <v>0</v>
      </c>
      <c r="EG142" s="111">
        <f>+'PPFF 2022'!EA142</f>
        <v>0</v>
      </c>
      <c r="EH142" s="98">
        <f t="shared" si="322"/>
        <v>0</v>
      </c>
      <c r="EI142" s="111">
        <f>+'PPFF 2022'!EB142</f>
        <v>0</v>
      </c>
      <c r="EJ142" s="111">
        <f>+'PPFF 2022'!EC142</f>
        <v>0</v>
      </c>
      <c r="EK142" s="98">
        <f t="shared" si="323"/>
        <v>0</v>
      </c>
      <c r="EL142" s="111">
        <f>+'PPFF 2022'!ED142</f>
        <v>0</v>
      </c>
      <c r="EM142" s="111">
        <f>+'PPFF 2022'!EE142</f>
        <v>0</v>
      </c>
      <c r="EN142" s="98">
        <f t="shared" si="324"/>
        <v>0</v>
      </c>
      <c r="EO142" s="111">
        <f>+'PPFF 2022'!EF142</f>
        <v>0</v>
      </c>
      <c r="EP142" s="111">
        <f>+'PPFF 2022'!EG142</f>
        <v>0</v>
      </c>
      <c r="EQ142" s="98">
        <f t="shared" si="325"/>
        <v>0</v>
      </c>
      <c r="ER142" s="111">
        <f>+'PPFF 2022'!EH142</f>
        <v>0</v>
      </c>
      <c r="ES142" s="111">
        <f>+'PPFF 2022'!EI142</f>
        <v>0</v>
      </c>
      <c r="ET142" s="98">
        <f t="shared" si="326"/>
        <v>0</v>
      </c>
      <c r="EU142" s="111">
        <f>+'PPFF 2022'!EJ142</f>
        <v>0</v>
      </c>
      <c r="EV142" s="111">
        <f>+'PPFF 2022'!EK142</f>
        <v>0</v>
      </c>
      <c r="EW142" s="98">
        <f t="shared" si="327"/>
        <v>0</v>
      </c>
      <c r="EX142" s="111">
        <f>+'PPFF 2022'!EL142</f>
        <v>0</v>
      </c>
      <c r="EY142" s="111">
        <f>+'PPFF 2022'!EM142</f>
        <v>0</v>
      </c>
      <c r="EZ142" s="98">
        <f t="shared" si="328"/>
        <v>0</v>
      </c>
      <c r="FA142" s="111">
        <f>+'PPFF 2022'!EN142</f>
        <v>0</v>
      </c>
      <c r="FB142" s="111">
        <f>+'PPFF 2022'!EO142</f>
        <v>0</v>
      </c>
      <c r="FC142" s="98">
        <f t="shared" si="329"/>
        <v>0</v>
      </c>
      <c r="FD142" s="111">
        <f>+'PPFF 2022'!EP142</f>
        <v>0</v>
      </c>
      <c r="FE142" s="111">
        <f>+'PPFF 2022'!EQ142</f>
        <v>0</v>
      </c>
      <c r="FF142" s="98">
        <f t="shared" si="330"/>
        <v>0</v>
      </c>
      <c r="FG142" s="111">
        <f>+'PPFF 2022'!ER142</f>
        <v>0</v>
      </c>
      <c r="FH142" s="111">
        <f>+'PPFF 2022'!ES142</f>
        <v>0</v>
      </c>
      <c r="FI142" s="97">
        <f t="shared" si="331"/>
        <v>0</v>
      </c>
      <c r="FJ142" s="108">
        <f>+'PPFF 2022'!EY142</f>
        <v>0</v>
      </c>
      <c r="FK142" s="103">
        <f>+'PPFF 2022'!EZ142</f>
        <v>0</v>
      </c>
      <c r="FL142" s="193">
        <f t="shared" si="332"/>
        <v>0</v>
      </c>
      <c r="FM142" s="203">
        <f>+'PPFF 2022'!FA142</f>
        <v>0</v>
      </c>
      <c r="FN142" s="204">
        <f>+'PPFF 2022'!FB142</f>
        <v>0</v>
      </c>
      <c r="FO142" s="202">
        <f t="shared" si="333"/>
        <v>0</v>
      </c>
      <c r="FP142" s="203">
        <f>+'PPFF 2022'!FC142</f>
        <v>0</v>
      </c>
      <c r="FQ142" s="204">
        <f>+'PPFF 2022'!FD142</f>
        <v>0</v>
      </c>
      <c r="FR142" s="202">
        <f t="shared" si="334"/>
        <v>0</v>
      </c>
      <c r="FS142" s="203">
        <f>+'PPFF 2022'!FE142</f>
        <v>0</v>
      </c>
      <c r="FT142" s="204">
        <f>+'PPFF 2022'!FF142</f>
        <v>0</v>
      </c>
      <c r="FU142" s="202">
        <f t="shared" si="335"/>
        <v>0</v>
      </c>
      <c r="FV142" s="203">
        <f>+'PPFF 2022'!FG142</f>
        <v>0</v>
      </c>
      <c r="FW142" s="204">
        <f>+'PPFF 2022'!FH142</f>
        <v>0</v>
      </c>
      <c r="FX142" s="202">
        <f t="shared" si="336"/>
        <v>0</v>
      </c>
      <c r="FY142" s="203">
        <f>+'PPFF 2022'!FI142</f>
        <v>0</v>
      </c>
      <c r="FZ142" s="204">
        <f>+'PPFF 2022'!FJ142</f>
        <v>0</v>
      </c>
      <c r="GA142" s="202">
        <f t="shared" si="337"/>
        <v>0</v>
      </c>
      <c r="GB142" s="203">
        <f>+'PPFF 2022'!FK142</f>
        <v>0</v>
      </c>
      <c r="GC142" s="204">
        <f>+'PPFF 2022'!FL142</f>
        <v>0</v>
      </c>
      <c r="GD142" s="202">
        <f t="shared" si="338"/>
        <v>0</v>
      </c>
      <c r="GE142" s="203">
        <f>+'PPFF 2022'!FM142</f>
        <v>0</v>
      </c>
      <c r="GF142" s="204">
        <f>+'PPFF 2022'!FN142</f>
        <v>0</v>
      </c>
      <c r="GG142" s="202">
        <f t="shared" si="339"/>
        <v>0</v>
      </c>
      <c r="GH142" s="203">
        <f>+'PPFF 2022'!FO142</f>
        <v>0</v>
      </c>
      <c r="GI142" s="204">
        <f>+'PPFF 2022'!FP142</f>
        <v>0</v>
      </c>
      <c r="GJ142" s="202">
        <f t="shared" si="340"/>
        <v>0</v>
      </c>
      <c r="GK142" s="203">
        <f>+'PPFF 2022'!FQ142</f>
        <v>0</v>
      </c>
      <c r="GL142" s="204">
        <f>+'PPFF 2022'!FR142</f>
        <v>0</v>
      </c>
      <c r="GM142" s="202">
        <f t="shared" si="341"/>
        <v>0</v>
      </c>
      <c r="GN142" s="203">
        <f>+'PPFF 2022'!FS142</f>
        <v>0</v>
      </c>
      <c r="GO142" s="204">
        <f>+'PPFF 2022'!FT142</f>
        <v>0</v>
      </c>
      <c r="GP142" s="202">
        <f t="shared" si="342"/>
        <v>0</v>
      </c>
      <c r="GQ142" s="203">
        <f>+'PPFF 2022'!FU142</f>
        <v>0</v>
      </c>
      <c r="GR142" s="204">
        <f>+'PPFF 2022'!FV142</f>
        <v>0</v>
      </c>
      <c r="GS142" s="209">
        <f t="shared" si="343"/>
        <v>0</v>
      </c>
      <c r="GT142" s="203">
        <f>+'PPFF 2022'!GB142</f>
        <v>0</v>
      </c>
      <c r="GU142" s="204">
        <f>+'PPFF 2022'!GC142</f>
        <v>0</v>
      </c>
      <c r="GV142" s="202">
        <f t="shared" si="344"/>
        <v>0</v>
      </c>
      <c r="GW142" s="203">
        <f>+'PPFF 2022'!GD142</f>
        <v>0</v>
      </c>
      <c r="GX142" s="204">
        <f>+'PPFF 2022'!GE142</f>
        <v>0</v>
      </c>
      <c r="GY142" s="202">
        <f t="shared" si="345"/>
        <v>0</v>
      </c>
      <c r="GZ142" s="203">
        <f>+'PPFF 2022'!GF142</f>
        <v>0</v>
      </c>
      <c r="HA142" s="204">
        <f>+'PPFF 2022'!GG142</f>
        <v>0</v>
      </c>
      <c r="HB142" s="202">
        <f t="shared" si="346"/>
        <v>0</v>
      </c>
      <c r="HC142" s="203">
        <f>+'PPFF 2022'!GH142</f>
        <v>0</v>
      </c>
      <c r="HD142" s="204">
        <f>+'PPFF 2022'!GI142</f>
        <v>0</v>
      </c>
      <c r="HE142" s="202">
        <f t="shared" si="347"/>
        <v>0</v>
      </c>
      <c r="HF142" s="203">
        <f>+'PPFF 2022'!GJ142</f>
        <v>0</v>
      </c>
      <c r="HG142" s="204">
        <f>+'PPFF 2022'!GK142</f>
        <v>0</v>
      </c>
      <c r="HH142" s="202">
        <f t="shared" si="348"/>
        <v>0</v>
      </c>
      <c r="HI142" s="203">
        <f>+'PPFF 2022'!GL142</f>
        <v>0</v>
      </c>
      <c r="HJ142" s="204">
        <f>+'PPFF 2022'!GM142</f>
        <v>0</v>
      </c>
      <c r="HK142" s="202">
        <f t="shared" si="349"/>
        <v>0</v>
      </c>
      <c r="HL142" s="203">
        <f>+'PPFF 2022'!GN142</f>
        <v>0</v>
      </c>
      <c r="HM142" s="204">
        <f>+'PPFF 2022'!GO142</f>
        <v>0</v>
      </c>
      <c r="HN142" s="202">
        <f t="shared" si="350"/>
        <v>0</v>
      </c>
      <c r="HO142" s="203">
        <f>+'PPFF 2022'!GP142</f>
        <v>0</v>
      </c>
      <c r="HP142" s="204">
        <f>+'PPFF 2022'!GQ142</f>
        <v>0</v>
      </c>
      <c r="HQ142" s="202">
        <f t="shared" si="351"/>
        <v>0</v>
      </c>
      <c r="HR142" s="203">
        <f>+'PPFF 2022'!GR142</f>
        <v>0</v>
      </c>
      <c r="HS142" s="204">
        <f>+'PPFF 2022'!GS142</f>
        <v>0</v>
      </c>
      <c r="HT142" s="202">
        <f t="shared" si="352"/>
        <v>0</v>
      </c>
      <c r="HU142" s="203">
        <f>+'PPFF 2022'!GT142</f>
        <v>0</v>
      </c>
      <c r="HV142" s="204">
        <f>+'PPFF 2022'!GU142</f>
        <v>0</v>
      </c>
      <c r="HW142" s="202">
        <f t="shared" si="353"/>
        <v>0</v>
      </c>
      <c r="HX142" s="203">
        <f>+'PPFF 2022'!GV142</f>
        <v>0</v>
      </c>
      <c r="HY142" s="204">
        <f>+'PPFF 2022'!GW142</f>
        <v>0</v>
      </c>
      <c r="HZ142" s="202">
        <f t="shared" si="354"/>
        <v>0</v>
      </c>
      <c r="IA142" s="203">
        <f>+'PPFF 2022'!GX142</f>
        <v>0</v>
      </c>
      <c r="IB142" s="204">
        <f>+'PPFF 2022'!GY142</f>
        <v>0</v>
      </c>
      <c r="IC142" s="209">
        <f t="shared" si="355"/>
        <v>0</v>
      </c>
      <c r="ID142" s="203">
        <f>+'PPFF 2022'!HE142</f>
        <v>0</v>
      </c>
      <c r="IE142" s="204">
        <f>+'PPFF 2022'!HF142</f>
        <v>0</v>
      </c>
      <c r="IF142" s="215">
        <f t="shared" si="356"/>
        <v>0</v>
      </c>
      <c r="IG142" s="203">
        <f>+'PPFF 2022'!HG142</f>
        <v>0</v>
      </c>
      <c r="IH142" s="204">
        <f>+'PPFF 2022'!HH142</f>
        <v>0</v>
      </c>
      <c r="II142" s="215">
        <f t="shared" si="357"/>
        <v>0</v>
      </c>
      <c r="IJ142" s="203">
        <f>+'PPFF 2022'!HI142</f>
        <v>0</v>
      </c>
      <c r="IK142" s="204">
        <f>+'PPFF 2022'!HJ142</f>
        <v>0</v>
      </c>
      <c r="IL142" s="215">
        <f t="shared" si="358"/>
        <v>0</v>
      </c>
      <c r="IM142" s="203">
        <f>+'PPFF 2022'!HK142</f>
        <v>0</v>
      </c>
      <c r="IN142" s="204">
        <f>+'PPFF 2022'!HL142</f>
        <v>0</v>
      </c>
      <c r="IO142" s="215">
        <f t="shared" si="359"/>
        <v>0</v>
      </c>
      <c r="IP142" s="203">
        <f>+'PPFF 2022'!HM142</f>
        <v>0</v>
      </c>
      <c r="IQ142" s="204">
        <f>+'PPFF 2022'!HN142</f>
        <v>0</v>
      </c>
      <c r="IR142" s="215">
        <f t="shared" si="360"/>
        <v>0</v>
      </c>
      <c r="IS142" s="203">
        <f>+'PPFF 2022'!HO142</f>
        <v>0</v>
      </c>
      <c r="IT142" s="204">
        <f>+'PPFF 2022'!HP142</f>
        <v>0</v>
      </c>
      <c r="IU142" s="215">
        <f t="shared" si="361"/>
        <v>0</v>
      </c>
      <c r="IV142" s="203">
        <f>+'PPFF 2022'!HQ142</f>
        <v>0</v>
      </c>
      <c r="IW142" s="204">
        <f>+'PPFF 2022'!HR142</f>
        <v>0</v>
      </c>
      <c r="IX142" s="215">
        <f t="shared" si="362"/>
        <v>0</v>
      </c>
      <c r="IY142" s="203">
        <f>+'PPFF 2022'!HS142</f>
        <v>0</v>
      </c>
      <c r="IZ142" s="204">
        <f>+'PPFF 2022'!HT142</f>
        <v>0</v>
      </c>
      <c r="JA142" s="215">
        <f t="shared" si="363"/>
        <v>0</v>
      </c>
      <c r="JB142" s="203">
        <f>+'PPFF 2022'!HU142</f>
        <v>0</v>
      </c>
      <c r="JC142" s="204">
        <f>+'PPFF 2022'!HV142</f>
        <v>0</v>
      </c>
      <c r="JD142" s="215">
        <f t="shared" si="364"/>
        <v>0</v>
      </c>
      <c r="JE142" s="203">
        <f>+'PPFF 2022'!HW142</f>
        <v>0</v>
      </c>
      <c r="JF142" s="204">
        <f>+'PPFF 2022'!HX142</f>
        <v>0</v>
      </c>
      <c r="JG142" s="215">
        <f t="shared" si="365"/>
        <v>0</v>
      </c>
      <c r="JH142" s="203">
        <f>+'PPFF 2022'!HY142</f>
        <v>0</v>
      </c>
      <c r="JI142" s="204">
        <f>+'PPFF 2022'!HZ142</f>
        <v>0</v>
      </c>
      <c r="JJ142" s="215">
        <f t="shared" si="366"/>
        <v>0</v>
      </c>
      <c r="JK142" s="203">
        <f>+'PPFF 2022'!IA142</f>
        <v>0</v>
      </c>
      <c r="JL142" s="204">
        <f>+'PPFF 2022'!IB142</f>
        <v>0</v>
      </c>
      <c r="JM142" s="218">
        <f t="shared" si="367"/>
        <v>0</v>
      </c>
      <c r="JN142" s="224">
        <f>+'PPFF 2022'!IH142</f>
        <v>0</v>
      </c>
      <c r="JO142" s="225">
        <f>+'PPFF 2022'!II142</f>
        <v>0</v>
      </c>
      <c r="JP142" s="212">
        <f t="shared" si="368"/>
        <v>0</v>
      </c>
      <c r="JQ142" s="224">
        <f>+'PPFF 2022'!IJ142</f>
        <v>0</v>
      </c>
      <c r="JR142" s="225">
        <f>+'PPFF 2022'!IK142</f>
        <v>0</v>
      </c>
      <c r="JS142" s="212">
        <f t="shared" si="369"/>
        <v>0</v>
      </c>
      <c r="JT142" s="224">
        <f>+'PPFF 2022'!IL142</f>
        <v>0</v>
      </c>
      <c r="JU142" s="225">
        <f>+'PPFF 2022'!IM142</f>
        <v>0</v>
      </c>
      <c r="JV142" s="212">
        <f t="shared" si="370"/>
        <v>0</v>
      </c>
      <c r="JW142" s="224">
        <f>+'PPFF 2022'!IN142</f>
        <v>0</v>
      </c>
      <c r="JX142" s="225">
        <f>+'PPFF 2022'!IO142</f>
        <v>0</v>
      </c>
      <c r="JY142" s="212">
        <f t="shared" si="371"/>
        <v>0</v>
      </c>
      <c r="JZ142" s="224">
        <f>+'PPFF 2022'!IP142</f>
        <v>0</v>
      </c>
      <c r="KA142" s="225">
        <f>+'PPFF 2022'!IQ142</f>
        <v>0</v>
      </c>
      <c r="KB142" s="212">
        <f t="shared" si="372"/>
        <v>0</v>
      </c>
      <c r="KC142" s="224">
        <f>+'PPFF 2022'!IR142</f>
        <v>0</v>
      </c>
      <c r="KD142" s="225">
        <f>+'PPFF 2022'!IS142</f>
        <v>0</v>
      </c>
      <c r="KE142" s="212">
        <f t="shared" si="373"/>
        <v>0</v>
      </c>
      <c r="KF142" s="224">
        <f>+'PPFF 2022'!IT142</f>
        <v>0</v>
      </c>
      <c r="KG142" s="225">
        <f>+'PPFF 2022'!IU142</f>
        <v>0</v>
      </c>
      <c r="KH142" s="212">
        <f t="shared" si="374"/>
        <v>0</v>
      </c>
      <c r="KI142" s="224">
        <f>+'PPFF 2022'!IV142</f>
        <v>0</v>
      </c>
      <c r="KJ142" s="225">
        <f>+'PPFF 2022'!IW142</f>
        <v>0</v>
      </c>
      <c r="KK142" s="212">
        <f t="shared" si="375"/>
        <v>0</v>
      </c>
      <c r="KL142" s="224">
        <f>+'PPFF 2022'!IX142</f>
        <v>0</v>
      </c>
      <c r="KM142" s="225">
        <f>+'PPFF 2022'!IY142</f>
        <v>0</v>
      </c>
      <c r="KN142" s="212">
        <f t="shared" si="376"/>
        <v>0</v>
      </c>
      <c r="KO142" s="224">
        <f>+'PPFF 2022'!IZ142</f>
        <v>0</v>
      </c>
      <c r="KP142" s="225">
        <f>+'PPFF 2022'!JA142</f>
        <v>0</v>
      </c>
      <c r="KQ142" s="212">
        <f t="shared" si="377"/>
        <v>0</v>
      </c>
      <c r="KR142" s="224">
        <f>+'PPFF 2022'!JB142</f>
        <v>0</v>
      </c>
      <c r="KS142" s="225">
        <f>+'PPFF 2022'!JC142</f>
        <v>0</v>
      </c>
      <c r="KT142" s="212">
        <f t="shared" si="378"/>
        <v>0</v>
      </c>
      <c r="KU142" s="224">
        <f>+'PPFF 2022'!JD142</f>
        <v>0</v>
      </c>
      <c r="KV142" s="225">
        <f>+'PPFF 2022'!JE142</f>
        <v>0</v>
      </c>
      <c r="KW142" s="212">
        <f t="shared" si="379"/>
        <v>0</v>
      </c>
      <c r="KX142" s="224">
        <f>+'PPFF 2022'!JK142</f>
        <v>0</v>
      </c>
      <c r="KY142" s="230">
        <f>+'PPFF 2022'!JL142</f>
        <v>0</v>
      </c>
      <c r="KZ142" s="224">
        <f>+'PPFF 2022'!JM142</f>
        <v>0</v>
      </c>
      <c r="LA142" s="230">
        <f>+'PPFF 2022'!JN142</f>
        <v>0</v>
      </c>
      <c r="LB142" s="224">
        <f>+'PPFF 2022'!JO142</f>
        <v>0</v>
      </c>
      <c r="LC142" s="230">
        <f>+'PPFF 2022'!JP142</f>
        <v>0</v>
      </c>
      <c r="LD142" s="224">
        <f>+'PPFF 2022'!JQ142</f>
        <v>0</v>
      </c>
      <c r="LE142" s="230">
        <f>+'PPFF 2022'!JR142</f>
        <v>0</v>
      </c>
      <c r="LF142" s="224">
        <f>+'PPFF 2022'!JS142</f>
        <v>0</v>
      </c>
      <c r="LG142" s="230">
        <f>+'PPFF 2022'!JT142</f>
        <v>0</v>
      </c>
      <c r="LH142" s="224">
        <f>+'PPFF 2022'!JU142</f>
        <v>0</v>
      </c>
      <c r="LI142" s="230">
        <f>+'PPFF 2022'!JV142</f>
        <v>0</v>
      </c>
      <c r="LJ142" s="224">
        <f>+'PPFF 2022'!JW142</f>
        <v>0</v>
      </c>
      <c r="LK142" s="230">
        <f>+'PPFF 2022'!JX142</f>
        <v>0</v>
      </c>
      <c r="LL142" s="224">
        <f>+'PPFF 2022'!JY142</f>
        <v>0</v>
      </c>
      <c r="LM142" s="230">
        <f>+'PPFF 2022'!JZ142</f>
        <v>0</v>
      </c>
      <c r="LN142" s="224">
        <f>+'PPFF 2022'!KA142</f>
        <v>0</v>
      </c>
      <c r="LO142" s="230">
        <f>+'PPFF 2022'!KB142</f>
        <v>0</v>
      </c>
      <c r="LP142" s="224">
        <f>+'PPFF 2022'!KC142</f>
        <v>0</v>
      </c>
      <c r="LQ142" s="230">
        <f>+'PPFF 2022'!KD142</f>
        <v>0</v>
      </c>
      <c r="LR142" s="224">
        <f>+'PPFF 2022'!KE142</f>
        <v>0</v>
      </c>
      <c r="LS142" s="230">
        <f>+'PPFF 2022'!KF142</f>
        <v>0</v>
      </c>
      <c r="LT142" s="224">
        <f>+'PPFF 2022'!KG142</f>
        <v>0</v>
      </c>
      <c r="LU142" s="230">
        <f>+'PPFF 2022'!KH142</f>
        <v>0</v>
      </c>
      <c r="LV142" s="234">
        <f>+'PPFF 2022'!KN142</f>
        <v>0</v>
      </c>
      <c r="LW142" s="234">
        <f>+'PPFF 2022'!KP142</f>
        <v>0</v>
      </c>
      <c r="LX142" s="234">
        <f>+'PPFF 2022'!KR142</f>
        <v>0</v>
      </c>
      <c r="LY142" s="234">
        <f>+'PPFF 2022'!KT142</f>
        <v>0</v>
      </c>
      <c r="LZ142" s="234">
        <f>+'PPFF 2022'!KV142</f>
        <v>0</v>
      </c>
      <c r="MA142" s="234">
        <f>+'PPFF 2022'!KX142</f>
        <v>0</v>
      </c>
      <c r="MB142" s="234">
        <f>+'PPFF 2022'!KZ142</f>
        <v>0</v>
      </c>
      <c r="MC142" s="234">
        <f>+'PPFF 2022'!LB142</f>
        <v>0</v>
      </c>
      <c r="MD142" s="234">
        <f>+'PPFF 2022'!LD142</f>
        <v>0</v>
      </c>
      <c r="ME142" s="234">
        <f>+'PPFF 2022'!LF142</f>
        <v>0</v>
      </c>
      <c r="MF142" s="234">
        <f>+'PPFF 2022'!LH142</f>
        <v>0</v>
      </c>
      <c r="MG142" s="234">
        <f>+'PPFF 2022'!LJ142</f>
        <v>0</v>
      </c>
      <c r="MH142" s="190">
        <f>+'PPFF 2022'!LN142/6</f>
        <v>0</v>
      </c>
      <c r="MI142" s="190">
        <f>+'PPFF 2022'!LP142/6</f>
        <v>0</v>
      </c>
      <c r="MJ142" s="190">
        <f>+'PPFF 2022'!LR142/6</f>
        <v>0</v>
      </c>
      <c r="MK142" s="190">
        <f>+'PPFF 2022'!LT142/6</f>
        <v>0</v>
      </c>
      <c r="ML142" s="190">
        <f>+'PPFF 2022'!LV142/6</f>
        <v>0</v>
      </c>
      <c r="MM142" s="190">
        <f>+'PPFF 2022'!LX142/6</f>
        <v>0</v>
      </c>
      <c r="MN142" s="239">
        <f>+'PPFF 2022'!LZ142/6</f>
        <v>0</v>
      </c>
      <c r="MO142" s="190">
        <f>+'PPFF 2022'!MB142/6</f>
        <v>0</v>
      </c>
      <c r="MP142" s="190">
        <f>+'PPFF 2022'!MD142/6</f>
        <v>0</v>
      </c>
      <c r="MQ142" s="190">
        <f>+'PPFF 2022'!MF142/6</f>
        <v>0</v>
      </c>
      <c r="MR142" s="190">
        <f>+'PPFF 2022'!MH142/6</f>
        <v>0</v>
      </c>
      <c r="MS142" s="190">
        <f>+'PPFF 2022'!MJ142/6</f>
        <v>0</v>
      </c>
      <c r="MT142" s="104">
        <f>+'PPFF 2022'!MN142</f>
        <v>0</v>
      </c>
      <c r="MU142" s="104">
        <f>+'PPFF 2022'!MP142</f>
        <v>0</v>
      </c>
      <c r="MV142" s="104">
        <f>+'PPFF 2022'!MR142</f>
        <v>0</v>
      </c>
      <c r="MW142" s="104">
        <f>+'PPFF 2022'!MT142</f>
        <v>0</v>
      </c>
      <c r="MX142" s="104">
        <f>+'PPFF 2022'!MV142</f>
        <v>0</v>
      </c>
      <c r="MY142" s="104">
        <f>+'PPFF 2022'!MX142</f>
        <v>0</v>
      </c>
      <c r="MZ142" s="104">
        <f>+'PPFF 2022'!MZ142</f>
        <v>0</v>
      </c>
      <c r="NA142" s="104">
        <f>+'PPFF 2022'!NB142</f>
        <v>0</v>
      </c>
      <c r="NB142" s="104">
        <f>+'PPFF 2022'!ND142</f>
        <v>0</v>
      </c>
      <c r="NC142" s="104">
        <f>+'PPFF 2022'!NF142</f>
        <v>0</v>
      </c>
      <c r="ND142" s="104">
        <f>+'PPFF 2022'!NH142</f>
        <v>0</v>
      </c>
      <c r="NE142" s="104">
        <f>+'PPFF 2022'!NJ142</f>
        <v>0</v>
      </c>
    </row>
    <row r="143" spans="1:369" s="88" customFormat="1" ht="10.5" x14ac:dyDescent="0.25">
      <c r="A143" s="89" t="s">
        <v>6</v>
      </c>
      <c r="B143" s="90" t="s">
        <v>87</v>
      </c>
      <c r="C143" s="90">
        <v>400</v>
      </c>
      <c r="D143" s="90" t="s">
        <v>349</v>
      </c>
      <c r="E143" s="91" t="s">
        <v>6</v>
      </c>
      <c r="F143" s="92" t="s">
        <v>6</v>
      </c>
      <c r="G143" s="92" t="s">
        <v>352</v>
      </c>
      <c r="H143" s="155">
        <v>138</v>
      </c>
      <c r="I143" s="92" t="s">
        <v>89</v>
      </c>
      <c r="J143" s="171">
        <f>+'PPFF 2022'!J143+'PPFF 2022'!K143</f>
        <v>0</v>
      </c>
      <c r="K143" s="171">
        <f>+'PPFF 2022'!L143+'PPFF 2022'!M143</f>
        <v>0</v>
      </c>
      <c r="L143" s="171">
        <f>+'PPFF 2022'!N143+'PPFF 2022'!O143</f>
        <v>0</v>
      </c>
      <c r="M143" s="171">
        <f>+'PPFF 2022'!P143+'PPFF 2022'!Q143</f>
        <v>0</v>
      </c>
      <c r="N143" s="171">
        <f>+'PPFF 2022'!R143+'PPFF 2022'!S143</f>
        <v>0</v>
      </c>
      <c r="O143" s="171">
        <f>+'PPFF 2022'!T143+'PPFF 2022'!U143</f>
        <v>0</v>
      </c>
      <c r="P143" s="171">
        <f>+'PPFF 2022'!V143+'PPFF 2022'!W143</f>
        <v>0</v>
      </c>
      <c r="Q143" s="171">
        <f>+'PPFF 2022'!X143+'PPFF 2022'!Y143</f>
        <v>0</v>
      </c>
      <c r="R143" s="171">
        <f>+'PPFF 2022'!Z143+'PPFF 2022'!AA143</f>
        <v>0</v>
      </c>
      <c r="S143" s="171">
        <f>+'PPFF 2022'!AB143+'PPFF 2022'!AC143</f>
        <v>0</v>
      </c>
      <c r="T143" s="171">
        <f>+'PPFF 2022'!AD143+'PPFF 2022'!AE143</f>
        <v>0</v>
      </c>
      <c r="U143" s="171">
        <f>+'PPFF 2022'!AF143+'PPFF 2022'!AG143</f>
        <v>0</v>
      </c>
      <c r="V143" s="93">
        <f>+'PPFF 2022'!AM143</f>
        <v>0</v>
      </c>
      <c r="W143" s="95">
        <f>+'PPFF 2022'!AN143</f>
        <v>0</v>
      </c>
      <c r="X143" s="98">
        <f>+('PPFF 2022'!AM143+'PPFF 2022'!AN143)/13</f>
        <v>0</v>
      </c>
      <c r="Y143" s="93">
        <f>+'PPFF 2022'!AO143</f>
        <v>0</v>
      </c>
      <c r="Z143" s="95">
        <f>+'PPFF 2022'!AP143</f>
        <v>0</v>
      </c>
      <c r="AA143" s="98">
        <f>+('PPFF 2022'!AO143+'PPFF 2022'!AP143)/13</f>
        <v>0</v>
      </c>
      <c r="AB143" s="93">
        <f>+'PPFF 2022'!AQ143</f>
        <v>0</v>
      </c>
      <c r="AC143" s="95">
        <f>+'PPFF 2022'!AR143</f>
        <v>0</v>
      </c>
      <c r="AD143" s="98">
        <f t="shared" si="286"/>
        <v>0</v>
      </c>
      <c r="AE143" s="93">
        <f>+'PPFF 2022'!AS143</f>
        <v>0</v>
      </c>
      <c r="AF143" s="95">
        <f>+'PPFF 2022'!AT143</f>
        <v>0</v>
      </c>
      <c r="AG143" s="98">
        <f t="shared" si="287"/>
        <v>0</v>
      </c>
      <c r="AH143" s="93">
        <f>+'PPFF 2022'!AU143</f>
        <v>0</v>
      </c>
      <c r="AI143" s="95">
        <f>+'PPFF 2022'!AV143</f>
        <v>0</v>
      </c>
      <c r="AJ143" s="98">
        <f t="shared" si="288"/>
        <v>0</v>
      </c>
      <c r="AK143" s="93">
        <f>+'PPFF 2022'!AW143</f>
        <v>0</v>
      </c>
      <c r="AL143" s="95">
        <f>+'PPFF 2022'!AX143</f>
        <v>0</v>
      </c>
      <c r="AM143" s="98">
        <f t="shared" si="289"/>
        <v>0</v>
      </c>
      <c r="AN143" s="93">
        <f>+'PPFF 2022'!AY143</f>
        <v>0</v>
      </c>
      <c r="AO143" s="95">
        <f>+'PPFF 2022'!AZ143</f>
        <v>0</v>
      </c>
      <c r="AP143" s="98">
        <f t="shared" si="290"/>
        <v>0</v>
      </c>
      <c r="AQ143" s="93">
        <f>+'PPFF 2022'!BA143</f>
        <v>0</v>
      </c>
      <c r="AR143" s="95">
        <f>+'PPFF 2022'!BB143</f>
        <v>0</v>
      </c>
      <c r="AS143" s="98">
        <f t="shared" si="291"/>
        <v>0</v>
      </c>
      <c r="AT143" s="93">
        <f>+'PPFF 2022'!BC143</f>
        <v>0</v>
      </c>
      <c r="AU143" s="95">
        <f>+'PPFF 2022'!BD143</f>
        <v>0</v>
      </c>
      <c r="AV143" s="98">
        <f t="shared" si="292"/>
        <v>0</v>
      </c>
      <c r="AW143" s="93">
        <f>+'PPFF 2022'!BE143</f>
        <v>0</v>
      </c>
      <c r="AX143" s="95">
        <f>+'PPFF 2022'!BF143</f>
        <v>0</v>
      </c>
      <c r="AY143" s="98">
        <f t="shared" si="293"/>
        <v>0</v>
      </c>
      <c r="AZ143" s="93">
        <f>+'PPFF 2022'!BG143</f>
        <v>0</v>
      </c>
      <c r="BA143" s="95">
        <f>+'PPFF 2022'!BH143</f>
        <v>0</v>
      </c>
      <c r="BB143" s="98">
        <f t="shared" si="294"/>
        <v>0</v>
      </c>
      <c r="BC143" s="93">
        <f>+'PPFF 2022'!BI143</f>
        <v>0</v>
      </c>
      <c r="BD143" s="95">
        <f>+'PPFF 2022'!BJ143</f>
        <v>0</v>
      </c>
      <c r="BE143" s="97">
        <f t="shared" si="295"/>
        <v>0</v>
      </c>
      <c r="BF143" s="107">
        <f>+'PPFF 2022'!BP143</f>
        <v>0</v>
      </c>
      <c r="BG143" s="97">
        <f>+'PPFF 2022'!BQ143</f>
        <v>0</v>
      </c>
      <c r="BH143" s="182">
        <f t="shared" si="296"/>
        <v>0</v>
      </c>
      <c r="BI143" s="107">
        <f>+'PPFF 2022'!BR143</f>
        <v>0</v>
      </c>
      <c r="BJ143" s="97">
        <f>+'PPFF 2022'!BS143</f>
        <v>0</v>
      </c>
      <c r="BK143" s="182">
        <f t="shared" si="297"/>
        <v>0</v>
      </c>
      <c r="BL143" s="107">
        <f>+'PPFF 2022'!BT143</f>
        <v>0</v>
      </c>
      <c r="BM143" s="97">
        <f>+'PPFF 2022'!BU143</f>
        <v>0</v>
      </c>
      <c r="BN143" s="182">
        <f t="shared" si="298"/>
        <v>0</v>
      </c>
      <c r="BO143" s="107">
        <f>+'PPFF 2022'!BV143</f>
        <v>0</v>
      </c>
      <c r="BP143" s="97">
        <f>+'PPFF 2022'!BW143</f>
        <v>0</v>
      </c>
      <c r="BQ143" s="182">
        <f t="shared" si="299"/>
        <v>0</v>
      </c>
      <c r="BR143" s="107">
        <f>+'PPFF 2022'!BX143</f>
        <v>0</v>
      </c>
      <c r="BS143" s="97">
        <f>+'PPFF 2022'!BY143</f>
        <v>0</v>
      </c>
      <c r="BT143" s="182">
        <f t="shared" si="300"/>
        <v>0</v>
      </c>
      <c r="BU143" s="107">
        <f>+'PPFF 2022'!BZ143</f>
        <v>0</v>
      </c>
      <c r="BV143" s="97">
        <f>+'PPFF 2022'!CA143</f>
        <v>0</v>
      </c>
      <c r="BW143" s="182">
        <f t="shared" si="301"/>
        <v>0</v>
      </c>
      <c r="BX143" s="107">
        <f>+'PPFF 2022'!CB143</f>
        <v>0</v>
      </c>
      <c r="BY143" s="97">
        <f>+'PPFF 2022'!CC143</f>
        <v>0</v>
      </c>
      <c r="BZ143" s="182">
        <f t="shared" si="302"/>
        <v>0</v>
      </c>
      <c r="CA143" s="107">
        <f>+'PPFF 2022'!CD143</f>
        <v>0</v>
      </c>
      <c r="CB143" s="97">
        <f>+'PPFF 2022'!CE143</f>
        <v>0</v>
      </c>
      <c r="CC143" s="182">
        <f t="shared" si="303"/>
        <v>0</v>
      </c>
      <c r="CD143" s="107">
        <f>+'PPFF 2022'!CF143</f>
        <v>0</v>
      </c>
      <c r="CE143" s="97">
        <f>+'PPFF 2022'!CG143</f>
        <v>0</v>
      </c>
      <c r="CF143" s="182">
        <f t="shared" si="304"/>
        <v>0</v>
      </c>
      <c r="CG143" s="107">
        <f>+'PPFF 2022'!CH143</f>
        <v>0</v>
      </c>
      <c r="CH143" s="97">
        <f>+'PPFF 2022'!CI143</f>
        <v>0</v>
      </c>
      <c r="CI143" s="182">
        <f t="shared" si="305"/>
        <v>0</v>
      </c>
      <c r="CJ143" s="107">
        <f>+'PPFF 2022'!CJ143</f>
        <v>0</v>
      </c>
      <c r="CK143" s="97">
        <f>+'PPFF 2022'!CK143</f>
        <v>0</v>
      </c>
      <c r="CL143" s="182">
        <f t="shared" si="306"/>
        <v>0</v>
      </c>
      <c r="CM143" s="107">
        <f>+'PPFF 2022'!CL143</f>
        <v>0</v>
      </c>
      <c r="CN143" s="97">
        <f>+'PPFF 2022'!CM143</f>
        <v>0</v>
      </c>
      <c r="CO143" s="187">
        <f t="shared" si="307"/>
        <v>0</v>
      </c>
      <c r="CP143" s="109">
        <f>+'PPFF 2022'!CS143</f>
        <v>0</v>
      </c>
      <c r="CQ143" s="111">
        <f>+'PPFF 2022'!CT143</f>
        <v>0</v>
      </c>
      <c r="CR143" s="98">
        <f t="shared" si="308"/>
        <v>0</v>
      </c>
      <c r="CS143" s="109">
        <f>+'PPFF 2022'!CU143</f>
        <v>0</v>
      </c>
      <c r="CT143" s="111">
        <f>+'PPFF 2022'!CV143</f>
        <v>0</v>
      </c>
      <c r="CU143" s="98">
        <f t="shared" si="309"/>
        <v>0</v>
      </c>
      <c r="CV143" s="109">
        <f>+'PPFF 2022'!CW143</f>
        <v>0</v>
      </c>
      <c r="CW143" s="111">
        <f>+'PPFF 2022'!CX143</f>
        <v>0</v>
      </c>
      <c r="CX143" s="98">
        <f t="shared" si="310"/>
        <v>0</v>
      </c>
      <c r="CY143" s="109">
        <f>+'PPFF 2022'!CY143</f>
        <v>0</v>
      </c>
      <c r="CZ143" s="111">
        <f>+'PPFF 2022'!CZ143</f>
        <v>0</v>
      </c>
      <c r="DA143" s="98">
        <f t="shared" si="311"/>
        <v>0</v>
      </c>
      <c r="DB143" s="109">
        <f>+'PPFF 2022'!DA143</f>
        <v>0</v>
      </c>
      <c r="DC143" s="111">
        <f>+'PPFF 2022'!DB143</f>
        <v>0</v>
      </c>
      <c r="DD143" s="98">
        <f t="shared" si="312"/>
        <v>0</v>
      </c>
      <c r="DE143" s="109">
        <f>+'PPFF 2022'!DC143</f>
        <v>0</v>
      </c>
      <c r="DF143" s="111">
        <f>+'PPFF 2022'!DD143</f>
        <v>0</v>
      </c>
      <c r="DG143" s="98">
        <f t="shared" si="313"/>
        <v>0</v>
      </c>
      <c r="DH143" s="109">
        <f>+'PPFF 2022'!DE143</f>
        <v>0</v>
      </c>
      <c r="DI143" s="111">
        <f>+'PPFF 2022'!DF143</f>
        <v>0</v>
      </c>
      <c r="DJ143" s="98">
        <f t="shared" si="314"/>
        <v>0</v>
      </c>
      <c r="DK143" s="109">
        <f>+'PPFF 2022'!DG143</f>
        <v>0</v>
      </c>
      <c r="DL143" s="111">
        <f>+'PPFF 2022'!DH143</f>
        <v>0</v>
      </c>
      <c r="DM143" s="98">
        <f t="shared" si="315"/>
        <v>0</v>
      </c>
      <c r="DN143" s="109">
        <f>+'PPFF 2022'!DI143</f>
        <v>0</v>
      </c>
      <c r="DO143" s="111">
        <f>+'PPFF 2022'!DJ143</f>
        <v>0</v>
      </c>
      <c r="DP143" s="98">
        <f t="shared" si="316"/>
        <v>0</v>
      </c>
      <c r="DQ143" s="109">
        <f>+'PPFF 2022'!DK143</f>
        <v>0</v>
      </c>
      <c r="DR143" s="111">
        <f>+'PPFF 2022'!DL143</f>
        <v>0</v>
      </c>
      <c r="DS143" s="98">
        <f t="shared" si="317"/>
        <v>0</v>
      </c>
      <c r="DT143" s="109">
        <f>+'PPFF 2022'!DM143</f>
        <v>0</v>
      </c>
      <c r="DU143" s="111">
        <f>+'PPFF 2022'!DN143</f>
        <v>0</v>
      </c>
      <c r="DV143" s="98">
        <f t="shared" si="318"/>
        <v>0</v>
      </c>
      <c r="DW143" s="109">
        <f>+'PPFF 2022'!DO143</f>
        <v>0</v>
      </c>
      <c r="DX143" s="111">
        <f>+'PPFF 2022'!DP143</f>
        <v>0</v>
      </c>
      <c r="DY143" s="107">
        <f t="shared" si="319"/>
        <v>0</v>
      </c>
      <c r="DZ143" s="109">
        <f>+'PPFF 2022'!DV143</f>
        <v>0</v>
      </c>
      <c r="EA143" s="111">
        <f>+'PPFF 2022'!DW143</f>
        <v>0</v>
      </c>
      <c r="EB143" s="98">
        <f t="shared" si="320"/>
        <v>0</v>
      </c>
      <c r="EC143" s="111">
        <f>+'PPFF 2022'!DX143</f>
        <v>0</v>
      </c>
      <c r="ED143" s="111">
        <f>+'PPFF 2022'!DY143</f>
        <v>0</v>
      </c>
      <c r="EE143" s="98">
        <f t="shared" si="321"/>
        <v>0</v>
      </c>
      <c r="EF143" s="111">
        <f>+'PPFF 2022'!DZ143</f>
        <v>0</v>
      </c>
      <c r="EG143" s="111">
        <f>+'PPFF 2022'!EA143</f>
        <v>0</v>
      </c>
      <c r="EH143" s="98">
        <f t="shared" si="322"/>
        <v>0</v>
      </c>
      <c r="EI143" s="111">
        <f>+'PPFF 2022'!EB143</f>
        <v>0</v>
      </c>
      <c r="EJ143" s="111">
        <f>+'PPFF 2022'!EC143</f>
        <v>0</v>
      </c>
      <c r="EK143" s="98">
        <f t="shared" si="323"/>
        <v>0</v>
      </c>
      <c r="EL143" s="111">
        <f>+'PPFF 2022'!ED143</f>
        <v>0</v>
      </c>
      <c r="EM143" s="111">
        <f>+'PPFF 2022'!EE143</f>
        <v>0</v>
      </c>
      <c r="EN143" s="98">
        <f t="shared" si="324"/>
        <v>0</v>
      </c>
      <c r="EO143" s="111">
        <f>+'PPFF 2022'!EF143</f>
        <v>0</v>
      </c>
      <c r="EP143" s="111">
        <f>+'PPFF 2022'!EG143</f>
        <v>0</v>
      </c>
      <c r="EQ143" s="98">
        <f t="shared" si="325"/>
        <v>0</v>
      </c>
      <c r="ER143" s="111">
        <f>+'PPFF 2022'!EH143</f>
        <v>0</v>
      </c>
      <c r="ES143" s="111">
        <f>+'PPFF 2022'!EI143</f>
        <v>0</v>
      </c>
      <c r="ET143" s="98">
        <f t="shared" si="326"/>
        <v>0</v>
      </c>
      <c r="EU143" s="111">
        <f>+'PPFF 2022'!EJ143</f>
        <v>0</v>
      </c>
      <c r="EV143" s="111">
        <f>+'PPFF 2022'!EK143</f>
        <v>0</v>
      </c>
      <c r="EW143" s="98">
        <f t="shared" si="327"/>
        <v>0</v>
      </c>
      <c r="EX143" s="111">
        <f>+'PPFF 2022'!EL143</f>
        <v>0</v>
      </c>
      <c r="EY143" s="111">
        <f>+'PPFF 2022'!EM143</f>
        <v>0</v>
      </c>
      <c r="EZ143" s="98">
        <f t="shared" si="328"/>
        <v>0</v>
      </c>
      <c r="FA143" s="111">
        <f>+'PPFF 2022'!EN143</f>
        <v>0</v>
      </c>
      <c r="FB143" s="111">
        <f>+'PPFF 2022'!EO143</f>
        <v>0</v>
      </c>
      <c r="FC143" s="98">
        <f t="shared" si="329"/>
        <v>0</v>
      </c>
      <c r="FD143" s="111">
        <f>+'PPFF 2022'!EP143</f>
        <v>0</v>
      </c>
      <c r="FE143" s="111">
        <f>+'PPFF 2022'!EQ143</f>
        <v>0</v>
      </c>
      <c r="FF143" s="98">
        <f t="shared" si="330"/>
        <v>0</v>
      </c>
      <c r="FG143" s="111">
        <f>+'PPFF 2022'!ER143</f>
        <v>0</v>
      </c>
      <c r="FH143" s="111">
        <f>+'PPFF 2022'!ES143</f>
        <v>0</v>
      </c>
      <c r="FI143" s="97">
        <f t="shared" si="331"/>
        <v>0</v>
      </c>
      <c r="FJ143" s="108">
        <f>+'PPFF 2022'!EY143</f>
        <v>0</v>
      </c>
      <c r="FK143" s="103">
        <f>+'PPFF 2022'!EZ143</f>
        <v>0</v>
      </c>
      <c r="FL143" s="193">
        <f t="shared" si="332"/>
        <v>0</v>
      </c>
      <c r="FM143" s="203">
        <f>+'PPFF 2022'!FA143</f>
        <v>0</v>
      </c>
      <c r="FN143" s="204">
        <f>+'PPFF 2022'!FB143</f>
        <v>0</v>
      </c>
      <c r="FO143" s="202">
        <f t="shared" si="333"/>
        <v>0</v>
      </c>
      <c r="FP143" s="203">
        <f>+'PPFF 2022'!FC143</f>
        <v>0</v>
      </c>
      <c r="FQ143" s="204">
        <f>+'PPFF 2022'!FD143</f>
        <v>0</v>
      </c>
      <c r="FR143" s="202">
        <f t="shared" si="334"/>
        <v>0</v>
      </c>
      <c r="FS143" s="203">
        <f>+'PPFF 2022'!FE143</f>
        <v>0</v>
      </c>
      <c r="FT143" s="204">
        <f>+'PPFF 2022'!FF143</f>
        <v>0</v>
      </c>
      <c r="FU143" s="202">
        <f t="shared" si="335"/>
        <v>0</v>
      </c>
      <c r="FV143" s="203">
        <f>+'PPFF 2022'!FG143</f>
        <v>0</v>
      </c>
      <c r="FW143" s="204">
        <f>+'PPFF 2022'!FH143</f>
        <v>0</v>
      </c>
      <c r="FX143" s="202">
        <f t="shared" si="336"/>
        <v>0</v>
      </c>
      <c r="FY143" s="203">
        <f>+'PPFF 2022'!FI143</f>
        <v>0</v>
      </c>
      <c r="FZ143" s="204">
        <f>+'PPFF 2022'!FJ143</f>
        <v>0</v>
      </c>
      <c r="GA143" s="202">
        <f t="shared" si="337"/>
        <v>0</v>
      </c>
      <c r="GB143" s="203">
        <f>+'PPFF 2022'!FK143</f>
        <v>0</v>
      </c>
      <c r="GC143" s="204">
        <f>+'PPFF 2022'!FL143</f>
        <v>0</v>
      </c>
      <c r="GD143" s="202">
        <f t="shared" si="338"/>
        <v>0</v>
      </c>
      <c r="GE143" s="203">
        <f>+'PPFF 2022'!FM143</f>
        <v>0</v>
      </c>
      <c r="GF143" s="204">
        <f>+'PPFF 2022'!FN143</f>
        <v>0</v>
      </c>
      <c r="GG143" s="202">
        <f t="shared" si="339"/>
        <v>0</v>
      </c>
      <c r="GH143" s="203">
        <f>+'PPFF 2022'!FO143</f>
        <v>0</v>
      </c>
      <c r="GI143" s="204">
        <f>+'PPFF 2022'!FP143</f>
        <v>0</v>
      </c>
      <c r="GJ143" s="202">
        <f t="shared" si="340"/>
        <v>0</v>
      </c>
      <c r="GK143" s="203">
        <f>+'PPFF 2022'!FQ143</f>
        <v>0</v>
      </c>
      <c r="GL143" s="204">
        <f>+'PPFF 2022'!FR143</f>
        <v>0</v>
      </c>
      <c r="GM143" s="202">
        <f t="shared" si="341"/>
        <v>0</v>
      </c>
      <c r="GN143" s="203">
        <f>+'PPFF 2022'!FS143</f>
        <v>0</v>
      </c>
      <c r="GO143" s="204">
        <f>+'PPFF 2022'!FT143</f>
        <v>0</v>
      </c>
      <c r="GP143" s="202">
        <f t="shared" si="342"/>
        <v>0</v>
      </c>
      <c r="GQ143" s="203">
        <f>+'PPFF 2022'!FU143</f>
        <v>0</v>
      </c>
      <c r="GR143" s="204">
        <f>+'PPFF 2022'!FV143</f>
        <v>0</v>
      </c>
      <c r="GS143" s="209">
        <f t="shared" si="343"/>
        <v>0</v>
      </c>
      <c r="GT143" s="203">
        <f>+'PPFF 2022'!GB143</f>
        <v>0</v>
      </c>
      <c r="GU143" s="204">
        <f>+'PPFF 2022'!GC143</f>
        <v>0</v>
      </c>
      <c r="GV143" s="202">
        <f t="shared" si="344"/>
        <v>0</v>
      </c>
      <c r="GW143" s="203">
        <f>+'PPFF 2022'!GD143</f>
        <v>0</v>
      </c>
      <c r="GX143" s="204">
        <f>+'PPFF 2022'!GE143</f>
        <v>0</v>
      </c>
      <c r="GY143" s="202">
        <f t="shared" si="345"/>
        <v>0</v>
      </c>
      <c r="GZ143" s="203">
        <f>+'PPFF 2022'!GF143</f>
        <v>0</v>
      </c>
      <c r="HA143" s="204">
        <f>+'PPFF 2022'!GG143</f>
        <v>0</v>
      </c>
      <c r="HB143" s="202">
        <f t="shared" si="346"/>
        <v>0</v>
      </c>
      <c r="HC143" s="203">
        <f>+'PPFF 2022'!GH143</f>
        <v>0</v>
      </c>
      <c r="HD143" s="204">
        <f>+'PPFF 2022'!GI143</f>
        <v>0</v>
      </c>
      <c r="HE143" s="202">
        <f t="shared" si="347"/>
        <v>0</v>
      </c>
      <c r="HF143" s="203">
        <f>+'PPFF 2022'!GJ143</f>
        <v>0</v>
      </c>
      <c r="HG143" s="204">
        <f>+'PPFF 2022'!GK143</f>
        <v>0</v>
      </c>
      <c r="HH143" s="202">
        <f t="shared" si="348"/>
        <v>0</v>
      </c>
      <c r="HI143" s="203">
        <f>+'PPFF 2022'!GL143</f>
        <v>0</v>
      </c>
      <c r="HJ143" s="204">
        <f>+'PPFF 2022'!GM143</f>
        <v>0</v>
      </c>
      <c r="HK143" s="202">
        <f t="shared" si="349"/>
        <v>0</v>
      </c>
      <c r="HL143" s="203">
        <f>+'PPFF 2022'!GN143</f>
        <v>0</v>
      </c>
      <c r="HM143" s="204">
        <f>+'PPFF 2022'!GO143</f>
        <v>0</v>
      </c>
      <c r="HN143" s="202">
        <f t="shared" si="350"/>
        <v>0</v>
      </c>
      <c r="HO143" s="203">
        <f>+'PPFF 2022'!GP143</f>
        <v>0</v>
      </c>
      <c r="HP143" s="204">
        <f>+'PPFF 2022'!GQ143</f>
        <v>0</v>
      </c>
      <c r="HQ143" s="202">
        <f t="shared" si="351"/>
        <v>0</v>
      </c>
      <c r="HR143" s="203">
        <f>+'PPFF 2022'!GR143</f>
        <v>0</v>
      </c>
      <c r="HS143" s="204">
        <f>+'PPFF 2022'!GS143</f>
        <v>0</v>
      </c>
      <c r="HT143" s="202">
        <f t="shared" si="352"/>
        <v>0</v>
      </c>
      <c r="HU143" s="203">
        <f>+'PPFF 2022'!GT143</f>
        <v>0</v>
      </c>
      <c r="HV143" s="204">
        <f>+'PPFF 2022'!GU143</f>
        <v>0</v>
      </c>
      <c r="HW143" s="202">
        <f t="shared" si="353"/>
        <v>0</v>
      </c>
      <c r="HX143" s="203">
        <f>+'PPFF 2022'!GV143</f>
        <v>0</v>
      </c>
      <c r="HY143" s="204">
        <f>+'PPFF 2022'!GW143</f>
        <v>0</v>
      </c>
      <c r="HZ143" s="202">
        <f t="shared" si="354"/>
        <v>0</v>
      </c>
      <c r="IA143" s="203">
        <f>+'PPFF 2022'!GX143</f>
        <v>0</v>
      </c>
      <c r="IB143" s="204">
        <f>+'PPFF 2022'!GY143</f>
        <v>0</v>
      </c>
      <c r="IC143" s="209">
        <f t="shared" si="355"/>
        <v>0</v>
      </c>
      <c r="ID143" s="203">
        <f>+'PPFF 2022'!HE143</f>
        <v>0</v>
      </c>
      <c r="IE143" s="204">
        <f>+'PPFF 2022'!HF143</f>
        <v>0</v>
      </c>
      <c r="IF143" s="215">
        <f t="shared" si="356"/>
        <v>0</v>
      </c>
      <c r="IG143" s="203">
        <f>+'PPFF 2022'!HG143</f>
        <v>0</v>
      </c>
      <c r="IH143" s="204">
        <f>+'PPFF 2022'!HH143</f>
        <v>0</v>
      </c>
      <c r="II143" s="215">
        <f t="shared" si="357"/>
        <v>0</v>
      </c>
      <c r="IJ143" s="203">
        <f>+'PPFF 2022'!HI143</f>
        <v>0</v>
      </c>
      <c r="IK143" s="204">
        <f>+'PPFF 2022'!HJ143</f>
        <v>0</v>
      </c>
      <c r="IL143" s="215">
        <f t="shared" si="358"/>
        <v>0</v>
      </c>
      <c r="IM143" s="203">
        <f>+'PPFF 2022'!HK143</f>
        <v>0</v>
      </c>
      <c r="IN143" s="204">
        <f>+'PPFF 2022'!HL143</f>
        <v>0</v>
      </c>
      <c r="IO143" s="215">
        <f t="shared" si="359"/>
        <v>0</v>
      </c>
      <c r="IP143" s="203">
        <f>+'PPFF 2022'!HM143</f>
        <v>0</v>
      </c>
      <c r="IQ143" s="204">
        <f>+'PPFF 2022'!HN143</f>
        <v>0</v>
      </c>
      <c r="IR143" s="215">
        <f t="shared" si="360"/>
        <v>0</v>
      </c>
      <c r="IS143" s="203">
        <f>+'PPFF 2022'!HO143</f>
        <v>0</v>
      </c>
      <c r="IT143" s="204">
        <f>+'PPFF 2022'!HP143</f>
        <v>0</v>
      </c>
      <c r="IU143" s="215">
        <f t="shared" si="361"/>
        <v>0</v>
      </c>
      <c r="IV143" s="203">
        <f>+'PPFF 2022'!HQ143</f>
        <v>0</v>
      </c>
      <c r="IW143" s="204">
        <f>+'PPFF 2022'!HR143</f>
        <v>0</v>
      </c>
      <c r="IX143" s="215">
        <f t="shared" si="362"/>
        <v>0</v>
      </c>
      <c r="IY143" s="203">
        <f>+'PPFF 2022'!HS143</f>
        <v>0</v>
      </c>
      <c r="IZ143" s="204">
        <f>+'PPFF 2022'!HT143</f>
        <v>0</v>
      </c>
      <c r="JA143" s="215">
        <f t="shared" si="363"/>
        <v>0</v>
      </c>
      <c r="JB143" s="203">
        <f>+'PPFF 2022'!HU143</f>
        <v>0</v>
      </c>
      <c r="JC143" s="204">
        <f>+'PPFF 2022'!HV143</f>
        <v>0</v>
      </c>
      <c r="JD143" s="215">
        <f t="shared" si="364"/>
        <v>0</v>
      </c>
      <c r="JE143" s="203">
        <f>+'PPFF 2022'!HW143</f>
        <v>0</v>
      </c>
      <c r="JF143" s="204">
        <f>+'PPFF 2022'!HX143</f>
        <v>0</v>
      </c>
      <c r="JG143" s="215">
        <f t="shared" si="365"/>
        <v>0</v>
      </c>
      <c r="JH143" s="203">
        <f>+'PPFF 2022'!HY143</f>
        <v>0</v>
      </c>
      <c r="JI143" s="204">
        <f>+'PPFF 2022'!HZ143</f>
        <v>0</v>
      </c>
      <c r="JJ143" s="215">
        <f t="shared" si="366"/>
        <v>0</v>
      </c>
      <c r="JK143" s="203">
        <f>+'PPFF 2022'!IA143</f>
        <v>0</v>
      </c>
      <c r="JL143" s="204">
        <f>+'PPFF 2022'!IB143</f>
        <v>0</v>
      </c>
      <c r="JM143" s="218">
        <f t="shared" si="367"/>
        <v>0</v>
      </c>
      <c r="JN143" s="224">
        <f>+'PPFF 2022'!IH143</f>
        <v>0</v>
      </c>
      <c r="JO143" s="225">
        <f>+'PPFF 2022'!II143</f>
        <v>0</v>
      </c>
      <c r="JP143" s="212">
        <f t="shared" si="368"/>
        <v>0</v>
      </c>
      <c r="JQ143" s="224">
        <f>+'PPFF 2022'!IJ143</f>
        <v>0</v>
      </c>
      <c r="JR143" s="225">
        <f>+'PPFF 2022'!IK143</f>
        <v>0</v>
      </c>
      <c r="JS143" s="212">
        <f t="shared" si="369"/>
        <v>0</v>
      </c>
      <c r="JT143" s="224">
        <f>+'PPFF 2022'!IL143</f>
        <v>0</v>
      </c>
      <c r="JU143" s="225">
        <f>+'PPFF 2022'!IM143</f>
        <v>0</v>
      </c>
      <c r="JV143" s="212">
        <f t="shared" si="370"/>
        <v>0</v>
      </c>
      <c r="JW143" s="224">
        <f>+'PPFF 2022'!IN143</f>
        <v>0</v>
      </c>
      <c r="JX143" s="225">
        <f>+'PPFF 2022'!IO143</f>
        <v>0</v>
      </c>
      <c r="JY143" s="212">
        <f t="shared" si="371"/>
        <v>0</v>
      </c>
      <c r="JZ143" s="224">
        <f>+'PPFF 2022'!IP143</f>
        <v>0</v>
      </c>
      <c r="KA143" s="225">
        <f>+'PPFF 2022'!IQ143</f>
        <v>0</v>
      </c>
      <c r="KB143" s="212">
        <f t="shared" si="372"/>
        <v>0</v>
      </c>
      <c r="KC143" s="224">
        <f>+'PPFF 2022'!IR143</f>
        <v>0</v>
      </c>
      <c r="KD143" s="225">
        <f>+'PPFF 2022'!IS143</f>
        <v>0</v>
      </c>
      <c r="KE143" s="212">
        <f t="shared" si="373"/>
        <v>0</v>
      </c>
      <c r="KF143" s="224">
        <f>+'PPFF 2022'!IT143</f>
        <v>0</v>
      </c>
      <c r="KG143" s="225">
        <f>+'PPFF 2022'!IU143</f>
        <v>0</v>
      </c>
      <c r="KH143" s="212">
        <f t="shared" si="374"/>
        <v>0</v>
      </c>
      <c r="KI143" s="224">
        <f>+'PPFF 2022'!IV143</f>
        <v>0</v>
      </c>
      <c r="KJ143" s="225">
        <f>+'PPFF 2022'!IW143</f>
        <v>0</v>
      </c>
      <c r="KK143" s="212">
        <f t="shared" si="375"/>
        <v>0</v>
      </c>
      <c r="KL143" s="224">
        <f>+'PPFF 2022'!IX143</f>
        <v>0</v>
      </c>
      <c r="KM143" s="225">
        <f>+'PPFF 2022'!IY143</f>
        <v>0</v>
      </c>
      <c r="KN143" s="212">
        <f t="shared" si="376"/>
        <v>0</v>
      </c>
      <c r="KO143" s="224">
        <f>+'PPFF 2022'!IZ143</f>
        <v>0</v>
      </c>
      <c r="KP143" s="225">
        <f>+'PPFF 2022'!JA143</f>
        <v>0</v>
      </c>
      <c r="KQ143" s="212">
        <f t="shared" si="377"/>
        <v>0</v>
      </c>
      <c r="KR143" s="224">
        <f>+'PPFF 2022'!JB143</f>
        <v>0</v>
      </c>
      <c r="KS143" s="225">
        <f>+'PPFF 2022'!JC143</f>
        <v>0</v>
      </c>
      <c r="KT143" s="212">
        <f t="shared" si="378"/>
        <v>0</v>
      </c>
      <c r="KU143" s="224">
        <f>+'PPFF 2022'!JD143</f>
        <v>0</v>
      </c>
      <c r="KV143" s="225">
        <f>+'PPFF 2022'!JE143</f>
        <v>0</v>
      </c>
      <c r="KW143" s="212">
        <f t="shared" si="379"/>
        <v>0</v>
      </c>
      <c r="KX143" s="224">
        <f>+'PPFF 2022'!JK143</f>
        <v>0</v>
      </c>
      <c r="KY143" s="230">
        <f>+'PPFF 2022'!JL143</f>
        <v>0</v>
      </c>
      <c r="KZ143" s="224">
        <f>+'PPFF 2022'!JM143</f>
        <v>0</v>
      </c>
      <c r="LA143" s="230">
        <f>+'PPFF 2022'!JN143</f>
        <v>0</v>
      </c>
      <c r="LB143" s="224">
        <f>+'PPFF 2022'!JO143</f>
        <v>0</v>
      </c>
      <c r="LC143" s="230">
        <f>+'PPFF 2022'!JP143</f>
        <v>0</v>
      </c>
      <c r="LD143" s="224">
        <f>+'PPFF 2022'!JQ143</f>
        <v>0</v>
      </c>
      <c r="LE143" s="230">
        <f>+'PPFF 2022'!JR143</f>
        <v>0</v>
      </c>
      <c r="LF143" s="224">
        <f>+'PPFF 2022'!JS143</f>
        <v>0</v>
      </c>
      <c r="LG143" s="230">
        <f>+'PPFF 2022'!JT143</f>
        <v>0</v>
      </c>
      <c r="LH143" s="224">
        <f>+'PPFF 2022'!JU143</f>
        <v>0</v>
      </c>
      <c r="LI143" s="230">
        <f>+'PPFF 2022'!JV143</f>
        <v>0</v>
      </c>
      <c r="LJ143" s="224">
        <f>+'PPFF 2022'!JW143</f>
        <v>0</v>
      </c>
      <c r="LK143" s="230">
        <f>+'PPFF 2022'!JX143</f>
        <v>0</v>
      </c>
      <c r="LL143" s="224">
        <f>+'PPFF 2022'!JY143</f>
        <v>0</v>
      </c>
      <c r="LM143" s="230">
        <f>+'PPFF 2022'!JZ143</f>
        <v>0</v>
      </c>
      <c r="LN143" s="224">
        <f>+'PPFF 2022'!KA143</f>
        <v>0</v>
      </c>
      <c r="LO143" s="230">
        <f>+'PPFF 2022'!KB143</f>
        <v>0</v>
      </c>
      <c r="LP143" s="224">
        <f>+'PPFF 2022'!KC143</f>
        <v>0</v>
      </c>
      <c r="LQ143" s="230">
        <f>+'PPFF 2022'!KD143</f>
        <v>0</v>
      </c>
      <c r="LR143" s="224">
        <f>+'PPFF 2022'!KE143</f>
        <v>0</v>
      </c>
      <c r="LS143" s="230">
        <f>+'PPFF 2022'!KF143</f>
        <v>0</v>
      </c>
      <c r="LT143" s="224">
        <f>+'PPFF 2022'!KG143</f>
        <v>0</v>
      </c>
      <c r="LU143" s="230">
        <f>+'PPFF 2022'!KH143</f>
        <v>0</v>
      </c>
      <c r="LV143" s="234">
        <f>+'PPFF 2022'!KN143</f>
        <v>0</v>
      </c>
      <c r="LW143" s="234">
        <f>+'PPFF 2022'!KP143</f>
        <v>0</v>
      </c>
      <c r="LX143" s="234">
        <f>+'PPFF 2022'!KR143</f>
        <v>0</v>
      </c>
      <c r="LY143" s="234">
        <f>+'PPFF 2022'!KT143</f>
        <v>0</v>
      </c>
      <c r="LZ143" s="234">
        <f>+'PPFF 2022'!KV143</f>
        <v>0</v>
      </c>
      <c r="MA143" s="234">
        <f>+'PPFF 2022'!KX143</f>
        <v>0</v>
      </c>
      <c r="MB143" s="234">
        <f>+'PPFF 2022'!KZ143</f>
        <v>0</v>
      </c>
      <c r="MC143" s="234">
        <f>+'PPFF 2022'!LB143</f>
        <v>0</v>
      </c>
      <c r="MD143" s="234">
        <f>+'PPFF 2022'!LD143</f>
        <v>0</v>
      </c>
      <c r="ME143" s="234">
        <f>+'PPFF 2022'!LF143</f>
        <v>0</v>
      </c>
      <c r="MF143" s="234">
        <f>+'PPFF 2022'!LH143</f>
        <v>0</v>
      </c>
      <c r="MG143" s="234">
        <f>+'PPFF 2022'!LJ143</f>
        <v>0</v>
      </c>
      <c r="MH143" s="190">
        <f>+'PPFF 2022'!LN143/6</f>
        <v>0</v>
      </c>
      <c r="MI143" s="190">
        <f>+'PPFF 2022'!LP143/6</f>
        <v>0</v>
      </c>
      <c r="MJ143" s="190">
        <f>+'PPFF 2022'!LR143/6</f>
        <v>0</v>
      </c>
      <c r="MK143" s="190">
        <f>+'PPFF 2022'!LT143/6</f>
        <v>0</v>
      </c>
      <c r="ML143" s="190">
        <f>+'PPFF 2022'!LV143/6</f>
        <v>0</v>
      </c>
      <c r="MM143" s="190">
        <f>+'PPFF 2022'!LX143/6</f>
        <v>0</v>
      </c>
      <c r="MN143" s="239">
        <f>+'PPFF 2022'!LZ143/6</f>
        <v>0</v>
      </c>
      <c r="MO143" s="190">
        <f>+'PPFF 2022'!MB143/6</f>
        <v>0</v>
      </c>
      <c r="MP143" s="190">
        <f>+'PPFF 2022'!MD143/6</f>
        <v>0</v>
      </c>
      <c r="MQ143" s="190">
        <f>+'PPFF 2022'!MF143/6</f>
        <v>0</v>
      </c>
      <c r="MR143" s="190">
        <f>+'PPFF 2022'!MH143/6</f>
        <v>0</v>
      </c>
      <c r="MS143" s="190">
        <f>+'PPFF 2022'!MJ143/6</f>
        <v>0</v>
      </c>
      <c r="MT143" s="104">
        <f>+'PPFF 2022'!MN143</f>
        <v>0</v>
      </c>
      <c r="MU143" s="104">
        <f>+'PPFF 2022'!MP143</f>
        <v>0</v>
      </c>
      <c r="MV143" s="104">
        <f>+'PPFF 2022'!MR143</f>
        <v>0</v>
      </c>
      <c r="MW143" s="104">
        <f>+'PPFF 2022'!MT143</f>
        <v>0</v>
      </c>
      <c r="MX143" s="104">
        <f>+'PPFF 2022'!MV143</f>
        <v>0</v>
      </c>
      <c r="MY143" s="104">
        <f>+'PPFF 2022'!MX143</f>
        <v>0</v>
      </c>
      <c r="MZ143" s="104">
        <f>+'PPFF 2022'!MZ143</f>
        <v>0</v>
      </c>
      <c r="NA143" s="104">
        <f>+'PPFF 2022'!NB143</f>
        <v>0</v>
      </c>
      <c r="NB143" s="104">
        <f>+'PPFF 2022'!ND143</f>
        <v>0</v>
      </c>
      <c r="NC143" s="104">
        <f>+'PPFF 2022'!NF143</f>
        <v>0</v>
      </c>
      <c r="ND143" s="104">
        <f>+'PPFF 2022'!NH143</f>
        <v>0</v>
      </c>
      <c r="NE143" s="104">
        <f>+'PPFF 2022'!NJ143</f>
        <v>0</v>
      </c>
    </row>
    <row r="144" spans="1:369" s="88" customFormat="1" ht="10.5" x14ac:dyDescent="0.25">
      <c r="A144" s="89" t="s">
        <v>6</v>
      </c>
      <c r="B144" s="90" t="s">
        <v>87</v>
      </c>
      <c r="C144" s="90">
        <v>400</v>
      </c>
      <c r="D144" s="90" t="s">
        <v>349</v>
      </c>
      <c r="E144" s="91" t="s">
        <v>6</v>
      </c>
      <c r="F144" s="92" t="s">
        <v>6</v>
      </c>
      <c r="G144" s="92" t="s">
        <v>352</v>
      </c>
      <c r="H144" s="155">
        <v>139</v>
      </c>
      <c r="I144" s="92" t="s">
        <v>90</v>
      </c>
      <c r="J144" s="171">
        <f>+'PPFF 2022'!J144+'PPFF 2022'!K144</f>
        <v>0</v>
      </c>
      <c r="K144" s="171">
        <f>+'PPFF 2022'!L144+'PPFF 2022'!M144</f>
        <v>0</v>
      </c>
      <c r="L144" s="171">
        <f>+'PPFF 2022'!N144+'PPFF 2022'!O144</f>
        <v>0</v>
      </c>
      <c r="M144" s="171">
        <f>+'PPFF 2022'!P144+'PPFF 2022'!Q144</f>
        <v>0</v>
      </c>
      <c r="N144" s="171">
        <f>+'PPFF 2022'!R144+'PPFF 2022'!S144</f>
        <v>0</v>
      </c>
      <c r="O144" s="171">
        <f>+'PPFF 2022'!T144+'PPFF 2022'!U144</f>
        <v>0</v>
      </c>
      <c r="P144" s="171">
        <f>+'PPFF 2022'!V144+'PPFF 2022'!W144</f>
        <v>0</v>
      </c>
      <c r="Q144" s="171">
        <f>+'PPFF 2022'!X144+'PPFF 2022'!Y144</f>
        <v>0</v>
      </c>
      <c r="R144" s="171">
        <f>+'PPFF 2022'!Z144+'PPFF 2022'!AA144</f>
        <v>0</v>
      </c>
      <c r="S144" s="171">
        <f>+'PPFF 2022'!AB144+'PPFF 2022'!AC144</f>
        <v>0</v>
      </c>
      <c r="T144" s="171">
        <f>+'PPFF 2022'!AD144+'PPFF 2022'!AE144</f>
        <v>0</v>
      </c>
      <c r="U144" s="171">
        <f>+'PPFF 2022'!AF144+'PPFF 2022'!AG144</f>
        <v>0</v>
      </c>
      <c r="V144" s="93">
        <f>+'PPFF 2022'!AM144</f>
        <v>0</v>
      </c>
      <c r="W144" s="95">
        <f>+'PPFF 2022'!AN144</f>
        <v>0</v>
      </c>
      <c r="X144" s="98">
        <f>+('PPFF 2022'!AM144+'PPFF 2022'!AN144)/13</f>
        <v>0</v>
      </c>
      <c r="Y144" s="93">
        <f>+'PPFF 2022'!AO144</f>
        <v>0</v>
      </c>
      <c r="Z144" s="95">
        <f>+'PPFF 2022'!AP144</f>
        <v>0</v>
      </c>
      <c r="AA144" s="98">
        <f>+('PPFF 2022'!AO144+'PPFF 2022'!AP144)/13</f>
        <v>0</v>
      </c>
      <c r="AB144" s="93">
        <f>+'PPFF 2022'!AQ144</f>
        <v>0</v>
      </c>
      <c r="AC144" s="95">
        <f>+'PPFF 2022'!AR144</f>
        <v>0</v>
      </c>
      <c r="AD144" s="98">
        <f t="shared" si="286"/>
        <v>0</v>
      </c>
      <c r="AE144" s="93">
        <f>+'PPFF 2022'!AS144</f>
        <v>0</v>
      </c>
      <c r="AF144" s="95">
        <f>+'PPFF 2022'!AT144</f>
        <v>0</v>
      </c>
      <c r="AG144" s="98">
        <f t="shared" si="287"/>
        <v>0</v>
      </c>
      <c r="AH144" s="93">
        <f>+'PPFF 2022'!AU144</f>
        <v>0</v>
      </c>
      <c r="AI144" s="95">
        <f>+'PPFF 2022'!AV144</f>
        <v>0</v>
      </c>
      <c r="AJ144" s="98">
        <f t="shared" si="288"/>
        <v>0</v>
      </c>
      <c r="AK144" s="93">
        <f>+'PPFF 2022'!AW144</f>
        <v>0</v>
      </c>
      <c r="AL144" s="95">
        <f>+'PPFF 2022'!AX144</f>
        <v>0</v>
      </c>
      <c r="AM144" s="98">
        <f t="shared" si="289"/>
        <v>0</v>
      </c>
      <c r="AN144" s="93">
        <f>+'PPFF 2022'!AY144</f>
        <v>0</v>
      </c>
      <c r="AO144" s="95">
        <f>+'PPFF 2022'!AZ144</f>
        <v>0</v>
      </c>
      <c r="AP144" s="98">
        <f t="shared" si="290"/>
        <v>0</v>
      </c>
      <c r="AQ144" s="93">
        <f>+'PPFF 2022'!BA144</f>
        <v>0</v>
      </c>
      <c r="AR144" s="95">
        <f>+'PPFF 2022'!BB144</f>
        <v>0</v>
      </c>
      <c r="AS144" s="98">
        <f t="shared" si="291"/>
        <v>0</v>
      </c>
      <c r="AT144" s="93">
        <f>+'PPFF 2022'!BC144</f>
        <v>0</v>
      </c>
      <c r="AU144" s="95">
        <f>+'PPFF 2022'!BD144</f>
        <v>0</v>
      </c>
      <c r="AV144" s="98">
        <f t="shared" si="292"/>
        <v>0</v>
      </c>
      <c r="AW144" s="93">
        <f>+'PPFF 2022'!BE144</f>
        <v>0</v>
      </c>
      <c r="AX144" s="95">
        <f>+'PPFF 2022'!BF144</f>
        <v>0</v>
      </c>
      <c r="AY144" s="98">
        <f t="shared" si="293"/>
        <v>0</v>
      </c>
      <c r="AZ144" s="93">
        <f>+'PPFF 2022'!BG144</f>
        <v>0</v>
      </c>
      <c r="BA144" s="95">
        <f>+'PPFF 2022'!BH144</f>
        <v>0</v>
      </c>
      <c r="BB144" s="98">
        <f t="shared" si="294"/>
        <v>0</v>
      </c>
      <c r="BC144" s="93">
        <f>+'PPFF 2022'!BI144</f>
        <v>0</v>
      </c>
      <c r="BD144" s="95">
        <f>+'PPFF 2022'!BJ144</f>
        <v>0</v>
      </c>
      <c r="BE144" s="97">
        <f t="shared" si="295"/>
        <v>0</v>
      </c>
      <c r="BF144" s="107">
        <f>+'PPFF 2022'!BP144</f>
        <v>0</v>
      </c>
      <c r="BG144" s="97">
        <f>+'PPFF 2022'!BQ144</f>
        <v>0</v>
      </c>
      <c r="BH144" s="182">
        <f t="shared" si="296"/>
        <v>0</v>
      </c>
      <c r="BI144" s="107">
        <f>+'PPFF 2022'!BR144</f>
        <v>0</v>
      </c>
      <c r="BJ144" s="97">
        <f>+'PPFF 2022'!BS144</f>
        <v>0</v>
      </c>
      <c r="BK144" s="182">
        <f t="shared" si="297"/>
        <v>0</v>
      </c>
      <c r="BL144" s="107">
        <f>+'PPFF 2022'!BT144</f>
        <v>0</v>
      </c>
      <c r="BM144" s="97">
        <f>+'PPFF 2022'!BU144</f>
        <v>0</v>
      </c>
      <c r="BN144" s="182">
        <f t="shared" si="298"/>
        <v>0</v>
      </c>
      <c r="BO144" s="107">
        <f>+'PPFF 2022'!BV144</f>
        <v>0</v>
      </c>
      <c r="BP144" s="97">
        <f>+'PPFF 2022'!BW144</f>
        <v>0</v>
      </c>
      <c r="BQ144" s="182">
        <f t="shared" si="299"/>
        <v>0</v>
      </c>
      <c r="BR144" s="107">
        <f>+'PPFF 2022'!BX144</f>
        <v>0</v>
      </c>
      <c r="BS144" s="97">
        <f>+'PPFF 2022'!BY144</f>
        <v>0</v>
      </c>
      <c r="BT144" s="182">
        <f t="shared" si="300"/>
        <v>0</v>
      </c>
      <c r="BU144" s="107">
        <f>+'PPFF 2022'!BZ144</f>
        <v>0</v>
      </c>
      <c r="BV144" s="97">
        <f>+'PPFF 2022'!CA144</f>
        <v>0</v>
      </c>
      <c r="BW144" s="182">
        <f t="shared" si="301"/>
        <v>0</v>
      </c>
      <c r="BX144" s="107">
        <f>+'PPFF 2022'!CB144</f>
        <v>0</v>
      </c>
      <c r="BY144" s="97">
        <f>+'PPFF 2022'!CC144</f>
        <v>0</v>
      </c>
      <c r="BZ144" s="182">
        <f t="shared" si="302"/>
        <v>0</v>
      </c>
      <c r="CA144" s="107">
        <f>+'PPFF 2022'!CD144</f>
        <v>0</v>
      </c>
      <c r="CB144" s="97">
        <f>+'PPFF 2022'!CE144</f>
        <v>0</v>
      </c>
      <c r="CC144" s="182">
        <f t="shared" si="303"/>
        <v>0</v>
      </c>
      <c r="CD144" s="107">
        <f>+'PPFF 2022'!CF144</f>
        <v>0</v>
      </c>
      <c r="CE144" s="97">
        <f>+'PPFF 2022'!CG144</f>
        <v>0</v>
      </c>
      <c r="CF144" s="182">
        <f t="shared" si="304"/>
        <v>0</v>
      </c>
      <c r="CG144" s="107">
        <f>+'PPFF 2022'!CH144</f>
        <v>0</v>
      </c>
      <c r="CH144" s="97">
        <f>+'PPFF 2022'!CI144</f>
        <v>0</v>
      </c>
      <c r="CI144" s="182">
        <f t="shared" si="305"/>
        <v>0</v>
      </c>
      <c r="CJ144" s="107">
        <f>+'PPFF 2022'!CJ144</f>
        <v>0</v>
      </c>
      <c r="CK144" s="97">
        <f>+'PPFF 2022'!CK144</f>
        <v>0</v>
      </c>
      <c r="CL144" s="182">
        <f t="shared" si="306"/>
        <v>0</v>
      </c>
      <c r="CM144" s="107">
        <f>+'PPFF 2022'!CL144</f>
        <v>0</v>
      </c>
      <c r="CN144" s="97">
        <f>+'PPFF 2022'!CM144</f>
        <v>0</v>
      </c>
      <c r="CO144" s="187">
        <f t="shared" si="307"/>
        <v>0</v>
      </c>
      <c r="CP144" s="109">
        <f>+'PPFF 2022'!CS144</f>
        <v>0</v>
      </c>
      <c r="CQ144" s="111">
        <f>+'PPFF 2022'!CT144</f>
        <v>0</v>
      </c>
      <c r="CR144" s="98">
        <f t="shared" si="308"/>
        <v>0</v>
      </c>
      <c r="CS144" s="109">
        <f>+'PPFF 2022'!CU144</f>
        <v>0</v>
      </c>
      <c r="CT144" s="111">
        <f>+'PPFF 2022'!CV144</f>
        <v>0</v>
      </c>
      <c r="CU144" s="98">
        <f t="shared" si="309"/>
        <v>0</v>
      </c>
      <c r="CV144" s="109">
        <f>+'PPFF 2022'!CW144</f>
        <v>0</v>
      </c>
      <c r="CW144" s="111">
        <f>+'PPFF 2022'!CX144</f>
        <v>0</v>
      </c>
      <c r="CX144" s="98">
        <f t="shared" si="310"/>
        <v>0</v>
      </c>
      <c r="CY144" s="109">
        <f>+'PPFF 2022'!CY144</f>
        <v>0</v>
      </c>
      <c r="CZ144" s="111">
        <f>+'PPFF 2022'!CZ144</f>
        <v>0</v>
      </c>
      <c r="DA144" s="98">
        <f t="shared" si="311"/>
        <v>0</v>
      </c>
      <c r="DB144" s="109">
        <f>+'PPFF 2022'!DA144</f>
        <v>0</v>
      </c>
      <c r="DC144" s="111">
        <f>+'PPFF 2022'!DB144</f>
        <v>0</v>
      </c>
      <c r="DD144" s="98">
        <f t="shared" si="312"/>
        <v>0</v>
      </c>
      <c r="DE144" s="109">
        <f>+'PPFF 2022'!DC144</f>
        <v>0</v>
      </c>
      <c r="DF144" s="111">
        <f>+'PPFF 2022'!DD144</f>
        <v>0</v>
      </c>
      <c r="DG144" s="98">
        <f t="shared" si="313"/>
        <v>0</v>
      </c>
      <c r="DH144" s="109">
        <f>+'PPFF 2022'!DE144</f>
        <v>0</v>
      </c>
      <c r="DI144" s="111">
        <f>+'PPFF 2022'!DF144</f>
        <v>0</v>
      </c>
      <c r="DJ144" s="98">
        <f t="shared" si="314"/>
        <v>0</v>
      </c>
      <c r="DK144" s="109">
        <f>+'PPFF 2022'!DG144</f>
        <v>0</v>
      </c>
      <c r="DL144" s="111">
        <f>+'PPFF 2022'!DH144</f>
        <v>0</v>
      </c>
      <c r="DM144" s="98">
        <f t="shared" si="315"/>
        <v>0</v>
      </c>
      <c r="DN144" s="109">
        <f>+'PPFF 2022'!DI144</f>
        <v>0</v>
      </c>
      <c r="DO144" s="111">
        <f>+'PPFF 2022'!DJ144</f>
        <v>0</v>
      </c>
      <c r="DP144" s="98">
        <f t="shared" si="316"/>
        <v>0</v>
      </c>
      <c r="DQ144" s="109">
        <f>+'PPFF 2022'!DK144</f>
        <v>0</v>
      </c>
      <c r="DR144" s="111">
        <f>+'PPFF 2022'!DL144</f>
        <v>0</v>
      </c>
      <c r="DS144" s="98">
        <f t="shared" si="317"/>
        <v>0</v>
      </c>
      <c r="DT144" s="109">
        <f>+'PPFF 2022'!DM144</f>
        <v>0</v>
      </c>
      <c r="DU144" s="111">
        <f>+'PPFF 2022'!DN144</f>
        <v>0</v>
      </c>
      <c r="DV144" s="98">
        <f t="shared" si="318"/>
        <v>0</v>
      </c>
      <c r="DW144" s="109">
        <f>+'PPFF 2022'!DO144</f>
        <v>0</v>
      </c>
      <c r="DX144" s="111">
        <f>+'PPFF 2022'!DP144</f>
        <v>0</v>
      </c>
      <c r="DY144" s="107">
        <f t="shared" si="319"/>
        <v>0</v>
      </c>
      <c r="DZ144" s="109">
        <f>+'PPFF 2022'!DV144</f>
        <v>0</v>
      </c>
      <c r="EA144" s="111">
        <f>+'PPFF 2022'!DW144</f>
        <v>0</v>
      </c>
      <c r="EB144" s="98">
        <f t="shared" si="320"/>
        <v>0</v>
      </c>
      <c r="EC144" s="111">
        <f>+'PPFF 2022'!DX144</f>
        <v>0</v>
      </c>
      <c r="ED144" s="111">
        <f>+'PPFF 2022'!DY144</f>
        <v>0</v>
      </c>
      <c r="EE144" s="98">
        <f t="shared" si="321"/>
        <v>0</v>
      </c>
      <c r="EF144" s="111">
        <f>+'PPFF 2022'!DZ144</f>
        <v>0</v>
      </c>
      <c r="EG144" s="111">
        <f>+'PPFF 2022'!EA144</f>
        <v>0</v>
      </c>
      <c r="EH144" s="98">
        <f t="shared" si="322"/>
        <v>0</v>
      </c>
      <c r="EI144" s="111">
        <f>+'PPFF 2022'!EB144</f>
        <v>0</v>
      </c>
      <c r="EJ144" s="111">
        <f>+'PPFF 2022'!EC144</f>
        <v>0</v>
      </c>
      <c r="EK144" s="98">
        <f t="shared" si="323"/>
        <v>0</v>
      </c>
      <c r="EL144" s="111">
        <f>+'PPFF 2022'!ED144</f>
        <v>0</v>
      </c>
      <c r="EM144" s="111">
        <f>+'PPFF 2022'!EE144</f>
        <v>0</v>
      </c>
      <c r="EN144" s="98">
        <f t="shared" si="324"/>
        <v>0</v>
      </c>
      <c r="EO144" s="111">
        <f>+'PPFF 2022'!EF144</f>
        <v>0</v>
      </c>
      <c r="EP144" s="111">
        <f>+'PPFF 2022'!EG144</f>
        <v>0</v>
      </c>
      <c r="EQ144" s="98">
        <f t="shared" si="325"/>
        <v>0</v>
      </c>
      <c r="ER144" s="111">
        <f>+'PPFF 2022'!EH144</f>
        <v>0</v>
      </c>
      <c r="ES144" s="111">
        <f>+'PPFF 2022'!EI144</f>
        <v>0</v>
      </c>
      <c r="ET144" s="98">
        <f t="shared" si="326"/>
        <v>0</v>
      </c>
      <c r="EU144" s="111">
        <f>+'PPFF 2022'!EJ144</f>
        <v>0</v>
      </c>
      <c r="EV144" s="111">
        <f>+'PPFF 2022'!EK144</f>
        <v>0</v>
      </c>
      <c r="EW144" s="98">
        <f t="shared" si="327"/>
        <v>0</v>
      </c>
      <c r="EX144" s="111">
        <f>+'PPFF 2022'!EL144</f>
        <v>0</v>
      </c>
      <c r="EY144" s="111">
        <f>+'PPFF 2022'!EM144</f>
        <v>0</v>
      </c>
      <c r="EZ144" s="98">
        <f t="shared" si="328"/>
        <v>0</v>
      </c>
      <c r="FA144" s="111">
        <f>+'PPFF 2022'!EN144</f>
        <v>0</v>
      </c>
      <c r="FB144" s="111">
        <f>+'PPFF 2022'!EO144</f>
        <v>0</v>
      </c>
      <c r="FC144" s="98">
        <f t="shared" si="329"/>
        <v>0</v>
      </c>
      <c r="FD144" s="111">
        <f>+'PPFF 2022'!EP144</f>
        <v>0</v>
      </c>
      <c r="FE144" s="111">
        <f>+'PPFF 2022'!EQ144</f>
        <v>0</v>
      </c>
      <c r="FF144" s="98">
        <f t="shared" si="330"/>
        <v>0</v>
      </c>
      <c r="FG144" s="111">
        <f>+'PPFF 2022'!ER144</f>
        <v>0</v>
      </c>
      <c r="FH144" s="111">
        <f>+'PPFF 2022'!ES144</f>
        <v>0</v>
      </c>
      <c r="FI144" s="97">
        <f t="shared" si="331"/>
        <v>0</v>
      </c>
      <c r="FJ144" s="108">
        <f>+'PPFF 2022'!EY144</f>
        <v>0</v>
      </c>
      <c r="FK144" s="103">
        <f>+'PPFF 2022'!EZ144</f>
        <v>0</v>
      </c>
      <c r="FL144" s="193">
        <f t="shared" si="332"/>
        <v>0</v>
      </c>
      <c r="FM144" s="203">
        <f>+'PPFF 2022'!FA144</f>
        <v>0</v>
      </c>
      <c r="FN144" s="204">
        <f>+'PPFF 2022'!FB144</f>
        <v>0</v>
      </c>
      <c r="FO144" s="202">
        <f t="shared" si="333"/>
        <v>0</v>
      </c>
      <c r="FP144" s="203">
        <f>+'PPFF 2022'!FC144</f>
        <v>0</v>
      </c>
      <c r="FQ144" s="204">
        <f>+'PPFF 2022'!FD144</f>
        <v>0</v>
      </c>
      <c r="FR144" s="202">
        <f t="shared" si="334"/>
        <v>0</v>
      </c>
      <c r="FS144" s="203">
        <f>+'PPFF 2022'!FE144</f>
        <v>0</v>
      </c>
      <c r="FT144" s="204">
        <f>+'PPFF 2022'!FF144</f>
        <v>0</v>
      </c>
      <c r="FU144" s="202">
        <f t="shared" si="335"/>
        <v>0</v>
      </c>
      <c r="FV144" s="203">
        <f>+'PPFF 2022'!FG144</f>
        <v>0</v>
      </c>
      <c r="FW144" s="204">
        <f>+'PPFF 2022'!FH144</f>
        <v>0</v>
      </c>
      <c r="FX144" s="202">
        <f t="shared" si="336"/>
        <v>0</v>
      </c>
      <c r="FY144" s="203">
        <f>+'PPFF 2022'!FI144</f>
        <v>0</v>
      </c>
      <c r="FZ144" s="204">
        <f>+'PPFF 2022'!FJ144</f>
        <v>0</v>
      </c>
      <c r="GA144" s="202">
        <f t="shared" si="337"/>
        <v>0</v>
      </c>
      <c r="GB144" s="203">
        <f>+'PPFF 2022'!FK144</f>
        <v>0</v>
      </c>
      <c r="GC144" s="204">
        <f>+'PPFF 2022'!FL144</f>
        <v>0</v>
      </c>
      <c r="GD144" s="202">
        <f t="shared" si="338"/>
        <v>0</v>
      </c>
      <c r="GE144" s="203">
        <f>+'PPFF 2022'!FM144</f>
        <v>0</v>
      </c>
      <c r="GF144" s="204">
        <f>+'PPFF 2022'!FN144</f>
        <v>0</v>
      </c>
      <c r="GG144" s="202">
        <f t="shared" si="339"/>
        <v>0</v>
      </c>
      <c r="GH144" s="203">
        <f>+'PPFF 2022'!FO144</f>
        <v>0</v>
      </c>
      <c r="GI144" s="204">
        <f>+'PPFF 2022'!FP144</f>
        <v>0</v>
      </c>
      <c r="GJ144" s="202">
        <f t="shared" si="340"/>
        <v>0</v>
      </c>
      <c r="GK144" s="203">
        <f>+'PPFF 2022'!FQ144</f>
        <v>0</v>
      </c>
      <c r="GL144" s="204">
        <f>+'PPFF 2022'!FR144</f>
        <v>0</v>
      </c>
      <c r="GM144" s="202">
        <f t="shared" si="341"/>
        <v>0</v>
      </c>
      <c r="GN144" s="203">
        <f>+'PPFF 2022'!FS144</f>
        <v>0</v>
      </c>
      <c r="GO144" s="204">
        <f>+'PPFF 2022'!FT144</f>
        <v>0</v>
      </c>
      <c r="GP144" s="202">
        <f t="shared" si="342"/>
        <v>0</v>
      </c>
      <c r="GQ144" s="203">
        <f>+'PPFF 2022'!FU144</f>
        <v>0</v>
      </c>
      <c r="GR144" s="204">
        <f>+'PPFF 2022'!FV144</f>
        <v>0</v>
      </c>
      <c r="GS144" s="209">
        <f t="shared" si="343"/>
        <v>0</v>
      </c>
      <c r="GT144" s="203">
        <f>+'PPFF 2022'!GB144</f>
        <v>0</v>
      </c>
      <c r="GU144" s="204">
        <f>+'PPFF 2022'!GC144</f>
        <v>0</v>
      </c>
      <c r="GV144" s="202">
        <f t="shared" si="344"/>
        <v>0</v>
      </c>
      <c r="GW144" s="203">
        <f>+'PPFF 2022'!GD144</f>
        <v>0</v>
      </c>
      <c r="GX144" s="204">
        <f>+'PPFF 2022'!GE144</f>
        <v>0</v>
      </c>
      <c r="GY144" s="202">
        <f t="shared" si="345"/>
        <v>0</v>
      </c>
      <c r="GZ144" s="203">
        <f>+'PPFF 2022'!GF144</f>
        <v>0</v>
      </c>
      <c r="HA144" s="204">
        <f>+'PPFF 2022'!GG144</f>
        <v>0</v>
      </c>
      <c r="HB144" s="202">
        <f t="shared" si="346"/>
        <v>0</v>
      </c>
      <c r="HC144" s="203">
        <f>+'PPFF 2022'!GH144</f>
        <v>0</v>
      </c>
      <c r="HD144" s="204">
        <f>+'PPFF 2022'!GI144</f>
        <v>0</v>
      </c>
      <c r="HE144" s="202">
        <f t="shared" si="347"/>
        <v>0</v>
      </c>
      <c r="HF144" s="203">
        <f>+'PPFF 2022'!GJ144</f>
        <v>0</v>
      </c>
      <c r="HG144" s="204">
        <f>+'PPFF 2022'!GK144</f>
        <v>0</v>
      </c>
      <c r="HH144" s="202">
        <f t="shared" si="348"/>
        <v>0</v>
      </c>
      <c r="HI144" s="203">
        <f>+'PPFF 2022'!GL144</f>
        <v>0</v>
      </c>
      <c r="HJ144" s="204">
        <f>+'PPFF 2022'!GM144</f>
        <v>0</v>
      </c>
      <c r="HK144" s="202">
        <f t="shared" si="349"/>
        <v>0</v>
      </c>
      <c r="HL144" s="203">
        <f>+'PPFF 2022'!GN144</f>
        <v>0</v>
      </c>
      <c r="HM144" s="204">
        <f>+'PPFF 2022'!GO144</f>
        <v>0</v>
      </c>
      <c r="HN144" s="202">
        <f t="shared" si="350"/>
        <v>0</v>
      </c>
      <c r="HO144" s="203">
        <f>+'PPFF 2022'!GP144</f>
        <v>0</v>
      </c>
      <c r="HP144" s="204">
        <f>+'PPFF 2022'!GQ144</f>
        <v>0</v>
      </c>
      <c r="HQ144" s="202">
        <f t="shared" si="351"/>
        <v>0</v>
      </c>
      <c r="HR144" s="203">
        <f>+'PPFF 2022'!GR144</f>
        <v>0</v>
      </c>
      <c r="HS144" s="204">
        <f>+'PPFF 2022'!GS144</f>
        <v>0</v>
      </c>
      <c r="HT144" s="202">
        <f t="shared" si="352"/>
        <v>0</v>
      </c>
      <c r="HU144" s="203">
        <f>+'PPFF 2022'!GT144</f>
        <v>0</v>
      </c>
      <c r="HV144" s="204">
        <f>+'PPFF 2022'!GU144</f>
        <v>0</v>
      </c>
      <c r="HW144" s="202">
        <f t="shared" si="353"/>
        <v>0</v>
      </c>
      <c r="HX144" s="203">
        <f>+'PPFF 2022'!GV144</f>
        <v>0</v>
      </c>
      <c r="HY144" s="204">
        <f>+'PPFF 2022'!GW144</f>
        <v>0</v>
      </c>
      <c r="HZ144" s="202">
        <f t="shared" si="354"/>
        <v>0</v>
      </c>
      <c r="IA144" s="203">
        <f>+'PPFF 2022'!GX144</f>
        <v>0</v>
      </c>
      <c r="IB144" s="204">
        <f>+'PPFF 2022'!GY144</f>
        <v>0</v>
      </c>
      <c r="IC144" s="209">
        <f t="shared" si="355"/>
        <v>0</v>
      </c>
      <c r="ID144" s="203">
        <f>+'PPFF 2022'!HE144</f>
        <v>0</v>
      </c>
      <c r="IE144" s="204">
        <f>+'PPFF 2022'!HF144</f>
        <v>0</v>
      </c>
      <c r="IF144" s="215">
        <f t="shared" si="356"/>
        <v>0</v>
      </c>
      <c r="IG144" s="203">
        <f>+'PPFF 2022'!HG144</f>
        <v>0</v>
      </c>
      <c r="IH144" s="204">
        <f>+'PPFF 2022'!HH144</f>
        <v>0</v>
      </c>
      <c r="II144" s="215">
        <f t="shared" si="357"/>
        <v>0</v>
      </c>
      <c r="IJ144" s="203">
        <f>+'PPFF 2022'!HI144</f>
        <v>0</v>
      </c>
      <c r="IK144" s="204">
        <f>+'PPFF 2022'!HJ144</f>
        <v>0</v>
      </c>
      <c r="IL144" s="215">
        <f t="shared" si="358"/>
        <v>0</v>
      </c>
      <c r="IM144" s="203">
        <f>+'PPFF 2022'!HK144</f>
        <v>0</v>
      </c>
      <c r="IN144" s="204">
        <f>+'PPFF 2022'!HL144</f>
        <v>0</v>
      </c>
      <c r="IO144" s="215">
        <f t="shared" si="359"/>
        <v>0</v>
      </c>
      <c r="IP144" s="203">
        <f>+'PPFF 2022'!HM144</f>
        <v>0</v>
      </c>
      <c r="IQ144" s="204">
        <f>+'PPFF 2022'!HN144</f>
        <v>0</v>
      </c>
      <c r="IR144" s="215">
        <f t="shared" si="360"/>
        <v>0</v>
      </c>
      <c r="IS144" s="203">
        <f>+'PPFF 2022'!HO144</f>
        <v>0</v>
      </c>
      <c r="IT144" s="204">
        <f>+'PPFF 2022'!HP144</f>
        <v>0</v>
      </c>
      <c r="IU144" s="215">
        <f t="shared" si="361"/>
        <v>0</v>
      </c>
      <c r="IV144" s="203">
        <f>+'PPFF 2022'!HQ144</f>
        <v>0</v>
      </c>
      <c r="IW144" s="204">
        <f>+'PPFF 2022'!HR144</f>
        <v>0</v>
      </c>
      <c r="IX144" s="215">
        <f t="shared" si="362"/>
        <v>0</v>
      </c>
      <c r="IY144" s="203">
        <f>+'PPFF 2022'!HS144</f>
        <v>0</v>
      </c>
      <c r="IZ144" s="204">
        <f>+'PPFF 2022'!HT144</f>
        <v>0</v>
      </c>
      <c r="JA144" s="215">
        <f t="shared" si="363"/>
        <v>0</v>
      </c>
      <c r="JB144" s="203">
        <f>+'PPFF 2022'!HU144</f>
        <v>0</v>
      </c>
      <c r="JC144" s="204">
        <f>+'PPFF 2022'!HV144</f>
        <v>0</v>
      </c>
      <c r="JD144" s="215">
        <f t="shared" si="364"/>
        <v>0</v>
      </c>
      <c r="JE144" s="203">
        <f>+'PPFF 2022'!HW144</f>
        <v>0</v>
      </c>
      <c r="JF144" s="204">
        <f>+'PPFF 2022'!HX144</f>
        <v>0</v>
      </c>
      <c r="JG144" s="215">
        <f t="shared" si="365"/>
        <v>0</v>
      </c>
      <c r="JH144" s="203">
        <f>+'PPFF 2022'!HY144</f>
        <v>0</v>
      </c>
      <c r="JI144" s="204">
        <f>+'PPFF 2022'!HZ144</f>
        <v>0</v>
      </c>
      <c r="JJ144" s="215">
        <f t="shared" si="366"/>
        <v>0</v>
      </c>
      <c r="JK144" s="203">
        <f>+'PPFF 2022'!IA144</f>
        <v>0</v>
      </c>
      <c r="JL144" s="204">
        <f>+'PPFF 2022'!IB144</f>
        <v>0</v>
      </c>
      <c r="JM144" s="218">
        <f t="shared" si="367"/>
        <v>0</v>
      </c>
      <c r="JN144" s="224">
        <f>+'PPFF 2022'!IH144</f>
        <v>0</v>
      </c>
      <c r="JO144" s="225">
        <f>+'PPFF 2022'!II144</f>
        <v>0</v>
      </c>
      <c r="JP144" s="212">
        <f t="shared" si="368"/>
        <v>0</v>
      </c>
      <c r="JQ144" s="224">
        <f>+'PPFF 2022'!IJ144</f>
        <v>0</v>
      </c>
      <c r="JR144" s="225">
        <f>+'PPFF 2022'!IK144</f>
        <v>0</v>
      </c>
      <c r="JS144" s="212">
        <f t="shared" si="369"/>
        <v>0</v>
      </c>
      <c r="JT144" s="224">
        <f>+'PPFF 2022'!IL144</f>
        <v>0</v>
      </c>
      <c r="JU144" s="225">
        <f>+'PPFF 2022'!IM144</f>
        <v>0</v>
      </c>
      <c r="JV144" s="212">
        <f t="shared" si="370"/>
        <v>0</v>
      </c>
      <c r="JW144" s="224">
        <f>+'PPFF 2022'!IN144</f>
        <v>0</v>
      </c>
      <c r="JX144" s="225">
        <f>+'PPFF 2022'!IO144</f>
        <v>0</v>
      </c>
      <c r="JY144" s="212">
        <f t="shared" si="371"/>
        <v>0</v>
      </c>
      <c r="JZ144" s="224">
        <f>+'PPFF 2022'!IP144</f>
        <v>0</v>
      </c>
      <c r="KA144" s="225">
        <f>+'PPFF 2022'!IQ144</f>
        <v>0</v>
      </c>
      <c r="KB144" s="212">
        <f t="shared" si="372"/>
        <v>0</v>
      </c>
      <c r="KC144" s="224">
        <f>+'PPFF 2022'!IR144</f>
        <v>0</v>
      </c>
      <c r="KD144" s="225">
        <f>+'PPFF 2022'!IS144</f>
        <v>0</v>
      </c>
      <c r="KE144" s="212">
        <f t="shared" si="373"/>
        <v>0</v>
      </c>
      <c r="KF144" s="224">
        <f>+'PPFF 2022'!IT144</f>
        <v>0</v>
      </c>
      <c r="KG144" s="225">
        <f>+'PPFF 2022'!IU144</f>
        <v>0</v>
      </c>
      <c r="KH144" s="212">
        <f t="shared" si="374"/>
        <v>0</v>
      </c>
      <c r="KI144" s="224">
        <f>+'PPFF 2022'!IV144</f>
        <v>0</v>
      </c>
      <c r="KJ144" s="225">
        <f>+'PPFF 2022'!IW144</f>
        <v>0</v>
      </c>
      <c r="KK144" s="212">
        <f t="shared" si="375"/>
        <v>0</v>
      </c>
      <c r="KL144" s="224">
        <f>+'PPFF 2022'!IX144</f>
        <v>0</v>
      </c>
      <c r="KM144" s="225">
        <f>+'PPFF 2022'!IY144</f>
        <v>0</v>
      </c>
      <c r="KN144" s="212">
        <f t="shared" si="376"/>
        <v>0</v>
      </c>
      <c r="KO144" s="224">
        <f>+'PPFF 2022'!IZ144</f>
        <v>0</v>
      </c>
      <c r="KP144" s="225">
        <f>+'PPFF 2022'!JA144</f>
        <v>0</v>
      </c>
      <c r="KQ144" s="212">
        <f t="shared" si="377"/>
        <v>0</v>
      </c>
      <c r="KR144" s="224">
        <f>+'PPFF 2022'!JB144</f>
        <v>0</v>
      </c>
      <c r="KS144" s="225">
        <f>+'PPFF 2022'!JC144</f>
        <v>0</v>
      </c>
      <c r="KT144" s="212">
        <f t="shared" si="378"/>
        <v>0</v>
      </c>
      <c r="KU144" s="224">
        <f>+'PPFF 2022'!JD144</f>
        <v>0</v>
      </c>
      <c r="KV144" s="225">
        <f>+'PPFF 2022'!JE144</f>
        <v>0</v>
      </c>
      <c r="KW144" s="212">
        <f t="shared" si="379"/>
        <v>0</v>
      </c>
      <c r="KX144" s="224">
        <f>+'PPFF 2022'!JK144</f>
        <v>0</v>
      </c>
      <c r="KY144" s="230">
        <f>+'PPFF 2022'!JL144</f>
        <v>0</v>
      </c>
      <c r="KZ144" s="224">
        <f>+'PPFF 2022'!JM144</f>
        <v>0</v>
      </c>
      <c r="LA144" s="230">
        <f>+'PPFF 2022'!JN144</f>
        <v>0</v>
      </c>
      <c r="LB144" s="224">
        <f>+'PPFF 2022'!JO144</f>
        <v>0</v>
      </c>
      <c r="LC144" s="230">
        <f>+'PPFF 2022'!JP144</f>
        <v>0</v>
      </c>
      <c r="LD144" s="224">
        <f>+'PPFF 2022'!JQ144</f>
        <v>0</v>
      </c>
      <c r="LE144" s="230">
        <f>+'PPFF 2022'!JR144</f>
        <v>0</v>
      </c>
      <c r="LF144" s="224">
        <f>+'PPFF 2022'!JS144</f>
        <v>0</v>
      </c>
      <c r="LG144" s="230">
        <f>+'PPFF 2022'!JT144</f>
        <v>0</v>
      </c>
      <c r="LH144" s="224">
        <f>+'PPFF 2022'!JU144</f>
        <v>0</v>
      </c>
      <c r="LI144" s="230">
        <f>+'PPFF 2022'!JV144</f>
        <v>0</v>
      </c>
      <c r="LJ144" s="224">
        <f>+'PPFF 2022'!JW144</f>
        <v>0</v>
      </c>
      <c r="LK144" s="230">
        <f>+'PPFF 2022'!JX144</f>
        <v>0</v>
      </c>
      <c r="LL144" s="224">
        <f>+'PPFF 2022'!JY144</f>
        <v>0</v>
      </c>
      <c r="LM144" s="230">
        <f>+'PPFF 2022'!JZ144</f>
        <v>0</v>
      </c>
      <c r="LN144" s="224">
        <f>+'PPFF 2022'!KA144</f>
        <v>0</v>
      </c>
      <c r="LO144" s="230">
        <f>+'PPFF 2022'!KB144</f>
        <v>0</v>
      </c>
      <c r="LP144" s="224">
        <f>+'PPFF 2022'!KC144</f>
        <v>0</v>
      </c>
      <c r="LQ144" s="230">
        <f>+'PPFF 2022'!KD144</f>
        <v>0</v>
      </c>
      <c r="LR144" s="224">
        <f>+'PPFF 2022'!KE144</f>
        <v>0</v>
      </c>
      <c r="LS144" s="230">
        <f>+'PPFF 2022'!KF144</f>
        <v>0</v>
      </c>
      <c r="LT144" s="224">
        <f>+'PPFF 2022'!KG144</f>
        <v>0</v>
      </c>
      <c r="LU144" s="230">
        <f>+'PPFF 2022'!KH144</f>
        <v>0</v>
      </c>
      <c r="LV144" s="234">
        <f>+'PPFF 2022'!KN144</f>
        <v>0</v>
      </c>
      <c r="LW144" s="234">
        <f>+'PPFF 2022'!KP144</f>
        <v>0</v>
      </c>
      <c r="LX144" s="234">
        <f>+'PPFF 2022'!KR144</f>
        <v>0</v>
      </c>
      <c r="LY144" s="234">
        <f>+'PPFF 2022'!KT144</f>
        <v>0</v>
      </c>
      <c r="LZ144" s="234">
        <f>+'PPFF 2022'!KV144</f>
        <v>0</v>
      </c>
      <c r="MA144" s="234">
        <f>+'PPFF 2022'!KX144</f>
        <v>0</v>
      </c>
      <c r="MB144" s="234">
        <f>+'PPFF 2022'!KZ144</f>
        <v>0</v>
      </c>
      <c r="MC144" s="234">
        <f>+'PPFF 2022'!LB144</f>
        <v>0</v>
      </c>
      <c r="MD144" s="234">
        <f>+'PPFF 2022'!LD144</f>
        <v>0</v>
      </c>
      <c r="ME144" s="234">
        <f>+'PPFF 2022'!LF144</f>
        <v>0</v>
      </c>
      <c r="MF144" s="234">
        <f>+'PPFF 2022'!LH144</f>
        <v>0</v>
      </c>
      <c r="MG144" s="234">
        <f>+'PPFF 2022'!LJ144</f>
        <v>0</v>
      </c>
      <c r="MH144" s="190">
        <f>+'PPFF 2022'!LN144/6</f>
        <v>0</v>
      </c>
      <c r="MI144" s="190">
        <f>+'PPFF 2022'!LP144/6</f>
        <v>0</v>
      </c>
      <c r="MJ144" s="190">
        <f>+'PPFF 2022'!LR144/6</f>
        <v>0</v>
      </c>
      <c r="MK144" s="190">
        <f>+'PPFF 2022'!LT144/6</f>
        <v>0</v>
      </c>
      <c r="ML144" s="190">
        <f>+'PPFF 2022'!LV144/6</f>
        <v>0</v>
      </c>
      <c r="MM144" s="190">
        <f>+'PPFF 2022'!LX144/6</f>
        <v>0</v>
      </c>
      <c r="MN144" s="239">
        <f>+'PPFF 2022'!LZ144/6</f>
        <v>0</v>
      </c>
      <c r="MO144" s="190">
        <f>+'PPFF 2022'!MB144/6</f>
        <v>0</v>
      </c>
      <c r="MP144" s="190">
        <f>+'PPFF 2022'!MD144/6</f>
        <v>0</v>
      </c>
      <c r="MQ144" s="190">
        <f>+'PPFF 2022'!MF144/6</f>
        <v>0</v>
      </c>
      <c r="MR144" s="190">
        <f>+'PPFF 2022'!MH144/6</f>
        <v>0</v>
      </c>
      <c r="MS144" s="190">
        <f>+'PPFF 2022'!MJ144/6</f>
        <v>0</v>
      </c>
      <c r="MT144" s="104">
        <f>+'PPFF 2022'!MN144</f>
        <v>0</v>
      </c>
      <c r="MU144" s="104">
        <f>+'PPFF 2022'!MP144</f>
        <v>0</v>
      </c>
      <c r="MV144" s="104">
        <f>+'PPFF 2022'!MR144</f>
        <v>0</v>
      </c>
      <c r="MW144" s="104">
        <f>+'PPFF 2022'!MT144</f>
        <v>0</v>
      </c>
      <c r="MX144" s="104">
        <f>+'PPFF 2022'!MV144</f>
        <v>0</v>
      </c>
      <c r="MY144" s="104">
        <f>+'PPFF 2022'!MX144</f>
        <v>0</v>
      </c>
      <c r="MZ144" s="104">
        <f>+'PPFF 2022'!MZ144</f>
        <v>0</v>
      </c>
      <c r="NA144" s="104">
        <f>+'PPFF 2022'!NB144</f>
        <v>0</v>
      </c>
      <c r="NB144" s="104">
        <f>+'PPFF 2022'!ND144</f>
        <v>0</v>
      </c>
      <c r="NC144" s="104">
        <f>+'PPFF 2022'!NF144</f>
        <v>0</v>
      </c>
      <c r="ND144" s="104">
        <f>+'PPFF 2022'!NH144</f>
        <v>0</v>
      </c>
      <c r="NE144" s="104">
        <f>+'PPFF 2022'!NJ144</f>
        <v>0</v>
      </c>
    </row>
    <row r="145" spans="1:369" s="88" customFormat="1" ht="10.5" x14ac:dyDescent="0.25">
      <c r="A145" s="89" t="s">
        <v>6</v>
      </c>
      <c r="B145" s="90" t="s">
        <v>87</v>
      </c>
      <c r="C145" s="90">
        <v>400</v>
      </c>
      <c r="D145" s="90" t="s">
        <v>349</v>
      </c>
      <c r="E145" s="91" t="s">
        <v>6</v>
      </c>
      <c r="F145" s="92" t="s">
        <v>6</v>
      </c>
      <c r="G145" s="92" t="s">
        <v>352</v>
      </c>
      <c r="H145" s="155">
        <v>140</v>
      </c>
      <c r="I145" s="92" t="s">
        <v>400</v>
      </c>
      <c r="J145" s="171">
        <f>+'PPFF 2022'!J145+'PPFF 2022'!K145</f>
        <v>0</v>
      </c>
      <c r="K145" s="171">
        <f>+'PPFF 2022'!L145+'PPFF 2022'!M145</f>
        <v>0</v>
      </c>
      <c r="L145" s="171">
        <f>+'PPFF 2022'!N145+'PPFF 2022'!O145</f>
        <v>0</v>
      </c>
      <c r="M145" s="171">
        <f>+'PPFF 2022'!P145+'PPFF 2022'!Q145</f>
        <v>0</v>
      </c>
      <c r="N145" s="171">
        <f>+'PPFF 2022'!R145+'PPFF 2022'!S145</f>
        <v>0</v>
      </c>
      <c r="O145" s="171">
        <f>+'PPFF 2022'!T145+'PPFF 2022'!U145</f>
        <v>0</v>
      </c>
      <c r="P145" s="171">
        <f>+'PPFF 2022'!V145+'PPFF 2022'!W145</f>
        <v>0</v>
      </c>
      <c r="Q145" s="171">
        <f>+'PPFF 2022'!X145+'PPFF 2022'!Y145</f>
        <v>0</v>
      </c>
      <c r="R145" s="171">
        <f>+'PPFF 2022'!Z145+'PPFF 2022'!AA145</f>
        <v>0</v>
      </c>
      <c r="S145" s="171">
        <f>+'PPFF 2022'!AB145+'PPFF 2022'!AC145</f>
        <v>0</v>
      </c>
      <c r="T145" s="171">
        <f>+'PPFF 2022'!AD145+'PPFF 2022'!AE145</f>
        <v>0</v>
      </c>
      <c r="U145" s="171">
        <f>+'PPFF 2022'!AF145+'PPFF 2022'!AG145</f>
        <v>0</v>
      </c>
      <c r="V145" s="93">
        <f>+'PPFF 2022'!AM145</f>
        <v>0</v>
      </c>
      <c r="W145" s="95">
        <f>+'PPFF 2022'!AN145</f>
        <v>0</v>
      </c>
      <c r="X145" s="98">
        <f>+('PPFF 2022'!AM145+'PPFF 2022'!AN145)/13</f>
        <v>0</v>
      </c>
      <c r="Y145" s="93">
        <f>+'PPFF 2022'!AO145</f>
        <v>0</v>
      </c>
      <c r="Z145" s="95">
        <f>+'PPFF 2022'!AP145</f>
        <v>0</v>
      </c>
      <c r="AA145" s="98">
        <f>+('PPFF 2022'!AO145+'PPFF 2022'!AP145)/13</f>
        <v>0</v>
      </c>
      <c r="AB145" s="93">
        <f>+'PPFF 2022'!AQ145</f>
        <v>0</v>
      </c>
      <c r="AC145" s="95">
        <f>+'PPFF 2022'!AR145</f>
        <v>0</v>
      </c>
      <c r="AD145" s="98">
        <f t="shared" si="286"/>
        <v>0</v>
      </c>
      <c r="AE145" s="93">
        <f>+'PPFF 2022'!AS145</f>
        <v>0</v>
      </c>
      <c r="AF145" s="95">
        <f>+'PPFF 2022'!AT145</f>
        <v>0</v>
      </c>
      <c r="AG145" s="98">
        <f t="shared" si="287"/>
        <v>0</v>
      </c>
      <c r="AH145" s="93">
        <f>+'PPFF 2022'!AU145</f>
        <v>0</v>
      </c>
      <c r="AI145" s="95">
        <f>+'PPFF 2022'!AV145</f>
        <v>0</v>
      </c>
      <c r="AJ145" s="98">
        <f t="shared" si="288"/>
        <v>0</v>
      </c>
      <c r="AK145" s="93">
        <f>+'PPFF 2022'!AW145</f>
        <v>0</v>
      </c>
      <c r="AL145" s="95">
        <f>+'PPFF 2022'!AX145</f>
        <v>0</v>
      </c>
      <c r="AM145" s="98">
        <f t="shared" si="289"/>
        <v>0</v>
      </c>
      <c r="AN145" s="93">
        <f>+'PPFF 2022'!AY145</f>
        <v>0</v>
      </c>
      <c r="AO145" s="95">
        <f>+'PPFF 2022'!AZ145</f>
        <v>0</v>
      </c>
      <c r="AP145" s="98">
        <f t="shared" si="290"/>
        <v>0</v>
      </c>
      <c r="AQ145" s="93">
        <f>+'PPFF 2022'!BA145</f>
        <v>0</v>
      </c>
      <c r="AR145" s="95">
        <f>+'PPFF 2022'!BB145</f>
        <v>0</v>
      </c>
      <c r="AS145" s="98">
        <f t="shared" si="291"/>
        <v>0</v>
      </c>
      <c r="AT145" s="93">
        <f>+'PPFF 2022'!BC145</f>
        <v>0</v>
      </c>
      <c r="AU145" s="95">
        <f>+'PPFF 2022'!BD145</f>
        <v>0</v>
      </c>
      <c r="AV145" s="98">
        <f t="shared" si="292"/>
        <v>0</v>
      </c>
      <c r="AW145" s="93">
        <f>+'PPFF 2022'!BE145</f>
        <v>0</v>
      </c>
      <c r="AX145" s="95">
        <f>+'PPFF 2022'!BF145</f>
        <v>0</v>
      </c>
      <c r="AY145" s="98">
        <f t="shared" si="293"/>
        <v>0</v>
      </c>
      <c r="AZ145" s="93">
        <f>+'PPFF 2022'!BG145</f>
        <v>0</v>
      </c>
      <c r="BA145" s="95">
        <f>+'PPFF 2022'!BH145</f>
        <v>0</v>
      </c>
      <c r="BB145" s="98">
        <f t="shared" si="294"/>
        <v>0</v>
      </c>
      <c r="BC145" s="93">
        <f>+'PPFF 2022'!BI145</f>
        <v>0</v>
      </c>
      <c r="BD145" s="95">
        <f>+'PPFF 2022'!BJ145</f>
        <v>0</v>
      </c>
      <c r="BE145" s="97">
        <f t="shared" si="295"/>
        <v>0</v>
      </c>
      <c r="BF145" s="107">
        <f>+'PPFF 2022'!BP145</f>
        <v>0</v>
      </c>
      <c r="BG145" s="97">
        <f>+'PPFF 2022'!BQ145</f>
        <v>0</v>
      </c>
      <c r="BH145" s="182">
        <f t="shared" si="296"/>
        <v>0</v>
      </c>
      <c r="BI145" s="107">
        <f>+'PPFF 2022'!BR145</f>
        <v>0</v>
      </c>
      <c r="BJ145" s="97">
        <f>+'PPFF 2022'!BS145</f>
        <v>0</v>
      </c>
      <c r="BK145" s="182">
        <f t="shared" si="297"/>
        <v>0</v>
      </c>
      <c r="BL145" s="107">
        <f>+'PPFF 2022'!BT145</f>
        <v>0</v>
      </c>
      <c r="BM145" s="97">
        <f>+'PPFF 2022'!BU145</f>
        <v>0</v>
      </c>
      <c r="BN145" s="182">
        <f t="shared" si="298"/>
        <v>0</v>
      </c>
      <c r="BO145" s="107">
        <f>+'PPFF 2022'!BV145</f>
        <v>0</v>
      </c>
      <c r="BP145" s="97">
        <f>+'PPFF 2022'!BW145</f>
        <v>0</v>
      </c>
      <c r="BQ145" s="182">
        <f t="shared" si="299"/>
        <v>0</v>
      </c>
      <c r="BR145" s="107">
        <f>+'PPFF 2022'!BX145</f>
        <v>0</v>
      </c>
      <c r="BS145" s="97">
        <f>+'PPFF 2022'!BY145</f>
        <v>0</v>
      </c>
      <c r="BT145" s="182">
        <f t="shared" si="300"/>
        <v>0</v>
      </c>
      <c r="BU145" s="107">
        <f>+'PPFF 2022'!BZ145</f>
        <v>0</v>
      </c>
      <c r="BV145" s="97">
        <f>+'PPFF 2022'!CA145</f>
        <v>0</v>
      </c>
      <c r="BW145" s="182">
        <f t="shared" si="301"/>
        <v>0</v>
      </c>
      <c r="BX145" s="107">
        <f>+'PPFF 2022'!CB145</f>
        <v>0</v>
      </c>
      <c r="BY145" s="97">
        <f>+'PPFF 2022'!CC145</f>
        <v>0</v>
      </c>
      <c r="BZ145" s="182">
        <f t="shared" si="302"/>
        <v>0</v>
      </c>
      <c r="CA145" s="107">
        <f>+'PPFF 2022'!CD145</f>
        <v>0</v>
      </c>
      <c r="CB145" s="97">
        <f>+'PPFF 2022'!CE145</f>
        <v>0</v>
      </c>
      <c r="CC145" s="182">
        <f t="shared" si="303"/>
        <v>0</v>
      </c>
      <c r="CD145" s="107">
        <f>+'PPFF 2022'!CF145</f>
        <v>0</v>
      </c>
      <c r="CE145" s="97">
        <f>+'PPFF 2022'!CG145</f>
        <v>0</v>
      </c>
      <c r="CF145" s="182">
        <f t="shared" si="304"/>
        <v>0</v>
      </c>
      <c r="CG145" s="107">
        <f>+'PPFF 2022'!CH145</f>
        <v>0</v>
      </c>
      <c r="CH145" s="97">
        <f>+'PPFF 2022'!CI145</f>
        <v>0</v>
      </c>
      <c r="CI145" s="182">
        <f t="shared" si="305"/>
        <v>0</v>
      </c>
      <c r="CJ145" s="107">
        <f>+'PPFF 2022'!CJ145</f>
        <v>0</v>
      </c>
      <c r="CK145" s="97">
        <f>+'PPFF 2022'!CK145</f>
        <v>0</v>
      </c>
      <c r="CL145" s="182">
        <f t="shared" si="306"/>
        <v>0</v>
      </c>
      <c r="CM145" s="107">
        <f>+'PPFF 2022'!CL145</f>
        <v>0</v>
      </c>
      <c r="CN145" s="97">
        <f>+'PPFF 2022'!CM145</f>
        <v>0</v>
      </c>
      <c r="CO145" s="187">
        <f t="shared" si="307"/>
        <v>0</v>
      </c>
      <c r="CP145" s="109">
        <f>+'PPFF 2022'!CS145</f>
        <v>0</v>
      </c>
      <c r="CQ145" s="111">
        <f>+'PPFF 2022'!CT145</f>
        <v>0</v>
      </c>
      <c r="CR145" s="98">
        <f t="shared" si="308"/>
        <v>0</v>
      </c>
      <c r="CS145" s="109">
        <f>+'PPFF 2022'!CU145</f>
        <v>0</v>
      </c>
      <c r="CT145" s="111">
        <f>+'PPFF 2022'!CV145</f>
        <v>0</v>
      </c>
      <c r="CU145" s="98">
        <f t="shared" si="309"/>
        <v>0</v>
      </c>
      <c r="CV145" s="109">
        <f>+'PPFF 2022'!CW145</f>
        <v>0</v>
      </c>
      <c r="CW145" s="111">
        <f>+'PPFF 2022'!CX145</f>
        <v>0</v>
      </c>
      <c r="CX145" s="98">
        <f t="shared" si="310"/>
        <v>0</v>
      </c>
      <c r="CY145" s="109">
        <f>+'PPFF 2022'!CY145</f>
        <v>0</v>
      </c>
      <c r="CZ145" s="111">
        <f>+'PPFF 2022'!CZ145</f>
        <v>0</v>
      </c>
      <c r="DA145" s="98">
        <f t="shared" si="311"/>
        <v>0</v>
      </c>
      <c r="DB145" s="109">
        <f>+'PPFF 2022'!DA145</f>
        <v>0</v>
      </c>
      <c r="DC145" s="111">
        <f>+'PPFF 2022'!DB145</f>
        <v>0</v>
      </c>
      <c r="DD145" s="98">
        <f t="shared" si="312"/>
        <v>0</v>
      </c>
      <c r="DE145" s="109">
        <f>+'PPFF 2022'!DC145</f>
        <v>0</v>
      </c>
      <c r="DF145" s="111">
        <f>+'PPFF 2022'!DD145</f>
        <v>0</v>
      </c>
      <c r="DG145" s="98">
        <f t="shared" si="313"/>
        <v>0</v>
      </c>
      <c r="DH145" s="109">
        <f>+'PPFF 2022'!DE145</f>
        <v>0</v>
      </c>
      <c r="DI145" s="111">
        <f>+'PPFF 2022'!DF145</f>
        <v>0</v>
      </c>
      <c r="DJ145" s="98">
        <f t="shared" si="314"/>
        <v>0</v>
      </c>
      <c r="DK145" s="109">
        <f>+'PPFF 2022'!DG145</f>
        <v>0</v>
      </c>
      <c r="DL145" s="111">
        <f>+'PPFF 2022'!DH145</f>
        <v>0</v>
      </c>
      <c r="DM145" s="98">
        <f t="shared" si="315"/>
        <v>0</v>
      </c>
      <c r="DN145" s="109">
        <f>+'PPFF 2022'!DI145</f>
        <v>0</v>
      </c>
      <c r="DO145" s="111">
        <f>+'PPFF 2022'!DJ145</f>
        <v>0</v>
      </c>
      <c r="DP145" s="98">
        <f t="shared" si="316"/>
        <v>0</v>
      </c>
      <c r="DQ145" s="109">
        <f>+'PPFF 2022'!DK145</f>
        <v>0</v>
      </c>
      <c r="DR145" s="111">
        <f>+'PPFF 2022'!DL145</f>
        <v>0</v>
      </c>
      <c r="DS145" s="98">
        <f t="shared" si="317"/>
        <v>0</v>
      </c>
      <c r="DT145" s="109">
        <f>+'PPFF 2022'!DM145</f>
        <v>0</v>
      </c>
      <c r="DU145" s="111">
        <f>+'PPFF 2022'!DN145</f>
        <v>0</v>
      </c>
      <c r="DV145" s="98">
        <f t="shared" si="318"/>
        <v>0</v>
      </c>
      <c r="DW145" s="109">
        <f>+'PPFF 2022'!DO145</f>
        <v>0</v>
      </c>
      <c r="DX145" s="111">
        <f>+'PPFF 2022'!DP145</f>
        <v>0</v>
      </c>
      <c r="DY145" s="107">
        <f t="shared" si="319"/>
        <v>0</v>
      </c>
      <c r="DZ145" s="109">
        <f>+'PPFF 2022'!DV145</f>
        <v>0</v>
      </c>
      <c r="EA145" s="111">
        <f>+'PPFF 2022'!DW145</f>
        <v>0</v>
      </c>
      <c r="EB145" s="98">
        <f t="shared" si="320"/>
        <v>0</v>
      </c>
      <c r="EC145" s="111">
        <f>+'PPFF 2022'!DX145</f>
        <v>0</v>
      </c>
      <c r="ED145" s="111">
        <f>+'PPFF 2022'!DY145</f>
        <v>0</v>
      </c>
      <c r="EE145" s="98">
        <f t="shared" si="321"/>
        <v>0</v>
      </c>
      <c r="EF145" s="111">
        <f>+'PPFF 2022'!DZ145</f>
        <v>0</v>
      </c>
      <c r="EG145" s="111">
        <f>+'PPFF 2022'!EA145</f>
        <v>0</v>
      </c>
      <c r="EH145" s="98">
        <f t="shared" si="322"/>
        <v>0</v>
      </c>
      <c r="EI145" s="111">
        <f>+'PPFF 2022'!EB145</f>
        <v>0</v>
      </c>
      <c r="EJ145" s="111">
        <f>+'PPFF 2022'!EC145</f>
        <v>0</v>
      </c>
      <c r="EK145" s="98">
        <f t="shared" si="323"/>
        <v>0</v>
      </c>
      <c r="EL145" s="111">
        <f>+'PPFF 2022'!ED145</f>
        <v>0</v>
      </c>
      <c r="EM145" s="111">
        <f>+'PPFF 2022'!EE145</f>
        <v>0</v>
      </c>
      <c r="EN145" s="98">
        <f t="shared" si="324"/>
        <v>0</v>
      </c>
      <c r="EO145" s="111">
        <f>+'PPFF 2022'!EF145</f>
        <v>0</v>
      </c>
      <c r="EP145" s="111">
        <f>+'PPFF 2022'!EG145</f>
        <v>0</v>
      </c>
      <c r="EQ145" s="98">
        <f t="shared" si="325"/>
        <v>0</v>
      </c>
      <c r="ER145" s="111">
        <f>+'PPFF 2022'!EH145</f>
        <v>0</v>
      </c>
      <c r="ES145" s="111">
        <f>+'PPFF 2022'!EI145</f>
        <v>0</v>
      </c>
      <c r="ET145" s="98">
        <f t="shared" si="326"/>
        <v>0</v>
      </c>
      <c r="EU145" s="111">
        <f>+'PPFF 2022'!EJ145</f>
        <v>0</v>
      </c>
      <c r="EV145" s="111">
        <f>+'PPFF 2022'!EK145</f>
        <v>0</v>
      </c>
      <c r="EW145" s="98">
        <f t="shared" si="327"/>
        <v>0</v>
      </c>
      <c r="EX145" s="111">
        <f>+'PPFF 2022'!EL145</f>
        <v>0</v>
      </c>
      <c r="EY145" s="111">
        <f>+'PPFF 2022'!EM145</f>
        <v>0</v>
      </c>
      <c r="EZ145" s="98">
        <f t="shared" si="328"/>
        <v>0</v>
      </c>
      <c r="FA145" s="111">
        <f>+'PPFF 2022'!EN145</f>
        <v>0</v>
      </c>
      <c r="FB145" s="111">
        <f>+'PPFF 2022'!EO145</f>
        <v>0</v>
      </c>
      <c r="FC145" s="98">
        <f t="shared" si="329"/>
        <v>0</v>
      </c>
      <c r="FD145" s="111">
        <f>+'PPFF 2022'!EP145</f>
        <v>0</v>
      </c>
      <c r="FE145" s="111">
        <f>+'PPFF 2022'!EQ145</f>
        <v>0</v>
      </c>
      <c r="FF145" s="98">
        <f t="shared" si="330"/>
        <v>0</v>
      </c>
      <c r="FG145" s="111">
        <f>+'PPFF 2022'!ER145</f>
        <v>0</v>
      </c>
      <c r="FH145" s="111">
        <f>+'PPFF 2022'!ES145</f>
        <v>0</v>
      </c>
      <c r="FI145" s="97">
        <f t="shared" si="331"/>
        <v>0</v>
      </c>
      <c r="FJ145" s="108">
        <f>+'PPFF 2022'!EY145</f>
        <v>0</v>
      </c>
      <c r="FK145" s="103">
        <f>+'PPFF 2022'!EZ145</f>
        <v>0</v>
      </c>
      <c r="FL145" s="193">
        <f t="shared" si="332"/>
        <v>0</v>
      </c>
      <c r="FM145" s="203">
        <f>+'PPFF 2022'!FA145</f>
        <v>0</v>
      </c>
      <c r="FN145" s="204">
        <f>+'PPFF 2022'!FB145</f>
        <v>0</v>
      </c>
      <c r="FO145" s="202">
        <f t="shared" si="333"/>
        <v>0</v>
      </c>
      <c r="FP145" s="203">
        <f>+'PPFF 2022'!FC145</f>
        <v>0</v>
      </c>
      <c r="FQ145" s="204">
        <f>+'PPFF 2022'!FD145</f>
        <v>0</v>
      </c>
      <c r="FR145" s="202">
        <f t="shared" si="334"/>
        <v>0</v>
      </c>
      <c r="FS145" s="203">
        <f>+'PPFF 2022'!FE145</f>
        <v>0</v>
      </c>
      <c r="FT145" s="204">
        <f>+'PPFF 2022'!FF145</f>
        <v>0</v>
      </c>
      <c r="FU145" s="202">
        <f t="shared" si="335"/>
        <v>0</v>
      </c>
      <c r="FV145" s="203">
        <f>+'PPFF 2022'!FG145</f>
        <v>0</v>
      </c>
      <c r="FW145" s="204">
        <f>+'PPFF 2022'!FH145</f>
        <v>0</v>
      </c>
      <c r="FX145" s="202">
        <f t="shared" si="336"/>
        <v>0</v>
      </c>
      <c r="FY145" s="203">
        <f>+'PPFF 2022'!FI145</f>
        <v>0</v>
      </c>
      <c r="FZ145" s="204">
        <f>+'PPFF 2022'!FJ145</f>
        <v>0</v>
      </c>
      <c r="GA145" s="202">
        <f t="shared" si="337"/>
        <v>0</v>
      </c>
      <c r="GB145" s="203">
        <f>+'PPFF 2022'!FK145</f>
        <v>0</v>
      </c>
      <c r="GC145" s="204">
        <f>+'PPFF 2022'!FL145</f>
        <v>0</v>
      </c>
      <c r="GD145" s="202">
        <f t="shared" si="338"/>
        <v>0</v>
      </c>
      <c r="GE145" s="203">
        <f>+'PPFF 2022'!FM145</f>
        <v>0</v>
      </c>
      <c r="GF145" s="204">
        <f>+'PPFF 2022'!FN145</f>
        <v>0</v>
      </c>
      <c r="GG145" s="202">
        <f t="shared" si="339"/>
        <v>0</v>
      </c>
      <c r="GH145" s="203">
        <f>+'PPFF 2022'!FO145</f>
        <v>0</v>
      </c>
      <c r="GI145" s="204">
        <f>+'PPFF 2022'!FP145</f>
        <v>0</v>
      </c>
      <c r="GJ145" s="202">
        <f t="shared" si="340"/>
        <v>0</v>
      </c>
      <c r="GK145" s="203">
        <f>+'PPFF 2022'!FQ145</f>
        <v>0</v>
      </c>
      <c r="GL145" s="204">
        <f>+'PPFF 2022'!FR145</f>
        <v>0</v>
      </c>
      <c r="GM145" s="202">
        <f t="shared" si="341"/>
        <v>0</v>
      </c>
      <c r="GN145" s="203">
        <f>+'PPFF 2022'!FS145</f>
        <v>0</v>
      </c>
      <c r="GO145" s="204">
        <f>+'PPFF 2022'!FT145</f>
        <v>0</v>
      </c>
      <c r="GP145" s="202">
        <f t="shared" si="342"/>
        <v>0</v>
      </c>
      <c r="GQ145" s="203">
        <f>+'PPFF 2022'!FU145</f>
        <v>0</v>
      </c>
      <c r="GR145" s="204">
        <f>+'PPFF 2022'!FV145</f>
        <v>0</v>
      </c>
      <c r="GS145" s="209">
        <f t="shared" si="343"/>
        <v>0</v>
      </c>
      <c r="GT145" s="203">
        <f>+'PPFF 2022'!GB145</f>
        <v>0</v>
      </c>
      <c r="GU145" s="204">
        <f>+'PPFF 2022'!GC145</f>
        <v>0</v>
      </c>
      <c r="GV145" s="202">
        <f t="shared" si="344"/>
        <v>0</v>
      </c>
      <c r="GW145" s="203">
        <f>+'PPFF 2022'!GD145</f>
        <v>0</v>
      </c>
      <c r="GX145" s="204">
        <f>+'PPFF 2022'!GE145</f>
        <v>0</v>
      </c>
      <c r="GY145" s="202">
        <f t="shared" si="345"/>
        <v>0</v>
      </c>
      <c r="GZ145" s="203">
        <f>+'PPFF 2022'!GF145</f>
        <v>0</v>
      </c>
      <c r="HA145" s="204">
        <f>+'PPFF 2022'!GG145</f>
        <v>0</v>
      </c>
      <c r="HB145" s="202">
        <f t="shared" si="346"/>
        <v>0</v>
      </c>
      <c r="HC145" s="203">
        <f>+'PPFF 2022'!GH145</f>
        <v>0</v>
      </c>
      <c r="HD145" s="204">
        <f>+'PPFF 2022'!GI145</f>
        <v>0</v>
      </c>
      <c r="HE145" s="202">
        <f t="shared" si="347"/>
        <v>0</v>
      </c>
      <c r="HF145" s="203">
        <f>+'PPFF 2022'!GJ145</f>
        <v>0</v>
      </c>
      <c r="HG145" s="204">
        <f>+'PPFF 2022'!GK145</f>
        <v>0</v>
      </c>
      <c r="HH145" s="202">
        <f t="shared" si="348"/>
        <v>0</v>
      </c>
      <c r="HI145" s="203">
        <f>+'PPFF 2022'!GL145</f>
        <v>0</v>
      </c>
      <c r="HJ145" s="204">
        <f>+'PPFF 2022'!GM145</f>
        <v>0</v>
      </c>
      <c r="HK145" s="202">
        <f t="shared" si="349"/>
        <v>0</v>
      </c>
      <c r="HL145" s="203">
        <f>+'PPFF 2022'!GN145</f>
        <v>0</v>
      </c>
      <c r="HM145" s="204">
        <f>+'PPFF 2022'!GO145</f>
        <v>0</v>
      </c>
      <c r="HN145" s="202">
        <f t="shared" si="350"/>
        <v>0</v>
      </c>
      <c r="HO145" s="203">
        <f>+'PPFF 2022'!GP145</f>
        <v>0</v>
      </c>
      <c r="HP145" s="204">
        <f>+'PPFF 2022'!GQ145</f>
        <v>0</v>
      </c>
      <c r="HQ145" s="202">
        <f t="shared" si="351"/>
        <v>0</v>
      </c>
      <c r="HR145" s="203">
        <f>+'PPFF 2022'!GR145</f>
        <v>0</v>
      </c>
      <c r="HS145" s="204">
        <f>+'PPFF 2022'!GS145</f>
        <v>0</v>
      </c>
      <c r="HT145" s="202">
        <f t="shared" si="352"/>
        <v>0</v>
      </c>
      <c r="HU145" s="203">
        <f>+'PPFF 2022'!GT145</f>
        <v>0</v>
      </c>
      <c r="HV145" s="204">
        <f>+'PPFF 2022'!GU145</f>
        <v>0</v>
      </c>
      <c r="HW145" s="202">
        <f t="shared" si="353"/>
        <v>0</v>
      </c>
      <c r="HX145" s="203">
        <f>+'PPFF 2022'!GV145</f>
        <v>0</v>
      </c>
      <c r="HY145" s="204">
        <f>+'PPFF 2022'!GW145</f>
        <v>0</v>
      </c>
      <c r="HZ145" s="202">
        <f t="shared" si="354"/>
        <v>0</v>
      </c>
      <c r="IA145" s="203">
        <f>+'PPFF 2022'!GX145</f>
        <v>0</v>
      </c>
      <c r="IB145" s="204">
        <f>+'PPFF 2022'!GY145</f>
        <v>0</v>
      </c>
      <c r="IC145" s="209">
        <f t="shared" si="355"/>
        <v>0</v>
      </c>
      <c r="ID145" s="203">
        <f>+'PPFF 2022'!HE145</f>
        <v>0</v>
      </c>
      <c r="IE145" s="204">
        <f>+'PPFF 2022'!HF145</f>
        <v>0</v>
      </c>
      <c r="IF145" s="215">
        <f t="shared" si="356"/>
        <v>0</v>
      </c>
      <c r="IG145" s="203">
        <f>+'PPFF 2022'!HG145</f>
        <v>0</v>
      </c>
      <c r="IH145" s="204">
        <f>+'PPFF 2022'!HH145</f>
        <v>0</v>
      </c>
      <c r="II145" s="215">
        <f t="shared" si="357"/>
        <v>0</v>
      </c>
      <c r="IJ145" s="203">
        <f>+'PPFF 2022'!HI145</f>
        <v>0</v>
      </c>
      <c r="IK145" s="204">
        <f>+'PPFF 2022'!HJ145</f>
        <v>0</v>
      </c>
      <c r="IL145" s="215">
        <f t="shared" si="358"/>
        <v>0</v>
      </c>
      <c r="IM145" s="203">
        <f>+'PPFF 2022'!HK145</f>
        <v>0</v>
      </c>
      <c r="IN145" s="204">
        <f>+'PPFF 2022'!HL145</f>
        <v>0</v>
      </c>
      <c r="IO145" s="215">
        <f t="shared" si="359"/>
        <v>0</v>
      </c>
      <c r="IP145" s="203">
        <f>+'PPFF 2022'!HM145</f>
        <v>0</v>
      </c>
      <c r="IQ145" s="204">
        <f>+'PPFF 2022'!HN145</f>
        <v>0</v>
      </c>
      <c r="IR145" s="215">
        <f t="shared" si="360"/>
        <v>0</v>
      </c>
      <c r="IS145" s="203">
        <f>+'PPFF 2022'!HO145</f>
        <v>0</v>
      </c>
      <c r="IT145" s="204">
        <f>+'PPFF 2022'!HP145</f>
        <v>0</v>
      </c>
      <c r="IU145" s="215">
        <f t="shared" si="361"/>
        <v>0</v>
      </c>
      <c r="IV145" s="203">
        <f>+'PPFF 2022'!HQ145</f>
        <v>0</v>
      </c>
      <c r="IW145" s="204">
        <f>+'PPFF 2022'!HR145</f>
        <v>0</v>
      </c>
      <c r="IX145" s="215">
        <f t="shared" si="362"/>
        <v>0</v>
      </c>
      <c r="IY145" s="203">
        <f>+'PPFF 2022'!HS145</f>
        <v>0</v>
      </c>
      <c r="IZ145" s="204">
        <f>+'PPFF 2022'!HT145</f>
        <v>0</v>
      </c>
      <c r="JA145" s="215">
        <f t="shared" si="363"/>
        <v>0</v>
      </c>
      <c r="JB145" s="203">
        <f>+'PPFF 2022'!HU145</f>
        <v>0</v>
      </c>
      <c r="JC145" s="204">
        <f>+'PPFF 2022'!HV145</f>
        <v>0</v>
      </c>
      <c r="JD145" s="215">
        <f t="shared" si="364"/>
        <v>0</v>
      </c>
      <c r="JE145" s="203">
        <f>+'PPFF 2022'!HW145</f>
        <v>0</v>
      </c>
      <c r="JF145" s="204">
        <f>+'PPFF 2022'!HX145</f>
        <v>0</v>
      </c>
      <c r="JG145" s="215">
        <f t="shared" si="365"/>
        <v>0</v>
      </c>
      <c r="JH145" s="203">
        <f>+'PPFF 2022'!HY145</f>
        <v>0</v>
      </c>
      <c r="JI145" s="204">
        <f>+'PPFF 2022'!HZ145</f>
        <v>0</v>
      </c>
      <c r="JJ145" s="215">
        <f t="shared" si="366"/>
        <v>0</v>
      </c>
      <c r="JK145" s="203">
        <f>+'PPFF 2022'!IA145</f>
        <v>0</v>
      </c>
      <c r="JL145" s="204">
        <f>+'PPFF 2022'!IB145</f>
        <v>0</v>
      </c>
      <c r="JM145" s="218">
        <f t="shared" si="367"/>
        <v>0</v>
      </c>
      <c r="JN145" s="224">
        <f>+'PPFF 2022'!IH145</f>
        <v>0</v>
      </c>
      <c r="JO145" s="225">
        <f>+'PPFF 2022'!II145</f>
        <v>0</v>
      </c>
      <c r="JP145" s="212">
        <f t="shared" si="368"/>
        <v>0</v>
      </c>
      <c r="JQ145" s="224">
        <f>+'PPFF 2022'!IJ145</f>
        <v>0</v>
      </c>
      <c r="JR145" s="225">
        <f>+'PPFF 2022'!IK145</f>
        <v>0</v>
      </c>
      <c r="JS145" s="212">
        <f t="shared" si="369"/>
        <v>0</v>
      </c>
      <c r="JT145" s="224">
        <f>+'PPFF 2022'!IL145</f>
        <v>0</v>
      </c>
      <c r="JU145" s="225">
        <f>+'PPFF 2022'!IM145</f>
        <v>0</v>
      </c>
      <c r="JV145" s="212">
        <f t="shared" si="370"/>
        <v>0</v>
      </c>
      <c r="JW145" s="224">
        <f>+'PPFF 2022'!IN145</f>
        <v>0</v>
      </c>
      <c r="JX145" s="225">
        <f>+'PPFF 2022'!IO145</f>
        <v>0</v>
      </c>
      <c r="JY145" s="212">
        <f t="shared" si="371"/>
        <v>0</v>
      </c>
      <c r="JZ145" s="224">
        <f>+'PPFF 2022'!IP145</f>
        <v>0</v>
      </c>
      <c r="KA145" s="225">
        <f>+'PPFF 2022'!IQ145</f>
        <v>0</v>
      </c>
      <c r="KB145" s="212">
        <f t="shared" si="372"/>
        <v>0</v>
      </c>
      <c r="KC145" s="224">
        <f>+'PPFF 2022'!IR145</f>
        <v>0</v>
      </c>
      <c r="KD145" s="225">
        <f>+'PPFF 2022'!IS145</f>
        <v>0</v>
      </c>
      <c r="KE145" s="212">
        <f t="shared" si="373"/>
        <v>0</v>
      </c>
      <c r="KF145" s="224">
        <f>+'PPFF 2022'!IT145</f>
        <v>0</v>
      </c>
      <c r="KG145" s="225">
        <f>+'PPFF 2022'!IU145</f>
        <v>0</v>
      </c>
      <c r="KH145" s="212">
        <f t="shared" si="374"/>
        <v>0</v>
      </c>
      <c r="KI145" s="224">
        <f>+'PPFF 2022'!IV145</f>
        <v>0</v>
      </c>
      <c r="KJ145" s="225">
        <f>+'PPFF 2022'!IW145</f>
        <v>0</v>
      </c>
      <c r="KK145" s="212">
        <f t="shared" si="375"/>
        <v>0</v>
      </c>
      <c r="KL145" s="224">
        <f>+'PPFF 2022'!IX145</f>
        <v>0</v>
      </c>
      <c r="KM145" s="225">
        <f>+'PPFF 2022'!IY145</f>
        <v>0</v>
      </c>
      <c r="KN145" s="212">
        <f t="shared" si="376"/>
        <v>0</v>
      </c>
      <c r="KO145" s="224">
        <f>+'PPFF 2022'!IZ145</f>
        <v>0</v>
      </c>
      <c r="KP145" s="225">
        <f>+'PPFF 2022'!JA145</f>
        <v>0</v>
      </c>
      <c r="KQ145" s="212">
        <f t="shared" si="377"/>
        <v>0</v>
      </c>
      <c r="KR145" s="224">
        <f>+'PPFF 2022'!JB145</f>
        <v>0</v>
      </c>
      <c r="KS145" s="225">
        <f>+'PPFF 2022'!JC145</f>
        <v>0</v>
      </c>
      <c r="KT145" s="212">
        <f t="shared" si="378"/>
        <v>0</v>
      </c>
      <c r="KU145" s="224">
        <f>+'PPFF 2022'!JD145</f>
        <v>0</v>
      </c>
      <c r="KV145" s="225">
        <f>+'PPFF 2022'!JE145</f>
        <v>0</v>
      </c>
      <c r="KW145" s="212">
        <f t="shared" si="379"/>
        <v>0</v>
      </c>
      <c r="KX145" s="224">
        <f>+'PPFF 2022'!JK145</f>
        <v>0</v>
      </c>
      <c r="KY145" s="230">
        <f>+'PPFF 2022'!JL145</f>
        <v>0</v>
      </c>
      <c r="KZ145" s="224">
        <f>+'PPFF 2022'!JM145</f>
        <v>0</v>
      </c>
      <c r="LA145" s="230">
        <f>+'PPFF 2022'!JN145</f>
        <v>0</v>
      </c>
      <c r="LB145" s="224">
        <f>+'PPFF 2022'!JO145</f>
        <v>0</v>
      </c>
      <c r="LC145" s="230">
        <f>+'PPFF 2022'!JP145</f>
        <v>0</v>
      </c>
      <c r="LD145" s="224">
        <f>+'PPFF 2022'!JQ145</f>
        <v>0</v>
      </c>
      <c r="LE145" s="230">
        <f>+'PPFF 2022'!JR145</f>
        <v>0</v>
      </c>
      <c r="LF145" s="224">
        <f>+'PPFF 2022'!JS145</f>
        <v>0</v>
      </c>
      <c r="LG145" s="230">
        <f>+'PPFF 2022'!JT145</f>
        <v>0</v>
      </c>
      <c r="LH145" s="224">
        <f>+'PPFF 2022'!JU145</f>
        <v>0</v>
      </c>
      <c r="LI145" s="230">
        <f>+'PPFF 2022'!JV145</f>
        <v>0</v>
      </c>
      <c r="LJ145" s="224">
        <f>+'PPFF 2022'!JW145</f>
        <v>0</v>
      </c>
      <c r="LK145" s="230">
        <f>+'PPFF 2022'!JX145</f>
        <v>0</v>
      </c>
      <c r="LL145" s="224">
        <f>+'PPFF 2022'!JY145</f>
        <v>0</v>
      </c>
      <c r="LM145" s="230">
        <f>+'PPFF 2022'!JZ145</f>
        <v>0</v>
      </c>
      <c r="LN145" s="224">
        <f>+'PPFF 2022'!KA145</f>
        <v>0</v>
      </c>
      <c r="LO145" s="230">
        <f>+'PPFF 2022'!KB145</f>
        <v>0</v>
      </c>
      <c r="LP145" s="224">
        <f>+'PPFF 2022'!KC145</f>
        <v>0</v>
      </c>
      <c r="LQ145" s="230">
        <f>+'PPFF 2022'!KD145</f>
        <v>0</v>
      </c>
      <c r="LR145" s="224">
        <f>+'PPFF 2022'!KE145</f>
        <v>0</v>
      </c>
      <c r="LS145" s="230">
        <f>+'PPFF 2022'!KF145</f>
        <v>0</v>
      </c>
      <c r="LT145" s="224">
        <f>+'PPFF 2022'!KG145</f>
        <v>0</v>
      </c>
      <c r="LU145" s="230">
        <f>+'PPFF 2022'!KH145</f>
        <v>0</v>
      </c>
      <c r="LV145" s="234">
        <f>+'PPFF 2022'!KN145</f>
        <v>0</v>
      </c>
      <c r="LW145" s="234">
        <f>+'PPFF 2022'!KP145</f>
        <v>0</v>
      </c>
      <c r="LX145" s="234">
        <f>+'PPFF 2022'!KR145</f>
        <v>0</v>
      </c>
      <c r="LY145" s="234">
        <f>+'PPFF 2022'!KT145</f>
        <v>0</v>
      </c>
      <c r="LZ145" s="234">
        <f>+'PPFF 2022'!KV145</f>
        <v>0</v>
      </c>
      <c r="MA145" s="234">
        <f>+'PPFF 2022'!KX145</f>
        <v>0</v>
      </c>
      <c r="MB145" s="234">
        <f>+'PPFF 2022'!KZ145</f>
        <v>0</v>
      </c>
      <c r="MC145" s="234">
        <f>+'PPFF 2022'!LB145</f>
        <v>0</v>
      </c>
      <c r="MD145" s="234">
        <f>+'PPFF 2022'!LD145</f>
        <v>0</v>
      </c>
      <c r="ME145" s="234">
        <f>+'PPFF 2022'!LF145</f>
        <v>0</v>
      </c>
      <c r="MF145" s="234">
        <f>+'PPFF 2022'!LH145</f>
        <v>0</v>
      </c>
      <c r="MG145" s="234">
        <f>+'PPFF 2022'!LJ145</f>
        <v>0</v>
      </c>
      <c r="MH145" s="190">
        <f>+'PPFF 2022'!LN145/6</f>
        <v>0</v>
      </c>
      <c r="MI145" s="190">
        <f>+'PPFF 2022'!LP145/6</f>
        <v>0</v>
      </c>
      <c r="MJ145" s="190">
        <f>+'PPFF 2022'!LR145/6</f>
        <v>0</v>
      </c>
      <c r="MK145" s="190">
        <f>+'PPFF 2022'!LT145/6</f>
        <v>0</v>
      </c>
      <c r="ML145" s="190">
        <f>+'PPFF 2022'!LV145/6</f>
        <v>0</v>
      </c>
      <c r="MM145" s="190">
        <f>+'PPFF 2022'!LX145/6</f>
        <v>0</v>
      </c>
      <c r="MN145" s="239">
        <f>+'PPFF 2022'!LZ145/6</f>
        <v>0</v>
      </c>
      <c r="MO145" s="190">
        <f>+'PPFF 2022'!MB145/6</f>
        <v>0</v>
      </c>
      <c r="MP145" s="190">
        <f>+'PPFF 2022'!MD145/6</f>
        <v>0</v>
      </c>
      <c r="MQ145" s="190">
        <f>+'PPFF 2022'!MF145/6</f>
        <v>0</v>
      </c>
      <c r="MR145" s="190">
        <f>+'PPFF 2022'!MH145/6</f>
        <v>0</v>
      </c>
      <c r="MS145" s="190">
        <f>+'PPFF 2022'!MJ145/6</f>
        <v>0</v>
      </c>
      <c r="MT145" s="104">
        <f>+'PPFF 2022'!MN145</f>
        <v>0</v>
      </c>
      <c r="MU145" s="104">
        <f>+'PPFF 2022'!MP145</f>
        <v>0</v>
      </c>
      <c r="MV145" s="104">
        <f>+'PPFF 2022'!MR145</f>
        <v>0</v>
      </c>
      <c r="MW145" s="104">
        <f>+'PPFF 2022'!MT145</f>
        <v>0</v>
      </c>
      <c r="MX145" s="104">
        <f>+'PPFF 2022'!MV145</f>
        <v>0</v>
      </c>
      <c r="MY145" s="104">
        <f>+'PPFF 2022'!MX145</f>
        <v>0</v>
      </c>
      <c r="MZ145" s="104">
        <f>+'PPFF 2022'!MZ145</f>
        <v>0</v>
      </c>
      <c r="NA145" s="104">
        <f>+'PPFF 2022'!NB145</f>
        <v>0</v>
      </c>
      <c r="NB145" s="104">
        <f>+'PPFF 2022'!ND145</f>
        <v>0</v>
      </c>
      <c r="NC145" s="104">
        <f>+'PPFF 2022'!NF145</f>
        <v>0</v>
      </c>
      <c r="ND145" s="104">
        <f>+'PPFF 2022'!NH145</f>
        <v>0</v>
      </c>
      <c r="NE145" s="104">
        <f>+'PPFF 2022'!NJ145</f>
        <v>0</v>
      </c>
    </row>
    <row r="146" spans="1:369" s="88" customFormat="1" ht="10.5" x14ac:dyDescent="0.25">
      <c r="A146" s="89" t="s">
        <v>6</v>
      </c>
      <c r="B146" s="90" t="s">
        <v>87</v>
      </c>
      <c r="C146" s="90">
        <v>400</v>
      </c>
      <c r="D146" s="90" t="s">
        <v>349</v>
      </c>
      <c r="E146" s="91" t="s">
        <v>6</v>
      </c>
      <c r="F146" s="92" t="s">
        <v>6</v>
      </c>
      <c r="G146" s="92" t="s">
        <v>352</v>
      </c>
      <c r="H146" s="155">
        <v>141</v>
      </c>
      <c r="I146" s="92" t="s">
        <v>88</v>
      </c>
      <c r="J146" s="171">
        <f>+'PPFF 2022'!J146+'PPFF 2022'!K146</f>
        <v>0</v>
      </c>
      <c r="K146" s="171">
        <f>+'PPFF 2022'!L146+'PPFF 2022'!M146</f>
        <v>0</v>
      </c>
      <c r="L146" s="171">
        <f>+'PPFF 2022'!N146+'PPFF 2022'!O146</f>
        <v>0</v>
      </c>
      <c r="M146" s="171">
        <f>+'PPFF 2022'!P146+'PPFF 2022'!Q146</f>
        <v>0</v>
      </c>
      <c r="N146" s="171">
        <f>+'PPFF 2022'!R146+'PPFF 2022'!S146</f>
        <v>0</v>
      </c>
      <c r="O146" s="171">
        <f>+'PPFF 2022'!T146+'PPFF 2022'!U146</f>
        <v>0</v>
      </c>
      <c r="P146" s="171">
        <f>+'PPFF 2022'!V146+'PPFF 2022'!W146</f>
        <v>0</v>
      </c>
      <c r="Q146" s="171">
        <f>+'PPFF 2022'!X146+'PPFF 2022'!Y146</f>
        <v>0</v>
      </c>
      <c r="R146" s="171">
        <f>+'PPFF 2022'!Z146+'PPFF 2022'!AA146</f>
        <v>0</v>
      </c>
      <c r="S146" s="171">
        <f>+'PPFF 2022'!AB146+'PPFF 2022'!AC146</f>
        <v>0</v>
      </c>
      <c r="T146" s="171">
        <f>+'PPFF 2022'!AD146+'PPFF 2022'!AE146</f>
        <v>0</v>
      </c>
      <c r="U146" s="171">
        <f>+'PPFF 2022'!AF146+'PPFF 2022'!AG146</f>
        <v>0</v>
      </c>
      <c r="V146" s="93">
        <f>+'PPFF 2022'!AM146</f>
        <v>0</v>
      </c>
      <c r="W146" s="95">
        <f>+'PPFF 2022'!AN146</f>
        <v>0</v>
      </c>
      <c r="X146" s="98">
        <f>+('PPFF 2022'!AM146+'PPFF 2022'!AN146)/13</f>
        <v>0</v>
      </c>
      <c r="Y146" s="93">
        <f>+'PPFF 2022'!AO146</f>
        <v>0</v>
      </c>
      <c r="Z146" s="95">
        <f>+'PPFF 2022'!AP146</f>
        <v>0</v>
      </c>
      <c r="AA146" s="98">
        <f>+('PPFF 2022'!AO146+'PPFF 2022'!AP146)/13</f>
        <v>0</v>
      </c>
      <c r="AB146" s="93">
        <f>+'PPFF 2022'!AQ146</f>
        <v>0</v>
      </c>
      <c r="AC146" s="95">
        <f>+'PPFF 2022'!AR146</f>
        <v>0</v>
      </c>
      <c r="AD146" s="98">
        <f t="shared" si="286"/>
        <v>0</v>
      </c>
      <c r="AE146" s="93">
        <f>+'PPFF 2022'!AS146</f>
        <v>0</v>
      </c>
      <c r="AF146" s="95">
        <f>+'PPFF 2022'!AT146</f>
        <v>0</v>
      </c>
      <c r="AG146" s="98">
        <f t="shared" si="287"/>
        <v>0</v>
      </c>
      <c r="AH146" s="93">
        <f>+'PPFF 2022'!AU146</f>
        <v>0</v>
      </c>
      <c r="AI146" s="95">
        <f>+'PPFF 2022'!AV146</f>
        <v>0</v>
      </c>
      <c r="AJ146" s="98">
        <f t="shared" si="288"/>
        <v>0</v>
      </c>
      <c r="AK146" s="93">
        <f>+'PPFF 2022'!AW146</f>
        <v>0</v>
      </c>
      <c r="AL146" s="95">
        <f>+'PPFF 2022'!AX146</f>
        <v>0</v>
      </c>
      <c r="AM146" s="98">
        <f t="shared" si="289"/>
        <v>0</v>
      </c>
      <c r="AN146" s="93">
        <f>+'PPFF 2022'!AY146</f>
        <v>0</v>
      </c>
      <c r="AO146" s="95">
        <f>+'PPFF 2022'!AZ146</f>
        <v>0</v>
      </c>
      <c r="AP146" s="98">
        <f t="shared" si="290"/>
        <v>0</v>
      </c>
      <c r="AQ146" s="93">
        <f>+'PPFF 2022'!BA146</f>
        <v>0</v>
      </c>
      <c r="AR146" s="95">
        <f>+'PPFF 2022'!BB146</f>
        <v>0</v>
      </c>
      <c r="AS146" s="98">
        <f t="shared" si="291"/>
        <v>0</v>
      </c>
      <c r="AT146" s="93">
        <f>+'PPFF 2022'!BC146</f>
        <v>0</v>
      </c>
      <c r="AU146" s="95">
        <f>+'PPFF 2022'!BD146</f>
        <v>0</v>
      </c>
      <c r="AV146" s="98">
        <f t="shared" si="292"/>
        <v>0</v>
      </c>
      <c r="AW146" s="93">
        <f>+'PPFF 2022'!BE146</f>
        <v>0</v>
      </c>
      <c r="AX146" s="95">
        <f>+'PPFF 2022'!BF146</f>
        <v>0</v>
      </c>
      <c r="AY146" s="98">
        <f t="shared" si="293"/>
        <v>0</v>
      </c>
      <c r="AZ146" s="93">
        <f>+'PPFF 2022'!BG146</f>
        <v>0</v>
      </c>
      <c r="BA146" s="95">
        <f>+'PPFF 2022'!BH146</f>
        <v>0</v>
      </c>
      <c r="BB146" s="98">
        <f t="shared" si="294"/>
        <v>0</v>
      </c>
      <c r="BC146" s="93">
        <f>+'PPFF 2022'!BI146</f>
        <v>0</v>
      </c>
      <c r="BD146" s="95">
        <f>+'PPFF 2022'!BJ146</f>
        <v>0</v>
      </c>
      <c r="BE146" s="97">
        <f t="shared" si="295"/>
        <v>0</v>
      </c>
      <c r="BF146" s="107">
        <f>+'PPFF 2022'!BP146</f>
        <v>0</v>
      </c>
      <c r="BG146" s="97">
        <f>+'PPFF 2022'!BQ146</f>
        <v>0</v>
      </c>
      <c r="BH146" s="182">
        <f t="shared" si="296"/>
        <v>0</v>
      </c>
      <c r="BI146" s="107">
        <f>+'PPFF 2022'!BR146</f>
        <v>0</v>
      </c>
      <c r="BJ146" s="97">
        <f>+'PPFF 2022'!BS146</f>
        <v>0</v>
      </c>
      <c r="BK146" s="182">
        <f t="shared" si="297"/>
        <v>0</v>
      </c>
      <c r="BL146" s="107">
        <f>+'PPFF 2022'!BT146</f>
        <v>0</v>
      </c>
      <c r="BM146" s="97">
        <f>+'PPFF 2022'!BU146</f>
        <v>0</v>
      </c>
      <c r="BN146" s="182">
        <f t="shared" si="298"/>
        <v>0</v>
      </c>
      <c r="BO146" s="107">
        <f>+'PPFF 2022'!BV146</f>
        <v>0</v>
      </c>
      <c r="BP146" s="97">
        <f>+'PPFF 2022'!BW146</f>
        <v>0</v>
      </c>
      <c r="BQ146" s="182">
        <f t="shared" si="299"/>
        <v>0</v>
      </c>
      <c r="BR146" s="107">
        <f>+'PPFF 2022'!BX146</f>
        <v>0</v>
      </c>
      <c r="BS146" s="97">
        <f>+'PPFF 2022'!BY146</f>
        <v>0</v>
      </c>
      <c r="BT146" s="182">
        <f t="shared" si="300"/>
        <v>0</v>
      </c>
      <c r="BU146" s="107">
        <f>+'PPFF 2022'!BZ146</f>
        <v>0</v>
      </c>
      <c r="BV146" s="97">
        <f>+'PPFF 2022'!CA146</f>
        <v>0</v>
      </c>
      <c r="BW146" s="182">
        <f t="shared" si="301"/>
        <v>0</v>
      </c>
      <c r="BX146" s="107">
        <f>+'PPFF 2022'!CB146</f>
        <v>0</v>
      </c>
      <c r="BY146" s="97">
        <f>+'PPFF 2022'!CC146</f>
        <v>0</v>
      </c>
      <c r="BZ146" s="182">
        <f t="shared" si="302"/>
        <v>0</v>
      </c>
      <c r="CA146" s="107">
        <f>+'PPFF 2022'!CD146</f>
        <v>0</v>
      </c>
      <c r="CB146" s="97">
        <f>+'PPFF 2022'!CE146</f>
        <v>0</v>
      </c>
      <c r="CC146" s="182">
        <f t="shared" si="303"/>
        <v>0</v>
      </c>
      <c r="CD146" s="107">
        <f>+'PPFF 2022'!CF146</f>
        <v>0</v>
      </c>
      <c r="CE146" s="97">
        <f>+'PPFF 2022'!CG146</f>
        <v>0</v>
      </c>
      <c r="CF146" s="182">
        <f t="shared" si="304"/>
        <v>0</v>
      </c>
      <c r="CG146" s="107">
        <f>+'PPFF 2022'!CH146</f>
        <v>0</v>
      </c>
      <c r="CH146" s="97">
        <f>+'PPFF 2022'!CI146</f>
        <v>0</v>
      </c>
      <c r="CI146" s="182">
        <f t="shared" si="305"/>
        <v>0</v>
      </c>
      <c r="CJ146" s="107">
        <f>+'PPFF 2022'!CJ146</f>
        <v>0</v>
      </c>
      <c r="CK146" s="97">
        <f>+'PPFF 2022'!CK146</f>
        <v>0</v>
      </c>
      <c r="CL146" s="182">
        <f t="shared" si="306"/>
        <v>0</v>
      </c>
      <c r="CM146" s="107">
        <f>+'PPFF 2022'!CL146</f>
        <v>0</v>
      </c>
      <c r="CN146" s="97">
        <f>+'PPFF 2022'!CM146</f>
        <v>0</v>
      </c>
      <c r="CO146" s="187">
        <f t="shared" si="307"/>
        <v>0</v>
      </c>
      <c r="CP146" s="109">
        <f>+'PPFF 2022'!CS146</f>
        <v>0</v>
      </c>
      <c r="CQ146" s="111">
        <f>+'PPFF 2022'!CT146</f>
        <v>0</v>
      </c>
      <c r="CR146" s="98">
        <f t="shared" si="308"/>
        <v>0</v>
      </c>
      <c r="CS146" s="109">
        <f>+'PPFF 2022'!CU146</f>
        <v>0</v>
      </c>
      <c r="CT146" s="111">
        <f>+'PPFF 2022'!CV146</f>
        <v>0</v>
      </c>
      <c r="CU146" s="98">
        <f t="shared" si="309"/>
        <v>0</v>
      </c>
      <c r="CV146" s="109">
        <f>+'PPFF 2022'!CW146</f>
        <v>0</v>
      </c>
      <c r="CW146" s="111">
        <f>+'PPFF 2022'!CX146</f>
        <v>0</v>
      </c>
      <c r="CX146" s="98">
        <f t="shared" si="310"/>
        <v>0</v>
      </c>
      <c r="CY146" s="109">
        <f>+'PPFF 2022'!CY146</f>
        <v>0</v>
      </c>
      <c r="CZ146" s="111">
        <f>+'PPFF 2022'!CZ146</f>
        <v>0</v>
      </c>
      <c r="DA146" s="98">
        <f t="shared" si="311"/>
        <v>0</v>
      </c>
      <c r="DB146" s="109">
        <f>+'PPFF 2022'!DA146</f>
        <v>0</v>
      </c>
      <c r="DC146" s="111">
        <f>+'PPFF 2022'!DB146</f>
        <v>0</v>
      </c>
      <c r="DD146" s="98">
        <f t="shared" si="312"/>
        <v>0</v>
      </c>
      <c r="DE146" s="109">
        <f>+'PPFF 2022'!DC146</f>
        <v>0</v>
      </c>
      <c r="DF146" s="111">
        <f>+'PPFF 2022'!DD146</f>
        <v>0</v>
      </c>
      <c r="DG146" s="98">
        <f t="shared" si="313"/>
        <v>0</v>
      </c>
      <c r="DH146" s="109">
        <f>+'PPFF 2022'!DE146</f>
        <v>0</v>
      </c>
      <c r="DI146" s="111">
        <f>+'PPFF 2022'!DF146</f>
        <v>0</v>
      </c>
      <c r="DJ146" s="98">
        <f t="shared" si="314"/>
        <v>0</v>
      </c>
      <c r="DK146" s="109">
        <f>+'PPFF 2022'!DG146</f>
        <v>0</v>
      </c>
      <c r="DL146" s="111">
        <f>+'PPFF 2022'!DH146</f>
        <v>0</v>
      </c>
      <c r="DM146" s="98">
        <f t="shared" si="315"/>
        <v>0</v>
      </c>
      <c r="DN146" s="109">
        <f>+'PPFF 2022'!DI146</f>
        <v>0</v>
      </c>
      <c r="DO146" s="111">
        <f>+'PPFF 2022'!DJ146</f>
        <v>0</v>
      </c>
      <c r="DP146" s="98">
        <f t="shared" si="316"/>
        <v>0</v>
      </c>
      <c r="DQ146" s="109">
        <f>+'PPFF 2022'!DK146</f>
        <v>0</v>
      </c>
      <c r="DR146" s="111">
        <f>+'PPFF 2022'!DL146</f>
        <v>0</v>
      </c>
      <c r="DS146" s="98">
        <f t="shared" si="317"/>
        <v>0</v>
      </c>
      <c r="DT146" s="109">
        <f>+'PPFF 2022'!DM146</f>
        <v>0</v>
      </c>
      <c r="DU146" s="111">
        <f>+'PPFF 2022'!DN146</f>
        <v>0</v>
      </c>
      <c r="DV146" s="98">
        <f t="shared" si="318"/>
        <v>0</v>
      </c>
      <c r="DW146" s="109">
        <f>+'PPFF 2022'!DO146</f>
        <v>0</v>
      </c>
      <c r="DX146" s="111">
        <f>+'PPFF 2022'!DP146</f>
        <v>0</v>
      </c>
      <c r="DY146" s="107">
        <f t="shared" si="319"/>
        <v>0</v>
      </c>
      <c r="DZ146" s="109">
        <f>+'PPFF 2022'!DV146</f>
        <v>0</v>
      </c>
      <c r="EA146" s="111">
        <f>+'PPFF 2022'!DW146</f>
        <v>0</v>
      </c>
      <c r="EB146" s="98">
        <f t="shared" si="320"/>
        <v>0</v>
      </c>
      <c r="EC146" s="111">
        <f>+'PPFF 2022'!DX146</f>
        <v>0</v>
      </c>
      <c r="ED146" s="111">
        <f>+'PPFF 2022'!DY146</f>
        <v>0</v>
      </c>
      <c r="EE146" s="98">
        <f t="shared" si="321"/>
        <v>0</v>
      </c>
      <c r="EF146" s="111">
        <f>+'PPFF 2022'!DZ146</f>
        <v>0</v>
      </c>
      <c r="EG146" s="111">
        <f>+'PPFF 2022'!EA146</f>
        <v>0</v>
      </c>
      <c r="EH146" s="98">
        <f t="shared" si="322"/>
        <v>0</v>
      </c>
      <c r="EI146" s="111">
        <f>+'PPFF 2022'!EB146</f>
        <v>0</v>
      </c>
      <c r="EJ146" s="111">
        <f>+'PPFF 2022'!EC146</f>
        <v>0</v>
      </c>
      <c r="EK146" s="98">
        <f t="shared" si="323"/>
        <v>0</v>
      </c>
      <c r="EL146" s="111">
        <f>+'PPFF 2022'!ED146</f>
        <v>0</v>
      </c>
      <c r="EM146" s="111">
        <f>+'PPFF 2022'!EE146</f>
        <v>0</v>
      </c>
      <c r="EN146" s="98">
        <f t="shared" si="324"/>
        <v>0</v>
      </c>
      <c r="EO146" s="111">
        <f>+'PPFF 2022'!EF146</f>
        <v>0</v>
      </c>
      <c r="EP146" s="111">
        <f>+'PPFF 2022'!EG146</f>
        <v>0</v>
      </c>
      <c r="EQ146" s="98">
        <f t="shared" si="325"/>
        <v>0</v>
      </c>
      <c r="ER146" s="111">
        <f>+'PPFF 2022'!EH146</f>
        <v>0</v>
      </c>
      <c r="ES146" s="111">
        <f>+'PPFF 2022'!EI146</f>
        <v>0</v>
      </c>
      <c r="ET146" s="98">
        <f t="shared" si="326"/>
        <v>0</v>
      </c>
      <c r="EU146" s="111">
        <f>+'PPFF 2022'!EJ146</f>
        <v>0</v>
      </c>
      <c r="EV146" s="111">
        <f>+'PPFF 2022'!EK146</f>
        <v>0</v>
      </c>
      <c r="EW146" s="98">
        <f t="shared" si="327"/>
        <v>0</v>
      </c>
      <c r="EX146" s="111">
        <f>+'PPFF 2022'!EL146</f>
        <v>0</v>
      </c>
      <c r="EY146" s="111">
        <f>+'PPFF 2022'!EM146</f>
        <v>0</v>
      </c>
      <c r="EZ146" s="98">
        <f t="shared" si="328"/>
        <v>0</v>
      </c>
      <c r="FA146" s="111">
        <f>+'PPFF 2022'!EN146</f>
        <v>0</v>
      </c>
      <c r="FB146" s="111">
        <f>+'PPFF 2022'!EO146</f>
        <v>0</v>
      </c>
      <c r="FC146" s="98">
        <f t="shared" si="329"/>
        <v>0</v>
      </c>
      <c r="FD146" s="111">
        <f>+'PPFF 2022'!EP146</f>
        <v>0</v>
      </c>
      <c r="FE146" s="111">
        <f>+'PPFF 2022'!EQ146</f>
        <v>0</v>
      </c>
      <c r="FF146" s="98">
        <f t="shared" si="330"/>
        <v>0</v>
      </c>
      <c r="FG146" s="111">
        <f>+'PPFF 2022'!ER146</f>
        <v>0</v>
      </c>
      <c r="FH146" s="111">
        <f>+'PPFF 2022'!ES146</f>
        <v>0</v>
      </c>
      <c r="FI146" s="97">
        <f t="shared" si="331"/>
        <v>0</v>
      </c>
      <c r="FJ146" s="108">
        <f>+'PPFF 2022'!EY146</f>
        <v>0</v>
      </c>
      <c r="FK146" s="103">
        <f>+'PPFF 2022'!EZ146</f>
        <v>0</v>
      </c>
      <c r="FL146" s="193">
        <f t="shared" si="332"/>
        <v>0</v>
      </c>
      <c r="FM146" s="203">
        <f>+'PPFF 2022'!FA146</f>
        <v>0</v>
      </c>
      <c r="FN146" s="204">
        <f>+'PPFF 2022'!FB146</f>
        <v>0</v>
      </c>
      <c r="FO146" s="202">
        <f t="shared" si="333"/>
        <v>0</v>
      </c>
      <c r="FP146" s="203">
        <f>+'PPFF 2022'!FC146</f>
        <v>0</v>
      </c>
      <c r="FQ146" s="204">
        <f>+'PPFF 2022'!FD146</f>
        <v>0</v>
      </c>
      <c r="FR146" s="202">
        <f t="shared" si="334"/>
        <v>0</v>
      </c>
      <c r="FS146" s="203">
        <f>+'PPFF 2022'!FE146</f>
        <v>0</v>
      </c>
      <c r="FT146" s="204">
        <f>+'PPFF 2022'!FF146</f>
        <v>0</v>
      </c>
      <c r="FU146" s="202">
        <f t="shared" si="335"/>
        <v>0</v>
      </c>
      <c r="FV146" s="203">
        <f>+'PPFF 2022'!FG146</f>
        <v>0</v>
      </c>
      <c r="FW146" s="204">
        <f>+'PPFF 2022'!FH146</f>
        <v>0</v>
      </c>
      <c r="FX146" s="202">
        <f t="shared" si="336"/>
        <v>0</v>
      </c>
      <c r="FY146" s="203">
        <f>+'PPFF 2022'!FI146</f>
        <v>0</v>
      </c>
      <c r="FZ146" s="204">
        <f>+'PPFF 2022'!FJ146</f>
        <v>0</v>
      </c>
      <c r="GA146" s="202">
        <f t="shared" si="337"/>
        <v>0</v>
      </c>
      <c r="GB146" s="203">
        <f>+'PPFF 2022'!FK146</f>
        <v>0</v>
      </c>
      <c r="GC146" s="204">
        <f>+'PPFF 2022'!FL146</f>
        <v>0</v>
      </c>
      <c r="GD146" s="202">
        <f t="shared" si="338"/>
        <v>0</v>
      </c>
      <c r="GE146" s="203">
        <f>+'PPFF 2022'!FM146</f>
        <v>0</v>
      </c>
      <c r="GF146" s="204">
        <f>+'PPFF 2022'!FN146</f>
        <v>0</v>
      </c>
      <c r="GG146" s="202">
        <f t="shared" si="339"/>
        <v>0</v>
      </c>
      <c r="GH146" s="203">
        <f>+'PPFF 2022'!FO146</f>
        <v>0</v>
      </c>
      <c r="GI146" s="204">
        <f>+'PPFF 2022'!FP146</f>
        <v>0</v>
      </c>
      <c r="GJ146" s="202">
        <f t="shared" si="340"/>
        <v>0</v>
      </c>
      <c r="GK146" s="203">
        <f>+'PPFF 2022'!FQ146</f>
        <v>0</v>
      </c>
      <c r="GL146" s="204">
        <f>+'PPFF 2022'!FR146</f>
        <v>0</v>
      </c>
      <c r="GM146" s="202">
        <f t="shared" si="341"/>
        <v>0</v>
      </c>
      <c r="GN146" s="203">
        <f>+'PPFF 2022'!FS146</f>
        <v>0</v>
      </c>
      <c r="GO146" s="204">
        <f>+'PPFF 2022'!FT146</f>
        <v>0</v>
      </c>
      <c r="GP146" s="202">
        <f t="shared" si="342"/>
        <v>0</v>
      </c>
      <c r="GQ146" s="203">
        <f>+'PPFF 2022'!FU146</f>
        <v>0</v>
      </c>
      <c r="GR146" s="204">
        <f>+'PPFF 2022'!FV146</f>
        <v>0</v>
      </c>
      <c r="GS146" s="209">
        <f t="shared" si="343"/>
        <v>0</v>
      </c>
      <c r="GT146" s="203">
        <f>+'PPFF 2022'!GB146</f>
        <v>0</v>
      </c>
      <c r="GU146" s="204">
        <f>+'PPFF 2022'!GC146</f>
        <v>0</v>
      </c>
      <c r="GV146" s="202">
        <f t="shared" si="344"/>
        <v>0</v>
      </c>
      <c r="GW146" s="203">
        <f>+'PPFF 2022'!GD146</f>
        <v>0</v>
      </c>
      <c r="GX146" s="204">
        <f>+'PPFF 2022'!GE146</f>
        <v>0</v>
      </c>
      <c r="GY146" s="202">
        <f t="shared" si="345"/>
        <v>0</v>
      </c>
      <c r="GZ146" s="203">
        <f>+'PPFF 2022'!GF146</f>
        <v>0</v>
      </c>
      <c r="HA146" s="204">
        <f>+'PPFF 2022'!GG146</f>
        <v>0</v>
      </c>
      <c r="HB146" s="202">
        <f t="shared" si="346"/>
        <v>0</v>
      </c>
      <c r="HC146" s="203">
        <f>+'PPFF 2022'!GH146</f>
        <v>0</v>
      </c>
      <c r="HD146" s="204">
        <f>+'PPFF 2022'!GI146</f>
        <v>0</v>
      </c>
      <c r="HE146" s="202">
        <f t="shared" si="347"/>
        <v>0</v>
      </c>
      <c r="HF146" s="203">
        <f>+'PPFF 2022'!GJ146</f>
        <v>0</v>
      </c>
      <c r="HG146" s="204">
        <f>+'PPFF 2022'!GK146</f>
        <v>0</v>
      </c>
      <c r="HH146" s="202">
        <f t="shared" si="348"/>
        <v>0</v>
      </c>
      <c r="HI146" s="203">
        <f>+'PPFF 2022'!GL146</f>
        <v>0</v>
      </c>
      <c r="HJ146" s="204">
        <f>+'PPFF 2022'!GM146</f>
        <v>0</v>
      </c>
      <c r="HK146" s="202">
        <f t="shared" si="349"/>
        <v>0</v>
      </c>
      <c r="HL146" s="203">
        <f>+'PPFF 2022'!GN146</f>
        <v>0</v>
      </c>
      <c r="HM146" s="204">
        <f>+'PPFF 2022'!GO146</f>
        <v>0</v>
      </c>
      <c r="HN146" s="202">
        <f t="shared" si="350"/>
        <v>0</v>
      </c>
      <c r="HO146" s="203">
        <f>+'PPFF 2022'!GP146</f>
        <v>0</v>
      </c>
      <c r="HP146" s="204">
        <f>+'PPFF 2022'!GQ146</f>
        <v>0</v>
      </c>
      <c r="HQ146" s="202">
        <f t="shared" si="351"/>
        <v>0</v>
      </c>
      <c r="HR146" s="203">
        <f>+'PPFF 2022'!GR146</f>
        <v>0</v>
      </c>
      <c r="HS146" s="204">
        <f>+'PPFF 2022'!GS146</f>
        <v>0</v>
      </c>
      <c r="HT146" s="202">
        <f t="shared" si="352"/>
        <v>0</v>
      </c>
      <c r="HU146" s="203">
        <f>+'PPFF 2022'!GT146</f>
        <v>0</v>
      </c>
      <c r="HV146" s="204">
        <f>+'PPFF 2022'!GU146</f>
        <v>0</v>
      </c>
      <c r="HW146" s="202">
        <f t="shared" si="353"/>
        <v>0</v>
      </c>
      <c r="HX146" s="203">
        <f>+'PPFF 2022'!GV146</f>
        <v>0</v>
      </c>
      <c r="HY146" s="204">
        <f>+'PPFF 2022'!GW146</f>
        <v>0</v>
      </c>
      <c r="HZ146" s="202">
        <f t="shared" si="354"/>
        <v>0</v>
      </c>
      <c r="IA146" s="203">
        <f>+'PPFF 2022'!GX146</f>
        <v>0</v>
      </c>
      <c r="IB146" s="204">
        <f>+'PPFF 2022'!GY146</f>
        <v>0</v>
      </c>
      <c r="IC146" s="209">
        <f t="shared" si="355"/>
        <v>0</v>
      </c>
      <c r="ID146" s="203">
        <f>+'PPFF 2022'!HE146</f>
        <v>0</v>
      </c>
      <c r="IE146" s="204">
        <f>+'PPFF 2022'!HF146</f>
        <v>0</v>
      </c>
      <c r="IF146" s="215">
        <f t="shared" si="356"/>
        <v>0</v>
      </c>
      <c r="IG146" s="203">
        <f>+'PPFF 2022'!HG146</f>
        <v>0</v>
      </c>
      <c r="IH146" s="204">
        <f>+'PPFF 2022'!HH146</f>
        <v>0</v>
      </c>
      <c r="II146" s="215">
        <f t="shared" si="357"/>
        <v>0</v>
      </c>
      <c r="IJ146" s="203">
        <f>+'PPFF 2022'!HI146</f>
        <v>0</v>
      </c>
      <c r="IK146" s="204">
        <f>+'PPFF 2022'!HJ146</f>
        <v>0</v>
      </c>
      <c r="IL146" s="215">
        <f t="shared" si="358"/>
        <v>0</v>
      </c>
      <c r="IM146" s="203">
        <f>+'PPFF 2022'!HK146</f>
        <v>0</v>
      </c>
      <c r="IN146" s="204">
        <f>+'PPFF 2022'!HL146</f>
        <v>0</v>
      </c>
      <c r="IO146" s="215">
        <f t="shared" si="359"/>
        <v>0</v>
      </c>
      <c r="IP146" s="203">
        <f>+'PPFF 2022'!HM146</f>
        <v>0</v>
      </c>
      <c r="IQ146" s="204">
        <f>+'PPFF 2022'!HN146</f>
        <v>0</v>
      </c>
      <c r="IR146" s="215">
        <f t="shared" si="360"/>
        <v>0</v>
      </c>
      <c r="IS146" s="203">
        <f>+'PPFF 2022'!HO146</f>
        <v>0</v>
      </c>
      <c r="IT146" s="204">
        <f>+'PPFF 2022'!HP146</f>
        <v>0</v>
      </c>
      <c r="IU146" s="215">
        <f t="shared" si="361"/>
        <v>0</v>
      </c>
      <c r="IV146" s="203">
        <f>+'PPFF 2022'!HQ146</f>
        <v>0</v>
      </c>
      <c r="IW146" s="204">
        <f>+'PPFF 2022'!HR146</f>
        <v>0</v>
      </c>
      <c r="IX146" s="215">
        <f t="shared" si="362"/>
        <v>0</v>
      </c>
      <c r="IY146" s="203">
        <f>+'PPFF 2022'!HS146</f>
        <v>0</v>
      </c>
      <c r="IZ146" s="204">
        <f>+'PPFF 2022'!HT146</f>
        <v>0</v>
      </c>
      <c r="JA146" s="215">
        <f t="shared" si="363"/>
        <v>0</v>
      </c>
      <c r="JB146" s="203">
        <f>+'PPFF 2022'!HU146</f>
        <v>0</v>
      </c>
      <c r="JC146" s="204">
        <f>+'PPFF 2022'!HV146</f>
        <v>0</v>
      </c>
      <c r="JD146" s="215">
        <f t="shared" si="364"/>
        <v>0</v>
      </c>
      <c r="JE146" s="203">
        <f>+'PPFF 2022'!HW146</f>
        <v>0</v>
      </c>
      <c r="JF146" s="204">
        <f>+'PPFF 2022'!HX146</f>
        <v>0</v>
      </c>
      <c r="JG146" s="215">
        <f t="shared" si="365"/>
        <v>0</v>
      </c>
      <c r="JH146" s="203">
        <f>+'PPFF 2022'!HY146</f>
        <v>0</v>
      </c>
      <c r="JI146" s="204">
        <f>+'PPFF 2022'!HZ146</f>
        <v>0</v>
      </c>
      <c r="JJ146" s="215">
        <f t="shared" si="366"/>
        <v>0</v>
      </c>
      <c r="JK146" s="203">
        <f>+'PPFF 2022'!IA146</f>
        <v>0</v>
      </c>
      <c r="JL146" s="204">
        <f>+'PPFF 2022'!IB146</f>
        <v>0</v>
      </c>
      <c r="JM146" s="218">
        <f t="shared" si="367"/>
        <v>0</v>
      </c>
      <c r="JN146" s="224">
        <f>+'PPFF 2022'!IH146</f>
        <v>0</v>
      </c>
      <c r="JO146" s="225">
        <f>+'PPFF 2022'!II146</f>
        <v>0</v>
      </c>
      <c r="JP146" s="212">
        <f t="shared" si="368"/>
        <v>0</v>
      </c>
      <c r="JQ146" s="224">
        <f>+'PPFF 2022'!IJ146</f>
        <v>0</v>
      </c>
      <c r="JR146" s="225">
        <f>+'PPFF 2022'!IK146</f>
        <v>0</v>
      </c>
      <c r="JS146" s="212">
        <f t="shared" si="369"/>
        <v>0</v>
      </c>
      <c r="JT146" s="224">
        <f>+'PPFF 2022'!IL146</f>
        <v>0</v>
      </c>
      <c r="JU146" s="225">
        <f>+'PPFF 2022'!IM146</f>
        <v>0</v>
      </c>
      <c r="JV146" s="212">
        <f t="shared" si="370"/>
        <v>0</v>
      </c>
      <c r="JW146" s="224">
        <f>+'PPFF 2022'!IN146</f>
        <v>0</v>
      </c>
      <c r="JX146" s="225">
        <f>+'PPFF 2022'!IO146</f>
        <v>0</v>
      </c>
      <c r="JY146" s="212">
        <f t="shared" si="371"/>
        <v>0</v>
      </c>
      <c r="JZ146" s="224">
        <f>+'PPFF 2022'!IP146</f>
        <v>0</v>
      </c>
      <c r="KA146" s="225">
        <f>+'PPFF 2022'!IQ146</f>
        <v>0</v>
      </c>
      <c r="KB146" s="212">
        <f t="shared" si="372"/>
        <v>0</v>
      </c>
      <c r="KC146" s="224">
        <f>+'PPFF 2022'!IR146</f>
        <v>0</v>
      </c>
      <c r="KD146" s="225">
        <f>+'PPFF 2022'!IS146</f>
        <v>0</v>
      </c>
      <c r="KE146" s="212">
        <f t="shared" si="373"/>
        <v>0</v>
      </c>
      <c r="KF146" s="224">
        <f>+'PPFF 2022'!IT146</f>
        <v>0</v>
      </c>
      <c r="KG146" s="225">
        <f>+'PPFF 2022'!IU146</f>
        <v>0</v>
      </c>
      <c r="KH146" s="212">
        <f t="shared" si="374"/>
        <v>0</v>
      </c>
      <c r="KI146" s="224">
        <f>+'PPFF 2022'!IV146</f>
        <v>0</v>
      </c>
      <c r="KJ146" s="225">
        <f>+'PPFF 2022'!IW146</f>
        <v>0</v>
      </c>
      <c r="KK146" s="212">
        <f t="shared" si="375"/>
        <v>0</v>
      </c>
      <c r="KL146" s="224">
        <f>+'PPFF 2022'!IX146</f>
        <v>0</v>
      </c>
      <c r="KM146" s="225">
        <f>+'PPFF 2022'!IY146</f>
        <v>0</v>
      </c>
      <c r="KN146" s="212">
        <f t="shared" si="376"/>
        <v>0</v>
      </c>
      <c r="KO146" s="224">
        <f>+'PPFF 2022'!IZ146</f>
        <v>0</v>
      </c>
      <c r="KP146" s="225">
        <f>+'PPFF 2022'!JA146</f>
        <v>0</v>
      </c>
      <c r="KQ146" s="212">
        <f t="shared" si="377"/>
        <v>0</v>
      </c>
      <c r="KR146" s="224">
        <f>+'PPFF 2022'!JB146</f>
        <v>0</v>
      </c>
      <c r="KS146" s="225">
        <f>+'PPFF 2022'!JC146</f>
        <v>0</v>
      </c>
      <c r="KT146" s="212">
        <f t="shared" si="378"/>
        <v>0</v>
      </c>
      <c r="KU146" s="224">
        <f>+'PPFF 2022'!JD146</f>
        <v>0</v>
      </c>
      <c r="KV146" s="225">
        <f>+'PPFF 2022'!JE146</f>
        <v>0</v>
      </c>
      <c r="KW146" s="212">
        <f t="shared" si="379"/>
        <v>0</v>
      </c>
      <c r="KX146" s="224">
        <f>+'PPFF 2022'!JK146</f>
        <v>0</v>
      </c>
      <c r="KY146" s="230">
        <f>+'PPFF 2022'!JL146</f>
        <v>0</v>
      </c>
      <c r="KZ146" s="224">
        <f>+'PPFF 2022'!JM146</f>
        <v>0</v>
      </c>
      <c r="LA146" s="230">
        <f>+'PPFF 2022'!JN146</f>
        <v>0</v>
      </c>
      <c r="LB146" s="224">
        <f>+'PPFF 2022'!JO146</f>
        <v>0</v>
      </c>
      <c r="LC146" s="230">
        <f>+'PPFF 2022'!JP146</f>
        <v>0</v>
      </c>
      <c r="LD146" s="224">
        <f>+'PPFF 2022'!JQ146</f>
        <v>0</v>
      </c>
      <c r="LE146" s="230">
        <f>+'PPFF 2022'!JR146</f>
        <v>0</v>
      </c>
      <c r="LF146" s="224">
        <f>+'PPFF 2022'!JS146</f>
        <v>0</v>
      </c>
      <c r="LG146" s="230">
        <f>+'PPFF 2022'!JT146</f>
        <v>0</v>
      </c>
      <c r="LH146" s="224">
        <f>+'PPFF 2022'!JU146</f>
        <v>0</v>
      </c>
      <c r="LI146" s="230">
        <f>+'PPFF 2022'!JV146</f>
        <v>0</v>
      </c>
      <c r="LJ146" s="224">
        <f>+'PPFF 2022'!JW146</f>
        <v>0</v>
      </c>
      <c r="LK146" s="230">
        <f>+'PPFF 2022'!JX146</f>
        <v>0</v>
      </c>
      <c r="LL146" s="224">
        <f>+'PPFF 2022'!JY146</f>
        <v>0</v>
      </c>
      <c r="LM146" s="230">
        <f>+'PPFF 2022'!JZ146</f>
        <v>0</v>
      </c>
      <c r="LN146" s="224">
        <f>+'PPFF 2022'!KA146</f>
        <v>0</v>
      </c>
      <c r="LO146" s="230">
        <f>+'PPFF 2022'!KB146</f>
        <v>0</v>
      </c>
      <c r="LP146" s="224">
        <f>+'PPFF 2022'!KC146</f>
        <v>0</v>
      </c>
      <c r="LQ146" s="230">
        <f>+'PPFF 2022'!KD146</f>
        <v>0</v>
      </c>
      <c r="LR146" s="224">
        <f>+'PPFF 2022'!KE146</f>
        <v>0</v>
      </c>
      <c r="LS146" s="230">
        <f>+'PPFF 2022'!KF146</f>
        <v>0</v>
      </c>
      <c r="LT146" s="224">
        <f>+'PPFF 2022'!KG146</f>
        <v>0</v>
      </c>
      <c r="LU146" s="230">
        <f>+'PPFF 2022'!KH146</f>
        <v>0</v>
      </c>
      <c r="LV146" s="234">
        <f>+'PPFF 2022'!KN146</f>
        <v>0</v>
      </c>
      <c r="LW146" s="234">
        <f>+'PPFF 2022'!KP146</f>
        <v>0</v>
      </c>
      <c r="LX146" s="234">
        <f>+'PPFF 2022'!KR146</f>
        <v>0</v>
      </c>
      <c r="LY146" s="234">
        <f>+'PPFF 2022'!KT146</f>
        <v>0</v>
      </c>
      <c r="LZ146" s="234">
        <f>+'PPFF 2022'!KV146</f>
        <v>0</v>
      </c>
      <c r="MA146" s="234">
        <f>+'PPFF 2022'!KX146</f>
        <v>0</v>
      </c>
      <c r="MB146" s="234">
        <f>+'PPFF 2022'!KZ146</f>
        <v>0</v>
      </c>
      <c r="MC146" s="234">
        <f>+'PPFF 2022'!LB146</f>
        <v>0</v>
      </c>
      <c r="MD146" s="234">
        <f>+'PPFF 2022'!LD146</f>
        <v>0</v>
      </c>
      <c r="ME146" s="234">
        <f>+'PPFF 2022'!LF146</f>
        <v>0</v>
      </c>
      <c r="MF146" s="234">
        <f>+'PPFF 2022'!LH146</f>
        <v>0</v>
      </c>
      <c r="MG146" s="234">
        <f>+'PPFF 2022'!LJ146</f>
        <v>0</v>
      </c>
      <c r="MH146" s="190">
        <f>+'PPFF 2022'!LN146/6</f>
        <v>0</v>
      </c>
      <c r="MI146" s="190">
        <f>+'PPFF 2022'!LP146/6</f>
        <v>0</v>
      </c>
      <c r="MJ146" s="190">
        <f>+'PPFF 2022'!LR146/6</f>
        <v>0</v>
      </c>
      <c r="MK146" s="190">
        <f>+'PPFF 2022'!LT146/6</f>
        <v>0</v>
      </c>
      <c r="ML146" s="190">
        <f>+'PPFF 2022'!LV146/6</f>
        <v>0</v>
      </c>
      <c r="MM146" s="190">
        <f>+'PPFF 2022'!LX146/6</f>
        <v>0</v>
      </c>
      <c r="MN146" s="239">
        <f>+'PPFF 2022'!LZ146/6</f>
        <v>0</v>
      </c>
      <c r="MO146" s="190">
        <f>+'PPFF 2022'!MB146/6</f>
        <v>0</v>
      </c>
      <c r="MP146" s="190">
        <f>+'PPFF 2022'!MD146/6</f>
        <v>0</v>
      </c>
      <c r="MQ146" s="190">
        <f>+'PPFF 2022'!MF146/6</f>
        <v>0</v>
      </c>
      <c r="MR146" s="190">
        <f>+'PPFF 2022'!MH146/6</f>
        <v>0</v>
      </c>
      <c r="MS146" s="190">
        <f>+'PPFF 2022'!MJ146/6</f>
        <v>0</v>
      </c>
      <c r="MT146" s="104">
        <f>+'PPFF 2022'!MN146</f>
        <v>0</v>
      </c>
      <c r="MU146" s="104">
        <f>+'PPFF 2022'!MP146</f>
        <v>0</v>
      </c>
      <c r="MV146" s="104">
        <f>+'PPFF 2022'!MR146</f>
        <v>0</v>
      </c>
      <c r="MW146" s="104">
        <f>+'PPFF 2022'!MT146</f>
        <v>0</v>
      </c>
      <c r="MX146" s="104">
        <f>+'PPFF 2022'!MV146</f>
        <v>0</v>
      </c>
      <c r="MY146" s="104">
        <f>+'PPFF 2022'!MX146</f>
        <v>0</v>
      </c>
      <c r="MZ146" s="104">
        <f>+'PPFF 2022'!MZ146</f>
        <v>0</v>
      </c>
      <c r="NA146" s="104">
        <f>+'PPFF 2022'!NB146</f>
        <v>0</v>
      </c>
      <c r="NB146" s="104">
        <f>+'PPFF 2022'!ND146</f>
        <v>0</v>
      </c>
      <c r="NC146" s="104">
        <f>+'PPFF 2022'!NF146</f>
        <v>0</v>
      </c>
      <c r="ND146" s="104">
        <f>+'PPFF 2022'!NH146</f>
        <v>0</v>
      </c>
      <c r="NE146" s="104">
        <f>+'PPFF 2022'!NJ146</f>
        <v>0</v>
      </c>
    </row>
    <row r="147" spans="1:369" s="88" customFormat="1" ht="10.5" x14ac:dyDescent="0.25">
      <c r="A147" s="89" t="s">
        <v>6</v>
      </c>
      <c r="B147" s="90" t="s">
        <v>87</v>
      </c>
      <c r="C147" s="90">
        <v>400</v>
      </c>
      <c r="D147" s="90" t="s">
        <v>349</v>
      </c>
      <c r="E147" s="91" t="s">
        <v>6</v>
      </c>
      <c r="F147" s="92" t="s">
        <v>146</v>
      </c>
      <c r="G147" s="92" t="s">
        <v>352</v>
      </c>
      <c r="H147" s="155">
        <v>142</v>
      </c>
      <c r="I147" s="92" t="s">
        <v>94</v>
      </c>
      <c r="J147" s="171">
        <f>+'PPFF 2022'!J147+'PPFF 2022'!K147</f>
        <v>0</v>
      </c>
      <c r="K147" s="171">
        <f>+'PPFF 2022'!L147+'PPFF 2022'!M147</f>
        <v>0</v>
      </c>
      <c r="L147" s="171">
        <f>+'PPFF 2022'!N147+'PPFF 2022'!O147</f>
        <v>0</v>
      </c>
      <c r="M147" s="171">
        <f>+'PPFF 2022'!P147+'PPFF 2022'!Q147</f>
        <v>0</v>
      </c>
      <c r="N147" s="171">
        <f>+'PPFF 2022'!R147+'PPFF 2022'!S147</f>
        <v>0</v>
      </c>
      <c r="O147" s="171">
        <f>+'PPFF 2022'!T147+'PPFF 2022'!U147</f>
        <v>0</v>
      </c>
      <c r="P147" s="171">
        <f>+'PPFF 2022'!V147+'PPFF 2022'!W147</f>
        <v>0</v>
      </c>
      <c r="Q147" s="171">
        <f>+'PPFF 2022'!X147+'PPFF 2022'!Y147</f>
        <v>0</v>
      </c>
      <c r="R147" s="171">
        <f>+'PPFF 2022'!Z147+'PPFF 2022'!AA147</f>
        <v>0</v>
      </c>
      <c r="S147" s="171">
        <f>+'PPFF 2022'!AB147+'PPFF 2022'!AC147</f>
        <v>0</v>
      </c>
      <c r="T147" s="171">
        <f>+'PPFF 2022'!AD147+'PPFF 2022'!AE147</f>
        <v>0</v>
      </c>
      <c r="U147" s="171">
        <f>+'PPFF 2022'!AF147+'PPFF 2022'!AG147</f>
        <v>0</v>
      </c>
      <c r="V147" s="93">
        <f>+'PPFF 2022'!AM147</f>
        <v>0</v>
      </c>
      <c r="W147" s="95">
        <f>+'PPFF 2022'!AN147</f>
        <v>0</v>
      </c>
      <c r="X147" s="98">
        <f>+('PPFF 2022'!AM147+'PPFF 2022'!AN147)/13</f>
        <v>0</v>
      </c>
      <c r="Y147" s="93">
        <f>+'PPFF 2022'!AO147</f>
        <v>0</v>
      </c>
      <c r="Z147" s="95">
        <f>+'PPFF 2022'!AP147</f>
        <v>0</v>
      </c>
      <c r="AA147" s="98">
        <f>+('PPFF 2022'!AO147+'PPFF 2022'!AP147)/13</f>
        <v>0</v>
      </c>
      <c r="AB147" s="93">
        <f>+'PPFF 2022'!AQ147</f>
        <v>0</v>
      </c>
      <c r="AC147" s="95">
        <f>+'PPFF 2022'!AR147</f>
        <v>0</v>
      </c>
      <c r="AD147" s="98">
        <f t="shared" si="286"/>
        <v>0</v>
      </c>
      <c r="AE147" s="93">
        <f>+'PPFF 2022'!AS147</f>
        <v>0</v>
      </c>
      <c r="AF147" s="95">
        <f>+'PPFF 2022'!AT147</f>
        <v>0</v>
      </c>
      <c r="AG147" s="98">
        <f t="shared" si="287"/>
        <v>0</v>
      </c>
      <c r="AH147" s="93">
        <f>+'PPFF 2022'!AU147</f>
        <v>0</v>
      </c>
      <c r="AI147" s="95">
        <f>+'PPFF 2022'!AV147</f>
        <v>0</v>
      </c>
      <c r="AJ147" s="98">
        <f t="shared" si="288"/>
        <v>0</v>
      </c>
      <c r="AK147" s="93">
        <f>+'PPFF 2022'!AW147</f>
        <v>0</v>
      </c>
      <c r="AL147" s="95">
        <f>+'PPFF 2022'!AX147</f>
        <v>0</v>
      </c>
      <c r="AM147" s="98">
        <f t="shared" si="289"/>
        <v>0</v>
      </c>
      <c r="AN147" s="93">
        <f>+'PPFF 2022'!AY147</f>
        <v>0</v>
      </c>
      <c r="AO147" s="95">
        <f>+'PPFF 2022'!AZ147</f>
        <v>0</v>
      </c>
      <c r="AP147" s="98">
        <f t="shared" si="290"/>
        <v>0</v>
      </c>
      <c r="AQ147" s="93">
        <f>+'PPFF 2022'!BA147</f>
        <v>0</v>
      </c>
      <c r="AR147" s="95">
        <f>+'PPFF 2022'!BB147</f>
        <v>0</v>
      </c>
      <c r="AS147" s="98">
        <f t="shared" si="291"/>
        <v>0</v>
      </c>
      <c r="AT147" s="93">
        <f>+'PPFF 2022'!BC147</f>
        <v>0</v>
      </c>
      <c r="AU147" s="95">
        <f>+'PPFF 2022'!BD147</f>
        <v>0</v>
      </c>
      <c r="AV147" s="98">
        <f t="shared" si="292"/>
        <v>0</v>
      </c>
      <c r="AW147" s="93">
        <f>+'PPFF 2022'!BE147</f>
        <v>0</v>
      </c>
      <c r="AX147" s="95">
        <f>+'PPFF 2022'!BF147</f>
        <v>0</v>
      </c>
      <c r="AY147" s="98">
        <f t="shared" si="293"/>
        <v>0</v>
      </c>
      <c r="AZ147" s="93">
        <f>+'PPFF 2022'!BG147</f>
        <v>0</v>
      </c>
      <c r="BA147" s="95">
        <f>+'PPFF 2022'!BH147</f>
        <v>0</v>
      </c>
      <c r="BB147" s="98">
        <f t="shared" si="294"/>
        <v>0</v>
      </c>
      <c r="BC147" s="93">
        <f>+'PPFF 2022'!BI147</f>
        <v>0</v>
      </c>
      <c r="BD147" s="95">
        <f>+'PPFF 2022'!BJ147</f>
        <v>0</v>
      </c>
      <c r="BE147" s="97">
        <f t="shared" si="295"/>
        <v>0</v>
      </c>
      <c r="BF147" s="107">
        <f>+'PPFF 2022'!BP147</f>
        <v>0</v>
      </c>
      <c r="BG147" s="97">
        <f>+'PPFF 2022'!BQ147</f>
        <v>0</v>
      </c>
      <c r="BH147" s="182">
        <f t="shared" si="296"/>
        <v>0</v>
      </c>
      <c r="BI147" s="107">
        <f>+'PPFF 2022'!BR147</f>
        <v>0</v>
      </c>
      <c r="BJ147" s="97">
        <f>+'PPFF 2022'!BS147</f>
        <v>0</v>
      </c>
      <c r="BK147" s="182">
        <f t="shared" si="297"/>
        <v>0</v>
      </c>
      <c r="BL147" s="107">
        <f>+'PPFF 2022'!BT147</f>
        <v>0</v>
      </c>
      <c r="BM147" s="97">
        <f>+'PPFF 2022'!BU147</f>
        <v>0</v>
      </c>
      <c r="BN147" s="182">
        <f t="shared" si="298"/>
        <v>0</v>
      </c>
      <c r="BO147" s="107">
        <f>+'PPFF 2022'!BV147</f>
        <v>0</v>
      </c>
      <c r="BP147" s="97">
        <f>+'PPFF 2022'!BW147</f>
        <v>0</v>
      </c>
      <c r="BQ147" s="182">
        <f t="shared" si="299"/>
        <v>0</v>
      </c>
      <c r="BR147" s="107">
        <f>+'PPFF 2022'!BX147</f>
        <v>0</v>
      </c>
      <c r="BS147" s="97">
        <f>+'PPFF 2022'!BY147</f>
        <v>0</v>
      </c>
      <c r="BT147" s="182">
        <f t="shared" si="300"/>
        <v>0</v>
      </c>
      <c r="BU147" s="107">
        <f>+'PPFF 2022'!BZ147</f>
        <v>0</v>
      </c>
      <c r="BV147" s="97">
        <f>+'PPFF 2022'!CA147</f>
        <v>0</v>
      </c>
      <c r="BW147" s="182">
        <f t="shared" si="301"/>
        <v>0</v>
      </c>
      <c r="BX147" s="107">
        <f>+'PPFF 2022'!CB147</f>
        <v>0</v>
      </c>
      <c r="BY147" s="97">
        <f>+'PPFF 2022'!CC147</f>
        <v>0</v>
      </c>
      <c r="BZ147" s="182">
        <f t="shared" si="302"/>
        <v>0</v>
      </c>
      <c r="CA147" s="107">
        <f>+'PPFF 2022'!CD147</f>
        <v>0</v>
      </c>
      <c r="CB147" s="97">
        <f>+'PPFF 2022'!CE147</f>
        <v>0</v>
      </c>
      <c r="CC147" s="182">
        <f t="shared" si="303"/>
        <v>0</v>
      </c>
      <c r="CD147" s="107">
        <f>+'PPFF 2022'!CF147</f>
        <v>0</v>
      </c>
      <c r="CE147" s="97">
        <f>+'PPFF 2022'!CG147</f>
        <v>0</v>
      </c>
      <c r="CF147" s="182">
        <f t="shared" si="304"/>
        <v>0</v>
      </c>
      <c r="CG147" s="107">
        <f>+'PPFF 2022'!CH147</f>
        <v>0</v>
      </c>
      <c r="CH147" s="97">
        <f>+'PPFF 2022'!CI147</f>
        <v>0</v>
      </c>
      <c r="CI147" s="182">
        <f t="shared" si="305"/>
        <v>0</v>
      </c>
      <c r="CJ147" s="107">
        <f>+'PPFF 2022'!CJ147</f>
        <v>0</v>
      </c>
      <c r="CK147" s="97">
        <f>+'PPFF 2022'!CK147</f>
        <v>0</v>
      </c>
      <c r="CL147" s="182">
        <f t="shared" si="306"/>
        <v>0</v>
      </c>
      <c r="CM147" s="107">
        <f>+'PPFF 2022'!CL147</f>
        <v>0</v>
      </c>
      <c r="CN147" s="97">
        <f>+'PPFF 2022'!CM147</f>
        <v>0</v>
      </c>
      <c r="CO147" s="187">
        <f t="shared" si="307"/>
        <v>0</v>
      </c>
      <c r="CP147" s="109">
        <f>+'PPFF 2022'!CS147</f>
        <v>0</v>
      </c>
      <c r="CQ147" s="111">
        <f>+'PPFF 2022'!CT147</f>
        <v>0</v>
      </c>
      <c r="CR147" s="98">
        <f t="shared" si="308"/>
        <v>0</v>
      </c>
      <c r="CS147" s="109">
        <f>+'PPFF 2022'!CU147</f>
        <v>0</v>
      </c>
      <c r="CT147" s="111">
        <f>+'PPFF 2022'!CV147</f>
        <v>0</v>
      </c>
      <c r="CU147" s="98">
        <f t="shared" si="309"/>
        <v>0</v>
      </c>
      <c r="CV147" s="109">
        <f>+'PPFF 2022'!CW147</f>
        <v>0</v>
      </c>
      <c r="CW147" s="111">
        <f>+'PPFF 2022'!CX147</f>
        <v>0</v>
      </c>
      <c r="CX147" s="98">
        <f t="shared" si="310"/>
        <v>0</v>
      </c>
      <c r="CY147" s="109">
        <f>+'PPFF 2022'!CY147</f>
        <v>0</v>
      </c>
      <c r="CZ147" s="111">
        <f>+'PPFF 2022'!CZ147</f>
        <v>0</v>
      </c>
      <c r="DA147" s="98">
        <f t="shared" si="311"/>
        <v>0</v>
      </c>
      <c r="DB147" s="109">
        <f>+'PPFF 2022'!DA147</f>
        <v>0</v>
      </c>
      <c r="DC147" s="111">
        <f>+'PPFF 2022'!DB147</f>
        <v>0</v>
      </c>
      <c r="DD147" s="98">
        <f t="shared" si="312"/>
        <v>0</v>
      </c>
      <c r="DE147" s="109">
        <f>+'PPFF 2022'!DC147</f>
        <v>0</v>
      </c>
      <c r="DF147" s="111">
        <f>+'PPFF 2022'!DD147</f>
        <v>0</v>
      </c>
      <c r="DG147" s="98">
        <f t="shared" si="313"/>
        <v>0</v>
      </c>
      <c r="DH147" s="109">
        <f>+'PPFF 2022'!DE147</f>
        <v>0</v>
      </c>
      <c r="DI147" s="111">
        <f>+'PPFF 2022'!DF147</f>
        <v>0</v>
      </c>
      <c r="DJ147" s="98">
        <f t="shared" si="314"/>
        <v>0</v>
      </c>
      <c r="DK147" s="109">
        <f>+'PPFF 2022'!DG147</f>
        <v>0</v>
      </c>
      <c r="DL147" s="111">
        <f>+'PPFF 2022'!DH147</f>
        <v>0</v>
      </c>
      <c r="DM147" s="98">
        <f t="shared" si="315"/>
        <v>0</v>
      </c>
      <c r="DN147" s="109">
        <f>+'PPFF 2022'!DI147</f>
        <v>0</v>
      </c>
      <c r="DO147" s="111">
        <f>+'PPFF 2022'!DJ147</f>
        <v>0</v>
      </c>
      <c r="DP147" s="98">
        <f t="shared" si="316"/>
        <v>0</v>
      </c>
      <c r="DQ147" s="109">
        <f>+'PPFF 2022'!DK147</f>
        <v>0</v>
      </c>
      <c r="DR147" s="111">
        <f>+'PPFF 2022'!DL147</f>
        <v>0</v>
      </c>
      <c r="DS147" s="98">
        <f t="shared" si="317"/>
        <v>0</v>
      </c>
      <c r="DT147" s="109">
        <f>+'PPFF 2022'!DM147</f>
        <v>0</v>
      </c>
      <c r="DU147" s="111">
        <f>+'PPFF 2022'!DN147</f>
        <v>0</v>
      </c>
      <c r="DV147" s="98">
        <f t="shared" si="318"/>
        <v>0</v>
      </c>
      <c r="DW147" s="109">
        <f>+'PPFF 2022'!DO147</f>
        <v>0</v>
      </c>
      <c r="DX147" s="111">
        <f>+'PPFF 2022'!DP147</f>
        <v>0</v>
      </c>
      <c r="DY147" s="107">
        <f t="shared" si="319"/>
        <v>0</v>
      </c>
      <c r="DZ147" s="109">
        <f>+'PPFF 2022'!DV147</f>
        <v>0</v>
      </c>
      <c r="EA147" s="111">
        <f>+'PPFF 2022'!DW147</f>
        <v>0</v>
      </c>
      <c r="EB147" s="98">
        <f t="shared" si="320"/>
        <v>0</v>
      </c>
      <c r="EC147" s="111">
        <f>+'PPFF 2022'!DX147</f>
        <v>0</v>
      </c>
      <c r="ED147" s="111">
        <f>+'PPFF 2022'!DY147</f>
        <v>0</v>
      </c>
      <c r="EE147" s="98">
        <f t="shared" si="321"/>
        <v>0</v>
      </c>
      <c r="EF147" s="111">
        <f>+'PPFF 2022'!DZ147</f>
        <v>0</v>
      </c>
      <c r="EG147" s="111">
        <f>+'PPFF 2022'!EA147</f>
        <v>0</v>
      </c>
      <c r="EH147" s="98">
        <f t="shared" si="322"/>
        <v>0</v>
      </c>
      <c r="EI147" s="111">
        <f>+'PPFF 2022'!EB147</f>
        <v>0</v>
      </c>
      <c r="EJ147" s="111">
        <f>+'PPFF 2022'!EC147</f>
        <v>0</v>
      </c>
      <c r="EK147" s="98">
        <f t="shared" si="323"/>
        <v>0</v>
      </c>
      <c r="EL147" s="111">
        <f>+'PPFF 2022'!ED147</f>
        <v>0</v>
      </c>
      <c r="EM147" s="111">
        <f>+'PPFF 2022'!EE147</f>
        <v>0</v>
      </c>
      <c r="EN147" s="98">
        <f t="shared" si="324"/>
        <v>0</v>
      </c>
      <c r="EO147" s="111">
        <f>+'PPFF 2022'!EF147</f>
        <v>0</v>
      </c>
      <c r="EP147" s="111">
        <f>+'PPFF 2022'!EG147</f>
        <v>0</v>
      </c>
      <c r="EQ147" s="98">
        <f t="shared" si="325"/>
        <v>0</v>
      </c>
      <c r="ER147" s="111">
        <f>+'PPFF 2022'!EH147</f>
        <v>0</v>
      </c>
      <c r="ES147" s="111">
        <f>+'PPFF 2022'!EI147</f>
        <v>0</v>
      </c>
      <c r="ET147" s="98">
        <f t="shared" si="326"/>
        <v>0</v>
      </c>
      <c r="EU147" s="111">
        <f>+'PPFF 2022'!EJ147</f>
        <v>0</v>
      </c>
      <c r="EV147" s="111">
        <f>+'PPFF 2022'!EK147</f>
        <v>0</v>
      </c>
      <c r="EW147" s="98">
        <f t="shared" si="327"/>
        <v>0</v>
      </c>
      <c r="EX147" s="111">
        <f>+'PPFF 2022'!EL147</f>
        <v>0</v>
      </c>
      <c r="EY147" s="111">
        <f>+'PPFF 2022'!EM147</f>
        <v>0</v>
      </c>
      <c r="EZ147" s="98">
        <f t="shared" si="328"/>
        <v>0</v>
      </c>
      <c r="FA147" s="111">
        <f>+'PPFF 2022'!EN147</f>
        <v>0</v>
      </c>
      <c r="FB147" s="111">
        <f>+'PPFF 2022'!EO147</f>
        <v>0</v>
      </c>
      <c r="FC147" s="98">
        <f t="shared" si="329"/>
        <v>0</v>
      </c>
      <c r="FD147" s="111">
        <f>+'PPFF 2022'!EP147</f>
        <v>0</v>
      </c>
      <c r="FE147" s="111">
        <f>+'PPFF 2022'!EQ147</f>
        <v>0</v>
      </c>
      <c r="FF147" s="98">
        <f t="shared" si="330"/>
        <v>0</v>
      </c>
      <c r="FG147" s="111">
        <f>+'PPFF 2022'!ER147</f>
        <v>0</v>
      </c>
      <c r="FH147" s="111">
        <f>+'PPFF 2022'!ES147</f>
        <v>0</v>
      </c>
      <c r="FI147" s="97">
        <f t="shared" si="331"/>
        <v>0</v>
      </c>
      <c r="FJ147" s="108">
        <f>+'PPFF 2022'!EY147</f>
        <v>0</v>
      </c>
      <c r="FK147" s="103">
        <f>+'PPFF 2022'!EZ147</f>
        <v>0</v>
      </c>
      <c r="FL147" s="193">
        <f t="shared" si="332"/>
        <v>0</v>
      </c>
      <c r="FM147" s="203">
        <f>+'PPFF 2022'!FA147</f>
        <v>0</v>
      </c>
      <c r="FN147" s="204">
        <f>+'PPFF 2022'!FB147</f>
        <v>0</v>
      </c>
      <c r="FO147" s="202">
        <f t="shared" si="333"/>
        <v>0</v>
      </c>
      <c r="FP147" s="203">
        <f>+'PPFF 2022'!FC147</f>
        <v>0</v>
      </c>
      <c r="FQ147" s="204">
        <f>+'PPFF 2022'!FD147</f>
        <v>0</v>
      </c>
      <c r="FR147" s="202">
        <f t="shared" si="334"/>
        <v>0</v>
      </c>
      <c r="FS147" s="203">
        <f>+'PPFF 2022'!FE147</f>
        <v>0</v>
      </c>
      <c r="FT147" s="204">
        <f>+'PPFF 2022'!FF147</f>
        <v>0</v>
      </c>
      <c r="FU147" s="202">
        <f t="shared" si="335"/>
        <v>0</v>
      </c>
      <c r="FV147" s="203">
        <f>+'PPFF 2022'!FG147</f>
        <v>0</v>
      </c>
      <c r="FW147" s="204">
        <f>+'PPFF 2022'!FH147</f>
        <v>0</v>
      </c>
      <c r="FX147" s="202">
        <f t="shared" si="336"/>
        <v>0</v>
      </c>
      <c r="FY147" s="203">
        <f>+'PPFF 2022'!FI147</f>
        <v>0</v>
      </c>
      <c r="FZ147" s="204">
        <f>+'PPFF 2022'!FJ147</f>
        <v>0</v>
      </c>
      <c r="GA147" s="202">
        <f t="shared" si="337"/>
        <v>0</v>
      </c>
      <c r="GB147" s="203">
        <f>+'PPFF 2022'!FK147</f>
        <v>0</v>
      </c>
      <c r="GC147" s="204">
        <f>+'PPFF 2022'!FL147</f>
        <v>0</v>
      </c>
      <c r="GD147" s="202">
        <f t="shared" si="338"/>
        <v>0</v>
      </c>
      <c r="GE147" s="203">
        <f>+'PPFF 2022'!FM147</f>
        <v>0</v>
      </c>
      <c r="GF147" s="204">
        <f>+'PPFF 2022'!FN147</f>
        <v>0</v>
      </c>
      <c r="GG147" s="202">
        <f t="shared" si="339"/>
        <v>0</v>
      </c>
      <c r="GH147" s="203">
        <f>+'PPFF 2022'!FO147</f>
        <v>0</v>
      </c>
      <c r="GI147" s="204">
        <f>+'PPFF 2022'!FP147</f>
        <v>0</v>
      </c>
      <c r="GJ147" s="202">
        <f t="shared" si="340"/>
        <v>0</v>
      </c>
      <c r="GK147" s="203">
        <f>+'PPFF 2022'!FQ147</f>
        <v>0</v>
      </c>
      <c r="GL147" s="204">
        <f>+'PPFF 2022'!FR147</f>
        <v>0</v>
      </c>
      <c r="GM147" s="202">
        <f t="shared" si="341"/>
        <v>0</v>
      </c>
      <c r="GN147" s="203">
        <f>+'PPFF 2022'!FS147</f>
        <v>0</v>
      </c>
      <c r="GO147" s="204">
        <f>+'PPFF 2022'!FT147</f>
        <v>0</v>
      </c>
      <c r="GP147" s="202">
        <f t="shared" si="342"/>
        <v>0</v>
      </c>
      <c r="GQ147" s="203">
        <f>+'PPFF 2022'!FU147</f>
        <v>0</v>
      </c>
      <c r="GR147" s="204">
        <f>+'PPFF 2022'!FV147</f>
        <v>0</v>
      </c>
      <c r="GS147" s="209">
        <f t="shared" si="343"/>
        <v>0</v>
      </c>
      <c r="GT147" s="203">
        <f>+'PPFF 2022'!GB147</f>
        <v>0</v>
      </c>
      <c r="GU147" s="204">
        <f>+'PPFF 2022'!GC147</f>
        <v>0</v>
      </c>
      <c r="GV147" s="202">
        <f t="shared" si="344"/>
        <v>0</v>
      </c>
      <c r="GW147" s="203">
        <f>+'PPFF 2022'!GD147</f>
        <v>0</v>
      </c>
      <c r="GX147" s="204">
        <f>+'PPFF 2022'!GE147</f>
        <v>0</v>
      </c>
      <c r="GY147" s="202">
        <f t="shared" si="345"/>
        <v>0</v>
      </c>
      <c r="GZ147" s="203">
        <f>+'PPFF 2022'!GF147</f>
        <v>0</v>
      </c>
      <c r="HA147" s="204">
        <f>+'PPFF 2022'!GG147</f>
        <v>0</v>
      </c>
      <c r="HB147" s="202">
        <f t="shared" si="346"/>
        <v>0</v>
      </c>
      <c r="HC147" s="203">
        <f>+'PPFF 2022'!GH147</f>
        <v>0</v>
      </c>
      <c r="HD147" s="204">
        <f>+'PPFF 2022'!GI147</f>
        <v>0</v>
      </c>
      <c r="HE147" s="202">
        <f t="shared" si="347"/>
        <v>0</v>
      </c>
      <c r="HF147" s="203">
        <f>+'PPFF 2022'!GJ147</f>
        <v>0</v>
      </c>
      <c r="HG147" s="204">
        <f>+'PPFF 2022'!GK147</f>
        <v>0</v>
      </c>
      <c r="HH147" s="202">
        <f t="shared" si="348"/>
        <v>0</v>
      </c>
      <c r="HI147" s="203">
        <f>+'PPFF 2022'!GL147</f>
        <v>0</v>
      </c>
      <c r="HJ147" s="204">
        <f>+'PPFF 2022'!GM147</f>
        <v>0</v>
      </c>
      <c r="HK147" s="202">
        <f t="shared" si="349"/>
        <v>0</v>
      </c>
      <c r="HL147" s="203">
        <f>+'PPFF 2022'!GN147</f>
        <v>0</v>
      </c>
      <c r="HM147" s="204">
        <f>+'PPFF 2022'!GO147</f>
        <v>0</v>
      </c>
      <c r="HN147" s="202">
        <f t="shared" si="350"/>
        <v>0</v>
      </c>
      <c r="HO147" s="203">
        <f>+'PPFF 2022'!GP147</f>
        <v>0</v>
      </c>
      <c r="HP147" s="204">
        <f>+'PPFF 2022'!GQ147</f>
        <v>0</v>
      </c>
      <c r="HQ147" s="202">
        <f t="shared" si="351"/>
        <v>0</v>
      </c>
      <c r="HR147" s="203">
        <f>+'PPFF 2022'!GR147</f>
        <v>0</v>
      </c>
      <c r="HS147" s="204">
        <f>+'PPFF 2022'!GS147</f>
        <v>0</v>
      </c>
      <c r="HT147" s="202">
        <f t="shared" si="352"/>
        <v>0</v>
      </c>
      <c r="HU147" s="203">
        <f>+'PPFF 2022'!GT147</f>
        <v>0</v>
      </c>
      <c r="HV147" s="204">
        <f>+'PPFF 2022'!GU147</f>
        <v>0</v>
      </c>
      <c r="HW147" s="202">
        <f t="shared" si="353"/>
        <v>0</v>
      </c>
      <c r="HX147" s="203">
        <f>+'PPFF 2022'!GV147</f>
        <v>0</v>
      </c>
      <c r="HY147" s="204">
        <f>+'PPFF 2022'!GW147</f>
        <v>0</v>
      </c>
      <c r="HZ147" s="202">
        <f t="shared" si="354"/>
        <v>0</v>
      </c>
      <c r="IA147" s="203">
        <f>+'PPFF 2022'!GX147</f>
        <v>0</v>
      </c>
      <c r="IB147" s="204">
        <f>+'PPFF 2022'!GY147</f>
        <v>0</v>
      </c>
      <c r="IC147" s="209">
        <f t="shared" si="355"/>
        <v>0</v>
      </c>
      <c r="ID147" s="203">
        <f>+'PPFF 2022'!HE147</f>
        <v>0</v>
      </c>
      <c r="IE147" s="204">
        <f>+'PPFF 2022'!HF147</f>
        <v>0</v>
      </c>
      <c r="IF147" s="215">
        <f t="shared" si="356"/>
        <v>0</v>
      </c>
      <c r="IG147" s="203">
        <f>+'PPFF 2022'!HG147</f>
        <v>0</v>
      </c>
      <c r="IH147" s="204">
        <f>+'PPFF 2022'!HH147</f>
        <v>0</v>
      </c>
      <c r="II147" s="215">
        <f t="shared" si="357"/>
        <v>0</v>
      </c>
      <c r="IJ147" s="203">
        <f>+'PPFF 2022'!HI147</f>
        <v>0</v>
      </c>
      <c r="IK147" s="204">
        <f>+'PPFF 2022'!HJ147</f>
        <v>0</v>
      </c>
      <c r="IL147" s="215">
        <f t="shared" si="358"/>
        <v>0</v>
      </c>
      <c r="IM147" s="203">
        <f>+'PPFF 2022'!HK147</f>
        <v>0</v>
      </c>
      <c r="IN147" s="204">
        <f>+'PPFF 2022'!HL147</f>
        <v>0</v>
      </c>
      <c r="IO147" s="215">
        <f t="shared" si="359"/>
        <v>0</v>
      </c>
      <c r="IP147" s="203">
        <f>+'PPFF 2022'!HM147</f>
        <v>0</v>
      </c>
      <c r="IQ147" s="204">
        <f>+'PPFF 2022'!HN147</f>
        <v>0</v>
      </c>
      <c r="IR147" s="215">
        <f t="shared" si="360"/>
        <v>0</v>
      </c>
      <c r="IS147" s="203">
        <f>+'PPFF 2022'!HO147</f>
        <v>0</v>
      </c>
      <c r="IT147" s="204">
        <f>+'PPFF 2022'!HP147</f>
        <v>0</v>
      </c>
      <c r="IU147" s="215">
        <f t="shared" si="361"/>
        <v>0</v>
      </c>
      <c r="IV147" s="203">
        <f>+'PPFF 2022'!HQ147</f>
        <v>0</v>
      </c>
      <c r="IW147" s="204">
        <f>+'PPFF 2022'!HR147</f>
        <v>0</v>
      </c>
      <c r="IX147" s="215">
        <f t="shared" si="362"/>
        <v>0</v>
      </c>
      <c r="IY147" s="203">
        <f>+'PPFF 2022'!HS147</f>
        <v>0</v>
      </c>
      <c r="IZ147" s="204">
        <f>+'PPFF 2022'!HT147</f>
        <v>0</v>
      </c>
      <c r="JA147" s="215">
        <f t="shared" si="363"/>
        <v>0</v>
      </c>
      <c r="JB147" s="203">
        <f>+'PPFF 2022'!HU147</f>
        <v>0</v>
      </c>
      <c r="JC147" s="204">
        <f>+'PPFF 2022'!HV147</f>
        <v>0</v>
      </c>
      <c r="JD147" s="215">
        <f t="shared" si="364"/>
        <v>0</v>
      </c>
      <c r="JE147" s="203">
        <f>+'PPFF 2022'!HW147</f>
        <v>0</v>
      </c>
      <c r="JF147" s="204">
        <f>+'PPFF 2022'!HX147</f>
        <v>0</v>
      </c>
      <c r="JG147" s="215">
        <f t="shared" si="365"/>
        <v>0</v>
      </c>
      <c r="JH147" s="203">
        <f>+'PPFF 2022'!HY147</f>
        <v>0</v>
      </c>
      <c r="JI147" s="204">
        <f>+'PPFF 2022'!HZ147</f>
        <v>0</v>
      </c>
      <c r="JJ147" s="215">
        <f t="shared" si="366"/>
        <v>0</v>
      </c>
      <c r="JK147" s="203">
        <f>+'PPFF 2022'!IA147</f>
        <v>0</v>
      </c>
      <c r="JL147" s="204">
        <f>+'PPFF 2022'!IB147</f>
        <v>0</v>
      </c>
      <c r="JM147" s="218">
        <f t="shared" si="367"/>
        <v>0</v>
      </c>
      <c r="JN147" s="224">
        <f>+'PPFF 2022'!IH147</f>
        <v>0</v>
      </c>
      <c r="JO147" s="225">
        <f>+'PPFF 2022'!II147</f>
        <v>0</v>
      </c>
      <c r="JP147" s="212">
        <f t="shared" si="368"/>
        <v>0</v>
      </c>
      <c r="JQ147" s="224">
        <f>+'PPFF 2022'!IJ147</f>
        <v>0</v>
      </c>
      <c r="JR147" s="225">
        <f>+'PPFF 2022'!IK147</f>
        <v>0</v>
      </c>
      <c r="JS147" s="212">
        <f t="shared" si="369"/>
        <v>0</v>
      </c>
      <c r="JT147" s="224">
        <f>+'PPFF 2022'!IL147</f>
        <v>0</v>
      </c>
      <c r="JU147" s="225">
        <f>+'PPFF 2022'!IM147</f>
        <v>0</v>
      </c>
      <c r="JV147" s="212">
        <f t="shared" si="370"/>
        <v>0</v>
      </c>
      <c r="JW147" s="224">
        <f>+'PPFF 2022'!IN147</f>
        <v>0</v>
      </c>
      <c r="JX147" s="225">
        <f>+'PPFF 2022'!IO147</f>
        <v>0</v>
      </c>
      <c r="JY147" s="212">
        <f t="shared" si="371"/>
        <v>0</v>
      </c>
      <c r="JZ147" s="224">
        <f>+'PPFF 2022'!IP147</f>
        <v>0</v>
      </c>
      <c r="KA147" s="225">
        <f>+'PPFF 2022'!IQ147</f>
        <v>0</v>
      </c>
      <c r="KB147" s="212">
        <f t="shared" si="372"/>
        <v>0</v>
      </c>
      <c r="KC147" s="224">
        <f>+'PPFF 2022'!IR147</f>
        <v>0</v>
      </c>
      <c r="KD147" s="225">
        <f>+'PPFF 2022'!IS147</f>
        <v>0</v>
      </c>
      <c r="KE147" s="212">
        <f t="shared" si="373"/>
        <v>0</v>
      </c>
      <c r="KF147" s="224">
        <f>+'PPFF 2022'!IT147</f>
        <v>0</v>
      </c>
      <c r="KG147" s="225">
        <f>+'PPFF 2022'!IU147</f>
        <v>0</v>
      </c>
      <c r="KH147" s="212">
        <f t="shared" si="374"/>
        <v>0</v>
      </c>
      <c r="KI147" s="224">
        <f>+'PPFF 2022'!IV147</f>
        <v>0</v>
      </c>
      <c r="KJ147" s="225">
        <f>+'PPFF 2022'!IW147</f>
        <v>0</v>
      </c>
      <c r="KK147" s="212">
        <f t="shared" si="375"/>
        <v>0</v>
      </c>
      <c r="KL147" s="224">
        <f>+'PPFF 2022'!IX147</f>
        <v>0</v>
      </c>
      <c r="KM147" s="225">
        <f>+'PPFF 2022'!IY147</f>
        <v>0</v>
      </c>
      <c r="KN147" s="212">
        <f t="shared" si="376"/>
        <v>0</v>
      </c>
      <c r="KO147" s="224">
        <f>+'PPFF 2022'!IZ147</f>
        <v>0</v>
      </c>
      <c r="KP147" s="225">
        <f>+'PPFF 2022'!JA147</f>
        <v>0</v>
      </c>
      <c r="KQ147" s="212">
        <f t="shared" si="377"/>
        <v>0</v>
      </c>
      <c r="KR147" s="224">
        <f>+'PPFF 2022'!JB147</f>
        <v>0</v>
      </c>
      <c r="KS147" s="225">
        <f>+'PPFF 2022'!JC147</f>
        <v>0</v>
      </c>
      <c r="KT147" s="212">
        <f t="shared" si="378"/>
        <v>0</v>
      </c>
      <c r="KU147" s="224">
        <f>+'PPFF 2022'!JD147</f>
        <v>0</v>
      </c>
      <c r="KV147" s="225">
        <f>+'PPFF 2022'!JE147</f>
        <v>0</v>
      </c>
      <c r="KW147" s="212">
        <f t="shared" si="379"/>
        <v>0</v>
      </c>
      <c r="KX147" s="224">
        <f>+'PPFF 2022'!JK147</f>
        <v>0</v>
      </c>
      <c r="KY147" s="230">
        <f>+'PPFF 2022'!JL147</f>
        <v>0</v>
      </c>
      <c r="KZ147" s="224">
        <f>+'PPFF 2022'!JM147</f>
        <v>0</v>
      </c>
      <c r="LA147" s="230">
        <f>+'PPFF 2022'!JN147</f>
        <v>0</v>
      </c>
      <c r="LB147" s="224">
        <f>+'PPFF 2022'!JO147</f>
        <v>0</v>
      </c>
      <c r="LC147" s="230">
        <f>+'PPFF 2022'!JP147</f>
        <v>0</v>
      </c>
      <c r="LD147" s="224">
        <f>+'PPFF 2022'!JQ147</f>
        <v>0</v>
      </c>
      <c r="LE147" s="230">
        <f>+'PPFF 2022'!JR147</f>
        <v>0</v>
      </c>
      <c r="LF147" s="224">
        <f>+'PPFF 2022'!JS147</f>
        <v>0</v>
      </c>
      <c r="LG147" s="230">
        <f>+'PPFF 2022'!JT147</f>
        <v>0</v>
      </c>
      <c r="LH147" s="224">
        <f>+'PPFF 2022'!JU147</f>
        <v>0</v>
      </c>
      <c r="LI147" s="230">
        <f>+'PPFF 2022'!JV147</f>
        <v>0</v>
      </c>
      <c r="LJ147" s="224">
        <f>+'PPFF 2022'!JW147</f>
        <v>0</v>
      </c>
      <c r="LK147" s="230">
        <f>+'PPFF 2022'!JX147</f>
        <v>0</v>
      </c>
      <c r="LL147" s="224">
        <f>+'PPFF 2022'!JY147</f>
        <v>0</v>
      </c>
      <c r="LM147" s="230">
        <f>+'PPFF 2022'!JZ147</f>
        <v>0</v>
      </c>
      <c r="LN147" s="224">
        <f>+'PPFF 2022'!KA147</f>
        <v>0</v>
      </c>
      <c r="LO147" s="230">
        <f>+'PPFF 2022'!KB147</f>
        <v>0</v>
      </c>
      <c r="LP147" s="224">
        <f>+'PPFF 2022'!KC147</f>
        <v>0</v>
      </c>
      <c r="LQ147" s="230">
        <f>+'PPFF 2022'!KD147</f>
        <v>0</v>
      </c>
      <c r="LR147" s="224">
        <f>+'PPFF 2022'!KE147</f>
        <v>0</v>
      </c>
      <c r="LS147" s="230">
        <f>+'PPFF 2022'!KF147</f>
        <v>0</v>
      </c>
      <c r="LT147" s="224">
        <f>+'PPFF 2022'!KG147</f>
        <v>0</v>
      </c>
      <c r="LU147" s="230">
        <f>+'PPFF 2022'!KH147</f>
        <v>0</v>
      </c>
      <c r="LV147" s="234">
        <f>+'PPFF 2022'!KN147</f>
        <v>0</v>
      </c>
      <c r="LW147" s="234">
        <f>+'PPFF 2022'!KP147</f>
        <v>0</v>
      </c>
      <c r="LX147" s="234">
        <f>+'PPFF 2022'!KR147</f>
        <v>0</v>
      </c>
      <c r="LY147" s="234">
        <f>+'PPFF 2022'!KT147</f>
        <v>0</v>
      </c>
      <c r="LZ147" s="234">
        <f>+'PPFF 2022'!KV147</f>
        <v>0</v>
      </c>
      <c r="MA147" s="234">
        <f>+'PPFF 2022'!KX147</f>
        <v>0</v>
      </c>
      <c r="MB147" s="234">
        <f>+'PPFF 2022'!KZ147</f>
        <v>0</v>
      </c>
      <c r="MC147" s="234">
        <f>+'PPFF 2022'!LB147</f>
        <v>0</v>
      </c>
      <c r="MD147" s="234">
        <f>+'PPFF 2022'!LD147</f>
        <v>0</v>
      </c>
      <c r="ME147" s="234">
        <f>+'PPFF 2022'!LF147</f>
        <v>0</v>
      </c>
      <c r="MF147" s="234">
        <f>+'PPFF 2022'!LH147</f>
        <v>0</v>
      </c>
      <c r="MG147" s="234">
        <f>+'PPFF 2022'!LJ147</f>
        <v>0</v>
      </c>
      <c r="MH147" s="190">
        <f>+'PPFF 2022'!LN147/6</f>
        <v>0</v>
      </c>
      <c r="MI147" s="190">
        <f>+'PPFF 2022'!LP147/6</f>
        <v>0</v>
      </c>
      <c r="MJ147" s="190">
        <f>+'PPFF 2022'!LR147/6</f>
        <v>0</v>
      </c>
      <c r="MK147" s="190">
        <f>+'PPFF 2022'!LT147/6</f>
        <v>0</v>
      </c>
      <c r="ML147" s="190">
        <f>+'PPFF 2022'!LV147/6</f>
        <v>0</v>
      </c>
      <c r="MM147" s="190">
        <f>+'PPFF 2022'!LX147/6</f>
        <v>0</v>
      </c>
      <c r="MN147" s="239">
        <f>+'PPFF 2022'!LZ147/6</f>
        <v>0</v>
      </c>
      <c r="MO147" s="190">
        <f>+'PPFF 2022'!MB147/6</f>
        <v>0</v>
      </c>
      <c r="MP147" s="190">
        <f>+'PPFF 2022'!MD147/6</f>
        <v>0</v>
      </c>
      <c r="MQ147" s="190">
        <f>+'PPFF 2022'!MF147/6</f>
        <v>0</v>
      </c>
      <c r="MR147" s="190">
        <f>+'PPFF 2022'!MH147/6</f>
        <v>0</v>
      </c>
      <c r="MS147" s="190">
        <f>+'PPFF 2022'!MJ147/6</f>
        <v>0</v>
      </c>
      <c r="MT147" s="104">
        <f>+'PPFF 2022'!MN147</f>
        <v>0</v>
      </c>
      <c r="MU147" s="104">
        <f>+'PPFF 2022'!MP147</f>
        <v>0</v>
      </c>
      <c r="MV147" s="104">
        <f>+'PPFF 2022'!MR147</f>
        <v>0</v>
      </c>
      <c r="MW147" s="104">
        <f>+'PPFF 2022'!MT147</f>
        <v>0</v>
      </c>
      <c r="MX147" s="104">
        <f>+'PPFF 2022'!MV147</f>
        <v>0</v>
      </c>
      <c r="MY147" s="104">
        <f>+'PPFF 2022'!MX147</f>
        <v>0</v>
      </c>
      <c r="MZ147" s="104">
        <f>+'PPFF 2022'!MZ147</f>
        <v>0</v>
      </c>
      <c r="NA147" s="104">
        <f>+'PPFF 2022'!NB147</f>
        <v>0</v>
      </c>
      <c r="NB147" s="104">
        <f>+'PPFF 2022'!ND147</f>
        <v>0</v>
      </c>
      <c r="NC147" s="104">
        <f>+'PPFF 2022'!NF147</f>
        <v>0</v>
      </c>
      <c r="ND147" s="104">
        <f>+'PPFF 2022'!NH147</f>
        <v>0</v>
      </c>
      <c r="NE147" s="104">
        <f>+'PPFF 2022'!NJ147</f>
        <v>0</v>
      </c>
    </row>
    <row r="148" spans="1:369" s="88" customFormat="1" ht="10.5" x14ac:dyDescent="0.25">
      <c r="A148" s="89" t="s">
        <v>6</v>
      </c>
      <c r="B148" s="90" t="s">
        <v>87</v>
      </c>
      <c r="C148" s="90">
        <v>400</v>
      </c>
      <c r="D148" s="90" t="s">
        <v>349</v>
      </c>
      <c r="E148" s="91" t="s">
        <v>6</v>
      </c>
      <c r="F148" s="92" t="s">
        <v>146</v>
      </c>
      <c r="G148" s="92" t="s">
        <v>352</v>
      </c>
      <c r="H148" s="155">
        <v>143</v>
      </c>
      <c r="I148" s="92" t="s">
        <v>91</v>
      </c>
      <c r="J148" s="171">
        <f>+'PPFF 2022'!J148+'PPFF 2022'!K148</f>
        <v>0</v>
      </c>
      <c r="K148" s="171">
        <f>+'PPFF 2022'!L148+'PPFF 2022'!M148</f>
        <v>0</v>
      </c>
      <c r="L148" s="171">
        <f>+'PPFF 2022'!N148+'PPFF 2022'!O148</f>
        <v>0</v>
      </c>
      <c r="M148" s="171">
        <f>+'PPFF 2022'!P148+'PPFF 2022'!Q148</f>
        <v>0</v>
      </c>
      <c r="N148" s="171">
        <f>+'PPFF 2022'!R148+'PPFF 2022'!S148</f>
        <v>0</v>
      </c>
      <c r="O148" s="171">
        <f>+'PPFF 2022'!T148+'PPFF 2022'!U148</f>
        <v>0</v>
      </c>
      <c r="P148" s="171">
        <f>+'PPFF 2022'!V148+'PPFF 2022'!W148</f>
        <v>0</v>
      </c>
      <c r="Q148" s="171">
        <f>+'PPFF 2022'!X148+'PPFF 2022'!Y148</f>
        <v>0</v>
      </c>
      <c r="R148" s="171">
        <f>+'PPFF 2022'!Z148+'PPFF 2022'!AA148</f>
        <v>0</v>
      </c>
      <c r="S148" s="171">
        <f>+'PPFF 2022'!AB148+'PPFF 2022'!AC148</f>
        <v>0</v>
      </c>
      <c r="T148" s="171">
        <f>+'PPFF 2022'!AD148+'PPFF 2022'!AE148</f>
        <v>0</v>
      </c>
      <c r="U148" s="171">
        <f>+'PPFF 2022'!AF148+'PPFF 2022'!AG148</f>
        <v>0</v>
      </c>
      <c r="V148" s="93">
        <f>+'PPFF 2022'!AM148</f>
        <v>0</v>
      </c>
      <c r="W148" s="95">
        <f>+'PPFF 2022'!AN148</f>
        <v>0</v>
      </c>
      <c r="X148" s="98">
        <f>+('PPFF 2022'!AM148+'PPFF 2022'!AN148)/13</f>
        <v>0</v>
      </c>
      <c r="Y148" s="93">
        <f>+'PPFF 2022'!AO148</f>
        <v>0</v>
      </c>
      <c r="Z148" s="95">
        <f>+'PPFF 2022'!AP148</f>
        <v>0</v>
      </c>
      <c r="AA148" s="98">
        <f>+('PPFF 2022'!AO148+'PPFF 2022'!AP148)/13</f>
        <v>0</v>
      </c>
      <c r="AB148" s="93">
        <f>+'PPFF 2022'!AQ148</f>
        <v>0</v>
      </c>
      <c r="AC148" s="95">
        <f>+'PPFF 2022'!AR148</f>
        <v>0</v>
      </c>
      <c r="AD148" s="98">
        <f t="shared" si="286"/>
        <v>0</v>
      </c>
      <c r="AE148" s="93">
        <f>+'PPFF 2022'!AS148</f>
        <v>0</v>
      </c>
      <c r="AF148" s="95">
        <f>+'PPFF 2022'!AT148</f>
        <v>0</v>
      </c>
      <c r="AG148" s="98">
        <f t="shared" si="287"/>
        <v>0</v>
      </c>
      <c r="AH148" s="93">
        <f>+'PPFF 2022'!AU148</f>
        <v>0</v>
      </c>
      <c r="AI148" s="95">
        <f>+'PPFF 2022'!AV148</f>
        <v>0</v>
      </c>
      <c r="AJ148" s="98">
        <f t="shared" si="288"/>
        <v>0</v>
      </c>
      <c r="AK148" s="93">
        <f>+'PPFF 2022'!AW148</f>
        <v>0</v>
      </c>
      <c r="AL148" s="95">
        <f>+'PPFF 2022'!AX148</f>
        <v>0</v>
      </c>
      <c r="AM148" s="98">
        <f t="shared" si="289"/>
        <v>0</v>
      </c>
      <c r="AN148" s="93">
        <f>+'PPFF 2022'!AY148</f>
        <v>0</v>
      </c>
      <c r="AO148" s="95">
        <f>+'PPFF 2022'!AZ148</f>
        <v>0</v>
      </c>
      <c r="AP148" s="98">
        <f t="shared" si="290"/>
        <v>0</v>
      </c>
      <c r="AQ148" s="93">
        <f>+'PPFF 2022'!BA148</f>
        <v>0</v>
      </c>
      <c r="AR148" s="95">
        <f>+'PPFF 2022'!BB148</f>
        <v>0</v>
      </c>
      <c r="AS148" s="98">
        <f t="shared" si="291"/>
        <v>0</v>
      </c>
      <c r="AT148" s="93">
        <f>+'PPFF 2022'!BC148</f>
        <v>0</v>
      </c>
      <c r="AU148" s="95">
        <f>+'PPFF 2022'!BD148</f>
        <v>0</v>
      </c>
      <c r="AV148" s="98">
        <f t="shared" si="292"/>
        <v>0</v>
      </c>
      <c r="AW148" s="93">
        <f>+'PPFF 2022'!BE148</f>
        <v>0</v>
      </c>
      <c r="AX148" s="95">
        <f>+'PPFF 2022'!BF148</f>
        <v>0</v>
      </c>
      <c r="AY148" s="98">
        <f t="shared" si="293"/>
        <v>0</v>
      </c>
      <c r="AZ148" s="93">
        <f>+'PPFF 2022'!BG148</f>
        <v>0</v>
      </c>
      <c r="BA148" s="95">
        <f>+'PPFF 2022'!BH148</f>
        <v>0</v>
      </c>
      <c r="BB148" s="98">
        <f t="shared" si="294"/>
        <v>0</v>
      </c>
      <c r="BC148" s="93">
        <f>+'PPFF 2022'!BI148</f>
        <v>0</v>
      </c>
      <c r="BD148" s="95">
        <f>+'PPFF 2022'!BJ148</f>
        <v>0</v>
      </c>
      <c r="BE148" s="97">
        <f t="shared" si="295"/>
        <v>0</v>
      </c>
      <c r="BF148" s="107">
        <f>+'PPFF 2022'!BP148</f>
        <v>0</v>
      </c>
      <c r="BG148" s="97">
        <f>+'PPFF 2022'!BQ148</f>
        <v>0</v>
      </c>
      <c r="BH148" s="182">
        <f t="shared" si="296"/>
        <v>0</v>
      </c>
      <c r="BI148" s="107">
        <f>+'PPFF 2022'!BR148</f>
        <v>0</v>
      </c>
      <c r="BJ148" s="97">
        <f>+'PPFF 2022'!BS148</f>
        <v>0</v>
      </c>
      <c r="BK148" s="182">
        <f t="shared" si="297"/>
        <v>0</v>
      </c>
      <c r="BL148" s="107">
        <f>+'PPFF 2022'!BT148</f>
        <v>0</v>
      </c>
      <c r="BM148" s="97">
        <f>+'PPFF 2022'!BU148</f>
        <v>0</v>
      </c>
      <c r="BN148" s="182">
        <f t="shared" si="298"/>
        <v>0</v>
      </c>
      <c r="BO148" s="107">
        <f>+'PPFF 2022'!BV148</f>
        <v>0</v>
      </c>
      <c r="BP148" s="97">
        <f>+'PPFF 2022'!BW148</f>
        <v>0</v>
      </c>
      <c r="BQ148" s="182">
        <f t="shared" si="299"/>
        <v>0</v>
      </c>
      <c r="BR148" s="107">
        <f>+'PPFF 2022'!BX148</f>
        <v>0</v>
      </c>
      <c r="BS148" s="97">
        <f>+'PPFF 2022'!BY148</f>
        <v>0</v>
      </c>
      <c r="BT148" s="182">
        <f t="shared" si="300"/>
        <v>0</v>
      </c>
      <c r="BU148" s="107">
        <f>+'PPFF 2022'!BZ148</f>
        <v>0</v>
      </c>
      <c r="BV148" s="97">
        <f>+'PPFF 2022'!CA148</f>
        <v>0</v>
      </c>
      <c r="BW148" s="182">
        <f t="shared" si="301"/>
        <v>0</v>
      </c>
      <c r="BX148" s="107">
        <f>+'PPFF 2022'!CB148</f>
        <v>0</v>
      </c>
      <c r="BY148" s="97">
        <f>+'PPFF 2022'!CC148</f>
        <v>0</v>
      </c>
      <c r="BZ148" s="182">
        <f t="shared" si="302"/>
        <v>0</v>
      </c>
      <c r="CA148" s="107">
        <f>+'PPFF 2022'!CD148</f>
        <v>0</v>
      </c>
      <c r="CB148" s="97">
        <f>+'PPFF 2022'!CE148</f>
        <v>0</v>
      </c>
      <c r="CC148" s="182">
        <f t="shared" si="303"/>
        <v>0</v>
      </c>
      <c r="CD148" s="107">
        <f>+'PPFF 2022'!CF148</f>
        <v>0</v>
      </c>
      <c r="CE148" s="97">
        <f>+'PPFF 2022'!CG148</f>
        <v>0</v>
      </c>
      <c r="CF148" s="182">
        <f t="shared" si="304"/>
        <v>0</v>
      </c>
      <c r="CG148" s="107">
        <f>+'PPFF 2022'!CH148</f>
        <v>0</v>
      </c>
      <c r="CH148" s="97">
        <f>+'PPFF 2022'!CI148</f>
        <v>0</v>
      </c>
      <c r="CI148" s="182">
        <f t="shared" si="305"/>
        <v>0</v>
      </c>
      <c r="CJ148" s="107">
        <f>+'PPFF 2022'!CJ148</f>
        <v>0</v>
      </c>
      <c r="CK148" s="97">
        <f>+'PPFF 2022'!CK148</f>
        <v>0</v>
      </c>
      <c r="CL148" s="182">
        <f t="shared" si="306"/>
        <v>0</v>
      </c>
      <c r="CM148" s="107">
        <f>+'PPFF 2022'!CL148</f>
        <v>0</v>
      </c>
      <c r="CN148" s="97">
        <f>+'PPFF 2022'!CM148</f>
        <v>0</v>
      </c>
      <c r="CO148" s="187">
        <f t="shared" si="307"/>
        <v>0</v>
      </c>
      <c r="CP148" s="109">
        <f>+'PPFF 2022'!CS148</f>
        <v>0</v>
      </c>
      <c r="CQ148" s="111">
        <f>+'PPFF 2022'!CT148</f>
        <v>0</v>
      </c>
      <c r="CR148" s="98">
        <f t="shared" si="308"/>
        <v>0</v>
      </c>
      <c r="CS148" s="109">
        <f>+'PPFF 2022'!CU148</f>
        <v>0</v>
      </c>
      <c r="CT148" s="111">
        <f>+'PPFF 2022'!CV148</f>
        <v>0</v>
      </c>
      <c r="CU148" s="98">
        <f t="shared" si="309"/>
        <v>0</v>
      </c>
      <c r="CV148" s="109">
        <f>+'PPFF 2022'!CW148</f>
        <v>0</v>
      </c>
      <c r="CW148" s="111">
        <f>+'PPFF 2022'!CX148</f>
        <v>0</v>
      </c>
      <c r="CX148" s="98">
        <f t="shared" si="310"/>
        <v>0</v>
      </c>
      <c r="CY148" s="109">
        <f>+'PPFF 2022'!CY148</f>
        <v>0</v>
      </c>
      <c r="CZ148" s="111">
        <f>+'PPFF 2022'!CZ148</f>
        <v>0</v>
      </c>
      <c r="DA148" s="98">
        <f t="shared" si="311"/>
        <v>0</v>
      </c>
      <c r="DB148" s="109">
        <f>+'PPFF 2022'!DA148</f>
        <v>0</v>
      </c>
      <c r="DC148" s="111">
        <f>+'PPFF 2022'!DB148</f>
        <v>0</v>
      </c>
      <c r="DD148" s="98">
        <f t="shared" si="312"/>
        <v>0</v>
      </c>
      <c r="DE148" s="109">
        <f>+'PPFF 2022'!DC148</f>
        <v>0</v>
      </c>
      <c r="DF148" s="111">
        <f>+'PPFF 2022'!DD148</f>
        <v>0</v>
      </c>
      <c r="DG148" s="98">
        <f t="shared" si="313"/>
        <v>0</v>
      </c>
      <c r="DH148" s="109">
        <f>+'PPFF 2022'!DE148</f>
        <v>0</v>
      </c>
      <c r="DI148" s="111">
        <f>+'PPFF 2022'!DF148</f>
        <v>0</v>
      </c>
      <c r="DJ148" s="98">
        <f t="shared" si="314"/>
        <v>0</v>
      </c>
      <c r="DK148" s="109">
        <f>+'PPFF 2022'!DG148</f>
        <v>0</v>
      </c>
      <c r="DL148" s="111">
        <f>+'PPFF 2022'!DH148</f>
        <v>0</v>
      </c>
      <c r="DM148" s="98">
        <f t="shared" si="315"/>
        <v>0</v>
      </c>
      <c r="DN148" s="109">
        <f>+'PPFF 2022'!DI148</f>
        <v>0</v>
      </c>
      <c r="DO148" s="111">
        <f>+'PPFF 2022'!DJ148</f>
        <v>0</v>
      </c>
      <c r="DP148" s="98">
        <f t="shared" si="316"/>
        <v>0</v>
      </c>
      <c r="DQ148" s="109">
        <f>+'PPFF 2022'!DK148</f>
        <v>0</v>
      </c>
      <c r="DR148" s="111">
        <f>+'PPFF 2022'!DL148</f>
        <v>0</v>
      </c>
      <c r="DS148" s="98">
        <f t="shared" si="317"/>
        <v>0</v>
      </c>
      <c r="DT148" s="109">
        <f>+'PPFF 2022'!DM148</f>
        <v>0</v>
      </c>
      <c r="DU148" s="111">
        <f>+'PPFF 2022'!DN148</f>
        <v>0</v>
      </c>
      <c r="DV148" s="98">
        <f t="shared" si="318"/>
        <v>0</v>
      </c>
      <c r="DW148" s="109">
        <f>+'PPFF 2022'!DO148</f>
        <v>0</v>
      </c>
      <c r="DX148" s="111">
        <f>+'PPFF 2022'!DP148</f>
        <v>0</v>
      </c>
      <c r="DY148" s="107">
        <f t="shared" si="319"/>
        <v>0</v>
      </c>
      <c r="DZ148" s="109">
        <f>+'PPFF 2022'!DV148</f>
        <v>0</v>
      </c>
      <c r="EA148" s="111">
        <f>+'PPFF 2022'!DW148</f>
        <v>0</v>
      </c>
      <c r="EB148" s="98">
        <f t="shared" si="320"/>
        <v>0</v>
      </c>
      <c r="EC148" s="111">
        <f>+'PPFF 2022'!DX148</f>
        <v>0</v>
      </c>
      <c r="ED148" s="111">
        <f>+'PPFF 2022'!DY148</f>
        <v>0</v>
      </c>
      <c r="EE148" s="98">
        <f t="shared" si="321"/>
        <v>0</v>
      </c>
      <c r="EF148" s="111">
        <f>+'PPFF 2022'!DZ148</f>
        <v>0</v>
      </c>
      <c r="EG148" s="111">
        <f>+'PPFF 2022'!EA148</f>
        <v>0</v>
      </c>
      <c r="EH148" s="98">
        <f t="shared" si="322"/>
        <v>0</v>
      </c>
      <c r="EI148" s="111">
        <f>+'PPFF 2022'!EB148</f>
        <v>0</v>
      </c>
      <c r="EJ148" s="111">
        <f>+'PPFF 2022'!EC148</f>
        <v>0</v>
      </c>
      <c r="EK148" s="98">
        <f t="shared" si="323"/>
        <v>0</v>
      </c>
      <c r="EL148" s="111">
        <f>+'PPFF 2022'!ED148</f>
        <v>0</v>
      </c>
      <c r="EM148" s="111">
        <f>+'PPFF 2022'!EE148</f>
        <v>0</v>
      </c>
      <c r="EN148" s="98">
        <f t="shared" si="324"/>
        <v>0</v>
      </c>
      <c r="EO148" s="111">
        <f>+'PPFF 2022'!EF148</f>
        <v>0</v>
      </c>
      <c r="EP148" s="111">
        <f>+'PPFF 2022'!EG148</f>
        <v>0</v>
      </c>
      <c r="EQ148" s="98">
        <f t="shared" si="325"/>
        <v>0</v>
      </c>
      <c r="ER148" s="111">
        <f>+'PPFF 2022'!EH148</f>
        <v>0</v>
      </c>
      <c r="ES148" s="111">
        <f>+'PPFF 2022'!EI148</f>
        <v>0</v>
      </c>
      <c r="ET148" s="98">
        <f t="shared" si="326"/>
        <v>0</v>
      </c>
      <c r="EU148" s="111">
        <f>+'PPFF 2022'!EJ148</f>
        <v>0</v>
      </c>
      <c r="EV148" s="111">
        <f>+'PPFF 2022'!EK148</f>
        <v>0</v>
      </c>
      <c r="EW148" s="98">
        <f t="shared" si="327"/>
        <v>0</v>
      </c>
      <c r="EX148" s="111">
        <f>+'PPFF 2022'!EL148</f>
        <v>0</v>
      </c>
      <c r="EY148" s="111">
        <f>+'PPFF 2022'!EM148</f>
        <v>0</v>
      </c>
      <c r="EZ148" s="98">
        <f t="shared" si="328"/>
        <v>0</v>
      </c>
      <c r="FA148" s="111">
        <f>+'PPFF 2022'!EN148</f>
        <v>0</v>
      </c>
      <c r="FB148" s="111">
        <f>+'PPFF 2022'!EO148</f>
        <v>0</v>
      </c>
      <c r="FC148" s="98">
        <f t="shared" si="329"/>
        <v>0</v>
      </c>
      <c r="FD148" s="111">
        <f>+'PPFF 2022'!EP148</f>
        <v>0</v>
      </c>
      <c r="FE148" s="111">
        <f>+'PPFF 2022'!EQ148</f>
        <v>0</v>
      </c>
      <c r="FF148" s="98">
        <f t="shared" si="330"/>
        <v>0</v>
      </c>
      <c r="FG148" s="111">
        <f>+'PPFF 2022'!ER148</f>
        <v>0</v>
      </c>
      <c r="FH148" s="111">
        <f>+'PPFF 2022'!ES148</f>
        <v>0</v>
      </c>
      <c r="FI148" s="97">
        <f t="shared" si="331"/>
        <v>0</v>
      </c>
      <c r="FJ148" s="108">
        <f>+'PPFF 2022'!EY148</f>
        <v>0</v>
      </c>
      <c r="FK148" s="103">
        <f>+'PPFF 2022'!EZ148</f>
        <v>0</v>
      </c>
      <c r="FL148" s="193">
        <f t="shared" si="332"/>
        <v>0</v>
      </c>
      <c r="FM148" s="203">
        <f>+'PPFF 2022'!FA148</f>
        <v>0</v>
      </c>
      <c r="FN148" s="204">
        <f>+'PPFF 2022'!FB148</f>
        <v>0</v>
      </c>
      <c r="FO148" s="202">
        <f t="shared" si="333"/>
        <v>0</v>
      </c>
      <c r="FP148" s="203">
        <f>+'PPFF 2022'!FC148</f>
        <v>0</v>
      </c>
      <c r="FQ148" s="204">
        <f>+'PPFF 2022'!FD148</f>
        <v>0</v>
      </c>
      <c r="FR148" s="202">
        <f t="shared" si="334"/>
        <v>0</v>
      </c>
      <c r="FS148" s="203">
        <f>+'PPFF 2022'!FE148</f>
        <v>0</v>
      </c>
      <c r="FT148" s="204">
        <f>+'PPFF 2022'!FF148</f>
        <v>0</v>
      </c>
      <c r="FU148" s="202">
        <f t="shared" si="335"/>
        <v>0</v>
      </c>
      <c r="FV148" s="203">
        <f>+'PPFF 2022'!FG148</f>
        <v>0</v>
      </c>
      <c r="FW148" s="204">
        <f>+'PPFF 2022'!FH148</f>
        <v>0</v>
      </c>
      <c r="FX148" s="202">
        <f t="shared" si="336"/>
        <v>0</v>
      </c>
      <c r="FY148" s="203">
        <f>+'PPFF 2022'!FI148</f>
        <v>0</v>
      </c>
      <c r="FZ148" s="204">
        <f>+'PPFF 2022'!FJ148</f>
        <v>0</v>
      </c>
      <c r="GA148" s="202">
        <f t="shared" si="337"/>
        <v>0</v>
      </c>
      <c r="GB148" s="203">
        <f>+'PPFF 2022'!FK148</f>
        <v>0</v>
      </c>
      <c r="GC148" s="204">
        <f>+'PPFF 2022'!FL148</f>
        <v>0</v>
      </c>
      <c r="GD148" s="202">
        <f t="shared" si="338"/>
        <v>0</v>
      </c>
      <c r="GE148" s="203">
        <f>+'PPFF 2022'!FM148</f>
        <v>0</v>
      </c>
      <c r="GF148" s="204">
        <f>+'PPFF 2022'!FN148</f>
        <v>0</v>
      </c>
      <c r="GG148" s="202">
        <f t="shared" si="339"/>
        <v>0</v>
      </c>
      <c r="GH148" s="203">
        <f>+'PPFF 2022'!FO148</f>
        <v>0</v>
      </c>
      <c r="GI148" s="204">
        <f>+'PPFF 2022'!FP148</f>
        <v>0</v>
      </c>
      <c r="GJ148" s="202">
        <f t="shared" si="340"/>
        <v>0</v>
      </c>
      <c r="GK148" s="203">
        <f>+'PPFF 2022'!FQ148</f>
        <v>0</v>
      </c>
      <c r="GL148" s="204">
        <f>+'PPFF 2022'!FR148</f>
        <v>0</v>
      </c>
      <c r="GM148" s="202">
        <f t="shared" si="341"/>
        <v>0</v>
      </c>
      <c r="GN148" s="203">
        <f>+'PPFF 2022'!FS148</f>
        <v>0</v>
      </c>
      <c r="GO148" s="204">
        <f>+'PPFF 2022'!FT148</f>
        <v>0</v>
      </c>
      <c r="GP148" s="202">
        <f t="shared" si="342"/>
        <v>0</v>
      </c>
      <c r="GQ148" s="203">
        <f>+'PPFF 2022'!FU148</f>
        <v>0</v>
      </c>
      <c r="GR148" s="204">
        <f>+'PPFF 2022'!FV148</f>
        <v>0</v>
      </c>
      <c r="GS148" s="209">
        <f t="shared" si="343"/>
        <v>0</v>
      </c>
      <c r="GT148" s="203">
        <f>+'PPFF 2022'!GB148</f>
        <v>0</v>
      </c>
      <c r="GU148" s="204">
        <f>+'PPFF 2022'!GC148</f>
        <v>0</v>
      </c>
      <c r="GV148" s="202">
        <f t="shared" si="344"/>
        <v>0</v>
      </c>
      <c r="GW148" s="203">
        <f>+'PPFF 2022'!GD148</f>
        <v>0</v>
      </c>
      <c r="GX148" s="204">
        <f>+'PPFF 2022'!GE148</f>
        <v>0</v>
      </c>
      <c r="GY148" s="202">
        <f t="shared" si="345"/>
        <v>0</v>
      </c>
      <c r="GZ148" s="203">
        <f>+'PPFF 2022'!GF148</f>
        <v>0</v>
      </c>
      <c r="HA148" s="204">
        <f>+'PPFF 2022'!GG148</f>
        <v>0</v>
      </c>
      <c r="HB148" s="202">
        <f t="shared" si="346"/>
        <v>0</v>
      </c>
      <c r="HC148" s="203">
        <f>+'PPFF 2022'!GH148</f>
        <v>0</v>
      </c>
      <c r="HD148" s="204">
        <f>+'PPFF 2022'!GI148</f>
        <v>0</v>
      </c>
      <c r="HE148" s="202">
        <f t="shared" si="347"/>
        <v>0</v>
      </c>
      <c r="HF148" s="203">
        <f>+'PPFF 2022'!GJ148</f>
        <v>0</v>
      </c>
      <c r="HG148" s="204">
        <f>+'PPFF 2022'!GK148</f>
        <v>0</v>
      </c>
      <c r="HH148" s="202">
        <f t="shared" si="348"/>
        <v>0</v>
      </c>
      <c r="HI148" s="203">
        <f>+'PPFF 2022'!GL148</f>
        <v>0</v>
      </c>
      <c r="HJ148" s="204">
        <f>+'PPFF 2022'!GM148</f>
        <v>0</v>
      </c>
      <c r="HK148" s="202">
        <f t="shared" si="349"/>
        <v>0</v>
      </c>
      <c r="HL148" s="203">
        <f>+'PPFF 2022'!GN148</f>
        <v>0</v>
      </c>
      <c r="HM148" s="204">
        <f>+'PPFF 2022'!GO148</f>
        <v>0</v>
      </c>
      <c r="HN148" s="202">
        <f t="shared" si="350"/>
        <v>0</v>
      </c>
      <c r="HO148" s="203">
        <f>+'PPFF 2022'!GP148</f>
        <v>0</v>
      </c>
      <c r="HP148" s="204">
        <f>+'PPFF 2022'!GQ148</f>
        <v>0</v>
      </c>
      <c r="HQ148" s="202">
        <f t="shared" si="351"/>
        <v>0</v>
      </c>
      <c r="HR148" s="203">
        <f>+'PPFF 2022'!GR148</f>
        <v>0</v>
      </c>
      <c r="HS148" s="204">
        <f>+'PPFF 2022'!GS148</f>
        <v>0</v>
      </c>
      <c r="HT148" s="202">
        <f t="shared" si="352"/>
        <v>0</v>
      </c>
      <c r="HU148" s="203">
        <f>+'PPFF 2022'!GT148</f>
        <v>0</v>
      </c>
      <c r="HV148" s="204">
        <f>+'PPFF 2022'!GU148</f>
        <v>0</v>
      </c>
      <c r="HW148" s="202">
        <f t="shared" si="353"/>
        <v>0</v>
      </c>
      <c r="HX148" s="203">
        <f>+'PPFF 2022'!GV148</f>
        <v>0</v>
      </c>
      <c r="HY148" s="204">
        <f>+'PPFF 2022'!GW148</f>
        <v>0</v>
      </c>
      <c r="HZ148" s="202">
        <f t="shared" si="354"/>
        <v>0</v>
      </c>
      <c r="IA148" s="203">
        <f>+'PPFF 2022'!GX148</f>
        <v>0</v>
      </c>
      <c r="IB148" s="204">
        <f>+'PPFF 2022'!GY148</f>
        <v>0</v>
      </c>
      <c r="IC148" s="209">
        <f t="shared" si="355"/>
        <v>0</v>
      </c>
      <c r="ID148" s="203">
        <f>+'PPFF 2022'!HE148</f>
        <v>0</v>
      </c>
      <c r="IE148" s="204">
        <f>+'PPFF 2022'!HF148</f>
        <v>0</v>
      </c>
      <c r="IF148" s="215">
        <f t="shared" si="356"/>
        <v>0</v>
      </c>
      <c r="IG148" s="203">
        <f>+'PPFF 2022'!HG148</f>
        <v>0</v>
      </c>
      <c r="IH148" s="204">
        <f>+'PPFF 2022'!HH148</f>
        <v>0</v>
      </c>
      <c r="II148" s="215">
        <f t="shared" si="357"/>
        <v>0</v>
      </c>
      <c r="IJ148" s="203">
        <f>+'PPFF 2022'!HI148</f>
        <v>0</v>
      </c>
      <c r="IK148" s="204">
        <f>+'PPFF 2022'!HJ148</f>
        <v>0</v>
      </c>
      <c r="IL148" s="215">
        <f t="shared" si="358"/>
        <v>0</v>
      </c>
      <c r="IM148" s="203">
        <f>+'PPFF 2022'!HK148</f>
        <v>0</v>
      </c>
      <c r="IN148" s="204">
        <f>+'PPFF 2022'!HL148</f>
        <v>0</v>
      </c>
      <c r="IO148" s="215">
        <f t="shared" si="359"/>
        <v>0</v>
      </c>
      <c r="IP148" s="203">
        <f>+'PPFF 2022'!HM148</f>
        <v>0</v>
      </c>
      <c r="IQ148" s="204">
        <f>+'PPFF 2022'!HN148</f>
        <v>0</v>
      </c>
      <c r="IR148" s="215">
        <f t="shared" si="360"/>
        <v>0</v>
      </c>
      <c r="IS148" s="203">
        <f>+'PPFF 2022'!HO148</f>
        <v>0</v>
      </c>
      <c r="IT148" s="204">
        <f>+'PPFF 2022'!HP148</f>
        <v>0</v>
      </c>
      <c r="IU148" s="215">
        <f t="shared" si="361"/>
        <v>0</v>
      </c>
      <c r="IV148" s="203">
        <f>+'PPFF 2022'!HQ148</f>
        <v>0</v>
      </c>
      <c r="IW148" s="204">
        <f>+'PPFF 2022'!HR148</f>
        <v>0</v>
      </c>
      <c r="IX148" s="215">
        <f t="shared" si="362"/>
        <v>0</v>
      </c>
      <c r="IY148" s="203">
        <f>+'PPFF 2022'!HS148</f>
        <v>0</v>
      </c>
      <c r="IZ148" s="204">
        <f>+'PPFF 2022'!HT148</f>
        <v>0</v>
      </c>
      <c r="JA148" s="215">
        <f t="shared" si="363"/>
        <v>0</v>
      </c>
      <c r="JB148" s="203">
        <f>+'PPFF 2022'!HU148</f>
        <v>0</v>
      </c>
      <c r="JC148" s="204">
        <f>+'PPFF 2022'!HV148</f>
        <v>0</v>
      </c>
      <c r="JD148" s="215">
        <f t="shared" si="364"/>
        <v>0</v>
      </c>
      <c r="JE148" s="203">
        <f>+'PPFF 2022'!HW148</f>
        <v>0</v>
      </c>
      <c r="JF148" s="204">
        <f>+'PPFF 2022'!HX148</f>
        <v>0</v>
      </c>
      <c r="JG148" s="215">
        <f t="shared" si="365"/>
        <v>0</v>
      </c>
      <c r="JH148" s="203">
        <f>+'PPFF 2022'!HY148</f>
        <v>0</v>
      </c>
      <c r="JI148" s="204">
        <f>+'PPFF 2022'!HZ148</f>
        <v>0</v>
      </c>
      <c r="JJ148" s="215">
        <f t="shared" si="366"/>
        <v>0</v>
      </c>
      <c r="JK148" s="203">
        <f>+'PPFF 2022'!IA148</f>
        <v>0</v>
      </c>
      <c r="JL148" s="204">
        <f>+'PPFF 2022'!IB148</f>
        <v>0</v>
      </c>
      <c r="JM148" s="218">
        <f t="shared" si="367"/>
        <v>0</v>
      </c>
      <c r="JN148" s="224">
        <f>+'PPFF 2022'!IH148</f>
        <v>0</v>
      </c>
      <c r="JO148" s="225">
        <f>+'PPFF 2022'!II148</f>
        <v>0</v>
      </c>
      <c r="JP148" s="212">
        <f t="shared" si="368"/>
        <v>0</v>
      </c>
      <c r="JQ148" s="224">
        <f>+'PPFF 2022'!IJ148</f>
        <v>0</v>
      </c>
      <c r="JR148" s="225">
        <f>+'PPFF 2022'!IK148</f>
        <v>0</v>
      </c>
      <c r="JS148" s="212">
        <f t="shared" si="369"/>
        <v>0</v>
      </c>
      <c r="JT148" s="224">
        <f>+'PPFF 2022'!IL148</f>
        <v>0</v>
      </c>
      <c r="JU148" s="225">
        <f>+'PPFF 2022'!IM148</f>
        <v>0</v>
      </c>
      <c r="JV148" s="212">
        <f t="shared" si="370"/>
        <v>0</v>
      </c>
      <c r="JW148" s="224">
        <f>+'PPFF 2022'!IN148</f>
        <v>0</v>
      </c>
      <c r="JX148" s="225">
        <f>+'PPFF 2022'!IO148</f>
        <v>0</v>
      </c>
      <c r="JY148" s="212">
        <f t="shared" si="371"/>
        <v>0</v>
      </c>
      <c r="JZ148" s="224">
        <f>+'PPFF 2022'!IP148</f>
        <v>0</v>
      </c>
      <c r="KA148" s="225">
        <f>+'PPFF 2022'!IQ148</f>
        <v>0</v>
      </c>
      <c r="KB148" s="212">
        <f t="shared" si="372"/>
        <v>0</v>
      </c>
      <c r="KC148" s="224">
        <f>+'PPFF 2022'!IR148</f>
        <v>0</v>
      </c>
      <c r="KD148" s="225">
        <f>+'PPFF 2022'!IS148</f>
        <v>0</v>
      </c>
      <c r="KE148" s="212">
        <f t="shared" si="373"/>
        <v>0</v>
      </c>
      <c r="KF148" s="224">
        <f>+'PPFF 2022'!IT148</f>
        <v>0</v>
      </c>
      <c r="KG148" s="225">
        <f>+'PPFF 2022'!IU148</f>
        <v>0</v>
      </c>
      <c r="KH148" s="212">
        <f t="shared" si="374"/>
        <v>0</v>
      </c>
      <c r="KI148" s="224">
        <f>+'PPFF 2022'!IV148</f>
        <v>0</v>
      </c>
      <c r="KJ148" s="225">
        <f>+'PPFF 2022'!IW148</f>
        <v>0</v>
      </c>
      <c r="KK148" s="212">
        <f t="shared" si="375"/>
        <v>0</v>
      </c>
      <c r="KL148" s="224">
        <f>+'PPFF 2022'!IX148</f>
        <v>0</v>
      </c>
      <c r="KM148" s="225">
        <f>+'PPFF 2022'!IY148</f>
        <v>0</v>
      </c>
      <c r="KN148" s="212">
        <f t="shared" si="376"/>
        <v>0</v>
      </c>
      <c r="KO148" s="224">
        <f>+'PPFF 2022'!IZ148</f>
        <v>0</v>
      </c>
      <c r="KP148" s="225">
        <f>+'PPFF 2022'!JA148</f>
        <v>0</v>
      </c>
      <c r="KQ148" s="212">
        <f t="shared" si="377"/>
        <v>0</v>
      </c>
      <c r="KR148" s="224">
        <f>+'PPFF 2022'!JB148</f>
        <v>0</v>
      </c>
      <c r="KS148" s="225">
        <f>+'PPFF 2022'!JC148</f>
        <v>0</v>
      </c>
      <c r="KT148" s="212">
        <f t="shared" si="378"/>
        <v>0</v>
      </c>
      <c r="KU148" s="224">
        <f>+'PPFF 2022'!JD148</f>
        <v>0</v>
      </c>
      <c r="KV148" s="225">
        <f>+'PPFF 2022'!JE148</f>
        <v>0</v>
      </c>
      <c r="KW148" s="212">
        <f t="shared" si="379"/>
        <v>0</v>
      </c>
      <c r="KX148" s="224">
        <f>+'PPFF 2022'!JK148</f>
        <v>0</v>
      </c>
      <c r="KY148" s="230">
        <f>+'PPFF 2022'!JL148</f>
        <v>0</v>
      </c>
      <c r="KZ148" s="224">
        <f>+'PPFF 2022'!JM148</f>
        <v>0</v>
      </c>
      <c r="LA148" s="230">
        <f>+'PPFF 2022'!JN148</f>
        <v>0</v>
      </c>
      <c r="LB148" s="224">
        <f>+'PPFF 2022'!JO148</f>
        <v>0</v>
      </c>
      <c r="LC148" s="230">
        <f>+'PPFF 2022'!JP148</f>
        <v>0</v>
      </c>
      <c r="LD148" s="224">
        <f>+'PPFF 2022'!JQ148</f>
        <v>0</v>
      </c>
      <c r="LE148" s="230">
        <f>+'PPFF 2022'!JR148</f>
        <v>0</v>
      </c>
      <c r="LF148" s="224">
        <f>+'PPFF 2022'!JS148</f>
        <v>0</v>
      </c>
      <c r="LG148" s="230">
        <f>+'PPFF 2022'!JT148</f>
        <v>0</v>
      </c>
      <c r="LH148" s="224">
        <f>+'PPFF 2022'!JU148</f>
        <v>0</v>
      </c>
      <c r="LI148" s="230">
        <f>+'PPFF 2022'!JV148</f>
        <v>0</v>
      </c>
      <c r="LJ148" s="224">
        <f>+'PPFF 2022'!JW148</f>
        <v>0</v>
      </c>
      <c r="LK148" s="230">
        <f>+'PPFF 2022'!JX148</f>
        <v>0</v>
      </c>
      <c r="LL148" s="224">
        <f>+'PPFF 2022'!JY148</f>
        <v>0</v>
      </c>
      <c r="LM148" s="230">
        <f>+'PPFF 2022'!JZ148</f>
        <v>0</v>
      </c>
      <c r="LN148" s="224">
        <f>+'PPFF 2022'!KA148</f>
        <v>0</v>
      </c>
      <c r="LO148" s="230">
        <f>+'PPFF 2022'!KB148</f>
        <v>0</v>
      </c>
      <c r="LP148" s="224">
        <f>+'PPFF 2022'!KC148</f>
        <v>0</v>
      </c>
      <c r="LQ148" s="230">
        <f>+'PPFF 2022'!KD148</f>
        <v>0</v>
      </c>
      <c r="LR148" s="224">
        <f>+'PPFF 2022'!KE148</f>
        <v>0</v>
      </c>
      <c r="LS148" s="230">
        <f>+'PPFF 2022'!KF148</f>
        <v>0</v>
      </c>
      <c r="LT148" s="224">
        <f>+'PPFF 2022'!KG148</f>
        <v>0</v>
      </c>
      <c r="LU148" s="230">
        <f>+'PPFF 2022'!KH148</f>
        <v>0</v>
      </c>
      <c r="LV148" s="234">
        <f>+'PPFF 2022'!KN148</f>
        <v>0</v>
      </c>
      <c r="LW148" s="234">
        <f>+'PPFF 2022'!KP148</f>
        <v>0</v>
      </c>
      <c r="LX148" s="234">
        <f>+'PPFF 2022'!KR148</f>
        <v>0</v>
      </c>
      <c r="LY148" s="234">
        <f>+'PPFF 2022'!KT148</f>
        <v>0</v>
      </c>
      <c r="LZ148" s="234">
        <f>+'PPFF 2022'!KV148</f>
        <v>0</v>
      </c>
      <c r="MA148" s="234">
        <f>+'PPFF 2022'!KX148</f>
        <v>0</v>
      </c>
      <c r="MB148" s="234">
        <f>+'PPFF 2022'!KZ148</f>
        <v>0</v>
      </c>
      <c r="MC148" s="234">
        <f>+'PPFF 2022'!LB148</f>
        <v>0</v>
      </c>
      <c r="MD148" s="234">
        <f>+'PPFF 2022'!LD148</f>
        <v>0</v>
      </c>
      <c r="ME148" s="234">
        <f>+'PPFF 2022'!LF148</f>
        <v>0</v>
      </c>
      <c r="MF148" s="234">
        <f>+'PPFF 2022'!LH148</f>
        <v>0</v>
      </c>
      <c r="MG148" s="234">
        <f>+'PPFF 2022'!LJ148</f>
        <v>0</v>
      </c>
      <c r="MH148" s="190">
        <f>+'PPFF 2022'!LN148/6</f>
        <v>0</v>
      </c>
      <c r="MI148" s="190">
        <f>+'PPFF 2022'!LP148/6</f>
        <v>0</v>
      </c>
      <c r="MJ148" s="190">
        <f>+'PPFF 2022'!LR148/6</f>
        <v>0</v>
      </c>
      <c r="MK148" s="190">
        <f>+'PPFF 2022'!LT148/6</f>
        <v>0</v>
      </c>
      <c r="ML148" s="190">
        <f>+'PPFF 2022'!LV148/6</f>
        <v>0</v>
      </c>
      <c r="MM148" s="190">
        <f>+'PPFF 2022'!LX148/6</f>
        <v>0</v>
      </c>
      <c r="MN148" s="239">
        <f>+'PPFF 2022'!LZ148/6</f>
        <v>0</v>
      </c>
      <c r="MO148" s="190">
        <f>+'PPFF 2022'!MB148/6</f>
        <v>0</v>
      </c>
      <c r="MP148" s="190">
        <f>+'PPFF 2022'!MD148/6</f>
        <v>0</v>
      </c>
      <c r="MQ148" s="190">
        <f>+'PPFF 2022'!MF148/6</f>
        <v>0</v>
      </c>
      <c r="MR148" s="190">
        <f>+'PPFF 2022'!MH148/6</f>
        <v>0</v>
      </c>
      <c r="MS148" s="190">
        <f>+'PPFF 2022'!MJ148/6</f>
        <v>0</v>
      </c>
      <c r="MT148" s="104">
        <f>+'PPFF 2022'!MN148</f>
        <v>0</v>
      </c>
      <c r="MU148" s="104">
        <f>+'PPFF 2022'!MP148</f>
        <v>0</v>
      </c>
      <c r="MV148" s="104">
        <f>+'PPFF 2022'!MR148</f>
        <v>0</v>
      </c>
      <c r="MW148" s="104">
        <f>+'PPFF 2022'!MT148</f>
        <v>0</v>
      </c>
      <c r="MX148" s="104">
        <f>+'PPFF 2022'!MV148</f>
        <v>0</v>
      </c>
      <c r="MY148" s="104">
        <f>+'PPFF 2022'!MX148</f>
        <v>0</v>
      </c>
      <c r="MZ148" s="104">
        <f>+'PPFF 2022'!MZ148</f>
        <v>0</v>
      </c>
      <c r="NA148" s="104">
        <f>+'PPFF 2022'!NB148</f>
        <v>0</v>
      </c>
      <c r="NB148" s="104">
        <f>+'PPFF 2022'!ND148</f>
        <v>0</v>
      </c>
      <c r="NC148" s="104">
        <f>+'PPFF 2022'!NF148</f>
        <v>0</v>
      </c>
      <c r="ND148" s="104">
        <f>+'PPFF 2022'!NH148</f>
        <v>0</v>
      </c>
      <c r="NE148" s="104">
        <f>+'PPFF 2022'!NJ148</f>
        <v>0</v>
      </c>
    </row>
    <row r="149" spans="1:369" s="88" customFormat="1" ht="10.5" x14ac:dyDescent="0.25">
      <c r="A149" s="89" t="s">
        <v>6</v>
      </c>
      <c r="B149" s="90" t="s">
        <v>87</v>
      </c>
      <c r="C149" s="90">
        <v>400</v>
      </c>
      <c r="D149" s="90" t="s">
        <v>349</v>
      </c>
      <c r="E149" s="91" t="s">
        <v>6</v>
      </c>
      <c r="F149" s="92" t="s">
        <v>146</v>
      </c>
      <c r="G149" s="92" t="s">
        <v>352</v>
      </c>
      <c r="H149" s="155">
        <v>144</v>
      </c>
      <c r="I149" s="92" t="s">
        <v>401</v>
      </c>
      <c r="J149" s="171">
        <f>+'PPFF 2022'!J149+'PPFF 2022'!K149</f>
        <v>0</v>
      </c>
      <c r="K149" s="171">
        <f>+'PPFF 2022'!L149+'PPFF 2022'!M149</f>
        <v>0</v>
      </c>
      <c r="L149" s="171">
        <f>+'PPFF 2022'!N149+'PPFF 2022'!O149</f>
        <v>0</v>
      </c>
      <c r="M149" s="171">
        <f>+'PPFF 2022'!P149+'PPFF 2022'!Q149</f>
        <v>0</v>
      </c>
      <c r="N149" s="171">
        <f>+'PPFF 2022'!R149+'PPFF 2022'!S149</f>
        <v>0</v>
      </c>
      <c r="O149" s="171">
        <f>+'PPFF 2022'!T149+'PPFF 2022'!U149</f>
        <v>0</v>
      </c>
      <c r="P149" s="171">
        <f>+'PPFF 2022'!V149+'PPFF 2022'!W149</f>
        <v>0</v>
      </c>
      <c r="Q149" s="171">
        <f>+'PPFF 2022'!X149+'PPFF 2022'!Y149</f>
        <v>0</v>
      </c>
      <c r="R149" s="171">
        <f>+'PPFF 2022'!Z149+'PPFF 2022'!AA149</f>
        <v>0</v>
      </c>
      <c r="S149" s="171">
        <f>+'PPFF 2022'!AB149+'PPFF 2022'!AC149</f>
        <v>0</v>
      </c>
      <c r="T149" s="171">
        <f>+'PPFF 2022'!AD149+'PPFF 2022'!AE149</f>
        <v>0</v>
      </c>
      <c r="U149" s="171">
        <f>+'PPFF 2022'!AF149+'PPFF 2022'!AG149</f>
        <v>0</v>
      </c>
      <c r="V149" s="93">
        <f>+'PPFF 2022'!AM149</f>
        <v>0</v>
      </c>
      <c r="W149" s="95">
        <f>+'PPFF 2022'!AN149</f>
        <v>0</v>
      </c>
      <c r="X149" s="98">
        <f>+('PPFF 2022'!AM149+'PPFF 2022'!AN149)/13</f>
        <v>0</v>
      </c>
      <c r="Y149" s="93">
        <f>+'PPFF 2022'!AO149</f>
        <v>0</v>
      </c>
      <c r="Z149" s="95">
        <f>+'PPFF 2022'!AP149</f>
        <v>0</v>
      </c>
      <c r="AA149" s="98">
        <f>+('PPFF 2022'!AO149+'PPFF 2022'!AP149)/13</f>
        <v>0</v>
      </c>
      <c r="AB149" s="93">
        <f>+'PPFF 2022'!AQ149</f>
        <v>0</v>
      </c>
      <c r="AC149" s="95">
        <f>+'PPFF 2022'!AR149</f>
        <v>0</v>
      </c>
      <c r="AD149" s="98">
        <f t="shared" si="286"/>
        <v>0</v>
      </c>
      <c r="AE149" s="93">
        <f>+'PPFF 2022'!AS149</f>
        <v>0</v>
      </c>
      <c r="AF149" s="95">
        <f>+'PPFF 2022'!AT149</f>
        <v>0</v>
      </c>
      <c r="AG149" s="98">
        <f t="shared" si="287"/>
        <v>0</v>
      </c>
      <c r="AH149" s="93">
        <f>+'PPFF 2022'!AU149</f>
        <v>0</v>
      </c>
      <c r="AI149" s="95">
        <f>+'PPFF 2022'!AV149</f>
        <v>0</v>
      </c>
      <c r="AJ149" s="98">
        <f t="shared" si="288"/>
        <v>0</v>
      </c>
      <c r="AK149" s="93">
        <f>+'PPFF 2022'!AW149</f>
        <v>0</v>
      </c>
      <c r="AL149" s="95">
        <f>+'PPFF 2022'!AX149</f>
        <v>0</v>
      </c>
      <c r="AM149" s="98">
        <f t="shared" si="289"/>
        <v>0</v>
      </c>
      <c r="AN149" s="93">
        <f>+'PPFF 2022'!AY149</f>
        <v>0</v>
      </c>
      <c r="AO149" s="95">
        <f>+'PPFF 2022'!AZ149</f>
        <v>0</v>
      </c>
      <c r="AP149" s="98">
        <f t="shared" si="290"/>
        <v>0</v>
      </c>
      <c r="AQ149" s="93">
        <f>+'PPFF 2022'!BA149</f>
        <v>0</v>
      </c>
      <c r="AR149" s="95">
        <f>+'PPFF 2022'!BB149</f>
        <v>0</v>
      </c>
      <c r="AS149" s="98">
        <f t="shared" si="291"/>
        <v>0</v>
      </c>
      <c r="AT149" s="93">
        <f>+'PPFF 2022'!BC149</f>
        <v>0</v>
      </c>
      <c r="AU149" s="95">
        <f>+'PPFF 2022'!BD149</f>
        <v>0</v>
      </c>
      <c r="AV149" s="98">
        <f t="shared" si="292"/>
        <v>0</v>
      </c>
      <c r="AW149" s="93">
        <f>+'PPFF 2022'!BE149</f>
        <v>0</v>
      </c>
      <c r="AX149" s="95">
        <f>+'PPFF 2022'!BF149</f>
        <v>0</v>
      </c>
      <c r="AY149" s="98">
        <f t="shared" si="293"/>
        <v>0</v>
      </c>
      <c r="AZ149" s="93">
        <f>+'PPFF 2022'!BG149</f>
        <v>0</v>
      </c>
      <c r="BA149" s="95">
        <f>+'PPFF 2022'!BH149</f>
        <v>0</v>
      </c>
      <c r="BB149" s="98">
        <f t="shared" si="294"/>
        <v>0</v>
      </c>
      <c r="BC149" s="93">
        <f>+'PPFF 2022'!BI149</f>
        <v>0</v>
      </c>
      <c r="BD149" s="95">
        <f>+'PPFF 2022'!BJ149</f>
        <v>0</v>
      </c>
      <c r="BE149" s="97">
        <f t="shared" si="295"/>
        <v>0</v>
      </c>
      <c r="BF149" s="107">
        <f>+'PPFF 2022'!BP149</f>
        <v>0</v>
      </c>
      <c r="BG149" s="97">
        <f>+'PPFF 2022'!BQ149</f>
        <v>0</v>
      </c>
      <c r="BH149" s="182">
        <f t="shared" si="296"/>
        <v>0</v>
      </c>
      <c r="BI149" s="107">
        <f>+'PPFF 2022'!BR149</f>
        <v>0</v>
      </c>
      <c r="BJ149" s="97">
        <f>+'PPFF 2022'!BS149</f>
        <v>0</v>
      </c>
      <c r="BK149" s="182">
        <f t="shared" si="297"/>
        <v>0</v>
      </c>
      <c r="BL149" s="107">
        <f>+'PPFF 2022'!BT149</f>
        <v>0</v>
      </c>
      <c r="BM149" s="97">
        <f>+'PPFF 2022'!BU149</f>
        <v>0</v>
      </c>
      <c r="BN149" s="182">
        <f t="shared" si="298"/>
        <v>0</v>
      </c>
      <c r="BO149" s="107">
        <f>+'PPFF 2022'!BV149</f>
        <v>0</v>
      </c>
      <c r="BP149" s="97">
        <f>+'PPFF 2022'!BW149</f>
        <v>0</v>
      </c>
      <c r="BQ149" s="182">
        <f t="shared" si="299"/>
        <v>0</v>
      </c>
      <c r="BR149" s="107">
        <f>+'PPFF 2022'!BX149</f>
        <v>0</v>
      </c>
      <c r="BS149" s="97">
        <f>+'PPFF 2022'!BY149</f>
        <v>0</v>
      </c>
      <c r="BT149" s="182">
        <f t="shared" si="300"/>
        <v>0</v>
      </c>
      <c r="BU149" s="107">
        <f>+'PPFF 2022'!BZ149</f>
        <v>0</v>
      </c>
      <c r="BV149" s="97">
        <f>+'PPFF 2022'!CA149</f>
        <v>0</v>
      </c>
      <c r="BW149" s="182">
        <f t="shared" si="301"/>
        <v>0</v>
      </c>
      <c r="BX149" s="107">
        <f>+'PPFF 2022'!CB149</f>
        <v>0</v>
      </c>
      <c r="BY149" s="97">
        <f>+'PPFF 2022'!CC149</f>
        <v>0</v>
      </c>
      <c r="BZ149" s="182">
        <f t="shared" si="302"/>
        <v>0</v>
      </c>
      <c r="CA149" s="107">
        <f>+'PPFF 2022'!CD149</f>
        <v>0</v>
      </c>
      <c r="CB149" s="97">
        <f>+'PPFF 2022'!CE149</f>
        <v>0</v>
      </c>
      <c r="CC149" s="182">
        <f t="shared" si="303"/>
        <v>0</v>
      </c>
      <c r="CD149" s="107">
        <f>+'PPFF 2022'!CF149</f>
        <v>0</v>
      </c>
      <c r="CE149" s="97">
        <f>+'PPFF 2022'!CG149</f>
        <v>0</v>
      </c>
      <c r="CF149" s="182">
        <f t="shared" si="304"/>
        <v>0</v>
      </c>
      <c r="CG149" s="107">
        <f>+'PPFF 2022'!CH149</f>
        <v>0</v>
      </c>
      <c r="CH149" s="97">
        <f>+'PPFF 2022'!CI149</f>
        <v>0</v>
      </c>
      <c r="CI149" s="182">
        <f t="shared" si="305"/>
        <v>0</v>
      </c>
      <c r="CJ149" s="107">
        <f>+'PPFF 2022'!CJ149</f>
        <v>0</v>
      </c>
      <c r="CK149" s="97">
        <f>+'PPFF 2022'!CK149</f>
        <v>0</v>
      </c>
      <c r="CL149" s="182">
        <f t="shared" si="306"/>
        <v>0</v>
      </c>
      <c r="CM149" s="107">
        <f>+'PPFF 2022'!CL149</f>
        <v>0</v>
      </c>
      <c r="CN149" s="97">
        <f>+'PPFF 2022'!CM149</f>
        <v>0</v>
      </c>
      <c r="CO149" s="187">
        <f t="shared" si="307"/>
        <v>0</v>
      </c>
      <c r="CP149" s="109">
        <f>+'PPFF 2022'!CS149</f>
        <v>0</v>
      </c>
      <c r="CQ149" s="111">
        <f>+'PPFF 2022'!CT149</f>
        <v>0</v>
      </c>
      <c r="CR149" s="98">
        <f t="shared" si="308"/>
        <v>0</v>
      </c>
      <c r="CS149" s="109">
        <f>+'PPFF 2022'!CU149</f>
        <v>0</v>
      </c>
      <c r="CT149" s="111">
        <f>+'PPFF 2022'!CV149</f>
        <v>0</v>
      </c>
      <c r="CU149" s="98">
        <f t="shared" si="309"/>
        <v>0</v>
      </c>
      <c r="CV149" s="109">
        <f>+'PPFF 2022'!CW149</f>
        <v>0</v>
      </c>
      <c r="CW149" s="111">
        <f>+'PPFF 2022'!CX149</f>
        <v>0</v>
      </c>
      <c r="CX149" s="98">
        <f t="shared" si="310"/>
        <v>0</v>
      </c>
      <c r="CY149" s="109">
        <f>+'PPFF 2022'!CY149</f>
        <v>0</v>
      </c>
      <c r="CZ149" s="111">
        <f>+'PPFF 2022'!CZ149</f>
        <v>0</v>
      </c>
      <c r="DA149" s="98">
        <f t="shared" si="311"/>
        <v>0</v>
      </c>
      <c r="DB149" s="109">
        <f>+'PPFF 2022'!DA149</f>
        <v>0</v>
      </c>
      <c r="DC149" s="111">
        <f>+'PPFF 2022'!DB149</f>
        <v>0</v>
      </c>
      <c r="DD149" s="98">
        <f t="shared" si="312"/>
        <v>0</v>
      </c>
      <c r="DE149" s="109">
        <f>+'PPFF 2022'!DC149</f>
        <v>0</v>
      </c>
      <c r="DF149" s="111">
        <f>+'PPFF 2022'!DD149</f>
        <v>0</v>
      </c>
      <c r="DG149" s="98">
        <f t="shared" si="313"/>
        <v>0</v>
      </c>
      <c r="DH149" s="109">
        <f>+'PPFF 2022'!DE149</f>
        <v>0</v>
      </c>
      <c r="DI149" s="111">
        <f>+'PPFF 2022'!DF149</f>
        <v>0</v>
      </c>
      <c r="DJ149" s="98">
        <f t="shared" si="314"/>
        <v>0</v>
      </c>
      <c r="DK149" s="109">
        <f>+'PPFF 2022'!DG149</f>
        <v>0</v>
      </c>
      <c r="DL149" s="111">
        <f>+'PPFF 2022'!DH149</f>
        <v>0</v>
      </c>
      <c r="DM149" s="98">
        <f t="shared" si="315"/>
        <v>0</v>
      </c>
      <c r="DN149" s="109">
        <f>+'PPFF 2022'!DI149</f>
        <v>0</v>
      </c>
      <c r="DO149" s="111">
        <f>+'PPFF 2022'!DJ149</f>
        <v>0</v>
      </c>
      <c r="DP149" s="98">
        <f t="shared" si="316"/>
        <v>0</v>
      </c>
      <c r="DQ149" s="109">
        <f>+'PPFF 2022'!DK149</f>
        <v>0</v>
      </c>
      <c r="DR149" s="111">
        <f>+'PPFF 2022'!DL149</f>
        <v>0</v>
      </c>
      <c r="DS149" s="98">
        <f t="shared" si="317"/>
        <v>0</v>
      </c>
      <c r="DT149" s="109">
        <f>+'PPFF 2022'!DM149</f>
        <v>0</v>
      </c>
      <c r="DU149" s="111">
        <f>+'PPFF 2022'!DN149</f>
        <v>0</v>
      </c>
      <c r="DV149" s="98">
        <f t="shared" si="318"/>
        <v>0</v>
      </c>
      <c r="DW149" s="109">
        <f>+'PPFF 2022'!DO149</f>
        <v>0</v>
      </c>
      <c r="DX149" s="111">
        <f>+'PPFF 2022'!DP149</f>
        <v>0</v>
      </c>
      <c r="DY149" s="107">
        <f t="shared" si="319"/>
        <v>0</v>
      </c>
      <c r="DZ149" s="109">
        <f>+'PPFF 2022'!DV149</f>
        <v>0</v>
      </c>
      <c r="EA149" s="111">
        <f>+'PPFF 2022'!DW149</f>
        <v>0</v>
      </c>
      <c r="EB149" s="98">
        <f t="shared" si="320"/>
        <v>0</v>
      </c>
      <c r="EC149" s="111">
        <f>+'PPFF 2022'!DX149</f>
        <v>0</v>
      </c>
      <c r="ED149" s="111">
        <f>+'PPFF 2022'!DY149</f>
        <v>0</v>
      </c>
      <c r="EE149" s="98">
        <f t="shared" si="321"/>
        <v>0</v>
      </c>
      <c r="EF149" s="111">
        <f>+'PPFF 2022'!DZ149</f>
        <v>0</v>
      </c>
      <c r="EG149" s="111">
        <f>+'PPFF 2022'!EA149</f>
        <v>0</v>
      </c>
      <c r="EH149" s="98">
        <f t="shared" si="322"/>
        <v>0</v>
      </c>
      <c r="EI149" s="111">
        <f>+'PPFF 2022'!EB149</f>
        <v>0</v>
      </c>
      <c r="EJ149" s="111">
        <f>+'PPFF 2022'!EC149</f>
        <v>0</v>
      </c>
      <c r="EK149" s="98">
        <f t="shared" si="323"/>
        <v>0</v>
      </c>
      <c r="EL149" s="111">
        <f>+'PPFF 2022'!ED149</f>
        <v>0</v>
      </c>
      <c r="EM149" s="111">
        <f>+'PPFF 2022'!EE149</f>
        <v>0</v>
      </c>
      <c r="EN149" s="98">
        <f t="shared" si="324"/>
        <v>0</v>
      </c>
      <c r="EO149" s="111">
        <f>+'PPFF 2022'!EF149</f>
        <v>0</v>
      </c>
      <c r="EP149" s="111">
        <f>+'PPFF 2022'!EG149</f>
        <v>0</v>
      </c>
      <c r="EQ149" s="98">
        <f t="shared" si="325"/>
        <v>0</v>
      </c>
      <c r="ER149" s="111">
        <f>+'PPFF 2022'!EH149</f>
        <v>0</v>
      </c>
      <c r="ES149" s="111">
        <f>+'PPFF 2022'!EI149</f>
        <v>0</v>
      </c>
      <c r="ET149" s="98">
        <f t="shared" si="326"/>
        <v>0</v>
      </c>
      <c r="EU149" s="111">
        <f>+'PPFF 2022'!EJ149</f>
        <v>0</v>
      </c>
      <c r="EV149" s="111">
        <f>+'PPFF 2022'!EK149</f>
        <v>0</v>
      </c>
      <c r="EW149" s="98">
        <f t="shared" si="327"/>
        <v>0</v>
      </c>
      <c r="EX149" s="111">
        <f>+'PPFF 2022'!EL149</f>
        <v>0</v>
      </c>
      <c r="EY149" s="111">
        <f>+'PPFF 2022'!EM149</f>
        <v>0</v>
      </c>
      <c r="EZ149" s="98">
        <f t="shared" si="328"/>
        <v>0</v>
      </c>
      <c r="FA149" s="111">
        <f>+'PPFF 2022'!EN149</f>
        <v>0</v>
      </c>
      <c r="FB149" s="111">
        <f>+'PPFF 2022'!EO149</f>
        <v>0</v>
      </c>
      <c r="FC149" s="98">
        <f t="shared" si="329"/>
        <v>0</v>
      </c>
      <c r="FD149" s="111">
        <f>+'PPFF 2022'!EP149</f>
        <v>0</v>
      </c>
      <c r="FE149" s="111">
        <f>+'PPFF 2022'!EQ149</f>
        <v>0</v>
      </c>
      <c r="FF149" s="98">
        <f t="shared" si="330"/>
        <v>0</v>
      </c>
      <c r="FG149" s="111">
        <f>+'PPFF 2022'!ER149</f>
        <v>0</v>
      </c>
      <c r="FH149" s="111">
        <f>+'PPFF 2022'!ES149</f>
        <v>0</v>
      </c>
      <c r="FI149" s="97">
        <f t="shared" si="331"/>
        <v>0</v>
      </c>
      <c r="FJ149" s="108">
        <f>+'PPFF 2022'!EY149</f>
        <v>0</v>
      </c>
      <c r="FK149" s="103">
        <f>+'PPFF 2022'!EZ149</f>
        <v>0</v>
      </c>
      <c r="FL149" s="193">
        <f t="shared" si="332"/>
        <v>0</v>
      </c>
      <c r="FM149" s="203">
        <f>+'PPFF 2022'!FA149</f>
        <v>0</v>
      </c>
      <c r="FN149" s="204">
        <f>+'PPFF 2022'!FB149</f>
        <v>0</v>
      </c>
      <c r="FO149" s="202">
        <f t="shared" si="333"/>
        <v>0</v>
      </c>
      <c r="FP149" s="203">
        <f>+'PPFF 2022'!FC149</f>
        <v>0</v>
      </c>
      <c r="FQ149" s="204">
        <f>+'PPFF 2022'!FD149</f>
        <v>0</v>
      </c>
      <c r="FR149" s="202">
        <f t="shared" si="334"/>
        <v>0</v>
      </c>
      <c r="FS149" s="203">
        <f>+'PPFF 2022'!FE149</f>
        <v>0</v>
      </c>
      <c r="FT149" s="204">
        <f>+'PPFF 2022'!FF149</f>
        <v>0</v>
      </c>
      <c r="FU149" s="202">
        <f t="shared" si="335"/>
        <v>0</v>
      </c>
      <c r="FV149" s="203">
        <f>+'PPFF 2022'!FG149</f>
        <v>0</v>
      </c>
      <c r="FW149" s="204">
        <f>+'PPFF 2022'!FH149</f>
        <v>0</v>
      </c>
      <c r="FX149" s="202">
        <f t="shared" si="336"/>
        <v>0</v>
      </c>
      <c r="FY149" s="203">
        <f>+'PPFF 2022'!FI149</f>
        <v>0</v>
      </c>
      <c r="FZ149" s="204">
        <f>+'PPFF 2022'!FJ149</f>
        <v>0</v>
      </c>
      <c r="GA149" s="202">
        <f t="shared" si="337"/>
        <v>0</v>
      </c>
      <c r="GB149" s="203">
        <f>+'PPFF 2022'!FK149</f>
        <v>0</v>
      </c>
      <c r="GC149" s="204">
        <f>+'PPFF 2022'!FL149</f>
        <v>0</v>
      </c>
      <c r="GD149" s="202">
        <f t="shared" si="338"/>
        <v>0</v>
      </c>
      <c r="GE149" s="203">
        <f>+'PPFF 2022'!FM149</f>
        <v>0</v>
      </c>
      <c r="GF149" s="204">
        <f>+'PPFF 2022'!FN149</f>
        <v>0</v>
      </c>
      <c r="GG149" s="202">
        <f t="shared" si="339"/>
        <v>0</v>
      </c>
      <c r="GH149" s="203">
        <f>+'PPFF 2022'!FO149</f>
        <v>0</v>
      </c>
      <c r="GI149" s="204">
        <f>+'PPFF 2022'!FP149</f>
        <v>0</v>
      </c>
      <c r="GJ149" s="202">
        <f t="shared" si="340"/>
        <v>0</v>
      </c>
      <c r="GK149" s="203">
        <f>+'PPFF 2022'!FQ149</f>
        <v>0</v>
      </c>
      <c r="GL149" s="204">
        <f>+'PPFF 2022'!FR149</f>
        <v>0</v>
      </c>
      <c r="GM149" s="202">
        <f t="shared" si="341"/>
        <v>0</v>
      </c>
      <c r="GN149" s="203">
        <f>+'PPFF 2022'!FS149</f>
        <v>0</v>
      </c>
      <c r="GO149" s="204">
        <f>+'PPFF 2022'!FT149</f>
        <v>0</v>
      </c>
      <c r="GP149" s="202">
        <f t="shared" si="342"/>
        <v>0</v>
      </c>
      <c r="GQ149" s="203">
        <f>+'PPFF 2022'!FU149</f>
        <v>0</v>
      </c>
      <c r="GR149" s="204">
        <f>+'PPFF 2022'!FV149</f>
        <v>0</v>
      </c>
      <c r="GS149" s="209">
        <f t="shared" si="343"/>
        <v>0</v>
      </c>
      <c r="GT149" s="203">
        <f>+'PPFF 2022'!GB149</f>
        <v>0</v>
      </c>
      <c r="GU149" s="204">
        <f>+'PPFF 2022'!GC149</f>
        <v>0</v>
      </c>
      <c r="GV149" s="202">
        <f t="shared" si="344"/>
        <v>0</v>
      </c>
      <c r="GW149" s="203">
        <f>+'PPFF 2022'!GD149</f>
        <v>0</v>
      </c>
      <c r="GX149" s="204">
        <f>+'PPFF 2022'!GE149</f>
        <v>0</v>
      </c>
      <c r="GY149" s="202">
        <f t="shared" si="345"/>
        <v>0</v>
      </c>
      <c r="GZ149" s="203">
        <f>+'PPFF 2022'!GF149</f>
        <v>0</v>
      </c>
      <c r="HA149" s="204">
        <f>+'PPFF 2022'!GG149</f>
        <v>0</v>
      </c>
      <c r="HB149" s="202">
        <f t="shared" si="346"/>
        <v>0</v>
      </c>
      <c r="HC149" s="203">
        <f>+'PPFF 2022'!GH149</f>
        <v>0</v>
      </c>
      <c r="HD149" s="204">
        <f>+'PPFF 2022'!GI149</f>
        <v>0</v>
      </c>
      <c r="HE149" s="202">
        <f t="shared" si="347"/>
        <v>0</v>
      </c>
      <c r="HF149" s="203">
        <f>+'PPFF 2022'!GJ149</f>
        <v>0</v>
      </c>
      <c r="HG149" s="204">
        <f>+'PPFF 2022'!GK149</f>
        <v>0</v>
      </c>
      <c r="HH149" s="202">
        <f t="shared" si="348"/>
        <v>0</v>
      </c>
      <c r="HI149" s="203">
        <f>+'PPFF 2022'!GL149</f>
        <v>0</v>
      </c>
      <c r="HJ149" s="204">
        <f>+'PPFF 2022'!GM149</f>
        <v>0</v>
      </c>
      <c r="HK149" s="202">
        <f t="shared" si="349"/>
        <v>0</v>
      </c>
      <c r="HL149" s="203">
        <f>+'PPFF 2022'!GN149</f>
        <v>0</v>
      </c>
      <c r="HM149" s="204">
        <f>+'PPFF 2022'!GO149</f>
        <v>0</v>
      </c>
      <c r="HN149" s="202">
        <f t="shared" si="350"/>
        <v>0</v>
      </c>
      <c r="HO149" s="203">
        <f>+'PPFF 2022'!GP149</f>
        <v>0</v>
      </c>
      <c r="HP149" s="204">
        <f>+'PPFF 2022'!GQ149</f>
        <v>0</v>
      </c>
      <c r="HQ149" s="202">
        <f t="shared" si="351"/>
        <v>0</v>
      </c>
      <c r="HR149" s="203">
        <f>+'PPFF 2022'!GR149</f>
        <v>0</v>
      </c>
      <c r="HS149" s="204">
        <f>+'PPFF 2022'!GS149</f>
        <v>0</v>
      </c>
      <c r="HT149" s="202">
        <f t="shared" si="352"/>
        <v>0</v>
      </c>
      <c r="HU149" s="203">
        <f>+'PPFF 2022'!GT149</f>
        <v>0</v>
      </c>
      <c r="HV149" s="204">
        <f>+'PPFF 2022'!GU149</f>
        <v>0</v>
      </c>
      <c r="HW149" s="202">
        <f t="shared" si="353"/>
        <v>0</v>
      </c>
      <c r="HX149" s="203">
        <f>+'PPFF 2022'!GV149</f>
        <v>0</v>
      </c>
      <c r="HY149" s="204">
        <f>+'PPFF 2022'!GW149</f>
        <v>0</v>
      </c>
      <c r="HZ149" s="202">
        <f t="shared" si="354"/>
        <v>0</v>
      </c>
      <c r="IA149" s="203">
        <f>+'PPFF 2022'!GX149</f>
        <v>0</v>
      </c>
      <c r="IB149" s="204">
        <f>+'PPFF 2022'!GY149</f>
        <v>0</v>
      </c>
      <c r="IC149" s="209">
        <f t="shared" si="355"/>
        <v>0</v>
      </c>
      <c r="ID149" s="203">
        <f>+'PPFF 2022'!HE149</f>
        <v>0</v>
      </c>
      <c r="IE149" s="204">
        <f>+'PPFF 2022'!HF149</f>
        <v>0</v>
      </c>
      <c r="IF149" s="215">
        <f t="shared" si="356"/>
        <v>0</v>
      </c>
      <c r="IG149" s="203">
        <f>+'PPFF 2022'!HG149</f>
        <v>0</v>
      </c>
      <c r="IH149" s="204">
        <f>+'PPFF 2022'!HH149</f>
        <v>0</v>
      </c>
      <c r="II149" s="215">
        <f t="shared" si="357"/>
        <v>0</v>
      </c>
      <c r="IJ149" s="203">
        <f>+'PPFF 2022'!HI149</f>
        <v>0</v>
      </c>
      <c r="IK149" s="204">
        <f>+'PPFF 2022'!HJ149</f>
        <v>0</v>
      </c>
      <c r="IL149" s="215">
        <f t="shared" si="358"/>
        <v>0</v>
      </c>
      <c r="IM149" s="203">
        <f>+'PPFF 2022'!HK149</f>
        <v>0</v>
      </c>
      <c r="IN149" s="204">
        <f>+'PPFF 2022'!HL149</f>
        <v>0</v>
      </c>
      <c r="IO149" s="215">
        <f t="shared" si="359"/>
        <v>0</v>
      </c>
      <c r="IP149" s="203">
        <f>+'PPFF 2022'!HM149</f>
        <v>0</v>
      </c>
      <c r="IQ149" s="204">
        <f>+'PPFF 2022'!HN149</f>
        <v>0</v>
      </c>
      <c r="IR149" s="215">
        <f t="shared" si="360"/>
        <v>0</v>
      </c>
      <c r="IS149" s="203">
        <f>+'PPFF 2022'!HO149</f>
        <v>0</v>
      </c>
      <c r="IT149" s="204">
        <f>+'PPFF 2022'!HP149</f>
        <v>0</v>
      </c>
      <c r="IU149" s="215">
        <f t="shared" si="361"/>
        <v>0</v>
      </c>
      <c r="IV149" s="203">
        <f>+'PPFF 2022'!HQ149</f>
        <v>0</v>
      </c>
      <c r="IW149" s="204">
        <f>+'PPFF 2022'!HR149</f>
        <v>0</v>
      </c>
      <c r="IX149" s="215">
        <f t="shared" si="362"/>
        <v>0</v>
      </c>
      <c r="IY149" s="203">
        <f>+'PPFF 2022'!HS149</f>
        <v>0</v>
      </c>
      <c r="IZ149" s="204">
        <f>+'PPFF 2022'!HT149</f>
        <v>0</v>
      </c>
      <c r="JA149" s="215">
        <f t="shared" si="363"/>
        <v>0</v>
      </c>
      <c r="JB149" s="203">
        <f>+'PPFF 2022'!HU149</f>
        <v>0</v>
      </c>
      <c r="JC149" s="204">
        <f>+'PPFF 2022'!HV149</f>
        <v>0</v>
      </c>
      <c r="JD149" s="215">
        <f t="shared" si="364"/>
        <v>0</v>
      </c>
      <c r="JE149" s="203">
        <f>+'PPFF 2022'!HW149</f>
        <v>0</v>
      </c>
      <c r="JF149" s="204">
        <f>+'PPFF 2022'!HX149</f>
        <v>0</v>
      </c>
      <c r="JG149" s="215">
        <f t="shared" si="365"/>
        <v>0</v>
      </c>
      <c r="JH149" s="203">
        <f>+'PPFF 2022'!HY149</f>
        <v>0</v>
      </c>
      <c r="JI149" s="204">
        <f>+'PPFF 2022'!HZ149</f>
        <v>0</v>
      </c>
      <c r="JJ149" s="215">
        <f t="shared" si="366"/>
        <v>0</v>
      </c>
      <c r="JK149" s="203">
        <f>+'PPFF 2022'!IA149</f>
        <v>0</v>
      </c>
      <c r="JL149" s="204">
        <f>+'PPFF 2022'!IB149</f>
        <v>0</v>
      </c>
      <c r="JM149" s="218">
        <f t="shared" si="367"/>
        <v>0</v>
      </c>
      <c r="JN149" s="224">
        <f>+'PPFF 2022'!IH149</f>
        <v>0</v>
      </c>
      <c r="JO149" s="225">
        <f>+'PPFF 2022'!II149</f>
        <v>0</v>
      </c>
      <c r="JP149" s="212">
        <f t="shared" si="368"/>
        <v>0</v>
      </c>
      <c r="JQ149" s="224">
        <f>+'PPFF 2022'!IJ149</f>
        <v>0</v>
      </c>
      <c r="JR149" s="225">
        <f>+'PPFF 2022'!IK149</f>
        <v>0</v>
      </c>
      <c r="JS149" s="212">
        <f t="shared" si="369"/>
        <v>0</v>
      </c>
      <c r="JT149" s="224">
        <f>+'PPFF 2022'!IL149</f>
        <v>0</v>
      </c>
      <c r="JU149" s="225">
        <f>+'PPFF 2022'!IM149</f>
        <v>0</v>
      </c>
      <c r="JV149" s="212">
        <f t="shared" si="370"/>
        <v>0</v>
      </c>
      <c r="JW149" s="224">
        <f>+'PPFF 2022'!IN149</f>
        <v>0</v>
      </c>
      <c r="JX149" s="225">
        <f>+'PPFF 2022'!IO149</f>
        <v>0</v>
      </c>
      <c r="JY149" s="212">
        <f t="shared" si="371"/>
        <v>0</v>
      </c>
      <c r="JZ149" s="224">
        <f>+'PPFF 2022'!IP149</f>
        <v>0</v>
      </c>
      <c r="KA149" s="225">
        <f>+'PPFF 2022'!IQ149</f>
        <v>0</v>
      </c>
      <c r="KB149" s="212">
        <f t="shared" si="372"/>
        <v>0</v>
      </c>
      <c r="KC149" s="224">
        <f>+'PPFF 2022'!IR149</f>
        <v>0</v>
      </c>
      <c r="KD149" s="225">
        <f>+'PPFF 2022'!IS149</f>
        <v>0</v>
      </c>
      <c r="KE149" s="212">
        <f t="shared" si="373"/>
        <v>0</v>
      </c>
      <c r="KF149" s="224">
        <f>+'PPFF 2022'!IT149</f>
        <v>0</v>
      </c>
      <c r="KG149" s="225">
        <f>+'PPFF 2022'!IU149</f>
        <v>0</v>
      </c>
      <c r="KH149" s="212">
        <f t="shared" si="374"/>
        <v>0</v>
      </c>
      <c r="KI149" s="224">
        <f>+'PPFF 2022'!IV149</f>
        <v>0</v>
      </c>
      <c r="KJ149" s="225">
        <f>+'PPFF 2022'!IW149</f>
        <v>0</v>
      </c>
      <c r="KK149" s="212">
        <f t="shared" si="375"/>
        <v>0</v>
      </c>
      <c r="KL149" s="224">
        <f>+'PPFF 2022'!IX149</f>
        <v>0</v>
      </c>
      <c r="KM149" s="225">
        <f>+'PPFF 2022'!IY149</f>
        <v>0</v>
      </c>
      <c r="KN149" s="212">
        <f t="shared" si="376"/>
        <v>0</v>
      </c>
      <c r="KO149" s="224">
        <f>+'PPFF 2022'!IZ149</f>
        <v>0</v>
      </c>
      <c r="KP149" s="225">
        <f>+'PPFF 2022'!JA149</f>
        <v>0</v>
      </c>
      <c r="KQ149" s="212">
        <f t="shared" si="377"/>
        <v>0</v>
      </c>
      <c r="KR149" s="224">
        <f>+'PPFF 2022'!JB149</f>
        <v>0</v>
      </c>
      <c r="KS149" s="225">
        <f>+'PPFF 2022'!JC149</f>
        <v>0</v>
      </c>
      <c r="KT149" s="212">
        <f t="shared" si="378"/>
        <v>0</v>
      </c>
      <c r="KU149" s="224">
        <f>+'PPFF 2022'!JD149</f>
        <v>0</v>
      </c>
      <c r="KV149" s="225">
        <f>+'PPFF 2022'!JE149</f>
        <v>0</v>
      </c>
      <c r="KW149" s="212">
        <f t="shared" si="379"/>
        <v>0</v>
      </c>
      <c r="KX149" s="224">
        <f>+'PPFF 2022'!JK149</f>
        <v>0</v>
      </c>
      <c r="KY149" s="230">
        <f>+'PPFF 2022'!JL149</f>
        <v>0</v>
      </c>
      <c r="KZ149" s="224">
        <f>+'PPFF 2022'!JM149</f>
        <v>0</v>
      </c>
      <c r="LA149" s="230">
        <f>+'PPFF 2022'!JN149</f>
        <v>0</v>
      </c>
      <c r="LB149" s="224">
        <f>+'PPFF 2022'!JO149</f>
        <v>0</v>
      </c>
      <c r="LC149" s="230">
        <f>+'PPFF 2022'!JP149</f>
        <v>0</v>
      </c>
      <c r="LD149" s="224">
        <f>+'PPFF 2022'!JQ149</f>
        <v>0</v>
      </c>
      <c r="LE149" s="230">
        <f>+'PPFF 2022'!JR149</f>
        <v>0</v>
      </c>
      <c r="LF149" s="224">
        <f>+'PPFF 2022'!JS149</f>
        <v>0</v>
      </c>
      <c r="LG149" s="230">
        <f>+'PPFF 2022'!JT149</f>
        <v>0</v>
      </c>
      <c r="LH149" s="224">
        <f>+'PPFF 2022'!JU149</f>
        <v>0</v>
      </c>
      <c r="LI149" s="230">
        <f>+'PPFF 2022'!JV149</f>
        <v>0</v>
      </c>
      <c r="LJ149" s="224">
        <f>+'PPFF 2022'!JW149</f>
        <v>0</v>
      </c>
      <c r="LK149" s="230">
        <f>+'PPFF 2022'!JX149</f>
        <v>0</v>
      </c>
      <c r="LL149" s="224">
        <f>+'PPFF 2022'!JY149</f>
        <v>0</v>
      </c>
      <c r="LM149" s="230">
        <f>+'PPFF 2022'!JZ149</f>
        <v>0</v>
      </c>
      <c r="LN149" s="224">
        <f>+'PPFF 2022'!KA149</f>
        <v>0</v>
      </c>
      <c r="LO149" s="230">
        <f>+'PPFF 2022'!KB149</f>
        <v>0</v>
      </c>
      <c r="LP149" s="224">
        <f>+'PPFF 2022'!KC149</f>
        <v>0</v>
      </c>
      <c r="LQ149" s="230">
        <f>+'PPFF 2022'!KD149</f>
        <v>0</v>
      </c>
      <c r="LR149" s="224">
        <f>+'PPFF 2022'!KE149</f>
        <v>0</v>
      </c>
      <c r="LS149" s="230">
        <f>+'PPFF 2022'!KF149</f>
        <v>0</v>
      </c>
      <c r="LT149" s="224">
        <f>+'PPFF 2022'!KG149</f>
        <v>0</v>
      </c>
      <c r="LU149" s="230">
        <f>+'PPFF 2022'!KH149</f>
        <v>0</v>
      </c>
      <c r="LV149" s="234">
        <f>+'PPFF 2022'!KN149</f>
        <v>0</v>
      </c>
      <c r="LW149" s="234">
        <f>+'PPFF 2022'!KP149</f>
        <v>0</v>
      </c>
      <c r="LX149" s="234">
        <f>+'PPFF 2022'!KR149</f>
        <v>0</v>
      </c>
      <c r="LY149" s="234">
        <f>+'PPFF 2022'!KT149</f>
        <v>0</v>
      </c>
      <c r="LZ149" s="234">
        <f>+'PPFF 2022'!KV149</f>
        <v>0</v>
      </c>
      <c r="MA149" s="234">
        <f>+'PPFF 2022'!KX149</f>
        <v>0</v>
      </c>
      <c r="MB149" s="234">
        <f>+'PPFF 2022'!KZ149</f>
        <v>0</v>
      </c>
      <c r="MC149" s="234">
        <f>+'PPFF 2022'!LB149</f>
        <v>0</v>
      </c>
      <c r="MD149" s="234">
        <f>+'PPFF 2022'!LD149</f>
        <v>0</v>
      </c>
      <c r="ME149" s="234">
        <f>+'PPFF 2022'!LF149</f>
        <v>0</v>
      </c>
      <c r="MF149" s="234">
        <f>+'PPFF 2022'!LH149</f>
        <v>0</v>
      </c>
      <c r="MG149" s="234">
        <f>+'PPFF 2022'!LJ149</f>
        <v>0</v>
      </c>
      <c r="MH149" s="190">
        <f>+'PPFF 2022'!LN149/6</f>
        <v>0</v>
      </c>
      <c r="MI149" s="190">
        <f>+'PPFF 2022'!LP149/6</f>
        <v>0</v>
      </c>
      <c r="MJ149" s="190">
        <f>+'PPFF 2022'!LR149/6</f>
        <v>0</v>
      </c>
      <c r="MK149" s="190">
        <f>+'PPFF 2022'!LT149/6</f>
        <v>0</v>
      </c>
      <c r="ML149" s="190">
        <f>+'PPFF 2022'!LV149/6</f>
        <v>0</v>
      </c>
      <c r="MM149" s="190">
        <f>+'PPFF 2022'!LX149/6</f>
        <v>0</v>
      </c>
      <c r="MN149" s="239">
        <f>+'PPFF 2022'!LZ149/6</f>
        <v>0</v>
      </c>
      <c r="MO149" s="190">
        <f>+'PPFF 2022'!MB149/6</f>
        <v>0</v>
      </c>
      <c r="MP149" s="190">
        <f>+'PPFF 2022'!MD149/6</f>
        <v>0</v>
      </c>
      <c r="MQ149" s="190">
        <f>+'PPFF 2022'!MF149/6</f>
        <v>0</v>
      </c>
      <c r="MR149" s="190">
        <f>+'PPFF 2022'!MH149/6</f>
        <v>0</v>
      </c>
      <c r="MS149" s="190">
        <f>+'PPFF 2022'!MJ149/6</f>
        <v>0</v>
      </c>
      <c r="MT149" s="104">
        <f>+'PPFF 2022'!MN149</f>
        <v>0</v>
      </c>
      <c r="MU149" s="104">
        <f>+'PPFF 2022'!MP149</f>
        <v>0</v>
      </c>
      <c r="MV149" s="104">
        <f>+'PPFF 2022'!MR149</f>
        <v>0</v>
      </c>
      <c r="MW149" s="104">
        <f>+'PPFF 2022'!MT149</f>
        <v>0</v>
      </c>
      <c r="MX149" s="104">
        <f>+'PPFF 2022'!MV149</f>
        <v>0</v>
      </c>
      <c r="MY149" s="104">
        <f>+'PPFF 2022'!MX149</f>
        <v>0</v>
      </c>
      <c r="MZ149" s="104">
        <f>+'PPFF 2022'!MZ149</f>
        <v>0</v>
      </c>
      <c r="NA149" s="104">
        <f>+'PPFF 2022'!NB149</f>
        <v>0</v>
      </c>
      <c r="NB149" s="104">
        <f>+'PPFF 2022'!ND149</f>
        <v>0</v>
      </c>
      <c r="NC149" s="104">
        <f>+'PPFF 2022'!NF149</f>
        <v>0</v>
      </c>
      <c r="ND149" s="104">
        <f>+'PPFF 2022'!NH149</f>
        <v>0</v>
      </c>
      <c r="NE149" s="104">
        <f>+'PPFF 2022'!NJ149</f>
        <v>0</v>
      </c>
    </row>
    <row r="150" spans="1:369" s="88" customFormat="1" ht="10.5" x14ac:dyDescent="0.25">
      <c r="A150" s="89" t="s">
        <v>6</v>
      </c>
      <c r="B150" s="90" t="s">
        <v>87</v>
      </c>
      <c r="C150" s="90">
        <v>400</v>
      </c>
      <c r="D150" s="90" t="s">
        <v>349</v>
      </c>
      <c r="E150" s="91" t="s">
        <v>6</v>
      </c>
      <c r="F150" s="92" t="s">
        <v>146</v>
      </c>
      <c r="G150" s="92" t="s">
        <v>352</v>
      </c>
      <c r="H150" s="155">
        <v>145</v>
      </c>
      <c r="I150" s="92" t="s">
        <v>92</v>
      </c>
      <c r="J150" s="171">
        <f>+'PPFF 2022'!J150+'PPFF 2022'!K150</f>
        <v>0</v>
      </c>
      <c r="K150" s="171">
        <f>+'PPFF 2022'!L150+'PPFF 2022'!M150</f>
        <v>0</v>
      </c>
      <c r="L150" s="171">
        <f>+'PPFF 2022'!N150+'PPFF 2022'!O150</f>
        <v>0</v>
      </c>
      <c r="M150" s="171">
        <f>+'PPFF 2022'!P150+'PPFF 2022'!Q150</f>
        <v>0</v>
      </c>
      <c r="N150" s="171">
        <f>+'PPFF 2022'!R150+'PPFF 2022'!S150</f>
        <v>0</v>
      </c>
      <c r="O150" s="171">
        <f>+'PPFF 2022'!T150+'PPFF 2022'!U150</f>
        <v>0</v>
      </c>
      <c r="P150" s="171">
        <f>+'PPFF 2022'!V150+'PPFF 2022'!W150</f>
        <v>0</v>
      </c>
      <c r="Q150" s="171">
        <f>+'PPFF 2022'!X150+'PPFF 2022'!Y150</f>
        <v>0</v>
      </c>
      <c r="R150" s="171">
        <f>+'PPFF 2022'!Z150+'PPFF 2022'!AA150</f>
        <v>0</v>
      </c>
      <c r="S150" s="171">
        <f>+'PPFF 2022'!AB150+'PPFF 2022'!AC150</f>
        <v>0</v>
      </c>
      <c r="T150" s="171">
        <f>+'PPFF 2022'!AD150+'PPFF 2022'!AE150</f>
        <v>0</v>
      </c>
      <c r="U150" s="171">
        <f>+'PPFF 2022'!AF150+'PPFF 2022'!AG150</f>
        <v>0</v>
      </c>
      <c r="V150" s="93">
        <f>+'PPFF 2022'!AM150</f>
        <v>0</v>
      </c>
      <c r="W150" s="95">
        <f>+'PPFF 2022'!AN150</f>
        <v>0</v>
      </c>
      <c r="X150" s="98">
        <f>+('PPFF 2022'!AM150+'PPFF 2022'!AN150)/13</f>
        <v>0</v>
      </c>
      <c r="Y150" s="93">
        <f>+'PPFF 2022'!AO150</f>
        <v>0</v>
      </c>
      <c r="Z150" s="95">
        <f>+'PPFF 2022'!AP150</f>
        <v>0</v>
      </c>
      <c r="AA150" s="98">
        <f>+('PPFF 2022'!AO150+'PPFF 2022'!AP150)/13</f>
        <v>0</v>
      </c>
      <c r="AB150" s="93">
        <f>+'PPFF 2022'!AQ150</f>
        <v>0</v>
      </c>
      <c r="AC150" s="95">
        <f>+'PPFF 2022'!AR150</f>
        <v>0</v>
      </c>
      <c r="AD150" s="98">
        <f t="shared" si="286"/>
        <v>0</v>
      </c>
      <c r="AE150" s="93">
        <f>+'PPFF 2022'!AS150</f>
        <v>0</v>
      </c>
      <c r="AF150" s="95">
        <f>+'PPFF 2022'!AT150</f>
        <v>0</v>
      </c>
      <c r="AG150" s="98">
        <f t="shared" si="287"/>
        <v>0</v>
      </c>
      <c r="AH150" s="93">
        <f>+'PPFF 2022'!AU150</f>
        <v>0</v>
      </c>
      <c r="AI150" s="95">
        <f>+'PPFF 2022'!AV150</f>
        <v>0</v>
      </c>
      <c r="AJ150" s="98">
        <f t="shared" si="288"/>
        <v>0</v>
      </c>
      <c r="AK150" s="93">
        <f>+'PPFF 2022'!AW150</f>
        <v>0</v>
      </c>
      <c r="AL150" s="95">
        <f>+'PPFF 2022'!AX150</f>
        <v>0</v>
      </c>
      <c r="AM150" s="98">
        <f t="shared" si="289"/>
        <v>0</v>
      </c>
      <c r="AN150" s="93">
        <f>+'PPFF 2022'!AY150</f>
        <v>0</v>
      </c>
      <c r="AO150" s="95">
        <f>+'PPFF 2022'!AZ150</f>
        <v>0</v>
      </c>
      <c r="AP150" s="98">
        <f t="shared" si="290"/>
        <v>0</v>
      </c>
      <c r="AQ150" s="93">
        <f>+'PPFF 2022'!BA150</f>
        <v>0</v>
      </c>
      <c r="AR150" s="95">
        <f>+'PPFF 2022'!BB150</f>
        <v>0</v>
      </c>
      <c r="AS150" s="98">
        <f t="shared" si="291"/>
        <v>0</v>
      </c>
      <c r="AT150" s="93">
        <f>+'PPFF 2022'!BC150</f>
        <v>0</v>
      </c>
      <c r="AU150" s="95">
        <f>+'PPFF 2022'!BD150</f>
        <v>0</v>
      </c>
      <c r="AV150" s="98">
        <f t="shared" si="292"/>
        <v>0</v>
      </c>
      <c r="AW150" s="93">
        <f>+'PPFF 2022'!BE150</f>
        <v>0</v>
      </c>
      <c r="AX150" s="95">
        <f>+'PPFF 2022'!BF150</f>
        <v>0</v>
      </c>
      <c r="AY150" s="98">
        <f t="shared" si="293"/>
        <v>0</v>
      </c>
      <c r="AZ150" s="93">
        <f>+'PPFF 2022'!BG150</f>
        <v>0</v>
      </c>
      <c r="BA150" s="95">
        <f>+'PPFF 2022'!BH150</f>
        <v>0</v>
      </c>
      <c r="BB150" s="98">
        <f t="shared" si="294"/>
        <v>0</v>
      </c>
      <c r="BC150" s="93">
        <f>+'PPFF 2022'!BI150</f>
        <v>0</v>
      </c>
      <c r="BD150" s="95">
        <f>+'PPFF 2022'!BJ150</f>
        <v>0</v>
      </c>
      <c r="BE150" s="97">
        <f t="shared" si="295"/>
        <v>0</v>
      </c>
      <c r="BF150" s="107">
        <f>+'PPFF 2022'!BP150</f>
        <v>0</v>
      </c>
      <c r="BG150" s="97">
        <f>+'PPFF 2022'!BQ150</f>
        <v>0</v>
      </c>
      <c r="BH150" s="182">
        <f t="shared" si="296"/>
        <v>0</v>
      </c>
      <c r="BI150" s="107">
        <f>+'PPFF 2022'!BR150</f>
        <v>0</v>
      </c>
      <c r="BJ150" s="97">
        <f>+'PPFF 2022'!BS150</f>
        <v>0</v>
      </c>
      <c r="BK150" s="182">
        <f t="shared" si="297"/>
        <v>0</v>
      </c>
      <c r="BL150" s="107">
        <f>+'PPFF 2022'!BT150</f>
        <v>0</v>
      </c>
      <c r="BM150" s="97">
        <f>+'PPFF 2022'!BU150</f>
        <v>0</v>
      </c>
      <c r="BN150" s="182">
        <f t="shared" si="298"/>
        <v>0</v>
      </c>
      <c r="BO150" s="107">
        <f>+'PPFF 2022'!BV150</f>
        <v>0</v>
      </c>
      <c r="BP150" s="97">
        <f>+'PPFF 2022'!BW150</f>
        <v>0</v>
      </c>
      <c r="BQ150" s="182">
        <f t="shared" si="299"/>
        <v>0</v>
      </c>
      <c r="BR150" s="107">
        <f>+'PPFF 2022'!BX150</f>
        <v>0</v>
      </c>
      <c r="BS150" s="97">
        <f>+'PPFF 2022'!BY150</f>
        <v>0</v>
      </c>
      <c r="BT150" s="182">
        <f t="shared" si="300"/>
        <v>0</v>
      </c>
      <c r="BU150" s="107">
        <f>+'PPFF 2022'!BZ150</f>
        <v>0</v>
      </c>
      <c r="BV150" s="97">
        <f>+'PPFF 2022'!CA150</f>
        <v>0</v>
      </c>
      <c r="BW150" s="182">
        <f t="shared" si="301"/>
        <v>0</v>
      </c>
      <c r="BX150" s="107">
        <f>+'PPFF 2022'!CB150</f>
        <v>0</v>
      </c>
      <c r="BY150" s="97">
        <f>+'PPFF 2022'!CC150</f>
        <v>0</v>
      </c>
      <c r="BZ150" s="182">
        <f t="shared" si="302"/>
        <v>0</v>
      </c>
      <c r="CA150" s="107">
        <f>+'PPFF 2022'!CD150</f>
        <v>0</v>
      </c>
      <c r="CB150" s="97">
        <f>+'PPFF 2022'!CE150</f>
        <v>0</v>
      </c>
      <c r="CC150" s="182">
        <f t="shared" si="303"/>
        <v>0</v>
      </c>
      <c r="CD150" s="107">
        <f>+'PPFF 2022'!CF150</f>
        <v>0</v>
      </c>
      <c r="CE150" s="97">
        <f>+'PPFF 2022'!CG150</f>
        <v>0</v>
      </c>
      <c r="CF150" s="182">
        <f t="shared" si="304"/>
        <v>0</v>
      </c>
      <c r="CG150" s="107">
        <f>+'PPFF 2022'!CH150</f>
        <v>0</v>
      </c>
      <c r="CH150" s="97">
        <f>+'PPFF 2022'!CI150</f>
        <v>0</v>
      </c>
      <c r="CI150" s="182">
        <f t="shared" si="305"/>
        <v>0</v>
      </c>
      <c r="CJ150" s="107">
        <f>+'PPFF 2022'!CJ150</f>
        <v>0</v>
      </c>
      <c r="CK150" s="97">
        <f>+'PPFF 2022'!CK150</f>
        <v>0</v>
      </c>
      <c r="CL150" s="182">
        <f t="shared" si="306"/>
        <v>0</v>
      </c>
      <c r="CM150" s="107">
        <f>+'PPFF 2022'!CL150</f>
        <v>0</v>
      </c>
      <c r="CN150" s="97">
        <f>+'PPFF 2022'!CM150</f>
        <v>0</v>
      </c>
      <c r="CO150" s="187">
        <f t="shared" si="307"/>
        <v>0</v>
      </c>
      <c r="CP150" s="109">
        <f>+'PPFF 2022'!CS150</f>
        <v>0</v>
      </c>
      <c r="CQ150" s="111">
        <f>+'PPFF 2022'!CT150</f>
        <v>0</v>
      </c>
      <c r="CR150" s="98">
        <f t="shared" si="308"/>
        <v>0</v>
      </c>
      <c r="CS150" s="109">
        <f>+'PPFF 2022'!CU150</f>
        <v>0</v>
      </c>
      <c r="CT150" s="111">
        <f>+'PPFF 2022'!CV150</f>
        <v>0</v>
      </c>
      <c r="CU150" s="98">
        <f t="shared" si="309"/>
        <v>0</v>
      </c>
      <c r="CV150" s="109">
        <f>+'PPFF 2022'!CW150</f>
        <v>0</v>
      </c>
      <c r="CW150" s="111">
        <f>+'PPFF 2022'!CX150</f>
        <v>0</v>
      </c>
      <c r="CX150" s="98">
        <f t="shared" si="310"/>
        <v>0</v>
      </c>
      <c r="CY150" s="109">
        <f>+'PPFF 2022'!CY150</f>
        <v>0</v>
      </c>
      <c r="CZ150" s="111">
        <f>+'PPFF 2022'!CZ150</f>
        <v>0</v>
      </c>
      <c r="DA150" s="98">
        <f t="shared" si="311"/>
        <v>0</v>
      </c>
      <c r="DB150" s="109">
        <f>+'PPFF 2022'!DA150</f>
        <v>0</v>
      </c>
      <c r="DC150" s="111">
        <f>+'PPFF 2022'!DB150</f>
        <v>0</v>
      </c>
      <c r="DD150" s="98">
        <f t="shared" si="312"/>
        <v>0</v>
      </c>
      <c r="DE150" s="109">
        <f>+'PPFF 2022'!DC150</f>
        <v>0</v>
      </c>
      <c r="DF150" s="111">
        <f>+'PPFF 2022'!DD150</f>
        <v>0</v>
      </c>
      <c r="DG150" s="98">
        <f t="shared" si="313"/>
        <v>0</v>
      </c>
      <c r="DH150" s="109">
        <f>+'PPFF 2022'!DE150</f>
        <v>0</v>
      </c>
      <c r="DI150" s="111">
        <f>+'PPFF 2022'!DF150</f>
        <v>0</v>
      </c>
      <c r="DJ150" s="98">
        <f t="shared" si="314"/>
        <v>0</v>
      </c>
      <c r="DK150" s="109">
        <f>+'PPFF 2022'!DG150</f>
        <v>0</v>
      </c>
      <c r="DL150" s="111">
        <f>+'PPFF 2022'!DH150</f>
        <v>0</v>
      </c>
      <c r="DM150" s="98">
        <f t="shared" si="315"/>
        <v>0</v>
      </c>
      <c r="DN150" s="109">
        <f>+'PPFF 2022'!DI150</f>
        <v>0</v>
      </c>
      <c r="DO150" s="111">
        <f>+'PPFF 2022'!DJ150</f>
        <v>0</v>
      </c>
      <c r="DP150" s="98">
        <f t="shared" si="316"/>
        <v>0</v>
      </c>
      <c r="DQ150" s="109">
        <f>+'PPFF 2022'!DK150</f>
        <v>0</v>
      </c>
      <c r="DR150" s="111">
        <f>+'PPFF 2022'!DL150</f>
        <v>0</v>
      </c>
      <c r="DS150" s="98">
        <f t="shared" si="317"/>
        <v>0</v>
      </c>
      <c r="DT150" s="109">
        <f>+'PPFF 2022'!DM150</f>
        <v>0</v>
      </c>
      <c r="DU150" s="111">
        <f>+'PPFF 2022'!DN150</f>
        <v>0</v>
      </c>
      <c r="DV150" s="98">
        <f t="shared" si="318"/>
        <v>0</v>
      </c>
      <c r="DW150" s="109">
        <f>+'PPFF 2022'!DO150</f>
        <v>0</v>
      </c>
      <c r="DX150" s="111">
        <f>+'PPFF 2022'!DP150</f>
        <v>0</v>
      </c>
      <c r="DY150" s="107">
        <f t="shared" si="319"/>
        <v>0</v>
      </c>
      <c r="DZ150" s="109">
        <f>+'PPFF 2022'!DV150</f>
        <v>0</v>
      </c>
      <c r="EA150" s="111">
        <f>+'PPFF 2022'!DW150</f>
        <v>0</v>
      </c>
      <c r="EB150" s="98">
        <f t="shared" si="320"/>
        <v>0</v>
      </c>
      <c r="EC150" s="111">
        <f>+'PPFF 2022'!DX150</f>
        <v>0</v>
      </c>
      <c r="ED150" s="111">
        <f>+'PPFF 2022'!DY150</f>
        <v>0</v>
      </c>
      <c r="EE150" s="98">
        <f t="shared" si="321"/>
        <v>0</v>
      </c>
      <c r="EF150" s="111">
        <f>+'PPFF 2022'!DZ150</f>
        <v>0</v>
      </c>
      <c r="EG150" s="111">
        <f>+'PPFF 2022'!EA150</f>
        <v>0</v>
      </c>
      <c r="EH150" s="98">
        <f t="shared" si="322"/>
        <v>0</v>
      </c>
      <c r="EI150" s="111">
        <f>+'PPFF 2022'!EB150</f>
        <v>0</v>
      </c>
      <c r="EJ150" s="111">
        <f>+'PPFF 2022'!EC150</f>
        <v>0</v>
      </c>
      <c r="EK150" s="98">
        <f t="shared" si="323"/>
        <v>0</v>
      </c>
      <c r="EL150" s="111">
        <f>+'PPFF 2022'!ED150</f>
        <v>0</v>
      </c>
      <c r="EM150" s="111">
        <f>+'PPFF 2022'!EE150</f>
        <v>0</v>
      </c>
      <c r="EN150" s="98">
        <f t="shared" si="324"/>
        <v>0</v>
      </c>
      <c r="EO150" s="111">
        <f>+'PPFF 2022'!EF150</f>
        <v>0</v>
      </c>
      <c r="EP150" s="111">
        <f>+'PPFF 2022'!EG150</f>
        <v>0</v>
      </c>
      <c r="EQ150" s="98">
        <f t="shared" si="325"/>
        <v>0</v>
      </c>
      <c r="ER150" s="111">
        <f>+'PPFF 2022'!EH150</f>
        <v>0</v>
      </c>
      <c r="ES150" s="111">
        <f>+'PPFF 2022'!EI150</f>
        <v>0</v>
      </c>
      <c r="ET150" s="98">
        <f t="shared" si="326"/>
        <v>0</v>
      </c>
      <c r="EU150" s="111">
        <f>+'PPFF 2022'!EJ150</f>
        <v>0</v>
      </c>
      <c r="EV150" s="111">
        <f>+'PPFF 2022'!EK150</f>
        <v>0</v>
      </c>
      <c r="EW150" s="98">
        <f t="shared" si="327"/>
        <v>0</v>
      </c>
      <c r="EX150" s="111">
        <f>+'PPFF 2022'!EL150</f>
        <v>0</v>
      </c>
      <c r="EY150" s="111">
        <f>+'PPFF 2022'!EM150</f>
        <v>0</v>
      </c>
      <c r="EZ150" s="98">
        <f t="shared" si="328"/>
        <v>0</v>
      </c>
      <c r="FA150" s="111">
        <f>+'PPFF 2022'!EN150</f>
        <v>0</v>
      </c>
      <c r="FB150" s="111">
        <f>+'PPFF 2022'!EO150</f>
        <v>0</v>
      </c>
      <c r="FC150" s="98">
        <f t="shared" si="329"/>
        <v>0</v>
      </c>
      <c r="FD150" s="111">
        <f>+'PPFF 2022'!EP150</f>
        <v>0</v>
      </c>
      <c r="FE150" s="111">
        <f>+'PPFF 2022'!EQ150</f>
        <v>0</v>
      </c>
      <c r="FF150" s="98">
        <f t="shared" si="330"/>
        <v>0</v>
      </c>
      <c r="FG150" s="111">
        <f>+'PPFF 2022'!ER150</f>
        <v>0</v>
      </c>
      <c r="FH150" s="111">
        <f>+'PPFF 2022'!ES150</f>
        <v>0</v>
      </c>
      <c r="FI150" s="97">
        <f t="shared" si="331"/>
        <v>0</v>
      </c>
      <c r="FJ150" s="108">
        <f>+'PPFF 2022'!EY150</f>
        <v>0</v>
      </c>
      <c r="FK150" s="103">
        <f>+'PPFF 2022'!EZ150</f>
        <v>0</v>
      </c>
      <c r="FL150" s="193">
        <f t="shared" si="332"/>
        <v>0</v>
      </c>
      <c r="FM150" s="203">
        <f>+'PPFF 2022'!FA150</f>
        <v>0</v>
      </c>
      <c r="FN150" s="204">
        <f>+'PPFF 2022'!FB150</f>
        <v>0</v>
      </c>
      <c r="FO150" s="202">
        <f t="shared" si="333"/>
        <v>0</v>
      </c>
      <c r="FP150" s="203">
        <f>+'PPFF 2022'!FC150</f>
        <v>0</v>
      </c>
      <c r="FQ150" s="204">
        <f>+'PPFF 2022'!FD150</f>
        <v>0</v>
      </c>
      <c r="FR150" s="202">
        <f t="shared" si="334"/>
        <v>0</v>
      </c>
      <c r="FS150" s="203">
        <f>+'PPFF 2022'!FE150</f>
        <v>0</v>
      </c>
      <c r="FT150" s="204">
        <f>+'PPFF 2022'!FF150</f>
        <v>0</v>
      </c>
      <c r="FU150" s="202">
        <f t="shared" si="335"/>
        <v>0</v>
      </c>
      <c r="FV150" s="203">
        <f>+'PPFF 2022'!FG150</f>
        <v>0</v>
      </c>
      <c r="FW150" s="204">
        <f>+'PPFF 2022'!FH150</f>
        <v>0</v>
      </c>
      <c r="FX150" s="202">
        <f t="shared" si="336"/>
        <v>0</v>
      </c>
      <c r="FY150" s="203">
        <f>+'PPFF 2022'!FI150</f>
        <v>0</v>
      </c>
      <c r="FZ150" s="204">
        <f>+'PPFF 2022'!FJ150</f>
        <v>0</v>
      </c>
      <c r="GA150" s="202">
        <f t="shared" si="337"/>
        <v>0</v>
      </c>
      <c r="GB150" s="203">
        <f>+'PPFF 2022'!FK150</f>
        <v>0</v>
      </c>
      <c r="GC150" s="204">
        <f>+'PPFF 2022'!FL150</f>
        <v>0</v>
      </c>
      <c r="GD150" s="202">
        <f t="shared" si="338"/>
        <v>0</v>
      </c>
      <c r="GE150" s="203">
        <f>+'PPFF 2022'!FM150</f>
        <v>0</v>
      </c>
      <c r="GF150" s="204">
        <f>+'PPFF 2022'!FN150</f>
        <v>0</v>
      </c>
      <c r="GG150" s="202">
        <f t="shared" si="339"/>
        <v>0</v>
      </c>
      <c r="GH150" s="203">
        <f>+'PPFF 2022'!FO150</f>
        <v>0</v>
      </c>
      <c r="GI150" s="204">
        <f>+'PPFF 2022'!FP150</f>
        <v>0</v>
      </c>
      <c r="GJ150" s="202">
        <f t="shared" si="340"/>
        <v>0</v>
      </c>
      <c r="GK150" s="203">
        <f>+'PPFF 2022'!FQ150</f>
        <v>0</v>
      </c>
      <c r="GL150" s="204">
        <f>+'PPFF 2022'!FR150</f>
        <v>0</v>
      </c>
      <c r="GM150" s="202">
        <f t="shared" si="341"/>
        <v>0</v>
      </c>
      <c r="GN150" s="203">
        <f>+'PPFF 2022'!FS150</f>
        <v>0</v>
      </c>
      <c r="GO150" s="204">
        <f>+'PPFF 2022'!FT150</f>
        <v>0</v>
      </c>
      <c r="GP150" s="202">
        <f t="shared" si="342"/>
        <v>0</v>
      </c>
      <c r="GQ150" s="203">
        <f>+'PPFF 2022'!FU150</f>
        <v>0</v>
      </c>
      <c r="GR150" s="204">
        <f>+'PPFF 2022'!FV150</f>
        <v>0</v>
      </c>
      <c r="GS150" s="209">
        <f t="shared" si="343"/>
        <v>0</v>
      </c>
      <c r="GT150" s="203">
        <f>+'PPFF 2022'!GB150</f>
        <v>0</v>
      </c>
      <c r="GU150" s="204">
        <f>+'PPFF 2022'!GC150</f>
        <v>0</v>
      </c>
      <c r="GV150" s="202">
        <f t="shared" si="344"/>
        <v>0</v>
      </c>
      <c r="GW150" s="203">
        <f>+'PPFF 2022'!GD150</f>
        <v>0</v>
      </c>
      <c r="GX150" s="204">
        <f>+'PPFF 2022'!GE150</f>
        <v>0</v>
      </c>
      <c r="GY150" s="202">
        <f t="shared" si="345"/>
        <v>0</v>
      </c>
      <c r="GZ150" s="203">
        <f>+'PPFF 2022'!GF150</f>
        <v>0</v>
      </c>
      <c r="HA150" s="204">
        <f>+'PPFF 2022'!GG150</f>
        <v>0</v>
      </c>
      <c r="HB150" s="202">
        <f t="shared" si="346"/>
        <v>0</v>
      </c>
      <c r="HC150" s="203">
        <f>+'PPFF 2022'!GH150</f>
        <v>0</v>
      </c>
      <c r="HD150" s="204">
        <f>+'PPFF 2022'!GI150</f>
        <v>0</v>
      </c>
      <c r="HE150" s="202">
        <f t="shared" si="347"/>
        <v>0</v>
      </c>
      <c r="HF150" s="203">
        <f>+'PPFF 2022'!GJ150</f>
        <v>0</v>
      </c>
      <c r="HG150" s="204">
        <f>+'PPFF 2022'!GK150</f>
        <v>0</v>
      </c>
      <c r="HH150" s="202">
        <f t="shared" si="348"/>
        <v>0</v>
      </c>
      <c r="HI150" s="203">
        <f>+'PPFF 2022'!GL150</f>
        <v>0</v>
      </c>
      <c r="HJ150" s="204">
        <f>+'PPFF 2022'!GM150</f>
        <v>0</v>
      </c>
      <c r="HK150" s="202">
        <f t="shared" si="349"/>
        <v>0</v>
      </c>
      <c r="HL150" s="203">
        <f>+'PPFF 2022'!GN150</f>
        <v>0</v>
      </c>
      <c r="HM150" s="204">
        <f>+'PPFF 2022'!GO150</f>
        <v>0</v>
      </c>
      <c r="HN150" s="202">
        <f t="shared" si="350"/>
        <v>0</v>
      </c>
      <c r="HO150" s="203">
        <f>+'PPFF 2022'!GP150</f>
        <v>0</v>
      </c>
      <c r="HP150" s="204">
        <f>+'PPFF 2022'!GQ150</f>
        <v>0</v>
      </c>
      <c r="HQ150" s="202">
        <f t="shared" si="351"/>
        <v>0</v>
      </c>
      <c r="HR150" s="203">
        <f>+'PPFF 2022'!GR150</f>
        <v>0</v>
      </c>
      <c r="HS150" s="204">
        <f>+'PPFF 2022'!GS150</f>
        <v>0</v>
      </c>
      <c r="HT150" s="202">
        <f t="shared" si="352"/>
        <v>0</v>
      </c>
      <c r="HU150" s="203">
        <f>+'PPFF 2022'!GT150</f>
        <v>0</v>
      </c>
      <c r="HV150" s="204">
        <f>+'PPFF 2022'!GU150</f>
        <v>0</v>
      </c>
      <c r="HW150" s="202">
        <f t="shared" si="353"/>
        <v>0</v>
      </c>
      <c r="HX150" s="203">
        <f>+'PPFF 2022'!GV150</f>
        <v>0</v>
      </c>
      <c r="HY150" s="204">
        <f>+'PPFF 2022'!GW150</f>
        <v>0</v>
      </c>
      <c r="HZ150" s="202">
        <f t="shared" si="354"/>
        <v>0</v>
      </c>
      <c r="IA150" s="203">
        <f>+'PPFF 2022'!GX150</f>
        <v>0</v>
      </c>
      <c r="IB150" s="204">
        <f>+'PPFF 2022'!GY150</f>
        <v>0</v>
      </c>
      <c r="IC150" s="209">
        <f t="shared" si="355"/>
        <v>0</v>
      </c>
      <c r="ID150" s="203">
        <f>+'PPFF 2022'!HE150</f>
        <v>0</v>
      </c>
      <c r="IE150" s="204">
        <f>+'PPFF 2022'!HF150</f>
        <v>0</v>
      </c>
      <c r="IF150" s="215">
        <f t="shared" si="356"/>
        <v>0</v>
      </c>
      <c r="IG150" s="203">
        <f>+'PPFF 2022'!HG150</f>
        <v>0</v>
      </c>
      <c r="IH150" s="204">
        <f>+'PPFF 2022'!HH150</f>
        <v>0</v>
      </c>
      <c r="II150" s="215">
        <f t="shared" si="357"/>
        <v>0</v>
      </c>
      <c r="IJ150" s="203">
        <f>+'PPFF 2022'!HI150</f>
        <v>0</v>
      </c>
      <c r="IK150" s="204">
        <f>+'PPFF 2022'!HJ150</f>
        <v>0</v>
      </c>
      <c r="IL150" s="215">
        <f t="shared" si="358"/>
        <v>0</v>
      </c>
      <c r="IM150" s="203">
        <f>+'PPFF 2022'!HK150</f>
        <v>0</v>
      </c>
      <c r="IN150" s="204">
        <f>+'PPFF 2022'!HL150</f>
        <v>0</v>
      </c>
      <c r="IO150" s="215">
        <f t="shared" si="359"/>
        <v>0</v>
      </c>
      <c r="IP150" s="203">
        <f>+'PPFF 2022'!HM150</f>
        <v>0</v>
      </c>
      <c r="IQ150" s="204">
        <f>+'PPFF 2022'!HN150</f>
        <v>0</v>
      </c>
      <c r="IR150" s="215">
        <f t="shared" si="360"/>
        <v>0</v>
      </c>
      <c r="IS150" s="203">
        <f>+'PPFF 2022'!HO150</f>
        <v>0</v>
      </c>
      <c r="IT150" s="204">
        <f>+'PPFF 2022'!HP150</f>
        <v>0</v>
      </c>
      <c r="IU150" s="215">
        <f t="shared" si="361"/>
        <v>0</v>
      </c>
      <c r="IV150" s="203">
        <f>+'PPFF 2022'!HQ150</f>
        <v>0</v>
      </c>
      <c r="IW150" s="204">
        <f>+'PPFF 2022'!HR150</f>
        <v>0</v>
      </c>
      <c r="IX150" s="215">
        <f t="shared" si="362"/>
        <v>0</v>
      </c>
      <c r="IY150" s="203">
        <f>+'PPFF 2022'!HS150</f>
        <v>0</v>
      </c>
      <c r="IZ150" s="204">
        <f>+'PPFF 2022'!HT150</f>
        <v>0</v>
      </c>
      <c r="JA150" s="215">
        <f t="shared" si="363"/>
        <v>0</v>
      </c>
      <c r="JB150" s="203">
        <f>+'PPFF 2022'!HU150</f>
        <v>0</v>
      </c>
      <c r="JC150" s="204">
        <f>+'PPFF 2022'!HV150</f>
        <v>0</v>
      </c>
      <c r="JD150" s="215">
        <f t="shared" si="364"/>
        <v>0</v>
      </c>
      <c r="JE150" s="203">
        <f>+'PPFF 2022'!HW150</f>
        <v>0</v>
      </c>
      <c r="JF150" s="204">
        <f>+'PPFF 2022'!HX150</f>
        <v>0</v>
      </c>
      <c r="JG150" s="215">
        <f t="shared" si="365"/>
        <v>0</v>
      </c>
      <c r="JH150" s="203">
        <f>+'PPFF 2022'!HY150</f>
        <v>0</v>
      </c>
      <c r="JI150" s="204">
        <f>+'PPFF 2022'!HZ150</f>
        <v>0</v>
      </c>
      <c r="JJ150" s="215">
        <f t="shared" si="366"/>
        <v>0</v>
      </c>
      <c r="JK150" s="203">
        <f>+'PPFF 2022'!IA150</f>
        <v>0</v>
      </c>
      <c r="JL150" s="204">
        <f>+'PPFF 2022'!IB150</f>
        <v>0</v>
      </c>
      <c r="JM150" s="218">
        <f t="shared" si="367"/>
        <v>0</v>
      </c>
      <c r="JN150" s="224">
        <f>+'PPFF 2022'!IH150</f>
        <v>0</v>
      </c>
      <c r="JO150" s="225">
        <f>+'PPFF 2022'!II150</f>
        <v>0</v>
      </c>
      <c r="JP150" s="212">
        <f t="shared" si="368"/>
        <v>0</v>
      </c>
      <c r="JQ150" s="224">
        <f>+'PPFF 2022'!IJ150</f>
        <v>0</v>
      </c>
      <c r="JR150" s="225">
        <f>+'PPFF 2022'!IK150</f>
        <v>0</v>
      </c>
      <c r="JS150" s="212">
        <f t="shared" si="369"/>
        <v>0</v>
      </c>
      <c r="JT150" s="224">
        <f>+'PPFF 2022'!IL150</f>
        <v>0</v>
      </c>
      <c r="JU150" s="225">
        <f>+'PPFF 2022'!IM150</f>
        <v>0</v>
      </c>
      <c r="JV150" s="212">
        <f t="shared" si="370"/>
        <v>0</v>
      </c>
      <c r="JW150" s="224">
        <f>+'PPFF 2022'!IN150</f>
        <v>0</v>
      </c>
      <c r="JX150" s="225">
        <f>+'PPFF 2022'!IO150</f>
        <v>0</v>
      </c>
      <c r="JY150" s="212">
        <f t="shared" si="371"/>
        <v>0</v>
      </c>
      <c r="JZ150" s="224">
        <f>+'PPFF 2022'!IP150</f>
        <v>0</v>
      </c>
      <c r="KA150" s="225">
        <f>+'PPFF 2022'!IQ150</f>
        <v>0</v>
      </c>
      <c r="KB150" s="212">
        <f t="shared" si="372"/>
        <v>0</v>
      </c>
      <c r="KC150" s="224">
        <f>+'PPFF 2022'!IR150</f>
        <v>0</v>
      </c>
      <c r="KD150" s="225">
        <f>+'PPFF 2022'!IS150</f>
        <v>0</v>
      </c>
      <c r="KE150" s="212">
        <f t="shared" si="373"/>
        <v>0</v>
      </c>
      <c r="KF150" s="224">
        <f>+'PPFF 2022'!IT150</f>
        <v>0</v>
      </c>
      <c r="KG150" s="225">
        <f>+'PPFF 2022'!IU150</f>
        <v>0</v>
      </c>
      <c r="KH150" s="212">
        <f t="shared" si="374"/>
        <v>0</v>
      </c>
      <c r="KI150" s="224">
        <f>+'PPFF 2022'!IV150</f>
        <v>0</v>
      </c>
      <c r="KJ150" s="225">
        <f>+'PPFF 2022'!IW150</f>
        <v>0</v>
      </c>
      <c r="KK150" s="212">
        <f t="shared" si="375"/>
        <v>0</v>
      </c>
      <c r="KL150" s="224">
        <f>+'PPFF 2022'!IX150</f>
        <v>0</v>
      </c>
      <c r="KM150" s="225">
        <f>+'PPFF 2022'!IY150</f>
        <v>0</v>
      </c>
      <c r="KN150" s="212">
        <f t="shared" si="376"/>
        <v>0</v>
      </c>
      <c r="KO150" s="224">
        <f>+'PPFF 2022'!IZ150</f>
        <v>0</v>
      </c>
      <c r="KP150" s="225">
        <f>+'PPFF 2022'!JA150</f>
        <v>0</v>
      </c>
      <c r="KQ150" s="212">
        <f t="shared" si="377"/>
        <v>0</v>
      </c>
      <c r="KR150" s="224">
        <f>+'PPFF 2022'!JB150</f>
        <v>0</v>
      </c>
      <c r="KS150" s="225">
        <f>+'PPFF 2022'!JC150</f>
        <v>0</v>
      </c>
      <c r="KT150" s="212">
        <f t="shared" si="378"/>
        <v>0</v>
      </c>
      <c r="KU150" s="224">
        <f>+'PPFF 2022'!JD150</f>
        <v>0</v>
      </c>
      <c r="KV150" s="225">
        <f>+'PPFF 2022'!JE150</f>
        <v>0</v>
      </c>
      <c r="KW150" s="212">
        <f t="shared" si="379"/>
        <v>0</v>
      </c>
      <c r="KX150" s="224">
        <f>+'PPFF 2022'!JK150</f>
        <v>0</v>
      </c>
      <c r="KY150" s="230">
        <f>+'PPFF 2022'!JL150</f>
        <v>0</v>
      </c>
      <c r="KZ150" s="224">
        <f>+'PPFF 2022'!JM150</f>
        <v>0</v>
      </c>
      <c r="LA150" s="230">
        <f>+'PPFF 2022'!JN150</f>
        <v>0</v>
      </c>
      <c r="LB150" s="224">
        <f>+'PPFF 2022'!JO150</f>
        <v>0</v>
      </c>
      <c r="LC150" s="230">
        <f>+'PPFF 2022'!JP150</f>
        <v>0</v>
      </c>
      <c r="LD150" s="224">
        <f>+'PPFF 2022'!JQ150</f>
        <v>0</v>
      </c>
      <c r="LE150" s="230">
        <f>+'PPFF 2022'!JR150</f>
        <v>0</v>
      </c>
      <c r="LF150" s="224">
        <f>+'PPFF 2022'!JS150</f>
        <v>0</v>
      </c>
      <c r="LG150" s="230">
        <f>+'PPFF 2022'!JT150</f>
        <v>0</v>
      </c>
      <c r="LH150" s="224">
        <f>+'PPFF 2022'!JU150</f>
        <v>0</v>
      </c>
      <c r="LI150" s="230">
        <f>+'PPFF 2022'!JV150</f>
        <v>0</v>
      </c>
      <c r="LJ150" s="224">
        <f>+'PPFF 2022'!JW150</f>
        <v>0</v>
      </c>
      <c r="LK150" s="230">
        <f>+'PPFF 2022'!JX150</f>
        <v>0</v>
      </c>
      <c r="LL150" s="224">
        <f>+'PPFF 2022'!JY150</f>
        <v>0</v>
      </c>
      <c r="LM150" s="230">
        <f>+'PPFF 2022'!JZ150</f>
        <v>0</v>
      </c>
      <c r="LN150" s="224">
        <f>+'PPFF 2022'!KA150</f>
        <v>0</v>
      </c>
      <c r="LO150" s="230">
        <f>+'PPFF 2022'!KB150</f>
        <v>0</v>
      </c>
      <c r="LP150" s="224">
        <f>+'PPFF 2022'!KC150</f>
        <v>0</v>
      </c>
      <c r="LQ150" s="230">
        <f>+'PPFF 2022'!KD150</f>
        <v>0</v>
      </c>
      <c r="LR150" s="224">
        <f>+'PPFF 2022'!KE150</f>
        <v>0</v>
      </c>
      <c r="LS150" s="230">
        <f>+'PPFF 2022'!KF150</f>
        <v>0</v>
      </c>
      <c r="LT150" s="224">
        <f>+'PPFF 2022'!KG150</f>
        <v>0</v>
      </c>
      <c r="LU150" s="230">
        <f>+'PPFF 2022'!KH150</f>
        <v>0</v>
      </c>
      <c r="LV150" s="234">
        <f>+'PPFF 2022'!KN150</f>
        <v>0</v>
      </c>
      <c r="LW150" s="234">
        <f>+'PPFF 2022'!KP150</f>
        <v>0</v>
      </c>
      <c r="LX150" s="234">
        <f>+'PPFF 2022'!KR150</f>
        <v>0</v>
      </c>
      <c r="LY150" s="234">
        <f>+'PPFF 2022'!KT150</f>
        <v>0</v>
      </c>
      <c r="LZ150" s="234">
        <f>+'PPFF 2022'!KV150</f>
        <v>0</v>
      </c>
      <c r="MA150" s="234">
        <f>+'PPFF 2022'!KX150</f>
        <v>0</v>
      </c>
      <c r="MB150" s="234">
        <f>+'PPFF 2022'!KZ150</f>
        <v>0</v>
      </c>
      <c r="MC150" s="234">
        <f>+'PPFF 2022'!LB150</f>
        <v>0</v>
      </c>
      <c r="MD150" s="234">
        <f>+'PPFF 2022'!LD150</f>
        <v>0</v>
      </c>
      <c r="ME150" s="234">
        <f>+'PPFF 2022'!LF150</f>
        <v>0</v>
      </c>
      <c r="MF150" s="234">
        <f>+'PPFF 2022'!LH150</f>
        <v>0</v>
      </c>
      <c r="MG150" s="234">
        <f>+'PPFF 2022'!LJ150</f>
        <v>0</v>
      </c>
      <c r="MH150" s="190">
        <f>+'PPFF 2022'!LN150/6</f>
        <v>0</v>
      </c>
      <c r="MI150" s="190">
        <f>+'PPFF 2022'!LP150/6</f>
        <v>0</v>
      </c>
      <c r="MJ150" s="190">
        <f>+'PPFF 2022'!LR150/6</f>
        <v>0</v>
      </c>
      <c r="MK150" s="190">
        <f>+'PPFF 2022'!LT150/6</f>
        <v>0</v>
      </c>
      <c r="ML150" s="190">
        <f>+'PPFF 2022'!LV150/6</f>
        <v>0</v>
      </c>
      <c r="MM150" s="190">
        <f>+'PPFF 2022'!LX150/6</f>
        <v>0</v>
      </c>
      <c r="MN150" s="239">
        <f>+'PPFF 2022'!LZ150/6</f>
        <v>0</v>
      </c>
      <c r="MO150" s="190">
        <f>+'PPFF 2022'!MB150/6</f>
        <v>0</v>
      </c>
      <c r="MP150" s="190">
        <f>+'PPFF 2022'!MD150/6</f>
        <v>0</v>
      </c>
      <c r="MQ150" s="190">
        <f>+'PPFF 2022'!MF150/6</f>
        <v>0</v>
      </c>
      <c r="MR150" s="190">
        <f>+'PPFF 2022'!MH150/6</f>
        <v>0</v>
      </c>
      <c r="MS150" s="190">
        <f>+'PPFF 2022'!MJ150/6</f>
        <v>0</v>
      </c>
      <c r="MT150" s="104">
        <f>+'PPFF 2022'!MN150</f>
        <v>0</v>
      </c>
      <c r="MU150" s="104">
        <f>+'PPFF 2022'!MP150</f>
        <v>0</v>
      </c>
      <c r="MV150" s="104">
        <f>+'PPFF 2022'!MR150</f>
        <v>0</v>
      </c>
      <c r="MW150" s="104">
        <f>+'PPFF 2022'!MT150</f>
        <v>0</v>
      </c>
      <c r="MX150" s="104">
        <f>+'PPFF 2022'!MV150</f>
        <v>0</v>
      </c>
      <c r="MY150" s="104">
        <f>+'PPFF 2022'!MX150</f>
        <v>0</v>
      </c>
      <c r="MZ150" s="104">
        <f>+'PPFF 2022'!MZ150</f>
        <v>0</v>
      </c>
      <c r="NA150" s="104">
        <f>+'PPFF 2022'!NB150</f>
        <v>0</v>
      </c>
      <c r="NB150" s="104">
        <f>+'PPFF 2022'!ND150</f>
        <v>0</v>
      </c>
      <c r="NC150" s="104">
        <f>+'PPFF 2022'!NF150</f>
        <v>0</v>
      </c>
      <c r="ND150" s="104">
        <f>+'PPFF 2022'!NH150</f>
        <v>0</v>
      </c>
      <c r="NE150" s="104">
        <f>+'PPFF 2022'!NJ150</f>
        <v>0</v>
      </c>
    </row>
    <row r="151" spans="1:369" s="88" customFormat="1" ht="10.5" x14ac:dyDescent="0.25">
      <c r="A151" s="89" t="s">
        <v>6</v>
      </c>
      <c r="B151" s="90" t="s">
        <v>145</v>
      </c>
      <c r="C151" s="90">
        <v>400</v>
      </c>
      <c r="D151" s="90" t="s">
        <v>349</v>
      </c>
      <c r="E151" s="91" t="s">
        <v>6</v>
      </c>
      <c r="F151" s="92" t="s">
        <v>146</v>
      </c>
      <c r="G151" s="92" t="s">
        <v>351</v>
      </c>
      <c r="H151" s="155">
        <v>146</v>
      </c>
      <c r="I151" s="92" t="s">
        <v>402</v>
      </c>
      <c r="J151" s="171">
        <f>+'PPFF 2022'!J151+'PPFF 2022'!K151</f>
        <v>0</v>
      </c>
      <c r="K151" s="171">
        <f>+'PPFF 2022'!L151+'PPFF 2022'!M151</f>
        <v>0</v>
      </c>
      <c r="L151" s="171">
        <f>+'PPFF 2022'!N151+'PPFF 2022'!O151</f>
        <v>0</v>
      </c>
      <c r="M151" s="171">
        <f>+'PPFF 2022'!P151+'PPFF 2022'!Q151</f>
        <v>0</v>
      </c>
      <c r="N151" s="171">
        <f>+'PPFF 2022'!R151+'PPFF 2022'!S151</f>
        <v>0</v>
      </c>
      <c r="O151" s="171">
        <f>+'PPFF 2022'!T151+'PPFF 2022'!U151</f>
        <v>0</v>
      </c>
      <c r="P151" s="171">
        <f>+'PPFF 2022'!V151+'PPFF 2022'!W151</f>
        <v>0</v>
      </c>
      <c r="Q151" s="171">
        <f>+'PPFF 2022'!X151+'PPFF 2022'!Y151</f>
        <v>0</v>
      </c>
      <c r="R151" s="171">
        <f>+'PPFF 2022'!Z151+'PPFF 2022'!AA151</f>
        <v>0</v>
      </c>
      <c r="S151" s="171">
        <f>+'PPFF 2022'!AB151+'PPFF 2022'!AC151</f>
        <v>0</v>
      </c>
      <c r="T151" s="171">
        <f>+'PPFF 2022'!AD151+'PPFF 2022'!AE151</f>
        <v>0</v>
      </c>
      <c r="U151" s="171">
        <f>+'PPFF 2022'!AF151+'PPFF 2022'!AG151</f>
        <v>0</v>
      </c>
      <c r="V151" s="93">
        <f>+'PPFF 2022'!AM151</f>
        <v>0</v>
      </c>
      <c r="W151" s="95">
        <f>+'PPFF 2022'!AN151</f>
        <v>0</v>
      </c>
      <c r="X151" s="98">
        <f>+('PPFF 2022'!AM151+'PPFF 2022'!AN151)/13</f>
        <v>0</v>
      </c>
      <c r="Y151" s="93">
        <f>+'PPFF 2022'!AO151</f>
        <v>0</v>
      </c>
      <c r="Z151" s="95">
        <f>+'PPFF 2022'!AP151</f>
        <v>0</v>
      </c>
      <c r="AA151" s="98">
        <f>+('PPFF 2022'!AO151+'PPFF 2022'!AP151)/13</f>
        <v>0</v>
      </c>
      <c r="AB151" s="93">
        <f>+'PPFF 2022'!AQ151</f>
        <v>0</v>
      </c>
      <c r="AC151" s="95">
        <f>+'PPFF 2022'!AR151</f>
        <v>0</v>
      </c>
      <c r="AD151" s="98">
        <f t="shared" si="286"/>
        <v>0</v>
      </c>
      <c r="AE151" s="93">
        <f>+'PPFF 2022'!AS151</f>
        <v>0</v>
      </c>
      <c r="AF151" s="95">
        <f>+'PPFF 2022'!AT151</f>
        <v>0</v>
      </c>
      <c r="AG151" s="98">
        <f t="shared" si="287"/>
        <v>0</v>
      </c>
      <c r="AH151" s="93">
        <f>+'PPFF 2022'!AU151</f>
        <v>0</v>
      </c>
      <c r="AI151" s="95">
        <f>+'PPFF 2022'!AV151</f>
        <v>0</v>
      </c>
      <c r="AJ151" s="98">
        <f t="shared" si="288"/>
        <v>0</v>
      </c>
      <c r="AK151" s="93">
        <f>+'PPFF 2022'!AW151</f>
        <v>0</v>
      </c>
      <c r="AL151" s="95">
        <f>+'PPFF 2022'!AX151</f>
        <v>0</v>
      </c>
      <c r="AM151" s="98">
        <f t="shared" si="289"/>
        <v>0</v>
      </c>
      <c r="AN151" s="93">
        <f>+'PPFF 2022'!AY151</f>
        <v>0</v>
      </c>
      <c r="AO151" s="95">
        <f>+'PPFF 2022'!AZ151</f>
        <v>0</v>
      </c>
      <c r="AP151" s="98">
        <f t="shared" si="290"/>
        <v>0</v>
      </c>
      <c r="AQ151" s="93">
        <f>+'PPFF 2022'!BA151</f>
        <v>0</v>
      </c>
      <c r="AR151" s="95">
        <f>+'PPFF 2022'!BB151</f>
        <v>0</v>
      </c>
      <c r="AS151" s="98">
        <f t="shared" si="291"/>
        <v>0</v>
      </c>
      <c r="AT151" s="93">
        <f>+'PPFF 2022'!BC151</f>
        <v>0</v>
      </c>
      <c r="AU151" s="95">
        <f>+'PPFF 2022'!BD151</f>
        <v>0</v>
      </c>
      <c r="AV151" s="98">
        <f t="shared" si="292"/>
        <v>0</v>
      </c>
      <c r="AW151" s="93">
        <f>+'PPFF 2022'!BE151</f>
        <v>0</v>
      </c>
      <c r="AX151" s="95">
        <f>+'PPFF 2022'!BF151</f>
        <v>0</v>
      </c>
      <c r="AY151" s="98">
        <f t="shared" si="293"/>
        <v>0</v>
      </c>
      <c r="AZ151" s="93">
        <f>+'PPFF 2022'!BG151</f>
        <v>0</v>
      </c>
      <c r="BA151" s="95">
        <f>+'PPFF 2022'!BH151</f>
        <v>0</v>
      </c>
      <c r="BB151" s="98">
        <f t="shared" si="294"/>
        <v>0</v>
      </c>
      <c r="BC151" s="93">
        <f>+'PPFF 2022'!BI151</f>
        <v>0</v>
      </c>
      <c r="BD151" s="95">
        <f>+'PPFF 2022'!BJ151</f>
        <v>0</v>
      </c>
      <c r="BE151" s="97">
        <f t="shared" si="295"/>
        <v>0</v>
      </c>
      <c r="BF151" s="107">
        <f>+'PPFF 2022'!BP151</f>
        <v>0</v>
      </c>
      <c r="BG151" s="97">
        <f>+'PPFF 2022'!BQ151</f>
        <v>0</v>
      </c>
      <c r="BH151" s="182">
        <f t="shared" si="296"/>
        <v>0</v>
      </c>
      <c r="BI151" s="107">
        <f>+'PPFF 2022'!BR151</f>
        <v>0</v>
      </c>
      <c r="BJ151" s="97">
        <f>+'PPFF 2022'!BS151</f>
        <v>0</v>
      </c>
      <c r="BK151" s="182">
        <f t="shared" si="297"/>
        <v>0</v>
      </c>
      <c r="BL151" s="107">
        <f>+'PPFF 2022'!BT151</f>
        <v>0</v>
      </c>
      <c r="BM151" s="97">
        <f>+'PPFF 2022'!BU151</f>
        <v>0</v>
      </c>
      <c r="BN151" s="182">
        <f t="shared" si="298"/>
        <v>0</v>
      </c>
      <c r="BO151" s="107">
        <f>+'PPFF 2022'!BV151</f>
        <v>0</v>
      </c>
      <c r="BP151" s="97">
        <f>+'PPFF 2022'!BW151</f>
        <v>0</v>
      </c>
      <c r="BQ151" s="182">
        <f t="shared" si="299"/>
        <v>0</v>
      </c>
      <c r="BR151" s="107">
        <f>+'PPFF 2022'!BX151</f>
        <v>0</v>
      </c>
      <c r="BS151" s="97">
        <f>+'PPFF 2022'!BY151</f>
        <v>0</v>
      </c>
      <c r="BT151" s="182">
        <f t="shared" si="300"/>
        <v>0</v>
      </c>
      <c r="BU151" s="107">
        <f>+'PPFF 2022'!BZ151</f>
        <v>0</v>
      </c>
      <c r="BV151" s="97">
        <f>+'PPFF 2022'!CA151</f>
        <v>0</v>
      </c>
      <c r="BW151" s="182">
        <f t="shared" si="301"/>
        <v>0</v>
      </c>
      <c r="BX151" s="107">
        <f>+'PPFF 2022'!CB151</f>
        <v>0</v>
      </c>
      <c r="BY151" s="97">
        <f>+'PPFF 2022'!CC151</f>
        <v>0</v>
      </c>
      <c r="BZ151" s="182">
        <f t="shared" si="302"/>
        <v>0</v>
      </c>
      <c r="CA151" s="107">
        <f>+'PPFF 2022'!CD151</f>
        <v>0</v>
      </c>
      <c r="CB151" s="97">
        <f>+'PPFF 2022'!CE151</f>
        <v>0</v>
      </c>
      <c r="CC151" s="182">
        <f t="shared" si="303"/>
        <v>0</v>
      </c>
      <c r="CD151" s="107">
        <f>+'PPFF 2022'!CF151</f>
        <v>0</v>
      </c>
      <c r="CE151" s="97">
        <f>+'PPFF 2022'!CG151</f>
        <v>0</v>
      </c>
      <c r="CF151" s="182">
        <f t="shared" si="304"/>
        <v>0</v>
      </c>
      <c r="CG151" s="107">
        <f>+'PPFF 2022'!CH151</f>
        <v>0</v>
      </c>
      <c r="CH151" s="97">
        <f>+'PPFF 2022'!CI151</f>
        <v>0</v>
      </c>
      <c r="CI151" s="182">
        <f t="shared" si="305"/>
        <v>0</v>
      </c>
      <c r="CJ151" s="107">
        <f>+'PPFF 2022'!CJ151</f>
        <v>0</v>
      </c>
      <c r="CK151" s="97">
        <f>+'PPFF 2022'!CK151</f>
        <v>0</v>
      </c>
      <c r="CL151" s="182">
        <f t="shared" si="306"/>
        <v>0</v>
      </c>
      <c r="CM151" s="107">
        <f>+'PPFF 2022'!CL151</f>
        <v>0</v>
      </c>
      <c r="CN151" s="97">
        <f>+'PPFF 2022'!CM151</f>
        <v>0</v>
      </c>
      <c r="CO151" s="187">
        <f t="shared" si="307"/>
        <v>0</v>
      </c>
      <c r="CP151" s="109">
        <f>+'PPFF 2022'!CS151</f>
        <v>0</v>
      </c>
      <c r="CQ151" s="111">
        <f>+'PPFF 2022'!CT151</f>
        <v>0</v>
      </c>
      <c r="CR151" s="98">
        <f t="shared" si="308"/>
        <v>0</v>
      </c>
      <c r="CS151" s="109">
        <f>+'PPFF 2022'!CU151</f>
        <v>0</v>
      </c>
      <c r="CT151" s="111">
        <f>+'PPFF 2022'!CV151</f>
        <v>0</v>
      </c>
      <c r="CU151" s="98">
        <f t="shared" si="309"/>
        <v>0</v>
      </c>
      <c r="CV151" s="109">
        <f>+'PPFF 2022'!CW151</f>
        <v>0</v>
      </c>
      <c r="CW151" s="111">
        <f>+'PPFF 2022'!CX151</f>
        <v>0</v>
      </c>
      <c r="CX151" s="98">
        <f t="shared" si="310"/>
        <v>0</v>
      </c>
      <c r="CY151" s="109">
        <f>+'PPFF 2022'!CY151</f>
        <v>0</v>
      </c>
      <c r="CZ151" s="111">
        <f>+'PPFF 2022'!CZ151</f>
        <v>0</v>
      </c>
      <c r="DA151" s="98">
        <f t="shared" si="311"/>
        <v>0</v>
      </c>
      <c r="DB151" s="109">
        <f>+'PPFF 2022'!DA151</f>
        <v>0</v>
      </c>
      <c r="DC151" s="111">
        <f>+'PPFF 2022'!DB151</f>
        <v>0</v>
      </c>
      <c r="DD151" s="98">
        <f t="shared" si="312"/>
        <v>0</v>
      </c>
      <c r="DE151" s="109">
        <f>+'PPFF 2022'!DC151</f>
        <v>0</v>
      </c>
      <c r="DF151" s="111">
        <f>+'PPFF 2022'!DD151</f>
        <v>0</v>
      </c>
      <c r="DG151" s="98">
        <f t="shared" si="313"/>
        <v>0</v>
      </c>
      <c r="DH151" s="109">
        <f>+'PPFF 2022'!DE151</f>
        <v>0</v>
      </c>
      <c r="DI151" s="111">
        <f>+'PPFF 2022'!DF151</f>
        <v>0</v>
      </c>
      <c r="DJ151" s="98">
        <f t="shared" si="314"/>
        <v>0</v>
      </c>
      <c r="DK151" s="109">
        <f>+'PPFF 2022'!DG151</f>
        <v>0</v>
      </c>
      <c r="DL151" s="111">
        <f>+'PPFF 2022'!DH151</f>
        <v>0</v>
      </c>
      <c r="DM151" s="98">
        <f t="shared" si="315"/>
        <v>0</v>
      </c>
      <c r="DN151" s="109">
        <f>+'PPFF 2022'!DI151</f>
        <v>0</v>
      </c>
      <c r="DO151" s="111">
        <f>+'PPFF 2022'!DJ151</f>
        <v>0</v>
      </c>
      <c r="DP151" s="98">
        <f t="shared" si="316"/>
        <v>0</v>
      </c>
      <c r="DQ151" s="109">
        <f>+'PPFF 2022'!DK151</f>
        <v>0</v>
      </c>
      <c r="DR151" s="111">
        <f>+'PPFF 2022'!DL151</f>
        <v>0</v>
      </c>
      <c r="DS151" s="98">
        <f t="shared" si="317"/>
        <v>0</v>
      </c>
      <c r="DT151" s="109">
        <f>+'PPFF 2022'!DM151</f>
        <v>0</v>
      </c>
      <c r="DU151" s="111">
        <f>+'PPFF 2022'!DN151</f>
        <v>0</v>
      </c>
      <c r="DV151" s="98">
        <f t="shared" si="318"/>
        <v>0</v>
      </c>
      <c r="DW151" s="109">
        <f>+'PPFF 2022'!DO151</f>
        <v>0</v>
      </c>
      <c r="DX151" s="111">
        <f>+'PPFF 2022'!DP151</f>
        <v>0</v>
      </c>
      <c r="DY151" s="107">
        <f t="shared" si="319"/>
        <v>0</v>
      </c>
      <c r="DZ151" s="109">
        <f>+'PPFF 2022'!DV151</f>
        <v>0</v>
      </c>
      <c r="EA151" s="111">
        <f>+'PPFF 2022'!DW151</f>
        <v>0</v>
      </c>
      <c r="EB151" s="98">
        <f t="shared" si="320"/>
        <v>0</v>
      </c>
      <c r="EC151" s="111">
        <f>+'PPFF 2022'!DX151</f>
        <v>0</v>
      </c>
      <c r="ED151" s="111">
        <f>+'PPFF 2022'!DY151</f>
        <v>0</v>
      </c>
      <c r="EE151" s="98">
        <f t="shared" si="321"/>
        <v>0</v>
      </c>
      <c r="EF151" s="111">
        <f>+'PPFF 2022'!DZ151</f>
        <v>0</v>
      </c>
      <c r="EG151" s="111">
        <f>+'PPFF 2022'!EA151</f>
        <v>0</v>
      </c>
      <c r="EH151" s="98">
        <f t="shared" si="322"/>
        <v>0</v>
      </c>
      <c r="EI151" s="111">
        <f>+'PPFF 2022'!EB151</f>
        <v>0</v>
      </c>
      <c r="EJ151" s="111">
        <f>+'PPFF 2022'!EC151</f>
        <v>0</v>
      </c>
      <c r="EK151" s="98">
        <f t="shared" si="323"/>
        <v>0</v>
      </c>
      <c r="EL151" s="111">
        <f>+'PPFF 2022'!ED151</f>
        <v>0</v>
      </c>
      <c r="EM151" s="111">
        <f>+'PPFF 2022'!EE151</f>
        <v>0</v>
      </c>
      <c r="EN151" s="98">
        <f t="shared" si="324"/>
        <v>0</v>
      </c>
      <c r="EO151" s="111">
        <f>+'PPFF 2022'!EF151</f>
        <v>0</v>
      </c>
      <c r="EP151" s="111">
        <f>+'PPFF 2022'!EG151</f>
        <v>0</v>
      </c>
      <c r="EQ151" s="98">
        <f t="shared" si="325"/>
        <v>0</v>
      </c>
      <c r="ER151" s="111">
        <f>+'PPFF 2022'!EH151</f>
        <v>0</v>
      </c>
      <c r="ES151" s="111">
        <f>+'PPFF 2022'!EI151</f>
        <v>0</v>
      </c>
      <c r="ET151" s="98">
        <f t="shared" si="326"/>
        <v>0</v>
      </c>
      <c r="EU151" s="111">
        <f>+'PPFF 2022'!EJ151</f>
        <v>0</v>
      </c>
      <c r="EV151" s="111">
        <f>+'PPFF 2022'!EK151</f>
        <v>0</v>
      </c>
      <c r="EW151" s="98">
        <f t="shared" si="327"/>
        <v>0</v>
      </c>
      <c r="EX151" s="111">
        <f>+'PPFF 2022'!EL151</f>
        <v>0</v>
      </c>
      <c r="EY151" s="111">
        <f>+'PPFF 2022'!EM151</f>
        <v>0</v>
      </c>
      <c r="EZ151" s="98">
        <f t="shared" si="328"/>
        <v>0</v>
      </c>
      <c r="FA151" s="111">
        <f>+'PPFF 2022'!EN151</f>
        <v>0</v>
      </c>
      <c r="FB151" s="111">
        <f>+'PPFF 2022'!EO151</f>
        <v>0</v>
      </c>
      <c r="FC151" s="98">
        <f t="shared" si="329"/>
        <v>0</v>
      </c>
      <c r="FD151" s="111">
        <f>+'PPFF 2022'!EP151</f>
        <v>0</v>
      </c>
      <c r="FE151" s="111">
        <f>+'PPFF 2022'!EQ151</f>
        <v>0</v>
      </c>
      <c r="FF151" s="98">
        <f t="shared" si="330"/>
        <v>0</v>
      </c>
      <c r="FG151" s="111">
        <f>+'PPFF 2022'!ER151</f>
        <v>0</v>
      </c>
      <c r="FH151" s="111">
        <f>+'PPFF 2022'!ES151</f>
        <v>0</v>
      </c>
      <c r="FI151" s="97">
        <f t="shared" si="331"/>
        <v>0</v>
      </c>
      <c r="FJ151" s="108">
        <f>+'PPFF 2022'!EY151</f>
        <v>0</v>
      </c>
      <c r="FK151" s="103">
        <f>+'PPFF 2022'!EZ151</f>
        <v>0</v>
      </c>
      <c r="FL151" s="193">
        <f t="shared" si="332"/>
        <v>0</v>
      </c>
      <c r="FM151" s="203">
        <f>+'PPFF 2022'!FA151</f>
        <v>0</v>
      </c>
      <c r="FN151" s="204">
        <f>+'PPFF 2022'!FB151</f>
        <v>0</v>
      </c>
      <c r="FO151" s="202">
        <f t="shared" si="333"/>
        <v>0</v>
      </c>
      <c r="FP151" s="203">
        <f>+'PPFF 2022'!FC151</f>
        <v>0</v>
      </c>
      <c r="FQ151" s="204">
        <f>+'PPFF 2022'!FD151</f>
        <v>0</v>
      </c>
      <c r="FR151" s="202">
        <f t="shared" si="334"/>
        <v>0</v>
      </c>
      <c r="FS151" s="203">
        <f>+'PPFF 2022'!FE151</f>
        <v>0</v>
      </c>
      <c r="FT151" s="204">
        <f>+'PPFF 2022'!FF151</f>
        <v>0</v>
      </c>
      <c r="FU151" s="202">
        <f t="shared" si="335"/>
        <v>0</v>
      </c>
      <c r="FV151" s="203">
        <f>+'PPFF 2022'!FG151</f>
        <v>0</v>
      </c>
      <c r="FW151" s="204">
        <f>+'PPFF 2022'!FH151</f>
        <v>0</v>
      </c>
      <c r="FX151" s="202">
        <f t="shared" si="336"/>
        <v>0</v>
      </c>
      <c r="FY151" s="203">
        <f>+'PPFF 2022'!FI151</f>
        <v>0</v>
      </c>
      <c r="FZ151" s="204">
        <f>+'PPFF 2022'!FJ151</f>
        <v>0</v>
      </c>
      <c r="GA151" s="202">
        <f t="shared" si="337"/>
        <v>0</v>
      </c>
      <c r="GB151" s="203">
        <f>+'PPFF 2022'!FK151</f>
        <v>0</v>
      </c>
      <c r="GC151" s="204">
        <f>+'PPFF 2022'!FL151</f>
        <v>0</v>
      </c>
      <c r="GD151" s="202">
        <f t="shared" si="338"/>
        <v>0</v>
      </c>
      <c r="GE151" s="203">
        <f>+'PPFF 2022'!FM151</f>
        <v>0</v>
      </c>
      <c r="GF151" s="204">
        <f>+'PPFF 2022'!FN151</f>
        <v>0</v>
      </c>
      <c r="GG151" s="202">
        <f t="shared" si="339"/>
        <v>0</v>
      </c>
      <c r="GH151" s="203">
        <f>+'PPFF 2022'!FO151</f>
        <v>0</v>
      </c>
      <c r="GI151" s="204">
        <f>+'PPFF 2022'!FP151</f>
        <v>0</v>
      </c>
      <c r="GJ151" s="202">
        <f t="shared" si="340"/>
        <v>0</v>
      </c>
      <c r="GK151" s="203">
        <f>+'PPFF 2022'!FQ151</f>
        <v>0</v>
      </c>
      <c r="GL151" s="204">
        <f>+'PPFF 2022'!FR151</f>
        <v>0</v>
      </c>
      <c r="GM151" s="202">
        <f t="shared" si="341"/>
        <v>0</v>
      </c>
      <c r="GN151" s="203">
        <f>+'PPFF 2022'!FS151</f>
        <v>0</v>
      </c>
      <c r="GO151" s="204">
        <f>+'PPFF 2022'!FT151</f>
        <v>0</v>
      </c>
      <c r="GP151" s="202">
        <f t="shared" si="342"/>
        <v>0</v>
      </c>
      <c r="GQ151" s="203">
        <f>+'PPFF 2022'!FU151</f>
        <v>0</v>
      </c>
      <c r="GR151" s="204">
        <f>+'PPFF 2022'!FV151</f>
        <v>0</v>
      </c>
      <c r="GS151" s="209">
        <f t="shared" si="343"/>
        <v>0</v>
      </c>
      <c r="GT151" s="203">
        <f>+'PPFF 2022'!GB151</f>
        <v>0</v>
      </c>
      <c r="GU151" s="204">
        <f>+'PPFF 2022'!GC151</f>
        <v>0</v>
      </c>
      <c r="GV151" s="202">
        <f t="shared" si="344"/>
        <v>0</v>
      </c>
      <c r="GW151" s="203">
        <f>+'PPFF 2022'!GD151</f>
        <v>0</v>
      </c>
      <c r="GX151" s="204">
        <f>+'PPFF 2022'!GE151</f>
        <v>0</v>
      </c>
      <c r="GY151" s="202">
        <f t="shared" si="345"/>
        <v>0</v>
      </c>
      <c r="GZ151" s="203">
        <f>+'PPFF 2022'!GF151</f>
        <v>0</v>
      </c>
      <c r="HA151" s="204">
        <f>+'PPFF 2022'!GG151</f>
        <v>0</v>
      </c>
      <c r="HB151" s="202">
        <f t="shared" si="346"/>
        <v>0</v>
      </c>
      <c r="HC151" s="203">
        <f>+'PPFF 2022'!GH151</f>
        <v>0</v>
      </c>
      <c r="HD151" s="204">
        <f>+'PPFF 2022'!GI151</f>
        <v>0</v>
      </c>
      <c r="HE151" s="202">
        <f t="shared" si="347"/>
        <v>0</v>
      </c>
      <c r="HF151" s="203">
        <f>+'PPFF 2022'!GJ151</f>
        <v>0</v>
      </c>
      <c r="HG151" s="204">
        <f>+'PPFF 2022'!GK151</f>
        <v>0</v>
      </c>
      <c r="HH151" s="202">
        <f t="shared" si="348"/>
        <v>0</v>
      </c>
      <c r="HI151" s="203">
        <f>+'PPFF 2022'!GL151</f>
        <v>0</v>
      </c>
      <c r="HJ151" s="204">
        <f>+'PPFF 2022'!GM151</f>
        <v>0</v>
      </c>
      <c r="HK151" s="202">
        <f t="shared" si="349"/>
        <v>0</v>
      </c>
      <c r="HL151" s="203">
        <f>+'PPFF 2022'!GN151</f>
        <v>0</v>
      </c>
      <c r="HM151" s="204">
        <f>+'PPFF 2022'!GO151</f>
        <v>0</v>
      </c>
      <c r="HN151" s="202">
        <f t="shared" si="350"/>
        <v>0</v>
      </c>
      <c r="HO151" s="203">
        <f>+'PPFF 2022'!GP151</f>
        <v>0</v>
      </c>
      <c r="HP151" s="204">
        <f>+'PPFF 2022'!GQ151</f>
        <v>0</v>
      </c>
      <c r="HQ151" s="202">
        <f t="shared" si="351"/>
        <v>0</v>
      </c>
      <c r="HR151" s="203">
        <f>+'PPFF 2022'!GR151</f>
        <v>0</v>
      </c>
      <c r="HS151" s="204">
        <f>+'PPFF 2022'!GS151</f>
        <v>0</v>
      </c>
      <c r="HT151" s="202">
        <f t="shared" si="352"/>
        <v>0</v>
      </c>
      <c r="HU151" s="203">
        <f>+'PPFF 2022'!GT151</f>
        <v>0</v>
      </c>
      <c r="HV151" s="204">
        <f>+'PPFF 2022'!GU151</f>
        <v>0</v>
      </c>
      <c r="HW151" s="202">
        <f t="shared" si="353"/>
        <v>0</v>
      </c>
      <c r="HX151" s="203">
        <f>+'PPFF 2022'!GV151</f>
        <v>0</v>
      </c>
      <c r="HY151" s="204">
        <f>+'PPFF 2022'!GW151</f>
        <v>0</v>
      </c>
      <c r="HZ151" s="202">
        <f t="shared" si="354"/>
        <v>0</v>
      </c>
      <c r="IA151" s="203">
        <f>+'PPFF 2022'!GX151</f>
        <v>0</v>
      </c>
      <c r="IB151" s="204">
        <f>+'PPFF 2022'!GY151</f>
        <v>0</v>
      </c>
      <c r="IC151" s="209">
        <f t="shared" si="355"/>
        <v>0</v>
      </c>
      <c r="ID151" s="203">
        <f>+'PPFF 2022'!HE151</f>
        <v>0</v>
      </c>
      <c r="IE151" s="204">
        <f>+'PPFF 2022'!HF151</f>
        <v>0</v>
      </c>
      <c r="IF151" s="215">
        <f t="shared" si="356"/>
        <v>0</v>
      </c>
      <c r="IG151" s="203">
        <f>+'PPFF 2022'!HG151</f>
        <v>0</v>
      </c>
      <c r="IH151" s="204">
        <f>+'PPFF 2022'!HH151</f>
        <v>0</v>
      </c>
      <c r="II151" s="215">
        <f t="shared" si="357"/>
        <v>0</v>
      </c>
      <c r="IJ151" s="203">
        <f>+'PPFF 2022'!HI151</f>
        <v>0</v>
      </c>
      <c r="IK151" s="204">
        <f>+'PPFF 2022'!HJ151</f>
        <v>0</v>
      </c>
      <c r="IL151" s="215">
        <f t="shared" si="358"/>
        <v>0</v>
      </c>
      <c r="IM151" s="203">
        <f>+'PPFF 2022'!HK151</f>
        <v>0</v>
      </c>
      <c r="IN151" s="204">
        <f>+'PPFF 2022'!HL151</f>
        <v>0</v>
      </c>
      <c r="IO151" s="215">
        <f t="shared" si="359"/>
        <v>0</v>
      </c>
      <c r="IP151" s="203">
        <f>+'PPFF 2022'!HM151</f>
        <v>0</v>
      </c>
      <c r="IQ151" s="204">
        <f>+'PPFF 2022'!HN151</f>
        <v>0</v>
      </c>
      <c r="IR151" s="215">
        <f t="shared" si="360"/>
        <v>0</v>
      </c>
      <c r="IS151" s="203">
        <f>+'PPFF 2022'!HO151</f>
        <v>0</v>
      </c>
      <c r="IT151" s="204">
        <f>+'PPFF 2022'!HP151</f>
        <v>0</v>
      </c>
      <c r="IU151" s="215">
        <f t="shared" si="361"/>
        <v>0</v>
      </c>
      <c r="IV151" s="203">
        <f>+'PPFF 2022'!HQ151</f>
        <v>0</v>
      </c>
      <c r="IW151" s="204">
        <f>+'PPFF 2022'!HR151</f>
        <v>0</v>
      </c>
      <c r="IX151" s="215">
        <f t="shared" si="362"/>
        <v>0</v>
      </c>
      <c r="IY151" s="203">
        <f>+'PPFF 2022'!HS151</f>
        <v>0</v>
      </c>
      <c r="IZ151" s="204">
        <f>+'PPFF 2022'!HT151</f>
        <v>0</v>
      </c>
      <c r="JA151" s="215">
        <f t="shared" si="363"/>
        <v>0</v>
      </c>
      <c r="JB151" s="203">
        <f>+'PPFF 2022'!HU151</f>
        <v>0</v>
      </c>
      <c r="JC151" s="204">
        <f>+'PPFF 2022'!HV151</f>
        <v>0</v>
      </c>
      <c r="JD151" s="215">
        <f t="shared" si="364"/>
        <v>0</v>
      </c>
      <c r="JE151" s="203">
        <f>+'PPFF 2022'!HW151</f>
        <v>0</v>
      </c>
      <c r="JF151" s="204">
        <f>+'PPFF 2022'!HX151</f>
        <v>0</v>
      </c>
      <c r="JG151" s="215">
        <f t="shared" si="365"/>
        <v>0</v>
      </c>
      <c r="JH151" s="203">
        <f>+'PPFF 2022'!HY151</f>
        <v>0</v>
      </c>
      <c r="JI151" s="204">
        <f>+'PPFF 2022'!HZ151</f>
        <v>0</v>
      </c>
      <c r="JJ151" s="215">
        <f t="shared" si="366"/>
        <v>0</v>
      </c>
      <c r="JK151" s="203">
        <f>+'PPFF 2022'!IA151</f>
        <v>0</v>
      </c>
      <c r="JL151" s="204">
        <f>+'PPFF 2022'!IB151</f>
        <v>0</v>
      </c>
      <c r="JM151" s="218">
        <f t="shared" si="367"/>
        <v>0</v>
      </c>
      <c r="JN151" s="224">
        <f>+'PPFF 2022'!IH151</f>
        <v>0</v>
      </c>
      <c r="JO151" s="225">
        <f>+'PPFF 2022'!II151</f>
        <v>0</v>
      </c>
      <c r="JP151" s="212">
        <f t="shared" si="368"/>
        <v>0</v>
      </c>
      <c r="JQ151" s="224">
        <f>+'PPFF 2022'!IJ151</f>
        <v>0</v>
      </c>
      <c r="JR151" s="225">
        <f>+'PPFF 2022'!IK151</f>
        <v>0</v>
      </c>
      <c r="JS151" s="212">
        <f t="shared" si="369"/>
        <v>0</v>
      </c>
      <c r="JT151" s="224">
        <f>+'PPFF 2022'!IL151</f>
        <v>0</v>
      </c>
      <c r="JU151" s="225">
        <f>+'PPFF 2022'!IM151</f>
        <v>0</v>
      </c>
      <c r="JV151" s="212">
        <f t="shared" si="370"/>
        <v>0</v>
      </c>
      <c r="JW151" s="224">
        <f>+'PPFF 2022'!IN151</f>
        <v>0</v>
      </c>
      <c r="JX151" s="225">
        <f>+'PPFF 2022'!IO151</f>
        <v>0</v>
      </c>
      <c r="JY151" s="212">
        <f t="shared" si="371"/>
        <v>0</v>
      </c>
      <c r="JZ151" s="224">
        <f>+'PPFF 2022'!IP151</f>
        <v>0</v>
      </c>
      <c r="KA151" s="225">
        <f>+'PPFF 2022'!IQ151</f>
        <v>0</v>
      </c>
      <c r="KB151" s="212">
        <f t="shared" si="372"/>
        <v>0</v>
      </c>
      <c r="KC151" s="224">
        <f>+'PPFF 2022'!IR151</f>
        <v>0</v>
      </c>
      <c r="KD151" s="225">
        <f>+'PPFF 2022'!IS151</f>
        <v>0</v>
      </c>
      <c r="KE151" s="212">
        <f t="shared" si="373"/>
        <v>0</v>
      </c>
      <c r="KF151" s="224">
        <f>+'PPFF 2022'!IT151</f>
        <v>0</v>
      </c>
      <c r="KG151" s="225">
        <f>+'PPFF 2022'!IU151</f>
        <v>0</v>
      </c>
      <c r="KH151" s="212">
        <f t="shared" si="374"/>
        <v>0</v>
      </c>
      <c r="KI151" s="224">
        <f>+'PPFF 2022'!IV151</f>
        <v>0</v>
      </c>
      <c r="KJ151" s="225">
        <f>+'PPFF 2022'!IW151</f>
        <v>0</v>
      </c>
      <c r="KK151" s="212">
        <f t="shared" si="375"/>
        <v>0</v>
      </c>
      <c r="KL151" s="224">
        <f>+'PPFF 2022'!IX151</f>
        <v>0</v>
      </c>
      <c r="KM151" s="225">
        <f>+'PPFF 2022'!IY151</f>
        <v>0</v>
      </c>
      <c r="KN151" s="212">
        <f t="shared" si="376"/>
        <v>0</v>
      </c>
      <c r="KO151" s="224">
        <f>+'PPFF 2022'!IZ151</f>
        <v>0</v>
      </c>
      <c r="KP151" s="225">
        <f>+'PPFF 2022'!JA151</f>
        <v>0</v>
      </c>
      <c r="KQ151" s="212">
        <f t="shared" si="377"/>
        <v>0</v>
      </c>
      <c r="KR151" s="224">
        <f>+'PPFF 2022'!JB151</f>
        <v>0</v>
      </c>
      <c r="KS151" s="225">
        <f>+'PPFF 2022'!JC151</f>
        <v>0</v>
      </c>
      <c r="KT151" s="212">
        <f t="shared" si="378"/>
        <v>0</v>
      </c>
      <c r="KU151" s="224">
        <f>+'PPFF 2022'!JD151</f>
        <v>0</v>
      </c>
      <c r="KV151" s="225">
        <f>+'PPFF 2022'!JE151</f>
        <v>0</v>
      </c>
      <c r="KW151" s="212">
        <f t="shared" si="379"/>
        <v>0</v>
      </c>
      <c r="KX151" s="224">
        <f>+'PPFF 2022'!JK151</f>
        <v>0</v>
      </c>
      <c r="KY151" s="230">
        <f>+'PPFF 2022'!JL151</f>
        <v>0</v>
      </c>
      <c r="KZ151" s="224">
        <f>+'PPFF 2022'!JM151</f>
        <v>0</v>
      </c>
      <c r="LA151" s="230">
        <f>+'PPFF 2022'!JN151</f>
        <v>0</v>
      </c>
      <c r="LB151" s="224">
        <f>+'PPFF 2022'!JO151</f>
        <v>0</v>
      </c>
      <c r="LC151" s="230">
        <f>+'PPFF 2022'!JP151</f>
        <v>0</v>
      </c>
      <c r="LD151" s="224">
        <f>+'PPFF 2022'!JQ151</f>
        <v>0</v>
      </c>
      <c r="LE151" s="230">
        <f>+'PPFF 2022'!JR151</f>
        <v>0</v>
      </c>
      <c r="LF151" s="224">
        <f>+'PPFF 2022'!JS151</f>
        <v>0</v>
      </c>
      <c r="LG151" s="230">
        <f>+'PPFF 2022'!JT151</f>
        <v>0</v>
      </c>
      <c r="LH151" s="224">
        <f>+'PPFF 2022'!JU151</f>
        <v>0</v>
      </c>
      <c r="LI151" s="230">
        <f>+'PPFF 2022'!JV151</f>
        <v>0</v>
      </c>
      <c r="LJ151" s="224">
        <f>+'PPFF 2022'!JW151</f>
        <v>0</v>
      </c>
      <c r="LK151" s="230">
        <f>+'PPFF 2022'!JX151</f>
        <v>0</v>
      </c>
      <c r="LL151" s="224">
        <f>+'PPFF 2022'!JY151</f>
        <v>0</v>
      </c>
      <c r="LM151" s="230">
        <f>+'PPFF 2022'!JZ151</f>
        <v>0</v>
      </c>
      <c r="LN151" s="224">
        <f>+'PPFF 2022'!KA151</f>
        <v>0</v>
      </c>
      <c r="LO151" s="230">
        <f>+'PPFF 2022'!KB151</f>
        <v>0</v>
      </c>
      <c r="LP151" s="224">
        <f>+'PPFF 2022'!KC151</f>
        <v>0</v>
      </c>
      <c r="LQ151" s="230">
        <f>+'PPFF 2022'!KD151</f>
        <v>0</v>
      </c>
      <c r="LR151" s="224">
        <f>+'PPFF 2022'!KE151</f>
        <v>0</v>
      </c>
      <c r="LS151" s="230">
        <f>+'PPFF 2022'!KF151</f>
        <v>0</v>
      </c>
      <c r="LT151" s="224">
        <f>+'PPFF 2022'!KG151</f>
        <v>0</v>
      </c>
      <c r="LU151" s="230">
        <f>+'PPFF 2022'!KH151</f>
        <v>0</v>
      </c>
      <c r="LV151" s="234">
        <f>+'PPFF 2022'!KN151</f>
        <v>0</v>
      </c>
      <c r="LW151" s="234">
        <f>+'PPFF 2022'!KP151</f>
        <v>0</v>
      </c>
      <c r="LX151" s="234">
        <f>+'PPFF 2022'!KR151</f>
        <v>0</v>
      </c>
      <c r="LY151" s="234">
        <f>+'PPFF 2022'!KT151</f>
        <v>0</v>
      </c>
      <c r="LZ151" s="234">
        <f>+'PPFF 2022'!KV151</f>
        <v>0</v>
      </c>
      <c r="MA151" s="234">
        <f>+'PPFF 2022'!KX151</f>
        <v>0</v>
      </c>
      <c r="MB151" s="234">
        <f>+'PPFF 2022'!KZ151</f>
        <v>0</v>
      </c>
      <c r="MC151" s="234">
        <f>+'PPFF 2022'!LB151</f>
        <v>0</v>
      </c>
      <c r="MD151" s="234">
        <f>+'PPFF 2022'!LD151</f>
        <v>0</v>
      </c>
      <c r="ME151" s="234">
        <f>+'PPFF 2022'!LF151</f>
        <v>0</v>
      </c>
      <c r="MF151" s="234">
        <f>+'PPFF 2022'!LH151</f>
        <v>0</v>
      </c>
      <c r="MG151" s="234">
        <f>+'PPFF 2022'!LJ151</f>
        <v>0</v>
      </c>
      <c r="MH151" s="190">
        <f>+'PPFF 2022'!LN151/6</f>
        <v>0</v>
      </c>
      <c r="MI151" s="190">
        <f>+'PPFF 2022'!LP151/6</f>
        <v>0</v>
      </c>
      <c r="MJ151" s="190">
        <f>+'PPFF 2022'!LR151/6</f>
        <v>0</v>
      </c>
      <c r="MK151" s="190">
        <f>+'PPFF 2022'!LT151/6</f>
        <v>0</v>
      </c>
      <c r="ML151" s="190">
        <f>+'PPFF 2022'!LV151/6</f>
        <v>0</v>
      </c>
      <c r="MM151" s="190">
        <f>+'PPFF 2022'!LX151/6</f>
        <v>0</v>
      </c>
      <c r="MN151" s="239">
        <f>+'PPFF 2022'!LZ151/6</f>
        <v>0</v>
      </c>
      <c r="MO151" s="190">
        <f>+'PPFF 2022'!MB151/6</f>
        <v>0</v>
      </c>
      <c r="MP151" s="190">
        <f>+'PPFF 2022'!MD151/6</f>
        <v>0</v>
      </c>
      <c r="MQ151" s="190">
        <f>+'PPFF 2022'!MF151/6</f>
        <v>0</v>
      </c>
      <c r="MR151" s="190">
        <f>+'PPFF 2022'!MH151/6</f>
        <v>0</v>
      </c>
      <c r="MS151" s="190">
        <f>+'PPFF 2022'!MJ151/6</f>
        <v>0</v>
      </c>
      <c r="MT151" s="104">
        <f>+'PPFF 2022'!MN151</f>
        <v>0</v>
      </c>
      <c r="MU151" s="104">
        <f>+'PPFF 2022'!MP151</f>
        <v>0</v>
      </c>
      <c r="MV151" s="104">
        <f>+'PPFF 2022'!MR151</f>
        <v>0</v>
      </c>
      <c r="MW151" s="104">
        <f>+'PPFF 2022'!MT151</f>
        <v>0</v>
      </c>
      <c r="MX151" s="104">
        <f>+'PPFF 2022'!MV151</f>
        <v>0</v>
      </c>
      <c r="MY151" s="104">
        <f>+'PPFF 2022'!MX151</f>
        <v>0</v>
      </c>
      <c r="MZ151" s="104">
        <f>+'PPFF 2022'!MZ151</f>
        <v>0</v>
      </c>
      <c r="NA151" s="104">
        <f>+'PPFF 2022'!NB151</f>
        <v>0</v>
      </c>
      <c r="NB151" s="104">
        <f>+'PPFF 2022'!ND151</f>
        <v>0</v>
      </c>
      <c r="NC151" s="104">
        <f>+'PPFF 2022'!NF151</f>
        <v>0</v>
      </c>
      <c r="ND151" s="104">
        <f>+'PPFF 2022'!NH151</f>
        <v>0</v>
      </c>
      <c r="NE151" s="104">
        <f>+'PPFF 2022'!NJ151</f>
        <v>0</v>
      </c>
    </row>
    <row r="152" spans="1:369" s="88" customFormat="1" ht="10.5" x14ac:dyDescent="0.25">
      <c r="A152" s="89" t="s">
        <v>6</v>
      </c>
      <c r="B152" s="90" t="s">
        <v>145</v>
      </c>
      <c r="C152" s="90">
        <v>400</v>
      </c>
      <c r="D152" s="90" t="s">
        <v>349</v>
      </c>
      <c r="E152" s="91" t="s">
        <v>6</v>
      </c>
      <c r="F152" s="92" t="s">
        <v>146</v>
      </c>
      <c r="G152" s="92" t="s">
        <v>352</v>
      </c>
      <c r="H152" s="155">
        <v>147</v>
      </c>
      <c r="I152" s="92" t="s">
        <v>403</v>
      </c>
      <c r="J152" s="171">
        <f>+'PPFF 2022'!J152+'PPFF 2022'!K152</f>
        <v>0</v>
      </c>
      <c r="K152" s="171">
        <f>+'PPFF 2022'!L152+'PPFF 2022'!M152</f>
        <v>0</v>
      </c>
      <c r="L152" s="171">
        <f>+'PPFF 2022'!N152+'PPFF 2022'!O152</f>
        <v>0</v>
      </c>
      <c r="M152" s="171">
        <f>+'PPFF 2022'!P152+'PPFF 2022'!Q152</f>
        <v>0</v>
      </c>
      <c r="N152" s="171">
        <f>+'PPFF 2022'!R152+'PPFF 2022'!S152</f>
        <v>0</v>
      </c>
      <c r="O152" s="171">
        <f>+'PPFF 2022'!T152+'PPFF 2022'!U152</f>
        <v>0</v>
      </c>
      <c r="P152" s="171">
        <f>+'PPFF 2022'!V152+'PPFF 2022'!W152</f>
        <v>0</v>
      </c>
      <c r="Q152" s="171">
        <f>+'PPFF 2022'!X152+'PPFF 2022'!Y152</f>
        <v>0</v>
      </c>
      <c r="R152" s="171">
        <f>+'PPFF 2022'!Z152+'PPFF 2022'!AA152</f>
        <v>0</v>
      </c>
      <c r="S152" s="171">
        <f>+'PPFF 2022'!AB152+'PPFF 2022'!AC152</f>
        <v>0</v>
      </c>
      <c r="T152" s="171">
        <f>+'PPFF 2022'!AD152+'PPFF 2022'!AE152</f>
        <v>0</v>
      </c>
      <c r="U152" s="171">
        <f>+'PPFF 2022'!AF152+'PPFF 2022'!AG152</f>
        <v>0</v>
      </c>
      <c r="V152" s="93">
        <f>+'PPFF 2022'!AM152</f>
        <v>0</v>
      </c>
      <c r="W152" s="95">
        <f>+'PPFF 2022'!AN152</f>
        <v>0</v>
      </c>
      <c r="X152" s="98">
        <f>+('PPFF 2022'!AM152+'PPFF 2022'!AN152)/13</f>
        <v>0</v>
      </c>
      <c r="Y152" s="93">
        <f>+'PPFF 2022'!AO152</f>
        <v>0</v>
      </c>
      <c r="Z152" s="95">
        <f>+'PPFF 2022'!AP152</f>
        <v>0</v>
      </c>
      <c r="AA152" s="98">
        <f>+('PPFF 2022'!AO152+'PPFF 2022'!AP152)/13</f>
        <v>0</v>
      </c>
      <c r="AB152" s="93">
        <f>+'PPFF 2022'!AQ152</f>
        <v>0</v>
      </c>
      <c r="AC152" s="95">
        <f>+'PPFF 2022'!AR152</f>
        <v>0</v>
      </c>
      <c r="AD152" s="98">
        <f t="shared" si="286"/>
        <v>0</v>
      </c>
      <c r="AE152" s="93">
        <f>+'PPFF 2022'!AS152</f>
        <v>0</v>
      </c>
      <c r="AF152" s="95">
        <f>+'PPFF 2022'!AT152</f>
        <v>0</v>
      </c>
      <c r="AG152" s="98">
        <f t="shared" si="287"/>
        <v>0</v>
      </c>
      <c r="AH152" s="93">
        <f>+'PPFF 2022'!AU152</f>
        <v>0</v>
      </c>
      <c r="AI152" s="95">
        <f>+'PPFF 2022'!AV152</f>
        <v>0</v>
      </c>
      <c r="AJ152" s="98">
        <f t="shared" si="288"/>
        <v>0</v>
      </c>
      <c r="AK152" s="93">
        <f>+'PPFF 2022'!AW152</f>
        <v>0</v>
      </c>
      <c r="AL152" s="95">
        <f>+'PPFF 2022'!AX152</f>
        <v>0</v>
      </c>
      <c r="AM152" s="98">
        <f t="shared" si="289"/>
        <v>0</v>
      </c>
      <c r="AN152" s="93">
        <f>+'PPFF 2022'!AY152</f>
        <v>0</v>
      </c>
      <c r="AO152" s="95">
        <f>+'PPFF 2022'!AZ152</f>
        <v>0</v>
      </c>
      <c r="AP152" s="98">
        <f t="shared" si="290"/>
        <v>0</v>
      </c>
      <c r="AQ152" s="93">
        <f>+'PPFF 2022'!BA152</f>
        <v>0</v>
      </c>
      <c r="AR152" s="95">
        <f>+'PPFF 2022'!BB152</f>
        <v>0</v>
      </c>
      <c r="AS152" s="98">
        <f t="shared" si="291"/>
        <v>0</v>
      </c>
      <c r="AT152" s="93">
        <f>+'PPFF 2022'!BC152</f>
        <v>0</v>
      </c>
      <c r="AU152" s="95">
        <f>+'PPFF 2022'!BD152</f>
        <v>0</v>
      </c>
      <c r="AV152" s="98">
        <f t="shared" si="292"/>
        <v>0</v>
      </c>
      <c r="AW152" s="93">
        <f>+'PPFF 2022'!BE152</f>
        <v>0</v>
      </c>
      <c r="AX152" s="95">
        <f>+'PPFF 2022'!BF152</f>
        <v>0</v>
      </c>
      <c r="AY152" s="98">
        <f t="shared" si="293"/>
        <v>0</v>
      </c>
      <c r="AZ152" s="93">
        <f>+'PPFF 2022'!BG152</f>
        <v>0</v>
      </c>
      <c r="BA152" s="95">
        <f>+'PPFF 2022'!BH152</f>
        <v>0</v>
      </c>
      <c r="BB152" s="98">
        <f t="shared" si="294"/>
        <v>0</v>
      </c>
      <c r="BC152" s="93">
        <f>+'PPFF 2022'!BI152</f>
        <v>0</v>
      </c>
      <c r="BD152" s="95">
        <f>+'PPFF 2022'!BJ152</f>
        <v>0</v>
      </c>
      <c r="BE152" s="97">
        <f t="shared" si="295"/>
        <v>0</v>
      </c>
      <c r="BF152" s="107">
        <f>+'PPFF 2022'!BP152</f>
        <v>0</v>
      </c>
      <c r="BG152" s="97">
        <f>+'PPFF 2022'!BQ152</f>
        <v>0</v>
      </c>
      <c r="BH152" s="182">
        <f t="shared" si="296"/>
        <v>0</v>
      </c>
      <c r="BI152" s="107">
        <f>+'PPFF 2022'!BR152</f>
        <v>0</v>
      </c>
      <c r="BJ152" s="97">
        <f>+'PPFF 2022'!BS152</f>
        <v>0</v>
      </c>
      <c r="BK152" s="182">
        <f t="shared" si="297"/>
        <v>0</v>
      </c>
      <c r="BL152" s="107">
        <f>+'PPFF 2022'!BT152</f>
        <v>0</v>
      </c>
      <c r="BM152" s="97">
        <f>+'PPFF 2022'!BU152</f>
        <v>0</v>
      </c>
      <c r="BN152" s="182">
        <f t="shared" si="298"/>
        <v>0</v>
      </c>
      <c r="BO152" s="107">
        <f>+'PPFF 2022'!BV152</f>
        <v>0</v>
      </c>
      <c r="BP152" s="97">
        <f>+'PPFF 2022'!BW152</f>
        <v>0</v>
      </c>
      <c r="BQ152" s="182">
        <f t="shared" si="299"/>
        <v>0</v>
      </c>
      <c r="BR152" s="107">
        <f>+'PPFF 2022'!BX152</f>
        <v>0</v>
      </c>
      <c r="BS152" s="97">
        <f>+'PPFF 2022'!BY152</f>
        <v>0</v>
      </c>
      <c r="BT152" s="182">
        <f t="shared" si="300"/>
        <v>0</v>
      </c>
      <c r="BU152" s="107">
        <f>+'PPFF 2022'!BZ152</f>
        <v>0</v>
      </c>
      <c r="BV152" s="97">
        <f>+'PPFF 2022'!CA152</f>
        <v>0</v>
      </c>
      <c r="BW152" s="182">
        <f t="shared" si="301"/>
        <v>0</v>
      </c>
      <c r="BX152" s="107">
        <f>+'PPFF 2022'!CB152</f>
        <v>0</v>
      </c>
      <c r="BY152" s="97">
        <f>+'PPFF 2022'!CC152</f>
        <v>0</v>
      </c>
      <c r="BZ152" s="182">
        <f t="shared" si="302"/>
        <v>0</v>
      </c>
      <c r="CA152" s="107">
        <f>+'PPFF 2022'!CD152</f>
        <v>0</v>
      </c>
      <c r="CB152" s="97">
        <f>+'PPFF 2022'!CE152</f>
        <v>0</v>
      </c>
      <c r="CC152" s="182">
        <f t="shared" si="303"/>
        <v>0</v>
      </c>
      <c r="CD152" s="107">
        <f>+'PPFF 2022'!CF152</f>
        <v>0</v>
      </c>
      <c r="CE152" s="97">
        <f>+'PPFF 2022'!CG152</f>
        <v>0</v>
      </c>
      <c r="CF152" s="182">
        <f t="shared" si="304"/>
        <v>0</v>
      </c>
      <c r="CG152" s="107">
        <f>+'PPFF 2022'!CH152</f>
        <v>0</v>
      </c>
      <c r="CH152" s="97">
        <f>+'PPFF 2022'!CI152</f>
        <v>0</v>
      </c>
      <c r="CI152" s="182">
        <f t="shared" si="305"/>
        <v>0</v>
      </c>
      <c r="CJ152" s="107">
        <f>+'PPFF 2022'!CJ152</f>
        <v>0</v>
      </c>
      <c r="CK152" s="97">
        <f>+'PPFF 2022'!CK152</f>
        <v>0</v>
      </c>
      <c r="CL152" s="182">
        <f t="shared" si="306"/>
        <v>0</v>
      </c>
      <c r="CM152" s="107">
        <f>+'PPFF 2022'!CL152</f>
        <v>0</v>
      </c>
      <c r="CN152" s="97">
        <f>+'PPFF 2022'!CM152</f>
        <v>0</v>
      </c>
      <c r="CO152" s="187">
        <f t="shared" si="307"/>
        <v>0</v>
      </c>
      <c r="CP152" s="109">
        <f>+'PPFF 2022'!CS152</f>
        <v>0</v>
      </c>
      <c r="CQ152" s="111">
        <f>+'PPFF 2022'!CT152</f>
        <v>0</v>
      </c>
      <c r="CR152" s="98">
        <f t="shared" si="308"/>
        <v>0</v>
      </c>
      <c r="CS152" s="109">
        <f>+'PPFF 2022'!CU152</f>
        <v>0</v>
      </c>
      <c r="CT152" s="111">
        <f>+'PPFF 2022'!CV152</f>
        <v>0</v>
      </c>
      <c r="CU152" s="98">
        <f t="shared" si="309"/>
        <v>0</v>
      </c>
      <c r="CV152" s="109">
        <f>+'PPFF 2022'!CW152</f>
        <v>0</v>
      </c>
      <c r="CW152" s="111">
        <f>+'PPFF 2022'!CX152</f>
        <v>0</v>
      </c>
      <c r="CX152" s="98">
        <f t="shared" si="310"/>
        <v>0</v>
      </c>
      <c r="CY152" s="109">
        <f>+'PPFF 2022'!CY152</f>
        <v>0</v>
      </c>
      <c r="CZ152" s="111">
        <f>+'PPFF 2022'!CZ152</f>
        <v>0</v>
      </c>
      <c r="DA152" s="98">
        <f t="shared" si="311"/>
        <v>0</v>
      </c>
      <c r="DB152" s="109">
        <f>+'PPFF 2022'!DA152</f>
        <v>0</v>
      </c>
      <c r="DC152" s="111">
        <f>+'PPFF 2022'!DB152</f>
        <v>0</v>
      </c>
      <c r="DD152" s="98">
        <f t="shared" si="312"/>
        <v>0</v>
      </c>
      <c r="DE152" s="109">
        <f>+'PPFF 2022'!DC152</f>
        <v>0</v>
      </c>
      <c r="DF152" s="111">
        <f>+'PPFF 2022'!DD152</f>
        <v>0</v>
      </c>
      <c r="DG152" s="98">
        <f t="shared" si="313"/>
        <v>0</v>
      </c>
      <c r="DH152" s="109">
        <f>+'PPFF 2022'!DE152</f>
        <v>0</v>
      </c>
      <c r="DI152" s="111">
        <f>+'PPFF 2022'!DF152</f>
        <v>0</v>
      </c>
      <c r="DJ152" s="98">
        <f t="shared" si="314"/>
        <v>0</v>
      </c>
      <c r="DK152" s="109">
        <f>+'PPFF 2022'!DG152</f>
        <v>0</v>
      </c>
      <c r="DL152" s="111">
        <f>+'PPFF 2022'!DH152</f>
        <v>0</v>
      </c>
      <c r="DM152" s="98">
        <f t="shared" si="315"/>
        <v>0</v>
      </c>
      <c r="DN152" s="109">
        <f>+'PPFF 2022'!DI152</f>
        <v>0</v>
      </c>
      <c r="DO152" s="111">
        <f>+'PPFF 2022'!DJ152</f>
        <v>0</v>
      </c>
      <c r="DP152" s="98">
        <f t="shared" si="316"/>
        <v>0</v>
      </c>
      <c r="DQ152" s="109">
        <f>+'PPFF 2022'!DK152</f>
        <v>0</v>
      </c>
      <c r="DR152" s="111">
        <f>+'PPFF 2022'!DL152</f>
        <v>0</v>
      </c>
      <c r="DS152" s="98">
        <f t="shared" si="317"/>
        <v>0</v>
      </c>
      <c r="DT152" s="109">
        <f>+'PPFF 2022'!DM152</f>
        <v>0</v>
      </c>
      <c r="DU152" s="111">
        <f>+'PPFF 2022'!DN152</f>
        <v>0</v>
      </c>
      <c r="DV152" s="98">
        <f t="shared" si="318"/>
        <v>0</v>
      </c>
      <c r="DW152" s="109">
        <f>+'PPFF 2022'!DO152</f>
        <v>0</v>
      </c>
      <c r="DX152" s="111">
        <f>+'PPFF 2022'!DP152</f>
        <v>0</v>
      </c>
      <c r="DY152" s="107">
        <f t="shared" si="319"/>
        <v>0</v>
      </c>
      <c r="DZ152" s="109">
        <f>+'PPFF 2022'!DV152</f>
        <v>0</v>
      </c>
      <c r="EA152" s="111">
        <f>+'PPFF 2022'!DW152</f>
        <v>0</v>
      </c>
      <c r="EB152" s="98">
        <f t="shared" si="320"/>
        <v>0</v>
      </c>
      <c r="EC152" s="111">
        <f>+'PPFF 2022'!DX152</f>
        <v>0</v>
      </c>
      <c r="ED152" s="111">
        <f>+'PPFF 2022'!DY152</f>
        <v>0</v>
      </c>
      <c r="EE152" s="98">
        <f t="shared" si="321"/>
        <v>0</v>
      </c>
      <c r="EF152" s="111">
        <f>+'PPFF 2022'!DZ152</f>
        <v>0</v>
      </c>
      <c r="EG152" s="111">
        <f>+'PPFF 2022'!EA152</f>
        <v>0</v>
      </c>
      <c r="EH152" s="98">
        <f t="shared" si="322"/>
        <v>0</v>
      </c>
      <c r="EI152" s="111">
        <f>+'PPFF 2022'!EB152</f>
        <v>0</v>
      </c>
      <c r="EJ152" s="111">
        <f>+'PPFF 2022'!EC152</f>
        <v>0</v>
      </c>
      <c r="EK152" s="98">
        <f t="shared" si="323"/>
        <v>0</v>
      </c>
      <c r="EL152" s="111">
        <f>+'PPFF 2022'!ED152</f>
        <v>0</v>
      </c>
      <c r="EM152" s="111">
        <f>+'PPFF 2022'!EE152</f>
        <v>0</v>
      </c>
      <c r="EN152" s="98">
        <f t="shared" si="324"/>
        <v>0</v>
      </c>
      <c r="EO152" s="111">
        <f>+'PPFF 2022'!EF152</f>
        <v>0</v>
      </c>
      <c r="EP152" s="111">
        <f>+'PPFF 2022'!EG152</f>
        <v>0</v>
      </c>
      <c r="EQ152" s="98">
        <f t="shared" si="325"/>
        <v>0</v>
      </c>
      <c r="ER152" s="111">
        <f>+'PPFF 2022'!EH152</f>
        <v>0</v>
      </c>
      <c r="ES152" s="111">
        <f>+'PPFF 2022'!EI152</f>
        <v>0</v>
      </c>
      <c r="ET152" s="98">
        <f t="shared" si="326"/>
        <v>0</v>
      </c>
      <c r="EU152" s="111">
        <f>+'PPFF 2022'!EJ152</f>
        <v>0</v>
      </c>
      <c r="EV152" s="111">
        <f>+'PPFF 2022'!EK152</f>
        <v>0</v>
      </c>
      <c r="EW152" s="98">
        <f t="shared" si="327"/>
        <v>0</v>
      </c>
      <c r="EX152" s="111">
        <f>+'PPFF 2022'!EL152</f>
        <v>0</v>
      </c>
      <c r="EY152" s="111">
        <f>+'PPFF 2022'!EM152</f>
        <v>0</v>
      </c>
      <c r="EZ152" s="98">
        <f t="shared" si="328"/>
        <v>0</v>
      </c>
      <c r="FA152" s="111">
        <f>+'PPFF 2022'!EN152</f>
        <v>0</v>
      </c>
      <c r="FB152" s="111">
        <f>+'PPFF 2022'!EO152</f>
        <v>0</v>
      </c>
      <c r="FC152" s="98">
        <f t="shared" si="329"/>
        <v>0</v>
      </c>
      <c r="FD152" s="111">
        <f>+'PPFF 2022'!EP152</f>
        <v>0</v>
      </c>
      <c r="FE152" s="111">
        <f>+'PPFF 2022'!EQ152</f>
        <v>0</v>
      </c>
      <c r="FF152" s="98">
        <f t="shared" si="330"/>
        <v>0</v>
      </c>
      <c r="FG152" s="111">
        <f>+'PPFF 2022'!ER152</f>
        <v>0</v>
      </c>
      <c r="FH152" s="111">
        <f>+'PPFF 2022'!ES152</f>
        <v>0</v>
      </c>
      <c r="FI152" s="97">
        <f t="shared" si="331"/>
        <v>0</v>
      </c>
      <c r="FJ152" s="108">
        <f>+'PPFF 2022'!EY152</f>
        <v>0</v>
      </c>
      <c r="FK152" s="103">
        <f>+'PPFF 2022'!EZ152</f>
        <v>0</v>
      </c>
      <c r="FL152" s="193">
        <f t="shared" si="332"/>
        <v>0</v>
      </c>
      <c r="FM152" s="203">
        <f>+'PPFF 2022'!FA152</f>
        <v>0</v>
      </c>
      <c r="FN152" s="204">
        <f>+'PPFF 2022'!FB152</f>
        <v>0</v>
      </c>
      <c r="FO152" s="202">
        <f t="shared" si="333"/>
        <v>0</v>
      </c>
      <c r="FP152" s="203">
        <f>+'PPFF 2022'!FC152</f>
        <v>0</v>
      </c>
      <c r="FQ152" s="204">
        <f>+'PPFF 2022'!FD152</f>
        <v>0</v>
      </c>
      <c r="FR152" s="202">
        <f t="shared" si="334"/>
        <v>0</v>
      </c>
      <c r="FS152" s="203">
        <f>+'PPFF 2022'!FE152</f>
        <v>0</v>
      </c>
      <c r="FT152" s="204">
        <f>+'PPFF 2022'!FF152</f>
        <v>0</v>
      </c>
      <c r="FU152" s="202">
        <f t="shared" si="335"/>
        <v>0</v>
      </c>
      <c r="FV152" s="203">
        <f>+'PPFF 2022'!FG152</f>
        <v>0</v>
      </c>
      <c r="FW152" s="204">
        <f>+'PPFF 2022'!FH152</f>
        <v>0</v>
      </c>
      <c r="FX152" s="202">
        <f t="shared" si="336"/>
        <v>0</v>
      </c>
      <c r="FY152" s="203">
        <f>+'PPFF 2022'!FI152</f>
        <v>0</v>
      </c>
      <c r="FZ152" s="204">
        <f>+'PPFF 2022'!FJ152</f>
        <v>0</v>
      </c>
      <c r="GA152" s="202">
        <f t="shared" si="337"/>
        <v>0</v>
      </c>
      <c r="GB152" s="203">
        <f>+'PPFF 2022'!FK152</f>
        <v>0</v>
      </c>
      <c r="GC152" s="204">
        <f>+'PPFF 2022'!FL152</f>
        <v>0</v>
      </c>
      <c r="GD152" s="202">
        <f t="shared" si="338"/>
        <v>0</v>
      </c>
      <c r="GE152" s="203">
        <f>+'PPFF 2022'!FM152</f>
        <v>0</v>
      </c>
      <c r="GF152" s="204">
        <f>+'PPFF 2022'!FN152</f>
        <v>0</v>
      </c>
      <c r="GG152" s="202">
        <f t="shared" si="339"/>
        <v>0</v>
      </c>
      <c r="GH152" s="203">
        <f>+'PPFF 2022'!FO152</f>
        <v>0</v>
      </c>
      <c r="GI152" s="204">
        <f>+'PPFF 2022'!FP152</f>
        <v>0</v>
      </c>
      <c r="GJ152" s="202">
        <f t="shared" si="340"/>
        <v>0</v>
      </c>
      <c r="GK152" s="203">
        <f>+'PPFF 2022'!FQ152</f>
        <v>0</v>
      </c>
      <c r="GL152" s="204">
        <f>+'PPFF 2022'!FR152</f>
        <v>0</v>
      </c>
      <c r="GM152" s="202">
        <f t="shared" si="341"/>
        <v>0</v>
      </c>
      <c r="GN152" s="203">
        <f>+'PPFF 2022'!FS152</f>
        <v>0</v>
      </c>
      <c r="GO152" s="204">
        <f>+'PPFF 2022'!FT152</f>
        <v>0</v>
      </c>
      <c r="GP152" s="202">
        <f t="shared" si="342"/>
        <v>0</v>
      </c>
      <c r="GQ152" s="203">
        <f>+'PPFF 2022'!FU152</f>
        <v>0</v>
      </c>
      <c r="GR152" s="204">
        <f>+'PPFF 2022'!FV152</f>
        <v>0</v>
      </c>
      <c r="GS152" s="209">
        <f t="shared" si="343"/>
        <v>0</v>
      </c>
      <c r="GT152" s="203">
        <f>+'PPFF 2022'!GB152</f>
        <v>0</v>
      </c>
      <c r="GU152" s="204">
        <f>+'PPFF 2022'!GC152</f>
        <v>0</v>
      </c>
      <c r="GV152" s="202">
        <f t="shared" si="344"/>
        <v>0</v>
      </c>
      <c r="GW152" s="203">
        <f>+'PPFF 2022'!GD152</f>
        <v>0</v>
      </c>
      <c r="GX152" s="204">
        <f>+'PPFF 2022'!GE152</f>
        <v>0</v>
      </c>
      <c r="GY152" s="202">
        <f t="shared" si="345"/>
        <v>0</v>
      </c>
      <c r="GZ152" s="203">
        <f>+'PPFF 2022'!GF152</f>
        <v>0</v>
      </c>
      <c r="HA152" s="204">
        <f>+'PPFF 2022'!GG152</f>
        <v>0</v>
      </c>
      <c r="HB152" s="202">
        <f t="shared" si="346"/>
        <v>0</v>
      </c>
      <c r="HC152" s="203">
        <f>+'PPFF 2022'!GH152</f>
        <v>0</v>
      </c>
      <c r="HD152" s="204">
        <f>+'PPFF 2022'!GI152</f>
        <v>0</v>
      </c>
      <c r="HE152" s="202">
        <f t="shared" si="347"/>
        <v>0</v>
      </c>
      <c r="HF152" s="203">
        <f>+'PPFF 2022'!GJ152</f>
        <v>0</v>
      </c>
      <c r="HG152" s="204">
        <f>+'PPFF 2022'!GK152</f>
        <v>0</v>
      </c>
      <c r="HH152" s="202">
        <f t="shared" si="348"/>
        <v>0</v>
      </c>
      <c r="HI152" s="203">
        <f>+'PPFF 2022'!GL152</f>
        <v>0</v>
      </c>
      <c r="HJ152" s="204">
        <f>+'PPFF 2022'!GM152</f>
        <v>0</v>
      </c>
      <c r="HK152" s="202">
        <f t="shared" si="349"/>
        <v>0</v>
      </c>
      <c r="HL152" s="203">
        <f>+'PPFF 2022'!GN152</f>
        <v>0</v>
      </c>
      <c r="HM152" s="204">
        <f>+'PPFF 2022'!GO152</f>
        <v>0</v>
      </c>
      <c r="HN152" s="202">
        <f t="shared" si="350"/>
        <v>0</v>
      </c>
      <c r="HO152" s="203">
        <f>+'PPFF 2022'!GP152</f>
        <v>0</v>
      </c>
      <c r="HP152" s="204">
        <f>+'PPFF 2022'!GQ152</f>
        <v>0</v>
      </c>
      <c r="HQ152" s="202">
        <f t="shared" si="351"/>
        <v>0</v>
      </c>
      <c r="HR152" s="203">
        <f>+'PPFF 2022'!GR152</f>
        <v>0</v>
      </c>
      <c r="HS152" s="204">
        <f>+'PPFF 2022'!GS152</f>
        <v>0</v>
      </c>
      <c r="HT152" s="202">
        <f t="shared" si="352"/>
        <v>0</v>
      </c>
      <c r="HU152" s="203">
        <f>+'PPFF 2022'!GT152</f>
        <v>0</v>
      </c>
      <c r="HV152" s="204">
        <f>+'PPFF 2022'!GU152</f>
        <v>0</v>
      </c>
      <c r="HW152" s="202">
        <f t="shared" si="353"/>
        <v>0</v>
      </c>
      <c r="HX152" s="203">
        <f>+'PPFF 2022'!GV152</f>
        <v>0</v>
      </c>
      <c r="HY152" s="204">
        <f>+'PPFF 2022'!GW152</f>
        <v>0</v>
      </c>
      <c r="HZ152" s="202">
        <f t="shared" si="354"/>
        <v>0</v>
      </c>
      <c r="IA152" s="203">
        <f>+'PPFF 2022'!GX152</f>
        <v>0</v>
      </c>
      <c r="IB152" s="204">
        <f>+'PPFF 2022'!GY152</f>
        <v>0</v>
      </c>
      <c r="IC152" s="209">
        <f t="shared" si="355"/>
        <v>0</v>
      </c>
      <c r="ID152" s="203">
        <f>+'PPFF 2022'!HE152</f>
        <v>0</v>
      </c>
      <c r="IE152" s="204">
        <f>+'PPFF 2022'!HF152</f>
        <v>0</v>
      </c>
      <c r="IF152" s="215">
        <f t="shared" si="356"/>
        <v>0</v>
      </c>
      <c r="IG152" s="203">
        <f>+'PPFF 2022'!HG152</f>
        <v>0</v>
      </c>
      <c r="IH152" s="204">
        <f>+'PPFF 2022'!HH152</f>
        <v>0</v>
      </c>
      <c r="II152" s="215">
        <f t="shared" si="357"/>
        <v>0</v>
      </c>
      <c r="IJ152" s="203">
        <f>+'PPFF 2022'!HI152</f>
        <v>0</v>
      </c>
      <c r="IK152" s="204">
        <f>+'PPFF 2022'!HJ152</f>
        <v>0</v>
      </c>
      <c r="IL152" s="215">
        <f t="shared" si="358"/>
        <v>0</v>
      </c>
      <c r="IM152" s="203">
        <f>+'PPFF 2022'!HK152</f>
        <v>0</v>
      </c>
      <c r="IN152" s="204">
        <f>+'PPFF 2022'!HL152</f>
        <v>0</v>
      </c>
      <c r="IO152" s="215">
        <f t="shared" si="359"/>
        <v>0</v>
      </c>
      <c r="IP152" s="203">
        <f>+'PPFF 2022'!HM152</f>
        <v>0</v>
      </c>
      <c r="IQ152" s="204">
        <f>+'PPFF 2022'!HN152</f>
        <v>0</v>
      </c>
      <c r="IR152" s="215">
        <f t="shared" si="360"/>
        <v>0</v>
      </c>
      <c r="IS152" s="203">
        <f>+'PPFF 2022'!HO152</f>
        <v>0</v>
      </c>
      <c r="IT152" s="204">
        <f>+'PPFF 2022'!HP152</f>
        <v>0</v>
      </c>
      <c r="IU152" s="215">
        <f t="shared" si="361"/>
        <v>0</v>
      </c>
      <c r="IV152" s="203">
        <f>+'PPFF 2022'!HQ152</f>
        <v>0</v>
      </c>
      <c r="IW152" s="204">
        <f>+'PPFF 2022'!HR152</f>
        <v>0</v>
      </c>
      <c r="IX152" s="215">
        <f t="shared" si="362"/>
        <v>0</v>
      </c>
      <c r="IY152" s="203">
        <f>+'PPFF 2022'!HS152</f>
        <v>0</v>
      </c>
      <c r="IZ152" s="204">
        <f>+'PPFF 2022'!HT152</f>
        <v>0</v>
      </c>
      <c r="JA152" s="215">
        <f t="shared" si="363"/>
        <v>0</v>
      </c>
      <c r="JB152" s="203">
        <f>+'PPFF 2022'!HU152</f>
        <v>0</v>
      </c>
      <c r="JC152" s="204">
        <f>+'PPFF 2022'!HV152</f>
        <v>0</v>
      </c>
      <c r="JD152" s="215">
        <f t="shared" si="364"/>
        <v>0</v>
      </c>
      <c r="JE152" s="203">
        <f>+'PPFF 2022'!HW152</f>
        <v>0</v>
      </c>
      <c r="JF152" s="204">
        <f>+'PPFF 2022'!HX152</f>
        <v>0</v>
      </c>
      <c r="JG152" s="215">
        <f t="shared" si="365"/>
        <v>0</v>
      </c>
      <c r="JH152" s="203">
        <f>+'PPFF 2022'!HY152</f>
        <v>0</v>
      </c>
      <c r="JI152" s="204">
        <f>+'PPFF 2022'!HZ152</f>
        <v>0</v>
      </c>
      <c r="JJ152" s="215">
        <f t="shared" si="366"/>
        <v>0</v>
      </c>
      <c r="JK152" s="203">
        <f>+'PPFF 2022'!IA152</f>
        <v>0</v>
      </c>
      <c r="JL152" s="204">
        <f>+'PPFF 2022'!IB152</f>
        <v>0</v>
      </c>
      <c r="JM152" s="218">
        <f t="shared" si="367"/>
        <v>0</v>
      </c>
      <c r="JN152" s="224">
        <f>+'PPFF 2022'!IH152</f>
        <v>0</v>
      </c>
      <c r="JO152" s="225">
        <f>+'PPFF 2022'!II152</f>
        <v>0</v>
      </c>
      <c r="JP152" s="212">
        <f t="shared" si="368"/>
        <v>0</v>
      </c>
      <c r="JQ152" s="224">
        <f>+'PPFF 2022'!IJ152</f>
        <v>0</v>
      </c>
      <c r="JR152" s="225">
        <f>+'PPFF 2022'!IK152</f>
        <v>0</v>
      </c>
      <c r="JS152" s="212">
        <f t="shared" si="369"/>
        <v>0</v>
      </c>
      <c r="JT152" s="224">
        <f>+'PPFF 2022'!IL152</f>
        <v>0</v>
      </c>
      <c r="JU152" s="225">
        <f>+'PPFF 2022'!IM152</f>
        <v>0</v>
      </c>
      <c r="JV152" s="212">
        <f t="shared" si="370"/>
        <v>0</v>
      </c>
      <c r="JW152" s="224">
        <f>+'PPFF 2022'!IN152</f>
        <v>0</v>
      </c>
      <c r="JX152" s="225">
        <f>+'PPFF 2022'!IO152</f>
        <v>0</v>
      </c>
      <c r="JY152" s="212">
        <f t="shared" si="371"/>
        <v>0</v>
      </c>
      <c r="JZ152" s="224">
        <f>+'PPFF 2022'!IP152</f>
        <v>0</v>
      </c>
      <c r="KA152" s="225">
        <f>+'PPFF 2022'!IQ152</f>
        <v>0</v>
      </c>
      <c r="KB152" s="212">
        <f t="shared" si="372"/>
        <v>0</v>
      </c>
      <c r="KC152" s="224">
        <f>+'PPFF 2022'!IR152</f>
        <v>0</v>
      </c>
      <c r="KD152" s="225">
        <f>+'PPFF 2022'!IS152</f>
        <v>0</v>
      </c>
      <c r="KE152" s="212">
        <f t="shared" si="373"/>
        <v>0</v>
      </c>
      <c r="KF152" s="224">
        <f>+'PPFF 2022'!IT152</f>
        <v>0</v>
      </c>
      <c r="KG152" s="225">
        <f>+'PPFF 2022'!IU152</f>
        <v>0</v>
      </c>
      <c r="KH152" s="212">
        <f t="shared" si="374"/>
        <v>0</v>
      </c>
      <c r="KI152" s="224">
        <f>+'PPFF 2022'!IV152</f>
        <v>0</v>
      </c>
      <c r="KJ152" s="225">
        <f>+'PPFF 2022'!IW152</f>
        <v>0</v>
      </c>
      <c r="KK152" s="212">
        <f t="shared" si="375"/>
        <v>0</v>
      </c>
      <c r="KL152" s="224">
        <f>+'PPFF 2022'!IX152</f>
        <v>0</v>
      </c>
      <c r="KM152" s="225">
        <f>+'PPFF 2022'!IY152</f>
        <v>0</v>
      </c>
      <c r="KN152" s="212">
        <f t="shared" si="376"/>
        <v>0</v>
      </c>
      <c r="KO152" s="224">
        <f>+'PPFF 2022'!IZ152</f>
        <v>0</v>
      </c>
      <c r="KP152" s="225">
        <f>+'PPFF 2022'!JA152</f>
        <v>0</v>
      </c>
      <c r="KQ152" s="212">
        <f t="shared" si="377"/>
        <v>0</v>
      </c>
      <c r="KR152" s="224">
        <f>+'PPFF 2022'!JB152</f>
        <v>0</v>
      </c>
      <c r="KS152" s="225">
        <f>+'PPFF 2022'!JC152</f>
        <v>0</v>
      </c>
      <c r="KT152" s="212">
        <f t="shared" si="378"/>
        <v>0</v>
      </c>
      <c r="KU152" s="224">
        <f>+'PPFF 2022'!JD152</f>
        <v>0</v>
      </c>
      <c r="KV152" s="225">
        <f>+'PPFF 2022'!JE152</f>
        <v>0</v>
      </c>
      <c r="KW152" s="212">
        <f t="shared" si="379"/>
        <v>0</v>
      </c>
      <c r="KX152" s="224">
        <f>+'PPFF 2022'!JK152</f>
        <v>0</v>
      </c>
      <c r="KY152" s="230">
        <f>+'PPFF 2022'!JL152</f>
        <v>0</v>
      </c>
      <c r="KZ152" s="224">
        <f>+'PPFF 2022'!JM152</f>
        <v>0</v>
      </c>
      <c r="LA152" s="230">
        <f>+'PPFF 2022'!JN152</f>
        <v>0</v>
      </c>
      <c r="LB152" s="224">
        <f>+'PPFF 2022'!JO152</f>
        <v>0</v>
      </c>
      <c r="LC152" s="230">
        <f>+'PPFF 2022'!JP152</f>
        <v>0</v>
      </c>
      <c r="LD152" s="224">
        <f>+'PPFF 2022'!JQ152</f>
        <v>0</v>
      </c>
      <c r="LE152" s="230">
        <f>+'PPFF 2022'!JR152</f>
        <v>0</v>
      </c>
      <c r="LF152" s="224">
        <f>+'PPFF 2022'!JS152</f>
        <v>0</v>
      </c>
      <c r="LG152" s="230">
        <f>+'PPFF 2022'!JT152</f>
        <v>0</v>
      </c>
      <c r="LH152" s="224">
        <f>+'PPFF 2022'!JU152</f>
        <v>0</v>
      </c>
      <c r="LI152" s="230">
        <f>+'PPFF 2022'!JV152</f>
        <v>0</v>
      </c>
      <c r="LJ152" s="224">
        <f>+'PPFF 2022'!JW152</f>
        <v>0</v>
      </c>
      <c r="LK152" s="230">
        <f>+'PPFF 2022'!JX152</f>
        <v>0</v>
      </c>
      <c r="LL152" s="224">
        <f>+'PPFF 2022'!JY152</f>
        <v>0</v>
      </c>
      <c r="LM152" s="230">
        <f>+'PPFF 2022'!JZ152</f>
        <v>0</v>
      </c>
      <c r="LN152" s="224">
        <f>+'PPFF 2022'!KA152</f>
        <v>0</v>
      </c>
      <c r="LO152" s="230">
        <f>+'PPFF 2022'!KB152</f>
        <v>0</v>
      </c>
      <c r="LP152" s="224">
        <f>+'PPFF 2022'!KC152</f>
        <v>0</v>
      </c>
      <c r="LQ152" s="230">
        <f>+'PPFF 2022'!KD152</f>
        <v>0</v>
      </c>
      <c r="LR152" s="224">
        <f>+'PPFF 2022'!KE152</f>
        <v>0</v>
      </c>
      <c r="LS152" s="230">
        <f>+'PPFF 2022'!KF152</f>
        <v>0</v>
      </c>
      <c r="LT152" s="224">
        <f>+'PPFF 2022'!KG152</f>
        <v>0</v>
      </c>
      <c r="LU152" s="230">
        <f>+'PPFF 2022'!KH152</f>
        <v>0</v>
      </c>
      <c r="LV152" s="234">
        <f>+'PPFF 2022'!KN152</f>
        <v>0</v>
      </c>
      <c r="LW152" s="234">
        <f>+'PPFF 2022'!KP152</f>
        <v>0</v>
      </c>
      <c r="LX152" s="234">
        <f>+'PPFF 2022'!KR152</f>
        <v>0</v>
      </c>
      <c r="LY152" s="234">
        <f>+'PPFF 2022'!KT152</f>
        <v>0</v>
      </c>
      <c r="LZ152" s="234">
        <f>+'PPFF 2022'!KV152</f>
        <v>0</v>
      </c>
      <c r="MA152" s="234">
        <f>+'PPFF 2022'!KX152</f>
        <v>0</v>
      </c>
      <c r="MB152" s="234">
        <f>+'PPFF 2022'!KZ152</f>
        <v>0</v>
      </c>
      <c r="MC152" s="234">
        <f>+'PPFF 2022'!LB152</f>
        <v>0</v>
      </c>
      <c r="MD152" s="234">
        <f>+'PPFF 2022'!LD152</f>
        <v>0</v>
      </c>
      <c r="ME152" s="234">
        <f>+'PPFF 2022'!LF152</f>
        <v>0</v>
      </c>
      <c r="MF152" s="234">
        <f>+'PPFF 2022'!LH152</f>
        <v>0</v>
      </c>
      <c r="MG152" s="234">
        <f>+'PPFF 2022'!LJ152</f>
        <v>0</v>
      </c>
      <c r="MH152" s="190">
        <f>+'PPFF 2022'!LN152/6</f>
        <v>0</v>
      </c>
      <c r="MI152" s="190">
        <f>+'PPFF 2022'!LP152/6</f>
        <v>0</v>
      </c>
      <c r="MJ152" s="190">
        <f>+'PPFF 2022'!LR152/6</f>
        <v>0</v>
      </c>
      <c r="MK152" s="190">
        <f>+'PPFF 2022'!LT152/6</f>
        <v>0</v>
      </c>
      <c r="ML152" s="190">
        <f>+'PPFF 2022'!LV152/6</f>
        <v>0</v>
      </c>
      <c r="MM152" s="190">
        <f>+'PPFF 2022'!LX152/6</f>
        <v>0</v>
      </c>
      <c r="MN152" s="239">
        <f>+'PPFF 2022'!LZ152/6</f>
        <v>0</v>
      </c>
      <c r="MO152" s="190">
        <f>+'PPFF 2022'!MB152/6</f>
        <v>0</v>
      </c>
      <c r="MP152" s="190">
        <f>+'PPFF 2022'!MD152/6</f>
        <v>0</v>
      </c>
      <c r="MQ152" s="190">
        <f>+'PPFF 2022'!MF152/6</f>
        <v>0</v>
      </c>
      <c r="MR152" s="190">
        <f>+'PPFF 2022'!MH152/6</f>
        <v>0</v>
      </c>
      <c r="MS152" s="190">
        <f>+'PPFF 2022'!MJ152/6</f>
        <v>0</v>
      </c>
      <c r="MT152" s="104">
        <f>+'PPFF 2022'!MN152</f>
        <v>0</v>
      </c>
      <c r="MU152" s="104">
        <f>+'PPFF 2022'!MP152</f>
        <v>0</v>
      </c>
      <c r="MV152" s="104">
        <f>+'PPFF 2022'!MR152</f>
        <v>0</v>
      </c>
      <c r="MW152" s="104">
        <f>+'PPFF 2022'!MT152</f>
        <v>0</v>
      </c>
      <c r="MX152" s="104">
        <f>+'PPFF 2022'!MV152</f>
        <v>0</v>
      </c>
      <c r="MY152" s="104">
        <f>+'PPFF 2022'!MX152</f>
        <v>0</v>
      </c>
      <c r="MZ152" s="104">
        <f>+'PPFF 2022'!MZ152</f>
        <v>0</v>
      </c>
      <c r="NA152" s="104">
        <f>+'PPFF 2022'!NB152</f>
        <v>0</v>
      </c>
      <c r="NB152" s="104">
        <f>+'PPFF 2022'!ND152</f>
        <v>0</v>
      </c>
      <c r="NC152" s="104">
        <f>+'PPFF 2022'!NF152</f>
        <v>0</v>
      </c>
      <c r="ND152" s="104">
        <f>+'PPFF 2022'!NH152</f>
        <v>0</v>
      </c>
      <c r="NE152" s="104">
        <f>+'PPFF 2022'!NJ152</f>
        <v>0</v>
      </c>
    </row>
    <row r="153" spans="1:369" s="88" customFormat="1" ht="10.5" x14ac:dyDescent="0.25">
      <c r="A153" s="89" t="s">
        <v>6</v>
      </c>
      <c r="B153" s="90" t="s">
        <v>145</v>
      </c>
      <c r="C153" s="90">
        <v>400</v>
      </c>
      <c r="D153" s="90" t="s">
        <v>349</v>
      </c>
      <c r="E153" s="91" t="s">
        <v>6</v>
      </c>
      <c r="F153" s="92" t="s">
        <v>146</v>
      </c>
      <c r="G153" s="92" t="s">
        <v>352</v>
      </c>
      <c r="H153" s="155">
        <v>148</v>
      </c>
      <c r="I153" s="92" t="s">
        <v>404</v>
      </c>
      <c r="J153" s="171">
        <f>+'PPFF 2022'!J153+'PPFF 2022'!K153</f>
        <v>0</v>
      </c>
      <c r="K153" s="171">
        <f>+'PPFF 2022'!L153+'PPFF 2022'!M153</f>
        <v>0</v>
      </c>
      <c r="L153" s="171">
        <f>+'PPFF 2022'!N153+'PPFF 2022'!O153</f>
        <v>0</v>
      </c>
      <c r="M153" s="171">
        <f>+'PPFF 2022'!P153+'PPFF 2022'!Q153</f>
        <v>0</v>
      </c>
      <c r="N153" s="171">
        <f>+'PPFF 2022'!R153+'PPFF 2022'!S153</f>
        <v>0</v>
      </c>
      <c r="O153" s="171">
        <f>+'PPFF 2022'!T153+'PPFF 2022'!U153</f>
        <v>0</v>
      </c>
      <c r="P153" s="171">
        <f>+'PPFF 2022'!V153+'PPFF 2022'!W153</f>
        <v>0</v>
      </c>
      <c r="Q153" s="171">
        <f>+'PPFF 2022'!X153+'PPFF 2022'!Y153</f>
        <v>0</v>
      </c>
      <c r="R153" s="171">
        <f>+'PPFF 2022'!Z153+'PPFF 2022'!AA153</f>
        <v>0</v>
      </c>
      <c r="S153" s="171">
        <f>+'PPFF 2022'!AB153+'PPFF 2022'!AC153</f>
        <v>0</v>
      </c>
      <c r="T153" s="171">
        <f>+'PPFF 2022'!AD153+'PPFF 2022'!AE153</f>
        <v>0</v>
      </c>
      <c r="U153" s="171">
        <f>+'PPFF 2022'!AF153+'PPFF 2022'!AG153</f>
        <v>0</v>
      </c>
      <c r="V153" s="93">
        <f>+'PPFF 2022'!AM153</f>
        <v>0</v>
      </c>
      <c r="W153" s="95">
        <f>+'PPFF 2022'!AN153</f>
        <v>0</v>
      </c>
      <c r="X153" s="98">
        <f>+('PPFF 2022'!AM153+'PPFF 2022'!AN153)/13</f>
        <v>0</v>
      </c>
      <c r="Y153" s="93">
        <f>+'PPFF 2022'!AO153</f>
        <v>0</v>
      </c>
      <c r="Z153" s="95">
        <f>+'PPFF 2022'!AP153</f>
        <v>0</v>
      </c>
      <c r="AA153" s="98">
        <f>+('PPFF 2022'!AO153+'PPFF 2022'!AP153)/13</f>
        <v>0</v>
      </c>
      <c r="AB153" s="93">
        <f>+'PPFF 2022'!AQ153</f>
        <v>0</v>
      </c>
      <c r="AC153" s="95">
        <f>+'PPFF 2022'!AR153</f>
        <v>0</v>
      </c>
      <c r="AD153" s="98">
        <f t="shared" si="286"/>
        <v>0</v>
      </c>
      <c r="AE153" s="93">
        <f>+'PPFF 2022'!AS153</f>
        <v>0</v>
      </c>
      <c r="AF153" s="95">
        <f>+'PPFF 2022'!AT153</f>
        <v>0</v>
      </c>
      <c r="AG153" s="98">
        <f t="shared" si="287"/>
        <v>0</v>
      </c>
      <c r="AH153" s="93">
        <f>+'PPFF 2022'!AU153</f>
        <v>0</v>
      </c>
      <c r="AI153" s="95">
        <f>+'PPFF 2022'!AV153</f>
        <v>0</v>
      </c>
      <c r="AJ153" s="98">
        <f t="shared" si="288"/>
        <v>0</v>
      </c>
      <c r="AK153" s="93">
        <f>+'PPFF 2022'!AW153</f>
        <v>0</v>
      </c>
      <c r="AL153" s="95">
        <f>+'PPFF 2022'!AX153</f>
        <v>0</v>
      </c>
      <c r="AM153" s="98">
        <f t="shared" si="289"/>
        <v>0</v>
      </c>
      <c r="AN153" s="93">
        <f>+'PPFF 2022'!AY153</f>
        <v>0</v>
      </c>
      <c r="AO153" s="95">
        <f>+'PPFF 2022'!AZ153</f>
        <v>0</v>
      </c>
      <c r="AP153" s="98">
        <f t="shared" si="290"/>
        <v>0</v>
      </c>
      <c r="AQ153" s="93">
        <f>+'PPFF 2022'!BA153</f>
        <v>0</v>
      </c>
      <c r="AR153" s="95">
        <f>+'PPFF 2022'!BB153</f>
        <v>0</v>
      </c>
      <c r="AS153" s="98">
        <f t="shared" si="291"/>
        <v>0</v>
      </c>
      <c r="AT153" s="93">
        <f>+'PPFF 2022'!BC153</f>
        <v>0</v>
      </c>
      <c r="AU153" s="95">
        <f>+'PPFF 2022'!BD153</f>
        <v>0</v>
      </c>
      <c r="AV153" s="98">
        <f t="shared" si="292"/>
        <v>0</v>
      </c>
      <c r="AW153" s="93">
        <f>+'PPFF 2022'!BE153</f>
        <v>0</v>
      </c>
      <c r="AX153" s="95">
        <f>+'PPFF 2022'!BF153</f>
        <v>0</v>
      </c>
      <c r="AY153" s="98">
        <f t="shared" si="293"/>
        <v>0</v>
      </c>
      <c r="AZ153" s="93">
        <f>+'PPFF 2022'!BG153</f>
        <v>0</v>
      </c>
      <c r="BA153" s="95">
        <f>+'PPFF 2022'!BH153</f>
        <v>0</v>
      </c>
      <c r="BB153" s="98">
        <f t="shared" si="294"/>
        <v>0</v>
      </c>
      <c r="BC153" s="93">
        <f>+'PPFF 2022'!BI153</f>
        <v>0</v>
      </c>
      <c r="BD153" s="95">
        <f>+'PPFF 2022'!BJ153</f>
        <v>0</v>
      </c>
      <c r="BE153" s="97">
        <f t="shared" si="295"/>
        <v>0</v>
      </c>
      <c r="BF153" s="107">
        <f>+'PPFF 2022'!BP153</f>
        <v>0</v>
      </c>
      <c r="BG153" s="97">
        <f>+'PPFF 2022'!BQ153</f>
        <v>0</v>
      </c>
      <c r="BH153" s="182">
        <f t="shared" si="296"/>
        <v>0</v>
      </c>
      <c r="BI153" s="107">
        <f>+'PPFF 2022'!BR153</f>
        <v>0</v>
      </c>
      <c r="BJ153" s="97">
        <f>+'PPFF 2022'!BS153</f>
        <v>0</v>
      </c>
      <c r="BK153" s="182">
        <f t="shared" si="297"/>
        <v>0</v>
      </c>
      <c r="BL153" s="107">
        <f>+'PPFF 2022'!BT153</f>
        <v>0</v>
      </c>
      <c r="BM153" s="97">
        <f>+'PPFF 2022'!BU153</f>
        <v>0</v>
      </c>
      <c r="BN153" s="182">
        <f t="shared" si="298"/>
        <v>0</v>
      </c>
      <c r="BO153" s="107">
        <f>+'PPFF 2022'!BV153</f>
        <v>0</v>
      </c>
      <c r="BP153" s="97">
        <f>+'PPFF 2022'!BW153</f>
        <v>0</v>
      </c>
      <c r="BQ153" s="182">
        <f t="shared" si="299"/>
        <v>0</v>
      </c>
      <c r="BR153" s="107">
        <f>+'PPFF 2022'!BX153</f>
        <v>0</v>
      </c>
      <c r="BS153" s="97">
        <f>+'PPFF 2022'!BY153</f>
        <v>0</v>
      </c>
      <c r="BT153" s="182">
        <f t="shared" si="300"/>
        <v>0</v>
      </c>
      <c r="BU153" s="107">
        <f>+'PPFF 2022'!BZ153</f>
        <v>0</v>
      </c>
      <c r="BV153" s="97">
        <f>+'PPFF 2022'!CA153</f>
        <v>0</v>
      </c>
      <c r="BW153" s="182">
        <f t="shared" si="301"/>
        <v>0</v>
      </c>
      <c r="BX153" s="107">
        <f>+'PPFF 2022'!CB153</f>
        <v>0</v>
      </c>
      <c r="BY153" s="97">
        <f>+'PPFF 2022'!CC153</f>
        <v>0</v>
      </c>
      <c r="BZ153" s="182">
        <f t="shared" si="302"/>
        <v>0</v>
      </c>
      <c r="CA153" s="107">
        <f>+'PPFF 2022'!CD153</f>
        <v>0</v>
      </c>
      <c r="CB153" s="97">
        <f>+'PPFF 2022'!CE153</f>
        <v>0</v>
      </c>
      <c r="CC153" s="182">
        <f t="shared" si="303"/>
        <v>0</v>
      </c>
      <c r="CD153" s="107">
        <f>+'PPFF 2022'!CF153</f>
        <v>0</v>
      </c>
      <c r="CE153" s="97">
        <f>+'PPFF 2022'!CG153</f>
        <v>0</v>
      </c>
      <c r="CF153" s="182">
        <f t="shared" si="304"/>
        <v>0</v>
      </c>
      <c r="CG153" s="107">
        <f>+'PPFF 2022'!CH153</f>
        <v>0</v>
      </c>
      <c r="CH153" s="97">
        <f>+'PPFF 2022'!CI153</f>
        <v>0</v>
      </c>
      <c r="CI153" s="182">
        <f t="shared" si="305"/>
        <v>0</v>
      </c>
      <c r="CJ153" s="107">
        <f>+'PPFF 2022'!CJ153</f>
        <v>0</v>
      </c>
      <c r="CK153" s="97">
        <f>+'PPFF 2022'!CK153</f>
        <v>0</v>
      </c>
      <c r="CL153" s="182">
        <f t="shared" si="306"/>
        <v>0</v>
      </c>
      <c r="CM153" s="107">
        <f>+'PPFF 2022'!CL153</f>
        <v>0</v>
      </c>
      <c r="CN153" s="97">
        <f>+'PPFF 2022'!CM153</f>
        <v>0</v>
      </c>
      <c r="CO153" s="187">
        <f t="shared" si="307"/>
        <v>0</v>
      </c>
      <c r="CP153" s="109">
        <f>+'PPFF 2022'!CS153</f>
        <v>0</v>
      </c>
      <c r="CQ153" s="111">
        <f>+'PPFF 2022'!CT153</f>
        <v>0</v>
      </c>
      <c r="CR153" s="98">
        <f t="shared" si="308"/>
        <v>0</v>
      </c>
      <c r="CS153" s="109">
        <f>+'PPFF 2022'!CU153</f>
        <v>0</v>
      </c>
      <c r="CT153" s="111">
        <f>+'PPFF 2022'!CV153</f>
        <v>0</v>
      </c>
      <c r="CU153" s="98">
        <f t="shared" si="309"/>
        <v>0</v>
      </c>
      <c r="CV153" s="109">
        <f>+'PPFF 2022'!CW153</f>
        <v>0</v>
      </c>
      <c r="CW153" s="111">
        <f>+'PPFF 2022'!CX153</f>
        <v>0</v>
      </c>
      <c r="CX153" s="98">
        <f t="shared" si="310"/>
        <v>0</v>
      </c>
      <c r="CY153" s="109">
        <f>+'PPFF 2022'!CY153</f>
        <v>0</v>
      </c>
      <c r="CZ153" s="111">
        <f>+'PPFF 2022'!CZ153</f>
        <v>0</v>
      </c>
      <c r="DA153" s="98">
        <f t="shared" si="311"/>
        <v>0</v>
      </c>
      <c r="DB153" s="109">
        <f>+'PPFF 2022'!DA153</f>
        <v>0</v>
      </c>
      <c r="DC153" s="111">
        <f>+'PPFF 2022'!DB153</f>
        <v>0</v>
      </c>
      <c r="DD153" s="98">
        <f t="shared" si="312"/>
        <v>0</v>
      </c>
      <c r="DE153" s="109">
        <f>+'PPFF 2022'!DC153</f>
        <v>0</v>
      </c>
      <c r="DF153" s="111">
        <f>+'PPFF 2022'!DD153</f>
        <v>0</v>
      </c>
      <c r="DG153" s="98">
        <f t="shared" si="313"/>
        <v>0</v>
      </c>
      <c r="DH153" s="109">
        <f>+'PPFF 2022'!DE153</f>
        <v>0</v>
      </c>
      <c r="DI153" s="111">
        <f>+'PPFF 2022'!DF153</f>
        <v>0</v>
      </c>
      <c r="DJ153" s="98">
        <f t="shared" si="314"/>
        <v>0</v>
      </c>
      <c r="DK153" s="109">
        <f>+'PPFF 2022'!DG153</f>
        <v>0</v>
      </c>
      <c r="DL153" s="111">
        <f>+'PPFF 2022'!DH153</f>
        <v>0</v>
      </c>
      <c r="DM153" s="98">
        <f t="shared" si="315"/>
        <v>0</v>
      </c>
      <c r="DN153" s="109">
        <f>+'PPFF 2022'!DI153</f>
        <v>0</v>
      </c>
      <c r="DO153" s="111">
        <f>+'PPFF 2022'!DJ153</f>
        <v>0</v>
      </c>
      <c r="DP153" s="98">
        <f t="shared" si="316"/>
        <v>0</v>
      </c>
      <c r="DQ153" s="109">
        <f>+'PPFF 2022'!DK153</f>
        <v>0</v>
      </c>
      <c r="DR153" s="111">
        <f>+'PPFF 2022'!DL153</f>
        <v>0</v>
      </c>
      <c r="DS153" s="98">
        <f t="shared" si="317"/>
        <v>0</v>
      </c>
      <c r="DT153" s="109">
        <f>+'PPFF 2022'!DM153</f>
        <v>0</v>
      </c>
      <c r="DU153" s="111">
        <f>+'PPFF 2022'!DN153</f>
        <v>0</v>
      </c>
      <c r="DV153" s="98">
        <f t="shared" si="318"/>
        <v>0</v>
      </c>
      <c r="DW153" s="109">
        <f>+'PPFF 2022'!DO153</f>
        <v>0</v>
      </c>
      <c r="DX153" s="111">
        <f>+'PPFF 2022'!DP153</f>
        <v>0</v>
      </c>
      <c r="DY153" s="107">
        <f t="shared" si="319"/>
        <v>0</v>
      </c>
      <c r="DZ153" s="109">
        <f>+'PPFF 2022'!DV153</f>
        <v>0</v>
      </c>
      <c r="EA153" s="111">
        <f>+'PPFF 2022'!DW153</f>
        <v>0</v>
      </c>
      <c r="EB153" s="98">
        <f t="shared" si="320"/>
        <v>0</v>
      </c>
      <c r="EC153" s="111">
        <f>+'PPFF 2022'!DX153</f>
        <v>0</v>
      </c>
      <c r="ED153" s="111">
        <f>+'PPFF 2022'!DY153</f>
        <v>0</v>
      </c>
      <c r="EE153" s="98">
        <f t="shared" si="321"/>
        <v>0</v>
      </c>
      <c r="EF153" s="111">
        <f>+'PPFF 2022'!DZ153</f>
        <v>0</v>
      </c>
      <c r="EG153" s="111">
        <f>+'PPFF 2022'!EA153</f>
        <v>0</v>
      </c>
      <c r="EH153" s="98">
        <f t="shared" si="322"/>
        <v>0</v>
      </c>
      <c r="EI153" s="111">
        <f>+'PPFF 2022'!EB153</f>
        <v>0</v>
      </c>
      <c r="EJ153" s="111">
        <f>+'PPFF 2022'!EC153</f>
        <v>0</v>
      </c>
      <c r="EK153" s="98">
        <f t="shared" si="323"/>
        <v>0</v>
      </c>
      <c r="EL153" s="111">
        <f>+'PPFF 2022'!ED153</f>
        <v>0</v>
      </c>
      <c r="EM153" s="111">
        <f>+'PPFF 2022'!EE153</f>
        <v>0</v>
      </c>
      <c r="EN153" s="98">
        <f t="shared" si="324"/>
        <v>0</v>
      </c>
      <c r="EO153" s="111">
        <f>+'PPFF 2022'!EF153</f>
        <v>0</v>
      </c>
      <c r="EP153" s="111">
        <f>+'PPFF 2022'!EG153</f>
        <v>0</v>
      </c>
      <c r="EQ153" s="98">
        <f t="shared" si="325"/>
        <v>0</v>
      </c>
      <c r="ER153" s="111">
        <f>+'PPFF 2022'!EH153</f>
        <v>0</v>
      </c>
      <c r="ES153" s="111">
        <f>+'PPFF 2022'!EI153</f>
        <v>0</v>
      </c>
      <c r="ET153" s="98">
        <f t="shared" si="326"/>
        <v>0</v>
      </c>
      <c r="EU153" s="111">
        <f>+'PPFF 2022'!EJ153</f>
        <v>0</v>
      </c>
      <c r="EV153" s="111">
        <f>+'PPFF 2022'!EK153</f>
        <v>0</v>
      </c>
      <c r="EW153" s="98">
        <f t="shared" si="327"/>
        <v>0</v>
      </c>
      <c r="EX153" s="111">
        <f>+'PPFF 2022'!EL153</f>
        <v>0</v>
      </c>
      <c r="EY153" s="111">
        <f>+'PPFF 2022'!EM153</f>
        <v>0</v>
      </c>
      <c r="EZ153" s="98">
        <f t="shared" si="328"/>
        <v>0</v>
      </c>
      <c r="FA153" s="111">
        <f>+'PPFF 2022'!EN153</f>
        <v>0</v>
      </c>
      <c r="FB153" s="111">
        <f>+'PPFF 2022'!EO153</f>
        <v>0</v>
      </c>
      <c r="FC153" s="98">
        <f t="shared" si="329"/>
        <v>0</v>
      </c>
      <c r="FD153" s="111">
        <f>+'PPFF 2022'!EP153</f>
        <v>0</v>
      </c>
      <c r="FE153" s="111">
        <f>+'PPFF 2022'!EQ153</f>
        <v>0</v>
      </c>
      <c r="FF153" s="98">
        <f t="shared" si="330"/>
        <v>0</v>
      </c>
      <c r="FG153" s="111">
        <f>+'PPFF 2022'!ER153</f>
        <v>0</v>
      </c>
      <c r="FH153" s="111">
        <f>+'PPFF 2022'!ES153</f>
        <v>0</v>
      </c>
      <c r="FI153" s="97">
        <f t="shared" si="331"/>
        <v>0</v>
      </c>
      <c r="FJ153" s="108">
        <f>+'PPFF 2022'!EY153</f>
        <v>0</v>
      </c>
      <c r="FK153" s="103">
        <f>+'PPFF 2022'!EZ153</f>
        <v>0</v>
      </c>
      <c r="FL153" s="193">
        <f t="shared" si="332"/>
        <v>0</v>
      </c>
      <c r="FM153" s="203">
        <f>+'PPFF 2022'!FA153</f>
        <v>0</v>
      </c>
      <c r="FN153" s="204">
        <f>+'PPFF 2022'!FB153</f>
        <v>0</v>
      </c>
      <c r="FO153" s="202">
        <f t="shared" si="333"/>
        <v>0</v>
      </c>
      <c r="FP153" s="203">
        <f>+'PPFF 2022'!FC153</f>
        <v>0</v>
      </c>
      <c r="FQ153" s="204">
        <f>+'PPFF 2022'!FD153</f>
        <v>0</v>
      </c>
      <c r="FR153" s="202">
        <f t="shared" si="334"/>
        <v>0</v>
      </c>
      <c r="FS153" s="203">
        <f>+'PPFF 2022'!FE153</f>
        <v>0</v>
      </c>
      <c r="FT153" s="204">
        <f>+'PPFF 2022'!FF153</f>
        <v>0</v>
      </c>
      <c r="FU153" s="202">
        <f t="shared" si="335"/>
        <v>0</v>
      </c>
      <c r="FV153" s="203">
        <f>+'PPFF 2022'!FG153</f>
        <v>0</v>
      </c>
      <c r="FW153" s="204">
        <f>+'PPFF 2022'!FH153</f>
        <v>0</v>
      </c>
      <c r="FX153" s="202">
        <f t="shared" si="336"/>
        <v>0</v>
      </c>
      <c r="FY153" s="203">
        <f>+'PPFF 2022'!FI153</f>
        <v>0</v>
      </c>
      <c r="FZ153" s="204">
        <f>+'PPFF 2022'!FJ153</f>
        <v>0</v>
      </c>
      <c r="GA153" s="202">
        <f t="shared" si="337"/>
        <v>0</v>
      </c>
      <c r="GB153" s="203">
        <f>+'PPFF 2022'!FK153</f>
        <v>0</v>
      </c>
      <c r="GC153" s="204">
        <f>+'PPFF 2022'!FL153</f>
        <v>0</v>
      </c>
      <c r="GD153" s="202">
        <f t="shared" si="338"/>
        <v>0</v>
      </c>
      <c r="GE153" s="203">
        <f>+'PPFF 2022'!FM153</f>
        <v>0</v>
      </c>
      <c r="GF153" s="204">
        <f>+'PPFF 2022'!FN153</f>
        <v>0</v>
      </c>
      <c r="GG153" s="202">
        <f t="shared" si="339"/>
        <v>0</v>
      </c>
      <c r="GH153" s="203">
        <f>+'PPFF 2022'!FO153</f>
        <v>0</v>
      </c>
      <c r="GI153" s="204">
        <f>+'PPFF 2022'!FP153</f>
        <v>0</v>
      </c>
      <c r="GJ153" s="202">
        <f t="shared" si="340"/>
        <v>0</v>
      </c>
      <c r="GK153" s="203">
        <f>+'PPFF 2022'!FQ153</f>
        <v>0</v>
      </c>
      <c r="GL153" s="204">
        <f>+'PPFF 2022'!FR153</f>
        <v>0</v>
      </c>
      <c r="GM153" s="202">
        <f t="shared" si="341"/>
        <v>0</v>
      </c>
      <c r="GN153" s="203">
        <f>+'PPFF 2022'!FS153</f>
        <v>0</v>
      </c>
      <c r="GO153" s="204">
        <f>+'PPFF 2022'!FT153</f>
        <v>0</v>
      </c>
      <c r="GP153" s="202">
        <f t="shared" si="342"/>
        <v>0</v>
      </c>
      <c r="GQ153" s="203">
        <f>+'PPFF 2022'!FU153</f>
        <v>0</v>
      </c>
      <c r="GR153" s="204">
        <f>+'PPFF 2022'!FV153</f>
        <v>0</v>
      </c>
      <c r="GS153" s="209">
        <f t="shared" si="343"/>
        <v>0</v>
      </c>
      <c r="GT153" s="203">
        <f>+'PPFF 2022'!GB153</f>
        <v>0</v>
      </c>
      <c r="GU153" s="204">
        <f>+'PPFF 2022'!GC153</f>
        <v>0</v>
      </c>
      <c r="GV153" s="202">
        <f t="shared" si="344"/>
        <v>0</v>
      </c>
      <c r="GW153" s="203">
        <f>+'PPFF 2022'!GD153</f>
        <v>0</v>
      </c>
      <c r="GX153" s="204">
        <f>+'PPFF 2022'!GE153</f>
        <v>0</v>
      </c>
      <c r="GY153" s="202">
        <f t="shared" si="345"/>
        <v>0</v>
      </c>
      <c r="GZ153" s="203">
        <f>+'PPFF 2022'!GF153</f>
        <v>0</v>
      </c>
      <c r="HA153" s="204">
        <f>+'PPFF 2022'!GG153</f>
        <v>0</v>
      </c>
      <c r="HB153" s="202">
        <f t="shared" si="346"/>
        <v>0</v>
      </c>
      <c r="HC153" s="203">
        <f>+'PPFF 2022'!GH153</f>
        <v>0</v>
      </c>
      <c r="HD153" s="204">
        <f>+'PPFF 2022'!GI153</f>
        <v>0</v>
      </c>
      <c r="HE153" s="202">
        <f t="shared" si="347"/>
        <v>0</v>
      </c>
      <c r="HF153" s="203">
        <f>+'PPFF 2022'!GJ153</f>
        <v>0</v>
      </c>
      <c r="HG153" s="204">
        <f>+'PPFF 2022'!GK153</f>
        <v>0</v>
      </c>
      <c r="HH153" s="202">
        <f t="shared" si="348"/>
        <v>0</v>
      </c>
      <c r="HI153" s="203">
        <f>+'PPFF 2022'!GL153</f>
        <v>0</v>
      </c>
      <c r="HJ153" s="204">
        <f>+'PPFF 2022'!GM153</f>
        <v>0</v>
      </c>
      <c r="HK153" s="202">
        <f t="shared" si="349"/>
        <v>0</v>
      </c>
      <c r="HL153" s="203">
        <f>+'PPFF 2022'!GN153</f>
        <v>0</v>
      </c>
      <c r="HM153" s="204">
        <f>+'PPFF 2022'!GO153</f>
        <v>0</v>
      </c>
      <c r="HN153" s="202">
        <f t="shared" si="350"/>
        <v>0</v>
      </c>
      <c r="HO153" s="203">
        <f>+'PPFF 2022'!GP153</f>
        <v>0</v>
      </c>
      <c r="HP153" s="204">
        <f>+'PPFF 2022'!GQ153</f>
        <v>0</v>
      </c>
      <c r="HQ153" s="202">
        <f t="shared" si="351"/>
        <v>0</v>
      </c>
      <c r="HR153" s="203">
        <f>+'PPFF 2022'!GR153</f>
        <v>0</v>
      </c>
      <c r="HS153" s="204">
        <f>+'PPFF 2022'!GS153</f>
        <v>0</v>
      </c>
      <c r="HT153" s="202">
        <f t="shared" si="352"/>
        <v>0</v>
      </c>
      <c r="HU153" s="203">
        <f>+'PPFF 2022'!GT153</f>
        <v>0</v>
      </c>
      <c r="HV153" s="204">
        <f>+'PPFF 2022'!GU153</f>
        <v>0</v>
      </c>
      <c r="HW153" s="202">
        <f t="shared" si="353"/>
        <v>0</v>
      </c>
      <c r="HX153" s="203">
        <f>+'PPFF 2022'!GV153</f>
        <v>0</v>
      </c>
      <c r="HY153" s="204">
        <f>+'PPFF 2022'!GW153</f>
        <v>0</v>
      </c>
      <c r="HZ153" s="202">
        <f t="shared" si="354"/>
        <v>0</v>
      </c>
      <c r="IA153" s="203">
        <f>+'PPFF 2022'!GX153</f>
        <v>0</v>
      </c>
      <c r="IB153" s="204">
        <f>+'PPFF 2022'!GY153</f>
        <v>0</v>
      </c>
      <c r="IC153" s="209">
        <f t="shared" si="355"/>
        <v>0</v>
      </c>
      <c r="ID153" s="203">
        <f>+'PPFF 2022'!HE153</f>
        <v>0</v>
      </c>
      <c r="IE153" s="204">
        <f>+'PPFF 2022'!HF153</f>
        <v>0</v>
      </c>
      <c r="IF153" s="215">
        <f t="shared" si="356"/>
        <v>0</v>
      </c>
      <c r="IG153" s="203">
        <f>+'PPFF 2022'!HG153</f>
        <v>0</v>
      </c>
      <c r="IH153" s="204">
        <f>+'PPFF 2022'!HH153</f>
        <v>0</v>
      </c>
      <c r="II153" s="215">
        <f t="shared" si="357"/>
        <v>0</v>
      </c>
      <c r="IJ153" s="203">
        <f>+'PPFF 2022'!HI153</f>
        <v>0</v>
      </c>
      <c r="IK153" s="204">
        <f>+'PPFF 2022'!HJ153</f>
        <v>0</v>
      </c>
      <c r="IL153" s="215">
        <f t="shared" si="358"/>
        <v>0</v>
      </c>
      <c r="IM153" s="203">
        <f>+'PPFF 2022'!HK153</f>
        <v>0</v>
      </c>
      <c r="IN153" s="204">
        <f>+'PPFF 2022'!HL153</f>
        <v>0</v>
      </c>
      <c r="IO153" s="215">
        <f t="shared" si="359"/>
        <v>0</v>
      </c>
      <c r="IP153" s="203">
        <f>+'PPFF 2022'!HM153</f>
        <v>0</v>
      </c>
      <c r="IQ153" s="204">
        <f>+'PPFF 2022'!HN153</f>
        <v>0</v>
      </c>
      <c r="IR153" s="215">
        <f t="shared" si="360"/>
        <v>0</v>
      </c>
      <c r="IS153" s="203">
        <f>+'PPFF 2022'!HO153</f>
        <v>0</v>
      </c>
      <c r="IT153" s="204">
        <f>+'PPFF 2022'!HP153</f>
        <v>0</v>
      </c>
      <c r="IU153" s="215">
        <f t="shared" si="361"/>
        <v>0</v>
      </c>
      <c r="IV153" s="203">
        <f>+'PPFF 2022'!HQ153</f>
        <v>0</v>
      </c>
      <c r="IW153" s="204">
        <f>+'PPFF 2022'!HR153</f>
        <v>0</v>
      </c>
      <c r="IX153" s="215">
        <f t="shared" si="362"/>
        <v>0</v>
      </c>
      <c r="IY153" s="203">
        <f>+'PPFF 2022'!HS153</f>
        <v>0</v>
      </c>
      <c r="IZ153" s="204">
        <f>+'PPFF 2022'!HT153</f>
        <v>0</v>
      </c>
      <c r="JA153" s="215">
        <f t="shared" si="363"/>
        <v>0</v>
      </c>
      <c r="JB153" s="203">
        <f>+'PPFF 2022'!HU153</f>
        <v>0</v>
      </c>
      <c r="JC153" s="204">
        <f>+'PPFF 2022'!HV153</f>
        <v>0</v>
      </c>
      <c r="JD153" s="215">
        <f t="shared" si="364"/>
        <v>0</v>
      </c>
      <c r="JE153" s="203">
        <f>+'PPFF 2022'!HW153</f>
        <v>0</v>
      </c>
      <c r="JF153" s="204">
        <f>+'PPFF 2022'!HX153</f>
        <v>0</v>
      </c>
      <c r="JG153" s="215">
        <f t="shared" si="365"/>
        <v>0</v>
      </c>
      <c r="JH153" s="203">
        <f>+'PPFF 2022'!HY153</f>
        <v>0</v>
      </c>
      <c r="JI153" s="204">
        <f>+'PPFF 2022'!HZ153</f>
        <v>0</v>
      </c>
      <c r="JJ153" s="215">
        <f t="shared" si="366"/>
        <v>0</v>
      </c>
      <c r="JK153" s="203">
        <f>+'PPFF 2022'!IA153</f>
        <v>0</v>
      </c>
      <c r="JL153" s="204">
        <f>+'PPFF 2022'!IB153</f>
        <v>0</v>
      </c>
      <c r="JM153" s="218">
        <f t="shared" si="367"/>
        <v>0</v>
      </c>
      <c r="JN153" s="224">
        <f>+'PPFF 2022'!IH153</f>
        <v>0</v>
      </c>
      <c r="JO153" s="225">
        <f>+'PPFF 2022'!II153</f>
        <v>0</v>
      </c>
      <c r="JP153" s="212">
        <f t="shared" si="368"/>
        <v>0</v>
      </c>
      <c r="JQ153" s="224">
        <f>+'PPFF 2022'!IJ153</f>
        <v>0</v>
      </c>
      <c r="JR153" s="225">
        <f>+'PPFF 2022'!IK153</f>
        <v>0</v>
      </c>
      <c r="JS153" s="212">
        <f t="shared" si="369"/>
        <v>0</v>
      </c>
      <c r="JT153" s="224">
        <f>+'PPFF 2022'!IL153</f>
        <v>0</v>
      </c>
      <c r="JU153" s="225">
        <f>+'PPFF 2022'!IM153</f>
        <v>0</v>
      </c>
      <c r="JV153" s="212">
        <f t="shared" si="370"/>
        <v>0</v>
      </c>
      <c r="JW153" s="224">
        <f>+'PPFF 2022'!IN153</f>
        <v>0</v>
      </c>
      <c r="JX153" s="225">
        <f>+'PPFF 2022'!IO153</f>
        <v>0</v>
      </c>
      <c r="JY153" s="212">
        <f t="shared" si="371"/>
        <v>0</v>
      </c>
      <c r="JZ153" s="224">
        <f>+'PPFF 2022'!IP153</f>
        <v>0</v>
      </c>
      <c r="KA153" s="225">
        <f>+'PPFF 2022'!IQ153</f>
        <v>0</v>
      </c>
      <c r="KB153" s="212">
        <f t="shared" si="372"/>
        <v>0</v>
      </c>
      <c r="KC153" s="224">
        <f>+'PPFF 2022'!IR153</f>
        <v>0</v>
      </c>
      <c r="KD153" s="225">
        <f>+'PPFF 2022'!IS153</f>
        <v>0</v>
      </c>
      <c r="KE153" s="212">
        <f t="shared" si="373"/>
        <v>0</v>
      </c>
      <c r="KF153" s="224">
        <f>+'PPFF 2022'!IT153</f>
        <v>0</v>
      </c>
      <c r="KG153" s="225">
        <f>+'PPFF 2022'!IU153</f>
        <v>0</v>
      </c>
      <c r="KH153" s="212">
        <f t="shared" si="374"/>
        <v>0</v>
      </c>
      <c r="KI153" s="224">
        <f>+'PPFF 2022'!IV153</f>
        <v>0</v>
      </c>
      <c r="KJ153" s="225">
        <f>+'PPFF 2022'!IW153</f>
        <v>0</v>
      </c>
      <c r="KK153" s="212">
        <f t="shared" si="375"/>
        <v>0</v>
      </c>
      <c r="KL153" s="224">
        <f>+'PPFF 2022'!IX153</f>
        <v>0</v>
      </c>
      <c r="KM153" s="225">
        <f>+'PPFF 2022'!IY153</f>
        <v>0</v>
      </c>
      <c r="KN153" s="212">
        <f t="shared" si="376"/>
        <v>0</v>
      </c>
      <c r="KO153" s="224">
        <f>+'PPFF 2022'!IZ153</f>
        <v>0</v>
      </c>
      <c r="KP153" s="225">
        <f>+'PPFF 2022'!JA153</f>
        <v>0</v>
      </c>
      <c r="KQ153" s="212">
        <f t="shared" si="377"/>
        <v>0</v>
      </c>
      <c r="KR153" s="224">
        <f>+'PPFF 2022'!JB153</f>
        <v>0</v>
      </c>
      <c r="KS153" s="225">
        <f>+'PPFF 2022'!JC153</f>
        <v>0</v>
      </c>
      <c r="KT153" s="212">
        <f t="shared" si="378"/>
        <v>0</v>
      </c>
      <c r="KU153" s="224">
        <f>+'PPFF 2022'!JD153</f>
        <v>0</v>
      </c>
      <c r="KV153" s="225">
        <f>+'PPFF 2022'!JE153</f>
        <v>0</v>
      </c>
      <c r="KW153" s="212">
        <f t="shared" si="379"/>
        <v>0</v>
      </c>
      <c r="KX153" s="224">
        <f>+'PPFF 2022'!JK153</f>
        <v>0</v>
      </c>
      <c r="KY153" s="230">
        <f>+'PPFF 2022'!JL153</f>
        <v>0</v>
      </c>
      <c r="KZ153" s="224">
        <f>+'PPFF 2022'!JM153</f>
        <v>0</v>
      </c>
      <c r="LA153" s="230">
        <f>+'PPFF 2022'!JN153</f>
        <v>0</v>
      </c>
      <c r="LB153" s="224">
        <f>+'PPFF 2022'!JO153</f>
        <v>0</v>
      </c>
      <c r="LC153" s="230">
        <f>+'PPFF 2022'!JP153</f>
        <v>0</v>
      </c>
      <c r="LD153" s="224">
        <f>+'PPFF 2022'!JQ153</f>
        <v>0</v>
      </c>
      <c r="LE153" s="230">
        <f>+'PPFF 2022'!JR153</f>
        <v>0</v>
      </c>
      <c r="LF153" s="224">
        <f>+'PPFF 2022'!JS153</f>
        <v>0</v>
      </c>
      <c r="LG153" s="230">
        <f>+'PPFF 2022'!JT153</f>
        <v>0</v>
      </c>
      <c r="LH153" s="224">
        <f>+'PPFF 2022'!JU153</f>
        <v>0</v>
      </c>
      <c r="LI153" s="230">
        <f>+'PPFF 2022'!JV153</f>
        <v>0</v>
      </c>
      <c r="LJ153" s="224">
        <f>+'PPFF 2022'!JW153</f>
        <v>0</v>
      </c>
      <c r="LK153" s="230">
        <f>+'PPFF 2022'!JX153</f>
        <v>0</v>
      </c>
      <c r="LL153" s="224">
        <f>+'PPFF 2022'!JY153</f>
        <v>0</v>
      </c>
      <c r="LM153" s="230">
        <f>+'PPFF 2022'!JZ153</f>
        <v>0</v>
      </c>
      <c r="LN153" s="224">
        <f>+'PPFF 2022'!KA153</f>
        <v>0</v>
      </c>
      <c r="LO153" s="230">
        <f>+'PPFF 2022'!KB153</f>
        <v>0</v>
      </c>
      <c r="LP153" s="224">
        <f>+'PPFF 2022'!KC153</f>
        <v>0</v>
      </c>
      <c r="LQ153" s="230">
        <f>+'PPFF 2022'!KD153</f>
        <v>0</v>
      </c>
      <c r="LR153" s="224">
        <f>+'PPFF 2022'!KE153</f>
        <v>0</v>
      </c>
      <c r="LS153" s="230">
        <f>+'PPFF 2022'!KF153</f>
        <v>0</v>
      </c>
      <c r="LT153" s="224">
        <f>+'PPFF 2022'!KG153</f>
        <v>0</v>
      </c>
      <c r="LU153" s="230">
        <f>+'PPFF 2022'!KH153</f>
        <v>0</v>
      </c>
      <c r="LV153" s="234">
        <f>+'PPFF 2022'!KN153</f>
        <v>0</v>
      </c>
      <c r="LW153" s="234">
        <f>+'PPFF 2022'!KP153</f>
        <v>0</v>
      </c>
      <c r="LX153" s="234">
        <f>+'PPFF 2022'!KR153</f>
        <v>0</v>
      </c>
      <c r="LY153" s="234">
        <f>+'PPFF 2022'!KT153</f>
        <v>0</v>
      </c>
      <c r="LZ153" s="234">
        <f>+'PPFF 2022'!KV153</f>
        <v>0</v>
      </c>
      <c r="MA153" s="234">
        <f>+'PPFF 2022'!KX153</f>
        <v>0</v>
      </c>
      <c r="MB153" s="234">
        <f>+'PPFF 2022'!KZ153</f>
        <v>0</v>
      </c>
      <c r="MC153" s="234">
        <f>+'PPFF 2022'!LB153</f>
        <v>0</v>
      </c>
      <c r="MD153" s="234">
        <f>+'PPFF 2022'!LD153</f>
        <v>0</v>
      </c>
      <c r="ME153" s="234">
        <f>+'PPFF 2022'!LF153</f>
        <v>0</v>
      </c>
      <c r="MF153" s="234">
        <f>+'PPFF 2022'!LH153</f>
        <v>0</v>
      </c>
      <c r="MG153" s="234">
        <f>+'PPFF 2022'!LJ153</f>
        <v>0</v>
      </c>
      <c r="MH153" s="190">
        <f>+'PPFF 2022'!LN153/6</f>
        <v>0</v>
      </c>
      <c r="MI153" s="190">
        <f>+'PPFF 2022'!LP153/6</f>
        <v>0</v>
      </c>
      <c r="MJ153" s="190">
        <f>+'PPFF 2022'!LR153/6</f>
        <v>0</v>
      </c>
      <c r="MK153" s="190">
        <f>+'PPFF 2022'!LT153/6</f>
        <v>0</v>
      </c>
      <c r="ML153" s="190">
        <f>+'PPFF 2022'!LV153/6</f>
        <v>0</v>
      </c>
      <c r="MM153" s="190">
        <f>+'PPFF 2022'!LX153/6</f>
        <v>0</v>
      </c>
      <c r="MN153" s="239">
        <f>+'PPFF 2022'!LZ153/6</f>
        <v>0</v>
      </c>
      <c r="MO153" s="190">
        <f>+'PPFF 2022'!MB153/6</f>
        <v>0</v>
      </c>
      <c r="MP153" s="190">
        <f>+'PPFF 2022'!MD153/6</f>
        <v>0</v>
      </c>
      <c r="MQ153" s="190">
        <f>+'PPFF 2022'!MF153/6</f>
        <v>0</v>
      </c>
      <c r="MR153" s="190">
        <f>+'PPFF 2022'!MH153/6</f>
        <v>0</v>
      </c>
      <c r="MS153" s="190">
        <f>+'PPFF 2022'!MJ153/6</f>
        <v>0</v>
      </c>
      <c r="MT153" s="104">
        <f>+'PPFF 2022'!MN153</f>
        <v>0</v>
      </c>
      <c r="MU153" s="104">
        <f>+'PPFF 2022'!MP153</f>
        <v>0</v>
      </c>
      <c r="MV153" s="104">
        <f>+'PPFF 2022'!MR153</f>
        <v>0</v>
      </c>
      <c r="MW153" s="104">
        <f>+'PPFF 2022'!MT153</f>
        <v>0</v>
      </c>
      <c r="MX153" s="104">
        <f>+'PPFF 2022'!MV153</f>
        <v>0</v>
      </c>
      <c r="MY153" s="104">
        <f>+'PPFF 2022'!MX153</f>
        <v>0</v>
      </c>
      <c r="MZ153" s="104">
        <f>+'PPFF 2022'!MZ153</f>
        <v>0</v>
      </c>
      <c r="NA153" s="104">
        <f>+'PPFF 2022'!NB153</f>
        <v>0</v>
      </c>
      <c r="NB153" s="104">
        <f>+'PPFF 2022'!ND153</f>
        <v>0</v>
      </c>
      <c r="NC153" s="104">
        <f>+'PPFF 2022'!NF153</f>
        <v>0</v>
      </c>
      <c r="ND153" s="104">
        <f>+'PPFF 2022'!NH153</f>
        <v>0</v>
      </c>
      <c r="NE153" s="104">
        <f>+'PPFF 2022'!NJ153</f>
        <v>0</v>
      </c>
    </row>
    <row r="154" spans="1:369" s="88" customFormat="1" ht="10.5" x14ac:dyDescent="0.25">
      <c r="A154" s="89" t="s">
        <v>6</v>
      </c>
      <c r="B154" s="90" t="s">
        <v>145</v>
      </c>
      <c r="C154" s="90">
        <v>400</v>
      </c>
      <c r="D154" s="90" t="s">
        <v>349</v>
      </c>
      <c r="E154" s="91" t="s">
        <v>6</v>
      </c>
      <c r="F154" s="92" t="s">
        <v>146</v>
      </c>
      <c r="G154" s="92" t="s">
        <v>352</v>
      </c>
      <c r="H154" s="155">
        <v>149</v>
      </c>
      <c r="I154" s="92" t="s">
        <v>144</v>
      </c>
      <c r="J154" s="171">
        <f>+'PPFF 2022'!J154+'PPFF 2022'!K154</f>
        <v>0</v>
      </c>
      <c r="K154" s="171">
        <f>+'PPFF 2022'!L154+'PPFF 2022'!M154</f>
        <v>0</v>
      </c>
      <c r="L154" s="171">
        <f>+'PPFF 2022'!N154+'PPFF 2022'!O154</f>
        <v>0</v>
      </c>
      <c r="M154" s="171">
        <f>+'PPFF 2022'!P154+'PPFF 2022'!Q154</f>
        <v>0</v>
      </c>
      <c r="N154" s="171">
        <f>+'PPFF 2022'!R154+'PPFF 2022'!S154</f>
        <v>0</v>
      </c>
      <c r="O154" s="171">
        <f>+'PPFF 2022'!T154+'PPFF 2022'!U154</f>
        <v>0</v>
      </c>
      <c r="P154" s="171">
        <f>+'PPFF 2022'!V154+'PPFF 2022'!W154</f>
        <v>0</v>
      </c>
      <c r="Q154" s="171">
        <f>+'PPFF 2022'!X154+'PPFF 2022'!Y154</f>
        <v>0</v>
      </c>
      <c r="R154" s="171">
        <f>+'PPFF 2022'!Z154+'PPFF 2022'!AA154</f>
        <v>0</v>
      </c>
      <c r="S154" s="171">
        <f>+'PPFF 2022'!AB154+'PPFF 2022'!AC154</f>
        <v>0</v>
      </c>
      <c r="T154" s="171">
        <f>+'PPFF 2022'!AD154+'PPFF 2022'!AE154</f>
        <v>0</v>
      </c>
      <c r="U154" s="171">
        <f>+'PPFF 2022'!AF154+'PPFF 2022'!AG154</f>
        <v>0</v>
      </c>
      <c r="V154" s="93">
        <f>+'PPFF 2022'!AM154</f>
        <v>0</v>
      </c>
      <c r="W154" s="95">
        <f>+'PPFF 2022'!AN154</f>
        <v>0</v>
      </c>
      <c r="X154" s="98">
        <f>+('PPFF 2022'!AM154+'PPFF 2022'!AN154)/13</f>
        <v>0</v>
      </c>
      <c r="Y154" s="93">
        <f>+'PPFF 2022'!AO154</f>
        <v>0</v>
      </c>
      <c r="Z154" s="95">
        <f>+'PPFF 2022'!AP154</f>
        <v>0</v>
      </c>
      <c r="AA154" s="98">
        <f>+('PPFF 2022'!AO154+'PPFF 2022'!AP154)/13</f>
        <v>0</v>
      </c>
      <c r="AB154" s="93">
        <f>+'PPFF 2022'!AQ154</f>
        <v>0</v>
      </c>
      <c r="AC154" s="95">
        <f>+'PPFF 2022'!AR154</f>
        <v>0</v>
      </c>
      <c r="AD154" s="98">
        <f t="shared" si="286"/>
        <v>0</v>
      </c>
      <c r="AE154" s="93">
        <f>+'PPFF 2022'!AS154</f>
        <v>0</v>
      </c>
      <c r="AF154" s="95">
        <f>+'PPFF 2022'!AT154</f>
        <v>0</v>
      </c>
      <c r="AG154" s="98">
        <f t="shared" si="287"/>
        <v>0</v>
      </c>
      <c r="AH154" s="93">
        <f>+'PPFF 2022'!AU154</f>
        <v>0</v>
      </c>
      <c r="AI154" s="95">
        <f>+'PPFF 2022'!AV154</f>
        <v>0</v>
      </c>
      <c r="AJ154" s="98">
        <f t="shared" si="288"/>
        <v>0</v>
      </c>
      <c r="AK154" s="93">
        <f>+'PPFF 2022'!AW154</f>
        <v>0</v>
      </c>
      <c r="AL154" s="95">
        <f>+'PPFF 2022'!AX154</f>
        <v>0</v>
      </c>
      <c r="AM154" s="98">
        <f t="shared" si="289"/>
        <v>0</v>
      </c>
      <c r="AN154" s="93">
        <f>+'PPFF 2022'!AY154</f>
        <v>0</v>
      </c>
      <c r="AO154" s="95">
        <f>+'PPFF 2022'!AZ154</f>
        <v>0</v>
      </c>
      <c r="AP154" s="98">
        <f t="shared" si="290"/>
        <v>0</v>
      </c>
      <c r="AQ154" s="93">
        <f>+'PPFF 2022'!BA154</f>
        <v>0</v>
      </c>
      <c r="AR154" s="95">
        <f>+'PPFF 2022'!BB154</f>
        <v>0</v>
      </c>
      <c r="AS154" s="98">
        <f t="shared" si="291"/>
        <v>0</v>
      </c>
      <c r="AT154" s="93">
        <f>+'PPFF 2022'!BC154</f>
        <v>0</v>
      </c>
      <c r="AU154" s="95">
        <f>+'PPFF 2022'!BD154</f>
        <v>0</v>
      </c>
      <c r="AV154" s="98">
        <f t="shared" si="292"/>
        <v>0</v>
      </c>
      <c r="AW154" s="93">
        <f>+'PPFF 2022'!BE154</f>
        <v>0</v>
      </c>
      <c r="AX154" s="95">
        <f>+'PPFF 2022'!BF154</f>
        <v>0</v>
      </c>
      <c r="AY154" s="98">
        <f t="shared" si="293"/>
        <v>0</v>
      </c>
      <c r="AZ154" s="93">
        <f>+'PPFF 2022'!BG154</f>
        <v>0</v>
      </c>
      <c r="BA154" s="95">
        <f>+'PPFF 2022'!BH154</f>
        <v>0</v>
      </c>
      <c r="BB154" s="98">
        <f t="shared" si="294"/>
        <v>0</v>
      </c>
      <c r="BC154" s="93">
        <f>+'PPFF 2022'!BI154</f>
        <v>0</v>
      </c>
      <c r="BD154" s="95">
        <f>+'PPFF 2022'!BJ154</f>
        <v>0</v>
      </c>
      <c r="BE154" s="97">
        <f t="shared" si="295"/>
        <v>0</v>
      </c>
      <c r="BF154" s="107">
        <f>+'PPFF 2022'!BP154</f>
        <v>4</v>
      </c>
      <c r="BG154" s="97">
        <f>+'PPFF 2022'!BQ154</f>
        <v>5</v>
      </c>
      <c r="BH154" s="182">
        <f t="shared" si="296"/>
        <v>2.25</v>
      </c>
      <c r="BI154" s="107">
        <f>+'PPFF 2022'!BR154</f>
        <v>0</v>
      </c>
      <c r="BJ154" s="97">
        <f>+'PPFF 2022'!BS154</f>
        <v>0</v>
      </c>
      <c r="BK154" s="182">
        <f t="shared" si="297"/>
        <v>0</v>
      </c>
      <c r="BL154" s="107">
        <f>+'PPFF 2022'!BT154</f>
        <v>0</v>
      </c>
      <c r="BM154" s="97">
        <f>+'PPFF 2022'!BU154</f>
        <v>0</v>
      </c>
      <c r="BN154" s="182">
        <f t="shared" si="298"/>
        <v>0</v>
      </c>
      <c r="BO154" s="107">
        <f>+'PPFF 2022'!BV154</f>
        <v>0</v>
      </c>
      <c r="BP154" s="97">
        <f>+'PPFF 2022'!BW154</f>
        <v>0</v>
      </c>
      <c r="BQ154" s="182">
        <f t="shared" si="299"/>
        <v>0</v>
      </c>
      <c r="BR154" s="107">
        <f>+'PPFF 2022'!BX154</f>
        <v>0</v>
      </c>
      <c r="BS154" s="97">
        <f>+'PPFF 2022'!BY154</f>
        <v>0</v>
      </c>
      <c r="BT154" s="182">
        <f t="shared" si="300"/>
        <v>0</v>
      </c>
      <c r="BU154" s="107">
        <f>+'PPFF 2022'!BZ154</f>
        <v>0</v>
      </c>
      <c r="BV154" s="97">
        <f>+'PPFF 2022'!CA154</f>
        <v>0</v>
      </c>
      <c r="BW154" s="182">
        <f t="shared" si="301"/>
        <v>0</v>
      </c>
      <c r="BX154" s="107">
        <f>+'PPFF 2022'!CB154</f>
        <v>0</v>
      </c>
      <c r="BY154" s="97">
        <f>+'PPFF 2022'!CC154</f>
        <v>0</v>
      </c>
      <c r="BZ154" s="182">
        <f t="shared" si="302"/>
        <v>0</v>
      </c>
      <c r="CA154" s="107">
        <f>+'PPFF 2022'!CD154</f>
        <v>0</v>
      </c>
      <c r="CB154" s="97">
        <f>+'PPFF 2022'!CE154</f>
        <v>0</v>
      </c>
      <c r="CC154" s="182">
        <f t="shared" si="303"/>
        <v>0</v>
      </c>
      <c r="CD154" s="107">
        <f>+'PPFF 2022'!CF154</f>
        <v>0</v>
      </c>
      <c r="CE154" s="97">
        <f>+'PPFF 2022'!CG154</f>
        <v>0</v>
      </c>
      <c r="CF154" s="182">
        <f t="shared" si="304"/>
        <v>0</v>
      </c>
      <c r="CG154" s="107">
        <f>+'PPFF 2022'!CH154</f>
        <v>0</v>
      </c>
      <c r="CH154" s="97">
        <f>+'PPFF 2022'!CI154</f>
        <v>0</v>
      </c>
      <c r="CI154" s="182">
        <f t="shared" si="305"/>
        <v>0</v>
      </c>
      <c r="CJ154" s="107">
        <f>+'PPFF 2022'!CJ154</f>
        <v>0</v>
      </c>
      <c r="CK154" s="97">
        <f>+'PPFF 2022'!CK154</f>
        <v>0</v>
      </c>
      <c r="CL154" s="182">
        <f t="shared" si="306"/>
        <v>0</v>
      </c>
      <c r="CM154" s="107">
        <f>+'PPFF 2022'!CL154</f>
        <v>0</v>
      </c>
      <c r="CN154" s="97">
        <f>+'PPFF 2022'!CM154</f>
        <v>0</v>
      </c>
      <c r="CO154" s="187">
        <f t="shared" si="307"/>
        <v>0</v>
      </c>
      <c r="CP154" s="109">
        <f>+'PPFF 2022'!CS154</f>
        <v>0</v>
      </c>
      <c r="CQ154" s="111">
        <f>+'PPFF 2022'!CT154</f>
        <v>0</v>
      </c>
      <c r="CR154" s="98">
        <f t="shared" si="308"/>
        <v>0</v>
      </c>
      <c r="CS154" s="109">
        <f>+'PPFF 2022'!CU154</f>
        <v>0</v>
      </c>
      <c r="CT154" s="111">
        <f>+'PPFF 2022'!CV154</f>
        <v>0</v>
      </c>
      <c r="CU154" s="98">
        <f t="shared" si="309"/>
        <v>0</v>
      </c>
      <c r="CV154" s="109">
        <f>+'PPFF 2022'!CW154</f>
        <v>0</v>
      </c>
      <c r="CW154" s="111">
        <f>+'PPFF 2022'!CX154</f>
        <v>0</v>
      </c>
      <c r="CX154" s="98">
        <f t="shared" si="310"/>
        <v>0</v>
      </c>
      <c r="CY154" s="109">
        <f>+'PPFF 2022'!CY154</f>
        <v>0</v>
      </c>
      <c r="CZ154" s="111">
        <f>+'PPFF 2022'!CZ154</f>
        <v>0</v>
      </c>
      <c r="DA154" s="98">
        <f t="shared" si="311"/>
        <v>0</v>
      </c>
      <c r="DB154" s="109">
        <f>+'PPFF 2022'!DA154</f>
        <v>0</v>
      </c>
      <c r="DC154" s="111">
        <f>+'PPFF 2022'!DB154</f>
        <v>0</v>
      </c>
      <c r="DD154" s="98">
        <f t="shared" si="312"/>
        <v>0</v>
      </c>
      <c r="DE154" s="109">
        <f>+'PPFF 2022'!DC154</f>
        <v>0</v>
      </c>
      <c r="DF154" s="111">
        <f>+'PPFF 2022'!DD154</f>
        <v>0</v>
      </c>
      <c r="DG154" s="98">
        <f t="shared" si="313"/>
        <v>0</v>
      </c>
      <c r="DH154" s="109">
        <f>+'PPFF 2022'!DE154</f>
        <v>0</v>
      </c>
      <c r="DI154" s="111">
        <f>+'PPFF 2022'!DF154</f>
        <v>0</v>
      </c>
      <c r="DJ154" s="98">
        <f t="shared" si="314"/>
        <v>0</v>
      </c>
      <c r="DK154" s="109">
        <f>+'PPFF 2022'!DG154</f>
        <v>0</v>
      </c>
      <c r="DL154" s="111">
        <f>+'PPFF 2022'!DH154</f>
        <v>0</v>
      </c>
      <c r="DM154" s="98">
        <f t="shared" si="315"/>
        <v>0</v>
      </c>
      <c r="DN154" s="109">
        <f>+'PPFF 2022'!DI154</f>
        <v>0</v>
      </c>
      <c r="DO154" s="111">
        <f>+'PPFF 2022'!DJ154</f>
        <v>0</v>
      </c>
      <c r="DP154" s="98">
        <f t="shared" si="316"/>
        <v>0</v>
      </c>
      <c r="DQ154" s="109">
        <f>+'PPFF 2022'!DK154</f>
        <v>0</v>
      </c>
      <c r="DR154" s="111">
        <f>+'PPFF 2022'!DL154</f>
        <v>0</v>
      </c>
      <c r="DS154" s="98">
        <f t="shared" si="317"/>
        <v>0</v>
      </c>
      <c r="DT154" s="109">
        <f>+'PPFF 2022'!DM154</f>
        <v>0</v>
      </c>
      <c r="DU154" s="111">
        <f>+'PPFF 2022'!DN154</f>
        <v>0</v>
      </c>
      <c r="DV154" s="98">
        <f t="shared" si="318"/>
        <v>0</v>
      </c>
      <c r="DW154" s="109">
        <f>+'PPFF 2022'!DO154</f>
        <v>0</v>
      </c>
      <c r="DX154" s="111">
        <f>+'PPFF 2022'!DP154</f>
        <v>0</v>
      </c>
      <c r="DY154" s="107">
        <f t="shared" si="319"/>
        <v>0</v>
      </c>
      <c r="DZ154" s="109">
        <f>+'PPFF 2022'!DV154</f>
        <v>1</v>
      </c>
      <c r="EA154" s="111">
        <f>+'PPFF 2022'!DW154</f>
        <v>0</v>
      </c>
      <c r="EB154" s="98">
        <f t="shared" si="320"/>
        <v>1</v>
      </c>
      <c r="EC154" s="111">
        <f>+'PPFF 2022'!DX154</f>
        <v>0</v>
      </c>
      <c r="ED154" s="111">
        <f>+'PPFF 2022'!DY154</f>
        <v>0</v>
      </c>
      <c r="EE154" s="98">
        <f t="shared" si="321"/>
        <v>0</v>
      </c>
      <c r="EF154" s="111">
        <f>+'PPFF 2022'!DZ154</f>
        <v>0</v>
      </c>
      <c r="EG154" s="111">
        <f>+'PPFF 2022'!EA154</f>
        <v>0</v>
      </c>
      <c r="EH154" s="98">
        <f t="shared" si="322"/>
        <v>0</v>
      </c>
      <c r="EI154" s="111">
        <f>+'PPFF 2022'!EB154</f>
        <v>0</v>
      </c>
      <c r="EJ154" s="111">
        <f>+'PPFF 2022'!EC154</f>
        <v>0</v>
      </c>
      <c r="EK154" s="98">
        <f t="shared" si="323"/>
        <v>0</v>
      </c>
      <c r="EL154" s="111">
        <f>+'PPFF 2022'!ED154</f>
        <v>0</v>
      </c>
      <c r="EM154" s="111">
        <f>+'PPFF 2022'!EE154</f>
        <v>0</v>
      </c>
      <c r="EN154" s="98">
        <f t="shared" si="324"/>
        <v>0</v>
      </c>
      <c r="EO154" s="111">
        <f>+'PPFF 2022'!EF154</f>
        <v>0</v>
      </c>
      <c r="EP154" s="111">
        <f>+'PPFF 2022'!EG154</f>
        <v>0</v>
      </c>
      <c r="EQ154" s="98">
        <f t="shared" si="325"/>
        <v>0</v>
      </c>
      <c r="ER154" s="111">
        <f>+'PPFF 2022'!EH154</f>
        <v>0</v>
      </c>
      <c r="ES154" s="111">
        <f>+'PPFF 2022'!EI154</f>
        <v>0</v>
      </c>
      <c r="ET154" s="98">
        <f t="shared" si="326"/>
        <v>0</v>
      </c>
      <c r="EU154" s="111">
        <f>+'PPFF 2022'!EJ154</f>
        <v>0</v>
      </c>
      <c r="EV154" s="111">
        <f>+'PPFF 2022'!EK154</f>
        <v>0</v>
      </c>
      <c r="EW154" s="98">
        <f t="shared" si="327"/>
        <v>0</v>
      </c>
      <c r="EX154" s="111">
        <f>+'PPFF 2022'!EL154</f>
        <v>0</v>
      </c>
      <c r="EY154" s="111">
        <f>+'PPFF 2022'!EM154</f>
        <v>0</v>
      </c>
      <c r="EZ154" s="98">
        <f t="shared" si="328"/>
        <v>0</v>
      </c>
      <c r="FA154" s="111">
        <f>+'PPFF 2022'!EN154</f>
        <v>0</v>
      </c>
      <c r="FB154" s="111">
        <f>+'PPFF 2022'!EO154</f>
        <v>0</v>
      </c>
      <c r="FC154" s="98">
        <f t="shared" si="329"/>
        <v>0</v>
      </c>
      <c r="FD154" s="111">
        <f>+'PPFF 2022'!EP154</f>
        <v>0</v>
      </c>
      <c r="FE154" s="111">
        <f>+'PPFF 2022'!EQ154</f>
        <v>0</v>
      </c>
      <c r="FF154" s="98">
        <f t="shared" si="330"/>
        <v>0</v>
      </c>
      <c r="FG154" s="111">
        <f>+'PPFF 2022'!ER154</f>
        <v>0</v>
      </c>
      <c r="FH154" s="111">
        <f>+'PPFF 2022'!ES154</f>
        <v>0</v>
      </c>
      <c r="FI154" s="97">
        <f t="shared" si="331"/>
        <v>0</v>
      </c>
      <c r="FJ154" s="108">
        <f>+'PPFF 2022'!EY154</f>
        <v>0</v>
      </c>
      <c r="FK154" s="103">
        <f>+'PPFF 2022'!EZ154</f>
        <v>0</v>
      </c>
      <c r="FL154" s="193">
        <f t="shared" si="332"/>
        <v>0</v>
      </c>
      <c r="FM154" s="203">
        <f>+'PPFF 2022'!FA154</f>
        <v>0</v>
      </c>
      <c r="FN154" s="204">
        <f>+'PPFF 2022'!FB154</f>
        <v>0</v>
      </c>
      <c r="FO154" s="202">
        <f t="shared" si="333"/>
        <v>0</v>
      </c>
      <c r="FP154" s="203">
        <f>+'PPFF 2022'!FC154</f>
        <v>0</v>
      </c>
      <c r="FQ154" s="204">
        <f>+'PPFF 2022'!FD154</f>
        <v>0</v>
      </c>
      <c r="FR154" s="202">
        <f t="shared" si="334"/>
        <v>0</v>
      </c>
      <c r="FS154" s="203">
        <f>+'PPFF 2022'!FE154</f>
        <v>0</v>
      </c>
      <c r="FT154" s="204">
        <f>+'PPFF 2022'!FF154</f>
        <v>0</v>
      </c>
      <c r="FU154" s="202">
        <f t="shared" si="335"/>
        <v>0</v>
      </c>
      <c r="FV154" s="203">
        <f>+'PPFF 2022'!FG154</f>
        <v>0</v>
      </c>
      <c r="FW154" s="204">
        <f>+'PPFF 2022'!FH154</f>
        <v>0</v>
      </c>
      <c r="FX154" s="202">
        <f t="shared" si="336"/>
        <v>0</v>
      </c>
      <c r="FY154" s="203">
        <f>+'PPFF 2022'!FI154</f>
        <v>0</v>
      </c>
      <c r="FZ154" s="204">
        <f>+'PPFF 2022'!FJ154</f>
        <v>0</v>
      </c>
      <c r="GA154" s="202">
        <f t="shared" si="337"/>
        <v>0</v>
      </c>
      <c r="GB154" s="203">
        <f>+'PPFF 2022'!FK154</f>
        <v>0</v>
      </c>
      <c r="GC154" s="204">
        <f>+'PPFF 2022'!FL154</f>
        <v>0</v>
      </c>
      <c r="GD154" s="202">
        <f t="shared" si="338"/>
        <v>0</v>
      </c>
      <c r="GE154" s="203">
        <f>+'PPFF 2022'!FM154</f>
        <v>0</v>
      </c>
      <c r="GF154" s="204">
        <f>+'PPFF 2022'!FN154</f>
        <v>0</v>
      </c>
      <c r="GG154" s="202">
        <f t="shared" si="339"/>
        <v>0</v>
      </c>
      <c r="GH154" s="203">
        <f>+'PPFF 2022'!FO154</f>
        <v>0</v>
      </c>
      <c r="GI154" s="204">
        <f>+'PPFF 2022'!FP154</f>
        <v>0</v>
      </c>
      <c r="GJ154" s="202">
        <f t="shared" si="340"/>
        <v>0</v>
      </c>
      <c r="GK154" s="203">
        <f>+'PPFF 2022'!FQ154</f>
        <v>0</v>
      </c>
      <c r="GL154" s="204">
        <f>+'PPFF 2022'!FR154</f>
        <v>0</v>
      </c>
      <c r="GM154" s="202">
        <f t="shared" si="341"/>
        <v>0</v>
      </c>
      <c r="GN154" s="203">
        <f>+'PPFF 2022'!FS154</f>
        <v>0</v>
      </c>
      <c r="GO154" s="204">
        <f>+'PPFF 2022'!FT154</f>
        <v>0</v>
      </c>
      <c r="GP154" s="202">
        <f t="shared" si="342"/>
        <v>0</v>
      </c>
      <c r="GQ154" s="203">
        <f>+'PPFF 2022'!FU154</f>
        <v>0</v>
      </c>
      <c r="GR154" s="204">
        <f>+'PPFF 2022'!FV154</f>
        <v>0</v>
      </c>
      <c r="GS154" s="209">
        <f t="shared" si="343"/>
        <v>0</v>
      </c>
      <c r="GT154" s="203">
        <f>+'PPFF 2022'!GB154</f>
        <v>0</v>
      </c>
      <c r="GU154" s="204">
        <f>+'PPFF 2022'!GC154</f>
        <v>0</v>
      </c>
      <c r="GV154" s="202">
        <f t="shared" si="344"/>
        <v>0</v>
      </c>
      <c r="GW154" s="203">
        <f>+'PPFF 2022'!GD154</f>
        <v>0</v>
      </c>
      <c r="GX154" s="204">
        <f>+'PPFF 2022'!GE154</f>
        <v>0</v>
      </c>
      <c r="GY154" s="202">
        <f t="shared" si="345"/>
        <v>0</v>
      </c>
      <c r="GZ154" s="203">
        <f>+'PPFF 2022'!GF154</f>
        <v>0</v>
      </c>
      <c r="HA154" s="204">
        <f>+'PPFF 2022'!GG154</f>
        <v>0</v>
      </c>
      <c r="HB154" s="202">
        <f t="shared" si="346"/>
        <v>0</v>
      </c>
      <c r="HC154" s="203">
        <f>+'PPFF 2022'!GH154</f>
        <v>0</v>
      </c>
      <c r="HD154" s="204">
        <f>+'PPFF 2022'!GI154</f>
        <v>0</v>
      </c>
      <c r="HE154" s="202">
        <f t="shared" si="347"/>
        <v>0</v>
      </c>
      <c r="HF154" s="203">
        <f>+'PPFF 2022'!GJ154</f>
        <v>0</v>
      </c>
      <c r="HG154" s="204">
        <f>+'PPFF 2022'!GK154</f>
        <v>0</v>
      </c>
      <c r="HH154" s="202">
        <f t="shared" si="348"/>
        <v>0</v>
      </c>
      <c r="HI154" s="203">
        <f>+'PPFF 2022'!GL154</f>
        <v>0</v>
      </c>
      <c r="HJ154" s="204">
        <f>+'PPFF 2022'!GM154</f>
        <v>0</v>
      </c>
      <c r="HK154" s="202">
        <f t="shared" si="349"/>
        <v>0</v>
      </c>
      <c r="HL154" s="203">
        <f>+'PPFF 2022'!GN154</f>
        <v>0</v>
      </c>
      <c r="HM154" s="204">
        <f>+'PPFF 2022'!GO154</f>
        <v>0</v>
      </c>
      <c r="HN154" s="202">
        <f t="shared" si="350"/>
        <v>0</v>
      </c>
      <c r="HO154" s="203">
        <f>+'PPFF 2022'!GP154</f>
        <v>0</v>
      </c>
      <c r="HP154" s="204">
        <f>+'PPFF 2022'!GQ154</f>
        <v>0</v>
      </c>
      <c r="HQ154" s="202">
        <f t="shared" si="351"/>
        <v>0</v>
      </c>
      <c r="HR154" s="203">
        <f>+'PPFF 2022'!GR154</f>
        <v>0</v>
      </c>
      <c r="HS154" s="204">
        <f>+'PPFF 2022'!GS154</f>
        <v>0</v>
      </c>
      <c r="HT154" s="202">
        <f t="shared" si="352"/>
        <v>0</v>
      </c>
      <c r="HU154" s="203">
        <f>+'PPFF 2022'!GT154</f>
        <v>0</v>
      </c>
      <c r="HV154" s="204">
        <f>+'PPFF 2022'!GU154</f>
        <v>0</v>
      </c>
      <c r="HW154" s="202">
        <f t="shared" si="353"/>
        <v>0</v>
      </c>
      <c r="HX154" s="203">
        <f>+'PPFF 2022'!GV154</f>
        <v>0</v>
      </c>
      <c r="HY154" s="204">
        <f>+'PPFF 2022'!GW154</f>
        <v>0</v>
      </c>
      <c r="HZ154" s="202">
        <f t="shared" si="354"/>
        <v>0</v>
      </c>
      <c r="IA154" s="203">
        <f>+'PPFF 2022'!GX154</f>
        <v>0</v>
      </c>
      <c r="IB154" s="204">
        <f>+'PPFF 2022'!GY154</f>
        <v>0</v>
      </c>
      <c r="IC154" s="209">
        <f t="shared" si="355"/>
        <v>0</v>
      </c>
      <c r="ID154" s="203">
        <f>+'PPFF 2022'!HE154</f>
        <v>0</v>
      </c>
      <c r="IE154" s="204">
        <f>+'PPFF 2022'!HF154</f>
        <v>0</v>
      </c>
      <c r="IF154" s="215">
        <f t="shared" si="356"/>
        <v>0</v>
      </c>
      <c r="IG154" s="203">
        <f>+'PPFF 2022'!HG154</f>
        <v>0</v>
      </c>
      <c r="IH154" s="204">
        <f>+'PPFF 2022'!HH154</f>
        <v>0</v>
      </c>
      <c r="II154" s="215">
        <f t="shared" si="357"/>
        <v>0</v>
      </c>
      <c r="IJ154" s="203">
        <f>+'PPFF 2022'!HI154</f>
        <v>0</v>
      </c>
      <c r="IK154" s="204">
        <f>+'PPFF 2022'!HJ154</f>
        <v>0</v>
      </c>
      <c r="IL154" s="215">
        <f t="shared" si="358"/>
        <v>0</v>
      </c>
      <c r="IM154" s="203">
        <f>+'PPFF 2022'!HK154</f>
        <v>0</v>
      </c>
      <c r="IN154" s="204">
        <f>+'PPFF 2022'!HL154</f>
        <v>0</v>
      </c>
      <c r="IO154" s="215">
        <f t="shared" si="359"/>
        <v>0</v>
      </c>
      <c r="IP154" s="203">
        <f>+'PPFF 2022'!HM154</f>
        <v>0</v>
      </c>
      <c r="IQ154" s="204">
        <f>+'PPFF 2022'!HN154</f>
        <v>0</v>
      </c>
      <c r="IR154" s="215">
        <f t="shared" si="360"/>
        <v>0</v>
      </c>
      <c r="IS154" s="203">
        <f>+'PPFF 2022'!HO154</f>
        <v>0</v>
      </c>
      <c r="IT154" s="204">
        <f>+'PPFF 2022'!HP154</f>
        <v>0</v>
      </c>
      <c r="IU154" s="215">
        <f t="shared" si="361"/>
        <v>0</v>
      </c>
      <c r="IV154" s="203">
        <f>+'PPFF 2022'!HQ154</f>
        <v>0</v>
      </c>
      <c r="IW154" s="204">
        <f>+'PPFF 2022'!HR154</f>
        <v>0</v>
      </c>
      <c r="IX154" s="215">
        <f t="shared" si="362"/>
        <v>0</v>
      </c>
      <c r="IY154" s="203">
        <f>+'PPFF 2022'!HS154</f>
        <v>0</v>
      </c>
      <c r="IZ154" s="204">
        <f>+'PPFF 2022'!HT154</f>
        <v>0</v>
      </c>
      <c r="JA154" s="215">
        <f t="shared" si="363"/>
        <v>0</v>
      </c>
      <c r="JB154" s="203">
        <f>+'PPFF 2022'!HU154</f>
        <v>0</v>
      </c>
      <c r="JC154" s="204">
        <f>+'PPFF 2022'!HV154</f>
        <v>0</v>
      </c>
      <c r="JD154" s="215">
        <f t="shared" si="364"/>
        <v>0</v>
      </c>
      <c r="JE154" s="203">
        <f>+'PPFF 2022'!HW154</f>
        <v>0</v>
      </c>
      <c r="JF154" s="204">
        <f>+'PPFF 2022'!HX154</f>
        <v>0</v>
      </c>
      <c r="JG154" s="215">
        <f t="shared" si="365"/>
        <v>0</v>
      </c>
      <c r="JH154" s="203">
        <f>+'PPFF 2022'!HY154</f>
        <v>0</v>
      </c>
      <c r="JI154" s="204">
        <f>+'PPFF 2022'!HZ154</f>
        <v>0</v>
      </c>
      <c r="JJ154" s="215">
        <f t="shared" si="366"/>
        <v>0</v>
      </c>
      <c r="JK154" s="203">
        <f>+'PPFF 2022'!IA154</f>
        <v>0</v>
      </c>
      <c r="JL154" s="204">
        <f>+'PPFF 2022'!IB154</f>
        <v>0</v>
      </c>
      <c r="JM154" s="218">
        <f t="shared" si="367"/>
        <v>0</v>
      </c>
      <c r="JN154" s="224">
        <f>+'PPFF 2022'!IH154</f>
        <v>0</v>
      </c>
      <c r="JO154" s="225">
        <f>+'PPFF 2022'!II154</f>
        <v>0</v>
      </c>
      <c r="JP154" s="212">
        <f t="shared" si="368"/>
        <v>0</v>
      </c>
      <c r="JQ154" s="224">
        <f>+'PPFF 2022'!IJ154</f>
        <v>0</v>
      </c>
      <c r="JR154" s="225">
        <f>+'PPFF 2022'!IK154</f>
        <v>0</v>
      </c>
      <c r="JS154" s="212">
        <f t="shared" si="369"/>
        <v>0</v>
      </c>
      <c r="JT154" s="224">
        <f>+'PPFF 2022'!IL154</f>
        <v>0</v>
      </c>
      <c r="JU154" s="225">
        <f>+'PPFF 2022'!IM154</f>
        <v>0</v>
      </c>
      <c r="JV154" s="212">
        <f t="shared" si="370"/>
        <v>0</v>
      </c>
      <c r="JW154" s="224">
        <f>+'PPFF 2022'!IN154</f>
        <v>0</v>
      </c>
      <c r="JX154" s="225">
        <f>+'PPFF 2022'!IO154</f>
        <v>0</v>
      </c>
      <c r="JY154" s="212">
        <f t="shared" si="371"/>
        <v>0</v>
      </c>
      <c r="JZ154" s="224">
        <f>+'PPFF 2022'!IP154</f>
        <v>0</v>
      </c>
      <c r="KA154" s="225">
        <f>+'PPFF 2022'!IQ154</f>
        <v>0</v>
      </c>
      <c r="KB154" s="212">
        <f t="shared" si="372"/>
        <v>0</v>
      </c>
      <c r="KC154" s="224">
        <f>+'PPFF 2022'!IR154</f>
        <v>0</v>
      </c>
      <c r="KD154" s="225">
        <f>+'PPFF 2022'!IS154</f>
        <v>0</v>
      </c>
      <c r="KE154" s="212">
        <f t="shared" si="373"/>
        <v>0</v>
      </c>
      <c r="KF154" s="224">
        <f>+'PPFF 2022'!IT154</f>
        <v>0</v>
      </c>
      <c r="KG154" s="225">
        <f>+'PPFF 2022'!IU154</f>
        <v>0</v>
      </c>
      <c r="KH154" s="212">
        <f t="shared" si="374"/>
        <v>0</v>
      </c>
      <c r="KI154" s="224">
        <f>+'PPFF 2022'!IV154</f>
        <v>0</v>
      </c>
      <c r="KJ154" s="225">
        <f>+'PPFF 2022'!IW154</f>
        <v>0</v>
      </c>
      <c r="KK154" s="212">
        <f t="shared" si="375"/>
        <v>0</v>
      </c>
      <c r="KL154" s="224">
        <f>+'PPFF 2022'!IX154</f>
        <v>0</v>
      </c>
      <c r="KM154" s="225">
        <f>+'PPFF 2022'!IY154</f>
        <v>0</v>
      </c>
      <c r="KN154" s="212">
        <f t="shared" si="376"/>
        <v>0</v>
      </c>
      <c r="KO154" s="224">
        <f>+'PPFF 2022'!IZ154</f>
        <v>0</v>
      </c>
      <c r="KP154" s="225">
        <f>+'PPFF 2022'!JA154</f>
        <v>0</v>
      </c>
      <c r="KQ154" s="212">
        <f t="shared" si="377"/>
        <v>0</v>
      </c>
      <c r="KR154" s="224">
        <f>+'PPFF 2022'!JB154</f>
        <v>0</v>
      </c>
      <c r="KS154" s="225">
        <f>+'PPFF 2022'!JC154</f>
        <v>0</v>
      </c>
      <c r="KT154" s="212">
        <f t="shared" si="378"/>
        <v>0</v>
      </c>
      <c r="KU154" s="224">
        <f>+'PPFF 2022'!JD154</f>
        <v>0</v>
      </c>
      <c r="KV154" s="225">
        <f>+'PPFF 2022'!JE154</f>
        <v>0</v>
      </c>
      <c r="KW154" s="212">
        <f t="shared" si="379"/>
        <v>0</v>
      </c>
      <c r="KX154" s="224">
        <f>+'PPFF 2022'!JK154</f>
        <v>0</v>
      </c>
      <c r="KY154" s="230">
        <f>+'PPFF 2022'!JL154</f>
        <v>0</v>
      </c>
      <c r="KZ154" s="224">
        <f>+'PPFF 2022'!JM154</f>
        <v>0</v>
      </c>
      <c r="LA154" s="230">
        <f>+'PPFF 2022'!JN154</f>
        <v>0</v>
      </c>
      <c r="LB154" s="224">
        <f>+'PPFF 2022'!JO154</f>
        <v>0</v>
      </c>
      <c r="LC154" s="230">
        <f>+'PPFF 2022'!JP154</f>
        <v>0</v>
      </c>
      <c r="LD154" s="224">
        <f>+'PPFF 2022'!JQ154</f>
        <v>0</v>
      </c>
      <c r="LE154" s="230">
        <f>+'PPFF 2022'!JR154</f>
        <v>0</v>
      </c>
      <c r="LF154" s="224">
        <f>+'PPFF 2022'!JS154</f>
        <v>0</v>
      </c>
      <c r="LG154" s="230">
        <f>+'PPFF 2022'!JT154</f>
        <v>0</v>
      </c>
      <c r="LH154" s="224">
        <f>+'PPFF 2022'!JU154</f>
        <v>0</v>
      </c>
      <c r="LI154" s="230">
        <f>+'PPFF 2022'!JV154</f>
        <v>0</v>
      </c>
      <c r="LJ154" s="224">
        <f>+'PPFF 2022'!JW154</f>
        <v>0</v>
      </c>
      <c r="LK154" s="230">
        <f>+'PPFF 2022'!JX154</f>
        <v>0</v>
      </c>
      <c r="LL154" s="224">
        <f>+'PPFF 2022'!JY154</f>
        <v>0</v>
      </c>
      <c r="LM154" s="230">
        <f>+'PPFF 2022'!JZ154</f>
        <v>0</v>
      </c>
      <c r="LN154" s="224">
        <f>+'PPFF 2022'!KA154</f>
        <v>0</v>
      </c>
      <c r="LO154" s="230">
        <f>+'PPFF 2022'!KB154</f>
        <v>0</v>
      </c>
      <c r="LP154" s="224">
        <f>+'PPFF 2022'!KC154</f>
        <v>0</v>
      </c>
      <c r="LQ154" s="230">
        <f>+'PPFF 2022'!KD154</f>
        <v>0</v>
      </c>
      <c r="LR154" s="224">
        <f>+'PPFF 2022'!KE154</f>
        <v>0</v>
      </c>
      <c r="LS154" s="230">
        <f>+'PPFF 2022'!KF154</f>
        <v>0</v>
      </c>
      <c r="LT154" s="224">
        <f>+'PPFF 2022'!KG154</f>
        <v>0</v>
      </c>
      <c r="LU154" s="230">
        <f>+'PPFF 2022'!KH154</f>
        <v>0</v>
      </c>
      <c r="LV154" s="234">
        <f>+'PPFF 2022'!KN154</f>
        <v>0</v>
      </c>
      <c r="LW154" s="234">
        <f>+'PPFF 2022'!KP154</f>
        <v>0</v>
      </c>
      <c r="LX154" s="234">
        <f>+'PPFF 2022'!KR154</f>
        <v>0</v>
      </c>
      <c r="LY154" s="234">
        <f>+'PPFF 2022'!KT154</f>
        <v>0</v>
      </c>
      <c r="LZ154" s="234">
        <f>+'PPFF 2022'!KV154</f>
        <v>0</v>
      </c>
      <c r="MA154" s="234">
        <f>+'PPFF 2022'!KX154</f>
        <v>0</v>
      </c>
      <c r="MB154" s="234">
        <f>+'PPFF 2022'!KZ154</f>
        <v>0</v>
      </c>
      <c r="MC154" s="234">
        <f>+'PPFF 2022'!LB154</f>
        <v>0</v>
      </c>
      <c r="MD154" s="234">
        <f>+'PPFF 2022'!LD154</f>
        <v>0</v>
      </c>
      <c r="ME154" s="234">
        <f>+'PPFF 2022'!LF154</f>
        <v>0</v>
      </c>
      <c r="MF154" s="234">
        <f>+'PPFF 2022'!LH154</f>
        <v>0</v>
      </c>
      <c r="MG154" s="234">
        <f>+'PPFF 2022'!LJ154</f>
        <v>0</v>
      </c>
      <c r="MH154" s="190">
        <f>+'PPFF 2022'!LN154/6</f>
        <v>0</v>
      </c>
      <c r="MI154" s="190">
        <f>+'PPFF 2022'!LP154/6</f>
        <v>0</v>
      </c>
      <c r="MJ154" s="190">
        <f>+'PPFF 2022'!LR154/6</f>
        <v>0</v>
      </c>
      <c r="MK154" s="190">
        <f>+'PPFF 2022'!LT154/6</f>
        <v>0</v>
      </c>
      <c r="ML154" s="190">
        <f>+'PPFF 2022'!LV154/6</f>
        <v>0</v>
      </c>
      <c r="MM154" s="190">
        <f>+'PPFF 2022'!LX154/6</f>
        <v>0</v>
      </c>
      <c r="MN154" s="239">
        <f>+'PPFF 2022'!LZ154/6</f>
        <v>0</v>
      </c>
      <c r="MO154" s="190">
        <f>+'PPFF 2022'!MB154/6</f>
        <v>0</v>
      </c>
      <c r="MP154" s="190">
        <f>+'PPFF 2022'!MD154/6</f>
        <v>0</v>
      </c>
      <c r="MQ154" s="190">
        <f>+'PPFF 2022'!MF154/6</f>
        <v>0</v>
      </c>
      <c r="MR154" s="190">
        <f>+'PPFF 2022'!MH154/6</f>
        <v>0</v>
      </c>
      <c r="MS154" s="190">
        <f>+'PPFF 2022'!MJ154/6</f>
        <v>0</v>
      </c>
      <c r="MT154" s="104">
        <f>+'PPFF 2022'!MN154</f>
        <v>0</v>
      </c>
      <c r="MU154" s="104">
        <f>+'PPFF 2022'!MP154</f>
        <v>0</v>
      </c>
      <c r="MV154" s="104">
        <f>+'PPFF 2022'!MR154</f>
        <v>0</v>
      </c>
      <c r="MW154" s="104">
        <f>+'PPFF 2022'!MT154</f>
        <v>0</v>
      </c>
      <c r="MX154" s="104">
        <f>+'PPFF 2022'!MV154</f>
        <v>0</v>
      </c>
      <c r="MY154" s="104">
        <f>+'PPFF 2022'!MX154</f>
        <v>0</v>
      </c>
      <c r="MZ154" s="104">
        <f>+'PPFF 2022'!MZ154</f>
        <v>0</v>
      </c>
      <c r="NA154" s="104">
        <f>+'PPFF 2022'!NB154</f>
        <v>0</v>
      </c>
      <c r="NB154" s="104">
        <f>+'PPFF 2022'!ND154</f>
        <v>0</v>
      </c>
      <c r="NC154" s="104">
        <f>+'PPFF 2022'!NF154</f>
        <v>0</v>
      </c>
      <c r="ND154" s="104">
        <f>+'PPFF 2022'!NH154</f>
        <v>0</v>
      </c>
      <c r="NE154" s="104">
        <f>+'PPFF 2022'!NJ154</f>
        <v>0</v>
      </c>
    </row>
    <row r="155" spans="1:369" s="88" customFormat="1" ht="10.5" x14ac:dyDescent="0.25">
      <c r="A155" s="89" t="s">
        <v>6</v>
      </c>
      <c r="B155" s="90" t="s">
        <v>6</v>
      </c>
      <c r="C155" s="90">
        <v>400</v>
      </c>
      <c r="D155" s="90" t="s">
        <v>349</v>
      </c>
      <c r="E155" s="91" t="s">
        <v>6</v>
      </c>
      <c r="F155" s="92" t="s">
        <v>6</v>
      </c>
      <c r="G155" s="92" t="s">
        <v>354</v>
      </c>
      <c r="H155" s="155">
        <v>150</v>
      </c>
      <c r="I155" s="92" t="s">
        <v>405</v>
      </c>
      <c r="J155" s="171">
        <f>+'PPFF 2022'!J155+'PPFF 2022'!K155</f>
        <v>0</v>
      </c>
      <c r="K155" s="171">
        <f>+'PPFF 2022'!L155+'PPFF 2022'!M155</f>
        <v>0</v>
      </c>
      <c r="L155" s="171">
        <f>+'PPFF 2022'!N155+'PPFF 2022'!O155</f>
        <v>0</v>
      </c>
      <c r="M155" s="171">
        <f>+'PPFF 2022'!P155+'PPFF 2022'!Q155</f>
        <v>0</v>
      </c>
      <c r="N155" s="171">
        <f>+'PPFF 2022'!R155+'PPFF 2022'!S155</f>
        <v>0</v>
      </c>
      <c r="O155" s="171">
        <f>+'PPFF 2022'!T155+'PPFF 2022'!U155</f>
        <v>0</v>
      </c>
      <c r="P155" s="171">
        <f>+'PPFF 2022'!V155+'PPFF 2022'!W155</f>
        <v>0</v>
      </c>
      <c r="Q155" s="171">
        <f>+'PPFF 2022'!X155+'PPFF 2022'!Y155</f>
        <v>0</v>
      </c>
      <c r="R155" s="171">
        <f>+'PPFF 2022'!Z155+'PPFF 2022'!AA155</f>
        <v>0</v>
      </c>
      <c r="S155" s="171">
        <f>+'PPFF 2022'!AB155+'PPFF 2022'!AC155</f>
        <v>0</v>
      </c>
      <c r="T155" s="171">
        <f>+'PPFF 2022'!AD155+'PPFF 2022'!AE155</f>
        <v>0</v>
      </c>
      <c r="U155" s="171">
        <f>+'PPFF 2022'!AF155+'PPFF 2022'!AG155</f>
        <v>0</v>
      </c>
      <c r="V155" s="93">
        <f>+'PPFF 2022'!AM155</f>
        <v>0</v>
      </c>
      <c r="W155" s="95">
        <f>+'PPFF 2022'!AN155</f>
        <v>0</v>
      </c>
      <c r="X155" s="98">
        <f>+('PPFF 2022'!AM155+'PPFF 2022'!AN155)/13</f>
        <v>0</v>
      </c>
      <c r="Y155" s="93">
        <f>+'PPFF 2022'!AO155</f>
        <v>0</v>
      </c>
      <c r="Z155" s="95">
        <f>+'PPFF 2022'!AP155</f>
        <v>0</v>
      </c>
      <c r="AA155" s="98">
        <f>+('PPFF 2022'!AO155+'PPFF 2022'!AP155)/13</f>
        <v>0</v>
      </c>
      <c r="AB155" s="93">
        <f>+'PPFF 2022'!AQ155</f>
        <v>0</v>
      </c>
      <c r="AC155" s="95">
        <f>+'PPFF 2022'!AR155</f>
        <v>0</v>
      </c>
      <c r="AD155" s="98">
        <f t="shared" si="286"/>
        <v>0</v>
      </c>
      <c r="AE155" s="93">
        <f>+'PPFF 2022'!AS155</f>
        <v>0</v>
      </c>
      <c r="AF155" s="95">
        <f>+'PPFF 2022'!AT155</f>
        <v>0</v>
      </c>
      <c r="AG155" s="98">
        <f t="shared" si="287"/>
        <v>0</v>
      </c>
      <c r="AH155" s="93">
        <f>+'PPFF 2022'!AU155</f>
        <v>0</v>
      </c>
      <c r="AI155" s="95">
        <f>+'PPFF 2022'!AV155</f>
        <v>0</v>
      </c>
      <c r="AJ155" s="98">
        <f t="shared" si="288"/>
        <v>0</v>
      </c>
      <c r="AK155" s="93">
        <f>+'PPFF 2022'!AW155</f>
        <v>0</v>
      </c>
      <c r="AL155" s="95">
        <f>+'PPFF 2022'!AX155</f>
        <v>0</v>
      </c>
      <c r="AM155" s="98">
        <f t="shared" si="289"/>
        <v>0</v>
      </c>
      <c r="AN155" s="93">
        <f>+'PPFF 2022'!AY155</f>
        <v>0</v>
      </c>
      <c r="AO155" s="95">
        <f>+'PPFF 2022'!AZ155</f>
        <v>0</v>
      </c>
      <c r="AP155" s="98">
        <f t="shared" si="290"/>
        <v>0</v>
      </c>
      <c r="AQ155" s="93">
        <f>+'PPFF 2022'!BA155</f>
        <v>0</v>
      </c>
      <c r="AR155" s="95">
        <f>+'PPFF 2022'!BB155</f>
        <v>0</v>
      </c>
      <c r="AS155" s="98">
        <f t="shared" si="291"/>
        <v>0</v>
      </c>
      <c r="AT155" s="93">
        <f>+'PPFF 2022'!BC155</f>
        <v>0</v>
      </c>
      <c r="AU155" s="95">
        <f>+'PPFF 2022'!BD155</f>
        <v>0</v>
      </c>
      <c r="AV155" s="98">
        <f t="shared" si="292"/>
        <v>0</v>
      </c>
      <c r="AW155" s="93">
        <f>+'PPFF 2022'!BE155</f>
        <v>0</v>
      </c>
      <c r="AX155" s="95">
        <f>+'PPFF 2022'!BF155</f>
        <v>0</v>
      </c>
      <c r="AY155" s="98">
        <f t="shared" si="293"/>
        <v>0</v>
      </c>
      <c r="AZ155" s="93">
        <f>+'PPFF 2022'!BG155</f>
        <v>0</v>
      </c>
      <c r="BA155" s="95">
        <f>+'PPFF 2022'!BH155</f>
        <v>0</v>
      </c>
      <c r="BB155" s="98">
        <f t="shared" si="294"/>
        <v>0</v>
      </c>
      <c r="BC155" s="93">
        <f>+'PPFF 2022'!BI155</f>
        <v>0</v>
      </c>
      <c r="BD155" s="95">
        <f>+'PPFF 2022'!BJ155</f>
        <v>0</v>
      </c>
      <c r="BE155" s="97">
        <f t="shared" si="295"/>
        <v>0</v>
      </c>
      <c r="BF155" s="107">
        <f>+'PPFF 2022'!BP155</f>
        <v>1</v>
      </c>
      <c r="BG155" s="97">
        <f>+'PPFF 2022'!BQ155</f>
        <v>0</v>
      </c>
      <c r="BH155" s="182">
        <f t="shared" si="296"/>
        <v>0.25</v>
      </c>
      <c r="BI155" s="107">
        <f>+'PPFF 2022'!BR155</f>
        <v>0</v>
      </c>
      <c r="BJ155" s="97">
        <f>+'PPFF 2022'!BS155</f>
        <v>0</v>
      </c>
      <c r="BK155" s="182">
        <f t="shared" si="297"/>
        <v>0</v>
      </c>
      <c r="BL155" s="107">
        <f>+'PPFF 2022'!BT155</f>
        <v>0</v>
      </c>
      <c r="BM155" s="97">
        <f>+'PPFF 2022'!BU155</f>
        <v>0</v>
      </c>
      <c r="BN155" s="182">
        <f t="shared" si="298"/>
        <v>0</v>
      </c>
      <c r="BO155" s="107">
        <f>+'PPFF 2022'!BV155</f>
        <v>0</v>
      </c>
      <c r="BP155" s="97">
        <f>+'PPFF 2022'!BW155</f>
        <v>0</v>
      </c>
      <c r="BQ155" s="182">
        <f t="shared" si="299"/>
        <v>0</v>
      </c>
      <c r="BR155" s="107">
        <f>+'PPFF 2022'!BX155</f>
        <v>0</v>
      </c>
      <c r="BS155" s="97">
        <f>+'PPFF 2022'!BY155</f>
        <v>0</v>
      </c>
      <c r="BT155" s="182">
        <f t="shared" si="300"/>
        <v>0</v>
      </c>
      <c r="BU155" s="107">
        <f>+'PPFF 2022'!BZ155</f>
        <v>0</v>
      </c>
      <c r="BV155" s="97">
        <f>+'PPFF 2022'!CA155</f>
        <v>0</v>
      </c>
      <c r="BW155" s="182">
        <f t="shared" si="301"/>
        <v>0</v>
      </c>
      <c r="BX155" s="107">
        <f>+'PPFF 2022'!CB155</f>
        <v>0</v>
      </c>
      <c r="BY155" s="97">
        <f>+'PPFF 2022'!CC155</f>
        <v>0</v>
      </c>
      <c r="BZ155" s="182">
        <f t="shared" si="302"/>
        <v>0</v>
      </c>
      <c r="CA155" s="107">
        <f>+'PPFF 2022'!CD155</f>
        <v>0</v>
      </c>
      <c r="CB155" s="97">
        <f>+'PPFF 2022'!CE155</f>
        <v>0</v>
      </c>
      <c r="CC155" s="182">
        <f t="shared" si="303"/>
        <v>0</v>
      </c>
      <c r="CD155" s="107">
        <f>+'PPFF 2022'!CF155</f>
        <v>0</v>
      </c>
      <c r="CE155" s="97">
        <f>+'PPFF 2022'!CG155</f>
        <v>0</v>
      </c>
      <c r="CF155" s="182">
        <f t="shared" si="304"/>
        <v>0</v>
      </c>
      <c r="CG155" s="107">
        <f>+'PPFF 2022'!CH155</f>
        <v>0</v>
      </c>
      <c r="CH155" s="97">
        <f>+'PPFF 2022'!CI155</f>
        <v>0</v>
      </c>
      <c r="CI155" s="182">
        <f t="shared" si="305"/>
        <v>0</v>
      </c>
      <c r="CJ155" s="107">
        <f>+'PPFF 2022'!CJ155</f>
        <v>0</v>
      </c>
      <c r="CK155" s="97">
        <f>+'PPFF 2022'!CK155</f>
        <v>0</v>
      </c>
      <c r="CL155" s="182">
        <f t="shared" si="306"/>
        <v>0</v>
      </c>
      <c r="CM155" s="107">
        <f>+'PPFF 2022'!CL155</f>
        <v>0</v>
      </c>
      <c r="CN155" s="97">
        <f>+'PPFF 2022'!CM155</f>
        <v>0</v>
      </c>
      <c r="CO155" s="187">
        <f t="shared" si="307"/>
        <v>0</v>
      </c>
      <c r="CP155" s="109">
        <f>+'PPFF 2022'!CS155</f>
        <v>0</v>
      </c>
      <c r="CQ155" s="111">
        <f>+'PPFF 2022'!CT155</f>
        <v>0</v>
      </c>
      <c r="CR155" s="98">
        <f t="shared" si="308"/>
        <v>0</v>
      </c>
      <c r="CS155" s="109">
        <f>+'PPFF 2022'!CU155</f>
        <v>0</v>
      </c>
      <c r="CT155" s="111">
        <f>+'PPFF 2022'!CV155</f>
        <v>0</v>
      </c>
      <c r="CU155" s="98">
        <f t="shared" si="309"/>
        <v>0</v>
      </c>
      <c r="CV155" s="109">
        <f>+'PPFF 2022'!CW155</f>
        <v>0</v>
      </c>
      <c r="CW155" s="111">
        <f>+'PPFF 2022'!CX155</f>
        <v>0</v>
      </c>
      <c r="CX155" s="98">
        <f t="shared" si="310"/>
        <v>0</v>
      </c>
      <c r="CY155" s="109">
        <f>+'PPFF 2022'!CY155</f>
        <v>0</v>
      </c>
      <c r="CZ155" s="111">
        <f>+'PPFF 2022'!CZ155</f>
        <v>0</v>
      </c>
      <c r="DA155" s="98">
        <f t="shared" si="311"/>
        <v>0</v>
      </c>
      <c r="DB155" s="109">
        <f>+'PPFF 2022'!DA155</f>
        <v>0</v>
      </c>
      <c r="DC155" s="111">
        <f>+'PPFF 2022'!DB155</f>
        <v>0</v>
      </c>
      <c r="DD155" s="98">
        <f t="shared" si="312"/>
        <v>0</v>
      </c>
      <c r="DE155" s="109">
        <f>+'PPFF 2022'!DC155</f>
        <v>0</v>
      </c>
      <c r="DF155" s="111">
        <f>+'PPFF 2022'!DD155</f>
        <v>0</v>
      </c>
      <c r="DG155" s="98">
        <f t="shared" si="313"/>
        <v>0</v>
      </c>
      <c r="DH155" s="109">
        <f>+'PPFF 2022'!DE155</f>
        <v>0</v>
      </c>
      <c r="DI155" s="111">
        <f>+'PPFF 2022'!DF155</f>
        <v>0</v>
      </c>
      <c r="DJ155" s="98">
        <f t="shared" si="314"/>
        <v>0</v>
      </c>
      <c r="DK155" s="109">
        <f>+'PPFF 2022'!DG155</f>
        <v>0</v>
      </c>
      <c r="DL155" s="111">
        <f>+'PPFF 2022'!DH155</f>
        <v>0</v>
      </c>
      <c r="DM155" s="98">
        <f t="shared" si="315"/>
        <v>0</v>
      </c>
      <c r="DN155" s="109">
        <f>+'PPFF 2022'!DI155</f>
        <v>0</v>
      </c>
      <c r="DO155" s="111">
        <f>+'PPFF 2022'!DJ155</f>
        <v>0</v>
      </c>
      <c r="DP155" s="98">
        <f t="shared" si="316"/>
        <v>0</v>
      </c>
      <c r="DQ155" s="109">
        <f>+'PPFF 2022'!DK155</f>
        <v>0</v>
      </c>
      <c r="DR155" s="111">
        <f>+'PPFF 2022'!DL155</f>
        <v>0</v>
      </c>
      <c r="DS155" s="98">
        <f t="shared" si="317"/>
        <v>0</v>
      </c>
      <c r="DT155" s="109">
        <f>+'PPFF 2022'!DM155</f>
        <v>0</v>
      </c>
      <c r="DU155" s="111">
        <f>+'PPFF 2022'!DN155</f>
        <v>0</v>
      </c>
      <c r="DV155" s="98">
        <f t="shared" si="318"/>
        <v>0</v>
      </c>
      <c r="DW155" s="109">
        <f>+'PPFF 2022'!DO155</f>
        <v>0</v>
      </c>
      <c r="DX155" s="111">
        <f>+'PPFF 2022'!DP155</f>
        <v>0</v>
      </c>
      <c r="DY155" s="107">
        <f t="shared" si="319"/>
        <v>0</v>
      </c>
      <c r="DZ155" s="109">
        <f>+'PPFF 2022'!DV155</f>
        <v>1</v>
      </c>
      <c r="EA155" s="111">
        <f>+'PPFF 2022'!DW155</f>
        <v>0</v>
      </c>
      <c r="EB155" s="98">
        <f t="shared" si="320"/>
        <v>1</v>
      </c>
      <c r="EC155" s="111">
        <f>+'PPFF 2022'!DX155</f>
        <v>0</v>
      </c>
      <c r="ED155" s="111">
        <f>+'PPFF 2022'!DY155</f>
        <v>0</v>
      </c>
      <c r="EE155" s="98">
        <f t="shared" si="321"/>
        <v>0</v>
      </c>
      <c r="EF155" s="111">
        <f>+'PPFF 2022'!DZ155</f>
        <v>0</v>
      </c>
      <c r="EG155" s="111">
        <f>+'PPFF 2022'!EA155</f>
        <v>0</v>
      </c>
      <c r="EH155" s="98">
        <f t="shared" si="322"/>
        <v>0</v>
      </c>
      <c r="EI155" s="111">
        <f>+'PPFF 2022'!EB155</f>
        <v>0</v>
      </c>
      <c r="EJ155" s="111">
        <f>+'PPFF 2022'!EC155</f>
        <v>0</v>
      </c>
      <c r="EK155" s="98">
        <f t="shared" si="323"/>
        <v>0</v>
      </c>
      <c r="EL155" s="111">
        <f>+'PPFF 2022'!ED155</f>
        <v>0</v>
      </c>
      <c r="EM155" s="111">
        <f>+'PPFF 2022'!EE155</f>
        <v>0</v>
      </c>
      <c r="EN155" s="98">
        <f t="shared" si="324"/>
        <v>0</v>
      </c>
      <c r="EO155" s="111">
        <f>+'PPFF 2022'!EF155</f>
        <v>0</v>
      </c>
      <c r="EP155" s="111">
        <f>+'PPFF 2022'!EG155</f>
        <v>0</v>
      </c>
      <c r="EQ155" s="98">
        <f t="shared" si="325"/>
        <v>0</v>
      </c>
      <c r="ER155" s="111">
        <f>+'PPFF 2022'!EH155</f>
        <v>0</v>
      </c>
      <c r="ES155" s="111">
        <f>+'PPFF 2022'!EI155</f>
        <v>0</v>
      </c>
      <c r="ET155" s="98">
        <f t="shared" si="326"/>
        <v>0</v>
      </c>
      <c r="EU155" s="111">
        <f>+'PPFF 2022'!EJ155</f>
        <v>0</v>
      </c>
      <c r="EV155" s="111">
        <f>+'PPFF 2022'!EK155</f>
        <v>0</v>
      </c>
      <c r="EW155" s="98">
        <f t="shared" si="327"/>
        <v>0</v>
      </c>
      <c r="EX155" s="111">
        <f>+'PPFF 2022'!EL155</f>
        <v>0</v>
      </c>
      <c r="EY155" s="111">
        <f>+'PPFF 2022'!EM155</f>
        <v>0</v>
      </c>
      <c r="EZ155" s="98">
        <f t="shared" si="328"/>
        <v>0</v>
      </c>
      <c r="FA155" s="111">
        <f>+'PPFF 2022'!EN155</f>
        <v>0</v>
      </c>
      <c r="FB155" s="111">
        <f>+'PPFF 2022'!EO155</f>
        <v>0</v>
      </c>
      <c r="FC155" s="98">
        <f t="shared" si="329"/>
        <v>0</v>
      </c>
      <c r="FD155" s="111">
        <f>+'PPFF 2022'!EP155</f>
        <v>0</v>
      </c>
      <c r="FE155" s="111">
        <f>+'PPFF 2022'!EQ155</f>
        <v>0</v>
      </c>
      <c r="FF155" s="98">
        <f t="shared" si="330"/>
        <v>0</v>
      </c>
      <c r="FG155" s="111">
        <f>+'PPFF 2022'!ER155</f>
        <v>0</v>
      </c>
      <c r="FH155" s="111">
        <f>+'PPFF 2022'!ES155</f>
        <v>0</v>
      </c>
      <c r="FI155" s="97">
        <f t="shared" si="331"/>
        <v>0</v>
      </c>
      <c r="FJ155" s="108">
        <f>+'PPFF 2022'!EY155</f>
        <v>0</v>
      </c>
      <c r="FK155" s="103">
        <f>+'PPFF 2022'!EZ155</f>
        <v>0</v>
      </c>
      <c r="FL155" s="193">
        <f t="shared" si="332"/>
        <v>0</v>
      </c>
      <c r="FM155" s="203">
        <f>+'PPFF 2022'!FA155</f>
        <v>0</v>
      </c>
      <c r="FN155" s="204">
        <f>+'PPFF 2022'!FB155</f>
        <v>0</v>
      </c>
      <c r="FO155" s="202">
        <f t="shared" si="333"/>
        <v>0</v>
      </c>
      <c r="FP155" s="203">
        <f>+'PPFF 2022'!FC155</f>
        <v>0</v>
      </c>
      <c r="FQ155" s="204">
        <f>+'PPFF 2022'!FD155</f>
        <v>0</v>
      </c>
      <c r="FR155" s="202">
        <f t="shared" si="334"/>
        <v>0</v>
      </c>
      <c r="FS155" s="203">
        <f>+'PPFF 2022'!FE155</f>
        <v>0</v>
      </c>
      <c r="FT155" s="204">
        <f>+'PPFF 2022'!FF155</f>
        <v>0</v>
      </c>
      <c r="FU155" s="202">
        <f t="shared" si="335"/>
        <v>0</v>
      </c>
      <c r="FV155" s="203">
        <f>+'PPFF 2022'!FG155</f>
        <v>0</v>
      </c>
      <c r="FW155" s="204">
        <f>+'PPFF 2022'!FH155</f>
        <v>0</v>
      </c>
      <c r="FX155" s="202">
        <f t="shared" si="336"/>
        <v>0</v>
      </c>
      <c r="FY155" s="203">
        <f>+'PPFF 2022'!FI155</f>
        <v>0</v>
      </c>
      <c r="FZ155" s="204">
        <f>+'PPFF 2022'!FJ155</f>
        <v>0</v>
      </c>
      <c r="GA155" s="202">
        <f t="shared" si="337"/>
        <v>0</v>
      </c>
      <c r="GB155" s="203">
        <f>+'PPFF 2022'!FK155</f>
        <v>0</v>
      </c>
      <c r="GC155" s="204">
        <f>+'PPFF 2022'!FL155</f>
        <v>0</v>
      </c>
      <c r="GD155" s="202">
        <f t="shared" si="338"/>
        <v>0</v>
      </c>
      <c r="GE155" s="203">
        <f>+'PPFF 2022'!FM155</f>
        <v>0</v>
      </c>
      <c r="GF155" s="204">
        <f>+'PPFF 2022'!FN155</f>
        <v>0</v>
      </c>
      <c r="GG155" s="202">
        <f t="shared" si="339"/>
        <v>0</v>
      </c>
      <c r="GH155" s="203">
        <f>+'PPFF 2022'!FO155</f>
        <v>0</v>
      </c>
      <c r="GI155" s="204">
        <f>+'PPFF 2022'!FP155</f>
        <v>0</v>
      </c>
      <c r="GJ155" s="202">
        <f t="shared" si="340"/>
        <v>0</v>
      </c>
      <c r="GK155" s="203">
        <f>+'PPFF 2022'!FQ155</f>
        <v>0</v>
      </c>
      <c r="GL155" s="204">
        <f>+'PPFF 2022'!FR155</f>
        <v>0</v>
      </c>
      <c r="GM155" s="202">
        <f t="shared" si="341"/>
        <v>0</v>
      </c>
      <c r="GN155" s="203">
        <f>+'PPFF 2022'!FS155</f>
        <v>0</v>
      </c>
      <c r="GO155" s="204">
        <f>+'PPFF 2022'!FT155</f>
        <v>0</v>
      </c>
      <c r="GP155" s="202">
        <f t="shared" si="342"/>
        <v>0</v>
      </c>
      <c r="GQ155" s="203">
        <f>+'PPFF 2022'!FU155</f>
        <v>0</v>
      </c>
      <c r="GR155" s="204">
        <f>+'PPFF 2022'!FV155</f>
        <v>0</v>
      </c>
      <c r="GS155" s="209">
        <f t="shared" si="343"/>
        <v>0</v>
      </c>
      <c r="GT155" s="203">
        <f>+'PPFF 2022'!GB155</f>
        <v>0</v>
      </c>
      <c r="GU155" s="204">
        <f>+'PPFF 2022'!GC155</f>
        <v>0</v>
      </c>
      <c r="GV155" s="202">
        <f t="shared" si="344"/>
        <v>0</v>
      </c>
      <c r="GW155" s="203">
        <f>+'PPFF 2022'!GD155</f>
        <v>0</v>
      </c>
      <c r="GX155" s="204">
        <f>+'PPFF 2022'!GE155</f>
        <v>0</v>
      </c>
      <c r="GY155" s="202">
        <f t="shared" si="345"/>
        <v>0</v>
      </c>
      <c r="GZ155" s="203">
        <f>+'PPFF 2022'!GF155</f>
        <v>0</v>
      </c>
      <c r="HA155" s="204">
        <f>+'PPFF 2022'!GG155</f>
        <v>0</v>
      </c>
      <c r="HB155" s="202">
        <f t="shared" si="346"/>
        <v>0</v>
      </c>
      <c r="HC155" s="203">
        <f>+'PPFF 2022'!GH155</f>
        <v>0</v>
      </c>
      <c r="HD155" s="204">
        <f>+'PPFF 2022'!GI155</f>
        <v>0</v>
      </c>
      <c r="HE155" s="202">
        <f t="shared" si="347"/>
        <v>0</v>
      </c>
      <c r="HF155" s="203">
        <f>+'PPFF 2022'!GJ155</f>
        <v>0</v>
      </c>
      <c r="HG155" s="204">
        <f>+'PPFF 2022'!GK155</f>
        <v>0</v>
      </c>
      <c r="HH155" s="202">
        <f t="shared" si="348"/>
        <v>0</v>
      </c>
      <c r="HI155" s="203">
        <f>+'PPFF 2022'!GL155</f>
        <v>0</v>
      </c>
      <c r="HJ155" s="204">
        <f>+'PPFF 2022'!GM155</f>
        <v>0</v>
      </c>
      <c r="HK155" s="202">
        <f t="shared" si="349"/>
        <v>0</v>
      </c>
      <c r="HL155" s="203">
        <f>+'PPFF 2022'!GN155</f>
        <v>0</v>
      </c>
      <c r="HM155" s="204">
        <f>+'PPFF 2022'!GO155</f>
        <v>0</v>
      </c>
      <c r="HN155" s="202">
        <f t="shared" si="350"/>
        <v>0</v>
      </c>
      <c r="HO155" s="203">
        <f>+'PPFF 2022'!GP155</f>
        <v>0</v>
      </c>
      <c r="HP155" s="204">
        <f>+'PPFF 2022'!GQ155</f>
        <v>0</v>
      </c>
      <c r="HQ155" s="202">
        <f t="shared" si="351"/>
        <v>0</v>
      </c>
      <c r="HR155" s="203">
        <f>+'PPFF 2022'!GR155</f>
        <v>0</v>
      </c>
      <c r="HS155" s="204">
        <f>+'PPFF 2022'!GS155</f>
        <v>0</v>
      </c>
      <c r="HT155" s="202">
        <f t="shared" si="352"/>
        <v>0</v>
      </c>
      <c r="HU155" s="203">
        <f>+'PPFF 2022'!GT155</f>
        <v>0</v>
      </c>
      <c r="HV155" s="204">
        <f>+'PPFF 2022'!GU155</f>
        <v>0</v>
      </c>
      <c r="HW155" s="202">
        <f t="shared" si="353"/>
        <v>0</v>
      </c>
      <c r="HX155" s="203">
        <f>+'PPFF 2022'!GV155</f>
        <v>0</v>
      </c>
      <c r="HY155" s="204">
        <f>+'PPFF 2022'!GW155</f>
        <v>0</v>
      </c>
      <c r="HZ155" s="202">
        <f t="shared" si="354"/>
        <v>0</v>
      </c>
      <c r="IA155" s="203">
        <f>+'PPFF 2022'!GX155</f>
        <v>0</v>
      </c>
      <c r="IB155" s="204">
        <f>+'PPFF 2022'!GY155</f>
        <v>0</v>
      </c>
      <c r="IC155" s="209">
        <f t="shared" si="355"/>
        <v>0</v>
      </c>
      <c r="ID155" s="203">
        <f>+'PPFF 2022'!HE155</f>
        <v>0</v>
      </c>
      <c r="IE155" s="204">
        <f>+'PPFF 2022'!HF155</f>
        <v>0</v>
      </c>
      <c r="IF155" s="215">
        <f t="shared" si="356"/>
        <v>0</v>
      </c>
      <c r="IG155" s="203">
        <f>+'PPFF 2022'!HG155</f>
        <v>0</v>
      </c>
      <c r="IH155" s="204">
        <f>+'PPFF 2022'!HH155</f>
        <v>0</v>
      </c>
      <c r="II155" s="215">
        <f t="shared" si="357"/>
        <v>0</v>
      </c>
      <c r="IJ155" s="203">
        <f>+'PPFF 2022'!HI155</f>
        <v>0</v>
      </c>
      <c r="IK155" s="204">
        <f>+'PPFF 2022'!HJ155</f>
        <v>0</v>
      </c>
      <c r="IL155" s="215">
        <f t="shared" si="358"/>
        <v>0</v>
      </c>
      <c r="IM155" s="203">
        <f>+'PPFF 2022'!HK155</f>
        <v>0</v>
      </c>
      <c r="IN155" s="204">
        <f>+'PPFF 2022'!HL155</f>
        <v>0</v>
      </c>
      <c r="IO155" s="215">
        <f t="shared" si="359"/>
        <v>0</v>
      </c>
      <c r="IP155" s="203">
        <f>+'PPFF 2022'!HM155</f>
        <v>0</v>
      </c>
      <c r="IQ155" s="204">
        <f>+'PPFF 2022'!HN155</f>
        <v>0</v>
      </c>
      <c r="IR155" s="215">
        <f t="shared" si="360"/>
        <v>0</v>
      </c>
      <c r="IS155" s="203">
        <f>+'PPFF 2022'!HO155</f>
        <v>0</v>
      </c>
      <c r="IT155" s="204">
        <f>+'PPFF 2022'!HP155</f>
        <v>0</v>
      </c>
      <c r="IU155" s="215">
        <f t="shared" si="361"/>
        <v>0</v>
      </c>
      <c r="IV155" s="203">
        <f>+'PPFF 2022'!HQ155</f>
        <v>0</v>
      </c>
      <c r="IW155" s="204">
        <f>+'PPFF 2022'!HR155</f>
        <v>0</v>
      </c>
      <c r="IX155" s="215">
        <f t="shared" si="362"/>
        <v>0</v>
      </c>
      <c r="IY155" s="203">
        <f>+'PPFF 2022'!HS155</f>
        <v>0</v>
      </c>
      <c r="IZ155" s="204">
        <f>+'PPFF 2022'!HT155</f>
        <v>0</v>
      </c>
      <c r="JA155" s="215">
        <f t="shared" si="363"/>
        <v>0</v>
      </c>
      <c r="JB155" s="203">
        <f>+'PPFF 2022'!HU155</f>
        <v>0</v>
      </c>
      <c r="JC155" s="204">
        <f>+'PPFF 2022'!HV155</f>
        <v>0</v>
      </c>
      <c r="JD155" s="215">
        <f t="shared" si="364"/>
        <v>0</v>
      </c>
      <c r="JE155" s="203">
        <f>+'PPFF 2022'!HW155</f>
        <v>0</v>
      </c>
      <c r="JF155" s="204">
        <f>+'PPFF 2022'!HX155</f>
        <v>0</v>
      </c>
      <c r="JG155" s="215">
        <f t="shared" si="365"/>
        <v>0</v>
      </c>
      <c r="JH155" s="203">
        <f>+'PPFF 2022'!HY155</f>
        <v>0</v>
      </c>
      <c r="JI155" s="204">
        <f>+'PPFF 2022'!HZ155</f>
        <v>0</v>
      </c>
      <c r="JJ155" s="215">
        <f t="shared" si="366"/>
        <v>0</v>
      </c>
      <c r="JK155" s="203">
        <f>+'PPFF 2022'!IA155</f>
        <v>0</v>
      </c>
      <c r="JL155" s="204">
        <f>+'PPFF 2022'!IB155</f>
        <v>0</v>
      </c>
      <c r="JM155" s="218">
        <f t="shared" si="367"/>
        <v>0</v>
      </c>
      <c r="JN155" s="224">
        <f>+'PPFF 2022'!IH155</f>
        <v>0</v>
      </c>
      <c r="JO155" s="225">
        <f>+'PPFF 2022'!II155</f>
        <v>0</v>
      </c>
      <c r="JP155" s="212">
        <f t="shared" si="368"/>
        <v>0</v>
      </c>
      <c r="JQ155" s="224">
        <f>+'PPFF 2022'!IJ155</f>
        <v>0</v>
      </c>
      <c r="JR155" s="225">
        <f>+'PPFF 2022'!IK155</f>
        <v>0</v>
      </c>
      <c r="JS155" s="212">
        <f t="shared" si="369"/>
        <v>0</v>
      </c>
      <c r="JT155" s="224">
        <f>+'PPFF 2022'!IL155</f>
        <v>0</v>
      </c>
      <c r="JU155" s="225">
        <f>+'PPFF 2022'!IM155</f>
        <v>0</v>
      </c>
      <c r="JV155" s="212">
        <f t="shared" si="370"/>
        <v>0</v>
      </c>
      <c r="JW155" s="224">
        <f>+'PPFF 2022'!IN155</f>
        <v>0</v>
      </c>
      <c r="JX155" s="225">
        <f>+'PPFF 2022'!IO155</f>
        <v>0</v>
      </c>
      <c r="JY155" s="212">
        <f t="shared" si="371"/>
        <v>0</v>
      </c>
      <c r="JZ155" s="224">
        <f>+'PPFF 2022'!IP155</f>
        <v>0</v>
      </c>
      <c r="KA155" s="225">
        <f>+'PPFF 2022'!IQ155</f>
        <v>0</v>
      </c>
      <c r="KB155" s="212">
        <f t="shared" si="372"/>
        <v>0</v>
      </c>
      <c r="KC155" s="224">
        <f>+'PPFF 2022'!IR155</f>
        <v>0</v>
      </c>
      <c r="KD155" s="225">
        <f>+'PPFF 2022'!IS155</f>
        <v>0</v>
      </c>
      <c r="KE155" s="212">
        <f t="shared" si="373"/>
        <v>0</v>
      </c>
      <c r="KF155" s="224">
        <f>+'PPFF 2022'!IT155</f>
        <v>0</v>
      </c>
      <c r="KG155" s="225">
        <f>+'PPFF 2022'!IU155</f>
        <v>0</v>
      </c>
      <c r="KH155" s="212">
        <f t="shared" si="374"/>
        <v>0</v>
      </c>
      <c r="KI155" s="224">
        <f>+'PPFF 2022'!IV155</f>
        <v>0</v>
      </c>
      <c r="KJ155" s="225">
        <f>+'PPFF 2022'!IW155</f>
        <v>0</v>
      </c>
      <c r="KK155" s="212">
        <f t="shared" si="375"/>
        <v>0</v>
      </c>
      <c r="KL155" s="224">
        <f>+'PPFF 2022'!IX155</f>
        <v>0</v>
      </c>
      <c r="KM155" s="225">
        <f>+'PPFF 2022'!IY155</f>
        <v>0</v>
      </c>
      <c r="KN155" s="212">
        <f t="shared" si="376"/>
        <v>0</v>
      </c>
      <c r="KO155" s="224">
        <f>+'PPFF 2022'!IZ155</f>
        <v>0</v>
      </c>
      <c r="KP155" s="225">
        <f>+'PPFF 2022'!JA155</f>
        <v>0</v>
      </c>
      <c r="KQ155" s="212">
        <f t="shared" si="377"/>
        <v>0</v>
      </c>
      <c r="KR155" s="224">
        <f>+'PPFF 2022'!JB155</f>
        <v>0</v>
      </c>
      <c r="KS155" s="225">
        <f>+'PPFF 2022'!JC155</f>
        <v>0</v>
      </c>
      <c r="KT155" s="212">
        <f t="shared" si="378"/>
        <v>0</v>
      </c>
      <c r="KU155" s="224">
        <f>+'PPFF 2022'!JD155</f>
        <v>0</v>
      </c>
      <c r="KV155" s="225">
        <f>+'PPFF 2022'!JE155</f>
        <v>0</v>
      </c>
      <c r="KW155" s="212">
        <f t="shared" si="379"/>
        <v>0</v>
      </c>
      <c r="KX155" s="224">
        <f>+'PPFF 2022'!JK155</f>
        <v>0</v>
      </c>
      <c r="KY155" s="230">
        <f>+'PPFF 2022'!JL155</f>
        <v>0</v>
      </c>
      <c r="KZ155" s="224">
        <f>+'PPFF 2022'!JM155</f>
        <v>0</v>
      </c>
      <c r="LA155" s="230">
        <f>+'PPFF 2022'!JN155</f>
        <v>0</v>
      </c>
      <c r="LB155" s="224">
        <f>+'PPFF 2022'!JO155</f>
        <v>0</v>
      </c>
      <c r="LC155" s="230">
        <f>+'PPFF 2022'!JP155</f>
        <v>0</v>
      </c>
      <c r="LD155" s="224">
        <f>+'PPFF 2022'!JQ155</f>
        <v>0</v>
      </c>
      <c r="LE155" s="230">
        <f>+'PPFF 2022'!JR155</f>
        <v>0</v>
      </c>
      <c r="LF155" s="224">
        <f>+'PPFF 2022'!JS155</f>
        <v>0</v>
      </c>
      <c r="LG155" s="230">
        <f>+'PPFF 2022'!JT155</f>
        <v>0</v>
      </c>
      <c r="LH155" s="224">
        <f>+'PPFF 2022'!JU155</f>
        <v>0</v>
      </c>
      <c r="LI155" s="230">
        <f>+'PPFF 2022'!JV155</f>
        <v>0</v>
      </c>
      <c r="LJ155" s="224">
        <f>+'PPFF 2022'!JW155</f>
        <v>0</v>
      </c>
      <c r="LK155" s="230">
        <f>+'PPFF 2022'!JX155</f>
        <v>0</v>
      </c>
      <c r="LL155" s="224">
        <f>+'PPFF 2022'!JY155</f>
        <v>0</v>
      </c>
      <c r="LM155" s="230">
        <f>+'PPFF 2022'!JZ155</f>
        <v>0</v>
      </c>
      <c r="LN155" s="224">
        <f>+'PPFF 2022'!KA155</f>
        <v>0</v>
      </c>
      <c r="LO155" s="230">
        <f>+'PPFF 2022'!KB155</f>
        <v>0</v>
      </c>
      <c r="LP155" s="224">
        <f>+'PPFF 2022'!KC155</f>
        <v>0</v>
      </c>
      <c r="LQ155" s="230">
        <f>+'PPFF 2022'!KD155</f>
        <v>0</v>
      </c>
      <c r="LR155" s="224">
        <f>+'PPFF 2022'!KE155</f>
        <v>0</v>
      </c>
      <c r="LS155" s="230">
        <f>+'PPFF 2022'!KF155</f>
        <v>0</v>
      </c>
      <c r="LT155" s="224">
        <f>+'PPFF 2022'!KG155</f>
        <v>0</v>
      </c>
      <c r="LU155" s="230">
        <f>+'PPFF 2022'!KH155</f>
        <v>0</v>
      </c>
      <c r="LV155" s="234">
        <f>+'PPFF 2022'!KN155</f>
        <v>0</v>
      </c>
      <c r="LW155" s="234">
        <f>+'PPFF 2022'!KP155</f>
        <v>0</v>
      </c>
      <c r="LX155" s="234">
        <f>+'PPFF 2022'!KR155</f>
        <v>0</v>
      </c>
      <c r="LY155" s="234">
        <f>+'PPFF 2022'!KT155</f>
        <v>0</v>
      </c>
      <c r="LZ155" s="234">
        <f>+'PPFF 2022'!KV155</f>
        <v>0</v>
      </c>
      <c r="MA155" s="234">
        <f>+'PPFF 2022'!KX155</f>
        <v>0</v>
      </c>
      <c r="MB155" s="234">
        <f>+'PPFF 2022'!KZ155</f>
        <v>0</v>
      </c>
      <c r="MC155" s="234">
        <f>+'PPFF 2022'!LB155</f>
        <v>0</v>
      </c>
      <c r="MD155" s="234">
        <f>+'PPFF 2022'!LD155</f>
        <v>0</v>
      </c>
      <c r="ME155" s="234">
        <f>+'PPFF 2022'!LF155</f>
        <v>0</v>
      </c>
      <c r="MF155" s="234">
        <f>+'PPFF 2022'!LH155</f>
        <v>0</v>
      </c>
      <c r="MG155" s="234">
        <f>+'PPFF 2022'!LJ155</f>
        <v>0</v>
      </c>
      <c r="MH155" s="190">
        <f>+'PPFF 2022'!LN155/6</f>
        <v>0</v>
      </c>
      <c r="MI155" s="190">
        <f>+'PPFF 2022'!LP155/6</f>
        <v>0</v>
      </c>
      <c r="MJ155" s="190">
        <f>+'PPFF 2022'!LR155/6</f>
        <v>0</v>
      </c>
      <c r="MK155" s="190">
        <f>+'PPFF 2022'!LT155/6</f>
        <v>0</v>
      </c>
      <c r="ML155" s="190">
        <f>+'PPFF 2022'!LV155/6</f>
        <v>0</v>
      </c>
      <c r="MM155" s="190">
        <f>+'PPFF 2022'!LX155/6</f>
        <v>0</v>
      </c>
      <c r="MN155" s="239">
        <f>+'PPFF 2022'!LZ155/6</f>
        <v>0</v>
      </c>
      <c r="MO155" s="190">
        <f>+'PPFF 2022'!MB155/6</f>
        <v>0</v>
      </c>
      <c r="MP155" s="190">
        <f>+'PPFF 2022'!MD155/6</f>
        <v>0</v>
      </c>
      <c r="MQ155" s="190">
        <f>+'PPFF 2022'!MF155/6</f>
        <v>0</v>
      </c>
      <c r="MR155" s="190">
        <f>+'PPFF 2022'!MH155/6</f>
        <v>0</v>
      </c>
      <c r="MS155" s="190">
        <f>+'PPFF 2022'!MJ155/6</f>
        <v>0</v>
      </c>
      <c r="MT155" s="104">
        <f>+'PPFF 2022'!MN155</f>
        <v>0</v>
      </c>
      <c r="MU155" s="104">
        <f>+'PPFF 2022'!MP155</f>
        <v>0</v>
      </c>
      <c r="MV155" s="104">
        <f>+'PPFF 2022'!MR155</f>
        <v>0</v>
      </c>
      <c r="MW155" s="104">
        <f>+'PPFF 2022'!MT155</f>
        <v>0</v>
      </c>
      <c r="MX155" s="104">
        <f>+'PPFF 2022'!MV155</f>
        <v>0</v>
      </c>
      <c r="MY155" s="104">
        <f>+'PPFF 2022'!MX155</f>
        <v>0</v>
      </c>
      <c r="MZ155" s="104">
        <f>+'PPFF 2022'!MZ155</f>
        <v>0</v>
      </c>
      <c r="NA155" s="104">
        <f>+'PPFF 2022'!NB155</f>
        <v>0</v>
      </c>
      <c r="NB155" s="104">
        <f>+'PPFF 2022'!ND155</f>
        <v>0</v>
      </c>
      <c r="NC155" s="104">
        <f>+'PPFF 2022'!NF155</f>
        <v>0</v>
      </c>
      <c r="ND155" s="104">
        <f>+'PPFF 2022'!NH155</f>
        <v>0</v>
      </c>
      <c r="NE155" s="104">
        <f>+'PPFF 2022'!NJ155</f>
        <v>0</v>
      </c>
    </row>
    <row r="156" spans="1:369" s="88" customFormat="1" ht="10.5" x14ac:dyDescent="0.25">
      <c r="A156" s="89" t="s">
        <v>6</v>
      </c>
      <c r="B156" s="90" t="s">
        <v>6</v>
      </c>
      <c r="C156" s="90">
        <v>400</v>
      </c>
      <c r="D156" s="90" t="s">
        <v>349</v>
      </c>
      <c r="E156" s="91" t="s">
        <v>6</v>
      </c>
      <c r="F156" s="92" t="s">
        <v>6</v>
      </c>
      <c r="G156" s="92" t="s">
        <v>352</v>
      </c>
      <c r="H156" s="155">
        <v>151</v>
      </c>
      <c r="I156" s="92" t="s">
        <v>167</v>
      </c>
      <c r="J156" s="171">
        <f>+'PPFF 2022'!J156+'PPFF 2022'!K156</f>
        <v>0</v>
      </c>
      <c r="K156" s="171">
        <f>+'PPFF 2022'!L156+'PPFF 2022'!M156</f>
        <v>0</v>
      </c>
      <c r="L156" s="171">
        <f>+'PPFF 2022'!N156+'PPFF 2022'!O156</f>
        <v>0</v>
      </c>
      <c r="M156" s="171">
        <f>+'PPFF 2022'!P156+'PPFF 2022'!Q156</f>
        <v>0</v>
      </c>
      <c r="N156" s="171">
        <f>+'PPFF 2022'!R156+'PPFF 2022'!S156</f>
        <v>0</v>
      </c>
      <c r="O156" s="171">
        <f>+'PPFF 2022'!T156+'PPFF 2022'!U156</f>
        <v>0</v>
      </c>
      <c r="P156" s="171">
        <f>+'PPFF 2022'!V156+'PPFF 2022'!W156</f>
        <v>0</v>
      </c>
      <c r="Q156" s="171">
        <f>+'PPFF 2022'!X156+'PPFF 2022'!Y156</f>
        <v>0</v>
      </c>
      <c r="R156" s="171">
        <f>+'PPFF 2022'!Z156+'PPFF 2022'!AA156</f>
        <v>0</v>
      </c>
      <c r="S156" s="171">
        <f>+'PPFF 2022'!AB156+'PPFF 2022'!AC156</f>
        <v>0</v>
      </c>
      <c r="T156" s="171">
        <f>+'PPFF 2022'!AD156+'PPFF 2022'!AE156</f>
        <v>0</v>
      </c>
      <c r="U156" s="171">
        <f>+'PPFF 2022'!AF156+'PPFF 2022'!AG156</f>
        <v>0</v>
      </c>
      <c r="V156" s="93">
        <f>+'PPFF 2022'!AM156</f>
        <v>0</v>
      </c>
      <c r="W156" s="95">
        <f>+'PPFF 2022'!AN156</f>
        <v>0</v>
      </c>
      <c r="X156" s="98">
        <f>+('PPFF 2022'!AM156+'PPFF 2022'!AN156)/13</f>
        <v>0</v>
      </c>
      <c r="Y156" s="93">
        <f>+'PPFF 2022'!AO156</f>
        <v>0</v>
      </c>
      <c r="Z156" s="95">
        <f>+'PPFF 2022'!AP156</f>
        <v>0</v>
      </c>
      <c r="AA156" s="98">
        <f>+('PPFF 2022'!AO156+'PPFF 2022'!AP156)/13</f>
        <v>0</v>
      </c>
      <c r="AB156" s="93">
        <f>+'PPFF 2022'!AQ156</f>
        <v>0</v>
      </c>
      <c r="AC156" s="95">
        <f>+'PPFF 2022'!AR156</f>
        <v>0</v>
      </c>
      <c r="AD156" s="98">
        <f t="shared" si="286"/>
        <v>0</v>
      </c>
      <c r="AE156" s="93">
        <f>+'PPFF 2022'!AS156</f>
        <v>0</v>
      </c>
      <c r="AF156" s="95">
        <f>+'PPFF 2022'!AT156</f>
        <v>0</v>
      </c>
      <c r="AG156" s="98">
        <f t="shared" si="287"/>
        <v>0</v>
      </c>
      <c r="AH156" s="93">
        <f>+'PPFF 2022'!AU156</f>
        <v>0</v>
      </c>
      <c r="AI156" s="95">
        <f>+'PPFF 2022'!AV156</f>
        <v>0</v>
      </c>
      <c r="AJ156" s="98">
        <f t="shared" si="288"/>
        <v>0</v>
      </c>
      <c r="AK156" s="93">
        <f>+'PPFF 2022'!AW156</f>
        <v>0</v>
      </c>
      <c r="AL156" s="95">
        <f>+'PPFF 2022'!AX156</f>
        <v>0</v>
      </c>
      <c r="AM156" s="98">
        <f t="shared" si="289"/>
        <v>0</v>
      </c>
      <c r="AN156" s="93">
        <f>+'PPFF 2022'!AY156</f>
        <v>0</v>
      </c>
      <c r="AO156" s="95">
        <f>+'PPFF 2022'!AZ156</f>
        <v>0</v>
      </c>
      <c r="AP156" s="98">
        <f t="shared" si="290"/>
        <v>0</v>
      </c>
      <c r="AQ156" s="93">
        <f>+'PPFF 2022'!BA156</f>
        <v>0</v>
      </c>
      <c r="AR156" s="95">
        <f>+'PPFF 2022'!BB156</f>
        <v>0</v>
      </c>
      <c r="AS156" s="98">
        <f t="shared" si="291"/>
        <v>0</v>
      </c>
      <c r="AT156" s="93">
        <f>+'PPFF 2022'!BC156</f>
        <v>0</v>
      </c>
      <c r="AU156" s="95">
        <f>+'PPFF 2022'!BD156</f>
        <v>0</v>
      </c>
      <c r="AV156" s="98">
        <f t="shared" si="292"/>
        <v>0</v>
      </c>
      <c r="AW156" s="93">
        <f>+'PPFF 2022'!BE156</f>
        <v>0</v>
      </c>
      <c r="AX156" s="95">
        <f>+'PPFF 2022'!BF156</f>
        <v>0</v>
      </c>
      <c r="AY156" s="98">
        <f t="shared" si="293"/>
        <v>0</v>
      </c>
      <c r="AZ156" s="93">
        <f>+'PPFF 2022'!BG156</f>
        <v>0</v>
      </c>
      <c r="BA156" s="95">
        <f>+'PPFF 2022'!BH156</f>
        <v>0</v>
      </c>
      <c r="BB156" s="98">
        <f t="shared" si="294"/>
        <v>0</v>
      </c>
      <c r="BC156" s="93">
        <f>+'PPFF 2022'!BI156</f>
        <v>0</v>
      </c>
      <c r="BD156" s="95">
        <f>+'PPFF 2022'!BJ156</f>
        <v>0</v>
      </c>
      <c r="BE156" s="97">
        <f t="shared" si="295"/>
        <v>0</v>
      </c>
      <c r="BF156" s="107">
        <f>+'PPFF 2022'!BP156</f>
        <v>1</v>
      </c>
      <c r="BG156" s="97">
        <f>+'PPFF 2022'!BQ156</f>
        <v>0</v>
      </c>
      <c r="BH156" s="182">
        <f t="shared" si="296"/>
        <v>0.25</v>
      </c>
      <c r="BI156" s="107">
        <f>+'PPFF 2022'!BR156</f>
        <v>0</v>
      </c>
      <c r="BJ156" s="97">
        <f>+'PPFF 2022'!BS156</f>
        <v>0</v>
      </c>
      <c r="BK156" s="182">
        <f t="shared" si="297"/>
        <v>0</v>
      </c>
      <c r="BL156" s="107">
        <f>+'PPFF 2022'!BT156</f>
        <v>0</v>
      </c>
      <c r="BM156" s="97">
        <f>+'PPFF 2022'!BU156</f>
        <v>0</v>
      </c>
      <c r="BN156" s="182">
        <f t="shared" si="298"/>
        <v>0</v>
      </c>
      <c r="BO156" s="107">
        <f>+'PPFF 2022'!BV156</f>
        <v>0</v>
      </c>
      <c r="BP156" s="97">
        <f>+'PPFF 2022'!BW156</f>
        <v>0</v>
      </c>
      <c r="BQ156" s="182">
        <f t="shared" si="299"/>
        <v>0</v>
      </c>
      <c r="BR156" s="107">
        <f>+'PPFF 2022'!BX156</f>
        <v>0</v>
      </c>
      <c r="BS156" s="97">
        <f>+'PPFF 2022'!BY156</f>
        <v>0</v>
      </c>
      <c r="BT156" s="182">
        <f t="shared" si="300"/>
        <v>0</v>
      </c>
      <c r="BU156" s="107">
        <f>+'PPFF 2022'!BZ156</f>
        <v>0</v>
      </c>
      <c r="BV156" s="97">
        <f>+'PPFF 2022'!CA156</f>
        <v>0</v>
      </c>
      <c r="BW156" s="182">
        <f t="shared" si="301"/>
        <v>0</v>
      </c>
      <c r="BX156" s="107">
        <f>+'PPFF 2022'!CB156</f>
        <v>0</v>
      </c>
      <c r="BY156" s="97">
        <f>+'PPFF 2022'!CC156</f>
        <v>0</v>
      </c>
      <c r="BZ156" s="182">
        <f t="shared" si="302"/>
        <v>0</v>
      </c>
      <c r="CA156" s="107">
        <f>+'PPFF 2022'!CD156</f>
        <v>0</v>
      </c>
      <c r="CB156" s="97">
        <f>+'PPFF 2022'!CE156</f>
        <v>0</v>
      </c>
      <c r="CC156" s="182">
        <f t="shared" si="303"/>
        <v>0</v>
      </c>
      <c r="CD156" s="107">
        <f>+'PPFF 2022'!CF156</f>
        <v>0</v>
      </c>
      <c r="CE156" s="97">
        <f>+'PPFF 2022'!CG156</f>
        <v>0</v>
      </c>
      <c r="CF156" s="182">
        <f t="shared" si="304"/>
        <v>0</v>
      </c>
      <c r="CG156" s="107">
        <f>+'PPFF 2022'!CH156</f>
        <v>0</v>
      </c>
      <c r="CH156" s="97">
        <f>+'PPFF 2022'!CI156</f>
        <v>0</v>
      </c>
      <c r="CI156" s="182">
        <f t="shared" si="305"/>
        <v>0</v>
      </c>
      <c r="CJ156" s="107">
        <f>+'PPFF 2022'!CJ156</f>
        <v>0</v>
      </c>
      <c r="CK156" s="97">
        <f>+'PPFF 2022'!CK156</f>
        <v>0</v>
      </c>
      <c r="CL156" s="182">
        <f t="shared" si="306"/>
        <v>0</v>
      </c>
      <c r="CM156" s="107">
        <f>+'PPFF 2022'!CL156</f>
        <v>0</v>
      </c>
      <c r="CN156" s="97">
        <f>+'PPFF 2022'!CM156</f>
        <v>0</v>
      </c>
      <c r="CO156" s="187">
        <f t="shared" si="307"/>
        <v>0</v>
      </c>
      <c r="CP156" s="109">
        <f>+'PPFF 2022'!CS156</f>
        <v>0</v>
      </c>
      <c r="CQ156" s="111">
        <f>+'PPFF 2022'!CT156</f>
        <v>0</v>
      </c>
      <c r="CR156" s="98">
        <f t="shared" si="308"/>
        <v>0</v>
      </c>
      <c r="CS156" s="109">
        <f>+'PPFF 2022'!CU156</f>
        <v>0</v>
      </c>
      <c r="CT156" s="111">
        <f>+'PPFF 2022'!CV156</f>
        <v>0</v>
      </c>
      <c r="CU156" s="98">
        <f t="shared" si="309"/>
        <v>0</v>
      </c>
      <c r="CV156" s="109">
        <f>+'PPFF 2022'!CW156</f>
        <v>0</v>
      </c>
      <c r="CW156" s="111">
        <f>+'PPFF 2022'!CX156</f>
        <v>0</v>
      </c>
      <c r="CX156" s="98">
        <f t="shared" si="310"/>
        <v>0</v>
      </c>
      <c r="CY156" s="109">
        <f>+'PPFF 2022'!CY156</f>
        <v>0</v>
      </c>
      <c r="CZ156" s="111">
        <f>+'PPFF 2022'!CZ156</f>
        <v>0</v>
      </c>
      <c r="DA156" s="98">
        <f t="shared" si="311"/>
        <v>0</v>
      </c>
      <c r="DB156" s="109">
        <f>+'PPFF 2022'!DA156</f>
        <v>0</v>
      </c>
      <c r="DC156" s="111">
        <f>+'PPFF 2022'!DB156</f>
        <v>0</v>
      </c>
      <c r="DD156" s="98">
        <f t="shared" si="312"/>
        <v>0</v>
      </c>
      <c r="DE156" s="109">
        <f>+'PPFF 2022'!DC156</f>
        <v>0</v>
      </c>
      <c r="DF156" s="111">
        <f>+'PPFF 2022'!DD156</f>
        <v>0</v>
      </c>
      <c r="DG156" s="98">
        <f t="shared" si="313"/>
        <v>0</v>
      </c>
      <c r="DH156" s="109">
        <f>+'PPFF 2022'!DE156</f>
        <v>0</v>
      </c>
      <c r="DI156" s="111">
        <f>+'PPFF 2022'!DF156</f>
        <v>0</v>
      </c>
      <c r="DJ156" s="98">
        <f t="shared" si="314"/>
        <v>0</v>
      </c>
      <c r="DK156" s="109">
        <f>+'PPFF 2022'!DG156</f>
        <v>0</v>
      </c>
      <c r="DL156" s="111">
        <f>+'PPFF 2022'!DH156</f>
        <v>0</v>
      </c>
      <c r="DM156" s="98">
        <f t="shared" si="315"/>
        <v>0</v>
      </c>
      <c r="DN156" s="109">
        <f>+'PPFF 2022'!DI156</f>
        <v>0</v>
      </c>
      <c r="DO156" s="111">
        <f>+'PPFF 2022'!DJ156</f>
        <v>0</v>
      </c>
      <c r="DP156" s="98">
        <f t="shared" si="316"/>
        <v>0</v>
      </c>
      <c r="DQ156" s="109">
        <f>+'PPFF 2022'!DK156</f>
        <v>0</v>
      </c>
      <c r="DR156" s="111">
        <f>+'PPFF 2022'!DL156</f>
        <v>0</v>
      </c>
      <c r="DS156" s="98">
        <f t="shared" si="317"/>
        <v>0</v>
      </c>
      <c r="DT156" s="109">
        <f>+'PPFF 2022'!DM156</f>
        <v>0</v>
      </c>
      <c r="DU156" s="111">
        <f>+'PPFF 2022'!DN156</f>
        <v>0</v>
      </c>
      <c r="DV156" s="98">
        <f t="shared" si="318"/>
        <v>0</v>
      </c>
      <c r="DW156" s="109">
        <f>+'PPFF 2022'!DO156</f>
        <v>0</v>
      </c>
      <c r="DX156" s="111">
        <f>+'PPFF 2022'!DP156</f>
        <v>0</v>
      </c>
      <c r="DY156" s="107">
        <f t="shared" si="319"/>
        <v>0</v>
      </c>
      <c r="DZ156" s="109">
        <f>+'PPFF 2022'!DV156</f>
        <v>0</v>
      </c>
      <c r="EA156" s="111">
        <f>+'PPFF 2022'!DW156</f>
        <v>0</v>
      </c>
      <c r="EB156" s="98">
        <f t="shared" si="320"/>
        <v>0</v>
      </c>
      <c r="EC156" s="111">
        <f>+'PPFF 2022'!DX156</f>
        <v>0</v>
      </c>
      <c r="ED156" s="111">
        <f>+'PPFF 2022'!DY156</f>
        <v>0</v>
      </c>
      <c r="EE156" s="98">
        <f t="shared" si="321"/>
        <v>0</v>
      </c>
      <c r="EF156" s="111">
        <f>+'PPFF 2022'!DZ156</f>
        <v>0</v>
      </c>
      <c r="EG156" s="111">
        <f>+'PPFF 2022'!EA156</f>
        <v>0</v>
      </c>
      <c r="EH156" s="98">
        <f t="shared" si="322"/>
        <v>0</v>
      </c>
      <c r="EI156" s="111">
        <f>+'PPFF 2022'!EB156</f>
        <v>0</v>
      </c>
      <c r="EJ156" s="111">
        <f>+'PPFF 2022'!EC156</f>
        <v>0</v>
      </c>
      <c r="EK156" s="98">
        <f t="shared" si="323"/>
        <v>0</v>
      </c>
      <c r="EL156" s="111">
        <f>+'PPFF 2022'!ED156</f>
        <v>0</v>
      </c>
      <c r="EM156" s="111">
        <f>+'PPFF 2022'!EE156</f>
        <v>0</v>
      </c>
      <c r="EN156" s="98">
        <f t="shared" si="324"/>
        <v>0</v>
      </c>
      <c r="EO156" s="111">
        <f>+'PPFF 2022'!EF156</f>
        <v>0</v>
      </c>
      <c r="EP156" s="111">
        <f>+'PPFF 2022'!EG156</f>
        <v>0</v>
      </c>
      <c r="EQ156" s="98">
        <f t="shared" si="325"/>
        <v>0</v>
      </c>
      <c r="ER156" s="111">
        <f>+'PPFF 2022'!EH156</f>
        <v>0</v>
      </c>
      <c r="ES156" s="111">
        <f>+'PPFF 2022'!EI156</f>
        <v>0</v>
      </c>
      <c r="ET156" s="98">
        <f t="shared" si="326"/>
        <v>0</v>
      </c>
      <c r="EU156" s="111">
        <f>+'PPFF 2022'!EJ156</f>
        <v>0</v>
      </c>
      <c r="EV156" s="111">
        <f>+'PPFF 2022'!EK156</f>
        <v>0</v>
      </c>
      <c r="EW156" s="98">
        <f t="shared" si="327"/>
        <v>0</v>
      </c>
      <c r="EX156" s="111">
        <f>+'PPFF 2022'!EL156</f>
        <v>0</v>
      </c>
      <c r="EY156" s="111">
        <f>+'PPFF 2022'!EM156</f>
        <v>0</v>
      </c>
      <c r="EZ156" s="98">
        <f t="shared" si="328"/>
        <v>0</v>
      </c>
      <c r="FA156" s="111">
        <f>+'PPFF 2022'!EN156</f>
        <v>0</v>
      </c>
      <c r="FB156" s="111">
        <f>+'PPFF 2022'!EO156</f>
        <v>0</v>
      </c>
      <c r="FC156" s="98">
        <f t="shared" si="329"/>
        <v>0</v>
      </c>
      <c r="FD156" s="111">
        <f>+'PPFF 2022'!EP156</f>
        <v>0</v>
      </c>
      <c r="FE156" s="111">
        <f>+'PPFF 2022'!EQ156</f>
        <v>0</v>
      </c>
      <c r="FF156" s="98">
        <f t="shared" si="330"/>
        <v>0</v>
      </c>
      <c r="FG156" s="111">
        <f>+'PPFF 2022'!ER156</f>
        <v>0</v>
      </c>
      <c r="FH156" s="111">
        <f>+'PPFF 2022'!ES156</f>
        <v>0</v>
      </c>
      <c r="FI156" s="97">
        <f t="shared" si="331"/>
        <v>0</v>
      </c>
      <c r="FJ156" s="108">
        <f>+'PPFF 2022'!EY156</f>
        <v>0</v>
      </c>
      <c r="FK156" s="103">
        <f>+'PPFF 2022'!EZ156</f>
        <v>0</v>
      </c>
      <c r="FL156" s="193">
        <f t="shared" si="332"/>
        <v>0</v>
      </c>
      <c r="FM156" s="203">
        <f>+'PPFF 2022'!FA156</f>
        <v>0</v>
      </c>
      <c r="FN156" s="204">
        <f>+'PPFF 2022'!FB156</f>
        <v>0</v>
      </c>
      <c r="FO156" s="202">
        <f t="shared" si="333"/>
        <v>0</v>
      </c>
      <c r="FP156" s="203">
        <f>+'PPFF 2022'!FC156</f>
        <v>0</v>
      </c>
      <c r="FQ156" s="204">
        <f>+'PPFF 2022'!FD156</f>
        <v>0</v>
      </c>
      <c r="FR156" s="202">
        <f t="shared" si="334"/>
        <v>0</v>
      </c>
      <c r="FS156" s="203">
        <f>+'PPFF 2022'!FE156</f>
        <v>0</v>
      </c>
      <c r="FT156" s="204">
        <f>+'PPFF 2022'!FF156</f>
        <v>0</v>
      </c>
      <c r="FU156" s="202">
        <f t="shared" si="335"/>
        <v>0</v>
      </c>
      <c r="FV156" s="203">
        <f>+'PPFF 2022'!FG156</f>
        <v>0</v>
      </c>
      <c r="FW156" s="204">
        <f>+'PPFF 2022'!FH156</f>
        <v>0</v>
      </c>
      <c r="FX156" s="202">
        <f t="shared" si="336"/>
        <v>0</v>
      </c>
      <c r="FY156" s="203">
        <f>+'PPFF 2022'!FI156</f>
        <v>0</v>
      </c>
      <c r="FZ156" s="204">
        <f>+'PPFF 2022'!FJ156</f>
        <v>0</v>
      </c>
      <c r="GA156" s="202">
        <f t="shared" si="337"/>
        <v>0</v>
      </c>
      <c r="GB156" s="203">
        <f>+'PPFF 2022'!FK156</f>
        <v>0</v>
      </c>
      <c r="GC156" s="204">
        <f>+'PPFF 2022'!FL156</f>
        <v>0</v>
      </c>
      <c r="GD156" s="202">
        <f t="shared" si="338"/>
        <v>0</v>
      </c>
      <c r="GE156" s="203">
        <f>+'PPFF 2022'!FM156</f>
        <v>0</v>
      </c>
      <c r="GF156" s="204">
        <f>+'PPFF 2022'!FN156</f>
        <v>0</v>
      </c>
      <c r="GG156" s="202">
        <f t="shared" si="339"/>
        <v>0</v>
      </c>
      <c r="GH156" s="203">
        <f>+'PPFF 2022'!FO156</f>
        <v>0</v>
      </c>
      <c r="GI156" s="204">
        <f>+'PPFF 2022'!FP156</f>
        <v>0</v>
      </c>
      <c r="GJ156" s="202">
        <f t="shared" si="340"/>
        <v>0</v>
      </c>
      <c r="GK156" s="203">
        <f>+'PPFF 2022'!FQ156</f>
        <v>0</v>
      </c>
      <c r="GL156" s="204">
        <f>+'PPFF 2022'!FR156</f>
        <v>0</v>
      </c>
      <c r="GM156" s="202">
        <f t="shared" si="341"/>
        <v>0</v>
      </c>
      <c r="GN156" s="203">
        <f>+'PPFF 2022'!FS156</f>
        <v>0</v>
      </c>
      <c r="GO156" s="204">
        <f>+'PPFF 2022'!FT156</f>
        <v>0</v>
      </c>
      <c r="GP156" s="202">
        <f t="shared" si="342"/>
        <v>0</v>
      </c>
      <c r="GQ156" s="203">
        <f>+'PPFF 2022'!FU156</f>
        <v>0</v>
      </c>
      <c r="GR156" s="204">
        <f>+'PPFF 2022'!FV156</f>
        <v>0</v>
      </c>
      <c r="GS156" s="209">
        <f t="shared" si="343"/>
        <v>0</v>
      </c>
      <c r="GT156" s="203">
        <f>+'PPFF 2022'!GB156</f>
        <v>0</v>
      </c>
      <c r="GU156" s="204">
        <f>+'PPFF 2022'!GC156</f>
        <v>0</v>
      </c>
      <c r="GV156" s="202">
        <f t="shared" si="344"/>
        <v>0</v>
      </c>
      <c r="GW156" s="203">
        <f>+'PPFF 2022'!GD156</f>
        <v>0</v>
      </c>
      <c r="GX156" s="204">
        <f>+'PPFF 2022'!GE156</f>
        <v>0</v>
      </c>
      <c r="GY156" s="202">
        <f t="shared" si="345"/>
        <v>0</v>
      </c>
      <c r="GZ156" s="203">
        <f>+'PPFF 2022'!GF156</f>
        <v>0</v>
      </c>
      <c r="HA156" s="204">
        <f>+'PPFF 2022'!GG156</f>
        <v>0</v>
      </c>
      <c r="HB156" s="202">
        <f t="shared" si="346"/>
        <v>0</v>
      </c>
      <c r="HC156" s="203">
        <f>+'PPFF 2022'!GH156</f>
        <v>0</v>
      </c>
      <c r="HD156" s="204">
        <f>+'PPFF 2022'!GI156</f>
        <v>0</v>
      </c>
      <c r="HE156" s="202">
        <f t="shared" si="347"/>
        <v>0</v>
      </c>
      <c r="HF156" s="203">
        <f>+'PPFF 2022'!GJ156</f>
        <v>0</v>
      </c>
      <c r="HG156" s="204">
        <f>+'PPFF 2022'!GK156</f>
        <v>0</v>
      </c>
      <c r="HH156" s="202">
        <f t="shared" si="348"/>
        <v>0</v>
      </c>
      <c r="HI156" s="203">
        <f>+'PPFF 2022'!GL156</f>
        <v>0</v>
      </c>
      <c r="HJ156" s="204">
        <f>+'PPFF 2022'!GM156</f>
        <v>0</v>
      </c>
      <c r="HK156" s="202">
        <f t="shared" si="349"/>
        <v>0</v>
      </c>
      <c r="HL156" s="203">
        <f>+'PPFF 2022'!GN156</f>
        <v>0</v>
      </c>
      <c r="HM156" s="204">
        <f>+'PPFF 2022'!GO156</f>
        <v>0</v>
      </c>
      <c r="HN156" s="202">
        <f t="shared" si="350"/>
        <v>0</v>
      </c>
      <c r="HO156" s="203">
        <f>+'PPFF 2022'!GP156</f>
        <v>0</v>
      </c>
      <c r="HP156" s="204">
        <f>+'PPFF 2022'!GQ156</f>
        <v>0</v>
      </c>
      <c r="HQ156" s="202">
        <f t="shared" si="351"/>
        <v>0</v>
      </c>
      <c r="HR156" s="203">
        <f>+'PPFF 2022'!GR156</f>
        <v>0</v>
      </c>
      <c r="HS156" s="204">
        <f>+'PPFF 2022'!GS156</f>
        <v>0</v>
      </c>
      <c r="HT156" s="202">
        <f t="shared" si="352"/>
        <v>0</v>
      </c>
      <c r="HU156" s="203">
        <f>+'PPFF 2022'!GT156</f>
        <v>0</v>
      </c>
      <c r="HV156" s="204">
        <f>+'PPFF 2022'!GU156</f>
        <v>0</v>
      </c>
      <c r="HW156" s="202">
        <f t="shared" si="353"/>
        <v>0</v>
      </c>
      <c r="HX156" s="203">
        <f>+'PPFF 2022'!GV156</f>
        <v>0</v>
      </c>
      <c r="HY156" s="204">
        <f>+'PPFF 2022'!GW156</f>
        <v>0</v>
      </c>
      <c r="HZ156" s="202">
        <f t="shared" si="354"/>
        <v>0</v>
      </c>
      <c r="IA156" s="203">
        <f>+'PPFF 2022'!GX156</f>
        <v>0</v>
      </c>
      <c r="IB156" s="204">
        <f>+'PPFF 2022'!GY156</f>
        <v>0</v>
      </c>
      <c r="IC156" s="209">
        <f t="shared" si="355"/>
        <v>0</v>
      </c>
      <c r="ID156" s="203">
        <f>+'PPFF 2022'!HE156</f>
        <v>0</v>
      </c>
      <c r="IE156" s="204">
        <f>+'PPFF 2022'!HF156</f>
        <v>0</v>
      </c>
      <c r="IF156" s="215">
        <f t="shared" si="356"/>
        <v>0</v>
      </c>
      <c r="IG156" s="203">
        <f>+'PPFF 2022'!HG156</f>
        <v>0</v>
      </c>
      <c r="IH156" s="204">
        <f>+'PPFF 2022'!HH156</f>
        <v>0</v>
      </c>
      <c r="II156" s="215">
        <f t="shared" si="357"/>
        <v>0</v>
      </c>
      <c r="IJ156" s="203">
        <f>+'PPFF 2022'!HI156</f>
        <v>0</v>
      </c>
      <c r="IK156" s="204">
        <f>+'PPFF 2022'!HJ156</f>
        <v>0</v>
      </c>
      <c r="IL156" s="215">
        <f t="shared" si="358"/>
        <v>0</v>
      </c>
      <c r="IM156" s="203">
        <f>+'PPFF 2022'!HK156</f>
        <v>0</v>
      </c>
      <c r="IN156" s="204">
        <f>+'PPFF 2022'!HL156</f>
        <v>0</v>
      </c>
      <c r="IO156" s="215">
        <f t="shared" si="359"/>
        <v>0</v>
      </c>
      <c r="IP156" s="203">
        <f>+'PPFF 2022'!HM156</f>
        <v>0</v>
      </c>
      <c r="IQ156" s="204">
        <f>+'PPFF 2022'!HN156</f>
        <v>0</v>
      </c>
      <c r="IR156" s="215">
        <f t="shared" si="360"/>
        <v>0</v>
      </c>
      <c r="IS156" s="203">
        <f>+'PPFF 2022'!HO156</f>
        <v>0</v>
      </c>
      <c r="IT156" s="204">
        <f>+'PPFF 2022'!HP156</f>
        <v>0</v>
      </c>
      <c r="IU156" s="215">
        <f t="shared" si="361"/>
        <v>0</v>
      </c>
      <c r="IV156" s="203">
        <f>+'PPFF 2022'!HQ156</f>
        <v>0</v>
      </c>
      <c r="IW156" s="204">
        <f>+'PPFF 2022'!HR156</f>
        <v>0</v>
      </c>
      <c r="IX156" s="215">
        <f t="shared" si="362"/>
        <v>0</v>
      </c>
      <c r="IY156" s="203">
        <f>+'PPFF 2022'!HS156</f>
        <v>0</v>
      </c>
      <c r="IZ156" s="204">
        <f>+'PPFF 2022'!HT156</f>
        <v>0</v>
      </c>
      <c r="JA156" s="215">
        <f t="shared" si="363"/>
        <v>0</v>
      </c>
      <c r="JB156" s="203">
        <f>+'PPFF 2022'!HU156</f>
        <v>0</v>
      </c>
      <c r="JC156" s="204">
        <f>+'PPFF 2022'!HV156</f>
        <v>0</v>
      </c>
      <c r="JD156" s="215">
        <f t="shared" si="364"/>
        <v>0</v>
      </c>
      <c r="JE156" s="203">
        <f>+'PPFF 2022'!HW156</f>
        <v>0</v>
      </c>
      <c r="JF156" s="204">
        <f>+'PPFF 2022'!HX156</f>
        <v>0</v>
      </c>
      <c r="JG156" s="215">
        <f t="shared" si="365"/>
        <v>0</v>
      </c>
      <c r="JH156" s="203">
        <f>+'PPFF 2022'!HY156</f>
        <v>0</v>
      </c>
      <c r="JI156" s="204">
        <f>+'PPFF 2022'!HZ156</f>
        <v>0</v>
      </c>
      <c r="JJ156" s="215">
        <f t="shared" si="366"/>
        <v>0</v>
      </c>
      <c r="JK156" s="203">
        <f>+'PPFF 2022'!IA156</f>
        <v>0</v>
      </c>
      <c r="JL156" s="204">
        <f>+'PPFF 2022'!IB156</f>
        <v>0</v>
      </c>
      <c r="JM156" s="218">
        <f t="shared" si="367"/>
        <v>0</v>
      </c>
      <c r="JN156" s="224">
        <f>+'PPFF 2022'!IH156</f>
        <v>0</v>
      </c>
      <c r="JO156" s="225">
        <f>+'PPFF 2022'!II156</f>
        <v>0</v>
      </c>
      <c r="JP156" s="212">
        <f t="shared" si="368"/>
        <v>0</v>
      </c>
      <c r="JQ156" s="224">
        <f>+'PPFF 2022'!IJ156</f>
        <v>0</v>
      </c>
      <c r="JR156" s="225">
        <f>+'PPFF 2022'!IK156</f>
        <v>0</v>
      </c>
      <c r="JS156" s="212">
        <f t="shared" si="369"/>
        <v>0</v>
      </c>
      <c r="JT156" s="224">
        <f>+'PPFF 2022'!IL156</f>
        <v>0</v>
      </c>
      <c r="JU156" s="225">
        <f>+'PPFF 2022'!IM156</f>
        <v>0</v>
      </c>
      <c r="JV156" s="212">
        <f t="shared" si="370"/>
        <v>0</v>
      </c>
      <c r="JW156" s="224">
        <f>+'PPFF 2022'!IN156</f>
        <v>0</v>
      </c>
      <c r="JX156" s="225">
        <f>+'PPFF 2022'!IO156</f>
        <v>0</v>
      </c>
      <c r="JY156" s="212">
        <f t="shared" si="371"/>
        <v>0</v>
      </c>
      <c r="JZ156" s="224">
        <f>+'PPFF 2022'!IP156</f>
        <v>0</v>
      </c>
      <c r="KA156" s="225">
        <f>+'PPFF 2022'!IQ156</f>
        <v>0</v>
      </c>
      <c r="KB156" s="212">
        <f t="shared" si="372"/>
        <v>0</v>
      </c>
      <c r="KC156" s="224">
        <f>+'PPFF 2022'!IR156</f>
        <v>0</v>
      </c>
      <c r="KD156" s="225">
        <f>+'PPFF 2022'!IS156</f>
        <v>0</v>
      </c>
      <c r="KE156" s="212">
        <f t="shared" si="373"/>
        <v>0</v>
      </c>
      <c r="KF156" s="224">
        <f>+'PPFF 2022'!IT156</f>
        <v>0</v>
      </c>
      <c r="KG156" s="225">
        <f>+'PPFF 2022'!IU156</f>
        <v>0</v>
      </c>
      <c r="KH156" s="212">
        <f t="shared" si="374"/>
        <v>0</v>
      </c>
      <c r="KI156" s="224">
        <f>+'PPFF 2022'!IV156</f>
        <v>0</v>
      </c>
      <c r="KJ156" s="225">
        <f>+'PPFF 2022'!IW156</f>
        <v>0</v>
      </c>
      <c r="KK156" s="212">
        <f t="shared" si="375"/>
        <v>0</v>
      </c>
      <c r="KL156" s="224">
        <f>+'PPFF 2022'!IX156</f>
        <v>0</v>
      </c>
      <c r="KM156" s="225">
        <f>+'PPFF 2022'!IY156</f>
        <v>0</v>
      </c>
      <c r="KN156" s="212">
        <f t="shared" si="376"/>
        <v>0</v>
      </c>
      <c r="KO156" s="224">
        <f>+'PPFF 2022'!IZ156</f>
        <v>0</v>
      </c>
      <c r="KP156" s="225">
        <f>+'PPFF 2022'!JA156</f>
        <v>0</v>
      </c>
      <c r="KQ156" s="212">
        <f t="shared" si="377"/>
        <v>0</v>
      </c>
      <c r="KR156" s="224">
        <f>+'PPFF 2022'!JB156</f>
        <v>0</v>
      </c>
      <c r="KS156" s="225">
        <f>+'PPFF 2022'!JC156</f>
        <v>0</v>
      </c>
      <c r="KT156" s="212">
        <f t="shared" si="378"/>
        <v>0</v>
      </c>
      <c r="KU156" s="224">
        <f>+'PPFF 2022'!JD156</f>
        <v>0</v>
      </c>
      <c r="KV156" s="225">
        <f>+'PPFF 2022'!JE156</f>
        <v>0</v>
      </c>
      <c r="KW156" s="212">
        <f t="shared" si="379"/>
        <v>0</v>
      </c>
      <c r="KX156" s="224">
        <f>+'PPFF 2022'!JK156</f>
        <v>0</v>
      </c>
      <c r="KY156" s="230">
        <f>+'PPFF 2022'!JL156</f>
        <v>0</v>
      </c>
      <c r="KZ156" s="224">
        <f>+'PPFF 2022'!JM156</f>
        <v>0</v>
      </c>
      <c r="LA156" s="230">
        <f>+'PPFF 2022'!JN156</f>
        <v>0</v>
      </c>
      <c r="LB156" s="224">
        <f>+'PPFF 2022'!JO156</f>
        <v>0</v>
      </c>
      <c r="LC156" s="230">
        <f>+'PPFF 2022'!JP156</f>
        <v>0</v>
      </c>
      <c r="LD156" s="224">
        <f>+'PPFF 2022'!JQ156</f>
        <v>0</v>
      </c>
      <c r="LE156" s="230">
        <f>+'PPFF 2022'!JR156</f>
        <v>0</v>
      </c>
      <c r="LF156" s="224">
        <f>+'PPFF 2022'!JS156</f>
        <v>0</v>
      </c>
      <c r="LG156" s="230">
        <f>+'PPFF 2022'!JT156</f>
        <v>0</v>
      </c>
      <c r="LH156" s="224">
        <f>+'PPFF 2022'!JU156</f>
        <v>0</v>
      </c>
      <c r="LI156" s="230">
        <f>+'PPFF 2022'!JV156</f>
        <v>0</v>
      </c>
      <c r="LJ156" s="224">
        <f>+'PPFF 2022'!JW156</f>
        <v>0</v>
      </c>
      <c r="LK156" s="230">
        <f>+'PPFF 2022'!JX156</f>
        <v>0</v>
      </c>
      <c r="LL156" s="224">
        <f>+'PPFF 2022'!JY156</f>
        <v>0</v>
      </c>
      <c r="LM156" s="230">
        <f>+'PPFF 2022'!JZ156</f>
        <v>0</v>
      </c>
      <c r="LN156" s="224">
        <f>+'PPFF 2022'!KA156</f>
        <v>0</v>
      </c>
      <c r="LO156" s="230">
        <f>+'PPFF 2022'!KB156</f>
        <v>0</v>
      </c>
      <c r="LP156" s="224">
        <f>+'PPFF 2022'!KC156</f>
        <v>0</v>
      </c>
      <c r="LQ156" s="230">
        <f>+'PPFF 2022'!KD156</f>
        <v>0</v>
      </c>
      <c r="LR156" s="224">
        <f>+'PPFF 2022'!KE156</f>
        <v>0</v>
      </c>
      <c r="LS156" s="230">
        <f>+'PPFF 2022'!KF156</f>
        <v>0</v>
      </c>
      <c r="LT156" s="224">
        <f>+'PPFF 2022'!KG156</f>
        <v>0</v>
      </c>
      <c r="LU156" s="230">
        <f>+'PPFF 2022'!KH156</f>
        <v>0</v>
      </c>
      <c r="LV156" s="234">
        <f>+'PPFF 2022'!KN156</f>
        <v>0</v>
      </c>
      <c r="LW156" s="234">
        <f>+'PPFF 2022'!KP156</f>
        <v>0</v>
      </c>
      <c r="LX156" s="234">
        <f>+'PPFF 2022'!KR156</f>
        <v>0</v>
      </c>
      <c r="LY156" s="234">
        <f>+'PPFF 2022'!KT156</f>
        <v>0</v>
      </c>
      <c r="LZ156" s="234">
        <f>+'PPFF 2022'!KV156</f>
        <v>0</v>
      </c>
      <c r="MA156" s="234">
        <f>+'PPFF 2022'!KX156</f>
        <v>0</v>
      </c>
      <c r="MB156" s="234">
        <f>+'PPFF 2022'!KZ156</f>
        <v>0</v>
      </c>
      <c r="MC156" s="234">
        <f>+'PPFF 2022'!LB156</f>
        <v>0</v>
      </c>
      <c r="MD156" s="234">
        <f>+'PPFF 2022'!LD156</f>
        <v>0</v>
      </c>
      <c r="ME156" s="234">
        <f>+'PPFF 2022'!LF156</f>
        <v>0</v>
      </c>
      <c r="MF156" s="234">
        <f>+'PPFF 2022'!LH156</f>
        <v>0</v>
      </c>
      <c r="MG156" s="234">
        <f>+'PPFF 2022'!LJ156</f>
        <v>0</v>
      </c>
      <c r="MH156" s="190">
        <f>+'PPFF 2022'!LN156/6</f>
        <v>0</v>
      </c>
      <c r="MI156" s="190">
        <f>+'PPFF 2022'!LP156/6</f>
        <v>0</v>
      </c>
      <c r="MJ156" s="190">
        <f>+'PPFF 2022'!LR156/6</f>
        <v>0</v>
      </c>
      <c r="MK156" s="190">
        <f>+'PPFF 2022'!LT156/6</f>
        <v>0</v>
      </c>
      <c r="ML156" s="190">
        <f>+'PPFF 2022'!LV156/6</f>
        <v>0</v>
      </c>
      <c r="MM156" s="190">
        <f>+'PPFF 2022'!LX156/6</f>
        <v>0</v>
      </c>
      <c r="MN156" s="239">
        <f>+'PPFF 2022'!LZ156/6</f>
        <v>0</v>
      </c>
      <c r="MO156" s="190">
        <f>+'PPFF 2022'!MB156/6</f>
        <v>0</v>
      </c>
      <c r="MP156" s="190">
        <f>+'PPFF 2022'!MD156/6</f>
        <v>0</v>
      </c>
      <c r="MQ156" s="190">
        <f>+'PPFF 2022'!MF156/6</f>
        <v>0</v>
      </c>
      <c r="MR156" s="190">
        <f>+'PPFF 2022'!MH156/6</f>
        <v>0</v>
      </c>
      <c r="MS156" s="190">
        <f>+'PPFF 2022'!MJ156/6</f>
        <v>0</v>
      </c>
      <c r="MT156" s="104">
        <f>+'PPFF 2022'!MN156</f>
        <v>0</v>
      </c>
      <c r="MU156" s="104">
        <f>+'PPFF 2022'!MP156</f>
        <v>0</v>
      </c>
      <c r="MV156" s="104">
        <f>+'PPFF 2022'!MR156</f>
        <v>0</v>
      </c>
      <c r="MW156" s="104">
        <f>+'PPFF 2022'!MT156</f>
        <v>0</v>
      </c>
      <c r="MX156" s="104">
        <f>+'PPFF 2022'!MV156</f>
        <v>0</v>
      </c>
      <c r="MY156" s="104">
        <f>+'PPFF 2022'!MX156</f>
        <v>0</v>
      </c>
      <c r="MZ156" s="104">
        <f>+'PPFF 2022'!MZ156</f>
        <v>0</v>
      </c>
      <c r="NA156" s="104">
        <f>+'PPFF 2022'!NB156</f>
        <v>0</v>
      </c>
      <c r="NB156" s="104">
        <f>+'PPFF 2022'!ND156</f>
        <v>0</v>
      </c>
      <c r="NC156" s="104">
        <f>+'PPFF 2022'!NF156</f>
        <v>0</v>
      </c>
      <c r="ND156" s="104">
        <f>+'PPFF 2022'!NH156</f>
        <v>0</v>
      </c>
      <c r="NE156" s="104">
        <f>+'PPFF 2022'!NJ156</f>
        <v>0</v>
      </c>
    </row>
    <row r="157" spans="1:369" s="88" customFormat="1" ht="10.5" x14ac:dyDescent="0.25">
      <c r="A157" s="89" t="s">
        <v>6</v>
      </c>
      <c r="B157" s="90" t="s">
        <v>6</v>
      </c>
      <c r="C157" s="90">
        <v>400</v>
      </c>
      <c r="D157" s="90" t="s">
        <v>349</v>
      </c>
      <c r="E157" s="91" t="s">
        <v>6</v>
      </c>
      <c r="F157" s="92" t="s">
        <v>6</v>
      </c>
      <c r="G157" s="92" t="s">
        <v>352</v>
      </c>
      <c r="H157" s="155">
        <v>152</v>
      </c>
      <c r="I157" s="92" t="s">
        <v>166</v>
      </c>
      <c r="J157" s="171">
        <f>+'PPFF 2022'!J157+'PPFF 2022'!K157</f>
        <v>0</v>
      </c>
      <c r="K157" s="171">
        <f>+'PPFF 2022'!L157+'PPFF 2022'!M157</f>
        <v>0</v>
      </c>
      <c r="L157" s="171">
        <f>+'PPFF 2022'!N157+'PPFF 2022'!O157</f>
        <v>0</v>
      </c>
      <c r="M157" s="171">
        <f>+'PPFF 2022'!P157+'PPFF 2022'!Q157</f>
        <v>0</v>
      </c>
      <c r="N157" s="171">
        <f>+'PPFF 2022'!R157+'PPFF 2022'!S157</f>
        <v>0</v>
      </c>
      <c r="O157" s="171">
        <f>+'PPFF 2022'!T157+'PPFF 2022'!U157</f>
        <v>0</v>
      </c>
      <c r="P157" s="171">
        <f>+'PPFF 2022'!V157+'PPFF 2022'!W157</f>
        <v>0</v>
      </c>
      <c r="Q157" s="171">
        <f>+'PPFF 2022'!X157+'PPFF 2022'!Y157</f>
        <v>0</v>
      </c>
      <c r="R157" s="171">
        <f>+'PPFF 2022'!Z157+'PPFF 2022'!AA157</f>
        <v>0</v>
      </c>
      <c r="S157" s="171">
        <f>+'PPFF 2022'!AB157+'PPFF 2022'!AC157</f>
        <v>0</v>
      </c>
      <c r="T157" s="171">
        <f>+'PPFF 2022'!AD157+'PPFF 2022'!AE157</f>
        <v>0</v>
      </c>
      <c r="U157" s="171">
        <f>+'PPFF 2022'!AF157+'PPFF 2022'!AG157</f>
        <v>0</v>
      </c>
      <c r="V157" s="93">
        <f>+'PPFF 2022'!AM157</f>
        <v>0</v>
      </c>
      <c r="W157" s="95">
        <f>+'PPFF 2022'!AN157</f>
        <v>0</v>
      </c>
      <c r="X157" s="98">
        <f>+('PPFF 2022'!AM157+'PPFF 2022'!AN157)/13</f>
        <v>0</v>
      </c>
      <c r="Y157" s="93">
        <f>+'PPFF 2022'!AO157</f>
        <v>0</v>
      </c>
      <c r="Z157" s="95">
        <f>+'PPFF 2022'!AP157</f>
        <v>0</v>
      </c>
      <c r="AA157" s="98">
        <f>+('PPFF 2022'!AO157+'PPFF 2022'!AP157)/13</f>
        <v>0</v>
      </c>
      <c r="AB157" s="93">
        <f>+'PPFF 2022'!AQ157</f>
        <v>0</v>
      </c>
      <c r="AC157" s="95">
        <f>+'PPFF 2022'!AR157</f>
        <v>0</v>
      </c>
      <c r="AD157" s="98">
        <f t="shared" si="286"/>
        <v>0</v>
      </c>
      <c r="AE157" s="93">
        <f>+'PPFF 2022'!AS157</f>
        <v>0</v>
      </c>
      <c r="AF157" s="95">
        <f>+'PPFF 2022'!AT157</f>
        <v>0</v>
      </c>
      <c r="AG157" s="98">
        <f t="shared" si="287"/>
        <v>0</v>
      </c>
      <c r="AH157" s="93">
        <f>+'PPFF 2022'!AU157</f>
        <v>0</v>
      </c>
      <c r="AI157" s="95">
        <f>+'PPFF 2022'!AV157</f>
        <v>0</v>
      </c>
      <c r="AJ157" s="98">
        <f t="shared" si="288"/>
        <v>0</v>
      </c>
      <c r="AK157" s="93">
        <f>+'PPFF 2022'!AW157</f>
        <v>0</v>
      </c>
      <c r="AL157" s="95">
        <f>+'PPFF 2022'!AX157</f>
        <v>0</v>
      </c>
      <c r="AM157" s="98">
        <f t="shared" si="289"/>
        <v>0</v>
      </c>
      <c r="AN157" s="93">
        <f>+'PPFF 2022'!AY157</f>
        <v>0</v>
      </c>
      <c r="AO157" s="95">
        <f>+'PPFF 2022'!AZ157</f>
        <v>0</v>
      </c>
      <c r="AP157" s="98">
        <f t="shared" si="290"/>
        <v>0</v>
      </c>
      <c r="AQ157" s="93">
        <f>+'PPFF 2022'!BA157</f>
        <v>0</v>
      </c>
      <c r="AR157" s="95">
        <f>+'PPFF 2022'!BB157</f>
        <v>0</v>
      </c>
      <c r="AS157" s="98">
        <f t="shared" si="291"/>
        <v>0</v>
      </c>
      <c r="AT157" s="93">
        <f>+'PPFF 2022'!BC157</f>
        <v>0</v>
      </c>
      <c r="AU157" s="95">
        <f>+'PPFF 2022'!BD157</f>
        <v>0</v>
      </c>
      <c r="AV157" s="98">
        <f t="shared" si="292"/>
        <v>0</v>
      </c>
      <c r="AW157" s="93">
        <f>+'PPFF 2022'!BE157</f>
        <v>0</v>
      </c>
      <c r="AX157" s="95">
        <f>+'PPFF 2022'!BF157</f>
        <v>0</v>
      </c>
      <c r="AY157" s="98">
        <f t="shared" si="293"/>
        <v>0</v>
      </c>
      <c r="AZ157" s="93">
        <f>+'PPFF 2022'!BG157</f>
        <v>0</v>
      </c>
      <c r="BA157" s="95">
        <f>+'PPFF 2022'!BH157</f>
        <v>0</v>
      </c>
      <c r="BB157" s="98">
        <f t="shared" si="294"/>
        <v>0</v>
      </c>
      <c r="BC157" s="93">
        <f>+'PPFF 2022'!BI157</f>
        <v>0</v>
      </c>
      <c r="BD157" s="95">
        <f>+'PPFF 2022'!BJ157</f>
        <v>0</v>
      </c>
      <c r="BE157" s="97">
        <f t="shared" si="295"/>
        <v>0</v>
      </c>
      <c r="BF157" s="107">
        <f>+'PPFF 2022'!BP157</f>
        <v>0</v>
      </c>
      <c r="BG157" s="97">
        <f>+'PPFF 2022'!BQ157</f>
        <v>0</v>
      </c>
      <c r="BH157" s="182">
        <f t="shared" si="296"/>
        <v>0</v>
      </c>
      <c r="BI157" s="107">
        <f>+'PPFF 2022'!BR157</f>
        <v>0</v>
      </c>
      <c r="BJ157" s="97">
        <f>+'PPFF 2022'!BS157</f>
        <v>0</v>
      </c>
      <c r="BK157" s="182">
        <f t="shared" si="297"/>
        <v>0</v>
      </c>
      <c r="BL157" s="107">
        <f>+'PPFF 2022'!BT157</f>
        <v>0</v>
      </c>
      <c r="BM157" s="97">
        <f>+'PPFF 2022'!BU157</f>
        <v>0</v>
      </c>
      <c r="BN157" s="182">
        <f t="shared" si="298"/>
        <v>0</v>
      </c>
      <c r="BO157" s="107">
        <f>+'PPFF 2022'!BV157</f>
        <v>0</v>
      </c>
      <c r="BP157" s="97">
        <f>+'PPFF 2022'!BW157</f>
        <v>0</v>
      </c>
      <c r="BQ157" s="182">
        <f t="shared" si="299"/>
        <v>0</v>
      </c>
      <c r="BR157" s="107">
        <f>+'PPFF 2022'!BX157</f>
        <v>0</v>
      </c>
      <c r="BS157" s="97">
        <f>+'PPFF 2022'!BY157</f>
        <v>0</v>
      </c>
      <c r="BT157" s="182">
        <f t="shared" si="300"/>
        <v>0</v>
      </c>
      <c r="BU157" s="107">
        <f>+'PPFF 2022'!BZ157</f>
        <v>0</v>
      </c>
      <c r="BV157" s="97">
        <f>+'PPFF 2022'!CA157</f>
        <v>0</v>
      </c>
      <c r="BW157" s="182">
        <f t="shared" si="301"/>
        <v>0</v>
      </c>
      <c r="BX157" s="107">
        <f>+'PPFF 2022'!CB157</f>
        <v>0</v>
      </c>
      <c r="BY157" s="97">
        <f>+'PPFF 2022'!CC157</f>
        <v>0</v>
      </c>
      <c r="BZ157" s="182">
        <f t="shared" si="302"/>
        <v>0</v>
      </c>
      <c r="CA157" s="107">
        <f>+'PPFF 2022'!CD157</f>
        <v>0</v>
      </c>
      <c r="CB157" s="97">
        <f>+'PPFF 2022'!CE157</f>
        <v>0</v>
      </c>
      <c r="CC157" s="182">
        <f t="shared" si="303"/>
        <v>0</v>
      </c>
      <c r="CD157" s="107">
        <f>+'PPFF 2022'!CF157</f>
        <v>0</v>
      </c>
      <c r="CE157" s="97">
        <f>+'PPFF 2022'!CG157</f>
        <v>0</v>
      </c>
      <c r="CF157" s="182">
        <f t="shared" si="304"/>
        <v>0</v>
      </c>
      <c r="CG157" s="107">
        <f>+'PPFF 2022'!CH157</f>
        <v>0</v>
      </c>
      <c r="CH157" s="97">
        <f>+'PPFF 2022'!CI157</f>
        <v>0</v>
      </c>
      <c r="CI157" s="182">
        <f t="shared" si="305"/>
        <v>0</v>
      </c>
      <c r="CJ157" s="107">
        <f>+'PPFF 2022'!CJ157</f>
        <v>0</v>
      </c>
      <c r="CK157" s="97">
        <f>+'PPFF 2022'!CK157</f>
        <v>0</v>
      </c>
      <c r="CL157" s="182">
        <f t="shared" si="306"/>
        <v>0</v>
      </c>
      <c r="CM157" s="107">
        <f>+'PPFF 2022'!CL157</f>
        <v>0</v>
      </c>
      <c r="CN157" s="97">
        <f>+'PPFF 2022'!CM157</f>
        <v>0</v>
      </c>
      <c r="CO157" s="187">
        <f t="shared" si="307"/>
        <v>0</v>
      </c>
      <c r="CP157" s="109">
        <f>+'PPFF 2022'!CS157</f>
        <v>1</v>
      </c>
      <c r="CQ157" s="111">
        <f>+'PPFF 2022'!CT157</f>
        <v>0</v>
      </c>
      <c r="CR157" s="98">
        <f t="shared" si="308"/>
        <v>8.3333333333333329E-2</v>
      </c>
      <c r="CS157" s="109">
        <f>+'PPFF 2022'!CU157</f>
        <v>0</v>
      </c>
      <c r="CT157" s="111">
        <f>+'PPFF 2022'!CV157</f>
        <v>0</v>
      </c>
      <c r="CU157" s="98">
        <f t="shared" si="309"/>
        <v>0</v>
      </c>
      <c r="CV157" s="109">
        <f>+'PPFF 2022'!CW157</f>
        <v>0</v>
      </c>
      <c r="CW157" s="111">
        <f>+'PPFF 2022'!CX157</f>
        <v>0</v>
      </c>
      <c r="CX157" s="98">
        <f t="shared" si="310"/>
        <v>0</v>
      </c>
      <c r="CY157" s="109">
        <f>+'PPFF 2022'!CY157</f>
        <v>0</v>
      </c>
      <c r="CZ157" s="111">
        <f>+'PPFF 2022'!CZ157</f>
        <v>0</v>
      </c>
      <c r="DA157" s="98">
        <f t="shared" si="311"/>
        <v>0</v>
      </c>
      <c r="DB157" s="109">
        <f>+'PPFF 2022'!DA157</f>
        <v>0</v>
      </c>
      <c r="DC157" s="111">
        <f>+'PPFF 2022'!DB157</f>
        <v>0</v>
      </c>
      <c r="DD157" s="98">
        <f t="shared" si="312"/>
        <v>0</v>
      </c>
      <c r="DE157" s="109">
        <f>+'PPFF 2022'!DC157</f>
        <v>0</v>
      </c>
      <c r="DF157" s="111">
        <f>+'PPFF 2022'!DD157</f>
        <v>0</v>
      </c>
      <c r="DG157" s="98">
        <f t="shared" si="313"/>
        <v>0</v>
      </c>
      <c r="DH157" s="109">
        <f>+'PPFF 2022'!DE157</f>
        <v>0</v>
      </c>
      <c r="DI157" s="111">
        <f>+'PPFF 2022'!DF157</f>
        <v>0</v>
      </c>
      <c r="DJ157" s="98">
        <f t="shared" si="314"/>
        <v>0</v>
      </c>
      <c r="DK157" s="109">
        <f>+'PPFF 2022'!DG157</f>
        <v>0</v>
      </c>
      <c r="DL157" s="111">
        <f>+'PPFF 2022'!DH157</f>
        <v>0</v>
      </c>
      <c r="DM157" s="98">
        <f t="shared" si="315"/>
        <v>0</v>
      </c>
      <c r="DN157" s="109">
        <f>+'PPFF 2022'!DI157</f>
        <v>0</v>
      </c>
      <c r="DO157" s="111">
        <f>+'PPFF 2022'!DJ157</f>
        <v>0</v>
      </c>
      <c r="DP157" s="98">
        <f t="shared" si="316"/>
        <v>0</v>
      </c>
      <c r="DQ157" s="109">
        <f>+'PPFF 2022'!DK157</f>
        <v>0</v>
      </c>
      <c r="DR157" s="111">
        <f>+'PPFF 2022'!DL157</f>
        <v>0</v>
      </c>
      <c r="DS157" s="98">
        <f t="shared" si="317"/>
        <v>0</v>
      </c>
      <c r="DT157" s="109">
        <f>+'PPFF 2022'!DM157</f>
        <v>0</v>
      </c>
      <c r="DU157" s="111">
        <f>+'PPFF 2022'!DN157</f>
        <v>0</v>
      </c>
      <c r="DV157" s="98">
        <f t="shared" si="318"/>
        <v>0</v>
      </c>
      <c r="DW157" s="109">
        <f>+'PPFF 2022'!DO157</f>
        <v>0</v>
      </c>
      <c r="DX157" s="111">
        <f>+'PPFF 2022'!DP157</f>
        <v>0</v>
      </c>
      <c r="DY157" s="107">
        <f t="shared" si="319"/>
        <v>0</v>
      </c>
      <c r="DZ157" s="109">
        <f>+'PPFF 2022'!DV157</f>
        <v>0</v>
      </c>
      <c r="EA157" s="111">
        <f>+'PPFF 2022'!DW157</f>
        <v>0</v>
      </c>
      <c r="EB157" s="98">
        <f t="shared" si="320"/>
        <v>0</v>
      </c>
      <c r="EC157" s="111">
        <f>+'PPFF 2022'!DX157</f>
        <v>0</v>
      </c>
      <c r="ED157" s="111">
        <f>+'PPFF 2022'!DY157</f>
        <v>0</v>
      </c>
      <c r="EE157" s="98">
        <f t="shared" si="321"/>
        <v>0</v>
      </c>
      <c r="EF157" s="111">
        <f>+'PPFF 2022'!DZ157</f>
        <v>0</v>
      </c>
      <c r="EG157" s="111">
        <f>+'PPFF 2022'!EA157</f>
        <v>0</v>
      </c>
      <c r="EH157" s="98">
        <f t="shared" si="322"/>
        <v>0</v>
      </c>
      <c r="EI157" s="111">
        <f>+'PPFF 2022'!EB157</f>
        <v>0</v>
      </c>
      <c r="EJ157" s="111">
        <f>+'PPFF 2022'!EC157</f>
        <v>0</v>
      </c>
      <c r="EK157" s="98">
        <f t="shared" si="323"/>
        <v>0</v>
      </c>
      <c r="EL157" s="111">
        <f>+'PPFF 2022'!ED157</f>
        <v>0</v>
      </c>
      <c r="EM157" s="111">
        <f>+'PPFF 2022'!EE157</f>
        <v>0</v>
      </c>
      <c r="EN157" s="98">
        <f t="shared" si="324"/>
        <v>0</v>
      </c>
      <c r="EO157" s="111">
        <f>+'PPFF 2022'!EF157</f>
        <v>0</v>
      </c>
      <c r="EP157" s="111">
        <f>+'PPFF 2022'!EG157</f>
        <v>0</v>
      </c>
      <c r="EQ157" s="98">
        <f t="shared" si="325"/>
        <v>0</v>
      </c>
      <c r="ER157" s="111">
        <f>+'PPFF 2022'!EH157</f>
        <v>0</v>
      </c>
      <c r="ES157" s="111">
        <f>+'PPFF 2022'!EI157</f>
        <v>0</v>
      </c>
      <c r="ET157" s="98">
        <f t="shared" si="326"/>
        <v>0</v>
      </c>
      <c r="EU157" s="111">
        <f>+'PPFF 2022'!EJ157</f>
        <v>0</v>
      </c>
      <c r="EV157" s="111">
        <f>+'PPFF 2022'!EK157</f>
        <v>0</v>
      </c>
      <c r="EW157" s="98">
        <f t="shared" si="327"/>
        <v>0</v>
      </c>
      <c r="EX157" s="111">
        <f>+'PPFF 2022'!EL157</f>
        <v>0</v>
      </c>
      <c r="EY157" s="111">
        <f>+'PPFF 2022'!EM157</f>
        <v>0</v>
      </c>
      <c r="EZ157" s="98">
        <f t="shared" si="328"/>
        <v>0</v>
      </c>
      <c r="FA157" s="111">
        <f>+'PPFF 2022'!EN157</f>
        <v>0</v>
      </c>
      <c r="FB157" s="111">
        <f>+'PPFF 2022'!EO157</f>
        <v>0</v>
      </c>
      <c r="FC157" s="98">
        <f t="shared" si="329"/>
        <v>0</v>
      </c>
      <c r="FD157" s="111">
        <f>+'PPFF 2022'!EP157</f>
        <v>0</v>
      </c>
      <c r="FE157" s="111">
        <f>+'PPFF 2022'!EQ157</f>
        <v>0</v>
      </c>
      <c r="FF157" s="98">
        <f t="shared" si="330"/>
        <v>0</v>
      </c>
      <c r="FG157" s="111">
        <f>+'PPFF 2022'!ER157</f>
        <v>0</v>
      </c>
      <c r="FH157" s="111">
        <f>+'PPFF 2022'!ES157</f>
        <v>0</v>
      </c>
      <c r="FI157" s="97">
        <f t="shared" si="331"/>
        <v>0</v>
      </c>
      <c r="FJ157" s="108">
        <f>+'PPFF 2022'!EY157</f>
        <v>0</v>
      </c>
      <c r="FK157" s="103">
        <f>+'PPFF 2022'!EZ157</f>
        <v>0</v>
      </c>
      <c r="FL157" s="193">
        <f t="shared" si="332"/>
        <v>0</v>
      </c>
      <c r="FM157" s="203">
        <f>+'PPFF 2022'!FA157</f>
        <v>0</v>
      </c>
      <c r="FN157" s="204">
        <f>+'PPFF 2022'!FB157</f>
        <v>0</v>
      </c>
      <c r="FO157" s="202">
        <f t="shared" si="333"/>
        <v>0</v>
      </c>
      <c r="FP157" s="203">
        <f>+'PPFF 2022'!FC157</f>
        <v>0</v>
      </c>
      <c r="FQ157" s="204">
        <f>+'PPFF 2022'!FD157</f>
        <v>0</v>
      </c>
      <c r="FR157" s="202">
        <f t="shared" si="334"/>
        <v>0</v>
      </c>
      <c r="FS157" s="203">
        <f>+'PPFF 2022'!FE157</f>
        <v>0</v>
      </c>
      <c r="FT157" s="204">
        <f>+'PPFF 2022'!FF157</f>
        <v>0</v>
      </c>
      <c r="FU157" s="202">
        <f t="shared" si="335"/>
        <v>0</v>
      </c>
      <c r="FV157" s="203">
        <f>+'PPFF 2022'!FG157</f>
        <v>0</v>
      </c>
      <c r="FW157" s="204">
        <f>+'PPFF 2022'!FH157</f>
        <v>0</v>
      </c>
      <c r="FX157" s="202">
        <f t="shared" si="336"/>
        <v>0</v>
      </c>
      <c r="FY157" s="203">
        <f>+'PPFF 2022'!FI157</f>
        <v>0</v>
      </c>
      <c r="FZ157" s="204">
        <f>+'PPFF 2022'!FJ157</f>
        <v>0</v>
      </c>
      <c r="GA157" s="202">
        <f t="shared" si="337"/>
        <v>0</v>
      </c>
      <c r="GB157" s="203">
        <f>+'PPFF 2022'!FK157</f>
        <v>0</v>
      </c>
      <c r="GC157" s="204">
        <f>+'PPFF 2022'!FL157</f>
        <v>0</v>
      </c>
      <c r="GD157" s="202">
        <f t="shared" si="338"/>
        <v>0</v>
      </c>
      <c r="GE157" s="203">
        <f>+'PPFF 2022'!FM157</f>
        <v>0</v>
      </c>
      <c r="GF157" s="204">
        <f>+'PPFF 2022'!FN157</f>
        <v>0</v>
      </c>
      <c r="GG157" s="202">
        <f t="shared" si="339"/>
        <v>0</v>
      </c>
      <c r="GH157" s="203">
        <f>+'PPFF 2022'!FO157</f>
        <v>0</v>
      </c>
      <c r="GI157" s="204">
        <f>+'PPFF 2022'!FP157</f>
        <v>0</v>
      </c>
      <c r="GJ157" s="202">
        <f t="shared" si="340"/>
        <v>0</v>
      </c>
      <c r="GK157" s="203">
        <f>+'PPFF 2022'!FQ157</f>
        <v>0</v>
      </c>
      <c r="GL157" s="204">
        <f>+'PPFF 2022'!FR157</f>
        <v>0</v>
      </c>
      <c r="GM157" s="202">
        <f t="shared" si="341"/>
        <v>0</v>
      </c>
      <c r="GN157" s="203">
        <f>+'PPFF 2022'!FS157</f>
        <v>0</v>
      </c>
      <c r="GO157" s="204">
        <f>+'PPFF 2022'!FT157</f>
        <v>0</v>
      </c>
      <c r="GP157" s="202">
        <f t="shared" si="342"/>
        <v>0</v>
      </c>
      <c r="GQ157" s="203">
        <f>+'PPFF 2022'!FU157</f>
        <v>0</v>
      </c>
      <c r="GR157" s="204">
        <f>+'PPFF 2022'!FV157</f>
        <v>0</v>
      </c>
      <c r="GS157" s="209">
        <f t="shared" si="343"/>
        <v>0</v>
      </c>
      <c r="GT157" s="203">
        <f>+'PPFF 2022'!GB157</f>
        <v>0</v>
      </c>
      <c r="GU157" s="204">
        <f>+'PPFF 2022'!GC157</f>
        <v>0</v>
      </c>
      <c r="GV157" s="202">
        <f t="shared" si="344"/>
        <v>0</v>
      </c>
      <c r="GW157" s="203">
        <f>+'PPFF 2022'!GD157</f>
        <v>0</v>
      </c>
      <c r="GX157" s="204">
        <f>+'PPFF 2022'!GE157</f>
        <v>0</v>
      </c>
      <c r="GY157" s="202">
        <f t="shared" si="345"/>
        <v>0</v>
      </c>
      <c r="GZ157" s="203">
        <f>+'PPFF 2022'!GF157</f>
        <v>0</v>
      </c>
      <c r="HA157" s="204">
        <f>+'PPFF 2022'!GG157</f>
        <v>0</v>
      </c>
      <c r="HB157" s="202">
        <f t="shared" si="346"/>
        <v>0</v>
      </c>
      <c r="HC157" s="203">
        <f>+'PPFF 2022'!GH157</f>
        <v>0</v>
      </c>
      <c r="HD157" s="204">
        <f>+'PPFF 2022'!GI157</f>
        <v>0</v>
      </c>
      <c r="HE157" s="202">
        <f t="shared" si="347"/>
        <v>0</v>
      </c>
      <c r="HF157" s="203">
        <f>+'PPFF 2022'!GJ157</f>
        <v>0</v>
      </c>
      <c r="HG157" s="204">
        <f>+'PPFF 2022'!GK157</f>
        <v>0</v>
      </c>
      <c r="HH157" s="202">
        <f t="shared" si="348"/>
        <v>0</v>
      </c>
      <c r="HI157" s="203">
        <f>+'PPFF 2022'!GL157</f>
        <v>0</v>
      </c>
      <c r="HJ157" s="204">
        <f>+'PPFF 2022'!GM157</f>
        <v>0</v>
      </c>
      <c r="HK157" s="202">
        <f t="shared" si="349"/>
        <v>0</v>
      </c>
      <c r="HL157" s="203">
        <f>+'PPFF 2022'!GN157</f>
        <v>0</v>
      </c>
      <c r="HM157" s="204">
        <f>+'PPFF 2022'!GO157</f>
        <v>0</v>
      </c>
      <c r="HN157" s="202">
        <f t="shared" si="350"/>
        <v>0</v>
      </c>
      <c r="HO157" s="203">
        <f>+'PPFF 2022'!GP157</f>
        <v>0</v>
      </c>
      <c r="HP157" s="204">
        <f>+'PPFF 2022'!GQ157</f>
        <v>0</v>
      </c>
      <c r="HQ157" s="202">
        <f t="shared" si="351"/>
        <v>0</v>
      </c>
      <c r="HR157" s="203">
        <f>+'PPFF 2022'!GR157</f>
        <v>0</v>
      </c>
      <c r="HS157" s="204">
        <f>+'PPFF 2022'!GS157</f>
        <v>0</v>
      </c>
      <c r="HT157" s="202">
        <f t="shared" si="352"/>
        <v>0</v>
      </c>
      <c r="HU157" s="203">
        <f>+'PPFF 2022'!GT157</f>
        <v>0</v>
      </c>
      <c r="HV157" s="204">
        <f>+'PPFF 2022'!GU157</f>
        <v>0</v>
      </c>
      <c r="HW157" s="202">
        <f t="shared" si="353"/>
        <v>0</v>
      </c>
      <c r="HX157" s="203">
        <f>+'PPFF 2022'!GV157</f>
        <v>0</v>
      </c>
      <c r="HY157" s="204">
        <f>+'PPFF 2022'!GW157</f>
        <v>0</v>
      </c>
      <c r="HZ157" s="202">
        <f t="shared" si="354"/>
        <v>0</v>
      </c>
      <c r="IA157" s="203">
        <f>+'PPFF 2022'!GX157</f>
        <v>0</v>
      </c>
      <c r="IB157" s="204">
        <f>+'PPFF 2022'!GY157</f>
        <v>0</v>
      </c>
      <c r="IC157" s="209">
        <f t="shared" si="355"/>
        <v>0</v>
      </c>
      <c r="ID157" s="203">
        <f>+'PPFF 2022'!HE157</f>
        <v>0</v>
      </c>
      <c r="IE157" s="204">
        <f>+'PPFF 2022'!HF157</f>
        <v>0</v>
      </c>
      <c r="IF157" s="215">
        <f t="shared" si="356"/>
        <v>0</v>
      </c>
      <c r="IG157" s="203">
        <f>+'PPFF 2022'!HG157</f>
        <v>0</v>
      </c>
      <c r="IH157" s="204">
        <f>+'PPFF 2022'!HH157</f>
        <v>0</v>
      </c>
      <c r="II157" s="215">
        <f t="shared" si="357"/>
        <v>0</v>
      </c>
      <c r="IJ157" s="203">
        <f>+'PPFF 2022'!HI157</f>
        <v>0</v>
      </c>
      <c r="IK157" s="204">
        <f>+'PPFF 2022'!HJ157</f>
        <v>0</v>
      </c>
      <c r="IL157" s="215">
        <f t="shared" si="358"/>
        <v>0</v>
      </c>
      <c r="IM157" s="203">
        <f>+'PPFF 2022'!HK157</f>
        <v>0</v>
      </c>
      <c r="IN157" s="204">
        <f>+'PPFF 2022'!HL157</f>
        <v>0</v>
      </c>
      <c r="IO157" s="215">
        <f t="shared" si="359"/>
        <v>0</v>
      </c>
      <c r="IP157" s="203">
        <f>+'PPFF 2022'!HM157</f>
        <v>0</v>
      </c>
      <c r="IQ157" s="204">
        <f>+'PPFF 2022'!HN157</f>
        <v>0</v>
      </c>
      <c r="IR157" s="215">
        <f t="shared" si="360"/>
        <v>0</v>
      </c>
      <c r="IS157" s="203">
        <f>+'PPFF 2022'!HO157</f>
        <v>0</v>
      </c>
      <c r="IT157" s="204">
        <f>+'PPFF 2022'!HP157</f>
        <v>0</v>
      </c>
      <c r="IU157" s="215">
        <f t="shared" si="361"/>
        <v>0</v>
      </c>
      <c r="IV157" s="203">
        <f>+'PPFF 2022'!HQ157</f>
        <v>0</v>
      </c>
      <c r="IW157" s="204">
        <f>+'PPFF 2022'!HR157</f>
        <v>0</v>
      </c>
      <c r="IX157" s="215">
        <f t="shared" si="362"/>
        <v>0</v>
      </c>
      <c r="IY157" s="203">
        <f>+'PPFF 2022'!HS157</f>
        <v>0</v>
      </c>
      <c r="IZ157" s="204">
        <f>+'PPFF 2022'!HT157</f>
        <v>0</v>
      </c>
      <c r="JA157" s="215">
        <f t="shared" si="363"/>
        <v>0</v>
      </c>
      <c r="JB157" s="203">
        <f>+'PPFF 2022'!HU157</f>
        <v>0</v>
      </c>
      <c r="JC157" s="204">
        <f>+'PPFF 2022'!HV157</f>
        <v>0</v>
      </c>
      <c r="JD157" s="215">
        <f t="shared" si="364"/>
        <v>0</v>
      </c>
      <c r="JE157" s="203">
        <f>+'PPFF 2022'!HW157</f>
        <v>0</v>
      </c>
      <c r="JF157" s="204">
        <f>+'PPFF 2022'!HX157</f>
        <v>0</v>
      </c>
      <c r="JG157" s="215">
        <f t="shared" si="365"/>
        <v>0</v>
      </c>
      <c r="JH157" s="203">
        <f>+'PPFF 2022'!HY157</f>
        <v>0</v>
      </c>
      <c r="JI157" s="204">
        <f>+'PPFF 2022'!HZ157</f>
        <v>0</v>
      </c>
      <c r="JJ157" s="215">
        <f t="shared" si="366"/>
        <v>0</v>
      </c>
      <c r="JK157" s="203">
        <f>+'PPFF 2022'!IA157</f>
        <v>0</v>
      </c>
      <c r="JL157" s="204">
        <f>+'PPFF 2022'!IB157</f>
        <v>0</v>
      </c>
      <c r="JM157" s="218">
        <f t="shared" si="367"/>
        <v>0</v>
      </c>
      <c r="JN157" s="224">
        <f>+'PPFF 2022'!IH157</f>
        <v>0</v>
      </c>
      <c r="JO157" s="225">
        <f>+'PPFF 2022'!II157</f>
        <v>0</v>
      </c>
      <c r="JP157" s="212">
        <f t="shared" si="368"/>
        <v>0</v>
      </c>
      <c r="JQ157" s="224">
        <f>+'PPFF 2022'!IJ157</f>
        <v>0</v>
      </c>
      <c r="JR157" s="225">
        <f>+'PPFF 2022'!IK157</f>
        <v>0</v>
      </c>
      <c r="JS157" s="212">
        <f t="shared" si="369"/>
        <v>0</v>
      </c>
      <c r="JT157" s="224">
        <f>+'PPFF 2022'!IL157</f>
        <v>0</v>
      </c>
      <c r="JU157" s="225">
        <f>+'PPFF 2022'!IM157</f>
        <v>0</v>
      </c>
      <c r="JV157" s="212">
        <f t="shared" si="370"/>
        <v>0</v>
      </c>
      <c r="JW157" s="224">
        <f>+'PPFF 2022'!IN157</f>
        <v>0</v>
      </c>
      <c r="JX157" s="225">
        <f>+'PPFF 2022'!IO157</f>
        <v>0</v>
      </c>
      <c r="JY157" s="212">
        <f t="shared" si="371"/>
        <v>0</v>
      </c>
      <c r="JZ157" s="224">
        <f>+'PPFF 2022'!IP157</f>
        <v>0</v>
      </c>
      <c r="KA157" s="225">
        <f>+'PPFF 2022'!IQ157</f>
        <v>0</v>
      </c>
      <c r="KB157" s="212">
        <f t="shared" si="372"/>
        <v>0</v>
      </c>
      <c r="KC157" s="224">
        <f>+'PPFF 2022'!IR157</f>
        <v>0</v>
      </c>
      <c r="KD157" s="225">
        <f>+'PPFF 2022'!IS157</f>
        <v>0</v>
      </c>
      <c r="KE157" s="212">
        <f t="shared" si="373"/>
        <v>0</v>
      </c>
      <c r="KF157" s="224">
        <f>+'PPFF 2022'!IT157</f>
        <v>0</v>
      </c>
      <c r="KG157" s="225">
        <f>+'PPFF 2022'!IU157</f>
        <v>0</v>
      </c>
      <c r="KH157" s="212">
        <f t="shared" si="374"/>
        <v>0</v>
      </c>
      <c r="KI157" s="224">
        <f>+'PPFF 2022'!IV157</f>
        <v>0</v>
      </c>
      <c r="KJ157" s="225">
        <f>+'PPFF 2022'!IW157</f>
        <v>0</v>
      </c>
      <c r="KK157" s="212">
        <f t="shared" si="375"/>
        <v>0</v>
      </c>
      <c r="KL157" s="224">
        <f>+'PPFF 2022'!IX157</f>
        <v>0</v>
      </c>
      <c r="KM157" s="225">
        <f>+'PPFF 2022'!IY157</f>
        <v>0</v>
      </c>
      <c r="KN157" s="212">
        <f t="shared" si="376"/>
        <v>0</v>
      </c>
      <c r="KO157" s="224">
        <f>+'PPFF 2022'!IZ157</f>
        <v>0</v>
      </c>
      <c r="KP157" s="225">
        <f>+'PPFF 2022'!JA157</f>
        <v>0</v>
      </c>
      <c r="KQ157" s="212">
        <f t="shared" si="377"/>
        <v>0</v>
      </c>
      <c r="KR157" s="224">
        <f>+'PPFF 2022'!JB157</f>
        <v>0</v>
      </c>
      <c r="KS157" s="225">
        <f>+'PPFF 2022'!JC157</f>
        <v>0</v>
      </c>
      <c r="KT157" s="212">
        <f t="shared" si="378"/>
        <v>0</v>
      </c>
      <c r="KU157" s="224">
        <f>+'PPFF 2022'!JD157</f>
        <v>0</v>
      </c>
      <c r="KV157" s="225">
        <f>+'PPFF 2022'!JE157</f>
        <v>0</v>
      </c>
      <c r="KW157" s="212">
        <f t="shared" si="379"/>
        <v>0</v>
      </c>
      <c r="KX157" s="224">
        <f>+'PPFF 2022'!JK157</f>
        <v>0</v>
      </c>
      <c r="KY157" s="230">
        <f>+'PPFF 2022'!JL157</f>
        <v>0</v>
      </c>
      <c r="KZ157" s="224">
        <f>+'PPFF 2022'!JM157</f>
        <v>0</v>
      </c>
      <c r="LA157" s="230">
        <f>+'PPFF 2022'!JN157</f>
        <v>0</v>
      </c>
      <c r="LB157" s="224">
        <f>+'PPFF 2022'!JO157</f>
        <v>0</v>
      </c>
      <c r="LC157" s="230">
        <f>+'PPFF 2022'!JP157</f>
        <v>0</v>
      </c>
      <c r="LD157" s="224">
        <f>+'PPFF 2022'!JQ157</f>
        <v>0</v>
      </c>
      <c r="LE157" s="230">
        <f>+'PPFF 2022'!JR157</f>
        <v>0</v>
      </c>
      <c r="LF157" s="224">
        <f>+'PPFF 2022'!JS157</f>
        <v>0</v>
      </c>
      <c r="LG157" s="230">
        <f>+'PPFF 2022'!JT157</f>
        <v>0</v>
      </c>
      <c r="LH157" s="224">
        <f>+'PPFF 2022'!JU157</f>
        <v>0</v>
      </c>
      <c r="LI157" s="230">
        <f>+'PPFF 2022'!JV157</f>
        <v>0</v>
      </c>
      <c r="LJ157" s="224">
        <f>+'PPFF 2022'!JW157</f>
        <v>0</v>
      </c>
      <c r="LK157" s="230">
        <f>+'PPFF 2022'!JX157</f>
        <v>0</v>
      </c>
      <c r="LL157" s="224">
        <f>+'PPFF 2022'!JY157</f>
        <v>0</v>
      </c>
      <c r="LM157" s="230">
        <f>+'PPFF 2022'!JZ157</f>
        <v>0</v>
      </c>
      <c r="LN157" s="224">
        <f>+'PPFF 2022'!KA157</f>
        <v>0</v>
      </c>
      <c r="LO157" s="230">
        <f>+'PPFF 2022'!KB157</f>
        <v>0</v>
      </c>
      <c r="LP157" s="224">
        <f>+'PPFF 2022'!KC157</f>
        <v>0</v>
      </c>
      <c r="LQ157" s="230">
        <f>+'PPFF 2022'!KD157</f>
        <v>0</v>
      </c>
      <c r="LR157" s="224">
        <f>+'PPFF 2022'!KE157</f>
        <v>0</v>
      </c>
      <c r="LS157" s="230">
        <f>+'PPFF 2022'!KF157</f>
        <v>0</v>
      </c>
      <c r="LT157" s="224">
        <f>+'PPFF 2022'!KG157</f>
        <v>0</v>
      </c>
      <c r="LU157" s="230">
        <f>+'PPFF 2022'!KH157</f>
        <v>0</v>
      </c>
      <c r="LV157" s="234">
        <f>+'PPFF 2022'!KN157</f>
        <v>0</v>
      </c>
      <c r="LW157" s="234">
        <f>+'PPFF 2022'!KP157</f>
        <v>0</v>
      </c>
      <c r="LX157" s="234">
        <f>+'PPFF 2022'!KR157</f>
        <v>0</v>
      </c>
      <c r="LY157" s="234">
        <f>+'PPFF 2022'!KT157</f>
        <v>0</v>
      </c>
      <c r="LZ157" s="234">
        <f>+'PPFF 2022'!KV157</f>
        <v>0</v>
      </c>
      <c r="MA157" s="234">
        <f>+'PPFF 2022'!KX157</f>
        <v>0</v>
      </c>
      <c r="MB157" s="234">
        <f>+'PPFF 2022'!KZ157</f>
        <v>0</v>
      </c>
      <c r="MC157" s="234">
        <f>+'PPFF 2022'!LB157</f>
        <v>0</v>
      </c>
      <c r="MD157" s="234">
        <f>+'PPFF 2022'!LD157</f>
        <v>0</v>
      </c>
      <c r="ME157" s="234">
        <f>+'PPFF 2022'!LF157</f>
        <v>0</v>
      </c>
      <c r="MF157" s="234">
        <f>+'PPFF 2022'!LH157</f>
        <v>0</v>
      </c>
      <c r="MG157" s="234">
        <f>+'PPFF 2022'!LJ157</f>
        <v>0</v>
      </c>
      <c r="MH157" s="190">
        <f>+'PPFF 2022'!LN157/6</f>
        <v>0</v>
      </c>
      <c r="MI157" s="190">
        <f>+'PPFF 2022'!LP157/6</f>
        <v>0</v>
      </c>
      <c r="MJ157" s="190">
        <f>+'PPFF 2022'!LR157/6</f>
        <v>0</v>
      </c>
      <c r="MK157" s="190">
        <f>+'PPFF 2022'!LT157/6</f>
        <v>0</v>
      </c>
      <c r="ML157" s="190">
        <f>+'PPFF 2022'!LV157/6</f>
        <v>0</v>
      </c>
      <c r="MM157" s="190">
        <f>+'PPFF 2022'!LX157/6</f>
        <v>0</v>
      </c>
      <c r="MN157" s="239">
        <f>+'PPFF 2022'!LZ157/6</f>
        <v>0</v>
      </c>
      <c r="MO157" s="190">
        <f>+'PPFF 2022'!MB157/6</f>
        <v>0</v>
      </c>
      <c r="MP157" s="190">
        <f>+'PPFF 2022'!MD157/6</f>
        <v>0</v>
      </c>
      <c r="MQ157" s="190">
        <f>+'PPFF 2022'!MF157/6</f>
        <v>0</v>
      </c>
      <c r="MR157" s="190">
        <f>+'PPFF 2022'!MH157/6</f>
        <v>0</v>
      </c>
      <c r="MS157" s="190">
        <f>+'PPFF 2022'!MJ157/6</f>
        <v>0</v>
      </c>
      <c r="MT157" s="104">
        <f>+'PPFF 2022'!MN157</f>
        <v>0</v>
      </c>
      <c r="MU157" s="104">
        <f>+'PPFF 2022'!MP157</f>
        <v>0</v>
      </c>
      <c r="MV157" s="104">
        <f>+'PPFF 2022'!MR157</f>
        <v>0</v>
      </c>
      <c r="MW157" s="104">
        <f>+'PPFF 2022'!MT157</f>
        <v>0</v>
      </c>
      <c r="MX157" s="104">
        <f>+'PPFF 2022'!MV157</f>
        <v>0</v>
      </c>
      <c r="MY157" s="104">
        <f>+'PPFF 2022'!MX157</f>
        <v>0</v>
      </c>
      <c r="MZ157" s="104">
        <f>+'PPFF 2022'!MZ157</f>
        <v>0</v>
      </c>
      <c r="NA157" s="104">
        <f>+'PPFF 2022'!NB157</f>
        <v>0</v>
      </c>
      <c r="NB157" s="104">
        <f>+'PPFF 2022'!ND157</f>
        <v>0</v>
      </c>
      <c r="NC157" s="104">
        <f>+'PPFF 2022'!NF157</f>
        <v>0</v>
      </c>
      <c r="ND157" s="104">
        <f>+'PPFF 2022'!NH157</f>
        <v>0</v>
      </c>
      <c r="NE157" s="104">
        <f>+'PPFF 2022'!NJ157</f>
        <v>0</v>
      </c>
    </row>
    <row r="158" spans="1:369" s="88" customFormat="1" ht="10.5" x14ac:dyDescent="0.25">
      <c r="A158" s="89" t="s">
        <v>6</v>
      </c>
      <c r="B158" s="90" t="s">
        <v>188</v>
      </c>
      <c r="C158" s="90">
        <v>400</v>
      </c>
      <c r="D158" s="90" t="s">
        <v>349</v>
      </c>
      <c r="E158" s="91" t="s">
        <v>6</v>
      </c>
      <c r="F158" s="92" t="s">
        <v>6</v>
      </c>
      <c r="G158" s="92" t="s">
        <v>352</v>
      </c>
      <c r="H158" s="155">
        <v>153</v>
      </c>
      <c r="I158" s="92" t="s">
        <v>189</v>
      </c>
      <c r="J158" s="171">
        <f>+'PPFF 2022'!J158+'PPFF 2022'!K158</f>
        <v>0</v>
      </c>
      <c r="K158" s="171">
        <f>+'PPFF 2022'!L158+'PPFF 2022'!M158</f>
        <v>0</v>
      </c>
      <c r="L158" s="171">
        <f>+'PPFF 2022'!N158+'PPFF 2022'!O158</f>
        <v>0</v>
      </c>
      <c r="M158" s="171">
        <f>+'PPFF 2022'!P158+'PPFF 2022'!Q158</f>
        <v>0</v>
      </c>
      <c r="N158" s="171">
        <f>+'PPFF 2022'!R158+'PPFF 2022'!S158</f>
        <v>0</v>
      </c>
      <c r="O158" s="171">
        <f>+'PPFF 2022'!T158+'PPFF 2022'!U158</f>
        <v>0</v>
      </c>
      <c r="P158" s="171">
        <f>+'PPFF 2022'!V158+'PPFF 2022'!W158</f>
        <v>0</v>
      </c>
      <c r="Q158" s="171">
        <f>+'PPFF 2022'!X158+'PPFF 2022'!Y158</f>
        <v>0</v>
      </c>
      <c r="R158" s="171">
        <f>+'PPFF 2022'!Z158+'PPFF 2022'!AA158</f>
        <v>0</v>
      </c>
      <c r="S158" s="171">
        <f>+'PPFF 2022'!AB158+'PPFF 2022'!AC158</f>
        <v>0</v>
      </c>
      <c r="T158" s="171">
        <f>+'PPFF 2022'!AD158+'PPFF 2022'!AE158</f>
        <v>0</v>
      </c>
      <c r="U158" s="171">
        <f>+'PPFF 2022'!AF158+'PPFF 2022'!AG158</f>
        <v>0</v>
      </c>
      <c r="V158" s="93">
        <f>+'PPFF 2022'!AM158</f>
        <v>0</v>
      </c>
      <c r="W158" s="95">
        <f>+'PPFF 2022'!AN158</f>
        <v>0</v>
      </c>
      <c r="X158" s="98">
        <f>+('PPFF 2022'!AM158+'PPFF 2022'!AN158)/13</f>
        <v>0</v>
      </c>
      <c r="Y158" s="93">
        <f>+'PPFF 2022'!AO158</f>
        <v>0</v>
      </c>
      <c r="Z158" s="95">
        <f>+'PPFF 2022'!AP158</f>
        <v>0</v>
      </c>
      <c r="AA158" s="98">
        <f>+('PPFF 2022'!AO158+'PPFF 2022'!AP158)/13</f>
        <v>0</v>
      </c>
      <c r="AB158" s="93">
        <f>+'PPFF 2022'!AQ158</f>
        <v>0</v>
      </c>
      <c r="AC158" s="95">
        <f>+'PPFF 2022'!AR158</f>
        <v>0</v>
      </c>
      <c r="AD158" s="98">
        <f t="shared" si="286"/>
        <v>0</v>
      </c>
      <c r="AE158" s="93">
        <f>+'PPFF 2022'!AS158</f>
        <v>0</v>
      </c>
      <c r="AF158" s="95">
        <f>+'PPFF 2022'!AT158</f>
        <v>0</v>
      </c>
      <c r="AG158" s="98">
        <f t="shared" si="287"/>
        <v>0</v>
      </c>
      <c r="AH158" s="93">
        <f>+'PPFF 2022'!AU158</f>
        <v>0</v>
      </c>
      <c r="AI158" s="95">
        <f>+'PPFF 2022'!AV158</f>
        <v>0</v>
      </c>
      <c r="AJ158" s="98">
        <f t="shared" si="288"/>
        <v>0</v>
      </c>
      <c r="AK158" s="93">
        <f>+'PPFF 2022'!AW158</f>
        <v>0</v>
      </c>
      <c r="AL158" s="95">
        <f>+'PPFF 2022'!AX158</f>
        <v>0</v>
      </c>
      <c r="AM158" s="98">
        <f t="shared" si="289"/>
        <v>0</v>
      </c>
      <c r="AN158" s="93">
        <f>+'PPFF 2022'!AY158</f>
        <v>0</v>
      </c>
      <c r="AO158" s="95">
        <f>+'PPFF 2022'!AZ158</f>
        <v>0</v>
      </c>
      <c r="AP158" s="98">
        <f t="shared" si="290"/>
        <v>0</v>
      </c>
      <c r="AQ158" s="93">
        <f>+'PPFF 2022'!BA158</f>
        <v>0</v>
      </c>
      <c r="AR158" s="95">
        <f>+'PPFF 2022'!BB158</f>
        <v>0</v>
      </c>
      <c r="AS158" s="98">
        <f t="shared" si="291"/>
        <v>0</v>
      </c>
      <c r="AT158" s="93">
        <f>+'PPFF 2022'!BC158</f>
        <v>0</v>
      </c>
      <c r="AU158" s="95">
        <f>+'PPFF 2022'!BD158</f>
        <v>0</v>
      </c>
      <c r="AV158" s="98">
        <f t="shared" si="292"/>
        <v>0</v>
      </c>
      <c r="AW158" s="93">
        <f>+'PPFF 2022'!BE158</f>
        <v>0</v>
      </c>
      <c r="AX158" s="95">
        <f>+'PPFF 2022'!BF158</f>
        <v>0</v>
      </c>
      <c r="AY158" s="98">
        <f t="shared" si="293"/>
        <v>0</v>
      </c>
      <c r="AZ158" s="93">
        <f>+'PPFF 2022'!BG158</f>
        <v>0</v>
      </c>
      <c r="BA158" s="95">
        <f>+'PPFF 2022'!BH158</f>
        <v>0</v>
      </c>
      <c r="BB158" s="98">
        <f t="shared" si="294"/>
        <v>0</v>
      </c>
      <c r="BC158" s="93">
        <f>+'PPFF 2022'!BI158</f>
        <v>0</v>
      </c>
      <c r="BD158" s="95">
        <f>+'PPFF 2022'!BJ158</f>
        <v>0</v>
      </c>
      <c r="BE158" s="97">
        <f t="shared" si="295"/>
        <v>0</v>
      </c>
      <c r="BF158" s="107">
        <f>+'PPFF 2022'!BP158</f>
        <v>0</v>
      </c>
      <c r="BG158" s="97">
        <f>+'PPFF 2022'!BQ158</f>
        <v>0</v>
      </c>
      <c r="BH158" s="182">
        <f t="shared" si="296"/>
        <v>0</v>
      </c>
      <c r="BI158" s="107">
        <f>+'PPFF 2022'!BR158</f>
        <v>0</v>
      </c>
      <c r="BJ158" s="97">
        <f>+'PPFF 2022'!BS158</f>
        <v>0</v>
      </c>
      <c r="BK158" s="182">
        <f t="shared" si="297"/>
        <v>0</v>
      </c>
      <c r="BL158" s="107">
        <f>+'PPFF 2022'!BT158</f>
        <v>0</v>
      </c>
      <c r="BM158" s="97">
        <f>+'PPFF 2022'!BU158</f>
        <v>0</v>
      </c>
      <c r="BN158" s="182">
        <f t="shared" si="298"/>
        <v>0</v>
      </c>
      <c r="BO158" s="107">
        <f>+'PPFF 2022'!BV158</f>
        <v>0</v>
      </c>
      <c r="BP158" s="97">
        <f>+'PPFF 2022'!BW158</f>
        <v>0</v>
      </c>
      <c r="BQ158" s="182">
        <f t="shared" si="299"/>
        <v>0</v>
      </c>
      <c r="BR158" s="107">
        <f>+'PPFF 2022'!BX158</f>
        <v>0</v>
      </c>
      <c r="BS158" s="97">
        <f>+'PPFF 2022'!BY158</f>
        <v>0</v>
      </c>
      <c r="BT158" s="182">
        <f t="shared" si="300"/>
        <v>0</v>
      </c>
      <c r="BU158" s="107">
        <f>+'PPFF 2022'!BZ158</f>
        <v>0</v>
      </c>
      <c r="BV158" s="97">
        <f>+'PPFF 2022'!CA158</f>
        <v>0</v>
      </c>
      <c r="BW158" s="182">
        <f t="shared" si="301"/>
        <v>0</v>
      </c>
      <c r="BX158" s="107">
        <f>+'PPFF 2022'!CB158</f>
        <v>0</v>
      </c>
      <c r="BY158" s="97">
        <f>+'PPFF 2022'!CC158</f>
        <v>0</v>
      </c>
      <c r="BZ158" s="182">
        <f t="shared" si="302"/>
        <v>0</v>
      </c>
      <c r="CA158" s="107">
        <f>+'PPFF 2022'!CD158</f>
        <v>0</v>
      </c>
      <c r="CB158" s="97">
        <f>+'PPFF 2022'!CE158</f>
        <v>0</v>
      </c>
      <c r="CC158" s="182">
        <f t="shared" si="303"/>
        <v>0</v>
      </c>
      <c r="CD158" s="107">
        <f>+'PPFF 2022'!CF158</f>
        <v>0</v>
      </c>
      <c r="CE158" s="97">
        <f>+'PPFF 2022'!CG158</f>
        <v>0</v>
      </c>
      <c r="CF158" s="182">
        <f t="shared" si="304"/>
        <v>0</v>
      </c>
      <c r="CG158" s="107">
        <f>+'PPFF 2022'!CH158</f>
        <v>0</v>
      </c>
      <c r="CH158" s="97">
        <f>+'PPFF 2022'!CI158</f>
        <v>0</v>
      </c>
      <c r="CI158" s="182">
        <f t="shared" si="305"/>
        <v>0</v>
      </c>
      <c r="CJ158" s="107">
        <f>+'PPFF 2022'!CJ158</f>
        <v>0</v>
      </c>
      <c r="CK158" s="97">
        <f>+'PPFF 2022'!CK158</f>
        <v>0</v>
      </c>
      <c r="CL158" s="182">
        <f t="shared" si="306"/>
        <v>0</v>
      </c>
      <c r="CM158" s="107">
        <f>+'PPFF 2022'!CL158</f>
        <v>0</v>
      </c>
      <c r="CN158" s="97">
        <f>+'PPFF 2022'!CM158</f>
        <v>0</v>
      </c>
      <c r="CO158" s="187">
        <f t="shared" si="307"/>
        <v>0</v>
      </c>
      <c r="CP158" s="109">
        <f>+'PPFF 2022'!CS158</f>
        <v>0</v>
      </c>
      <c r="CQ158" s="111">
        <f>+'PPFF 2022'!CT158</f>
        <v>0</v>
      </c>
      <c r="CR158" s="98">
        <f t="shared" si="308"/>
        <v>0</v>
      </c>
      <c r="CS158" s="109">
        <f>+'PPFF 2022'!CU158</f>
        <v>0</v>
      </c>
      <c r="CT158" s="111">
        <f>+'PPFF 2022'!CV158</f>
        <v>0</v>
      </c>
      <c r="CU158" s="98">
        <f t="shared" si="309"/>
        <v>0</v>
      </c>
      <c r="CV158" s="109">
        <f>+'PPFF 2022'!CW158</f>
        <v>0</v>
      </c>
      <c r="CW158" s="111">
        <f>+'PPFF 2022'!CX158</f>
        <v>0</v>
      </c>
      <c r="CX158" s="98">
        <f t="shared" si="310"/>
        <v>0</v>
      </c>
      <c r="CY158" s="109">
        <f>+'PPFF 2022'!CY158</f>
        <v>0</v>
      </c>
      <c r="CZ158" s="111">
        <f>+'PPFF 2022'!CZ158</f>
        <v>0</v>
      </c>
      <c r="DA158" s="98">
        <f t="shared" si="311"/>
        <v>0</v>
      </c>
      <c r="DB158" s="109">
        <f>+'PPFF 2022'!DA158</f>
        <v>0</v>
      </c>
      <c r="DC158" s="111">
        <f>+'PPFF 2022'!DB158</f>
        <v>0</v>
      </c>
      <c r="DD158" s="98">
        <f t="shared" si="312"/>
        <v>0</v>
      </c>
      <c r="DE158" s="109">
        <f>+'PPFF 2022'!DC158</f>
        <v>0</v>
      </c>
      <c r="DF158" s="111">
        <f>+'PPFF 2022'!DD158</f>
        <v>0</v>
      </c>
      <c r="DG158" s="98">
        <f t="shared" si="313"/>
        <v>0</v>
      </c>
      <c r="DH158" s="109">
        <f>+'PPFF 2022'!DE158</f>
        <v>0</v>
      </c>
      <c r="DI158" s="111">
        <f>+'PPFF 2022'!DF158</f>
        <v>0</v>
      </c>
      <c r="DJ158" s="98">
        <f t="shared" si="314"/>
        <v>0</v>
      </c>
      <c r="DK158" s="109">
        <f>+'PPFF 2022'!DG158</f>
        <v>0</v>
      </c>
      <c r="DL158" s="111">
        <f>+'PPFF 2022'!DH158</f>
        <v>0</v>
      </c>
      <c r="DM158" s="98">
        <f t="shared" si="315"/>
        <v>0</v>
      </c>
      <c r="DN158" s="109">
        <f>+'PPFF 2022'!DI158</f>
        <v>0</v>
      </c>
      <c r="DO158" s="111">
        <f>+'PPFF 2022'!DJ158</f>
        <v>0</v>
      </c>
      <c r="DP158" s="98">
        <f t="shared" si="316"/>
        <v>0</v>
      </c>
      <c r="DQ158" s="109">
        <f>+'PPFF 2022'!DK158</f>
        <v>0</v>
      </c>
      <c r="DR158" s="111">
        <f>+'PPFF 2022'!DL158</f>
        <v>0</v>
      </c>
      <c r="DS158" s="98">
        <f t="shared" si="317"/>
        <v>0</v>
      </c>
      <c r="DT158" s="109">
        <f>+'PPFF 2022'!DM158</f>
        <v>0</v>
      </c>
      <c r="DU158" s="111">
        <f>+'PPFF 2022'!DN158</f>
        <v>0</v>
      </c>
      <c r="DV158" s="98">
        <f t="shared" si="318"/>
        <v>0</v>
      </c>
      <c r="DW158" s="109">
        <f>+'PPFF 2022'!DO158</f>
        <v>0</v>
      </c>
      <c r="DX158" s="111">
        <f>+'PPFF 2022'!DP158</f>
        <v>0</v>
      </c>
      <c r="DY158" s="107">
        <f t="shared" si="319"/>
        <v>0</v>
      </c>
      <c r="DZ158" s="109">
        <f>+'PPFF 2022'!DV158</f>
        <v>0</v>
      </c>
      <c r="EA158" s="111">
        <f>+'PPFF 2022'!DW158</f>
        <v>0</v>
      </c>
      <c r="EB158" s="98">
        <f t="shared" si="320"/>
        <v>0</v>
      </c>
      <c r="EC158" s="111">
        <f>+'PPFF 2022'!DX158</f>
        <v>0</v>
      </c>
      <c r="ED158" s="111">
        <f>+'PPFF 2022'!DY158</f>
        <v>0</v>
      </c>
      <c r="EE158" s="98">
        <f t="shared" si="321"/>
        <v>0</v>
      </c>
      <c r="EF158" s="111">
        <f>+'PPFF 2022'!DZ158</f>
        <v>0</v>
      </c>
      <c r="EG158" s="111">
        <f>+'PPFF 2022'!EA158</f>
        <v>0</v>
      </c>
      <c r="EH158" s="98">
        <f t="shared" si="322"/>
        <v>0</v>
      </c>
      <c r="EI158" s="111">
        <f>+'PPFF 2022'!EB158</f>
        <v>0</v>
      </c>
      <c r="EJ158" s="111">
        <f>+'PPFF 2022'!EC158</f>
        <v>0</v>
      </c>
      <c r="EK158" s="98">
        <f t="shared" si="323"/>
        <v>0</v>
      </c>
      <c r="EL158" s="111">
        <f>+'PPFF 2022'!ED158</f>
        <v>0</v>
      </c>
      <c r="EM158" s="111">
        <f>+'PPFF 2022'!EE158</f>
        <v>0</v>
      </c>
      <c r="EN158" s="98">
        <f t="shared" si="324"/>
        <v>0</v>
      </c>
      <c r="EO158" s="111">
        <f>+'PPFF 2022'!EF158</f>
        <v>0</v>
      </c>
      <c r="EP158" s="111">
        <f>+'PPFF 2022'!EG158</f>
        <v>0</v>
      </c>
      <c r="EQ158" s="98">
        <f t="shared" si="325"/>
        <v>0</v>
      </c>
      <c r="ER158" s="111">
        <f>+'PPFF 2022'!EH158</f>
        <v>0</v>
      </c>
      <c r="ES158" s="111">
        <f>+'PPFF 2022'!EI158</f>
        <v>0</v>
      </c>
      <c r="ET158" s="98">
        <f t="shared" si="326"/>
        <v>0</v>
      </c>
      <c r="EU158" s="111">
        <f>+'PPFF 2022'!EJ158</f>
        <v>0</v>
      </c>
      <c r="EV158" s="111">
        <f>+'PPFF 2022'!EK158</f>
        <v>0</v>
      </c>
      <c r="EW158" s="98">
        <f t="shared" si="327"/>
        <v>0</v>
      </c>
      <c r="EX158" s="111">
        <f>+'PPFF 2022'!EL158</f>
        <v>0</v>
      </c>
      <c r="EY158" s="111">
        <f>+'PPFF 2022'!EM158</f>
        <v>0</v>
      </c>
      <c r="EZ158" s="98">
        <f t="shared" si="328"/>
        <v>0</v>
      </c>
      <c r="FA158" s="111">
        <f>+'PPFF 2022'!EN158</f>
        <v>0</v>
      </c>
      <c r="FB158" s="111">
        <f>+'PPFF 2022'!EO158</f>
        <v>0</v>
      </c>
      <c r="FC158" s="98">
        <f t="shared" si="329"/>
        <v>0</v>
      </c>
      <c r="FD158" s="111">
        <f>+'PPFF 2022'!EP158</f>
        <v>0</v>
      </c>
      <c r="FE158" s="111">
        <f>+'PPFF 2022'!EQ158</f>
        <v>0</v>
      </c>
      <c r="FF158" s="98">
        <f t="shared" si="330"/>
        <v>0</v>
      </c>
      <c r="FG158" s="111">
        <f>+'PPFF 2022'!ER158</f>
        <v>0</v>
      </c>
      <c r="FH158" s="111">
        <f>+'PPFF 2022'!ES158</f>
        <v>0</v>
      </c>
      <c r="FI158" s="97">
        <f t="shared" si="331"/>
        <v>0</v>
      </c>
      <c r="FJ158" s="108">
        <f>+'PPFF 2022'!EY158</f>
        <v>0</v>
      </c>
      <c r="FK158" s="103">
        <f>+'PPFF 2022'!EZ158</f>
        <v>0</v>
      </c>
      <c r="FL158" s="193">
        <f t="shared" si="332"/>
        <v>0</v>
      </c>
      <c r="FM158" s="203">
        <f>+'PPFF 2022'!FA158</f>
        <v>0</v>
      </c>
      <c r="FN158" s="204">
        <f>+'PPFF 2022'!FB158</f>
        <v>0</v>
      </c>
      <c r="FO158" s="202">
        <f t="shared" si="333"/>
        <v>0</v>
      </c>
      <c r="FP158" s="203">
        <f>+'PPFF 2022'!FC158</f>
        <v>0</v>
      </c>
      <c r="FQ158" s="204">
        <f>+'PPFF 2022'!FD158</f>
        <v>0</v>
      </c>
      <c r="FR158" s="202">
        <f t="shared" si="334"/>
        <v>0</v>
      </c>
      <c r="FS158" s="203">
        <f>+'PPFF 2022'!FE158</f>
        <v>0</v>
      </c>
      <c r="FT158" s="204">
        <f>+'PPFF 2022'!FF158</f>
        <v>0</v>
      </c>
      <c r="FU158" s="202">
        <f t="shared" si="335"/>
        <v>0</v>
      </c>
      <c r="FV158" s="203">
        <f>+'PPFF 2022'!FG158</f>
        <v>0</v>
      </c>
      <c r="FW158" s="204">
        <f>+'PPFF 2022'!FH158</f>
        <v>0</v>
      </c>
      <c r="FX158" s="202">
        <f t="shared" si="336"/>
        <v>0</v>
      </c>
      <c r="FY158" s="203">
        <f>+'PPFF 2022'!FI158</f>
        <v>0</v>
      </c>
      <c r="FZ158" s="204">
        <f>+'PPFF 2022'!FJ158</f>
        <v>0</v>
      </c>
      <c r="GA158" s="202">
        <f t="shared" si="337"/>
        <v>0</v>
      </c>
      <c r="GB158" s="203">
        <f>+'PPFF 2022'!FK158</f>
        <v>0</v>
      </c>
      <c r="GC158" s="204">
        <f>+'PPFF 2022'!FL158</f>
        <v>0</v>
      </c>
      <c r="GD158" s="202">
        <f t="shared" si="338"/>
        <v>0</v>
      </c>
      <c r="GE158" s="203">
        <f>+'PPFF 2022'!FM158</f>
        <v>0</v>
      </c>
      <c r="GF158" s="204">
        <f>+'PPFF 2022'!FN158</f>
        <v>0</v>
      </c>
      <c r="GG158" s="202">
        <f t="shared" si="339"/>
        <v>0</v>
      </c>
      <c r="GH158" s="203">
        <f>+'PPFF 2022'!FO158</f>
        <v>0</v>
      </c>
      <c r="GI158" s="204">
        <f>+'PPFF 2022'!FP158</f>
        <v>0</v>
      </c>
      <c r="GJ158" s="202">
        <f t="shared" si="340"/>
        <v>0</v>
      </c>
      <c r="GK158" s="203">
        <f>+'PPFF 2022'!FQ158</f>
        <v>0</v>
      </c>
      <c r="GL158" s="204">
        <f>+'PPFF 2022'!FR158</f>
        <v>0</v>
      </c>
      <c r="GM158" s="202">
        <f t="shared" si="341"/>
        <v>0</v>
      </c>
      <c r="GN158" s="203">
        <f>+'PPFF 2022'!FS158</f>
        <v>0</v>
      </c>
      <c r="GO158" s="204">
        <f>+'PPFF 2022'!FT158</f>
        <v>0</v>
      </c>
      <c r="GP158" s="202">
        <f t="shared" si="342"/>
        <v>0</v>
      </c>
      <c r="GQ158" s="203">
        <f>+'PPFF 2022'!FU158</f>
        <v>0</v>
      </c>
      <c r="GR158" s="204">
        <f>+'PPFF 2022'!FV158</f>
        <v>0</v>
      </c>
      <c r="GS158" s="209">
        <f t="shared" si="343"/>
        <v>0</v>
      </c>
      <c r="GT158" s="203">
        <f>+'PPFF 2022'!GB158</f>
        <v>0</v>
      </c>
      <c r="GU158" s="204">
        <f>+'PPFF 2022'!GC158</f>
        <v>0</v>
      </c>
      <c r="GV158" s="202">
        <f t="shared" si="344"/>
        <v>0</v>
      </c>
      <c r="GW158" s="203">
        <f>+'PPFF 2022'!GD158</f>
        <v>0</v>
      </c>
      <c r="GX158" s="204">
        <f>+'PPFF 2022'!GE158</f>
        <v>0</v>
      </c>
      <c r="GY158" s="202">
        <f t="shared" si="345"/>
        <v>0</v>
      </c>
      <c r="GZ158" s="203">
        <f>+'PPFF 2022'!GF158</f>
        <v>0</v>
      </c>
      <c r="HA158" s="204">
        <f>+'PPFF 2022'!GG158</f>
        <v>0</v>
      </c>
      <c r="HB158" s="202">
        <f t="shared" si="346"/>
        <v>0</v>
      </c>
      <c r="HC158" s="203">
        <f>+'PPFF 2022'!GH158</f>
        <v>0</v>
      </c>
      <c r="HD158" s="204">
        <f>+'PPFF 2022'!GI158</f>
        <v>0</v>
      </c>
      <c r="HE158" s="202">
        <f t="shared" si="347"/>
        <v>0</v>
      </c>
      <c r="HF158" s="203">
        <f>+'PPFF 2022'!GJ158</f>
        <v>0</v>
      </c>
      <c r="HG158" s="204">
        <f>+'PPFF 2022'!GK158</f>
        <v>0</v>
      </c>
      <c r="HH158" s="202">
        <f t="shared" si="348"/>
        <v>0</v>
      </c>
      <c r="HI158" s="203">
        <f>+'PPFF 2022'!GL158</f>
        <v>0</v>
      </c>
      <c r="HJ158" s="204">
        <f>+'PPFF 2022'!GM158</f>
        <v>0</v>
      </c>
      <c r="HK158" s="202">
        <f t="shared" si="349"/>
        <v>0</v>
      </c>
      <c r="HL158" s="203">
        <f>+'PPFF 2022'!GN158</f>
        <v>0</v>
      </c>
      <c r="HM158" s="204">
        <f>+'PPFF 2022'!GO158</f>
        <v>0</v>
      </c>
      <c r="HN158" s="202">
        <f t="shared" si="350"/>
        <v>0</v>
      </c>
      <c r="HO158" s="203">
        <f>+'PPFF 2022'!GP158</f>
        <v>0</v>
      </c>
      <c r="HP158" s="204">
        <f>+'PPFF 2022'!GQ158</f>
        <v>0</v>
      </c>
      <c r="HQ158" s="202">
        <f t="shared" si="351"/>
        <v>0</v>
      </c>
      <c r="HR158" s="203">
        <f>+'PPFF 2022'!GR158</f>
        <v>0</v>
      </c>
      <c r="HS158" s="204">
        <f>+'PPFF 2022'!GS158</f>
        <v>0</v>
      </c>
      <c r="HT158" s="202">
        <f t="shared" si="352"/>
        <v>0</v>
      </c>
      <c r="HU158" s="203">
        <f>+'PPFF 2022'!GT158</f>
        <v>0</v>
      </c>
      <c r="HV158" s="204">
        <f>+'PPFF 2022'!GU158</f>
        <v>0</v>
      </c>
      <c r="HW158" s="202">
        <f t="shared" si="353"/>
        <v>0</v>
      </c>
      <c r="HX158" s="203">
        <f>+'PPFF 2022'!GV158</f>
        <v>0</v>
      </c>
      <c r="HY158" s="204">
        <f>+'PPFF 2022'!GW158</f>
        <v>0</v>
      </c>
      <c r="HZ158" s="202">
        <f t="shared" si="354"/>
        <v>0</v>
      </c>
      <c r="IA158" s="203">
        <f>+'PPFF 2022'!GX158</f>
        <v>0</v>
      </c>
      <c r="IB158" s="204">
        <f>+'PPFF 2022'!GY158</f>
        <v>0</v>
      </c>
      <c r="IC158" s="209">
        <f t="shared" si="355"/>
        <v>0</v>
      </c>
      <c r="ID158" s="203">
        <f>+'PPFF 2022'!HE158</f>
        <v>0</v>
      </c>
      <c r="IE158" s="204">
        <f>+'PPFF 2022'!HF158</f>
        <v>0</v>
      </c>
      <c r="IF158" s="215">
        <f t="shared" si="356"/>
        <v>0</v>
      </c>
      <c r="IG158" s="203">
        <f>+'PPFF 2022'!HG158</f>
        <v>0</v>
      </c>
      <c r="IH158" s="204">
        <f>+'PPFF 2022'!HH158</f>
        <v>0</v>
      </c>
      <c r="II158" s="215">
        <f t="shared" si="357"/>
        <v>0</v>
      </c>
      <c r="IJ158" s="203">
        <f>+'PPFF 2022'!HI158</f>
        <v>0</v>
      </c>
      <c r="IK158" s="204">
        <f>+'PPFF 2022'!HJ158</f>
        <v>0</v>
      </c>
      <c r="IL158" s="215">
        <f t="shared" si="358"/>
        <v>0</v>
      </c>
      <c r="IM158" s="203">
        <f>+'PPFF 2022'!HK158</f>
        <v>0</v>
      </c>
      <c r="IN158" s="204">
        <f>+'PPFF 2022'!HL158</f>
        <v>0</v>
      </c>
      <c r="IO158" s="215">
        <f t="shared" si="359"/>
        <v>0</v>
      </c>
      <c r="IP158" s="203">
        <f>+'PPFF 2022'!HM158</f>
        <v>0</v>
      </c>
      <c r="IQ158" s="204">
        <f>+'PPFF 2022'!HN158</f>
        <v>0</v>
      </c>
      <c r="IR158" s="215">
        <f t="shared" si="360"/>
        <v>0</v>
      </c>
      <c r="IS158" s="203">
        <f>+'PPFF 2022'!HO158</f>
        <v>0</v>
      </c>
      <c r="IT158" s="204">
        <f>+'PPFF 2022'!HP158</f>
        <v>0</v>
      </c>
      <c r="IU158" s="215">
        <f t="shared" si="361"/>
        <v>0</v>
      </c>
      <c r="IV158" s="203">
        <f>+'PPFF 2022'!HQ158</f>
        <v>0</v>
      </c>
      <c r="IW158" s="204">
        <f>+'PPFF 2022'!HR158</f>
        <v>0</v>
      </c>
      <c r="IX158" s="215">
        <f t="shared" si="362"/>
        <v>0</v>
      </c>
      <c r="IY158" s="203">
        <f>+'PPFF 2022'!HS158</f>
        <v>0</v>
      </c>
      <c r="IZ158" s="204">
        <f>+'PPFF 2022'!HT158</f>
        <v>0</v>
      </c>
      <c r="JA158" s="215">
        <f t="shared" si="363"/>
        <v>0</v>
      </c>
      <c r="JB158" s="203">
        <f>+'PPFF 2022'!HU158</f>
        <v>0</v>
      </c>
      <c r="JC158" s="204">
        <f>+'PPFF 2022'!HV158</f>
        <v>0</v>
      </c>
      <c r="JD158" s="215">
        <f t="shared" si="364"/>
        <v>0</v>
      </c>
      <c r="JE158" s="203">
        <f>+'PPFF 2022'!HW158</f>
        <v>0</v>
      </c>
      <c r="JF158" s="204">
        <f>+'PPFF 2022'!HX158</f>
        <v>0</v>
      </c>
      <c r="JG158" s="215">
        <f t="shared" si="365"/>
        <v>0</v>
      </c>
      <c r="JH158" s="203">
        <f>+'PPFF 2022'!HY158</f>
        <v>0</v>
      </c>
      <c r="JI158" s="204">
        <f>+'PPFF 2022'!HZ158</f>
        <v>0</v>
      </c>
      <c r="JJ158" s="215">
        <f t="shared" si="366"/>
        <v>0</v>
      </c>
      <c r="JK158" s="203">
        <f>+'PPFF 2022'!IA158</f>
        <v>0</v>
      </c>
      <c r="JL158" s="204">
        <f>+'PPFF 2022'!IB158</f>
        <v>0</v>
      </c>
      <c r="JM158" s="218">
        <f t="shared" si="367"/>
        <v>0</v>
      </c>
      <c r="JN158" s="224">
        <f>+'PPFF 2022'!IH158</f>
        <v>0</v>
      </c>
      <c r="JO158" s="225">
        <f>+'PPFF 2022'!II158</f>
        <v>0</v>
      </c>
      <c r="JP158" s="212">
        <f t="shared" si="368"/>
        <v>0</v>
      </c>
      <c r="JQ158" s="224">
        <f>+'PPFF 2022'!IJ158</f>
        <v>0</v>
      </c>
      <c r="JR158" s="225">
        <f>+'PPFF 2022'!IK158</f>
        <v>0</v>
      </c>
      <c r="JS158" s="212">
        <f t="shared" si="369"/>
        <v>0</v>
      </c>
      <c r="JT158" s="224">
        <f>+'PPFF 2022'!IL158</f>
        <v>0</v>
      </c>
      <c r="JU158" s="225">
        <f>+'PPFF 2022'!IM158</f>
        <v>0</v>
      </c>
      <c r="JV158" s="212">
        <f t="shared" si="370"/>
        <v>0</v>
      </c>
      <c r="JW158" s="224">
        <f>+'PPFF 2022'!IN158</f>
        <v>0</v>
      </c>
      <c r="JX158" s="225">
        <f>+'PPFF 2022'!IO158</f>
        <v>0</v>
      </c>
      <c r="JY158" s="212">
        <f t="shared" si="371"/>
        <v>0</v>
      </c>
      <c r="JZ158" s="224">
        <f>+'PPFF 2022'!IP158</f>
        <v>0</v>
      </c>
      <c r="KA158" s="225">
        <f>+'PPFF 2022'!IQ158</f>
        <v>0</v>
      </c>
      <c r="KB158" s="212">
        <f t="shared" si="372"/>
        <v>0</v>
      </c>
      <c r="KC158" s="224">
        <f>+'PPFF 2022'!IR158</f>
        <v>0</v>
      </c>
      <c r="KD158" s="225">
        <f>+'PPFF 2022'!IS158</f>
        <v>0</v>
      </c>
      <c r="KE158" s="212">
        <f t="shared" si="373"/>
        <v>0</v>
      </c>
      <c r="KF158" s="224">
        <f>+'PPFF 2022'!IT158</f>
        <v>0</v>
      </c>
      <c r="KG158" s="225">
        <f>+'PPFF 2022'!IU158</f>
        <v>0</v>
      </c>
      <c r="KH158" s="212">
        <f t="shared" si="374"/>
        <v>0</v>
      </c>
      <c r="KI158" s="224">
        <f>+'PPFF 2022'!IV158</f>
        <v>0</v>
      </c>
      <c r="KJ158" s="225">
        <f>+'PPFF 2022'!IW158</f>
        <v>0</v>
      </c>
      <c r="KK158" s="212">
        <f t="shared" si="375"/>
        <v>0</v>
      </c>
      <c r="KL158" s="224">
        <f>+'PPFF 2022'!IX158</f>
        <v>0</v>
      </c>
      <c r="KM158" s="225">
        <f>+'PPFF 2022'!IY158</f>
        <v>0</v>
      </c>
      <c r="KN158" s="212">
        <f t="shared" si="376"/>
        <v>0</v>
      </c>
      <c r="KO158" s="224">
        <f>+'PPFF 2022'!IZ158</f>
        <v>0</v>
      </c>
      <c r="KP158" s="225">
        <f>+'PPFF 2022'!JA158</f>
        <v>0</v>
      </c>
      <c r="KQ158" s="212">
        <f t="shared" si="377"/>
        <v>0</v>
      </c>
      <c r="KR158" s="224">
        <f>+'PPFF 2022'!JB158</f>
        <v>0</v>
      </c>
      <c r="KS158" s="225">
        <f>+'PPFF 2022'!JC158</f>
        <v>0</v>
      </c>
      <c r="KT158" s="212">
        <f t="shared" si="378"/>
        <v>0</v>
      </c>
      <c r="KU158" s="224">
        <f>+'PPFF 2022'!JD158</f>
        <v>0</v>
      </c>
      <c r="KV158" s="225">
        <f>+'PPFF 2022'!JE158</f>
        <v>0</v>
      </c>
      <c r="KW158" s="212">
        <f t="shared" si="379"/>
        <v>0</v>
      </c>
      <c r="KX158" s="224">
        <f>+'PPFF 2022'!JK158</f>
        <v>0</v>
      </c>
      <c r="KY158" s="230">
        <f>+'PPFF 2022'!JL158</f>
        <v>0</v>
      </c>
      <c r="KZ158" s="224">
        <f>+'PPFF 2022'!JM158</f>
        <v>0</v>
      </c>
      <c r="LA158" s="230">
        <f>+'PPFF 2022'!JN158</f>
        <v>0</v>
      </c>
      <c r="LB158" s="224">
        <f>+'PPFF 2022'!JO158</f>
        <v>0</v>
      </c>
      <c r="LC158" s="230">
        <f>+'PPFF 2022'!JP158</f>
        <v>0</v>
      </c>
      <c r="LD158" s="224">
        <f>+'PPFF 2022'!JQ158</f>
        <v>0</v>
      </c>
      <c r="LE158" s="230">
        <f>+'PPFF 2022'!JR158</f>
        <v>0</v>
      </c>
      <c r="LF158" s="224">
        <f>+'PPFF 2022'!JS158</f>
        <v>0</v>
      </c>
      <c r="LG158" s="230">
        <f>+'PPFF 2022'!JT158</f>
        <v>0</v>
      </c>
      <c r="LH158" s="224">
        <f>+'PPFF 2022'!JU158</f>
        <v>0</v>
      </c>
      <c r="LI158" s="230">
        <f>+'PPFF 2022'!JV158</f>
        <v>0</v>
      </c>
      <c r="LJ158" s="224">
        <f>+'PPFF 2022'!JW158</f>
        <v>0</v>
      </c>
      <c r="LK158" s="230">
        <f>+'PPFF 2022'!JX158</f>
        <v>0</v>
      </c>
      <c r="LL158" s="224">
        <f>+'PPFF 2022'!JY158</f>
        <v>0</v>
      </c>
      <c r="LM158" s="230">
        <f>+'PPFF 2022'!JZ158</f>
        <v>0</v>
      </c>
      <c r="LN158" s="224">
        <f>+'PPFF 2022'!KA158</f>
        <v>0</v>
      </c>
      <c r="LO158" s="230">
        <f>+'PPFF 2022'!KB158</f>
        <v>0</v>
      </c>
      <c r="LP158" s="224">
        <f>+'PPFF 2022'!KC158</f>
        <v>0</v>
      </c>
      <c r="LQ158" s="230">
        <f>+'PPFF 2022'!KD158</f>
        <v>0</v>
      </c>
      <c r="LR158" s="224">
        <f>+'PPFF 2022'!KE158</f>
        <v>0</v>
      </c>
      <c r="LS158" s="230">
        <f>+'PPFF 2022'!KF158</f>
        <v>0</v>
      </c>
      <c r="LT158" s="224">
        <f>+'PPFF 2022'!KG158</f>
        <v>0</v>
      </c>
      <c r="LU158" s="230">
        <f>+'PPFF 2022'!KH158</f>
        <v>0</v>
      </c>
      <c r="LV158" s="234">
        <f>+'PPFF 2022'!KN158</f>
        <v>0</v>
      </c>
      <c r="LW158" s="234">
        <f>+'PPFF 2022'!KP158</f>
        <v>0</v>
      </c>
      <c r="LX158" s="234">
        <f>+'PPFF 2022'!KR158</f>
        <v>0</v>
      </c>
      <c r="LY158" s="234">
        <f>+'PPFF 2022'!KT158</f>
        <v>0</v>
      </c>
      <c r="LZ158" s="234">
        <f>+'PPFF 2022'!KV158</f>
        <v>0</v>
      </c>
      <c r="MA158" s="234">
        <f>+'PPFF 2022'!KX158</f>
        <v>0</v>
      </c>
      <c r="MB158" s="234">
        <f>+'PPFF 2022'!KZ158</f>
        <v>0</v>
      </c>
      <c r="MC158" s="234">
        <f>+'PPFF 2022'!LB158</f>
        <v>0</v>
      </c>
      <c r="MD158" s="234">
        <f>+'PPFF 2022'!LD158</f>
        <v>0</v>
      </c>
      <c r="ME158" s="234">
        <f>+'PPFF 2022'!LF158</f>
        <v>0</v>
      </c>
      <c r="MF158" s="234">
        <f>+'PPFF 2022'!LH158</f>
        <v>0</v>
      </c>
      <c r="MG158" s="234">
        <f>+'PPFF 2022'!LJ158</f>
        <v>0</v>
      </c>
      <c r="MH158" s="190">
        <f>+'PPFF 2022'!LN158/6</f>
        <v>0</v>
      </c>
      <c r="MI158" s="190">
        <f>+'PPFF 2022'!LP158/6</f>
        <v>0</v>
      </c>
      <c r="MJ158" s="190">
        <f>+'PPFF 2022'!LR158/6</f>
        <v>0</v>
      </c>
      <c r="MK158" s="190">
        <f>+'PPFF 2022'!LT158/6</f>
        <v>0</v>
      </c>
      <c r="ML158" s="190">
        <f>+'PPFF 2022'!LV158/6</f>
        <v>0</v>
      </c>
      <c r="MM158" s="190">
        <f>+'PPFF 2022'!LX158/6</f>
        <v>0</v>
      </c>
      <c r="MN158" s="239">
        <f>+'PPFF 2022'!LZ158/6</f>
        <v>0</v>
      </c>
      <c r="MO158" s="190">
        <f>+'PPFF 2022'!MB158/6</f>
        <v>0</v>
      </c>
      <c r="MP158" s="190">
        <f>+'PPFF 2022'!MD158/6</f>
        <v>0</v>
      </c>
      <c r="MQ158" s="190">
        <f>+'PPFF 2022'!MF158/6</f>
        <v>0</v>
      </c>
      <c r="MR158" s="190">
        <f>+'PPFF 2022'!MH158/6</f>
        <v>0</v>
      </c>
      <c r="MS158" s="190">
        <f>+'PPFF 2022'!MJ158/6</f>
        <v>0</v>
      </c>
      <c r="MT158" s="104">
        <f>+'PPFF 2022'!MN158</f>
        <v>0</v>
      </c>
      <c r="MU158" s="104">
        <f>+'PPFF 2022'!MP158</f>
        <v>0</v>
      </c>
      <c r="MV158" s="104">
        <f>+'PPFF 2022'!MR158</f>
        <v>0</v>
      </c>
      <c r="MW158" s="104">
        <f>+'PPFF 2022'!MT158</f>
        <v>0</v>
      </c>
      <c r="MX158" s="104">
        <f>+'PPFF 2022'!MV158</f>
        <v>0</v>
      </c>
      <c r="MY158" s="104">
        <f>+'PPFF 2022'!MX158</f>
        <v>0</v>
      </c>
      <c r="MZ158" s="104">
        <f>+'PPFF 2022'!MZ158</f>
        <v>0</v>
      </c>
      <c r="NA158" s="104">
        <f>+'PPFF 2022'!NB158</f>
        <v>0</v>
      </c>
      <c r="NB158" s="104">
        <f>+'PPFF 2022'!ND158</f>
        <v>0</v>
      </c>
      <c r="NC158" s="104">
        <f>+'PPFF 2022'!NF158</f>
        <v>0</v>
      </c>
      <c r="ND158" s="104">
        <f>+'PPFF 2022'!NH158</f>
        <v>0</v>
      </c>
      <c r="NE158" s="104">
        <f>+'PPFF 2022'!NJ158</f>
        <v>0</v>
      </c>
    </row>
    <row r="159" spans="1:369" s="88" customFormat="1" ht="10.5" x14ac:dyDescent="0.25">
      <c r="A159" s="89" t="s">
        <v>6</v>
      </c>
      <c r="B159" s="90" t="s">
        <v>188</v>
      </c>
      <c r="C159" s="90">
        <v>400</v>
      </c>
      <c r="D159" s="90" t="s">
        <v>349</v>
      </c>
      <c r="E159" s="91" t="s">
        <v>6</v>
      </c>
      <c r="F159" s="92" t="s">
        <v>6</v>
      </c>
      <c r="G159" s="92" t="s">
        <v>352</v>
      </c>
      <c r="H159" s="155">
        <v>154</v>
      </c>
      <c r="I159" s="92" t="s">
        <v>187</v>
      </c>
      <c r="J159" s="171">
        <f>+'PPFF 2022'!J159+'PPFF 2022'!K159</f>
        <v>0</v>
      </c>
      <c r="K159" s="171">
        <f>+'PPFF 2022'!L159+'PPFF 2022'!M159</f>
        <v>0</v>
      </c>
      <c r="L159" s="171">
        <f>+'PPFF 2022'!N159+'PPFF 2022'!O159</f>
        <v>0</v>
      </c>
      <c r="M159" s="171">
        <f>+'PPFF 2022'!P159+'PPFF 2022'!Q159</f>
        <v>0</v>
      </c>
      <c r="N159" s="171">
        <f>+'PPFF 2022'!R159+'PPFF 2022'!S159</f>
        <v>0</v>
      </c>
      <c r="O159" s="171">
        <f>+'PPFF 2022'!T159+'PPFF 2022'!U159</f>
        <v>0</v>
      </c>
      <c r="P159" s="171">
        <f>+'PPFF 2022'!V159+'PPFF 2022'!W159</f>
        <v>0</v>
      </c>
      <c r="Q159" s="171">
        <f>+'PPFF 2022'!X159+'PPFF 2022'!Y159</f>
        <v>0</v>
      </c>
      <c r="R159" s="171">
        <f>+'PPFF 2022'!Z159+'PPFF 2022'!AA159</f>
        <v>0</v>
      </c>
      <c r="S159" s="171">
        <f>+'PPFF 2022'!AB159+'PPFF 2022'!AC159</f>
        <v>0</v>
      </c>
      <c r="T159" s="171">
        <f>+'PPFF 2022'!AD159+'PPFF 2022'!AE159</f>
        <v>0</v>
      </c>
      <c r="U159" s="171">
        <f>+'PPFF 2022'!AF159+'PPFF 2022'!AG159</f>
        <v>0</v>
      </c>
      <c r="V159" s="93">
        <f>+'PPFF 2022'!AM159</f>
        <v>1</v>
      </c>
      <c r="W159" s="95">
        <f>+'PPFF 2022'!AN159</f>
        <v>0</v>
      </c>
      <c r="X159" s="98">
        <f>+('PPFF 2022'!AM159+'PPFF 2022'!AN159)/13</f>
        <v>7.6923076923076927E-2</v>
      </c>
      <c r="Y159" s="93">
        <f>+'PPFF 2022'!AO159</f>
        <v>0</v>
      </c>
      <c r="Z159" s="95">
        <f>+'PPFF 2022'!AP159</f>
        <v>0</v>
      </c>
      <c r="AA159" s="98">
        <f>+('PPFF 2022'!AO159+'PPFF 2022'!AP159)/13</f>
        <v>0</v>
      </c>
      <c r="AB159" s="93">
        <f>+'PPFF 2022'!AQ159</f>
        <v>0</v>
      </c>
      <c r="AC159" s="95">
        <f>+'PPFF 2022'!AR159</f>
        <v>0</v>
      </c>
      <c r="AD159" s="98">
        <f t="shared" si="286"/>
        <v>0</v>
      </c>
      <c r="AE159" s="93">
        <f>+'PPFF 2022'!AS159</f>
        <v>0</v>
      </c>
      <c r="AF159" s="95">
        <f>+'PPFF 2022'!AT159</f>
        <v>0</v>
      </c>
      <c r="AG159" s="98">
        <f t="shared" si="287"/>
        <v>0</v>
      </c>
      <c r="AH159" s="93">
        <f>+'PPFF 2022'!AU159</f>
        <v>0</v>
      </c>
      <c r="AI159" s="95">
        <f>+'PPFF 2022'!AV159</f>
        <v>0</v>
      </c>
      <c r="AJ159" s="98">
        <f t="shared" si="288"/>
        <v>0</v>
      </c>
      <c r="AK159" s="93">
        <f>+'PPFF 2022'!AW159</f>
        <v>0</v>
      </c>
      <c r="AL159" s="95">
        <f>+'PPFF 2022'!AX159</f>
        <v>0</v>
      </c>
      <c r="AM159" s="98">
        <f t="shared" si="289"/>
        <v>0</v>
      </c>
      <c r="AN159" s="93">
        <f>+'PPFF 2022'!AY159</f>
        <v>0</v>
      </c>
      <c r="AO159" s="95">
        <f>+'PPFF 2022'!AZ159</f>
        <v>0</v>
      </c>
      <c r="AP159" s="98">
        <f t="shared" si="290"/>
        <v>0</v>
      </c>
      <c r="AQ159" s="93">
        <f>+'PPFF 2022'!BA159</f>
        <v>0</v>
      </c>
      <c r="AR159" s="95">
        <f>+'PPFF 2022'!BB159</f>
        <v>0</v>
      </c>
      <c r="AS159" s="98">
        <f t="shared" si="291"/>
        <v>0</v>
      </c>
      <c r="AT159" s="93">
        <f>+'PPFF 2022'!BC159</f>
        <v>0</v>
      </c>
      <c r="AU159" s="95">
        <f>+'PPFF 2022'!BD159</f>
        <v>0</v>
      </c>
      <c r="AV159" s="98">
        <f t="shared" si="292"/>
        <v>0</v>
      </c>
      <c r="AW159" s="93">
        <f>+'PPFF 2022'!BE159</f>
        <v>0</v>
      </c>
      <c r="AX159" s="95">
        <f>+'PPFF 2022'!BF159</f>
        <v>0</v>
      </c>
      <c r="AY159" s="98">
        <f t="shared" si="293"/>
        <v>0</v>
      </c>
      <c r="AZ159" s="93">
        <f>+'PPFF 2022'!BG159</f>
        <v>0</v>
      </c>
      <c r="BA159" s="95">
        <f>+'PPFF 2022'!BH159</f>
        <v>0</v>
      </c>
      <c r="BB159" s="98">
        <f t="shared" si="294"/>
        <v>0</v>
      </c>
      <c r="BC159" s="93">
        <f>+'PPFF 2022'!BI159</f>
        <v>0</v>
      </c>
      <c r="BD159" s="95">
        <f>+'PPFF 2022'!BJ159</f>
        <v>0</v>
      </c>
      <c r="BE159" s="97">
        <f t="shared" si="295"/>
        <v>0</v>
      </c>
      <c r="BF159" s="107">
        <f>+'PPFF 2022'!BP159</f>
        <v>0</v>
      </c>
      <c r="BG159" s="97">
        <f>+'PPFF 2022'!BQ159</f>
        <v>0</v>
      </c>
      <c r="BH159" s="182">
        <f t="shared" si="296"/>
        <v>0</v>
      </c>
      <c r="BI159" s="107">
        <f>+'PPFF 2022'!BR159</f>
        <v>0</v>
      </c>
      <c r="BJ159" s="97">
        <f>+'PPFF 2022'!BS159</f>
        <v>0</v>
      </c>
      <c r="BK159" s="182">
        <f t="shared" si="297"/>
        <v>0</v>
      </c>
      <c r="BL159" s="107">
        <f>+'PPFF 2022'!BT159</f>
        <v>0</v>
      </c>
      <c r="BM159" s="97">
        <f>+'PPFF 2022'!BU159</f>
        <v>0</v>
      </c>
      <c r="BN159" s="182">
        <f t="shared" si="298"/>
        <v>0</v>
      </c>
      <c r="BO159" s="107">
        <f>+'PPFF 2022'!BV159</f>
        <v>0</v>
      </c>
      <c r="BP159" s="97">
        <f>+'PPFF 2022'!BW159</f>
        <v>0</v>
      </c>
      <c r="BQ159" s="182">
        <f t="shared" si="299"/>
        <v>0</v>
      </c>
      <c r="BR159" s="107">
        <f>+'PPFF 2022'!BX159</f>
        <v>0</v>
      </c>
      <c r="BS159" s="97">
        <f>+'PPFF 2022'!BY159</f>
        <v>0</v>
      </c>
      <c r="BT159" s="182">
        <f t="shared" si="300"/>
        <v>0</v>
      </c>
      <c r="BU159" s="107">
        <f>+'PPFF 2022'!BZ159</f>
        <v>0</v>
      </c>
      <c r="BV159" s="97">
        <f>+'PPFF 2022'!CA159</f>
        <v>0</v>
      </c>
      <c r="BW159" s="182">
        <f t="shared" si="301"/>
        <v>0</v>
      </c>
      <c r="BX159" s="107">
        <f>+'PPFF 2022'!CB159</f>
        <v>0</v>
      </c>
      <c r="BY159" s="97">
        <f>+'PPFF 2022'!CC159</f>
        <v>0</v>
      </c>
      <c r="BZ159" s="182">
        <f t="shared" si="302"/>
        <v>0</v>
      </c>
      <c r="CA159" s="107">
        <f>+'PPFF 2022'!CD159</f>
        <v>0</v>
      </c>
      <c r="CB159" s="97">
        <f>+'PPFF 2022'!CE159</f>
        <v>0</v>
      </c>
      <c r="CC159" s="182">
        <f t="shared" si="303"/>
        <v>0</v>
      </c>
      <c r="CD159" s="107">
        <f>+'PPFF 2022'!CF159</f>
        <v>0</v>
      </c>
      <c r="CE159" s="97">
        <f>+'PPFF 2022'!CG159</f>
        <v>0</v>
      </c>
      <c r="CF159" s="182">
        <f t="shared" si="304"/>
        <v>0</v>
      </c>
      <c r="CG159" s="107">
        <f>+'PPFF 2022'!CH159</f>
        <v>0</v>
      </c>
      <c r="CH159" s="97">
        <f>+'PPFF 2022'!CI159</f>
        <v>0</v>
      </c>
      <c r="CI159" s="182">
        <f t="shared" si="305"/>
        <v>0</v>
      </c>
      <c r="CJ159" s="107">
        <f>+'PPFF 2022'!CJ159</f>
        <v>0</v>
      </c>
      <c r="CK159" s="97">
        <f>+'PPFF 2022'!CK159</f>
        <v>0</v>
      </c>
      <c r="CL159" s="182">
        <f t="shared" si="306"/>
        <v>0</v>
      </c>
      <c r="CM159" s="107">
        <f>+'PPFF 2022'!CL159</f>
        <v>0</v>
      </c>
      <c r="CN159" s="97">
        <f>+'PPFF 2022'!CM159</f>
        <v>0</v>
      </c>
      <c r="CO159" s="187">
        <f t="shared" si="307"/>
        <v>0</v>
      </c>
      <c r="CP159" s="109">
        <f>+'PPFF 2022'!CS159</f>
        <v>0</v>
      </c>
      <c r="CQ159" s="111">
        <f>+'PPFF 2022'!CT159</f>
        <v>0</v>
      </c>
      <c r="CR159" s="98">
        <f t="shared" si="308"/>
        <v>0</v>
      </c>
      <c r="CS159" s="109">
        <f>+'PPFF 2022'!CU159</f>
        <v>0</v>
      </c>
      <c r="CT159" s="111">
        <f>+'PPFF 2022'!CV159</f>
        <v>0</v>
      </c>
      <c r="CU159" s="98">
        <f t="shared" si="309"/>
        <v>0</v>
      </c>
      <c r="CV159" s="109">
        <f>+'PPFF 2022'!CW159</f>
        <v>0</v>
      </c>
      <c r="CW159" s="111">
        <f>+'PPFF 2022'!CX159</f>
        <v>0</v>
      </c>
      <c r="CX159" s="98">
        <f t="shared" si="310"/>
        <v>0</v>
      </c>
      <c r="CY159" s="109">
        <f>+'PPFF 2022'!CY159</f>
        <v>0</v>
      </c>
      <c r="CZ159" s="111">
        <f>+'PPFF 2022'!CZ159</f>
        <v>0</v>
      </c>
      <c r="DA159" s="98">
        <f t="shared" si="311"/>
        <v>0</v>
      </c>
      <c r="DB159" s="109">
        <f>+'PPFF 2022'!DA159</f>
        <v>0</v>
      </c>
      <c r="DC159" s="111">
        <f>+'PPFF 2022'!DB159</f>
        <v>0</v>
      </c>
      <c r="DD159" s="98">
        <f t="shared" si="312"/>
        <v>0</v>
      </c>
      <c r="DE159" s="109">
        <f>+'PPFF 2022'!DC159</f>
        <v>0</v>
      </c>
      <c r="DF159" s="111">
        <f>+'PPFF 2022'!DD159</f>
        <v>0</v>
      </c>
      <c r="DG159" s="98">
        <f t="shared" si="313"/>
        <v>0</v>
      </c>
      <c r="DH159" s="109">
        <f>+'PPFF 2022'!DE159</f>
        <v>0</v>
      </c>
      <c r="DI159" s="111">
        <f>+'PPFF 2022'!DF159</f>
        <v>0</v>
      </c>
      <c r="DJ159" s="98">
        <f t="shared" si="314"/>
        <v>0</v>
      </c>
      <c r="DK159" s="109">
        <f>+'PPFF 2022'!DG159</f>
        <v>0</v>
      </c>
      <c r="DL159" s="111">
        <f>+'PPFF 2022'!DH159</f>
        <v>0</v>
      </c>
      <c r="DM159" s="98">
        <f t="shared" si="315"/>
        <v>0</v>
      </c>
      <c r="DN159" s="109">
        <f>+'PPFF 2022'!DI159</f>
        <v>0</v>
      </c>
      <c r="DO159" s="111">
        <f>+'PPFF 2022'!DJ159</f>
        <v>0</v>
      </c>
      <c r="DP159" s="98">
        <f t="shared" si="316"/>
        <v>0</v>
      </c>
      <c r="DQ159" s="109">
        <f>+'PPFF 2022'!DK159</f>
        <v>0</v>
      </c>
      <c r="DR159" s="111">
        <f>+'PPFF 2022'!DL159</f>
        <v>0</v>
      </c>
      <c r="DS159" s="98">
        <f t="shared" si="317"/>
        <v>0</v>
      </c>
      <c r="DT159" s="109">
        <f>+'PPFF 2022'!DM159</f>
        <v>0</v>
      </c>
      <c r="DU159" s="111">
        <f>+'PPFF 2022'!DN159</f>
        <v>0</v>
      </c>
      <c r="DV159" s="98">
        <f t="shared" si="318"/>
        <v>0</v>
      </c>
      <c r="DW159" s="109">
        <f>+'PPFF 2022'!DO159</f>
        <v>0</v>
      </c>
      <c r="DX159" s="111">
        <f>+'PPFF 2022'!DP159</f>
        <v>0</v>
      </c>
      <c r="DY159" s="107">
        <f t="shared" si="319"/>
        <v>0</v>
      </c>
      <c r="DZ159" s="109">
        <f>+'PPFF 2022'!DV159</f>
        <v>0</v>
      </c>
      <c r="EA159" s="111">
        <f>+'PPFF 2022'!DW159</f>
        <v>0</v>
      </c>
      <c r="EB159" s="98">
        <f t="shared" si="320"/>
        <v>0</v>
      </c>
      <c r="EC159" s="111">
        <f>+'PPFF 2022'!DX159</f>
        <v>0</v>
      </c>
      <c r="ED159" s="111">
        <f>+'PPFF 2022'!DY159</f>
        <v>0</v>
      </c>
      <c r="EE159" s="98">
        <f t="shared" si="321"/>
        <v>0</v>
      </c>
      <c r="EF159" s="111">
        <f>+'PPFF 2022'!DZ159</f>
        <v>0</v>
      </c>
      <c r="EG159" s="111">
        <f>+'PPFF 2022'!EA159</f>
        <v>0</v>
      </c>
      <c r="EH159" s="98">
        <f t="shared" si="322"/>
        <v>0</v>
      </c>
      <c r="EI159" s="111">
        <f>+'PPFF 2022'!EB159</f>
        <v>0</v>
      </c>
      <c r="EJ159" s="111">
        <f>+'PPFF 2022'!EC159</f>
        <v>0</v>
      </c>
      <c r="EK159" s="98">
        <f t="shared" si="323"/>
        <v>0</v>
      </c>
      <c r="EL159" s="111">
        <f>+'PPFF 2022'!ED159</f>
        <v>0</v>
      </c>
      <c r="EM159" s="111">
        <f>+'PPFF 2022'!EE159</f>
        <v>0</v>
      </c>
      <c r="EN159" s="98">
        <f t="shared" si="324"/>
        <v>0</v>
      </c>
      <c r="EO159" s="111">
        <f>+'PPFF 2022'!EF159</f>
        <v>0</v>
      </c>
      <c r="EP159" s="111">
        <f>+'PPFF 2022'!EG159</f>
        <v>0</v>
      </c>
      <c r="EQ159" s="98">
        <f t="shared" si="325"/>
        <v>0</v>
      </c>
      <c r="ER159" s="111">
        <f>+'PPFF 2022'!EH159</f>
        <v>0</v>
      </c>
      <c r="ES159" s="111">
        <f>+'PPFF 2022'!EI159</f>
        <v>0</v>
      </c>
      <c r="ET159" s="98">
        <f t="shared" si="326"/>
        <v>0</v>
      </c>
      <c r="EU159" s="111">
        <f>+'PPFF 2022'!EJ159</f>
        <v>0</v>
      </c>
      <c r="EV159" s="111">
        <f>+'PPFF 2022'!EK159</f>
        <v>0</v>
      </c>
      <c r="EW159" s="98">
        <f t="shared" si="327"/>
        <v>0</v>
      </c>
      <c r="EX159" s="111">
        <f>+'PPFF 2022'!EL159</f>
        <v>0</v>
      </c>
      <c r="EY159" s="111">
        <f>+'PPFF 2022'!EM159</f>
        <v>0</v>
      </c>
      <c r="EZ159" s="98">
        <f t="shared" si="328"/>
        <v>0</v>
      </c>
      <c r="FA159" s="111">
        <f>+'PPFF 2022'!EN159</f>
        <v>0</v>
      </c>
      <c r="FB159" s="111">
        <f>+'PPFF 2022'!EO159</f>
        <v>0</v>
      </c>
      <c r="FC159" s="98">
        <f t="shared" si="329"/>
        <v>0</v>
      </c>
      <c r="FD159" s="111">
        <f>+'PPFF 2022'!EP159</f>
        <v>0</v>
      </c>
      <c r="FE159" s="111">
        <f>+'PPFF 2022'!EQ159</f>
        <v>0</v>
      </c>
      <c r="FF159" s="98">
        <f t="shared" si="330"/>
        <v>0</v>
      </c>
      <c r="FG159" s="111">
        <f>+'PPFF 2022'!ER159</f>
        <v>0</v>
      </c>
      <c r="FH159" s="111">
        <f>+'PPFF 2022'!ES159</f>
        <v>0</v>
      </c>
      <c r="FI159" s="97">
        <f t="shared" si="331"/>
        <v>0</v>
      </c>
      <c r="FJ159" s="108">
        <f>+'PPFF 2022'!EY159</f>
        <v>0</v>
      </c>
      <c r="FK159" s="103">
        <f>+'PPFF 2022'!EZ159</f>
        <v>0</v>
      </c>
      <c r="FL159" s="193">
        <f t="shared" si="332"/>
        <v>0</v>
      </c>
      <c r="FM159" s="203">
        <f>+'PPFF 2022'!FA159</f>
        <v>0</v>
      </c>
      <c r="FN159" s="204">
        <f>+'PPFF 2022'!FB159</f>
        <v>0</v>
      </c>
      <c r="FO159" s="202">
        <f t="shared" si="333"/>
        <v>0</v>
      </c>
      <c r="FP159" s="203">
        <f>+'PPFF 2022'!FC159</f>
        <v>0</v>
      </c>
      <c r="FQ159" s="204">
        <f>+'PPFF 2022'!FD159</f>
        <v>0</v>
      </c>
      <c r="FR159" s="202">
        <f t="shared" si="334"/>
        <v>0</v>
      </c>
      <c r="FS159" s="203">
        <f>+'PPFF 2022'!FE159</f>
        <v>0</v>
      </c>
      <c r="FT159" s="204">
        <f>+'PPFF 2022'!FF159</f>
        <v>0</v>
      </c>
      <c r="FU159" s="202">
        <f t="shared" si="335"/>
        <v>0</v>
      </c>
      <c r="FV159" s="203">
        <f>+'PPFF 2022'!FG159</f>
        <v>0</v>
      </c>
      <c r="FW159" s="204">
        <f>+'PPFF 2022'!FH159</f>
        <v>0</v>
      </c>
      <c r="FX159" s="202">
        <f t="shared" si="336"/>
        <v>0</v>
      </c>
      <c r="FY159" s="203">
        <f>+'PPFF 2022'!FI159</f>
        <v>0</v>
      </c>
      <c r="FZ159" s="204">
        <f>+'PPFF 2022'!FJ159</f>
        <v>0</v>
      </c>
      <c r="GA159" s="202">
        <f t="shared" si="337"/>
        <v>0</v>
      </c>
      <c r="GB159" s="203">
        <f>+'PPFF 2022'!FK159</f>
        <v>0</v>
      </c>
      <c r="GC159" s="204">
        <f>+'PPFF 2022'!FL159</f>
        <v>0</v>
      </c>
      <c r="GD159" s="202">
        <f t="shared" si="338"/>
        <v>0</v>
      </c>
      <c r="GE159" s="203">
        <f>+'PPFF 2022'!FM159</f>
        <v>0</v>
      </c>
      <c r="GF159" s="204">
        <f>+'PPFF 2022'!FN159</f>
        <v>0</v>
      </c>
      <c r="GG159" s="202">
        <f t="shared" si="339"/>
        <v>0</v>
      </c>
      <c r="GH159" s="203">
        <f>+'PPFF 2022'!FO159</f>
        <v>0</v>
      </c>
      <c r="GI159" s="204">
        <f>+'PPFF 2022'!FP159</f>
        <v>0</v>
      </c>
      <c r="GJ159" s="202">
        <f t="shared" si="340"/>
        <v>0</v>
      </c>
      <c r="GK159" s="203">
        <f>+'PPFF 2022'!FQ159</f>
        <v>0</v>
      </c>
      <c r="GL159" s="204">
        <f>+'PPFF 2022'!FR159</f>
        <v>0</v>
      </c>
      <c r="GM159" s="202">
        <f t="shared" si="341"/>
        <v>0</v>
      </c>
      <c r="GN159" s="203">
        <f>+'PPFF 2022'!FS159</f>
        <v>0</v>
      </c>
      <c r="GO159" s="204">
        <f>+'PPFF 2022'!FT159</f>
        <v>0</v>
      </c>
      <c r="GP159" s="202">
        <f t="shared" si="342"/>
        <v>0</v>
      </c>
      <c r="GQ159" s="203">
        <f>+'PPFF 2022'!FU159</f>
        <v>0</v>
      </c>
      <c r="GR159" s="204">
        <f>+'PPFF 2022'!FV159</f>
        <v>0</v>
      </c>
      <c r="GS159" s="209">
        <f t="shared" si="343"/>
        <v>0</v>
      </c>
      <c r="GT159" s="203">
        <f>+'PPFF 2022'!GB159</f>
        <v>0</v>
      </c>
      <c r="GU159" s="204">
        <f>+'PPFF 2022'!GC159</f>
        <v>0</v>
      </c>
      <c r="GV159" s="202">
        <f t="shared" si="344"/>
        <v>0</v>
      </c>
      <c r="GW159" s="203">
        <f>+'PPFF 2022'!GD159</f>
        <v>0</v>
      </c>
      <c r="GX159" s="204">
        <f>+'PPFF 2022'!GE159</f>
        <v>0</v>
      </c>
      <c r="GY159" s="202">
        <f t="shared" si="345"/>
        <v>0</v>
      </c>
      <c r="GZ159" s="203">
        <f>+'PPFF 2022'!GF159</f>
        <v>0</v>
      </c>
      <c r="HA159" s="204">
        <f>+'PPFF 2022'!GG159</f>
        <v>0</v>
      </c>
      <c r="HB159" s="202">
        <f t="shared" si="346"/>
        <v>0</v>
      </c>
      <c r="HC159" s="203">
        <f>+'PPFF 2022'!GH159</f>
        <v>0</v>
      </c>
      <c r="HD159" s="204">
        <f>+'PPFF 2022'!GI159</f>
        <v>0</v>
      </c>
      <c r="HE159" s="202">
        <f t="shared" si="347"/>
        <v>0</v>
      </c>
      <c r="HF159" s="203">
        <f>+'PPFF 2022'!GJ159</f>
        <v>0</v>
      </c>
      <c r="HG159" s="204">
        <f>+'PPFF 2022'!GK159</f>
        <v>0</v>
      </c>
      <c r="HH159" s="202">
        <f t="shared" si="348"/>
        <v>0</v>
      </c>
      <c r="HI159" s="203">
        <f>+'PPFF 2022'!GL159</f>
        <v>0</v>
      </c>
      <c r="HJ159" s="204">
        <f>+'PPFF 2022'!GM159</f>
        <v>0</v>
      </c>
      <c r="HK159" s="202">
        <f t="shared" si="349"/>
        <v>0</v>
      </c>
      <c r="HL159" s="203">
        <f>+'PPFF 2022'!GN159</f>
        <v>0</v>
      </c>
      <c r="HM159" s="204">
        <f>+'PPFF 2022'!GO159</f>
        <v>0</v>
      </c>
      <c r="HN159" s="202">
        <f t="shared" si="350"/>
        <v>0</v>
      </c>
      <c r="HO159" s="203">
        <f>+'PPFF 2022'!GP159</f>
        <v>0</v>
      </c>
      <c r="HP159" s="204">
        <f>+'PPFF 2022'!GQ159</f>
        <v>0</v>
      </c>
      <c r="HQ159" s="202">
        <f t="shared" si="351"/>
        <v>0</v>
      </c>
      <c r="HR159" s="203">
        <f>+'PPFF 2022'!GR159</f>
        <v>0</v>
      </c>
      <c r="HS159" s="204">
        <f>+'PPFF 2022'!GS159</f>
        <v>0</v>
      </c>
      <c r="HT159" s="202">
        <f t="shared" si="352"/>
        <v>0</v>
      </c>
      <c r="HU159" s="203">
        <f>+'PPFF 2022'!GT159</f>
        <v>0</v>
      </c>
      <c r="HV159" s="204">
        <f>+'PPFF 2022'!GU159</f>
        <v>0</v>
      </c>
      <c r="HW159" s="202">
        <f t="shared" si="353"/>
        <v>0</v>
      </c>
      <c r="HX159" s="203">
        <f>+'PPFF 2022'!GV159</f>
        <v>0</v>
      </c>
      <c r="HY159" s="204">
        <f>+'PPFF 2022'!GW159</f>
        <v>0</v>
      </c>
      <c r="HZ159" s="202">
        <f t="shared" si="354"/>
        <v>0</v>
      </c>
      <c r="IA159" s="203">
        <f>+'PPFF 2022'!GX159</f>
        <v>0</v>
      </c>
      <c r="IB159" s="204">
        <f>+'PPFF 2022'!GY159</f>
        <v>0</v>
      </c>
      <c r="IC159" s="209">
        <f t="shared" si="355"/>
        <v>0</v>
      </c>
      <c r="ID159" s="203">
        <f>+'PPFF 2022'!HE159</f>
        <v>0</v>
      </c>
      <c r="IE159" s="204">
        <f>+'PPFF 2022'!HF159</f>
        <v>0</v>
      </c>
      <c r="IF159" s="215">
        <f t="shared" si="356"/>
        <v>0</v>
      </c>
      <c r="IG159" s="203">
        <f>+'PPFF 2022'!HG159</f>
        <v>0</v>
      </c>
      <c r="IH159" s="204">
        <f>+'PPFF 2022'!HH159</f>
        <v>0</v>
      </c>
      <c r="II159" s="215">
        <f t="shared" si="357"/>
        <v>0</v>
      </c>
      <c r="IJ159" s="203">
        <f>+'PPFF 2022'!HI159</f>
        <v>0</v>
      </c>
      <c r="IK159" s="204">
        <f>+'PPFF 2022'!HJ159</f>
        <v>0</v>
      </c>
      <c r="IL159" s="215">
        <f t="shared" si="358"/>
        <v>0</v>
      </c>
      <c r="IM159" s="203">
        <f>+'PPFF 2022'!HK159</f>
        <v>0</v>
      </c>
      <c r="IN159" s="204">
        <f>+'PPFF 2022'!HL159</f>
        <v>0</v>
      </c>
      <c r="IO159" s="215">
        <f t="shared" si="359"/>
        <v>0</v>
      </c>
      <c r="IP159" s="203">
        <f>+'PPFF 2022'!HM159</f>
        <v>0</v>
      </c>
      <c r="IQ159" s="204">
        <f>+'PPFF 2022'!HN159</f>
        <v>0</v>
      </c>
      <c r="IR159" s="215">
        <f t="shared" si="360"/>
        <v>0</v>
      </c>
      <c r="IS159" s="203">
        <f>+'PPFF 2022'!HO159</f>
        <v>0</v>
      </c>
      <c r="IT159" s="204">
        <f>+'PPFF 2022'!HP159</f>
        <v>0</v>
      </c>
      <c r="IU159" s="215">
        <f t="shared" si="361"/>
        <v>0</v>
      </c>
      <c r="IV159" s="203">
        <f>+'PPFF 2022'!HQ159</f>
        <v>0</v>
      </c>
      <c r="IW159" s="204">
        <f>+'PPFF 2022'!HR159</f>
        <v>0</v>
      </c>
      <c r="IX159" s="215">
        <f t="shared" si="362"/>
        <v>0</v>
      </c>
      <c r="IY159" s="203">
        <f>+'PPFF 2022'!HS159</f>
        <v>0</v>
      </c>
      <c r="IZ159" s="204">
        <f>+'PPFF 2022'!HT159</f>
        <v>0</v>
      </c>
      <c r="JA159" s="215">
        <f t="shared" si="363"/>
        <v>0</v>
      </c>
      <c r="JB159" s="203">
        <f>+'PPFF 2022'!HU159</f>
        <v>0</v>
      </c>
      <c r="JC159" s="204">
        <f>+'PPFF 2022'!HV159</f>
        <v>0</v>
      </c>
      <c r="JD159" s="215">
        <f t="shared" si="364"/>
        <v>0</v>
      </c>
      <c r="JE159" s="203">
        <f>+'PPFF 2022'!HW159</f>
        <v>0</v>
      </c>
      <c r="JF159" s="204">
        <f>+'PPFF 2022'!HX159</f>
        <v>0</v>
      </c>
      <c r="JG159" s="215">
        <f t="shared" si="365"/>
        <v>0</v>
      </c>
      <c r="JH159" s="203">
        <f>+'PPFF 2022'!HY159</f>
        <v>0</v>
      </c>
      <c r="JI159" s="204">
        <f>+'PPFF 2022'!HZ159</f>
        <v>0</v>
      </c>
      <c r="JJ159" s="215">
        <f t="shared" si="366"/>
        <v>0</v>
      </c>
      <c r="JK159" s="203">
        <f>+'PPFF 2022'!IA159</f>
        <v>0</v>
      </c>
      <c r="JL159" s="204">
        <f>+'PPFF 2022'!IB159</f>
        <v>0</v>
      </c>
      <c r="JM159" s="218">
        <f t="shared" si="367"/>
        <v>0</v>
      </c>
      <c r="JN159" s="224">
        <f>+'PPFF 2022'!IH159</f>
        <v>0</v>
      </c>
      <c r="JO159" s="225">
        <f>+'PPFF 2022'!II159</f>
        <v>0</v>
      </c>
      <c r="JP159" s="212">
        <f t="shared" si="368"/>
        <v>0</v>
      </c>
      <c r="JQ159" s="224">
        <f>+'PPFF 2022'!IJ159</f>
        <v>0</v>
      </c>
      <c r="JR159" s="225">
        <f>+'PPFF 2022'!IK159</f>
        <v>0</v>
      </c>
      <c r="JS159" s="212">
        <f t="shared" si="369"/>
        <v>0</v>
      </c>
      <c r="JT159" s="224">
        <f>+'PPFF 2022'!IL159</f>
        <v>0</v>
      </c>
      <c r="JU159" s="225">
        <f>+'PPFF 2022'!IM159</f>
        <v>0</v>
      </c>
      <c r="JV159" s="212">
        <f t="shared" si="370"/>
        <v>0</v>
      </c>
      <c r="JW159" s="224">
        <f>+'PPFF 2022'!IN159</f>
        <v>0</v>
      </c>
      <c r="JX159" s="225">
        <f>+'PPFF 2022'!IO159</f>
        <v>0</v>
      </c>
      <c r="JY159" s="212">
        <f t="shared" si="371"/>
        <v>0</v>
      </c>
      <c r="JZ159" s="224">
        <f>+'PPFF 2022'!IP159</f>
        <v>0</v>
      </c>
      <c r="KA159" s="225">
        <f>+'PPFF 2022'!IQ159</f>
        <v>0</v>
      </c>
      <c r="KB159" s="212">
        <f t="shared" si="372"/>
        <v>0</v>
      </c>
      <c r="KC159" s="224">
        <f>+'PPFF 2022'!IR159</f>
        <v>0</v>
      </c>
      <c r="KD159" s="225">
        <f>+'PPFF 2022'!IS159</f>
        <v>0</v>
      </c>
      <c r="KE159" s="212">
        <f t="shared" si="373"/>
        <v>0</v>
      </c>
      <c r="KF159" s="224">
        <f>+'PPFF 2022'!IT159</f>
        <v>0</v>
      </c>
      <c r="KG159" s="225">
        <f>+'PPFF 2022'!IU159</f>
        <v>0</v>
      </c>
      <c r="KH159" s="212">
        <f t="shared" si="374"/>
        <v>0</v>
      </c>
      <c r="KI159" s="224">
        <f>+'PPFF 2022'!IV159</f>
        <v>0</v>
      </c>
      <c r="KJ159" s="225">
        <f>+'PPFF 2022'!IW159</f>
        <v>0</v>
      </c>
      <c r="KK159" s="212">
        <f t="shared" si="375"/>
        <v>0</v>
      </c>
      <c r="KL159" s="224">
        <f>+'PPFF 2022'!IX159</f>
        <v>0</v>
      </c>
      <c r="KM159" s="225">
        <f>+'PPFF 2022'!IY159</f>
        <v>0</v>
      </c>
      <c r="KN159" s="212">
        <f t="shared" si="376"/>
        <v>0</v>
      </c>
      <c r="KO159" s="224">
        <f>+'PPFF 2022'!IZ159</f>
        <v>0</v>
      </c>
      <c r="KP159" s="225">
        <f>+'PPFF 2022'!JA159</f>
        <v>0</v>
      </c>
      <c r="KQ159" s="212">
        <f t="shared" si="377"/>
        <v>0</v>
      </c>
      <c r="KR159" s="224">
        <f>+'PPFF 2022'!JB159</f>
        <v>0</v>
      </c>
      <c r="KS159" s="225">
        <f>+'PPFF 2022'!JC159</f>
        <v>0</v>
      </c>
      <c r="KT159" s="212">
        <f t="shared" si="378"/>
        <v>0</v>
      </c>
      <c r="KU159" s="224">
        <f>+'PPFF 2022'!JD159</f>
        <v>0</v>
      </c>
      <c r="KV159" s="225">
        <f>+'PPFF 2022'!JE159</f>
        <v>0</v>
      </c>
      <c r="KW159" s="212">
        <f t="shared" si="379"/>
        <v>0</v>
      </c>
      <c r="KX159" s="224">
        <f>+'PPFF 2022'!JK159</f>
        <v>0</v>
      </c>
      <c r="KY159" s="230">
        <f>+'PPFF 2022'!JL159</f>
        <v>0</v>
      </c>
      <c r="KZ159" s="224">
        <f>+'PPFF 2022'!JM159</f>
        <v>0</v>
      </c>
      <c r="LA159" s="230">
        <f>+'PPFF 2022'!JN159</f>
        <v>0</v>
      </c>
      <c r="LB159" s="224">
        <f>+'PPFF 2022'!JO159</f>
        <v>0</v>
      </c>
      <c r="LC159" s="230">
        <f>+'PPFF 2022'!JP159</f>
        <v>0</v>
      </c>
      <c r="LD159" s="224">
        <f>+'PPFF 2022'!JQ159</f>
        <v>0</v>
      </c>
      <c r="LE159" s="230">
        <f>+'PPFF 2022'!JR159</f>
        <v>0</v>
      </c>
      <c r="LF159" s="224">
        <f>+'PPFF 2022'!JS159</f>
        <v>0</v>
      </c>
      <c r="LG159" s="230">
        <f>+'PPFF 2022'!JT159</f>
        <v>0</v>
      </c>
      <c r="LH159" s="224">
        <f>+'PPFF 2022'!JU159</f>
        <v>0</v>
      </c>
      <c r="LI159" s="230">
        <f>+'PPFF 2022'!JV159</f>
        <v>0</v>
      </c>
      <c r="LJ159" s="224">
        <f>+'PPFF 2022'!JW159</f>
        <v>0</v>
      </c>
      <c r="LK159" s="230">
        <f>+'PPFF 2022'!JX159</f>
        <v>0</v>
      </c>
      <c r="LL159" s="224">
        <f>+'PPFF 2022'!JY159</f>
        <v>0</v>
      </c>
      <c r="LM159" s="230">
        <f>+'PPFF 2022'!JZ159</f>
        <v>0</v>
      </c>
      <c r="LN159" s="224">
        <f>+'PPFF 2022'!KA159</f>
        <v>0</v>
      </c>
      <c r="LO159" s="230">
        <f>+'PPFF 2022'!KB159</f>
        <v>0</v>
      </c>
      <c r="LP159" s="224">
        <f>+'PPFF 2022'!KC159</f>
        <v>0</v>
      </c>
      <c r="LQ159" s="230">
        <f>+'PPFF 2022'!KD159</f>
        <v>0</v>
      </c>
      <c r="LR159" s="224">
        <f>+'PPFF 2022'!KE159</f>
        <v>0</v>
      </c>
      <c r="LS159" s="230">
        <f>+'PPFF 2022'!KF159</f>
        <v>0</v>
      </c>
      <c r="LT159" s="224">
        <f>+'PPFF 2022'!KG159</f>
        <v>0</v>
      </c>
      <c r="LU159" s="230">
        <f>+'PPFF 2022'!KH159</f>
        <v>0</v>
      </c>
      <c r="LV159" s="234">
        <f>+'PPFF 2022'!KN159</f>
        <v>0</v>
      </c>
      <c r="LW159" s="234">
        <f>+'PPFF 2022'!KP159</f>
        <v>0</v>
      </c>
      <c r="LX159" s="234">
        <f>+'PPFF 2022'!KR159</f>
        <v>0</v>
      </c>
      <c r="LY159" s="234">
        <f>+'PPFF 2022'!KT159</f>
        <v>0</v>
      </c>
      <c r="LZ159" s="234">
        <f>+'PPFF 2022'!KV159</f>
        <v>0</v>
      </c>
      <c r="MA159" s="234">
        <f>+'PPFF 2022'!KX159</f>
        <v>0</v>
      </c>
      <c r="MB159" s="234">
        <f>+'PPFF 2022'!KZ159</f>
        <v>0</v>
      </c>
      <c r="MC159" s="234">
        <f>+'PPFF 2022'!LB159</f>
        <v>0</v>
      </c>
      <c r="MD159" s="234">
        <f>+'PPFF 2022'!LD159</f>
        <v>0</v>
      </c>
      <c r="ME159" s="234">
        <f>+'PPFF 2022'!LF159</f>
        <v>0</v>
      </c>
      <c r="MF159" s="234">
        <f>+'PPFF 2022'!LH159</f>
        <v>0</v>
      </c>
      <c r="MG159" s="234">
        <f>+'PPFF 2022'!LJ159</f>
        <v>0</v>
      </c>
      <c r="MH159" s="190">
        <f>+'PPFF 2022'!LN159/6</f>
        <v>0</v>
      </c>
      <c r="MI159" s="190">
        <f>+'PPFF 2022'!LP159/6</f>
        <v>0</v>
      </c>
      <c r="MJ159" s="190">
        <f>+'PPFF 2022'!LR159/6</f>
        <v>0</v>
      </c>
      <c r="MK159" s="190">
        <f>+'PPFF 2022'!LT159/6</f>
        <v>0</v>
      </c>
      <c r="ML159" s="190">
        <f>+'PPFF 2022'!LV159/6</f>
        <v>0</v>
      </c>
      <c r="MM159" s="190">
        <f>+'PPFF 2022'!LX159/6</f>
        <v>0</v>
      </c>
      <c r="MN159" s="239">
        <f>+'PPFF 2022'!LZ159/6</f>
        <v>0</v>
      </c>
      <c r="MO159" s="190">
        <f>+'PPFF 2022'!MB159/6</f>
        <v>0</v>
      </c>
      <c r="MP159" s="190">
        <f>+'PPFF 2022'!MD159/6</f>
        <v>0</v>
      </c>
      <c r="MQ159" s="190">
        <f>+'PPFF 2022'!MF159/6</f>
        <v>0</v>
      </c>
      <c r="MR159" s="190">
        <f>+'PPFF 2022'!MH159/6</f>
        <v>0</v>
      </c>
      <c r="MS159" s="190">
        <f>+'PPFF 2022'!MJ159/6</f>
        <v>0</v>
      </c>
      <c r="MT159" s="104">
        <f>+'PPFF 2022'!MN159</f>
        <v>0</v>
      </c>
      <c r="MU159" s="104">
        <f>+'PPFF 2022'!MP159</f>
        <v>0</v>
      </c>
      <c r="MV159" s="104">
        <f>+'PPFF 2022'!MR159</f>
        <v>0</v>
      </c>
      <c r="MW159" s="104">
        <f>+'PPFF 2022'!MT159</f>
        <v>0</v>
      </c>
      <c r="MX159" s="104">
        <f>+'PPFF 2022'!MV159</f>
        <v>0</v>
      </c>
      <c r="MY159" s="104">
        <f>+'PPFF 2022'!MX159</f>
        <v>0</v>
      </c>
      <c r="MZ159" s="104">
        <f>+'PPFF 2022'!MZ159</f>
        <v>0</v>
      </c>
      <c r="NA159" s="104">
        <f>+'PPFF 2022'!NB159</f>
        <v>0</v>
      </c>
      <c r="NB159" s="104">
        <f>+'PPFF 2022'!ND159</f>
        <v>0</v>
      </c>
      <c r="NC159" s="104">
        <f>+'PPFF 2022'!NF159</f>
        <v>0</v>
      </c>
      <c r="ND159" s="104">
        <f>+'PPFF 2022'!NH159</f>
        <v>0</v>
      </c>
      <c r="NE159" s="104">
        <f>+'PPFF 2022'!NJ159</f>
        <v>0</v>
      </c>
    </row>
    <row r="160" spans="1:369" s="88" customFormat="1" ht="10.5" x14ac:dyDescent="0.25">
      <c r="A160" s="89" t="s">
        <v>6</v>
      </c>
      <c r="B160" s="90" t="s">
        <v>188</v>
      </c>
      <c r="C160" s="90">
        <v>400</v>
      </c>
      <c r="D160" s="90" t="s">
        <v>349</v>
      </c>
      <c r="E160" s="91" t="s">
        <v>6</v>
      </c>
      <c r="F160" s="92" t="s">
        <v>6</v>
      </c>
      <c r="G160" s="92" t="s">
        <v>352</v>
      </c>
      <c r="H160" s="155">
        <v>155</v>
      </c>
      <c r="I160" s="92" t="s">
        <v>406</v>
      </c>
      <c r="J160" s="171">
        <f>+'PPFF 2022'!J160+'PPFF 2022'!K160</f>
        <v>0</v>
      </c>
      <c r="K160" s="171">
        <f>+'PPFF 2022'!L160+'PPFF 2022'!M160</f>
        <v>0</v>
      </c>
      <c r="L160" s="171">
        <f>+'PPFF 2022'!N160+'PPFF 2022'!O160</f>
        <v>0</v>
      </c>
      <c r="M160" s="171">
        <f>+'PPFF 2022'!P160+'PPFF 2022'!Q160</f>
        <v>0</v>
      </c>
      <c r="N160" s="171">
        <f>+'PPFF 2022'!R160+'PPFF 2022'!S160</f>
        <v>0</v>
      </c>
      <c r="O160" s="171">
        <f>+'PPFF 2022'!T160+'PPFF 2022'!U160</f>
        <v>0</v>
      </c>
      <c r="P160" s="171">
        <f>+'PPFF 2022'!V160+'PPFF 2022'!W160</f>
        <v>0</v>
      </c>
      <c r="Q160" s="171">
        <f>+'PPFF 2022'!X160+'PPFF 2022'!Y160</f>
        <v>0</v>
      </c>
      <c r="R160" s="171">
        <f>+'PPFF 2022'!Z160+'PPFF 2022'!AA160</f>
        <v>0</v>
      </c>
      <c r="S160" s="171">
        <f>+'PPFF 2022'!AB160+'PPFF 2022'!AC160</f>
        <v>0</v>
      </c>
      <c r="T160" s="171">
        <f>+'PPFF 2022'!AD160+'PPFF 2022'!AE160</f>
        <v>0</v>
      </c>
      <c r="U160" s="171">
        <f>+'PPFF 2022'!AF160+'PPFF 2022'!AG160</f>
        <v>0</v>
      </c>
      <c r="V160" s="93">
        <f>+'PPFF 2022'!AM160</f>
        <v>0</v>
      </c>
      <c r="W160" s="95">
        <f>+'PPFF 2022'!AN160</f>
        <v>0</v>
      </c>
      <c r="X160" s="98">
        <f>+('PPFF 2022'!AM160+'PPFF 2022'!AN160)/13</f>
        <v>0</v>
      </c>
      <c r="Y160" s="93">
        <f>+'PPFF 2022'!AO160</f>
        <v>0</v>
      </c>
      <c r="Z160" s="95">
        <f>+'PPFF 2022'!AP160</f>
        <v>0</v>
      </c>
      <c r="AA160" s="98">
        <f>+('PPFF 2022'!AO160+'PPFF 2022'!AP160)/13</f>
        <v>0</v>
      </c>
      <c r="AB160" s="93">
        <f>+'PPFF 2022'!AQ160</f>
        <v>0</v>
      </c>
      <c r="AC160" s="95">
        <f>+'PPFF 2022'!AR160</f>
        <v>0</v>
      </c>
      <c r="AD160" s="98">
        <f t="shared" si="286"/>
        <v>0</v>
      </c>
      <c r="AE160" s="93">
        <f>+'PPFF 2022'!AS160</f>
        <v>0</v>
      </c>
      <c r="AF160" s="95">
        <f>+'PPFF 2022'!AT160</f>
        <v>0</v>
      </c>
      <c r="AG160" s="98">
        <f t="shared" si="287"/>
        <v>0</v>
      </c>
      <c r="AH160" s="93">
        <f>+'PPFF 2022'!AU160</f>
        <v>0</v>
      </c>
      <c r="AI160" s="95">
        <f>+'PPFF 2022'!AV160</f>
        <v>0</v>
      </c>
      <c r="AJ160" s="98">
        <f t="shared" si="288"/>
        <v>0</v>
      </c>
      <c r="AK160" s="93">
        <f>+'PPFF 2022'!AW160</f>
        <v>0</v>
      </c>
      <c r="AL160" s="95">
        <f>+'PPFF 2022'!AX160</f>
        <v>0</v>
      </c>
      <c r="AM160" s="98">
        <f t="shared" si="289"/>
        <v>0</v>
      </c>
      <c r="AN160" s="93">
        <f>+'PPFF 2022'!AY160</f>
        <v>0</v>
      </c>
      <c r="AO160" s="95">
        <f>+'PPFF 2022'!AZ160</f>
        <v>0</v>
      </c>
      <c r="AP160" s="98">
        <f t="shared" si="290"/>
        <v>0</v>
      </c>
      <c r="AQ160" s="93">
        <f>+'PPFF 2022'!BA160</f>
        <v>0</v>
      </c>
      <c r="AR160" s="95">
        <f>+'PPFF 2022'!BB160</f>
        <v>0</v>
      </c>
      <c r="AS160" s="98">
        <f t="shared" si="291"/>
        <v>0</v>
      </c>
      <c r="AT160" s="93">
        <f>+'PPFF 2022'!BC160</f>
        <v>0</v>
      </c>
      <c r="AU160" s="95">
        <f>+'PPFF 2022'!BD160</f>
        <v>0</v>
      </c>
      <c r="AV160" s="98">
        <f t="shared" si="292"/>
        <v>0</v>
      </c>
      <c r="AW160" s="93">
        <f>+'PPFF 2022'!BE160</f>
        <v>0</v>
      </c>
      <c r="AX160" s="95">
        <f>+'PPFF 2022'!BF160</f>
        <v>0</v>
      </c>
      <c r="AY160" s="98">
        <f t="shared" si="293"/>
        <v>0</v>
      </c>
      <c r="AZ160" s="93">
        <f>+'PPFF 2022'!BG160</f>
        <v>0</v>
      </c>
      <c r="BA160" s="95">
        <f>+'PPFF 2022'!BH160</f>
        <v>0</v>
      </c>
      <c r="BB160" s="98">
        <f t="shared" si="294"/>
        <v>0</v>
      </c>
      <c r="BC160" s="93">
        <f>+'PPFF 2022'!BI160</f>
        <v>0</v>
      </c>
      <c r="BD160" s="95">
        <f>+'PPFF 2022'!BJ160</f>
        <v>0</v>
      </c>
      <c r="BE160" s="97">
        <f t="shared" si="295"/>
        <v>0</v>
      </c>
      <c r="BF160" s="107">
        <f>+'PPFF 2022'!BP160</f>
        <v>0</v>
      </c>
      <c r="BG160" s="97">
        <f>+'PPFF 2022'!BQ160</f>
        <v>0</v>
      </c>
      <c r="BH160" s="182">
        <f t="shared" si="296"/>
        <v>0</v>
      </c>
      <c r="BI160" s="107">
        <f>+'PPFF 2022'!BR160</f>
        <v>0</v>
      </c>
      <c r="BJ160" s="97">
        <f>+'PPFF 2022'!BS160</f>
        <v>0</v>
      </c>
      <c r="BK160" s="182">
        <f t="shared" si="297"/>
        <v>0</v>
      </c>
      <c r="BL160" s="107">
        <f>+'PPFF 2022'!BT160</f>
        <v>0</v>
      </c>
      <c r="BM160" s="97">
        <f>+'PPFF 2022'!BU160</f>
        <v>0</v>
      </c>
      <c r="BN160" s="182">
        <f t="shared" si="298"/>
        <v>0</v>
      </c>
      <c r="BO160" s="107">
        <f>+'PPFF 2022'!BV160</f>
        <v>0</v>
      </c>
      <c r="BP160" s="97">
        <f>+'PPFF 2022'!BW160</f>
        <v>0</v>
      </c>
      <c r="BQ160" s="182">
        <f t="shared" si="299"/>
        <v>0</v>
      </c>
      <c r="BR160" s="107">
        <f>+'PPFF 2022'!BX160</f>
        <v>0</v>
      </c>
      <c r="BS160" s="97">
        <f>+'PPFF 2022'!BY160</f>
        <v>0</v>
      </c>
      <c r="BT160" s="182">
        <f t="shared" si="300"/>
        <v>0</v>
      </c>
      <c r="BU160" s="107">
        <f>+'PPFF 2022'!BZ160</f>
        <v>0</v>
      </c>
      <c r="BV160" s="97">
        <f>+'PPFF 2022'!CA160</f>
        <v>0</v>
      </c>
      <c r="BW160" s="182">
        <f t="shared" si="301"/>
        <v>0</v>
      </c>
      <c r="BX160" s="107">
        <f>+'PPFF 2022'!CB160</f>
        <v>0</v>
      </c>
      <c r="BY160" s="97">
        <f>+'PPFF 2022'!CC160</f>
        <v>0</v>
      </c>
      <c r="BZ160" s="182">
        <f t="shared" si="302"/>
        <v>0</v>
      </c>
      <c r="CA160" s="107">
        <f>+'PPFF 2022'!CD160</f>
        <v>0</v>
      </c>
      <c r="CB160" s="97">
        <f>+'PPFF 2022'!CE160</f>
        <v>0</v>
      </c>
      <c r="CC160" s="182">
        <f t="shared" si="303"/>
        <v>0</v>
      </c>
      <c r="CD160" s="107">
        <f>+'PPFF 2022'!CF160</f>
        <v>0</v>
      </c>
      <c r="CE160" s="97">
        <f>+'PPFF 2022'!CG160</f>
        <v>0</v>
      </c>
      <c r="CF160" s="182">
        <f t="shared" si="304"/>
        <v>0</v>
      </c>
      <c r="CG160" s="107">
        <f>+'PPFF 2022'!CH160</f>
        <v>0</v>
      </c>
      <c r="CH160" s="97">
        <f>+'PPFF 2022'!CI160</f>
        <v>0</v>
      </c>
      <c r="CI160" s="182">
        <f t="shared" si="305"/>
        <v>0</v>
      </c>
      <c r="CJ160" s="107">
        <f>+'PPFF 2022'!CJ160</f>
        <v>0</v>
      </c>
      <c r="CK160" s="97">
        <f>+'PPFF 2022'!CK160</f>
        <v>0</v>
      </c>
      <c r="CL160" s="182">
        <f t="shared" si="306"/>
        <v>0</v>
      </c>
      <c r="CM160" s="107">
        <f>+'PPFF 2022'!CL160</f>
        <v>0</v>
      </c>
      <c r="CN160" s="97">
        <f>+'PPFF 2022'!CM160</f>
        <v>0</v>
      </c>
      <c r="CO160" s="187">
        <f t="shared" si="307"/>
        <v>0</v>
      </c>
      <c r="CP160" s="109">
        <f>+'PPFF 2022'!CS160</f>
        <v>0</v>
      </c>
      <c r="CQ160" s="111">
        <f>+'PPFF 2022'!CT160</f>
        <v>0</v>
      </c>
      <c r="CR160" s="98">
        <f t="shared" si="308"/>
        <v>0</v>
      </c>
      <c r="CS160" s="109">
        <f>+'PPFF 2022'!CU160</f>
        <v>0</v>
      </c>
      <c r="CT160" s="111">
        <f>+'PPFF 2022'!CV160</f>
        <v>0</v>
      </c>
      <c r="CU160" s="98">
        <f t="shared" si="309"/>
        <v>0</v>
      </c>
      <c r="CV160" s="109">
        <f>+'PPFF 2022'!CW160</f>
        <v>0</v>
      </c>
      <c r="CW160" s="111">
        <f>+'PPFF 2022'!CX160</f>
        <v>0</v>
      </c>
      <c r="CX160" s="98">
        <f t="shared" si="310"/>
        <v>0</v>
      </c>
      <c r="CY160" s="109">
        <f>+'PPFF 2022'!CY160</f>
        <v>0</v>
      </c>
      <c r="CZ160" s="111">
        <f>+'PPFF 2022'!CZ160</f>
        <v>0</v>
      </c>
      <c r="DA160" s="98">
        <f t="shared" si="311"/>
        <v>0</v>
      </c>
      <c r="DB160" s="109">
        <f>+'PPFF 2022'!DA160</f>
        <v>0</v>
      </c>
      <c r="DC160" s="111">
        <f>+'PPFF 2022'!DB160</f>
        <v>0</v>
      </c>
      <c r="DD160" s="98">
        <f t="shared" si="312"/>
        <v>0</v>
      </c>
      <c r="DE160" s="109">
        <f>+'PPFF 2022'!DC160</f>
        <v>0</v>
      </c>
      <c r="DF160" s="111">
        <f>+'PPFF 2022'!DD160</f>
        <v>0</v>
      </c>
      <c r="DG160" s="98">
        <f t="shared" si="313"/>
        <v>0</v>
      </c>
      <c r="DH160" s="109">
        <f>+'PPFF 2022'!DE160</f>
        <v>0</v>
      </c>
      <c r="DI160" s="111">
        <f>+'PPFF 2022'!DF160</f>
        <v>0</v>
      </c>
      <c r="DJ160" s="98">
        <f t="shared" si="314"/>
        <v>0</v>
      </c>
      <c r="DK160" s="109">
        <f>+'PPFF 2022'!DG160</f>
        <v>0</v>
      </c>
      <c r="DL160" s="111">
        <f>+'PPFF 2022'!DH160</f>
        <v>0</v>
      </c>
      <c r="DM160" s="98">
        <f t="shared" si="315"/>
        <v>0</v>
      </c>
      <c r="DN160" s="109">
        <f>+'PPFF 2022'!DI160</f>
        <v>0</v>
      </c>
      <c r="DO160" s="111">
        <f>+'PPFF 2022'!DJ160</f>
        <v>0</v>
      </c>
      <c r="DP160" s="98">
        <f t="shared" si="316"/>
        <v>0</v>
      </c>
      <c r="DQ160" s="109">
        <f>+'PPFF 2022'!DK160</f>
        <v>0</v>
      </c>
      <c r="DR160" s="111">
        <f>+'PPFF 2022'!DL160</f>
        <v>0</v>
      </c>
      <c r="DS160" s="98">
        <f t="shared" si="317"/>
        <v>0</v>
      </c>
      <c r="DT160" s="109">
        <f>+'PPFF 2022'!DM160</f>
        <v>0</v>
      </c>
      <c r="DU160" s="111">
        <f>+'PPFF 2022'!DN160</f>
        <v>0</v>
      </c>
      <c r="DV160" s="98">
        <f t="shared" si="318"/>
        <v>0</v>
      </c>
      <c r="DW160" s="109">
        <f>+'PPFF 2022'!DO160</f>
        <v>0</v>
      </c>
      <c r="DX160" s="111">
        <f>+'PPFF 2022'!DP160</f>
        <v>0</v>
      </c>
      <c r="DY160" s="107">
        <f t="shared" si="319"/>
        <v>0</v>
      </c>
      <c r="DZ160" s="109">
        <f>+'PPFF 2022'!DV160</f>
        <v>0</v>
      </c>
      <c r="EA160" s="111">
        <f>+'PPFF 2022'!DW160</f>
        <v>0</v>
      </c>
      <c r="EB160" s="98">
        <f t="shared" si="320"/>
        <v>0</v>
      </c>
      <c r="EC160" s="111">
        <f>+'PPFF 2022'!DX160</f>
        <v>0</v>
      </c>
      <c r="ED160" s="111">
        <f>+'PPFF 2022'!DY160</f>
        <v>0</v>
      </c>
      <c r="EE160" s="98">
        <f t="shared" si="321"/>
        <v>0</v>
      </c>
      <c r="EF160" s="111">
        <f>+'PPFF 2022'!DZ160</f>
        <v>0</v>
      </c>
      <c r="EG160" s="111">
        <f>+'PPFF 2022'!EA160</f>
        <v>0</v>
      </c>
      <c r="EH160" s="98">
        <f t="shared" si="322"/>
        <v>0</v>
      </c>
      <c r="EI160" s="111">
        <f>+'PPFF 2022'!EB160</f>
        <v>0</v>
      </c>
      <c r="EJ160" s="111">
        <f>+'PPFF 2022'!EC160</f>
        <v>0</v>
      </c>
      <c r="EK160" s="98">
        <f t="shared" si="323"/>
        <v>0</v>
      </c>
      <c r="EL160" s="111">
        <f>+'PPFF 2022'!ED160</f>
        <v>0</v>
      </c>
      <c r="EM160" s="111">
        <f>+'PPFF 2022'!EE160</f>
        <v>0</v>
      </c>
      <c r="EN160" s="98">
        <f t="shared" si="324"/>
        <v>0</v>
      </c>
      <c r="EO160" s="111">
        <f>+'PPFF 2022'!EF160</f>
        <v>0</v>
      </c>
      <c r="EP160" s="111">
        <f>+'PPFF 2022'!EG160</f>
        <v>0</v>
      </c>
      <c r="EQ160" s="98">
        <f t="shared" si="325"/>
        <v>0</v>
      </c>
      <c r="ER160" s="111">
        <f>+'PPFF 2022'!EH160</f>
        <v>0</v>
      </c>
      <c r="ES160" s="111">
        <f>+'PPFF 2022'!EI160</f>
        <v>0</v>
      </c>
      <c r="ET160" s="98">
        <f t="shared" si="326"/>
        <v>0</v>
      </c>
      <c r="EU160" s="111">
        <f>+'PPFF 2022'!EJ160</f>
        <v>0</v>
      </c>
      <c r="EV160" s="111">
        <f>+'PPFF 2022'!EK160</f>
        <v>0</v>
      </c>
      <c r="EW160" s="98">
        <f t="shared" si="327"/>
        <v>0</v>
      </c>
      <c r="EX160" s="111">
        <f>+'PPFF 2022'!EL160</f>
        <v>0</v>
      </c>
      <c r="EY160" s="111">
        <f>+'PPFF 2022'!EM160</f>
        <v>0</v>
      </c>
      <c r="EZ160" s="98">
        <f t="shared" si="328"/>
        <v>0</v>
      </c>
      <c r="FA160" s="111">
        <f>+'PPFF 2022'!EN160</f>
        <v>0</v>
      </c>
      <c r="FB160" s="111">
        <f>+'PPFF 2022'!EO160</f>
        <v>0</v>
      </c>
      <c r="FC160" s="98">
        <f t="shared" si="329"/>
        <v>0</v>
      </c>
      <c r="FD160" s="111">
        <f>+'PPFF 2022'!EP160</f>
        <v>0</v>
      </c>
      <c r="FE160" s="111">
        <f>+'PPFF 2022'!EQ160</f>
        <v>0</v>
      </c>
      <c r="FF160" s="98">
        <f t="shared" si="330"/>
        <v>0</v>
      </c>
      <c r="FG160" s="111">
        <f>+'PPFF 2022'!ER160</f>
        <v>0</v>
      </c>
      <c r="FH160" s="111">
        <f>+'PPFF 2022'!ES160</f>
        <v>0</v>
      </c>
      <c r="FI160" s="97">
        <f t="shared" si="331"/>
        <v>0</v>
      </c>
      <c r="FJ160" s="108">
        <f>+'PPFF 2022'!EY160</f>
        <v>0</v>
      </c>
      <c r="FK160" s="103">
        <f>+'PPFF 2022'!EZ160</f>
        <v>0</v>
      </c>
      <c r="FL160" s="193">
        <f t="shared" si="332"/>
        <v>0</v>
      </c>
      <c r="FM160" s="203">
        <f>+'PPFF 2022'!FA160</f>
        <v>0</v>
      </c>
      <c r="FN160" s="204">
        <f>+'PPFF 2022'!FB160</f>
        <v>0</v>
      </c>
      <c r="FO160" s="202">
        <f t="shared" si="333"/>
        <v>0</v>
      </c>
      <c r="FP160" s="203">
        <f>+'PPFF 2022'!FC160</f>
        <v>0</v>
      </c>
      <c r="FQ160" s="204">
        <f>+'PPFF 2022'!FD160</f>
        <v>0</v>
      </c>
      <c r="FR160" s="202">
        <f t="shared" si="334"/>
        <v>0</v>
      </c>
      <c r="FS160" s="203">
        <f>+'PPFF 2022'!FE160</f>
        <v>0</v>
      </c>
      <c r="FT160" s="204">
        <f>+'PPFF 2022'!FF160</f>
        <v>0</v>
      </c>
      <c r="FU160" s="202">
        <f t="shared" si="335"/>
        <v>0</v>
      </c>
      <c r="FV160" s="203">
        <f>+'PPFF 2022'!FG160</f>
        <v>0</v>
      </c>
      <c r="FW160" s="204">
        <f>+'PPFF 2022'!FH160</f>
        <v>0</v>
      </c>
      <c r="FX160" s="202">
        <f t="shared" si="336"/>
        <v>0</v>
      </c>
      <c r="FY160" s="203">
        <f>+'PPFF 2022'!FI160</f>
        <v>0</v>
      </c>
      <c r="FZ160" s="204">
        <f>+'PPFF 2022'!FJ160</f>
        <v>0</v>
      </c>
      <c r="GA160" s="202">
        <f t="shared" si="337"/>
        <v>0</v>
      </c>
      <c r="GB160" s="203">
        <f>+'PPFF 2022'!FK160</f>
        <v>0</v>
      </c>
      <c r="GC160" s="204">
        <f>+'PPFF 2022'!FL160</f>
        <v>0</v>
      </c>
      <c r="GD160" s="202">
        <f t="shared" si="338"/>
        <v>0</v>
      </c>
      <c r="GE160" s="203">
        <f>+'PPFF 2022'!FM160</f>
        <v>0</v>
      </c>
      <c r="GF160" s="204">
        <f>+'PPFF 2022'!FN160</f>
        <v>0</v>
      </c>
      <c r="GG160" s="202">
        <f t="shared" si="339"/>
        <v>0</v>
      </c>
      <c r="GH160" s="203">
        <f>+'PPFF 2022'!FO160</f>
        <v>0</v>
      </c>
      <c r="GI160" s="204">
        <f>+'PPFF 2022'!FP160</f>
        <v>0</v>
      </c>
      <c r="GJ160" s="202">
        <f t="shared" si="340"/>
        <v>0</v>
      </c>
      <c r="GK160" s="203">
        <f>+'PPFF 2022'!FQ160</f>
        <v>0</v>
      </c>
      <c r="GL160" s="204">
        <f>+'PPFF 2022'!FR160</f>
        <v>0</v>
      </c>
      <c r="GM160" s="202">
        <f t="shared" si="341"/>
        <v>0</v>
      </c>
      <c r="GN160" s="203">
        <f>+'PPFF 2022'!FS160</f>
        <v>0</v>
      </c>
      <c r="GO160" s="204">
        <f>+'PPFF 2022'!FT160</f>
        <v>0</v>
      </c>
      <c r="GP160" s="202">
        <f t="shared" si="342"/>
        <v>0</v>
      </c>
      <c r="GQ160" s="203">
        <f>+'PPFF 2022'!FU160</f>
        <v>0</v>
      </c>
      <c r="GR160" s="204">
        <f>+'PPFF 2022'!FV160</f>
        <v>0</v>
      </c>
      <c r="GS160" s="209">
        <f t="shared" si="343"/>
        <v>0</v>
      </c>
      <c r="GT160" s="203">
        <f>+'PPFF 2022'!GB160</f>
        <v>0</v>
      </c>
      <c r="GU160" s="204">
        <f>+'PPFF 2022'!GC160</f>
        <v>0</v>
      </c>
      <c r="GV160" s="202">
        <f t="shared" si="344"/>
        <v>0</v>
      </c>
      <c r="GW160" s="203">
        <f>+'PPFF 2022'!GD160</f>
        <v>0</v>
      </c>
      <c r="GX160" s="204">
        <f>+'PPFF 2022'!GE160</f>
        <v>0</v>
      </c>
      <c r="GY160" s="202">
        <f t="shared" si="345"/>
        <v>0</v>
      </c>
      <c r="GZ160" s="203">
        <f>+'PPFF 2022'!GF160</f>
        <v>0</v>
      </c>
      <c r="HA160" s="204">
        <f>+'PPFF 2022'!GG160</f>
        <v>0</v>
      </c>
      <c r="HB160" s="202">
        <f t="shared" si="346"/>
        <v>0</v>
      </c>
      <c r="HC160" s="203">
        <f>+'PPFF 2022'!GH160</f>
        <v>0</v>
      </c>
      <c r="HD160" s="204">
        <f>+'PPFF 2022'!GI160</f>
        <v>0</v>
      </c>
      <c r="HE160" s="202">
        <f t="shared" si="347"/>
        <v>0</v>
      </c>
      <c r="HF160" s="203">
        <f>+'PPFF 2022'!GJ160</f>
        <v>0</v>
      </c>
      <c r="HG160" s="204">
        <f>+'PPFF 2022'!GK160</f>
        <v>0</v>
      </c>
      <c r="HH160" s="202">
        <f t="shared" si="348"/>
        <v>0</v>
      </c>
      <c r="HI160" s="203">
        <f>+'PPFF 2022'!GL160</f>
        <v>0</v>
      </c>
      <c r="HJ160" s="204">
        <f>+'PPFF 2022'!GM160</f>
        <v>0</v>
      </c>
      <c r="HK160" s="202">
        <f t="shared" si="349"/>
        <v>0</v>
      </c>
      <c r="HL160" s="203">
        <f>+'PPFF 2022'!GN160</f>
        <v>0</v>
      </c>
      <c r="HM160" s="204">
        <f>+'PPFF 2022'!GO160</f>
        <v>0</v>
      </c>
      <c r="HN160" s="202">
        <f t="shared" si="350"/>
        <v>0</v>
      </c>
      <c r="HO160" s="203">
        <f>+'PPFF 2022'!GP160</f>
        <v>0</v>
      </c>
      <c r="HP160" s="204">
        <f>+'PPFF 2022'!GQ160</f>
        <v>0</v>
      </c>
      <c r="HQ160" s="202">
        <f t="shared" si="351"/>
        <v>0</v>
      </c>
      <c r="HR160" s="203">
        <f>+'PPFF 2022'!GR160</f>
        <v>0</v>
      </c>
      <c r="HS160" s="204">
        <f>+'PPFF 2022'!GS160</f>
        <v>0</v>
      </c>
      <c r="HT160" s="202">
        <f t="shared" si="352"/>
        <v>0</v>
      </c>
      <c r="HU160" s="203">
        <f>+'PPFF 2022'!GT160</f>
        <v>0</v>
      </c>
      <c r="HV160" s="204">
        <f>+'PPFF 2022'!GU160</f>
        <v>0</v>
      </c>
      <c r="HW160" s="202">
        <f t="shared" si="353"/>
        <v>0</v>
      </c>
      <c r="HX160" s="203">
        <f>+'PPFF 2022'!GV160</f>
        <v>0</v>
      </c>
      <c r="HY160" s="204">
        <f>+'PPFF 2022'!GW160</f>
        <v>0</v>
      </c>
      <c r="HZ160" s="202">
        <f t="shared" si="354"/>
        <v>0</v>
      </c>
      <c r="IA160" s="203">
        <f>+'PPFF 2022'!GX160</f>
        <v>0</v>
      </c>
      <c r="IB160" s="204">
        <f>+'PPFF 2022'!GY160</f>
        <v>0</v>
      </c>
      <c r="IC160" s="209">
        <f t="shared" si="355"/>
        <v>0</v>
      </c>
      <c r="ID160" s="203">
        <f>+'PPFF 2022'!HE160</f>
        <v>0</v>
      </c>
      <c r="IE160" s="204">
        <f>+'PPFF 2022'!HF160</f>
        <v>0</v>
      </c>
      <c r="IF160" s="215">
        <f t="shared" si="356"/>
        <v>0</v>
      </c>
      <c r="IG160" s="203">
        <f>+'PPFF 2022'!HG160</f>
        <v>0</v>
      </c>
      <c r="IH160" s="204">
        <f>+'PPFF 2022'!HH160</f>
        <v>0</v>
      </c>
      <c r="II160" s="215">
        <f t="shared" si="357"/>
        <v>0</v>
      </c>
      <c r="IJ160" s="203">
        <f>+'PPFF 2022'!HI160</f>
        <v>0</v>
      </c>
      <c r="IK160" s="204">
        <f>+'PPFF 2022'!HJ160</f>
        <v>0</v>
      </c>
      <c r="IL160" s="215">
        <f t="shared" si="358"/>
        <v>0</v>
      </c>
      <c r="IM160" s="203">
        <f>+'PPFF 2022'!HK160</f>
        <v>0</v>
      </c>
      <c r="IN160" s="204">
        <f>+'PPFF 2022'!HL160</f>
        <v>0</v>
      </c>
      <c r="IO160" s="215">
        <f t="shared" si="359"/>
        <v>0</v>
      </c>
      <c r="IP160" s="203">
        <f>+'PPFF 2022'!HM160</f>
        <v>0</v>
      </c>
      <c r="IQ160" s="204">
        <f>+'PPFF 2022'!HN160</f>
        <v>0</v>
      </c>
      <c r="IR160" s="215">
        <f t="shared" si="360"/>
        <v>0</v>
      </c>
      <c r="IS160" s="203">
        <f>+'PPFF 2022'!HO160</f>
        <v>0</v>
      </c>
      <c r="IT160" s="204">
        <f>+'PPFF 2022'!HP160</f>
        <v>0</v>
      </c>
      <c r="IU160" s="215">
        <f t="shared" si="361"/>
        <v>0</v>
      </c>
      <c r="IV160" s="203">
        <f>+'PPFF 2022'!HQ160</f>
        <v>0</v>
      </c>
      <c r="IW160" s="204">
        <f>+'PPFF 2022'!HR160</f>
        <v>0</v>
      </c>
      <c r="IX160" s="215">
        <f t="shared" si="362"/>
        <v>0</v>
      </c>
      <c r="IY160" s="203">
        <f>+'PPFF 2022'!HS160</f>
        <v>0</v>
      </c>
      <c r="IZ160" s="204">
        <f>+'PPFF 2022'!HT160</f>
        <v>0</v>
      </c>
      <c r="JA160" s="215">
        <f t="shared" si="363"/>
        <v>0</v>
      </c>
      <c r="JB160" s="203">
        <f>+'PPFF 2022'!HU160</f>
        <v>0</v>
      </c>
      <c r="JC160" s="204">
        <f>+'PPFF 2022'!HV160</f>
        <v>0</v>
      </c>
      <c r="JD160" s="215">
        <f t="shared" si="364"/>
        <v>0</v>
      </c>
      <c r="JE160" s="203">
        <f>+'PPFF 2022'!HW160</f>
        <v>0</v>
      </c>
      <c r="JF160" s="204">
        <f>+'PPFF 2022'!HX160</f>
        <v>0</v>
      </c>
      <c r="JG160" s="215">
        <f t="shared" si="365"/>
        <v>0</v>
      </c>
      <c r="JH160" s="203">
        <f>+'PPFF 2022'!HY160</f>
        <v>0</v>
      </c>
      <c r="JI160" s="204">
        <f>+'PPFF 2022'!HZ160</f>
        <v>0</v>
      </c>
      <c r="JJ160" s="215">
        <f t="shared" si="366"/>
        <v>0</v>
      </c>
      <c r="JK160" s="203">
        <f>+'PPFF 2022'!IA160</f>
        <v>0</v>
      </c>
      <c r="JL160" s="204">
        <f>+'PPFF 2022'!IB160</f>
        <v>0</v>
      </c>
      <c r="JM160" s="218">
        <f t="shared" si="367"/>
        <v>0</v>
      </c>
      <c r="JN160" s="224">
        <f>+'PPFF 2022'!IH160</f>
        <v>0</v>
      </c>
      <c r="JO160" s="225">
        <f>+'PPFF 2022'!II160</f>
        <v>0</v>
      </c>
      <c r="JP160" s="212">
        <f t="shared" si="368"/>
        <v>0</v>
      </c>
      <c r="JQ160" s="224">
        <f>+'PPFF 2022'!IJ160</f>
        <v>0</v>
      </c>
      <c r="JR160" s="225">
        <f>+'PPFF 2022'!IK160</f>
        <v>0</v>
      </c>
      <c r="JS160" s="212">
        <f t="shared" si="369"/>
        <v>0</v>
      </c>
      <c r="JT160" s="224">
        <f>+'PPFF 2022'!IL160</f>
        <v>0</v>
      </c>
      <c r="JU160" s="225">
        <f>+'PPFF 2022'!IM160</f>
        <v>0</v>
      </c>
      <c r="JV160" s="212">
        <f t="shared" si="370"/>
        <v>0</v>
      </c>
      <c r="JW160" s="224">
        <f>+'PPFF 2022'!IN160</f>
        <v>0</v>
      </c>
      <c r="JX160" s="225">
        <f>+'PPFF 2022'!IO160</f>
        <v>0</v>
      </c>
      <c r="JY160" s="212">
        <f t="shared" si="371"/>
        <v>0</v>
      </c>
      <c r="JZ160" s="224">
        <f>+'PPFF 2022'!IP160</f>
        <v>0</v>
      </c>
      <c r="KA160" s="225">
        <f>+'PPFF 2022'!IQ160</f>
        <v>0</v>
      </c>
      <c r="KB160" s="212">
        <f t="shared" si="372"/>
        <v>0</v>
      </c>
      <c r="KC160" s="224">
        <f>+'PPFF 2022'!IR160</f>
        <v>0</v>
      </c>
      <c r="KD160" s="225">
        <f>+'PPFF 2022'!IS160</f>
        <v>0</v>
      </c>
      <c r="KE160" s="212">
        <f t="shared" si="373"/>
        <v>0</v>
      </c>
      <c r="KF160" s="224">
        <f>+'PPFF 2022'!IT160</f>
        <v>0</v>
      </c>
      <c r="KG160" s="225">
        <f>+'PPFF 2022'!IU160</f>
        <v>0</v>
      </c>
      <c r="KH160" s="212">
        <f t="shared" si="374"/>
        <v>0</v>
      </c>
      <c r="KI160" s="224">
        <f>+'PPFF 2022'!IV160</f>
        <v>0</v>
      </c>
      <c r="KJ160" s="225">
        <f>+'PPFF 2022'!IW160</f>
        <v>0</v>
      </c>
      <c r="KK160" s="212">
        <f t="shared" si="375"/>
        <v>0</v>
      </c>
      <c r="KL160" s="224">
        <f>+'PPFF 2022'!IX160</f>
        <v>0</v>
      </c>
      <c r="KM160" s="225">
        <f>+'PPFF 2022'!IY160</f>
        <v>0</v>
      </c>
      <c r="KN160" s="212">
        <f t="shared" si="376"/>
        <v>0</v>
      </c>
      <c r="KO160" s="224">
        <f>+'PPFF 2022'!IZ160</f>
        <v>0</v>
      </c>
      <c r="KP160" s="225">
        <f>+'PPFF 2022'!JA160</f>
        <v>0</v>
      </c>
      <c r="KQ160" s="212">
        <f t="shared" si="377"/>
        <v>0</v>
      </c>
      <c r="KR160" s="224">
        <f>+'PPFF 2022'!JB160</f>
        <v>0</v>
      </c>
      <c r="KS160" s="225">
        <f>+'PPFF 2022'!JC160</f>
        <v>0</v>
      </c>
      <c r="KT160" s="212">
        <f t="shared" si="378"/>
        <v>0</v>
      </c>
      <c r="KU160" s="224">
        <f>+'PPFF 2022'!JD160</f>
        <v>0</v>
      </c>
      <c r="KV160" s="225">
        <f>+'PPFF 2022'!JE160</f>
        <v>0</v>
      </c>
      <c r="KW160" s="212">
        <f t="shared" si="379"/>
        <v>0</v>
      </c>
      <c r="KX160" s="224">
        <f>+'PPFF 2022'!JK160</f>
        <v>0</v>
      </c>
      <c r="KY160" s="230">
        <f>+'PPFF 2022'!JL160</f>
        <v>0</v>
      </c>
      <c r="KZ160" s="224">
        <f>+'PPFF 2022'!JM160</f>
        <v>0</v>
      </c>
      <c r="LA160" s="230">
        <f>+'PPFF 2022'!JN160</f>
        <v>0</v>
      </c>
      <c r="LB160" s="224">
        <f>+'PPFF 2022'!JO160</f>
        <v>0</v>
      </c>
      <c r="LC160" s="230">
        <f>+'PPFF 2022'!JP160</f>
        <v>0</v>
      </c>
      <c r="LD160" s="224">
        <f>+'PPFF 2022'!JQ160</f>
        <v>0</v>
      </c>
      <c r="LE160" s="230">
        <f>+'PPFF 2022'!JR160</f>
        <v>0</v>
      </c>
      <c r="LF160" s="224">
        <f>+'PPFF 2022'!JS160</f>
        <v>0</v>
      </c>
      <c r="LG160" s="230">
        <f>+'PPFF 2022'!JT160</f>
        <v>0</v>
      </c>
      <c r="LH160" s="224">
        <f>+'PPFF 2022'!JU160</f>
        <v>0</v>
      </c>
      <c r="LI160" s="230">
        <f>+'PPFF 2022'!JV160</f>
        <v>0</v>
      </c>
      <c r="LJ160" s="224">
        <f>+'PPFF 2022'!JW160</f>
        <v>0</v>
      </c>
      <c r="LK160" s="230">
        <f>+'PPFF 2022'!JX160</f>
        <v>0</v>
      </c>
      <c r="LL160" s="224">
        <f>+'PPFF 2022'!JY160</f>
        <v>0</v>
      </c>
      <c r="LM160" s="230">
        <f>+'PPFF 2022'!JZ160</f>
        <v>0</v>
      </c>
      <c r="LN160" s="224">
        <f>+'PPFF 2022'!KA160</f>
        <v>0</v>
      </c>
      <c r="LO160" s="230">
        <f>+'PPFF 2022'!KB160</f>
        <v>0</v>
      </c>
      <c r="LP160" s="224">
        <f>+'PPFF 2022'!KC160</f>
        <v>0</v>
      </c>
      <c r="LQ160" s="230">
        <f>+'PPFF 2022'!KD160</f>
        <v>0</v>
      </c>
      <c r="LR160" s="224">
        <f>+'PPFF 2022'!KE160</f>
        <v>0</v>
      </c>
      <c r="LS160" s="230">
        <f>+'PPFF 2022'!KF160</f>
        <v>0</v>
      </c>
      <c r="LT160" s="224">
        <f>+'PPFF 2022'!KG160</f>
        <v>0</v>
      </c>
      <c r="LU160" s="230">
        <f>+'PPFF 2022'!KH160</f>
        <v>0</v>
      </c>
      <c r="LV160" s="234">
        <f>+'PPFF 2022'!KN160</f>
        <v>0</v>
      </c>
      <c r="LW160" s="234">
        <f>+'PPFF 2022'!KP160</f>
        <v>0</v>
      </c>
      <c r="LX160" s="234">
        <f>+'PPFF 2022'!KR160</f>
        <v>0</v>
      </c>
      <c r="LY160" s="234">
        <f>+'PPFF 2022'!KT160</f>
        <v>0</v>
      </c>
      <c r="LZ160" s="234">
        <f>+'PPFF 2022'!KV160</f>
        <v>0</v>
      </c>
      <c r="MA160" s="234">
        <f>+'PPFF 2022'!KX160</f>
        <v>0</v>
      </c>
      <c r="MB160" s="234">
        <f>+'PPFF 2022'!KZ160</f>
        <v>0</v>
      </c>
      <c r="MC160" s="234">
        <f>+'PPFF 2022'!LB160</f>
        <v>0</v>
      </c>
      <c r="MD160" s="234">
        <f>+'PPFF 2022'!LD160</f>
        <v>0</v>
      </c>
      <c r="ME160" s="234">
        <f>+'PPFF 2022'!LF160</f>
        <v>0</v>
      </c>
      <c r="MF160" s="234">
        <f>+'PPFF 2022'!LH160</f>
        <v>0</v>
      </c>
      <c r="MG160" s="234">
        <f>+'PPFF 2022'!LJ160</f>
        <v>0</v>
      </c>
      <c r="MH160" s="190">
        <f>+'PPFF 2022'!LN160/6</f>
        <v>0</v>
      </c>
      <c r="MI160" s="190">
        <f>+'PPFF 2022'!LP160/6</f>
        <v>0</v>
      </c>
      <c r="MJ160" s="190">
        <f>+'PPFF 2022'!LR160/6</f>
        <v>0</v>
      </c>
      <c r="MK160" s="190">
        <f>+'PPFF 2022'!LT160/6</f>
        <v>0</v>
      </c>
      <c r="ML160" s="190">
        <f>+'PPFF 2022'!LV160/6</f>
        <v>0</v>
      </c>
      <c r="MM160" s="190">
        <f>+'PPFF 2022'!LX160/6</f>
        <v>0</v>
      </c>
      <c r="MN160" s="239">
        <f>+'PPFF 2022'!LZ160/6</f>
        <v>0</v>
      </c>
      <c r="MO160" s="190">
        <f>+'PPFF 2022'!MB160/6</f>
        <v>0</v>
      </c>
      <c r="MP160" s="190">
        <f>+'PPFF 2022'!MD160/6</f>
        <v>0</v>
      </c>
      <c r="MQ160" s="190">
        <f>+'PPFF 2022'!MF160/6</f>
        <v>0</v>
      </c>
      <c r="MR160" s="190">
        <f>+'PPFF 2022'!MH160/6</f>
        <v>0</v>
      </c>
      <c r="MS160" s="190">
        <f>+'PPFF 2022'!MJ160/6</f>
        <v>0</v>
      </c>
      <c r="MT160" s="104">
        <f>+'PPFF 2022'!MN160</f>
        <v>0</v>
      </c>
      <c r="MU160" s="104">
        <f>+'PPFF 2022'!MP160</f>
        <v>0</v>
      </c>
      <c r="MV160" s="104">
        <f>+'PPFF 2022'!MR160</f>
        <v>0</v>
      </c>
      <c r="MW160" s="104">
        <f>+'PPFF 2022'!MT160</f>
        <v>0</v>
      </c>
      <c r="MX160" s="104">
        <f>+'PPFF 2022'!MV160</f>
        <v>0</v>
      </c>
      <c r="MY160" s="104">
        <f>+'PPFF 2022'!MX160</f>
        <v>0</v>
      </c>
      <c r="MZ160" s="104">
        <f>+'PPFF 2022'!MZ160</f>
        <v>0</v>
      </c>
      <c r="NA160" s="104">
        <f>+'PPFF 2022'!NB160</f>
        <v>0</v>
      </c>
      <c r="NB160" s="104">
        <f>+'PPFF 2022'!ND160</f>
        <v>0</v>
      </c>
      <c r="NC160" s="104">
        <f>+'PPFF 2022'!NF160</f>
        <v>0</v>
      </c>
      <c r="ND160" s="104">
        <f>+'PPFF 2022'!NH160</f>
        <v>0</v>
      </c>
      <c r="NE160" s="104">
        <f>+'PPFF 2022'!NJ160</f>
        <v>0</v>
      </c>
    </row>
    <row r="161" spans="1:369" s="88" customFormat="1" ht="10.5" x14ac:dyDescent="0.25">
      <c r="A161" s="89" t="s">
        <v>6</v>
      </c>
      <c r="B161" s="90" t="s">
        <v>188</v>
      </c>
      <c r="C161" s="90">
        <v>400</v>
      </c>
      <c r="D161" s="90" t="s">
        <v>349</v>
      </c>
      <c r="E161" s="91" t="s">
        <v>6</v>
      </c>
      <c r="F161" s="92" t="s">
        <v>6</v>
      </c>
      <c r="G161" s="92" t="s">
        <v>352</v>
      </c>
      <c r="H161" s="155">
        <v>156</v>
      </c>
      <c r="I161" s="92" t="s">
        <v>190</v>
      </c>
      <c r="J161" s="171">
        <f>+'PPFF 2022'!J161+'PPFF 2022'!K161</f>
        <v>0</v>
      </c>
      <c r="K161" s="171">
        <f>+'PPFF 2022'!L161+'PPFF 2022'!M161</f>
        <v>0</v>
      </c>
      <c r="L161" s="171">
        <f>+'PPFF 2022'!N161+'PPFF 2022'!O161</f>
        <v>0</v>
      </c>
      <c r="M161" s="171">
        <f>+'PPFF 2022'!P161+'PPFF 2022'!Q161</f>
        <v>0</v>
      </c>
      <c r="N161" s="171">
        <f>+'PPFF 2022'!R161+'PPFF 2022'!S161</f>
        <v>0</v>
      </c>
      <c r="O161" s="171">
        <f>+'PPFF 2022'!T161+'PPFF 2022'!U161</f>
        <v>0</v>
      </c>
      <c r="P161" s="171">
        <f>+'PPFF 2022'!V161+'PPFF 2022'!W161</f>
        <v>0</v>
      </c>
      <c r="Q161" s="171">
        <f>+'PPFF 2022'!X161+'PPFF 2022'!Y161</f>
        <v>0</v>
      </c>
      <c r="R161" s="171">
        <f>+'PPFF 2022'!Z161+'PPFF 2022'!AA161</f>
        <v>0</v>
      </c>
      <c r="S161" s="171">
        <f>+'PPFF 2022'!AB161+'PPFF 2022'!AC161</f>
        <v>0</v>
      </c>
      <c r="T161" s="171">
        <f>+'PPFF 2022'!AD161+'PPFF 2022'!AE161</f>
        <v>0</v>
      </c>
      <c r="U161" s="171">
        <f>+'PPFF 2022'!AF161+'PPFF 2022'!AG161</f>
        <v>0</v>
      </c>
      <c r="V161" s="93">
        <f>+'PPFF 2022'!AM161</f>
        <v>0</v>
      </c>
      <c r="W161" s="95">
        <f>+'PPFF 2022'!AN161</f>
        <v>0</v>
      </c>
      <c r="X161" s="98">
        <f>+('PPFF 2022'!AM161+'PPFF 2022'!AN161)/13</f>
        <v>0</v>
      </c>
      <c r="Y161" s="93">
        <f>+'PPFF 2022'!AO161</f>
        <v>0</v>
      </c>
      <c r="Z161" s="95">
        <f>+'PPFF 2022'!AP161</f>
        <v>0</v>
      </c>
      <c r="AA161" s="98">
        <f>+('PPFF 2022'!AO161+'PPFF 2022'!AP161)/13</f>
        <v>0</v>
      </c>
      <c r="AB161" s="93">
        <f>+'PPFF 2022'!AQ161</f>
        <v>0</v>
      </c>
      <c r="AC161" s="95">
        <f>+'PPFF 2022'!AR161</f>
        <v>0</v>
      </c>
      <c r="AD161" s="98">
        <f t="shared" si="286"/>
        <v>0</v>
      </c>
      <c r="AE161" s="93">
        <f>+'PPFF 2022'!AS161</f>
        <v>0</v>
      </c>
      <c r="AF161" s="95">
        <f>+'PPFF 2022'!AT161</f>
        <v>0</v>
      </c>
      <c r="AG161" s="98">
        <f t="shared" si="287"/>
        <v>0</v>
      </c>
      <c r="AH161" s="93">
        <f>+'PPFF 2022'!AU161</f>
        <v>0</v>
      </c>
      <c r="AI161" s="95">
        <f>+'PPFF 2022'!AV161</f>
        <v>0</v>
      </c>
      <c r="AJ161" s="98">
        <f t="shared" si="288"/>
        <v>0</v>
      </c>
      <c r="AK161" s="93">
        <f>+'PPFF 2022'!AW161</f>
        <v>0</v>
      </c>
      <c r="AL161" s="95">
        <f>+'PPFF 2022'!AX161</f>
        <v>0</v>
      </c>
      <c r="AM161" s="98">
        <f t="shared" si="289"/>
        <v>0</v>
      </c>
      <c r="AN161" s="93">
        <f>+'PPFF 2022'!AY161</f>
        <v>0</v>
      </c>
      <c r="AO161" s="95">
        <f>+'PPFF 2022'!AZ161</f>
        <v>0</v>
      </c>
      <c r="AP161" s="98">
        <f t="shared" si="290"/>
        <v>0</v>
      </c>
      <c r="AQ161" s="93">
        <f>+'PPFF 2022'!BA161</f>
        <v>0</v>
      </c>
      <c r="AR161" s="95">
        <f>+'PPFF 2022'!BB161</f>
        <v>0</v>
      </c>
      <c r="AS161" s="98">
        <f t="shared" si="291"/>
        <v>0</v>
      </c>
      <c r="AT161" s="93">
        <f>+'PPFF 2022'!BC161</f>
        <v>0</v>
      </c>
      <c r="AU161" s="95">
        <f>+'PPFF 2022'!BD161</f>
        <v>0</v>
      </c>
      <c r="AV161" s="98">
        <f t="shared" si="292"/>
        <v>0</v>
      </c>
      <c r="AW161" s="93">
        <f>+'PPFF 2022'!BE161</f>
        <v>0</v>
      </c>
      <c r="AX161" s="95">
        <f>+'PPFF 2022'!BF161</f>
        <v>0</v>
      </c>
      <c r="AY161" s="98">
        <f t="shared" si="293"/>
        <v>0</v>
      </c>
      <c r="AZ161" s="93">
        <f>+'PPFF 2022'!BG161</f>
        <v>0</v>
      </c>
      <c r="BA161" s="95">
        <f>+'PPFF 2022'!BH161</f>
        <v>0</v>
      </c>
      <c r="BB161" s="98">
        <f t="shared" si="294"/>
        <v>0</v>
      </c>
      <c r="BC161" s="93">
        <f>+'PPFF 2022'!BI161</f>
        <v>0</v>
      </c>
      <c r="BD161" s="95">
        <f>+'PPFF 2022'!BJ161</f>
        <v>0</v>
      </c>
      <c r="BE161" s="97">
        <f t="shared" si="295"/>
        <v>0</v>
      </c>
      <c r="BF161" s="107">
        <f>+'PPFF 2022'!BP161</f>
        <v>0</v>
      </c>
      <c r="BG161" s="97">
        <f>+'PPFF 2022'!BQ161</f>
        <v>0</v>
      </c>
      <c r="BH161" s="182">
        <f t="shared" si="296"/>
        <v>0</v>
      </c>
      <c r="BI161" s="107">
        <f>+'PPFF 2022'!BR161</f>
        <v>0</v>
      </c>
      <c r="BJ161" s="97">
        <f>+'PPFF 2022'!BS161</f>
        <v>0</v>
      </c>
      <c r="BK161" s="182">
        <f t="shared" si="297"/>
        <v>0</v>
      </c>
      <c r="BL161" s="107">
        <f>+'PPFF 2022'!BT161</f>
        <v>0</v>
      </c>
      <c r="BM161" s="97">
        <f>+'PPFF 2022'!BU161</f>
        <v>0</v>
      </c>
      <c r="BN161" s="182">
        <f t="shared" si="298"/>
        <v>0</v>
      </c>
      <c r="BO161" s="107">
        <f>+'PPFF 2022'!BV161</f>
        <v>0</v>
      </c>
      <c r="BP161" s="97">
        <f>+'PPFF 2022'!BW161</f>
        <v>0</v>
      </c>
      <c r="BQ161" s="182">
        <f t="shared" si="299"/>
        <v>0</v>
      </c>
      <c r="BR161" s="107">
        <f>+'PPFF 2022'!BX161</f>
        <v>0</v>
      </c>
      <c r="BS161" s="97">
        <f>+'PPFF 2022'!BY161</f>
        <v>0</v>
      </c>
      <c r="BT161" s="182">
        <f t="shared" si="300"/>
        <v>0</v>
      </c>
      <c r="BU161" s="107">
        <f>+'PPFF 2022'!BZ161</f>
        <v>0</v>
      </c>
      <c r="BV161" s="97">
        <f>+'PPFF 2022'!CA161</f>
        <v>0</v>
      </c>
      <c r="BW161" s="182">
        <f t="shared" si="301"/>
        <v>0</v>
      </c>
      <c r="BX161" s="107">
        <f>+'PPFF 2022'!CB161</f>
        <v>0</v>
      </c>
      <c r="BY161" s="97">
        <f>+'PPFF 2022'!CC161</f>
        <v>0</v>
      </c>
      <c r="BZ161" s="182">
        <f t="shared" si="302"/>
        <v>0</v>
      </c>
      <c r="CA161" s="107">
        <f>+'PPFF 2022'!CD161</f>
        <v>0</v>
      </c>
      <c r="CB161" s="97">
        <f>+'PPFF 2022'!CE161</f>
        <v>0</v>
      </c>
      <c r="CC161" s="182">
        <f t="shared" si="303"/>
        <v>0</v>
      </c>
      <c r="CD161" s="107">
        <f>+'PPFF 2022'!CF161</f>
        <v>0</v>
      </c>
      <c r="CE161" s="97">
        <f>+'PPFF 2022'!CG161</f>
        <v>0</v>
      </c>
      <c r="CF161" s="182">
        <f t="shared" si="304"/>
        <v>0</v>
      </c>
      <c r="CG161" s="107">
        <f>+'PPFF 2022'!CH161</f>
        <v>0</v>
      </c>
      <c r="CH161" s="97">
        <f>+'PPFF 2022'!CI161</f>
        <v>0</v>
      </c>
      <c r="CI161" s="182">
        <f t="shared" si="305"/>
        <v>0</v>
      </c>
      <c r="CJ161" s="107">
        <f>+'PPFF 2022'!CJ161</f>
        <v>0</v>
      </c>
      <c r="CK161" s="97">
        <f>+'PPFF 2022'!CK161</f>
        <v>0</v>
      </c>
      <c r="CL161" s="182">
        <f t="shared" si="306"/>
        <v>0</v>
      </c>
      <c r="CM161" s="107">
        <f>+'PPFF 2022'!CL161</f>
        <v>0</v>
      </c>
      <c r="CN161" s="97">
        <f>+'PPFF 2022'!CM161</f>
        <v>0</v>
      </c>
      <c r="CO161" s="187">
        <f t="shared" si="307"/>
        <v>0</v>
      </c>
      <c r="CP161" s="109">
        <f>+'PPFF 2022'!CS161</f>
        <v>0</v>
      </c>
      <c r="CQ161" s="111">
        <f>+'PPFF 2022'!CT161</f>
        <v>0</v>
      </c>
      <c r="CR161" s="98">
        <f t="shared" si="308"/>
        <v>0</v>
      </c>
      <c r="CS161" s="109">
        <f>+'PPFF 2022'!CU161</f>
        <v>0</v>
      </c>
      <c r="CT161" s="111">
        <f>+'PPFF 2022'!CV161</f>
        <v>0</v>
      </c>
      <c r="CU161" s="98">
        <f t="shared" si="309"/>
        <v>0</v>
      </c>
      <c r="CV161" s="109">
        <f>+'PPFF 2022'!CW161</f>
        <v>0</v>
      </c>
      <c r="CW161" s="111">
        <f>+'PPFF 2022'!CX161</f>
        <v>0</v>
      </c>
      <c r="CX161" s="98">
        <f t="shared" si="310"/>
        <v>0</v>
      </c>
      <c r="CY161" s="109">
        <f>+'PPFF 2022'!CY161</f>
        <v>0</v>
      </c>
      <c r="CZ161" s="111">
        <f>+'PPFF 2022'!CZ161</f>
        <v>0</v>
      </c>
      <c r="DA161" s="98">
        <f t="shared" si="311"/>
        <v>0</v>
      </c>
      <c r="DB161" s="109">
        <f>+'PPFF 2022'!DA161</f>
        <v>0</v>
      </c>
      <c r="DC161" s="111">
        <f>+'PPFF 2022'!DB161</f>
        <v>0</v>
      </c>
      <c r="DD161" s="98">
        <f t="shared" si="312"/>
        <v>0</v>
      </c>
      <c r="DE161" s="109">
        <f>+'PPFF 2022'!DC161</f>
        <v>0</v>
      </c>
      <c r="DF161" s="111">
        <f>+'PPFF 2022'!DD161</f>
        <v>0</v>
      </c>
      <c r="DG161" s="98">
        <f t="shared" si="313"/>
        <v>0</v>
      </c>
      <c r="DH161" s="109">
        <f>+'PPFF 2022'!DE161</f>
        <v>0</v>
      </c>
      <c r="DI161" s="111">
        <f>+'PPFF 2022'!DF161</f>
        <v>0</v>
      </c>
      <c r="DJ161" s="98">
        <f t="shared" si="314"/>
        <v>0</v>
      </c>
      <c r="DK161" s="109">
        <f>+'PPFF 2022'!DG161</f>
        <v>0</v>
      </c>
      <c r="DL161" s="111">
        <f>+'PPFF 2022'!DH161</f>
        <v>0</v>
      </c>
      <c r="DM161" s="98">
        <f t="shared" si="315"/>
        <v>0</v>
      </c>
      <c r="DN161" s="109">
        <f>+'PPFF 2022'!DI161</f>
        <v>0</v>
      </c>
      <c r="DO161" s="111">
        <f>+'PPFF 2022'!DJ161</f>
        <v>0</v>
      </c>
      <c r="DP161" s="98">
        <f t="shared" si="316"/>
        <v>0</v>
      </c>
      <c r="DQ161" s="109">
        <f>+'PPFF 2022'!DK161</f>
        <v>0</v>
      </c>
      <c r="DR161" s="111">
        <f>+'PPFF 2022'!DL161</f>
        <v>0</v>
      </c>
      <c r="DS161" s="98">
        <f t="shared" si="317"/>
        <v>0</v>
      </c>
      <c r="DT161" s="109">
        <f>+'PPFF 2022'!DM161</f>
        <v>0</v>
      </c>
      <c r="DU161" s="111">
        <f>+'PPFF 2022'!DN161</f>
        <v>0</v>
      </c>
      <c r="DV161" s="98">
        <f t="shared" si="318"/>
        <v>0</v>
      </c>
      <c r="DW161" s="109">
        <f>+'PPFF 2022'!DO161</f>
        <v>0</v>
      </c>
      <c r="DX161" s="111">
        <f>+'PPFF 2022'!DP161</f>
        <v>0</v>
      </c>
      <c r="DY161" s="107">
        <f t="shared" si="319"/>
        <v>0</v>
      </c>
      <c r="DZ161" s="109">
        <f>+'PPFF 2022'!DV161</f>
        <v>0</v>
      </c>
      <c r="EA161" s="111">
        <f>+'PPFF 2022'!DW161</f>
        <v>0</v>
      </c>
      <c r="EB161" s="98">
        <f t="shared" si="320"/>
        <v>0</v>
      </c>
      <c r="EC161" s="111">
        <f>+'PPFF 2022'!DX161</f>
        <v>0</v>
      </c>
      <c r="ED161" s="111">
        <f>+'PPFF 2022'!DY161</f>
        <v>0</v>
      </c>
      <c r="EE161" s="98">
        <f t="shared" si="321"/>
        <v>0</v>
      </c>
      <c r="EF161" s="111">
        <f>+'PPFF 2022'!DZ161</f>
        <v>0</v>
      </c>
      <c r="EG161" s="111">
        <f>+'PPFF 2022'!EA161</f>
        <v>0</v>
      </c>
      <c r="EH161" s="98">
        <f t="shared" si="322"/>
        <v>0</v>
      </c>
      <c r="EI161" s="111">
        <f>+'PPFF 2022'!EB161</f>
        <v>0</v>
      </c>
      <c r="EJ161" s="111">
        <f>+'PPFF 2022'!EC161</f>
        <v>0</v>
      </c>
      <c r="EK161" s="98">
        <f t="shared" si="323"/>
        <v>0</v>
      </c>
      <c r="EL161" s="111">
        <f>+'PPFF 2022'!ED161</f>
        <v>0</v>
      </c>
      <c r="EM161" s="111">
        <f>+'PPFF 2022'!EE161</f>
        <v>0</v>
      </c>
      <c r="EN161" s="98">
        <f t="shared" si="324"/>
        <v>0</v>
      </c>
      <c r="EO161" s="111">
        <f>+'PPFF 2022'!EF161</f>
        <v>0</v>
      </c>
      <c r="EP161" s="111">
        <f>+'PPFF 2022'!EG161</f>
        <v>0</v>
      </c>
      <c r="EQ161" s="98">
        <f t="shared" si="325"/>
        <v>0</v>
      </c>
      <c r="ER161" s="111">
        <f>+'PPFF 2022'!EH161</f>
        <v>0</v>
      </c>
      <c r="ES161" s="111">
        <f>+'PPFF 2022'!EI161</f>
        <v>0</v>
      </c>
      <c r="ET161" s="98">
        <f t="shared" si="326"/>
        <v>0</v>
      </c>
      <c r="EU161" s="111">
        <f>+'PPFF 2022'!EJ161</f>
        <v>0</v>
      </c>
      <c r="EV161" s="111">
        <f>+'PPFF 2022'!EK161</f>
        <v>0</v>
      </c>
      <c r="EW161" s="98">
        <f t="shared" si="327"/>
        <v>0</v>
      </c>
      <c r="EX161" s="111">
        <f>+'PPFF 2022'!EL161</f>
        <v>0</v>
      </c>
      <c r="EY161" s="111">
        <f>+'PPFF 2022'!EM161</f>
        <v>0</v>
      </c>
      <c r="EZ161" s="98">
        <f t="shared" si="328"/>
        <v>0</v>
      </c>
      <c r="FA161" s="111">
        <f>+'PPFF 2022'!EN161</f>
        <v>0</v>
      </c>
      <c r="FB161" s="111">
        <f>+'PPFF 2022'!EO161</f>
        <v>0</v>
      </c>
      <c r="FC161" s="98">
        <f t="shared" si="329"/>
        <v>0</v>
      </c>
      <c r="FD161" s="111">
        <f>+'PPFF 2022'!EP161</f>
        <v>0</v>
      </c>
      <c r="FE161" s="111">
        <f>+'PPFF 2022'!EQ161</f>
        <v>0</v>
      </c>
      <c r="FF161" s="98">
        <f t="shared" si="330"/>
        <v>0</v>
      </c>
      <c r="FG161" s="111">
        <f>+'PPFF 2022'!ER161</f>
        <v>0</v>
      </c>
      <c r="FH161" s="111">
        <f>+'PPFF 2022'!ES161</f>
        <v>0</v>
      </c>
      <c r="FI161" s="97">
        <f t="shared" si="331"/>
        <v>0</v>
      </c>
      <c r="FJ161" s="108">
        <f>+'PPFF 2022'!EY161</f>
        <v>0</v>
      </c>
      <c r="FK161" s="103">
        <f>+'PPFF 2022'!EZ161</f>
        <v>0</v>
      </c>
      <c r="FL161" s="193">
        <f t="shared" si="332"/>
        <v>0</v>
      </c>
      <c r="FM161" s="203">
        <f>+'PPFF 2022'!FA161</f>
        <v>0</v>
      </c>
      <c r="FN161" s="204">
        <f>+'PPFF 2022'!FB161</f>
        <v>0</v>
      </c>
      <c r="FO161" s="202">
        <f t="shared" si="333"/>
        <v>0</v>
      </c>
      <c r="FP161" s="203">
        <f>+'PPFF 2022'!FC161</f>
        <v>0</v>
      </c>
      <c r="FQ161" s="204">
        <f>+'PPFF 2022'!FD161</f>
        <v>0</v>
      </c>
      <c r="FR161" s="202">
        <f t="shared" si="334"/>
        <v>0</v>
      </c>
      <c r="FS161" s="203">
        <f>+'PPFF 2022'!FE161</f>
        <v>0</v>
      </c>
      <c r="FT161" s="204">
        <f>+'PPFF 2022'!FF161</f>
        <v>0</v>
      </c>
      <c r="FU161" s="202">
        <f t="shared" si="335"/>
        <v>0</v>
      </c>
      <c r="FV161" s="203">
        <f>+'PPFF 2022'!FG161</f>
        <v>0</v>
      </c>
      <c r="FW161" s="204">
        <f>+'PPFF 2022'!FH161</f>
        <v>0</v>
      </c>
      <c r="FX161" s="202">
        <f t="shared" si="336"/>
        <v>0</v>
      </c>
      <c r="FY161" s="203">
        <f>+'PPFF 2022'!FI161</f>
        <v>0</v>
      </c>
      <c r="FZ161" s="204">
        <f>+'PPFF 2022'!FJ161</f>
        <v>0</v>
      </c>
      <c r="GA161" s="202">
        <f t="shared" si="337"/>
        <v>0</v>
      </c>
      <c r="GB161" s="203">
        <f>+'PPFF 2022'!FK161</f>
        <v>0</v>
      </c>
      <c r="GC161" s="204">
        <f>+'PPFF 2022'!FL161</f>
        <v>0</v>
      </c>
      <c r="GD161" s="202">
        <f t="shared" si="338"/>
        <v>0</v>
      </c>
      <c r="GE161" s="203">
        <f>+'PPFF 2022'!FM161</f>
        <v>0</v>
      </c>
      <c r="GF161" s="204">
        <f>+'PPFF 2022'!FN161</f>
        <v>0</v>
      </c>
      <c r="GG161" s="202">
        <f t="shared" si="339"/>
        <v>0</v>
      </c>
      <c r="GH161" s="203">
        <f>+'PPFF 2022'!FO161</f>
        <v>0</v>
      </c>
      <c r="GI161" s="204">
        <f>+'PPFF 2022'!FP161</f>
        <v>0</v>
      </c>
      <c r="GJ161" s="202">
        <f t="shared" si="340"/>
        <v>0</v>
      </c>
      <c r="GK161" s="203">
        <f>+'PPFF 2022'!FQ161</f>
        <v>0</v>
      </c>
      <c r="GL161" s="204">
        <f>+'PPFF 2022'!FR161</f>
        <v>0</v>
      </c>
      <c r="GM161" s="202">
        <f t="shared" si="341"/>
        <v>0</v>
      </c>
      <c r="GN161" s="203">
        <f>+'PPFF 2022'!FS161</f>
        <v>0</v>
      </c>
      <c r="GO161" s="204">
        <f>+'PPFF 2022'!FT161</f>
        <v>0</v>
      </c>
      <c r="GP161" s="202">
        <f t="shared" si="342"/>
        <v>0</v>
      </c>
      <c r="GQ161" s="203">
        <f>+'PPFF 2022'!FU161</f>
        <v>0</v>
      </c>
      <c r="GR161" s="204">
        <f>+'PPFF 2022'!FV161</f>
        <v>0</v>
      </c>
      <c r="GS161" s="209">
        <f t="shared" si="343"/>
        <v>0</v>
      </c>
      <c r="GT161" s="203">
        <f>+'PPFF 2022'!GB161</f>
        <v>0</v>
      </c>
      <c r="GU161" s="204">
        <f>+'PPFF 2022'!GC161</f>
        <v>0</v>
      </c>
      <c r="GV161" s="202">
        <f t="shared" si="344"/>
        <v>0</v>
      </c>
      <c r="GW161" s="203">
        <f>+'PPFF 2022'!GD161</f>
        <v>0</v>
      </c>
      <c r="GX161" s="204">
        <f>+'PPFF 2022'!GE161</f>
        <v>0</v>
      </c>
      <c r="GY161" s="202">
        <f t="shared" si="345"/>
        <v>0</v>
      </c>
      <c r="GZ161" s="203">
        <f>+'PPFF 2022'!GF161</f>
        <v>0</v>
      </c>
      <c r="HA161" s="204">
        <f>+'PPFF 2022'!GG161</f>
        <v>0</v>
      </c>
      <c r="HB161" s="202">
        <f t="shared" si="346"/>
        <v>0</v>
      </c>
      <c r="HC161" s="203">
        <f>+'PPFF 2022'!GH161</f>
        <v>0</v>
      </c>
      <c r="HD161" s="204">
        <f>+'PPFF 2022'!GI161</f>
        <v>0</v>
      </c>
      <c r="HE161" s="202">
        <f t="shared" si="347"/>
        <v>0</v>
      </c>
      <c r="HF161" s="203">
        <f>+'PPFF 2022'!GJ161</f>
        <v>0</v>
      </c>
      <c r="HG161" s="204">
        <f>+'PPFF 2022'!GK161</f>
        <v>0</v>
      </c>
      <c r="HH161" s="202">
        <f t="shared" si="348"/>
        <v>0</v>
      </c>
      <c r="HI161" s="203">
        <f>+'PPFF 2022'!GL161</f>
        <v>0</v>
      </c>
      <c r="HJ161" s="204">
        <f>+'PPFF 2022'!GM161</f>
        <v>0</v>
      </c>
      <c r="HK161" s="202">
        <f t="shared" si="349"/>
        <v>0</v>
      </c>
      <c r="HL161" s="203">
        <f>+'PPFF 2022'!GN161</f>
        <v>0</v>
      </c>
      <c r="HM161" s="204">
        <f>+'PPFF 2022'!GO161</f>
        <v>0</v>
      </c>
      <c r="HN161" s="202">
        <f t="shared" si="350"/>
        <v>0</v>
      </c>
      <c r="HO161" s="203">
        <f>+'PPFF 2022'!GP161</f>
        <v>0</v>
      </c>
      <c r="HP161" s="204">
        <f>+'PPFF 2022'!GQ161</f>
        <v>0</v>
      </c>
      <c r="HQ161" s="202">
        <f t="shared" si="351"/>
        <v>0</v>
      </c>
      <c r="HR161" s="203">
        <f>+'PPFF 2022'!GR161</f>
        <v>0</v>
      </c>
      <c r="HS161" s="204">
        <f>+'PPFF 2022'!GS161</f>
        <v>0</v>
      </c>
      <c r="HT161" s="202">
        <f t="shared" si="352"/>
        <v>0</v>
      </c>
      <c r="HU161" s="203">
        <f>+'PPFF 2022'!GT161</f>
        <v>0</v>
      </c>
      <c r="HV161" s="204">
        <f>+'PPFF 2022'!GU161</f>
        <v>0</v>
      </c>
      <c r="HW161" s="202">
        <f t="shared" si="353"/>
        <v>0</v>
      </c>
      <c r="HX161" s="203">
        <f>+'PPFF 2022'!GV161</f>
        <v>0</v>
      </c>
      <c r="HY161" s="204">
        <f>+'PPFF 2022'!GW161</f>
        <v>0</v>
      </c>
      <c r="HZ161" s="202">
        <f t="shared" si="354"/>
        <v>0</v>
      </c>
      <c r="IA161" s="203">
        <f>+'PPFF 2022'!GX161</f>
        <v>0</v>
      </c>
      <c r="IB161" s="204">
        <f>+'PPFF 2022'!GY161</f>
        <v>0</v>
      </c>
      <c r="IC161" s="209">
        <f t="shared" si="355"/>
        <v>0</v>
      </c>
      <c r="ID161" s="203">
        <f>+'PPFF 2022'!HE161</f>
        <v>0</v>
      </c>
      <c r="IE161" s="204">
        <f>+'PPFF 2022'!HF161</f>
        <v>0</v>
      </c>
      <c r="IF161" s="215">
        <f t="shared" si="356"/>
        <v>0</v>
      </c>
      <c r="IG161" s="203">
        <f>+'PPFF 2022'!HG161</f>
        <v>0</v>
      </c>
      <c r="IH161" s="204">
        <f>+'PPFF 2022'!HH161</f>
        <v>0</v>
      </c>
      <c r="II161" s="215">
        <f t="shared" si="357"/>
        <v>0</v>
      </c>
      <c r="IJ161" s="203">
        <f>+'PPFF 2022'!HI161</f>
        <v>0</v>
      </c>
      <c r="IK161" s="204">
        <f>+'PPFF 2022'!HJ161</f>
        <v>0</v>
      </c>
      <c r="IL161" s="215">
        <f t="shared" si="358"/>
        <v>0</v>
      </c>
      <c r="IM161" s="203">
        <f>+'PPFF 2022'!HK161</f>
        <v>0</v>
      </c>
      <c r="IN161" s="204">
        <f>+'PPFF 2022'!HL161</f>
        <v>0</v>
      </c>
      <c r="IO161" s="215">
        <f t="shared" si="359"/>
        <v>0</v>
      </c>
      <c r="IP161" s="203">
        <f>+'PPFF 2022'!HM161</f>
        <v>0</v>
      </c>
      <c r="IQ161" s="204">
        <f>+'PPFF 2022'!HN161</f>
        <v>0</v>
      </c>
      <c r="IR161" s="215">
        <f t="shared" si="360"/>
        <v>0</v>
      </c>
      <c r="IS161" s="203">
        <f>+'PPFF 2022'!HO161</f>
        <v>0</v>
      </c>
      <c r="IT161" s="204">
        <f>+'PPFF 2022'!HP161</f>
        <v>0</v>
      </c>
      <c r="IU161" s="215">
        <f t="shared" si="361"/>
        <v>0</v>
      </c>
      <c r="IV161" s="203">
        <f>+'PPFF 2022'!HQ161</f>
        <v>0</v>
      </c>
      <c r="IW161" s="204">
        <f>+'PPFF 2022'!HR161</f>
        <v>0</v>
      </c>
      <c r="IX161" s="215">
        <f t="shared" si="362"/>
        <v>0</v>
      </c>
      <c r="IY161" s="203">
        <f>+'PPFF 2022'!HS161</f>
        <v>0</v>
      </c>
      <c r="IZ161" s="204">
        <f>+'PPFF 2022'!HT161</f>
        <v>0</v>
      </c>
      <c r="JA161" s="215">
        <f t="shared" si="363"/>
        <v>0</v>
      </c>
      <c r="JB161" s="203">
        <f>+'PPFF 2022'!HU161</f>
        <v>0</v>
      </c>
      <c r="JC161" s="204">
        <f>+'PPFF 2022'!HV161</f>
        <v>0</v>
      </c>
      <c r="JD161" s="215">
        <f t="shared" si="364"/>
        <v>0</v>
      </c>
      <c r="JE161" s="203">
        <f>+'PPFF 2022'!HW161</f>
        <v>0</v>
      </c>
      <c r="JF161" s="204">
        <f>+'PPFF 2022'!HX161</f>
        <v>0</v>
      </c>
      <c r="JG161" s="215">
        <f t="shared" si="365"/>
        <v>0</v>
      </c>
      <c r="JH161" s="203">
        <f>+'PPFF 2022'!HY161</f>
        <v>0</v>
      </c>
      <c r="JI161" s="204">
        <f>+'PPFF 2022'!HZ161</f>
        <v>0</v>
      </c>
      <c r="JJ161" s="215">
        <f t="shared" si="366"/>
        <v>0</v>
      </c>
      <c r="JK161" s="203">
        <f>+'PPFF 2022'!IA161</f>
        <v>0</v>
      </c>
      <c r="JL161" s="204">
        <f>+'PPFF 2022'!IB161</f>
        <v>0</v>
      </c>
      <c r="JM161" s="218">
        <f t="shared" si="367"/>
        <v>0</v>
      </c>
      <c r="JN161" s="224">
        <f>+'PPFF 2022'!IH161</f>
        <v>0</v>
      </c>
      <c r="JO161" s="225">
        <f>+'PPFF 2022'!II161</f>
        <v>0</v>
      </c>
      <c r="JP161" s="212">
        <f t="shared" si="368"/>
        <v>0</v>
      </c>
      <c r="JQ161" s="224">
        <f>+'PPFF 2022'!IJ161</f>
        <v>0</v>
      </c>
      <c r="JR161" s="225">
        <f>+'PPFF 2022'!IK161</f>
        <v>0</v>
      </c>
      <c r="JS161" s="212">
        <f t="shared" si="369"/>
        <v>0</v>
      </c>
      <c r="JT161" s="224">
        <f>+'PPFF 2022'!IL161</f>
        <v>0</v>
      </c>
      <c r="JU161" s="225">
        <f>+'PPFF 2022'!IM161</f>
        <v>0</v>
      </c>
      <c r="JV161" s="212">
        <f t="shared" si="370"/>
        <v>0</v>
      </c>
      <c r="JW161" s="224">
        <f>+'PPFF 2022'!IN161</f>
        <v>0</v>
      </c>
      <c r="JX161" s="225">
        <f>+'PPFF 2022'!IO161</f>
        <v>0</v>
      </c>
      <c r="JY161" s="212">
        <f t="shared" si="371"/>
        <v>0</v>
      </c>
      <c r="JZ161" s="224">
        <f>+'PPFF 2022'!IP161</f>
        <v>0</v>
      </c>
      <c r="KA161" s="225">
        <f>+'PPFF 2022'!IQ161</f>
        <v>0</v>
      </c>
      <c r="KB161" s="212">
        <f t="shared" si="372"/>
        <v>0</v>
      </c>
      <c r="KC161" s="224">
        <f>+'PPFF 2022'!IR161</f>
        <v>0</v>
      </c>
      <c r="KD161" s="225">
        <f>+'PPFF 2022'!IS161</f>
        <v>0</v>
      </c>
      <c r="KE161" s="212">
        <f t="shared" si="373"/>
        <v>0</v>
      </c>
      <c r="KF161" s="224">
        <f>+'PPFF 2022'!IT161</f>
        <v>0</v>
      </c>
      <c r="KG161" s="225">
        <f>+'PPFF 2022'!IU161</f>
        <v>0</v>
      </c>
      <c r="KH161" s="212">
        <f t="shared" si="374"/>
        <v>0</v>
      </c>
      <c r="KI161" s="224">
        <f>+'PPFF 2022'!IV161</f>
        <v>0</v>
      </c>
      <c r="KJ161" s="225">
        <f>+'PPFF 2022'!IW161</f>
        <v>0</v>
      </c>
      <c r="KK161" s="212">
        <f t="shared" si="375"/>
        <v>0</v>
      </c>
      <c r="KL161" s="224">
        <f>+'PPFF 2022'!IX161</f>
        <v>0</v>
      </c>
      <c r="KM161" s="225">
        <f>+'PPFF 2022'!IY161</f>
        <v>0</v>
      </c>
      <c r="KN161" s="212">
        <f t="shared" si="376"/>
        <v>0</v>
      </c>
      <c r="KO161" s="224">
        <f>+'PPFF 2022'!IZ161</f>
        <v>0</v>
      </c>
      <c r="KP161" s="225">
        <f>+'PPFF 2022'!JA161</f>
        <v>0</v>
      </c>
      <c r="KQ161" s="212">
        <f t="shared" si="377"/>
        <v>0</v>
      </c>
      <c r="KR161" s="224">
        <f>+'PPFF 2022'!JB161</f>
        <v>0</v>
      </c>
      <c r="KS161" s="225">
        <f>+'PPFF 2022'!JC161</f>
        <v>0</v>
      </c>
      <c r="KT161" s="212">
        <f t="shared" si="378"/>
        <v>0</v>
      </c>
      <c r="KU161" s="224">
        <f>+'PPFF 2022'!JD161</f>
        <v>0</v>
      </c>
      <c r="KV161" s="225">
        <f>+'PPFF 2022'!JE161</f>
        <v>0</v>
      </c>
      <c r="KW161" s="212">
        <f t="shared" si="379"/>
        <v>0</v>
      </c>
      <c r="KX161" s="224">
        <f>+'PPFF 2022'!JK161</f>
        <v>0</v>
      </c>
      <c r="KY161" s="230">
        <f>+'PPFF 2022'!JL161</f>
        <v>0</v>
      </c>
      <c r="KZ161" s="224">
        <f>+'PPFF 2022'!JM161</f>
        <v>0</v>
      </c>
      <c r="LA161" s="230">
        <f>+'PPFF 2022'!JN161</f>
        <v>0</v>
      </c>
      <c r="LB161" s="224">
        <f>+'PPFF 2022'!JO161</f>
        <v>0</v>
      </c>
      <c r="LC161" s="230">
        <f>+'PPFF 2022'!JP161</f>
        <v>0</v>
      </c>
      <c r="LD161" s="224">
        <f>+'PPFF 2022'!JQ161</f>
        <v>0</v>
      </c>
      <c r="LE161" s="230">
        <f>+'PPFF 2022'!JR161</f>
        <v>0</v>
      </c>
      <c r="LF161" s="224">
        <f>+'PPFF 2022'!JS161</f>
        <v>0</v>
      </c>
      <c r="LG161" s="230">
        <f>+'PPFF 2022'!JT161</f>
        <v>0</v>
      </c>
      <c r="LH161" s="224">
        <f>+'PPFF 2022'!JU161</f>
        <v>0</v>
      </c>
      <c r="LI161" s="230">
        <f>+'PPFF 2022'!JV161</f>
        <v>0</v>
      </c>
      <c r="LJ161" s="224">
        <f>+'PPFF 2022'!JW161</f>
        <v>0</v>
      </c>
      <c r="LK161" s="230">
        <f>+'PPFF 2022'!JX161</f>
        <v>0</v>
      </c>
      <c r="LL161" s="224">
        <f>+'PPFF 2022'!JY161</f>
        <v>0</v>
      </c>
      <c r="LM161" s="230">
        <f>+'PPFF 2022'!JZ161</f>
        <v>0</v>
      </c>
      <c r="LN161" s="224">
        <f>+'PPFF 2022'!KA161</f>
        <v>0</v>
      </c>
      <c r="LO161" s="230">
        <f>+'PPFF 2022'!KB161</f>
        <v>0</v>
      </c>
      <c r="LP161" s="224">
        <f>+'PPFF 2022'!KC161</f>
        <v>0</v>
      </c>
      <c r="LQ161" s="230">
        <f>+'PPFF 2022'!KD161</f>
        <v>0</v>
      </c>
      <c r="LR161" s="224">
        <f>+'PPFF 2022'!KE161</f>
        <v>0</v>
      </c>
      <c r="LS161" s="230">
        <f>+'PPFF 2022'!KF161</f>
        <v>0</v>
      </c>
      <c r="LT161" s="224">
        <f>+'PPFF 2022'!KG161</f>
        <v>0</v>
      </c>
      <c r="LU161" s="230">
        <f>+'PPFF 2022'!KH161</f>
        <v>0</v>
      </c>
      <c r="LV161" s="234">
        <f>+'PPFF 2022'!KN161</f>
        <v>0</v>
      </c>
      <c r="LW161" s="234">
        <f>+'PPFF 2022'!KP161</f>
        <v>0</v>
      </c>
      <c r="LX161" s="234">
        <f>+'PPFF 2022'!KR161</f>
        <v>0</v>
      </c>
      <c r="LY161" s="234">
        <f>+'PPFF 2022'!KT161</f>
        <v>0</v>
      </c>
      <c r="LZ161" s="234">
        <f>+'PPFF 2022'!KV161</f>
        <v>0</v>
      </c>
      <c r="MA161" s="234">
        <f>+'PPFF 2022'!KX161</f>
        <v>0</v>
      </c>
      <c r="MB161" s="234">
        <f>+'PPFF 2022'!KZ161</f>
        <v>0</v>
      </c>
      <c r="MC161" s="234">
        <f>+'PPFF 2022'!LB161</f>
        <v>0</v>
      </c>
      <c r="MD161" s="234">
        <f>+'PPFF 2022'!LD161</f>
        <v>0</v>
      </c>
      <c r="ME161" s="234">
        <f>+'PPFF 2022'!LF161</f>
        <v>0</v>
      </c>
      <c r="MF161" s="234">
        <f>+'PPFF 2022'!LH161</f>
        <v>0</v>
      </c>
      <c r="MG161" s="234">
        <f>+'PPFF 2022'!LJ161</f>
        <v>0</v>
      </c>
      <c r="MH161" s="190">
        <f>+'PPFF 2022'!LN161/6</f>
        <v>0</v>
      </c>
      <c r="MI161" s="190">
        <f>+'PPFF 2022'!LP161/6</f>
        <v>0</v>
      </c>
      <c r="MJ161" s="190">
        <f>+'PPFF 2022'!LR161/6</f>
        <v>0</v>
      </c>
      <c r="MK161" s="190">
        <f>+'PPFF 2022'!LT161/6</f>
        <v>0</v>
      </c>
      <c r="ML161" s="190">
        <f>+'PPFF 2022'!LV161/6</f>
        <v>0</v>
      </c>
      <c r="MM161" s="190">
        <f>+'PPFF 2022'!LX161/6</f>
        <v>0</v>
      </c>
      <c r="MN161" s="239">
        <f>+'PPFF 2022'!LZ161/6</f>
        <v>0</v>
      </c>
      <c r="MO161" s="190">
        <f>+'PPFF 2022'!MB161/6</f>
        <v>0</v>
      </c>
      <c r="MP161" s="190">
        <f>+'PPFF 2022'!MD161/6</f>
        <v>0</v>
      </c>
      <c r="MQ161" s="190">
        <f>+'PPFF 2022'!MF161/6</f>
        <v>0</v>
      </c>
      <c r="MR161" s="190">
        <f>+'PPFF 2022'!MH161/6</f>
        <v>0</v>
      </c>
      <c r="MS161" s="190">
        <f>+'PPFF 2022'!MJ161/6</f>
        <v>0</v>
      </c>
      <c r="MT161" s="104">
        <f>+'PPFF 2022'!MN161</f>
        <v>0</v>
      </c>
      <c r="MU161" s="104">
        <f>+'PPFF 2022'!MP161</f>
        <v>0</v>
      </c>
      <c r="MV161" s="104">
        <f>+'PPFF 2022'!MR161</f>
        <v>0</v>
      </c>
      <c r="MW161" s="104">
        <f>+'PPFF 2022'!MT161</f>
        <v>0</v>
      </c>
      <c r="MX161" s="104">
        <f>+'PPFF 2022'!MV161</f>
        <v>0</v>
      </c>
      <c r="MY161" s="104">
        <f>+'PPFF 2022'!MX161</f>
        <v>0</v>
      </c>
      <c r="MZ161" s="104">
        <f>+'PPFF 2022'!MZ161</f>
        <v>0</v>
      </c>
      <c r="NA161" s="104">
        <f>+'PPFF 2022'!NB161</f>
        <v>0</v>
      </c>
      <c r="NB161" s="104">
        <f>+'PPFF 2022'!ND161</f>
        <v>0</v>
      </c>
      <c r="NC161" s="104">
        <f>+'PPFF 2022'!NF161</f>
        <v>0</v>
      </c>
      <c r="ND161" s="104">
        <f>+'PPFF 2022'!NH161</f>
        <v>0</v>
      </c>
      <c r="NE161" s="104">
        <f>+'PPFF 2022'!NJ161</f>
        <v>0</v>
      </c>
    </row>
    <row r="162" spans="1:369" s="88" customFormat="1" ht="10.5" x14ac:dyDescent="0.25">
      <c r="A162" s="89" t="s">
        <v>6</v>
      </c>
      <c r="B162" s="90" t="s">
        <v>196</v>
      </c>
      <c r="C162" s="90">
        <v>400</v>
      </c>
      <c r="D162" s="90" t="s">
        <v>349</v>
      </c>
      <c r="E162" s="91" t="s">
        <v>6</v>
      </c>
      <c r="F162" s="92" t="s">
        <v>6</v>
      </c>
      <c r="G162" s="92" t="s">
        <v>352</v>
      </c>
      <c r="H162" s="155">
        <v>157</v>
      </c>
      <c r="I162" s="92" t="s">
        <v>195</v>
      </c>
      <c r="J162" s="171">
        <f>+'PPFF 2022'!J162+'PPFF 2022'!K162</f>
        <v>0</v>
      </c>
      <c r="K162" s="171">
        <f>+'PPFF 2022'!L162+'PPFF 2022'!M162</f>
        <v>0</v>
      </c>
      <c r="L162" s="171">
        <f>+'PPFF 2022'!N162+'PPFF 2022'!O162</f>
        <v>0</v>
      </c>
      <c r="M162" s="171">
        <f>+'PPFF 2022'!P162+'PPFF 2022'!Q162</f>
        <v>0</v>
      </c>
      <c r="N162" s="171">
        <f>+'PPFF 2022'!R162+'PPFF 2022'!S162</f>
        <v>0</v>
      </c>
      <c r="O162" s="171">
        <f>+'PPFF 2022'!T162+'PPFF 2022'!U162</f>
        <v>0</v>
      </c>
      <c r="P162" s="171">
        <f>+'PPFF 2022'!V162+'PPFF 2022'!W162</f>
        <v>0</v>
      </c>
      <c r="Q162" s="171">
        <f>+'PPFF 2022'!X162+'PPFF 2022'!Y162</f>
        <v>0</v>
      </c>
      <c r="R162" s="171">
        <f>+'PPFF 2022'!Z162+'PPFF 2022'!AA162</f>
        <v>0</v>
      </c>
      <c r="S162" s="171">
        <f>+'PPFF 2022'!AB162+'PPFF 2022'!AC162</f>
        <v>0</v>
      </c>
      <c r="T162" s="171">
        <f>+'PPFF 2022'!AD162+'PPFF 2022'!AE162</f>
        <v>0</v>
      </c>
      <c r="U162" s="171">
        <f>+'PPFF 2022'!AF162+'PPFF 2022'!AG162</f>
        <v>0</v>
      </c>
      <c r="V162" s="93">
        <f>+'PPFF 2022'!AM162</f>
        <v>0</v>
      </c>
      <c r="W162" s="95">
        <f>+'PPFF 2022'!AN162</f>
        <v>0</v>
      </c>
      <c r="X162" s="98">
        <f>+('PPFF 2022'!AM162+'PPFF 2022'!AN162)/13</f>
        <v>0</v>
      </c>
      <c r="Y162" s="93">
        <f>+'PPFF 2022'!AO162</f>
        <v>0</v>
      </c>
      <c r="Z162" s="95">
        <f>+'PPFF 2022'!AP162</f>
        <v>0</v>
      </c>
      <c r="AA162" s="98">
        <f>+('PPFF 2022'!AO162+'PPFF 2022'!AP162)/13</f>
        <v>0</v>
      </c>
      <c r="AB162" s="93">
        <f>+'PPFF 2022'!AQ162</f>
        <v>0</v>
      </c>
      <c r="AC162" s="95">
        <f>+'PPFF 2022'!AR162</f>
        <v>0</v>
      </c>
      <c r="AD162" s="98">
        <f t="shared" si="286"/>
        <v>0</v>
      </c>
      <c r="AE162" s="93">
        <f>+'PPFF 2022'!AS162</f>
        <v>0</v>
      </c>
      <c r="AF162" s="95">
        <f>+'PPFF 2022'!AT162</f>
        <v>0</v>
      </c>
      <c r="AG162" s="98">
        <f t="shared" si="287"/>
        <v>0</v>
      </c>
      <c r="AH162" s="93">
        <f>+'PPFF 2022'!AU162</f>
        <v>0</v>
      </c>
      <c r="AI162" s="95">
        <f>+'PPFF 2022'!AV162</f>
        <v>0</v>
      </c>
      <c r="AJ162" s="98">
        <f t="shared" si="288"/>
        <v>0</v>
      </c>
      <c r="AK162" s="93">
        <f>+'PPFF 2022'!AW162</f>
        <v>0</v>
      </c>
      <c r="AL162" s="95">
        <f>+'PPFF 2022'!AX162</f>
        <v>0</v>
      </c>
      <c r="AM162" s="98">
        <f t="shared" si="289"/>
        <v>0</v>
      </c>
      <c r="AN162" s="93">
        <f>+'PPFF 2022'!AY162</f>
        <v>0</v>
      </c>
      <c r="AO162" s="95">
        <f>+'PPFF 2022'!AZ162</f>
        <v>0</v>
      </c>
      <c r="AP162" s="98">
        <f t="shared" si="290"/>
        <v>0</v>
      </c>
      <c r="AQ162" s="93">
        <f>+'PPFF 2022'!BA162</f>
        <v>0</v>
      </c>
      <c r="AR162" s="95">
        <f>+'PPFF 2022'!BB162</f>
        <v>0</v>
      </c>
      <c r="AS162" s="98">
        <f t="shared" si="291"/>
        <v>0</v>
      </c>
      <c r="AT162" s="93">
        <f>+'PPFF 2022'!BC162</f>
        <v>0</v>
      </c>
      <c r="AU162" s="95">
        <f>+'PPFF 2022'!BD162</f>
        <v>0</v>
      </c>
      <c r="AV162" s="98">
        <f t="shared" si="292"/>
        <v>0</v>
      </c>
      <c r="AW162" s="93">
        <f>+'PPFF 2022'!BE162</f>
        <v>0</v>
      </c>
      <c r="AX162" s="95">
        <f>+'PPFF 2022'!BF162</f>
        <v>0</v>
      </c>
      <c r="AY162" s="98">
        <f t="shared" si="293"/>
        <v>0</v>
      </c>
      <c r="AZ162" s="93">
        <f>+'PPFF 2022'!BG162</f>
        <v>0</v>
      </c>
      <c r="BA162" s="95">
        <f>+'PPFF 2022'!BH162</f>
        <v>0</v>
      </c>
      <c r="BB162" s="98">
        <f t="shared" si="294"/>
        <v>0</v>
      </c>
      <c r="BC162" s="93">
        <f>+'PPFF 2022'!BI162</f>
        <v>0</v>
      </c>
      <c r="BD162" s="95">
        <f>+'PPFF 2022'!BJ162</f>
        <v>0</v>
      </c>
      <c r="BE162" s="97">
        <f t="shared" si="295"/>
        <v>0</v>
      </c>
      <c r="BF162" s="107">
        <f>+'PPFF 2022'!BP162</f>
        <v>0</v>
      </c>
      <c r="BG162" s="97">
        <f>+'PPFF 2022'!BQ162</f>
        <v>0</v>
      </c>
      <c r="BH162" s="182">
        <f t="shared" si="296"/>
        <v>0</v>
      </c>
      <c r="BI162" s="107">
        <f>+'PPFF 2022'!BR162</f>
        <v>0</v>
      </c>
      <c r="BJ162" s="97">
        <f>+'PPFF 2022'!BS162</f>
        <v>0</v>
      </c>
      <c r="BK162" s="182">
        <f t="shared" si="297"/>
        <v>0</v>
      </c>
      <c r="BL162" s="107">
        <f>+'PPFF 2022'!BT162</f>
        <v>0</v>
      </c>
      <c r="BM162" s="97">
        <f>+'PPFF 2022'!BU162</f>
        <v>0</v>
      </c>
      <c r="BN162" s="182">
        <f t="shared" si="298"/>
        <v>0</v>
      </c>
      <c r="BO162" s="107">
        <f>+'PPFF 2022'!BV162</f>
        <v>0</v>
      </c>
      <c r="BP162" s="97">
        <f>+'PPFF 2022'!BW162</f>
        <v>0</v>
      </c>
      <c r="BQ162" s="182">
        <f t="shared" si="299"/>
        <v>0</v>
      </c>
      <c r="BR162" s="107">
        <f>+'PPFF 2022'!BX162</f>
        <v>0</v>
      </c>
      <c r="BS162" s="97">
        <f>+'PPFF 2022'!BY162</f>
        <v>0</v>
      </c>
      <c r="BT162" s="182">
        <f t="shared" si="300"/>
        <v>0</v>
      </c>
      <c r="BU162" s="107">
        <f>+'PPFF 2022'!BZ162</f>
        <v>0</v>
      </c>
      <c r="BV162" s="97">
        <f>+'PPFF 2022'!CA162</f>
        <v>0</v>
      </c>
      <c r="BW162" s="182">
        <f t="shared" si="301"/>
        <v>0</v>
      </c>
      <c r="BX162" s="107">
        <f>+'PPFF 2022'!CB162</f>
        <v>0</v>
      </c>
      <c r="BY162" s="97">
        <f>+'PPFF 2022'!CC162</f>
        <v>0</v>
      </c>
      <c r="BZ162" s="182">
        <f t="shared" si="302"/>
        <v>0</v>
      </c>
      <c r="CA162" s="107">
        <f>+'PPFF 2022'!CD162</f>
        <v>0</v>
      </c>
      <c r="CB162" s="97">
        <f>+'PPFF 2022'!CE162</f>
        <v>0</v>
      </c>
      <c r="CC162" s="182">
        <f t="shared" si="303"/>
        <v>0</v>
      </c>
      <c r="CD162" s="107">
        <f>+'PPFF 2022'!CF162</f>
        <v>0</v>
      </c>
      <c r="CE162" s="97">
        <f>+'PPFF 2022'!CG162</f>
        <v>0</v>
      </c>
      <c r="CF162" s="182">
        <f t="shared" si="304"/>
        <v>0</v>
      </c>
      <c r="CG162" s="107">
        <f>+'PPFF 2022'!CH162</f>
        <v>0</v>
      </c>
      <c r="CH162" s="97">
        <f>+'PPFF 2022'!CI162</f>
        <v>0</v>
      </c>
      <c r="CI162" s="182">
        <f t="shared" si="305"/>
        <v>0</v>
      </c>
      <c r="CJ162" s="107">
        <f>+'PPFF 2022'!CJ162</f>
        <v>0</v>
      </c>
      <c r="CK162" s="97">
        <f>+'PPFF 2022'!CK162</f>
        <v>0</v>
      </c>
      <c r="CL162" s="182">
        <f t="shared" si="306"/>
        <v>0</v>
      </c>
      <c r="CM162" s="107">
        <f>+'PPFF 2022'!CL162</f>
        <v>0</v>
      </c>
      <c r="CN162" s="97">
        <f>+'PPFF 2022'!CM162</f>
        <v>0</v>
      </c>
      <c r="CO162" s="187">
        <f t="shared" si="307"/>
        <v>0</v>
      </c>
      <c r="CP162" s="109">
        <f>+'PPFF 2022'!CS162</f>
        <v>0</v>
      </c>
      <c r="CQ162" s="111">
        <f>+'PPFF 2022'!CT162</f>
        <v>0</v>
      </c>
      <c r="CR162" s="98">
        <f t="shared" si="308"/>
        <v>0</v>
      </c>
      <c r="CS162" s="109">
        <f>+'PPFF 2022'!CU162</f>
        <v>0</v>
      </c>
      <c r="CT162" s="111">
        <f>+'PPFF 2022'!CV162</f>
        <v>0</v>
      </c>
      <c r="CU162" s="98">
        <f t="shared" si="309"/>
        <v>0</v>
      </c>
      <c r="CV162" s="109">
        <f>+'PPFF 2022'!CW162</f>
        <v>0</v>
      </c>
      <c r="CW162" s="111">
        <f>+'PPFF 2022'!CX162</f>
        <v>0</v>
      </c>
      <c r="CX162" s="98">
        <f t="shared" si="310"/>
        <v>0</v>
      </c>
      <c r="CY162" s="109">
        <f>+'PPFF 2022'!CY162</f>
        <v>0</v>
      </c>
      <c r="CZ162" s="111">
        <f>+'PPFF 2022'!CZ162</f>
        <v>0</v>
      </c>
      <c r="DA162" s="98">
        <f t="shared" si="311"/>
        <v>0</v>
      </c>
      <c r="DB162" s="109">
        <f>+'PPFF 2022'!DA162</f>
        <v>0</v>
      </c>
      <c r="DC162" s="111">
        <f>+'PPFF 2022'!DB162</f>
        <v>0</v>
      </c>
      <c r="DD162" s="98">
        <f t="shared" si="312"/>
        <v>0</v>
      </c>
      <c r="DE162" s="109">
        <f>+'PPFF 2022'!DC162</f>
        <v>0</v>
      </c>
      <c r="DF162" s="111">
        <f>+'PPFF 2022'!DD162</f>
        <v>0</v>
      </c>
      <c r="DG162" s="98">
        <f t="shared" si="313"/>
        <v>0</v>
      </c>
      <c r="DH162" s="109">
        <f>+'PPFF 2022'!DE162</f>
        <v>0</v>
      </c>
      <c r="DI162" s="111">
        <f>+'PPFF 2022'!DF162</f>
        <v>0</v>
      </c>
      <c r="DJ162" s="98">
        <f t="shared" si="314"/>
        <v>0</v>
      </c>
      <c r="DK162" s="109">
        <f>+'PPFF 2022'!DG162</f>
        <v>0</v>
      </c>
      <c r="DL162" s="111">
        <f>+'PPFF 2022'!DH162</f>
        <v>0</v>
      </c>
      <c r="DM162" s="98">
        <f t="shared" si="315"/>
        <v>0</v>
      </c>
      <c r="DN162" s="109">
        <f>+'PPFF 2022'!DI162</f>
        <v>0</v>
      </c>
      <c r="DO162" s="111">
        <f>+'PPFF 2022'!DJ162</f>
        <v>0</v>
      </c>
      <c r="DP162" s="98">
        <f t="shared" si="316"/>
        <v>0</v>
      </c>
      <c r="DQ162" s="109">
        <f>+'PPFF 2022'!DK162</f>
        <v>0</v>
      </c>
      <c r="DR162" s="111">
        <f>+'PPFF 2022'!DL162</f>
        <v>0</v>
      </c>
      <c r="DS162" s="98">
        <f t="shared" si="317"/>
        <v>0</v>
      </c>
      <c r="DT162" s="109">
        <f>+'PPFF 2022'!DM162</f>
        <v>0</v>
      </c>
      <c r="DU162" s="111">
        <f>+'PPFF 2022'!DN162</f>
        <v>0</v>
      </c>
      <c r="DV162" s="98">
        <f t="shared" si="318"/>
        <v>0</v>
      </c>
      <c r="DW162" s="109">
        <f>+'PPFF 2022'!DO162</f>
        <v>0</v>
      </c>
      <c r="DX162" s="111">
        <f>+'PPFF 2022'!DP162</f>
        <v>0</v>
      </c>
      <c r="DY162" s="107">
        <f t="shared" si="319"/>
        <v>0</v>
      </c>
      <c r="DZ162" s="109">
        <f>+'PPFF 2022'!DV162</f>
        <v>0</v>
      </c>
      <c r="EA162" s="111">
        <f>+'PPFF 2022'!DW162</f>
        <v>0</v>
      </c>
      <c r="EB162" s="98">
        <f t="shared" si="320"/>
        <v>0</v>
      </c>
      <c r="EC162" s="111">
        <f>+'PPFF 2022'!DX162</f>
        <v>0</v>
      </c>
      <c r="ED162" s="111">
        <f>+'PPFF 2022'!DY162</f>
        <v>0</v>
      </c>
      <c r="EE162" s="98">
        <f t="shared" si="321"/>
        <v>0</v>
      </c>
      <c r="EF162" s="111">
        <f>+'PPFF 2022'!DZ162</f>
        <v>0</v>
      </c>
      <c r="EG162" s="111">
        <f>+'PPFF 2022'!EA162</f>
        <v>0</v>
      </c>
      <c r="EH162" s="98">
        <f t="shared" si="322"/>
        <v>0</v>
      </c>
      <c r="EI162" s="111">
        <f>+'PPFF 2022'!EB162</f>
        <v>0</v>
      </c>
      <c r="EJ162" s="111">
        <f>+'PPFF 2022'!EC162</f>
        <v>0</v>
      </c>
      <c r="EK162" s="98">
        <f t="shared" si="323"/>
        <v>0</v>
      </c>
      <c r="EL162" s="111">
        <f>+'PPFF 2022'!ED162</f>
        <v>0</v>
      </c>
      <c r="EM162" s="111">
        <f>+'PPFF 2022'!EE162</f>
        <v>0</v>
      </c>
      <c r="EN162" s="98">
        <f t="shared" si="324"/>
        <v>0</v>
      </c>
      <c r="EO162" s="111">
        <f>+'PPFF 2022'!EF162</f>
        <v>0</v>
      </c>
      <c r="EP162" s="111">
        <f>+'PPFF 2022'!EG162</f>
        <v>0</v>
      </c>
      <c r="EQ162" s="98">
        <f t="shared" si="325"/>
        <v>0</v>
      </c>
      <c r="ER162" s="111">
        <f>+'PPFF 2022'!EH162</f>
        <v>0</v>
      </c>
      <c r="ES162" s="111">
        <f>+'PPFF 2022'!EI162</f>
        <v>0</v>
      </c>
      <c r="ET162" s="98">
        <f t="shared" si="326"/>
        <v>0</v>
      </c>
      <c r="EU162" s="111">
        <f>+'PPFF 2022'!EJ162</f>
        <v>0</v>
      </c>
      <c r="EV162" s="111">
        <f>+'PPFF 2022'!EK162</f>
        <v>0</v>
      </c>
      <c r="EW162" s="98">
        <f t="shared" si="327"/>
        <v>0</v>
      </c>
      <c r="EX162" s="111">
        <f>+'PPFF 2022'!EL162</f>
        <v>0</v>
      </c>
      <c r="EY162" s="111">
        <f>+'PPFF 2022'!EM162</f>
        <v>0</v>
      </c>
      <c r="EZ162" s="98">
        <f t="shared" si="328"/>
        <v>0</v>
      </c>
      <c r="FA162" s="111">
        <f>+'PPFF 2022'!EN162</f>
        <v>0</v>
      </c>
      <c r="FB162" s="111">
        <f>+'PPFF 2022'!EO162</f>
        <v>0</v>
      </c>
      <c r="FC162" s="98">
        <f t="shared" si="329"/>
        <v>0</v>
      </c>
      <c r="FD162" s="111">
        <f>+'PPFF 2022'!EP162</f>
        <v>0</v>
      </c>
      <c r="FE162" s="111">
        <f>+'PPFF 2022'!EQ162</f>
        <v>0</v>
      </c>
      <c r="FF162" s="98">
        <f t="shared" si="330"/>
        <v>0</v>
      </c>
      <c r="FG162" s="111">
        <f>+'PPFF 2022'!ER162</f>
        <v>0</v>
      </c>
      <c r="FH162" s="111">
        <f>+'PPFF 2022'!ES162</f>
        <v>0</v>
      </c>
      <c r="FI162" s="97">
        <f t="shared" si="331"/>
        <v>0</v>
      </c>
      <c r="FJ162" s="108">
        <f>+'PPFF 2022'!EY162</f>
        <v>0</v>
      </c>
      <c r="FK162" s="103">
        <f>+'PPFF 2022'!EZ162</f>
        <v>0</v>
      </c>
      <c r="FL162" s="193">
        <f t="shared" si="332"/>
        <v>0</v>
      </c>
      <c r="FM162" s="203">
        <f>+'PPFF 2022'!FA162</f>
        <v>0</v>
      </c>
      <c r="FN162" s="204">
        <f>+'PPFF 2022'!FB162</f>
        <v>0</v>
      </c>
      <c r="FO162" s="202">
        <f t="shared" si="333"/>
        <v>0</v>
      </c>
      <c r="FP162" s="203">
        <f>+'PPFF 2022'!FC162</f>
        <v>0</v>
      </c>
      <c r="FQ162" s="204">
        <f>+'PPFF 2022'!FD162</f>
        <v>0</v>
      </c>
      <c r="FR162" s="202">
        <f t="shared" si="334"/>
        <v>0</v>
      </c>
      <c r="FS162" s="203">
        <f>+'PPFF 2022'!FE162</f>
        <v>0</v>
      </c>
      <c r="FT162" s="204">
        <f>+'PPFF 2022'!FF162</f>
        <v>0</v>
      </c>
      <c r="FU162" s="202">
        <f t="shared" si="335"/>
        <v>0</v>
      </c>
      <c r="FV162" s="203">
        <f>+'PPFF 2022'!FG162</f>
        <v>0</v>
      </c>
      <c r="FW162" s="204">
        <f>+'PPFF 2022'!FH162</f>
        <v>0</v>
      </c>
      <c r="FX162" s="202">
        <f t="shared" si="336"/>
        <v>0</v>
      </c>
      <c r="FY162" s="203">
        <f>+'PPFF 2022'!FI162</f>
        <v>0</v>
      </c>
      <c r="FZ162" s="204">
        <f>+'PPFF 2022'!FJ162</f>
        <v>0</v>
      </c>
      <c r="GA162" s="202">
        <f t="shared" si="337"/>
        <v>0</v>
      </c>
      <c r="GB162" s="203">
        <f>+'PPFF 2022'!FK162</f>
        <v>0</v>
      </c>
      <c r="GC162" s="204">
        <f>+'PPFF 2022'!FL162</f>
        <v>0</v>
      </c>
      <c r="GD162" s="202">
        <f t="shared" si="338"/>
        <v>0</v>
      </c>
      <c r="GE162" s="203">
        <f>+'PPFF 2022'!FM162</f>
        <v>0</v>
      </c>
      <c r="GF162" s="204">
        <f>+'PPFF 2022'!FN162</f>
        <v>0</v>
      </c>
      <c r="GG162" s="202">
        <f t="shared" si="339"/>
        <v>0</v>
      </c>
      <c r="GH162" s="203">
        <f>+'PPFF 2022'!FO162</f>
        <v>0</v>
      </c>
      <c r="GI162" s="204">
        <f>+'PPFF 2022'!FP162</f>
        <v>0</v>
      </c>
      <c r="GJ162" s="202">
        <f t="shared" si="340"/>
        <v>0</v>
      </c>
      <c r="GK162" s="203">
        <f>+'PPFF 2022'!FQ162</f>
        <v>0</v>
      </c>
      <c r="GL162" s="204">
        <f>+'PPFF 2022'!FR162</f>
        <v>0</v>
      </c>
      <c r="GM162" s="202">
        <f t="shared" si="341"/>
        <v>0</v>
      </c>
      <c r="GN162" s="203">
        <f>+'PPFF 2022'!FS162</f>
        <v>0</v>
      </c>
      <c r="GO162" s="204">
        <f>+'PPFF 2022'!FT162</f>
        <v>0</v>
      </c>
      <c r="GP162" s="202">
        <f t="shared" si="342"/>
        <v>0</v>
      </c>
      <c r="GQ162" s="203">
        <f>+'PPFF 2022'!FU162</f>
        <v>0</v>
      </c>
      <c r="GR162" s="204">
        <f>+'PPFF 2022'!FV162</f>
        <v>0</v>
      </c>
      <c r="GS162" s="209">
        <f t="shared" si="343"/>
        <v>0</v>
      </c>
      <c r="GT162" s="203">
        <f>+'PPFF 2022'!GB162</f>
        <v>0</v>
      </c>
      <c r="GU162" s="204">
        <f>+'PPFF 2022'!GC162</f>
        <v>0</v>
      </c>
      <c r="GV162" s="202">
        <f t="shared" si="344"/>
        <v>0</v>
      </c>
      <c r="GW162" s="203">
        <f>+'PPFF 2022'!GD162</f>
        <v>0</v>
      </c>
      <c r="GX162" s="204">
        <f>+'PPFF 2022'!GE162</f>
        <v>0</v>
      </c>
      <c r="GY162" s="202">
        <f t="shared" si="345"/>
        <v>0</v>
      </c>
      <c r="GZ162" s="203">
        <f>+'PPFF 2022'!GF162</f>
        <v>0</v>
      </c>
      <c r="HA162" s="204">
        <f>+'PPFF 2022'!GG162</f>
        <v>0</v>
      </c>
      <c r="HB162" s="202">
        <f t="shared" si="346"/>
        <v>0</v>
      </c>
      <c r="HC162" s="203">
        <f>+'PPFF 2022'!GH162</f>
        <v>0</v>
      </c>
      <c r="HD162" s="204">
        <f>+'PPFF 2022'!GI162</f>
        <v>0</v>
      </c>
      <c r="HE162" s="202">
        <f t="shared" si="347"/>
        <v>0</v>
      </c>
      <c r="HF162" s="203">
        <f>+'PPFF 2022'!GJ162</f>
        <v>0</v>
      </c>
      <c r="HG162" s="204">
        <f>+'PPFF 2022'!GK162</f>
        <v>0</v>
      </c>
      <c r="HH162" s="202">
        <f t="shared" si="348"/>
        <v>0</v>
      </c>
      <c r="HI162" s="203">
        <f>+'PPFF 2022'!GL162</f>
        <v>0</v>
      </c>
      <c r="HJ162" s="204">
        <f>+'PPFF 2022'!GM162</f>
        <v>0</v>
      </c>
      <c r="HK162" s="202">
        <f t="shared" si="349"/>
        <v>0</v>
      </c>
      <c r="HL162" s="203">
        <f>+'PPFF 2022'!GN162</f>
        <v>0</v>
      </c>
      <c r="HM162" s="204">
        <f>+'PPFF 2022'!GO162</f>
        <v>0</v>
      </c>
      <c r="HN162" s="202">
        <f t="shared" si="350"/>
        <v>0</v>
      </c>
      <c r="HO162" s="203">
        <f>+'PPFF 2022'!GP162</f>
        <v>0</v>
      </c>
      <c r="HP162" s="204">
        <f>+'PPFF 2022'!GQ162</f>
        <v>0</v>
      </c>
      <c r="HQ162" s="202">
        <f t="shared" si="351"/>
        <v>0</v>
      </c>
      <c r="HR162" s="203">
        <f>+'PPFF 2022'!GR162</f>
        <v>0</v>
      </c>
      <c r="HS162" s="204">
        <f>+'PPFF 2022'!GS162</f>
        <v>0</v>
      </c>
      <c r="HT162" s="202">
        <f t="shared" si="352"/>
        <v>0</v>
      </c>
      <c r="HU162" s="203">
        <f>+'PPFF 2022'!GT162</f>
        <v>0</v>
      </c>
      <c r="HV162" s="204">
        <f>+'PPFF 2022'!GU162</f>
        <v>0</v>
      </c>
      <c r="HW162" s="202">
        <f t="shared" si="353"/>
        <v>0</v>
      </c>
      <c r="HX162" s="203">
        <f>+'PPFF 2022'!GV162</f>
        <v>0</v>
      </c>
      <c r="HY162" s="204">
        <f>+'PPFF 2022'!GW162</f>
        <v>0</v>
      </c>
      <c r="HZ162" s="202">
        <f t="shared" si="354"/>
        <v>0</v>
      </c>
      <c r="IA162" s="203">
        <f>+'PPFF 2022'!GX162</f>
        <v>0</v>
      </c>
      <c r="IB162" s="204">
        <f>+'PPFF 2022'!GY162</f>
        <v>0</v>
      </c>
      <c r="IC162" s="209">
        <f t="shared" si="355"/>
        <v>0</v>
      </c>
      <c r="ID162" s="203">
        <f>+'PPFF 2022'!HE162</f>
        <v>0</v>
      </c>
      <c r="IE162" s="204">
        <f>+'PPFF 2022'!HF162</f>
        <v>0</v>
      </c>
      <c r="IF162" s="215">
        <f t="shared" si="356"/>
        <v>0</v>
      </c>
      <c r="IG162" s="203">
        <f>+'PPFF 2022'!HG162</f>
        <v>0</v>
      </c>
      <c r="IH162" s="204">
        <f>+'PPFF 2022'!HH162</f>
        <v>0</v>
      </c>
      <c r="II162" s="215">
        <f t="shared" si="357"/>
        <v>0</v>
      </c>
      <c r="IJ162" s="203">
        <f>+'PPFF 2022'!HI162</f>
        <v>0</v>
      </c>
      <c r="IK162" s="204">
        <f>+'PPFF 2022'!HJ162</f>
        <v>0</v>
      </c>
      <c r="IL162" s="215">
        <f t="shared" si="358"/>
        <v>0</v>
      </c>
      <c r="IM162" s="203">
        <f>+'PPFF 2022'!HK162</f>
        <v>0</v>
      </c>
      <c r="IN162" s="204">
        <f>+'PPFF 2022'!HL162</f>
        <v>0</v>
      </c>
      <c r="IO162" s="215">
        <f t="shared" si="359"/>
        <v>0</v>
      </c>
      <c r="IP162" s="203">
        <f>+'PPFF 2022'!HM162</f>
        <v>0</v>
      </c>
      <c r="IQ162" s="204">
        <f>+'PPFF 2022'!HN162</f>
        <v>0</v>
      </c>
      <c r="IR162" s="215">
        <f t="shared" si="360"/>
        <v>0</v>
      </c>
      <c r="IS162" s="203">
        <f>+'PPFF 2022'!HO162</f>
        <v>0</v>
      </c>
      <c r="IT162" s="204">
        <f>+'PPFF 2022'!HP162</f>
        <v>0</v>
      </c>
      <c r="IU162" s="215">
        <f t="shared" si="361"/>
        <v>0</v>
      </c>
      <c r="IV162" s="203">
        <f>+'PPFF 2022'!HQ162</f>
        <v>0</v>
      </c>
      <c r="IW162" s="204">
        <f>+'PPFF 2022'!HR162</f>
        <v>0</v>
      </c>
      <c r="IX162" s="215">
        <f t="shared" si="362"/>
        <v>0</v>
      </c>
      <c r="IY162" s="203">
        <f>+'PPFF 2022'!HS162</f>
        <v>0</v>
      </c>
      <c r="IZ162" s="204">
        <f>+'PPFF 2022'!HT162</f>
        <v>0</v>
      </c>
      <c r="JA162" s="215">
        <f t="shared" si="363"/>
        <v>0</v>
      </c>
      <c r="JB162" s="203">
        <f>+'PPFF 2022'!HU162</f>
        <v>0</v>
      </c>
      <c r="JC162" s="204">
        <f>+'PPFF 2022'!HV162</f>
        <v>0</v>
      </c>
      <c r="JD162" s="215">
        <f t="shared" si="364"/>
        <v>0</v>
      </c>
      <c r="JE162" s="203">
        <f>+'PPFF 2022'!HW162</f>
        <v>0</v>
      </c>
      <c r="JF162" s="204">
        <f>+'PPFF 2022'!HX162</f>
        <v>0</v>
      </c>
      <c r="JG162" s="215">
        <f t="shared" si="365"/>
        <v>0</v>
      </c>
      <c r="JH162" s="203">
        <f>+'PPFF 2022'!HY162</f>
        <v>0</v>
      </c>
      <c r="JI162" s="204">
        <f>+'PPFF 2022'!HZ162</f>
        <v>0</v>
      </c>
      <c r="JJ162" s="215">
        <f t="shared" si="366"/>
        <v>0</v>
      </c>
      <c r="JK162" s="203">
        <f>+'PPFF 2022'!IA162</f>
        <v>0</v>
      </c>
      <c r="JL162" s="204">
        <f>+'PPFF 2022'!IB162</f>
        <v>0</v>
      </c>
      <c r="JM162" s="218">
        <f t="shared" si="367"/>
        <v>0</v>
      </c>
      <c r="JN162" s="224">
        <f>+'PPFF 2022'!IH162</f>
        <v>0</v>
      </c>
      <c r="JO162" s="225">
        <f>+'PPFF 2022'!II162</f>
        <v>0</v>
      </c>
      <c r="JP162" s="212">
        <f t="shared" si="368"/>
        <v>0</v>
      </c>
      <c r="JQ162" s="224">
        <f>+'PPFF 2022'!IJ162</f>
        <v>0</v>
      </c>
      <c r="JR162" s="225">
        <f>+'PPFF 2022'!IK162</f>
        <v>0</v>
      </c>
      <c r="JS162" s="212">
        <f t="shared" si="369"/>
        <v>0</v>
      </c>
      <c r="JT162" s="224">
        <f>+'PPFF 2022'!IL162</f>
        <v>0</v>
      </c>
      <c r="JU162" s="225">
        <f>+'PPFF 2022'!IM162</f>
        <v>0</v>
      </c>
      <c r="JV162" s="212">
        <f t="shared" si="370"/>
        <v>0</v>
      </c>
      <c r="JW162" s="224">
        <f>+'PPFF 2022'!IN162</f>
        <v>0</v>
      </c>
      <c r="JX162" s="225">
        <f>+'PPFF 2022'!IO162</f>
        <v>0</v>
      </c>
      <c r="JY162" s="212">
        <f t="shared" si="371"/>
        <v>0</v>
      </c>
      <c r="JZ162" s="224">
        <f>+'PPFF 2022'!IP162</f>
        <v>0</v>
      </c>
      <c r="KA162" s="225">
        <f>+'PPFF 2022'!IQ162</f>
        <v>0</v>
      </c>
      <c r="KB162" s="212">
        <f t="shared" si="372"/>
        <v>0</v>
      </c>
      <c r="KC162" s="224">
        <f>+'PPFF 2022'!IR162</f>
        <v>0</v>
      </c>
      <c r="KD162" s="225">
        <f>+'PPFF 2022'!IS162</f>
        <v>0</v>
      </c>
      <c r="KE162" s="212">
        <f t="shared" si="373"/>
        <v>0</v>
      </c>
      <c r="KF162" s="224">
        <f>+'PPFF 2022'!IT162</f>
        <v>0</v>
      </c>
      <c r="KG162" s="225">
        <f>+'PPFF 2022'!IU162</f>
        <v>0</v>
      </c>
      <c r="KH162" s="212">
        <f t="shared" si="374"/>
        <v>0</v>
      </c>
      <c r="KI162" s="224">
        <f>+'PPFF 2022'!IV162</f>
        <v>0</v>
      </c>
      <c r="KJ162" s="225">
        <f>+'PPFF 2022'!IW162</f>
        <v>0</v>
      </c>
      <c r="KK162" s="212">
        <f t="shared" si="375"/>
        <v>0</v>
      </c>
      <c r="KL162" s="224">
        <f>+'PPFF 2022'!IX162</f>
        <v>0</v>
      </c>
      <c r="KM162" s="225">
        <f>+'PPFF 2022'!IY162</f>
        <v>0</v>
      </c>
      <c r="KN162" s="212">
        <f t="shared" si="376"/>
        <v>0</v>
      </c>
      <c r="KO162" s="224">
        <f>+'PPFF 2022'!IZ162</f>
        <v>0</v>
      </c>
      <c r="KP162" s="225">
        <f>+'PPFF 2022'!JA162</f>
        <v>0</v>
      </c>
      <c r="KQ162" s="212">
        <f t="shared" si="377"/>
        <v>0</v>
      </c>
      <c r="KR162" s="224">
        <f>+'PPFF 2022'!JB162</f>
        <v>0</v>
      </c>
      <c r="KS162" s="225">
        <f>+'PPFF 2022'!JC162</f>
        <v>0</v>
      </c>
      <c r="KT162" s="212">
        <f t="shared" si="378"/>
        <v>0</v>
      </c>
      <c r="KU162" s="224">
        <f>+'PPFF 2022'!JD162</f>
        <v>0</v>
      </c>
      <c r="KV162" s="225">
        <f>+'PPFF 2022'!JE162</f>
        <v>0</v>
      </c>
      <c r="KW162" s="212">
        <f t="shared" si="379"/>
        <v>0</v>
      </c>
      <c r="KX162" s="224">
        <f>+'PPFF 2022'!JK162</f>
        <v>0</v>
      </c>
      <c r="KY162" s="230">
        <f>+'PPFF 2022'!JL162</f>
        <v>0</v>
      </c>
      <c r="KZ162" s="224">
        <f>+'PPFF 2022'!JM162</f>
        <v>0</v>
      </c>
      <c r="LA162" s="230">
        <f>+'PPFF 2022'!JN162</f>
        <v>0</v>
      </c>
      <c r="LB162" s="224">
        <f>+'PPFF 2022'!JO162</f>
        <v>0</v>
      </c>
      <c r="LC162" s="230">
        <f>+'PPFF 2022'!JP162</f>
        <v>0</v>
      </c>
      <c r="LD162" s="224">
        <f>+'PPFF 2022'!JQ162</f>
        <v>0</v>
      </c>
      <c r="LE162" s="230">
        <f>+'PPFF 2022'!JR162</f>
        <v>0</v>
      </c>
      <c r="LF162" s="224">
        <f>+'PPFF 2022'!JS162</f>
        <v>0</v>
      </c>
      <c r="LG162" s="230">
        <f>+'PPFF 2022'!JT162</f>
        <v>0</v>
      </c>
      <c r="LH162" s="224">
        <f>+'PPFF 2022'!JU162</f>
        <v>0</v>
      </c>
      <c r="LI162" s="230">
        <f>+'PPFF 2022'!JV162</f>
        <v>0</v>
      </c>
      <c r="LJ162" s="224">
        <f>+'PPFF 2022'!JW162</f>
        <v>0</v>
      </c>
      <c r="LK162" s="230">
        <f>+'PPFF 2022'!JX162</f>
        <v>0</v>
      </c>
      <c r="LL162" s="224">
        <f>+'PPFF 2022'!JY162</f>
        <v>0</v>
      </c>
      <c r="LM162" s="230">
        <f>+'PPFF 2022'!JZ162</f>
        <v>0</v>
      </c>
      <c r="LN162" s="224">
        <f>+'PPFF 2022'!KA162</f>
        <v>0</v>
      </c>
      <c r="LO162" s="230">
        <f>+'PPFF 2022'!KB162</f>
        <v>0</v>
      </c>
      <c r="LP162" s="224">
        <f>+'PPFF 2022'!KC162</f>
        <v>0</v>
      </c>
      <c r="LQ162" s="230">
        <f>+'PPFF 2022'!KD162</f>
        <v>0</v>
      </c>
      <c r="LR162" s="224">
        <f>+'PPFF 2022'!KE162</f>
        <v>0</v>
      </c>
      <c r="LS162" s="230">
        <f>+'PPFF 2022'!KF162</f>
        <v>0</v>
      </c>
      <c r="LT162" s="224">
        <f>+'PPFF 2022'!KG162</f>
        <v>0</v>
      </c>
      <c r="LU162" s="230">
        <f>+'PPFF 2022'!KH162</f>
        <v>0</v>
      </c>
      <c r="LV162" s="234">
        <f>+'PPFF 2022'!KN162</f>
        <v>0</v>
      </c>
      <c r="LW162" s="234">
        <f>+'PPFF 2022'!KP162</f>
        <v>0</v>
      </c>
      <c r="LX162" s="234">
        <f>+'PPFF 2022'!KR162</f>
        <v>0</v>
      </c>
      <c r="LY162" s="234">
        <f>+'PPFF 2022'!KT162</f>
        <v>0</v>
      </c>
      <c r="LZ162" s="234">
        <f>+'PPFF 2022'!KV162</f>
        <v>0</v>
      </c>
      <c r="MA162" s="234">
        <f>+'PPFF 2022'!KX162</f>
        <v>0</v>
      </c>
      <c r="MB162" s="234">
        <f>+'PPFF 2022'!KZ162</f>
        <v>0</v>
      </c>
      <c r="MC162" s="234">
        <f>+'PPFF 2022'!LB162</f>
        <v>0</v>
      </c>
      <c r="MD162" s="234">
        <f>+'PPFF 2022'!LD162</f>
        <v>0</v>
      </c>
      <c r="ME162" s="234">
        <f>+'PPFF 2022'!LF162</f>
        <v>0</v>
      </c>
      <c r="MF162" s="234">
        <f>+'PPFF 2022'!LH162</f>
        <v>0</v>
      </c>
      <c r="MG162" s="234">
        <f>+'PPFF 2022'!LJ162</f>
        <v>0</v>
      </c>
      <c r="MH162" s="190">
        <f>+'PPFF 2022'!LN162/6</f>
        <v>0</v>
      </c>
      <c r="MI162" s="190">
        <f>+'PPFF 2022'!LP162/6</f>
        <v>0</v>
      </c>
      <c r="MJ162" s="190">
        <f>+'PPFF 2022'!LR162/6</f>
        <v>0</v>
      </c>
      <c r="MK162" s="190">
        <f>+'PPFF 2022'!LT162/6</f>
        <v>0</v>
      </c>
      <c r="ML162" s="190">
        <f>+'PPFF 2022'!LV162/6</f>
        <v>0</v>
      </c>
      <c r="MM162" s="190">
        <f>+'PPFF 2022'!LX162/6</f>
        <v>0</v>
      </c>
      <c r="MN162" s="239">
        <f>+'PPFF 2022'!LZ162/6</f>
        <v>0</v>
      </c>
      <c r="MO162" s="190">
        <f>+'PPFF 2022'!MB162/6</f>
        <v>0</v>
      </c>
      <c r="MP162" s="190">
        <f>+'PPFF 2022'!MD162/6</f>
        <v>0</v>
      </c>
      <c r="MQ162" s="190">
        <f>+'PPFF 2022'!MF162/6</f>
        <v>0</v>
      </c>
      <c r="MR162" s="190">
        <f>+'PPFF 2022'!MH162/6</f>
        <v>0</v>
      </c>
      <c r="MS162" s="190">
        <f>+'PPFF 2022'!MJ162/6</f>
        <v>0</v>
      </c>
      <c r="MT162" s="104">
        <f>+'PPFF 2022'!MN162</f>
        <v>0</v>
      </c>
      <c r="MU162" s="104">
        <f>+'PPFF 2022'!MP162</f>
        <v>0</v>
      </c>
      <c r="MV162" s="104">
        <f>+'PPFF 2022'!MR162</f>
        <v>0</v>
      </c>
      <c r="MW162" s="104">
        <f>+'PPFF 2022'!MT162</f>
        <v>0</v>
      </c>
      <c r="MX162" s="104">
        <f>+'PPFF 2022'!MV162</f>
        <v>0</v>
      </c>
      <c r="MY162" s="104">
        <f>+'PPFF 2022'!MX162</f>
        <v>0</v>
      </c>
      <c r="MZ162" s="104">
        <f>+'PPFF 2022'!MZ162</f>
        <v>0</v>
      </c>
      <c r="NA162" s="104">
        <f>+'PPFF 2022'!NB162</f>
        <v>0</v>
      </c>
      <c r="NB162" s="104">
        <f>+'PPFF 2022'!ND162</f>
        <v>0</v>
      </c>
      <c r="NC162" s="104">
        <f>+'PPFF 2022'!NF162</f>
        <v>0</v>
      </c>
      <c r="ND162" s="104">
        <f>+'PPFF 2022'!NH162</f>
        <v>0</v>
      </c>
      <c r="NE162" s="104">
        <f>+'PPFF 2022'!NJ162</f>
        <v>0</v>
      </c>
    </row>
    <row r="163" spans="1:369" s="88" customFormat="1" ht="10.5" x14ac:dyDescent="0.25">
      <c r="A163" s="89" t="s">
        <v>6</v>
      </c>
      <c r="B163" s="90" t="s">
        <v>196</v>
      </c>
      <c r="C163" s="90">
        <v>400</v>
      </c>
      <c r="D163" s="90" t="s">
        <v>349</v>
      </c>
      <c r="E163" s="91" t="s">
        <v>6</v>
      </c>
      <c r="F163" s="92" t="s">
        <v>6</v>
      </c>
      <c r="G163" s="92" t="s">
        <v>352</v>
      </c>
      <c r="H163" s="155">
        <v>158</v>
      </c>
      <c r="I163" s="92" t="s">
        <v>197</v>
      </c>
      <c r="J163" s="171">
        <f>+'PPFF 2022'!J163+'PPFF 2022'!K163</f>
        <v>0</v>
      </c>
      <c r="K163" s="171">
        <f>+'PPFF 2022'!L163+'PPFF 2022'!M163</f>
        <v>0</v>
      </c>
      <c r="L163" s="171">
        <f>+'PPFF 2022'!N163+'PPFF 2022'!O163</f>
        <v>0</v>
      </c>
      <c r="M163" s="171">
        <f>+'PPFF 2022'!P163+'PPFF 2022'!Q163</f>
        <v>0</v>
      </c>
      <c r="N163" s="171">
        <f>+'PPFF 2022'!R163+'PPFF 2022'!S163</f>
        <v>0</v>
      </c>
      <c r="O163" s="171">
        <f>+'PPFF 2022'!T163+'PPFF 2022'!U163</f>
        <v>0</v>
      </c>
      <c r="P163" s="171">
        <f>+'PPFF 2022'!V163+'PPFF 2022'!W163</f>
        <v>0</v>
      </c>
      <c r="Q163" s="171">
        <f>+'PPFF 2022'!X163+'PPFF 2022'!Y163</f>
        <v>0</v>
      </c>
      <c r="R163" s="171">
        <f>+'PPFF 2022'!Z163+'PPFF 2022'!AA163</f>
        <v>0</v>
      </c>
      <c r="S163" s="171">
        <f>+'PPFF 2022'!AB163+'PPFF 2022'!AC163</f>
        <v>0</v>
      </c>
      <c r="T163" s="171">
        <f>+'PPFF 2022'!AD163+'PPFF 2022'!AE163</f>
        <v>0</v>
      </c>
      <c r="U163" s="171">
        <f>+'PPFF 2022'!AF163+'PPFF 2022'!AG163</f>
        <v>0</v>
      </c>
      <c r="V163" s="93">
        <f>+'PPFF 2022'!AM163</f>
        <v>0</v>
      </c>
      <c r="W163" s="95">
        <f>+'PPFF 2022'!AN163</f>
        <v>0</v>
      </c>
      <c r="X163" s="98">
        <f>+('PPFF 2022'!AM163+'PPFF 2022'!AN163)/13</f>
        <v>0</v>
      </c>
      <c r="Y163" s="93">
        <f>+'PPFF 2022'!AO163</f>
        <v>0</v>
      </c>
      <c r="Z163" s="95">
        <f>+'PPFF 2022'!AP163</f>
        <v>0</v>
      </c>
      <c r="AA163" s="98">
        <f>+('PPFF 2022'!AO163+'PPFF 2022'!AP163)/13</f>
        <v>0</v>
      </c>
      <c r="AB163" s="93">
        <f>+'PPFF 2022'!AQ163</f>
        <v>0</v>
      </c>
      <c r="AC163" s="95">
        <f>+'PPFF 2022'!AR163</f>
        <v>0</v>
      </c>
      <c r="AD163" s="98">
        <f t="shared" si="286"/>
        <v>0</v>
      </c>
      <c r="AE163" s="93">
        <f>+'PPFF 2022'!AS163</f>
        <v>0</v>
      </c>
      <c r="AF163" s="95">
        <f>+'PPFF 2022'!AT163</f>
        <v>0</v>
      </c>
      <c r="AG163" s="98">
        <f t="shared" si="287"/>
        <v>0</v>
      </c>
      <c r="AH163" s="93">
        <f>+'PPFF 2022'!AU163</f>
        <v>0</v>
      </c>
      <c r="AI163" s="95">
        <f>+'PPFF 2022'!AV163</f>
        <v>0</v>
      </c>
      <c r="AJ163" s="98">
        <f t="shared" si="288"/>
        <v>0</v>
      </c>
      <c r="AK163" s="93">
        <f>+'PPFF 2022'!AW163</f>
        <v>0</v>
      </c>
      <c r="AL163" s="95">
        <f>+'PPFF 2022'!AX163</f>
        <v>0</v>
      </c>
      <c r="AM163" s="98">
        <f t="shared" si="289"/>
        <v>0</v>
      </c>
      <c r="AN163" s="93">
        <f>+'PPFF 2022'!AY163</f>
        <v>0</v>
      </c>
      <c r="AO163" s="95">
        <f>+'PPFF 2022'!AZ163</f>
        <v>0</v>
      </c>
      <c r="AP163" s="98">
        <f t="shared" si="290"/>
        <v>0</v>
      </c>
      <c r="AQ163" s="93">
        <f>+'PPFF 2022'!BA163</f>
        <v>0</v>
      </c>
      <c r="AR163" s="95">
        <f>+'PPFF 2022'!BB163</f>
        <v>0</v>
      </c>
      <c r="AS163" s="98">
        <f t="shared" si="291"/>
        <v>0</v>
      </c>
      <c r="AT163" s="93">
        <f>+'PPFF 2022'!BC163</f>
        <v>0</v>
      </c>
      <c r="AU163" s="95">
        <f>+'PPFF 2022'!BD163</f>
        <v>0</v>
      </c>
      <c r="AV163" s="98">
        <f t="shared" si="292"/>
        <v>0</v>
      </c>
      <c r="AW163" s="93">
        <f>+'PPFF 2022'!BE163</f>
        <v>0</v>
      </c>
      <c r="AX163" s="95">
        <f>+'PPFF 2022'!BF163</f>
        <v>0</v>
      </c>
      <c r="AY163" s="98">
        <f t="shared" si="293"/>
        <v>0</v>
      </c>
      <c r="AZ163" s="93">
        <f>+'PPFF 2022'!BG163</f>
        <v>0</v>
      </c>
      <c r="BA163" s="95">
        <f>+'PPFF 2022'!BH163</f>
        <v>0</v>
      </c>
      <c r="BB163" s="98">
        <f t="shared" si="294"/>
        <v>0</v>
      </c>
      <c r="BC163" s="93">
        <f>+'PPFF 2022'!BI163</f>
        <v>0</v>
      </c>
      <c r="BD163" s="95">
        <f>+'PPFF 2022'!BJ163</f>
        <v>0</v>
      </c>
      <c r="BE163" s="97">
        <f t="shared" si="295"/>
        <v>0</v>
      </c>
      <c r="BF163" s="107">
        <f>+'PPFF 2022'!BP163</f>
        <v>0</v>
      </c>
      <c r="BG163" s="97">
        <f>+'PPFF 2022'!BQ163</f>
        <v>0</v>
      </c>
      <c r="BH163" s="182">
        <f t="shared" si="296"/>
        <v>0</v>
      </c>
      <c r="BI163" s="107">
        <f>+'PPFF 2022'!BR163</f>
        <v>0</v>
      </c>
      <c r="BJ163" s="97">
        <f>+'PPFF 2022'!BS163</f>
        <v>0</v>
      </c>
      <c r="BK163" s="182">
        <f t="shared" si="297"/>
        <v>0</v>
      </c>
      <c r="BL163" s="107">
        <f>+'PPFF 2022'!BT163</f>
        <v>0</v>
      </c>
      <c r="BM163" s="97">
        <f>+'PPFF 2022'!BU163</f>
        <v>0</v>
      </c>
      <c r="BN163" s="182">
        <f t="shared" si="298"/>
        <v>0</v>
      </c>
      <c r="BO163" s="107">
        <f>+'PPFF 2022'!BV163</f>
        <v>0</v>
      </c>
      <c r="BP163" s="97">
        <f>+'PPFF 2022'!BW163</f>
        <v>0</v>
      </c>
      <c r="BQ163" s="182">
        <f t="shared" si="299"/>
        <v>0</v>
      </c>
      <c r="BR163" s="107">
        <f>+'PPFF 2022'!BX163</f>
        <v>0</v>
      </c>
      <c r="BS163" s="97">
        <f>+'PPFF 2022'!BY163</f>
        <v>0</v>
      </c>
      <c r="BT163" s="182">
        <f t="shared" si="300"/>
        <v>0</v>
      </c>
      <c r="BU163" s="107">
        <f>+'PPFF 2022'!BZ163</f>
        <v>0</v>
      </c>
      <c r="BV163" s="97">
        <f>+'PPFF 2022'!CA163</f>
        <v>0</v>
      </c>
      <c r="BW163" s="182">
        <f t="shared" si="301"/>
        <v>0</v>
      </c>
      <c r="BX163" s="107">
        <f>+'PPFF 2022'!CB163</f>
        <v>0</v>
      </c>
      <c r="BY163" s="97">
        <f>+'PPFF 2022'!CC163</f>
        <v>0</v>
      </c>
      <c r="BZ163" s="182">
        <f t="shared" si="302"/>
        <v>0</v>
      </c>
      <c r="CA163" s="107">
        <f>+'PPFF 2022'!CD163</f>
        <v>0</v>
      </c>
      <c r="CB163" s="97">
        <f>+'PPFF 2022'!CE163</f>
        <v>0</v>
      </c>
      <c r="CC163" s="182">
        <f t="shared" si="303"/>
        <v>0</v>
      </c>
      <c r="CD163" s="107">
        <f>+'PPFF 2022'!CF163</f>
        <v>0</v>
      </c>
      <c r="CE163" s="97">
        <f>+'PPFF 2022'!CG163</f>
        <v>0</v>
      </c>
      <c r="CF163" s="182">
        <f t="shared" si="304"/>
        <v>0</v>
      </c>
      <c r="CG163" s="107">
        <f>+'PPFF 2022'!CH163</f>
        <v>0</v>
      </c>
      <c r="CH163" s="97">
        <f>+'PPFF 2022'!CI163</f>
        <v>0</v>
      </c>
      <c r="CI163" s="182">
        <f t="shared" si="305"/>
        <v>0</v>
      </c>
      <c r="CJ163" s="107">
        <f>+'PPFF 2022'!CJ163</f>
        <v>0</v>
      </c>
      <c r="CK163" s="97">
        <f>+'PPFF 2022'!CK163</f>
        <v>0</v>
      </c>
      <c r="CL163" s="182">
        <f t="shared" si="306"/>
        <v>0</v>
      </c>
      <c r="CM163" s="107">
        <f>+'PPFF 2022'!CL163</f>
        <v>0</v>
      </c>
      <c r="CN163" s="97">
        <f>+'PPFF 2022'!CM163</f>
        <v>0</v>
      </c>
      <c r="CO163" s="187">
        <f t="shared" si="307"/>
        <v>0</v>
      </c>
      <c r="CP163" s="109">
        <f>+'PPFF 2022'!CS163</f>
        <v>0</v>
      </c>
      <c r="CQ163" s="111">
        <f>+'PPFF 2022'!CT163</f>
        <v>0</v>
      </c>
      <c r="CR163" s="98">
        <f t="shared" si="308"/>
        <v>0</v>
      </c>
      <c r="CS163" s="109">
        <f>+'PPFF 2022'!CU163</f>
        <v>0</v>
      </c>
      <c r="CT163" s="111">
        <f>+'PPFF 2022'!CV163</f>
        <v>0</v>
      </c>
      <c r="CU163" s="98">
        <f t="shared" si="309"/>
        <v>0</v>
      </c>
      <c r="CV163" s="109">
        <f>+'PPFF 2022'!CW163</f>
        <v>0</v>
      </c>
      <c r="CW163" s="111">
        <f>+'PPFF 2022'!CX163</f>
        <v>0</v>
      </c>
      <c r="CX163" s="98">
        <f t="shared" si="310"/>
        <v>0</v>
      </c>
      <c r="CY163" s="109">
        <f>+'PPFF 2022'!CY163</f>
        <v>0</v>
      </c>
      <c r="CZ163" s="111">
        <f>+'PPFF 2022'!CZ163</f>
        <v>0</v>
      </c>
      <c r="DA163" s="98">
        <f t="shared" si="311"/>
        <v>0</v>
      </c>
      <c r="DB163" s="109">
        <f>+'PPFF 2022'!DA163</f>
        <v>0</v>
      </c>
      <c r="DC163" s="111">
        <f>+'PPFF 2022'!DB163</f>
        <v>0</v>
      </c>
      <c r="DD163" s="98">
        <f t="shared" si="312"/>
        <v>0</v>
      </c>
      <c r="DE163" s="109">
        <f>+'PPFF 2022'!DC163</f>
        <v>0</v>
      </c>
      <c r="DF163" s="111">
        <f>+'PPFF 2022'!DD163</f>
        <v>0</v>
      </c>
      <c r="DG163" s="98">
        <f t="shared" si="313"/>
        <v>0</v>
      </c>
      <c r="DH163" s="109">
        <f>+'PPFF 2022'!DE163</f>
        <v>0</v>
      </c>
      <c r="DI163" s="111">
        <f>+'PPFF 2022'!DF163</f>
        <v>0</v>
      </c>
      <c r="DJ163" s="98">
        <f t="shared" si="314"/>
        <v>0</v>
      </c>
      <c r="DK163" s="109">
        <f>+'PPFF 2022'!DG163</f>
        <v>0</v>
      </c>
      <c r="DL163" s="111">
        <f>+'PPFF 2022'!DH163</f>
        <v>0</v>
      </c>
      <c r="DM163" s="98">
        <f t="shared" si="315"/>
        <v>0</v>
      </c>
      <c r="DN163" s="109">
        <f>+'PPFF 2022'!DI163</f>
        <v>0</v>
      </c>
      <c r="DO163" s="111">
        <f>+'PPFF 2022'!DJ163</f>
        <v>0</v>
      </c>
      <c r="DP163" s="98">
        <f t="shared" si="316"/>
        <v>0</v>
      </c>
      <c r="DQ163" s="109">
        <f>+'PPFF 2022'!DK163</f>
        <v>0</v>
      </c>
      <c r="DR163" s="111">
        <f>+'PPFF 2022'!DL163</f>
        <v>0</v>
      </c>
      <c r="DS163" s="98">
        <f t="shared" si="317"/>
        <v>0</v>
      </c>
      <c r="DT163" s="109">
        <f>+'PPFF 2022'!DM163</f>
        <v>0</v>
      </c>
      <c r="DU163" s="111">
        <f>+'PPFF 2022'!DN163</f>
        <v>0</v>
      </c>
      <c r="DV163" s="98">
        <f t="shared" si="318"/>
        <v>0</v>
      </c>
      <c r="DW163" s="109">
        <f>+'PPFF 2022'!DO163</f>
        <v>0</v>
      </c>
      <c r="DX163" s="111">
        <f>+'PPFF 2022'!DP163</f>
        <v>0</v>
      </c>
      <c r="DY163" s="107">
        <f t="shared" si="319"/>
        <v>0</v>
      </c>
      <c r="DZ163" s="109">
        <f>+'PPFF 2022'!DV163</f>
        <v>0</v>
      </c>
      <c r="EA163" s="111">
        <f>+'PPFF 2022'!DW163</f>
        <v>0</v>
      </c>
      <c r="EB163" s="98">
        <f t="shared" si="320"/>
        <v>0</v>
      </c>
      <c r="EC163" s="111">
        <f>+'PPFF 2022'!DX163</f>
        <v>0</v>
      </c>
      <c r="ED163" s="111">
        <f>+'PPFF 2022'!DY163</f>
        <v>0</v>
      </c>
      <c r="EE163" s="98">
        <f t="shared" si="321"/>
        <v>0</v>
      </c>
      <c r="EF163" s="111">
        <f>+'PPFF 2022'!DZ163</f>
        <v>0</v>
      </c>
      <c r="EG163" s="111">
        <f>+'PPFF 2022'!EA163</f>
        <v>0</v>
      </c>
      <c r="EH163" s="98">
        <f t="shared" si="322"/>
        <v>0</v>
      </c>
      <c r="EI163" s="111">
        <f>+'PPFF 2022'!EB163</f>
        <v>0</v>
      </c>
      <c r="EJ163" s="111">
        <f>+'PPFF 2022'!EC163</f>
        <v>0</v>
      </c>
      <c r="EK163" s="98">
        <f t="shared" si="323"/>
        <v>0</v>
      </c>
      <c r="EL163" s="111">
        <f>+'PPFF 2022'!ED163</f>
        <v>0</v>
      </c>
      <c r="EM163" s="111">
        <f>+'PPFF 2022'!EE163</f>
        <v>0</v>
      </c>
      <c r="EN163" s="98">
        <f t="shared" si="324"/>
        <v>0</v>
      </c>
      <c r="EO163" s="111">
        <f>+'PPFF 2022'!EF163</f>
        <v>0</v>
      </c>
      <c r="EP163" s="111">
        <f>+'PPFF 2022'!EG163</f>
        <v>0</v>
      </c>
      <c r="EQ163" s="98">
        <f t="shared" si="325"/>
        <v>0</v>
      </c>
      <c r="ER163" s="111">
        <f>+'PPFF 2022'!EH163</f>
        <v>0</v>
      </c>
      <c r="ES163" s="111">
        <f>+'PPFF 2022'!EI163</f>
        <v>0</v>
      </c>
      <c r="ET163" s="98">
        <f t="shared" si="326"/>
        <v>0</v>
      </c>
      <c r="EU163" s="111">
        <f>+'PPFF 2022'!EJ163</f>
        <v>0</v>
      </c>
      <c r="EV163" s="111">
        <f>+'PPFF 2022'!EK163</f>
        <v>0</v>
      </c>
      <c r="EW163" s="98">
        <f t="shared" si="327"/>
        <v>0</v>
      </c>
      <c r="EX163" s="111">
        <f>+'PPFF 2022'!EL163</f>
        <v>0</v>
      </c>
      <c r="EY163" s="111">
        <f>+'PPFF 2022'!EM163</f>
        <v>0</v>
      </c>
      <c r="EZ163" s="98">
        <f t="shared" si="328"/>
        <v>0</v>
      </c>
      <c r="FA163" s="111">
        <f>+'PPFF 2022'!EN163</f>
        <v>0</v>
      </c>
      <c r="FB163" s="111">
        <f>+'PPFF 2022'!EO163</f>
        <v>0</v>
      </c>
      <c r="FC163" s="98">
        <f t="shared" si="329"/>
        <v>0</v>
      </c>
      <c r="FD163" s="111">
        <f>+'PPFF 2022'!EP163</f>
        <v>0</v>
      </c>
      <c r="FE163" s="111">
        <f>+'PPFF 2022'!EQ163</f>
        <v>0</v>
      </c>
      <c r="FF163" s="98">
        <f t="shared" si="330"/>
        <v>0</v>
      </c>
      <c r="FG163" s="111">
        <f>+'PPFF 2022'!ER163</f>
        <v>0</v>
      </c>
      <c r="FH163" s="111">
        <f>+'PPFF 2022'!ES163</f>
        <v>0</v>
      </c>
      <c r="FI163" s="97">
        <f t="shared" si="331"/>
        <v>0</v>
      </c>
      <c r="FJ163" s="108">
        <f>+'PPFF 2022'!EY163</f>
        <v>0</v>
      </c>
      <c r="FK163" s="103">
        <f>+'PPFF 2022'!EZ163</f>
        <v>0</v>
      </c>
      <c r="FL163" s="193">
        <f t="shared" si="332"/>
        <v>0</v>
      </c>
      <c r="FM163" s="203">
        <f>+'PPFF 2022'!FA163</f>
        <v>0</v>
      </c>
      <c r="FN163" s="204">
        <f>+'PPFF 2022'!FB163</f>
        <v>0</v>
      </c>
      <c r="FO163" s="202">
        <f t="shared" si="333"/>
        <v>0</v>
      </c>
      <c r="FP163" s="203">
        <f>+'PPFF 2022'!FC163</f>
        <v>0</v>
      </c>
      <c r="FQ163" s="204">
        <f>+'PPFF 2022'!FD163</f>
        <v>0</v>
      </c>
      <c r="FR163" s="202">
        <f t="shared" si="334"/>
        <v>0</v>
      </c>
      <c r="FS163" s="203">
        <f>+'PPFF 2022'!FE163</f>
        <v>0</v>
      </c>
      <c r="FT163" s="204">
        <f>+'PPFF 2022'!FF163</f>
        <v>0</v>
      </c>
      <c r="FU163" s="202">
        <f t="shared" si="335"/>
        <v>0</v>
      </c>
      <c r="FV163" s="203">
        <f>+'PPFF 2022'!FG163</f>
        <v>0</v>
      </c>
      <c r="FW163" s="204">
        <f>+'PPFF 2022'!FH163</f>
        <v>0</v>
      </c>
      <c r="FX163" s="202">
        <f t="shared" si="336"/>
        <v>0</v>
      </c>
      <c r="FY163" s="203">
        <f>+'PPFF 2022'!FI163</f>
        <v>0</v>
      </c>
      <c r="FZ163" s="204">
        <f>+'PPFF 2022'!FJ163</f>
        <v>0</v>
      </c>
      <c r="GA163" s="202">
        <f t="shared" si="337"/>
        <v>0</v>
      </c>
      <c r="GB163" s="203">
        <f>+'PPFF 2022'!FK163</f>
        <v>0</v>
      </c>
      <c r="GC163" s="204">
        <f>+'PPFF 2022'!FL163</f>
        <v>0</v>
      </c>
      <c r="GD163" s="202">
        <f t="shared" si="338"/>
        <v>0</v>
      </c>
      <c r="GE163" s="203">
        <f>+'PPFF 2022'!FM163</f>
        <v>0</v>
      </c>
      <c r="GF163" s="204">
        <f>+'PPFF 2022'!FN163</f>
        <v>0</v>
      </c>
      <c r="GG163" s="202">
        <f t="shared" si="339"/>
        <v>0</v>
      </c>
      <c r="GH163" s="203">
        <f>+'PPFF 2022'!FO163</f>
        <v>0</v>
      </c>
      <c r="GI163" s="204">
        <f>+'PPFF 2022'!FP163</f>
        <v>0</v>
      </c>
      <c r="GJ163" s="202">
        <f t="shared" si="340"/>
        <v>0</v>
      </c>
      <c r="GK163" s="203">
        <f>+'PPFF 2022'!FQ163</f>
        <v>0</v>
      </c>
      <c r="GL163" s="204">
        <f>+'PPFF 2022'!FR163</f>
        <v>0</v>
      </c>
      <c r="GM163" s="202">
        <f t="shared" si="341"/>
        <v>0</v>
      </c>
      <c r="GN163" s="203">
        <f>+'PPFF 2022'!FS163</f>
        <v>0</v>
      </c>
      <c r="GO163" s="204">
        <f>+'PPFF 2022'!FT163</f>
        <v>0</v>
      </c>
      <c r="GP163" s="202">
        <f t="shared" si="342"/>
        <v>0</v>
      </c>
      <c r="GQ163" s="203">
        <f>+'PPFF 2022'!FU163</f>
        <v>0</v>
      </c>
      <c r="GR163" s="204">
        <f>+'PPFF 2022'!FV163</f>
        <v>0</v>
      </c>
      <c r="GS163" s="209">
        <f t="shared" si="343"/>
        <v>0</v>
      </c>
      <c r="GT163" s="203">
        <f>+'PPFF 2022'!GB163</f>
        <v>0</v>
      </c>
      <c r="GU163" s="204">
        <f>+'PPFF 2022'!GC163</f>
        <v>0</v>
      </c>
      <c r="GV163" s="202">
        <f t="shared" si="344"/>
        <v>0</v>
      </c>
      <c r="GW163" s="203">
        <f>+'PPFF 2022'!GD163</f>
        <v>0</v>
      </c>
      <c r="GX163" s="204">
        <f>+'PPFF 2022'!GE163</f>
        <v>0</v>
      </c>
      <c r="GY163" s="202">
        <f t="shared" si="345"/>
        <v>0</v>
      </c>
      <c r="GZ163" s="203">
        <f>+'PPFF 2022'!GF163</f>
        <v>0</v>
      </c>
      <c r="HA163" s="204">
        <f>+'PPFF 2022'!GG163</f>
        <v>0</v>
      </c>
      <c r="HB163" s="202">
        <f t="shared" si="346"/>
        <v>0</v>
      </c>
      <c r="HC163" s="203">
        <f>+'PPFF 2022'!GH163</f>
        <v>0</v>
      </c>
      <c r="HD163" s="204">
        <f>+'PPFF 2022'!GI163</f>
        <v>0</v>
      </c>
      <c r="HE163" s="202">
        <f t="shared" si="347"/>
        <v>0</v>
      </c>
      <c r="HF163" s="203">
        <f>+'PPFF 2022'!GJ163</f>
        <v>0</v>
      </c>
      <c r="HG163" s="204">
        <f>+'PPFF 2022'!GK163</f>
        <v>0</v>
      </c>
      <c r="HH163" s="202">
        <f t="shared" si="348"/>
        <v>0</v>
      </c>
      <c r="HI163" s="203">
        <f>+'PPFF 2022'!GL163</f>
        <v>0</v>
      </c>
      <c r="HJ163" s="204">
        <f>+'PPFF 2022'!GM163</f>
        <v>0</v>
      </c>
      <c r="HK163" s="202">
        <f t="shared" si="349"/>
        <v>0</v>
      </c>
      <c r="HL163" s="203">
        <f>+'PPFF 2022'!GN163</f>
        <v>0</v>
      </c>
      <c r="HM163" s="204">
        <f>+'PPFF 2022'!GO163</f>
        <v>0</v>
      </c>
      <c r="HN163" s="202">
        <f t="shared" si="350"/>
        <v>0</v>
      </c>
      <c r="HO163" s="203">
        <f>+'PPFF 2022'!GP163</f>
        <v>0</v>
      </c>
      <c r="HP163" s="204">
        <f>+'PPFF 2022'!GQ163</f>
        <v>0</v>
      </c>
      <c r="HQ163" s="202">
        <f t="shared" si="351"/>
        <v>0</v>
      </c>
      <c r="HR163" s="203">
        <f>+'PPFF 2022'!GR163</f>
        <v>0</v>
      </c>
      <c r="HS163" s="204">
        <f>+'PPFF 2022'!GS163</f>
        <v>0</v>
      </c>
      <c r="HT163" s="202">
        <f t="shared" si="352"/>
        <v>0</v>
      </c>
      <c r="HU163" s="203">
        <f>+'PPFF 2022'!GT163</f>
        <v>0</v>
      </c>
      <c r="HV163" s="204">
        <f>+'PPFF 2022'!GU163</f>
        <v>0</v>
      </c>
      <c r="HW163" s="202">
        <f t="shared" si="353"/>
        <v>0</v>
      </c>
      <c r="HX163" s="203">
        <f>+'PPFF 2022'!GV163</f>
        <v>0</v>
      </c>
      <c r="HY163" s="204">
        <f>+'PPFF 2022'!GW163</f>
        <v>0</v>
      </c>
      <c r="HZ163" s="202">
        <f t="shared" si="354"/>
        <v>0</v>
      </c>
      <c r="IA163" s="203">
        <f>+'PPFF 2022'!GX163</f>
        <v>0</v>
      </c>
      <c r="IB163" s="204">
        <f>+'PPFF 2022'!GY163</f>
        <v>0</v>
      </c>
      <c r="IC163" s="209">
        <f t="shared" si="355"/>
        <v>0</v>
      </c>
      <c r="ID163" s="203">
        <f>+'PPFF 2022'!HE163</f>
        <v>0</v>
      </c>
      <c r="IE163" s="204">
        <f>+'PPFF 2022'!HF163</f>
        <v>0</v>
      </c>
      <c r="IF163" s="215">
        <f t="shared" si="356"/>
        <v>0</v>
      </c>
      <c r="IG163" s="203">
        <f>+'PPFF 2022'!HG163</f>
        <v>0</v>
      </c>
      <c r="IH163" s="204">
        <f>+'PPFF 2022'!HH163</f>
        <v>0</v>
      </c>
      <c r="II163" s="215">
        <f t="shared" si="357"/>
        <v>0</v>
      </c>
      <c r="IJ163" s="203">
        <f>+'PPFF 2022'!HI163</f>
        <v>0</v>
      </c>
      <c r="IK163" s="204">
        <f>+'PPFF 2022'!HJ163</f>
        <v>0</v>
      </c>
      <c r="IL163" s="215">
        <f t="shared" si="358"/>
        <v>0</v>
      </c>
      <c r="IM163" s="203">
        <f>+'PPFF 2022'!HK163</f>
        <v>0</v>
      </c>
      <c r="IN163" s="204">
        <f>+'PPFF 2022'!HL163</f>
        <v>0</v>
      </c>
      <c r="IO163" s="215">
        <f t="shared" si="359"/>
        <v>0</v>
      </c>
      <c r="IP163" s="203">
        <f>+'PPFF 2022'!HM163</f>
        <v>0</v>
      </c>
      <c r="IQ163" s="204">
        <f>+'PPFF 2022'!HN163</f>
        <v>0</v>
      </c>
      <c r="IR163" s="215">
        <f t="shared" si="360"/>
        <v>0</v>
      </c>
      <c r="IS163" s="203">
        <f>+'PPFF 2022'!HO163</f>
        <v>0</v>
      </c>
      <c r="IT163" s="204">
        <f>+'PPFF 2022'!HP163</f>
        <v>0</v>
      </c>
      <c r="IU163" s="215">
        <f t="shared" si="361"/>
        <v>0</v>
      </c>
      <c r="IV163" s="203">
        <f>+'PPFF 2022'!HQ163</f>
        <v>0</v>
      </c>
      <c r="IW163" s="204">
        <f>+'PPFF 2022'!HR163</f>
        <v>0</v>
      </c>
      <c r="IX163" s="215">
        <f t="shared" si="362"/>
        <v>0</v>
      </c>
      <c r="IY163" s="203">
        <f>+'PPFF 2022'!HS163</f>
        <v>0</v>
      </c>
      <c r="IZ163" s="204">
        <f>+'PPFF 2022'!HT163</f>
        <v>0</v>
      </c>
      <c r="JA163" s="215">
        <f t="shared" si="363"/>
        <v>0</v>
      </c>
      <c r="JB163" s="203">
        <f>+'PPFF 2022'!HU163</f>
        <v>0</v>
      </c>
      <c r="JC163" s="204">
        <f>+'PPFF 2022'!HV163</f>
        <v>0</v>
      </c>
      <c r="JD163" s="215">
        <f t="shared" si="364"/>
        <v>0</v>
      </c>
      <c r="JE163" s="203">
        <f>+'PPFF 2022'!HW163</f>
        <v>0</v>
      </c>
      <c r="JF163" s="204">
        <f>+'PPFF 2022'!HX163</f>
        <v>0</v>
      </c>
      <c r="JG163" s="215">
        <f t="shared" si="365"/>
        <v>0</v>
      </c>
      <c r="JH163" s="203">
        <f>+'PPFF 2022'!HY163</f>
        <v>0</v>
      </c>
      <c r="JI163" s="204">
        <f>+'PPFF 2022'!HZ163</f>
        <v>0</v>
      </c>
      <c r="JJ163" s="215">
        <f t="shared" si="366"/>
        <v>0</v>
      </c>
      <c r="JK163" s="203">
        <f>+'PPFF 2022'!IA163</f>
        <v>0</v>
      </c>
      <c r="JL163" s="204">
        <f>+'PPFF 2022'!IB163</f>
        <v>0</v>
      </c>
      <c r="JM163" s="218">
        <f t="shared" si="367"/>
        <v>0</v>
      </c>
      <c r="JN163" s="224">
        <f>+'PPFF 2022'!IH163</f>
        <v>0</v>
      </c>
      <c r="JO163" s="225">
        <f>+'PPFF 2022'!II163</f>
        <v>0</v>
      </c>
      <c r="JP163" s="212">
        <f t="shared" si="368"/>
        <v>0</v>
      </c>
      <c r="JQ163" s="224">
        <f>+'PPFF 2022'!IJ163</f>
        <v>0</v>
      </c>
      <c r="JR163" s="225">
        <f>+'PPFF 2022'!IK163</f>
        <v>0</v>
      </c>
      <c r="JS163" s="212">
        <f t="shared" si="369"/>
        <v>0</v>
      </c>
      <c r="JT163" s="224">
        <f>+'PPFF 2022'!IL163</f>
        <v>0</v>
      </c>
      <c r="JU163" s="225">
        <f>+'PPFF 2022'!IM163</f>
        <v>0</v>
      </c>
      <c r="JV163" s="212">
        <f t="shared" si="370"/>
        <v>0</v>
      </c>
      <c r="JW163" s="224">
        <f>+'PPFF 2022'!IN163</f>
        <v>0</v>
      </c>
      <c r="JX163" s="225">
        <f>+'PPFF 2022'!IO163</f>
        <v>0</v>
      </c>
      <c r="JY163" s="212">
        <f t="shared" si="371"/>
        <v>0</v>
      </c>
      <c r="JZ163" s="224">
        <f>+'PPFF 2022'!IP163</f>
        <v>0</v>
      </c>
      <c r="KA163" s="225">
        <f>+'PPFF 2022'!IQ163</f>
        <v>0</v>
      </c>
      <c r="KB163" s="212">
        <f t="shared" si="372"/>
        <v>0</v>
      </c>
      <c r="KC163" s="224">
        <f>+'PPFF 2022'!IR163</f>
        <v>0</v>
      </c>
      <c r="KD163" s="225">
        <f>+'PPFF 2022'!IS163</f>
        <v>0</v>
      </c>
      <c r="KE163" s="212">
        <f t="shared" si="373"/>
        <v>0</v>
      </c>
      <c r="KF163" s="224">
        <f>+'PPFF 2022'!IT163</f>
        <v>0</v>
      </c>
      <c r="KG163" s="225">
        <f>+'PPFF 2022'!IU163</f>
        <v>0</v>
      </c>
      <c r="KH163" s="212">
        <f t="shared" si="374"/>
        <v>0</v>
      </c>
      <c r="KI163" s="224">
        <f>+'PPFF 2022'!IV163</f>
        <v>0</v>
      </c>
      <c r="KJ163" s="225">
        <f>+'PPFF 2022'!IW163</f>
        <v>0</v>
      </c>
      <c r="KK163" s="212">
        <f t="shared" si="375"/>
        <v>0</v>
      </c>
      <c r="KL163" s="224">
        <f>+'PPFF 2022'!IX163</f>
        <v>0</v>
      </c>
      <c r="KM163" s="225">
        <f>+'PPFF 2022'!IY163</f>
        <v>0</v>
      </c>
      <c r="KN163" s="212">
        <f t="shared" si="376"/>
        <v>0</v>
      </c>
      <c r="KO163" s="224">
        <f>+'PPFF 2022'!IZ163</f>
        <v>0</v>
      </c>
      <c r="KP163" s="225">
        <f>+'PPFF 2022'!JA163</f>
        <v>0</v>
      </c>
      <c r="KQ163" s="212">
        <f t="shared" si="377"/>
        <v>0</v>
      </c>
      <c r="KR163" s="224">
        <f>+'PPFF 2022'!JB163</f>
        <v>0</v>
      </c>
      <c r="KS163" s="225">
        <f>+'PPFF 2022'!JC163</f>
        <v>0</v>
      </c>
      <c r="KT163" s="212">
        <f t="shared" si="378"/>
        <v>0</v>
      </c>
      <c r="KU163" s="224">
        <f>+'PPFF 2022'!JD163</f>
        <v>0</v>
      </c>
      <c r="KV163" s="225">
        <f>+'PPFF 2022'!JE163</f>
        <v>0</v>
      </c>
      <c r="KW163" s="212">
        <f t="shared" si="379"/>
        <v>0</v>
      </c>
      <c r="KX163" s="224">
        <f>+'PPFF 2022'!JK163</f>
        <v>0</v>
      </c>
      <c r="KY163" s="230">
        <f>+'PPFF 2022'!JL163</f>
        <v>0</v>
      </c>
      <c r="KZ163" s="224">
        <f>+'PPFF 2022'!JM163</f>
        <v>0</v>
      </c>
      <c r="LA163" s="230">
        <f>+'PPFF 2022'!JN163</f>
        <v>0</v>
      </c>
      <c r="LB163" s="224">
        <f>+'PPFF 2022'!JO163</f>
        <v>0</v>
      </c>
      <c r="LC163" s="230">
        <f>+'PPFF 2022'!JP163</f>
        <v>0</v>
      </c>
      <c r="LD163" s="224">
        <f>+'PPFF 2022'!JQ163</f>
        <v>0</v>
      </c>
      <c r="LE163" s="230">
        <f>+'PPFF 2022'!JR163</f>
        <v>0</v>
      </c>
      <c r="LF163" s="224">
        <f>+'PPFF 2022'!JS163</f>
        <v>0</v>
      </c>
      <c r="LG163" s="230">
        <f>+'PPFF 2022'!JT163</f>
        <v>0</v>
      </c>
      <c r="LH163" s="224">
        <f>+'PPFF 2022'!JU163</f>
        <v>0</v>
      </c>
      <c r="LI163" s="230">
        <f>+'PPFF 2022'!JV163</f>
        <v>0</v>
      </c>
      <c r="LJ163" s="224">
        <f>+'PPFF 2022'!JW163</f>
        <v>0</v>
      </c>
      <c r="LK163" s="230">
        <f>+'PPFF 2022'!JX163</f>
        <v>0</v>
      </c>
      <c r="LL163" s="224">
        <f>+'PPFF 2022'!JY163</f>
        <v>0</v>
      </c>
      <c r="LM163" s="230">
        <f>+'PPFF 2022'!JZ163</f>
        <v>0</v>
      </c>
      <c r="LN163" s="224">
        <f>+'PPFF 2022'!KA163</f>
        <v>0</v>
      </c>
      <c r="LO163" s="230">
        <f>+'PPFF 2022'!KB163</f>
        <v>0</v>
      </c>
      <c r="LP163" s="224">
        <f>+'PPFF 2022'!KC163</f>
        <v>0</v>
      </c>
      <c r="LQ163" s="230">
        <f>+'PPFF 2022'!KD163</f>
        <v>0</v>
      </c>
      <c r="LR163" s="224">
        <f>+'PPFF 2022'!KE163</f>
        <v>0</v>
      </c>
      <c r="LS163" s="230">
        <f>+'PPFF 2022'!KF163</f>
        <v>0</v>
      </c>
      <c r="LT163" s="224">
        <f>+'PPFF 2022'!KG163</f>
        <v>0</v>
      </c>
      <c r="LU163" s="230">
        <f>+'PPFF 2022'!KH163</f>
        <v>0</v>
      </c>
      <c r="LV163" s="234">
        <f>+'PPFF 2022'!KN163</f>
        <v>0</v>
      </c>
      <c r="LW163" s="234">
        <f>+'PPFF 2022'!KP163</f>
        <v>0</v>
      </c>
      <c r="LX163" s="234">
        <f>+'PPFF 2022'!KR163</f>
        <v>0</v>
      </c>
      <c r="LY163" s="234">
        <f>+'PPFF 2022'!KT163</f>
        <v>0</v>
      </c>
      <c r="LZ163" s="234">
        <f>+'PPFF 2022'!KV163</f>
        <v>0</v>
      </c>
      <c r="MA163" s="234">
        <f>+'PPFF 2022'!KX163</f>
        <v>0</v>
      </c>
      <c r="MB163" s="234">
        <f>+'PPFF 2022'!KZ163</f>
        <v>0</v>
      </c>
      <c r="MC163" s="234">
        <f>+'PPFF 2022'!LB163</f>
        <v>0</v>
      </c>
      <c r="MD163" s="234">
        <f>+'PPFF 2022'!LD163</f>
        <v>0</v>
      </c>
      <c r="ME163" s="234">
        <f>+'PPFF 2022'!LF163</f>
        <v>0</v>
      </c>
      <c r="MF163" s="234">
        <f>+'PPFF 2022'!LH163</f>
        <v>0</v>
      </c>
      <c r="MG163" s="234">
        <f>+'PPFF 2022'!LJ163</f>
        <v>0</v>
      </c>
      <c r="MH163" s="190">
        <f>+'PPFF 2022'!LN163/6</f>
        <v>0</v>
      </c>
      <c r="MI163" s="190">
        <f>+'PPFF 2022'!LP163/6</f>
        <v>0</v>
      </c>
      <c r="MJ163" s="190">
        <f>+'PPFF 2022'!LR163/6</f>
        <v>0</v>
      </c>
      <c r="MK163" s="190">
        <f>+'PPFF 2022'!LT163/6</f>
        <v>0</v>
      </c>
      <c r="ML163" s="190">
        <f>+'PPFF 2022'!LV163/6</f>
        <v>0</v>
      </c>
      <c r="MM163" s="190">
        <f>+'PPFF 2022'!LX163/6</f>
        <v>0</v>
      </c>
      <c r="MN163" s="239">
        <f>+'PPFF 2022'!LZ163/6</f>
        <v>0</v>
      </c>
      <c r="MO163" s="190">
        <f>+'PPFF 2022'!MB163/6</f>
        <v>0</v>
      </c>
      <c r="MP163" s="190">
        <f>+'PPFF 2022'!MD163/6</f>
        <v>0</v>
      </c>
      <c r="MQ163" s="190">
        <f>+'PPFF 2022'!MF163/6</f>
        <v>0</v>
      </c>
      <c r="MR163" s="190">
        <f>+'PPFF 2022'!MH163/6</f>
        <v>0</v>
      </c>
      <c r="MS163" s="190">
        <f>+'PPFF 2022'!MJ163/6</f>
        <v>0</v>
      </c>
      <c r="MT163" s="104">
        <f>+'PPFF 2022'!MN163</f>
        <v>0</v>
      </c>
      <c r="MU163" s="104">
        <f>+'PPFF 2022'!MP163</f>
        <v>0</v>
      </c>
      <c r="MV163" s="104">
        <f>+'PPFF 2022'!MR163</f>
        <v>0</v>
      </c>
      <c r="MW163" s="104">
        <f>+'PPFF 2022'!MT163</f>
        <v>0</v>
      </c>
      <c r="MX163" s="104">
        <f>+'PPFF 2022'!MV163</f>
        <v>0</v>
      </c>
      <c r="MY163" s="104">
        <f>+'PPFF 2022'!MX163</f>
        <v>0</v>
      </c>
      <c r="MZ163" s="104">
        <f>+'PPFF 2022'!MZ163</f>
        <v>0</v>
      </c>
      <c r="NA163" s="104">
        <f>+'PPFF 2022'!NB163</f>
        <v>0</v>
      </c>
      <c r="NB163" s="104">
        <f>+'PPFF 2022'!ND163</f>
        <v>0</v>
      </c>
      <c r="NC163" s="104">
        <f>+'PPFF 2022'!NF163</f>
        <v>0</v>
      </c>
      <c r="ND163" s="104">
        <f>+'PPFF 2022'!NH163</f>
        <v>0</v>
      </c>
      <c r="NE163" s="104">
        <f>+'PPFF 2022'!NJ163</f>
        <v>0</v>
      </c>
    </row>
    <row r="164" spans="1:369" s="88" customFormat="1" ht="10.5" x14ac:dyDescent="0.25">
      <c r="A164" s="89" t="s">
        <v>6</v>
      </c>
      <c r="B164" s="90" t="s">
        <v>198</v>
      </c>
      <c r="C164" s="90">
        <v>400</v>
      </c>
      <c r="D164" s="90" t="s">
        <v>349</v>
      </c>
      <c r="E164" s="91" t="s">
        <v>6</v>
      </c>
      <c r="F164" s="92" t="s">
        <v>6</v>
      </c>
      <c r="G164" s="92" t="s">
        <v>352</v>
      </c>
      <c r="H164" s="155">
        <v>159</v>
      </c>
      <c r="I164" s="92" t="s">
        <v>199</v>
      </c>
      <c r="J164" s="171">
        <f>+'PPFF 2022'!J164+'PPFF 2022'!K164</f>
        <v>0</v>
      </c>
      <c r="K164" s="171">
        <f>+'PPFF 2022'!L164+'PPFF 2022'!M164</f>
        <v>0</v>
      </c>
      <c r="L164" s="171">
        <f>+'PPFF 2022'!N164+'PPFF 2022'!O164</f>
        <v>0</v>
      </c>
      <c r="M164" s="171">
        <f>+'PPFF 2022'!P164+'PPFF 2022'!Q164</f>
        <v>0</v>
      </c>
      <c r="N164" s="171">
        <f>+'PPFF 2022'!R164+'PPFF 2022'!S164</f>
        <v>0</v>
      </c>
      <c r="O164" s="171">
        <f>+'PPFF 2022'!T164+'PPFF 2022'!U164</f>
        <v>0</v>
      </c>
      <c r="P164" s="171">
        <f>+'PPFF 2022'!V164+'PPFF 2022'!W164</f>
        <v>0</v>
      </c>
      <c r="Q164" s="171">
        <f>+'PPFF 2022'!X164+'PPFF 2022'!Y164</f>
        <v>0</v>
      </c>
      <c r="R164" s="171">
        <f>+'PPFF 2022'!Z164+'PPFF 2022'!AA164</f>
        <v>0</v>
      </c>
      <c r="S164" s="171">
        <f>+'PPFF 2022'!AB164+'PPFF 2022'!AC164</f>
        <v>0</v>
      </c>
      <c r="T164" s="171">
        <f>+'PPFF 2022'!AD164+'PPFF 2022'!AE164</f>
        <v>0</v>
      </c>
      <c r="U164" s="171">
        <f>+'PPFF 2022'!AF164+'PPFF 2022'!AG164</f>
        <v>0</v>
      </c>
      <c r="V164" s="93">
        <f>+'PPFF 2022'!AM164</f>
        <v>0</v>
      </c>
      <c r="W164" s="95">
        <f>+'PPFF 2022'!AN164</f>
        <v>8</v>
      </c>
      <c r="X164" s="98">
        <f>+('PPFF 2022'!AM164+'PPFF 2022'!AN164)/13</f>
        <v>0.61538461538461542</v>
      </c>
      <c r="Y164" s="93">
        <f>+'PPFF 2022'!AO164</f>
        <v>0</v>
      </c>
      <c r="Z164" s="95">
        <f>+'PPFF 2022'!AP164</f>
        <v>0</v>
      </c>
      <c r="AA164" s="98">
        <f>+('PPFF 2022'!AO164+'PPFF 2022'!AP164)/13</f>
        <v>0</v>
      </c>
      <c r="AB164" s="93">
        <f>+'PPFF 2022'!AQ164</f>
        <v>0</v>
      </c>
      <c r="AC164" s="95">
        <f>+'PPFF 2022'!AR164</f>
        <v>0</v>
      </c>
      <c r="AD164" s="98">
        <f t="shared" si="286"/>
        <v>0</v>
      </c>
      <c r="AE164" s="93">
        <f>+'PPFF 2022'!AS164</f>
        <v>0</v>
      </c>
      <c r="AF164" s="95">
        <f>+'PPFF 2022'!AT164</f>
        <v>0</v>
      </c>
      <c r="AG164" s="98">
        <f t="shared" si="287"/>
        <v>0</v>
      </c>
      <c r="AH164" s="93">
        <f>+'PPFF 2022'!AU164</f>
        <v>0</v>
      </c>
      <c r="AI164" s="95">
        <f>+'PPFF 2022'!AV164</f>
        <v>0</v>
      </c>
      <c r="AJ164" s="98">
        <f t="shared" si="288"/>
        <v>0</v>
      </c>
      <c r="AK164" s="93">
        <f>+'PPFF 2022'!AW164</f>
        <v>0</v>
      </c>
      <c r="AL164" s="95">
        <f>+'PPFF 2022'!AX164</f>
        <v>0</v>
      </c>
      <c r="AM164" s="98">
        <f t="shared" si="289"/>
        <v>0</v>
      </c>
      <c r="AN164" s="93">
        <f>+'PPFF 2022'!AY164</f>
        <v>0</v>
      </c>
      <c r="AO164" s="95">
        <f>+'PPFF 2022'!AZ164</f>
        <v>0</v>
      </c>
      <c r="AP164" s="98">
        <f t="shared" si="290"/>
        <v>0</v>
      </c>
      <c r="AQ164" s="93">
        <f>+'PPFF 2022'!BA164</f>
        <v>0</v>
      </c>
      <c r="AR164" s="95">
        <f>+'PPFF 2022'!BB164</f>
        <v>0</v>
      </c>
      <c r="AS164" s="98">
        <f t="shared" si="291"/>
        <v>0</v>
      </c>
      <c r="AT164" s="93">
        <f>+'PPFF 2022'!BC164</f>
        <v>0</v>
      </c>
      <c r="AU164" s="95">
        <f>+'PPFF 2022'!BD164</f>
        <v>0</v>
      </c>
      <c r="AV164" s="98">
        <f t="shared" si="292"/>
        <v>0</v>
      </c>
      <c r="AW164" s="93">
        <f>+'PPFF 2022'!BE164</f>
        <v>0</v>
      </c>
      <c r="AX164" s="95">
        <f>+'PPFF 2022'!BF164</f>
        <v>0</v>
      </c>
      <c r="AY164" s="98">
        <f t="shared" si="293"/>
        <v>0</v>
      </c>
      <c r="AZ164" s="93">
        <f>+'PPFF 2022'!BG164</f>
        <v>0</v>
      </c>
      <c r="BA164" s="95">
        <f>+'PPFF 2022'!BH164</f>
        <v>0</v>
      </c>
      <c r="BB164" s="98">
        <f t="shared" si="294"/>
        <v>0</v>
      </c>
      <c r="BC164" s="93">
        <f>+'PPFF 2022'!BI164</f>
        <v>0</v>
      </c>
      <c r="BD164" s="95">
        <f>+'PPFF 2022'!BJ164</f>
        <v>0</v>
      </c>
      <c r="BE164" s="97">
        <f t="shared" si="295"/>
        <v>0</v>
      </c>
      <c r="BF164" s="107">
        <f>+'PPFF 2022'!BP164</f>
        <v>4</v>
      </c>
      <c r="BG164" s="97">
        <f>+'PPFF 2022'!BQ164</f>
        <v>0</v>
      </c>
      <c r="BH164" s="182">
        <f t="shared" si="296"/>
        <v>1</v>
      </c>
      <c r="BI164" s="107">
        <f>+'PPFF 2022'!BR164</f>
        <v>0</v>
      </c>
      <c r="BJ164" s="97">
        <f>+'PPFF 2022'!BS164</f>
        <v>0</v>
      </c>
      <c r="BK164" s="182">
        <f t="shared" si="297"/>
        <v>0</v>
      </c>
      <c r="BL164" s="107">
        <f>+'PPFF 2022'!BT164</f>
        <v>0</v>
      </c>
      <c r="BM164" s="97">
        <f>+'PPFF 2022'!BU164</f>
        <v>0</v>
      </c>
      <c r="BN164" s="182">
        <f t="shared" si="298"/>
        <v>0</v>
      </c>
      <c r="BO164" s="107">
        <f>+'PPFF 2022'!BV164</f>
        <v>0</v>
      </c>
      <c r="BP164" s="97">
        <f>+'PPFF 2022'!BW164</f>
        <v>0</v>
      </c>
      <c r="BQ164" s="182">
        <f t="shared" si="299"/>
        <v>0</v>
      </c>
      <c r="BR164" s="107">
        <f>+'PPFF 2022'!BX164</f>
        <v>0</v>
      </c>
      <c r="BS164" s="97">
        <f>+'PPFF 2022'!BY164</f>
        <v>0</v>
      </c>
      <c r="BT164" s="182">
        <f t="shared" si="300"/>
        <v>0</v>
      </c>
      <c r="BU164" s="107">
        <f>+'PPFF 2022'!BZ164</f>
        <v>0</v>
      </c>
      <c r="BV164" s="97">
        <f>+'PPFF 2022'!CA164</f>
        <v>0</v>
      </c>
      <c r="BW164" s="182">
        <f t="shared" si="301"/>
        <v>0</v>
      </c>
      <c r="BX164" s="107">
        <f>+'PPFF 2022'!CB164</f>
        <v>0</v>
      </c>
      <c r="BY164" s="97">
        <f>+'PPFF 2022'!CC164</f>
        <v>0</v>
      </c>
      <c r="BZ164" s="182">
        <f t="shared" si="302"/>
        <v>0</v>
      </c>
      <c r="CA164" s="107">
        <f>+'PPFF 2022'!CD164</f>
        <v>0</v>
      </c>
      <c r="CB164" s="97">
        <f>+'PPFF 2022'!CE164</f>
        <v>0</v>
      </c>
      <c r="CC164" s="182">
        <f t="shared" si="303"/>
        <v>0</v>
      </c>
      <c r="CD164" s="107">
        <f>+'PPFF 2022'!CF164</f>
        <v>0</v>
      </c>
      <c r="CE164" s="97">
        <f>+'PPFF 2022'!CG164</f>
        <v>0</v>
      </c>
      <c r="CF164" s="182">
        <f t="shared" si="304"/>
        <v>0</v>
      </c>
      <c r="CG164" s="107">
        <f>+'PPFF 2022'!CH164</f>
        <v>0</v>
      </c>
      <c r="CH164" s="97">
        <f>+'PPFF 2022'!CI164</f>
        <v>0</v>
      </c>
      <c r="CI164" s="182">
        <f t="shared" si="305"/>
        <v>0</v>
      </c>
      <c r="CJ164" s="107">
        <f>+'PPFF 2022'!CJ164</f>
        <v>0</v>
      </c>
      <c r="CK164" s="97">
        <f>+'PPFF 2022'!CK164</f>
        <v>0</v>
      </c>
      <c r="CL164" s="182">
        <f t="shared" si="306"/>
        <v>0</v>
      </c>
      <c r="CM164" s="107">
        <f>+'PPFF 2022'!CL164</f>
        <v>0</v>
      </c>
      <c r="CN164" s="97">
        <f>+'PPFF 2022'!CM164</f>
        <v>0</v>
      </c>
      <c r="CO164" s="187">
        <f t="shared" si="307"/>
        <v>0</v>
      </c>
      <c r="CP164" s="109">
        <f>+'PPFF 2022'!CS164</f>
        <v>0</v>
      </c>
      <c r="CQ164" s="111">
        <f>+'PPFF 2022'!CT164</f>
        <v>0</v>
      </c>
      <c r="CR164" s="98">
        <f t="shared" si="308"/>
        <v>0</v>
      </c>
      <c r="CS164" s="109">
        <f>+'PPFF 2022'!CU164</f>
        <v>0</v>
      </c>
      <c r="CT164" s="111">
        <f>+'PPFF 2022'!CV164</f>
        <v>0</v>
      </c>
      <c r="CU164" s="98">
        <f t="shared" si="309"/>
        <v>0</v>
      </c>
      <c r="CV164" s="109">
        <f>+'PPFF 2022'!CW164</f>
        <v>0</v>
      </c>
      <c r="CW164" s="111">
        <f>+'PPFF 2022'!CX164</f>
        <v>0</v>
      </c>
      <c r="CX164" s="98">
        <f t="shared" si="310"/>
        <v>0</v>
      </c>
      <c r="CY164" s="109">
        <f>+'PPFF 2022'!CY164</f>
        <v>0</v>
      </c>
      <c r="CZ164" s="111">
        <f>+'PPFF 2022'!CZ164</f>
        <v>0</v>
      </c>
      <c r="DA164" s="98">
        <f t="shared" si="311"/>
        <v>0</v>
      </c>
      <c r="DB164" s="109">
        <f>+'PPFF 2022'!DA164</f>
        <v>0</v>
      </c>
      <c r="DC164" s="111">
        <f>+'PPFF 2022'!DB164</f>
        <v>0</v>
      </c>
      <c r="DD164" s="98">
        <f t="shared" si="312"/>
        <v>0</v>
      </c>
      <c r="DE164" s="109">
        <f>+'PPFF 2022'!DC164</f>
        <v>0</v>
      </c>
      <c r="DF164" s="111">
        <f>+'PPFF 2022'!DD164</f>
        <v>0</v>
      </c>
      <c r="DG164" s="98">
        <f t="shared" si="313"/>
        <v>0</v>
      </c>
      <c r="DH164" s="109">
        <f>+'PPFF 2022'!DE164</f>
        <v>0</v>
      </c>
      <c r="DI164" s="111">
        <f>+'PPFF 2022'!DF164</f>
        <v>0</v>
      </c>
      <c r="DJ164" s="98">
        <f t="shared" si="314"/>
        <v>0</v>
      </c>
      <c r="DK164" s="109">
        <f>+'PPFF 2022'!DG164</f>
        <v>0</v>
      </c>
      <c r="DL164" s="111">
        <f>+'PPFF 2022'!DH164</f>
        <v>0</v>
      </c>
      <c r="DM164" s="98">
        <f t="shared" si="315"/>
        <v>0</v>
      </c>
      <c r="DN164" s="109">
        <f>+'PPFF 2022'!DI164</f>
        <v>0</v>
      </c>
      <c r="DO164" s="111">
        <f>+'PPFF 2022'!DJ164</f>
        <v>0</v>
      </c>
      <c r="DP164" s="98">
        <f t="shared" si="316"/>
        <v>0</v>
      </c>
      <c r="DQ164" s="109">
        <f>+'PPFF 2022'!DK164</f>
        <v>0</v>
      </c>
      <c r="DR164" s="111">
        <f>+'PPFF 2022'!DL164</f>
        <v>0</v>
      </c>
      <c r="DS164" s="98">
        <f t="shared" si="317"/>
        <v>0</v>
      </c>
      <c r="DT164" s="109">
        <f>+'PPFF 2022'!DM164</f>
        <v>0</v>
      </c>
      <c r="DU164" s="111">
        <f>+'PPFF 2022'!DN164</f>
        <v>0</v>
      </c>
      <c r="DV164" s="98">
        <f t="shared" si="318"/>
        <v>0</v>
      </c>
      <c r="DW164" s="109">
        <f>+'PPFF 2022'!DO164</f>
        <v>0</v>
      </c>
      <c r="DX164" s="111">
        <f>+'PPFF 2022'!DP164</f>
        <v>0</v>
      </c>
      <c r="DY164" s="107">
        <f t="shared" si="319"/>
        <v>0</v>
      </c>
      <c r="DZ164" s="109">
        <f>+'PPFF 2022'!DV164</f>
        <v>0</v>
      </c>
      <c r="EA164" s="111">
        <f>+'PPFF 2022'!DW164</f>
        <v>0</v>
      </c>
      <c r="EB164" s="98">
        <f t="shared" si="320"/>
        <v>0</v>
      </c>
      <c r="EC164" s="111">
        <f>+'PPFF 2022'!DX164</f>
        <v>0</v>
      </c>
      <c r="ED164" s="111">
        <f>+'PPFF 2022'!DY164</f>
        <v>0</v>
      </c>
      <c r="EE164" s="98">
        <f t="shared" si="321"/>
        <v>0</v>
      </c>
      <c r="EF164" s="111">
        <f>+'PPFF 2022'!DZ164</f>
        <v>0</v>
      </c>
      <c r="EG164" s="111">
        <f>+'PPFF 2022'!EA164</f>
        <v>0</v>
      </c>
      <c r="EH164" s="98">
        <f t="shared" si="322"/>
        <v>0</v>
      </c>
      <c r="EI164" s="111">
        <f>+'PPFF 2022'!EB164</f>
        <v>0</v>
      </c>
      <c r="EJ164" s="111">
        <f>+'PPFF 2022'!EC164</f>
        <v>0</v>
      </c>
      <c r="EK164" s="98">
        <f t="shared" si="323"/>
        <v>0</v>
      </c>
      <c r="EL164" s="111">
        <f>+'PPFF 2022'!ED164</f>
        <v>0</v>
      </c>
      <c r="EM164" s="111">
        <f>+'PPFF 2022'!EE164</f>
        <v>0</v>
      </c>
      <c r="EN164" s="98">
        <f t="shared" si="324"/>
        <v>0</v>
      </c>
      <c r="EO164" s="111">
        <f>+'PPFF 2022'!EF164</f>
        <v>0</v>
      </c>
      <c r="EP164" s="111">
        <f>+'PPFF 2022'!EG164</f>
        <v>0</v>
      </c>
      <c r="EQ164" s="98">
        <f t="shared" si="325"/>
        <v>0</v>
      </c>
      <c r="ER164" s="111">
        <f>+'PPFF 2022'!EH164</f>
        <v>0</v>
      </c>
      <c r="ES164" s="111">
        <f>+'PPFF 2022'!EI164</f>
        <v>0</v>
      </c>
      <c r="ET164" s="98">
        <f t="shared" si="326"/>
        <v>0</v>
      </c>
      <c r="EU164" s="111">
        <f>+'PPFF 2022'!EJ164</f>
        <v>0</v>
      </c>
      <c r="EV164" s="111">
        <f>+'PPFF 2022'!EK164</f>
        <v>0</v>
      </c>
      <c r="EW164" s="98">
        <f t="shared" si="327"/>
        <v>0</v>
      </c>
      <c r="EX164" s="111">
        <f>+'PPFF 2022'!EL164</f>
        <v>0</v>
      </c>
      <c r="EY164" s="111">
        <f>+'PPFF 2022'!EM164</f>
        <v>0</v>
      </c>
      <c r="EZ164" s="98">
        <f t="shared" si="328"/>
        <v>0</v>
      </c>
      <c r="FA164" s="111">
        <f>+'PPFF 2022'!EN164</f>
        <v>0</v>
      </c>
      <c r="FB164" s="111">
        <f>+'PPFF 2022'!EO164</f>
        <v>0</v>
      </c>
      <c r="FC164" s="98">
        <f t="shared" si="329"/>
        <v>0</v>
      </c>
      <c r="FD164" s="111">
        <f>+'PPFF 2022'!EP164</f>
        <v>0</v>
      </c>
      <c r="FE164" s="111">
        <f>+'PPFF 2022'!EQ164</f>
        <v>0</v>
      </c>
      <c r="FF164" s="98">
        <f t="shared" si="330"/>
        <v>0</v>
      </c>
      <c r="FG164" s="111">
        <f>+'PPFF 2022'!ER164</f>
        <v>0</v>
      </c>
      <c r="FH164" s="111">
        <f>+'PPFF 2022'!ES164</f>
        <v>0</v>
      </c>
      <c r="FI164" s="97">
        <f t="shared" si="331"/>
        <v>0</v>
      </c>
      <c r="FJ164" s="108">
        <f>+'PPFF 2022'!EY164</f>
        <v>0</v>
      </c>
      <c r="FK164" s="103">
        <f>+'PPFF 2022'!EZ164</f>
        <v>0</v>
      </c>
      <c r="FL164" s="193">
        <f t="shared" si="332"/>
        <v>0</v>
      </c>
      <c r="FM164" s="203">
        <f>+'PPFF 2022'!FA164</f>
        <v>0</v>
      </c>
      <c r="FN164" s="204">
        <f>+'PPFF 2022'!FB164</f>
        <v>0</v>
      </c>
      <c r="FO164" s="202">
        <f t="shared" si="333"/>
        <v>0</v>
      </c>
      <c r="FP164" s="203">
        <f>+'PPFF 2022'!FC164</f>
        <v>0</v>
      </c>
      <c r="FQ164" s="204">
        <f>+'PPFF 2022'!FD164</f>
        <v>0</v>
      </c>
      <c r="FR164" s="202">
        <f t="shared" si="334"/>
        <v>0</v>
      </c>
      <c r="FS164" s="203">
        <f>+'PPFF 2022'!FE164</f>
        <v>0</v>
      </c>
      <c r="FT164" s="204">
        <f>+'PPFF 2022'!FF164</f>
        <v>0</v>
      </c>
      <c r="FU164" s="202">
        <f t="shared" si="335"/>
        <v>0</v>
      </c>
      <c r="FV164" s="203">
        <f>+'PPFF 2022'!FG164</f>
        <v>0</v>
      </c>
      <c r="FW164" s="204">
        <f>+'PPFF 2022'!FH164</f>
        <v>0</v>
      </c>
      <c r="FX164" s="202">
        <f t="shared" si="336"/>
        <v>0</v>
      </c>
      <c r="FY164" s="203">
        <f>+'PPFF 2022'!FI164</f>
        <v>0</v>
      </c>
      <c r="FZ164" s="204">
        <f>+'PPFF 2022'!FJ164</f>
        <v>0</v>
      </c>
      <c r="GA164" s="202">
        <f t="shared" si="337"/>
        <v>0</v>
      </c>
      <c r="GB164" s="203">
        <f>+'PPFF 2022'!FK164</f>
        <v>0</v>
      </c>
      <c r="GC164" s="204">
        <f>+'PPFF 2022'!FL164</f>
        <v>0</v>
      </c>
      <c r="GD164" s="202">
        <f t="shared" si="338"/>
        <v>0</v>
      </c>
      <c r="GE164" s="203">
        <f>+'PPFF 2022'!FM164</f>
        <v>0</v>
      </c>
      <c r="GF164" s="204">
        <f>+'PPFF 2022'!FN164</f>
        <v>0</v>
      </c>
      <c r="GG164" s="202">
        <f t="shared" si="339"/>
        <v>0</v>
      </c>
      <c r="GH164" s="203">
        <f>+'PPFF 2022'!FO164</f>
        <v>0</v>
      </c>
      <c r="GI164" s="204">
        <f>+'PPFF 2022'!FP164</f>
        <v>0</v>
      </c>
      <c r="GJ164" s="202">
        <f t="shared" si="340"/>
        <v>0</v>
      </c>
      <c r="GK164" s="203">
        <f>+'PPFF 2022'!FQ164</f>
        <v>0</v>
      </c>
      <c r="GL164" s="204">
        <f>+'PPFF 2022'!FR164</f>
        <v>0</v>
      </c>
      <c r="GM164" s="202">
        <f t="shared" si="341"/>
        <v>0</v>
      </c>
      <c r="GN164" s="203">
        <f>+'PPFF 2022'!FS164</f>
        <v>0</v>
      </c>
      <c r="GO164" s="204">
        <f>+'PPFF 2022'!FT164</f>
        <v>0</v>
      </c>
      <c r="GP164" s="202">
        <f t="shared" si="342"/>
        <v>0</v>
      </c>
      <c r="GQ164" s="203">
        <f>+'PPFF 2022'!FU164</f>
        <v>0</v>
      </c>
      <c r="GR164" s="204">
        <f>+'PPFF 2022'!FV164</f>
        <v>0</v>
      </c>
      <c r="GS164" s="209">
        <f t="shared" si="343"/>
        <v>0</v>
      </c>
      <c r="GT164" s="203">
        <f>+'PPFF 2022'!GB164</f>
        <v>0</v>
      </c>
      <c r="GU164" s="204">
        <f>+'PPFF 2022'!GC164</f>
        <v>0</v>
      </c>
      <c r="GV164" s="202">
        <f t="shared" si="344"/>
        <v>0</v>
      </c>
      <c r="GW164" s="203">
        <f>+'PPFF 2022'!GD164</f>
        <v>0</v>
      </c>
      <c r="GX164" s="204">
        <f>+'PPFF 2022'!GE164</f>
        <v>0</v>
      </c>
      <c r="GY164" s="202">
        <f t="shared" si="345"/>
        <v>0</v>
      </c>
      <c r="GZ164" s="203">
        <f>+'PPFF 2022'!GF164</f>
        <v>0</v>
      </c>
      <c r="HA164" s="204">
        <f>+'PPFF 2022'!GG164</f>
        <v>0</v>
      </c>
      <c r="HB164" s="202">
        <f t="shared" si="346"/>
        <v>0</v>
      </c>
      <c r="HC164" s="203">
        <f>+'PPFF 2022'!GH164</f>
        <v>0</v>
      </c>
      <c r="HD164" s="204">
        <f>+'PPFF 2022'!GI164</f>
        <v>0</v>
      </c>
      <c r="HE164" s="202">
        <f t="shared" si="347"/>
        <v>0</v>
      </c>
      <c r="HF164" s="203">
        <f>+'PPFF 2022'!GJ164</f>
        <v>0</v>
      </c>
      <c r="HG164" s="204">
        <f>+'PPFF 2022'!GK164</f>
        <v>0</v>
      </c>
      <c r="HH164" s="202">
        <f t="shared" si="348"/>
        <v>0</v>
      </c>
      <c r="HI164" s="203">
        <f>+'PPFF 2022'!GL164</f>
        <v>0</v>
      </c>
      <c r="HJ164" s="204">
        <f>+'PPFF 2022'!GM164</f>
        <v>0</v>
      </c>
      <c r="HK164" s="202">
        <f t="shared" si="349"/>
        <v>0</v>
      </c>
      <c r="HL164" s="203">
        <f>+'PPFF 2022'!GN164</f>
        <v>0</v>
      </c>
      <c r="HM164" s="204">
        <f>+'PPFF 2022'!GO164</f>
        <v>0</v>
      </c>
      <c r="HN164" s="202">
        <f t="shared" si="350"/>
        <v>0</v>
      </c>
      <c r="HO164" s="203">
        <f>+'PPFF 2022'!GP164</f>
        <v>0</v>
      </c>
      <c r="HP164" s="204">
        <f>+'PPFF 2022'!GQ164</f>
        <v>0</v>
      </c>
      <c r="HQ164" s="202">
        <f t="shared" si="351"/>
        <v>0</v>
      </c>
      <c r="HR164" s="203">
        <f>+'PPFF 2022'!GR164</f>
        <v>0</v>
      </c>
      <c r="HS164" s="204">
        <f>+'PPFF 2022'!GS164</f>
        <v>0</v>
      </c>
      <c r="HT164" s="202">
        <f t="shared" si="352"/>
        <v>0</v>
      </c>
      <c r="HU164" s="203">
        <f>+'PPFF 2022'!GT164</f>
        <v>0</v>
      </c>
      <c r="HV164" s="204">
        <f>+'PPFF 2022'!GU164</f>
        <v>0</v>
      </c>
      <c r="HW164" s="202">
        <f t="shared" si="353"/>
        <v>0</v>
      </c>
      <c r="HX164" s="203">
        <f>+'PPFF 2022'!GV164</f>
        <v>0</v>
      </c>
      <c r="HY164" s="204">
        <f>+'PPFF 2022'!GW164</f>
        <v>0</v>
      </c>
      <c r="HZ164" s="202">
        <f t="shared" si="354"/>
        <v>0</v>
      </c>
      <c r="IA164" s="203">
        <f>+'PPFF 2022'!GX164</f>
        <v>0</v>
      </c>
      <c r="IB164" s="204">
        <f>+'PPFF 2022'!GY164</f>
        <v>0</v>
      </c>
      <c r="IC164" s="209">
        <f t="shared" si="355"/>
        <v>0</v>
      </c>
      <c r="ID164" s="203">
        <f>+'PPFF 2022'!HE164</f>
        <v>0</v>
      </c>
      <c r="IE164" s="204">
        <f>+'PPFF 2022'!HF164</f>
        <v>0</v>
      </c>
      <c r="IF164" s="215">
        <f t="shared" si="356"/>
        <v>0</v>
      </c>
      <c r="IG164" s="203">
        <f>+'PPFF 2022'!HG164</f>
        <v>0</v>
      </c>
      <c r="IH164" s="204">
        <f>+'PPFF 2022'!HH164</f>
        <v>0</v>
      </c>
      <c r="II164" s="215">
        <f t="shared" si="357"/>
        <v>0</v>
      </c>
      <c r="IJ164" s="203">
        <f>+'PPFF 2022'!HI164</f>
        <v>0</v>
      </c>
      <c r="IK164" s="204">
        <f>+'PPFF 2022'!HJ164</f>
        <v>0</v>
      </c>
      <c r="IL164" s="215">
        <f t="shared" si="358"/>
        <v>0</v>
      </c>
      <c r="IM164" s="203">
        <f>+'PPFF 2022'!HK164</f>
        <v>0</v>
      </c>
      <c r="IN164" s="204">
        <f>+'PPFF 2022'!HL164</f>
        <v>0</v>
      </c>
      <c r="IO164" s="215">
        <f t="shared" si="359"/>
        <v>0</v>
      </c>
      <c r="IP164" s="203">
        <f>+'PPFF 2022'!HM164</f>
        <v>0</v>
      </c>
      <c r="IQ164" s="204">
        <f>+'PPFF 2022'!HN164</f>
        <v>0</v>
      </c>
      <c r="IR164" s="215">
        <f t="shared" si="360"/>
        <v>0</v>
      </c>
      <c r="IS164" s="203">
        <f>+'PPFF 2022'!HO164</f>
        <v>0</v>
      </c>
      <c r="IT164" s="204">
        <f>+'PPFF 2022'!HP164</f>
        <v>0</v>
      </c>
      <c r="IU164" s="215">
        <f t="shared" si="361"/>
        <v>0</v>
      </c>
      <c r="IV164" s="203">
        <f>+'PPFF 2022'!HQ164</f>
        <v>0</v>
      </c>
      <c r="IW164" s="204">
        <f>+'PPFF 2022'!HR164</f>
        <v>0</v>
      </c>
      <c r="IX164" s="215">
        <f t="shared" si="362"/>
        <v>0</v>
      </c>
      <c r="IY164" s="203">
        <f>+'PPFF 2022'!HS164</f>
        <v>0</v>
      </c>
      <c r="IZ164" s="204">
        <f>+'PPFF 2022'!HT164</f>
        <v>0</v>
      </c>
      <c r="JA164" s="215">
        <f t="shared" si="363"/>
        <v>0</v>
      </c>
      <c r="JB164" s="203">
        <f>+'PPFF 2022'!HU164</f>
        <v>0</v>
      </c>
      <c r="JC164" s="204">
        <f>+'PPFF 2022'!HV164</f>
        <v>0</v>
      </c>
      <c r="JD164" s="215">
        <f t="shared" si="364"/>
        <v>0</v>
      </c>
      <c r="JE164" s="203">
        <f>+'PPFF 2022'!HW164</f>
        <v>0</v>
      </c>
      <c r="JF164" s="204">
        <f>+'PPFF 2022'!HX164</f>
        <v>0</v>
      </c>
      <c r="JG164" s="215">
        <f t="shared" si="365"/>
        <v>0</v>
      </c>
      <c r="JH164" s="203">
        <f>+'PPFF 2022'!HY164</f>
        <v>0</v>
      </c>
      <c r="JI164" s="204">
        <f>+'PPFF 2022'!HZ164</f>
        <v>0</v>
      </c>
      <c r="JJ164" s="215">
        <f t="shared" si="366"/>
        <v>0</v>
      </c>
      <c r="JK164" s="203">
        <f>+'PPFF 2022'!IA164</f>
        <v>0</v>
      </c>
      <c r="JL164" s="204">
        <f>+'PPFF 2022'!IB164</f>
        <v>0</v>
      </c>
      <c r="JM164" s="218">
        <f t="shared" si="367"/>
        <v>0</v>
      </c>
      <c r="JN164" s="224">
        <f>+'PPFF 2022'!IH164</f>
        <v>0</v>
      </c>
      <c r="JO164" s="225">
        <f>+'PPFF 2022'!II164</f>
        <v>0</v>
      </c>
      <c r="JP164" s="212">
        <f t="shared" si="368"/>
        <v>0</v>
      </c>
      <c r="JQ164" s="224">
        <f>+'PPFF 2022'!IJ164</f>
        <v>0</v>
      </c>
      <c r="JR164" s="225">
        <f>+'PPFF 2022'!IK164</f>
        <v>0</v>
      </c>
      <c r="JS164" s="212">
        <f t="shared" si="369"/>
        <v>0</v>
      </c>
      <c r="JT164" s="224">
        <f>+'PPFF 2022'!IL164</f>
        <v>0</v>
      </c>
      <c r="JU164" s="225">
        <f>+'PPFF 2022'!IM164</f>
        <v>0</v>
      </c>
      <c r="JV164" s="212">
        <f t="shared" si="370"/>
        <v>0</v>
      </c>
      <c r="JW164" s="224">
        <f>+'PPFF 2022'!IN164</f>
        <v>0</v>
      </c>
      <c r="JX164" s="225">
        <f>+'PPFF 2022'!IO164</f>
        <v>0</v>
      </c>
      <c r="JY164" s="212">
        <f t="shared" si="371"/>
        <v>0</v>
      </c>
      <c r="JZ164" s="224">
        <f>+'PPFF 2022'!IP164</f>
        <v>0</v>
      </c>
      <c r="KA164" s="225">
        <f>+'PPFF 2022'!IQ164</f>
        <v>0</v>
      </c>
      <c r="KB164" s="212">
        <f t="shared" si="372"/>
        <v>0</v>
      </c>
      <c r="KC164" s="224">
        <f>+'PPFF 2022'!IR164</f>
        <v>0</v>
      </c>
      <c r="KD164" s="225">
        <f>+'PPFF 2022'!IS164</f>
        <v>0</v>
      </c>
      <c r="KE164" s="212">
        <f t="shared" si="373"/>
        <v>0</v>
      </c>
      <c r="KF164" s="224">
        <f>+'PPFF 2022'!IT164</f>
        <v>0</v>
      </c>
      <c r="KG164" s="225">
        <f>+'PPFF 2022'!IU164</f>
        <v>0</v>
      </c>
      <c r="KH164" s="212">
        <f t="shared" si="374"/>
        <v>0</v>
      </c>
      <c r="KI164" s="224">
        <f>+'PPFF 2022'!IV164</f>
        <v>0</v>
      </c>
      <c r="KJ164" s="225">
        <f>+'PPFF 2022'!IW164</f>
        <v>0</v>
      </c>
      <c r="KK164" s="212">
        <f t="shared" si="375"/>
        <v>0</v>
      </c>
      <c r="KL164" s="224">
        <f>+'PPFF 2022'!IX164</f>
        <v>0</v>
      </c>
      <c r="KM164" s="225">
        <f>+'PPFF 2022'!IY164</f>
        <v>0</v>
      </c>
      <c r="KN164" s="212">
        <f t="shared" si="376"/>
        <v>0</v>
      </c>
      <c r="KO164" s="224">
        <f>+'PPFF 2022'!IZ164</f>
        <v>0</v>
      </c>
      <c r="KP164" s="225">
        <f>+'PPFF 2022'!JA164</f>
        <v>0</v>
      </c>
      <c r="KQ164" s="212">
        <f t="shared" si="377"/>
        <v>0</v>
      </c>
      <c r="KR164" s="224">
        <f>+'PPFF 2022'!JB164</f>
        <v>0</v>
      </c>
      <c r="KS164" s="225">
        <f>+'PPFF 2022'!JC164</f>
        <v>0</v>
      </c>
      <c r="KT164" s="212">
        <f t="shared" si="378"/>
        <v>0</v>
      </c>
      <c r="KU164" s="224">
        <f>+'PPFF 2022'!JD164</f>
        <v>0</v>
      </c>
      <c r="KV164" s="225">
        <f>+'PPFF 2022'!JE164</f>
        <v>0</v>
      </c>
      <c r="KW164" s="212">
        <f t="shared" si="379"/>
        <v>0</v>
      </c>
      <c r="KX164" s="224">
        <f>+'PPFF 2022'!JK164</f>
        <v>0</v>
      </c>
      <c r="KY164" s="230">
        <f>+'PPFF 2022'!JL164</f>
        <v>0</v>
      </c>
      <c r="KZ164" s="224">
        <f>+'PPFF 2022'!JM164</f>
        <v>0</v>
      </c>
      <c r="LA164" s="230">
        <f>+'PPFF 2022'!JN164</f>
        <v>0</v>
      </c>
      <c r="LB164" s="224">
        <f>+'PPFF 2022'!JO164</f>
        <v>0</v>
      </c>
      <c r="LC164" s="230">
        <f>+'PPFF 2022'!JP164</f>
        <v>0</v>
      </c>
      <c r="LD164" s="224">
        <f>+'PPFF 2022'!JQ164</f>
        <v>0</v>
      </c>
      <c r="LE164" s="230">
        <f>+'PPFF 2022'!JR164</f>
        <v>0</v>
      </c>
      <c r="LF164" s="224">
        <f>+'PPFF 2022'!JS164</f>
        <v>0</v>
      </c>
      <c r="LG164" s="230">
        <f>+'PPFF 2022'!JT164</f>
        <v>0</v>
      </c>
      <c r="LH164" s="224">
        <f>+'PPFF 2022'!JU164</f>
        <v>0</v>
      </c>
      <c r="LI164" s="230">
        <f>+'PPFF 2022'!JV164</f>
        <v>0</v>
      </c>
      <c r="LJ164" s="224">
        <f>+'PPFF 2022'!JW164</f>
        <v>0</v>
      </c>
      <c r="LK164" s="230">
        <f>+'PPFF 2022'!JX164</f>
        <v>0</v>
      </c>
      <c r="LL164" s="224">
        <f>+'PPFF 2022'!JY164</f>
        <v>0</v>
      </c>
      <c r="LM164" s="230">
        <f>+'PPFF 2022'!JZ164</f>
        <v>0</v>
      </c>
      <c r="LN164" s="224">
        <f>+'PPFF 2022'!KA164</f>
        <v>0</v>
      </c>
      <c r="LO164" s="230">
        <f>+'PPFF 2022'!KB164</f>
        <v>0</v>
      </c>
      <c r="LP164" s="224">
        <f>+'PPFF 2022'!KC164</f>
        <v>0</v>
      </c>
      <c r="LQ164" s="230">
        <f>+'PPFF 2022'!KD164</f>
        <v>0</v>
      </c>
      <c r="LR164" s="224">
        <f>+'PPFF 2022'!KE164</f>
        <v>0</v>
      </c>
      <c r="LS164" s="230">
        <f>+'PPFF 2022'!KF164</f>
        <v>0</v>
      </c>
      <c r="LT164" s="224">
        <f>+'PPFF 2022'!KG164</f>
        <v>0</v>
      </c>
      <c r="LU164" s="230">
        <f>+'PPFF 2022'!KH164</f>
        <v>0</v>
      </c>
      <c r="LV164" s="234">
        <f>+'PPFF 2022'!KN164</f>
        <v>0</v>
      </c>
      <c r="LW164" s="234">
        <f>+'PPFF 2022'!KP164</f>
        <v>0</v>
      </c>
      <c r="LX164" s="234">
        <f>+'PPFF 2022'!KR164</f>
        <v>0</v>
      </c>
      <c r="LY164" s="234">
        <f>+'PPFF 2022'!KT164</f>
        <v>0</v>
      </c>
      <c r="LZ164" s="234">
        <f>+'PPFF 2022'!KV164</f>
        <v>0</v>
      </c>
      <c r="MA164" s="234">
        <f>+'PPFF 2022'!KX164</f>
        <v>0</v>
      </c>
      <c r="MB164" s="234">
        <f>+'PPFF 2022'!KZ164</f>
        <v>0</v>
      </c>
      <c r="MC164" s="234">
        <f>+'PPFF 2022'!LB164</f>
        <v>0</v>
      </c>
      <c r="MD164" s="234">
        <f>+'PPFF 2022'!LD164</f>
        <v>0</v>
      </c>
      <c r="ME164" s="234">
        <f>+'PPFF 2022'!LF164</f>
        <v>0</v>
      </c>
      <c r="MF164" s="234">
        <f>+'PPFF 2022'!LH164</f>
        <v>0</v>
      </c>
      <c r="MG164" s="234">
        <f>+'PPFF 2022'!LJ164</f>
        <v>0</v>
      </c>
      <c r="MH164" s="190">
        <f>+'PPFF 2022'!LN164/6</f>
        <v>0</v>
      </c>
      <c r="MI164" s="190">
        <f>+'PPFF 2022'!LP164/6</f>
        <v>0</v>
      </c>
      <c r="MJ164" s="190">
        <f>+'PPFF 2022'!LR164/6</f>
        <v>0</v>
      </c>
      <c r="MK164" s="190">
        <f>+'PPFF 2022'!LT164/6</f>
        <v>0</v>
      </c>
      <c r="ML164" s="190">
        <f>+'PPFF 2022'!LV164/6</f>
        <v>0</v>
      </c>
      <c r="MM164" s="190">
        <f>+'PPFF 2022'!LX164/6</f>
        <v>0</v>
      </c>
      <c r="MN164" s="239">
        <f>+'PPFF 2022'!LZ164/6</f>
        <v>0</v>
      </c>
      <c r="MO164" s="190">
        <f>+'PPFF 2022'!MB164/6</f>
        <v>0</v>
      </c>
      <c r="MP164" s="190">
        <f>+'PPFF 2022'!MD164/6</f>
        <v>0</v>
      </c>
      <c r="MQ164" s="190">
        <f>+'PPFF 2022'!MF164/6</f>
        <v>0</v>
      </c>
      <c r="MR164" s="190">
        <f>+'PPFF 2022'!MH164/6</f>
        <v>0</v>
      </c>
      <c r="MS164" s="190">
        <f>+'PPFF 2022'!MJ164/6</f>
        <v>0</v>
      </c>
      <c r="MT164" s="104">
        <f>+'PPFF 2022'!MN164</f>
        <v>0</v>
      </c>
      <c r="MU164" s="104">
        <f>+'PPFF 2022'!MP164</f>
        <v>0</v>
      </c>
      <c r="MV164" s="104">
        <f>+'PPFF 2022'!MR164</f>
        <v>0</v>
      </c>
      <c r="MW164" s="104">
        <f>+'PPFF 2022'!MT164</f>
        <v>0</v>
      </c>
      <c r="MX164" s="104">
        <f>+'PPFF 2022'!MV164</f>
        <v>0</v>
      </c>
      <c r="MY164" s="104">
        <f>+'PPFF 2022'!MX164</f>
        <v>0</v>
      </c>
      <c r="MZ164" s="104">
        <f>+'PPFF 2022'!MZ164</f>
        <v>0</v>
      </c>
      <c r="NA164" s="104">
        <f>+'PPFF 2022'!NB164</f>
        <v>0</v>
      </c>
      <c r="NB164" s="104">
        <f>+'PPFF 2022'!ND164</f>
        <v>0</v>
      </c>
      <c r="NC164" s="104">
        <f>+'PPFF 2022'!NF164</f>
        <v>0</v>
      </c>
      <c r="ND164" s="104">
        <f>+'PPFF 2022'!NH164</f>
        <v>0</v>
      </c>
      <c r="NE164" s="104">
        <f>+'PPFF 2022'!NJ164</f>
        <v>0</v>
      </c>
    </row>
    <row r="165" spans="1:369" s="88" customFormat="1" ht="10.5" x14ac:dyDescent="0.25">
      <c r="A165" s="89" t="s">
        <v>6</v>
      </c>
      <c r="B165" s="90" t="s">
        <v>198</v>
      </c>
      <c r="C165" s="90">
        <v>400</v>
      </c>
      <c r="D165" s="90" t="s">
        <v>349</v>
      </c>
      <c r="E165" s="91" t="s">
        <v>6</v>
      </c>
      <c r="F165" s="92" t="s">
        <v>251</v>
      </c>
      <c r="G165" s="92" t="s">
        <v>352</v>
      </c>
      <c r="H165" s="155">
        <v>160</v>
      </c>
      <c r="I165" s="92" t="s">
        <v>407</v>
      </c>
      <c r="J165" s="171">
        <f>+'PPFF 2022'!J165+'PPFF 2022'!K165</f>
        <v>0</v>
      </c>
      <c r="K165" s="171">
        <f>+'PPFF 2022'!L165+'PPFF 2022'!M165</f>
        <v>0</v>
      </c>
      <c r="L165" s="171">
        <f>+'PPFF 2022'!N165+'PPFF 2022'!O165</f>
        <v>0</v>
      </c>
      <c r="M165" s="171">
        <f>+'PPFF 2022'!P165+'PPFF 2022'!Q165</f>
        <v>0</v>
      </c>
      <c r="N165" s="171">
        <f>+'PPFF 2022'!R165+'PPFF 2022'!S165</f>
        <v>0</v>
      </c>
      <c r="O165" s="171">
        <f>+'PPFF 2022'!T165+'PPFF 2022'!U165</f>
        <v>0</v>
      </c>
      <c r="P165" s="171">
        <f>+'PPFF 2022'!V165+'PPFF 2022'!W165</f>
        <v>0</v>
      </c>
      <c r="Q165" s="171">
        <f>+'PPFF 2022'!X165+'PPFF 2022'!Y165</f>
        <v>0</v>
      </c>
      <c r="R165" s="171">
        <f>+'PPFF 2022'!Z165+'PPFF 2022'!AA165</f>
        <v>0</v>
      </c>
      <c r="S165" s="171">
        <f>+'PPFF 2022'!AB165+'PPFF 2022'!AC165</f>
        <v>0</v>
      </c>
      <c r="T165" s="171">
        <f>+'PPFF 2022'!AD165+'PPFF 2022'!AE165</f>
        <v>0</v>
      </c>
      <c r="U165" s="171">
        <f>+'PPFF 2022'!AF165+'PPFF 2022'!AG165</f>
        <v>0</v>
      </c>
      <c r="V165" s="93">
        <f>+'PPFF 2022'!AM165</f>
        <v>1</v>
      </c>
      <c r="W165" s="95">
        <f>+'PPFF 2022'!AN165</f>
        <v>0</v>
      </c>
      <c r="X165" s="98">
        <f>+('PPFF 2022'!AM165+'PPFF 2022'!AN165)/13</f>
        <v>7.6923076923076927E-2</v>
      </c>
      <c r="Y165" s="93">
        <f>+'PPFF 2022'!AO165</f>
        <v>0</v>
      </c>
      <c r="Z165" s="95">
        <f>+'PPFF 2022'!AP165</f>
        <v>0</v>
      </c>
      <c r="AA165" s="98">
        <f>+('PPFF 2022'!AO165+'PPFF 2022'!AP165)/13</f>
        <v>0</v>
      </c>
      <c r="AB165" s="93">
        <f>+'PPFF 2022'!AQ165</f>
        <v>0</v>
      </c>
      <c r="AC165" s="95">
        <f>+'PPFF 2022'!AR165</f>
        <v>0</v>
      </c>
      <c r="AD165" s="98">
        <f t="shared" si="286"/>
        <v>0</v>
      </c>
      <c r="AE165" s="93">
        <f>+'PPFF 2022'!AS165</f>
        <v>0</v>
      </c>
      <c r="AF165" s="95">
        <f>+'PPFF 2022'!AT165</f>
        <v>0</v>
      </c>
      <c r="AG165" s="98">
        <f t="shared" si="287"/>
        <v>0</v>
      </c>
      <c r="AH165" s="93">
        <f>+'PPFF 2022'!AU165</f>
        <v>0</v>
      </c>
      <c r="AI165" s="95">
        <f>+'PPFF 2022'!AV165</f>
        <v>0</v>
      </c>
      <c r="AJ165" s="98">
        <f t="shared" si="288"/>
        <v>0</v>
      </c>
      <c r="AK165" s="93">
        <f>+'PPFF 2022'!AW165</f>
        <v>0</v>
      </c>
      <c r="AL165" s="95">
        <f>+'PPFF 2022'!AX165</f>
        <v>0</v>
      </c>
      <c r="AM165" s="98">
        <f t="shared" si="289"/>
        <v>0</v>
      </c>
      <c r="AN165" s="93">
        <f>+'PPFF 2022'!AY165</f>
        <v>0</v>
      </c>
      <c r="AO165" s="95">
        <f>+'PPFF 2022'!AZ165</f>
        <v>0</v>
      </c>
      <c r="AP165" s="98">
        <f t="shared" si="290"/>
        <v>0</v>
      </c>
      <c r="AQ165" s="93">
        <f>+'PPFF 2022'!BA165</f>
        <v>0</v>
      </c>
      <c r="AR165" s="95">
        <f>+'PPFF 2022'!BB165</f>
        <v>0</v>
      </c>
      <c r="AS165" s="98">
        <f t="shared" si="291"/>
        <v>0</v>
      </c>
      <c r="AT165" s="93">
        <f>+'PPFF 2022'!BC165</f>
        <v>0</v>
      </c>
      <c r="AU165" s="95">
        <f>+'PPFF 2022'!BD165</f>
        <v>0</v>
      </c>
      <c r="AV165" s="98">
        <f t="shared" si="292"/>
        <v>0</v>
      </c>
      <c r="AW165" s="93">
        <f>+'PPFF 2022'!BE165</f>
        <v>0</v>
      </c>
      <c r="AX165" s="95">
        <f>+'PPFF 2022'!BF165</f>
        <v>0</v>
      </c>
      <c r="AY165" s="98">
        <f t="shared" si="293"/>
        <v>0</v>
      </c>
      <c r="AZ165" s="93">
        <f>+'PPFF 2022'!BG165</f>
        <v>0</v>
      </c>
      <c r="BA165" s="95">
        <f>+'PPFF 2022'!BH165</f>
        <v>0</v>
      </c>
      <c r="BB165" s="98">
        <f t="shared" si="294"/>
        <v>0</v>
      </c>
      <c r="BC165" s="93">
        <f>+'PPFF 2022'!BI165</f>
        <v>0</v>
      </c>
      <c r="BD165" s="95">
        <f>+'PPFF 2022'!BJ165</f>
        <v>0</v>
      </c>
      <c r="BE165" s="97">
        <f t="shared" si="295"/>
        <v>0</v>
      </c>
      <c r="BF165" s="107">
        <f>+'PPFF 2022'!BP165</f>
        <v>0</v>
      </c>
      <c r="BG165" s="97">
        <f>+'PPFF 2022'!BQ165</f>
        <v>2</v>
      </c>
      <c r="BH165" s="182">
        <f t="shared" si="296"/>
        <v>0.5</v>
      </c>
      <c r="BI165" s="107">
        <f>+'PPFF 2022'!BR165</f>
        <v>0</v>
      </c>
      <c r="BJ165" s="97">
        <f>+'PPFF 2022'!BS165</f>
        <v>0</v>
      </c>
      <c r="BK165" s="182">
        <f t="shared" si="297"/>
        <v>0</v>
      </c>
      <c r="BL165" s="107">
        <f>+'PPFF 2022'!BT165</f>
        <v>0</v>
      </c>
      <c r="BM165" s="97">
        <f>+'PPFF 2022'!BU165</f>
        <v>0</v>
      </c>
      <c r="BN165" s="182">
        <f t="shared" si="298"/>
        <v>0</v>
      </c>
      <c r="BO165" s="107">
        <f>+'PPFF 2022'!BV165</f>
        <v>0</v>
      </c>
      <c r="BP165" s="97">
        <f>+'PPFF 2022'!BW165</f>
        <v>0</v>
      </c>
      <c r="BQ165" s="182">
        <f t="shared" si="299"/>
        <v>0</v>
      </c>
      <c r="BR165" s="107">
        <f>+'PPFF 2022'!BX165</f>
        <v>0</v>
      </c>
      <c r="BS165" s="97">
        <f>+'PPFF 2022'!BY165</f>
        <v>0</v>
      </c>
      <c r="BT165" s="182">
        <f t="shared" si="300"/>
        <v>0</v>
      </c>
      <c r="BU165" s="107">
        <f>+'PPFF 2022'!BZ165</f>
        <v>0</v>
      </c>
      <c r="BV165" s="97">
        <f>+'PPFF 2022'!CA165</f>
        <v>0</v>
      </c>
      <c r="BW165" s="182">
        <f t="shared" si="301"/>
        <v>0</v>
      </c>
      <c r="BX165" s="107">
        <f>+'PPFF 2022'!CB165</f>
        <v>0</v>
      </c>
      <c r="BY165" s="97">
        <f>+'PPFF 2022'!CC165</f>
        <v>0</v>
      </c>
      <c r="BZ165" s="182">
        <f t="shared" si="302"/>
        <v>0</v>
      </c>
      <c r="CA165" s="107">
        <f>+'PPFF 2022'!CD165</f>
        <v>0</v>
      </c>
      <c r="CB165" s="97">
        <f>+'PPFF 2022'!CE165</f>
        <v>0</v>
      </c>
      <c r="CC165" s="182">
        <f t="shared" si="303"/>
        <v>0</v>
      </c>
      <c r="CD165" s="107">
        <f>+'PPFF 2022'!CF165</f>
        <v>0</v>
      </c>
      <c r="CE165" s="97">
        <f>+'PPFF 2022'!CG165</f>
        <v>0</v>
      </c>
      <c r="CF165" s="182">
        <f t="shared" si="304"/>
        <v>0</v>
      </c>
      <c r="CG165" s="107">
        <f>+'PPFF 2022'!CH165</f>
        <v>0</v>
      </c>
      <c r="CH165" s="97">
        <f>+'PPFF 2022'!CI165</f>
        <v>0</v>
      </c>
      <c r="CI165" s="182">
        <f t="shared" si="305"/>
        <v>0</v>
      </c>
      <c r="CJ165" s="107">
        <f>+'PPFF 2022'!CJ165</f>
        <v>0</v>
      </c>
      <c r="CK165" s="97">
        <f>+'PPFF 2022'!CK165</f>
        <v>0</v>
      </c>
      <c r="CL165" s="182">
        <f t="shared" si="306"/>
        <v>0</v>
      </c>
      <c r="CM165" s="107">
        <f>+'PPFF 2022'!CL165</f>
        <v>0</v>
      </c>
      <c r="CN165" s="97">
        <f>+'PPFF 2022'!CM165</f>
        <v>0</v>
      </c>
      <c r="CO165" s="187">
        <f t="shared" si="307"/>
        <v>0</v>
      </c>
      <c r="CP165" s="109">
        <f>+'PPFF 2022'!CS165</f>
        <v>0</v>
      </c>
      <c r="CQ165" s="111">
        <f>+'PPFF 2022'!CT165</f>
        <v>1</v>
      </c>
      <c r="CR165" s="98">
        <f t="shared" si="308"/>
        <v>8.3333333333333329E-2</v>
      </c>
      <c r="CS165" s="109">
        <f>+'PPFF 2022'!CU165</f>
        <v>0</v>
      </c>
      <c r="CT165" s="111">
        <f>+'PPFF 2022'!CV165</f>
        <v>0</v>
      </c>
      <c r="CU165" s="98">
        <f t="shared" si="309"/>
        <v>0</v>
      </c>
      <c r="CV165" s="109">
        <f>+'PPFF 2022'!CW165</f>
        <v>0</v>
      </c>
      <c r="CW165" s="111">
        <f>+'PPFF 2022'!CX165</f>
        <v>0</v>
      </c>
      <c r="CX165" s="98">
        <f t="shared" si="310"/>
        <v>0</v>
      </c>
      <c r="CY165" s="109">
        <f>+'PPFF 2022'!CY165</f>
        <v>0</v>
      </c>
      <c r="CZ165" s="111">
        <f>+'PPFF 2022'!CZ165</f>
        <v>0</v>
      </c>
      <c r="DA165" s="98">
        <f t="shared" si="311"/>
        <v>0</v>
      </c>
      <c r="DB165" s="109">
        <f>+'PPFF 2022'!DA165</f>
        <v>0</v>
      </c>
      <c r="DC165" s="111">
        <f>+'PPFF 2022'!DB165</f>
        <v>0</v>
      </c>
      <c r="DD165" s="98">
        <f t="shared" si="312"/>
        <v>0</v>
      </c>
      <c r="DE165" s="109">
        <f>+'PPFF 2022'!DC165</f>
        <v>0</v>
      </c>
      <c r="DF165" s="111">
        <f>+'PPFF 2022'!DD165</f>
        <v>0</v>
      </c>
      <c r="DG165" s="98">
        <f t="shared" si="313"/>
        <v>0</v>
      </c>
      <c r="DH165" s="109">
        <f>+'PPFF 2022'!DE165</f>
        <v>0</v>
      </c>
      <c r="DI165" s="111">
        <f>+'PPFF 2022'!DF165</f>
        <v>0</v>
      </c>
      <c r="DJ165" s="98">
        <f t="shared" si="314"/>
        <v>0</v>
      </c>
      <c r="DK165" s="109">
        <f>+'PPFF 2022'!DG165</f>
        <v>0</v>
      </c>
      <c r="DL165" s="111">
        <f>+'PPFF 2022'!DH165</f>
        <v>0</v>
      </c>
      <c r="DM165" s="98">
        <f t="shared" si="315"/>
        <v>0</v>
      </c>
      <c r="DN165" s="109">
        <f>+'PPFF 2022'!DI165</f>
        <v>0</v>
      </c>
      <c r="DO165" s="111">
        <f>+'PPFF 2022'!DJ165</f>
        <v>0</v>
      </c>
      <c r="DP165" s="98">
        <f t="shared" si="316"/>
        <v>0</v>
      </c>
      <c r="DQ165" s="109">
        <f>+'PPFF 2022'!DK165</f>
        <v>0</v>
      </c>
      <c r="DR165" s="111">
        <f>+'PPFF 2022'!DL165</f>
        <v>0</v>
      </c>
      <c r="DS165" s="98">
        <f t="shared" si="317"/>
        <v>0</v>
      </c>
      <c r="DT165" s="109">
        <f>+'PPFF 2022'!DM165</f>
        <v>0</v>
      </c>
      <c r="DU165" s="111">
        <f>+'PPFF 2022'!DN165</f>
        <v>0</v>
      </c>
      <c r="DV165" s="98">
        <f t="shared" si="318"/>
        <v>0</v>
      </c>
      <c r="DW165" s="109">
        <f>+'PPFF 2022'!DO165</f>
        <v>0</v>
      </c>
      <c r="DX165" s="111">
        <f>+'PPFF 2022'!DP165</f>
        <v>0</v>
      </c>
      <c r="DY165" s="107">
        <f t="shared" si="319"/>
        <v>0</v>
      </c>
      <c r="DZ165" s="109">
        <f>+'PPFF 2022'!DV165</f>
        <v>0</v>
      </c>
      <c r="EA165" s="111">
        <f>+'PPFF 2022'!DW165</f>
        <v>0</v>
      </c>
      <c r="EB165" s="98">
        <f t="shared" si="320"/>
        <v>0</v>
      </c>
      <c r="EC165" s="111">
        <f>+'PPFF 2022'!DX165</f>
        <v>0</v>
      </c>
      <c r="ED165" s="111">
        <f>+'PPFF 2022'!DY165</f>
        <v>0</v>
      </c>
      <c r="EE165" s="98">
        <f t="shared" si="321"/>
        <v>0</v>
      </c>
      <c r="EF165" s="111">
        <f>+'PPFF 2022'!DZ165</f>
        <v>0</v>
      </c>
      <c r="EG165" s="111">
        <f>+'PPFF 2022'!EA165</f>
        <v>0</v>
      </c>
      <c r="EH165" s="98">
        <f t="shared" si="322"/>
        <v>0</v>
      </c>
      <c r="EI165" s="111">
        <f>+'PPFF 2022'!EB165</f>
        <v>0</v>
      </c>
      <c r="EJ165" s="111">
        <f>+'PPFF 2022'!EC165</f>
        <v>0</v>
      </c>
      <c r="EK165" s="98">
        <f t="shared" si="323"/>
        <v>0</v>
      </c>
      <c r="EL165" s="111">
        <f>+'PPFF 2022'!ED165</f>
        <v>0</v>
      </c>
      <c r="EM165" s="111">
        <f>+'PPFF 2022'!EE165</f>
        <v>0</v>
      </c>
      <c r="EN165" s="98">
        <f t="shared" si="324"/>
        <v>0</v>
      </c>
      <c r="EO165" s="111">
        <f>+'PPFF 2022'!EF165</f>
        <v>0</v>
      </c>
      <c r="EP165" s="111">
        <f>+'PPFF 2022'!EG165</f>
        <v>0</v>
      </c>
      <c r="EQ165" s="98">
        <f t="shared" si="325"/>
        <v>0</v>
      </c>
      <c r="ER165" s="111">
        <f>+'PPFF 2022'!EH165</f>
        <v>0</v>
      </c>
      <c r="ES165" s="111">
        <f>+'PPFF 2022'!EI165</f>
        <v>0</v>
      </c>
      <c r="ET165" s="98">
        <f t="shared" si="326"/>
        <v>0</v>
      </c>
      <c r="EU165" s="111">
        <f>+'PPFF 2022'!EJ165</f>
        <v>0</v>
      </c>
      <c r="EV165" s="111">
        <f>+'PPFF 2022'!EK165</f>
        <v>0</v>
      </c>
      <c r="EW165" s="98">
        <f t="shared" si="327"/>
        <v>0</v>
      </c>
      <c r="EX165" s="111">
        <f>+'PPFF 2022'!EL165</f>
        <v>0</v>
      </c>
      <c r="EY165" s="111">
        <f>+'PPFF 2022'!EM165</f>
        <v>0</v>
      </c>
      <c r="EZ165" s="98">
        <f t="shared" si="328"/>
        <v>0</v>
      </c>
      <c r="FA165" s="111">
        <f>+'PPFF 2022'!EN165</f>
        <v>0</v>
      </c>
      <c r="FB165" s="111">
        <f>+'PPFF 2022'!EO165</f>
        <v>0</v>
      </c>
      <c r="FC165" s="98">
        <f t="shared" si="329"/>
        <v>0</v>
      </c>
      <c r="FD165" s="111">
        <f>+'PPFF 2022'!EP165</f>
        <v>0</v>
      </c>
      <c r="FE165" s="111">
        <f>+'PPFF 2022'!EQ165</f>
        <v>0</v>
      </c>
      <c r="FF165" s="98">
        <f t="shared" si="330"/>
        <v>0</v>
      </c>
      <c r="FG165" s="111">
        <f>+'PPFF 2022'!ER165</f>
        <v>0</v>
      </c>
      <c r="FH165" s="111">
        <f>+'PPFF 2022'!ES165</f>
        <v>0</v>
      </c>
      <c r="FI165" s="97">
        <f t="shared" si="331"/>
        <v>0</v>
      </c>
      <c r="FJ165" s="108">
        <f>+'PPFF 2022'!EY165</f>
        <v>0</v>
      </c>
      <c r="FK165" s="103">
        <f>+'PPFF 2022'!EZ165</f>
        <v>0</v>
      </c>
      <c r="FL165" s="193">
        <f t="shared" si="332"/>
        <v>0</v>
      </c>
      <c r="FM165" s="203">
        <f>+'PPFF 2022'!FA165</f>
        <v>0</v>
      </c>
      <c r="FN165" s="204">
        <f>+'PPFF 2022'!FB165</f>
        <v>0</v>
      </c>
      <c r="FO165" s="202">
        <f t="shared" si="333"/>
        <v>0</v>
      </c>
      <c r="FP165" s="203">
        <f>+'PPFF 2022'!FC165</f>
        <v>0</v>
      </c>
      <c r="FQ165" s="204">
        <f>+'PPFF 2022'!FD165</f>
        <v>0</v>
      </c>
      <c r="FR165" s="202">
        <f t="shared" si="334"/>
        <v>0</v>
      </c>
      <c r="FS165" s="203">
        <f>+'PPFF 2022'!FE165</f>
        <v>0</v>
      </c>
      <c r="FT165" s="204">
        <f>+'PPFF 2022'!FF165</f>
        <v>0</v>
      </c>
      <c r="FU165" s="202">
        <f t="shared" si="335"/>
        <v>0</v>
      </c>
      <c r="FV165" s="203">
        <f>+'PPFF 2022'!FG165</f>
        <v>0</v>
      </c>
      <c r="FW165" s="204">
        <f>+'PPFF 2022'!FH165</f>
        <v>0</v>
      </c>
      <c r="FX165" s="202">
        <f t="shared" si="336"/>
        <v>0</v>
      </c>
      <c r="FY165" s="203">
        <f>+'PPFF 2022'!FI165</f>
        <v>0</v>
      </c>
      <c r="FZ165" s="204">
        <f>+'PPFF 2022'!FJ165</f>
        <v>0</v>
      </c>
      <c r="GA165" s="202">
        <f t="shared" si="337"/>
        <v>0</v>
      </c>
      <c r="GB165" s="203">
        <f>+'PPFF 2022'!FK165</f>
        <v>0</v>
      </c>
      <c r="GC165" s="204">
        <f>+'PPFF 2022'!FL165</f>
        <v>0</v>
      </c>
      <c r="GD165" s="202">
        <f t="shared" si="338"/>
        <v>0</v>
      </c>
      <c r="GE165" s="203">
        <f>+'PPFF 2022'!FM165</f>
        <v>0</v>
      </c>
      <c r="GF165" s="204">
        <f>+'PPFF 2022'!FN165</f>
        <v>0</v>
      </c>
      <c r="GG165" s="202">
        <f t="shared" si="339"/>
        <v>0</v>
      </c>
      <c r="GH165" s="203">
        <f>+'PPFF 2022'!FO165</f>
        <v>0</v>
      </c>
      <c r="GI165" s="204">
        <f>+'PPFF 2022'!FP165</f>
        <v>0</v>
      </c>
      <c r="GJ165" s="202">
        <f t="shared" si="340"/>
        <v>0</v>
      </c>
      <c r="GK165" s="203">
        <f>+'PPFF 2022'!FQ165</f>
        <v>0</v>
      </c>
      <c r="GL165" s="204">
        <f>+'PPFF 2022'!FR165</f>
        <v>0</v>
      </c>
      <c r="GM165" s="202">
        <f t="shared" si="341"/>
        <v>0</v>
      </c>
      <c r="GN165" s="203">
        <f>+'PPFF 2022'!FS165</f>
        <v>0</v>
      </c>
      <c r="GO165" s="204">
        <f>+'PPFF 2022'!FT165</f>
        <v>0</v>
      </c>
      <c r="GP165" s="202">
        <f t="shared" si="342"/>
        <v>0</v>
      </c>
      <c r="GQ165" s="203">
        <f>+'PPFF 2022'!FU165</f>
        <v>0</v>
      </c>
      <c r="GR165" s="204">
        <f>+'PPFF 2022'!FV165</f>
        <v>0</v>
      </c>
      <c r="GS165" s="209">
        <f t="shared" si="343"/>
        <v>0</v>
      </c>
      <c r="GT165" s="203">
        <f>+'PPFF 2022'!GB165</f>
        <v>0</v>
      </c>
      <c r="GU165" s="204">
        <f>+'PPFF 2022'!GC165</f>
        <v>0</v>
      </c>
      <c r="GV165" s="202">
        <f t="shared" si="344"/>
        <v>0</v>
      </c>
      <c r="GW165" s="203">
        <f>+'PPFF 2022'!GD165</f>
        <v>0</v>
      </c>
      <c r="GX165" s="204">
        <f>+'PPFF 2022'!GE165</f>
        <v>0</v>
      </c>
      <c r="GY165" s="202">
        <f t="shared" si="345"/>
        <v>0</v>
      </c>
      <c r="GZ165" s="203">
        <f>+'PPFF 2022'!GF165</f>
        <v>0</v>
      </c>
      <c r="HA165" s="204">
        <f>+'PPFF 2022'!GG165</f>
        <v>0</v>
      </c>
      <c r="HB165" s="202">
        <f t="shared" si="346"/>
        <v>0</v>
      </c>
      <c r="HC165" s="203">
        <f>+'PPFF 2022'!GH165</f>
        <v>0</v>
      </c>
      <c r="HD165" s="204">
        <f>+'PPFF 2022'!GI165</f>
        <v>0</v>
      </c>
      <c r="HE165" s="202">
        <f t="shared" si="347"/>
        <v>0</v>
      </c>
      <c r="HF165" s="203">
        <f>+'PPFF 2022'!GJ165</f>
        <v>0</v>
      </c>
      <c r="HG165" s="204">
        <f>+'PPFF 2022'!GK165</f>
        <v>0</v>
      </c>
      <c r="HH165" s="202">
        <f t="shared" si="348"/>
        <v>0</v>
      </c>
      <c r="HI165" s="203">
        <f>+'PPFF 2022'!GL165</f>
        <v>0</v>
      </c>
      <c r="HJ165" s="204">
        <f>+'PPFF 2022'!GM165</f>
        <v>0</v>
      </c>
      <c r="HK165" s="202">
        <f t="shared" si="349"/>
        <v>0</v>
      </c>
      <c r="HL165" s="203">
        <f>+'PPFF 2022'!GN165</f>
        <v>0</v>
      </c>
      <c r="HM165" s="204">
        <f>+'PPFF 2022'!GO165</f>
        <v>0</v>
      </c>
      <c r="HN165" s="202">
        <f t="shared" si="350"/>
        <v>0</v>
      </c>
      <c r="HO165" s="203">
        <f>+'PPFF 2022'!GP165</f>
        <v>0</v>
      </c>
      <c r="HP165" s="204">
        <f>+'PPFF 2022'!GQ165</f>
        <v>0</v>
      </c>
      <c r="HQ165" s="202">
        <f t="shared" si="351"/>
        <v>0</v>
      </c>
      <c r="HR165" s="203">
        <f>+'PPFF 2022'!GR165</f>
        <v>0</v>
      </c>
      <c r="HS165" s="204">
        <f>+'PPFF 2022'!GS165</f>
        <v>0</v>
      </c>
      <c r="HT165" s="202">
        <f t="shared" si="352"/>
        <v>0</v>
      </c>
      <c r="HU165" s="203">
        <f>+'PPFF 2022'!GT165</f>
        <v>0</v>
      </c>
      <c r="HV165" s="204">
        <f>+'PPFF 2022'!GU165</f>
        <v>0</v>
      </c>
      <c r="HW165" s="202">
        <f t="shared" si="353"/>
        <v>0</v>
      </c>
      <c r="HX165" s="203">
        <f>+'PPFF 2022'!GV165</f>
        <v>0</v>
      </c>
      <c r="HY165" s="204">
        <f>+'PPFF 2022'!GW165</f>
        <v>0</v>
      </c>
      <c r="HZ165" s="202">
        <f t="shared" si="354"/>
        <v>0</v>
      </c>
      <c r="IA165" s="203">
        <f>+'PPFF 2022'!GX165</f>
        <v>0</v>
      </c>
      <c r="IB165" s="204">
        <f>+'PPFF 2022'!GY165</f>
        <v>0</v>
      </c>
      <c r="IC165" s="209">
        <f t="shared" si="355"/>
        <v>0</v>
      </c>
      <c r="ID165" s="203">
        <f>+'PPFF 2022'!HE165</f>
        <v>0</v>
      </c>
      <c r="IE165" s="204">
        <f>+'PPFF 2022'!HF165</f>
        <v>0</v>
      </c>
      <c r="IF165" s="215">
        <f t="shared" si="356"/>
        <v>0</v>
      </c>
      <c r="IG165" s="203">
        <f>+'PPFF 2022'!HG165</f>
        <v>0</v>
      </c>
      <c r="IH165" s="204">
        <f>+'PPFF 2022'!HH165</f>
        <v>0</v>
      </c>
      <c r="II165" s="215">
        <f t="shared" si="357"/>
        <v>0</v>
      </c>
      <c r="IJ165" s="203">
        <f>+'PPFF 2022'!HI165</f>
        <v>0</v>
      </c>
      <c r="IK165" s="204">
        <f>+'PPFF 2022'!HJ165</f>
        <v>0</v>
      </c>
      <c r="IL165" s="215">
        <f t="shared" si="358"/>
        <v>0</v>
      </c>
      <c r="IM165" s="203">
        <f>+'PPFF 2022'!HK165</f>
        <v>0</v>
      </c>
      <c r="IN165" s="204">
        <f>+'PPFF 2022'!HL165</f>
        <v>0</v>
      </c>
      <c r="IO165" s="215">
        <f t="shared" si="359"/>
        <v>0</v>
      </c>
      <c r="IP165" s="203">
        <f>+'PPFF 2022'!HM165</f>
        <v>0</v>
      </c>
      <c r="IQ165" s="204">
        <f>+'PPFF 2022'!HN165</f>
        <v>0</v>
      </c>
      <c r="IR165" s="215">
        <f t="shared" si="360"/>
        <v>0</v>
      </c>
      <c r="IS165" s="203">
        <f>+'PPFF 2022'!HO165</f>
        <v>0</v>
      </c>
      <c r="IT165" s="204">
        <f>+'PPFF 2022'!HP165</f>
        <v>0</v>
      </c>
      <c r="IU165" s="215">
        <f t="shared" si="361"/>
        <v>0</v>
      </c>
      <c r="IV165" s="203">
        <f>+'PPFF 2022'!HQ165</f>
        <v>0</v>
      </c>
      <c r="IW165" s="204">
        <f>+'PPFF 2022'!HR165</f>
        <v>0</v>
      </c>
      <c r="IX165" s="215">
        <f t="shared" si="362"/>
        <v>0</v>
      </c>
      <c r="IY165" s="203">
        <f>+'PPFF 2022'!HS165</f>
        <v>0</v>
      </c>
      <c r="IZ165" s="204">
        <f>+'PPFF 2022'!HT165</f>
        <v>0</v>
      </c>
      <c r="JA165" s="215">
        <f t="shared" si="363"/>
        <v>0</v>
      </c>
      <c r="JB165" s="203">
        <f>+'PPFF 2022'!HU165</f>
        <v>0</v>
      </c>
      <c r="JC165" s="204">
        <f>+'PPFF 2022'!HV165</f>
        <v>0</v>
      </c>
      <c r="JD165" s="215">
        <f t="shared" si="364"/>
        <v>0</v>
      </c>
      <c r="JE165" s="203">
        <f>+'PPFF 2022'!HW165</f>
        <v>0</v>
      </c>
      <c r="JF165" s="204">
        <f>+'PPFF 2022'!HX165</f>
        <v>0</v>
      </c>
      <c r="JG165" s="215">
        <f t="shared" si="365"/>
        <v>0</v>
      </c>
      <c r="JH165" s="203">
        <f>+'PPFF 2022'!HY165</f>
        <v>0</v>
      </c>
      <c r="JI165" s="204">
        <f>+'PPFF 2022'!HZ165</f>
        <v>0</v>
      </c>
      <c r="JJ165" s="215">
        <f t="shared" si="366"/>
        <v>0</v>
      </c>
      <c r="JK165" s="203">
        <f>+'PPFF 2022'!IA165</f>
        <v>0</v>
      </c>
      <c r="JL165" s="204">
        <f>+'PPFF 2022'!IB165</f>
        <v>0</v>
      </c>
      <c r="JM165" s="218">
        <f t="shared" si="367"/>
        <v>0</v>
      </c>
      <c r="JN165" s="224">
        <f>+'PPFF 2022'!IH165</f>
        <v>0</v>
      </c>
      <c r="JO165" s="225">
        <f>+'PPFF 2022'!II165</f>
        <v>0</v>
      </c>
      <c r="JP165" s="212">
        <f t="shared" si="368"/>
        <v>0</v>
      </c>
      <c r="JQ165" s="224">
        <f>+'PPFF 2022'!IJ165</f>
        <v>0</v>
      </c>
      <c r="JR165" s="225">
        <f>+'PPFF 2022'!IK165</f>
        <v>0</v>
      </c>
      <c r="JS165" s="212">
        <f t="shared" si="369"/>
        <v>0</v>
      </c>
      <c r="JT165" s="224">
        <f>+'PPFF 2022'!IL165</f>
        <v>0</v>
      </c>
      <c r="JU165" s="225">
        <f>+'PPFF 2022'!IM165</f>
        <v>0</v>
      </c>
      <c r="JV165" s="212">
        <f t="shared" si="370"/>
        <v>0</v>
      </c>
      <c r="JW165" s="224">
        <f>+'PPFF 2022'!IN165</f>
        <v>0</v>
      </c>
      <c r="JX165" s="225">
        <f>+'PPFF 2022'!IO165</f>
        <v>0</v>
      </c>
      <c r="JY165" s="212">
        <f t="shared" si="371"/>
        <v>0</v>
      </c>
      <c r="JZ165" s="224">
        <f>+'PPFF 2022'!IP165</f>
        <v>0</v>
      </c>
      <c r="KA165" s="225">
        <f>+'PPFF 2022'!IQ165</f>
        <v>0</v>
      </c>
      <c r="KB165" s="212">
        <f t="shared" si="372"/>
        <v>0</v>
      </c>
      <c r="KC165" s="224">
        <f>+'PPFF 2022'!IR165</f>
        <v>0</v>
      </c>
      <c r="KD165" s="225">
        <f>+'PPFF 2022'!IS165</f>
        <v>0</v>
      </c>
      <c r="KE165" s="212">
        <f t="shared" si="373"/>
        <v>0</v>
      </c>
      <c r="KF165" s="224">
        <f>+'PPFF 2022'!IT165</f>
        <v>0</v>
      </c>
      <c r="KG165" s="225">
        <f>+'PPFF 2022'!IU165</f>
        <v>0</v>
      </c>
      <c r="KH165" s="212">
        <f t="shared" si="374"/>
        <v>0</v>
      </c>
      <c r="KI165" s="224">
        <f>+'PPFF 2022'!IV165</f>
        <v>0</v>
      </c>
      <c r="KJ165" s="225">
        <f>+'PPFF 2022'!IW165</f>
        <v>0</v>
      </c>
      <c r="KK165" s="212">
        <f t="shared" si="375"/>
        <v>0</v>
      </c>
      <c r="KL165" s="224">
        <f>+'PPFF 2022'!IX165</f>
        <v>0</v>
      </c>
      <c r="KM165" s="225">
        <f>+'PPFF 2022'!IY165</f>
        <v>0</v>
      </c>
      <c r="KN165" s="212">
        <f t="shared" si="376"/>
        <v>0</v>
      </c>
      <c r="KO165" s="224">
        <f>+'PPFF 2022'!IZ165</f>
        <v>0</v>
      </c>
      <c r="KP165" s="225">
        <f>+'PPFF 2022'!JA165</f>
        <v>0</v>
      </c>
      <c r="KQ165" s="212">
        <f t="shared" si="377"/>
        <v>0</v>
      </c>
      <c r="KR165" s="224">
        <f>+'PPFF 2022'!JB165</f>
        <v>0</v>
      </c>
      <c r="KS165" s="225">
        <f>+'PPFF 2022'!JC165</f>
        <v>0</v>
      </c>
      <c r="KT165" s="212">
        <f t="shared" si="378"/>
        <v>0</v>
      </c>
      <c r="KU165" s="224">
        <f>+'PPFF 2022'!JD165</f>
        <v>0</v>
      </c>
      <c r="KV165" s="225">
        <f>+'PPFF 2022'!JE165</f>
        <v>0</v>
      </c>
      <c r="KW165" s="212">
        <f t="shared" si="379"/>
        <v>0</v>
      </c>
      <c r="KX165" s="224">
        <f>+'PPFF 2022'!JK165</f>
        <v>0</v>
      </c>
      <c r="KY165" s="230">
        <f>+'PPFF 2022'!JL165</f>
        <v>0</v>
      </c>
      <c r="KZ165" s="224">
        <f>+'PPFF 2022'!JM165</f>
        <v>0</v>
      </c>
      <c r="LA165" s="230">
        <f>+'PPFF 2022'!JN165</f>
        <v>0</v>
      </c>
      <c r="LB165" s="224">
        <f>+'PPFF 2022'!JO165</f>
        <v>0</v>
      </c>
      <c r="LC165" s="230">
        <f>+'PPFF 2022'!JP165</f>
        <v>0</v>
      </c>
      <c r="LD165" s="224">
        <f>+'PPFF 2022'!JQ165</f>
        <v>0</v>
      </c>
      <c r="LE165" s="230">
        <f>+'PPFF 2022'!JR165</f>
        <v>0</v>
      </c>
      <c r="LF165" s="224">
        <f>+'PPFF 2022'!JS165</f>
        <v>0</v>
      </c>
      <c r="LG165" s="230">
        <f>+'PPFF 2022'!JT165</f>
        <v>0</v>
      </c>
      <c r="LH165" s="224">
        <f>+'PPFF 2022'!JU165</f>
        <v>0</v>
      </c>
      <c r="LI165" s="230">
        <f>+'PPFF 2022'!JV165</f>
        <v>0</v>
      </c>
      <c r="LJ165" s="224">
        <f>+'PPFF 2022'!JW165</f>
        <v>0</v>
      </c>
      <c r="LK165" s="230">
        <f>+'PPFF 2022'!JX165</f>
        <v>0</v>
      </c>
      <c r="LL165" s="224">
        <f>+'PPFF 2022'!JY165</f>
        <v>0</v>
      </c>
      <c r="LM165" s="230">
        <f>+'PPFF 2022'!JZ165</f>
        <v>0</v>
      </c>
      <c r="LN165" s="224">
        <f>+'PPFF 2022'!KA165</f>
        <v>0</v>
      </c>
      <c r="LO165" s="230">
        <f>+'PPFF 2022'!KB165</f>
        <v>0</v>
      </c>
      <c r="LP165" s="224">
        <f>+'PPFF 2022'!KC165</f>
        <v>0</v>
      </c>
      <c r="LQ165" s="230">
        <f>+'PPFF 2022'!KD165</f>
        <v>0</v>
      </c>
      <c r="LR165" s="224">
        <f>+'PPFF 2022'!KE165</f>
        <v>0</v>
      </c>
      <c r="LS165" s="230">
        <f>+'PPFF 2022'!KF165</f>
        <v>0</v>
      </c>
      <c r="LT165" s="224">
        <f>+'PPFF 2022'!KG165</f>
        <v>0</v>
      </c>
      <c r="LU165" s="230">
        <f>+'PPFF 2022'!KH165</f>
        <v>0</v>
      </c>
      <c r="LV165" s="234">
        <f>+'PPFF 2022'!KN165</f>
        <v>0</v>
      </c>
      <c r="LW165" s="234">
        <f>+'PPFF 2022'!KP165</f>
        <v>0</v>
      </c>
      <c r="LX165" s="234">
        <f>+'PPFF 2022'!KR165</f>
        <v>0</v>
      </c>
      <c r="LY165" s="234">
        <f>+'PPFF 2022'!KT165</f>
        <v>0</v>
      </c>
      <c r="LZ165" s="234">
        <f>+'PPFF 2022'!KV165</f>
        <v>0</v>
      </c>
      <c r="MA165" s="234">
        <f>+'PPFF 2022'!KX165</f>
        <v>0</v>
      </c>
      <c r="MB165" s="234">
        <f>+'PPFF 2022'!KZ165</f>
        <v>0</v>
      </c>
      <c r="MC165" s="234">
        <f>+'PPFF 2022'!LB165</f>
        <v>0</v>
      </c>
      <c r="MD165" s="234">
        <f>+'PPFF 2022'!LD165</f>
        <v>0</v>
      </c>
      <c r="ME165" s="234">
        <f>+'PPFF 2022'!LF165</f>
        <v>0</v>
      </c>
      <c r="MF165" s="234">
        <f>+'PPFF 2022'!LH165</f>
        <v>0</v>
      </c>
      <c r="MG165" s="234">
        <f>+'PPFF 2022'!LJ165</f>
        <v>0</v>
      </c>
      <c r="MH165" s="190">
        <f>+'PPFF 2022'!LN165/6</f>
        <v>0</v>
      </c>
      <c r="MI165" s="190">
        <f>+'PPFF 2022'!LP165/6</f>
        <v>0</v>
      </c>
      <c r="MJ165" s="190">
        <f>+'PPFF 2022'!LR165/6</f>
        <v>0</v>
      </c>
      <c r="MK165" s="190">
        <f>+'PPFF 2022'!LT165/6</f>
        <v>0</v>
      </c>
      <c r="ML165" s="190">
        <f>+'PPFF 2022'!LV165/6</f>
        <v>0</v>
      </c>
      <c r="MM165" s="190">
        <f>+'PPFF 2022'!LX165/6</f>
        <v>0</v>
      </c>
      <c r="MN165" s="239">
        <f>+'PPFF 2022'!LZ165/6</f>
        <v>0</v>
      </c>
      <c r="MO165" s="190">
        <f>+'PPFF 2022'!MB165/6</f>
        <v>0</v>
      </c>
      <c r="MP165" s="190">
        <f>+'PPFF 2022'!MD165/6</f>
        <v>0</v>
      </c>
      <c r="MQ165" s="190">
        <f>+'PPFF 2022'!MF165/6</f>
        <v>0</v>
      </c>
      <c r="MR165" s="190">
        <f>+'PPFF 2022'!MH165/6</f>
        <v>0</v>
      </c>
      <c r="MS165" s="190">
        <f>+'PPFF 2022'!MJ165/6</f>
        <v>0</v>
      </c>
      <c r="MT165" s="104">
        <f>+'PPFF 2022'!MN165</f>
        <v>0</v>
      </c>
      <c r="MU165" s="104">
        <f>+'PPFF 2022'!MP165</f>
        <v>0</v>
      </c>
      <c r="MV165" s="104">
        <f>+'PPFF 2022'!MR165</f>
        <v>0</v>
      </c>
      <c r="MW165" s="104">
        <f>+'PPFF 2022'!MT165</f>
        <v>0</v>
      </c>
      <c r="MX165" s="104">
        <f>+'PPFF 2022'!MV165</f>
        <v>0</v>
      </c>
      <c r="MY165" s="104">
        <f>+'PPFF 2022'!MX165</f>
        <v>0</v>
      </c>
      <c r="MZ165" s="104">
        <f>+'PPFF 2022'!MZ165</f>
        <v>0</v>
      </c>
      <c r="NA165" s="104">
        <f>+'PPFF 2022'!NB165</f>
        <v>0</v>
      </c>
      <c r="NB165" s="104">
        <f>+'PPFF 2022'!ND165</f>
        <v>0</v>
      </c>
      <c r="NC165" s="104">
        <f>+'PPFF 2022'!NF165</f>
        <v>0</v>
      </c>
      <c r="ND165" s="104">
        <f>+'PPFF 2022'!NH165</f>
        <v>0</v>
      </c>
      <c r="NE165" s="104">
        <f>+'PPFF 2022'!NJ165</f>
        <v>0</v>
      </c>
    </row>
    <row r="166" spans="1:369" s="88" customFormat="1" ht="10.5" x14ac:dyDescent="0.25">
      <c r="A166" s="89" t="s">
        <v>36</v>
      </c>
      <c r="B166" s="90" t="s">
        <v>191</v>
      </c>
      <c r="C166" s="90">
        <v>406</v>
      </c>
      <c r="D166" s="90" t="s">
        <v>344</v>
      </c>
      <c r="E166" s="91" t="s">
        <v>36</v>
      </c>
      <c r="F166" s="92" t="s">
        <v>191</v>
      </c>
      <c r="G166" s="92" t="s">
        <v>354</v>
      </c>
      <c r="H166" s="155">
        <v>161</v>
      </c>
      <c r="I166" s="92" t="s">
        <v>408</v>
      </c>
      <c r="J166" s="171">
        <f>+'PPFF 2022'!J166+'PPFF 2022'!K166</f>
        <v>0</v>
      </c>
      <c r="K166" s="171">
        <f>+'PPFF 2022'!L166+'PPFF 2022'!M166</f>
        <v>0</v>
      </c>
      <c r="L166" s="171">
        <f>+'PPFF 2022'!N166+'PPFF 2022'!O166</f>
        <v>0</v>
      </c>
      <c r="M166" s="171">
        <f>+'PPFF 2022'!P166+'PPFF 2022'!Q166</f>
        <v>0</v>
      </c>
      <c r="N166" s="171">
        <f>+'PPFF 2022'!R166+'PPFF 2022'!S166</f>
        <v>0</v>
      </c>
      <c r="O166" s="171">
        <f>+'PPFF 2022'!T166+'PPFF 2022'!U166</f>
        <v>0</v>
      </c>
      <c r="P166" s="171">
        <f>+'PPFF 2022'!V166+'PPFF 2022'!W166</f>
        <v>0</v>
      </c>
      <c r="Q166" s="171">
        <f>+'PPFF 2022'!X166+'PPFF 2022'!Y166</f>
        <v>0</v>
      </c>
      <c r="R166" s="171">
        <f>+'PPFF 2022'!Z166+'PPFF 2022'!AA166</f>
        <v>0</v>
      </c>
      <c r="S166" s="171">
        <f>+'PPFF 2022'!AB166+'PPFF 2022'!AC166</f>
        <v>0</v>
      </c>
      <c r="T166" s="171">
        <f>+'PPFF 2022'!AD166+'PPFF 2022'!AE166</f>
        <v>0</v>
      </c>
      <c r="U166" s="171">
        <f>+'PPFF 2022'!AF166+'PPFF 2022'!AG166</f>
        <v>0</v>
      </c>
      <c r="V166" s="93">
        <f>+'PPFF 2022'!AM166</f>
        <v>0</v>
      </c>
      <c r="W166" s="95">
        <f>+'PPFF 2022'!AN166</f>
        <v>0</v>
      </c>
      <c r="X166" s="98">
        <f>+('PPFF 2022'!AM166+'PPFF 2022'!AN166)/13</f>
        <v>0</v>
      </c>
      <c r="Y166" s="93">
        <f>+'PPFF 2022'!AO166</f>
        <v>0</v>
      </c>
      <c r="Z166" s="95">
        <f>+'PPFF 2022'!AP166</f>
        <v>0</v>
      </c>
      <c r="AA166" s="98">
        <f>+('PPFF 2022'!AO166+'PPFF 2022'!AP166)/13</f>
        <v>0</v>
      </c>
      <c r="AB166" s="93">
        <f>+'PPFF 2022'!AQ166</f>
        <v>0</v>
      </c>
      <c r="AC166" s="95">
        <f>+'PPFF 2022'!AR166</f>
        <v>0</v>
      </c>
      <c r="AD166" s="98">
        <f t="shared" si="286"/>
        <v>0</v>
      </c>
      <c r="AE166" s="93">
        <f>+'PPFF 2022'!AS166</f>
        <v>0</v>
      </c>
      <c r="AF166" s="95">
        <f>+'PPFF 2022'!AT166</f>
        <v>0</v>
      </c>
      <c r="AG166" s="98">
        <f t="shared" si="287"/>
        <v>0</v>
      </c>
      <c r="AH166" s="93">
        <f>+'PPFF 2022'!AU166</f>
        <v>0</v>
      </c>
      <c r="AI166" s="95">
        <f>+'PPFF 2022'!AV166</f>
        <v>0</v>
      </c>
      <c r="AJ166" s="98">
        <f t="shared" si="288"/>
        <v>0</v>
      </c>
      <c r="AK166" s="93">
        <f>+'PPFF 2022'!AW166</f>
        <v>0</v>
      </c>
      <c r="AL166" s="95">
        <f>+'PPFF 2022'!AX166</f>
        <v>0</v>
      </c>
      <c r="AM166" s="98">
        <f t="shared" si="289"/>
        <v>0</v>
      </c>
      <c r="AN166" s="93">
        <f>+'PPFF 2022'!AY166</f>
        <v>0</v>
      </c>
      <c r="AO166" s="95">
        <f>+'PPFF 2022'!AZ166</f>
        <v>0</v>
      </c>
      <c r="AP166" s="98">
        <f t="shared" si="290"/>
        <v>0</v>
      </c>
      <c r="AQ166" s="93">
        <f>+'PPFF 2022'!BA166</f>
        <v>0</v>
      </c>
      <c r="AR166" s="95">
        <f>+'PPFF 2022'!BB166</f>
        <v>0</v>
      </c>
      <c r="AS166" s="98">
        <f t="shared" si="291"/>
        <v>0</v>
      </c>
      <c r="AT166" s="93">
        <f>+'PPFF 2022'!BC166</f>
        <v>0</v>
      </c>
      <c r="AU166" s="95">
        <f>+'PPFF 2022'!BD166</f>
        <v>0</v>
      </c>
      <c r="AV166" s="98">
        <f t="shared" si="292"/>
        <v>0</v>
      </c>
      <c r="AW166" s="93">
        <f>+'PPFF 2022'!BE166</f>
        <v>0</v>
      </c>
      <c r="AX166" s="95">
        <f>+'PPFF 2022'!BF166</f>
        <v>0</v>
      </c>
      <c r="AY166" s="98">
        <f t="shared" si="293"/>
        <v>0</v>
      </c>
      <c r="AZ166" s="93">
        <f>+'PPFF 2022'!BG166</f>
        <v>0</v>
      </c>
      <c r="BA166" s="95">
        <f>+'PPFF 2022'!BH166</f>
        <v>0</v>
      </c>
      <c r="BB166" s="98">
        <f t="shared" si="294"/>
        <v>0</v>
      </c>
      <c r="BC166" s="93">
        <f>+'PPFF 2022'!BI166</f>
        <v>0</v>
      </c>
      <c r="BD166" s="95">
        <f>+'PPFF 2022'!BJ166</f>
        <v>0</v>
      </c>
      <c r="BE166" s="97">
        <f t="shared" si="295"/>
        <v>0</v>
      </c>
      <c r="BF166" s="107">
        <f>+'PPFF 2022'!BP166</f>
        <v>0</v>
      </c>
      <c r="BG166" s="97">
        <f>+'PPFF 2022'!BQ166</f>
        <v>1</v>
      </c>
      <c r="BH166" s="182">
        <f t="shared" si="296"/>
        <v>0.25</v>
      </c>
      <c r="BI166" s="107">
        <f>+'PPFF 2022'!BR166</f>
        <v>0</v>
      </c>
      <c r="BJ166" s="97">
        <f>+'PPFF 2022'!BS166</f>
        <v>0</v>
      </c>
      <c r="BK166" s="182">
        <f t="shared" si="297"/>
        <v>0</v>
      </c>
      <c r="BL166" s="107">
        <f>+'PPFF 2022'!BT166</f>
        <v>0</v>
      </c>
      <c r="BM166" s="97">
        <f>+'PPFF 2022'!BU166</f>
        <v>0</v>
      </c>
      <c r="BN166" s="182">
        <f t="shared" si="298"/>
        <v>0</v>
      </c>
      <c r="BO166" s="107">
        <f>+'PPFF 2022'!BV166</f>
        <v>0</v>
      </c>
      <c r="BP166" s="97">
        <f>+'PPFF 2022'!BW166</f>
        <v>0</v>
      </c>
      <c r="BQ166" s="182">
        <f t="shared" si="299"/>
        <v>0</v>
      </c>
      <c r="BR166" s="107">
        <f>+'PPFF 2022'!BX166</f>
        <v>0</v>
      </c>
      <c r="BS166" s="97">
        <f>+'PPFF 2022'!BY166</f>
        <v>0</v>
      </c>
      <c r="BT166" s="182">
        <f t="shared" si="300"/>
        <v>0</v>
      </c>
      <c r="BU166" s="107">
        <f>+'PPFF 2022'!BZ166</f>
        <v>0</v>
      </c>
      <c r="BV166" s="97">
        <f>+'PPFF 2022'!CA166</f>
        <v>0</v>
      </c>
      <c r="BW166" s="182">
        <f t="shared" si="301"/>
        <v>0</v>
      </c>
      <c r="BX166" s="107">
        <f>+'PPFF 2022'!CB166</f>
        <v>0</v>
      </c>
      <c r="BY166" s="97">
        <f>+'PPFF 2022'!CC166</f>
        <v>0</v>
      </c>
      <c r="BZ166" s="182">
        <f t="shared" si="302"/>
        <v>0</v>
      </c>
      <c r="CA166" s="107">
        <f>+'PPFF 2022'!CD166</f>
        <v>0</v>
      </c>
      <c r="CB166" s="97">
        <f>+'PPFF 2022'!CE166</f>
        <v>0</v>
      </c>
      <c r="CC166" s="182">
        <f t="shared" si="303"/>
        <v>0</v>
      </c>
      <c r="CD166" s="107">
        <f>+'PPFF 2022'!CF166</f>
        <v>0</v>
      </c>
      <c r="CE166" s="97">
        <f>+'PPFF 2022'!CG166</f>
        <v>0</v>
      </c>
      <c r="CF166" s="182">
        <f t="shared" si="304"/>
        <v>0</v>
      </c>
      <c r="CG166" s="107">
        <f>+'PPFF 2022'!CH166</f>
        <v>0</v>
      </c>
      <c r="CH166" s="97">
        <f>+'PPFF 2022'!CI166</f>
        <v>0</v>
      </c>
      <c r="CI166" s="182">
        <f t="shared" si="305"/>
        <v>0</v>
      </c>
      <c r="CJ166" s="107">
        <f>+'PPFF 2022'!CJ166</f>
        <v>0</v>
      </c>
      <c r="CK166" s="97">
        <f>+'PPFF 2022'!CK166</f>
        <v>0</v>
      </c>
      <c r="CL166" s="182">
        <f t="shared" si="306"/>
        <v>0</v>
      </c>
      <c r="CM166" s="107">
        <f>+'PPFF 2022'!CL166</f>
        <v>0</v>
      </c>
      <c r="CN166" s="97">
        <f>+'PPFF 2022'!CM166</f>
        <v>0</v>
      </c>
      <c r="CO166" s="187">
        <f t="shared" si="307"/>
        <v>0</v>
      </c>
      <c r="CP166" s="109">
        <f>+'PPFF 2022'!CS166</f>
        <v>0</v>
      </c>
      <c r="CQ166" s="111">
        <f>+'PPFF 2022'!CT166</f>
        <v>4</v>
      </c>
      <c r="CR166" s="98">
        <f t="shared" si="308"/>
        <v>0.33333333333333331</v>
      </c>
      <c r="CS166" s="109">
        <f>+'PPFF 2022'!CU166</f>
        <v>0</v>
      </c>
      <c r="CT166" s="111">
        <f>+'PPFF 2022'!CV166</f>
        <v>0</v>
      </c>
      <c r="CU166" s="98">
        <f t="shared" si="309"/>
        <v>0</v>
      </c>
      <c r="CV166" s="109">
        <f>+'PPFF 2022'!CW166</f>
        <v>0</v>
      </c>
      <c r="CW166" s="111">
        <f>+'PPFF 2022'!CX166</f>
        <v>0</v>
      </c>
      <c r="CX166" s="98">
        <f t="shared" si="310"/>
        <v>0</v>
      </c>
      <c r="CY166" s="109">
        <f>+'PPFF 2022'!CY166</f>
        <v>0</v>
      </c>
      <c r="CZ166" s="111">
        <f>+'PPFF 2022'!CZ166</f>
        <v>0</v>
      </c>
      <c r="DA166" s="98">
        <f t="shared" si="311"/>
        <v>0</v>
      </c>
      <c r="DB166" s="109">
        <f>+'PPFF 2022'!DA166</f>
        <v>0</v>
      </c>
      <c r="DC166" s="111">
        <f>+'PPFF 2022'!DB166</f>
        <v>0</v>
      </c>
      <c r="DD166" s="98">
        <f t="shared" si="312"/>
        <v>0</v>
      </c>
      <c r="DE166" s="109">
        <f>+'PPFF 2022'!DC166</f>
        <v>0</v>
      </c>
      <c r="DF166" s="111">
        <f>+'PPFF 2022'!DD166</f>
        <v>0</v>
      </c>
      <c r="DG166" s="98">
        <f t="shared" si="313"/>
        <v>0</v>
      </c>
      <c r="DH166" s="109">
        <f>+'PPFF 2022'!DE166</f>
        <v>0</v>
      </c>
      <c r="DI166" s="111">
        <f>+'PPFF 2022'!DF166</f>
        <v>0</v>
      </c>
      <c r="DJ166" s="98">
        <f t="shared" si="314"/>
        <v>0</v>
      </c>
      <c r="DK166" s="109">
        <f>+'PPFF 2022'!DG166</f>
        <v>0</v>
      </c>
      <c r="DL166" s="111">
        <f>+'PPFF 2022'!DH166</f>
        <v>0</v>
      </c>
      <c r="DM166" s="98">
        <f t="shared" si="315"/>
        <v>0</v>
      </c>
      <c r="DN166" s="109">
        <f>+'PPFF 2022'!DI166</f>
        <v>0</v>
      </c>
      <c r="DO166" s="111">
        <f>+'PPFF 2022'!DJ166</f>
        <v>0</v>
      </c>
      <c r="DP166" s="98">
        <f t="shared" si="316"/>
        <v>0</v>
      </c>
      <c r="DQ166" s="109">
        <f>+'PPFF 2022'!DK166</f>
        <v>0</v>
      </c>
      <c r="DR166" s="111">
        <f>+'PPFF 2022'!DL166</f>
        <v>0</v>
      </c>
      <c r="DS166" s="98">
        <f t="shared" si="317"/>
        <v>0</v>
      </c>
      <c r="DT166" s="109">
        <f>+'PPFF 2022'!DM166</f>
        <v>0</v>
      </c>
      <c r="DU166" s="111">
        <f>+'PPFF 2022'!DN166</f>
        <v>0</v>
      </c>
      <c r="DV166" s="98">
        <f t="shared" si="318"/>
        <v>0</v>
      </c>
      <c r="DW166" s="109">
        <f>+'PPFF 2022'!DO166</f>
        <v>0</v>
      </c>
      <c r="DX166" s="111">
        <f>+'PPFF 2022'!DP166</f>
        <v>0</v>
      </c>
      <c r="DY166" s="107">
        <f t="shared" si="319"/>
        <v>0</v>
      </c>
      <c r="DZ166" s="109">
        <f>+'PPFF 2022'!DV166</f>
        <v>0</v>
      </c>
      <c r="EA166" s="111">
        <f>+'PPFF 2022'!DW166</f>
        <v>0</v>
      </c>
      <c r="EB166" s="98">
        <f t="shared" si="320"/>
        <v>0</v>
      </c>
      <c r="EC166" s="111">
        <f>+'PPFF 2022'!DX166</f>
        <v>0</v>
      </c>
      <c r="ED166" s="111">
        <f>+'PPFF 2022'!DY166</f>
        <v>0</v>
      </c>
      <c r="EE166" s="98">
        <f t="shared" si="321"/>
        <v>0</v>
      </c>
      <c r="EF166" s="111">
        <f>+'PPFF 2022'!DZ166</f>
        <v>0</v>
      </c>
      <c r="EG166" s="111">
        <f>+'PPFF 2022'!EA166</f>
        <v>0</v>
      </c>
      <c r="EH166" s="98">
        <f t="shared" si="322"/>
        <v>0</v>
      </c>
      <c r="EI166" s="111">
        <f>+'PPFF 2022'!EB166</f>
        <v>0</v>
      </c>
      <c r="EJ166" s="111">
        <f>+'PPFF 2022'!EC166</f>
        <v>0</v>
      </c>
      <c r="EK166" s="98">
        <f t="shared" si="323"/>
        <v>0</v>
      </c>
      <c r="EL166" s="111">
        <f>+'PPFF 2022'!ED166</f>
        <v>0</v>
      </c>
      <c r="EM166" s="111">
        <f>+'PPFF 2022'!EE166</f>
        <v>0</v>
      </c>
      <c r="EN166" s="98">
        <f t="shared" si="324"/>
        <v>0</v>
      </c>
      <c r="EO166" s="111">
        <f>+'PPFF 2022'!EF166</f>
        <v>0</v>
      </c>
      <c r="EP166" s="111">
        <f>+'PPFF 2022'!EG166</f>
        <v>0</v>
      </c>
      <c r="EQ166" s="98">
        <f t="shared" si="325"/>
        <v>0</v>
      </c>
      <c r="ER166" s="111">
        <f>+'PPFF 2022'!EH166</f>
        <v>0</v>
      </c>
      <c r="ES166" s="111">
        <f>+'PPFF 2022'!EI166</f>
        <v>0</v>
      </c>
      <c r="ET166" s="98">
        <f t="shared" si="326"/>
        <v>0</v>
      </c>
      <c r="EU166" s="111">
        <f>+'PPFF 2022'!EJ166</f>
        <v>0</v>
      </c>
      <c r="EV166" s="111">
        <f>+'PPFF 2022'!EK166</f>
        <v>0</v>
      </c>
      <c r="EW166" s="98">
        <f t="shared" si="327"/>
        <v>0</v>
      </c>
      <c r="EX166" s="111">
        <f>+'PPFF 2022'!EL166</f>
        <v>0</v>
      </c>
      <c r="EY166" s="111">
        <f>+'PPFF 2022'!EM166</f>
        <v>0</v>
      </c>
      <c r="EZ166" s="98">
        <f t="shared" si="328"/>
        <v>0</v>
      </c>
      <c r="FA166" s="111">
        <f>+'PPFF 2022'!EN166</f>
        <v>0</v>
      </c>
      <c r="FB166" s="111">
        <f>+'PPFF 2022'!EO166</f>
        <v>0</v>
      </c>
      <c r="FC166" s="98">
        <f t="shared" si="329"/>
        <v>0</v>
      </c>
      <c r="FD166" s="111">
        <f>+'PPFF 2022'!EP166</f>
        <v>0</v>
      </c>
      <c r="FE166" s="111">
        <f>+'PPFF 2022'!EQ166</f>
        <v>0</v>
      </c>
      <c r="FF166" s="98">
        <f t="shared" si="330"/>
        <v>0</v>
      </c>
      <c r="FG166" s="111">
        <f>+'PPFF 2022'!ER166</f>
        <v>0</v>
      </c>
      <c r="FH166" s="111">
        <f>+'PPFF 2022'!ES166</f>
        <v>0</v>
      </c>
      <c r="FI166" s="97">
        <f t="shared" si="331"/>
        <v>0</v>
      </c>
      <c r="FJ166" s="108">
        <f>+'PPFF 2022'!EY166</f>
        <v>10</v>
      </c>
      <c r="FK166" s="103">
        <f>+'PPFF 2022'!EZ166</f>
        <v>0</v>
      </c>
      <c r="FL166" s="193">
        <f t="shared" si="332"/>
        <v>0.1</v>
      </c>
      <c r="FM166" s="203">
        <f>+'PPFF 2022'!FA166</f>
        <v>0</v>
      </c>
      <c r="FN166" s="204">
        <f>+'PPFF 2022'!FB166</f>
        <v>0</v>
      </c>
      <c r="FO166" s="202">
        <f t="shared" si="333"/>
        <v>0</v>
      </c>
      <c r="FP166" s="203">
        <f>+'PPFF 2022'!FC166</f>
        <v>0</v>
      </c>
      <c r="FQ166" s="204">
        <f>+'PPFF 2022'!FD166</f>
        <v>0</v>
      </c>
      <c r="FR166" s="202">
        <f t="shared" si="334"/>
        <v>0</v>
      </c>
      <c r="FS166" s="203">
        <f>+'PPFF 2022'!FE166</f>
        <v>0</v>
      </c>
      <c r="FT166" s="204">
        <f>+'PPFF 2022'!FF166</f>
        <v>0</v>
      </c>
      <c r="FU166" s="202">
        <f t="shared" si="335"/>
        <v>0</v>
      </c>
      <c r="FV166" s="203">
        <f>+'PPFF 2022'!FG166</f>
        <v>0</v>
      </c>
      <c r="FW166" s="204">
        <f>+'PPFF 2022'!FH166</f>
        <v>0</v>
      </c>
      <c r="FX166" s="202">
        <f t="shared" si="336"/>
        <v>0</v>
      </c>
      <c r="FY166" s="203">
        <f>+'PPFF 2022'!FI166</f>
        <v>0</v>
      </c>
      <c r="FZ166" s="204">
        <f>+'PPFF 2022'!FJ166</f>
        <v>0</v>
      </c>
      <c r="GA166" s="202">
        <f t="shared" si="337"/>
        <v>0</v>
      </c>
      <c r="GB166" s="203">
        <f>+'PPFF 2022'!FK166</f>
        <v>0</v>
      </c>
      <c r="GC166" s="204">
        <f>+'PPFF 2022'!FL166</f>
        <v>0</v>
      </c>
      <c r="GD166" s="202">
        <f t="shared" si="338"/>
        <v>0</v>
      </c>
      <c r="GE166" s="203">
        <f>+'PPFF 2022'!FM166</f>
        <v>0</v>
      </c>
      <c r="GF166" s="204">
        <f>+'PPFF 2022'!FN166</f>
        <v>0</v>
      </c>
      <c r="GG166" s="202">
        <f t="shared" si="339"/>
        <v>0</v>
      </c>
      <c r="GH166" s="203">
        <f>+'PPFF 2022'!FO166</f>
        <v>0</v>
      </c>
      <c r="GI166" s="204">
        <f>+'PPFF 2022'!FP166</f>
        <v>0</v>
      </c>
      <c r="GJ166" s="202">
        <f t="shared" si="340"/>
        <v>0</v>
      </c>
      <c r="GK166" s="203">
        <f>+'PPFF 2022'!FQ166</f>
        <v>0</v>
      </c>
      <c r="GL166" s="204">
        <f>+'PPFF 2022'!FR166</f>
        <v>0</v>
      </c>
      <c r="GM166" s="202">
        <f t="shared" si="341"/>
        <v>0</v>
      </c>
      <c r="GN166" s="203">
        <f>+'PPFF 2022'!FS166</f>
        <v>0</v>
      </c>
      <c r="GO166" s="204">
        <f>+'PPFF 2022'!FT166</f>
        <v>0</v>
      </c>
      <c r="GP166" s="202">
        <f t="shared" si="342"/>
        <v>0</v>
      </c>
      <c r="GQ166" s="203">
        <f>+'PPFF 2022'!FU166</f>
        <v>0</v>
      </c>
      <c r="GR166" s="204">
        <f>+'PPFF 2022'!FV166</f>
        <v>0</v>
      </c>
      <c r="GS166" s="209">
        <f t="shared" si="343"/>
        <v>0</v>
      </c>
      <c r="GT166" s="203">
        <f>+'PPFF 2022'!GB166</f>
        <v>0</v>
      </c>
      <c r="GU166" s="204">
        <f>+'PPFF 2022'!GC166</f>
        <v>0</v>
      </c>
      <c r="GV166" s="202">
        <f t="shared" si="344"/>
        <v>0</v>
      </c>
      <c r="GW166" s="203">
        <f>+'PPFF 2022'!GD166</f>
        <v>0</v>
      </c>
      <c r="GX166" s="204">
        <f>+'PPFF 2022'!GE166</f>
        <v>0</v>
      </c>
      <c r="GY166" s="202">
        <f t="shared" si="345"/>
        <v>0</v>
      </c>
      <c r="GZ166" s="203">
        <f>+'PPFF 2022'!GF166</f>
        <v>0</v>
      </c>
      <c r="HA166" s="204">
        <f>+'PPFF 2022'!GG166</f>
        <v>0</v>
      </c>
      <c r="HB166" s="202">
        <f t="shared" si="346"/>
        <v>0</v>
      </c>
      <c r="HC166" s="203">
        <f>+'PPFF 2022'!GH166</f>
        <v>0</v>
      </c>
      <c r="HD166" s="204">
        <f>+'PPFF 2022'!GI166</f>
        <v>0</v>
      </c>
      <c r="HE166" s="202">
        <f t="shared" si="347"/>
        <v>0</v>
      </c>
      <c r="HF166" s="203">
        <f>+'PPFF 2022'!GJ166</f>
        <v>0</v>
      </c>
      <c r="HG166" s="204">
        <f>+'PPFF 2022'!GK166</f>
        <v>0</v>
      </c>
      <c r="HH166" s="202">
        <f t="shared" si="348"/>
        <v>0</v>
      </c>
      <c r="HI166" s="203">
        <f>+'PPFF 2022'!GL166</f>
        <v>0</v>
      </c>
      <c r="HJ166" s="204">
        <f>+'PPFF 2022'!GM166</f>
        <v>0</v>
      </c>
      <c r="HK166" s="202">
        <f t="shared" si="349"/>
        <v>0</v>
      </c>
      <c r="HL166" s="203">
        <f>+'PPFF 2022'!GN166</f>
        <v>0</v>
      </c>
      <c r="HM166" s="204">
        <f>+'PPFF 2022'!GO166</f>
        <v>0</v>
      </c>
      <c r="HN166" s="202">
        <f t="shared" si="350"/>
        <v>0</v>
      </c>
      <c r="HO166" s="203">
        <f>+'PPFF 2022'!GP166</f>
        <v>0</v>
      </c>
      <c r="HP166" s="204">
        <f>+'PPFF 2022'!GQ166</f>
        <v>0</v>
      </c>
      <c r="HQ166" s="202">
        <f t="shared" si="351"/>
        <v>0</v>
      </c>
      <c r="HR166" s="203">
        <f>+'PPFF 2022'!GR166</f>
        <v>0</v>
      </c>
      <c r="HS166" s="204">
        <f>+'PPFF 2022'!GS166</f>
        <v>0</v>
      </c>
      <c r="HT166" s="202">
        <f t="shared" si="352"/>
        <v>0</v>
      </c>
      <c r="HU166" s="203">
        <f>+'PPFF 2022'!GT166</f>
        <v>0</v>
      </c>
      <c r="HV166" s="204">
        <f>+'PPFF 2022'!GU166</f>
        <v>0</v>
      </c>
      <c r="HW166" s="202">
        <f t="shared" si="353"/>
        <v>0</v>
      </c>
      <c r="HX166" s="203">
        <f>+'PPFF 2022'!GV166</f>
        <v>0</v>
      </c>
      <c r="HY166" s="204">
        <f>+'PPFF 2022'!GW166</f>
        <v>0</v>
      </c>
      <c r="HZ166" s="202">
        <f t="shared" si="354"/>
        <v>0</v>
      </c>
      <c r="IA166" s="203">
        <f>+'PPFF 2022'!GX166</f>
        <v>0</v>
      </c>
      <c r="IB166" s="204">
        <f>+'PPFF 2022'!GY166</f>
        <v>0</v>
      </c>
      <c r="IC166" s="209">
        <f t="shared" si="355"/>
        <v>0</v>
      </c>
      <c r="ID166" s="203">
        <f>+'PPFF 2022'!HE166</f>
        <v>0</v>
      </c>
      <c r="IE166" s="204">
        <f>+'PPFF 2022'!HF166</f>
        <v>0</v>
      </c>
      <c r="IF166" s="215">
        <f t="shared" si="356"/>
        <v>0</v>
      </c>
      <c r="IG166" s="203">
        <f>+'PPFF 2022'!HG166</f>
        <v>0</v>
      </c>
      <c r="IH166" s="204">
        <f>+'PPFF 2022'!HH166</f>
        <v>0</v>
      </c>
      <c r="II166" s="215">
        <f t="shared" si="357"/>
        <v>0</v>
      </c>
      <c r="IJ166" s="203">
        <f>+'PPFF 2022'!HI166</f>
        <v>0</v>
      </c>
      <c r="IK166" s="204">
        <f>+'PPFF 2022'!HJ166</f>
        <v>0</v>
      </c>
      <c r="IL166" s="215">
        <f t="shared" si="358"/>
        <v>0</v>
      </c>
      <c r="IM166" s="203">
        <f>+'PPFF 2022'!HK166</f>
        <v>0</v>
      </c>
      <c r="IN166" s="204">
        <f>+'PPFF 2022'!HL166</f>
        <v>0</v>
      </c>
      <c r="IO166" s="215">
        <f t="shared" si="359"/>
        <v>0</v>
      </c>
      <c r="IP166" s="203">
        <f>+'PPFF 2022'!HM166</f>
        <v>0</v>
      </c>
      <c r="IQ166" s="204">
        <f>+'PPFF 2022'!HN166</f>
        <v>0</v>
      </c>
      <c r="IR166" s="215">
        <f t="shared" si="360"/>
        <v>0</v>
      </c>
      <c r="IS166" s="203">
        <f>+'PPFF 2022'!HO166</f>
        <v>0</v>
      </c>
      <c r="IT166" s="204">
        <f>+'PPFF 2022'!HP166</f>
        <v>0</v>
      </c>
      <c r="IU166" s="215">
        <f t="shared" si="361"/>
        <v>0</v>
      </c>
      <c r="IV166" s="203">
        <f>+'PPFF 2022'!HQ166</f>
        <v>0</v>
      </c>
      <c r="IW166" s="204">
        <f>+'PPFF 2022'!HR166</f>
        <v>0</v>
      </c>
      <c r="IX166" s="215">
        <f t="shared" si="362"/>
        <v>0</v>
      </c>
      <c r="IY166" s="203">
        <f>+'PPFF 2022'!HS166</f>
        <v>0</v>
      </c>
      <c r="IZ166" s="204">
        <f>+'PPFF 2022'!HT166</f>
        <v>0</v>
      </c>
      <c r="JA166" s="215">
        <f t="shared" si="363"/>
        <v>0</v>
      </c>
      <c r="JB166" s="203">
        <f>+'PPFF 2022'!HU166</f>
        <v>0</v>
      </c>
      <c r="JC166" s="204">
        <f>+'PPFF 2022'!HV166</f>
        <v>0</v>
      </c>
      <c r="JD166" s="215">
        <f t="shared" si="364"/>
        <v>0</v>
      </c>
      <c r="JE166" s="203">
        <f>+'PPFF 2022'!HW166</f>
        <v>0</v>
      </c>
      <c r="JF166" s="204">
        <f>+'PPFF 2022'!HX166</f>
        <v>0</v>
      </c>
      <c r="JG166" s="215">
        <f t="shared" si="365"/>
        <v>0</v>
      </c>
      <c r="JH166" s="203">
        <f>+'PPFF 2022'!HY166</f>
        <v>0</v>
      </c>
      <c r="JI166" s="204">
        <f>+'PPFF 2022'!HZ166</f>
        <v>0</v>
      </c>
      <c r="JJ166" s="215">
        <f t="shared" si="366"/>
        <v>0</v>
      </c>
      <c r="JK166" s="203">
        <f>+'PPFF 2022'!IA166</f>
        <v>0</v>
      </c>
      <c r="JL166" s="204">
        <f>+'PPFF 2022'!IB166</f>
        <v>0</v>
      </c>
      <c r="JM166" s="218">
        <f t="shared" si="367"/>
        <v>0</v>
      </c>
      <c r="JN166" s="224">
        <f>+'PPFF 2022'!IH166</f>
        <v>0</v>
      </c>
      <c r="JO166" s="225">
        <f>+'PPFF 2022'!II166</f>
        <v>0</v>
      </c>
      <c r="JP166" s="212">
        <f t="shared" si="368"/>
        <v>0</v>
      </c>
      <c r="JQ166" s="224">
        <f>+'PPFF 2022'!IJ166</f>
        <v>0</v>
      </c>
      <c r="JR166" s="225">
        <f>+'PPFF 2022'!IK166</f>
        <v>0</v>
      </c>
      <c r="JS166" s="212">
        <f t="shared" si="369"/>
        <v>0</v>
      </c>
      <c r="JT166" s="224">
        <f>+'PPFF 2022'!IL166</f>
        <v>0</v>
      </c>
      <c r="JU166" s="225">
        <f>+'PPFF 2022'!IM166</f>
        <v>0</v>
      </c>
      <c r="JV166" s="212">
        <f t="shared" si="370"/>
        <v>0</v>
      </c>
      <c r="JW166" s="224">
        <f>+'PPFF 2022'!IN166</f>
        <v>0</v>
      </c>
      <c r="JX166" s="225">
        <f>+'PPFF 2022'!IO166</f>
        <v>0</v>
      </c>
      <c r="JY166" s="212">
        <f t="shared" si="371"/>
        <v>0</v>
      </c>
      <c r="JZ166" s="224">
        <f>+'PPFF 2022'!IP166</f>
        <v>0</v>
      </c>
      <c r="KA166" s="225">
        <f>+'PPFF 2022'!IQ166</f>
        <v>0</v>
      </c>
      <c r="KB166" s="212">
        <f t="shared" si="372"/>
        <v>0</v>
      </c>
      <c r="KC166" s="224">
        <f>+'PPFF 2022'!IR166</f>
        <v>0</v>
      </c>
      <c r="KD166" s="225">
        <f>+'PPFF 2022'!IS166</f>
        <v>0</v>
      </c>
      <c r="KE166" s="212">
        <f t="shared" si="373"/>
        <v>0</v>
      </c>
      <c r="KF166" s="224">
        <f>+'PPFF 2022'!IT166</f>
        <v>0</v>
      </c>
      <c r="KG166" s="225">
        <f>+'PPFF 2022'!IU166</f>
        <v>0</v>
      </c>
      <c r="KH166" s="212">
        <f t="shared" si="374"/>
        <v>0</v>
      </c>
      <c r="KI166" s="224">
        <f>+'PPFF 2022'!IV166</f>
        <v>0</v>
      </c>
      <c r="KJ166" s="225">
        <f>+'PPFF 2022'!IW166</f>
        <v>0</v>
      </c>
      <c r="KK166" s="212">
        <f t="shared" si="375"/>
        <v>0</v>
      </c>
      <c r="KL166" s="224">
        <f>+'PPFF 2022'!IX166</f>
        <v>0</v>
      </c>
      <c r="KM166" s="225">
        <f>+'PPFF 2022'!IY166</f>
        <v>0</v>
      </c>
      <c r="KN166" s="212">
        <f t="shared" si="376"/>
        <v>0</v>
      </c>
      <c r="KO166" s="224">
        <f>+'PPFF 2022'!IZ166</f>
        <v>0</v>
      </c>
      <c r="KP166" s="225">
        <f>+'PPFF 2022'!JA166</f>
        <v>0</v>
      </c>
      <c r="KQ166" s="212">
        <f t="shared" si="377"/>
        <v>0</v>
      </c>
      <c r="KR166" s="224">
        <f>+'PPFF 2022'!JB166</f>
        <v>0</v>
      </c>
      <c r="KS166" s="225">
        <f>+'PPFF 2022'!JC166</f>
        <v>0</v>
      </c>
      <c r="KT166" s="212">
        <f t="shared" si="378"/>
        <v>0</v>
      </c>
      <c r="KU166" s="224">
        <f>+'PPFF 2022'!JD166</f>
        <v>0</v>
      </c>
      <c r="KV166" s="225">
        <f>+'PPFF 2022'!JE166</f>
        <v>0</v>
      </c>
      <c r="KW166" s="212">
        <f t="shared" si="379"/>
        <v>0</v>
      </c>
      <c r="KX166" s="224">
        <f>+'PPFF 2022'!JK166</f>
        <v>0</v>
      </c>
      <c r="KY166" s="230">
        <f>+'PPFF 2022'!JL166</f>
        <v>0</v>
      </c>
      <c r="KZ166" s="224">
        <f>+'PPFF 2022'!JM166</f>
        <v>0</v>
      </c>
      <c r="LA166" s="230">
        <f>+'PPFF 2022'!JN166</f>
        <v>0</v>
      </c>
      <c r="LB166" s="224">
        <f>+'PPFF 2022'!JO166</f>
        <v>0</v>
      </c>
      <c r="LC166" s="230">
        <f>+'PPFF 2022'!JP166</f>
        <v>0</v>
      </c>
      <c r="LD166" s="224">
        <f>+'PPFF 2022'!JQ166</f>
        <v>0</v>
      </c>
      <c r="LE166" s="230">
        <f>+'PPFF 2022'!JR166</f>
        <v>0</v>
      </c>
      <c r="LF166" s="224">
        <f>+'PPFF 2022'!JS166</f>
        <v>0</v>
      </c>
      <c r="LG166" s="230">
        <f>+'PPFF 2022'!JT166</f>
        <v>0</v>
      </c>
      <c r="LH166" s="224">
        <f>+'PPFF 2022'!JU166</f>
        <v>0</v>
      </c>
      <c r="LI166" s="230">
        <f>+'PPFF 2022'!JV166</f>
        <v>0</v>
      </c>
      <c r="LJ166" s="224">
        <f>+'PPFF 2022'!JW166</f>
        <v>0</v>
      </c>
      <c r="LK166" s="230">
        <f>+'PPFF 2022'!JX166</f>
        <v>0</v>
      </c>
      <c r="LL166" s="224">
        <f>+'PPFF 2022'!JY166</f>
        <v>0</v>
      </c>
      <c r="LM166" s="230">
        <f>+'PPFF 2022'!JZ166</f>
        <v>0</v>
      </c>
      <c r="LN166" s="224">
        <f>+'PPFF 2022'!KA166</f>
        <v>0</v>
      </c>
      <c r="LO166" s="230">
        <f>+'PPFF 2022'!KB166</f>
        <v>0</v>
      </c>
      <c r="LP166" s="224">
        <f>+'PPFF 2022'!KC166</f>
        <v>0</v>
      </c>
      <c r="LQ166" s="230">
        <f>+'PPFF 2022'!KD166</f>
        <v>0</v>
      </c>
      <c r="LR166" s="224">
        <f>+'PPFF 2022'!KE166</f>
        <v>0</v>
      </c>
      <c r="LS166" s="230">
        <f>+'PPFF 2022'!KF166</f>
        <v>0</v>
      </c>
      <c r="LT166" s="224">
        <f>+'PPFF 2022'!KG166</f>
        <v>0</v>
      </c>
      <c r="LU166" s="230">
        <f>+'PPFF 2022'!KH166</f>
        <v>0</v>
      </c>
      <c r="LV166" s="234">
        <f>+'PPFF 2022'!KN166</f>
        <v>0</v>
      </c>
      <c r="LW166" s="234">
        <f>+'PPFF 2022'!KP166</f>
        <v>0</v>
      </c>
      <c r="LX166" s="234">
        <f>+'PPFF 2022'!KR166</f>
        <v>0</v>
      </c>
      <c r="LY166" s="234">
        <f>+'PPFF 2022'!KT166</f>
        <v>0</v>
      </c>
      <c r="LZ166" s="234">
        <f>+'PPFF 2022'!KV166</f>
        <v>0</v>
      </c>
      <c r="MA166" s="234">
        <f>+'PPFF 2022'!KX166</f>
        <v>0</v>
      </c>
      <c r="MB166" s="234">
        <f>+'PPFF 2022'!KZ166</f>
        <v>0</v>
      </c>
      <c r="MC166" s="234">
        <f>+'PPFF 2022'!LB166</f>
        <v>0</v>
      </c>
      <c r="MD166" s="234">
        <f>+'PPFF 2022'!LD166</f>
        <v>0</v>
      </c>
      <c r="ME166" s="234">
        <f>+'PPFF 2022'!LF166</f>
        <v>0</v>
      </c>
      <c r="MF166" s="234">
        <f>+'PPFF 2022'!LH166</f>
        <v>0</v>
      </c>
      <c r="MG166" s="234">
        <f>+'PPFF 2022'!LJ166</f>
        <v>0</v>
      </c>
      <c r="MH166" s="190">
        <f>+'PPFF 2022'!LN166/6</f>
        <v>0</v>
      </c>
      <c r="MI166" s="190">
        <f>+'PPFF 2022'!LP166/6</f>
        <v>0</v>
      </c>
      <c r="MJ166" s="190">
        <f>+'PPFF 2022'!LR166/6</f>
        <v>0</v>
      </c>
      <c r="MK166" s="190">
        <f>+'PPFF 2022'!LT166/6</f>
        <v>0</v>
      </c>
      <c r="ML166" s="190">
        <f>+'PPFF 2022'!LV166/6</f>
        <v>0</v>
      </c>
      <c r="MM166" s="190">
        <f>+'PPFF 2022'!LX166/6</f>
        <v>0</v>
      </c>
      <c r="MN166" s="239">
        <f>+'PPFF 2022'!LZ166/6</f>
        <v>0</v>
      </c>
      <c r="MO166" s="190">
        <f>+'PPFF 2022'!MB166/6</f>
        <v>0</v>
      </c>
      <c r="MP166" s="190">
        <f>+'PPFF 2022'!MD166/6</f>
        <v>0</v>
      </c>
      <c r="MQ166" s="190">
        <f>+'PPFF 2022'!MF166/6</f>
        <v>0</v>
      </c>
      <c r="MR166" s="190">
        <f>+'PPFF 2022'!MH166/6</f>
        <v>0</v>
      </c>
      <c r="MS166" s="190">
        <f>+'PPFF 2022'!MJ166/6</f>
        <v>0</v>
      </c>
      <c r="MT166" s="104">
        <f>+'PPFF 2022'!MN166</f>
        <v>0</v>
      </c>
      <c r="MU166" s="104">
        <f>+'PPFF 2022'!MP166</f>
        <v>0</v>
      </c>
      <c r="MV166" s="104">
        <f>+'PPFF 2022'!MR166</f>
        <v>0</v>
      </c>
      <c r="MW166" s="104">
        <f>+'PPFF 2022'!MT166</f>
        <v>0</v>
      </c>
      <c r="MX166" s="104">
        <f>+'PPFF 2022'!MV166</f>
        <v>0</v>
      </c>
      <c r="MY166" s="104">
        <f>+'PPFF 2022'!MX166</f>
        <v>0</v>
      </c>
      <c r="MZ166" s="104">
        <f>+'PPFF 2022'!MZ166</f>
        <v>0</v>
      </c>
      <c r="NA166" s="104">
        <f>+'PPFF 2022'!NB166</f>
        <v>0</v>
      </c>
      <c r="NB166" s="104">
        <f>+'PPFF 2022'!ND166</f>
        <v>0</v>
      </c>
      <c r="NC166" s="104">
        <f>+'PPFF 2022'!NF166</f>
        <v>0</v>
      </c>
      <c r="ND166" s="104">
        <f>+'PPFF 2022'!NH166</f>
        <v>0</v>
      </c>
      <c r="NE166" s="104">
        <f>+'PPFF 2022'!NJ166</f>
        <v>0</v>
      </c>
    </row>
    <row r="167" spans="1:369" s="88" customFormat="1" ht="10.5" x14ac:dyDescent="0.25">
      <c r="A167" s="89" t="s">
        <v>36</v>
      </c>
      <c r="B167" s="90" t="s">
        <v>37</v>
      </c>
      <c r="C167" s="90">
        <v>406</v>
      </c>
      <c r="D167" s="90" t="s">
        <v>344</v>
      </c>
      <c r="E167" s="91" t="s">
        <v>36</v>
      </c>
      <c r="F167" s="92" t="s">
        <v>37</v>
      </c>
      <c r="G167" s="92" t="s">
        <v>352</v>
      </c>
      <c r="H167" s="155">
        <v>163</v>
      </c>
      <c r="I167" s="92" t="s">
        <v>409</v>
      </c>
      <c r="J167" s="171">
        <f>+'PPFF 2022'!J167+'PPFF 2022'!K167</f>
        <v>0</v>
      </c>
      <c r="K167" s="171">
        <f>+'PPFF 2022'!L167+'PPFF 2022'!M167</f>
        <v>0</v>
      </c>
      <c r="L167" s="171">
        <f>+'PPFF 2022'!N167+'PPFF 2022'!O167</f>
        <v>0</v>
      </c>
      <c r="M167" s="171">
        <f>+'PPFF 2022'!P167+'PPFF 2022'!Q167</f>
        <v>0</v>
      </c>
      <c r="N167" s="171">
        <f>+'PPFF 2022'!R167+'PPFF 2022'!S167</f>
        <v>0</v>
      </c>
      <c r="O167" s="171">
        <f>+'PPFF 2022'!T167+'PPFF 2022'!U167</f>
        <v>0</v>
      </c>
      <c r="P167" s="171">
        <f>+'PPFF 2022'!V167+'PPFF 2022'!W167</f>
        <v>0</v>
      </c>
      <c r="Q167" s="171">
        <f>+'PPFF 2022'!X167+'PPFF 2022'!Y167</f>
        <v>0</v>
      </c>
      <c r="R167" s="171">
        <f>+'PPFF 2022'!Z167+'PPFF 2022'!AA167</f>
        <v>0</v>
      </c>
      <c r="S167" s="171">
        <f>+'PPFF 2022'!AB167+'PPFF 2022'!AC167</f>
        <v>0</v>
      </c>
      <c r="T167" s="171">
        <f>+'PPFF 2022'!AD167+'PPFF 2022'!AE167</f>
        <v>0</v>
      </c>
      <c r="U167" s="171">
        <f>+'PPFF 2022'!AF167+'PPFF 2022'!AG167</f>
        <v>0</v>
      </c>
      <c r="V167" s="93">
        <f>+'PPFF 2022'!AM167</f>
        <v>0</v>
      </c>
      <c r="W167" s="95">
        <f>+'PPFF 2022'!AN167</f>
        <v>0</v>
      </c>
      <c r="X167" s="98">
        <f>+('PPFF 2022'!AM167+'PPFF 2022'!AN167)/13</f>
        <v>0</v>
      </c>
      <c r="Y167" s="93">
        <f>+'PPFF 2022'!AO167</f>
        <v>0</v>
      </c>
      <c r="Z167" s="95">
        <f>+'PPFF 2022'!AP167</f>
        <v>0</v>
      </c>
      <c r="AA167" s="98">
        <f>+('PPFF 2022'!AO167+'PPFF 2022'!AP167)/13</f>
        <v>0</v>
      </c>
      <c r="AB167" s="93">
        <f>+'PPFF 2022'!AQ167</f>
        <v>0</v>
      </c>
      <c r="AC167" s="95">
        <f>+'PPFF 2022'!AR167</f>
        <v>0</v>
      </c>
      <c r="AD167" s="98">
        <f t="shared" si="286"/>
        <v>0</v>
      </c>
      <c r="AE167" s="93">
        <f>+'PPFF 2022'!AS167</f>
        <v>0</v>
      </c>
      <c r="AF167" s="95">
        <f>+'PPFF 2022'!AT167</f>
        <v>0</v>
      </c>
      <c r="AG167" s="98">
        <f t="shared" si="287"/>
        <v>0</v>
      </c>
      <c r="AH167" s="93">
        <f>+'PPFF 2022'!AU167</f>
        <v>0</v>
      </c>
      <c r="AI167" s="95">
        <f>+'PPFF 2022'!AV167</f>
        <v>0</v>
      </c>
      <c r="AJ167" s="98">
        <f t="shared" si="288"/>
        <v>0</v>
      </c>
      <c r="AK167" s="93">
        <f>+'PPFF 2022'!AW167</f>
        <v>0</v>
      </c>
      <c r="AL167" s="95">
        <f>+'PPFF 2022'!AX167</f>
        <v>0</v>
      </c>
      <c r="AM167" s="98">
        <f t="shared" si="289"/>
        <v>0</v>
      </c>
      <c r="AN167" s="93">
        <f>+'PPFF 2022'!AY167</f>
        <v>0</v>
      </c>
      <c r="AO167" s="95">
        <f>+'PPFF 2022'!AZ167</f>
        <v>0</v>
      </c>
      <c r="AP167" s="98">
        <f t="shared" si="290"/>
        <v>0</v>
      </c>
      <c r="AQ167" s="93">
        <f>+'PPFF 2022'!BA167</f>
        <v>0</v>
      </c>
      <c r="AR167" s="95">
        <f>+'PPFF 2022'!BB167</f>
        <v>0</v>
      </c>
      <c r="AS167" s="98">
        <f t="shared" si="291"/>
        <v>0</v>
      </c>
      <c r="AT167" s="93">
        <f>+'PPFF 2022'!BC167</f>
        <v>0</v>
      </c>
      <c r="AU167" s="95">
        <f>+'PPFF 2022'!BD167</f>
        <v>0</v>
      </c>
      <c r="AV167" s="98">
        <f t="shared" si="292"/>
        <v>0</v>
      </c>
      <c r="AW167" s="93">
        <f>+'PPFF 2022'!BE167</f>
        <v>0</v>
      </c>
      <c r="AX167" s="95">
        <f>+'PPFF 2022'!BF167</f>
        <v>0</v>
      </c>
      <c r="AY167" s="98">
        <f t="shared" si="293"/>
        <v>0</v>
      </c>
      <c r="AZ167" s="93">
        <f>+'PPFF 2022'!BG167</f>
        <v>0</v>
      </c>
      <c r="BA167" s="95">
        <f>+'PPFF 2022'!BH167</f>
        <v>0</v>
      </c>
      <c r="BB167" s="98">
        <f t="shared" si="294"/>
        <v>0</v>
      </c>
      <c r="BC167" s="93">
        <f>+'PPFF 2022'!BI167</f>
        <v>0</v>
      </c>
      <c r="BD167" s="95">
        <f>+'PPFF 2022'!BJ167</f>
        <v>0</v>
      </c>
      <c r="BE167" s="97">
        <f t="shared" si="295"/>
        <v>0</v>
      </c>
      <c r="BF167" s="107">
        <f>+'PPFF 2022'!BP167</f>
        <v>0</v>
      </c>
      <c r="BG167" s="97">
        <f>+'PPFF 2022'!BQ167</f>
        <v>0</v>
      </c>
      <c r="BH167" s="182">
        <f t="shared" si="296"/>
        <v>0</v>
      </c>
      <c r="BI167" s="107">
        <f>+'PPFF 2022'!BR167</f>
        <v>0</v>
      </c>
      <c r="BJ167" s="97">
        <f>+'PPFF 2022'!BS167</f>
        <v>0</v>
      </c>
      <c r="BK167" s="182">
        <f t="shared" si="297"/>
        <v>0</v>
      </c>
      <c r="BL167" s="107">
        <f>+'PPFF 2022'!BT167</f>
        <v>0</v>
      </c>
      <c r="BM167" s="97">
        <f>+'PPFF 2022'!BU167</f>
        <v>0</v>
      </c>
      <c r="BN167" s="182">
        <f t="shared" si="298"/>
        <v>0</v>
      </c>
      <c r="BO167" s="107">
        <f>+'PPFF 2022'!BV167</f>
        <v>0</v>
      </c>
      <c r="BP167" s="97">
        <f>+'PPFF 2022'!BW167</f>
        <v>0</v>
      </c>
      <c r="BQ167" s="182">
        <f t="shared" si="299"/>
        <v>0</v>
      </c>
      <c r="BR167" s="107">
        <f>+'PPFF 2022'!BX167</f>
        <v>0</v>
      </c>
      <c r="BS167" s="97">
        <f>+'PPFF 2022'!BY167</f>
        <v>0</v>
      </c>
      <c r="BT167" s="182">
        <f t="shared" si="300"/>
        <v>0</v>
      </c>
      <c r="BU167" s="107">
        <f>+'PPFF 2022'!BZ167</f>
        <v>0</v>
      </c>
      <c r="BV167" s="97">
        <f>+'PPFF 2022'!CA167</f>
        <v>0</v>
      </c>
      <c r="BW167" s="182">
        <f t="shared" si="301"/>
        <v>0</v>
      </c>
      <c r="BX167" s="107">
        <f>+'PPFF 2022'!CB167</f>
        <v>0</v>
      </c>
      <c r="BY167" s="97">
        <f>+'PPFF 2022'!CC167</f>
        <v>0</v>
      </c>
      <c r="BZ167" s="182">
        <f t="shared" si="302"/>
        <v>0</v>
      </c>
      <c r="CA167" s="107">
        <f>+'PPFF 2022'!CD167</f>
        <v>0</v>
      </c>
      <c r="CB167" s="97">
        <f>+'PPFF 2022'!CE167</f>
        <v>0</v>
      </c>
      <c r="CC167" s="182">
        <f t="shared" si="303"/>
        <v>0</v>
      </c>
      <c r="CD167" s="107">
        <f>+'PPFF 2022'!CF167</f>
        <v>0</v>
      </c>
      <c r="CE167" s="97">
        <f>+'PPFF 2022'!CG167</f>
        <v>0</v>
      </c>
      <c r="CF167" s="182">
        <f t="shared" si="304"/>
        <v>0</v>
      </c>
      <c r="CG167" s="107">
        <f>+'PPFF 2022'!CH167</f>
        <v>0</v>
      </c>
      <c r="CH167" s="97">
        <f>+'PPFF 2022'!CI167</f>
        <v>0</v>
      </c>
      <c r="CI167" s="182">
        <f t="shared" si="305"/>
        <v>0</v>
      </c>
      <c r="CJ167" s="107">
        <f>+'PPFF 2022'!CJ167</f>
        <v>0</v>
      </c>
      <c r="CK167" s="97">
        <f>+'PPFF 2022'!CK167</f>
        <v>0</v>
      </c>
      <c r="CL167" s="182">
        <f t="shared" si="306"/>
        <v>0</v>
      </c>
      <c r="CM167" s="107">
        <f>+'PPFF 2022'!CL167</f>
        <v>0</v>
      </c>
      <c r="CN167" s="97">
        <f>+'PPFF 2022'!CM167</f>
        <v>0</v>
      </c>
      <c r="CO167" s="187">
        <f t="shared" si="307"/>
        <v>0</v>
      </c>
      <c r="CP167" s="109">
        <f>+'PPFF 2022'!CS167</f>
        <v>0</v>
      </c>
      <c r="CQ167" s="111">
        <f>+'PPFF 2022'!CT167</f>
        <v>0</v>
      </c>
      <c r="CR167" s="98">
        <f t="shared" si="308"/>
        <v>0</v>
      </c>
      <c r="CS167" s="109">
        <f>+'PPFF 2022'!CU167</f>
        <v>0</v>
      </c>
      <c r="CT167" s="111">
        <f>+'PPFF 2022'!CV167</f>
        <v>0</v>
      </c>
      <c r="CU167" s="98">
        <f t="shared" si="309"/>
        <v>0</v>
      </c>
      <c r="CV167" s="109">
        <f>+'PPFF 2022'!CW167</f>
        <v>0</v>
      </c>
      <c r="CW167" s="111">
        <f>+'PPFF 2022'!CX167</f>
        <v>0</v>
      </c>
      <c r="CX167" s="98">
        <f t="shared" si="310"/>
        <v>0</v>
      </c>
      <c r="CY167" s="109">
        <f>+'PPFF 2022'!CY167</f>
        <v>0</v>
      </c>
      <c r="CZ167" s="111">
        <f>+'PPFF 2022'!CZ167</f>
        <v>0</v>
      </c>
      <c r="DA167" s="98">
        <f t="shared" si="311"/>
        <v>0</v>
      </c>
      <c r="DB167" s="109">
        <f>+'PPFF 2022'!DA167</f>
        <v>0</v>
      </c>
      <c r="DC167" s="111">
        <f>+'PPFF 2022'!DB167</f>
        <v>0</v>
      </c>
      <c r="DD167" s="98">
        <f t="shared" si="312"/>
        <v>0</v>
      </c>
      <c r="DE167" s="109">
        <f>+'PPFF 2022'!DC167</f>
        <v>0</v>
      </c>
      <c r="DF167" s="111">
        <f>+'PPFF 2022'!DD167</f>
        <v>0</v>
      </c>
      <c r="DG167" s="98">
        <f t="shared" si="313"/>
        <v>0</v>
      </c>
      <c r="DH167" s="109">
        <f>+'PPFF 2022'!DE167</f>
        <v>0</v>
      </c>
      <c r="DI167" s="111">
        <f>+'PPFF 2022'!DF167</f>
        <v>0</v>
      </c>
      <c r="DJ167" s="98">
        <f t="shared" si="314"/>
        <v>0</v>
      </c>
      <c r="DK167" s="109">
        <f>+'PPFF 2022'!DG167</f>
        <v>0</v>
      </c>
      <c r="DL167" s="111">
        <f>+'PPFF 2022'!DH167</f>
        <v>0</v>
      </c>
      <c r="DM167" s="98">
        <f t="shared" si="315"/>
        <v>0</v>
      </c>
      <c r="DN167" s="109">
        <f>+'PPFF 2022'!DI167</f>
        <v>0</v>
      </c>
      <c r="DO167" s="111">
        <f>+'PPFF 2022'!DJ167</f>
        <v>0</v>
      </c>
      <c r="DP167" s="98">
        <f t="shared" si="316"/>
        <v>0</v>
      </c>
      <c r="DQ167" s="109">
        <f>+'PPFF 2022'!DK167</f>
        <v>0</v>
      </c>
      <c r="DR167" s="111">
        <f>+'PPFF 2022'!DL167</f>
        <v>0</v>
      </c>
      <c r="DS167" s="98">
        <f t="shared" si="317"/>
        <v>0</v>
      </c>
      <c r="DT167" s="109">
        <f>+'PPFF 2022'!DM167</f>
        <v>0</v>
      </c>
      <c r="DU167" s="111">
        <f>+'PPFF 2022'!DN167</f>
        <v>0</v>
      </c>
      <c r="DV167" s="98">
        <f t="shared" si="318"/>
        <v>0</v>
      </c>
      <c r="DW167" s="109">
        <f>+'PPFF 2022'!DO167</f>
        <v>0</v>
      </c>
      <c r="DX167" s="111">
        <f>+'PPFF 2022'!DP167</f>
        <v>0</v>
      </c>
      <c r="DY167" s="107">
        <f t="shared" si="319"/>
        <v>0</v>
      </c>
      <c r="DZ167" s="109">
        <f>+'PPFF 2022'!DV167</f>
        <v>0</v>
      </c>
      <c r="EA167" s="111">
        <f>+'PPFF 2022'!DW167</f>
        <v>0</v>
      </c>
      <c r="EB167" s="98">
        <f t="shared" si="320"/>
        <v>0</v>
      </c>
      <c r="EC167" s="111">
        <f>+'PPFF 2022'!DX167</f>
        <v>0</v>
      </c>
      <c r="ED167" s="111">
        <f>+'PPFF 2022'!DY167</f>
        <v>0</v>
      </c>
      <c r="EE167" s="98">
        <f t="shared" si="321"/>
        <v>0</v>
      </c>
      <c r="EF167" s="111">
        <f>+'PPFF 2022'!DZ167</f>
        <v>0</v>
      </c>
      <c r="EG167" s="111">
        <f>+'PPFF 2022'!EA167</f>
        <v>0</v>
      </c>
      <c r="EH167" s="98">
        <f t="shared" si="322"/>
        <v>0</v>
      </c>
      <c r="EI167" s="111">
        <f>+'PPFF 2022'!EB167</f>
        <v>0</v>
      </c>
      <c r="EJ167" s="111">
        <f>+'PPFF 2022'!EC167</f>
        <v>0</v>
      </c>
      <c r="EK167" s="98">
        <f t="shared" si="323"/>
        <v>0</v>
      </c>
      <c r="EL167" s="111">
        <f>+'PPFF 2022'!ED167</f>
        <v>0</v>
      </c>
      <c r="EM167" s="111">
        <f>+'PPFF 2022'!EE167</f>
        <v>0</v>
      </c>
      <c r="EN167" s="98">
        <f t="shared" si="324"/>
        <v>0</v>
      </c>
      <c r="EO167" s="111">
        <f>+'PPFF 2022'!EF167</f>
        <v>0</v>
      </c>
      <c r="EP167" s="111">
        <f>+'PPFF 2022'!EG167</f>
        <v>0</v>
      </c>
      <c r="EQ167" s="98">
        <f t="shared" si="325"/>
        <v>0</v>
      </c>
      <c r="ER167" s="111">
        <f>+'PPFF 2022'!EH167</f>
        <v>0</v>
      </c>
      <c r="ES167" s="111">
        <f>+'PPFF 2022'!EI167</f>
        <v>0</v>
      </c>
      <c r="ET167" s="98">
        <f t="shared" si="326"/>
        <v>0</v>
      </c>
      <c r="EU167" s="111">
        <f>+'PPFF 2022'!EJ167</f>
        <v>0</v>
      </c>
      <c r="EV167" s="111">
        <f>+'PPFF 2022'!EK167</f>
        <v>0</v>
      </c>
      <c r="EW167" s="98">
        <f t="shared" si="327"/>
        <v>0</v>
      </c>
      <c r="EX167" s="111">
        <f>+'PPFF 2022'!EL167</f>
        <v>0</v>
      </c>
      <c r="EY167" s="111">
        <f>+'PPFF 2022'!EM167</f>
        <v>0</v>
      </c>
      <c r="EZ167" s="98">
        <f t="shared" si="328"/>
        <v>0</v>
      </c>
      <c r="FA167" s="111">
        <f>+'PPFF 2022'!EN167</f>
        <v>0</v>
      </c>
      <c r="FB167" s="111">
        <f>+'PPFF 2022'!EO167</f>
        <v>0</v>
      </c>
      <c r="FC167" s="98">
        <f t="shared" si="329"/>
        <v>0</v>
      </c>
      <c r="FD167" s="111">
        <f>+'PPFF 2022'!EP167</f>
        <v>0</v>
      </c>
      <c r="FE167" s="111">
        <f>+'PPFF 2022'!EQ167</f>
        <v>0</v>
      </c>
      <c r="FF167" s="98">
        <f t="shared" si="330"/>
        <v>0</v>
      </c>
      <c r="FG167" s="111">
        <f>+'PPFF 2022'!ER167</f>
        <v>0</v>
      </c>
      <c r="FH167" s="111">
        <f>+'PPFF 2022'!ES167</f>
        <v>0</v>
      </c>
      <c r="FI167" s="97">
        <f t="shared" si="331"/>
        <v>0</v>
      </c>
      <c r="FJ167" s="108">
        <f>+'PPFF 2022'!EY167</f>
        <v>0</v>
      </c>
      <c r="FK167" s="103">
        <f>+'PPFF 2022'!EZ167</f>
        <v>0</v>
      </c>
      <c r="FL167" s="193">
        <f t="shared" si="332"/>
        <v>0</v>
      </c>
      <c r="FM167" s="203">
        <f>+'PPFF 2022'!FA167</f>
        <v>0</v>
      </c>
      <c r="FN167" s="204">
        <f>+'PPFF 2022'!FB167</f>
        <v>0</v>
      </c>
      <c r="FO167" s="202">
        <f t="shared" si="333"/>
        <v>0</v>
      </c>
      <c r="FP167" s="203">
        <f>+'PPFF 2022'!FC167</f>
        <v>0</v>
      </c>
      <c r="FQ167" s="204">
        <f>+'PPFF 2022'!FD167</f>
        <v>0</v>
      </c>
      <c r="FR167" s="202">
        <f t="shared" si="334"/>
        <v>0</v>
      </c>
      <c r="FS167" s="203">
        <f>+'PPFF 2022'!FE167</f>
        <v>0</v>
      </c>
      <c r="FT167" s="204">
        <f>+'PPFF 2022'!FF167</f>
        <v>0</v>
      </c>
      <c r="FU167" s="202">
        <f t="shared" si="335"/>
        <v>0</v>
      </c>
      <c r="FV167" s="203">
        <f>+'PPFF 2022'!FG167</f>
        <v>0</v>
      </c>
      <c r="FW167" s="204">
        <f>+'PPFF 2022'!FH167</f>
        <v>0</v>
      </c>
      <c r="FX167" s="202">
        <f t="shared" si="336"/>
        <v>0</v>
      </c>
      <c r="FY167" s="203">
        <f>+'PPFF 2022'!FI167</f>
        <v>0</v>
      </c>
      <c r="FZ167" s="204">
        <f>+'PPFF 2022'!FJ167</f>
        <v>0</v>
      </c>
      <c r="GA167" s="202">
        <f t="shared" si="337"/>
        <v>0</v>
      </c>
      <c r="GB167" s="203">
        <f>+'PPFF 2022'!FK167</f>
        <v>0</v>
      </c>
      <c r="GC167" s="204">
        <f>+'PPFF 2022'!FL167</f>
        <v>0</v>
      </c>
      <c r="GD167" s="202">
        <f t="shared" si="338"/>
        <v>0</v>
      </c>
      <c r="GE167" s="203">
        <f>+'PPFF 2022'!FM167</f>
        <v>0</v>
      </c>
      <c r="GF167" s="204">
        <f>+'PPFF 2022'!FN167</f>
        <v>0</v>
      </c>
      <c r="GG167" s="202">
        <f t="shared" si="339"/>
        <v>0</v>
      </c>
      <c r="GH167" s="203">
        <f>+'PPFF 2022'!FO167</f>
        <v>0</v>
      </c>
      <c r="GI167" s="204">
        <f>+'PPFF 2022'!FP167</f>
        <v>0</v>
      </c>
      <c r="GJ167" s="202">
        <f t="shared" si="340"/>
        <v>0</v>
      </c>
      <c r="GK167" s="203">
        <f>+'PPFF 2022'!FQ167</f>
        <v>0</v>
      </c>
      <c r="GL167" s="204">
        <f>+'PPFF 2022'!FR167</f>
        <v>0</v>
      </c>
      <c r="GM167" s="202">
        <f t="shared" si="341"/>
        <v>0</v>
      </c>
      <c r="GN167" s="203">
        <f>+'PPFF 2022'!FS167</f>
        <v>0</v>
      </c>
      <c r="GO167" s="204">
        <f>+'PPFF 2022'!FT167</f>
        <v>0</v>
      </c>
      <c r="GP167" s="202">
        <f t="shared" si="342"/>
        <v>0</v>
      </c>
      <c r="GQ167" s="203">
        <f>+'PPFF 2022'!FU167</f>
        <v>0</v>
      </c>
      <c r="GR167" s="204">
        <f>+'PPFF 2022'!FV167</f>
        <v>0</v>
      </c>
      <c r="GS167" s="209">
        <f t="shared" si="343"/>
        <v>0</v>
      </c>
      <c r="GT167" s="203">
        <f>+'PPFF 2022'!GB167</f>
        <v>0</v>
      </c>
      <c r="GU167" s="204">
        <f>+'PPFF 2022'!GC167</f>
        <v>0</v>
      </c>
      <c r="GV167" s="202">
        <f t="shared" si="344"/>
        <v>0</v>
      </c>
      <c r="GW167" s="203">
        <f>+'PPFF 2022'!GD167</f>
        <v>0</v>
      </c>
      <c r="GX167" s="204">
        <f>+'PPFF 2022'!GE167</f>
        <v>0</v>
      </c>
      <c r="GY167" s="202">
        <f t="shared" si="345"/>
        <v>0</v>
      </c>
      <c r="GZ167" s="203">
        <f>+'PPFF 2022'!GF167</f>
        <v>0</v>
      </c>
      <c r="HA167" s="204">
        <f>+'PPFF 2022'!GG167</f>
        <v>0</v>
      </c>
      <c r="HB167" s="202">
        <f t="shared" si="346"/>
        <v>0</v>
      </c>
      <c r="HC167" s="203">
        <f>+'PPFF 2022'!GH167</f>
        <v>0</v>
      </c>
      <c r="HD167" s="204">
        <f>+'PPFF 2022'!GI167</f>
        <v>0</v>
      </c>
      <c r="HE167" s="202">
        <f t="shared" si="347"/>
        <v>0</v>
      </c>
      <c r="HF167" s="203">
        <f>+'PPFF 2022'!GJ167</f>
        <v>0</v>
      </c>
      <c r="HG167" s="204">
        <f>+'PPFF 2022'!GK167</f>
        <v>0</v>
      </c>
      <c r="HH167" s="202">
        <f t="shared" si="348"/>
        <v>0</v>
      </c>
      <c r="HI167" s="203">
        <f>+'PPFF 2022'!GL167</f>
        <v>0</v>
      </c>
      <c r="HJ167" s="204">
        <f>+'PPFF 2022'!GM167</f>
        <v>0</v>
      </c>
      <c r="HK167" s="202">
        <f t="shared" si="349"/>
        <v>0</v>
      </c>
      <c r="HL167" s="203">
        <f>+'PPFF 2022'!GN167</f>
        <v>0</v>
      </c>
      <c r="HM167" s="204">
        <f>+'PPFF 2022'!GO167</f>
        <v>0</v>
      </c>
      <c r="HN167" s="202">
        <f t="shared" si="350"/>
        <v>0</v>
      </c>
      <c r="HO167" s="203">
        <f>+'PPFF 2022'!GP167</f>
        <v>0</v>
      </c>
      <c r="HP167" s="204">
        <f>+'PPFF 2022'!GQ167</f>
        <v>0</v>
      </c>
      <c r="HQ167" s="202">
        <f t="shared" si="351"/>
        <v>0</v>
      </c>
      <c r="HR167" s="203">
        <f>+'PPFF 2022'!GR167</f>
        <v>0</v>
      </c>
      <c r="HS167" s="204">
        <f>+'PPFF 2022'!GS167</f>
        <v>0</v>
      </c>
      <c r="HT167" s="202">
        <f t="shared" si="352"/>
        <v>0</v>
      </c>
      <c r="HU167" s="203">
        <f>+'PPFF 2022'!GT167</f>
        <v>0</v>
      </c>
      <c r="HV167" s="204">
        <f>+'PPFF 2022'!GU167</f>
        <v>0</v>
      </c>
      <c r="HW167" s="202">
        <f t="shared" si="353"/>
        <v>0</v>
      </c>
      <c r="HX167" s="203">
        <f>+'PPFF 2022'!GV167</f>
        <v>0</v>
      </c>
      <c r="HY167" s="204">
        <f>+'PPFF 2022'!GW167</f>
        <v>0</v>
      </c>
      <c r="HZ167" s="202">
        <f t="shared" si="354"/>
        <v>0</v>
      </c>
      <c r="IA167" s="203">
        <f>+'PPFF 2022'!GX167</f>
        <v>0</v>
      </c>
      <c r="IB167" s="204">
        <f>+'PPFF 2022'!GY167</f>
        <v>0</v>
      </c>
      <c r="IC167" s="209">
        <f t="shared" si="355"/>
        <v>0</v>
      </c>
      <c r="ID167" s="203">
        <f>+'PPFF 2022'!HE167</f>
        <v>0</v>
      </c>
      <c r="IE167" s="204">
        <f>+'PPFF 2022'!HF167</f>
        <v>0</v>
      </c>
      <c r="IF167" s="215">
        <f t="shared" si="356"/>
        <v>0</v>
      </c>
      <c r="IG167" s="203">
        <f>+'PPFF 2022'!HG167</f>
        <v>0</v>
      </c>
      <c r="IH167" s="204">
        <f>+'PPFF 2022'!HH167</f>
        <v>0</v>
      </c>
      <c r="II167" s="215">
        <f t="shared" si="357"/>
        <v>0</v>
      </c>
      <c r="IJ167" s="203">
        <f>+'PPFF 2022'!HI167</f>
        <v>0</v>
      </c>
      <c r="IK167" s="204">
        <f>+'PPFF 2022'!HJ167</f>
        <v>0</v>
      </c>
      <c r="IL167" s="215">
        <f t="shared" si="358"/>
        <v>0</v>
      </c>
      <c r="IM167" s="203">
        <f>+'PPFF 2022'!HK167</f>
        <v>0</v>
      </c>
      <c r="IN167" s="204">
        <f>+'PPFF 2022'!HL167</f>
        <v>0</v>
      </c>
      <c r="IO167" s="215">
        <f t="shared" si="359"/>
        <v>0</v>
      </c>
      <c r="IP167" s="203">
        <f>+'PPFF 2022'!HM167</f>
        <v>0</v>
      </c>
      <c r="IQ167" s="204">
        <f>+'PPFF 2022'!HN167</f>
        <v>0</v>
      </c>
      <c r="IR167" s="215">
        <f t="shared" si="360"/>
        <v>0</v>
      </c>
      <c r="IS167" s="203">
        <f>+'PPFF 2022'!HO167</f>
        <v>0</v>
      </c>
      <c r="IT167" s="204">
        <f>+'PPFF 2022'!HP167</f>
        <v>0</v>
      </c>
      <c r="IU167" s="215">
        <f t="shared" si="361"/>
        <v>0</v>
      </c>
      <c r="IV167" s="203">
        <f>+'PPFF 2022'!HQ167</f>
        <v>0</v>
      </c>
      <c r="IW167" s="204">
        <f>+'PPFF 2022'!HR167</f>
        <v>0</v>
      </c>
      <c r="IX167" s="215">
        <f t="shared" si="362"/>
        <v>0</v>
      </c>
      <c r="IY167" s="203">
        <f>+'PPFF 2022'!HS167</f>
        <v>0</v>
      </c>
      <c r="IZ167" s="204">
        <f>+'PPFF 2022'!HT167</f>
        <v>0</v>
      </c>
      <c r="JA167" s="215">
        <f t="shared" si="363"/>
        <v>0</v>
      </c>
      <c r="JB167" s="203">
        <f>+'PPFF 2022'!HU167</f>
        <v>0</v>
      </c>
      <c r="JC167" s="204">
        <f>+'PPFF 2022'!HV167</f>
        <v>0</v>
      </c>
      <c r="JD167" s="215">
        <f t="shared" si="364"/>
        <v>0</v>
      </c>
      <c r="JE167" s="203">
        <f>+'PPFF 2022'!HW167</f>
        <v>0</v>
      </c>
      <c r="JF167" s="204">
        <f>+'PPFF 2022'!HX167</f>
        <v>0</v>
      </c>
      <c r="JG167" s="215">
        <f t="shared" si="365"/>
        <v>0</v>
      </c>
      <c r="JH167" s="203">
        <f>+'PPFF 2022'!HY167</f>
        <v>0</v>
      </c>
      <c r="JI167" s="204">
        <f>+'PPFF 2022'!HZ167</f>
        <v>0</v>
      </c>
      <c r="JJ167" s="215">
        <f t="shared" si="366"/>
        <v>0</v>
      </c>
      <c r="JK167" s="203">
        <f>+'PPFF 2022'!IA167</f>
        <v>0</v>
      </c>
      <c r="JL167" s="204">
        <f>+'PPFF 2022'!IB167</f>
        <v>0</v>
      </c>
      <c r="JM167" s="218">
        <f t="shared" si="367"/>
        <v>0</v>
      </c>
      <c r="JN167" s="224">
        <f>+'PPFF 2022'!IH167</f>
        <v>0</v>
      </c>
      <c r="JO167" s="225">
        <f>+'PPFF 2022'!II167</f>
        <v>0</v>
      </c>
      <c r="JP167" s="212">
        <f t="shared" si="368"/>
        <v>0</v>
      </c>
      <c r="JQ167" s="224">
        <f>+'PPFF 2022'!IJ167</f>
        <v>0</v>
      </c>
      <c r="JR167" s="225">
        <f>+'PPFF 2022'!IK167</f>
        <v>0</v>
      </c>
      <c r="JS167" s="212">
        <f t="shared" si="369"/>
        <v>0</v>
      </c>
      <c r="JT167" s="224">
        <f>+'PPFF 2022'!IL167</f>
        <v>0</v>
      </c>
      <c r="JU167" s="225">
        <f>+'PPFF 2022'!IM167</f>
        <v>0</v>
      </c>
      <c r="JV167" s="212">
        <f t="shared" si="370"/>
        <v>0</v>
      </c>
      <c r="JW167" s="224">
        <f>+'PPFF 2022'!IN167</f>
        <v>0</v>
      </c>
      <c r="JX167" s="225">
        <f>+'PPFF 2022'!IO167</f>
        <v>0</v>
      </c>
      <c r="JY167" s="212">
        <f t="shared" si="371"/>
        <v>0</v>
      </c>
      <c r="JZ167" s="224">
        <f>+'PPFF 2022'!IP167</f>
        <v>0</v>
      </c>
      <c r="KA167" s="225">
        <f>+'PPFF 2022'!IQ167</f>
        <v>0</v>
      </c>
      <c r="KB167" s="212">
        <f t="shared" si="372"/>
        <v>0</v>
      </c>
      <c r="KC167" s="224">
        <f>+'PPFF 2022'!IR167</f>
        <v>0</v>
      </c>
      <c r="KD167" s="225">
        <f>+'PPFF 2022'!IS167</f>
        <v>0</v>
      </c>
      <c r="KE167" s="212">
        <f t="shared" si="373"/>
        <v>0</v>
      </c>
      <c r="KF167" s="224">
        <f>+'PPFF 2022'!IT167</f>
        <v>0</v>
      </c>
      <c r="KG167" s="225">
        <f>+'PPFF 2022'!IU167</f>
        <v>0</v>
      </c>
      <c r="KH167" s="212">
        <f t="shared" si="374"/>
        <v>0</v>
      </c>
      <c r="KI167" s="224">
        <f>+'PPFF 2022'!IV167</f>
        <v>0</v>
      </c>
      <c r="KJ167" s="225">
        <f>+'PPFF 2022'!IW167</f>
        <v>0</v>
      </c>
      <c r="KK167" s="212">
        <f t="shared" si="375"/>
        <v>0</v>
      </c>
      <c r="KL167" s="224">
        <f>+'PPFF 2022'!IX167</f>
        <v>0</v>
      </c>
      <c r="KM167" s="225">
        <f>+'PPFF 2022'!IY167</f>
        <v>0</v>
      </c>
      <c r="KN167" s="212">
        <f t="shared" si="376"/>
        <v>0</v>
      </c>
      <c r="KO167" s="224">
        <f>+'PPFF 2022'!IZ167</f>
        <v>0</v>
      </c>
      <c r="KP167" s="225">
        <f>+'PPFF 2022'!JA167</f>
        <v>0</v>
      </c>
      <c r="KQ167" s="212">
        <f t="shared" si="377"/>
        <v>0</v>
      </c>
      <c r="KR167" s="224">
        <f>+'PPFF 2022'!JB167</f>
        <v>0</v>
      </c>
      <c r="KS167" s="225">
        <f>+'PPFF 2022'!JC167</f>
        <v>0</v>
      </c>
      <c r="KT167" s="212">
        <f t="shared" si="378"/>
        <v>0</v>
      </c>
      <c r="KU167" s="224">
        <f>+'PPFF 2022'!JD167</f>
        <v>0</v>
      </c>
      <c r="KV167" s="225">
        <f>+'PPFF 2022'!JE167</f>
        <v>0</v>
      </c>
      <c r="KW167" s="212">
        <f t="shared" si="379"/>
        <v>0</v>
      </c>
      <c r="KX167" s="224">
        <f>+'PPFF 2022'!JK167</f>
        <v>0</v>
      </c>
      <c r="KY167" s="230">
        <f>+'PPFF 2022'!JL167</f>
        <v>0</v>
      </c>
      <c r="KZ167" s="224">
        <f>+'PPFF 2022'!JM167</f>
        <v>0</v>
      </c>
      <c r="LA167" s="230">
        <f>+'PPFF 2022'!JN167</f>
        <v>0</v>
      </c>
      <c r="LB167" s="224">
        <f>+'PPFF 2022'!JO167</f>
        <v>0</v>
      </c>
      <c r="LC167" s="230">
        <f>+'PPFF 2022'!JP167</f>
        <v>0</v>
      </c>
      <c r="LD167" s="224">
        <f>+'PPFF 2022'!JQ167</f>
        <v>0</v>
      </c>
      <c r="LE167" s="230">
        <f>+'PPFF 2022'!JR167</f>
        <v>0</v>
      </c>
      <c r="LF167" s="224">
        <f>+'PPFF 2022'!JS167</f>
        <v>0</v>
      </c>
      <c r="LG167" s="230">
        <f>+'PPFF 2022'!JT167</f>
        <v>0</v>
      </c>
      <c r="LH167" s="224">
        <f>+'PPFF 2022'!JU167</f>
        <v>0</v>
      </c>
      <c r="LI167" s="230">
        <f>+'PPFF 2022'!JV167</f>
        <v>0</v>
      </c>
      <c r="LJ167" s="224">
        <f>+'PPFF 2022'!JW167</f>
        <v>0</v>
      </c>
      <c r="LK167" s="230">
        <f>+'PPFF 2022'!JX167</f>
        <v>0</v>
      </c>
      <c r="LL167" s="224">
        <f>+'PPFF 2022'!JY167</f>
        <v>0</v>
      </c>
      <c r="LM167" s="230">
        <f>+'PPFF 2022'!JZ167</f>
        <v>0</v>
      </c>
      <c r="LN167" s="224">
        <f>+'PPFF 2022'!KA167</f>
        <v>0</v>
      </c>
      <c r="LO167" s="230">
        <f>+'PPFF 2022'!KB167</f>
        <v>0</v>
      </c>
      <c r="LP167" s="224">
        <f>+'PPFF 2022'!KC167</f>
        <v>0</v>
      </c>
      <c r="LQ167" s="230">
        <f>+'PPFF 2022'!KD167</f>
        <v>0</v>
      </c>
      <c r="LR167" s="224">
        <f>+'PPFF 2022'!KE167</f>
        <v>0</v>
      </c>
      <c r="LS167" s="230">
        <f>+'PPFF 2022'!KF167</f>
        <v>0</v>
      </c>
      <c r="LT167" s="224">
        <f>+'PPFF 2022'!KG167</f>
        <v>0</v>
      </c>
      <c r="LU167" s="230">
        <f>+'PPFF 2022'!KH167</f>
        <v>0</v>
      </c>
      <c r="LV167" s="234">
        <f>+'PPFF 2022'!KN167</f>
        <v>0</v>
      </c>
      <c r="LW167" s="234">
        <f>+'PPFF 2022'!KP167</f>
        <v>0</v>
      </c>
      <c r="LX167" s="234">
        <f>+'PPFF 2022'!KR167</f>
        <v>0</v>
      </c>
      <c r="LY167" s="234">
        <f>+'PPFF 2022'!KT167</f>
        <v>0</v>
      </c>
      <c r="LZ167" s="234">
        <f>+'PPFF 2022'!KV167</f>
        <v>0</v>
      </c>
      <c r="MA167" s="234">
        <f>+'PPFF 2022'!KX167</f>
        <v>0</v>
      </c>
      <c r="MB167" s="234">
        <f>+'PPFF 2022'!KZ167</f>
        <v>0</v>
      </c>
      <c r="MC167" s="234">
        <f>+'PPFF 2022'!LB167</f>
        <v>0</v>
      </c>
      <c r="MD167" s="234">
        <f>+'PPFF 2022'!LD167</f>
        <v>0</v>
      </c>
      <c r="ME167" s="234">
        <f>+'PPFF 2022'!LF167</f>
        <v>0</v>
      </c>
      <c r="MF167" s="234">
        <f>+'PPFF 2022'!LH167</f>
        <v>0</v>
      </c>
      <c r="MG167" s="234">
        <f>+'PPFF 2022'!LJ167</f>
        <v>0</v>
      </c>
      <c r="MH167" s="190">
        <f>+'PPFF 2022'!LN167/6</f>
        <v>0</v>
      </c>
      <c r="MI167" s="190">
        <f>+'PPFF 2022'!LP167/6</f>
        <v>0</v>
      </c>
      <c r="MJ167" s="190">
        <f>+'PPFF 2022'!LR167/6</f>
        <v>0</v>
      </c>
      <c r="MK167" s="190">
        <f>+'PPFF 2022'!LT167/6</f>
        <v>0</v>
      </c>
      <c r="ML167" s="190">
        <f>+'PPFF 2022'!LV167/6</f>
        <v>0</v>
      </c>
      <c r="MM167" s="190">
        <f>+'PPFF 2022'!LX167/6</f>
        <v>0</v>
      </c>
      <c r="MN167" s="239">
        <f>+'PPFF 2022'!LZ167/6</f>
        <v>0</v>
      </c>
      <c r="MO167" s="190">
        <f>+'PPFF 2022'!MB167/6</f>
        <v>0</v>
      </c>
      <c r="MP167" s="190">
        <f>+'PPFF 2022'!MD167/6</f>
        <v>0</v>
      </c>
      <c r="MQ167" s="190">
        <f>+'PPFF 2022'!MF167/6</f>
        <v>0</v>
      </c>
      <c r="MR167" s="190">
        <f>+'PPFF 2022'!MH167/6</f>
        <v>0</v>
      </c>
      <c r="MS167" s="190">
        <f>+'PPFF 2022'!MJ167/6</f>
        <v>0</v>
      </c>
      <c r="MT167" s="104">
        <f>+'PPFF 2022'!MN167</f>
        <v>0</v>
      </c>
      <c r="MU167" s="104">
        <f>+'PPFF 2022'!MP167</f>
        <v>0</v>
      </c>
      <c r="MV167" s="104">
        <f>+'PPFF 2022'!MR167</f>
        <v>0</v>
      </c>
      <c r="MW167" s="104">
        <f>+'PPFF 2022'!MT167</f>
        <v>0</v>
      </c>
      <c r="MX167" s="104">
        <f>+'PPFF 2022'!MV167</f>
        <v>0</v>
      </c>
      <c r="MY167" s="104">
        <f>+'PPFF 2022'!MX167</f>
        <v>0</v>
      </c>
      <c r="MZ167" s="104">
        <f>+'PPFF 2022'!MZ167</f>
        <v>0</v>
      </c>
      <c r="NA167" s="104">
        <f>+'PPFF 2022'!NB167</f>
        <v>0</v>
      </c>
      <c r="NB167" s="104">
        <f>+'PPFF 2022'!ND167</f>
        <v>0</v>
      </c>
      <c r="NC167" s="104">
        <f>+'PPFF 2022'!NF167</f>
        <v>0</v>
      </c>
      <c r="ND167" s="104">
        <f>+'PPFF 2022'!NH167</f>
        <v>0</v>
      </c>
      <c r="NE167" s="104">
        <f>+'PPFF 2022'!NJ167</f>
        <v>0</v>
      </c>
    </row>
    <row r="168" spans="1:369" s="88" customFormat="1" ht="10.5" x14ac:dyDescent="0.25">
      <c r="A168" s="89" t="s">
        <v>36</v>
      </c>
      <c r="B168" s="90" t="s">
        <v>37</v>
      </c>
      <c r="C168" s="90">
        <v>406</v>
      </c>
      <c r="D168" s="90" t="s">
        <v>344</v>
      </c>
      <c r="E168" s="91" t="s">
        <v>36</v>
      </c>
      <c r="F168" s="92" t="s">
        <v>37</v>
      </c>
      <c r="G168" s="92" t="s">
        <v>352</v>
      </c>
      <c r="H168" s="155">
        <v>164</v>
      </c>
      <c r="I168" s="92" t="s">
        <v>410</v>
      </c>
      <c r="J168" s="171">
        <f>+'PPFF 2022'!J168+'PPFF 2022'!K168</f>
        <v>0</v>
      </c>
      <c r="K168" s="171">
        <f>+'PPFF 2022'!L168+'PPFF 2022'!M168</f>
        <v>0</v>
      </c>
      <c r="L168" s="171">
        <f>+'PPFF 2022'!N168+'PPFF 2022'!O168</f>
        <v>0</v>
      </c>
      <c r="M168" s="171">
        <f>+'PPFF 2022'!P168+'PPFF 2022'!Q168</f>
        <v>0</v>
      </c>
      <c r="N168" s="171">
        <f>+'PPFF 2022'!R168+'PPFF 2022'!S168</f>
        <v>0</v>
      </c>
      <c r="O168" s="171">
        <f>+'PPFF 2022'!T168+'PPFF 2022'!U168</f>
        <v>0</v>
      </c>
      <c r="P168" s="171">
        <f>+'PPFF 2022'!V168+'PPFF 2022'!W168</f>
        <v>0</v>
      </c>
      <c r="Q168" s="171">
        <f>+'PPFF 2022'!X168+'PPFF 2022'!Y168</f>
        <v>0</v>
      </c>
      <c r="R168" s="171">
        <f>+'PPFF 2022'!Z168+'PPFF 2022'!AA168</f>
        <v>0</v>
      </c>
      <c r="S168" s="171">
        <f>+'PPFF 2022'!AB168+'PPFF 2022'!AC168</f>
        <v>0</v>
      </c>
      <c r="T168" s="171">
        <f>+'PPFF 2022'!AD168+'PPFF 2022'!AE168</f>
        <v>0</v>
      </c>
      <c r="U168" s="171">
        <f>+'PPFF 2022'!AF168+'PPFF 2022'!AG168</f>
        <v>0</v>
      </c>
      <c r="V168" s="93">
        <f>+'PPFF 2022'!AM168</f>
        <v>0</v>
      </c>
      <c r="W168" s="95">
        <f>+'PPFF 2022'!AN168</f>
        <v>0</v>
      </c>
      <c r="X168" s="98">
        <f>+('PPFF 2022'!AM168+'PPFF 2022'!AN168)/13</f>
        <v>0</v>
      </c>
      <c r="Y168" s="93">
        <f>+'PPFF 2022'!AO168</f>
        <v>0</v>
      </c>
      <c r="Z168" s="95">
        <f>+'PPFF 2022'!AP168</f>
        <v>0</v>
      </c>
      <c r="AA168" s="98">
        <f>+('PPFF 2022'!AO168+'PPFF 2022'!AP168)/13</f>
        <v>0</v>
      </c>
      <c r="AB168" s="93">
        <f>+'PPFF 2022'!AQ168</f>
        <v>0</v>
      </c>
      <c r="AC168" s="95">
        <f>+'PPFF 2022'!AR168</f>
        <v>0</v>
      </c>
      <c r="AD168" s="98">
        <f t="shared" si="286"/>
        <v>0</v>
      </c>
      <c r="AE168" s="93">
        <f>+'PPFF 2022'!AS168</f>
        <v>0</v>
      </c>
      <c r="AF168" s="95">
        <f>+'PPFF 2022'!AT168</f>
        <v>0</v>
      </c>
      <c r="AG168" s="98">
        <f t="shared" si="287"/>
        <v>0</v>
      </c>
      <c r="AH168" s="93">
        <f>+'PPFF 2022'!AU168</f>
        <v>0</v>
      </c>
      <c r="AI168" s="95">
        <f>+'PPFF 2022'!AV168</f>
        <v>0</v>
      </c>
      <c r="AJ168" s="98">
        <f t="shared" si="288"/>
        <v>0</v>
      </c>
      <c r="AK168" s="93">
        <f>+'PPFF 2022'!AW168</f>
        <v>0</v>
      </c>
      <c r="AL168" s="95">
        <f>+'PPFF 2022'!AX168</f>
        <v>0</v>
      </c>
      <c r="AM168" s="98">
        <f t="shared" si="289"/>
        <v>0</v>
      </c>
      <c r="AN168" s="93">
        <f>+'PPFF 2022'!AY168</f>
        <v>0</v>
      </c>
      <c r="AO168" s="95">
        <f>+'PPFF 2022'!AZ168</f>
        <v>0</v>
      </c>
      <c r="AP168" s="98">
        <f t="shared" si="290"/>
        <v>0</v>
      </c>
      <c r="AQ168" s="93">
        <f>+'PPFF 2022'!BA168</f>
        <v>0</v>
      </c>
      <c r="AR168" s="95">
        <f>+'PPFF 2022'!BB168</f>
        <v>0</v>
      </c>
      <c r="AS168" s="98">
        <f t="shared" si="291"/>
        <v>0</v>
      </c>
      <c r="AT168" s="93">
        <f>+'PPFF 2022'!BC168</f>
        <v>0</v>
      </c>
      <c r="AU168" s="95">
        <f>+'PPFF 2022'!BD168</f>
        <v>0</v>
      </c>
      <c r="AV168" s="98">
        <f t="shared" si="292"/>
        <v>0</v>
      </c>
      <c r="AW168" s="93">
        <f>+'PPFF 2022'!BE168</f>
        <v>0</v>
      </c>
      <c r="AX168" s="95">
        <f>+'PPFF 2022'!BF168</f>
        <v>0</v>
      </c>
      <c r="AY168" s="98">
        <f t="shared" si="293"/>
        <v>0</v>
      </c>
      <c r="AZ168" s="93">
        <f>+'PPFF 2022'!BG168</f>
        <v>0</v>
      </c>
      <c r="BA168" s="95">
        <f>+'PPFF 2022'!BH168</f>
        <v>0</v>
      </c>
      <c r="BB168" s="98">
        <f t="shared" si="294"/>
        <v>0</v>
      </c>
      <c r="BC168" s="93">
        <f>+'PPFF 2022'!BI168</f>
        <v>0</v>
      </c>
      <c r="BD168" s="95">
        <f>+'PPFF 2022'!BJ168</f>
        <v>0</v>
      </c>
      <c r="BE168" s="97">
        <f t="shared" si="295"/>
        <v>0</v>
      </c>
      <c r="BF168" s="107">
        <f>+'PPFF 2022'!BP168</f>
        <v>0</v>
      </c>
      <c r="BG168" s="97">
        <f>+'PPFF 2022'!BQ168</f>
        <v>0</v>
      </c>
      <c r="BH168" s="182">
        <f t="shared" si="296"/>
        <v>0</v>
      </c>
      <c r="BI168" s="107">
        <f>+'PPFF 2022'!BR168</f>
        <v>0</v>
      </c>
      <c r="BJ168" s="97">
        <f>+'PPFF 2022'!BS168</f>
        <v>0</v>
      </c>
      <c r="BK168" s="182">
        <f t="shared" si="297"/>
        <v>0</v>
      </c>
      <c r="BL168" s="107">
        <f>+'PPFF 2022'!BT168</f>
        <v>0</v>
      </c>
      <c r="BM168" s="97">
        <f>+'PPFF 2022'!BU168</f>
        <v>0</v>
      </c>
      <c r="BN168" s="182">
        <f t="shared" si="298"/>
        <v>0</v>
      </c>
      <c r="BO168" s="107">
        <f>+'PPFF 2022'!BV168</f>
        <v>0</v>
      </c>
      <c r="BP168" s="97">
        <f>+'PPFF 2022'!BW168</f>
        <v>0</v>
      </c>
      <c r="BQ168" s="182">
        <f t="shared" si="299"/>
        <v>0</v>
      </c>
      <c r="BR168" s="107">
        <f>+'PPFF 2022'!BX168</f>
        <v>0</v>
      </c>
      <c r="BS168" s="97">
        <f>+'PPFF 2022'!BY168</f>
        <v>0</v>
      </c>
      <c r="BT168" s="182">
        <f t="shared" si="300"/>
        <v>0</v>
      </c>
      <c r="BU168" s="107">
        <f>+'PPFF 2022'!BZ168</f>
        <v>0</v>
      </c>
      <c r="BV168" s="97">
        <f>+'PPFF 2022'!CA168</f>
        <v>0</v>
      </c>
      <c r="BW168" s="182">
        <f t="shared" si="301"/>
        <v>0</v>
      </c>
      <c r="BX168" s="107">
        <f>+'PPFF 2022'!CB168</f>
        <v>0</v>
      </c>
      <c r="BY168" s="97">
        <f>+'PPFF 2022'!CC168</f>
        <v>0</v>
      </c>
      <c r="BZ168" s="182">
        <f t="shared" si="302"/>
        <v>0</v>
      </c>
      <c r="CA168" s="107">
        <f>+'PPFF 2022'!CD168</f>
        <v>0</v>
      </c>
      <c r="CB168" s="97">
        <f>+'PPFF 2022'!CE168</f>
        <v>0</v>
      </c>
      <c r="CC168" s="182">
        <f t="shared" si="303"/>
        <v>0</v>
      </c>
      <c r="CD168" s="107">
        <f>+'PPFF 2022'!CF168</f>
        <v>0</v>
      </c>
      <c r="CE168" s="97">
        <f>+'PPFF 2022'!CG168</f>
        <v>0</v>
      </c>
      <c r="CF168" s="182">
        <f t="shared" si="304"/>
        <v>0</v>
      </c>
      <c r="CG168" s="107">
        <f>+'PPFF 2022'!CH168</f>
        <v>0</v>
      </c>
      <c r="CH168" s="97">
        <f>+'PPFF 2022'!CI168</f>
        <v>0</v>
      </c>
      <c r="CI168" s="182">
        <f t="shared" si="305"/>
        <v>0</v>
      </c>
      <c r="CJ168" s="107">
        <f>+'PPFF 2022'!CJ168</f>
        <v>0</v>
      </c>
      <c r="CK168" s="97">
        <f>+'PPFF 2022'!CK168</f>
        <v>0</v>
      </c>
      <c r="CL168" s="182">
        <f t="shared" si="306"/>
        <v>0</v>
      </c>
      <c r="CM168" s="107">
        <f>+'PPFF 2022'!CL168</f>
        <v>0</v>
      </c>
      <c r="CN168" s="97">
        <f>+'PPFF 2022'!CM168</f>
        <v>0</v>
      </c>
      <c r="CO168" s="187">
        <f t="shared" si="307"/>
        <v>0</v>
      </c>
      <c r="CP168" s="109">
        <f>+'PPFF 2022'!CS168</f>
        <v>0</v>
      </c>
      <c r="CQ168" s="111">
        <f>+'PPFF 2022'!CT168</f>
        <v>0</v>
      </c>
      <c r="CR168" s="98">
        <f t="shared" si="308"/>
        <v>0</v>
      </c>
      <c r="CS168" s="109">
        <f>+'PPFF 2022'!CU168</f>
        <v>0</v>
      </c>
      <c r="CT168" s="111">
        <f>+'PPFF 2022'!CV168</f>
        <v>0</v>
      </c>
      <c r="CU168" s="98">
        <f t="shared" si="309"/>
        <v>0</v>
      </c>
      <c r="CV168" s="109">
        <f>+'PPFF 2022'!CW168</f>
        <v>0</v>
      </c>
      <c r="CW168" s="111">
        <f>+'PPFF 2022'!CX168</f>
        <v>0</v>
      </c>
      <c r="CX168" s="98">
        <f t="shared" si="310"/>
        <v>0</v>
      </c>
      <c r="CY168" s="109">
        <f>+'PPFF 2022'!CY168</f>
        <v>0</v>
      </c>
      <c r="CZ168" s="111">
        <f>+'PPFF 2022'!CZ168</f>
        <v>0</v>
      </c>
      <c r="DA168" s="98">
        <f t="shared" si="311"/>
        <v>0</v>
      </c>
      <c r="DB168" s="109">
        <f>+'PPFF 2022'!DA168</f>
        <v>0</v>
      </c>
      <c r="DC168" s="111">
        <f>+'PPFF 2022'!DB168</f>
        <v>0</v>
      </c>
      <c r="DD168" s="98">
        <f t="shared" si="312"/>
        <v>0</v>
      </c>
      <c r="DE168" s="109">
        <f>+'PPFF 2022'!DC168</f>
        <v>0</v>
      </c>
      <c r="DF168" s="111">
        <f>+'PPFF 2022'!DD168</f>
        <v>0</v>
      </c>
      <c r="DG168" s="98">
        <f t="shared" si="313"/>
        <v>0</v>
      </c>
      <c r="DH168" s="109">
        <f>+'PPFF 2022'!DE168</f>
        <v>0</v>
      </c>
      <c r="DI168" s="111">
        <f>+'PPFF 2022'!DF168</f>
        <v>0</v>
      </c>
      <c r="DJ168" s="98">
        <f t="shared" si="314"/>
        <v>0</v>
      </c>
      <c r="DK168" s="109">
        <f>+'PPFF 2022'!DG168</f>
        <v>0</v>
      </c>
      <c r="DL168" s="111">
        <f>+'PPFF 2022'!DH168</f>
        <v>0</v>
      </c>
      <c r="DM168" s="98">
        <f t="shared" si="315"/>
        <v>0</v>
      </c>
      <c r="DN168" s="109">
        <f>+'PPFF 2022'!DI168</f>
        <v>0</v>
      </c>
      <c r="DO168" s="111">
        <f>+'PPFF 2022'!DJ168</f>
        <v>0</v>
      </c>
      <c r="DP168" s="98">
        <f t="shared" si="316"/>
        <v>0</v>
      </c>
      <c r="DQ168" s="109">
        <f>+'PPFF 2022'!DK168</f>
        <v>0</v>
      </c>
      <c r="DR168" s="111">
        <f>+'PPFF 2022'!DL168</f>
        <v>0</v>
      </c>
      <c r="DS168" s="98">
        <f t="shared" si="317"/>
        <v>0</v>
      </c>
      <c r="DT168" s="109">
        <f>+'PPFF 2022'!DM168</f>
        <v>0</v>
      </c>
      <c r="DU168" s="111">
        <f>+'PPFF 2022'!DN168</f>
        <v>0</v>
      </c>
      <c r="DV168" s="98">
        <f t="shared" si="318"/>
        <v>0</v>
      </c>
      <c r="DW168" s="109">
        <f>+'PPFF 2022'!DO168</f>
        <v>0</v>
      </c>
      <c r="DX168" s="111">
        <f>+'PPFF 2022'!DP168</f>
        <v>0</v>
      </c>
      <c r="DY168" s="107">
        <f t="shared" si="319"/>
        <v>0</v>
      </c>
      <c r="DZ168" s="109">
        <f>+'PPFF 2022'!DV168</f>
        <v>0</v>
      </c>
      <c r="EA168" s="111">
        <f>+'PPFF 2022'!DW168</f>
        <v>0</v>
      </c>
      <c r="EB168" s="98">
        <f t="shared" si="320"/>
        <v>0</v>
      </c>
      <c r="EC168" s="111">
        <f>+'PPFF 2022'!DX168</f>
        <v>0</v>
      </c>
      <c r="ED168" s="111">
        <f>+'PPFF 2022'!DY168</f>
        <v>0</v>
      </c>
      <c r="EE168" s="98">
        <f t="shared" si="321"/>
        <v>0</v>
      </c>
      <c r="EF168" s="111">
        <f>+'PPFF 2022'!DZ168</f>
        <v>0</v>
      </c>
      <c r="EG168" s="111">
        <f>+'PPFF 2022'!EA168</f>
        <v>0</v>
      </c>
      <c r="EH168" s="98">
        <f t="shared" si="322"/>
        <v>0</v>
      </c>
      <c r="EI168" s="111">
        <f>+'PPFF 2022'!EB168</f>
        <v>0</v>
      </c>
      <c r="EJ168" s="111">
        <f>+'PPFF 2022'!EC168</f>
        <v>0</v>
      </c>
      <c r="EK168" s="98">
        <f t="shared" si="323"/>
        <v>0</v>
      </c>
      <c r="EL168" s="111">
        <f>+'PPFF 2022'!ED168</f>
        <v>0</v>
      </c>
      <c r="EM168" s="111">
        <f>+'PPFF 2022'!EE168</f>
        <v>0</v>
      </c>
      <c r="EN168" s="98">
        <f t="shared" si="324"/>
        <v>0</v>
      </c>
      <c r="EO168" s="111">
        <f>+'PPFF 2022'!EF168</f>
        <v>0</v>
      </c>
      <c r="EP168" s="111">
        <f>+'PPFF 2022'!EG168</f>
        <v>0</v>
      </c>
      <c r="EQ168" s="98">
        <f t="shared" si="325"/>
        <v>0</v>
      </c>
      <c r="ER168" s="111">
        <f>+'PPFF 2022'!EH168</f>
        <v>0</v>
      </c>
      <c r="ES168" s="111">
        <f>+'PPFF 2022'!EI168</f>
        <v>0</v>
      </c>
      <c r="ET168" s="98">
        <f t="shared" si="326"/>
        <v>0</v>
      </c>
      <c r="EU168" s="111">
        <f>+'PPFF 2022'!EJ168</f>
        <v>0</v>
      </c>
      <c r="EV168" s="111">
        <f>+'PPFF 2022'!EK168</f>
        <v>0</v>
      </c>
      <c r="EW168" s="98">
        <f t="shared" si="327"/>
        <v>0</v>
      </c>
      <c r="EX168" s="111">
        <f>+'PPFF 2022'!EL168</f>
        <v>0</v>
      </c>
      <c r="EY168" s="111">
        <f>+'PPFF 2022'!EM168</f>
        <v>0</v>
      </c>
      <c r="EZ168" s="98">
        <f t="shared" si="328"/>
        <v>0</v>
      </c>
      <c r="FA168" s="111">
        <f>+'PPFF 2022'!EN168</f>
        <v>0</v>
      </c>
      <c r="FB168" s="111">
        <f>+'PPFF 2022'!EO168</f>
        <v>0</v>
      </c>
      <c r="FC168" s="98">
        <f t="shared" si="329"/>
        <v>0</v>
      </c>
      <c r="FD168" s="111">
        <f>+'PPFF 2022'!EP168</f>
        <v>0</v>
      </c>
      <c r="FE168" s="111">
        <f>+'PPFF 2022'!EQ168</f>
        <v>0</v>
      </c>
      <c r="FF168" s="98">
        <f t="shared" si="330"/>
        <v>0</v>
      </c>
      <c r="FG168" s="111">
        <f>+'PPFF 2022'!ER168</f>
        <v>0</v>
      </c>
      <c r="FH168" s="111">
        <f>+'PPFF 2022'!ES168</f>
        <v>0</v>
      </c>
      <c r="FI168" s="97">
        <f t="shared" si="331"/>
        <v>0</v>
      </c>
      <c r="FJ168" s="108">
        <f>+'PPFF 2022'!EY168</f>
        <v>0</v>
      </c>
      <c r="FK168" s="103">
        <f>+'PPFF 2022'!EZ168</f>
        <v>0</v>
      </c>
      <c r="FL168" s="193">
        <f t="shared" si="332"/>
        <v>0</v>
      </c>
      <c r="FM168" s="203">
        <f>+'PPFF 2022'!FA168</f>
        <v>0</v>
      </c>
      <c r="FN168" s="204">
        <f>+'PPFF 2022'!FB168</f>
        <v>0</v>
      </c>
      <c r="FO168" s="202">
        <f t="shared" si="333"/>
        <v>0</v>
      </c>
      <c r="FP168" s="203">
        <f>+'PPFF 2022'!FC168</f>
        <v>0</v>
      </c>
      <c r="FQ168" s="204">
        <f>+'PPFF 2022'!FD168</f>
        <v>0</v>
      </c>
      <c r="FR168" s="202">
        <f t="shared" si="334"/>
        <v>0</v>
      </c>
      <c r="FS168" s="203">
        <f>+'PPFF 2022'!FE168</f>
        <v>0</v>
      </c>
      <c r="FT168" s="204">
        <f>+'PPFF 2022'!FF168</f>
        <v>0</v>
      </c>
      <c r="FU168" s="202">
        <f t="shared" si="335"/>
        <v>0</v>
      </c>
      <c r="FV168" s="203">
        <f>+'PPFF 2022'!FG168</f>
        <v>0</v>
      </c>
      <c r="FW168" s="204">
        <f>+'PPFF 2022'!FH168</f>
        <v>0</v>
      </c>
      <c r="FX168" s="202">
        <f t="shared" si="336"/>
        <v>0</v>
      </c>
      <c r="FY168" s="203">
        <f>+'PPFF 2022'!FI168</f>
        <v>0</v>
      </c>
      <c r="FZ168" s="204">
        <f>+'PPFF 2022'!FJ168</f>
        <v>0</v>
      </c>
      <c r="GA168" s="202">
        <f t="shared" si="337"/>
        <v>0</v>
      </c>
      <c r="GB168" s="203">
        <f>+'PPFF 2022'!FK168</f>
        <v>0</v>
      </c>
      <c r="GC168" s="204">
        <f>+'PPFF 2022'!FL168</f>
        <v>0</v>
      </c>
      <c r="GD168" s="202">
        <f t="shared" si="338"/>
        <v>0</v>
      </c>
      <c r="GE168" s="203">
        <f>+'PPFF 2022'!FM168</f>
        <v>0</v>
      </c>
      <c r="GF168" s="204">
        <f>+'PPFF 2022'!FN168</f>
        <v>0</v>
      </c>
      <c r="GG168" s="202">
        <f t="shared" si="339"/>
        <v>0</v>
      </c>
      <c r="GH168" s="203">
        <f>+'PPFF 2022'!FO168</f>
        <v>0</v>
      </c>
      <c r="GI168" s="204">
        <f>+'PPFF 2022'!FP168</f>
        <v>0</v>
      </c>
      <c r="GJ168" s="202">
        <f t="shared" si="340"/>
        <v>0</v>
      </c>
      <c r="GK168" s="203">
        <f>+'PPFF 2022'!FQ168</f>
        <v>0</v>
      </c>
      <c r="GL168" s="204">
        <f>+'PPFF 2022'!FR168</f>
        <v>0</v>
      </c>
      <c r="GM168" s="202">
        <f t="shared" si="341"/>
        <v>0</v>
      </c>
      <c r="GN168" s="203">
        <f>+'PPFF 2022'!FS168</f>
        <v>0</v>
      </c>
      <c r="GO168" s="204">
        <f>+'PPFF 2022'!FT168</f>
        <v>0</v>
      </c>
      <c r="GP168" s="202">
        <f t="shared" si="342"/>
        <v>0</v>
      </c>
      <c r="GQ168" s="203">
        <f>+'PPFF 2022'!FU168</f>
        <v>0</v>
      </c>
      <c r="GR168" s="204">
        <f>+'PPFF 2022'!FV168</f>
        <v>0</v>
      </c>
      <c r="GS168" s="209">
        <f t="shared" si="343"/>
        <v>0</v>
      </c>
      <c r="GT168" s="203">
        <f>+'PPFF 2022'!GB168</f>
        <v>0</v>
      </c>
      <c r="GU168" s="204">
        <f>+'PPFF 2022'!GC168</f>
        <v>0</v>
      </c>
      <c r="GV168" s="202">
        <f t="shared" si="344"/>
        <v>0</v>
      </c>
      <c r="GW168" s="203">
        <f>+'PPFF 2022'!GD168</f>
        <v>0</v>
      </c>
      <c r="GX168" s="204">
        <f>+'PPFF 2022'!GE168</f>
        <v>0</v>
      </c>
      <c r="GY168" s="202">
        <f t="shared" si="345"/>
        <v>0</v>
      </c>
      <c r="GZ168" s="203">
        <f>+'PPFF 2022'!GF168</f>
        <v>0</v>
      </c>
      <c r="HA168" s="204">
        <f>+'PPFF 2022'!GG168</f>
        <v>0</v>
      </c>
      <c r="HB168" s="202">
        <f t="shared" si="346"/>
        <v>0</v>
      </c>
      <c r="HC168" s="203">
        <f>+'PPFF 2022'!GH168</f>
        <v>0</v>
      </c>
      <c r="HD168" s="204">
        <f>+'PPFF 2022'!GI168</f>
        <v>0</v>
      </c>
      <c r="HE168" s="202">
        <f t="shared" si="347"/>
        <v>0</v>
      </c>
      <c r="HF168" s="203">
        <f>+'PPFF 2022'!GJ168</f>
        <v>0</v>
      </c>
      <c r="HG168" s="204">
        <f>+'PPFF 2022'!GK168</f>
        <v>0</v>
      </c>
      <c r="HH168" s="202">
        <f t="shared" si="348"/>
        <v>0</v>
      </c>
      <c r="HI168" s="203">
        <f>+'PPFF 2022'!GL168</f>
        <v>0</v>
      </c>
      <c r="HJ168" s="204">
        <f>+'PPFF 2022'!GM168</f>
        <v>0</v>
      </c>
      <c r="HK168" s="202">
        <f t="shared" si="349"/>
        <v>0</v>
      </c>
      <c r="HL168" s="203">
        <f>+'PPFF 2022'!GN168</f>
        <v>0</v>
      </c>
      <c r="HM168" s="204">
        <f>+'PPFF 2022'!GO168</f>
        <v>0</v>
      </c>
      <c r="HN168" s="202">
        <f t="shared" si="350"/>
        <v>0</v>
      </c>
      <c r="HO168" s="203">
        <f>+'PPFF 2022'!GP168</f>
        <v>0</v>
      </c>
      <c r="HP168" s="204">
        <f>+'PPFF 2022'!GQ168</f>
        <v>0</v>
      </c>
      <c r="HQ168" s="202">
        <f t="shared" si="351"/>
        <v>0</v>
      </c>
      <c r="HR168" s="203">
        <f>+'PPFF 2022'!GR168</f>
        <v>0</v>
      </c>
      <c r="HS168" s="204">
        <f>+'PPFF 2022'!GS168</f>
        <v>0</v>
      </c>
      <c r="HT168" s="202">
        <f t="shared" si="352"/>
        <v>0</v>
      </c>
      <c r="HU168" s="203">
        <f>+'PPFF 2022'!GT168</f>
        <v>0</v>
      </c>
      <c r="HV168" s="204">
        <f>+'PPFF 2022'!GU168</f>
        <v>0</v>
      </c>
      <c r="HW168" s="202">
        <f t="shared" si="353"/>
        <v>0</v>
      </c>
      <c r="HX168" s="203">
        <f>+'PPFF 2022'!GV168</f>
        <v>0</v>
      </c>
      <c r="HY168" s="204">
        <f>+'PPFF 2022'!GW168</f>
        <v>0</v>
      </c>
      <c r="HZ168" s="202">
        <f t="shared" si="354"/>
        <v>0</v>
      </c>
      <c r="IA168" s="203">
        <f>+'PPFF 2022'!GX168</f>
        <v>0</v>
      </c>
      <c r="IB168" s="204">
        <f>+'PPFF 2022'!GY168</f>
        <v>0</v>
      </c>
      <c r="IC168" s="209">
        <f t="shared" si="355"/>
        <v>0</v>
      </c>
      <c r="ID168" s="203">
        <f>+'PPFF 2022'!HE168</f>
        <v>0</v>
      </c>
      <c r="IE168" s="204">
        <f>+'PPFF 2022'!HF168</f>
        <v>0</v>
      </c>
      <c r="IF168" s="215">
        <f t="shared" si="356"/>
        <v>0</v>
      </c>
      <c r="IG168" s="203">
        <f>+'PPFF 2022'!HG168</f>
        <v>0</v>
      </c>
      <c r="IH168" s="204">
        <f>+'PPFF 2022'!HH168</f>
        <v>0</v>
      </c>
      <c r="II168" s="215">
        <f t="shared" si="357"/>
        <v>0</v>
      </c>
      <c r="IJ168" s="203">
        <f>+'PPFF 2022'!HI168</f>
        <v>0</v>
      </c>
      <c r="IK168" s="204">
        <f>+'PPFF 2022'!HJ168</f>
        <v>0</v>
      </c>
      <c r="IL168" s="215">
        <f t="shared" si="358"/>
        <v>0</v>
      </c>
      <c r="IM168" s="203">
        <f>+'PPFF 2022'!HK168</f>
        <v>0</v>
      </c>
      <c r="IN168" s="204">
        <f>+'PPFF 2022'!HL168</f>
        <v>0</v>
      </c>
      <c r="IO168" s="215">
        <f t="shared" si="359"/>
        <v>0</v>
      </c>
      <c r="IP168" s="203">
        <f>+'PPFF 2022'!HM168</f>
        <v>0</v>
      </c>
      <c r="IQ168" s="204">
        <f>+'PPFF 2022'!HN168</f>
        <v>0</v>
      </c>
      <c r="IR168" s="215">
        <f t="shared" si="360"/>
        <v>0</v>
      </c>
      <c r="IS168" s="203">
        <f>+'PPFF 2022'!HO168</f>
        <v>0</v>
      </c>
      <c r="IT168" s="204">
        <f>+'PPFF 2022'!HP168</f>
        <v>0</v>
      </c>
      <c r="IU168" s="215">
        <f t="shared" si="361"/>
        <v>0</v>
      </c>
      <c r="IV168" s="203">
        <f>+'PPFF 2022'!HQ168</f>
        <v>0</v>
      </c>
      <c r="IW168" s="204">
        <f>+'PPFF 2022'!HR168</f>
        <v>0</v>
      </c>
      <c r="IX168" s="215">
        <f t="shared" si="362"/>
        <v>0</v>
      </c>
      <c r="IY168" s="203">
        <f>+'PPFF 2022'!HS168</f>
        <v>0</v>
      </c>
      <c r="IZ168" s="204">
        <f>+'PPFF 2022'!HT168</f>
        <v>0</v>
      </c>
      <c r="JA168" s="215">
        <f t="shared" si="363"/>
        <v>0</v>
      </c>
      <c r="JB168" s="203">
        <f>+'PPFF 2022'!HU168</f>
        <v>0</v>
      </c>
      <c r="JC168" s="204">
        <f>+'PPFF 2022'!HV168</f>
        <v>0</v>
      </c>
      <c r="JD168" s="215">
        <f t="shared" si="364"/>
        <v>0</v>
      </c>
      <c r="JE168" s="203">
        <f>+'PPFF 2022'!HW168</f>
        <v>0</v>
      </c>
      <c r="JF168" s="204">
        <f>+'PPFF 2022'!HX168</f>
        <v>0</v>
      </c>
      <c r="JG168" s="215">
        <f t="shared" si="365"/>
        <v>0</v>
      </c>
      <c r="JH168" s="203">
        <f>+'PPFF 2022'!HY168</f>
        <v>0</v>
      </c>
      <c r="JI168" s="204">
        <f>+'PPFF 2022'!HZ168</f>
        <v>0</v>
      </c>
      <c r="JJ168" s="215">
        <f t="shared" si="366"/>
        <v>0</v>
      </c>
      <c r="JK168" s="203">
        <f>+'PPFF 2022'!IA168</f>
        <v>0</v>
      </c>
      <c r="JL168" s="204">
        <f>+'PPFF 2022'!IB168</f>
        <v>0</v>
      </c>
      <c r="JM168" s="218">
        <f t="shared" si="367"/>
        <v>0</v>
      </c>
      <c r="JN168" s="224">
        <f>+'PPFF 2022'!IH168</f>
        <v>0</v>
      </c>
      <c r="JO168" s="225">
        <f>+'PPFF 2022'!II168</f>
        <v>0</v>
      </c>
      <c r="JP168" s="212">
        <f t="shared" si="368"/>
        <v>0</v>
      </c>
      <c r="JQ168" s="224">
        <f>+'PPFF 2022'!IJ168</f>
        <v>0</v>
      </c>
      <c r="JR168" s="225">
        <f>+'PPFF 2022'!IK168</f>
        <v>0</v>
      </c>
      <c r="JS168" s="212">
        <f t="shared" si="369"/>
        <v>0</v>
      </c>
      <c r="JT168" s="224">
        <f>+'PPFF 2022'!IL168</f>
        <v>0</v>
      </c>
      <c r="JU168" s="225">
        <f>+'PPFF 2022'!IM168</f>
        <v>0</v>
      </c>
      <c r="JV168" s="212">
        <f t="shared" si="370"/>
        <v>0</v>
      </c>
      <c r="JW168" s="224">
        <f>+'PPFF 2022'!IN168</f>
        <v>0</v>
      </c>
      <c r="JX168" s="225">
        <f>+'PPFF 2022'!IO168</f>
        <v>0</v>
      </c>
      <c r="JY168" s="212">
        <f t="shared" si="371"/>
        <v>0</v>
      </c>
      <c r="JZ168" s="224">
        <f>+'PPFF 2022'!IP168</f>
        <v>0</v>
      </c>
      <c r="KA168" s="225">
        <f>+'PPFF 2022'!IQ168</f>
        <v>0</v>
      </c>
      <c r="KB168" s="212">
        <f t="shared" si="372"/>
        <v>0</v>
      </c>
      <c r="KC168" s="224">
        <f>+'PPFF 2022'!IR168</f>
        <v>0</v>
      </c>
      <c r="KD168" s="225">
        <f>+'PPFF 2022'!IS168</f>
        <v>0</v>
      </c>
      <c r="KE168" s="212">
        <f t="shared" si="373"/>
        <v>0</v>
      </c>
      <c r="KF168" s="224">
        <f>+'PPFF 2022'!IT168</f>
        <v>0</v>
      </c>
      <c r="KG168" s="225">
        <f>+'PPFF 2022'!IU168</f>
        <v>0</v>
      </c>
      <c r="KH168" s="212">
        <f t="shared" si="374"/>
        <v>0</v>
      </c>
      <c r="KI168" s="224">
        <f>+'PPFF 2022'!IV168</f>
        <v>0</v>
      </c>
      <c r="KJ168" s="225">
        <f>+'PPFF 2022'!IW168</f>
        <v>0</v>
      </c>
      <c r="KK168" s="212">
        <f t="shared" si="375"/>
        <v>0</v>
      </c>
      <c r="KL168" s="224">
        <f>+'PPFF 2022'!IX168</f>
        <v>0</v>
      </c>
      <c r="KM168" s="225">
        <f>+'PPFF 2022'!IY168</f>
        <v>0</v>
      </c>
      <c r="KN168" s="212">
        <f t="shared" si="376"/>
        <v>0</v>
      </c>
      <c r="KO168" s="224">
        <f>+'PPFF 2022'!IZ168</f>
        <v>0</v>
      </c>
      <c r="KP168" s="225">
        <f>+'PPFF 2022'!JA168</f>
        <v>0</v>
      </c>
      <c r="KQ168" s="212">
        <f t="shared" si="377"/>
        <v>0</v>
      </c>
      <c r="KR168" s="224">
        <f>+'PPFF 2022'!JB168</f>
        <v>0</v>
      </c>
      <c r="KS168" s="225">
        <f>+'PPFF 2022'!JC168</f>
        <v>0</v>
      </c>
      <c r="KT168" s="212">
        <f t="shared" si="378"/>
        <v>0</v>
      </c>
      <c r="KU168" s="224">
        <f>+'PPFF 2022'!JD168</f>
        <v>0</v>
      </c>
      <c r="KV168" s="225">
        <f>+'PPFF 2022'!JE168</f>
        <v>0</v>
      </c>
      <c r="KW168" s="212">
        <f t="shared" si="379"/>
        <v>0</v>
      </c>
      <c r="KX168" s="224">
        <f>+'PPFF 2022'!JK168</f>
        <v>0</v>
      </c>
      <c r="KY168" s="230">
        <f>+'PPFF 2022'!JL168</f>
        <v>0</v>
      </c>
      <c r="KZ168" s="224">
        <f>+'PPFF 2022'!JM168</f>
        <v>0</v>
      </c>
      <c r="LA168" s="230">
        <f>+'PPFF 2022'!JN168</f>
        <v>0</v>
      </c>
      <c r="LB168" s="224">
        <f>+'PPFF 2022'!JO168</f>
        <v>0</v>
      </c>
      <c r="LC168" s="230">
        <f>+'PPFF 2022'!JP168</f>
        <v>0</v>
      </c>
      <c r="LD168" s="224">
        <f>+'PPFF 2022'!JQ168</f>
        <v>0</v>
      </c>
      <c r="LE168" s="230">
        <f>+'PPFF 2022'!JR168</f>
        <v>0</v>
      </c>
      <c r="LF168" s="224">
        <f>+'PPFF 2022'!JS168</f>
        <v>0</v>
      </c>
      <c r="LG168" s="230">
        <f>+'PPFF 2022'!JT168</f>
        <v>0</v>
      </c>
      <c r="LH168" s="224">
        <f>+'PPFF 2022'!JU168</f>
        <v>0</v>
      </c>
      <c r="LI168" s="230">
        <f>+'PPFF 2022'!JV168</f>
        <v>0</v>
      </c>
      <c r="LJ168" s="224">
        <f>+'PPFF 2022'!JW168</f>
        <v>0</v>
      </c>
      <c r="LK168" s="230">
        <f>+'PPFF 2022'!JX168</f>
        <v>0</v>
      </c>
      <c r="LL168" s="224">
        <f>+'PPFF 2022'!JY168</f>
        <v>0</v>
      </c>
      <c r="LM168" s="230">
        <f>+'PPFF 2022'!JZ168</f>
        <v>0</v>
      </c>
      <c r="LN168" s="224">
        <f>+'PPFF 2022'!KA168</f>
        <v>0</v>
      </c>
      <c r="LO168" s="230">
        <f>+'PPFF 2022'!KB168</f>
        <v>0</v>
      </c>
      <c r="LP168" s="224">
        <f>+'PPFF 2022'!KC168</f>
        <v>0</v>
      </c>
      <c r="LQ168" s="230">
        <f>+'PPFF 2022'!KD168</f>
        <v>0</v>
      </c>
      <c r="LR168" s="224">
        <f>+'PPFF 2022'!KE168</f>
        <v>0</v>
      </c>
      <c r="LS168" s="230">
        <f>+'PPFF 2022'!KF168</f>
        <v>0</v>
      </c>
      <c r="LT168" s="224">
        <f>+'PPFF 2022'!KG168</f>
        <v>0</v>
      </c>
      <c r="LU168" s="230">
        <f>+'PPFF 2022'!KH168</f>
        <v>0</v>
      </c>
      <c r="LV168" s="234">
        <f>+'PPFF 2022'!KN168</f>
        <v>0</v>
      </c>
      <c r="LW168" s="234">
        <f>+'PPFF 2022'!KP168</f>
        <v>0</v>
      </c>
      <c r="LX168" s="234">
        <f>+'PPFF 2022'!KR168</f>
        <v>0</v>
      </c>
      <c r="LY168" s="234">
        <f>+'PPFF 2022'!KT168</f>
        <v>0</v>
      </c>
      <c r="LZ168" s="234">
        <f>+'PPFF 2022'!KV168</f>
        <v>0</v>
      </c>
      <c r="MA168" s="234">
        <f>+'PPFF 2022'!KX168</f>
        <v>0</v>
      </c>
      <c r="MB168" s="234">
        <f>+'PPFF 2022'!KZ168</f>
        <v>0</v>
      </c>
      <c r="MC168" s="234">
        <f>+'PPFF 2022'!LB168</f>
        <v>0</v>
      </c>
      <c r="MD168" s="234">
        <f>+'PPFF 2022'!LD168</f>
        <v>0</v>
      </c>
      <c r="ME168" s="234">
        <f>+'PPFF 2022'!LF168</f>
        <v>0</v>
      </c>
      <c r="MF168" s="234">
        <f>+'PPFF 2022'!LH168</f>
        <v>0</v>
      </c>
      <c r="MG168" s="234">
        <f>+'PPFF 2022'!LJ168</f>
        <v>0</v>
      </c>
      <c r="MH168" s="190">
        <f>+'PPFF 2022'!LN168/6</f>
        <v>0</v>
      </c>
      <c r="MI168" s="190">
        <f>+'PPFF 2022'!LP168/6</f>
        <v>0</v>
      </c>
      <c r="MJ168" s="190">
        <f>+'PPFF 2022'!LR168/6</f>
        <v>0</v>
      </c>
      <c r="MK168" s="190">
        <f>+'PPFF 2022'!LT168/6</f>
        <v>0</v>
      </c>
      <c r="ML168" s="190">
        <f>+'PPFF 2022'!LV168/6</f>
        <v>0</v>
      </c>
      <c r="MM168" s="190">
        <f>+'PPFF 2022'!LX168/6</f>
        <v>0</v>
      </c>
      <c r="MN168" s="239">
        <f>+'PPFF 2022'!LZ168/6</f>
        <v>0</v>
      </c>
      <c r="MO168" s="190">
        <f>+'PPFF 2022'!MB168/6</f>
        <v>0</v>
      </c>
      <c r="MP168" s="190">
        <f>+'PPFF 2022'!MD168/6</f>
        <v>0</v>
      </c>
      <c r="MQ168" s="190">
        <f>+'PPFF 2022'!MF168/6</f>
        <v>0</v>
      </c>
      <c r="MR168" s="190">
        <f>+'PPFF 2022'!MH168/6</f>
        <v>0</v>
      </c>
      <c r="MS168" s="190">
        <f>+'PPFF 2022'!MJ168/6</f>
        <v>0</v>
      </c>
      <c r="MT168" s="104">
        <f>+'PPFF 2022'!MN168</f>
        <v>0</v>
      </c>
      <c r="MU168" s="104">
        <f>+'PPFF 2022'!MP168</f>
        <v>0</v>
      </c>
      <c r="MV168" s="104">
        <f>+'PPFF 2022'!MR168</f>
        <v>0</v>
      </c>
      <c r="MW168" s="104">
        <f>+'PPFF 2022'!MT168</f>
        <v>0</v>
      </c>
      <c r="MX168" s="104">
        <f>+'PPFF 2022'!MV168</f>
        <v>0</v>
      </c>
      <c r="MY168" s="104">
        <f>+'PPFF 2022'!MX168</f>
        <v>0</v>
      </c>
      <c r="MZ168" s="104">
        <f>+'PPFF 2022'!MZ168</f>
        <v>0</v>
      </c>
      <c r="NA168" s="104">
        <f>+'PPFF 2022'!NB168</f>
        <v>0</v>
      </c>
      <c r="NB168" s="104">
        <f>+'PPFF 2022'!ND168</f>
        <v>0</v>
      </c>
      <c r="NC168" s="104">
        <f>+'PPFF 2022'!NF168</f>
        <v>0</v>
      </c>
      <c r="ND168" s="104">
        <f>+'PPFF 2022'!NH168</f>
        <v>0</v>
      </c>
      <c r="NE168" s="104">
        <f>+'PPFF 2022'!NJ168</f>
        <v>0</v>
      </c>
    </row>
    <row r="169" spans="1:369" s="88" customFormat="1" ht="10.5" x14ac:dyDescent="0.25">
      <c r="A169" s="89" t="s">
        <v>36</v>
      </c>
      <c r="B169" s="90" t="s">
        <v>37</v>
      </c>
      <c r="C169" s="90">
        <v>406</v>
      </c>
      <c r="D169" s="90" t="s">
        <v>344</v>
      </c>
      <c r="E169" s="91" t="s">
        <v>36</v>
      </c>
      <c r="F169" s="92" t="s">
        <v>37</v>
      </c>
      <c r="G169" s="92" t="s">
        <v>352</v>
      </c>
      <c r="H169" s="155">
        <v>165</v>
      </c>
      <c r="I169" s="92" t="s">
        <v>411</v>
      </c>
      <c r="J169" s="171">
        <f>+'PPFF 2022'!J169+'PPFF 2022'!K169</f>
        <v>0</v>
      </c>
      <c r="K169" s="171">
        <f>+'PPFF 2022'!L169+'PPFF 2022'!M169</f>
        <v>0</v>
      </c>
      <c r="L169" s="171">
        <f>+'PPFF 2022'!N169+'PPFF 2022'!O169</f>
        <v>0</v>
      </c>
      <c r="M169" s="171">
        <f>+'PPFF 2022'!P169+'PPFF 2022'!Q169</f>
        <v>0</v>
      </c>
      <c r="N169" s="171">
        <f>+'PPFF 2022'!R169+'PPFF 2022'!S169</f>
        <v>0</v>
      </c>
      <c r="O169" s="171">
        <f>+'PPFF 2022'!T169+'PPFF 2022'!U169</f>
        <v>0</v>
      </c>
      <c r="P169" s="171">
        <f>+'PPFF 2022'!V169+'PPFF 2022'!W169</f>
        <v>0</v>
      </c>
      <c r="Q169" s="171">
        <f>+'PPFF 2022'!X169+'PPFF 2022'!Y169</f>
        <v>0</v>
      </c>
      <c r="R169" s="171">
        <f>+'PPFF 2022'!Z169+'PPFF 2022'!AA169</f>
        <v>0</v>
      </c>
      <c r="S169" s="171">
        <f>+'PPFF 2022'!AB169+'PPFF 2022'!AC169</f>
        <v>0</v>
      </c>
      <c r="T169" s="171">
        <f>+'PPFF 2022'!AD169+'PPFF 2022'!AE169</f>
        <v>0</v>
      </c>
      <c r="U169" s="171">
        <f>+'PPFF 2022'!AF169+'PPFF 2022'!AG169</f>
        <v>0</v>
      </c>
      <c r="V169" s="93">
        <f>+'PPFF 2022'!AM169</f>
        <v>0</v>
      </c>
      <c r="W169" s="95">
        <f>+'PPFF 2022'!AN169</f>
        <v>0</v>
      </c>
      <c r="X169" s="98">
        <f>+('PPFF 2022'!AM169+'PPFF 2022'!AN169)/13</f>
        <v>0</v>
      </c>
      <c r="Y169" s="93">
        <f>+'PPFF 2022'!AO169</f>
        <v>0</v>
      </c>
      <c r="Z169" s="95">
        <f>+'PPFF 2022'!AP169</f>
        <v>0</v>
      </c>
      <c r="AA169" s="98">
        <f>+('PPFF 2022'!AO169+'PPFF 2022'!AP169)/13</f>
        <v>0</v>
      </c>
      <c r="AB169" s="93">
        <f>+'PPFF 2022'!AQ169</f>
        <v>0</v>
      </c>
      <c r="AC169" s="95">
        <f>+'PPFF 2022'!AR169</f>
        <v>0</v>
      </c>
      <c r="AD169" s="98">
        <f t="shared" si="286"/>
        <v>0</v>
      </c>
      <c r="AE169" s="93">
        <f>+'PPFF 2022'!AS169</f>
        <v>0</v>
      </c>
      <c r="AF169" s="95">
        <f>+'PPFF 2022'!AT169</f>
        <v>0</v>
      </c>
      <c r="AG169" s="98">
        <f t="shared" si="287"/>
        <v>0</v>
      </c>
      <c r="AH169" s="93">
        <f>+'PPFF 2022'!AU169</f>
        <v>0</v>
      </c>
      <c r="AI169" s="95">
        <f>+'PPFF 2022'!AV169</f>
        <v>0</v>
      </c>
      <c r="AJ169" s="98">
        <f t="shared" si="288"/>
        <v>0</v>
      </c>
      <c r="AK169" s="93">
        <f>+'PPFF 2022'!AW169</f>
        <v>0</v>
      </c>
      <c r="AL169" s="95">
        <f>+'PPFF 2022'!AX169</f>
        <v>0</v>
      </c>
      <c r="AM169" s="98">
        <f t="shared" si="289"/>
        <v>0</v>
      </c>
      <c r="AN169" s="93">
        <f>+'PPFF 2022'!AY169</f>
        <v>0</v>
      </c>
      <c r="AO169" s="95">
        <f>+'PPFF 2022'!AZ169</f>
        <v>0</v>
      </c>
      <c r="AP169" s="98">
        <f t="shared" si="290"/>
        <v>0</v>
      </c>
      <c r="AQ169" s="93">
        <f>+'PPFF 2022'!BA169</f>
        <v>0</v>
      </c>
      <c r="AR169" s="95">
        <f>+'PPFF 2022'!BB169</f>
        <v>0</v>
      </c>
      <c r="AS169" s="98">
        <f t="shared" si="291"/>
        <v>0</v>
      </c>
      <c r="AT169" s="93">
        <f>+'PPFF 2022'!BC169</f>
        <v>0</v>
      </c>
      <c r="AU169" s="95">
        <f>+'PPFF 2022'!BD169</f>
        <v>0</v>
      </c>
      <c r="AV169" s="98">
        <f t="shared" si="292"/>
        <v>0</v>
      </c>
      <c r="AW169" s="93">
        <f>+'PPFF 2022'!BE169</f>
        <v>0</v>
      </c>
      <c r="AX169" s="95">
        <f>+'PPFF 2022'!BF169</f>
        <v>0</v>
      </c>
      <c r="AY169" s="98">
        <f t="shared" si="293"/>
        <v>0</v>
      </c>
      <c r="AZ169" s="93">
        <f>+'PPFF 2022'!BG169</f>
        <v>0</v>
      </c>
      <c r="BA169" s="95">
        <f>+'PPFF 2022'!BH169</f>
        <v>0</v>
      </c>
      <c r="BB169" s="98">
        <f t="shared" si="294"/>
        <v>0</v>
      </c>
      <c r="BC169" s="93">
        <f>+'PPFF 2022'!BI169</f>
        <v>0</v>
      </c>
      <c r="BD169" s="95">
        <f>+'PPFF 2022'!BJ169</f>
        <v>0</v>
      </c>
      <c r="BE169" s="97">
        <f t="shared" si="295"/>
        <v>0</v>
      </c>
      <c r="BF169" s="107">
        <f>+'PPFF 2022'!BP169</f>
        <v>0</v>
      </c>
      <c r="BG169" s="97">
        <f>+'PPFF 2022'!BQ169</f>
        <v>0</v>
      </c>
      <c r="BH169" s="182">
        <f t="shared" si="296"/>
        <v>0</v>
      </c>
      <c r="BI169" s="107">
        <f>+'PPFF 2022'!BR169</f>
        <v>0</v>
      </c>
      <c r="BJ169" s="97">
        <f>+'PPFF 2022'!BS169</f>
        <v>0</v>
      </c>
      <c r="BK169" s="182">
        <f t="shared" si="297"/>
        <v>0</v>
      </c>
      <c r="BL169" s="107">
        <f>+'PPFF 2022'!BT169</f>
        <v>0</v>
      </c>
      <c r="BM169" s="97">
        <f>+'PPFF 2022'!BU169</f>
        <v>0</v>
      </c>
      <c r="BN169" s="182">
        <f t="shared" si="298"/>
        <v>0</v>
      </c>
      <c r="BO169" s="107">
        <f>+'PPFF 2022'!BV169</f>
        <v>0</v>
      </c>
      <c r="BP169" s="97">
        <f>+'PPFF 2022'!BW169</f>
        <v>0</v>
      </c>
      <c r="BQ169" s="182">
        <f t="shared" si="299"/>
        <v>0</v>
      </c>
      <c r="BR169" s="107">
        <f>+'PPFF 2022'!BX169</f>
        <v>0</v>
      </c>
      <c r="BS169" s="97">
        <f>+'PPFF 2022'!BY169</f>
        <v>0</v>
      </c>
      <c r="BT169" s="182">
        <f t="shared" si="300"/>
        <v>0</v>
      </c>
      <c r="BU169" s="107">
        <f>+'PPFF 2022'!BZ169</f>
        <v>0</v>
      </c>
      <c r="BV169" s="97">
        <f>+'PPFF 2022'!CA169</f>
        <v>0</v>
      </c>
      <c r="BW169" s="182">
        <f t="shared" si="301"/>
        <v>0</v>
      </c>
      <c r="BX169" s="107">
        <f>+'PPFF 2022'!CB169</f>
        <v>0</v>
      </c>
      <c r="BY169" s="97">
        <f>+'PPFF 2022'!CC169</f>
        <v>0</v>
      </c>
      <c r="BZ169" s="182">
        <f t="shared" si="302"/>
        <v>0</v>
      </c>
      <c r="CA169" s="107">
        <f>+'PPFF 2022'!CD169</f>
        <v>0</v>
      </c>
      <c r="CB169" s="97">
        <f>+'PPFF 2022'!CE169</f>
        <v>0</v>
      </c>
      <c r="CC169" s="182">
        <f t="shared" si="303"/>
        <v>0</v>
      </c>
      <c r="CD169" s="107">
        <f>+'PPFF 2022'!CF169</f>
        <v>0</v>
      </c>
      <c r="CE169" s="97">
        <f>+'PPFF 2022'!CG169</f>
        <v>0</v>
      </c>
      <c r="CF169" s="182">
        <f t="shared" si="304"/>
        <v>0</v>
      </c>
      <c r="CG169" s="107">
        <f>+'PPFF 2022'!CH169</f>
        <v>0</v>
      </c>
      <c r="CH169" s="97">
        <f>+'PPFF 2022'!CI169</f>
        <v>0</v>
      </c>
      <c r="CI169" s="182">
        <f t="shared" si="305"/>
        <v>0</v>
      </c>
      <c r="CJ169" s="107">
        <f>+'PPFF 2022'!CJ169</f>
        <v>0</v>
      </c>
      <c r="CK169" s="97">
        <f>+'PPFF 2022'!CK169</f>
        <v>0</v>
      </c>
      <c r="CL169" s="182">
        <f t="shared" si="306"/>
        <v>0</v>
      </c>
      <c r="CM169" s="107">
        <f>+'PPFF 2022'!CL169</f>
        <v>0</v>
      </c>
      <c r="CN169" s="97">
        <f>+'PPFF 2022'!CM169</f>
        <v>0</v>
      </c>
      <c r="CO169" s="187">
        <f t="shared" si="307"/>
        <v>0</v>
      </c>
      <c r="CP169" s="109">
        <f>+'PPFF 2022'!CS169</f>
        <v>0</v>
      </c>
      <c r="CQ169" s="111">
        <f>+'PPFF 2022'!CT169</f>
        <v>0</v>
      </c>
      <c r="CR169" s="98">
        <f t="shared" si="308"/>
        <v>0</v>
      </c>
      <c r="CS169" s="109">
        <f>+'PPFF 2022'!CU169</f>
        <v>0</v>
      </c>
      <c r="CT169" s="111">
        <f>+'PPFF 2022'!CV169</f>
        <v>0</v>
      </c>
      <c r="CU169" s="98">
        <f t="shared" si="309"/>
        <v>0</v>
      </c>
      <c r="CV169" s="109">
        <f>+'PPFF 2022'!CW169</f>
        <v>0</v>
      </c>
      <c r="CW169" s="111">
        <f>+'PPFF 2022'!CX169</f>
        <v>0</v>
      </c>
      <c r="CX169" s="98">
        <f t="shared" si="310"/>
        <v>0</v>
      </c>
      <c r="CY169" s="109">
        <f>+'PPFF 2022'!CY169</f>
        <v>0</v>
      </c>
      <c r="CZ169" s="111">
        <f>+'PPFF 2022'!CZ169</f>
        <v>0</v>
      </c>
      <c r="DA169" s="98">
        <f t="shared" si="311"/>
        <v>0</v>
      </c>
      <c r="DB169" s="109">
        <f>+'PPFF 2022'!DA169</f>
        <v>0</v>
      </c>
      <c r="DC169" s="111">
        <f>+'PPFF 2022'!DB169</f>
        <v>0</v>
      </c>
      <c r="DD169" s="98">
        <f t="shared" si="312"/>
        <v>0</v>
      </c>
      <c r="DE169" s="109">
        <f>+'PPFF 2022'!DC169</f>
        <v>0</v>
      </c>
      <c r="DF169" s="111">
        <f>+'PPFF 2022'!DD169</f>
        <v>0</v>
      </c>
      <c r="DG169" s="98">
        <f t="shared" si="313"/>
        <v>0</v>
      </c>
      <c r="DH169" s="109">
        <f>+'PPFF 2022'!DE169</f>
        <v>0</v>
      </c>
      <c r="DI169" s="111">
        <f>+'PPFF 2022'!DF169</f>
        <v>0</v>
      </c>
      <c r="DJ169" s="98">
        <f t="shared" si="314"/>
        <v>0</v>
      </c>
      <c r="DK169" s="109">
        <f>+'PPFF 2022'!DG169</f>
        <v>0</v>
      </c>
      <c r="DL169" s="111">
        <f>+'PPFF 2022'!DH169</f>
        <v>0</v>
      </c>
      <c r="DM169" s="98">
        <f t="shared" si="315"/>
        <v>0</v>
      </c>
      <c r="DN169" s="109">
        <f>+'PPFF 2022'!DI169</f>
        <v>0</v>
      </c>
      <c r="DO169" s="111">
        <f>+'PPFF 2022'!DJ169</f>
        <v>0</v>
      </c>
      <c r="DP169" s="98">
        <f t="shared" si="316"/>
        <v>0</v>
      </c>
      <c r="DQ169" s="109">
        <f>+'PPFF 2022'!DK169</f>
        <v>0</v>
      </c>
      <c r="DR169" s="111">
        <f>+'PPFF 2022'!DL169</f>
        <v>0</v>
      </c>
      <c r="DS169" s="98">
        <f t="shared" si="317"/>
        <v>0</v>
      </c>
      <c r="DT169" s="109">
        <f>+'PPFF 2022'!DM169</f>
        <v>0</v>
      </c>
      <c r="DU169" s="111">
        <f>+'PPFF 2022'!DN169</f>
        <v>0</v>
      </c>
      <c r="DV169" s="98">
        <f t="shared" si="318"/>
        <v>0</v>
      </c>
      <c r="DW169" s="109">
        <f>+'PPFF 2022'!DO169</f>
        <v>0</v>
      </c>
      <c r="DX169" s="111">
        <f>+'PPFF 2022'!DP169</f>
        <v>0</v>
      </c>
      <c r="DY169" s="107">
        <f t="shared" si="319"/>
        <v>0</v>
      </c>
      <c r="DZ169" s="109">
        <f>+'PPFF 2022'!DV169</f>
        <v>0</v>
      </c>
      <c r="EA169" s="111">
        <f>+'PPFF 2022'!DW169</f>
        <v>0</v>
      </c>
      <c r="EB169" s="98">
        <f t="shared" si="320"/>
        <v>0</v>
      </c>
      <c r="EC169" s="111">
        <f>+'PPFF 2022'!DX169</f>
        <v>0</v>
      </c>
      <c r="ED169" s="111">
        <f>+'PPFF 2022'!DY169</f>
        <v>0</v>
      </c>
      <c r="EE169" s="98">
        <f t="shared" si="321"/>
        <v>0</v>
      </c>
      <c r="EF169" s="111">
        <f>+'PPFF 2022'!DZ169</f>
        <v>0</v>
      </c>
      <c r="EG169" s="111">
        <f>+'PPFF 2022'!EA169</f>
        <v>0</v>
      </c>
      <c r="EH169" s="98">
        <f t="shared" si="322"/>
        <v>0</v>
      </c>
      <c r="EI169" s="111">
        <f>+'PPFF 2022'!EB169</f>
        <v>0</v>
      </c>
      <c r="EJ169" s="111">
        <f>+'PPFF 2022'!EC169</f>
        <v>0</v>
      </c>
      <c r="EK169" s="98">
        <f t="shared" si="323"/>
        <v>0</v>
      </c>
      <c r="EL169" s="111">
        <f>+'PPFF 2022'!ED169</f>
        <v>0</v>
      </c>
      <c r="EM169" s="111">
        <f>+'PPFF 2022'!EE169</f>
        <v>0</v>
      </c>
      <c r="EN169" s="98">
        <f t="shared" si="324"/>
        <v>0</v>
      </c>
      <c r="EO169" s="111">
        <f>+'PPFF 2022'!EF169</f>
        <v>0</v>
      </c>
      <c r="EP169" s="111">
        <f>+'PPFF 2022'!EG169</f>
        <v>0</v>
      </c>
      <c r="EQ169" s="98">
        <f t="shared" si="325"/>
        <v>0</v>
      </c>
      <c r="ER169" s="111">
        <f>+'PPFF 2022'!EH169</f>
        <v>0</v>
      </c>
      <c r="ES169" s="111">
        <f>+'PPFF 2022'!EI169</f>
        <v>0</v>
      </c>
      <c r="ET169" s="98">
        <f t="shared" si="326"/>
        <v>0</v>
      </c>
      <c r="EU169" s="111">
        <f>+'PPFF 2022'!EJ169</f>
        <v>0</v>
      </c>
      <c r="EV169" s="111">
        <f>+'PPFF 2022'!EK169</f>
        <v>0</v>
      </c>
      <c r="EW169" s="98">
        <f t="shared" si="327"/>
        <v>0</v>
      </c>
      <c r="EX169" s="111">
        <f>+'PPFF 2022'!EL169</f>
        <v>0</v>
      </c>
      <c r="EY169" s="111">
        <f>+'PPFF 2022'!EM169</f>
        <v>0</v>
      </c>
      <c r="EZ169" s="98">
        <f t="shared" si="328"/>
        <v>0</v>
      </c>
      <c r="FA169" s="111">
        <f>+'PPFF 2022'!EN169</f>
        <v>0</v>
      </c>
      <c r="FB169" s="111">
        <f>+'PPFF 2022'!EO169</f>
        <v>0</v>
      </c>
      <c r="FC169" s="98">
        <f t="shared" si="329"/>
        <v>0</v>
      </c>
      <c r="FD169" s="111">
        <f>+'PPFF 2022'!EP169</f>
        <v>0</v>
      </c>
      <c r="FE169" s="111">
        <f>+'PPFF 2022'!EQ169</f>
        <v>0</v>
      </c>
      <c r="FF169" s="98">
        <f t="shared" si="330"/>
        <v>0</v>
      </c>
      <c r="FG169" s="111">
        <f>+'PPFF 2022'!ER169</f>
        <v>0</v>
      </c>
      <c r="FH169" s="111">
        <f>+'PPFF 2022'!ES169</f>
        <v>0</v>
      </c>
      <c r="FI169" s="97">
        <f t="shared" si="331"/>
        <v>0</v>
      </c>
      <c r="FJ169" s="108">
        <f>+'PPFF 2022'!EY169</f>
        <v>0</v>
      </c>
      <c r="FK169" s="103">
        <f>+'PPFF 2022'!EZ169</f>
        <v>30</v>
      </c>
      <c r="FL169" s="193">
        <f t="shared" si="332"/>
        <v>0.3</v>
      </c>
      <c r="FM169" s="203">
        <f>+'PPFF 2022'!FA169</f>
        <v>0</v>
      </c>
      <c r="FN169" s="204">
        <f>+'PPFF 2022'!FB169</f>
        <v>0</v>
      </c>
      <c r="FO169" s="202">
        <f t="shared" si="333"/>
        <v>0</v>
      </c>
      <c r="FP169" s="203">
        <f>+'PPFF 2022'!FC169</f>
        <v>0</v>
      </c>
      <c r="FQ169" s="204">
        <f>+'PPFF 2022'!FD169</f>
        <v>0</v>
      </c>
      <c r="FR169" s="202">
        <f t="shared" si="334"/>
        <v>0</v>
      </c>
      <c r="FS169" s="203">
        <f>+'PPFF 2022'!FE169</f>
        <v>0</v>
      </c>
      <c r="FT169" s="204">
        <f>+'PPFF 2022'!FF169</f>
        <v>0</v>
      </c>
      <c r="FU169" s="202">
        <f t="shared" si="335"/>
        <v>0</v>
      </c>
      <c r="FV169" s="203">
        <f>+'PPFF 2022'!FG169</f>
        <v>0</v>
      </c>
      <c r="FW169" s="204">
        <f>+'PPFF 2022'!FH169</f>
        <v>0</v>
      </c>
      <c r="FX169" s="202">
        <f t="shared" si="336"/>
        <v>0</v>
      </c>
      <c r="FY169" s="203">
        <f>+'PPFF 2022'!FI169</f>
        <v>0</v>
      </c>
      <c r="FZ169" s="204">
        <f>+'PPFF 2022'!FJ169</f>
        <v>0</v>
      </c>
      <c r="GA169" s="202">
        <f t="shared" si="337"/>
        <v>0</v>
      </c>
      <c r="GB169" s="203">
        <f>+'PPFF 2022'!FK169</f>
        <v>0</v>
      </c>
      <c r="GC169" s="204">
        <f>+'PPFF 2022'!FL169</f>
        <v>0</v>
      </c>
      <c r="GD169" s="202">
        <f t="shared" si="338"/>
        <v>0</v>
      </c>
      <c r="GE169" s="203">
        <f>+'PPFF 2022'!FM169</f>
        <v>0</v>
      </c>
      <c r="GF169" s="204">
        <f>+'PPFF 2022'!FN169</f>
        <v>0</v>
      </c>
      <c r="GG169" s="202">
        <f t="shared" si="339"/>
        <v>0</v>
      </c>
      <c r="GH169" s="203">
        <f>+'PPFF 2022'!FO169</f>
        <v>0</v>
      </c>
      <c r="GI169" s="204">
        <f>+'PPFF 2022'!FP169</f>
        <v>0</v>
      </c>
      <c r="GJ169" s="202">
        <f t="shared" si="340"/>
        <v>0</v>
      </c>
      <c r="GK169" s="203">
        <f>+'PPFF 2022'!FQ169</f>
        <v>0</v>
      </c>
      <c r="GL169" s="204">
        <f>+'PPFF 2022'!FR169</f>
        <v>0</v>
      </c>
      <c r="GM169" s="202">
        <f t="shared" si="341"/>
        <v>0</v>
      </c>
      <c r="GN169" s="203">
        <f>+'PPFF 2022'!FS169</f>
        <v>0</v>
      </c>
      <c r="GO169" s="204">
        <f>+'PPFF 2022'!FT169</f>
        <v>0</v>
      </c>
      <c r="GP169" s="202">
        <f t="shared" si="342"/>
        <v>0</v>
      </c>
      <c r="GQ169" s="203">
        <f>+'PPFF 2022'!FU169</f>
        <v>0</v>
      </c>
      <c r="GR169" s="204">
        <f>+'PPFF 2022'!FV169</f>
        <v>0</v>
      </c>
      <c r="GS169" s="209">
        <f t="shared" si="343"/>
        <v>0</v>
      </c>
      <c r="GT169" s="203">
        <f>+'PPFF 2022'!GB169</f>
        <v>0</v>
      </c>
      <c r="GU169" s="204">
        <f>+'PPFF 2022'!GC169</f>
        <v>0</v>
      </c>
      <c r="GV169" s="202">
        <f t="shared" si="344"/>
        <v>0</v>
      </c>
      <c r="GW169" s="203">
        <f>+'PPFF 2022'!GD169</f>
        <v>0</v>
      </c>
      <c r="GX169" s="204">
        <f>+'PPFF 2022'!GE169</f>
        <v>0</v>
      </c>
      <c r="GY169" s="202">
        <f t="shared" si="345"/>
        <v>0</v>
      </c>
      <c r="GZ169" s="203">
        <f>+'PPFF 2022'!GF169</f>
        <v>0</v>
      </c>
      <c r="HA169" s="204">
        <f>+'PPFF 2022'!GG169</f>
        <v>0</v>
      </c>
      <c r="HB169" s="202">
        <f t="shared" si="346"/>
        <v>0</v>
      </c>
      <c r="HC169" s="203">
        <f>+'PPFF 2022'!GH169</f>
        <v>0</v>
      </c>
      <c r="HD169" s="204">
        <f>+'PPFF 2022'!GI169</f>
        <v>0</v>
      </c>
      <c r="HE169" s="202">
        <f t="shared" si="347"/>
        <v>0</v>
      </c>
      <c r="HF169" s="203">
        <f>+'PPFF 2022'!GJ169</f>
        <v>0</v>
      </c>
      <c r="HG169" s="204">
        <f>+'PPFF 2022'!GK169</f>
        <v>0</v>
      </c>
      <c r="HH169" s="202">
        <f t="shared" si="348"/>
        <v>0</v>
      </c>
      <c r="HI169" s="203">
        <f>+'PPFF 2022'!GL169</f>
        <v>0</v>
      </c>
      <c r="HJ169" s="204">
        <f>+'PPFF 2022'!GM169</f>
        <v>0</v>
      </c>
      <c r="HK169" s="202">
        <f t="shared" si="349"/>
        <v>0</v>
      </c>
      <c r="HL169" s="203">
        <f>+'PPFF 2022'!GN169</f>
        <v>0</v>
      </c>
      <c r="HM169" s="204">
        <f>+'PPFF 2022'!GO169</f>
        <v>0</v>
      </c>
      <c r="HN169" s="202">
        <f t="shared" si="350"/>
        <v>0</v>
      </c>
      <c r="HO169" s="203">
        <f>+'PPFF 2022'!GP169</f>
        <v>0</v>
      </c>
      <c r="HP169" s="204">
        <f>+'PPFF 2022'!GQ169</f>
        <v>0</v>
      </c>
      <c r="HQ169" s="202">
        <f t="shared" si="351"/>
        <v>0</v>
      </c>
      <c r="HR169" s="203">
        <f>+'PPFF 2022'!GR169</f>
        <v>0</v>
      </c>
      <c r="HS169" s="204">
        <f>+'PPFF 2022'!GS169</f>
        <v>0</v>
      </c>
      <c r="HT169" s="202">
        <f t="shared" si="352"/>
        <v>0</v>
      </c>
      <c r="HU169" s="203">
        <f>+'PPFF 2022'!GT169</f>
        <v>0</v>
      </c>
      <c r="HV169" s="204">
        <f>+'PPFF 2022'!GU169</f>
        <v>0</v>
      </c>
      <c r="HW169" s="202">
        <f t="shared" si="353"/>
        <v>0</v>
      </c>
      <c r="HX169" s="203">
        <f>+'PPFF 2022'!GV169</f>
        <v>0</v>
      </c>
      <c r="HY169" s="204">
        <f>+'PPFF 2022'!GW169</f>
        <v>0</v>
      </c>
      <c r="HZ169" s="202">
        <f t="shared" si="354"/>
        <v>0</v>
      </c>
      <c r="IA169" s="203">
        <f>+'PPFF 2022'!GX169</f>
        <v>0</v>
      </c>
      <c r="IB169" s="204">
        <f>+'PPFF 2022'!GY169</f>
        <v>0</v>
      </c>
      <c r="IC169" s="209">
        <f t="shared" si="355"/>
        <v>0</v>
      </c>
      <c r="ID169" s="203">
        <f>+'PPFF 2022'!HE169</f>
        <v>0</v>
      </c>
      <c r="IE169" s="204">
        <f>+'PPFF 2022'!HF169</f>
        <v>0</v>
      </c>
      <c r="IF169" s="215">
        <f t="shared" si="356"/>
        <v>0</v>
      </c>
      <c r="IG169" s="203">
        <f>+'PPFF 2022'!HG169</f>
        <v>0</v>
      </c>
      <c r="IH169" s="204">
        <f>+'PPFF 2022'!HH169</f>
        <v>0</v>
      </c>
      <c r="II169" s="215">
        <f t="shared" si="357"/>
        <v>0</v>
      </c>
      <c r="IJ169" s="203">
        <f>+'PPFF 2022'!HI169</f>
        <v>0</v>
      </c>
      <c r="IK169" s="204">
        <f>+'PPFF 2022'!HJ169</f>
        <v>0</v>
      </c>
      <c r="IL169" s="215">
        <f t="shared" si="358"/>
        <v>0</v>
      </c>
      <c r="IM169" s="203">
        <f>+'PPFF 2022'!HK169</f>
        <v>0</v>
      </c>
      <c r="IN169" s="204">
        <f>+'PPFF 2022'!HL169</f>
        <v>0</v>
      </c>
      <c r="IO169" s="215">
        <f t="shared" si="359"/>
        <v>0</v>
      </c>
      <c r="IP169" s="203">
        <f>+'PPFF 2022'!HM169</f>
        <v>0</v>
      </c>
      <c r="IQ169" s="204">
        <f>+'PPFF 2022'!HN169</f>
        <v>0</v>
      </c>
      <c r="IR169" s="215">
        <f t="shared" si="360"/>
        <v>0</v>
      </c>
      <c r="IS169" s="203">
        <f>+'PPFF 2022'!HO169</f>
        <v>0</v>
      </c>
      <c r="IT169" s="204">
        <f>+'PPFF 2022'!HP169</f>
        <v>0</v>
      </c>
      <c r="IU169" s="215">
        <f t="shared" si="361"/>
        <v>0</v>
      </c>
      <c r="IV169" s="203">
        <f>+'PPFF 2022'!HQ169</f>
        <v>0</v>
      </c>
      <c r="IW169" s="204">
        <f>+'PPFF 2022'!HR169</f>
        <v>0</v>
      </c>
      <c r="IX169" s="215">
        <f t="shared" si="362"/>
        <v>0</v>
      </c>
      <c r="IY169" s="203">
        <f>+'PPFF 2022'!HS169</f>
        <v>0</v>
      </c>
      <c r="IZ169" s="204">
        <f>+'PPFF 2022'!HT169</f>
        <v>0</v>
      </c>
      <c r="JA169" s="215">
        <f t="shared" si="363"/>
        <v>0</v>
      </c>
      <c r="JB169" s="203">
        <f>+'PPFF 2022'!HU169</f>
        <v>0</v>
      </c>
      <c r="JC169" s="204">
        <f>+'PPFF 2022'!HV169</f>
        <v>0</v>
      </c>
      <c r="JD169" s="215">
        <f t="shared" si="364"/>
        <v>0</v>
      </c>
      <c r="JE169" s="203">
        <f>+'PPFF 2022'!HW169</f>
        <v>0</v>
      </c>
      <c r="JF169" s="204">
        <f>+'PPFF 2022'!HX169</f>
        <v>0</v>
      </c>
      <c r="JG169" s="215">
        <f t="shared" si="365"/>
        <v>0</v>
      </c>
      <c r="JH169" s="203">
        <f>+'PPFF 2022'!HY169</f>
        <v>0</v>
      </c>
      <c r="JI169" s="204">
        <f>+'PPFF 2022'!HZ169</f>
        <v>0</v>
      </c>
      <c r="JJ169" s="215">
        <f t="shared" si="366"/>
        <v>0</v>
      </c>
      <c r="JK169" s="203">
        <f>+'PPFF 2022'!IA169</f>
        <v>0</v>
      </c>
      <c r="JL169" s="204">
        <f>+'PPFF 2022'!IB169</f>
        <v>0</v>
      </c>
      <c r="JM169" s="218">
        <f t="shared" si="367"/>
        <v>0</v>
      </c>
      <c r="JN169" s="224">
        <f>+'PPFF 2022'!IH169</f>
        <v>0</v>
      </c>
      <c r="JO169" s="225">
        <f>+'PPFF 2022'!II169</f>
        <v>0</v>
      </c>
      <c r="JP169" s="212">
        <f t="shared" si="368"/>
        <v>0</v>
      </c>
      <c r="JQ169" s="224">
        <f>+'PPFF 2022'!IJ169</f>
        <v>0</v>
      </c>
      <c r="JR169" s="225">
        <f>+'PPFF 2022'!IK169</f>
        <v>0</v>
      </c>
      <c r="JS169" s="212">
        <f t="shared" si="369"/>
        <v>0</v>
      </c>
      <c r="JT169" s="224">
        <f>+'PPFF 2022'!IL169</f>
        <v>0</v>
      </c>
      <c r="JU169" s="225">
        <f>+'PPFF 2022'!IM169</f>
        <v>0</v>
      </c>
      <c r="JV169" s="212">
        <f t="shared" si="370"/>
        <v>0</v>
      </c>
      <c r="JW169" s="224">
        <f>+'PPFF 2022'!IN169</f>
        <v>0</v>
      </c>
      <c r="JX169" s="225">
        <f>+'PPFF 2022'!IO169</f>
        <v>0</v>
      </c>
      <c r="JY169" s="212">
        <f t="shared" si="371"/>
        <v>0</v>
      </c>
      <c r="JZ169" s="224">
        <f>+'PPFF 2022'!IP169</f>
        <v>0</v>
      </c>
      <c r="KA169" s="225">
        <f>+'PPFF 2022'!IQ169</f>
        <v>0</v>
      </c>
      <c r="KB169" s="212">
        <f t="shared" si="372"/>
        <v>0</v>
      </c>
      <c r="KC169" s="224">
        <f>+'PPFF 2022'!IR169</f>
        <v>0</v>
      </c>
      <c r="KD169" s="225">
        <f>+'PPFF 2022'!IS169</f>
        <v>0</v>
      </c>
      <c r="KE169" s="212">
        <f t="shared" si="373"/>
        <v>0</v>
      </c>
      <c r="KF169" s="224">
        <f>+'PPFF 2022'!IT169</f>
        <v>0</v>
      </c>
      <c r="KG169" s="225">
        <f>+'PPFF 2022'!IU169</f>
        <v>0</v>
      </c>
      <c r="KH169" s="212">
        <f t="shared" si="374"/>
        <v>0</v>
      </c>
      <c r="KI169" s="224">
        <f>+'PPFF 2022'!IV169</f>
        <v>0</v>
      </c>
      <c r="KJ169" s="225">
        <f>+'PPFF 2022'!IW169</f>
        <v>0</v>
      </c>
      <c r="KK169" s="212">
        <f t="shared" si="375"/>
        <v>0</v>
      </c>
      <c r="KL169" s="224">
        <f>+'PPFF 2022'!IX169</f>
        <v>0</v>
      </c>
      <c r="KM169" s="225">
        <f>+'PPFF 2022'!IY169</f>
        <v>0</v>
      </c>
      <c r="KN169" s="212">
        <f t="shared" si="376"/>
        <v>0</v>
      </c>
      <c r="KO169" s="224">
        <f>+'PPFF 2022'!IZ169</f>
        <v>0</v>
      </c>
      <c r="KP169" s="225">
        <f>+'PPFF 2022'!JA169</f>
        <v>0</v>
      </c>
      <c r="KQ169" s="212">
        <f t="shared" si="377"/>
        <v>0</v>
      </c>
      <c r="KR169" s="224">
        <f>+'PPFF 2022'!JB169</f>
        <v>0</v>
      </c>
      <c r="KS169" s="225">
        <f>+'PPFF 2022'!JC169</f>
        <v>0</v>
      </c>
      <c r="KT169" s="212">
        <f t="shared" si="378"/>
        <v>0</v>
      </c>
      <c r="KU169" s="224">
        <f>+'PPFF 2022'!JD169</f>
        <v>0</v>
      </c>
      <c r="KV169" s="225">
        <f>+'PPFF 2022'!JE169</f>
        <v>0</v>
      </c>
      <c r="KW169" s="212">
        <f t="shared" si="379"/>
        <v>0</v>
      </c>
      <c r="KX169" s="224">
        <f>+'PPFF 2022'!JK169</f>
        <v>0</v>
      </c>
      <c r="KY169" s="230">
        <f>+'PPFF 2022'!JL169</f>
        <v>0</v>
      </c>
      <c r="KZ169" s="224">
        <f>+'PPFF 2022'!JM169</f>
        <v>0</v>
      </c>
      <c r="LA169" s="230">
        <f>+'PPFF 2022'!JN169</f>
        <v>0</v>
      </c>
      <c r="LB169" s="224">
        <f>+'PPFF 2022'!JO169</f>
        <v>0</v>
      </c>
      <c r="LC169" s="230">
        <f>+'PPFF 2022'!JP169</f>
        <v>0</v>
      </c>
      <c r="LD169" s="224">
        <f>+'PPFF 2022'!JQ169</f>
        <v>0</v>
      </c>
      <c r="LE169" s="230">
        <f>+'PPFF 2022'!JR169</f>
        <v>0</v>
      </c>
      <c r="LF169" s="224">
        <f>+'PPFF 2022'!JS169</f>
        <v>0</v>
      </c>
      <c r="LG169" s="230">
        <f>+'PPFF 2022'!JT169</f>
        <v>0</v>
      </c>
      <c r="LH169" s="224">
        <f>+'PPFF 2022'!JU169</f>
        <v>0</v>
      </c>
      <c r="LI169" s="230">
        <f>+'PPFF 2022'!JV169</f>
        <v>0</v>
      </c>
      <c r="LJ169" s="224">
        <f>+'PPFF 2022'!JW169</f>
        <v>0</v>
      </c>
      <c r="LK169" s="230">
        <f>+'PPFF 2022'!JX169</f>
        <v>0</v>
      </c>
      <c r="LL169" s="224">
        <f>+'PPFF 2022'!JY169</f>
        <v>0</v>
      </c>
      <c r="LM169" s="230">
        <f>+'PPFF 2022'!JZ169</f>
        <v>0</v>
      </c>
      <c r="LN169" s="224">
        <f>+'PPFF 2022'!KA169</f>
        <v>0</v>
      </c>
      <c r="LO169" s="230">
        <f>+'PPFF 2022'!KB169</f>
        <v>0</v>
      </c>
      <c r="LP169" s="224">
        <f>+'PPFF 2022'!KC169</f>
        <v>0</v>
      </c>
      <c r="LQ169" s="230">
        <f>+'PPFF 2022'!KD169</f>
        <v>0</v>
      </c>
      <c r="LR169" s="224">
        <f>+'PPFF 2022'!KE169</f>
        <v>0</v>
      </c>
      <c r="LS169" s="230">
        <f>+'PPFF 2022'!KF169</f>
        <v>0</v>
      </c>
      <c r="LT169" s="224">
        <f>+'PPFF 2022'!KG169</f>
        <v>0</v>
      </c>
      <c r="LU169" s="230">
        <f>+'PPFF 2022'!KH169</f>
        <v>0</v>
      </c>
      <c r="LV169" s="234">
        <f>+'PPFF 2022'!KN169</f>
        <v>0</v>
      </c>
      <c r="LW169" s="234">
        <f>+'PPFF 2022'!KP169</f>
        <v>0</v>
      </c>
      <c r="LX169" s="234">
        <f>+'PPFF 2022'!KR169</f>
        <v>0</v>
      </c>
      <c r="LY169" s="234">
        <f>+'PPFF 2022'!KT169</f>
        <v>0</v>
      </c>
      <c r="LZ169" s="234">
        <f>+'PPFF 2022'!KV169</f>
        <v>0</v>
      </c>
      <c r="MA169" s="234">
        <f>+'PPFF 2022'!KX169</f>
        <v>0</v>
      </c>
      <c r="MB169" s="234">
        <f>+'PPFF 2022'!KZ169</f>
        <v>0</v>
      </c>
      <c r="MC169" s="234">
        <f>+'PPFF 2022'!LB169</f>
        <v>0</v>
      </c>
      <c r="MD169" s="234">
        <f>+'PPFF 2022'!LD169</f>
        <v>0</v>
      </c>
      <c r="ME169" s="234">
        <f>+'PPFF 2022'!LF169</f>
        <v>0</v>
      </c>
      <c r="MF169" s="234">
        <f>+'PPFF 2022'!LH169</f>
        <v>0</v>
      </c>
      <c r="MG169" s="234">
        <f>+'PPFF 2022'!LJ169</f>
        <v>0</v>
      </c>
      <c r="MH169" s="190">
        <f>+'PPFF 2022'!LN169/6</f>
        <v>0</v>
      </c>
      <c r="MI169" s="190">
        <f>+'PPFF 2022'!LP169/6</f>
        <v>0</v>
      </c>
      <c r="MJ169" s="190">
        <f>+'PPFF 2022'!LR169/6</f>
        <v>0</v>
      </c>
      <c r="MK169" s="190">
        <f>+'PPFF 2022'!LT169/6</f>
        <v>0</v>
      </c>
      <c r="ML169" s="190">
        <f>+'PPFF 2022'!LV169/6</f>
        <v>0</v>
      </c>
      <c r="MM169" s="190">
        <f>+'PPFF 2022'!LX169/6</f>
        <v>0</v>
      </c>
      <c r="MN169" s="239">
        <f>+'PPFF 2022'!LZ169/6</f>
        <v>0</v>
      </c>
      <c r="MO169" s="190">
        <f>+'PPFF 2022'!MB169/6</f>
        <v>0</v>
      </c>
      <c r="MP169" s="190">
        <f>+'PPFF 2022'!MD169/6</f>
        <v>0</v>
      </c>
      <c r="MQ169" s="190">
        <f>+'PPFF 2022'!MF169/6</f>
        <v>0</v>
      </c>
      <c r="MR169" s="190">
        <f>+'PPFF 2022'!MH169/6</f>
        <v>0</v>
      </c>
      <c r="MS169" s="190">
        <f>+'PPFF 2022'!MJ169/6</f>
        <v>0</v>
      </c>
      <c r="MT169" s="104">
        <f>+'PPFF 2022'!MN169</f>
        <v>0</v>
      </c>
      <c r="MU169" s="104">
        <f>+'PPFF 2022'!MP169</f>
        <v>0</v>
      </c>
      <c r="MV169" s="104">
        <f>+'PPFF 2022'!MR169</f>
        <v>0</v>
      </c>
      <c r="MW169" s="104">
        <f>+'PPFF 2022'!MT169</f>
        <v>0</v>
      </c>
      <c r="MX169" s="104">
        <f>+'PPFF 2022'!MV169</f>
        <v>0</v>
      </c>
      <c r="MY169" s="104">
        <f>+'PPFF 2022'!MX169</f>
        <v>0</v>
      </c>
      <c r="MZ169" s="104">
        <f>+'PPFF 2022'!MZ169</f>
        <v>0</v>
      </c>
      <c r="NA169" s="104">
        <f>+'PPFF 2022'!NB169</f>
        <v>0</v>
      </c>
      <c r="NB169" s="104">
        <f>+'PPFF 2022'!ND169</f>
        <v>0</v>
      </c>
      <c r="NC169" s="104">
        <f>+'PPFF 2022'!NF169</f>
        <v>0</v>
      </c>
      <c r="ND169" s="104">
        <f>+'PPFF 2022'!NH169</f>
        <v>0</v>
      </c>
      <c r="NE169" s="104">
        <f>+'PPFF 2022'!NJ169</f>
        <v>0</v>
      </c>
    </row>
    <row r="170" spans="1:369" s="88" customFormat="1" ht="10.5" x14ac:dyDescent="0.25">
      <c r="A170" s="89" t="s">
        <v>36</v>
      </c>
      <c r="B170" s="90" t="s">
        <v>37</v>
      </c>
      <c r="C170" s="90">
        <v>406</v>
      </c>
      <c r="D170" s="90" t="s">
        <v>344</v>
      </c>
      <c r="E170" s="91" t="s">
        <v>36</v>
      </c>
      <c r="F170" s="92" t="s">
        <v>37</v>
      </c>
      <c r="G170" s="92" t="s">
        <v>352</v>
      </c>
      <c r="H170" s="155">
        <v>166</v>
      </c>
      <c r="I170" s="92" t="s">
        <v>35</v>
      </c>
      <c r="J170" s="171">
        <f>+'PPFF 2022'!J170+'PPFF 2022'!K170</f>
        <v>0</v>
      </c>
      <c r="K170" s="171">
        <f>+'PPFF 2022'!L170+'PPFF 2022'!M170</f>
        <v>0</v>
      </c>
      <c r="L170" s="171">
        <f>+'PPFF 2022'!N170+'PPFF 2022'!O170</f>
        <v>0</v>
      </c>
      <c r="M170" s="171">
        <f>+'PPFF 2022'!P170+'PPFF 2022'!Q170</f>
        <v>0</v>
      </c>
      <c r="N170" s="171">
        <f>+'PPFF 2022'!R170+'PPFF 2022'!S170</f>
        <v>0</v>
      </c>
      <c r="O170" s="171">
        <f>+'PPFF 2022'!T170+'PPFF 2022'!U170</f>
        <v>0</v>
      </c>
      <c r="P170" s="171">
        <f>+'PPFF 2022'!V170+'PPFF 2022'!W170</f>
        <v>0</v>
      </c>
      <c r="Q170" s="171">
        <f>+'PPFF 2022'!X170+'PPFF 2022'!Y170</f>
        <v>0</v>
      </c>
      <c r="R170" s="171">
        <f>+'PPFF 2022'!Z170+'PPFF 2022'!AA170</f>
        <v>0</v>
      </c>
      <c r="S170" s="171">
        <f>+'PPFF 2022'!AB170+'PPFF 2022'!AC170</f>
        <v>0</v>
      </c>
      <c r="T170" s="171">
        <f>+'PPFF 2022'!AD170+'PPFF 2022'!AE170</f>
        <v>0</v>
      </c>
      <c r="U170" s="171">
        <f>+'PPFF 2022'!AF170+'PPFF 2022'!AG170</f>
        <v>0</v>
      </c>
      <c r="V170" s="93">
        <f>+'PPFF 2022'!AM170</f>
        <v>0</v>
      </c>
      <c r="W170" s="95">
        <f>+'PPFF 2022'!AN170</f>
        <v>0</v>
      </c>
      <c r="X170" s="98">
        <f>+('PPFF 2022'!AM170+'PPFF 2022'!AN170)/13</f>
        <v>0</v>
      </c>
      <c r="Y170" s="93">
        <f>+'PPFF 2022'!AO170</f>
        <v>0</v>
      </c>
      <c r="Z170" s="95">
        <f>+'PPFF 2022'!AP170</f>
        <v>0</v>
      </c>
      <c r="AA170" s="98">
        <f>+('PPFF 2022'!AO170+'PPFF 2022'!AP170)/13</f>
        <v>0</v>
      </c>
      <c r="AB170" s="93">
        <f>+'PPFF 2022'!AQ170</f>
        <v>0</v>
      </c>
      <c r="AC170" s="95">
        <f>+'PPFF 2022'!AR170</f>
        <v>0</v>
      </c>
      <c r="AD170" s="98">
        <f t="shared" si="286"/>
        <v>0</v>
      </c>
      <c r="AE170" s="93">
        <f>+'PPFF 2022'!AS170</f>
        <v>0</v>
      </c>
      <c r="AF170" s="95">
        <f>+'PPFF 2022'!AT170</f>
        <v>0</v>
      </c>
      <c r="AG170" s="98">
        <f t="shared" si="287"/>
        <v>0</v>
      </c>
      <c r="AH170" s="93">
        <f>+'PPFF 2022'!AU170</f>
        <v>0</v>
      </c>
      <c r="AI170" s="95">
        <f>+'PPFF 2022'!AV170</f>
        <v>0</v>
      </c>
      <c r="AJ170" s="98">
        <f t="shared" si="288"/>
        <v>0</v>
      </c>
      <c r="AK170" s="93">
        <f>+'PPFF 2022'!AW170</f>
        <v>0</v>
      </c>
      <c r="AL170" s="95">
        <f>+'PPFF 2022'!AX170</f>
        <v>0</v>
      </c>
      <c r="AM170" s="98">
        <f t="shared" si="289"/>
        <v>0</v>
      </c>
      <c r="AN170" s="93">
        <f>+'PPFF 2022'!AY170</f>
        <v>0</v>
      </c>
      <c r="AO170" s="95">
        <f>+'PPFF 2022'!AZ170</f>
        <v>0</v>
      </c>
      <c r="AP170" s="98">
        <f t="shared" si="290"/>
        <v>0</v>
      </c>
      <c r="AQ170" s="93">
        <f>+'PPFF 2022'!BA170</f>
        <v>0</v>
      </c>
      <c r="AR170" s="95">
        <f>+'PPFF 2022'!BB170</f>
        <v>0</v>
      </c>
      <c r="AS170" s="98">
        <f t="shared" si="291"/>
        <v>0</v>
      </c>
      <c r="AT170" s="93">
        <f>+'PPFF 2022'!BC170</f>
        <v>0</v>
      </c>
      <c r="AU170" s="95">
        <f>+'PPFF 2022'!BD170</f>
        <v>0</v>
      </c>
      <c r="AV170" s="98">
        <f t="shared" si="292"/>
        <v>0</v>
      </c>
      <c r="AW170" s="93">
        <f>+'PPFF 2022'!BE170</f>
        <v>0</v>
      </c>
      <c r="AX170" s="95">
        <f>+'PPFF 2022'!BF170</f>
        <v>0</v>
      </c>
      <c r="AY170" s="98">
        <f t="shared" si="293"/>
        <v>0</v>
      </c>
      <c r="AZ170" s="93">
        <f>+'PPFF 2022'!BG170</f>
        <v>0</v>
      </c>
      <c r="BA170" s="95">
        <f>+'PPFF 2022'!BH170</f>
        <v>0</v>
      </c>
      <c r="BB170" s="98">
        <f t="shared" si="294"/>
        <v>0</v>
      </c>
      <c r="BC170" s="93">
        <f>+'PPFF 2022'!BI170</f>
        <v>0</v>
      </c>
      <c r="BD170" s="95">
        <f>+'PPFF 2022'!BJ170</f>
        <v>0</v>
      </c>
      <c r="BE170" s="97">
        <f t="shared" si="295"/>
        <v>0</v>
      </c>
      <c r="BF170" s="107">
        <f>+'PPFF 2022'!BP170</f>
        <v>0</v>
      </c>
      <c r="BG170" s="97">
        <f>+'PPFF 2022'!BQ170</f>
        <v>0</v>
      </c>
      <c r="BH170" s="182">
        <f t="shared" si="296"/>
        <v>0</v>
      </c>
      <c r="BI170" s="107">
        <f>+'PPFF 2022'!BR170</f>
        <v>0</v>
      </c>
      <c r="BJ170" s="97">
        <f>+'PPFF 2022'!BS170</f>
        <v>0</v>
      </c>
      <c r="BK170" s="182">
        <f t="shared" si="297"/>
        <v>0</v>
      </c>
      <c r="BL170" s="107">
        <f>+'PPFF 2022'!BT170</f>
        <v>0</v>
      </c>
      <c r="BM170" s="97">
        <f>+'PPFF 2022'!BU170</f>
        <v>0</v>
      </c>
      <c r="BN170" s="182">
        <f t="shared" si="298"/>
        <v>0</v>
      </c>
      <c r="BO170" s="107">
        <f>+'PPFF 2022'!BV170</f>
        <v>0</v>
      </c>
      <c r="BP170" s="97">
        <f>+'PPFF 2022'!BW170</f>
        <v>0</v>
      </c>
      <c r="BQ170" s="182">
        <f t="shared" si="299"/>
        <v>0</v>
      </c>
      <c r="BR170" s="107">
        <f>+'PPFF 2022'!BX170</f>
        <v>0</v>
      </c>
      <c r="BS170" s="97">
        <f>+'PPFF 2022'!BY170</f>
        <v>0</v>
      </c>
      <c r="BT170" s="182">
        <f t="shared" si="300"/>
        <v>0</v>
      </c>
      <c r="BU170" s="107">
        <f>+'PPFF 2022'!BZ170</f>
        <v>0</v>
      </c>
      <c r="BV170" s="97">
        <f>+'PPFF 2022'!CA170</f>
        <v>0</v>
      </c>
      <c r="BW170" s="182">
        <f t="shared" si="301"/>
        <v>0</v>
      </c>
      <c r="BX170" s="107">
        <f>+'PPFF 2022'!CB170</f>
        <v>0</v>
      </c>
      <c r="BY170" s="97">
        <f>+'PPFF 2022'!CC170</f>
        <v>0</v>
      </c>
      <c r="BZ170" s="182">
        <f t="shared" si="302"/>
        <v>0</v>
      </c>
      <c r="CA170" s="107">
        <f>+'PPFF 2022'!CD170</f>
        <v>0</v>
      </c>
      <c r="CB170" s="97">
        <f>+'PPFF 2022'!CE170</f>
        <v>0</v>
      </c>
      <c r="CC170" s="182">
        <f t="shared" si="303"/>
        <v>0</v>
      </c>
      <c r="CD170" s="107">
        <f>+'PPFF 2022'!CF170</f>
        <v>0</v>
      </c>
      <c r="CE170" s="97">
        <f>+'PPFF 2022'!CG170</f>
        <v>0</v>
      </c>
      <c r="CF170" s="182">
        <f t="shared" si="304"/>
        <v>0</v>
      </c>
      <c r="CG170" s="107">
        <f>+'PPFF 2022'!CH170</f>
        <v>0</v>
      </c>
      <c r="CH170" s="97">
        <f>+'PPFF 2022'!CI170</f>
        <v>0</v>
      </c>
      <c r="CI170" s="182">
        <f t="shared" si="305"/>
        <v>0</v>
      </c>
      <c r="CJ170" s="107">
        <f>+'PPFF 2022'!CJ170</f>
        <v>0</v>
      </c>
      <c r="CK170" s="97">
        <f>+'PPFF 2022'!CK170</f>
        <v>0</v>
      </c>
      <c r="CL170" s="182">
        <f t="shared" si="306"/>
        <v>0</v>
      </c>
      <c r="CM170" s="107">
        <f>+'PPFF 2022'!CL170</f>
        <v>0</v>
      </c>
      <c r="CN170" s="97">
        <f>+'PPFF 2022'!CM170</f>
        <v>0</v>
      </c>
      <c r="CO170" s="187">
        <f t="shared" si="307"/>
        <v>0</v>
      </c>
      <c r="CP170" s="109">
        <f>+'PPFF 2022'!CS170</f>
        <v>0</v>
      </c>
      <c r="CQ170" s="111">
        <f>+'PPFF 2022'!CT170</f>
        <v>0</v>
      </c>
      <c r="CR170" s="98">
        <f t="shared" si="308"/>
        <v>0</v>
      </c>
      <c r="CS170" s="109">
        <f>+'PPFF 2022'!CU170</f>
        <v>0</v>
      </c>
      <c r="CT170" s="111">
        <f>+'PPFF 2022'!CV170</f>
        <v>0</v>
      </c>
      <c r="CU170" s="98">
        <f t="shared" si="309"/>
        <v>0</v>
      </c>
      <c r="CV170" s="109">
        <f>+'PPFF 2022'!CW170</f>
        <v>0</v>
      </c>
      <c r="CW170" s="111">
        <f>+'PPFF 2022'!CX170</f>
        <v>0</v>
      </c>
      <c r="CX170" s="98">
        <f t="shared" si="310"/>
        <v>0</v>
      </c>
      <c r="CY170" s="109">
        <f>+'PPFF 2022'!CY170</f>
        <v>0</v>
      </c>
      <c r="CZ170" s="111">
        <f>+'PPFF 2022'!CZ170</f>
        <v>0</v>
      </c>
      <c r="DA170" s="98">
        <f t="shared" si="311"/>
        <v>0</v>
      </c>
      <c r="DB170" s="109">
        <f>+'PPFF 2022'!DA170</f>
        <v>0</v>
      </c>
      <c r="DC170" s="111">
        <f>+'PPFF 2022'!DB170</f>
        <v>0</v>
      </c>
      <c r="DD170" s="98">
        <f t="shared" si="312"/>
        <v>0</v>
      </c>
      <c r="DE170" s="109">
        <f>+'PPFF 2022'!DC170</f>
        <v>0</v>
      </c>
      <c r="DF170" s="111">
        <f>+'PPFF 2022'!DD170</f>
        <v>0</v>
      </c>
      <c r="DG170" s="98">
        <f t="shared" si="313"/>
        <v>0</v>
      </c>
      <c r="DH170" s="109">
        <f>+'PPFF 2022'!DE170</f>
        <v>0</v>
      </c>
      <c r="DI170" s="111">
        <f>+'PPFF 2022'!DF170</f>
        <v>0</v>
      </c>
      <c r="DJ170" s="98">
        <f t="shared" si="314"/>
        <v>0</v>
      </c>
      <c r="DK170" s="109">
        <f>+'PPFF 2022'!DG170</f>
        <v>0</v>
      </c>
      <c r="DL170" s="111">
        <f>+'PPFF 2022'!DH170</f>
        <v>0</v>
      </c>
      <c r="DM170" s="98">
        <f t="shared" si="315"/>
        <v>0</v>
      </c>
      <c r="DN170" s="109">
        <f>+'PPFF 2022'!DI170</f>
        <v>0</v>
      </c>
      <c r="DO170" s="111">
        <f>+'PPFF 2022'!DJ170</f>
        <v>0</v>
      </c>
      <c r="DP170" s="98">
        <f t="shared" si="316"/>
        <v>0</v>
      </c>
      <c r="DQ170" s="109">
        <f>+'PPFF 2022'!DK170</f>
        <v>0</v>
      </c>
      <c r="DR170" s="111">
        <f>+'PPFF 2022'!DL170</f>
        <v>0</v>
      </c>
      <c r="DS170" s="98">
        <f t="shared" si="317"/>
        <v>0</v>
      </c>
      <c r="DT170" s="109">
        <f>+'PPFF 2022'!DM170</f>
        <v>0</v>
      </c>
      <c r="DU170" s="111">
        <f>+'PPFF 2022'!DN170</f>
        <v>0</v>
      </c>
      <c r="DV170" s="98">
        <f t="shared" si="318"/>
        <v>0</v>
      </c>
      <c r="DW170" s="109">
        <f>+'PPFF 2022'!DO170</f>
        <v>0</v>
      </c>
      <c r="DX170" s="111">
        <f>+'PPFF 2022'!DP170</f>
        <v>0</v>
      </c>
      <c r="DY170" s="107">
        <f t="shared" si="319"/>
        <v>0</v>
      </c>
      <c r="DZ170" s="109">
        <f>+'PPFF 2022'!DV170</f>
        <v>0</v>
      </c>
      <c r="EA170" s="111">
        <f>+'PPFF 2022'!DW170</f>
        <v>0</v>
      </c>
      <c r="EB170" s="98">
        <f t="shared" si="320"/>
        <v>0</v>
      </c>
      <c r="EC170" s="111">
        <f>+'PPFF 2022'!DX170</f>
        <v>0</v>
      </c>
      <c r="ED170" s="111">
        <f>+'PPFF 2022'!DY170</f>
        <v>0</v>
      </c>
      <c r="EE170" s="98">
        <f t="shared" si="321"/>
        <v>0</v>
      </c>
      <c r="EF170" s="111">
        <f>+'PPFF 2022'!DZ170</f>
        <v>0</v>
      </c>
      <c r="EG170" s="111">
        <f>+'PPFF 2022'!EA170</f>
        <v>0</v>
      </c>
      <c r="EH170" s="98">
        <f t="shared" si="322"/>
        <v>0</v>
      </c>
      <c r="EI170" s="111">
        <f>+'PPFF 2022'!EB170</f>
        <v>0</v>
      </c>
      <c r="EJ170" s="111">
        <f>+'PPFF 2022'!EC170</f>
        <v>0</v>
      </c>
      <c r="EK170" s="98">
        <f t="shared" si="323"/>
        <v>0</v>
      </c>
      <c r="EL170" s="111">
        <f>+'PPFF 2022'!ED170</f>
        <v>0</v>
      </c>
      <c r="EM170" s="111">
        <f>+'PPFF 2022'!EE170</f>
        <v>0</v>
      </c>
      <c r="EN170" s="98">
        <f t="shared" si="324"/>
        <v>0</v>
      </c>
      <c r="EO170" s="111">
        <f>+'PPFF 2022'!EF170</f>
        <v>0</v>
      </c>
      <c r="EP170" s="111">
        <f>+'PPFF 2022'!EG170</f>
        <v>0</v>
      </c>
      <c r="EQ170" s="98">
        <f t="shared" si="325"/>
        <v>0</v>
      </c>
      <c r="ER170" s="111">
        <f>+'PPFF 2022'!EH170</f>
        <v>0</v>
      </c>
      <c r="ES170" s="111">
        <f>+'PPFF 2022'!EI170</f>
        <v>0</v>
      </c>
      <c r="ET170" s="98">
        <f t="shared" si="326"/>
        <v>0</v>
      </c>
      <c r="EU170" s="111">
        <f>+'PPFF 2022'!EJ170</f>
        <v>0</v>
      </c>
      <c r="EV170" s="111">
        <f>+'PPFF 2022'!EK170</f>
        <v>0</v>
      </c>
      <c r="EW170" s="98">
        <f t="shared" si="327"/>
        <v>0</v>
      </c>
      <c r="EX170" s="111">
        <f>+'PPFF 2022'!EL170</f>
        <v>0</v>
      </c>
      <c r="EY170" s="111">
        <f>+'PPFF 2022'!EM170</f>
        <v>0</v>
      </c>
      <c r="EZ170" s="98">
        <f t="shared" si="328"/>
        <v>0</v>
      </c>
      <c r="FA170" s="111">
        <f>+'PPFF 2022'!EN170</f>
        <v>0</v>
      </c>
      <c r="FB170" s="111">
        <f>+'PPFF 2022'!EO170</f>
        <v>0</v>
      </c>
      <c r="FC170" s="98">
        <f t="shared" si="329"/>
        <v>0</v>
      </c>
      <c r="FD170" s="111">
        <f>+'PPFF 2022'!EP170</f>
        <v>0</v>
      </c>
      <c r="FE170" s="111">
        <f>+'PPFF 2022'!EQ170</f>
        <v>0</v>
      </c>
      <c r="FF170" s="98">
        <f t="shared" si="330"/>
        <v>0</v>
      </c>
      <c r="FG170" s="111">
        <f>+'PPFF 2022'!ER170</f>
        <v>0</v>
      </c>
      <c r="FH170" s="111">
        <f>+'PPFF 2022'!ES170</f>
        <v>0</v>
      </c>
      <c r="FI170" s="97">
        <f t="shared" si="331"/>
        <v>0</v>
      </c>
      <c r="FJ170" s="108">
        <f>+'PPFF 2022'!EY170</f>
        <v>0</v>
      </c>
      <c r="FK170" s="103">
        <f>+'PPFF 2022'!EZ170</f>
        <v>0</v>
      </c>
      <c r="FL170" s="193">
        <f t="shared" si="332"/>
        <v>0</v>
      </c>
      <c r="FM170" s="203">
        <f>+'PPFF 2022'!FA170</f>
        <v>0</v>
      </c>
      <c r="FN170" s="204">
        <f>+'PPFF 2022'!FB170</f>
        <v>0</v>
      </c>
      <c r="FO170" s="202">
        <f t="shared" si="333"/>
        <v>0</v>
      </c>
      <c r="FP170" s="203">
        <f>+'PPFF 2022'!FC170</f>
        <v>0</v>
      </c>
      <c r="FQ170" s="204">
        <f>+'PPFF 2022'!FD170</f>
        <v>0</v>
      </c>
      <c r="FR170" s="202">
        <f t="shared" si="334"/>
        <v>0</v>
      </c>
      <c r="FS170" s="203">
        <f>+'PPFF 2022'!FE170</f>
        <v>0</v>
      </c>
      <c r="FT170" s="204">
        <f>+'PPFF 2022'!FF170</f>
        <v>0</v>
      </c>
      <c r="FU170" s="202">
        <f t="shared" si="335"/>
        <v>0</v>
      </c>
      <c r="FV170" s="203">
        <f>+'PPFF 2022'!FG170</f>
        <v>0</v>
      </c>
      <c r="FW170" s="204">
        <f>+'PPFF 2022'!FH170</f>
        <v>0</v>
      </c>
      <c r="FX170" s="202">
        <f t="shared" si="336"/>
        <v>0</v>
      </c>
      <c r="FY170" s="203">
        <f>+'PPFF 2022'!FI170</f>
        <v>0</v>
      </c>
      <c r="FZ170" s="204">
        <f>+'PPFF 2022'!FJ170</f>
        <v>0</v>
      </c>
      <c r="GA170" s="202">
        <f t="shared" si="337"/>
        <v>0</v>
      </c>
      <c r="GB170" s="203">
        <f>+'PPFF 2022'!FK170</f>
        <v>0</v>
      </c>
      <c r="GC170" s="204">
        <f>+'PPFF 2022'!FL170</f>
        <v>0</v>
      </c>
      <c r="GD170" s="202">
        <f t="shared" si="338"/>
        <v>0</v>
      </c>
      <c r="GE170" s="203">
        <f>+'PPFF 2022'!FM170</f>
        <v>0</v>
      </c>
      <c r="GF170" s="204">
        <f>+'PPFF 2022'!FN170</f>
        <v>0</v>
      </c>
      <c r="GG170" s="202">
        <f t="shared" si="339"/>
        <v>0</v>
      </c>
      <c r="GH170" s="203">
        <f>+'PPFF 2022'!FO170</f>
        <v>0</v>
      </c>
      <c r="GI170" s="204">
        <f>+'PPFF 2022'!FP170</f>
        <v>0</v>
      </c>
      <c r="GJ170" s="202">
        <f t="shared" si="340"/>
        <v>0</v>
      </c>
      <c r="GK170" s="203">
        <f>+'PPFF 2022'!FQ170</f>
        <v>0</v>
      </c>
      <c r="GL170" s="204">
        <f>+'PPFF 2022'!FR170</f>
        <v>0</v>
      </c>
      <c r="GM170" s="202">
        <f t="shared" si="341"/>
        <v>0</v>
      </c>
      <c r="GN170" s="203">
        <f>+'PPFF 2022'!FS170</f>
        <v>0</v>
      </c>
      <c r="GO170" s="204">
        <f>+'PPFF 2022'!FT170</f>
        <v>0</v>
      </c>
      <c r="GP170" s="202">
        <f t="shared" si="342"/>
        <v>0</v>
      </c>
      <c r="GQ170" s="203">
        <f>+'PPFF 2022'!FU170</f>
        <v>0</v>
      </c>
      <c r="GR170" s="204">
        <f>+'PPFF 2022'!FV170</f>
        <v>0</v>
      </c>
      <c r="GS170" s="209">
        <f t="shared" si="343"/>
        <v>0</v>
      </c>
      <c r="GT170" s="203">
        <f>+'PPFF 2022'!GB170</f>
        <v>0</v>
      </c>
      <c r="GU170" s="204">
        <f>+'PPFF 2022'!GC170</f>
        <v>0</v>
      </c>
      <c r="GV170" s="202">
        <f t="shared" si="344"/>
        <v>0</v>
      </c>
      <c r="GW170" s="203">
        <f>+'PPFF 2022'!GD170</f>
        <v>0</v>
      </c>
      <c r="GX170" s="204">
        <f>+'PPFF 2022'!GE170</f>
        <v>0</v>
      </c>
      <c r="GY170" s="202">
        <f t="shared" si="345"/>
        <v>0</v>
      </c>
      <c r="GZ170" s="203">
        <f>+'PPFF 2022'!GF170</f>
        <v>0</v>
      </c>
      <c r="HA170" s="204">
        <f>+'PPFF 2022'!GG170</f>
        <v>0</v>
      </c>
      <c r="HB170" s="202">
        <f t="shared" si="346"/>
        <v>0</v>
      </c>
      <c r="HC170" s="203">
        <f>+'PPFF 2022'!GH170</f>
        <v>0</v>
      </c>
      <c r="HD170" s="204">
        <f>+'PPFF 2022'!GI170</f>
        <v>0</v>
      </c>
      <c r="HE170" s="202">
        <f t="shared" si="347"/>
        <v>0</v>
      </c>
      <c r="HF170" s="203">
        <f>+'PPFF 2022'!GJ170</f>
        <v>0</v>
      </c>
      <c r="HG170" s="204">
        <f>+'PPFF 2022'!GK170</f>
        <v>0</v>
      </c>
      <c r="HH170" s="202">
        <f t="shared" si="348"/>
        <v>0</v>
      </c>
      <c r="HI170" s="203">
        <f>+'PPFF 2022'!GL170</f>
        <v>0</v>
      </c>
      <c r="HJ170" s="204">
        <f>+'PPFF 2022'!GM170</f>
        <v>0</v>
      </c>
      <c r="HK170" s="202">
        <f t="shared" si="349"/>
        <v>0</v>
      </c>
      <c r="HL170" s="203">
        <f>+'PPFF 2022'!GN170</f>
        <v>0</v>
      </c>
      <c r="HM170" s="204">
        <f>+'PPFF 2022'!GO170</f>
        <v>0</v>
      </c>
      <c r="HN170" s="202">
        <f t="shared" si="350"/>
        <v>0</v>
      </c>
      <c r="HO170" s="203">
        <f>+'PPFF 2022'!GP170</f>
        <v>0</v>
      </c>
      <c r="HP170" s="204">
        <f>+'PPFF 2022'!GQ170</f>
        <v>0</v>
      </c>
      <c r="HQ170" s="202">
        <f t="shared" si="351"/>
        <v>0</v>
      </c>
      <c r="HR170" s="203">
        <f>+'PPFF 2022'!GR170</f>
        <v>0</v>
      </c>
      <c r="HS170" s="204">
        <f>+'PPFF 2022'!GS170</f>
        <v>0</v>
      </c>
      <c r="HT170" s="202">
        <f t="shared" si="352"/>
        <v>0</v>
      </c>
      <c r="HU170" s="203">
        <f>+'PPFF 2022'!GT170</f>
        <v>0</v>
      </c>
      <c r="HV170" s="204">
        <f>+'PPFF 2022'!GU170</f>
        <v>0</v>
      </c>
      <c r="HW170" s="202">
        <f t="shared" si="353"/>
        <v>0</v>
      </c>
      <c r="HX170" s="203">
        <f>+'PPFF 2022'!GV170</f>
        <v>0</v>
      </c>
      <c r="HY170" s="204">
        <f>+'PPFF 2022'!GW170</f>
        <v>0</v>
      </c>
      <c r="HZ170" s="202">
        <f t="shared" si="354"/>
        <v>0</v>
      </c>
      <c r="IA170" s="203">
        <f>+'PPFF 2022'!GX170</f>
        <v>0</v>
      </c>
      <c r="IB170" s="204">
        <f>+'PPFF 2022'!GY170</f>
        <v>0</v>
      </c>
      <c r="IC170" s="209">
        <f t="shared" si="355"/>
        <v>0</v>
      </c>
      <c r="ID170" s="203">
        <f>+'PPFF 2022'!HE170</f>
        <v>0</v>
      </c>
      <c r="IE170" s="204">
        <f>+'PPFF 2022'!HF170</f>
        <v>0</v>
      </c>
      <c r="IF170" s="215">
        <f t="shared" si="356"/>
        <v>0</v>
      </c>
      <c r="IG170" s="203">
        <f>+'PPFF 2022'!HG170</f>
        <v>0</v>
      </c>
      <c r="IH170" s="204">
        <f>+'PPFF 2022'!HH170</f>
        <v>0</v>
      </c>
      <c r="II170" s="215">
        <f t="shared" si="357"/>
        <v>0</v>
      </c>
      <c r="IJ170" s="203">
        <f>+'PPFF 2022'!HI170</f>
        <v>0</v>
      </c>
      <c r="IK170" s="204">
        <f>+'PPFF 2022'!HJ170</f>
        <v>0</v>
      </c>
      <c r="IL170" s="215">
        <f t="shared" si="358"/>
        <v>0</v>
      </c>
      <c r="IM170" s="203">
        <f>+'PPFF 2022'!HK170</f>
        <v>0</v>
      </c>
      <c r="IN170" s="204">
        <f>+'PPFF 2022'!HL170</f>
        <v>0</v>
      </c>
      <c r="IO170" s="215">
        <f t="shared" si="359"/>
        <v>0</v>
      </c>
      <c r="IP170" s="203">
        <f>+'PPFF 2022'!HM170</f>
        <v>0</v>
      </c>
      <c r="IQ170" s="204">
        <f>+'PPFF 2022'!HN170</f>
        <v>0</v>
      </c>
      <c r="IR170" s="215">
        <f t="shared" si="360"/>
        <v>0</v>
      </c>
      <c r="IS170" s="203">
        <f>+'PPFF 2022'!HO170</f>
        <v>0</v>
      </c>
      <c r="IT170" s="204">
        <f>+'PPFF 2022'!HP170</f>
        <v>0</v>
      </c>
      <c r="IU170" s="215">
        <f t="shared" si="361"/>
        <v>0</v>
      </c>
      <c r="IV170" s="203">
        <f>+'PPFF 2022'!HQ170</f>
        <v>0</v>
      </c>
      <c r="IW170" s="204">
        <f>+'PPFF 2022'!HR170</f>
        <v>0</v>
      </c>
      <c r="IX170" s="215">
        <f t="shared" si="362"/>
        <v>0</v>
      </c>
      <c r="IY170" s="203">
        <f>+'PPFF 2022'!HS170</f>
        <v>0</v>
      </c>
      <c r="IZ170" s="204">
        <f>+'PPFF 2022'!HT170</f>
        <v>0</v>
      </c>
      <c r="JA170" s="215">
        <f t="shared" si="363"/>
        <v>0</v>
      </c>
      <c r="JB170" s="203">
        <f>+'PPFF 2022'!HU170</f>
        <v>0</v>
      </c>
      <c r="JC170" s="204">
        <f>+'PPFF 2022'!HV170</f>
        <v>0</v>
      </c>
      <c r="JD170" s="215">
        <f t="shared" si="364"/>
        <v>0</v>
      </c>
      <c r="JE170" s="203">
        <f>+'PPFF 2022'!HW170</f>
        <v>0</v>
      </c>
      <c r="JF170" s="204">
        <f>+'PPFF 2022'!HX170</f>
        <v>0</v>
      </c>
      <c r="JG170" s="215">
        <f t="shared" si="365"/>
        <v>0</v>
      </c>
      <c r="JH170" s="203">
        <f>+'PPFF 2022'!HY170</f>
        <v>0</v>
      </c>
      <c r="JI170" s="204">
        <f>+'PPFF 2022'!HZ170</f>
        <v>0</v>
      </c>
      <c r="JJ170" s="215">
        <f t="shared" si="366"/>
        <v>0</v>
      </c>
      <c r="JK170" s="203">
        <f>+'PPFF 2022'!IA170</f>
        <v>0</v>
      </c>
      <c r="JL170" s="204">
        <f>+'PPFF 2022'!IB170</f>
        <v>0</v>
      </c>
      <c r="JM170" s="218">
        <f t="shared" si="367"/>
        <v>0</v>
      </c>
      <c r="JN170" s="224">
        <f>+'PPFF 2022'!IH170</f>
        <v>0</v>
      </c>
      <c r="JO170" s="225">
        <f>+'PPFF 2022'!II170</f>
        <v>0</v>
      </c>
      <c r="JP170" s="212">
        <f t="shared" si="368"/>
        <v>0</v>
      </c>
      <c r="JQ170" s="224">
        <f>+'PPFF 2022'!IJ170</f>
        <v>0</v>
      </c>
      <c r="JR170" s="225">
        <f>+'PPFF 2022'!IK170</f>
        <v>0</v>
      </c>
      <c r="JS170" s="212">
        <f t="shared" si="369"/>
        <v>0</v>
      </c>
      <c r="JT170" s="224">
        <f>+'PPFF 2022'!IL170</f>
        <v>0</v>
      </c>
      <c r="JU170" s="225">
        <f>+'PPFF 2022'!IM170</f>
        <v>0</v>
      </c>
      <c r="JV170" s="212">
        <f t="shared" si="370"/>
        <v>0</v>
      </c>
      <c r="JW170" s="224">
        <f>+'PPFF 2022'!IN170</f>
        <v>0</v>
      </c>
      <c r="JX170" s="225">
        <f>+'PPFF 2022'!IO170</f>
        <v>0</v>
      </c>
      <c r="JY170" s="212">
        <f t="shared" si="371"/>
        <v>0</v>
      </c>
      <c r="JZ170" s="224">
        <f>+'PPFF 2022'!IP170</f>
        <v>0</v>
      </c>
      <c r="KA170" s="225">
        <f>+'PPFF 2022'!IQ170</f>
        <v>0</v>
      </c>
      <c r="KB170" s="212">
        <f t="shared" si="372"/>
        <v>0</v>
      </c>
      <c r="KC170" s="224">
        <f>+'PPFF 2022'!IR170</f>
        <v>0</v>
      </c>
      <c r="KD170" s="225">
        <f>+'PPFF 2022'!IS170</f>
        <v>0</v>
      </c>
      <c r="KE170" s="212">
        <f t="shared" si="373"/>
        <v>0</v>
      </c>
      <c r="KF170" s="224">
        <f>+'PPFF 2022'!IT170</f>
        <v>0</v>
      </c>
      <c r="KG170" s="225">
        <f>+'PPFF 2022'!IU170</f>
        <v>0</v>
      </c>
      <c r="KH170" s="212">
        <f t="shared" si="374"/>
        <v>0</v>
      </c>
      <c r="KI170" s="224">
        <f>+'PPFF 2022'!IV170</f>
        <v>0</v>
      </c>
      <c r="KJ170" s="225">
        <f>+'PPFF 2022'!IW170</f>
        <v>0</v>
      </c>
      <c r="KK170" s="212">
        <f t="shared" si="375"/>
        <v>0</v>
      </c>
      <c r="KL170" s="224">
        <f>+'PPFF 2022'!IX170</f>
        <v>0</v>
      </c>
      <c r="KM170" s="225">
        <f>+'PPFF 2022'!IY170</f>
        <v>0</v>
      </c>
      <c r="KN170" s="212">
        <f t="shared" si="376"/>
        <v>0</v>
      </c>
      <c r="KO170" s="224">
        <f>+'PPFF 2022'!IZ170</f>
        <v>0</v>
      </c>
      <c r="KP170" s="225">
        <f>+'PPFF 2022'!JA170</f>
        <v>0</v>
      </c>
      <c r="KQ170" s="212">
        <f t="shared" si="377"/>
        <v>0</v>
      </c>
      <c r="KR170" s="224">
        <f>+'PPFF 2022'!JB170</f>
        <v>0</v>
      </c>
      <c r="KS170" s="225">
        <f>+'PPFF 2022'!JC170</f>
        <v>0</v>
      </c>
      <c r="KT170" s="212">
        <f t="shared" si="378"/>
        <v>0</v>
      </c>
      <c r="KU170" s="224">
        <f>+'PPFF 2022'!JD170</f>
        <v>0</v>
      </c>
      <c r="KV170" s="225">
        <f>+'PPFF 2022'!JE170</f>
        <v>0</v>
      </c>
      <c r="KW170" s="212">
        <f t="shared" si="379"/>
        <v>0</v>
      </c>
      <c r="KX170" s="224">
        <f>+'PPFF 2022'!JK170</f>
        <v>0</v>
      </c>
      <c r="KY170" s="230">
        <f>+'PPFF 2022'!JL170</f>
        <v>0</v>
      </c>
      <c r="KZ170" s="224">
        <f>+'PPFF 2022'!JM170</f>
        <v>0</v>
      </c>
      <c r="LA170" s="230">
        <f>+'PPFF 2022'!JN170</f>
        <v>0</v>
      </c>
      <c r="LB170" s="224">
        <f>+'PPFF 2022'!JO170</f>
        <v>0</v>
      </c>
      <c r="LC170" s="230">
        <f>+'PPFF 2022'!JP170</f>
        <v>0</v>
      </c>
      <c r="LD170" s="224">
        <f>+'PPFF 2022'!JQ170</f>
        <v>0</v>
      </c>
      <c r="LE170" s="230">
        <f>+'PPFF 2022'!JR170</f>
        <v>0</v>
      </c>
      <c r="LF170" s="224">
        <f>+'PPFF 2022'!JS170</f>
        <v>0</v>
      </c>
      <c r="LG170" s="230">
        <f>+'PPFF 2022'!JT170</f>
        <v>0</v>
      </c>
      <c r="LH170" s="224">
        <f>+'PPFF 2022'!JU170</f>
        <v>0</v>
      </c>
      <c r="LI170" s="230">
        <f>+'PPFF 2022'!JV170</f>
        <v>0</v>
      </c>
      <c r="LJ170" s="224">
        <f>+'PPFF 2022'!JW170</f>
        <v>0</v>
      </c>
      <c r="LK170" s="230">
        <f>+'PPFF 2022'!JX170</f>
        <v>0</v>
      </c>
      <c r="LL170" s="224">
        <f>+'PPFF 2022'!JY170</f>
        <v>0</v>
      </c>
      <c r="LM170" s="230">
        <f>+'PPFF 2022'!JZ170</f>
        <v>0</v>
      </c>
      <c r="LN170" s="224">
        <f>+'PPFF 2022'!KA170</f>
        <v>0</v>
      </c>
      <c r="LO170" s="230">
        <f>+'PPFF 2022'!KB170</f>
        <v>0</v>
      </c>
      <c r="LP170" s="224">
        <f>+'PPFF 2022'!KC170</f>
        <v>0</v>
      </c>
      <c r="LQ170" s="230">
        <f>+'PPFF 2022'!KD170</f>
        <v>0</v>
      </c>
      <c r="LR170" s="224">
        <f>+'PPFF 2022'!KE170</f>
        <v>0</v>
      </c>
      <c r="LS170" s="230">
        <f>+'PPFF 2022'!KF170</f>
        <v>0</v>
      </c>
      <c r="LT170" s="224">
        <f>+'PPFF 2022'!KG170</f>
        <v>0</v>
      </c>
      <c r="LU170" s="230">
        <f>+'PPFF 2022'!KH170</f>
        <v>0</v>
      </c>
      <c r="LV170" s="234">
        <f>+'PPFF 2022'!KN170</f>
        <v>0</v>
      </c>
      <c r="LW170" s="234">
        <f>+'PPFF 2022'!KP170</f>
        <v>0</v>
      </c>
      <c r="LX170" s="234">
        <f>+'PPFF 2022'!KR170</f>
        <v>0</v>
      </c>
      <c r="LY170" s="234">
        <f>+'PPFF 2022'!KT170</f>
        <v>0</v>
      </c>
      <c r="LZ170" s="234">
        <f>+'PPFF 2022'!KV170</f>
        <v>0</v>
      </c>
      <c r="MA170" s="234">
        <f>+'PPFF 2022'!KX170</f>
        <v>0</v>
      </c>
      <c r="MB170" s="234">
        <f>+'PPFF 2022'!KZ170</f>
        <v>0</v>
      </c>
      <c r="MC170" s="234">
        <f>+'PPFF 2022'!LB170</f>
        <v>0</v>
      </c>
      <c r="MD170" s="234">
        <f>+'PPFF 2022'!LD170</f>
        <v>0</v>
      </c>
      <c r="ME170" s="234">
        <f>+'PPFF 2022'!LF170</f>
        <v>0</v>
      </c>
      <c r="MF170" s="234">
        <f>+'PPFF 2022'!LH170</f>
        <v>0</v>
      </c>
      <c r="MG170" s="234">
        <f>+'PPFF 2022'!LJ170</f>
        <v>0</v>
      </c>
      <c r="MH170" s="190">
        <f>+'PPFF 2022'!LN170/6</f>
        <v>0</v>
      </c>
      <c r="MI170" s="190">
        <f>+'PPFF 2022'!LP170/6</f>
        <v>0</v>
      </c>
      <c r="MJ170" s="190">
        <f>+'PPFF 2022'!LR170/6</f>
        <v>0</v>
      </c>
      <c r="MK170" s="190">
        <f>+'PPFF 2022'!LT170/6</f>
        <v>0</v>
      </c>
      <c r="ML170" s="190">
        <f>+'PPFF 2022'!LV170/6</f>
        <v>0</v>
      </c>
      <c r="MM170" s="190">
        <f>+'PPFF 2022'!LX170/6</f>
        <v>0</v>
      </c>
      <c r="MN170" s="239">
        <f>+'PPFF 2022'!LZ170/6</f>
        <v>0</v>
      </c>
      <c r="MO170" s="190">
        <f>+'PPFF 2022'!MB170/6</f>
        <v>0</v>
      </c>
      <c r="MP170" s="190">
        <f>+'PPFF 2022'!MD170/6</f>
        <v>0</v>
      </c>
      <c r="MQ170" s="190">
        <f>+'PPFF 2022'!MF170/6</f>
        <v>0</v>
      </c>
      <c r="MR170" s="190">
        <f>+'PPFF 2022'!MH170/6</f>
        <v>0</v>
      </c>
      <c r="MS170" s="190">
        <f>+'PPFF 2022'!MJ170/6</f>
        <v>0</v>
      </c>
      <c r="MT170" s="104">
        <f>+'PPFF 2022'!MN170</f>
        <v>0</v>
      </c>
      <c r="MU170" s="104">
        <f>+'PPFF 2022'!MP170</f>
        <v>0</v>
      </c>
      <c r="MV170" s="104">
        <f>+'PPFF 2022'!MR170</f>
        <v>0</v>
      </c>
      <c r="MW170" s="104">
        <f>+'PPFF 2022'!MT170</f>
        <v>0</v>
      </c>
      <c r="MX170" s="104">
        <f>+'PPFF 2022'!MV170</f>
        <v>0</v>
      </c>
      <c r="MY170" s="104">
        <f>+'PPFF 2022'!MX170</f>
        <v>0</v>
      </c>
      <c r="MZ170" s="104">
        <f>+'PPFF 2022'!MZ170</f>
        <v>0</v>
      </c>
      <c r="NA170" s="104">
        <f>+'PPFF 2022'!NB170</f>
        <v>0</v>
      </c>
      <c r="NB170" s="104">
        <f>+'PPFF 2022'!ND170</f>
        <v>0</v>
      </c>
      <c r="NC170" s="104">
        <f>+'PPFF 2022'!NF170</f>
        <v>0</v>
      </c>
      <c r="ND170" s="104">
        <f>+'PPFF 2022'!NH170</f>
        <v>0</v>
      </c>
      <c r="NE170" s="104">
        <f>+'PPFF 2022'!NJ170</f>
        <v>0</v>
      </c>
    </row>
    <row r="171" spans="1:369" s="88" customFormat="1" ht="10.5" x14ac:dyDescent="0.25">
      <c r="A171" s="89" t="s">
        <v>36</v>
      </c>
      <c r="B171" s="90" t="s">
        <v>37</v>
      </c>
      <c r="C171" s="90">
        <v>406</v>
      </c>
      <c r="D171" s="90" t="s">
        <v>344</v>
      </c>
      <c r="E171" s="91" t="s">
        <v>36</v>
      </c>
      <c r="F171" s="92" t="s">
        <v>37</v>
      </c>
      <c r="G171" s="92" t="s">
        <v>352</v>
      </c>
      <c r="H171" s="155">
        <v>167</v>
      </c>
      <c r="I171" s="92" t="s">
        <v>412</v>
      </c>
      <c r="J171" s="171">
        <f>+'PPFF 2022'!J171+'PPFF 2022'!K171</f>
        <v>0</v>
      </c>
      <c r="K171" s="171">
        <f>+'PPFF 2022'!L171+'PPFF 2022'!M171</f>
        <v>0</v>
      </c>
      <c r="L171" s="171">
        <f>+'PPFF 2022'!N171+'PPFF 2022'!O171</f>
        <v>0</v>
      </c>
      <c r="M171" s="171">
        <f>+'PPFF 2022'!P171+'PPFF 2022'!Q171</f>
        <v>0</v>
      </c>
      <c r="N171" s="171">
        <f>+'PPFF 2022'!R171+'PPFF 2022'!S171</f>
        <v>0</v>
      </c>
      <c r="O171" s="171">
        <f>+'PPFF 2022'!T171+'PPFF 2022'!U171</f>
        <v>0</v>
      </c>
      <c r="P171" s="171">
        <f>+'PPFF 2022'!V171+'PPFF 2022'!W171</f>
        <v>0</v>
      </c>
      <c r="Q171" s="171">
        <f>+'PPFF 2022'!X171+'PPFF 2022'!Y171</f>
        <v>0</v>
      </c>
      <c r="R171" s="171">
        <f>+'PPFF 2022'!Z171+'PPFF 2022'!AA171</f>
        <v>0</v>
      </c>
      <c r="S171" s="171">
        <f>+'PPFF 2022'!AB171+'PPFF 2022'!AC171</f>
        <v>0</v>
      </c>
      <c r="T171" s="171">
        <f>+'PPFF 2022'!AD171+'PPFF 2022'!AE171</f>
        <v>0</v>
      </c>
      <c r="U171" s="171">
        <f>+'PPFF 2022'!AF171+'PPFF 2022'!AG171</f>
        <v>0</v>
      </c>
      <c r="V171" s="93">
        <f>+'PPFF 2022'!AM171</f>
        <v>0</v>
      </c>
      <c r="W171" s="95">
        <f>+'PPFF 2022'!AN171</f>
        <v>0</v>
      </c>
      <c r="X171" s="98">
        <f>+('PPFF 2022'!AM171+'PPFF 2022'!AN171)/13</f>
        <v>0</v>
      </c>
      <c r="Y171" s="93">
        <f>+'PPFF 2022'!AO171</f>
        <v>0</v>
      </c>
      <c r="Z171" s="95">
        <f>+'PPFF 2022'!AP171</f>
        <v>0</v>
      </c>
      <c r="AA171" s="98">
        <f>+('PPFF 2022'!AO171+'PPFF 2022'!AP171)/13</f>
        <v>0</v>
      </c>
      <c r="AB171" s="93">
        <f>+'PPFF 2022'!AQ171</f>
        <v>0</v>
      </c>
      <c r="AC171" s="95">
        <f>+'PPFF 2022'!AR171</f>
        <v>0</v>
      </c>
      <c r="AD171" s="98">
        <f t="shared" si="286"/>
        <v>0</v>
      </c>
      <c r="AE171" s="93">
        <f>+'PPFF 2022'!AS171</f>
        <v>0</v>
      </c>
      <c r="AF171" s="95">
        <f>+'PPFF 2022'!AT171</f>
        <v>0</v>
      </c>
      <c r="AG171" s="98">
        <f t="shared" si="287"/>
        <v>0</v>
      </c>
      <c r="AH171" s="93">
        <f>+'PPFF 2022'!AU171</f>
        <v>0</v>
      </c>
      <c r="AI171" s="95">
        <f>+'PPFF 2022'!AV171</f>
        <v>0</v>
      </c>
      <c r="AJ171" s="98">
        <f t="shared" si="288"/>
        <v>0</v>
      </c>
      <c r="AK171" s="93">
        <f>+'PPFF 2022'!AW171</f>
        <v>0</v>
      </c>
      <c r="AL171" s="95">
        <f>+'PPFF 2022'!AX171</f>
        <v>0</v>
      </c>
      <c r="AM171" s="98">
        <f t="shared" si="289"/>
        <v>0</v>
      </c>
      <c r="AN171" s="93">
        <f>+'PPFF 2022'!AY171</f>
        <v>0</v>
      </c>
      <c r="AO171" s="95">
        <f>+'PPFF 2022'!AZ171</f>
        <v>0</v>
      </c>
      <c r="AP171" s="98">
        <f t="shared" si="290"/>
        <v>0</v>
      </c>
      <c r="AQ171" s="93">
        <f>+'PPFF 2022'!BA171</f>
        <v>0</v>
      </c>
      <c r="AR171" s="95">
        <f>+'PPFF 2022'!BB171</f>
        <v>0</v>
      </c>
      <c r="AS171" s="98">
        <f t="shared" si="291"/>
        <v>0</v>
      </c>
      <c r="AT171" s="93">
        <f>+'PPFF 2022'!BC171</f>
        <v>0</v>
      </c>
      <c r="AU171" s="95">
        <f>+'PPFF 2022'!BD171</f>
        <v>0</v>
      </c>
      <c r="AV171" s="98">
        <f t="shared" si="292"/>
        <v>0</v>
      </c>
      <c r="AW171" s="93">
        <f>+'PPFF 2022'!BE171</f>
        <v>0</v>
      </c>
      <c r="AX171" s="95">
        <f>+'PPFF 2022'!BF171</f>
        <v>0</v>
      </c>
      <c r="AY171" s="98">
        <f t="shared" si="293"/>
        <v>0</v>
      </c>
      <c r="AZ171" s="93">
        <f>+'PPFF 2022'!BG171</f>
        <v>0</v>
      </c>
      <c r="BA171" s="95">
        <f>+'PPFF 2022'!BH171</f>
        <v>0</v>
      </c>
      <c r="BB171" s="98">
        <f t="shared" si="294"/>
        <v>0</v>
      </c>
      <c r="BC171" s="93">
        <f>+'PPFF 2022'!BI171</f>
        <v>0</v>
      </c>
      <c r="BD171" s="95">
        <f>+'PPFF 2022'!BJ171</f>
        <v>0</v>
      </c>
      <c r="BE171" s="97">
        <f t="shared" si="295"/>
        <v>0</v>
      </c>
      <c r="BF171" s="107">
        <f>+'PPFF 2022'!BP171</f>
        <v>0</v>
      </c>
      <c r="BG171" s="97">
        <f>+'PPFF 2022'!BQ171</f>
        <v>0</v>
      </c>
      <c r="BH171" s="182">
        <f t="shared" si="296"/>
        <v>0</v>
      </c>
      <c r="BI171" s="107">
        <f>+'PPFF 2022'!BR171</f>
        <v>0</v>
      </c>
      <c r="BJ171" s="97">
        <f>+'PPFF 2022'!BS171</f>
        <v>0</v>
      </c>
      <c r="BK171" s="182">
        <f t="shared" si="297"/>
        <v>0</v>
      </c>
      <c r="BL171" s="107">
        <f>+'PPFF 2022'!BT171</f>
        <v>0</v>
      </c>
      <c r="BM171" s="97">
        <f>+'PPFF 2022'!BU171</f>
        <v>0</v>
      </c>
      <c r="BN171" s="182">
        <f t="shared" si="298"/>
        <v>0</v>
      </c>
      <c r="BO171" s="107">
        <f>+'PPFF 2022'!BV171</f>
        <v>0</v>
      </c>
      <c r="BP171" s="97">
        <f>+'PPFF 2022'!BW171</f>
        <v>0</v>
      </c>
      <c r="BQ171" s="182">
        <f t="shared" si="299"/>
        <v>0</v>
      </c>
      <c r="BR171" s="107">
        <f>+'PPFF 2022'!BX171</f>
        <v>0</v>
      </c>
      <c r="BS171" s="97">
        <f>+'PPFF 2022'!BY171</f>
        <v>0</v>
      </c>
      <c r="BT171" s="182">
        <f t="shared" si="300"/>
        <v>0</v>
      </c>
      <c r="BU171" s="107">
        <f>+'PPFF 2022'!BZ171</f>
        <v>0</v>
      </c>
      <c r="BV171" s="97">
        <f>+'PPFF 2022'!CA171</f>
        <v>0</v>
      </c>
      <c r="BW171" s="182">
        <f t="shared" si="301"/>
        <v>0</v>
      </c>
      <c r="BX171" s="107">
        <f>+'PPFF 2022'!CB171</f>
        <v>0</v>
      </c>
      <c r="BY171" s="97">
        <f>+'PPFF 2022'!CC171</f>
        <v>0</v>
      </c>
      <c r="BZ171" s="182">
        <f t="shared" si="302"/>
        <v>0</v>
      </c>
      <c r="CA171" s="107">
        <f>+'PPFF 2022'!CD171</f>
        <v>0</v>
      </c>
      <c r="CB171" s="97">
        <f>+'PPFF 2022'!CE171</f>
        <v>0</v>
      </c>
      <c r="CC171" s="182">
        <f t="shared" si="303"/>
        <v>0</v>
      </c>
      <c r="CD171" s="107">
        <f>+'PPFF 2022'!CF171</f>
        <v>0</v>
      </c>
      <c r="CE171" s="97">
        <f>+'PPFF 2022'!CG171</f>
        <v>0</v>
      </c>
      <c r="CF171" s="182">
        <f t="shared" si="304"/>
        <v>0</v>
      </c>
      <c r="CG171" s="107">
        <f>+'PPFF 2022'!CH171</f>
        <v>0</v>
      </c>
      <c r="CH171" s="97">
        <f>+'PPFF 2022'!CI171</f>
        <v>0</v>
      </c>
      <c r="CI171" s="182">
        <f t="shared" si="305"/>
        <v>0</v>
      </c>
      <c r="CJ171" s="107">
        <f>+'PPFF 2022'!CJ171</f>
        <v>0</v>
      </c>
      <c r="CK171" s="97">
        <f>+'PPFF 2022'!CK171</f>
        <v>0</v>
      </c>
      <c r="CL171" s="182">
        <f t="shared" si="306"/>
        <v>0</v>
      </c>
      <c r="CM171" s="107">
        <f>+'PPFF 2022'!CL171</f>
        <v>0</v>
      </c>
      <c r="CN171" s="97">
        <f>+'PPFF 2022'!CM171</f>
        <v>0</v>
      </c>
      <c r="CO171" s="187">
        <f t="shared" si="307"/>
        <v>0</v>
      </c>
      <c r="CP171" s="109">
        <f>+'PPFF 2022'!CS171</f>
        <v>0</v>
      </c>
      <c r="CQ171" s="111">
        <f>+'PPFF 2022'!CT171</f>
        <v>0</v>
      </c>
      <c r="CR171" s="98">
        <f t="shared" si="308"/>
        <v>0</v>
      </c>
      <c r="CS171" s="109">
        <f>+'PPFF 2022'!CU171</f>
        <v>0</v>
      </c>
      <c r="CT171" s="111">
        <f>+'PPFF 2022'!CV171</f>
        <v>0</v>
      </c>
      <c r="CU171" s="98">
        <f t="shared" si="309"/>
        <v>0</v>
      </c>
      <c r="CV171" s="109">
        <f>+'PPFF 2022'!CW171</f>
        <v>0</v>
      </c>
      <c r="CW171" s="111">
        <f>+'PPFF 2022'!CX171</f>
        <v>0</v>
      </c>
      <c r="CX171" s="98">
        <f t="shared" si="310"/>
        <v>0</v>
      </c>
      <c r="CY171" s="109">
        <f>+'PPFF 2022'!CY171</f>
        <v>0</v>
      </c>
      <c r="CZ171" s="111">
        <f>+'PPFF 2022'!CZ171</f>
        <v>0</v>
      </c>
      <c r="DA171" s="98">
        <f t="shared" si="311"/>
        <v>0</v>
      </c>
      <c r="DB171" s="109">
        <f>+'PPFF 2022'!DA171</f>
        <v>0</v>
      </c>
      <c r="DC171" s="111">
        <f>+'PPFF 2022'!DB171</f>
        <v>0</v>
      </c>
      <c r="DD171" s="98">
        <f t="shared" si="312"/>
        <v>0</v>
      </c>
      <c r="DE171" s="109">
        <f>+'PPFF 2022'!DC171</f>
        <v>0</v>
      </c>
      <c r="DF171" s="111">
        <f>+'PPFF 2022'!DD171</f>
        <v>0</v>
      </c>
      <c r="DG171" s="98">
        <f t="shared" si="313"/>
        <v>0</v>
      </c>
      <c r="DH171" s="109">
        <f>+'PPFF 2022'!DE171</f>
        <v>0</v>
      </c>
      <c r="DI171" s="111">
        <f>+'PPFF 2022'!DF171</f>
        <v>0</v>
      </c>
      <c r="DJ171" s="98">
        <f t="shared" si="314"/>
        <v>0</v>
      </c>
      <c r="DK171" s="109">
        <f>+'PPFF 2022'!DG171</f>
        <v>0</v>
      </c>
      <c r="DL171" s="111">
        <f>+'PPFF 2022'!DH171</f>
        <v>0</v>
      </c>
      <c r="DM171" s="98">
        <f t="shared" si="315"/>
        <v>0</v>
      </c>
      <c r="DN171" s="109">
        <f>+'PPFF 2022'!DI171</f>
        <v>0</v>
      </c>
      <c r="DO171" s="111">
        <f>+'PPFF 2022'!DJ171</f>
        <v>0</v>
      </c>
      <c r="DP171" s="98">
        <f t="shared" si="316"/>
        <v>0</v>
      </c>
      <c r="DQ171" s="109">
        <f>+'PPFF 2022'!DK171</f>
        <v>0</v>
      </c>
      <c r="DR171" s="111">
        <f>+'PPFF 2022'!DL171</f>
        <v>0</v>
      </c>
      <c r="DS171" s="98">
        <f t="shared" si="317"/>
        <v>0</v>
      </c>
      <c r="DT171" s="109">
        <f>+'PPFF 2022'!DM171</f>
        <v>0</v>
      </c>
      <c r="DU171" s="111">
        <f>+'PPFF 2022'!DN171</f>
        <v>0</v>
      </c>
      <c r="DV171" s="98">
        <f t="shared" si="318"/>
        <v>0</v>
      </c>
      <c r="DW171" s="109">
        <f>+'PPFF 2022'!DO171</f>
        <v>0</v>
      </c>
      <c r="DX171" s="111">
        <f>+'PPFF 2022'!DP171</f>
        <v>0</v>
      </c>
      <c r="DY171" s="107">
        <f t="shared" si="319"/>
        <v>0</v>
      </c>
      <c r="DZ171" s="109">
        <f>+'PPFF 2022'!DV171</f>
        <v>0</v>
      </c>
      <c r="EA171" s="111">
        <f>+'PPFF 2022'!DW171</f>
        <v>0</v>
      </c>
      <c r="EB171" s="98">
        <f t="shared" si="320"/>
        <v>0</v>
      </c>
      <c r="EC171" s="111">
        <f>+'PPFF 2022'!DX171</f>
        <v>0</v>
      </c>
      <c r="ED171" s="111">
        <f>+'PPFF 2022'!DY171</f>
        <v>0</v>
      </c>
      <c r="EE171" s="98">
        <f t="shared" si="321"/>
        <v>0</v>
      </c>
      <c r="EF171" s="111">
        <f>+'PPFF 2022'!DZ171</f>
        <v>0</v>
      </c>
      <c r="EG171" s="111">
        <f>+'PPFF 2022'!EA171</f>
        <v>0</v>
      </c>
      <c r="EH171" s="98">
        <f t="shared" si="322"/>
        <v>0</v>
      </c>
      <c r="EI171" s="111">
        <f>+'PPFF 2022'!EB171</f>
        <v>0</v>
      </c>
      <c r="EJ171" s="111">
        <f>+'PPFF 2022'!EC171</f>
        <v>0</v>
      </c>
      <c r="EK171" s="98">
        <f t="shared" si="323"/>
        <v>0</v>
      </c>
      <c r="EL171" s="111">
        <f>+'PPFF 2022'!ED171</f>
        <v>0</v>
      </c>
      <c r="EM171" s="111">
        <f>+'PPFF 2022'!EE171</f>
        <v>0</v>
      </c>
      <c r="EN171" s="98">
        <f t="shared" si="324"/>
        <v>0</v>
      </c>
      <c r="EO171" s="111">
        <f>+'PPFF 2022'!EF171</f>
        <v>0</v>
      </c>
      <c r="EP171" s="111">
        <f>+'PPFF 2022'!EG171</f>
        <v>0</v>
      </c>
      <c r="EQ171" s="98">
        <f t="shared" si="325"/>
        <v>0</v>
      </c>
      <c r="ER171" s="111">
        <f>+'PPFF 2022'!EH171</f>
        <v>0</v>
      </c>
      <c r="ES171" s="111">
        <f>+'PPFF 2022'!EI171</f>
        <v>0</v>
      </c>
      <c r="ET171" s="98">
        <f t="shared" si="326"/>
        <v>0</v>
      </c>
      <c r="EU171" s="111">
        <f>+'PPFF 2022'!EJ171</f>
        <v>0</v>
      </c>
      <c r="EV171" s="111">
        <f>+'PPFF 2022'!EK171</f>
        <v>0</v>
      </c>
      <c r="EW171" s="98">
        <f t="shared" si="327"/>
        <v>0</v>
      </c>
      <c r="EX171" s="111">
        <f>+'PPFF 2022'!EL171</f>
        <v>0</v>
      </c>
      <c r="EY171" s="111">
        <f>+'PPFF 2022'!EM171</f>
        <v>0</v>
      </c>
      <c r="EZ171" s="98">
        <f t="shared" si="328"/>
        <v>0</v>
      </c>
      <c r="FA171" s="111">
        <f>+'PPFF 2022'!EN171</f>
        <v>0</v>
      </c>
      <c r="FB171" s="111">
        <f>+'PPFF 2022'!EO171</f>
        <v>0</v>
      </c>
      <c r="FC171" s="98">
        <f t="shared" si="329"/>
        <v>0</v>
      </c>
      <c r="FD171" s="111">
        <f>+'PPFF 2022'!EP171</f>
        <v>0</v>
      </c>
      <c r="FE171" s="111">
        <f>+'PPFF 2022'!EQ171</f>
        <v>0</v>
      </c>
      <c r="FF171" s="98">
        <f t="shared" si="330"/>
        <v>0</v>
      </c>
      <c r="FG171" s="111">
        <f>+'PPFF 2022'!ER171</f>
        <v>0</v>
      </c>
      <c r="FH171" s="111">
        <f>+'PPFF 2022'!ES171</f>
        <v>0</v>
      </c>
      <c r="FI171" s="97">
        <f t="shared" si="331"/>
        <v>0</v>
      </c>
      <c r="FJ171" s="108">
        <f>+'PPFF 2022'!EY171</f>
        <v>0</v>
      </c>
      <c r="FK171" s="103">
        <f>+'PPFF 2022'!EZ171</f>
        <v>0</v>
      </c>
      <c r="FL171" s="193">
        <f t="shared" si="332"/>
        <v>0</v>
      </c>
      <c r="FM171" s="203">
        <f>+'PPFF 2022'!FA171</f>
        <v>0</v>
      </c>
      <c r="FN171" s="204">
        <f>+'PPFF 2022'!FB171</f>
        <v>0</v>
      </c>
      <c r="FO171" s="202">
        <f t="shared" si="333"/>
        <v>0</v>
      </c>
      <c r="FP171" s="203">
        <f>+'PPFF 2022'!FC171</f>
        <v>0</v>
      </c>
      <c r="FQ171" s="204">
        <f>+'PPFF 2022'!FD171</f>
        <v>0</v>
      </c>
      <c r="FR171" s="202">
        <f t="shared" si="334"/>
        <v>0</v>
      </c>
      <c r="FS171" s="203">
        <f>+'PPFF 2022'!FE171</f>
        <v>0</v>
      </c>
      <c r="FT171" s="204">
        <f>+'PPFF 2022'!FF171</f>
        <v>0</v>
      </c>
      <c r="FU171" s="202">
        <f t="shared" si="335"/>
        <v>0</v>
      </c>
      <c r="FV171" s="203">
        <f>+'PPFF 2022'!FG171</f>
        <v>0</v>
      </c>
      <c r="FW171" s="204">
        <f>+'PPFF 2022'!FH171</f>
        <v>0</v>
      </c>
      <c r="FX171" s="202">
        <f t="shared" si="336"/>
        <v>0</v>
      </c>
      <c r="FY171" s="203">
        <f>+'PPFF 2022'!FI171</f>
        <v>0</v>
      </c>
      <c r="FZ171" s="204">
        <f>+'PPFF 2022'!FJ171</f>
        <v>0</v>
      </c>
      <c r="GA171" s="202">
        <f t="shared" si="337"/>
        <v>0</v>
      </c>
      <c r="GB171" s="203">
        <f>+'PPFF 2022'!FK171</f>
        <v>0</v>
      </c>
      <c r="GC171" s="204">
        <f>+'PPFF 2022'!FL171</f>
        <v>0</v>
      </c>
      <c r="GD171" s="202">
        <f t="shared" si="338"/>
        <v>0</v>
      </c>
      <c r="GE171" s="203">
        <f>+'PPFF 2022'!FM171</f>
        <v>0</v>
      </c>
      <c r="GF171" s="204">
        <f>+'PPFF 2022'!FN171</f>
        <v>0</v>
      </c>
      <c r="GG171" s="202">
        <f t="shared" si="339"/>
        <v>0</v>
      </c>
      <c r="GH171" s="203">
        <f>+'PPFF 2022'!FO171</f>
        <v>0</v>
      </c>
      <c r="GI171" s="204">
        <f>+'PPFF 2022'!FP171</f>
        <v>0</v>
      </c>
      <c r="GJ171" s="202">
        <f t="shared" si="340"/>
        <v>0</v>
      </c>
      <c r="GK171" s="203">
        <f>+'PPFF 2022'!FQ171</f>
        <v>0</v>
      </c>
      <c r="GL171" s="204">
        <f>+'PPFF 2022'!FR171</f>
        <v>0</v>
      </c>
      <c r="GM171" s="202">
        <f t="shared" si="341"/>
        <v>0</v>
      </c>
      <c r="GN171" s="203">
        <f>+'PPFF 2022'!FS171</f>
        <v>0</v>
      </c>
      <c r="GO171" s="204">
        <f>+'PPFF 2022'!FT171</f>
        <v>0</v>
      </c>
      <c r="GP171" s="202">
        <f t="shared" si="342"/>
        <v>0</v>
      </c>
      <c r="GQ171" s="203">
        <f>+'PPFF 2022'!FU171</f>
        <v>0</v>
      </c>
      <c r="GR171" s="204">
        <f>+'PPFF 2022'!FV171</f>
        <v>0</v>
      </c>
      <c r="GS171" s="209">
        <f t="shared" si="343"/>
        <v>0</v>
      </c>
      <c r="GT171" s="203">
        <f>+'PPFF 2022'!GB171</f>
        <v>0</v>
      </c>
      <c r="GU171" s="204">
        <f>+'PPFF 2022'!GC171</f>
        <v>0</v>
      </c>
      <c r="GV171" s="202">
        <f t="shared" si="344"/>
        <v>0</v>
      </c>
      <c r="GW171" s="203">
        <f>+'PPFF 2022'!GD171</f>
        <v>0</v>
      </c>
      <c r="GX171" s="204">
        <f>+'PPFF 2022'!GE171</f>
        <v>0</v>
      </c>
      <c r="GY171" s="202">
        <f t="shared" si="345"/>
        <v>0</v>
      </c>
      <c r="GZ171" s="203">
        <f>+'PPFF 2022'!GF171</f>
        <v>0</v>
      </c>
      <c r="HA171" s="204">
        <f>+'PPFF 2022'!GG171</f>
        <v>0</v>
      </c>
      <c r="HB171" s="202">
        <f t="shared" si="346"/>
        <v>0</v>
      </c>
      <c r="HC171" s="203">
        <f>+'PPFF 2022'!GH171</f>
        <v>0</v>
      </c>
      <c r="HD171" s="204">
        <f>+'PPFF 2022'!GI171</f>
        <v>0</v>
      </c>
      <c r="HE171" s="202">
        <f t="shared" si="347"/>
        <v>0</v>
      </c>
      <c r="HF171" s="203">
        <f>+'PPFF 2022'!GJ171</f>
        <v>0</v>
      </c>
      <c r="HG171" s="204">
        <f>+'PPFF 2022'!GK171</f>
        <v>0</v>
      </c>
      <c r="HH171" s="202">
        <f t="shared" si="348"/>
        <v>0</v>
      </c>
      <c r="HI171" s="203">
        <f>+'PPFF 2022'!GL171</f>
        <v>0</v>
      </c>
      <c r="HJ171" s="204">
        <f>+'PPFF 2022'!GM171</f>
        <v>0</v>
      </c>
      <c r="HK171" s="202">
        <f t="shared" si="349"/>
        <v>0</v>
      </c>
      <c r="HL171" s="203">
        <f>+'PPFF 2022'!GN171</f>
        <v>0</v>
      </c>
      <c r="HM171" s="204">
        <f>+'PPFF 2022'!GO171</f>
        <v>0</v>
      </c>
      <c r="HN171" s="202">
        <f t="shared" si="350"/>
        <v>0</v>
      </c>
      <c r="HO171" s="203">
        <f>+'PPFF 2022'!GP171</f>
        <v>0</v>
      </c>
      <c r="HP171" s="204">
        <f>+'PPFF 2022'!GQ171</f>
        <v>0</v>
      </c>
      <c r="HQ171" s="202">
        <f t="shared" si="351"/>
        <v>0</v>
      </c>
      <c r="HR171" s="203">
        <f>+'PPFF 2022'!GR171</f>
        <v>0</v>
      </c>
      <c r="HS171" s="204">
        <f>+'PPFF 2022'!GS171</f>
        <v>0</v>
      </c>
      <c r="HT171" s="202">
        <f t="shared" si="352"/>
        <v>0</v>
      </c>
      <c r="HU171" s="203">
        <f>+'PPFF 2022'!GT171</f>
        <v>0</v>
      </c>
      <c r="HV171" s="204">
        <f>+'PPFF 2022'!GU171</f>
        <v>0</v>
      </c>
      <c r="HW171" s="202">
        <f t="shared" si="353"/>
        <v>0</v>
      </c>
      <c r="HX171" s="203">
        <f>+'PPFF 2022'!GV171</f>
        <v>0</v>
      </c>
      <c r="HY171" s="204">
        <f>+'PPFF 2022'!GW171</f>
        <v>0</v>
      </c>
      <c r="HZ171" s="202">
        <f t="shared" si="354"/>
        <v>0</v>
      </c>
      <c r="IA171" s="203">
        <f>+'PPFF 2022'!GX171</f>
        <v>0</v>
      </c>
      <c r="IB171" s="204">
        <f>+'PPFF 2022'!GY171</f>
        <v>0</v>
      </c>
      <c r="IC171" s="209">
        <f t="shared" si="355"/>
        <v>0</v>
      </c>
      <c r="ID171" s="203">
        <f>+'PPFF 2022'!HE171</f>
        <v>0</v>
      </c>
      <c r="IE171" s="204">
        <f>+'PPFF 2022'!HF171</f>
        <v>0</v>
      </c>
      <c r="IF171" s="215">
        <f t="shared" si="356"/>
        <v>0</v>
      </c>
      <c r="IG171" s="203">
        <f>+'PPFF 2022'!HG171</f>
        <v>0</v>
      </c>
      <c r="IH171" s="204">
        <f>+'PPFF 2022'!HH171</f>
        <v>0</v>
      </c>
      <c r="II171" s="215">
        <f t="shared" si="357"/>
        <v>0</v>
      </c>
      <c r="IJ171" s="203">
        <f>+'PPFF 2022'!HI171</f>
        <v>0</v>
      </c>
      <c r="IK171" s="204">
        <f>+'PPFF 2022'!HJ171</f>
        <v>0</v>
      </c>
      <c r="IL171" s="215">
        <f t="shared" si="358"/>
        <v>0</v>
      </c>
      <c r="IM171" s="203">
        <f>+'PPFF 2022'!HK171</f>
        <v>0</v>
      </c>
      <c r="IN171" s="204">
        <f>+'PPFF 2022'!HL171</f>
        <v>0</v>
      </c>
      <c r="IO171" s="215">
        <f t="shared" si="359"/>
        <v>0</v>
      </c>
      <c r="IP171" s="203">
        <f>+'PPFF 2022'!HM171</f>
        <v>0</v>
      </c>
      <c r="IQ171" s="204">
        <f>+'PPFF 2022'!HN171</f>
        <v>0</v>
      </c>
      <c r="IR171" s="215">
        <f t="shared" si="360"/>
        <v>0</v>
      </c>
      <c r="IS171" s="203">
        <f>+'PPFF 2022'!HO171</f>
        <v>0</v>
      </c>
      <c r="IT171" s="204">
        <f>+'PPFF 2022'!HP171</f>
        <v>0</v>
      </c>
      <c r="IU171" s="215">
        <f t="shared" si="361"/>
        <v>0</v>
      </c>
      <c r="IV171" s="203">
        <f>+'PPFF 2022'!HQ171</f>
        <v>0</v>
      </c>
      <c r="IW171" s="204">
        <f>+'PPFF 2022'!HR171</f>
        <v>0</v>
      </c>
      <c r="IX171" s="215">
        <f t="shared" si="362"/>
        <v>0</v>
      </c>
      <c r="IY171" s="203">
        <f>+'PPFF 2022'!HS171</f>
        <v>0</v>
      </c>
      <c r="IZ171" s="204">
        <f>+'PPFF 2022'!HT171</f>
        <v>0</v>
      </c>
      <c r="JA171" s="215">
        <f t="shared" si="363"/>
        <v>0</v>
      </c>
      <c r="JB171" s="203">
        <f>+'PPFF 2022'!HU171</f>
        <v>0</v>
      </c>
      <c r="JC171" s="204">
        <f>+'PPFF 2022'!HV171</f>
        <v>0</v>
      </c>
      <c r="JD171" s="215">
        <f t="shared" si="364"/>
        <v>0</v>
      </c>
      <c r="JE171" s="203">
        <f>+'PPFF 2022'!HW171</f>
        <v>0</v>
      </c>
      <c r="JF171" s="204">
        <f>+'PPFF 2022'!HX171</f>
        <v>0</v>
      </c>
      <c r="JG171" s="215">
        <f t="shared" si="365"/>
        <v>0</v>
      </c>
      <c r="JH171" s="203">
        <f>+'PPFF 2022'!HY171</f>
        <v>0</v>
      </c>
      <c r="JI171" s="204">
        <f>+'PPFF 2022'!HZ171</f>
        <v>0</v>
      </c>
      <c r="JJ171" s="215">
        <f t="shared" si="366"/>
        <v>0</v>
      </c>
      <c r="JK171" s="203">
        <f>+'PPFF 2022'!IA171</f>
        <v>0</v>
      </c>
      <c r="JL171" s="204">
        <f>+'PPFF 2022'!IB171</f>
        <v>0</v>
      </c>
      <c r="JM171" s="218">
        <f t="shared" si="367"/>
        <v>0</v>
      </c>
      <c r="JN171" s="224">
        <f>+'PPFF 2022'!IH171</f>
        <v>0</v>
      </c>
      <c r="JO171" s="225">
        <f>+'PPFF 2022'!II171</f>
        <v>0</v>
      </c>
      <c r="JP171" s="212">
        <f t="shared" si="368"/>
        <v>0</v>
      </c>
      <c r="JQ171" s="224">
        <f>+'PPFF 2022'!IJ171</f>
        <v>0</v>
      </c>
      <c r="JR171" s="225">
        <f>+'PPFF 2022'!IK171</f>
        <v>0</v>
      </c>
      <c r="JS171" s="212">
        <f t="shared" si="369"/>
        <v>0</v>
      </c>
      <c r="JT171" s="224">
        <f>+'PPFF 2022'!IL171</f>
        <v>0</v>
      </c>
      <c r="JU171" s="225">
        <f>+'PPFF 2022'!IM171</f>
        <v>0</v>
      </c>
      <c r="JV171" s="212">
        <f t="shared" si="370"/>
        <v>0</v>
      </c>
      <c r="JW171" s="224">
        <f>+'PPFF 2022'!IN171</f>
        <v>0</v>
      </c>
      <c r="JX171" s="225">
        <f>+'PPFF 2022'!IO171</f>
        <v>0</v>
      </c>
      <c r="JY171" s="212">
        <f t="shared" si="371"/>
        <v>0</v>
      </c>
      <c r="JZ171" s="224">
        <f>+'PPFF 2022'!IP171</f>
        <v>0</v>
      </c>
      <c r="KA171" s="225">
        <f>+'PPFF 2022'!IQ171</f>
        <v>0</v>
      </c>
      <c r="KB171" s="212">
        <f t="shared" si="372"/>
        <v>0</v>
      </c>
      <c r="KC171" s="224">
        <f>+'PPFF 2022'!IR171</f>
        <v>0</v>
      </c>
      <c r="KD171" s="225">
        <f>+'PPFF 2022'!IS171</f>
        <v>0</v>
      </c>
      <c r="KE171" s="212">
        <f t="shared" si="373"/>
        <v>0</v>
      </c>
      <c r="KF171" s="224">
        <f>+'PPFF 2022'!IT171</f>
        <v>0</v>
      </c>
      <c r="KG171" s="225">
        <f>+'PPFF 2022'!IU171</f>
        <v>0</v>
      </c>
      <c r="KH171" s="212">
        <f t="shared" si="374"/>
        <v>0</v>
      </c>
      <c r="KI171" s="224">
        <f>+'PPFF 2022'!IV171</f>
        <v>0</v>
      </c>
      <c r="KJ171" s="225">
        <f>+'PPFF 2022'!IW171</f>
        <v>0</v>
      </c>
      <c r="KK171" s="212">
        <f t="shared" si="375"/>
        <v>0</v>
      </c>
      <c r="KL171" s="224">
        <f>+'PPFF 2022'!IX171</f>
        <v>0</v>
      </c>
      <c r="KM171" s="225">
        <f>+'PPFF 2022'!IY171</f>
        <v>0</v>
      </c>
      <c r="KN171" s="212">
        <f t="shared" si="376"/>
        <v>0</v>
      </c>
      <c r="KO171" s="224">
        <f>+'PPFF 2022'!IZ171</f>
        <v>0</v>
      </c>
      <c r="KP171" s="225">
        <f>+'PPFF 2022'!JA171</f>
        <v>0</v>
      </c>
      <c r="KQ171" s="212">
        <f t="shared" si="377"/>
        <v>0</v>
      </c>
      <c r="KR171" s="224">
        <f>+'PPFF 2022'!JB171</f>
        <v>0</v>
      </c>
      <c r="KS171" s="225">
        <f>+'PPFF 2022'!JC171</f>
        <v>0</v>
      </c>
      <c r="KT171" s="212">
        <f t="shared" si="378"/>
        <v>0</v>
      </c>
      <c r="KU171" s="224">
        <f>+'PPFF 2022'!JD171</f>
        <v>0</v>
      </c>
      <c r="KV171" s="225">
        <f>+'PPFF 2022'!JE171</f>
        <v>0</v>
      </c>
      <c r="KW171" s="212">
        <f t="shared" si="379"/>
        <v>0</v>
      </c>
      <c r="KX171" s="224">
        <f>+'PPFF 2022'!JK171</f>
        <v>0</v>
      </c>
      <c r="KY171" s="230">
        <f>+'PPFF 2022'!JL171</f>
        <v>0</v>
      </c>
      <c r="KZ171" s="224">
        <f>+'PPFF 2022'!JM171</f>
        <v>0</v>
      </c>
      <c r="LA171" s="230">
        <f>+'PPFF 2022'!JN171</f>
        <v>0</v>
      </c>
      <c r="LB171" s="224">
        <f>+'PPFF 2022'!JO171</f>
        <v>0</v>
      </c>
      <c r="LC171" s="230">
        <f>+'PPFF 2022'!JP171</f>
        <v>0</v>
      </c>
      <c r="LD171" s="224">
        <f>+'PPFF 2022'!JQ171</f>
        <v>0</v>
      </c>
      <c r="LE171" s="230">
        <f>+'PPFF 2022'!JR171</f>
        <v>0</v>
      </c>
      <c r="LF171" s="224">
        <f>+'PPFF 2022'!JS171</f>
        <v>0</v>
      </c>
      <c r="LG171" s="230">
        <f>+'PPFF 2022'!JT171</f>
        <v>0</v>
      </c>
      <c r="LH171" s="224">
        <f>+'PPFF 2022'!JU171</f>
        <v>0</v>
      </c>
      <c r="LI171" s="230">
        <f>+'PPFF 2022'!JV171</f>
        <v>0</v>
      </c>
      <c r="LJ171" s="224">
        <f>+'PPFF 2022'!JW171</f>
        <v>0</v>
      </c>
      <c r="LK171" s="230">
        <f>+'PPFF 2022'!JX171</f>
        <v>0</v>
      </c>
      <c r="LL171" s="224">
        <f>+'PPFF 2022'!JY171</f>
        <v>0</v>
      </c>
      <c r="LM171" s="230">
        <f>+'PPFF 2022'!JZ171</f>
        <v>0</v>
      </c>
      <c r="LN171" s="224">
        <f>+'PPFF 2022'!KA171</f>
        <v>0</v>
      </c>
      <c r="LO171" s="230">
        <f>+'PPFF 2022'!KB171</f>
        <v>0</v>
      </c>
      <c r="LP171" s="224">
        <f>+'PPFF 2022'!KC171</f>
        <v>0</v>
      </c>
      <c r="LQ171" s="230">
        <f>+'PPFF 2022'!KD171</f>
        <v>0</v>
      </c>
      <c r="LR171" s="224">
        <f>+'PPFF 2022'!KE171</f>
        <v>0</v>
      </c>
      <c r="LS171" s="230">
        <f>+'PPFF 2022'!KF171</f>
        <v>0</v>
      </c>
      <c r="LT171" s="224">
        <f>+'PPFF 2022'!KG171</f>
        <v>0</v>
      </c>
      <c r="LU171" s="230">
        <f>+'PPFF 2022'!KH171</f>
        <v>0</v>
      </c>
      <c r="LV171" s="234">
        <f>+'PPFF 2022'!KN171</f>
        <v>0</v>
      </c>
      <c r="LW171" s="234">
        <f>+'PPFF 2022'!KP171</f>
        <v>0</v>
      </c>
      <c r="LX171" s="234">
        <f>+'PPFF 2022'!KR171</f>
        <v>0</v>
      </c>
      <c r="LY171" s="234">
        <f>+'PPFF 2022'!KT171</f>
        <v>0</v>
      </c>
      <c r="LZ171" s="234">
        <f>+'PPFF 2022'!KV171</f>
        <v>0</v>
      </c>
      <c r="MA171" s="234">
        <f>+'PPFF 2022'!KX171</f>
        <v>0</v>
      </c>
      <c r="MB171" s="234">
        <f>+'PPFF 2022'!KZ171</f>
        <v>0</v>
      </c>
      <c r="MC171" s="234">
        <f>+'PPFF 2022'!LB171</f>
        <v>0</v>
      </c>
      <c r="MD171" s="234">
        <f>+'PPFF 2022'!LD171</f>
        <v>0</v>
      </c>
      <c r="ME171" s="234">
        <f>+'PPFF 2022'!LF171</f>
        <v>0</v>
      </c>
      <c r="MF171" s="234">
        <f>+'PPFF 2022'!LH171</f>
        <v>0</v>
      </c>
      <c r="MG171" s="234">
        <f>+'PPFF 2022'!LJ171</f>
        <v>0</v>
      </c>
      <c r="MH171" s="190">
        <f>+'PPFF 2022'!LN171/6</f>
        <v>0</v>
      </c>
      <c r="MI171" s="190">
        <f>+'PPFF 2022'!LP171/6</f>
        <v>0</v>
      </c>
      <c r="MJ171" s="190">
        <f>+'PPFF 2022'!LR171/6</f>
        <v>0</v>
      </c>
      <c r="MK171" s="190">
        <f>+'PPFF 2022'!LT171/6</f>
        <v>0</v>
      </c>
      <c r="ML171" s="190">
        <f>+'PPFF 2022'!LV171/6</f>
        <v>0</v>
      </c>
      <c r="MM171" s="190">
        <f>+'PPFF 2022'!LX171/6</f>
        <v>0</v>
      </c>
      <c r="MN171" s="239">
        <f>+'PPFF 2022'!LZ171/6</f>
        <v>0</v>
      </c>
      <c r="MO171" s="190">
        <f>+'PPFF 2022'!MB171/6</f>
        <v>0</v>
      </c>
      <c r="MP171" s="190">
        <f>+'PPFF 2022'!MD171/6</f>
        <v>0</v>
      </c>
      <c r="MQ171" s="190">
        <f>+'PPFF 2022'!MF171/6</f>
        <v>0</v>
      </c>
      <c r="MR171" s="190">
        <f>+'PPFF 2022'!MH171/6</f>
        <v>0</v>
      </c>
      <c r="MS171" s="190">
        <f>+'PPFF 2022'!MJ171/6</f>
        <v>0</v>
      </c>
      <c r="MT171" s="104">
        <f>+'PPFF 2022'!MN171</f>
        <v>0</v>
      </c>
      <c r="MU171" s="104">
        <f>+'PPFF 2022'!MP171</f>
        <v>0</v>
      </c>
      <c r="MV171" s="104">
        <f>+'PPFF 2022'!MR171</f>
        <v>0</v>
      </c>
      <c r="MW171" s="104">
        <f>+'PPFF 2022'!MT171</f>
        <v>0</v>
      </c>
      <c r="MX171" s="104">
        <f>+'PPFF 2022'!MV171</f>
        <v>0</v>
      </c>
      <c r="MY171" s="104">
        <f>+'PPFF 2022'!MX171</f>
        <v>0</v>
      </c>
      <c r="MZ171" s="104">
        <f>+'PPFF 2022'!MZ171</f>
        <v>0</v>
      </c>
      <c r="NA171" s="104">
        <f>+'PPFF 2022'!NB171</f>
        <v>0</v>
      </c>
      <c r="NB171" s="104">
        <f>+'PPFF 2022'!ND171</f>
        <v>0</v>
      </c>
      <c r="NC171" s="104">
        <f>+'PPFF 2022'!NF171</f>
        <v>0</v>
      </c>
      <c r="ND171" s="104">
        <f>+'PPFF 2022'!NH171</f>
        <v>0</v>
      </c>
      <c r="NE171" s="104">
        <f>+'PPFF 2022'!NJ171</f>
        <v>0</v>
      </c>
    </row>
    <row r="172" spans="1:369" s="88" customFormat="1" ht="10.5" x14ac:dyDescent="0.25">
      <c r="A172" s="89" t="s">
        <v>36</v>
      </c>
      <c r="B172" s="90" t="s">
        <v>37</v>
      </c>
      <c r="C172" s="90">
        <v>406</v>
      </c>
      <c r="D172" s="90" t="s">
        <v>344</v>
      </c>
      <c r="E172" s="91" t="s">
        <v>36</v>
      </c>
      <c r="F172" s="92" t="s">
        <v>37</v>
      </c>
      <c r="G172" s="92" t="s">
        <v>352</v>
      </c>
      <c r="H172" s="155">
        <v>168</v>
      </c>
      <c r="I172" s="92" t="s">
        <v>413</v>
      </c>
      <c r="J172" s="171">
        <f>+'PPFF 2022'!J172+'PPFF 2022'!K172</f>
        <v>0</v>
      </c>
      <c r="K172" s="171">
        <f>+'PPFF 2022'!L172+'PPFF 2022'!M172</f>
        <v>0</v>
      </c>
      <c r="L172" s="171">
        <f>+'PPFF 2022'!N172+'PPFF 2022'!O172</f>
        <v>0</v>
      </c>
      <c r="M172" s="171">
        <f>+'PPFF 2022'!P172+'PPFF 2022'!Q172</f>
        <v>0</v>
      </c>
      <c r="N172" s="171">
        <f>+'PPFF 2022'!R172+'PPFF 2022'!S172</f>
        <v>0</v>
      </c>
      <c r="O172" s="171">
        <f>+'PPFF 2022'!T172+'PPFF 2022'!U172</f>
        <v>0</v>
      </c>
      <c r="P172" s="171">
        <f>+'PPFF 2022'!V172+'PPFF 2022'!W172</f>
        <v>0</v>
      </c>
      <c r="Q172" s="171">
        <f>+'PPFF 2022'!X172+'PPFF 2022'!Y172</f>
        <v>0</v>
      </c>
      <c r="R172" s="171">
        <f>+'PPFF 2022'!Z172+'PPFF 2022'!AA172</f>
        <v>0</v>
      </c>
      <c r="S172" s="171">
        <f>+'PPFF 2022'!AB172+'PPFF 2022'!AC172</f>
        <v>0</v>
      </c>
      <c r="T172" s="171">
        <f>+'PPFF 2022'!AD172+'PPFF 2022'!AE172</f>
        <v>0</v>
      </c>
      <c r="U172" s="171">
        <f>+'PPFF 2022'!AF172+'PPFF 2022'!AG172</f>
        <v>0</v>
      </c>
      <c r="V172" s="93">
        <f>+'PPFF 2022'!AM172</f>
        <v>1</v>
      </c>
      <c r="W172" s="95">
        <f>+'PPFF 2022'!AN172</f>
        <v>0</v>
      </c>
      <c r="X172" s="98">
        <f>+('PPFF 2022'!AM172+'PPFF 2022'!AN172)/13</f>
        <v>7.6923076923076927E-2</v>
      </c>
      <c r="Y172" s="93">
        <f>+'PPFF 2022'!AO172</f>
        <v>0</v>
      </c>
      <c r="Z172" s="95">
        <f>+'PPFF 2022'!AP172</f>
        <v>0</v>
      </c>
      <c r="AA172" s="98">
        <f>+('PPFF 2022'!AO172+'PPFF 2022'!AP172)/13</f>
        <v>0</v>
      </c>
      <c r="AB172" s="93">
        <f>+'PPFF 2022'!AQ172</f>
        <v>0</v>
      </c>
      <c r="AC172" s="95">
        <f>+'PPFF 2022'!AR172</f>
        <v>0</v>
      </c>
      <c r="AD172" s="98">
        <f t="shared" si="286"/>
        <v>0</v>
      </c>
      <c r="AE172" s="93">
        <f>+'PPFF 2022'!AS172</f>
        <v>0</v>
      </c>
      <c r="AF172" s="95">
        <f>+'PPFF 2022'!AT172</f>
        <v>0</v>
      </c>
      <c r="AG172" s="98">
        <f t="shared" si="287"/>
        <v>0</v>
      </c>
      <c r="AH172" s="93">
        <f>+'PPFF 2022'!AU172</f>
        <v>0</v>
      </c>
      <c r="AI172" s="95">
        <f>+'PPFF 2022'!AV172</f>
        <v>0</v>
      </c>
      <c r="AJ172" s="98">
        <f t="shared" si="288"/>
        <v>0</v>
      </c>
      <c r="AK172" s="93">
        <f>+'PPFF 2022'!AW172</f>
        <v>0</v>
      </c>
      <c r="AL172" s="95">
        <f>+'PPFF 2022'!AX172</f>
        <v>0</v>
      </c>
      <c r="AM172" s="98">
        <f t="shared" si="289"/>
        <v>0</v>
      </c>
      <c r="AN172" s="93">
        <f>+'PPFF 2022'!AY172</f>
        <v>0</v>
      </c>
      <c r="AO172" s="95">
        <f>+'PPFF 2022'!AZ172</f>
        <v>0</v>
      </c>
      <c r="AP172" s="98">
        <f t="shared" si="290"/>
        <v>0</v>
      </c>
      <c r="AQ172" s="93">
        <f>+'PPFF 2022'!BA172</f>
        <v>0</v>
      </c>
      <c r="AR172" s="95">
        <f>+'PPFF 2022'!BB172</f>
        <v>0</v>
      </c>
      <c r="AS172" s="98">
        <f t="shared" si="291"/>
        <v>0</v>
      </c>
      <c r="AT172" s="93">
        <f>+'PPFF 2022'!BC172</f>
        <v>0</v>
      </c>
      <c r="AU172" s="95">
        <f>+'PPFF 2022'!BD172</f>
        <v>0</v>
      </c>
      <c r="AV172" s="98">
        <f t="shared" si="292"/>
        <v>0</v>
      </c>
      <c r="AW172" s="93">
        <f>+'PPFF 2022'!BE172</f>
        <v>0</v>
      </c>
      <c r="AX172" s="95">
        <f>+'PPFF 2022'!BF172</f>
        <v>0</v>
      </c>
      <c r="AY172" s="98">
        <f t="shared" si="293"/>
        <v>0</v>
      </c>
      <c r="AZ172" s="93">
        <f>+'PPFF 2022'!BG172</f>
        <v>0</v>
      </c>
      <c r="BA172" s="95">
        <f>+'PPFF 2022'!BH172</f>
        <v>0</v>
      </c>
      <c r="BB172" s="98">
        <f t="shared" si="294"/>
        <v>0</v>
      </c>
      <c r="BC172" s="93">
        <f>+'PPFF 2022'!BI172</f>
        <v>0</v>
      </c>
      <c r="BD172" s="95">
        <f>+'PPFF 2022'!BJ172</f>
        <v>0</v>
      </c>
      <c r="BE172" s="97">
        <f t="shared" si="295"/>
        <v>0</v>
      </c>
      <c r="BF172" s="107">
        <f>+'PPFF 2022'!BP172</f>
        <v>0</v>
      </c>
      <c r="BG172" s="97">
        <f>+'PPFF 2022'!BQ172</f>
        <v>0</v>
      </c>
      <c r="BH172" s="182">
        <f t="shared" si="296"/>
        <v>0</v>
      </c>
      <c r="BI172" s="107">
        <f>+'PPFF 2022'!BR172</f>
        <v>0</v>
      </c>
      <c r="BJ172" s="97">
        <f>+'PPFF 2022'!BS172</f>
        <v>0</v>
      </c>
      <c r="BK172" s="182">
        <f t="shared" si="297"/>
        <v>0</v>
      </c>
      <c r="BL172" s="107">
        <f>+'PPFF 2022'!BT172</f>
        <v>0</v>
      </c>
      <c r="BM172" s="97">
        <f>+'PPFF 2022'!BU172</f>
        <v>0</v>
      </c>
      <c r="BN172" s="182">
        <f t="shared" si="298"/>
        <v>0</v>
      </c>
      <c r="BO172" s="107">
        <f>+'PPFF 2022'!BV172</f>
        <v>0</v>
      </c>
      <c r="BP172" s="97">
        <f>+'PPFF 2022'!BW172</f>
        <v>0</v>
      </c>
      <c r="BQ172" s="182">
        <f t="shared" si="299"/>
        <v>0</v>
      </c>
      <c r="BR172" s="107">
        <f>+'PPFF 2022'!BX172</f>
        <v>0</v>
      </c>
      <c r="BS172" s="97">
        <f>+'PPFF 2022'!BY172</f>
        <v>0</v>
      </c>
      <c r="BT172" s="182">
        <f t="shared" si="300"/>
        <v>0</v>
      </c>
      <c r="BU172" s="107">
        <f>+'PPFF 2022'!BZ172</f>
        <v>0</v>
      </c>
      <c r="BV172" s="97">
        <f>+'PPFF 2022'!CA172</f>
        <v>0</v>
      </c>
      <c r="BW172" s="182">
        <f t="shared" si="301"/>
        <v>0</v>
      </c>
      <c r="BX172" s="107">
        <f>+'PPFF 2022'!CB172</f>
        <v>0</v>
      </c>
      <c r="BY172" s="97">
        <f>+'PPFF 2022'!CC172</f>
        <v>0</v>
      </c>
      <c r="BZ172" s="182">
        <f t="shared" si="302"/>
        <v>0</v>
      </c>
      <c r="CA172" s="107">
        <f>+'PPFF 2022'!CD172</f>
        <v>0</v>
      </c>
      <c r="CB172" s="97">
        <f>+'PPFF 2022'!CE172</f>
        <v>0</v>
      </c>
      <c r="CC172" s="182">
        <f t="shared" si="303"/>
        <v>0</v>
      </c>
      <c r="CD172" s="107">
        <f>+'PPFF 2022'!CF172</f>
        <v>0</v>
      </c>
      <c r="CE172" s="97">
        <f>+'PPFF 2022'!CG172</f>
        <v>0</v>
      </c>
      <c r="CF172" s="182">
        <f t="shared" si="304"/>
        <v>0</v>
      </c>
      <c r="CG172" s="107">
        <f>+'PPFF 2022'!CH172</f>
        <v>0</v>
      </c>
      <c r="CH172" s="97">
        <f>+'PPFF 2022'!CI172</f>
        <v>0</v>
      </c>
      <c r="CI172" s="182">
        <f t="shared" si="305"/>
        <v>0</v>
      </c>
      <c r="CJ172" s="107">
        <f>+'PPFF 2022'!CJ172</f>
        <v>0</v>
      </c>
      <c r="CK172" s="97">
        <f>+'PPFF 2022'!CK172</f>
        <v>0</v>
      </c>
      <c r="CL172" s="182">
        <f t="shared" si="306"/>
        <v>0</v>
      </c>
      <c r="CM172" s="107">
        <f>+'PPFF 2022'!CL172</f>
        <v>0</v>
      </c>
      <c r="CN172" s="97">
        <f>+'PPFF 2022'!CM172</f>
        <v>0</v>
      </c>
      <c r="CO172" s="187">
        <f t="shared" si="307"/>
        <v>0</v>
      </c>
      <c r="CP172" s="109">
        <f>+'PPFF 2022'!CS172</f>
        <v>1</v>
      </c>
      <c r="CQ172" s="111">
        <f>+'PPFF 2022'!CT172</f>
        <v>1</v>
      </c>
      <c r="CR172" s="98">
        <f t="shared" si="308"/>
        <v>0.16666666666666666</v>
      </c>
      <c r="CS172" s="109">
        <f>+'PPFF 2022'!CU172</f>
        <v>0</v>
      </c>
      <c r="CT172" s="111">
        <f>+'PPFF 2022'!CV172</f>
        <v>0</v>
      </c>
      <c r="CU172" s="98">
        <f t="shared" si="309"/>
        <v>0</v>
      </c>
      <c r="CV172" s="109">
        <f>+'PPFF 2022'!CW172</f>
        <v>0</v>
      </c>
      <c r="CW172" s="111">
        <f>+'PPFF 2022'!CX172</f>
        <v>0</v>
      </c>
      <c r="CX172" s="98">
        <f t="shared" si="310"/>
        <v>0</v>
      </c>
      <c r="CY172" s="109">
        <f>+'PPFF 2022'!CY172</f>
        <v>0</v>
      </c>
      <c r="CZ172" s="111">
        <f>+'PPFF 2022'!CZ172</f>
        <v>0</v>
      </c>
      <c r="DA172" s="98">
        <f t="shared" si="311"/>
        <v>0</v>
      </c>
      <c r="DB172" s="109">
        <f>+'PPFF 2022'!DA172</f>
        <v>0</v>
      </c>
      <c r="DC172" s="111">
        <f>+'PPFF 2022'!DB172</f>
        <v>0</v>
      </c>
      <c r="DD172" s="98">
        <f t="shared" si="312"/>
        <v>0</v>
      </c>
      <c r="DE172" s="109">
        <f>+'PPFF 2022'!DC172</f>
        <v>0</v>
      </c>
      <c r="DF172" s="111">
        <f>+'PPFF 2022'!DD172</f>
        <v>0</v>
      </c>
      <c r="DG172" s="98">
        <f t="shared" si="313"/>
        <v>0</v>
      </c>
      <c r="DH172" s="109">
        <f>+'PPFF 2022'!DE172</f>
        <v>0</v>
      </c>
      <c r="DI172" s="111">
        <f>+'PPFF 2022'!DF172</f>
        <v>0</v>
      </c>
      <c r="DJ172" s="98">
        <f t="shared" si="314"/>
        <v>0</v>
      </c>
      <c r="DK172" s="109">
        <f>+'PPFF 2022'!DG172</f>
        <v>0</v>
      </c>
      <c r="DL172" s="111">
        <f>+'PPFF 2022'!DH172</f>
        <v>0</v>
      </c>
      <c r="DM172" s="98">
        <f t="shared" si="315"/>
        <v>0</v>
      </c>
      <c r="DN172" s="109">
        <f>+'PPFF 2022'!DI172</f>
        <v>0</v>
      </c>
      <c r="DO172" s="111">
        <f>+'PPFF 2022'!DJ172</f>
        <v>0</v>
      </c>
      <c r="DP172" s="98">
        <f t="shared" si="316"/>
        <v>0</v>
      </c>
      <c r="DQ172" s="109">
        <f>+'PPFF 2022'!DK172</f>
        <v>0</v>
      </c>
      <c r="DR172" s="111">
        <f>+'PPFF 2022'!DL172</f>
        <v>0</v>
      </c>
      <c r="DS172" s="98">
        <f t="shared" si="317"/>
        <v>0</v>
      </c>
      <c r="DT172" s="109">
        <f>+'PPFF 2022'!DM172</f>
        <v>0</v>
      </c>
      <c r="DU172" s="111">
        <f>+'PPFF 2022'!DN172</f>
        <v>0</v>
      </c>
      <c r="DV172" s="98">
        <f t="shared" si="318"/>
        <v>0</v>
      </c>
      <c r="DW172" s="109">
        <f>+'PPFF 2022'!DO172</f>
        <v>0</v>
      </c>
      <c r="DX172" s="111">
        <f>+'PPFF 2022'!DP172</f>
        <v>0</v>
      </c>
      <c r="DY172" s="107">
        <f t="shared" si="319"/>
        <v>0</v>
      </c>
      <c r="DZ172" s="109">
        <f>+'PPFF 2022'!DV172</f>
        <v>0</v>
      </c>
      <c r="EA172" s="111">
        <f>+'PPFF 2022'!DW172</f>
        <v>0</v>
      </c>
      <c r="EB172" s="98">
        <f t="shared" si="320"/>
        <v>0</v>
      </c>
      <c r="EC172" s="111">
        <f>+'PPFF 2022'!DX172</f>
        <v>0</v>
      </c>
      <c r="ED172" s="111">
        <f>+'PPFF 2022'!DY172</f>
        <v>0</v>
      </c>
      <c r="EE172" s="98">
        <f t="shared" si="321"/>
        <v>0</v>
      </c>
      <c r="EF172" s="111">
        <f>+'PPFF 2022'!DZ172</f>
        <v>0</v>
      </c>
      <c r="EG172" s="111">
        <f>+'PPFF 2022'!EA172</f>
        <v>0</v>
      </c>
      <c r="EH172" s="98">
        <f t="shared" si="322"/>
        <v>0</v>
      </c>
      <c r="EI172" s="111">
        <f>+'PPFF 2022'!EB172</f>
        <v>0</v>
      </c>
      <c r="EJ172" s="111">
        <f>+'PPFF 2022'!EC172</f>
        <v>0</v>
      </c>
      <c r="EK172" s="98">
        <f t="shared" si="323"/>
        <v>0</v>
      </c>
      <c r="EL172" s="111">
        <f>+'PPFF 2022'!ED172</f>
        <v>0</v>
      </c>
      <c r="EM172" s="111">
        <f>+'PPFF 2022'!EE172</f>
        <v>0</v>
      </c>
      <c r="EN172" s="98">
        <f t="shared" si="324"/>
        <v>0</v>
      </c>
      <c r="EO172" s="111">
        <f>+'PPFF 2022'!EF172</f>
        <v>0</v>
      </c>
      <c r="EP172" s="111">
        <f>+'PPFF 2022'!EG172</f>
        <v>0</v>
      </c>
      <c r="EQ172" s="98">
        <f t="shared" si="325"/>
        <v>0</v>
      </c>
      <c r="ER172" s="111">
        <f>+'PPFF 2022'!EH172</f>
        <v>0</v>
      </c>
      <c r="ES172" s="111">
        <f>+'PPFF 2022'!EI172</f>
        <v>0</v>
      </c>
      <c r="ET172" s="98">
        <f t="shared" si="326"/>
        <v>0</v>
      </c>
      <c r="EU172" s="111">
        <f>+'PPFF 2022'!EJ172</f>
        <v>0</v>
      </c>
      <c r="EV172" s="111">
        <f>+'PPFF 2022'!EK172</f>
        <v>0</v>
      </c>
      <c r="EW172" s="98">
        <f t="shared" si="327"/>
        <v>0</v>
      </c>
      <c r="EX172" s="111">
        <f>+'PPFF 2022'!EL172</f>
        <v>0</v>
      </c>
      <c r="EY172" s="111">
        <f>+'PPFF 2022'!EM172</f>
        <v>0</v>
      </c>
      <c r="EZ172" s="98">
        <f t="shared" si="328"/>
        <v>0</v>
      </c>
      <c r="FA172" s="111">
        <f>+'PPFF 2022'!EN172</f>
        <v>0</v>
      </c>
      <c r="FB172" s="111">
        <f>+'PPFF 2022'!EO172</f>
        <v>0</v>
      </c>
      <c r="FC172" s="98">
        <f t="shared" si="329"/>
        <v>0</v>
      </c>
      <c r="FD172" s="111">
        <f>+'PPFF 2022'!EP172</f>
        <v>0</v>
      </c>
      <c r="FE172" s="111">
        <f>+'PPFF 2022'!EQ172</f>
        <v>0</v>
      </c>
      <c r="FF172" s="98">
        <f t="shared" si="330"/>
        <v>0</v>
      </c>
      <c r="FG172" s="111">
        <f>+'PPFF 2022'!ER172</f>
        <v>0</v>
      </c>
      <c r="FH172" s="111">
        <f>+'PPFF 2022'!ES172</f>
        <v>0</v>
      </c>
      <c r="FI172" s="97">
        <f t="shared" si="331"/>
        <v>0</v>
      </c>
      <c r="FJ172" s="108">
        <f>+'PPFF 2022'!EY172</f>
        <v>0</v>
      </c>
      <c r="FK172" s="103">
        <f>+'PPFF 2022'!EZ172</f>
        <v>0</v>
      </c>
      <c r="FL172" s="193">
        <f t="shared" si="332"/>
        <v>0</v>
      </c>
      <c r="FM172" s="203">
        <f>+'PPFF 2022'!FA172</f>
        <v>0</v>
      </c>
      <c r="FN172" s="204">
        <f>+'PPFF 2022'!FB172</f>
        <v>0</v>
      </c>
      <c r="FO172" s="202">
        <f t="shared" si="333"/>
        <v>0</v>
      </c>
      <c r="FP172" s="203">
        <f>+'PPFF 2022'!FC172</f>
        <v>0</v>
      </c>
      <c r="FQ172" s="204">
        <f>+'PPFF 2022'!FD172</f>
        <v>0</v>
      </c>
      <c r="FR172" s="202">
        <f t="shared" si="334"/>
        <v>0</v>
      </c>
      <c r="FS172" s="203">
        <f>+'PPFF 2022'!FE172</f>
        <v>0</v>
      </c>
      <c r="FT172" s="204">
        <f>+'PPFF 2022'!FF172</f>
        <v>0</v>
      </c>
      <c r="FU172" s="202">
        <f t="shared" si="335"/>
        <v>0</v>
      </c>
      <c r="FV172" s="203">
        <f>+'PPFF 2022'!FG172</f>
        <v>0</v>
      </c>
      <c r="FW172" s="204">
        <f>+'PPFF 2022'!FH172</f>
        <v>0</v>
      </c>
      <c r="FX172" s="202">
        <f t="shared" si="336"/>
        <v>0</v>
      </c>
      <c r="FY172" s="203">
        <f>+'PPFF 2022'!FI172</f>
        <v>0</v>
      </c>
      <c r="FZ172" s="204">
        <f>+'PPFF 2022'!FJ172</f>
        <v>0</v>
      </c>
      <c r="GA172" s="202">
        <f t="shared" si="337"/>
        <v>0</v>
      </c>
      <c r="GB172" s="203">
        <f>+'PPFF 2022'!FK172</f>
        <v>0</v>
      </c>
      <c r="GC172" s="204">
        <f>+'PPFF 2022'!FL172</f>
        <v>0</v>
      </c>
      <c r="GD172" s="202">
        <f t="shared" si="338"/>
        <v>0</v>
      </c>
      <c r="GE172" s="203">
        <f>+'PPFF 2022'!FM172</f>
        <v>0</v>
      </c>
      <c r="GF172" s="204">
        <f>+'PPFF 2022'!FN172</f>
        <v>0</v>
      </c>
      <c r="GG172" s="202">
        <f t="shared" si="339"/>
        <v>0</v>
      </c>
      <c r="GH172" s="203">
        <f>+'PPFF 2022'!FO172</f>
        <v>0</v>
      </c>
      <c r="GI172" s="204">
        <f>+'PPFF 2022'!FP172</f>
        <v>0</v>
      </c>
      <c r="GJ172" s="202">
        <f t="shared" si="340"/>
        <v>0</v>
      </c>
      <c r="GK172" s="203">
        <f>+'PPFF 2022'!FQ172</f>
        <v>0</v>
      </c>
      <c r="GL172" s="204">
        <f>+'PPFF 2022'!FR172</f>
        <v>0</v>
      </c>
      <c r="GM172" s="202">
        <f t="shared" si="341"/>
        <v>0</v>
      </c>
      <c r="GN172" s="203">
        <f>+'PPFF 2022'!FS172</f>
        <v>0</v>
      </c>
      <c r="GO172" s="204">
        <f>+'PPFF 2022'!FT172</f>
        <v>0</v>
      </c>
      <c r="GP172" s="202">
        <f t="shared" si="342"/>
        <v>0</v>
      </c>
      <c r="GQ172" s="203">
        <f>+'PPFF 2022'!FU172</f>
        <v>0</v>
      </c>
      <c r="GR172" s="204">
        <f>+'PPFF 2022'!FV172</f>
        <v>0</v>
      </c>
      <c r="GS172" s="209">
        <f t="shared" si="343"/>
        <v>0</v>
      </c>
      <c r="GT172" s="203">
        <f>+'PPFF 2022'!GB172</f>
        <v>0</v>
      </c>
      <c r="GU172" s="204">
        <f>+'PPFF 2022'!GC172</f>
        <v>0</v>
      </c>
      <c r="GV172" s="202">
        <f t="shared" si="344"/>
        <v>0</v>
      </c>
      <c r="GW172" s="203">
        <f>+'PPFF 2022'!GD172</f>
        <v>0</v>
      </c>
      <c r="GX172" s="204">
        <f>+'PPFF 2022'!GE172</f>
        <v>0</v>
      </c>
      <c r="GY172" s="202">
        <f t="shared" si="345"/>
        <v>0</v>
      </c>
      <c r="GZ172" s="203">
        <f>+'PPFF 2022'!GF172</f>
        <v>0</v>
      </c>
      <c r="HA172" s="204">
        <f>+'PPFF 2022'!GG172</f>
        <v>0</v>
      </c>
      <c r="HB172" s="202">
        <f t="shared" si="346"/>
        <v>0</v>
      </c>
      <c r="HC172" s="203">
        <f>+'PPFF 2022'!GH172</f>
        <v>0</v>
      </c>
      <c r="HD172" s="204">
        <f>+'PPFF 2022'!GI172</f>
        <v>0</v>
      </c>
      <c r="HE172" s="202">
        <f t="shared" si="347"/>
        <v>0</v>
      </c>
      <c r="HF172" s="203">
        <f>+'PPFF 2022'!GJ172</f>
        <v>0</v>
      </c>
      <c r="HG172" s="204">
        <f>+'PPFF 2022'!GK172</f>
        <v>0</v>
      </c>
      <c r="HH172" s="202">
        <f t="shared" si="348"/>
        <v>0</v>
      </c>
      <c r="HI172" s="203">
        <f>+'PPFF 2022'!GL172</f>
        <v>0</v>
      </c>
      <c r="HJ172" s="204">
        <f>+'PPFF 2022'!GM172</f>
        <v>0</v>
      </c>
      <c r="HK172" s="202">
        <f t="shared" si="349"/>
        <v>0</v>
      </c>
      <c r="HL172" s="203">
        <f>+'PPFF 2022'!GN172</f>
        <v>0</v>
      </c>
      <c r="HM172" s="204">
        <f>+'PPFF 2022'!GO172</f>
        <v>0</v>
      </c>
      <c r="HN172" s="202">
        <f t="shared" si="350"/>
        <v>0</v>
      </c>
      <c r="HO172" s="203">
        <f>+'PPFF 2022'!GP172</f>
        <v>0</v>
      </c>
      <c r="HP172" s="204">
        <f>+'PPFF 2022'!GQ172</f>
        <v>0</v>
      </c>
      <c r="HQ172" s="202">
        <f t="shared" si="351"/>
        <v>0</v>
      </c>
      <c r="HR172" s="203">
        <f>+'PPFF 2022'!GR172</f>
        <v>0</v>
      </c>
      <c r="HS172" s="204">
        <f>+'PPFF 2022'!GS172</f>
        <v>0</v>
      </c>
      <c r="HT172" s="202">
        <f t="shared" si="352"/>
        <v>0</v>
      </c>
      <c r="HU172" s="203">
        <f>+'PPFF 2022'!GT172</f>
        <v>0</v>
      </c>
      <c r="HV172" s="204">
        <f>+'PPFF 2022'!GU172</f>
        <v>0</v>
      </c>
      <c r="HW172" s="202">
        <f t="shared" si="353"/>
        <v>0</v>
      </c>
      <c r="HX172" s="203">
        <f>+'PPFF 2022'!GV172</f>
        <v>0</v>
      </c>
      <c r="HY172" s="204">
        <f>+'PPFF 2022'!GW172</f>
        <v>0</v>
      </c>
      <c r="HZ172" s="202">
        <f t="shared" si="354"/>
        <v>0</v>
      </c>
      <c r="IA172" s="203">
        <f>+'PPFF 2022'!GX172</f>
        <v>0</v>
      </c>
      <c r="IB172" s="204">
        <f>+'PPFF 2022'!GY172</f>
        <v>0</v>
      </c>
      <c r="IC172" s="209">
        <f t="shared" si="355"/>
        <v>0</v>
      </c>
      <c r="ID172" s="203">
        <f>+'PPFF 2022'!HE172</f>
        <v>0</v>
      </c>
      <c r="IE172" s="204">
        <f>+'PPFF 2022'!HF172</f>
        <v>0</v>
      </c>
      <c r="IF172" s="215">
        <f t="shared" si="356"/>
        <v>0</v>
      </c>
      <c r="IG172" s="203">
        <f>+'PPFF 2022'!HG172</f>
        <v>0</v>
      </c>
      <c r="IH172" s="204">
        <f>+'PPFF 2022'!HH172</f>
        <v>0</v>
      </c>
      <c r="II172" s="215">
        <f t="shared" si="357"/>
        <v>0</v>
      </c>
      <c r="IJ172" s="203">
        <f>+'PPFF 2022'!HI172</f>
        <v>0</v>
      </c>
      <c r="IK172" s="204">
        <f>+'PPFF 2022'!HJ172</f>
        <v>0</v>
      </c>
      <c r="IL172" s="215">
        <f t="shared" si="358"/>
        <v>0</v>
      </c>
      <c r="IM172" s="203">
        <f>+'PPFF 2022'!HK172</f>
        <v>0</v>
      </c>
      <c r="IN172" s="204">
        <f>+'PPFF 2022'!HL172</f>
        <v>0</v>
      </c>
      <c r="IO172" s="215">
        <f t="shared" si="359"/>
        <v>0</v>
      </c>
      <c r="IP172" s="203">
        <f>+'PPFF 2022'!HM172</f>
        <v>0</v>
      </c>
      <c r="IQ172" s="204">
        <f>+'PPFF 2022'!HN172</f>
        <v>0</v>
      </c>
      <c r="IR172" s="215">
        <f t="shared" si="360"/>
        <v>0</v>
      </c>
      <c r="IS172" s="203">
        <f>+'PPFF 2022'!HO172</f>
        <v>0</v>
      </c>
      <c r="IT172" s="204">
        <f>+'PPFF 2022'!HP172</f>
        <v>0</v>
      </c>
      <c r="IU172" s="215">
        <f t="shared" si="361"/>
        <v>0</v>
      </c>
      <c r="IV172" s="203">
        <f>+'PPFF 2022'!HQ172</f>
        <v>0</v>
      </c>
      <c r="IW172" s="204">
        <f>+'PPFF 2022'!HR172</f>
        <v>0</v>
      </c>
      <c r="IX172" s="215">
        <f t="shared" si="362"/>
        <v>0</v>
      </c>
      <c r="IY172" s="203">
        <f>+'PPFF 2022'!HS172</f>
        <v>0</v>
      </c>
      <c r="IZ172" s="204">
        <f>+'PPFF 2022'!HT172</f>
        <v>0</v>
      </c>
      <c r="JA172" s="215">
        <f t="shared" si="363"/>
        <v>0</v>
      </c>
      <c r="JB172" s="203">
        <f>+'PPFF 2022'!HU172</f>
        <v>0</v>
      </c>
      <c r="JC172" s="204">
        <f>+'PPFF 2022'!HV172</f>
        <v>0</v>
      </c>
      <c r="JD172" s="215">
        <f t="shared" si="364"/>
        <v>0</v>
      </c>
      <c r="JE172" s="203">
        <f>+'PPFF 2022'!HW172</f>
        <v>0</v>
      </c>
      <c r="JF172" s="204">
        <f>+'PPFF 2022'!HX172</f>
        <v>0</v>
      </c>
      <c r="JG172" s="215">
        <f t="shared" si="365"/>
        <v>0</v>
      </c>
      <c r="JH172" s="203">
        <f>+'PPFF 2022'!HY172</f>
        <v>0</v>
      </c>
      <c r="JI172" s="204">
        <f>+'PPFF 2022'!HZ172</f>
        <v>0</v>
      </c>
      <c r="JJ172" s="215">
        <f t="shared" si="366"/>
        <v>0</v>
      </c>
      <c r="JK172" s="203">
        <f>+'PPFF 2022'!IA172</f>
        <v>0</v>
      </c>
      <c r="JL172" s="204">
        <f>+'PPFF 2022'!IB172</f>
        <v>0</v>
      </c>
      <c r="JM172" s="218">
        <f t="shared" si="367"/>
        <v>0</v>
      </c>
      <c r="JN172" s="224">
        <f>+'PPFF 2022'!IH172</f>
        <v>0</v>
      </c>
      <c r="JO172" s="225">
        <f>+'PPFF 2022'!II172</f>
        <v>0</v>
      </c>
      <c r="JP172" s="212">
        <f t="shared" si="368"/>
        <v>0</v>
      </c>
      <c r="JQ172" s="224">
        <f>+'PPFF 2022'!IJ172</f>
        <v>0</v>
      </c>
      <c r="JR172" s="225">
        <f>+'PPFF 2022'!IK172</f>
        <v>0</v>
      </c>
      <c r="JS172" s="212">
        <f t="shared" si="369"/>
        <v>0</v>
      </c>
      <c r="JT172" s="224">
        <f>+'PPFF 2022'!IL172</f>
        <v>0</v>
      </c>
      <c r="JU172" s="225">
        <f>+'PPFF 2022'!IM172</f>
        <v>0</v>
      </c>
      <c r="JV172" s="212">
        <f t="shared" si="370"/>
        <v>0</v>
      </c>
      <c r="JW172" s="224">
        <f>+'PPFF 2022'!IN172</f>
        <v>0</v>
      </c>
      <c r="JX172" s="225">
        <f>+'PPFF 2022'!IO172</f>
        <v>0</v>
      </c>
      <c r="JY172" s="212">
        <f t="shared" si="371"/>
        <v>0</v>
      </c>
      <c r="JZ172" s="224">
        <f>+'PPFF 2022'!IP172</f>
        <v>0</v>
      </c>
      <c r="KA172" s="225">
        <f>+'PPFF 2022'!IQ172</f>
        <v>0</v>
      </c>
      <c r="KB172" s="212">
        <f t="shared" si="372"/>
        <v>0</v>
      </c>
      <c r="KC172" s="224">
        <f>+'PPFF 2022'!IR172</f>
        <v>0</v>
      </c>
      <c r="KD172" s="225">
        <f>+'PPFF 2022'!IS172</f>
        <v>0</v>
      </c>
      <c r="KE172" s="212">
        <f t="shared" si="373"/>
        <v>0</v>
      </c>
      <c r="KF172" s="224">
        <f>+'PPFF 2022'!IT172</f>
        <v>0</v>
      </c>
      <c r="KG172" s="225">
        <f>+'PPFF 2022'!IU172</f>
        <v>0</v>
      </c>
      <c r="KH172" s="212">
        <f t="shared" si="374"/>
        <v>0</v>
      </c>
      <c r="KI172" s="224">
        <f>+'PPFF 2022'!IV172</f>
        <v>0</v>
      </c>
      <c r="KJ172" s="225">
        <f>+'PPFF 2022'!IW172</f>
        <v>0</v>
      </c>
      <c r="KK172" s="212">
        <f t="shared" si="375"/>
        <v>0</v>
      </c>
      <c r="KL172" s="224">
        <f>+'PPFF 2022'!IX172</f>
        <v>0</v>
      </c>
      <c r="KM172" s="225">
        <f>+'PPFF 2022'!IY172</f>
        <v>0</v>
      </c>
      <c r="KN172" s="212">
        <f t="shared" si="376"/>
        <v>0</v>
      </c>
      <c r="KO172" s="224">
        <f>+'PPFF 2022'!IZ172</f>
        <v>0</v>
      </c>
      <c r="KP172" s="225">
        <f>+'PPFF 2022'!JA172</f>
        <v>0</v>
      </c>
      <c r="KQ172" s="212">
        <f t="shared" si="377"/>
        <v>0</v>
      </c>
      <c r="KR172" s="224">
        <f>+'PPFF 2022'!JB172</f>
        <v>0</v>
      </c>
      <c r="KS172" s="225">
        <f>+'PPFF 2022'!JC172</f>
        <v>0</v>
      </c>
      <c r="KT172" s="212">
        <f t="shared" si="378"/>
        <v>0</v>
      </c>
      <c r="KU172" s="224">
        <f>+'PPFF 2022'!JD172</f>
        <v>0</v>
      </c>
      <c r="KV172" s="225">
        <f>+'PPFF 2022'!JE172</f>
        <v>0</v>
      </c>
      <c r="KW172" s="212">
        <f t="shared" si="379"/>
        <v>0</v>
      </c>
      <c r="KX172" s="224">
        <f>+'PPFF 2022'!JK172</f>
        <v>0</v>
      </c>
      <c r="KY172" s="230">
        <f>+'PPFF 2022'!JL172</f>
        <v>0</v>
      </c>
      <c r="KZ172" s="224">
        <f>+'PPFF 2022'!JM172</f>
        <v>0</v>
      </c>
      <c r="LA172" s="230">
        <f>+'PPFF 2022'!JN172</f>
        <v>0</v>
      </c>
      <c r="LB172" s="224">
        <f>+'PPFF 2022'!JO172</f>
        <v>0</v>
      </c>
      <c r="LC172" s="230">
        <f>+'PPFF 2022'!JP172</f>
        <v>0</v>
      </c>
      <c r="LD172" s="224">
        <f>+'PPFF 2022'!JQ172</f>
        <v>0</v>
      </c>
      <c r="LE172" s="230">
        <f>+'PPFF 2022'!JR172</f>
        <v>0</v>
      </c>
      <c r="LF172" s="224">
        <f>+'PPFF 2022'!JS172</f>
        <v>0</v>
      </c>
      <c r="LG172" s="230">
        <f>+'PPFF 2022'!JT172</f>
        <v>0</v>
      </c>
      <c r="LH172" s="224">
        <f>+'PPFF 2022'!JU172</f>
        <v>0</v>
      </c>
      <c r="LI172" s="230">
        <f>+'PPFF 2022'!JV172</f>
        <v>0</v>
      </c>
      <c r="LJ172" s="224">
        <f>+'PPFF 2022'!JW172</f>
        <v>0</v>
      </c>
      <c r="LK172" s="230">
        <f>+'PPFF 2022'!JX172</f>
        <v>0</v>
      </c>
      <c r="LL172" s="224">
        <f>+'PPFF 2022'!JY172</f>
        <v>0</v>
      </c>
      <c r="LM172" s="230">
        <f>+'PPFF 2022'!JZ172</f>
        <v>0</v>
      </c>
      <c r="LN172" s="224">
        <f>+'PPFF 2022'!KA172</f>
        <v>0</v>
      </c>
      <c r="LO172" s="230">
        <f>+'PPFF 2022'!KB172</f>
        <v>0</v>
      </c>
      <c r="LP172" s="224">
        <f>+'PPFF 2022'!KC172</f>
        <v>0</v>
      </c>
      <c r="LQ172" s="230">
        <f>+'PPFF 2022'!KD172</f>
        <v>0</v>
      </c>
      <c r="LR172" s="224">
        <f>+'PPFF 2022'!KE172</f>
        <v>0</v>
      </c>
      <c r="LS172" s="230">
        <f>+'PPFF 2022'!KF172</f>
        <v>0</v>
      </c>
      <c r="LT172" s="224">
        <f>+'PPFF 2022'!KG172</f>
        <v>0</v>
      </c>
      <c r="LU172" s="230">
        <f>+'PPFF 2022'!KH172</f>
        <v>0</v>
      </c>
      <c r="LV172" s="234">
        <f>+'PPFF 2022'!KN172</f>
        <v>0</v>
      </c>
      <c r="LW172" s="234">
        <f>+'PPFF 2022'!KP172</f>
        <v>0</v>
      </c>
      <c r="LX172" s="234">
        <f>+'PPFF 2022'!KR172</f>
        <v>0</v>
      </c>
      <c r="LY172" s="234">
        <f>+'PPFF 2022'!KT172</f>
        <v>0</v>
      </c>
      <c r="LZ172" s="234">
        <f>+'PPFF 2022'!KV172</f>
        <v>0</v>
      </c>
      <c r="MA172" s="234">
        <f>+'PPFF 2022'!KX172</f>
        <v>0</v>
      </c>
      <c r="MB172" s="234">
        <f>+'PPFF 2022'!KZ172</f>
        <v>0</v>
      </c>
      <c r="MC172" s="234">
        <f>+'PPFF 2022'!LB172</f>
        <v>0</v>
      </c>
      <c r="MD172" s="234">
        <f>+'PPFF 2022'!LD172</f>
        <v>0</v>
      </c>
      <c r="ME172" s="234">
        <f>+'PPFF 2022'!LF172</f>
        <v>0</v>
      </c>
      <c r="MF172" s="234">
        <f>+'PPFF 2022'!LH172</f>
        <v>0</v>
      </c>
      <c r="MG172" s="234">
        <f>+'PPFF 2022'!LJ172</f>
        <v>0</v>
      </c>
      <c r="MH172" s="190">
        <f>+'PPFF 2022'!LN172/6</f>
        <v>0</v>
      </c>
      <c r="MI172" s="190">
        <f>+'PPFF 2022'!LP172/6</f>
        <v>0</v>
      </c>
      <c r="MJ172" s="190">
        <f>+'PPFF 2022'!LR172/6</f>
        <v>0</v>
      </c>
      <c r="MK172" s="190">
        <f>+'PPFF 2022'!LT172/6</f>
        <v>0</v>
      </c>
      <c r="ML172" s="190">
        <f>+'PPFF 2022'!LV172/6</f>
        <v>0</v>
      </c>
      <c r="MM172" s="190">
        <f>+'PPFF 2022'!LX172/6</f>
        <v>0</v>
      </c>
      <c r="MN172" s="239">
        <f>+'PPFF 2022'!LZ172/6</f>
        <v>0</v>
      </c>
      <c r="MO172" s="190">
        <f>+'PPFF 2022'!MB172/6</f>
        <v>0</v>
      </c>
      <c r="MP172" s="190">
        <f>+'PPFF 2022'!MD172/6</f>
        <v>0</v>
      </c>
      <c r="MQ172" s="190">
        <f>+'PPFF 2022'!MF172/6</f>
        <v>0</v>
      </c>
      <c r="MR172" s="190">
        <f>+'PPFF 2022'!MH172/6</f>
        <v>0</v>
      </c>
      <c r="MS172" s="190">
        <f>+'PPFF 2022'!MJ172/6</f>
        <v>0</v>
      </c>
      <c r="MT172" s="104">
        <f>+'PPFF 2022'!MN172</f>
        <v>0</v>
      </c>
      <c r="MU172" s="104">
        <f>+'PPFF 2022'!MP172</f>
        <v>0</v>
      </c>
      <c r="MV172" s="104">
        <f>+'PPFF 2022'!MR172</f>
        <v>0</v>
      </c>
      <c r="MW172" s="104">
        <f>+'PPFF 2022'!MT172</f>
        <v>0</v>
      </c>
      <c r="MX172" s="104">
        <f>+'PPFF 2022'!MV172</f>
        <v>0</v>
      </c>
      <c r="MY172" s="104">
        <f>+'PPFF 2022'!MX172</f>
        <v>0</v>
      </c>
      <c r="MZ172" s="104">
        <f>+'PPFF 2022'!MZ172</f>
        <v>0</v>
      </c>
      <c r="NA172" s="104">
        <f>+'PPFF 2022'!NB172</f>
        <v>0</v>
      </c>
      <c r="NB172" s="104">
        <f>+'PPFF 2022'!ND172</f>
        <v>0</v>
      </c>
      <c r="NC172" s="104">
        <f>+'PPFF 2022'!NF172</f>
        <v>0</v>
      </c>
      <c r="ND172" s="104">
        <f>+'PPFF 2022'!NH172</f>
        <v>0</v>
      </c>
      <c r="NE172" s="104">
        <f>+'PPFF 2022'!NJ172</f>
        <v>0</v>
      </c>
    </row>
    <row r="173" spans="1:369" s="88" customFormat="1" ht="10.5" x14ac:dyDescent="0.25">
      <c r="A173" s="89" t="s">
        <v>36</v>
      </c>
      <c r="B173" s="90" t="s">
        <v>37</v>
      </c>
      <c r="C173" s="90">
        <v>406</v>
      </c>
      <c r="D173" s="90" t="s">
        <v>344</v>
      </c>
      <c r="E173" s="91" t="s">
        <v>36</v>
      </c>
      <c r="F173" s="92" t="s">
        <v>37</v>
      </c>
      <c r="G173" s="92" t="s">
        <v>352</v>
      </c>
      <c r="H173" s="155">
        <v>169</v>
      </c>
      <c r="I173" s="92" t="s">
        <v>414</v>
      </c>
      <c r="J173" s="171">
        <f>+'PPFF 2022'!J173+'PPFF 2022'!K173</f>
        <v>0</v>
      </c>
      <c r="K173" s="171">
        <f>+'PPFF 2022'!L173+'PPFF 2022'!M173</f>
        <v>0</v>
      </c>
      <c r="L173" s="171">
        <f>+'PPFF 2022'!N173+'PPFF 2022'!O173</f>
        <v>0</v>
      </c>
      <c r="M173" s="171">
        <f>+'PPFF 2022'!P173+'PPFF 2022'!Q173</f>
        <v>0</v>
      </c>
      <c r="N173" s="171">
        <f>+'PPFF 2022'!R173+'PPFF 2022'!S173</f>
        <v>0</v>
      </c>
      <c r="O173" s="171">
        <f>+'PPFF 2022'!T173+'PPFF 2022'!U173</f>
        <v>0</v>
      </c>
      <c r="P173" s="171">
        <f>+'PPFF 2022'!V173+'PPFF 2022'!W173</f>
        <v>0</v>
      </c>
      <c r="Q173" s="171">
        <f>+'PPFF 2022'!X173+'PPFF 2022'!Y173</f>
        <v>0</v>
      </c>
      <c r="R173" s="171">
        <f>+'PPFF 2022'!Z173+'PPFF 2022'!AA173</f>
        <v>0</v>
      </c>
      <c r="S173" s="171">
        <f>+'PPFF 2022'!AB173+'PPFF 2022'!AC173</f>
        <v>0</v>
      </c>
      <c r="T173" s="171">
        <f>+'PPFF 2022'!AD173+'PPFF 2022'!AE173</f>
        <v>0</v>
      </c>
      <c r="U173" s="171">
        <f>+'PPFF 2022'!AF173+'PPFF 2022'!AG173</f>
        <v>0</v>
      </c>
      <c r="V173" s="93">
        <f>+'PPFF 2022'!AM173</f>
        <v>0</v>
      </c>
      <c r="W173" s="95">
        <f>+'PPFF 2022'!AN173</f>
        <v>0</v>
      </c>
      <c r="X173" s="98">
        <f>+('PPFF 2022'!AM173+'PPFF 2022'!AN173)/13</f>
        <v>0</v>
      </c>
      <c r="Y173" s="93">
        <f>+'PPFF 2022'!AO173</f>
        <v>0</v>
      </c>
      <c r="Z173" s="95">
        <f>+'PPFF 2022'!AP173</f>
        <v>0</v>
      </c>
      <c r="AA173" s="98">
        <f>+('PPFF 2022'!AO173+'PPFF 2022'!AP173)/13</f>
        <v>0</v>
      </c>
      <c r="AB173" s="93">
        <f>+'PPFF 2022'!AQ173</f>
        <v>0</v>
      </c>
      <c r="AC173" s="95">
        <f>+'PPFF 2022'!AR173</f>
        <v>0</v>
      </c>
      <c r="AD173" s="98">
        <f t="shared" si="286"/>
        <v>0</v>
      </c>
      <c r="AE173" s="93">
        <f>+'PPFF 2022'!AS173</f>
        <v>0</v>
      </c>
      <c r="AF173" s="95">
        <f>+'PPFF 2022'!AT173</f>
        <v>0</v>
      </c>
      <c r="AG173" s="98">
        <f t="shared" si="287"/>
        <v>0</v>
      </c>
      <c r="AH173" s="93">
        <f>+'PPFF 2022'!AU173</f>
        <v>0</v>
      </c>
      <c r="AI173" s="95">
        <f>+'PPFF 2022'!AV173</f>
        <v>0</v>
      </c>
      <c r="AJ173" s="98">
        <f t="shared" si="288"/>
        <v>0</v>
      </c>
      <c r="AK173" s="93">
        <f>+'PPFF 2022'!AW173</f>
        <v>0</v>
      </c>
      <c r="AL173" s="95">
        <f>+'PPFF 2022'!AX173</f>
        <v>0</v>
      </c>
      <c r="AM173" s="98">
        <f t="shared" si="289"/>
        <v>0</v>
      </c>
      <c r="AN173" s="93">
        <f>+'PPFF 2022'!AY173</f>
        <v>0</v>
      </c>
      <c r="AO173" s="95">
        <f>+'PPFF 2022'!AZ173</f>
        <v>0</v>
      </c>
      <c r="AP173" s="98">
        <f t="shared" si="290"/>
        <v>0</v>
      </c>
      <c r="AQ173" s="93">
        <f>+'PPFF 2022'!BA173</f>
        <v>0</v>
      </c>
      <c r="AR173" s="95">
        <f>+'PPFF 2022'!BB173</f>
        <v>0</v>
      </c>
      <c r="AS173" s="98">
        <f t="shared" si="291"/>
        <v>0</v>
      </c>
      <c r="AT173" s="93">
        <f>+'PPFF 2022'!BC173</f>
        <v>0</v>
      </c>
      <c r="AU173" s="95">
        <f>+'PPFF 2022'!BD173</f>
        <v>0</v>
      </c>
      <c r="AV173" s="98">
        <f t="shared" si="292"/>
        <v>0</v>
      </c>
      <c r="AW173" s="93">
        <f>+'PPFF 2022'!BE173</f>
        <v>0</v>
      </c>
      <c r="AX173" s="95">
        <f>+'PPFF 2022'!BF173</f>
        <v>0</v>
      </c>
      <c r="AY173" s="98">
        <f t="shared" si="293"/>
        <v>0</v>
      </c>
      <c r="AZ173" s="93">
        <f>+'PPFF 2022'!BG173</f>
        <v>0</v>
      </c>
      <c r="BA173" s="95">
        <f>+'PPFF 2022'!BH173</f>
        <v>0</v>
      </c>
      <c r="BB173" s="98">
        <f t="shared" si="294"/>
        <v>0</v>
      </c>
      <c r="BC173" s="93">
        <f>+'PPFF 2022'!BI173</f>
        <v>0</v>
      </c>
      <c r="BD173" s="95">
        <f>+'PPFF 2022'!BJ173</f>
        <v>0</v>
      </c>
      <c r="BE173" s="97">
        <f t="shared" si="295"/>
        <v>0</v>
      </c>
      <c r="BF173" s="107">
        <f>+'PPFF 2022'!BP173</f>
        <v>1</v>
      </c>
      <c r="BG173" s="97">
        <f>+'PPFF 2022'!BQ173</f>
        <v>0</v>
      </c>
      <c r="BH173" s="182">
        <f t="shared" si="296"/>
        <v>0.25</v>
      </c>
      <c r="BI173" s="107">
        <f>+'PPFF 2022'!BR173</f>
        <v>0</v>
      </c>
      <c r="BJ173" s="97">
        <f>+'PPFF 2022'!BS173</f>
        <v>0</v>
      </c>
      <c r="BK173" s="182">
        <f t="shared" si="297"/>
        <v>0</v>
      </c>
      <c r="BL173" s="107">
        <f>+'PPFF 2022'!BT173</f>
        <v>0</v>
      </c>
      <c r="BM173" s="97">
        <f>+'PPFF 2022'!BU173</f>
        <v>0</v>
      </c>
      <c r="BN173" s="182">
        <f t="shared" si="298"/>
        <v>0</v>
      </c>
      <c r="BO173" s="107">
        <f>+'PPFF 2022'!BV173</f>
        <v>0</v>
      </c>
      <c r="BP173" s="97">
        <f>+'PPFF 2022'!BW173</f>
        <v>0</v>
      </c>
      <c r="BQ173" s="182">
        <f t="shared" si="299"/>
        <v>0</v>
      </c>
      <c r="BR173" s="107">
        <f>+'PPFF 2022'!BX173</f>
        <v>0</v>
      </c>
      <c r="BS173" s="97">
        <f>+'PPFF 2022'!BY173</f>
        <v>0</v>
      </c>
      <c r="BT173" s="182">
        <f t="shared" si="300"/>
        <v>0</v>
      </c>
      <c r="BU173" s="107">
        <f>+'PPFF 2022'!BZ173</f>
        <v>0</v>
      </c>
      <c r="BV173" s="97">
        <f>+'PPFF 2022'!CA173</f>
        <v>0</v>
      </c>
      <c r="BW173" s="182">
        <f t="shared" si="301"/>
        <v>0</v>
      </c>
      <c r="BX173" s="107">
        <f>+'PPFF 2022'!CB173</f>
        <v>0</v>
      </c>
      <c r="BY173" s="97">
        <f>+'PPFF 2022'!CC173</f>
        <v>0</v>
      </c>
      <c r="BZ173" s="182">
        <f t="shared" si="302"/>
        <v>0</v>
      </c>
      <c r="CA173" s="107">
        <f>+'PPFF 2022'!CD173</f>
        <v>0</v>
      </c>
      <c r="CB173" s="97">
        <f>+'PPFF 2022'!CE173</f>
        <v>0</v>
      </c>
      <c r="CC173" s="182">
        <f t="shared" si="303"/>
        <v>0</v>
      </c>
      <c r="CD173" s="107">
        <f>+'PPFF 2022'!CF173</f>
        <v>0</v>
      </c>
      <c r="CE173" s="97">
        <f>+'PPFF 2022'!CG173</f>
        <v>0</v>
      </c>
      <c r="CF173" s="182">
        <f t="shared" si="304"/>
        <v>0</v>
      </c>
      <c r="CG173" s="107">
        <f>+'PPFF 2022'!CH173</f>
        <v>0</v>
      </c>
      <c r="CH173" s="97">
        <f>+'PPFF 2022'!CI173</f>
        <v>0</v>
      </c>
      <c r="CI173" s="182">
        <f t="shared" si="305"/>
        <v>0</v>
      </c>
      <c r="CJ173" s="107">
        <f>+'PPFF 2022'!CJ173</f>
        <v>0</v>
      </c>
      <c r="CK173" s="97">
        <f>+'PPFF 2022'!CK173</f>
        <v>0</v>
      </c>
      <c r="CL173" s="182">
        <f t="shared" si="306"/>
        <v>0</v>
      </c>
      <c r="CM173" s="107">
        <f>+'PPFF 2022'!CL173</f>
        <v>0</v>
      </c>
      <c r="CN173" s="97">
        <f>+'PPFF 2022'!CM173</f>
        <v>0</v>
      </c>
      <c r="CO173" s="187">
        <f t="shared" si="307"/>
        <v>0</v>
      </c>
      <c r="CP173" s="109">
        <f>+'PPFF 2022'!CS173</f>
        <v>1</v>
      </c>
      <c r="CQ173" s="111">
        <f>+'PPFF 2022'!CT173</f>
        <v>1</v>
      </c>
      <c r="CR173" s="98">
        <f t="shared" si="308"/>
        <v>0.16666666666666666</v>
      </c>
      <c r="CS173" s="109">
        <f>+'PPFF 2022'!CU173</f>
        <v>0</v>
      </c>
      <c r="CT173" s="111">
        <f>+'PPFF 2022'!CV173</f>
        <v>0</v>
      </c>
      <c r="CU173" s="98">
        <f t="shared" si="309"/>
        <v>0</v>
      </c>
      <c r="CV173" s="109">
        <f>+'PPFF 2022'!CW173</f>
        <v>0</v>
      </c>
      <c r="CW173" s="111">
        <f>+'PPFF 2022'!CX173</f>
        <v>0</v>
      </c>
      <c r="CX173" s="98">
        <f t="shared" si="310"/>
        <v>0</v>
      </c>
      <c r="CY173" s="109">
        <f>+'PPFF 2022'!CY173</f>
        <v>0</v>
      </c>
      <c r="CZ173" s="111">
        <f>+'PPFF 2022'!CZ173</f>
        <v>0</v>
      </c>
      <c r="DA173" s="98">
        <f t="shared" si="311"/>
        <v>0</v>
      </c>
      <c r="DB173" s="109">
        <f>+'PPFF 2022'!DA173</f>
        <v>0</v>
      </c>
      <c r="DC173" s="111">
        <f>+'PPFF 2022'!DB173</f>
        <v>0</v>
      </c>
      <c r="DD173" s="98">
        <f t="shared" si="312"/>
        <v>0</v>
      </c>
      <c r="DE173" s="109">
        <f>+'PPFF 2022'!DC173</f>
        <v>0</v>
      </c>
      <c r="DF173" s="111">
        <f>+'PPFF 2022'!DD173</f>
        <v>0</v>
      </c>
      <c r="DG173" s="98">
        <f t="shared" si="313"/>
        <v>0</v>
      </c>
      <c r="DH173" s="109">
        <f>+'PPFF 2022'!DE173</f>
        <v>0</v>
      </c>
      <c r="DI173" s="111">
        <f>+'PPFF 2022'!DF173</f>
        <v>0</v>
      </c>
      <c r="DJ173" s="98">
        <f t="shared" si="314"/>
        <v>0</v>
      </c>
      <c r="DK173" s="109">
        <f>+'PPFF 2022'!DG173</f>
        <v>0</v>
      </c>
      <c r="DL173" s="111">
        <f>+'PPFF 2022'!DH173</f>
        <v>0</v>
      </c>
      <c r="DM173" s="98">
        <f t="shared" si="315"/>
        <v>0</v>
      </c>
      <c r="DN173" s="109">
        <f>+'PPFF 2022'!DI173</f>
        <v>0</v>
      </c>
      <c r="DO173" s="111">
        <f>+'PPFF 2022'!DJ173</f>
        <v>0</v>
      </c>
      <c r="DP173" s="98">
        <f t="shared" si="316"/>
        <v>0</v>
      </c>
      <c r="DQ173" s="109">
        <f>+'PPFF 2022'!DK173</f>
        <v>0</v>
      </c>
      <c r="DR173" s="111">
        <f>+'PPFF 2022'!DL173</f>
        <v>0</v>
      </c>
      <c r="DS173" s="98">
        <f t="shared" si="317"/>
        <v>0</v>
      </c>
      <c r="DT173" s="109">
        <f>+'PPFF 2022'!DM173</f>
        <v>0</v>
      </c>
      <c r="DU173" s="111">
        <f>+'PPFF 2022'!DN173</f>
        <v>0</v>
      </c>
      <c r="DV173" s="98">
        <f t="shared" si="318"/>
        <v>0</v>
      </c>
      <c r="DW173" s="109">
        <f>+'PPFF 2022'!DO173</f>
        <v>0</v>
      </c>
      <c r="DX173" s="111">
        <f>+'PPFF 2022'!DP173</f>
        <v>0</v>
      </c>
      <c r="DY173" s="107">
        <f t="shared" si="319"/>
        <v>0</v>
      </c>
      <c r="DZ173" s="109">
        <f>+'PPFF 2022'!DV173</f>
        <v>0</v>
      </c>
      <c r="EA173" s="111">
        <f>+'PPFF 2022'!DW173</f>
        <v>0</v>
      </c>
      <c r="EB173" s="98">
        <f t="shared" si="320"/>
        <v>0</v>
      </c>
      <c r="EC173" s="111">
        <f>+'PPFF 2022'!DX173</f>
        <v>0</v>
      </c>
      <c r="ED173" s="111">
        <f>+'PPFF 2022'!DY173</f>
        <v>0</v>
      </c>
      <c r="EE173" s="98">
        <f t="shared" si="321"/>
        <v>0</v>
      </c>
      <c r="EF173" s="111">
        <f>+'PPFF 2022'!DZ173</f>
        <v>0</v>
      </c>
      <c r="EG173" s="111">
        <f>+'PPFF 2022'!EA173</f>
        <v>0</v>
      </c>
      <c r="EH173" s="98">
        <f t="shared" si="322"/>
        <v>0</v>
      </c>
      <c r="EI173" s="111">
        <f>+'PPFF 2022'!EB173</f>
        <v>0</v>
      </c>
      <c r="EJ173" s="111">
        <f>+'PPFF 2022'!EC173</f>
        <v>0</v>
      </c>
      <c r="EK173" s="98">
        <f t="shared" si="323"/>
        <v>0</v>
      </c>
      <c r="EL173" s="111">
        <f>+'PPFF 2022'!ED173</f>
        <v>0</v>
      </c>
      <c r="EM173" s="111">
        <f>+'PPFF 2022'!EE173</f>
        <v>0</v>
      </c>
      <c r="EN173" s="98">
        <f t="shared" si="324"/>
        <v>0</v>
      </c>
      <c r="EO173" s="111">
        <f>+'PPFF 2022'!EF173</f>
        <v>0</v>
      </c>
      <c r="EP173" s="111">
        <f>+'PPFF 2022'!EG173</f>
        <v>0</v>
      </c>
      <c r="EQ173" s="98">
        <f t="shared" si="325"/>
        <v>0</v>
      </c>
      <c r="ER173" s="111">
        <f>+'PPFF 2022'!EH173</f>
        <v>0</v>
      </c>
      <c r="ES173" s="111">
        <f>+'PPFF 2022'!EI173</f>
        <v>0</v>
      </c>
      <c r="ET173" s="98">
        <f t="shared" si="326"/>
        <v>0</v>
      </c>
      <c r="EU173" s="111">
        <f>+'PPFF 2022'!EJ173</f>
        <v>0</v>
      </c>
      <c r="EV173" s="111">
        <f>+'PPFF 2022'!EK173</f>
        <v>0</v>
      </c>
      <c r="EW173" s="98">
        <f t="shared" si="327"/>
        <v>0</v>
      </c>
      <c r="EX173" s="111">
        <f>+'PPFF 2022'!EL173</f>
        <v>0</v>
      </c>
      <c r="EY173" s="111">
        <f>+'PPFF 2022'!EM173</f>
        <v>0</v>
      </c>
      <c r="EZ173" s="98">
        <f t="shared" si="328"/>
        <v>0</v>
      </c>
      <c r="FA173" s="111">
        <f>+'PPFF 2022'!EN173</f>
        <v>0</v>
      </c>
      <c r="FB173" s="111">
        <f>+'PPFF 2022'!EO173</f>
        <v>0</v>
      </c>
      <c r="FC173" s="98">
        <f t="shared" si="329"/>
        <v>0</v>
      </c>
      <c r="FD173" s="111">
        <f>+'PPFF 2022'!EP173</f>
        <v>0</v>
      </c>
      <c r="FE173" s="111">
        <f>+'PPFF 2022'!EQ173</f>
        <v>0</v>
      </c>
      <c r="FF173" s="98">
        <f t="shared" si="330"/>
        <v>0</v>
      </c>
      <c r="FG173" s="111">
        <f>+'PPFF 2022'!ER173</f>
        <v>0</v>
      </c>
      <c r="FH173" s="111">
        <f>+'PPFF 2022'!ES173</f>
        <v>0</v>
      </c>
      <c r="FI173" s="97">
        <f t="shared" si="331"/>
        <v>0</v>
      </c>
      <c r="FJ173" s="108">
        <f>+'PPFF 2022'!EY173</f>
        <v>0</v>
      </c>
      <c r="FK173" s="103">
        <f>+'PPFF 2022'!EZ173</f>
        <v>0</v>
      </c>
      <c r="FL173" s="193">
        <f t="shared" si="332"/>
        <v>0</v>
      </c>
      <c r="FM173" s="203">
        <f>+'PPFF 2022'!FA173</f>
        <v>0</v>
      </c>
      <c r="FN173" s="204">
        <f>+'PPFF 2022'!FB173</f>
        <v>0</v>
      </c>
      <c r="FO173" s="202">
        <f t="shared" si="333"/>
        <v>0</v>
      </c>
      <c r="FP173" s="203">
        <f>+'PPFF 2022'!FC173</f>
        <v>0</v>
      </c>
      <c r="FQ173" s="204">
        <f>+'PPFF 2022'!FD173</f>
        <v>0</v>
      </c>
      <c r="FR173" s="202">
        <f t="shared" si="334"/>
        <v>0</v>
      </c>
      <c r="FS173" s="203">
        <f>+'PPFF 2022'!FE173</f>
        <v>0</v>
      </c>
      <c r="FT173" s="204">
        <f>+'PPFF 2022'!FF173</f>
        <v>0</v>
      </c>
      <c r="FU173" s="202">
        <f t="shared" si="335"/>
        <v>0</v>
      </c>
      <c r="FV173" s="203">
        <f>+'PPFF 2022'!FG173</f>
        <v>0</v>
      </c>
      <c r="FW173" s="204">
        <f>+'PPFF 2022'!FH173</f>
        <v>0</v>
      </c>
      <c r="FX173" s="202">
        <f t="shared" si="336"/>
        <v>0</v>
      </c>
      <c r="FY173" s="203">
        <f>+'PPFF 2022'!FI173</f>
        <v>0</v>
      </c>
      <c r="FZ173" s="204">
        <f>+'PPFF 2022'!FJ173</f>
        <v>0</v>
      </c>
      <c r="GA173" s="202">
        <f t="shared" si="337"/>
        <v>0</v>
      </c>
      <c r="GB173" s="203">
        <f>+'PPFF 2022'!FK173</f>
        <v>0</v>
      </c>
      <c r="GC173" s="204">
        <f>+'PPFF 2022'!FL173</f>
        <v>0</v>
      </c>
      <c r="GD173" s="202">
        <f t="shared" si="338"/>
        <v>0</v>
      </c>
      <c r="GE173" s="203">
        <f>+'PPFF 2022'!FM173</f>
        <v>0</v>
      </c>
      <c r="GF173" s="204">
        <f>+'PPFF 2022'!FN173</f>
        <v>0</v>
      </c>
      <c r="GG173" s="202">
        <f t="shared" si="339"/>
        <v>0</v>
      </c>
      <c r="GH173" s="203">
        <f>+'PPFF 2022'!FO173</f>
        <v>0</v>
      </c>
      <c r="GI173" s="204">
        <f>+'PPFF 2022'!FP173</f>
        <v>0</v>
      </c>
      <c r="GJ173" s="202">
        <f t="shared" si="340"/>
        <v>0</v>
      </c>
      <c r="GK173" s="203">
        <f>+'PPFF 2022'!FQ173</f>
        <v>0</v>
      </c>
      <c r="GL173" s="204">
        <f>+'PPFF 2022'!FR173</f>
        <v>0</v>
      </c>
      <c r="GM173" s="202">
        <f t="shared" si="341"/>
        <v>0</v>
      </c>
      <c r="GN173" s="203">
        <f>+'PPFF 2022'!FS173</f>
        <v>0</v>
      </c>
      <c r="GO173" s="204">
        <f>+'PPFF 2022'!FT173</f>
        <v>0</v>
      </c>
      <c r="GP173" s="202">
        <f t="shared" si="342"/>
        <v>0</v>
      </c>
      <c r="GQ173" s="203">
        <f>+'PPFF 2022'!FU173</f>
        <v>0</v>
      </c>
      <c r="GR173" s="204">
        <f>+'PPFF 2022'!FV173</f>
        <v>0</v>
      </c>
      <c r="GS173" s="209">
        <f t="shared" si="343"/>
        <v>0</v>
      </c>
      <c r="GT173" s="203">
        <f>+'PPFF 2022'!GB173</f>
        <v>0</v>
      </c>
      <c r="GU173" s="204">
        <f>+'PPFF 2022'!GC173</f>
        <v>0</v>
      </c>
      <c r="GV173" s="202">
        <f t="shared" si="344"/>
        <v>0</v>
      </c>
      <c r="GW173" s="203">
        <f>+'PPFF 2022'!GD173</f>
        <v>0</v>
      </c>
      <c r="GX173" s="204">
        <f>+'PPFF 2022'!GE173</f>
        <v>0</v>
      </c>
      <c r="GY173" s="202">
        <f t="shared" si="345"/>
        <v>0</v>
      </c>
      <c r="GZ173" s="203">
        <f>+'PPFF 2022'!GF173</f>
        <v>0</v>
      </c>
      <c r="HA173" s="204">
        <f>+'PPFF 2022'!GG173</f>
        <v>0</v>
      </c>
      <c r="HB173" s="202">
        <f t="shared" si="346"/>
        <v>0</v>
      </c>
      <c r="HC173" s="203">
        <f>+'PPFF 2022'!GH173</f>
        <v>0</v>
      </c>
      <c r="HD173" s="204">
        <f>+'PPFF 2022'!GI173</f>
        <v>0</v>
      </c>
      <c r="HE173" s="202">
        <f t="shared" si="347"/>
        <v>0</v>
      </c>
      <c r="HF173" s="203">
        <f>+'PPFF 2022'!GJ173</f>
        <v>0</v>
      </c>
      <c r="HG173" s="204">
        <f>+'PPFF 2022'!GK173</f>
        <v>0</v>
      </c>
      <c r="HH173" s="202">
        <f t="shared" si="348"/>
        <v>0</v>
      </c>
      <c r="HI173" s="203">
        <f>+'PPFF 2022'!GL173</f>
        <v>0</v>
      </c>
      <c r="HJ173" s="204">
        <f>+'PPFF 2022'!GM173</f>
        <v>0</v>
      </c>
      <c r="HK173" s="202">
        <f t="shared" si="349"/>
        <v>0</v>
      </c>
      <c r="HL173" s="203">
        <f>+'PPFF 2022'!GN173</f>
        <v>0</v>
      </c>
      <c r="HM173" s="204">
        <f>+'PPFF 2022'!GO173</f>
        <v>0</v>
      </c>
      <c r="HN173" s="202">
        <f t="shared" si="350"/>
        <v>0</v>
      </c>
      <c r="HO173" s="203">
        <f>+'PPFF 2022'!GP173</f>
        <v>0</v>
      </c>
      <c r="HP173" s="204">
        <f>+'PPFF 2022'!GQ173</f>
        <v>0</v>
      </c>
      <c r="HQ173" s="202">
        <f t="shared" si="351"/>
        <v>0</v>
      </c>
      <c r="HR173" s="203">
        <f>+'PPFF 2022'!GR173</f>
        <v>0</v>
      </c>
      <c r="HS173" s="204">
        <f>+'PPFF 2022'!GS173</f>
        <v>0</v>
      </c>
      <c r="HT173" s="202">
        <f t="shared" si="352"/>
        <v>0</v>
      </c>
      <c r="HU173" s="203">
        <f>+'PPFF 2022'!GT173</f>
        <v>0</v>
      </c>
      <c r="HV173" s="204">
        <f>+'PPFF 2022'!GU173</f>
        <v>0</v>
      </c>
      <c r="HW173" s="202">
        <f t="shared" si="353"/>
        <v>0</v>
      </c>
      <c r="HX173" s="203">
        <f>+'PPFF 2022'!GV173</f>
        <v>0</v>
      </c>
      <c r="HY173" s="204">
        <f>+'PPFF 2022'!GW173</f>
        <v>0</v>
      </c>
      <c r="HZ173" s="202">
        <f t="shared" si="354"/>
        <v>0</v>
      </c>
      <c r="IA173" s="203">
        <f>+'PPFF 2022'!GX173</f>
        <v>0</v>
      </c>
      <c r="IB173" s="204">
        <f>+'PPFF 2022'!GY173</f>
        <v>0</v>
      </c>
      <c r="IC173" s="209">
        <f t="shared" si="355"/>
        <v>0</v>
      </c>
      <c r="ID173" s="203">
        <f>+'PPFF 2022'!HE173</f>
        <v>0</v>
      </c>
      <c r="IE173" s="204">
        <f>+'PPFF 2022'!HF173</f>
        <v>0</v>
      </c>
      <c r="IF173" s="215">
        <f t="shared" si="356"/>
        <v>0</v>
      </c>
      <c r="IG173" s="203">
        <f>+'PPFF 2022'!HG173</f>
        <v>0</v>
      </c>
      <c r="IH173" s="204">
        <f>+'PPFF 2022'!HH173</f>
        <v>0</v>
      </c>
      <c r="II173" s="215">
        <f t="shared" si="357"/>
        <v>0</v>
      </c>
      <c r="IJ173" s="203">
        <f>+'PPFF 2022'!HI173</f>
        <v>0</v>
      </c>
      <c r="IK173" s="204">
        <f>+'PPFF 2022'!HJ173</f>
        <v>0</v>
      </c>
      <c r="IL173" s="215">
        <f t="shared" si="358"/>
        <v>0</v>
      </c>
      <c r="IM173" s="203">
        <f>+'PPFF 2022'!HK173</f>
        <v>0</v>
      </c>
      <c r="IN173" s="204">
        <f>+'PPFF 2022'!HL173</f>
        <v>0</v>
      </c>
      <c r="IO173" s="215">
        <f t="shared" si="359"/>
        <v>0</v>
      </c>
      <c r="IP173" s="203">
        <f>+'PPFF 2022'!HM173</f>
        <v>0</v>
      </c>
      <c r="IQ173" s="204">
        <f>+'PPFF 2022'!HN173</f>
        <v>0</v>
      </c>
      <c r="IR173" s="215">
        <f t="shared" si="360"/>
        <v>0</v>
      </c>
      <c r="IS173" s="203">
        <f>+'PPFF 2022'!HO173</f>
        <v>0</v>
      </c>
      <c r="IT173" s="204">
        <f>+'PPFF 2022'!HP173</f>
        <v>0</v>
      </c>
      <c r="IU173" s="215">
        <f t="shared" si="361"/>
        <v>0</v>
      </c>
      <c r="IV173" s="203">
        <f>+'PPFF 2022'!HQ173</f>
        <v>0</v>
      </c>
      <c r="IW173" s="204">
        <f>+'PPFF 2022'!HR173</f>
        <v>0</v>
      </c>
      <c r="IX173" s="215">
        <f t="shared" si="362"/>
        <v>0</v>
      </c>
      <c r="IY173" s="203">
        <f>+'PPFF 2022'!HS173</f>
        <v>0</v>
      </c>
      <c r="IZ173" s="204">
        <f>+'PPFF 2022'!HT173</f>
        <v>0</v>
      </c>
      <c r="JA173" s="215">
        <f t="shared" si="363"/>
        <v>0</v>
      </c>
      <c r="JB173" s="203">
        <f>+'PPFF 2022'!HU173</f>
        <v>0</v>
      </c>
      <c r="JC173" s="204">
        <f>+'PPFF 2022'!HV173</f>
        <v>0</v>
      </c>
      <c r="JD173" s="215">
        <f t="shared" si="364"/>
        <v>0</v>
      </c>
      <c r="JE173" s="203">
        <f>+'PPFF 2022'!HW173</f>
        <v>0</v>
      </c>
      <c r="JF173" s="204">
        <f>+'PPFF 2022'!HX173</f>
        <v>0</v>
      </c>
      <c r="JG173" s="215">
        <f t="shared" si="365"/>
        <v>0</v>
      </c>
      <c r="JH173" s="203">
        <f>+'PPFF 2022'!HY173</f>
        <v>0</v>
      </c>
      <c r="JI173" s="204">
        <f>+'PPFF 2022'!HZ173</f>
        <v>0</v>
      </c>
      <c r="JJ173" s="215">
        <f t="shared" si="366"/>
        <v>0</v>
      </c>
      <c r="JK173" s="203">
        <f>+'PPFF 2022'!IA173</f>
        <v>0</v>
      </c>
      <c r="JL173" s="204">
        <f>+'PPFF 2022'!IB173</f>
        <v>0</v>
      </c>
      <c r="JM173" s="218">
        <f t="shared" si="367"/>
        <v>0</v>
      </c>
      <c r="JN173" s="224">
        <f>+'PPFF 2022'!IH173</f>
        <v>0</v>
      </c>
      <c r="JO173" s="225">
        <f>+'PPFF 2022'!II173</f>
        <v>0</v>
      </c>
      <c r="JP173" s="212">
        <f t="shared" si="368"/>
        <v>0</v>
      </c>
      <c r="JQ173" s="224">
        <f>+'PPFF 2022'!IJ173</f>
        <v>0</v>
      </c>
      <c r="JR173" s="225">
        <f>+'PPFF 2022'!IK173</f>
        <v>0</v>
      </c>
      <c r="JS173" s="212">
        <f t="shared" si="369"/>
        <v>0</v>
      </c>
      <c r="JT173" s="224">
        <f>+'PPFF 2022'!IL173</f>
        <v>0</v>
      </c>
      <c r="JU173" s="225">
        <f>+'PPFF 2022'!IM173</f>
        <v>0</v>
      </c>
      <c r="JV173" s="212">
        <f t="shared" si="370"/>
        <v>0</v>
      </c>
      <c r="JW173" s="224">
        <f>+'PPFF 2022'!IN173</f>
        <v>0</v>
      </c>
      <c r="JX173" s="225">
        <f>+'PPFF 2022'!IO173</f>
        <v>0</v>
      </c>
      <c r="JY173" s="212">
        <f t="shared" si="371"/>
        <v>0</v>
      </c>
      <c r="JZ173" s="224">
        <f>+'PPFF 2022'!IP173</f>
        <v>0</v>
      </c>
      <c r="KA173" s="225">
        <f>+'PPFF 2022'!IQ173</f>
        <v>0</v>
      </c>
      <c r="KB173" s="212">
        <f t="shared" si="372"/>
        <v>0</v>
      </c>
      <c r="KC173" s="224">
        <f>+'PPFF 2022'!IR173</f>
        <v>0</v>
      </c>
      <c r="KD173" s="225">
        <f>+'PPFF 2022'!IS173</f>
        <v>0</v>
      </c>
      <c r="KE173" s="212">
        <f t="shared" si="373"/>
        <v>0</v>
      </c>
      <c r="KF173" s="224">
        <f>+'PPFF 2022'!IT173</f>
        <v>0</v>
      </c>
      <c r="KG173" s="225">
        <f>+'PPFF 2022'!IU173</f>
        <v>0</v>
      </c>
      <c r="KH173" s="212">
        <f t="shared" si="374"/>
        <v>0</v>
      </c>
      <c r="KI173" s="224">
        <f>+'PPFF 2022'!IV173</f>
        <v>0</v>
      </c>
      <c r="KJ173" s="225">
        <f>+'PPFF 2022'!IW173</f>
        <v>0</v>
      </c>
      <c r="KK173" s="212">
        <f t="shared" si="375"/>
        <v>0</v>
      </c>
      <c r="KL173" s="224">
        <f>+'PPFF 2022'!IX173</f>
        <v>0</v>
      </c>
      <c r="KM173" s="225">
        <f>+'PPFF 2022'!IY173</f>
        <v>0</v>
      </c>
      <c r="KN173" s="212">
        <f t="shared" si="376"/>
        <v>0</v>
      </c>
      <c r="KO173" s="224">
        <f>+'PPFF 2022'!IZ173</f>
        <v>0</v>
      </c>
      <c r="KP173" s="225">
        <f>+'PPFF 2022'!JA173</f>
        <v>0</v>
      </c>
      <c r="KQ173" s="212">
        <f t="shared" si="377"/>
        <v>0</v>
      </c>
      <c r="KR173" s="224">
        <f>+'PPFF 2022'!JB173</f>
        <v>0</v>
      </c>
      <c r="KS173" s="225">
        <f>+'PPFF 2022'!JC173</f>
        <v>0</v>
      </c>
      <c r="KT173" s="212">
        <f t="shared" si="378"/>
        <v>0</v>
      </c>
      <c r="KU173" s="224">
        <f>+'PPFF 2022'!JD173</f>
        <v>0</v>
      </c>
      <c r="KV173" s="225">
        <f>+'PPFF 2022'!JE173</f>
        <v>0</v>
      </c>
      <c r="KW173" s="212">
        <f t="shared" si="379"/>
        <v>0</v>
      </c>
      <c r="KX173" s="224">
        <f>+'PPFF 2022'!JK173</f>
        <v>0</v>
      </c>
      <c r="KY173" s="230">
        <f>+'PPFF 2022'!JL173</f>
        <v>0</v>
      </c>
      <c r="KZ173" s="224">
        <f>+'PPFF 2022'!JM173</f>
        <v>0</v>
      </c>
      <c r="LA173" s="230">
        <f>+'PPFF 2022'!JN173</f>
        <v>0</v>
      </c>
      <c r="LB173" s="224">
        <f>+'PPFF 2022'!JO173</f>
        <v>0</v>
      </c>
      <c r="LC173" s="230">
        <f>+'PPFF 2022'!JP173</f>
        <v>0</v>
      </c>
      <c r="LD173" s="224">
        <f>+'PPFF 2022'!JQ173</f>
        <v>0</v>
      </c>
      <c r="LE173" s="230">
        <f>+'PPFF 2022'!JR173</f>
        <v>0</v>
      </c>
      <c r="LF173" s="224">
        <f>+'PPFF 2022'!JS173</f>
        <v>0</v>
      </c>
      <c r="LG173" s="230">
        <f>+'PPFF 2022'!JT173</f>
        <v>0</v>
      </c>
      <c r="LH173" s="224">
        <f>+'PPFF 2022'!JU173</f>
        <v>0</v>
      </c>
      <c r="LI173" s="230">
        <f>+'PPFF 2022'!JV173</f>
        <v>0</v>
      </c>
      <c r="LJ173" s="224">
        <f>+'PPFF 2022'!JW173</f>
        <v>0</v>
      </c>
      <c r="LK173" s="230">
        <f>+'PPFF 2022'!JX173</f>
        <v>0</v>
      </c>
      <c r="LL173" s="224">
        <f>+'PPFF 2022'!JY173</f>
        <v>0</v>
      </c>
      <c r="LM173" s="230">
        <f>+'PPFF 2022'!JZ173</f>
        <v>0</v>
      </c>
      <c r="LN173" s="224">
        <f>+'PPFF 2022'!KA173</f>
        <v>0</v>
      </c>
      <c r="LO173" s="230">
        <f>+'PPFF 2022'!KB173</f>
        <v>0</v>
      </c>
      <c r="LP173" s="224">
        <f>+'PPFF 2022'!KC173</f>
        <v>0</v>
      </c>
      <c r="LQ173" s="230">
        <f>+'PPFF 2022'!KD173</f>
        <v>0</v>
      </c>
      <c r="LR173" s="224">
        <f>+'PPFF 2022'!KE173</f>
        <v>0</v>
      </c>
      <c r="LS173" s="230">
        <f>+'PPFF 2022'!KF173</f>
        <v>0</v>
      </c>
      <c r="LT173" s="224">
        <f>+'PPFF 2022'!KG173</f>
        <v>0</v>
      </c>
      <c r="LU173" s="230">
        <f>+'PPFF 2022'!KH173</f>
        <v>0</v>
      </c>
      <c r="LV173" s="234">
        <f>+'PPFF 2022'!KN173</f>
        <v>0</v>
      </c>
      <c r="LW173" s="234">
        <f>+'PPFF 2022'!KP173</f>
        <v>0</v>
      </c>
      <c r="LX173" s="234">
        <f>+'PPFF 2022'!KR173</f>
        <v>0</v>
      </c>
      <c r="LY173" s="234">
        <f>+'PPFF 2022'!KT173</f>
        <v>0</v>
      </c>
      <c r="LZ173" s="234">
        <f>+'PPFF 2022'!KV173</f>
        <v>0</v>
      </c>
      <c r="MA173" s="234">
        <f>+'PPFF 2022'!KX173</f>
        <v>0</v>
      </c>
      <c r="MB173" s="234">
        <f>+'PPFF 2022'!KZ173</f>
        <v>0</v>
      </c>
      <c r="MC173" s="234">
        <f>+'PPFF 2022'!LB173</f>
        <v>0</v>
      </c>
      <c r="MD173" s="234">
        <f>+'PPFF 2022'!LD173</f>
        <v>0</v>
      </c>
      <c r="ME173" s="234">
        <f>+'PPFF 2022'!LF173</f>
        <v>0</v>
      </c>
      <c r="MF173" s="234">
        <f>+'PPFF 2022'!LH173</f>
        <v>0</v>
      </c>
      <c r="MG173" s="234">
        <f>+'PPFF 2022'!LJ173</f>
        <v>0</v>
      </c>
      <c r="MH173" s="190">
        <f>+'PPFF 2022'!LN173/6</f>
        <v>0</v>
      </c>
      <c r="MI173" s="190">
        <f>+'PPFF 2022'!LP173/6</f>
        <v>0</v>
      </c>
      <c r="MJ173" s="190">
        <f>+'PPFF 2022'!LR173/6</f>
        <v>0</v>
      </c>
      <c r="MK173" s="190">
        <f>+'PPFF 2022'!LT173/6</f>
        <v>0</v>
      </c>
      <c r="ML173" s="190">
        <f>+'PPFF 2022'!LV173/6</f>
        <v>0</v>
      </c>
      <c r="MM173" s="190">
        <f>+'PPFF 2022'!LX173/6</f>
        <v>0</v>
      </c>
      <c r="MN173" s="239">
        <f>+'PPFF 2022'!LZ173/6</f>
        <v>0</v>
      </c>
      <c r="MO173" s="190">
        <f>+'PPFF 2022'!MB173/6</f>
        <v>0</v>
      </c>
      <c r="MP173" s="190">
        <f>+'PPFF 2022'!MD173/6</f>
        <v>0</v>
      </c>
      <c r="MQ173" s="190">
        <f>+'PPFF 2022'!MF173/6</f>
        <v>0</v>
      </c>
      <c r="MR173" s="190">
        <f>+'PPFF 2022'!MH173/6</f>
        <v>0</v>
      </c>
      <c r="MS173" s="190">
        <f>+'PPFF 2022'!MJ173/6</f>
        <v>0</v>
      </c>
      <c r="MT173" s="104">
        <f>+'PPFF 2022'!MN173</f>
        <v>0</v>
      </c>
      <c r="MU173" s="104">
        <f>+'PPFF 2022'!MP173</f>
        <v>0</v>
      </c>
      <c r="MV173" s="104">
        <f>+'PPFF 2022'!MR173</f>
        <v>0</v>
      </c>
      <c r="MW173" s="104">
        <f>+'PPFF 2022'!MT173</f>
        <v>0</v>
      </c>
      <c r="MX173" s="104">
        <f>+'PPFF 2022'!MV173</f>
        <v>0</v>
      </c>
      <c r="MY173" s="104">
        <f>+'PPFF 2022'!MX173</f>
        <v>0</v>
      </c>
      <c r="MZ173" s="104">
        <f>+'PPFF 2022'!MZ173</f>
        <v>0</v>
      </c>
      <c r="NA173" s="104">
        <f>+'PPFF 2022'!NB173</f>
        <v>0</v>
      </c>
      <c r="NB173" s="104">
        <f>+'PPFF 2022'!ND173</f>
        <v>0</v>
      </c>
      <c r="NC173" s="104">
        <f>+'PPFF 2022'!NF173</f>
        <v>0</v>
      </c>
      <c r="ND173" s="104">
        <f>+'PPFF 2022'!NH173</f>
        <v>0</v>
      </c>
      <c r="NE173" s="104">
        <f>+'PPFF 2022'!NJ173</f>
        <v>0</v>
      </c>
    </row>
    <row r="174" spans="1:369" s="88" customFormat="1" ht="10.5" x14ac:dyDescent="0.25">
      <c r="A174" s="89" t="s">
        <v>36</v>
      </c>
      <c r="B174" s="90" t="s">
        <v>52</v>
      </c>
      <c r="C174" s="90">
        <v>406</v>
      </c>
      <c r="D174" s="90" t="s">
        <v>344</v>
      </c>
      <c r="E174" s="91" t="s">
        <v>36</v>
      </c>
      <c r="F174" s="92" t="s">
        <v>37</v>
      </c>
      <c r="G174" s="92" t="s">
        <v>357</v>
      </c>
      <c r="H174" s="155">
        <v>170</v>
      </c>
      <c r="I174" s="92" t="s">
        <v>415</v>
      </c>
      <c r="J174" s="171">
        <f>+'PPFF 2022'!J174+'PPFF 2022'!K174</f>
        <v>0</v>
      </c>
      <c r="K174" s="171">
        <f>+'PPFF 2022'!L174+'PPFF 2022'!M174</f>
        <v>0</v>
      </c>
      <c r="L174" s="171">
        <f>+'PPFF 2022'!N174+'PPFF 2022'!O174</f>
        <v>0</v>
      </c>
      <c r="M174" s="171">
        <f>+'PPFF 2022'!P174+'PPFF 2022'!Q174</f>
        <v>0</v>
      </c>
      <c r="N174" s="171">
        <f>+'PPFF 2022'!R174+'PPFF 2022'!S174</f>
        <v>0</v>
      </c>
      <c r="O174" s="171">
        <f>+'PPFF 2022'!T174+'PPFF 2022'!U174</f>
        <v>0</v>
      </c>
      <c r="P174" s="171">
        <f>+'PPFF 2022'!V174+'PPFF 2022'!W174</f>
        <v>0</v>
      </c>
      <c r="Q174" s="171">
        <f>+'PPFF 2022'!X174+'PPFF 2022'!Y174</f>
        <v>0</v>
      </c>
      <c r="R174" s="171">
        <f>+'PPFF 2022'!Z174+'PPFF 2022'!AA174</f>
        <v>0</v>
      </c>
      <c r="S174" s="171">
        <f>+'PPFF 2022'!AB174+'PPFF 2022'!AC174</f>
        <v>0</v>
      </c>
      <c r="T174" s="171">
        <f>+'PPFF 2022'!AD174+'PPFF 2022'!AE174</f>
        <v>0</v>
      </c>
      <c r="U174" s="171">
        <f>+'PPFF 2022'!AF174+'PPFF 2022'!AG174</f>
        <v>0</v>
      </c>
      <c r="V174" s="93">
        <f>+'PPFF 2022'!AM174</f>
        <v>0</v>
      </c>
      <c r="W174" s="95">
        <f>+'PPFF 2022'!AN174</f>
        <v>0</v>
      </c>
      <c r="X174" s="98">
        <f>+('PPFF 2022'!AM174+'PPFF 2022'!AN174)/13</f>
        <v>0</v>
      </c>
      <c r="Y174" s="93">
        <f>+'PPFF 2022'!AO174</f>
        <v>0</v>
      </c>
      <c r="Z174" s="95">
        <f>+'PPFF 2022'!AP174</f>
        <v>0</v>
      </c>
      <c r="AA174" s="98">
        <f>+('PPFF 2022'!AO174+'PPFF 2022'!AP174)/13</f>
        <v>0</v>
      </c>
      <c r="AB174" s="93">
        <f>+'PPFF 2022'!AQ174</f>
        <v>0</v>
      </c>
      <c r="AC174" s="95">
        <f>+'PPFF 2022'!AR174</f>
        <v>0</v>
      </c>
      <c r="AD174" s="98">
        <f t="shared" si="286"/>
        <v>0</v>
      </c>
      <c r="AE174" s="93">
        <f>+'PPFF 2022'!AS174</f>
        <v>0</v>
      </c>
      <c r="AF174" s="95">
        <f>+'PPFF 2022'!AT174</f>
        <v>0</v>
      </c>
      <c r="AG174" s="98">
        <f t="shared" si="287"/>
        <v>0</v>
      </c>
      <c r="AH174" s="93">
        <f>+'PPFF 2022'!AU174</f>
        <v>0</v>
      </c>
      <c r="AI174" s="95">
        <f>+'PPFF 2022'!AV174</f>
        <v>0</v>
      </c>
      <c r="AJ174" s="98">
        <f t="shared" si="288"/>
        <v>0</v>
      </c>
      <c r="AK174" s="93">
        <f>+'PPFF 2022'!AW174</f>
        <v>0</v>
      </c>
      <c r="AL174" s="95">
        <f>+'PPFF 2022'!AX174</f>
        <v>0</v>
      </c>
      <c r="AM174" s="98">
        <f t="shared" si="289"/>
        <v>0</v>
      </c>
      <c r="AN174" s="93">
        <f>+'PPFF 2022'!AY174</f>
        <v>0</v>
      </c>
      <c r="AO174" s="95">
        <f>+'PPFF 2022'!AZ174</f>
        <v>0</v>
      </c>
      <c r="AP174" s="98">
        <f t="shared" si="290"/>
        <v>0</v>
      </c>
      <c r="AQ174" s="93">
        <f>+'PPFF 2022'!BA174</f>
        <v>0</v>
      </c>
      <c r="AR174" s="95">
        <f>+'PPFF 2022'!BB174</f>
        <v>0</v>
      </c>
      <c r="AS174" s="98">
        <f t="shared" si="291"/>
        <v>0</v>
      </c>
      <c r="AT174" s="93">
        <f>+'PPFF 2022'!BC174</f>
        <v>0</v>
      </c>
      <c r="AU174" s="95">
        <f>+'PPFF 2022'!BD174</f>
        <v>0</v>
      </c>
      <c r="AV174" s="98">
        <f t="shared" si="292"/>
        <v>0</v>
      </c>
      <c r="AW174" s="93">
        <f>+'PPFF 2022'!BE174</f>
        <v>0</v>
      </c>
      <c r="AX174" s="95">
        <f>+'PPFF 2022'!BF174</f>
        <v>0</v>
      </c>
      <c r="AY174" s="98">
        <f t="shared" si="293"/>
        <v>0</v>
      </c>
      <c r="AZ174" s="93">
        <f>+'PPFF 2022'!BG174</f>
        <v>0</v>
      </c>
      <c r="BA174" s="95">
        <f>+'PPFF 2022'!BH174</f>
        <v>0</v>
      </c>
      <c r="BB174" s="98">
        <f t="shared" si="294"/>
        <v>0</v>
      </c>
      <c r="BC174" s="93">
        <f>+'PPFF 2022'!BI174</f>
        <v>0</v>
      </c>
      <c r="BD174" s="95">
        <f>+'PPFF 2022'!BJ174</f>
        <v>0</v>
      </c>
      <c r="BE174" s="97">
        <f t="shared" si="295"/>
        <v>0</v>
      </c>
      <c r="BF174" s="107">
        <f>+'PPFF 2022'!BP174</f>
        <v>2</v>
      </c>
      <c r="BG174" s="97">
        <f>+'PPFF 2022'!BQ174</f>
        <v>0</v>
      </c>
      <c r="BH174" s="182">
        <f t="shared" si="296"/>
        <v>0.5</v>
      </c>
      <c r="BI174" s="107">
        <f>+'PPFF 2022'!BR174</f>
        <v>0</v>
      </c>
      <c r="BJ174" s="97">
        <f>+'PPFF 2022'!BS174</f>
        <v>0</v>
      </c>
      <c r="BK174" s="182">
        <f t="shared" si="297"/>
        <v>0</v>
      </c>
      <c r="BL174" s="107">
        <f>+'PPFF 2022'!BT174</f>
        <v>0</v>
      </c>
      <c r="BM174" s="97">
        <f>+'PPFF 2022'!BU174</f>
        <v>0</v>
      </c>
      <c r="BN174" s="182">
        <f t="shared" si="298"/>
        <v>0</v>
      </c>
      <c r="BO174" s="107">
        <f>+'PPFF 2022'!BV174</f>
        <v>0</v>
      </c>
      <c r="BP174" s="97">
        <f>+'PPFF 2022'!BW174</f>
        <v>0</v>
      </c>
      <c r="BQ174" s="182">
        <f t="shared" si="299"/>
        <v>0</v>
      </c>
      <c r="BR174" s="107">
        <f>+'PPFF 2022'!BX174</f>
        <v>0</v>
      </c>
      <c r="BS174" s="97">
        <f>+'PPFF 2022'!BY174</f>
        <v>0</v>
      </c>
      <c r="BT174" s="182">
        <f t="shared" si="300"/>
        <v>0</v>
      </c>
      <c r="BU174" s="107">
        <f>+'PPFF 2022'!BZ174</f>
        <v>0</v>
      </c>
      <c r="BV174" s="97">
        <f>+'PPFF 2022'!CA174</f>
        <v>0</v>
      </c>
      <c r="BW174" s="182">
        <f t="shared" si="301"/>
        <v>0</v>
      </c>
      <c r="BX174" s="107">
        <f>+'PPFF 2022'!CB174</f>
        <v>0</v>
      </c>
      <c r="BY174" s="97">
        <f>+'PPFF 2022'!CC174</f>
        <v>0</v>
      </c>
      <c r="BZ174" s="182">
        <f t="shared" si="302"/>
        <v>0</v>
      </c>
      <c r="CA174" s="107">
        <f>+'PPFF 2022'!CD174</f>
        <v>0</v>
      </c>
      <c r="CB174" s="97">
        <f>+'PPFF 2022'!CE174</f>
        <v>0</v>
      </c>
      <c r="CC174" s="182">
        <f t="shared" si="303"/>
        <v>0</v>
      </c>
      <c r="CD174" s="107">
        <f>+'PPFF 2022'!CF174</f>
        <v>0</v>
      </c>
      <c r="CE174" s="97">
        <f>+'PPFF 2022'!CG174</f>
        <v>0</v>
      </c>
      <c r="CF174" s="182">
        <f t="shared" si="304"/>
        <v>0</v>
      </c>
      <c r="CG174" s="107">
        <f>+'PPFF 2022'!CH174</f>
        <v>0</v>
      </c>
      <c r="CH174" s="97">
        <f>+'PPFF 2022'!CI174</f>
        <v>0</v>
      </c>
      <c r="CI174" s="182">
        <f t="shared" si="305"/>
        <v>0</v>
      </c>
      <c r="CJ174" s="107">
        <f>+'PPFF 2022'!CJ174</f>
        <v>0</v>
      </c>
      <c r="CK174" s="97">
        <f>+'PPFF 2022'!CK174</f>
        <v>0</v>
      </c>
      <c r="CL174" s="182">
        <f t="shared" si="306"/>
        <v>0</v>
      </c>
      <c r="CM174" s="107">
        <f>+'PPFF 2022'!CL174</f>
        <v>0</v>
      </c>
      <c r="CN174" s="97">
        <f>+'PPFF 2022'!CM174</f>
        <v>0</v>
      </c>
      <c r="CO174" s="187">
        <f t="shared" si="307"/>
        <v>0</v>
      </c>
      <c r="CP174" s="109">
        <f>+'PPFF 2022'!CS174</f>
        <v>1</v>
      </c>
      <c r="CQ174" s="111">
        <f>+'PPFF 2022'!CT174</f>
        <v>0</v>
      </c>
      <c r="CR174" s="98">
        <f t="shared" si="308"/>
        <v>8.3333333333333329E-2</v>
      </c>
      <c r="CS174" s="109">
        <f>+'PPFF 2022'!CU174</f>
        <v>0</v>
      </c>
      <c r="CT174" s="111">
        <f>+'PPFF 2022'!CV174</f>
        <v>0</v>
      </c>
      <c r="CU174" s="98">
        <f t="shared" si="309"/>
        <v>0</v>
      </c>
      <c r="CV174" s="109">
        <f>+'PPFF 2022'!CW174</f>
        <v>0</v>
      </c>
      <c r="CW174" s="111">
        <f>+'PPFF 2022'!CX174</f>
        <v>0</v>
      </c>
      <c r="CX174" s="98">
        <f t="shared" si="310"/>
        <v>0</v>
      </c>
      <c r="CY174" s="109">
        <f>+'PPFF 2022'!CY174</f>
        <v>0</v>
      </c>
      <c r="CZ174" s="111">
        <f>+'PPFF 2022'!CZ174</f>
        <v>0</v>
      </c>
      <c r="DA174" s="98">
        <f t="shared" si="311"/>
        <v>0</v>
      </c>
      <c r="DB174" s="109">
        <f>+'PPFF 2022'!DA174</f>
        <v>0</v>
      </c>
      <c r="DC174" s="111">
        <f>+'PPFF 2022'!DB174</f>
        <v>0</v>
      </c>
      <c r="DD174" s="98">
        <f t="shared" si="312"/>
        <v>0</v>
      </c>
      <c r="DE174" s="109">
        <f>+'PPFF 2022'!DC174</f>
        <v>0</v>
      </c>
      <c r="DF174" s="111">
        <f>+'PPFF 2022'!DD174</f>
        <v>0</v>
      </c>
      <c r="DG174" s="98">
        <f t="shared" si="313"/>
        <v>0</v>
      </c>
      <c r="DH174" s="109">
        <f>+'PPFF 2022'!DE174</f>
        <v>0</v>
      </c>
      <c r="DI174" s="111">
        <f>+'PPFF 2022'!DF174</f>
        <v>0</v>
      </c>
      <c r="DJ174" s="98">
        <f t="shared" si="314"/>
        <v>0</v>
      </c>
      <c r="DK174" s="109">
        <f>+'PPFF 2022'!DG174</f>
        <v>0</v>
      </c>
      <c r="DL174" s="111">
        <f>+'PPFF 2022'!DH174</f>
        <v>0</v>
      </c>
      <c r="DM174" s="98">
        <f t="shared" si="315"/>
        <v>0</v>
      </c>
      <c r="DN174" s="109">
        <f>+'PPFF 2022'!DI174</f>
        <v>0</v>
      </c>
      <c r="DO174" s="111">
        <f>+'PPFF 2022'!DJ174</f>
        <v>0</v>
      </c>
      <c r="DP174" s="98">
        <f t="shared" si="316"/>
        <v>0</v>
      </c>
      <c r="DQ174" s="109">
        <f>+'PPFF 2022'!DK174</f>
        <v>0</v>
      </c>
      <c r="DR174" s="111">
        <f>+'PPFF 2022'!DL174</f>
        <v>0</v>
      </c>
      <c r="DS174" s="98">
        <f t="shared" si="317"/>
        <v>0</v>
      </c>
      <c r="DT174" s="109">
        <f>+'PPFF 2022'!DM174</f>
        <v>0</v>
      </c>
      <c r="DU174" s="111">
        <f>+'PPFF 2022'!DN174</f>
        <v>0</v>
      </c>
      <c r="DV174" s="98">
        <f t="shared" si="318"/>
        <v>0</v>
      </c>
      <c r="DW174" s="109">
        <f>+'PPFF 2022'!DO174</f>
        <v>0</v>
      </c>
      <c r="DX174" s="111">
        <f>+'PPFF 2022'!DP174</f>
        <v>0</v>
      </c>
      <c r="DY174" s="107">
        <f t="shared" si="319"/>
        <v>0</v>
      </c>
      <c r="DZ174" s="109">
        <f>+'PPFF 2022'!DV174</f>
        <v>0</v>
      </c>
      <c r="EA174" s="111">
        <f>+'PPFF 2022'!DW174</f>
        <v>0</v>
      </c>
      <c r="EB174" s="98">
        <f t="shared" si="320"/>
        <v>0</v>
      </c>
      <c r="EC174" s="111">
        <f>+'PPFF 2022'!DX174</f>
        <v>0</v>
      </c>
      <c r="ED174" s="111">
        <f>+'PPFF 2022'!DY174</f>
        <v>0</v>
      </c>
      <c r="EE174" s="98">
        <f t="shared" si="321"/>
        <v>0</v>
      </c>
      <c r="EF174" s="111">
        <f>+'PPFF 2022'!DZ174</f>
        <v>0</v>
      </c>
      <c r="EG174" s="111">
        <f>+'PPFF 2022'!EA174</f>
        <v>0</v>
      </c>
      <c r="EH174" s="98">
        <f t="shared" si="322"/>
        <v>0</v>
      </c>
      <c r="EI174" s="111">
        <f>+'PPFF 2022'!EB174</f>
        <v>0</v>
      </c>
      <c r="EJ174" s="111">
        <f>+'PPFF 2022'!EC174</f>
        <v>0</v>
      </c>
      <c r="EK174" s="98">
        <f t="shared" si="323"/>
        <v>0</v>
      </c>
      <c r="EL174" s="111">
        <f>+'PPFF 2022'!ED174</f>
        <v>0</v>
      </c>
      <c r="EM174" s="111">
        <f>+'PPFF 2022'!EE174</f>
        <v>0</v>
      </c>
      <c r="EN174" s="98">
        <f t="shared" si="324"/>
        <v>0</v>
      </c>
      <c r="EO174" s="111">
        <f>+'PPFF 2022'!EF174</f>
        <v>0</v>
      </c>
      <c r="EP174" s="111">
        <f>+'PPFF 2022'!EG174</f>
        <v>0</v>
      </c>
      <c r="EQ174" s="98">
        <f t="shared" si="325"/>
        <v>0</v>
      </c>
      <c r="ER174" s="111">
        <f>+'PPFF 2022'!EH174</f>
        <v>0</v>
      </c>
      <c r="ES174" s="111">
        <f>+'PPFF 2022'!EI174</f>
        <v>0</v>
      </c>
      <c r="ET174" s="98">
        <f t="shared" si="326"/>
        <v>0</v>
      </c>
      <c r="EU174" s="111">
        <f>+'PPFF 2022'!EJ174</f>
        <v>0</v>
      </c>
      <c r="EV174" s="111">
        <f>+'PPFF 2022'!EK174</f>
        <v>0</v>
      </c>
      <c r="EW174" s="98">
        <f t="shared" si="327"/>
        <v>0</v>
      </c>
      <c r="EX174" s="111">
        <f>+'PPFF 2022'!EL174</f>
        <v>0</v>
      </c>
      <c r="EY174" s="111">
        <f>+'PPFF 2022'!EM174</f>
        <v>0</v>
      </c>
      <c r="EZ174" s="98">
        <f t="shared" si="328"/>
        <v>0</v>
      </c>
      <c r="FA174" s="111">
        <f>+'PPFF 2022'!EN174</f>
        <v>0</v>
      </c>
      <c r="FB174" s="111">
        <f>+'PPFF 2022'!EO174</f>
        <v>0</v>
      </c>
      <c r="FC174" s="98">
        <f t="shared" si="329"/>
        <v>0</v>
      </c>
      <c r="FD174" s="111">
        <f>+'PPFF 2022'!EP174</f>
        <v>0</v>
      </c>
      <c r="FE174" s="111">
        <f>+'PPFF 2022'!EQ174</f>
        <v>0</v>
      </c>
      <c r="FF174" s="98">
        <f t="shared" si="330"/>
        <v>0</v>
      </c>
      <c r="FG174" s="111">
        <f>+'PPFF 2022'!ER174</f>
        <v>0</v>
      </c>
      <c r="FH174" s="111">
        <f>+'PPFF 2022'!ES174</f>
        <v>0</v>
      </c>
      <c r="FI174" s="97">
        <f t="shared" si="331"/>
        <v>0</v>
      </c>
      <c r="FJ174" s="108">
        <f>+'PPFF 2022'!EY174</f>
        <v>10</v>
      </c>
      <c r="FK174" s="103">
        <f>+'PPFF 2022'!EZ174</f>
        <v>0</v>
      </c>
      <c r="FL174" s="193">
        <f t="shared" si="332"/>
        <v>0.1</v>
      </c>
      <c r="FM174" s="203">
        <f>+'PPFF 2022'!FA174</f>
        <v>0</v>
      </c>
      <c r="FN174" s="204">
        <f>+'PPFF 2022'!FB174</f>
        <v>0</v>
      </c>
      <c r="FO174" s="202">
        <f t="shared" si="333"/>
        <v>0</v>
      </c>
      <c r="FP174" s="203">
        <f>+'PPFF 2022'!FC174</f>
        <v>0</v>
      </c>
      <c r="FQ174" s="204">
        <f>+'PPFF 2022'!FD174</f>
        <v>0</v>
      </c>
      <c r="FR174" s="202">
        <f t="shared" si="334"/>
        <v>0</v>
      </c>
      <c r="FS174" s="203">
        <f>+'PPFF 2022'!FE174</f>
        <v>0</v>
      </c>
      <c r="FT174" s="204">
        <f>+'PPFF 2022'!FF174</f>
        <v>0</v>
      </c>
      <c r="FU174" s="202">
        <f t="shared" si="335"/>
        <v>0</v>
      </c>
      <c r="FV174" s="203">
        <f>+'PPFF 2022'!FG174</f>
        <v>0</v>
      </c>
      <c r="FW174" s="204">
        <f>+'PPFF 2022'!FH174</f>
        <v>0</v>
      </c>
      <c r="FX174" s="202">
        <f t="shared" si="336"/>
        <v>0</v>
      </c>
      <c r="FY174" s="203">
        <f>+'PPFF 2022'!FI174</f>
        <v>0</v>
      </c>
      <c r="FZ174" s="204">
        <f>+'PPFF 2022'!FJ174</f>
        <v>0</v>
      </c>
      <c r="GA174" s="202">
        <f t="shared" si="337"/>
        <v>0</v>
      </c>
      <c r="GB174" s="203">
        <f>+'PPFF 2022'!FK174</f>
        <v>0</v>
      </c>
      <c r="GC174" s="204">
        <f>+'PPFF 2022'!FL174</f>
        <v>0</v>
      </c>
      <c r="GD174" s="202">
        <f t="shared" si="338"/>
        <v>0</v>
      </c>
      <c r="GE174" s="203">
        <f>+'PPFF 2022'!FM174</f>
        <v>0</v>
      </c>
      <c r="GF174" s="204">
        <f>+'PPFF 2022'!FN174</f>
        <v>0</v>
      </c>
      <c r="GG174" s="202">
        <f t="shared" si="339"/>
        <v>0</v>
      </c>
      <c r="GH174" s="203">
        <f>+'PPFF 2022'!FO174</f>
        <v>0</v>
      </c>
      <c r="GI174" s="204">
        <f>+'PPFF 2022'!FP174</f>
        <v>0</v>
      </c>
      <c r="GJ174" s="202">
        <f t="shared" si="340"/>
        <v>0</v>
      </c>
      <c r="GK174" s="203">
        <f>+'PPFF 2022'!FQ174</f>
        <v>0</v>
      </c>
      <c r="GL174" s="204">
        <f>+'PPFF 2022'!FR174</f>
        <v>0</v>
      </c>
      <c r="GM174" s="202">
        <f t="shared" si="341"/>
        <v>0</v>
      </c>
      <c r="GN174" s="203">
        <f>+'PPFF 2022'!FS174</f>
        <v>0</v>
      </c>
      <c r="GO174" s="204">
        <f>+'PPFF 2022'!FT174</f>
        <v>0</v>
      </c>
      <c r="GP174" s="202">
        <f t="shared" si="342"/>
        <v>0</v>
      </c>
      <c r="GQ174" s="203">
        <f>+'PPFF 2022'!FU174</f>
        <v>0</v>
      </c>
      <c r="GR174" s="204">
        <f>+'PPFF 2022'!FV174</f>
        <v>0</v>
      </c>
      <c r="GS174" s="209">
        <f t="shared" si="343"/>
        <v>0</v>
      </c>
      <c r="GT174" s="203">
        <f>+'PPFF 2022'!GB174</f>
        <v>0</v>
      </c>
      <c r="GU174" s="204">
        <f>+'PPFF 2022'!GC174</f>
        <v>0</v>
      </c>
      <c r="GV174" s="202">
        <f t="shared" si="344"/>
        <v>0</v>
      </c>
      <c r="GW174" s="203">
        <f>+'PPFF 2022'!GD174</f>
        <v>0</v>
      </c>
      <c r="GX174" s="204">
        <f>+'PPFF 2022'!GE174</f>
        <v>0</v>
      </c>
      <c r="GY174" s="202">
        <f t="shared" si="345"/>
        <v>0</v>
      </c>
      <c r="GZ174" s="203">
        <f>+'PPFF 2022'!GF174</f>
        <v>0</v>
      </c>
      <c r="HA174" s="204">
        <f>+'PPFF 2022'!GG174</f>
        <v>0</v>
      </c>
      <c r="HB174" s="202">
        <f t="shared" si="346"/>
        <v>0</v>
      </c>
      <c r="HC174" s="203">
        <f>+'PPFF 2022'!GH174</f>
        <v>0</v>
      </c>
      <c r="HD174" s="204">
        <f>+'PPFF 2022'!GI174</f>
        <v>0</v>
      </c>
      <c r="HE174" s="202">
        <f t="shared" si="347"/>
        <v>0</v>
      </c>
      <c r="HF174" s="203">
        <f>+'PPFF 2022'!GJ174</f>
        <v>0</v>
      </c>
      <c r="HG174" s="204">
        <f>+'PPFF 2022'!GK174</f>
        <v>0</v>
      </c>
      <c r="HH174" s="202">
        <f t="shared" si="348"/>
        <v>0</v>
      </c>
      <c r="HI174" s="203">
        <f>+'PPFF 2022'!GL174</f>
        <v>0</v>
      </c>
      <c r="HJ174" s="204">
        <f>+'PPFF 2022'!GM174</f>
        <v>0</v>
      </c>
      <c r="HK174" s="202">
        <f t="shared" si="349"/>
        <v>0</v>
      </c>
      <c r="HL174" s="203">
        <f>+'PPFF 2022'!GN174</f>
        <v>0</v>
      </c>
      <c r="HM174" s="204">
        <f>+'PPFF 2022'!GO174</f>
        <v>0</v>
      </c>
      <c r="HN174" s="202">
        <f t="shared" si="350"/>
        <v>0</v>
      </c>
      <c r="HO174" s="203">
        <f>+'PPFF 2022'!GP174</f>
        <v>0</v>
      </c>
      <c r="HP174" s="204">
        <f>+'PPFF 2022'!GQ174</f>
        <v>0</v>
      </c>
      <c r="HQ174" s="202">
        <f t="shared" si="351"/>
        <v>0</v>
      </c>
      <c r="HR174" s="203">
        <f>+'PPFF 2022'!GR174</f>
        <v>0</v>
      </c>
      <c r="HS174" s="204">
        <f>+'PPFF 2022'!GS174</f>
        <v>0</v>
      </c>
      <c r="HT174" s="202">
        <f t="shared" si="352"/>
        <v>0</v>
      </c>
      <c r="HU174" s="203">
        <f>+'PPFF 2022'!GT174</f>
        <v>0</v>
      </c>
      <c r="HV174" s="204">
        <f>+'PPFF 2022'!GU174</f>
        <v>0</v>
      </c>
      <c r="HW174" s="202">
        <f t="shared" si="353"/>
        <v>0</v>
      </c>
      <c r="HX174" s="203">
        <f>+'PPFF 2022'!GV174</f>
        <v>0</v>
      </c>
      <c r="HY174" s="204">
        <f>+'PPFF 2022'!GW174</f>
        <v>0</v>
      </c>
      <c r="HZ174" s="202">
        <f t="shared" si="354"/>
        <v>0</v>
      </c>
      <c r="IA174" s="203">
        <f>+'PPFF 2022'!GX174</f>
        <v>0</v>
      </c>
      <c r="IB174" s="204">
        <f>+'PPFF 2022'!GY174</f>
        <v>0</v>
      </c>
      <c r="IC174" s="209">
        <f t="shared" si="355"/>
        <v>0</v>
      </c>
      <c r="ID174" s="203">
        <f>+'PPFF 2022'!HE174</f>
        <v>0</v>
      </c>
      <c r="IE174" s="204">
        <f>+'PPFF 2022'!HF174</f>
        <v>0</v>
      </c>
      <c r="IF174" s="215">
        <f t="shared" si="356"/>
        <v>0</v>
      </c>
      <c r="IG174" s="203">
        <f>+'PPFF 2022'!HG174</f>
        <v>0</v>
      </c>
      <c r="IH174" s="204">
        <f>+'PPFF 2022'!HH174</f>
        <v>0</v>
      </c>
      <c r="II174" s="215">
        <f t="shared" si="357"/>
        <v>0</v>
      </c>
      <c r="IJ174" s="203">
        <f>+'PPFF 2022'!HI174</f>
        <v>0</v>
      </c>
      <c r="IK174" s="204">
        <f>+'PPFF 2022'!HJ174</f>
        <v>0</v>
      </c>
      <c r="IL174" s="215">
        <f t="shared" si="358"/>
        <v>0</v>
      </c>
      <c r="IM174" s="203">
        <f>+'PPFF 2022'!HK174</f>
        <v>0</v>
      </c>
      <c r="IN174" s="204">
        <f>+'PPFF 2022'!HL174</f>
        <v>0</v>
      </c>
      <c r="IO174" s="215">
        <f t="shared" si="359"/>
        <v>0</v>
      </c>
      <c r="IP174" s="203">
        <f>+'PPFF 2022'!HM174</f>
        <v>0</v>
      </c>
      <c r="IQ174" s="204">
        <f>+'PPFF 2022'!HN174</f>
        <v>0</v>
      </c>
      <c r="IR174" s="215">
        <f t="shared" si="360"/>
        <v>0</v>
      </c>
      <c r="IS174" s="203">
        <f>+'PPFF 2022'!HO174</f>
        <v>0</v>
      </c>
      <c r="IT174" s="204">
        <f>+'PPFF 2022'!HP174</f>
        <v>0</v>
      </c>
      <c r="IU174" s="215">
        <f t="shared" si="361"/>
        <v>0</v>
      </c>
      <c r="IV174" s="203">
        <f>+'PPFF 2022'!HQ174</f>
        <v>0</v>
      </c>
      <c r="IW174" s="204">
        <f>+'PPFF 2022'!HR174</f>
        <v>0</v>
      </c>
      <c r="IX174" s="215">
        <f t="shared" si="362"/>
        <v>0</v>
      </c>
      <c r="IY174" s="203">
        <f>+'PPFF 2022'!HS174</f>
        <v>0</v>
      </c>
      <c r="IZ174" s="204">
        <f>+'PPFF 2022'!HT174</f>
        <v>0</v>
      </c>
      <c r="JA174" s="215">
        <f t="shared" si="363"/>
        <v>0</v>
      </c>
      <c r="JB174" s="203">
        <f>+'PPFF 2022'!HU174</f>
        <v>0</v>
      </c>
      <c r="JC174" s="204">
        <f>+'PPFF 2022'!HV174</f>
        <v>0</v>
      </c>
      <c r="JD174" s="215">
        <f t="shared" si="364"/>
        <v>0</v>
      </c>
      <c r="JE174" s="203">
        <f>+'PPFF 2022'!HW174</f>
        <v>0</v>
      </c>
      <c r="JF174" s="204">
        <f>+'PPFF 2022'!HX174</f>
        <v>0</v>
      </c>
      <c r="JG174" s="215">
        <f t="shared" si="365"/>
        <v>0</v>
      </c>
      <c r="JH174" s="203">
        <f>+'PPFF 2022'!HY174</f>
        <v>0</v>
      </c>
      <c r="JI174" s="204">
        <f>+'PPFF 2022'!HZ174</f>
        <v>0</v>
      </c>
      <c r="JJ174" s="215">
        <f t="shared" si="366"/>
        <v>0</v>
      </c>
      <c r="JK174" s="203">
        <f>+'PPFF 2022'!IA174</f>
        <v>0</v>
      </c>
      <c r="JL174" s="204">
        <f>+'PPFF 2022'!IB174</f>
        <v>0</v>
      </c>
      <c r="JM174" s="218">
        <f t="shared" si="367"/>
        <v>0</v>
      </c>
      <c r="JN174" s="224">
        <f>+'PPFF 2022'!IH174</f>
        <v>0</v>
      </c>
      <c r="JO174" s="225">
        <f>+'PPFF 2022'!II174</f>
        <v>0</v>
      </c>
      <c r="JP174" s="212">
        <f t="shared" si="368"/>
        <v>0</v>
      </c>
      <c r="JQ174" s="224">
        <f>+'PPFF 2022'!IJ174</f>
        <v>0</v>
      </c>
      <c r="JR174" s="225">
        <f>+'PPFF 2022'!IK174</f>
        <v>0</v>
      </c>
      <c r="JS174" s="212">
        <f t="shared" si="369"/>
        <v>0</v>
      </c>
      <c r="JT174" s="224">
        <f>+'PPFF 2022'!IL174</f>
        <v>0</v>
      </c>
      <c r="JU174" s="225">
        <f>+'PPFF 2022'!IM174</f>
        <v>0</v>
      </c>
      <c r="JV174" s="212">
        <f t="shared" si="370"/>
        <v>0</v>
      </c>
      <c r="JW174" s="224">
        <f>+'PPFF 2022'!IN174</f>
        <v>0</v>
      </c>
      <c r="JX174" s="225">
        <f>+'PPFF 2022'!IO174</f>
        <v>0</v>
      </c>
      <c r="JY174" s="212">
        <f t="shared" si="371"/>
        <v>0</v>
      </c>
      <c r="JZ174" s="224">
        <f>+'PPFF 2022'!IP174</f>
        <v>0</v>
      </c>
      <c r="KA174" s="225">
        <f>+'PPFF 2022'!IQ174</f>
        <v>0</v>
      </c>
      <c r="KB174" s="212">
        <f t="shared" si="372"/>
        <v>0</v>
      </c>
      <c r="KC174" s="224">
        <f>+'PPFF 2022'!IR174</f>
        <v>0</v>
      </c>
      <c r="KD174" s="225">
        <f>+'PPFF 2022'!IS174</f>
        <v>0</v>
      </c>
      <c r="KE174" s="212">
        <f t="shared" si="373"/>
        <v>0</v>
      </c>
      <c r="KF174" s="224">
        <f>+'PPFF 2022'!IT174</f>
        <v>0</v>
      </c>
      <c r="KG174" s="225">
        <f>+'PPFF 2022'!IU174</f>
        <v>0</v>
      </c>
      <c r="KH174" s="212">
        <f t="shared" si="374"/>
        <v>0</v>
      </c>
      <c r="KI174" s="224">
        <f>+'PPFF 2022'!IV174</f>
        <v>0</v>
      </c>
      <c r="KJ174" s="225">
        <f>+'PPFF 2022'!IW174</f>
        <v>0</v>
      </c>
      <c r="KK174" s="212">
        <f t="shared" si="375"/>
        <v>0</v>
      </c>
      <c r="KL174" s="224">
        <f>+'PPFF 2022'!IX174</f>
        <v>0</v>
      </c>
      <c r="KM174" s="225">
        <f>+'PPFF 2022'!IY174</f>
        <v>0</v>
      </c>
      <c r="KN174" s="212">
        <f t="shared" si="376"/>
        <v>0</v>
      </c>
      <c r="KO174" s="224">
        <f>+'PPFF 2022'!IZ174</f>
        <v>0</v>
      </c>
      <c r="KP174" s="225">
        <f>+'PPFF 2022'!JA174</f>
        <v>0</v>
      </c>
      <c r="KQ174" s="212">
        <f t="shared" si="377"/>
        <v>0</v>
      </c>
      <c r="KR174" s="224">
        <f>+'PPFF 2022'!JB174</f>
        <v>0</v>
      </c>
      <c r="KS174" s="225">
        <f>+'PPFF 2022'!JC174</f>
        <v>0</v>
      </c>
      <c r="KT174" s="212">
        <f t="shared" si="378"/>
        <v>0</v>
      </c>
      <c r="KU174" s="224">
        <f>+'PPFF 2022'!JD174</f>
        <v>0</v>
      </c>
      <c r="KV174" s="225">
        <f>+'PPFF 2022'!JE174</f>
        <v>0</v>
      </c>
      <c r="KW174" s="212">
        <f t="shared" si="379"/>
        <v>0</v>
      </c>
      <c r="KX174" s="224">
        <f>+'PPFF 2022'!JK174</f>
        <v>0</v>
      </c>
      <c r="KY174" s="230">
        <f>+'PPFF 2022'!JL174</f>
        <v>0</v>
      </c>
      <c r="KZ174" s="224">
        <f>+'PPFF 2022'!JM174</f>
        <v>0</v>
      </c>
      <c r="LA174" s="230">
        <f>+'PPFF 2022'!JN174</f>
        <v>0</v>
      </c>
      <c r="LB174" s="224">
        <f>+'PPFF 2022'!JO174</f>
        <v>0</v>
      </c>
      <c r="LC174" s="230">
        <f>+'PPFF 2022'!JP174</f>
        <v>0</v>
      </c>
      <c r="LD174" s="224">
        <f>+'PPFF 2022'!JQ174</f>
        <v>0</v>
      </c>
      <c r="LE174" s="230">
        <f>+'PPFF 2022'!JR174</f>
        <v>0</v>
      </c>
      <c r="LF174" s="224">
        <f>+'PPFF 2022'!JS174</f>
        <v>0</v>
      </c>
      <c r="LG174" s="230">
        <f>+'PPFF 2022'!JT174</f>
        <v>0</v>
      </c>
      <c r="LH174" s="224">
        <f>+'PPFF 2022'!JU174</f>
        <v>0</v>
      </c>
      <c r="LI174" s="230">
        <f>+'PPFF 2022'!JV174</f>
        <v>0</v>
      </c>
      <c r="LJ174" s="224">
        <f>+'PPFF 2022'!JW174</f>
        <v>0</v>
      </c>
      <c r="LK174" s="230">
        <f>+'PPFF 2022'!JX174</f>
        <v>0</v>
      </c>
      <c r="LL174" s="224">
        <f>+'PPFF 2022'!JY174</f>
        <v>0</v>
      </c>
      <c r="LM174" s="230">
        <f>+'PPFF 2022'!JZ174</f>
        <v>0</v>
      </c>
      <c r="LN174" s="224">
        <f>+'PPFF 2022'!KA174</f>
        <v>0</v>
      </c>
      <c r="LO174" s="230">
        <f>+'PPFF 2022'!KB174</f>
        <v>0</v>
      </c>
      <c r="LP174" s="224">
        <f>+'PPFF 2022'!KC174</f>
        <v>0</v>
      </c>
      <c r="LQ174" s="230">
        <f>+'PPFF 2022'!KD174</f>
        <v>0</v>
      </c>
      <c r="LR174" s="224">
        <f>+'PPFF 2022'!KE174</f>
        <v>0</v>
      </c>
      <c r="LS174" s="230">
        <f>+'PPFF 2022'!KF174</f>
        <v>0</v>
      </c>
      <c r="LT174" s="224">
        <f>+'PPFF 2022'!KG174</f>
        <v>0</v>
      </c>
      <c r="LU174" s="230">
        <f>+'PPFF 2022'!KH174</f>
        <v>0</v>
      </c>
      <c r="LV174" s="234">
        <f>+'PPFF 2022'!KN174</f>
        <v>0</v>
      </c>
      <c r="LW174" s="234">
        <f>+'PPFF 2022'!KP174</f>
        <v>0</v>
      </c>
      <c r="LX174" s="234">
        <f>+'PPFF 2022'!KR174</f>
        <v>0</v>
      </c>
      <c r="LY174" s="234">
        <f>+'PPFF 2022'!KT174</f>
        <v>0</v>
      </c>
      <c r="LZ174" s="234">
        <f>+'PPFF 2022'!KV174</f>
        <v>0</v>
      </c>
      <c r="MA174" s="234">
        <f>+'PPFF 2022'!KX174</f>
        <v>0</v>
      </c>
      <c r="MB174" s="234">
        <f>+'PPFF 2022'!KZ174</f>
        <v>0</v>
      </c>
      <c r="MC174" s="234">
        <f>+'PPFF 2022'!LB174</f>
        <v>0</v>
      </c>
      <c r="MD174" s="234">
        <f>+'PPFF 2022'!LD174</f>
        <v>0</v>
      </c>
      <c r="ME174" s="234">
        <f>+'PPFF 2022'!LF174</f>
        <v>0</v>
      </c>
      <c r="MF174" s="234">
        <f>+'PPFF 2022'!LH174</f>
        <v>0</v>
      </c>
      <c r="MG174" s="234">
        <f>+'PPFF 2022'!LJ174</f>
        <v>0</v>
      </c>
      <c r="MH174" s="190">
        <f>+'PPFF 2022'!LN174/6</f>
        <v>0</v>
      </c>
      <c r="MI174" s="190">
        <f>+'PPFF 2022'!LP174/6</f>
        <v>0</v>
      </c>
      <c r="MJ174" s="190">
        <f>+'PPFF 2022'!LR174/6</f>
        <v>0</v>
      </c>
      <c r="MK174" s="190">
        <f>+'PPFF 2022'!LT174/6</f>
        <v>0</v>
      </c>
      <c r="ML174" s="190">
        <f>+'PPFF 2022'!LV174/6</f>
        <v>0</v>
      </c>
      <c r="MM174" s="190">
        <f>+'PPFF 2022'!LX174/6</f>
        <v>0</v>
      </c>
      <c r="MN174" s="239">
        <f>+'PPFF 2022'!LZ174/6</f>
        <v>0</v>
      </c>
      <c r="MO174" s="190">
        <f>+'PPFF 2022'!MB174/6</f>
        <v>0</v>
      </c>
      <c r="MP174" s="190">
        <f>+'PPFF 2022'!MD174/6</f>
        <v>0</v>
      </c>
      <c r="MQ174" s="190">
        <f>+'PPFF 2022'!MF174/6</f>
        <v>0</v>
      </c>
      <c r="MR174" s="190">
        <f>+'PPFF 2022'!MH174/6</f>
        <v>0</v>
      </c>
      <c r="MS174" s="190">
        <f>+'PPFF 2022'!MJ174/6</f>
        <v>0</v>
      </c>
      <c r="MT174" s="104">
        <f>+'PPFF 2022'!MN174</f>
        <v>0</v>
      </c>
      <c r="MU174" s="104">
        <f>+'PPFF 2022'!MP174</f>
        <v>0</v>
      </c>
      <c r="MV174" s="104">
        <f>+'PPFF 2022'!MR174</f>
        <v>0</v>
      </c>
      <c r="MW174" s="104">
        <f>+'PPFF 2022'!MT174</f>
        <v>0</v>
      </c>
      <c r="MX174" s="104">
        <f>+'PPFF 2022'!MV174</f>
        <v>0</v>
      </c>
      <c r="MY174" s="104">
        <f>+'PPFF 2022'!MX174</f>
        <v>0</v>
      </c>
      <c r="MZ174" s="104">
        <f>+'PPFF 2022'!MZ174</f>
        <v>0</v>
      </c>
      <c r="NA174" s="104">
        <f>+'PPFF 2022'!NB174</f>
        <v>0</v>
      </c>
      <c r="NB174" s="104">
        <f>+'PPFF 2022'!ND174</f>
        <v>0</v>
      </c>
      <c r="NC174" s="104">
        <f>+'PPFF 2022'!NF174</f>
        <v>0</v>
      </c>
      <c r="ND174" s="104">
        <f>+'PPFF 2022'!NH174</f>
        <v>0</v>
      </c>
      <c r="NE174" s="104">
        <f>+'PPFF 2022'!NJ174</f>
        <v>0</v>
      </c>
    </row>
    <row r="175" spans="1:369" s="88" customFormat="1" ht="10.5" x14ac:dyDescent="0.25">
      <c r="A175" s="89" t="s">
        <v>36</v>
      </c>
      <c r="B175" s="90" t="s">
        <v>123</v>
      </c>
      <c r="C175" s="90">
        <v>406</v>
      </c>
      <c r="D175" s="90" t="s">
        <v>344</v>
      </c>
      <c r="E175" s="91" t="s">
        <v>36</v>
      </c>
      <c r="F175" s="92" t="s">
        <v>123</v>
      </c>
      <c r="G175" s="92" t="s">
        <v>351</v>
      </c>
      <c r="H175" s="155">
        <v>171</v>
      </c>
      <c r="I175" s="92" t="s">
        <v>416</v>
      </c>
      <c r="J175" s="171">
        <f>+'PPFF 2022'!J175+'PPFF 2022'!K175</f>
        <v>0</v>
      </c>
      <c r="K175" s="171">
        <f>+'PPFF 2022'!L175+'PPFF 2022'!M175</f>
        <v>0</v>
      </c>
      <c r="L175" s="171">
        <f>+'PPFF 2022'!N175+'PPFF 2022'!O175</f>
        <v>0</v>
      </c>
      <c r="M175" s="171">
        <f>+'PPFF 2022'!P175+'PPFF 2022'!Q175</f>
        <v>0</v>
      </c>
      <c r="N175" s="171">
        <f>+'PPFF 2022'!R175+'PPFF 2022'!S175</f>
        <v>0</v>
      </c>
      <c r="O175" s="171">
        <f>+'PPFF 2022'!T175+'PPFF 2022'!U175</f>
        <v>0</v>
      </c>
      <c r="P175" s="171">
        <f>+'PPFF 2022'!V175+'PPFF 2022'!W175</f>
        <v>0</v>
      </c>
      <c r="Q175" s="171">
        <f>+'PPFF 2022'!X175+'PPFF 2022'!Y175</f>
        <v>0</v>
      </c>
      <c r="R175" s="171">
        <f>+'PPFF 2022'!Z175+'PPFF 2022'!AA175</f>
        <v>0</v>
      </c>
      <c r="S175" s="171">
        <f>+'PPFF 2022'!AB175+'PPFF 2022'!AC175</f>
        <v>0</v>
      </c>
      <c r="T175" s="171">
        <f>+'PPFF 2022'!AD175+'PPFF 2022'!AE175</f>
        <v>0</v>
      </c>
      <c r="U175" s="171">
        <f>+'PPFF 2022'!AF175+'PPFF 2022'!AG175</f>
        <v>0</v>
      </c>
      <c r="V175" s="93">
        <f>+'PPFF 2022'!AM175</f>
        <v>0</v>
      </c>
      <c r="W175" s="95">
        <f>+'PPFF 2022'!AN175</f>
        <v>0</v>
      </c>
      <c r="X175" s="98">
        <f>+('PPFF 2022'!AM175+'PPFF 2022'!AN175)/13</f>
        <v>0</v>
      </c>
      <c r="Y175" s="93">
        <f>+'PPFF 2022'!AO175</f>
        <v>0</v>
      </c>
      <c r="Z175" s="95">
        <f>+'PPFF 2022'!AP175</f>
        <v>0</v>
      </c>
      <c r="AA175" s="98">
        <f>+('PPFF 2022'!AO175+'PPFF 2022'!AP175)/13</f>
        <v>0</v>
      </c>
      <c r="AB175" s="93">
        <f>+'PPFF 2022'!AQ175</f>
        <v>0</v>
      </c>
      <c r="AC175" s="95">
        <f>+'PPFF 2022'!AR175</f>
        <v>0</v>
      </c>
      <c r="AD175" s="98">
        <f t="shared" si="286"/>
        <v>0</v>
      </c>
      <c r="AE175" s="93">
        <f>+'PPFF 2022'!AS175</f>
        <v>0</v>
      </c>
      <c r="AF175" s="95">
        <f>+'PPFF 2022'!AT175</f>
        <v>0</v>
      </c>
      <c r="AG175" s="98">
        <f t="shared" si="287"/>
        <v>0</v>
      </c>
      <c r="AH175" s="93">
        <f>+'PPFF 2022'!AU175</f>
        <v>0</v>
      </c>
      <c r="AI175" s="95">
        <f>+'PPFF 2022'!AV175</f>
        <v>0</v>
      </c>
      <c r="AJ175" s="98">
        <f t="shared" si="288"/>
        <v>0</v>
      </c>
      <c r="AK175" s="93">
        <f>+'PPFF 2022'!AW175</f>
        <v>0</v>
      </c>
      <c r="AL175" s="95">
        <f>+'PPFF 2022'!AX175</f>
        <v>0</v>
      </c>
      <c r="AM175" s="98">
        <f t="shared" si="289"/>
        <v>0</v>
      </c>
      <c r="AN175" s="93">
        <f>+'PPFF 2022'!AY175</f>
        <v>0</v>
      </c>
      <c r="AO175" s="95">
        <f>+'PPFF 2022'!AZ175</f>
        <v>0</v>
      </c>
      <c r="AP175" s="98">
        <f t="shared" si="290"/>
        <v>0</v>
      </c>
      <c r="AQ175" s="93">
        <f>+'PPFF 2022'!BA175</f>
        <v>0</v>
      </c>
      <c r="AR175" s="95">
        <f>+'PPFF 2022'!BB175</f>
        <v>0</v>
      </c>
      <c r="AS175" s="98">
        <f t="shared" si="291"/>
        <v>0</v>
      </c>
      <c r="AT175" s="93">
        <f>+'PPFF 2022'!BC175</f>
        <v>0</v>
      </c>
      <c r="AU175" s="95">
        <f>+'PPFF 2022'!BD175</f>
        <v>0</v>
      </c>
      <c r="AV175" s="98">
        <f t="shared" si="292"/>
        <v>0</v>
      </c>
      <c r="AW175" s="93">
        <f>+'PPFF 2022'!BE175</f>
        <v>0</v>
      </c>
      <c r="AX175" s="95">
        <f>+'PPFF 2022'!BF175</f>
        <v>0</v>
      </c>
      <c r="AY175" s="98">
        <f t="shared" si="293"/>
        <v>0</v>
      </c>
      <c r="AZ175" s="93">
        <f>+'PPFF 2022'!BG175</f>
        <v>0</v>
      </c>
      <c r="BA175" s="95">
        <f>+'PPFF 2022'!BH175</f>
        <v>0</v>
      </c>
      <c r="BB175" s="98">
        <f t="shared" si="294"/>
        <v>0</v>
      </c>
      <c r="BC175" s="93">
        <f>+'PPFF 2022'!BI175</f>
        <v>0</v>
      </c>
      <c r="BD175" s="95">
        <f>+'PPFF 2022'!BJ175</f>
        <v>0</v>
      </c>
      <c r="BE175" s="97">
        <f t="shared" si="295"/>
        <v>0</v>
      </c>
      <c r="BF175" s="107">
        <f>+'PPFF 2022'!BP175</f>
        <v>1</v>
      </c>
      <c r="BG175" s="97">
        <f>+'PPFF 2022'!BQ175</f>
        <v>1</v>
      </c>
      <c r="BH175" s="182">
        <f t="shared" si="296"/>
        <v>0.5</v>
      </c>
      <c r="BI175" s="107">
        <f>+'PPFF 2022'!BR175</f>
        <v>0</v>
      </c>
      <c r="BJ175" s="97">
        <f>+'PPFF 2022'!BS175</f>
        <v>0</v>
      </c>
      <c r="BK175" s="182">
        <f t="shared" si="297"/>
        <v>0</v>
      </c>
      <c r="BL175" s="107">
        <f>+'PPFF 2022'!BT175</f>
        <v>0</v>
      </c>
      <c r="BM175" s="97">
        <f>+'PPFF 2022'!BU175</f>
        <v>0</v>
      </c>
      <c r="BN175" s="182">
        <f t="shared" si="298"/>
        <v>0</v>
      </c>
      <c r="BO175" s="107">
        <f>+'PPFF 2022'!BV175</f>
        <v>0</v>
      </c>
      <c r="BP175" s="97">
        <f>+'PPFF 2022'!BW175</f>
        <v>0</v>
      </c>
      <c r="BQ175" s="182">
        <f t="shared" si="299"/>
        <v>0</v>
      </c>
      <c r="BR175" s="107">
        <f>+'PPFF 2022'!BX175</f>
        <v>0</v>
      </c>
      <c r="BS175" s="97">
        <f>+'PPFF 2022'!BY175</f>
        <v>0</v>
      </c>
      <c r="BT175" s="182">
        <f t="shared" si="300"/>
        <v>0</v>
      </c>
      <c r="BU175" s="107">
        <f>+'PPFF 2022'!BZ175</f>
        <v>0</v>
      </c>
      <c r="BV175" s="97">
        <f>+'PPFF 2022'!CA175</f>
        <v>0</v>
      </c>
      <c r="BW175" s="182">
        <f t="shared" si="301"/>
        <v>0</v>
      </c>
      <c r="BX175" s="107">
        <f>+'PPFF 2022'!CB175</f>
        <v>0</v>
      </c>
      <c r="BY175" s="97">
        <f>+'PPFF 2022'!CC175</f>
        <v>0</v>
      </c>
      <c r="BZ175" s="182">
        <f t="shared" si="302"/>
        <v>0</v>
      </c>
      <c r="CA175" s="107">
        <f>+'PPFF 2022'!CD175</f>
        <v>0</v>
      </c>
      <c r="CB175" s="97">
        <f>+'PPFF 2022'!CE175</f>
        <v>0</v>
      </c>
      <c r="CC175" s="182">
        <f t="shared" si="303"/>
        <v>0</v>
      </c>
      <c r="CD175" s="107">
        <f>+'PPFF 2022'!CF175</f>
        <v>0</v>
      </c>
      <c r="CE175" s="97">
        <f>+'PPFF 2022'!CG175</f>
        <v>0</v>
      </c>
      <c r="CF175" s="182">
        <f t="shared" si="304"/>
        <v>0</v>
      </c>
      <c r="CG175" s="107">
        <f>+'PPFF 2022'!CH175</f>
        <v>0</v>
      </c>
      <c r="CH175" s="97">
        <f>+'PPFF 2022'!CI175</f>
        <v>0</v>
      </c>
      <c r="CI175" s="182">
        <f t="shared" si="305"/>
        <v>0</v>
      </c>
      <c r="CJ175" s="107">
        <f>+'PPFF 2022'!CJ175</f>
        <v>0</v>
      </c>
      <c r="CK175" s="97">
        <f>+'PPFF 2022'!CK175</f>
        <v>0</v>
      </c>
      <c r="CL175" s="182">
        <f t="shared" si="306"/>
        <v>0</v>
      </c>
      <c r="CM175" s="107">
        <f>+'PPFF 2022'!CL175</f>
        <v>0</v>
      </c>
      <c r="CN175" s="97">
        <f>+'PPFF 2022'!CM175</f>
        <v>0</v>
      </c>
      <c r="CO175" s="187">
        <f t="shared" si="307"/>
        <v>0</v>
      </c>
      <c r="CP175" s="109">
        <f>+'PPFF 2022'!CS175</f>
        <v>1</v>
      </c>
      <c r="CQ175" s="111">
        <f>+'PPFF 2022'!CT175</f>
        <v>0</v>
      </c>
      <c r="CR175" s="98">
        <f t="shared" si="308"/>
        <v>8.3333333333333329E-2</v>
      </c>
      <c r="CS175" s="109">
        <f>+'PPFF 2022'!CU175</f>
        <v>0</v>
      </c>
      <c r="CT175" s="111">
        <f>+'PPFF 2022'!CV175</f>
        <v>0</v>
      </c>
      <c r="CU175" s="98">
        <f t="shared" si="309"/>
        <v>0</v>
      </c>
      <c r="CV175" s="109">
        <f>+'PPFF 2022'!CW175</f>
        <v>0</v>
      </c>
      <c r="CW175" s="111">
        <f>+'PPFF 2022'!CX175</f>
        <v>0</v>
      </c>
      <c r="CX175" s="98">
        <f t="shared" si="310"/>
        <v>0</v>
      </c>
      <c r="CY175" s="109">
        <f>+'PPFF 2022'!CY175</f>
        <v>0</v>
      </c>
      <c r="CZ175" s="111">
        <f>+'PPFF 2022'!CZ175</f>
        <v>0</v>
      </c>
      <c r="DA175" s="98">
        <f t="shared" si="311"/>
        <v>0</v>
      </c>
      <c r="DB175" s="109">
        <f>+'PPFF 2022'!DA175</f>
        <v>0</v>
      </c>
      <c r="DC175" s="111">
        <f>+'PPFF 2022'!DB175</f>
        <v>0</v>
      </c>
      <c r="DD175" s="98">
        <f t="shared" si="312"/>
        <v>0</v>
      </c>
      <c r="DE175" s="109">
        <f>+'PPFF 2022'!DC175</f>
        <v>0</v>
      </c>
      <c r="DF175" s="111">
        <f>+'PPFF 2022'!DD175</f>
        <v>0</v>
      </c>
      <c r="DG175" s="98">
        <f t="shared" si="313"/>
        <v>0</v>
      </c>
      <c r="DH175" s="109">
        <f>+'PPFF 2022'!DE175</f>
        <v>0</v>
      </c>
      <c r="DI175" s="111">
        <f>+'PPFF 2022'!DF175</f>
        <v>0</v>
      </c>
      <c r="DJ175" s="98">
        <f t="shared" si="314"/>
        <v>0</v>
      </c>
      <c r="DK175" s="109">
        <f>+'PPFF 2022'!DG175</f>
        <v>0</v>
      </c>
      <c r="DL175" s="111">
        <f>+'PPFF 2022'!DH175</f>
        <v>0</v>
      </c>
      <c r="DM175" s="98">
        <f t="shared" si="315"/>
        <v>0</v>
      </c>
      <c r="DN175" s="109">
        <f>+'PPFF 2022'!DI175</f>
        <v>0</v>
      </c>
      <c r="DO175" s="111">
        <f>+'PPFF 2022'!DJ175</f>
        <v>0</v>
      </c>
      <c r="DP175" s="98">
        <f t="shared" si="316"/>
        <v>0</v>
      </c>
      <c r="DQ175" s="109">
        <f>+'PPFF 2022'!DK175</f>
        <v>0</v>
      </c>
      <c r="DR175" s="111">
        <f>+'PPFF 2022'!DL175</f>
        <v>0</v>
      </c>
      <c r="DS175" s="98">
        <f t="shared" si="317"/>
        <v>0</v>
      </c>
      <c r="DT175" s="109">
        <f>+'PPFF 2022'!DM175</f>
        <v>0</v>
      </c>
      <c r="DU175" s="111">
        <f>+'PPFF 2022'!DN175</f>
        <v>0</v>
      </c>
      <c r="DV175" s="98">
        <f t="shared" si="318"/>
        <v>0</v>
      </c>
      <c r="DW175" s="109">
        <f>+'PPFF 2022'!DO175</f>
        <v>0</v>
      </c>
      <c r="DX175" s="111">
        <f>+'PPFF 2022'!DP175</f>
        <v>0</v>
      </c>
      <c r="DY175" s="107">
        <f t="shared" si="319"/>
        <v>0</v>
      </c>
      <c r="DZ175" s="109">
        <f>+'PPFF 2022'!DV175</f>
        <v>2</v>
      </c>
      <c r="EA175" s="111">
        <f>+'PPFF 2022'!DW175</f>
        <v>0</v>
      </c>
      <c r="EB175" s="98">
        <f t="shared" si="320"/>
        <v>2</v>
      </c>
      <c r="EC175" s="111">
        <f>+'PPFF 2022'!DX175</f>
        <v>0</v>
      </c>
      <c r="ED175" s="111">
        <f>+'PPFF 2022'!DY175</f>
        <v>0</v>
      </c>
      <c r="EE175" s="98">
        <f t="shared" si="321"/>
        <v>0</v>
      </c>
      <c r="EF175" s="111">
        <f>+'PPFF 2022'!DZ175</f>
        <v>0</v>
      </c>
      <c r="EG175" s="111">
        <f>+'PPFF 2022'!EA175</f>
        <v>0</v>
      </c>
      <c r="EH175" s="98">
        <f t="shared" si="322"/>
        <v>0</v>
      </c>
      <c r="EI175" s="111">
        <f>+'PPFF 2022'!EB175</f>
        <v>0</v>
      </c>
      <c r="EJ175" s="111">
        <f>+'PPFF 2022'!EC175</f>
        <v>0</v>
      </c>
      <c r="EK175" s="98">
        <f t="shared" si="323"/>
        <v>0</v>
      </c>
      <c r="EL175" s="111">
        <f>+'PPFF 2022'!ED175</f>
        <v>0</v>
      </c>
      <c r="EM175" s="111">
        <f>+'PPFF 2022'!EE175</f>
        <v>0</v>
      </c>
      <c r="EN175" s="98">
        <f t="shared" si="324"/>
        <v>0</v>
      </c>
      <c r="EO175" s="111">
        <f>+'PPFF 2022'!EF175</f>
        <v>0</v>
      </c>
      <c r="EP175" s="111">
        <f>+'PPFF 2022'!EG175</f>
        <v>0</v>
      </c>
      <c r="EQ175" s="98">
        <f t="shared" si="325"/>
        <v>0</v>
      </c>
      <c r="ER175" s="111">
        <f>+'PPFF 2022'!EH175</f>
        <v>0</v>
      </c>
      <c r="ES175" s="111">
        <f>+'PPFF 2022'!EI175</f>
        <v>0</v>
      </c>
      <c r="ET175" s="98">
        <f t="shared" si="326"/>
        <v>0</v>
      </c>
      <c r="EU175" s="111">
        <f>+'PPFF 2022'!EJ175</f>
        <v>0</v>
      </c>
      <c r="EV175" s="111">
        <f>+'PPFF 2022'!EK175</f>
        <v>0</v>
      </c>
      <c r="EW175" s="98">
        <f t="shared" si="327"/>
        <v>0</v>
      </c>
      <c r="EX175" s="111">
        <f>+'PPFF 2022'!EL175</f>
        <v>0</v>
      </c>
      <c r="EY175" s="111">
        <f>+'PPFF 2022'!EM175</f>
        <v>0</v>
      </c>
      <c r="EZ175" s="98">
        <f t="shared" si="328"/>
        <v>0</v>
      </c>
      <c r="FA175" s="111">
        <f>+'PPFF 2022'!EN175</f>
        <v>0</v>
      </c>
      <c r="FB175" s="111">
        <f>+'PPFF 2022'!EO175</f>
        <v>0</v>
      </c>
      <c r="FC175" s="98">
        <f t="shared" si="329"/>
        <v>0</v>
      </c>
      <c r="FD175" s="111">
        <f>+'PPFF 2022'!EP175</f>
        <v>0</v>
      </c>
      <c r="FE175" s="111">
        <f>+'PPFF 2022'!EQ175</f>
        <v>0</v>
      </c>
      <c r="FF175" s="98">
        <f t="shared" si="330"/>
        <v>0</v>
      </c>
      <c r="FG175" s="111">
        <f>+'PPFF 2022'!ER175</f>
        <v>0</v>
      </c>
      <c r="FH175" s="111">
        <f>+'PPFF 2022'!ES175</f>
        <v>0</v>
      </c>
      <c r="FI175" s="97">
        <f t="shared" si="331"/>
        <v>0</v>
      </c>
      <c r="FJ175" s="108">
        <f>+'PPFF 2022'!EY175</f>
        <v>0</v>
      </c>
      <c r="FK175" s="103">
        <f>+'PPFF 2022'!EZ175</f>
        <v>0</v>
      </c>
      <c r="FL175" s="193">
        <f t="shared" si="332"/>
        <v>0</v>
      </c>
      <c r="FM175" s="203">
        <f>+'PPFF 2022'!FA175</f>
        <v>0</v>
      </c>
      <c r="FN175" s="204">
        <f>+'PPFF 2022'!FB175</f>
        <v>0</v>
      </c>
      <c r="FO175" s="202">
        <f t="shared" si="333"/>
        <v>0</v>
      </c>
      <c r="FP175" s="203">
        <f>+'PPFF 2022'!FC175</f>
        <v>0</v>
      </c>
      <c r="FQ175" s="204">
        <f>+'PPFF 2022'!FD175</f>
        <v>0</v>
      </c>
      <c r="FR175" s="202">
        <f t="shared" si="334"/>
        <v>0</v>
      </c>
      <c r="FS175" s="203">
        <f>+'PPFF 2022'!FE175</f>
        <v>0</v>
      </c>
      <c r="FT175" s="204">
        <f>+'PPFF 2022'!FF175</f>
        <v>0</v>
      </c>
      <c r="FU175" s="202">
        <f t="shared" si="335"/>
        <v>0</v>
      </c>
      <c r="FV175" s="203">
        <f>+'PPFF 2022'!FG175</f>
        <v>0</v>
      </c>
      <c r="FW175" s="204">
        <f>+'PPFF 2022'!FH175</f>
        <v>0</v>
      </c>
      <c r="FX175" s="202">
        <f t="shared" si="336"/>
        <v>0</v>
      </c>
      <c r="FY175" s="203">
        <f>+'PPFF 2022'!FI175</f>
        <v>0</v>
      </c>
      <c r="FZ175" s="204">
        <f>+'PPFF 2022'!FJ175</f>
        <v>0</v>
      </c>
      <c r="GA175" s="202">
        <f t="shared" si="337"/>
        <v>0</v>
      </c>
      <c r="GB175" s="203">
        <f>+'PPFF 2022'!FK175</f>
        <v>0</v>
      </c>
      <c r="GC175" s="204">
        <f>+'PPFF 2022'!FL175</f>
        <v>0</v>
      </c>
      <c r="GD175" s="202">
        <f t="shared" si="338"/>
        <v>0</v>
      </c>
      <c r="GE175" s="203">
        <f>+'PPFF 2022'!FM175</f>
        <v>0</v>
      </c>
      <c r="GF175" s="204">
        <f>+'PPFF 2022'!FN175</f>
        <v>0</v>
      </c>
      <c r="GG175" s="202">
        <f t="shared" si="339"/>
        <v>0</v>
      </c>
      <c r="GH175" s="203">
        <f>+'PPFF 2022'!FO175</f>
        <v>0</v>
      </c>
      <c r="GI175" s="204">
        <f>+'PPFF 2022'!FP175</f>
        <v>0</v>
      </c>
      <c r="GJ175" s="202">
        <f t="shared" si="340"/>
        <v>0</v>
      </c>
      <c r="GK175" s="203">
        <f>+'PPFF 2022'!FQ175</f>
        <v>0</v>
      </c>
      <c r="GL175" s="204">
        <f>+'PPFF 2022'!FR175</f>
        <v>0</v>
      </c>
      <c r="GM175" s="202">
        <f t="shared" si="341"/>
        <v>0</v>
      </c>
      <c r="GN175" s="203">
        <f>+'PPFF 2022'!FS175</f>
        <v>0</v>
      </c>
      <c r="GO175" s="204">
        <f>+'PPFF 2022'!FT175</f>
        <v>0</v>
      </c>
      <c r="GP175" s="202">
        <f t="shared" si="342"/>
        <v>0</v>
      </c>
      <c r="GQ175" s="203">
        <f>+'PPFF 2022'!FU175</f>
        <v>0</v>
      </c>
      <c r="GR175" s="204">
        <f>+'PPFF 2022'!FV175</f>
        <v>0</v>
      </c>
      <c r="GS175" s="209">
        <f t="shared" si="343"/>
        <v>0</v>
      </c>
      <c r="GT175" s="203">
        <f>+'PPFF 2022'!GB175</f>
        <v>0</v>
      </c>
      <c r="GU175" s="204">
        <f>+'PPFF 2022'!GC175</f>
        <v>0</v>
      </c>
      <c r="GV175" s="202">
        <f t="shared" si="344"/>
        <v>0</v>
      </c>
      <c r="GW175" s="203">
        <f>+'PPFF 2022'!GD175</f>
        <v>0</v>
      </c>
      <c r="GX175" s="204">
        <f>+'PPFF 2022'!GE175</f>
        <v>0</v>
      </c>
      <c r="GY175" s="202">
        <f t="shared" si="345"/>
        <v>0</v>
      </c>
      <c r="GZ175" s="203">
        <f>+'PPFF 2022'!GF175</f>
        <v>0</v>
      </c>
      <c r="HA175" s="204">
        <f>+'PPFF 2022'!GG175</f>
        <v>0</v>
      </c>
      <c r="HB175" s="202">
        <f t="shared" si="346"/>
        <v>0</v>
      </c>
      <c r="HC175" s="203">
        <f>+'PPFF 2022'!GH175</f>
        <v>0</v>
      </c>
      <c r="HD175" s="204">
        <f>+'PPFF 2022'!GI175</f>
        <v>0</v>
      </c>
      <c r="HE175" s="202">
        <f t="shared" si="347"/>
        <v>0</v>
      </c>
      <c r="HF175" s="203">
        <f>+'PPFF 2022'!GJ175</f>
        <v>0</v>
      </c>
      <c r="HG175" s="204">
        <f>+'PPFF 2022'!GK175</f>
        <v>0</v>
      </c>
      <c r="HH175" s="202">
        <f t="shared" si="348"/>
        <v>0</v>
      </c>
      <c r="HI175" s="203">
        <f>+'PPFF 2022'!GL175</f>
        <v>0</v>
      </c>
      <c r="HJ175" s="204">
        <f>+'PPFF 2022'!GM175</f>
        <v>0</v>
      </c>
      <c r="HK175" s="202">
        <f t="shared" si="349"/>
        <v>0</v>
      </c>
      <c r="HL175" s="203">
        <f>+'PPFF 2022'!GN175</f>
        <v>0</v>
      </c>
      <c r="HM175" s="204">
        <f>+'PPFF 2022'!GO175</f>
        <v>0</v>
      </c>
      <c r="HN175" s="202">
        <f t="shared" si="350"/>
        <v>0</v>
      </c>
      <c r="HO175" s="203">
        <f>+'PPFF 2022'!GP175</f>
        <v>0</v>
      </c>
      <c r="HP175" s="204">
        <f>+'PPFF 2022'!GQ175</f>
        <v>0</v>
      </c>
      <c r="HQ175" s="202">
        <f t="shared" si="351"/>
        <v>0</v>
      </c>
      <c r="HR175" s="203">
        <f>+'PPFF 2022'!GR175</f>
        <v>0</v>
      </c>
      <c r="HS175" s="204">
        <f>+'PPFF 2022'!GS175</f>
        <v>0</v>
      </c>
      <c r="HT175" s="202">
        <f t="shared" si="352"/>
        <v>0</v>
      </c>
      <c r="HU175" s="203">
        <f>+'PPFF 2022'!GT175</f>
        <v>0</v>
      </c>
      <c r="HV175" s="204">
        <f>+'PPFF 2022'!GU175</f>
        <v>0</v>
      </c>
      <c r="HW175" s="202">
        <f t="shared" si="353"/>
        <v>0</v>
      </c>
      <c r="HX175" s="203">
        <f>+'PPFF 2022'!GV175</f>
        <v>0</v>
      </c>
      <c r="HY175" s="204">
        <f>+'PPFF 2022'!GW175</f>
        <v>0</v>
      </c>
      <c r="HZ175" s="202">
        <f t="shared" si="354"/>
        <v>0</v>
      </c>
      <c r="IA175" s="203">
        <f>+'PPFF 2022'!GX175</f>
        <v>0</v>
      </c>
      <c r="IB175" s="204">
        <f>+'PPFF 2022'!GY175</f>
        <v>0</v>
      </c>
      <c r="IC175" s="209">
        <f t="shared" si="355"/>
        <v>0</v>
      </c>
      <c r="ID175" s="203">
        <f>+'PPFF 2022'!HE175</f>
        <v>0</v>
      </c>
      <c r="IE175" s="204">
        <f>+'PPFF 2022'!HF175</f>
        <v>0</v>
      </c>
      <c r="IF175" s="215">
        <f t="shared" si="356"/>
        <v>0</v>
      </c>
      <c r="IG175" s="203">
        <f>+'PPFF 2022'!HG175</f>
        <v>0</v>
      </c>
      <c r="IH175" s="204">
        <f>+'PPFF 2022'!HH175</f>
        <v>0</v>
      </c>
      <c r="II175" s="215">
        <f t="shared" si="357"/>
        <v>0</v>
      </c>
      <c r="IJ175" s="203">
        <f>+'PPFF 2022'!HI175</f>
        <v>0</v>
      </c>
      <c r="IK175" s="204">
        <f>+'PPFF 2022'!HJ175</f>
        <v>0</v>
      </c>
      <c r="IL175" s="215">
        <f t="shared" si="358"/>
        <v>0</v>
      </c>
      <c r="IM175" s="203">
        <f>+'PPFF 2022'!HK175</f>
        <v>0</v>
      </c>
      <c r="IN175" s="204">
        <f>+'PPFF 2022'!HL175</f>
        <v>0</v>
      </c>
      <c r="IO175" s="215">
        <f t="shared" si="359"/>
        <v>0</v>
      </c>
      <c r="IP175" s="203">
        <f>+'PPFF 2022'!HM175</f>
        <v>0</v>
      </c>
      <c r="IQ175" s="204">
        <f>+'PPFF 2022'!HN175</f>
        <v>0</v>
      </c>
      <c r="IR175" s="215">
        <f t="shared" si="360"/>
        <v>0</v>
      </c>
      <c r="IS175" s="203">
        <f>+'PPFF 2022'!HO175</f>
        <v>0</v>
      </c>
      <c r="IT175" s="204">
        <f>+'PPFF 2022'!HP175</f>
        <v>0</v>
      </c>
      <c r="IU175" s="215">
        <f t="shared" si="361"/>
        <v>0</v>
      </c>
      <c r="IV175" s="203">
        <f>+'PPFF 2022'!HQ175</f>
        <v>0</v>
      </c>
      <c r="IW175" s="204">
        <f>+'PPFF 2022'!HR175</f>
        <v>0</v>
      </c>
      <c r="IX175" s="215">
        <f t="shared" si="362"/>
        <v>0</v>
      </c>
      <c r="IY175" s="203">
        <f>+'PPFF 2022'!HS175</f>
        <v>0</v>
      </c>
      <c r="IZ175" s="204">
        <f>+'PPFF 2022'!HT175</f>
        <v>0</v>
      </c>
      <c r="JA175" s="215">
        <f t="shared" si="363"/>
        <v>0</v>
      </c>
      <c r="JB175" s="203">
        <f>+'PPFF 2022'!HU175</f>
        <v>0</v>
      </c>
      <c r="JC175" s="204">
        <f>+'PPFF 2022'!HV175</f>
        <v>0</v>
      </c>
      <c r="JD175" s="215">
        <f t="shared" si="364"/>
        <v>0</v>
      </c>
      <c r="JE175" s="203">
        <f>+'PPFF 2022'!HW175</f>
        <v>0</v>
      </c>
      <c r="JF175" s="204">
        <f>+'PPFF 2022'!HX175</f>
        <v>0</v>
      </c>
      <c r="JG175" s="215">
        <f t="shared" si="365"/>
        <v>0</v>
      </c>
      <c r="JH175" s="203">
        <f>+'PPFF 2022'!HY175</f>
        <v>0</v>
      </c>
      <c r="JI175" s="204">
        <f>+'PPFF 2022'!HZ175</f>
        <v>0</v>
      </c>
      <c r="JJ175" s="215">
        <f t="shared" si="366"/>
        <v>0</v>
      </c>
      <c r="JK175" s="203">
        <f>+'PPFF 2022'!IA175</f>
        <v>0</v>
      </c>
      <c r="JL175" s="204">
        <f>+'PPFF 2022'!IB175</f>
        <v>0</v>
      </c>
      <c r="JM175" s="218">
        <f t="shared" si="367"/>
        <v>0</v>
      </c>
      <c r="JN175" s="224">
        <f>+'PPFF 2022'!IH175</f>
        <v>0</v>
      </c>
      <c r="JO175" s="225">
        <f>+'PPFF 2022'!II175</f>
        <v>0</v>
      </c>
      <c r="JP175" s="212">
        <f t="shared" si="368"/>
        <v>0</v>
      </c>
      <c r="JQ175" s="224">
        <f>+'PPFF 2022'!IJ175</f>
        <v>0</v>
      </c>
      <c r="JR175" s="225">
        <f>+'PPFF 2022'!IK175</f>
        <v>0</v>
      </c>
      <c r="JS175" s="212">
        <f t="shared" si="369"/>
        <v>0</v>
      </c>
      <c r="JT175" s="224">
        <f>+'PPFF 2022'!IL175</f>
        <v>0</v>
      </c>
      <c r="JU175" s="225">
        <f>+'PPFF 2022'!IM175</f>
        <v>0</v>
      </c>
      <c r="JV175" s="212">
        <f t="shared" si="370"/>
        <v>0</v>
      </c>
      <c r="JW175" s="224">
        <f>+'PPFF 2022'!IN175</f>
        <v>0</v>
      </c>
      <c r="JX175" s="225">
        <f>+'PPFF 2022'!IO175</f>
        <v>0</v>
      </c>
      <c r="JY175" s="212">
        <f t="shared" si="371"/>
        <v>0</v>
      </c>
      <c r="JZ175" s="224">
        <f>+'PPFF 2022'!IP175</f>
        <v>0</v>
      </c>
      <c r="KA175" s="225">
        <f>+'PPFF 2022'!IQ175</f>
        <v>0</v>
      </c>
      <c r="KB175" s="212">
        <f t="shared" si="372"/>
        <v>0</v>
      </c>
      <c r="KC175" s="224">
        <f>+'PPFF 2022'!IR175</f>
        <v>0</v>
      </c>
      <c r="KD175" s="225">
        <f>+'PPFF 2022'!IS175</f>
        <v>0</v>
      </c>
      <c r="KE175" s="212">
        <f t="shared" si="373"/>
        <v>0</v>
      </c>
      <c r="KF175" s="224">
        <f>+'PPFF 2022'!IT175</f>
        <v>0</v>
      </c>
      <c r="KG175" s="225">
        <f>+'PPFF 2022'!IU175</f>
        <v>0</v>
      </c>
      <c r="KH175" s="212">
        <f t="shared" si="374"/>
        <v>0</v>
      </c>
      <c r="KI175" s="224">
        <f>+'PPFF 2022'!IV175</f>
        <v>0</v>
      </c>
      <c r="KJ175" s="225">
        <f>+'PPFF 2022'!IW175</f>
        <v>0</v>
      </c>
      <c r="KK175" s="212">
        <f t="shared" si="375"/>
        <v>0</v>
      </c>
      <c r="KL175" s="224">
        <f>+'PPFF 2022'!IX175</f>
        <v>0</v>
      </c>
      <c r="KM175" s="225">
        <f>+'PPFF 2022'!IY175</f>
        <v>0</v>
      </c>
      <c r="KN175" s="212">
        <f t="shared" si="376"/>
        <v>0</v>
      </c>
      <c r="KO175" s="224">
        <f>+'PPFF 2022'!IZ175</f>
        <v>0</v>
      </c>
      <c r="KP175" s="225">
        <f>+'PPFF 2022'!JA175</f>
        <v>0</v>
      </c>
      <c r="KQ175" s="212">
        <f t="shared" si="377"/>
        <v>0</v>
      </c>
      <c r="KR175" s="224">
        <f>+'PPFF 2022'!JB175</f>
        <v>0</v>
      </c>
      <c r="KS175" s="225">
        <f>+'PPFF 2022'!JC175</f>
        <v>0</v>
      </c>
      <c r="KT175" s="212">
        <f t="shared" si="378"/>
        <v>0</v>
      </c>
      <c r="KU175" s="224">
        <f>+'PPFF 2022'!JD175</f>
        <v>0</v>
      </c>
      <c r="KV175" s="225">
        <f>+'PPFF 2022'!JE175</f>
        <v>0</v>
      </c>
      <c r="KW175" s="212">
        <f t="shared" si="379"/>
        <v>0</v>
      </c>
      <c r="KX175" s="224">
        <f>+'PPFF 2022'!JK175</f>
        <v>0</v>
      </c>
      <c r="KY175" s="230">
        <f>+'PPFF 2022'!JL175</f>
        <v>0</v>
      </c>
      <c r="KZ175" s="224">
        <f>+'PPFF 2022'!JM175</f>
        <v>0</v>
      </c>
      <c r="LA175" s="230">
        <f>+'PPFF 2022'!JN175</f>
        <v>0</v>
      </c>
      <c r="LB175" s="224">
        <f>+'PPFF 2022'!JO175</f>
        <v>0</v>
      </c>
      <c r="LC175" s="230">
        <f>+'PPFF 2022'!JP175</f>
        <v>0</v>
      </c>
      <c r="LD175" s="224">
        <f>+'PPFF 2022'!JQ175</f>
        <v>0</v>
      </c>
      <c r="LE175" s="230">
        <f>+'PPFF 2022'!JR175</f>
        <v>0</v>
      </c>
      <c r="LF175" s="224">
        <f>+'PPFF 2022'!JS175</f>
        <v>0</v>
      </c>
      <c r="LG175" s="230">
        <f>+'PPFF 2022'!JT175</f>
        <v>0</v>
      </c>
      <c r="LH175" s="224">
        <f>+'PPFF 2022'!JU175</f>
        <v>0</v>
      </c>
      <c r="LI175" s="230">
        <f>+'PPFF 2022'!JV175</f>
        <v>0</v>
      </c>
      <c r="LJ175" s="224">
        <f>+'PPFF 2022'!JW175</f>
        <v>0</v>
      </c>
      <c r="LK175" s="230">
        <f>+'PPFF 2022'!JX175</f>
        <v>0</v>
      </c>
      <c r="LL175" s="224">
        <f>+'PPFF 2022'!JY175</f>
        <v>0</v>
      </c>
      <c r="LM175" s="230">
        <f>+'PPFF 2022'!JZ175</f>
        <v>0</v>
      </c>
      <c r="LN175" s="224">
        <f>+'PPFF 2022'!KA175</f>
        <v>0</v>
      </c>
      <c r="LO175" s="230">
        <f>+'PPFF 2022'!KB175</f>
        <v>0</v>
      </c>
      <c r="LP175" s="224">
        <f>+'PPFF 2022'!KC175</f>
        <v>0</v>
      </c>
      <c r="LQ175" s="230">
        <f>+'PPFF 2022'!KD175</f>
        <v>0</v>
      </c>
      <c r="LR175" s="224">
        <f>+'PPFF 2022'!KE175</f>
        <v>0</v>
      </c>
      <c r="LS175" s="230">
        <f>+'PPFF 2022'!KF175</f>
        <v>0</v>
      </c>
      <c r="LT175" s="224">
        <f>+'PPFF 2022'!KG175</f>
        <v>0</v>
      </c>
      <c r="LU175" s="230">
        <f>+'PPFF 2022'!KH175</f>
        <v>0</v>
      </c>
      <c r="LV175" s="234">
        <f>+'PPFF 2022'!KN175</f>
        <v>0</v>
      </c>
      <c r="LW175" s="234">
        <f>+'PPFF 2022'!KP175</f>
        <v>0</v>
      </c>
      <c r="LX175" s="234">
        <f>+'PPFF 2022'!KR175</f>
        <v>0</v>
      </c>
      <c r="LY175" s="234">
        <f>+'PPFF 2022'!KT175</f>
        <v>0</v>
      </c>
      <c r="LZ175" s="234">
        <f>+'PPFF 2022'!KV175</f>
        <v>0</v>
      </c>
      <c r="MA175" s="234">
        <f>+'PPFF 2022'!KX175</f>
        <v>0</v>
      </c>
      <c r="MB175" s="234">
        <f>+'PPFF 2022'!KZ175</f>
        <v>0</v>
      </c>
      <c r="MC175" s="234">
        <f>+'PPFF 2022'!LB175</f>
        <v>0</v>
      </c>
      <c r="MD175" s="234">
        <f>+'PPFF 2022'!LD175</f>
        <v>0</v>
      </c>
      <c r="ME175" s="234">
        <f>+'PPFF 2022'!LF175</f>
        <v>0</v>
      </c>
      <c r="MF175" s="234">
        <f>+'PPFF 2022'!LH175</f>
        <v>0</v>
      </c>
      <c r="MG175" s="234">
        <f>+'PPFF 2022'!LJ175</f>
        <v>0</v>
      </c>
      <c r="MH175" s="190">
        <f>+'PPFF 2022'!LN175/6</f>
        <v>0</v>
      </c>
      <c r="MI175" s="190">
        <f>+'PPFF 2022'!LP175/6</f>
        <v>0</v>
      </c>
      <c r="MJ175" s="190">
        <f>+'PPFF 2022'!LR175/6</f>
        <v>0</v>
      </c>
      <c r="MK175" s="190">
        <f>+'PPFF 2022'!LT175/6</f>
        <v>0</v>
      </c>
      <c r="ML175" s="190">
        <f>+'PPFF 2022'!LV175/6</f>
        <v>0</v>
      </c>
      <c r="MM175" s="190">
        <f>+'PPFF 2022'!LX175/6</f>
        <v>0</v>
      </c>
      <c r="MN175" s="239">
        <f>+'PPFF 2022'!LZ175/6</f>
        <v>0</v>
      </c>
      <c r="MO175" s="190">
        <f>+'PPFF 2022'!MB175/6</f>
        <v>0</v>
      </c>
      <c r="MP175" s="190">
        <f>+'PPFF 2022'!MD175/6</f>
        <v>0</v>
      </c>
      <c r="MQ175" s="190">
        <f>+'PPFF 2022'!MF175/6</f>
        <v>0</v>
      </c>
      <c r="MR175" s="190">
        <f>+'PPFF 2022'!MH175/6</f>
        <v>0</v>
      </c>
      <c r="MS175" s="190">
        <f>+'PPFF 2022'!MJ175/6</f>
        <v>0</v>
      </c>
      <c r="MT175" s="104">
        <f>+'PPFF 2022'!MN175</f>
        <v>0</v>
      </c>
      <c r="MU175" s="104">
        <f>+'PPFF 2022'!MP175</f>
        <v>0</v>
      </c>
      <c r="MV175" s="104">
        <f>+'PPFF 2022'!MR175</f>
        <v>0</v>
      </c>
      <c r="MW175" s="104">
        <f>+'PPFF 2022'!MT175</f>
        <v>0</v>
      </c>
      <c r="MX175" s="104">
        <f>+'PPFF 2022'!MV175</f>
        <v>0</v>
      </c>
      <c r="MY175" s="104">
        <f>+'PPFF 2022'!MX175</f>
        <v>0</v>
      </c>
      <c r="MZ175" s="104">
        <f>+'PPFF 2022'!MZ175</f>
        <v>0</v>
      </c>
      <c r="NA175" s="104">
        <f>+'PPFF 2022'!NB175</f>
        <v>0</v>
      </c>
      <c r="NB175" s="104">
        <f>+'PPFF 2022'!ND175</f>
        <v>0</v>
      </c>
      <c r="NC175" s="104">
        <f>+'PPFF 2022'!NF175</f>
        <v>0</v>
      </c>
      <c r="ND175" s="104">
        <f>+'PPFF 2022'!NH175</f>
        <v>0</v>
      </c>
      <c r="NE175" s="104">
        <f>+'PPFF 2022'!NJ175</f>
        <v>0</v>
      </c>
    </row>
    <row r="176" spans="1:369" s="88" customFormat="1" ht="10.5" x14ac:dyDescent="0.25">
      <c r="A176" s="89" t="s">
        <v>36</v>
      </c>
      <c r="B176" s="90" t="s">
        <v>123</v>
      </c>
      <c r="C176" s="90">
        <v>406</v>
      </c>
      <c r="D176" s="90" t="s">
        <v>344</v>
      </c>
      <c r="E176" s="91" t="s">
        <v>36</v>
      </c>
      <c r="F176" s="92" t="s">
        <v>123</v>
      </c>
      <c r="G176" s="92" t="s">
        <v>352</v>
      </c>
      <c r="H176" s="155">
        <v>172</v>
      </c>
      <c r="I176" s="92" t="s">
        <v>124</v>
      </c>
      <c r="J176" s="171">
        <f>+'PPFF 2022'!J176+'PPFF 2022'!K176</f>
        <v>0</v>
      </c>
      <c r="K176" s="171">
        <f>+'PPFF 2022'!L176+'PPFF 2022'!M176</f>
        <v>0</v>
      </c>
      <c r="L176" s="171">
        <f>+'PPFF 2022'!N176+'PPFF 2022'!O176</f>
        <v>0</v>
      </c>
      <c r="M176" s="171">
        <f>+'PPFF 2022'!P176+'PPFF 2022'!Q176</f>
        <v>0</v>
      </c>
      <c r="N176" s="171">
        <f>+'PPFF 2022'!R176+'PPFF 2022'!S176</f>
        <v>0</v>
      </c>
      <c r="O176" s="171">
        <f>+'PPFF 2022'!T176+'PPFF 2022'!U176</f>
        <v>0</v>
      </c>
      <c r="P176" s="171">
        <f>+'PPFF 2022'!V176+'PPFF 2022'!W176</f>
        <v>0</v>
      </c>
      <c r="Q176" s="171">
        <f>+'PPFF 2022'!X176+'PPFF 2022'!Y176</f>
        <v>0</v>
      </c>
      <c r="R176" s="171">
        <f>+'PPFF 2022'!Z176+'PPFF 2022'!AA176</f>
        <v>0</v>
      </c>
      <c r="S176" s="171">
        <f>+'PPFF 2022'!AB176+'PPFF 2022'!AC176</f>
        <v>0</v>
      </c>
      <c r="T176" s="171">
        <f>+'PPFF 2022'!AD176+'PPFF 2022'!AE176</f>
        <v>0</v>
      </c>
      <c r="U176" s="171">
        <f>+'PPFF 2022'!AF176+'PPFF 2022'!AG176</f>
        <v>0</v>
      </c>
      <c r="V176" s="93">
        <f>+'PPFF 2022'!AM176</f>
        <v>0</v>
      </c>
      <c r="W176" s="95">
        <f>+'PPFF 2022'!AN176</f>
        <v>0</v>
      </c>
      <c r="X176" s="98">
        <f>+('PPFF 2022'!AM176+'PPFF 2022'!AN176)/13</f>
        <v>0</v>
      </c>
      <c r="Y176" s="93">
        <f>+'PPFF 2022'!AO176</f>
        <v>0</v>
      </c>
      <c r="Z176" s="95">
        <f>+'PPFF 2022'!AP176</f>
        <v>0</v>
      </c>
      <c r="AA176" s="98">
        <f>+('PPFF 2022'!AO176+'PPFF 2022'!AP176)/13</f>
        <v>0</v>
      </c>
      <c r="AB176" s="93">
        <f>+'PPFF 2022'!AQ176</f>
        <v>0</v>
      </c>
      <c r="AC176" s="95">
        <f>+'PPFF 2022'!AR176</f>
        <v>0</v>
      </c>
      <c r="AD176" s="98">
        <f t="shared" si="286"/>
        <v>0</v>
      </c>
      <c r="AE176" s="93">
        <f>+'PPFF 2022'!AS176</f>
        <v>0</v>
      </c>
      <c r="AF176" s="95">
        <f>+'PPFF 2022'!AT176</f>
        <v>0</v>
      </c>
      <c r="AG176" s="98">
        <f t="shared" si="287"/>
        <v>0</v>
      </c>
      <c r="AH176" s="93">
        <f>+'PPFF 2022'!AU176</f>
        <v>0</v>
      </c>
      <c r="AI176" s="95">
        <f>+'PPFF 2022'!AV176</f>
        <v>0</v>
      </c>
      <c r="AJ176" s="98">
        <f t="shared" si="288"/>
        <v>0</v>
      </c>
      <c r="AK176" s="93">
        <f>+'PPFF 2022'!AW176</f>
        <v>0</v>
      </c>
      <c r="AL176" s="95">
        <f>+'PPFF 2022'!AX176</f>
        <v>0</v>
      </c>
      <c r="AM176" s="98">
        <f t="shared" si="289"/>
        <v>0</v>
      </c>
      <c r="AN176" s="93">
        <f>+'PPFF 2022'!AY176</f>
        <v>0</v>
      </c>
      <c r="AO176" s="95">
        <f>+'PPFF 2022'!AZ176</f>
        <v>0</v>
      </c>
      <c r="AP176" s="98">
        <f t="shared" si="290"/>
        <v>0</v>
      </c>
      <c r="AQ176" s="93">
        <f>+'PPFF 2022'!BA176</f>
        <v>0</v>
      </c>
      <c r="AR176" s="95">
        <f>+'PPFF 2022'!BB176</f>
        <v>0</v>
      </c>
      <c r="AS176" s="98">
        <f t="shared" si="291"/>
        <v>0</v>
      </c>
      <c r="AT176" s="93">
        <f>+'PPFF 2022'!BC176</f>
        <v>0</v>
      </c>
      <c r="AU176" s="95">
        <f>+'PPFF 2022'!BD176</f>
        <v>0</v>
      </c>
      <c r="AV176" s="98">
        <f t="shared" si="292"/>
        <v>0</v>
      </c>
      <c r="AW176" s="93">
        <f>+'PPFF 2022'!BE176</f>
        <v>0</v>
      </c>
      <c r="AX176" s="95">
        <f>+'PPFF 2022'!BF176</f>
        <v>0</v>
      </c>
      <c r="AY176" s="98">
        <f t="shared" si="293"/>
        <v>0</v>
      </c>
      <c r="AZ176" s="93">
        <f>+'PPFF 2022'!BG176</f>
        <v>0</v>
      </c>
      <c r="BA176" s="95">
        <f>+'PPFF 2022'!BH176</f>
        <v>0</v>
      </c>
      <c r="BB176" s="98">
        <f t="shared" si="294"/>
        <v>0</v>
      </c>
      <c r="BC176" s="93">
        <f>+'PPFF 2022'!BI176</f>
        <v>0</v>
      </c>
      <c r="BD176" s="95">
        <f>+'PPFF 2022'!BJ176</f>
        <v>0</v>
      </c>
      <c r="BE176" s="97">
        <f t="shared" si="295"/>
        <v>0</v>
      </c>
      <c r="BF176" s="107">
        <f>+'PPFF 2022'!BP176</f>
        <v>0</v>
      </c>
      <c r="BG176" s="97">
        <f>+'PPFF 2022'!BQ176</f>
        <v>0</v>
      </c>
      <c r="BH176" s="182">
        <f t="shared" si="296"/>
        <v>0</v>
      </c>
      <c r="BI176" s="107">
        <f>+'PPFF 2022'!BR176</f>
        <v>0</v>
      </c>
      <c r="BJ176" s="97">
        <f>+'PPFF 2022'!BS176</f>
        <v>0</v>
      </c>
      <c r="BK176" s="182">
        <f t="shared" si="297"/>
        <v>0</v>
      </c>
      <c r="BL176" s="107">
        <f>+'PPFF 2022'!BT176</f>
        <v>0</v>
      </c>
      <c r="BM176" s="97">
        <f>+'PPFF 2022'!BU176</f>
        <v>0</v>
      </c>
      <c r="BN176" s="182">
        <f t="shared" si="298"/>
        <v>0</v>
      </c>
      <c r="BO176" s="107">
        <f>+'PPFF 2022'!BV176</f>
        <v>0</v>
      </c>
      <c r="BP176" s="97">
        <f>+'PPFF 2022'!BW176</f>
        <v>0</v>
      </c>
      <c r="BQ176" s="182">
        <f t="shared" si="299"/>
        <v>0</v>
      </c>
      <c r="BR176" s="107">
        <f>+'PPFF 2022'!BX176</f>
        <v>0</v>
      </c>
      <c r="BS176" s="97">
        <f>+'PPFF 2022'!BY176</f>
        <v>0</v>
      </c>
      <c r="BT176" s="182">
        <f t="shared" si="300"/>
        <v>0</v>
      </c>
      <c r="BU176" s="107">
        <f>+'PPFF 2022'!BZ176</f>
        <v>0</v>
      </c>
      <c r="BV176" s="97">
        <f>+'PPFF 2022'!CA176</f>
        <v>0</v>
      </c>
      <c r="BW176" s="182">
        <f t="shared" si="301"/>
        <v>0</v>
      </c>
      <c r="BX176" s="107">
        <f>+'PPFF 2022'!CB176</f>
        <v>0</v>
      </c>
      <c r="BY176" s="97">
        <f>+'PPFF 2022'!CC176</f>
        <v>0</v>
      </c>
      <c r="BZ176" s="182">
        <f t="shared" si="302"/>
        <v>0</v>
      </c>
      <c r="CA176" s="107">
        <f>+'PPFF 2022'!CD176</f>
        <v>0</v>
      </c>
      <c r="CB176" s="97">
        <f>+'PPFF 2022'!CE176</f>
        <v>0</v>
      </c>
      <c r="CC176" s="182">
        <f t="shared" si="303"/>
        <v>0</v>
      </c>
      <c r="CD176" s="107">
        <f>+'PPFF 2022'!CF176</f>
        <v>0</v>
      </c>
      <c r="CE176" s="97">
        <f>+'PPFF 2022'!CG176</f>
        <v>0</v>
      </c>
      <c r="CF176" s="182">
        <f t="shared" si="304"/>
        <v>0</v>
      </c>
      <c r="CG176" s="107">
        <f>+'PPFF 2022'!CH176</f>
        <v>0</v>
      </c>
      <c r="CH176" s="97">
        <f>+'PPFF 2022'!CI176</f>
        <v>0</v>
      </c>
      <c r="CI176" s="182">
        <f t="shared" si="305"/>
        <v>0</v>
      </c>
      <c r="CJ176" s="107">
        <f>+'PPFF 2022'!CJ176</f>
        <v>0</v>
      </c>
      <c r="CK176" s="97">
        <f>+'PPFF 2022'!CK176</f>
        <v>0</v>
      </c>
      <c r="CL176" s="182">
        <f t="shared" si="306"/>
        <v>0</v>
      </c>
      <c r="CM176" s="107">
        <f>+'PPFF 2022'!CL176</f>
        <v>0</v>
      </c>
      <c r="CN176" s="97">
        <f>+'PPFF 2022'!CM176</f>
        <v>0</v>
      </c>
      <c r="CO176" s="187">
        <f t="shared" si="307"/>
        <v>0</v>
      </c>
      <c r="CP176" s="109">
        <f>+'PPFF 2022'!CS176</f>
        <v>0</v>
      </c>
      <c r="CQ176" s="111">
        <f>+'PPFF 2022'!CT176</f>
        <v>0</v>
      </c>
      <c r="CR176" s="98">
        <f t="shared" si="308"/>
        <v>0</v>
      </c>
      <c r="CS176" s="109">
        <f>+'PPFF 2022'!CU176</f>
        <v>0</v>
      </c>
      <c r="CT176" s="111">
        <f>+'PPFF 2022'!CV176</f>
        <v>0</v>
      </c>
      <c r="CU176" s="98">
        <f t="shared" si="309"/>
        <v>0</v>
      </c>
      <c r="CV176" s="109">
        <f>+'PPFF 2022'!CW176</f>
        <v>0</v>
      </c>
      <c r="CW176" s="111">
        <f>+'PPFF 2022'!CX176</f>
        <v>0</v>
      </c>
      <c r="CX176" s="98">
        <f t="shared" si="310"/>
        <v>0</v>
      </c>
      <c r="CY176" s="109">
        <f>+'PPFF 2022'!CY176</f>
        <v>0</v>
      </c>
      <c r="CZ176" s="111">
        <f>+'PPFF 2022'!CZ176</f>
        <v>0</v>
      </c>
      <c r="DA176" s="98">
        <f t="shared" si="311"/>
        <v>0</v>
      </c>
      <c r="DB176" s="109">
        <f>+'PPFF 2022'!DA176</f>
        <v>0</v>
      </c>
      <c r="DC176" s="111">
        <f>+'PPFF 2022'!DB176</f>
        <v>0</v>
      </c>
      <c r="DD176" s="98">
        <f t="shared" si="312"/>
        <v>0</v>
      </c>
      <c r="DE176" s="109">
        <f>+'PPFF 2022'!DC176</f>
        <v>0</v>
      </c>
      <c r="DF176" s="111">
        <f>+'PPFF 2022'!DD176</f>
        <v>0</v>
      </c>
      <c r="DG176" s="98">
        <f t="shared" si="313"/>
        <v>0</v>
      </c>
      <c r="DH176" s="109">
        <f>+'PPFF 2022'!DE176</f>
        <v>0</v>
      </c>
      <c r="DI176" s="111">
        <f>+'PPFF 2022'!DF176</f>
        <v>0</v>
      </c>
      <c r="DJ176" s="98">
        <f t="shared" si="314"/>
        <v>0</v>
      </c>
      <c r="DK176" s="109">
        <f>+'PPFF 2022'!DG176</f>
        <v>0</v>
      </c>
      <c r="DL176" s="111">
        <f>+'PPFF 2022'!DH176</f>
        <v>0</v>
      </c>
      <c r="DM176" s="98">
        <f t="shared" si="315"/>
        <v>0</v>
      </c>
      <c r="DN176" s="109">
        <f>+'PPFF 2022'!DI176</f>
        <v>0</v>
      </c>
      <c r="DO176" s="111">
        <f>+'PPFF 2022'!DJ176</f>
        <v>0</v>
      </c>
      <c r="DP176" s="98">
        <f t="shared" si="316"/>
        <v>0</v>
      </c>
      <c r="DQ176" s="109">
        <f>+'PPFF 2022'!DK176</f>
        <v>0</v>
      </c>
      <c r="DR176" s="111">
        <f>+'PPFF 2022'!DL176</f>
        <v>0</v>
      </c>
      <c r="DS176" s="98">
        <f t="shared" si="317"/>
        <v>0</v>
      </c>
      <c r="DT176" s="109">
        <f>+'PPFF 2022'!DM176</f>
        <v>0</v>
      </c>
      <c r="DU176" s="111">
        <f>+'PPFF 2022'!DN176</f>
        <v>0</v>
      </c>
      <c r="DV176" s="98">
        <f t="shared" si="318"/>
        <v>0</v>
      </c>
      <c r="DW176" s="109">
        <f>+'PPFF 2022'!DO176</f>
        <v>0</v>
      </c>
      <c r="DX176" s="111">
        <f>+'PPFF 2022'!DP176</f>
        <v>0</v>
      </c>
      <c r="DY176" s="107">
        <f t="shared" si="319"/>
        <v>0</v>
      </c>
      <c r="DZ176" s="109">
        <f>+'PPFF 2022'!DV176</f>
        <v>0</v>
      </c>
      <c r="EA176" s="111">
        <f>+'PPFF 2022'!DW176</f>
        <v>0</v>
      </c>
      <c r="EB176" s="98">
        <f t="shared" si="320"/>
        <v>0</v>
      </c>
      <c r="EC176" s="111">
        <f>+'PPFF 2022'!DX176</f>
        <v>0</v>
      </c>
      <c r="ED176" s="111">
        <f>+'PPFF 2022'!DY176</f>
        <v>0</v>
      </c>
      <c r="EE176" s="98">
        <f t="shared" si="321"/>
        <v>0</v>
      </c>
      <c r="EF176" s="111">
        <f>+'PPFF 2022'!DZ176</f>
        <v>0</v>
      </c>
      <c r="EG176" s="111">
        <f>+'PPFF 2022'!EA176</f>
        <v>0</v>
      </c>
      <c r="EH176" s="98">
        <f t="shared" si="322"/>
        <v>0</v>
      </c>
      <c r="EI176" s="111">
        <f>+'PPFF 2022'!EB176</f>
        <v>0</v>
      </c>
      <c r="EJ176" s="111">
        <f>+'PPFF 2022'!EC176</f>
        <v>0</v>
      </c>
      <c r="EK176" s="98">
        <f t="shared" si="323"/>
        <v>0</v>
      </c>
      <c r="EL176" s="111">
        <f>+'PPFF 2022'!ED176</f>
        <v>0</v>
      </c>
      <c r="EM176" s="111">
        <f>+'PPFF 2022'!EE176</f>
        <v>0</v>
      </c>
      <c r="EN176" s="98">
        <f t="shared" si="324"/>
        <v>0</v>
      </c>
      <c r="EO176" s="111">
        <f>+'PPFF 2022'!EF176</f>
        <v>0</v>
      </c>
      <c r="EP176" s="111">
        <f>+'PPFF 2022'!EG176</f>
        <v>0</v>
      </c>
      <c r="EQ176" s="98">
        <f t="shared" si="325"/>
        <v>0</v>
      </c>
      <c r="ER176" s="111">
        <f>+'PPFF 2022'!EH176</f>
        <v>0</v>
      </c>
      <c r="ES176" s="111">
        <f>+'PPFF 2022'!EI176</f>
        <v>0</v>
      </c>
      <c r="ET176" s="98">
        <f t="shared" si="326"/>
        <v>0</v>
      </c>
      <c r="EU176" s="111">
        <f>+'PPFF 2022'!EJ176</f>
        <v>0</v>
      </c>
      <c r="EV176" s="111">
        <f>+'PPFF 2022'!EK176</f>
        <v>0</v>
      </c>
      <c r="EW176" s="98">
        <f t="shared" si="327"/>
        <v>0</v>
      </c>
      <c r="EX176" s="111">
        <f>+'PPFF 2022'!EL176</f>
        <v>0</v>
      </c>
      <c r="EY176" s="111">
        <f>+'PPFF 2022'!EM176</f>
        <v>0</v>
      </c>
      <c r="EZ176" s="98">
        <f t="shared" si="328"/>
        <v>0</v>
      </c>
      <c r="FA176" s="111">
        <f>+'PPFF 2022'!EN176</f>
        <v>0</v>
      </c>
      <c r="FB176" s="111">
        <f>+'PPFF 2022'!EO176</f>
        <v>0</v>
      </c>
      <c r="FC176" s="98">
        <f t="shared" si="329"/>
        <v>0</v>
      </c>
      <c r="FD176" s="111">
        <f>+'PPFF 2022'!EP176</f>
        <v>0</v>
      </c>
      <c r="FE176" s="111">
        <f>+'PPFF 2022'!EQ176</f>
        <v>0</v>
      </c>
      <c r="FF176" s="98">
        <f t="shared" si="330"/>
        <v>0</v>
      </c>
      <c r="FG176" s="111">
        <f>+'PPFF 2022'!ER176</f>
        <v>0</v>
      </c>
      <c r="FH176" s="111">
        <f>+'PPFF 2022'!ES176</f>
        <v>0</v>
      </c>
      <c r="FI176" s="97">
        <f t="shared" si="331"/>
        <v>0</v>
      </c>
      <c r="FJ176" s="108">
        <f>+'PPFF 2022'!EY176</f>
        <v>0</v>
      </c>
      <c r="FK176" s="103">
        <f>+'PPFF 2022'!EZ176</f>
        <v>0</v>
      </c>
      <c r="FL176" s="193">
        <f t="shared" si="332"/>
        <v>0</v>
      </c>
      <c r="FM176" s="203">
        <f>+'PPFF 2022'!FA176</f>
        <v>0</v>
      </c>
      <c r="FN176" s="204">
        <f>+'PPFF 2022'!FB176</f>
        <v>0</v>
      </c>
      <c r="FO176" s="202">
        <f t="shared" si="333"/>
        <v>0</v>
      </c>
      <c r="FP176" s="203">
        <f>+'PPFF 2022'!FC176</f>
        <v>0</v>
      </c>
      <c r="FQ176" s="204">
        <f>+'PPFF 2022'!FD176</f>
        <v>0</v>
      </c>
      <c r="FR176" s="202">
        <f t="shared" si="334"/>
        <v>0</v>
      </c>
      <c r="FS176" s="203">
        <f>+'PPFF 2022'!FE176</f>
        <v>0</v>
      </c>
      <c r="FT176" s="204">
        <f>+'PPFF 2022'!FF176</f>
        <v>0</v>
      </c>
      <c r="FU176" s="202">
        <f t="shared" si="335"/>
        <v>0</v>
      </c>
      <c r="FV176" s="203">
        <f>+'PPFF 2022'!FG176</f>
        <v>0</v>
      </c>
      <c r="FW176" s="204">
        <f>+'PPFF 2022'!FH176</f>
        <v>0</v>
      </c>
      <c r="FX176" s="202">
        <f t="shared" si="336"/>
        <v>0</v>
      </c>
      <c r="FY176" s="203">
        <f>+'PPFF 2022'!FI176</f>
        <v>0</v>
      </c>
      <c r="FZ176" s="204">
        <f>+'PPFF 2022'!FJ176</f>
        <v>0</v>
      </c>
      <c r="GA176" s="202">
        <f t="shared" si="337"/>
        <v>0</v>
      </c>
      <c r="GB176" s="203">
        <f>+'PPFF 2022'!FK176</f>
        <v>0</v>
      </c>
      <c r="GC176" s="204">
        <f>+'PPFF 2022'!FL176</f>
        <v>0</v>
      </c>
      <c r="GD176" s="202">
        <f t="shared" si="338"/>
        <v>0</v>
      </c>
      <c r="GE176" s="203">
        <f>+'PPFF 2022'!FM176</f>
        <v>0</v>
      </c>
      <c r="GF176" s="204">
        <f>+'PPFF 2022'!FN176</f>
        <v>0</v>
      </c>
      <c r="GG176" s="202">
        <f t="shared" si="339"/>
        <v>0</v>
      </c>
      <c r="GH176" s="203">
        <f>+'PPFF 2022'!FO176</f>
        <v>0</v>
      </c>
      <c r="GI176" s="204">
        <f>+'PPFF 2022'!FP176</f>
        <v>0</v>
      </c>
      <c r="GJ176" s="202">
        <f t="shared" si="340"/>
        <v>0</v>
      </c>
      <c r="GK176" s="203">
        <f>+'PPFF 2022'!FQ176</f>
        <v>0</v>
      </c>
      <c r="GL176" s="204">
        <f>+'PPFF 2022'!FR176</f>
        <v>0</v>
      </c>
      <c r="GM176" s="202">
        <f t="shared" si="341"/>
        <v>0</v>
      </c>
      <c r="GN176" s="203">
        <f>+'PPFF 2022'!FS176</f>
        <v>0</v>
      </c>
      <c r="GO176" s="204">
        <f>+'PPFF 2022'!FT176</f>
        <v>0</v>
      </c>
      <c r="GP176" s="202">
        <f t="shared" si="342"/>
        <v>0</v>
      </c>
      <c r="GQ176" s="203">
        <f>+'PPFF 2022'!FU176</f>
        <v>0</v>
      </c>
      <c r="GR176" s="204">
        <f>+'PPFF 2022'!FV176</f>
        <v>0</v>
      </c>
      <c r="GS176" s="209">
        <f t="shared" si="343"/>
        <v>0</v>
      </c>
      <c r="GT176" s="203">
        <f>+'PPFF 2022'!GB176</f>
        <v>0</v>
      </c>
      <c r="GU176" s="204">
        <f>+'PPFF 2022'!GC176</f>
        <v>0</v>
      </c>
      <c r="GV176" s="202">
        <f t="shared" si="344"/>
        <v>0</v>
      </c>
      <c r="GW176" s="203">
        <f>+'PPFF 2022'!GD176</f>
        <v>0</v>
      </c>
      <c r="GX176" s="204">
        <f>+'PPFF 2022'!GE176</f>
        <v>0</v>
      </c>
      <c r="GY176" s="202">
        <f t="shared" si="345"/>
        <v>0</v>
      </c>
      <c r="GZ176" s="203">
        <f>+'PPFF 2022'!GF176</f>
        <v>0</v>
      </c>
      <c r="HA176" s="204">
        <f>+'PPFF 2022'!GG176</f>
        <v>0</v>
      </c>
      <c r="HB176" s="202">
        <f t="shared" si="346"/>
        <v>0</v>
      </c>
      <c r="HC176" s="203">
        <f>+'PPFF 2022'!GH176</f>
        <v>0</v>
      </c>
      <c r="HD176" s="204">
        <f>+'PPFF 2022'!GI176</f>
        <v>0</v>
      </c>
      <c r="HE176" s="202">
        <f t="shared" si="347"/>
        <v>0</v>
      </c>
      <c r="HF176" s="203">
        <f>+'PPFF 2022'!GJ176</f>
        <v>0</v>
      </c>
      <c r="HG176" s="204">
        <f>+'PPFF 2022'!GK176</f>
        <v>0</v>
      </c>
      <c r="HH176" s="202">
        <f t="shared" si="348"/>
        <v>0</v>
      </c>
      <c r="HI176" s="203">
        <f>+'PPFF 2022'!GL176</f>
        <v>0</v>
      </c>
      <c r="HJ176" s="204">
        <f>+'PPFF 2022'!GM176</f>
        <v>0</v>
      </c>
      <c r="HK176" s="202">
        <f t="shared" si="349"/>
        <v>0</v>
      </c>
      <c r="HL176" s="203">
        <f>+'PPFF 2022'!GN176</f>
        <v>0</v>
      </c>
      <c r="HM176" s="204">
        <f>+'PPFF 2022'!GO176</f>
        <v>0</v>
      </c>
      <c r="HN176" s="202">
        <f t="shared" si="350"/>
        <v>0</v>
      </c>
      <c r="HO176" s="203">
        <f>+'PPFF 2022'!GP176</f>
        <v>0</v>
      </c>
      <c r="HP176" s="204">
        <f>+'PPFF 2022'!GQ176</f>
        <v>0</v>
      </c>
      <c r="HQ176" s="202">
        <f t="shared" si="351"/>
        <v>0</v>
      </c>
      <c r="HR176" s="203">
        <f>+'PPFF 2022'!GR176</f>
        <v>0</v>
      </c>
      <c r="HS176" s="204">
        <f>+'PPFF 2022'!GS176</f>
        <v>0</v>
      </c>
      <c r="HT176" s="202">
        <f t="shared" si="352"/>
        <v>0</v>
      </c>
      <c r="HU176" s="203">
        <f>+'PPFF 2022'!GT176</f>
        <v>0</v>
      </c>
      <c r="HV176" s="204">
        <f>+'PPFF 2022'!GU176</f>
        <v>0</v>
      </c>
      <c r="HW176" s="202">
        <f t="shared" si="353"/>
        <v>0</v>
      </c>
      <c r="HX176" s="203">
        <f>+'PPFF 2022'!GV176</f>
        <v>0</v>
      </c>
      <c r="HY176" s="204">
        <f>+'PPFF 2022'!GW176</f>
        <v>0</v>
      </c>
      <c r="HZ176" s="202">
        <f t="shared" si="354"/>
        <v>0</v>
      </c>
      <c r="IA176" s="203">
        <f>+'PPFF 2022'!GX176</f>
        <v>0</v>
      </c>
      <c r="IB176" s="204">
        <f>+'PPFF 2022'!GY176</f>
        <v>0</v>
      </c>
      <c r="IC176" s="209">
        <f t="shared" si="355"/>
        <v>0</v>
      </c>
      <c r="ID176" s="203">
        <f>+'PPFF 2022'!HE176</f>
        <v>0</v>
      </c>
      <c r="IE176" s="204">
        <f>+'PPFF 2022'!HF176</f>
        <v>0</v>
      </c>
      <c r="IF176" s="215">
        <f t="shared" si="356"/>
        <v>0</v>
      </c>
      <c r="IG176" s="203">
        <f>+'PPFF 2022'!HG176</f>
        <v>0</v>
      </c>
      <c r="IH176" s="204">
        <f>+'PPFF 2022'!HH176</f>
        <v>0</v>
      </c>
      <c r="II176" s="215">
        <f t="shared" si="357"/>
        <v>0</v>
      </c>
      <c r="IJ176" s="203">
        <f>+'PPFF 2022'!HI176</f>
        <v>0</v>
      </c>
      <c r="IK176" s="204">
        <f>+'PPFF 2022'!HJ176</f>
        <v>0</v>
      </c>
      <c r="IL176" s="215">
        <f t="shared" si="358"/>
        <v>0</v>
      </c>
      <c r="IM176" s="203">
        <f>+'PPFF 2022'!HK176</f>
        <v>0</v>
      </c>
      <c r="IN176" s="204">
        <f>+'PPFF 2022'!HL176</f>
        <v>0</v>
      </c>
      <c r="IO176" s="215">
        <f t="shared" si="359"/>
        <v>0</v>
      </c>
      <c r="IP176" s="203">
        <f>+'PPFF 2022'!HM176</f>
        <v>0</v>
      </c>
      <c r="IQ176" s="204">
        <f>+'PPFF 2022'!HN176</f>
        <v>0</v>
      </c>
      <c r="IR176" s="215">
        <f t="shared" si="360"/>
        <v>0</v>
      </c>
      <c r="IS176" s="203">
        <f>+'PPFF 2022'!HO176</f>
        <v>0</v>
      </c>
      <c r="IT176" s="204">
        <f>+'PPFF 2022'!HP176</f>
        <v>0</v>
      </c>
      <c r="IU176" s="215">
        <f t="shared" si="361"/>
        <v>0</v>
      </c>
      <c r="IV176" s="203">
        <f>+'PPFF 2022'!HQ176</f>
        <v>0</v>
      </c>
      <c r="IW176" s="204">
        <f>+'PPFF 2022'!HR176</f>
        <v>0</v>
      </c>
      <c r="IX176" s="215">
        <f t="shared" si="362"/>
        <v>0</v>
      </c>
      <c r="IY176" s="203">
        <f>+'PPFF 2022'!HS176</f>
        <v>0</v>
      </c>
      <c r="IZ176" s="204">
        <f>+'PPFF 2022'!HT176</f>
        <v>0</v>
      </c>
      <c r="JA176" s="215">
        <f t="shared" si="363"/>
        <v>0</v>
      </c>
      <c r="JB176" s="203">
        <f>+'PPFF 2022'!HU176</f>
        <v>0</v>
      </c>
      <c r="JC176" s="204">
        <f>+'PPFF 2022'!HV176</f>
        <v>0</v>
      </c>
      <c r="JD176" s="215">
        <f t="shared" si="364"/>
        <v>0</v>
      </c>
      <c r="JE176" s="203">
        <f>+'PPFF 2022'!HW176</f>
        <v>0</v>
      </c>
      <c r="JF176" s="204">
        <f>+'PPFF 2022'!HX176</f>
        <v>0</v>
      </c>
      <c r="JG176" s="215">
        <f t="shared" si="365"/>
        <v>0</v>
      </c>
      <c r="JH176" s="203">
        <f>+'PPFF 2022'!HY176</f>
        <v>0</v>
      </c>
      <c r="JI176" s="204">
        <f>+'PPFF 2022'!HZ176</f>
        <v>0</v>
      </c>
      <c r="JJ176" s="215">
        <f t="shared" si="366"/>
        <v>0</v>
      </c>
      <c r="JK176" s="203">
        <f>+'PPFF 2022'!IA176</f>
        <v>0</v>
      </c>
      <c r="JL176" s="204">
        <f>+'PPFF 2022'!IB176</f>
        <v>0</v>
      </c>
      <c r="JM176" s="218">
        <f t="shared" si="367"/>
        <v>0</v>
      </c>
      <c r="JN176" s="224">
        <f>+'PPFF 2022'!IH176</f>
        <v>0</v>
      </c>
      <c r="JO176" s="225">
        <f>+'PPFF 2022'!II176</f>
        <v>0</v>
      </c>
      <c r="JP176" s="212">
        <f t="shared" si="368"/>
        <v>0</v>
      </c>
      <c r="JQ176" s="224">
        <f>+'PPFF 2022'!IJ176</f>
        <v>0</v>
      </c>
      <c r="JR176" s="225">
        <f>+'PPFF 2022'!IK176</f>
        <v>0</v>
      </c>
      <c r="JS176" s="212">
        <f t="shared" si="369"/>
        <v>0</v>
      </c>
      <c r="JT176" s="224">
        <f>+'PPFF 2022'!IL176</f>
        <v>0</v>
      </c>
      <c r="JU176" s="225">
        <f>+'PPFF 2022'!IM176</f>
        <v>0</v>
      </c>
      <c r="JV176" s="212">
        <f t="shared" si="370"/>
        <v>0</v>
      </c>
      <c r="JW176" s="224">
        <f>+'PPFF 2022'!IN176</f>
        <v>0</v>
      </c>
      <c r="JX176" s="225">
        <f>+'PPFF 2022'!IO176</f>
        <v>0</v>
      </c>
      <c r="JY176" s="212">
        <f t="shared" si="371"/>
        <v>0</v>
      </c>
      <c r="JZ176" s="224">
        <f>+'PPFF 2022'!IP176</f>
        <v>0</v>
      </c>
      <c r="KA176" s="225">
        <f>+'PPFF 2022'!IQ176</f>
        <v>0</v>
      </c>
      <c r="KB176" s="212">
        <f t="shared" si="372"/>
        <v>0</v>
      </c>
      <c r="KC176" s="224">
        <f>+'PPFF 2022'!IR176</f>
        <v>0</v>
      </c>
      <c r="KD176" s="225">
        <f>+'PPFF 2022'!IS176</f>
        <v>0</v>
      </c>
      <c r="KE176" s="212">
        <f t="shared" si="373"/>
        <v>0</v>
      </c>
      <c r="KF176" s="224">
        <f>+'PPFF 2022'!IT176</f>
        <v>0</v>
      </c>
      <c r="KG176" s="225">
        <f>+'PPFF 2022'!IU176</f>
        <v>0</v>
      </c>
      <c r="KH176" s="212">
        <f t="shared" si="374"/>
        <v>0</v>
      </c>
      <c r="KI176" s="224">
        <f>+'PPFF 2022'!IV176</f>
        <v>0</v>
      </c>
      <c r="KJ176" s="225">
        <f>+'PPFF 2022'!IW176</f>
        <v>0</v>
      </c>
      <c r="KK176" s="212">
        <f t="shared" si="375"/>
        <v>0</v>
      </c>
      <c r="KL176" s="224">
        <f>+'PPFF 2022'!IX176</f>
        <v>0</v>
      </c>
      <c r="KM176" s="225">
        <f>+'PPFF 2022'!IY176</f>
        <v>0</v>
      </c>
      <c r="KN176" s="212">
        <f t="shared" si="376"/>
        <v>0</v>
      </c>
      <c r="KO176" s="224">
        <f>+'PPFF 2022'!IZ176</f>
        <v>0</v>
      </c>
      <c r="KP176" s="225">
        <f>+'PPFF 2022'!JA176</f>
        <v>0</v>
      </c>
      <c r="KQ176" s="212">
        <f t="shared" si="377"/>
        <v>0</v>
      </c>
      <c r="KR176" s="224">
        <f>+'PPFF 2022'!JB176</f>
        <v>0</v>
      </c>
      <c r="KS176" s="225">
        <f>+'PPFF 2022'!JC176</f>
        <v>0</v>
      </c>
      <c r="KT176" s="212">
        <f t="shared" si="378"/>
        <v>0</v>
      </c>
      <c r="KU176" s="224">
        <f>+'PPFF 2022'!JD176</f>
        <v>0</v>
      </c>
      <c r="KV176" s="225">
        <f>+'PPFF 2022'!JE176</f>
        <v>0</v>
      </c>
      <c r="KW176" s="212">
        <f t="shared" si="379"/>
        <v>0</v>
      </c>
      <c r="KX176" s="224">
        <f>+'PPFF 2022'!JK176</f>
        <v>0</v>
      </c>
      <c r="KY176" s="230">
        <f>+'PPFF 2022'!JL176</f>
        <v>0</v>
      </c>
      <c r="KZ176" s="224">
        <f>+'PPFF 2022'!JM176</f>
        <v>0</v>
      </c>
      <c r="LA176" s="230">
        <f>+'PPFF 2022'!JN176</f>
        <v>0</v>
      </c>
      <c r="LB176" s="224">
        <f>+'PPFF 2022'!JO176</f>
        <v>0</v>
      </c>
      <c r="LC176" s="230">
        <f>+'PPFF 2022'!JP176</f>
        <v>0</v>
      </c>
      <c r="LD176" s="224">
        <f>+'PPFF 2022'!JQ176</f>
        <v>0</v>
      </c>
      <c r="LE176" s="230">
        <f>+'PPFF 2022'!JR176</f>
        <v>0</v>
      </c>
      <c r="LF176" s="224">
        <f>+'PPFF 2022'!JS176</f>
        <v>0</v>
      </c>
      <c r="LG176" s="230">
        <f>+'PPFF 2022'!JT176</f>
        <v>0</v>
      </c>
      <c r="LH176" s="224">
        <f>+'PPFF 2022'!JU176</f>
        <v>0</v>
      </c>
      <c r="LI176" s="230">
        <f>+'PPFF 2022'!JV176</f>
        <v>0</v>
      </c>
      <c r="LJ176" s="224">
        <f>+'PPFF 2022'!JW176</f>
        <v>0</v>
      </c>
      <c r="LK176" s="230">
        <f>+'PPFF 2022'!JX176</f>
        <v>0</v>
      </c>
      <c r="LL176" s="224">
        <f>+'PPFF 2022'!JY176</f>
        <v>0</v>
      </c>
      <c r="LM176" s="230">
        <f>+'PPFF 2022'!JZ176</f>
        <v>0</v>
      </c>
      <c r="LN176" s="224">
        <f>+'PPFF 2022'!KA176</f>
        <v>0</v>
      </c>
      <c r="LO176" s="230">
        <f>+'PPFF 2022'!KB176</f>
        <v>0</v>
      </c>
      <c r="LP176" s="224">
        <f>+'PPFF 2022'!KC176</f>
        <v>0</v>
      </c>
      <c r="LQ176" s="230">
        <f>+'PPFF 2022'!KD176</f>
        <v>0</v>
      </c>
      <c r="LR176" s="224">
        <f>+'PPFF 2022'!KE176</f>
        <v>0</v>
      </c>
      <c r="LS176" s="230">
        <f>+'PPFF 2022'!KF176</f>
        <v>0</v>
      </c>
      <c r="LT176" s="224">
        <f>+'PPFF 2022'!KG176</f>
        <v>0</v>
      </c>
      <c r="LU176" s="230">
        <f>+'PPFF 2022'!KH176</f>
        <v>0</v>
      </c>
      <c r="LV176" s="234">
        <f>+'PPFF 2022'!KN176</f>
        <v>0</v>
      </c>
      <c r="LW176" s="234">
        <f>+'PPFF 2022'!KP176</f>
        <v>0</v>
      </c>
      <c r="LX176" s="234">
        <f>+'PPFF 2022'!KR176</f>
        <v>0</v>
      </c>
      <c r="LY176" s="234">
        <f>+'PPFF 2022'!KT176</f>
        <v>0</v>
      </c>
      <c r="LZ176" s="234">
        <f>+'PPFF 2022'!KV176</f>
        <v>0</v>
      </c>
      <c r="MA176" s="234">
        <f>+'PPFF 2022'!KX176</f>
        <v>0</v>
      </c>
      <c r="MB176" s="234">
        <f>+'PPFF 2022'!KZ176</f>
        <v>0</v>
      </c>
      <c r="MC176" s="234">
        <f>+'PPFF 2022'!LB176</f>
        <v>0</v>
      </c>
      <c r="MD176" s="234">
        <f>+'PPFF 2022'!LD176</f>
        <v>0</v>
      </c>
      <c r="ME176" s="234">
        <f>+'PPFF 2022'!LF176</f>
        <v>0</v>
      </c>
      <c r="MF176" s="234">
        <f>+'PPFF 2022'!LH176</f>
        <v>0</v>
      </c>
      <c r="MG176" s="234">
        <f>+'PPFF 2022'!LJ176</f>
        <v>0</v>
      </c>
      <c r="MH176" s="190">
        <f>+'PPFF 2022'!LN176/6</f>
        <v>0</v>
      </c>
      <c r="MI176" s="190">
        <f>+'PPFF 2022'!LP176/6</f>
        <v>0</v>
      </c>
      <c r="MJ176" s="190">
        <f>+'PPFF 2022'!LR176/6</f>
        <v>0</v>
      </c>
      <c r="MK176" s="190">
        <f>+'PPFF 2022'!LT176/6</f>
        <v>0</v>
      </c>
      <c r="ML176" s="190">
        <f>+'PPFF 2022'!LV176/6</f>
        <v>0</v>
      </c>
      <c r="MM176" s="190">
        <f>+'PPFF 2022'!LX176/6</f>
        <v>0</v>
      </c>
      <c r="MN176" s="239">
        <f>+'PPFF 2022'!LZ176/6</f>
        <v>0</v>
      </c>
      <c r="MO176" s="190">
        <f>+'PPFF 2022'!MB176/6</f>
        <v>0</v>
      </c>
      <c r="MP176" s="190">
        <f>+'PPFF 2022'!MD176/6</f>
        <v>0</v>
      </c>
      <c r="MQ176" s="190">
        <f>+'PPFF 2022'!MF176/6</f>
        <v>0</v>
      </c>
      <c r="MR176" s="190">
        <f>+'PPFF 2022'!MH176/6</f>
        <v>0</v>
      </c>
      <c r="MS176" s="190">
        <f>+'PPFF 2022'!MJ176/6</f>
        <v>0</v>
      </c>
      <c r="MT176" s="104">
        <f>+'PPFF 2022'!MN176</f>
        <v>0</v>
      </c>
      <c r="MU176" s="104">
        <f>+'PPFF 2022'!MP176</f>
        <v>0</v>
      </c>
      <c r="MV176" s="104">
        <f>+'PPFF 2022'!MR176</f>
        <v>0</v>
      </c>
      <c r="MW176" s="104">
        <f>+'PPFF 2022'!MT176</f>
        <v>0</v>
      </c>
      <c r="MX176" s="104">
        <f>+'PPFF 2022'!MV176</f>
        <v>0</v>
      </c>
      <c r="MY176" s="104">
        <f>+'PPFF 2022'!MX176</f>
        <v>0</v>
      </c>
      <c r="MZ176" s="104">
        <f>+'PPFF 2022'!MZ176</f>
        <v>0</v>
      </c>
      <c r="NA176" s="104">
        <f>+'PPFF 2022'!NB176</f>
        <v>0</v>
      </c>
      <c r="NB176" s="104">
        <f>+'PPFF 2022'!ND176</f>
        <v>0</v>
      </c>
      <c r="NC176" s="104">
        <f>+'PPFF 2022'!NF176</f>
        <v>0</v>
      </c>
      <c r="ND176" s="104">
        <f>+'PPFF 2022'!NH176</f>
        <v>0</v>
      </c>
      <c r="NE176" s="104">
        <f>+'PPFF 2022'!NJ176</f>
        <v>0</v>
      </c>
    </row>
    <row r="177" spans="1:369" s="88" customFormat="1" ht="10.5" x14ac:dyDescent="0.25">
      <c r="A177" s="89" t="s">
        <v>36</v>
      </c>
      <c r="B177" s="90" t="s">
        <v>123</v>
      </c>
      <c r="C177" s="90">
        <v>406</v>
      </c>
      <c r="D177" s="90" t="s">
        <v>344</v>
      </c>
      <c r="E177" s="91" t="s">
        <v>36</v>
      </c>
      <c r="F177" s="92" t="s">
        <v>123</v>
      </c>
      <c r="G177" s="92" t="s">
        <v>352</v>
      </c>
      <c r="H177" s="155">
        <v>173</v>
      </c>
      <c r="I177" s="92" t="s">
        <v>125</v>
      </c>
      <c r="J177" s="171">
        <f>+'PPFF 2022'!J177+'PPFF 2022'!K177</f>
        <v>0</v>
      </c>
      <c r="K177" s="171">
        <f>+'PPFF 2022'!L177+'PPFF 2022'!M177</f>
        <v>0</v>
      </c>
      <c r="L177" s="171">
        <f>+'PPFF 2022'!N177+'PPFF 2022'!O177</f>
        <v>0</v>
      </c>
      <c r="M177" s="171">
        <f>+'PPFF 2022'!P177+'PPFF 2022'!Q177</f>
        <v>0</v>
      </c>
      <c r="N177" s="171">
        <f>+'PPFF 2022'!R177+'PPFF 2022'!S177</f>
        <v>0</v>
      </c>
      <c r="O177" s="171">
        <f>+'PPFF 2022'!T177+'PPFF 2022'!U177</f>
        <v>0</v>
      </c>
      <c r="P177" s="171">
        <f>+'PPFF 2022'!V177+'PPFF 2022'!W177</f>
        <v>0</v>
      </c>
      <c r="Q177" s="171">
        <f>+'PPFF 2022'!X177+'PPFF 2022'!Y177</f>
        <v>0</v>
      </c>
      <c r="R177" s="171">
        <f>+'PPFF 2022'!Z177+'PPFF 2022'!AA177</f>
        <v>0</v>
      </c>
      <c r="S177" s="171">
        <f>+'PPFF 2022'!AB177+'PPFF 2022'!AC177</f>
        <v>0</v>
      </c>
      <c r="T177" s="171">
        <f>+'PPFF 2022'!AD177+'PPFF 2022'!AE177</f>
        <v>0</v>
      </c>
      <c r="U177" s="171">
        <f>+'PPFF 2022'!AF177+'PPFF 2022'!AG177</f>
        <v>0</v>
      </c>
      <c r="V177" s="93">
        <f>+'PPFF 2022'!AM177</f>
        <v>0</v>
      </c>
      <c r="W177" s="95">
        <f>+'PPFF 2022'!AN177</f>
        <v>0</v>
      </c>
      <c r="X177" s="98">
        <f>+('PPFF 2022'!AM177+'PPFF 2022'!AN177)/13</f>
        <v>0</v>
      </c>
      <c r="Y177" s="93">
        <f>+'PPFF 2022'!AO177</f>
        <v>0</v>
      </c>
      <c r="Z177" s="95">
        <f>+'PPFF 2022'!AP177</f>
        <v>0</v>
      </c>
      <c r="AA177" s="98">
        <f>+('PPFF 2022'!AO177+'PPFF 2022'!AP177)/13</f>
        <v>0</v>
      </c>
      <c r="AB177" s="93">
        <f>+'PPFF 2022'!AQ177</f>
        <v>0</v>
      </c>
      <c r="AC177" s="95">
        <f>+'PPFF 2022'!AR177</f>
        <v>0</v>
      </c>
      <c r="AD177" s="98">
        <f t="shared" si="286"/>
        <v>0</v>
      </c>
      <c r="AE177" s="93">
        <f>+'PPFF 2022'!AS177</f>
        <v>0</v>
      </c>
      <c r="AF177" s="95">
        <f>+'PPFF 2022'!AT177</f>
        <v>0</v>
      </c>
      <c r="AG177" s="98">
        <f t="shared" si="287"/>
        <v>0</v>
      </c>
      <c r="AH177" s="93">
        <f>+'PPFF 2022'!AU177</f>
        <v>0</v>
      </c>
      <c r="AI177" s="95">
        <f>+'PPFF 2022'!AV177</f>
        <v>0</v>
      </c>
      <c r="AJ177" s="98">
        <f t="shared" si="288"/>
        <v>0</v>
      </c>
      <c r="AK177" s="93">
        <f>+'PPFF 2022'!AW177</f>
        <v>0</v>
      </c>
      <c r="AL177" s="95">
        <f>+'PPFF 2022'!AX177</f>
        <v>0</v>
      </c>
      <c r="AM177" s="98">
        <f t="shared" si="289"/>
        <v>0</v>
      </c>
      <c r="AN177" s="93">
        <f>+'PPFF 2022'!AY177</f>
        <v>0</v>
      </c>
      <c r="AO177" s="95">
        <f>+'PPFF 2022'!AZ177</f>
        <v>0</v>
      </c>
      <c r="AP177" s="98">
        <f t="shared" si="290"/>
        <v>0</v>
      </c>
      <c r="AQ177" s="93">
        <f>+'PPFF 2022'!BA177</f>
        <v>0</v>
      </c>
      <c r="AR177" s="95">
        <f>+'PPFF 2022'!BB177</f>
        <v>0</v>
      </c>
      <c r="AS177" s="98">
        <f t="shared" si="291"/>
        <v>0</v>
      </c>
      <c r="AT177" s="93">
        <f>+'PPFF 2022'!BC177</f>
        <v>0</v>
      </c>
      <c r="AU177" s="95">
        <f>+'PPFF 2022'!BD177</f>
        <v>0</v>
      </c>
      <c r="AV177" s="98">
        <f t="shared" si="292"/>
        <v>0</v>
      </c>
      <c r="AW177" s="93">
        <f>+'PPFF 2022'!BE177</f>
        <v>0</v>
      </c>
      <c r="AX177" s="95">
        <f>+'PPFF 2022'!BF177</f>
        <v>0</v>
      </c>
      <c r="AY177" s="98">
        <f t="shared" si="293"/>
        <v>0</v>
      </c>
      <c r="AZ177" s="93">
        <f>+'PPFF 2022'!BG177</f>
        <v>0</v>
      </c>
      <c r="BA177" s="95">
        <f>+'PPFF 2022'!BH177</f>
        <v>0</v>
      </c>
      <c r="BB177" s="98">
        <f t="shared" si="294"/>
        <v>0</v>
      </c>
      <c r="BC177" s="93">
        <f>+'PPFF 2022'!BI177</f>
        <v>0</v>
      </c>
      <c r="BD177" s="95">
        <f>+'PPFF 2022'!BJ177</f>
        <v>0</v>
      </c>
      <c r="BE177" s="97">
        <f t="shared" si="295"/>
        <v>0</v>
      </c>
      <c r="BF177" s="107">
        <f>+'PPFF 2022'!BP177</f>
        <v>1</v>
      </c>
      <c r="BG177" s="97">
        <f>+'PPFF 2022'!BQ177</f>
        <v>0</v>
      </c>
      <c r="BH177" s="182">
        <f t="shared" si="296"/>
        <v>0.25</v>
      </c>
      <c r="BI177" s="107">
        <f>+'PPFF 2022'!BR177</f>
        <v>0</v>
      </c>
      <c r="BJ177" s="97">
        <f>+'PPFF 2022'!BS177</f>
        <v>0</v>
      </c>
      <c r="BK177" s="182">
        <f t="shared" si="297"/>
        <v>0</v>
      </c>
      <c r="BL177" s="107">
        <f>+'PPFF 2022'!BT177</f>
        <v>0</v>
      </c>
      <c r="BM177" s="97">
        <f>+'PPFF 2022'!BU177</f>
        <v>0</v>
      </c>
      <c r="BN177" s="182">
        <f t="shared" si="298"/>
        <v>0</v>
      </c>
      <c r="BO177" s="107">
        <f>+'PPFF 2022'!BV177</f>
        <v>0</v>
      </c>
      <c r="BP177" s="97">
        <f>+'PPFF 2022'!BW177</f>
        <v>0</v>
      </c>
      <c r="BQ177" s="182">
        <f t="shared" si="299"/>
        <v>0</v>
      </c>
      <c r="BR177" s="107">
        <f>+'PPFF 2022'!BX177</f>
        <v>0</v>
      </c>
      <c r="BS177" s="97">
        <f>+'PPFF 2022'!BY177</f>
        <v>0</v>
      </c>
      <c r="BT177" s="182">
        <f t="shared" si="300"/>
        <v>0</v>
      </c>
      <c r="BU177" s="107">
        <f>+'PPFF 2022'!BZ177</f>
        <v>0</v>
      </c>
      <c r="BV177" s="97">
        <f>+'PPFF 2022'!CA177</f>
        <v>0</v>
      </c>
      <c r="BW177" s="182">
        <f t="shared" si="301"/>
        <v>0</v>
      </c>
      <c r="BX177" s="107">
        <f>+'PPFF 2022'!CB177</f>
        <v>0</v>
      </c>
      <c r="BY177" s="97">
        <f>+'PPFF 2022'!CC177</f>
        <v>0</v>
      </c>
      <c r="BZ177" s="182">
        <f t="shared" si="302"/>
        <v>0</v>
      </c>
      <c r="CA177" s="107">
        <f>+'PPFF 2022'!CD177</f>
        <v>0</v>
      </c>
      <c r="CB177" s="97">
        <f>+'PPFF 2022'!CE177</f>
        <v>0</v>
      </c>
      <c r="CC177" s="182">
        <f t="shared" si="303"/>
        <v>0</v>
      </c>
      <c r="CD177" s="107">
        <f>+'PPFF 2022'!CF177</f>
        <v>0</v>
      </c>
      <c r="CE177" s="97">
        <f>+'PPFF 2022'!CG177</f>
        <v>0</v>
      </c>
      <c r="CF177" s="182">
        <f t="shared" si="304"/>
        <v>0</v>
      </c>
      <c r="CG177" s="107">
        <f>+'PPFF 2022'!CH177</f>
        <v>0</v>
      </c>
      <c r="CH177" s="97">
        <f>+'PPFF 2022'!CI177</f>
        <v>0</v>
      </c>
      <c r="CI177" s="182">
        <f t="shared" si="305"/>
        <v>0</v>
      </c>
      <c r="CJ177" s="107">
        <f>+'PPFF 2022'!CJ177</f>
        <v>0</v>
      </c>
      <c r="CK177" s="97">
        <f>+'PPFF 2022'!CK177</f>
        <v>0</v>
      </c>
      <c r="CL177" s="182">
        <f t="shared" si="306"/>
        <v>0</v>
      </c>
      <c r="CM177" s="107">
        <f>+'PPFF 2022'!CL177</f>
        <v>0</v>
      </c>
      <c r="CN177" s="97">
        <f>+'PPFF 2022'!CM177</f>
        <v>0</v>
      </c>
      <c r="CO177" s="187">
        <f t="shared" si="307"/>
        <v>0</v>
      </c>
      <c r="CP177" s="109">
        <f>+'PPFF 2022'!CS177</f>
        <v>0</v>
      </c>
      <c r="CQ177" s="111">
        <f>+'PPFF 2022'!CT177</f>
        <v>0</v>
      </c>
      <c r="CR177" s="98">
        <f t="shared" si="308"/>
        <v>0</v>
      </c>
      <c r="CS177" s="109">
        <f>+'PPFF 2022'!CU177</f>
        <v>0</v>
      </c>
      <c r="CT177" s="111">
        <f>+'PPFF 2022'!CV177</f>
        <v>0</v>
      </c>
      <c r="CU177" s="98">
        <f t="shared" si="309"/>
        <v>0</v>
      </c>
      <c r="CV177" s="109">
        <f>+'PPFF 2022'!CW177</f>
        <v>0</v>
      </c>
      <c r="CW177" s="111">
        <f>+'PPFF 2022'!CX177</f>
        <v>0</v>
      </c>
      <c r="CX177" s="98">
        <f t="shared" si="310"/>
        <v>0</v>
      </c>
      <c r="CY177" s="109">
        <f>+'PPFF 2022'!CY177</f>
        <v>0</v>
      </c>
      <c r="CZ177" s="111">
        <f>+'PPFF 2022'!CZ177</f>
        <v>0</v>
      </c>
      <c r="DA177" s="98">
        <f t="shared" si="311"/>
        <v>0</v>
      </c>
      <c r="DB177" s="109">
        <f>+'PPFF 2022'!DA177</f>
        <v>0</v>
      </c>
      <c r="DC177" s="111">
        <f>+'PPFF 2022'!DB177</f>
        <v>0</v>
      </c>
      <c r="DD177" s="98">
        <f t="shared" si="312"/>
        <v>0</v>
      </c>
      <c r="DE177" s="109">
        <f>+'PPFF 2022'!DC177</f>
        <v>0</v>
      </c>
      <c r="DF177" s="111">
        <f>+'PPFF 2022'!DD177</f>
        <v>0</v>
      </c>
      <c r="DG177" s="98">
        <f t="shared" si="313"/>
        <v>0</v>
      </c>
      <c r="DH177" s="109">
        <f>+'PPFF 2022'!DE177</f>
        <v>0</v>
      </c>
      <c r="DI177" s="111">
        <f>+'PPFF 2022'!DF177</f>
        <v>0</v>
      </c>
      <c r="DJ177" s="98">
        <f t="shared" si="314"/>
        <v>0</v>
      </c>
      <c r="DK177" s="109">
        <f>+'PPFF 2022'!DG177</f>
        <v>0</v>
      </c>
      <c r="DL177" s="111">
        <f>+'PPFF 2022'!DH177</f>
        <v>0</v>
      </c>
      <c r="DM177" s="98">
        <f t="shared" si="315"/>
        <v>0</v>
      </c>
      <c r="DN177" s="109">
        <f>+'PPFF 2022'!DI177</f>
        <v>0</v>
      </c>
      <c r="DO177" s="111">
        <f>+'PPFF 2022'!DJ177</f>
        <v>0</v>
      </c>
      <c r="DP177" s="98">
        <f t="shared" si="316"/>
        <v>0</v>
      </c>
      <c r="DQ177" s="109">
        <f>+'PPFF 2022'!DK177</f>
        <v>0</v>
      </c>
      <c r="DR177" s="111">
        <f>+'PPFF 2022'!DL177</f>
        <v>0</v>
      </c>
      <c r="DS177" s="98">
        <f t="shared" si="317"/>
        <v>0</v>
      </c>
      <c r="DT177" s="109">
        <f>+'PPFF 2022'!DM177</f>
        <v>0</v>
      </c>
      <c r="DU177" s="111">
        <f>+'PPFF 2022'!DN177</f>
        <v>0</v>
      </c>
      <c r="DV177" s="98">
        <f t="shared" si="318"/>
        <v>0</v>
      </c>
      <c r="DW177" s="109">
        <f>+'PPFF 2022'!DO177</f>
        <v>0</v>
      </c>
      <c r="DX177" s="111">
        <f>+'PPFF 2022'!DP177</f>
        <v>0</v>
      </c>
      <c r="DY177" s="107">
        <f t="shared" si="319"/>
        <v>0</v>
      </c>
      <c r="DZ177" s="109">
        <f>+'PPFF 2022'!DV177</f>
        <v>0</v>
      </c>
      <c r="EA177" s="111">
        <f>+'PPFF 2022'!DW177</f>
        <v>0</v>
      </c>
      <c r="EB177" s="98">
        <f t="shared" si="320"/>
        <v>0</v>
      </c>
      <c r="EC177" s="111">
        <f>+'PPFF 2022'!DX177</f>
        <v>0</v>
      </c>
      <c r="ED177" s="111">
        <f>+'PPFF 2022'!DY177</f>
        <v>0</v>
      </c>
      <c r="EE177" s="98">
        <f t="shared" si="321"/>
        <v>0</v>
      </c>
      <c r="EF177" s="111">
        <f>+'PPFF 2022'!DZ177</f>
        <v>0</v>
      </c>
      <c r="EG177" s="111">
        <f>+'PPFF 2022'!EA177</f>
        <v>0</v>
      </c>
      <c r="EH177" s="98">
        <f t="shared" si="322"/>
        <v>0</v>
      </c>
      <c r="EI177" s="111">
        <f>+'PPFF 2022'!EB177</f>
        <v>0</v>
      </c>
      <c r="EJ177" s="111">
        <f>+'PPFF 2022'!EC177</f>
        <v>0</v>
      </c>
      <c r="EK177" s="98">
        <f t="shared" si="323"/>
        <v>0</v>
      </c>
      <c r="EL177" s="111">
        <f>+'PPFF 2022'!ED177</f>
        <v>0</v>
      </c>
      <c r="EM177" s="111">
        <f>+'PPFF 2022'!EE177</f>
        <v>0</v>
      </c>
      <c r="EN177" s="98">
        <f t="shared" si="324"/>
        <v>0</v>
      </c>
      <c r="EO177" s="111">
        <f>+'PPFF 2022'!EF177</f>
        <v>0</v>
      </c>
      <c r="EP177" s="111">
        <f>+'PPFF 2022'!EG177</f>
        <v>0</v>
      </c>
      <c r="EQ177" s="98">
        <f t="shared" si="325"/>
        <v>0</v>
      </c>
      <c r="ER177" s="111">
        <f>+'PPFF 2022'!EH177</f>
        <v>0</v>
      </c>
      <c r="ES177" s="111">
        <f>+'PPFF 2022'!EI177</f>
        <v>0</v>
      </c>
      <c r="ET177" s="98">
        <f t="shared" si="326"/>
        <v>0</v>
      </c>
      <c r="EU177" s="111">
        <f>+'PPFF 2022'!EJ177</f>
        <v>0</v>
      </c>
      <c r="EV177" s="111">
        <f>+'PPFF 2022'!EK177</f>
        <v>0</v>
      </c>
      <c r="EW177" s="98">
        <f t="shared" si="327"/>
        <v>0</v>
      </c>
      <c r="EX177" s="111">
        <f>+'PPFF 2022'!EL177</f>
        <v>0</v>
      </c>
      <c r="EY177" s="111">
        <f>+'PPFF 2022'!EM177</f>
        <v>0</v>
      </c>
      <c r="EZ177" s="98">
        <f t="shared" si="328"/>
        <v>0</v>
      </c>
      <c r="FA177" s="111">
        <f>+'PPFF 2022'!EN177</f>
        <v>0</v>
      </c>
      <c r="FB177" s="111">
        <f>+'PPFF 2022'!EO177</f>
        <v>0</v>
      </c>
      <c r="FC177" s="98">
        <f t="shared" si="329"/>
        <v>0</v>
      </c>
      <c r="FD177" s="111">
        <f>+'PPFF 2022'!EP177</f>
        <v>0</v>
      </c>
      <c r="FE177" s="111">
        <f>+'PPFF 2022'!EQ177</f>
        <v>0</v>
      </c>
      <c r="FF177" s="98">
        <f t="shared" si="330"/>
        <v>0</v>
      </c>
      <c r="FG177" s="111">
        <f>+'PPFF 2022'!ER177</f>
        <v>0</v>
      </c>
      <c r="FH177" s="111">
        <f>+'PPFF 2022'!ES177</f>
        <v>0</v>
      </c>
      <c r="FI177" s="97">
        <f t="shared" si="331"/>
        <v>0</v>
      </c>
      <c r="FJ177" s="108">
        <f>+'PPFF 2022'!EY177</f>
        <v>0</v>
      </c>
      <c r="FK177" s="103">
        <f>+'PPFF 2022'!EZ177</f>
        <v>0</v>
      </c>
      <c r="FL177" s="193">
        <f t="shared" si="332"/>
        <v>0</v>
      </c>
      <c r="FM177" s="203">
        <f>+'PPFF 2022'!FA177</f>
        <v>0</v>
      </c>
      <c r="FN177" s="204">
        <f>+'PPFF 2022'!FB177</f>
        <v>0</v>
      </c>
      <c r="FO177" s="202">
        <f t="shared" si="333"/>
        <v>0</v>
      </c>
      <c r="FP177" s="203">
        <f>+'PPFF 2022'!FC177</f>
        <v>0</v>
      </c>
      <c r="FQ177" s="204">
        <f>+'PPFF 2022'!FD177</f>
        <v>0</v>
      </c>
      <c r="FR177" s="202">
        <f t="shared" si="334"/>
        <v>0</v>
      </c>
      <c r="FS177" s="203">
        <f>+'PPFF 2022'!FE177</f>
        <v>0</v>
      </c>
      <c r="FT177" s="204">
        <f>+'PPFF 2022'!FF177</f>
        <v>0</v>
      </c>
      <c r="FU177" s="202">
        <f t="shared" si="335"/>
        <v>0</v>
      </c>
      <c r="FV177" s="203">
        <f>+'PPFF 2022'!FG177</f>
        <v>0</v>
      </c>
      <c r="FW177" s="204">
        <f>+'PPFF 2022'!FH177</f>
        <v>0</v>
      </c>
      <c r="FX177" s="202">
        <f t="shared" si="336"/>
        <v>0</v>
      </c>
      <c r="FY177" s="203">
        <f>+'PPFF 2022'!FI177</f>
        <v>0</v>
      </c>
      <c r="FZ177" s="204">
        <f>+'PPFF 2022'!FJ177</f>
        <v>0</v>
      </c>
      <c r="GA177" s="202">
        <f t="shared" si="337"/>
        <v>0</v>
      </c>
      <c r="GB177" s="203">
        <f>+'PPFF 2022'!FK177</f>
        <v>0</v>
      </c>
      <c r="GC177" s="204">
        <f>+'PPFF 2022'!FL177</f>
        <v>0</v>
      </c>
      <c r="GD177" s="202">
        <f t="shared" si="338"/>
        <v>0</v>
      </c>
      <c r="GE177" s="203">
        <f>+'PPFF 2022'!FM177</f>
        <v>0</v>
      </c>
      <c r="GF177" s="204">
        <f>+'PPFF 2022'!FN177</f>
        <v>0</v>
      </c>
      <c r="GG177" s="202">
        <f t="shared" si="339"/>
        <v>0</v>
      </c>
      <c r="GH177" s="203">
        <f>+'PPFF 2022'!FO177</f>
        <v>0</v>
      </c>
      <c r="GI177" s="204">
        <f>+'PPFF 2022'!FP177</f>
        <v>0</v>
      </c>
      <c r="GJ177" s="202">
        <f t="shared" si="340"/>
        <v>0</v>
      </c>
      <c r="GK177" s="203">
        <f>+'PPFF 2022'!FQ177</f>
        <v>0</v>
      </c>
      <c r="GL177" s="204">
        <f>+'PPFF 2022'!FR177</f>
        <v>0</v>
      </c>
      <c r="GM177" s="202">
        <f t="shared" si="341"/>
        <v>0</v>
      </c>
      <c r="GN177" s="203">
        <f>+'PPFF 2022'!FS177</f>
        <v>0</v>
      </c>
      <c r="GO177" s="204">
        <f>+'PPFF 2022'!FT177</f>
        <v>0</v>
      </c>
      <c r="GP177" s="202">
        <f t="shared" si="342"/>
        <v>0</v>
      </c>
      <c r="GQ177" s="203">
        <f>+'PPFF 2022'!FU177</f>
        <v>0</v>
      </c>
      <c r="GR177" s="204">
        <f>+'PPFF 2022'!FV177</f>
        <v>0</v>
      </c>
      <c r="GS177" s="209">
        <f t="shared" si="343"/>
        <v>0</v>
      </c>
      <c r="GT177" s="203">
        <f>+'PPFF 2022'!GB177</f>
        <v>0</v>
      </c>
      <c r="GU177" s="204">
        <f>+'PPFF 2022'!GC177</f>
        <v>0</v>
      </c>
      <c r="GV177" s="202">
        <f t="shared" si="344"/>
        <v>0</v>
      </c>
      <c r="GW177" s="203">
        <f>+'PPFF 2022'!GD177</f>
        <v>0</v>
      </c>
      <c r="GX177" s="204">
        <f>+'PPFF 2022'!GE177</f>
        <v>0</v>
      </c>
      <c r="GY177" s="202">
        <f t="shared" si="345"/>
        <v>0</v>
      </c>
      <c r="GZ177" s="203">
        <f>+'PPFF 2022'!GF177</f>
        <v>0</v>
      </c>
      <c r="HA177" s="204">
        <f>+'PPFF 2022'!GG177</f>
        <v>0</v>
      </c>
      <c r="HB177" s="202">
        <f t="shared" si="346"/>
        <v>0</v>
      </c>
      <c r="HC177" s="203">
        <f>+'PPFF 2022'!GH177</f>
        <v>0</v>
      </c>
      <c r="HD177" s="204">
        <f>+'PPFF 2022'!GI177</f>
        <v>0</v>
      </c>
      <c r="HE177" s="202">
        <f t="shared" si="347"/>
        <v>0</v>
      </c>
      <c r="HF177" s="203">
        <f>+'PPFF 2022'!GJ177</f>
        <v>0</v>
      </c>
      <c r="HG177" s="204">
        <f>+'PPFF 2022'!GK177</f>
        <v>0</v>
      </c>
      <c r="HH177" s="202">
        <f t="shared" si="348"/>
        <v>0</v>
      </c>
      <c r="HI177" s="203">
        <f>+'PPFF 2022'!GL177</f>
        <v>0</v>
      </c>
      <c r="HJ177" s="204">
        <f>+'PPFF 2022'!GM177</f>
        <v>0</v>
      </c>
      <c r="HK177" s="202">
        <f t="shared" si="349"/>
        <v>0</v>
      </c>
      <c r="HL177" s="203">
        <f>+'PPFF 2022'!GN177</f>
        <v>0</v>
      </c>
      <c r="HM177" s="204">
        <f>+'PPFF 2022'!GO177</f>
        <v>0</v>
      </c>
      <c r="HN177" s="202">
        <f t="shared" si="350"/>
        <v>0</v>
      </c>
      <c r="HO177" s="203">
        <f>+'PPFF 2022'!GP177</f>
        <v>0</v>
      </c>
      <c r="HP177" s="204">
        <f>+'PPFF 2022'!GQ177</f>
        <v>0</v>
      </c>
      <c r="HQ177" s="202">
        <f t="shared" si="351"/>
        <v>0</v>
      </c>
      <c r="HR177" s="203">
        <f>+'PPFF 2022'!GR177</f>
        <v>0</v>
      </c>
      <c r="HS177" s="204">
        <f>+'PPFF 2022'!GS177</f>
        <v>0</v>
      </c>
      <c r="HT177" s="202">
        <f t="shared" si="352"/>
        <v>0</v>
      </c>
      <c r="HU177" s="203">
        <f>+'PPFF 2022'!GT177</f>
        <v>0</v>
      </c>
      <c r="HV177" s="204">
        <f>+'PPFF 2022'!GU177</f>
        <v>0</v>
      </c>
      <c r="HW177" s="202">
        <f t="shared" si="353"/>
        <v>0</v>
      </c>
      <c r="HX177" s="203">
        <f>+'PPFF 2022'!GV177</f>
        <v>0</v>
      </c>
      <c r="HY177" s="204">
        <f>+'PPFF 2022'!GW177</f>
        <v>0</v>
      </c>
      <c r="HZ177" s="202">
        <f t="shared" si="354"/>
        <v>0</v>
      </c>
      <c r="IA177" s="203">
        <f>+'PPFF 2022'!GX177</f>
        <v>0</v>
      </c>
      <c r="IB177" s="204">
        <f>+'PPFF 2022'!GY177</f>
        <v>0</v>
      </c>
      <c r="IC177" s="209">
        <f t="shared" si="355"/>
        <v>0</v>
      </c>
      <c r="ID177" s="203">
        <f>+'PPFF 2022'!HE177</f>
        <v>0</v>
      </c>
      <c r="IE177" s="204">
        <f>+'PPFF 2022'!HF177</f>
        <v>0</v>
      </c>
      <c r="IF177" s="215">
        <f t="shared" si="356"/>
        <v>0</v>
      </c>
      <c r="IG177" s="203">
        <f>+'PPFF 2022'!HG177</f>
        <v>0</v>
      </c>
      <c r="IH177" s="204">
        <f>+'PPFF 2022'!HH177</f>
        <v>0</v>
      </c>
      <c r="II177" s="215">
        <f t="shared" si="357"/>
        <v>0</v>
      </c>
      <c r="IJ177" s="203">
        <f>+'PPFF 2022'!HI177</f>
        <v>0</v>
      </c>
      <c r="IK177" s="204">
        <f>+'PPFF 2022'!HJ177</f>
        <v>0</v>
      </c>
      <c r="IL177" s="215">
        <f t="shared" si="358"/>
        <v>0</v>
      </c>
      <c r="IM177" s="203">
        <f>+'PPFF 2022'!HK177</f>
        <v>0</v>
      </c>
      <c r="IN177" s="204">
        <f>+'PPFF 2022'!HL177</f>
        <v>0</v>
      </c>
      <c r="IO177" s="215">
        <f t="shared" si="359"/>
        <v>0</v>
      </c>
      <c r="IP177" s="203">
        <f>+'PPFF 2022'!HM177</f>
        <v>0</v>
      </c>
      <c r="IQ177" s="204">
        <f>+'PPFF 2022'!HN177</f>
        <v>0</v>
      </c>
      <c r="IR177" s="215">
        <f t="shared" si="360"/>
        <v>0</v>
      </c>
      <c r="IS177" s="203">
        <f>+'PPFF 2022'!HO177</f>
        <v>0</v>
      </c>
      <c r="IT177" s="204">
        <f>+'PPFF 2022'!HP177</f>
        <v>0</v>
      </c>
      <c r="IU177" s="215">
        <f t="shared" si="361"/>
        <v>0</v>
      </c>
      <c r="IV177" s="203">
        <f>+'PPFF 2022'!HQ177</f>
        <v>0</v>
      </c>
      <c r="IW177" s="204">
        <f>+'PPFF 2022'!HR177</f>
        <v>0</v>
      </c>
      <c r="IX177" s="215">
        <f t="shared" si="362"/>
        <v>0</v>
      </c>
      <c r="IY177" s="203">
        <f>+'PPFF 2022'!HS177</f>
        <v>0</v>
      </c>
      <c r="IZ177" s="204">
        <f>+'PPFF 2022'!HT177</f>
        <v>0</v>
      </c>
      <c r="JA177" s="215">
        <f t="shared" si="363"/>
        <v>0</v>
      </c>
      <c r="JB177" s="203">
        <f>+'PPFF 2022'!HU177</f>
        <v>0</v>
      </c>
      <c r="JC177" s="204">
        <f>+'PPFF 2022'!HV177</f>
        <v>0</v>
      </c>
      <c r="JD177" s="215">
        <f t="shared" si="364"/>
        <v>0</v>
      </c>
      <c r="JE177" s="203">
        <f>+'PPFF 2022'!HW177</f>
        <v>0</v>
      </c>
      <c r="JF177" s="204">
        <f>+'PPFF 2022'!HX177</f>
        <v>0</v>
      </c>
      <c r="JG177" s="215">
        <f t="shared" si="365"/>
        <v>0</v>
      </c>
      <c r="JH177" s="203">
        <f>+'PPFF 2022'!HY177</f>
        <v>0</v>
      </c>
      <c r="JI177" s="204">
        <f>+'PPFF 2022'!HZ177</f>
        <v>0</v>
      </c>
      <c r="JJ177" s="215">
        <f t="shared" si="366"/>
        <v>0</v>
      </c>
      <c r="JK177" s="203">
        <f>+'PPFF 2022'!IA177</f>
        <v>0</v>
      </c>
      <c r="JL177" s="204">
        <f>+'PPFF 2022'!IB177</f>
        <v>0</v>
      </c>
      <c r="JM177" s="218">
        <f t="shared" si="367"/>
        <v>0</v>
      </c>
      <c r="JN177" s="224">
        <f>+'PPFF 2022'!IH177</f>
        <v>0</v>
      </c>
      <c r="JO177" s="225">
        <f>+'PPFF 2022'!II177</f>
        <v>0</v>
      </c>
      <c r="JP177" s="212">
        <f t="shared" si="368"/>
        <v>0</v>
      </c>
      <c r="JQ177" s="224">
        <f>+'PPFF 2022'!IJ177</f>
        <v>0</v>
      </c>
      <c r="JR177" s="225">
        <f>+'PPFF 2022'!IK177</f>
        <v>0</v>
      </c>
      <c r="JS177" s="212">
        <f t="shared" si="369"/>
        <v>0</v>
      </c>
      <c r="JT177" s="224">
        <f>+'PPFF 2022'!IL177</f>
        <v>0</v>
      </c>
      <c r="JU177" s="225">
        <f>+'PPFF 2022'!IM177</f>
        <v>0</v>
      </c>
      <c r="JV177" s="212">
        <f t="shared" si="370"/>
        <v>0</v>
      </c>
      <c r="JW177" s="224">
        <f>+'PPFF 2022'!IN177</f>
        <v>0</v>
      </c>
      <c r="JX177" s="225">
        <f>+'PPFF 2022'!IO177</f>
        <v>0</v>
      </c>
      <c r="JY177" s="212">
        <f t="shared" si="371"/>
        <v>0</v>
      </c>
      <c r="JZ177" s="224">
        <f>+'PPFF 2022'!IP177</f>
        <v>0</v>
      </c>
      <c r="KA177" s="225">
        <f>+'PPFF 2022'!IQ177</f>
        <v>0</v>
      </c>
      <c r="KB177" s="212">
        <f t="shared" si="372"/>
        <v>0</v>
      </c>
      <c r="KC177" s="224">
        <f>+'PPFF 2022'!IR177</f>
        <v>0</v>
      </c>
      <c r="KD177" s="225">
        <f>+'PPFF 2022'!IS177</f>
        <v>0</v>
      </c>
      <c r="KE177" s="212">
        <f t="shared" si="373"/>
        <v>0</v>
      </c>
      <c r="KF177" s="224">
        <f>+'PPFF 2022'!IT177</f>
        <v>0</v>
      </c>
      <c r="KG177" s="225">
        <f>+'PPFF 2022'!IU177</f>
        <v>0</v>
      </c>
      <c r="KH177" s="212">
        <f t="shared" si="374"/>
        <v>0</v>
      </c>
      <c r="KI177" s="224">
        <f>+'PPFF 2022'!IV177</f>
        <v>0</v>
      </c>
      <c r="KJ177" s="225">
        <f>+'PPFF 2022'!IW177</f>
        <v>0</v>
      </c>
      <c r="KK177" s="212">
        <f t="shared" si="375"/>
        <v>0</v>
      </c>
      <c r="KL177" s="224">
        <f>+'PPFF 2022'!IX177</f>
        <v>0</v>
      </c>
      <c r="KM177" s="225">
        <f>+'PPFF 2022'!IY177</f>
        <v>0</v>
      </c>
      <c r="KN177" s="212">
        <f t="shared" si="376"/>
        <v>0</v>
      </c>
      <c r="KO177" s="224">
        <f>+'PPFF 2022'!IZ177</f>
        <v>0</v>
      </c>
      <c r="KP177" s="225">
        <f>+'PPFF 2022'!JA177</f>
        <v>0</v>
      </c>
      <c r="KQ177" s="212">
        <f t="shared" si="377"/>
        <v>0</v>
      </c>
      <c r="KR177" s="224">
        <f>+'PPFF 2022'!JB177</f>
        <v>0</v>
      </c>
      <c r="KS177" s="225">
        <f>+'PPFF 2022'!JC177</f>
        <v>0</v>
      </c>
      <c r="KT177" s="212">
        <f t="shared" si="378"/>
        <v>0</v>
      </c>
      <c r="KU177" s="224">
        <f>+'PPFF 2022'!JD177</f>
        <v>0</v>
      </c>
      <c r="KV177" s="225">
        <f>+'PPFF 2022'!JE177</f>
        <v>0</v>
      </c>
      <c r="KW177" s="212">
        <f t="shared" si="379"/>
        <v>0</v>
      </c>
      <c r="KX177" s="224">
        <f>+'PPFF 2022'!JK177</f>
        <v>0</v>
      </c>
      <c r="KY177" s="230">
        <f>+'PPFF 2022'!JL177</f>
        <v>0</v>
      </c>
      <c r="KZ177" s="224">
        <f>+'PPFF 2022'!JM177</f>
        <v>0</v>
      </c>
      <c r="LA177" s="230">
        <f>+'PPFF 2022'!JN177</f>
        <v>0</v>
      </c>
      <c r="LB177" s="224">
        <f>+'PPFF 2022'!JO177</f>
        <v>0</v>
      </c>
      <c r="LC177" s="230">
        <f>+'PPFF 2022'!JP177</f>
        <v>0</v>
      </c>
      <c r="LD177" s="224">
        <f>+'PPFF 2022'!JQ177</f>
        <v>0</v>
      </c>
      <c r="LE177" s="230">
        <f>+'PPFF 2022'!JR177</f>
        <v>0</v>
      </c>
      <c r="LF177" s="224">
        <f>+'PPFF 2022'!JS177</f>
        <v>0</v>
      </c>
      <c r="LG177" s="230">
        <f>+'PPFF 2022'!JT177</f>
        <v>0</v>
      </c>
      <c r="LH177" s="224">
        <f>+'PPFF 2022'!JU177</f>
        <v>0</v>
      </c>
      <c r="LI177" s="230">
        <f>+'PPFF 2022'!JV177</f>
        <v>0</v>
      </c>
      <c r="LJ177" s="224">
        <f>+'PPFF 2022'!JW177</f>
        <v>0</v>
      </c>
      <c r="LK177" s="230">
        <f>+'PPFF 2022'!JX177</f>
        <v>0</v>
      </c>
      <c r="LL177" s="224">
        <f>+'PPFF 2022'!JY177</f>
        <v>0</v>
      </c>
      <c r="LM177" s="230">
        <f>+'PPFF 2022'!JZ177</f>
        <v>0</v>
      </c>
      <c r="LN177" s="224">
        <f>+'PPFF 2022'!KA177</f>
        <v>0</v>
      </c>
      <c r="LO177" s="230">
        <f>+'PPFF 2022'!KB177</f>
        <v>0</v>
      </c>
      <c r="LP177" s="224">
        <f>+'PPFF 2022'!KC177</f>
        <v>0</v>
      </c>
      <c r="LQ177" s="230">
        <f>+'PPFF 2022'!KD177</f>
        <v>0</v>
      </c>
      <c r="LR177" s="224">
        <f>+'PPFF 2022'!KE177</f>
        <v>0</v>
      </c>
      <c r="LS177" s="230">
        <f>+'PPFF 2022'!KF177</f>
        <v>0</v>
      </c>
      <c r="LT177" s="224">
        <f>+'PPFF 2022'!KG177</f>
        <v>0</v>
      </c>
      <c r="LU177" s="230">
        <f>+'PPFF 2022'!KH177</f>
        <v>0</v>
      </c>
      <c r="LV177" s="234">
        <f>+'PPFF 2022'!KN177</f>
        <v>0</v>
      </c>
      <c r="LW177" s="234">
        <f>+'PPFF 2022'!KP177</f>
        <v>0</v>
      </c>
      <c r="LX177" s="234">
        <f>+'PPFF 2022'!KR177</f>
        <v>0</v>
      </c>
      <c r="LY177" s="234">
        <f>+'PPFF 2022'!KT177</f>
        <v>0</v>
      </c>
      <c r="LZ177" s="234">
        <f>+'PPFF 2022'!KV177</f>
        <v>0</v>
      </c>
      <c r="MA177" s="234">
        <f>+'PPFF 2022'!KX177</f>
        <v>0</v>
      </c>
      <c r="MB177" s="234">
        <f>+'PPFF 2022'!KZ177</f>
        <v>0</v>
      </c>
      <c r="MC177" s="234">
        <f>+'PPFF 2022'!LB177</f>
        <v>0</v>
      </c>
      <c r="MD177" s="234">
        <f>+'PPFF 2022'!LD177</f>
        <v>0</v>
      </c>
      <c r="ME177" s="234">
        <f>+'PPFF 2022'!LF177</f>
        <v>0</v>
      </c>
      <c r="MF177" s="234">
        <f>+'PPFF 2022'!LH177</f>
        <v>0</v>
      </c>
      <c r="MG177" s="234">
        <f>+'PPFF 2022'!LJ177</f>
        <v>0</v>
      </c>
      <c r="MH177" s="190">
        <f>+'PPFF 2022'!LN177/6</f>
        <v>0</v>
      </c>
      <c r="MI177" s="190">
        <f>+'PPFF 2022'!LP177/6</f>
        <v>0</v>
      </c>
      <c r="MJ177" s="190">
        <f>+'PPFF 2022'!LR177/6</f>
        <v>0</v>
      </c>
      <c r="MK177" s="190">
        <f>+'PPFF 2022'!LT177/6</f>
        <v>0</v>
      </c>
      <c r="ML177" s="190">
        <f>+'PPFF 2022'!LV177/6</f>
        <v>0</v>
      </c>
      <c r="MM177" s="190">
        <f>+'PPFF 2022'!LX177/6</f>
        <v>0</v>
      </c>
      <c r="MN177" s="239">
        <f>+'PPFF 2022'!LZ177/6</f>
        <v>0</v>
      </c>
      <c r="MO177" s="190">
        <f>+'PPFF 2022'!MB177/6</f>
        <v>0</v>
      </c>
      <c r="MP177" s="190">
        <f>+'PPFF 2022'!MD177/6</f>
        <v>0</v>
      </c>
      <c r="MQ177" s="190">
        <f>+'PPFF 2022'!MF177/6</f>
        <v>0</v>
      </c>
      <c r="MR177" s="190">
        <f>+'PPFF 2022'!MH177/6</f>
        <v>0</v>
      </c>
      <c r="MS177" s="190">
        <f>+'PPFF 2022'!MJ177/6</f>
        <v>0</v>
      </c>
      <c r="MT177" s="104">
        <f>+'PPFF 2022'!MN177</f>
        <v>0</v>
      </c>
      <c r="MU177" s="104">
        <f>+'PPFF 2022'!MP177</f>
        <v>0</v>
      </c>
      <c r="MV177" s="104">
        <f>+'PPFF 2022'!MR177</f>
        <v>0</v>
      </c>
      <c r="MW177" s="104">
        <f>+'PPFF 2022'!MT177</f>
        <v>0</v>
      </c>
      <c r="MX177" s="104">
        <f>+'PPFF 2022'!MV177</f>
        <v>0</v>
      </c>
      <c r="MY177" s="104">
        <f>+'PPFF 2022'!MX177</f>
        <v>0</v>
      </c>
      <c r="MZ177" s="104">
        <f>+'PPFF 2022'!MZ177</f>
        <v>0</v>
      </c>
      <c r="NA177" s="104">
        <f>+'PPFF 2022'!NB177</f>
        <v>0</v>
      </c>
      <c r="NB177" s="104">
        <f>+'PPFF 2022'!ND177</f>
        <v>0</v>
      </c>
      <c r="NC177" s="104">
        <f>+'PPFF 2022'!NF177</f>
        <v>0</v>
      </c>
      <c r="ND177" s="104">
        <f>+'PPFF 2022'!NH177</f>
        <v>0</v>
      </c>
      <c r="NE177" s="104">
        <f>+'PPFF 2022'!NJ177</f>
        <v>0</v>
      </c>
    </row>
    <row r="178" spans="1:369" s="88" customFormat="1" ht="10.5" x14ac:dyDescent="0.25">
      <c r="A178" s="89" t="s">
        <v>36</v>
      </c>
      <c r="B178" s="90" t="s">
        <v>123</v>
      </c>
      <c r="C178" s="90">
        <v>406</v>
      </c>
      <c r="D178" s="90" t="s">
        <v>344</v>
      </c>
      <c r="E178" s="91" t="s">
        <v>36</v>
      </c>
      <c r="F178" s="92" t="s">
        <v>123</v>
      </c>
      <c r="G178" s="92" t="s">
        <v>352</v>
      </c>
      <c r="H178" s="155">
        <v>174</v>
      </c>
      <c r="I178" s="92" t="s">
        <v>417</v>
      </c>
      <c r="J178" s="171">
        <f>+'PPFF 2022'!J178+'PPFF 2022'!K178</f>
        <v>0</v>
      </c>
      <c r="K178" s="171">
        <f>+'PPFF 2022'!L178+'PPFF 2022'!M178</f>
        <v>0</v>
      </c>
      <c r="L178" s="171">
        <f>+'PPFF 2022'!N178+'PPFF 2022'!O178</f>
        <v>0</v>
      </c>
      <c r="M178" s="171">
        <f>+'PPFF 2022'!P178+'PPFF 2022'!Q178</f>
        <v>0</v>
      </c>
      <c r="N178" s="171">
        <f>+'PPFF 2022'!R178+'PPFF 2022'!S178</f>
        <v>0</v>
      </c>
      <c r="O178" s="171">
        <f>+'PPFF 2022'!T178+'PPFF 2022'!U178</f>
        <v>0</v>
      </c>
      <c r="P178" s="171">
        <f>+'PPFF 2022'!V178+'PPFF 2022'!W178</f>
        <v>0</v>
      </c>
      <c r="Q178" s="171">
        <f>+'PPFF 2022'!X178+'PPFF 2022'!Y178</f>
        <v>0</v>
      </c>
      <c r="R178" s="171">
        <f>+'PPFF 2022'!Z178+'PPFF 2022'!AA178</f>
        <v>0</v>
      </c>
      <c r="S178" s="171">
        <f>+'PPFF 2022'!AB178+'PPFF 2022'!AC178</f>
        <v>0</v>
      </c>
      <c r="T178" s="171">
        <f>+'PPFF 2022'!AD178+'PPFF 2022'!AE178</f>
        <v>0</v>
      </c>
      <c r="U178" s="171">
        <f>+'PPFF 2022'!AF178+'PPFF 2022'!AG178</f>
        <v>0</v>
      </c>
      <c r="V178" s="93">
        <f>+'PPFF 2022'!AM178</f>
        <v>0</v>
      </c>
      <c r="W178" s="95">
        <f>+'PPFF 2022'!AN178</f>
        <v>0</v>
      </c>
      <c r="X178" s="98">
        <f>+('PPFF 2022'!AM178+'PPFF 2022'!AN178)/13</f>
        <v>0</v>
      </c>
      <c r="Y178" s="93">
        <f>+'PPFF 2022'!AO178</f>
        <v>0</v>
      </c>
      <c r="Z178" s="95">
        <f>+'PPFF 2022'!AP178</f>
        <v>0</v>
      </c>
      <c r="AA178" s="98">
        <f>+('PPFF 2022'!AO178+'PPFF 2022'!AP178)/13</f>
        <v>0</v>
      </c>
      <c r="AB178" s="93">
        <f>+'PPFF 2022'!AQ178</f>
        <v>0</v>
      </c>
      <c r="AC178" s="95">
        <f>+'PPFF 2022'!AR178</f>
        <v>0</v>
      </c>
      <c r="AD178" s="98">
        <f t="shared" si="286"/>
        <v>0</v>
      </c>
      <c r="AE178" s="93">
        <f>+'PPFF 2022'!AS178</f>
        <v>0</v>
      </c>
      <c r="AF178" s="95">
        <f>+'PPFF 2022'!AT178</f>
        <v>0</v>
      </c>
      <c r="AG178" s="98">
        <f t="shared" si="287"/>
        <v>0</v>
      </c>
      <c r="AH178" s="93">
        <f>+'PPFF 2022'!AU178</f>
        <v>0</v>
      </c>
      <c r="AI178" s="95">
        <f>+'PPFF 2022'!AV178</f>
        <v>0</v>
      </c>
      <c r="AJ178" s="98">
        <f t="shared" si="288"/>
        <v>0</v>
      </c>
      <c r="AK178" s="93">
        <f>+'PPFF 2022'!AW178</f>
        <v>0</v>
      </c>
      <c r="AL178" s="95">
        <f>+'PPFF 2022'!AX178</f>
        <v>0</v>
      </c>
      <c r="AM178" s="98">
        <f t="shared" si="289"/>
        <v>0</v>
      </c>
      <c r="AN178" s="93">
        <f>+'PPFF 2022'!AY178</f>
        <v>0</v>
      </c>
      <c r="AO178" s="95">
        <f>+'PPFF 2022'!AZ178</f>
        <v>0</v>
      </c>
      <c r="AP178" s="98">
        <f t="shared" si="290"/>
        <v>0</v>
      </c>
      <c r="AQ178" s="93">
        <f>+'PPFF 2022'!BA178</f>
        <v>0</v>
      </c>
      <c r="AR178" s="95">
        <f>+'PPFF 2022'!BB178</f>
        <v>0</v>
      </c>
      <c r="AS178" s="98">
        <f t="shared" si="291"/>
        <v>0</v>
      </c>
      <c r="AT178" s="93">
        <f>+'PPFF 2022'!BC178</f>
        <v>0</v>
      </c>
      <c r="AU178" s="95">
        <f>+'PPFF 2022'!BD178</f>
        <v>0</v>
      </c>
      <c r="AV178" s="98">
        <f t="shared" si="292"/>
        <v>0</v>
      </c>
      <c r="AW178" s="93">
        <f>+'PPFF 2022'!BE178</f>
        <v>0</v>
      </c>
      <c r="AX178" s="95">
        <f>+'PPFF 2022'!BF178</f>
        <v>0</v>
      </c>
      <c r="AY178" s="98">
        <f t="shared" si="293"/>
        <v>0</v>
      </c>
      <c r="AZ178" s="93">
        <f>+'PPFF 2022'!BG178</f>
        <v>0</v>
      </c>
      <c r="BA178" s="95">
        <f>+'PPFF 2022'!BH178</f>
        <v>0</v>
      </c>
      <c r="BB178" s="98">
        <f t="shared" si="294"/>
        <v>0</v>
      </c>
      <c r="BC178" s="93">
        <f>+'PPFF 2022'!BI178</f>
        <v>0</v>
      </c>
      <c r="BD178" s="95">
        <f>+'PPFF 2022'!BJ178</f>
        <v>0</v>
      </c>
      <c r="BE178" s="97">
        <f t="shared" si="295"/>
        <v>0</v>
      </c>
      <c r="BF178" s="107">
        <f>+'PPFF 2022'!BP178</f>
        <v>1</v>
      </c>
      <c r="BG178" s="97">
        <f>+'PPFF 2022'!BQ178</f>
        <v>0</v>
      </c>
      <c r="BH178" s="182">
        <f t="shared" si="296"/>
        <v>0.25</v>
      </c>
      <c r="BI178" s="107">
        <f>+'PPFF 2022'!BR178</f>
        <v>0</v>
      </c>
      <c r="BJ178" s="97">
        <f>+'PPFF 2022'!BS178</f>
        <v>0</v>
      </c>
      <c r="BK178" s="182">
        <f t="shared" si="297"/>
        <v>0</v>
      </c>
      <c r="BL178" s="107">
        <f>+'PPFF 2022'!BT178</f>
        <v>0</v>
      </c>
      <c r="BM178" s="97">
        <f>+'PPFF 2022'!BU178</f>
        <v>0</v>
      </c>
      <c r="BN178" s="182">
        <f t="shared" si="298"/>
        <v>0</v>
      </c>
      <c r="BO178" s="107">
        <f>+'PPFF 2022'!BV178</f>
        <v>0</v>
      </c>
      <c r="BP178" s="97">
        <f>+'PPFF 2022'!BW178</f>
        <v>0</v>
      </c>
      <c r="BQ178" s="182">
        <f t="shared" si="299"/>
        <v>0</v>
      </c>
      <c r="BR178" s="107">
        <f>+'PPFF 2022'!BX178</f>
        <v>0</v>
      </c>
      <c r="BS178" s="97">
        <f>+'PPFF 2022'!BY178</f>
        <v>0</v>
      </c>
      <c r="BT178" s="182">
        <f t="shared" si="300"/>
        <v>0</v>
      </c>
      <c r="BU178" s="107">
        <f>+'PPFF 2022'!BZ178</f>
        <v>0</v>
      </c>
      <c r="BV178" s="97">
        <f>+'PPFF 2022'!CA178</f>
        <v>0</v>
      </c>
      <c r="BW178" s="182">
        <f t="shared" si="301"/>
        <v>0</v>
      </c>
      <c r="BX178" s="107">
        <f>+'PPFF 2022'!CB178</f>
        <v>0</v>
      </c>
      <c r="BY178" s="97">
        <f>+'PPFF 2022'!CC178</f>
        <v>0</v>
      </c>
      <c r="BZ178" s="182">
        <f t="shared" si="302"/>
        <v>0</v>
      </c>
      <c r="CA178" s="107">
        <f>+'PPFF 2022'!CD178</f>
        <v>0</v>
      </c>
      <c r="CB178" s="97">
        <f>+'PPFF 2022'!CE178</f>
        <v>0</v>
      </c>
      <c r="CC178" s="182">
        <f t="shared" si="303"/>
        <v>0</v>
      </c>
      <c r="CD178" s="107">
        <f>+'PPFF 2022'!CF178</f>
        <v>0</v>
      </c>
      <c r="CE178" s="97">
        <f>+'PPFF 2022'!CG178</f>
        <v>0</v>
      </c>
      <c r="CF178" s="182">
        <f t="shared" si="304"/>
        <v>0</v>
      </c>
      <c r="CG178" s="107">
        <f>+'PPFF 2022'!CH178</f>
        <v>0</v>
      </c>
      <c r="CH178" s="97">
        <f>+'PPFF 2022'!CI178</f>
        <v>0</v>
      </c>
      <c r="CI178" s="182">
        <f t="shared" si="305"/>
        <v>0</v>
      </c>
      <c r="CJ178" s="107">
        <f>+'PPFF 2022'!CJ178</f>
        <v>0</v>
      </c>
      <c r="CK178" s="97">
        <f>+'PPFF 2022'!CK178</f>
        <v>0</v>
      </c>
      <c r="CL178" s="182">
        <f t="shared" si="306"/>
        <v>0</v>
      </c>
      <c r="CM178" s="107">
        <f>+'PPFF 2022'!CL178</f>
        <v>0</v>
      </c>
      <c r="CN178" s="97">
        <f>+'PPFF 2022'!CM178</f>
        <v>0</v>
      </c>
      <c r="CO178" s="187">
        <f t="shared" si="307"/>
        <v>0</v>
      </c>
      <c r="CP178" s="109">
        <f>+'PPFF 2022'!CS178</f>
        <v>0</v>
      </c>
      <c r="CQ178" s="111">
        <f>+'PPFF 2022'!CT178</f>
        <v>0</v>
      </c>
      <c r="CR178" s="98">
        <f t="shared" si="308"/>
        <v>0</v>
      </c>
      <c r="CS178" s="109">
        <f>+'PPFF 2022'!CU178</f>
        <v>0</v>
      </c>
      <c r="CT178" s="111">
        <f>+'PPFF 2022'!CV178</f>
        <v>0</v>
      </c>
      <c r="CU178" s="98">
        <f t="shared" si="309"/>
        <v>0</v>
      </c>
      <c r="CV178" s="109">
        <f>+'PPFF 2022'!CW178</f>
        <v>0</v>
      </c>
      <c r="CW178" s="111">
        <f>+'PPFF 2022'!CX178</f>
        <v>0</v>
      </c>
      <c r="CX178" s="98">
        <f t="shared" si="310"/>
        <v>0</v>
      </c>
      <c r="CY178" s="109">
        <f>+'PPFF 2022'!CY178</f>
        <v>0</v>
      </c>
      <c r="CZ178" s="111">
        <f>+'PPFF 2022'!CZ178</f>
        <v>0</v>
      </c>
      <c r="DA178" s="98">
        <f t="shared" si="311"/>
        <v>0</v>
      </c>
      <c r="DB178" s="109">
        <f>+'PPFF 2022'!DA178</f>
        <v>0</v>
      </c>
      <c r="DC178" s="111">
        <f>+'PPFF 2022'!DB178</f>
        <v>0</v>
      </c>
      <c r="DD178" s="98">
        <f t="shared" si="312"/>
        <v>0</v>
      </c>
      <c r="DE178" s="109">
        <f>+'PPFF 2022'!DC178</f>
        <v>0</v>
      </c>
      <c r="DF178" s="111">
        <f>+'PPFF 2022'!DD178</f>
        <v>0</v>
      </c>
      <c r="DG178" s="98">
        <f t="shared" si="313"/>
        <v>0</v>
      </c>
      <c r="DH178" s="109">
        <f>+'PPFF 2022'!DE178</f>
        <v>0</v>
      </c>
      <c r="DI178" s="111">
        <f>+'PPFF 2022'!DF178</f>
        <v>0</v>
      </c>
      <c r="DJ178" s="98">
        <f t="shared" si="314"/>
        <v>0</v>
      </c>
      <c r="DK178" s="109">
        <f>+'PPFF 2022'!DG178</f>
        <v>0</v>
      </c>
      <c r="DL178" s="111">
        <f>+'PPFF 2022'!DH178</f>
        <v>0</v>
      </c>
      <c r="DM178" s="98">
        <f t="shared" si="315"/>
        <v>0</v>
      </c>
      <c r="DN178" s="109">
        <f>+'PPFF 2022'!DI178</f>
        <v>0</v>
      </c>
      <c r="DO178" s="111">
        <f>+'PPFF 2022'!DJ178</f>
        <v>0</v>
      </c>
      <c r="DP178" s="98">
        <f t="shared" si="316"/>
        <v>0</v>
      </c>
      <c r="DQ178" s="109">
        <f>+'PPFF 2022'!DK178</f>
        <v>0</v>
      </c>
      <c r="DR178" s="111">
        <f>+'PPFF 2022'!DL178</f>
        <v>0</v>
      </c>
      <c r="DS178" s="98">
        <f t="shared" si="317"/>
        <v>0</v>
      </c>
      <c r="DT178" s="109">
        <f>+'PPFF 2022'!DM178</f>
        <v>0</v>
      </c>
      <c r="DU178" s="111">
        <f>+'PPFF 2022'!DN178</f>
        <v>0</v>
      </c>
      <c r="DV178" s="98">
        <f t="shared" si="318"/>
        <v>0</v>
      </c>
      <c r="DW178" s="109">
        <f>+'PPFF 2022'!DO178</f>
        <v>0</v>
      </c>
      <c r="DX178" s="111">
        <f>+'PPFF 2022'!DP178</f>
        <v>0</v>
      </c>
      <c r="DY178" s="107">
        <f t="shared" si="319"/>
        <v>0</v>
      </c>
      <c r="DZ178" s="109">
        <f>+'PPFF 2022'!DV178</f>
        <v>0</v>
      </c>
      <c r="EA178" s="111">
        <f>+'PPFF 2022'!DW178</f>
        <v>0</v>
      </c>
      <c r="EB178" s="98">
        <f t="shared" si="320"/>
        <v>0</v>
      </c>
      <c r="EC178" s="111">
        <f>+'PPFF 2022'!DX178</f>
        <v>0</v>
      </c>
      <c r="ED178" s="111">
        <f>+'PPFF 2022'!DY178</f>
        <v>0</v>
      </c>
      <c r="EE178" s="98">
        <f t="shared" si="321"/>
        <v>0</v>
      </c>
      <c r="EF178" s="111">
        <f>+'PPFF 2022'!DZ178</f>
        <v>0</v>
      </c>
      <c r="EG178" s="111">
        <f>+'PPFF 2022'!EA178</f>
        <v>0</v>
      </c>
      <c r="EH178" s="98">
        <f t="shared" si="322"/>
        <v>0</v>
      </c>
      <c r="EI178" s="111">
        <f>+'PPFF 2022'!EB178</f>
        <v>0</v>
      </c>
      <c r="EJ178" s="111">
        <f>+'PPFF 2022'!EC178</f>
        <v>0</v>
      </c>
      <c r="EK178" s="98">
        <f t="shared" si="323"/>
        <v>0</v>
      </c>
      <c r="EL178" s="111">
        <f>+'PPFF 2022'!ED178</f>
        <v>0</v>
      </c>
      <c r="EM178" s="111">
        <f>+'PPFF 2022'!EE178</f>
        <v>0</v>
      </c>
      <c r="EN178" s="98">
        <f t="shared" si="324"/>
        <v>0</v>
      </c>
      <c r="EO178" s="111">
        <f>+'PPFF 2022'!EF178</f>
        <v>0</v>
      </c>
      <c r="EP178" s="111">
        <f>+'PPFF 2022'!EG178</f>
        <v>0</v>
      </c>
      <c r="EQ178" s="98">
        <f t="shared" si="325"/>
        <v>0</v>
      </c>
      <c r="ER178" s="111">
        <f>+'PPFF 2022'!EH178</f>
        <v>0</v>
      </c>
      <c r="ES178" s="111">
        <f>+'PPFF 2022'!EI178</f>
        <v>0</v>
      </c>
      <c r="ET178" s="98">
        <f t="shared" si="326"/>
        <v>0</v>
      </c>
      <c r="EU178" s="111">
        <f>+'PPFF 2022'!EJ178</f>
        <v>0</v>
      </c>
      <c r="EV178" s="111">
        <f>+'PPFF 2022'!EK178</f>
        <v>0</v>
      </c>
      <c r="EW178" s="98">
        <f t="shared" si="327"/>
        <v>0</v>
      </c>
      <c r="EX178" s="111">
        <f>+'PPFF 2022'!EL178</f>
        <v>0</v>
      </c>
      <c r="EY178" s="111">
        <f>+'PPFF 2022'!EM178</f>
        <v>0</v>
      </c>
      <c r="EZ178" s="98">
        <f t="shared" si="328"/>
        <v>0</v>
      </c>
      <c r="FA178" s="111">
        <f>+'PPFF 2022'!EN178</f>
        <v>0</v>
      </c>
      <c r="FB178" s="111">
        <f>+'PPFF 2022'!EO178</f>
        <v>0</v>
      </c>
      <c r="FC178" s="98">
        <f t="shared" si="329"/>
        <v>0</v>
      </c>
      <c r="FD178" s="111">
        <f>+'PPFF 2022'!EP178</f>
        <v>0</v>
      </c>
      <c r="FE178" s="111">
        <f>+'PPFF 2022'!EQ178</f>
        <v>0</v>
      </c>
      <c r="FF178" s="98">
        <f t="shared" si="330"/>
        <v>0</v>
      </c>
      <c r="FG178" s="111">
        <f>+'PPFF 2022'!ER178</f>
        <v>0</v>
      </c>
      <c r="FH178" s="111">
        <f>+'PPFF 2022'!ES178</f>
        <v>0</v>
      </c>
      <c r="FI178" s="97">
        <f t="shared" si="331"/>
        <v>0</v>
      </c>
      <c r="FJ178" s="108">
        <f>+'PPFF 2022'!EY178</f>
        <v>0</v>
      </c>
      <c r="FK178" s="103">
        <f>+'PPFF 2022'!EZ178</f>
        <v>0</v>
      </c>
      <c r="FL178" s="193">
        <f t="shared" si="332"/>
        <v>0</v>
      </c>
      <c r="FM178" s="203">
        <f>+'PPFF 2022'!FA178</f>
        <v>0</v>
      </c>
      <c r="FN178" s="204">
        <f>+'PPFF 2022'!FB178</f>
        <v>0</v>
      </c>
      <c r="FO178" s="202">
        <f t="shared" si="333"/>
        <v>0</v>
      </c>
      <c r="FP178" s="203">
        <f>+'PPFF 2022'!FC178</f>
        <v>0</v>
      </c>
      <c r="FQ178" s="204">
        <f>+'PPFF 2022'!FD178</f>
        <v>0</v>
      </c>
      <c r="FR178" s="202">
        <f t="shared" si="334"/>
        <v>0</v>
      </c>
      <c r="FS178" s="203">
        <f>+'PPFF 2022'!FE178</f>
        <v>0</v>
      </c>
      <c r="FT178" s="204">
        <f>+'PPFF 2022'!FF178</f>
        <v>0</v>
      </c>
      <c r="FU178" s="202">
        <f t="shared" si="335"/>
        <v>0</v>
      </c>
      <c r="FV178" s="203">
        <f>+'PPFF 2022'!FG178</f>
        <v>0</v>
      </c>
      <c r="FW178" s="204">
        <f>+'PPFF 2022'!FH178</f>
        <v>0</v>
      </c>
      <c r="FX178" s="202">
        <f t="shared" si="336"/>
        <v>0</v>
      </c>
      <c r="FY178" s="203">
        <f>+'PPFF 2022'!FI178</f>
        <v>0</v>
      </c>
      <c r="FZ178" s="204">
        <f>+'PPFF 2022'!FJ178</f>
        <v>0</v>
      </c>
      <c r="GA178" s="202">
        <f t="shared" si="337"/>
        <v>0</v>
      </c>
      <c r="GB178" s="203">
        <f>+'PPFF 2022'!FK178</f>
        <v>0</v>
      </c>
      <c r="GC178" s="204">
        <f>+'PPFF 2022'!FL178</f>
        <v>0</v>
      </c>
      <c r="GD178" s="202">
        <f t="shared" si="338"/>
        <v>0</v>
      </c>
      <c r="GE178" s="203">
        <f>+'PPFF 2022'!FM178</f>
        <v>0</v>
      </c>
      <c r="GF178" s="204">
        <f>+'PPFF 2022'!FN178</f>
        <v>0</v>
      </c>
      <c r="GG178" s="202">
        <f t="shared" si="339"/>
        <v>0</v>
      </c>
      <c r="GH178" s="203">
        <f>+'PPFF 2022'!FO178</f>
        <v>0</v>
      </c>
      <c r="GI178" s="204">
        <f>+'PPFF 2022'!FP178</f>
        <v>0</v>
      </c>
      <c r="GJ178" s="202">
        <f t="shared" si="340"/>
        <v>0</v>
      </c>
      <c r="GK178" s="203">
        <f>+'PPFF 2022'!FQ178</f>
        <v>0</v>
      </c>
      <c r="GL178" s="204">
        <f>+'PPFF 2022'!FR178</f>
        <v>0</v>
      </c>
      <c r="GM178" s="202">
        <f t="shared" si="341"/>
        <v>0</v>
      </c>
      <c r="GN178" s="203">
        <f>+'PPFF 2022'!FS178</f>
        <v>0</v>
      </c>
      <c r="GO178" s="204">
        <f>+'PPFF 2022'!FT178</f>
        <v>0</v>
      </c>
      <c r="GP178" s="202">
        <f t="shared" si="342"/>
        <v>0</v>
      </c>
      <c r="GQ178" s="203">
        <f>+'PPFF 2022'!FU178</f>
        <v>0</v>
      </c>
      <c r="GR178" s="204">
        <f>+'PPFF 2022'!FV178</f>
        <v>0</v>
      </c>
      <c r="GS178" s="209">
        <f t="shared" si="343"/>
        <v>0</v>
      </c>
      <c r="GT178" s="203">
        <f>+'PPFF 2022'!GB178</f>
        <v>0</v>
      </c>
      <c r="GU178" s="204">
        <f>+'PPFF 2022'!GC178</f>
        <v>0</v>
      </c>
      <c r="GV178" s="202">
        <f t="shared" si="344"/>
        <v>0</v>
      </c>
      <c r="GW178" s="203">
        <f>+'PPFF 2022'!GD178</f>
        <v>0</v>
      </c>
      <c r="GX178" s="204">
        <f>+'PPFF 2022'!GE178</f>
        <v>0</v>
      </c>
      <c r="GY178" s="202">
        <f t="shared" si="345"/>
        <v>0</v>
      </c>
      <c r="GZ178" s="203">
        <f>+'PPFF 2022'!GF178</f>
        <v>0</v>
      </c>
      <c r="HA178" s="204">
        <f>+'PPFF 2022'!GG178</f>
        <v>0</v>
      </c>
      <c r="HB178" s="202">
        <f t="shared" si="346"/>
        <v>0</v>
      </c>
      <c r="HC178" s="203">
        <f>+'PPFF 2022'!GH178</f>
        <v>0</v>
      </c>
      <c r="HD178" s="204">
        <f>+'PPFF 2022'!GI178</f>
        <v>0</v>
      </c>
      <c r="HE178" s="202">
        <f t="shared" si="347"/>
        <v>0</v>
      </c>
      <c r="HF178" s="203">
        <f>+'PPFF 2022'!GJ178</f>
        <v>0</v>
      </c>
      <c r="HG178" s="204">
        <f>+'PPFF 2022'!GK178</f>
        <v>0</v>
      </c>
      <c r="HH178" s="202">
        <f t="shared" si="348"/>
        <v>0</v>
      </c>
      <c r="HI178" s="203">
        <f>+'PPFF 2022'!GL178</f>
        <v>0</v>
      </c>
      <c r="HJ178" s="204">
        <f>+'PPFF 2022'!GM178</f>
        <v>0</v>
      </c>
      <c r="HK178" s="202">
        <f t="shared" si="349"/>
        <v>0</v>
      </c>
      <c r="HL178" s="203">
        <f>+'PPFF 2022'!GN178</f>
        <v>0</v>
      </c>
      <c r="HM178" s="204">
        <f>+'PPFF 2022'!GO178</f>
        <v>0</v>
      </c>
      <c r="HN178" s="202">
        <f t="shared" si="350"/>
        <v>0</v>
      </c>
      <c r="HO178" s="203">
        <f>+'PPFF 2022'!GP178</f>
        <v>0</v>
      </c>
      <c r="HP178" s="204">
        <f>+'PPFF 2022'!GQ178</f>
        <v>0</v>
      </c>
      <c r="HQ178" s="202">
        <f t="shared" si="351"/>
        <v>0</v>
      </c>
      <c r="HR178" s="203">
        <f>+'PPFF 2022'!GR178</f>
        <v>0</v>
      </c>
      <c r="HS178" s="204">
        <f>+'PPFF 2022'!GS178</f>
        <v>0</v>
      </c>
      <c r="HT178" s="202">
        <f t="shared" si="352"/>
        <v>0</v>
      </c>
      <c r="HU178" s="203">
        <f>+'PPFF 2022'!GT178</f>
        <v>0</v>
      </c>
      <c r="HV178" s="204">
        <f>+'PPFF 2022'!GU178</f>
        <v>0</v>
      </c>
      <c r="HW178" s="202">
        <f t="shared" si="353"/>
        <v>0</v>
      </c>
      <c r="HX178" s="203">
        <f>+'PPFF 2022'!GV178</f>
        <v>0</v>
      </c>
      <c r="HY178" s="204">
        <f>+'PPFF 2022'!GW178</f>
        <v>0</v>
      </c>
      <c r="HZ178" s="202">
        <f t="shared" si="354"/>
        <v>0</v>
      </c>
      <c r="IA178" s="203">
        <f>+'PPFF 2022'!GX178</f>
        <v>0</v>
      </c>
      <c r="IB178" s="204">
        <f>+'PPFF 2022'!GY178</f>
        <v>0</v>
      </c>
      <c r="IC178" s="209">
        <f t="shared" si="355"/>
        <v>0</v>
      </c>
      <c r="ID178" s="203">
        <f>+'PPFF 2022'!HE178</f>
        <v>0</v>
      </c>
      <c r="IE178" s="204">
        <f>+'PPFF 2022'!HF178</f>
        <v>0</v>
      </c>
      <c r="IF178" s="215">
        <f t="shared" si="356"/>
        <v>0</v>
      </c>
      <c r="IG178" s="203">
        <f>+'PPFF 2022'!HG178</f>
        <v>0</v>
      </c>
      <c r="IH178" s="204">
        <f>+'PPFF 2022'!HH178</f>
        <v>0</v>
      </c>
      <c r="II178" s="215">
        <f t="shared" si="357"/>
        <v>0</v>
      </c>
      <c r="IJ178" s="203">
        <f>+'PPFF 2022'!HI178</f>
        <v>0</v>
      </c>
      <c r="IK178" s="204">
        <f>+'PPFF 2022'!HJ178</f>
        <v>0</v>
      </c>
      <c r="IL178" s="215">
        <f t="shared" si="358"/>
        <v>0</v>
      </c>
      <c r="IM178" s="203">
        <f>+'PPFF 2022'!HK178</f>
        <v>0</v>
      </c>
      <c r="IN178" s="204">
        <f>+'PPFF 2022'!HL178</f>
        <v>0</v>
      </c>
      <c r="IO178" s="215">
        <f t="shared" si="359"/>
        <v>0</v>
      </c>
      <c r="IP178" s="203">
        <f>+'PPFF 2022'!HM178</f>
        <v>0</v>
      </c>
      <c r="IQ178" s="204">
        <f>+'PPFF 2022'!HN178</f>
        <v>0</v>
      </c>
      <c r="IR178" s="215">
        <f t="shared" si="360"/>
        <v>0</v>
      </c>
      <c r="IS178" s="203">
        <f>+'PPFF 2022'!HO178</f>
        <v>0</v>
      </c>
      <c r="IT178" s="204">
        <f>+'PPFF 2022'!HP178</f>
        <v>0</v>
      </c>
      <c r="IU178" s="215">
        <f t="shared" si="361"/>
        <v>0</v>
      </c>
      <c r="IV178" s="203">
        <f>+'PPFF 2022'!HQ178</f>
        <v>0</v>
      </c>
      <c r="IW178" s="204">
        <f>+'PPFF 2022'!HR178</f>
        <v>0</v>
      </c>
      <c r="IX178" s="215">
        <f t="shared" si="362"/>
        <v>0</v>
      </c>
      <c r="IY178" s="203">
        <f>+'PPFF 2022'!HS178</f>
        <v>0</v>
      </c>
      <c r="IZ178" s="204">
        <f>+'PPFF 2022'!HT178</f>
        <v>0</v>
      </c>
      <c r="JA178" s="215">
        <f t="shared" si="363"/>
        <v>0</v>
      </c>
      <c r="JB178" s="203">
        <f>+'PPFF 2022'!HU178</f>
        <v>0</v>
      </c>
      <c r="JC178" s="204">
        <f>+'PPFF 2022'!HV178</f>
        <v>0</v>
      </c>
      <c r="JD178" s="215">
        <f t="shared" si="364"/>
        <v>0</v>
      </c>
      <c r="JE178" s="203">
        <f>+'PPFF 2022'!HW178</f>
        <v>0</v>
      </c>
      <c r="JF178" s="204">
        <f>+'PPFF 2022'!HX178</f>
        <v>0</v>
      </c>
      <c r="JG178" s="215">
        <f t="shared" si="365"/>
        <v>0</v>
      </c>
      <c r="JH178" s="203">
        <f>+'PPFF 2022'!HY178</f>
        <v>0</v>
      </c>
      <c r="JI178" s="204">
        <f>+'PPFF 2022'!HZ178</f>
        <v>0</v>
      </c>
      <c r="JJ178" s="215">
        <f t="shared" si="366"/>
        <v>0</v>
      </c>
      <c r="JK178" s="203">
        <f>+'PPFF 2022'!IA178</f>
        <v>0</v>
      </c>
      <c r="JL178" s="204">
        <f>+'PPFF 2022'!IB178</f>
        <v>0</v>
      </c>
      <c r="JM178" s="218">
        <f t="shared" si="367"/>
        <v>0</v>
      </c>
      <c r="JN178" s="224">
        <f>+'PPFF 2022'!IH178</f>
        <v>0</v>
      </c>
      <c r="JO178" s="225">
        <f>+'PPFF 2022'!II178</f>
        <v>0</v>
      </c>
      <c r="JP178" s="212">
        <f t="shared" si="368"/>
        <v>0</v>
      </c>
      <c r="JQ178" s="224">
        <f>+'PPFF 2022'!IJ178</f>
        <v>0</v>
      </c>
      <c r="JR178" s="225">
        <f>+'PPFF 2022'!IK178</f>
        <v>0</v>
      </c>
      <c r="JS178" s="212">
        <f t="shared" si="369"/>
        <v>0</v>
      </c>
      <c r="JT178" s="224">
        <f>+'PPFF 2022'!IL178</f>
        <v>0</v>
      </c>
      <c r="JU178" s="225">
        <f>+'PPFF 2022'!IM178</f>
        <v>0</v>
      </c>
      <c r="JV178" s="212">
        <f t="shared" si="370"/>
        <v>0</v>
      </c>
      <c r="JW178" s="224">
        <f>+'PPFF 2022'!IN178</f>
        <v>0</v>
      </c>
      <c r="JX178" s="225">
        <f>+'PPFF 2022'!IO178</f>
        <v>0</v>
      </c>
      <c r="JY178" s="212">
        <f t="shared" si="371"/>
        <v>0</v>
      </c>
      <c r="JZ178" s="224">
        <f>+'PPFF 2022'!IP178</f>
        <v>0</v>
      </c>
      <c r="KA178" s="225">
        <f>+'PPFF 2022'!IQ178</f>
        <v>0</v>
      </c>
      <c r="KB178" s="212">
        <f t="shared" si="372"/>
        <v>0</v>
      </c>
      <c r="KC178" s="224">
        <f>+'PPFF 2022'!IR178</f>
        <v>0</v>
      </c>
      <c r="KD178" s="225">
        <f>+'PPFF 2022'!IS178</f>
        <v>0</v>
      </c>
      <c r="KE178" s="212">
        <f t="shared" si="373"/>
        <v>0</v>
      </c>
      <c r="KF178" s="224">
        <f>+'PPFF 2022'!IT178</f>
        <v>0</v>
      </c>
      <c r="KG178" s="225">
        <f>+'PPFF 2022'!IU178</f>
        <v>0</v>
      </c>
      <c r="KH178" s="212">
        <f t="shared" si="374"/>
        <v>0</v>
      </c>
      <c r="KI178" s="224">
        <f>+'PPFF 2022'!IV178</f>
        <v>0</v>
      </c>
      <c r="KJ178" s="225">
        <f>+'PPFF 2022'!IW178</f>
        <v>0</v>
      </c>
      <c r="KK178" s="212">
        <f t="shared" si="375"/>
        <v>0</v>
      </c>
      <c r="KL178" s="224">
        <f>+'PPFF 2022'!IX178</f>
        <v>0</v>
      </c>
      <c r="KM178" s="225">
        <f>+'PPFF 2022'!IY178</f>
        <v>0</v>
      </c>
      <c r="KN178" s="212">
        <f t="shared" si="376"/>
        <v>0</v>
      </c>
      <c r="KO178" s="224">
        <f>+'PPFF 2022'!IZ178</f>
        <v>0</v>
      </c>
      <c r="KP178" s="225">
        <f>+'PPFF 2022'!JA178</f>
        <v>0</v>
      </c>
      <c r="KQ178" s="212">
        <f t="shared" si="377"/>
        <v>0</v>
      </c>
      <c r="KR178" s="224">
        <f>+'PPFF 2022'!JB178</f>
        <v>0</v>
      </c>
      <c r="KS178" s="225">
        <f>+'PPFF 2022'!JC178</f>
        <v>0</v>
      </c>
      <c r="KT178" s="212">
        <f t="shared" si="378"/>
        <v>0</v>
      </c>
      <c r="KU178" s="224">
        <f>+'PPFF 2022'!JD178</f>
        <v>0</v>
      </c>
      <c r="KV178" s="225">
        <f>+'PPFF 2022'!JE178</f>
        <v>0</v>
      </c>
      <c r="KW178" s="212">
        <f t="shared" si="379"/>
        <v>0</v>
      </c>
      <c r="KX178" s="224">
        <f>+'PPFF 2022'!JK178</f>
        <v>0</v>
      </c>
      <c r="KY178" s="230">
        <f>+'PPFF 2022'!JL178</f>
        <v>0</v>
      </c>
      <c r="KZ178" s="224">
        <f>+'PPFF 2022'!JM178</f>
        <v>0</v>
      </c>
      <c r="LA178" s="230">
        <f>+'PPFF 2022'!JN178</f>
        <v>0</v>
      </c>
      <c r="LB178" s="224">
        <f>+'PPFF 2022'!JO178</f>
        <v>0</v>
      </c>
      <c r="LC178" s="230">
        <f>+'PPFF 2022'!JP178</f>
        <v>0</v>
      </c>
      <c r="LD178" s="224">
        <f>+'PPFF 2022'!JQ178</f>
        <v>0</v>
      </c>
      <c r="LE178" s="230">
        <f>+'PPFF 2022'!JR178</f>
        <v>0</v>
      </c>
      <c r="LF178" s="224">
        <f>+'PPFF 2022'!JS178</f>
        <v>0</v>
      </c>
      <c r="LG178" s="230">
        <f>+'PPFF 2022'!JT178</f>
        <v>0</v>
      </c>
      <c r="LH178" s="224">
        <f>+'PPFF 2022'!JU178</f>
        <v>0</v>
      </c>
      <c r="LI178" s="230">
        <f>+'PPFF 2022'!JV178</f>
        <v>0</v>
      </c>
      <c r="LJ178" s="224">
        <f>+'PPFF 2022'!JW178</f>
        <v>0</v>
      </c>
      <c r="LK178" s="230">
        <f>+'PPFF 2022'!JX178</f>
        <v>0</v>
      </c>
      <c r="LL178" s="224">
        <f>+'PPFF 2022'!JY178</f>
        <v>0</v>
      </c>
      <c r="LM178" s="230">
        <f>+'PPFF 2022'!JZ178</f>
        <v>0</v>
      </c>
      <c r="LN178" s="224">
        <f>+'PPFF 2022'!KA178</f>
        <v>0</v>
      </c>
      <c r="LO178" s="230">
        <f>+'PPFF 2022'!KB178</f>
        <v>0</v>
      </c>
      <c r="LP178" s="224">
        <f>+'PPFF 2022'!KC178</f>
        <v>0</v>
      </c>
      <c r="LQ178" s="230">
        <f>+'PPFF 2022'!KD178</f>
        <v>0</v>
      </c>
      <c r="LR178" s="224">
        <f>+'PPFF 2022'!KE178</f>
        <v>0</v>
      </c>
      <c r="LS178" s="230">
        <f>+'PPFF 2022'!KF178</f>
        <v>0</v>
      </c>
      <c r="LT178" s="224">
        <f>+'PPFF 2022'!KG178</f>
        <v>0</v>
      </c>
      <c r="LU178" s="230">
        <f>+'PPFF 2022'!KH178</f>
        <v>0</v>
      </c>
      <c r="LV178" s="234">
        <f>+'PPFF 2022'!KN178</f>
        <v>0</v>
      </c>
      <c r="LW178" s="234">
        <f>+'PPFF 2022'!KP178</f>
        <v>0</v>
      </c>
      <c r="LX178" s="234">
        <f>+'PPFF 2022'!KR178</f>
        <v>0</v>
      </c>
      <c r="LY178" s="234">
        <f>+'PPFF 2022'!KT178</f>
        <v>0</v>
      </c>
      <c r="LZ178" s="234">
        <f>+'PPFF 2022'!KV178</f>
        <v>0</v>
      </c>
      <c r="MA178" s="234">
        <f>+'PPFF 2022'!KX178</f>
        <v>0</v>
      </c>
      <c r="MB178" s="234">
        <f>+'PPFF 2022'!KZ178</f>
        <v>0</v>
      </c>
      <c r="MC178" s="234">
        <f>+'PPFF 2022'!LB178</f>
        <v>0</v>
      </c>
      <c r="MD178" s="234">
        <f>+'PPFF 2022'!LD178</f>
        <v>0</v>
      </c>
      <c r="ME178" s="234">
        <f>+'PPFF 2022'!LF178</f>
        <v>0</v>
      </c>
      <c r="MF178" s="234">
        <f>+'PPFF 2022'!LH178</f>
        <v>0</v>
      </c>
      <c r="MG178" s="234">
        <f>+'PPFF 2022'!LJ178</f>
        <v>0</v>
      </c>
      <c r="MH178" s="190">
        <f>+'PPFF 2022'!LN178/6</f>
        <v>0</v>
      </c>
      <c r="MI178" s="190">
        <f>+'PPFF 2022'!LP178/6</f>
        <v>0</v>
      </c>
      <c r="MJ178" s="190">
        <f>+'PPFF 2022'!LR178/6</f>
        <v>0</v>
      </c>
      <c r="MK178" s="190">
        <f>+'PPFF 2022'!LT178/6</f>
        <v>0</v>
      </c>
      <c r="ML178" s="190">
        <f>+'PPFF 2022'!LV178/6</f>
        <v>0</v>
      </c>
      <c r="MM178" s="190">
        <f>+'PPFF 2022'!LX178/6</f>
        <v>0</v>
      </c>
      <c r="MN178" s="239">
        <f>+'PPFF 2022'!LZ178/6</f>
        <v>0</v>
      </c>
      <c r="MO178" s="190">
        <f>+'PPFF 2022'!MB178/6</f>
        <v>0</v>
      </c>
      <c r="MP178" s="190">
        <f>+'PPFF 2022'!MD178/6</f>
        <v>0</v>
      </c>
      <c r="MQ178" s="190">
        <f>+'PPFF 2022'!MF178/6</f>
        <v>0</v>
      </c>
      <c r="MR178" s="190">
        <f>+'PPFF 2022'!MH178/6</f>
        <v>0</v>
      </c>
      <c r="MS178" s="190">
        <f>+'PPFF 2022'!MJ178/6</f>
        <v>0</v>
      </c>
      <c r="MT178" s="104">
        <f>+'PPFF 2022'!MN178</f>
        <v>0</v>
      </c>
      <c r="MU178" s="104">
        <f>+'PPFF 2022'!MP178</f>
        <v>0</v>
      </c>
      <c r="MV178" s="104">
        <f>+'PPFF 2022'!MR178</f>
        <v>0</v>
      </c>
      <c r="MW178" s="104">
        <f>+'PPFF 2022'!MT178</f>
        <v>0</v>
      </c>
      <c r="MX178" s="104">
        <f>+'PPFF 2022'!MV178</f>
        <v>0</v>
      </c>
      <c r="MY178" s="104">
        <f>+'PPFF 2022'!MX178</f>
        <v>0</v>
      </c>
      <c r="MZ178" s="104">
        <f>+'PPFF 2022'!MZ178</f>
        <v>0</v>
      </c>
      <c r="NA178" s="104">
        <f>+'PPFF 2022'!NB178</f>
        <v>0</v>
      </c>
      <c r="NB178" s="104">
        <f>+'PPFF 2022'!ND178</f>
        <v>0</v>
      </c>
      <c r="NC178" s="104">
        <f>+'PPFF 2022'!NF178</f>
        <v>0</v>
      </c>
      <c r="ND178" s="104">
        <f>+'PPFF 2022'!NH178</f>
        <v>0</v>
      </c>
      <c r="NE178" s="104">
        <f>+'PPFF 2022'!NJ178</f>
        <v>0</v>
      </c>
    </row>
    <row r="179" spans="1:369" s="88" customFormat="1" ht="10.5" x14ac:dyDescent="0.25">
      <c r="A179" s="89" t="s">
        <v>36</v>
      </c>
      <c r="B179" s="90" t="s">
        <v>123</v>
      </c>
      <c r="C179" s="90">
        <v>406</v>
      </c>
      <c r="D179" s="90" t="s">
        <v>344</v>
      </c>
      <c r="E179" s="91" t="s">
        <v>36</v>
      </c>
      <c r="F179" s="92" t="s">
        <v>123</v>
      </c>
      <c r="G179" s="92" t="s">
        <v>352</v>
      </c>
      <c r="H179" s="155">
        <v>175</v>
      </c>
      <c r="I179" s="92" t="s">
        <v>418</v>
      </c>
      <c r="J179" s="171">
        <f>+'PPFF 2022'!J179+'PPFF 2022'!K179</f>
        <v>0</v>
      </c>
      <c r="K179" s="171">
        <f>+'PPFF 2022'!L179+'PPFF 2022'!M179</f>
        <v>0</v>
      </c>
      <c r="L179" s="171">
        <f>+'PPFF 2022'!N179+'PPFF 2022'!O179</f>
        <v>0</v>
      </c>
      <c r="M179" s="171">
        <f>+'PPFF 2022'!P179+'PPFF 2022'!Q179</f>
        <v>0</v>
      </c>
      <c r="N179" s="171">
        <f>+'PPFF 2022'!R179+'PPFF 2022'!S179</f>
        <v>0</v>
      </c>
      <c r="O179" s="171">
        <f>+'PPFF 2022'!T179+'PPFF 2022'!U179</f>
        <v>0</v>
      </c>
      <c r="P179" s="171">
        <f>+'PPFF 2022'!V179+'PPFF 2022'!W179</f>
        <v>0</v>
      </c>
      <c r="Q179" s="171">
        <f>+'PPFF 2022'!X179+'PPFF 2022'!Y179</f>
        <v>0</v>
      </c>
      <c r="R179" s="171">
        <f>+'PPFF 2022'!Z179+'PPFF 2022'!AA179</f>
        <v>0</v>
      </c>
      <c r="S179" s="171">
        <f>+'PPFF 2022'!AB179+'PPFF 2022'!AC179</f>
        <v>0</v>
      </c>
      <c r="T179" s="171">
        <f>+'PPFF 2022'!AD179+'PPFF 2022'!AE179</f>
        <v>0</v>
      </c>
      <c r="U179" s="171">
        <f>+'PPFF 2022'!AF179+'PPFF 2022'!AG179</f>
        <v>0</v>
      </c>
      <c r="V179" s="93">
        <f>+'PPFF 2022'!AM179</f>
        <v>0</v>
      </c>
      <c r="W179" s="95">
        <f>+'PPFF 2022'!AN179</f>
        <v>0</v>
      </c>
      <c r="X179" s="98">
        <f>+('PPFF 2022'!AM179+'PPFF 2022'!AN179)/13</f>
        <v>0</v>
      </c>
      <c r="Y179" s="93">
        <f>+'PPFF 2022'!AO179</f>
        <v>0</v>
      </c>
      <c r="Z179" s="95">
        <f>+'PPFF 2022'!AP179</f>
        <v>0</v>
      </c>
      <c r="AA179" s="98">
        <f>+('PPFF 2022'!AO179+'PPFF 2022'!AP179)/13</f>
        <v>0</v>
      </c>
      <c r="AB179" s="93">
        <f>+'PPFF 2022'!AQ179</f>
        <v>0</v>
      </c>
      <c r="AC179" s="95">
        <f>+'PPFF 2022'!AR179</f>
        <v>0</v>
      </c>
      <c r="AD179" s="98">
        <f t="shared" si="286"/>
        <v>0</v>
      </c>
      <c r="AE179" s="93">
        <f>+'PPFF 2022'!AS179</f>
        <v>0</v>
      </c>
      <c r="AF179" s="95">
        <f>+'PPFF 2022'!AT179</f>
        <v>0</v>
      </c>
      <c r="AG179" s="98">
        <f t="shared" si="287"/>
        <v>0</v>
      </c>
      <c r="AH179" s="93">
        <f>+'PPFF 2022'!AU179</f>
        <v>0</v>
      </c>
      <c r="AI179" s="95">
        <f>+'PPFF 2022'!AV179</f>
        <v>0</v>
      </c>
      <c r="AJ179" s="98">
        <f t="shared" si="288"/>
        <v>0</v>
      </c>
      <c r="AK179" s="93">
        <f>+'PPFF 2022'!AW179</f>
        <v>0</v>
      </c>
      <c r="AL179" s="95">
        <f>+'PPFF 2022'!AX179</f>
        <v>0</v>
      </c>
      <c r="AM179" s="98">
        <f t="shared" si="289"/>
        <v>0</v>
      </c>
      <c r="AN179" s="93">
        <f>+'PPFF 2022'!AY179</f>
        <v>0</v>
      </c>
      <c r="AO179" s="95">
        <f>+'PPFF 2022'!AZ179</f>
        <v>0</v>
      </c>
      <c r="AP179" s="98">
        <f t="shared" si="290"/>
        <v>0</v>
      </c>
      <c r="AQ179" s="93">
        <f>+'PPFF 2022'!BA179</f>
        <v>0</v>
      </c>
      <c r="AR179" s="95">
        <f>+'PPFF 2022'!BB179</f>
        <v>0</v>
      </c>
      <c r="AS179" s="98">
        <f t="shared" si="291"/>
        <v>0</v>
      </c>
      <c r="AT179" s="93">
        <f>+'PPFF 2022'!BC179</f>
        <v>0</v>
      </c>
      <c r="AU179" s="95">
        <f>+'PPFF 2022'!BD179</f>
        <v>0</v>
      </c>
      <c r="AV179" s="98">
        <f t="shared" si="292"/>
        <v>0</v>
      </c>
      <c r="AW179" s="93">
        <f>+'PPFF 2022'!BE179</f>
        <v>0</v>
      </c>
      <c r="AX179" s="95">
        <f>+'PPFF 2022'!BF179</f>
        <v>0</v>
      </c>
      <c r="AY179" s="98">
        <f t="shared" si="293"/>
        <v>0</v>
      </c>
      <c r="AZ179" s="93">
        <f>+'PPFF 2022'!BG179</f>
        <v>0</v>
      </c>
      <c r="BA179" s="95">
        <f>+'PPFF 2022'!BH179</f>
        <v>0</v>
      </c>
      <c r="BB179" s="98">
        <f t="shared" si="294"/>
        <v>0</v>
      </c>
      <c r="BC179" s="93">
        <f>+'PPFF 2022'!BI179</f>
        <v>0</v>
      </c>
      <c r="BD179" s="95">
        <f>+'PPFF 2022'!BJ179</f>
        <v>0</v>
      </c>
      <c r="BE179" s="97">
        <f t="shared" si="295"/>
        <v>0</v>
      </c>
      <c r="BF179" s="107">
        <f>+'PPFF 2022'!BP179</f>
        <v>1</v>
      </c>
      <c r="BG179" s="97">
        <f>+'PPFF 2022'!BQ179</f>
        <v>0</v>
      </c>
      <c r="BH179" s="182">
        <f t="shared" si="296"/>
        <v>0.25</v>
      </c>
      <c r="BI179" s="107">
        <f>+'PPFF 2022'!BR179</f>
        <v>0</v>
      </c>
      <c r="BJ179" s="97">
        <f>+'PPFF 2022'!BS179</f>
        <v>0</v>
      </c>
      <c r="BK179" s="182">
        <f t="shared" si="297"/>
        <v>0</v>
      </c>
      <c r="BL179" s="107">
        <f>+'PPFF 2022'!BT179</f>
        <v>0</v>
      </c>
      <c r="BM179" s="97">
        <f>+'PPFF 2022'!BU179</f>
        <v>0</v>
      </c>
      <c r="BN179" s="182">
        <f t="shared" si="298"/>
        <v>0</v>
      </c>
      <c r="BO179" s="107">
        <f>+'PPFF 2022'!BV179</f>
        <v>0</v>
      </c>
      <c r="BP179" s="97">
        <f>+'PPFF 2022'!BW179</f>
        <v>0</v>
      </c>
      <c r="BQ179" s="182">
        <f t="shared" si="299"/>
        <v>0</v>
      </c>
      <c r="BR179" s="107">
        <f>+'PPFF 2022'!BX179</f>
        <v>0</v>
      </c>
      <c r="BS179" s="97">
        <f>+'PPFF 2022'!BY179</f>
        <v>0</v>
      </c>
      <c r="BT179" s="182">
        <f t="shared" si="300"/>
        <v>0</v>
      </c>
      <c r="BU179" s="107">
        <f>+'PPFF 2022'!BZ179</f>
        <v>0</v>
      </c>
      <c r="BV179" s="97">
        <f>+'PPFF 2022'!CA179</f>
        <v>0</v>
      </c>
      <c r="BW179" s="182">
        <f t="shared" si="301"/>
        <v>0</v>
      </c>
      <c r="BX179" s="107">
        <f>+'PPFF 2022'!CB179</f>
        <v>0</v>
      </c>
      <c r="BY179" s="97">
        <f>+'PPFF 2022'!CC179</f>
        <v>0</v>
      </c>
      <c r="BZ179" s="182">
        <f t="shared" si="302"/>
        <v>0</v>
      </c>
      <c r="CA179" s="107">
        <f>+'PPFF 2022'!CD179</f>
        <v>0</v>
      </c>
      <c r="CB179" s="97">
        <f>+'PPFF 2022'!CE179</f>
        <v>0</v>
      </c>
      <c r="CC179" s="182">
        <f t="shared" si="303"/>
        <v>0</v>
      </c>
      <c r="CD179" s="107">
        <f>+'PPFF 2022'!CF179</f>
        <v>0</v>
      </c>
      <c r="CE179" s="97">
        <f>+'PPFF 2022'!CG179</f>
        <v>0</v>
      </c>
      <c r="CF179" s="182">
        <f t="shared" si="304"/>
        <v>0</v>
      </c>
      <c r="CG179" s="107">
        <f>+'PPFF 2022'!CH179</f>
        <v>0</v>
      </c>
      <c r="CH179" s="97">
        <f>+'PPFF 2022'!CI179</f>
        <v>0</v>
      </c>
      <c r="CI179" s="182">
        <f t="shared" si="305"/>
        <v>0</v>
      </c>
      <c r="CJ179" s="107">
        <f>+'PPFF 2022'!CJ179</f>
        <v>0</v>
      </c>
      <c r="CK179" s="97">
        <f>+'PPFF 2022'!CK179</f>
        <v>0</v>
      </c>
      <c r="CL179" s="182">
        <f t="shared" si="306"/>
        <v>0</v>
      </c>
      <c r="CM179" s="107">
        <f>+'PPFF 2022'!CL179</f>
        <v>0</v>
      </c>
      <c r="CN179" s="97">
        <f>+'PPFF 2022'!CM179</f>
        <v>0</v>
      </c>
      <c r="CO179" s="187">
        <f t="shared" si="307"/>
        <v>0</v>
      </c>
      <c r="CP179" s="109">
        <f>+'PPFF 2022'!CS179</f>
        <v>1</v>
      </c>
      <c r="CQ179" s="111">
        <f>+'PPFF 2022'!CT179</f>
        <v>2</v>
      </c>
      <c r="CR179" s="98">
        <f t="shared" si="308"/>
        <v>0.25</v>
      </c>
      <c r="CS179" s="109">
        <f>+'PPFF 2022'!CU179</f>
        <v>0</v>
      </c>
      <c r="CT179" s="111">
        <f>+'PPFF 2022'!CV179</f>
        <v>0</v>
      </c>
      <c r="CU179" s="98">
        <f t="shared" si="309"/>
        <v>0</v>
      </c>
      <c r="CV179" s="109">
        <f>+'PPFF 2022'!CW179</f>
        <v>0</v>
      </c>
      <c r="CW179" s="111">
        <f>+'PPFF 2022'!CX179</f>
        <v>0</v>
      </c>
      <c r="CX179" s="98">
        <f t="shared" si="310"/>
        <v>0</v>
      </c>
      <c r="CY179" s="109">
        <f>+'PPFF 2022'!CY179</f>
        <v>0</v>
      </c>
      <c r="CZ179" s="111">
        <f>+'PPFF 2022'!CZ179</f>
        <v>0</v>
      </c>
      <c r="DA179" s="98">
        <f t="shared" si="311"/>
        <v>0</v>
      </c>
      <c r="DB179" s="109">
        <f>+'PPFF 2022'!DA179</f>
        <v>0</v>
      </c>
      <c r="DC179" s="111">
        <f>+'PPFF 2022'!DB179</f>
        <v>0</v>
      </c>
      <c r="DD179" s="98">
        <f t="shared" si="312"/>
        <v>0</v>
      </c>
      <c r="DE179" s="109">
        <f>+'PPFF 2022'!DC179</f>
        <v>0</v>
      </c>
      <c r="DF179" s="111">
        <f>+'PPFF 2022'!DD179</f>
        <v>0</v>
      </c>
      <c r="DG179" s="98">
        <f t="shared" si="313"/>
        <v>0</v>
      </c>
      <c r="DH179" s="109">
        <f>+'PPFF 2022'!DE179</f>
        <v>0</v>
      </c>
      <c r="DI179" s="111">
        <f>+'PPFF 2022'!DF179</f>
        <v>0</v>
      </c>
      <c r="DJ179" s="98">
        <f t="shared" si="314"/>
        <v>0</v>
      </c>
      <c r="DK179" s="109">
        <f>+'PPFF 2022'!DG179</f>
        <v>0</v>
      </c>
      <c r="DL179" s="111">
        <f>+'PPFF 2022'!DH179</f>
        <v>0</v>
      </c>
      <c r="DM179" s="98">
        <f t="shared" si="315"/>
        <v>0</v>
      </c>
      <c r="DN179" s="109">
        <f>+'PPFF 2022'!DI179</f>
        <v>0</v>
      </c>
      <c r="DO179" s="111">
        <f>+'PPFF 2022'!DJ179</f>
        <v>0</v>
      </c>
      <c r="DP179" s="98">
        <f t="shared" si="316"/>
        <v>0</v>
      </c>
      <c r="DQ179" s="109">
        <f>+'PPFF 2022'!DK179</f>
        <v>0</v>
      </c>
      <c r="DR179" s="111">
        <f>+'PPFF 2022'!DL179</f>
        <v>0</v>
      </c>
      <c r="DS179" s="98">
        <f t="shared" si="317"/>
        <v>0</v>
      </c>
      <c r="DT179" s="109">
        <f>+'PPFF 2022'!DM179</f>
        <v>0</v>
      </c>
      <c r="DU179" s="111">
        <f>+'PPFF 2022'!DN179</f>
        <v>0</v>
      </c>
      <c r="DV179" s="98">
        <f t="shared" si="318"/>
        <v>0</v>
      </c>
      <c r="DW179" s="109">
        <f>+'PPFF 2022'!DO179</f>
        <v>0</v>
      </c>
      <c r="DX179" s="111">
        <f>+'PPFF 2022'!DP179</f>
        <v>0</v>
      </c>
      <c r="DY179" s="107">
        <f t="shared" si="319"/>
        <v>0</v>
      </c>
      <c r="DZ179" s="109">
        <f>+'PPFF 2022'!DV179</f>
        <v>0</v>
      </c>
      <c r="EA179" s="111">
        <f>+'PPFF 2022'!DW179</f>
        <v>0</v>
      </c>
      <c r="EB179" s="98">
        <f t="shared" si="320"/>
        <v>0</v>
      </c>
      <c r="EC179" s="111">
        <f>+'PPFF 2022'!DX179</f>
        <v>0</v>
      </c>
      <c r="ED179" s="111">
        <f>+'PPFF 2022'!DY179</f>
        <v>0</v>
      </c>
      <c r="EE179" s="98">
        <f t="shared" si="321"/>
        <v>0</v>
      </c>
      <c r="EF179" s="111">
        <f>+'PPFF 2022'!DZ179</f>
        <v>0</v>
      </c>
      <c r="EG179" s="111">
        <f>+'PPFF 2022'!EA179</f>
        <v>0</v>
      </c>
      <c r="EH179" s="98">
        <f t="shared" si="322"/>
        <v>0</v>
      </c>
      <c r="EI179" s="111">
        <f>+'PPFF 2022'!EB179</f>
        <v>0</v>
      </c>
      <c r="EJ179" s="111">
        <f>+'PPFF 2022'!EC179</f>
        <v>0</v>
      </c>
      <c r="EK179" s="98">
        <f t="shared" si="323"/>
        <v>0</v>
      </c>
      <c r="EL179" s="111">
        <f>+'PPFF 2022'!ED179</f>
        <v>0</v>
      </c>
      <c r="EM179" s="111">
        <f>+'PPFF 2022'!EE179</f>
        <v>0</v>
      </c>
      <c r="EN179" s="98">
        <f t="shared" si="324"/>
        <v>0</v>
      </c>
      <c r="EO179" s="111">
        <f>+'PPFF 2022'!EF179</f>
        <v>0</v>
      </c>
      <c r="EP179" s="111">
        <f>+'PPFF 2022'!EG179</f>
        <v>0</v>
      </c>
      <c r="EQ179" s="98">
        <f t="shared" si="325"/>
        <v>0</v>
      </c>
      <c r="ER179" s="111">
        <f>+'PPFF 2022'!EH179</f>
        <v>0</v>
      </c>
      <c r="ES179" s="111">
        <f>+'PPFF 2022'!EI179</f>
        <v>0</v>
      </c>
      <c r="ET179" s="98">
        <f t="shared" si="326"/>
        <v>0</v>
      </c>
      <c r="EU179" s="111">
        <f>+'PPFF 2022'!EJ179</f>
        <v>0</v>
      </c>
      <c r="EV179" s="111">
        <f>+'PPFF 2022'!EK179</f>
        <v>0</v>
      </c>
      <c r="EW179" s="98">
        <f t="shared" si="327"/>
        <v>0</v>
      </c>
      <c r="EX179" s="111">
        <f>+'PPFF 2022'!EL179</f>
        <v>0</v>
      </c>
      <c r="EY179" s="111">
        <f>+'PPFF 2022'!EM179</f>
        <v>0</v>
      </c>
      <c r="EZ179" s="98">
        <f t="shared" si="328"/>
        <v>0</v>
      </c>
      <c r="FA179" s="111">
        <f>+'PPFF 2022'!EN179</f>
        <v>0</v>
      </c>
      <c r="FB179" s="111">
        <f>+'PPFF 2022'!EO179</f>
        <v>0</v>
      </c>
      <c r="FC179" s="98">
        <f t="shared" si="329"/>
        <v>0</v>
      </c>
      <c r="FD179" s="111">
        <f>+'PPFF 2022'!EP179</f>
        <v>0</v>
      </c>
      <c r="FE179" s="111">
        <f>+'PPFF 2022'!EQ179</f>
        <v>0</v>
      </c>
      <c r="FF179" s="98">
        <f t="shared" si="330"/>
        <v>0</v>
      </c>
      <c r="FG179" s="111">
        <f>+'PPFF 2022'!ER179</f>
        <v>0</v>
      </c>
      <c r="FH179" s="111">
        <f>+'PPFF 2022'!ES179</f>
        <v>0</v>
      </c>
      <c r="FI179" s="97">
        <f t="shared" si="331"/>
        <v>0</v>
      </c>
      <c r="FJ179" s="108">
        <f>+'PPFF 2022'!EY179</f>
        <v>0</v>
      </c>
      <c r="FK179" s="103">
        <f>+'PPFF 2022'!EZ179</f>
        <v>0</v>
      </c>
      <c r="FL179" s="193">
        <f t="shared" si="332"/>
        <v>0</v>
      </c>
      <c r="FM179" s="203">
        <f>+'PPFF 2022'!FA179</f>
        <v>0</v>
      </c>
      <c r="FN179" s="204">
        <f>+'PPFF 2022'!FB179</f>
        <v>0</v>
      </c>
      <c r="FO179" s="202">
        <f t="shared" si="333"/>
        <v>0</v>
      </c>
      <c r="FP179" s="203">
        <f>+'PPFF 2022'!FC179</f>
        <v>0</v>
      </c>
      <c r="FQ179" s="204">
        <f>+'PPFF 2022'!FD179</f>
        <v>0</v>
      </c>
      <c r="FR179" s="202">
        <f t="shared" si="334"/>
        <v>0</v>
      </c>
      <c r="FS179" s="203">
        <f>+'PPFF 2022'!FE179</f>
        <v>0</v>
      </c>
      <c r="FT179" s="204">
        <f>+'PPFF 2022'!FF179</f>
        <v>0</v>
      </c>
      <c r="FU179" s="202">
        <f t="shared" si="335"/>
        <v>0</v>
      </c>
      <c r="FV179" s="203">
        <f>+'PPFF 2022'!FG179</f>
        <v>0</v>
      </c>
      <c r="FW179" s="204">
        <f>+'PPFF 2022'!FH179</f>
        <v>0</v>
      </c>
      <c r="FX179" s="202">
        <f t="shared" si="336"/>
        <v>0</v>
      </c>
      <c r="FY179" s="203">
        <f>+'PPFF 2022'!FI179</f>
        <v>0</v>
      </c>
      <c r="FZ179" s="204">
        <f>+'PPFF 2022'!FJ179</f>
        <v>0</v>
      </c>
      <c r="GA179" s="202">
        <f t="shared" si="337"/>
        <v>0</v>
      </c>
      <c r="GB179" s="203">
        <f>+'PPFF 2022'!FK179</f>
        <v>0</v>
      </c>
      <c r="GC179" s="204">
        <f>+'PPFF 2022'!FL179</f>
        <v>0</v>
      </c>
      <c r="GD179" s="202">
        <f t="shared" si="338"/>
        <v>0</v>
      </c>
      <c r="GE179" s="203">
        <f>+'PPFF 2022'!FM179</f>
        <v>0</v>
      </c>
      <c r="GF179" s="204">
        <f>+'PPFF 2022'!FN179</f>
        <v>0</v>
      </c>
      <c r="GG179" s="202">
        <f t="shared" si="339"/>
        <v>0</v>
      </c>
      <c r="GH179" s="203">
        <f>+'PPFF 2022'!FO179</f>
        <v>0</v>
      </c>
      <c r="GI179" s="204">
        <f>+'PPFF 2022'!FP179</f>
        <v>0</v>
      </c>
      <c r="GJ179" s="202">
        <f t="shared" si="340"/>
        <v>0</v>
      </c>
      <c r="GK179" s="203">
        <f>+'PPFF 2022'!FQ179</f>
        <v>0</v>
      </c>
      <c r="GL179" s="204">
        <f>+'PPFF 2022'!FR179</f>
        <v>0</v>
      </c>
      <c r="GM179" s="202">
        <f t="shared" si="341"/>
        <v>0</v>
      </c>
      <c r="GN179" s="203">
        <f>+'PPFF 2022'!FS179</f>
        <v>0</v>
      </c>
      <c r="GO179" s="204">
        <f>+'PPFF 2022'!FT179</f>
        <v>0</v>
      </c>
      <c r="GP179" s="202">
        <f t="shared" si="342"/>
        <v>0</v>
      </c>
      <c r="GQ179" s="203">
        <f>+'PPFF 2022'!FU179</f>
        <v>0</v>
      </c>
      <c r="GR179" s="204">
        <f>+'PPFF 2022'!FV179</f>
        <v>0</v>
      </c>
      <c r="GS179" s="209">
        <f t="shared" si="343"/>
        <v>0</v>
      </c>
      <c r="GT179" s="203">
        <f>+'PPFF 2022'!GB179</f>
        <v>0</v>
      </c>
      <c r="GU179" s="204">
        <f>+'PPFF 2022'!GC179</f>
        <v>0</v>
      </c>
      <c r="GV179" s="202">
        <f t="shared" si="344"/>
        <v>0</v>
      </c>
      <c r="GW179" s="203">
        <f>+'PPFF 2022'!GD179</f>
        <v>0</v>
      </c>
      <c r="GX179" s="204">
        <f>+'PPFF 2022'!GE179</f>
        <v>0</v>
      </c>
      <c r="GY179" s="202">
        <f t="shared" si="345"/>
        <v>0</v>
      </c>
      <c r="GZ179" s="203">
        <f>+'PPFF 2022'!GF179</f>
        <v>0</v>
      </c>
      <c r="HA179" s="204">
        <f>+'PPFF 2022'!GG179</f>
        <v>0</v>
      </c>
      <c r="HB179" s="202">
        <f t="shared" si="346"/>
        <v>0</v>
      </c>
      <c r="HC179" s="203">
        <f>+'PPFF 2022'!GH179</f>
        <v>0</v>
      </c>
      <c r="HD179" s="204">
        <f>+'PPFF 2022'!GI179</f>
        <v>0</v>
      </c>
      <c r="HE179" s="202">
        <f t="shared" si="347"/>
        <v>0</v>
      </c>
      <c r="HF179" s="203">
        <f>+'PPFF 2022'!GJ179</f>
        <v>0</v>
      </c>
      <c r="HG179" s="204">
        <f>+'PPFF 2022'!GK179</f>
        <v>0</v>
      </c>
      <c r="HH179" s="202">
        <f t="shared" si="348"/>
        <v>0</v>
      </c>
      <c r="HI179" s="203">
        <f>+'PPFF 2022'!GL179</f>
        <v>0</v>
      </c>
      <c r="HJ179" s="204">
        <f>+'PPFF 2022'!GM179</f>
        <v>0</v>
      </c>
      <c r="HK179" s="202">
        <f t="shared" si="349"/>
        <v>0</v>
      </c>
      <c r="HL179" s="203">
        <f>+'PPFF 2022'!GN179</f>
        <v>0</v>
      </c>
      <c r="HM179" s="204">
        <f>+'PPFF 2022'!GO179</f>
        <v>0</v>
      </c>
      <c r="HN179" s="202">
        <f t="shared" si="350"/>
        <v>0</v>
      </c>
      <c r="HO179" s="203">
        <f>+'PPFF 2022'!GP179</f>
        <v>0</v>
      </c>
      <c r="HP179" s="204">
        <f>+'PPFF 2022'!GQ179</f>
        <v>0</v>
      </c>
      <c r="HQ179" s="202">
        <f t="shared" si="351"/>
        <v>0</v>
      </c>
      <c r="HR179" s="203">
        <f>+'PPFF 2022'!GR179</f>
        <v>0</v>
      </c>
      <c r="HS179" s="204">
        <f>+'PPFF 2022'!GS179</f>
        <v>0</v>
      </c>
      <c r="HT179" s="202">
        <f t="shared" si="352"/>
        <v>0</v>
      </c>
      <c r="HU179" s="203">
        <f>+'PPFF 2022'!GT179</f>
        <v>0</v>
      </c>
      <c r="HV179" s="204">
        <f>+'PPFF 2022'!GU179</f>
        <v>0</v>
      </c>
      <c r="HW179" s="202">
        <f t="shared" si="353"/>
        <v>0</v>
      </c>
      <c r="HX179" s="203">
        <f>+'PPFF 2022'!GV179</f>
        <v>0</v>
      </c>
      <c r="HY179" s="204">
        <f>+'PPFF 2022'!GW179</f>
        <v>0</v>
      </c>
      <c r="HZ179" s="202">
        <f t="shared" si="354"/>
        <v>0</v>
      </c>
      <c r="IA179" s="203">
        <f>+'PPFF 2022'!GX179</f>
        <v>0</v>
      </c>
      <c r="IB179" s="204">
        <f>+'PPFF 2022'!GY179</f>
        <v>0</v>
      </c>
      <c r="IC179" s="209">
        <f t="shared" si="355"/>
        <v>0</v>
      </c>
      <c r="ID179" s="203">
        <f>+'PPFF 2022'!HE179</f>
        <v>0</v>
      </c>
      <c r="IE179" s="204">
        <f>+'PPFF 2022'!HF179</f>
        <v>0</v>
      </c>
      <c r="IF179" s="215">
        <f t="shared" si="356"/>
        <v>0</v>
      </c>
      <c r="IG179" s="203">
        <f>+'PPFF 2022'!HG179</f>
        <v>0</v>
      </c>
      <c r="IH179" s="204">
        <f>+'PPFF 2022'!HH179</f>
        <v>0</v>
      </c>
      <c r="II179" s="215">
        <f t="shared" si="357"/>
        <v>0</v>
      </c>
      <c r="IJ179" s="203">
        <f>+'PPFF 2022'!HI179</f>
        <v>0</v>
      </c>
      <c r="IK179" s="204">
        <f>+'PPFF 2022'!HJ179</f>
        <v>0</v>
      </c>
      <c r="IL179" s="215">
        <f t="shared" si="358"/>
        <v>0</v>
      </c>
      <c r="IM179" s="203">
        <f>+'PPFF 2022'!HK179</f>
        <v>0</v>
      </c>
      <c r="IN179" s="204">
        <f>+'PPFF 2022'!HL179</f>
        <v>0</v>
      </c>
      <c r="IO179" s="215">
        <f t="shared" si="359"/>
        <v>0</v>
      </c>
      <c r="IP179" s="203">
        <f>+'PPFF 2022'!HM179</f>
        <v>0</v>
      </c>
      <c r="IQ179" s="204">
        <f>+'PPFF 2022'!HN179</f>
        <v>0</v>
      </c>
      <c r="IR179" s="215">
        <f t="shared" si="360"/>
        <v>0</v>
      </c>
      <c r="IS179" s="203">
        <f>+'PPFF 2022'!HO179</f>
        <v>0</v>
      </c>
      <c r="IT179" s="204">
        <f>+'PPFF 2022'!HP179</f>
        <v>0</v>
      </c>
      <c r="IU179" s="215">
        <f t="shared" si="361"/>
        <v>0</v>
      </c>
      <c r="IV179" s="203">
        <f>+'PPFF 2022'!HQ179</f>
        <v>0</v>
      </c>
      <c r="IW179" s="204">
        <f>+'PPFF 2022'!HR179</f>
        <v>0</v>
      </c>
      <c r="IX179" s="215">
        <f t="shared" si="362"/>
        <v>0</v>
      </c>
      <c r="IY179" s="203">
        <f>+'PPFF 2022'!HS179</f>
        <v>0</v>
      </c>
      <c r="IZ179" s="204">
        <f>+'PPFF 2022'!HT179</f>
        <v>0</v>
      </c>
      <c r="JA179" s="215">
        <f t="shared" si="363"/>
        <v>0</v>
      </c>
      <c r="JB179" s="203">
        <f>+'PPFF 2022'!HU179</f>
        <v>0</v>
      </c>
      <c r="JC179" s="204">
        <f>+'PPFF 2022'!HV179</f>
        <v>0</v>
      </c>
      <c r="JD179" s="215">
        <f t="shared" si="364"/>
        <v>0</v>
      </c>
      <c r="JE179" s="203">
        <f>+'PPFF 2022'!HW179</f>
        <v>0</v>
      </c>
      <c r="JF179" s="204">
        <f>+'PPFF 2022'!HX179</f>
        <v>0</v>
      </c>
      <c r="JG179" s="215">
        <f t="shared" si="365"/>
        <v>0</v>
      </c>
      <c r="JH179" s="203">
        <f>+'PPFF 2022'!HY179</f>
        <v>0</v>
      </c>
      <c r="JI179" s="204">
        <f>+'PPFF 2022'!HZ179</f>
        <v>0</v>
      </c>
      <c r="JJ179" s="215">
        <f t="shared" si="366"/>
        <v>0</v>
      </c>
      <c r="JK179" s="203">
        <f>+'PPFF 2022'!IA179</f>
        <v>0</v>
      </c>
      <c r="JL179" s="204">
        <f>+'PPFF 2022'!IB179</f>
        <v>0</v>
      </c>
      <c r="JM179" s="218">
        <f t="shared" si="367"/>
        <v>0</v>
      </c>
      <c r="JN179" s="224">
        <f>+'PPFF 2022'!IH179</f>
        <v>0</v>
      </c>
      <c r="JO179" s="225">
        <f>+'PPFF 2022'!II179</f>
        <v>0</v>
      </c>
      <c r="JP179" s="212">
        <f t="shared" si="368"/>
        <v>0</v>
      </c>
      <c r="JQ179" s="224">
        <f>+'PPFF 2022'!IJ179</f>
        <v>0</v>
      </c>
      <c r="JR179" s="225">
        <f>+'PPFF 2022'!IK179</f>
        <v>0</v>
      </c>
      <c r="JS179" s="212">
        <f t="shared" si="369"/>
        <v>0</v>
      </c>
      <c r="JT179" s="224">
        <f>+'PPFF 2022'!IL179</f>
        <v>0</v>
      </c>
      <c r="JU179" s="225">
        <f>+'PPFF 2022'!IM179</f>
        <v>0</v>
      </c>
      <c r="JV179" s="212">
        <f t="shared" si="370"/>
        <v>0</v>
      </c>
      <c r="JW179" s="224">
        <f>+'PPFF 2022'!IN179</f>
        <v>0</v>
      </c>
      <c r="JX179" s="225">
        <f>+'PPFF 2022'!IO179</f>
        <v>0</v>
      </c>
      <c r="JY179" s="212">
        <f t="shared" si="371"/>
        <v>0</v>
      </c>
      <c r="JZ179" s="224">
        <f>+'PPFF 2022'!IP179</f>
        <v>0</v>
      </c>
      <c r="KA179" s="225">
        <f>+'PPFF 2022'!IQ179</f>
        <v>0</v>
      </c>
      <c r="KB179" s="212">
        <f t="shared" si="372"/>
        <v>0</v>
      </c>
      <c r="KC179" s="224">
        <f>+'PPFF 2022'!IR179</f>
        <v>0</v>
      </c>
      <c r="KD179" s="225">
        <f>+'PPFF 2022'!IS179</f>
        <v>0</v>
      </c>
      <c r="KE179" s="212">
        <f t="shared" si="373"/>
        <v>0</v>
      </c>
      <c r="KF179" s="224">
        <f>+'PPFF 2022'!IT179</f>
        <v>0</v>
      </c>
      <c r="KG179" s="225">
        <f>+'PPFF 2022'!IU179</f>
        <v>0</v>
      </c>
      <c r="KH179" s="212">
        <f t="shared" si="374"/>
        <v>0</v>
      </c>
      <c r="KI179" s="224">
        <f>+'PPFF 2022'!IV179</f>
        <v>0</v>
      </c>
      <c r="KJ179" s="225">
        <f>+'PPFF 2022'!IW179</f>
        <v>0</v>
      </c>
      <c r="KK179" s="212">
        <f t="shared" si="375"/>
        <v>0</v>
      </c>
      <c r="KL179" s="224">
        <f>+'PPFF 2022'!IX179</f>
        <v>0</v>
      </c>
      <c r="KM179" s="225">
        <f>+'PPFF 2022'!IY179</f>
        <v>0</v>
      </c>
      <c r="KN179" s="212">
        <f t="shared" si="376"/>
        <v>0</v>
      </c>
      <c r="KO179" s="224">
        <f>+'PPFF 2022'!IZ179</f>
        <v>0</v>
      </c>
      <c r="KP179" s="225">
        <f>+'PPFF 2022'!JA179</f>
        <v>0</v>
      </c>
      <c r="KQ179" s="212">
        <f t="shared" si="377"/>
        <v>0</v>
      </c>
      <c r="KR179" s="224">
        <f>+'PPFF 2022'!JB179</f>
        <v>0</v>
      </c>
      <c r="KS179" s="225">
        <f>+'PPFF 2022'!JC179</f>
        <v>0</v>
      </c>
      <c r="KT179" s="212">
        <f t="shared" si="378"/>
        <v>0</v>
      </c>
      <c r="KU179" s="224">
        <f>+'PPFF 2022'!JD179</f>
        <v>0</v>
      </c>
      <c r="KV179" s="225">
        <f>+'PPFF 2022'!JE179</f>
        <v>0</v>
      </c>
      <c r="KW179" s="212">
        <f t="shared" si="379"/>
        <v>0</v>
      </c>
      <c r="KX179" s="224">
        <f>+'PPFF 2022'!JK179</f>
        <v>0</v>
      </c>
      <c r="KY179" s="230">
        <f>+'PPFF 2022'!JL179</f>
        <v>0</v>
      </c>
      <c r="KZ179" s="224">
        <f>+'PPFF 2022'!JM179</f>
        <v>0</v>
      </c>
      <c r="LA179" s="230">
        <f>+'PPFF 2022'!JN179</f>
        <v>0</v>
      </c>
      <c r="LB179" s="224">
        <f>+'PPFF 2022'!JO179</f>
        <v>0</v>
      </c>
      <c r="LC179" s="230">
        <f>+'PPFF 2022'!JP179</f>
        <v>0</v>
      </c>
      <c r="LD179" s="224">
        <f>+'PPFF 2022'!JQ179</f>
        <v>0</v>
      </c>
      <c r="LE179" s="230">
        <f>+'PPFF 2022'!JR179</f>
        <v>0</v>
      </c>
      <c r="LF179" s="224">
        <f>+'PPFF 2022'!JS179</f>
        <v>0</v>
      </c>
      <c r="LG179" s="230">
        <f>+'PPFF 2022'!JT179</f>
        <v>0</v>
      </c>
      <c r="LH179" s="224">
        <f>+'PPFF 2022'!JU179</f>
        <v>0</v>
      </c>
      <c r="LI179" s="230">
        <f>+'PPFF 2022'!JV179</f>
        <v>0</v>
      </c>
      <c r="LJ179" s="224">
        <f>+'PPFF 2022'!JW179</f>
        <v>0</v>
      </c>
      <c r="LK179" s="230">
        <f>+'PPFF 2022'!JX179</f>
        <v>0</v>
      </c>
      <c r="LL179" s="224">
        <f>+'PPFF 2022'!JY179</f>
        <v>0</v>
      </c>
      <c r="LM179" s="230">
        <f>+'PPFF 2022'!JZ179</f>
        <v>0</v>
      </c>
      <c r="LN179" s="224">
        <f>+'PPFF 2022'!KA179</f>
        <v>0</v>
      </c>
      <c r="LO179" s="230">
        <f>+'PPFF 2022'!KB179</f>
        <v>0</v>
      </c>
      <c r="LP179" s="224">
        <f>+'PPFF 2022'!KC179</f>
        <v>0</v>
      </c>
      <c r="LQ179" s="230">
        <f>+'PPFF 2022'!KD179</f>
        <v>0</v>
      </c>
      <c r="LR179" s="224">
        <f>+'PPFF 2022'!KE179</f>
        <v>0</v>
      </c>
      <c r="LS179" s="230">
        <f>+'PPFF 2022'!KF179</f>
        <v>0</v>
      </c>
      <c r="LT179" s="224">
        <f>+'PPFF 2022'!KG179</f>
        <v>0</v>
      </c>
      <c r="LU179" s="230">
        <f>+'PPFF 2022'!KH179</f>
        <v>0</v>
      </c>
      <c r="LV179" s="234">
        <f>+'PPFF 2022'!KN179</f>
        <v>0</v>
      </c>
      <c r="LW179" s="234">
        <f>+'PPFF 2022'!KP179</f>
        <v>0</v>
      </c>
      <c r="LX179" s="234">
        <f>+'PPFF 2022'!KR179</f>
        <v>0</v>
      </c>
      <c r="LY179" s="234">
        <f>+'PPFF 2022'!KT179</f>
        <v>0</v>
      </c>
      <c r="LZ179" s="234">
        <f>+'PPFF 2022'!KV179</f>
        <v>0</v>
      </c>
      <c r="MA179" s="234">
        <f>+'PPFF 2022'!KX179</f>
        <v>0</v>
      </c>
      <c r="MB179" s="234">
        <f>+'PPFF 2022'!KZ179</f>
        <v>0</v>
      </c>
      <c r="MC179" s="234">
        <f>+'PPFF 2022'!LB179</f>
        <v>0</v>
      </c>
      <c r="MD179" s="234">
        <f>+'PPFF 2022'!LD179</f>
        <v>0</v>
      </c>
      <c r="ME179" s="234">
        <f>+'PPFF 2022'!LF179</f>
        <v>0</v>
      </c>
      <c r="MF179" s="234">
        <f>+'PPFF 2022'!LH179</f>
        <v>0</v>
      </c>
      <c r="MG179" s="234">
        <f>+'PPFF 2022'!LJ179</f>
        <v>0</v>
      </c>
      <c r="MH179" s="190">
        <f>+'PPFF 2022'!LN179/6</f>
        <v>0</v>
      </c>
      <c r="MI179" s="190">
        <f>+'PPFF 2022'!LP179/6</f>
        <v>0</v>
      </c>
      <c r="MJ179" s="190">
        <f>+'PPFF 2022'!LR179/6</f>
        <v>0</v>
      </c>
      <c r="MK179" s="190">
        <f>+'PPFF 2022'!LT179/6</f>
        <v>0</v>
      </c>
      <c r="ML179" s="190">
        <f>+'PPFF 2022'!LV179/6</f>
        <v>0</v>
      </c>
      <c r="MM179" s="190">
        <f>+'PPFF 2022'!LX179/6</f>
        <v>0</v>
      </c>
      <c r="MN179" s="239">
        <f>+'PPFF 2022'!LZ179/6</f>
        <v>0</v>
      </c>
      <c r="MO179" s="190">
        <f>+'PPFF 2022'!MB179/6</f>
        <v>0</v>
      </c>
      <c r="MP179" s="190">
        <f>+'PPFF 2022'!MD179/6</f>
        <v>0</v>
      </c>
      <c r="MQ179" s="190">
        <f>+'PPFF 2022'!MF179/6</f>
        <v>0</v>
      </c>
      <c r="MR179" s="190">
        <f>+'PPFF 2022'!MH179/6</f>
        <v>0</v>
      </c>
      <c r="MS179" s="190">
        <f>+'PPFF 2022'!MJ179/6</f>
        <v>0</v>
      </c>
      <c r="MT179" s="104">
        <f>+'PPFF 2022'!MN179</f>
        <v>0</v>
      </c>
      <c r="MU179" s="104">
        <f>+'PPFF 2022'!MP179</f>
        <v>0</v>
      </c>
      <c r="MV179" s="104">
        <f>+'PPFF 2022'!MR179</f>
        <v>0</v>
      </c>
      <c r="MW179" s="104">
        <f>+'PPFF 2022'!MT179</f>
        <v>0</v>
      </c>
      <c r="MX179" s="104">
        <f>+'PPFF 2022'!MV179</f>
        <v>0</v>
      </c>
      <c r="MY179" s="104">
        <f>+'PPFF 2022'!MX179</f>
        <v>0</v>
      </c>
      <c r="MZ179" s="104">
        <f>+'PPFF 2022'!MZ179</f>
        <v>0</v>
      </c>
      <c r="NA179" s="104">
        <f>+'PPFF 2022'!NB179</f>
        <v>0</v>
      </c>
      <c r="NB179" s="104">
        <f>+'PPFF 2022'!ND179</f>
        <v>0</v>
      </c>
      <c r="NC179" s="104">
        <f>+'PPFF 2022'!NF179</f>
        <v>0</v>
      </c>
      <c r="ND179" s="104">
        <f>+'PPFF 2022'!NH179</f>
        <v>0</v>
      </c>
      <c r="NE179" s="104">
        <f>+'PPFF 2022'!NJ179</f>
        <v>0</v>
      </c>
    </row>
    <row r="180" spans="1:369" s="88" customFormat="1" ht="10.5" x14ac:dyDescent="0.25">
      <c r="A180" s="89" t="s">
        <v>36</v>
      </c>
      <c r="B180" s="90" t="s">
        <v>126</v>
      </c>
      <c r="C180" s="90">
        <v>406</v>
      </c>
      <c r="D180" s="90" t="s">
        <v>344</v>
      </c>
      <c r="E180" s="91" t="s">
        <v>36</v>
      </c>
      <c r="F180" s="92" t="s">
        <v>37</v>
      </c>
      <c r="G180" s="92" t="s">
        <v>351</v>
      </c>
      <c r="H180" s="155">
        <v>176</v>
      </c>
      <c r="I180" s="92" t="s">
        <v>419</v>
      </c>
      <c r="J180" s="171">
        <f>+'PPFF 2022'!J180+'PPFF 2022'!K180</f>
        <v>0</v>
      </c>
      <c r="K180" s="171">
        <f>+'PPFF 2022'!L180+'PPFF 2022'!M180</f>
        <v>0</v>
      </c>
      <c r="L180" s="171">
        <f>+'PPFF 2022'!N180+'PPFF 2022'!O180</f>
        <v>0</v>
      </c>
      <c r="M180" s="171">
        <f>+'PPFF 2022'!P180+'PPFF 2022'!Q180</f>
        <v>0</v>
      </c>
      <c r="N180" s="171">
        <f>+'PPFF 2022'!R180+'PPFF 2022'!S180</f>
        <v>0</v>
      </c>
      <c r="O180" s="171">
        <f>+'PPFF 2022'!T180+'PPFF 2022'!U180</f>
        <v>0</v>
      </c>
      <c r="P180" s="171">
        <f>+'PPFF 2022'!V180+'PPFF 2022'!W180</f>
        <v>0</v>
      </c>
      <c r="Q180" s="171">
        <f>+'PPFF 2022'!X180+'PPFF 2022'!Y180</f>
        <v>0</v>
      </c>
      <c r="R180" s="171">
        <f>+'PPFF 2022'!Z180+'PPFF 2022'!AA180</f>
        <v>0</v>
      </c>
      <c r="S180" s="171">
        <f>+'PPFF 2022'!AB180+'PPFF 2022'!AC180</f>
        <v>0</v>
      </c>
      <c r="T180" s="171">
        <f>+'PPFF 2022'!AD180+'PPFF 2022'!AE180</f>
        <v>0</v>
      </c>
      <c r="U180" s="171">
        <f>+'PPFF 2022'!AF180+'PPFF 2022'!AG180</f>
        <v>0</v>
      </c>
      <c r="V180" s="93">
        <f>+'PPFF 2022'!AM180</f>
        <v>0</v>
      </c>
      <c r="W180" s="95">
        <f>+'PPFF 2022'!AN180</f>
        <v>0</v>
      </c>
      <c r="X180" s="98">
        <f>+('PPFF 2022'!AM180+'PPFF 2022'!AN180)/13</f>
        <v>0</v>
      </c>
      <c r="Y180" s="93">
        <f>+'PPFF 2022'!AO180</f>
        <v>0</v>
      </c>
      <c r="Z180" s="95">
        <f>+'PPFF 2022'!AP180</f>
        <v>0</v>
      </c>
      <c r="AA180" s="98">
        <f>+('PPFF 2022'!AO180+'PPFF 2022'!AP180)/13</f>
        <v>0</v>
      </c>
      <c r="AB180" s="93">
        <f>+'PPFF 2022'!AQ180</f>
        <v>0</v>
      </c>
      <c r="AC180" s="95">
        <f>+'PPFF 2022'!AR180</f>
        <v>0</v>
      </c>
      <c r="AD180" s="98">
        <f t="shared" si="286"/>
        <v>0</v>
      </c>
      <c r="AE180" s="93">
        <f>+'PPFF 2022'!AS180</f>
        <v>0</v>
      </c>
      <c r="AF180" s="95">
        <f>+'PPFF 2022'!AT180</f>
        <v>0</v>
      </c>
      <c r="AG180" s="98">
        <f t="shared" si="287"/>
        <v>0</v>
      </c>
      <c r="AH180" s="93">
        <f>+'PPFF 2022'!AU180</f>
        <v>0</v>
      </c>
      <c r="AI180" s="95">
        <f>+'PPFF 2022'!AV180</f>
        <v>0</v>
      </c>
      <c r="AJ180" s="98">
        <f t="shared" si="288"/>
        <v>0</v>
      </c>
      <c r="AK180" s="93">
        <f>+'PPFF 2022'!AW180</f>
        <v>0</v>
      </c>
      <c r="AL180" s="95">
        <f>+'PPFF 2022'!AX180</f>
        <v>0</v>
      </c>
      <c r="AM180" s="98">
        <f t="shared" si="289"/>
        <v>0</v>
      </c>
      <c r="AN180" s="93">
        <f>+'PPFF 2022'!AY180</f>
        <v>0</v>
      </c>
      <c r="AO180" s="95">
        <f>+'PPFF 2022'!AZ180</f>
        <v>0</v>
      </c>
      <c r="AP180" s="98">
        <f t="shared" si="290"/>
        <v>0</v>
      </c>
      <c r="AQ180" s="93">
        <f>+'PPFF 2022'!BA180</f>
        <v>0</v>
      </c>
      <c r="AR180" s="95">
        <f>+'PPFF 2022'!BB180</f>
        <v>0</v>
      </c>
      <c r="AS180" s="98">
        <f t="shared" si="291"/>
        <v>0</v>
      </c>
      <c r="AT180" s="93">
        <f>+'PPFF 2022'!BC180</f>
        <v>0</v>
      </c>
      <c r="AU180" s="95">
        <f>+'PPFF 2022'!BD180</f>
        <v>0</v>
      </c>
      <c r="AV180" s="98">
        <f t="shared" si="292"/>
        <v>0</v>
      </c>
      <c r="AW180" s="93">
        <f>+'PPFF 2022'!BE180</f>
        <v>0</v>
      </c>
      <c r="AX180" s="95">
        <f>+'PPFF 2022'!BF180</f>
        <v>0</v>
      </c>
      <c r="AY180" s="98">
        <f t="shared" si="293"/>
        <v>0</v>
      </c>
      <c r="AZ180" s="93">
        <f>+'PPFF 2022'!BG180</f>
        <v>0</v>
      </c>
      <c r="BA180" s="95">
        <f>+'PPFF 2022'!BH180</f>
        <v>0</v>
      </c>
      <c r="BB180" s="98">
        <f t="shared" si="294"/>
        <v>0</v>
      </c>
      <c r="BC180" s="93">
        <f>+'PPFF 2022'!BI180</f>
        <v>0</v>
      </c>
      <c r="BD180" s="95">
        <f>+'PPFF 2022'!BJ180</f>
        <v>0</v>
      </c>
      <c r="BE180" s="97">
        <f t="shared" si="295"/>
        <v>0</v>
      </c>
      <c r="BF180" s="107">
        <f>+'PPFF 2022'!BP180</f>
        <v>0</v>
      </c>
      <c r="BG180" s="97">
        <f>+'PPFF 2022'!BQ180</f>
        <v>0</v>
      </c>
      <c r="BH180" s="182">
        <f t="shared" si="296"/>
        <v>0</v>
      </c>
      <c r="BI180" s="107">
        <f>+'PPFF 2022'!BR180</f>
        <v>0</v>
      </c>
      <c r="BJ180" s="97">
        <f>+'PPFF 2022'!BS180</f>
        <v>0</v>
      </c>
      <c r="BK180" s="182">
        <f t="shared" si="297"/>
        <v>0</v>
      </c>
      <c r="BL180" s="107">
        <f>+'PPFF 2022'!BT180</f>
        <v>0</v>
      </c>
      <c r="BM180" s="97">
        <f>+'PPFF 2022'!BU180</f>
        <v>0</v>
      </c>
      <c r="BN180" s="182">
        <f t="shared" si="298"/>
        <v>0</v>
      </c>
      <c r="BO180" s="107">
        <f>+'PPFF 2022'!BV180</f>
        <v>0</v>
      </c>
      <c r="BP180" s="97">
        <f>+'PPFF 2022'!BW180</f>
        <v>0</v>
      </c>
      <c r="BQ180" s="182">
        <f t="shared" si="299"/>
        <v>0</v>
      </c>
      <c r="BR180" s="107">
        <f>+'PPFF 2022'!BX180</f>
        <v>0</v>
      </c>
      <c r="BS180" s="97">
        <f>+'PPFF 2022'!BY180</f>
        <v>0</v>
      </c>
      <c r="BT180" s="182">
        <f t="shared" si="300"/>
        <v>0</v>
      </c>
      <c r="BU180" s="107">
        <f>+'PPFF 2022'!BZ180</f>
        <v>0</v>
      </c>
      <c r="BV180" s="97">
        <f>+'PPFF 2022'!CA180</f>
        <v>0</v>
      </c>
      <c r="BW180" s="182">
        <f t="shared" si="301"/>
        <v>0</v>
      </c>
      <c r="BX180" s="107">
        <f>+'PPFF 2022'!CB180</f>
        <v>0</v>
      </c>
      <c r="BY180" s="97">
        <f>+'PPFF 2022'!CC180</f>
        <v>0</v>
      </c>
      <c r="BZ180" s="182">
        <f t="shared" si="302"/>
        <v>0</v>
      </c>
      <c r="CA180" s="107">
        <f>+'PPFF 2022'!CD180</f>
        <v>0</v>
      </c>
      <c r="CB180" s="97">
        <f>+'PPFF 2022'!CE180</f>
        <v>0</v>
      </c>
      <c r="CC180" s="182">
        <f t="shared" si="303"/>
        <v>0</v>
      </c>
      <c r="CD180" s="107">
        <f>+'PPFF 2022'!CF180</f>
        <v>0</v>
      </c>
      <c r="CE180" s="97">
        <f>+'PPFF 2022'!CG180</f>
        <v>0</v>
      </c>
      <c r="CF180" s="182">
        <f t="shared" si="304"/>
        <v>0</v>
      </c>
      <c r="CG180" s="107">
        <f>+'PPFF 2022'!CH180</f>
        <v>0</v>
      </c>
      <c r="CH180" s="97">
        <f>+'PPFF 2022'!CI180</f>
        <v>0</v>
      </c>
      <c r="CI180" s="182">
        <f t="shared" si="305"/>
        <v>0</v>
      </c>
      <c r="CJ180" s="107">
        <f>+'PPFF 2022'!CJ180</f>
        <v>0</v>
      </c>
      <c r="CK180" s="97">
        <f>+'PPFF 2022'!CK180</f>
        <v>0</v>
      </c>
      <c r="CL180" s="182">
        <f t="shared" si="306"/>
        <v>0</v>
      </c>
      <c r="CM180" s="107">
        <f>+'PPFF 2022'!CL180</f>
        <v>0</v>
      </c>
      <c r="CN180" s="97">
        <f>+'PPFF 2022'!CM180</f>
        <v>0</v>
      </c>
      <c r="CO180" s="187">
        <f t="shared" si="307"/>
        <v>0</v>
      </c>
      <c r="CP180" s="109">
        <f>+'PPFF 2022'!CS180</f>
        <v>0</v>
      </c>
      <c r="CQ180" s="111">
        <f>+'PPFF 2022'!CT180</f>
        <v>0</v>
      </c>
      <c r="CR180" s="98">
        <f t="shared" si="308"/>
        <v>0</v>
      </c>
      <c r="CS180" s="109">
        <f>+'PPFF 2022'!CU180</f>
        <v>0</v>
      </c>
      <c r="CT180" s="111">
        <f>+'PPFF 2022'!CV180</f>
        <v>0</v>
      </c>
      <c r="CU180" s="98">
        <f t="shared" si="309"/>
        <v>0</v>
      </c>
      <c r="CV180" s="109">
        <f>+'PPFF 2022'!CW180</f>
        <v>0</v>
      </c>
      <c r="CW180" s="111">
        <f>+'PPFF 2022'!CX180</f>
        <v>0</v>
      </c>
      <c r="CX180" s="98">
        <f t="shared" si="310"/>
        <v>0</v>
      </c>
      <c r="CY180" s="109">
        <f>+'PPFF 2022'!CY180</f>
        <v>0</v>
      </c>
      <c r="CZ180" s="111">
        <f>+'PPFF 2022'!CZ180</f>
        <v>0</v>
      </c>
      <c r="DA180" s="98">
        <f t="shared" si="311"/>
        <v>0</v>
      </c>
      <c r="DB180" s="109">
        <f>+'PPFF 2022'!DA180</f>
        <v>0</v>
      </c>
      <c r="DC180" s="111">
        <f>+'PPFF 2022'!DB180</f>
        <v>0</v>
      </c>
      <c r="DD180" s="98">
        <f t="shared" si="312"/>
        <v>0</v>
      </c>
      <c r="DE180" s="109">
        <f>+'PPFF 2022'!DC180</f>
        <v>0</v>
      </c>
      <c r="DF180" s="111">
        <f>+'PPFF 2022'!DD180</f>
        <v>0</v>
      </c>
      <c r="DG180" s="98">
        <f t="shared" si="313"/>
        <v>0</v>
      </c>
      <c r="DH180" s="109">
        <f>+'PPFF 2022'!DE180</f>
        <v>0</v>
      </c>
      <c r="DI180" s="111">
        <f>+'PPFF 2022'!DF180</f>
        <v>0</v>
      </c>
      <c r="DJ180" s="98">
        <f t="shared" si="314"/>
        <v>0</v>
      </c>
      <c r="DK180" s="109">
        <f>+'PPFF 2022'!DG180</f>
        <v>0</v>
      </c>
      <c r="DL180" s="111">
        <f>+'PPFF 2022'!DH180</f>
        <v>0</v>
      </c>
      <c r="DM180" s="98">
        <f t="shared" si="315"/>
        <v>0</v>
      </c>
      <c r="DN180" s="109">
        <f>+'PPFF 2022'!DI180</f>
        <v>0</v>
      </c>
      <c r="DO180" s="111">
        <f>+'PPFF 2022'!DJ180</f>
        <v>0</v>
      </c>
      <c r="DP180" s="98">
        <f t="shared" si="316"/>
        <v>0</v>
      </c>
      <c r="DQ180" s="109">
        <f>+'PPFF 2022'!DK180</f>
        <v>0</v>
      </c>
      <c r="DR180" s="111">
        <f>+'PPFF 2022'!DL180</f>
        <v>0</v>
      </c>
      <c r="DS180" s="98">
        <f t="shared" si="317"/>
        <v>0</v>
      </c>
      <c r="DT180" s="109">
        <f>+'PPFF 2022'!DM180</f>
        <v>0</v>
      </c>
      <c r="DU180" s="111">
        <f>+'PPFF 2022'!DN180</f>
        <v>0</v>
      </c>
      <c r="DV180" s="98">
        <f t="shared" si="318"/>
        <v>0</v>
      </c>
      <c r="DW180" s="109">
        <f>+'PPFF 2022'!DO180</f>
        <v>0</v>
      </c>
      <c r="DX180" s="111">
        <f>+'PPFF 2022'!DP180</f>
        <v>0</v>
      </c>
      <c r="DY180" s="107">
        <f t="shared" si="319"/>
        <v>0</v>
      </c>
      <c r="DZ180" s="109">
        <f>+'PPFF 2022'!DV180</f>
        <v>0</v>
      </c>
      <c r="EA180" s="111">
        <f>+'PPFF 2022'!DW180</f>
        <v>0</v>
      </c>
      <c r="EB180" s="98">
        <f t="shared" si="320"/>
        <v>0</v>
      </c>
      <c r="EC180" s="111">
        <f>+'PPFF 2022'!DX180</f>
        <v>0</v>
      </c>
      <c r="ED180" s="111">
        <f>+'PPFF 2022'!DY180</f>
        <v>0</v>
      </c>
      <c r="EE180" s="98">
        <f t="shared" si="321"/>
        <v>0</v>
      </c>
      <c r="EF180" s="111">
        <f>+'PPFF 2022'!DZ180</f>
        <v>0</v>
      </c>
      <c r="EG180" s="111">
        <f>+'PPFF 2022'!EA180</f>
        <v>0</v>
      </c>
      <c r="EH180" s="98">
        <f t="shared" si="322"/>
        <v>0</v>
      </c>
      <c r="EI180" s="111">
        <f>+'PPFF 2022'!EB180</f>
        <v>0</v>
      </c>
      <c r="EJ180" s="111">
        <f>+'PPFF 2022'!EC180</f>
        <v>0</v>
      </c>
      <c r="EK180" s="98">
        <f t="shared" si="323"/>
        <v>0</v>
      </c>
      <c r="EL180" s="111">
        <f>+'PPFF 2022'!ED180</f>
        <v>0</v>
      </c>
      <c r="EM180" s="111">
        <f>+'PPFF 2022'!EE180</f>
        <v>0</v>
      </c>
      <c r="EN180" s="98">
        <f t="shared" si="324"/>
        <v>0</v>
      </c>
      <c r="EO180" s="111">
        <f>+'PPFF 2022'!EF180</f>
        <v>0</v>
      </c>
      <c r="EP180" s="111">
        <f>+'PPFF 2022'!EG180</f>
        <v>0</v>
      </c>
      <c r="EQ180" s="98">
        <f t="shared" si="325"/>
        <v>0</v>
      </c>
      <c r="ER180" s="111">
        <f>+'PPFF 2022'!EH180</f>
        <v>0</v>
      </c>
      <c r="ES180" s="111">
        <f>+'PPFF 2022'!EI180</f>
        <v>0</v>
      </c>
      <c r="ET180" s="98">
        <f t="shared" si="326"/>
        <v>0</v>
      </c>
      <c r="EU180" s="111">
        <f>+'PPFF 2022'!EJ180</f>
        <v>0</v>
      </c>
      <c r="EV180" s="111">
        <f>+'PPFF 2022'!EK180</f>
        <v>0</v>
      </c>
      <c r="EW180" s="98">
        <f t="shared" si="327"/>
        <v>0</v>
      </c>
      <c r="EX180" s="111">
        <f>+'PPFF 2022'!EL180</f>
        <v>0</v>
      </c>
      <c r="EY180" s="111">
        <f>+'PPFF 2022'!EM180</f>
        <v>0</v>
      </c>
      <c r="EZ180" s="98">
        <f t="shared" si="328"/>
        <v>0</v>
      </c>
      <c r="FA180" s="111">
        <f>+'PPFF 2022'!EN180</f>
        <v>0</v>
      </c>
      <c r="FB180" s="111">
        <f>+'PPFF 2022'!EO180</f>
        <v>0</v>
      </c>
      <c r="FC180" s="98">
        <f t="shared" si="329"/>
        <v>0</v>
      </c>
      <c r="FD180" s="111">
        <f>+'PPFF 2022'!EP180</f>
        <v>0</v>
      </c>
      <c r="FE180" s="111">
        <f>+'PPFF 2022'!EQ180</f>
        <v>0</v>
      </c>
      <c r="FF180" s="98">
        <f t="shared" si="330"/>
        <v>0</v>
      </c>
      <c r="FG180" s="111">
        <f>+'PPFF 2022'!ER180</f>
        <v>0</v>
      </c>
      <c r="FH180" s="111">
        <f>+'PPFF 2022'!ES180</f>
        <v>0</v>
      </c>
      <c r="FI180" s="97">
        <f t="shared" si="331"/>
        <v>0</v>
      </c>
      <c r="FJ180" s="108">
        <f>+'PPFF 2022'!EY180</f>
        <v>0</v>
      </c>
      <c r="FK180" s="103">
        <f>+'PPFF 2022'!EZ180</f>
        <v>60</v>
      </c>
      <c r="FL180" s="193">
        <f t="shared" si="332"/>
        <v>0.6</v>
      </c>
      <c r="FM180" s="203">
        <f>+'PPFF 2022'!FA180</f>
        <v>0</v>
      </c>
      <c r="FN180" s="204">
        <f>+'PPFF 2022'!FB180</f>
        <v>0</v>
      </c>
      <c r="FO180" s="202">
        <f t="shared" si="333"/>
        <v>0</v>
      </c>
      <c r="FP180" s="203">
        <f>+'PPFF 2022'!FC180</f>
        <v>0</v>
      </c>
      <c r="FQ180" s="204">
        <f>+'PPFF 2022'!FD180</f>
        <v>0</v>
      </c>
      <c r="FR180" s="202">
        <f t="shared" si="334"/>
        <v>0</v>
      </c>
      <c r="FS180" s="203">
        <f>+'PPFF 2022'!FE180</f>
        <v>0</v>
      </c>
      <c r="FT180" s="204">
        <f>+'PPFF 2022'!FF180</f>
        <v>0</v>
      </c>
      <c r="FU180" s="202">
        <f t="shared" si="335"/>
        <v>0</v>
      </c>
      <c r="FV180" s="203">
        <f>+'PPFF 2022'!FG180</f>
        <v>0</v>
      </c>
      <c r="FW180" s="204">
        <f>+'PPFF 2022'!FH180</f>
        <v>0</v>
      </c>
      <c r="FX180" s="202">
        <f t="shared" si="336"/>
        <v>0</v>
      </c>
      <c r="FY180" s="203">
        <f>+'PPFF 2022'!FI180</f>
        <v>0</v>
      </c>
      <c r="FZ180" s="204">
        <f>+'PPFF 2022'!FJ180</f>
        <v>0</v>
      </c>
      <c r="GA180" s="202">
        <f t="shared" si="337"/>
        <v>0</v>
      </c>
      <c r="GB180" s="203">
        <f>+'PPFF 2022'!FK180</f>
        <v>0</v>
      </c>
      <c r="GC180" s="204">
        <f>+'PPFF 2022'!FL180</f>
        <v>0</v>
      </c>
      <c r="GD180" s="202">
        <f t="shared" si="338"/>
        <v>0</v>
      </c>
      <c r="GE180" s="203">
        <f>+'PPFF 2022'!FM180</f>
        <v>0</v>
      </c>
      <c r="GF180" s="204">
        <f>+'PPFF 2022'!FN180</f>
        <v>0</v>
      </c>
      <c r="GG180" s="202">
        <f t="shared" si="339"/>
        <v>0</v>
      </c>
      <c r="GH180" s="203">
        <f>+'PPFF 2022'!FO180</f>
        <v>0</v>
      </c>
      <c r="GI180" s="204">
        <f>+'PPFF 2022'!FP180</f>
        <v>0</v>
      </c>
      <c r="GJ180" s="202">
        <f t="shared" si="340"/>
        <v>0</v>
      </c>
      <c r="GK180" s="203">
        <f>+'PPFF 2022'!FQ180</f>
        <v>0</v>
      </c>
      <c r="GL180" s="204">
        <f>+'PPFF 2022'!FR180</f>
        <v>0</v>
      </c>
      <c r="GM180" s="202">
        <f t="shared" si="341"/>
        <v>0</v>
      </c>
      <c r="GN180" s="203">
        <f>+'PPFF 2022'!FS180</f>
        <v>0</v>
      </c>
      <c r="GO180" s="204">
        <f>+'PPFF 2022'!FT180</f>
        <v>0</v>
      </c>
      <c r="GP180" s="202">
        <f t="shared" si="342"/>
        <v>0</v>
      </c>
      <c r="GQ180" s="203">
        <f>+'PPFF 2022'!FU180</f>
        <v>0</v>
      </c>
      <c r="GR180" s="204">
        <f>+'PPFF 2022'!FV180</f>
        <v>0</v>
      </c>
      <c r="GS180" s="209">
        <f t="shared" si="343"/>
        <v>0</v>
      </c>
      <c r="GT180" s="203">
        <f>+'PPFF 2022'!GB180</f>
        <v>0</v>
      </c>
      <c r="GU180" s="204">
        <f>+'PPFF 2022'!GC180</f>
        <v>0</v>
      </c>
      <c r="GV180" s="202">
        <f t="shared" si="344"/>
        <v>0</v>
      </c>
      <c r="GW180" s="203">
        <f>+'PPFF 2022'!GD180</f>
        <v>0</v>
      </c>
      <c r="GX180" s="204">
        <f>+'PPFF 2022'!GE180</f>
        <v>0</v>
      </c>
      <c r="GY180" s="202">
        <f t="shared" si="345"/>
        <v>0</v>
      </c>
      <c r="GZ180" s="203">
        <f>+'PPFF 2022'!GF180</f>
        <v>0</v>
      </c>
      <c r="HA180" s="204">
        <f>+'PPFF 2022'!GG180</f>
        <v>0</v>
      </c>
      <c r="HB180" s="202">
        <f t="shared" si="346"/>
        <v>0</v>
      </c>
      <c r="HC180" s="203">
        <f>+'PPFF 2022'!GH180</f>
        <v>0</v>
      </c>
      <c r="HD180" s="204">
        <f>+'PPFF 2022'!GI180</f>
        <v>0</v>
      </c>
      <c r="HE180" s="202">
        <f t="shared" si="347"/>
        <v>0</v>
      </c>
      <c r="HF180" s="203">
        <f>+'PPFF 2022'!GJ180</f>
        <v>0</v>
      </c>
      <c r="HG180" s="204">
        <f>+'PPFF 2022'!GK180</f>
        <v>0</v>
      </c>
      <c r="HH180" s="202">
        <f t="shared" si="348"/>
        <v>0</v>
      </c>
      <c r="HI180" s="203">
        <f>+'PPFF 2022'!GL180</f>
        <v>0</v>
      </c>
      <c r="HJ180" s="204">
        <f>+'PPFF 2022'!GM180</f>
        <v>0</v>
      </c>
      <c r="HK180" s="202">
        <f t="shared" si="349"/>
        <v>0</v>
      </c>
      <c r="HL180" s="203">
        <f>+'PPFF 2022'!GN180</f>
        <v>0</v>
      </c>
      <c r="HM180" s="204">
        <f>+'PPFF 2022'!GO180</f>
        <v>0</v>
      </c>
      <c r="HN180" s="202">
        <f t="shared" si="350"/>
        <v>0</v>
      </c>
      <c r="HO180" s="203">
        <f>+'PPFF 2022'!GP180</f>
        <v>0</v>
      </c>
      <c r="HP180" s="204">
        <f>+'PPFF 2022'!GQ180</f>
        <v>0</v>
      </c>
      <c r="HQ180" s="202">
        <f t="shared" si="351"/>
        <v>0</v>
      </c>
      <c r="HR180" s="203">
        <f>+'PPFF 2022'!GR180</f>
        <v>0</v>
      </c>
      <c r="HS180" s="204">
        <f>+'PPFF 2022'!GS180</f>
        <v>0</v>
      </c>
      <c r="HT180" s="202">
        <f t="shared" si="352"/>
        <v>0</v>
      </c>
      <c r="HU180" s="203">
        <f>+'PPFF 2022'!GT180</f>
        <v>0</v>
      </c>
      <c r="HV180" s="204">
        <f>+'PPFF 2022'!GU180</f>
        <v>0</v>
      </c>
      <c r="HW180" s="202">
        <f t="shared" si="353"/>
        <v>0</v>
      </c>
      <c r="HX180" s="203">
        <f>+'PPFF 2022'!GV180</f>
        <v>0</v>
      </c>
      <c r="HY180" s="204">
        <f>+'PPFF 2022'!GW180</f>
        <v>0</v>
      </c>
      <c r="HZ180" s="202">
        <f t="shared" si="354"/>
        <v>0</v>
      </c>
      <c r="IA180" s="203">
        <f>+'PPFF 2022'!GX180</f>
        <v>0</v>
      </c>
      <c r="IB180" s="204">
        <f>+'PPFF 2022'!GY180</f>
        <v>0</v>
      </c>
      <c r="IC180" s="209">
        <f t="shared" si="355"/>
        <v>0</v>
      </c>
      <c r="ID180" s="203">
        <f>+'PPFF 2022'!HE180</f>
        <v>0</v>
      </c>
      <c r="IE180" s="204">
        <f>+'PPFF 2022'!HF180</f>
        <v>0</v>
      </c>
      <c r="IF180" s="215">
        <f t="shared" si="356"/>
        <v>0</v>
      </c>
      <c r="IG180" s="203">
        <f>+'PPFF 2022'!HG180</f>
        <v>0</v>
      </c>
      <c r="IH180" s="204">
        <f>+'PPFF 2022'!HH180</f>
        <v>0</v>
      </c>
      <c r="II180" s="215">
        <f t="shared" si="357"/>
        <v>0</v>
      </c>
      <c r="IJ180" s="203">
        <f>+'PPFF 2022'!HI180</f>
        <v>0</v>
      </c>
      <c r="IK180" s="204">
        <f>+'PPFF 2022'!HJ180</f>
        <v>0</v>
      </c>
      <c r="IL180" s="215">
        <f t="shared" si="358"/>
        <v>0</v>
      </c>
      <c r="IM180" s="203">
        <f>+'PPFF 2022'!HK180</f>
        <v>0</v>
      </c>
      <c r="IN180" s="204">
        <f>+'PPFF 2022'!HL180</f>
        <v>0</v>
      </c>
      <c r="IO180" s="215">
        <f t="shared" si="359"/>
        <v>0</v>
      </c>
      <c r="IP180" s="203">
        <f>+'PPFF 2022'!HM180</f>
        <v>0</v>
      </c>
      <c r="IQ180" s="204">
        <f>+'PPFF 2022'!HN180</f>
        <v>0</v>
      </c>
      <c r="IR180" s="215">
        <f t="shared" si="360"/>
        <v>0</v>
      </c>
      <c r="IS180" s="203">
        <f>+'PPFF 2022'!HO180</f>
        <v>0</v>
      </c>
      <c r="IT180" s="204">
        <f>+'PPFF 2022'!HP180</f>
        <v>0</v>
      </c>
      <c r="IU180" s="215">
        <f t="shared" si="361"/>
        <v>0</v>
      </c>
      <c r="IV180" s="203">
        <f>+'PPFF 2022'!HQ180</f>
        <v>0</v>
      </c>
      <c r="IW180" s="204">
        <f>+'PPFF 2022'!HR180</f>
        <v>0</v>
      </c>
      <c r="IX180" s="215">
        <f t="shared" si="362"/>
        <v>0</v>
      </c>
      <c r="IY180" s="203">
        <f>+'PPFF 2022'!HS180</f>
        <v>0</v>
      </c>
      <c r="IZ180" s="204">
        <f>+'PPFF 2022'!HT180</f>
        <v>0</v>
      </c>
      <c r="JA180" s="215">
        <f t="shared" si="363"/>
        <v>0</v>
      </c>
      <c r="JB180" s="203">
        <f>+'PPFF 2022'!HU180</f>
        <v>0</v>
      </c>
      <c r="JC180" s="204">
        <f>+'PPFF 2022'!HV180</f>
        <v>0</v>
      </c>
      <c r="JD180" s="215">
        <f t="shared" si="364"/>
        <v>0</v>
      </c>
      <c r="JE180" s="203">
        <f>+'PPFF 2022'!HW180</f>
        <v>0</v>
      </c>
      <c r="JF180" s="204">
        <f>+'PPFF 2022'!HX180</f>
        <v>0</v>
      </c>
      <c r="JG180" s="215">
        <f t="shared" si="365"/>
        <v>0</v>
      </c>
      <c r="JH180" s="203">
        <f>+'PPFF 2022'!HY180</f>
        <v>0</v>
      </c>
      <c r="JI180" s="204">
        <f>+'PPFF 2022'!HZ180</f>
        <v>0</v>
      </c>
      <c r="JJ180" s="215">
        <f t="shared" si="366"/>
        <v>0</v>
      </c>
      <c r="JK180" s="203">
        <f>+'PPFF 2022'!IA180</f>
        <v>0</v>
      </c>
      <c r="JL180" s="204">
        <f>+'PPFF 2022'!IB180</f>
        <v>0</v>
      </c>
      <c r="JM180" s="218">
        <f t="shared" si="367"/>
        <v>0</v>
      </c>
      <c r="JN180" s="224">
        <f>+'PPFF 2022'!IH180</f>
        <v>0</v>
      </c>
      <c r="JO180" s="225">
        <f>+'PPFF 2022'!II180</f>
        <v>0</v>
      </c>
      <c r="JP180" s="212">
        <f t="shared" si="368"/>
        <v>0</v>
      </c>
      <c r="JQ180" s="224">
        <f>+'PPFF 2022'!IJ180</f>
        <v>0</v>
      </c>
      <c r="JR180" s="225">
        <f>+'PPFF 2022'!IK180</f>
        <v>0</v>
      </c>
      <c r="JS180" s="212">
        <f t="shared" si="369"/>
        <v>0</v>
      </c>
      <c r="JT180" s="224">
        <f>+'PPFF 2022'!IL180</f>
        <v>0</v>
      </c>
      <c r="JU180" s="225">
        <f>+'PPFF 2022'!IM180</f>
        <v>0</v>
      </c>
      <c r="JV180" s="212">
        <f t="shared" si="370"/>
        <v>0</v>
      </c>
      <c r="JW180" s="224">
        <f>+'PPFF 2022'!IN180</f>
        <v>0</v>
      </c>
      <c r="JX180" s="225">
        <f>+'PPFF 2022'!IO180</f>
        <v>0</v>
      </c>
      <c r="JY180" s="212">
        <f t="shared" si="371"/>
        <v>0</v>
      </c>
      <c r="JZ180" s="224">
        <f>+'PPFF 2022'!IP180</f>
        <v>0</v>
      </c>
      <c r="KA180" s="225">
        <f>+'PPFF 2022'!IQ180</f>
        <v>0</v>
      </c>
      <c r="KB180" s="212">
        <f t="shared" si="372"/>
        <v>0</v>
      </c>
      <c r="KC180" s="224">
        <f>+'PPFF 2022'!IR180</f>
        <v>0</v>
      </c>
      <c r="KD180" s="225">
        <f>+'PPFF 2022'!IS180</f>
        <v>0</v>
      </c>
      <c r="KE180" s="212">
        <f t="shared" si="373"/>
        <v>0</v>
      </c>
      <c r="KF180" s="224">
        <f>+'PPFF 2022'!IT180</f>
        <v>0</v>
      </c>
      <c r="KG180" s="225">
        <f>+'PPFF 2022'!IU180</f>
        <v>0</v>
      </c>
      <c r="KH180" s="212">
        <f t="shared" si="374"/>
        <v>0</v>
      </c>
      <c r="KI180" s="224">
        <f>+'PPFF 2022'!IV180</f>
        <v>0</v>
      </c>
      <c r="KJ180" s="225">
        <f>+'PPFF 2022'!IW180</f>
        <v>0</v>
      </c>
      <c r="KK180" s="212">
        <f t="shared" si="375"/>
        <v>0</v>
      </c>
      <c r="KL180" s="224">
        <f>+'PPFF 2022'!IX180</f>
        <v>0</v>
      </c>
      <c r="KM180" s="225">
        <f>+'PPFF 2022'!IY180</f>
        <v>0</v>
      </c>
      <c r="KN180" s="212">
        <f t="shared" si="376"/>
        <v>0</v>
      </c>
      <c r="KO180" s="224">
        <f>+'PPFF 2022'!IZ180</f>
        <v>0</v>
      </c>
      <c r="KP180" s="225">
        <f>+'PPFF 2022'!JA180</f>
        <v>0</v>
      </c>
      <c r="KQ180" s="212">
        <f t="shared" si="377"/>
        <v>0</v>
      </c>
      <c r="KR180" s="224">
        <f>+'PPFF 2022'!JB180</f>
        <v>0</v>
      </c>
      <c r="KS180" s="225">
        <f>+'PPFF 2022'!JC180</f>
        <v>0</v>
      </c>
      <c r="KT180" s="212">
        <f t="shared" si="378"/>
        <v>0</v>
      </c>
      <c r="KU180" s="224">
        <f>+'PPFF 2022'!JD180</f>
        <v>0</v>
      </c>
      <c r="KV180" s="225">
        <f>+'PPFF 2022'!JE180</f>
        <v>0</v>
      </c>
      <c r="KW180" s="212">
        <f t="shared" si="379"/>
        <v>0</v>
      </c>
      <c r="KX180" s="224">
        <f>+'PPFF 2022'!JK180</f>
        <v>0</v>
      </c>
      <c r="KY180" s="230">
        <f>+'PPFF 2022'!JL180</f>
        <v>0</v>
      </c>
      <c r="KZ180" s="224">
        <f>+'PPFF 2022'!JM180</f>
        <v>0</v>
      </c>
      <c r="LA180" s="230">
        <f>+'PPFF 2022'!JN180</f>
        <v>0</v>
      </c>
      <c r="LB180" s="224">
        <f>+'PPFF 2022'!JO180</f>
        <v>0</v>
      </c>
      <c r="LC180" s="230">
        <f>+'PPFF 2022'!JP180</f>
        <v>0</v>
      </c>
      <c r="LD180" s="224">
        <f>+'PPFF 2022'!JQ180</f>
        <v>0</v>
      </c>
      <c r="LE180" s="230">
        <f>+'PPFF 2022'!JR180</f>
        <v>0</v>
      </c>
      <c r="LF180" s="224">
        <f>+'PPFF 2022'!JS180</f>
        <v>0</v>
      </c>
      <c r="LG180" s="230">
        <f>+'PPFF 2022'!JT180</f>
        <v>0</v>
      </c>
      <c r="LH180" s="224">
        <f>+'PPFF 2022'!JU180</f>
        <v>0</v>
      </c>
      <c r="LI180" s="230">
        <f>+'PPFF 2022'!JV180</f>
        <v>0</v>
      </c>
      <c r="LJ180" s="224">
        <f>+'PPFF 2022'!JW180</f>
        <v>0</v>
      </c>
      <c r="LK180" s="230">
        <f>+'PPFF 2022'!JX180</f>
        <v>0</v>
      </c>
      <c r="LL180" s="224">
        <f>+'PPFF 2022'!JY180</f>
        <v>0</v>
      </c>
      <c r="LM180" s="230">
        <f>+'PPFF 2022'!JZ180</f>
        <v>0</v>
      </c>
      <c r="LN180" s="224">
        <f>+'PPFF 2022'!KA180</f>
        <v>0</v>
      </c>
      <c r="LO180" s="230">
        <f>+'PPFF 2022'!KB180</f>
        <v>0</v>
      </c>
      <c r="LP180" s="224">
        <f>+'PPFF 2022'!KC180</f>
        <v>0</v>
      </c>
      <c r="LQ180" s="230">
        <f>+'PPFF 2022'!KD180</f>
        <v>0</v>
      </c>
      <c r="LR180" s="224">
        <f>+'PPFF 2022'!KE180</f>
        <v>0</v>
      </c>
      <c r="LS180" s="230">
        <f>+'PPFF 2022'!KF180</f>
        <v>0</v>
      </c>
      <c r="LT180" s="224">
        <f>+'PPFF 2022'!KG180</f>
        <v>0</v>
      </c>
      <c r="LU180" s="230">
        <f>+'PPFF 2022'!KH180</f>
        <v>0</v>
      </c>
      <c r="LV180" s="234">
        <f>+'PPFF 2022'!KN180</f>
        <v>0</v>
      </c>
      <c r="LW180" s="234">
        <f>+'PPFF 2022'!KP180</f>
        <v>0</v>
      </c>
      <c r="LX180" s="234">
        <f>+'PPFF 2022'!KR180</f>
        <v>0</v>
      </c>
      <c r="LY180" s="234">
        <f>+'PPFF 2022'!KT180</f>
        <v>0</v>
      </c>
      <c r="LZ180" s="234">
        <f>+'PPFF 2022'!KV180</f>
        <v>0</v>
      </c>
      <c r="MA180" s="234">
        <f>+'PPFF 2022'!KX180</f>
        <v>0</v>
      </c>
      <c r="MB180" s="234">
        <f>+'PPFF 2022'!KZ180</f>
        <v>0</v>
      </c>
      <c r="MC180" s="234">
        <f>+'PPFF 2022'!LB180</f>
        <v>0</v>
      </c>
      <c r="MD180" s="234">
        <f>+'PPFF 2022'!LD180</f>
        <v>0</v>
      </c>
      <c r="ME180" s="234">
        <f>+'PPFF 2022'!LF180</f>
        <v>0</v>
      </c>
      <c r="MF180" s="234">
        <f>+'PPFF 2022'!LH180</f>
        <v>0</v>
      </c>
      <c r="MG180" s="234">
        <f>+'PPFF 2022'!LJ180</f>
        <v>0</v>
      </c>
      <c r="MH180" s="190">
        <f>+'PPFF 2022'!LN180/6</f>
        <v>0</v>
      </c>
      <c r="MI180" s="190">
        <f>+'PPFF 2022'!LP180/6</f>
        <v>0</v>
      </c>
      <c r="MJ180" s="190">
        <f>+'PPFF 2022'!LR180/6</f>
        <v>0</v>
      </c>
      <c r="MK180" s="190">
        <f>+'PPFF 2022'!LT180/6</f>
        <v>0</v>
      </c>
      <c r="ML180" s="190">
        <f>+'PPFF 2022'!LV180/6</f>
        <v>0</v>
      </c>
      <c r="MM180" s="190">
        <f>+'PPFF 2022'!LX180/6</f>
        <v>0</v>
      </c>
      <c r="MN180" s="239">
        <f>+'PPFF 2022'!LZ180/6</f>
        <v>0</v>
      </c>
      <c r="MO180" s="190">
        <f>+'PPFF 2022'!MB180/6</f>
        <v>0</v>
      </c>
      <c r="MP180" s="190">
        <f>+'PPFF 2022'!MD180/6</f>
        <v>0</v>
      </c>
      <c r="MQ180" s="190">
        <f>+'PPFF 2022'!MF180/6</f>
        <v>0</v>
      </c>
      <c r="MR180" s="190">
        <f>+'PPFF 2022'!MH180/6</f>
        <v>0</v>
      </c>
      <c r="MS180" s="190">
        <f>+'PPFF 2022'!MJ180/6</f>
        <v>0</v>
      </c>
      <c r="MT180" s="104">
        <f>+'PPFF 2022'!MN180</f>
        <v>0</v>
      </c>
      <c r="MU180" s="104">
        <f>+'PPFF 2022'!MP180</f>
        <v>0</v>
      </c>
      <c r="MV180" s="104">
        <f>+'PPFF 2022'!MR180</f>
        <v>0</v>
      </c>
      <c r="MW180" s="104">
        <f>+'PPFF 2022'!MT180</f>
        <v>0</v>
      </c>
      <c r="MX180" s="104">
        <f>+'PPFF 2022'!MV180</f>
        <v>0</v>
      </c>
      <c r="MY180" s="104">
        <f>+'PPFF 2022'!MX180</f>
        <v>0</v>
      </c>
      <c r="MZ180" s="104">
        <f>+'PPFF 2022'!MZ180</f>
        <v>0</v>
      </c>
      <c r="NA180" s="104">
        <f>+'PPFF 2022'!NB180</f>
        <v>0</v>
      </c>
      <c r="NB180" s="104">
        <f>+'PPFF 2022'!ND180</f>
        <v>0</v>
      </c>
      <c r="NC180" s="104">
        <f>+'PPFF 2022'!NF180</f>
        <v>0</v>
      </c>
      <c r="ND180" s="104">
        <f>+'PPFF 2022'!NH180</f>
        <v>0</v>
      </c>
      <c r="NE180" s="104">
        <f>+'PPFF 2022'!NJ180</f>
        <v>0</v>
      </c>
    </row>
    <row r="181" spans="1:369" s="88" customFormat="1" ht="10.5" x14ac:dyDescent="0.25">
      <c r="A181" s="89" t="s">
        <v>36</v>
      </c>
      <c r="B181" s="90" t="s">
        <v>191</v>
      </c>
      <c r="C181" s="90">
        <v>406</v>
      </c>
      <c r="D181" s="90" t="s">
        <v>344</v>
      </c>
      <c r="E181" s="91" t="s">
        <v>36</v>
      </c>
      <c r="F181" s="92" t="s">
        <v>191</v>
      </c>
      <c r="G181" s="92" t="s">
        <v>352</v>
      </c>
      <c r="H181" s="155">
        <v>177</v>
      </c>
      <c r="I181" s="92" t="s">
        <v>420</v>
      </c>
      <c r="J181" s="171">
        <f>+'PPFF 2022'!J181+'PPFF 2022'!K181</f>
        <v>0</v>
      </c>
      <c r="K181" s="171">
        <f>+'PPFF 2022'!L181+'PPFF 2022'!M181</f>
        <v>0</v>
      </c>
      <c r="L181" s="171">
        <f>+'PPFF 2022'!N181+'PPFF 2022'!O181</f>
        <v>0</v>
      </c>
      <c r="M181" s="171">
        <f>+'PPFF 2022'!P181+'PPFF 2022'!Q181</f>
        <v>0</v>
      </c>
      <c r="N181" s="171">
        <f>+'PPFF 2022'!R181+'PPFF 2022'!S181</f>
        <v>0</v>
      </c>
      <c r="O181" s="171">
        <f>+'PPFF 2022'!T181+'PPFF 2022'!U181</f>
        <v>0</v>
      </c>
      <c r="P181" s="171">
        <f>+'PPFF 2022'!V181+'PPFF 2022'!W181</f>
        <v>0</v>
      </c>
      <c r="Q181" s="171">
        <f>+'PPFF 2022'!X181+'PPFF 2022'!Y181</f>
        <v>0</v>
      </c>
      <c r="R181" s="171">
        <f>+'PPFF 2022'!Z181+'PPFF 2022'!AA181</f>
        <v>0</v>
      </c>
      <c r="S181" s="171">
        <f>+'PPFF 2022'!AB181+'PPFF 2022'!AC181</f>
        <v>0</v>
      </c>
      <c r="T181" s="171">
        <f>+'PPFF 2022'!AD181+'PPFF 2022'!AE181</f>
        <v>0</v>
      </c>
      <c r="U181" s="171">
        <f>+'PPFF 2022'!AF181+'PPFF 2022'!AG181</f>
        <v>0</v>
      </c>
      <c r="V181" s="93">
        <f>+'PPFF 2022'!AM181</f>
        <v>0</v>
      </c>
      <c r="W181" s="95">
        <f>+'PPFF 2022'!AN181</f>
        <v>0</v>
      </c>
      <c r="X181" s="98">
        <f>+('PPFF 2022'!AM181+'PPFF 2022'!AN181)/13</f>
        <v>0</v>
      </c>
      <c r="Y181" s="93">
        <f>+'PPFF 2022'!AO181</f>
        <v>0</v>
      </c>
      <c r="Z181" s="95">
        <f>+'PPFF 2022'!AP181</f>
        <v>0</v>
      </c>
      <c r="AA181" s="98">
        <f>+('PPFF 2022'!AO181+'PPFF 2022'!AP181)/13</f>
        <v>0</v>
      </c>
      <c r="AB181" s="93">
        <f>+'PPFF 2022'!AQ181</f>
        <v>0</v>
      </c>
      <c r="AC181" s="95">
        <f>+'PPFF 2022'!AR181</f>
        <v>0</v>
      </c>
      <c r="AD181" s="98">
        <f t="shared" si="286"/>
        <v>0</v>
      </c>
      <c r="AE181" s="93">
        <f>+'PPFF 2022'!AS181</f>
        <v>0</v>
      </c>
      <c r="AF181" s="95">
        <f>+'PPFF 2022'!AT181</f>
        <v>0</v>
      </c>
      <c r="AG181" s="98">
        <f t="shared" si="287"/>
        <v>0</v>
      </c>
      <c r="AH181" s="93">
        <f>+'PPFF 2022'!AU181</f>
        <v>0</v>
      </c>
      <c r="AI181" s="95">
        <f>+'PPFF 2022'!AV181</f>
        <v>0</v>
      </c>
      <c r="AJ181" s="98">
        <f t="shared" si="288"/>
        <v>0</v>
      </c>
      <c r="AK181" s="93">
        <f>+'PPFF 2022'!AW181</f>
        <v>0</v>
      </c>
      <c r="AL181" s="95">
        <f>+'PPFF 2022'!AX181</f>
        <v>0</v>
      </c>
      <c r="AM181" s="98">
        <f t="shared" si="289"/>
        <v>0</v>
      </c>
      <c r="AN181" s="93">
        <f>+'PPFF 2022'!AY181</f>
        <v>0</v>
      </c>
      <c r="AO181" s="95">
        <f>+'PPFF 2022'!AZ181</f>
        <v>0</v>
      </c>
      <c r="AP181" s="98">
        <f t="shared" si="290"/>
        <v>0</v>
      </c>
      <c r="AQ181" s="93">
        <f>+'PPFF 2022'!BA181</f>
        <v>0</v>
      </c>
      <c r="AR181" s="95">
        <f>+'PPFF 2022'!BB181</f>
        <v>0</v>
      </c>
      <c r="AS181" s="98">
        <f t="shared" si="291"/>
        <v>0</v>
      </c>
      <c r="AT181" s="93">
        <f>+'PPFF 2022'!BC181</f>
        <v>0</v>
      </c>
      <c r="AU181" s="95">
        <f>+'PPFF 2022'!BD181</f>
        <v>0</v>
      </c>
      <c r="AV181" s="98">
        <f t="shared" si="292"/>
        <v>0</v>
      </c>
      <c r="AW181" s="93">
        <f>+'PPFF 2022'!BE181</f>
        <v>0</v>
      </c>
      <c r="AX181" s="95">
        <f>+'PPFF 2022'!BF181</f>
        <v>0</v>
      </c>
      <c r="AY181" s="98">
        <f t="shared" si="293"/>
        <v>0</v>
      </c>
      <c r="AZ181" s="93">
        <f>+'PPFF 2022'!BG181</f>
        <v>0</v>
      </c>
      <c r="BA181" s="95">
        <f>+'PPFF 2022'!BH181</f>
        <v>0</v>
      </c>
      <c r="BB181" s="98">
        <f t="shared" si="294"/>
        <v>0</v>
      </c>
      <c r="BC181" s="93">
        <f>+'PPFF 2022'!BI181</f>
        <v>0</v>
      </c>
      <c r="BD181" s="95">
        <f>+'PPFF 2022'!BJ181</f>
        <v>0</v>
      </c>
      <c r="BE181" s="97">
        <f t="shared" si="295"/>
        <v>0</v>
      </c>
      <c r="BF181" s="107">
        <f>+'PPFF 2022'!BP181</f>
        <v>0</v>
      </c>
      <c r="BG181" s="97">
        <f>+'PPFF 2022'!BQ181</f>
        <v>0</v>
      </c>
      <c r="BH181" s="182">
        <f t="shared" si="296"/>
        <v>0</v>
      </c>
      <c r="BI181" s="107">
        <f>+'PPFF 2022'!BR181</f>
        <v>0</v>
      </c>
      <c r="BJ181" s="97">
        <f>+'PPFF 2022'!BS181</f>
        <v>0</v>
      </c>
      <c r="BK181" s="182">
        <f t="shared" si="297"/>
        <v>0</v>
      </c>
      <c r="BL181" s="107">
        <f>+'PPFF 2022'!BT181</f>
        <v>0</v>
      </c>
      <c r="BM181" s="97">
        <f>+'PPFF 2022'!BU181</f>
        <v>0</v>
      </c>
      <c r="BN181" s="182">
        <f t="shared" si="298"/>
        <v>0</v>
      </c>
      <c r="BO181" s="107">
        <f>+'PPFF 2022'!BV181</f>
        <v>0</v>
      </c>
      <c r="BP181" s="97">
        <f>+'PPFF 2022'!BW181</f>
        <v>0</v>
      </c>
      <c r="BQ181" s="182">
        <f t="shared" si="299"/>
        <v>0</v>
      </c>
      <c r="BR181" s="107">
        <f>+'PPFF 2022'!BX181</f>
        <v>0</v>
      </c>
      <c r="BS181" s="97">
        <f>+'PPFF 2022'!BY181</f>
        <v>0</v>
      </c>
      <c r="BT181" s="182">
        <f t="shared" si="300"/>
        <v>0</v>
      </c>
      <c r="BU181" s="107">
        <f>+'PPFF 2022'!BZ181</f>
        <v>0</v>
      </c>
      <c r="BV181" s="97">
        <f>+'PPFF 2022'!CA181</f>
        <v>0</v>
      </c>
      <c r="BW181" s="182">
        <f t="shared" si="301"/>
        <v>0</v>
      </c>
      <c r="BX181" s="107">
        <f>+'PPFF 2022'!CB181</f>
        <v>0</v>
      </c>
      <c r="BY181" s="97">
        <f>+'PPFF 2022'!CC181</f>
        <v>0</v>
      </c>
      <c r="BZ181" s="182">
        <f t="shared" si="302"/>
        <v>0</v>
      </c>
      <c r="CA181" s="107">
        <f>+'PPFF 2022'!CD181</f>
        <v>0</v>
      </c>
      <c r="CB181" s="97">
        <f>+'PPFF 2022'!CE181</f>
        <v>0</v>
      </c>
      <c r="CC181" s="182">
        <f t="shared" si="303"/>
        <v>0</v>
      </c>
      <c r="CD181" s="107">
        <f>+'PPFF 2022'!CF181</f>
        <v>0</v>
      </c>
      <c r="CE181" s="97">
        <f>+'PPFF 2022'!CG181</f>
        <v>0</v>
      </c>
      <c r="CF181" s="182">
        <f t="shared" si="304"/>
        <v>0</v>
      </c>
      <c r="CG181" s="107">
        <f>+'PPFF 2022'!CH181</f>
        <v>0</v>
      </c>
      <c r="CH181" s="97">
        <f>+'PPFF 2022'!CI181</f>
        <v>0</v>
      </c>
      <c r="CI181" s="182">
        <f t="shared" si="305"/>
        <v>0</v>
      </c>
      <c r="CJ181" s="107">
        <f>+'PPFF 2022'!CJ181</f>
        <v>0</v>
      </c>
      <c r="CK181" s="97">
        <f>+'PPFF 2022'!CK181</f>
        <v>0</v>
      </c>
      <c r="CL181" s="182">
        <f t="shared" si="306"/>
        <v>0</v>
      </c>
      <c r="CM181" s="107">
        <f>+'PPFF 2022'!CL181</f>
        <v>0</v>
      </c>
      <c r="CN181" s="97">
        <f>+'PPFF 2022'!CM181</f>
        <v>0</v>
      </c>
      <c r="CO181" s="187">
        <f t="shared" si="307"/>
        <v>0</v>
      </c>
      <c r="CP181" s="109">
        <f>+'PPFF 2022'!CS181</f>
        <v>3</v>
      </c>
      <c r="CQ181" s="111">
        <f>+'PPFF 2022'!CT181</f>
        <v>0</v>
      </c>
      <c r="CR181" s="98">
        <f t="shared" si="308"/>
        <v>0.25</v>
      </c>
      <c r="CS181" s="109">
        <f>+'PPFF 2022'!CU181</f>
        <v>0</v>
      </c>
      <c r="CT181" s="111">
        <f>+'PPFF 2022'!CV181</f>
        <v>0</v>
      </c>
      <c r="CU181" s="98">
        <f t="shared" si="309"/>
        <v>0</v>
      </c>
      <c r="CV181" s="109">
        <f>+'PPFF 2022'!CW181</f>
        <v>0</v>
      </c>
      <c r="CW181" s="111">
        <f>+'PPFF 2022'!CX181</f>
        <v>0</v>
      </c>
      <c r="CX181" s="98">
        <f t="shared" si="310"/>
        <v>0</v>
      </c>
      <c r="CY181" s="109">
        <f>+'PPFF 2022'!CY181</f>
        <v>0</v>
      </c>
      <c r="CZ181" s="111">
        <f>+'PPFF 2022'!CZ181</f>
        <v>0</v>
      </c>
      <c r="DA181" s="98">
        <f t="shared" si="311"/>
        <v>0</v>
      </c>
      <c r="DB181" s="109">
        <f>+'PPFF 2022'!DA181</f>
        <v>0</v>
      </c>
      <c r="DC181" s="111">
        <f>+'PPFF 2022'!DB181</f>
        <v>0</v>
      </c>
      <c r="DD181" s="98">
        <f t="shared" si="312"/>
        <v>0</v>
      </c>
      <c r="DE181" s="109">
        <f>+'PPFF 2022'!DC181</f>
        <v>0</v>
      </c>
      <c r="DF181" s="111">
        <f>+'PPFF 2022'!DD181</f>
        <v>0</v>
      </c>
      <c r="DG181" s="98">
        <f t="shared" si="313"/>
        <v>0</v>
      </c>
      <c r="DH181" s="109">
        <f>+'PPFF 2022'!DE181</f>
        <v>0</v>
      </c>
      <c r="DI181" s="111">
        <f>+'PPFF 2022'!DF181</f>
        <v>0</v>
      </c>
      <c r="DJ181" s="98">
        <f t="shared" si="314"/>
        <v>0</v>
      </c>
      <c r="DK181" s="109">
        <f>+'PPFF 2022'!DG181</f>
        <v>0</v>
      </c>
      <c r="DL181" s="111">
        <f>+'PPFF 2022'!DH181</f>
        <v>0</v>
      </c>
      <c r="DM181" s="98">
        <f t="shared" si="315"/>
        <v>0</v>
      </c>
      <c r="DN181" s="109">
        <f>+'PPFF 2022'!DI181</f>
        <v>0</v>
      </c>
      <c r="DO181" s="111">
        <f>+'PPFF 2022'!DJ181</f>
        <v>0</v>
      </c>
      <c r="DP181" s="98">
        <f t="shared" si="316"/>
        <v>0</v>
      </c>
      <c r="DQ181" s="109">
        <f>+'PPFF 2022'!DK181</f>
        <v>0</v>
      </c>
      <c r="DR181" s="111">
        <f>+'PPFF 2022'!DL181</f>
        <v>0</v>
      </c>
      <c r="DS181" s="98">
        <f t="shared" si="317"/>
        <v>0</v>
      </c>
      <c r="DT181" s="109">
        <f>+'PPFF 2022'!DM181</f>
        <v>0</v>
      </c>
      <c r="DU181" s="111">
        <f>+'PPFF 2022'!DN181</f>
        <v>0</v>
      </c>
      <c r="DV181" s="98">
        <f t="shared" si="318"/>
        <v>0</v>
      </c>
      <c r="DW181" s="109">
        <f>+'PPFF 2022'!DO181</f>
        <v>0</v>
      </c>
      <c r="DX181" s="111">
        <f>+'PPFF 2022'!DP181</f>
        <v>0</v>
      </c>
      <c r="DY181" s="107">
        <f t="shared" si="319"/>
        <v>0</v>
      </c>
      <c r="DZ181" s="109">
        <f>+'PPFF 2022'!DV181</f>
        <v>0</v>
      </c>
      <c r="EA181" s="111">
        <f>+'PPFF 2022'!DW181</f>
        <v>0</v>
      </c>
      <c r="EB181" s="98">
        <f t="shared" si="320"/>
        <v>0</v>
      </c>
      <c r="EC181" s="111">
        <f>+'PPFF 2022'!DX181</f>
        <v>0</v>
      </c>
      <c r="ED181" s="111">
        <f>+'PPFF 2022'!DY181</f>
        <v>0</v>
      </c>
      <c r="EE181" s="98">
        <f t="shared" si="321"/>
        <v>0</v>
      </c>
      <c r="EF181" s="111">
        <f>+'PPFF 2022'!DZ181</f>
        <v>0</v>
      </c>
      <c r="EG181" s="111">
        <f>+'PPFF 2022'!EA181</f>
        <v>0</v>
      </c>
      <c r="EH181" s="98">
        <f t="shared" si="322"/>
        <v>0</v>
      </c>
      <c r="EI181" s="111">
        <f>+'PPFF 2022'!EB181</f>
        <v>0</v>
      </c>
      <c r="EJ181" s="111">
        <f>+'PPFF 2022'!EC181</f>
        <v>0</v>
      </c>
      <c r="EK181" s="98">
        <f t="shared" si="323"/>
        <v>0</v>
      </c>
      <c r="EL181" s="111">
        <f>+'PPFF 2022'!ED181</f>
        <v>0</v>
      </c>
      <c r="EM181" s="111">
        <f>+'PPFF 2022'!EE181</f>
        <v>0</v>
      </c>
      <c r="EN181" s="98">
        <f t="shared" si="324"/>
        <v>0</v>
      </c>
      <c r="EO181" s="111">
        <f>+'PPFF 2022'!EF181</f>
        <v>0</v>
      </c>
      <c r="EP181" s="111">
        <f>+'PPFF 2022'!EG181</f>
        <v>0</v>
      </c>
      <c r="EQ181" s="98">
        <f t="shared" si="325"/>
        <v>0</v>
      </c>
      <c r="ER181" s="111">
        <f>+'PPFF 2022'!EH181</f>
        <v>0</v>
      </c>
      <c r="ES181" s="111">
        <f>+'PPFF 2022'!EI181</f>
        <v>0</v>
      </c>
      <c r="ET181" s="98">
        <f t="shared" si="326"/>
        <v>0</v>
      </c>
      <c r="EU181" s="111">
        <f>+'PPFF 2022'!EJ181</f>
        <v>0</v>
      </c>
      <c r="EV181" s="111">
        <f>+'PPFF 2022'!EK181</f>
        <v>0</v>
      </c>
      <c r="EW181" s="98">
        <f t="shared" si="327"/>
        <v>0</v>
      </c>
      <c r="EX181" s="111">
        <f>+'PPFF 2022'!EL181</f>
        <v>0</v>
      </c>
      <c r="EY181" s="111">
        <f>+'PPFF 2022'!EM181</f>
        <v>0</v>
      </c>
      <c r="EZ181" s="98">
        <f t="shared" si="328"/>
        <v>0</v>
      </c>
      <c r="FA181" s="111">
        <f>+'PPFF 2022'!EN181</f>
        <v>0</v>
      </c>
      <c r="FB181" s="111">
        <f>+'PPFF 2022'!EO181</f>
        <v>0</v>
      </c>
      <c r="FC181" s="98">
        <f t="shared" si="329"/>
        <v>0</v>
      </c>
      <c r="FD181" s="111">
        <f>+'PPFF 2022'!EP181</f>
        <v>0</v>
      </c>
      <c r="FE181" s="111">
        <f>+'PPFF 2022'!EQ181</f>
        <v>0</v>
      </c>
      <c r="FF181" s="98">
        <f t="shared" si="330"/>
        <v>0</v>
      </c>
      <c r="FG181" s="111">
        <f>+'PPFF 2022'!ER181</f>
        <v>0</v>
      </c>
      <c r="FH181" s="111">
        <f>+'PPFF 2022'!ES181</f>
        <v>0</v>
      </c>
      <c r="FI181" s="97">
        <f t="shared" si="331"/>
        <v>0</v>
      </c>
      <c r="FJ181" s="108">
        <f>+'PPFF 2022'!EY181</f>
        <v>0</v>
      </c>
      <c r="FK181" s="103">
        <f>+'PPFF 2022'!EZ181</f>
        <v>0</v>
      </c>
      <c r="FL181" s="193">
        <f t="shared" si="332"/>
        <v>0</v>
      </c>
      <c r="FM181" s="203">
        <f>+'PPFF 2022'!FA181</f>
        <v>0</v>
      </c>
      <c r="FN181" s="204">
        <f>+'PPFF 2022'!FB181</f>
        <v>0</v>
      </c>
      <c r="FO181" s="202">
        <f t="shared" si="333"/>
        <v>0</v>
      </c>
      <c r="FP181" s="203">
        <f>+'PPFF 2022'!FC181</f>
        <v>0</v>
      </c>
      <c r="FQ181" s="204">
        <f>+'PPFF 2022'!FD181</f>
        <v>0</v>
      </c>
      <c r="FR181" s="202">
        <f t="shared" si="334"/>
        <v>0</v>
      </c>
      <c r="FS181" s="203">
        <f>+'PPFF 2022'!FE181</f>
        <v>0</v>
      </c>
      <c r="FT181" s="204">
        <f>+'PPFF 2022'!FF181</f>
        <v>0</v>
      </c>
      <c r="FU181" s="202">
        <f t="shared" si="335"/>
        <v>0</v>
      </c>
      <c r="FV181" s="203">
        <f>+'PPFF 2022'!FG181</f>
        <v>0</v>
      </c>
      <c r="FW181" s="204">
        <f>+'PPFF 2022'!FH181</f>
        <v>0</v>
      </c>
      <c r="FX181" s="202">
        <f t="shared" si="336"/>
        <v>0</v>
      </c>
      <c r="FY181" s="203">
        <f>+'PPFF 2022'!FI181</f>
        <v>0</v>
      </c>
      <c r="FZ181" s="204">
        <f>+'PPFF 2022'!FJ181</f>
        <v>0</v>
      </c>
      <c r="GA181" s="202">
        <f t="shared" si="337"/>
        <v>0</v>
      </c>
      <c r="GB181" s="203">
        <f>+'PPFF 2022'!FK181</f>
        <v>0</v>
      </c>
      <c r="GC181" s="204">
        <f>+'PPFF 2022'!FL181</f>
        <v>0</v>
      </c>
      <c r="GD181" s="202">
        <f t="shared" si="338"/>
        <v>0</v>
      </c>
      <c r="GE181" s="203">
        <f>+'PPFF 2022'!FM181</f>
        <v>0</v>
      </c>
      <c r="GF181" s="204">
        <f>+'PPFF 2022'!FN181</f>
        <v>0</v>
      </c>
      <c r="GG181" s="202">
        <f t="shared" si="339"/>
        <v>0</v>
      </c>
      <c r="GH181" s="203">
        <f>+'PPFF 2022'!FO181</f>
        <v>0</v>
      </c>
      <c r="GI181" s="204">
        <f>+'PPFF 2022'!FP181</f>
        <v>0</v>
      </c>
      <c r="GJ181" s="202">
        <f t="shared" si="340"/>
        <v>0</v>
      </c>
      <c r="GK181" s="203">
        <f>+'PPFF 2022'!FQ181</f>
        <v>0</v>
      </c>
      <c r="GL181" s="204">
        <f>+'PPFF 2022'!FR181</f>
        <v>0</v>
      </c>
      <c r="GM181" s="202">
        <f t="shared" si="341"/>
        <v>0</v>
      </c>
      <c r="GN181" s="203">
        <f>+'PPFF 2022'!FS181</f>
        <v>0</v>
      </c>
      <c r="GO181" s="204">
        <f>+'PPFF 2022'!FT181</f>
        <v>0</v>
      </c>
      <c r="GP181" s="202">
        <f t="shared" si="342"/>
        <v>0</v>
      </c>
      <c r="GQ181" s="203">
        <f>+'PPFF 2022'!FU181</f>
        <v>0</v>
      </c>
      <c r="GR181" s="204">
        <f>+'PPFF 2022'!FV181</f>
        <v>0</v>
      </c>
      <c r="GS181" s="209">
        <f t="shared" si="343"/>
        <v>0</v>
      </c>
      <c r="GT181" s="203">
        <f>+'PPFF 2022'!GB181</f>
        <v>0</v>
      </c>
      <c r="GU181" s="204">
        <f>+'PPFF 2022'!GC181</f>
        <v>0</v>
      </c>
      <c r="GV181" s="202">
        <f t="shared" si="344"/>
        <v>0</v>
      </c>
      <c r="GW181" s="203">
        <f>+'PPFF 2022'!GD181</f>
        <v>0</v>
      </c>
      <c r="GX181" s="204">
        <f>+'PPFF 2022'!GE181</f>
        <v>0</v>
      </c>
      <c r="GY181" s="202">
        <f t="shared" si="345"/>
        <v>0</v>
      </c>
      <c r="GZ181" s="203">
        <f>+'PPFF 2022'!GF181</f>
        <v>0</v>
      </c>
      <c r="HA181" s="204">
        <f>+'PPFF 2022'!GG181</f>
        <v>0</v>
      </c>
      <c r="HB181" s="202">
        <f t="shared" si="346"/>
        <v>0</v>
      </c>
      <c r="HC181" s="203">
        <f>+'PPFF 2022'!GH181</f>
        <v>0</v>
      </c>
      <c r="HD181" s="204">
        <f>+'PPFF 2022'!GI181</f>
        <v>0</v>
      </c>
      <c r="HE181" s="202">
        <f t="shared" si="347"/>
        <v>0</v>
      </c>
      <c r="HF181" s="203">
        <f>+'PPFF 2022'!GJ181</f>
        <v>0</v>
      </c>
      <c r="HG181" s="204">
        <f>+'PPFF 2022'!GK181</f>
        <v>0</v>
      </c>
      <c r="HH181" s="202">
        <f t="shared" si="348"/>
        <v>0</v>
      </c>
      <c r="HI181" s="203">
        <f>+'PPFF 2022'!GL181</f>
        <v>0</v>
      </c>
      <c r="HJ181" s="204">
        <f>+'PPFF 2022'!GM181</f>
        <v>0</v>
      </c>
      <c r="HK181" s="202">
        <f t="shared" si="349"/>
        <v>0</v>
      </c>
      <c r="HL181" s="203">
        <f>+'PPFF 2022'!GN181</f>
        <v>0</v>
      </c>
      <c r="HM181" s="204">
        <f>+'PPFF 2022'!GO181</f>
        <v>0</v>
      </c>
      <c r="HN181" s="202">
        <f t="shared" si="350"/>
        <v>0</v>
      </c>
      <c r="HO181" s="203">
        <f>+'PPFF 2022'!GP181</f>
        <v>0</v>
      </c>
      <c r="HP181" s="204">
        <f>+'PPFF 2022'!GQ181</f>
        <v>0</v>
      </c>
      <c r="HQ181" s="202">
        <f t="shared" si="351"/>
        <v>0</v>
      </c>
      <c r="HR181" s="203">
        <f>+'PPFF 2022'!GR181</f>
        <v>0</v>
      </c>
      <c r="HS181" s="204">
        <f>+'PPFF 2022'!GS181</f>
        <v>0</v>
      </c>
      <c r="HT181" s="202">
        <f t="shared" si="352"/>
        <v>0</v>
      </c>
      <c r="HU181" s="203">
        <f>+'PPFF 2022'!GT181</f>
        <v>0</v>
      </c>
      <c r="HV181" s="204">
        <f>+'PPFF 2022'!GU181</f>
        <v>0</v>
      </c>
      <c r="HW181" s="202">
        <f t="shared" si="353"/>
        <v>0</v>
      </c>
      <c r="HX181" s="203">
        <f>+'PPFF 2022'!GV181</f>
        <v>0</v>
      </c>
      <c r="HY181" s="204">
        <f>+'PPFF 2022'!GW181</f>
        <v>0</v>
      </c>
      <c r="HZ181" s="202">
        <f t="shared" si="354"/>
        <v>0</v>
      </c>
      <c r="IA181" s="203">
        <f>+'PPFF 2022'!GX181</f>
        <v>0</v>
      </c>
      <c r="IB181" s="204">
        <f>+'PPFF 2022'!GY181</f>
        <v>0</v>
      </c>
      <c r="IC181" s="209">
        <f t="shared" si="355"/>
        <v>0</v>
      </c>
      <c r="ID181" s="203">
        <f>+'PPFF 2022'!HE181</f>
        <v>0</v>
      </c>
      <c r="IE181" s="204">
        <f>+'PPFF 2022'!HF181</f>
        <v>0</v>
      </c>
      <c r="IF181" s="215">
        <f t="shared" si="356"/>
        <v>0</v>
      </c>
      <c r="IG181" s="203">
        <f>+'PPFF 2022'!HG181</f>
        <v>0</v>
      </c>
      <c r="IH181" s="204">
        <f>+'PPFF 2022'!HH181</f>
        <v>0</v>
      </c>
      <c r="II181" s="215">
        <f t="shared" si="357"/>
        <v>0</v>
      </c>
      <c r="IJ181" s="203">
        <f>+'PPFF 2022'!HI181</f>
        <v>0</v>
      </c>
      <c r="IK181" s="204">
        <f>+'PPFF 2022'!HJ181</f>
        <v>0</v>
      </c>
      <c r="IL181" s="215">
        <f t="shared" si="358"/>
        <v>0</v>
      </c>
      <c r="IM181" s="203">
        <f>+'PPFF 2022'!HK181</f>
        <v>0</v>
      </c>
      <c r="IN181" s="204">
        <f>+'PPFF 2022'!HL181</f>
        <v>0</v>
      </c>
      <c r="IO181" s="215">
        <f t="shared" si="359"/>
        <v>0</v>
      </c>
      <c r="IP181" s="203">
        <f>+'PPFF 2022'!HM181</f>
        <v>0</v>
      </c>
      <c r="IQ181" s="204">
        <f>+'PPFF 2022'!HN181</f>
        <v>0</v>
      </c>
      <c r="IR181" s="215">
        <f t="shared" si="360"/>
        <v>0</v>
      </c>
      <c r="IS181" s="203">
        <f>+'PPFF 2022'!HO181</f>
        <v>0</v>
      </c>
      <c r="IT181" s="204">
        <f>+'PPFF 2022'!HP181</f>
        <v>0</v>
      </c>
      <c r="IU181" s="215">
        <f t="shared" si="361"/>
        <v>0</v>
      </c>
      <c r="IV181" s="203">
        <f>+'PPFF 2022'!HQ181</f>
        <v>0</v>
      </c>
      <c r="IW181" s="204">
        <f>+'PPFF 2022'!HR181</f>
        <v>0</v>
      </c>
      <c r="IX181" s="215">
        <f t="shared" si="362"/>
        <v>0</v>
      </c>
      <c r="IY181" s="203">
        <f>+'PPFF 2022'!HS181</f>
        <v>0</v>
      </c>
      <c r="IZ181" s="204">
        <f>+'PPFF 2022'!HT181</f>
        <v>0</v>
      </c>
      <c r="JA181" s="215">
        <f t="shared" si="363"/>
        <v>0</v>
      </c>
      <c r="JB181" s="203">
        <f>+'PPFF 2022'!HU181</f>
        <v>0</v>
      </c>
      <c r="JC181" s="204">
        <f>+'PPFF 2022'!HV181</f>
        <v>0</v>
      </c>
      <c r="JD181" s="215">
        <f t="shared" si="364"/>
        <v>0</v>
      </c>
      <c r="JE181" s="203">
        <f>+'PPFF 2022'!HW181</f>
        <v>0</v>
      </c>
      <c r="JF181" s="204">
        <f>+'PPFF 2022'!HX181</f>
        <v>0</v>
      </c>
      <c r="JG181" s="215">
        <f t="shared" si="365"/>
        <v>0</v>
      </c>
      <c r="JH181" s="203">
        <f>+'PPFF 2022'!HY181</f>
        <v>0</v>
      </c>
      <c r="JI181" s="204">
        <f>+'PPFF 2022'!HZ181</f>
        <v>0</v>
      </c>
      <c r="JJ181" s="215">
        <f t="shared" si="366"/>
        <v>0</v>
      </c>
      <c r="JK181" s="203">
        <f>+'PPFF 2022'!IA181</f>
        <v>0</v>
      </c>
      <c r="JL181" s="204">
        <f>+'PPFF 2022'!IB181</f>
        <v>0</v>
      </c>
      <c r="JM181" s="218">
        <f t="shared" si="367"/>
        <v>0</v>
      </c>
      <c r="JN181" s="224">
        <f>+'PPFF 2022'!IH181</f>
        <v>0</v>
      </c>
      <c r="JO181" s="225">
        <f>+'PPFF 2022'!II181</f>
        <v>0</v>
      </c>
      <c r="JP181" s="212">
        <f t="shared" si="368"/>
        <v>0</v>
      </c>
      <c r="JQ181" s="224">
        <f>+'PPFF 2022'!IJ181</f>
        <v>0</v>
      </c>
      <c r="JR181" s="225">
        <f>+'PPFF 2022'!IK181</f>
        <v>0</v>
      </c>
      <c r="JS181" s="212">
        <f t="shared" si="369"/>
        <v>0</v>
      </c>
      <c r="JT181" s="224">
        <f>+'PPFF 2022'!IL181</f>
        <v>0</v>
      </c>
      <c r="JU181" s="225">
        <f>+'PPFF 2022'!IM181</f>
        <v>0</v>
      </c>
      <c r="JV181" s="212">
        <f t="shared" si="370"/>
        <v>0</v>
      </c>
      <c r="JW181" s="224">
        <f>+'PPFF 2022'!IN181</f>
        <v>0</v>
      </c>
      <c r="JX181" s="225">
        <f>+'PPFF 2022'!IO181</f>
        <v>0</v>
      </c>
      <c r="JY181" s="212">
        <f t="shared" si="371"/>
        <v>0</v>
      </c>
      <c r="JZ181" s="224">
        <f>+'PPFF 2022'!IP181</f>
        <v>0</v>
      </c>
      <c r="KA181" s="225">
        <f>+'PPFF 2022'!IQ181</f>
        <v>0</v>
      </c>
      <c r="KB181" s="212">
        <f t="shared" si="372"/>
        <v>0</v>
      </c>
      <c r="KC181" s="224">
        <f>+'PPFF 2022'!IR181</f>
        <v>0</v>
      </c>
      <c r="KD181" s="225">
        <f>+'PPFF 2022'!IS181</f>
        <v>0</v>
      </c>
      <c r="KE181" s="212">
        <f t="shared" si="373"/>
        <v>0</v>
      </c>
      <c r="KF181" s="224">
        <f>+'PPFF 2022'!IT181</f>
        <v>0</v>
      </c>
      <c r="KG181" s="225">
        <f>+'PPFF 2022'!IU181</f>
        <v>0</v>
      </c>
      <c r="KH181" s="212">
        <f t="shared" si="374"/>
        <v>0</v>
      </c>
      <c r="KI181" s="224">
        <f>+'PPFF 2022'!IV181</f>
        <v>0</v>
      </c>
      <c r="KJ181" s="225">
        <f>+'PPFF 2022'!IW181</f>
        <v>0</v>
      </c>
      <c r="KK181" s="212">
        <f t="shared" si="375"/>
        <v>0</v>
      </c>
      <c r="KL181" s="224">
        <f>+'PPFF 2022'!IX181</f>
        <v>0</v>
      </c>
      <c r="KM181" s="225">
        <f>+'PPFF 2022'!IY181</f>
        <v>0</v>
      </c>
      <c r="KN181" s="212">
        <f t="shared" si="376"/>
        <v>0</v>
      </c>
      <c r="KO181" s="224">
        <f>+'PPFF 2022'!IZ181</f>
        <v>0</v>
      </c>
      <c r="KP181" s="225">
        <f>+'PPFF 2022'!JA181</f>
        <v>0</v>
      </c>
      <c r="KQ181" s="212">
        <f t="shared" si="377"/>
        <v>0</v>
      </c>
      <c r="KR181" s="224">
        <f>+'PPFF 2022'!JB181</f>
        <v>0</v>
      </c>
      <c r="KS181" s="225">
        <f>+'PPFF 2022'!JC181</f>
        <v>0</v>
      </c>
      <c r="KT181" s="212">
        <f t="shared" si="378"/>
        <v>0</v>
      </c>
      <c r="KU181" s="224">
        <f>+'PPFF 2022'!JD181</f>
        <v>0</v>
      </c>
      <c r="KV181" s="225">
        <f>+'PPFF 2022'!JE181</f>
        <v>0</v>
      </c>
      <c r="KW181" s="212">
        <f t="shared" si="379"/>
        <v>0</v>
      </c>
      <c r="KX181" s="224">
        <f>+'PPFF 2022'!JK181</f>
        <v>0</v>
      </c>
      <c r="KY181" s="230">
        <f>+'PPFF 2022'!JL181</f>
        <v>0</v>
      </c>
      <c r="KZ181" s="224">
        <f>+'PPFF 2022'!JM181</f>
        <v>0</v>
      </c>
      <c r="LA181" s="230">
        <f>+'PPFF 2022'!JN181</f>
        <v>0</v>
      </c>
      <c r="LB181" s="224">
        <f>+'PPFF 2022'!JO181</f>
        <v>0</v>
      </c>
      <c r="LC181" s="230">
        <f>+'PPFF 2022'!JP181</f>
        <v>0</v>
      </c>
      <c r="LD181" s="224">
        <f>+'PPFF 2022'!JQ181</f>
        <v>0</v>
      </c>
      <c r="LE181" s="230">
        <f>+'PPFF 2022'!JR181</f>
        <v>0</v>
      </c>
      <c r="LF181" s="224">
        <f>+'PPFF 2022'!JS181</f>
        <v>0</v>
      </c>
      <c r="LG181" s="230">
        <f>+'PPFF 2022'!JT181</f>
        <v>0</v>
      </c>
      <c r="LH181" s="224">
        <f>+'PPFF 2022'!JU181</f>
        <v>0</v>
      </c>
      <c r="LI181" s="230">
        <f>+'PPFF 2022'!JV181</f>
        <v>0</v>
      </c>
      <c r="LJ181" s="224">
        <f>+'PPFF 2022'!JW181</f>
        <v>0</v>
      </c>
      <c r="LK181" s="230">
        <f>+'PPFF 2022'!JX181</f>
        <v>0</v>
      </c>
      <c r="LL181" s="224">
        <f>+'PPFF 2022'!JY181</f>
        <v>0</v>
      </c>
      <c r="LM181" s="230">
        <f>+'PPFF 2022'!JZ181</f>
        <v>0</v>
      </c>
      <c r="LN181" s="224">
        <f>+'PPFF 2022'!KA181</f>
        <v>0</v>
      </c>
      <c r="LO181" s="230">
        <f>+'PPFF 2022'!KB181</f>
        <v>0</v>
      </c>
      <c r="LP181" s="224">
        <f>+'PPFF 2022'!KC181</f>
        <v>0</v>
      </c>
      <c r="LQ181" s="230">
        <f>+'PPFF 2022'!KD181</f>
        <v>0</v>
      </c>
      <c r="LR181" s="224">
        <f>+'PPFF 2022'!KE181</f>
        <v>0</v>
      </c>
      <c r="LS181" s="230">
        <f>+'PPFF 2022'!KF181</f>
        <v>0</v>
      </c>
      <c r="LT181" s="224">
        <f>+'PPFF 2022'!KG181</f>
        <v>0</v>
      </c>
      <c r="LU181" s="230">
        <f>+'PPFF 2022'!KH181</f>
        <v>0</v>
      </c>
      <c r="LV181" s="234">
        <f>+'PPFF 2022'!KN181</f>
        <v>0</v>
      </c>
      <c r="LW181" s="234">
        <f>+'PPFF 2022'!KP181</f>
        <v>0</v>
      </c>
      <c r="LX181" s="234">
        <f>+'PPFF 2022'!KR181</f>
        <v>0</v>
      </c>
      <c r="LY181" s="234">
        <f>+'PPFF 2022'!KT181</f>
        <v>0</v>
      </c>
      <c r="LZ181" s="234">
        <f>+'PPFF 2022'!KV181</f>
        <v>0</v>
      </c>
      <c r="MA181" s="234">
        <f>+'PPFF 2022'!KX181</f>
        <v>0</v>
      </c>
      <c r="MB181" s="234">
        <f>+'PPFF 2022'!KZ181</f>
        <v>0</v>
      </c>
      <c r="MC181" s="234">
        <f>+'PPFF 2022'!LB181</f>
        <v>0</v>
      </c>
      <c r="MD181" s="234">
        <f>+'PPFF 2022'!LD181</f>
        <v>0</v>
      </c>
      <c r="ME181" s="234">
        <f>+'PPFF 2022'!LF181</f>
        <v>0</v>
      </c>
      <c r="MF181" s="234">
        <f>+'PPFF 2022'!LH181</f>
        <v>0</v>
      </c>
      <c r="MG181" s="234">
        <f>+'PPFF 2022'!LJ181</f>
        <v>0</v>
      </c>
      <c r="MH181" s="190">
        <f>+'PPFF 2022'!LN181/6</f>
        <v>0</v>
      </c>
      <c r="MI181" s="190">
        <f>+'PPFF 2022'!LP181/6</f>
        <v>0</v>
      </c>
      <c r="MJ181" s="190">
        <f>+'PPFF 2022'!LR181/6</f>
        <v>0</v>
      </c>
      <c r="MK181" s="190">
        <f>+'PPFF 2022'!LT181/6</f>
        <v>0</v>
      </c>
      <c r="ML181" s="190">
        <f>+'PPFF 2022'!LV181/6</f>
        <v>0</v>
      </c>
      <c r="MM181" s="190">
        <f>+'PPFF 2022'!LX181/6</f>
        <v>0</v>
      </c>
      <c r="MN181" s="239">
        <f>+'PPFF 2022'!LZ181/6</f>
        <v>0</v>
      </c>
      <c r="MO181" s="190">
        <f>+'PPFF 2022'!MB181/6</f>
        <v>0</v>
      </c>
      <c r="MP181" s="190">
        <f>+'PPFF 2022'!MD181/6</f>
        <v>0</v>
      </c>
      <c r="MQ181" s="190">
        <f>+'PPFF 2022'!MF181/6</f>
        <v>0</v>
      </c>
      <c r="MR181" s="190">
        <f>+'PPFF 2022'!MH181/6</f>
        <v>0</v>
      </c>
      <c r="MS181" s="190">
        <f>+'PPFF 2022'!MJ181/6</f>
        <v>0</v>
      </c>
      <c r="MT181" s="104">
        <f>+'PPFF 2022'!MN181</f>
        <v>0</v>
      </c>
      <c r="MU181" s="104">
        <f>+'PPFF 2022'!MP181</f>
        <v>0</v>
      </c>
      <c r="MV181" s="104">
        <f>+'PPFF 2022'!MR181</f>
        <v>0</v>
      </c>
      <c r="MW181" s="104">
        <f>+'PPFF 2022'!MT181</f>
        <v>0</v>
      </c>
      <c r="MX181" s="104">
        <f>+'PPFF 2022'!MV181</f>
        <v>0</v>
      </c>
      <c r="MY181" s="104">
        <f>+'PPFF 2022'!MX181</f>
        <v>0</v>
      </c>
      <c r="MZ181" s="104">
        <f>+'PPFF 2022'!MZ181</f>
        <v>0</v>
      </c>
      <c r="NA181" s="104">
        <f>+'PPFF 2022'!NB181</f>
        <v>0</v>
      </c>
      <c r="NB181" s="104">
        <f>+'PPFF 2022'!ND181</f>
        <v>0</v>
      </c>
      <c r="NC181" s="104">
        <f>+'PPFF 2022'!NF181</f>
        <v>0</v>
      </c>
      <c r="ND181" s="104">
        <f>+'PPFF 2022'!NH181</f>
        <v>0</v>
      </c>
      <c r="NE181" s="104">
        <f>+'PPFF 2022'!NJ181</f>
        <v>0</v>
      </c>
    </row>
    <row r="182" spans="1:369" s="88" customFormat="1" ht="10.5" x14ac:dyDescent="0.25">
      <c r="A182" s="89" t="s">
        <v>36</v>
      </c>
      <c r="B182" s="90" t="s">
        <v>191</v>
      </c>
      <c r="C182" s="90">
        <v>406</v>
      </c>
      <c r="D182" s="90" t="s">
        <v>344</v>
      </c>
      <c r="E182" s="91" t="s">
        <v>36</v>
      </c>
      <c r="F182" s="92" t="s">
        <v>191</v>
      </c>
      <c r="G182" s="92" t="s">
        <v>352</v>
      </c>
      <c r="H182" s="155">
        <v>178</v>
      </c>
      <c r="I182" s="92" t="s">
        <v>193</v>
      </c>
      <c r="J182" s="171">
        <f>+'PPFF 2022'!J182+'PPFF 2022'!K182</f>
        <v>0</v>
      </c>
      <c r="K182" s="171">
        <f>+'PPFF 2022'!L182+'PPFF 2022'!M182</f>
        <v>0</v>
      </c>
      <c r="L182" s="171">
        <f>+'PPFF 2022'!N182+'PPFF 2022'!O182</f>
        <v>0</v>
      </c>
      <c r="M182" s="171">
        <f>+'PPFF 2022'!P182+'PPFF 2022'!Q182</f>
        <v>0</v>
      </c>
      <c r="N182" s="171">
        <f>+'PPFF 2022'!R182+'PPFF 2022'!S182</f>
        <v>0</v>
      </c>
      <c r="O182" s="171">
        <f>+'PPFF 2022'!T182+'PPFF 2022'!U182</f>
        <v>0</v>
      </c>
      <c r="P182" s="171">
        <f>+'PPFF 2022'!V182+'PPFF 2022'!W182</f>
        <v>0</v>
      </c>
      <c r="Q182" s="171">
        <f>+'PPFF 2022'!X182+'PPFF 2022'!Y182</f>
        <v>0</v>
      </c>
      <c r="R182" s="171">
        <f>+'PPFF 2022'!Z182+'PPFF 2022'!AA182</f>
        <v>0</v>
      </c>
      <c r="S182" s="171">
        <f>+'PPFF 2022'!AB182+'PPFF 2022'!AC182</f>
        <v>0</v>
      </c>
      <c r="T182" s="171">
        <f>+'PPFF 2022'!AD182+'PPFF 2022'!AE182</f>
        <v>0</v>
      </c>
      <c r="U182" s="171">
        <f>+'PPFF 2022'!AF182+'PPFF 2022'!AG182</f>
        <v>0</v>
      </c>
      <c r="V182" s="93">
        <f>+'PPFF 2022'!AM182</f>
        <v>0</v>
      </c>
      <c r="W182" s="95">
        <f>+'PPFF 2022'!AN182</f>
        <v>0</v>
      </c>
      <c r="X182" s="98">
        <f>+('PPFF 2022'!AM182+'PPFF 2022'!AN182)/13</f>
        <v>0</v>
      </c>
      <c r="Y182" s="93">
        <f>+'PPFF 2022'!AO182</f>
        <v>0</v>
      </c>
      <c r="Z182" s="95">
        <f>+'PPFF 2022'!AP182</f>
        <v>0</v>
      </c>
      <c r="AA182" s="98">
        <f>+('PPFF 2022'!AO182+'PPFF 2022'!AP182)/13</f>
        <v>0</v>
      </c>
      <c r="AB182" s="93">
        <f>+'PPFF 2022'!AQ182</f>
        <v>0</v>
      </c>
      <c r="AC182" s="95">
        <f>+'PPFF 2022'!AR182</f>
        <v>0</v>
      </c>
      <c r="AD182" s="98">
        <f t="shared" si="286"/>
        <v>0</v>
      </c>
      <c r="AE182" s="93">
        <f>+'PPFF 2022'!AS182</f>
        <v>0</v>
      </c>
      <c r="AF182" s="95">
        <f>+'PPFF 2022'!AT182</f>
        <v>0</v>
      </c>
      <c r="AG182" s="98">
        <f t="shared" si="287"/>
        <v>0</v>
      </c>
      <c r="AH182" s="93">
        <f>+'PPFF 2022'!AU182</f>
        <v>0</v>
      </c>
      <c r="AI182" s="95">
        <f>+'PPFF 2022'!AV182</f>
        <v>0</v>
      </c>
      <c r="AJ182" s="98">
        <f t="shared" si="288"/>
        <v>0</v>
      </c>
      <c r="AK182" s="93">
        <f>+'PPFF 2022'!AW182</f>
        <v>0</v>
      </c>
      <c r="AL182" s="95">
        <f>+'PPFF 2022'!AX182</f>
        <v>0</v>
      </c>
      <c r="AM182" s="98">
        <f t="shared" si="289"/>
        <v>0</v>
      </c>
      <c r="AN182" s="93">
        <f>+'PPFF 2022'!AY182</f>
        <v>0</v>
      </c>
      <c r="AO182" s="95">
        <f>+'PPFF 2022'!AZ182</f>
        <v>0</v>
      </c>
      <c r="AP182" s="98">
        <f t="shared" si="290"/>
        <v>0</v>
      </c>
      <c r="AQ182" s="93">
        <f>+'PPFF 2022'!BA182</f>
        <v>0</v>
      </c>
      <c r="AR182" s="95">
        <f>+'PPFF 2022'!BB182</f>
        <v>0</v>
      </c>
      <c r="AS182" s="98">
        <f t="shared" si="291"/>
        <v>0</v>
      </c>
      <c r="AT182" s="93">
        <f>+'PPFF 2022'!BC182</f>
        <v>0</v>
      </c>
      <c r="AU182" s="95">
        <f>+'PPFF 2022'!BD182</f>
        <v>0</v>
      </c>
      <c r="AV182" s="98">
        <f t="shared" si="292"/>
        <v>0</v>
      </c>
      <c r="AW182" s="93">
        <f>+'PPFF 2022'!BE182</f>
        <v>0</v>
      </c>
      <c r="AX182" s="95">
        <f>+'PPFF 2022'!BF182</f>
        <v>0</v>
      </c>
      <c r="AY182" s="98">
        <f t="shared" si="293"/>
        <v>0</v>
      </c>
      <c r="AZ182" s="93">
        <f>+'PPFF 2022'!BG182</f>
        <v>0</v>
      </c>
      <c r="BA182" s="95">
        <f>+'PPFF 2022'!BH182</f>
        <v>0</v>
      </c>
      <c r="BB182" s="98">
        <f t="shared" si="294"/>
        <v>0</v>
      </c>
      <c r="BC182" s="93">
        <f>+'PPFF 2022'!BI182</f>
        <v>0</v>
      </c>
      <c r="BD182" s="95">
        <f>+'PPFF 2022'!BJ182</f>
        <v>0</v>
      </c>
      <c r="BE182" s="97">
        <f t="shared" si="295"/>
        <v>0</v>
      </c>
      <c r="BF182" s="107">
        <f>+'PPFF 2022'!BP182</f>
        <v>0</v>
      </c>
      <c r="BG182" s="97">
        <f>+'PPFF 2022'!BQ182</f>
        <v>0</v>
      </c>
      <c r="BH182" s="182">
        <f t="shared" si="296"/>
        <v>0</v>
      </c>
      <c r="BI182" s="107">
        <f>+'PPFF 2022'!BR182</f>
        <v>0</v>
      </c>
      <c r="BJ182" s="97">
        <f>+'PPFF 2022'!BS182</f>
        <v>0</v>
      </c>
      <c r="BK182" s="182">
        <f t="shared" si="297"/>
        <v>0</v>
      </c>
      <c r="BL182" s="107">
        <f>+'PPFF 2022'!BT182</f>
        <v>0</v>
      </c>
      <c r="BM182" s="97">
        <f>+'PPFF 2022'!BU182</f>
        <v>0</v>
      </c>
      <c r="BN182" s="182">
        <f t="shared" si="298"/>
        <v>0</v>
      </c>
      <c r="BO182" s="107">
        <f>+'PPFF 2022'!BV182</f>
        <v>0</v>
      </c>
      <c r="BP182" s="97">
        <f>+'PPFF 2022'!BW182</f>
        <v>0</v>
      </c>
      <c r="BQ182" s="182">
        <f t="shared" si="299"/>
        <v>0</v>
      </c>
      <c r="BR182" s="107">
        <f>+'PPFF 2022'!BX182</f>
        <v>0</v>
      </c>
      <c r="BS182" s="97">
        <f>+'PPFF 2022'!BY182</f>
        <v>0</v>
      </c>
      <c r="BT182" s="182">
        <f t="shared" si="300"/>
        <v>0</v>
      </c>
      <c r="BU182" s="107">
        <f>+'PPFF 2022'!BZ182</f>
        <v>0</v>
      </c>
      <c r="BV182" s="97">
        <f>+'PPFF 2022'!CA182</f>
        <v>0</v>
      </c>
      <c r="BW182" s="182">
        <f t="shared" si="301"/>
        <v>0</v>
      </c>
      <c r="BX182" s="107">
        <f>+'PPFF 2022'!CB182</f>
        <v>0</v>
      </c>
      <c r="BY182" s="97">
        <f>+'PPFF 2022'!CC182</f>
        <v>0</v>
      </c>
      <c r="BZ182" s="182">
        <f t="shared" si="302"/>
        <v>0</v>
      </c>
      <c r="CA182" s="107">
        <f>+'PPFF 2022'!CD182</f>
        <v>0</v>
      </c>
      <c r="CB182" s="97">
        <f>+'PPFF 2022'!CE182</f>
        <v>0</v>
      </c>
      <c r="CC182" s="182">
        <f t="shared" si="303"/>
        <v>0</v>
      </c>
      <c r="CD182" s="107">
        <f>+'PPFF 2022'!CF182</f>
        <v>0</v>
      </c>
      <c r="CE182" s="97">
        <f>+'PPFF 2022'!CG182</f>
        <v>0</v>
      </c>
      <c r="CF182" s="182">
        <f t="shared" si="304"/>
        <v>0</v>
      </c>
      <c r="CG182" s="107">
        <f>+'PPFF 2022'!CH182</f>
        <v>0</v>
      </c>
      <c r="CH182" s="97">
        <f>+'PPFF 2022'!CI182</f>
        <v>0</v>
      </c>
      <c r="CI182" s="182">
        <f t="shared" si="305"/>
        <v>0</v>
      </c>
      <c r="CJ182" s="107">
        <f>+'PPFF 2022'!CJ182</f>
        <v>0</v>
      </c>
      <c r="CK182" s="97">
        <f>+'PPFF 2022'!CK182</f>
        <v>0</v>
      </c>
      <c r="CL182" s="182">
        <f t="shared" si="306"/>
        <v>0</v>
      </c>
      <c r="CM182" s="107">
        <f>+'PPFF 2022'!CL182</f>
        <v>0</v>
      </c>
      <c r="CN182" s="97">
        <f>+'PPFF 2022'!CM182</f>
        <v>0</v>
      </c>
      <c r="CO182" s="187">
        <f t="shared" si="307"/>
        <v>0</v>
      </c>
      <c r="CP182" s="109">
        <f>+'PPFF 2022'!CS182</f>
        <v>0</v>
      </c>
      <c r="CQ182" s="111">
        <f>+'PPFF 2022'!CT182</f>
        <v>0</v>
      </c>
      <c r="CR182" s="98">
        <f t="shared" si="308"/>
        <v>0</v>
      </c>
      <c r="CS182" s="109">
        <f>+'PPFF 2022'!CU182</f>
        <v>0</v>
      </c>
      <c r="CT182" s="111">
        <f>+'PPFF 2022'!CV182</f>
        <v>0</v>
      </c>
      <c r="CU182" s="98">
        <f t="shared" si="309"/>
        <v>0</v>
      </c>
      <c r="CV182" s="109">
        <f>+'PPFF 2022'!CW182</f>
        <v>0</v>
      </c>
      <c r="CW182" s="111">
        <f>+'PPFF 2022'!CX182</f>
        <v>0</v>
      </c>
      <c r="CX182" s="98">
        <f t="shared" si="310"/>
        <v>0</v>
      </c>
      <c r="CY182" s="109">
        <f>+'PPFF 2022'!CY182</f>
        <v>0</v>
      </c>
      <c r="CZ182" s="111">
        <f>+'PPFF 2022'!CZ182</f>
        <v>0</v>
      </c>
      <c r="DA182" s="98">
        <f t="shared" si="311"/>
        <v>0</v>
      </c>
      <c r="DB182" s="109">
        <f>+'PPFF 2022'!DA182</f>
        <v>0</v>
      </c>
      <c r="DC182" s="111">
        <f>+'PPFF 2022'!DB182</f>
        <v>0</v>
      </c>
      <c r="DD182" s="98">
        <f t="shared" si="312"/>
        <v>0</v>
      </c>
      <c r="DE182" s="109">
        <f>+'PPFF 2022'!DC182</f>
        <v>0</v>
      </c>
      <c r="DF182" s="111">
        <f>+'PPFF 2022'!DD182</f>
        <v>0</v>
      </c>
      <c r="DG182" s="98">
        <f t="shared" si="313"/>
        <v>0</v>
      </c>
      <c r="DH182" s="109">
        <f>+'PPFF 2022'!DE182</f>
        <v>0</v>
      </c>
      <c r="DI182" s="111">
        <f>+'PPFF 2022'!DF182</f>
        <v>0</v>
      </c>
      <c r="DJ182" s="98">
        <f t="shared" si="314"/>
        <v>0</v>
      </c>
      <c r="DK182" s="109">
        <f>+'PPFF 2022'!DG182</f>
        <v>0</v>
      </c>
      <c r="DL182" s="111">
        <f>+'PPFF 2022'!DH182</f>
        <v>0</v>
      </c>
      <c r="DM182" s="98">
        <f t="shared" si="315"/>
        <v>0</v>
      </c>
      <c r="DN182" s="109">
        <f>+'PPFF 2022'!DI182</f>
        <v>0</v>
      </c>
      <c r="DO182" s="111">
        <f>+'PPFF 2022'!DJ182</f>
        <v>0</v>
      </c>
      <c r="DP182" s="98">
        <f t="shared" si="316"/>
        <v>0</v>
      </c>
      <c r="DQ182" s="109">
        <f>+'PPFF 2022'!DK182</f>
        <v>0</v>
      </c>
      <c r="DR182" s="111">
        <f>+'PPFF 2022'!DL182</f>
        <v>0</v>
      </c>
      <c r="DS182" s="98">
        <f t="shared" si="317"/>
        <v>0</v>
      </c>
      <c r="DT182" s="109">
        <f>+'PPFF 2022'!DM182</f>
        <v>0</v>
      </c>
      <c r="DU182" s="111">
        <f>+'PPFF 2022'!DN182</f>
        <v>0</v>
      </c>
      <c r="DV182" s="98">
        <f t="shared" si="318"/>
        <v>0</v>
      </c>
      <c r="DW182" s="109">
        <f>+'PPFF 2022'!DO182</f>
        <v>0</v>
      </c>
      <c r="DX182" s="111">
        <f>+'PPFF 2022'!DP182</f>
        <v>0</v>
      </c>
      <c r="DY182" s="107">
        <f t="shared" si="319"/>
        <v>0</v>
      </c>
      <c r="DZ182" s="109">
        <f>+'PPFF 2022'!DV182</f>
        <v>0</v>
      </c>
      <c r="EA182" s="111">
        <f>+'PPFF 2022'!DW182</f>
        <v>0</v>
      </c>
      <c r="EB182" s="98">
        <f t="shared" si="320"/>
        <v>0</v>
      </c>
      <c r="EC182" s="111">
        <f>+'PPFF 2022'!DX182</f>
        <v>0</v>
      </c>
      <c r="ED182" s="111">
        <f>+'PPFF 2022'!DY182</f>
        <v>0</v>
      </c>
      <c r="EE182" s="98">
        <f t="shared" si="321"/>
        <v>0</v>
      </c>
      <c r="EF182" s="111">
        <f>+'PPFF 2022'!DZ182</f>
        <v>0</v>
      </c>
      <c r="EG182" s="111">
        <f>+'PPFF 2022'!EA182</f>
        <v>0</v>
      </c>
      <c r="EH182" s="98">
        <f t="shared" si="322"/>
        <v>0</v>
      </c>
      <c r="EI182" s="111">
        <f>+'PPFF 2022'!EB182</f>
        <v>0</v>
      </c>
      <c r="EJ182" s="111">
        <f>+'PPFF 2022'!EC182</f>
        <v>0</v>
      </c>
      <c r="EK182" s="98">
        <f t="shared" si="323"/>
        <v>0</v>
      </c>
      <c r="EL182" s="111">
        <f>+'PPFF 2022'!ED182</f>
        <v>0</v>
      </c>
      <c r="EM182" s="111">
        <f>+'PPFF 2022'!EE182</f>
        <v>0</v>
      </c>
      <c r="EN182" s="98">
        <f t="shared" si="324"/>
        <v>0</v>
      </c>
      <c r="EO182" s="111">
        <f>+'PPFF 2022'!EF182</f>
        <v>0</v>
      </c>
      <c r="EP182" s="111">
        <f>+'PPFF 2022'!EG182</f>
        <v>0</v>
      </c>
      <c r="EQ182" s="98">
        <f t="shared" si="325"/>
        <v>0</v>
      </c>
      <c r="ER182" s="111">
        <f>+'PPFF 2022'!EH182</f>
        <v>0</v>
      </c>
      <c r="ES182" s="111">
        <f>+'PPFF 2022'!EI182</f>
        <v>0</v>
      </c>
      <c r="ET182" s="98">
        <f t="shared" si="326"/>
        <v>0</v>
      </c>
      <c r="EU182" s="111">
        <f>+'PPFF 2022'!EJ182</f>
        <v>0</v>
      </c>
      <c r="EV182" s="111">
        <f>+'PPFF 2022'!EK182</f>
        <v>0</v>
      </c>
      <c r="EW182" s="98">
        <f t="shared" si="327"/>
        <v>0</v>
      </c>
      <c r="EX182" s="111">
        <f>+'PPFF 2022'!EL182</f>
        <v>0</v>
      </c>
      <c r="EY182" s="111">
        <f>+'PPFF 2022'!EM182</f>
        <v>0</v>
      </c>
      <c r="EZ182" s="98">
        <f t="shared" si="328"/>
        <v>0</v>
      </c>
      <c r="FA182" s="111">
        <f>+'PPFF 2022'!EN182</f>
        <v>0</v>
      </c>
      <c r="FB182" s="111">
        <f>+'PPFF 2022'!EO182</f>
        <v>0</v>
      </c>
      <c r="FC182" s="98">
        <f t="shared" si="329"/>
        <v>0</v>
      </c>
      <c r="FD182" s="111">
        <f>+'PPFF 2022'!EP182</f>
        <v>0</v>
      </c>
      <c r="FE182" s="111">
        <f>+'PPFF 2022'!EQ182</f>
        <v>0</v>
      </c>
      <c r="FF182" s="98">
        <f t="shared" si="330"/>
        <v>0</v>
      </c>
      <c r="FG182" s="111">
        <f>+'PPFF 2022'!ER182</f>
        <v>0</v>
      </c>
      <c r="FH182" s="111">
        <f>+'PPFF 2022'!ES182</f>
        <v>0</v>
      </c>
      <c r="FI182" s="97">
        <f t="shared" si="331"/>
        <v>0</v>
      </c>
      <c r="FJ182" s="108">
        <f>+'PPFF 2022'!EY182</f>
        <v>0</v>
      </c>
      <c r="FK182" s="103">
        <f>+'PPFF 2022'!EZ182</f>
        <v>0</v>
      </c>
      <c r="FL182" s="193">
        <f t="shared" si="332"/>
        <v>0</v>
      </c>
      <c r="FM182" s="203">
        <f>+'PPFF 2022'!FA182</f>
        <v>0</v>
      </c>
      <c r="FN182" s="204">
        <f>+'PPFF 2022'!FB182</f>
        <v>0</v>
      </c>
      <c r="FO182" s="202">
        <f t="shared" si="333"/>
        <v>0</v>
      </c>
      <c r="FP182" s="203">
        <f>+'PPFF 2022'!FC182</f>
        <v>0</v>
      </c>
      <c r="FQ182" s="204">
        <f>+'PPFF 2022'!FD182</f>
        <v>0</v>
      </c>
      <c r="FR182" s="202">
        <f t="shared" si="334"/>
        <v>0</v>
      </c>
      <c r="FS182" s="203">
        <f>+'PPFF 2022'!FE182</f>
        <v>0</v>
      </c>
      <c r="FT182" s="204">
        <f>+'PPFF 2022'!FF182</f>
        <v>0</v>
      </c>
      <c r="FU182" s="202">
        <f t="shared" si="335"/>
        <v>0</v>
      </c>
      <c r="FV182" s="203">
        <f>+'PPFF 2022'!FG182</f>
        <v>0</v>
      </c>
      <c r="FW182" s="204">
        <f>+'PPFF 2022'!FH182</f>
        <v>0</v>
      </c>
      <c r="FX182" s="202">
        <f t="shared" si="336"/>
        <v>0</v>
      </c>
      <c r="FY182" s="203">
        <f>+'PPFF 2022'!FI182</f>
        <v>0</v>
      </c>
      <c r="FZ182" s="204">
        <f>+'PPFF 2022'!FJ182</f>
        <v>0</v>
      </c>
      <c r="GA182" s="202">
        <f t="shared" si="337"/>
        <v>0</v>
      </c>
      <c r="GB182" s="203">
        <f>+'PPFF 2022'!FK182</f>
        <v>0</v>
      </c>
      <c r="GC182" s="204">
        <f>+'PPFF 2022'!FL182</f>
        <v>0</v>
      </c>
      <c r="GD182" s="202">
        <f t="shared" si="338"/>
        <v>0</v>
      </c>
      <c r="GE182" s="203">
        <f>+'PPFF 2022'!FM182</f>
        <v>0</v>
      </c>
      <c r="GF182" s="204">
        <f>+'PPFF 2022'!FN182</f>
        <v>0</v>
      </c>
      <c r="GG182" s="202">
        <f t="shared" si="339"/>
        <v>0</v>
      </c>
      <c r="GH182" s="203">
        <f>+'PPFF 2022'!FO182</f>
        <v>0</v>
      </c>
      <c r="GI182" s="204">
        <f>+'PPFF 2022'!FP182</f>
        <v>0</v>
      </c>
      <c r="GJ182" s="202">
        <f t="shared" si="340"/>
        <v>0</v>
      </c>
      <c r="GK182" s="203">
        <f>+'PPFF 2022'!FQ182</f>
        <v>0</v>
      </c>
      <c r="GL182" s="204">
        <f>+'PPFF 2022'!FR182</f>
        <v>0</v>
      </c>
      <c r="GM182" s="202">
        <f t="shared" si="341"/>
        <v>0</v>
      </c>
      <c r="GN182" s="203">
        <f>+'PPFF 2022'!FS182</f>
        <v>0</v>
      </c>
      <c r="GO182" s="204">
        <f>+'PPFF 2022'!FT182</f>
        <v>0</v>
      </c>
      <c r="GP182" s="202">
        <f t="shared" si="342"/>
        <v>0</v>
      </c>
      <c r="GQ182" s="203">
        <f>+'PPFF 2022'!FU182</f>
        <v>0</v>
      </c>
      <c r="GR182" s="204">
        <f>+'PPFF 2022'!FV182</f>
        <v>0</v>
      </c>
      <c r="GS182" s="209">
        <f t="shared" si="343"/>
        <v>0</v>
      </c>
      <c r="GT182" s="203">
        <f>+'PPFF 2022'!GB182</f>
        <v>0</v>
      </c>
      <c r="GU182" s="204">
        <f>+'PPFF 2022'!GC182</f>
        <v>0</v>
      </c>
      <c r="GV182" s="202">
        <f t="shared" si="344"/>
        <v>0</v>
      </c>
      <c r="GW182" s="203">
        <f>+'PPFF 2022'!GD182</f>
        <v>0</v>
      </c>
      <c r="GX182" s="204">
        <f>+'PPFF 2022'!GE182</f>
        <v>0</v>
      </c>
      <c r="GY182" s="202">
        <f t="shared" si="345"/>
        <v>0</v>
      </c>
      <c r="GZ182" s="203">
        <f>+'PPFF 2022'!GF182</f>
        <v>0</v>
      </c>
      <c r="HA182" s="204">
        <f>+'PPFF 2022'!GG182</f>
        <v>0</v>
      </c>
      <c r="HB182" s="202">
        <f t="shared" si="346"/>
        <v>0</v>
      </c>
      <c r="HC182" s="203">
        <f>+'PPFF 2022'!GH182</f>
        <v>0</v>
      </c>
      <c r="HD182" s="204">
        <f>+'PPFF 2022'!GI182</f>
        <v>0</v>
      </c>
      <c r="HE182" s="202">
        <f t="shared" si="347"/>
        <v>0</v>
      </c>
      <c r="HF182" s="203">
        <f>+'PPFF 2022'!GJ182</f>
        <v>0</v>
      </c>
      <c r="HG182" s="204">
        <f>+'PPFF 2022'!GK182</f>
        <v>0</v>
      </c>
      <c r="HH182" s="202">
        <f t="shared" si="348"/>
        <v>0</v>
      </c>
      <c r="HI182" s="203">
        <f>+'PPFF 2022'!GL182</f>
        <v>0</v>
      </c>
      <c r="HJ182" s="204">
        <f>+'PPFF 2022'!GM182</f>
        <v>0</v>
      </c>
      <c r="HK182" s="202">
        <f t="shared" si="349"/>
        <v>0</v>
      </c>
      <c r="HL182" s="203">
        <f>+'PPFF 2022'!GN182</f>
        <v>0</v>
      </c>
      <c r="HM182" s="204">
        <f>+'PPFF 2022'!GO182</f>
        <v>0</v>
      </c>
      <c r="HN182" s="202">
        <f t="shared" si="350"/>
        <v>0</v>
      </c>
      <c r="HO182" s="203">
        <f>+'PPFF 2022'!GP182</f>
        <v>0</v>
      </c>
      <c r="HP182" s="204">
        <f>+'PPFF 2022'!GQ182</f>
        <v>0</v>
      </c>
      <c r="HQ182" s="202">
        <f t="shared" si="351"/>
        <v>0</v>
      </c>
      <c r="HR182" s="203">
        <f>+'PPFF 2022'!GR182</f>
        <v>0</v>
      </c>
      <c r="HS182" s="204">
        <f>+'PPFF 2022'!GS182</f>
        <v>0</v>
      </c>
      <c r="HT182" s="202">
        <f t="shared" si="352"/>
        <v>0</v>
      </c>
      <c r="HU182" s="203">
        <f>+'PPFF 2022'!GT182</f>
        <v>0</v>
      </c>
      <c r="HV182" s="204">
        <f>+'PPFF 2022'!GU182</f>
        <v>0</v>
      </c>
      <c r="HW182" s="202">
        <f t="shared" si="353"/>
        <v>0</v>
      </c>
      <c r="HX182" s="203">
        <f>+'PPFF 2022'!GV182</f>
        <v>0</v>
      </c>
      <c r="HY182" s="204">
        <f>+'PPFF 2022'!GW182</f>
        <v>0</v>
      </c>
      <c r="HZ182" s="202">
        <f t="shared" si="354"/>
        <v>0</v>
      </c>
      <c r="IA182" s="203">
        <f>+'PPFF 2022'!GX182</f>
        <v>0</v>
      </c>
      <c r="IB182" s="204">
        <f>+'PPFF 2022'!GY182</f>
        <v>0</v>
      </c>
      <c r="IC182" s="209">
        <f t="shared" si="355"/>
        <v>0</v>
      </c>
      <c r="ID182" s="203">
        <f>+'PPFF 2022'!HE182</f>
        <v>0</v>
      </c>
      <c r="IE182" s="204">
        <f>+'PPFF 2022'!HF182</f>
        <v>0</v>
      </c>
      <c r="IF182" s="215">
        <f t="shared" si="356"/>
        <v>0</v>
      </c>
      <c r="IG182" s="203">
        <f>+'PPFF 2022'!HG182</f>
        <v>0</v>
      </c>
      <c r="IH182" s="204">
        <f>+'PPFF 2022'!HH182</f>
        <v>0</v>
      </c>
      <c r="II182" s="215">
        <f t="shared" si="357"/>
        <v>0</v>
      </c>
      <c r="IJ182" s="203">
        <f>+'PPFF 2022'!HI182</f>
        <v>0</v>
      </c>
      <c r="IK182" s="204">
        <f>+'PPFF 2022'!HJ182</f>
        <v>0</v>
      </c>
      <c r="IL182" s="215">
        <f t="shared" si="358"/>
        <v>0</v>
      </c>
      <c r="IM182" s="203">
        <f>+'PPFF 2022'!HK182</f>
        <v>0</v>
      </c>
      <c r="IN182" s="204">
        <f>+'PPFF 2022'!HL182</f>
        <v>0</v>
      </c>
      <c r="IO182" s="215">
        <f t="shared" si="359"/>
        <v>0</v>
      </c>
      <c r="IP182" s="203">
        <f>+'PPFF 2022'!HM182</f>
        <v>0</v>
      </c>
      <c r="IQ182" s="204">
        <f>+'PPFF 2022'!HN182</f>
        <v>0</v>
      </c>
      <c r="IR182" s="215">
        <f t="shared" si="360"/>
        <v>0</v>
      </c>
      <c r="IS182" s="203">
        <f>+'PPFF 2022'!HO182</f>
        <v>0</v>
      </c>
      <c r="IT182" s="204">
        <f>+'PPFF 2022'!HP182</f>
        <v>0</v>
      </c>
      <c r="IU182" s="215">
        <f t="shared" si="361"/>
        <v>0</v>
      </c>
      <c r="IV182" s="203">
        <f>+'PPFF 2022'!HQ182</f>
        <v>0</v>
      </c>
      <c r="IW182" s="204">
        <f>+'PPFF 2022'!HR182</f>
        <v>0</v>
      </c>
      <c r="IX182" s="215">
        <f t="shared" si="362"/>
        <v>0</v>
      </c>
      <c r="IY182" s="203">
        <f>+'PPFF 2022'!HS182</f>
        <v>0</v>
      </c>
      <c r="IZ182" s="204">
        <f>+'PPFF 2022'!HT182</f>
        <v>0</v>
      </c>
      <c r="JA182" s="215">
        <f t="shared" si="363"/>
        <v>0</v>
      </c>
      <c r="JB182" s="203">
        <f>+'PPFF 2022'!HU182</f>
        <v>0</v>
      </c>
      <c r="JC182" s="204">
        <f>+'PPFF 2022'!HV182</f>
        <v>0</v>
      </c>
      <c r="JD182" s="215">
        <f t="shared" si="364"/>
        <v>0</v>
      </c>
      <c r="JE182" s="203">
        <f>+'PPFF 2022'!HW182</f>
        <v>0</v>
      </c>
      <c r="JF182" s="204">
        <f>+'PPFF 2022'!HX182</f>
        <v>0</v>
      </c>
      <c r="JG182" s="215">
        <f t="shared" si="365"/>
        <v>0</v>
      </c>
      <c r="JH182" s="203">
        <f>+'PPFF 2022'!HY182</f>
        <v>0</v>
      </c>
      <c r="JI182" s="204">
        <f>+'PPFF 2022'!HZ182</f>
        <v>0</v>
      </c>
      <c r="JJ182" s="215">
        <f t="shared" si="366"/>
        <v>0</v>
      </c>
      <c r="JK182" s="203">
        <f>+'PPFF 2022'!IA182</f>
        <v>0</v>
      </c>
      <c r="JL182" s="204">
        <f>+'PPFF 2022'!IB182</f>
        <v>0</v>
      </c>
      <c r="JM182" s="218">
        <f t="shared" si="367"/>
        <v>0</v>
      </c>
      <c r="JN182" s="224">
        <f>+'PPFF 2022'!IH182</f>
        <v>0</v>
      </c>
      <c r="JO182" s="225">
        <f>+'PPFF 2022'!II182</f>
        <v>0</v>
      </c>
      <c r="JP182" s="212">
        <f t="shared" si="368"/>
        <v>0</v>
      </c>
      <c r="JQ182" s="224">
        <f>+'PPFF 2022'!IJ182</f>
        <v>0</v>
      </c>
      <c r="JR182" s="225">
        <f>+'PPFF 2022'!IK182</f>
        <v>0</v>
      </c>
      <c r="JS182" s="212">
        <f t="shared" si="369"/>
        <v>0</v>
      </c>
      <c r="JT182" s="224">
        <f>+'PPFF 2022'!IL182</f>
        <v>0</v>
      </c>
      <c r="JU182" s="225">
        <f>+'PPFF 2022'!IM182</f>
        <v>0</v>
      </c>
      <c r="JV182" s="212">
        <f t="shared" si="370"/>
        <v>0</v>
      </c>
      <c r="JW182" s="224">
        <f>+'PPFF 2022'!IN182</f>
        <v>0</v>
      </c>
      <c r="JX182" s="225">
        <f>+'PPFF 2022'!IO182</f>
        <v>0</v>
      </c>
      <c r="JY182" s="212">
        <f t="shared" si="371"/>
        <v>0</v>
      </c>
      <c r="JZ182" s="224">
        <f>+'PPFF 2022'!IP182</f>
        <v>0</v>
      </c>
      <c r="KA182" s="225">
        <f>+'PPFF 2022'!IQ182</f>
        <v>0</v>
      </c>
      <c r="KB182" s="212">
        <f t="shared" si="372"/>
        <v>0</v>
      </c>
      <c r="KC182" s="224">
        <f>+'PPFF 2022'!IR182</f>
        <v>0</v>
      </c>
      <c r="KD182" s="225">
        <f>+'PPFF 2022'!IS182</f>
        <v>0</v>
      </c>
      <c r="KE182" s="212">
        <f t="shared" si="373"/>
        <v>0</v>
      </c>
      <c r="KF182" s="224">
        <f>+'PPFF 2022'!IT182</f>
        <v>0</v>
      </c>
      <c r="KG182" s="225">
        <f>+'PPFF 2022'!IU182</f>
        <v>0</v>
      </c>
      <c r="KH182" s="212">
        <f t="shared" si="374"/>
        <v>0</v>
      </c>
      <c r="KI182" s="224">
        <f>+'PPFF 2022'!IV182</f>
        <v>0</v>
      </c>
      <c r="KJ182" s="225">
        <f>+'PPFF 2022'!IW182</f>
        <v>0</v>
      </c>
      <c r="KK182" s="212">
        <f t="shared" si="375"/>
        <v>0</v>
      </c>
      <c r="KL182" s="224">
        <f>+'PPFF 2022'!IX182</f>
        <v>0</v>
      </c>
      <c r="KM182" s="225">
        <f>+'PPFF 2022'!IY182</f>
        <v>0</v>
      </c>
      <c r="KN182" s="212">
        <f t="shared" si="376"/>
        <v>0</v>
      </c>
      <c r="KO182" s="224">
        <f>+'PPFF 2022'!IZ182</f>
        <v>0</v>
      </c>
      <c r="KP182" s="225">
        <f>+'PPFF 2022'!JA182</f>
        <v>0</v>
      </c>
      <c r="KQ182" s="212">
        <f t="shared" si="377"/>
        <v>0</v>
      </c>
      <c r="KR182" s="224">
        <f>+'PPFF 2022'!JB182</f>
        <v>0</v>
      </c>
      <c r="KS182" s="225">
        <f>+'PPFF 2022'!JC182</f>
        <v>0</v>
      </c>
      <c r="KT182" s="212">
        <f t="shared" si="378"/>
        <v>0</v>
      </c>
      <c r="KU182" s="224">
        <f>+'PPFF 2022'!JD182</f>
        <v>0</v>
      </c>
      <c r="KV182" s="225">
        <f>+'PPFF 2022'!JE182</f>
        <v>0</v>
      </c>
      <c r="KW182" s="212">
        <f t="shared" si="379"/>
        <v>0</v>
      </c>
      <c r="KX182" s="224">
        <f>+'PPFF 2022'!JK182</f>
        <v>0</v>
      </c>
      <c r="KY182" s="230">
        <f>+'PPFF 2022'!JL182</f>
        <v>0</v>
      </c>
      <c r="KZ182" s="224">
        <f>+'PPFF 2022'!JM182</f>
        <v>0</v>
      </c>
      <c r="LA182" s="230">
        <f>+'PPFF 2022'!JN182</f>
        <v>0</v>
      </c>
      <c r="LB182" s="224">
        <f>+'PPFF 2022'!JO182</f>
        <v>0</v>
      </c>
      <c r="LC182" s="230">
        <f>+'PPFF 2022'!JP182</f>
        <v>0</v>
      </c>
      <c r="LD182" s="224">
        <f>+'PPFF 2022'!JQ182</f>
        <v>0</v>
      </c>
      <c r="LE182" s="230">
        <f>+'PPFF 2022'!JR182</f>
        <v>0</v>
      </c>
      <c r="LF182" s="224">
        <f>+'PPFF 2022'!JS182</f>
        <v>0</v>
      </c>
      <c r="LG182" s="230">
        <f>+'PPFF 2022'!JT182</f>
        <v>0</v>
      </c>
      <c r="LH182" s="224">
        <f>+'PPFF 2022'!JU182</f>
        <v>0</v>
      </c>
      <c r="LI182" s="230">
        <f>+'PPFF 2022'!JV182</f>
        <v>0</v>
      </c>
      <c r="LJ182" s="224">
        <f>+'PPFF 2022'!JW182</f>
        <v>0</v>
      </c>
      <c r="LK182" s="230">
        <f>+'PPFF 2022'!JX182</f>
        <v>0</v>
      </c>
      <c r="LL182" s="224">
        <f>+'PPFF 2022'!JY182</f>
        <v>0</v>
      </c>
      <c r="LM182" s="230">
        <f>+'PPFF 2022'!JZ182</f>
        <v>0</v>
      </c>
      <c r="LN182" s="224">
        <f>+'PPFF 2022'!KA182</f>
        <v>0</v>
      </c>
      <c r="LO182" s="230">
        <f>+'PPFF 2022'!KB182</f>
        <v>0</v>
      </c>
      <c r="LP182" s="224">
        <f>+'PPFF 2022'!KC182</f>
        <v>0</v>
      </c>
      <c r="LQ182" s="230">
        <f>+'PPFF 2022'!KD182</f>
        <v>0</v>
      </c>
      <c r="LR182" s="224">
        <f>+'PPFF 2022'!KE182</f>
        <v>0</v>
      </c>
      <c r="LS182" s="230">
        <f>+'PPFF 2022'!KF182</f>
        <v>0</v>
      </c>
      <c r="LT182" s="224">
        <f>+'PPFF 2022'!KG182</f>
        <v>0</v>
      </c>
      <c r="LU182" s="230">
        <f>+'PPFF 2022'!KH182</f>
        <v>0</v>
      </c>
      <c r="LV182" s="234">
        <f>+'PPFF 2022'!KN182</f>
        <v>0</v>
      </c>
      <c r="LW182" s="234">
        <f>+'PPFF 2022'!KP182</f>
        <v>0</v>
      </c>
      <c r="LX182" s="234">
        <f>+'PPFF 2022'!KR182</f>
        <v>0</v>
      </c>
      <c r="LY182" s="234">
        <f>+'PPFF 2022'!KT182</f>
        <v>0</v>
      </c>
      <c r="LZ182" s="234">
        <f>+'PPFF 2022'!KV182</f>
        <v>0</v>
      </c>
      <c r="MA182" s="234">
        <f>+'PPFF 2022'!KX182</f>
        <v>0</v>
      </c>
      <c r="MB182" s="234">
        <f>+'PPFF 2022'!KZ182</f>
        <v>0</v>
      </c>
      <c r="MC182" s="234">
        <f>+'PPFF 2022'!LB182</f>
        <v>0</v>
      </c>
      <c r="MD182" s="234">
        <f>+'PPFF 2022'!LD182</f>
        <v>0</v>
      </c>
      <c r="ME182" s="234">
        <f>+'PPFF 2022'!LF182</f>
        <v>0</v>
      </c>
      <c r="MF182" s="234">
        <f>+'PPFF 2022'!LH182</f>
        <v>0</v>
      </c>
      <c r="MG182" s="234">
        <f>+'PPFF 2022'!LJ182</f>
        <v>0</v>
      </c>
      <c r="MH182" s="190">
        <f>+'PPFF 2022'!LN182/6</f>
        <v>0</v>
      </c>
      <c r="MI182" s="190">
        <f>+'PPFF 2022'!LP182/6</f>
        <v>0</v>
      </c>
      <c r="MJ182" s="190">
        <f>+'PPFF 2022'!LR182/6</f>
        <v>0</v>
      </c>
      <c r="MK182" s="190">
        <f>+'PPFF 2022'!LT182/6</f>
        <v>0</v>
      </c>
      <c r="ML182" s="190">
        <f>+'PPFF 2022'!LV182/6</f>
        <v>0</v>
      </c>
      <c r="MM182" s="190">
        <f>+'PPFF 2022'!LX182/6</f>
        <v>0</v>
      </c>
      <c r="MN182" s="239">
        <f>+'PPFF 2022'!LZ182/6</f>
        <v>0</v>
      </c>
      <c r="MO182" s="190">
        <f>+'PPFF 2022'!MB182/6</f>
        <v>0</v>
      </c>
      <c r="MP182" s="190">
        <f>+'PPFF 2022'!MD182/6</f>
        <v>0</v>
      </c>
      <c r="MQ182" s="190">
        <f>+'PPFF 2022'!MF182/6</f>
        <v>0</v>
      </c>
      <c r="MR182" s="190">
        <f>+'PPFF 2022'!MH182/6</f>
        <v>0</v>
      </c>
      <c r="MS182" s="190">
        <f>+'PPFF 2022'!MJ182/6</f>
        <v>0</v>
      </c>
      <c r="MT182" s="104">
        <f>+'PPFF 2022'!MN182</f>
        <v>0</v>
      </c>
      <c r="MU182" s="104">
        <f>+'PPFF 2022'!MP182</f>
        <v>0</v>
      </c>
      <c r="MV182" s="104">
        <f>+'PPFF 2022'!MR182</f>
        <v>0</v>
      </c>
      <c r="MW182" s="104">
        <f>+'PPFF 2022'!MT182</f>
        <v>0</v>
      </c>
      <c r="MX182" s="104">
        <f>+'PPFF 2022'!MV182</f>
        <v>0</v>
      </c>
      <c r="MY182" s="104">
        <f>+'PPFF 2022'!MX182</f>
        <v>0</v>
      </c>
      <c r="MZ182" s="104">
        <f>+'PPFF 2022'!MZ182</f>
        <v>0</v>
      </c>
      <c r="NA182" s="104">
        <f>+'PPFF 2022'!NB182</f>
        <v>0</v>
      </c>
      <c r="NB182" s="104">
        <f>+'PPFF 2022'!ND182</f>
        <v>0</v>
      </c>
      <c r="NC182" s="104">
        <f>+'PPFF 2022'!NF182</f>
        <v>0</v>
      </c>
      <c r="ND182" s="104">
        <f>+'PPFF 2022'!NH182</f>
        <v>0</v>
      </c>
      <c r="NE182" s="104">
        <f>+'PPFF 2022'!NJ182</f>
        <v>0</v>
      </c>
    </row>
    <row r="183" spans="1:369" s="88" customFormat="1" ht="10.5" x14ac:dyDescent="0.25">
      <c r="A183" s="89" t="s">
        <v>36</v>
      </c>
      <c r="B183" s="90" t="s">
        <v>191</v>
      </c>
      <c r="C183" s="90">
        <v>406</v>
      </c>
      <c r="D183" s="90" t="s">
        <v>344</v>
      </c>
      <c r="E183" s="91" t="s">
        <v>36</v>
      </c>
      <c r="F183" s="92" t="s">
        <v>191</v>
      </c>
      <c r="G183" s="92" t="s">
        <v>352</v>
      </c>
      <c r="H183" s="155">
        <v>179</v>
      </c>
      <c r="I183" s="92" t="s">
        <v>421</v>
      </c>
      <c r="J183" s="171">
        <f>+'PPFF 2022'!J183+'PPFF 2022'!K183</f>
        <v>0</v>
      </c>
      <c r="K183" s="171">
        <f>+'PPFF 2022'!L183+'PPFF 2022'!M183</f>
        <v>0</v>
      </c>
      <c r="L183" s="171">
        <f>+'PPFF 2022'!N183+'PPFF 2022'!O183</f>
        <v>0</v>
      </c>
      <c r="M183" s="171">
        <f>+'PPFF 2022'!P183+'PPFF 2022'!Q183</f>
        <v>0</v>
      </c>
      <c r="N183" s="171">
        <f>+'PPFF 2022'!R183+'PPFF 2022'!S183</f>
        <v>0</v>
      </c>
      <c r="O183" s="171">
        <f>+'PPFF 2022'!T183+'PPFF 2022'!U183</f>
        <v>0</v>
      </c>
      <c r="P183" s="171">
        <f>+'PPFF 2022'!V183+'PPFF 2022'!W183</f>
        <v>0</v>
      </c>
      <c r="Q183" s="171">
        <f>+'PPFF 2022'!X183+'PPFF 2022'!Y183</f>
        <v>0</v>
      </c>
      <c r="R183" s="171">
        <f>+'PPFF 2022'!Z183+'PPFF 2022'!AA183</f>
        <v>0</v>
      </c>
      <c r="S183" s="171">
        <f>+'PPFF 2022'!AB183+'PPFF 2022'!AC183</f>
        <v>0</v>
      </c>
      <c r="T183" s="171">
        <f>+'PPFF 2022'!AD183+'PPFF 2022'!AE183</f>
        <v>0</v>
      </c>
      <c r="U183" s="171">
        <f>+'PPFF 2022'!AF183+'PPFF 2022'!AG183</f>
        <v>0</v>
      </c>
      <c r="V183" s="93">
        <f>+'PPFF 2022'!AM183</f>
        <v>0</v>
      </c>
      <c r="W183" s="95">
        <f>+'PPFF 2022'!AN183</f>
        <v>0</v>
      </c>
      <c r="X183" s="98">
        <f>+('PPFF 2022'!AM183+'PPFF 2022'!AN183)/13</f>
        <v>0</v>
      </c>
      <c r="Y183" s="93">
        <f>+'PPFF 2022'!AO183</f>
        <v>0</v>
      </c>
      <c r="Z183" s="95">
        <f>+'PPFF 2022'!AP183</f>
        <v>0</v>
      </c>
      <c r="AA183" s="98">
        <f>+('PPFF 2022'!AO183+'PPFF 2022'!AP183)/13</f>
        <v>0</v>
      </c>
      <c r="AB183" s="93">
        <f>+'PPFF 2022'!AQ183</f>
        <v>0</v>
      </c>
      <c r="AC183" s="95">
        <f>+'PPFF 2022'!AR183</f>
        <v>0</v>
      </c>
      <c r="AD183" s="98">
        <f t="shared" si="286"/>
        <v>0</v>
      </c>
      <c r="AE183" s="93">
        <f>+'PPFF 2022'!AS183</f>
        <v>0</v>
      </c>
      <c r="AF183" s="95">
        <f>+'PPFF 2022'!AT183</f>
        <v>0</v>
      </c>
      <c r="AG183" s="98">
        <f t="shared" si="287"/>
        <v>0</v>
      </c>
      <c r="AH183" s="93">
        <f>+'PPFF 2022'!AU183</f>
        <v>0</v>
      </c>
      <c r="AI183" s="95">
        <f>+'PPFF 2022'!AV183</f>
        <v>0</v>
      </c>
      <c r="AJ183" s="98">
        <f t="shared" si="288"/>
        <v>0</v>
      </c>
      <c r="AK183" s="93">
        <f>+'PPFF 2022'!AW183</f>
        <v>0</v>
      </c>
      <c r="AL183" s="95">
        <f>+'PPFF 2022'!AX183</f>
        <v>0</v>
      </c>
      <c r="AM183" s="98">
        <f t="shared" si="289"/>
        <v>0</v>
      </c>
      <c r="AN183" s="93">
        <f>+'PPFF 2022'!AY183</f>
        <v>0</v>
      </c>
      <c r="AO183" s="95">
        <f>+'PPFF 2022'!AZ183</f>
        <v>0</v>
      </c>
      <c r="AP183" s="98">
        <f t="shared" si="290"/>
        <v>0</v>
      </c>
      <c r="AQ183" s="93">
        <f>+'PPFF 2022'!BA183</f>
        <v>0</v>
      </c>
      <c r="AR183" s="95">
        <f>+'PPFF 2022'!BB183</f>
        <v>0</v>
      </c>
      <c r="AS183" s="98">
        <f t="shared" si="291"/>
        <v>0</v>
      </c>
      <c r="AT183" s="93">
        <f>+'PPFF 2022'!BC183</f>
        <v>0</v>
      </c>
      <c r="AU183" s="95">
        <f>+'PPFF 2022'!BD183</f>
        <v>0</v>
      </c>
      <c r="AV183" s="98">
        <f t="shared" si="292"/>
        <v>0</v>
      </c>
      <c r="AW183" s="93">
        <f>+'PPFF 2022'!BE183</f>
        <v>0</v>
      </c>
      <c r="AX183" s="95">
        <f>+'PPFF 2022'!BF183</f>
        <v>0</v>
      </c>
      <c r="AY183" s="98">
        <f t="shared" si="293"/>
        <v>0</v>
      </c>
      <c r="AZ183" s="93">
        <f>+'PPFF 2022'!BG183</f>
        <v>0</v>
      </c>
      <c r="BA183" s="95">
        <f>+'PPFF 2022'!BH183</f>
        <v>0</v>
      </c>
      <c r="BB183" s="98">
        <f t="shared" si="294"/>
        <v>0</v>
      </c>
      <c r="BC183" s="93">
        <f>+'PPFF 2022'!BI183</f>
        <v>0</v>
      </c>
      <c r="BD183" s="95">
        <f>+'PPFF 2022'!BJ183</f>
        <v>0</v>
      </c>
      <c r="BE183" s="97">
        <f t="shared" si="295"/>
        <v>0</v>
      </c>
      <c r="BF183" s="107">
        <f>+'PPFF 2022'!BP183</f>
        <v>0</v>
      </c>
      <c r="BG183" s="97">
        <f>+'PPFF 2022'!BQ183</f>
        <v>0</v>
      </c>
      <c r="BH183" s="182">
        <f t="shared" si="296"/>
        <v>0</v>
      </c>
      <c r="BI183" s="107">
        <f>+'PPFF 2022'!BR183</f>
        <v>0</v>
      </c>
      <c r="BJ183" s="97">
        <f>+'PPFF 2022'!BS183</f>
        <v>0</v>
      </c>
      <c r="BK183" s="182">
        <f t="shared" si="297"/>
        <v>0</v>
      </c>
      <c r="BL183" s="107">
        <f>+'PPFF 2022'!BT183</f>
        <v>0</v>
      </c>
      <c r="BM183" s="97">
        <f>+'PPFF 2022'!BU183</f>
        <v>0</v>
      </c>
      <c r="BN183" s="182">
        <f t="shared" si="298"/>
        <v>0</v>
      </c>
      <c r="BO183" s="107">
        <f>+'PPFF 2022'!BV183</f>
        <v>0</v>
      </c>
      <c r="BP183" s="97">
        <f>+'PPFF 2022'!BW183</f>
        <v>0</v>
      </c>
      <c r="BQ183" s="182">
        <f t="shared" si="299"/>
        <v>0</v>
      </c>
      <c r="BR183" s="107">
        <f>+'PPFF 2022'!BX183</f>
        <v>0</v>
      </c>
      <c r="BS183" s="97">
        <f>+'PPFF 2022'!BY183</f>
        <v>0</v>
      </c>
      <c r="BT183" s="182">
        <f t="shared" si="300"/>
        <v>0</v>
      </c>
      <c r="BU183" s="107">
        <f>+'PPFF 2022'!BZ183</f>
        <v>0</v>
      </c>
      <c r="BV183" s="97">
        <f>+'PPFF 2022'!CA183</f>
        <v>0</v>
      </c>
      <c r="BW183" s="182">
        <f t="shared" si="301"/>
        <v>0</v>
      </c>
      <c r="BX183" s="107">
        <f>+'PPFF 2022'!CB183</f>
        <v>0</v>
      </c>
      <c r="BY183" s="97">
        <f>+'PPFF 2022'!CC183</f>
        <v>0</v>
      </c>
      <c r="BZ183" s="182">
        <f t="shared" si="302"/>
        <v>0</v>
      </c>
      <c r="CA183" s="107">
        <f>+'PPFF 2022'!CD183</f>
        <v>0</v>
      </c>
      <c r="CB183" s="97">
        <f>+'PPFF 2022'!CE183</f>
        <v>0</v>
      </c>
      <c r="CC183" s="182">
        <f t="shared" si="303"/>
        <v>0</v>
      </c>
      <c r="CD183" s="107">
        <f>+'PPFF 2022'!CF183</f>
        <v>0</v>
      </c>
      <c r="CE183" s="97">
        <f>+'PPFF 2022'!CG183</f>
        <v>0</v>
      </c>
      <c r="CF183" s="182">
        <f t="shared" si="304"/>
        <v>0</v>
      </c>
      <c r="CG183" s="107">
        <f>+'PPFF 2022'!CH183</f>
        <v>0</v>
      </c>
      <c r="CH183" s="97">
        <f>+'PPFF 2022'!CI183</f>
        <v>0</v>
      </c>
      <c r="CI183" s="182">
        <f t="shared" si="305"/>
        <v>0</v>
      </c>
      <c r="CJ183" s="107">
        <f>+'PPFF 2022'!CJ183</f>
        <v>0</v>
      </c>
      <c r="CK183" s="97">
        <f>+'PPFF 2022'!CK183</f>
        <v>0</v>
      </c>
      <c r="CL183" s="182">
        <f t="shared" si="306"/>
        <v>0</v>
      </c>
      <c r="CM183" s="107">
        <f>+'PPFF 2022'!CL183</f>
        <v>0</v>
      </c>
      <c r="CN183" s="97">
        <f>+'PPFF 2022'!CM183</f>
        <v>0</v>
      </c>
      <c r="CO183" s="187">
        <f t="shared" si="307"/>
        <v>0</v>
      </c>
      <c r="CP183" s="109">
        <f>+'PPFF 2022'!CS183</f>
        <v>0</v>
      </c>
      <c r="CQ183" s="111">
        <f>+'PPFF 2022'!CT183</f>
        <v>0</v>
      </c>
      <c r="CR183" s="98">
        <f t="shared" si="308"/>
        <v>0</v>
      </c>
      <c r="CS183" s="109">
        <f>+'PPFF 2022'!CU183</f>
        <v>0</v>
      </c>
      <c r="CT183" s="111">
        <f>+'PPFF 2022'!CV183</f>
        <v>0</v>
      </c>
      <c r="CU183" s="98">
        <f t="shared" si="309"/>
        <v>0</v>
      </c>
      <c r="CV183" s="109">
        <f>+'PPFF 2022'!CW183</f>
        <v>0</v>
      </c>
      <c r="CW183" s="111">
        <f>+'PPFF 2022'!CX183</f>
        <v>0</v>
      </c>
      <c r="CX183" s="98">
        <f t="shared" si="310"/>
        <v>0</v>
      </c>
      <c r="CY183" s="109">
        <f>+'PPFF 2022'!CY183</f>
        <v>0</v>
      </c>
      <c r="CZ183" s="111">
        <f>+'PPFF 2022'!CZ183</f>
        <v>0</v>
      </c>
      <c r="DA183" s="98">
        <f t="shared" si="311"/>
        <v>0</v>
      </c>
      <c r="DB183" s="109">
        <f>+'PPFF 2022'!DA183</f>
        <v>0</v>
      </c>
      <c r="DC183" s="111">
        <f>+'PPFF 2022'!DB183</f>
        <v>0</v>
      </c>
      <c r="DD183" s="98">
        <f t="shared" si="312"/>
        <v>0</v>
      </c>
      <c r="DE183" s="109">
        <f>+'PPFF 2022'!DC183</f>
        <v>0</v>
      </c>
      <c r="DF183" s="111">
        <f>+'PPFF 2022'!DD183</f>
        <v>0</v>
      </c>
      <c r="DG183" s="98">
        <f t="shared" si="313"/>
        <v>0</v>
      </c>
      <c r="DH183" s="109">
        <f>+'PPFF 2022'!DE183</f>
        <v>0</v>
      </c>
      <c r="DI183" s="111">
        <f>+'PPFF 2022'!DF183</f>
        <v>0</v>
      </c>
      <c r="DJ183" s="98">
        <f t="shared" si="314"/>
        <v>0</v>
      </c>
      <c r="DK183" s="109">
        <f>+'PPFF 2022'!DG183</f>
        <v>0</v>
      </c>
      <c r="DL183" s="111">
        <f>+'PPFF 2022'!DH183</f>
        <v>0</v>
      </c>
      <c r="DM183" s="98">
        <f t="shared" si="315"/>
        <v>0</v>
      </c>
      <c r="DN183" s="109">
        <f>+'PPFF 2022'!DI183</f>
        <v>0</v>
      </c>
      <c r="DO183" s="111">
        <f>+'PPFF 2022'!DJ183</f>
        <v>0</v>
      </c>
      <c r="DP183" s="98">
        <f t="shared" si="316"/>
        <v>0</v>
      </c>
      <c r="DQ183" s="109">
        <f>+'PPFF 2022'!DK183</f>
        <v>0</v>
      </c>
      <c r="DR183" s="111">
        <f>+'PPFF 2022'!DL183</f>
        <v>0</v>
      </c>
      <c r="DS183" s="98">
        <f t="shared" si="317"/>
        <v>0</v>
      </c>
      <c r="DT183" s="109">
        <f>+'PPFF 2022'!DM183</f>
        <v>0</v>
      </c>
      <c r="DU183" s="111">
        <f>+'PPFF 2022'!DN183</f>
        <v>0</v>
      </c>
      <c r="DV183" s="98">
        <f t="shared" si="318"/>
        <v>0</v>
      </c>
      <c r="DW183" s="109">
        <f>+'PPFF 2022'!DO183</f>
        <v>0</v>
      </c>
      <c r="DX183" s="111">
        <f>+'PPFF 2022'!DP183</f>
        <v>0</v>
      </c>
      <c r="DY183" s="107">
        <f t="shared" si="319"/>
        <v>0</v>
      </c>
      <c r="DZ183" s="109">
        <f>+'PPFF 2022'!DV183</f>
        <v>0</v>
      </c>
      <c r="EA183" s="111">
        <f>+'PPFF 2022'!DW183</f>
        <v>0</v>
      </c>
      <c r="EB183" s="98">
        <f t="shared" si="320"/>
        <v>0</v>
      </c>
      <c r="EC183" s="111">
        <f>+'PPFF 2022'!DX183</f>
        <v>0</v>
      </c>
      <c r="ED183" s="111">
        <f>+'PPFF 2022'!DY183</f>
        <v>0</v>
      </c>
      <c r="EE183" s="98">
        <f t="shared" si="321"/>
        <v>0</v>
      </c>
      <c r="EF183" s="111">
        <f>+'PPFF 2022'!DZ183</f>
        <v>0</v>
      </c>
      <c r="EG183" s="111">
        <f>+'PPFF 2022'!EA183</f>
        <v>0</v>
      </c>
      <c r="EH183" s="98">
        <f t="shared" si="322"/>
        <v>0</v>
      </c>
      <c r="EI183" s="111">
        <f>+'PPFF 2022'!EB183</f>
        <v>0</v>
      </c>
      <c r="EJ183" s="111">
        <f>+'PPFF 2022'!EC183</f>
        <v>0</v>
      </c>
      <c r="EK183" s="98">
        <f t="shared" si="323"/>
        <v>0</v>
      </c>
      <c r="EL183" s="111">
        <f>+'PPFF 2022'!ED183</f>
        <v>0</v>
      </c>
      <c r="EM183" s="111">
        <f>+'PPFF 2022'!EE183</f>
        <v>0</v>
      </c>
      <c r="EN183" s="98">
        <f t="shared" si="324"/>
        <v>0</v>
      </c>
      <c r="EO183" s="111">
        <f>+'PPFF 2022'!EF183</f>
        <v>0</v>
      </c>
      <c r="EP183" s="111">
        <f>+'PPFF 2022'!EG183</f>
        <v>0</v>
      </c>
      <c r="EQ183" s="98">
        <f t="shared" si="325"/>
        <v>0</v>
      </c>
      <c r="ER183" s="111">
        <f>+'PPFF 2022'!EH183</f>
        <v>0</v>
      </c>
      <c r="ES183" s="111">
        <f>+'PPFF 2022'!EI183</f>
        <v>0</v>
      </c>
      <c r="ET183" s="98">
        <f t="shared" si="326"/>
        <v>0</v>
      </c>
      <c r="EU183" s="111">
        <f>+'PPFF 2022'!EJ183</f>
        <v>0</v>
      </c>
      <c r="EV183" s="111">
        <f>+'PPFF 2022'!EK183</f>
        <v>0</v>
      </c>
      <c r="EW183" s="98">
        <f t="shared" si="327"/>
        <v>0</v>
      </c>
      <c r="EX183" s="111">
        <f>+'PPFF 2022'!EL183</f>
        <v>0</v>
      </c>
      <c r="EY183" s="111">
        <f>+'PPFF 2022'!EM183</f>
        <v>0</v>
      </c>
      <c r="EZ183" s="98">
        <f t="shared" si="328"/>
        <v>0</v>
      </c>
      <c r="FA183" s="111">
        <f>+'PPFF 2022'!EN183</f>
        <v>0</v>
      </c>
      <c r="FB183" s="111">
        <f>+'PPFF 2022'!EO183</f>
        <v>0</v>
      </c>
      <c r="FC183" s="98">
        <f t="shared" si="329"/>
        <v>0</v>
      </c>
      <c r="FD183" s="111">
        <f>+'PPFF 2022'!EP183</f>
        <v>0</v>
      </c>
      <c r="FE183" s="111">
        <f>+'PPFF 2022'!EQ183</f>
        <v>0</v>
      </c>
      <c r="FF183" s="98">
        <f t="shared" si="330"/>
        <v>0</v>
      </c>
      <c r="FG183" s="111">
        <f>+'PPFF 2022'!ER183</f>
        <v>0</v>
      </c>
      <c r="FH183" s="111">
        <f>+'PPFF 2022'!ES183</f>
        <v>0</v>
      </c>
      <c r="FI183" s="97">
        <f t="shared" si="331"/>
        <v>0</v>
      </c>
      <c r="FJ183" s="108">
        <f>+'PPFF 2022'!EY183</f>
        <v>0</v>
      </c>
      <c r="FK183" s="103">
        <f>+'PPFF 2022'!EZ183</f>
        <v>0</v>
      </c>
      <c r="FL183" s="193">
        <f t="shared" si="332"/>
        <v>0</v>
      </c>
      <c r="FM183" s="203">
        <f>+'PPFF 2022'!FA183</f>
        <v>0</v>
      </c>
      <c r="FN183" s="204">
        <f>+'PPFF 2022'!FB183</f>
        <v>0</v>
      </c>
      <c r="FO183" s="202">
        <f t="shared" si="333"/>
        <v>0</v>
      </c>
      <c r="FP183" s="203">
        <f>+'PPFF 2022'!FC183</f>
        <v>0</v>
      </c>
      <c r="FQ183" s="204">
        <f>+'PPFF 2022'!FD183</f>
        <v>0</v>
      </c>
      <c r="FR183" s="202">
        <f t="shared" si="334"/>
        <v>0</v>
      </c>
      <c r="FS183" s="203">
        <f>+'PPFF 2022'!FE183</f>
        <v>0</v>
      </c>
      <c r="FT183" s="204">
        <f>+'PPFF 2022'!FF183</f>
        <v>0</v>
      </c>
      <c r="FU183" s="202">
        <f t="shared" si="335"/>
        <v>0</v>
      </c>
      <c r="FV183" s="203">
        <f>+'PPFF 2022'!FG183</f>
        <v>0</v>
      </c>
      <c r="FW183" s="204">
        <f>+'PPFF 2022'!FH183</f>
        <v>0</v>
      </c>
      <c r="FX183" s="202">
        <f t="shared" si="336"/>
        <v>0</v>
      </c>
      <c r="FY183" s="203">
        <f>+'PPFF 2022'!FI183</f>
        <v>0</v>
      </c>
      <c r="FZ183" s="204">
        <f>+'PPFF 2022'!FJ183</f>
        <v>0</v>
      </c>
      <c r="GA183" s="202">
        <f t="shared" si="337"/>
        <v>0</v>
      </c>
      <c r="GB183" s="203">
        <f>+'PPFF 2022'!FK183</f>
        <v>0</v>
      </c>
      <c r="GC183" s="204">
        <f>+'PPFF 2022'!FL183</f>
        <v>0</v>
      </c>
      <c r="GD183" s="202">
        <f t="shared" si="338"/>
        <v>0</v>
      </c>
      <c r="GE183" s="203">
        <f>+'PPFF 2022'!FM183</f>
        <v>0</v>
      </c>
      <c r="GF183" s="204">
        <f>+'PPFF 2022'!FN183</f>
        <v>0</v>
      </c>
      <c r="GG183" s="202">
        <f t="shared" si="339"/>
        <v>0</v>
      </c>
      <c r="GH183" s="203">
        <f>+'PPFF 2022'!FO183</f>
        <v>0</v>
      </c>
      <c r="GI183" s="204">
        <f>+'PPFF 2022'!FP183</f>
        <v>0</v>
      </c>
      <c r="GJ183" s="202">
        <f t="shared" si="340"/>
        <v>0</v>
      </c>
      <c r="GK183" s="203">
        <f>+'PPFF 2022'!FQ183</f>
        <v>0</v>
      </c>
      <c r="GL183" s="204">
        <f>+'PPFF 2022'!FR183</f>
        <v>0</v>
      </c>
      <c r="GM183" s="202">
        <f t="shared" si="341"/>
        <v>0</v>
      </c>
      <c r="GN183" s="203">
        <f>+'PPFF 2022'!FS183</f>
        <v>0</v>
      </c>
      <c r="GO183" s="204">
        <f>+'PPFF 2022'!FT183</f>
        <v>0</v>
      </c>
      <c r="GP183" s="202">
        <f t="shared" si="342"/>
        <v>0</v>
      </c>
      <c r="GQ183" s="203">
        <f>+'PPFF 2022'!FU183</f>
        <v>0</v>
      </c>
      <c r="GR183" s="204">
        <f>+'PPFF 2022'!FV183</f>
        <v>0</v>
      </c>
      <c r="GS183" s="209">
        <f t="shared" si="343"/>
        <v>0</v>
      </c>
      <c r="GT183" s="203">
        <f>+'PPFF 2022'!GB183</f>
        <v>0</v>
      </c>
      <c r="GU183" s="204">
        <f>+'PPFF 2022'!GC183</f>
        <v>0</v>
      </c>
      <c r="GV183" s="202">
        <f t="shared" si="344"/>
        <v>0</v>
      </c>
      <c r="GW183" s="203">
        <f>+'PPFF 2022'!GD183</f>
        <v>0</v>
      </c>
      <c r="GX183" s="204">
        <f>+'PPFF 2022'!GE183</f>
        <v>0</v>
      </c>
      <c r="GY183" s="202">
        <f t="shared" si="345"/>
        <v>0</v>
      </c>
      <c r="GZ183" s="203">
        <f>+'PPFF 2022'!GF183</f>
        <v>0</v>
      </c>
      <c r="HA183" s="204">
        <f>+'PPFF 2022'!GG183</f>
        <v>0</v>
      </c>
      <c r="HB183" s="202">
        <f t="shared" si="346"/>
        <v>0</v>
      </c>
      <c r="HC183" s="203">
        <f>+'PPFF 2022'!GH183</f>
        <v>0</v>
      </c>
      <c r="HD183" s="204">
        <f>+'PPFF 2022'!GI183</f>
        <v>0</v>
      </c>
      <c r="HE183" s="202">
        <f t="shared" si="347"/>
        <v>0</v>
      </c>
      <c r="HF183" s="203">
        <f>+'PPFF 2022'!GJ183</f>
        <v>0</v>
      </c>
      <c r="HG183" s="204">
        <f>+'PPFF 2022'!GK183</f>
        <v>0</v>
      </c>
      <c r="HH183" s="202">
        <f t="shared" si="348"/>
        <v>0</v>
      </c>
      <c r="HI183" s="203">
        <f>+'PPFF 2022'!GL183</f>
        <v>0</v>
      </c>
      <c r="HJ183" s="204">
        <f>+'PPFF 2022'!GM183</f>
        <v>0</v>
      </c>
      <c r="HK183" s="202">
        <f t="shared" si="349"/>
        <v>0</v>
      </c>
      <c r="HL183" s="203">
        <f>+'PPFF 2022'!GN183</f>
        <v>0</v>
      </c>
      <c r="HM183" s="204">
        <f>+'PPFF 2022'!GO183</f>
        <v>0</v>
      </c>
      <c r="HN183" s="202">
        <f t="shared" si="350"/>
        <v>0</v>
      </c>
      <c r="HO183" s="203">
        <f>+'PPFF 2022'!GP183</f>
        <v>0</v>
      </c>
      <c r="HP183" s="204">
        <f>+'PPFF 2022'!GQ183</f>
        <v>0</v>
      </c>
      <c r="HQ183" s="202">
        <f t="shared" si="351"/>
        <v>0</v>
      </c>
      <c r="HR183" s="203">
        <f>+'PPFF 2022'!GR183</f>
        <v>0</v>
      </c>
      <c r="HS183" s="204">
        <f>+'PPFF 2022'!GS183</f>
        <v>0</v>
      </c>
      <c r="HT183" s="202">
        <f t="shared" si="352"/>
        <v>0</v>
      </c>
      <c r="HU183" s="203">
        <f>+'PPFF 2022'!GT183</f>
        <v>0</v>
      </c>
      <c r="HV183" s="204">
        <f>+'PPFF 2022'!GU183</f>
        <v>0</v>
      </c>
      <c r="HW183" s="202">
        <f t="shared" si="353"/>
        <v>0</v>
      </c>
      <c r="HX183" s="203">
        <f>+'PPFF 2022'!GV183</f>
        <v>0</v>
      </c>
      <c r="HY183" s="204">
        <f>+'PPFF 2022'!GW183</f>
        <v>0</v>
      </c>
      <c r="HZ183" s="202">
        <f t="shared" si="354"/>
        <v>0</v>
      </c>
      <c r="IA183" s="203">
        <f>+'PPFF 2022'!GX183</f>
        <v>0</v>
      </c>
      <c r="IB183" s="204">
        <f>+'PPFF 2022'!GY183</f>
        <v>0</v>
      </c>
      <c r="IC183" s="209">
        <f t="shared" si="355"/>
        <v>0</v>
      </c>
      <c r="ID183" s="203">
        <f>+'PPFF 2022'!HE183</f>
        <v>0</v>
      </c>
      <c r="IE183" s="204">
        <f>+'PPFF 2022'!HF183</f>
        <v>0</v>
      </c>
      <c r="IF183" s="215">
        <f t="shared" si="356"/>
        <v>0</v>
      </c>
      <c r="IG183" s="203">
        <f>+'PPFF 2022'!HG183</f>
        <v>0</v>
      </c>
      <c r="IH183" s="204">
        <f>+'PPFF 2022'!HH183</f>
        <v>0</v>
      </c>
      <c r="II183" s="215">
        <f t="shared" si="357"/>
        <v>0</v>
      </c>
      <c r="IJ183" s="203">
        <f>+'PPFF 2022'!HI183</f>
        <v>0</v>
      </c>
      <c r="IK183" s="204">
        <f>+'PPFF 2022'!HJ183</f>
        <v>0</v>
      </c>
      <c r="IL183" s="215">
        <f t="shared" si="358"/>
        <v>0</v>
      </c>
      <c r="IM183" s="203">
        <f>+'PPFF 2022'!HK183</f>
        <v>0</v>
      </c>
      <c r="IN183" s="204">
        <f>+'PPFF 2022'!HL183</f>
        <v>0</v>
      </c>
      <c r="IO183" s="215">
        <f t="shared" si="359"/>
        <v>0</v>
      </c>
      <c r="IP183" s="203">
        <f>+'PPFF 2022'!HM183</f>
        <v>0</v>
      </c>
      <c r="IQ183" s="204">
        <f>+'PPFF 2022'!HN183</f>
        <v>0</v>
      </c>
      <c r="IR183" s="215">
        <f t="shared" si="360"/>
        <v>0</v>
      </c>
      <c r="IS183" s="203">
        <f>+'PPFF 2022'!HO183</f>
        <v>0</v>
      </c>
      <c r="IT183" s="204">
        <f>+'PPFF 2022'!HP183</f>
        <v>0</v>
      </c>
      <c r="IU183" s="215">
        <f t="shared" si="361"/>
        <v>0</v>
      </c>
      <c r="IV183" s="203">
        <f>+'PPFF 2022'!HQ183</f>
        <v>0</v>
      </c>
      <c r="IW183" s="204">
        <f>+'PPFF 2022'!HR183</f>
        <v>0</v>
      </c>
      <c r="IX183" s="215">
        <f t="shared" si="362"/>
        <v>0</v>
      </c>
      <c r="IY183" s="203">
        <f>+'PPFF 2022'!HS183</f>
        <v>0</v>
      </c>
      <c r="IZ183" s="204">
        <f>+'PPFF 2022'!HT183</f>
        <v>0</v>
      </c>
      <c r="JA183" s="215">
        <f t="shared" si="363"/>
        <v>0</v>
      </c>
      <c r="JB183" s="203">
        <f>+'PPFF 2022'!HU183</f>
        <v>0</v>
      </c>
      <c r="JC183" s="204">
        <f>+'PPFF 2022'!HV183</f>
        <v>0</v>
      </c>
      <c r="JD183" s="215">
        <f t="shared" si="364"/>
        <v>0</v>
      </c>
      <c r="JE183" s="203">
        <f>+'PPFF 2022'!HW183</f>
        <v>0</v>
      </c>
      <c r="JF183" s="204">
        <f>+'PPFF 2022'!HX183</f>
        <v>0</v>
      </c>
      <c r="JG183" s="215">
        <f t="shared" si="365"/>
        <v>0</v>
      </c>
      <c r="JH183" s="203">
        <f>+'PPFF 2022'!HY183</f>
        <v>0</v>
      </c>
      <c r="JI183" s="204">
        <f>+'PPFF 2022'!HZ183</f>
        <v>0</v>
      </c>
      <c r="JJ183" s="215">
        <f t="shared" si="366"/>
        <v>0</v>
      </c>
      <c r="JK183" s="203">
        <f>+'PPFF 2022'!IA183</f>
        <v>0</v>
      </c>
      <c r="JL183" s="204">
        <f>+'PPFF 2022'!IB183</f>
        <v>0</v>
      </c>
      <c r="JM183" s="218">
        <f t="shared" si="367"/>
        <v>0</v>
      </c>
      <c r="JN183" s="224">
        <f>+'PPFF 2022'!IH183</f>
        <v>0</v>
      </c>
      <c r="JO183" s="225">
        <f>+'PPFF 2022'!II183</f>
        <v>0</v>
      </c>
      <c r="JP183" s="212">
        <f t="shared" si="368"/>
        <v>0</v>
      </c>
      <c r="JQ183" s="224">
        <f>+'PPFF 2022'!IJ183</f>
        <v>0</v>
      </c>
      <c r="JR183" s="225">
        <f>+'PPFF 2022'!IK183</f>
        <v>0</v>
      </c>
      <c r="JS183" s="212">
        <f t="shared" si="369"/>
        <v>0</v>
      </c>
      <c r="JT183" s="224">
        <f>+'PPFF 2022'!IL183</f>
        <v>0</v>
      </c>
      <c r="JU183" s="225">
        <f>+'PPFF 2022'!IM183</f>
        <v>0</v>
      </c>
      <c r="JV183" s="212">
        <f t="shared" si="370"/>
        <v>0</v>
      </c>
      <c r="JW183" s="224">
        <f>+'PPFF 2022'!IN183</f>
        <v>0</v>
      </c>
      <c r="JX183" s="225">
        <f>+'PPFF 2022'!IO183</f>
        <v>0</v>
      </c>
      <c r="JY183" s="212">
        <f t="shared" si="371"/>
        <v>0</v>
      </c>
      <c r="JZ183" s="224">
        <f>+'PPFF 2022'!IP183</f>
        <v>0</v>
      </c>
      <c r="KA183" s="225">
        <f>+'PPFF 2022'!IQ183</f>
        <v>0</v>
      </c>
      <c r="KB183" s="212">
        <f t="shared" si="372"/>
        <v>0</v>
      </c>
      <c r="KC183" s="224">
        <f>+'PPFF 2022'!IR183</f>
        <v>0</v>
      </c>
      <c r="KD183" s="225">
        <f>+'PPFF 2022'!IS183</f>
        <v>0</v>
      </c>
      <c r="KE183" s="212">
        <f t="shared" si="373"/>
        <v>0</v>
      </c>
      <c r="KF183" s="224">
        <f>+'PPFF 2022'!IT183</f>
        <v>0</v>
      </c>
      <c r="KG183" s="225">
        <f>+'PPFF 2022'!IU183</f>
        <v>0</v>
      </c>
      <c r="KH183" s="212">
        <f t="shared" si="374"/>
        <v>0</v>
      </c>
      <c r="KI183" s="224">
        <f>+'PPFF 2022'!IV183</f>
        <v>0</v>
      </c>
      <c r="KJ183" s="225">
        <f>+'PPFF 2022'!IW183</f>
        <v>0</v>
      </c>
      <c r="KK183" s="212">
        <f t="shared" si="375"/>
        <v>0</v>
      </c>
      <c r="KL183" s="224">
        <f>+'PPFF 2022'!IX183</f>
        <v>0</v>
      </c>
      <c r="KM183" s="225">
        <f>+'PPFF 2022'!IY183</f>
        <v>0</v>
      </c>
      <c r="KN183" s="212">
        <f t="shared" si="376"/>
        <v>0</v>
      </c>
      <c r="KO183" s="224">
        <f>+'PPFF 2022'!IZ183</f>
        <v>0</v>
      </c>
      <c r="KP183" s="225">
        <f>+'PPFF 2022'!JA183</f>
        <v>0</v>
      </c>
      <c r="KQ183" s="212">
        <f t="shared" si="377"/>
        <v>0</v>
      </c>
      <c r="KR183" s="224">
        <f>+'PPFF 2022'!JB183</f>
        <v>0</v>
      </c>
      <c r="KS183" s="225">
        <f>+'PPFF 2022'!JC183</f>
        <v>0</v>
      </c>
      <c r="KT183" s="212">
        <f t="shared" si="378"/>
        <v>0</v>
      </c>
      <c r="KU183" s="224">
        <f>+'PPFF 2022'!JD183</f>
        <v>0</v>
      </c>
      <c r="KV183" s="225">
        <f>+'PPFF 2022'!JE183</f>
        <v>0</v>
      </c>
      <c r="KW183" s="212">
        <f t="shared" si="379"/>
        <v>0</v>
      </c>
      <c r="KX183" s="224">
        <f>+'PPFF 2022'!JK183</f>
        <v>0</v>
      </c>
      <c r="KY183" s="230">
        <f>+'PPFF 2022'!JL183</f>
        <v>0</v>
      </c>
      <c r="KZ183" s="224">
        <f>+'PPFF 2022'!JM183</f>
        <v>0</v>
      </c>
      <c r="LA183" s="230">
        <f>+'PPFF 2022'!JN183</f>
        <v>0</v>
      </c>
      <c r="LB183" s="224">
        <f>+'PPFF 2022'!JO183</f>
        <v>0</v>
      </c>
      <c r="LC183" s="230">
        <f>+'PPFF 2022'!JP183</f>
        <v>0</v>
      </c>
      <c r="LD183" s="224">
        <f>+'PPFF 2022'!JQ183</f>
        <v>0</v>
      </c>
      <c r="LE183" s="230">
        <f>+'PPFF 2022'!JR183</f>
        <v>0</v>
      </c>
      <c r="LF183" s="224">
        <f>+'PPFF 2022'!JS183</f>
        <v>0</v>
      </c>
      <c r="LG183" s="230">
        <f>+'PPFF 2022'!JT183</f>
        <v>0</v>
      </c>
      <c r="LH183" s="224">
        <f>+'PPFF 2022'!JU183</f>
        <v>0</v>
      </c>
      <c r="LI183" s="230">
        <f>+'PPFF 2022'!JV183</f>
        <v>0</v>
      </c>
      <c r="LJ183" s="224">
        <f>+'PPFF 2022'!JW183</f>
        <v>0</v>
      </c>
      <c r="LK183" s="230">
        <f>+'PPFF 2022'!JX183</f>
        <v>0</v>
      </c>
      <c r="LL183" s="224">
        <f>+'PPFF 2022'!JY183</f>
        <v>0</v>
      </c>
      <c r="LM183" s="230">
        <f>+'PPFF 2022'!JZ183</f>
        <v>0</v>
      </c>
      <c r="LN183" s="224">
        <f>+'PPFF 2022'!KA183</f>
        <v>0</v>
      </c>
      <c r="LO183" s="230">
        <f>+'PPFF 2022'!KB183</f>
        <v>0</v>
      </c>
      <c r="LP183" s="224">
        <f>+'PPFF 2022'!KC183</f>
        <v>0</v>
      </c>
      <c r="LQ183" s="230">
        <f>+'PPFF 2022'!KD183</f>
        <v>0</v>
      </c>
      <c r="LR183" s="224">
        <f>+'PPFF 2022'!KE183</f>
        <v>0</v>
      </c>
      <c r="LS183" s="230">
        <f>+'PPFF 2022'!KF183</f>
        <v>0</v>
      </c>
      <c r="LT183" s="224">
        <f>+'PPFF 2022'!KG183</f>
        <v>0</v>
      </c>
      <c r="LU183" s="230">
        <f>+'PPFF 2022'!KH183</f>
        <v>0</v>
      </c>
      <c r="LV183" s="234">
        <f>+'PPFF 2022'!KN183</f>
        <v>0</v>
      </c>
      <c r="LW183" s="234">
        <f>+'PPFF 2022'!KP183</f>
        <v>0</v>
      </c>
      <c r="LX183" s="234">
        <f>+'PPFF 2022'!KR183</f>
        <v>0</v>
      </c>
      <c r="LY183" s="234">
        <f>+'PPFF 2022'!KT183</f>
        <v>0</v>
      </c>
      <c r="LZ183" s="234">
        <f>+'PPFF 2022'!KV183</f>
        <v>0</v>
      </c>
      <c r="MA183" s="234">
        <f>+'PPFF 2022'!KX183</f>
        <v>0</v>
      </c>
      <c r="MB183" s="234">
        <f>+'PPFF 2022'!KZ183</f>
        <v>0</v>
      </c>
      <c r="MC183" s="234">
        <f>+'PPFF 2022'!LB183</f>
        <v>0</v>
      </c>
      <c r="MD183" s="234">
        <f>+'PPFF 2022'!LD183</f>
        <v>0</v>
      </c>
      <c r="ME183" s="234">
        <f>+'PPFF 2022'!LF183</f>
        <v>0</v>
      </c>
      <c r="MF183" s="234">
        <f>+'PPFF 2022'!LH183</f>
        <v>0</v>
      </c>
      <c r="MG183" s="234">
        <f>+'PPFF 2022'!LJ183</f>
        <v>0</v>
      </c>
      <c r="MH183" s="190">
        <f>+'PPFF 2022'!LN183/6</f>
        <v>0</v>
      </c>
      <c r="MI183" s="190">
        <f>+'PPFF 2022'!LP183/6</f>
        <v>0</v>
      </c>
      <c r="MJ183" s="190">
        <f>+'PPFF 2022'!LR183/6</f>
        <v>0</v>
      </c>
      <c r="MK183" s="190">
        <f>+'PPFF 2022'!LT183/6</f>
        <v>0</v>
      </c>
      <c r="ML183" s="190">
        <f>+'PPFF 2022'!LV183/6</f>
        <v>0</v>
      </c>
      <c r="MM183" s="190">
        <f>+'PPFF 2022'!LX183/6</f>
        <v>0</v>
      </c>
      <c r="MN183" s="239">
        <f>+'PPFF 2022'!LZ183/6</f>
        <v>0</v>
      </c>
      <c r="MO183" s="190">
        <f>+'PPFF 2022'!MB183/6</f>
        <v>0</v>
      </c>
      <c r="MP183" s="190">
        <f>+'PPFF 2022'!MD183/6</f>
        <v>0</v>
      </c>
      <c r="MQ183" s="190">
        <f>+'PPFF 2022'!MF183/6</f>
        <v>0</v>
      </c>
      <c r="MR183" s="190">
        <f>+'PPFF 2022'!MH183/6</f>
        <v>0</v>
      </c>
      <c r="MS183" s="190">
        <f>+'PPFF 2022'!MJ183/6</f>
        <v>0</v>
      </c>
      <c r="MT183" s="104">
        <f>+'PPFF 2022'!MN183</f>
        <v>0</v>
      </c>
      <c r="MU183" s="104">
        <f>+'PPFF 2022'!MP183</f>
        <v>0</v>
      </c>
      <c r="MV183" s="104">
        <f>+'PPFF 2022'!MR183</f>
        <v>0</v>
      </c>
      <c r="MW183" s="104">
        <f>+'PPFF 2022'!MT183</f>
        <v>0</v>
      </c>
      <c r="MX183" s="104">
        <f>+'PPFF 2022'!MV183</f>
        <v>0</v>
      </c>
      <c r="MY183" s="104">
        <f>+'PPFF 2022'!MX183</f>
        <v>0</v>
      </c>
      <c r="MZ183" s="104">
        <f>+'PPFF 2022'!MZ183</f>
        <v>0</v>
      </c>
      <c r="NA183" s="104">
        <f>+'PPFF 2022'!NB183</f>
        <v>0</v>
      </c>
      <c r="NB183" s="104">
        <f>+'PPFF 2022'!ND183</f>
        <v>0</v>
      </c>
      <c r="NC183" s="104">
        <f>+'PPFF 2022'!NF183</f>
        <v>0</v>
      </c>
      <c r="ND183" s="104">
        <f>+'PPFF 2022'!NH183</f>
        <v>0</v>
      </c>
      <c r="NE183" s="104">
        <f>+'PPFF 2022'!NJ183</f>
        <v>0</v>
      </c>
    </row>
    <row r="184" spans="1:369" s="88" customFormat="1" ht="10.5" x14ac:dyDescent="0.25">
      <c r="A184" s="89" t="s">
        <v>36</v>
      </c>
      <c r="B184" s="90" t="s">
        <v>191</v>
      </c>
      <c r="C184" s="90">
        <v>406</v>
      </c>
      <c r="D184" s="90" t="s">
        <v>344</v>
      </c>
      <c r="E184" s="91" t="s">
        <v>36</v>
      </c>
      <c r="F184" s="92" t="s">
        <v>191</v>
      </c>
      <c r="G184" s="92" t="s">
        <v>352</v>
      </c>
      <c r="H184" s="155">
        <v>180</v>
      </c>
      <c r="I184" s="92" t="s">
        <v>194</v>
      </c>
      <c r="J184" s="171">
        <f>+'PPFF 2022'!J184+'PPFF 2022'!K184</f>
        <v>0</v>
      </c>
      <c r="K184" s="171">
        <f>+'PPFF 2022'!L184+'PPFF 2022'!M184</f>
        <v>0</v>
      </c>
      <c r="L184" s="171">
        <f>+'PPFF 2022'!N184+'PPFF 2022'!O184</f>
        <v>0</v>
      </c>
      <c r="M184" s="171">
        <f>+'PPFF 2022'!P184+'PPFF 2022'!Q184</f>
        <v>0</v>
      </c>
      <c r="N184" s="171">
        <f>+'PPFF 2022'!R184+'PPFF 2022'!S184</f>
        <v>0</v>
      </c>
      <c r="O184" s="171">
        <f>+'PPFF 2022'!T184+'PPFF 2022'!U184</f>
        <v>0</v>
      </c>
      <c r="P184" s="171">
        <f>+'PPFF 2022'!V184+'PPFF 2022'!W184</f>
        <v>0</v>
      </c>
      <c r="Q184" s="171">
        <f>+'PPFF 2022'!X184+'PPFF 2022'!Y184</f>
        <v>0</v>
      </c>
      <c r="R184" s="171">
        <f>+'PPFF 2022'!Z184+'PPFF 2022'!AA184</f>
        <v>0</v>
      </c>
      <c r="S184" s="171">
        <f>+'PPFF 2022'!AB184+'PPFF 2022'!AC184</f>
        <v>0</v>
      </c>
      <c r="T184" s="171">
        <f>+'PPFF 2022'!AD184+'PPFF 2022'!AE184</f>
        <v>0</v>
      </c>
      <c r="U184" s="171">
        <f>+'PPFF 2022'!AF184+'PPFF 2022'!AG184</f>
        <v>0</v>
      </c>
      <c r="V184" s="93">
        <f>+'PPFF 2022'!AM184</f>
        <v>0</v>
      </c>
      <c r="W184" s="95">
        <f>+'PPFF 2022'!AN184</f>
        <v>0</v>
      </c>
      <c r="X184" s="98">
        <f>+('PPFF 2022'!AM184+'PPFF 2022'!AN184)/13</f>
        <v>0</v>
      </c>
      <c r="Y184" s="93">
        <f>+'PPFF 2022'!AO184</f>
        <v>0</v>
      </c>
      <c r="Z184" s="95">
        <f>+'PPFF 2022'!AP184</f>
        <v>0</v>
      </c>
      <c r="AA184" s="98">
        <f>+('PPFF 2022'!AO184+'PPFF 2022'!AP184)/13</f>
        <v>0</v>
      </c>
      <c r="AB184" s="93">
        <f>+'PPFF 2022'!AQ184</f>
        <v>0</v>
      </c>
      <c r="AC184" s="95">
        <f>+'PPFF 2022'!AR184</f>
        <v>0</v>
      </c>
      <c r="AD184" s="98">
        <f t="shared" si="286"/>
        <v>0</v>
      </c>
      <c r="AE184" s="93">
        <f>+'PPFF 2022'!AS184</f>
        <v>0</v>
      </c>
      <c r="AF184" s="95">
        <f>+'PPFF 2022'!AT184</f>
        <v>0</v>
      </c>
      <c r="AG184" s="98">
        <f t="shared" si="287"/>
        <v>0</v>
      </c>
      <c r="AH184" s="93">
        <f>+'PPFF 2022'!AU184</f>
        <v>0</v>
      </c>
      <c r="AI184" s="95">
        <f>+'PPFF 2022'!AV184</f>
        <v>0</v>
      </c>
      <c r="AJ184" s="98">
        <f t="shared" si="288"/>
        <v>0</v>
      </c>
      <c r="AK184" s="93">
        <f>+'PPFF 2022'!AW184</f>
        <v>0</v>
      </c>
      <c r="AL184" s="95">
        <f>+'PPFF 2022'!AX184</f>
        <v>0</v>
      </c>
      <c r="AM184" s="98">
        <f t="shared" si="289"/>
        <v>0</v>
      </c>
      <c r="AN184" s="93">
        <f>+'PPFF 2022'!AY184</f>
        <v>0</v>
      </c>
      <c r="AO184" s="95">
        <f>+'PPFF 2022'!AZ184</f>
        <v>0</v>
      </c>
      <c r="AP184" s="98">
        <f t="shared" si="290"/>
        <v>0</v>
      </c>
      <c r="AQ184" s="93">
        <f>+'PPFF 2022'!BA184</f>
        <v>0</v>
      </c>
      <c r="AR184" s="95">
        <f>+'PPFF 2022'!BB184</f>
        <v>0</v>
      </c>
      <c r="AS184" s="98">
        <f t="shared" si="291"/>
        <v>0</v>
      </c>
      <c r="AT184" s="93">
        <f>+'PPFF 2022'!BC184</f>
        <v>0</v>
      </c>
      <c r="AU184" s="95">
        <f>+'PPFF 2022'!BD184</f>
        <v>0</v>
      </c>
      <c r="AV184" s="98">
        <f t="shared" si="292"/>
        <v>0</v>
      </c>
      <c r="AW184" s="93">
        <f>+'PPFF 2022'!BE184</f>
        <v>0</v>
      </c>
      <c r="AX184" s="95">
        <f>+'PPFF 2022'!BF184</f>
        <v>0</v>
      </c>
      <c r="AY184" s="98">
        <f t="shared" si="293"/>
        <v>0</v>
      </c>
      <c r="AZ184" s="93">
        <f>+'PPFF 2022'!BG184</f>
        <v>0</v>
      </c>
      <c r="BA184" s="95">
        <f>+'PPFF 2022'!BH184</f>
        <v>0</v>
      </c>
      <c r="BB184" s="98">
        <f t="shared" si="294"/>
        <v>0</v>
      </c>
      <c r="BC184" s="93">
        <f>+'PPFF 2022'!BI184</f>
        <v>0</v>
      </c>
      <c r="BD184" s="95">
        <f>+'PPFF 2022'!BJ184</f>
        <v>0</v>
      </c>
      <c r="BE184" s="97">
        <f t="shared" si="295"/>
        <v>0</v>
      </c>
      <c r="BF184" s="107">
        <f>+'PPFF 2022'!BP184</f>
        <v>0</v>
      </c>
      <c r="BG184" s="97">
        <f>+'PPFF 2022'!BQ184</f>
        <v>0</v>
      </c>
      <c r="BH184" s="182">
        <f t="shared" si="296"/>
        <v>0</v>
      </c>
      <c r="BI184" s="107">
        <f>+'PPFF 2022'!BR184</f>
        <v>0</v>
      </c>
      <c r="BJ184" s="97">
        <f>+'PPFF 2022'!BS184</f>
        <v>0</v>
      </c>
      <c r="BK184" s="182">
        <f t="shared" si="297"/>
        <v>0</v>
      </c>
      <c r="BL184" s="107">
        <f>+'PPFF 2022'!BT184</f>
        <v>0</v>
      </c>
      <c r="BM184" s="97">
        <f>+'PPFF 2022'!BU184</f>
        <v>0</v>
      </c>
      <c r="BN184" s="182">
        <f t="shared" si="298"/>
        <v>0</v>
      </c>
      <c r="BO184" s="107">
        <f>+'PPFF 2022'!BV184</f>
        <v>0</v>
      </c>
      <c r="BP184" s="97">
        <f>+'PPFF 2022'!BW184</f>
        <v>0</v>
      </c>
      <c r="BQ184" s="182">
        <f t="shared" si="299"/>
        <v>0</v>
      </c>
      <c r="BR184" s="107">
        <f>+'PPFF 2022'!BX184</f>
        <v>0</v>
      </c>
      <c r="BS184" s="97">
        <f>+'PPFF 2022'!BY184</f>
        <v>0</v>
      </c>
      <c r="BT184" s="182">
        <f t="shared" si="300"/>
        <v>0</v>
      </c>
      <c r="BU184" s="107">
        <f>+'PPFF 2022'!BZ184</f>
        <v>0</v>
      </c>
      <c r="BV184" s="97">
        <f>+'PPFF 2022'!CA184</f>
        <v>0</v>
      </c>
      <c r="BW184" s="182">
        <f t="shared" si="301"/>
        <v>0</v>
      </c>
      <c r="BX184" s="107">
        <f>+'PPFF 2022'!CB184</f>
        <v>0</v>
      </c>
      <c r="BY184" s="97">
        <f>+'PPFF 2022'!CC184</f>
        <v>0</v>
      </c>
      <c r="BZ184" s="182">
        <f t="shared" si="302"/>
        <v>0</v>
      </c>
      <c r="CA184" s="107">
        <f>+'PPFF 2022'!CD184</f>
        <v>0</v>
      </c>
      <c r="CB184" s="97">
        <f>+'PPFF 2022'!CE184</f>
        <v>0</v>
      </c>
      <c r="CC184" s="182">
        <f t="shared" si="303"/>
        <v>0</v>
      </c>
      <c r="CD184" s="107">
        <f>+'PPFF 2022'!CF184</f>
        <v>0</v>
      </c>
      <c r="CE184" s="97">
        <f>+'PPFF 2022'!CG184</f>
        <v>0</v>
      </c>
      <c r="CF184" s="182">
        <f t="shared" si="304"/>
        <v>0</v>
      </c>
      <c r="CG184" s="107">
        <f>+'PPFF 2022'!CH184</f>
        <v>0</v>
      </c>
      <c r="CH184" s="97">
        <f>+'PPFF 2022'!CI184</f>
        <v>0</v>
      </c>
      <c r="CI184" s="182">
        <f t="shared" si="305"/>
        <v>0</v>
      </c>
      <c r="CJ184" s="107">
        <f>+'PPFF 2022'!CJ184</f>
        <v>0</v>
      </c>
      <c r="CK184" s="97">
        <f>+'PPFF 2022'!CK184</f>
        <v>0</v>
      </c>
      <c r="CL184" s="182">
        <f t="shared" si="306"/>
        <v>0</v>
      </c>
      <c r="CM184" s="107">
        <f>+'PPFF 2022'!CL184</f>
        <v>0</v>
      </c>
      <c r="CN184" s="97">
        <f>+'PPFF 2022'!CM184</f>
        <v>0</v>
      </c>
      <c r="CO184" s="187">
        <f t="shared" si="307"/>
        <v>0</v>
      </c>
      <c r="CP184" s="109">
        <f>+'PPFF 2022'!CS184</f>
        <v>0</v>
      </c>
      <c r="CQ184" s="111">
        <f>+'PPFF 2022'!CT184</f>
        <v>0</v>
      </c>
      <c r="CR184" s="98">
        <f t="shared" si="308"/>
        <v>0</v>
      </c>
      <c r="CS184" s="109">
        <f>+'PPFF 2022'!CU184</f>
        <v>0</v>
      </c>
      <c r="CT184" s="111">
        <f>+'PPFF 2022'!CV184</f>
        <v>0</v>
      </c>
      <c r="CU184" s="98">
        <f t="shared" si="309"/>
        <v>0</v>
      </c>
      <c r="CV184" s="109">
        <f>+'PPFF 2022'!CW184</f>
        <v>0</v>
      </c>
      <c r="CW184" s="111">
        <f>+'PPFF 2022'!CX184</f>
        <v>0</v>
      </c>
      <c r="CX184" s="98">
        <f t="shared" si="310"/>
        <v>0</v>
      </c>
      <c r="CY184" s="109">
        <f>+'PPFF 2022'!CY184</f>
        <v>0</v>
      </c>
      <c r="CZ184" s="111">
        <f>+'PPFF 2022'!CZ184</f>
        <v>0</v>
      </c>
      <c r="DA184" s="98">
        <f t="shared" si="311"/>
        <v>0</v>
      </c>
      <c r="DB184" s="109">
        <f>+'PPFF 2022'!DA184</f>
        <v>0</v>
      </c>
      <c r="DC184" s="111">
        <f>+'PPFF 2022'!DB184</f>
        <v>0</v>
      </c>
      <c r="DD184" s="98">
        <f t="shared" si="312"/>
        <v>0</v>
      </c>
      <c r="DE184" s="109">
        <f>+'PPFF 2022'!DC184</f>
        <v>0</v>
      </c>
      <c r="DF184" s="111">
        <f>+'PPFF 2022'!DD184</f>
        <v>0</v>
      </c>
      <c r="DG184" s="98">
        <f t="shared" si="313"/>
        <v>0</v>
      </c>
      <c r="DH184" s="109">
        <f>+'PPFF 2022'!DE184</f>
        <v>0</v>
      </c>
      <c r="DI184" s="111">
        <f>+'PPFF 2022'!DF184</f>
        <v>0</v>
      </c>
      <c r="DJ184" s="98">
        <f t="shared" si="314"/>
        <v>0</v>
      </c>
      <c r="DK184" s="109">
        <f>+'PPFF 2022'!DG184</f>
        <v>0</v>
      </c>
      <c r="DL184" s="111">
        <f>+'PPFF 2022'!DH184</f>
        <v>0</v>
      </c>
      <c r="DM184" s="98">
        <f t="shared" si="315"/>
        <v>0</v>
      </c>
      <c r="DN184" s="109">
        <f>+'PPFF 2022'!DI184</f>
        <v>0</v>
      </c>
      <c r="DO184" s="111">
        <f>+'PPFF 2022'!DJ184</f>
        <v>0</v>
      </c>
      <c r="DP184" s="98">
        <f t="shared" si="316"/>
        <v>0</v>
      </c>
      <c r="DQ184" s="109">
        <f>+'PPFF 2022'!DK184</f>
        <v>0</v>
      </c>
      <c r="DR184" s="111">
        <f>+'PPFF 2022'!DL184</f>
        <v>0</v>
      </c>
      <c r="DS184" s="98">
        <f t="shared" si="317"/>
        <v>0</v>
      </c>
      <c r="DT184" s="109">
        <f>+'PPFF 2022'!DM184</f>
        <v>0</v>
      </c>
      <c r="DU184" s="111">
        <f>+'PPFF 2022'!DN184</f>
        <v>0</v>
      </c>
      <c r="DV184" s="98">
        <f t="shared" si="318"/>
        <v>0</v>
      </c>
      <c r="DW184" s="109">
        <f>+'PPFF 2022'!DO184</f>
        <v>0</v>
      </c>
      <c r="DX184" s="111">
        <f>+'PPFF 2022'!DP184</f>
        <v>0</v>
      </c>
      <c r="DY184" s="107">
        <f t="shared" si="319"/>
        <v>0</v>
      </c>
      <c r="DZ184" s="109">
        <f>+'PPFF 2022'!DV184</f>
        <v>0</v>
      </c>
      <c r="EA184" s="111">
        <f>+'PPFF 2022'!DW184</f>
        <v>0</v>
      </c>
      <c r="EB184" s="98">
        <f t="shared" si="320"/>
        <v>0</v>
      </c>
      <c r="EC184" s="111">
        <f>+'PPFF 2022'!DX184</f>
        <v>0</v>
      </c>
      <c r="ED184" s="111">
        <f>+'PPFF 2022'!DY184</f>
        <v>0</v>
      </c>
      <c r="EE184" s="98">
        <f t="shared" si="321"/>
        <v>0</v>
      </c>
      <c r="EF184" s="111">
        <f>+'PPFF 2022'!DZ184</f>
        <v>0</v>
      </c>
      <c r="EG184" s="111">
        <f>+'PPFF 2022'!EA184</f>
        <v>0</v>
      </c>
      <c r="EH184" s="98">
        <f t="shared" si="322"/>
        <v>0</v>
      </c>
      <c r="EI184" s="111">
        <f>+'PPFF 2022'!EB184</f>
        <v>0</v>
      </c>
      <c r="EJ184" s="111">
        <f>+'PPFF 2022'!EC184</f>
        <v>0</v>
      </c>
      <c r="EK184" s="98">
        <f t="shared" si="323"/>
        <v>0</v>
      </c>
      <c r="EL184" s="111">
        <f>+'PPFF 2022'!ED184</f>
        <v>0</v>
      </c>
      <c r="EM184" s="111">
        <f>+'PPFF 2022'!EE184</f>
        <v>0</v>
      </c>
      <c r="EN184" s="98">
        <f t="shared" si="324"/>
        <v>0</v>
      </c>
      <c r="EO184" s="111">
        <f>+'PPFF 2022'!EF184</f>
        <v>0</v>
      </c>
      <c r="EP184" s="111">
        <f>+'PPFF 2022'!EG184</f>
        <v>0</v>
      </c>
      <c r="EQ184" s="98">
        <f t="shared" si="325"/>
        <v>0</v>
      </c>
      <c r="ER184" s="111">
        <f>+'PPFF 2022'!EH184</f>
        <v>0</v>
      </c>
      <c r="ES184" s="111">
        <f>+'PPFF 2022'!EI184</f>
        <v>0</v>
      </c>
      <c r="ET184" s="98">
        <f t="shared" si="326"/>
        <v>0</v>
      </c>
      <c r="EU184" s="111">
        <f>+'PPFF 2022'!EJ184</f>
        <v>0</v>
      </c>
      <c r="EV184" s="111">
        <f>+'PPFF 2022'!EK184</f>
        <v>0</v>
      </c>
      <c r="EW184" s="98">
        <f t="shared" si="327"/>
        <v>0</v>
      </c>
      <c r="EX184" s="111">
        <f>+'PPFF 2022'!EL184</f>
        <v>0</v>
      </c>
      <c r="EY184" s="111">
        <f>+'PPFF 2022'!EM184</f>
        <v>0</v>
      </c>
      <c r="EZ184" s="98">
        <f t="shared" si="328"/>
        <v>0</v>
      </c>
      <c r="FA184" s="111">
        <f>+'PPFF 2022'!EN184</f>
        <v>0</v>
      </c>
      <c r="FB184" s="111">
        <f>+'PPFF 2022'!EO184</f>
        <v>0</v>
      </c>
      <c r="FC184" s="98">
        <f t="shared" si="329"/>
        <v>0</v>
      </c>
      <c r="FD184" s="111">
        <f>+'PPFF 2022'!EP184</f>
        <v>0</v>
      </c>
      <c r="FE184" s="111">
        <f>+'PPFF 2022'!EQ184</f>
        <v>0</v>
      </c>
      <c r="FF184" s="98">
        <f t="shared" si="330"/>
        <v>0</v>
      </c>
      <c r="FG184" s="111">
        <f>+'PPFF 2022'!ER184</f>
        <v>0</v>
      </c>
      <c r="FH184" s="111">
        <f>+'PPFF 2022'!ES184</f>
        <v>0</v>
      </c>
      <c r="FI184" s="97">
        <f t="shared" si="331"/>
        <v>0</v>
      </c>
      <c r="FJ184" s="108">
        <f>+'PPFF 2022'!EY184</f>
        <v>0</v>
      </c>
      <c r="FK184" s="103">
        <f>+'PPFF 2022'!EZ184</f>
        <v>0</v>
      </c>
      <c r="FL184" s="193">
        <f t="shared" si="332"/>
        <v>0</v>
      </c>
      <c r="FM184" s="203">
        <f>+'PPFF 2022'!FA184</f>
        <v>0</v>
      </c>
      <c r="FN184" s="204">
        <f>+'PPFF 2022'!FB184</f>
        <v>0</v>
      </c>
      <c r="FO184" s="202">
        <f t="shared" si="333"/>
        <v>0</v>
      </c>
      <c r="FP184" s="203">
        <f>+'PPFF 2022'!FC184</f>
        <v>0</v>
      </c>
      <c r="FQ184" s="204">
        <f>+'PPFF 2022'!FD184</f>
        <v>0</v>
      </c>
      <c r="FR184" s="202">
        <f t="shared" si="334"/>
        <v>0</v>
      </c>
      <c r="FS184" s="203">
        <f>+'PPFF 2022'!FE184</f>
        <v>0</v>
      </c>
      <c r="FT184" s="204">
        <f>+'PPFF 2022'!FF184</f>
        <v>0</v>
      </c>
      <c r="FU184" s="202">
        <f t="shared" si="335"/>
        <v>0</v>
      </c>
      <c r="FV184" s="203">
        <f>+'PPFF 2022'!FG184</f>
        <v>0</v>
      </c>
      <c r="FW184" s="204">
        <f>+'PPFF 2022'!FH184</f>
        <v>0</v>
      </c>
      <c r="FX184" s="202">
        <f t="shared" si="336"/>
        <v>0</v>
      </c>
      <c r="FY184" s="203">
        <f>+'PPFF 2022'!FI184</f>
        <v>0</v>
      </c>
      <c r="FZ184" s="204">
        <f>+'PPFF 2022'!FJ184</f>
        <v>0</v>
      </c>
      <c r="GA184" s="202">
        <f t="shared" si="337"/>
        <v>0</v>
      </c>
      <c r="GB184" s="203">
        <f>+'PPFF 2022'!FK184</f>
        <v>0</v>
      </c>
      <c r="GC184" s="204">
        <f>+'PPFF 2022'!FL184</f>
        <v>0</v>
      </c>
      <c r="GD184" s="202">
        <f t="shared" si="338"/>
        <v>0</v>
      </c>
      <c r="GE184" s="203">
        <f>+'PPFF 2022'!FM184</f>
        <v>0</v>
      </c>
      <c r="GF184" s="204">
        <f>+'PPFF 2022'!FN184</f>
        <v>0</v>
      </c>
      <c r="GG184" s="202">
        <f t="shared" si="339"/>
        <v>0</v>
      </c>
      <c r="GH184" s="203">
        <f>+'PPFF 2022'!FO184</f>
        <v>0</v>
      </c>
      <c r="GI184" s="204">
        <f>+'PPFF 2022'!FP184</f>
        <v>0</v>
      </c>
      <c r="GJ184" s="202">
        <f t="shared" si="340"/>
        <v>0</v>
      </c>
      <c r="GK184" s="203">
        <f>+'PPFF 2022'!FQ184</f>
        <v>0</v>
      </c>
      <c r="GL184" s="204">
        <f>+'PPFF 2022'!FR184</f>
        <v>0</v>
      </c>
      <c r="GM184" s="202">
        <f t="shared" si="341"/>
        <v>0</v>
      </c>
      <c r="GN184" s="203">
        <f>+'PPFF 2022'!FS184</f>
        <v>0</v>
      </c>
      <c r="GO184" s="204">
        <f>+'PPFF 2022'!FT184</f>
        <v>0</v>
      </c>
      <c r="GP184" s="202">
        <f t="shared" si="342"/>
        <v>0</v>
      </c>
      <c r="GQ184" s="203">
        <f>+'PPFF 2022'!FU184</f>
        <v>0</v>
      </c>
      <c r="GR184" s="204">
        <f>+'PPFF 2022'!FV184</f>
        <v>0</v>
      </c>
      <c r="GS184" s="209">
        <f t="shared" si="343"/>
        <v>0</v>
      </c>
      <c r="GT184" s="203">
        <f>+'PPFF 2022'!GB184</f>
        <v>0</v>
      </c>
      <c r="GU184" s="204">
        <f>+'PPFF 2022'!GC184</f>
        <v>0</v>
      </c>
      <c r="GV184" s="202">
        <f t="shared" si="344"/>
        <v>0</v>
      </c>
      <c r="GW184" s="203">
        <f>+'PPFF 2022'!GD184</f>
        <v>0</v>
      </c>
      <c r="GX184" s="204">
        <f>+'PPFF 2022'!GE184</f>
        <v>0</v>
      </c>
      <c r="GY184" s="202">
        <f t="shared" si="345"/>
        <v>0</v>
      </c>
      <c r="GZ184" s="203">
        <f>+'PPFF 2022'!GF184</f>
        <v>0</v>
      </c>
      <c r="HA184" s="204">
        <f>+'PPFF 2022'!GG184</f>
        <v>0</v>
      </c>
      <c r="HB184" s="202">
        <f t="shared" si="346"/>
        <v>0</v>
      </c>
      <c r="HC184" s="203">
        <f>+'PPFF 2022'!GH184</f>
        <v>0</v>
      </c>
      <c r="HD184" s="204">
        <f>+'PPFF 2022'!GI184</f>
        <v>0</v>
      </c>
      <c r="HE184" s="202">
        <f t="shared" si="347"/>
        <v>0</v>
      </c>
      <c r="HF184" s="203">
        <f>+'PPFF 2022'!GJ184</f>
        <v>0</v>
      </c>
      <c r="HG184" s="204">
        <f>+'PPFF 2022'!GK184</f>
        <v>0</v>
      </c>
      <c r="HH184" s="202">
        <f t="shared" si="348"/>
        <v>0</v>
      </c>
      <c r="HI184" s="203">
        <f>+'PPFF 2022'!GL184</f>
        <v>0</v>
      </c>
      <c r="HJ184" s="204">
        <f>+'PPFF 2022'!GM184</f>
        <v>0</v>
      </c>
      <c r="HK184" s="202">
        <f t="shared" si="349"/>
        <v>0</v>
      </c>
      <c r="HL184" s="203">
        <f>+'PPFF 2022'!GN184</f>
        <v>0</v>
      </c>
      <c r="HM184" s="204">
        <f>+'PPFF 2022'!GO184</f>
        <v>0</v>
      </c>
      <c r="HN184" s="202">
        <f t="shared" si="350"/>
        <v>0</v>
      </c>
      <c r="HO184" s="203">
        <f>+'PPFF 2022'!GP184</f>
        <v>0</v>
      </c>
      <c r="HP184" s="204">
        <f>+'PPFF 2022'!GQ184</f>
        <v>0</v>
      </c>
      <c r="HQ184" s="202">
        <f t="shared" si="351"/>
        <v>0</v>
      </c>
      <c r="HR184" s="203">
        <f>+'PPFF 2022'!GR184</f>
        <v>0</v>
      </c>
      <c r="HS184" s="204">
        <f>+'PPFF 2022'!GS184</f>
        <v>0</v>
      </c>
      <c r="HT184" s="202">
        <f t="shared" si="352"/>
        <v>0</v>
      </c>
      <c r="HU184" s="203">
        <f>+'PPFF 2022'!GT184</f>
        <v>0</v>
      </c>
      <c r="HV184" s="204">
        <f>+'PPFF 2022'!GU184</f>
        <v>0</v>
      </c>
      <c r="HW184" s="202">
        <f t="shared" si="353"/>
        <v>0</v>
      </c>
      <c r="HX184" s="203">
        <f>+'PPFF 2022'!GV184</f>
        <v>0</v>
      </c>
      <c r="HY184" s="204">
        <f>+'PPFF 2022'!GW184</f>
        <v>0</v>
      </c>
      <c r="HZ184" s="202">
        <f t="shared" si="354"/>
        <v>0</v>
      </c>
      <c r="IA184" s="203">
        <f>+'PPFF 2022'!GX184</f>
        <v>0</v>
      </c>
      <c r="IB184" s="204">
        <f>+'PPFF 2022'!GY184</f>
        <v>0</v>
      </c>
      <c r="IC184" s="209">
        <f t="shared" si="355"/>
        <v>0</v>
      </c>
      <c r="ID184" s="203">
        <f>+'PPFF 2022'!HE184</f>
        <v>0</v>
      </c>
      <c r="IE184" s="204">
        <f>+'PPFF 2022'!HF184</f>
        <v>0</v>
      </c>
      <c r="IF184" s="215">
        <f t="shared" si="356"/>
        <v>0</v>
      </c>
      <c r="IG184" s="203">
        <f>+'PPFF 2022'!HG184</f>
        <v>0</v>
      </c>
      <c r="IH184" s="204">
        <f>+'PPFF 2022'!HH184</f>
        <v>0</v>
      </c>
      <c r="II184" s="215">
        <f t="shared" si="357"/>
        <v>0</v>
      </c>
      <c r="IJ184" s="203">
        <f>+'PPFF 2022'!HI184</f>
        <v>0</v>
      </c>
      <c r="IK184" s="204">
        <f>+'PPFF 2022'!HJ184</f>
        <v>0</v>
      </c>
      <c r="IL184" s="215">
        <f t="shared" si="358"/>
        <v>0</v>
      </c>
      <c r="IM184" s="203">
        <f>+'PPFF 2022'!HK184</f>
        <v>0</v>
      </c>
      <c r="IN184" s="204">
        <f>+'PPFF 2022'!HL184</f>
        <v>0</v>
      </c>
      <c r="IO184" s="215">
        <f t="shared" si="359"/>
        <v>0</v>
      </c>
      <c r="IP184" s="203">
        <f>+'PPFF 2022'!HM184</f>
        <v>0</v>
      </c>
      <c r="IQ184" s="204">
        <f>+'PPFF 2022'!HN184</f>
        <v>0</v>
      </c>
      <c r="IR184" s="215">
        <f t="shared" si="360"/>
        <v>0</v>
      </c>
      <c r="IS184" s="203">
        <f>+'PPFF 2022'!HO184</f>
        <v>0</v>
      </c>
      <c r="IT184" s="204">
        <f>+'PPFF 2022'!HP184</f>
        <v>0</v>
      </c>
      <c r="IU184" s="215">
        <f t="shared" si="361"/>
        <v>0</v>
      </c>
      <c r="IV184" s="203">
        <f>+'PPFF 2022'!HQ184</f>
        <v>0</v>
      </c>
      <c r="IW184" s="204">
        <f>+'PPFF 2022'!HR184</f>
        <v>0</v>
      </c>
      <c r="IX184" s="215">
        <f t="shared" si="362"/>
        <v>0</v>
      </c>
      <c r="IY184" s="203">
        <f>+'PPFF 2022'!HS184</f>
        <v>0</v>
      </c>
      <c r="IZ184" s="204">
        <f>+'PPFF 2022'!HT184</f>
        <v>0</v>
      </c>
      <c r="JA184" s="215">
        <f t="shared" si="363"/>
        <v>0</v>
      </c>
      <c r="JB184" s="203">
        <f>+'PPFF 2022'!HU184</f>
        <v>0</v>
      </c>
      <c r="JC184" s="204">
        <f>+'PPFF 2022'!HV184</f>
        <v>0</v>
      </c>
      <c r="JD184" s="215">
        <f t="shared" si="364"/>
        <v>0</v>
      </c>
      <c r="JE184" s="203">
        <f>+'PPFF 2022'!HW184</f>
        <v>0</v>
      </c>
      <c r="JF184" s="204">
        <f>+'PPFF 2022'!HX184</f>
        <v>0</v>
      </c>
      <c r="JG184" s="215">
        <f t="shared" si="365"/>
        <v>0</v>
      </c>
      <c r="JH184" s="203">
        <f>+'PPFF 2022'!HY184</f>
        <v>0</v>
      </c>
      <c r="JI184" s="204">
        <f>+'PPFF 2022'!HZ184</f>
        <v>0</v>
      </c>
      <c r="JJ184" s="215">
        <f t="shared" si="366"/>
        <v>0</v>
      </c>
      <c r="JK184" s="203">
        <f>+'PPFF 2022'!IA184</f>
        <v>0</v>
      </c>
      <c r="JL184" s="204">
        <f>+'PPFF 2022'!IB184</f>
        <v>0</v>
      </c>
      <c r="JM184" s="218">
        <f t="shared" si="367"/>
        <v>0</v>
      </c>
      <c r="JN184" s="224">
        <f>+'PPFF 2022'!IH184</f>
        <v>0</v>
      </c>
      <c r="JO184" s="225">
        <f>+'PPFF 2022'!II184</f>
        <v>0</v>
      </c>
      <c r="JP184" s="212">
        <f t="shared" si="368"/>
        <v>0</v>
      </c>
      <c r="JQ184" s="224">
        <f>+'PPFF 2022'!IJ184</f>
        <v>0</v>
      </c>
      <c r="JR184" s="225">
        <f>+'PPFF 2022'!IK184</f>
        <v>0</v>
      </c>
      <c r="JS184" s="212">
        <f t="shared" si="369"/>
        <v>0</v>
      </c>
      <c r="JT184" s="224">
        <f>+'PPFF 2022'!IL184</f>
        <v>0</v>
      </c>
      <c r="JU184" s="225">
        <f>+'PPFF 2022'!IM184</f>
        <v>0</v>
      </c>
      <c r="JV184" s="212">
        <f t="shared" si="370"/>
        <v>0</v>
      </c>
      <c r="JW184" s="224">
        <f>+'PPFF 2022'!IN184</f>
        <v>0</v>
      </c>
      <c r="JX184" s="225">
        <f>+'PPFF 2022'!IO184</f>
        <v>0</v>
      </c>
      <c r="JY184" s="212">
        <f t="shared" si="371"/>
        <v>0</v>
      </c>
      <c r="JZ184" s="224">
        <f>+'PPFF 2022'!IP184</f>
        <v>0</v>
      </c>
      <c r="KA184" s="225">
        <f>+'PPFF 2022'!IQ184</f>
        <v>0</v>
      </c>
      <c r="KB184" s="212">
        <f t="shared" si="372"/>
        <v>0</v>
      </c>
      <c r="KC184" s="224">
        <f>+'PPFF 2022'!IR184</f>
        <v>0</v>
      </c>
      <c r="KD184" s="225">
        <f>+'PPFF 2022'!IS184</f>
        <v>0</v>
      </c>
      <c r="KE184" s="212">
        <f t="shared" si="373"/>
        <v>0</v>
      </c>
      <c r="KF184" s="224">
        <f>+'PPFF 2022'!IT184</f>
        <v>0</v>
      </c>
      <c r="KG184" s="225">
        <f>+'PPFF 2022'!IU184</f>
        <v>0</v>
      </c>
      <c r="KH184" s="212">
        <f t="shared" si="374"/>
        <v>0</v>
      </c>
      <c r="KI184" s="224">
        <f>+'PPFF 2022'!IV184</f>
        <v>0</v>
      </c>
      <c r="KJ184" s="225">
        <f>+'PPFF 2022'!IW184</f>
        <v>0</v>
      </c>
      <c r="KK184" s="212">
        <f t="shared" si="375"/>
        <v>0</v>
      </c>
      <c r="KL184" s="224">
        <f>+'PPFF 2022'!IX184</f>
        <v>0</v>
      </c>
      <c r="KM184" s="225">
        <f>+'PPFF 2022'!IY184</f>
        <v>0</v>
      </c>
      <c r="KN184" s="212">
        <f t="shared" si="376"/>
        <v>0</v>
      </c>
      <c r="KO184" s="224">
        <f>+'PPFF 2022'!IZ184</f>
        <v>0</v>
      </c>
      <c r="KP184" s="225">
        <f>+'PPFF 2022'!JA184</f>
        <v>0</v>
      </c>
      <c r="KQ184" s="212">
        <f t="shared" si="377"/>
        <v>0</v>
      </c>
      <c r="KR184" s="224">
        <f>+'PPFF 2022'!JB184</f>
        <v>0</v>
      </c>
      <c r="KS184" s="225">
        <f>+'PPFF 2022'!JC184</f>
        <v>0</v>
      </c>
      <c r="KT184" s="212">
        <f t="shared" si="378"/>
        <v>0</v>
      </c>
      <c r="KU184" s="224">
        <f>+'PPFF 2022'!JD184</f>
        <v>0</v>
      </c>
      <c r="KV184" s="225">
        <f>+'PPFF 2022'!JE184</f>
        <v>0</v>
      </c>
      <c r="KW184" s="212">
        <f t="shared" si="379"/>
        <v>0</v>
      </c>
      <c r="KX184" s="224">
        <f>+'PPFF 2022'!JK184</f>
        <v>0</v>
      </c>
      <c r="KY184" s="230">
        <f>+'PPFF 2022'!JL184</f>
        <v>0</v>
      </c>
      <c r="KZ184" s="224">
        <f>+'PPFF 2022'!JM184</f>
        <v>0</v>
      </c>
      <c r="LA184" s="230">
        <f>+'PPFF 2022'!JN184</f>
        <v>0</v>
      </c>
      <c r="LB184" s="224">
        <f>+'PPFF 2022'!JO184</f>
        <v>0</v>
      </c>
      <c r="LC184" s="230">
        <f>+'PPFF 2022'!JP184</f>
        <v>0</v>
      </c>
      <c r="LD184" s="224">
        <f>+'PPFF 2022'!JQ184</f>
        <v>0</v>
      </c>
      <c r="LE184" s="230">
        <f>+'PPFF 2022'!JR184</f>
        <v>0</v>
      </c>
      <c r="LF184" s="224">
        <f>+'PPFF 2022'!JS184</f>
        <v>0</v>
      </c>
      <c r="LG184" s="230">
        <f>+'PPFF 2022'!JT184</f>
        <v>0</v>
      </c>
      <c r="LH184" s="224">
        <f>+'PPFF 2022'!JU184</f>
        <v>0</v>
      </c>
      <c r="LI184" s="230">
        <f>+'PPFF 2022'!JV184</f>
        <v>0</v>
      </c>
      <c r="LJ184" s="224">
        <f>+'PPFF 2022'!JW184</f>
        <v>0</v>
      </c>
      <c r="LK184" s="230">
        <f>+'PPFF 2022'!JX184</f>
        <v>0</v>
      </c>
      <c r="LL184" s="224">
        <f>+'PPFF 2022'!JY184</f>
        <v>0</v>
      </c>
      <c r="LM184" s="230">
        <f>+'PPFF 2022'!JZ184</f>
        <v>0</v>
      </c>
      <c r="LN184" s="224">
        <f>+'PPFF 2022'!KA184</f>
        <v>0</v>
      </c>
      <c r="LO184" s="230">
        <f>+'PPFF 2022'!KB184</f>
        <v>0</v>
      </c>
      <c r="LP184" s="224">
        <f>+'PPFF 2022'!KC184</f>
        <v>0</v>
      </c>
      <c r="LQ184" s="230">
        <f>+'PPFF 2022'!KD184</f>
        <v>0</v>
      </c>
      <c r="LR184" s="224">
        <f>+'PPFF 2022'!KE184</f>
        <v>0</v>
      </c>
      <c r="LS184" s="230">
        <f>+'PPFF 2022'!KF184</f>
        <v>0</v>
      </c>
      <c r="LT184" s="224">
        <f>+'PPFF 2022'!KG184</f>
        <v>0</v>
      </c>
      <c r="LU184" s="230">
        <f>+'PPFF 2022'!KH184</f>
        <v>0</v>
      </c>
      <c r="LV184" s="234">
        <f>+'PPFF 2022'!KN184</f>
        <v>0</v>
      </c>
      <c r="LW184" s="234">
        <f>+'PPFF 2022'!KP184</f>
        <v>0</v>
      </c>
      <c r="LX184" s="234">
        <f>+'PPFF 2022'!KR184</f>
        <v>0</v>
      </c>
      <c r="LY184" s="234">
        <f>+'PPFF 2022'!KT184</f>
        <v>0</v>
      </c>
      <c r="LZ184" s="234">
        <f>+'PPFF 2022'!KV184</f>
        <v>0</v>
      </c>
      <c r="MA184" s="234">
        <f>+'PPFF 2022'!KX184</f>
        <v>0</v>
      </c>
      <c r="MB184" s="234">
        <f>+'PPFF 2022'!KZ184</f>
        <v>0</v>
      </c>
      <c r="MC184" s="234">
        <f>+'PPFF 2022'!LB184</f>
        <v>0</v>
      </c>
      <c r="MD184" s="234">
        <f>+'PPFF 2022'!LD184</f>
        <v>0</v>
      </c>
      <c r="ME184" s="234">
        <f>+'PPFF 2022'!LF184</f>
        <v>0</v>
      </c>
      <c r="MF184" s="234">
        <f>+'PPFF 2022'!LH184</f>
        <v>0</v>
      </c>
      <c r="MG184" s="234">
        <f>+'PPFF 2022'!LJ184</f>
        <v>0</v>
      </c>
      <c r="MH184" s="190">
        <f>+'PPFF 2022'!LN184/6</f>
        <v>0</v>
      </c>
      <c r="MI184" s="190">
        <f>+'PPFF 2022'!LP184/6</f>
        <v>0</v>
      </c>
      <c r="MJ184" s="190">
        <f>+'PPFF 2022'!LR184/6</f>
        <v>0</v>
      </c>
      <c r="MK184" s="190">
        <f>+'PPFF 2022'!LT184/6</f>
        <v>0</v>
      </c>
      <c r="ML184" s="190">
        <f>+'PPFF 2022'!LV184/6</f>
        <v>0</v>
      </c>
      <c r="MM184" s="190">
        <f>+'PPFF 2022'!LX184/6</f>
        <v>0</v>
      </c>
      <c r="MN184" s="239">
        <f>+'PPFF 2022'!LZ184/6</f>
        <v>0</v>
      </c>
      <c r="MO184" s="190">
        <f>+'PPFF 2022'!MB184/6</f>
        <v>0</v>
      </c>
      <c r="MP184" s="190">
        <f>+'PPFF 2022'!MD184/6</f>
        <v>0</v>
      </c>
      <c r="MQ184" s="190">
        <f>+'PPFF 2022'!MF184/6</f>
        <v>0</v>
      </c>
      <c r="MR184" s="190">
        <f>+'PPFF 2022'!MH184/6</f>
        <v>0</v>
      </c>
      <c r="MS184" s="190">
        <f>+'PPFF 2022'!MJ184/6</f>
        <v>0</v>
      </c>
      <c r="MT184" s="104">
        <f>+'PPFF 2022'!MN184</f>
        <v>0</v>
      </c>
      <c r="MU184" s="104">
        <f>+'PPFF 2022'!MP184</f>
        <v>0</v>
      </c>
      <c r="MV184" s="104">
        <f>+'PPFF 2022'!MR184</f>
        <v>0</v>
      </c>
      <c r="MW184" s="104">
        <f>+'PPFF 2022'!MT184</f>
        <v>0</v>
      </c>
      <c r="MX184" s="104">
        <f>+'PPFF 2022'!MV184</f>
        <v>0</v>
      </c>
      <c r="MY184" s="104">
        <f>+'PPFF 2022'!MX184</f>
        <v>0</v>
      </c>
      <c r="MZ184" s="104">
        <f>+'PPFF 2022'!MZ184</f>
        <v>0</v>
      </c>
      <c r="NA184" s="104">
        <f>+'PPFF 2022'!NB184</f>
        <v>0</v>
      </c>
      <c r="NB184" s="104">
        <f>+'PPFF 2022'!ND184</f>
        <v>0</v>
      </c>
      <c r="NC184" s="104">
        <f>+'PPFF 2022'!NF184</f>
        <v>0</v>
      </c>
      <c r="ND184" s="104">
        <f>+'PPFF 2022'!NH184</f>
        <v>0</v>
      </c>
      <c r="NE184" s="104">
        <f>+'PPFF 2022'!NJ184</f>
        <v>0</v>
      </c>
    </row>
    <row r="185" spans="1:369" s="88" customFormat="1" ht="10.5" x14ac:dyDescent="0.25">
      <c r="A185" s="89" t="s">
        <v>36</v>
      </c>
      <c r="B185" s="90" t="s">
        <v>191</v>
      </c>
      <c r="C185" s="90">
        <v>406</v>
      </c>
      <c r="D185" s="90" t="s">
        <v>344</v>
      </c>
      <c r="E185" s="91" t="s">
        <v>36</v>
      </c>
      <c r="F185" s="92" t="s">
        <v>191</v>
      </c>
      <c r="G185" s="92" t="s">
        <v>352</v>
      </c>
      <c r="H185" s="155">
        <v>181</v>
      </c>
      <c r="I185" s="92" t="s">
        <v>422</v>
      </c>
      <c r="J185" s="171">
        <f>+'PPFF 2022'!J185+'PPFF 2022'!K185</f>
        <v>0</v>
      </c>
      <c r="K185" s="171">
        <f>+'PPFF 2022'!L185+'PPFF 2022'!M185</f>
        <v>0</v>
      </c>
      <c r="L185" s="171">
        <f>+'PPFF 2022'!N185+'PPFF 2022'!O185</f>
        <v>0</v>
      </c>
      <c r="M185" s="171">
        <f>+'PPFF 2022'!P185+'PPFF 2022'!Q185</f>
        <v>0</v>
      </c>
      <c r="N185" s="171">
        <f>+'PPFF 2022'!R185+'PPFF 2022'!S185</f>
        <v>0</v>
      </c>
      <c r="O185" s="171">
        <f>+'PPFF 2022'!T185+'PPFF 2022'!U185</f>
        <v>0</v>
      </c>
      <c r="P185" s="171">
        <f>+'PPFF 2022'!V185+'PPFF 2022'!W185</f>
        <v>0</v>
      </c>
      <c r="Q185" s="171">
        <f>+'PPFF 2022'!X185+'PPFF 2022'!Y185</f>
        <v>0</v>
      </c>
      <c r="R185" s="171">
        <f>+'PPFF 2022'!Z185+'PPFF 2022'!AA185</f>
        <v>0</v>
      </c>
      <c r="S185" s="171">
        <f>+'PPFF 2022'!AB185+'PPFF 2022'!AC185</f>
        <v>0</v>
      </c>
      <c r="T185" s="171">
        <f>+'PPFF 2022'!AD185+'PPFF 2022'!AE185</f>
        <v>0</v>
      </c>
      <c r="U185" s="171">
        <f>+'PPFF 2022'!AF185+'PPFF 2022'!AG185</f>
        <v>0</v>
      </c>
      <c r="V185" s="93">
        <f>+'PPFF 2022'!AM185</f>
        <v>0</v>
      </c>
      <c r="W185" s="95">
        <f>+'PPFF 2022'!AN185</f>
        <v>0</v>
      </c>
      <c r="X185" s="98">
        <f>+('PPFF 2022'!AM185+'PPFF 2022'!AN185)/13</f>
        <v>0</v>
      </c>
      <c r="Y185" s="93">
        <f>+'PPFF 2022'!AO185</f>
        <v>0</v>
      </c>
      <c r="Z185" s="95">
        <f>+'PPFF 2022'!AP185</f>
        <v>0</v>
      </c>
      <c r="AA185" s="98">
        <f>+('PPFF 2022'!AO185+'PPFF 2022'!AP185)/13</f>
        <v>0</v>
      </c>
      <c r="AB185" s="93">
        <f>+'PPFF 2022'!AQ185</f>
        <v>0</v>
      </c>
      <c r="AC185" s="95">
        <f>+'PPFF 2022'!AR185</f>
        <v>0</v>
      </c>
      <c r="AD185" s="98">
        <f t="shared" si="286"/>
        <v>0</v>
      </c>
      <c r="AE185" s="93">
        <f>+'PPFF 2022'!AS185</f>
        <v>0</v>
      </c>
      <c r="AF185" s="95">
        <f>+'PPFF 2022'!AT185</f>
        <v>0</v>
      </c>
      <c r="AG185" s="98">
        <f t="shared" si="287"/>
        <v>0</v>
      </c>
      <c r="AH185" s="93">
        <f>+'PPFF 2022'!AU185</f>
        <v>0</v>
      </c>
      <c r="AI185" s="95">
        <f>+'PPFF 2022'!AV185</f>
        <v>0</v>
      </c>
      <c r="AJ185" s="98">
        <f t="shared" si="288"/>
        <v>0</v>
      </c>
      <c r="AK185" s="93">
        <f>+'PPFF 2022'!AW185</f>
        <v>0</v>
      </c>
      <c r="AL185" s="95">
        <f>+'PPFF 2022'!AX185</f>
        <v>0</v>
      </c>
      <c r="AM185" s="98">
        <f t="shared" si="289"/>
        <v>0</v>
      </c>
      <c r="AN185" s="93">
        <f>+'PPFF 2022'!AY185</f>
        <v>0</v>
      </c>
      <c r="AO185" s="95">
        <f>+'PPFF 2022'!AZ185</f>
        <v>0</v>
      </c>
      <c r="AP185" s="98">
        <f t="shared" si="290"/>
        <v>0</v>
      </c>
      <c r="AQ185" s="93">
        <f>+'PPFF 2022'!BA185</f>
        <v>0</v>
      </c>
      <c r="AR185" s="95">
        <f>+'PPFF 2022'!BB185</f>
        <v>0</v>
      </c>
      <c r="AS185" s="98">
        <f t="shared" si="291"/>
        <v>0</v>
      </c>
      <c r="AT185" s="93">
        <f>+'PPFF 2022'!BC185</f>
        <v>0</v>
      </c>
      <c r="AU185" s="95">
        <f>+'PPFF 2022'!BD185</f>
        <v>0</v>
      </c>
      <c r="AV185" s="98">
        <f t="shared" si="292"/>
        <v>0</v>
      </c>
      <c r="AW185" s="93">
        <f>+'PPFF 2022'!BE185</f>
        <v>0</v>
      </c>
      <c r="AX185" s="95">
        <f>+'PPFF 2022'!BF185</f>
        <v>0</v>
      </c>
      <c r="AY185" s="98">
        <f t="shared" si="293"/>
        <v>0</v>
      </c>
      <c r="AZ185" s="93">
        <f>+'PPFF 2022'!BG185</f>
        <v>0</v>
      </c>
      <c r="BA185" s="95">
        <f>+'PPFF 2022'!BH185</f>
        <v>0</v>
      </c>
      <c r="BB185" s="98">
        <f t="shared" si="294"/>
        <v>0</v>
      </c>
      <c r="BC185" s="93">
        <f>+'PPFF 2022'!BI185</f>
        <v>0</v>
      </c>
      <c r="BD185" s="95">
        <f>+'PPFF 2022'!BJ185</f>
        <v>0</v>
      </c>
      <c r="BE185" s="97">
        <f t="shared" si="295"/>
        <v>0</v>
      </c>
      <c r="BF185" s="107">
        <f>+'PPFF 2022'!BP185</f>
        <v>4</v>
      </c>
      <c r="BG185" s="97">
        <f>+'PPFF 2022'!BQ185</f>
        <v>0</v>
      </c>
      <c r="BH185" s="182">
        <f t="shared" si="296"/>
        <v>1</v>
      </c>
      <c r="BI185" s="107">
        <f>+'PPFF 2022'!BR185</f>
        <v>0</v>
      </c>
      <c r="BJ185" s="97">
        <f>+'PPFF 2022'!BS185</f>
        <v>0</v>
      </c>
      <c r="BK185" s="182">
        <f t="shared" si="297"/>
        <v>0</v>
      </c>
      <c r="BL185" s="107">
        <f>+'PPFF 2022'!BT185</f>
        <v>0</v>
      </c>
      <c r="BM185" s="97">
        <f>+'PPFF 2022'!BU185</f>
        <v>0</v>
      </c>
      <c r="BN185" s="182">
        <f t="shared" si="298"/>
        <v>0</v>
      </c>
      <c r="BO185" s="107">
        <f>+'PPFF 2022'!BV185</f>
        <v>0</v>
      </c>
      <c r="BP185" s="97">
        <f>+'PPFF 2022'!BW185</f>
        <v>0</v>
      </c>
      <c r="BQ185" s="182">
        <f t="shared" si="299"/>
        <v>0</v>
      </c>
      <c r="BR185" s="107">
        <f>+'PPFF 2022'!BX185</f>
        <v>0</v>
      </c>
      <c r="BS185" s="97">
        <f>+'PPFF 2022'!BY185</f>
        <v>0</v>
      </c>
      <c r="BT185" s="182">
        <f t="shared" si="300"/>
        <v>0</v>
      </c>
      <c r="BU185" s="107">
        <f>+'PPFF 2022'!BZ185</f>
        <v>0</v>
      </c>
      <c r="BV185" s="97">
        <f>+'PPFF 2022'!CA185</f>
        <v>0</v>
      </c>
      <c r="BW185" s="182">
        <f t="shared" si="301"/>
        <v>0</v>
      </c>
      <c r="BX185" s="107">
        <f>+'PPFF 2022'!CB185</f>
        <v>0</v>
      </c>
      <c r="BY185" s="97">
        <f>+'PPFF 2022'!CC185</f>
        <v>0</v>
      </c>
      <c r="BZ185" s="182">
        <f t="shared" si="302"/>
        <v>0</v>
      </c>
      <c r="CA185" s="107">
        <f>+'PPFF 2022'!CD185</f>
        <v>0</v>
      </c>
      <c r="CB185" s="97">
        <f>+'PPFF 2022'!CE185</f>
        <v>0</v>
      </c>
      <c r="CC185" s="182">
        <f t="shared" si="303"/>
        <v>0</v>
      </c>
      <c r="CD185" s="107">
        <f>+'PPFF 2022'!CF185</f>
        <v>0</v>
      </c>
      <c r="CE185" s="97">
        <f>+'PPFF 2022'!CG185</f>
        <v>0</v>
      </c>
      <c r="CF185" s="182">
        <f t="shared" si="304"/>
        <v>0</v>
      </c>
      <c r="CG185" s="107">
        <f>+'PPFF 2022'!CH185</f>
        <v>0</v>
      </c>
      <c r="CH185" s="97">
        <f>+'PPFF 2022'!CI185</f>
        <v>0</v>
      </c>
      <c r="CI185" s="182">
        <f t="shared" si="305"/>
        <v>0</v>
      </c>
      <c r="CJ185" s="107">
        <f>+'PPFF 2022'!CJ185</f>
        <v>0</v>
      </c>
      <c r="CK185" s="97">
        <f>+'PPFF 2022'!CK185</f>
        <v>0</v>
      </c>
      <c r="CL185" s="182">
        <f t="shared" si="306"/>
        <v>0</v>
      </c>
      <c r="CM185" s="107">
        <f>+'PPFF 2022'!CL185</f>
        <v>0</v>
      </c>
      <c r="CN185" s="97">
        <f>+'PPFF 2022'!CM185</f>
        <v>0</v>
      </c>
      <c r="CO185" s="187">
        <f t="shared" si="307"/>
        <v>0</v>
      </c>
      <c r="CP185" s="109">
        <f>+'PPFF 2022'!CS185</f>
        <v>10</v>
      </c>
      <c r="CQ185" s="111">
        <f>+'PPFF 2022'!CT185</f>
        <v>0</v>
      </c>
      <c r="CR185" s="98">
        <f t="shared" si="308"/>
        <v>0.83333333333333337</v>
      </c>
      <c r="CS185" s="109">
        <f>+'PPFF 2022'!CU185</f>
        <v>0</v>
      </c>
      <c r="CT185" s="111">
        <f>+'PPFF 2022'!CV185</f>
        <v>0</v>
      </c>
      <c r="CU185" s="98">
        <f t="shared" si="309"/>
        <v>0</v>
      </c>
      <c r="CV185" s="109">
        <f>+'PPFF 2022'!CW185</f>
        <v>0</v>
      </c>
      <c r="CW185" s="111">
        <f>+'PPFF 2022'!CX185</f>
        <v>0</v>
      </c>
      <c r="CX185" s="98">
        <f t="shared" si="310"/>
        <v>0</v>
      </c>
      <c r="CY185" s="109">
        <f>+'PPFF 2022'!CY185</f>
        <v>0</v>
      </c>
      <c r="CZ185" s="111">
        <f>+'PPFF 2022'!CZ185</f>
        <v>0</v>
      </c>
      <c r="DA185" s="98">
        <f t="shared" si="311"/>
        <v>0</v>
      </c>
      <c r="DB185" s="109">
        <f>+'PPFF 2022'!DA185</f>
        <v>0</v>
      </c>
      <c r="DC185" s="111">
        <f>+'PPFF 2022'!DB185</f>
        <v>0</v>
      </c>
      <c r="DD185" s="98">
        <f t="shared" si="312"/>
        <v>0</v>
      </c>
      <c r="DE185" s="109">
        <f>+'PPFF 2022'!DC185</f>
        <v>0</v>
      </c>
      <c r="DF185" s="111">
        <f>+'PPFF 2022'!DD185</f>
        <v>0</v>
      </c>
      <c r="DG185" s="98">
        <f t="shared" si="313"/>
        <v>0</v>
      </c>
      <c r="DH185" s="109">
        <f>+'PPFF 2022'!DE185</f>
        <v>0</v>
      </c>
      <c r="DI185" s="111">
        <f>+'PPFF 2022'!DF185</f>
        <v>0</v>
      </c>
      <c r="DJ185" s="98">
        <f t="shared" si="314"/>
        <v>0</v>
      </c>
      <c r="DK185" s="109">
        <f>+'PPFF 2022'!DG185</f>
        <v>0</v>
      </c>
      <c r="DL185" s="111">
        <f>+'PPFF 2022'!DH185</f>
        <v>0</v>
      </c>
      <c r="DM185" s="98">
        <f t="shared" si="315"/>
        <v>0</v>
      </c>
      <c r="DN185" s="109">
        <f>+'PPFF 2022'!DI185</f>
        <v>0</v>
      </c>
      <c r="DO185" s="111">
        <f>+'PPFF 2022'!DJ185</f>
        <v>0</v>
      </c>
      <c r="DP185" s="98">
        <f t="shared" si="316"/>
        <v>0</v>
      </c>
      <c r="DQ185" s="109">
        <f>+'PPFF 2022'!DK185</f>
        <v>0</v>
      </c>
      <c r="DR185" s="111">
        <f>+'PPFF 2022'!DL185</f>
        <v>0</v>
      </c>
      <c r="DS185" s="98">
        <f t="shared" si="317"/>
        <v>0</v>
      </c>
      <c r="DT185" s="109">
        <f>+'PPFF 2022'!DM185</f>
        <v>0</v>
      </c>
      <c r="DU185" s="111">
        <f>+'PPFF 2022'!DN185</f>
        <v>0</v>
      </c>
      <c r="DV185" s="98">
        <f t="shared" si="318"/>
        <v>0</v>
      </c>
      <c r="DW185" s="109">
        <f>+'PPFF 2022'!DO185</f>
        <v>0</v>
      </c>
      <c r="DX185" s="111">
        <f>+'PPFF 2022'!DP185</f>
        <v>0</v>
      </c>
      <c r="DY185" s="107">
        <f t="shared" si="319"/>
        <v>0</v>
      </c>
      <c r="DZ185" s="109">
        <f>+'PPFF 2022'!DV185</f>
        <v>0</v>
      </c>
      <c r="EA185" s="111">
        <f>+'PPFF 2022'!DW185</f>
        <v>0</v>
      </c>
      <c r="EB185" s="98">
        <f t="shared" si="320"/>
        <v>0</v>
      </c>
      <c r="EC185" s="111">
        <f>+'PPFF 2022'!DX185</f>
        <v>0</v>
      </c>
      <c r="ED185" s="111">
        <f>+'PPFF 2022'!DY185</f>
        <v>0</v>
      </c>
      <c r="EE185" s="98">
        <f t="shared" si="321"/>
        <v>0</v>
      </c>
      <c r="EF185" s="111">
        <f>+'PPFF 2022'!DZ185</f>
        <v>0</v>
      </c>
      <c r="EG185" s="111">
        <f>+'PPFF 2022'!EA185</f>
        <v>0</v>
      </c>
      <c r="EH185" s="98">
        <f t="shared" si="322"/>
        <v>0</v>
      </c>
      <c r="EI185" s="111">
        <f>+'PPFF 2022'!EB185</f>
        <v>0</v>
      </c>
      <c r="EJ185" s="111">
        <f>+'PPFF 2022'!EC185</f>
        <v>0</v>
      </c>
      <c r="EK185" s="98">
        <f t="shared" si="323"/>
        <v>0</v>
      </c>
      <c r="EL185" s="111">
        <f>+'PPFF 2022'!ED185</f>
        <v>0</v>
      </c>
      <c r="EM185" s="111">
        <f>+'PPFF 2022'!EE185</f>
        <v>0</v>
      </c>
      <c r="EN185" s="98">
        <f t="shared" si="324"/>
        <v>0</v>
      </c>
      <c r="EO185" s="111">
        <f>+'PPFF 2022'!EF185</f>
        <v>0</v>
      </c>
      <c r="EP185" s="111">
        <f>+'PPFF 2022'!EG185</f>
        <v>0</v>
      </c>
      <c r="EQ185" s="98">
        <f t="shared" si="325"/>
        <v>0</v>
      </c>
      <c r="ER185" s="111">
        <f>+'PPFF 2022'!EH185</f>
        <v>0</v>
      </c>
      <c r="ES185" s="111">
        <f>+'PPFF 2022'!EI185</f>
        <v>0</v>
      </c>
      <c r="ET185" s="98">
        <f t="shared" si="326"/>
        <v>0</v>
      </c>
      <c r="EU185" s="111">
        <f>+'PPFF 2022'!EJ185</f>
        <v>0</v>
      </c>
      <c r="EV185" s="111">
        <f>+'PPFF 2022'!EK185</f>
        <v>0</v>
      </c>
      <c r="EW185" s="98">
        <f t="shared" si="327"/>
        <v>0</v>
      </c>
      <c r="EX185" s="111">
        <f>+'PPFF 2022'!EL185</f>
        <v>0</v>
      </c>
      <c r="EY185" s="111">
        <f>+'PPFF 2022'!EM185</f>
        <v>0</v>
      </c>
      <c r="EZ185" s="98">
        <f t="shared" si="328"/>
        <v>0</v>
      </c>
      <c r="FA185" s="111">
        <f>+'PPFF 2022'!EN185</f>
        <v>0</v>
      </c>
      <c r="FB185" s="111">
        <f>+'PPFF 2022'!EO185</f>
        <v>0</v>
      </c>
      <c r="FC185" s="98">
        <f t="shared" si="329"/>
        <v>0</v>
      </c>
      <c r="FD185" s="111">
        <f>+'PPFF 2022'!EP185</f>
        <v>0</v>
      </c>
      <c r="FE185" s="111">
        <f>+'PPFF 2022'!EQ185</f>
        <v>0</v>
      </c>
      <c r="FF185" s="98">
        <f t="shared" si="330"/>
        <v>0</v>
      </c>
      <c r="FG185" s="111">
        <f>+'PPFF 2022'!ER185</f>
        <v>0</v>
      </c>
      <c r="FH185" s="111">
        <f>+'PPFF 2022'!ES185</f>
        <v>0</v>
      </c>
      <c r="FI185" s="97">
        <f t="shared" si="331"/>
        <v>0</v>
      </c>
      <c r="FJ185" s="108">
        <f>+'PPFF 2022'!EY185</f>
        <v>0</v>
      </c>
      <c r="FK185" s="103">
        <f>+'PPFF 2022'!EZ185</f>
        <v>0</v>
      </c>
      <c r="FL185" s="193">
        <f t="shared" si="332"/>
        <v>0</v>
      </c>
      <c r="FM185" s="203">
        <f>+'PPFF 2022'!FA185</f>
        <v>0</v>
      </c>
      <c r="FN185" s="204">
        <f>+'PPFF 2022'!FB185</f>
        <v>0</v>
      </c>
      <c r="FO185" s="202">
        <f t="shared" si="333"/>
        <v>0</v>
      </c>
      <c r="FP185" s="203">
        <f>+'PPFF 2022'!FC185</f>
        <v>0</v>
      </c>
      <c r="FQ185" s="204">
        <f>+'PPFF 2022'!FD185</f>
        <v>0</v>
      </c>
      <c r="FR185" s="202">
        <f t="shared" si="334"/>
        <v>0</v>
      </c>
      <c r="FS185" s="203">
        <f>+'PPFF 2022'!FE185</f>
        <v>0</v>
      </c>
      <c r="FT185" s="204">
        <f>+'PPFF 2022'!FF185</f>
        <v>0</v>
      </c>
      <c r="FU185" s="202">
        <f t="shared" si="335"/>
        <v>0</v>
      </c>
      <c r="FV185" s="203">
        <f>+'PPFF 2022'!FG185</f>
        <v>0</v>
      </c>
      <c r="FW185" s="204">
        <f>+'PPFF 2022'!FH185</f>
        <v>0</v>
      </c>
      <c r="FX185" s="202">
        <f t="shared" si="336"/>
        <v>0</v>
      </c>
      <c r="FY185" s="203">
        <f>+'PPFF 2022'!FI185</f>
        <v>0</v>
      </c>
      <c r="FZ185" s="204">
        <f>+'PPFF 2022'!FJ185</f>
        <v>0</v>
      </c>
      <c r="GA185" s="202">
        <f t="shared" si="337"/>
        <v>0</v>
      </c>
      <c r="GB185" s="203">
        <f>+'PPFF 2022'!FK185</f>
        <v>0</v>
      </c>
      <c r="GC185" s="204">
        <f>+'PPFF 2022'!FL185</f>
        <v>0</v>
      </c>
      <c r="GD185" s="202">
        <f t="shared" si="338"/>
        <v>0</v>
      </c>
      <c r="GE185" s="203">
        <f>+'PPFF 2022'!FM185</f>
        <v>0</v>
      </c>
      <c r="GF185" s="204">
        <f>+'PPFF 2022'!FN185</f>
        <v>0</v>
      </c>
      <c r="GG185" s="202">
        <f t="shared" si="339"/>
        <v>0</v>
      </c>
      <c r="GH185" s="203">
        <f>+'PPFF 2022'!FO185</f>
        <v>0</v>
      </c>
      <c r="GI185" s="204">
        <f>+'PPFF 2022'!FP185</f>
        <v>0</v>
      </c>
      <c r="GJ185" s="202">
        <f t="shared" si="340"/>
        <v>0</v>
      </c>
      <c r="GK185" s="203">
        <f>+'PPFF 2022'!FQ185</f>
        <v>0</v>
      </c>
      <c r="GL185" s="204">
        <f>+'PPFF 2022'!FR185</f>
        <v>0</v>
      </c>
      <c r="GM185" s="202">
        <f t="shared" si="341"/>
        <v>0</v>
      </c>
      <c r="GN185" s="203">
        <f>+'PPFF 2022'!FS185</f>
        <v>0</v>
      </c>
      <c r="GO185" s="204">
        <f>+'PPFF 2022'!FT185</f>
        <v>0</v>
      </c>
      <c r="GP185" s="202">
        <f t="shared" si="342"/>
        <v>0</v>
      </c>
      <c r="GQ185" s="203">
        <f>+'PPFF 2022'!FU185</f>
        <v>0</v>
      </c>
      <c r="GR185" s="204">
        <f>+'PPFF 2022'!FV185</f>
        <v>0</v>
      </c>
      <c r="GS185" s="209">
        <f t="shared" si="343"/>
        <v>0</v>
      </c>
      <c r="GT185" s="203">
        <f>+'PPFF 2022'!GB185</f>
        <v>0</v>
      </c>
      <c r="GU185" s="204">
        <f>+'PPFF 2022'!GC185</f>
        <v>0</v>
      </c>
      <c r="GV185" s="202">
        <f t="shared" si="344"/>
        <v>0</v>
      </c>
      <c r="GW185" s="203">
        <f>+'PPFF 2022'!GD185</f>
        <v>0</v>
      </c>
      <c r="GX185" s="204">
        <f>+'PPFF 2022'!GE185</f>
        <v>0</v>
      </c>
      <c r="GY185" s="202">
        <f t="shared" si="345"/>
        <v>0</v>
      </c>
      <c r="GZ185" s="203">
        <f>+'PPFF 2022'!GF185</f>
        <v>0</v>
      </c>
      <c r="HA185" s="204">
        <f>+'PPFF 2022'!GG185</f>
        <v>0</v>
      </c>
      <c r="HB185" s="202">
        <f t="shared" si="346"/>
        <v>0</v>
      </c>
      <c r="HC185" s="203">
        <f>+'PPFF 2022'!GH185</f>
        <v>0</v>
      </c>
      <c r="HD185" s="204">
        <f>+'PPFF 2022'!GI185</f>
        <v>0</v>
      </c>
      <c r="HE185" s="202">
        <f t="shared" si="347"/>
        <v>0</v>
      </c>
      <c r="HF185" s="203">
        <f>+'PPFF 2022'!GJ185</f>
        <v>0</v>
      </c>
      <c r="HG185" s="204">
        <f>+'PPFF 2022'!GK185</f>
        <v>0</v>
      </c>
      <c r="HH185" s="202">
        <f t="shared" si="348"/>
        <v>0</v>
      </c>
      <c r="HI185" s="203">
        <f>+'PPFF 2022'!GL185</f>
        <v>0</v>
      </c>
      <c r="HJ185" s="204">
        <f>+'PPFF 2022'!GM185</f>
        <v>0</v>
      </c>
      <c r="HK185" s="202">
        <f t="shared" si="349"/>
        <v>0</v>
      </c>
      <c r="HL185" s="203">
        <f>+'PPFF 2022'!GN185</f>
        <v>0</v>
      </c>
      <c r="HM185" s="204">
        <f>+'PPFF 2022'!GO185</f>
        <v>0</v>
      </c>
      <c r="HN185" s="202">
        <f t="shared" si="350"/>
        <v>0</v>
      </c>
      <c r="HO185" s="203">
        <f>+'PPFF 2022'!GP185</f>
        <v>0</v>
      </c>
      <c r="HP185" s="204">
        <f>+'PPFF 2022'!GQ185</f>
        <v>0</v>
      </c>
      <c r="HQ185" s="202">
        <f t="shared" si="351"/>
        <v>0</v>
      </c>
      <c r="HR185" s="203">
        <f>+'PPFF 2022'!GR185</f>
        <v>0</v>
      </c>
      <c r="HS185" s="204">
        <f>+'PPFF 2022'!GS185</f>
        <v>0</v>
      </c>
      <c r="HT185" s="202">
        <f t="shared" si="352"/>
        <v>0</v>
      </c>
      <c r="HU185" s="203">
        <f>+'PPFF 2022'!GT185</f>
        <v>0</v>
      </c>
      <c r="HV185" s="204">
        <f>+'PPFF 2022'!GU185</f>
        <v>0</v>
      </c>
      <c r="HW185" s="202">
        <f t="shared" si="353"/>
        <v>0</v>
      </c>
      <c r="HX185" s="203">
        <f>+'PPFF 2022'!GV185</f>
        <v>0</v>
      </c>
      <c r="HY185" s="204">
        <f>+'PPFF 2022'!GW185</f>
        <v>0</v>
      </c>
      <c r="HZ185" s="202">
        <f t="shared" si="354"/>
        <v>0</v>
      </c>
      <c r="IA185" s="203">
        <f>+'PPFF 2022'!GX185</f>
        <v>0</v>
      </c>
      <c r="IB185" s="204">
        <f>+'PPFF 2022'!GY185</f>
        <v>0</v>
      </c>
      <c r="IC185" s="209">
        <f t="shared" si="355"/>
        <v>0</v>
      </c>
      <c r="ID185" s="203">
        <f>+'PPFF 2022'!HE185</f>
        <v>0</v>
      </c>
      <c r="IE185" s="204">
        <f>+'PPFF 2022'!HF185</f>
        <v>0</v>
      </c>
      <c r="IF185" s="215">
        <f t="shared" si="356"/>
        <v>0</v>
      </c>
      <c r="IG185" s="203">
        <f>+'PPFF 2022'!HG185</f>
        <v>0</v>
      </c>
      <c r="IH185" s="204">
        <f>+'PPFF 2022'!HH185</f>
        <v>0</v>
      </c>
      <c r="II185" s="215">
        <f t="shared" si="357"/>
        <v>0</v>
      </c>
      <c r="IJ185" s="203">
        <f>+'PPFF 2022'!HI185</f>
        <v>0</v>
      </c>
      <c r="IK185" s="204">
        <f>+'PPFF 2022'!HJ185</f>
        <v>0</v>
      </c>
      <c r="IL185" s="215">
        <f t="shared" si="358"/>
        <v>0</v>
      </c>
      <c r="IM185" s="203">
        <f>+'PPFF 2022'!HK185</f>
        <v>0</v>
      </c>
      <c r="IN185" s="204">
        <f>+'PPFF 2022'!HL185</f>
        <v>0</v>
      </c>
      <c r="IO185" s="215">
        <f t="shared" si="359"/>
        <v>0</v>
      </c>
      <c r="IP185" s="203">
        <f>+'PPFF 2022'!HM185</f>
        <v>0</v>
      </c>
      <c r="IQ185" s="204">
        <f>+'PPFF 2022'!HN185</f>
        <v>0</v>
      </c>
      <c r="IR185" s="215">
        <f t="shared" si="360"/>
        <v>0</v>
      </c>
      <c r="IS185" s="203">
        <f>+'PPFF 2022'!HO185</f>
        <v>0</v>
      </c>
      <c r="IT185" s="204">
        <f>+'PPFF 2022'!HP185</f>
        <v>0</v>
      </c>
      <c r="IU185" s="215">
        <f t="shared" si="361"/>
        <v>0</v>
      </c>
      <c r="IV185" s="203">
        <f>+'PPFF 2022'!HQ185</f>
        <v>0</v>
      </c>
      <c r="IW185" s="204">
        <f>+'PPFF 2022'!HR185</f>
        <v>0</v>
      </c>
      <c r="IX185" s="215">
        <f t="shared" si="362"/>
        <v>0</v>
      </c>
      <c r="IY185" s="203">
        <f>+'PPFF 2022'!HS185</f>
        <v>0</v>
      </c>
      <c r="IZ185" s="204">
        <f>+'PPFF 2022'!HT185</f>
        <v>0</v>
      </c>
      <c r="JA185" s="215">
        <f t="shared" si="363"/>
        <v>0</v>
      </c>
      <c r="JB185" s="203">
        <f>+'PPFF 2022'!HU185</f>
        <v>0</v>
      </c>
      <c r="JC185" s="204">
        <f>+'PPFF 2022'!HV185</f>
        <v>0</v>
      </c>
      <c r="JD185" s="215">
        <f t="shared" si="364"/>
        <v>0</v>
      </c>
      <c r="JE185" s="203">
        <f>+'PPFF 2022'!HW185</f>
        <v>0</v>
      </c>
      <c r="JF185" s="204">
        <f>+'PPFF 2022'!HX185</f>
        <v>0</v>
      </c>
      <c r="JG185" s="215">
        <f t="shared" si="365"/>
        <v>0</v>
      </c>
      <c r="JH185" s="203">
        <f>+'PPFF 2022'!HY185</f>
        <v>0</v>
      </c>
      <c r="JI185" s="204">
        <f>+'PPFF 2022'!HZ185</f>
        <v>0</v>
      </c>
      <c r="JJ185" s="215">
        <f t="shared" si="366"/>
        <v>0</v>
      </c>
      <c r="JK185" s="203">
        <f>+'PPFF 2022'!IA185</f>
        <v>0</v>
      </c>
      <c r="JL185" s="204">
        <f>+'PPFF 2022'!IB185</f>
        <v>0</v>
      </c>
      <c r="JM185" s="218">
        <f t="shared" si="367"/>
        <v>0</v>
      </c>
      <c r="JN185" s="224">
        <f>+'PPFF 2022'!IH185</f>
        <v>0</v>
      </c>
      <c r="JO185" s="225">
        <f>+'PPFF 2022'!II185</f>
        <v>0</v>
      </c>
      <c r="JP185" s="212">
        <f t="shared" si="368"/>
        <v>0</v>
      </c>
      <c r="JQ185" s="224">
        <f>+'PPFF 2022'!IJ185</f>
        <v>0</v>
      </c>
      <c r="JR185" s="225">
        <f>+'PPFF 2022'!IK185</f>
        <v>0</v>
      </c>
      <c r="JS185" s="212">
        <f t="shared" si="369"/>
        <v>0</v>
      </c>
      <c r="JT185" s="224">
        <f>+'PPFF 2022'!IL185</f>
        <v>0</v>
      </c>
      <c r="JU185" s="225">
        <f>+'PPFF 2022'!IM185</f>
        <v>0</v>
      </c>
      <c r="JV185" s="212">
        <f t="shared" si="370"/>
        <v>0</v>
      </c>
      <c r="JW185" s="224">
        <f>+'PPFF 2022'!IN185</f>
        <v>0</v>
      </c>
      <c r="JX185" s="225">
        <f>+'PPFF 2022'!IO185</f>
        <v>0</v>
      </c>
      <c r="JY185" s="212">
        <f t="shared" si="371"/>
        <v>0</v>
      </c>
      <c r="JZ185" s="224">
        <f>+'PPFF 2022'!IP185</f>
        <v>0</v>
      </c>
      <c r="KA185" s="225">
        <f>+'PPFF 2022'!IQ185</f>
        <v>0</v>
      </c>
      <c r="KB185" s="212">
        <f t="shared" si="372"/>
        <v>0</v>
      </c>
      <c r="KC185" s="224">
        <f>+'PPFF 2022'!IR185</f>
        <v>0</v>
      </c>
      <c r="KD185" s="225">
        <f>+'PPFF 2022'!IS185</f>
        <v>0</v>
      </c>
      <c r="KE185" s="212">
        <f t="shared" si="373"/>
        <v>0</v>
      </c>
      <c r="KF185" s="224">
        <f>+'PPFF 2022'!IT185</f>
        <v>0</v>
      </c>
      <c r="KG185" s="225">
        <f>+'PPFF 2022'!IU185</f>
        <v>0</v>
      </c>
      <c r="KH185" s="212">
        <f t="shared" si="374"/>
        <v>0</v>
      </c>
      <c r="KI185" s="224">
        <f>+'PPFF 2022'!IV185</f>
        <v>0</v>
      </c>
      <c r="KJ185" s="225">
        <f>+'PPFF 2022'!IW185</f>
        <v>0</v>
      </c>
      <c r="KK185" s="212">
        <f t="shared" si="375"/>
        <v>0</v>
      </c>
      <c r="KL185" s="224">
        <f>+'PPFF 2022'!IX185</f>
        <v>0</v>
      </c>
      <c r="KM185" s="225">
        <f>+'PPFF 2022'!IY185</f>
        <v>0</v>
      </c>
      <c r="KN185" s="212">
        <f t="shared" si="376"/>
        <v>0</v>
      </c>
      <c r="KO185" s="224">
        <f>+'PPFF 2022'!IZ185</f>
        <v>0</v>
      </c>
      <c r="KP185" s="225">
        <f>+'PPFF 2022'!JA185</f>
        <v>0</v>
      </c>
      <c r="KQ185" s="212">
        <f t="shared" si="377"/>
        <v>0</v>
      </c>
      <c r="KR185" s="224">
        <f>+'PPFF 2022'!JB185</f>
        <v>0</v>
      </c>
      <c r="KS185" s="225">
        <f>+'PPFF 2022'!JC185</f>
        <v>0</v>
      </c>
      <c r="KT185" s="212">
        <f t="shared" si="378"/>
        <v>0</v>
      </c>
      <c r="KU185" s="224">
        <f>+'PPFF 2022'!JD185</f>
        <v>0</v>
      </c>
      <c r="KV185" s="225">
        <f>+'PPFF 2022'!JE185</f>
        <v>0</v>
      </c>
      <c r="KW185" s="212">
        <f t="shared" si="379"/>
        <v>0</v>
      </c>
      <c r="KX185" s="224">
        <f>+'PPFF 2022'!JK185</f>
        <v>0</v>
      </c>
      <c r="KY185" s="230">
        <f>+'PPFF 2022'!JL185</f>
        <v>0</v>
      </c>
      <c r="KZ185" s="224">
        <f>+'PPFF 2022'!JM185</f>
        <v>0</v>
      </c>
      <c r="LA185" s="230">
        <f>+'PPFF 2022'!JN185</f>
        <v>0</v>
      </c>
      <c r="LB185" s="224">
        <f>+'PPFF 2022'!JO185</f>
        <v>0</v>
      </c>
      <c r="LC185" s="230">
        <f>+'PPFF 2022'!JP185</f>
        <v>0</v>
      </c>
      <c r="LD185" s="224">
        <f>+'PPFF 2022'!JQ185</f>
        <v>0</v>
      </c>
      <c r="LE185" s="230">
        <f>+'PPFF 2022'!JR185</f>
        <v>0</v>
      </c>
      <c r="LF185" s="224">
        <f>+'PPFF 2022'!JS185</f>
        <v>0</v>
      </c>
      <c r="LG185" s="230">
        <f>+'PPFF 2022'!JT185</f>
        <v>0</v>
      </c>
      <c r="LH185" s="224">
        <f>+'PPFF 2022'!JU185</f>
        <v>0</v>
      </c>
      <c r="LI185" s="230">
        <f>+'PPFF 2022'!JV185</f>
        <v>0</v>
      </c>
      <c r="LJ185" s="224">
        <f>+'PPFF 2022'!JW185</f>
        <v>0</v>
      </c>
      <c r="LK185" s="230">
        <f>+'PPFF 2022'!JX185</f>
        <v>0</v>
      </c>
      <c r="LL185" s="224">
        <f>+'PPFF 2022'!JY185</f>
        <v>0</v>
      </c>
      <c r="LM185" s="230">
        <f>+'PPFF 2022'!JZ185</f>
        <v>0</v>
      </c>
      <c r="LN185" s="224">
        <f>+'PPFF 2022'!KA185</f>
        <v>0</v>
      </c>
      <c r="LO185" s="230">
        <f>+'PPFF 2022'!KB185</f>
        <v>0</v>
      </c>
      <c r="LP185" s="224">
        <f>+'PPFF 2022'!KC185</f>
        <v>0</v>
      </c>
      <c r="LQ185" s="230">
        <f>+'PPFF 2022'!KD185</f>
        <v>0</v>
      </c>
      <c r="LR185" s="224">
        <f>+'PPFF 2022'!KE185</f>
        <v>0</v>
      </c>
      <c r="LS185" s="230">
        <f>+'PPFF 2022'!KF185</f>
        <v>0</v>
      </c>
      <c r="LT185" s="224">
        <f>+'PPFF 2022'!KG185</f>
        <v>0</v>
      </c>
      <c r="LU185" s="230">
        <f>+'PPFF 2022'!KH185</f>
        <v>0</v>
      </c>
      <c r="LV185" s="234">
        <f>+'PPFF 2022'!KN185</f>
        <v>0</v>
      </c>
      <c r="LW185" s="234">
        <f>+'PPFF 2022'!KP185</f>
        <v>0</v>
      </c>
      <c r="LX185" s="234">
        <f>+'PPFF 2022'!KR185</f>
        <v>0</v>
      </c>
      <c r="LY185" s="234">
        <f>+'PPFF 2022'!KT185</f>
        <v>0</v>
      </c>
      <c r="LZ185" s="234">
        <f>+'PPFF 2022'!KV185</f>
        <v>0</v>
      </c>
      <c r="MA185" s="234">
        <f>+'PPFF 2022'!KX185</f>
        <v>0</v>
      </c>
      <c r="MB185" s="234">
        <f>+'PPFF 2022'!KZ185</f>
        <v>0</v>
      </c>
      <c r="MC185" s="234">
        <f>+'PPFF 2022'!LB185</f>
        <v>0</v>
      </c>
      <c r="MD185" s="234">
        <f>+'PPFF 2022'!LD185</f>
        <v>0</v>
      </c>
      <c r="ME185" s="234">
        <f>+'PPFF 2022'!LF185</f>
        <v>0</v>
      </c>
      <c r="MF185" s="234">
        <f>+'PPFF 2022'!LH185</f>
        <v>0</v>
      </c>
      <c r="MG185" s="234">
        <f>+'PPFF 2022'!LJ185</f>
        <v>0</v>
      </c>
      <c r="MH185" s="190">
        <f>+'PPFF 2022'!LN185/6</f>
        <v>0</v>
      </c>
      <c r="MI185" s="190">
        <f>+'PPFF 2022'!LP185/6</f>
        <v>0</v>
      </c>
      <c r="MJ185" s="190">
        <f>+'PPFF 2022'!LR185/6</f>
        <v>0</v>
      </c>
      <c r="MK185" s="190">
        <f>+'PPFF 2022'!LT185/6</f>
        <v>0</v>
      </c>
      <c r="ML185" s="190">
        <f>+'PPFF 2022'!LV185/6</f>
        <v>0</v>
      </c>
      <c r="MM185" s="190">
        <f>+'PPFF 2022'!LX185/6</f>
        <v>0</v>
      </c>
      <c r="MN185" s="239">
        <f>+'PPFF 2022'!LZ185/6</f>
        <v>0</v>
      </c>
      <c r="MO185" s="190">
        <f>+'PPFF 2022'!MB185/6</f>
        <v>0</v>
      </c>
      <c r="MP185" s="190">
        <f>+'PPFF 2022'!MD185/6</f>
        <v>0</v>
      </c>
      <c r="MQ185" s="190">
        <f>+'PPFF 2022'!MF185/6</f>
        <v>0</v>
      </c>
      <c r="MR185" s="190">
        <f>+'PPFF 2022'!MH185/6</f>
        <v>0</v>
      </c>
      <c r="MS185" s="190">
        <f>+'PPFF 2022'!MJ185/6</f>
        <v>0</v>
      </c>
      <c r="MT185" s="104">
        <f>+'PPFF 2022'!MN185</f>
        <v>0</v>
      </c>
      <c r="MU185" s="104">
        <f>+'PPFF 2022'!MP185</f>
        <v>0</v>
      </c>
      <c r="MV185" s="104">
        <f>+'PPFF 2022'!MR185</f>
        <v>0</v>
      </c>
      <c r="MW185" s="104">
        <f>+'PPFF 2022'!MT185</f>
        <v>0</v>
      </c>
      <c r="MX185" s="104">
        <f>+'PPFF 2022'!MV185</f>
        <v>0</v>
      </c>
      <c r="MY185" s="104">
        <f>+'PPFF 2022'!MX185</f>
        <v>0</v>
      </c>
      <c r="MZ185" s="104">
        <f>+'PPFF 2022'!MZ185</f>
        <v>0</v>
      </c>
      <c r="NA185" s="104">
        <f>+'PPFF 2022'!NB185</f>
        <v>0</v>
      </c>
      <c r="NB185" s="104">
        <f>+'PPFF 2022'!ND185</f>
        <v>0</v>
      </c>
      <c r="NC185" s="104">
        <f>+'PPFF 2022'!NF185</f>
        <v>0</v>
      </c>
      <c r="ND185" s="104">
        <f>+'PPFF 2022'!NH185</f>
        <v>0</v>
      </c>
      <c r="NE185" s="104">
        <f>+'PPFF 2022'!NJ185</f>
        <v>0</v>
      </c>
    </row>
    <row r="186" spans="1:369" s="88" customFormat="1" ht="10.5" x14ac:dyDescent="0.25">
      <c r="A186" s="89" t="s">
        <v>36</v>
      </c>
      <c r="B186" s="90" t="s">
        <v>191</v>
      </c>
      <c r="C186" s="90">
        <v>406</v>
      </c>
      <c r="D186" s="90" t="s">
        <v>344</v>
      </c>
      <c r="E186" s="91" t="s">
        <v>36</v>
      </c>
      <c r="F186" s="92" t="s">
        <v>191</v>
      </c>
      <c r="G186" s="92" t="s">
        <v>351</v>
      </c>
      <c r="H186" s="155">
        <v>182</v>
      </c>
      <c r="I186" s="92" t="s">
        <v>423</v>
      </c>
      <c r="J186" s="171">
        <f>+'PPFF 2022'!J186+'PPFF 2022'!K186</f>
        <v>0</v>
      </c>
      <c r="K186" s="171">
        <f>+'PPFF 2022'!L186+'PPFF 2022'!M186</f>
        <v>0</v>
      </c>
      <c r="L186" s="171">
        <f>+'PPFF 2022'!N186+'PPFF 2022'!O186</f>
        <v>0</v>
      </c>
      <c r="M186" s="171">
        <f>+'PPFF 2022'!P186+'PPFF 2022'!Q186</f>
        <v>0</v>
      </c>
      <c r="N186" s="171">
        <f>+'PPFF 2022'!R186+'PPFF 2022'!S186</f>
        <v>0</v>
      </c>
      <c r="O186" s="171">
        <f>+'PPFF 2022'!T186+'PPFF 2022'!U186</f>
        <v>0</v>
      </c>
      <c r="P186" s="171">
        <f>+'PPFF 2022'!V186+'PPFF 2022'!W186</f>
        <v>0</v>
      </c>
      <c r="Q186" s="171">
        <f>+'PPFF 2022'!X186+'PPFF 2022'!Y186</f>
        <v>0</v>
      </c>
      <c r="R186" s="171">
        <f>+'PPFF 2022'!Z186+'PPFF 2022'!AA186</f>
        <v>0</v>
      </c>
      <c r="S186" s="171">
        <f>+'PPFF 2022'!AB186+'PPFF 2022'!AC186</f>
        <v>0</v>
      </c>
      <c r="T186" s="171">
        <f>+'PPFF 2022'!AD186+'PPFF 2022'!AE186</f>
        <v>0</v>
      </c>
      <c r="U186" s="171">
        <f>+'PPFF 2022'!AF186+'PPFF 2022'!AG186</f>
        <v>0</v>
      </c>
      <c r="V186" s="93">
        <f>+'PPFF 2022'!AM186</f>
        <v>0</v>
      </c>
      <c r="W186" s="95">
        <f>+'PPFF 2022'!AN186</f>
        <v>0</v>
      </c>
      <c r="X186" s="98">
        <f>+('PPFF 2022'!AM186+'PPFF 2022'!AN186)/13</f>
        <v>0</v>
      </c>
      <c r="Y186" s="93">
        <f>+'PPFF 2022'!AO186</f>
        <v>0</v>
      </c>
      <c r="Z186" s="95">
        <f>+'PPFF 2022'!AP186</f>
        <v>0</v>
      </c>
      <c r="AA186" s="98">
        <f>+('PPFF 2022'!AO186+'PPFF 2022'!AP186)/13</f>
        <v>0</v>
      </c>
      <c r="AB186" s="93">
        <f>+'PPFF 2022'!AQ186</f>
        <v>0</v>
      </c>
      <c r="AC186" s="95">
        <f>+'PPFF 2022'!AR186</f>
        <v>0</v>
      </c>
      <c r="AD186" s="98">
        <f t="shared" si="286"/>
        <v>0</v>
      </c>
      <c r="AE186" s="93">
        <f>+'PPFF 2022'!AS186</f>
        <v>0</v>
      </c>
      <c r="AF186" s="95">
        <f>+'PPFF 2022'!AT186</f>
        <v>0</v>
      </c>
      <c r="AG186" s="98">
        <f t="shared" si="287"/>
        <v>0</v>
      </c>
      <c r="AH186" s="93">
        <f>+'PPFF 2022'!AU186</f>
        <v>0</v>
      </c>
      <c r="AI186" s="95">
        <f>+'PPFF 2022'!AV186</f>
        <v>0</v>
      </c>
      <c r="AJ186" s="98">
        <f t="shared" si="288"/>
        <v>0</v>
      </c>
      <c r="AK186" s="93">
        <f>+'PPFF 2022'!AW186</f>
        <v>0</v>
      </c>
      <c r="AL186" s="95">
        <f>+'PPFF 2022'!AX186</f>
        <v>0</v>
      </c>
      <c r="AM186" s="98">
        <f t="shared" si="289"/>
        <v>0</v>
      </c>
      <c r="AN186" s="93">
        <f>+'PPFF 2022'!AY186</f>
        <v>0</v>
      </c>
      <c r="AO186" s="95">
        <f>+'PPFF 2022'!AZ186</f>
        <v>0</v>
      </c>
      <c r="AP186" s="98">
        <f t="shared" si="290"/>
        <v>0</v>
      </c>
      <c r="AQ186" s="93">
        <f>+'PPFF 2022'!BA186</f>
        <v>0</v>
      </c>
      <c r="AR186" s="95">
        <f>+'PPFF 2022'!BB186</f>
        <v>0</v>
      </c>
      <c r="AS186" s="98">
        <f t="shared" si="291"/>
        <v>0</v>
      </c>
      <c r="AT186" s="93">
        <f>+'PPFF 2022'!BC186</f>
        <v>0</v>
      </c>
      <c r="AU186" s="95">
        <f>+'PPFF 2022'!BD186</f>
        <v>0</v>
      </c>
      <c r="AV186" s="98">
        <f t="shared" si="292"/>
        <v>0</v>
      </c>
      <c r="AW186" s="93">
        <f>+'PPFF 2022'!BE186</f>
        <v>0</v>
      </c>
      <c r="AX186" s="95">
        <f>+'PPFF 2022'!BF186</f>
        <v>0</v>
      </c>
      <c r="AY186" s="98">
        <f t="shared" si="293"/>
        <v>0</v>
      </c>
      <c r="AZ186" s="93">
        <f>+'PPFF 2022'!BG186</f>
        <v>0</v>
      </c>
      <c r="BA186" s="95">
        <f>+'PPFF 2022'!BH186</f>
        <v>0</v>
      </c>
      <c r="BB186" s="98">
        <f t="shared" si="294"/>
        <v>0</v>
      </c>
      <c r="BC186" s="93">
        <f>+'PPFF 2022'!BI186</f>
        <v>0</v>
      </c>
      <c r="BD186" s="95">
        <f>+'PPFF 2022'!BJ186</f>
        <v>0</v>
      </c>
      <c r="BE186" s="97">
        <f t="shared" si="295"/>
        <v>0</v>
      </c>
      <c r="BF186" s="107">
        <f>+'PPFF 2022'!BP186</f>
        <v>1</v>
      </c>
      <c r="BG186" s="97">
        <f>+'PPFF 2022'!BQ186</f>
        <v>0</v>
      </c>
      <c r="BH186" s="182">
        <f t="shared" si="296"/>
        <v>0.25</v>
      </c>
      <c r="BI186" s="107">
        <f>+'PPFF 2022'!BR186</f>
        <v>0</v>
      </c>
      <c r="BJ186" s="97">
        <f>+'PPFF 2022'!BS186</f>
        <v>0</v>
      </c>
      <c r="BK186" s="182">
        <f t="shared" si="297"/>
        <v>0</v>
      </c>
      <c r="BL186" s="107">
        <f>+'PPFF 2022'!BT186</f>
        <v>0</v>
      </c>
      <c r="BM186" s="97">
        <f>+'PPFF 2022'!BU186</f>
        <v>0</v>
      </c>
      <c r="BN186" s="182">
        <f t="shared" si="298"/>
        <v>0</v>
      </c>
      <c r="BO186" s="107">
        <f>+'PPFF 2022'!BV186</f>
        <v>0</v>
      </c>
      <c r="BP186" s="97">
        <f>+'PPFF 2022'!BW186</f>
        <v>0</v>
      </c>
      <c r="BQ186" s="182">
        <f t="shared" si="299"/>
        <v>0</v>
      </c>
      <c r="BR186" s="107">
        <f>+'PPFF 2022'!BX186</f>
        <v>0</v>
      </c>
      <c r="BS186" s="97">
        <f>+'PPFF 2022'!BY186</f>
        <v>0</v>
      </c>
      <c r="BT186" s="182">
        <f t="shared" si="300"/>
        <v>0</v>
      </c>
      <c r="BU186" s="107">
        <f>+'PPFF 2022'!BZ186</f>
        <v>0</v>
      </c>
      <c r="BV186" s="97">
        <f>+'PPFF 2022'!CA186</f>
        <v>0</v>
      </c>
      <c r="BW186" s="182">
        <f t="shared" si="301"/>
        <v>0</v>
      </c>
      <c r="BX186" s="107">
        <f>+'PPFF 2022'!CB186</f>
        <v>0</v>
      </c>
      <c r="BY186" s="97">
        <f>+'PPFF 2022'!CC186</f>
        <v>0</v>
      </c>
      <c r="BZ186" s="182">
        <f t="shared" si="302"/>
        <v>0</v>
      </c>
      <c r="CA186" s="107">
        <f>+'PPFF 2022'!CD186</f>
        <v>0</v>
      </c>
      <c r="CB186" s="97">
        <f>+'PPFF 2022'!CE186</f>
        <v>0</v>
      </c>
      <c r="CC186" s="182">
        <f t="shared" si="303"/>
        <v>0</v>
      </c>
      <c r="CD186" s="107">
        <f>+'PPFF 2022'!CF186</f>
        <v>0</v>
      </c>
      <c r="CE186" s="97">
        <f>+'PPFF 2022'!CG186</f>
        <v>0</v>
      </c>
      <c r="CF186" s="182">
        <f t="shared" si="304"/>
        <v>0</v>
      </c>
      <c r="CG186" s="107">
        <f>+'PPFF 2022'!CH186</f>
        <v>0</v>
      </c>
      <c r="CH186" s="97">
        <f>+'PPFF 2022'!CI186</f>
        <v>0</v>
      </c>
      <c r="CI186" s="182">
        <f t="shared" si="305"/>
        <v>0</v>
      </c>
      <c r="CJ186" s="107">
        <f>+'PPFF 2022'!CJ186</f>
        <v>0</v>
      </c>
      <c r="CK186" s="97">
        <f>+'PPFF 2022'!CK186</f>
        <v>0</v>
      </c>
      <c r="CL186" s="182">
        <f t="shared" si="306"/>
        <v>0</v>
      </c>
      <c r="CM186" s="107">
        <f>+'PPFF 2022'!CL186</f>
        <v>0</v>
      </c>
      <c r="CN186" s="97">
        <f>+'PPFF 2022'!CM186</f>
        <v>0</v>
      </c>
      <c r="CO186" s="187">
        <f t="shared" si="307"/>
        <v>0</v>
      </c>
      <c r="CP186" s="109">
        <f>+'PPFF 2022'!CS186</f>
        <v>0</v>
      </c>
      <c r="CQ186" s="111">
        <f>+'PPFF 2022'!CT186</f>
        <v>1</v>
      </c>
      <c r="CR186" s="98">
        <f t="shared" si="308"/>
        <v>8.3333333333333329E-2</v>
      </c>
      <c r="CS186" s="109">
        <f>+'PPFF 2022'!CU186</f>
        <v>0</v>
      </c>
      <c r="CT186" s="111">
        <f>+'PPFF 2022'!CV186</f>
        <v>0</v>
      </c>
      <c r="CU186" s="98">
        <f t="shared" si="309"/>
        <v>0</v>
      </c>
      <c r="CV186" s="109">
        <f>+'PPFF 2022'!CW186</f>
        <v>0</v>
      </c>
      <c r="CW186" s="111">
        <f>+'PPFF 2022'!CX186</f>
        <v>0</v>
      </c>
      <c r="CX186" s="98">
        <f t="shared" si="310"/>
        <v>0</v>
      </c>
      <c r="CY186" s="109">
        <f>+'PPFF 2022'!CY186</f>
        <v>0</v>
      </c>
      <c r="CZ186" s="111">
        <f>+'PPFF 2022'!CZ186</f>
        <v>0</v>
      </c>
      <c r="DA186" s="98">
        <f t="shared" si="311"/>
        <v>0</v>
      </c>
      <c r="DB186" s="109">
        <f>+'PPFF 2022'!DA186</f>
        <v>0</v>
      </c>
      <c r="DC186" s="111">
        <f>+'PPFF 2022'!DB186</f>
        <v>0</v>
      </c>
      <c r="DD186" s="98">
        <f t="shared" si="312"/>
        <v>0</v>
      </c>
      <c r="DE186" s="109">
        <f>+'PPFF 2022'!DC186</f>
        <v>0</v>
      </c>
      <c r="DF186" s="111">
        <f>+'PPFF 2022'!DD186</f>
        <v>0</v>
      </c>
      <c r="DG186" s="98">
        <f t="shared" si="313"/>
        <v>0</v>
      </c>
      <c r="DH186" s="109">
        <f>+'PPFF 2022'!DE186</f>
        <v>0</v>
      </c>
      <c r="DI186" s="111">
        <f>+'PPFF 2022'!DF186</f>
        <v>0</v>
      </c>
      <c r="DJ186" s="98">
        <f t="shared" si="314"/>
        <v>0</v>
      </c>
      <c r="DK186" s="109">
        <f>+'PPFF 2022'!DG186</f>
        <v>0</v>
      </c>
      <c r="DL186" s="111">
        <f>+'PPFF 2022'!DH186</f>
        <v>0</v>
      </c>
      <c r="DM186" s="98">
        <f t="shared" si="315"/>
        <v>0</v>
      </c>
      <c r="DN186" s="109">
        <f>+'PPFF 2022'!DI186</f>
        <v>0</v>
      </c>
      <c r="DO186" s="111">
        <f>+'PPFF 2022'!DJ186</f>
        <v>0</v>
      </c>
      <c r="DP186" s="98">
        <f t="shared" si="316"/>
        <v>0</v>
      </c>
      <c r="DQ186" s="109">
        <f>+'PPFF 2022'!DK186</f>
        <v>0</v>
      </c>
      <c r="DR186" s="111">
        <f>+'PPFF 2022'!DL186</f>
        <v>0</v>
      </c>
      <c r="DS186" s="98">
        <f t="shared" si="317"/>
        <v>0</v>
      </c>
      <c r="DT186" s="109">
        <f>+'PPFF 2022'!DM186</f>
        <v>0</v>
      </c>
      <c r="DU186" s="111">
        <f>+'PPFF 2022'!DN186</f>
        <v>0</v>
      </c>
      <c r="DV186" s="98">
        <f t="shared" si="318"/>
        <v>0</v>
      </c>
      <c r="DW186" s="109">
        <f>+'PPFF 2022'!DO186</f>
        <v>0</v>
      </c>
      <c r="DX186" s="111">
        <f>+'PPFF 2022'!DP186</f>
        <v>0</v>
      </c>
      <c r="DY186" s="107">
        <f t="shared" si="319"/>
        <v>0</v>
      </c>
      <c r="DZ186" s="109">
        <f>+'PPFF 2022'!DV186</f>
        <v>0</v>
      </c>
      <c r="EA186" s="111">
        <f>+'PPFF 2022'!DW186</f>
        <v>0</v>
      </c>
      <c r="EB186" s="98">
        <f t="shared" si="320"/>
        <v>0</v>
      </c>
      <c r="EC186" s="111">
        <f>+'PPFF 2022'!DX186</f>
        <v>0</v>
      </c>
      <c r="ED186" s="111">
        <f>+'PPFF 2022'!DY186</f>
        <v>0</v>
      </c>
      <c r="EE186" s="98">
        <f t="shared" si="321"/>
        <v>0</v>
      </c>
      <c r="EF186" s="111">
        <f>+'PPFF 2022'!DZ186</f>
        <v>0</v>
      </c>
      <c r="EG186" s="111">
        <f>+'PPFF 2022'!EA186</f>
        <v>0</v>
      </c>
      <c r="EH186" s="98">
        <f t="shared" si="322"/>
        <v>0</v>
      </c>
      <c r="EI186" s="111">
        <f>+'PPFF 2022'!EB186</f>
        <v>0</v>
      </c>
      <c r="EJ186" s="111">
        <f>+'PPFF 2022'!EC186</f>
        <v>0</v>
      </c>
      <c r="EK186" s="98">
        <f t="shared" si="323"/>
        <v>0</v>
      </c>
      <c r="EL186" s="111">
        <f>+'PPFF 2022'!ED186</f>
        <v>0</v>
      </c>
      <c r="EM186" s="111">
        <f>+'PPFF 2022'!EE186</f>
        <v>0</v>
      </c>
      <c r="EN186" s="98">
        <f t="shared" si="324"/>
        <v>0</v>
      </c>
      <c r="EO186" s="111">
        <f>+'PPFF 2022'!EF186</f>
        <v>0</v>
      </c>
      <c r="EP186" s="111">
        <f>+'PPFF 2022'!EG186</f>
        <v>0</v>
      </c>
      <c r="EQ186" s="98">
        <f t="shared" si="325"/>
        <v>0</v>
      </c>
      <c r="ER186" s="111">
        <f>+'PPFF 2022'!EH186</f>
        <v>0</v>
      </c>
      <c r="ES186" s="111">
        <f>+'PPFF 2022'!EI186</f>
        <v>0</v>
      </c>
      <c r="ET186" s="98">
        <f t="shared" si="326"/>
        <v>0</v>
      </c>
      <c r="EU186" s="111">
        <f>+'PPFF 2022'!EJ186</f>
        <v>0</v>
      </c>
      <c r="EV186" s="111">
        <f>+'PPFF 2022'!EK186</f>
        <v>0</v>
      </c>
      <c r="EW186" s="98">
        <f t="shared" si="327"/>
        <v>0</v>
      </c>
      <c r="EX186" s="111">
        <f>+'PPFF 2022'!EL186</f>
        <v>0</v>
      </c>
      <c r="EY186" s="111">
        <f>+'PPFF 2022'!EM186</f>
        <v>0</v>
      </c>
      <c r="EZ186" s="98">
        <f t="shared" si="328"/>
        <v>0</v>
      </c>
      <c r="FA186" s="111">
        <f>+'PPFF 2022'!EN186</f>
        <v>0</v>
      </c>
      <c r="FB186" s="111">
        <f>+'PPFF 2022'!EO186</f>
        <v>0</v>
      </c>
      <c r="FC186" s="98">
        <f t="shared" si="329"/>
        <v>0</v>
      </c>
      <c r="FD186" s="111">
        <f>+'PPFF 2022'!EP186</f>
        <v>0</v>
      </c>
      <c r="FE186" s="111">
        <f>+'PPFF 2022'!EQ186</f>
        <v>0</v>
      </c>
      <c r="FF186" s="98">
        <f t="shared" si="330"/>
        <v>0</v>
      </c>
      <c r="FG186" s="111">
        <f>+'PPFF 2022'!ER186</f>
        <v>0</v>
      </c>
      <c r="FH186" s="111">
        <f>+'PPFF 2022'!ES186</f>
        <v>0</v>
      </c>
      <c r="FI186" s="97">
        <f t="shared" si="331"/>
        <v>0</v>
      </c>
      <c r="FJ186" s="108">
        <f>+'PPFF 2022'!EY186</f>
        <v>0</v>
      </c>
      <c r="FK186" s="103">
        <f>+'PPFF 2022'!EZ186</f>
        <v>0</v>
      </c>
      <c r="FL186" s="193">
        <f t="shared" si="332"/>
        <v>0</v>
      </c>
      <c r="FM186" s="203">
        <f>+'PPFF 2022'!FA186</f>
        <v>0</v>
      </c>
      <c r="FN186" s="204">
        <f>+'PPFF 2022'!FB186</f>
        <v>0</v>
      </c>
      <c r="FO186" s="202">
        <f t="shared" si="333"/>
        <v>0</v>
      </c>
      <c r="FP186" s="203">
        <f>+'PPFF 2022'!FC186</f>
        <v>0</v>
      </c>
      <c r="FQ186" s="204">
        <f>+'PPFF 2022'!FD186</f>
        <v>0</v>
      </c>
      <c r="FR186" s="202">
        <f t="shared" si="334"/>
        <v>0</v>
      </c>
      <c r="FS186" s="203">
        <f>+'PPFF 2022'!FE186</f>
        <v>0</v>
      </c>
      <c r="FT186" s="204">
        <f>+'PPFF 2022'!FF186</f>
        <v>0</v>
      </c>
      <c r="FU186" s="202">
        <f t="shared" si="335"/>
        <v>0</v>
      </c>
      <c r="FV186" s="203">
        <f>+'PPFF 2022'!FG186</f>
        <v>0</v>
      </c>
      <c r="FW186" s="204">
        <f>+'PPFF 2022'!FH186</f>
        <v>0</v>
      </c>
      <c r="FX186" s="202">
        <f t="shared" si="336"/>
        <v>0</v>
      </c>
      <c r="FY186" s="203">
        <f>+'PPFF 2022'!FI186</f>
        <v>0</v>
      </c>
      <c r="FZ186" s="204">
        <f>+'PPFF 2022'!FJ186</f>
        <v>0</v>
      </c>
      <c r="GA186" s="202">
        <f t="shared" si="337"/>
        <v>0</v>
      </c>
      <c r="GB186" s="203">
        <f>+'PPFF 2022'!FK186</f>
        <v>0</v>
      </c>
      <c r="GC186" s="204">
        <f>+'PPFF 2022'!FL186</f>
        <v>0</v>
      </c>
      <c r="GD186" s="202">
        <f t="shared" si="338"/>
        <v>0</v>
      </c>
      <c r="GE186" s="203">
        <f>+'PPFF 2022'!FM186</f>
        <v>0</v>
      </c>
      <c r="GF186" s="204">
        <f>+'PPFF 2022'!FN186</f>
        <v>0</v>
      </c>
      <c r="GG186" s="202">
        <f t="shared" si="339"/>
        <v>0</v>
      </c>
      <c r="GH186" s="203">
        <f>+'PPFF 2022'!FO186</f>
        <v>0</v>
      </c>
      <c r="GI186" s="204">
        <f>+'PPFF 2022'!FP186</f>
        <v>0</v>
      </c>
      <c r="GJ186" s="202">
        <f t="shared" si="340"/>
        <v>0</v>
      </c>
      <c r="GK186" s="203">
        <f>+'PPFF 2022'!FQ186</f>
        <v>0</v>
      </c>
      <c r="GL186" s="204">
        <f>+'PPFF 2022'!FR186</f>
        <v>0</v>
      </c>
      <c r="GM186" s="202">
        <f t="shared" si="341"/>
        <v>0</v>
      </c>
      <c r="GN186" s="203">
        <f>+'PPFF 2022'!FS186</f>
        <v>0</v>
      </c>
      <c r="GO186" s="204">
        <f>+'PPFF 2022'!FT186</f>
        <v>0</v>
      </c>
      <c r="GP186" s="202">
        <f t="shared" si="342"/>
        <v>0</v>
      </c>
      <c r="GQ186" s="203">
        <f>+'PPFF 2022'!FU186</f>
        <v>0</v>
      </c>
      <c r="GR186" s="204">
        <f>+'PPFF 2022'!FV186</f>
        <v>0</v>
      </c>
      <c r="GS186" s="209">
        <f t="shared" si="343"/>
        <v>0</v>
      </c>
      <c r="GT186" s="203">
        <f>+'PPFF 2022'!GB186</f>
        <v>0</v>
      </c>
      <c r="GU186" s="204">
        <f>+'PPFF 2022'!GC186</f>
        <v>0</v>
      </c>
      <c r="GV186" s="202">
        <f t="shared" si="344"/>
        <v>0</v>
      </c>
      <c r="GW186" s="203">
        <f>+'PPFF 2022'!GD186</f>
        <v>0</v>
      </c>
      <c r="GX186" s="204">
        <f>+'PPFF 2022'!GE186</f>
        <v>0</v>
      </c>
      <c r="GY186" s="202">
        <f t="shared" si="345"/>
        <v>0</v>
      </c>
      <c r="GZ186" s="203">
        <f>+'PPFF 2022'!GF186</f>
        <v>0</v>
      </c>
      <c r="HA186" s="204">
        <f>+'PPFF 2022'!GG186</f>
        <v>0</v>
      </c>
      <c r="HB186" s="202">
        <f t="shared" si="346"/>
        <v>0</v>
      </c>
      <c r="HC186" s="203">
        <f>+'PPFF 2022'!GH186</f>
        <v>0</v>
      </c>
      <c r="HD186" s="204">
        <f>+'PPFF 2022'!GI186</f>
        <v>0</v>
      </c>
      <c r="HE186" s="202">
        <f t="shared" si="347"/>
        <v>0</v>
      </c>
      <c r="HF186" s="203">
        <f>+'PPFF 2022'!GJ186</f>
        <v>0</v>
      </c>
      <c r="HG186" s="204">
        <f>+'PPFF 2022'!GK186</f>
        <v>0</v>
      </c>
      <c r="HH186" s="202">
        <f t="shared" si="348"/>
        <v>0</v>
      </c>
      <c r="HI186" s="203">
        <f>+'PPFF 2022'!GL186</f>
        <v>0</v>
      </c>
      <c r="HJ186" s="204">
        <f>+'PPFF 2022'!GM186</f>
        <v>0</v>
      </c>
      <c r="HK186" s="202">
        <f t="shared" si="349"/>
        <v>0</v>
      </c>
      <c r="HL186" s="203">
        <f>+'PPFF 2022'!GN186</f>
        <v>0</v>
      </c>
      <c r="HM186" s="204">
        <f>+'PPFF 2022'!GO186</f>
        <v>0</v>
      </c>
      <c r="HN186" s="202">
        <f t="shared" si="350"/>
        <v>0</v>
      </c>
      <c r="HO186" s="203">
        <f>+'PPFF 2022'!GP186</f>
        <v>0</v>
      </c>
      <c r="HP186" s="204">
        <f>+'PPFF 2022'!GQ186</f>
        <v>0</v>
      </c>
      <c r="HQ186" s="202">
        <f t="shared" si="351"/>
        <v>0</v>
      </c>
      <c r="HR186" s="203">
        <f>+'PPFF 2022'!GR186</f>
        <v>0</v>
      </c>
      <c r="HS186" s="204">
        <f>+'PPFF 2022'!GS186</f>
        <v>0</v>
      </c>
      <c r="HT186" s="202">
        <f t="shared" si="352"/>
        <v>0</v>
      </c>
      <c r="HU186" s="203">
        <f>+'PPFF 2022'!GT186</f>
        <v>0</v>
      </c>
      <c r="HV186" s="204">
        <f>+'PPFF 2022'!GU186</f>
        <v>0</v>
      </c>
      <c r="HW186" s="202">
        <f t="shared" si="353"/>
        <v>0</v>
      </c>
      <c r="HX186" s="203">
        <f>+'PPFF 2022'!GV186</f>
        <v>0</v>
      </c>
      <c r="HY186" s="204">
        <f>+'PPFF 2022'!GW186</f>
        <v>0</v>
      </c>
      <c r="HZ186" s="202">
        <f t="shared" si="354"/>
        <v>0</v>
      </c>
      <c r="IA186" s="203">
        <f>+'PPFF 2022'!GX186</f>
        <v>0</v>
      </c>
      <c r="IB186" s="204">
        <f>+'PPFF 2022'!GY186</f>
        <v>0</v>
      </c>
      <c r="IC186" s="209">
        <f t="shared" si="355"/>
        <v>0</v>
      </c>
      <c r="ID186" s="203">
        <f>+'PPFF 2022'!HE186</f>
        <v>0</v>
      </c>
      <c r="IE186" s="204">
        <f>+'PPFF 2022'!HF186</f>
        <v>0</v>
      </c>
      <c r="IF186" s="215">
        <f t="shared" si="356"/>
        <v>0</v>
      </c>
      <c r="IG186" s="203">
        <f>+'PPFF 2022'!HG186</f>
        <v>0</v>
      </c>
      <c r="IH186" s="204">
        <f>+'PPFF 2022'!HH186</f>
        <v>0</v>
      </c>
      <c r="II186" s="215">
        <f t="shared" si="357"/>
        <v>0</v>
      </c>
      <c r="IJ186" s="203">
        <f>+'PPFF 2022'!HI186</f>
        <v>0</v>
      </c>
      <c r="IK186" s="204">
        <f>+'PPFF 2022'!HJ186</f>
        <v>0</v>
      </c>
      <c r="IL186" s="215">
        <f t="shared" si="358"/>
        <v>0</v>
      </c>
      <c r="IM186" s="203">
        <f>+'PPFF 2022'!HK186</f>
        <v>0</v>
      </c>
      <c r="IN186" s="204">
        <f>+'PPFF 2022'!HL186</f>
        <v>0</v>
      </c>
      <c r="IO186" s="215">
        <f t="shared" si="359"/>
        <v>0</v>
      </c>
      <c r="IP186" s="203">
        <f>+'PPFF 2022'!HM186</f>
        <v>0</v>
      </c>
      <c r="IQ186" s="204">
        <f>+'PPFF 2022'!HN186</f>
        <v>0</v>
      </c>
      <c r="IR186" s="215">
        <f t="shared" si="360"/>
        <v>0</v>
      </c>
      <c r="IS186" s="203">
        <f>+'PPFF 2022'!HO186</f>
        <v>0</v>
      </c>
      <c r="IT186" s="204">
        <f>+'PPFF 2022'!HP186</f>
        <v>0</v>
      </c>
      <c r="IU186" s="215">
        <f t="shared" si="361"/>
        <v>0</v>
      </c>
      <c r="IV186" s="203">
        <f>+'PPFF 2022'!HQ186</f>
        <v>0</v>
      </c>
      <c r="IW186" s="204">
        <f>+'PPFF 2022'!HR186</f>
        <v>0</v>
      </c>
      <c r="IX186" s="215">
        <f t="shared" si="362"/>
        <v>0</v>
      </c>
      <c r="IY186" s="203">
        <f>+'PPFF 2022'!HS186</f>
        <v>0</v>
      </c>
      <c r="IZ186" s="204">
        <f>+'PPFF 2022'!HT186</f>
        <v>0</v>
      </c>
      <c r="JA186" s="215">
        <f t="shared" si="363"/>
        <v>0</v>
      </c>
      <c r="JB186" s="203">
        <f>+'PPFF 2022'!HU186</f>
        <v>0</v>
      </c>
      <c r="JC186" s="204">
        <f>+'PPFF 2022'!HV186</f>
        <v>0</v>
      </c>
      <c r="JD186" s="215">
        <f t="shared" si="364"/>
        <v>0</v>
      </c>
      <c r="JE186" s="203">
        <f>+'PPFF 2022'!HW186</f>
        <v>0</v>
      </c>
      <c r="JF186" s="204">
        <f>+'PPFF 2022'!HX186</f>
        <v>0</v>
      </c>
      <c r="JG186" s="215">
        <f t="shared" si="365"/>
        <v>0</v>
      </c>
      <c r="JH186" s="203">
        <f>+'PPFF 2022'!HY186</f>
        <v>0</v>
      </c>
      <c r="JI186" s="204">
        <f>+'PPFF 2022'!HZ186</f>
        <v>0</v>
      </c>
      <c r="JJ186" s="215">
        <f t="shared" si="366"/>
        <v>0</v>
      </c>
      <c r="JK186" s="203">
        <f>+'PPFF 2022'!IA186</f>
        <v>0</v>
      </c>
      <c r="JL186" s="204">
        <f>+'PPFF 2022'!IB186</f>
        <v>0</v>
      </c>
      <c r="JM186" s="218">
        <f t="shared" si="367"/>
        <v>0</v>
      </c>
      <c r="JN186" s="224">
        <f>+'PPFF 2022'!IH186</f>
        <v>0</v>
      </c>
      <c r="JO186" s="225">
        <f>+'PPFF 2022'!II186</f>
        <v>0</v>
      </c>
      <c r="JP186" s="212">
        <f t="shared" si="368"/>
        <v>0</v>
      </c>
      <c r="JQ186" s="224">
        <f>+'PPFF 2022'!IJ186</f>
        <v>0</v>
      </c>
      <c r="JR186" s="225">
        <f>+'PPFF 2022'!IK186</f>
        <v>0</v>
      </c>
      <c r="JS186" s="212">
        <f t="shared" si="369"/>
        <v>0</v>
      </c>
      <c r="JT186" s="224">
        <f>+'PPFF 2022'!IL186</f>
        <v>0</v>
      </c>
      <c r="JU186" s="225">
        <f>+'PPFF 2022'!IM186</f>
        <v>0</v>
      </c>
      <c r="JV186" s="212">
        <f t="shared" si="370"/>
        <v>0</v>
      </c>
      <c r="JW186" s="224">
        <f>+'PPFF 2022'!IN186</f>
        <v>0</v>
      </c>
      <c r="JX186" s="225">
        <f>+'PPFF 2022'!IO186</f>
        <v>0</v>
      </c>
      <c r="JY186" s="212">
        <f t="shared" si="371"/>
        <v>0</v>
      </c>
      <c r="JZ186" s="224">
        <f>+'PPFF 2022'!IP186</f>
        <v>0</v>
      </c>
      <c r="KA186" s="225">
        <f>+'PPFF 2022'!IQ186</f>
        <v>0</v>
      </c>
      <c r="KB186" s="212">
        <f t="shared" si="372"/>
        <v>0</v>
      </c>
      <c r="KC186" s="224">
        <f>+'PPFF 2022'!IR186</f>
        <v>0</v>
      </c>
      <c r="KD186" s="225">
        <f>+'PPFF 2022'!IS186</f>
        <v>0</v>
      </c>
      <c r="KE186" s="212">
        <f t="shared" si="373"/>
        <v>0</v>
      </c>
      <c r="KF186" s="224">
        <f>+'PPFF 2022'!IT186</f>
        <v>0</v>
      </c>
      <c r="KG186" s="225">
        <f>+'PPFF 2022'!IU186</f>
        <v>0</v>
      </c>
      <c r="KH186" s="212">
        <f t="shared" si="374"/>
        <v>0</v>
      </c>
      <c r="KI186" s="224">
        <f>+'PPFF 2022'!IV186</f>
        <v>0</v>
      </c>
      <c r="KJ186" s="225">
        <f>+'PPFF 2022'!IW186</f>
        <v>0</v>
      </c>
      <c r="KK186" s="212">
        <f t="shared" si="375"/>
        <v>0</v>
      </c>
      <c r="KL186" s="224">
        <f>+'PPFF 2022'!IX186</f>
        <v>0</v>
      </c>
      <c r="KM186" s="225">
        <f>+'PPFF 2022'!IY186</f>
        <v>0</v>
      </c>
      <c r="KN186" s="212">
        <f t="shared" si="376"/>
        <v>0</v>
      </c>
      <c r="KO186" s="224">
        <f>+'PPFF 2022'!IZ186</f>
        <v>0</v>
      </c>
      <c r="KP186" s="225">
        <f>+'PPFF 2022'!JA186</f>
        <v>0</v>
      </c>
      <c r="KQ186" s="212">
        <f t="shared" si="377"/>
        <v>0</v>
      </c>
      <c r="KR186" s="224">
        <f>+'PPFF 2022'!JB186</f>
        <v>0</v>
      </c>
      <c r="KS186" s="225">
        <f>+'PPFF 2022'!JC186</f>
        <v>0</v>
      </c>
      <c r="KT186" s="212">
        <f t="shared" si="378"/>
        <v>0</v>
      </c>
      <c r="KU186" s="224">
        <f>+'PPFF 2022'!JD186</f>
        <v>0</v>
      </c>
      <c r="KV186" s="225">
        <f>+'PPFF 2022'!JE186</f>
        <v>0</v>
      </c>
      <c r="KW186" s="212">
        <f t="shared" si="379"/>
        <v>0</v>
      </c>
      <c r="KX186" s="224">
        <f>+'PPFF 2022'!JK186</f>
        <v>0</v>
      </c>
      <c r="KY186" s="230">
        <f>+'PPFF 2022'!JL186</f>
        <v>0</v>
      </c>
      <c r="KZ186" s="224">
        <f>+'PPFF 2022'!JM186</f>
        <v>0</v>
      </c>
      <c r="LA186" s="230">
        <f>+'PPFF 2022'!JN186</f>
        <v>0</v>
      </c>
      <c r="LB186" s="224">
        <f>+'PPFF 2022'!JO186</f>
        <v>0</v>
      </c>
      <c r="LC186" s="230">
        <f>+'PPFF 2022'!JP186</f>
        <v>0</v>
      </c>
      <c r="LD186" s="224">
        <f>+'PPFF 2022'!JQ186</f>
        <v>0</v>
      </c>
      <c r="LE186" s="230">
        <f>+'PPFF 2022'!JR186</f>
        <v>0</v>
      </c>
      <c r="LF186" s="224">
        <f>+'PPFF 2022'!JS186</f>
        <v>0</v>
      </c>
      <c r="LG186" s="230">
        <f>+'PPFF 2022'!JT186</f>
        <v>0</v>
      </c>
      <c r="LH186" s="224">
        <f>+'PPFF 2022'!JU186</f>
        <v>0</v>
      </c>
      <c r="LI186" s="230">
        <f>+'PPFF 2022'!JV186</f>
        <v>0</v>
      </c>
      <c r="LJ186" s="224">
        <f>+'PPFF 2022'!JW186</f>
        <v>0</v>
      </c>
      <c r="LK186" s="230">
        <f>+'PPFF 2022'!JX186</f>
        <v>0</v>
      </c>
      <c r="LL186" s="224">
        <f>+'PPFF 2022'!JY186</f>
        <v>0</v>
      </c>
      <c r="LM186" s="230">
        <f>+'PPFF 2022'!JZ186</f>
        <v>0</v>
      </c>
      <c r="LN186" s="224">
        <f>+'PPFF 2022'!KA186</f>
        <v>0</v>
      </c>
      <c r="LO186" s="230">
        <f>+'PPFF 2022'!KB186</f>
        <v>0</v>
      </c>
      <c r="LP186" s="224">
        <f>+'PPFF 2022'!KC186</f>
        <v>0</v>
      </c>
      <c r="LQ186" s="230">
        <f>+'PPFF 2022'!KD186</f>
        <v>0</v>
      </c>
      <c r="LR186" s="224">
        <f>+'PPFF 2022'!KE186</f>
        <v>0</v>
      </c>
      <c r="LS186" s="230">
        <f>+'PPFF 2022'!KF186</f>
        <v>0</v>
      </c>
      <c r="LT186" s="224">
        <f>+'PPFF 2022'!KG186</f>
        <v>0</v>
      </c>
      <c r="LU186" s="230">
        <f>+'PPFF 2022'!KH186</f>
        <v>0</v>
      </c>
      <c r="LV186" s="234">
        <f>+'PPFF 2022'!KN186</f>
        <v>0</v>
      </c>
      <c r="LW186" s="234">
        <f>+'PPFF 2022'!KP186</f>
        <v>0</v>
      </c>
      <c r="LX186" s="234">
        <f>+'PPFF 2022'!KR186</f>
        <v>0</v>
      </c>
      <c r="LY186" s="234">
        <f>+'PPFF 2022'!KT186</f>
        <v>0</v>
      </c>
      <c r="LZ186" s="234">
        <f>+'PPFF 2022'!KV186</f>
        <v>0</v>
      </c>
      <c r="MA186" s="234">
        <f>+'PPFF 2022'!KX186</f>
        <v>0</v>
      </c>
      <c r="MB186" s="234">
        <f>+'PPFF 2022'!KZ186</f>
        <v>0</v>
      </c>
      <c r="MC186" s="234">
        <f>+'PPFF 2022'!LB186</f>
        <v>0</v>
      </c>
      <c r="MD186" s="234">
        <f>+'PPFF 2022'!LD186</f>
        <v>0</v>
      </c>
      <c r="ME186" s="234">
        <f>+'PPFF 2022'!LF186</f>
        <v>0</v>
      </c>
      <c r="MF186" s="234">
        <f>+'PPFF 2022'!LH186</f>
        <v>0</v>
      </c>
      <c r="MG186" s="234">
        <f>+'PPFF 2022'!LJ186</f>
        <v>0</v>
      </c>
      <c r="MH186" s="190">
        <f>+'PPFF 2022'!LN186/6</f>
        <v>0</v>
      </c>
      <c r="MI186" s="190">
        <f>+'PPFF 2022'!LP186/6</f>
        <v>0</v>
      </c>
      <c r="MJ186" s="190">
        <f>+'PPFF 2022'!LR186/6</f>
        <v>0</v>
      </c>
      <c r="MK186" s="190">
        <f>+'PPFF 2022'!LT186/6</f>
        <v>0</v>
      </c>
      <c r="ML186" s="190">
        <f>+'PPFF 2022'!LV186/6</f>
        <v>0</v>
      </c>
      <c r="MM186" s="190">
        <f>+'PPFF 2022'!LX186/6</f>
        <v>0</v>
      </c>
      <c r="MN186" s="239">
        <f>+'PPFF 2022'!LZ186/6</f>
        <v>0</v>
      </c>
      <c r="MO186" s="190">
        <f>+'PPFF 2022'!MB186/6</f>
        <v>0</v>
      </c>
      <c r="MP186" s="190">
        <f>+'PPFF 2022'!MD186/6</f>
        <v>0</v>
      </c>
      <c r="MQ186" s="190">
        <f>+'PPFF 2022'!MF186/6</f>
        <v>0</v>
      </c>
      <c r="MR186" s="190">
        <f>+'PPFF 2022'!MH186/6</f>
        <v>0</v>
      </c>
      <c r="MS186" s="190">
        <f>+'PPFF 2022'!MJ186/6</f>
        <v>0</v>
      </c>
      <c r="MT186" s="104">
        <f>+'PPFF 2022'!MN186</f>
        <v>0</v>
      </c>
      <c r="MU186" s="104">
        <f>+'PPFF 2022'!MP186</f>
        <v>0</v>
      </c>
      <c r="MV186" s="104">
        <f>+'PPFF 2022'!MR186</f>
        <v>0</v>
      </c>
      <c r="MW186" s="104">
        <f>+'PPFF 2022'!MT186</f>
        <v>0</v>
      </c>
      <c r="MX186" s="104">
        <f>+'PPFF 2022'!MV186</f>
        <v>0</v>
      </c>
      <c r="MY186" s="104">
        <f>+'PPFF 2022'!MX186</f>
        <v>0</v>
      </c>
      <c r="MZ186" s="104">
        <f>+'PPFF 2022'!MZ186</f>
        <v>0</v>
      </c>
      <c r="NA186" s="104">
        <f>+'PPFF 2022'!NB186</f>
        <v>0</v>
      </c>
      <c r="NB186" s="104">
        <f>+'PPFF 2022'!ND186</f>
        <v>0</v>
      </c>
      <c r="NC186" s="104">
        <f>+'PPFF 2022'!NF186</f>
        <v>0</v>
      </c>
      <c r="ND186" s="104">
        <f>+'PPFF 2022'!NH186</f>
        <v>0</v>
      </c>
      <c r="NE186" s="104">
        <f>+'PPFF 2022'!NJ186</f>
        <v>0</v>
      </c>
    </row>
    <row r="187" spans="1:369" s="88" customFormat="1" ht="10.5" x14ac:dyDescent="0.25">
      <c r="A187" s="89" t="s">
        <v>36</v>
      </c>
      <c r="B187" s="90" t="s">
        <v>191</v>
      </c>
      <c r="C187" s="90">
        <v>406</v>
      </c>
      <c r="D187" s="90" t="s">
        <v>344</v>
      </c>
      <c r="E187" s="91" t="s">
        <v>36</v>
      </c>
      <c r="F187" s="92" t="s">
        <v>191</v>
      </c>
      <c r="G187" s="92" t="s">
        <v>352</v>
      </c>
      <c r="H187" s="155">
        <v>183</v>
      </c>
      <c r="I187" s="92" t="s">
        <v>424</v>
      </c>
      <c r="J187" s="171">
        <f>+'PPFF 2022'!J187+'PPFF 2022'!K187</f>
        <v>0</v>
      </c>
      <c r="K187" s="171">
        <f>+'PPFF 2022'!L187+'PPFF 2022'!M187</f>
        <v>0</v>
      </c>
      <c r="L187" s="171">
        <f>+'PPFF 2022'!N187+'PPFF 2022'!O187</f>
        <v>0</v>
      </c>
      <c r="M187" s="171">
        <f>+'PPFF 2022'!P187+'PPFF 2022'!Q187</f>
        <v>0</v>
      </c>
      <c r="N187" s="171">
        <f>+'PPFF 2022'!R187+'PPFF 2022'!S187</f>
        <v>0</v>
      </c>
      <c r="O187" s="171">
        <f>+'PPFF 2022'!T187+'PPFF 2022'!U187</f>
        <v>0</v>
      </c>
      <c r="P187" s="171">
        <f>+'PPFF 2022'!V187+'PPFF 2022'!W187</f>
        <v>0</v>
      </c>
      <c r="Q187" s="171">
        <f>+'PPFF 2022'!X187+'PPFF 2022'!Y187</f>
        <v>0</v>
      </c>
      <c r="R187" s="171">
        <f>+'PPFF 2022'!Z187+'PPFF 2022'!AA187</f>
        <v>0</v>
      </c>
      <c r="S187" s="171">
        <f>+'PPFF 2022'!AB187+'PPFF 2022'!AC187</f>
        <v>0</v>
      </c>
      <c r="T187" s="171">
        <f>+'PPFF 2022'!AD187+'PPFF 2022'!AE187</f>
        <v>0</v>
      </c>
      <c r="U187" s="171">
        <f>+'PPFF 2022'!AF187+'PPFF 2022'!AG187</f>
        <v>0</v>
      </c>
      <c r="V187" s="93">
        <f>+'PPFF 2022'!AM187</f>
        <v>0</v>
      </c>
      <c r="W187" s="95">
        <f>+'PPFF 2022'!AN187</f>
        <v>0</v>
      </c>
      <c r="X187" s="98">
        <f>+('PPFF 2022'!AM187+'PPFF 2022'!AN187)/13</f>
        <v>0</v>
      </c>
      <c r="Y187" s="93">
        <f>+'PPFF 2022'!AO187</f>
        <v>0</v>
      </c>
      <c r="Z187" s="95">
        <f>+'PPFF 2022'!AP187</f>
        <v>0</v>
      </c>
      <c r="AA187" s="98">
        <f>+('PPFF 2022'!AO187+'PPFF 2022'!AP187)/13</f>
        <v>0</v>
      </c>
      <c r="AB187" s="93">
        <f>+'PPFF 2022'!AQ187</f>
        <v>0</v>
      </c>
      <c r="AC187" s="95">
        <f>+'PPFF 2022'!AR187</f>
        <v>0</v>
      </c>
      <c r="AD187" s="98">
        <f t="shared" si="286"/>
        <v>0</v>
      </c>
      <c r="AE187" s="93">
        <f>+'PPFF 2022'!AS187</f>
        <v>0</v>
      </c>
      <c r="AF187" s="95">
        <f>+'PPFF 2022'!AT187</f>
        <v>0</v>
      </c>
      <c r="AG187" s="98">
        <f t="shared" si="287"/>
        <v>0</v>
      </c>
      <c r="AH187" s="93">
        <f>+'PPFF 2022'!AU187</f>
        <v>0</v>
      </c>
      <c r="AI187" s="95">
        <f>+'PPFF 2022'!AV187</f>
        <v>0</v>
      </c>
      <c r="AJ187" s="98">
        <f t="shared" si="288"/>
        <v>0</v>
      </c>
      <c r="AK187" s="93">
        <f>+'PPFF 2022'!AW187</f>
        <v>0</v>
      </c>
      <c r="AL187" s="95">
        <f>+'PPFF 2022'!AX187</f>
        <v>0</v>
      </c>
      <c r="AM187" s="98">
        <f t="shared" si="289"/>
        <v>0</v>
      </c>
      <c r="AN187" s="93">
        <f>+'PPFF 2022'!AY187</f>
        <v>0</v>
      </c>
      <c r="AO187" s="95">
        <f>+'PPFF 2022'!AZ187</f>
        <v>0</v>
      </c>
      <c r="AP187" s="98">
        <f t="shared" si="290"/>
        <v>0</v>
      </c>
      <c r="AQ187" s="93">
        <f>+'PPFF 2022'!BA187</f>
        <v>0</v>
      </c>
      <c r="AR187" s="95">
        <f>+'PPFF 2022'!BB187</f>
        <v>0</v>
      </c>
      <c r="AS187" s="98">
        <f t="shared" si="291"/>
        <v>0</v>
      </c>
      <c r="AT187" s="93">
        <f>+'PPFF 2022'!BC187</f>
        <v>0</v>
      </c>
      <c r="AU187" s="95">
        <f>+'PPFF 2022'!BD187</f>
        <v>0</v>
      </c>
      <c r="AV187" s="98">
        <f t="shared" si="292"/>
        <v>0</v>
      </c>
      <c r="AW187" s="93">
        <f>+'PPFF 2022'!BE187</f>
        <v>0</v>
      </c>
      <c r="AX187" s="95">
        <f>+'PPFF 2022'!BF187</f>
        <v>0</v>
      </c>
      <c r="AY187" s="98">
        <f t="shared" si="293"/>
        <v>0</v>
      </c>
      <c r="AZ187" s="93">
        <f>+'PPFF 2022'!BG187</f>
        <v>0</v>
      </c>
      <c r="BA187" s="95">
        <f>+'PPFF 2022'!BH187</f>
        <v>0</v>
      </c>
      <c r="BB187" s="98">
        <f t="shared" si="294"/>
        <v>0</v>
      </c>
      <c r="BC187" s="93">
        <f>+'PPFF 2022'!BI187</f>
        <v>0</v>
      </c>
      <c r="BD187" s="95">
        <f>+'PPFF 2022'!BJ187</f>
        <v>0</v>
      </c>
      <c r="BE187" s="97">
        <f t="shared" si="295"/>
        <v>0</v>
      </c>
      <c r="BF187" s="107">
        <f>+'PPFF 2022'!BP187</f>
        <v>1</v>
      </c>
      <c r="BG187" s="97">
        <f>+'PPFF 2022'!BQ187</f>
        <v>0</v>
      </c>
      <c r="BH187" s="182">
        <f t="shared" si="296"/>
        <v>0.25</v>
      </c>
      <c r="BI187" s="107">
        <f>+'PPFF 2022'!BR187</f>
        <v>0</v>
      </c>
      <c r="BJ187" s="97">
        <f>+'PPFF 2022'!BS187</f>
        <v>0</v>
      </c>
      <c r="BK187" s="182">
        <f t="shared" si="297"/>
        <v>0</v>
      </c>
      <c r="BL187" s="107">
        <f>+'PPFF 2022'!BT187</f>
        <v>0</v>
      </c>
      <c r="BM187" s="97">
        <f>+'PPFF 2022'!BU187</f>
        <v>0</v>
      </c>
      <c r="BN187" s="182">
        <f t="shared" si="298"/>
        <v>0</v>
      </c>
      <c r="BO187" s="107">
        <f>+'PPFF 2022'!BV187</f>
        <v>0</v>
      </c>
      <c r="BP187" s="97">
        <f>+'PPFF 2022'!BW187</f>
        <v>0</v>
      </c>
      <c r="BQ187" s="182">
        <f t="shared" si="299"/>
        <v>0</v>
      </c>
      <c r="BR187" s="107">
        <f>+'PPFF 2022'!BX187</f>
        <v>0</v>
      </c>
      <c r="BS187" s="97">
        <f>+'PPFF 2022'!BY187</f>
        <v>0</v>
      </c>
      <c r="BT187" s="182">
        <f t="shared" si="300"/>
        <v>0</v>
      </c>
      <c r="BU187" s="107">
        <f>+'PPFF 2022'!BZ187</f>
        <v>0</v>
      </c>
      <c r="BV187" s="97">
        <f>+'PPFF 2022'!CA187</f>
        <v>0</v>
      </c>
      <c r="BW187" s="182">
        <f t="shared" si="301"/>
        <v>0</v>
      </c>
      <c r="BX187" s="107">
        <f>+'PPFF 2022'!CB187</f>
        <v>0</v>
      </c>
      <c r="BY187" s="97">
        <f>+'PPFF 2022'!CC187</f>
        <v>0</v>
      </c>
      <c r="BZ187" s="182">
        <f t="shared" si="302"/>
        <v>0</v>
      </c>
      <c r="CA187" s="107">
        <f>+'PPFF 2022'!CD187</f>
        <v>0</v>
      </c>
      <c r="CB187" s="97">
        <f>+'PPFF 2022'!CE187</f>
        <v>0</v>
      </c>
      <c r="CC187" s="182">
        <f t="shared" si="303"/>
        <v>0</v>
      </c>
      <c r="CD187" s="107">
        <f>+'PPFF 2022'!CF187</f>
        <v>0</v>
      </c>
      <c r="CE187" s="97">
        <f>+'PPFF 2022'!CG187</f>
        <v>0</v>
      </c>
      <c r="CF187" s="182">
        <f t="shared" si="304"/>
        <v>0</v>
      </c>
      <c r="CG187" s="107">
        <f>+'PPFF 2022'!CH187</f>
        <v>0</v>
      </c>
      <c r="CH187" s="97">
        <f>+'PPFF 2022'!CI187</f>
        <v>0</v>
      </c>
      <c r="CI187" s="182">
        <f t="shared" si="305"/>
        <v>0</v>
      </c>
      <c r="CJ187" s="107">
        <f>+'PPFF 2022'!CJ187</f>
        <v>0</v>
      </c>
      <c r="CK187" s="97">
        <f>+'PPFF 2022'!CK187</f>
        <v>0</v>
      </c>
      <c r="CL187" s="182">
        <f t="shared" si="306"/>
        <v>0</v>
      </c>
      <c r="CM187" s="107">
        <f>+'PPFF 2022'!CL187</f>
        <v>0</v>
      </c>
      <c r="CN187" s="97">
        <f>+'PPFF 2022'!CM187</f>
        <v>0</v>
      </c>
      <c r="CO187" s="187">
        <f t="shared" si="307"/>
        <v>0</v>
      </c>
      <c r="CP187" s="109">
        <f>+'PPFF 2022'!CS187</f>
        <v>0</v>
      </c>
      <c r="CQ187" s="111">
        <f>+'PPFF 2022'!CT187</f>
        <v>3</v>
      </c>
      <c r="CR187" s="98">
        <f t="shared" si="308"/>
        <v>0.25</v>
      </c>
      <c r="CS187" s="109">
        <f>+'PPFF 2022'!CU187</f>
        <v>0</v>
      </c>
      <c r="CT187" s="111">
        <f>+'PPFF 2022'!CV187</f>
        <v>0</v>
      </c>
      <c r="CU187" s="98">
        <f t="shared" si="309"/>
        <v>0</v>
      </c>
      <c r="CV187" s="109">
        <f>+'PPFF 2022'!CW187</f>
        <v>0</v>
      </c>
      <c r="CW187" s="111">
        <f>+'PPFF 2022'!CX187</f>
        <v>0</v>
      </c>
      <c r="CX187" s="98">
        <f t="shared" si="310"/>
        <v>0</v>
      </c>
      <c r="CY187" s="109">
        <f>+'PPFF 2022'!CY187</f>
        <v>0</v>
      </c>
      <c r="CZ187" s="111">
        <f>+'PPFF 2022'!CZ187</f>
        <v>0</v>
      </c>
      <c r="DA187" s="98">
        <f t="shared" si="311"/>
        <v>0</v>
      </c>
      <c r="DB187" s="109">
        <f>+'PPFF 2022'!DA187</f>
        <v>0</v>
      </c>
      <c r="DC187" s="111">
        <f>+'PPFF 2022'!DB187</f>
        <v>0</v>
      </c>
      <c r="DD187" s="98">
        <f t="shared" si="312"/>
        <v>0</v>
      </c>
      <c r="DE187" s="109">
        <f>+'PPFF 2022'!DC187</f>
        <v>0</v>
      </c>
      <c r="DF187" s="111">
        <f>+'PPFF 2022'!DD187</f>
        <v>0</v>
      </c>
      <c r="DG187" s="98">
        <f t="shared" si="313"/>
        <v>0</v>
      </c>
      <c r="DH187" s="109">
        <f>+'PPFF 2022'!DE187</f>
        <v>0</v>
      </c>
      <c r="DI187" s="111">
        <f>+'PPFF 2022'!DF187</f>
        <v>0</v>
      </c>
      <c r="DJ187" s="98">
        <f t="shared" si="314"/>
        <v>0</v>
      </c>
      <c r="DK187" s="109">
        <f>+'PPFF 2022'!DG187</f>
        <v>0</v>
      </c>
      <c r="DL187" s="111">
        <f>+'PPFF 2022'!DH187</f>
        <v>0</v>
      </c>
      <c r="DM187" s="98">
        <f t="shared" si="315"/>
        <v>0</v>
      </c>
      <c r="DN187" s="109">
        <f>+'PPFF 2022'!DI187</f>
        <v>0</v>
      </c>
      <c r="DO187" s="111">
        <f>+'PPFF 2022'!DJ187</f>
        <v>0</v>
      </c>
      <c r="DP187" s="98">
        <f t="shared" si="316"/>
        <v>0</v>
      </c>
      <c r="DQ187" s="109">
        <f>+'PPFF 2022'!DK187</f>
        <v>0</v>
      </c>
      <c r="DR187" s="111">
        <f>+'PPFF 2022'!DL187</f>
        <v>0</v>
      </c>
      <c r="DS187" s="98">
        <f t="shared" si="317"/>
        <v>0</v>
      </c>
      <c r="DT187" s="109">
        <f>+'PPFF 2022'!DM187</f>
        <v>0</v>
      </c>
      <c r="DU187" s="111">
        <f>+'PPFF 2022'!DN187</f>
        <v>0</v>
      </c>
      <c r="DV187" s="98">
        <f t="shared" si="318"/>
        <v>0</v>
      </c>
      <c r="DW187" s="109">
        <f>+'PPFF 2022'!DO187</f>
        <v>0</v>
      </c>
      <c r="DX187" s="111">
        <f>+'PPFF 2022'!DP187</f>
        <v>0</v>
      </c>
      <c r="DY187" s="107">
        <f t="shared" si="319"/>
        <v>0</v>
      </c>
      <c r="DZ187" s="109">
        <f>+'PPFF 2022'!DV187</f>
        <v>0</v>
      </c>
      <c r="EA187" s="111">
        <f>+'PPFF 2022'!DW187</f>
        <v>0</v>
      </c>
      <c r="EB187" s="98">
        <f t="shared" si="320"/>
        <v>0</v>
      </c>
      <c r="EC187" s="111">
        <f>+'PPFF 2022'!DX187</f>
        <v>0</v>
      </c>
      <c r="ED187" s="111">
        <f>+'PPFF 2022'!DY187</f>
        <v>0</v>
      </c>
      <c r="EE187" s="98">
        <f t="shared" si="321"/>
        <v>0</v>
      </c>
      <c r="EF187" s="111">
        <f>+'PPFF 2022'!DZ187</f>
        <v>0</v>
      </c>
      <c r="EG187" s="111">
        <f>+'PPFF 2022'!EA187</f>
        <v>0</v>
      </c>
      <c r="EH187" s="98">
        <f t="shared" si="322"/>
        <v>0</v>
      </c>
      <c r="EI187" s="111">
        <f>+'PPFF 2022'!EB187</f>
        <v>0</v>
      </c>
      <c r="EJ187" s="111">
        <f>+'PPFF 2022'!EC187</f>
        <v>0</v>
      </c>
      <c r="EK187" s="98">
        <f t="shared" si="323"/>
        <v>0</v>
      </c>
      <c r="EL187" s="111">
        <f>+'PPFF 2022'!ED187</f>
        <v>0</v>
      </c>
      <c r="EM187" s="111">
        <f>+'PPFF 2022'!EE187</f>
        <v>0</v>
      </c>
      <c r="EN187" s="98">
        <f t="shared" si="324"/>
        <v>0</v>
      </c>
      <c r="EO187" s="111">
        <f>+'PPFF 2022'!EF187</f>
        <v>0</v>
      </c>
      <c r="EP187" s="111">
        <f>+'PPFF 2022'!EG187</f>
        <v>0</v>
      </c>
      <c r="EQ187" s="98">
        <f t="shared" si="325"/>
        <v>0</v>
      </c>
      <c r="ER187" s="111">
        <f>+'PPFF 2022'!EH187</f>
        <v>0</v>
      </c>
      <c r="ES187" s="111">
        <f>+'PPFF 2022'!EI187</f>
        <v>0</v>
      </c>
      <c r="ET187" s="98">
        <f t="shared" si="326"/>
        <v>0</v>
      </c>
      <c r="EU187" s="111">
        <f>+'PPFF 2022'!EJ187</f>
        <v>0</v>
      </c>
      <c r="EV187" s="111">
        <f>+'PPFF 2022'!EK187</f>
        <v>0</v>
      </c>
      <c r="EW187" s="98">
        <f t="shared" si="327"/>
        <v>0</v>
      </c>
      <c r="EX187" s="111">
        <f>+'PPFF 2022'!EL187</f>
        <v>0</v>
      </c>
      <c r="EY187" s="111">
        <f>+'PPFF 2022'!EM187</f>
        <v>0</v>
      </c>
      <c r="EZ187" s="98">
        <f t="shared" si="328"/>
        <v>0</v>
      </c>
      <c r="FA187" s="111">
        <f>+'PPFF 2022'!EN187</f>
        <v>0</v>
      </c>
      <c r="FB187" s="111">
        <f>+'PPFF 2022'!EO187</f>
        <v>0</v>
      </c>
      <c r="FC187" s="98">
        <f t="shared" si="329"/>
        <v>0</v>
      </c>
      <c r="FD187" s="111">
        <f>+'PPFF 2022'!EP187</f>
        <v>0</v>
      </c>
      <c r="FE187" s="111">
        <f>+'PPFF 2022'!EQ187</f>
        <v>0</v>
      </c>
      <c r="FF187" s="98">
        <f t="shared" si="330"/>
        <v>0</v>
      </c>
      <c r="FG187" s="111">
        <f>+'PPFF 2022'!ER187</f>
        <v>0</v>
      </c>
      <c r="FH187" s="111">
        <f>+'PPFF 2022'!ES187</f>
        <v>0</v>
      </c>
      <c r="FI187" s="97">
        <f t="shared" si="331"/>
        <v>0</v>
      </c>
      <c r="FJ187" s="108">
        <f>+'PPFF 2022'!EY187</f>
        <v>0</v>
      </c>
      <c r="FK187" s="103">
        <f>+'PPFF 2022'!EZ187</f>
        <v>0</v>
      </c>
      <c r="FL187" s="193">
        <f t="shared" si="332"/>
        <v>0</v>
      </c>
      <c r="FM187" s="203">
        <f>+'PPFF 2022'!FA187</f>
        <v>0</v>
      </c>
      <c r="FN187" s="204">
        <f>+'PPFF 2022'!FB187</f>
        <v>0</v>
      </c>
      <c r="FO187" s="202">
        <f t="shared" si="333"/>
        <v>0</v>
      </c>
      <c r="FP187" s="203">
        <f>+'PPFF 2022'!FC187</f>
        <v>0</v>
      </c>
      <c r="FQ187" s="204">
        <f>+'PPFF 2022'!FD187</f>
        <v>0</v>
      </c>
      <c r="FR187" s="202">
        <f t="shared" si="334"/>
        <v>0</v>
      </c>
      <c r="FS187" s="203">
        <f>+'PPFF 2022'!FE187</f>
        <v>0</v>
      </c>
      <c r="FT187" s="204">
        <f>+'PPFF 2022'!FF187</f>
        <v>0</v>
      </c>
      <c r="FU187" s="202">
        <f t="shared" si="335"/>
        <v>0</v>
      </c>
      <c r="FV187" s="203">
        <f>+'PPFF 2022'!FG187</f>
        <v>0</v>
      </c>
      <c r="FW187" s="204">
        <f>+'PPFF 2022'!FH187</f>
        <v>0</v>
      </c>
      <c r="FX187" s="202">
        <f t="shared" si="336"/>
        <v>0</v>
      </c>
      <c r="FY187" s="203">
        <f>+'PPFF 2022'!FI187</f>
        <v>0</v>
      </c>
      <c r="FZ187" s="204">
        <f>+'PPFF 2022'!FJ187</f>
        <v>0</v>
      </c>
      <c r="GA187" s="202">
        <f t="shared" si="337"/>
        <v>0</v>
      </c>
      <c r="GB187" s="203">
        <f>+'PPFF 2022'!FK187</f>
        <v>0</v>
      </c>
      <c r="GC187" s="204">
        <f>+'PPFF 2022'!FL187</f>
        <v>0</v>
      </c>
      <c r="GD187" s="202">
        <f t="shared" si="338"/>
        <v>0</v>
      </c>
      <c r="GE187" s="203">
        <f>+'PPFF 2022'!FM187</f>
        <v>0</v>
      </c>
      <c r="GF187" s="204">
        <f>+'PPFF 2022'!FN187</f>
        <v>0</v>
      </c>
      <c r="GG187" s="202">
        <f t="shared" si="339"/>
        <v>0</v>
      </c>
      <c r="GH187" s="203">
        <f>+'PPFF 2022'!FO187</f>
        <v>0</v>
      </c>
      <c r="GI187" s="204">
        <f>+'PPFF 2022'!FP187</f>
        <v>0</v>
      </c>
      <c r="GJ187" s="202">
        <f t="shared" si="340"/>
        <v>0</v>
      </c>
      <c r="GK187" s="203">
        <f>+'PPFF 2022'!FQ187</f>
        <v>0</v>
      </c>
      <c r="GL187" s="204">
        <f>+'PPFF 2022'!FR187</f>
        <v>0</v>
      </c>
      <c r="GM187" s="202">
        <f t="shared" si="341"/>
        <v>0</v>
      </c>
      <c r="GN187" s="203">
        <f>+'PPFF 2022'!FS187</f>
        <v>0</v>
      </c>
      <c r="GO187" s="204">
        <f>+'PPFF 2022'!FT187</f>
        <v>0</v>
      </c>
      <c r="GP187" s="202">
        <f t="shared" si="342"/>
        <v>0</v>
      </c>
      <c r="GQ187" s="203">
        <f>+'PPFF 2022'!FU187</f>
        <v>0</v>
      </c>
      <c r="GR187" s="204">
        <f>+'PPFF 2022'!FV187</f>
        <v>0</v>
      </c>
      <c r="GS187" s="209">
        <f t="shared" si="343"/>
        <v>0</v>
      </c>
      <c r="GT187" s="203">
        <f>+'PPFF 2022'!GB187</f>
        <v>0</v>
      </c>
      <c r="GU187" s="204">
        <f>+'PPFF 2022'!GC187</f>
        <v>0</v>
      </c>
      <c r="GV187" s="202">
        <f t="shared" si="344"/>
        <v>0</v>
      </c>
      <c r="GW187" s="203">
        <f>+'PPFF 2022'!GD187</f>
        <v>0</v>
      </c>
      <c r="GX187" s="204">
        <f>+'PPFF 2022'!GE187</f>
        <v>0</v>
      </c>
      <c r="GY187" s="202">
        <f t="shared" si="345"/>
        <v>0</v>
      </c>
      <c r="GZ187" s="203">
        <f>+'PPFF 2022'!GF187</f>
        <v>0</v>
      </c>
      <c r="HA187" s="204">
        <f>+'PPFF 2022'!GG187</f>
        <v>0</v>
      </c>
      <c r="HB187" s="202">
        <f t="shared" si="346"/>
        <v>0</v>
      </c>
      <c r="HC187" s="203">
        <f>+'PPFF 2022'!GH187</f>
        <v>0</v>
      </c>
      <c r="HD187" s="204">
        <f>+'PPFF 2022'!GI187</f>
        <v>0</v>
      </c>
      <c r="HE187" s="202">
        <f t="shared" si="347"/>
        <v>0</v>
      </c>
      <c r="HF187" s="203">
        <f>+'PPFF 2022'!GJ187</f>
        <v>0</v>
      </c>
      <c r="HG187" s="204">
        <f>+'PPFF 2022'!GK187</f>
        <v>0</v>
      </c>
      <c r="HH187" s="202">
        <f t="shared" si="348"/>
        <v>0</v>
      </c>
      <c r="HI187" s="203">
        <f>+'PPFF 2022'!GL187</f>
        <v>0</v>
      </c>
      <c r="HJ187" s="204">
        <f>+'PPFF 2022'!GM187</f>
        <v>0</v>
      </c>
      <c r="HK187" s="202">
        <f t="shared" si="349"/>
        <v>0</v>
      </c>
      <c r="HL187" s="203">
        <f>+'PPFF 2022'!GN187</f>
        <v>0</v>
      </c>
      <c r="HM187" s="204">
        <f>+'PPFF 2022'!GO187</f>
        <v>0</v>
      </c>
      <c r="HN187" s="202">
        <f t="shared" si="350"/>
        <v>0</v>
      </c>
      <c r="HO187" s="203">
        <f>+'PPFF 2022'!GP187</f>
        <v>0</v>
      </c>
      <c r="HP187" s="204">
        <f>+'PPFF 2022'!GQ187</f>
        <v>0</v>
      </c>
      <c r="HQ187" s="202">
        <f t="shared" si="351"/>
        <v>0</v>
      </c>
      <c r="HR187" s="203">
        <f>+'PPFF 2022'!GR187</f>
        <v>0</v>
      </c>
      <c r="HS187" s="204">
        <f>+'PPFF 2022'!GS187</f>
        <v>0</v>
      </c>
      <c r="HT187" s="202">
        <f t="shared" si="352"/>
        <v>0</v>
      </c>
      <c r="HU187" s="203">
        <f>+'PPFF 2022'!GT187</f>
        <v>0</v>
      </c>
      <c r="HV187" s="204">
        <f>+'PPFF 2022'!GU187</f>
        <v>0</v>
      </c>
      <c r="HW187" s="202">
        <f t="shared" si="353"/>
        <v>0</v>
      </c>
      <c r="HX187" s="203">
        <f>+'PPFF 2022'!GV187</f>
        <v>0</v>
      </c>
      <c r="HY187" s="204">
        <f>+'PPFF 2022'!GW187</f>
        <v>0</v>
      </c>
      <c r="HZ187" s="202">
        <f t="shared" si="354"/>
        <v>0</v>
      </c>
      <c r="IA187" s="203">
        <f>+'PPFF 2022'!GX187</f>
        <v>0</v>
      </c>
      <c r="IB187" s="204">
        <f>+'PPFF 2022'!GY187</f>
        <v>0</v>
      </c>
      <c r="IC187" s="209">
        <f t="shared" si="355"/>
        <v>0</v>
      </c>
      <c r="ID187" s="203">
        <f>+'PPFF 2022'!HE187</f>
        <v>0</v>
      </c>
      <c r="IE187" s="204">
        <f>+'PPFF 2022'!HF187</f>
        <v>0</v>
      </c>
      <c r="IF187" s="215">
        <f t="shared" si="356"/>
        <v>0</v>
      </c>
      <c r="IG187" s="203">
        <f>+'PPFF 2022'!HG187</f>
        <v>0</v>
      </c>
      <c r="IH187" s="204">
        <f>+'PPFF 2022'!HH187</f>
        <v>0</v>
      </c>
      <c r="II187" s="215">
        <f t="shared" si="357"/>
        <v>0</v>
      </c>
      <c r="IJ187" s="203">
        <f>+'PPFF 2022'!HI187</f>
        <v>0</v>
      </c>
      <c r="IK187" s="204">
        <f>+'PPFF 2022'!HJ187</f>
        <v>0</v>
      </c>
      <c r="IL187" s="215">
        <f t="shared" si="358"/>
        <v>0</v>
      </c>
      <c r="IM187" s="203">
        <f>+'PPFF 2022'!HK187</f>
        <v>0</v>
      </c>
      <c r="IN187" s="204">
        <f>+'PPFF 2022'!HL187</f>
        <v>0</v>
      </c>
      <c r="IO187" s="215">
        <f t="shared" si="359"/>
        <v>0</v>
      </c>
      <c r="IP187" s="203">
        <f>+'PPFF 2022'!HM187</f>
        <v>0</v>
      </c>
      <c r="IQ187" s="204">
        <f>+'PPFF 2022'!HN187</f>
        <v>0</v>
      </c>
      <c r="IR187" s="215">
        <f t="shared" si="360"/>
        <v>0</v>
      </c>
      <c r="IS187" s="203">
        <f>+'PPFF 2022'!HO187</f>
        <v>0</v>
      </c>
      <c r="IT187" s="204">
        <f>+'PPFF 2022'!HP187</f>
        <v>0</v>
      </c>
      <c r="IU187" s="215">
        <f t="shared" si="361"/>
        <v>0</v>
      </c>
      <c r="IV187" s="203">
        <f>+'PPFF 2022'!HQ187</f>
        <v>0</v>
      </c>
      <c r="IW187" s="204">
        <f>+'PPFF 2022'!HR187</f>
        <v>0</v>
      </c>
      <c r="IX187" s="215">
        <f t="shared" si="362"/>
        <v>0</v>
      </c>
      <c r="IY187" s="203">
        <f>+'PPFF 2022'!HS187</f>
        <v>0</v>
      </c>
      <c r="IZ187" s="204">
        <f>+'PPFF 2022'!HT187</f>
        <v>0</v>
      </c>
      <c r="JA187" s="215">
        <f t="shared" si="363"/>
        <v>0</v>
      </c>
      <c r="JB187" s="203">
        <f>+'PPFF 2022'!HU187</f>
        <v>0</v>
      </c>
      <c r="JC187" s="204">
        <f>+'PPFF 2022'!HV187</f>
        <v>0</v>
      </c>
      <c r="JD187" s="215">
        <f t="shared" si="364"/>
        <v>0</v>
      </c>
      <c r="JE187" s="203">
        <f>+'PPFF 2022'!HW187</f>
        <v>0</v>
      </c>
      <c r="JF187" s="204">
        <f>+'PPFF 2022'!HX187</f>
        <v>0</v>
      </c>
      <c r="JG187" s="215">
        <f t="shared" si="365"/>
        <v>0</v>
      </c>
      <c r="JH187" s="203">
        <f>+'PPFF 2022'!HY187</f>
        <v>0</v>
      </c>
      <c r="JI187" s="204">
        <f>+'PPFF 2022'!HZ187</f>
        <v>0</v>
      </c>
      <c r="JJ187" s="215">
        <f t="shared" si="366"/>
        <v>0</v>
      </c>
      <c r="JK187" s="203">
        <f>+'PPFF 2022'!IA187</f>
        <v>0</v>
      </c>
      <c r="JL187" s="204">
        <f>+'PPFF 2022'!IB187</f>
        <v>0</v>
      </c>
      <c r="JM187" s="218">
        <f t="shared" si="367"/>
        <v>0</v>
      </c>
      <c r="JN187" s="224">
        <f>+'PPFF 2022'!IH187</f>
        <v>0</v>
      </c>
      <c r="JO187" s="225">
        <f>+'PPFF 2022'!II187</f>
        <v>0</v>
      </c>
      <c r="JP187" s="212">
        <f t="shared" si="368"/>
        <v>0</v>
      </c>
      <c r="JQ187" s="224">
        <f>+'PPFF 2022'!IJ187</f>
        <v>0</v>
      </c>
      <c r="JR187" s="225">
        <f>+'PPFF 2022'!IK187</f>
        <v>0</v>
      </c>
      <c r="JS187" s="212">
        <f t="shared" si="369"/>
        <v>0</v>
      </c>
      <c r="JT187" s="224">
        <f>+'PPFF 2022'!IL187</f>
        <v>0</v>
      </c>
      <c r="JU187" s="225">
        <f>+'PPFF 2022'!IM187</f>
        <v>0</v>
      </c>
      <c r="JV187" s="212">
        <f t="shared" si="370"/>
        <v>0</v>
      </c>
      <c r="JW187" s="224">
        <f>+'PPFF 2022'!IN187</f>
        <v>0</v>
      </c>
      <c r="JX187" s="225">
        <f>+'PPFF 2022'!IO187</f>
        <v>0</v>
      </c>
      <c r="JY187" s="212">
        <f t="shared" si="371"/>
        <v>0</v>
      </c>
      <c r="JZ187" s="224">
        <f>+'PPFF 2022'!IP187</f>
        <v>0</v>
      </c>
      <c r="KA187" s="225">
        <f>+'PPFF 2022'!IQ187</f>
        <v>0</v>
      </c>
      <c r="KB187" s="212">
        <f t="shared" si="372"/>
        <v>0</v>
      </c>
      <c r="KC187" s="224">
        <f>+'PPFF 2022'!IR187</f>
        <v>0</v>
      </c>
      <c r="KD187" s="225">
        <f>+'PPFF 2022'!IS187</f>
        <v>0</v>
      </c>
      <c r="KE187" s="212">
        <f t="shared" si="373"/>
        <v>0</v>
      </c>
      <c r="KF187" s="224">
        <f>+'PPFF 2022'!IT187</f>
        <v>0</v>
      </c>
      <c r="KG187" s="225">
        <f>+'PPFF 2022'!IU187</f>
        <v>0</v>
      </c>
      <c r="KH187" s="212">
        <f t="shared" si="374"/>
        <v>0</v>
      </c>
      <c r="KI187" s="224">
        <f>+'PPFF 2022'!IV187</f>
        <v>0</v>
      </c>
      <c r="KJ187" s="225">
        <f>+'PPFF 2022'!IW187</f>
        <v>0</v>
      </c>
      <c r="KK187" s="212">
        <f t="shared" si="375"/>
        <v>0</v>
      </c>
      <c r="KL187" s="224">
        <f>+'PPFF 2022'!IX187</f>
        <v>0</v>
      </c>
      <c r="KM187" s="225">
        <f>+'PPFF 2022'!IY187</f>
        <v>0</v>
      </c>
      <c r="KN187" s="212">
        <f t="shared" si="376"/>
        <v>0</v>
      </c>
      <c r="KO187" s="224">
        <f>+'PPFF 2022'!IZ187</f>
        <v>0</v>
      </c>
      <c r="KP187" s="225">
        <f>+'PPFF 2022'!JA187</f>
        <v>0</v>
      </c>
      <c r="KQ187" s="212">
        <f t="shared" si="377"/>
        <v>0</v>
      </c>
      <c r="KR187" s="224">
        <f>+'PPFF 2022'!JB187</f>
        <v>0</v>
      </c>
      <c r="KS187" s="225">
        <f>+'PPFF 2022'!JC187</f>
        <v>0</v>
      </c>
      <c r="KT187" s="212">
        <f t="shared" si="378"/>
        <v>0</v>
      </c>
      <c r="KU187" s="224">
        <f>+'PPFF 2022'!JD187</f>
        <v>0</v>
      </c>
      <c r="KV187" s="225">
        <f>+'PPFF 2022'!JE187</f>
        <v>0</v>
      </c>
      <c r="KW187" s="212">
        <f t="shared" si="379"/>
        <v>0</v>
      </c>
      <c r="KX187" s="224">
        <f>+'PPFF 2022'!JK187</f>
        <v>0</v>
      </c>
      <c r="KY187" s="230">
        <f>+'PPFF 2022'!JL187</f>
        <v>0</v>
      </c>
      <c r="KZ187" s="224">
        <f>+'PPFF 2022'!JM187</f>
        <v>0</v>
      </c>
      <c r="LA187" s="230">
        <f>+'PPFF 2022'!JN187</f>
        <v>0</v>
      </c>
      <c r="LB187" s="224">
        <f>+'PPFF 2022'!JO187</f>
        <v>0</v>
      </c>
      <c r="LC187" s="230">
        <f>+'PPFF 2022'!JP187</f>
        <v>0</v>
      </c>
      <c r="LD187" s="224">
        <f>+'PPFF 2022'!JQ187</f>
        <v>0</v>
      </c>
      <c r="LE187" s="230">
        <f>+'PPFF 2022'!JR187</f>
        <v>0</v>
      </c>
      <c r="LF187" s="224">
        <f>+'PPFF 2022'!JS187</f>
        <v>0</v>
      </c>
      <c r="LG187" s="230">
        <f>+'PPFF 2022'!JT187</f>
        <v>0</v>
      </c>
      <c r="LH187" s="224">
        <f>+'PPFF 2022'!JU187</f>
        <v>0</v>
      </c>
      <c r="LI187" s="230">
        <f>+'PPFF 2022'!JV187</f>
        <v>0</v>
      </c>
      <c r="LJ187" s="224">
        <f>+'PPFF 2022'!JW187</f>
        <v>0</v>
      </c>
      <c r="LK187" s="230">
        <f>+'PPFF 2022'!JX187</f>
        <v>0</v>
      </c>
      <c r="LL187" s="224">
        <f>+'PPFF 2022'!JY187</f>
        <v>0</v>
      </c>
      <c r="LM187" s="230">
        <f>+'PPFF 2022'!JZ187</f>
        <v>0</v>
      </c>
      <c r="LN187" s="224">
        <f>+'PPFF 2022'!KA187</f>
        <v>0</v>
      </c>
      <c r="LO187" s="230">
        <f>+'PPFF 2022'!KB187</f>
        <v>0</v>
      </c>
      <c r="LP187" s="224">
        <f>+'PPFF 2022'!KC187</f>
        <v>0</v>
      </c>
      <c r="LQ187" s="230">
        <f>+'PPFF 2022'!KD187</f>
        <v>0</v>
      </c>
      <c r="LR187" s="224">
        <f>+'PPFF 2022'!KE187</f>
        <v>0</v>
      </c>
      <c r="LS187" s="230">
        <f>+'PPFF 2022'!KF187</f>
        <v>0</v>
      </c>
      <c r="LT187" s="224">
        <f>+'PPFF 2022'!KG187</f>
        <v>0</v>
      </c>
      <c r="LU187" s="230">
        <f>+'PPFF 2022'!KH187</f>
        <v>0</v>
      </c>
      <c r="LV187" s="234">
        <f>+'PPFF 2022'!KN187</f>
        <v>0</v>
      </c>
      <c r="LW187" s="234">
        <f>+'PPFF 2022'!KP187</f>
        <v>0</v>
      </c>
      <c r="LX187" s="234">
        <f>+'PPFF 2022'!KR187</f>
        <v>0</v>
      </c>
      <c r="LY187" s="234">
        <f>+'PPFF 2022'!KT187</f>
        <v>0</v>
      </c>
      <c r="LZ187" s="234">
        <f>+'PPFF 2022'!KV187</f>
        <v>0</v>
      </c>
      <c r="MA187" s="234">
        <f>+'PPFF 2022'!KX187</f>
        <v>0</v>
      </c>
      <c r="MB187" s="234">
        <f>+'PPFF 2022'!KZ187</f>
        <v>0</v>
      </c>
      <c r="MC187" s="234">
        <f>+'PPFF 2022'!LB187</f>
        <v>0</v>
      </c>
      <c r="MD187" s="234">
        <f>+'PPFF 2022'!LD187</f>
        <v>0</v>
      </c>
      <c r="ME187" s="234">
        <f>+'PPFF 2022'!LF187</f>
        <v>0</v>
      </c>
      <c r="MF187" s="234">
        <f>+'PPFF 2022'!LH187</f>
        <v>0</v>
      </c>
      <c r="MG187" s="234">
        <f>+'PPFF 2022'!LJ187</f>
        <v>0</v>
      </c>
      <c r="MH187" s="190">
        <f>+'PPFF 2022'!LN187/6</f>
        <v>0</v>
      </c>
      <c r="MI187" s="190">
        <f>+'PPFF 2022'!LP187/6</f>
        <v>0</v>
      </c>
      <c r="MJ187" s="190">
        <f>+'PPFF 2022'!LR187/6</f>
        <v>0</v>
      </c>
      <c r="MK187" s="190">
        <f>+'PPFF 2022'!LT187/6</f>
        <v>0</v>
      </c>
      <c r="ML187" s="190">
        <f>+'PPFF 2022'!LV187/6</f>
        <v>0</v>
      </c>
      <c r="MM187" s="190">
        <f>+'PPFF 2022'!LX187/6</f>
        <v>0</v>
      </c>
      <c r="MN187" s="239">
        <f>+'PPFF 2022'!LZ187/6</f>
        <v>0</v>
      </c>
      <c r="MO187" s="190">
        <f>+'PPFF 2022'!MB187/6</f>
        <v>0</v>
      </c>
      <c r="MP187" s="190">
        <f>+'PPFF 2022'!MD187/6</f>
        <v>0</v>
      </c>
      <c r="MQ187" s="190">
        <f>+'PPFF 2022'!MF187/6</f>
        <v>0</v>
      </c>
      <c r="MR187" s="190">
        <f>+'PPFF 2022'!MH187/6</f>
        <v>0</v>
      </c>
      <c r="MS187" s="190">
        <f>+'PPFF 2022'!MJ187/6</f>
        <v>0</v>
      </c>
      <c r="MT187" s="104">
        <f>+'PPFF 2022'!MN187</f>
        <v>0</v>
      </c>
      <c r="MU187" s="104">
        <f>+'PPFF 2022'!MP187</f>
        <v>0</v>
      </c>
      <c r="MV187" s="104">
        <f>+'PPFF 2022'!MR187</f>
        <v>0</v>
      </c>
      <c r="MW187" s="104">
        <f>+'PPFF 2022'!MT187</f>
        <v>0</v>
      </c>
      <c r="MX187" s="104">
        <f>+'PPFF 2022'!MV187</f>
        <v>0</v>
      </c>
      <c r="MY187" s="104">
        <f>+'PPFF 2022'!MX187</f>
        <v>0</v>
      </c>
      <c r="MZ187" s="104">
        <f>+'PPFF 2022'!MZ187</f>
        <v>0</v>
      </c>
      <c r="NA187" s="104">
        <f>+'PPFF 2022'!NB187</f>
        <v>0</v>
      </c>
      <c r="NB187" s="104">
        <f>+'PPFF 2022'!ND187</f>
        <v>0</v>
      </c>
      <c r="NC187" s="104">
        <f>+'PPFF 2022'!NF187</f>
        <v>0</v>
      </c>
      <c r="ND187" s="104">
        <f>+'PPFF 2022'!NH187</f>
        <v>0</v>
      </c>
      <c r="NE187" s="104">
        <f>+'PPFF 2022'!NJ187</f>
        <v>0</v>
      </c>
    </row>
    <row r="188" spans="1:369" s="88" customFormat="1" ht="10.5" x14ac:dyDescent="0.25">
      <c r="A188" s="89" t="s">
        <v>36</v>
      </c>
      <c r="B188" s="90" t="s">
        <v>191</v>
      </c>
      <c r="C188" s="90">
        <v>406</v>
      </c>
      <c r="D188" s="90" t="s">
        <v>344</v>
      </c>
      <c r="E188" s="91" t="s">
        <v>36</v>
      </c>
      <c r="F188" s="92" t="s">
        <v>191</v>
      </c>
      <c r="G188" s="92" t="s">
        <v>352</v>
      </c>
      <c r="H188" s="155">
        <v>184</v>
      </c>
      <c r="I188" s="92" t="s">
        <v>425</v>
      </c>
      <c r="J188" s="171">
        <f>+'PPFF 2022'!J188+'PPFF 2022'!K188</f>
        <v>0</v>
      </c>
      <c r="K188" s="171">
        <f>+'PPFF 2022'!L188+'PPFF 2022'!M188</f>
        <v>0</v>
      </c>
      <c r="L188" s="171">
        <f>+'PPFF 2022'!N188+'PPFF 2022'!O188</f>
        <v>0</v>
      </c>
      <c r="M188" s="171">
        <f>+'PPFF 2022'!P188+'PPFF 2022'!Q188</f>
        <v>0</v>
      </c>
      <c r="N188" s="171">
        <f>+'PPFF 2022'!R188+'PPFF 2022'!S188</f>
        <v>0</v>
      </c>
      <c r="O188" s="171">
        <f>+'PPFF 2022'!T188+'PPFF 2022'!U188</f>
        <v>0</v>
      </c>
      <c r="P188" s="171">
        <f>+'PPFF 2022'!V188+'PPFF 2022'!W188</f>
        <v>0</v>
      </c>
      <c r="Q188" s="171">
        <f>+'PPFF 2022'!X188+'PPFF 2022'!Y188</f>
        <v>0</v>
      </c>
      <c r="R188" s="171">
        <f>+'PPFF 2022'!Z188+'PPFF 2022'!AA188</f>
        <v>0</v>
      </c>
      <c r="S188" s="171">
        <f>+'PPFF 2022'!AB188+'PPFF 2022'!AC188</f>
        <v>0</v>
      </c>
      <c r="T188" s="171">
        <f>+'PPFF 2022'!AD188+'PPFF 2022'!AE188</f>
        <v>0</v>
      </c>
      <c r="U188" s="171">
        <f>+'PPFF 2022'!AF188+'PPFF 2022'!AG188</f>
        <v>0</v>
      </c>
      <c r="V188" s="93">
        <f>+'PPFF 2022'!AM188</f>
        <v>0</v>
      </c>
      <c r="W188" s="95">
        <f>+'PPFF 2022'!AN188</f>
        <v>0</v>
      </c>
      <c r="X188" s="98">
        <f>+('PPFF 2022'!AM188+'PPFF 2022'!AN188)/13</f>
        <v>0</v>
      </c>
      <c r="Y188" s="93">
        <f>+'PPFF 2022'!AO188</f>
        <v>0</v>
      </c>
      <c r="Z188" s="95">
        <f>+'PPFF 2022'!AP188</f>
        <v>0</v>
      </c>
      <c r="AA188" s="98">
        <f>+('PPFF 2022'!AO188+'PPFF 2022'!AP188)/13</f>
        <v>0</v>
      </c>
      <c r="AB188" s="93">
        <f>+'PPFF 2022'!AQ188</f>
        <v>0</v>
      </c>
      <c r="AC188" s="95">
        <f>+'PPFF 2022'!AR188</f>
        <v>0</v>
      </c>
      <c r="AD188" s="98">
        <f t="shared" si="286"/>
        <v>0</v>
      </c>
      <c r="AE188" s="93">
        <f>+'PPFF 2022'!AS188</f>
        <v>0</v>
      </c>
      <c r="AF188" s="95">
        <f>+'PPFF 2022'!AT188</f>
        <v>0</v>
      </c>
      <c r="AG188" s="98">
        <f t="shared" si="287"/>
        <v>0</v>
      </c>
      <c r="AH188" s="93">
        <f>+'PPFF 2022'!AU188</f>
        <v>0</v>
      </c>
      <c r="AI188" s="95">
        <f>+'PPFF 2022'!AV188</f>
        <v>0</v>
      </c>
      <c r="AJ188" s="98">
        <f t="shared" si="288"/>
        <v>0</v>
      </c>
      <c r="AK188" s="93">
        <f>+'PPFF 2022'!AW188</f>
        <v>0</v>
      </c>
      <c r="AL188" s="95">
        <f>+'PPFF 2022'!AX188</f>
        <v>0</v>
      </c>
      <c r="AM188" s="98">
        <f t="shared" si="289"/>
        <v>0</v>
      </c>
      <c r="AN188" s="93">
        <f>+'PPFF 2022'!AY188</f>
        <v>0</v>
      </c>
      <c r="AO188" s="95">
        <f>+'PPFF 2022'!AZ188</f>
        <v>0</v>
      </c>
      <c r="AP188" s="98">
        <f t="shared" si="290"/>
        <v>0</v>
      </c>
      <c r="AQ188" s="93">
        <f>+'PPFF 2022'!BA188</f>
        <v>0</v>
      </c>
      <c r="AR188" s="95">
        <f>+'PPFF 2022'!BB188</f>
        <v>0</v>
      </c>
      <c r="AS188" s="98">
        <f t="shared" si="291"/>
        <v>0</v>
      </c>
      <c r="AT188" s="93">
        <f>+'PPFF 2022'!BC188</f>
        <v>0</v>
      </c>
      <c r="AU188" s="95">
        <f>+'PPFF 2022'!BD188</f>
        <v>0</v>
      </c>
      <c r="AV188" s="98">
        <f t="shared" si="292"/>
        <v>0</v>
      </c>
      <c r="AW188" s="93">
        <f>+'PPFF 2022'!BE188</f>
        <v>0</v>
      </c>
      <c r="AX188" s="95">
        <f>+'PPFF 2022'!BF188</f>
        <v>0</v>
      </c>
      <c r="AY188" s="98">
        <f t="shared" si="293"/>
        <v>0</v>
      </c>
      <c r="AZ188" s="93">
        <f>+'PPFF 2022'!BG188</f>
        <v>0</v>
      </c>
      <c r="BA188" s="95">
        <f>+'PPFF 2022'!BH188</f>
        <v>0</v>
      </c>
      <c r="BB188" s="98">
        <f t="shared" si="294"/>
        <v>0</v>
      </c>
      <c r="BC188" s="93">
        <f>+'PPFF 2022'!BI188</f>
        <v>0</v>
      </c>
      <c r="BD188" s="95">
        <f>+'PPFF 2022'!BJ188</f>
        <v>0</v>
      </c>
      <c r="BE188" s="97">
        <f t="shared" si="295"/>
        <v>0</v>
      </c>
      <c r="BF188" s="107">
        <f>+'PPFF 2022'!BP188</f>
        <v>3</v>
      </c>
      <c r="BG188" s="97">
        <f>+'PPFF 2022'!BQ188</f>
        <v>6</v>
      </c>
      <c r="BH188" s="182">
        <f t="shared" si="296"/>
        <v>2.25</v>
      </c>
      <c r="BI188" s="107">
        <f>+'PPFF 2022'!BR188</f>
        <v>0</v>
      </c>
      <c r="BJ188" s="97">
        <f>+'PPFF 2022'!BS188</f>
        <v>0</v>
      </c>
      <c r="BK188" s="182">
        <f t="shared" si="297"/>
        <v>0</v>
      </c>
      <c r="BL188" s="107">
        <f>+'PPFF 2022'!BT188</f>
        <v>0</v>
      </c>
      <c r="BM188" s="97">
        <f>+'PPFF 2022'!BU188</f>
        <v>0</v>
      </c>
      <c r="BN188" s="182">
        <f t="shared" si="298"/>
        <v>0</v>
      </c>
      <c r="BO188" s="107">
        <f>+'PPFF 2022'!BV188</f>
        <v>0</v>
      </c>
      <c r="BP188" s="97">
        <f>+'PPFF 2022'!BW188</f>
        <v>0</v>
      </c>
      <c r="BQ188" s="182">
        <f t="shared" si="299"/>
        <v>0</v>
      </c>
      <c r="BR188" s="107">
        <f>+'PPFF 2022'!BX188</f>
        <v>0</v>
      </c>
      <c r="BS188" s="97">
        <f>+'PPFF 2022'!BY188</f>
        <v>0</v>
      </c>
      <c r="BT188" s="182">
        <f t="shared" si="300"/>
        <v>0</v>
      </c>
      <c r="BU188" s="107">
        <f>+'PPFF 2022'!BZ188</f>
        <v>0</v>
      </c>
      <c r="BV188" s="97">
        <f>+'PPFF 2022'!CA188</f>
        <v>0</v>
      </c>
      <c r="BW188" s="182">
        <f t="shared" si="301"/>
        <v>0</v>
      </c>
      <c r="BX188" s="107">
        <f>+'PPFF 2022'!CB188</f>
        <v>0</v>
      </c>
      <c r="BY188" s="97">
        <f>+'PPFF 2022'!CC188</f>
        <v>0</v>
      </c>
      <c r="BZ188" s="182">
        <f t="shared" si="302"/>
        <v>0</v>
      </c>
      <c r="CA188" s="107">
        <f>+'PPFF 2022'!CD188</f>
        <v>0</v>
      </c>
      <c r="CB188" s="97">
        <f>+'PPFF 2022'!CE188</f>
        <v>0</v>
      </c>
      <c r="CC188" s="182">
        <f t="shared" si="303"/>
        <v>0</v>
      </c>
      <c r="CD188" s="107">
        <f>+'PPFF 2022'!CF188</f>
        <v>0</v>
      </c>
      <c r="CE188" s="97">
        <f>+'PPFF 2022'!CG188</f>
        <v>0</v>
      </c>
      <c r="CF188" s="182">
        <f t="shared" si="304"/>
        <v>0</v>
      </c>
      <c r="CG188" s="107">
        <f>+'PPFF 2022'!CH188</f>
        <v>0</v>
      </c>
      <c r="CH188" s="97">
        <f>+'PPFF 2022'!CI188</f>
        <v>0</v>
      </c>
      <c r="CI188" s="182">
        <f t="shared" si="305"/>
        <v>0</v>
      </c>
      <c r="CJ188" s="107">
        <f>+'PPFF 2022'!CJ188</f>
        <v>0</v>
      </c>
      <c r="CK188" s="97">
        <f>+'PPFF 2022'!CK188</f>
        <v>0</v>
      </c>
      <c r="CL188" s="182">
        <f t="shared" si="306"/>
        <v>0</v>
      </c>
      <c r="CM188" s="107">
        <f>+'PPFF 2022'!CL188</f>
        <v>0</v>
      </c>
      <c r="CN188" s="97">
        <f>+'PPFF 2022'!CM188</f>
        <v>0</v>
      </c>
      <c r="CO188" s="187">
        <f t="shared" si="307"/>
        <v>0</v>
      </c>
      <c r="CP188" s="109">
        <f>+'PPFF 2022'!CS188</f>
        <v>0</v>
      </c>
      <c r="CQ188" s="111">
        <f>+'PPFF 2022'!CT188</f>
        <v>7</v>
      </c>
      <c r="CR188" s="98">
        <f t="shared" si="308"/>
        <v>0.58333333333333337</v>
      </c>
      <c r="CS188" s="109">
        <f>+'PPFF 2022'!CU188</f>
        <v>0</v>
      </c>
      <c r="CT188" s="111">
        <f>+'PPFF 2022'!CV188</f>
        <v>0</v>
      </c>
      <c r="CU188" s="98">
        <f t="shared" si="309"/>
        <v>0</v>
      </c>
      <c r="CV188" s="109">
        <f>+'PPFF 2022'!CW188</f>
        <v>0</v>
      </c>
      <c r="CW188" s="111">
        <f>+'PPFF 2022'!CX188</f>
        <v>0</v>
      </c>
      <c r="CX188" s="98">
        <f t="shared" si="310"/>
        <v>0</v>
      </c>
      <c r="CY188" s="109">
        <f>+'PPFF 2022'!CY188</f>
        <v>0</v>
      </c>
      <c r="CZ188" s="111">
        <f>+'PPFF 2022'!CZ188</f>
        <v>0</v>
      </c>
      <c r="DA188" s="98">
        <f t="shared" si="311"/>
        <v>0</v>
      </c>
      <c r="DB188" s="109">
        <f>+'PPFF 2022'!DA188</f>
        <v>0</v>
      </c>
      <c r="DC188" s="111">
        <f>+'PPFF 2022'!DB188</f>
        <v>0</v>
      </c>
      <c r="DD188" s="98">
        <f t="shared" si="312"/>
        <v>0</v>
      </c>
      <c r="DE188" s="109">
        <f>+'PPFF 2022'!DC188</f>
        <v>0</v>
      </c>
      <c r="DF188" s="111">
        <f>+'PPFF 2022'!DD188</f>
        <v>0</v>
      </c>
      <c r="DG188" s="98">
        <f t="shared" si="313"/>
        <v>0</v>
      </c>
      <c r="DH188" s="109">
        <f>+'PPFF 2022'!DE188</f>
        <v>0</v>
      </c>
      <c r="DI188" s="111">
        <f>+'PPFF 2022'!DF188</f>
        <v>0</v>
      </c>
      <c r="DJ188" s="98">
        <f t="shared" si="314"/>
        <v>0</v>
      </c>
      <c r="DK188" s="109">
        <f>+'PPFF 2022'!DG188</f>
        <v>0</v>
      </c>
      <c r="DL188" s="111">
        <f>+'PPFF 2022'!DH188</f>
        <v>0</v>
      </c>
      <c r="DM188" s="98">
        <f t="shared" si="315"/>
        <v>0</v>
      </c>
      <c r="DN188" s="109">
        <f>+'PPFF 2022'!DI188</f>
        <v>0</v>
      </c>
      <c r="DO188" s="111">
        <f>+'PPFF 2022'!DJ188</f>
        <v>0</v>
      </c>
      <c r="DP188" s="98">
        <f t="shared" si="316"/>
        <v>0</v>
      </c>
      <c r="DQ188" s="109">
        <f>+'PPFF 2022'!DK188</f>
        <v>0</v>
      </c>
      <c r="DR188" s="111">
        <f>+'PPFF 2022'!DL188</f>
        <v>0</v>
      </c>
      <c r="DS188" s="98">
        <f t="shared" si="317"/>
        <v>0</v>
      </c>
      <c r="DT188" s="109">
        <f>+'PPFF 2022'!DM188</f>
        <v>0</v>
      </c>
      <c r="DU188" s="111">
        <f>+'PPFF 2022'!DN188</f>
        <v>0</v>
      </c>
      <c r="DV188" s="98">
        <f t="shared" si="318"/>
        <v>0</v>
      </c>
      <c r="DW188" s="109">
        <f>+'PPFF 2022'!DO188</f>
        <v>0</v>
      </c>
      <c r="DX188" s="111">
        <f>+'PPFF 2022'!DP188</f>
        <v>0</v>
      </c>
      <c r="DY188" s="107">
        <f t="shared" si="319"/>
        <v>0</v>
      </c>
      <c r="DZ188" s="109">
        <f>+'PPFF 2022'!DV188</f>
        <v>3</v>
      </c>
      <c r="EA188" s="111">
        <f>+'PPFF 2022'!DW188</f>
        <v>0</v>
      </c>
      <c r="EB188" s="98">
        <f t="shared" si="320"/>
        <v>3</v>
      </c>
      <c r="EC188" s="111">
        <f>+'PPFF 2022'!DX188</f>
        <v>0</v>
      </c>
      <c r="ED188" s="111">
        <f>+'PPFF 2022'!DY188</f>
        <v>0</v>
      </c>
      <c r="EE188" s="98">
        <f t="shared" si="321"/>
        <v>0</v>
      </c>
      <c r="EF188" s="111">
        <f>+'PPFF 2022'!DZ188</f>
        <v>0</v>
      </c>
      <c r="EG188" s="111">
        <f>+'PPFF 2022'!EA188</f>
        <v>0</v>
      </c>
      <c r="EH188" s="98">
        <f t="shared" si="322"/>
        <v>0</v>
      </c>
      <c r="EI188" s="111">
        <f>+'PPFF 2022'!EB188</f>
        <v>0</v>
      </c>
      <c r="EJ188" s="111">
        <f>+'PPFF 2022'!EC188</f>
        <v>0</v>
      </c>
      <c r="EK188" s="98">
        <f t="shared" si="323"/>
        <v>0</v>
      </c>
      <c r="EL188" s="111">
        <f>+'PPFF 2022'!ED188</f>
        <v>0</v>
      </c>
      <c r="EM188" s="111">
        <f>+'PPFF 2022'!EE188</f>
        <v>0</v>
      </c>
      <c r="EN188" s="98">
        <f t="shared" si="324"/>
        <v>0</v>
      </c>
      <c r="EO188" s="111">
        <f>+'PPFF 2022'!EF188</f>
        <v>0</v>
      </c>
      <c r="EP188" s="111">
        <f>+'PPFF 2022'!EG188</f>
        <v>0</v>
      </c>
      <c r="EQ188" s="98">
        <f t="shared" si="325"/>
        <v>0</v>
      </c>
      <c r="ER188" s="111">
        <f>+'PPFF 2022'!EH188</f>
        <v>0</v>
      </c>
      <c r="ES188" s="111">
        <f>+'PPFF 2022'!EI188</f>
        <v>0</v>
      </c>
      <c r="ET188" s="98">
        <f t="shared" si="326"/>
        <v>0</v>
      </c>
      <c r="EU188" s="111">
        <f>+'PPFF 2022'!EJ188</f>
        <v>0</v>
      </c>
      <c r="EV188" s="111">
        <f>+'PPFF 2022'!EK188</f>
        <v>0</v>
      </c>
      <c r="EW188" s="98">
        <f t="shared" si="327"/>
        <v>0</v>
      </c>
      <c r="EX188" s="111">
        <f>+'PPFF 2022'!EL188</f>
        <v>0</v>
      </c>
      <c r="EY188" s="111">
        <f>+'PPFF 2022'!EM188</f>
        <v>0</v>
      </c>
      <c r="EZ188" s="98">
        <f t="shared" si="328"/>
        <v>0</v>
      </c>
      <c r="FA188" s="111">
        <f>+'PPFF 2022'!EN188</f>
        <v>0</v>
      </c>
      <c r="FB188" s="111">
        <f>+'PPFF 2022'!EO188</f>
        <v>0</v>
      </c>
      <c r="FC188" s="98">
        <f t="shared" si="329"/>
        <v>0</v>
      </c>
      <c r="FD188" s="111">
        <f>+'PPFF 2022'!EP188</f>
        <v>0</v>
      </c>
      <c r="FE188" s="111">
        <f>+'PPFF 2022'!EQ188</f>
        <v>0</v>
      </c>
      <c r="FF188" s="98">
        <f t="shared" si="330"/>
        <v>0</v>
      </c>
      <c r="FG188" s="111">
        <f>+'PPFF 2022'!ER188</f>
        <v>0</v>
      </c>
      <c r="FH188" s="111">
        <f>+'PPFF 2022'!ES188</f>
        <v>0</v>
      </c>
      <c r="FI188" s="97">
        <f t="shared" si="331"/>
        <v>0</v>
      </c>
      <c r="FJ188" s="108">
        <f>+'PPFF 2022'!EY188</f>
        <v>0</v>
      </c>
      <c r="FK188" s="103">
        <f>+'PPFF 2022'!EZ188</f>
        <v>60</v>
      </c>
      <c r="FL188" s="193">
        <f t="shared" si="332"/>
        <v>0.6</v>
      </c>
      <c r="FM188" s="203">
        <f>+'PPFF 2022'!FA188</f>
        <v>0</v>
      </c>
      <c r="FN188" s="204">
        <f>+'PPFF 2022'!FB188</f>
        <v>0</v>
      </c>
      <c r="FO188" s="202">
        <f t="shared" si="333"/>
        <v>0</v>
      </c>
      <c r="FP188" s="203">
        <f>+'PPFF 2022'!FC188</f>
        <v>0</v>
      </c>
      <c r="FQ188" s="204">
        <f>+'PPFF 2022'!FD188</f>
        <v>0</v>
      </c>
      <c r="FR188" s="202">
        <f t="shared" si="334"/>
        <v>0</v>
      </c>
      <c r="FS188" s="203">
        <f>+'PPFF 2022'!FE188</f>
        <v>0</v>
      </c>
      <c r="FT188" s="204">
        <f>+'PPFF 2022'!FF188</f>
        <v>0</v>
      </c>
      <c r="FU188" s="202">
        <f t="shared" si="335"/>
        <v>0</v>
      </c>
      <c r="FV188" s="203">
        <f>+'PPFF 2022'!FG188</f>
        <v>0</v>
      </c>
      <c r="FW188" s="204">
        <f>+'PPFF 2022'!FH188</f>
        <v>0</v>
      </c>
      <c r="FX188" s="202">
        <f t="shared" si="336"/>
        <v>0</v>
      </c>
      <c r="FY188" s="203">
        <f>+'PPFF 2022'!FI188</f>
        <v>0</v>
      </c>
      <c r="FZ188" s="204">
        <f>+'PPFF 2022'!FJ188</f>
        <v>0</v>
      </c>
      <c r="GA188" s="202">
        <f t="shared" si="337"/>
        <v>0</v>
      </c>
      <c r="GB188" s="203">
        <f>+'PPFF 2022'!FK188</f>
        <v>0</v>
      </c>
      <c r="GC188" s="204">
        <f>+'PPFF 2022'!FL188</f>
        <v>0</v>
      </c>
      <c r="GD188" s="202">
        <f t="shared" si="338"/>
        <v>0</v>
      </c>
      <c r="GE188" s="203">
        <f>+'PPFF 2022'!FM188</f>
        <v>0</v>
      </c>
      <c r="GF188" s="204">
        <f>+'PPFF 2022'!FN188</f>
        <v>0</v>
      </c>
      <c r="GG188" s="202">
        <f t="shared" si="339"/>
        <v>0</v>
      </c>
      <c r="GH188" s="203">
        <f>+'PPFF 2022'!FO188</f>
        <v>0</v>
      </c>
      <c r="GI188" s="204">
        <f>+'PPFF 2022'!FP188</f>
        <v>0</v>
      </c>
      <c r="GJ188" s="202">
        <f t="shared" si="340"/>
        <v>0</v>
      </c>
      <c r="GK188" s="203">
        <f>+'PPFF 2022'!FQ188</f>
        <v>0</v>
      </c>
      <c r="GL188" s="204">
        <f>+'PPFF 2022'!FR188</f>
        <v>0</v>
      </c>
      <c r="GM188" s="202">
        <f t="shared" si="341"/>
        <v>0</v>
      </c>
      <c r="GN188" s="203">
        <f>+'PPFF 2022'!FS188</f>
        <v>0</v>
      </c>
      <c r="GO188" s="204">
        <f>+'PPFF 2022'!FT188</f>
        <v>0</v>
      </c>
      <c r="GP188" s="202">
        <f t="shared" si="342"/>
        <v>0</v>
      </c>
      <c r="GQ188" s="203">
        <f>+'PPFF 2022'!FU188</f>
        <v>0</v>
      </c>
      <c r="GR188" s="204">
        <f>+'PPFF 2022'!FV188</f>
        <v>0</v>
      </c>
      <c r="GS188" s="209">
        <f t="shared" si="343"/>
        <v>0</v>
      </c>
      <c r="GT188" s="203">
        <f>+'PPFF 2022'!GB188</f>
        <v>0</v>
      </c>
      <c r="GU188" s="204">
        <f>+'PPFF 2022'!GC188</f>
        <v>0</v>
      </c>
      <c r="GV188" s="202">
        <f t="shared" si="344"/>
        <v>0</v>
      </c>
      <c r="GW188" s="203">
        <f>+'PPFF 2022'!GD188</f>
        <v>0</v>
      </c>
      <c r="GX188" s="204">
        <f>+'PPFF 2022'!GE188</f>
        <v>0</v>
      </c>
      <c r="GY188" s="202">
        <f t="shared" si="345"/>
        <v>0</v>
      </c>
      <c r="GZ188" s="203">
        <f>+'PPFF 2022'!GF188</f>
        <v>0</v>
      </c>
      <c r="HA188" s="204">
        <f>+'PPFF 2022'!GG188</f>
        <v>0</v>
      </c>
      <c r="HB188" s="202">
        <f t="shared" si="346"/>
        <v>0</v>
      </c>
      <c r="HC188" s="203">
        <f>+'PPFF 2022'!GH188</f>
        <v>0</v>
      </c>
      <c r="HD188" s="204">
        <f>+'PPFF 2022'!GI188</f>
        <v>0</v>
      </c>
      <c r="HE188" s="202">
        <f t="shared" si="347"/>
        <v>0</v>
      </c>
      <c r="HF188" s="203">
        <f>+'PPFF 2022'!GJ188</f>
        <v>0</v>
      </c>
      <c r="HG188" s="204">
        <f>+'PPFF 2022'!GK188</f>
        <v>0</v>
      </c>
      <c r="HH188" s="202">
        <f t="shared" si="348"/>
        <v>0</v>
      </c>
      <c r="HI188" s="203">
        <f>+'PPFF 2022'!GL188</f>
        <v>0</v>
      </c>
      <c r="HJ188" s="204">
        <f>+'PPFF 2022'!GM188</f>
        <v>0</v>
      </c>
      <c r="HK188" s="202">
        <f t="shared" si="349"/>
        <v>0</v>
      </c>
      <c r="HL188" s="203">
        <f>+'PPFF 2022'!GN188</f>
        <v>0</v>
      </c>
      <c r="HM188" s="204">
        <f>+'PPFF 2022'!GO188</f>
        <v>0</v>
      </c>
      <c r="HN188" s="202">
        <f t="shared" si="350"/>
        <v>0</v>
      </c>
      <c r="HO188" s="203">
        <f>+'PPFF 2022'!GP188</f>
        <v>0</v>
      </c>
      <c r="HP188" s="204">
        <f>+'PPFF 2022'!GQ188</f>
        <v>0</v>
      </c>
      <c r="HQ188" s="202">
        <f t="shared" si="351"/>
        <v>0</v>
      </c>
      <c r="HR188" s="203">
        <f>+'PPFF 2022'!GR188</f>
        <v>0</v>
      </c>
      <c r="HS188" s="204">
        <f>+'PPFF 2022'!GS188</f>
        <v>0</v>
      </c>
      <c r="HT188" s="202">
        <f t="shared" si="352"/>
        <v>0</v>
      </c>
      <c r="HU188" s="203">
        <f>+'PPFF 2022'!GT188</f>
        <v>0</v>
      </c>
      <c r="HV188" s="204">
        <f>+'PPFF 2022'!GU188</f>
        <v>0</v>
      </c>
      <c r="HW188" s="202">
        <f t="shared" si="353"/>
        <v>0</v>
      </c>
      <c r="HX188" s="203">
        <f>+'PPFF 2022'!GV188</f>
        <v>0</v>
      </c>
      <c r="HY188" s="204">
        <f>+'PPFF 2022'!GW188</f>
        <v>0</v>
      </c>
      <c r="HZ188" s="202">
        <f t="shared" si="354"/>
        <v>0</v>
      </c>
      <c r="IA188" s="203">
        <f>+'PPFF 2022'!GX188</f>
        <v>0</v>
      </c>
      <c r="IB188" s="204">
        <f>+'PPFF 2022'!GY188</f>
        <v>0</v>
      </c>
      <c r="IC188" s="209">
        <f t="shared" si="355"/>
        <v>0</v>
      </c>
      <c r="ID188" s="203">
        <f>+'PPFF 2022'!HE188</f>
        <v>0</v>
      </c>
      <c r="IE188" s="204">
        <f>+'PPFF 2022'!HF188</f>
        <v>0</v>
      </c>
      <c r="IF188" s="215">
        <f t="shared" si="356"/>
        <v>0</v>
      </c>
      <c r="IG188" s="203">
        <f>+'PPFF 2022'!HG188</f>
        <v>0</v>
      </c>
      <c r="IH188" s="204">
        <f>+'PPFF 2022'!HH188</f>
        <v>0</v>
      </c>
      <c r="II188" s="215">
        <f t="shared" si="357"/>
        <v>0</v>
      </c>
      <c r="IJ188" s="203">
        <f>+'PPFF 2022'!HI188</f>
        <v>0</v>
      </c>
      <c r="IK188" s="204">
        <f>+'PPFF 2022'!HJ188</f>
        <v>0</v>
      </c>
      <c r="IL188" s="215">
        <f t="shared" si="358"/>
        <v>0</v>
      </c>
      <c r="IM188" s="203">
        <f>+'PPFF 2022'!HK188</f>
        <v>0</v>
      </c>
      <c r="IN188" s="204">
        <f>+'PPFF 2022'!HL188</f>
        <v>0</v>
      </c>
      <c r="IO188" s="215">
        <f t="shared" si="359"/>
        <v>0</v>
      </c>
      <c r="IP188" s="203">
        <f>+'PPFF 2022'!HM188</f>
        <v>0</v>
      </c>
      <c r="IQ188" s="204">
        <f>+'PPFF 2022'!HN188</f>
        <v>0</v>
      </c>
      <c r="IR188" s="215">
        <f t="shared" si="360"/>
        <v>0</v>
      </c>
      <c r="IS188" s="203">
        <f>+'PPFF 2022'!HO188</f>
        <v>0</v>
      </c>
      <c r="IT188" s="204">
        <f>+'PPFF 2022'!HP188</f>
        <v>0</v>
      </c>
      <c r="IU188" s="215">
        <f t="shared" si="361"/>
        <v>0</v>
      </c>
      <c r="IV188" s="203">
        <f>+'PPFF 2022'!HQ188</f>
        <v>0</v>
      </c>
      <c r="IW188" s="204">
        <f>+'PPFF 2022'!HR188</f>
        <v>0</v>
      </c>
      <c r="IX188" s="215">
        <f t="shared" si="362"/>
        <v>0</v>
      </c>
      <c r="IY188" s="203">
        <f>+'PPFF 2022'!HS188</f>
        <v>0</v>
      </c>
      <c r="IZ188" s="204">
        <f>+'PPFF 2022'!HT188</f>
        <v>0</v>
      </c>
      <c r="JA188" s="215">
        <f t="shared" si="363"/>
        <v>0</v>
      </c>
      <c r="JB188" s="203">
        <f>+'PPFF 2022'!HU188</f>
        <v>0</v>
      </c>
      <c r="JC188" s="204">
        <f>+'PPFF 2022'!HV188</f>
        <v>0</v>
      </c>
      <c r="JD188" s="215">
        <f t="shared" si="364"/>
        <v>0</v>
      </c>
      <c r="JE188" s="203">
        <f>+'PPFF 2022'!HW188</f>
        <v>0</v>
      </c>
      <c r="JF188" s="204">
        <f>+'PPFF 2022'!HX188</f>
        <v>0</v>
      </c>
      <c r="JG188" s="215">
        <f t="shared" si="365"/>
        <v>0</v>
      </c>
      <c r="JH188" s="203">
        <f>+'PPFF 2022'!HY188</f>
        <v>0</v>
      </c>
      <c r="JI188" s="204">
        <f>+'PPFF 2022'!HZ188</f>
        <v>0</v>
      </c>
      <c r="JJ188" s="215">
        <f t="shared" si="366"/>
        <v>0</v>
      </c>
      <c r="JK188" s="203">
        <f>+'PPFF 2022'!IA188</f>
        <v>0</v>
      </c>
      <c r="JL188" s="204">
        <f>+'PPFF 2022'!IB188</f>
        <v>0</v>
      </c>
      <c r="JM188" s="218">
        <f t="shared" si="367"/>
        <v>0</v>
      </c>
      <c r="JN188" s="224">
        <f>+'PPFF 2022'!IH188</f>
        <v>0</v>
      </c>
      <c r="JO188" s="225">
        <f>+'PPFF 2022'!II188</f>
        <v>0</v>
      </c>
      <c r="JP188" s="212">
        <f t="shared" si="368"/>
        <v>0</v>
      </c>
      <c r="JQ188" s="224">
        <f>+'PPFF 2022'!IJ188</f>
        <v>0</v>
      </c>
      <c r="JR188" s="225">
        <f>+'PPFF 2022'!IK188</f>
        <v>0</v>
      </c>
      <c r="JS188" s="212">
        <f t="shared" si="369"/>
        <v>0</v>
      </c>
      <c r="JT188" s="224">
        <f>+'PPFF 2022'!IL188</f>
        <v>0</v>
      </c>
      <c r="JU188" s="225">
        <f>+'PPFF 2022'!IM188</f>
        <v>0</v>
      </c>
      <c r="JV188" s="212">
        <f t="shared" si="370"/>
        <v>0</v>
      </c>
      <c r="JW188" s="224">
        <f>+'PPFF 2022'!IN188</f>
        <v>0</v>
      </c>
      <c r="JX188" s="225">
        <f>+'PPFF 2022'!IO188</f>
        <v>0</v>
      </c>
      <c r="JY188" s="212">
        <f t="shared" si="371"/>
        <v>0</v>
      </c>
      <c r="JZ188" s="224">
        <f>+'PPFF 2022'!IP188</f>
        <v>0</v>
      </c>
      <c r="KA188" s="225">
        <f>+'PPFF 2022'!IQ188</f>
        <v>0</v>
      </c>
      <c r="KB188" s="212">
        <f t="shared" si="372"/>
        <v>0</v>
      </c>
      <c r="KC188" s="224">
        <f>+'PPFF 2022'!IR188</f>
        <v>0</v>
      </c>
      <c r="KD188" s="225">
        <f>+'PPFF 2022'!IS188</f>
        <v>0</v>
      </c>
      <c r="KE188" s="212">
        <f t="shared" si="373"/>
        <v>0</v>
      </c>
      <c r="KF188" s="224">
        <f>+'PPFF 2022'!IT188</f>
        <v>0</v>
      </c>
      <c r="KG188" s="225">
        <f>+'PPFF 2022'!IU188</f>
        <v>0</v>
      </c>
      <c r="KH188" s="212">
        <f t="shared" si="374"/>
        <v>0</v>
      </c>
      <c r="KI188" s="224">
        <f>+'PPFF 2022'!IV188</f>
        <v>0</v>
      </c>
      <c r="KJ188" s="225">
        <f>+'PPFF 2022'!IW188</f>
        <v>0</v>
      </c>
      <c r="KK188" s="212">
        <f t="shared" si="375"/>
        <v>0</v>
      </c>
      <c r="KL188" s="224">
        <f>+'PPFF 2022'!IX188</f>
        <v>0</v>
      </c>
      <c r="KM188" s="225">
        <f>+'PPFF 2022'!IY188</f>
        <v>0</v>
      </c>
      <c r="KN188" s="212">
        <f t="shared" si="376"/>
        <v>0</v>
      </c>
      <c r="KO188" s="224">
        <f>+'PPFF 2022'!IZ188</f>
        <v>0</v>
      </c>
      <c r="KP188" s="225">
        <f>+'PPFF 2022'!JA188</f>
        <v>0</v>
      </c>
      <c r="KQ188" s="212">
        <f t="shared" si="377"/>
        <v>0</v>
      </c>
      <c r="KR188" s="224">
        <f>+'PPFF 2022'!JB188</f>
        <v>0</v>
      </c>
      <c r="KS188" s="225">
        <f>+'PPFF 2022'!JC188</f>
        <v>0</v>
      </c>
      <c r="KT188" s="212">
        <f t="shared" si="378"/>
        <v>0</v>
      </c>
      <c r="KU188" s="224">
        <f>+'PPFF 2022'!JD188</f>
        <v>0</v>
      </c>
      <c r="KV188" s="225">
        <f>+'PPFF 2022'!JE188</f>
        <v>0</v>
      </c>
      <c r="KW188" s="212">
        <f t="shared" si="379"/>
        <v>0</v>
      </c>
      <c r="KX188" s="224">
        <f>+'PPFF 2022'!JK188</f>
        <v>1</v>
      </c>
      <c r="KY188" s="230">
        <f>+'PPFF 2022'!JL188</f>
        <v>0</v>
      </c>
      <c r="KZ188" s="224">
        <f>+'PPFF 2022'!JM188</f>
        <v>0</v>
      </c>
      <c r="LA188" s="230">
        <f>+'PPFF 2022'!JN188</f>
        <v>0</v>
      </c>
      <c r="LB188" s="224">
        <f>+'PPFF 2022'!JO188</f>
        <v>0</v>
      </c>
      <c r="LC188" s="230">
        <f>+'PPFF 2022'!JP188</f>
        <v>0</v>
      </c>
      <c r="LD188" s="224">
        <f>+'PPFF 2022'!JQ188</f>
        <v>0</v>
      </c>
      <c r="LE188" s="230">
        <f>+'PPFF 2022'!JR188</f>
        <v>0</v>
      </c>
      <c r="LF188" s="224">
        <f>+'PPFF 2022'!JS188</f>
        <v>0</v>
      </c>
      <c r="LG188" s="230">
        <f>+'PPFF 2022'!JT188</f>
        <v>0</v>
      </c>
      <c r="LH188" s="224">
        <f>+'PPFF 2022'!JU188</f>
        <v>0</v>
      </c>
      <c r="LI188" s="230">
        <f>+'PPFF 2022'!JV188</f>
        <v>0</v>
      </c>
      <c r="LJ188" s="224">
        <f>+'PPFF 2022'!JW188</f>
        <v>0</v>
      </c>
      <c r="LK188" s="230">
        <f>+'PPFF 2022'!JX188</f>
        <v>0</v>
      </c>
      <c r="LL188" s="224">
        <f>+'PPFF 2022'!JY188</f>
        <v>0</v>
      </c>
      <c r="LM188" s="230">
        <f>+'PPFF 2022'!JZ188</f>
        <v>0</v>
      </c>
      <c r="LN188" s="224">
        <f>+'PPFF 2022'!KA188</f>
        <v>0</v>
      </c>
      <c r="LO188" s="230">
        <f>+'PPFF 2022'!KB188</f>
        <v>0</v>
      </c>
      <c r="LP188" s="224">
        <f>+'PPFF 2022'!KC188</f>
        <v>0</v>
      </c>
      <c r="LQ188" s="230">
        <f>+'PPFF 2022'!KD188</f>
        <v>0</v>
      </c>
      <c r="LR188" s="224">
        <f>+'PPFF 2022'!KE188</f>
        <v>0</v>
      </c>
      <c r="LS188" s="230">
        <f>+'PPFF 2022'!KF188</f>
        <v>0</v>
      </c>
      <c r="LT188" s="224">
        <f>+'PPFF 2022'!KG188</f>
        <v>0</v>
      </c>
      <c r="LU188" s="230">
        <f>+'PPFF 2022'!KH188</f>
        <v>0</v>
      </c>
      <c r="LV188" s="234">
        <f>+'PPFF 2022'!KN188</f>
        <v>0</v>
      </c>
      <c r="LW188" s="234">
        <f>+'PPFF 2022'!KP188</f>
        <v>0</v>
      </c>
      <c r="LX188" s="234">
        <f>+'PPFF 2022'!KR188</f>
        <v>0</v>
      </c>
      <c r="LY188" s="234">
        <f>+'PPFF 2022'!KT188</f>
        <v>0</v>
      </c>
      <c r="LZ188" s="234">
        <f>+'PPFF 2022'!KV188</f>
        <v>0</v>
      </c>
      <c r="MA188" s="234">
        <f>+'PPFF 2022'!KX188</f>
        <v>0</v>
      </c>
      <c r="MB188" s="234">
        <f>+'PPFF 2022'!KZ188</f>
        <v>0</v>
      </c>
      <c r="MC188" s="234">
        <f>+'PPFF 2022'!LB188</f>
        <v>0</v>
      </c>
      <c r="MD188" s="234">
        <f>+'PPFF 2022'!LD188</f>
        <v>0</v>
      </c>
      <c r="ME188" s="234">
        <f>+'PPFF 2022'!LF188</f>
        <v>0</v>
      </c>
      <c r="MF188" s="234">
        <f>+'PPFF 2022'!LH188</f>
        <v>0</v>
      </c>
      <c r="MG188" s="234">
        <f>+'PPFF 2022'!LJ188</f>
        <v>0</v>
      </c>
      <c r="MH188" s="190">
        <f>+'PPFF 2022'!LN188/6</f>
        <v>0</v>
      </c>
      <c r="MI188" s="190">
        <f>+'PPFF 2022'!LP188/6</f>
        <v>0</v>
      </c>
      <c r="MJ188" s="190">
        <f>+'PPFF 2022'!LR188/6</f>
        <v>0</v>
      </c>
      <c r="MK188" s="190">
        <f>+'PPFF 2022'!LT188/6</f>
        <v>0</v>
      </c>
      <c r="ML188" s="190">
        <f>+'PPFF 2022'!LV188/6</f>
        <v>0</v>
      </c>
      <c r="MM188" s="190">
        <f>+'PPFF 2022'!LX188/6</f>
        <v>0</v>
      </c>
      <c r="MN188" s="239">
        <f>+'PPFF 2022'!LZ188/6</f>
        <v>0</v>
      </c>
      <c r="MO188" s="190">
        <f>+'PPFF 2022'!MB188/6</f>
        <v>0</v>
      </c>
      <c r="MP188" s="190">
        <f>+'PPFF 2022'!MD188/6</f>
        <v>0</v>
      </c>
      <c r="MQ188" s="190">
        <f>+'PPFF 2022'!MF188/6</f>
        <v>0</v>
      </c>
      <c r="MR188" s="190">
        <f>+'PPFF 2022'!MH188/6</f>
        <v>0</v>
      </c>
      <c r="MS188" s="190">
        <f>+'PPFF 2022'!MJ188/6</f>
        <v>0</v>
      </c>
      <c r="MT188" s="104">
        <f>+'PPFF 2022'!MN188</f>
        <v>0</v>
      </c>
      <c r="MU188" s="104">
        <f>+'PPFF 2022'!MP188</f>
        <v>0</v>
      </c>
      <c r="MV188" s="104">
        <f>+'PPFF 2022'!MR188</f>
        <v>0</v>
      </c>
      <c r="MW188" s="104">
        <f>+'PPFF 2022'!MT188</f>
        <v>0</v>
      </c>
      <c r="MX188" s="104">
        <f>+'PPFF 2022'!MV188</f>
        <v>0</v>
      </c>
      <c r="MY188" s="104">
        <f>+'PPFF 2022'!MX188</f>
        <v>0</v>
      </c>
      <c r="MZ188" s="104">
        <f>+'PPFF 2022'!MZ188</f>
        <v>0</v>
      </c>
      <c r="NA188" s="104">
        <f>+'PPFF 2022'!NB188</f>
        <v>0</v>
      </c>
      <c r="NB188" s="104">
        <f>+'PPFF 2022'!ND188</f>
        <v>0</v>
      </c>
      <c r="NC188" s="104">
        <f>+'PPFF 2022'!NF188</f>
        <v>0</v>
      </c>
      <c r="ND188" s="104">
        <f>+'PPFF 2022'!NH188</f>
        <v>0</v>
      </c>
      <c r="NE188" s="104">
        <f>+'PPFF 2022'!NJ188</f>
        <v>0</v>
      </c>
    </row>
    <row r="189" spans="1:369" s="88" customFormat="1" ht="10.5" x14ac:dyDescent="0.25">
      <c r="A189" s="89" t="s">
        <v>36</v>
      </c>
      <c r="B189" s="90" t="s">
        <v>62</v>
      </c>
      <c r="C189" s="90">
        <v>406</v>
      </c>
      <c r="D189" s="90" t="s">
        <v>344</v>
      </c>
      <c r="E189" s="91" t="s">
        <v>36</v>
      </c>
      <c r="F189" s="92" t="s">
        <v>37</v>
      </c>
      <c r="G189" s="92" t="s">
        <v>354</v>
      </c>
      <c r="H189" s="155">
        <v>185</v>
      </c>
      <c r="I189" s="92" t="s">
        <v>426</v>
      </c>
      <c r="J189" s="171">
        <f>+'PPFF 2022'!J189+'PPFF 2022'!K189</f>
        <v>0</v>
      </c>
      <c r="K189" s="171">
        <f>+'PPFF 2022'!L189+'PPFF 2022'!M189</f>
        <v>0</v>
      </c>
      <c r="L189" s="171">
        <f>+'PPFF 2022'!N189+'PPFF 2022'!O189</f>
        <v>0</v>
      </c>
      <c r="M189" s="171">
        <f>+'PPFF 2022'!P189+'PPFF 2022'!Q189</f>
        <v>0</v>
      </c>
      <c r="N189" s="171">
        <f>+'PPFF 2022'!R189+'PPFF 2022'!S189</f>
        <v>0</v>
      </c>
      <c r="O189" s="171">
        <f>+'PPFF 2022'!T189+'PPFF 2022'!U189</f>
        <v>0</v>
      </c>
      <c r="P189" s="171">
        <f>+'PPFF 2022'!V189+'PPFF 2022'!W189</f>
        <v>0</v>
      </c>
      <c r="Q189" s="171">
        <f>+'PPFF 2022'!X189+'PPFF 2022'!Y189</f>
        <v>0</v>
      </c>
      <c r="R189" s="171">
        <f>+'PPFF 2022'!Z189+'PPFF 2022'!AA189</f>
        <v>0</v>
      </c>
      <c r="S189" s="171">
        <f>+'PPFF 2022'!AB189+'PPFF 2022'!AC189</f>
        <v>0</v>
      </c>
      <c r="T189" s="171">
        <f>+'PPFF 2022'!AD189+'PPFF 2022'!AE189</f>
        <v>0</v>
      </c>
      <c r="U189" s="171">
        <f>+'PPFF 2022'!AF189+'PPFF 2022'!AG189</f>
        <v>0</v>
      </c>
      <c r="V189" s="93">
        <f>+'PPFF 2022'!AM189</f>
        <v>0</v>
      </c>
      <c r="W189" s="95">
        <f>+'PPFF 2022'!AN189</f>
        <v>0</v>
      </c>
      <c r="X189" s="98">
        <f>+('PPFF 2022'!AM189+'PPFF 2022'!AN189)/13</f>
        <v>0</v>
      </c>
      <c r="Y189" s="93">
        <f>+'PPFF 2022'!AO189</f>
        <v>0</v>
      </c>
      <c r="Z189" s="95">
        <f>+'PPFF 2022'!AP189</f>
        <v>0</v>
      </c>
      <c r="AA189" s="98">
        <f>+('PPFF 2022'!AO189+'PPFF 2022'!AP189)/13</f>
        <v>0</v>
      </c>
      <c r="AB189" s="93">
        <f>+'PPFF 2022'!AQ189</f>
        <v>0</v>
      </c>
      <c r="AC189" s="95">
        <f>+'PPFF 2022'!AR189</f>
        <v>0</v>
      </c>
      <c r="AD189" s="98">
        <f t="shared" si="286"/>
        <v>0</v>
      </c>
      <c r="AE189" s="93">
        <f>+'PPFF 2022'!AS189</f>
        <v>0</v>
      </c>
      <c r="AF189" s="95">
        <f>+'PPFF 2022'!AT189</f>
        <v>0</v>
      </c>
      <c r="AG189" s="98">
        <f t="shared" si="287"/>
        <v>0</v>
      </c>
      <c r="AH189" s="93">
        <f>+'PPFF 2022'!AU189</f>
        <v>0</v>
      </c>
      <c r="AI189" s="95">
        <f>+'PPFF 2022'!AV189</f>
        <v>0</v>
      </c>
      <c r="AJ189" s="98">
        <f t="shared" si="288"/>
        <v>0</v>
      </c>
      <c r="AK189" s="93">
        <f>+'PPFF 2022'!AW189</f>
        <v>0</v>
      </c>
      <c r="AL189" s="95">
        <f>+'PPFF 2022'!AX189</f>
        <v>0</v>
      </c>
      <c r="AM189" s="98">
        <f t="shared" si="289"/>
        <v>0</v>
      </c>
      <c r="AN189" s="93">
        <f>+'PPFF 2022'!AY189</f>
        <v>0</v>
      </c>
      <c r="AO189" s="95">
        <f>+'PPFF 2022'!AZ189</f>
        <v>0</v>
      </c>
      <c r="AP189" s="98">
        <f t="shared" si="290"/>
        <v>0</v>
      </c>
      <c r="AQ189" s="93">
        <f>+'PPFF 2022'!BA189</f>
        <v>0</v>
      </c>
      <c r="AR189" s="95">
        <f>+'PPFF 2022'!BB189</f>
        <v>0</v>
      </c>
      <c r="AS189" s="98">
        <f t="shared" si="291"/>
        <v>0</v>
      </c>
      <c r="AT189" s="93">
        <f>+'PPFF 2022'!BC189</f>
        <v>0</v>
      </c>
      <c r="AU189" s="95">
        <f>+'PPFF 2022'!BD189</f>
        <v>0</v>
      </c>
      <c r="AV189" s="98">
        <f t="shared" si="292"/>
        <v>0</v>
      </c>
      <c r="AW189" s="93">
        <f>+'PPFF 2022'!BE189</f>
        <v>0</v>
      </c>
      <c r="AX189" s="95">
        <f>+'PPFF 2022'!BF189</f>
        <v>0</v>
      </c>
      <c r="AY189" s="98">
        <f t="shared" si="293"/>
        <v>0</v>
      </c>
      <c r="AZ189" s="93">
        <f>+'PPFF 2022'!BG189</f>
        <v>0</v>
      </c>
      <c r="BA189" s="95">
        <f>+'PPFF 2022'!BH189</f>
        <v>0</v>
      </c>
      <c r="BB189" s="98">
        <f t="shared" si="294"/>
        <v>0</v>
      </c>
      <c r="BC189" s="93">
        <f>+'PPFF 2022'!BI189</f>
        <v>0</v>
      </c>
      <c r="BD189" s="95">
        <f>+'PPFF 2022'!BJ189</f>
        <v>0</v>
      </c>
      <c r="BE189" s="97">
        <f t="shared" si="295"/>
        <v>0</v>
      </c>
      <c r="BF189" s="107">
        <f>+'PPFF 2022'!BP189</f>
        <v>0</v>
      </c>
      <c r="BG189" s="97">
        <f>+'PPFF 2022'!BQ189</f>
        <v>0</v>
      </c>
      <c r="BH189" s="182">
        <f t="shared" si="296"/>
        <v>0</v>
      </c>
      <c r="BI189" s="107">
        <f>+'PPFF 2022'!BR189</f>
        <v>0</v>
      </c>
      <c r="BJ189" s="97">
        <f>+'PPFF 2022'!BS189</f>
        <v>0</v>
      </c>
      <c r="BK189" s="182">
        <f t="shared" si="297"/>
        <v>0</v>
      </c>
      <c r="BL189" s="107">
        <f>+'PPFF 2022'!BT189</f>
        <v>0</v>
      </c>
      <c r="BM189" s="97">
        <f>+'PPFF 2022'!BU189</f>
        <v>0</v>
      </c>
      <c r="BN189" s="182">
        <f t="shared" si="298"/>
        <v>0</v>
      </c>
      <c r="BO189" s="107">
        <f>+'PPFF 2022'!BV189</f>
        <v>0</v>
      </c>
      <c r="BP189" s="97">
        <f>+'PPFF 2022'!BW189</f>
        <v>0</v>
      </c>
      <c r="BQ189" s="182">
        <f t="shared" si="299"/>
        <v>0</v>
      </c>
      <c r="BR189" s="107">
        <f>+'PPFF 2022'!BX189</f>
        <v>0</v>
      </c>
      <c r="BS189" s="97">
        <f>+'PPFF 2022'!BY189</f>
        <v>0</v>
      </c>
      <c r="BT189" s="182">
        <f t="shared" si="300"/>
        <v>0</v>
      </c>
      <c r="BU189" s="107">
        <f>+'PPFF 2022'!BZ189</f>
        <v>0</v>
      </c>
      <c r="BV189" s="97">
        <f>+'PPFF 2022'!CA189</f>
        <v>0</v>
      </c>
      <c r="BW189" s="182">
        <f t="shared" si="301"/>
        <v>0</v>
      </c>
      <c r="BX189" s="107">
        <f>+'PPFF 2022'!CB189</f>
        <v>0</v>
      </c>
      <c r="BY189" s="97">
        <f>+'PPFF 2022'!CC189</f>
        <v>0</v>
      </c>
      <c r="BZ189" s="182">
        <f t="shared" si="302"/>
        <v>0</v>
      </c>
      <c r="CA189" s="107">
        <f>+'PPFF 2022'!CD189</f>
        <v>0</v>
      </c>
      <c r="CB189" s="97">
        <f>+'PPFF 2022'!CE189</f>
        <v>0</v>
      </c>
      <c r="CC189" s="182">
        <f t="shared" si="303"/>
        <v>0</v>
      </c>
      <c r="CD189" s="107">
        <f>+'PPFF 2022'!CF189</f>
        <v>0</v>
      </c>
      <c r="CE189" s="97">
        <f>+'PPFF 2022'!CG189</f>
        <v>0</v>
      </c>
      <c r="CF189" s="182">
        <f t="shared" si="304"/>
        <v>0</v>
      </c>
      <c r="CG189" s="107">
        <f>+'PPFF 2022'!CH189</f>
        <v>0</v>
      </c>
      <c r="CH189" s="97">
        <f>+'PPFF 2022'!CI189</f>
        <v>0</v>
      </c>
      <c r="CI189" s="182">
        <f t="shared" si="305"/>
        <v>0</v>
      </c>
      <c r="CJ189" s="107">
        <f>+'PPFF 2022'!CJ189</f>
        <v>0</v>
      </c>
      <c r="CK189" s="97">
        <f>+'PPFF 2022'!CK189</f>
        <v>0</v>
      </c>
      <c r="CL189" s="182">
        <f t="shared" si="306"/>
        <v>0</v>
      </c>
      <c r="CM189" s="107">
        <f>+'PPFF 2022'!CL189</f>
        <v>0</v>
      </c>
      <c r="CN189" s="97">
        <f>+'PPFF 2022'!CM189</f>
        <v>0</v>
      </c>
      <c r="CO189" s="187">
        <f t="shared" si="307"/>
        <v>0</v>
      </c>
      <c r="CP189" s="109">
        <f>+'PPFF 2022'!CS189</f>
        <v>0</v>
      </c>
      <c r="CQ189" s="111">
        <f>+'PPFF 2022'!CT189</f>
        <v>0</v>
      </c>
      <c r="CR189" s="98">
        <f t="shared" si="308"/>
        <v>0</v>
      </c>
      <c r="CS189" s="109">
        <f>+'PPFF 2022'!CU189</f>
        <v>0</v>
      </c>
      <c r="CT189" s="111">
        <f>+'PPFF 2022'!CV189</f>
        <v>0</v>
      </c>
      <c r="CU189" s="98">
        <f t="shared" si="309"/>
        <v>0</v>
      </c>
      <c r="CV189" s="109">
        <f>+'PPFF 2022'!CW189</f>
        <v>0</v>
      </c>
      <c r="CW189" s="111">
        <f>+'PPFF 2022'!CX189</f>
        <v>0</v>
      </c>
      <c r="CX189" s="98">
        <f t="shared" si="310"/>
        <v>0</v>
      </c>
      <c r="CY189" s="109">
        <f>+'PPFF 2022'!CY189</f>
        <v>0</v>
      </c>
      <c r="CZ189" s="111">
        <f>+'PPFF 2022'!CZ189</f>
        <v>0</v>
      </c>
      <c r="DA189" s="98">
        <f t="shared" si="311"/>
        <v>0</v>
      </c>
      <c r="DB189" s="109">
        <f>+'PPFF 2022'!DA189</f>
        <v>0</v>
      </c>
      <c r="DC189" s="111">
        <f>+'PPFF 2022'!DB189</f>
        <v>0</v>
      </c>
      <c r="DD189" s="98">
        <f t="shared" si="312"/>
        <v>0</v>
      </c>
      <c r="DE189" s="109">
        <f>+'PPFF 2022'!DC189</f>
        <v>0</v>
      </c>
      <c r="DF189" s="111">
        <f>+'PPFF 2022'!DD189</f>
        <v>0</v>
      </c>
      <c r="DG189" s="98">
        <f t="shared" si="313"/>
        <v>0</v>
      </c>
      <c r="DH189" s="109">
        <f>+'PPFF 2022'!DE189</f>
        <v>0</v>
      </c>
      <c r="DI189" s="111">
        <f>+'PPFF 2022'!DF189</f>
        <v>0</v>
      </c>
      <c r="DJ189" s="98">
        <f t="shared" si="314"/>
        <v>0</v>
      </c>
      <c r="DK189" s="109">
        <f>+'PPFF 2022'!DG189</f>
        <v>0</v>
      </c>
      <c r="DL189" s="111">
        <f>+'PPFF 2022'!DH189</f>
        <v>0</v>
      </c>
      <c r="DM189" s="98">
        <f t="shared" si="315"/>
        <v>0</v>
      </c>
      <c r="DN189" s="109">
        <f>+'PPFF 2022'!DI189</f>
        <v>0</v>
      </c>
      <c r="DO189" s="111">
        <f>+'PPFF 2022'!DJ189</f>
        <v>0</v>
      </c>
      <c r="DP189" s="98">
        <f t="shared" si="316"/>
        <v>0</v>
      </c>
      <c r="DQ189" s="109">
        <f>+'PPFF 2022'!DK189</f>
        <v>0</v>
      </c>
      <c r="DR189" s="111">
        <f>+'PPFF 2022'!DL189</f>
        <v>0</v>
      </c>
      <c r="DS189" s="98">
        <f t="shared" si="317"/>
        <v>0</v>
      </c>
      <c r="DT189" s="109">
        <f>+'PPFF 2022'!DM189</f>
        <v>0</v>
      </c>
      <c r="DU189" s="111">
        <f>+'PPFF 2022'!DN189</f>
        <v>0</v>
      </c>
      <c r="DV189" s="98">
        <f t="shared" si="318"/>
        <v>0</v>
      </c>
      <c r="DW189" s="109">
        <f>+'PPFF 2022'!DO189</f>
        <v>0</v>
      </c>
      <c r="DX189" s="111">
        <f>+'PPFF 2022'!DP189</f>
        <v>0</v>
      </c>
      <c r="DY189" s="107">
        <f t="shared" si="319"/>
        <v>0</v>
      </c>
      <c r="DZ189" s="109">
        <f>+'PPFF 2022'!DV189</f>
        <v>0</v>
      </c>
      <c r="EA189" s="111">
        <f>+'PPFF 2022'!DW189</f>
        <v>0</v>
      </c>
      <c r="EB189" s="98">
        <f t="shared" si="320"/>
        <v>0</v>
      </c>
      <c r="EC189" s="111">
        <f>+'PPFF 2022'!DX189</f>
        <v>0</v>
      </c>
      <c r="ED189" s="111">
        <f>+'PPFF 2022'!DY189</f>
        <v>0</v>
      </c>
      <c r="EE189" s="98">
        <f t="shared" si="321"/>
        <v>0</v>
      </c>
      <c r="EF189" s="111">
        <f>+'PPFF 2022'!DZ189</f>
        <v>0</v>
      </c>
      <c r="EG189" s="111">
        <f>+'PPFF 2022'!EA189</f>
        <v>0</v>
      </c>
      <c r="EH189" s="98">
        <f t="shared" si="322"/>
        <v>0</v>
      </c>
      <c r="EI189" s="111">
        <f>+'PPFF 2022'!EB189</f>
        <v>0</v>
      </c>
      <c r="EJ189" s="111">
        <f>+'PPFF 2022'!EC189</f>
        <v>0</v>
      </c>
      <c r="EK189" s="98">
        <f t="shared" si="323"/>
        <v>0</v>
      </c>
      <c r="EL189" s="111">
        <f>+'PPFF 2022'!ED189</f>
        <v>0</v>
      </c>
      <c r="EM189" s="111">
        <f>+'PPFF 2022'!EE189</f>
        <v>0</v>
      </c>
      <c r="EN189" s="98">
        <f t="shared" si="324"/>
        <v>0</v>
      </c>
      <c r="EO189" s="111">
        <f>+'PPFF 2022'!EF189</f>
        <v>0</v>
      </c>
      <c r="EP189" s="111">
        <f>+'PPFF 2022'!EG189</f>
        <v>0</v>
      </c>
      <c r="EQ189" s="98">
        <f t="shared" si="325"/>
        <v>0</v>
      </c>
      <c r="ER189" s="111">
        <f>+'PPFF 2022'!EH189</f>
        <v>0</v>
      </c>
      <c r="ES189" s="111">
        <f>+'PPFF 2022'!EI189</f>
        <v>0</v>
      </c>
      <c r="ET189" s="98">
        <f t="shared" si="326"/>
        <v>0</v>
      </c>
      <c r="EU189" s="111">
        <f>+'PPFF 2022'!EJ189</f>
        <v>0</v>
      </c>
      <c r="EV189" s="111">
        <f>+'PPFF 2022'!EK189</f>
        <v>0</v>
      </c>
      <c r="EW189" s="98">
        <f t="shared" si="327"/>
        <v>0</v>
      </c>
      <c r="EX189" s="111">
        <f>+'PPFF 2022'!EL189</f>
        <v>0</v>
      </c>
      <c r="EY189" s="111">
        <f>+'PPFF 2022'!EM189</f>
        <v>0</v>
      </c>
      <c r="EZ189" s="98">
        <f t="shared" si="328"/>
        <v>0</v>
      </c>
      <c r="FA189" s="111">
        <f>+'PPFF 2022'!EN189</f>
        <v>0</v>
      </c>
      <c r="FB189" s="111">
        <f>+'PPFF 2022'!EO189</f>
        <v>0</v>
      </c>
      <c r="FC189" s="98">
        <f t="shared" si="329"/>
        <v>0</v>
      </c>
      <c r="FD189" s="111">
        <f>+'PPFF 2022'!EP189</f>
        <v>0</v>
      </c>
      <c r="FE189" s="111">
        <f>+'PPFF 2022'!EQ189</f>
        <v>0</v>
      </c>
      <c r="FF189" s="98">
        <f t="shared" si="330"/>
        <v>0</v>
      </c>
      <c r="FG189" s="111">
        <f>+'PPFF 2022'!ER189</f>
        <v>0</v>
      </c>
      <c r="FH189" s="111">
        <f>+'PPFF 2022'!ES189</f>
        <v>0</v>
      </c>
      <c r="FI189" s="97">
        <f t="shared" si="331"/>
        <v>0</v>
      </c>
      <c r="FJ189" s="108">
        <f>+'PPFF 2022'!EY189</f>
        <v>0</v>
      </c>
      <c r="FK189" s="103">
        <f>+'PPFF 2022'!EZ189</f>
        <v>0</v>
      </c>
      <c r="FL189" s="193">
        <f t="shared" si="332"/>
        <v>0</v>
      </c>
      <c r="FM189" s="203">
        <f>+'PPFF 2022'!FA189</f>
        <v>0</v>
      </c>
      <c r="FN189" s="204">
        <f>+'PPFF 2022'!FB189</f>
        <v>0</v>
      </c>
      <c r="FO189" s="202">
        <f t="shared" si="333"/>
        <v>0</v>
      </c>
      <c r="FP189" s="203">
        <f>+'PPFF 2022'!FC189</f>
        <v>0</v>
      </c>
      <c r="FQ189" s="204">
        <f>+'PPFF 2022'!FD189</f>
        <v>0</v>
      </c>
      <c r="FR189" s="202">
        <f t="shared" si="334"/>
        <v>0</v>
      </c>
      <c r="FS189" s="203">
        <f>+'PPFF 2022'!FE189</f>
        <v>0</v>
      </c>
      <c r="FT189" s="204">
        <f>+'PPFF 2022'!FF189</f>
        <v>0</v>
      </c>
      <c r="FU189" s="202">
        <f t="shared" si="335"/>
        <v>0</v>
      </c>
      <c r="FV189" s="203">
        <f>+'PPFF 2022'!FG189</f>
        <v>0</v>
      </c>
      <c r="FW189" s="204">
        <f>+'PPFF 2022'!FH189</f>
        <v>0</v>
      </c>
      <c r="FX189" s="202">
        <f t="shared" si="336"/>
        <v>0</v>
      </c>
      <c r="FY189" s="203">
        <f>+'PPFF 2022'!FI189</f>
        <v>0</v>
      </c>
      <c r="FZ189" s="204">
        <f>+'PPFF 2022'!FJ189</f>
        <v>0</v>
      </c>
      <c r="GA189" s="202">
        <f t="shared" si="337"/>
        <v>0</v>
      </c>
      <c r="GB189" s="203">
        <f>+'PPFF 2022'!FK189</f>
        <v>0</v>
      </c>
      <c r="GC189" s="204">
        <f>+'PPFF 2022'!FL189</f>
        <v>0</v>
      </c>
      <c r="GD189" s="202">
        <f t="shared" si="338"/>
        <v>0</v>
      </c>
      <c r="GE189" s="203">
        <f>+'PPFF 2022'!FM189</f>
        <v>0</v>
      </c>
      <c r="GF189" s="204">
        <f>+'PPFF 2022'!FN189</f>
        <v>0</v>
      </c>
      <c r="GG189" s="202">
        <f t="shared" si="339"/>
        <v>0</v>
      </c>
      <c r="GH189" s="203">
        <f>+'PPFF 2022'!FO189</f>
        <v>0</v>
      </c>
      <c r="GI189" s="204">
        <f>+'PPFF 2022'!FP189</f>
        <v>0</v>
      </c>
      <c r="GJ189" s="202">
        <f t="shared" si="340"/>
        <v>0</v>
      </c>
      <c r="GK189" s="203">
        <f>+'PPFF 2022'!FQ189</f>
        <v>0</v>
      </c>
      <c r="GL189" s="204">
        <f>+'PPFF 2022'!FR189</f>
        <v>0</v>
      </c>
      <c r="GM189" s="202">
        <f t="shared" si="341"/>
        <v>0</v>
      </c>
      <c r="GN189" s="203">
        <f>+'PPFF 2022'!FS189</f>
        <v>0</v>
      </c>
      <c r="GO189" s="204">
        <f>+'PPFF 2022'!FT189</f>
        <v>0</v>
      </c>
      <c r="GP189" s="202">
        <f t="shared" si="342"/>
        <v>0</v>
      </c>
      <c r="GQ189" s="203">
        <f>+'PPFF 2022'!FU189</f>
        <v>0</v>
      </c>
      <c r="GR189" s="204">
        <f>+'PPFF 2022'!FV189</f>
        <v>0</v>
      </c>
      <c r="GS189" s="209">
        <f t="shared" si="343"/>
        <v>0</v>
      </c>
      <c r="GT189" s="203">
        <f>+'PPFF 2022'!GB189</f>
        <v>0</v>
      </c>
      <c r="GU189" s="204">
        <f>+'PPFF 2022'!GC189</f>
        <v>0</v>
      </c>
      <c r="GV189" s="202">
        <f t="shared" si="344"/>
        <v>0</v>
      </c>
      <c r="GW189" s="203">
        <f>+'PPFF 2022'!GD189</f>
        <v>0</v>
      </c>
      <c r="GX189" s="204">
        <f>+'PPFF 2022'!GE189</f>
        <v>0</v>
      </c>
      <c r="GY189" s="202">
        <f t="shared" si="345"/>
        <v>0</v>
      </c>
      <c r="GZ189" s="203">
        <f>+'PPFF 2022'!GF189</f>
        <v>0</v>
      </c>
      <c r="HA189" s="204">
        <f>+'PPFF 2022'!GG189</f>
        <v>0</v>
      </c>
      <c r="HB189" s="202">
        <f t="shared" si="346"/>
        <v>0</v>
      </c>
      <c r="HC189" s="203">
        <f>+'PPFF 2022'!GH189</f>
        <v>0</v>
      </c>
      <c r="HD189" s="204">
        <f>+'PPFF 2022'!GI189</f>
        <v>0</v>
      </c>
      <c r="HE189" s="202">
        <f t="shared" si="347"/>
        <v>0</v>
      </c>
      <c r="HF189" s="203">
        <f>+'PPFF 2022'!GJ189</f>
        <v>0</v>
      </c>
      <c r="HG189" s="204">
        <f>+'PPFF 2022'!GK189</f>
        <v>0</v>
      </c>
      <c r="HH189" s="202">
        <f t="shared" si="348"/>
        <v>0</v>
      </c>
      <c r="HI189" s="203">
        <f>+'PPFF 2022'!GL189</f>
        <v>0</v>
      </c>
      <c r="HJ189" s="204">
        <f>+'PPFF 2022'!GM189</f>
        <v>0</v>
      </c>
      <c r="HK189" s="202">
        <f t="shared" si="349"/>
        <v>0</v>
      </c>
      <c r="HL189" s="203">
        <f>+'PPFF 2022'!GN189</f>
        <v>0</v>
      </c>
      <c r="HM189" s="204">
        <f>+'PPFF 2022'!GO189</f>
        <v>0</v>
      </c>
      <c r="HN189" s="202">
        <f t="shared" si="350"/>
        <v>0</v>
      </c>
      <c r="HO189" s="203">
        <f>+'PPFF 2022'!GP189</f>
        <v>0</v>
      </c>
      <c r="HP189" s="204">
        <f>+'PPFF 2022'!GQ189</f>
        <v>0</v>
      </c>
      <c r="HQ189" s="202">
        <f t="shared" si="351"/>
        <v>0</v>
      </c>
      <c r="HR189" s="203">
        <f>+'PPFF 2022'!GR189</f>
        <v>0</v>
      </c>
      <c r="HS189" s="204">
        <f>+'PPFF 2022'!GS189</f>
        <v>0</v>
      </c>
      <c r="HT189" s="202">
        <f t="shared" si="352"/>
        <v>0</v>
      </c>
      <c r="HU189" s="203">
        <f>+'PPFF 2022'!GT189</f>
        <v>0</v>
      </c>
      <c r="HV189" s="204">
        <f>+'PPFF 2022'!GU189</f>
        <v>0</v>
      </c>
      <c r="HW189" s="202">
        <f t="shared" si="353"/>
        <v>0</v>
      </c>
      <c r="HX189" s="203">
        <f>+'PPFF 2022'!GV189</f>
        <v>0</v>
      </c>
      <c r="HY189" s="204">
        <f>+'PPFF 2022'!GW189</f>
        <v>0</v>
      </c>
      <c r="HZ189" s="202">
        <f t="shared" si="354"/>
        <v>0</v>
      </c>
      <c r="IA189" s="203">
        <f>+'PPFF 2022'!GX189</f>
        <v>0</v>
      </c>
      <c r="IB189" s="204">
        <f>+'PPFF 2022'!GY189</f>
        <v>0</v>
      </c>
      <c r="IC189" s="209">
        <f t="shared" si="355"/>
        <v>0</v>
      </c>
      <c r="ID189" s="203">
        <f>+'PPFF 2022'!HE189</f>
        <v>0</v>
      </c>
      <c r="IE189" s="204">
        <f>+'PPFF 2022'!HF189</f>
        <v>0</v>
      </c>
      <c r="IF189" s="215">
        <f t="shared" si="356"/>
        <v>0</v>
      </c>
      <c r="IG189" s="203">
        <f>+'PPFF 2022'!HG189</f>
        <v>0</v>
      </c>
      <c r="IH189" s="204">
        <f>+'PPFF 2022'!HH189</f>
        <v>0</v>
      </c>
      <c r="II189" s="215">
        <f t="shared" si="357"/>
        <v>0</v>
      </c>
      <c r="IJ189" s="203">
        <f>+'PPFF 2022'!HI189</f>
        <v>0</v>
      </c>
      <c r="IK189" s="204">
        <f>+'PPFF 2022'!HJ189</f>
        <v>0</v>
      </c>
      <c r="IL189" s="215">
        <f t="shared" si="358"/>
        <v>0</v>
      </c>
      <c r="IM189" s="203">
        <f>+'PPFF 2022'!HK189</f>
        <v>0</v>
      </c>
      <c r="IN189" s="204">
        <f>+'PPFF 2022'!HL189</f>
        <v>0</v>
      </c>
      <c r="IO189" s="215">
        <f t="shared" si="359"/>
        <v>0</v>
      </c>
      <c r="IP189" s="203">
        <f>+'PPFF 2022'!HM189</f>
        <v>0</v>
      </c>
      <c r="IQ189" s="204">
        <f>+'PPFF 2022'!HN189</f>
        <v>0</v>
      </c>
      <c r="IR189" s="215">
        <f t="shared" si="360"/>
        <v>0</v>
      </c>
      <c r="IS189" s="203">
        <f>+'PPFF 2022'!HO189</f>
        <v>0</v>
      </c>
      <c r="IT189" s="204">
        <f>+'PPFF 2022'!HP189</f>
        <v>0</v>
      </c>
      <c r="IU189" s="215">
        <f t="shared" si="361"/>
        <v>0</v>
      </c>
      <c r="IV189" s="203">
        <f>+'PPFF 2022'!HQ189</f>
        <v>0</v>
      </c>
      <c r="IW189" s="204">
        <f>+'PPFF 2022'!HR189</f>
        <v>0</v>
      </c>
      <c r="IX189" s="215">
        <f t="shared" si="362"/>
        <v>0</v>
      </c>
      <c r="IY189" s="203">
        <f>+'PPFF 2022'!HS189</f>
        <v>0</v>
      </c>
      <c r="IZ189" s="204">
        <f>+'PPFF 2022'!HT189</f>
        <v>0</v>
      </c>
      <c r="JA189" s="215">
        <f t="shared" si="363"/>
        <v>0</v>
      </c>
      <c r="JB189" s="203">
        <f>+'PPFF 2022'!HU189</f>
        <v>0</v>
      </c>
      <c r="JC189" s="204">
        <f>+'PPFF 2022'!HV189</f>
        <v>0</v>
      </c>
      <c r="JD189" s="215">
        <f t="shared" si="364"/>
        <v>0</v>
      </c>
      <c r="JE189" s="203">
        <f>+'PPFF 2022'!HW189</f>
        <v>0</v>
      </c>
      <c r="JF189" s="204">
        <f>+'PPFF 2022'!HX189</f>
        <v>0</v>
      </c>
      <c r="JG189" s="215">
        <f t="shared" si="365"/>
        <v>0</v>
      </c>
      <c r="JH189" s="203">
        <f>+'PPFF 2022'!HY189</f>
        <v>0</v>
      </c>
      <c r="JI189" s="204">
        <f>+'PPFF 2022'!HZ189</f>
        <v>0</v>
      </c>
      <c r="JJ189" s="215">
        <f t="shared" si="366"/>
        <v>0</v>
      </c>
      <c r="JK189" s="203">
        <f>+'PPFF 2022'!IA189</f>
        <v>0</v>
      </c>
      <c r="JL189" s="204">
        <f>+'PPFF 2022'!IB189</f>
        <v>0</v>
      </c>
      <c r="JM189" s="218">
        <f t="shared" si="367"/>
        <v>0</v>
      </c>
      <c r="JN189" s="224">
        <f>+'PPFF 2022'!IH189</f>
        <v>0</v>
      </c>
      <c r="JO189" s="225">
        <f>+'PPFF 2022'!II189</f>
        <v>0</v>
      </c>
      <c r="JP189" s="212">
        <f t="shared" si="368"/>
        <v>0</v>
      </c>
      <c r="JQ189" s="224">
        <f>+'PPFF 2022'!IJ189</f>
        <v>0</v>
      </c>
      <c r="JR189" s="225">
        <f>+'PPFF 2022'!IK189</f>
        <v>0</v>
      </c>
      <c r="JS189" s="212">
        <f t="shared" si="369"/>
        <v>0</v>
      </c>
      <c r="JT189" s="224">
        <f>+'PPFF 2022'!IL189</f>
        <v>0</v>
      </c>
      <c r="JU189" s="225">
        <f>+'PPFF 2022'!IM189</f>
        <v>0</v>
      </c>
      <c r="JV189" s="212">
        <f t="shared" si="370"/>
        <v>0</v>
      </c>
      <c r="JW189" s="224">
        <f>+'PPFF 2022'!IN189</f>
        <v>0</v>
      </c>
      <c r="JX189" s="225">
        <f>+'PPFF 2022'!IO189</f>
        <v>0</v>
      </c>
      <c r="JY189" s="212">
        <f t="shared" si="371"/>
        <v>0</v>
      </c>
      <c r="JZ189" s="224">
        <f>+'PPFF 2022'!IP189</f>
        <v>0</v>
      </c>
      <c r="KA189" s="225">
        <f>+'PPFF 2022'!IQ189</f>
        <v>0</v>
      </c>
      <c r="KB189" s="212">
        <f t="shared" si="372"/>
        <v>0</v>
      </c>
      <c r="KC189" s="224">
        <f>+'PPFF 2022'!IR189</f>
        <v>0</v>
      </c>
      <c r="KD189" s="225">
        <f>+'PPFF 2022'!IS189</f>
        <v>0</v>
      </c>
      <c r="KE189" s="212">
        <f t="shared" si="373"/>
        <v>0</v>
      </c>
      <c r="KF189" s="224">
        <f>+'PPFF 2022'!IT189</f>
        <v>0</v>
      </c>
      <c r="KG189" s="225">
        <f>+'PPFF 2022'!IU189</f>
        <v>0</v>
      </c>
      <c r="KH189" s="212">
        <f t="shared" si="374"/>
        <v>0</v>
      </c>
      <c r="KI189" s="224">
        <f>+'PPFF 2022'!IV189</f>
        <v>0</v>
      </c>
      <c r="KJ189" s="225">
        <f>+'PPFF 2022'!IW189</f>
        <v>0</v>
      </c>
      <c r="KK189" s="212">
        <f t="shared" si="375"/>
        <v>0</v>
      </c>
      <c r="KL189" s="224">
        <f>+'PPFF 2022'!IX189</f>
        <v>0</v>
      </c>
      <c r="KM189" s="225">
        <f>+'PPFF 2022'!IY189</f>
        <v>0</v>
      </c>
      <c r="KN189" s="212">
        <f t="shared" si="376"/>
        <v>0</v>
      </c>
      <c r="KO189" s="224">
        <f>+'PPFF 2022'!IZ189</f>
        <v>0</v>
      </c>
      <c r="KP189" s="225">
        <f>+'PPFF 2022'!JA189</f>
        <v>0</v>
      </c>
      <c r="KQ189" s="212">
        <f t="shared" si="377"/>
        <v>0</v>
      </c>
      <c r="KR189" s="224">
        <f>+'PPFF 2022'!JB189</f>
        <v>0</v>
      </c>
      <c r="KS189" s="225">
        <f>+'PPFF 2022'!JC189</f>
        <v>0</v>
      </c>
      <c r="KT189" s="212">
        <f t="shared" si="378"/>
        <v>0</v>
      </c>
      <c r="KU189" s="224">
        <f>+'PPFF 2022'!JD189</f>
        <v>0</v>
      </c>
      <c r="KV189" s="225">
        <f>+'PPFF 2022'!JE189</f>
        <v>0</v>
      </c>
      <c r="KW189" s="212">
        <f t="shared" si="379"/>
        <v>0</v>
      </c>
      <c r="KX189" s="224">
        <f>+'PPFF 2022'!JK189</f>
        <v>0</v>
      </c>
      <c r="KY189" s="230">
        <f>+'PPFF 2022'!JL189</f>
        <v>0</v>
      </c>
      <c r="KZ189" s="224">
        <f>+'PPFF 2022'!JM189</f>
        <v>0</v>
      </c>
      <c r="LA189" s="230">
        <f>+'PPFF 2022'!JN189</f>
        <v>0</v>
      </c>
      <c r="LB189" s="224">
        <f>+'PPFF 2022'!JO189</f>
        <v>0</v>
      </c>
      <c r="LC189" s="230">
        <f>+'PPFF 2022'!JP189</f>
        <v>0</v>
      </c>
      <c r="LD189" s="224">
        <f>+'PPFF 2022'!JQ189</f>
        <v>0</v>
      </c>
      <c r="LE189" s="230">
        <f>+'PPFF 2022'!JR189</f>
        <v>0</v>
      </c>
      <c r="LF189" s="224">
        <f>+'PPFF 2022'!JS189</f>
        <v>0</v>
      </c>
      <c r="LG189" s="230">
        <f>+'PPFF 2022'!JT189</f>
        <v>0</v>
      </c>
      <c r="LH189" s="224">
        <f>+'PPFF 2022'!JU189</f>
        <v>0</v>
      </c>
      <c r="LI189" s="230">
        <f>+'PPFF 2022'!JV189</f>
        <v>0</v>
      </c>
      <c r="LJ189" s="224">
        <f>+'PPFF 2022'!JW189</f>
        <v>0</v>
      </c>
      <c r="LK189" s="230">
        <f>+'PPFF 2022'!JX189</f>
        <v>0</v>
      </c>
      <c r="LL189" s="224">
        <f>+'PPFF 2022'!JY189</f>
        <v>0</v>
      </c>
      <c r="LM189" s="230">
        <f>+'PPFF 2022'!JZ189</f>
        <v>0</v>
      </c>
      <c r="LN189" s="224">
        <f>+'PPFF 2022'!KA189</f>
        <v>0</v>
      </c>
      <c r="LO189" s="230">
        <f>+'PPFF 2022'!KB189</f>
        <v>0</v>
      </c>
      <c r="LP189" s="224">
        <f>+'PPFF 2022'!KC189</f>
        <v>0</v>
      </c>
      <c r="LQ189" s="230">
        <f>+'PPFF 2022'!KD189</f>
        <v>0</v>
      </c>
      <c r="LR189" s="224">
        <f>+'PPFF 2022'!KE189</f>
        <v>0</v>
      </c>
      <c r="LS189" s="230">
        <f>+'PPFF 2022'!KF189</f>
        <v>0</v>
      </c>
      <c r="LT189" s="224">
        <f>+'PPFF 2022'!KG189</f>
        <v>0</v>
      </c>
      <c r="LU189" s="230">
        <f>+'PPFF 2022'!KH189</f>
        <v>0</v>
      </c>
      <c r="LV189" s="234">
        <f>+'PPFF 2022'!KN189</f>
        <v>0</v>
      </c>
      <c r="LW189" s="234">
        <f>+'PPFF 2022'!KP189</f>
        <v>0</v>
      </c>
      <c r="LX189" s="234">
        <f>+'PPFF 2022'!KR189</f>
        <v>0</v>
      </c>
      <c r="LY189" s="234">
        <f>+'PPFF 2022'!KT189</f>
        <v>0</v>
      </c>
      <c r="LZ189" s="234">
        <f>+'PPFF 2022'!KV189</f>
        <v>0</v>
      </c>
      <c r="MA189" s="234">
        <f>+'PPFF 2022'!KX189</f>
        <v>0</v>
      </c>
      <c r="MB189" s="234">
        <f>+'PPFF 2022'!KZ189</f>
        <v>0</v>
      </c>
      <c r="MC189" s="234">
        <f>+'PPFF 2022'!LB189</f>
        <v>0</v>
      </c>
      <c r="MD189" s="234">
        <f>+'PPFF 2022'!LD189</f>
        <v>0</v>
      </c>
      <c r="ME189" s="234">
        <f>+'PPFF 2022'!LF189</f>
        <v>0</v>
      </c>
      <c r="MF189" s="234">
        <f>+'PPFF 2022'!LH189</f>
        <v>0</v>
      </c>
      <c r="MG189" s="234">
        <f>+'PPFF 2022'!LJ189</f>
        <v>0</v>
      </c>
      <c r="MH189" s="190">
        <f>+'PPFF 2022'!LN189/6</f>
        <v>0</v>
      </c>
      <c r="MI189" s="190">
        <f>+'PPFF 2022'!LP189/6</f>
        <v>0</v>
      </c>
      <c r="MJ189" s="190">
        <f>+'PPFF 2022'!LR189/6</f>
        <v>0</v>
      </c>
      <c r="MK189" s="190">
        <f>+'PPFF 2022'!LT189/6</f>
        <v>0</v>
      </c>
      <c r="ML189" s="190">
        <f>+'PPFF 2022'!LV189/6</f>
        <v>0</v>
      </c>
      <c r="MM189" s="190">
        <f>+'PPFF 2022'!LX189/6</f>
        <v>0</v>
      </c>
      <c r="MN189" s="239">
        <f>+'PPFF 2022'!LZ189/6</f>
        <v>0</v>
      </c>
      <c r="MO189" s="190">
        <f>+'PPFF 2022'!MB189/6</f>
        <v>0</v>
      </c>
      <c r="MP189" s="190">
        <f>+'PPFF 2022'!MD189/6</f>
        <v>0</v>
      </c>
      <c r="MQ189" s="190">
        <f>+'PPFF 2022'!MF189/6</f>
        <v>0</v>
      </c>
      <c r="MR189" s="190">
        <f>+'PPFF 2022'!MH189/6</f>
        <v>0</v>
      </c>
      <c r="MS189" s="190">
        <f>+'PPFF 2022'!MJ189/6</f>
        <v>0</v>
      </c>
      <c r="MT189" s="104">
        <f>+'PPFF 2022'!MN189</f>
        <v>0</v>
      </c>
      <c r="MU189" s="104">
        <f>+'PPFF 2022'!MP189</f>
        <v>0</v>
      </c>
      <c r="MV189" s="104">
        <f>+'PPFF 2022'!MR189</f>
        <v>0</v>
      </c>
      <c r="MW189" s="104">
        <f>+'PPFF 2022'!MT189</f>
        <v>0</v>
      </c>
      <c r="MX189" s="104">
        <f>+'PPFF 2022'!MV189</f>
        <v>0</v>
      </c>
      <c r="MY189" s="104">
        <f>+'PPFF 2022'!MX189</f>
        <v>0</v>
      </c>
      <c r="MZ189" s="104">
        <f>+'PPFF 2022'!MZ189</f>
        <v>0</v>
      </c>
      <c r="NA189" s="104">
        <f>+'PPFF 2022'!NB189</f>
        <v>0</v>
      </c>
      <c r="NB189" s="104">
        <f>+'PPFF 2022'!ND189</f>
        <v>0</v>
      </c>
      <c r="NC189" s="104">
        <f>+'PPFF 2022'!NF189</f>
        <v>0</v>
      </c>
      <c r="ND189" s="104">
        <f>+'PPFF 2022'!NH189</f>
        <v>0</v>
      </c>
      <c r="NE189" s="104">
        <f>+'PPFF 2022'!NJ189</f>
        <v>0</v>
      </c>
    </row>
    <row r="190" spans="1:369" s="88" customFormat="1" ht="10.5" x14ac:dyDescent="0.25">
      <c r="A190" s="89" t="s">
        <v>258</v>
      </c>
      <c r="B190" s="90" t="s">
        <v>17</v>
      </c>
      <c r="C190" s="90">
        <v>401</v>
      </c>
      <c r="D190" s="90" t="s">
        <v>242</v>
      </c>
      <c r="E190" s="91" t="s">
        <v>258</v>
      </c>
      <c r="F190" s="92" t="s">
        <v>17</v>
      </c>
      <c r="G190" s="92" t="s">
        <v>351</v>
      </c>
      <c r="H190" s="155">
        <v>186</v>
      </c>
      <c r="I190" s="92" t="s">
        <v>427</v>
      </c>
      <c r="J190" s="171">
        <f>+'PPFF 2022'!J190+'PPFF 2022'!K190</f>
        <v>0</v>
      </c>
      <c r="K190" s="171">
        <f>+'PPFF 2022'!L190+'PPFF 2022'!M190</f>
        <v>0</v>
      </c>
      <c r="L190" s="171">
        <f>+'PPFF 2022'!N190+'PPFF 2022'!O190</f>
        <v>0</v>
      </c>
      <c r="M190" s="171">
        <f>+'PPFF 2022'!P190+'PPFF 2022'!Q190</f>
        <v>0</v>
      </c>
      <c r="N190" s="171">
        <f>+'PPFF 2022'!R190+'PPFF 2022'!S190</f>
        <v>0</v>
      </c>
      <c r="O190" s="171">
        <f>+'PPFF 2022'!T190+'PPFF 2022'!U190</f>
        <v>0</v>
      </c>
      <c r="P190" s="171">
        <f>+'PPFF 2022'!V190+'PPFF 2022'!W190</f>
        <v>0</v>
      </c>
      <c r="Q190" s="171">
        <f>+'PPFF 2022'!X190+'PPFF 2022'!Y190</f>
        <v>0</v>
      </c>
      <c r="R190" s="171">
        <f>+'PPFF 2022'!Z190+'PPFF 2022'!AA190</f>
        <v>0</v>
      </c>
      <c r="S190" s="171">
        <f>+'PPFF 2022'!AB190+'PPFF 2022'!AC190</f>
        <v>0</v>
      </c>
      <c r="T190" s="171">
        <f>+'PPFF 2022'!AD190+'PPFF 2022'!AE190</f>
        <v>0</v>
      </c>
      <c r="U190" s="171">
        <f>+'PPFF 2022'!AF190+'PPFF 2022'!AG190</f>
        <v>0</v>
      </c>
      <c r="V190" s="93">
        <f>+'PPFF 2022'!AM190</f>
        <v>0</v>
      </c>
      <c r="W190" s="95">
        <f>+'PPFF 2022'!AN190</f>
        <v>0</v>
      </c>
      <c r="X190" s="98">
        <f>+('PPFF 2022'!AM190+'PPFF 2022'!AN190)/13</f>
        <v>0</v>
      </c>
      <c r="Y190" s="93">
        <f>+'PPFF 2022'!AO190</f>
        <v>0</v>
      </c>
      <c r="Z190" s="95">
        <f>+'PPFF 2022'!AP190</f>
        <v>0</v>
      </c>
      <c r="AA190" s="98">
        <f>+('PPFF 2022'!AO190+'PPFF 2022'!AP190)/13</f>
        <v>0</v>
      </c>
      <c r="AB190" s="93">
        <f>+'PPFF 2022'!AQ190</f>
        <v>0</v>
      </c>
      <c r="AC190" s="95">
        <f>+'PPFF 2022'!AR190</f>
        <v>0</v>
      </c>
      <c r="AD190" s="98">
        <f t="shared" si="286"/>
        <v>0</v>
      </c>
      <c r="AE190" s="93">
        <f>+'PPFF 2022'!AS190</f>
        <v>0</v>
      </c>
      <c r="AF190" s="95">
        <f>+'PPFF 2022'!AT190</f>
        <v>0</v>
      </c>
      <c r="AG190" s="98">
        <f t="shared" si="287"/>
        <v>0</v>
      </c>
      <c r="AH190" s="93">
        <f>+'PPFF 2022'!AU190</f>
        <v>0</v>
      </c>
      <c r="AI190" s="95">
        <f>+'PPFF 2022'!AV190</f>
        <v>0</v>
      </c>
      <c r="AJ190" s="98">
        <f t="shared" si="288"/>
        <v>0</v>
      </c>
      <c r="AK190" s="93">
        <f>+'PPFF 2022'!AW190</f>
        <v>0</v>
      </c>
      <c r="AL190" s="95">
        <f>+'PPFF 2022'!AX190</f>
        <v>0</v>
      </c>
      <c r="AM190" s="98">
        <f t="shared" si="289"/>
        <v>0</v>
      </c>
      <c r="AN190" s="93">
        <f>+'PPFF 2022'!AY190</f>
        <v>0</v>
      </c>
      <c r="AO190" s="95">
        <f>+'PPFF 2022'!AZ190</f>
        <v>0</v>
      </c>
      <c r="AP190" s="98">
        <f t="shared" si="290"/>
        <v>0</v>
      </c>
      <c r="AQ190" s="93">
        <f>+'PPFF 2022'!BA190</f>
        <v>0</v>
      </c>
      <c r="AR190" s="95">
        <f>+'PPFF 2022'!BB190</f>
        <v>0</v>
      </c>
      <c r="AS190" s="98">
        <f t="shared" si="291"/>
        <v>0</v>
      </c>
      <c r="AT190" s="93">
        <f>+'PPFF 2022'!BC190</f>
        <v>0</v>
      </c>
      <c r="AU190" s="95">
        <f>+'PPFF 2022'!BD190</f>
        <v>0</v>
      </c>
      <c r="AV190" s="98">
        <f t="shared" si="292"/>
        <v>0</v>
      </c>
      <c r="AW190" s="93">
        <f>+'PPFF 2022'!BE190</f>
        <v>0</v>
      </c>
      <c r="AX190" s="95">
        <f>+'PPFF 2022'!BF190</f>
        <v>0</v>
      </c>
      <c r="AY190" s="98">
        <f t="shared" si="293"/>
        <v>0</v>
      </c>
      <c r="AZ190" s="93">
        <f>+'PPFF 2022'!BG190</f>
        <v>0</v>
      </c>
      <c r="BA190" s="95">
        <f>+'PPFF 2022'!BH190</f>
        <v>0</v>
      </c>
      <c r="BB190" s="98">
        <f t="shared" si="294"/>
        <v>0</v>
      </c>
      <c r="BC190" s="93">
        <f>+'PPFF 2022'!BI190</f>
        <v>0</v>
      </c>
      <c r="BD190" s="95">
        <f>+'PPFF 2022'!BJ190</f>
        <v>0</v>
      </c>
      <c r="BE190" s="97">
        <f t="shared" si="295"/>
        <v>0</v>
      </c>
      <c r="BF190" s="107">
        <f>+'PPFF 2022'!BP190</f>
        <v>1</v>
      </c>
      <c r="BG190" s="97">
        <f>+'PPFF 2022'!BQ190</f>
        <v>0</v>
      </c>
      <c r="BH190" s="182">
        <f t="shared" si="296"/>
        <v>0.25</v>
      </c>
      <c r="BI190" s="107">
        <f>+'PPFF 2022'!BR190</f>
        <v>0</v>
      </c>
      <c r="BJ190" s="97">
        <f>+'PPFF 2022'!BS190</f>
        <v>0</v>
      </c>
      <c r="BK190" s="182">
        <f t="shared" si="297"/>
        <v>0</v>
      </c>
      <c r="BL190" s="107">
        <f>+'PPFF 2022'!BT190</f>
        <v>0</v>
      </c>
      <c r="BM190" s="97">
        <f>+'PPFF 2022'!BU190</f>
        <v>0</v>
      </c>
      <c r="BN190" s="182">
        <f t="shared" si="298"/>
        <v>0</v>
      </c>
      <c r="BO190" s="107">
        <f>+'PPFF 2022'!BV190</f>
        <v>0</v>
      </c>
      <c r="BP190" s="97">
        <f>+'PPFF 2022'!BW190</f>
        <v>0</v>
      </c>
      <c r="BQ190" s="182">
        <f t="shared" si="299"/>
        <v>0</v>
      </c>
      <c r="BR190" s="107">
        <f>+'PPFF 2022'!BX190</f>
        <v>0</v>
      </c>
      <c r="BS190" s="97">
        <f>+'PPFF 2022'!BY190</f>
        <v>0</v>
      </c>
      <c r="BT190" s="182">
        <f t="shared" si="300"/>
        <v>0</v>
      </c>
      <c r="BU190" s="107">
        <f>+'PPFF 2022'!BZ190</f>
        <v>0</v>
      </c>
      <c r="BV190" s="97">
        <f>+'PPFF 2022'!CA190</f>
        <v>0</v>
      </c>
      <c r="BW190" s="182">
        <f t="shared" si="301"/>
        <v>0</v>
      </c>
      <c r="BX190" s="107">
        <f>+'PPFF 2022'!CB190</f>
        <v>0</v>
      </c>
      <c r="BY190" s="97">
        <f>+'PPFF 2022'!CC190</f>
        <v>0</v>
      </c>
      <c r="BZ190" s="182">
        <f t="shared" si="302"/>
        <v>0</v>
      </c>
      <c r="CA190" s="107">
        <f>+'PPFF 2022'!CD190</f>
        <v>0</v>
      </c>
      <c r="CB190" s="97">
        <f>+'PPFF 2022'!CE190</f>
        <v>0</v>
      </c>
      <c r="CC190" s="182">
        <f t="shared" si="303"/>
        <v>0</v>
      </c>
      <c r="CD190" s="107">
        <f>+'PPFF 2022'!CF190</f>
        <v>0</v>
      </c>
      <c r="CE190" s="97">
        <f>+'PPFF 2022'!CG190</f>
        <v>0</v>
      </c>
      <c r="CF190" s="182">
        <f t="shared" si="304"/>
        <v>0</v>
      </c>
      <c r="CG190" s="107">
        <f>+'PPFF 2022'!CH190</f>
        <v>0</v>
      </c>
      <c r="CH190" s="97">
        <f>+'PPFF 2022'!CI190</f>
        <v>0</v>
      </c>
      <c r="CI190" s="182">
        <f t="shared" si="305"/>
        <v>0</v>
      </c>
      <c r="CJ190" s="107">
        <f>+'PPFF 2022'!CJ190</f>
        <v>0</v>
      </c>
      <c r="CK190" s="97">
        <f>+'PPFF 2022'!CK190</f>
        <v>0</v>
      </c>
      <c r="CL190" s="182">
        <f t="shared" si="306"/>
        <v>0</v>
      </c>
      <c r="CM190" s="107">
        <f>+'PPFF 2022'!CL190</f>
        <v>0</v>
      </c>
      <c r="CN190" s="97">
        <f>+'PPFF 2022'!CM190</f>
        <v>0</v>
      </c>
      <c r="CO190" s="187">
        <f t="shared" si="307"/>
        <v>0</v>
      </c>
      <c r="CP190" s="109">
        <f>+'PPFF 2022'!CS190</f>
        <v>0</v>
      </c>
      <c r="CQ190" s="111">
        <f>+'PPFF 2022'!CT190</f>
        <v>0</v>
      </c>
      <c r="CR190" s="98">
        <f t="shared" si="308"/>
        <v>0</v>
      </c>
      <c r="CS190" s="109">
        <f>+'PPFF 2022'!CU190</f>
        <v>0</v>
      </c>
      <c r="CT190" s="111">
        <f>+'PPFF 2022'!CV190</f>
        <v>0</v>
      </c>
      <c r="CU190" s="98">
        <f t="shared" si="309"/>
        <v>0</v>
      </c>
      <c r="CV190" s="109">
        <f>+'PPFF 2022'!CW190</f>
        <v>0</v>
      </c>
      <c r="CW190" s="111">
        <f>+'PPFF 2022'!CX190</f>
        <v>0</v>
      </c>
      <c r="CX190" s="98">
        <f t="shared" si="310"/>
        <v>0</v>
      </c>
      <c r="CY190" s="109">
        <f>+'PPFF 2022'!CY190</f>
        <v>0</v>
      </c>
      <c r="CZ190" s="111">
        <f>+'PPFF 2022'!CZ190</f>
        <v>0</v>
      </c>
      <c r="DA190" s="98">
        <f t="shared" si="311"/>
        <v>0</v>
      </c>
      <c r="DB190" s="109">
        <f>+'PPFF 2022'!DA190</f>
        <v>0</v>
      </c>
      <c r="DC190" s="111">
        <f>+'PPFF 2022'!DB190</f>
        <v>0</v>
      </c>
      <c r="DD190" s="98">
        <f t="shared" si="312"/>
        <v>0</v>
      </c>
      <c r="DE190" s="109">
        <f>+'PPFF 2022'!DC190</f>
        <v>0</v>
      </c>
      <c r="DF190" s="111">
        <f>+'PPFF 2022'!DD190</f>
        <v>0</v>
      </c>
      <c r="DG190" s="98">
        <f t="shared" si="313"/>
        <v>0</v>
      </c>
      <c r="DH190" s="109">
        <f>+'PPFF 2022'!DE190</f>
        <v>0</v>
      </c>
      <c r="DI190" s="111">
        <f>+'PPFF 2022'!DF190</f>
        <v>0</v>
      </c>
      <c r="DJ190" s="98">
        <f t="shared" si="314"/>
        <v>0</v>
      </c>
      <c r="DK190" s="109">
        <f>+'PPFF 2022'!DG190</f>
        <v>0</v>
      </c>
      <c r="DL190" s="111">
        <f>+'PPFF 2022'!DH190</f>
        <v>0</v>
      </c>
      <c r="DM190" s="98">
        <f t="shared" si="315"/>
        <v>0</v>
      </c>
      <c r="DN190" s="109">
        <f>+'PPFF 2022'!DI190</f>
        <v>0</v>
      </c>
      <c r="DO190" s="111">
        <f>+'PPFF 2022'!DJ190</f>
        <v>0</v>
      </c>
      <c r="DP190" s="98">
        <f t="shared" si="316"/>
        <v>0</v>
      </c>
      <c r="DQ190" s="109">
        <f>+'PPFF 2022'!DK190</f>
        <v>0</v>
      </c>
      <c r="DR190" s="111">
        <f>+'PPFF 2022'!DL190</f>
        <v>0</v>
      </c>
      <c r="DS190" s="98">
        <f t="shared" si="317"/>
        <v>0</v>
      </c>
      <c r="DT190" s="109">
        <f>+'PPFF 2022'!DM190</f>
        <v>0</v>
      </c>
      <c r="DU190" s="111">
        <f>+'PPFF 2022'!DN190</f>
        <v>0</v>
      </c>
      <c r="DV190" s="98">
        <f t="shared" si="318"/>
        <v>0</v>
      </c>
      <c r="DW190" s="109">
        <f>+'PPFF 2022'!DO190</f>
        <v>0</v>
      </c>
      <c r="DX190" s="111">
        <f>+'PPFF 2022'!DP190</f>
        <v>0</v>
      </c>
      <c r="DY190" s="107">
        <f t="shared" si="319"/>
        <v>0</v>
      </c>
      <c r="DZ190" s="109">
        <f>+'PPFF 2022'!DV190</f>
        <v>0</v>
      </c>
      <c r="EA190" s="111">
        <f>+'PPFF 2022'!DW190</f>
        <v>0</v>
      </c>
      <c r="EB190" s="98">
        <f t="shared" si="320"/>
        <v>0</v>
      </c>
      <c r="EC190" s="111">
        <f>+'PPFF 2022'!DX190</f>
        <v>0</v>
      </c>
      <c r="ED190" s="111">
        <f>+'PPFF 2022'!DY190</f>
        <v>0</v>
      </c>
      <c r="EE190" s="98">
        <f t="shared" si="321"/>
        <v>0</v>
      </c>
      <c r="EF190" s="111">
        <f>+'PPFF 2022'!DZ190</f>
        <v>0</v>
      </c>
      <c r="EG190" s="111">
        <f>+'PPFF 2022'!EA190</f>
        <v>0</v>
      </c>
      <c r="EH190" s="98">
        <f t="shared" si="322"/>
        <v>0</v>
      </c>
      <c r="EI190" s="111">
        <f>+'PPFF 2022'!EB190</f>
        <v>0</v>
      </c>
      <c r="EJ190" s="111">
        <f>+'PPFF 2022'!EC190</f>
        <v>0</v>
      </c>
      <c r="EK190" s="98">
        <f t="shared" si="323"/>
        <v>0</v>
      </c>
      <c r="EL190" s="111">
        <f>+'PPFF 2022'!ED190</f>
        <v>0</v>
      </c>
      <c r="EM190" s="111">
        <f>+'PPFF 2022'!EE190</f>
        <v>0</v>
      </c>
      <c r="EN190" s="98">
        <f t="shared" si="324"/>
        <v>0</v>
      </c>
      <c r="EO190" s="111">
        <f>+'PPFF 2022'!EF190</f>
        <v>0</v>
      </c>
      <c r="EP190" s="111">
        <f>+'PPFF 2022'!EG190</f>
        <v>0</v>
      </c>
      <c r="EQ190" s="98">
        <f t="shared" si="325"/>
        <v>0</v>
      </c>
      <c r="ER190" s="111">
        <f>+'PPFF 2022'!EH190</f>
        <v>0</v>
      </c>
      <c r="ES190" s="111">
        <f>+'PPFF 2022'!EI190</f>
        <v>0</v>
      </c>
      <c r="ET190" s="98">
        <f t="shared" si="326"/>
        <v>0</v>
      </c>
      <c r="EU190" s="111">
        <f>+'PPFF 2022'!EJ190</f>
        <v>0</v>
      </c>
      <c r="EV190" s="111">
        <f>+'PPFF 2022'!EK190</f>
        <v>0</v>
      </c>
      <c r="EW190" s="98">
        <f t="shared" si="327"/>
        <v>0</v>
      </c>
      <c r="EX190" s="111">
        <f>+'PPFF 2022'!EL190</f>
        <v>0</v>
      </c>
      <c r="EY190" s="111">
        <f>+'PPFF 2022'!EM190</f>
        <v>0</v>
      </c>
      <c r="EZ190" s="98">
        <f t="shared" si="328"/>
        <v>0</v>
      </c>
      <c r="FA190" s="111">
        <f>+'PPFF 2022'!EN190</f>
        <v>0</v>
      </c>
      <c r="FB190" s="111">
        <f>+'PPFF 2022'!EO190</f>
        <v>0</v>
      </c>
      <c r="FC190" s="98">
        <f t="shared" si="329"/>
        <v>0</v>
      </c>
      <c r="FD190" s="111">
        <f>+'PPFF 2022'!EP190</f>
        <v>0</v>
      </c>
      <c r="FE190" s="111">
        <f>+'PPFF 2022'!EQ190</f>
        <v>0</v>
      </c>
      <c r="FF190" s="98">
        <f t="shared" si="330"/>
        <v>0</v>
      </c>
      <c r="FG190" s="111">
        <f>+'PPFF 2022'!ER190</f>
        <v>0</v>
      </c>
      <c r="FH190" s="111">
        <f>+'PPFF 2022'!ES190</f>
        <v>0</v>
      </c>
      <c r="FI190" s="97">
        <f t="shared" si="331"/>
        <v>0</v>
      </c>
      <c r="FJ190" s="108">
        <f>+'PPFF 2022'!EY190</f>
        <v>0</v>
      </c>
      <c r="FK190" s="103">
        <f>+'PPFF 2022'!EZ190</f>
        <v>0</v>
      </c>
      <c r="FL190" s="193">
        <f t="shared" si="332"/>
        <v>0</v>
      </c>
      <c r="FM190" s="203">
        <f>+'PPFF 2022'!FA190</f>
        <v>0</v>
      </c>
      <c r="FN190" s="204">
        <f>+'PPFF 2022'!FB190</f>
        <v>0</v>
      </c>
      <c r="FO190" s="202">
        <f t="shared" si="333"/>
        <v>0</v>
      </c>
      <c r="FP190" s="203">
        <f>+'PPFF 2022'!FC190</f>
        <v>0</v>
      </c>
      <c r="FQ190" s="204">
        <f>+'PPFF 2022'!FD190</f>
        <v>0</v>
      </c>
      <c r="FR190" s="202">
        <f t="shared" si="334"/>
        <v>0</v>
      </c>
      <c r="FS190" s="203">
        <f>+'PPFF 2022'!FE190</f>
        <v>0</v>
      </c>
      <c r="FT190" s="204">
        <f>+'PPFF 2022'!FF190</f>
        <v>0</v>
      </c>
      <c r="FU190" s="202">
        <f t="shared" si="335"/>
        <v>0</v>
      </c>
      <c r="FV190" s="203">
        <f>+'PPFF 2022'!FG190</f>
        <v>0</v>
      </c>
      <c r="FW190" s="204">
        <f>+'PPFF 2022'!FH190</f>
        <v>0</v>
      </c>
      <c r="FX190" s="202">
        <f t="shared" si="336"/>
        <v>0</v>
      </c>
      <c r="FY190" s="203">
        <f>+'PPFF 2022'!FI190</f>
        <v>0</v>
      </c>
      <c r="FZ190" s="204">
        <f>+'PPFF 2022'!FJ190</f>
        <v>0</v>
      </c>
      <c r="GA190" s="202">
        <f t="shared" si="337"/>
        <v>0</v>
      </c>
      <c r="GB190" s="203">
        <f>+'PPFF 2022'!FK190</f>
        <v>0</v>
      </c>
      <c r="GC190" s="204">
        <f>+'PPFF 2022'!FL190</f>
        <v>0</v>
      </c>
      <c r="GD190" s="202">
        <f t="shared" si="338"/>
        <v>0</v>
      </c>
      <c r="GE190" s="203">
        <f>+'PPFF 2022'!FM190</f>
        <v>0</v>
      </c>
      <c r="GF190" s="204">
        <f>+'PPFF 2022'!FN190</f>
        <v>0</v>
      </c>
      <c r="GG190" s="202">
        <f t="shared" si="339"/>
        <v>0</v>
      </c>
      <c r="GH190" s="203">
        <f>+'PPFF 2022'!FO190</f>
        <v>0</v>
      </c>
      <c r="GI190" s="204">
        <f>+'PPFF 2022'!FP190</f>
        <v>0</v>
      </c>
      <c r="GJ190" s="202">
        <f t="shared" si="340"/>
        <v>0</v>
      </c>
      <c r="GK190" s="203">
        <f>+'PPFF 2022'!FQ190</f>
        <v>0</v>
      </c>
      <c r="GL190" s="204">
        <f>+'PPFF 2022'!FR190</f>
        <v>0</v>
      </c>
      <c r="GM190" s="202">
        <f t="shared" si="341"/>
        <v>0</v>
      </c>
      <c r="GN190" s="203">
        <f>+'PPFF 2022'!FS190</f>
        <v>0</v>
      </c>
      <c r="GO190" s="204">
        <f>+'PPFF 2022'!FT190</f>
        <v>0</v>
      </c>
      <c r="GP190" s="202">
        <f t="shared" si="342"/>
        <v>0</v>
      </c>
      <c r="GQ190" s="203">
        <f>+'PPFF 2022'!FU190</f>
        <v>0</v>
      </c>
      <c r="GR190" s="204">
        <f>+'PPFF 2022'!FV190</f>
        <v>0</v>
      </c>
      <c r="GS190" s="209">
        <f t="shared" si="343"/>
        <v>0</v>
      </c>
      <c r="GT190" s="203">
        <f>+'PPFF 2022'!GB190</f>
        <v>0</v>
      </c>
      <c r="GU190" s="204">
        <f>+'PPFF 2022'!GC190</f>
        <v>0</v>
      </c>
      <c r="GV190" s="202">
        <f t="shared" si="344"/>
        <v>0</v>
      </c>
      <c r="GW190" s="203">
        <f>+'PPFF 2022'!GD190</f>
        <v>0</v>
      </c>
      <c r="GX190" s="204">
        <f>+'PPFF 2022'!GE190</f>
        <v>0</v>
      </c>
      <c r="GY190" s="202">
        <f t="shared" si="345"/>
        <v>0</v>
      </c>
      <c r="GZ190" s="203">
        <f>+'PPFF 2022'!GF190</f>
        <v>0</v>
      </c>
      <c r="HA190" s="204">
        <f>+'PPFF 2022'!GG190</f>
        <v>0</v>
      </c>
      <c r="HB190" s="202">
        <f t="shared" si="346"/>
        <v>0</v>
      </c>
      <c r="HC190" s="203">
        <f>+'PPFF 2022'!GH190</f>
        <v>0</v>
      </c>
      <c r="HD190" s="204">
        <f>+'PPFF 2022'!GI190</f>
        <v>0</v>
      </c>
      <c r="HE190" s="202">
        <f t="shared" si="347"/>
        <v>0</v>
      </c>
      <c r="HF190" s="203">
        <f>+'PPFF 2022'!GJ190</f>
        <v>0</v>
      </c>
      <c r="HG190" s="204">
        <f>+'PPFF 2022'!GK190</f>
        <v>0</v>
      </c>
      <c r="HH190" s="202">
        <f t="shared" si="348"/>
        <v>0</v>
      </c>
      <c r="HI190" s="203">
        <f>+'PPFF 2022'!GL190</f>
        <v>0</v>
      </c>
      <c r="HJ190" s="204">
        <f>+'PPFF 2022'!GM190</f>
        <v>0</v>
      </c>
      <c r="HK190" s="202">
        <f t="shared" si="349"/>
        <v>0</v>
      </c>
      <c r="HL190" s="203">
        <f>+'PPFF 2022'!GN190</f>
        <v>0</v>
      </c>
      <c r="HM190" s="204">
        <f>+'PPFF 2022'!GO190</f>
        <v>0</v>
      </c>
      <c r="HN190" s="202">
        <f t="shared" si="350"/>
        <v>0</v>
      </c>
      <c r="HO190" s="203">
        <f>+'PPFF 2022'!GP190</f>
        <v>0</v>
      </c>
      <c r="HP190" s="204">
        <f>+'PPFF 2022'!GQ190</f>
        <v>0</v>
      </c>
      <c r="HQ190" s="202">
        <f t="shared" si="351"/>
        <v>0</v>
      </c>
      <c r="HR190" s="203">
        <f>+'PPFF 2022'!GR190</f>
        <v>0</v>
      </c>
      <c r="HS190" s="204">
        <f>+'PPFF 2022'!GS190</f>
        <v>0</v>
      </c>
      <c r="HT190" s="202">
        <f t="shared" si="352"/>
        <v>0</v>
      </c>
      <c r="HU190" s="203">
        <f>+'PPFF 2022'!GT190</f>
        <v>0</v>
      </c>
      <c r="HV190" s="204">
        <f>+'PPFF 2022'!GU190</f>
        <v>0</v>
      </c>
      <c r="HW190" s="202">
        <f t="shared" si="353"/>
        <v>0</v>
      </c>
      <c r="HX190" s="203">
        <f>+'PPFF 2022'!GV190</f>
        <v>0</v>
      </c>
      <c r="HY190" s="204">
        <f>+'PPFF 2022'!GW190</f>
        <v>0</v>
      </c>
      <c r="HZ190" s="202">
        <f t="shared" si="354"/>
        <v>0</v>
      </c>
      <c r="IA190" s="203">
        <f>+'PPFF 2022'!GX190</f>
        <v>0</v>
      </c>
      <c r="IB190" s="204">
        <f>+'PPFF 2022'!GY190</f>
        <v>0</v>
      </c>
      <c r="IC190" s="209">
        <f t="shared" si="355"/>
        <v>0</v>
      </c>
      <c r="ID190" s="203">
        <f>+'PPFF 2022'!HE190</f>
        <v>0</v>
      </c>
      <c r="IE190" s="204">
        <f>+'PPFF 2022'!HF190</f>
        <v>0</v>
      </c>
      <c r="IF190" s="215">
        <f t="shared" si="356"/>
        <v>0</v>
      </c>
      <c r="IG190" s="203">
        <f>+'PPFF 2022'!HG190</f>
        <v>0</v>
      </c>
      <c r="IH190" s="204">
        <f>+'PPFF 2022'!HH190</f>
        <v>0</v>
      </c>
      <c r="II190" s="215">
        <f t="shared" si="357"/>
        <v>0</v>
      </c>
      <c r="IJ190" s="203">
        <f>+'PPFF 2022'!HI190</f>
        <v>0</v>
      </c>
      <c r="IK190" s="204">
        <f>+'PPFF 2022'!HJ190</f>
        <v>0</v>
      </c>
      <c r="IL190" s="215">
        <f t="shared" si="358"/>
        <v>0</v>
      </c>
      <c r="IM190" s="203">
        <f>+'PPFF 2022'!HK190</f>
        <v>0</v>
      </c>
      <c r="IN190" s="204">
        <f>+'PPFF 2022'!HL190</f>
        <v>0</v>
      </c>
      <c r="IO190" s="215">
        <f t="shared" si="359"/>
        <v>0</v>
      </c>
      <c r="IP190" s="203">
        <f>+'PPFF 2022'!HM190</f>
        <v>0</v>
      </c>
      <c r="IQ190" s="204">
        <f>+'PPFF 2022'!HN190</f>
        <v>0</v>
      </c>
      <c r="IR190" s="215">
        <f t="shared" si="360"/>
        <v>0</v>
      </c>
      <c r="IS190" s="203">
        <f>+'PPFF 2022'!HO190</f>
        <v>0</v>
      </c>
      <c r="IT190" s="204">
        <f>+'PPFF 2022'!HP190</f>
        <v>0</v>
      </c>
      <c r="IU190" s="215">
        <f t="shared" si="361"/>
        <v>0</v>
      </c>
      <c r="IV190" s="203">
        <f>+'PPFF 2022'!HQ190</f>
        <v>0</v>
      </c>
      <c r="IW190" s="204">
        <f>+'PPFF 2022'!HR190</f>
        <v>0</v>
      </c>
      <c r="IX190" s="215">
        <f t="shared" si="362"/>
        <v>0</v>
      </c>
      <c r="IY190" s="203">
        <f>+'PPFF 2022'!HS190</f>
        <v>0</v>
      </c>
      <c r="IZ190" s="204">
        <f>+'PPFF 2022'!HT190</f>
        <v>0</v>
      </c>
      <c r="JA190" s="215">
        <f t="shared" si="363"/>
        <v>0</v>
      </c>
      <c r="JB190" s="203">
        <f>+'PPFF 2022'!HU190</f>
        <v>0</v>
      </c>
      <c r="JC190" s="204">
        <f>+'PPFF 2022'!HV190</f>
        <v>0</v>
      </c>
      <c r="JD190" s="215">
        <f t="shared" si="364"/>
        <v>0</v>
      </c>
      <c r="JE190" s="203">
        <f>+'PPFF 2022'!HW190</f>
        <v>0</v>
      </c>
      <c r="JF190" s="204">
        <f>+'PPFF 2022'!HX190</f>
        <v>0</v>
      </c>
      <c r="JG190" s="215">
        <f t="shared" si="365"/>
        <v>0</v>
      </c>
      <c r="JH190" s="203">
        <f>+'PPFF 2022'!HY190</f>
        <v>0</v>
      </c>
      <c r="JI190" s="204">
        <f>+'PPFF 2022'!HZ190</f>
        <v>0</v>
      </c>
      <c r="JJ190" s="215">
        <f t="shared" si="366"/>
        <v>0</v>
      </c>
      <c r="JK190" s="203">
        <f>+'PPFF 2022'!IA190</f>
        <v>0</v>
      </c>
      <c r="JL190" s="204">
        <f>+'PPFF 2022'!IB190</f>
        <v>0</v>
      </c>
      <c r="JM190" s="218">
        <f t="shared" si="367"/>
        <v>0</v>
      </c>
      <c r="JN190" s="224">
        <f>+'PPFF 2022'!IH190</f>
        <v>0</v>
      </c>
      <c r="JO190" s="225">
        <f>+'PPFF 2022'!II190</f>
        <v>0</v>
      </c>
      <c r="JP190" s="212">
        <f t="shared" si="368"/>
        <v>0</v>
      </c>
      <c r="JQ190" s="224">
        <f>+'PPFF 2022'!IJ190</f>
        <v>0</v>
      </c>
      <c r="JR190" s="225">
        <f>+'PPFF 2022'!IK190</f>
        <v>0</v>
      </c>
      <c r="JS190" s="212">
        <f t="shared" si="369"/>
        <v>0</v>
      </c>
      <c r="JT190" s="224">
        <f>+'PPFF 2022'!IL190</f>
        <v>0</v>
      </c>
      <c r="JU190" s="225">
        <f>+'PPFF 2022'!IM190</f>
        <v>0</v>
      </c>
      <c r="JV190" s="212">
        <f t="shared" si="370"/>
        <v>0</v>
      </c>
      <c r="JW190" s="224">
        <f>+'PPFF 2022'!IN190</f>
        <v>0</v>
      </c>
      <c r="JX190" s="225">
        <f>+'PPFF 2022'!IO190</f>
        <v>0</v>
      </c>
      <c r="JY190" s="212">
        <f t="shared" si="371"/>
        <v>0</v>
      </c>
      <c r="JZ190" s="224">
        <f>+'PPFF 2022'!IP190</f>
        <v>0</v>
      </c>
      <c r="KA190" s="225">
        <f>+'PPFF 2022'!IQ190</f>
        <v>0</v>
      </c>
      <c r="KB190" s="212">
        <f t="shared" si="372"/>
        <v>0</v>
      </c>
      <c r="KC190" s="224">
        <f>+'PPFF 2022'!IR190</f>
        <v>0</v>
      </c>
      <c r="KD190" s="225">
        <f>+'PPFF 2022'!IS190</f>
        <v>0</v>
      </c>
      <c r="KE190" s="212">
        <f t="shared" si="373"/>
        <v>0</v>
      </c>
      <c r="KF190" s="224">
        <f>+'PPFF 2022'!IT190</f>
        <v>0</v>
      </c>
      <c r="KG190" s="225">
        <f>+'PPFF 2022'!IU190</f>
        <v>0</v>
      </c>
      <c r="KH190" s="212">
        <f t="shared" si="374"/>
        <v>0</v>
      </c>
      <c r="KI190" s="224">
        <f>+'PPFF 2022'!IV190</f>
        <v>0</v>
      </c>
      <c r="KJ190" s="225">
        <f>+'PPFF 2022'!IW190</f>
        <v>0</v>
      </c>
      <c r="KK190" s="212">
        <f t="shared" si="375"/>
        <v>0</v>
      </c>
      <c r="KL190" s="224">
        <f>+'PPFF 2022'!IX190</f>
        <v>0</v>
      </c>
      <c r="KM190" s="225">
        <f>+'PPFF 2022'!IY190</f>
        <v>0</v>
      </c>
      <c r="KN190" s="212">
        <f t="shared" si="376"/>
        <v>0</v>
      </c>
      <c r="KO190" s="224">
        <f>+'PPFF 2022'!IZ190</f>
        <v>0</v>
      </c>
      <c r="KP190" s="225">
        <f>+'PPFF 2022'!JA190</f>
        <v>0</v>
      </c>
      <c r="KQ190" s="212">
        <f t="shared" si="377"/>
        <v>0</v>
      </c>
      <c r="KR190" s="224">
        <f>+'PPFF 2022'!JB190</f>
        <v>0</v>
      </c>
      <c r="KS190" s="225">
        <f>+'PPFF 2022'!JC190</f>
        <v>0</v>
      </c>
      <c r="KT190" s="212">
        <f t="shared" si="378"/>
        <v>0</v>
      </c>
      <c r="KU190" s="224">
        <f>+'PPFF 2022'!JD190</f>
        <v>0</v>
      </c>
      <c r="KV190" s="225">
        <f>+'PPFF 2022'!JE190</f>
        <v>0</v>
      </c>
      <c r="KW190" s="212">
        <f t="shared" si="379"/>
        <v>0</v>
      </c>
      <c r="KX190" s="224">
        <f>+'PPFF 2022'!JK190</f>
        <v>0</v>
      </c>
      <c r="KY190" s="230">
        <f>+'PPFF 2022'!JL190</f>
        <v>0</v>
      </c>
      <c r="KZ190" s="224">
        <f>+'PPFF 2022'!JM190</f>
        <v>0</v>
      </c>
      <c r="LA190" s="230">
        <f>+'PPFF 2022'!JN190</f>
        <v>0</v>
      </c>
      <c r="LB190" s="224">
        <f>+'PPFF 2022'!JO190</f>
        <v>0</v>
      </c>
      <c r="LC190" s="230">
        <f>+'PPFF 2022'!JP190</f>
        <v>0</v>
      </c>
      <c r="LD190" s="224">
        <f>+'PPFF 2022'!JQ190</f>
        <v>0</v>
      </c>
      <c r="LE190" s="230">
        <f>+'PPFF 2022'!JR190</f>
        <v>0</v>
      </c>
      <c r="LF190" s="224">
        <f>+'PPFF 2022'!JS190</f>
        <v>0</v>
      </c>
      <c r="LG190" s="230">
        <f>+'PPFF 2022'!JT190</f>
        <v>0</v>
      </c>
      <c r="LH190" s="224">
        <f>+'PPFF 2022'!JU190</f>
        <v>0</v>
      </c>
      <c r="LI190" s="230">
        <f>+'PPFF 2022'!JV190</f>
        <v>0</v>
      </c>
      <c r="LJ190" s="224">
        <f>+'PPFF 2022'!JW190</f>
        <v>0</v>
      </c>
      <c r="LK190" s="230">
        <f>+'PPFF 2022'!JX190</f>
        <v>0</v>
      </c>
      <c r="LL190" s="224">
        <f>+'PPFF 2022'!JY190</f>
        <v>0</v>
      </c>
      <c r="LM190" s="230">
        <f>+'PPFF 2022'!JZ190</f>
        <v>0</v>
      </c>
      <c r="LN190" s="224">
        <f>+'PPFF 2022'!KA190</f>
        <v>0</v>
      </c>
      <c r="LO190" s="230">
        <f>+'PPFF 2022'!KB190</f>
        <v>0</v>
      </c>
      <c r="LP190" s="224">
        <f>+'PPFF 2022'!KC190</f>
        <v>0</v>
      </c>
      <c r="LQ190" s="230">
        <f>+'PPFF 2022'!KD190</f>
        <v>0</v>
      </c>
      <c r="LR190" s="224">
        <f>+'PPFF 2022'!KE190</f>
        <v>0</v>
      </c>
      <c r="LS190" s="230">
        <f>+'PPFF 2022'!KF190</f>
        <v>0</v>
      </c>
      <c r="LT190" s="224">
        <f>+'PPFF 2022'!KG190</f>
        <v>0</v>
      </c>
      <c r="LU190" s="230">
        <f>+'PPFF 2022'!KH190</f>
        <v>0</v>
      </c>
      <c r="LV190" s="234">
        <f>+'PPFF 2022'!KN190</f>
        <v>0</v>
      </c>
      <c r="LW190" s="234">
        <f>+'PPFF 2022'!KP190</f>
        <v>0</v>
      </c>
      <c r="LX190" s="234">
        <f>+'PPFF 2022'!KR190</f>
        <v>0</v>
      </c>
      <c r="LY190" s="234">
        <f>+'PPFF 2022'!KT190</f>
        <v>0</v>
      </c>
      <c r="LZ190" s="234">
        <f>+'PPFF 2022'!KV190</f>
        <v>0</v>
      </c>
      <c r="MA190" s="234">
        <f>+'PPFF 2022'!KX190</f>
        <v>0</v>
      </c>
      <c r="MB190" s="234">
        <f>+'PPFF 2022'!KZ190</f>
        <v>0</v>
      </c>
      <c r="MC190" s="234">
        <f>+'PPFF 2022'!LB190</f>
        <v>0</v>
      </c>
      <c r="MD190" s="234">
        <f>+'PPFF 2022'!LD190</f>
        <v>0</v>
      </c>
      <c r="ME190" s="234">
        <f>+'PPFF 2022'!LF190</f>
        <v>0</v>
      </c>
      <c r="MF190" s="234">
        <f>+'PPFF 2022'!LH190</f>
        <v>0</v>
      </c>
      <c r="MG190" s="234">
        <f>+'PPFF 2022'!LJ190</f>
        <v>0</v>
      </c>
      <c r="MH190" s="190">
        <f>+'PPFF 2022'!LN190/6</f>
        <v>0</v>
      </c>
      <c r="MI190" s="190">
        <f>+'PPFF 2022'!LP190/6</f>
        <v>0</v>
      </c>
      <c r="MJ190" s="190">
        <f>+'PPFF 2022'!LR190/6</f>
        <v>0</v>
      </c>
      <c r="MK190" s="190">
        <f>+'PPFF 2022'!LT190/6</f>
        <v>0</v>
      </c>
      <c r="ML190" s="190">
        <f>+'PPFF 2022'!LV190/6</f>
        <v>0</v>
      </c>
      <c r="MM190" s="190">
        <f>+'PPFF 2022'!LX190/6</f>
        <v>0</v>
      </c>
      <c r="MN190" s="239">
        <f>+'PPFF 2022'!LZ190/6</f>
        <v>0</v>
      </c>
      <c r="MO190" s="190">
        <f>+'PPFF 2022'!MB190/6</f>
        <v>0</v>
      </c>
      <c r="MP190" s="190">
        <f>+'PPFF 2022'!MD190/6</f>
        <v>0</v>
      </c>
      <c r="MQ190" s="190">
        <f>+'PPFF 2022'!MF190/6</f>
        <v>0</v>
      </c>
      <c r="MR190" s="190">
        <f>+'PPFF 2022'!MH190/6</f>
        <v>0</v>
      </c>
      <c r="MS190" s="190">
        <f>+'PPFF 2022'!MJ190/6</f>
        <v>0</v>
      </c>
      <c r="MT190" s="104">
        <f>+'PPFF 2022'!MN190</f>
        <v>0</v>
      </c>
      <c r="MU190" s="104">
        <f>+'PPFF 2022'!MP190</f>
        <v>0</v>
      </c>
      <c r="MV190" s="104">
        <f>+'PPFF 2022'!MR190</f>
        <v>0</v>
      </c>
      <c r="MW190" s="104">
        <f>+'PPFF 2022'!MT190</f>
        <v>0</v>
      </c>
      <c r="MX190" s="104">
        <f>+'PPFF 2022'!MV190</f>
        <v>0</v>
      </c>
      <c r="MY190" s="104">
        <f>+'PPFF 2022'!MX190</f>
        <v>0</v>
      </c>
      <c r="MZ190" s="104">
        <f>+'PPFF 2022'!MZ190</f>
        <v>0</v>
      </c>
      <c r="NA190" s="104">
        <f>+'PPFF 2022'!NB190</f>
        <v>0</v>
      </c>
      <c r="NB190" s="104">
        <f>+'PPFF 2022'!ND190</f>
        <v>0</v>
      </c>
      <c r="NC190" s="104">
        <f>+'PPFF 2022'!NF190</f>
        <v>0</v>
      </c>
      <c r="ND190" s="104">
        <f>+'PPFF 2022'!NH190</f>
        <v>0</v>
      </c>
      <c r="NE190" s="104">
        <f>+'PPFF 2022'!NJ190</f>
        <v>0</v>
      </c>
    </row>
    <row r="191" spans="1:369" s="88" customFormat="1" ht="10.5" x14ac:dyDescent="0.25">
      <c r="A191" s="89" t="s">
        <v>258</v>
      </c>
      <c r="B191" s="90" t="s">
        <v>17</v>
      </c>
      <c r="C191" s="90">
        <v>401</v>
      </c>
      <c r="D191" s="90" t="s">
        <v>242</v>
      </c>
      <c r="E191" s="91" t="s">
        <v>258</v>
      </c>
      <c r="F191" s="92" t="s">
        <v>17</v>
      </c>
      <c r="G191" s="92" t="s">
        <v>354</v>
      </c>
      <c r="H191" s="155">
        <v>187</v>
      </c>
      <c r="I191" s="92" t="s">
        <v>428</v>
      </c>
      <c r="J191" s="171">
        <f>+'PPFF 2022'!J191+'PPFF 2022'!K191</f>
        <v>0</v>
      </c>
      <c r="K191" s="171">
        <f>+'PPFF 2022'!L191+'PPFF 2022'!M191</f>
        <v>0</v>
      </c>
      <c r="L191" s="171">
        <f>+'PPFF 2022'!N191+'PPFF 2022'!O191</f>
        <v>0</v>
      </c>
      <c r="M191" s="171">
        <f>+'PPFF 2022'!P191+'PPFF 2022'!Q191</f>
        <v>0</v>
      </c>
      <c r="N191" s="171">
        <f>+'PPFF 2022'!R191+'PPFF 2022'!S191</f>
        <v>0</v>
      </c>
      <c r="O191" s="171">
        <f>+'PPFF 2022'!T191+'PPFF 2022'!U191</f>
        <v>0</v>
      </c>
      <c r="P191" s="171">
        <f>+'PPFF 2022'!V191+'PPFF 2022'!W191</f>
        <v>0</v>
      </c>
      <c r="Q191" s="171">
        <f>+'PPFF 2022'!X191+'PPFF 2022'!Y191</f>
        <v>0</v>
      </c>
      <c r="R191" s="171">
        <f>+'PPFF 2022'!Z191+'PPFF 2022'!AA191</f>
        <v>0</v>
      </c>
      <c r="S191" s="171">
        <f>+'PPFF 2022'!AB191+'PPFF 2022'!AC191</f>
        <v>0</v>
      </c>
      <c r="T191" s="171">
        <f>+'PPFF 2022'!AD191+'PPFF 2022'!AE191</f>
        <v>0</v>
      </c>
      <c r="U191" s="171">
        <f>+'PPFF 2022'!AF191+'PPFF 2022'!AG191</f>
        <v>0</v>
      </c>
      <c r="V191" s="93">
        <f>+'PPFF 2022'!AM191</f>
        <v>0</v>
      </c>
      <c r="W191" s="95">
        <f>+'PPFF 2022'!AN191</f>
        <v>0</v>
      </c>
      <c r="X191" s="98">
        <f>+('PPFF 2022'!AM191+'PPFF 2022'!AN191)/13</f>
        <v>0</v>
      </c>
      <c r="Y191" s="93">
        <f>+'PPFF 2022'!AO191</f>
        <v>0</v>
      </c>
      <c r="Z191" s="95">
        <f>+'PPFF 2022'!AP191</f>
        <v>0</v>
      </c>
      <c r="AA191" s="98">
        <f>+('PPFF 2022'!AO191+'PPFF 2022'!AP191)/13</f>
        <v>0</v>
      </c>
      <c r="AB191" s="93">
        <f>+'PPFF 2022'!AQ191</f>
        <v>0</v>
      </c>
      <c r="AC191" s="95">
        <f>+'PPFF 2022'!AR191</f>
        <v>0</v>
      </c>
      <c r="AD191" s="98">
        <f t="shared" si="286"/>
        <v>0</v>
      </c>
      <c r="AE191" s="93">
        <f>+'PPFF 2022'!AS191</f>
        <v>0</v>
      </c>
      <c r="AF191" s="95">
        <f>+'PPFF 2022'!AT191</f>
        <v>0</v>
      </c>
      <c r="AG191" s="98">
        <f t="shared" si="287"/>
        <v>0</v>
      </c>
      <c r="AH191" s="93">
        <f>+'PPFF 2022'!AU191</f>
        <v>0</v>
      </c>
      <c r="AI191" s="95">
        <f>+'PPFF 2022'!AV191</f>
        <v>0</v>
      </c>
      <c r="AJ191" s="98">
        <f t="shared" si="288"/>
        <v>0</v>
      </c>
      <c r="AK191" s="93">
        <f>+'PPFF 2022'!AW191</f>
        <v>0</v>
      </c>
      <c r="AL191" s="95">
        <f>+'PPFF 2022'!AX191</f>
        <v>0</v>
      </c>
      <c r="AM191" s="98">
        <f t="shared" si="289"/>
        <v>0</v>
      </c>
      <c r="AN191" s="93">
        <f>+'PPFF 2022'!AY191</f>
        <v>0</v>
      </c>
      <c r="AO191" s="95">
        <f>+'PPFF 2022'!AZ191</f>
        <v>0</v>
      </c>
      <c r="AP191" s="98">
        <f t="shared" si="290"/>
        <v>0</v>
      </c>
      <c r="AQ191" s="93">
        <f>+'PPFF 2022'!BA191</f>
        <v>0</v>
      </c>
      <c r="AR191" s="95">
        <f>+'PPFF 2022'!BB191</f>
        <v>0</v>
      </c>
      <c r="AS191" s="98">
        <f t="shared" si="291"/>
        <v>0</v>
      </c>
      <c r="AT191" s="93">
        <f>+'PPFF 2022'!BC191</f>
        <v>0</v>
      </c>
      <c r="AU191" s="95">
        <f>+'PPFF 2022'!BD191</f>
        <v>0</v>
      </c>
      <c r="AV191" s="98">
        <f t="shared" si="292"/>
        <v>0</v>
      </c>
      <c r="AW191" s="93">
        <f>+'PPFF 2022'!BE191</f>
        <v>0</v>
      </c>
      <c r="AX191" s="95">
        <f>+'PPFF 2022'!BF191</f>
        <v>0</v>
      </c>
      <c r="AY191" s="98">
        <f t="shared" si="293"/>
        <v>0</v>
      </c>
      <c r="AZ191" s="93">
        <f>+'PPFF 2022'!BG191</f>
        <v>0</v>
      </c>
      <c r="BA191" s="95">
        <f>+'PPFF 2022'!BH191</f>
        <v>0</v>
      </c>
      <c r="BB191" s="98">
        <f t="shared" si="294"/>
        <v>0</v>
      </c>
      <c r="BC191" s="93">
        <f>+'PPFF 2022'!BI191</f>
        <v>0</v>
      </c>
      <c r="BD191" s="95">
        <f>+'PPFF 2022'!BJ191</f>
        <v>0</v>
      </c>
      <c r="BE191" s="97">
        <f t="shared" si="295"/>
        <v>0</v>
      </c>
      <c r="BF191" s="107">
        <f>+'PPFF 2022'!BP191</f>
        <v>1</v>
      </c>
      <c r="BG191" s="97">
        <f>+'PPFF 2022'!BQ191</f>
        <v>1</v>
      </c>
      <c r="BH191" s="182">
        <f t="shared" si="296"/>
        <v>0.5</v>
      </c>
      <c r="BI191" s="107">
        <f>+'PPFF 2022'!BR191</f>
        <v>0</v>
      </c>
      <c r="BJ191" s="97">
        <f>+'PPFF 2022'!BS191</f>
        <v>0</v>
      </c>
      <c r="BK191" s="182">
        <f t="shared" si="297"/>
        <v>0</v>
      </c>
      <c r="BL191" s="107">
        <f>+'PPFF 2022'!BT191</f>
        <v>0</v>
      </c>
      <c r="BM191" s="97">
        <f>+'PPFF 2022'!BU191</f>
        <v>0</v>
      </c>
      <c r="BN191" s="182">
        <f t="shared" si="298"/>
        <v>0</v>
      </c>
      <c r="BO191" s="107">
        <f>+'PPFF 2022'!BV191</f>
        <v>0</v>
      </c>
      <c r="BP191" s="97">
        <f>+'PPFF 2022'!BW191</f>
        <v>0</v>
      </c>
      <c r="BQ191" s="182">
        <f t="shared" si="299"/>
        <v>0</v>
      </c>
      <c r="BR191" s="107">
        <f>+'PPFF 2022'!BX191</f>
        <v>0</v>
      </c>
      <c r="BS191" s="97">
        <f>+'PPFF 2022'!BY191</f>
        <v>0</v>
      </c>
      <c r="BT191" s="182">
        <f t="shared" si="300"/>
        <v>0</v>
      </c>
      <c r="BU191" s="107">
        <f>+'PPFF 2022'!BZ191</f>
        <v>0</v>
      </c>
      <c r="BV191" s="97">
        <f>+'PPFF 2022'!CA191</f>
        <v>0</v>
      </c>
      <c r="BW191" s="182">
        <f t="shared" si="301"/>
        <v>0</v>
      </c>
      <c r="BX191" s="107">
        <f>+'PPFF 2022'!CB191</f>
        <v>0</v>
      </c>
      <c r="BY191" s="97">
        <f>+'PPFF 2022'!CC191</f>
        <v>0</v>
      </c>
      <c r="BZ191" s="182">
        <f t="shared" si="302"/>
        <v>0</v>
      </c>
      <c r="CA191" s="107">
        <f>+'PPFF 2022'!CD191</f>
        <v>0</v>
      </c>
      <c r="CB191" s="97">
        <f>+'PPFF 2022'!CE191</f>
        <v>0</v>
      </c>
      <c r="CC191" s="182">
        <f t="shared" si="303"/>
        <v>0</v>
      </c>
      <c r="CD191" s="107">
        <f>+'PPFF 2022'!CF191</f>
        <v>0</v>
      </c>
      <c r="CE191" s="97">
        <f>+'PPFF 2022'!CG191</f>
        <v>0</v>
      </c>
      <c r="CF191" s="182">
        <f t="shared" si="304"/>
        <v>0</v>
      </c>
      <c r="CG191" s="107">
        <f>+'PPFF 2022'!CH191</f>
        <v>0</v>
      </c>
      <c r="CH191" s="97">
        <f>+'PPFF 2022'!CI191</f>
        <v>0</v>
      </c>
      <c r="CI191" s="182">
        <f t="shared" si="305"/>
        <v>0</v>
      </c>
      <c r="CJ191" s="107">
        <f>+'PPFF 2022'!CJ191</f>
        <v>0</v>
      </c>
      <c r="CK191" s="97">
        <f>+'PPFF 2022'!CK191</f>
        <v>0</v>
      </c>
      <c r="CL191" s="182">
        <f t="shared" si="306"/>
        <v>0</v>
      </c>
      <c r="CM191" s="107">
        <f>+'PPFF 2022'!CL191</f>
        <v>0</v>
      </c>
      <c r="CN191" s="97">
        <f>+'PPFF 2022'!CM191</f>
        <v>0</v>
      </c>
      <c r="CO191" s="187">
        <f t="shared" si="307"/>
        <v>0</v>
      </c>
      <c r="CP191" s="109">
        <f>+'PPFF 2022'!CS191</f>
        <v>0</v>
      </c>
      <c r="CQ191" s="111">
        <f>+'PPFF 2022'!CT191</f>
        <v>0</v>
      </c>
      <c r="CR191" s="98">
        <f t="shared" si="308"/>
        <v>0</v>
      </c>
      <c r="CS191" s="109">
        <f>+'PPFF 2022'!CU191</f>
        <v>0</v>
      </c>
      <c r="CT191" s="111">
        <f>+'PPFF 2022'!CV191</f>
        <v>0</v>
      </c>
      <c r="CU191" s="98">
        <f t="shared" si="309"/>
        <v>0</v>
      </c>
      <c r="CV191" s="109">
        <f>+'PPFF 2022'!CW191</f>
        <v>0</v>
      </c>
      <c r="CW191" s="111">
        <f>+'PPFF 2022'!CX191</f>
        <v>0</v>
      </c>
      <c r="CX191" s="98">
        <f t="shared" si="310"/>
        <v>0</v>
      </c>
      <c r="CY191" s="109">
        <f>+'PPFF 2022'!CY191</f>
        <v>0</v>
      </c>
      <c r="CZ191" s="111">
        <f>+'PPFF 2022'!CZ191</f>
        <v>0</v>
      </c>
      <c r="DA191" s="98">
        <f t="shared" si="311"/>
        <v>0</v>
      </c>
      <c r="DB191" s="109">
        <f>+'PPFF 2022'!DA191</f>
        <v>0</v>
      </c>
      <c r="DC191" s="111">
        <f>+'PPFF 2022'!DB191</f>
        <v>0</v>
      </c>
      <c r="DD191" s="98">
        <f t="shared" si="312"/>
        <v>0</v>
      </c>
      <c r="DE191" s="109">
        <f>+'PPFF 2022'!DC191</f>
        <v>0</v>
      </c>
      <c r="DF191" s="111">
        <f>+'PPFF 2022'!DD191</f>
        <v>0</v>
      </c>
      <c r="DG191" s="98">
        <f t="shared" si="313"/>
        <v>0</v>
      </c>
      <c r="DH191" s="109">
        <f>+'PPFF 2022'!DE191</f>
        <v>0</v>
      </c>
      <c r="DI191" s="111">
        <f>+'PPFF 2022'!DF191</f>
        <v>0</v>
      </c>
      <c r="DJ191" s="98">
        <f t="shared" si="314"/>
        <v>0</v>
      </c>
      <c r="DK191" s="109">
        <f>+'PPFF 2022'!DG191</f>
        <v>0</v>
      </c>
      <c r="DL191" s="111">
        <f>+'PPFF 2022'!DH191</f>
        <v>0</v>
      </c>
      <c r="DM191" s="98">
        <f t="shared" si="315"/>
        <v>0</v>
      </c>
      <c r="DN191" s="109">
        <f>+'PPFF 2022'!DI191</f>
        <v>0</v>
      </c>
      <c r="DO191" s="111">
        <f>+'PPFF 2022'!DJ191</f>
        <v>0</v>
      </c>
      <c r="DP191" s="98">
        <f t="shared" si="316"/>
        <v>0</v>
      </c>
      <c r="DQ191" s="109">
        <f>+'PPFF 2022'!DK191</f>
        <v>0</v>
      </c>
      <c r="DR191" s="111">
        <f>+'PPFF 2022'!DL191</f>
        <v>0</v>
      </c>
      <c r="DS191" s="98">
        <f t="shared" si="317"/>
        <v>0</v>
      </c>
      <c r="DT191" s="109">
        <f>+'PPFF 2022'!DM191</f>
        <v>0</v>
      </c>
      <c r="DU191" s="111">
        <f>+'PPFF 2022'!DN191</f>
        <v>0</v>
      </c>
      <c r="DV191" s="98">
        <f t="shared" si="318"/>
        <v>0</v>
      </c>
      <c r="DW191" s="109">
        <f>+'PPFF 2022'!DO191</f>
        <v>0</v>
      </c>
      <c r="DX191" s="111">
        <f>+'PPFF 2022'!DP191</f>
        <v>0</v>
      </c>
      <c r="DY191" s="107">
        <f t="shared" si="319"/>
        <v>0</v>
      </c>
      <c r="DZ191" s="109">
        <f>+'PPFF 2022'!DV191</f>
        <v>0</v>
      </c>
      <c r="EA191" s="111">
        <f>+'PPFF 2022'!DW191</f>
        <v>0</v>
      </c>
      <c r="EB191" s="98">
        <f t="shared" si="320"/>
        <v>0</v>
      </c>
      <c r="EC191" s="111">
        <f>+'PPFF 2022'!DX191</f>
        <v>0</v>
      </c>
      <c r="ED191" s="111">
        <f>+'PPFF 2022'!DY191</f>
        <v>0</v>
      </c>
      <c r="EE191" s="98">
        <f t="shared" si="321"/>
        <v>0</v>
      </c>
      <c r="EF191" s="111">
        <f>+'PPFF 2022'!DZ191</f>
        <v>0</v>
      </c>
      <c r="EG191" s="111">
        <f>+'PPFF 2022'!EA191</f>
        <v>0</v>
      </c>
      <c r="EH191" s="98">
        <f t="shared" si="322"/>
        <v>0</v>
      </c>
      <c r="EI191" s="111">
        <f>+'PPFF 2022'!EB191</f>
        <v>0</v>
      </c>
      <c r="EJ191" s="111">
        <f>+'PPFF 2022'!EC191</f>
        <v>0</v>
      </c>
      <c r="EK191" s="98">
        <f t="shared" si="323"/>
        <v>0</v>
      </c>
      <c r="EL191" s="111">
        <f>+'PPFF 2022'!ED191</f>
        <v>0</v>
      </c>
      <c r="EM191" s="111">
        <f>+'PPFF 2022'!EE191</f>
        <v>0</v>
      </c>
      <c r="EN191" s="98">
        <f t="shared" si="324"/>
        <v>0</v>
      </c>
      <c r="EO191" s="111">
        <f>+'PPFF 2022'!EF191</f>
        <v>0</v>
      </c>
      <c r="EP191" s="111">
        <f>+'PPFF 2022'!EG191</f>
        <v>0</v>
      </c>
      <c r="EQ191" s="98">
        <f t="shared" si="325"/>
        <v>0</v>
      </c>
      <c r="ER191" s="111">
        <f>+'PPFF 2022'!EH191</f>
        <v>0</v>
      </c>
      <c r="ES191" s="111">
        <f>+'PPFF 2022'!EI191</f>
        <v>0</v>
      </c>
      <c r="ET191" s="98">
        <f t="shared" si="326"/>
        <v>0</v>
      </c>
      <c r="EU191" s="111">
        <f>+'PPFF 2022'!EJ191</f>
        <v>0</v>
      </c>
      <c r="EV191" s="111">
        <f>+'PPFF 2022'!EK191</f>
        <v>0</v>
      </c>
      <c r="EW191" s="98">
        <f t="shared" si="327"/>
        <v>0</v>
      </c>
      <c r="EX191" s="111">
        <f>+'PPFF 2022'!EL191</f>
        <v>0</v>
      </c>
      <c r="EY191" s="111">
        <f>+'PPFF 2022'!EM191</f>
        <v>0</v>
      </c>
      <c r="EZ191" s="98">
        <f t="shared" si="328"/>
        <v>0</v>
      </c>
      <c r="FA191" s="111">
        <f>+'PPFF 2022'!EN191</f>
        <v>0</v>
      </c>
      <c r="FB191" s="111">
        <f>+'PPFF 2022'!EO191</f>
        <v>0</v>
      </c>
      <c r="FC191" s="98">
        <f t="shared" si="329"/>
        <v>0</v>
      </c>
      <c r="FD191" s="111">
        <f>+'PPFF 2022'!EP191</f>
        <v>0</v>
      </c>
      <c r="FE191" s="111">
        <f>+'PPFF 2022'!EQ191</f>
        <v>0</v>
      </c>
      <c r="FF191" s="98">
        <f t="shared" si="330"/>
        <v>0</v>
      </c>
      <c r="FG191" s="111">
        <f>+'PPFF 2022'!ER191</f>
        <v>0</v>
      </c>
      <c r="FH191" s="111">
        <f>+'PPFF 2022'!ES191</f>
        <v>0</v>
      </c>
      <c r="FI191" s="97">
        <f t="shared" si="331"/>
        <v>0</v>
      </c>
      <c r="FJ191" s="108">
        <f>+'PPFF 2022'!EY191</f>
        <v>0</v>
      </c>
      <c r="FK191" s="103">
        <f>+'PPFF 2022'!EZ191</f>
        <v>0</v>
      </c>
      <c r="FL191" s="193">
        <f t="shared" si="332"/>
        <v>0</v>
      </c>
      <c r="FM191" s="203">
        <f>+'PPFF 2022'!FA191</f>
        <v>0</v>
      </c>
      <c r="FN191" s="204">
        <f>+'PPFF 2022'!FB191</f>
        <v>0</v>
      </c>
      <c r="FO191" s="202">
        <f t="shared" si="333"/>
        <v>0</v>
      </c>
      <c r="FP191" s="203">
        <f>+'PPFF 2022'!FC191</f>
        <v>0</v>
      </c>
      <c r="FQ191" s="204">
        <f>+'PPFF 2022'!FD191</f>
        <v>0</v>
      </c>
      <c r="FR191" s="202">
        <f t="shared" si="334"/>
        <v>0</v>
      </c>
      <c r="FS191" s="203">
        <f>+'PPFF 2022'!FE191</f>
        <v>0</v>
      </c>
      <c r="FT191" s="204">
        <f>+'PPFF 2022'!FF191</f>
        <v>0</v>
      </c>
      <c r="FU191" s="202">
        <f t="shared" si="335"/>
        <v>0</v>
      </c>
      <c r="FV191" s="203">
        <f>+'PPFF 2022'!FG191</f>
        <v>0</v>
      </c>
      <c r="FW191" s="204">
        <f>+'PPFF 2022'!FH191</f>
        <v>0</v>
      </c>
      <c r="FX191" s="202">
        <f t="shared" si="336"/>
        <v>0</v>
      </c>
      <c r="FY191" s="203">
        <f>+'PPFF 2022'!FI191</f>
        <v>0</v>
      </c>
      <c r="FZ191" s="204">
        <f>+'PPFF 2022'!FJ191</f>
        <v>0</v>
      </c>
      <c r="GA191" s="202">
        <f t="shared" si="337"/>
        <v>0</v>
      </c>
      <c r="GB191" s="203">
        <f>+'PPFF 2022'!FK191</f>
        <v>0</v>
      </c>
      <c r="GC191" s="204">
        <f>+'PPFF 2022'!FL191</f>
        <v>0</v>
      </c>
      <c r="GD191" s="202">
        <f t="shared" si="338"/>
        <v>0</v>
      </c>
      <c r="GE191" s="203">
        <f>+'PPFF 2022'!FM191</f>
        <v>0</v>
      </c>
      <c r="GF191" s="204">
        <f>+'PPFF 2022'!FN191</f>
        <v>0</v>
      </c>
      <c r="GG191" s="202">
        <f t="shared" si="339"/>
        <v>0</v>
      </c>
      <c r="GH191" s="203">
        <f>+'PPFF 2022'!FO191</f>
        <v>0</v>
      </c>
      <c r="GI191" s="204">
        <f>+'PPFF 2022'!FP191</f>
        <v>0</v>
      </c>
      <c r="GJ191" s="202">
        <f t="shared" si="340"/>
        <v>0</v>
      </c>
      <c r="GK191" s="203">
        <f>+'PPFF 2022'!FQ191</f>
        <v>0</v>
      </c>
      <c r="GL191" s="204">
        <f>+'PPFF 2022'!FR191</f>
        <v>0</v>
      </c>
      <c r="GM191" s="202">
        <f t="shared" si="341"/>
        <v>0</v>
      </c>
      <c r="GN191" s="203">
        <f>+'PPFF 2022'!FS191</f>
        <v>0</v>
      </c>
      <c r="GO191" s="204">
        <f>+'PPFF 2022'!FT191</f>
        <v>0</v>
      </c>
      <c r="GP191" s="202">
        <f t="shared" si="342"/>
        <v>0</v>
      </c>
      <c r="GQ191" s="203">
        <f>+'PPFF 2022'!FU191</f>
        <v>0</v>
      </c>
      <c r="GR191" s="204">
        <f>+'PPFF 2022'!FV191</f>
        <v>0</v>
      </c>
      <c r="GS191" s="209">
        <f t="shared" si="343"/>
        <v>0</v>
      </c>
      <c r="GT191" s="203">
        <f>+'PPFF 2022'!GB191</f>
        <v>0</v>
      </c>
      <c r="GU191" s="204">
        <f>+'PPFF 2022'!GC191</f>
        <v>0</v>
      </c>
      <c r="GV191" s="202">
        <f t="shared" si="344"/>
        <v>0</v>
      </c>
      <c r="GW191" s="203">
        <f>+'PPFF 2022'!GD191</f>
        <v>0</v>
      </c>
      <c r="GX191" s="204">
        <f>+'PPFF 2022'!GE191</f>
        <v>0</v>
      </c>
      <c r="GY191" s="202">
        <f t="shared" si="345"/>
        <v>0</v>
      </c>
      <c r="GZ191" s="203">
        <f>+'PPFF 2022'!GF191</f>
        <v>0</v>
      </c>
      <c r="HA191" s="204">
        <f>+'PPFF 2022'!GG191</f>
        <v>0</v>
      </c>
      <c r="HB191" s="202">
        <f t="shared" si="346"/>
        <v>0</v>
      </c>
      <c r="HC191" s="203">
        <f>+'PPFF 2022'!GH191</f>
        <v>0</v>
      </c>
      <c r="HD191" s="204">
        <f>+'PPFF 2022'!GI191</f>
        <v>0</v>
      </c>
      <c r="HE191" s="202">
        <f t="shared" si="347"/>
        <v>0</v>
      </c>
      <c r="HF191" s="203">
        <f>+'PPFF 2022'!GJ191</f>
        <v>0</v>
      </c>
      <c r="HG191" s="204">
        <f>+'PPFF 2022'!GK191</f>
        <v>0</v>
      </c>
      <c r="HH191" s="202">
        <f t="shared" si="348"/>
        <v>0</v>
      </c>
      <c r="HI191" s="203">
        <f>+'PPFF 2022'!GL191</f>
        <v>0</v>
      </c>
      <c r="HJ191" s="204">
        <f>+'PPFF 2022'!GM191</f>
        <v>0</v>
      </c>
      <c r="HK191" s="202">
        <f t="shared" si="349"/>
        <v>0</v>
      </c>
      <c r="HL191" s="203">
        <f>+'PPFF 2022'!GN191</f>
        <v>0</v>
      </c>
      <c r="HM191" s="204">
        <f>+'PPFF 2022'!GO191</f>
        <v>0</v>
      </c>
      <c r="HN191" s="202">
        <f t="shared" si="350"/>
        <v>0</v>
      </c>
      <c r="HO191" s="203">
        <f>+'PPFF 2022'!GP191</f>
        <v>0</v>
      </c>
      <c r="HP191" s="204">
        <f>+'PPFF 2022'!GQ191</f>
        <v>0</v>
      </c>
      <c r="HQ191" s="202">
        <f t="shared" si="351"/>
        <v>0</v>
      </c>
      <c r="HR191" s="203">
        <f>+'PPFF 2022'!GR191</f>
        <v>0</v>
      </c>
      <c r="HS191" s="204">
        <f>+'PPFF 2022'!GS191</f>
        <v>0</v>
      </c>
      <c r="HT191" s="202">
        <f t="shared" si="352"/>
        <v>0</v>
      </c>
      <c r="HU191" s="203">
        <f>+'PPFF 2022'!GT191</f>
        <v>0</v>
      </c>
      <c r="HV191" s="204">
        <f>+'PPFF 2022'!GU191</f>
        <v>0</v>
      </c>
      <c r="HW191" s="202">
        <f t="shared" si="353"/>
        <v>0</v>
      </c>
      <c r="HX191" s="203">
        <f>+'PPFF 2022'!GV191</f>
        <v>0</v>
      </c>
      <c r="HY191" s="204">
        <f>+'PPFF 2022'!GW191</f>
        <v>0</v>
      </c>
      <c r="HZ191" s="202">
        <f t="shared" si="354"/>
        <v>0</v>
      </c>
      <c r="IA191" s="203">
        <f>+'PPFF 2022'!GX191</f>
        <v>0</v>
      </c>
      <c r="IB191" s="204">
        <f>+'PPFF 2022'!GY191</f>
        <v>0</v>
      </c>
      <c r="IC191" s="209">
        <f t="shared" si="355"/>
        <v>0</v>
      </c>
      <c r="ID191" s="203">
        <f>+'PPFF 2022'!HE191</f>
        <v>0</v>
      </c>
      <c r="IE191" s="204">
        <f>+'PPFF 2022'!HF191</f>
        <v>0</v>
      </c>
      <c r="IF191" s="215">
        <f t="shared" si="356"/>
        <v>0</v>
      </c>
      <c r="IG191" s="203">
        <f>+'PPFF 2022'!HG191</f>
        <v>0</v>
      </c>
      <c r="IH191" s="204">
        <f>+'PPFF 2022'!HH191</f>
        <v>0</v>
      </c>
      <c r="II191" s="215">
        <f t="shared" si="357"/>
        <v>0</v>
      </c>
      <c r="IJ191" s="203">
        <f>+'PPFF 2022'!HI191</f>
        <v>0</v>
      </c>
      <c r="IK191" s="204">
        <f>+'PPFF 2022'!HJ191</f>
        <v>0</v>
      </c>
      <c r="IL191" s="215">
        <f t="shared" si="358"/>
        <v>0</v>
      </c>
      <c r="IM191" s="203">
        <f>+'PPFF 2022'!HK191</f>
        <v>0</v>
      </c>
      <c r="IN191" s="204">
        <f>+'PPFF 2022'!HL191</f>
        <v>0</v>
      </c>
      <c r="IO191" s="215">
        <f t="shared" si="359"/>
        <v>0</v>
      </c>
      <c r="IP191" s="203">
        <f>+'PPFF 2022'!HM191</f>
        <v>0</v>
      </c>
      <c r="IQ191" s="204">
        <f>+'PPFF 2022'!HN191</f>
        <v>0</v>
      </c>
      <c r="IR191" s="215">
        <f t="shared" si="360"/>
        <v>0</v>
      </c>
      <c r="IS191" s="203">
        <f>+'PPFF 2022'!HO191</f>
        <v>0</v>
      </c>
      <c r="IT191" s="204">
        <f>+'PPFF 2022'!HP191</f>
        <v>0</v>
      </c>
      <c r="IU191" s="215">
        <f t="shared" si="361"/>
        <v>0</v>
      </c>
      <c r="IV191" s="203">
        <f>+'PPFF 2022'!HQ191</f>
        <v>0</v>
      </c>
      <c r="IW191" s="204">
        <f>+'PPFF 2022'!HR191</f>
        <v>0</v>
      </c>
      <c r="IX191" s="215">
        <f t="shared" si="362"/>
        <v>0</v>
      </c>
      <c r="IY191" s="203">
        <f>+'PPFF 2022'!HS191</f>
        <v>0</v>
      </c>
      <c r="IZ191" s="204">
        <f>+'PPFF 2022'!HT191</f>
        <v>0</v>
      </c>
      <c r="JA191" s="215">
        <f t="shared" si="363"/>
        <v>0</v>
      </c>
      <c r="JB191" s="203">
        <f>+'PPFF 2022'!HU191</f>
        <v>0</v>
      </c>
      <c r="JC191" s="204">
        <f>+'PPFF 2022'!HV191</f>
        <v>0</v>
      </c>
      <c r="JD191" s="215">
        <f t="shared" si="364"/>
        <v>0</v>
      </c>
      <c r="JE191" s="203">
        <f>+'PPFF 2022'!HW191</f>
        <v>0</v>
      </c>
      <c r="JF191" s="204">
        <f>+'PPFF 2022'!HX191</f>
        <v>0</v>
      </c>
      <c r="JG191" s="215">
        <f t="shared" si="365"/>
        <v>0</v>
      </c>
      <c r="JH191" s="203">
        <f>+'PPFF 2022'!HY191</f>
        <v>0</v>
      </c>
      <c r="JI191" s="204">
        <f>+'PPFF 2022'!HZ191</f>
        <v>0</v>
      </c>
      <c r="JJ191" s="215">
        <f t="shared" si="366"/>
        <v>0</v>
      </c>
      <c r="JK191" s="203">
        <f>+'PPFF 2022'!IA191</f>
        <v>0</v>
      </c>
      <c r="JL191" s="204">
        <f>+'PPFF 2022'!IB191</f>
        <v>0</v>
      </c>
      <c r="JM191" s="218">
        <f t="shared" si="367"/>
        <v>0</v>
      </c>
      <c r="JN191" s="224">
        <f>+'PPFF 2022'!IH191</f>
        <v>0</v>
      </c>
      <c r="JO191" s="225">
        <f>+'PPFF 2022'!II191</f>
        <v>0</v>
      </c>
      <c r="JP191" s="212">
        <f t="shared" si="368"/>
        <v>0</v>
      </c>
      <c r="JQ191" s="224">
        <f>+'PPFF 2022'!IJ191</f>
        <v>0</v>
      </c>
      <c r="JR191" s="225">
        <f>+'PPFF 2022'!IK191</f>
        <v>0</v>
      </c>
      <c r="JS191" s="212">
        <f t="shared" si="369"/>
        <v>0</v>
      </c>
      <c r="JT191" s="224">
        <f>+'PPFF 2022'!IL191</f>
        <v>0</v>
      </c>
      <c r="JU191" s="225">
        <f>+'PPFF 2022'!IM191</f>
        <v>0</v>
      </c>
      <c r="JV191" s="212">
        <f t="shared" si="370"/>
        <v>0</v>
      </c>
      <c r="JW191" s="224">
        <f>+'PPFF 2022'!IN191</f>
        <v>0</v>
      </c>
      <c r="JX191" s="225">
        <f>+'PPFF 2022'!IO191</f>
        <v>0</v>
      </c>
      <c r="JY191" s="212">
        <f t="shared" si="371"/>
        <v>0</v>
      </c>
      <c r="JZ191" s="224">
        <f>+'PPFF 2022'!IP191</f>
        <v>0</v>
      </c>
      <c r="KA191" s="225">
        <f>+'PPFF 2022'!IQ191</f>
        <v>0</v>
      </c>
      <c r="KB191" s="212">
        <f t="shared" si="372"/>
        <v>0</v>
      </c>
      <c r="KC191" s="224">
        <f>+'PPFF 2022'!IR191</f>
        <v>0</v>
      </c>
      <c r="KD191" s="225">
        <f>+'PPFF 2022'!IS191</f>
        <v>0</v>
      </c>
      <c r="KE191" s="212">
        <f t="shared" si="373"/>
        <v>0</v>
      </c>
      <c r="KF191" s="224">
        <f>+'PPFF 2022'!IT191</f>
        <v>0</v>
      </c>
      <c r="KG191" s="225">
        <f>+'PPFF 2022'!IU191</f>
        <v>0</v>
      </c>
      <c r="KH191" s="212">
        <f t="shared" si="374"/>
        <v>0</v>
      </c>
      <c r="KI191" s="224">
        <f>+'PPFF 2022'!IV191</f>
        <v>0</v>
      </c>
      <c r="KJ191" s="225">
        <f>+'PPFF 2022'!IW191</f>
        <v>0</v>
      </c>
      <c r="KK191" s="212">
        <f t="shared" si="375"/>
        <v>0</v>
      </c>
      <c r="KL191" s="224">
        <f>+'PPFF 2022'!IX191</f>
        <v>0</v>
      </c>
      <c r="KM191" s="225">
        <f>+'PPFF 2022'!IY191</f>
        <v>0</v>
      </c>
      <c r="KN191" s="212">
        <f t="shared" si="376"/>
        <v>0</v>
      </c>
      <c r="KO191" s="224">
        <f>+'PPFF 2022'!IZ191</f>
        <v>0</v>
      </c>
      <c r="KP191" s="225">
        <f>+'PPFF 2022'!JA191</f>
        <v>0</v>
      </c>
      <c r="KQ191" s="212">
        <f t="shared" si="377"/>
        <v>0</v>
      </c>
      <c r="KR191" s="224">
        <f>+'PPFF 2022'!JB191</f>
        <v>0</v>
      </c>
      <c r="KS191" s="225">
        <f>+'PPFF 2022'!JC191</f>
        <v>0</v>
      </c>
      <c r="KT191" s="212">
        <f t="shared" si="378"/>
        <v>0</v>
      </c>
      <c r="KU191" s="224">
        <f>+'PPFF 2022'!JD191</f>
        <v>0</v>
      </c>
      <c r="KV191" s="225">
        <f>+'PPFF 2022'!JE191</f>
        <v>0</v>
      </c>
      <c r="KW191" s="212">
        <f t="shared" si="379"/>
        <v>0</v>
      </c>
      <c r="KX191" s="224">
        <f>+'PPFF 2022'!JK191</f>
        <v>0</v>
      </c>
      <c r="KY191" s="230">
        <f>+'PPFF 2022'!JL191</f>
        <v>0</v>
      </c>
      <c r="KZ191" s="224">
        <f>+'PPFF 2022'!JM191</f>
        <v>0</v>
      </c>
      <c r="LA191" s="230">
        <f>+'PPFF 2022'!JN191</f>
        <v>0</v>
      </c>
      <c r="LB191" s="224">
        <f>+'PPFF 2022'!JO191</f>
        <v>0</v>
      </c>
      <c r="LC191" s="230">
        <f>+'PPFF 2022'!JP191</f>
        <v>0</v>
      </c>
      <c r="LD191" s="224">
        <f>+'PPFF 2022'!JQ191</f>
        <v>0</v>
      </c>
      <c r="LE191" s="230">
        <f>+'PPFF 2022'!JR191</f>
        <v>0</v>
      </c>
      <c r="LF191" s="224">
        <f>+'PPFF 2022'!JS191</f>
        <v>0</v>
      </c>
      <c r="LG191" s="230">
        <f>+'PPFF 2022'!JT191</f>
        <v>0</v>
      </c>
      <c r="LH191" s="224">
        <f>+'PPFF 2022'!JU191</f>
        <v>0</v>
      </c>
      <c r="LI191" s="230">
        <f>+'PPFF 2022'!JV191</f>
        <v>0</v>
      </c>
      <c r="LJ191" s="224">
        <f>+'PPFF 2022'!JW191</f>
        <v>0</v>
      </c>
      <c r="LK191" s="230">
        <f>+'PPFF 2022'!JX191</f>
        <v>0</v>
      </c>
      <c r="LL191" s="224">
        <f>+'PPFF 2022'!JY191</f>
        <v>0</v>
      </c>
      <c r="LM191" s="230">
        <f>+'PPFF 2022'!JZ191</f>
        <v>0</v>
      </c>
      <c r="LN191" s="224">
        <f>+'PPFF 2022'!KA191</f>
        <v>0</v>
      </c>
      <c r="LO191" s="230">
        <f>+'PPFF 2022'!KB191</f>
        <v>0</v>
      </c>
      <c r="LP191" s="224">
        <f>+'PPFF 2022'!KC191</f>
        <v>0</v>
      </c>
      <c r="LQ191" s="230">
        <f>+'PPFF 2022'!KD191</f>
        <v>0</v>
      </c>
      <c r="LR191" s="224">
        <f>+'PPFF 2022'!KE191</f>
        <v>0</v>
      </c>
      <c r="LS191" s="230">
        <f>+'PPFF 2022'!KF191</f>
        <v>0</v>
      </c>
      <c r="LT191" s="224">
        <f>+'PPFF 2022'!KG191</f>
        <v>0</v>
      </c>
      <c r="LU191" s="230">
        <f>+'PPFF 2022'!KH191</f>
        <v>0</v>
      </c>
      <c r="LV191" s="234">
        <f>+'PPFF 2022'!KN191</f>
        <v>0</v>
      </c>
      <c r="LW191" s="234">
        <f>+'PPFF 2022'!KP191</f>
        <v>0</v>
      </c>
      <c r="LX191" s="234">
        <f>+'PPFF 2022'!KR191</f>
        <v>0</v>
      </c>
      <c r="LY191" s="234">
        <f>+'PPFF 2022'!KT191</f>
        <v>0</v>
      </c>
      <c r="LZ191" s="234">
        <f>+'PPFF 2022'!KV191</f>
        <v>0</v>
      </c>
      <c r="MA191" s="234">
        <f>+'PPFF 2022'!KX191</f>
        <v>0</v>
      </c>
      <c r="MB191" s="234">
        <f>+'PPFF 2022'!KZ191</f>
        <v>0</v>
      </c>
      <c r="MC191" s="234">
        <f>+'PPFF 2022'!LB191</f>
        <v>0</v>
      </c>
      <c r="MD191" s="234">
        <f>+'PPFF 2022'!LD191</f>
        <v>0</v>
      </c>
      <c r="ME191" s="234">
        <f>+'PPFF 2022'!LF191</f>
        <v>0</v>
      </c>
      <c r="MF191" s="234">
        <f>+'PPFF 2022'!LH191</f>
        <v>0</v>
      </c>
      <c r="MG191" s="234">
        <f>+'PPFF 2022'!LJ191</f>
        <v>0</v>
      </c>
      <c r="MH191" s="190">
        <f>+'PPFF 2022'!LN191/6</f>
        <v>0</v>
      </c>
      <c r="MI191" s="190">
        <f>+'PPFF 2022'!LP191/6</f>
        <v>0</v>
      </c>
      <c r="MJ191" s="190">
        <f>+'PPFF 2022'!LR191/6</f>
        <v>0</v>
      </c>
      <c r="MK191" s="190">
        <f>+'PPFF 2022'!LT191/6</f>
        <v>0</v>
      </c>
      <c r="ML191" s="190">
        <f>+'PPFF 2022'!LV191/6</f>
        <v>0</v>
      </c>
      <c r="MM191" s="190">
        <f>+'PPFF 2022'!LX191/6</f>
        <v>0</v>
      </c>
      <c r="MN191" s="239">
        <f>+'PPFF 2022'!LZ191/6</f>
        <v>0</v>
      </c>
      <c r="MO191" s="190">
        <f>+'PPFF 2022'!MB191/6</f>
        <v>0</v>
      </c>
      <c r="MP191" s="190">
        <f>+'PPFF 2022'!MD191/6</f>
        <v>0</v>
      </c>
      <c r="MQ191" s="190">
        <f>+'PPFF 2022'!MF191/6</f>
        <v>0</v>
      </c>
      <c r="MR191" s="190">
        <f>+'PPFF 2022'!MH191/6</f>
        <v>0</v>
      </c>
      <c r="MS191" s="190">
        <f>+'PPFF 2022'!MJ191/6</f>
        <v>0</v>
      </c>
      <c r="MT191" s="104">
        <f>+'PPFF 2022'!MN191</f>
        <v>0</v>
      </c>
      <c r="MU191" s="104">
        <f>+'PPFF 2022'!MP191</f>
        <v>0</v>
      </c>
      <c r="MV191" s="104">
        <f>+'PPFF 2022'!MR191</f>
        <v>0</v>
      </c>
      <c r="MW191" s="104">
        <f>+'PPFF 2022'!MT191</f>
        <v>0</v>
      </c>
      <c r="MX191" s="104">
        <f>+'PPFF 2022'!MV191</f>
        <v>0</v>
      </c>
      <c r="MY191" s="104">
        <f>+'PPFF 2022'!MX191</f>
        <v>0</v>
      </c>
      <c r="MZ191" s="104">
        <f>+'PPFF 2022'!MZ191</f>
        <v>0</v>
      </c>
      <c r="NA191" s="104">
        <f>+'PPFF 2022'!NB191</f>
        <v>0</v>
      </c>
      <c r="NB191" s="104">
        <f>+'PPFF 2022'!ND191</f>
        <v>0</v>
      </c>
      <c r="NC191" s="104">
        <f>+'PPFF 2022'!NF191</f>
        <v>0</v>
      </c>
      <c r="ND191" s="104">
        <f>+'PPFF 2022'!NH191</f>
        <v>0</v>
      </c>
      <c r="NE191" s="104">
        <f>+'PPFF 2022'!NJ191</f>
        <v>0</v>
      </c>
    </row>
    <row r="192" spans="1:369" s="88" customFormat="1" ht="10.5" x14ac:dyDescent="0.25">
      <c r="A192" s="89" t="s">
        <v>258</v>
      </c>
      <c r="B192" s="90" t="s">
        <v>17</v>
      </c>
      <c r="C192" s="90">
        <v>401</v>
      </c>
      <c r="D192" s="90" t="s">
        <v>242</v>
      </c>
      <c r="E192" s="91" t="s">
        <v>258</v>
      </c>
      <c r="F192" s="92" t="s">
        <v>17</v>
      </c>
      <c r="G192" s="92" t="s">
        <v>352</v>
      </c>
      <c r="H192" s="155">
        <v>188</v>
      </c>
      <c r="I192" s="92" t="s">
        <v>253</v>
      </c>
      <c r="J192" s="171">
        <f>+'PPFF 2022'!J192+'PPFF 2022'!K192</f>
        <v>0</v>
      </c>
      <c r="K192" s="171">
        <f>+'PPFF 2022'!L192+'PPFF 2022'!M192</f>
        <v>0</v>
      </c>
      <c r="L192" s="171">
        <f>+'PPFF 2022'!N192+'PPFF 2022'!O192</f>
        <v>0</v>
      </c>
      <c r="M192" s="171">
        <f>+'PPFF 2022'!P192+'PPFF 2022'!Q192</f>
        <v>0</v>
      </c>
      <c r="N192" s="171">
        <f>+'PPFF 2022'!R192+'PPFF 2022'!S192</f>
        <v>0</v>
      </c>
      <c r="O192" s="171">
        <f>+'PPFF 2022'!T192+'PPFF 2022'!U192</f>
        <v>0</v>
      </c>
      <c r="P192" s="171">
        <f>+'PPFF 2022'!V192+'PPFF 2022'!W192</f>
        <v>0</v>
      </c>
      <c r="Q192" s="171">
        <f>+'PPFF 2022'!X192+'PPFF 2022'!Y192</f>
        <v>0</v>
      </c>
      <c r="R192" s="171">
        <f>+'PPFF 2022'!Z192+'PPFF 2022'!AA192</f>
        <v>0</v>
      </c>
      <c r="S192" s="171">
        <f>+'PPFF 2022'!AB192+'PPFF 2022'!AC192</f>
        <v>0</v>
      </c>
      <c r="T192" s="171">
        <f>+'PPFF 2022'!AD192+'PPFF 2022'!AE192</f>
        <v>0</v>
      </c>
      <c r="U192" s="171">
        <f>+'PPFF 2022'!AF192+'PPFF 2022'!AG192</f>
        <v>0</v>
      </c>
      <c r="V192" s="93">
        <f>+'PPFF 2022'!AM192</f>
        <v>0</v>
      </c>
      <c r="W192" s="95">
        <f>+'PPFF 2022'!AN192</f>
        <v>0</v>
      </c>
      <c r="X192" s="98">
        <f>+('PPFF 2022'!AM192+'PPFF 2022'!AN192)/13</f>
        <v>0</v>
      </c>
      <c r="Y192" s="93">
        <f>+'PPFF 2022'!AO192</f>
        <v>0</v>
      </c>
      <c r="Z192" s="95">
        <f>+'PPFF 2022'!AP192</f>
        <v>0</v>
      </c>
      <c r="AA192" s="98">
        <f>+('PPFF 2022'!AO192+'PPFF 2022'!AP192)/13</f>
        <v>0</v>
      </c>
      <c r="AB192" s="93">
        <f>+'PPFF 2022'!AQ192</f>
        <v>0</v>
      </c>
      <c r="AC192" s="95">
        <f>+'PPFF 2022'!AR192</f>
        <v>0</v>
      </c>
      <c r="AD192" s="98">
        <f t="shared" si="286"/>
        <v>0</v>
      </c>
      <c r="AE192" s="93">
        <f>+'PPFF 2022'!AS192</f>
        <v>0</v>
      </c>
      <c r="AF192" s="95">
        <f>+'PPFF 2022'!AT192</f>
        <v>0</v>
      </c>
      <c r="AG192" s="98">
        <f t="shared" si="287"/>
        <v>0</v>
      </c>
      <c r="AH192" s="93">
        <f>+'PPFF 2022'!AU192</f>
        <v>0</v>
      </c>
      <c r="AI192" s="95">
        <f>+'PPFF 2022'!AV192</f>
        <v>0</v>
      </c>
      <c r="AJ192" s="98">
        <f t="shared" si="288"/>
        <v>0</v>
      </c>
      <c r="AK192" s="93">
        <f>+'PPFF 2022'!AW192</f>
        <v>0</v>
      </c>
      <c r="AL192" s="95">
        <f>+'PPFF 2022'!AX192</f>
        <v>0</v>
      </c>
      <c r="AM192" s="98">
        <f t="shared" si="289"/>
        <v>0</v>
      </c>
      <c r="AN192" s="93">
        <f>+'PPFF 2022'!AY192</f>
        <v>0</v>
      </c>
      <c r="AO192" s="95">
        <f>+'PPFF 2022'!AZ192</f>
        <v>0</v>
      </c>
      <c r="AP192" s="98">
        <f t="shared" si="290"/>
        <v>0</v>
      </c>
      <c r="AQ192" s="93">
        <f>+'PPFF 2022'!BA192</f>
        <v>0</v>
      </c>
      <c r="AR192" s="95">
        <f>+'PPFF 2022'!BB192</f>
        <v>0</v>
      </c>
      <c r="AS192" s="98">
        <f t="shared" si="291"/>
        <v>0</v>
      </c>
      <c r="AT192" s="93">
        <f>+'PPFF 2022'!BC192</f>
        <v>0</v>
      </c>
      <c r="AU192" s="95">
        <f>+'PPFF 2022'!BD192</f>
        <v>0</v>
      </c>
      <c r="AV192" s="98">
        <f t="shared" si="292"/>
        <v>0</v>
      </c>
      <c r="AW192" s="93">
        <f>+'PPFF 2022'!BE192</f>
        <v>0</v>
      </c>
      <c r="AX192" s="95">
        <f>+'PPFF 2022'!BF192</f>
        <v>0</v>
      </c>
      <c r="AY192" s="98">
        <f t="shared" si="293"/>
        <v>0</v>
      </c>
      <c r="AZ192" s="93">
        <f>+'PPFF 2022'!BG192</f>
        <v>0</v>
      </c>
      <c r="BA192" s="95">
        <f>+'PPFF 2022'!BH192</f>
        <v>0</v>
      </c>
      <c r="BB192" s="98">
        <f t="shared" si="294"/>
        <v>0</v>
      </c>
      <c r="BC192" s="93">
        <f>+'PPFF 2022'!BI192</f>
        <v>0</v>
      </c>
      <c r="BD192" s="95">
        <f>+'PPFF 2022'!BJ192</f>
        <v>0</v>
      </c>
      <c r="BE192" s="97">
        <f t="shared" si="295"/>
        <v>0</v>
      </c>
      <c r="BF192" s="107">
        <f>+'PPFF 2022'!BP192</f>
        <v>1</v>
      </c>
      <c r="BG192" s="97">
        <f>+'PPFF 2022'!BQ192</f>
        <v>1</v>
      </c>
      <c r="BH192" s="182">
        <f t="shared" si="296"/>
        <v>0.5</v>
      </c>
      <c r="BI192" s="107">
        <f>+'PPFF 2022'!BR192</f>
        <v>0</v>
      </c>
      <c r="BJ192" s="97">
        <f>+'PPFF 2022'!BS192</f>
        <v>0</v>
      </c>
      <c r="BK192" s="182">
        <f t="shared" si="297"/>
        <v>0</v>
      </c>
      <c r="BL192" s="107">
        <f>+'PPFF 2022'!BT192</f>
        <v>0</v>
      </c>
      <c r="BM192" s="97">
        <f>+'PPFF 2022'!BU192</f>
        <v>0</v>
      </c>
      <c r="BN192" s="182">
        <f t="shared" si="298"/>
        <v>0</v>
      </c>
      <c r="BO192" s="107">
        <f>+'PPFF 2022'!BV192</f>
        <v>0</v>
      </c>
      <c r="BP192" s="97">
        <f>+'PPFF 2022'!BW192</f>
        <v>0</v>
      </c>
      <c r="BQ192" s="182">
        <f t="shared" si="299"/>
        <v>0</v>
      </c>
      <c r="BR192" s="107">
        <f>+'PPFF 2022'!BX192</f>
        <v>0</v>
      </c>
      <c r="BS192" s="97">
        <f>+'PPFF 2022'!BY192</f>
        <v>0</v>
      </c>
      <c r="BT192" s="182">
        <f t="shared" si="300"/>
        <v>0</v>
      </c>
      <c r="BU192" s="107">
        <f>+'PPFF 2022'!BZ192</f>
        <v>0</v>
      </c>
      <c r="BV192" s="97">
        <f>+'PPFF 2022'!CA192</f>
        <v>0</v>
      </c>
      <c r="BW192" s="182">
        <f t="shared" si="301"/>
        <v>0</v>
      </c>
      <c r="BX192" s="107">
        <f>+'PPFF 2022'!CB192</f>
        <v>0</v>
      </c>
      <c r="BY192" s="97">
        <f>+'PPFF 2022'!CC192</f>
        <v>0</v>
      </c>
      <c r="BZ192" s="182">
        <f t="shared" si="302"/>
        <v>0</v>
      </c>
      <c r="CA192" s="107">
        <f>+'PPFF 2022'!CD192</f>
        <v>0</v>
      </c>
      <c r="CB192" s="97">
        <f>+'PPFF 2022'!CE192</f>
        <v>0</v>
      </c>
      <c r="CC192" s="182">
        <f t="shared" si="303"/>
        <v>0</v>
      </c>
      <c r="CD192" s="107">
        <f>+'PPFF 2022'!CF192</f>
        <v>0</v>
      </c>
      <c r="CE192" s="97">
        <f>+'PPFF 2022'!CG192</f>
        <v>0</v>
      </c>
      <c r="CF192" s="182">
        <f t="shared" si="304"/>
        <v>0</v>
      </c>
      <c r="CG192" s="107">
        <f>+'PPFF 2022'!CH192</f>
        <v>0</v>
      </c>
      <c r="CH192" s="97">
        <f>+'PPFF 2022'!CI192</f>
        <v>0</v>
      </c>
      <c r="CI192" s="182">
        <f t="shared" si="305"/>
        <v>0</v>
      </c>
      <c r="CJ192" s="107">
        <f>+'PPFF 2022'!CJ192</f>
        <v>0</v>
      </c>
      <c r="CK192" s="97">
        <f>+'PPFF 2022'!CK192</f>
        <v>0</v>
      </c>
      <c r="CL192" s="182">
        <f t="shared" si="306"/>
        <v>0</v>
      </c>
      <c r="CM192" s="107">
        <f>+'PPFF 2022'!CL192</f>
        <v>0</v>
      </c>
      <c r="CN192" s="97">
        <f>+'PPFF 2022'!CM192</f>
        <v>0</v>
      </c>
      <c r="CO192" s="187">
        <f t="shared" si="307"/>
        <v>0</v>
      </c>
      <c r="CP192" s="109">
        <f>+'PPFF 2022'!CS192</f>
        <v>0</v>
      </c>
      <c r="CQ192" s="111">
        <f>+'PPFF 2022'!CT192</f>
        <v>0</v>
      </c>
      <c r="CR192" s="98">
        <f t="shared" si="308"/>
        <v>0</v>
      </c>
      <c r="CS192" s="109">
        <f>+'PPFF 2022'!CU192</f>
        <v>0</v>
      </c>
      <c r="CT192" s="111">
        <f>+'PPFF 2022'!CV192</f>
        <v>0</v>
      </c>
      <c r="CU192" s="98">
        <f t="shared" si="309"/>
        <v>0</v>
      </c>
      <c r="CV192" s="109">
        <f>+'PPFF 2022'!CW192</f>
        <v>0</v>
      </c>
      <c r="CW192" s="111">
        <f>+'PPFF 2022'!CX192</f>
        <v>0</v>
      </c>
      <c r="CX192" s="98">
        <f t="shared" si="310"/>
        <v>0</v>
      </c>
      <c r="CY192" s="109">
        <f>+'PPFF 2022'!CY192</f>
        <v>0</v>
      </c>
      <c r="CZ192" s="111">
        <f>+'PPFF 2022'!CZ192</f>
        <v>0</v>
      </c>
      <c r="DA192" s="98">
        <f t="shared" si="311"/>
        <v>0</v>
      </c>
      <c r="DB192" s="109">
        <f>+'PPFF 2022'!DA192</f>
        <v>0</v>
      </c>
      <c r="DC192" s="111">
        <f>+'PPFF 2022'!DB192</f>
        <v>0</v>
      </c>
      <c r="DD192" s="98">
        <f t="shared" si="312"/>
        <v>0</v>
      </c>
      <c r="DE192" s="109">
        <f>+'PPFF 2022'!DC192</f>
        <v>0</v>
      </c>
      <c r="DF192" s="111">
        <f>+'PPFF 2022'!DD192</f>
        <v>0</v>
      </c>
      <c r="DG192" s="98">
        <f t="shared" si="313"/>
        <v>0</v>
      </c>
      <c r="DH192" s="109">
        <f>+'PPFF 2022'!DE192</f>
        <v>0</v>
      </c>
      <c r="DI192" s="111">
        <f>+'PPFF 2022'!DF192</f>
        <v>0</v>
      </c>
      <c r="DJ192" s="98">
        <f t="shared" si="314"/>
        <v>0</v>
      </c>
      <c r="DK192" s="109">
        <f>+'PPFF 2022'!DG192</f>
        <v>0</v>
      </c>
      <c r="DL192" s="111">
        <f>+'PPFF 2022'!DH192</f>
        <v>0</v>
      </c>
      <c r="DM192" s="98">
        <f t="shared" si="315"/>
        <v>0</v>
      </c>
      <c r="DN192" s="109">
        <f>+'PPFF 2022'!DI192</f>
        <v>0</v>
      </c>
      <c r="DO192" s="111">
        <f>+'PPFF 2022'!DJ192</f>
        <v>0</v>
      </c>
      <c r="DP192" s="98">
        <f t="shared" si="316"/>
        <v>0</v>
      </c>
      <c r="DQ192" s="109">
        <f>+'PPFF 2022'!DK192</f>
        <v>0</v>
      </c>
      <c r="DR192" s="111">
        <f>+'PPFF 2022'!DL192</f>
        <v>0</v>
      </c>
      <c r="DS192" s="98">
        <f t="shared" si="317"/>
        <v>0</v>
      </c>
      <c r="DT192" s="109">
        <f>+'PPFF 2022'!DM192</f>
        <v>0</v>
      </c>
      <c r="DU192" s="111">
        <f>+'PPFF 2022'!DN192</f>
        <v>0</v>
      </c>
      <c r="DV192" s="98">
        <f t="shared" si="318"/>
        <v>0</v>
      </c>
      <c r="DW192" s="109">
        <f>+'PPFF 2022'!DO192</f>
        <v>0</v>
      </c>
      <c r="DX192" s="111">
        <f>+'PPFF 2022'!DP192</f>
        <v>0</v>
      </c>
      <c r="DY192" s="107">
        <f t="shared" si="319"/>
        <v>0</v>
      </c>
      <c r="DZ192" s="109">
        <f>+'PPFF 2022'!DV192</f>
        <v>0</v>
      </c>
      <c r="EA192" s="111">
        <f>+'PPFF 2022'!DW192</f>
        <v>0</v>
      </c>
      <c r="EB192" s="98">
        <f t="shared" si="320"/>
        <v>0</v>
      </c>
      <c r="EC192" s="111">
        <f>+'PPFF 2022'!DX192</f>
        <v>0</v>
      </c>
      <c r="ED192" s="111">
        <f>+'PPFF 2022'!DY192</f>
        <v>0</v>
      </c>
      <c r="EE192" s="98">
        <f t="shared" si="321"/>
        <v>0</v>
      </c>
      <c r="EF192" s="111">
        <f>+'PPFF 2022'!DZ192</f>
        <v>0</v>
      </c>
      <c r="EG192" s="111">
        <f>+'PPFF 2022'!EA192</f>
        <v>0</v>
      </c>
      <c r="EH192" s="98">
        <f t="shared" si="322"/>
        <v>0</v>
      </c>
      <c r="EI192" s="111">
        <f>+'PPFF 2022'!EB192</f>
        <v>0</v>
      </c>
      <c r="EJ192" s="111">
        <f>+'PPFF 2022'!EC192</f>
        <v>0</v>
      </c>
      <c r="EK192" s="98">
        <f t="shared" si="323"/>
        <v>0</v>
      </c>
      <c r="EL192" s="111">
        <f>+'PPFF 2022'!ED192</f>
        <v>0</v>
      </c>
      <c r="EM192" s="111">
        <f>+'PPFF 2022'!EE192</f>
        <v>0</v>
      </c>
      <c r="EN192" s="98">
        <f t="shared" si="324"/>
        <v>0</v>
      </c>
      <c r="EO192" s="111">
        <f>+'PPFF 2022'!EF192</f>
        <v>0</v>
      </c>
      <c r="EP192" s="111">
        <f>+'PPFF 2022'!EG192</f>
        <v>0</v>
      </c>
      <c r="EQ192" s="98">
        <f t="shared" si="325"/>
        <v>0</v>
      </c>
      <c r="ER192" s="111">
        <f>+'PPFF 2022'!EH192</f>
        <v>0</v>
      </c>
      <c r="ES192" s="111">
        <f>+'PPFF 2022'!EI192</f>
        <v>0</v>
      </c>
      <c r="ET192" s="98">
        <f t="shared" si="326"/>
        <v>0</v>
      </c>
      <c r="EU192" s="111">
        <f>+'PPFF 2022'!EJ192</f>
        <v>0</v>
      </c>
      <c r="EV192" s="111">
        <f>+'PPFF 2022'!EK192</f>
        <v>0</v>
      </c>
      <c r="EW192" s="98">
        <f t="shared" si="327"/>
        <v>0</v>
      </c>
      <c r="EX192" s="111">
        <f>+'PPFF 2022'!EL192</f>
        <v>0</v>
      </c>
      <c r="EY192" s="111">
        <f>+'PPFF 2022'!EM192</f>
        <v>0</v>
      </c>
      <c r="EZ192" s="98">
        <f t="shared" si="328"/>
        <v>0</v>
      </c>
      <c r="FA192" s="111">
        <f>+'PPFF 2022'!EN192</f>
        <v>0</v>
      </c>
      <c r="FB192" s="111">
        <f>+'PPFF 2022'!EO192</f>
        <v>0</v>
      </c>
      <c r="FC192" s="98">
        <f t="shared" si="329"/>
        <v>0</v>
      </c>
      <c r="FD192" s="111">
        <f>+'PPFF 2022'!EP192</f>
        <v>0</v>
      </c>
      <c r="FE192" s="111">
        <f>+'PPFF 2022'!EQ192</f>
        <v>0</v>
      </c>
      <c r="FF192" s="98">
        <f t="shared" si="330"/>
        <v>0</v>
      </c>
      <c r="FG192" s="111">
        <f>+'PPFF 2022'!ER192</f>
        <v>0</v>
      </c>
      <c r="FH192" s="111">
        <f>+'PPFF 2022'!ES192</f>
        <v>0</v>
      </c>
      <c r="FI192" s="97">
        <f t="shared" si="331"/>
        <v>0</v>
      </c>
      <c r="FJ192" s="108">
        <f>+'PPFF 2022'!EY192</f>
        <v>0</v>
      </c>
      <c r="FK192" s="103">
        <f>+'PPFF 2022'!EZ192</f>
        <v>0</v>
      </c>
      <c r="FL192" s="193">
        <f t="shared" si="332"/>
        <v>0</v>
      </c>
      <c r="FM192" s="203">
        <f>+'PPFF 2022'!FA192</f>
        <v>0</v>
      </c>
      <c r="FN192" s="204">
        <f>+'PPFF 2022'!FB192</f>
        <v>0</v>
      </c>
      <c r="FO192" s="202">
        <f t="shared" si="333"/>
        <v>0</v>
      </c>
      <c r="FP192" s="203">
        <f>+'PPFF 2022'!FC192</f>
        <v>0</v>
      </c>
      <c r="FQ192" s="204">
        <f>+'PPFF 2022'!FD192</f>
        <v>0</v>
      </c>
      <c r="FR192" s="202">
        <f t="shared" si="334"/>
        <v>0</v>
      </c>
      <c r="FS192" s="203">
        <f>+'PPFF 2022'!FE192</f>
        <v>0</v>
      </c>
      <c r="FT192" s="204">
        <f>+'PPFF 2022'!FF192</f>
        <v>0</v>
      </c>
      <c r="FU192" s="202">
        <f t="shared" si="335"/>
        <v>0</v>
      </c>
      <c r="FV192" s="203">
        <f>+'PPFF 2022'!FG192</f>
        <v>0</v>
      </c>
      <c r="FW192" s="204">
        <f>+'PPFF 2022'!FH192</f>
        <v>0</v>
      </c>
      <c r="FX192" s="202">
        <f t="shared" si="336"/>
        <v>0</v>
      </c>
      <c r="FY192" s="203">
        <f>+'PPFF 2022'!FI192</f>
        <v>0</v>
      </c>
      <c r="FZ192" s="204">
        <f>+'PPFF 2022'!FJ192</f>
        <v>0</v>
      </c>
      <c r="GA192" s="202">
        <f t="shared" si="337"/>
        <v>0</v>
      </c>
      <c r="GB192" s="203">
        <f>+'PPFF 2022'!FK192</f>
        <v>0</v>
      </c>
      <c r="GC192" s="204">
        <f>+'PPFF 2022'!FL192</f>
        <v>0</v>
      </c>
      <c r="GD192" s="202">
        <f t="shared" si="338"/>
        <v>0</v>
      </c>
      <c r="GE192" s="203">
        <f>+'PPFF 2022'!FM192</f>
        <v>0</v>
      </c>
      <c r="GF192" s="204">
        <f>+'PPFF 2022'!FN192</f>
        <v>0</v>
      </c>
      <c r="GG192" s="202">
        <f t="shared" si="339"/>
        <v>0</v>
      </c>
      <c r="GH192" s="203">
        <f>+'PPFF 2022'!FO192</f>
        <v>0</v>
      </c>
      <c r="GI192" s="204">
        <f>+'PPFF 2022'!FP192</f>
        <v>0</v>
      </c>
      <c r="GJ192" s="202">
        <f t="shared" si="340"/>
        <v>0</v>
      </c>
      <c r="GK192" s="203">
        <f>+'PPFF 2022'!FQ192</f>
        <v>0</v>
      </c>
      <c r="GL192" s="204">
        <f>+'PPFF 2022'!FR192</f>
        <v>0</v>
      </c>
      <c r="GM192" s="202">
        <f t="shared" si="341"/>
        <v>0</v>
      </c>
      <c r="GN192" s="203">
        <f>+'PPFF 2022'!FS192</f>
        <v>0</v>
      </c>
      <c r="GO192" s="204">
        <f>+'PPFF 2022'!FT192</f>
        <v>0</v>
      </c>
      <c r="GP192" s="202">
        <f t="shared" si="342"/>
        <v>0</v>
      </c>
      <c r="GQ192" s="203">
        <f>+'PPFF 2022'!FU192</f>
        <v>0</v>
      </c>
      <c r="GR192" s="204">
        <f>+'PPFF 2022'!FV192</f>
        <v>0</v>
      </c>
      <c r="GS192" s="209">
        <f t="shared" si="343"/>
        <v>0</v>
      </c>
      <c r="GT192" s="203">
        <f>+'PPFF 2022'!GB192</f>
        <v>0</v>
      </c>
      <c r="GU192" s="204">
        <f>+'PPFF 2022'!GC192</f>
        <v>0</v>
      </c>
      <c r="GV192" s="202">
        <f t="shared" si="344"/>
        <v>0</v>
      </c>
      <c r="GW192" s="203">
        <f>+'PPFF 2022'!GD192</f>
        <v>0</v>
      </c>
      <c r="GX192" s="204">
        <f>+'PPFF 2022'!GE192</f>
        <v>0</v>
      </c>
      <c r="GY192" s="202">
        <f t="shared" si="345"/>
        <v>0</v>
      </c>
      <c r="GZ192" s="203">
        <f>+'PPFF 2022'!GF192</f>
        <v>0</v>
      </c>
      <c r="HA192" s="204">
        <f>+'PPFF 2022'!GG192</f>
        <v>0</v>
      </c>
      <c r="HB192" s="202">
        <f t="shared" si="346"/>
        <v>0</v>
      </c>
      <c r="HC192" s="203">
        <f>+'PPFF 2022'!GH192</f>
        <v>0</v>
      </c>
      <c r="HD192" s="204">
        <f>+'PPFF 2022'!GI192</f>
        <v>0</v>
      </c>
      <c r="HE192" s="202">
        <f t="shared" si="347"/>
        <v>0</v>
      </c>
      <c r="HF192" s="203">
        <f>+'PPFF 2022'!GJ192</f>
        <v>0</v>
      </c>
      <c r="HG192" s="204">
        <f>+'PPFF 2022'!GK192</f>
        <v>0</v>
      </c>
      <c r="HH192" s="202">
        <f t="shared" si="348"/>
        <v>0</v>
      </c>
      <c r="HI192" s="203">
        <f>+'PPFF 2022'!GL192</f>
        <v>0</v>
      </c>
      <c r="HJ192" s="204">
        <f>+'PPFF 2022'!GM192</f>
        <v>0</v>
      </c>
      <c r="HK192" s="202">
        <f t="shared" si="349"/>
        <v>0</v>
      </c>
      <c r="HL192" s="203">
        <f>+'PPFF 2022'!GN192</f>
        <v>0</v>
      </c>
      <c r="HM192" s="204">
        <f>+'PPFF 2022'!GO192</f>
        <v>0</v>
      </c>
      <c r="HN192" s="202">
        <f t="shared" si="350"/>
        <v>0</v>
      </c>
      <c r="HO192" s="203">
        <f>+'PPFF 2022'!GP192</f>
        <v>0</v>
      </c>
      <c r="HP192" s="204">
        <f>+'PPFF 2022'!GQ192</f>
        <v>0</v>
      </c>
      <c r="HQ192" s="202">
        <f t="shared" si="351"/>
        <v>0</v>
      </c>
      <c r="HR192" s="203">
        <f>+'PPFF 2022'!GR192</f>
        <v>0</v>
      </c>
      <c r="HS192" s="204">
        <f>+'PPFF 2022'!GS192</f>
        <v>0</v>
      </c>
      <c r="HT192" s="202">
        <f t="shared" si="352"/>
        <v>0</v>
      </c>
      <c r="HU192" s="203">
        <f>+'PPFF 2022'!GT192</f>
        <v>0</v>
      </c>
      <c r="HV192" s="204">
        <f>+'PPFF 2022'!GU192</f>
        <v>0</v>
      </c>
      <c r="HW192" s="202">
        <f t="shared" si="353"/>
        <v>0</v>
      </c>
      <c r="HX192" s="203">
        <f>+'PPFF 2022'!GV192</f>
        <v>0</v>
      </c>
      <c r="HY192" s="204">
        <f>+'PPFF 2022'!GW192</f>
        <v>0</v>
      </c>
      <c r="HZ192" s="202">
        <f t="shared" si="354"/>
        <v>0</v>
      </c>
      <c r="IA192" s="203">
        <f>+'PPFF 2022'!GX192</f>
        <v>0</v>
      </c>
      <c r="IB192" s="204">
        <f>+'PPFF 2022'!GY192</f>
        <v>0</v>
      </c>
      <c r="IC192" s="209">
        <f t="shared" si="355"/>
        <v>0</v>
      </c>
      <c r="ID192" s="203">
        <f>+'PPFF 2022'!HE192</f>
        <v>0</v>
      </c>
      <c r="IE192" s="204">
        <f>+'PPFF 2022'!HF192</f>
        <v>0</v>
      </c>
      <c r="IF192" s="215">
        <f t="shared" si="356"/>
        <v>0</v>
      </c>
      <c r="IG192" s="203">
        <f>+'PPFF 2022'!HG192</f>
        <v>0</v>
      </c>
      <c r="IH192" s="204">
        <f>+'PPFF 2022'!HH192</f>
        <v>0</v>
      </c>
      <c r="II192" s="215">
        <f t="shared" si="357"/>
        <v>0</v>
      </c>
      <c r="IJ192" s="203">
        <f>+'PPFF 2022'!HI192</f>
        <v>0</v>
      </c>
      <c r="IK192" s="204">
        <f>+'PPFF 2022'!HJ192</f>
        <v>0</v>
      </c>
      <c r="IL192" s="215">
        <f t="shared" si="358"/>
        <v>0</v>
      </c>
      <c r="IM192" s="203">
        <f>+'PPFF 2022'!HK192</f>
        <v>0</v>
      </c>
      <c r="IN192" s="204">
        <f>+'PPFF 2022'!HL192</f>
        <v>0</v>
      </c>
      <c r="IO192" s="215">
        <f t="shared" si="359"/>
        <v>0</v>
      </c>
      <c r="IP192" s="203">
        <f>+'PPFF 2022'!HM192</f>
        <v>0</v>
      </c>
      <c r="IQ192" s="204">
        <f>+'PPFF 2022'!HN192</f>
        <v>0</v>
      </c>
      <c r="IR192" s="215">
        <f t="shared" si="360"/>
        <v>0</v>
      </c>
      <c r="IS192" s="203">
        <f>+'PPFF 2022'!HO192</f>
        <v>0</v>
      </c>
      <c r="IT192" s="204">
        <f>+'PPFF 2022'!HP192</f>
        <v>0</v>
      </c>
      <c r="IU192" s="215">
        <f t="shared" si="361"/>
        <v>0</v>
      </c>
      <c r="IV192" s="203">
        <f>+'PPFF 2022'!HQ192</f>
        <v>0</v>
      </c>
      <c r="IW192" s="204">
        <f>+'PPFF 2022'!HR192</f>
        <v>0</v>
      </c>
      <c r="IX192" s="215">
        <f t="shared" si="362"/>
        <v>0</v>
      </c>
      <c r="IY192" s="203">
        <f>+'PPFF 2022'!HS192</f>
        <v>0</v>
      </c>
      <c r="IZ192" s="204">
        <f>+'PPFF 2022'!HT192</f>
        <v>0</v>
      </c>
      <c r="JA192" s="215">
        <f t="shared" si="363"/>
        <v>0</v>
      </c>
      <c r="JB192" s="203">
        <f>+'PPFF 2022'!HU192</f>
        <v>0</v>
      </c>
      <c r="JC192" s="204">
        <f>+'PPFF 2022'!HV192</f>
        <v>0</v>
      </c>
      <c r="JD192" s="215">
        <f t="shared" si="364"/>
        <v>0</v>
      </c>
      <c r="JE192" s="203">
        <f>+'PPFF 2022'!HW192</f>
        <v>0</v>
      </c>
      <c r="JF192" s="204">
        <f>+'PPFF 2022'!HX192</f>
        <v>0</v>
      </c>
      <c r="JG192" s="215">
        <f t="shared" si="365"/>
        <v>0</v>
      </c>
      <c r="JH192" s="203">
        <f>+'PPFF 2022'!HY192</f>
        <v>0</v>
      </c>
      <c r="JI192" s="204">
        <f>+'PPFF 2022'!HZ192</f>
        <v>0</v>
      </c>
      <c r="JJ192" s="215">
        <f t="shared" si="366"/>
        <v>0</v>
      </c>
      <c r="JK192" s="203">
        <f>+'PPFF 2022'!IA192</f>
        <v>0</v>
      </c>
      <c r="JL192" s="204">
        <f>+'PPFF 2022'!IB192</f>
        <v>0</v>
      </c>
      <c r="JM192" s="218">
        <f t="shared" si="367"/>
        <v>0</v>
      </c>
      <c r="JN192" s="224">
        <f>+'PPFF 2022'!IH192</f>
        <v>0</v>
      </c>
      <c r="JO192" s="225">
        <f>+'PPFF 2022'!II192</f>
        <v>0</v>
      </c>
      <c r="JP192" s="212">
        <f t="shared" si="368"/>
        <v>0</v>
      </c>
      <c r="JQ192" s="224">
        <f>+'PPFF 2022'!IJ192</f>
        <v>0</v>
      </c>
      <c r="JR192" s="225">
        <f>+'PPFF 2022'!IK192</f>
        <v>0</v>
      </c>
      <c r="JS192" s="212">
        <f t="shared" si="369"/>
        <v>0</v>
      </c>
      <c r="JT192" s="224">
        <f>+'PPFF 2022'!IL192</f>
        <v>0</v>
      </c>
      <c r="JU192" s="225">
        <f>+'PPFF 2022'!IM192</f>
        <v>0</v>
      </c>
      <c r="JV192" s="212">
        <f t="shared" si="370"/>
        <v>0</v>
      </c>
      <c r="JW192" s="224">
        <f>+'PPFF 2022'!IN192</f>
        <v>0</v>
      </c>
      <c r="JX192" s="225">
        <f>+'PPFF 2022'!IO192</f>
        <v>0</v>
      </c>
      <c r="JY192" s="212">
        <f t="shared" si="371"/>
        <v>0</v>
      </c>
      <c r="JZ192" s="224">
        <f>+'PPFF 2022'!IP192</f>
        <v>0</v>
      </c>
      <c r="KA192" s="225">
        <f>+'PPFF 2022'!IQ192</f>
        <v>0</v>
      </c>
      <c r="KB192" s="212">
        <f t="shared" si="372"/>
        <v>0</v>
      </c>
      <c r="KC192" s="224">
        <f>+'PPFF 2022'!IR192</f>
        <v>0</v>
      </c>
      <c r="KD192" s="225">
        <f>+'PPFF 2022'!IS192</f>
        <v>0</v>
      </c>
      <c r="KE192" s="212">
        <f t="shared" si="373"/>
        <v>0</v>
      </c>
      <c r="KF192" s="224">
        <f>+'PPFF 2022'!IT192</f>
        <v>0</v>
      </c>
      <c r="KG192" s="225">
        <f>+'PPFF 2022'!IU192</f>
        <v>0</v>
      </c>
      <c r="KH192" s="212">
        <f t="shared" si="374"/>
        <v>0</v>
      </c>
      <c r="KI192" s="224">
        <f>+'PPFF 2022'!IV192</f>
        <v>0</v>
      </c>
      <c r="KJ192" s="225">
        <f>+'PPFF 2022'!IW192</f>
        <v>0</v>
      </c>
      <c r="KK192" s="212">
        <f t="shared" si="375"/>
        <v>0</v>
      </c>
      <c r="KL192" s="224">
        <f>+'PPFF 2022'!IX192</f>
        <v>0</v>
      </c>
      <c r="KM192" s="225">
        <f>+'PPFF 2022'!IY192</f>
        <v>0</v>
      </c>
      <c r="KN192" s="212">
        <f t="shared" si="376"/>
        <v>0</v>
      </c>
      <c r="KO192" s="224">
        <f>+'PPFF 2022'!IZ192</f>
        <v>0</v>
      </c>
      <c r="KP192" s="225">
        <f>+'PPFF 2022'!JA192</f>
        <v>0</v>
      </c>
      <c r="KQ192" s="212">
        <f t="shared" si="377"/>
        <v>0</v>
      </c>
      <c r="KR192" s="224">
        <f>+'PPFF 2022'!JB192</f>
        <v>0</v>
      </c>
      <c r="KS192" s="225">
        <f>+'PPFF 2022'!JC192</f>
        <v>0</v>
      </c>
      <c r="KT192" s="212">
        <f t="shared" si="378"/>
        <v>0</v>
      </c>
      <c r="KU192" s="224">
        <f>+'PPFF 2022'!JD192</f>
        <v>0</v>
      </c>
      <c r="KV192" s="225">
        <f>+'PPFF 2022'!JE192</f>
        <v>0</v>
      </c>
      <c r="KW192" s="212">
        <f t="shared" si="379"/>
        <v>0</v>
      </c>
      <c r="KX192" s="224">
        <f>+'PPFF 2022'!JK192</f>
        <v>0</v>
      </c>
      <c r="KY192" s="230">
        <f>+'PPFF 2022'!JL192</f>
        <v>0</v>
      </c>
      <c r="KZ192" s="224">
        <f>+'PPFF 2022'!JM192</f>
        <v>0</v>
      </c>
      <c r="LA192" s="230">
        <f>+'PPFF 2022'!JN192</f>
        <v>0</v>
      </c>
      <c r="LB192" s="224">
        <f>+'PPFF 2022'!JO192</f>
        <v>0</v>
      </c>
      <c r="LC192" s="230">
        <f>+'PPFF 2022'!JP192</f>
        <v>0</v>
      </c>
      <c r="LD192" s="224">
        <f>+'PPFF 2022'!JQ192</f>
        <v>0</v>
      </c>
      <c r="LE192" s="230">
        <f>+'PPFF 2022'!JR192</f>
        <v>0</v>
      </c>
      <c r="LF192" s="224">
        <f>+'PPFF 2022'!JS192</f>
        <v>0</v>
      </c>
      <c r="LG192" s="230">
        <f>+'PPFF 2022'!JT192</f>
        <v>0</v>
      </c>
      <c r="LH192" s="224">
        <f>+'PPFF 2022'!JU192</f>
        <v>0</v>
      </c>
      <c r="LI192" s="230">
        <f>+'PPFF 2022'!JV192</f>
        <v>0</v>
      </c>
      <c r="LJ192" s="224">
        <f>+'PPFF 2022'!JW192</f>
        <v>0</v>
      </c>
      <c r="LK192" s="230">
        <f>+'PPFF 2022'!JX192</f>
        <v>0</v>
      </c>
      <c r="LL192" s="224">
        <f>+'PPFF 2022'!JY192</f>
        <v>0</v>
      </c>
      <c r="LM192" s="230">
        <f>+'PPFF 2022'!JZ192</f>
        <v>0</v>
      </c>
      <c r="LN192" s="224">
        <f>+'PPFF 2022'!KA192</f>
        <v>0</v>
      </c>
      <c r="LO192" s="230">
        <f>+'PPFF 2022'!KB192</f>
        <v>0</v>
      </c>
      <c r="LP192" s="224">
        <f>+'PPFF 2022'!KC192</f>
        <v>0</v>
      </c>
      <c r="LQ192" s="230">
        <f>+'PPFF 2022'!KD192</f>
        <v>0</v>
      </c>
      <c r="LR192" s="224">
        <f>+'PPFF 2022'!KE192</f>
        <v>0</v>
      </c>
      <c r="LS192" s="230">
        <f>+'PPFF 2022'!KF192</f>
        <v>0</v>
      </c>
      <c r="LT192" s="224">
        <f>+'PPFF 2022'!KG192</f>
        <v>0</v>
      </c>
      <c r="LU192" s="230">
        <f>+'PPFF 2022'!KH192</f>
        <v>0</v>
      </c>
      <c r="LV192" s="234">
        <f>+'PPFF 2022'!KN192</f>
        <v>0</v>
      </c>
      <c r="LW192" s="234">
        <f>+'PPFF 2022'!KP192</f>
        <v>0</v>
      </c>
      <c r="LX192" s="234">
        <f>+'PPFF 2022'!KR192</f>
        <v>0</v>
      </c>
      <c r="LY192" s="234">
        <f>+'PPFF 2022'!KT192</f>
        <v>0</v>
      </c>
      <c r="LZ192" s="234">
        <f>+'PPFF 2022'!KV192</f>
        <v>0</v>
      </c>
      <c r="MA192" s="234">
        <f>+'PPFF 2022'!KX192</f>
        <v>0</v>
      </c>
      <c r="MB192" s="234">
        <f>+'PPFF 2022'!KZ192</f>
        <v>0</v>
      </c>
      <c r="MC192" s="234">
        <f>+'PPFF 2022'!LB192</f>
        <v>0</v>
      </c>
      <c r="MD192" s="234">
        <f>+'PPFF 2022'!LD192</f>
        <v>0</v>
      </c>
      <c r="ME192" s="234">
        <f>+'PPFF 2022'!LF192</f>
        <v>0</v>
      </c>
      <c r="MF192" s="234">
        <f>+'PPFF 2022'!LH192</f>
        <v>0</v>
      </c>
      <c r="MG192" s="234">
        <f>+'PPFF 2022'!LJ192</f>
        <v>0</v>
      </c>
      <c r="MH192" s="190">
        <f>+'PPFF 2022'!LN192/6</f>
        <v>0</v>
      </c>
      <c r="MI192" s="190">
        <f>+'PPFF 2022'!LP192/6</f>
        <v>0</v>
      </c>
      <c r="MJ192" s="190">
        <f>+'PPFF 2022'!LR192/6</f>
        <v>0</v>
      </c>
      <c r="MK192" s="190">
        <f>+'PPFF 2022'!LT192/6</f>
        <v>0</v>
      </c>
      <c r="ML192" s="190">
        <f>+'PPFF 2022'!LV192/6</f>
        <v>0</v>
      </c>
      <c r="MM192" s="190">
        <f>+'PPFF 2022'!LX192/6</f>
        <v>0</v>
      </c>
      <c r="MN192" s="239">
        <f>+'PPFF 2022'!LZ192/6</f>
        <v>0</v>
      </c>
      <c r="MO192" s="190">
        <f>+'PPFF 2022'!MB192/6</f>
        <v>0</v>
      </c>
      <c r="MP192" s="190">
        <f>+'PPFF 2022'!MD192/6</f>
        <v>0</v>
      </c>
      <c r="MQ192" s="190">
        <f>+'PPFF 2022'!MF192/6</f>
        <v>0</v>
      </c>
      <c r="MR192" s="190">
        <f>+'PPFF 2022'!MH192/6</f>
        <v>0</v>
      </c>
      <c r="MS192" s="190">
        <f>+'PPFF 2022'!MJ192/6</f>
        <v>0</v>
      </c>
      <c r="MT192" s="104">
        <f>+'PPFF 2022'!MN192</f>
        <v>0</v>
      </c>
      <c r="MU192" s="104">
        <f>+'PPFF 2022'!MP192</f>
        <v>0</v>
      </c>
      <c r="MV192" s="104">
        <f>+'PPFF 2022'!MR192</f>
        <v>0</v>
      </c>
      <c r="MW192" s="104">
        <f>+'PPFF 2022'!MT192</f>
        <v>0</v>
      </c>
      <c r="MX192" s="104">
        <f>+'PPFF 2022'!MV192</f>
        <v>0</v>
      </c>
      <c r="MY192" s="104">
        <f>+'PPFF 2022'!MX192</f>
        <v>0</v>
      </c>
      <c r="MZ192" s="104">
        <f>+'PPFF 2022'!MZ192</f>
        <v>0</v>
      </c>
      <c r="NA192" s="104">
        <f>+'PPFF 2022'!NB192</f>
        <v>0</v>
      </c>
      <c r="NB192" s="104">
        <f>+'PPFF 2022'!ND192</f>
        <v>0</v>
      </c>
      <c r="NC192" s="104">
        <f>+'PPFF 2022'!NF192</f>
        <v>0</v>
      </c>
      <c r="ND192" s="104">
        <f>+'PPFF 2022'!NH192</f>
        <v>0</v>
      </c>
      <c r="NE192" s="104">
        <f>+'PPFF 2022'!NJ192</f>
        <v>0</v>
      </c>
    </row>
    <row r="193" spans="1:369" s="88" customFormat="1" ht="10.5" x14ac:dyDescent="0.25">
      <c r="A193" s="89" t="s">
        <v>258</v>
      </c>
      <c r="B193" s="90" t="s">
        <v>17</v>
      </c>
      <c r="C193" s="90">
        <v>401</v>
      </c>
      <c r="D193" s="90" t="s">
        <v>242</v>
      </c>
      <c r="E193" s="91" t="s">
        <v>258</v>
      </c>
      <c r="F193" s="92" t="s">
        <v>17</v>
      </c>
      <c r="G193" s="92" t="s">
        <v>352</v>
      </c>
      <c r="H193" s="155">
        <v>189</v>
      </c>
      <c r="I193" s="92" t="s">
        <v>429</v>
      </c>
      <c r="J193" s="171">
        <f>+'PPFF 2022'!J193+'PPFF 2022'!K193</f>
        <v>0</v>
      </c>
      <c r="K193" s="171">
        <f>+'PPFF 2022'!L193+'PPFF 2022'!M193</f>
        <v>0</v>
      </c>
      <c r="L193" s="171">
        <f>+'PPFF 2022'!N193+'PPFF 2022'!O193</f>
        <v>0</v>
      </c>
      <c r="M193" s="171">
        <f>+'PPFF 2022'!P193+'PPFF 2022'!Q193</f>
        <v>0</v>
      </c>
      <c r="N193" s="171">
        <f>+'PPFF 2022'!R193+'PPFF 2022'!S193</f>
        <v>0</v>
      </c>
      <c r="O193" s="171">
        <f>+'PPFF 2022'!T193+'PPFF 2022'!U193</f>
        <v>0</v>
      </c>
      <c r="P193" s="171">
        <f>+'PPFF 2022'!V193+'PPFF 2022'!W193</f>
        <v>0</v>
      </c>
      <c r="Q193" s="171">
        <f>+'PPFF 2022'!X193+'PPFF 2022'!Y193</f>
        <v>0</v>
      </c>
      <c r="R193" s="171">
        <f>+'PPFF 2022'!Z193+'PPFF 2022'!AA193</f>
        <v>0</v>
      </c>
      <c r="S193" s="171">
        <f>+'PPFF 2022'!AB193+'PPFF 2022'!AC193</f>
        <v>0</v>
      </c>
      <c r="T193" s="171">
        <f>+'PPFF 2022'!AD193+'PPFF 2022'!AE193</f>
        <v>0</v>
      </c>
      <c r="U193" s="171">
        <f>+'PPFF 2022'!AF193+'PPFF 2022'!AG193</f>
        <v>0</v>
      </c>
      <c r="V193" s="93">
        <f>+'PPFF 2022'!AM193</f>
        <v>0</v>
      </c>
      <c r="W193" s="95">
        <f>+'PPFF 2022'!AN193</f>
        <v>0</v>
      </c>
      <c r="X193" s="98">
        <f>+('PPFF 2022'!AM193+'PPFF 2022'!AN193)/13</f>
        <v>0</v>
      </c>
      <c r="Y193" s="93">
        <f>+'PPFF 2022'!AO193</f>
        <v>0</v>
      </c>
      <c r="Z193" s="95">
        <f>+'PPFF 2022'!AP193</f>
        <v>0</v>
      </c>
      <c r="AA193" s="98">
        <f>+('PPFF 2022'!AO193+'PPFF 2022'!AP193)/13</f>
        <v>0</v>
      </c>
      <c r="AB193" s="93">
        <f>+'PPFF 2022'!AQ193</f>
        <v>0</v>
      </c>
      <c r="AC193" s="95">
        <f>+'PPFF 2022'!AR193</f>
        <v>0</v>
      </c>
      <c r="AD193" s="98">
        <f t="shared" si="286"/>
        <v>0</v>
      </c>
      <c r="AE193" s="93">
        <f>+'PPFF 2022'!AS193</f>
        <v>0</v>
      </c>
      <c r="AF193" s="95">
        <f>+'PPFF 2022'!AT193</f>
        <v>0</v>
      </c>
      <c r="AG193" s="98">
        <f t="shared" si="287"/>
        <v>0</v>
      </c>
      <c r="AH193" s="93">
        <f>+'PPFF 2022'!AU193</f>
        <v>0</v>
      </c>
      <c r="AI193" s="95">
        <f>+'PPFF 2022'!AV193</f>
        <v>0</v>
      </c>
      <c r="AJ193" s="98">
        <f t="shared" si="288"/>
        <v>0</v>
      </c>
      <c r="AK193" s="93">
        <f>+'PPFF 2022'!AW193</f>
        <v>0</v>
      </c>
      <c r="AL193" s="95">
        <f>+'PPFF 2022'!AX193</f>
        <v>0</v>
      </c>
      <c r="AM193" s="98">
        <f t="shared" si="289"/>
        <v>0</v>
      </c>
      <c r="AN193" s="93">
        <f>+'PPFF 2022'!AY193</f>
        <v>0</v>
      </c>
      <c r="AO193" s="95">
        <f>+'PPFF 2022'!AZ193</f>
        <v>0</v>
      </c>
      <c r="AP193" s="98">
        <f t="shared" si="290"/>
        <v>0</v>
      </c>
      <c r="AQ193" s="93">
        <f>+'PPFF 2022'!BA193</f>
        <v>0</v>
      </c>
      <c r="AR193" s="95">
        <f>+'PPFF 2022'!BB193</f>
        <v>0</v>
      </c>
      <c r="AS193" s="98">
        <f t="shared" si="291"/>
        <v>0</v>
      </c>
      <c r="AT193" s="93">
        <f>+'PPFF 2022'!BC193</f>
        <v>0</v>
      </c>
      <c r="AU193" s="95">
        <f>+'PPFF 2022'!BD193</f>
        <v>0</v>
      </c>
      <c r="AV193" s="98">
        <f t="shared" si="292"/>
        <v>0</v>
      </c>
      <c r="AW193" s="93">
        <f>+'PPFF 2022'!BE193</f>
        <v>0</v>
      </c>
      <c r="AX193" s="95">
        <f>+'PPFF 2022'!BF193</f>
        <v>0</v>
      </c>
      <c r="AY193" s="98">
        <f t="shared" si="293"/>
        <v>0</v>
      </c>
      <c r="AZ193" s="93">
        <f>+'PPFF 2022'!BG193</f>
        <v>0</v>
      </c>
      <c r="BA193" s="95">
        <f>+'PPFF 2022'!BH193</f>
        <v>0</v>
      </c>
      <c r="BB193" s="98">
        <f t="shared" si="294"/>
        <v>0</v>
      </c>
      <c r="BC193" s="93">
        <f>+'PPFF 2022'!BI193</f>
        <v>0</v>
      </c>
      <c r="BD193" s="95">
        <f>+'PPFF 2022'!BJ193</f>
        <v>0</v>
      </c>
      <c r="BE193" s="97">
        <f t="shared" si="295"/>
        <v>0</v>
      </c>
      <c r="BF193" s="107">
        <f>+'PPFF 2022'!BP193</f>
        <v>0</v>
      </c>
      <c r="BG193" s="97">
        <f>+'PPFF 2022'!BQ193</f>
        <v>0</v>
      </c>
      <c r="BH193" s="182">
        <f t="shared" si="296"/>
        <v>0</v>
      </c>
      <c r="BI193" s="107">
        <f>+'PPFF 2022'!BR193</f>
        <v>0</v>
      </c>
      <c r="BJ193" s="97">
        <f>+'PPFF 2022'!BS193</f>
        <v>0</v>
      </c>
      <c r="BK193" s="182">
        <f t="shared" si="297"/>
        <v>0</v>
      </c>
      <c r="BL193" s="107">
        <f>+'PPFF 2022'!BT193</f>
        <v>0</v>
      </c>
      <c r="BM193" s="97">
        <f>+'PPFF 2022'!BU193</f>
        <v>0</v>
      </c>
      <c r="BN193" s="182">
        <f t="shared" si="298"/>
        <v>0</v>
      </c>
      <c r="BO193" s="107">
        <f>+'PPFF 2022'!BV193</f>
        <v>0</v>
      </c>
      <c r="BP193" s="97">
        <f>+'PPFF 2022'!BW193</f>
        <v>0</v>
      </c>
      <c r="BQ193" s="182">
        <f t="shared" si="299"/>
        <v>0</v>
      </c>
      <c r="BR193" s="107">
        <f>+'PPFF 2022'!BX193</f>
        <v>0</v>
      </c>
      <c r="BS193" s="97">
        <f>+'PPFF 2022'!BY193</f>
        <v>0</v>
      </c>
      <c r="BT193" s="182">
        <f t="shared" si="300"/>
        <v>0</v>
      </c>
      <c r="BU193" s="107">
        <f>+'PPFF 2022'!BZ193</f>
        <v>0</v>
      </c>
      <c r="BV193" s="97">
        <f>+'PPFF 2022'!CA193</f>
        <v>0</v>
      </c>
      <c r="BW193" s="182">
        <f t="shared" si="301"/>
        <v>0</v>
      </c>
      <c r="BX193" s="107">
        <f>+'PPFF 2022'!CB193</f>
        <v>0</v>
      </c>
      <c r="BY193" s="97">
        <f>+'PPFF 2022'!CC193</f>
        <v>0</v>
      </c>
      <c r="BZ193" s="182">
        <f t="shared" si="302"/>
        <v>0</v>
      </c>
      <c r="CA193" s="107">
        <f>+'PPFF 2022'!CD193</f>
        <v>0</v>
      </c>
      <c r="CB193" s="97">
        <f>+'PPFF 2022'!CE193</f>
        <v>0</v>
      </c>
      <c r="CC193" s="182">
        <f t="shared" si="303"/>
        <v>0</v>
      </c>
      <c r="CD193" s="107">
        <f>+'PPFF 2022'!CF193</f>
        <v>0</v>
      </c>
      <c r="CE193" s="97">
        <f>+'PPFF 2022'!CG193</f>
        <v>0</v>
      </c>
      <c r="CF193" s="182">
        <f t="shared" si="304"/>
        <v>0</v>
      </c>
      <c r="CG193" s="107">
        <f>+'PPFF 2022'!CH193</f>
        <v>0</v>
      </c>
      <c r="CH193" s="97">
        <f>+'PPFF 2022'!CI193</f>
        <v>0</v>
      </c>
      <c r="CI193" s="182">
        <f t="shared" si="305"/>
        <v>0</v>
      </c>
      <c r="CJ193" s="107">
        <f>+'PPFF 2022'!CJ193</f>
        <v>0</v>
      </c>
      <c r="CK193" s="97">
        <f>+'PPFF 2022'!CK193</f>
        <v>0</v>
      </c>
      <c r="CL193" s="182">
        <f t="shared" si="306"/>
        <v>0</v>
      </c>
      <c r="CM193" s="107">
        <f>+'PPFF 2022'!CL193</f>
        <v>0</v>
      </c>
      <c r="CN193" s="97">
        <f>+'PPFF 2022'!CM193</f>
        <v>0</v>
      </c>
      <c r="CO193" s="187">
        <f t="shared" si="307"/>
        <v>0</v>
      </c>
      <c r="CP193" s="109">
        <f>+'PPFF 2022'!CS193</f>
        <v>0</v>
      </c>
      <c r="CQ193" s="111">
        <f>+'PPFF 2022'!CT193</f>
        <v>0</v>
      </c>
      <c r="CR193" s="98">
        <f t="shared" si="308"/>
        <v>0</v>
      </c>
      <c r="CS193" s="109">
        <f>+'PPFF 2022'!CU193</f>
        <v>0</v>
      </c>
      <c r="CT193" s="111">
        <f>+'PPFF 2022'!CV193</f>
        <v>0</v>
      </c>
      <c r="CU193" s="98">
        <f t="shared" si="309"/>
        <v>0</v>
      </c>
      <c r="CV193" s="109">
        <f>+'PPFF 2022'!CW193</f>
        <v>0</v>
      </c>
      <c r="CW193" s="111">
        <f>+'PPFF 2022'!CX193</f>
        <v>0</v>
      </c>
      <c r="CX193" s="98">
        <f t="shared" si="310"/>
        <v>0</v>
      </c>
      <c r="CY193" s="109">
        <f>+'PPFF 2022'!CY193</f>
        <v>0</v>
      </c>
      <c r="CZ193" s="111">
        <f>+'PPFF 2022'!CZ193</f>
        <v>0</v>
      </c>
      <c r="DA193" s="98">
        <f t="shared" si="311"/>
        <v>0</v>
      </c>
      <c r="DB193" s="109">
        <f>+'PPFF 2022'!DA193</f>
        <v>0</v>
      </c>
      <c r="DC193" s="111">
        <f>+'PPFF 2022'!DB193</f>
        <v>0</v>
      </c>
      <c r="DD193" s="98">
        <f t="shared" si="312"/>
        <v>0</v>
      </c>
      <c r="DE193" s="109">
        <f>+'PPFF 2022'!DC193</f>
        <v>0</v>
      </c>
      <c r="DF193" s="111">
        <f>+'PPFF 2022'!DD193</f>
        <v>0</v>
      </c>
      <c r="DG193" s="98">
        <f t="shared" si="313"/>
        <v>0</v>
      </c>
      <c r="DH193" s="109">
        <f>+'PPFF 2022'!DE193</f>
        <v>0</v>
      </c>
      <c r="DI193" s="111">
        <f>+'PPFF 2022'!DF193</f>
        <v>0</v>
      </c>
      <c r="DJ193" s="98">
        <f t="shared" si="314"/>
        <v>0</v>
      </c>
      <c r="DK193" s="109">
        <f>+'PPFF 2022'!DG193</f>
        <v>0</v>
      </c>
      <c r="DL193" s="111">
        <f>+'PPFF 2022'!DH193</f>
        <v>0</v>
      </c>
      <c r="DM193" s="98">
        <f t="shared" si="315"/>
        <v>0</v>
      </c>
      <c r="DN193" s="109">
        <f>+'PPFF 2022'!DI193</f>
        <v>0</v>
      </c>
      <c r="DO193" s="111">
        <f>+'PPFF 2022'!DJ193</f>
        <v>0</v>
      </c>
      <c r="DP193" s="98">
        <f t="shared" si="316"/>
        <v>0</v>
      </c>
      <c r="DQ193" s="109">
        <f>+'PPFF 2022'!DK193</f>
        <v>0</v>
      </c>
      <c r="DR193" s="111">
        <f>+'PPFF 2022'!DL193</f>
        <v>0</v>
      </c>
      <c r="DS193" s="98">
        <f t="shared" si="317"/>
        <v>0</v>
      </c>
      <c r="DT193" s="109">
        <f>+'PPFF 2022'!DM193</f>
        <v>0</v>
      </c>
      <c r="DU193" s="111">
        <f>+'PPFF 2022'!DN193</f>
        <v>0</v>
      </c>
      <c r="DV193" s="98">
        <f t="shared" si="318"/>
        <v>0</v>
      </c>
      <c r="DW193" s="109">
        <f>+'PPFF 2022'!DO193</f>
        <v>0</v>
      </c>
      <c r="DX193" s="111">
        <f>+'PPFF 2022'!DP193</f>
        <v>0</v>
      </c>
      <c r="DY193" s="107">
        <f t="shared" si="319"/>
        <v>0</v>
      </c>
      <c r="DZ193" s="109">
        <f>+'PPFF 2022'!DV193</f>
        <v>0</v>
      </c>
      <c r="EA193" s="111">
        <f>+'PPFF 2022'!DW193</f>
        <v>0</v>
      </c>
      <c r="EB193" s="98">
        <f t="shared" si="320"/>
        <v>0</v>
      </c>
      <c r="EC193" s="111">
        <f>+'PPFF 2022'!DX193</f>
        <v>0</v>
      </c>
      <c r="ED193" s="111">
        <f>+'PPFF 2022'!DY193</f>
        <v>0</v>
      </c>
      <c r="EE193" s="98">
        <f t="shared" si="321"/>
        <v>0</v>
      </c>
      <c r="EF193" s="111">
        <f>+'PPFF 2022'!DZ193</f>
        <v>0</v>
      </c>
      <c r="EG193" s="111">
        <f>+'PPFF 2022'!EA193</f>
        <v>0</v>
      </c>
      <c r="EH193" s="98">
        <f t="shared" si="322"/>
        <v>0</v>
      </c>
      <c r="EI193" s="111">
        <f>+'PPFF 2022'!EB193</f>
        <v>0</v>
      </c>
      <c r="EJ193" s="111">
        <f>+'PPFF 2022'!EC193</f>
        <v>0</v>
      </c>
      <c r="EK193" s="98">
        <f t="shared" si="323"/>
        <v>0</v>
      </c>
      <c r="EL193" s="111">
        <f>+'PPFF 2022'!ED193</f>
        <v>0</v>
      </c>
      <c r="EM193" s="111">
        <f>+'PPFF 2022'!EE193</f>
        <v>0</v>
      </c>
      <c r="EN193" s="98">
        <f t="shared" si="324"/>
        <v>0</v>
      </c>
      <c r="EO193" s="111">
        <f>+'PPFF 2022'!EF193</f>
        <v>0</v>
      </c>
      <c r="EP193" s="111">
        <f>+'PPFF 2022'!EG193</f>
        <v>0</v>
      </c>
      <c r="EQ193" s="98">
        <f t="shared" si="325"/>
        <v>0</v>
      </c>
      <c r="ER193" s="111">
        <f>+'PPFF 2022'!EH193</f>
        <v>0</v>
      </c>
      <c r="ES193" s="111">
        <f>+'PPFF 2022'!EI193</f>
        <v>0</v>
      </c>
      <c r="ET193" s="98">
        <f t="shared" si="326"/>
        <v>0</v>
      </c>
      <c r="EU193" s="111">
        <f>+'PPFF 2022'!EJ193</f>
        <v>0</v>
      </c>
      <c r="EV193" s="111">
        <f>+'PPFF 2022'!EK193</f>
        <v>0</v>
      </c>
      <c r="EW193" s="98">
        <f t="shared" si="327"/>
        <v>0</v>
      </c>
      <c r="EX193" s="111">
        <f>+'PPFF 2022'!EL193</f>
        <v>0</v>
      </c>
      <c r="EY193" s="111">
        <f>+'PPFF 2022'!EM193</f>
        <v>0</v>
      </c>
      <c r="EZ193" s="98">
        <f t="shared" si="328"/>
        <v>0</v>
      </c>
      <c r="FA193" s="111">
        <f>+'PPFF 2022'!EN193</f>
        <v>0</v>
      </c>
      <c r="FB193" s="111">
        <f>+'PPFF 2022'!EO193</f>
        <v>0</v>
      </c>
      <c r="FC193" s="98">
        <f t="shared" si="329"/>
        <v>0</v>
      </c>
      <c r="FD193" s="111">
        <f>+'PPFF 2022'!EP193</f>
        <v>0</v>
      </c>
      <c r="FE193" s="111">
        <f>+'PPFF 2022'!EQ193</f>
        <v>0</v>
      </c>
      <c r="FF193" s="98">
        <f t="shared" si="330"/>
        <v>0</v>
      </c>
      <c r="FG193" s="111">
        <f>+'PPFF 2022'!ER193</f>
        <v>0</v>
      </c>
      <c r="FH193" s="111">
        <f>+'PPFF 2022'!ES193</f>
        <v>0</v>
      </c>
      <c r="FI193" s="97">
        <f t="shared" si="331"/>
        <v>0</v>
      </c>
      <c r="FJ193" s="108">
        <f>+'PPFF 2022'!EY193</f>
        <v>0</v>
      </c>
      <c r="FK193" s="103">
        <f>+'PPFF 2022'!EZ193</f>
        <v>0</v>
      </c>
      <c r="FL193" s="193">
        <f t="shared" si="332"/>
        <v>0</v>
      </c>
      <c r="FM193" s="203">
        <f>+'PPFF 2022'!FA193</f>
        <v>0</v>
      </c>
      <c r="FN193" s="204">
        <f>+'PPFF 2022'!FB193</f>
        <v>0</v>
      </c>
      <c r="FO193" s="202">
        <f t="shared" si="333"/>
        <v>0</v>
      </c>
      <c r="FP193" s="203">
        <f>+'PPFF 2022'!FC193</f>
        <v>0</v>
      </c>
      <c r="FQ193" s="204">
        <f>+'PPFF 2022'!FD193</f>
        <v>0</v>
      </c>
      <c r="FR193" s="202">
        <f t="shared" si="334"/>
        <v>0</v>
      </c>
      <c r="FS193" s="203">
        <f>+'PPFF 2022'!FE193</f>
        <v>0</v>
      </c>
      <c r="FT193" s="204">
        <f>+'PPFF 2022'!FF193</f>
        <v>0</v>
      </c>
      <c r="FU193" s="202">
        <f t="shared" si="335"/>
        <v>0</v>
      </c>
      <c r="FV193" s="203">
        <f>+'PPFF 2022'!FG193</f>
        <v>0</v>
      </c>
      <c r="FW193" s="204">
        <f>+'PPFF 2022'!FH193</f>
        <v>0</v>
      </c>
      <c r="FX193" s="202">
        <f t="shared" si="336"/>
        <v>0</v>
      </c>
      <c r="FY193" s="203">
        <f>+'PPFF 2022'!FI193</f>
        <v>0</v>
      </c>
      <c r="FZ193" s="204">
        <f>+'PPFF 2022'!FJ193</f>
        <v>0</v>
      </c>
      <c r="GA193" s="202">
        <f t="shared" si="337"/>
        <v>0</v>
      </c>
      <c r="GB193" s="203">
        <f>+'PPFF 2022'!FK193</f>
        <v>0</v>
      </c>
      <c r="GC193" s="204">
        <f>+'PPFF 2022'!FL193</f>
        <v>0</v>
      </c>
      <c r="GD193" s="202">
        <f t="shared" si="338"/>
        <v>0</v>
      </c>
      <c r="GE193" s="203">
        <f>+'PPFF 2022'!FM193</f>
        <v>0</v>
      </c>
      <c r="GF193" s="204">
        <f>+'PPFF 2022'!FN193</f>
        <v>0</v>
      </c>
      <c r="GG193" s="202">
        <f t="shared" si="339"/>
        <v>0</v>
      </c>
      <c r="GH193" s="203">
        <f>+'PPFF 2022'!FO193</f>
        <v>0</v>
      </c>
      <c r="GI193" s="204">
        <f>+'PPFF 2022'!FP193</f>
        <v>0</v>
      </c>
      <c r="GJ193" s="202">
        <f t="shared" si="340"/>
        <v>0</v>
      </c>
      <c r="GK193" s="203">
        <f>+'PPFF 2022'!FQ193</f>
        <v>0</v>
      </c>
      <c r="GL193" s="204">
        <f>+'PPFF 2022'!FR193</f>
        <v>0</v>
      </c>
      <c r="GM193" s="202">
        <f t="shared" si="341"/>
        <v>0</v>
      </c>
      <c r="GN193" s="203">
        <f>+'PPFF 2022'!FS193</f>
        <v>0</v>
      </c>
      <c r="GO193" s="204">
        <f>+'PPFF 2022'!FT193</f>
        <v>0</v>
      </c>
      <c r="GP193" s="202">
        <f t="shared" si="342"/>
        <v>0</v>
      </c>
      <c r="GQ193" s="203">
        <f>+'PPFF 2022'!FU193</f>
        <v>0</v>
      </c>
      <c r="GR193" s="204">
        <f>+'PPFF 2022'!FV193</f>
        <v>0</v>
      </c>
      <c r="GS193" s="209">
        <f t="shared" si="343"/>
        <v>0</v>
      </c>
      <c r="GT193" s="203">
        <f>+'PPFF 2022'!GB193</f>
        <v>0</v>
      </c>
      <c r="GU193" s="204">
        <f>+'PPFF 2022'!GC193</f>
        <v>0</v>
      </c>
      <c r="GV193" s="202">
        <f t="shared" si="344"/>
        <v>0</v>
      </c>
      <c r="GW193" s="203">
        <f>+'PPFF 2022'!GD193</f>
        <v>0</v>
      </c>
      <c r="GX193" s="204">
        <f>+'PPFF 2022'!GE193</f>
        <v>0</v>
      </c>
      <c r="GY193" s="202">
        <f t="shared" si="345"/>
        <v>0</v>
      </c>
      <c r="GZ193" s="203">
        <f>+'PPFF 2022'!GF193</f>
        <v>0</v>
      </c>
      <c r="HA193" s="204">
        <f>+'PPFF 2022'!GG193</f>
        <v>0</v>
      </c>
      <c r="HB193" s="202">
        <f t="shared" si="346"/>
        <v>0</v>
      </c>
      <c r="HC193" s="203">
        <f>+'PPFF 2022'!GH193</f>
        <v>0</v>
      </c>
      <c r="HD193" s="204">
        <f>+'PPFF 2022'!GI193</f>
        <v>0</v>
      </c>
      <c r="HE193" s="202">
        <f t="shared" si="347"/>
        <v>0</v>
      </c>
      <c r="HF193" s="203">
        <f>+'PPFF 2022'!GJ193</f>
        <v>0</v>
      </c>
      <c r="HG193" s="204">
        <f>+'PPFF 2022'!GK193</f>
        <v>0</v>
      </c>
      <c r="HH193" s="202">
        <f t="shared" si="348"/>
        <v>0</v>
      </c>
      <c r="HI193" s="203">
        <f>+'PPFF 2022'!GL193</f>
        <v>0</v>
      </c>
      <c r="HJ193" s="204">
        <f>+'PPFF 2022'!GM193</f>
        <v>0</v>
      </c>
      <c r="HK193" s="202">
        <f t="shared" si="349"/>
        <v>0</v>
      </c>
      <c r="HL193" s="203">
        <f>+'PPFF 2022'!GN193</f>
        <v>0</v>
      </c>
      <c r="HM193" s="204">
        <f>+'PPFF 2022'!GO193</f>
        <v>0</v>
      </c>
      <c r="HN193" s="202">
        <f t="shared" si="350"/>
        <v>0</v>
      </c>
      <c r="HO193" s="203">
        <f>+'PPFF 2022'!GP193</f>
        <v>0</v>
      </c>
      <c r="HP193" s="204">
        <f>+'PPFF 2022'!GQ193</f>
        <v>0</v>
      </c>
      <c r="HQ193" s="202">
        <f t="shared" si="351"/>
        <v>0</v>
      </c>
      <c r="HR193" s="203">
        <f>+'PPFF 2022'!GR193</f>
        <v>0</v>
      </c>
      <c r="HS193" s="204">
        <f>+'PPFF 2022'!GS193</f>
        <v>0</v>
      </c>
      <c r="HT193" s="202">
        <f t="shared" si="352"/>
        <v>0</v>
      </c>
      <c r="HU193" s="203">
        <f>+'PPFF 2022'!GT193</f>
        <v>0</v>
      </c>
      <c r="HV193" s="204">
        <f>+'PPFF 2022'!GU193</f>
        <v>0</v>
      </c>
      <c r="HW193" s="202">
        <f t="shared" si="353"/>
        <v>0</v>
      </c>
      <c r="HX193" s="203">
        <f>+'PPFF 2022'!GV193</f>
        <v>0</v>
      </c>
      <c r="HY193" s="204">
        <f>+'PPFF 2022'!GW193</f>
        <v>0</v>
      </c>
      <c r="HZ193" s="202">
        <f t="shared" si="354"/>
        <v>0</v>
      </c>
      <c r="IA193" s="203">
        <f>+'PPFF 2022'!GX193</f>
        <v>0</v>
      </c>
      <c r="IB193" s="204">
        <f>+'PPFF 2022'!GY193</f>
        <v>0</v>
      </c>
      <c r="IC193" s="209">
        <f t="shared" si="355"/>
        <v>0</v>
      </c>
      <c r="ID193" s="203">
        <f>+'PPFF 2022'!HE193</f>
        <v>0</v>
      </c>
      <c r="IE193" s="204">
        <f>+'PPFF 2022'!HF193</f>
        <v>0</v>
      </c>
      <c r="IF193" s="215">
        <f t="shared" si="356"/>
        <v>0</v>
      </c>
      <c r="IG193" s="203">
        <f>+'PPFF 2022'!HG193</f>
        <v>0</v>
      </c>
      <c r="IH193" s="204">
        <f>+'PPFF 2022'!HH193</f>
        <v>0</v>
      </c>
      <c r="II193" s="215">
        <f t="shared" si="357"/>
        <v>0</v>
      </c>
      <c r="IJ193" s="203">
        <f>+'PPFF 2022'!HI193</f>
        <v>0</v>
      </c>
      <c r="IK193" s="204">
        <f>+'PPFF 2022'!HJ193</f>
        <v>0</v>
      </c>
      <c r="IL193" s="215">
        <f t="shared" si="358"/>
        <v>0</v>
      </c>
      <c r="IM193" s="203">
        <f>+'PPFF 2022'!HK193</f>
        <v>0</v>
      </c>
      <c r="IN193" s="204">
        <f>+'PPFF 2022'!HL193</f>
        <v>0</v>
      </c>
      <c r="IO193" s="215">
        <f t="shared" si="359"/>
        <v>0</v>
      </c>
      <c r="IP193" s="203">
        <f>+'PPFF 2022'!HM193</f>
        <v>0</v>
      </c>
      <c r="IQ193" s="204">
        <f>+'PPFF 2022'!HN193</f>
        <v>0</v>
      </c>
      <c r="IR193" s="215">
        <f t="shared" si="360"/>
        <v>0</v>
      </c>
      <c r="IS193" s="203">
        <f>+'PPFF 2022'!HO193</f>
        <v>0</v>
      </c>
      <c r="IT193" s="204">
        <f>+'PPFF 2022'!HP193</f>
        <v>0</v>
      </c>
      <c r="IU193" s="215">
        <f t="shared" si="361"/>
        <v>0</v>
      </c>
      <c r="IV193" s="203">
        <f>+'PPFF 2022'!HQ193</f>
        <v>0</v>
      </c>
      <c r="IW193" s="204">
        <f>+'PPFF 2022'!HR193</f>
        <v>0</v>
      </c>
      <c r="IX193" s="215">
        <f t="shared" si="362"/>
        <v>0</v>
      </c>
      <c r="IY193" s="203">
        <f>+'PPFF 2022'!HS193</f>
        <v>0</v>
      </c>
      <c r="IZ193" s="204">
        <f>+'PPFF 2022'!HT193</f>
        <v>0</v>
      </c>
      <c r="JA193" s="215">
        <f t="shared" si="363"/>
        <v>0</v>
      </c>
      <c r="JB193" s="203">
        <f>+'PPFF 2022'!HU193</f>
        <v>0</v>
      </c>
      <c r="JC193" s="204">
        <f>+'PPFF 2022'!HV193</f>
        <v>0</v>
      </c>
      <c r="JD193" s="215">
        <f t="shared" si="364"/>
        <v>0</v>
      </c>
      <c r="JE193" s="203">
        <f>+'PPFF 2022'!HW193</f>
        <v>0</v>
      </c>
      <c r="JF193" s="204">
        <f>+'PPFF 2022'!HX193</f>
        <v>0</v>
      </c>
      <c r="JG193" s="215">
        <f t="shared" si="365"/>
        <v>0</v>
      </c>
      <c r="JH193" s="203">
        <f>+'PPFF 2022'!HY193</f>
        <v>0</v>
      </c>
      <c r="JI193" s="204">
        <f>+'PPFF 2022'!HZ193</f>
        <v>0</v>
      </c>
      <c r="JJ193" s="215">
        <f t="shared" si="366"/>
        <v>0</v>
      </c>
      <c r="JK193" s="203">
        <f>+'PPFF 2022'!IA193</f>
        <v>0</v>
      </c>
      <c r="JL193" s="204">
        <f>+'PPFF 2022'!IB193</f>
        <v>0</v>
      </c>
      <c r="JM193" s="218">
        <f t="shared" si="367"/>
        <v>0</v>
      </c>
      <c r="JN193" s="224">
        <f>+'PPFF 2022'!IH193</f>
        <v>0</v>
      </c>
      <c r="JO193" s="225">
        <f>+'PPFF 2022'!II193</f>
        <v>0</v>
      </c>
      <c r="JP193" s="212">
        <f t="shared" si="368"/>
        <v>0</v>
      </c>
      <c r="JQ193" s="224">
        <f>+'PPFF 2022'!IJ193</f>
        <v>0</v>
      </c>
      <c r="JR193" s="225">
        <f>+'PPFF 2022'!IK193</f>
        <v>0</v>
      </c>
      <c r="JS193" s="212">
        <f t="shared" si="369"/>
        <v>0</v>
      </c>
      <c r="JT193" s="224">
        <f>+'PPFF 2022'!IL193</f>
        <v>0</v>
      </c>
      <c r="JU193" s="225">
        <f>+'PPFF 2022'!IM193</f>
        <v>0</v>
      </c>
      <c r="JV193" s="212">
        <f t="shared" si="370"/>
        <v>0</v>
      </c>
      <c r="JW193" s="224">
        <f>+'PPFF 2022'!IN193</f>
        <v>0</v>
      </c>
      <c r="JX193" s="225">
        <f>+'PPFF 2022'!IO193</f>
        <v>0</v>
      </c>
      <c r="JY193" s="212">
        <f t="shared" si="371"/>
        <v>0</v>
      </c>
      <c r="JZ193" s="224">
        <f>+'PPFF 2022'!IP193</f>
        <v>0</v>
      </c>
      <c r="KA193" s="225">
        <f>+'PPFF 2022'!IQ193</f>
        <v>0</v>
      </c>
      <c r="KB193" s="212">
        <f t="shared" si="372"/>
        <v>0</v>
      </c>
      <c r="KC193" s="224">
        <f>+'PPFF 2022'!IR193</f>
        <v>0</v>
      </c>
      <c r="KD193" s="225">
        <f>+'PPFF 2022'!IS193</f>
        <v>0</v>
      </c>
      <c r="KE193" s="212">
        <f t="shared" si="373"/>
        <v>0</v>
      </c>
      <c r="KF193" s="224">
        <f>+'PPFF 2022'!IT193</f>
        <v>0</v>
      </c>
      <c r="KG193" s="225">
        <f>+'PPFF 2022'!IU193</f>
        <v>0</v>
      </c>
      <c r="KH193" s="212">
        <f t="shared" si="374"/>
        <v>0</v>
      </c>
      <c r="KI193" s="224">
        <f>+'PPFF 2022'!IV193</f>
        <v>0</v>
      </c>
      <c r="KJ193" s="225">
        <f>+'PPFF 2022'!IW193</f>
        <v>0</v>
      </c>
      <c r="KK193" s="212">
        <f t="shared" si="375"/>
        <v>0</v>
      </c>
      <c r="KL193" s="224">
        <f>+'PPFF 2022'!IX193</f>
        <v>0</v>
      </c>
      <c r="KM193" s="225">
        <f>+'PPFF 2022'!IY193</f>
        <v>0</v>
      </c>
      <c r="KN193" s="212">
        <f t="shared" si="376"/>
        <v>0</v>
      </c>
      <c r="KO193" s="224">
        <f>+'PPFF 2022'!IZ193</f>
        <v>0</v>
      </c>
      <c r="KP193" s="225">
        <f>+'PPFF 2022'!JA193</f>
        <v>0</v>
      </c>
      <c r="KQ193" s="212">
        <f t="shared" si="377"/>
        <v>0</v>
      </c>
      <c r="KR193" s="224">
        <f>+'PPFF 2022'!JB193</f>
        <v>0</v>
      </c>
      <c r="KS193" s="225">
        <f>+'PPFF 2022'!JC193</f>
        <v>0</v>
      </c>
      <c r="KT193" s="212">
        <f t="shared" si="378"/>
        <v>0</v>
      </c>
      <c r="KU193" s="224">
        <f>+'PPFF 2022'!JD193</f>
        <v>0</v>
      </c>
      <c r="KV193" s="225">
        <f>+'PPFF 2022'!JE193</f>
        <v>0</v>
      </c>
      <c r="KW193" s="212">
        <f t="shared" si="379"/>
        <v>0</v>
      </c>
      <c r="KX193" s="224">
        <f>+'PPFF 2022'!JK193</f>
        <v>0</v>
      </c>
      <c r="KY193" s="230">
        <f>+'PPFF 2022'!JL193</f>
        <v>0</v>
      </c>
      <c r="KZ193" s="224">
        <f>+'PPFF 2022'!JM193</f>
        <v>0</v>
      </c>
      <c r="LA193" s="230">
        <f>+'PPFF 2022'!JN193</f>
        <v>0</v>
      </c>
      <c r="LB193" s="224">
        <f>+'PPFF 2022'!JO193</f>
        <v>0</v>
      </c>
      <c r="LC193" s="230">
        <f>+'PPFF 2022'!JP193</f>
        <v>0</v>
      </c>
      <c r="LD193" s="224">
        <f>+'PPFF 2022'!JQ193</f>
        <v>0</v>
      </c>
      <c r="LE193" s="230">
        <f>+'PPFF 2022'!JR193</f>
        <v>0</v>
      </c>
      <c r="LF193" s="224">
        <f>+'PPFF 2022'!JS193</f>
        <v>0</v>
      </c>
      <c r="LG193" s="230">
        <f>+'PPFF 2022'!JT193</f>
        <v>0</v>
      </c>
      <c r="LH193" s="224">
        <f>+'PPFF 2022'!JU193</f>
        <v>0</v>
      </c>
      <c r="LI193" s="230">
        <f>+'PPFF 2022'!JV193</f>
        <v>0</v>
      </c>
      <c r="LJ193" s="224">
        <f>+'PPFF 2022'!JW193</f>
        <v>0</v>
      </c>
      <c r="LK193" s="230">
        <f>+'PPFF 2022'!JX193</f>
        <v>0</v>
      </c>
      <c r="LL193" s="224">
        <f>+'PPFF 2022'!JY193</f>
        <v>0</v>
      </c>
      <c r="LM193" s="230">
        <f>+'PPFF 2022'!JZ193</f>
        <v>0</v>
      </c>
      <c r="LN193" s="224">
        <f>+'PPFF 2022'!KA193</f>
        <v>0</v>
      </c>
      <c r="LO193" s="230">
        <f>+'PPFF 2022'!KB193</f>
        <v>0</v>
      </c>
      <c r="LP193" s="224">
        <f>+'PPFF 2022'!KC193</f>
        <v>0</v>
      </c>
      <c r="LQ193" s="230">
        <f>+'PPFF 2022'!KD193</f>
        <v>0</v>
      </c>
      <c r="LR193" s="224">
        <f>+'PPFF 2022'!KE193</f>
        <v>0</v>
      </c>
      <c r="LS193" s="230">
        <f>+'PPFF 2022'!KF193</f>
        <v>0</v>
      </c>
      <c r="LT193" s="224">
        <f>+'PPFF 2022'!KG193</f>
        <v>0</v>
      </c>
      <c r="LU193" s="230">
        <f>+'PPFF 2022'!KH193</f>
        <v>0</v>
      </c>
      <c r="LV193" s="234">
        <f>+'PPFF 2022'!KN193</f>
        <v>0</v>
      </c>
      <c r="LW193" s="234">
        <f>+'PPFF 2022'!KP193</f>
        <v>0</v>
      </c>
      <c r="LX193" s="234">
        <f>+'PPFF 2022'!KR193</f>
        <v>0</v>
      </c>
      <c r="LY193" s="234">
        <f>+'PPFF 2022'!KT193</f>
        <v>0</v>
      </c>
      <c r="LZ193" s="234">
        <f>+'PPFF 2022'!KV193</f>
        <v>0</v>
      </c>
      <c r="MA193" s="234">
        <f>+'PPFF 2022'!KX193</f>
        <v>0</v>
      </c>
      <c r="MB193" s="234">
        <f>+'PPFF 2022'!KZ193</f>
        <v>0</v>
      </c>
      <c r="MC193" s="234">
        <f>+'PPFF 2022'!LB193</f>
        <v>0</v>
      </c>
      <c r="MD193" s="234">
        <f>+'PPFF 2022'!LD193</f>
        <v>0</v>
      </c>
      <c r="ME193" s="234">
        <f>+'PPFF 2022'!LF193</f>
        <v>0</v>
      </c>
      <c r="MF193" s="234">
        <f>+'PPFF 2022'!LH193</f>
        <v>0</v>
      </c>
      <c r="MG193" s="234">
        <f>+'PPFF 2022'!LJ193</f>
        <v>0</v>
      </c>
      <c r="MH193" s="190">
        <f>+'PPFF 2022'!LN193/6</f>
        <v>0</v>
      </c>
      <c r="MI193" s="190">
        <f>+'PPFF 2022'!LP193/6</f>
        <v>0</v>
      </c>
      <c r="MJ193" s="190">
        <f>+'PPFF 2022'!LR193/6</f>
        <v>0</v>
      </c>
      <c r="MK193" s="190">
        <f>+'PPFF 2022'!LT193/6</f>
        <v>0</v>
      </c>
      <c r="ML193" s="190">
        <f>+'PPFF 2022'!LV193/6</f>
        <v>0</v>
      </c>
      <c r="MM193" s="190">
        <f>+'PPFF 2022'!LX193/6</f>
        <v>0</v>
      </c>
      <c r="MN193" s="239">
        <f>+'PPFF 2022'!LZ193/6</f>
        <v>0</v>
      </c>
      <c r="MO193" s="190">
        <f>+'PPFF 2022'!MB193/6</f>
        <v>0</v>
      </c>
      <c r="MP193" s="190">
        <f>+'PPFF 2022'!MD193/6</f>
        <v>0</v>
      </c>
      <c r="MQ193" s="190">
        <f>+'PPFF 2022'!MF193/6</f>
        <v>0</v>
      </c>
      <c r="MR193" s="190">
        <f>+'PPFF 2022'!MH193/6</f>
        <v>0</v>
      </c>
      <c r="MS193" s="190">
        <f>+'PPFF 2022'!MJ193/6</f>
        <v>0</v>
      </c>
      <c r="MT193" s="104">
        <f>+'PPFF 2022'!MN193</f>
        <v>0</v>
      </c>
      <c r="MU193" s="104">
        <f>+'PPFF 2022'!MP193</f>
        <v>0</v>
      </c>
      <c r="MV193" s="104">
        <f>+'PPFF 2022'!MR193</f>
        <v>0</v>
      </c>
      <c r="MW193" s="104">
        <f>+'PPFF 2022'!MT193</f>
        <v>0</v>
      </c>
      <c r="MX193" s="104">
        <f>+'PPFF 2022'!MV193</f>
        <v>0</v>
      </c>
      <c r="MY193" s="104">
        <f>+'PPFF 2022'!MX193</f>
        <v>0</v>
      </c>
      <c r="MZ193" s="104">
        <f>+'PPFF 2022'!MZ193</f>
        <v>0</v>
      </c>
      <c r="NA193" s="104">
        <f>+'PPFF 2022'!NB193</f>
        <v>0</v>
      </c>
      <c r="NB193" s="104">
        <f>+'PPFF 2022'!ND193</f>
        <v>0</v>
      </c>
      <c r="NC193" s="104">
        <f>+'PPFF 2022'!NF193</f>
        <v>0</v>
      </c>
      <c r="ND193" s="104">
        <f>+'PPFF 2022'!NH193</f>
        <v>0</v>
      </c>
      <c r="NE193" s="104">
        <f>+'PPFF 2022'!NJ193</f>
        <v>0</v>
      </c>
    </row>
    <row r="194" spans="1:369" s="88" customFormat="1" ht="10.5" x14ac:dyDescent="0.25">
      <c r="A194" s="89" t="s">
        <v>258</v>
      </c>
      <c r="B194" s="90" t="s">
        <v>17</v>
      </c>
      <c r="C194" s="90">
        <v>401</v>
      </c>
      <c r="D194" s="90" t="s">
        <v>242</v>
      </c>
      <c r="E194" s="91" t="s">
        <v>258</v>
      </c>
      <c r="F194" s="92" t="s">
        <v>17</v>
      </c>
      <c r="G194" s="92" t="s">
        <v>352</v>
      </c>
      <c r="H194" s="155">
        <v>190</v>
      </c>
      <c r="I194" s="92" t="s">
        <v>430</v>
      </c>
      <c r="J194" s="171">
        <f>+'PPFF 2022'!J194+'PPFF 2022'!K194</f>
        <v>0</v>
      </c>
      <c r="K194" s="171">
        <f>+'PPFF 2022'!L194+'PPFF 2022'!M194</f>
        <v>0</v>
      </c>
      <c r="L194" s="171">
        <f>+'PPFF 2022'!N194+'PPFF 2022'!O194</f>
        <v>0</v>
      </c>
      <c r="M194" s="171">
        <f>+'PPFF 2022'!P194+'PPFF 2022'!Q194</f>
        <v>0</v>
      </c>
      <c r="N194" s="171">
        <f>+'PPFF 2022'!R194+'PPFF 2022'!S194</f>
        <v>0</v>
      </c>
      <c r="O194" s="171">
        <f>+'PPFF 2022'!T194+'PPFF 2022'!U194</f>
        <v>0</v>
      </c>
      <c r="P194" s="171">
        <f>+'PPFF 2022'!V194+'PPFF 2022'!W194</f>
        <v>0</v>
      </c>
      <c r="Q194" s="171">
        <f>+'PPFF 2022'!X194+'PPFF 2022'!Y194</f>
        <v>0</v>
      </c>
      <c r="R194" s="171">
        <f>+'PPFF 2022'!Z194+'PPFF 2022'!AA194</f>
        <v>0</v>
      </c>
      <c r="S194" s="171">
        <f>+'PPFF 2022'!AB194+'PPFF 2022'!AC194</f>
        <v>0</v>
      </c>
      <c r="T194" s="171">
        <f>+'PPFF 2022'!AD194+'PPFF 2022'!AE194</f>
        <v>0</v>
      </c>
      <c r="U194" s="171">
        <f>+'PPFF 2022'!AF194+'PPFF 2022'!AG194</f>
        <v>0</v>
      </c>
      <c r="V194" s="93">
        <f>+'PPFF 2022'!AM194</f>
        <v>0</v>
      </c>
      <c r="W194" s="95">
        <f>+'PPFF 2022'!AN194</f>
        <v>4</v>
      </c>
      <c r="X194" s="98">
        <f>+('PPFF 2022'!AM194+'PPFF 2022'!AN194)/13</f>
        <v>0.30769230769230771</v>
      </c>
      <c r="Y194" s="93">
        <f>+'PPFF 2022'!AO194</f>
        <v>0</v>
      </c>
      <c r="Z194" s="95">
        <f>+'PPFF 2022'!AP194</f>
        <v>0</v>
      </c>
      <c r="AA194" s="98">
        <f>+('PPFF 2022'!AO194+'PPFF 2022'!AP194)/13</f>
        <v>0</v>
      </c>
      <c r="AB194" s="93">
        <f>+'PPFF 2022'!AQ194</f>
        <v>0</v>
      </c>
      <c r="AC194" s="95">
        <f>+'PPFF 2022'!AR194</f>
        <v>0</v>
      </c>
      <c r="AD194" s="98">
        <f t="shared" si="286"/>
        <v>0</v>
      </c>
      <c r="AE194" s="93">
        <f>+'PPFF 2022'!AS194</f>
        <v>0</v>
      </c>
      <c r="AF194" s="95">
        <f>+'PPFF 2022'!AT194</f>
        <v>0</v>
      </c>
      <c r="AG194" s="98">
        <f t="shared" si="287"/>
        <v>0</v>
      </c>
      <c r="AH194" s="93">
        <f>+'PPFF 2022'!AU194</f>
        <v>0</v>
      </c>
      <c r="AI194" s="95">
        <f>+'PPFF 2022'!AV194</f>
        <v>0</v>
      </c>
      <c r="AJ194" s="98">
        <f t="shared" si="288"/>
        <v>0</v>
      </c>
      <c r="AK194" s="93">
        <f>+'PPFF 2022'!AW194</f>
        <v>0</v>
      </c>
      <c r="AL194" s="95">
        <f>+'PPFF 2022'!AX194</f>
        <v>0</v>
      </c>
      <c r="AM194" s="98">
        <f t="shared" si="289"/>
        <v>0</v>
      </c>
      <c r="AN194" s="93">
        <f>+'PPFF 2022'!AY194</f>
        <v>0</v>
      </c>
      <c r="AO194" s="95">
        <f>+'PPFF 2022'!AZ194</f>
        <v>0</v>
      </c>
      <c r="AP194" s="98">
        <f t="shared" si="290"/>
        <v>0</v>
      </c>
      <c r="AQ194" s="93">
        <f>+'PPFF 2022'!BA194</f>
        <v>0</v>
      </c>
      <c r="AR194" s="95">
        <f>+'PPFF 2022'!BB194</f>
        <v>0</v>
      </c>
      <c r="AS194" s="98">
        <f t="shared" si="291"/>
        <v>0</v>
      </c>
      <c r="AT194" s="93">
        <f>+'PPFF 2022'!BC194</f>
        <v>0</v>
      </c>
      <c r="AU194" s="95">
        <f>+'PPFF 2022'!BD194</f>
        <v>0</v>
      </c>
      <c r="AV194" s="98">
        <f t="shared" si="292"/>
        <v>0</v>
      </c>
      <c r="AW194" s="93">
        <f>+'PPFF 2022'!BE194</f>
        <v>0</v>
      </c>
      <c r="AX194" s="95">
        <f>+'PPFF 2022'!BF194</f>
        <v>0</v>
      </c>
      <c r="AY194" s="98">
        <f t="shared" si="293"/>
        <v>0</v>
      </c>
      <c r="AZ194" s="93">
        <f>+'PPFF 2022'!BG194</f>
        <v>0</v>
      </c>
      <c r="BA194" s="95">
        <f>+'PPFF 2022'!BH194</f>
        <v>0</v>
      </c>
      <c r="BB194" s="98">
        <f t="shared" si="294"/>
        <v>0</v>
      </c>
      <c r="BC194" s="93">
        <f>+'PPFF 2022'!BI194</f>
        <v>0</v>
      </c>
      <c r="BD194" s="95">
        <f>+'PPFF 2022'!BJ194</f>
        <v>0</v>
      </c>
      <c r="BE194" s="97">
        <f t="shared" si="295"/>
        <v>0</v>
      </c>
      <c r="BF194" s="107">
        <f>+'PPFF 2022'!BP194</f>
        <v>0</v>
      </c>
      <c r="BG194" s="97">
        <f>+'PPFF 2022'!BQ194</f>
        <v>1</v>
      </c>
      <c r="BH194" s="182">
        <f t="shared" si="296"/>
        <v>0.25</v>
      </c>
      <c r="BI194" s="107">
        <f>+'PPFF 2022'!BR194</f>
        <v>0</v>
      </c>
      <c r="BJ194" s="97">
        <f>+'PPFF 2022'!BS194</f>
        <v>0</v>
      </c>
      <c r="BK194" s="182">
        <f t="shared" si="297"/>
        <v>0</v>
      </c>
      <c r="BL194" s="107">
        <f>+'PPFF 2022'!BT194</f>
        <v>0</v>
      </c>
      <c r="BM194" s="97">
        <f>+'PPFF 2022'!BU194</f>
        <v>0</v>
      </c>
      <c r="BN194" s="182">
        <f t="shared" si="298"/>
        <v>0</v>
      </c>
      <c r="BO194" s="107">
        <f>+'PPFF 2022'!BV194</f>
        <v>0</v>
      </c>
      <c r="BP194" s="97">
        <f>+'PPFF 2022'!BW194</f>
        <v>0</v>
      </c>
      <c r="BQ194" s="182">
        <f t="shared" si="299"/>
        <v>0</v>
      </c>
      <c r="BR194" s="107">
        <f>+'PPFF 2022'!BX194</f>
        <v>0</v>
      </c>
      <c r="BS194" s="97">
        <f>+'PPFF 2022'!BY194</f>
        <v>0</v>
      </c>
      <c r="BT194" s="182">
        <f t="shared" si="300"/>
        <v>0</v>
      </c>
      <c r="BU194" s="107">
        <f>+'PPFF 2022'!BZ194</f>
        <v>0</v>
      </c>
      <c r="BV194" s="97">
        <f>+'PPFF 2022'!CA194</f>
        <v>0</v>
      </c>
      <c r="BW194" s="182">
        <f t="shared" si="301"/>
        <v>0</v>
      </c>
      <c r="BX194" s="107">
        <f>+'PPFF 2022'!CB194</f>
        <v>0</v>
      </c>
      <c r="BY194" s="97">
        <f>+'PPFF 2022'!CC194</f>
        <v>0</v>
      </c>
      <c r="BZ194" s="182">
        <f t="shared" si="302"/>
        <v>0</v>
      </c>
      <c r="CA194" s="107">
        <f>+'PPFF 2022'!CD194</f>
        <v>0</v>
      </c>
      <c r="CB194" s="97">
        <f>+'PPFF 2022'!CE194</f>
        <v>0</v>
      </c>
      <c r="CC194" s="182">
        <f t="shared" si="303"/>
        <v>0</v>
      </c>
      <c r="CD194" s="107">
        <f>+'PPFF 2022'!CF194</f>
        <v>0</v>
      </c>
      <c r="CE194" s="97">
        <f>+'PPFF 2022'!CG194</f>
        <v>0</v>
      </c>
      <c r="CF194" s="182">
        <f t="shared" si="304"/>
        <v>0</v>
      </c>
      <c r="CG194" s="107">
        <f>+'PPFF 2022'!CH194</f>
        <v>0</v>
      </c>
      <c r="CH194" s="97">
        <f>+'PPFF 2022'!CI194</f>
        <v>0</v>
      </c>
      <c r="CI194" s="182">
        <f t="shared" si="305"/>
        <v>0</v>
      </c>
      <c r="CJ194" s="107">
        <f>+'PPFF 2022'!CJ194</f>
        <v>0</v>
      </c>
      <c r="CK194" s="97">
        <f>+'PPFF 2022'!CK194</f>
        <v>0</v>
      </c>
      <c r="CL194" s="182">
        <f t="shared" si="306"/>
        <v>0</v>
      </c>
      <c r="CM194" s="107">
        <f>+'PPFF 2022'!CL194</f>
        <v>0</v>
      </c>
      <c r="CN194" s="97">
        <f>+'PPFF 2022'!CM194</f>
        <v>0</v>
      </c>
      <c r="CO194" s="187">
        <f t="shared" si="307"/>
        <v>0</v>
      </c>
      <c r="CP194" s="109">
        <f>+'PPFF 2022'!CS194</f>
        <v>0</v>
      </c>
      <c r="CQ194" s="111">
        <f>+'PPFF 2022'!CT194</f>
        <v>1</v>
      </c>
      <c r="CR194" s="98">
        <f t="shared" si="308"/>
        <v>8.3333333333333329E-2</v>
      </c>
      <c r="CS194" s="109">
        <f>+'PPFF 2022'!CU194</f>
        <v>0</v>
      </c>
      <c r="CT194" s="111">
        <f>+'PPFF 2022'!CV194</f>
        <v>0</v>
      </c>
      <c r="CU194" s="98">
        <f t="shared" si="309"/>
        <v>0</v>
      </c>
      <c r="CV194" s="109">
        <f>+'PPFF 2022'!CW194</f>
        <v>0</v>
      </c>
      <c r="CW194" s="111">
        <f>+'PPFF 2022'!CX194</f>
        <v>0</v>
      </c>
      <c r="CX194" s="98">
        <f t="shared" si="310"/>
        <v>0</v>
      </c>
      <c r="CY194" s="109">
        <f>+'PPFF 2022'!CY194</f>
        <v>0</v>
      </c>
      <c r="CZ194" s="111">
        <f>+'PPFF 2022'!CZ194</f>
        <v>0</v>
      </c>
      <c r="DA194" s="98">
        <f t="shared" si="311"/>
        <v>0</v>
      </c>
      <c r="DB194" s="109">
        <f>+'PPFF 2022'!DA194</f>
        <v>0</v>
      </c>
      <c r="DC194" s="111">
        <f>+'PPFF 2022'!DB194</f>
        <v>0</v>
      </c>
      <c r="DD194" s="98">
        <f t="shared" si="312"/>
        <v>0</v>
      </c>
      <c r="DE194" s="109">
        <f>+'PPFF 2022'!DC194</f>
        <v>0</v>
      </c>
      <c r="DF194" s="111">
        <f>+'PPFF 2022'!DD194</f>
        <v>0</v>
      </c>
      <c r="DG194" s="98">
        <f t="shared" si="313"/>
        <v>0</v>
      </c>
      <c r="DH194" s="109">
        <f>+'PPFF 2022'!DE194</f>
        <v>0</v>
      </c>
      <c r="DI194" s="111">
        <f>+'PPFF 2022'!DF194</f>
        <v>0</v>
      </c>
      <c r="DJ194" s="98">
        <f t="shared" si="314"/>
        <v>0</v>
      </c>
      <c r="DK194" s="109">
        <f>+'PPFF 2022'!DG194</f>
        <v>0</v>
      </c>
      <c r="DL194" s="111">
        <f>+'PPFF 2022'!DH194</f>
        <v>0</v>
      </c>
      <c r="DM194" s="98">
        <f t="shared" si="315"/>
        <v>0</v>
      </c>
      <c r="DN194" s="109">
        <f>+'PPFF 2022'!DI194</f>
        <v>0</v>
      </c>
      <c r="DO194" s="111">
        <f>+'PPFF 2022'!DJ194</f>
        <v>0</v>
      </c>
      <c r="DP194" s="98">
        <f t="shared" si="316"/>
        <v>0</v>
      </c>
      <c r="DQ194" s="109">
        <f>+'PPFF 2022'!DK194</f>
        <v>0</v>
      </c>
      <c r="DR194" s="111">
        <f>+'PPFF 2022'!DL194</f>
        <v>0</v>
      </c>
      <c r="DS194" s="98">
        <f t="shared" si="317"/>
        <v>0</v>
      </c>
      <c r="DT194" s="109">
        <f>+'PPFF 2022'!DM194</f>
        <v>0</v>
      </c>
      <c r="DU194" s="111">
        <f>+'PPFF 2022'!DN194</f>
        <v>0</v>
      </c>
      <c r="DV194" s="98">
        <f t="shared" si="318"/>
        <v>0</v>
      </c>
      <c r="DW194" s="109">
        <f>+'PPFF 2022'!DO194</f>
        <v>0</v>
      </c>
      <c r="DX194" s="111">
        <f>+'PPFF 2022'!DP194</f>
        <v>0</v>
      </c>
      <c r="DY194" s="107">
        <f t="shared" si="319"/>
        <v>0</v>
      </c>
      <c r="DZ194" s="109">
        <f>+'PPFF 2022'!DV194</f>
        <v>0</v>
      </c>
      <c r="EA194" s="111">
        <f>+'PPFF 2022'!DW194</f>
        <v>0</v>
      </c>
      <c r="EB194" s="98">
        <f t="shared" si="320"/>
        <v>0</v>
      </c>
      <c r="EC194" s="111">
        <f>+'PPFF 2022'!DX194</f>
        <v>0</v>
      </c>
      <c r="ED194" s="111">
        <f>+'PPFF 2022'!DY194</f>
        <v>0</v>
      </c>
      <c r="EE194" s="98">
        <f t="shared" si="321"/>
        <v>0</v>
      </c>
      <c r="EF194" s="111">
        <f>+'PPFF 2022'!DZ194</f>
        <v>0</v>
      </c>
      <c r="EG194" s="111">
        <f>+'PPFF 2022'!EA194</f>
        <v>0</v>
      </c>
      <c r="EH194" s="98">
        <f t="shared" si="322"/>
        <v>0</v>
      </c>
      <c r="EI194" s="111">
        <f>+'PPFF 2022'!EB194</f>
        <v>0</v>
      </c>
      <c r="EJ194" s="111">
        <f>+'PPFF 2022'!EC194</f>
        <v>0</v>
      </c>
      <c r="EK194" s="98">
        <f t="shared" si="323"/>
        <v>0</v>
      </c>
      <c r="EL194" s="111">
        <f>+'PPFF 2022'!ED194</f>
        <v>0</v>
      </c>
      <c r="EM194" s="111">
        <f>+'PPFF 2022'!EE194</f>
        <v>0</v>
      </c>
      <c r="EN194" s="98">
        <f t="shared" si="324"/>
        <v>0</v>
      </c>
      <c r="EO194" s="111">
        <f>+'PPFF 2022'!EF194</f>
        <v>0</v>
      </c>
      <c r="EP194" s="111">
        <f>+'PPFF 2022'!EG194</f>
        <v>0</v>
      </c>
      <c r="EQ194" s="98">
        <f t="shared" si="325"/>
        <v>0</v>
      </c>
      <c r="ER194" s="111">
        <f>+'PPFF 2022'!EH194</f>
        <v>0</v>
      </c>
      <c r="ES194" s="111">
        <f>+'PPFF 2022'!EI194</f>
        <v>0</v>
      </c>
      <c r="ET194" s="98">
        <f t="shared" si="326"/>
        <v>0</v>
      </c>
      <c r="EU194" s="111">
        <f>+'PPFF 2022'!EJ194</f>
        <v>0</v>
      </c>
      <c r="EV194" s="111">
        <f>+'PPFF 2022'!EK194</f>
        <v>0</v>
      </c>
      <c r="EW194" s="98">
        <f t="shared" si="327"/>
        <v>0</v>
      </c>
      <c r="EX194" s="111">
        <f>+'PPFF 2022'!EL194</f>
        <v>0</v>
      </c>
      <c r="EY194" s="111">
        <f>+'PPFF 2022'!EM194</f>
        <v>0</v>
      </c>
      <c r="EZ194" s="98">
        <f t="shared" si="328"/>
        <v>0</v>
      </c>
      <c r="FA194" s="111">
        <f>+'PPFF 2022'!EN194</f>
        <v>0</v>
      </c>
      <c r="FB194" s="111">
        <f>+'PPFF 2022'!EO194</f>
        <v>0</v>
      </c>
      <c r="FC194" s="98">
        <f t="shared" si="329"/>
        <v>0</v>
      </c>
      <c r="FD194" s="111">
        <f>+'PPFF 2022'!EP194</f>
        <v>0</v>
      </c>
      <c r="FE194" s="111">
        <f>+'PPFF 2022'!EQ194</f>
        <v>0</v>
      </c>
      <c r="FF194" s="98">
        <f t="shared" si="330"/>
        <v>0</v>
      </c>
      <c r="FG194" s="111">
        <f>+'PPFF 2022'!ER194</f>
        <v>0</v>
      </c>
      <c r="FH194" s="111">
        <f>+'PPFF 2022'!ES194</f>
        <v>0</v>
      </c>
      <c r="FI194" s="97">
        <f t="shared" si="331"/>
        <v>0</v>
      </c>
      <c r="FJ194" s="108">
        <f>+'PPFF 2022'!EY194</f>
        <v>0</v>
      </c>
      <c r="FK194" s="103">
        <f>+'PPFF 2022'!EZ194</f>
        <v>0</v>
      </c>
      <c r="FL194" s="193">
        <f t="shared" si="332"/>
        <v>0</v>
      </c>
      <c r="FM194" s="203">
        <f>+'PPFF 2022'!FA194</f>
        <v>0</v>
      </c>
      <c r="FN194" s="204">
        <f>+'PPFF 2022'!FB194</f>
        <v>0</v>
      </c>
      <c r="FO194" s="202">
        <f t="shared" si="333"/>
        <v>0</v>
      </c>
      <c r="FP194" s="203">
        <f>+'PPFF 2022'!FC194</f>
        <v>0</v>
      </c>
      <c r="FQ194" s="204">
        <f>+'PPFF 2022'!FD194</f>
        <v>0</v>
      </c>
      <c r="FR194" s="202">
        <f t="shared" si="334"/>
        <v>0</v>
      </c>
      <c r="FS194" s="203">
        <f>+'PPFF 2022'!FE194</f>
        <v>0</v>
      </c>
      <c r="FT194" s="204">
        <f>+'PPFF 2022'!FF194</f>
        <v>0</v>
      </c>
      <c r="FU194" s="202">
        <f t="shared" si="335"/>
        <v>0</v>
      </c>
      <c r="FV194" s="203">
        <f>+'PPFF 2022'!FG194</f>
        <v>0</v>
      </c>
      <c r="FW194" s="204">
        <f>+'PPFF 2022'!FH194</f>
        <v>0</v>
      </c>
      <c r="FX194" s="202">
        <f t="shared" si="336"/>
        <v>0</v>
      </c>
      <c r="FY194" s="203">
        <f>+'PPFF 2022'!FI194</f>
        <v>0</v>
      </c>
      <c r="FZ194" s="204">
        <f>+'PPFF 2022'!FJ194</f>
        <v>0</v>
      </c>
      <c r="GA194" s="202">
        <f t="shared" si="337"/>
        <v>0</v>
      </c>
      <c r="GB194" s="203">
        <f>+'PPFF 2022'!FK194</f>
        <v>0</v>
      </c>
      <c r="GC194" s="204">
        <f>+'PPFF 2022'!FL194</f>
        <v>0</v>
      </c>
      <c r="GD194" s="202">
        <f t="shared" si="338"/>
        <v>0</v>
      </c>
      <c r="GE194" s="203">
        <f>+'PPFF 2022'!FM194</f>
        <v>0</v>
      </c>
      <c r="GF194" s="204">
        <f>+'PPFF 2022'!FN194</f>
        <v>0</v>
      </c>
      <c r="GG194" s="202">
        <f t="shared" si="339"/>
        <v>0</v>
      </c>
      <c r="GH194" s="203">
        <f>+'PPFF 2022'!FO194</f>
        <v>0</v>
      </c>
      <c r="GI194" s="204">
        <f>+'PPFF 2022'!FP194</f>
        <v>0</v>
      </c>
      <c r="GJ194" s="202">
        <f t="shared" si="340"/>
        <v>0</v>
      </c>
      <c r="GK194" s="203">
        <f>+'PPFF 2022'!FQ194</f>
        <v>0</v>
      </c>
      <c r="GL194" s="204">
        <f>+'PPFF 2022'!FR194</f>
        <v>0</v>
      </c>
      <c r="GM194" s="202">
        <f t="shared" si="341"/>
        <v>0</v>
      </c>
      <c r="GN194" s="203">
        <f>+'PPFF 2022'!FS194</f>
        <v>0</v>
      </c>
      <c r="GO194" s="204">
        <f>+'PPFF 2022'!FT194</f>
        <v>0</v>
      </c>
      <c r="GP194" s="202">
        <f t="shared" si="342"/>
        <v>0</v>
      </c>
      <c r="GQ194" s="203">
        <f>+'PPFF 2022'!FU194</f>
        <v>0</v>
      </c>
      <c r="GR194" s="204">
        <f>+'PPFF 2022'!FV194</f>
        <v>0</v>
      </c>
      <c r="GS194" s="209">
        <f t="shared" si="343"/>
        <v>0</v>
      </c>
      <c r="GT194" s="203">
        <f>+'PPFF 2022'!GB194</f>
        <v>0</v>
      </c>
      <c r="GU194" s="204">
        <f>+'PPFF 2022'!GC194</f>
        <v>0</v>
      </c>
      <c r="GV194" s="202">
        <f t="shared" si="344"/>
        <v>0</v>
      </c>
      <c r="GW194" s="203">
        <f>+'PPFF 2022'!GD194</f>
        <v>0</v>
      </c>
      <c r="GX194" s="204">
        <f>+'PPFF 2022'!GE194</f>
        <v>0</v>
      </c>
      <c r="GY194" s="202">
        <f t="shared" si="345"/>
        <v>0</v>
      </c>
      <c r="GZ194" s="203">
        <f>+'PPFF 2022'!GF194</f>
        <v>0</v>
      </c>
      <c r="HA194" s="204">
        <f>+'PPFF 2022'!GG194</f>
        <v>0</v>
      </c>
      <c r="HB194" s="202">
        <f t="shared" si="346"/>
        <v>0</v>
      </c>
      <c r="HC194" s="203">
        <f>+'PPFF 2022'!GH194</f>
        <v>0</v>
      </c>
      <c r="HD194" s="204">
        <f>+'PPFF 2022'!GI194</f>
        <v>0</v>
      </c>
      <c r="HE194" s="202">
        <f t="shared" si="347"/>
        <v>0</v>
      </c>
      <c r="HF194" s="203">
        <f>+'PPFF 2022'!GJ194</f>
        <v>0</v>
      </c>
      <c r="HG194" s="204">
        <f>+'PPFF 2022'!GK194</f>
        <v>0</v>
      </c>
      <c r="HH194" s="202">
        <f t="shared" si="348"/>
        <v>0</v>
      </c>
      <c r="HI194" s="203">
        <f>+'PPFF 2022'!GL194</f>
        <v>0</v>
      </c>
      <c r="HJ194" s="204">
        <f>+'PPFF 2022'!GM194</f>
        <v>0</v>
      </c>
      <c r="HK194" s="202">
        <f t="shared" si="349"/>
        <v>0</v>
      </c>
      <c r="HL194" s="203">
        <f>+'PPFF 2022'!GN194</f>
        <v>0</v>
      </c>
      <c r="HM194" s="204">
        <f>+'PPFF 2022'!GO194</f>
        <v>0</v>
      </c>
      <c r="HN194" s="202">
        <f t="shared" si="350"/>
        <v>0</v>
      </c>
      <c r="HO194" s="203">
        <f>+'PPFF 2022'!GP194</f>
        <v>0</v>
      </c>
      <c r="HP194" s="204">
        <f>+'PPFF 2022'!GQ194</f>
        <v>0</v>
      </c>
      <c r="HQ194" s="202">
        <f t="shared" si="351"/>
        <v>0</v>
      </c>
      <c r="HR194" s="203">
        <f>+'PPFF 2022'!GR194</f>
        <v>0</v>
      </c>
      <c r="HS194" s="204">
        <f>+'PPFF 2022'!GS194</f>
        <v>0</v>
      </c>
      <c r="HT194" s="202">
        <f t="shared" si="352"/>
        <v>0</v>
      </c>
      <c r="HU194" s="203">
        <f>+'PPFF 2022'!GT194</f>
        <v>0</v>
      </c>
      <c r="HV194" s="204">
        <f>+'PPFF 2022'!GU194</f>
        <v>0</v>
      </c>
      <c r="HW194" s="202">
        <f t="shared" si="353"/>
        <v>0</v>
      </c>
      <c r="HX194" s="203">
        <f>+'PPFF 2022'!GV194</f>
        <v>0</v>
      </c>
      <c r="HY194" s="204">
        <f>+'PPFF 2022'!GW194</f>
        <v>0</v>
      </c>
      <c r="HZ194" s="202">
        <f t="shared" si="354"/>
        <v>0</v>
      </c>
      <c r="IA194" s="203">
        <f>+'PPFF 2022'!GX194</f>
        <v>0</v>
      </c>
      <c r="IB194" s="204">
        <f>+'PPFF 2022'!GY194</f>
        <v>0</v>
      </c>
      <c r="IC194" s="209">
        <f t="shared" si="355"/>
        <v>0</v>
      </c>
      <c r="ID194" s="203">
        <f>+'PPFF 2022'!HE194</f>
        <v>0</v>
      </c>
      <c r="IE194" s="204">
        <f>+'PPFF 2022'!HF194</f>
        <v>0</v>
      </c>
      <c r="IF194" s="215">
        <f t="shared" si="356"/>
        <v>0</v>
      </c>
      <c r="IG194" s="203">
        <f>+'PPFF 2022'!HG194</f>
        <v>0</v>
      </c>
      <c r="IH194" s="204">
        <f>+'PPFF 2022'!HH194</f>
        <v>0</v>
      </c>
      <c r="II194" s="215">
        <f t="shared" si="357"/>
        <v>0</v>
      </c>
      <c r="IJ194" s="203">
        <f>+'PPFF 2022'!HI194</f>
        <v>0</v>
      </c>
      <c r="IK194" s="204">
        <f>+'PPFF 2022'!HJ194</f>
        <v>0</v>
      </c>
      <c r="IL194" s="215">
        <f t="shared" si="358"/>
        <v>0</v>
      </c>
      <c r="IM194" s="203">
        <f>+'PPFF 2022'!HK194</f>
        <v>0</v>
      </c>
      <c r="IN194" s="204">
        <f>+'PPFF 2022'!HL194</f>
        <v>0</v>
      </c>
      <c r="IO194" s="215">
        <f t="shared" si="359"/>
        <v>0</v>
      </c>
      <c r="IP194" s="203">
        <f>+'PPFF 2022'!HM194</f>
        <v>0</v>
      </c>
      <c r="IQ194" s="204">
        <f>+'PPFF 2022'!HN194</f>
        <v>0</v>
      </c>
      <c r="IR194" s="215">
        <f t="shared" si="360"/>
        <v>0</v>
      </c>
      <c r="IS194" s="203">
        <f>+'PPFF 2022'!HO194</f>
        <v>0</v>
      </c>
      <c r="IT194" s="204">
        <f>+'PPFF 2022'!HP194</f>
        <v>0</v>
      </c>
      <c r="IU194" s="215">
        <f t="shared" si="361"/>
        <v>0</v>
      </c>
      <c r="IV194" s="203">
        <f>+'PPFF 2022'!HQ194</f>
        <v>0</v>
      </c>
      <c r="IW194" s="204">
        <f>+'PPFF 2022'!HR194</f>
        <v>0</v>
      </c>
      <c r="IX194" s="215">
        <f t="shared" si="362"/>
        <v>0</v>
      </c>
      <c r="IY194" s="203">
        <f>+'PPFF 2022'!HS194</f>
        <v>0</v>
      </c>
      <c r="IZ194" s="204">
        <f>+'PPFF 2022'!HT194</f>
        <v>0</v>
      </c>
      <c r="JA194" s="215">
        <f t="shared" si="363"/>
        <v>0</v>
      </c>
      <c r="JB194" s="203">
        <f>+'PPFF 2022'!HU194</f>
        <v>0</v>
      </c>
      <c r="JC194" s="204">
        <f>+'PPFF 2022'!HV194</f>
        <v>0</v>
      </c>
      <c r="JD194" s="215">
        <f t="shared" si="364"/>
        <v>0</v>
      </c>
      <c r="JE194" s="203">
        <f>+'PPFF 2022'!HW194</f>
        <v>0</v>
      </c>
      <c r="JF194" s="204">
        <f>+'PPFF 2022'!HX194</f>
        <v>0</v>
      </c>
      <c r="JG194" s="215">
        <f t="shared" si="365"/>
        <v>0</v>
      </c>
      <c r="JH194" s="203">
        <f>+'PPFF 2022'!HY194</f>
        <v>0</v>
      </c>
      <c r="JI194" s="204">
        <f>+'PPFF 2022'!HZ194</f>
        <v>0</v>
      </c>
      <c r="JJ194" s="215">
        <f t="shared" si="366"/>
        <v>0</v>
      </c>
      <c r="JK194" s="203">
        <f>+'PPFF 2022'!IA194</f>
        <v>0</v>
      </c>
      <c r="JL194" s="204">
        <f>+'PPFF 2022'!IB194</f>
        <v>0</v>
      </c>
      <c r="JM194" s="218">
        <f t="shared" si="367"/>
        <v>0</v>
      </c>
      <c r="JN194" s="224">
        <f>+'PPFF 2022'!IH194</f>
        <v>0</v>
      </c>
      <c r="JO194" s="225">
        <f>+'PPFF 2022'!II194</f>
        <v>0</v>
      </c>
      <c r="JP194" s="212">
        <f t="shared" si="368"/>
        <v>0</v>
      </c>
      <c r="JQ194" s="224">
        <f>+'PPFF 2022'!IJ194</f>
        <v>0</v>
      </c>
      <c r="JR194" s="225">
        <f>+'PPFF 2022'!IK194</f>
        <v>0</v>
      </c>
      <c r="JS194" s="212">
        <f t="shared" si="369"/>
        <v>0</v>
      </c>
      <c r="JT194" s="224">
        <f>+'PPFF 2022'!IL194</f>
        <v>0</v>
      </c>
      <c r="JU194" s="225">
        <f>+'PPFF 2022'!IM194</f>
        <v>0</v>
      </c>
      <c r="JV194" s="212">
        <f t="shared" si="370"/>
        <v>0</v>
      </c>
      <c r="JW194" s="224">
        <f>+'PPFF 2022'!IN194</f>
        <v>0</v>
      </c>
      <c r="JX194" s="225">
        <f>+'PPFF 2022'!IO194</f>
        <v>0</v>
      </c>
      <c r="JY194" s="212">
        <f t="shared" si="371"/>
        <v>0</v>
      </c>
      <c r="JZ194" s="224">
        <f>+'PPFF 2022'!IP194</f>
        <v>0</v>
      </c>
      <c r="KA194" s="225">
        <f>+'PPFF 2022'!IQ194</f>
        <v>0</v>
      </c>
      <c r="KB194" s="212">
        <f t="shared" si="372"/>
        <v>0</v>
      </c>
      <c r="KC194" s="224">
        <f>+'PPFF 2022'!IR194</f>
        <v>0</v>
      </c>
      <c r="KD194" s="225">
        <f>+'PPFF 2022'!IS194</f>
        <v>0</v>
      </c>
      <c r="KE194" s="212">
        <f t="shared" si="373"/>
        <v>0</v>
      </c>
      <c r="KF194" s="224">
        <f>+'PPFF 2022'!IT194</f>
        <v>0</v>
      </c>
      <c r="KG194" s="225">
        <f>+'PPFF 2022'!IU194</f>
        <v>0</v>
      </c>
      <c r="KH194" s="212">
        <f t="shared" si="374"/>
        <v>0</v>
      </c>
      <c r="KI194" s="224">
        <f>+'PPFF 2022'!IV194</f>
        <v>0</v>
      </c>
      <c r="KJ194" s="225">
        <f>+'PPFF 2022'!IW194</f>
        <v>0</v>
      </c>
      <c r="KK194" s="212">
        <f t="shared" si="375"/>
        <v>0</v>
      </c>
      <c r="KL194" s="224">
        <f>+'PPFF 2022'!IX194</f>
        <v>0</v>
      </c>
      <c r="KM194" s="225">
        <f>+'PPFF 2022'!IY194</f>
        <v>0</v>
      </c>
      <c r="KN194" s="212">
        <f t="shared" si="376"/>
        <v>0</v>
      </c>
      <c r="KO194" s="224">
        <f>+'PPFF 2022'!IZ194</f>
        <v>0</v>
      </c>
      <c r="KP194" s="225">
        <f>+'PPFF 2022'!JA194</f>
        <v>0</v>
      </c>
      <c r="KQ194" s="212">
        <f t="shared" si="377"/>
        <v>0</v>
      </c>
      <c r="KR194" s="224">
        <f>+'PPFF 2022'!JB194</f>
        <v>0</v>
      </c>
      <c r="KS194" s="225">
        <f>+'PPFF 2022'!JC194</f>
        <v>0</v>
      </c>
      <c r="KT194" s="212">
        <f t="shared" si="378"/>
        <v>0</v>
      </c>
      <c r="KU194" s="224">
        <f>+'PPFF 2022'!JD194</f>
        <v>0</v>
      </c>
      <c r="KV194" s="225">
        <f>+'PPFF 2022'!JE194</f>
        <v>0</v>
      </c>
      <c r="KW194" s="212">
        <f t="shared" si="379"/>
        <v>0</v>
      </c>
      <c r="KX194" s="224">
        <f>+'PPFF 2022'!JK194</f>
        <v>0</v>
      </c>
      <c r="KY194" s="230">
        <f>+'PPFF 2022'!JL194</f>
        <v>0</v>
      </c>
      <c r="KZ194" s="224">
        <f>+'PPFF 2022'!JM194</f>
        <v>0</v>
      </c>
      <c r="LA194" s="230">
        <f>+'PPFF 2022'!JN194</f>
        <v>0</v>
      </c>
      <c r="LB194" s="224">
        <f>+'PPFF 2022'!JO194</f>
        <v>0</v>
      </c>
      <c r="LC194" s="230">
        <f>+'PPFF 2022'!JP194</f>
        <v>0</v>
      </c>
      <c r="LD194" s="224">
        <f>+'PPFF 2022'!JQ194</f>
        <v>0</v>
      </c>
      <c r="LE194" s="230">
        <f>+'PPFF 2022'!JR194</f>
        <v>0</v>
      </c>
      <c r="LF194" s="224">
        <f>+'PPFF 2022'!JS194</f>
        <v>0</v>
      </c>
      <c r="LG194" s="230">
        <f>+'PPFF 2022'!JT194</f>
        <v>0</v>
      </c>
      <c r="LH194" s="224">
        <f>+'PPFF 2022'!JU194</f>
        <v>0</v>
      </c>
      <c r="LI194" s="230">
        <f>+'PPFF 2022'!JV194</f>
        <v>0</v>
      </c>
      <c r="LJ194" s="224">
        <f>+'PPFF 2022'!JW194</f>
        <v>0</v>
      </c>
      <c r="LK194" s="230">
        <f>+'PPFF 2022'!JX194</f>
        <v>0</v>
      </c>
      <c r="LL194" s="224">
        <f>+'PPFF 2022'!JY194</f>
        <v>0</v>
      </c>
      <c r="LM194" s="230">
        <f>+'PPFF 2022'!JZ194</f>
        <v>0</v>
      </c>
      <c r="LN194" s="224">
        <f>+'PPFF 2022'!KA194</f>
        <v>0</v>
      </c>
      <c r="LO194" s="230">
        <f>+'PPFF 2022'!KB194</f>
        <v>0</v>
      </c>
      <c r="LP194" s="224">
        <f>+'PPFF 2022'!KC194</f>
        <v>0</v>
      </c>
      <c r="LQ194" s="230">
        <f>+'PPFF 2022'!KD194</f>
        <v>0</v>
      </c>
      <c r="LR194" s="224">
        <f>+'PPFF 2022'!KE194</f>
        <v>0</v>
      </c>
      <c r="LS194" s="230">
        <f>+'PPFF 2022'!KF194</f>
        <v>0</v>
      </c>
      <c r="LT194" s="224">
        <f>+'PPFF 2022'!KG194</f>
        <v>0</v>
      </c>
      <c r="LU194" s="230">
        <f>+'PPFF 2022'!KH194</f>
        <v>0</v>
      </c>
      <c r="LV194" s="234">
        <f>+'PPFF 2022'!KN194</f>
        <v>0</v>
      </c>
      <c r="LW194" s="234">
        <f>+'PPFF 2022'!KP194</f>
        <v>0</v>
      </c>
      <c r="LX194" s="234">
        <f>+'PPFF 2022'!KR194</f>
        <v>0</v>
      </c>
      <c r="LY194" s="234">
        <f>+'PPFF 2022'!KT194</f>
        <v>0</v>
      </c>
      <c r="LZ194" s="234">
        <f>+'PPFF 2022'!KV194</f>
        <v>0</v>
      </c>
      <c r="MA194" s="234">
        <f>+'PPFF 2022'!KX194</f>
        <v>0</v>
      </c>
      <c r="MB194" s="234">
        <f>+'PPFF 2022'!KZ194</f>
        <v>0</v>
      </c>
      <c r="MC194" s="234">
        <f>+'PPFF 2022'!LB194</f>
        <v>0</v>
      </c>
      <c r="MD194" s="234">
        <f>+'PPFF 2022'!LD194</f>
        <v>0</v>
      </c>
      <c r="ME194" s="234">
        <f>+'PPFF 2022'!LF194</f>
        <v>0</v>
      </c>
      <c r="MF194" s="234">
        <f>+'PPFF 2022'!LH194</f>
        <v>0</v>
      </c>
      <c r="MG194" s="234">
        <f>+'PPFF 2022'!LJ194</f>
        <v>0</v>
      </c>
      <c r="MH194" s="190">
        <f>+'PPFF 2022'!LN194/6</f>
        <v>0</v>
      </c>
      <c r="MI194" s="190">
        <f>+'PPFF 2022'!LP194/6</f>
        <v>0</v>
      </c>
      <c r="MJ194" s="190">
        <f>+'PPFF 2022'!LR194/6</f>
        <v>0</v>
      </c>
      <c r="MK194" s="190">
        <f>+'PPFF 2022'!LT194/6</f>
        <v>0</v>
      </c>
      <c r="ML194" s="190">
        <f>+'PPFF 2022'!LV194/6</f>
        <v>0</v>
      </c>
      <c r="MM194" s="190">
        <f>+'PPFF 2022'!LX194/6</f>
        <v>0</v>
      </c>
      <c r="MN194" s="239">
        <f>+'PPFF 2022'!LZ194/6</f>
        <v>0</v>
      </c>
      <c r="MO194" s="190">
        <f>+'PPFF 2022'!MB194/6</f>
        <v>0</v>
      </c>
      <c r="MP194" s="190">
        <f>+'PPFF 2022'!MD194/6</f>
        <v>0</v>
      </c>
      <c r="MQ194" s="190">
        <f>+'PPFF 2022'!MF194/6</f>
        <v>0</v>
      </c>
      <c r="MR194" s="190">
        <f>+'PPFF 2022'!MH194/6</f>
        <v>0</v>
      </c>
      <c r="MS194" s="190">
        <f>+'PPFF 2022'!MJ194/6</f>
        <v>0</v>
      </c>
      <c r="MT194" s="104">
        <f>+'PPFF 2022'!MN194</f>
        <v>0</v>
      </c>
      <c r="MU194" s="104">
        <f>+'PPFF 2022'!MP194</f>
        <v>0</v>
      </c>
      <c r="MV194" s="104">
        <f>+'PPFF 2022'!MR194</f>
        <v>0</v>
      </c>
      <c r="MW194" s="104">
        <f>+'PPFF 2022'!MT194</f>
        <v>0</v>
      </c>
      <c r="MX194" s="104">
        <f>+'PPFF 2022'!MV194</f>
        <v>0</v>
      </c>
      <c r="MY194" s="104">
        <f>+'PPFF 2022'!MX194</f>
        <v>0</v>
      </c>
      <c r="MZ194" s="104">
        <f>+'PPFF 2022'!MZ194</f>
        <v>0</v>
      </c>
      <c r="NA194" s="104">
        <f>+'PPFF 2022'!NB194</f>
        <v>0</v>
      </c>
      <c r="NB194" s="104">
        <f>+'PPFF 2022'!ND194</f>
        <v>0</v>
      </c>
      <c r="NC194" s="104">
        <f>+'PPFF 2022'!NF194</f>
        <v>0</v>
      </c>
      <c r="ND194" s="104">
        <f>+'PPFF 2022'!NH194</f>
        <v>0</v>
      </c>
      <c r="NE194" s="104">
        <f>+'PPFF 2022'!NJ194</f>
        <v>0</v>
      </c>
    </row>
    <row r="195" spans="1:369" s="88" customFormat="1" ht="10.5" x14ac:dyDescent="0.25">
      <c r="A195" s="89" t="s">
        <v>258</v>
      </c>
      <c r="B195" s="90" t="s">
        <v>68</v>
      </c>
      <c r="C195" s="90">
        <v>401</v>
      </c>
      <c r="D195" s="90" t="s">
        <v>242</v>
      </c>
      <c r="E195" s="91" t="s">
        <v>258</v>
      </c>
      <c r="F195" s="92" t="s">
        <v>68</v>
      </c>
      <c r="G195" s="92" t="s">
        <v>351</v>
      </c>
      <c r="H195" s="155">
        <v>191</v>
      </c>
      <c r="I195" s="92" t="s">
        <v>431</v>
      </c>
      <c r="J195" s="171">
        <f>+'PPFF 2022'!J195+'PPFF 2022'!K195</f>
        <v>0</v>
      </c>
      <c r="K195" s="171">
        <f>+'PPFF 2022'!L195+'PPFF 2022'!M195</f>
        <v>0</v>
      </c>
      <c r="L195" s="171">
        <f>+'PPFF 2022'!N195+'PPFF 2022'!O195</f>
        <v>0</v>
      </c>
      <c r="M195" s="171">
        <f>+'PPFF 2022'!P195+'PPFF 2022'!Q195</f>
        <v>0</v>
      </c>
      <c r="N195" s="171">
        <f>+'PPFF 2022'!R195+'PPFF 2022'!S195</f>
        <v>0</v>
      </c>
      <c r="O195" s="171">
        <f>+'PPFF 2022'!T195+'PPFF 2022'!U195</f>
        <v>0</v>
      </c>
      <c r="P195" s="171">
        <f>+'PPFF 2022'!V195+'PPFF 2022'!W195</f>
        <v>0</v>
      </c>
      <c r="Q195" s="171">
        <f>+'PPFF 2022'!X195+'PPFF 2022'!Y195</f>
        <v>0</v>
      </c>
      <c r="R195" s="171">
        <f>+'PPFF 2022'!Z195+'PPFF 2022'!AA195</f>
        <v>0</v>
      </c>
      <c r="S195" s="171">
        <f>+'PPFF 2022'!AB195+'PPFF 2022'!AC195</f>
        <v>0</v>
      </c>
      <c r="T195" s="171">
        <f>+'PPFF 2022'!AD195+'PPFF 2022'!AE195</f>
        <v>0</v>
      </c>
      <c r="U195" s="171">
        <f>+'PPFF 2022'!AF195+'PPFF 2022'!AG195</f>
        <v>0</v>
      </c>
      <c r="V195" s="93">
        <f>+'PPFF 2022'!AM195</f>
        <v>0</v>
      </c>
      <c r="W195" s="95">
        <f>+'PPFF 2022'!AN195</f>
        <v>0</v>
      </c>
      <c r="X195" s="98">
        <f>+('PPFF 2022'!AM195+'PPFF 2022'!AN195)/13</f>
        <v>0</v>
      </c>
      <c r="Y195" s="93">
        <f>+'PPFF 2022'!AO195</f>
        <v>0</v>
      </c>
      <c r="Z195" s="95">
        <f>+'PPFF 2022'!AP195</f>
        <v>0</v>
      </c>
      <c r="AA195" s="98">
        <f>+('PPFF 2022'!AO195+'PPFF 2022'!AP195)/13</f>
        <v>0</v>
      </c>
      <c r="AB195" s="93">
        <f>+'PPFF 2022'!AQ195</f>
        <v>0</v>
      </c>
      <c r="AC195" s="95">
        <f>+'PPFF 2022'!AR195</f>
        <v>0</v>
      </c>
      <c r="AD195" s="98">
        <f t="shared" si="286"/>
        <v>0</v>
      </c>
      <c r="AE195" s="93">
        <f>+'PPFF 2022'!AS195</f>
        <v>0</v>
      </c>
      <c r="AF195" s="95">
        <f>+'PPFF 2022'!AT195</f>
        <v>0</v>
      </c>
      <c r="AG195" s="98">
        <f t="shared" si="287"/>
        <v>0</v>
      </c>
      <c r="AH195" s="93">
        <f>+'PPFF 2022'!AU195</f>
        <v>0</v>
      </c>
      <c r="AI195" s="95">
        <f>+'PPFF 2022'!AV195</f>
        <v>0</v>
      </c>
      <c r="AJ195" s="98">
        <f t="shared" si="288"/>
        <v>0</v>
      </c>
      <c r="AK195" s="93">
        <f>+'PPFF 2022'!AW195</f>
        <v>0</v>
      </c>
      <c r="AL195" s="95">
        <f>+'PPFF 2022'!AX195</f>
        <v>0</v>
      </c>
      <c r="AM195" s="98">
        <f t="shared" si="289"/>
        <v>0</v>
      </c>
      <c r="AN195" s="93">
        <f>+'PPFF 2022'!AY195</f>
        <v>0</v>
      </c>
      <c r="AO195" s="95">
        <f>+'PPFF 2022'!AZ195</f>
        <v>0</v>
      </c>
      <c r="AP195" s="98">
        <f t="shared" si="290"/>
        <v>0</v>
      </c>
      <c r="AQ195" s="93">
        <f>+'PPFF 2022'!BA195</f>
        <v>0</v>
      </c>
      <c r="AR195" s="95">
        <f>+'PPFF 2022'!BB195</f>
        <v>0</v>
      </c>
      <c r="AS195" s="98">
        <f t="shared" si="291"/>
        <v>0</v>
      </c>
      <c r="AT195" s="93">
        <f>+'PPFF 2022'!BC195</f>
        <v>0</v>
      </c>
      <c r="AU195" s="95">
        <f>+'PPFF 2022'!BD195</f>
        <v>0</v>
      </c>
      <c r="AV195" s="98">
        <f t="shared" si="292"/>
        <v>0</v>
      </c>
      <c r="AW195" s="93">
        <f>+'PPFF 2022'!BE195</f>
        <v>0</v>
      </c>
      <c r="AX195" s="95">
        <f>+'PPFF 2022'!BF195</f>
        <v>0</v>
      </c>
      <c r="AY195" s="98">
        <f t="shared" si="293"/>
        <v>0</v>
      </c>
      <c r="AZ195" s="93">
        <f>+'PPFF 2022'!BG195</f>
        <v>0</v>
      </c>
      <c r="BA195" s="95">
        <f>+'PPFF 2022'!BH195</f>
        <v>0</v>
      </c>
      <c r="BB195" s="98">
        <f t="shared" si="294"/>
        <v>0</v>
      </c>
      <c r="BC195" s="93">
        <f>+'PPFF 2022'!BI195</f>
        <v>0</v>
      </c>
      <c r="BD195" s="95">
        <f>+'PPFF 2022'!BJ195</f>
        <v>0</v>
      </c>
      <c r="BE195" s="97">
        <f t="shared" si="295"/>
        <v>0</v>
      </c>
      <c r="BF195" s="107">
        <f>+'PPFF 2022'!BP195</f>
        <v>0</v>
      </c>
      <c r="BG195" s="97">
        <f>+'PPFF 2022'!BQ195</f>
        <v>0</v>
      </c>
      <c r="BH195" s="182">
        <f t="shared" si="296"/>
        <v>0</v>
      </c>
      <c r="BI195" s="107">
        <f>+'PPFF 2022'!BR195</f>
        <v>0</v>
      </c>
      <c r="BJ195" s="97">
        <f>+'PPFF 2022'!BS195</f>
        <v>0</v>
      </c>
      <c r="BK195" s="182">
        <f t="shared" si="297"/>
        <v>0</v>
      </c>
      <c r="BL195" s="107">
        <f>+'PPFF 2022'!BT195</f>
        <v>0</v>
      </c>
      <c r="BM195" s="97">
        <f>+'PPFF 2022'!BU195</f>
        <v>0</v>
      </c>
      <c r="BN195" s="182">
        <f t="shared" si="298"/>
        <v>0</v>
      </c>
      <c r="BO195" s="107">
        <f>+'PPFF 2022'!BV195</f>
        <v>0</v>
      </c>
      <c r="BP195" s="97">
        <f>+'PPFF 2022'!BW195</f>
        <v>0</v>
      </c>
      <c r="BQ195" s="182">
        <f t="shared" si="299"/>
        <v>0</v>
      </c>
      <c r="BR195" s="107">
        <f>+'PPFF 2022'!BX195</f>
        <v>0</v>
      </c>
      <c r="BS195" s="97">
        <f>+'PPFF 2022'!BY195</f>
        <v>0</v>
      </c>
      <c r="BT195" s="182">
        <f t="shared" si="300"/>
        <v>0</v>
      </c>
      <c r="BU195" s="107">
        <f>+'PPFF 2022'!BZ195</f>
        <v>0</v>
      </c>
      <c r="BV195" s="97">
        <f>+'PPFF 2022'!CA195</f>
        <v>0</v>
      </c>
      <c r="BW195" s="182">
        <f t="shared" si="301"/>
        <v>0</v>
      </c>
      <c r="BX195" s="107">
        <f>+'PPFF 2022'!CB195</f>
        <v>0</v>
      </c>
      <c r="BY195" s="97">
        <f>+'PPFF 2022'!CC195</f>
        <v>0</v>
      </c>
      <c r="BZ195" s="182">
        <f t="shared" si="302"/>
        <v>0</v>
      </c>
      <c r="CA195" s="107">
        <f>+'PPFF 2022'!CD195</f>
        <v>0</v>
      </c>
      <c r="CB195" s="97">
        <f>+'PPFF 2022'!CE195</f>
        <v>0</v>
      </c>
      <c r="CC195" s="182">
        <f t="shared" si="303"/>
        <v>0</v>
      </c>
      <c r="CD195" s="107">
        <f>+'PPFF 2022'!CF195</f>
        <v>0</v>
      </c>
      <c r="CE195" s="97">
        <f>+'PPFF 2022'!CG195</f>
        <v>0</v>
      </c>
      <c r="CF195" s="182">
        <f t="shared" si="304"/>
        <v>0</v>
      </c>
      <c r="CG195" s="107">
        <f>+'PPFF 2022'!CH195</f>
        <v>0</v>
      </c>
      <c r="CH195" s="97">
        <f>+'PPFF 2022'!CI195</f>
        <v>0</v>
      </c>
      <c r="CI195" s="182">
        <f t="shared" si="305"/>
        <v>0</v>
      </c>
      <c r="CJ195" s="107">
        <f>+'PPFF 2022'!CJ195</f>
        <v>0</v>
      </c>
      <c r="CK195" s="97">
        <f>+'PPFF 2022'!CK195</f>
        <v>0</v>
      </c>
      <c r="CL195" s="182">
        <f t="shared" si="306"/>
        <v>0</v>
      </c>
      <c r="CM195" s="107">
        <f>+'PPFF 2022'!CL195</f>
        <v>0</v>
      </c>
      <c r="CN195" s="97">
        <f>+'PPFF 2022'!CM195</f>
        <v>0</v>
      </c>
      <c r="CO195" s="187">
        <f t="shared" si="307"/>
        <v>0</v>
      </c>
      <c r="CP195" s="109">
        <f>+'PPFF 2022'!CS195</f>
        <v>0</v>
      </c>
      <c r="CQ195" s="111">
        <f>+'PPFF 2022'!CT195</f>
        <v>0</v>
      </c>
      <c r="CR195" s="98">
        <f t="shared" si="308"/>
        <v>0</v>
      </c>
      <c r="CS195" s="109">
        <f>+'PPFF 2022'!CU195</f>
        <v>0</v>
      </c>
      <c r="CT195" s="111">
        <f>+'PPFF 2022'!CV195</f>
        <v>0</v>
      </c>
      <c r="CU195" s="98">
        <f t="shared" si="309"/>
        <v>0</v>
      </c>
      <c r="CV195" s="109">
        <f>+'PPFF 2022'!CW195</f>
        <v>0</v>
      </c>
      <c r="CW195" s="111">
        <f>+'PPFF 2022'!CX195</f>
        <v>0</v>
      </c>
      <c r="CX195" s="98">
        <f t="shared" si="310"/>
        <v>0</v>
      </c>
      <c r="CY195" s="109">
        <f>+'PPFF 2022'!CY195</f>
        <v>0</v>
      </c>
      <c r="CZ195" s="111">
        <f>+'PPFF 2022'!CZ195</f>
        <v>0</v>
      </c>
      <c r="DA195" s="98">
        <f t="shared" si="311"/>
        <v>0</v>
      </c>
      <c r="DB195" s="109">
        <f>+'PPFF 2022'!DA195</f>
        <v>0</v>
      </c>
      <c r="DC195" s="111">
        <f>+'PPFF 2022'!DB195</f>
        <v>0</v>
      </c>
      <c r="DD195" s="98">
        <f t="shared" si="312"/>
        <v>0</v>
      </c>
      <c r="DE195" s="109">
        <f>+'PPFF 2022'!DC195</f>
        <v>0</v>
      </c>
      <c r="DF195" s="111">
        <f>+'PPFF 2022'!DD195</f>
        <v>0</v>
      </c>
      <c r="DG195" s="98">
        <f t="shared" si="313"/>
        <v>0</v>
      </c>
      <c r="DH195" s="109">
        <f>+'PPFF 2022'!DE195</f>
        <v>0</v>
      </c>
      <c r="DI195" s="111">
        <f>+'PPFF 2022'!DF195</f>
        <v>0</v>
      </c>
      <c r="DJ195" s="98">
        <f t="shared" si="314"/>
        <v>0</v>
      </c>
      <c r="DK195" s="109">
        <f>+'PPFF 2022'!DG195</f>
        <v>0</v>
      </c>
      <c r="DL195" s="111">
        <f>+'PPFF 2022'!DH195</f>
        <v>0</v>
      </c>
      <c r="DM195" s="98">
        <f t="shared" si="315"/>
        <v>0</v>
      </c>
      <c r="DN195" s="109">
        <f>+'PPFF 2022'!DI195</f>
        <v>0</v>
      </c>
      <c r="DO195" s="111">
        <f>+'PPFF 2022'!DJ195</f>
        <v>0</v>
      </c>
      <c r="DP195" s="98">
        <f t="shared" si="316"/>
        <v>0</v>
      </c>
      <c r="DQ195" s="109">
        <f>+'PPFF 2022'!DK195</f>
        <v>0</v>
      </c>
      <c r="DR195" s="111">
        <f>+'PPFF 2022'!DL195</f>
        <v>0</v>
      </c>
      <c r="DS195" s="98">
        <f t="shared" si="317"/>
        <v>0</v>
      </c>
      <c r="DT195" s="109">
        <f>+'PPFF 2022'!DM195</f>
        <v>0</v>
      </c>
      <c r="DU195" s="111">
        <f>+'PPFF 2022'!DN195</f>
        <v>0</v>
      </c>
      <c r="DV195" s="98">
        <f t="shared" si="318"/>
        <v>0</v>
      </c>
      <c r="DW195" s="109">
        <f>+'PPFF 2022'!DO195</f>
        <v>0</v>
      </c>
      <c r="DX195" s="111">
        <f>+'PPFF 2022'!DP195</f>
        <v>0</v>
      </c>
      <c r="DY195" s="107">
        <f t="shared" si="319"/>
        <v>0</v>
      </c>
      <c r="DZ195" s="109">
        <f>+'PPFF 2022'!DV195</f>
        <v>0</v>
      </c>
      <c r="EA195" s="111">
        <f>+'PPFF 2022'!DW195</f>
        <v>0</v>
      </c>
      <c r="EB195" s="98">
        <f t="shared" si="320"/>
        <v>0</v>
      </c>
      <c r="EC195" s="111">
        <f>+'PPFF 2022'!DX195</f>
        <v>0</v>
      </c>
      <c r="ED195" s="111">
        <f>+'PPFF 2022'!DY195</f>
        <v>0</v>
      </c>
      <c r="EE195" s="98">
        <f t="shared" si="321"/>
        <v>0</v>
      </c>
      <c r="EF195" s="111">
        <f>+'PPFF 2022'!DZ195</f>
        <v>0</v>
      </c>
      <c r="EG195" s="111">
        <f>+'PPFF 2022'!EA195</f>
        <v>0</v>
      </c>
      <c r="EH195" s="98">
        <f t="shared" si="322"/>
        <v>0</v>
      </c>
      <c r="EI195" s="111">
        <f>+'PPFF 2022'!EB195</f>
        <v>0</v>
      </c>
      <c r="EJ195" s="111">
        <f>+'PPFF 2022'!EC195</f>
        <v>0</v>
      </c>
      <c r="EK195" s="98">
        <f t="shared" si="323"/>
        <v>0</v>
      </c>
      <c r="EL195" s="111">
        <f>+'PPFF 2022'!ED195</f>
        <v>0</v>
      </c>
      <c r="EM195" s="111">
        <f>+'PPFF 2022'!EE195</f>
        <v>0</v>
      </c>
      <c r="EN195" s="98">
        <f t="shared" si="324"/>
        <v>0</v>
      </c>
      <c r="EO195" s="111">
        <f>+'PPFF 2022'!EF195</f>
        <v>0</v>
      </c>
      <c r="EP195" s="111">
        <f>+'PPFF 2022'!EG195</f>
        <v>0</v>
      </c>
      <c r="EQ195" s="98">
        <f t="shared" si="325"/>
        <v>0</v>
      </c>
      <c r="ER195" s="111">
        <f>+'PPFF 2022'!EH195</f>
        <v>0</v>
      </c>
      <c r="ES195" s="111">
        <f>+'PPFF 2022'!EI195</f>
        <v>0</v>
      </c>
      <c r="ET195" s="98">
        <f t="shared" si="326"/>
        <v>0</v>
      </c>
      <c r="EU195" s="111">
        <f>+'PPFF 2022'!EJ195</f>
        <v>0</v>
      </c>
      <c r="EV195" s="111">
        <f>+'PPFF 2022'!EK195</f>
        <v>0</v>
      </c>
      <c r="EW195" s="98">
        <f t="shared" si="327"/>
        <v>0</v>
      </c>
      <c r="EX195" s="111">
        <f>+'PPFF 2022'!EL195</f>
        <v>0</v>
      </c>
      <c r="EY195" s="111">
        <f>+'PPFF 2022'!EM195</f>
        <v>0</v>
      </c>
      <c r="EZ195" s="98">
        <f t="shared" si="328"/>
        <v>0</v>
      </c>
      <c r="FA195" s="111">
        <f>+'PPFF 2022'!EN195</f>
        <v>0</v>
      </c>
      <c r="FB195" s="111">
        <f>+'PPFF 2022'!EO195</f>
        <v>0</v>
      </c>
      <c r="FC195" s="98">
        <f t="shared" si="329"/>
        <v>0</v>
      </c>
      <c r="FD195" s="111">
        <f>+'PPFF 2022'!EP195</f>
        <v>0</v>
      </c>
      <c r="FE195" s="111">
        <f>+'PPFF 2022'!EQ195</f>
        <v>0</v>
      </c>
      <c r="FF195" s="98">
        <f t="shared" si="330"/>
        <v>0</v>
      </c>
      <c r="FG195" s="111">
        <f>+'PPFF 2022'!ER195</f>
        <v>0</v>
      </c>
      <c r="FH195" s="111">
        <f>+'PPFF 2022'!ES195</f>
        <v>0</v>
      </c>
      <c r="FI195" s="97">
        <f t="shared" si="331"/>
        <v>0</v>
      </c>
      <c r="FJ195" s="108">
        <f>+'PPFF 2022'!EY195</f>
        <v>0</v>
      </c>
      <c r="FK195" s="103">
        <f>+'PPFF 2022'!EZ195</f>
        <v>0</v>
      </c>
      <c r="FL195" s="193">
        <f t="shared" si="332"/>
        <v>0</v>
      </c>
      <c r="FM195" s="203">
        <f>+'PPFF 2022'!FA195</f>
        <v>0</v>
      </c>
      <c r="FN195" s="204">
        <f>+'PPFF 2022'!FB195</f>
        <v>0</v>
      </c>
      <c r="FO195" s="202">
        <f t="shared" si="333"/>
        <v>0</v>
      </c>
      <c r="FP195" s="203">
        <f>+'PPFF 2022'!FC195</f>
        <v>0</v>
      </c>
      <c r="FQ195" s="204">
        <f>+'PPFF 2022'!FD195</f>
        <v>0</v>
      </c>
      <c r="FR195" s="202">
        <f t="shared" si="334"/>
        <v>0</v>
      </c>
      <c r="FS195" s="203">
        <f>+'PPFF 2022'!FE195</f>
        <v>0</v>
      </c>
      <c r="FT195" s="204">
        <f>+'PPFF 2022'!FF195</f>
        <v>0</v>
      </c>
      <c r="FU195" s="202">
        <f t="shared" si="335"/>
        <v>0</v>
      </c>
      <c r="FV195" s="203">
        <f>+'PPFF 2022'!FG195</f>
        <v>0</v>
      </c>
      <c r="FW195" s="204">
        <f>+'PPFF 2022'!FH195</f>
        <v>0</v>
      </c>
      <c r="FX195" s="202">
        <f t="shared" si="336"/>
        <v>0</v>
      </c>
      <c r="FY195" s="203">
        <f>+'PPFF 2022'!FI195</f>
        <v>0</v>
      </c>
      <c r="FZ195" s="204">
        <f>+'PPFF 2022'!FJ195</f>
        <v>0</v>
      </c>
      <c r="GA195" s="202">
        <f t="shared" si="337"/>
        <v>0</v>
      </c>
      <c r="GB195" s="203">
        <f>+'PPFF 2022'!FK195</f>
        <v>0</v>
      </c>
      <c r="GC195" s="204">
        <f>+'PPFF 2022'!FL195</f>
        <v>0</v>
      </c>
      <c r="GD195" s="202">
        <f t="shared" si="338"/>
        <v>0</v>
      </c>
      <c r="GE195" s="203">
        <f>+'PPFF 2022'!FM195</f>
        <v>0</v>
      </c>
      <c r="GF195" s="204">
        <f>+'PPFF 2022'!FN195</f>
        <v>0</v>
      </c>
      <c r="GG195" s="202">
        <f t="shared" si="339"/>
        <v>0</v>
      </c>
      <c r="GH195" s="203">
        <f>+'PPFF 2022'!FO195</f>
        <v>0</v>
      </c>
      <c r="GI195" s="204">
        <f>+'PPFF 2022'!FP195</f>
        <v>0</v>
      </c>
      <c r="GJ195" s="202">
        <f t="shared" si="340"/>
        <v>0</v>
      </c>
      <c r="GK195" s="203">
        <f>+'PPFF 2022'!FQ195</f>
        <v>0</v>
      </c>
      <c r="GL195" s="204">
        <f>+'PPFF 2022'!FR195</f>
        <v>0</v>
      </c>
      <c r="GM195" s="202">
        <f t="shared" si="341"/>
        <v>0</v>
      </c>
      <c r="GN195" s="203">
        <f>+'PPFF 2022'!FS195</f>
        <v>0</v>
      </c>
      <c r="GO195" s="204">
        <f>+'PPFF 2022'!FT195</f>
        <v>0</v>
      </c>
      <c r="GP195" s="202">
        <f t="shared" si="342"/>
        <v>0</v>
      </c>
      <c r="GQ195" s="203">
        <f>+'PPFF 2022'!FU195</f>
        <v>0</v>
      </c>
      <c r="GR195" s="204">
        <f>+'PPFF 2022'!FV195</f>
        <v>0</v>
      </c>
      <c r="GS195" s="209">
        <f t="shared" si="343"/>
        <v>0</v>
      </c>
      <c r="GT195" s="203">
        <f>+'PPFF 2022'!GB195</f>
        <v>0</v>
      </c>
      <c r="GU195" s="204">
        <f>+'PPFF 2022'!GC195</f>
        <v>0</v>
      </c>
      <c r="GV195" s="202">
        <f t="shared" si="344"/>
        <v>0</v>
      </c>
      <c r="GW195" s="203">
        <f>+'PPFF 2022'!GD195</f>
        <v>0</v>
      </c>
      <c r="GX195" s="204">
        <f>+'PPFF 2022'!GE195</f>
        <v>0</v>
      </c>
      <c r="GY195" s="202">
        <f t="shared" si="345"/>
        <v>0</v>
      </c>
      <c r="GZ195" s="203">
        <f>+'PPFF 2022'!GF195</f>
        <v>0</v>
      </c>
      <c r="HA195" s="204">
        <f>+'PPFF 2022'!GG195</f>
        <v>0</v>
      </c>
      <c r="HB195" s="202">
        <f t="shared" si="346"/>
        <v>0</v>
      </c>
      <c r="HC195" s="203">
        <f>+'PPFF 2022'!GH195</f>
        <v>0</v>
      </c>
      <c r="HD195" s="204">
        <f>+'PPFF 2022'!GI195</f>
        <v>0</v>
      </c>
      <c r="HE195" s="202">
        <f t="shared" si="347"/>
        <v>0</v>
      </c>
      <c r="HF195" s="203">
        <f>+'PPFF 2022'!GJ195</f>
        <v>0</v>
      </c>
      <c r="HG195" s="204">
        <f>+'PPFF 2022'!GK195</f>
        <v>0</v>
      </c>
      <c r="HH195" s="202">
        <f t="shared" si="348"/>
        <v>0</v>
      </c>
      <c r="HI195" s="203">
        <f>+'PPFF 2022'!GL195</f>
        <v>0</v>
      </c>
      <c r="HJ195" s="204">
        <f>+'PPFF 2022'!GM195</f>
        <v>0</v>
      </c>
      <c r="HK195" s="202">
        <f t="shared" si="349"/>
        <v>0</v>
      </c>
      <c r="HL195" s="203">
        <f>+'PPFF 2022'!GN195</f>
        <v>0</v>
      </c>
      <c r="HM195" s="204">
        <f>+'PPFF 2022'!GO195</f>
        <v>0</v>
      </c>
      <c r="HN195" s="202">
        <f t="shared" si="350"/>
        <v>0</v>
      </c>
      <c r="HO195" s="203">
        <f>+'PPFF 2022'!GP195</f>
        <v>0</v>
      </c>
      <c r="HP195" s="204">
        <f>+'PPFF 2022'!GQ195</f>
        <v>0</v>
      </c>
      <c r="HQ195" s="202">
        <f t="shared" si="351"/>
        <v>0</v>
      </c>
      <c r="HR195" s="203">
        <f>+'PPFF 2022'!GR195</f>
        <v>0</v>
      </c>
      <c r="HS195" s="204">
        <f>+'PPFF 2022'!GS195</f>
        <v>0</v>
      </c>
      <c r="HT195" s="202">
        <f t="shared" si="352"/>
        <v>0</v>
      </c>
      <c r="HU195" s="203">
        <f>+'PPFF 2022'!GT195</f>
        <v>0</v>
      </c>
      <c r="HV195" s="204">
        <f>+'PPFF 2022'!GU195</f>
        <v>0</v>
      </c>
      <c r="HW195" s="202">
        <f t="shared" si="353"/>
        <v>0</v>
      </c>
      <c r="HX195" s="203">
        <f>+'PPFF 2022'!GV195</f>
        <v>0</v>
      </c>
      <c r="HY195" s="204">
        <f>+'PPFF 2022'!GW195</f>
        <v>0</v>
      </c>
      <c r="HZ195" s="202">
        <f t="shared" si="354"/>
        <v>0</v>
      </c>
      <c r="IA195" s="203">
        <f>+'PPFF 2022'!GX195</f>
        <v>0</v>
      </c>
      <c r="IB195" s="204">
        <f>+'PPFF 2022'!GY195</f>
        <v>0</v>
      </c>
      <c r="IC195" s="209">
        <f t="shared" si="355"/>
        <v>0</v>
      </c>
      <c r="ID195" s="203">
        <f>+'PPFF 2022'!HE195</f>
        <v>0</v>
      </c>
      <c r="IE195" s="204">
        <f>+'PPFF 2022'!HF195</f>
        <v>0</v>
      </c>
      <c r="IF195" s="215">
        <f t="shared" si="356"/>
        <v>0</v>
      </c>
      <c r="IG195" s="203">
        <f>+'PPFF 2022'!HG195</f>
        <v>0</v>
      </c>
      <c r="IH195" s="204">
        <f>+'PPFF 2022'!HH195</f>
        <v>0</v>
      </c>
      <c r="II195" s="215">
        <f t="shared" si="357"/>
        <v>0</v>
      </c>
      <c r="IJ195" s="203">
        <f>+'PPFF 2022'!HI195</f>
        <v>0</v>
      </c>
      <c r="IK195" s="204">
        <f>+'PPFF 2022'!HJ195</f>
        <v>0</v>
      </c>
      <c r="IL195" s="215">
        <f t="shared" si="358"/>
        <v>0</v>
      </c>
      <c r="IM195" s="203">
        <f>+'PPFF 2022'!HK195</f>
        <v>0</v>
      </c>
      <c r="IN195" s="204">
        <f>+'PPFF 2022'!HL195</f>
        <v>0</v>
      </c>
      <c r="IO195" s="215">
        <f t="shared" si="359"/>
        <v>0</v>
      </c>
      <c r="IP195" s="203">
        <f>+'PPFF 2022'!HM195</f>
        <v>0</v>
      </c>
      <c r="IQ195" s="204">
        <f>+'PPFF 2022'!HN195</f>
        <v>0</v>
      </c>
      <c r="IR195" s="215">
        <f t="shared" si="360"/>
        <v>0</v>
      </c>
      <c r="IS195" s="203">
        <f>+'PPFF 2022'!HO195</f>
        <v>0</v>
      </c>
      <c r="IT195" s="204">
        <f>+'PPFF 2022'!HP195</f>
        <v>0</v>
      </c>
      <c r="IU195" s="215">
        <f t="shared" si="361"/>
        <v>0</v>
      </c>
      <c r="IV195" s="203">
        <f>+'PPFF 2022'!HQ195</f>
        <v>0</v>
      </c>
      <c r="IW195" s="204">
        <f>+'PPFF 2022'!HR195</f>
        <v>0</v>
      </c>
      <c r="IX195" s="215">
        <f t="shared" si="362"/>
        <v>0</v>
      </c>
      <c r="IY195" s="203">
        <f>+'PPFF 2022'!HS195</f>
        <v>0</v>
      </c>
      <c r="IZ195" s="204">
        <f>+'PPFF 2022'!HT195</f>
        <v>0</v>
      </c>
      <c r="JA195" s="215">
        <f t="shared" si="363"/>
        <v>0</v>
      </c>
      <c r="JB195" s="203">
        <f>+'PPFF 2022'!HU195</f>
        <v>0</v>
      </c>
      <c r="JC195" s="204">
        <f>+'PPFF 2022'!HV195</f>
        <v>0</v>
      </c>
      <c r="JD195" s="215">
        <f t="shared" si="364"/>
        <v>0</v>
      </c>
      <c r="JE195" s="203">
        <f>+'PPFF 2022'!HW195</f>
        <v>0</v>
      </c>
      <c r="JF195" s="204">
        <f>+'PPFF 2022'!HX195</f>
        <v>0</v>
      </c>
      <c r="JG195" s="215">
        <f t="shared" si="365"/>
        <v>0</v>
      </c>
      <c r="JH195" s="203">
        <f>+'PPFF 2022'!HY195</f>
        <v>0</v>
      </c>
      <c r="JI195" s="204">
        <f>+'PPFF 2022'!HZ195</f>
        <v>0</v>
      </c>
      <c r="JJ195" s="215">
        <f t="shared" si="366"/>
        <v>0</v>
      </c>
      <c r="JK195" s="203">
        <f>+'PPFF 2022'!IA195</f>
        <v>0</v>
      </c>
      <c r="JL195" s="204">
        <f>+'PPFF 2022'!IB195</f>
        <v>0</v>
      </c>
      <c r="JM195" s="218">
        <f t="shared" si="367"/>
        <v>0</v>
      </c>
      <c r="JN195" s="224">
        <f>+'PPFF 2022'!IH195</f>
        <v>0</v>
      </c>
      <c r="JO195" s="225">
        <f>+'PPFF 2022'!II195</f>
        <v>0</v>
      </c>
      <c r="JP195" s="212">
        <f t="shared" si="368"/>
        <v>0</v>
      </c>
      <c r="JQ195" s="224">
        <f>+'PPFF 2022'!IJ195</f>
        <v>0</v>
      </c>
      <c r="JR195" s="225">
        <f>+'PPFF 2022'!IK195</f>
        <v>0</v>
      </c>
      <c r="JS195" s="212">
        <f t="shared" si="369"/>
        <v>0</v>
      </c>
      <c r="JT195" s="224">
        <f>+'PPFF 2022'!IL195</f>
        <v>0</v>
      </c>
      <c r="JU195" s="225">
        <f>+'PPFF 2022'!IM195</f>
        <v>0</v>
      </c>
      <c r="JV195" s="212">
        <f t="shared" si="370"/>
        <v>0</v>
      </c>
      <c r="JW195" s="224">
        <f>+'PPFF 2022'!IN195</f>
        <v>0</v>
      </c>
      <c r="JX195" s="225">
        <f>+'PPFF 2022'!IO195</f>
        <v>0</v>
      </c>
      <c r="JY195" s="212">
        <f t="shared" si="371"/>
        <v>0</v>
      </c>
      <c r="JZ195" s="224">
        <f>+'PPFF 2022'!IP195</f>
        <v>0</v>
      </c>
      <c r="KA195" s="225">
        <f>+'PPFF 2022'!IQ195</f>
        <v>0</v>
      </c>
      <c r="KB195" s="212">
        <f t="shared" si="372"/>
        <v>0</v>
      </c>
      <c r="KC195" s="224">
        <f>+'PPFF 2022'!IR195</f>
        <v>0</v>
      </c>
      <c r="KD195" s="225">
        <f>+'PPFF 2022'!IS195</f>
        <v>0</v>
      </c>
      <c r="KE195" s="212">
        <f t="shared" si="373"/>
        <v>0</v>
      </c>
      <c r="KF195" s="224">
        <f>+'PPFF 2022'!IT195</f>
        <v>0</v>
      </c>
      <c r="KG195" s="225">
        <f>+'PPFF 2022'!IU195</f>
        <v>0</v>
      </c>
      <c r="KH195" s="212">
        <f t="shared" si="374"/>
        <v>0</v>
      </c>
      <c r="KI195" s="224">
        <f>+'PPFF 2022'!IV195</f>
        <v>0</v>
      </c>
      <c r="KJ195" s="225">
        <f>+'PPFF 2022'!IW195</f>
        <v>0</v>
      </c>
      <c r="KK195" s="212">
        <f t="shared" si="375"/>
        <v>0</v>
      </c>
      <c r="KL195" s="224">
        <f>+'PPFF 2022'!IX195</f>
        <v>0</v>
      </c>
      <c r="KM195" s="225">
        <f>+'PPFF 2022'!IY195</f>
        <v>0</v>
      </c>
      <c r="KN195" s="212">
        <f t="shared" si="376"/>
        <v>0</v>
      </c>
      <c r="KO195" s="224">
        <f>+'PPFF 2022'!IZ195</f>
        <v>0</v>
      </c>
      <c r="KP195" s="225">
        <f>+'PPFF 2022'!JA195</f>
        <v>0</v>
      </c>
      <c r="KQ195" s="212">
        <f t="shared" si="377"/>
        <v>0</v>
      </c>
      <c r="KR195" s="224">
        <f>+'PPFF 2022'!JB195</f>
        <v>0</v>
      </c>
      <c r="KS195" s="225">
        <f>+'PPFF 2022'!JC195</f>
        <v>0</v>
      </c>
      <c r="KT195" s="212">
        <f t="shared" si="378"/>
        <v>0</v>
      </c>
      <c r="KU195" s="224">
        <f>+'PPFF 2022'!JD195</f>
        <v>0</v>
      </c>
      <c r="KV195" s="225">
        <f>+'PPFF 2022'!JE195</f>
        <v>0</v>
      </c>
      <c r="KW195" s="212">
        <f t="shared" si="379"/>
        <v>0</v>
      </c>
      <c r="KX195" s="224">
        <f>+'PPFF 2022'!JK195</f>
        <v>0</v>
      </c>
      <c r="KY195" s="230">
        <f>+'PPFF 2022'!JL195</f>
        <v>0</v>
      </c>
      <c r="KZ195" s="224">
        <f>+'PPFF 2022'!JM195</f>
        <v>0</v>
      </c>
      <c r="LA195" s="230">
        <f>+'PPFF 2022'!JN195</f>
        <v>0</v>
      </c>
      <c r="LB195" s="224">
        <f>+'PPFF 2022'!JO195</f>
        <v>0</v>
      </c>
      <c r="LC195" s="230">
        <f>+'PPFF 2022'!JP195</f>
        <v>0</v>
      </c>
      <c r="LD195" s="224">
        <f>+'PPFF 2022'!JQ195</f>
        <v>0</v>
      </c>
      <c r="LE195" s="230">
        <f>+'PPFF 2022'!JR195</f>
        <v>0</v>
      </c>
      <c r="LF195" s="224">
        <f>+'PPFF 2022'!JS195</f>
        <v>0</v>
      </c>
      <c r="LG195" s="230">
        <f>+'PPFF 2022'!JT195</f>
        <v>0</v>
      </c>
      <c r="LH195" s="224">
        <f>+'PPFF 2022'!JU195</f>
        <v>0</v>
      </c>
      <c r="LI195" s="230">
        <f>+'PPFF 2022'!JV195</f>
        <v>0</v>
      </c>
      <c r="LJ195" s="224">
        <f>+'PPFF 2022'!JW195</f>
        <v>0</v>
      </c>
      <c r="LK195" s="230">
        <f>+'PPFF 2022'!JX195</f>
        <v>0</v>
      </c>
      <c r="LL195" s="224">
        <f>+'PPFF 2022'!JY195</f>
        <v>0</v>
      </c>
      <c r="LM195" s="230">
        <f>+'PPFF 2022'!JZ195</f>
        <v>0</v>
      </c>
      <c r="LN195" s="224">
        <f>+'PPFF 2022'!KA195</f>
        <v>0</v>
      </c>
      <c r="LO195" s="230">
        <f>+'PPFF 2022'!KB195</f>
        <v>0</v>
      </c>
      <c r="LP195" s="224">
        <f>+'PPFF 2022'!KC195</f>
        <v>0</v>
      </c>
      <c r="LQ195" s="230">
        <f>+'PPFF 2022'!KD195</f>
        <v>0</v>
      </c>
      <c r="LR195" s="224">
        <f>+'PPFF 2022'!KE195</f>
        <v>0</v>
      </c>
      <c r="LS195" s="230">
        <f>+'PPFF 2022'!KF195</f>
        <v>0</v>
      </c>
      <c r="LT195" s="224">
        <f>+'PPFF 2022'!KG195</f>
        <v>0</v>
      </c>
      <c r="LU195" s="230">
        <f>+'PPFF 2022'!KH195</f>
        <v>0</v>
      </c>
      <c r="LV195" s="234">
        <f>+'PPFF 2022'!KN195</f>
        <v>0</v>
      </c>
      <c r="LW195" s="234">
        <f>+'PPFF 2022'!KP195</f>
        <v>0</v>
      </c>
      <c r="LX195" s="234">
        <f>+'PPFF 2022'!KR195</f>
        <v>0</v>
      </c>
      <c r="LY195" s="234">
        <f>+'PPFF 2022'!KT195</f>
        <v>0</v>
      </c>
      <c r="LZ195" s="234">
        <f>+'PPFF 2022'!KV195</f>
        <v>0</v>
      </c>
      <c r="MA195" s="234">
        <f>+'PPFF 2022'!KX195</f>
        <v>0</v>
      </c>
      <c r="MB195" s="234">
        <f>+'PPFF 2022'!KZ195</f>
        <v>0</v>
      </c>
      <c r="MC195" s="234">
        <f>+'PPFF 2022'!LB195</f>
        <v>0</v>
      </c>
      <c r="MD195" s="234">
        <f>+'PPFF 2022'!LD195</f>
        <v>0</v>
      </c>
      <c r="ME195" s="234">
        <f>+'PPFF 2022'!LF195</f>
        <v>0</v>
      </c>
      <c r="MF195" s="234">
        <f>+'PPFF 2022'!LH195</f>
        <v>0</v>
      </c>
      <c r="MG195" s="234">
        <f>+'PPFF 2022'!LJ195</f>
        <v>0</v>
      </c>
      <c r="MH195" s="190">
        <f>+'PPFF 2022'!LN195/6</f>
        <v>0</v>
      </c>
      <c r="MI195" s="190">
        <f>+'PPFF 2022'!LP195/6</f>
        <v>0</v>
      </c>
      <c r="MJ195" s="190">
        <f>+'PPFF 2022'!LR195/6</f>
        <v>0</v>
      </c>
      <c r="MK195" s="190">
        <f>+'PPFF 2022'!LT195/6</f>
        <v>0</v>
      </c>
      <c r="ML195" s="190">
        <f>+'PPFF 2022'!LV195/6</f>
        <v>0</v>
      </c>
      <c r="MM195" s="190">
        <f>+'PPFF 2022'!LX195/6</f>
        <v>0</v>
      </c>
      <c r="MN195" s="239">
        <f>+'PPFF 2022'!LZ195/6</f>
        <v>0</v>
      </c>
      <c r="MO195" s="190">
        <f>+'PPFF 2022'!MB195/6</f>
        <v>0</v>
      </c>
      <c r="MP195" s="190">
        <f>+'PPFF 2022'!MD195/6</f>
        <v>0</v>
      </c>
      <c r="MQ195" s="190">
        <f>+'PPFF 2022'!MF195/6</f>
        <v>0</v>
      </c>
      <c r="MR195" s="190">
        <f>+'PPFF 2022'!MH195/6</f>
        <v>0</v>
      </c>
      <c r="MS195" s="190">
        <f>+'PPFF 2022'!MJ195/6</f>
        <v>0</v>
      </c>
      <c r="MT195" s="104">
        <f>+'PPFF 2022'!MN195</f>
        <v>0</v>
      </c>
      <c r="MU195" s="104">
        <f>+'PPFF 2022'!MP195</f>
        <v>0</v>
      </c>
      <c r="MV195" s="104">
        <f>+'PPFF 2022'!MR195</f>
        <v>0</v>
      </c>
      <c r="MW195" s="104">
        <f>+'PPFF 2022'!MT195</f>
        <v>0</v>
      </c>
      <c r="MX195" s="104">
        <f>+'PPFF 2022'!MV195</f>
        <v>0</v>
      </c>
      <c r="MY195" s="104">
        <f>+'PPFF 2022'!MX195</f>
        <v>0</v>
      </c>
      <c r="MZ195" s="104">
        <f>+'PPFF 2022'!MZ195</f>
        <v>0</v>
      </c>
      <c r="NA195" s="104">
        <f>+'PPFF 2022'!NB195</f>
        <v>0</v>
      </c>
      <c r="NB195" s="104">
        <f>+'PPFF 2022'!ND195</f>
        <v>0</v>
      </c>
      <c r="NC195" s="104">
        <f>+'PPFF 2022'!NF195</f>
        <v>0</v>
      </c>
      <c r="ND195" s="104">
        <f>+'PPFF 2022'!NH195</f>
        <v>0</v>
      </c>
      <c r="NE195" s="104">
        <f>+'PPFF 2022'!NJ195</f>
        <v>0</v>
      </c>
    </row>
    <row r="196" spans="1:369" s="88" customFormat="1" ht="10.5" x14ac:dyDescent="0.25">
      <c r="A196" s="89" t="s">
        <v>258</v>
      </c>
      <c r="B196" s="90" t="s">
        <v>68</v>
      </c>
      <c r="C196" s="90">
        <v>401</v>
      </c>
      <c r="D196" s="90" t="s">
        <v>242</v>
      </c>
      <c r="E196" s="91" t="s">
        <v>258</v>
      </c>
      <c r="F196" s="92" t="s">
        <v>68</v>
      </c>
      <c r="G196" s="92" t="s">
        <v>352</v>
      </c>
      <c r="H196" s="155">
        <v>192</v>
      </c>
      <c r="I196" s="92" t="s">
        <v>432</v>
      </c>
      <c r="J196" s="171">
        <f>+'PPFF 2022'!J196+'PPFF 2022'!K196</f>
        <v>0</v>
      </c>
      <c r="K196" s="171">
        <f>+'PPFF 2022'!L196+'PPFF 2022'!M196</f>
        <v>0</v>
      </c>
      <c r="L196" s="171">
        <f>+'PPFF 2022'!N196+'PPFF 2022'!O196</f>
        <v>0</v>
      </c>
      <c r="M196" s="171">
        <f>+'PPFF 2022'!P196+'PPFF 2022'!Q196</f>
        <v>0</v>
      </c>
      <c r="N196" s="171">
        <f>+'PPFF 2022'!R196+'PPFF 2022'!S196</f>
        <v>0</v>
      </c>
      <c r="O196" s="171">
        <f>+'PPFF 2022'!T196+'PPFF 2022'!U196</f>
        <v>0</v>
      </c>
      <c r="P196" s="171">
        <f>+'PPFF 2022'!V196+'PPFF 2022'!W196</f>
        <v>0</v>
      </c>
      <c r="Q196" s="171">
        <f>+'PPFF 2022'!X196+'PPFF 2022'!Y196</f>
        <v>0</v>
      </c>
      <c r="R196" s="171">
        <f>+'PPFF 2022'!Z196+'PPFF 2022'!AA196</f>
        <v>0</v>
      </c>
      <c r="S196" s="171">
        <f>+'PPFF 2022'!AB196+'PPFF 2022'!AC196</f>
        <v>0</v>
      </c>
      <c r="T196" s="171">
        <f>+'PPFF 2022'!AD196+'PPFF 2022'!AE196</f>
        <v>0</v>
      </c>
      <c r="U196" s="171">
        <f>+'PPFF 2022'!AF196+'PPFF 2022'!AG196</f>
        <v>0</v>
      </c>
      <c r="V196" s="93">
        <f>+'PPFF 2022'!AM196</f>
        <v>0</v>
      </c>
      <c r="W196" s="95">
        <f>+'PPFF 2022'!AN196</f>
        <v>4</v>
      </c>
      <c r="X196" s="98">
        <f>+('PPFF 2022'!AM196+'PPFF 2022'!AN196)/13</f>
        <v>0.30769230769230771</v>
      </c>
      <c r="Y196" s="93">
        <f>+'PPFF 2022'!AO196</f>
        <v>0</v>
      </c>
      <c r="Z196" s="95">
        <f>+'PPFF 2022'!AP196</f>
        <v>0</v>
      </c>
      <c r="AA196" s="98">
        <f>+('PPFF 2022'!AO196+'PPFF 2022'!AP196)/13</f>
        <v>0</v>
      </c>
      <c r="AB196" s="93">
        <f>+'PPFF 2022'!AQ196</f>
        <v>0</v>
      </c>
      <c r="AC196" s="95">
        <f>+'PPFF 2022'!AR196</f>
        <v>0</v>
      </c>
      <c r="AD196" s="98">
        <f t="shared" si="286"/>
        <v>0</v>
      </c>
      <c r="AE196" s="93">
        <f>+'PPFF 2022'!AS196</f>
        <v>0</v>
      </c>
      <c r="AF196" s="95">
        <f>+'PPFF 2022'!AT196</f>
        <v>0</v>
      </c>
      <c r="AG196" s="98">
        <f t="shared" si="287"/>
        <v>0</v>
      </c>
      <c r="AH196" s="93">
        <f>+'PPFF 2022'!AU196</f>
        <v>0</v>
      </c>
      <c r="AI196" s="95">
        <f>+'PPFF 2022'!AV196</f>
        <v>0</v>
      </c>
      <c r="AJ196" s="98">
        <f t="shared" si="288"/>
        <v>0</v>
      </c>
      <c r="AK196" s="93">
        <f>+'PPFF 2022'!AW196</f>
        <v>0</v>
      </c>
      <c r="AL196" s="95">
        <f>+'PPFF 2022'!AX196</f>
        <v>0</v>
      </c>
      <c r="AM196" s="98">
        <f t="shared" si="289"/>
        <v>0</v>
      </c>
      <c r="AN196" s="93">
        <f>+'PPFF 2022'!AY196</f>
        <v>0</v>
      </c>
      <c r="AO196" s="95">
        <f>+'PPFF 2022'!AZ196</f>
        <v>0</v>
      </c>
      <c r="AP196" s="98">
        <f t="shared" si="290"/>
        <v>0</v>
      </c>
      <c r="AQ196" s="93">
        <f>+'PPFF 2022'!BA196</f>
        <v>0</v>
      </c>
      <c r="AR196" s="95">
        <f>+'PPFF 2022'!BB196</f>
        <v>0</v>
      </c>
      <c r="AS196" s="98">
        <f t="shared" si="291"/>
        <v>0</v>
      </c>
      <c r="AT196" s="93">
        <f>+'PPFF 2022'!BC196</f>
        <v>0</v>
      </c>
      <c r="AU196" s="95">
        <f>+'PPFF 2022'!BD196</f>
        <v>0</v>
      </c>
      <c r="AV196" s="98">
        <f t="shared" si="292"/>
        <v>0</v>
      </c>
      <c r="AW196" s="93">
        <f>+'PPFF 2022'!BE196</f>
        <v>0</v>
      </c>
      <c r="AX196" s="95">
        <f>+'PPFF 2022'!BF196</f>
        <v>0</v>
      </c>
      <c r="AY196" s="98">
        <f t="shared" si="293"/>
        <v>0</v>
      </c>
      <c r="AZ196" s="93">
        <f>+'PPFF 2022'!BG196</f>
        <v>0</v>
      </c>
      <c r="BA196" s="95">
        <f>+'PPFF 2022'!BH196</f>
        <v>0</v>
      </c>
      <c r="BB196" s="98">
        <f t="shared" si="294"/>
        <v>0</v>
      </c>
      <c r="BC196" s="93">
        <f>+'PPFF 2022'!BI196</f>
        <v>0</v>
      </c>
      <c r="BD196" s="95">
        <f>+'PPFF 2022'!BJ196</f>
        <v>0</v>
      </c>
      <c r="BE196" s="97">
        <f t="shared" si="295"/>
        <v>0</v>
      </c>
      <c r="BF196" s="107">
        <f>+'PPFF 2022'!BP196</f>
        <v>4</v>
      </c>
      <c r="BG196" s="97">
        <f>+'PPFF 2022'!BQ196</f>
        <v>7</v>
      </c>
      <c r="BH196" s="182">
        <f t="shared" si="296"/>
        <v>2.75</v>
      </c>
      <c r="BI196" s="107">
        <f>+'PPFF 2022'!BR196</f>
        <v>0</v>
      </c>
      <c r="BJ196" s="97">
        <f>+'PPFF 2022'!BS196</f>
        <v>0</v>
      </c>
      <c r="BK196" s="182">
        <f t="shared" si="297"/>
        <v>0</v>
      </c>
      <c r="BL196" s="107">
        <f>+'PPFF 2022'!BT196</f>
        <v>0</v>
      </c>
      <c r="BM196" s="97">
        <f>+'PPFF 2022'!BU196</f>
        <v>0</v>
      </c>
      <c r="BN196" s="182">
        <f t="shared" si="298"/>
        <v>0</v>
      </c>
      <c r="BO196" s="107">
        <f>+'PPFF 2022'!BV196</f>
        <v>0</v>
      </c>
      <c r="BP196" s="97">
        <f>+'PPFF 2022'!BW196</f>
        <v>0</v>
      </c>
      <c r="BQ196" s="182">
        <f t="shared" si="299"/>
        <v>0</v>
      </c>
      <c r="BR196" s="107">
        <f>+'PPFF 2022'!BX196</f>
        <v>0</v>
      </c>
      <c r="BS196" s="97">
        <f>+'PPFF 2022'!BY196</f>
        <v>0</v>
      </c>
      <c r="BT196" s="182">
        <f t="shared" si="300"/>
        <v>0</v>
      </c>
      <c r="BU196" s="107">
        <f>+'PPFF 2022'!BZ196</f>
        <v>0</v>
      </c>
      <c r="BV196" s="97">
        <f>+'PPFF 2022'!CA196</f>
        <v>0</v>
      </c>
      <c r="BW196" s="182">
        <f t="shared" si="301"/>
        <v>0</v>
      </c>
      <c r="BX196" s="107">
        <f>+'PPFF 2022'!CB196</f>
        <v>0</v>
      </c>
      <c r="BY196" s="97">
        <f>+'PPFF 2022'!CC196</f>
        <v>0</v>
      </c>
      <c r="BZ196" s="182">
        <f t="shared" si="302"/>
        <v>0</v>
      </c>
      <c r="CA196" s="107">
        <f>+'PPFF 2022'!CD196</f>
        <v>0</v>
      </c>
      <c r="CB196" s="97">
        <f>+'PPFF 2022'!CE196</f>
        <v>0</v>
      </c>
      <c r="CC196" s="182">
        <f t="shared" si="303"/>
        <v>0</v>
      </c>
      <c r="CD196" s="107">
        <f>+'PPFF 2022'!CF196</f>
        <v>0</v>
      </c>
      <c r="CE196" s="97">
        <f>+'PPFF 2022'!CG196</f>
        <v>0</v>
      </c>
      <c r="CF196" s="182">
        <f t="shared" si="304"/>
        <v>0</v>
      </c>
      <c r="CG196" s="107">
        <f>+'PPFF 2022'!CH196</f>
        <v>0</v>
      </c>
      <c r="CH196" s="97">
        <f>+'PPFF 2022'!CI196</f>
        <v>0</v>
      </c>
      <c r="CI196" s="182">
        <f t="shared" si="305"/>
        <v>0</v>
      </c>
      <c r="CJ196" s="107">
        <f>+'PPFF 2022'!CJ196</f>
        <v>0</v>
      </c>
      <c r="CK196" s="97">
        <f>+'PPFF 2022'!CK196</f>
        <v>0</v>
      </c>
      <c r="CL196" s="182">
        <f t="shared" si="306"/>
        <v>0</v>
      </c>
      <c r="CM196" s="107">
        <f>+'PPFF 2022'!CL196</f>
        <v>0</v>
      </c>
      <c r="CN196" s="97">
        <f>+'PPFF 2022'!CM196</f>
        <v>0</v>
      </c>
      <c r="CO196" s="187">
        <f t="shared" si="307"/>
        <v>0</v>
      </c>
      <c r="CP196" s="109">
        <f>+'PPFF 2022'!CS196</f>
        <v>1</v>
      </c>
      <c r="CQ196" s="111">
        <f>+'PPFF 2022'!CT196</f>
        <v>1</v>
      </c>
      <c r="CR196" s="98">
        <f t="shared" si="308"/>
        <v>0.16666666666666666</v>
      </c>
      <c r="CS196" s="109">
        <f>+'PPFF 2022'!CU196</f>
        <v>0</v>
      </c>
      <c r="CT196" s="111">
        <f>+'PPFF 2022'!CV196</f>
        <v>0</v>
      </c>
      <c r="CU196" s="98">
        <f t="shared" si="309"/>
        <v>0</v>
      </c>
      <c r="CV196" s="109">
        <f>+'PPFF 2022'!CW196</f>
        <v>0</v>
      </c>
      <c r="CW196" s="111">
        <f>+'PPFF 2022'!CX196</f>
        <v>0</v>
      </c>
      <c r="CX196" s="98">
        <f t="shared" si="310"/>
        <v>0</v>
      </c>
      <c r="CY196" s="109">
        <f>+'PPFF 2022'!CY196</f>
        <v>0</v>
      </c>
      <c r="CZ196" s="111">
        <f>+'PPFF 2022'!CZ196</f>
        <v>0</v>
      </c>
      <c r="DA196" s="98">
        <f t="shared" si="311"/>
        <v>0</v>
      </c>
      <c r="DB196" s="109">
        <f>+'PPFF 2022'!DA196</f>
        <v>0</v>
      </c>
      <c r="DC196" s="111">
        <f>+'PPFF 2022'!DB196</f>
        <v>0</v>
      </c>
      <c r="DD196" s="98">
        <f t="shared" si="312"/>
        <v>0</v>
      </c>
      <c r="DE196" s="109">
        <f>+'PPFF 2022'!DC196</f>
        <v>0</v>
      </c>
      <c r="DF196" s="111">
        <f>+'PPFF 2022'!DD196</f>
        <v>0</v>
      </c>
      <c r="DG196" s="98">
        <f t="shared" si="313"/>
        <v>0</v>
      </c>
      <c r="DH196" s="109">
        <f>+'PPFF 2022'!DE196</f>
        <v>0</v>
      </c>
      <c r="DI196" s="111">
        <f>+'PPFF 2022'!DF196</f>
        <v>0</v>
      </c>
      <c r="DJ196" s="98">
        <f t="shared" si="314"/>
        <v>0</v>
      </c>
      <c r="DK196" s="109">
        <f>+'PPFF 2022'!DG196</f>
        <v>0</v>
      </c>
      <c r="DL196" s="111">
        <f>+'PPFF 2022'!DH196</f>
        <v>0</v>
      </c>
      <c r="DM196" s="98">
        <f t="shared" si="315"/>
        <v>0</v>
      </c>
      <c r="DN196" s="109">
        <f>+'PPFF 2022'!DI196</f>
        <v>0</v>
      </c>
      <c r="DO196" s="111">
        <f>+'PPFF 2022'!DJ196</f>
        <v>0</v>
      </c>
      <c r="DP196" s="98">
        <f t="shared" si="316"/>
        <v>0</v>
      </c>
      <c r="DQ196" s="109">
        <f>+'PPFF 2022'!DK196</f>
        <v>0</v>
      </c>
      <c r="DR196" s="111">
        <f>+'PPFF 2022'!DL196</f>
        <v>0</v>
      </c>
      <c r="DS196" s="98">
        <f t="shared" si="317"/>
        <v>0</v>
      </c>
      <c r="DT196" s="109">
        <f>+'PPFF 2022'!DM196</f>
        <v>0</v>
      </c>
      <c r="DU196" s="111">
        <f>+'PPFF 2022'!DN196</f>
        <v>0</v>
      </c>
      <c r="DV196" s="98">
        <f t="shared" si="318"/>
        <v>0</v>
      </c>
      <c r="DW196" s="109">
        <f>+'PPFF 2022'!DO196</f>
        <v>0</v>
      </c>
      <c r="DX196" s="111">
        <f>+'PPFF 2022'!DP196</f>
        <v>0</v>
      </c>
      <c r="DY196" s="107">
        <f t="shared" si="319"/>
        <v>0</v>
      </c>
      <c r="DZ196" s="109">
        <f>+'PPFF 2022'!DV196</f>
        <v>0</v>
      </c>
      <c r="EA196" s="111">
        <f>+'PPFF 2022'!DW196</f>
        <v>0</v>
      </c>
      <c r="EB196" s="98">
        <f t="shared" si="320"/>
        <v>0</v>
      </c>
      <c r="EC196" s="111">
        <f>+'PPFF 2022'!DX196</f>
        <v>0</v>
      </c>
      <c r="ED196" s="111">
        <f>+'PPFF 2022'!DY196</f>
        <v>0</v>
      </c>
      <c r="EE196" s="98">
        <f t="shared" si="321"/>
        <v>0</v>
      </c>
      <c r="EF196" s="111">
        <f>+'PPFF 2022'!DZ196</f>
        <v>0</v>
      </c>
      <c r="EG196" s="111">
        <f>+'PPFF 2022'!EA196</f>
        <v>0</v>
      </c>
      <c r="EH196" s="98">
        <f t="shared" si="322"/>
        <v>0</v>
      </c>
      <c r="EI196" s="111">
        <f>+'PPFF 2022'!EB196</f>
        <v>0</v>
      </c>
      <c r="EJ196" s="111">
        <f>+'PPFF 2022'!EC196</f>
        <v>0</v>
      </c>
      <c r="EK196" s="98">
        <f t="shared" si="323"/>
        <v>0</v>
      </c>
      <c r="EL196" s="111">
        <f>+'PPFF 2022'!ED196</f>
        <v>0</v>
      </c>
      <c r="EM196" s="111">
        <f>+'PPFF 2022'!EE196</f>
        <v>0</v>
      </c>
      <c r="EN196" s="98">
        <f t="shared" si="324"/>
        <v>0</v>
      </c>
      <c r="EO196" s="111">
        <f>+'PPFF 2022'!EF196</f>
        <v>0</v>
      </c>
      <c r="EP196" s="111">
        <f>+'PPFF 2022'!EG196</f>
        <v>0</v>
      </c>
      <c r="EQ196" s="98">
        <f t="shared" si="325"/>
        <v>0</v>
      </c>
      <c r="ER196" s="111">
        <f>+'PPFF 2022'!EH196</f>
        <v>0</v>
      </c>
      <c r="ES196" s="111">
        <f>+'PPFF 2022'!EI196</f>
        <v>0</v>
      </c>
      <c r="ET196" s="98">
        <f t="shared" si="326"/>
        <v>0</v>
      </c>
      <c r="EU196" s="111">
        <f>+'PPFF 2022'!EJ196</f>
        <v>0</v>
      </c>
      <c r="EV196" s="111">
        <f>+'PPFF 2022'!EK196</f>
        <v>0</v>
      </c>
      <c r="EW196" s="98">
        <f t="shared" si="327"/>
        <v>0</v>
      </c>
      <c r="EX196" s="111">
        <f>+'PPFF 2022'!EL196</f>
        <v>0</v>
      </c>
      <c r="EY196" s="111">
        <f>+'PPFF 2022'!EM196</f>
        <v>0</v>
      </c>
      <c r="EZ196" s="98">
        <f t="shared" si="328"/>
        <v>0</v>
      </c>
      <c r="FA196" s="111">
        <f>+'PPFF 2022'!EN196</f>
        <v>0</v>
      </c>
      <c r="FB196" s="111">
        <f>+'PPFF 2022'!EO196</f>
        <v>0</v>
      </c>
      <c r="FC196" s="98">
        <f t="shared" si="329"/>
        <v>0</v>
      </c>
      <c r="FD196" s="111">
        <f>+'PPFF 2022'!EP196</f>
        <v>0</v>
      </c>
      <c r="FE196" s="111">
        <f>+'PPFF 2022'!EQ196</f>
        <v>0</v>
      </c>
      <c r="FF196" s="98">
        <f t="shared" si="330"/>
        <v>0</v>
      </c>
      <c r="FG196" s="111">
        <f>+'PPFF 2022'!ER196</f>
        <v>0</v>
      </c>
      <c r="FH196" s="111">
        <f>+'PPFF 2022'!ES196</f>
        <v>0</v>
      </c>
      <c r="FI196" s="97">
        <f t="shared" si="331"/>
        <v>0</v>
      </c>
      <c r="FJ196" s="108">
        <f>+'PPFF 2022'!EY196</f>
        <v>0</v>
      </c>
      <c r="FK196" s="103">
        <f>+'PPFF 2022'!EZ196</f>
        <v>0</v>
      </c>
      <c r="FL196" s="193">
        <f t="shared" si="332"/>
        <v>0</v>
      </c>
      <c r="FM196" s="203">
        <f>+'PPFF 2022'!FA196</f>
        <v>0</v>
      </c>
      <c r="FN196" s="204">
        <f>+'PPFF 2022'!FB196</f>
        <v>0</v>
      </c>
      <c r="FO196" s="202">
        <f t="shared" si="333"/>
        <v>0</v>
      </c>
      <c r="FP196" s="203">
        <f>+'PPFF 2022'!FC196</f>
        <v>0</v>
      </c>
      <c r="FQ196" s="204">
        <f>+'PPFF 2022'!FD196</f>
        <v>0</v>
      </c>
      <c r="FR196" s="202">
        <f t="shared" si="334"/>
        <v>0</v>
      </c>
      <c r="FS196" s="203">
        <f>+'PPFF 2022'!FE196</f>
        <v>0</v>
      </c>
      <c r="FT196" s="204">
        <f>+'PPFF 2022'!FF196</f>
        <v>0</v>
      </c>
      <c r="FU196" s="202">
        <f t="shared" si="335"/>
        <v>0</v>
      </c>
      <c r="FV196" s="203">
        <f>+'PPFF 2022'!FG196</f>
        <v>0</v>
      </c>
      <c r="FW196" s="204">
        <f>+'PPFF 2022'!FH196</f>
        <v>0</v>
      </c>
      <c r="FX196" s="202">
        <f t="shared" si="336"/>
        <v>0</v>
      </c>
      <c r="FY196" s="203">
        <f>+'PPFF 2022'!FI196</f>
        <v>0</v>
      </c>
      <c r="FZ196" s="204">
        <f>+'PPFF 2022'!FJ196</f>
        <v>0</v>
      </c>
      <c r="GA196" s="202">
        <f t="shared" si="337"/>
        <v>0</v>
      </c>
      <c r="GB196" s="203">
        <f>+'PPFF 2022'!FK196</f>
        <v>0</v>
      </c>
      <c r="GC196" s="204">
        <f>+'PPFF 2022'!FL196</f>
        <v>0</v>
      </c>
      <c r="GD196" s="202">
        <f t="shared" si="338"/>
        <v>0</v>
      </c>
      <c r="GE196" s="203">
        <f>+'PPFF 2022'!FM196</f>
        <v>0</v>
      </c>
      <c r="GF196" s="204">
        <f>+'PPFF 2022'!FN196</f>
        <v>0</v>
      </c>
      <c r="GG196" s="202">
        <f t="shared" si="339"/>
        <v>0</v>
      </c>
      <c r="GH196" s="203">
        <f>+'PPFF 2022'!FO196</f>
        <v>0</v>
      </c>
      <c r="GI196" s="204">
        <f>+'PPFF 2022'!FP196</f>
        <v>0</v>
      </c>
      <c r="GJ196" s="202">
        <f t="shared" si="340"/>
        <v>0</v>
      </c>
      <c r="GK196" s="203">
        <f>+'PPFF 2022'!FQ196</f>
        <v>0</v>
      </c>
      <c r="GL196" s="204">
        <f>+'PPFF 2022'!FR196</f>
        <v>0</v>
      </c>
      <c r="GM196" s="202">
        <f t="shared" si="341"/>
        <v>0</v>
      </c>
      <c r="GN196" s="203">
        <f>+'PPFF 2022'!FS196</f>
        <v>0</v>
      </c>
      <c r="GO196" s="204">
        <f>+'PPFF 2022'!FT196</f>
        <v>0</v>
      </c>
      <c r="GP196" s="202">
        <f t="shared" si="342"/>
        <v>0</v>
      </c>
      <c r="GQ196" s="203">
        <f>+'PPFF 2022'!FU196</f>
        <v>0</v>
      </c>
      <c r="GR196" s="204">
        <f>+'PPFF 2022'!FV196</f>
        <v>0</v>
      </c>
      <c r="GS196" s="209">
        <f t="shared" si="343"/>
        <v>0</v>
      </c>
      <c r="GT196" s="203">
        <f>+'PPFF 2022'!GB196</f>
        <v>0</v>
      </c>
      <c r="GU196" s="204">
        <f>+'PPFF 2022'!GC196</f>
        <v>0</v>
      </c>
      <c r="GV196" s="202">
        <f t="shared" si="344"/>
        <v>0</v>
      </c>
      <c r="GW196" s="203">
        <f>+'PPFF 2022'!GD196</f>
        <v>0</v>
      </c>
      <c r="GX196" s="204">
        <f>+'PPFF 2022'!GE196</f>
        <v>0</v>
      </c>
      <c r="GY196" s="202">
        <f t="shared" si="345"/>
        <v>0</v>
      </c>
      <c r="GZ196" s="203">
        <f>+'PPFF 2022'!GF196</f>
        <v>0</v>
      </c>
      <c r="HA196" s="204">
        <f>+'PPFF 2022'!GG196</f>
        <v>0</v>
      </c>
      <c r="HB196" s="202">
        <f t="shared" si="346"/>
        <v>0</v>
      </c>
      <c r="HC196" s="203">
        <f>+'PPFF 2022'!GH196</f>
        <v>0</v>
      </c>
      <c r="HD196" s="204">
        <f>+'PPFF 2022'!GI196</f>
        <v>0</v>
      </c>
      <c r="HE196" s="202">
        <f t="shared" si="347"/>
        <v>0</v>
      </c>
      <c r="HF196" s="203">
        <f>+'PPFF 2022'!GJ196</f>
        <v>0</v>
      </c>
      <c r="HG196" s="204">
        <f>+'PPFF 2022'!GK196</f>
        <v>0</v>
      </c>
      <c r="HH196" s="202">
        <f t="shared" si="348"/>
        <v>0</v>
      </c>
      <c r="HI196" s="203">
        <f>+'PPFF 2022'!GL196</f>
        <v>0</v>
      </c>
      <c r="HJ196" s="204">
        <f>+'PPFF 2022'!GM196</f>
        <v>0</v>
      </c>
      <c r="HK196" s="202">
        <f t="shared" si="349"/>
        <v>0</v>
      </c>
      <c r="HL196" s="203">
        <f>+'PPFF 2022'!GN196</f>
        <v>0</v>
      </c>
      <c r="HM196" s="204">
        <f>+'PPFF 2022'!GO196</f>
        <v>0</v>
      </c>
      <c r="HN196" s="202">
        <f t="shared" si="350"/>
        <v>0</v>
      </c>
      <c r="HO196" s="203">
        <f>+'PPFF 2022'!GP196</f>
        <v>0</v>
      </c>
      <c r="HP196" s="204">
        <f>+'PPFF 2022'!GQ196</f>
        <v>0</v>
      </c>
      <c r="HQ196" s="202">
        <f t="shared" si="351"/>
        <v>0</v>
      </c>
      <c r="HR196" s="203">
        <f>+'PPFF 2022'!GR196</f>
        <v>0</v>
      </c>
      <c r="HS196" s="204">
        <f>+'PPFF 2022'!GS196</f>
        <v>0</v>
      </c>
      <c r="HT196" s="202">
        <f t="shared" si="352"/>
        <v>0</v>
      </c>
      <c r="HU196" s="203">
        <f>+'PPFF 2022'!GT196</f>
        <v>0</v>
      </c>
      <c r="HV196" s="204">
        <f>+'PPFF 2022'!GU196</f>
        <v>0</v>
      </c>
      <c r="HW196" s="202">
        <f t="shared" si="353"/>
        <v>0</v>
      </c>
      <c r="HX196" s="203">
        <f>+'PPFF 2022'!GV196</f>
        <v>0</v>
      </c>
      <c r="HY196" s="204">
        <f>+'PPFF 2022'!GW196</f>
        <v>0</v>
      </c>
      <c r="HZ196" s="202">
        <f t="shared" si="354"/>
        <v>0</v>
      </c>
      <c r="IA196" s="203">
        <f>+'PPFF 2022'!GX196</f>
        <v>0</v>
      </c>
      <c r="IB196" s="204">
        <f>+'PPFF 2022'!GY196</f>
        <v>0</v>
      </c>
      <c r="IC196" s="209">
        <f t="shared" si="355"/>
        <v>0</v>
      </c>
      <c r="ID196" s="203">
        <f>+'PPFF 2022'!HE196</f>
        <v>0</v>
      </c>
      <c r="IE196" s="204">
        <f>+'PPFF 2022'!HF196</f>
        <v>0</v>
      </c>
      <c r="IF196" s="215">
        <f t="shared" si="356"/>
        <v>0</v>
      </c>
      <c r="IG196" s="203">
        <f>+'PPFF 2022'!HG196</f>
        <v>0</v>
      </c>
      <c r="IH196" s="204">
        <f>+'PPFF 2022'!HH196</f>
        <v>0</v>
      </c>
      <c r="II196" s="215">
        <f t="shared" si="357"/>
        <v>0</v>
      </c>
      <c r="IJ196" s="203">
        <f>+'PPFF 2022'!HI196</f>
        <v>0</v>
      </c>
      <c r="IK196" s="204">
        <f>+'PPFF 2022'!HJ196</f>
        <v>0</v>
      </c>
      <c r="IL196" s="215">
        <f t="shared" si="358"/>
        <v>0</v>
      </c>
      <c r="IM196" s="203">
        <f>+'PPFF 2022'!HK196</f>
        <v>0</v>
      </c>
      <c r="IN196" s="204">
        <f>+'PPFF 2022'!HL196</f>
        <v>0</v>
      </c>
      <c r="IO196" s="215">
        <f t="shared" si="359"/>
        <v>0</v>
      </c>
      <c r="IP196" s="203">
        <f>+'PPFF 2022'!HM196</f>
        <v>0</v>
      </c>
      <c r="IQ196" s="204">
        <f>+'PPFF 2022'!HN196</f>
        <v>0</v>
      </c>
      <c r="IR196" s="215">
        <f t="shared" si="360"/>
        <v>0</v>
      </c>
      <c r="IS196" s="203">
        <f>+'PPFF 2022'!HO196</f>
        <v>0</v>
      </c>
      <c r="IT196" s="204">
        <f>+'PPFF 2022'!HP196</f>
        <v>0</v>
      </c>
      <c r="IU196" s="215">
        <f t="shared" si="361"/>
        <v>0</v>
      </c>
      <c r="IV196" s="203">
        <f>+'PPFF 2022'!HQ196</f>
        <v>0</v>
      </c>
      <c r="IW196" s="204">
        <f>+'PPFF 2022'!HR196</f>
        <v>0</v>
      </c>
      <c r="IX196" s="215">
        <f t="shared" si="362"/>
        <v>0</v>
      </c>
      <c r="IY196" s="203">
        <f>+'PPFF 2022'!HS196</f>
        <v>0</v>
      </c>
      <c r="IZ196" s="204">
        <f>+'PPFF 2022'!HT196</f>
        <v>0</v>
      </c>
      <c r="JA196" s="215">
        <f t="shared" si="363"/>
        <v>0</v>
      </c>
      <c r="JB196" s="203">
        <f>+'PPFF 2022'!HU196</f>
        <v>0</v>
      </c>
      <c r="JC196" s="204">
        <f>+'PPFF 2022'!HV196</f>
        <v>0</v>
      </c>
      <c r="JD196" s="215">
        <f t="shared" si="364"/>
        <v>0</v>
      </c>
      <c r="JE196" s="203">
        <f>+'PPFF 2022'!HW196</f>
        <v>0</v>
      </c>
      <c r="JF196" s="204">
        <f>+'PPFF 2022'!HX196</f>
        <v>0</v>
      </c>
      <c r="JG196" s="215">
        <f t="shared" si="365"/>
        <v>0</v>
      </c>
      <c r="JH196" s="203">
        <f>+'PPFF 2022'!HY196</f>
        <v>0</v>
      </c>
      <c r="JI196" s="204">
        <f>+'PPFF 2022'!HZ196</f>
        <v>0</v>
      </c>
      <c r="JJ196" s="215">
        <f t="shared" si="366"/>
        <v>0</v>
      </c>
      <c r="JK196" s="203">
        <f>+'PPFF 2022'!IA196</f>
        <v>0</v>
      </c>
      <c r="JL196" s="204">
        <f>+'PPFF 2022'!IB196</f>
        <v>0</v>
      </c>
      <c r="JM196" s="218">
        <f t="shared" si="367"/>
        <v>0</v>
      </c>
      <c r="JN196" s="224">
        <f>+'PPFF 2022'!IH196</f>
        <v>0</v>
      </c>
      <c r="JO196" s="225">
        <f>+'PPFF 2022'!II196</f>
        <v>0</v>
      </c>
      <c r="JP196" s="212">
        <f t="shared" si="368"/>
        <v>0</v>
      </c>
      <c r="JQ196" s="224">
        <f>+'PPFF 2022'!IJ196</f>
        <v>0</v>
      </c>
      <c r="JR196" s="225">
        <f>+'PPFF 2022'!IK196</f>
        <v>0</v>
      </c>
      <c r="JS196" s="212">
        <f t="shared" si="369"/>
        <v>0</v>
      </c>
      <c r="JT196" s="224">
        <f>+'PPFF 2022'!IL196</f>
        <v>0</v>
      </c>
      <c r="JU196" s="225">
        <f>+'PPFF 2022'!IM196</f>
        <v>0</v>
      </c>
      <c r="JV196" s="212">
        <f t="shared" si="370"/>
        <v>0</v>
      </c>
      <c r="JW196" s="224">
        <f>+'PPFF 2022'!IN196</f>
        <v>0</v>
      </c>
      <c r="JX196" s="225">
        <f>+'PPFF 2022'!IO196</f>
        <v>0</v>
      </c>
      <c r="JY196" s="212">
        <f t="shared" si="371"/>
        <v>0</v>
      </c>
      <c r="JZ196" s="224">
        <f>+'PPFF 2022'!IP196</f>
        <v>0</v>
      </c>
      <c r="KA196" s="225">
        <f>+'PPFF 2022'!IQ196</f>
        <v>0</v>
      </c>
      <c r="KB196" s="212">
        <f t="shared" si="372"/>
        <v>0</v>
      </c>
      <c r="KC196" s="224">
        <f>+'PPFF 2022'!IR196</f>
        <v>0</v>
      </c>
      <c r="KD196" s="225">
        <f>+'PPFF 2022'!IS196</f>
        <v>0</v>
      </c>
      <c r="KE196" s="212">
        <f t="shared" si="373"/>
        <v>0</v>
      </c>
      <c r="KF196" s="224">
        <f>+'PPFF 2022'!IT196</f>
        <v>0</v>
      </c>
      <c r="KG196" s="225">
        <f>+'PPFF 2022'!IU196</f>
        <v>0</v>
      </c>
      <c r="KH196" s="212">
        <f t="shared" si="374"/>
        <v>0</v>
      </c>
      <c r="KI196" s="224">
        <f>+'PPFF 2022'!IV196</f>
        <v>0</v>
      </c>
      <c r="KJ196" s="225">
        <f>+'PPFF 2022'!IW196</f>
        <v>0</v>
      </c>
      <c r="KK196" s="212">
        <f t="shared" si="375"/>
        <v>0</v>
      </c>
      <c r="KL196" s="224">
        <f>+'PPFF 2022'!IX196</f>
        <v>0</v>
      </c>
      <c r="KM196" s="225">
        <f>+'PPFF 2022'!IY196</f>
        <v>0</v>
      </c>
      <c r="KN196" s="212">
        <f t="shared" si="376"/>
        <v>0</v>
      </c>
      <c r="KO196" s="224">
        <f>+'PPFF 2022'!IZ196</f>
        <v>0</v>
      </c>
      <c r="KP196" s="225">
        <f>+'PPFF 2022'!JA196</f>
        <v>0</v>
      </c>
      <c r="KQ196" s="212">
        <f t="shared" si="377"/>
        <v>0</v>
      </c>
      <c r="KR196" s="224">
        <f>+'PPFF 2022'!JB196</f>
        <v>0</v>
      </c>
      <c r="KS196" s="225">
        <f>+'PPFF 2022'!JC196</f>
        <v>0</v>
      </c>
      <c r="KT196" s="212">
        <f t="shared" si="378"/>
        <v>0</v>
      </c>
      <c r="KU196" s="224">
        <f>+'PPFF 2022'!JD196</f>
        <v>0</v>
      </c>
      <c r="KV196" s="225">
        <f>+'PPFF 2022'!JE196</f>
        <v>0</v>
      </c>
      <c r="KW196" s="212">
        <f t="shared" si="379"/>
        <v>0</v>
      </c>
      <c r="KX196" s="224">
        <f>+'PPFF 2022'!JK196</f>
        <v>0</v>
      </c>
      <c r="KY196" s="230">
        <f>+'PPFF 2022'!JL196</f>
        <v>0</v>
      </c>
      <c r="KZ196" s="224">
        <f>+'PPFF 2022'!JM196</f>
        <v>0</v>
      </c>
      <c r="LA196" s="230">
        <f>+'PPFF 2022'!JN196</f>
        <v>0</v>
      </c>
      <c r="LB196" s="224">
        <f>+'PPFF 2022'!JO196</f>
        <v>0</v>
      </c>
      <c r="LC196" s="230">
        <f>+'PPFF 2022'!JP196</f>
        <v>0</v>
      </c>
      <c r="LD196" s="224">
        <f>+'PPFF 2022'!JQ196</f>
        <v>0</v>
      </c>
      <c r="LE196" s="230">
        <f>+'PPFF 2022'!JR196</f>
        <v>0</v>
      </c>
      <c r="LF196" s="224">
        <f>+'PPFF 2022'!JS196</f>
        <v>0</v>
      </c>
      <c r="LG196" s="230">
        <f>+'PPFF 2022'!JT196</f>
        <v>0</v>
      </c>
      <c r="LH196" s="224">
        <f>+'PPFF 2022'!JU196</f>
        <v>0</v>
      </c>
      <c r="LI196" s="230">
        <f>+'PPFF 2022'!JV196</f>
        <v>0</v>
      </c>
      <c r="LJ196" s="224">
        <f>+'PPFF 2022'!JW196</f>
        <v>0</v>
      </c>
      <c r="LK196" s="230">
        <f>+'PPFF 2022'!JX196</f>
        <v>0</v>
      </c>
      <c r="LL196" s="224">
        <f>+'PPFF 2022'!JY196</f>
        <v>0</v>
      </c>
      <c r="LM196" s="230">
        <f>+'PPFF 2022'!JZ196</f>
        <v>0</v>
      </c>
      <c r="LN196" s="224">
        <f>+'PPFF 2022'!KA196</f>
        <v>0</v>
      </c>
      <c r="LO196" s="230">
        <f>+'PPFF 2022'!KB196</f>
        <v>0</v>
      </c>
      <c r="LP196" s="224">
        <f>+'PPFF 2022'!KC196</f>
        <v>0</v>
      </c>
      <c r="LQ196" s="230">
        <f>+'PPFF 2022'!KD196</f>
        <v>0</v>
      </c>
      <c r="LR196" s="224">
        <f>+'PPFF 2022'!KE196</f>
        <v>0</v>
      </c>
      <c r="LS196" s="230">
        <f>+'PPFF 2022'!KF196</f>
        <v>0</v>
      </c>
      <c r="LT196" s="224">
        <f>+'PPFF 2022'!KG196</f>
        <v>0</v>
      </c>
      <c r="LU196" s="230">
        <f>+'PPFF 2022'!KH196</f>
        <v>0</v>
      </c>
      <c r="LV196" s="234">
        <f>+'PPFF 2022'!KN196</f>
        <v>0</v>
      </c>
      <c r="LW196" s="234">
        <f>+'PPFF 2022'!KP196</f>
        <v>0</v>
      </c>
      <c r="LX196" s="234">
        <f>+'PPFF 2022'!KR196</f>
        <v>0</v>
      </c>
      <c r="LY196" s="234">
        <f>+'PPFF 2022'!KT196</f>
        <v>0</v>
      </c>
      <c r="LZ196" s="234">
        <f>+'PPFF 2022'!KV196</f>
        <v>0</v>
      </c>
      <c r="MA196" s="234">
        <f>+'PPFF 2022'!KX196</f>
        <v>0</v>
      </c>
      <c r="MB196" s="234">
        <f>+'PPFF 2022'!KZ196</f>
        <v>0</v>
      </c>
      <c r="MC196" s="234">
        <f>+'PPFF 2022'!LB196</f>
        <v>0</v>
      </c>
      <c r="MD196" s="234">
        <f>+'PPFF 2022'!LD196</f>
        <v>0</v>
      </c>
      <c r="ME196" s="234">
        <f>+'PPFF 2022'!LF196</f>
        <v>0</v>
      </c>
      <c r="MF196" s="234">
        <f>+'PPFF 2022'!LH196</f>
        <v>0</v>
      </c>
      <c r="MG196" s="234">
        <f>+'PPFF 2022'!LJ196</f>
        <v>0</v>
      </c>
      <c r="MH196" s="190">
        <f>+'PPFF 2022'!LN196/6</f>
        <v>0</v>
      </c>
      <c r="MI196" s="190">
        <f>+'PPFF 2022'!LP196/6</f>
        <v>0</v>
      </c>
      <c r="MJ196" s="190">
        <f>+'PPFF 2022'!LR196/6</f>
        <v>0</v>
      </c>
      <c r="MK196" s="190">
        <f>+'PPFF 2022'!LT196/6</f>
        <v>0</v>
      </c>
      <c r="ML196" s="190">
        <f>+'PPFF 2022'!LV196/6</f>
        <v>0</v>
      </c>
      <c r="MM196" s="190">
        <f>+'PPFF 2022'!LX196/6</f>
        <v>0</v>
      </c>
      <c r="MN196" s="239">
        <f>+'PPFF 2022'!LZ196/6</f>
        <v>0</v>
      </c>
      <c r="MO196" s="190">
        <f>+'PPFF 2022'!MB196/6</f>
        <v>0</v>
      </c>
      <c r="MP196" s="190">
        <f>+'PPFF 2022'!MD196/6</f>
        <v>0</v>
      </c>
      <c r="MQ196" s="190">
        <f>+'PPFF 2022'!MF196/6</f>
        <v>0</v>
      </c>
      <c r="MR196" s="190">
        <f>+'PPFF 2022'!MH196/6</f>
        <v>0</v>
      </c>
      <c r="MS196" s="190">
        <f>+'PPFF 2022'!MJ196/6</f>
        <v>0</v>
      </c>
      <c r="MT196" s="104">
        <f>+'PPFF 2022'!MN196</f>
        <v>0</v>
      </c>
      <c r="MU196" s="104">
        <f>+'PPFF 2022'!MP196</f>
        <v>0</v>
      </c>
      <c r="MV196" s="104">
        <f>+'PPFF 2022'!MR196</f>
        <v>0</v>
      </c>
      <c r="MW196" s="104">
        <f>+'PPFF 2022'!MT196</f>
        <v>0</v>
      </c>
      <c r="MX196" s="104">
        <f>+'PPFF 2022'!MV196</f>
        <v>0</v>
      </c>
      <c r="MY196" s="104">
        <f>+'PPFF 2022'!MX196</f>
        <v>0</v>
      </c>
      <c r="MZ196" s="104">
        <f>+'PPFF 2022'!MZ196</f>
        <v>0</v>
      </c>
      <c r="NA196" s="104">
        <f>+'PPFF 2022'!NB196</f>
        <v>0</v>
      </c>
      <c r="NB196" s="104">
        <f>+'PPFF 2022'!ND196</f>
        <v>0</v>
      </c>
      <c r="NC196" s="104">
        <f>+'PPFF 2022'!NF196</f>
        <v>0</v>
      </c>
      <c r="ND196" s="104">
        <f>+'PPFF 2022'!NH196</f>
        <v>0</v>
      </c>
      <c r="NE196" s="104">
        <f>+'PPFF 2022'!NJ196</f>
        <v>0</v>
      </c>
    </row>
    <row r="197" spans="1:369" s="88" customFormat="1" ht="10.5" x14ac:dyDescent="0.25">
      <c r="A197" s="89" t="s">
        <v>258</v>
      </c>
      <c r="B197" s="90" t="s">
        <v>71</v>
      </c>
      <c r="C197" s="90">
        <v>401</v>
      </c>
      <c r="D197" s="90" t="s">
        <v>242</v>
      </c>
      <c r="E197" s="91" t="s">
        <v>258</v>
      </c>
      <c r="F197" s="92" t="s">
        <v>71</v>
      </c>
      <c r="G197" s="92" t="s">
        <v>354</v>
      </c>
      <c r="H197" s="155">
        <v>193</v>
      </c>
      <c r="I197" s="92" t="s">
        <v>433</v>
      </c>
      <c r="J197" s="171">
        <f>+'PPFF 2022'!J197+'PPFF 2022'!K197</f>
        <v>0</v>
      </c>
      <c r="K197" s="171">
        <f>+'PPFF 2022'!L197+'PPFF 2022'!M197</f>
        <v>0</v>
      </c>
      <c r="L197" s="171">
        <f>+'PPFF 2022'!N197+'PPFF 2022'!O197</f>
        <v>0</v>
      </c>
      <c r="M197" s="171">
        <f>+'PPFF 2022'!P197+'PPFF 2022'!Q197</f>
        <v>0</v>
      </c>
      <c r="N197" s="171">
        <f>+'PPFF 2022'!R197+'PPFF 2022'!S197</f>
        <v>0</v>
      </c>
      <c r="O197" s="171">
        <f>+'PPFF 2022'!T197+'PPFF 2022'!U197</f>
        <v>0</v>
      </c>
      <c r="P197" s="171">
        <f>+'PPFF 2022'!V197+'PPFF 2022'!W197</f>
        <v>0</v>
      </c>
      <c r="Q197" s="171">
        <f>+'PPFF 2022'!X197+'PPFF 2022'!Y197</f>
        <v>0</v>
      </c>
      <c r="R197" s="171">
        <f>+'PPFF 2022'!Z197+'PPFF 2022'!AA197</f>
        <v>0</v>
      </c>
      <c r="S197" s="171">
        <f>+'PPFF 2022'!AB197+'PPFF 2022'!AC197</f>
        <v>0</v>
      </c>
      <c r="T197" s="171">
        <f>+'PPFF 2022'!AD197+'PPFF 2022'!AE197</f>
        <v>0</v>
      </c>
      <c r="U197" s="171">
        <f>+'PPFF 2022'!AF197+'PPFF 2022'!AG197</f>
        <v>0</v>
      </c>
      <c r="V197" s="93">
        <f>+'PPFF 2022'!AM197</f>
        <v>0</v>
      </c>
      <c r="W197" s="95">
        <f>+'PPFF 2022'!AN197</f>
        <v>0</v>
      </c>
      <c r="X197" s="98">
        <f>+('PPFF 2022'!AM197+'PPFF 2022'!AN197)/13</f>
        <v>0</v>
      </c>
      <c r="Y197" s="93">
        <f>+'PPFF 2022'!AO197</f>
        <v>0</v>
      </c>
      <c r="Z197" s="95">
        <f>+'PPFF 2022'!AP197</f>
        <v>0</v>
      </c>
      <c r="AA197" s="98">
        <f>+('PPFF 2022'!AO197+'PPFF 2022'!AP197)/13</f>
        <v>0</v>
      </c>
      <c r="AB197" s="93">
        <f>+'PPFF 2022'!AQ197</f>
        <v>0</v>
      </c>
      <c r="AC197" s="95">
        <f>+'PPFF 2022'!AR197</f>
        <v>0</v>
      </c>
      <c r="AD197" s="98">
        <f t="shared" si="286"/>
        <v>0</v>
      </c>
      <c r="AE197" s="93">
        <f>+'PPFF 2022'!AS197</f>
        <v>0</v>
      </c>
      <c r="AF197" s="95">
        <f>+'PPFF 2022'!AT197</f>
        <v>0</v>
      </c>
      <c r="AG197" s="98">
        <f t="shared" si="287"/>
        <v>0</v>
      </c>
      <c r="AH197" s="93">
        <f>+'PPFF 2022'!AU197</f>
        <v>0</v>
      </c>
      <c r="AI197" s="95">
        <f>+'PPFF 2022'!AV197</f>
        <v>0</v>
      </c>
      <c r="AJ197" s="98">
        <f t="shared" si="288"/>
        <v>0</v>
      </c>
      <c r="AK197" s="93">
        <f>+'PPFF 2022'!AW197</f>
        <v>0</v>
      </c>
      <c r="AL197" s="95">
        <f>+'PPFF 2022'!AX197</f>
        <v>0</v>
      </c>
      <c r="AM197" s="98">
        <f t="shared" si="289"/>
        <v>0</v>
      </c>
      <c r="AN197" s="93">
        <f>+'PPFF 2022'!AY197</f>
        <v>0</v>
      </c>
      <c r="AO197" s="95">
        <f>+'PPFF 2022'!AZ197</f>
        <v>0</v>
      </c>
      <c r="AP197" s="98">
        <f t="shared" si="290"/>
        <v>0</v>
      </c>
      <c r="AQ197" s="93">
        <f>+'PPFF 2022'!BA197</f>
        <v>0</v>
      </c>
      <c r="AR197" s="95">
        <f>+'PPFF 2022'!BB197</f>
        <v>0</v>
      </c>
      <c r="AS197" s="98">
        <f t="shared" si="291"/>
        <v>0</v>
      </c>
      <c r="AT197" s="93">
        <f>+'PPFF 2022'!BC197</f>
        <v>0</v>
      </c>
      <c r="AU197" s="95">
        <f>+'PPFF 2022'!BD197</f>
        <v>0</v>
      </c>
      <c r="AV197" s="98">
        <f t="shared" si="292"/>
        <v>0</v>
      </c>
      <c r="AW197" s="93">
        <f>+'PPFF 2022'!BE197</f>
        <v>0</v>
      </c>
      <c r="AX197" s="95">
        <f>+'PPFF 2022'!BF197</f>
        <v>0</v>
      </c>
      <c r="AY197" s="98">
        <f t="shared" si="293"/>
        <v>0</v>
      </c>
      <c r="AZ197" s="93">
        <f>+'PPFF 2022'!BG197</f>
        <v>0</v>
      </c>
      <c r="BA197" s="95">
        <f>+'PPFF 2022'!BH197</f>
        <v>0</v>
      </c>
      <c r="BB197" s="98">
        <f t="shared" si="294"/>
        <v>0</v>
      </c>
      <c r="BC197" s="93">
        <f>+'PPFF 2022'!BI197</f>
        <v>0</v>
      </c>
      <c r="BD197" s="95">
        <f>+'PPFF 2022'!BJ197</f>
        <v>0</v>
      </c>
      <c r="BE197" s="97">
        <f t="shared" si="295"/>
        <v>0</v>
      </c>
      <c r="BF197" s="107">
        <f>+'PPFF 2022'!BP197</f>
        <v>0</v>
      </c>
      <c r="BG197" s="97">
        <f>+'PPFF 2022'!BQ197</f>
        <v>0</v>
      </c>
      <c r="BH197" s="182">
        <f t="shared" si="296"/>
        <v>0</v>
      </c>
      <c r="BI197" s="107">
        <f>+'PPFF 2022'!BR197</f>
        <v>0</v>
      </c>
      <c r="BJ197" s="97">
        <f>+'PPFF 2022'!BS197</f>
        <v>0</v>
      </c>
      <c r="BK197" s="182">
        <f t="shared" si="297"/>
        <v>0</v>
      </c>
      <c r="BL197" s="107">
        <f>+'PPFF 2022'!BT197</f>
        <v>0</v>
      </c>
      <c r="BM197" s="97">
        <f>+'PPFF 2022'!BU197</f>
        <v>0</v>
      </c>
      <c r="BN197" s="182">
        <f t="shared" si="298"/>
        <v>0</v>
      </c>
      <c r="BO197" s="107">
        <f>+'PPFF 2022'!BV197</f>
        <v>0</v>
      </c>
      <c r="BP197" s="97">
        <f>+'PPFF 2022'!BW197</f>
        <v>0</v>
      </c>
      <c r="BQ197" s="182">
        <f t="shared" si="299"/>
        <v>0</v>
      </c>
      <c r="BR197" s="107">
        <f>+'PPFF 2022'!BX197</f>
        <v>0</v>
      </c>
      <c r="BS197" s="97">
        <f>+'PPFF 2022'!BY197</f>
        <v>0</v>
      </c>
      <c r="BT197" s="182">
        <f t="shared" si="300"/>
        <v>0</v>
      </c>
      <c r="BU197" s="107">
        <f>+'PPFF 2022'!BZ197</f>
        <v>0</v>
      </c>
      <c r="BV197" s="97">
        <f>+'PPFF 2022'!CA197</f>
        <v>0</v>
      </c>
      <c r="BW197" s="182">
        <f t="shared" si="301"/>
        <v>0</v>
      </c>
      <c r="BX197" s="107">
        <f>+'PPFF 2022'!CB197</f>
        <v>0</v>
      </c>
      <c r="BY197" s="97">
        <f>+'PPFF 2022'!CC197</f>
        <v>0</v>
      </c>
      <c r="BZ197" s="182">
        <f t="shared" si="302"/>
        <v>0</v>
      </c>
      <c r="CA197" s="107">
        <f>+'PPFF 2022'!CD197</f>
        <v>0</v>
      </c>
      <c r="CB197" s="97">
        <f>+'PPFF 2022'!CE197</f>
        <v>0</v>
      </c>
      <c r="CC197" s="182">
        <f t="shared" si="303"/>
        <v>0</v>
      </c>
      <c r="CD197" s="107">
        <f>+'PPFF 2022'!CF197</f>
        <v>0</v>
      </c>
      <c r="CE197" s="97">
        <f>+'PPFF 2022'!CG197</f>
        <v>0</v>
      </c>
      <c r="CF197" s="182">
        <f t="shared" si="304"/>
        <v>0</v>
      </c>
      <c r="CG197" s="107">
        <f>+'PPFF 2022'!CH197</f>
        <v>0</v>
      </c>
      <c r="CH197" s="97">
        <f>+'PPFF 2022'!CI197</f>
        <v>0</v>
      </c>
      <c r="CI197" s="182">
        <f t="shared" si="305"/>
        <v>0</v>
      </c>
      <c r="CJ197" s="107">
        <f>+'PPFF 2022'!CJ197</f>
        <v>0</v>
      </c>
      <c r="CK197" s="97">
        <f>+'PPFF 2022'!CK197</f>
        <v>0</v>
      </c>
      <c r="CL197" s="182">
        <f t="shared" si="306"/>
        <v>0</v>
      </c>
      <c r="CM197" s="107">
        <f>+'PPFF 2022'!CL197</f>
        <v>0</v>
      </c>
      <c r="CN197" s="97">
        <f>+'PPFF 2022'!CM197</f>
        <v>0</v>
      </c>
      <c r="CO197" s="187">
        <f t="shared" si="307"/>
        <v>0</v>
      </c>
      <c r="CP197" s="109">
        <f>+'PPFF 2022'!CS197</f>
        <v>0</v>
      </c>
      <c r="CQ197" s="111">
        <f>+'PPFF 2022'!CT197</f>
        <v>0</v>
      </c>
      <c r="CR197" s="98">
        <f t="shared" si="308"/>
        <v>0</v>
      </c>
      <c r="CS197" s="109">
        <f>+'PPFF 2022'!CU197</f>
        <v>0</v>
      </c>
      <c r="CT197" s="111">
        <f>+'PPFF 2022'!CV197</f>
        <v>0</v>
      </c>
      <c r="CU197" s="98">
        <f t="shared" si="309"/>
        <v>0</v>
      </c>
      <c r="CV197" s="109">
        <f>+'PPFF 2022'!CW197</f>
        <v>0</v>
      </c>
      <c r="CW197" s="111">
        <f>+'PPFF 2022'!CX197</f>
        <v>0</v>
      </c>
      <c r="CX197" s="98">
        <f t="shared" si="310"/>
        <v>0</v>
      </c>
      <c r="CY197" s="109">
        <f>+'PPFF 2022'!CY197</f>
        <v>0</v>
      </c>
      <c r="CZ197" s="111">
        <f>+'PPFF 2022'!CZ197</f>
        <v>0</v>
      </c>
      <c r="DA197" s="98">
        <f t="shared" si="311"/>
        <v>0</v>
      </c>
      <c r="DB197" s="109">
        <f>+'PPFF 2022'!DA197</f>
        <v>0</v>
      </c>
      <c r="DC197" s="111">
        <f>+'PPFF 2022'!DB197</f>
        <v>0</v>
      </c>
      <c r="DD197" s="98">
        <f t="shared" si="312"/>
        <v>0</v>
      </c>
      <c r="DE197" s="109">
        <f>+'PPFF 2022'!DC197</f>
        <v>0</v>
      </c>
      <c r="DF197" s="111">
        <f>+'PPFF 2022'!DD197</f>
        <v>0</v>
      </c>
      <c r="DG197" s="98">
        <f t="shared" si="313"/>
        <v>0</v>
      </c>
      <c r="DH197" s="109">
        <f>+'PPFF 2022'!DE197</f>
        <v>0</v>
      </c>
      <c r="DI197" s="111">
        <f>+'PPFF 2022'!DF197</f>
        <v>0</v>
      </c>
      <c r="DJ197" s="98">
        <f t="shared" si="314"/>
        <v>0</v>
      </c>
      <c r="DK197" s="109">
        <f>+'PPFF 2022'!DG197</f>
        <v>0</v>
      </c>
      <c r="DL197" s="111">
        <f>+'PPFF 2022'!DH197</f>
        <v>0</v>
      </c>
      <c r="DM197" s="98">
        <f t="shared" si="315"/>
        <v>0</v>
      </c>
      <c r="DN197" s="109">
        <f>+'PPFF 2022'!DI197</f>
        <v>0</v>
      </c>
      <c r="DO197" s="111">
        <f>+'PPFF 2022'!DJ197</f>
        <v>0</v>
      </c>
      <c r="DP197" s="98">
        <f t="shared" si="316"/>
        <v>0</v>
      </c>
      <c r="DQ197" s="109">
        <f>+'PPFF 2022'!DK197</f>
        <v>0</v>
      </c>
      <c r="DR197" s="111">
        <f>+'PPFF 2022'!DL197</f>
        <v>0</v>
      </c>
      <c r="DS197" s="98">
        <f t="shared" si="317"/>
        <v>0</v>
      </c>
      <c r="DT197" s="109">
        <f>+'PPFF 2022'!DM197</f>
        <v>0</v>
      </c>
      <c r="DU197" s="111">
        <f>+'PPFF 2022'!DN197</f>
        <v>0</v>
      </c>
      <c r="DV197" s="98">
        <f t="shared" si="318"/>
        <v>0</v>
      </c>
      <c r="DW197" s="109">
        <f>+'PPFF 2022'!DO197</f>
        <v>0</v>
      </c>
      <c r="DX197" s="111">
        <f>+'PPFF 2022'!DP197</f>
        <v>0</v>
      </c>
      <c r="DY197" s="107">
        <f t="shared" si="319"/>
        <v>0</v>
      </c>
      <c r="DZ197" s="109">
        <f>+'PPFF 2022'!DV197</f>
        <v>0</v>
      </c>
      <c r="EA197" s="111">
        <f>+'PPFF 2022'!DW197</f>
        <v>0</v>
      </c>
      <c r="EB197" s="98">
        <f t="shared" si="320"/>
        <v>0</v>
      </c>
      <c r="EC197" s="111">
        <f>+'PPFF 2022'!DX197</f>
        <v>0</v>
      </c>
      <c r="ED197" s="111">
        <f>+'PPFF 2022'!DY197</f>
        <v>0</v>
      </c>
      <c r="EE197" s="98">
        <f t="shared" si="321"/>
        <v>0</v>
      </c>
      <c r="EF197" s="111">
        <f>+'PPFF 2022'!DZ197</f>
        <v>0</v>
      </c>
      <c r="EG197" s="111">
        <f>+'PPFF 2022'!EA197</f>
        <v>0</v>
      </c>
      <c r="EH197" s="98">
        <f t="shared" si="322"/>
        <v>0</v>
      </c>
      <c r="EI197" s="111">
        <f>+'PPFF 2022'!EB197</f>
        <v>0</v>
      </c>
      <c r="EJ197" s="111">
        <f>+'PPFF 2022'!EC197</f>
        <v>0</v>
      </c>
      <c r="EK197" s="98">
        <f t="shared" si="323"/>
        <v>0</v>
      </c>
      <c r="EL197" s="111">
        <f>+'PPFF 2022'!ED197</f>
        <v>0</v>
      </c>
      <c r="EM197" s="111">
        <f>+'PPFF 2022'!EE197</f>
        <v>0</v>
      </c>
      <c r="EN197" s="98">
        <f t="shared" si="324"/>
        <v>0</v>
      </c>
      <c r="EO197" s="111">
        <f>+'PPFF 2022'!EF197</f>
        <v>0</v>
      </c>
      <c r="EP197" s="111">
        <f>+'PPFF 2022'!EG197</f>
        <v>0</v>
      </c>
      <c r="EQ197" s="98">
        <f t="shared" si="325"/>
        <v>0</v>
      </c>
      <c r="ER197" s="111">
        <f>+'PPFF 2022'!EH197</f>
        <v>0</v>
      </c>
      <c r="ES197" s="111">
        <f>+'PPFF 2022'!EI197</f>
        <v>0</v>
      </c>
      <c r="ET197" s="98">
        <f t="shared" si="326"/>
        <v>0</v>
      </c>
      <c r="EU197" s="111">
        <f>+'PPFF 2022'!EJ197</f>
        <v>0</v>
      </c>
      <c r="EV197" s="111">
        <f>+'PPFF 2022'!EK197</f>
        <v>0</v>
      </c>
      <c r="EW197" s="98">
        <f t="shared" si="327"/>
        <v>0</v>
      </c>
      <c r="EX197" s="111">
        <f>+'PPFF 2022'!EL197</f>
        <v>0</v>
      </c>
      <c r="EY197" s="111">
        <f>+'PPFF 2022'!EM197</f>
        <v>0</v>
      </c>
      <c r="EZ197" s="98">
        <f t="shared" si="328"/>
        <v>0</v>
      </c>
      <c r="FA197" s="111">
        <f>+'PPFF 2022'!EN197</f>
        <v>0</v>
      </c>
      <c r="FB197" s="111">
        <f>+'PPFF 2022'!EO197</f>
        <v>0</v>
      </c>
      <c r="FC197" s="98">
        <f t="shared" si="329"/>
        <v>0</v>
      </c>
      <c r="FD197" s="111">
        <f>+'PPFF 2022'!EP197</f>
        <v>0</v>
      </c>
      <c r="FE197" s="111">
        <f>+'PPFF 2022'!EQ197</f>
        <v>0</v>
      </c>
      <c r="FF197" s="98">
        <f t="shared" si="330"/>
        <v>0</v>
      </c>
      <c r="FG197" s="111">
        <f>+'PPFF 2022'!ER197</f>
        <v>0</v>
      </c>
      <c r="FH197" s="111">
        <f>+'PPFF 2022'!ES197</f>
        <v>0</v>
      </c>
      <c r="FI197" s="97">
        <f t="shared" si="331"/>
        <v>0</v>
      </c>
      <c r="FJ197" s="108">
        <f>+'PPFF 2022'!EY197</f>
        <v>0</v>
      </c>
      <c r="FK197" s="103">
        <f>+'PPFF 2022'!EZ197</f>
        <v>0</v>
      </c>
      <c r="FL197" s="193">
        <f t="shared" si="332"/>
        <v>0</v>
      </c>
      <c r="FM197" s="203">
        <f>+'PPFF 2022'!FA197</f>
        <v>0</v>
      </c>
      <c r="FN197" s="204">
        <f>+'PPFF 2022'!FB197</f>
        <v>0</v>
      </c>
      <c r="FO197" s="202">
        <f t="shared" si="333"/>
        <v>0</v>
      </c>
      <c r="FP197" s="203">
        <f>+'PPFF 2022'!FC197</f>
        <v>0</v>
      </c>
      <c r="FQ197" s="204">
        <f>+'PPFF 2022'!FD197</f>
        <v>0</v>
      </c>
      <c r="FR197" s="202">
        <f t="shared" si="334"/>
        <v>0</v>
      </c>
      <c r="FS197" s="203">
        <f>+'PPFF 2022'!FE197</f>
        <v>0</v>
      </c>
      <c r="FT197" s="204">
        <f>+'PPFF 2022'!FF197</f>
        <v>0</v>
      </c>
      <c r="FU197" s="202">
        <f t="shared" si="335"/>
        <v>0</v>
      </c>
      <c r="FV197" s="203">
        <f>+'PPFF 2022'!FG197</f>
        <v>0</v>
      </c>
      <c r="FW197" s="204">
        <f>+'PPFF 2022'!FH197</f>
        <v>0</v>
      </c>
      <c r="FX197" s="202">
        <f t="shared" si="336"/>
        <v>0</v>
      </c>
      <c r="FY197" s="203">
        <f>+'PPFF 2022'!FI197</f>
        <v>0</v>
      </c>
      <c r="FZ197" s="204">
        <f>+'PPFF 2022'!FJ197</f>
        <v>0</v>
      </c>
      <c r="GA197" s="202">
        <f t="shared" si="337"/>
        <v>0</v>
      </c>
      <c r="GB197" s="203">
        <f>+'PPFF 2022'!FK197</f>
        <v>0</v>
      </c>
      <c r="GC197" s="204">
        <f>+'PPFF 2022'!FL197</f>
        <v>0</v>
      </c>
      <c r="GD197" s="202">
        <f t="shared" si="338"/>
        <v>0</v>
      </c>
      <c r="GE197" s="203">
        <f>+'PPFF 2022'!FM197</f>
        <v>0</v>
      </c>
      <c r="GF197" s="204">
        <f>+'PPFF 2022'!FN197</f>
        <v>0</v>
      </c>
      <c r="GG197" s="202">
        <f t="shared" si="339"/>
        <v>0</v>
      </c>
      <c r="GH197" s="203">
        <f>+'PPFF 2022'!FO197</f>
        <v>0</v>
      </c>
      <c r="GI197" s="204">
        <f>+'PPFF 2022'!FP197</f>
        <v>0</v>
      </c>
      <c r="GJ197" s="202">
        <f t="shared" si="340"/>
        <v>0</v>
      </c>
      <c r="GK197" s="203">
        <f>+'PPFF 2022'!FQ197</f>
        <v>0</v>
      </c>
      <c r="GL197" s="204">
        <f>+'PPFF 2022'!FR197</f>
        <v>0</v>
      </c>
      <c r="GM197" s="202">
        <f t="shared" si="341"/>
        <v>0</v>
      </c>
      <c r="GN197" s="203">
        <f>+'PPFF 2022'!FS197</f>
        <v>0</v>
      </c>
      <c r="GO197" s="204">
        <f>+'PPFF 2022'!FT197</f>
        <v>0</v>
      </c>
      <c r="GP197" s="202">
        <f t="shared" si="342"/>
        <v>0</v>
      </c>
      <c r="GQ197" s="203">
        <f>+'PPFF 2022'!FU197</f>
        <v>0</v>
      </c>
      <c r="GR197" s="204">
        <f>+'PPFF 2022'!FV197</f>
        <v>0</v>
      </c>
      <c r="GS197" s="209">
        <f t="shared" si="343"/>
        <v>0</v>
      </c>
      <c r="GT197" s="203">
        <f>+'PPFF 2022'!GB197</f>
        <v>0</v>
      </c>
      <c r="GU197" s="204">
        <f>+'PPFF 2022'!GC197</f>
        <v>0</v>
      </c>
      <c r="GV197" s="202">
        <f t="shared" si="344"/>
        <v>0</v>
      </c>
      <c r="GW197" s="203">
        <f>+'PPFF 2022'!GD197</f>
        <v>0</v>
      </c>
      <c r="GX197" s="204">
        <f>+'PPFF 2022'!GE197</f>
        <v>0</v>
      </c>
      <c r="GY197" s="202">
        <f t="shared" si="345"/>
        <v>0</v>
      </c>
      <c r="GZ197" s="203">
        <f>+'PPFF 2022'!GF197</f>
        <v>0</v>
      </c>
      <c r="HA197" s="204">
        <f>+'PPFF 2022'!GG197</f>
        <v>0</v>
      </c>
      <c r="HB197" s="202">
        <f t="shared" si="346"/>
        <v>0</v>
      </c>
      <c r="HC197" s="203">
        <f>+'PPFF 2022'!GH197</f>
        <v>0</v>
      </c>
      <c r="HD197" s="204">
        <f>+'PPFF 2022'!GI197</f>
        <v>0</v>
      </c>
      <c r="HE197" s="202">
        <f t="shared" si="347"/>
        <v>0</v>
      </c>
      <c r="HF197" s="203">
        <f>+'PPFF 2022'!GJ197</f>
        <v>0</v>
      </c>
      <c r="HG197" s="204">
        <f>+'PPFF 2022'!GK197</f>
        <v>0</v>
      </c>
      <c r="HH197" s="202">
        <f t="shared" si="348"/>
        <v>0</v>
      </c>
      <c r="HI197" s="203">
        <f>+'PPFF 2022'!GL197</f>
        <v>0</v>
      </c>
      <c r="HJ197" s="204">
        <f>+'PPFF 2022'!GM197</f>
        <v>0</v>
      </c>
      <c r="HK197" s="202">
        <f t="shared" si="349"/>
        <v>0</v>
      </c>
      <c r="HL197" s="203">
        <f>+'PPFF 2022'!GN197</f>
        <v>0</v>
      </c>
      <c r="HM197" s="204">
        <f>+'PPFF 2022'!GO197</f>
        <v>0</v>
      </c>
      <c r="HN197" s="202">
        <f t="shared" si="350"/>
        <v>0</v>
      </c>
      <c r="HO197" s="203">
        <f>+'PPFF 2022'!GP197</f>
        <v>0</v>
      </c>
      <c r="HP197" s="204">
        <f>+'PPFF 2022'!GQ197</f>
        <v>0</v>
      </c>
      <c r="HQ197" s="202">
        <f t="shared" si="351"/>
        <v>0</v>
      </c>
      <c r="HR197" s="203">
        <f>+'PPFF 2022'!GR197</f>
        <v>0</v>
      </c>
      <c r="HS197" s="204">
        <f>+'PPFF 2022'!GS197</f>
        <v>0</v>
      </c>
      <c r="HT197" s="202">
        <f t="shared" si="352"/>
        <v>0</v>
      </c>
      <c r="HU197" s="203">
        <f>+'PPFF 2022'!GT197</f>
        <v>0</v>
      </c>
      <c r="HV197" s="204">
        <f>+'PPFF 2022'!GU197</f>
        <v>0</v>
      </c>
      <c r="HW197" s="202">
        <f t="shared" si="353"/>
        <v>0</v>
      </c>
      <c r="HX197" s="203">
        <f>+'PPFF 2022'!GV197</f>
        <v>0</v>
      </c>
      <c r="HY197" s="204">
        <f>+'PPFF 2022'!GW197</f>
        <v>0</v>
      </c>
      <c r="HZ197" s="202">
        <f t="shared" si="354"/>
        <v>0</v>
      </c>
      <c r="IA197" s="203">
        <f>+'PPFF 2022'!GX197</f>
        <v>0</v>
      </c>
      <c r="IB197" s="204">
        <f>+'PPFF 2022'!GY197</f>
        <v>0</v>
      </c>
      <c r="IC197" s="209">
        <f t="shared" si="355"/>
        <v>0</v>
      </c>
      <c r="ID197" s="203">
        <f>+'PPFF 2022'!HE197</f>
        <v>0</v>
      </c>
      <c r="IE197" s="204">
        <f>+'PPFF 2022'!HF197</f>
        <v>0</v>
      </c>
      <c r="IF197" s="215">
        <f t="shared" si="356"/>
        <v>0</v>
      </c>
      <c r="IG197" s="203">
        <f>+'PPFF 2022'!HG197</f>
        <v>0</v>
      </c>
      <c r="IH197" s="204">
        <f>+'PPFF 2022'!HH197</f>
        <v>0</v>
      </c>
      <c r="II197" s="215">
        <f t="shared" si="357"/>
        <v>0</v>
      </c>
      <c r="IJ197" s="203">
        <f>+'PPFF 2022'!HI197</f>
        <v>0</v>
      </c>
      <c r="IK197" s="204">
        <f>+'PPFF 2022'!HJ197</f>
        <v>0</v>
      </c>
      <c r="IL197" s="215">
        <f t="shared" si="358"/>
        <v>0</v>
      </c>
      <c r="IM197" s="203">
        <f>+'PPFF 2022'!HK197</f>
        <v>0</v>
      </c>
      <c r="IN197" s="204">
        <f>+'PPFF 2022'!HL197</f>
        <v>0</v>
      </c>
      <c r="IO197" s="215">
        <f t="shared" si="359"/>
        <v>0</v>
      </c>
      <c r="IP197" s="203">
        <f>+'PPFF 2022'!HM197</f>
        <v>0</v>
      </c>
      <c r="IQ197" s="204">
        <f>+'PPFF 2022'!HN197</f>
        <v>0</v>
      </c>
      <c r="IR197" s="215">
        <f t="shared" si="360"/>
        <v>0</v>
      </c>
      <c r="IS197" s="203">
        <f>+'PPFF 2022'!HO197</f>
        <v>0</v>
      </c>
      <c r="IT197" s="204">
        <f>+'PPFF 2022'!HP197</f>
        <v>0</v>
      </c>
      <c r="IU197" s="215">
        <f t="shared" si="361"/>
        <v>0</v>
      </c>
      <c r="IV197" s="203">
        <f>+'PPFF 2022'!HQ197</f>
        <v>0</v>
      </c>
      <c r="IW197" s="204">
        <f>+'PPFF 2022'!HR197</f>
        <v>0</v>
      </c>
      <c r="IX197" s="215">
        <f t="shared" si="362"/>
        <v>0</v>
      </c>
      <c r="IY197" s="203">
        <f>+'PPFF 2022'!HS197</f>
        <v>0</v>
      </c>
      <c r="IZ197" s="204">
        <f>+'PPFF 2022'!HT197</f>
        <v>0</v>
      </c>
      <c r="JA197" s="215">
        <f t="shared" si="363"/>
        <v>0</v>
      </c>
      <c r="JB197" s="203">
        <f>+'PPFF 2022'!HU197</f>
        <v>0</v>
      </c>
      <c r="JC197" s="204">
        <f>+'PPFF 2022'!HV197</f>
        <v>0</v>
      </c>
      <c r="JD197" s="215">
        <f t="shared" si="364"/>
        <v>0</v>
      </c>
      <c r="JE197" s="203">
        <f>+'PPFF 2022'!HW197</f>
        <v>0</v>
      </c>
      <c r="JF197" s="204">
        <f>+'PPFF 2022'!HX197</f>
        <v>0</v>
      </c>
      <c r="JG197" s="215">
        <f t="shared" si="365"/>
        <v>0</v>
      </c>
      <c r="JH197" s="203">
        <f>+'PPFF 2022'!HY197</f>
        <v>0</v>
      </c>
      <c r="JI197" s="204">
        <f>+'PPFF 2022'!HZ197</f>
        <v>0</v>
      </c>
      <c r="JJ197" s="215">
        <f t="shared" si="366"/>
        <v>0</v>
      </c>
      <c r="JK197" s="203">
        <f>+'PPFF 2022'!IA197</f>
        <v>0</v>
      </c>
      <c r="JL197" s="204">
        <f>+'PPFF 2022'!IB197</f>
        <v>0</v>
      </c>
      <c r="JM197" s="218">
        <f t="shared" si="367"/>
        <v>0</v>
      </c>
      <c r="JN197" s="224">
        <f>+'PPFF 2022'!IH197</f>
        <v>0</v>
      </c>
      <c r="JO197" s="225">
        <f>+'PPFF 2022'!II197</f>
        <v>0</v>
      </c>
      <c r="JP197" s="212">
        <f t="shared" si="368"/>
        <v>0</v>
      </c>
      <c r="JQ197" s="224">
        <f>+'PPFF 2022'!IJ197</f>
        <v>0</v>
      </c>
      <c r="JR197" s="225">
        <f>+'PPFF 2022'!IK197</f>
        <v>0</v>
      </c>
      <c r="JS197" s="212">
        <f t="shared" si="369"/>
        <v>0</v>
      </c>
      <c r="JT197" s="224">
        <f>+'PPFF 2022'!IL197</f>
        <v>0</v>
      </c>
      <c r="JU197" s="225">
        <f>+'PPFF 2022'!IM197</f>
        <v>0</v>
      </c>
      <c r="JV197" s="212">
        <f t="shared" si="370"/>
        <v>0</v>
      </c>
      <c r="JW197" s="224">
        <f>+'PPFF 2022'!IN197</f>
        <v>0</v>
      </c>
      <c r="JX197" s="225">
        <f>+'PPFF 2022'!IO197</f>
        <v>0</v>
      </c>
      <c r="JY197" s="212">
        <f t="shared" si="371"/>
        <v>0</v>
      </c>
      <c r="JZ197" s="224">
        <f>+'PPFF 2022'!IP197</f>
        <v>0</v>
      </c>
      <c r="KA197" s="225">
        <f>+'PPFF 2022'!IQ197</f>
        <v>0</v>
      </c>
      <c r="KB197" s="212">
        <f t="shared" si="372"/>
        <v>0</v>
      </c>
      <c r="KC197" s="224">
        <f>+'PPFF 2022'!IR197</f>
        <v>0</v>
      </c>
      <c r="KD197" s="225">
        <f>+'PPFF 2022'!IS197</f>
        <v>0</v>
      </c>
      <c r="KE197" s="212">
        <f t="shared" si="373"/>
        <v>0</v>
      </c>
      <c r="KF197" s="224">
        <f>+'PPFF 2022'!IT197</f>
        <v>0</v>
      </c>
      <c r="KG197" s="225">
        <f>+'PPFF 2022'!IU197</f>
        <v>0</v>
      </c>
      <c r="KH197" s="212">
        <f t="shared" si="374"/>
        <v>0</v>
      </c>
      <c r="KI197" s="224">
        <f>+'PPFF 2022'!IV197</f>
        <v>0</v>
      </c>
      <c r="KJ197" s="225">
        <f>+'PPFF 2022'!IW197</f>
        <v>0</v>
      </c>
      <c r="KK197" s="212">
        <f t="shared" si="375"/>
        <v>0</v>
      </c>
      <c r="KL197" s="224">
        <f>+'PPFF 2022'!IX197</f>
        <v>0</v>
      </c>
      <c r="KM197" s="225">
        <f>+'PPFF 2022'!IY197</f>
        <v>0</v>
      </c>
      <c r="KN197" s="212">
        <f t="shared" si="376"/>
        <v>0</v>
      </c>
      <c r="KO197" s="224">
        <f>+'PPFF 2022'!IZ197</f>
        <v>0</v>
      </c>
      <c r="KP197" s="225">
        <f>+'PPFF 2022'!JA197</f>
        <v>0</v>
      </c>
      <c r="KQ197" s="212">
        <f t="shared" si="377"/>
        <v>0</v>
      </c>
      <c r="KR197" s="224">
        <f>+'PPFF 2022'!JB197</f>
        <v>0</v>
      </c>
      <c r="KS197" s="225">
        <f>+'PPFF 2022'!JC197</f>
        <v>0</v>
      </c>
      <c r="KT197" s="212">
        <f t="shared" si="378"/>
        <v>0</v>
      </c>
      <c r="KU197" s="224">
        <f>+'PPFF 2022'!JD197</f>
        <v>0</v>
      </c>
      <c r="KV197" s="225">
        <f>+'PPFF 2022'!JE197</f>
        <v>0</v>
      </c>
      <c r="KW197" s="212">
        <f t="shared" si="379"/>
        <v>0</v>
      </c>
      <c r="KX197" s="224">
        <f>+'PPFF 2022'!JK197</f>
        <v>0</v>
      </c>
      <c r="KY197" s="230">
        <f>+'PPFF 2022'!JL197</f>
        <v>0</v>
      </c>
      <c r="KZ197" s="224">
        <f>+'PPFF 2022'!JM197</f>
        <v>0</v>
      </c>
      <c r="LA197" s="230">
        <f>+'PPFF 2022'!JN197</f>
        <v>0</v>
      </c>
      <c r="LB197" s="224">
        <f>+'PPFF 2022'!JO197</f>
        <v>0</v>
      </c>
      <c r="LC197" s="230">
        <f>+'PPFF 2022'!JP197</f>
        <v>0</v>
      </c>
      <c r="LD197" s="224">
        <f>+'PPFF 2022'!JQ197</f>
        <v>0</v>
      </c>
      <c r="LE197" s="230">
        <f>+'PPFF 2022'!JR197</f>
        <v>0</v>
      </c>
      <c r="LF197" s="224">
        <f>+'PPFF 2022'!JS197</f>
        <v>0</v>
      </c>
      <c r="LG197" s="230">
        <f>+'PPFF 2022'!JT197</f>
        <v>0</v>
      </c>
      <c r="LH197" s="224">
        <f>+'PPFF 2022'!JU197</f>
        <v>0</v>
      </c>
      <c r="LI197" s="230">
        <f>+'PPFF 2022'!JV197</f>
        <v>0</v>
      </c>
      <c r="LJ197" s="224">
        <f>+'PPFF 2022'!JW197</f>
        <v>0</v>
      </c>
      <c r="LK197" s="230">
        <f>+'PPFF 2022'!JX197</f>
        <v>0</v>
      </c>
      <c r="LL197" s="224">
        <f>+'PPFF 2022'!JY197</f>
        <v>0</v>
      </c>
      <c r="LM197" s="230">
        <f>+'PPFF 2022'!JZ197</f>
        <v>0</v>
      </c>
      <c r="LN197" s="224">
        <f>+'PPFF 2022'!KA197</f>
        <v>0</v>
      </c>
      <c r="LO197" s="230">
        <f>+'PPFF 2022'!KB197</f>
        <v>0</v>
      </c>
      <c r="LP197" s="224">
        <f>+'PPFF 2022'!KC197</f>
        <v>0</v>
      </c>
      <c r="LQ197" s="230">
        <f>+'PPFF 2022'!KD197</f>
        <v>0</v>
      </c>
      <c r="LR197" s="224">
        <f>+'PPFF 2022'!KE197</f>
        <v>0</v>
      </c>
      <c r="LS197" s="230">
        <f>+'PPFF 2022'!KF197</f>
        <v>0</v>
      </c>
      <c r="LT197" s="224">
        <f>+'PPFF 2022'!KG197</f>
        <v>0</v>
      </c>
      <c r="LU197" s="230">
        <f>+'PPFF 2022'!KH197</f>
        <v>0</v>
      </c>
      <c r="LV197" s="234">
        <f>+'PPFF 2022'!KN197</f>
        <v>0</v>
      </c>
      <c r="LW197" s="234">
        <f>+'PPFF 2022'!KP197</f>
        <v>0</v>
      </c>
      <c r="LX197" s="234">
        <f>+'PPFF 2022'!KR197</f>
        <v>0</v>
      </c>
      <c r="LY197" s="234">
        <f>+'PPFF 2022'!KT197</f>
        <v>0</v>
      </c>
      <c r="LZ197" s="234">
        <f>+'PPFF 2022'!KV197</f>
        <v>0</v>
      </c>
      <c r="MA197" s="234">
        <f>+'PPFF 2022'!KX197</f>
        <v>0</v>
      </c>
      <c r="MB197" s="234">
        <f>+'PPFF 2022'!KZ197</f>
        <v>0</v>
      </c>
      <c r="MC197" s="234">
        <f>+'PPFF 2022'!LB197</f>
        <v>0</v>
      </c>
      <c r="MD197" s="234">
        <f>+'PPFF 2022'!LD197</f>
        <v>0</v>
      </c>
      <c r="ME197" s="234">
        <f>+'PPFF 2022'!LF197</f>
        <v>0</v>
      </c>
      <c r="MF197" s="234">
        <f>+'PPFF 2022'!LH197</f>
        <v>0</v>
      </c>
      <c r="MG197" s="234">
        <f>+'PPFF 2022'!LJ197</f>
        <v>0</v>
      </c>
      <c r="MH197" s="190">
        <f>+'PPFF 2022'!LN197/6</f>
        <v>0</v>
      </c>
      <c r="MI197" s="190">
        <f>+'PPFF 2022'!LP197/6</f>
        <v>0</v>
      </c>
      <c r="MJ197" s="190">
        <f>+'PPFF 2022'!LR197/6</f>
        <v>0</v>
      </c>
      <c r="MK197" s="190">
        <f>+'PPFF 2022'!LT197/6</f>
        <v>0</v>
      </c>
      <c r="ML197" s="190">
        <f>+'PPFF 2022'!LV197/6</f>
        <v>0</v>
      </c>
      <c r="MM197" s="190">
        <f>+'PPFF 2022'!LX197/6</f>
        <v>0</v>
      </c>
      <c r="MN197" s="239">
        <f>+'PPFF 2022'!LZ197/6</f>
        <v>0</v>
      </c>
      <c r="MO197" s="190">
        <f>+'PPFF 2022'!MB197/6</f>
        <v>0</v>
      </c>
      <c r="MP197" s="190">
        <f>+'PPFF 2022'!MD197/6</f>
        <v>0</v>
      </c>
      <c r="MQ197" s="190">
        <f>+'PPFF 2022'!MF197/6</f>
        <v>0</v>
      </c>
      <c r="MR197" s="190">
        <f>+'PPFF 2022'!MH197/6</f>
        <v>0</v>
      </c>
      <c r="MS197" s="190">
        <f>+'PPFF 2022'!MJ197/6</f>
        <v>0</v>
      </c>
      <c r="MT197" s="104">
        <f>+'PPFF 2022'!MN197</f>
        <v>0</v>
      </c>
      <c r="MU197" s="104">
        <f>+'PPFF 2022'!MP197</f>
        <v>0</v>
      </c>
      <c r="MV197" s="104">
        <f>+'PPFF 2022'!MR197</f>
        <v>0</v>
      </c>
      <c r="MW197" s="104">
        <f>+'PPFF 2022'!MT197</f>
        <v>0</v>
      </c>
      <c r="MX197" s="104">
        <f>+'PPFF 2022'!MV197</f>
        <v>0</v>
      </c>
      <c r="MY197" s="104">
        <f>+'PPFF 2022'!MX197</f>
        <v>0</v>
      </c>
      <c r="MZ197" s="104">
        <f>+'PPFF 2022'!MZ197</f>
        <v>0</v>
      </c>
      <c r="NA197" s="104">
        <f>+'PPFF 2022'!NB197</f>
        <v>0</v>
      </c>
      <c r="NB197" s="104">
        <f>+'PPFF 2022'!ND197</f>
        <v>0</v>
      </c>
      <c r="NC197" s="104">
        <f>+'PPFF 2022'!NF197</f>
        <v>0</v>
      </c>
      <c r="ND197" s="104">
        <f>+'PPFF 2022'!NH197</f>
        <v>0</v>
      </c>
      <c r="NE197" s="104">
        <f>+'PPFF 2022'!NJ197</f>
        <v>0</v>
      </c>
    </row>
    <row r="198" spans="1:369" s="88" customFormat="1" ht="10.5" x14ac:dyDescent="0.25">
      <c r="A198" s="89" t="s">
        <v>258</v>
      </c>
      <c r="B198" s="90" t="s">
        <v>71</v>
      </c>
      <c r="C198" s="90">
        <v>401</v>
      </c>
      <c r="D198" s="90" t="s">
        <v>242</v>
      </c>
      <c r="E198" s="91" t="s">
        <v>258</v>
      </c>
      <c r="F198" s="92" t="s">
        <v>71</v>
      </c>
      <c r="G198" s="92" t="s">
        <v>352</v>
      </c>
      <c r="H198" s="155">
        <v>194</v>
      </c>
      <c r="I198" s="92" t="s">
        <v>434</v>
      </c>
      <c r="J198" s="171">
        <f>+'PPFF 2022'!J198+'PPFF 2022'!K198</f>
        <v>0</v>
      </c>
      <c r="K198" s="171">
        <f>+'PPFF 2022'!L198+'PPFF 2022'!M198</f>
        <v>0</v>
      </c>
      <c r="L198" s="171">
        <f>+'PPFF 2022'!N198+'PPFF 2022'!O198</f>
        <v>0</v>
      </c>
      <c r="M198" s="171">
        <f>+'PPFF 2022'!P198+'PPFF 2022'!Q198</f>
        <v>0</v>
      </c>
      <c r="N198" s="171">
        <f>+'PPFF 2022'!R198+'PPFF 2022'!S198</f>
        <v>0</v>
      </c>
      <c r="O198" s="171">
        <f>+'PPFF 2022'!T198+'PPFF 2022'!U198</f>
        <v>0</v>
      </c>
      <c r="P198" s="171">
        <f>+'PPFF 2022'!V198+'PPFF 2022'!W198</f>
        <v>0</v>
      </c>
      <c r="Q198" s="171">
        <f>+'PPFF 2022'!X198+'PPFF 2022'!Y198</f>
        <v>0</v>
      </c>
      <c r="R198" s="171">
        <f>+'PPFF 2022'!Z198+'PPFF 2022'!AA198</f>
        <v>0</v>
      </c>
      <c r="S198" s="171">
        <f>+'PPFF 2022'!AB198+'PPFF 2022'!AC198</f>
        <v>0</v>
      </c>
      <c r="T198" s="171">
        <f>+'PPFF 2022'!AD198+'PPFF 2022'!AE198</f>
        <v>0</v>
      </c>
      <c r="U198" s="171">
        <f>+'PPFF 2022'!AF198+'PPFF 2022'!AG198</f>
        <v>0</v>
      </c>
      <c r="V198" s="93">
        <f>+'PPFF 2022'!AM198</f>
        <v>0</v>
      </c>
      <c r="W198" s="95">
        <f>+'PPFF 2022'!AN198</f>
        <v>0</v>
      </c>
      <c r="X198" s="98">
        <f>+('PPFF 2022'!AM198+'PPFF 2022'!AN198)/13</f>
        <v>0</v>
      </c>
      <c r="Y198" s="93">
        <f>+'PPFF 2022'!AO198</f>
        <v>0</v>
      </c>
      <c r="Z198" s="95">
        <f>+'PPFF 2022'!AP198</f>
        <v>0</v>
      </c>
      <c r="AA198" s="98">
        <f>+('PPFF 2022'!AO198+'PPFF 2022'!AP198)/13</f>
        <v>0</v>
      </c>
      <c r="AB198" s="93">
        <f>+'PPFF 2022'!AQ198</f>
        <v>0</v>
      </c>
      <c r="AC198" s="95">
        <f>+'PPFF 2022'!AR198</f>
        <v>0</v>
      </c>
      <c r="AD198" s="98">
        <f t="shared" si="286"/>
        <v>0</v>
      </c>
      <c r="AE198" s="93">
        <f>+'PPFF 2022'!AS198</f>
        <v>0</v>
      </c>
      <c r="AF198" s="95">
        <f>+'PPFF 2022'!AT198</f>
        <v>0</v>
      </c>
      <c r="AG198" s="98">
        <f t="shared" si="287"/>
        <v>0</v>
      </c>
      <c r="AH198" s="93">
        <f>+'PPFF 2022'!AU198</f>
        <v>0</v>
      </c>
      <c r="AI198" s="95">
        <f>+'PPFF 2022'!AV198</f>
        <v>0</v>
      </c>
      <c r="AJ198" s="98">
        <f t="shared" si="288"/>
        <v>0</v>
      </c>
      <c r="AK198" s="93">
        <f>+'PPFF 2022'!AW198</f>
        <v>0</v>
      </c>
      <c r="AL198" s="95">
        <f>+'PPFF 2022'!AX198</f>
        <v>0</v>
      </c>
      <c r="AM198" s="98">
        <f t="shared" si="289"/>
        <v>0</v>
      </c>
      <c r="AN198" s="93">
        <f>+'PPFF 2022'!AY198</f>
        <v>0</v>
      </c>
      <c r="AO198" s="95">
        <f>+'PPFF 2022'!AZ198</f>
        <v>0</v>
      </c>
      <c r="AP198" s="98">
        <f t="shared" si="290"/>
        <v>0</v>
      </c>
      <c r="AQ198" s="93">
        <f>+'PPFF 2022'!BA198</f>
        <v>0</v>
      </c>
      <c r="AR198" s="95">
        <f>+'PPFF 2022'!BB198</f>
        <v>0</v>
      </c>
      <c r="AS198" s="98">
        <f t="shared" si="291"/>
        <v>0</v>
      </c>
      <c r="AT198" s="93">
        <f>+'PPFF 2022'!BC198</f>
        <v>0</v>
      </c>
      <c r="AU198" s="95">
        <f>+'PPFF 2022'!BD198</f>
        <v>0</v>
      </c>
      <c r="AV198" s="98">
        <f t="shared" si="292"/>
        <v>0</v>
      </c>
      <c r="AW198" s="93">
        <f>+'PPFF 2022'!BE198</f>
        <v>0</v>
      </c>
      <c r="AX198" s="95">
        <f>+'PPFF 2022'!BF198</f>
        <v>0</v>
      </c>
      <c r="AY198" s="98">
        <f t="shared" si="293"/>
        <v>0</v>
      </c>
      <c r="AZ198" s="93">
        <f>+'PPFF 2022'!BG198</f>
        <v>0</v>
      </c>
      <c r="BA198" s="95">
        <f>+'PPFF 2022'!BH198</f>
        <v>0</v>
      </c>
      <c r="BB198" s="98">
        <f t="shared" si="294"/>
        <v>0</v>
      </c>
      <c r="BC198" s="93">
        <f>+'PPFF 2022'!BI198</f>
        <v>0</v>
      </c>
      <c r="BD198" s="95">
        <f>+'PPFF 2022'!BJ198</f>
        <v>0</v>
      </c>
      <c r="BE198" s="97">
        <f t="shared" si="295"/>
        <v>0</v>
      </c>
      <c r="BF198" s="107">
        <f>+'PPFF 2022'!BP198</f>
        <v>0</v>
      </c>
      <c r="BG198" s="97">
        <f>+'PPFF 2022'!BQ198</f>
        <v>0</v>
      </c>
      <c r="BH198" s="182">
        <f t="shared" si="296"/>
        <v>0</v>
      </c>
      <c r="BI198" s="107">
        <f>+'PPFF 2022'!BR198</f>
        <v>0</v>
      </c>
      <c r="BJ198" s="97">
        <f>+'PPFF 2022'!BS198</f>
        <v>0</v>
      </c>
      <c r="BK198" s="182">
        <f t="shared" si="297"/>
        <v>0</v>
      </c>
      <c r="BL198" s="107">
        <f>+'PPFF 2022'!BT198</f>
        <v>0</v>
      </c>
      <c r="BM198" s="97">
        <f>+'PPFF 2022'!BU198</f>
        <v>0</v>
      </c>
      <c r="BN198" s="182">
        <f t="shared" si="298"/>
        <v>0</v>
      </c>
      <c r="BO198" s="107">
        <f>+'PPFF 2022'!BV198</f>
        <v>0</v>
      </c>
      <c r="BP198" s="97">
        <f>+'PPFF 2022'!BW198</f>
        <v>0</v>
      </c>
      <c r="BQ198" s="182">
        <f t="shared" si="299"/>
        <v>0</v>
      </c>
      <c r="BR198" s="107">
        <f>+'PPFF 2022'!BX198</f>
        <v>0</v>
      </c>
      <c r="BS198" s="97">
        <f>+'PPFF 2022'!BY198</f>
        <v>0</v>
      </c>
      <c r="BT198" s="182">
        <f t="shared" si="300"/>
        <v>0</v>
      </c>
      <c r="BU198" s="107">
        <f>+'PPFF 2022'!BZ198</f>
        <v>0</v>
      </c>
      <c r="BV198" s="97">
        <f>+'PPFF 2022'!CA198</f>
        <v>0</v>
      </c>
      <c r="BW198" s="182">
        <f t="shared" si="301"/>
        <v>0</v>
      </c>
      <c r="BX198" s="107">
        <f>+'PPFF 2022'!CB198</f>
        <v>0</v>
      </c>
      <c r="BY198" s="97">
        <f>+'PPFF 2022'!CC198</f>
        <v>0</v>
      </c>
      <c r="BZ198" s="182">
        <f t="shared" si="302"/>
        <v>0</v>
      </c>
      <c r="CA198" s="107">
        <f>+'PPFF 2022'!CD198</f>
        <v>0</v>
      </c>
      <c r="CB198" s="97">
        <f>+'PPFF 2022'!CE198</f>
        <v>0</v>
      </c>
      <c r="CC198" s="182">
        <f t="shared" si="303"/>
        <v>0</v>
      </c>
      <c r="CD198" s="107">
        <f>+'PPFF 2022'!CF198</f>
        <v>0</v>
      </c>
      <c r="CE198" s="97">
        <f>+'PPFF 2022'!CG198</f>
        <v>0</v>
      </c>
      <c r="CF198" s="182">
        <f t="shared" si="304"/>
        <v>0</v>
      </c>
      <c r="CG198" s="107">
        <f>+'PPFF 2022'!CH198</f>
        <v>0</v>
      </c>
      <c r="CH198" s="97">
        <f>+'PPFF 2022'!CI198</f>
        <v>0</v>
      </c>
      <c r="CI198" s="182">
        <f t="shared" si="305"/>
        <v>0</v>
      </c>
      <c r="CJ198" s="107">
        <f>+'PPFF 2022'!CJ198</f>
        <v>0</v>
      </c>
      <c r="CK198" s="97">
        <f>+'PPFF 2022'!CK198</f>
        <v>0</v>
      </c>
      <c r="CL198" s="182">
        <f t="shared" si="306"/>
        <v>0</v>
      </c>
      <c r="CM198" s="107">
        <f>+'PPFF 2022'!CL198</f>
        <v>0</v>
      </c>
      <c r="CN198" s="97">
        <f>+'PPFF 2022'!CM198</f>
        <v>0</v>
      </c>
      <c r="CO198" s="187">
        <f t="shared" si="307"/>
        <v>0</v>
      </c>
      <c r="CP198" s="109">
        <f>+'PPFF 2022'!CS198</f>
        <v>0</v>
      </c>
      <c r="CQ198" s="111">
        <f>+'PPFF 2022'!CT198</f>
        <v>0</v>
      </c>
      <c r="CR198" s="98">
        <f t="shared" si="308"/>
        <v>0</v>
      </c>
      <c r="CS198" s="109">
        <f>+'PPFF 2022'!CU198</f>
        <v>0</v>
      </c>
      <c r="CT198" s="111">
        <f>+'PPFF 2022'!CV198</f>
        <v>0</v>
      </c>
      <c r="CU198" s="98">
        <f t="shared" si="309"/>
        <v>0</v>
      </c>
      <c r="CV198" s="109">
        <f>+'PPFF 2022'!CW198</f>
        <v>0</v>
      </c>
      <c r="CW198" s="111">
        <f>+'PPFF 2022'!CX198</f>
        <v>0</v>
      </c>
      <c r="CX198" s="98">
        <f t="shared" si="310"/>
        <v>0</v>
      </c>
      <c r="CY198" s="109">
        <f>+'PPFF 2022'!CY198</f>
        <v>0</v>
      </c>
      <c r="CZ198" s="111">
        <f>+'PPFF 2022'!CZ198</f>
        <v>0</v>
      </c>
      <c r="DA198" s="98">
        <f t="shared" si="311"/>
        <v>0</v>
      </c>
      <c r="DB198" s="109">
        <f>+'PPFF 2022'!DA198</f>
        <v>0</v>
      </c>
      <c r="DC198" s="111">
        <f>+'PPFF 2022'!DB198</f>
        <v>0</v>
      </c>
      <c r="DD198" s="98">
        <f t="shared" si="312"/>
        <v>0</v>
      </c>
      <c r="DE198" s="109">
        <f>+'PPFF 2022'!DC198</f>
        <v>0</v>
      </c>
      <c r="DF198" s="111">
        <f>+'PPFF 2022'!DD198</f>
        <v>0</v>
      </c>
      <c r="DG198" s="98">
        <f t="shared" si="313"/>
        <v>0</v>
      </c>
      <c r="DH198" s="109">
        <f>+'PPFF 2022'!DE198</f>
        <v>0</v>
      </c>
      <c r="DI198" s="111">
        <f>+'PPFF 2022'!DF198</f>
        <v>0</v>
      </c>
      <c r="DJ198" s="98">
        <f t="shared" si="314"/>
        <v>0</v>
      </c>
      <c r="DK198" s="109">
        <f>+'PPFF 2022'!DG198</f>
        <v>0</v>
      </c>
      <c r="DL198" s="111">
        <f>+'PPFF 2022'!DH198</f>
        <v>0</v>
      </c>
      <c r="DM198" s="98">
        <f t="shared" si="315"/>
        <v>0</v>
      </c>
      <c r="DN198" s="109">
        <f>+'PPFF 2022'!DI198</f>
        <v>0</v>
      </c>
      <c r="DO198" s="111">
        <f>+'PPFF 2022'!DJ198</f>
        <v>0</v>
      </c>
      <c r="DP198" s="98">
        <f t="shared" si="316"/>
        <v>0</v>
      </c>
      <c r="DQ198" s="109">
        <f>+'PPFF 2022'!DK198</f>
        <v>0</v>
      </c>
      <c r="DR198" s="111">
        <f>+'PPFF 2022'!DL198</f>
        <v>0</v>
      </c>
      <c r="DS198" s="98">
        <f t="shared" si="317"/>
        <v>0</v>
      </c>
      <c r="DT198" s="109">
        <f>+'PPFF 2022'!DM198</f>
        <v>0</v>
      </c>
      <c r="DU198" s="111">
        <f>+'PPFF 2022'!DN198</f>
        <v>0</v>
      </c>
      <c r="DV198" s="98">
        <f t="shared" si="318"/>
        <v>0</v>
      </c>
      <c r="DW198" s="109">
        <f>+'PPFF 2022'!DO198</f>
        <v>0</v>
      </c>
      <c r="DX198" s="111">
        <f>+'PPFF 2022'!DP198</f>
        <v>0</v>
      </c>
      <c r="DY198" s="107">
        <f t="shared" si="319"/>
        <v>0</v>
      </c>
      <c r="DZ198" s="109">
        <f>+'PPFF 2022'!DV198</f>
        <v>0</v>
      </c>
      <c r="EA198" s="111">
        <f>+'PPFF 2022'!DW198</f>
        <v>0</v>
      </c>
      <c r="EB198" s="98">
        <f t="shared" si="320"/>
        <v>0</v>
      </c>
      <c r="EC198" s="111">
        <f>+'PPFF 2022'!DX198</f>
        <v>0</v>
      </c>
      <c r="ED198" s="111">
        <f>+'PPFF 2022'!DY198</f>
        <v>0</v>
      </c>
      <c r="EE198" s="98">
        <f t="shared" si="321"/>
        <v>0</v>
      </c>
      <c r="EF198" s="111">
        <f>+'PPFF 2022'!DZ198</f>
        <v>0</v>
      </c>
      <c r="EG198" s="111">
        <f>+'PPFF 2022'!EA198</f>
        <v>0</v>
      </c>
      <c r="EH198" s="98">
        <f t="shared" si="322"/>
        <v>0</v>
      </c>
      <c r="EI198" s="111">
        <f>+'PPFF 2022'!EB198</f>
        <v>0</v>
      </c>
      <c r="EJ198" s="111">
        <f>+'PPFF 2022'!EC198</f>
        <v>0</v>
      </c>
      <c r="EK198" s="98">
        <f t="shared" si="323"/>
        <v>0</v>
      </c>
      <c r="EL198" s="111">
        <f>+'PPFF 2022'!ED198</f>
        <v>0</v>
      </c>
      <c r="EM198" s="111">
        <f>+'PPFF 2022'!EE198</f>
        <v>0</v>
      </c>
      <c r="EN198" s="98">
        <f t="shared" si="324"/>
        <v>0</v>
      </c>
      <c r="EO198" s="111">
        <f>+'PPFF 2022'!EF198</f>
        <v>0</v>
      </c>
      <c r="EP198" s="111">
        <f>+'PPFF 2022'!EG198</f>
        <v>0</v>
      </c>
      <c r="EQ198" s="98">
        <f t="shared" si="325"/>
        <v>0</v>
      </c>
      <c r="ER198" s="111">
        <f>+'PPFF 2022'!EH198</f>
        <v>0</v>
      </c>
      <c r="ES198" s="111">
        <f>+'PPFF 2022'!EI198</f>
        <v>0</v>
      </c>
      <c r="ET198" s="98">
        <f t="shared" si="326"/>
        <v>0</v>
      </c>
      <c r="EU198" s="111">
        <f>+'PPFF 2022'!EJ198</f>
        <v>0</v>
      </c>
      <c r="EV198" s="111">
        <f>+'PPFF 2022'!EK198</f>
        <v>0</v>
      </c>
      <c r="EW198" s="98">
        <f t="shared" si="327"/>
        <v>0</v>
      </c>
      <c r="EX198" s="111">
        <f>+'PPFF 2022'!EL198</f>
        <v>0</v>
      </c>
      <c r="EY198" s="111">
        <f>+'PPFF 2022'!EM198</f>
        <v>0</v>
      </c>
      <c r="EZ198" s="98">
        <f t="shared" si="328"/>
        <v>0</v>
      </c>
      <c r="FA198" s="111">
        <f>+'PPFF 2022'!EN198</f>
        <v>0</v>
      </c>
      <c r="FB198" s="111">
        <f>+'PPFF 2022'!EO198</f>
        <v>0</v>
      </c>
      <c r="FC198" s="98">
        <f t="shared" si="329"/>
        <v>0</v>
      </c>
      <c r="FD198" s="111">
        <f>+'PPFF 2022'!EP198</f>
        <v>0</v>
      </c>
      <c r="FE198" s="111">
        <f>+'PPFF 2022'!EQ198</f>
        <v>0</v>
      </c>
      <c r="FF198" s="98">
        <f t="shared" si="330"/>
        <v>0</v>
      </c>
      <c r="FG198" s="111">
        <f>+'PPFF 2022'!ER198</f>
        <v>0</v>
      </c>
      <c r="FH198" s="111">
        <f>+'PPFF 2022'!ES198</f>
        <v>0</v>
      </c>
      <c r="FI198" s="97">
        <f t="shared" si="331"/>
        <v>0</v>
      </c>
      <c r="FJ198" s="108">
        <f>+'PPFF 2022'!EY198</f>
        <v>0</v>
      </c>
      <c r="FK198" s="103">
        <f>+'PPFF 2022'!EZ198</f>
        <v>0</v>
      </c>
      <c r="FL198" s="193">
        <f t="shared" si="332"/>
        <v>0</v>
      </c>
      <c r="FM198" s="203">
        <f>+'PPFF 2022'!FA198</f>
        <v>0</v>
      </c>
      <c r="FN198" s="204">
        <f>+'PPFF 2022'!FB198</f>
        <v>0</v>
      </c>
      <c r="FO198" s="202">
        <f t="shared" si="333"/>
        <v>0</v>
      </c>
      <c r="FP198" s="203">
        <f>+'PPFF 2022'!FC198</f>
        <v>0</v>
      </c>
      <c r="FQ198" s="204">
        <f>+'PPFF 2022'!FD198</f>
        <v>0</v>
      </c>
      <c r="FR198" s="202">
        <f t="shared" si="334"/>
        <v>0</v>
      </c>
      <c r="FS198" s="203">
        <f>+'PPFF 2022'!FE198</f>
        <v>0</v>
      </c>
      <c r="FT198" s="204">
        <f>+'PPFF 2022'!FF198</f>
        <v>0</v>
      </c>
      <c r="FU198" s="202">
        <f t="shared" si="335"/>
        <v>0</v>
      </c>
      <c r="FV198" s="203">
        <f>+'PPFF 2022'!FG198</f>
        <v>0</v>
      </c>
      <c r="FW198" s="204">
        <f>+'PPFF 2022'!FH198</f>
        <v>0</v>
      </c>
      <c r="FX198" s="202">
        <f t="shared" si="336"/>
        <v>0</v>
      </c>
      <c r="FY198" s="203">
        <f>+'PPFF 2022'!FI198</f>
        <v>0</v>
      </c>
      <c r="FZ198" s="204">
        <f>+'PPFF 2022'!FJ198</f>
        <v>0</v>
      </c>
      <c r="GA198" s="202">
        <f t="shared" si="337"/>
        <v>0</v>
      </c>
      <c r="GB198" s="203">
        <f>+'PPFF 2022'!FK198</f>
        <v>0</v>
      </c>
      <c r="GC198" s="204">
        <f>+'PPFF 2022'!FL198</f>
        <v>0</v>
      </c>
      <c r="GD198" s="202">
        <f t="shared" si="338"/>
        <v>0</v>
      </c>
      <c r="GE198" s="203">
        <f>+'PPFF 2022'!FM198</f>
        <v>0</v>
      </c>
      <c r="GF198" s="204">
        <f>+'PPFF 2022'!FN198</f>
        <v>0</v>
      </c>
      <c r="GG198" s="202">
        <f t="shared" si="339"/>
        <v>0</v>
      </c>
      <c r="GH198" s="203">
        <f>+'PPFF 2022'!FO198</f>
        <v>0</v>
      </c>
      <c r="GI198" s="204">
        <f>+'PPFF 2022'!FP198</f>
        <v>0</v>
      </c>
      <c r="GJ198" s="202">
        <f t="shared" si="340"/>
        <v>0</v>
      </c>
      <c r="GK198" s="203">
        <f>+'PPFF 2022'!FQ198</f>
        <v>0</v>
      </c>
      <c r="GL198" s="204">
        <f>+'PPFF 2022'!FR198</f>
        <v>0</v>
      </c>
      <c r="GM198" s="202">
        <f t="shared" si="341"/>
        <v>0</v>
      </c>
      <c r="GN198" s="203">
        <f>+'PPFF 2022'!FS198</f>
        <v>0</v>
      </c>
      <c r="GO198" s="204">
        <f>+'PPFF 2022'!FT198</f>
        <v>0</v>
      </c>
      <c r="GP198" s="202">
        <f t="shared" si="342"/>
        <v>0</v>
      </c>
      <c r="GQ198" s="203">
        <f>+'PPFF 2022'!FU198</f>
        <v>0</v>
      </c>
      <c r="GR198" s="204">
        <f>+'PPFF 2022'!FV198</f>
        <v>0</v>
      </c>
      <c r="GS198" s="209">
        <f t="shared" si="343"/>
        <v>0</v>
      </c>
      <c r="GT198" s="203">
        <f>+'PPFF 2022'!GB198</f>
        <v>0</v>
      </c>
      <c r="GU198" s="204">
        <f>+'PPFF 2022'!GC198</f>
        <v>0</v>
      </c>
      <c r="GV198" s="202">
        <f t="shared" si="344"/>
        <v>0</v>
      </c>
      <c r="GW198" s="203">
        <f>+'PPFF 2022'!GD198</f>
        <v>0</v>
      </c>
      <c r="GX198" s="204">
        <f>+'PPFF 2022'!GE198</f>
        <v>0</v>
      </c>
      <c r="GY198" s="202">
        <f t="shared" si="345"/>
        <v>0</v>
      </c>
      <c r="GZ198" s="203">
        <f>+'PPFF 2022'!GF198</f>
        <v>0</v>
      </c>
      <c r="HA198" s="204">
        <f>+'PPFF 2022'!GG198</f>
        <v>0</v>
      </c>
      <c r="HB198" s="202">
        <f t="shared" si="346"/>
        <v>0</v>
      </c>
      <c r="HC198" s="203">
        <f>+'PPFF 2022'!GH198</f>
        <v>0</v>
      </c>
      <c r="HD198" s="204">
        <f>+'PPFF 2022'!GI198</f>
        <v>0</v>
      </c>
      <c r="HE198" s="202">
        <f t="shared" si="347"/>
        <v>0</v>
      </c>
      <c r="HF198" s="203">
        <f>+'PPFF 2022'!GJ198</f>
        <v>0</v>
      </c>
      <c r="HG198" s="204">
        <f>+'PPFF 2022'!GK198</f>
        <v>0</v>
      </c>
      <c r="HH198" s="202">
        <f t="shared" si="348"/>
        <v>0</v>
      </c>
      <c r="HI198" s="203">
        <f>+'PPFF 2022'!GL198</f>
        <v>0</v>
      </c>
      <c r="HJ198" s="204">
        <f>+'PPFF 2022'!GM198</f>
        <v>0</v>
      </c>
      <c r="HK198" s="202">
        <f t="shared" si="349"/>
        <v>0</v>
      </c>
      <c r="HL198" s="203">
        <f>+'PPFF 2022'!GN198</f>
        <v>0</v>
      </c>
      <c r="HM198" s="204">
        <f>+'PPFF 2022'!GO198</f>
        <v>0</v>
      </c>
      <c r="HN198" s="202">
        <f t="shared" si="350"/>
        <v>0</v>
      </c>
      <c r="HO198" s="203">
        <f>+'PPFF 2022'!GP198</f>
        <v>0</v>
      </c>
      <c r="HP198" s="204">
        <f>+'PPFF 2022'!GQ198</f>
        <v>0</v>
      </c>
      <c r="HQ198" s="202">
        <f t="shared" si="351"/>
        <v>0</v>
      </c>
      <c r="HR198" s="203">
        <f>+'PPFF 2022'!GR198</f>
        <v>0</v>
      </c>
      <c r="HS198" s="204">
        <f>+'PPFF 2022'!GS198</f>
        <v>0</v>
      </c>
      <c r="HT198" s="202">
        <f t="shared" si="352"/>
        <v>0</v>
      </c>
      <c r="HU198" s="203">
        <f>+'PPFF 2022'!GT198</f>
        <v>0</v>
      </c>
      <c r="HV198" s="204">
        <f>+'PPFF 2022'!GU198</f>
        <v>0</v>
      </c>
      <c r="HW198" s="202">
        <f t="shared" si="353"/>
        <v>0</v>
      </c>
      <c r="HX198" s="203">
        <f>+'PPFF 2022'!GV198</f>
        <v>0</v>
      </c>
      <c r="HY198" s="204">
        <f>+'PPFF 2022'!GW198</f>
        <v>0</v>
      </c>
      <c r="HZ198" s="202">
        <f t="shared" si="354"/>
        <v>0</v>
      </c>
      <c r="IA198" s="203">
        <f>+'PPFF 2022'!GX198</f>
        <v>0</v>
      </c>
      <c r="IB198" s="204">
        <f>+'PPFF 2022'!GY198</f>
        <v>0</v>
      </c>
      <c r="IC198" s="209">
        <f t="shared" si="355"/>
        <v>0</v>
      </c>
      <c r="ID198" s="203">
        <f>+'PPFF 2022'!HE198</f>
        <v>0</v>
      </c>
      <c r="IE198" s="204">
        <f>+'PPFF 2022'!HF198</f>
        <v>0</v>
      </c>
      <c r="IF198" s="215">
        <f t="shared" si="356"/>
        <v>0</v>
      </c>
      <c r="IG198" s="203">
        <f>+'PPFF 2022'!HG198</f>
        <v>0</v>
      </c>
      <c r="IH198" s="204">
        <f>+'PPFF 2022'!HH198</f>
        <v>0</v>
      </c>
      <c r="II198" s="215">
        <f t="shared" si="357"/>
        <v>0</v>
      </c>
      <c r="IJ198" s="203">
        <f>+'PPFF 2022'!HI198</f>
        <v>0</v>
      </c>
      <c r="IK198" s="204">
        <f>+'PPFF 2022'!HJ198</f>
        <v>0</v>
      </c>
      <c r="IL198" s="215">
        <f t="shared" si="358"/>
        <v>0</v>
      </c>
      <c r="IM198" s="203">
        <f>+'PPFF 2022'!HK198</f>
        <v>0</v>
      </c>
      <c r="IN198" s="204">
        <f>+'PPFF 2022'!HL198</f>
        <v>0</v>
      </c>
      <c r="IO198" s="215">
        <f t="shared" si="359"/>
        <v>0</v>
      </c>
      <c r="IP198" s="203">
        <f>+'PPFF 2022'!HM198</f>
        <v>0</v>
      </c>
      <c r="IQ198" s="204">
        <f>+'PPFF 2022'!HN198</f>
        <v>0</v>
      </c>
      <c r="IR198" s="215">
        <f t="shared" si="360"/>
        <v>0</v>
      </c>
      <c r="IS198" s="203">
        <f>+'PPFF 2022'!HO198</f>
        <v>0</v>
      </c>
      <c r="IT198" s="204">
        <f>+'PPFF 2022'!HP198</f>
        <v>0</v>
      </c>
      <c r="IU198" s="215">
        <f t="shared" si="361"/>
        <v>0</v>
      </c>
      <c r="IV198" s="203">
        <f>+'PPFF 2022'!HQ198</f>
        <v>0</v>
      </c>
      <c r="IW198" s="204">
        <f>+'PPFF 2022'!HR198</f>
        <v>0</v>
      </c>
      <c r="IX198" s="215">
        <f t="shared" si="362"/>
        <v>0</v>
      </c>
      <c r="IY198" s="203">
        <f>+'PPFF 2022'!HS198</f>
        <v>0</v>
      </c>
      <c r="IZ198" s="204">
        <f>+'PPFF 2022'!HT198</f>
        <v>0</v>
      </c>
      <c r="JA198" s="215">
        <f t="shared" si="363"/>
        <v>0</v>
      </c>
      <c r="JB198" s="203">
        <f>+'PPFF 2022'!HU198</f>
        <v>0</v>
      </c>
      <c r="JC198" s="204">
        <f>+'PPFF 2022'!HV198</f>
        <v>0</v>
      </c>
      <c r="JD198" s="215">
        <f t="shared" si="364"/>
        <v>0</v>
      </c>
      <c r="JE198" s="203">
        <f>+'PPFF 2022'!HW198</f>
        <v>0</v>
      </c>
      <c r="JF198" s="204">
        <f>+'PPFF 2022'!HX198</f>
        <v>0</v>
      </c>
      <c r="JG198" s="215">
        <f t="shared" si="365"/>
        <v>0</v>
      </c>
      <c r="JH198" s="203">
        <f>+'PPFF 2022'!HY198</f>
        <v>0</v>
      </c>
      <c r="JI198" s="204">
        <f>+'PPFF 2022'!HZ198</f>
        <v>0</v>
      </c>
      <c r="JJ198" s="215">
        <f t="shared" si="366"/>
        <v>0</v>
      </c>
      <c r="JK198" s="203">
        <f>+'PPFF 2022'!IA198</f>
        <v>0</v>
      </c>
      <c r="JL198" s="204">
        <f>+'PPFF 2022'!IB198</f>
        <v>0</v>
      </c>
      <c r="JM198" s="218">
        <f t="shared" si="367"/>
        <v>0</v>
      </c>
      <c r="JN198" s="224">
        <f>+'PPFF 2022'!IH198</f>
        <v>0</v>
      </c>
      <c r="JO198" s="225">
        <f>+'PPFF 2022'!II198</f>
        <v>0</v>
      </c>
      <c r="JP198" s="212">
        <f t="shared" si="368"/>
        <v>0</v>
      </c>
      <c r="JQ198" s="224">
        <f>+'PPFF 2022'!IJ198</f>
        <v>0</v>
      </c>
      <c r="JR198" s="225">
        <f>+'PPFF 2022'!IK198</f>
        <v>0</v>
      </c>
      <c r="JS198" s="212">
        <f t="shared" si="369"/>
        <v>0</v>
      </c>
      <c r="JT198" s="224">
        <f>+'PPFF 2022'!IL198</f>
        <v>0</v>
      </c>
      <c r="JU198" s="225">
        <f>+'PPFF 2022'!IM198</f>
        <v>0</v>
      </c>
      <c r="JV198" s="212">
        <f t="shared" si="370"/>
        <v>0</v>
      </c>
      <c r="JW198" s="224">
        <f>+'PPFF 2022'!IN198</f>
        <v>0</v>
      </c>
      <c r="JX198" s="225">
        <f>+'PPFF 2022'!IO198</f>
        <v>0</v>
      </c>
      <c r="JY198" s="212">
        <f t="shared" si="371"/>
        <v>0</v>
      </c>
      <c r="JZ198" s="224">
        <f>+'PPFF 2022'!IP198</f>
        <v>0</v>
      </c>
      <c r="KA198" s="225">
        <f>+'PPFF 2022'!IQ198</f>
        <v>0</v>
      </c>
      <c r="KB198" s="212">
        <f t="shared" si="372"/>
        <v>0</v>
      </c>
      <c r="KC198" s="224">
        <f>+'PPFF 2022'!IR198</f>
        <v>0</v>
      </c>
      <c r="KD198" s="225">
        <f>+'PPFF 2022'!IS198</f>
        <v>0</v>
      </c>
      <c r="KE198" s="212">
        <f t="shared" si="373"/>
        <v>0</v>
      </c>
      <c r="KF198" s="224">
        <f>+'PPFF 2022'!IT198</f>
        <v>0</v>
      </c>
      <c r="KG198" s="225">
        <f>+'PPFF 2022'!IU198</f>
        <v>0</v>
      </c>
      <c r="KH198" s="212">
        <f t="shared" si="374"/>
        <v>0</v>
      </c>
      <c r="KI198" s="224">
        <f>+'PPFF 2022'!IV198</f>
        <v>0</v>
      </c>
      <c r="KJ198" s="225">
        <f>+'PPFF 2022'!IW198</f>
        <v>0</v>
      </c>
      <c r="KK198" s="212">
        <f t="shared" si="375"/>
        <v>0</v>
      </c>
      <c r="KL198" s="224">
        <f>+'PPFF 2022'!IX198</f>
        <v>0</v>
      </c>
      <c r="KM198" s="225">
        <f>+'PPFF 2022'!IY198</f>
        <v>0</v>
      </c>
      <c r="KN198" s="212">
        <f t="shared" si="376"/>
        <v>0</v>
      </c>
      <c r="KO198" s="224">
        <f>+'PPFF 2022'!IZ198</f>
        <v>0</v>
      </c>
      <c r="KP198" s="225">
        <f>+'PPFF 2022'!JA198</f>
        <v>0</v>
      </c>
      <c r="KQ198" s="212">
        <f t="shared" si="377"/>
        <v>0</v>
      </c>
      <c r="KR198" s="224">
        <f>+'PPFF 2022'!JB198</f>
        <v>0</v>
      </c>
      <c r="KS198" s="225">
        <f>+'PPFF 2022'!JC198</f>
        <v>0</v>
      </c>
      <c r="KT198" s="212">
        <f t="shared" si="378"/>
        <v>0</v>
      </c>
      <c r="KU198" s="224">
        <f>+'PPFF 2022'!JD198</f>
        <v>0</v>
      </c>
      <c r="KV198" s="225">
        <f>+'PPFF 2022'!JE198</f>
        <v>0</v>
      </c>
      <c r="KW198" s="212">
        <f t="shared" si="379"/>
        <v>0</v>
      </c>
      <c r="KX198" s="224">
        <f>+'PPFF 2022'!JK198</f>
        <v>0</v>
      </c>
      <c r="KY198" s="230">
        <f>+'PPFF 2022'!JL198</f>
        <v>0</v>
      </c>
      <c r="KZ198" s="224">
        <f>+'PPFF 2022'!JM198</f>
        <v>0</v>
      </c>
      <c r="LA198" s="230">
        <f>+'PPFF 2022'!JN198</f>
        <v>0</v>
      </c>
      <c r="LB198" s="224">
        <f>+'PPFF 2022'!JO198</f>
        <v>0</v>
      </c>
      <c r="LC198" s="230">
        <f>+'PPFF 2022'!JP198</f>
        <v>0</v>
      </c>
      <c r="LD198" s="224">
        <f>+'PPFF 2022'!JQ198</f>
        <v>0</v>
      </c>
      <c r="LE198" s="230">
        <f>+'PPFF 2022'!JR198</f>
        <v>0</v>
      </c>
      <c r="LF198" s="224">
        <f>+'PPFF 2022'!JS198</f>
        <v>0</v>
      </c>
      <c r="LG198" s="230">
        <f>+'PPFF 2022'!JT198</f>
        <v>0</v>
      </c>
      <c r="LH198" s="224">
        <f>+'PPFF 2022'!JU198</f>
        <v>0</v>
      </c>
      <c r="LI198" s="230">
        <f>+'PPFF 2022'!JV198</f>
        <v>0</v>
      </c>
      <c r="LJ198" s="224">
        <f>+'PPFF 2022'!JW198</f>
        <v>0</v>
      </c>
      <c r="LK198" s="230">
        <f>+'PPFF 2022'!JX198</f>
        <v>0</v>
      </c>
      <c r="LL198" s="224">
        <f>+'PPFF 2022'!JY198</f>
        <v>0</v>
      </c>
      <c r="LM198" s="230">
        <f>+'PPFF 2022'!JZ198</f>
        <v>0</v>
      </c>
      <c r="LN198" s="224">
        <f>+'PPFF 2022'!KA198</f>
        <v>0</v>
      </c>
      <c r="LO198" s="230">
        <f>+'PPFF 2022'!KB198</f>
        <v>0</v>
      </c>
      <c r="LP198" s="224">
        <f>+'PPFF 2022'!KC198</f>
        <v>0</v>
      </c>
      <c r="LQ198" s="230">
        <f>+'PPFF 2022'!KD198</f>
        <v>0</v>
      </c>
      <c r="LR198" s="224">
        <f>+'PPFF 2022'!KE198</f>
        <v>0</v>
      </c>
      <c r="LS198" s="230">
        <f>+'PPFF 2022'!KF198</f>
        <v>0</v>
      </c>
      <c r="LT198" s="224">
        <f>+'PPFF 2022'!KG198</f>
        <v>0</v>
      </c>
      <c r="LU198" s="230">
        <f>+'PPFF 2022'!KH198</f>
        <v>0</v>
      </c>
      <c r="LV198" s="234">
        <f>+'PPFF 2022'!KN198</f>
        <v>0</v>
      </c>
      <c r="LW198" s="234">
        <f>+'PPFF 2022'!KP198</f>
        <v>0</v>
      </c>
      <c r="LX198" s="234">
        <f>+'PPFF 2022'!KR198</f>
        <v>0</v>
      </c>
      <c r="LY198" s="234">
        <f>+'PPFF 2022'!KT198</f>
        <v>0</v>
      </c>
      <c r="LZ198" s="234">
        <f>+'PPFF 2022'!KV198</f>
        <v>0</v>
      </c>
      <c r="MA198" s="234">
        <f>+'PPFF 2022'!KX198</f>
        <v>0</v>
      </c>
      <c r="MB198" s="234">
        <f>+'PPFF 2022'!KZ198</f>
        <v>0</v>
      </c>
      <c r="MC198" s="234">
        <f>+'PPFF 2022'!LB198</f>
        <v>0</v>
      </c>
      <c r="MD198" s="234">
        <f>+'PPFF 2022'!LD198</f>
        <v>0</v>
      </c>
      <c r="ME198" s="234">
        <f>+'PPFF 2022'!LF198</f>
        <v>0</v>
      </c>
      <c r="MF198" s="234">
        <f>+'PPFF 2022'!LH198</f>
        <v>0</v>
      </c>
      <c r="MG198" s="234">
        <f>+'PPFF 2022'!LJ198</f>
        <v>0</v>
      </c>
      <c r="MH198" s="190">
        <f>+'PPFF 2022'!LN198/6</f>
        <v>0</v>
      </c>
      <c r="MI198" s="190">
        <f>+'PPFF 2022'!LP198/6</f>
        <v>0</v>
      </c>
      <c r="MJ198" s="190">
        <f>+'PPFF 2022'!LR198/6</f>
        <v>0</v>
      </c>
      <c r="MK198" s="190">
        <f>+'PPFF 2022'!LT198/6</f>
        <v>0</v>
      </c>
      <c r="ML198" s="190">
        <f>+'PPFF 2022'!LV198/6</f>
        <v>0</v>
      </c>
      <c r="MM198" s="190">
        <f>+'PPFF 2022'!LX198/6</f>
        <v>0</v>
      </c>
      <c r="MN198" s="239">
        <f>+'PPFF 2022'!LZ198/6</f>
        <v>0</v>
      </c>
      <c r="MO198" s="190">
        <f>+'PPFF 2022'!MB198/6</f>
        <v>0</v>
      </c>
      <c r="MP198" s="190">
        <f>+'PPFF 2022'!MD198/6</f>
        <v>0</v>
      </c>
      <c r="MQ198" s="190">
        <f>+'PPFF 2022'!MF198/6</f>
        <v>0</v>
      </c>
      <c r="MR198" s="190">
        <f>+'PPFF 2022'!MH198/6</f>
        <v>0</v>
      </c>
      <c r="MS198" s="190">
        <f>+'PPFF 2022'!MJ198/6</f>
        <v>0</v>
      </c>
      <c r="MT198" s="104">
        <f>+'PPFF 2022'!MN198</f>
        <v>0</v>
      </c>
      <c r="MU198" s="104">
        <f>+'PPFF 2022'!MP198</f>
        <v>0</v>
      </c>
      <c r="MV198" s="104">
        <f>+'PPFF 2022'!MR198</f>
        <v>0</v>
      </c>
      <c r="MW198" s="104">
        <f>+'PPFF 2022'!MT198</f>
        <v>0</v>
      </c>
      <c r="MX198" s="104">
        <f>+'PPFF 2022'!MV198</f>
        <v>0</v>
      </c>
      <c r="MY198" s="104">
        <f>+'PPFF 2022'!MX198</f>
        <v>0</v>
      </c>
      <c r="MZ198" s="104">
        <f>+'PPFF 2022'!MZ198</f>
        <v>0</v>
      </c>
      <c r="NA198" s="104">
        <f>+'PPFF 2022'!NB198</f>
        <v>0</v>
      </c>
      <c r="NB198" s="104">
        <f>+'PPFF 2022'!ND198</f>
        <v>0</v>
      </c>
      <c r="NC198" s="104">
        <f>+'PPFF 2022'!NF198</f>
        <v>0</v>
      </c>
      <c r="ND198" s="104">
        <f>+'PPFF 2022'!NH198</f>
        <v>0</v>
      </c>
      <c r="NE198" s="104">
        <f>+'PPFF 2022'!NJ198</f>
        <v>0</v>
      </c>
    </row>
    <row r="199" spans="1:369" s="88" customFormat="1" ht="10.5" x14ac:dyDescent="0.25">
      <c r="A199" s="89" t="s">
        <v>258</v>
      </c>
      <c r="B199" s="90" t="s">
        <v>71</v>
      </c>
      <c r="C199" s="90">
        <v>401</v>
      </c>
      <c r="D199" s="90" t="s">
        <v>242</v>
      </c>
      <c r="E199" s="91" t="s">
        <v>258</v>
      </c>
      <c r="F199" s="92" t="s">
        <v>71</v>
      </c>
      <c r="G199" s="92" t="s">
        <v>352</v>
      </c>
      <c r="H199" s="155">
        <v>195</v>
      </c>
      <c r="I199" s="92" t="s">
        <v>435</v>
      </c>
      <c r="J199" s="171">
        <f>+'PPFF 2022'!J199+'PPFF 2022'!K199</f>
        <v>0</v>
      </c>
      <c r="K199" s="171">
        <f>+'PPFF 2022'!L199+'PPFF 2022'!M199</f>
        <v>0</v>
      </c>
      <c r="L199" s="171">
        <f>+'PPFF 2022'!N199+'PPFF 2022'!O199</f>
        <v>0</v>
      </c>
      <c r="M199" s="171">
        <f>+'PPFF 2022'!P199+'PPFF 2022'!Q199</f>
        <v>0</v>
      </c>
      <c r="N199" s="171">
        <f>+'PPFF 2022'!R199+'PPFF 2022'!S199</f>
        <v>0</v>
      </c>
      <c r="O199" s="171">
        <f>+'PPFF 2022'!T199+'PPFF 2022'!U199</f>
        <v>0</v>
      </c>
      <c r="P199" s="171">
        <f>+'PPFF 2022'!V199+'PPFF 2022'!W199</f>
        <v>0</v>
      </c>
      <c r="Q199" s="171">
        <f>+'PPFF 2022'!X199+'PPFF 2022'!Y199</f>
        <v>0</v>
      </c>
      <c r="R199" s="171">
        <f>+'PPFF 2022'!Z199+'PPFF 2022'!AA199</f>
        <v>0</v>
      </c>
      <c r="S199" s="171">
        <f>+'PPFF 2022'!AB199+'PPFF 2022'!AC199</f>
        <v>0</v>
      </c>
      <c r="T199" s="171">
        <f>+'PPFF 2022'!AD199+'PPFF 2022'!AE199</f>
        <v>0</v>
      </c>
      <c r="U199" s="171">
        <f>+'PPFF 2022'!AF199+'PPFF 2022'!AG199</f>
        <v>0</v>
      </c>
      <c r="V199" s="93">
        <f>+'PPFF 2022'!AM199</f>
        <v>0</v>
      </c>
      <c r="W199" s="95">
        <f>+'PPFF 2022'!AN199</f>
        <v>0</v>
      </c>
      <c r="X199" s="98">
        <f>+('PPFF 2022'!AM199+'PPFF 2022'!AN199)/13</f>
        <v>0</v>
      </c>
      <c r="Y199" s="93">
        <f>+'PPFF 2022'!AO199</f>
        <v>0</v>
      </c>
      <c r="Z199" s="95">
        <f>+'PPFF 2022'!AP199</f>
        <v>0</v>
      </c>
      <c r="AA199" s="98">
        <f>+('PPFF 2022'!AO199+'PPFF 2022'!AP199)/13</f>
        <v>0</v>
      </c>
      <c r="AB199" s="93">
        <f>+'PPFF 2022'!AQ199</f>
        <v>0</v>
      </c>
      <c r="AC199" s="95">
        <f>+'PPFF 2022'!AR199</f>
        <v>0</v>
      </c>
      <c r="AD199" s="98">
        <f t="shared" si="286"/>
        <v>0</v>
      </c>
      <c r="AE199" s="93">
        <f>+'PPFF 2022'!AS199</f>
        <v>0</v>
      </c>
      <c r="AF199" s="95">
        <f>+'PPFF 2022'!AT199</f>
        <v>0</v>
      </c>
      <c r="AG199" s="98">
        <f t="shared" si="287"/>
        <v>0</v>
      </c>
      <c r="AH199" s="93">
        <f>+'PPFF 2022'!AU199</f>
        <v>0</v>
      </c>
      <c r="AI199" s="95">
        <f>+'PPFF 2022'!AV199</f>
        <v>0</v>
      </c>
      <c r="AJ199" s="98">
        <f t="shared" si="288"/>
        <v>0</v>
      </c>
      <c r="AK199" s="93">
        <f>+'PPFF 2022'!AW199</f>
        <v>0</v>
      </c>
      <c r="AL199" s="95">
        <f>+'PPFF 2022'!AX199</f>
        <v>0</v>
      </c>
      <c r="AM199" s="98">
        <f t="shared" si="289"/>
        <v>0</v>
      </c>
      <c r="AN199" s="93">
        <f>+'PPFF 2022'!AY199</f>
        <v>0</v>
      </c>
      <c r="AO199" s="95">
        <f>+'PPFF 2022'!AZ199</f>
        <v>0</v>
      </c>
      <c r="AP199" s="98">
        <f t="shared" si="290"/>
        <v>0</v>
      </c>
      <c r="AQ199" s="93">
        <f>+'PPFF 2022'!BA199</f>
        <v>0</v>
      </c>
      <c r="AR199" s="95">
        <f>+'PPFF 2022'!BB199</f>
        <v>0</v>
      </c>
      <c r="AS199" s="98">
        <f t="shared" si="291"/>
        <v>0</v>
      </c>
      <c r="AT199" s="93">
        <f>+'PPFF 2022'!BC199</f>
        <v>0</v>
      </c>
      <c r="AU199" s="95">
        <f>+'PPFF 2022'!BD199</f>
        <v>0</v>
      </c>
      <c r="AV199" s="98">
        <f t="shared" si="292"/>
        <v>0</v>
      </c>
      <c r="AW199" s="93">
        <f>+'PPFF 2022'!BE199</f>
        <v>0</v>
      </c>
      <c r="AX199" s="95">
        <f>+'PPFF 2022'!BF199</f>
        <v>0</v>
      </c>
      <c r="AY199" s="98">
        <f t="shared" si="293"/>
        <v>0</v>
      </c>
      <c r="AZ199" s="93">
        <f>+'PPFF 2022'!BG199</f>
        <v>0</v>
      </c>
      <c r="BA199" s="95">
        <f>+'PPFF 2022'!BH199</f>
        <v>0</v>
      </c>
      <c r="BB199" s="98">
        <f t="shared" si="294"/>
        <v>0</v>
      </c>
      <c r="BC199" s="93">
        <f>+'PPFF 2022'!BI199</f>
        <v>0</v>
      </c>
      <c r="BD199" s="95">
        <f>+'PPFF 2022'!BJ199</f>
        <v>0</v>
      </c>
      <c r="BE199" s="97">
        <f t="shared" si="295"/>
        <v>0</v>
      </c>
      <c r="BF199" s="107">
        <f>+'PPFF 2022'!BP199</f>
        <v>0</v>
      </c>
      <c r="BG199" s="97">
        <f>+'PPFF 2022'!BQ199</f>
        <v>3</v>
      </c>
      <c r="BH199" s="182">
        <f t="shared" si="296"/>
        <v>0.75</v>
      </c>
      <c r="BI199" s="107">
        <f>+'PPFF 2022'!BR199</f>
        <v>0</v>
      </c>
      <c r="BJ199" s="97">
        <f>+'PPFF 2022'!BS199</f>
        <v>0</v>
      </c>
      <c r="BK199" s="182">
        <f t="shared" si="297"/>
        <v>0</v>
      </c>
      <c r="BL199" s="107">
        <f>+'PPFF 2022'!BT199</f>
        <v>0</v>
      </c>
      <c r="BM199" s="97">
        <f>+'PPFF 2022'!BU199</f>
        <v>0</v>
      </c>
      <c r="BN199" s="182">
        <f t="shared" si="298"/>
        <v>0</v>
      </c>
      <c r="BO199" s="107">
        <f>+'PPFF 2022'!BV199</f>
        <v>0</v>
      </c>
      <c r="BP199" s="97">
        <f>+'PPFF 2022'!BW199</f>
        <v>0</v>
      </c>
      <c r="BQ199" s="182">
        <f t="shared" si="299"/>
        <v>0</v>
      </c>
      <c r="BR199" s="107">
        <f>+'PPFF 2022'!BX199</f>
        <v>0</v>
      </c>
      <c r="BS199" s="97">
        <f>+'PPFF 2022'!BY199</f>
        <v>0</v>
      </c>
      <c r="BT199" s="182">
        <f t="shared" si="300"/>
        <v>0</v>
      </c>
      <c r="BU199" s="107">
        <f>+'PPFF 2022'!BZ199</f>
        <v>0</v>
      </c>
      <c r="BV199" s="97">
        <f>+'PPFF 2022'!CA199</f>
        <v>0</v>
      </c>
      <c r="BW199" s="182">
        <f t="shared" si="301"/>
        <v>0</v>
      </c>
      <c r="BX199" s="107">
        <f>+'PPFF 2022'!CB199</f>
        <v>0</v>
      </c>
      <c r="BY199" s="97">
        <f>+'PPFF 2022'!CC199</f>
        <v>0</v>
      </c>
      <c r="BZ199" s="182">
        <f t="shared" si="302"/>
        <v>0</v>
      </c>
      <c r="CA199" s="107">
        <f>+'PPFF 2022'!CD199</f>
        <v>0</v>
      </c>
      <c r="CB199" s="97">
        <f>+'PPFF 2022'!CE199</f>
        <v>0</v>
      </c>
      <c r="CC199" s="182">
        <f t="shared" si="303"/>
        <v>0</v>
      </c>
      <c r="CD199" s="107">
        <f>+'PPFF 2022'!CF199</f>
        <v>0</v>
      </c>
      <c r="CE199" s="97">
        <f>+'PPFF 2022'!CG199</f>
        <v>0</v>
      </c>
      <c r="CF199" s="182">
        <f t="shared" si="304"/>
        <v>0</v>
      </c>
      <c r="CG199" s="107">
        <f>+'PPFF 2022'!CH199</f>
        <v>0</v>
      </c>
      <c r="CH199" s="97">
        <f>+'PPFF 2022'!CI199</f>
        <v>0</v>
      </c>
      <c r="CI199" s="182">
        <f t="shared" si="305"/>
        <v>0</v>
      </c>
      <c r="CJ199" s="107">
        <f>+'PPFF 2022'!CJ199</f>
        <v>0</v>
      </c>
      <c r="CK199" s="97">
        <f>+'PPFF 2022'!CK199</f>
        <v>0</v>
      </c>
      <c r="CL199" s="182">
        <f t="shared" si="306"/>
        <v>0</v>
      </c>
      <c r="CM199" s="107">
        <f>+'PPFF 2022'!CL199</f>
        <v>0</v>
      </c>
      <c r="CN199" s="97">
        <f>+'PPFF 2022'!CM199</f>
        <v>0</v>
      </c>
      <c r="CO199" s="187">
        <f t="shared" si="307"/>
        <v>0</v>
      </c>
      <c r="CP199" s="109">
        <f>+'PPFF 2022'!CS199</f>
        <v>0</v>
      </c>
      <c r="CQ199" s="111">
        <f>+'PPFF 2022'!CT199</f>
        <v>0</v>
      </c>
      <c r="CR199" s="98">
        <f t="shared" si="308"/>
        <v>0</v>
      </c>
      <c r="CS199" s="109">
        <f>+'PPFF 2022'!CU199</f>
        <v>0</v>
      </c>
      <c r="CT199" s="111">
        <f>+'PPFF 2022'!CV199</f>
        <v>0</v>
      </c>
      <c r="CU199" s="98">
        <f t="shared" si="309"/>
        <v>0</v>
      </c>
      <c r="CV199" s="109">
        <f>+'PPFF 2022'!CW199</f>
        <v>0</v>
      </c>
      <c r="CW199" s="111">
        <f>+'PPFF 2022'!CX199</f>
        <v>0</v>
      </c>
      <c r="CX199" s="98">
        <f t="shared" si="310"/>
        <v>0</v>
      </c>
      <c r="CY199" s="109">
        <f>+'PPFF 2022'!CY199</f>
        <v>0</v>
      </c>
      <c r="CZ199" s="111">
        <f>+'PPFF 2022'!CZ199</f>
        <v>0</v>
      </c>
      <c r="DA199" s="98">
        <f t="shared" si="311"/>
        <v>0</v>
      </c>
      <c r="DB199" s="109">
        <f>+'PPFF 2022'!DA199</f>
        <v>0</v>
      </c>
      <c r="DC199" s="111">
        <f>+'PPFF 2022'!DB199</f>
        <v>0</v>
      </c>
      <c r="DD199" s="98">
        <f t="shared" si="312"/>
        <v>0</v>
      </c>
      <c r="DE199" s="109">
        <f>+'PPFF 2022'!DC199</f>
        <v>0</v>
      </c>
      <c r="DF199" s="111">
        <f>+'PPFF 2022'!DD199</f>
        <v>0</v>
      </c>
      <c r="DG199" s="98">
        <f t="shared" si="313"/>
        <v>0</v>
      </c>
      <c r="DH199" s="109">
        <f>+'PPFF 2022'!DE199</f>
        <v>0</v>
      </c>
      <c r="DI199" s="111">
        <f>+'PPFF 2022'!DF199</f>
        <v>0</v>
      </c>
      <c r="DJ199" s="98">
        <f t="shared" si="314"/>
        <v>0</v>
      </c>
      <c r="DK199" s="109">
        <f>+'PPFF 2022'!DG199</f>
        <v>0</v>
      </c>
      <c r="DL199" s="111">
        <f>+'PPFF 2022'!DH199</f>
        <v>0</v>
      </c>
      <c r="DM199" s="98">
        <f t="shared" si="315"/>
        <v>0</v>
      </c>
      <c r="DN199" s="109">
        <f>+'PPFF 2022'!DI199</f>
        <v>0</v>
      </c>
      <c r="DO199" s="111">
        <f>+'PPFF 2022'!DJ199</f>
        <v>0</v>
      </c>
      <c r="DP199" s="98">
        <f t="shared" si="316"/>
        <v>0</v>
      </c>
      <c r="DQ199" s="109">
        <f>+'PPFF 2022'!DK199</f>
        <v>0</v>
      </c>
      <c r="DR199" s="111">
        <f>+'PPFF 2022'!DL199</f>
        <v>0</v>
      </c>
      <c r="DS199" s="98">
        <f t="shared" si="317"/>
        <v>0</v>
      </c>
      <c r="DT199" s="109">
        <f>+'PPFF 2022'!DM199</f>
        <v>0</v>
      </c>
      <c r="DU199" s="111">
        <f>+'PPFF 2022'!DN199</f>
        <v>0</v>
      </c>
      <c r="DV199" s="98">
        <f t="shared" si="318"/>
        <v>0</v>
      </c>
      <c r="DW199" s="109">
        <f>+'PPFF 2022'!DO199</f>
        <v>0</v>
      </c>
      <c r="DX199" s="111">
        <f>+'PPFF 2022'!DP199</f>
        <v>0</v>
      </c>
      <c r="DY199" s="107">
        <f t="shared" si="319"/>
        <v>0</v>
      </c>
      <c r="DZ199" s="109">
        <f>+'PPFF 2022'!DV199</f>
        <v>0</v>
      </c>
      <c r="EA199" s="111">
        <f>+'PPFF 2022'!DW199</f>
        <v>0</v>
      </c>
      <c r="EB199" s="98">
        <f t="shared" si="320"/>
        <v>0</v>
      </c>
      <c r="EC199" s="111">
        <f>+'PPFF 2022'!DX199</f>
        <v>0</v>
      </c>
      <c r="ED199" s="111">
        <f>+'PPFF 2022'!DY199</f>
        <v>0</v>
      </c>
      <c r="EE199" s="98">
        <f t="shared" si="321"/>
        <v>0</v>
      </c>
      <c r="EF199" s="111">
        <f>+'PPFF 2022'!DZ199</f>
        <v>0</v>
      </c>
      <c r="EG199" s="111">
        <f>+'PPFF 2022'!EA199</f>
        <v>0</v>
      </c>
      <c r="EH199" s="98">
        <f t="shared" si="322"/>
        <v>0</v>
      </c>
      <c r="EI199" s="111">
        <f>+'PPFF 2022'!EB199</f>
        <v>0</v>
      </c>
      <c r="EJ199" s="111">
        <f>+'PPFF 2022'!EC199</f>
        <v>0</v>
      </c>
      <c r="EK199" s="98">
        <f t="shared" si="323"/>
        <v>0</v>
      </c>
      <c r="EL199" s="111">
        <f>+'PPFF 2022'!ED199</f>
        <v>0</v>
      </c>
      <c r="EM199" s="111">
        <f>+'PPFF 2022'!EE199</f>
        <v>0</v>
      </c>
      <c r="EN199" s="98">
        <f t="shared" si="324"/>
        <v>0</v>
      </c>
      <c r="EO199" s="111">
        <f>+'PPFF 2022'!EF199</f>
        <v>0</v>
      </c>
      <c r="EP199" s="111">
        <f>+'PPFF 2022'!EG199</f>
        <v>0</v>
      </c>
      <c r="EQ199" s="98">
        <f t="shared" si="325"/>
        <v>0</v>
      </c>
      <c r="ER199" s="111">
        <f>+'PPFF 2022'!EH199</f>
        <v>0</v>
      </c>
      <c r="ES199" s="111">
        <f>+'PPFF 2022'!EI199</f>
        <v>0</v>
      </c>
      <c r="ET199" s="98">
        <f t="shared" si="326"/>
        <v>0</v>
      </c>
      <c r="EU199" s="111">
        <f>+'PPFF 2022'!EJ199</f>
        <v>0</v>
      </c>
      <c r="EV199" s="111">
        <f>+'PPFF 2022'!EK199</f>
        <v>0</v>
      </c>
      <c r="EW199" s="98">
        <f t="shared" si="327"/>
        <v>0</v>
      </c>
      <c r="EX199" s="111">
        <f>+'PPFF 2022'!EL199</f>
        <v>0</v>
      </c>
      <c r="EY199" s="111">
        <f>+'PPFF 2022'!EM199</f>
        <v>0</v>
      </c>
      <c r="EZ199" s="98">
        <f t="shared" si="328"/>
        <v>0</v>
      </c>
      <c r="FA199" s="111">
        <f>+'PPFF 2022'!EN199</f>
        <v>0</v>
      </c>
      <c r="FB199" s="111">
        <f>+'PPFF 2022'!EO199</f>
        <v>0</v>
      </c>
      <c r="FC199" s="98">
        <f t="shared" si="329"/>
        <v>0</v>
      </c>
      <c r="FD199" s="111">
        <f>+'PPFF 2022'!EP199</f>
        <v>0</v>
      </c>
      <c r="FE199" s="111">
        <f>+'PPFF 2022'!EQ199</f>
        <v>0</v>
      </c>
      <c r="FF199" s="98">
        <f t="shared" si="330"/>
        <v>0</v>
      </c>
      <c r="FG199" s="111">
        <f>+'PPFF 2022'!ER199</f>
        <v>0</v>
      </c>
      <c r="FH199" s="111">
        <f>+'PPFF 2022'!ES199</f>
        <v>0</v>
      </c>
      <c r="FI199" s="97">
        <f t="shared" si="331"/>
        <v>0</v>
      </c>
      <c r="FJ199" s="108">
        <f>+'PPFF 2022'!EY199</f>
        <v>0</v>
      </c>
      <c r="FK199" s="103">
        <f>+'PPFF 2022'!EZ199</f>
        <v>0</v>
      </c>
      <c r="FL199" s="193">
        <f t="shared" si="332"/>
        <v>0</v>
      </c>
      <c r="FM199" s="203">
        <f>+'PPFF 2022'!FA199</f>
        <v>0</v>
      </c>
      <c r="FN199" s="204">
        <f>+'PPFF 2022'!FB199</f>
        <v>0</v>
      </c>
      <c r="FO199" s="202">
        <f t="shared" si="333"/>
        <v>0</v>
      </c>
      <c r="FP199" s="203">
        <f>+'PPFF 2022'!FC199</f>
        <v>0</v>
      </c>
      <c r="FQ199" s="204">
        <f>+'PPFF 2022'!FD199</f>
        <v>0</v>
      </c>
      <c r="FR199" s="202">
        <f t="shared" si="334"/>
        <v>0</v>
      </c>
      <c r="FS199" s="203">
        <f>+'PPFF 2022'!FE199</f>
        <v>0</v>
      </c>
      <c r="FT199" s="204">
        <f>+'PPFF 2022'!FF199</f>
        <v>0</v>
      </c>
      <c r="FU199" s="202">
        <f t="shared" si="335"/>
        <v>0</v>
      </c>
      <c r="FV199" s="203">
        <f>+'PPFF 2022'!FG199</f>
        <v>0</v>
      </c>
      <c r="FW199" s="204">
        <f>+'PPFF 2022'!FH199</f>
        <v>0</v>
      </c>
      <c r="FX199" s="202">
        <f t="shared" si="336"/>
        <v>0</v>
      </c>
      <c r="FY199" s="203">
        <f>+'PPFF 2022'!FI199</f>
        <v>0</v>
      </c>
      <c r="FZ199" s="204">
        <f>+'PPFF 2022'!FJ199</f>
        <v>0</v>
      </c>
      <c r="GA199" s="202">
        <f t="shared" si="337"/>
        <v>0</v>
      </c>
      <c r="GB199" s="203">
        <f>+'PPFF 2022'!FK199</f>
        <v>0</v>
      </c>
      <c r="GC199" s="204">
        <f>+'PPFF 2022'!FL199</f>
        <v>0</v>
      </c>
      <c r="GD199" s="202">
        <f t="shared" si="338"/>
        <v>0</v>
      </c>
      <c r="GE199" s="203">
        <f>+'PPFF 2022'!FM199</f>
        <v>0</v>
      </c>
      <c r="GF199" s="204">
        <f>+'PPFF 2022'!FN199</f>
        <v>0</v>
      </c>
      <c r="GG199" s="202">
        <f t="shared" si="339"/>
        <v>0</v>
      </c>
      <c r="GH199" s="203">
        <f>+'PPFF 2022'!FO199</f>
        <v>0</v>
      </c>
      <c r="GI199" s="204">
        <f>+'PPFF 2022'!FP199</f>
        <v>0</v>
      </c>
      <c r="GJ199" s="202">
        <f t="shared" si="340"/>
        <v>0</v>
      </c>
      <c r="GK199" s="203">
        <f>+'PPFF 2022'!FQ199</f>
        <v>0</v>
      </c>
      <c r="GL199" s="204">
        <f>+'PPFF 2022'!FR199</f>
        <v>0</v>
      </c>
      <c r="GM199" s="202">
        <f t="shared" si="341"/>
        <v>0</v>
      </c>
      <c r="GN199" s="203">
        <f>+'PPFF 2022'!FS199</f>
        <v>0</v>
      </c>
      <c r="GO199" s="204">
        <f>+'PPFF 2022'!FT199</f>
        <v>0</v>
      </c>
      <c r="GP199" s="202">
        <f t="shared" si="342"/>
        <v>0</v>
      </c>
      <c r="GQ199" s="203">
        <f>+'PPFF 2022'!FU199</f>
        <v>0</v>
      </c>
      <c r="GR199" s="204">
        <f>+'PPFF 2022'!FV199</f>
        <v>0</v>
      </c>
      <c r="GS199" s="209">
        <f t="shared" si="343"/>
        <v>0</v>
      </c>
      <c r="GT199" s="203">
        <f>+'PPFF 2022'!GB199</f>
        <v>0</v>
      </c>
      <c r="GU199" s="204">
        <f>+'PPFF 2022'!GC199</f>
        <v>0</v>
      </c>
      <c r="GV199" s="202">
        <f t="shared" si="344"/>
        <v>0</v>
      </c>
      <c r="GW199" s="203">
        <f>+'PPFF 2022'!GD199</f>
        <v>0</v>
      </c>
      <c r="GX199" s="204">
        <f>+'PPFF 2022'!GE199</f>
        <v>0</v>
      </c>
      <c r="GY199" s="202">
        <f t="shared" si="345"/>
        <v>0</v>
      </c>
      <c r="GZ199" s="203">
        <f>+'PPFF 2022'!GF199</f>
        <v>0</v>
      </c>
      <c r="HA199" s="204">
        <f>+'PPFF 2022'!GG199</f>
        <v>0</v>
      </c>
      <c r="HB199" s="202">
        <f t="shared" si="346"/>
        <v>0</v>
      </c>
      <c r="HC199" s="203">
        <f>+'PPFF 2022'!GH199</f>
        <v>0</v>
      </c>
      <c r="HD199" s="204">
        <f>+'PPFF 2022'!GI199</f>
        <v>0</v>
      </c>
      <c r="HE199" s="202">
        <f t="shared" si="347"/>
        <v>0</v>
      </c>
      <c r="HF199" s="203">
        <f>+'PPFF 2022'!GJ199</f>
        <v>0</v>
      </c>
      <c r="HG199" s="204">
        <f>+'PPFF 2022'!GK199</f>
        <v>0</v>
      </c>
      <c r="HH199" s="202">
        <f t="shared" si="348"/>
        <v>0</v>
      </c>
      <c r="HI199" s="203">
        <f>+'PPFF 2022'!GL199</f>
        <v>0</v>
      </c>
      <c r="HJ199" s="204">
        <f>+'PPFF 2022'!GM199</f>
        <v>0</v>
      </c>
      <c r="HK199" s="202">
        <f t="shared" si="349"/>
        <v>0</v>
      </c>
      <c r="HL199" s="203">
        <f>+'PPFF 2022'!GN199</f>
        <v>0</v>
      </c>
      <c r="HM199" s="204">
        <f>+'PPFF 2022'!GO199</f>
        <v>0</v>
      </c>
      <c r="HN199" s="202">
        <f t="shared" si="350"/>
        <v>0</v>
      </c>
      <c r="HO199" s="203">
        <f>+'PPFF 2022'!GP199</f>
        <v>0</v>
      </c>
      <c r="HP199" s="204">
        <f>+'PPFF 2022'!GQ199</f>
        <v>0</v>
      </c>
      <c r="HQ199" s="202">
        <f t="shared" si="351"/>
        <v>0</v>
      </c>
      <c r="HR199" s="203">
        <f>+'PPFF 2022'!GR199</f>
        <v>0</v>
      </c>
      <c r="HS199" s="204">
        <f>+'PPFF 2022'!GS199</f>
        <v>0</v>
      </c>
      <c r="HT199" s="202">
        <f t="shared" si="352"/>
        <v>0</v>
      </c>
      <c r="HU199" s="203">
        <f>+'PPFF 2022'!GT199</f>
        <v>0</v>
      </c>
      <c r="HV199" s="204">
        <f>+'PPFF 2022'!GU199</f>
        <v>0</v>
      </c>
      <c r="HW199" s="202">
        <f t="shared" si="353"/>
        <v>0</v>
      </c>
      <c r="HX199" s="203">
        <f>+'PPFF 2022'!GV199</f>
        <v>0</v>
      </c>
      <c r="HY199" s="204">
        <f>+'PPFF 2022'!GW199</f>
        <v>0</v>
      </c>
      <c r="HZ199" s="202">
        <f t="shared" si="354"/>
        <v>0</v>
      </c>
      <c r="IA199" s="203">
        <f>+'PPFF 2022'!GX199</f>
        <v>0</v>
      </c>
      <c r="IB199" s="204">
        <f>+'PPFF 2022'!GY199</f>
        <v>0</v>
      </c>
      <c r="IC199" s="209">
        <f t="shared" si="355"/>
        <v>0</v>
      </c>
      <c r="ID199" s="203">
        <f>+'PPFF 2022'!HE199</f>
        <v>0</v>
      </c>
      <c r="IE199" s="204">
        <f>+'PPFF 2022'!HF199</f>
        <v>0</v>
      </c>
      <c r="IF199" s="215">
        <f t="shared" si="356"/>
        <v>0</v>
      </c>
      <c r="IG199" s="203">
        <f>+'PPFF 2022'!HG199</f>
        <v>0</v>
      </c>
      <c r="IH199" s="204">
        <f>+'PPFF 2022'!HH199</f>
        <v>0</v>
      </c>
      <c r="II199" s="215">
        <f t="shared" si="357"/>
        <v>0</v>
      </c>
      <c r="IJ199" s="203">
        <f>+'PPFF 2022'!HI199</f>
        <v>0</v>
      </c>
      <c r="IK199" s="204">
        <f>+'PPFF 2022'!HJ199</f>
        <v>0</v>
      </c>
      <c r="IL199" s="215">
        <f t="shared" si="358"/>
        <v>0</v>
      </c>
      <c r="IM199" s="203">
        <f>+'PPFF 2022'!HK199</f>
        <v>0</v>
      </c>
      <c r="IN199" s="204">
        <f>+'PPFF 2022'!HL199</f>
        <v>0</v>
      </c>
      <c r="IO199" s="215">
        <f t="shared" si="359"/>
        <v>0</v>
      </c>
      <c r="IP199" s="203">
        <f>+'PPFF 2022'!HM199</f>
        <v>0</v>
      </c>
      <c r="IQ199" s="204">
        <f>+'PPFF 2022'!HN199</f>
        <v>0</v>
      </c>
      <c r="IR199" s="215">
        <f t="shared" si="360"/>
        <v>0</v>
      </c>
      <c r="IS199" s="203">
        <f>+'PPFF 2022'!HO199</f>
        <v>0</v>
      </c>
      <c r="IT199" s="204">
        <f>+'PPFF 2022'!HP199</f>
        <v>0</v>
      </c>
      <c r="IU199" s="215">
        <f t="shared" si="361"/>
        <v>0</v>
      </c>
      <c r="IV199" s="203">
        <f>+'PPFF 2022'!HQ199</f>
        <v>0</v>
      </c>
      <c r="IW199" s="204">
        <f>+'PPFF 2022'!HR199</f>
        <v>0</v>
      </c>
      <c r="IX199" s="215">
        <f t="shared" si="362"/>
        <v>0</v>
      </c>
      <c r="IY199" s="203">
        <f>+'PPFF 2022'!HS199</f>
        <v>0</v>
      </c>
      <c r="IZ199" s="204">
        <f>+'PPFF 2022'!HT199</f>
        <v>0</v>
      </c>
      <c r="JA199" s="215">
        <f t="shared" si="363"/>
        <v>0</v>
      </c>
      <c r="JB199" s="203">
        <f>+'PPFF 2022'!HU199</f>
        <v>0</v>
      </c>
      <c r="JC199" s="204">
        <f>+'PPFF 2022'!HV199</f>
        <v>0</v>
      </c>
      <c r="JD199" s="215">
        <f t="shared" si="364"/>
        <v>0</v>
      </c>
      <c r="JE199" s="203">
        <f>+'PPFF 2022'!HW199</f>
        <v>0</v>
      </c>
      <c r="JF199" s="204">
        <f>+'PPFF 2022'!HX199</f>
        <v>0</v>
      </c>
      <c r="JG199" s="215">
        <f t="shared" si="365"/>
        <v>0</v>
      </c>
      <c r="JH199" s="203">
        <f>+'PPFF 2022'!HY199</f>
        <v>0</v>
      </c>
      <c r="JI199" s="204">
        <f>+'PPFF 2022'!HZ199</f>
        <v>0</v>
      </c>
      <c r="JJ199" s="215">
        <f t="shared" si="366"/>
        <v>0</v>
      </c>
      <c r="JK199" s="203">
        <f>+'PPFF 2022'!IA199</f>
        <v>0</v>
      </c>
      <c r="JL199" s="204">
        <f>+'PPFF 2022'!IB199</f>
        <v>0</v>
      </c>
      <c r="JM199" s="218">
        <f t="shared" si="367"/>
        <v>0</v>
      </c>
      <c r="JN199" s="224">
        <f>+'PPFF 2022'!IH199</f>
        <v>0</v>
      </c>
      <c r="JO199" s="225">
        <f>+'PPFF 2022'!II199</f>
        <v>0</v>
      </c>
      <c r="JP199" s="212">
        <f t="shared" si="368"/>
        <v>0</v>
      </c>
      <c r="JQ199" s="224">
        <f>+'PPFF 2022'!IJ199</f>
        <v>0</v>
      </c>
      <c r="JR199" s="225">
        <f>+'PPFF 2022'!IK199</f>
        <v>0</v>
      </c>
      <c r="JS199" s="212">
        <f t="shared" si="369"/>
        <v>0</v>
      </c>
      <c r="JT199" s="224">
        <f>+'PPFF 2022'!IL199</f>
        <v>0</v>
      </c>
      <c r="JU199" s="225">
        <f>+'PPFF 2022'!IM199</f>
        <v>0</v>
      </c>
      <c r="JV199" s="212">
        <f t="shared" si="370"/>
        <v>0</v>
      </c>
      <c r="JW199" s="224">
        <f>+'PPFF 2022'!IN199</f>
        <v>0</v>
      </c>
      <c r="JX199" s="225">
        <f>+'PPFF 2022'!IO199</f>
        <v>0</v>
      </c>
      <c r="JY199" s="212">
        <f t="shared" si="371"/>
        <v>0</v>
      </c>
      <c r="JZ199" s="224">
        <f>+'PPFF 2022'!IP199</f>
        <v>0</v>
      </c>
      <c r="KA199" s="225">
        <f>+'PPFF 2022'!IQ199</f>
        <v>0</v>
      </c>
      <c r="KB199" s="212">
        <f t="shared" si="372"/>
        <v>0</v>
      </c>
      <c r="KC199" s="224">
        <f>+'PPFF 2022'!IR199</f>
        <v>0</v>
      </c>
      <c r="KD199" s="225">
        <f>+'PPFF 2022'!IS199</f>
        <v>0</v>
      </c>
      <c r="KE199" s="212">
        <f t="shared" si="373"/>
        <v>0</v>
      </c>
      <c r="KF199" s="224">
        <f>+'PPFF 2022'!IT199</f>
        <v>0</v>
      </c>
      <c r="KG199" s="225">
        <f>+'PPFF 2022'!IU199</f>
        <v>0</v>
      </c>
      <c r="KH199" s="212">
        <f t="shared" si="374"/>
        <v>0</v>
      </c>
      <c r="KI199" s="224">
        <f>+'PPFF 2022'!IV199</f>
        <v>0</v>
      </c>
      <c r="KJ199" s="225">
        <f>+'PPFF 2022'!IW199</f>
        <v>0</v>
      </c>
      <c r="KK199" s="212">
        <f t="shared" si="375"/>
        <v>0</v>
      </c>
      <c r="KL199" s="224">
        <f>+'PPFF 2022'!IX199</f>
        <v>0</v>
      </c>
      <c r="KM199" s="225">
        <f>+'PPFF 2022'!IY199</f>
        <v>0</v>
      </c>
      <c r="KN199" s="212">
        <f t="shared" si="376"/>
        <v>0</v>
      </c>
      <c r="KO199" s="224">
        <f>+'PPFF 2022'!IZ199</f>
        <v>0</v>
      </c>
      <c r="KP199" s="225">
        <f>+'PPFF 2022'!JA199</f>
        <v>0</v>
      </c>
      <c r="KQ199" s="212">
        <f t="shared" si="377"/>
        <v>0</v>
      </c>
      <c r="KR199" s="224">
        <f>+'PPFF 2022'!JB199</f>
        <v>0</v>
      </c>
      <c r="KS199" s="225">
        <f>+'PPFF 2022'!JC199</f>
        <v>0</v>
      </c>
      <c r="KT199" s="212">
        <f t="shared" si="378"/>
        <v>0</v>
      </c>
      <c r="KU199" s="224">
        <f>+'PPFF 2022'!JD199</f>
        <v>0</v>
      </c>
      <c r="KV199" s="225">
        <f>+'PPFF 2022'!JE199</f>
        <v>0</v>
      </c>
      <c r="KW199" s="212">
        <f t="shared" si="379"/>
        <v>0</v>
      </c>
      <c r="KX199" s="224">
        <f>+'PPFF 2022'!JK199</f>
        <v>0</v>
      </c>
      <c r="KY199" s="230">
        <f>+'PPFF 2022'!JL199</f>
        <v>0</v>
      </c>
      <c r="KZ199" s="224">
        <f>+'PPFF 2022'!JM199</f>
        <v>0</v>
      </c>
      <c r="LA199" s="230">
        <f>+'PPFF 2022'!JN199</f>
        <v>0</v>
      </c>
      <c r="LB199" s="224">
        <f>+'PPFF 2022'!JO199</f>
        <v>0</v>
      </c>
      <c r="LC199" s="230">
        <f>+'PPFF 2022'!JP199</f>
        <v>0</v>
      </c>
      <c r="LD199" s="224">
        <f>+'PPFF 2022'!JQ199</f>
        <v>0</v>
      </c>
      <c r="LE199" s="230">
        <f>+'PPFF 2022'!JR199</f>
        <v>0</v>
      </c>
      <c r="LF199" s="224">
        <f>+'PPFF 2022'!JS199</f>
        <v>0</v>
      </c>
      <c r="LG199" s="230">
        <f>+'PPFF 2022'!JT199</f>
        <v>0</v>
      </c>
      <c r="LH199" s="224">
        <f>+'PPFF 2022'!JU199</f>
        <v>0</v>
      </c>
      <c r="LI199" s="230">
        <f>+'PPFF 2022'!JV199</f>
        <v>0</v>
      </c>
      <c r="LJ199" s="224">
        <f>+'PPFF 2022'!JW199</f>
        <v>0</v>
      </c>
      <c r="LK199" s="230">
        <f>+'PPFF 2022'!JX199</f>
        <v>0</v>
      </c>
      <c r="LL199" s="224">
        <f>+'PPFF 2022'!JY199</f>
        <v>0</v>
      </c>
      <c r="LM199" s="230">
        <f>+'PPFF 2022'!JZ199</f>
        <v>0</v>
      </c>
      <c r="LN199" s="224">
        <f>+'PPFF 2022'!KA199</f>
        <v>0</v>
      </c>
      <c r="LO199" s="230">
        <f>+'PPFF 2022'!KB199</f>
        <v>0</v>
      </c>
      <c r="LP199" s="224">
        <f>+'PPFF 2022'!KC199</f>
        <v>0</v>
      </c>
      <c r="LQ199" s="230">
        <f>+'PPFF 2022'!KD199</f>
        <v>0</v>
      </c>
      <c r="LR199" s="224">
        <f>+'PPFF 2022'!KE199</f>
        <v>0</v>
      </c>
      <c r="LS199" s="230">
        <f>+'PPFF 2022'!KF199</f>
        <v>0</v>
      </c>
      <c r="LT199" s="224">
        <f>+'PPFF 2022'!KG199</f>
        <v>0</v>
      </c>
      <c r="LU199" s="230">
        <f>+'PPFF 2022'!KH199</f>
        <v>0</v>
      </c>
      <c r="LV199" s="234">
        <f>+'PPFF 2022'!KN199</f>
        <v>0</v>
      </c>
      <c r="LW199" s="234">
        <f>+'PPFF 2022'!KP199</f>
        <v>0</v>
      </c>
      <c r="LX199" s="234">
        <f>+'PPFF 2022'!KR199</f>
        <v>0</v>
      </c>
      <c r="LY199" s="234">
        <f>+'PPFF 2022'!KT199</f>
        <v>0</v>
      </c>
      <c r="LZ199" s="234">
        <f>+'PPFF 2022'!KV199</f>
        <v>0</v>
      </c>
      <c r="MA199" s="234">
        <f>+'PPFF 2022'!KX199</f>
        <v>0</v>
      </c>
      <c r="MB199" s="234">
        <f>+'PPFF 2022'!KZ199</f>
        <v>0</v>
      </c>
      <c r="MC199" s="234">
        <f>+'PPFF 2022'!LB199</f>
        <v>0</v>
      </c>
      <c r="MD199" s="234">
        <f>+'PPFF 2022'!LD199</f>
        <v>0</v>
      </c>
      <c r="ME199" s="234">
        <f>+'PPFF 2022'!LF199</f>
        <v>0</v>
      </c>
      <c r="MF199" s="234">
        <f>+'PPFF 2022'!LH199</f>
        <v>0</v>
      </c>
      <c r="MG199" s="234">
        <f>+'PPFF 2022'!LJ199</f>
        <v>0</v>
      </c>
      <c r="MH199" s="190">
        <f>+'PPFF 2022'!LN199/6</f>
        <v>0</v>
      </c>
      <c r="MI199" s="190">
        <f>+'PPFF 2022'!LP199/6</f>
        <v>0</v>
      </c>
      <c r="MJ199" s="190">
        <f>+'PPFF 2022'!LR199/6</f>
        <v>0</v>
      </c>
      <c r="MK199" s="190">
        <f>+'PPFF 2022'!LT199/6</f>
        <v>0</v>
      </c>
      <c r="ML199" s="190">
        <f>+'PPFF 2022'!LV199/6</f>
        <v>0</v>
      </c>
      <c r="MM199" s="190">
        <f>+'PPFF 2022'!LX199/6</f>
        <v>0</v>
      </c>
      <c r="MN199" s="239">
        <f>+'PPFF 2022'!LZ199/6</f>
        <v>0</v>
      </c>
      <c r="MO199" s="190">
        <f>+'PPFF 2022'!MB199/6</f>
        <v>0</v>
      </c>
      <c r="MP199" s="190">
        <f>+'PPFF 2022'!MD199/6</f>
        <v>0</v>
      </c>
      <c r="MQ199" s="190">
        <f>+'PPFF 2022'!MF199/6</f>
        <v>0</v>
      </c>
      <c r="MR199" s="190">
        <f>+'PPFF 2022'!MH199/6</f>
        <v>0</v>
      </c>
      <c r="MS199" s="190">
        <f>+'PPFF 2022'!MJ199/6</f>
        <v>0</v>
      </c>
      <c r="MT199" s="104">
        <f>+'PPFF 2022'!MN199</f>
        <v>0</v>
      </c>
      <c r="MU199" s="104">
        <f>+'PPFF 2022'!MP199</f>
        <v>0</v>
      </c>
      <c r="MV199" s="104">
        <f>+'PPFF 2022'!MR199</f>
        <v>0</v>
      </c>
      <c r="MW199" s="104">
        <f>+'PPFF 2022'!MT199</f>
        <v>0</v>
      </c>
      <c r="MX199" s="104">
        <f>+'PPFF 2022'!MV199</f>
        <v>0</v>
      </c>
      <c r="MY199" s="104">
        <f>+'PPFF 2022'!MX199</f>
        <v>0</v>
      </c>
      <c r="MZ199" s="104">
        <f>+'PPFF 2022'!MZ199</f>
        <v>0</v>
      </c>
      <c r="NA199" s="104">
        <f>+'PPFF 2022'!NB199</f>
        <v>0</v>
      </c>
      <c r="NB199" s="104">
        <f>+'PPFF 2022'!ND199</f>
        <v>0</v>
      </c>
      <c r="NC199" s="104">
        <f>+'PPFF 2022'!NF199</f>
        <v>0</v>
      </c>
      <c r="ND199" s="104">
        <f>+'PPFF 2022'!NH199</f>
        <v>0</v>
      </c>
      <c r="NE199" s="104">
        <f>+'PPFF 2022'!NJ199</f>
        <v>0</v>
      </c>
    </row>
    <row r="200" spans="1:369" s="88" customFormat="1" ht="10.5" x14ac:dyDescent="0.25">
      <c r="A200" s="89" t="s">
        <v>258</v>
      </c>
      <c r="B200" s="90" t="s">
        <v>71</v>
      </c>
      <c r="C200" s="90">
        <v>401</v>
      </c>
      <c r="D200" s="90" t="s">
        <v>242</v>
      </c>
      <c r="E200" s="91" t="s">
        <v>258</v>
      </c>
      <c r="F200" s="92" t="s">
        <v>71</v>
      </c>
      <c r="G200" s="92" t="s">
        <v>352</v>
      </c>
      <c r="H200" s="155">
        <v>196</v>
      </c>
      <c r="I200" s="92" t="s">
        <v>436</v>
      </c>
      <c r="J200" s="171">
        <f>+'PPFF 2022'!J200+'PPFF 2022'!K200</f>
        <v>0</v>
      </c>
      <c r="K200" s="171">
        <f>+'PPFF 2022'!L200+'PPFF 2022'!M200</f>
        <v>0</v>
      </c>
      <c r="L200" s="171">
        <f>+'PPFF 2022'!N200+'PPFF 2022'!O200</f>
        <v>0</v>
      </c>
      <c r="M200" s="171">
        <f>+'PPFF 2022'!P200+'PPFF 2022'!Q200</f>
        <v>0</v>
      </c>
      <c r="N200" s="171">
        <f>+'PPFF 2022'!R200+'PPFF 2022'!S200</f>
        <v>0</v>
      </c>
      <c r="O200" s="171">
        <f>+'PPFF 2022'!T200+'PPFF 2022'!U200</f>
        <v>0</v>
      </c>
      <c r="P200" s="171">
        <f>+'PPFF 2022'!V200+'PPFF 2022'!W200</f>
        <v>0</v>
      </c>
      <c r="Q200" s="171">
        <f>+'PPFF 2022'!X200+'PPFF 2022'!Y200</f>
        <v>0</v>
      </c>
      <c r="R200" s="171">
        <f>+'PPFF 2022'!Z200+'PPFF 2022'!AA200</f>
        <v>0</v>
      </c>
      <c r="S200" s="171">
        <f>+'PPFF 2022'!AB200+'PPFF 2022'!AC200</f>
        <v>0</v>
      </c>
      <c r="T200" s="171">
        <f>+'PPFF 2022'!AD200+'PPFF 2022'!AE200</f>
        <v>0</v>
      </c>
      <c r="U200" s="171">
        <f>+'PPFF 2022'!AF200+'PPFF 2022'!AG200</f>
        <v>0</v>
      </c>
      <c r="V200" s="93">
        <f>+'PPFF 2022'!AM200</f>
        <v>0</v>
      </c>
      <c r="W200" s="95">
        <f>+'PPFF 2022'!AN200</f>
        <v>4</v>
      </c>
      <c r="X200" s="98">
        <f>+('PPFF 2022'!AM200+'PPFF 2022'!AN200)/13</f>
        <v>0.30769230769230771</v>
      </c>
      <c r="Y200" s="93">
        <f>+'PPFF 2022'!AO200</f>
        <v>0</v>
      </c>
      <c r="Z200" s="95">
        <f>+'PPFF 2022'!AP200</f>
        <v>0</v>
      </c>
      <c r="AA200" s="98">
        <f>+('PPFF 2022'!AO200+'PPFF 2022'!AP200)/13</f>
        <v>0</v>
      </c>
      <c r="AB200" s="93">
        <f>+'PPFF 2022'!AQ200</f>
        <v>0</v>
      </c>
      <c r="AC200" s="95">
        <f>+'PPFF 2022'!AR200</f>
        <v>0</v>
      </c>
      <c r="AD200" s="98">
        <f t="shared" ref="AD200:AD263" si="380">(AB200+AC200)/13</f>
        <v>0</v>
      </c>
      <c r="AE200" s="93">
        <f>+'PPFF 2022'!AS200</f>
        <v>0</v>
      </c>
      <c r="AF200" s="95">
        <f>+'PPFF 2022'!AT200</f>
        <v>0</v>
      </c>
      <c r="AG200" s="98">
        <f t="shared" ref="AG200:AG263" si="381">(AE200+AF200)/13</f>
        <v>0</v>
      </c>
      <c r="AH200" s="93">
        <f>+'PPFF 2022'!AU200</f>
        <v>0</v>
      </c>
      <c r="AI200" s="95">
        <f>+'PPFF 2022'!AV200</f>
        <v>0</v>
      </c>
      <c r="AJ200" s="98">
        <f t="shared" ref="AJ200:AJ263" si="382">(AH200+AI200)/13</f>
        <v>0</v>
      </c>
      <c r="AK200" s="93">
        <f>+'PPFF 2022'!AW200</f>
        <v>0</v>
      </c>
      <c r="AL200" s="95">
        <f>+'PPFF 2022'!AX200</f>
        <v>0</v>
      </c>
      <c r="AM200" s="98">
        <f t="shared" ref="AM200:AM263" si="383">(AK200+AL200)/13</f>
        <v>0</v>
      </c>
      <c r="AN200" s="93">
        <f>+'PPFF 2022'!AY200</f>
        <v>0</v>
      </c>
      <c r="AO200" s="95">
        <f>+'PPFF 2022'!AZ200</f>
        <v>0</v>
      </c>
      <c r="AP200" s="98">
        <f t="shared" ref="AP200:AP263" si="384">(AN200+AO200)/13</f>
        <v>0</v>
      </c>
      <c r="AQ200" s="93">
        <f>+'PPFF 2022'!BA200</f>
        <v>0</v>
      </c>
      <c r="AR200" s="95">
        <f>+'PPFF 2022'!BB200</f>
        <v>0</v>
      </c>
      <c r="AS200" s="98">
        <f t="shared" ref="AS200:AS263" si="385">(AQ200+AR200)/13</f>
        <v>0</v>
      </c>
      <c r="AT200" s="93">
        <f>+'PPFF 2022'!BC200</f>
        <v>0</v>
      </c>
      <c r="AU200" s="95">
        <f>+'PPFF 2022'!BD200</f>
        <v>0</v>
      </c>
      <c r="AV200" s="98">
        <f t="shared" ref="AV200:AV263" si="386">(AT200+AU200)/13</f>
        <v>0</v>
      </c>
      <c r="AW200" s="93">
        <f>+'PPFF 2022'!BE200</f>
        <v>0</v>
      </c>
      <c r="AX200" s="95">
        <f>+'PPFF 2022'!BF200</f>
        <v>0</v>
      </c>
      <c r="AY200" s="98">
        <f t="shared" ref="AY200:AY263" si="387">(AW200+AX200)/13</f>
        <v>0</v>
      </c>
      <c r="AZ200" s="93">
        <f>+'PPFF 2022'!BG200</f>
        <v>0</v>
      </c>
      <c r="BA200" s="95">
        <f>+'PPFF 2022'!BH200</f>
        <v>0</v>
      </c>
      <c r="BB200" s="98">
        <f t="shared" ref="BB200:BB263" si="388">(AZ200+BA200)/13</f>
        <v>0</v>
      </c>
      <c r="BC200" s="93">
        <f>+'PPFF 2022'!BI200</f>
        <v>0</v>
      </c>
      <c r="BD200" s="95">
        <f>+'PPFF 2022'!BJ200</f>
        <v>0</v>
      </c>
      <c r="BE200" s="97">
        <f t="shared" ref="BE200:BE263" si="389">(BC200+BD200)/13</f>
        <v>0</v>
      </c>
      <c r="BF200" s="107">
        <f>+'PPFF 2022'!BP200</f>
        <v>0</v>
      </c>
      <c r="BG200" s="97">
        <f>+'PPFF 2022'!BQ200</f>
        <v>1</v>
      </c>
      <c r="BH200" s="182">
        <f t="shared" ref="BH200:BH263" si="390">(BF200+BG200)/4</f>
        <v>0.25</v>
      </c>
      <c r="BI200" s="107">
        <f>+'PPFF 2022'!BR200</f>
        <v>0</v>
      </c>
      <c r="BJ200" s="97">
        <f>+'PPFF 2022'!BS200</f>
        <v>0</v>
      </c>
      <c r="BK200" s="182">
        <f t="shared" ref="BK200:BK263" si="391">(BI200+BJ200)/4</f>
        <v>0</v>
      </c>
      <c r="BL200" s="107">
        <f>+'PPFF 2022'!BT200</f>
        <v>0</v>
      </c>
      <c r="BM200" s="97">
        <f>+'PPFF 2022'!BU200</f>
        <v>0</v>
      </c>
      <c r="BN200" s="182">
        <f t="shared" ref="BN200:BN263" si="392">(BL200+BM200)/4</f>
        <v>0</v>
      </c>
      <c r="BO200" s="107">
        <f>+'PPFF 2022'!BV200</f>
        <v>0</v>
      </c>
      <c r="BP200" s="97">
        <f>+'PPFF 2022'!BW200</f>
        <v>0</v>
      </c>
      <c r="BQ200" s="182">
        <f t="shared" ref="BQ200:BQ263" si="393">(BO200+BP200)/4</f>
        <v>0</v>
      </c>
      <c r="BR200" s="107">
        <f>+'PPFF 2022'!BX200</f>
        <v>0</v>
      </c>
      <c r="BS200" s="97">
        <f>+'PPFF 2022'!BY200</f>
        <v>0</v>
      </c>
      <c r="BT200" s="182">
        <f t="shared" ref="BT200:BT263" si="394">(BR200+BS200)/4</f>
        <v>0</v>
      </c>
      <c r="BU200" s="107">
        <f>+'PPFF 2022'!BZ200</f>
        <v>0</v>
      </c>
      <c r="BV200" s="97">
        <f>+'PPFF 2022'!CA200</f>
        <v>0</v>
      </c>
      <c r="BW200" s="182">
        <f t="shared" ref="BW200:BW263" si="395">(BU200+BV200)/4</f>
        <v>0</v>
      </c>
      <c r="BX200" s="107">
        <f>+'PPFF 2022'!CB200</f>
        <v>0</v>
      </c>
      <c r="BY200" s="97">
        <f>+'PPFF 2022'!CC200</f>
        <v>0</v>
      </c>
      <c r="BZ200" s="182">
        <f t="shared" ref="BZ200:BZ263" si="396">(BX200+BY200)/4</f>
        <v>0</v>
      </c>
      <c r="CA200" s="107">
        <f>+'PPFF 2022'!CD200</f>
        <v>0</v>
      </c>
      <c r="CB200" s="97">
        <f>+'PPFF 2022'!CE200</f>
        <v>0</v>
      </c>
      <c r="CC200" s="182">
        <f t="shared" ref="CC200:CC263" si="397">(CA200+CB200)/4</f>
        <v>0</v>
      </c>
      <c r="CD200" s="107">
        <f>+'PPFF 2022'!CF200</f>
        <v>0</v>
      </c>
      <c r="CE200" s="97">
        <f>+'PPFF 2022'!CG200</f>
        <v>0</v>
      </c>
      <c r="CF200" s="182">
        <f t="shared" ref="CF200:CF263" si="398">(CD200+CE200)/4</f>
        <v>0</v>
      </c>
      <c r="CG200" s="107">
        <f>+'PPFF 2022'!CH200</f>
        <v>0</v>
      </c>
      <c r="CH200" s="97">
        <f>+'PPFF 2022'!CI200</f>
        <v>0</v>
      </c>
      <c r="CI200" s="182">
        <f t="shared" ref="CI200:CI263" si="399">(CG200+CH200)/4</f>
        <v>0</v>
      </c>
      <c r="CJ200" s="107">
        <f>+'PPFF 2022'!CJ200</f>
        <v>0</v>
      </c>
      <c r="CK200" s="97">
        <f>+'PPFF 2022'!CK200</f>
        <v>0</v>
      </c>
      <c r="CL200" s="182">
        <f t="shared" ref="CL200:CL263" si="400">(CJ200+CK200)/4</f>
        <v>0</v>
      </c>
      <c r="CM200" s="107">
        <f>+'PPFF 2022'!CL200</f>
        <v>0</v>
      </c>
      <c r="CN200" s="97">
        <f>+'PPFF 2022'!CM200</f>
        <v>0</v>
      </c>
      <c r="CO200" s="187">
        <f t="shared" ref="CO200:CO263" si="401">(CM200+CN200)/4</f>
        <v>0</v>
      </c>
      <c r="CP200" s="109">
        <f>+'PPFF 2022'!CS200</f>
        <v>0</v>
      </c>
      <c r="CQ200" s="111">
        <f>+'PPFF 2022'!CT200</f>
        <v>0</v>
      </c>
      <c r="CR200" s="98">
        <f t="shared" ref="CR200:CR263" si="402">(CP200+CQ200)/12</f>
        <v>0</v>
      </c>
      <c r="CS200" s="109">
        <f>+'PPFF 2022'!CU200</f>
        <v>0</v>
      </c>
      <c r="CT200" s="111">
        <f>+'PPFF 2022'!CV200</f>
        <v>0</v>
      </c>
      <c r="CU200" s="98">
        <f t="shared" ref="CU200:CU263" si="403">(CS200+CT200)/12</f>
        <v>0</v>
      </c>
      <c r="CV200" s="109">
        <f>+'PPFF 2022'!CW200</f>
        <v>0</v>
      </c>
      <c r="CW200" s="111">
        <f>+'PPFF 2022'!CX200</f>
        <v>0</v>
      </c>
      <c r="CX200" s="98">
        <f t="shared" ref="CX200:CX263" si="404">(CV200+CW200)/12</f>
        <v>0</v>
      </c>
      <c r="CY200" s="109">
        <f>+'PPFF 2022'!CY200</f>
        <v>0</v>
      </c>
      <c r="CZ200" s="111">
        <f>+'PPFF 2022'!CZ200</f>
        <v>0</v>
      </c>
      <c r="DA200" s="98">
        <f t="shared" ref="DA200:DA263" si="405">(CY200+CZ200)/12</f>
        <v>0</v>
      </c>
      <c r="DB200" s="109">
        <f>+'PPFF 2022'!DA200</f>
        <v>0</v>
      </c>
      <c r="DC200" s="111">
        <f>+'PPFF 2022'!DB200</f>
        <v>0</v>
      </c>
      <c r="DD200" s="98">
        <f t="shared" ref="DD200:DD263" si="406">(DB200+DC200)/12</f>
        <v>0</v>
      </c>
      <c r="DE200" s="109">
        <f>+'PPFF 2022'!DC200</f>
        <v>0</v>
      </c>
      <c r="DF200" s="111">
        <f>+'PPFF 2022'!DD200</f>
        <v>0</v>
      </c>
      <c r="DG200" s="98">
        <f t="shared" ref="DG200:DG263" si="407">(DE200+DF200)/12</f>
        <v>0</v>
      </c>
      <c r="DH200" s="109">
        <f>+'PPFF 2022'!DE200</f>
        <v>0</v>
      </c>
      <c r="DI200" s="111">
        <f>+'PPFF 2022'!DF200</f>
        <v>0</v>
      </c>
      <c r="DJ200" s="98">
        <f t="shared" ref="DJ200:DJ263" si="408">(DH200+DI200)/12</f>
        <v>0</v>
      </c>
      <c r="DK200" s="109">
        <f>+'PPFF 2022'!DG200</f>
        <v>0</v>
      </c>
      <c r="DL200" s="111">
        <f>+'PPFF 2022'!DH200</f>
        <v>0</v>
      </c>
      <c r="DM200" s="98">
        <f t="shared" ref="DM200:DM263" si="409">(DK200+DL200)/12</f>
        <v>0</v>
      </c>
      <c r="DN200" s="109">
        <f>+'PPFF 2022'!DI200</f>
        <v>0</v>
      </c>
      <c r="DO200" s="111">
        <f>+'PPFF 2022'!DJ200</f>
        <v>0</v>
      </c>
      <c r="DP200" s="98">
        <f t="shared" ref="DP200:DP263" si="410">(DN200+DO200)/12</f>
        <v>0</v>
      </c>
      <c r="DQ200" s="109">
        <f>+'PPFF 2022'!DK200</f>
        <v>0</v>
      </c>
      <c r="DR200" s="111">
        <f>+'PPFF 2022'!DL200</f>
        <v>0</v>
      </c>
      <c r="DS200" s="98">
        <f t="shared" ref="DS200:DS263" si="411">(DQ200+DR200)/12</f>
        <v>0</v>
      </c>
      <c r="DT200" s="109">
        <f>+'PPFF 2022'!DM200</f>
        <v>0</v>
      </c>
      <c r="DU200" s="111">
        <f>+'PPFF 2022'!DN200</f>
        <v>0</v>
      </c>
      <c r="DV200" s="98">
        <f t="shared" ref="DV200:DV263" si="412">(DT200+DU200)/12</f>
        <v>0</v>
      </c>
      <c r="DW200" s="109">
        <f>+'PPFF 2022'!DO200</f>
        <v>0</v>
      </c>
      <c r="DX200" s="111">
        <f>+'PPFF 2022'!DP200</f>
        <v>0</v>
      </c>
      <c r="DY200" s="107">
        <f t="shared" ref="DY200:DY263" si="413">(DW200+DX200)/12</f>
        <v>0</v>
      </c>
      <c r="DZ200" s="109">
        <f>+'PPFF 2022'!DV200</f>
        <v>0</v>
      </c>
      <c r="EA200" s="111">
        <f>+'PPFF 2022'!DW200</f>
        <v>0</v>
      </c>
      <c r="EB200" s="98">
        <f t="shared" ref="EB200:EB263" si="414">(DZ200+EA200)</f>
        <v>0</v>
      </c>
      <c r="EC200" s="111">
        <f>+'PPFF 2022'!DX200</f>
        <v>0</v>
      </c>
      <c r="ED200" s="111">
        <f>+'PPFF 2022'!DY200</f>
        <v>0</v>
      </c>
      <c r="EE200" s="98">
        <f t="shared" ref="EE200:EE263" si="415">(EC200+ED200)</f>
        <v>0</v>
      </c>
      <c r="EF200" s="111">
        <f>+'PPFF 2022'!DZ200</f>
        <v>0</v>
      </c>
      <c r="EG200" s="111">
        <f>+'PPFF 2022'!EA200</f>
        <v>0</v>
      </c>
      <c r="EH200" s="98">
        <f t="shared" ref="EH200:EH263" si="416">(EF200+EG200)</f>
        <v>0</v>
      </c>
      <c r="EI200" s="111">
        <f>+'PPFF 2022'!EB200</f>
        <v>0</v>
      </c>
      <c r="EJ200" s="111">
        <f>+'PPFF 2022'!EC200</f>
        <v>0</v>
      </c>
      <c r="EK200" s="98">
        <f t="shared" ref="EK200:EK263" si="417">(EI200+EJ200)</f>
        <v>0</v>
      </c>
      <c r="EL200" s="111">
        <f>+'PPFF 2022'!ED200</f>
        <v>0</v>
      </c>
      <c r="EM200" s="111">
        <f>+'PPFF 2022'!EE200</f>
        <v>0</v>
      </c>
      <c r="EN200" s="98">
        <f t="shared" ref="EN200:EN263" si="418">(EL200+EM200)</f>
        <v>0</v>
      </c>
      <c r="EO200" s="111">
        <f>+'PPFF 2022'!EF200</f>
        <v>0</v>
      </c>
      <c r="EP200" s="111">
        <f>+'PPFF 2022'!EG200</f>
        <v>0</v>
      </c>
      <c r="EQ200" s="98">
        <f t="shared" ref="EQ200:EQ263" si="419">(EO200+EP200)</f>
        <v>0</v>
      </c>
      <c r="ER200" s="111">
        <f>+'PPFF 2022'!EH200</f>
        <v>0</v>
      </c>
      <c r="ES200" s="111">
        <f>+'PPFF 2022'!EI200</f>
        <v>0</v>
      </c>
      <c r="ET200" s="98">
        <f t="shared" ref="ET200:ET263" si="420">(ER200+ES200)</f>
        <v>0</v>
      </c>
      <c r="EU200" s="111">
        <f>+'PPFF 2022'!EJ200</f>
        <v>0</v>
      </c>
      <c r="EV200" s="111">
        <f>+'PPFF 2022'!EK200</f>
        <v>0</v>
      </c>
      <c r="EW200" s="98">
        <f t="shared" ref="EW200:EW263" si="421">(EU200+EV200)</f>
        <v>0</v>
      </c>
      <c r="EX200" s="111">
        <f>+'PPFF 2022'!EL200</f>
        <v>0</v>
      </c>
      <c r="EY200" s="111">
        <f>+'PPFF 2022'!EM200</f>
        <v>0</v>
      </c>
      <c r="EZ200" s="98">
        <f t="shared" ref="EZ200:EZ263" si="422">(EX200+EY200)</f>
        <v>0</v>
      </c>
      <c r="FA200" s="111">
        <f>+'PPFF 2022'!EN200</f>
        <v>0</v>
      </c>
      <c r="FB200" s="111">
        <f>+'PPFF 2022'!EO200</f>
        <v>0</v>
      </c>
      <c r="FC200" s="98">
        <f t="shared" ref="FC200:FC263" si="423">(FA200+FB200)</f>
        <v>0</v>
      </c>
      <c r="FD200" s="111">
        <f>+'PPFF 2022'!EP200</f>
        <v>0</v>
      </c>
      <c r="FE200" s="111">
        <f>+'PPFF 2022'!EQ200</f>
        <v>0</v>
      </c>
      <c r="FF200" s="98">
        <f t="shared" ref="FF200:FF263" si="424">(FD200+FE200)</f>
        <v>0</v>
      </c>
      <c r="FG200" s="111">
        <f>+'PPFF 2022'!ER200</f>
        <v>0</v>
      </c>
      <c r="FH200" s="111">
        <f>+'PPFF 2022'!ES200</f>
        <v>0</v>
      </c>
      <c r="FI200" s="97">
        <f t="shared" ref="FI200:FI263" si="425">(FG200+FH200)</f>
        <v>0</v>
      </c>
      <c r="FJ200" s="108">
        <f>+'PPFF 2022'!EY200</f>
        <v>0</v>
      </c>
      <c r="FK200" s="103">
        <f>+'PPFF 2022'!EZ200</f>
        <v>0</v>
      </c>
      <c r="FL200" s="193">
        <f t="shared" ref="FL200:FL263" si="426">(FJ200+FK200)/100</f>
        <v>0</v>
      </c>
      <c r="FM200" s="203">
        <f>+'PPFF 2022'!FA200</f>
        <v>0</v>
      </c>
      <c r="FN200" s="204">
        <f>+'PPFF 2022'!FB200</f>
        <v>0</v>
      </c>
      <c r="FO200" s="202">
        <f t="shared" ref="FO200:FO263" si="427">(FM200+FN200)/100</f>
        <v>0</v>
      </c>
      <c r="FP200" s="203">
        <f>+'PPFF 2022'!FC200</f>
        <v>0</v>
      </c>
      <c r="FQ200" s="204">
        <f>+'PPFF 2022'!FD200</f>
        <v>0</v>
      </c>
      <c r="FR200" s="202">
        <f t="shared" ref="FR200:FR263" si="428">(FP200+FQ200)/100</f>
        <v>0</v>
      </c>
      <c r="FS200" s="203">
        <f>+'PPFF 2022'!FE200</f>
        <v>0</v>
      </c>
      <c r="FT200" s="204">
        <f>+'PPFF 2022'!FF200</f>
        <v>0</v>
      </c>
      <c r="FU200" s="202">
        <f t="shared" ref="FU200:FU263" si="429">(FS200+FT200)/100</f>
        <v>0</v>
      </c>
      <c r="FV200" s="203">
        <f>+'PPFF 2022'!FG200</f>
        <v>0</v>
      </c>
      <c r="FW200" s="204">
        <f>+'PPFF 2022'!FH200</f>
        <v>0</v>
      </c>
      <c r="FX200" s="202">
        <f t="shared" ref="FX200:FX263" si="430">(FV200+FW200)/100</f>
        <v>0</v>
      </c>
      <c r="FY200" s="203">
        <f>+'PPFF 2022'!FI200</f>
        <v>0</v>
      </c>
      <c r="FZ200" s="204">
        <f>+'PPFF 2022'!FJ200</f>
        <v>0</v>
      </c>
      <c r="GA200" s="202">
        <f t="shared" ref="GA200:GA263" si="431">(FY200+FZ200)/100</f>
        <v>0</v>
      </c>
      <c r="GB200" s="203">
        <f>+'PPFF 2022'!FK200</f>
        <v>0</v>
      </c>
      <c r="GC200" s="204">
        <f>+'PPFF 2022'!FL200</f>
        <v>0</v>
      </c>
      <c r="GD200" s="202">
        <f t="shared" ref="GD200:GD263" si="432">(GB200+GC200)/100</f>
        <v>0</v>
      </c>
      <c r="GE200" s="203">
        <f>+'PPFF 2022'!FM200</f>
        <v>0</v>
      </c>
      <c r="GF200" s="204">
        <f>+'PPFF 2022'!FN200</f>
        <v>0</v>
      </c>
      <c r="GG200" s="202">
        <f t="shared" ref="GG200:GG263" si="433">(GE200+GF200)/100</f>
        <v>0</v>
      </c>
      <c r="GH200" s="203">
        <f>+'PPFF 2022'!FO200</f>
        <v>0</v>
      </c>
      <c r="GI200" s="204">
        <f>+'PPFF 2022'!FP200</f>
        <v>0</v>
      </c>
      <c r="GJ200" s="202">
        <f t="shared" ref="GJ200:GJ263" si="434">(GH200+GI200)/100</f>
        <v>0</v>
      </c>
      <c r="GK200" s="203">
        <f>+'PPFF 2022'!FQ200</f>
        <v>0</v>
      </c>
      <c r="GL200" s="204">
        <f>+'PPFF 2022'!FR200</f>
        <v>0</v>
      </c>
      <c r="GM200" s="202">
        <f t="shared" ref="GM200:GM263" si="435">(GK200+GL200)/100</f>
        <v>0</v>
      </c>
      <c r="GN200" s="203">
        <f>+'PPFF 2022'!FS200</f>
        <v>0</v>
      </c>
      <c r="GO200" s="204">
        <f>+'PPFF 2022'!FT200</f>
        <v>0</v>
      </c>
      <c r="GP200" s="202">
        <f t="shared" ref="GP200:GP263" si="436">(GN200+GO200)/100</f>
        <v>0</v>
      </c>
      <c r="GQ200" s="203">
        <f>+'PPFF 2022'!FU200</f>
        <v>0</v>
      </c>
      <c r="GR200" s="204">
        <f>+'PPFF 2022'!FV200</f>
        <v>0</v>
      </c>
      <c r="GS200" s="209">
        <f t="shared" ref="GS200:GS263" si="437">(GQ200+GR200)/100</f>
        <v>0</v>
      </c>
      <c r="GT200" s="203">
        <f>+'PPFF 2022'!GB200</f>
        <v>0</v>
      </c>
      <c r="GU200" s="204">
        <f>+'PPFF 2022'!GC200</f>
        <v>0</v>
      </c>
      <c r="GV200" s="202">
        <f t="shared" ref="GV200:GV263" si="438">(GT200+GU200)/100</f>
        <v>0</v>
      </c>
      <c r="GW200" s="203">
        <f>+'PPFF 2022'!GD200</f>
        <v>0</v>
      </c>
      <c r="GX200" s="204">
        <f>+'PPFF 2022'!GE200</f>
        <v>0</v>
      </c>
      <c r="GY200" s="202">
        <f t="shared" ref="GY200:GY263" si="439">(GW200+GX200)/100</f>
        <v>0</v>
      </c>
      <c r="GZ200" s="203">
        <f>+'PPFF 2022'!GF200</f>
        <v>0</v>
      </c>
      <c r="HA200" s="204">
        <f>+'PPFF 2022'!GG200</f>
        <v>0</v>
      </c>
      <c r="HB200" s="202">
        <f t="shared" ref="HB200:HB263" si="440">(GZ200+HA200)/100</f>
        <v>0</v>
      </c>
      <c r="HC200" s="203">
        <f>+'PPFF 2022'!GH200</f>
        <v>0</v>
      </c>
      <c r="HD200" s="204">
        <f>+'PPFF 2022'!GI200</f>
        <v>0</v>
      </c>
      <c r="HE200" s="202">
        <f t="shared" ref="HE200:HE263" si="441">(HC200+HD200)/100</f>
        <v>0</v>
      </c>
      <c r="HF200" s="203">
        <f>+'PPFF 2022'!GJ200</f>
        <v>0</v>
      </c>
      <c r="HG200" s="204">
        <f>+'PPFF 2022'!GK200</f>
        <v>0</v>
      </c>
      <c r="HH200" s="202">
        <f t="shared" ref="HH200:HH263" si="442">(HF200+HG200)/100</f>
        <v>0</v>
      </c>
      <c r="HI200" s="203">
        <f>+'PPFF 2022'!GL200</f>
        <v>0</v>
      </c>
      <c r="HJ200" s="204">
        <f>+'PPFF 2022'!GM200</f>
        <v>0</v>
      </c>
      <c r="HK200" s="202">
        <f t="shared" ref="HK200:HK263" si="443">(HI200+HJ200)/100</f>
        <v>0</v>
      </c>
      <c r="HL200" s="203">
        <f>+'PPFF 2022'!GN200</f>
        <v>0</v>
      </c>
      <c r="HM200" s="204">
        <f>+'PPFF 2022'!GO200</f>
        <v>0</v>
      </c>
      <c r="HN200" s="202">
        <f t="shared" ref="HN200:HN263" si="444">(HL200+HM200)/100</f>
        <v>0</v>
      </c>
      <c r="HO200" s="203">
        <f>+'PPFF 2022'!GP200</f>
        <v>0</v>
      </c>
      <c r="HP200" s="204">
        <f>+'PPFF 2022'!GQ200</f>
        <v>0</v>
      </c>
      <c r="HQ200" s="202">
        <f t="shared" ref="HQ200:HQ263" si="445">(HO200+HP200)/100</f>
        <v>0</v>
      </c>
      <c r="HR200" s="203">
        <f>+'PPFF 2022'!GR200</f>
        <v>0</v>
      </c>
      <c r="HS200" s="204">
        <f>+'PPFF 2022'!GS200</f>
        <v>0</v>
      </c>
      <c r="HT200" s="202">
        <f t="shared" ref="HT200:HT263" si="446">(HR200+HS200)/100</f>
        <v>0</v>
      </c>
      <c r="HU200" s="203">
        <f>+'PPFF 2022'!GT200</f>
        <v>0</v>
      </c>
      <c r="HV200" s="204">
        <f>+'PPFF 2022'!GU200</f>
        <v>0</v>
      </c>
      <c r="HW200" s="202">
        <f t="shared" ref="HW200:HW263" si="447">(HU200+HV200)/100</f>
        <v>0</v>
      </c>
      <c r="HX200" s="203">
        <f>+'PPFF 2022'!GV200</f>
        <v>0</v>
      </c>
      <c r="HY200" s="204">
        <f>+'PPFF 2022'!GW200</f>
        <v>0</v>
      </c>
      <c r="HZ200" s="202">
        <f t="shared" ref="HZ200:HZ263" si="448">(HX200+HY200)/100</f>
        <v>0</v>
      </c>
      <c r="IA200" s="203">
        <f>+'PPFF 2022'!GX200</f>
        <v>0</v>
      </c>
      <c r="IB200" s="204">
        <f>+'PPFF 2022'!GY200</f>
        <v>0</v>
      </c>
      <c r="IC200" s="209">
        <f t="shared" ref="IC200:IC263" si="449">(IA200+IB200)/100</f>
        <v>0</v>
      </c>
      <c r="ID200" s="203">
        <f>+'PPFF 2022'!HE200</f>
        <v>0</v>
      </c>
      <c r="IE200" s="204">
        <f>+'PPFF 2022'!HF200</f>
        <v>0</v>
      </c>
      <c r="IF200" s="215">
        <f t="shared" ref="IF200:IF263" si="450">(ID200+IE200)</f>
        <v>0</v>
      </c>
      <c r="IG200" s="203">
        <f>+'PPFF 2022'!HG200</f>
        <v>0</v>
      </c>
      <c r="IH200" s="204">
        <f>+'PPFF 2022'!HH200</f>
        <v>0</v>
      </c>
      <c r="II200" s="215">
        <f t="shared" ref="II200:II263" si="451">(IG200+IH200)</f>
        <v>0</v>
      </c>
      <c r="IJ200" s="203">
        <f>+'PPFF 2022'!HI200</f>
        <v>0</v>
      </c>
      <c r="IK200" s="204">
        <f>+'PPFF 2022'!HJ200</f>
        <v>0</v>
      </c>
      <c r="IL200" s="215">
        <f t="shared" ref="IL200:IL263" si="452">(IJ200+IK200)</f>
        <v>0</v>
      </c>
      <c r="IM200" s="203">
        <f>+'PPFF 2022'!HK200</f>
        <v>0</v>
      </c>
      <c r="IN200" s="204">
        <f>+'PPFF 2022'!HL200</f>
        <v>0</v>
      </c>
      <c r="IO200" s="215">
        <f t="shared" ref="IO200:IO263" si="453">(IM200+IN200)</f>
        <v>0</v>
      </c>
      <c r="IP200" s="203">
        <f>+'PPFF 2022'!HM200</f>
        <v>0</v>
      </c>
      <c r="IQ200" s="204">
        <f>+'PPFF 2022'!HN200</f>
        <v>0</v>
      </c>
      <c r="IR200" s="215">
        <f t="shared" ref="IR200:IR263" si="454">(IP200+IQ200)</f>
        <v>0</v>
      </c>
      <c r="IS200" s="203">
        <f>+'PPFF 2022'!HO200</f>
        <v>0</v>
      </c>
      <c r="IT200" s="204">
        <f>+'PPFF 2022'!HP200</f>
        <v>0</v>
      </c>
      <c r="IU200" s="215">
        <f t="shared" ref="IU200:IU263" si="455">(IS200+IT200)</f>
        <v>0</v>
      </c>
      <c r="IV200" s="203">
        <f>+'PPFF 2022'!HQ200</f>
        <v>0</v>
      </c>
      <c r="IW200" s="204">
        <f>+'PPFF 2022'!HR200</f>
        <v>0</v>
      </c>
      <c r="IX200" s="215">
        <f t="shared" ref="IX200:IX263" si="456">(IV200+IW200)</f>
        <v>0</v>
      </c>
      <c r="IY200" s="203">
        <f>+'PPFF 2022'!HS200</f>
        <v>0</v>
      </c>
      <c r="IZ200" s="204">
        <f>+'PPFF 2022'!HT200</f>
        <v>0</v>
      </c>
      <c r="JA200" s="215">
        <f t="shared" ref="JA200:JA263" si="457">(IY200+IZ200)</f>
        <v>0</v>
      </c>
      <c r="JB200" s="203">
        <f>+'PPFF 2022'!HU200</f>
        <v>0</v>
      </c>
      <c r="JC200" s="204">
        <f>+'PPFF 2022'!HV200</f>
        <v>0</v>
      </c>
      <c r="JD200" s="215">
        <f t="shared" ref="JD200:JD263" si="458">(JB200+JC200)</f>
        <v>0</v>
      </c>
      <c r="JE200" s="203">
        <f>+'PPFF 2022'!HW200</f>
        <v>0</v>
      </c>
      <c r="JF200" s="204">
        <f>+'PPFF 2022'!HX200</f>
        <v>0</v>
      </c>
      <c r="JG200" s="215">
        <f t="shared" ref="JG200:JG263" si="459">(JE200+JF200)</f>
        <v>0</v>
      </c>
      <c r="JH200" s="203">
        <f>+'PPFF 2022'!HY200</f>
        <v>0</v>
      </c>
      <c r="JI200" s="204">
        <f>+'PPFF 2022'!HZ200</f>
        <v>0</v>
      </c>
      <c r="JJ200" s="215">
        <f t="shared" ref="JJ200:JJ263" si="460">(JH200+JI200)</f>
        <v>0</v>
      </c>
      <c r="JK200" s="203">
        <f>+'PPFF 2022'!IA200</f>
        <v>0</v>
      </c>
      <c r="JL200" s="204">
        <f>+'PPFF 2022'!IB200</f>
        <v>0</v>
      </c>
      <c r="JM200" s="218">
        <f t="shared" ref="JM200:JM263" si="461">(JK200+JL200)</f>
        <v>0</v>
      </c>
      <c r="JN200" s="224">
        <f>+'PPFF 2022'!IH200</f>
        <v>0</v>
      </c>
      <c r="JO200" s="225">
        <f>+'PPFF 2022'!II200</f>
        <v>0</v>
      </c>
      <c r="JP200" s="212">
        <f t="shared" ref="JP200:JP263" si="462">(JN200+JO200)</f>
        <v>0</v>
      </c>
      <c r="JQ200" s="224">
        <f>+'PPFF 2022'!IJ200</f>
        <v>0</v>
      </c>
      <c r="JR200" s="225">
        <f>+'PPFF 2022'!IK200</f>
        <v>0</v>
      </c>
      <c r="JS200" s="212">
        <f t="shared" ref="JS200:JS263" si="463">(JQ200+JR200)</f>
        <v>0</v>
      </c>
      <c r="JT200" s="224">
        <f>+'PPFF 2022'!IL200</f>
        <v>0</v>
      </c>
      <c r="JU200" s="225">
        <f>+'PPFF 2022'!IM200</f>
        <v>0</v>
      </c>
      <c r="JV200" s="212">
        <f t="shared" ref="JV200:JV263" si="464">(JT200+JU200)</f>
        <v>0</v>
      </c>
      <c r="JW200" s="224">
        <f>+'PPFF 2022'!IN200</f>
        <v>0</v>
      </c>
      <c r="JX200" s="225">
        <f>+'PPFF 2022'!IO200</f>
        <v>0</v>
      </c>
      <c r="JY200" s="212">
        <f t="shared" ref="JY200:JY263" si="465">(JW200+JX200)</f>
        <v>0</v>
      </c>
      <c r="JZ200" s="224">
        <f>+'PPFF 2022'!IP200</f>
        <v>0</v>
      </c>
      <c r="KA200" s="225">
        <f>+'PPFF 2022'!IQ200</f>
        <v>0</v>
      </c>
      <c r="KB200" s="212">
        <f t="shared" ref="KB200:KB263" si="466">(JZ200+KA200)</f>
        <v>0</v>
      </c>
      <c r="KC200" s="224">
        <f>+'PPFF 2022'!IR200</f>
        <v>0</v>
      </c>
      <c r="KD200" s="225">
        <f>+'PPFF 2022'!IS200</f>
        <v>0</v>
      </c>
      <c r="KE200" s="212">
        <f t="shared" ref="KE200:KE263" si="467">(KC200+KD200)</f>
        <v>0</v>
      </c>
      <c r="KF200" s="224">
        <f>+'PPFF 2022'!IT200</f>
        <v>0</v>
      </c>
      <c r="KG200" s="225">
        <f>+'PPFF 2022'!IU200</f>
        <v>0</v>
      </c>
      <c r="KH200" s="212">
        <f t="shared" ref="KH200:KH263" si="468">(KF200+KG200)</f>
        <v>0</v>
      </c>
      <c r="KI200" s="224">
        <f>+'PPFF 2022'!IV200</f>
        <v>0</v>
      </c>
      <c r="KJ200" s="225">
        <f>+'PPFF 2022'!IW200</f>
        <v>0</v>
      </c>
      <c r="KK200" s="212">
        <f t="shared" ref="KK200:KK263" si="469">(KI200+KJ200)</f>
        <v>0</v>
      </c>
      <c r="KL200" s="224">
        <f>+'PPFF 2022'!IX200</f>
        <v>0</v>
      </c>
      <c r="KM200" s="225">
        <f>+'PPFF 2022'!IY200</f>
        <v>0</v>
      </c>
      <c r="KN200" s="212">
        <f t="shared" ref="KN200:KN263" si="470">(KL200+KM200)</f>
        <v>0</v>
      </c>
      <c r="KO200" s="224">
        <f>+'PPFF 2022'!IZ200</f>
        <v>0</v>
      </c>
      <c r="KP200" s="225">
        <f>+'PPFF 2022'!JA200</f>
        <v>0</v>
      </c>
      <c r="KQ200" s="212">
        <f t="shared" ref="KQ200:KQ263" si="471">(KO200+KP200)</f>
        <v>0</v>
      </c>
      <c r="KR200" s="224">
        <f>+'PPFF 2022'!JB200</f>
        <v>0</v>
      </c>
      <c r="KS200" s="225">
        <f>+'PPFF 2022'!JC200</f>
        <v>0</v>
      </c>
      <c r="KT200" s="212">
        <f t="shared" ref="KT200:KT263" si="472">(KR200+KS200)</f>
        <v>0</v>
      </c>
      <c r="KU200" s="224">
        <f>+'PPFF 2022'!JD200</f>
        <v>0</v>
      </c>
      <c r="KV200" s="225">
        <f>+'PPFF 2022'!JE200</f>
        <v>0</v>
      </c>
      <c r="KW200" s="212">
        <f t="shared" ref="KW200:KW263" si="473">(KU200+KV200)</f>
        <v>0</v>
      </c>
      <c r="KX200" s="224">
        <f>+'PPFF 2022'!JK200</f>
        <v>0</v>
      </c>
      <c r="KY200" s="230">
        <f>+'PPFF 2022'!JL200</f>
        <v>0</v>
      </c>
      <c r="KZ200" s="224">
        <f>+'PPFF 2022'!JM200</f>
        <v>0</v>
      </c>
      <c r="LA200" s="230">
        <f>+'PPFF 2022'!JN200</f>
        <v>0</v>
      </c>
      <c r="LB200" s="224">
        <f>+'PPFF 2022'!JO200</f>
        <v>0</v>
      </c>
      <c r="LC200" s="230">
        <f>+'PPFF 2022'!JP200</f>
        <v>0</v>
      </c>
      <c r="LD200" s="224">
        <f>+'PPFF 2022'!JQ200</f>
        <v>0</v>
      </c>
      <c r="LE200" s="230">
        <f>+'PPFF 2022'!JR200</f>
        <v>0</v>
      </c>
      <c r="LF200" s="224">
        <f>+'PPFF 2022'!JS200</f>
        <v>0</v>
      </c>
      <c r="LG200" s="230">
        <f>+'PPFF 2022'!JT200</f>
        <v>0</v>
      </c>
      <c r="LH200" s="224">
        <f>+'PPFF 2022'!JU200</f>
        <v>0</v>
      </c>
      <c r="LI200" s="230">
        <f>+'PPFF 2022'!JV200</f>
        <v>0</v>
      </c>
      <c r="LJ200" s="224">
        <f>+'PPFF 2022'!JW200</f>
        <v>0</v>
      </c>
      <c r="LK200" s="230">
        <f>+'PPFF 2022'!JX200</f>
        <v>0</v>
      </c>
      <c r="LL200" s="224">
        <f>+'PPFF 2022'!JY200</f>
        <v>0</v>
      </c>
      <c r="LM200" s="230">
        <f>+'PPFF 2022'!JZ200</f>
        <v>0</v>
      </c>
      <c r="LN200" s="224">
        <f>+'PPFF 2022'!KA200</f>
        <v>0</v>
      </c>
      <c r="LO200" s="230">
        <f>+'PPFF 2022'!KB200</f>
        <v>0</v>
      </c>
      <c r="LP200" s="224">
        <f>+'PPFF 2022'!KC200</f>
        <v>0</v>
      </c>
      <c r="LQ200" s="230">
        <f>+'PPFF 2022'!KD200</f>
        <v>0</v>
      </c>
      <c r="LR200" s="224">
        <f>+'PPFF 2022'!KE200</f>
        <v>0</v>
      </c>
      <c r="LS200" s="230">
        <f>+'PPFF 2022'!KF200</f>
        <v>0</v>
      </c>
      <c r="LT200" s="224">
        <f>+'PPFF 2022'!KG200</f>
        <v>0</v>
      </c>
      <c r="LU200" s="230">
        <f>+'PPFF 2022'!KH200</f>
        <v>0</v>
      </c>
      <c r="LV200" s="234">
        <f>+'PPFF 2022'!KN200</f>
        <v>0</v>
      </c>
      <c r="LW200" s="234">
        <f>+'PPFF 2022'!KP200</f>
        <v>0</v>
      </c>
      <c r="LX200" s="234">
        <f>+'PPFF 2022'!KR200</f>
        <v>0</v>
      </c>
      <c r="LY200" s="234">
        <f>+'PPFF 2022'!KT200</f>
        <v>0</v>
      </c>
      <c r="LZ200" s="234">
        <f>+'PPFF 2022'!KV200</f>
        <v>0</v>
      </c>
      <c r="MA200" s="234">
        <f>+'PPFF 2022'!KX200</f>
        <v>0</v>
      </c>
      <c r="MB200" s="234">
        <f>+'PPFF 2022'!KZ200</f>
        <v>0</v>
      </c>
      <c r="MC200" s="234">
        <f>+'PPFF 2022'!LB200</f>
        <v>0</v>
      </c>
      <c r="MD200" s="234">
        <f>+'PPFF 2022'!LD200</f>
        <v>0</v>
      </c>
      <c r="ME200" s="234">
        <f>+'PPFF 2022'!LF200</f>
        <v>0</v>
      </c>
      <c r="MF200" s="234">
        <f>+'PPFF 2022'!LH200</f>
        <v>0</v>
      </c>
      <c r="MG200" s="234">
        <f>+'PPFF 2022'!LJ200</f>
        <v>0</v>
      </c>
      <c r="MH200" s="190">
        <f>+'PPFF 2022'!LN200/6</f>
        <v>0</v>
      </c>
      <c r="MI200" s="190">
        <f>+'PPFF 2022'!LP200/6</f>
        <v>0</v>
      </c>
      <c r="MJ200" s="190">
        <f>+'PPFF 2022'!LR200/6</f>
        <v>0</v>
      </c>
      <c r="MK200" s="190">
        <f>+'PPFF 2022'!LT200/6</f>
        <v>0</v>
      </c>
      <c r="ML200" s="190">
        <f>+'PPFF 2022'!LV200/6</f>
        <v>0</v>
      </c>
      <c r="MM200" s="190">
        <f>+'PPFF 2022'!LX200/6</f>
        <v>0</v>
      </c>
      <c r="MN200" s="239">
        <f>+'PPFF 2022'!LZ200/6</f>
        <v>0</v>
      </c>
      <c r="MO200" s="190">
        <f>+'PPFF 2022'!MB200/6</f>
        <v>0</v>
      </c>
      <c r="MP200" s="190">
        <f>+'PPFF 2022'!MD200/6</f>
        <v>0</v>
      </c>
      <c r="MQ200" s="190">
        <f>+'PPFF 2022'!MF200/6</f>
        <v>0</v>
      </c>
      <c r="MR200" s="190">
        <f>+'PPFF 2022'!MH200/6</f>
        <v>0</v>
      </c>
      <c r="MS200" s="190">
        <f>+'PPFF 2022'!MJ200/6</f>
        <v>0</v>
      </c>
      <c r="MT200" s="104">
        <f>+'PPFF 2022'!MN200</f>
        <v>0</v>
      </c>
      <c r="MU200" s="104">
        <f>+'PPFF 2022'!MP200</f>
        <v>0</v>
      </c>
      <c r="MV200" s="104">
        <f>+'PPFF 2022'!MR200</f>
        <v>0</v>
      </c>
      <c r="MW200" s="104">
        <f>+'PPFF 2022'!MT200</f>
        <v>0</v>
      </c>
      <c r="MX200" s="104">
        <f>+'PPFF 2022'!MV200</f>
        <v>0</v>
      </c>
      <c r="MY200" s="104">
        <f>+'PPFF 2022'!MX200</f>
        <v>0</v>
      </c>
      <c r="MZ200" s="104">
        <f>+'PPFF 2022'!MZ200</f>
        <v>0</v>
      </c>
      <c r="NA200" s="104">
        <f>+'PPFF 2022'!NB200</f>
        <v>0</v>
      </c>
      <c r="NB200" s="104">
        <f>+'PPFF 2022'!ND200</f>
        <v>0</v>
      </c>
      <c r="NC200" s="104">
        <f>+'PPFF 2022'!NF200</f>
        <v>0</v>
      </c>
      <c r="ND200" s="104">
        <f>+'PPFF 2022'!NH200</f>
        <v>0</v>
      </c>
      <c r="NE200" s="104">
        <f>+'PPFF 2022'!NJ200</f>
        <v>0</v>
      </c>
    </row>
    <row r="201" spans="1:369" s="88" customFormat="1" ht="10.5" x14ac:dyDescent="0.25">
      <c r="A201" s="89" t="s">
        <v>258</v>
      </c>
      <c r="B201" s="90" t="s">
        <v>71</v>
      </c>
      <c r="C201" s="90">
        <v>401</v>
      </c>
      <c r="D201" s="90" t="s">
        <v>242</v>
      </c>
      <c r="E201" s="91" t="s">
        <v>258</v>
      </c>
      <c r="F201" s="92" t="s">
        <v>71</v>
      </c>
      <c r="G201" s="92" t="s">
        <v>352</v>
      </c>
      <c r="H201" s="155">
        <v>197</v>
      </c>
      <c r="I201" s="92" t="s">
        <v>437</v>
      </c>
      <c r="J201" s="171">
        <f>+'PPFF 2022'!J201+'PPFF 2022'!K201</f>
        <v>0</v>
      </c>
      <c r="K201" s="171">
        <f>+'PPFF 2022'!L201+'PPFF 2022'!M201</f>
        <v>0</v>
      </c>
      <c r="L201" s="171">
        <f>+'PPFF 2022'!N201+'PPFF 2022'!O201</f>
        <v>0</v>
      </c>
      <c r="M201" s="171">
        <f>+'PPFF 2022'!P201+'PPFF 2022'!Q201</f>
        <v>0</v>
      </c>
      <c r="N201" s="171">
        <f>+'PPFF 2022'!R201+'PPFF 2022'!S201</f>
        <v>0</v>
      </c>
      <c r="O201" s="171">
        <f>+'PPFF 2022'!T201+'PPFF 2022'!U201</f>
        <v>0</v>
      </c>
      <c r="P201" s="171">
        <f>+'PPFF 2022'!V201+'PPFF 2022'!W201</f>
        <v>0</v>
      </c>
      <c r="Q201" s="171">
        <f>+'PPFF 2022'!X201+'PPFF 2022'!Y201</f>
        <v>0</v>
      </c>
      <c r="R201" s="171">
        <f>+'PPFF 2022'!Z201+'PPFF 2022'!AA201</f>
        <v>0</v>
      </c>
      <c r="S201" s="171">
        <f>+'PPFF 2022'!AB201+'PPFF 2022'!AC201</f>
        <v>0</v>
      </c>
      <c r="T201" s="171">
        <f>+'PPFF 2022'!AD201+'PPFF 2022'!AE201</f>
        <v>0</v>
      </c>
      <c r="U201" s="171">
        <f>+'PPFF 2022'!AF201+'PPFF 2022'!AG201</f>
        <v>0</v>
      </c>
      <c r="V201" s="93">
        <f>+'PPFF 2022'!AM201</f>
        <v>0</v>
      </c>
      <c r="W201" s="95">
        <f>+'PPFF 2022'!AN201</f>
        <v>0</v>
      </c>
      <c r="X201" s="98">
        <f>+('PPFF 2022'!AM201+'PPFF 2022'!AN201)/13</f>
        <v>0</v>
      </c>
      <c r="Y201" s="93">
        <f>+'PPFF 2022'!AO201</f>
        <v>0</v>
      </c>
      <c r="Z201" s="95">
        <f>+'PPFF 2022'!AP201</f>
        <v>0</v>
      </c>
      <c r="AA201" s="98">
        <f>+('PPFF 2022'!AO201+'PPFF 2022'!AP201)/13</f>
        <v>0</v>
      </c>
      <c r="AB201" s="93">
        <f>+'PPFF 2022'!AQ201</f>
        <v>0</v>
      </c>
      <c r="AC201" s="95">
        <f>+'PPFF 2022'!AR201</f>
        <v>0</v>
      </c>
      <c r="AD201" s="98">
        <f t="shared" si="380"/>
        <v>0</v>
      </c>
      <c r="AE201" s="93">
        <f>+'PPFF 2022'!AS201</f>
        <v>0</v>
      </c>
      <c r="AF201" s="95">
        <f>+'PPFF 2022'!AT201</f>
        <v>0</v>
      </c>
      <c r="AG201" s="98">
        <f t="shared" si="381"/>
        <v>0</v>
      </c>
      <c r="AH201" s="93">
        <f>+'PPFF 2022'!AU201</f>
        <v>0</v>
      </c>
      <c r="AI201" s="95">
        <f>+'PPFF 2022'!AV201</f>
        <v>0</v>
      </c>
      <c r="AJ201" s="98">
        <f t="shared" si="382"/>
        <v>0</v>
      </c>
      <c r="AK201" s="93">
        <f>+'PPFF 2022'!AW201</f>
        <v>0</v>
      </c>
      <c r="AL201" s="95">
        <f>+'PPFF 2022'!AX201</f>
        <v>0</v>
      </c>
      <c r="AM201" s="98">
        <f t="shared" si="383"/>
        <v>0</v>
      </c>
      <c r="AN201" s="93">
        <f>+'PPFF 2022'!AY201</f>
        <v>0</v>
      </c>
      <c r="AO201" s="95">
        <f>+'PPFF 2022'!AZ201</f>
        <v>0</v>
      </c>
      <c r="AP201" s="98">
        <f t="shared" si="384"/>
        <v>0</v>
      </c>
      <c r="AQ201" s="93">
        <f>+'PPFF 2022'!BA201</f>
        <v>0</v>
      </c>
      <c r="AR201" s="95">
        <f>+'PPFF 2022'!BB201</f>
        <v>0</v>
      </c>
      <c r="AS201" s="98">
        <f t="shared" si="385"/>
        <v>0</v>
      </c>
      <c r="AT201" s="93">
        <f>+'PPFF 2022'!BC201</f>
        <v>0</v>
      </c>
      <c r="AU201" s="95">
        <f>+'PPFF 2022'!BD201</f>
        <v>0</v>
      </c>
      <c r="AV201" s="98">
        <f t="shared" si="386"/>
        <v>0</v>
      </c>
      <c r="AW201" s="93">
        <f>+'PPFF 2022'!BE201</f>
        <v>0</v>
      </c>
      <c r="AX201" s="95">
        <f>+'PPFF 2022'!BF201</f>
        <v>0</v>
      </c>
      <c r="AY201" s="98">
        <f t="shared" si="387"/>
        <v>0</v>
      </c>
      <c r="AZ201" s="93">
        <f>+'PPFF 2022'!BG201</f>
        <v>0</v>
      </c>
      <c r="BA201" s="95">
        <f>+'PPFF 2022'!BH201</f>
        <v>0</v>
      </c>
      <c r="BB201" s="98">
        <f t="shared" si="388"/>
        <v>0</v>
      </c>
      <c r="BC201" s="93">
        <f>+'PPFF 2022'!BI201</f>
        <v>0</v>
      </c>
      <c r="BD201" s="95">
        <f>+'PPFF 2022'!BJ201</f>
        <v>0</v>
      </c>
      <c r="BE201" s="97">
        <f t="shared" si="389"/>
        <v>0</v>
      </c>
      <c r="BF201" s="107">
        <f>+'PPFF 2022'!BP201</f>
        <v>0</v>
      </c>
      <c r="BG201" s="97">
        <f>+'PPFF 2022'!BQ201</f>
        <v>0</v>
      </c>
      <c r="BH201" s="182">
        <f t="shared" si="390"/>
        <v>0</v>
      </c>
      <c r="BI201" s="107">
        <f>+'PPFF 2022'!BR201</f>
        <v>0</v>
      </c>
      <c r="BJ201" s="97">
        <f>+'PPFF 2022'!BS201</f>
        <v>0</v>
      </c>
      <c r="BK201" s="182">
        <f t="shared" si="391"/>
        <v>0</v>
      </c>
      <c r="BL201" s="107">
        <f>+'PPFF 2022'!BT201</f>
        <v>0</v>
      </c>
      <c r="BM201" s="97">
        <f>+'PPFF 2022'!BU201</f>
        <v>0</v>
      </c>
      <c r="BN201" s="182">
        <f t="shared" si="392"/>
        <v>0</v>
      </c>
      <c r="BO201" s="107">
        <f>+'PPFF 2022'!BV201</f>
        <v>0</v>
      </c>
      <c r="BP201" s="97">
        <f>+'PPFF 2022'!BW201</f>
        <v>0</v>
      </c>
      <c r="BQ201" s="182">
        <f t="shared" si="393"/>
        <v>0</v>
      </c>
      <c r="BR201" s="107">
        <f>+'PPFF 2022'!BX201</f>
        <v>0</v>
      </c>
      <c r="BS201" s="97">
        <f>+'PPFF 2022'!BY201</f>
        <v>0</v>
      </c>
      <c r="BT201" s="182">
        <f t="shared" si="394"/>
        <v>0</v>
      </c>
      <c r="BU201" s="107">
        <f>+'PPFF 2022'!BZ201</f>
        <v>0</v>
      </c>
      <c r="BV201" s="97">
        <f>+'PPFF 2022'!CA201</f>
        <v>0</v>
      </c>
      <c r="BW201" s="182">
        <f t="shared" si="395"/>
        <v>0</v>
      </c>
      <c r="BX201" s="107">
        <f>+'PPFF 2022'!CB201</f>
        <v>0</v>
      </c>
      <c r="BY201" s="97">
        <f>+'PPFF 2022'!CC201</f>
        <v>0</v>
      </c>
      <c r="BZ201" s="182">
        <f t="shared" si="396"/>
        <v>0</v>
      </c>
      <c r="CA201" s="107">
        <f>+'PPFF 2022'!CD201</f>
        <v>0</v>
      </c>
      <c r="CB201" s="97">
        <f>+'PPFF 2022'!CE201</f>
        <v>0</v>
      </c>
      <c r="CC201" s="182">
        <f t="shared" si="397"/>
        <v>0</v>
      </c>
      <c r="CD201" s="107">
        <f>+'PPFF 2022'!CF201</f>
        <v>0</v>
      </c>
      <c r="CE201" s="97">
        <f>+'PPFF 2022'!CG201</f>
        <v>0</v>
      </c>
      <c r="CF201" s="182">
        <f t="shared" si="398"/>
        <v>0</v>
      </c>
      <c r="CG201" s="107">
        <f>+'PPFF 2022'!CH201</f>
        <v>0</v>
      </c>
      <c r="CH201" s="97">
        <f>+'PPFF 2022'!CI201</f>
        <v>0</v>
      </c>
      <c r="CI201" s="182">
        <f t="shared" si="399"/>
        <v>0</v>
      </c>
      <c r="CJ201" s="107">
        <f>+'PPFF 2022'!CJ201</f>
        <v>0</v>
      </c>
      <c r="CK201" s="97">
        <f>+'PPFF 2022'!CK201</f>
        <v>0</v>
      </c>
      <c r="CL201" s="182">
        <f t="shared" si="400"/>
        <v>0</v>
      </c>
      <c r="CM201" s="107">
        <f>+'PPFF 2022'!CL201</f>
        <v>0</v>
      </c>
      <c r="CN201" s="97">
        <f>+'PPFF 2022'!CM201</f>
        <v>0</v>
      </c>
      <c r="CO201" s="187">
        <f t="shared" si="401"/>
        <v>0</v>
      </c>
      <c r="CP201" s="109">
        <f>+'PPFF 2022'!CS201</f>
        <v>0</v>
      </c>
      <c r="CQ201" s="111">
        <f>+'PPFF 2022'!CT201</f>
        <v>1</v>
      </c>
      <c r="CR201" s="98">
        <f t="shared" si="402"/>
        <v>8.3333333333333329E-2</v>
      </c>
      <c r="CS201" s="109">
        <f>+'PPFF 2022'!CU201</f>
        <v>0</v>
      </c>
      <c r="CT201" s="111">
        <f>+'PPFF 2022'!CV201</f>
        <v>0</v>
      </c>
      <c r="CU201" s="98">
        <f t="shared" si="403"/>
        <v>0</v>
      </c>
      <c r="CV201" s="109">
        <f>+'PPFF 2022'!CW201</f>
        <v>0</v>
      </c>
      <c r="CW201" s="111">
        <f>+'PPFF 2022'!CX201</f>
        <v>0</v>
      </c>
      <c r="CX201" s="98">
        <f t="shared" si="404"/>
        <v>0</v>
      </c>
      <c r="CY201" s="109">
        <f>+'PPFF 2022'!CY201</f>
        <v>0</v>
      </c>
      <c r="CZ201" s="111">
        <f>+'PPFF 2022'!CZ201</f>
        <v>0</v>
      </c>
      <c r="DA201" s="98">
        <f t="shared" si="405"/>
        <v>0</v>
      </c>
      <c r="DB201" s="109">
        <f>+'PPFF 2022'!DA201</f>
        <v>0</v>
      </c>
      <c r="DC201" s="111">
        <f>+'PPFF 2022'!DB201</f>
        <v>0</v>
      </c>
      <c r="DD201" s="98">
        <f t="shared" si="406"/>
        <v>0</v>
      </c>
      <c r="DE201" s="109">
        <f>+'PPFF 2022'!DC201</f>
        <v>0</v>
      </c>
      <c r="DF201" s="111">
        <f>+'PPFF 2022'!DD201</f>
        <v>0</v>
      </c>
      <c r="DG201" s="98">
        <f t="shared" si="407"/>
        <v>0</v>
      </c>
      <c r="DH201" s="109">
        <f>+'PPFF 2022'!DE201</f>
        <v>0</v>
      </c>
      <c r="DI201" s="111">
        <f>+'PPFF 2022'!DF201</f>
        <v>0</v>
      </c>
      <c r="DJ201" s="98">
        <f t="shared" si="408"/>
        <v>0</v>
      </c>
      <c r="DK201" s="109">
        <f>+'PPFF 2022'!DG201</f>
        <v>0</v>
      </c>
      <c r="DL201" s="111">
        <f>+'PPFF 2022'!DH201</f>
        <v>0</v>
      </c>
      <c r="DM201" s="98">
        <f t="shared" si="409"/>
        <v>0</v>
      </c>
      <c r="DN201" s="109">
        <f>+'PPFF 2022'!DI201</f>
        <v>0</v>
      </c>
      <c r="DO201" s="111">
        <f>+'PPFF 2022'!DJ201</f>
        <v>0</v>
      </c>
      <c r="DP201" s="98">
        <f t="shared" si="410"/>
        <v>0</v>
      </c>
      <c r="DQ201" s="109">
        <f>+'PPFF 2022'!DK201</f>
        <v>0</v>
      </c>
      <c r="DR201" s="111">
        <f>+'PPFF 2022'!DL201</f>
        <v>0</v>
      </c>
      <c r="DS201" s="98">
        <f t="shared" si="411"/>
        <v>0</v>
      </c>
      <c r="DT201" s="109">
        <f>+'PPFF 2022'!DM201</f>
        <v>0</v>
      </c>
      <c r="DU201" s="111">
        <f>+'PPFF 2022'!DN201</f>
        <v>0</v>
      </c>
      <c r="DV201" s="98">
        <f t="shared" si="412"/>
        <v>0</v>
      </c>
      <c r="DW201" s="109">
        <f>+'PPFF 2022'!DO201</f>
        <v>0</v>
      </c>
      <c r="DX201" s="111">
        <f>+'PPFF 2022'!DP201</f>
        <v>0</v>
      </c>
      <c r="DY201" s="107">
        <f t="shared" si="413"/>
        <v>0</v>
      </c>
      <c r="DZ201" s="109">
        <f>+'PPFF 2022'!DV201</f>
        <v>0</v>
      </c>
      <c r="EA201" s="111">
        <f>+'PPFF 2022'!DW201</f>
        <v>0</v>
      </c>
      <c r="EB201" s="98">
        <f t="shared" si="414"/>
        <v>0</v>
      </c>
      <c r="EC201" s="111">
        <f>+'PPFF 2022'!DX201</f>
        <v>0</v>
      </c>
      <c r="ED201" s="111">
        <f>+'PPFF 2022'!DY201</f>
        <v>0</v>
      </c>
      <c r="EE201" s="98">
        <f t="shared" si="415"/>
        <v>0</v>
      </c>
      <c r="EF201" s="111">
        <f>+'PPFF 2022'!DZ201</f>
        <v>0</v>
      </c>
      <c r="EG201" s="111">
        <f>+'PPFF 2022'!EA201</f>
        <v>0</v>
      </c>
      <c r="EH201" s="98">
        <f t="shared" si="416"/>
        <v>0</v>
      </c>
      <c r="EI201" s="111">
        <f>+'PPFF 2022'!EB201</f>
        <v>0</v>
      </c>
      <c r="EJ201" s="111">
        <f>+'PPFF 2022'!EC201</f>
        <v>0</v>
      </c>
      <c r="EK201" s="98">
        <f t="shared" si="417"/>
        <v>0</v>
      </c>
      <c r="EL201" s="111">
        <f>+'PPFF 2022'!ED201</f>
        <v>0</v>
      </c>
      <c r="EM201" s="111">
        <f>+'PPFF 2022'!EE201</f>
        <v>0</v>
      </c>
      <c r="EN201" s="98">
        <f t="shared" si="418"/>
        <v>0</v>
      </c>
      <c r="EO201" s="111">
        <f>+'PPFF 2022'!EF201</f>
        <v>0</v>
      </c>
      <c r="EP201" s="111">
        <f>+'PPFF 2022'!EG201</f>
        <v>0</v>
      </c>
      <c r="EQ201" s="98">
        <f t="shared" si="419"/>
        <v>0</v>
      </c>
      <c r="ER201" s="111">
        <f>+'PPFF 2022'!EH201</f>
        <v>0</v>
      </c>
      <c r="ES201" s="111">
        <f>+'PPFF 2022'!EI201</f>
        <v>0</v>
      </c>
      <c r="ET201" s="98">
        <f t="shared" si="420"/>
        <v>0</v>
      </c>
      <c r="EU201" s="111">
        <f>+'PPFF 2022'!EJ201</f>
        <v>0</v>
      </c>
      <c r="EV201" s="111">
        <f>+'PPFF 2022'!EK201</f>
        <v>0</v>
      </c>
      <c r="EW201" s="98">
        <f t="shared" si="421"/>
        <v>0</v>
      </c>
      <c r="EX201" s="111">
        <f>+'PPFF 2022'!EL201</f>
        <v>0</v>
      </c>
      <c r="EY201" s="111">
        <f>+'PPFF 2022'!EM201</f>
        <v>0</v>
      </c>
      <c r="EZ201" s="98">
        <f t="shared" si="422"/>
        <v>0</v>
      </c>
      <c r="FA201" s="111">
        <f>+'PPFF 2022'!EN201</f>
        <v>0</v>
      </c>
      <c r="FB201" s="111">
        <f>+'PPFF 2022'!EO201</f>
        <v>0</v>
      </c>
      <c r="FC201" s="98">
        <f t="shared" si="423"/>
        <v>0</v>
      </c>
      <c r="FD201" s="111">
        <f>+'PPFF 2022'!EP201</f>
        <v>0</v>
      </c>
      <c r="FE201" s="111">
        <f>+'PPFF 2022'!EQ201</f>
        <v>0</v>
      </c>
      <c r="FF201" s="98">
        <f t="shared" si="424"/>
        <v>0</v>
      </c>
      <c r="FG201" s="111">
        <f>+'PPFF 2022'!ER201</f>
        <v>0</v>
      </c>
      <c r="FH201" s="111">
        <f>+'PPFF 2022'!ES201</f>
        <v>0</v>
      </c>
      <c r="FI201" s="97">
        <f t="shared" si="425"/>
        <v>0</v>
      </c>
      <c r="FJ201" s="108">
        <f>+'PPFF 2022'!EY201</f>
        <v>0</v>
      </c>
      <c r="FK201" s="103">
        <f>+'PPFF 2022'!EZ201</f>
        <v>0</v>
      </c>
      <c r="FL201" s="193">
        <f t="shared" si="426"/>
        <v>0</v>
      </c>
      <c r="FM201" s="203">
        <f>+'PPFF 2022'!FA201</f>
        <v>0</v>
      </c>
      <c r="FN201" s="204">
        <f>+'PPFF 2022'!FB201</f>
        <v>0</v>
      </c>
      <c r="FO201" s="202">
        <f t="shared" si="427"/>
        <v>0</v>
      </c>
      <c r="FP201" s="203">
        <f>+'PPFF 2022'!FC201</f>
        <v>0</v>
      </c>
      <c r="FQ201" s="204">
        <f>+'PPFF 2022'!FD201</f>
        <v>0</v>
      </c>
      <c r="FR201" s="202">
        <f t="shared" si="428"/>
        <v>0</v>
      </c>
      <c r="FS201" s="203">
        <f>+'PPFF 2022'!FE201</f>
        <v>0</v>
      </c>
      <c r="FT201" s="204">
        <f>+'PPFF 2022'!FF201</f>
        <v>0</v>
      </c>
      <c r="FU201" s="202">
        <f t="shared" si="429"/>
        <v>0</v>
      </c>
      <c r="FV201" s="203">
        <f>+'PPFF 2022'!FG201</f>
        <v>0</v>
      </c>
      <c r="FW201" s="204">
        <f>+'PPFF 2022'!FH201</f>
        <v>0</v>
      </c>
      <c r="FX201" s="202">
        <f t="shared" si="430"/>
        <v>0</v>
      </c>
      <c r="FY201" s="203">
        <f>+'PPFF 2022'!FI201</f>
        <v>0</v>
      </c>
      <c r="FZ201" s="204">
        <f>+'PPFF 2022'!FJ201</f>
        <v>0</v>
      </c>
      <c r="GA201" s="202">
        <f t="shared" si="431"/>
        <v>0</v>
      </c>
      <c r="GB201" s="203">
        <f>+'PPFF 2022'!FK201</f>
        <v>0</v>
      </c>
      <c r="GC201" s="204">
        <f>+'PPFF 2022'!FL201</f>
        <v>0</v>
      </c>
      <c r="GD201" s="202">
        <f t="shared" si="432"/>
        <v>0</v>
      </c>
      <c r="GE201" s="203">
        <f>+'PPFF 2022'!FM201</f>
        <v>0</v>
      </c>
      <c r="GF201" s="204">
        <f>+'PPFF 2022'!FN201</f>
        <v>0</v>
      </c>
      <c r="GG201" s="202">
        <f t="shared" si="433"/>
        <v>0</v>
      </c>
      <c r="GH201" s="203">
        <f>+'PPFF 2022'!FO201</f>
        <v>0</v>
      </c>
      <c r="GI201" s="204">
        <f>+'PPFF 2022'!FP201</f>
        <v>0</v>
      </c>
      <c r="GJ201" s="202">
        <f t="shared" si="434"/>
        <v>0</v>
      </c>
      <c r="GK201" s="203">
        <f>+'PPFF 2022'!FQ201</f>
        <v>0</v>
      </c>
      <c r="GL201" s="204">
        <f>+'PPFF 2022'!FR201</f>
        <v>0</v>
      </c>
      <c r="GM201" s="202">
        <f t="shared" si="435"/>
        <v>0</v>
      </c>
      <c r="GN201" s="203">
        <f>+'PPFF 2022'!FS201</f>
        <v>0</v>
      </c>
      <c r="GO201" s="204">
        <f>+'PPFF 2022'!FT201</f>
        <v>0</v>
      </c>
      <c r="GP201" s="202">
        <f t="shared" si="436"/>
        <v>0</v>
      </c>
      <c r="GQ201" s="203">
        <f>+'PPFF 2022'!FU201</f>
        <v>0</v>
      </c>
      <c r="GR201" s="204">
        <f>+'PPFF 2022'!FV201</f>
        <v>0</v>
      </c>
      <c r="GS201" s="209">
        <f t="shared" si="437"/>
        <v>0</v>
      </c>
      <c r="GT201" s="203">
        <f>+'PPFF 2022'!GB201</f>
        <v>0</v>
      </c>
      <c r="GU201" s="204">
        <f>+'PPFF 2022'!GC201</f>
        <v>0</v>
      </c>
      <c r="GV201" s="202">
        <f t="shared" si="438"/>
        <v>0</v>
      </c>
      <c r="GW201" s="203">
        <f>+'PPFF 2022'!GD201</f>
        <v>0</v>
      </c>
      <c r="GX201" s="204">
        <f>+'PPFF 2022'!GE201</f>
        <v>0</v>
      </c>
      <c r="GY201" s="202">
        <f t="shared" si="439"/>
        <v>0</v>
      </c>
      <c r="GZ201" s="203">
        <f>+'PPFF 2022'!GF201</f>
        <v>0</v>
      </c>
      <c r="HA201" s="204">
        <f>+'PPFF 2022'!GG201</f>
        <v>0</v>
      </c>
      <c r="HB201" s="202">
        <f t="shared" si="440"/>
        <v>0</v>
      </c>
      <c r="HC201" s="203">
        <f>+'PPFF 2022'!GH201</f>
        <v>0</v>
      </c>
      <c r="HD201" s="204">
        <f>+'PPFF 2022'!GI201</f>
        <v>0</v>
      </c>
      <c r="HE201" s="202">
        <f t="shared" si="441"/>
        <v>0</v>
      </c>
      <c r="HF201" s="203">
        <f>+'PPFF 2022'!GJ201</f>
        <v>0</v>
      </c>
      <c r="HG201" s="204">
        <f>+'PPFF 2022'!GK201</f>
        <v>0</v>
      </c>
      <c r="HH201" s="202">
        <f t="shared" si="442"/>
        <v>0</v>
      </c>
      <c r="HI201" s="203">
        <f>+'PPFF 2022'!GL201</f>
        <v>0</v>
      </c>
      <c r="HJ201" s="204">
        <f>+'PPFF 2022'!GM201</f>
        <v>0</v>
      </c>
      <c r="HK201" s="202">
        <f t="shared" si="443"/>
        <v>0</v>
      </c>
      <c r="HL201" s="203">
        <f>+'PPFF 2022'!GN201</f>
        <v>0</v>
      </c>
      <c r="HM201" s="204">
        <f>+'PPFF 2022'!GO201</f>
        <v>0</v>
      </c>
      <c r="HN201" s="202">
        <f t="shared" si="444"/>
        <v>0</v>
      </c>
      <c r="HO201" s="203">
        <f>+'PPFF 2022'!GP201</f>
        <v>0</v>
      </c>
      <c r="HP201" s="204">
        <f>+'PPFF 2022'!GQ201</f>
        <v>0</v>
      </c>
      <c r="HQ201" s="202">
        <f t="shared" si="445"/>
        <v>0</v>
      </c>
      <c r="HR201" s="203">
        <f>+'PPFF 2022'!GR201</f>
        <v>0</v>
      </c>
      <c r="HS201" s="204">
        <f>+'PPFF 2022'!GS201</f>
        <v>0</v>
      </c>
      <c r="HT201" s="202">
        <f t="shared" si="446"/>
        <v>0</v>
      </c>
      <c r="HU201" s="203">
        <f>+'PPFF 2022'!GT201</f>
        <v>0</v>
      </c>
      <c r="HV201" s="204">
        <f>+'PPFF 2022'!GU201</f>
        <v>0</v>
      </c>
      <c r="HW201" s="202">
        <f t="shared" si="447"/>
        <v>0</v>
      </c>
      <c r="HX201" s="203">
        <f>+'PPFF 2022'!GV201</f>
        <v>0</v>
      </c>
      <c r="HY201" s="204">
        <f>+'PPFF 2022'!GW201</f>
        <v>0</v>
      </c>
      <c r="HZ201" s="202">
        <f t="shared" si="448"/>
        <v>0</v>
      </c>
      <c r="IA201" s="203">
        <f>+'PPFF 2022'!GX201</f>
        <v>0</v>
      </c>
      <c r="IB201" s="204">
        <f>+'PPFF 2022'!GY201</f>
        <v>0</v>
      </c>
      <c r="IC201" s="209">
        <f t="shared" si="449"/>
        <v>0</v>
      </c>
      <c r="ID201" s="203">
        <f>+'PPFF 2022'!HE201</f>
        <v>0</v>
      </c>
      <c r="IE201" s="204">
        <f>+'PPFF 2022'!HF201</f>
        <v>0</v>
      </c>
      <c r="IF201" s="215">
        <f t="shared" si="450"/>
        <v>0</v>
      </c>
      <c r="IG201" s="203">
        <f>+'PPFF 2022'!HG201</f>
        <v>0</v>
      </c>
      <c r="IH201" s="204">
        <f>+'PPFF 2022'!HH201</f>
        <v>0</v>
      </c>
      <c r="II201" s="215">
        <f t="shared" si="451"/>
        <v>0</v>
      </c>
      <c r="IJ201" s="203">
        <f>+'PPFF 2022'!HI201</f>
        <v>0</v>
      </c>
      <c r="IK201" s="204">
        <f>+'PPFF 2022'!HJ201</f>
        <v>0</v>
      </c>
      <c r="IL201" s="215">
        <f t="shared" si="452"/>
        <v>0</v>
      </c>
      <c r="IM201" s="203">
        <f>+'PPFF 2022'!HK201</f>
        <v>0</v>
      </c>
      <c r="IN201" s="204">
        <f>+'PPFF 2022'!HL201</f>
        <v>0</v>
      </c>
      <c r="IO201" s="215">
        <f t="shared" si="453"/>
        <v>0</v>
      </c>
      <c r="IP201" s="203">
        <f>+'PPFF 2022'!HM201</f>
        <v>0</v>
      </c>
      <c r="IQ201" s="204">
        <f>+'PPFF 2022'!HN201</f>
        <v>0</v>
      </c>
      <c r="IR201" s="215">
        <f t="shared" si="454"/>
        <v>0</v>
      </c>
      <c r="IS201" s="203">
        <f>+'PPFF 2022'!HO201</f>
        <v>0</v>
      </c>
      <c r="IT201" s="204">
        <f>+'PPFF 2022'!HP201</f>
        <v>0</v>
      </c>
      <c r="IU201" s="215">
        <f t="shared" si="455"/>
        <v>0</v>
      </c>
      <c r="IV201" s="203">
        <f>+'PPFF 2022'!HQ201</f>
        <v>0</v>
      </c>
      <c r="IW201" s="204">
        <f>+'PPFF 2022'!HR201</f>
        <v>0</v>
      </c>
      <c r="IX201" s="215">
        <f t="shared" si="456"/>
        <v>0</v>
      </c>
      <c r="IY201" s="203">
        <f>+'PPFF 2022'!HS201</f>
        <v>0</v>
      </c>
      <c r="IZ201" s="204">
        <f>+'PPFF 2022'!HT201</f>
        <v>0</v>
      </c>
      <c r="JA201" s="215">
        <f t="shared" si="457"/>
        <v>0</v>
      </c>
      <c r="JB201" s="203">
        <f>+'PPFF 2022'!HU201</f>
        <v>0</v>
      </c>
      <c r="JC201" s="204">
        <f>+'PPFF 2022'!HV201</f>
        <v>0</v>
      </c>
      <c r="JD201" s="215">
        <f t="shared" si="458"/>
        <v>0</v>
      </c>
      <c r="JE201" s="203">
        <f>+'PPFF 2022'!HW201</f>
        <v>0</v>
      </c>
      <c r="JF201" s="204">
        <f>+'PPFF 2022'!HX201</f>
        <v>0</v>
      </c>
      <c r="JG201" s="215">
        <f t="shared" si="459"/>
        <v>0</v>
      </c>
      <c r="JH201" s="203">
        <f>+'PPFF 2022'!HY201</f>
        <v>0</v>
      </c>
      <c r="JI201" s="204">
        <f>+'PPFF 2022'!HZ201</f>
        <v>0</v>
      </c>
      <c r="JJ201" s="215">
        <f t="shared" si="460"/>
        <v>0</v>
      </c>
      <c r="JK201" s="203">
        <f>+'PPFF 2022'!IA201</f>
        <v>0</v>
      </c>
      <c r="JL201" s="204">
        <f>+'PPFF 2022'!IB201</f>
        <v>0</v>
      </c>
      <c r="JM201" s="218">
        <f t="shared" si="461"/>
        <v>0</v>
      </c>
      <c r="JN201" s="224">
        <f>+'PPFF 2022'!IH201</f>
        <v>0</v>
      </c>
      <c r="JO201" s="225">
        <f>+'PPFF 2022'!II201</f>
        <v>0</v>
      </c>
      <c r="JP201" s="212">
        <f t="shared" si="462"/>
        <v>0</v>
      </c>
      <c r="JQ201" s="224">
        <f>+'PPFF 2022'!IJ201</f>
        <v>0</v>
      </c>
      <c r="JR201" s="225">
        <f>+'PPFF 2022'!IK201</f>
        <v>0</v>
      </c>
      <c r="JS201" s="212">
        <f t="shared" si="463"/>
        <v>0</v>
      </c>
      <c r="JT201" s="224">
        <f>+'PPFF 2022'!IL201</f>
        <v>0</v>
      </c>
      <c r="JU201" s="225">
        <f>+'PPFF 2022'!IM201</f>
        <v>0</v>
      </c>
      <c r="JV201" s="212">
        <f t="shared" si="464"/>
        <v>0</v>
      </c>
      <c r="JW201" s="224">
        <f>+'PPFF 2022'!IN201</f>
        <v>0</v>
      </c>
      <c r="JX201" s="225">
        <f>+'PPFF 2022'!IO201</f>
        <v>0</v>
      </c>
      <c r="JY201" s="212">
        <f t="shared" si="465"/>
        <v>0</v>
      </c>
      <c r="JZ201" s="224">
        <f>+'PPFF 2022'!IP201</f>
        <v>0</v>
      </c>
      <c r="KA201" s="225">
        <f>+'PPFF 2022'!IQ201</f>
        <v>0</v>
      </c>
      <c r="KB201" s="212">
        <f t="shared" si="466"/>
        <v>0</v>
      </c>
      <c r="KC201" s="224">
        <f>+'PPFF 2022'!IR201</f>
        <v>0</v>
      </c>
      <c r="KD201" s="225">
        <f>+'PPFF 2022'!IS201</f>
        <v>0</v>
      </c>
      <c r="KE201" s="212">
        <f t="shared" si="467"/>
        <v>0</v>
      </c>
      <c r="KF201" s="224">
        <f>+'PPFF 2022'!IT201</f>
        <v>0</v>
      </c>
      <c r="KG201" s="225">
        <f>+'PPFF 2022'!IU201</f>
        <v>0</v>
      </c>
      <c r="KH201" s="212">
        <f t="shared" si="468"/>
        <v>0</v>
      </c>
      <c r="KI201" s="224">
        <f>+'PPFF 2022'!IV201</f>
        <v>0</v>
      </c>
      <c r="KJ201" s="225">
        <f>+'PPFF 2022'!IW201</f>
        <v>0</v>
      </c>
      <c r="KK201" s="212">
        <f t="shared" si="469"/>
        <v>0</v>
      </c>
      <c r="KL201" s="224">
        <f>+'PPFF 2022'!IX201</f>
        <v>0</v>
      </c>
      <c r="KM201" s="225">
        <f>+'PPFF 2022'!IY201</f>
        <v>0</v>
      </c>
      <c r="KN201" s="212">
        <f t="shared" si="470"/>
        <v>0</v>
      </c>
      <c r="KO201" s="224">
        <f>+'PPFF 2022'!IZ201</f>
        <v>0</v>
      </c>
      <c r="KP201" s="225">
        <f>+'PPFF 2022'!JA201</f>
        <v>0</v>
      </c>
      <c r="KQ201" s="212">
        <f t="shared" si="471"/>
        <v>0</v>
      </c>
      <c r="KR201" s="224">
        <f>+'PPFF 2022'!JB201</f>
        <v>0</v>
      </c>
      <c r="KS201" s="225">
        <f>+'PPFF 2022'!JC201</f>
        <v>0</v>
      </c>
      <c r="KT201" s="212">
        <f t="shared" si="472"/>
        <v>0</v>
      </c>
      <c r="KU201" s="224">
        <f>+'PPFF 2022'!JD201</f>
        <v>0</v>
      </c>
      <c r="KV201" s="225">
        <f>+'PPFF 2022'!JE201</f>
        <v>0</v>
      </c>
      <c r="KW201" s="212">
        <f t="shared" si="473"/>
        <v>0</v>
      </c>
      <c r="KX201" s="224">
        <f>+'PPFF 2022'!JK201</f>
        <v>0</v>
      </c>
      <c r="KY201" s="230">
        <f>+'PPFF 2022'!JL201</f>
        <v>0</v>
      </c>
      <c r="KZ201" s="224">
        <f>+'PPFF 2022'!JM201</f>
        <v>0</v>
      </c>
      <c r="LA201" s="230">
        <f>+'PPFF 2022'!JN201</f>
        <v>0</v>
      </c>
      <c r="LB201" s="224">
        <f>+'PPFF 2022'!JO201</f>
        <v>0</v>
      </c>
      <c r="LC201" s="230">
        <f>+'PPFF 2022'!JP201</f>
        <v>0</v>
      </c>
      <c r="LD201" s="224">
        <f>+'PPFF 2022'!JQ201</f>
        <v>0</v>
      </c>
      <c r="LE201" s="230">
        <f>+'PPFF 2022'!JR201</f>
        <v>0</v>
      </c>
      <c r="LF201" s="224">
        <f>+'PPFF 2022'!JS201</f>
        <v>0</v>
      </c>
      <c r="LG201" s="230">
        <f>+'PPFF 2022'!JT201</f>
        <v>0</v>
      </c>
      <c r="LH201" s="224">
        <f>+'PPFF 2022'!JU201</f>
        <v>0</v>
      </c>
      <c r="LI201" s="230">
        <f>+'PPFF 2022'!JV201</f>
        <v>0</v>
      </c>
      <c r="LJ201" s="224">
        <f>+'PPFF 2022'!JW201</f>
        <v>0</v>
      </c>
      <c r="LK201" s="230">
        <f>+'PPFF 2022'!JX201</f>
        <v>0</v>
      </c>
      <c r="LL201" s="224">
        <f>+'PPFF 2022'!JY201</f>
        <v>0</v>
      </c>
      <c r="LM201" s="230">
        <f>+'PPFF 2022'!JZ201</f>
        <v>0</v>
      </c>
      <c r="LN201" s="224">
        <f>+'PPFF 2022'!KA201</f>
        <v>0</v>
      </c>
      <c r="LO201" s="230">
        <f>+'PPFF 2022'!KB201</f>
        <v>0</v>
      </c>
      <c r="LP201" s="224">
        <f>+'PPFF 2022'!KC201</f>
        <v>0</v>
      </c>
      <c r="LQ201" s="230">
        <f>+'PPFF 2022'!KD201</f>
        <v>0</v>
      </c>
      <c r="LR201" s="224">
        <f>+'PPFF 2022'!KE201</f>
        <v>0</v>
      </c>
      <c r="LS201" s="230">
        <f>+'PPFF 2022'!KF201</f>
        <v>0</v>
      </c>
      <c r="LT201" s="224">
        <f>+'PPFF 2022'!KG201</f>
        <v>0</v>
      </c>
      <c r="LU201" s="230">
        <f>+'PPFF 2022'!KH201</f>
        <v>0</v>
      </c>
      <c r="LV201" s="234">
        <f>+'PPFF 2022'!KN201</f>
        <v>0</v>
      </c>
      <c r="LW201" s="234">
        <f>+'PPFF 2022'!KP201</f>
        <v>0</v>
      </c>
      <c r="LX201" s="234">
        <f>+'PPFF 2022'!KR201</f>
        <v>0</v>
      </c>
      <c r="LY201" s="234">
        <f>+'PPFF 2022'!KT201</f>
        <v>0</v>
      </c>
      <c r="LZ201" s="234">
        <f>+'PPFF 2022'!KV201</f>
        <v>0</v>
      </c>
      <c r="MA201" s="234">
        <f>+'PPFF 2022'!KX201</f>
        <v>0</v>
      </c>
      <c r="MB201" s="234">
        <f>+'PPFF 2022'!KZ201</f>
        <v>0</v>
      </c>
      <c r="MC201" s="234">
        <f>+'PPFF 2022'!LB201</f>
        <v>0</v>
      </c>
      <c r="MD201" s="234">
        <f>+'PPFF 2022'!LD201</f>
        <v>0</v>
      </c>
      <c r="ME201" s="234">
        <f>+'PPFF 2022'!LF201</f>
        <v>0</v>
      </c>
      <c r="MF201" s="234">
        <f>+'PPFF 2022'!LH201</f>
        <v>0</v>
      </c>
      <c r="MG201" s="234">
        <f>+'PPFF 2022'!LJ201</f>
        <v>0</v>
      </c>
      <c r="MH201" s="190">
        <f>+'PPFF 2022'!LN201/6</f>
        <v>0</v>
      </c>
      <c r="MI201" s="190">
        <f>+'PPFF 2022'!LP201/6</f>
        <v>0</v>
      </c>
      <c r="MJ201" s="190">
        <f>+'PPFF 2022'!LR201/6</f>
        <v>0</v>
      </c>
      <c r="MK201" s="190">
        <f>+'PPFF 2022'!LT201/6</f>
        <v>0</v>
      </c>
      <c r="ML201" s="190">
        <f>+'PPFF 2022'!LV201/6</f>
        <v>0</v>
      </c>
      <c r="MM201" s="190">
        <f>+'PPFF 2022'!LX201/6</f>
        <v>0</v>
      </c>
      <c r="MN201" s="239">
        <f>+'PPFF 2022'!LZ201/6</f>
        <v>0</v>
      </c>
      <c r="MO201" s="190">
        <f>+'PPFF 2022'!MB201/6</f>
        <v>0</v>
      </c>
      <c r="MP201" s="190">
        <f>+'PPFF 2022'!MD201/6</f>
        <v>0</v>
      </c>
      <c r="MQ201" s="190">
        <f>+'PPFF 2022'!MF201/6</f>
        <v>0</v>
      </c>
      <c r="MR201" s="190">
        <f>+'PPFF 2022'!MH201/6</f>
        <v>0</v>
      </c>
      <c r="MS201" s="190">
        <f>+'PPFF 2022'!MJ201/6</f>
        <v>0</v>
      </c>
      <c r="MT201" s="104">
        <f>+'PPFF 2022'!MN201</f>
        <v>0</v>
      </c>
      <c r="MU201" s="104">
        <f>+'PPFF 2022'!MP201</f>
        <v>0</v>
      </c>
      <c r="MV201" s="104">
        <f>+'PPFF 2022'!MR201</f>
        <v>0</v>
      </c>
      <c r="MW201" s="104">
        <f>+'PPFF 2022'!MT201</f>
        <v>0</v>
      </c>
      <c r="MX201" s="104">
        <f>+'PPFF 2022'!MV201</f>
        <v>0</v>
      </c>
      <c r="MY201" s="104">
        <f>+'PPFF 2022'!MX201</f>
        <v>0</v>
      </c>
      <c r="MZ201" s="104">
        <f>+'PPFF 2022'!MZ201</f>
        <v>0</v>
      </c>
      <c r="NA201" s="104">
        <f>+'PPFF 2022'!NB201</f>
        <v>0</v>
      </c>
      <c r="NB201" s="104">
        <f>+'PPFF 2022'!ND201</f>
        <v>0</v>
      </c>
      <c r="NC201" s="104">
        <f>+'PPFF 2022'!NF201</f>
        <v>0</v>
      </c>
      <c r="ND201" s="104">
        <f>+'PPFF 2022'!NH201</f>
        <v>0</v>
      </c>
      <c r="NE201" s="104">
        <f>+'PPFF 2022'!NJ201</f>
        <v>0</v>
      </c>
    </row>
    <row r="202" spans="1:369" s="88" customFormat="1" ht="10.5" x14ac:dyDescent="0.25">
      <c r="A202" s="89" t="s">
        <v>258</v>
      </c>
      <c r="B202" s="90" t="s">
        <v>71</v>
      </c>
      <c r="C202" s="90">
        <v>404</v>
      </c>
      <c r="D202" s="90" t="s">
        <v>438</v>
      </c>
      <c r="E202" s="91" t="s">
        <v>438</v>
      </c>
      <c r="F202" s="92" t="s">
        <v>18</v>
      </c>
      <c r="G202" s="92" t="s">
        <v>352</v>
      </c>
      <c r="H202" s="155">
        <v>198</v>
      </c>
      <c r="I202" s="92" t="s">
        <v>72</v>
      </c>
      <c r="J202" s="171">
        <f>+'PPFF 2022'!J202+'PPFF 2022'!K202</f>
        <v>0</v>
      </c>
      <c r="K202" s="171">
        <f>+'PPFF 2022'!L202+'PPFF 2022'!M202</f>
        <v>0</v>
      </c>
      <c r="L202" s="171">
        <f>+'PPFF 2022'!N202+'PPFF 2022'!O202</f>
        <v>0</v>
      </c>
      <c r="M202" s="171">
        <f>+'PPFF 2022'!P202+'PPFF 2022'!Q202</f>
        <v>0</v>
      </c>
      <c r="N202" s="171">
        <f>+'PPFF 2022'!R202+'PPFF 2022'!S202</f>
        <v>0</v>
      </c>
      <c r="O202" s="171">
        <f>+'PPFF 2022'!T202+'PPFF 2022'!U202</f>
        <v>0</v>
      </c>
      <c r="P202" s="171">
        <f>+'PPFF 2022'!V202+'PPFF 2022'!W202</f>
        <v>0</v>
      </c>
      <c r="Q202" s="171">
        <f>+'PPFF 2022'!X202+'PPFF 2022'!Y202</f>
        <v>0</v>
      </c>
      <c r="R202" s="171">
        <f>+'PPFF 2022'!Z202+'PPFF 2022'!AA202</f>
        <v>0</v>
      </c>
      <c r="S202" s="171">
        <f>+'PPFF 2022'!AB202+'PPFF 2022'!AC202</f>
        <v>0</v>
      </c>
      <c r="T202" s="171">
        <f>+'PPFF 2022'!AD202+'PPFF 2022'!AE202</f>
        <v>0</v>
      </c>
      <c r="U202" s="171">
        <f>+'PPFF 2022'!AF202+'PPFF 2022'!AG202</f>
        <v>0</v>
      </c>
      <c r="V202" s="93">
        <f>+'PPFF 2022'!AM202</f>
        <v>0</v>
      </c>
      <c r="W202" s="95">
        <f>+'PPFF 2022'!AN202</f>
        <v>0</v>
      </c>
      <c r="X202" s="98">
        <f>+('PPFF 2022'!AM202+'PPFF 2022'!AN202)/13</f>
        <v>0</v>
      </c>
      <c r="Y202" s="93">
        <f>+'PPFF 2022'!AO202</f>
        <v>0</v>
      </c>
      <c r="Z202" s="95">
        <f>+'PPFF 2022'!AP202</f>
        <v>0</v>
      </c>
      <c r="AA202" s="98">
        <f>+('PPFF 2022'!AO202+'PPFF 2022'!AP202)/13</f>
        <v>0</v>
      </c>
      <c r="AB202" s="93">
        <f>+'PPFF 2022'!AQ202</f>
        <v>0</v>
      </c>
      <c r="AC202" s="95">
        <f>+'PPFF 2022'!AR202</f>
        <v>0</v>
      </c>
      <c r="AD202" s="98">
        <f t="shared" si="380"/>
        <v>0</v>
      </c>
      <c r="AE202" s="93">
        <f>+'PPFF 2022'!AS202</f>
        <v>0</v>
      </c>
      <c r="AF202" s="95">
        <f>+'PPFF 2022'!AT202</f>
        <v>0</v>
      </c>
      <c r="AG202" s="98">
        <f t="shared" si="381"/>
        <v>0</v>
      </c>
      <c r="AH202" s="93">
        <f>+'PPFF 2022'!AU202</f>
        <v>0</v>
      </c>
      <c r="AI202" s="95">
        <f>+'PPFF 2022'!AV202</f>
        <v>0</v>
      </c>
      <c r="AJ202" s="98">
        <f t="shared" si="382"/>
        <v>0</v>
      </c>
      <c r="AK202" s="93">
        <f>+'PPFF 2022'!AW202</f>
        <v>0</v>
      </c>
      <c r="AL202" s="95">
        <f>+'PPFF 2022'!AX202</f>
        <v>0</v>
      </c>
      <c r="AM202" s="98">
        <f t="shared" si="383"/>
        <v>0</v>
      </c>
      <c r="AN202" s="93">
        <f>+'PPFF 2022'!AY202</f>
        <v>0</v>
      </c>
      <c r="AO202" s="95">
        <f>+'PPFF 2022'!AZ202</f>
        <v>0</v>
      </c>
      <c r="AP202" s="98">
        <f t="shared" si="384"/>
        <v>0</v>
      </c>
      <c r="AQ202" s="93">
        <f>+'PPFF 2022'!BA202</f>
        <v>0</v>
      </c>
      <c r="AR202" s="95">
        <f>+'PPFF 2022'!BB202</f>
        <v>0</v>
      </c>
      <c r="AS202" s="98">
        <f t="shared" si="385"/>
        <v>0</v>
      </c>
      <c r="AT202" s="93">
        <f>+'PPFF 2022'!BC202</f>
        <v>0</v>
      </c>
      <c r="AU202" s="95">
        <f>+'PPFF 2022'!BD202</f>
        <v>0</v>
      </c>
      <c r="AV202" s="98">
        <f t="shared" si="386"/>
        <v>0</v>
      </c>
      <c r="AW202" s="93">
        <f>+'PPFF 2022'!BE202</f>
        <v>0</v>
      </c>
      <c r="AX202" s="95">
        <f>+'PPFF 2022'!BF202</f>
        <v>0</v>
      </c>
      <c r="AY202" s="98">
        <f t="shared" si="387"/>
        <v>0</v>
      </c>
      <c r="AZ202" s="93">
        <f>+'PPFF 2022'!BG202</f>
        <v>0</v>
      </c>
      <c r="BA202" s="95">
        <f>+'PPFF 2022'!BH202</f>
        <v>0</v>
      </c>
      <c r="BB202" s="98">
        <f t="shared" si="388"/>
        <v>0</v>
      </c>
      <c r="BC202" s="93">
        <f>+'PPFF 2022'!BI202</f>
        <v>0</v>
      </c>
      <c r="BD202" s="95">
        <f>+'PPFF 2022'!BJ202</f>
        <v>0</v>
      </c>
      <c r="BE202" s="97">
        <f t="shared" si="389"/>
        <v>0</v>
      </c>
      <c r="BF202" s="107">
        <f>+'PPFF 2022'!BP202</f>
        <v>0</v>
      </c>
      <c r="BG202" s="97">
        <f>+'PPFF 2022'!BQ202</f>
        <v>0</v>
      </c>
      <c r="BH202" s="182">
        <f t="shared" si="390"/>
        <v>0</v>
      </c>
      <c r="BI202" s="107">
        <f>+'PPFF 2022'!BR202</f>
        <v>0</v>
      </c>
      <c r="BJ202" s="97">
        <f>+'PPFF 2022'!BS202</f>
        <v>0</v>
      </c>
      <c r="BK202" s="182">
        <f t="shared" si="391"/>
        <v>0</v>
      </c>
      <c r="BL202" s="107">
        <f>+'PPFF 2022'!BT202</f>
        <v>0</v>
      </c>
      <c r="BM202" s="97">
        <f>+'PPFF 2022'!BU202</f>
        <v>0</v>
      </c>
      <c r="BN202" s="182">
        <f t="shared" si="392"/>
        <v>0</v>
      </c>
      <c r="BO202" s="107">
        <f>+'PPFF 2022'!BV202</f>
        <v>0</v>
      </c>
      <c r="BP202" s="97">
        <f>+'PPFF 2022'!BW202</f>
        <v>0</v>
      </c>
      <c r="BQ202" s="182">
        <f t="shared" si="393"/>
        <v>0</v>
      </c>
      <c r="BR202" s="107">
        <f>+'PPFF 2022'!BX202</f>
        <v>0</v>
      </c>
      <c r="BS202" s="97">
        <f>+'PPFF 2022'!BY202</f>
        <v>0</v>
      </c>
      <c r="BT202" s="182">
        <f t="shared" si="394"/>
        <v>0</v>
      </c>
      <c r="BU202" s="107">
        <f>+'PPFF 2022'!BZ202</f>
        <v>0</v>
      </c>
      <c r="BV202" s="97">
        <f>+'PPFF 2022'!CA202</f>
        <v>0</v>
      </c>
      <c r="BW202" s="182">
        <f t="shared" si="395"/>
        <v>0</v>
      </c>
      <c r="BX202" s="107">
        <f>+'PPFF 2022'!CB202</f>
        <v>0</v>
      </c>
      <c r="BY202" s="97">
        <f>+'PPFF 2022'!CC202</f>
        <v>0</v>
      </c>
      <c r="BZ202" s="182">
        <f t="shared" si="396"/>
        <v>0</v>
      </c>
      <c r="CA202" s="107">
        <f>+'PPFF 2022'!CD202</f>
        <v>0</v>
      </c>
      <c r="CB202" s="97">
        <f>+'PPFF 2022'!CE202</f>
        <v>0</v>
      </c>
      <c r="CC202" s="182">
        <f t="shared" si="397"/>
        <v>0</v>
      </c>
      <c r="CD202" s="107">
        <f>+'PPFF 2022'!CF202</f>
        <v>0</v>
      </c>
      <c r="CE202" s="97">
        <f>+'PPFF 2022'!CG202</f>
        <v>0</v>
      </c>
      <c r="CF202" s="182">
        <f t="shared" si="398"/>
        <v>0</v>
      </c>
      <c r="CG202" s="107">
        <f>+'PPFF 2022'!CH202</f>
        <v>0</v>
      </c>
      <c r="CH202" s="97">
        <f>+'PPFF 2022'!CI202</f>
        <v>0</v>
      </c>
      <c r="CI202" s="182">
        <f t="shared" si="399"/>
        <v>0</v>
      </c>
      <c r="CJ202" s="107">
        <f>+'PPFF 2022'!CJ202</f>
        <v>0</v>
      </c>
      <c r="CK202" s="97">
        <f>+'PPFF 2022'!CK202</f>
        <v>0</v>
      </c>
      <c r="CL202" s="182">
        <f t="shared" si="400"/>
        <v>0</v>
      </c>
      <c r="CM202" s="107">
        <f>+'PPFF 2022'!CL202</f>
        <v>0</v>
      </c>
      <c r="CN202" s="97">
        <f>+'PPFF 2022'!CM202</f>
        <v>0</v>
      </c>
      <c r="CO202" s="187">
        <f t="shared" si="401"/>
        <v>0</v>
      </c>
      <c r="CP202" s="109">
        <f>+'PPFF 2022'!CS202</f>
        <v>0</v>
      </c>
      <c r="CQ202" s="111">
        <f>+'PPFF 2022'!CT202</f>
        <v>0</v>
      </c>
      <c r="CR202" s="98">
        <f t="shared" si="402"/>
        <v>0</v>
      </c>
      <c r="CS202" s="109">
        <f>+'PPFF 2022'!CU202</f>
        <v>0</v>
      </c>
      <c r="CT202" s="111">
        <f>+'PPFF 2022'!CV202</f>
        <v>0</v>
      </c>
      <c r="CU202" s="98">
        <f t="shared" si="403"/>
        <v>0</v>
      </c>
      <c r="CV202" s="109">
        <f>+'PPFF 2022'!CW202</f>
        <v>0</v>
      </c>
      <c r="CW202" s="111">
        <f>+'PPFF 2022'!CX202</f>
        <v>0</v>
      </c>
      <c r="CX202" s="98">
        <f t="shared" si="404"/>
        <v>0</v>
      </c>
      <c r="CY202" s="109">
        <f>+'PPFF 2022'!CY202</f>
        <v>0</v>
      </c>
      <c r="CZ202" s="111">
        <f>+'PPFF 2022'!CZ202</f>
        <v>0</v>
      </c>
      <c r="DA202" s="98">
        <f t="shared" si="405"/>
        <v>0</v>
      </c>
      <c r="DB202" s="109">
        <f>+'PPFF 2022'!DA202</f>
        <v>0</v>
      </c>
      <c r="DC202" s="111">
        <f>+'PPFF 2022'!DB202</f>
        <v>0</v>
      </c>
      <c r="DD202" s="98">
        <f t="shared" si="406"/>
        <v>0</v>
      </c>
      <c r="DE202" s="109">
        <f>+'PPFF 2022'!DC202</f>
        <v>0</v>
      </c>
      <c r="DF202" s="111">
        <f>+'PPFF 2022'!DD202</f>
        <v>0</v>
      </c>
      <c r="DG202" s="98">
        <f t="shared" si="407"/>
        <v>0</v>
      </c>
      <c r="DH202" s="109">
        <f>+'PPFF 2022'!DE202</f>
        <v>0</v>
      </c>
      <c r="DI202" s="111">
        <f>+'PPFF 2022'!DF202</f>
        <v>0</v>
      </c>
      <c r="DJ202" s="98">
        <f t="shared" si="408"/>
        <v>0</v>
      </c>
      <c r="DK202" s="109">
        <f>+'PPFF 2022'!DG202</f>
        <v>0</v>
      </c>
      <c r="DL202" s="111">
        <f>+'PPFF 2022'!DH202</f>
        <v>0</v>
      </c>
      <c r="DM202" s="98">
        <f t="shared" si="409"/>
        <v>0</v>
      </c>
      <c r="DN202" s="109">
        <f>+'PPFF 2022'!DI202</f>
        <v>0</v>
      </c>
      <c r="DO202" s="111">
        <f>+'PPFF 2022'!DJ202</f>
        <v>0</v>
      </c>
      <c r="DP202" s="98">
        <f t="shared" si="410"/>
        <v>0</v>
      </c>
      <c r="DQ202" s="109">
        <f>+'PPFF 2022'!DK202</f>
        <v>0</v>
      </c>
      <c r="DR202" s="111">
        <f>+'PPFF 2022'!DL202</f>
        <v>0</v>
      </c>
      <c r="DS202" s="98">
        <f t="shared" si="411"/>
        <v>0</v>
      </c>
      <c r="DT202" s="109">
        <f>+'PPFF 2022'!DM202</f>
        <v>0</v>
      </c>
      <c r="DU202" s="111">
        <f>+'PPFF 2022'!DN202</f>
        <v>0</v>
      </c>
      <c r="DV202" s="98">
        <f t="shared" si="412"/>
        <v>0</v>
      </c>
      <c r="DW202" s="109">
        <f>+'PPFF 2022'!DO202</f>
        <v>0</v>
      </c>
      <c r="DX202" s="111">
        <f>+'PPFF 2022'!DP202</f>
        <v>0</v>
      </c>
      <c r="DY202" s="107">
        <f t="shared" si="413"/>
        <v>0</v>
      </c>
      <c r="DZ202" s="109">
        <f>+'PPFF 2022'!DV202</f>
        <v>0</v>
      </c>
      <c r="EA202" s="111">
        <f>+'PPFF 2022'!DW202</f>
        <v>0</v>
      </c>
      <c r="EB202" s="98">
        <f t="shared" si="414"/>
        <v>0</v>
      </c>
      <c r="EC202" s="111">
        <f>+'PPFF 2022'!DX202</f>
        <v>0</v>
      </c>
      <c r="ED202" s="111">
        <f>+'PPFF 2022'!DY202</f>
        <v>0</v>
      </c>
      <c r="EE202" s="98">
        <f t="shared" si="415"/>
        <v>0</v>
      </c>
      <c r="EF202" s="111">
        <f>+'PPFF 2022'!DZ202</f>
        <v>0</v>
      </c>
      <c r="EG202" s="111">
        <f>+'PPFF 2022'!EA202</f>
        <v>0</v>
      </c>
      <c r="EH202" s="98">
        <f t="shared" si="416"/>
        <v>0</v>
      </c>
      <c r="EI202" s="111">
        <f>+'PPFF 2022'!EB202</f>
        <v>0</v>
      </c>
      <c r="EJ202" s="111">
        <f>+'PPFF 2022'!EC202</f>
        <v>0</v>
      </c>
      <c r="EK202" s="98">
        <f t="shared" si="417"/>
        <v>0</v>
      </c>
      <c r="EL202" s="111">
        <f>+'PPFF 2022'!ED202</f>
        <v>0</v>
      </c>
      <c r="EM202" s="111">
        <f>+'PPFF 2022'!EE202</f>
        <v>0</v>
      </c>
      <c r="EN202" s="98">
        <f t="shared" si="418"/>
        <v>0</v>
      </c>
      <c r="EO202" s="111">
        <f>+'PPFF 2022'!EF202</f>
        <v>0</v>
      </c>
      <c r="EP202" s="111">
        <f>+'PPFF 2022'!EG202</f>
        <v>0</v>
      </c>
      <c r="EQ202" s="98">
        <f t="shared" si="419"/>
        <v>0</v>
      </c>
      <c r="ER202" s="111">
        <f>+'PPFF 2022'!EH202</f>
        <v>0</v>
      </c>
      <c r="ES202" s="111">
        <f>+'PPFF 2022'!EI202</f>
        <v>0</v>
      </c>
      <c r="ET202" s="98">
        <f t="shared" si="420"/>
        <v>0</v>
      </c>
      <c r="EU202" s="111">
        <f>+'PPFF 2022'!EJ202</f>
        <v>0</v>
      </c>
      <c r="EV202" s="111">
        <f>+'PPFF 2022'!EK202</f>
        <v>0</v>
      </c>
      <c r="EW202" s="98">
        <f t="shared" si="421"/>
        <v>0</v>
      </c>
      <c r="EX202" s="111">
        <f>+'PPFF 2022'!EL202</f>
        <v>0</v>
      </c>
      <c r="EY202" s="111">
        <f>+'PPFF 2022'!EM202</f>
        <v>0</v>
      </c>
      <c r="EZ202" s="98">
        <f t="shared" si="422"/>
        <v>0</v>
      </c>
      <c r="FA202" s="111">
        <f>+'PPFF 2022'!EN202</f>
        <v>0</v>
      </c>
      <c r="FB202" s="111">
        <f>+'PPFF 2022'!EO202</f>
        <v>0</v>
      </c>
      <c r="FC202" s="98">
        <f t="shared" si="423"/>
        <v>0</v>
      </c>
      <c r="FD202" s="111">
        <f>+'PPFF 2022'!EP202</f>
        <v>0</v>
      </c>
      <c r="FE202" s="111">
        <f>+'PPFF 2022'!EQ202</f>
        <v>0</v>
      </c>
      <c r="FF202" s="98">
        <f t="shared" si="424"/>
        <v>0</v>
      </c>
      <c r="FG202" s="111">
        <f>+'PPFF 2022'!ER202</f>
        <v>0</v>
      </c>
      <c r="FH202" s="111">
        <f>+'PPFF 2022'!ES202</f>
        <v>0</v>
      </c>
      <c r="FI202" s="97">
        <f t="shared" si="425"/>
        <v>0</v>
      </c>
      <c r="FJ202" s="108">
        <f>+'PPFF 2022'!EY202</f>
        <v>0</v>
      </c>
      <c r="FK202" s="103">
        <f>+'PPFF 2022'!EZ202</f>
        <v>0</v>
      </c>
      <c r="FL202" s="193">
        <f t="shared" si="426"/>
        <v>0</v>
      </c>
      <c r="FM202" s="203">
        <f>+'PPFF 2022'!FA202</f>
        <v>0</v>
      </c>
      <c r="FN202" s="204">
        <f>+'PPFF 2022'!FB202</f>
        <v>0</v>
      </c>
      <c r="FO202" s="202">
        <f t="shared" si="427"/>
        <v>0</v>
      </c>
      <c r="FP202" s="203">
        <f>+'PPFF 2022'!FC202</f>
        <v>0</v>
      </c>
      <c r="FQ202" s="204">
        <f>+'PPFF 2022'!FD202</f>
        <v>0</v>
      </c>
      <c r="FR202" s="202">
        <f t="shared" si="428"/>
        <v>0</v>
      </c>
      <c r="FS202" s="203">
        <f>+'PPFF 2022'!FE202</f>
        <v>0</v>
      </c>
      <c r="FT202" s="204">
        <f>+'PPFF 2022'!FF202</f>
        <v>0</v>
      </c>
      <c r="FU202" s="202">
        <f t="shared" si="429"/>
        <v>0</v>
      </c>
      <c r="FV202" s="203">
        <f>+'PPFF 2022'!FG202</f>
        <v>0</v>
      </c>
      <c r="FW202" s="204">
        <f>+'PPFF 2022'!FH202</f>
        <v>0</v>
      </c>
      <c r="FX202" s="202">
        <f t="shared" si="430"/>
        <v>0</v>
      </c>
      <c r="FY202" s="203">
        <f>+'PPFF 2022'!FI202</f>
        <v>0</v>
      </c>
      <c r="FZ202" s="204">
        <f>+'PPFF 2022'!FJ202</f>
        <v>0</v>
      </c>
      <c r="GA202" s="202">
        <f t="shared" si="431"/>
        <v>0</v>
      </c>
      <c r="GB202" s="203">
        <f>+'PPFF 2022'!FK202</f>
        <v>0</v>
      </c>
      <c r="GC202" s="204">
        <f>+'PPFF 2022'!FL202</f>
        <v>0</v>
      </c>
      <c r="GD202" s="202">
        <f t="shared" si="432"/>
        <v>0</v>
      </c>
      <c r="GE202" s="203">
        <f>+'PPFF 2022'!FM202</f>
        <v>0</v>
      </c>
      <c r="GF202" s="204">
        <f>+'PPFF 2022'!FN202</f>
        <v>0</v>
      </c>
      <c r="GG202" s="202">
        <f t="shared" si="433"/>
        <v>0</v>
      </c>
      <c r="GH202" s="203">
        <f>+'PPFF 2022'!FO202</f>
        <v>0</v>
      </c>
      <c r="GI202" s="204">
        <f>+'PPFF 2022'!FP202</f>
        <v>0</v>
      </c>
      <c r="GJ202" s="202">
        <f t="shared" si="434"/>
        <v>0</v>
      </c>
      <c r="GK202" s="203">
        <f>+'PPFF 2022'!FQ202</f>
        <v>0</v>
      </c>
      <c r="GL202" s="204">
        <f>+'PPFF 2022'!FR202</f>
        <v>0</v>
      </c>
      <c r="GM202" s="202">
        <f t="shared" si="435"/>
        <v>0</v>
      </c>
      <c r="GN202" s="203">
        <f>+'PPFF 2022'!FS202</f>
        <v>0</v>
      </c>
      <c r="GO202" s="204">
        <f>+'PPFF 2022'!FT202</f>
        <v>0</v>
      </c>
      <c r="GP202" s="202">
        <f t="shared" si="436"/>
        <v>0</v>
      </c>
      <c r="GQ202" s="203">
        <f>+'PPFF 2022'!FU202</f>
        <v>0</v>
      </c>
      <c r="GR202" s="204">
        <f>+'PPFF 2022'!FV202</f>
        <v>0</v>
      </c>
      <c r="GS202" s="209">
        <f t="shared" si="437"/>
        <v>0</v>
      </c>
      <c r="GT202" s="203">
        <f>+'PPFF 2022'!GB202</f>
        <v>0</v>
      </c>
      <c r="GU202" s="204">
        <f>+'PPFF 2022'!GC202</f>
        <v>0</v>
      </c>
      <c r="GV202" s="202">
        <f t="shared" si="438"/>
        <v>0</v>
      </c>
      <c r="GW202" s="203">
        <f>+'PPFF 2022'!GD202</f>
        <v>0</v>
      </c>
      <c r="GX202" s="204">
        <f>+'PPFF 2022'!GE202</f>
        <v>0</v>
      </c>
      <c r="GY202" s="202">
        <f t="shared" si="439"/>
        <v>0</v>
      </c>
      <c r="GZ202" s="203">
        <f>+'PPFF 2022'!GF202</f>
        <v>0</v>
      </c>
      <c r="HA202" s="204">
        <f>+'PPFF 2022'!GG202</f>
        <v>0</v>
      </c>
      <c r="HB202" s="202">
        <f t="shared" si="440"/>
        <v>0</v>
      </c>
      <c r="HC202" s="203">
        <f>+'PPFF 2022'!GH202</f>
        <v>0</v>
      </c>
      <c r="HD202" s="204">
        <f>+'PPFF 2022'!GI202</f>
        <v>0</v>
      </c>
      <c r="HE202" s="202">
        <f t="shared" si="441"/>
        <v>0</v>
      </c>
      <c r="HF202" s="203">
        <f>+'PPFF 2022'!GJ202</f>
        <v>0</v>
      </c>
      <c r="HG202" s="204">
        <f>+'PPFF 2022'!GK202</f>
        <v>0</v>
      </c>
      <c r="HH202" s="202">
        <f t="shared" si="442"/>
        <v>0</v>
      </c>
      <c r="HI202" s="203">
        <f>+'PPFF 2022'!GL202</f>
        <v>0</v>
      </c>
      <c r="HJ202" s="204">
        <f>+'PPFF 2022'!GM202</f>
        <v>0</v>
      </c>
      <c r="HK202" s="202">
        <f t="shared" si="443"/>
        <v>0</v>
      </c>
      <c r="HL202" s="203">
        <f>+'PPFF 2022'!GN202</f>
        <v>0</v>
      </c>
      <c r="HM202" s="204">
        <f>+'PPFF 2022'!GO202</f>
        <v>0</v>
      </c>
      <c r="HN202" s="202">
        <f t="shared" si="444"/>
        <v>0</v>
      </c>
      <c r="HO202" s="203">
        <f>+'PPFF 2022'!GP202</f>
        <v>0</v>
      </c>
      <c r="HP202" s="204">
        <f>+'PPFF 2022'!GQ202</f>
        <v>0</v>
      </c>
      <c r="HQ202" s="202">
        <f t="shared" si="445"/>
        <v>0</v>
      </c>
      <c r="HR202" s="203">
        <f>+'PPFF 2022'!GR202</f>
        <v>0</v>
      </c>
      <c r="HS202" s="204">
        <f>+'PPFF 2022'!GS202</f>
        <v>0</v>
      </c>
      <c r="HT202" s="202">
        <f t="shared" si="446"/>
        <v>0</v>
      </c>
      <c r="HU202" s="203">
        <f>+'PPFF 2022'!GT202</f>
        <v>0</v>
      </c>
      <c r="HV202" s="204">
        <f>+'PPFF 2022'!GU202</f>
        <v>0</v>
      </c>
      <c r="HW202" s="202">
        <f t="shared" si="447"/>
        <v>0</v>
      </c>
      <c r="HX202" s="203">
        <f>+'PPFF 2022'!GV202</f>
        <v>0</v>
      </c>
      <c r="HY202" s="204">
        <f>+'PPFF 2022'!GW202</f>
        <v>0</v>
      </c>
      <c r="HZ202" s="202">
        <f t="shared" si="448"/>
        <v>0</v>
      </c>
      <c r="IA202" s="203">
        <f>+'PPFF 2022'!GX202</f>
        <v>0</v>
      </c>
      <c r="IB202" s="204">
        <f>+'PPFF 2022'!GY202</f>
        <v>0</v>
      </c>
      <c r="IC202" s="209">
        <f t="shared" si="449"/>
        <v>0</v>
      </c>
      <c r="ID202" s="203">
        <f>+'PPFF 2022'!HE202</f>
        <v>0</v>
      </c>
      <c r="IE202" s="204">
        <f>+'PPFF 2022'!HF202</f>
        <v>0</v>
      </c>
      <c r="IF202" s="215">
        <f t="shared" si="450"/>
        <v>0</v>
      </c>
      <c r="IG202" s="203">
        <f>+'PPFF 2022'!HG202</f>
        <v>0</v>
      </c>
      <c r="IH202" s="204">
        <f>+'PPFF 2022'!HH202</f>
        <v>0</v>
      </c>
      <c r="II202" s="215">
        <f t="shared" si="451"/>
        <v>0</v>
      </c>
      <c r="IJ202" s="203">
        <f>+'PPFF 2022'!HI202</f>
        <v>0</v>
      </c>
      <c r="IK202" s="204">
        <f>+'PPFF 2022'!HJ202</f>
        <v>0</v>
      </c>
      <c r="IL202" s="215">
        <f t="shared" si="452"/>
        <v>0</v>
      </c>
      <c r="IM202" s="203">
        <f>+'PPFF 2022'!HK202</f>
        <v>0</v>
      </c>
      <c r="IN202" s="204">
        <f>+'PPFF 2022'!HL202</f>
        <v>0</v>
      </c>
      <c r="IO202" s="215">
        <f t="shared" si="453"/>
        <v>0</v>
      </c>
      <c r="IP202" s="203">
        <f>+'PPFF 2022'!HM202</f>
        <v>0</v>
      </c>
      <c r="IQ202" s="204">
        <f>+'PPFF 2022'!HN202</f>
        <v>0</v>
      </c>
      <c r="IR202" s="215">
        <f t="shared" si="454"/>
        <v>0</v>
      </c>
      <c r="IS202" s="203">
        <f>+'PPFF 2022'!HO202</f>
        <v>0</v>
      </c>
      <c r="IT202" s="204">
        <f>+'PPFF 2022'!HP202</f>
        <v>0</v>
      </c>
      <c r="IU202" s="215">
        <f t="shared" si="455"/>
        <v>0</v>
      </c>
      <c r="IV202" s="203">
        <f>+'PPFF 2022'!HQ202</f>
        <v>0</v>
      </c>
      <c r="IW202" s="204">
        <f>+'PPFF 2022'!HR202</f>
        <v>0</v>
      </c>
      <c r="IX202" s="215">
        <f t="shared" si="456"/>
        <v>0</v>
      </c>
      <c r="IY202" s="203">
        <f>+'PPFF 2022'!HS202</f>
        <v>0</v>
      </c>
      <c r="IZ202" s="204">
        <f>+'PPFF 2022'!HT202</f>
        <v>0</v>
      </c>
      <c r="JA202" s="215">
        <f t="shared" si="457"/>
        <v>0</v>
      </c>
      <c r="JB202" s="203">
        <f>+'PPFF 2022'!HU202</f>
        <v>0</v>
      </c>
      <c r="JC202" s="204">
        <f>+'PPFF 2022'!HV202</f>
        <v>0</v>
      </c>
      <c r="JD202" s="215">
        <f t="shared" si="458"/>
        <v>0</v>
      </c>
      <c r="JE202" s="203">
        <f>+'PPFF 2022'!HW202</f>
        <v>0</v>
      </c>
      <c r="JF202" s="204">
        <f>+'PPFF 2022'!HX202</f>
        <v>0</v>
      </c>
      <c r="JG202" s="215">
        <f t="shared" si="459"/>
        <v>0</v>
      </c>
      <c r="JH202" s="203">
        <f>+'PPFF 2022'!HY202</f>
        <v>0</v>
      </c>
      <c r="JI202" s="204">
        <f>+'PPFF 2022'!HZ202</f>
        <v>0</v>
      </c>
      <c r="JJ202" s="215">
        <f t="shared" si="460"/>
        <v>0</v>
      </c>
      <c r="JK202" s="203">
        <f>+'PPFF 2022'!IA202</f>
        <v>0</v>
      </c>
      <c r="JL202" s="204">
        <f>+'PPFF 2022'!IB202</f>
        <v>0</v>
      </c>
      <c r="JM202" s="218">
        <f t="shared" si="461"/>
        <v>0</v>
      </c>
      <c r="JN202" s="224">
        <f>+'PPFF 2022'!IH202</f>
        <v>0</v>
      </c>
      <c r="JO202" s="225">
        <f>+'PPFF 2022'!II202</f>
        <v>0</v>
      </c>
      <c r="JP202" s="212">
        <f t="shared" si="462"/>
        <v>0</v>
      </c>
      <c r="JQ202" s="224">
        <f>+'PPFF 2022'!IJ202</f>
        <v>0</v>
      </c>
      <c r="JR202" s="225">
        <f>+'PPFF 2022'!IK202</f>
        <v>0</v>
      </c>
      <c r="JS202" s="212">
        <f t="shared" si="463"/>
        <v>0</v>
      </c>
      <c r="JT202" s="224">
        <f>+'PPFF 2022'!IL202</f>
        <v>0</v>
      </c>
      <c r="JU202" s="225">
        <f>+'PPFF 2022'!IM202</f>
        <v>0</v>
      </c>
      <c r="JV202" s="212">
        <f t="shared" si="464"/>
        <v>0</v>
      </c>
      <c r="JW202" s="224">
        <f>+'PPFF 2022'!IN202</f>
        <v>0</v>
      </c>
      <c r="JX202" s="225">
        <f>+'PPFF 2022'!IO202</f>
        <v>0</v>
      </c>
      <c r="JY202" s="212">
        <f t="shared" si="465"/>
        <v>0</v>
      </c>
      <c r="JZ202" s="224">
        <f>+'PPFF 2022'!IP202</f>
        <v>0</v>
      </c>
      <c r="KA202" s="225">
        <f>+'PPFF 2022'!IQ202</f>
        <v>0</v>
      </c>
      <c r="KB202" s="212">
        <f t="shared" si="466"/>
        <v>0</v>
      </c>
      <c r="KC202" s="224">
        <f>+'PPFF 2022'!IR202</f>
        <v>0</v>
      </c>
      <c r="KD202" s="225">
        <f>+'PPFF 2022'!IS202</f>
        <v>0</v>
      </c>
      <c r="KE202" s="212">
        <f t="shared" si="467"/>
        <v>0</v>
      </c>
      <c r="KF202" s="224">
        <f>+'PPFF 2022'!IT202</f>
        <v>0</v>
      </c>
      <c r="KG202" s="225">
        <f>+'PPFF 2022'!IU202</f>
        <v>0</v>
      </c>
      <c r="KH202" s="212">
        <f t="shared" si="468"/>
        <v>0</v>
      </c>
      <c r="KI202" s="224">
        <f>+'PPFF 2022'!IV202</f>
        <v>0</v>
      </c>
      <c r="KJ202" s="225">
        <f>+'PPFF 2022'!IW202</f>
        <v>0</v>
      </c>
      <c r="KK202" s="212">
        <f t="shared" si="469"/>
        <v>0</v>
      </c>
      <c r="KL202" s="224">
        <f>+'PPFF 2022'!IX202</f>
        <v>0</v>
      </c>
      <c r="KM202" s="225">
        <f>+'PPFF 2022'!IY202</f>
        <v>0</v>
      </c>
      <c r="KN202" s="212">
        <f t="shared" si="470"/>
        <v>0</v>
      </c>
      <c r="KO202" s="224">
        <f>+'PPFF 2022'!IZ202</f>
        <v>0</v>
      </c>
      <c r="KP202" s="225">
        <f>+'PPFF 2022'!JA202</f>
        <v>0</v>
      </c>
      <c r="KQ202" s="212">
        <f t="shared" si="471"/>
        <v>0</v>
      </c>
      <c r="KR202" s="224">
        <f>+'PPFF 2022'!JB202</f>
        <v>0</v>
      </c>
      <c r="KS202" s="225">
        <f>+'PPFF 2022'!JC202</f>
        <v>0</v>
      </c>
      <c r="KT202" s="212">
        <f t="shared" si="472"/>
        <v>0</v>
      </c>
      <c r="KU202" s="224">
        <f>+'PPFF 2022'!JD202</f>
        <v>0</v>
      </c>
      <c r="KV202" s="225">
        <f>+'PPFF 2022'!JE202</f>
        <v>0</v>
      </c>
      <c r="KW202" s="212">
        <f t="shared" si="473"/>
        <v>0</v>
      </c>
      <c r="KX202" s="224">
        <f>+'PPFF 2022'!JK202</f>
        <v>0</v>
      </c>
      <c r="KY202" s="230">
        <f>+'PPFF 2022'!JL202</f>
        <v>0</v>
      </c>
      <c r="KZ202" s="224">
        <f>+'PPFF 2022'!JM202</f>
        <v>0</v>
      </c>
      <c r="LA202" s="230">
        <f>+'PPFF 2022'!JN202</f>
        <v>0</v>
      </c>
      <c r="LB202" s="224">
        <f>+'PPFF 2022'!JO202</f>
        <v>0</v>
      </c>
      <c r="LC202" s="230">
        <f>+'PPFF 2022'!JP202</f>
        <v>0</v>
      </c>
      <c r="LD202" s="224">
        <f>+'PPFF 2022'!JQ202</f>
        <v>0</v>
      </c>
      <c r="LE202" s="230">
        <f>+'PPFF 2022'!JR202</f>
        <v>0</v>
      </c>
      <c r="LF202" s="224">
        <f>+'PPFF 2022'!JS202</f>
        <v>0</v>
      </c>
      <c r="LG202" s="230">
        <f>+'PPFF 2022'!JT202</f>
        <v>0</v>
      </c>
      <c r="LH202" s="224">
        <f>+'PPFF 2022'!JU202</f>
        <v>0</v>
      </c>
      <c r="LI202" s="230">
        <f>+'PPFF 2022'!JV202</f>
        <v>0</v>
      </c>
      <c r="LJ202" s="224">
        <f>+'PPFF 2022'!JW202</f>
        <v>0</v>
      </c>
      <c r="LK202" s="230">
        <f>+'PPFF 2022'!JX202</f>
        <v>0</v>
      </c>
      <c r="LL202" s="224">
        <f>+'PPFF 2022'!JY202</f>
        <v>0</v>
      </c>
      <c r="LM202" s="230">
        <f>+'PPFF 2022'!JZ202</f>
        <v>0</v>
      </c>
      <c r="LN202" s="224">
        <f>+'PPFF 2022'!KA202</f>
        <v>0</v>
      </c>
      <c r="LO202" s="230">
        <f>+'PPFF 2022'!KB202</f>
        <v>0</v>
      </c>
      <c r="LP202" s="224">
        <f>+'PPFF 2022'!KC202</f>
        <v>0</v>
      </c>
      <c r="LQ202" s="230">
        <f>+'PPFF 2022'!KD202</f>
        <v>0</v>
      </c>
      <c r="LR202" s="224">
        <f>+'PPFF 2022'!KE202</f>
        <v>0</v>
      </c>
      <c r="LS202" s="230">
        <f>+'PPFF 2022'!KF202</f>
        <v>0</v>
      </c>
      <c r="LT202" s="224">
        <f>+'PPFF 2022'!KG202</f>
        <v>0</v>
      </c>
      <c r="LU202" s="230">
        <f>+'PPFF 2022'!KH202</f>
        <v>0</v>
      </c>
      <c r="LV202" s="234">
        <f>+'PPFF 2022'!KN202</f>
        <v>0</v>
      </c>
      <c r="LW202" s="234">
        <f>+'PPFF 2022'!KP202</f>
        <v>0</v>
      </c>
      <c r="LX202" s="234">
        <f>+'PPFF 2022'!KR202</f>
        <v>0</v>
      </c>
      <c r="LY202" s="234">
        <f>+'PPFF 2022'!KT202</f>
        <v>0</v>
      </c>
      <c r="LZ202" s="234">
        <f>+'PPFF 2022'!KV202</f>
        <v>0</v>
      </c>
      <c r="MA202" s="234">
        <f>+'PPFF 2022'!KX202</f>
        <v>0</v>
      </c>
      <c r="MB202" s="234">
        <f>+'PPFF 2022'!KZ202</f>
        <v>0</v>
      </c>
      <c r="MC202" s="234">
        <f>+'PPFF 2022'!LB202</f>
        <v>0</v>
      </c>
      <c r="MD202" s="234">
        <f>+'PPFF 2022'!LD202</f>
        <v>0</v>
      </c>
      <c r="ME202" s="234">
        <f>+'PPFF 2022'!LF202</f>
        <v>0</v>
      </c>
      <c r="MF202" s="234">
        <f>+'PPFF 2022'!LH202</f>
        <v>0</v>
      </c>
      <c r="MG202" s="234">
        <f>+'PPFF 2022'!LJ202</f>
        <v>0</v>
      </c>
      <c r="MH202" s="190">
        <f>+'PPFF 2022'!LN202/6</f>
        <v>0</v>
      </c>
      <c r="MI202" s="190">
        <f>+'PPFF 2022'!LP202/6</f>
        <v>0</v>
      </c>
      <c r="MJ202" s="190">
        <f>+'PPFF 2022'!LR202/6</f>
        <v>0</v>
      </c>
      <c r="MK202" s="190">
        <f>+'PPFF 2022'!LT202/6</f>
        <v>0</v>
      </c>
      <c r="ML202" s="190">
        <f>+'PPFF 2022'!LV202/6</f>
        <v>0</v>
      </c>
      <c r="MM202" s="190">
        <f>+'PPFF 2022'!LX202/6</f>
        <v>0</v>
      </c>
      <c r="MN202" s="239">
        <f>+'PPFF 2022'!LZ202/6</f>
        <v>0</v>
      </c>
      <c r="MO202" s="190">
        <f>+'PPFF 2022'!MB202/6</f>
        <v>0</v>
      </c>
      <c r="MP202" s="190">
        <f>+'PPFF 2022'!MD202/6</f>
        <v>0</v>
      </c>
      <c r="MQ202" s="190">
        <f>+'PPFF 2022'!MF202/6</f>
        <v>0</v>
      </c>
      <c r="MR202" s="190">
        <f>+'PPFF 2022'!MH202/6</f>
        <v>0</v>
      </c>
      <c r="MS202" s="190">
        <f>+'PPFF 2022'!MJ202/6</f>
        <v>0</v>
      </c>
      <c r="MT202" s="104">
        <f>+'PPFF 2022'!MN202</f>
        <v>0</v>
      </c>
      <c r="MU202" s="104">
        <f>+'PPFF 2022'!MP202</f>
        <v>0</v>
      </c>
      <c r="MV202" s="104">
        <f>+'PPFF 2022'!MR202</f>
        <v>0</v>
      </c>
      <c r="MW202" s="104">
        <f>+'PPFF 2022'!MT202</f>
        <v>0</v>
      </c>
      <c r="MX202" s="104">
        <f>+'PPFF 2022'!MV202</f>
        <v>0</v>
      </c>
      <c r="MY202" s="104">
        <f>+'PPFF 2022'!MX202</f>
        <v>0</v>
      </c>
      <c r="MZ202" s="104">
        <f>+'PPFF 2022'!MZ202</f>
        <v>0</v>
      </c>
      <c r="NA202" s="104">
        <f>+'PPFF 2022'!NB202</f>
        <v>0</v>
      </c>
      <c r="NB202" s="104">
        <f>+'PPFF 2022'!ND202</f>
        <v>0</v>
      </c>
      <c r="NC202" s="104">
        <f>+'PPFF 2022'!NF202</f>
        <v>0</v>
      </c>
      <c r="ND202" s="104">
        <f>+'PPFF 2022'!NH202</f>
        <v>0</v>
      </c>
      <c r="NE202" s="104">
        <f>+'PPFF 2022'!NJ202</f>
        <v>0</v>
      </c>
    </row>
    <row r="203" spans="1:369" s="88" customFormat="1" ht="10.5" x14ac:dyDescent="0.25">
      <c r="A203" s="89" t="s">
        <v>258</v>
      </c>
      <c r="B203" s="90" t="s">
        <v>71</v>
      </c>
      <c r="C203" s="90">
        <v>401</v>
      </c>
      <c r="D203" s="90" t="s">
        <v>242</v>
      </c>
      <c r="E203" s="91" t="s">
        <v>258</v>
      </c>
      <c r="F203" s="92" t="s">
        <v>71</v>
      </c>
      <c r="G203" s="92" t="s">
        <v>352</v>
      </c>
      <c r="H203" s="155">
        <v>199</v>
      </c>
      <c r="I203" s="92" t="s">
        <v>439</v>
      </c>
      <c r="J203" s="171">
        <f>+'PPFF 2022'!J203+'PPFF 2022'!K203</f>
        <v>0</v>
      </c>
      <c r="K203" s="171">
        <f>+'PPFF 2022'!L203+'PPFF 2022'!M203</f>
        <v>0</v>
      </c>
      <c r="L203" s="171">
        <f>+'PPFF 2022'!N203+'PPFF 2022'!O203</f>
        <v>0</v>
      </c>
      <c r="M203" s="171">
        <f>+'PPFF 2022'!P203+'PPFF 2022'!Q203</f>
        <v>0</v>
      </c>
      <c r="N203" s="171">
        <f>+'PPFF 2022'!R203+'PPFF 2022'!S203</f>
        <v>0</v>
      </c>
      <c r="O203" s="171">
        <f>+'PPFF 2022'!T203+'PPFF 2022'!U203</f>
        <v>0</v>
      </c>
      <c r="P203" s="171">
        <f>+'PPFF 2022'!V203+'PPFF 2022'!W203</f>
        <v>0</v>
      </c>
      <c r="Q203" s="171">
        <f>+'PPFF 2022'!X203+'PPFF 2022'!Y203</f>
        <v>0</v>
      </c>
      <c r="R203" s="171">
        <f>+'PPFF 2022'!Z203+'PPFF 2022'!AA203</f>
        <v>0</v>
      </c>
      <c r="S203" s="171">
        <f>+'PPFF 2022'!AB203+'PPFF 2022'!AC203</f>
        <v>0</v>
      </c>
      <c r="T203" s="171">
        <f>+'PPFF 2022'!AD203+'PPFF 2022'!AE203</f>
        <v>0</v>
      </c>
      <c r="U203" s="171">
        <f>+'PPFF 2022'!AF203+'PPFF 2022'!AG203</f>
        <v>0</v>
      </c>
      <c r="V203" s="93">
        <f>+'PPFF 2022'!AM203</f>
        <v>0</v>
      </c>
      <c r="W203" s="95">
        <f>+'PPFF 2022'!AN203</f>
        <v>0</v>
      </c>
      <c r="X203" s="98">
        <f>+('PPFF 2022'!AM203+'PPFF 2022'!AN203)/13</f>
        <v>0</v>
      </c>
      <c r="Y203" s="93">
        <f>+'PPFF 2022'!AO203</f>
        <v>0</v>
      </c>
      <c r="Z203" s="95">
        <f>+'PPFF 2022'!AP203</f>
        <v>0</v>
      </c>
      <c r="AA203" s="98">
        <f>+('PPFF 2022'!AO203+'PPFF 2022'!AP203)/13</f>
        <v>0</v>
      </c>
      <c r="AB203" s="93">
        <f>+'PPFF 2022'!AQ203</f>
        <v>0</v>
      </c>
      <c r="AC203" s="95">
        <f>+'PPFF 2022'!AR203</f>
        <v>0</v>
      </c>
      <c r="AD203" s="98">
        <f t="shared" si="380"/>
        <v>0</v>
      </c>
      <c r="AE203" s="93">
        <f>+'PPFF 2022'!AS203</f>
        <v>0</v>
      </c>
      <c r="AF203" s="95">
        <f>+'PPFF 2022'!AT203</f>
        <v>0</v>
      </c>
      <c r="AG203" s="98">
        <f t="shared" si="381"/>
        <v>0</v>
      </c>
      <c r="AH203" s="93">
        <f>+'PPFF 2022'!AU203</f>
        <v>0</v>
      </c>
      <c r="AI203" s="95">
        <f>+'PPFF 2022'!AV203</f>
        <v>0</v>
      </c>
      <c r="AJ203" s="98">
        <f t="shared" si="382"/>
        <v>0</v>
      </c>
      <c r="AK203" s="93">
        <f>+'PPFF 2022'!AW203</f>
        <v>0</v>
      </c>
      <c r="AL203" s="95">
        <f>+'PPFF 2022'!AX203</f>
        <v>0</v>
      </c>
      <c r="AM203" s="98">
        <f t="shared" si="383"/>
        <v>0</v>
      </c>
      <c r="AN203" s="93">
        <f>+'PPFF 2022'!AY203</f>
        <v>0</v>
      </c>
      <c r="AO203" s="95">
        <f>+'PPFF 2022'!AZ203</f>
        <v>0</v>
      </c>
      <c r="AP203" s="98">
        <f t="shared" si="384"/>
        <v>0</v>
      </c>
      <c r="AQ203" s="93">
        <f>+'PPFF 2022'!BA203</f>
        <v>0</v>
      </c>
      <c r="AR203" s="95">
        <f>+'PPFF 2022'!BB203</f>
        <v>0</v>
      </c>
      <c r="AS203" s="98">
        <f t="shared" si="385"/>
        <v>0</v>
      </c>
      <c r="AT203" s="93">
        <f>+'PPFF 2022'!BC203</f>
        <v>0</v>
      </c>
      <c r="AU203" s="95">
        <f>+'PPFF 2022'!BD203</f>
        <v>0</v>
      </c>
      <c r="AV203" s="98">
        <f t="shared" si="386"/>
        <v>0</v>
      </c>
      <c r="AW203" s="93">
        <f>+'PPFF 2022'!BE203</f>
        <v>0</v>
      </c>
      <c r="AX203" s="95">
        <f>+'PPFF 2022'!BF203</f>
        <v>0</v>
      </c>
      <c r="AY203" s="98">
        <f t="shared" si="387"/>
        <v>0</v>
      </c>
      <c r="AZ203" s="93">
        <f>+'PPFF 2022'!BG203</f>
        <v>0</v>
      </c>
      <c r="BA203" s="95">
        <f>+'PPFF 2022'!BH203</f>
        <v>0</v>
      </c>
      <c r="BB203" s="98">
        <f t="shared" si="388"/>
        <v>0</v>
      </c>
      <c r="BC203" s="93">
        <f>+'PPFF 2022'!BI203</f>
        <v>0</v>
      </c>
      <c r="BD203" s="95">
        <f>+'PPFF 2022'!BJ203</f>
        <v>0</v>
      </c>
      <c r="BE203" s="97">
        <f t="shared" si="389"/>
        <v>0</v>
      </c>
      <c r="BF203" s="107">
        <f>+'PPFF 2022'!BP203</f>
        <v>0</v>
      </c>
      <c r="BG203" s="97">
        <f>+'PPFF 2022'!BQ203</f>
        <v>0</v>
      </c>
      <c r="BH203" s="182">
        <f t="shared" si="390"/>
        <v>0</v>
      </c>
      <c r="BI203" s="107">
        <f>+'PPFF 2022'!BR203</f>
        <v>0</v>
      </c>
      <c r="BJ203" s="97">
        <f>+'PPFF 2022'!BS203</f>
        <v>0</v>
      </c>
      <c r="BK203" s="182">
        <f t="shared" si="391"/>
        <v>0</v>
      </c>
      <c r="BL203" s="107">
        <f>+'PPFF 2022'!BT203</f>
        <v>0</v>
      </c>
      <c r="BM203" s="97">
        <f>+'PPFF 2022'!BU203</f>
        <v>0</v>
      </c>
      <c r="BN203" s="182">
        <f t="shared" si="392"/>
        <v>0</v>
      </c>
      <c r="BO203" s="107">
        <f>+'PPFF 2022'!BV203</f>
        <v>0</v>
      </c>
      <c r="BP203" s="97">
        <f>+'PPFF 2022'!BW203</f>
        <v>0</v>
      </c>
      <c r="BQ203" s="182">
        <f t="shared" si="393"/>
        <v>0</v>
      </c>
      <c r="BR203" s="107">
        <f>+'PPFF 2022'!BX203</f>
        <v>0</v>
      </c>
      <c r="BS203" s="97">
        <f>+'PPFF 2022'!BY203</f>
        <v>0</v>
      </c>
      <c r="BT203" s="182">
        <f t="shared" si="394"/>
        <v>0</v>
      </c>
      <c r="BU203" s="107">
        <f>+'PPFF 2022'!BZ203</f>
        <v>0</v>
      </c>
      <c r="BV203" s="97">
        <f>+'PPFF 2022'!CA203</f>
        <v>0</v>
      </c>
      <c r="BW203" s="182">
        <f t="shared" si="395"/>
        <v>0</v>
      </c>
      <c r="BX203" s="107">
        <f>+'PPFF 2022'!CB203</f>
        <v>0</v>
      </c>
      <c r="BY203" s="97">
        <f>+'PPFF 2022'!CC203</f>
        <v>0</v>
      </c>
      <c r="BZ203" s="182">
        <f t="shared" si="396"/>
        <v>0</v>
      </c>
      <c r="CA203" s="107">
        <f>+'PPFF 2022'!CD203</f>
        <v>0</v>
      </c>
      <c r="CB203" s="97">
        <f>+'PPFF 2022'!CE203</f>
        <v>0</v>
      </c>
      <c r="CC203" s="182">
        <f t="shared" si="397"/>
        <v>0</v>
      </c>
      <c r="CD203" s="107">
        <f>+'PPFF 2022'!CF203</f>
        <v>0</v>
      </c>
      <c r="CE203" s="97">
        <f>+'PPFF 2022'!CG203</f>
        <v>0</v>
      </c>
      <c r="CF203" s="182">
        <f t="shared" si="398"/>
        <v>0</v>
      </c>
      <c r="CG203" s="107">
        <f>+'PPFF 2022'!CH203</f>
        <v>0</v>
      </c>
      <c r="CH203" s="97">
        <f>+'PPFF 2022'!CI203</f>
        <v>0</v>
      </c>
      <c r="CI203" s="182">
        <f t="shared" si="399"/>
        <v>0</v>
      </c>
      <c r="CJ203" s="107">
        <f>+'PPFF 2022'!CJ203</f>
        <v>0</v>
      </c>
      <c r="CK203" s="97">
        <f>+'PPFF 2022'!CK203</f>
        <v>0</v>
      </c>
      <c r="CL203" s="182">
        <f t="shared" si="400"/>
        <v>0</v>
      </c>
      <c r="CM203" s="107">
        <f>+'PPFF 2022'!CL203</f>
        <v>0</v>
      </c>
      <c r="CN203" s="97">
        <f>+'PPFF 2022'!CM203</f>
        <v>0</v>
      </c>
      <c r="CO203" s="187">
        <f t="shared" si="401"/>
        <v>0</v>
      </c>
      <c r="CP203" s="109">
        <f>+'PPFF 2022'!CS203</f>
        <v>0</v>
      </c>
      <c r="CQ203" s="111">
        <f>+'PPFF 2022'!CT203</f>
        <v>0</v>
      </c>
      <c r="CR203" s="98">
        <f t="shared" si="402"/>
        <v>0</v>
      </c>
      <c r="CS203" s="109">
        <f>+'PPFF 2022'!CU203</f>
        <v>0</v>
      </c>
      <c r="CT203" s="111">
        <f>+'PPFF 2022'!CV203</f>
        <v>0</v>
      </c>
      <c r="CU203" s="98">
        <f t="shared" si="403"/>
        <v>0</v>
      </c>
      <c r="CV203" s="109">
        <f>+'PPFF 2022'!CW203</f>
        <v>0</v>
      </c>
      <c r="CW203" s="111">
        <f>+'PPFF 2022'!CX203</f>
        <v>0</v>
      </c>
      <c r="CX203" s="98">
        <f t="shared" si="404"/>
        <v>0</v>
      </c>
      <c r="CY203" s="109">
        <f>+'PPFF 2022'!CY203</f>
        <v>0</v>
      </c>
      <c r="CZ203" s="111">
        <f>+'PPFF 2022'!CZ203</f>
        <v>0</v>
      </c>
      <c r="DA203" s="98">
        <f t="shared" si="405"/>
        <v>0</v>
      </c>
      <c r="DB203" s="109">
        <f>+'PPFF 2022'!DA203</f>
        <v>0</v>
      </c>
      <c r="DC203" s="111">
        <f>+'PPFF 2022'!DB203</f>
        <v>0</v>
      </c>
      <c r="DD203" s="98">
        <f t="shared" si="406"/>
        <v>0</v>
      </c>
      <c r="DE203" s="109">
        <f>+'PPFF 2022'!DC203</f>
        <v>0</v>
      </c>
      <c r="DF203" s="111">
        <f>+'PPFF 2022'!DD203</f>
        <v>0</v>
      </c>
      <c r="DG203" s="98">
        <f t="shared" si="407"/>
        <v>0</v>
      </c>
      <c r="DH203" s="109">
        <f>+'PPFF 2022'!DE203</f>
        <v>0</v>
      </c>
      <c r="DI203" s="111">
        <f>+'PPFF 2022'!DF203</f>
        <v>0</v>
      </c>
      <c r="DJ203" s="98">
        <f t="shared" si="408"/>
        <v>0</v>
      </c>
      <c r="DK203" s="109">
        <f>+'PPFF 2022'!DG203</f>
        <v>0</v>
      </c>
      <c r="DL203" s="111">
        <f>+'PPFF 2022'!DH203</f>
        <v>0</v>
      </c>
      <c r="DM203" s="98">
        <f t="shared" si="409"/>
        <v>0</v>
      </c>
      <c r="DN203" s="109">
        <f>+'PPFF 2022'!DI203</f>
        <v>0</v>
      </c>
      <c r="DO203" s="111">
        <f>+'PPFF 2022'!DJ203</f>
        <v>0</v>
      </c>
      <c r="DP203" s="98">
        <f t="shared" si="410"/>
        <v>0</v>
      </c>
      <c r="DQ203" s="109">
        <f>+'PPFF 2022'!DK203</f>
        <v>0</v>
      </c>
      <c r="DR203" s="111">
        <f>+'PPFF 2022'!DL203</f>
        <v>0</v>
      </c>
      <c r="DS203" s="98">
        <f t="shared" si="411"/>
        <v>0</v>
      </c>
      <c r="DT203" s="109">
        <f>+'PPFF 2022'!DM203</f>
        <v>0</v>
      </c>
      <c r="DU203" s="111">
        <f>+'PPFF 2022'!DN203</f>
        <v>0</v>
      </c>
      <c r="DV203" s="98">
        <f t="shared" si="412"/>
        <v>0</v>
      </c>
      <c r="DW203" s="109">
        <f>+'PPFF 2022'!DO203</f>
        <v>0</v>
      </c>
      <c r="DX203" s="111">
        <f>+'PPFF 2022'!DP203</f>
        <v>0</v>
      </c>
      <c r="DY203" s="107">
        <f t="shared" si="413"/>
        <v>0</v>
      </c>
      <c r="DZ203" s="109">
        <f>+'PPFF 2022'!DV203</f>
        <v>0</v>
      </c>
      <c r="EA203" s="111">
        <f>+'PPFF 2022'!DW203</f>
        <v>0</v>
      </c>
      <c r="EB203" s="98">
        <f t="shared" si="414"/>
        <v>0</v>
      </c>
      <c r="EC203" s="111">
        <f>+'PPFF 2022'!DX203</f>
        <v>0</v>
      </c>
      <c r="ED203" s="111">
        <f>+'PPFF 2022'!DY203</f>
        <v>0</v>
      </c>
      <c r="EE203" s="98">
        <f t="shared" si="415"/>
        <v>0</v>
      </c>
      <c r="EF203" s="111">
        <f>+'PPFF 2022'!DZ203</f>
        <v>0</v>
      </c>
      <c r="EG203" s="111">
        <f>+'PPFF 2022'!EA203</f>
        <v>0</v>
      </c>
      <c r="EH203" s="98">
        <f t="shared" si="416"/>
        <v>0</v>
      </c>
      <c r="EI203" s="111">
        <f>+'PPFF 2022'!EB203</f>
        <v>0</v>
      </c>
      <c r="EJ203" s="111">
        <f>+'PPFF 2022'!EC203</f>
        <v>0</v>
      </c>
      <c r="EK203" s="98">
        <f t="shared" si="417"/>
        <v>0</v>
      </c>
      <c r="EL203" s="111">
        <f>+'PPFF 2022'!ED203</f>
        <v>0</v>
      </c>
      <c r="EM203" s="111">
        <f>+'PPFF 2022'!EE203</f>
        <v>0</v>
      </c>
      <c r="EN203" s="98">
        <f t="shared" si="418"/>
        <v>0</v>
      </c>
      <c r="EO203" s="111">
        <f>+'PPFF 2022'!EF203</f>
        <v>0</v>
      </c>
      <c r="EP203" s="111">
        <f>+'PPFF 2022'!EG203</f>
        <v>0</v>
      </c>
      <c r="EQ203" s="98">
        <f t="shared" si="419"/>
        <v>0</v>
      </c>
      <c r="ER203" s="111">
        <f>+'PPFF 2022'!EH203</f>
        <v>0</v>
      </c>
      <c r="ES203" s="111">
        <f>+'PPFF 2022'!EI203</f>
        <v>0</v>
      </c>
      <c r="ET203" s="98">
        <f t="shared" si="420"/>
        <v>0</v>
      </c>
      <c r="EU203" s="111">
        <f>+'PPFF 2022'!EJ203</f>
        <v>0</v>
      </c>
      <c r="EV203" s="111">
        <f>+'PPFF 2022'!EK203</f>
        <v>0</v>
      </c>
      <c r="EW203" s="98">
        <f t="shared" si="421"/>
        <v>0</v>
      </c>
      <c r="EX203" s="111">
        <f>+'PPFF 2022'!EL203</f>
        <v>0</v>
      </c>
      <c r="EY203" s="111">
        <f>+'PPFF 2022'!EM203</f>
        <v>0</v>
      </c>
      <c r="EZ203" s="98">
        <f t="shared" si="422"/>
        <v>0</v>
      </c>
      <c r="FA203" s="111">
        <f>+'PPFF 2022'!EN203</f>
        <v>0</v>
      </c>
      <c r="FB203" s="111">
        <f>+'PPFF 2022'!EO203</f>
        <v>0</v>
      </c>
      <c r="FC203" s="98">
        <f t="shared" si="423"/>
        <v>0</v>
      </c>
      <c r="FD203" s="111">
        <f>+'PPFF 2022'!EP203</f>
        <v>0</v>
      </c>
      <c r="FE203" s="111">
        <f>+'PPFF 2022'!EQ203</f>
        <v>0</v>
      </c>
      <c r="FF203" s="98">
        <f t="shared" si="424"/>
        <v>0</v>
      </c>
      <c r="FG203" s="111">
        <f>+'PPFF 2022'!ER203</f>
        <v>0</v>
      </c>
      <c r="FH203" s="111">
        <f>+'PPFF 2022'!ES203</f>
        <v>0</v>
      </c>
      <c r="FI203" s="97">
        <f t="shared" si="425"/>
        <v>0</v>
      </c>
      <c r="FJ203" s="108">
        <f>+'PPFF 2022'!EY203</f>
        <v>0</v>
      </c>
      <c r="FK203" s="103">
        <f>+'PPFF 2022'!EZ203</f>
        <v>0</v>
      </c>
      <c r="FL203" s="193">
        <f t="shared" si="426"/>
        <v>0</v>
      </c>
      <c r="FM203" s="203">
        <f>+'PPFF 2022'!FA203</f>
        <v>0</v>
      </c>
      <c r="FN203" s="204">
        <f>+'PPFF 2022'!FB203</f>
        <v>0</v>
      </c>
      <c r="FO203" s="202">
        <f t="shared" si="427"/>
        <v>0</v>
      </c>
      <c r="FP203" s="203">
        <f>+'PPFF 2022'!FC203</f>
        <v>0</v>
      </c>
      <c r="FQ203" s="204">
        <f>+'PPFF 2022'!FD203</f>
        <v>0</v>
      </c>
      <c r="FR203" s="202">
        <f t="shared" si="428"/>
        <v>0</v>
      </c>
      <c r="FS203" s="203">
        <f>+'PPFF 2022'!FE203</f>
        <v>0</v>
      </c>
      <c r="FT203" s="204">
        <f>+'PPFF 2022'!FF203</f>
        <v>0</v>
      </c>
      <c r="FU203" s="202">
        <f t="shared" si="429"/>
        <v>0</v>
      </c>
      <c r="FV203" s="203">
        <f>+'PPFF 2022'!FG203</f>
        <v>0</v>
      </c>
      <c r="FW203" s="204">
        <f>+'PPFF 2022'!FH203</f>
        <v>0</v>
      </c>
      <c r="FX203" s="202">
        <f t="shared" si="430"/>
        <v>0</v>
      </c>
      <c r="FY203" s="203">
        <f>+'PPFF 2022'!FI203</f>
        <v>0</v>
      </c>
      <c r="FZ203" s="204">
        <f>+'PPFF 2022'!FJ203</f>
        <v>0</v>
      </c>
      <c r="GA203" s="202">
        <f t="shared" si="431"/>
        <v>0</v>
      </c>
      <c r="GB203" s="203">
        <f>+'PPFF 2022'!FK203</f>
        <v>0</v>
      </c>
      <c r="GC203" s="204">
        <f>+'PPFF 2022'!FL203</f>
        <v>0</v>
      </c>
      <c r="GD203" s="202">
        <f t="shared" si="432"/>
        <v>0</v>
      </c>
      <c r="GE203" s="203">
        <f>+'PPFF 2022'!FM203</f>
        <v>0</v>
      </c>
      <c r="GF203" s="204">
        <f>+'PPFF 2022'!FN203</f>
        <v>0</v>
      </c>
      <c r="GG203" s="202">
        <f t="shared" si="433"/>
        <v>0</v>
      </c>
      <c r="GH203" s="203">
        <f>+'PPFF 2022'!FO203</f>
        <v>0</v>
      </c>
      <c r="GI203" s="204">
        <f>+'PPFF 2022'!FP203</f>
        <v>0</v>
      </c>
      <c r="GJ203" s="202">
        <f t="shared" si="434"/>
        <v>0</v>
      </c>
      <c r="GK203" s="203">
        <f>+'PPFF 2022'!FQ203</f>
        <v>0</v>
      </c>
      <c r="GL203" s="204">
        <f>+'PPFF 2022'!FR203</f>
        <v>0</v>
      </c>
      <c r="GM203" s="202">
        <f t="shared" si="435"/>
        <v>0</v>
      </c>
      <c r="GN203" s="203">
        <f>+'PPFF 2022'!FS203</f>
        <v>0</v>
      </c>
      <c r="GO203" s="204">
        <f>+'PPFF 2022'!FT203</f>
        <v>0</v>
      </c>
      <c r="GP203" s="202">
        <f t="shared" si="436"/>
        <v>0</v>
      </c>
      <c r="GQ203" s="203">
        <f>+'PPFF 2022'!FU203</f>
        <v>0</v>
      </c>
      <c r="GR203" s="204">
        <f>+'PPFF 2022'!FV203</f>
        <v>0</v>
      </c>
      <c r="GS203" s="209">
        <f t="shared" si="437"/>
        <v>0</v>
      </c>
      <c r="GT203" s="203">
        <f>+'PPFF 2022'!GB203</f>
        <v>0</v>
      </c>
      <c r="GU203" s="204">
        <f>+'PPFF 2022'!GC203</f>
        <v>0</v>
      </c>
      <c r="GV203" s="202">
        <f t="shared" si="438"/>
        <v>0</v>
      </c>
      <c r="GW203" s="203">
        <f>+'PPFF 2022'!GD203</f>
        <v>0</v>
      </c>
      <c r="GX203" s="204">
        <f>+'PPFF 2022'!GE203</f>
        <v>0</v>
      </c>
      <c r="GY203" s="202">
        <f t="shared" si="439"/>
        <v>0</v>
      </c>
      <c r="GZ203" s="203">
        <f>+'PPFF 2022'!GF203</f>
        <v>0</v>
      </c>
      <c r="HA203" s="204">
        <f>+'PPFF 2022'!GG203</f>
        <v>0</v>
      </c>
      <c r="HB203" s="202">
        <f t="shared" si="440"/>
        <v>0</v>
      </c>
      <c r="HC203" s="203">
        <f>+'PPFF 2022'!GH203</f>
        <v>0</v>
      </c>
      <c r="HD203" s="204">
        <f>+'PPFF 2022'!GI203</f>
        <v>0</v>
      </c>
      <c r="HE203" s="202">
        <f t="shared" si="441"/>
        <v>0</v>
      </c>
      <c r="HF203" s="203">
        <f>+'PPFF 2022'!GJ203</f>
        <v>0</v>
      </c>
      <c r="HG203" s="204">
        <f>+'PPFF 2022'!GK203</f>
        <v>0</v>
      </c>
      <c r="HH203" s="202">
        <f t="shared" si="442"/>
        <v>0</v>
      </c>
      <c r="HI203" s="203">
        <f>+'PPFF 2022'!GL203</f>
        <v>0</v>
      </c>
      <c r="HJ203" s="204">
        <f>+'PPFF 2022'!GM203</f>
        <v>0</v>
      </c>
      <c r="HK203" s="202">
        <f t="shared" si="443"/>
        <v>0</v>
      </c>
      <c r="HL203" s="203">
        <f>+'PPFF 2022'!GN203</f>
        <v>0</v>
      </c>
      <c r="HM203" s="204">
        <f>+'PPFF 2022'!GO203</f>
        <v>0</v>
      </c>
      <c r="HN203" s="202">
        <f t="shared" si="444"/>
        <v>0</v>
      </c>
      <c r="HO203" s="203">
        <f>+'PPFF 2022'!GP203</f>
        <v>0</v>
      </c>
      <c r="HP203" s="204">
        <f>+'PPFF 2022'!GQ203</f>
        <v>0</v>
      </c>
      <c r="HQ203" s="202">
        <f t="shared" si="445"/>
        <v>0</v>
      </c>
      <c r="HR203" s="203">
        <f>+'PPFF 2022'!GR203</f>
        <v>0</v>
      </c>
      <c r="HS203" s="204">
        <f>+'PPFF 2022'!GS203</f>
        <v>0</v>
      </c>
      <c r="HT203" s="202">
        <f t="shared" si="446"/>
        <v>0</v>
      </c>
      <c r="HU203" s="203">
        <f>+'PPFF 2022'!GT203</f>
        <v>0</v>
      </c>
      <c r="HV203" s="204">
        <f>+'PPFF 2022'!GU203</f>
        <v>0</v>
      </c>
      <c r="HW203" s="202">
        <f t="shared" si="447"/>
        <v>0</v>
      </c>
      <c r="HX203" s="203">
        <f>+'PPFF 2022'!GV203</f>
        <v>0</v>
      </c>
      <c r="HY203" s="204">
        <f>+'PPFF 2022'!GW203</f>
        <v>0</v>
      </c>
      <c r="HZ203" s="202">
        <f t="shared" si="448"/>
        <v>0</v>
      </c>
      <c r="IA203" s="203">
        <f>+'PPFF 2022'!GX203</f>
        <v>0</v>
      </c>
      <c r="IB203" s="204">
        <f>+'PPFF 2022'!GY203</f>
        <v>0</v>
      </c>
      <c r="IC203" s="209">
        <f t="shared" si="449"/>
        <v>0</v>
      </c>
      <c r="ID203" s="203">
        <f>+'PPFF 2022'!HE203</f>
        <v>0</v>
      </c>
      <c r="IE203" s="204">
        <f>+'PPFF 2022'!HF203</f>
        <v>0</v>
      </c>
      <c r="IF203" s="215">
        <f t="shared" si="450"/>
        <v>0</v>
      </c>
      <c r="IG203" s="203">
        <f>+'PPFF 2022'!HG203</f>
        <v>0</v>
      </c>
      <c r="IH203" s="204">
        <f>+'PPFF 2022'!HH203</f>
        <v>0</v>
      </c>
      <c r="II203" s="215">
        <f t="shared" si="451"/>
        <v>0</v>
      </c>
      <c r="IJ203" s="203">
        <f>+'PPFF 2022'!HI203</f>
        <v>0</v>
      </c>
      <c r="IK203" s="204">
        <f>+'PPFF 2022'!HJ203</f>
        <v>0</v>
      </c>
      <c r="IL203" s="215">
        <f t="shared" si="452"/>
        <v>0</v>
      </c>
      <c r="IM203" s="203">
        <f>+'PPFF 2022'!HK203</f>
        <v>0</v>
      </c>
      <c r="IN203" s="204">
        <f>+'PPFF 2022'!HL203</f>
        <v>0</v>
      </c>
      <c r="IO203" s="215">
        <f t="shared" si="453"/>
        <v>0</v>
      </c>
      <c r="IP203" s="203">
        <f>+'PPFF 2022'!HM203</f>
        <v>0</v>
      </c>
      <c r="IQ203" s="204">
        <f>+'PPFF 2022'!HN203</f>
        <v>0</v>
      </c>
      <c r="IR203" s="215">
        <f t="shared" si="454"/>
        <v>0</v>
      </c>
      <c r="IS203" s="203">
        <f>+'PPFF 2022'!HO203</f>
        <v>0</v>
      </c>
      <c r="IT203" s="204">
        <f>+'PPFF 2022'!HP203</f>
        <v>0</v>
      </c>
      <c r="IU203" s="215">
        <f t="shared" si="455"/>
        <v>0</v>
      </c>
      <c r="IV203" s="203">
        <f>+'PPFF 2022'!HQ203</f>
        <v>0</v>
      </c>
      <c r="IW203" s="204">
        <f>+'PPFF 2022'!HR203</f>
        <v>0</v>
      </c>
      <c r="IX203" s="215">
        <f t="shared" si="456"/>
        <v>0</v>
      </c>
      <c r="IY203" s="203">
        <f>+'PPFF 2022'!HS203</f>
        <v>0</v>
      </c>
      <c r="IZ203" s="204">
        <f>+'PPFF 2022'!HT203</f>
        <v>0</v>
      </c>
      <c r="JA203" s="215">
        <f t="shared" si="457"/>
        <v>0</v>
      </c>
      <c r="JB203" s="203">
        <f>+'PPFF 2022'!HU203</f>
        <v>0</v>
      </c>
      <c r="JC203" s="204">
        <f>+'PPFF 2022'!HV203</f>
        <v>0</v>
      </c>
      <c r="JD203" s="215">
        <f t="shared" si="458"/>
        <v>0</v>
      </c>
      <c r="JE203" s="203">
        <f>+'PPFF 2022'!HW203</f>
        <v>0</v>
      </c>
      <c r="JF203" s="204">
        <f>+'PPFF 2022'!HX203</f>
        <v>0</v>
      </c>
      <c r="JG203" s="215">
        <f t="shared" si="459"/>
        <v>0</v>
      </c>
      <c r="JH203" s="203">
        <f>+'PPFF 2022'!HY203</f>
        <v>0</v>
      </c>
      <c r="JI203" s="204">
        <f>+'PPFF 2022'!HZ203</f>
        <v>0</v>
      </c>
      <c r="JJ203" s="215">
        <f t="shared" si="460"/>
        <v>0</v>
      </c>
      <c r="JK203" s="203">
        <f>+'PPFF 2022'!IA203</f>
        <v>0</v>
      </c>
      <c r="JL203" s="204">
        <f>+'PPFF 2022'!IB203</f>
        <v>0</v>
      </c>
      <c r="JM203" s="218">
        <f t="shared" si="461"/>
        <v>0</v>
      </c>
      <c r="JN203" s="224">
        <f>+'PPFF 2022'!IH203</f>
        <v>0</v>
      </c>
      <c r="JO203" s="225">
        <f>+'PPFF 2022'!II203</f>
        <v>0</v>
      </c>
      <c r="JP203" s="212">
        <f t="shared" si="462"/>
        <v>0</v>
      </c>
      <c r="JQ203" s="224">
        <f>+'PPFF 2022'!IJ203</f>
        <v>0</v>
      </c>
      <c r="JR203" s="225">
        <f>+'PPFF 2022'!IK203</f>
        <v>0</v>
      </c>
      <c r="JS203" s="212">
        <f t="shared" si="463"/>
        <v>0</v>
      </c>
      <c r="JT203" s="224">
        <f>+'PPFF 2022'!IL203</f>
        <v>0</v>
      </c>
      <c r="JU203" s="225">
        <f>+'PPFF 2022'!IM203</f>
        <v>0</v>
      </c>
      <c r="JV203" s="212">
        <f t="shared" si="464"/>
        <v>0</v>
      </c>
      <c r="JW203" s="224">
        <f>+'PPFF 2022'!IN203</f>
        <v>0</v>
      </c>
      <c r="JX203" s="225">
        <f>+'PPFF 2022'!IO203</f>
        <v>0</v>
      </c>
      <c r="JY203" s="212">
        <f t="shared" si="465"/>
        <v>0</v>
      </c>
      <c r="JZ203" s="224">
        <f>+'PPFF 2022'!IP203</f>
        <v>0</v>
      </c>
      <c r="KA203" s="225">
        <f>+'PPFF 2022'!IQ203</f>
        <v>0</v>
      </c>
      <c r="KB203" s="212">
        <f t="shared" si="466"/>
        <v>0</v>
      </c>
      <c r="KC203" s="224">
        <f>+'PPFF 2022'!IR203</f>
        <v>0</v>
      </c>
      <c r="KD203" s="225">
        <f>+'PPFF 2022'!IS203</f>
        <v>0</v>
      </c>
      <c r="KE203" s="212">
        <f t="shared" si="467"/>
        <v>0</v>
      </c>
      <c r="KF203" s="224">
        <f>+'PPFF 2022'!IT203</f>
        <v>0</v>
      </c>
      <c r="KG203" s="225">
        <f>+'PPFF 2022'!IU203</f>
        <v>0</v>
      </c>
      <c r="KH203" s="212">
        <f t="shared" si="468"/>
        <v>0</v>
      </c>
      <c r="KI203" s="224">
        <f>+'PPFF 2022'!IV203</f>
        <v>0</v>
      </c>
      <c r="KJ203" s="225">
        <f>+'PPFF 2022'!IW203</f>
        <v>0</v>
      </c>
      <c r="KK203" s="212">
        <f t="shared" si="469"/>
        <v>0</v>
      </c>
      <c r="KL203" s="224">
        <f>+'PPFF 2022'!IX203</f>
        <v>0</v>
      </c>
      <c r="KM203" s="225">
        <f>+'PPFF 2022'!IY203</f>
        <v>0</v>
      </c>
      <c r="KN203" s="212">
        <f t="shared" si="470"/>
        <v>0</v>
      </c>
      <c r="KO203" s="224">
        <f>+'PPFF 2022'!IZ203</f>
        <v>0</v>
      </c>
      <c r="KP203" s="225">
        <f>+'PPFF 2022'!JA203</f>
        <v>0</v>
      </c>
      <c r="KQ203" s="212">
        <f t="shared" si="471"/>
        <v>0</v>
      </c>
      <c r="KR203" s="224">
        <f>+'PPFF 2022'!JB203</f>
        <v>0</v>
      </c>
      <c r="KS203" s="225">
        <f>+'PPFF 2022'!JC203</f>
        <v>0</v>
      </c>
      <c r="KT203" s="212">
        <f t="shared" si="472"/>
        <v>0</v>
      </c>
      <c r="KU203" s="224">
        <f>+'PPFF 2022'!JD203</f>
        <v>0</v>
      </c>
      <c r="KV203" s="225">
        <f>+'PPFF 2022'!JE203</f>
        <v>0</v>
      </c>
      <c r="KW203" s="212">
        <f t="shared" si="473"/>
        <v>0</v>
      </c>
      <c r="KX203" s="224">
        <f>+'PPFF 2022'!JK203</f>
        <v>0</v>
      </c>
      <c r="KY203" s="230">
        <f>+'PPFF 2022'!JL203</f>
        <v>0</v>
      </c>
      <c r="KZ203" s="224">
        <f>+'PPFF 2022'!JM203</f>
        <v>0</v>
      </c>
      <c r="LA203" s="230">
        <f>+'PPFF 2022'!JN203</f>
        <v>0</v>
      </c>
      <c r="LB203" s="224">
        <f>+'PPFF 2022'!JO203</f>
        <v>0</v>
      </c>
      <c r="LC203" s="230">
        <f>+'PPFF 2022'!JP203</f>
        <v>0</v>
      </c>
      <c r="LD203" s="224">
        <f>+'PPFF 2022'!JQ203</f>
        <v>0</v>
      </c>
      <c r="LE203" s="230">
        <f>+'PPFF 2022'!JR203</f>
        <v>0</v>
      </c>
      <c r="LF203" s="224">
        <f>+'PPFF 2022'!JS203</f>
        <v>0</v>
      </c>
      <c r="LG203" s="230">
        <f>+'PPFF 2022'!JT203</f>
        <v>0</v>
      </c>
      <c r="LH203" s="224">
        <f>+'PPFF 2022'!JU203</f>
        <v>0</v>
      </c>
      <c r="LI203" s="230">
        <f>+'PPFF 2022'!JV203</f>
        <v>0</v>
      </c>
      <c r="LJ203" s="224">
        <f>+'PPFF 2022'!JW203</f>
        <v>0</v>
      </c>
      <c r="LK203" s="230">
        <f>+'PPFF 2022'!JX203</f>
        <v>0</v>
      </c>
      <c r="LL203" s="224">
        <f>+'PPFF 2022'!JY203</f>
        <v>0</v>
      </c>
      <c r="LM203" s="230">
        <f>+'PPFF 2022'!JZ203</f>
        <v>0</v>
      </c>
      <c r="LN203" s="224">
        <f>+'PPFF 2022'!KA203</f>
        <v>0</v>
      </c>
      <c r="LO203" s="230">
        <f>+'PPFF 2022'!KB203</f>
        <v>0</v>
      </c>
      <c r="LP203" s="224">
        <f>+'PPFF 2022'!KC203</f>
        <v>0</v>
      </c>
      <c r="LQ203" s="230">
        <f>+'PPFF 2022'!KD203</f>
        <v>0</v>
      </c>
      <c r="LR203" s="224">
        <f>+'PPFF 2022'!KE203</f>
        <v>0</v>
      </c>
      <c r="LS203" s="230">
        <f>+'PPFF 2022'!KF203</f>
        <v>0</v>
      </c>
      <c r="LT203" s="224">
        <f>+'PPFF 2022'!KG203</f>
        <v>0</v>
      </c>
      <c r="LU203" s="230">
        <f>+'PPFF 2022'!KH203</f>
        <v>0</v>
      </c>
      <c r="LV203" s="234">
        <f>+'PPFF 2022'!KN203</f>
        <v>0</v>
      </c>
      <c r="LW203" s="234">
        <f>+'PPFF 2022'!KP203</f>
        <v>0</v>
      </c>
      <c r="LX203" s="234">
        <f>+'PPFF 2022'!KR203</f>
        <v>0</v>
      </c>
      <c r="LY203" s="234">
        <f>+'PPFF 2022'!KT203</f>
        <v>0</v>
      </c>
      <c r="LZ203" s="234">
        <f>+'PPFF 2022'!KV203</f>
        <v>0</v>
      </c>
      <c r="MA203" s="234">
        <f>+'PPFF 2022'!KX203</f>
        <v>0</v>
      </c>
      <c r="MB203" s="234">
        <f>+'PPFF 2022'!KZ203</f>
        <v>0</v>
      </c>
      <c r="MC203" s="234">
        <f>+'PPFF 2022'!LB203</f>
        <v>0</v>
      </c>
      <c r="MD203" s="234">
        <f>+'PPFF 2022'!LD203</f>
        <v>0</v>
      </c>
      <c r="ME203" s="234">
        <f>+'PPFF 2022'!LF203</f>
        <v>0</v>
      </c>
      <c r="MF203" s="234">
        <f>+'PPFF 2022'!LH203</f>
        <v>0</v>
      </c>
      <c r="MG203" s="234">
        <f>+'PPFF 2022'!LJ203</f>
        <v>0</v>
      </c>
      <c r="MH203" s="190">
        <f>+'PPFF 2022'!LN203/6</f>
        <v>0</v>
      </c>
      <c r="MI203" s="190">
        <f>+'PPFF 2022'!LP203/6</f>
        <v>0</v>
      </c>
      <c r="MJ203" s="190">
        <f>+'PPFF 2022'!LR203/6</f>
        <v>0</v>
      </c>
      <c r="MK203" s="190">
        <f>+'PPFF 2022'!LT203/6</f>
        <v>0</v>
      </c>
      <c r="ML203" s="190">
        <f>+'PPFF 2022'!LV203/6</f>
        <v>0</v>
      </c>
      <c r="MM203" s="190">
        <f>+'PPFF 2022'!LX203/6</f>
        <v>0</v>
      </c>
      <c r="MN203" s="239">
        <f>+'PPFF 2022'!LZ203/6</f>
        <v>0</v>
      </c>
      <c r="MO203" s="190">
        <f>+'PPFF 2022'!MB203/6</f>
        <v>0</v>
      </c>
      <c r="MP203" s="190">
        <f>+'PPFF 2022'!MD203/6</f>
        <v>0</v>
      </c>
      <c r="MQ203" s="190">
        <f>+'PPFF 2022'!MF203/6</f>
        <v>0</v>
      </c>
      <c r="MR203" s="190">
        <f>+'PPFF 2022'!MH203/6</f>
        <v>0</v>
      </c>
      <c r="MS203" s="190">
        <f>+'PPFF 2022'!MJ203/6</f>
        <v>0</v>
      </c>
      <c r="MT203" s="104">
        <f>+'PPFF 2022'!MN203</f>
        <v>0</v>
      </c>
      <c r="MU203" s="104">
        <f>+'PPFF 2022'!MP203</f>
        <v>0</v>
      </c>
      <c r="MV203" s="104">
        <f>+'PPFF 2022'!MR203</f>
        <v>0</v>
      </c>
      <c r="MW203" s="104">
        <f>+'PPFF 2022'!MT203</f>
        <v>0</v>
      </c>
      <c r="MX203" s="104">
        <f>+'PPFF 2022'!MV203</f>
        <v>0</v>
      </c>
      <c r="MY203" s="104">
        <f>+'PPFF 2022'!MX203</f>
        <v>0</v>
      </c>
      <c r="MZ203" s="104">
        <f>+'PPFF 2022'!MZ203</f>
        <v>0</v>
      </c>
      <c r="NA203" s="104">
        <f>+'PPFF 2022'!NB203</f>
        <v>0</v>
      </c>
      <c r="NB203" s="104">
        <f>+'PPFF 2022'!ND203</f>
        <v>0</v>
      </c>
      <c r="NC203" s="104">
        <f>+'PPFF 2022'!NF203</f>
        <v>0</v>
      </c>
      <c r="ND203" s="104">
        <f>+'PPFF 2022'!NH203</f>
        <v>0</v>
      </c>
      <c r="NE203" s="104">
        <f>+'PPFF 2022'!NJ203</f>
        <v>0</v>
      </c>
    </row>
    <row r="204" spans="1:369" s="88" customFormat="1" ht="10.5" x14ac:dyDescent="0.25">
      <c r="A204" s="89" t="s">
        <v>258</v>
      </c>
      <c r="B204" s="90" t="s">
        <v>71</v>
      </c>
      <c r="C204" s="90">
        <v>401</v>
      </c>
      <c r="D204" s="90" t="s">
        <v>242</v>
      </c>
      <c r="E204" s="91" t="s">
        <v>258</v>
      </c>
      <c r="F204" s="92" t="s">
        <v>71</v>
      </c>
      <c r="G204" s="92" t="s">
        <v>352</v>
      </c>
      <c r="H204" s="155">
        <v>200</v>
      </c>
      <c r="I204" s="92" t="s">
        <v>440</v>
      </c>
      <c r="J204" s="171">
        <f>+'PPFF 2022'!J204+'PPFF 2022'!K204</f>
        <v>0</v>
      </c>
      <c r="K204" s="171">
        <f>+'PPFF 2022'!L204+'PPFF 2022'!M204</f>
        <v>0</v>
      </c>
      <c r="L204" s="171">
        <f>+'PPFF 2022'!N204+'PPFF 2022'!O204</f>
        <v>0</v>
      </c>
      <c r="M204" s="171">
        <f>+'PPFF 2022'!P204+'PPFF 2022'!Q204</f>
        <v>0</v>
      </c>
      <c r="N204" s="171">
        <f>+'PPFF 2022'!R204+'PPFF 2022'!S204</f>
        <v>0</v>
      </c>
      <c r="O204" s="171">
        <f>+'PPFF 2022'!T204+'PPFF 2022'!U204</f>
        <v>0</v>
      </c>
      <c r="P204" s="171">
        <f>+'PPFF 2022'!V204+'PPFF 2022'!W204</f>
        <v>0</v>
      </c>
      <c r="Q204" s="171">
        <f>+'PPFF 2022'!X204+'PPFF 2022'!Y204</f>
        <v>0</v>
      </c>
      <c r="R204" s="171">
        <f>+'PPFF 2022'!Z204+'PPFF 2022'!AA204</f>
        <v>0</v>
      </c>
      <c r="S204" s="171">
        <f>+'PPFF 2022'!AB204+'PPFF 2022'!AC204</f>
        <v>0</v>
      </c>
      <c r="T204" s="171">
        <f>+'PPFF 2022'!AD204+'PPFF 2022'!AE204</f>
        <v>0</v>
      </c>
      <c r="U204" s="171">
        <f>+'PPFF 2022'!AF204+'PPFF 2022'!AG204</f>
        <v>0</v>
      </c>
      <c r="V204" s="93">
        <f>+'PPFF 2022'!AM204</f>
        <v>0</v>
      </c>
      <c r="W204" s="95">
        <f>+'PPFF 2022'!AN204</f>
        <v>0</v>
      </c>
      <c r="X204" s="98">
        <f>+('PPFF 2022'!AM204+'PPFF 2022'!AN204)/13</f>
        <v>0</v>
      </c>
      <c r="Y204" s="93">
        <f>+'PPFF 2022'!AO204</f>
        <v>0</v>
      </c>
      <c r="Z204" s="95">
        <f>+'PPFF 2022'!AP204</f>
        <v>0</v>
      </c>
      <c r="AA204" s="98">
        <f>+('PPFF 2022'!AO204+'PPFF 2022'!AP204)/13</f>
        <v>0</v>
      </c>
      <c r="AB204" s="93">
        <f>+'PPFF 2022'!AQ204</f>
        <v>0</v>
      </c>
      <c r="AC204" s="95">
        <f>+'PPFF 2022'!AR204</f>
        <v>0</v>
      </c>
      <c r="AD204" s="98">
        <f t="shared" si="380"/>
        <v>0</v>
      </c>
      <c r="AE204" s="93">
        <f>+'PPFF 2022'!AS204</f>
        <v>0</v>
      </c>
      <c r="AF204" s="95">
        <f>+'PPFF 2022'!AT204</f>
        <v>0</v>
      </c>
      <c r="AG204" s="98">
        <f t="shared" si="381"/>
        <v>0</v>
      </c>
      <c r="AH204" s="93">
        <f>+'PPFF 2022'!AU204</f>
        <v>0</v>
      </c>
      <c r="AI204" s="95">
        <f>+'PPFF 2022'!AV204</f>
        <v>0</v>
      </c>
      <c r="AJ204" s="98">
        <f t="shared" si="382"/>
        <v>0</v>
      </c>
      <c r="AK204" s="93">
        <f>+'PPFF 2022'!AW204</f>
        <v>0</v>
      </c>
      <c r="AL204" s="95">
        <f>+'PPFF 2022'!AX204</f>
        <v>0</v>
      </c>
      <c r="AM204" s="98">
        <f t="shared" si="383"/>
        <v>0</v>
      </c>
      <c r="AN204" s="93">
        <f>+'PPFF 2022'!AY204</f>
        <v>0</v>
      </c>
      <c r="AO204" s="95">
        <f>+'PPFF 2022'!AZ204</f>
        <v>0</v>
      </c>
      <c r="AP204" s="98">
        <f t="shared" si="384"/>
        <v>0</v>
      </c>
      <c r="AQ204" s="93">
        <f>+'PPFF 2022'!BA204</f>
        <v>0</v>
      </c>
      <c r="AR204" s="95">
        <f>+'PPFF 2022'!BB204</f>
        <v>0</v>
      </c>
      <c r="AS204" s="98">
        <f t="shared" si="385"/>
        <v>0</v>
      </c>
      <c r="AT204" s="93">
        <f>+'PPFF 2022'!BC204</f>
        <v>0</v>
      </c>
      <c r="AU204" s="95">
        <f>+'PPFF 2022'!BD204</f>
        <v>0</v>
      </c>
      <c r="AV204" s="98">
        <f t="shared" si="386"/>
        <v>0</v>
      </c>
      <c r="AW204" s="93">
        <f>+'PPFF 2022'!BE204</f>
        <v>0</v>
      </c>
      <c r="AX204" s="95">
        <f>+'PPFF 2022'!BF204</f>
        <v>0</v>
      </c>
      <c r="AY204" s="98">
        <f t="shared" si="387"/>
        <v>0</v>
      </c>
      <c r="AZ204" s="93">
        <f>+'PPFF 2022'!BG204</f>
        <v>0</v>
      </c>
      <c r="BA204" s="95">
        <f>+'PPFF 2022'!BH204</f>
        <v>0</v>
      </c>
      <c r="BB204" s="98">
        <f t="shared" si="388"/>
        <v>0</v>
      </c>
      <c r="BC204" s="93">
        <f>+'PPFF 2022'!BI204</f>
        <v>0</v>
      </c>
      <c r="BD204" s="95">
        <f>+'PPFF 2022'!BJ204</f>
        <v>0</v>
      </c>
      <c r="BE204" s="97">
        <f t="shared" si="389"/>
        <v>0</v>
      </c>
      <c r="BF204" s="107">
        <f>+'PPFF 2022'!BP204</f>
        <v>1</v>
      </c>
      <c r="BG204" s="97">
        <f>+'PPFF 2022'!BQ204</f>
        <v>0</v>
      </c>
      <c r="BH204" s="182">
        <f t="shared" si="390"/>
        <v>0.25</v>
      </c>
      <c r="BI204" s="107">
        <f>+'PPFF 2022'!BR204</f>
        <v>0</v>
      </c>
      <c r="BJ204" s="97">
        <f>+'PPFF 2022'!BS204</f>
        <v>0</v>
      </c>
      <c r="BK204" s="182">
        <f t="shared" si="391"/>
        <v>0</v>
      </c>
      <c r="BL204" s="107">
        <f>+'PPFF 2022'!BT204</f>
        <v>0</v>
      </c>
      <c r="BM204" s="97">
        <f>+'PPFF 2022'!BU204</f>
        <v>0</v>
      </c>
      <c r="BN204" s="182">
        <f t="shared" si="392"/>
        <v>0</v>
      </c>
      <c r="BO204" s="107">
        <f>+'PPFF 2022'!BV204</f>
        <v>0</v>
      </c>
      <c r="BP204" s="97">
        <f>+'PPFF 2022'!BW204</f>
        <v>0</v>
      </c>
      <c r="BQ204" s="182">
        <f t="shared" si="393"/>
        <v>0</v>
      </c>
      <c r="BR204" s="107">
        <f>+'PPFF 2022'!BX204</f>
        <v>0</v>
      </c>
      <c r="BS204" s="97">
        <f>+'PPFF 2022'!BY204</f>
        <v>0</v>
      </c>
      <c r="BT204" s="182">
        <f t="shared" si="394"/>
        <v>0</v>
      </c>
      <c r="BU204" s="107">
        <f>+'PPFF 2022'!BZ204</f>
        <v>0</v>
      </c>
      <c r="BV204" s="97">
        <f>+'PPFF 2022'!CA204</f>
        <v>0</v>
      </c>
      <c r="BW204" s="182">
        <f t="shared" si="395"/>
        <v>0</v>
      </c>
      <c r="BX204" s="107">
        <f>+'PPFF 2022'!CB204</f>
        <v>0</v>
      </c>
      <c r="BY204" s="97">
        <f>+'PPFF 2022'!CC204</f>
        <v>0</v>
      </c>
      <c r="BZ204" s="182">
        <f t="shared" si="396"/>
        <v>0</v>
      </c>
      <c r="CA204" s="107">
        <f>+'PPFF 2022'!CD204</f>
        <v>0</v>
      </c>
      <c r="CB204" s="97">
        <f>+'PPFF 2022'!CE204</f>
        <v>0</v>
      </c>
      <c r="CC204" s="182">
        <f t="shared" si="397"/>
        <v>0</v>
      </c>
      <c r="CD204" s="107">
        <f>+'PPFF 2022'!CF204</f>
        <v>0</v>
      </c>
      <c r="CE204" s="97">
        <f>+'PPFF 2022'!CG204</f>
        <v>0</v>
      </c>
      <c r="CF204" s="182">
        <f t="shared" si="398"/>
        <v>0</v>
      </c>
      <c r="CG204" s="107">
        <f>+'PPFF 2022'!CH204</f>
        <v>0</v>
      </c>
      <c r="CH204" s="97">
        <f>+'PPFF 2022'!CI204</f>
        <v>0</v>
      </c>
      <c r="CI204" s="182">
        <f t="shared" si="399"/>
        <v>0</v>
      </c>
      <c r="CJ204" s="107">
        <f>+'PPFF 2022'!CJ204</f>
        <v>0</v>
      </c>
      <c r="CK204" s="97">
        <f>+'PPFF 2022'!CK204</f>
        <v>0</v>
      </c>
      <c r="CL204" s="182">
        <f t="shared" si="400"/>
        <v>0</v>
      </c>
      <c r="CM204" s="107">
        <f>+'PPFF 2022'!CL204</f>
        <v>0</v>
      </c>
      <c r="CN204" s="97">
        <f>+'PPFF 2022'!CM204</f>
        <v>0</v>
      </c>
      <c r="CO204" s="187">
        <f t="shared" si="401"/>
        <v>0</v>
      </c>
      <c r="CP204" s="109">
        <f>+'PPFF 2022'!CS204</f>
        <v>0</v>
      </c>
      <c r="CQ204" s="111">
        <f>+'PPFF 2022'!CT204</f>
        <v>0</v>
      </c>
      <c r="CR204" s="98">
        <f t="shared" si="402"/>
        <v>0</v>
      </c>
      <c r="CS204" s="109">
        <f>+'PPFF 2022'!CU204</f>
        <v>0</v>
      </c>
      <c r="CT204" s="111">
        <f>+'PPFF 2022'!CV204</f>
        <v>0</v>
      </c>
      <c r="CU204" s="98">
        <f t="shared" si="403"/>
        <v>0</v>
      </c>
      <c r="CV204" s="109">
        <f>+'PPFF 2022'!CW204</f>
        <v>0</v>
      </c>
      <c r="CW204" s="111">
        <f>+'PPFF 2022'!CX204</f>
        <v>0</v>
      </c>
      <c r="CX204" s="98">
        <f t="shared" si="404"/>
        <v>0</v>
      </c>
      <c r="CY204" s="109">
        <f>+'PPFF 2022'!CY204</f>
        <v>0</v>
      </c>
      <c r="CZ204" s="111">
        <f>+'PPFF 2022'!CZ204</f>
        <v>0</v>
      </c>
      <c r="DA204" s="98">
        <f t="shared" si="405"/>
        <v>0</v>
      </c>
      <c r="DB204" s="109">
        <f>+'PPFF 2022'!DA204</f>
        <v>0</v>
      </c>
      <c r="DC204" s="111">
        <f>+'PPFF 2022'!DB204</f>
        <v>0</v>
      </c>
      <c r="DD204" s="98">
        <f t="shared" si="406"/>
        <v>0</v>
      </c>
      <c r="DE204" s="109">
        <f>+'PPFF 2022'!DC204</f>
        <v>0</v>
      </c>
      <c r="DF204" s="111">
        <f>+'PPFF 2022'!DD204</f>
        <v>0</v>
      </c>
      <c r="DG204" s="98">
        <f t="shared" si="407"/>
        <v>0</v>
      </c>
      <c r="DH204" s="109">
        <f>+'PPFF 2022'!DE204</f>
        <v>0</v>
      </c>
      <c r="DI204" s="111">
        <f>+'PPFF 2022'!DF204</f>
        <v>0</v>
      </c>
      <c r="DJ204" s="98">
        <f t="shared" si="408"/>
        <v>0</v>
      </c>
      <c r="DK204" s="109">
        <f>+'PPFF 2022'!DG204</f>
        <v>0</v>
      </c>
      <c r="DL204" s="111">
        <f>+'PPFF 2022'!DH204</f>
        <v>0</v>
      </c>
      <c r="DM204" s="98">
        <f t="shared" si="409"/>
        <v>0</v>
      </c>
      <c r="DN204" s="109">
        <f>+'PPFF 2022'!DI204</f>
        <v>0</v>
      </c>
      <c r="DO204" s="111">
        <f>+'PPFF 2022'!DJ204</f>
        <v>0</v>
      </c>
      <c r="DP204" s="98">
        <f t="shared" si="410"/>
        <v>0</v>
      </c>
      <c r="DQ204" s="109">
        <f>+'PPFF 2022'!DK204</f>
        <v>0</v>
      </c>
      <c r="DR204" s="111">
        <f>+'PPFF 2022'!DL204</f>
        <v>0</v>
      </c>
      <c r="DS204" s="98">
        <f t="shared" si="411"/>
        <v>0</v>
      </c>
      <c r="DT204" s="109">
        <f>+'PPFF 2022'!DM204</f>
        <v>0</v>
      </c>
      <c r="DU204" s="111">
        <f>+'PPFF 2022'!DN204</f>
        <v>0</v>
      </c>
      <c r="DV204" s="98">
        <f t="shared" si="412"/>
        <v>0</v>
      </c>
      <c r="DW204" s="109">
        <f>+'PPFF 2022'!DO204</f>
        <v>0</v>
      </c>
      <c r="DX204" s="111">
        <f>+'PPFF 2022'!DP204</f>
        <v>0</v>
      </c>
      <c r="DY204" s="107">
        <f t="shared" si="413"/>
        <v>0</v>
      </c>
      <c r="DZ204" s="109">
        <f>+'PPFF 2022'!DV204</f>
        <v>0</v>
      </c>
      <c r="EA204" s="111">
        <f>+'PPFF 2022'!DW204</f>
        <v>0</v>
      </c>
      <c r="EB204" s="98">
        <f t="shared" si="414"/>
        <v>0</v>
      </c>
      <c r="EC204" s="111">
        <f>+'PPFF 2022'!DX204</f>
        <v>0</v>
      </c>
      <c r="ED204" s="111">
        <f>+'PPFF 2022'!DY204</f>
        <v>0</v>
      </c>
      <c r="EE204" s="98">
        <f t="shared" si="415"/>
        <v>0</v>
      </c>
      <c r="EF204" s="111">
        <f>+'PPFF 2022'!DZ204</f>
        <v>0</v>
      </c>
      <c r="EG204" s="111">
        <f>+'PPFF 2022'!EA204</f>
        <v>0</v>
      </c>
      <c r="EH204" s="98">
        <f t="shared" si="416"/>
        <v>0</v>
      </c>
      <c r="EI204" s="111">
        <f>+'PPFF 2022'!EB204</f>
        <v>0</v>
      </c>
      <c r="EJ204" s="111">
        <f>+'PPFF 2022'!EC204</f>
        <v>0</v>
      </c>
      <c r="EK204" s="98">
        <f t="shared" si="417"/>
        <v>0</v>
      </c>
      <c r="EL204" s="111">
        <f>+'PPFF 2022'!ED204</f>
        <v>0</v>
      </c>
      <c r="EM204" s="111">
        <f>+'PPFF 2022'!EE204</f>
        <v>0</v>
      </c>
      <c r="EN204" s="98">
        <f t="shared" si="418"/>
        <v>0</v>
      </c>
      <c r="EO204" s="111">
        <f>+'PPFF 2022'!EF204</f>
        <v>0</v>
      </c>
      <c r="EP204" s="111">
        <f>+'PPFF 2022'!EG204</f>
        <v>0</v>
      </c>
      <c r="EQ204" s="98">
        <f t="shared" si="419"/>
        <v>0</v>
      </c>
      <c r="ER204" s="111">
        <f>+'PPFF 2022'!EH204</f>
        <v>0</v>
      </c>
      <c r="ES204" s="111">
        <f>+'PPFF 2022'!EI204</f>
        <v>0</v>
      </c>
      <c r="ET204" s="98">
        <f t="shared" si="420"/>
        <v>0</v>
      </c>
      <c r="EU204" s="111">
        <f>+'PPFF 2022'!EJ204</f>
        <v>0</v>
      </c>
      <c r="EV204" s="111">
        <f>+'PPFF 2022'!EK204</f>
        <v>0</v>
      </c>
      <c r="EW204" s="98">
        <f t="shared" si="421"/>
        <v>0</v>
      </c>
      <c r="EX204" s="111">
        <f>+'PPFF 2022'!EL204</f>
        <v>0</v>
      </c>
      <c r="EY204" s="111">
        <f>+'PPFF 2022'!EM204</f>
        <v>0</v>
      </c>
      <c r="EZ204" s="98">
        <f t="shared" si="422"/>
        <v>0</v>
      </c>
      <c r="FA204" s="111">
        <f>+'PPFF 2022'!EN204</f>
        <v>0</v>
      </c>
      <c r="FB204" s="111">
        <f>+'PPFF 2022'!EO204</f>
        <v>0</v>
      </c>
      <c r="FC204" s="98">
        <f t="shared" si="423"/>
        <v>0</v>
      </c>
      <c r="FD204" s="111">
        <f>+'PPFF 2022'!EP204</f>
        <v>0</v>
      </c>
      <c r="FE204" s="111">
        <f>+'PPFF 2022'!EQ204</f>
        <v>0</v>
      </c>
      <c r="FF204" s="98">
        <f t="shared" si="424"/>
        <v>0</v>
      </c>
      <c r="FG204" s="111">
        <f>+'PPFF 2022'!ER204</f>
        <v>0</v>
      </c>
      <c r="FH204" s="111">
        <f>+'PPFF 2022'!ES204</f>
        <v>0</v>
      </c>
      <c r="FI204" s="97">
        <f t="shared" si="425"/>
        <v>0</v>
      </c>
      <c r="FJ204" s="108">
        <f>+'PPFF 2022'!EY204</f>
        <v>0</v>
      </c>
      <c r="FK204" s="103">
        <f>+'PPFF 2022'!EZ204</f>
        <v>0</v>
      </c>
      <c r="FL204" s="193">
        <f t="shared" si="426"/>
        <v>0</v>
      </c>
      <c r="FM204" s="203">
        <f>+'PPFF 2022'!FA204</f>
        <v>0</v>
      </c>
      <c r="FN204" s="204">
        <f>+'PPFF 2022'!FB204</f>
        <v>0</v>
      </c>
      <c r="FO204" s="202">
        <f t="shared" si="427"/>
        <v>0</v>
      </c>
      <c r="FP204" s="203">
        <f>+'PPFF 2022'!FC204</f>
        <v>0</v>
      </c>
      <c r="FQ204" s="204">
        <f>+'PPFF 2022'!FD204</f>
        <v>0</v>
      </c>
      <c r="FR204" s="202">
        <f t="shared" si="428"/>
        <v>0</v>
      </c>
      <c r="FS204" s="203">
        <f>+'PPFF 2022'!FE204</f>
        <v>0</v>
      </c>
      <c r="FT204" s="204">
        <f>+'PPFF 2022'!FF204</f>
        <v>0</v>
      </c>
      <c r="FU204" s="202">
        <f t="shared" si="429"/>
        <v>0</v>
      </c>
      <c r="FV204" s="203">
        <f>+'PPFF 2022'!FG204</f>
        <v>0</v>
      </c>
      <c r="FW204" s="204">
        <f>+'PPFF 2022'!FH204</f>
        <v>0</v>
      </c>
      <c r="FX204" s="202">
        <f t="shared" si="430"/>
        <v>0</v>
      </c>
      <c r="FY204" s="203">
        <f>+'PPFF 2022'!FI204</f>
        <v>0</v>
      </c>
      <c r="FZ204" s="204">
        <f>+'PPFF 2022'!FJ204</f>
        <v>0</v>
      </c>
      <c r="GA204" s="202">
        <f t="shared" si="431"/>
        <v>0</v>
      </c>
      <c r="GB204" s="203">
        <f>+'PPFF 2022'!FK204</f>
        <v>0</v>
      </c>
      <c r="GC204" s="204">
        <f>+'PPFF 2022'!FL204</f>
        <v>0</v>
      </c>
      <c r="GD204" s="202">
        <f t="shared" si="432"/>
        <v>0</v>
      </c>
      <c r="GE204" s="203">
        <f>+'PPFF 2022'!FM204</f>
        <v>0</v>
      </c>
      <c r="GF204" s="204">
        <f>+'PPFF 2022'!FN204</f>
        <v>0</v>
      </c>
      <c r="GG204" s="202">
        <f t="shared" si="433"/>
        <v>0</v>
      </c>
      <c r="GH204" s="203">
        <f>+'PPFF 2022'!FO204</f>
        <v>0</v>
      </c>
      <c r="GI204" s="204">
        <f>+'PPFF 2022'!FP204</f>
        <v>0</v>
      </c>
      <c r="GJ204" s="202">
        <f t="shared" si="434"/>
        <v>0</v>
      </c>
      <c r="GK204" s="203">
        <f>+'PPFF 2022'!FQ204</f>
        <v>0</v>
      </c>
      <c r="GL204" s="204">
        <f>+'PPFF 2022'!FR204</f>
        <v>0</v>
      </c>
      <c r="GM204" s="202">
        <f t="shared" si="435"/>
        <v>0</v>
      </c>
      <c r="GN204" s="203">
        <f>+'PPFF 2022'!FS204</f>
        <v>0</v>
      </c>
      <c r="GO204" s="204">
        <f>+'PPFF 2022'!FT204</f>
        <v>0</v>
      </c>
      <c r="GP204" s="202">
        <f t="shared" si="436"/>
        <v>0</v>
      </c>
      <c r="GQ204" s="203">
        <f>+'PPFF 2022'!FU204</f>
        <v>0</v>
      </c>
      <c r="GR204" s="204">
        <f>+'PPFF 2022'!FV204</f>
        <v>0</v>
      </c>
      <c r="GS204" s="209">
        <f t="shared" si="437"/>
        <v>0</v>
      </c>
      <c r="GT204" s="203">
        <f>+'PPFF 2022'!GB204</f>
        <v>0</v>
      </c>
      <c r="GU204" s="204">
        <f>+'PPFF 2022'!GC204</f>
        <v>0</v>
      </c>
      <c r="GV204" s="202">
        <f t="shared" si="438"/>
        <v>0</v>
      </c>
      <c r="GW204" s="203">
        <f>+'PPFF 2022'!GD204</f>
        <v>0</v>
      </c>
      <c r="GX204" s="204">
        <f>+'PPFF 2022'!GE204</f>
        <v>0</v>
      </c>
      <c r="GY204" s="202">
        <f t="shared" si="439"/>
        <v>0</v>
      </c>
      <c r="GZ204" s="203">
        <f>+'PPFF 2022'!GF204</f>
        <v>0</v>
      </c>
      <c r="HA204" s="204">
        <f>+'PPFF 2022'!GG204</f>
        <v>0</v>
      </c>
      <c r="HB204" s="202">
        <f t="shared" si="440"/>
        <v>0</v>
      </c>
      <c r="HC204" s="203">
        <f>+'PPFF 2022'!GH204</f>
        <v>0</v>
      </c>
      <c r="HD204" s="204">
        <f>+'PPFF 2022'!GI204</f>
        <v>0</v>
      </c>
      <c r="HE204" s="202">
        <f t="shared" si="441"/>
        <v>0</v>
      </c>
      <c r="HF204" s="203">
        <f>+'PPFF 2022'!GJ204</f>
        <v>0</v>
      </c>
      <c r="HG204" s="204">
        <f>+'PPFF 2022'!GK204</f>
        <v>0</v>
      </c>
      <c r="HH204" s="202">
        <f t="shared" si="442"/>
        <v>0</v>
      </c>
      <c r="HI204" s="203">
        <f>+'PPFF 2022'!GL204</f>
        <v>0</v>
      </c>
      <c r="HJ204" s="204">
        <f>+'PPFF 2022'!GM204</f>
        <v>0</v>
      </c>
      <c r="HK204" s="202">
        <f t="shared" si="443"/>
        <v>0</v>
      </c>
      <c r="HL204" s="203">
        <f>+'PPFF 2022'!GN204</f>
        <v>0</v>
      </c>
      <c r="HM204" s="204">
        <f>+'PPFF 2022'!GO204</f>
        <v>0</v>
      </c>
      <c r="HN204" s="202">
        <f t="shared" si="444"/>
        <v>0</v>
      </c>
      <c r="HO204" s="203">
        <f>+'PPFF 2022'!GP204</f>
        <v>0</v>
      </c>
      <c r="HP204" s="204">
        <f>+'PPFF 2022'!GQ204</f>
        <v>0</v>
      </c>
      <c r="HQ204" s="202">
        <f t="shared" si="445"/>
        <v>0</v>
      </c>
      <c r="HR204" s="203">
        <f>+'PPFF 2022'!GR204</f>
        <v>0</v>
      </c>
      <c r="HS204" s="204">
        <f>+'PPFF 2022'!GS204</f>
        <v>0</v>
      </c>
      <c r="HT204" s="202">
        <f t="shared" si="446"/>
        <v>0</v>
      </c>
      <c r="HU204" s="203">
        <f>+'PPFF 2022'!GT204</f>
        <v>0</v>
      </c>
      <c r="HV204" s="204">
        <f>+'PPFF 2022'!GU204</f>
        <v>0</v>
      </c>
      <c r="HW204" s="202">
        <f t="shared" si="447"/>
        <v>0</v>
      </c>
      <c r="HX204" s="203">
        <f>+'PPFF 2022'!GV204</f>
        <v>0</v>
      </c>
      <c r="HY204" s="204">
        <f>+'PPFF 2022'!GW204</f>
        <v>0</v>
      </c>
      <c r="HZ204" s="202">
        <f t="shared" si="448"/>
        <v>0</v>
      </c>
      <c r="IA204" s="203">
        <f>+'PPFF 2022'!GX204</f>
        <v>0</v>
      </c>
      <c r="IB204" s="204">
        <f>+'PPFF 2022'!GY204</f>
        <v>0</v>
      </c>
      <c r="IC204" s="209">
        <f t="shared" si="449"/>
        <v>0</v>
      </c>
      <c r="ID204" s="203">
        <f>+'PPFF 2022'!HE204</f>
        <v>0</v>
      </c>
      <c r="IE204" s="204">
        <f>+'PPFF 2022'!HF204</f>
        <v>0</v>
      </c>
      <c r="IF204" s="215">
        <f t="shared" si="450"/>
        <v>0</v>
      </c>
      <c r="IG204" s="203">
        <f>+'PPFF 2022'!HG204</f>
        <v>0</v>
      </c>
      <c r="IH204" s="204">
        <f>+'PPFF 2022'!HH204</f>
        <v>0</v>
      </c>
      <c r="II204" s="215">
        <f t="shared" si="451"/>
        <v>0</v>
      </c>
      <c r="IJ204" s="203">
        <f>+'PPFF 2022'!HI204</f>
        <v>0</v>
      </c>
      <c r="IK204" s="204">
        <f>+'PPFF 2022'!HJ204</f>
        <v>0</v>
      </c>
      <c r="IL204" s="215">
        <f t="shared" si="452"/>
        <v>0</v>
      </c>
      <c r="IM204" s="203">
        <f>+'PPFF 2022'!HK204</f>
        <v>0</v>
      </c>
      <c r="IN204" s="204">
        <f>+'PPFF 2022'!HL204</f>
        <v>0</v>
      </c>
      <c r="IO204" s="215">
        <f t="shared" si="453"/>
        <v>0</v>
      </c>
      <c r="IP204" s="203">
        <f>+'PPFF 2022'!HM204</f>
        <v>0</v>
      </c>
      <c r="IQ204" s="204">
        <f>+'PPFF 2022'!HN204</f>
        <v>0</v>
      </c>
      <c r="IR204" s="215">
        <f t="shared" si="454"/>
        <v>0</v>
      </c>
      <c r="IS204" s="203">
        <f>+'PPFF 2022'!HO204</f>
        <v>0</v>
      </c>
      <c r="IT204" s="204">
        <f>+'PPFF 2022'!HP204</f>
        <v>0</v>
      </c>
      <c r="IU204" s="215">
        <f t="shared" si="455"/>
        <v>0</v>
      </c>
      <c r="IV204" s="203">
        <f>+'PPFF 2022'!HQ204</f>
        <v>0</v>
      </c>
      <c r="IW204" s="204">
        <f>+'PPFF 2022'!HR204</f>
        <v>0</v>
      </c>
      <c r="IX204" s="215">
        <f t="shared" si="456"/>
        <v>0</v>
      </c>
      <c r="IY204" s="203">
        <f>+'PPFF 2022'!HS204</f>
        <v>0</v>
      </c>
      <c r="IZ204" s="204">
        <f>+'PPFF 2022'!HT204</f>
        <v>0</v>
      </c>
      <c r="JA204" s="215">
        <f t="shared" si="457"/>
        <v>0</v>
      </c>
      <c r="JB204" s="203">
        <f>+'PPFF 2022'!HU204</f>
        <v>0</v>
      </c>
      <c r="JC204" s="204">
        <f>+'PPFF 2022'!HV204</f>
        <v>0</v>
      </c>
      <c r="JD204" s="215">
        <f t="shared" si="458"/>
        <v>0</v>
      </c>
      <c r="JE204" s="203">
        <f>+'PPFF 2022'!HW204</f>
        <v>0</v>
      </c>
      <c r="JF204" s="204">
        <f>+'PPFF 2022'!HX204</f>
        <v>0</v>
      </c>
      <c r="JG204" s="215">
        <f t="shared" si="459"/>
        <v>0</v>
      </c>
      <c r="JH204" s="203">
        <f>+'PPFF 2022'!HY204</f>
        <v>0</v>
      </c>
      <c r="JI204" s="204">
        <f>+'PPFF 2022'!HZ204</f>
        <v>0</v>
      </c>
      <c r="JJ204" s="215">
        <f t="shared" si="460"/>
        <v>0</v>
      </c>
      <c r="JK204" s="203">
        <f>+'PPFF 2022'!IA204</f>
        <v>0</v>
      </c>
      <c r="JL204" s="204">
        <f>+'PPFF 2022'!IB204</f>
        <v>0</v>
      </c>
      <c r="JM204" s="218">
        <f t="shared" si="461"/>
        <v>0</v>
      </c>
      <c r="JN204" s="224">
        <f>+'PPFF 2022'!IH204</f>
        <v>0</v>
      </c>
      <c r="JO204" s="225">
        <f>+'PPFF 2022'!II204</f>
        <v>0</v>
      </c>
      <c r="JP204" s="212">
        <f t="shared" si="462"/>
        <v>0</v>
      </c>
      <c r="JQ204" s="224">
        <f>+'PPFF 2022'!IJ204</f>
        <v>0</v>
      </c>
      <c r="JR204" s="225">
        <f>+'PPFF 2022'!IK204</f>
        <v>0</v>
      </c>
      <c r="JS204" s="212">
        <f t="shared" si="463"/>
        <v>0</v>
      </c>
      <c r="JT204" s="224">
        <f>+'PPFF 2022'!IL204</f>
        <v>0</v>
      </c>
      <c r="JU204" s="225">
        <f>+'PPFF 2022'!IM204</f>
        <v>0</v>
      </c>
      <c r="JV204" s="212">
        <f t="shared" si="464"/>
        <v>0</v>
      </c>
      <c r="JW204" s="224">
        <f>+'PPFF 2022'!IN204</f>
        <v>0</v>
      </c>
      <c r="JX204" s="225">
        <f>+'PPFF 2022'!IO204</f>
        <v>0</v>
      </c>
      <c r="JY204" s="212">
        <f t="shared" si="465"/>
        <v>0</v>
      </c>
      <c r="JZ204" s="224">
        <f>+'PPFF 2022'!IP204</f>
        <v>0</v>
      </c>
      <c r="KA204" s="225">
        <f>+'PPFF 2022'!IQ204</f>
        <v>0</v>
      </c>
      <c r="KB204" s="212">
        <f t="shared" si="466"/>
        <v>0</v>
      </c>
      <c r="KC204" s="224">
        <f>+'PPFF 2022'!IR204</f>
        <v>0</v>
      </c>
      <c r="KD204" s="225">
        <f>+'PPFF 2022'!IS204</f>
        <v>0</v>
      </c>
      <c r="KE204" s="212">
        <f t="shared" si="467"/>
        <v>0</v>
      </c>
      <c r="KF204" s="224">
        <f>+'PPFF 2022'!IT204</f>
        <v>0</v>
      </c>
      <c r="KG204" s="225">
        <f>+'PPFF 2022'!IU204</f>
        <v>0</v>
      </c>
      <c r="KH204" s="212">
        <f t="shared" si="468"/>
        <v>0</v>
      </c>
      <c r="KI204" s="224">
        <f>+'PPFF 2022'!IV204</f>
        <v>0</v>
      </c>
      <c r="KJ204" s="225">
        <f>+'PPFF 2022'!IW204</f>
        <v>0</v>
      </c>
      <c r="KK204" s="212">
        <f t="shared" si="469"/>
        <v>0</v>
      </c>
      <c r="KL204" s="224">
        <f>+'PPFF 2022'!IX204</f>
        <v>0</v>
      </c>
      <c r="KM204" s="225">
        <f>+'PPFF 2022'!IY204</f>
        <v>0</v>
      </c>
      <c r="KN204" s="212">
        <f t="shared" si="470"/>
        <v>0</v>
      </c>
      <c r="KO204" s="224">
        <f>+'PPFF 2022'!IZ204</f>
        <v>0</v>
      </c>
      <c r="KP204" s="225">
        <f>+'PPFF 2022'!JA204</f>
        <v>0</v>
      </c>
      <c r="KQ204" s="212">
        <f t="shared" si="471"/>
        <v>0</v>
      </c>
      <c r="KR204" s="224">
        <f>+'PPFF 2022'!JB204</f>
        <v>0</v>
      </c>
      <c r="KS204" s="225">
        <f>+'PPFF 2022'!JC204</f>
        <v>0</v>
      </c>
      <c r="KT204" s="212">
        <f t="shared" si="472"/>
        <v>0</v>
      </c>
      <c r="KU204" s="224">
        <f>+'PPFF 2022'!JD204</f>
        <v>0</v>
      </c>
      <c r="KV204" s="225">
        <f>+'PPFF 2022'!JE204</f>
        <v>0</v>
      </c>
      <c r="KW204" s="212">
        <f t="shared" si="473"/>
        <v>0</v>
      </c>
      <c r="KX204" s="224">
        <f>+'PPFF 2022'!JK204</f>
        <v>0</v>
      </c>
      <c r="KY204" s="230">
        <f>+'PPFF 2022'!JL204</f>
        <v>0</v>
      </c>
      <c r="KZ204" s="224">
        <f>+'PPFF 2022'!JM204</f>
        <v>0</v>
      </c>
      <c r="LA204" s="230">
        <f>+'PPFF 2022'!JN204</f>
        <v>0</v>
      </c>
      <c r="LB204" s="224">
        <f>+'PPFF 2022'!JO204</f>
        <v>0</v>
      </c>
      <c r="LC204" s="230">
        <f>+'PPFF 2022'!JP204</f>
        <v>0</v>
      </c>
      <c r="LD204" s="224">
        <f>+'PPFF 2022'!JQ204</f>
        <v>0</v>
      </c>
      <c r="LE204" s="230">
        <f>+'PPFF 2022'!JR204</f>
        <v>0</v>
      </c>
      <c r="LF204" s="224">
        <f>+'PPFF 2022'!JS204</f>
        <v>0</v>
      </c>
      <c r="LG204" s="230">
        <f>+'PPFF 2022'!JT204</f>
        <v>0</v>
      </c>
      <c r="LH204" s="224">
        <f>+'PPFF 2022'!JU204</f>
        <v>0</v>
      </c>
      <c r="LI204" s="230">
        <f>+'PPFF 2022'!JV204</f>
        <v>0</v>
      </c>
      <c r="LJ204" s="224">
        <f>+'PPFF 2022'!JW204</f>
        <v>0</v>
      </c>
      <c r="LK204" s="230">
        <f>+'PPFF 2022'!JX204</f>
        <v>0</v>
      </c>
      <c r="LL204" s="224">
        <f>+'PPFF 2022'!JY204</f>
        <v>0</v>
      </c>
      <c r="LM204" s="230">
        <f>+'PPFF 2022'!JZ204</f>
        <v>0</v>
      </c>
      <c r="LN204" s="224">
        <f>+'PPFF 2022'!KA204</f>
        <v>0</v>
      </c>
      <c r="LO204" s="230">
        <f>+'PPFF 2022'!KB204</f>
        <v>0</v>
      </c>
      <c r="LP204" s="224">
        <f>+'PPFF 2022'!KC204</f>
        <v>0</v>
      </c>
      <c r="LQ204" s="230">
        <f>+'PPFF 2022'!KD204</f>
        <v>0</v>
      </c>
      <c r="LR204" s="224">
        <f>+'PPFF 2022'!KE204</f>
        <v>0</v>
      </c>
      <c r="LS204" s="230">
        <f>+'PPFF 2022'!KF204</f>
        <v>0</v>
      </c>
      <c r="LT204" s="224">
        <f>+'PPFF 2022'!KG204</f>
        <v>0</v>
      </c>
      <c r="LU204" s="230">
        <f>+'PPFF 2022'!KH204</f>
        <v>0</v>
      </c>
      <c r="LV204" s="234">
        <f>+'PPFF 2022'!KN204</f>
        <v>0</v>
      </c>
      <c r="LW204" s="234">
        <f>+'PPFF 2022'!KP204</f>
        <v>0</v>
      </c>
      <c r="LX204" s="234">
        <f>+'PPFF 2022'!KR204</f>
        <v>0</v>
      </c>
      <c r="LY204" s="234">
        <f>+'PPFF 2022'!KT204</f>
        <v>0</v>
      </c>
      <c r="LZ204" s="234">
        <f>+'PPFF 2022'!KV204</f>
        <v>0</v>
      </c>
      <c r="MA204" s="234">
        <f>+'PPFF 2022'!KX204</f>
        <v>0</v>
      </c>
      <c r="MB204" s="234">
        <f>+'PPFF 2022'!KZ204</f>
        <v>0</v>
      </c>
      <c r="MC204" s="234">
        <f>+'PPFF 2022'!LB204</f>
        <v>0</v>
      </c>
      <c r="MD204" s="234">
        <f>+'PPFF 2022'!LD204</f>
        <v>0</v>
      </c>
      <c r="ME204" s="234">
        <f>+'PPFF 2022'!LF204</f>
        <v>0</v>
      </c>
      <c r="MF204" s="234">
        <f>+'PPFF 2022'!LH204</f>
        <v>0</v>
      </c>
      <c r="MG204" s="234">
        <f>+'PPFF 2022'!LJ204</f>
        <v>0</v>
      </c>
      <c r="MH204" s="190">
        <f>+'PPFF 2022'!LN204/6</f>
        <v>0</v>
      </c>
      <c r="MI204" s="190">
        <f>+'PPFF 2022'!LP204/6</f>
        <v>0</v>
      </c>
      <c r="MJ204" s="190">
        <f>+'PPFF 2022'!LR204/6</f>
        <v>0</v>
      </c>
      <c r="MK204" s="190">
        <f>+'PPFF 2022'!LT204/6</f>
        <v>0</v>
      </c>
      <c r="ML204" s="190">
        <f>+'PPFF 2022'!LV204/6</f>
        <v>0</v>
      </c>
      <c r="MM204" s="190">
        <f>+'PPFF 2022'!LX204/6</f>
        <v>0</v>
      </c>
      <c r="MN204" s="239">
        <f>+'PPFF 2022'!LZ204/6</f>
        <v>0</v>
      </c>
      <c r="MO204" s="190">
        <f>+'PPFF 2022'!MB204/6</f>
        <v>0</v>
      </c>
      <c r="MP204" s="190">
        <f>+'PPFF 2022'!MD204/6</f>
        <v>0</v>
      </c>
      <c r="MQ204" s="190">
        <f>+'PPFF 2022'!MF204/6</f>
        <v>0</v>
      </c>
      <c r="MR204" s="190">
        <f>+'PPFF 2022'!MH204/6</f>
        <v>0</v>
      </c>
      <c r="MS204" s="190">
        <f>+'PPFF 2022'!MJ204/6</f>
        <v>0</v>
      </c>
      <c r="MT204" s="104">
        <f>+'PPFF 2022'!MN204</f>
        <v>0</v>
      </c>
      <c r="MU204" s="104">
        <f>+'PPFF 2022'!MP204</f>
        <v>0</v>
      </c>
      <c r="MV204" s="104">
        <f>+'PPFF 2022'!MR204</f>
        <v>0</v>
      </c>
      <c r="MW204" s="104">
        <f>+'PPFF 2022'!MT204</f>
        <v>0</v>
      </c>
      <c r="MX204" s="104">
        <f>+'PPFF 2022'!MV204</f>
        <v>0</v>
      </c>
      <c r="MY204" s="104">
        <f>+'PPFF 2022'!MX204</f>
        <v>0</v>
      </c>
      <c r="MZ204" s="104">
        <f>+'PPFF 2022'!MZ204</f>
        <v>0</v>
      </c>
      <c r="NA204" s="104">
        <f>+'PPFF 2022'!NB204</f>
        <v>0</v>
      </c>
      <c r="NB204" s="104">
        <f>+'PPFF 2022'!ND204</f>
        <v>0</v>
      </c>
      <c r="NC204" s="104">
        <f>+'PPFF 2022'!NF204</f>
        <v>0</v>
      </c>
      <c r="ND204" s="104">
        <f>+'PPFF 2022'!NH204</f>
        <v>0</v>
      </c>
      <c r="NE204" s="104">
        <f>+'PPFF 2022'!NJ204</f>
        <v>0</v>
      </c>
    </row>
    <row r="205" spans="1:369" s="88" customFormat="1" ht="10.5" x14ac:dyDescent="0.25">
      <c r="A205" s="89" t="s">
        <v>258</v>
      </c>
      <c r="B205" s="90" t="s">
        <v>71</v>
      </c>
      <c r="C205" s="90">
        <v>401</v>
      </c>
      <c r="D205" s="90" t="s">
        <v>242</v>
      </c>
      <c r="E205" s="91" t="s">
        <v>258</v>
      </c>
      <c r="F205" s="92" t="s">
        <v>71</v>
      </c>
      <c r="G205" s="92" t="s">
        <v>352</v>
      </c>
      <c r="H205" s="155">
        <v>201</v>
      </c>
      <c r="I205" s="92" t="s">
        <v>441</v>
      </c>
      <c r="J205" s="171">
        <f>+'PPFF 2022'!J205+'PPFF 2022'!K205</f>
        <v>0</v>
      </c>
      <c r="K205" s="171">
        <f>+'PPFF 2022'!L205+'PPFF 2022'!M205</f>
        <v>0</v>
      </c>
      <c r="L205" s="171">
        <f>+'PPFF 2022'!N205+'PPFF 2022'!O205</f>
        <v>0</v>
      </c>
      <c r="M205" s="171">
        <f>+'PPFF 2022'!P205+'PPFF 2022'!Q205</f>
        <v>0</v>
      </c>
      <c r="N205" s="171">
        <f>+'PPFF 2022'!R205+'PPFF 2022'!S205</f>
        <v>0</v>
      </c>
      <c r="O205" s="171">
        <f>+'PPFF 2022'!T205+'PPFF 2022'!U205</f>
        <v>0</v>
      </c>
      <c r="P205" s="171">
        <f>+'PPFF 2022'!V205+'PPFF 2022'!W205</f>
        <v>0</v>
      </c>
      <c r="Q205" s="171">
        <f>+'PPFF 2022'!X205+'PPFF 2022'!Y205</f>
        <v>0</v>
      </c>
      <c r="R205" s="171">
        <f>+'PPFF 2022'!Z205+'PPFF 2022'!AA205</f>
        <v>0</v>
      </c>
      <c r="S205" s="171">
        <f>+'PPFF 2022'!AB205+'PPFF 2022'!AC205</f>
        <v>0</v>
      </c>
      <c r="T205" s="171">
        <f>+'PPFF 2022'!AD205+'PPFF 2022'!AE205</f>
        <v>0</v>
      </c>
      <c r="U205" s="171">
        <f>+'PPFF 2022'!AF205+'PPFF 2022'!AG205</f>
        <v>0</v>
      </c>
      <c r="V205" s="93">
        <f>+'PPFF 2022'!AM205</f>
        <v>0</v>
      </c>
      <c r="W205" s="95">
        <f>+'PPFF 2022'!AN205</f>
        <v>0</v>
      </c>
      <c r="X205" s="98">
        <f>+('PPFF 2022'!AM205+'PPFF 2022'!AN205)/13</f>
        <v>0</v>
      </c>
      <c r="Y205" s="93">
        <f>+'PPFF 2022'!AO205</f>
        <v>0</v>
      </c>
      <c r="Z205" s="95">
        <f>+'PPFF 2022'!AP205</f>
        <v>0</v>
      </c>
      <c r="AA205" s="98">
        <f>+('PPFF 2022'!AO205+'PPFF 2022'!AP205)/13</f>
        <v>0</v>
      </c>
      <c r="AB205" s="93">
        <f>+'PPFF 2022'!AQ205</f>
        <v>0</v>
      </c>
      <c r="AC205" s="95">
        <f>+'PPFF 2022'!AR205</f>
        <v>0</v>
      </c>
      <c r="AD205" s="98">
        <f t="shared" si="380"/>
        <v>0</v>
      </c>
      <c r="AE205" s="93">
        <f>+'PPFF 2022'!AS205</f>
        <v>0</v>
      </c>
      <c r="AF205" s="95">
        <f>+'PPFF 2022'!AT205</f>
        <v>0</v>
      </c>
      <c r="AG205" s="98">
        <f t="shared" si="381"/>
        <v>0</v>
      </c>
      <c r="AH205" s="93">
        <f>+'PPFF 2022'!AU205</f>
        <v>0</v>
      </c>
      <c r="AI205" s="95">
        <f>+'PPFF 2022'!AV205</f>
        <v>0</v>
      </c>
      <c r="AJ205" s="98">
        <f t="shared" si="382"/>
        <v>0</v>
      </c>
      <c r="AK205" s="93">
        <f>+'PPFF 2022'!AW205</f>
        <v>0</v>
      </c>
      <c r="AL205" s="95">
        <f>+'PPFF 2022'!AX205</f>
        <v>0</v>
      </c>
      <c r="AM205" s="98">
        <f t="shared" si="383"/>
        <v>0</v>
      </c>
      <c r="AN205" s="93">
        <f>+'PPFF 2022'!AY205</f>
        <v>0</v>
      </c>
      <c r="AO205" s="95">
        <f>+'PPFF 2022'!AZ205</f>
        <v>0</v>
      </c>
      <c r="AP205" s="98">
        <f t="shared" si="384"/>
        <v>0</v>
      </c>
      <c r="AQ205" s="93">
        <f>+'PPFF 2022'!BA205</f>
        <v>0</v>
      </c>
      <c r="AR205" s="95">
        <f>+'PPFF 2022'!BB205</f>
        <v>0</v>
      </c>
      <c r="AS205" s="98">
        <f t="shared" si="385"/>
        <v>0</v>
      </c>
      <c r="AT205" s="93">
        <f>+'PPFF 2022'!BC205</f>
        <v>0</v>
      </c>
      <c r="AU205" s="95">
        <f>+'PPFF 2022'!BD205</f>
        <v>0</v>
      </c>
      <c r="AV205" s="98">
        <f t="shared" si="386"/>
        <v>0</v>
      </c>
      <c r="AW205" s="93">
        <f>+'PPFF 2022'!BE205</f>
        <v>0</v>
      </c>
      <c r="AX205" s="95">
        <f>+'PPFF 2022'!BF205</f>
        <v>0</v>
      </c>
      <c r="AY205" s="98">
        <f t="shared" si="387"/>
        <v>0</v>
      </c>
      <c r="AZ205" s="93">
        <f>+'PPFF 2022'!BG205</f>
        <v>0</v>
      </c>
      <c r="BA205" s="95">
        <f>+'PPFF 2022'!BH205</f>
        <v>0</v>
      </c>
      <c r="BB205" s="98">
        <f t="shared" si="388"/>
        <v>0</v>
      </c>
      <c r="BC205" s="93">
        <f>+'PPFF 2022'!BI205</f>
        <v>0</v>
      </c>
      <c r="BD205" s="95">
        <f>+'PPFF 2022'!BJ205</f>
        <v>0</v>
      </c>
      <c r="BE205" s="97">
        <f t="shared" si="389"/>
        <v>0</v>
      </c>
      <c r="BF205" s="107">
        <f>+'PPFF 2022'!BP205</f>
        <v>0</v>
      </c>
      <c r="BG205" s="97">
        <f>+'PPFF 2022'!BQ205</f>
        <v>1</v>
      </c>
      <c r="BH205" s="182">
        <f t="shared" si="390"/>
        <v>0.25</v>
      </c>
      <c r="BI205" s="107">
        <f>+'PPFF 2022'!BR205</f>
        <v>0</v>
      </c>
      <c r="BJ205" s="97">
        <f>+'PPFF 2022'!BS205</f>
        <v>0</v>
      </c>
      <c r="BK205" s="182">
        <f t="shared" si="391"/>
        <v>0</v>
      </c>
      <c r="BL205" s="107">
        <f>+'PPFF 2022'!BT205</f>
        <v>0</v>
      </c>
      <c r="BM205" s="97">
        <f>+'PPFF 2022'!BU205</f>
        <v>0</v>
      </c>
      <c r="BN205" s="182">
        <f t="shared" si="392"/>
        <v>0</v>
      </c>
      <c r="BO205" s="107">
        <f>+'PPFF 2022'!BV205</f>
        <v>0</v>
      </c>
      <c r="BP205" s="97">
        <f>+'PPFF 2022'!BW205</f>
        <v>0</v>
      </c>
      <c r="BQ205" s="182">
        <f t="shared" si="393"/>
        <v>0</v>
      </c>
      <c r="BR205" s="107">
        <f>+'PPFF 2022'!BX205</f>
        <v>0</v>
      </c>
      <c r="BS205" s="97">
        <f>+'PPFF 2022'!BY205</f>
        <v>0</v>
      </c>
      <c r="BT205" s="182">
        <f t="shared" si="394"/>
        <v>0</v>
      </c>
      <c r="BU205" s="107">
        <f>+'PPFF 2022'!BZ205</f>
        <v>0</v>
      </c>
      <c r="BV205" s="97">
        <f>+'PPFF 2022'!CA205</f>
        <v>0</v>
      </c>
      <c r="BW205" s="182">
        <f t="shared" si="395"/>
        <v>0</v>
      </c>
      <c r="BX205" s="107">
        <f>+'PPFF 2022'!CB205</f>
        <v>0</v>
      </c>
      <c r="BY205" s="97">
        <f>+'PPFF 2022'!CC205</f>
        <v>0</v>
      </c>
      <c r="BZ205" s="182">
        <f t="shared" si="396"/>
        <v>0</v>
      </c>
      <c r="CA205" s="107">
        <f>+'PPFF 2022'!CD205</f>
        <v>0</v>
      </c>
      <c r="CB205" s="97">
        <f>+'PPFF 2022'!CE205</f>
        <v>0</v>
      </c>
      <c r="CC205" s="182">
        <f t="shared" si="397"/>
        <v>0</v>
      </c>
      <c r="CD205" s="107">
        <f>+'PPFF 2022'!CF205</f>
        <v>0</v>
      </c>
      <c r="CE205" s="97">
        <f>+'PPFF 2022'!CG205</f>
        <v>0</v>
      </c>
      <c r="CF205" s="182">
        <f t="shared" si="398"/>
        <v>0</v>
      </c>
      <c r="CG205" s="107">
        <f>+'PPFF 2022'!CH205</f>
        <v>0</v>
      </c>
      <c r="CH205" s="97">
        <f>+'PPFF 2022'!CI205</f>
        <v>0</v>
      </c>
      <c r="CI205" s="182">
        <f t="shared" si="399"/>
        <v>0</v>
      </c>
      <c r="CJ205" s="107">
        <f>+'PPFF 2022'!CJ205</f>
        <v>0</v>
      </c>
      <c r="CK205" s="97">
        <f>+'PPFF 2022'!CK205</f>
        <v>0</v>
      </c>
      <c r="CL205" s="182">
        <f t="shared" si="400"/>
        <v>0</v>
      </c>
      <c r="CM205" s="107">
        <f>+'PPFF 2022'!CL205</f>
        <v>0</v>
      </c>
      <c r="CN205" s="97">
        <f>+'PPFF 2022'!CM205</f>
        <v>0</v>
      </c>
      <c r="CO205" s="187">
        <f t="shared" si="401"/>
        <v>0</v>
      </c>
      <c r="CP205" s="109">
        <f>+'PPFF 2022'!CS205</f>
        <v>0</v>
      </c>
      <c r="CQ205" s="111">
        <f>+'PPFF 2022'!CT205</f>
        <v>1</v>
      </c>
      <c r="CR205" s="98">
        <f t="shared" si="402"/>
        <v>8.3333333333333329E-2</v>
      </c>
      <c r="CS205" s="109">
        <f>+'PPFF 2022'!CU205</f>
        <v>0</v>
      </c>
      <c r="CT205" s="111">
        <f>+'PPFF 2022'!CV205</f>
        <v>0</v>
      </c>
      <c r="CU205" s="98">
        <f t="shared" si="403"/>
        <v>0</v>
      </c>
      <c r="CV205" s="109">
        <f>+'PPFF 2022'!CW205</f>
        <v>0</v>
      </c>
      <c r="CW205" s="111">
        <f>+'PPFF 2022'!CX205</f>
        <v>0</v>
      </c>
      <c r="CX205" s="98">
        <f t="shared" si="404"/>
        <v>0</v>
      </c>
      <c r="CY205" s="109">
        <f>+'PPFF 2022'!CY205</f>
        <v>0</v>
      </c>
      <c r="CZ205" s="111">
        <f>+'PPFF 2022'!CZ205</f>
        <v>0</v>
      </c>
      <c r="DA205" s="98">
        <f t="shared" si="405"/>
        <v>0</v>
      </c>
      <c r="DB205" s="109">
        <f>+'PPFF 2022'!DA205</f>
        <v>0</v>
      </c>
      <c r="DC205" s="111">
        <f>+'PPFF 2022'!DB205</f>
        <v>0</v>
      </c>
      <c r="DD205" s="98">
        <f t="shared" si="406"/>
        <v>0</v>
      </c>
      <c r="DE205" s="109">
        <f>+'PPFF 2022'!DC205</f>
        <v>0</v>
      </c>
      <c r="DF205" s="111">
        <f>+'PPFF 2022'!DD205</f>
        <v>0</v>
      </c>
      <c r="DG205" s="98">
        <f t="shared" si="407"/>
        <v>0</v>
      </c>
      <c r="DH205" s="109">
        <f>+'PPFF 2022'!DE205</f>
        <v>0</v>
      </c>
      <c r="DI205" s="111">
        <f>+'PPFF 2022'!DF205</f>
        <v>0</v>
      </c>
      <c r="DJ205" s="98">
        <f t="shared" si="408"/>
        <v>0</v>
      </c>
      <c r="DK205" s="109">
        <f>+'PPFF 2022'!DG205</f>
        <v>0</v>
      </c>
      <c r="DL205" s="111">
        <f>+'PPFF 2022'!DH205</f>
        <v>0</v>
      </c>
      <c r="DM205" s="98">
        <f t="shared" si="409"/>
        <v>0</v>
      </c>
      <c r="DN205" s="109">
        <f>+'PPFF 2022'!DI205</f>
        <v>0</v>
      </c>
      <c r="DO205" s="111">
        <f>+'PPFF 2022'!DJ205</f>
        <v>0</v>
      </c>
      <c r="DP205" s="98">
        <f t="shared" si="410"/>
        <v>0</v>
      </c>
      <c r="DQ205" s="109">
        <f>+'PPFF 2022'!DK205</f>
        <v>0</v>
      </c>
      <c r="DR205" s="111">
        <f>+'PPFF 2022'!DL205</f>
        <v>0</v>
      </c>
      <c r="DS205" s="98">
        <f t="shared" si="411"/>
        <v>0</v>
      </c>
      <c r="DT205" s="109">
        <f>+'PPFF 2022'!DM205</f>
        <v>0</v>
      </c>
      <c r="DU205" s="111">
        <f>+'PPFF 2022'!DN205</f>
        <v>0</v>
      </c>
      <c r="DV205" s="98">
        <f t="shared" si="412"/>
        <v>0</v>
      </c>
      <c r="DW205" s="109">
        <f>+'PPFF 2022'!DO205</f>
        <v>0</v>
      </c>
      <c r="DX205" s="111">
        <f>+'PPFF 2022'!DP205</f>
        <v>0</v>
      </c>
      <c r="DY205" s="107">
        <f t="shared" si="413"/>
        <v>0</v>
      </c>
      <c r="DZ205" s="109">
        <f>+'PPFF 2022'!DV205</f>
        <v>0</v>
      </c>
      <c r="EA205" s="111">
        <f>+'PPFF 2022'!DW205</f>
        <v>0</v>
      </c>
      <c r="EB205" s="98">
        <f t="shared" si="414"/>
        <v>0</v>
      </c>
      <c r="EC205" s="111">
        <f>+'PPFF 2022'!DX205</f>
        <v>0</v>
      </c>
      <c r="ED205" s="111">
        <f>+'PPFF 2022'!DY205</f>
        <v>0</v>
      </c>
      <c r="EE205" s="98">
        <f t="shared" si="415"/>
        <v>0</v>
      </c>
      <c r="EF205" s="111">
        <f>+'PPFF 2022'!DZ205</f>
        <v>0</v>
      </c>
      <c r="EG205" s="111">
        <f>+'PPFF 2022'!EA205</f>
        <v>0</v>
      </c>
      <c r="EH205" s="98">
        <f t="shared" si="416"/>
        <v>0</v>
      </c>
      <c r="EI205" s="111">
        <f>+'PPFF 2022'!EB205</f>
        <v>0</v>
      </c>
      <c r="EJ205" s="111">
        <f>+'PPFF 2022'!EC205</f>
        <v>0</v>
      </c>
      <c r="EK205" s="98">
        <f t="shared" si="417"/>
        <v>0</v>
      </c>
      <c r="EL205" s="111">
        <f>+'PPFF 2022'!ED205</f>
        <v>0</v>
      </c>
      <c r="EM205" s="111">
        <f>+'PPFF 2022'!EE205</f>
        <v>0</v>
      </c>
      <c r="EN205" s="98">
        <f t="shared" si="418"/>
        <v>0</v>
      </c>
      <c r="EO205" s="111">
        <f>+'PPFF 2022'!EF205</f>
        <v>0</v>
      </c>
      <c r="EP205" s="111">
        <f>+'PPFF 2022'!EG205</f>
        <v>0</v>
      </c>
      <c r="EQ205" s="98">
        <f t="shared" si="419"/>
        <v>0</v>
      </c>
      <c r="ER205" s="111">
        <f>+'PPFF 2022'!EH205</f>
        <v>0</v>
      </c>
      <c r="ES205" s="111">
        <f>+'PPFF 2022'!EI205</f>
        <v>0</v>
      </c>
      <c r="ET205" s="98">
        <f t="shared" si="420"/>
        <v>0</v>
      </c>
      <c r="EU205" s="111">
        <f>+'PPFF 2022'!EJ205</f>
        <v>0</v>
      </c>
      <c r="EV205" s="111">
        <f>+'PPFF 2022'!EK205</f>
        <v>0</v>
      </c>
      <c r="EW205" s="98">
        <f t="shared" si="421"/>
        <v>0</v>
      </c>
      <c r="EX205" s="111">
        <f>+'PPFF 2022'!EL205</f>
        <v>0</v>
      </c>
      <c r="EY205" s="111">
        <f>+'PPFF 2022'!EM205</f>
        <v>0</v>
      </c>
      <c r="EZ205" s="98">
        <f t="shared" si="422"/>
        <v>0</v>
      </c>
      <c r="FA205" s="111">
        <f>+'PPFF 2022'!EN205</f>
        <v>0</v>
      </c>
      <c r="FB205" s="111">
        <f>+'PPFF 2022'!EO205</f>
        <v>0</v>
      </c>
      <c r="FC205" s="98">
        <f t="shared" si="423"/>
        <v>0</v>
      </c>
      <c r="FD205" s="111">
        <f>+'PPFF 2022'!EP205</f>
        <v>0</v>
      </c>
      <c r="FE205" s="111">
        <f>+'PPFF 2022'!EQ205</f>
        <v>0</v>
      </c>
      <c r="FF205" s="98">
        <f t="shared" si="424"/>
        <v>0</v>
      </c>
      <c r="FG205" s="111">
        <f>+'PPFF 2022'!ER205</f>
        <v>0</v>
      </c>
      <c r="FH205" s="111">
        <f>+'PPFF 2022'!ES205</f>
        <v>0</v>
      </c>
      <c r="FI205" s="97">
        <f t="shared" si="425"/>
        <v>0</v>
      </c>
      <c r="FJ205" s="108">
        <f>+'PPFF 2022'!EY205</f>
        <v>0</v>
      </c>
      <c r="FK205" s="103">
        <f>+'PPFF 2022'!EZ205</f>
        <v>0</v>
      </c>
      <c r="FL205" s="193">
        <f t="shared" si="426"/>
        <v>0</v>
      </c>
      <c r="FM205" s="203">
        <f>+'PPFF 2022'!FA205</f>
        <v>0</v>
      </c>
      <c r="FN205" s="204">
        <f>+'PPFF 2022'!FB205</f>
        <v>0</v>
      </c>
      <c r="FO205" s="202">
        <f t="shared" si="427"/>
        <v>0</v>
      </c>
      <c r="FP205" s="203">
        <f>+'PPFF 2022'!FC205</f>
        <v>0</v>
      </c>
      <c r="FQ205" s="204">
        <f>+'PPFF 2022'!FD205</f>
        <v>0</v>
      </c>
      <c r="FR205" s="202">
        <f t="shared" si="428"/>
        <v>0</v>
      </c>
      <c r="FS205" s="203">
        <f>+'PPFF 2022'!FE205</f>
        <v>0</v>
      </c>
      <c r="FT205" s="204">
        <f>+'PPFF 2022'!FF205</f>
        <v>0</v>
      </c>
      <c r="FU205" s="202">
        <f t="shared" si="429"/>
        <v>0</v>
      </c>
      <c r="FV205" s="203">
        <f>+'PPFF 2022'!FG205</f>
        <v>0</v>
      </c>
      <c r="FW205" s="204">
        <f>+'PPFF 2022'!FH205</f>
        <v>0</v>
      </c>
      <c r="FX205" s="202">
        <f t="shared" si="430"/>
        <v>0</v>
      </c>
      <c r="FY205" s="203">
        <f>+'PPFF 2022'!FI205</f>
        <v>0</v>
      </c>
      <c r="FZ205" s="204">
        <f>+'PPFF 2022'!FJ205</f>
        <v>0</v>
      </c>
      <c r="GA205" s="202">
        <f t="shared" si="431"/>
        <v>0</v>
      </c>
      <c r="GB205" s="203">
        <f>+'PPFF 2022'!FK205</f>
        <v>0</v>
      </c>
      <c r="GC205" s="204">
        <f>+'PPFF 2022'!FL205</f>
        <v>0</v>
      </c>
      <c r="GD205" s="202">
        <f t="shared" si="432"/>
        <v>0</v>
      </c>
      <c r="GE205" s="203">
        <f>+'PPFF 2022'!FM205</f>
        <v>0</v>
      </c>
      <c r="GF205" s="204">
        <f>+'PPFF 2022'!FN205</f>
        <v>0</v>
      </c>
      <c r="GG205" s="202">
        <f t="shared" si="433"/>
        <v>0</v>
      </c>
      <c r="GH205" s="203">
        <f>+'PPFF 2022'!FO205</f>
        <v>0</v>
      </c>
      <c r="GI205" s="204">
        <f>+'PPFF 2022'!FP205</f>
        <v>0</v>
      </c>
      <c r="GJ205" s="202">
        <f t="shared" si="434"/>
        <v>0</v>
      </c>
      <c r="GK205" s="203">
        <f>+'PPFF 2022'!FQ205</f>
        <v>0</v>
      </c>
      <c r="GL205" s="204">
        <f>+'PPFF 2022'!FR205</f>
        <v>0</v>
      </c>
      <c r="GM205" s="202">
        <f t="shared" si="435"/>
        <v>0</v>
      </c>
      <c r="GN205" s="203">
        <f>+'PPFF 2022'!FS205</f>
        <v>0</v>
      </c>
      <c r="GO205" s="204">
        <f>+'PPFF 2022'!FT205</f>
        <v>0</v>
      </c>
      <c r="GP205" s="202">
        <f t="shared" si="436"/>
        <v>0</v>
      </c>
      <c r="GQ205" s="203">
        <f>+'PPFF 2022'!FU205</f>
        <v>0</v>
      </c>
      <c r="GR205" s="204">
        <f>+'PPFF 2022'!FV205</f>
        <v>0</v>
      </c>
      <c r="GS205" s="209">
        <f t="shared" si="437"/>
        <v>0</v>
      </c>
      <c r="GT205" s="203">
        <f>+'PPFF 2022'!GB205</f>
        <v>0</v>
      </c>
      <c r="GU205" s="204">
        <f>+'PPFF 2022'!GC205</f>
        <v>0</v>
      </c>
      <c r="GV205" s="202">
        <f t="shared" si="438"/>
        <v>0</v>
      </c>
      <c r="GW205" s="203">
        <f>+'PPFF 2022'!GD205</f>
        <v>0</v>
      </c>
      <c r="GX205" s="204">
        <f>+'PPFF 2022'!GE205</f>
        <v>0</v>
      </c>
      <c r="GY205" s="202">
        <f t="shared" si="439"/>
        <v>0</v>
      </c>
      <c r="GZ205" s="203">
        <f>+'PPFF 2022'!GF205</f>
        <v>0</v>
      </c>
      <c r="HA205" s="204">
        <f>+'PPFF 2022'!GG205</f>
        <v>0</v>
      </c>
      <c r="HB205" s="202">
        <f t="shared" si="440"/>
        <v>0</v>
      </c>
      <c r="HC205" s="203">
        <f>+'PPFF 2022'!GH205</f>
        <v>0</v>
      </c>
      <c r="HD205" s="204">
        <f>+'PPFF 2022'!GI205</f>
        <v>0</v>
      </c>
      <c r="HE205" s="202">
        <f t="shared" si="441"/>
        <v>0</v>
      </c>
      <c r="HF205" s="203">
        <f>+'PPFF 2022'!GJ205</f>
        <v>0</v>
      </c>
      <c r="HG205" s="204">
        <f>+'PPFF 2022'!GK205</f>
        <v>0</v>
      </c>
      <c r="HH205" s="202">
        <f t="shared" si="442"/>
        <v>0</v>
      </c>
      <c r="HI205" s="203">
        <f>+'PPFF 2022'!GL205</f>
        <v>0</v>
      </c>
      <c r="HJ205" s="204">
        <f>+'PPFF 2022'!GM205</f>
        <v>0</v>
      </c>
      <c r="HK205" s="202">
        <f t="shared" si="443"/>
        <v>0</v>
      </c>
      <c r="HL205" s="203">
        <f>+'PPFF 2022'!GN205</f>
        <v>0</v>
      </c>
      <c r="HM205" s="204">
        <f>+'PPFF 2022'!GO205</f>
        <v>0</v>
      </c>
      <c r="HN205" s="202">
        <f t="shared" si="444"/>
        <v>0</v>
      </c>
      <c r="HO205" s="203">
        <f>+'PPFF 2022'!GP205</f>
        <v>0</v>
      </c>
      <c r="HP205" s="204">
        <f>+'PPFF 2022'!GQ205</f>
        <v>0</v>
      </c>
      <c r="HQ205" s="202">
        <f t="shared" si="445"/>
        <v>0</v>
      </c>
      <c r="HR205" s="203">
        <f>+'PPFF 2022'!GR205</f>
        <v>0</v>
      </c>
      <c r="HS205" s="204">
        <f>+'PPFF 2022'!GS205</f>
        <v>0</v>
      </c>
      <c r="HT205" s="202">
        <f t="shared" si="446"/>
        <v>0</v>
      </c>
      <c r="HU205" s="203">
        <f>+'PPFF 2022'!GT205</f>
        <v>0</v>
      </c>
      <c r="HV205" s="204">
        <f>+'PPFF 2022'!GU205</f>
        <v>0</v>
      </c>
      <c r="HW205" s="202">
        <f t="shared" si="447"/>
        <v>0</v>
      </c>
      <c r="HX205" s="203">
        <f>+'PPFF 2022'!GV205</f>
        <v>0</v>
      </c>
      <c r="HY205" s="204">
        <f>+'PPFF 2022'!GW205</f>
        <v>0</v>
      </c>
      <c r="HZ205" s="202">
        <f t="shared" si="448"/>
        <v>0</v>
      </c>
      <c r="IA205" s="203">
        <f>+'PPFF 2022'!GX205</f>
        <v>0</v>
      </c>
      <c r="IB205" s="204">
        <f>+'PPFF 2022'!GY205</f>
        <v>0</v>
      </c>
      <c r="IC205" s="209">
        <f t="shared" si="449"/>
        <v>0</v>
      </c>
      <c r="ID205" s="203">
        <f>+'PPFF 2022'!HE205</f>
        <v>0</v>
      </c>
      <c r="IE205" s="204">
        <f>+'PPFF 2022'!HF205</f>
        <v>0</v>
      </c>
      <c r="IF205" s="215">
        <f t="shared" si="450"/>
        <v>0</v>
      </c>
      <c r="IG205" s="203">
        <f>+'PPFF 2022'!HG205</f>
        <v>0</v>
      </c>
      <c r="IH205" s="204">
        <f>+'PPFF 2022'!HH205</f>
        <v>0</v>
      </c>
      <c r="II205" s="215">
        <f t="shared" si="451"/>
        <v>0</v>
      </c>
      <c r="IJ205" s="203">
        <f>+'PPFF 2022'!HI205</f>
        <v>0</v>
      </c>
      <c r="IK205" s="204">
        <f>+'PPFF 2022'!HJ205</f>
        <v>0</v>
      </c>
      <c r="IL205" s="215">
        <f t="shared" si="452"/>
        <v>0</v>
      </c>
      <c r="IM205" s="203">
        <f>+'PPFF 2022'!HK205</f>
        <v>0</v>
      </c>
      <c r="IN205" s="204">
        <f>+'PPFF 2022'!HL205</f>
        <v>0</v>
      </c>
      <c r="IO205" s="215">
        <f t="shared" si="453"/>
        <v>0</v>
      </c>
      <c r="IP205" s="203">
        <f>+'PPFF 2022'!HM205</f>
        <v>0</v>
      </c>
      <c r="IQ205" s="204">
        <f>+'PPFF 2022'!HN205</f>
        <v>0</v>
      </c>
      <c r="IR205" s="215">
        <f t="shared" si="454"/>
        <v>0</v>
      </c>
      <c r="IS205" s="203">
        <f>+'PPFF 2022'!HO205</f>
        <v>0</v>
      </c>
      <c r="IT205" s="204">
        <f>+'PPFF 2022'!HP205</f>
        <v>0</v>
      </c>
      <c r="IU205" s="215">
        <f t="shared" si="455"/>
        <v>0</v>
      </c>
      <c r="IV205" s="203">
        <f>+'PPFF 2022'!HQ205</f>
        <v>0</v>
      </c>
      <c r="IW205" s="204">
        <f>+'PPFF 2022'!HR205</f>
        <v>0</v>
      </c>
      <c r="IX205" s="215">
        <f t="shared" si="456"/>
        <v>0</v>
      </c>
      <c r="IY205" s="203">
        <f>+'PPFF 2022'!HS205</f>
        <v>0</v>
      </c>
      <c r="IZ205" s="204">
        <f>+'PPFF 2022'!HT205</f>
        <v>0</v>
      </c>
      <c r="JA205" s="215">
        <f t="shared" si="457"/>
        <v>0</v>
      </c>
      <c r="JB205" s="203">
        <f>+'PPFF 2022'!HU205</f>
        <v>0</v>
      </c>
      <c r="JC205" s="204">
        <f>+'PPFF 2022'!HV205</f>
        <v>0</v>
      </c>
      <c r="JD205" s="215">
        <f t="shared" si="458"/>
        <v>0</v>
      </c>
      <c r="JE205" s="203">
        <f>+'PPFF 2022'!HW205</f>
        <v>0</v>
      </c>
      <c r="JF205" s="204">
        <f>+'PPFF 2022'!HX205</f>
        <v>0</v>
      </c>
      <c r="JG205" s="215">
        <f t="shared" si="459"/>
        <v>0</v>
      </c>
      <c r="JH205" s="203">
        <f>+'PPFF 2022'!HY205</f>
        <v>0</v>
      </c>
      <c r="JI205" s="204">
        <f>+'PPFF 2022'!HZ205</f>
        <v>0</v>
      </c>
      <c r="JJ205" s="215">
        <f t="shared" si="460"/>
        <v>0</v>
      </c>
      <c r="JK205" s="203">
        <f>+'PPFF 2022'!IA205</f>
        <v>0</v>
      </c>
      <c r="JL205" s="204">
        <f>+'PPFF 2022'!IB205</f>
        <v>0</v>
      </c>
      <c r="JM205" s="218">
        <f t="shared" si="461"/>
        <v>0</v>
      </c>
      <c r="JN205" s="224">
        <f>+'PPFF 2022'!IH205</f>
        <v>0</v>
      </c>
      <c r="JO205" s="225">
        <f>+'PPFF 2022'!II205</f>
        <v>0</v>
      </c>
      <c r="JP205" s="212">
        <f t="shared" si="462"/>
        <v>0</v>
      </c>
      <c r="JQ205" s="224">
        <f>+'PPFF 2022'!IJ205</f>
        <v>0</v>
      </c>
      <c r="JR205" s="225">
        <f>+'PPFF 2022'!IK205</f>
        <v>0</v>
      </c>
      <c r="JS205" s="212">
        <f t="shared" si="463"/>
        <v>0</v>
      </c>
      <c r="JT205" s="224">
        <f>+'PPFF 2022'!IL205</f>
        <v>0</v>
      </c>
      <c r="JU205" s="225">
        <f>+'PPFF 2022'!IM205</f>
        <v>0</v>
      </c>
      <c r="JV205" s="212">
        <f t="shared" si="464"/>
        <v>0</v>
      </c>
      <c r="JW205" s="224">
        <f>+'PPFF 2022'!IN205</f>
        <v>0</v>
      </c>
      <c r="JX205" s="225">
        <f>+'PPFF 2022'!IO205</f>
        <v>0</v>
      </c>
      <c r="JY205" s="212">
        <f t="shared" si="465"/>
        <v>0</v>
      </c>
      <c r="JZ205" s="224">
        <f>+'PPFF 2022'!IP205</f>
        <v>0</v>
      </c>
      <c r="KA205" s="225">
        <f>+'PPFF 2022'!IQ205</f>
        <v>0</v>
      </c>
      <c r="KB205" s="212">
        <f t="shared" si="466"/>
        <v>0</v>
      </c>
      <c r="KC205" s="224">
        <f>+'PPFF 2022'!IR205</f>
        <v>0</v>
      </c>
      <c r="KD205" s="225">
        <f>+'PPFF 2022'!IS205</f>
        <v>0</v>
      </c>
      <c r="KE205" s="212">
        <f t="shared" si="467"/>
        <v>0</v>
      </c>
      <c r="KF205" s="224">
        <f>+'PPFF 2022'!IT205</f>
        <v>0</v>
      </c>
      <c r="KG205" s="225">
        <f>+'PPFF 2022'!IU205</f>
        <v>0</v>
      </c>
      <c r="KH205" s="212">
        <f t="shared" si="468"/>
        <v>0</v>
      </c>
      <c r="KI205" s="224">
        <f>+'PPFF 2022'!IV205</f>
        <v>0</v>
      </c>
      <c r="KJ205" s="225">
        <f>+'PPFF 2022'!IW205</f>
        <v>0</v>
      </c>
      <c r="KK205" s="212">
        <f t="shared" si="469"/>
        <v>0</v>
      </c>
      <c r="KL205" s="224">
        <f>+'PPFF 2022'!IX205</f>
        <v>0</v>
      </c>
      <c r="KM205" s="225">
        <f>+'PPFF 2022'!IY205</f>
        <v>0</v>
      </c>
      <c r="KN205" s="212">
        <f t="shared" si="470"/>
        <v>0</v>
      </c>
      <c r="KO205" s="224">
        <f>+'PPFF 2022'!IZ205</f>
        <v>0</v>
      </c>
      <c r="KP205" s="225">
        <f>+'PPFF 2022'!JA205</f>
        <v>0</v>
      </c>
      <c r="KQ205" s="212">
        <f t="shared" si="471"/>
        <v>0</v>
      </c>
      <c r="KR205" s="224">
        <f>+'PPFF 2022'!JB205</f>
        <v>0</v>
      </c>
      <c r="KS205" s="225">
        <f>+'PPFF 2022'!JC205</f>
        <v>0</v>
      </c>
      <c r="KT205" s="212">
        <f t="shared" si="472"/>
        <v>0</v>
      </c>
      <c r="KU205" s="224">
        <f>+'PPFF 2022'!JD205</f>
        <v>0</v>
      </c>
      <c r="KV205" s="225">
        <f>+'PPFF 2022'!JE205</f>
        <v>0</v>
      </c>
      <c r="KW205" s="212">
        <f t="shared" si="473"/>
        <v>0</v>
      </c>
      <c r="KX205" s="224">
        <f>+'PPFF 2022'!JK205</f>
        <v>0</v>
      </c>
      <c r="KY205" s="230">
        <f>+'PPFF 2022'!JL205</f>
        <v>0</v>
      </c>
      <c r="KZ205" s="224">
        <f>+'PPFF 2022'!JM205</f>
        <v>0</v>
      </c>
      <c r="LA205" s="230">
        <f>+'PPFF 2022'!JN205</f>
        <v>0</v>
      </c>
      <c r="LB205" s="224">
        <f>+'PPFF 2022'!JO205</f>
        <v>0</v>
      </c>
      <c r="LC205" s="230">
        <f>+'PPFF 2022'!JP205</f>
        <v>0</v>
      </c>
      <c r="LD205" s="224">
        <f>+'PPFF 2022'!JQ205</f>
        <v>0</v>
      </c>
      <c r="LE205" s="230">
        <f>+'PPFF 2022'!JR205</f>
        <v>0</v>
      </c>
      <c r="LF205" s="224">
        <f>+'PPFF 2022'!JS205</f>
        <v>0</v>
      </c>
      <c r="LG205" s="230">
        <f>+'PPFF 2022'!JT205</f>
        <v>0</v>
      </c>
      <c r="LH205" s="224">
        <f>+'PPFF 2022'!JU205</f>
        <v>0</v>
      </c>
      <c r="LI205" s="230">
        <f>+'PPFF 2022'!JV205</f>
        <v>0</v>
      </c>
      <c r="LJ205" s="224">
        <f>+'PPFF 2022'!JW205</f>
        <v>0</v>
      </c>
      <c r="LK205" s="230">
        <f>+'PPFF 2022'!JX205</f>
        <v>0</v>
      </c>
      <c r="LL205" s="224">
        <f>+'PPFF 2022'!JY205</f>
        <v>0</v>
      </c>
      <c r="LM205" s="230">
        <f>+'PPFF 2022'!JZ205</f>
        <v>0</v>
      </c>
      <c r="LN205" s="224">
        <f>+'PPFF 2022'!KA205</f>
        <v>0</v>
      </c>
      <c r="LO205" s="230">
        <f>+'PPFF 2022'!KB205</f>
        <v>0</v>
      </c>
      <c r="LP205" s="224">
        <f>+'PPFF 2022'!KC205</f>
        <v>0</v>
      </c>
      <c r="LQ205" s="230">
        <f>+'PPFF 2022'!KD205</f>
        <v>0</v>
      </c>
      <c r="LR205" s="224">
        <f>+'PPFF 2022'!KE205</f>
        <v>0</v>
      </c>
      <c r="LS205" s="230">
        <f>+'PPFF 2022'!KF205</f>
        <v>0</v>
      </c>
      <c r="LT205" s="224">
        <f>+'PPFF 2022'!KG205</f>
        <v>0</v>
      </c>
      <c r="LU205" s="230">
        <f>+'PPFF 2022'!KH205</f>
        <v>0</v>
      </c>
      <c r="LV205" s="234">
        <f>+'PPFF 2022'!KN205</f>
        <v>0</v>
      </c>
      <c r="LW205" s="234">
        <f>+'PPFF 2022'!KP205</f>
        <v>0</v>
      </c>
      <c r="LX205" s="234">
        <f>+'PPFF 2022'!KR205</f>
        <v>0</v>
      </c>
      <c r="LY205" s="234">
        <f>+'PPFF 2022'!KT205</f>
        <v>0</v>
      </c>
      <c r="LZ205" s="234">
        <f>+'PPFF 2022'!KV205</f>
        <v>0</v>
      </c>
      <c r="MA205" s="234">
        <f>+'PPFF 2022'!KX205</f>
        <v>0</v>
      </c>
      <c r="MB205" s="234">
        <f>+'PPFF 2022'!KZ205</f>
        <v>0</v>
      </c>
      <c r="MC205" s="234">
        <f>+'PPFF 2022'!LB205</f>
        <v>0</v>
      </c>
      <c r="MD205" s="234">
        <f>+'PPFF 2022'!LD205</f>
        <v>0</v>
      </c>
      <c r="ME205" s="234">
        <f>+'PPFF 2022'!LF205</f>
        <v>0</v>
      </c>
      <c r="MF205" s="234">
        <f>+'PPFF 2022'!LH205</f>
        <v>0</v>
      </c>
      <c r="MG205" s="234">
        <f>+'PPFF 2022'!LJ205</f>
        <v>0</v>
      </c>
      <c r="MH205" s="190">
        <f>+'PPFF 2022'!LN205/6</f>
        <v>0</v>
      </c>
      <c r="MI205" s="190">
        <f>+'PPFF 2022'!LP205/6</f>
        <v>0</v>
      </c>
      <c r="MJ205" s="190">
        <f>+'PPFF 2022'!LR205/6</f>
        <v>0</v>
      </c>
      <c r="MK205" s="190">
        <f>+'PPFF 2022'!LT205/6</f>
        <v>0</v>
      </c>
      <c r="ML205" s="190">
        <f>+'PPFF 2022'!LV205/6</f>
        <v>0</v>
      </c>
      <c r="MM205" s="190">
        <f>+'PPFF 2022'!LX205/6</f>
        <v>0</v>
      </c>
      <c r="MN205" s="239">
        <f>+'PPFF 2022'!LZ205/6</f>
        <v>0</v>
      </c>
      <c r="MO205" s="190">
        <f>+'PPFF 2022'!MB205/6</f>
        <v>0</v>
      </c>
      <c r="MP205" s="190">
        <f>+'PPFF 2022'!MD205/6</f>
        <v>0</v>
      </c>
      <c r="MQ205" s="190">
        <f>+'PPFF 2022'!MF205/6</f>
        <v>0</v>
      </c>
      <c r="MR205" s="190">
        <f>+'PPFF 2022'!MH205/6</f>
        <v>0</v>
      </c>
      <c r="MS205" s="190">
        <f>+'PPFF 2022'!MJ205/6</f>
        <v>0</v>
      </c>
      <c r="MT205" s="104">
        <f>+'PPFF 2022'!MN205</f>
        <v>0</v>
      </c>
      <c r="MU205" s="104">
        <f>+'PPFF 2022'!MP205</f>
        <v>0</v>
      </c>
      <c r="MV205" s="104">
        <f>+'PPFF 2022'!MR205</f>
        <v>0</v>
      </c>
      <c r="MW205" s="104">
        <f>+'PPFF 2022'!MT205</f>
        <v>0</v>
      </c>
      <c r="MX205" s="104">
        <f>+'PPFF 2022'!MV205</f>
        <v>0</v>
      </c>
      <c r="MY205" s="104">
        <f>+'PPFF 2022'!MX205</f>
        <v>0</v>
      </c>
      <c r="MZ205" s="104">
        <f>+'PPFF 2022'!MZ205</f>
        <v>0</v>
      </c>
      <c r="NA205" s="104">
        <f>+'PPFF 2022'!NB205</f>
        <v>0</v>
      </c>
      <c r="NB205" s="104">
        <f>+'PPFF 2022'!ND205</f>
        <v>0</v>
      </c>
      <c r="NC205" s="104">
        <f>+'PPFF 2022'!NF205</f>
        <v>0</v>
      </c>
      <c r="ND205" s="104">
        <f>+'PPFF 2022'!NH205</f>
        <v>0</v>
      </c>
      <c r="NE205" s="104">
        <f>+'PPFF 2022'!NJ205</f>
        <v>0</v>
      </c>
    </row>
    <row r="206" spans="1:369" s="88" customFormat="1" ht="10.5" x14ac:dyDescent="0.25">
      <c r="A206" s="89" t="s">
        <v>258</v>
      </c>
      <c r="B206" s="90" t="s">
        <v>186</v>
      </c>
      <c r="C206" s="90">
        <v>401</v>
      </c>
      <c r="D206" s="90" t="s">
        <v>242</v>
      </c>
      <c r="E206" s="91" t="s">
        <v>258</v>
      </c>
      <c r="F206" s="92" t="s">
        <v>186</v>
      </c>
      <c r="G206" s="92" t="s">
        <v>351</v>
      </c>
      <c r="H206" s="155">
        <v>202</v>
      </c>
      <c r="I206" s="92" t="s">
        <v>442</v>
      </c>
      <c r="J206" s="171">
        <f>+'PPFF 2022'!J206+'PPFF 2022'!K206</f>
        <v>0</v>
      </c>
      <c r="K206" s="171">
        <f>+'PPFF 2022'!L206+'PPFF 2022'!M206</f>
        <v>0</v>
      </c>
      <c r="L206" s="171">
        <f>+'PPFF 2022'!N206+'PPFF 2022'!O206</f>
        <v>0</v>
      </c>
      <c r="M206" s="171">
        <f>+'PPFF 2022'!P206+'PPFF 2022'!Q206</f>
        <v>0</v>
      </c>
      <c r="N206" s="171">
        <f>+'PPFF 2022'!R206+'PPFF 2022'!S206</f>
        <v>0</v>
      </c>
      <c r="O206" s="171">
        <f>+'PPFF 2022'!T206+'PPFF 2022'!U206</f>
        <v>0</v>
      </c>
      <c r="P206" s="171">
        <f>+'PPFF 2022'!V206+'PPFF 2022'!W206</f>
        <v>0</v>
      </c>
      <c r="Q206" s="171">
        <f>+'PPFF 2022'!X206+'PPFF 2022'!Y206</f>
        <v>0</v>
      </c>
      <c r="R206" s="171">
        <f>+'PPFF 2022'!Z206+'PPFF 2022'!AA206</f>
        <v>0</v>
      </c>
      <c r="S206" s="171">
        <f>+'PPFF 2022'!AB206+'PPFF 2022'!AC206</f>
        <v>0</v>
      </c>
      <c r="T206" s="171">
        <f>+'PPFF 2022'!AD206+'PPFF 2022'!AE206</f>
        <v>0</v>
      </c>
      <c r="U206" s="171">
        <f>+'PPFF 2022'!AF206+'PPFF 2022'!AG206</f>
        <v>0</v>
      </c>
      <c r="V206" s="93">
        <f>+'PPFF 2022'!AM206</f>
        <v>0</v>
      </c>
      <c r="W206" s="95">
        <f>+'PPFF 2022'!AN206</f>
        <v>0</v>
      </c>
      <c r="X206" s="98">
        <f>+('PPFF 2022'!AM206+'PPFF 2022'!AN206)/13</f>
        <v>0</v>
      </c>
      <c r="Y206" s="93">
        <f>+'PPFF 2022'!AO206</f>
        <v>0</v>
      </c>
      <c r="Z206" s="95">
        <f>+'PPFF 2022'!AP206</f>
        <v>0</v>
      </c>
      <c r="AA206" s="98">
        <f>+('PPFF 2022'!AO206+'PPFF 2022'!AP206)/13</f>
        <v>0</v>
      </c>
      <c r="AB206" s="93">
        <f>+'PPFF 2022'!AQ206</f>
        <v>0</v>
      </c>
      <c r="AC206" s="95">
        <f>+'PPFF 2022'!AR206</f>
        <v>0</v>
      </c>
      <c r="AD206" s="98">
        <f t="shared" si="380"/>
        <v>0</v>
      </c>
      <c r="AE206" s="93">
        <f>+'PPFF 2022'!AS206</f>
        <v>0</v>
      </c>
      <c r="AF206" s="95">
        <f>+'PPFF 2022'!AT206</f>
        <v>0</v>
      </c>
      <c r="AG206" s="98">
        <f t="shared" si="381"/>
        <v>0</v>
      </c>
      <c r="AH206" s="93">
        <f>+'PPFF 2022'!AU206</f>
        <v>0</v>
      </c>
      <c r="AI206" s="95">
        <f>+'PPFF 2022'!AV206</f>
        <v>0</v>
      </c>
      <c r="AJ206" s="98">
        <f t="shared" si="382"/>
        <v>0</v>
      </c>
      <c r="AK206" s="93">
        <f>+'PPFF 2022'!AW206</f>
        <v>0</v>
      </c>
      <c r="AL206" s="95">
        <f>+'PPFF 2022'!AX206</f>
        <v>0</v>
      </c>
      <c r="AM206" s="98">
        <f t="shared" si="383"/>
        <v>0</v>
      </c>
      <c r="AN206" s="93">
        <f>+'PPFF 2022'!AY206</f>
        <v>0</v>
      </c>
      <c r="AO206" s="95">
        <f>+'PPFF 2022'!AZ206</f>
        <v>0</v>
      </c>
      <c r="AP206" s="98">
        <f t="shared" si="384"/>
        <v>0</v>
      </c>
      <c r="AQ206" s="93">
        <f>+'PPFF 2022'!BA206</f>
        <v>0</v>
      </c>
      <c r="AR206" s="95">
        <f>+'PPFF 2022'!BB206</f>
        <v>0</v>
      </c>
      <c r="AS206" s="98">
        <f t="shared" si="385"/>
        <v>0</v>
      </c>
      <c r="AT206" s="93">
        <f>+'PPFF 2022'!BC206</f>
        <v>0</v>
      </c>
      <c r="AU206" s="95">
        <f>+'PPFF 2022'!BD206</f>
        <v>0</v>
      </c>
      <c r="AV206" s="98">
        <f t="shared" si="386"/>
        <v>0</v>
      </c>
      <c r="AW206" s="93">
        <f>+'PPFF 2022'!BE206</f>
        <v>0</v>
      </c>
      <c r="AX206" s="95">
        <f>+'PPFF 2022'!BF206</f>
        <v>0</v>
      </c>
      <c r="AY206" s="98">
        <f t="shared" si="387"/>
        <v>0</v>
      </c>
      <c r="AZ206" s="93">
        <f>+'PPFF 2022'!BG206</f>
        <v>0</v>
      </c>
      <c r="BA206" s="95">
        <f>+'PPFF 2022'!BH206</f>
        <v>0</v>
      </c>
      <c r="BB206" s="98">
        <f t="shared" si="388"/>
        <v>0</v>
      </c>
      <c r="BC206" s="93">
        <f>+'PPFF 2022'!BI206</f>
        <v>0</v>
      </c>
      <c r="BD206" s="95">
        <f>+'PPFF 2022'!BJ206</f>
        <v>0</v>
      </c>
      <c r="BE206" s="97">
        <f t="shared" si="389"/>
        <v>0</v>
      </c>
      <c r="BF206" s="107">
        <f>+'PPFF 2022'!BP206</f>
        <v>0</v>
      </c>
      <c r="BG206" s="97">
        <f>+'PPFF 2022'!BQ206</f>
        <v>1</v>
      </c>
      <c r="BH206" s="182">
        <f t="shared" si="390"/>
        <v>0.25</v>
      </c>
      <c r="BI206" s="107">
        <f>+'PPFF 2022'!BR206</f>
        <v>0</v>
      </c>
      <c r="BJ206" s="97">
        <f>+'PPFF 2022'!BS206</f>
        <v>0</v>
      </c>
      <c r="BK206" s="182">
        <f t="shared" si="391"/>
        <v>0</v>
      </c>
      <c r="BL206" s="107">
        <f>+'PPFF 2022'!BT206</f>
        <v>0</v>
      </c>
      <c r="BM206" s="97">
        <f>+'PPFF 2022'!BU206</f>
        <v>0</v>
      </c>
      <c r="BN206" s="182">
        <f t="shared" si="392"/>
        <v>0</v>
      </c>
      <c r="BO206" s="107">
        <f>+'PPFF 2022'!BV206</f>
        <v>0</v>
      </c>
      <c r="BP206" s="97">
        <f>+'PPFF 2022'!BW206</f>
        <v>0</v>
      </c>
      <c r="BQ206" s="182">
        <f t="shared" si="393"/>
        <v>0</v>
      </c>
      <c r="BR206" s="107">
        <f>+'PPFF 2022'!BX206</f>
        <v>0</v>
      </c>
      <c r="BS206" s="97">
        <f>+'PPFF 2022'!BY206</f>
        <v>0</v>
      </c>
      <c r="BT206" s="182">
        <f t="shared" si="394"/>
        <v>0</v>
      </c>
      <c r="BU206" s="107">
        <f>+'PPFF 2022'!BZ206</f>
        <v>0</v>
      </c>
      <c r="BV206" s="97">
        <f>+'PPFF 2022'!CA206</f>
        <v>0</v>
      </c>
      <c r="BW206" s="182">
        <f t="shared" si="395"/>
        <v>0</v>
      </c>
      <c r="BX206" s="107">
        <f>+'PPFF 2022'!CB206</f>
        <v>0</v>
      </c>
      <c r="BY206" s="97">
        <f>+'PPFF 2022'!CC206</f>
        <v>0</v>
      </c>
      <c r="BZ206" s="182">
        <f t="shared" si="396"/>
        <v>0</v>
      </c>
      <c r="CA206" s="107">
        <f>+'PPFF 2022'!CD206</f>
        <v>0</v>
      </c>
      <c r="CB206" s="97">
        <f>+'PPFF 2022'!CE206</f>
        <v>0</v>
      </c>
      <c r="CC206" s="182">
        <f t="shared" si="397"/>
        <v>0</v>
      </c>
      <c r="CD206" s="107">
        <f>+'PPFF 2022'!CF206</f>
        <v>0</v>
      </c>
      <c r="CE206" s="97">
        <f>+'PPFF 2022'!CG206</f>
        <v>0</v>
      </c>
      <c r="CF206" s="182">
        <f t="shared" si="398"/>
        <v>0</v>
      </c>
      <c r="CG206" s="107">
        <f>+'PPFF 2022'!CH206</f>
        <v>0</v>
      </c>
      <c r="CH206" s="97">
        <f>+'PPFF 2022'!CI206</f>
        <v>0</v>
      </c>
      <c r="CI206" s="182">
        <f t="shared" si="399"/>
        <v>0</v>
      </c>
      <c r="CJ206" s="107">
        <f>+'PPFF 2022'!CJ206</f>
        <v>0</v>
      </c>
      <c r="CK206" s="97">
        <f>+'PPFF 2022'!CK206</f>
        <v>0</v>
      </c>
      <c r="CL206" s="182">
        <f t="shared" si="400"/>
        <v>0</v>
      </c>
      <c r="CM206" s="107">
        <f>+'PPFF 2022'!CL206</f>
        <v>0</v>
      </c>
      <c r="CN206" s="97">
        <f>+'PPFF 2022'!CM206</f>
        <v>0</v>
      </c>
      <c r="CO206" s="187">
        <f t="shared" si="401"/>
        <v>0</v>
      </c>
      <c r="CP206" s="109">
        <f>+'PPFF 2022'!CS206</f>
        <v>0</v>
      </c>
      <c r="CQ206" s="111">
        <f>+'PPFF 2022'!CT206</f>
        <v>1</v>
      </c>
      <c r="CR206" s="98">
        <f t="shared" si="402"/>
        <v>8.3333333333333329E-2</v>
      </c>
      <c r="CS206" s="109">
        <f>+'PPFF 2022'!CU206</f>
        <v>0</v>
      </c>
      <c r="CT206" s="111">
        <f>+'PPFF 2022'!CV206</f>
        <v>0</v>
      </c>
      <c r="CU206" s="98">
        <f t="shared" si="403"/>
        <v>0</v>
      </c>
      <c r="CV206" s="109">
        <f>+'PPFF 2022'!CW206</f>
        <v>0</v>
      </c>
      <c r="CW206" s="111">
        <f>+'PPFF 2022'!CX206</f>
        <v>0</v>
      </c>
      <c r="CX206" s="98">
        <f t="shared" si="404"/>
        <v>0</v>
      </c>
      <c r="CY206" s="109">
        <f>+'PPFF 2022'!CY206</f>
        <v>0</v>
      </c>
      <c r="CZ206" s="111">
        <f>+'PPFF 2022'!CZ206</f>
        <v>0</v>
      </c>
      <c r="DA206" s="98">
        <f t="shared" si="405"/>
        <v>0</v>
      </c>
      <c r="DB206" s="109">
        <f>+'PPFF 2022'!DA206</f>
        <v>0</v>
      </c>
      <c r="DC206" s="111">
        <f>+'PPFF 2022'!DB206</f>
        <v>0</v>
      </c>
      <c r="DD206" s="98">
        <f t="shared" si="406"/>
        <v>0</v>
      </c>
      <c r="DE206" s="109">
        <f>+'PPFF 2022'!DC206</f>
        <v>0</v>
      </c>
      <c r="DF206" s="111">
        <f>+'PPFF 2022'!DD206</f>
        <v>0</v>
      </c>
      <c r="DG206" s="98">
        <f t="shared" si="407"/>
        <v>0</v>
      </c>
      <c r="DH206" s="109">
        <f>+'PPFF 2022'!DE206</f>
        <v>0</v>
      </c>
      <c r="DI206" s="111">
        <f>+'PPFF 2022'!DF206</f>
        <v>0</v>
      </c>
      <c r="DJ206" s="98">
        <f t="shared" si="408"/>
        <v>0</v>
      </c>
      <c r="DK206" s="109">
        <f>+'PPFF 2022'!DG206</f>
        <v>0</v>
      </c>
      <c r="DL206" s="111">
        <f>+'PPFF 2022'!DH206</f>
        <v>0</v>
      </c>
      <c r="DM206" s="98">
        <f t="shared" si="409"/>
        <v>0</v>
      </c>
      <c r="DN206" s="109">
        <f>+'PPFF 2022'!DI206</f>
        <v>0</v>
      </c>
      <c r="DO206" s="111">
        <f>+'PPFF 2022'!DJ206</f>
        <v>0</v>
      </c>
      <c r="DP206" s="98">
        <f t="shared" si="410"/>
        <v>0</v>
      </c>
      <c r="DQ206" s="109">
        <f>+'PPFF 2022'!DK206</f>
        <v>0</v>
      </c>
      <c r="DR206" s="111">
        <f>+'PPFF 2022'!DL206</f>
        <v>0</v>
      </c>
      <c r="DS206" s="98">
        <f t="shared" si="411"/>
        <v>0</v>
      </c>
      <c r="DT206" s="109">
        <f>+'PPFF 2022'!DM206</f>
        <v>0</v>
      </c>
      <c r="DU206" s="111">
        <f>+'PPFF 2022'!DN206</f>
        <v>0</v>
      </c>
      <c r="DV206" s="98">
        <f t="shared" si="412"/>
        <v>0</v>
      </c>
      <c r="DW206" s="109">
        <f>+'PPFF 2022'!DO206</f>
        <v>0</v>
      </c>
      <c r="DX206" s="111">
        <f>+'PPFF 2022'!DP206</f>
        <v>0</v>
      </c>
      <c r="DY206" s="107">
        <f t="shared" si="413"/>
        <v>0</v>
      </c>
      <c r="DZ206" s="109">
        <f>+'PPFF 2022'!DV206</f>
        <v>0</v>
      </c>
      <c r="EA206" s="111">
        <f>+'PPFF 2022'!DW206</f>
        <v>0</v>
      </c>
      <c r="EB206" s="98">
        <f t="shared" si="414"/>
        <v>0</v>
      </c>
      <c r="EC206" s="111">
        <f>+'PPFF 2022'!DX206</f>
        <v>0</v>
      </c>
      <c r="ED206" s="111">
        <f>+'PPFF 2022'!DY206</f>
        <v>0</v>
      </c>
      <c r="EE206" s="98">
        <f t="shared" si="415"/>
        <v>0</v>
      </c>
      <c r="EF206" s="111">
        <f>+'PPFF 2022'!DZ206</f>
        <v>0</v>
      </c>
      <c r="EG206" s="111">
        <f>+'PPFF 2022'!EA206</f>
        <v>0</v>
      </c>
      <c r="EH206" s="98">
        <f t="shared" si="416"/>
        <v>0</v>
      </c>
      <c r="EI206" s="111">
        <f>+'PPFF 2022'!EB206</f>
        <v>0</v>
      </c>
      <c r="EJ206" s="111">
        <f>+'PPFF 2022'!EC206</f>
        <v>0</v>
      </c>
      <c r="EK206" s="98">
        <f t="shared" si="417"/>
        <v>0</v>
      </c>
      <c r="EL206" s="111">
        <f>+'PPFF 2022'!ED206</f>
        <v>0</v>
      </c>
      <c r="EM206" s="111">
        <f>+'PPFF 2022'!EE206</f>
        <v>0</v>
      </c>
      <c r="EN206" s="98">
        <f t="shared" si="418"/>
        <v>0</v>
      </c>
      <c r="EO206" s="111">
        <f>+'PPFF 2022'!EF206</f>
        <v>0</v>
      </c>
      <c r="EP206" s="111">
        <f>+'PPFF 2022'!EG206</f>
        <v>0</v>
      </c>
      <c r="EQ206" s="98">
        <f t="shared" si="419"/>
        <v>0</v>
      </c>
      <c r="ER206" s="111">
        <f>+'PPFF 2022'!EH206</f>
        <v>0</v>
      </c>
      <c r="ES206" s="111">
        <f>+'PPFF 2022'!EI206</f>
        <v>0</v>
      </c>
      <c r="ET206" s="98">
        <f t="shared" si="420"/>
        <v>0</v>
      </c>
      <c r="EU206" s="111">
        <f>+'PPFF 2022'!EJ206</f>
        <v>0</v>
      </c>
      <c r="EV206" s="111">
        <f>+'PPFF 2022'!EK206</f>
        <v>0</v>
      </c>
      <c r="EW206" s="98">
        <f t="shared" si="421"/>
        <v>0</v>
      </c>
      <c r="EX206" s="111">
        <f>+'PPFF 2022'!EL206</f>
        <v>0</v>
      </c>
      <c r="EY206" s="111">
        <f>+'PPFF 2022'!EM206</f>
        <v>0</v>
      </c>
      <c r="EZ206" s="98">
        <f t="shared" si="422"/>
        <v>0</v>
      </c>
      <c r="FA206" s="111">
        <f>+'PPFF 2022'!EN206</f>
        <v>0</v>
      </c>
      <c r="FB206" s="111">
        <f>+'PPFF 2022'!EO206</f>
        <v>0</v>
      </c>
      <c r="FC206" s="98">
        <f t="shared" si="423"/>
        <v>0</v>
      </c>
      <c r="FD206" s="111">
        <f>+'PPFF 2022'!EP206</f>
        <v>0</v>
      </c>
      <c r="FE206" s="111">
        <f>+'PPFF 2022'!EQ206</f>
        <v>0</v>
      </c>
      <c r="FF206" s="98">
        <f t="shared" si="424"/>
        <v>0</v>
      </c>
      <c r="FG206" s="111">
        <f>+'PPFF 2022'!ER206</f>
        <v>0</v>
      </c>
      <c r="FH206" s="111">
        <f>+'PPFF 2022'!ES206</f>
        <v>0</v>
      </c>
      <c r="FI206" s="97">
        <f t="shared" si="425"/>
        <v>0</v>
      </c>
      <c r="FJ206" s="108">
        <f>+'PPFF 2022'!EY206</f>
        <v>0</v>
      </c>
      <c r="FK206" s="103">
        <f>+'PPFF 2022'!EZ206</f>
        <v>0</v>
      </c>
      <c r="FL206" s="193">
        <f t="shared" si="426"/>
        <v>0</v>
      </c>
      <c r="FM206" s="203">
        <f>+'PPFF 2022'!FA206</f>
        <v>0</v>
      </c>
      <c r="FN206" s="204">
        <f>+'PPFF 2022'!FB206</f>
        <v>0</v>
      </c>
      <c r="FO206" s="202">
        <f t="shared" si="427"/>
        <v>0</v>
      </c>
      <c r="FP206" s="203">
        <f>+'PPFF 2022'!FC206</f>
        <v>0</v>
      </c>
      <c r="FQ206" s="204">
        <f>+'PPFF 2022'!FD206</f>
        <v>0</v>
      </c>
      <c r="FR206" s="202">
        <f t="shared" si="428"/>
        <v>0</v>
      </c>
      <c r="FS206" s="203">
        <f>+'PPFF 2022'!FE206</f>
        <v>0</v>
      </c>
      <c r="FT206" s="204">
        <f>+'PPFF 2022'!FF206</f>
        <v>0</v>
      </c>
      <c r="FU206" s="202">
        <f t="shared" si="429"/>
        <v>0</v>
      </c>
      <c r="FV206" s="203">
        <f>+'PPFF 2022'!FG206</f>
        <v>0</v>
      </c>
      <c r="FW206" s="204">
        <f>+'PPFF 2022'!FH206</f>
        <v>0</v>
      </c>
      <c r="FX206" s="202">
        <f t="shared" si="430"/>
        <v>0</v>
      </c>
      <c r="FY206" s="203">
        <f>+'PPFF 2022'!FI206</f>
        <v>0</v>
      </c>
      <c r="FZ206" s="204">
        <f>+'PPFF 2022'!FJ206</f>
        <v>0</v>
      </c>
      <c r="GA206" s="202">
        <f t="shared" si="431"/>
        <v>0</v>
      </c>
      <c r="GB206" s="203">
        <f>+'PPFF 2022'!FK206</f>
        <v>0</v>
      </c>
      <c r="GC206" s="204">
        <f>+'PPFF 2022'!FL206</f>
        <v>0</v>
      </c>
      <c r="GD206" s="202">
        <f t="shared" si="432"/>
        <v>0</v>
      </c>
      <c r="GE206" s="203">
        <f>+'PPFF 2022'!FM206</f>
        <v>0</v>
      </c>
      <c r="GF206" s="204">
        <f>+'PPFF 2022'!FN206</f>
        <v>0</v>
      </c>
      <c r="GG206" s="202">
        <f t="shared" si="433"/>
        <v>0</v>
      </c>
      <c r="GH206" s="203">
        <f>+'PPFF 2022'!FO206</f>
        <v>0</v>
      </c>
      <c r="GI206" s="204">
        <f>+'PPFF 2022'!FP206</f>
        <v>0</v>
      </c>
      <c r="GJ206" s="202">
        <f t="shared" si="434"/>
        <v>0</v>
      </c>
      <c r="GK206" s="203">
        <f>+'PPFF 2022'!FQ206</f>
        <v>0</v>
      </c>
      <c r="GL206" s="204">
        <f>+'PPFF 2022'!FR206</f>
        <v>0</v>
      </c>
      <c r="GM206" s="202">
        <f t="shared" si="435"/>
        <v>0</v>
      </c>
      <c r="GN206" s="203">
        <f>+'PPFF 2022'!FS206</f>
        <v>0</v>
      </c>
      <c r="GO206" s="204">
        <f>+'PPFF 2022'!FT206</f>
        <v>0</v>
      </c>
      <c r="GP206" s="202">
        <f t="shared" si="436"/>
        <v>0</v>
      </c>
      <c r="GQ206" s="203">
        <f>+'PPFF 2022'!FU206</f>
        <v>0</v>
      </c>
      <c r="GR206" s="204">
        <f>+'PPFF 2022'!FV206</f>
        <v>0</v>
      </c>
      <c r="GS206" s="209">
        <f t="shared" si="437"/>
        <v>0</v>
      </c>
      <c r="GT206" s="203">
        <f>+'PPFF 2022'!GB206</f>
        <v>0</v>
      </c>
      <c r="GU206" s="204">
        <f>+'PPFF 2022'!GC206</f>
        <v>0</v>
      </c>
      <c r="GV206" s="202">
        <f t="shared" si="438"/>
        <v>0</v>
      </c>
      <c r="GW206" s="203">
        <f>+'PPFF 2022'!GD206</f>
        <v>0</v>
      </c>
      <c r="GX206" s="204">
        <f>+'PPFF 2022'!GE206</f>
        <v>0</v>
      </c>
      <c r="GY206" s="202">
        <f t="shared" si="439"/>
        <v>0</v>
      </c>
      <c r="GZ206" s="203">
        <f>+'PPFF 2022'!GF206</f>
        <v>0</v>
      </c>
      <c r="HA206" s="204">
        <f>+'PPFF 2022'!GG206</f>
        <v>0</v>
      </c>
      <c r="HB206" s="202">
        <f t="shared" si="440"/>
        <v>0</v>
      </c>
      <c r="HC206" s="203">
        <f>+'PPFF 2022'!GH206</f>
        <v>0</v>
      </c>
      <c r="HD206" s="204">
        <f>+'PPFF 2022'!GI206</f>
        <v>0</v>
      </c>
      <c r="HE206" s="202">
        <f t="shared" si="441"/>
        <v>0</v>
      </c>
      <c r="HF206" s="203">
        <f>+'PPFF 2022'!GJ206</f>
        <v>0</v>
      </c>
      <c r="HG206" s="204">
        <f>+'PPFF 2022'!GK206</f>
        <v>0</v>
      </c>
      <c r="HH206" s="202">
        <f t="shared" si="442"/>
        <v>0</v>
      </c>
      <c r="HI206" s="203">
        <f>+'PPFF 2022'!GL206</f>
        <v>0</v>
      </c>
      <c r="HJ206" s="204">
        <f>+'PPFF 2022'!GM206</f>
        <v>0</v>
      </c>
      <c r="HK206" s="202">
        <f t="shared" si="443"/>
        <v>0</v>
      </c>
      <c r="HL206" s="203">
        <f>+'PPFF 2022'!GN206</f>
        <v>0</v>
      </c>
      <c r="HM206" s="204">
        <f>+'PPFF 2022'!GO206</f>
        <v>0</v>
      </c>
      <c r="HN206" s="202">
        <f t="shared" si="444"/>
        <v>0</v>
      </c>
      <c r="HO206" s="203">
        <f>+'PPFF 2022'!GP206</f>
        <v>0</v>
      </c>
      <c r="HP206" s="204">
        <f>+'PPFF 2022'!GQ206</f>
        <v>0</v>
      </c>
      <c r="HQ206" s="202">
        <f t="shared" si="445"/>
        <v>0</v>
      </c>
      <c r="HR206" s="203">
        <f>+'PPFF 2022'!GR206</f>
        <v>0</v>
      </c>
      <c r="HS206" s="204">
        <f>+'PPFF 2022'!GS206</f>
        <v>0</v>
      </c>
      <c r="HT206" s="202">
        <f t="shared" si="446"/>
        <v>0</v>
      </c>
      <c r="HU206" s="203">
        <f>+'PPFF 2022'!GT206</f>
        <v>0</v>
      </c>
      <c r="HV206" s="204">
        <f>+'PPFF 2022'!GU206</f>
        <v>0</v>
      </c>
      <c r="HW206" s="202">
        <f t="shared" si="447"/>
        <v>0</v>
      </c>
      <c r="HX206" s="203">
        <f>+'PPFF 2022'!GV206</f>
        <v>0</v>
      </c>
      <c r="HY206" s="204">
        <f>+'PPFF 2022'!GW206</f>
        <v>0</v>
      </c>
      <c r="HZ206" s="202">
        <f t="shared" si="448"/>
        <v>0</v>
      </c>
      <c r="IA206" s="203">
        <f>+'PPFF 2022'!GX206</f>
        <v>0</v>
      </c>
      <c r="IB206" s="204">
        <f>+'PPFF 2022'!GY206</f>
        <v>0</v>
      </c>
      <c r="IC206" s="209">
        <f t="shared" si="449"/>
        <v>0</v>
      </c>
      <c r="ID206" s="203">
        <f>+'PPFF 2022'!HE206</f>
        <v>0</v>
      </c>
      <c r="IE206" s="204">
        <f>+'PPFF 2022'!HF206</f>
        <v>0</v>
      </c>
      <c r="IF206" s="215">
        <f t="shared" si="450"/>
        <v>0</v>
      </c>
      <c r="IG206" s="203">
        <f>+'PPFF 2022'!HG206</f>
        <v>0</v>
      </c>
      <c r="IH206" s="204">
        <f>+'PPFF 2022'!HH206</f>
        <v>0</v>
      </c>
      <c r="II206" s="215">
        <f t="shared" si="451"/>
        <v>0</v>
      </c>
      <c r="IJ206" s="203">
        <f>+'PPFF 2022'!HI206</f>
        <v>0</v>
      </c>
      <c r="IK206" s="204">
        <f>+'PPFF 2022'!HJ206</f>
        <v>0</v>
      </c>
      <c r="IL206" s="215">
        <f t="shared" si="452"/>
        <v>0</v>
      </c>
      <c r="IM206" s="203">
        <f>+'PPFF 2022'!HK206</f>
        <v>0</v>
      </c>
      <c r="IN206" s="204">
        <f>+'PPFF 2022'!HL206</f>
        <v>0</v>
      </c>
      <c r="IO206" s="215">
        <f t="shared" si="453"/>
        <v>0</v>
      </c>
      <c r="IP206" s="203">
        <f>+'PPFF 2022'!HM206</f>
        <v>0</v>
      </c>
      <c r="IQ206" s="204">
        <f>+'PPFF 2022'!HN206</f>
        <v>0</v>
      </c>
      <c r="IR206" s="215">
        <f t="shared" si="454"/>
        <v>0</v>
      </c>
      <c r="IS206" s="203">
        <f>+'PPFF 2022'!HO206</f>
        <v>0</v>
      </c>
      <c r="IT206" s="204">
        <f>+'PPFF 2022'!HP206</f>
        <v>0</v>
      </c>
      <c r="IU206" s="215">
        <f t="shared" si="455"/>
        <v>0</v>
      </c>
      <c r="IV206" s="203">
        <f>+'PPFF 2022'!HQ206</f>
        <v>0</v>
      </c>
      <c r="IW206" s="204">
        <f>+'PPFF 2022'!HR206</f>
        <v>0</v>
      </c>
      <c r="IX206" s="215">
        <f t="shared" si="456"/>
        <v>0</v>
      </c>
      <c r="IY206" s="203">
        <f>+'PPFF 2022'!HS206</f>
        <v>0</v>
      </c>
      <c r="IZ206" s="204">
        <f>+'PPFF 2022'!HT206</f>
        <v>0</v>
      </c>
      <c r="JA206" s="215">
        <f t="shared" si="457"/>
        <v>0</v>
      </c>
      <c r="JB206" s="203">
        <f>+'PPFF 2022'!HU206</f>
        <v>0</v>
      </c>
      <c r="JC206" s="204">
        <f>+'PPFF 2022'!HV206</f>
        <v>0</v>
      </c>
      <c r="JD206" s="215">
        <f t="shared" si="458"/>
        <v>0</v>
      </c>
      <c r="JE206" s="203">
        <f>+'PPFF 2022'!HW206</f>
        <v>0</v>
      </c>
      <c r="JF206" s="204">
        <f>+'PPFF 2022'!HX206</f>
        <v>0</v>
      </c>
      <c r="JG206" s="215">
        <f t="shared" si="459"/>
        <v>0</v>
      </c>
      <c r="JH206" s="203">
        <f>+'PPFF 2022'!HY206</f>
        <v>0</v>
      </c>
      <c r="JI206" s="204">
        <f>+'PPFF 2022'!HZ206</f>
        <v>0</v>
      </c>
      <c r="JJ206" s="215">
        <f t="shared" si="460"/>
        <v>0</v>
      </c>
      <c r="JK206" s="203">
        <f>+'PPFF 2022'!IA206</f>
        <v>0</v>
      </c>
      <c r="JL206" s="204">
        <f>+'PPFF 2022'!IB206</f>
        <v>0</v>
      </c>
      <c r="JM206" s="218">
        <f t="shared" si="461"/>
        <v>0</v>
      </c>
      <c r="JN206" s="224">
        <f>+'PPFF 2022'!IH206</f>
        <v>0</v>
      </c>
      <c r="JO206" s="225">
        <f>+'PPFF 2022'!II206</f>
        <v>0</v>
      </c>
      <c r="JP206" s="212">
        <f t="shared" si="462"/>
        <v>0</v>
      </c>
      <c r="JQ206" s="224">
        <f>+'PPFF 2022'!IJ206</f>
        <v>0</v>
      </c>
      <c r="JR206" s="225">
        <f>+'PPFF 2022'!IK206</f>
        <v>0</v>
      </c>
      <c r="JS206" s="212">
        <f t="shared" si="463"/>
        <v>0</v>
      </c>
      <c r="JT206" s="224">
        <f>+'PPFF 2022'!IL206</f>
        <v>0</v>
      </c>
      <c r="JU206" s="225">
        <f>+'PPFF 2022'!IM206</f>
        <v>0</v>
      </c>
      <c r="JV206" s="212">
        <f t="shared" si="464"/>
        <v>0</v>
      </c>
      <c r="JW206" s="224">
        <f>+'PPFF 2022'!IN206</f>
        <v>0</v>
      </c>
      <c r="JX206" s="225">
        <f>+'PPFF 2022'!IO206</f>
        <v>0</v>
      </c>
      <c r="JY206" s="212">
        <f t="shared" si="465"/>
        <v>0</v>
      </c>
      <c r="JZ206" s="224">
        <f>+'PPFF 2022'!IP206</f>
        <v>0</v>
      </c>
      <c r="KA206" s="225">
        <f>+'PPFF 2022'!IQ206</f>
        <v>0</v>
      </c>
      <c r="KB206" s="212">
        <f t="shared" si="466"/>
        <v>0</v>
      </c>
      <c r="KC206" s="224">
        <f>+'PPFF 2022'!IR206</f>
        <v>0</v>
      </c>
      <c r="KD206" s="225">
        <f>+'PPFF 2022'!IS206</f>
        <v>0</v>
      </c>
      <c r="KE206" s="212">
        <f t="shared" si="467"/>
        <v>0</v>
      </c>
      <c r="KF206" s="224">
        <f>+'PPFF 2022'!IT206</f>
        <v>0</v>
      </c>
      <c r="KG206" s="225">
        <f>+'PPFF 2022'!IU206</f>
        <v>0</v>
      </c>
      <c r="KH206" s="212">
        <f t="shared" si="468"/>
        <v>0</v>
      </c>
      <c r="KI206" s="224">
        <f>+'PPFF 2022'!IV206</f>
        <v>0</v>
      </c>
      <c r="KJ206" s="225">
        <f>+'PPFF 2022'!IW206</f>
        <v>0</v>
      </c>
      <c r="KK206" s="212">
        <f t="shared" si="469"/>
        <v>0</v>
      </c>
      <c r="KL206" s="224">
        <f>+'PPFF 2022'!IX206</f>
        <v>0</v>
      </c>
      <c r="KM206" s="225">
        <f>+'PPFF 2022'!IY206</f>
        <v>0</v>
      </c>
      <c r="KN206" s="212">
        <f t="shared" si="470"/>
        <v>0</v>
      </c>
      <c r="KO206" s="224">
        <f>+'PPFF 2022'!IZ206</f>
        <v>0</v>
      </c>
      <c r="KP206" s="225">
        <f>+'PPFF 2022'!JA206</f>
        <v>0</v>
      </c>
      <c r="KQ206" s="212">
        <f t="shared" si="471"/>
        <v>0</v>
      </c>
      <c r="KR206" s="224">
        <f>+'PPFF 2022'!JB206</f>
        <v>0</v>
      </c>
      <c r="KS206" s="225">
        <f>+'PPFF 2022'!JC206</f>
        <v>0</v>
      </c>
      <c r="KT206" s="212">
        <f t="shared" si="472"/>
        <v>0</v>
      </c>
      <c r="KU206" s="224">
        <f>+'PPFF 2022'!JD206</f>
        <v>0</v>
      </c>
      <c r="KV206" s="225">
        <f>+'PPFF 2022'!JE206</f>
        <v>0</v>
      </c>
      <c r="KW206" s="212">
        <f t="shared" si="473"/>
        <v>0</v>
      </c>
      <c r="KX206" s="224">
        <f>+'PPFF 2022'!JK206</f>
        <v>0</v>
      </c>
      <c r="KY206" s="230">
        <f>+'PPFF 2022'!JL206</f>
        <v>0</v>
      </c>
      <c r="KZ206" s="224">
        <f>+'PPFF 2022'!JM206</f>
        <v>0</v>
      </c>
      <c r="LA206" s="230">
        <f>+'PPFF 2022'!JN206</f>
        <v>0</v>
      </c>
      <c r="LB206" s="224">
        <f>+'PPFF 2022'!JO206</f>
        <v>0</v>
      </c>
      <c r="LC206" s="230">
        <f>+'PPFF 2022'!JP206</f>
        <v>0</v>
      </c>
      <c r="LD206" s="224">
        <f>+'PPFF 2022'!JQ206</f>
        <v>0</v>
      </c>
      <c r="LE206" s="230">
        <f>+'PPFF 2022'!JR206</f>
        <v>0</v>
      </c>
      <c r="LF206" s="224">
        <f>+'PPFF 2022'!JS206</f>
        <v>0</v>
      </c>
      <c r="LG206" s="230">
        <f>+'PPFF 2022'!JT206</f>
        <v>0</v>
      </c>
      <c r="LH206" s="224">
        <f>+'PPFF 2022'!JU206</f>
        <v>0</v>
      </c>
      <c r="LI206" s="230">
        <f>+'PPFF 2022'!JV206</f>
        <v>0</v>
      </c>
      <c r="LJ206" s="224">
        <f>+'PPFF 2022'!JW206</f>
        <v>0</v>
      </c>
      <c r="LK206" s="230">
        <f>+'PPFF 2022'!JX206</f>
        <v>0</v>
      </c>
      <c r="LL206" s="224">
        <f>+'PPFF 2022'!JY206</f>
        <v>0</v>
      </c>
      <c r="LM206" s="230">
        <f>+'PPFF 2022'!JZ206</f>
        <v>0</v>
      </c>
      <c r="LN206" s="224">
        <f>+'PPFF 2022'!KA206</f>
        <v>0</v>
      </c>
      <c r="LO206" s="230">
        <f>+'PPFF 2022'!KB206</f>
        <v>0</v>
      </c>
      <c r="LP206" s="224">
        <f>+'PPFF 2022'!KC206</f>
        <v>0</v>
      </c>
      <c r="LQ206" s="230">
        <f>+'PPFF 2022'!KD206</f>
        <v>0</v>
      </c>
      <c r="LR206" s="224">
        <f>+'PPFF 2022'!KE206</f>
        <v>0</v>
      </c>
      <c r="LS206" s="230">
        <f>+'PPFF 2022'!KF206</f>
        <v>0</v>
      </c>
      <c r="LT206" s="224">
        <f>+'PPFF 2022'!KG206</f>
        <v>0</v>
      </c>
      <c r="LU206" s="230">
        <f>+'PPFF 2022'!KH206</f>
        <v>0</v>
      </c>
      <c r="LV206" s="234">
        <f>+'PPFF 2022'!KN206</f>
        <v>0</v>
      </c>
      <c r="LW206" s="234">
        <f>+'PPFF 2022'!KP206</f>
        <v>0</v>
      </c>
      <c r="LX206" s="234">
        <f>+'PPFF 2022'!KR206</f>
        <v>0</v>
      </c>
      <c r="LY206" s="234">
        <f>+'PPFF 2022'!KT206</f>
        <v>0</v>
      </c>
      <c r="LZ206" s="234">
        <f>+'PPFF 2022'!KV206</f>
        <v>0</v>
      </c>
      <c r="MA206" s="234">
        <f>+'PPFF 2022'!KX206</f>
        <v>0</v>
      </c>
      <c r="MB206" s="234">
        <f>+'PPFF 2022'!KZ206</f>
        <v>0</v>
      </c>
      <c r="MC206" s="234">
        <f>+'PPFF 2022'!LB206</f>
        <v>0</v>
      </c>
      <c r="MD206" s="234">
        <f>+'PPFF 2022'!LD206</f>
        <v>0</v>
      </c>
      <c r="ME206" s="234">
        <f>+'PPFF 2022'!LF206</f>
        <v>0</v>
      </c>
      <c r="MF206" s="234">
        <f>+'PPFF 2022'!LH206</f>
        <v>0</v>
      </c>
      <c r="MG206" s="234">
        <f>+'PPFF 2022'!LJ206</f>
        <v>0</v>
      </c>
      <c r="MH206" s="190">
        <f>+'PPFF 2022'!LN206/6</f>
        <v>0</v>
      </c>
      <c r="MI206" s="190">
        <f>+'PPFF 2022'!LP206/6</f>
        <v>0</v>
      </c>
      <c r="MJ206" s="190">
        <f>+'PPFF 2022'!LR206/6</f>
        <v>0</v>
      </c>
      <c r="MK206" s="190">
        <f>+'PPFF 2022'!LT206/6</f>
        <v>0</v>
      </c>
      <c r="ML206" s="190">
        <f>+'PPFF 2022'!LV206/6</f>
        <v>0</v>
      </c>
      <c r="MM206" s="190">
        <f>+'PPFF 2022'!LX206/6</f>
        <v>0</v>
      </c>
      <c r="MN206" s="239">
        <f>+'PPFF 2022'!LZ206/6</f>
        <v>0</v>
      </c>
      <c r="MO206" s="190">
        <f>+'PPFF 2022'!MB206/6</f>
        <v>0</v>
      </c>
      <c r="MP206" s="190">
        <f>+'PPFF 2022'!MD206/6</f>
        <v>0</v>
      </c>
      <c r="MQ206" s="190">
        <f>+'PPFF 2022'!MF206/6</f>
        <v>0</v>
      </c>
      <c r="MR206" s="190">
        <f>+'PPFF 2022'!MH206/6</f>
        <v>0</v>
      </c>
      <c r="MS206" s="190">
        <f>+'PPFF 2022'!MJ206/6</f>
        <v>0</v>
      </c>
      <c r="MT206" s="104">
        <f>+'PPFF 2022'!MN206</f>
        <v>0</v>
      </c>
      <c r="MU206" s="104">
        <f>+'PPFF 2022'!MP206</f>
        <v>0</v>
      </c>
      <c r="MV206" s="104">
        <f>+'PPFF 2022'!MR206</f>
        <v>0</v>
      </c>
      <c r="MW206" s="104">
        <f>+'PPFF 2022'!MT206</f>
        <v>0</v>
      </c>
      <c r="MX206" s="104">
        <f>+'PPFF 2022'!MV206</f>
        <v>0</v>
      </c>
      <c r="MY206" s="104">
        <f>+'PPFF 2022'!MX206</f>
        <v>0</v>
      </c>
      <c r="MZ206" s="104">
        <f>+'PPFF 2022'!MZ206</f>
        <v>0</v>
      </c>
      <c r="NA206" s="104">
        <f>+'PPFF 2022'!NB206</f>
        <v>0</v>
      </c>
      <c r="NB206" s="104">
        <f>+'PPFF 2022'!ND206</f>
        <v>0</v>
      </c>
      <c r="NC206" s="104">
        <f>+'PPFF 2022'!NF206</f>
        <v>0</v>
      </c>
      <c r="ND206" s="104">
        <f>+'PPFF 2022'!NH206</f>
        <v>0</v>
      </c>
      <c r="NE206" s="104">
        <f>+'PPFF 2022'!NJ206</f>
        <v>0</v>
      </c>
    </row>
    <row r="207" spans="1:369" s="88" customFormat="1" ht="10.5" x14ac:dyDescent="0.25">
      <c r="A207" s="89" t="s">
        <v>258</v>
      </c>
      <c r="B207" s="90" t="s">
        <v>186</v>
      </c>
      <c r="C207" s="90">
        <v>401</v>
      </c>
      <c r="D207" s="90" t="s">
        <v>242</v>
      </c>
      <c r="E207" s="91" t="s">
        <v>258</v>
      </c>
      <c r="F207" s="92" t="s">
        <v>186</v>
      </c>
      <c r="G207" s="92" t="s">
        <v>352</v>
      </c>
      <c r="H207" s="155">
        <v>204</v>
      </c>
      <c r="I207" s="92" t="s">
        <v>443</v>
      </c>
      <c r="J207" s="171">
        <f>+'PPFF 2022'!J207+'PPFF 2022'!K207</f>
        <v>0</v>
      </c>
      <c r="K207" s="171">
        <f>+'PPFF 2022'!L207+'PPFF 2022'!M207</f>
        <v>0</v>
      </c>
      <c r="L207" s="171">
        <f>+'PPFF 2022'!N207+'PPFF 2022'!O207</f>
        <v>0</v>
      </c>
      <c r="M207" s="171">
        <f>+'PPFF 2022'!P207+'PPFF 2022'!Q207</f>
        <v>0</v>
      </c>
      <c r="N207" s="171">
        <f>+'PPFF 2022'!R207+'PPFF 2022'!S207</f>
        <v>0</v>
      </c>
      <c r="O207" s="171">
        <f>+'PPFF 2022'!T207+'PPFF 2022'!U207</f>
        <v>0</v>
      </c>
      <c r="P207" s="171">
        <f>+'PPFF 2022'!V207+'PPFF 2022'!W207</f>
        <v>0</v>
      </c>
      <c r="Q207" s="171">
        <f>+'PPFF 2022'!X207+'PPFF 2022'!Y207</f>
        <v>0</v>
      </c>
      <c r="R207" s="171">
        <f>+'PPFF 2022'!Z207+'PPFF 2022'!AA207</f>
        <v>0</v>
      </c>
      <c r="S207" s="171">
        <f>+'PPFF 2022'!AB207+'PPFF 2022'!AC207</f>
        <v>0</v>
      </c>
      <c r="T207" s="171">
        <f>+'PPFF 2022'!AD207+'PPFF 2022'!AE207</f>
        <v>0</v>
      </c>
      <c r="U207" s="171">
        <f>+'PPFF 2022'!AF207+'PPFF 2022'!AG207</f>
        <v>0</v>
      </c>
      <c r="V207" s="93">
        <f>+'PPFF 2022'!AM207</f>
        <v>0</v>
      </c>
      <c r="W207" s="95">
        <f>+'PPFF 2022'!AN207</f>
        <v>0</v>
      </c>
      <c r="X207" s="98">
        <f>+('PPFF 2022'!AM207+'PPFF 2022'!AN207)/13</f>
        <v>0</v>
      </c>
      <c r="Y207" s="93">
        <f>+'PPFF 2022'!AO207</f>
        <v>0</v>
      </c>
      <c r="Z207" s="95">
        <f>+'PPFF 2022'!AP207</f>
        <v>0</v>
      </c>
      <c r="AA207" s="98">
        <f>+('PPFF 2022'!AO207+'PPFF 2022'!AP207)/13</f>
        <v>0</v>
      </c>
      <c r="AB207" s="93">
        <f>+'PPFF 2022'!AQ207</f>
        <v>0</v>
      </c>
      <c r="AC207" s="95">
        <f>+'PPFF 2022'!AR207</f>
        <v>0</v>
      </c>
      <c r="AD207" s="98">
        <f t="shared" si="380"/>
        <v>0</v>
      </c>
      <c r="AE207" s="93">
        <f>+'PPFF 2022'!AS207</f>
        <v>0</v>
      </c>
      <c r="AF207" s="95">
        <f>+'PPFF 2022'!AT207</f>
        <v>0</v>
      </c>
      <c r="AG207" s="98">
        <f t="shared" si="381"/>
        <v>0</v>
      </c>
      <c r="AH207" s="93">
        <f>+'PPFF 2022'!AU207</f>
        <v>0</v>
      </c>
      <c r="AI207" s="95">
        <f>+'PPFF 2022'!AV207</f>
        <v>0</v>
      </c>
      <c r="AJ207" s="98">
        <f t="shared" si="382"/>
        <v>0</v>
      </c>
      <c r="AK207" s="93">
        <f>+'PPFF 2022'!AW207</f>
        <v>0</v>
      </c>
      <c r="AL207" s="95">
        <f>+'PPFF 2022'!AX207</f>
        <v>0</v>
      </c>
      <c r="AM207" s="98">
        <f t="shared" si="383"/>
        <v>0</v>
      </c>
      <c r="AN207" s="93">
        <f>+'PPFF 2022'!AY207</f>
        <v>0</v>
      </c>
      <c r="AO207" s="95">
        <f>+'PPFF 2022'!AZ207</f>
        <v>0</v>
      </c>
      <c r="AP207" s="98">
        <f t="shared" si="384"/>
        <v>0</v>
      </c>
      <c r="AQ207" s="93">
        <f>+'PPFF 2022'!BA207</f>
        <v>0</v>
      </c>
      <c r="AR207" s="95">
        <f>+'PPFF 2022'!BB207</f>
        <v>0</v>
      </c>
      <c r="AS207" s="98">
        <f t="shared" si="385"/>
        <v>0</v>
      </c>
      <c r="AT207" s="93">
        <f>+'PPFF 2022'!BC207</f>
        <v>0</v>
      </c>
      <c r="AU207" s="95">
        <f>+'PPFF 2022'!BD207</f>
        <v>0</v>
      </c>
      <c r="AV207" s="98">
        <f t="shared" si="386"/>
        <v>0</v>
      </c>
      <c r="AW207" s="93">
        <f>+'PPFF 2022'!BE207</f>
        <v>0</v>
      </c>
      <c r="AX207" s="95">
        <f>+'PPFF 2022'!BF207</f>
        <v>0</v>
      </c>
      <c r="AY207" s="98">
        <f t="shared" si="387"/>
        <v>0</v>
      </c>
      <c r="AZ207" s="93">
        <f>+'PPFF 2022'!BG207</f>
        <v>0</v>
      </c>
      <c r="BA207" s="95">
        <f>+'PPFF 2022'!BH207</f>
        <v>0</v>
      </c>
      <c r="BB207" s="98">
        <f t="shared" si="388"/>
        <v>0</v>
      </c>
      <c r="BC207" s="93">
        <f>+'PPFF 2022'!BI207</f>
        <v>0</v>
      </c>
      <c r="BD207" s="95">
        <f>+'PPFF 2022'!BJ207</f>
        <v>0</v>
      </c>
      <c r="BE207" s="97">
        <f t="shared" si="389"/>
        <v>0</v>
      </c>
      <c r="BF207" s="107">
        <f>+'PPFF 2022'!BP207</f>
        <v>0</v>
      </c>
      <c r="BG207" s="97">
        <f>+'PPFF 2022'!BQ207</f>
        <v>0</v>
      </c>
      <c r="BH207" s="182">
        <f t="shared" si="390"/>
        <v>0</v>
      </c>
      <c r="BI207" s="107">
        <f>+'PPFF 2022'!BR207</f>
        <v>0</v>
      </c>
      <c r="BJ207" s="97">
        <f>+'PPFF 2022'!BS207</f>
        <v>0</v>
      </c>
      <c r="BK207" s="182">
        <f t="shared" si="391"/>
        <v>0</v>
      </c>
      <c r="BL207" s="107">
        <f>+'PPFF 2022'!BT207</f>
        <v>0</v>
      </c>
      <c r="BM207" s="97">
        <f>+'PPFF 2022'!BU207</f>
        <v>0</v>
      </c>
      <c r="BN207" s="182">
        <f t="shared" si="392"/>
        <v>0</v>
      </c>
      <c r="BO207" s="107">
        <f>+'PPFF 2022'!BV207</f>
        <v>0</v>
      </c>
      <c r="BP207" s="97">
        <f>+'PPFF 2022'!BW207</f>
        <v>0</v>
      </c>
      <c r="BQ207" s="182">
        <f t="shared" si="393"/>
        <v>0</v>
      </c>
      <c r="BR207" s="107">
        <f>+'PPFF 2022'!BX207</f>
        <v>0</v>
      </c>
      <c r="BS207" s="97">
        <f>+'PPFF 2022'!BY207</f>
        <v>0</v>
      </c>
      <c r="BT207" s="182">
        <f t="shared" si="394"/>
        <v>0</v>
      </c>
      <c r="BU207" s="107">
        <f>+'PPFF 2022'!BZ207</f>
        <v>0</v>
      </c>
      <c r="BV207" s="97">
        <f>+'PPFF 2022'!CA207</f>
        <v>0</v>
      </c>
      <c r="BW207" s="182">
        <f t="shared" si="395"/>
        <v>0</v>
      </c>
      <c r="BX207" s="107">
        <f>+'PPFF 2022'!CB207</f>
        <v>0</v>
      </c>
      <c r="BY207" s="97">
        <f>+'PPFF 2022'!CC207</f>
        <v>0</v>
      </c>
      <c r="BZ207" s="182">
        <f t="shared" si="396"/>
        <v>0</v>
      </c>
      <c r="CA207" s="107">
        <f>+'PPFF 2022'!CD207</f>
        <v>0</v>
      </c>
      <c r="CB207" s="97">
        <f>+'PPFF 2022'!CE207</f>
        <v>0</v>
      </c>
      <c r="CC207" s="182">
        <f t="shared" si="397"/>
        <v>0</v>
      </c>
      <c r="CD207" s="107">
        <f>+'PPFF 2022'!CF207</f>
        <v>0</v>
      </c>
      <c r="CE207" s="97">
        <f>+'PPFF 2022'!CG207</f>
        <v>0</v>
      </c>
      <c r="CF207" s="182">
        <f t="shared" si="398"/>
        <v>0</v>
      </c>
      <c r="CG207" s="107">
        <f>+'PPFF 2022'!CH207</f>
        <v>0</v>
      </c>
      <c r="CH207" s="97">
        <f>+'PPFF 2022'!CI207</f>
        <v>0</v>
      </c>
      <c r="CI207" s="182">
        <f t="shared" si="399"/>
        <v>0</v>
      </c>
      <c r="CJ207" s="107">
        <f>+'PPFF 2022'!CJ207</f>
        <v>0</v>
      </c>
      <c r="CK207" s="97">
        <f>+'PPFF 2022'!CK207</f>
        <v>0</v>
      </c>
      <c r="CL207" s="182">
        <f t="shared" si="400"/>
        <v>0</v>
      </c>
      <c r="CM207" s="107">
        <f>+'PPFF 2022'!CL207</f>
        <v>0</v>
      </c>
      <c r="CN207" s="97">
        <f>+'PPFF 2022'!CM207</f>
        <v>0</v>
      </c>
      <c r="CO207" s="187">
        <f t="shared" si="401"/>
        <v>0</v>
      </c>
      <c r="CP207" s="109">
        <f>+'PPFF 2022'!CS207</f>
        <v>0</v>
      </c>
      <c r="CQ207" s="111">
        <f>+'PPFF 2022'!CT207</f>
        <v>0</v>
      </c>
      <c r="CR207" s="98">
        <f t="shared" si="402"/>
        <v>0</v>
      </c>
      <c r="CS207" s="109">
        <f>+'PPFF 2022'!CU207</f>
        <v>0</v>
      </c>
      <c r="CT207" s="111">
        <f>+'PPFF 2022'!CV207</f>
        <v>0</v>
      </c>
      <c r="CU207" s="98">
        <f t="shared" si="403"/>
        <v>0</v>
      </c>
      <c r="CV207" s="109">
        <f>+'PPFF 2022'!CW207</f>
        <v>0</v>
      </c>
      <c r="CW207" s="111">
        <f>+'PPFF 2022'!CX207</f>
        <v>0</v>
      </c>
      <c r="CX207" s="98">
        <f t="shared" si="404"/>
        <v>0</v>
      </c>
      <c r="CY207" s="109">
        <f>+'PPFF 2022'!CY207</f>
        <v>0</v>
      </c>
      <c r="CZ207" s="111">
        <f>+'PPFF 2022'!CZ207</f>
        <v>0</v>
      </c>
      <c r="DA207" s="98">
        <f t="shared" si="405"/>
        <v>0</v>
      </c>
      <c r="DB207" s="109">
        <f>+'PPFF 2022'!DA207</f>
        <v>0</v>
      </c>
      <c r="DC207" s="111">
        <f>+'PPFF 2022'!DB207</f>
        <v>0</v>
      </c>
      <c r="DD207" s="98">
        <f t="shared" si="406"/>
        <v>0</v>
      </c>
      <c r="DE207" s="109">
        <f>+'PPFF 2022'!DC207</f>
        <v>0</v>
      </c>
      <c r="DF207" s="111">
        <f>+'PPFF 2022'!DD207</f>
        <v>0</v>
      </c>
      <c r="DG207" s="98">
        <f t="shared" si="407"/>
        <v>0</v>
      </c>
      <c r="DH207" s="109">
        <f>+'PPFF 2022'!DE207</f>
        <v>0</v>
      </c>
      <c r="DI207" s="111">
        <f>+'PPFF 2022'!DF207</f>
        <v>0</v>
      </c>
      <c r="DJ207" s="98">
        <f t="shared" si="408"/>
        <v>0</v>
      </c>
      <c r="DK207" s="109">
        <f>+'PPFF 2022'!DG207</f>
        <v>0</v>
      </c>
      <c r="DL207" s="111">
        <f>+'PPFF 2022'!DH207</f>
        <v>0</v>
      </c>
      <c r="DM207" s="98">
        <f t="shared" si="409"/>
        <v>0</v>
      </c>
      <c r="DN207" s="109">
        <f>+'PPFF 2022'!DI207</f>
        <v>0</v>
      </c>
      <c r="DO207" s="111">
        <f>+'PPFF 2022'!DJ207</f>
        <v>0</v>
      </c>
      <c r="DP207" s="98">
        <f t="shared" si="410"/>
        <v>0</v>
      </c>
      <c r="DQ207" s="109">
        <f>+'PPFF 2022'!DK207</f>
        <v>0</v>
      </c>
      <c r="DR207" s="111">
        <f>+'PPFF 2022'!DL207</f>
        <v>0</v>
      </c>
      <c r="DS207" s="98">
        <f t="shared" si="411"/>
        <v>0</v>
      </c>
      <c r="DT207" s="109">
        <f>+'PPFF 2022'!DM207</f>
        <v>0</v>
      </c>
      <c r="DU207" s="111">
        <f>+'PPFF 2022'!DN207</f>
        <v>0</v>
      </c>
      <c r="DV207" s="98">
        <f t="shared" si="412"/>
        <v>0</v>
      </c>
      <c r="DW207" s="109">
        <f>+'PPFF 2022'!DO207</f>
        <v>0</v>
      </c>
      <c r="DX207" s="111">
        <f>+'PPFF 2022'!DP207</f>
        <v>0</v>
      </c>
      <c r="DY207" s="107">
        <f t="shared" si="413"/>
        <v>0</v>
      </c>
      <c r="DZ207" s="109">
        <f>+'PPFF 2022'!DV207</f>
        <v>0</v>
      </c>
      <c r="EA207" s="111">
        <f>+'PPFF 2022'!DW207</f>
        <v>0</v>
      </c>
      <c r="EB207" s="98">
        <f t="shared" si="414"/>
        <v>0</v>
      </c>
      <c r="EC207" s="111">
        <f>+'PPFF 2022'!DX207</f>
        <v>0</v>
      </c>
      <c r="ED207" s="111">
        <f>+'PPFF 2022'!DY207</f>
        <v>0</v>
      </c>
      <c r="EE207" s="98">
        <f t="shared" si="415"/>
        <v>0</v>
      </c>
      <c r="EF207" s="111">
        <f>+'PPFF 2022'!DZ207</f>
        <v>0</v>
      </c>
      <c r="EG207" s="111">
        <f>+'PPFF 2022'!EA207</f>
        <v>0</v>
      </c>
      <c r="EH207" s="98">
        <f t="shared" si="416"/>
        <v>0</v>
      </c>
      <c r="EI207" s="111">
        <f>+'PPFF 2022'!EB207</f>
        <v>0</v>
      </c>
      <c r="EJ207" s="111">
        <f>+'PPFF 2022'!EC207</f>
        <v>0</v>
      </c>
      <c r="EK207" s="98">
        <f t="shared" si="417"/>
        <v>0</v>
      </c>
      <c r="EL207" s="111">
        <f>+'PPFF 2022'!ED207</f>
        <v>0</v>
      </c>
      <c r="EM207" s="111">
        <f>+'PPFF 2022'!EE207</f>
        <v>0</v>
      </c>
      <c r="EN207" s="98">
        <f t="shared" si="418"/>
        <v>0</v>
      </c>
      <c r="EO207" s="111">
        <f>+'PPFF 2022'!EF207</f>
        <v>0</v>
      </c>
      <c r="EP207" s="111">
        <f>+'PPFF 2022'!EG207</f>
        <v>0</v>
      </c>
      <c r="EQ207" s="98">
        <f t="shared" si="419"/>
        <v>0</v>
      </c>
      <c r="ER207" s="111">
        <f>+'PPFF 2022'!EH207</f>
        <v>0</v>
      </c>
      <c r="ES207" s="111">
        <f>+'PPFF 2022'!EI207</f>
        <v>0</v>
      </c>
      <c r="ET207" s="98">
        <f t="shared" si="420"/>
        <v>0</v>
      </c>
      <c r="EU207" s="111">
        <f>+'PPFF 2022'!EJ207</f>
        <v>0</v>
      </c>
      <c r="EV207" s="111">
        <f>+'PPFF 2022'!EK207</f>
        <v>0</v>
      </c>
      <c r="EW207" s="98">
        <f t="shared" si="421"/>
        <v>0</v>
      </c>
      <c r="EX207" s="111">
        <f>+'PPFF 2022'!EL207</f>
        <v>0</v>
      </c>
      <c r="EY207" s="111">
        <f>+'PPFF 2022'!EM207</f>
        <v>0</v>
      </c>
      <c r="EZ207" s="98">
        <f t="shared" si="422"/>
        <v>0</v>
      </c>
      <c r="FA207" s="111">
        <f>+'PPFF 2022'!EN207</f>
        <v>0</v>
      </c>
      <c r="FB207" s="111">
        <f>+'PPFF 2022'!EO207</f>
        <v>0</v>
      </c>
      <c r="FC207" s="98">
        <f t="shared" si="423"/>
        <v>0</v>
      </c>
      <c r="FD207" s="111">
        <f>+'PPFF 2022'!EP207</f>
        <v>0</v>
      </c>
      <c r="FE207" s="111">
        <f>+'PPFF 2022'!EQ207</f>
        <v>0</v>
      </c>
      <c r="FF207" s="98">
        <f t="shared" si="424"/>
        <v>0</v>
      </c>
      <c r="FG207" s="111">
        <f>+'PPFF 2022'!ER207</f>
        <v>0</v>
      </c>
      <c r="FH207" s="111">
        <f>+'PPFF 2022'!ES207</f>
        <v>0</v>
      </c>
      <c r="FI207" s="97">
        <f t="shared" si="425"/>
        <v>0</v>
      </c>
      <c r="FJ207" s="108">
        <f>+'PPFF 2022'!EY207</f>
        <v>0</v>
      </c>
      <c r="FK207" s="103">
        <f>+'PPFF 2022'!EZ207</f>
        <v>0</v>
      </c>
      <c r="FL207" s="193">
        <f t="shared" si="426"/>
        <v>0</v>
      </c>
      <c r="FM207" s="203">
        <f>+'PPFF 2022'!FA207</f>
        <v>0</v>
      </c>
      <c r="FN207" s="204">
        <f>+'PPFF 2022'!FB207</f>
        <v>0</v>
      </c>
      <c r="FO207" s="202">
        <f t="shared" si="427"/>
        <v>0</v>
      </c>
      <c r="FP207" s="203">
        <f>+'PPFF 2022'!FC207</f>
        <v>0</v>
      </c>
      <c r="FQ207" s="204">
        <f>+'PPFF 2022'!FD207</f>
        <v>0</v>
      </c>
      <c r="FR207" s="202">
        <f t="shared" si="428"/>
        <v>0</v>
      </c>
      <c r="FS207" s="203">
        <f>+'PPFF 2022'!FE207</f>
        <v>0</v>
      </c>
      <c r="FT207" s="204">
        <f>+'PPFF 2022'!FF207</f>
        <v>0</v>
      </c>
      <c r="FU207" s="202">
        <f t="shared" si="429"/>
        <v>0</v>
      </c>
      <c r="FV207" s="203">
        <f>+'PPFF 2022'!FG207</f>
        <v>0</v>
      </c>
      <c r="FW207" s="204">
        <f>+'PPFF 2022'!FH207</f>
        <v>0</v>
      </c>
      <c r="FX207" s="202">
        <f t="shared" si="430"/>
        <v>0</v>
      </c>
      <c r="FY207" s="203">
        <f>+'PPFF 2022'!FI207</f>
        <v>0</v>
      </c>
      <c r="FZ207" s="204">
        <f>+'PPFF 2022'!FJ207</f>
        <v>0</v>
      </c>
      <c r="GA207" s="202">
        <f t="shared" si="431"/>
        <v>0</v>
      </c>
      <c r="GB207" s="203">
        <f>+'PPFF 2022'!FK207</f>
        <v>0</v>
      </c>
      <c r="GC207" s="204">
        <f>+'PPFF 2022'!FL207</f>
        <v>0</v>
      </c>
      <c r="GD207" s="202">
        <f t="shared" si="432"/>
        <v>0</v>
      </c>
      <c r="GE207" s="203">
        <f>+'PPFF 2022'!FM207</f>
        <v>0</v>
      </c>
      <c r="GF207" s="204">
        <f>+'PPFF 2022'!FN207</f>
        <v>0</v>
      </c>
      <c r="GG207" s="202">
        <f t="shared" si="433"/>
        <v>0</v>
      </c>
      <c r="GH207" s="203">
        <f>+'PPFF 2022'!FO207</f>
        <v>0</v>
      </c>
      <c r="GI207" s="204">
        <f>+'PPFF 2022'!FP207</f>
        <v>0</v>
      </c>
      <c r="GJ207" s="202">
        <f t="shared" si="434"/>
        <v>0</v>
      </c>
      <c r="GK207" s="203">
        <f>+'PPFF 2022'!FQ207</f>
        <v>0</v>
      </c>
      <c r="GL207" s="204">
        <f>+'PPFF 2022'!FR207</f>
        <v>0</v>
      </c>
      <c r="GM207" s="202">
        <f t="shared" si="435"/>
        <v>0</v>
      </c>
      <c r="GN207" s="203">
        <f>+'PPFF 2022'!FS207</f>
        <v>0</v>
      </c>
      <c r="GO207" s="204">
        <f>+'PPFF 2022'!FT207</f>
        <v>0</v>
      </c>
      <c r="GP207" s="202">
        <f t="shared" si="436"/>
        <v>0</v>
      </c>
      <c r="GQ207" s="203">
        <f>+'PPFF 2022'!FU207</f>
        <v>0</v>
      </c>
      <c r="GR207" s="204">
        <f>+'PPFF 2022'!FV207</f>
        <v>0</v>
      </c>
      <c r="GS207" s="209">
        <f t="shared" si="437"/>
        <v>0</v>
      </c>
      <c r="GT207" s="203">
        <f>+'PPFF 2022'!GB207</f>
        <v>0</v>
      </c>
      <c r="GU207" s="204">
        <f>+'PPFF 2022'!GC207</f>
        <v>0</v>
      </c>
      <c r="GV207" s="202">
        <f t="shared" si="438"/>
        <v>0</v>
      </c>
      <c r="GW207" s="203">
        <f>+'PPFF 2022'!GD207</f>
        <v>0</v>
      </c>
      <c r="GX207" s="204">
        <f>+'PPFF 2022'!GE207</f>
        <v>0</v>
      </c>
      <c r="GY207" s="202">
        <f t="shared" si="439"/>
        <v>0</v>
      </c>
      <c r="GZ207" s="203">
        <f>+'PPFF 2022'!GF207</f>
        <v>0</v>
      </c>
      <c r="HA207" s="204">
        <f>+'PPFF 2022'!GG207</f>
        <v>0</v>
      </c>
      <c r="HB207" s="202">
        <f t="shared" si="440"/>
        <v>0</v>
      </c>
      <c r="HC207" s="203">
        <f>+'PPFF 2022'!GH207</f>
        <v>0</v>
      </c>
      <c r="HD207" s="204">
        <f>+'PPFF 2022'!GI207</f>
        <v>0</v>
      </c>
      <c r="HE207" s="202">
        <f t="shared" si="441"/>
        <v>0</v>
      </c>
      <c r="HF207" s="203">
        <f>+'PPFF 2022'!GJ207</f>
        <v>0</v>
      </c>
      <c r="HG207" s="204">
        <f>+'PPFF 2022'!GK207</f>
        <v>0</v>
      </c>
      <c r="HH207" s="202">
        <f t="shared" si="442"/>
        <v>0</v>
      </c>
      <c r="HI207" s="203">
        <f>+'PPFF 2022'!GL207</f>
        <v>0</v>
      </c>
      <c r="HJ207" s="204">
        <f>+'PPFF 2022'!GM207</f>
        <v>0</v>
      </c>
      <c r="HK207" s="202">
        <f t="shared" si="443"/>
        <v>0</v>
      </c>
      <c r="HL207" s="203">
        <f>+'PPFF 2022'!GN207</f>
        <v>0</v>
      </c>
      <c r="HM207" s="204">
        <f>+'PPFF 2022'!GO207</f>
        <v>0</v>
      </c>
      <c r="HN207" s="202">
        <f t="shared" si="444"/>
        <v>0</v>
      </c>
      <c r="HO207" s="203">
        <f>+'PPFF 2022'!GP207</f>
        <v>0</v>
      </c>
      <c r="HP207" s="204">
        <f>+'PPFF 2022'!GQ207</f>
        <v>0</v>
      </c>
      <c r="HQ207" s="202">
        <f t="shared" si="445"/>
        <v>0</v>
      </c>
      <c r="HR207" s="203">
        <f>+'PPFF 2022'!GR207</f>
        <v>0</v>
      </c>
      <c r="HS207" s="204">
        <f>+'PPFF 2022'!GS207</f>
        <v>0</v>
      </c>
      <c r="HT207" s="202">
        <f t="shared" si="446"/>
        <v>0</v>
      </c>
      <c r="HU207" s="203">
        <f>+'PPFF 2022'!GT207</f>
        <v>0</v>
      </c>
      <c r="HV207" s="204">
        <f>+'PPFF 2022'!GU207</f>
        <v>0</v>
      </c>
      <c r="HW207" s="202">
        <f t="shared" si="447"/>
        <v>0</v>
      </c>
      <c r="HX207" s="203">
        <f>+'PPFF 2022'!GV207</f>
        <v>0</v>
      </c>
      <c r="HY207" s="204">
        <f>+'PPFF 2022'!GW207</f>
        <v>0</v>
      </c>
      <c r="HZ207" s="202">
        <f t="shared" si="448"/>
        <v>0</v>
      </c>
      <c r="IA207" s="203">
        <f>+'PPFF 2022'!GX207</f>
        <v>0</v>
      </c>
      <c r="IB207" s="204">
        <f>+'PPFF 2022'!GY207</f>
        <v>0</v>
      </c>
      <c r="IC207" s="209">
        <f t="shared" si="449"/>
        <v>0</v>
      </c>
      <c r="ID207" s="203">
        <f>+'PPFF 2022'!HE207</f>
        <v>0</v>
      </c>
      <c r="IE207" s="204">
        <f>+'PPFF 2022'!HF207</f>
        <v>0</v>
      </c>
      <c r="IF207" s="215">
        <f t="shared" si="450"/>
        <v>0</v>
      </c>
      <c r="IG207" s="203">
        <f>+'PPFF 2022'!HG207</f>
        <v>0</v>
      </c>
      <c r="IH207" s="204">
        <f>+'PPFF 2022'!HH207</f>
        <v>0</v>
      </c>
      <c r="II207" s="215">
        <f t="shared" si="451"/>
        <v>0</v>
      </c>
      <c r="IJ207" s="203">
        <f>+'PPFF 2022'!HI207</f>
        <v>0</v>
      </c>
      <c r="IK207" s="204">
        <f>+'PPFF 2022'!HJ207</f>
        <v>0</v>
      </c>
      <c r="IL207" s="215">
        <f t="shared" si="452"/>
        <v>0</v>
      </c>
      <c r="IM207" s="203">
        <f>+'PPFF 2022'!HK207</f>
        <v>0</v>
      </c>
      <c r="IN207" s="204">
        <f>+'PPFF 2022'!HL207</f>
        <v>0</v>
      </c>
      <c r="IO207" s="215">
        <f t="shared" si="453"/>
        <v>0</v>
      </c>
      <c r="IP207" s="203">
        <f>+'PPFF 2022'!HM207</f>
        <v>0</v>
      </c>
      <c r="IQ207" s="204">
        <f>+'PPFF 2022'!HN207</f>
        <v>0</v>
      </c>
      <c r="IR207" s="215">
        <f t="shared" si="454"/>
        <v>0</v>
      </c>
      <c r="IS207" s="203">
        <f>+'PPFF 2022'!HO207</f>
        <v>0</v>
      </c>
      <c r="IT207" s="204">
        <f>+'PPFF 2022'!HP207</f>
        <v>0</v>
      </c>
      <c r="IU207" s="215">
        <f t="shared" si="455"/>
        <v>0</v>
      </c>
      <c r="IV207" s="203">
        <f>+'PPFF 2022'!HQ207</f>
        <v>0</v>
      </c>
      <c r="IW207" s="204">
        <f>+'PPFF 2022'!HR207</f>
        <v>0</v>
      </c>
      <c r="IX207" s="215">
        <f t="shared" si="456"/>
        <v>0</v>
      </c>
      <c r="IY207" s="203">
        <f>+'PPFF 2022'!HS207</f>
        <v>0</v>
      </c>
      <c r="IZ207" s="204">
        <f>+'PPFF 2022'!HT207</f>
        <v>0</v>
      </c>
      <c r="JA207" s="215">
        <f t="shared" si="457"/>
        <v>0</v>
      </c>
      <c r="JB207" s="203">
        <f>+'PPFF 2022'!HU207</f>
        <v>0</v>
      </c>
      <c r="JC207" s="204">
        <f>+'PPFF 2022'!HV207</f>
        <v>0</v>
      </c>
      <c r="JD207" s="215">
        <f t="shared" si="458"/>
        <v>0</v>
      </c>
      <c r="JE207" s="203">
        <f>+'PPFF 2022'!HW207</f>
        <v>0</v>
      </c>
      <c r="JF207" s="204">
        <f>+'PPFF 2022'!HX207</f>
        <v>0</v>
      </c>
      <c r="JG207" s="215">
        <f t="shared" si="459"/>
        <v>0</v>
      </c>
      <c r="JH207" s="203">
        <f>+'PPFF 2022'!HY207</f>
        <v>0</v>
      </c>
      <c r="JI207" s="204">
        <f>+'PPFF 2022'!HZ207</f>
        <v>0</v>
      </c>
      <c r="JJ207" s="215">
        <f t="shared" si="460"/>
        <v>0</v>
      </c>
      <c r="JK207" s="203">
        <f>+'PPFF 2022'!IA207</f>
        <v>0</v>
      </c>
      <c r="JL207" s="204">
        <f>+'PPFF 2022'!IB207</f>
        <v>0</v>
      </c>
      <c r="JM207" s="218">
        <f t="shared" si="461"/>
        <v>0</v>
      </c>
      <c r="JN207" s="224">
        <f>+'PPFF 2022'!IH207</f>
        <v>0</v>
      </c>
      <c r="JO207" s="225">
        <f>+'PPFF 2022'!II207</f>
        <v>0</v>
      </c>
      <c r="JP207" s="212">
        <f t="shared" si="462"/>
        <v>0</v>
      </c>
      <c r="JQ207" s="224">
        <f>+'PPFF 2022'!IJ207</f>
        <v>0</v>
      </c>
      <c r="JR207" s="225">
        <f>+'PPFF 2022'!IK207</f>
        <v>0</v>
      </c>
      <c r="JS207" s="212">
        <f t="shared" si="463"/>
        <v>0</v>
      </c>
      <c r="JT207" s="224">
        <f>+'PPFF 2022'!IL207</f>
        <v>0</v>
      </c>
      <c r="JU207" s="225">
        <f>+'PPFF 2022'!IM207</f>
        <v>0</v>
      </c>
      <c r="JV207" s="212">
        <f t="shared" si="464"/>
        <v>0</v>
      </c>
      <c r="JW207" s="224">
        <f>+'PPFF 2022'!IN207</f>
        <v>0</v>
      </c>
      <c r="JX207" s="225">
        <f>+'PPFF 2022'!IO207</f>
        <v>0</v>
      </c>
      <c r="JY207" s="212">
        <f t="shared" si="465"/>
        <v>0</v>
      </c>
      <c r="JZ207" s="224">
        <f>+'PPFF 2022'!IP207</f>
        <v>0</v>
      </c>
      <c r="KA207" s="225">
        <f>+'PPFF 2022'!IQ207</f>
        <v>0</v>
      </c>
      <c r="KB207" s="212">
        <f t="shared" si="466"/>
        <v>0</v>
      </c>
      <c r="KC207" s="224">
        <f>+'PPFF 2022'!IR207</f>
        <v>0</v>
      </c>
      <c r="KD207" s="225">
        <f>+'PPFF 2022'!IS207</f>
        <v>0</v>
      </c>
      <c r="KE207" s="212">
        <f t="shared" si="467"/>
        <v>0</v>
      </c>
      <c r="KF207" s="224">
        <f>+'PPFF 2022'!IT207</f>
        <v>0</v>
      </c>
      <c r="KG207" s="225">
        <f>+'PPFF 2022'!IU207</f>
        <v>0</v>
      </c>
      <c r="KH207" s="212">
        <f t="shared" si="468"/>
        <v>0</v>
      </c>
      <c r="KI207" s="224">
        <f>+'PPFF 2022'!IV207</f>
        <v>0</v>
      </c>
      <c r="KJ207" s="225">
        <f>+'PPFF 2022'!IW207</f>
        <v>0</v>
      </c>
      <c r="KK207" s="212">
        <f t="shared" si="469"/>
        <v>0</v>
      </c>
      <c r="KL207" s="224">
        <f>+'PPFF 2022'!IX207</f>
        <v>0</v>
      </c>
      <c r="KM207" s="225">
        <f>+'PPFF 2022'!IY207</f>
        <v>0</v>
      </c>
      <c r="KN207" s="212">
        <f t="shared" si="470"/>
        <v>0</v>
      </c>
      <c r="KO207" s="224">
        <f>+'PPFF 2022'!IZ207</f>
        <v>0</v>
      </c>
      <c r="KP207" s="225">
        <f>+'PPFF 2022'!JA207</f>
        <v>0</v>
      </c>
      <c r="KQ207" s="212">
        <f t="shared" si="471"/>
        <v>0</v>
      </c>
      <c r="KR207" s="224">
        <f>+'PPFF 2022'!JB207</f>
        <v>0</v>
      </c>
      <c r="KS207" s="225">
        <f>+'PPFF 2022'!JC207</f>
        <v>0</v>
      </c>
      <c r="KT207" s="212">
        <f t="shared" si="472"/>
        <v>0</v>
      </c>
      <c r="KU207" s="224">
        <f>+'PPFF 2022'!JD207</f>
        <v>0</v>
      </c>
      <c r="KV207" s="225">
        <f>+'PPFF 2022'!JE207</f>
        <v>0</v>
      </c>
      <c r="KW207" s="212">
        <f t="shared" si="473"/>
        <v>0</v>
      </c>
      <c r="KX207" s="224">
        <f>+'PPFF 2022'!JK207</f>
        <v>0</v>
      </c>
      <c r="KY207" s="230">
        <f>+'PPFF 2022'!JL207</f>
        <v>0</v>
      </c>
      <c r="KZ207" s="224">
        <f>+'PPFF 2022'!JM207</f>
        <v>0</v>
      </c>
      <c r="LA207" s="230">
        <f>+'PPFF 2022'!JN207</f>
        <v>0</v>
      </c>
      <c r="LB207" s="224">
        <f>+'PPFF 2022'!JO207</f>
        <v>0</v>
      </c>
      <c r="LC207" s="230">
        <f>+'PPFF 2022'!JP207</f>
        <v>0</v>
      </c>
      <c r="LD207" s="224">
        <f>+'PPFF 2022'!JQ207</f>
        <v>0</v>
      </c>
      <c r="LE207" s="230">
        <f>+'PPFF 2022'!JR207</f>
        <v>0</v>
      </c>
      <c r="LF207" s="224">
        <f>+'PPFF 2022'!JS207</f>
        <v>0</v>
      </c>
      <c r="LG207" s="230">
        <f>+'PPFF 2022'!JT207</f>
        <v>0</v>
      </c>
      <c r="LH207" s="224">
        <f>+'PPFF 2022'!JU207</f>
        <v>0</v>
      </c>
      <c r="LI207" s="230">
        <f>+'PPFF 2022'!JV207</f>
        <v>0</v>
      </c>
      <c r="LJ207" s="224">
        <f>+'PPFF 2022'!JW207</f>
        <v>0</v>
      </c>
      <c r="LK207" s="230">
        <f>+'PPFF 2022'!JX207</f>
        <v>0</v>
      </c>
      <c r="LL207" s="224">
        <f>+'PPFF 2022'!JY207</f>
        <v>0</v>
      </c>
      <c r="LM207" s="230">
        <f>+'PPFF 2022'!JZ207</f>
        <v>0</v>
      </c>
      <c r="LN207" s="224">
        <f>+'PPFF 2022'!KA207</f>
        <v>0</v>
      </c>
      <c r="LO207" s="230">
        <f>+'PPFF 2022'!KB207</f>
        <v>0</v>
      </c>
      <c r="LP207" s="224">
        <f>+'PPFF 2022'!KC207</f>
        <v>0</v>
      </c>
      <c r="LQ207" s="230">
        <f>+'PPFF 2022'!KD207</f>
        <v>0</v>
      </c>
      <c r="LR207" s="224">
        <f>+'PPFF 2022'!KE207</f>
        <v>0</v>
      </c>
      <c r="LS207" s="230">
        <f>+'PPFF 2022'!KF207</f>
        <v>0</v>
      </c>
      <c r="LT207" s="224">
        <f>+'PPFF 2022'!KG207</f>
        <v>0</v>
      </c>
      <c r="LU207" s="230">
        <f>+'PPFF 2022'!KH207</f>
        <v>0</v>
      </c>
      <c r="LV207" s="234">
        <f>+'PPFF 2022'!KN207</f>
        <v>0</v>
      </c>
      <c r="LW207" s="234">
        <f>+'PPFF 2022'!KP207</f>
        <v>0</v>
      </c>
      <c r="LX207" s="234">
        <f>+'PPFF 2022'!KR207</f>
        <v>0</v>
      </c>
      <c r="LY207" s="234">
        <f>+'PPFF 2022'!KT207</f>
        <v>0</v>
      </c>
      <c r="LZ207" s="234">
        <f>+'PPFF 2022'!KV207</f>
        <v>0</v>
      </c>
      <c r="MA207" s="234">
        <f>+'PPFF 2022'!KX207</f>
        <v>0</v>
      </c>
      <c r="MB207" s="234">
        <f>+'PPFF 2022'!KZ207</f>
        <v>0</v>
      </c>
      <c r="MC207" s="234">
        <f>+'PPFF 2022'!LB207</f>
        <v>0</v>
      </c>
      <c r="MD207" s="234">
        <f>+'PPFF 2022'!LD207</f>
        <v>0</v>
      </c>
      <c r="ME207" s="234">
        <f>+'PPFF 2022'!LF207</f>
        <v>0</v>
      </c>
      <c r="MF207" s="234">
        <f>+'PPFF 2022'!LH207</f>
        <v>0</v>
      </c>
      <c r="MG207" s="234">
        <f>+'PPFF 2022'!LJ207</f>
        <v>0</v>
      </c>
      <c r="MH207" s="190">
        <f>+'PPFF 2022'!LN207/6</f>
        <v>0</v>
      </c>
      <c r="MI207" s="190">
        <f>+'PPFF 2022'!LP207/6</f>
        <v>0</v>
      </c>
      <c r="MJ207" s="190">
        <f>+'PPFF 2022'!LR207/6</f>
        <v>0</v>
      </c>
      <c r="MK207" s="190">
        <f>+'PPFF 2022'!LT207/6</f>
        <v>0</v>
      </c>
      <c r="ML207" s="190">
        <f>+'PPFF 2022'!LV207/6</f>
        <v>0</v>
      </c>
      <c r="MM207" s="190">
        <f>+'PPFF 2022'!LX207/6</f>
        <v>0</v>
      </c>
      <c r="MN207" s="239">
        <f>+'PPFF 2022'!LZ207/6</f>
        <v>0</v>
      </c>
      <c r="MO207" s="190">
        <f>+'PPFF 2022'!MB207/6</f>
        <v>0</v>
      </c>
      <c r="MP207" s="190">
        <f>+'PPFF 2022'!MD207/6</f>
        <v>0</v>
      </c>
      <c r="MQ207" s="190">
        <f>+'PPFF 2022'!MF207/6</f>
        <v>0</v>
      </c>
      <c r="MR207" s="190">
        <f>+'PPFF 2022'!MH207/6</f>
        <v>0</v>
      </c>
      <c r="MS207" s="190">
        <f>+'PPFF 2022'!MJ207/6</f>
        <v>0</v>
      </c>
      <c r="MT207" s="104">
        <f>+'PPFF 2022'!MN207</f>
        <v>0</v>
      </c>
      <c r="MU207" s="104">
        <f>+'PPFF 2022'!MP207</f>
        <v>0</v>
      </c>
      <c r="MV207" s="104">
        <f>+'PPFF 2022'!MR207</f>
        <v>0</v>
      </c>
      <c r="MW207" s="104">
        <f>+'PPFF 2022'!MT207</f>
        <v>0</v>
      </c>
      <c r="MX207" s="104">
        <f>+'PPFF 2022'!MV207</f>
        <v>0</v>
      </c>
      <c r="MY207" s="104">
        <f>+'PPFF 2022'!MX207</f>
        <v>0</v>
      </c>
      <c r="MZ207" s="104">
        <f>+'PPFF 2022'!MZ207</f>
        <v>0</v>
      </c>
      <c r="NA207" s="104">
        <f>+'PPFF 2022'!NB207</f>
        <v>0</v>
      </c>
      <c r="NB207" s="104">
        <f>+'PPFF 2022'!ND207</f>
        <v>0</v>
      </c>
      <c r="NC207" s="104">
        <f>+'PPFF 2022'!NF207</f>
        <v>0</v>
      </c>
      <c r="ND207" s="104">
        <f>+'PPFF 2022'!NH207</f>
        <v>0</v>
      </c>
      <c r="NE207" s="104">
        <f>+'PPFF 2022'!NJ207</f>
        <v>0</v>
      </c>
    </row>
    <row r="208" spans="1:369" s="88" customFormat="1" ht="10.5" x14ac:dyDescent="0.25">
      <c r="A208" s="89" t="s">
        <v>258</v>
      </c>
      <c r="B208" s="90" t="s">
        <v>186</v>
      </c>
      <c r="C208" s="90">
        <v>401</v>
      </c>
      <c r="D208" s="90" t="s">
        <v>242</v>
      </c>
      <c r="E208" s="91" t="s">
        <v>258</v>
      </c>
      <c r="F208" s="92" t="s">
        <v>186</v>
      </c>
      <c r="G208" s="92" t="s">
        <v>352</v>
      </c>
      <c r="H208" s="155">
        <v>205</v>
      </c>
      <c r="I208" s="92" t="s">
        <v>444</v>
      </c>
      <c r="J208" s="171">
        <f>+'PPFF 2022'!J208+'PPFF 2022'!K208</f>
        <v>0</v>
      </c>
      <c r="K208" s="171">
        <f>+'PPFF 2022'!L208+'PPFF 2022'!M208</f>
        <v>0</v>
      </c>
      <c r="L208" s="171">
        <f>+'PPFF 2022'!N208+'PPFF 2022'!O208</f>
        <v>0</v>
      </c>
      <c r="M208" s="171">
        <f>+'PPFF 2022'!P208+'PPFF 2022'!Q208</f>
        <v>0</v>
      </c>
      <c r="N208" s="171">
        <f>+'PPFF 2022'!R208+'PPFF 2022'!S208</f>
        <v>0</v>
      </c>
      <c r="O208" s="171">
        <f>+'PPFF 2022'!T208+'PPFF 2022'!U208</f>
        <v>0</v>
      </c>
      <c r="P208" s="171">
        <f>+'PPFF 2022'!V208+'PPFF 2022'!W208</f>
        <v>0</v>
      </c>
      <c r="Q208" s="171">
        <f>+'PPFF 2022'!X208+'PPFF 2022'!Y208</f>
        <v>0</v>
      </c>
      <c r="R208" s="171">
        <f>+'PPFF 2022'!Z208+'PPFF 2022'!AA208</f>
        <v>0</v>
      </c>
      <c r="S208" s="171">
        <f>+'PPFF 2022'!AB208+'PPFF 2022'!AC208</f>
        <v>0</v>
      </c>
      <c r="T208" s="171">
        <f>+'PPFF 2022'!AD208+'PPFF 2022'!AE208</f>
        <v>0</v>
      </c>
      <c r="U208" s="171">
        <f>+'PPFF 2022'!AF208+'PPFF 2022'!AG208</f>
        <v>0</v>
      </c>
      <c r="V208" s="93">
        <f>+'PPFF 2022'!AM208</f>
        <v>0</v>
      </c>
      <c r="W208" s="95">
        <f>+'PPFF 2022'!AN208</f>
        <v>0</v>
      </c>
      <c r="X208" s="98">
        <f>+('PPFF 2022'!AM208+'PPFF 2022'!AN208)/13</f>
        <v>0</v>
      </c>
      <c r="Y208" s="93">
        <f>+'PPFF 2022'!AO208</f>
        <v>0</v>
      </c>
      <c r="Z208" s="95">
        <f>+'PPFF 2022'!AP208</f>
        <v>0</v>
      </c>
      <c r="AA208" s="98">
        <f>+('PPFF 2022'!AO208+'PPFF 2022'!AP208)/13</f>
        <v>0</v>
      </c>
      <c r="AB208" s="93">
        <f>+'PPFF 2022'!AQ208</f>
        <v>0</v>
      </c>
      <c r="AC208" s="95">
        <f>+'PPFF 2022'!AR208</f>
        <v>0</v>
      </c>
      <c r="AD208" s="98">
        <f t="shared" si="380"/>
        <v>0</v>
      </c>
      <c r="AE208" s="93">
        <f>+'PPFF 2022'!AS208</f>
        <v>0</v>
      </c>
      <c r="AF208" s="95">
        <f>+'PPFF 2022'!AT208</f>
        <v>0</v>
      </c>
      <c r="AG208" s="98">
        <f t="shared" si="381"/>
        <v>0</v>
      </c>
      <c r="AH208" s="93">
        <f>+'PPFF 2022'!AU208</f>
        <v>0</v>
      </c>
      <c r="AI208" s="95">
        <f>+'PPFF 2022'!AV208</f>
        <v>0</v>
      </c>
      <c r="AJ208" s="98">
        <f t="shared" si="382"/>
        <v>0</v>
      </c>
      <c r="AK208" s="93">
        <f>+'PPFF 2022'!AW208</f>
        <v>0</v>
      </c>
      <c r="AL208" s="95">
        <f>+'PPFF 2022'!AX208</f>
        <v>0</v>
      </c>
      <c r="AM208" s="98">
        <f t="shared" si="383"/>
        <v>0</v>
      </c>
      <c r="AN208" s="93">
        <f>+'PPFF 2022'!AY208</f>
        <v>0</v>
      </c>
      <c r="AO208" s="95">
        <f>+'PPFF 2022'!AZ208</f>
        <v>0</v>
      </c>
      <c r="AP208" s="98">
        <f t="shared" si="384"/>
        <v>0</v>
      </c>
      <c r="AQ208" s="93">
        <f>+'PPFF 2022'!BA208</f>
        <v>0</v>
      </c>
      <c r="AR208" s="95">
        <f>+'PPFF 2022'!BB208</f>
        <v>0</v>
      </c>
      <c r="AS208" s="98">
        <f t="shared" si="385"/>
        <v>0</v>
      </c>
      <c r="AT208" s="93">
        <f>+'PPFF 2022'!BC208</f>
        <v>0</v>
      </c>
      <c r="AU208" s="95">
        <f>+'PPFF 2022'!BD208</f>
        <v>0</v>
      </c>
      <c r="AV208" s="98">
        <f t="shared" si="386"/>
        <v>0</v>
      </c>
      <c r="AW208" s="93">
        <f>+'PPFF 2022'!BE208</f>
        <v>0</v>
      </c>
      <c r="AX208" s="95">
        <f>+'PPFF 2022'!BF208</f>
        <v>0</v>
      </c>
      <c r="AY208" s="98">
        <f t="shared" si="387"/>
        <v>0</v>
      </c>
      <c r="AZ208" s="93">
        <f>+'PPFF 2022'!BG208</f>
        <v>0</v>
      </c>
      <c r="BA208" s="95">
        <f>+'PPFF 2022'!BH208</f>
        <v>0</v>
      </c>
      <c r="BB208" s="98">
        <f t="shared" si="388"/>
        <v>0</v>
      </c>
      <c r="BC208" s="93">
        <f>+'PPFF 2022'!BI208</f>
        <v>0</v>
      </c>
      <c r="BD208" s="95">
        <f>+'PPFF 2022'!BJ208</f>
        <v>0</v>
      </c>
      <c r="BE208" s="97">
        <f t="shared" si="389"/>
        <v>0</v>
      </c>
      <c r="BF208" s="107">
        <f>+'PPFF 2022'!BP208</f>
        <v>0</v>
      </c>
      <c r="BG208" s="97">
        <f>+'PPFF 2022'!BQ208</f>
        <v>0</v>
      </c>
      <c r="BH208" s="182">
        <f t="shared" si="390"/>
        <v>0</v>
      </c>
      <c r="BI208" s="107">
        <f>+'PPFF 2022'!BR208</f>
        <v>0</v>
      </c>
      <c r="BJ208" s="97">
        <f>+'PPFF 2022'!BS208</f>
        <v>0</v>
      </c>
      <c r="BK208" s="182">
        <f t="shared" si="391"/>
        <v>0</v>
      </c>
      <c r="BL208" s="107">
        <f>+'PPFF 2022'!BT208</f>
        <v>0</v>
      </c>
      <c r="BM208" s="97">
        <f>+'PPFF 2022'!BU208</f>
        <v>0</v>
      </c>
      <c r="BN208" s="182">
        <f t="shared" si="392"/>
        <v>0</v>
      </c>
      <c r="BO208" s="107">
        <f>+'PPFF 2022'!BV208</f>
        <v>0</v>
      </c>
      <c r="BP208" s="97">
        <f>+'PPFF 2022'!BW208</f>
        <v>0</v>
      </c>
      <c r="BQ208" s="182">
        <f t="shared" si="393"/>
        <v>0</v>
      </c>
      <c r="BR208" s="107">
        <f>+'PPFF 2022'!BX208</f>
        <v>0</v>
      </c>
      <c r="BS208" s="97">
        <f>+'PPFF 2022'!BY208</f>
        <v>0</v>
      </c>
      <c r="BT208" s="182">
        <f t="shared" si="394"/>
        <v>0</v>
      </c>
      <c r="BU208" s="107">
        <f>+'PPFF 2022'!BZ208</f>
        <v>0</v>
      </c>
      <c r="BV208" s="97">
        <f>+'PPFF 2022'!CA208</f>
        <v>0</v>
      </c>
      <c r="BW208" s="182">
        <f t="shared" si="395"/>
        <v>0</v>
      </c>
      <c r="BX208" s="107">
        <f>+'PPFF 2022'!CB208</f>
        <v>0</v>
      </c>
      <c r="BY208" s="97">
        <f>+'PPFF 2022'!CC208</f>
        <v>0</v>
      </c>
      <c r="BZ208" s="182">
        <f t="shared" si="396"/>
        <v>0</v>
      </c>
      <c r="CA208" s="107">
        <f>+'PPFF 2022'!CD208</f>
        <v>0</v>
      </c>
      <c r="CB208" s="97">
        <f>+'PPFF 2022'!CE208</f>
        <v>0</v>
      </c>
      <c r="CC208" s="182">
        <f t="shared" si="397"/>
        <v>0</v>
      </c>
      <c r="CD208" s="107">
        <f>+'PPFF 2022'!CF208</f>
        <v>0</v>
      </c>
      <c r="CE208" s="97">
        <f>+'PPFF 2022'!CG208</f>
        <v>0</v>
      </c>
      <c r="CF208" s="182">
        <f t="shared" si="398"/>
        <v>0</v>
      </c>
      <c r="CG208" s="107">
        <f>+'PPFF 2022'!CH208</f>
        <v>0</v>
      </c>
      <c r="CH208" s="97">
        <f>+'PPFF 2022'!CI208</f>
        <v>0</v>
      </c>
      <c r="CI208" s="182">
        <f t="shared" si="399"/>
        <v>0</v>
      </c>
      <c r="CJ208" s="107">
        <f>+'PPFF 2022'!CJ208</f>
        <v>0</v>
      </c>
      <c r="CK208" s="97">
        <f>+'PPFF 2022'!CK208</f>
        <v>0</v>
      </c>
      <c r="CL208" s="182">
        <f t="shared" si="400"/>
        <v>0</v>
      </c>
      <c r="CM208" s="107">
        <f>+'PPFF 2022'!CL208</f>
        <v>0</v>
      </c>
      <c r="CN208" s="97">
        <f>+'PPFF 2022'!CM208</f>
        <v>0</v>
      </c>
      <c r="CO208" s="187">
        <f t="shared" si="401"/>
        <v>0</v>
      </c>
      <c r="CP208" s="109">
        <f>+'PPFF 2022'!CS208</f>
        <v>0</v>
      </c>
      <c r="CQ208" s="111">
        <f>+'PPFF 2022'!CT208</f>
        <v>1</v>
      </c>
      <c r="CR208" s="98">
        <f t="shared" si="402"/>
        <v>8.3333333333333329E-2</v>
      </c>
      <c r="CS208" s="109">
        <f>+'PPFF 2022'!CU208</f>
        <v>0</v>
      </c>
      <c r="CT208" s="111">
        <f>+'PPFF 2022'!CV208</f>
        <v>0</v>
      </c>
      <c r="CU208" s="98">
        <f t="shared" si="403"/>
        <v>0</v>
      </c>
      <c r="CV208" s="109">
        <f>+'PPFF 2022'!CW208</f>
        <v>0</v>
      </c>
      <c r="CW208" s="111">
        <f>+'PPFF 2022'!CX208</f>
        <v>0</v>
      </c>
      <c r="CX208" s="98">
        <f t="shared" si="404"/>
        <v>0</v>
      </c>
      <c r="CY208" s="109">
        <f>+'PPFF 2022'!CY208</f>
        <v>0</v>
      </c>
      <c r="CZ208" s="111">
        <f>+'PPFF 2022'!CZ208</f>
        <v>0</v>
      </c>
      <c r="DA208" s="98">
        <f t="shared" si="405"/>
        <v>0</v>
      </c>
      <c r="DB208" s="109">
        <f>+'PPFF 2022'!DA208</f>
        <v>0</v>
      </c>
      <c r="DC208" s="111">
        <f>+'PPFF 2022'!DB208</f>
        <v>0</v>
      </c>
      <c r="DD208" s="98">
        <f t="shared" si="406"/>
        <v>0</v>
      </c>
      <c r="DE208" s="109">
        <f>+'PPFF 2022'!DC208</f>
        <v>0</v>
      </c>
      <c r="DF208" s="111">
        <f>+'PPFF 2022'!DD208</f>
        <v>0</v>
      </c>
      <c r="DG208" s="98">
        <f t="shared" si="407"/>
        <v>0</v>
      </c>
      <c r="DH208" s="109">
        <f>+'PPFF 2022'!DE208</f>
        <v>0</v>
      </c>
      <c r="DI208" s="111">
        <f>+'PPFF 2022'!DF208</f>
        <v>0</v>
      </c>
      <c r="DJ208" s="98">
        <f t="shared" si="408"/>
        <v>0</v>
      </c>
      <c r="DK208" s="109">
        <f>+'PPFF 2022'!DG208</f>
        <v>0</v>
      </c>
      <c r="DL208" s="111">
        <f>+'PPFF 2022'!DH208</f>
        <v>0</v>
      </c>
      <c r="DM208" s="98">
        <f t="shared" si="409"/>
        <v>0</v>
      </c>
      <c r="DN208" s="109">
        <f>+'PPFF 2022'!DI208</f>
        <v>0</v>
      </c>
      <c r="DO208" s="111">
        <f>+'PPFF 2022'!DJ208</f>
        <v>0</v>
      </c>
      <c r="DP208" s="98">
        <f t="shared" si="410"/>
        <v>0</v>
      </c>
      <c r="DQ208" s="109">
        <f>+'PPFF 2022'!DK208</f>
        <v>0</v>
      </c>
      <c r="DR208" s="111">
        <f>+'PPFF 2022'!DL208</f>
        <v>0</v>
      </c>
      <c r="DS208" s="98">
        <f t="shared" si="411"/>
        <v>0</v>
      </c>
      <c r="DT208" s="109">
        <f>+'PPFF 2022'!DM208</f>
        <v>0</v>
      </c>
      <c r="DU208" s="111">
        <f>+'PPFF 2022'!DN208</f>
        <v>0</v>
      </c>
      <c r="DV208" s="98">
        <f t="shared" si="412"/>
        <v>0</v>
      </c>
      <c r="DW208" s="109">
        <f>+'PPFF 2022'!DO208</f>
        <v>0</v>
      </c>
      <c r="DX208" s="111">
        <f>+'PPFF 2022'!DP208</f>
        <v>0</v>
      </c>
      <c r="DY208" s="107">
        <f t="shared" si="413"/>
        <v>0</v>
      </c>
      <c r="DZ208" s="109">
        <f>+'PPFF 2022'!DV208</f>
        <v>0</v>
      </c>
      <c r="EA208" s="111">
        <f>+'PPFF 2022'!DW208</f>
        <v>0</v>
      </c>
      <c r="EB208" s="98">
        <f t="shared" si="414"/>
        <v>0</v>
      </c>
      <c r="EC208" s="111">
        <f>+'PPFF 2022'!DX208</f>
        <v>0</v>
      </c>
      <c r="ED208" s="111">
        <f>+'PPFF 2022'!DY208</f>
        <v>0</v>
      </c>
      <c r="EE208" s="98">
        <f t="shared" si="415"/>
        <v>0</v>
      </c>
      <c r="EF208" s="111">
        <f>+'PPFF 2022'!DZ208</f>
        <v>0</v>
      </c>
      <c r="EG208" s="111">
        <f>+'PPFF 2022'!EA208</f>
        <v>0</v>
      </c>
      <c r="EH208" s="98">
        <f t="shared" si="416"/>
        <v>0</v>
      </c>
      <c r="EI208" s="111">
        <f>+'PPFF 2022'!EB208</f>
        <v>0</v>
      </c>
      <c r="EJ208" s="111">
        <f>+'PPFF 2022'!EC208</f>
        <v>0</v>
      </c>
      <c r="EK208" s="98">
        <f t="shared" si="417"/>
        <v>0</v>
      </c>
      <c r="EL208" s="111">
        <f>+'PPFF 2022'!ED208</f>
        <v>0</v>
      </c>
      <c r="EM208" s="111">
        <f>+'PPFF 2022'!EE208</f>
        <v>0</v>
      </c>
      <c r="EN208" s="98">
        <f t="shared" si="418"/>
        <v>0</v>
      </c>
      <c r="EO208" s="111">
        <f>+'PPFF 2022'!EF208</f>
        <v>0</v>
      </c>
      <c r="EP208" s="111">
        <f>+'PPFF 2022'!EG208</f>
        <v>0</v>
      </c>
      <c r="EQ208" s="98">
        <f t="shared" si="419"/>
        <v>0</v>
      </c>
      <c r="ER208" s="111">
        <f>+'PPFF 2022'!EH208</f>
        <v>0</v>
      </c>
      <c r="ES208" s="111">
        <f>+'PPFF 2022'!EI208</f>
        <v>0</v>
      </c>
      <c r="ET208" s="98">
        <f t="shared" si="420"/>
        <v>0</v>
      </c>
      <c r="EU208" s="111">
        <f>+'PPFF 2022'!EJ208</f>
        <v>0</v>
      </c>
      <c r="EV208" s="111">
        <f>+'PPFF 2022'!EK208</f>
        <v>0</v>
      </c>
      <c r="EW208" s="98">
        <f t="shared" si="421"/>
        <v>0</v>
      </c>
      <c r="EX208" s="111">
        <f>+'PPFF 2022'!EL208</f>
        <v>0</v>
      </c>
      <c r="EY208" s="111">
        <f>+'PPFF 2022'!EM208</f>
        <v>0</v>
      </c>
      <c r="EZ208" s="98">
        <f t="shared" si="422"/>
        <v>0</v>
      </c>
      <c r="FA208" s="111">
        <f>+'PPFF 2022'!EN208</f>
        <v>0</v>
      </c>
      <c r="FB208" s="111">
        <f>+'PPFF 2022'!EO208</f>
        <v>0</v>
      </c>
      <c r="FC208" s="98">
        <f t="shared" si="423"/>
        <v>0</v>
      </c>
      <c r="FD208" s="111">
        <f>+'PPFF 2022'!EP208</f>
        <v>0</v>
      </c>
      <c r="FE208" s="111">
        <f>+'PPFF 2022'!EQ208</f>
        <v>0</v>
      </c>
      <c r="FF208" s="98">
        <f t="shared" si="424"/>
        <v>0</v>
      </c>
      <c r="FG208" s="111">
        <f>+'PPFF 2022'!ER208</f>
        <v>0</v>
      </c>
      <c r="FH208" s="111">
        <f>+'PPFF 2022'!ES208</f>
        <v>0</v>
      </c>
      <c r="FI208" s="97">
        <f t="shared" si="425"/>
        <v>0</v>
      </c>
      <c r="FJ208" s="108">
        <f>+'PPFF 2022'!EY208</f>
        <v>0</v>
      </c>
      <c r="FK208" s="103">
        <f>+'PPFF 2022'!EZ208</f>
        <v>0</v>
      </c>
      <c r="FL208" s="193">
        <f t="shared" si="426"/>
        <v>0</v>
      </c>
      <c r="FM208" s="203">
        <f>+'PPFF 2022'!FA208</f>
        <v>0</v>
      </c>
      <c r="FN208" s="204">
        <f>+'PPFF 2022'!FB208</f>
        <v>0</v>
      </c>
      <c r="FO208" s="202">
        <f t="shared" si="427"/>
        <v>0</v>
      </c>
      <c r="FP208" s="203">
        <f>+'PPFF 2022'!FC208</f>
        <v>0</v>
      </c>
      <c r="FQ208" s="204">
        <f>+'PPFF 2022'!FD208</f>
        <v>0</v>
      </c>
      <c r="FR208" s="202">
        <f t="shared" si="428"/>
        <v>0</v>
      </c>
      <c r="FS208" s="203">
        <f>+'PPFF 2022'!FE208</f>
        <v>0</v>
      </c>
      <c r="FT208" s="204">
        <f>+'PPFF 2022'!FF208</f>
        <v>0</v>
      </c>
      <c r="FU208" s="202">
        <f t="shared" si="429"/>
        <v>0</v>
      </c>
      <c r="FV208" s="203">
        <f>+'PPFF 2022'!FG208</f>
        <v>0</v>
      </c>
      <c r="FW208" s="204">
        <f>+'PPFF 2022'!FH208</f>
        <v>0</v>
      </c>
      <c r="FX208" s="202">
        <f t="shared" si="430"/>
        <v>0</v>
      </c>
      <c r="FY208" s="203">
        <f>+'PPFF 2022'!FI208</f>
        <v>0</v>
      </c>
      <c r="FZ208" s="204">
        <f>+'PPFF 2022'!FJ208</f>
        <v>0</v>
      </c>
      <c r="GA208" s="202">
        <f t="shared" si="431"/>
        <v>0</v>
      </c>
      <c r="GB208" s="203">
        <f>+'PPFF 2022'!FK208</f>
        <v>0</v>
      </c>
      <c r="GC208" s="204">
        <f>+'PPFF 2022'!FL208</f>
        <v>0</v>
      </c>
      <c r="GD208" s="202">
        <f t="shared" si="432"/>
        <v>0</v>
      </c>
      <c r="GE208" s="203">
        <f>+'PPFF 2022'!FM208</f>
        <v>0</v>
      </c>
      <c r="GF208" s="204">
        <f>+'PPFF 2022'!FN208</f>
        <v>0</v>
      </c>
      <c r="GG208" s="202">
        <f t="shared" si="433"/>
        <v>0</v>
      </c>
      <c r="GH208" s="203">
        <f>+'PPFF 2022'!FO208</f>
        <v>0</v>
      </c>
      <c r="GI208" s="204">
        <f>+'PPFF 2022'!FP208</f>
        <v>0</v>
      </c>
      <c r="GJ208" s="202">
        <f t="shared" si="434"/>
        <v>0</v>
      </c>
      <c r="GK208" s="203">
        <f>+'PPFF 2022'!FQ208</f>
        <v>0</v>
      </c>
      <c r="GL208" s="204">
        <f>+'PPFF 2022'!FR208</f>
        <v>0</v>
      </c>
      <c r="GM208" s="202">
        <f t="shared" si="435"/>
        <v>0</v>
      </c>
      <c r="GN208" s="203">
        <f>+'PPFF 2022'!FS208</f>
        <v>0</v>
      </c>
      <c r="GO208" s="204">
        <f>+'PPFF 2022'!FT208</f>
        <v>0</v>
      </c>
      <c r="GP208" s="202">
        <f t="shared" si="436"/>
        <v>0</v>
      </c>
      <c r="GQ208" s="203">
        <f>+'PPFF 2022'!FU208</f>
        <v>0</v>
      </c>
      <c r="GR208" s="204">
        <f>+'PPFF 2022'!FV208</f>
        <v>0</v>
      </c>
      <c r="GS208" s="209">
        <f t="shared" si="437"/>
        <v>0</v>
      </c>
      <c r="GT208" s="203">
        <f>+'PPFF 2022'!GB208</f>
        <v>0</v>
      </c>
      <c r="GU208" s="204">
        <f>+'PPFF 2022'!GC208</f>
        <v>0</v>
      </c>
      <c r="GV208" s="202">
        <f t="shared" si="438"/>
        <v>0</v>
      </c>
      <c r="GW208" s="203">
        <f>+'PPFF 2022'!GD208</f>
        <v>0</v>
      </c>
      <c r="GX208" s="204">
        <f>+'PPFF 2022'!GE208</f>
        <v>0</v>
      </c>
      <c r="GY208" s="202">
        <f t="shared" si="439"/>
        <v>0</v>
      </c>
      <c r="GZ208" s="203">
        <f>+'PPFF 2022'!GF208</f>
        <v>0</v>
      </c>
      <c r="HA208" s="204">
        <f>+'PPFF 2022'!GG208</f>
        <v>0</v>
      </c>
      <c r="HB208" s="202">
        <f t="shared" si="440"/>
        <v>0</v>
      </c>
      <c r="HC208" s="203">
        <f>+'PPFF 2022'!GH208</f>
        <v>0</v>
      </c>
      <c r="HD208" s="204">
        <f>+'PPFF 2022'!GI208</f>
        <v>0</v>
      </c>
      <c r="HE208" s="202">
        <f t="shared" si="441"/>
        <v>0</v>
      </c>
      <c r="HF208" s="203">
        <f>+'PPFF 2022'!GJ208</f>
        <v>0</v>
      </c>
      <c r="HG208" s="204">
        <f>+'PPFF 2022'!GK208</f>
        <v>0</v>
      </c>
      <c r="HH208" s="202">
        <f t="shared" si="442"/>
        <v>0</v>
      </c>
      <c r="HI208" s="203">
        <f>+'PPFF 2022'!GL208</f>
        <v>0</v>
      </c>
      <c r="HJ208" s="204">
        <f>+'PPFF 2022'!GM208</f>
        <v>0</v>
      </c>
      <c r="HK208" s="202">
        <f t="shared" si="443"/>
        <v>0</v>
      </c>
      <c r="HL208" s="203">
        <f>+'PPFF 2022'!GN208</f>
        <v>0</v>
      </c>
      <c r="HM208" s="204">
        <f>+'PPFF 2022'!GO208</f>
        <v>0</v>
      </c>
      <c r="HN208" s="202">
        <f t="shared" si="444"/>
        <v>0</v>
      </c>
      <c r="HO208" s="203">
        <f>+'PPFF 2022'!GP208</f>
        <v>0</v>
      </c>
      <c r="HP208" s="204">
        <f>+'PPFF 2022'!GQ208</f>
        <v>0</v>
      </c>
      <c r="HQ208" s="202">
        <f t="shared" si="445"/>
        <v>0</v>
      </c>
      <c r="HR208" s="203">
        <f>+'PPFF 2022'!GR208</f>
        <v>0</v>
      </c>
      <c r="HS208" s="204">
        <f>+'PPFF 2022'!GS208</f>
        <v>0</v>
      </c>
      <c r="HT208" s="202">
        <f t="shared" si="446"/>
        <v>0</v>
      </c>
      <c r="HU208" s="203">
        <f>+'PPFF 2022'!GT208</f>
        <v>0</v>
      </c>
      <c r="HV208" s="204">
        <f>+'PPFF 2022'!GU208</f>
        <v>0</v>
      </c>
      <c r="HW208" s="202">
        <f t="shared" si="447"/>
        <v>0</v>
      </c>
      <c r="HX208" s="203">
        <f>+'PPFF 2022'!GV208</f>
        <v>0</v>
      </c>
      <c r="HY208" s="204">
        <f>+'PPFF 2022'!GW208</f>
        <v>0</v>
      </c>
      <c r="HZ208" s="202">
        <f t="shared" si="448"/>
        <v>0</v>
      </c>
      <c r="IA208" s="203">
        <f>+'PPFF 2022'!GX208</f>
        <v>0</v>
      </c>
      <c r="IB208" s="204">
        <f>+'PPFF 2022'!GY208</f>
        <v>0</v>
      </c>
      <c r="IC208" s="209">
        <f t="shared" si="449"/>
        <v>0</v>
      </c>
      <c r="ID208" s="203">
        <f>+'PPFF 2022'!HE208</f>
        <v>0</v>
      </c>
      <c r="IE208" s="204">
        <f>+'PPFF 2022'!HF208</f>
        <v>0</v>
      </c>
      <c r="IF208" s="215">
        <f t="shared" si="450"/>
        <v>0</v>
      </c>
      <c r="IG208" s="203">
        <f>+'PPFF 2022'!HG208</f>
        <v>0</v>
      </c>
      <c r="IH208" s="204">
        <f>+'PPFF 2022'!HH208</f>
        <v>0</v>
      </c>
      <c r="II208" s="215">
        <f t="shared" si="451"/>
        <v>0</v>
      </c>
      <c r="IJ208" s="203">
        <f>+'PPFF 2022'!HI208</f>
        <v>0</v>
      </c>
      <c r="IK208" s="204">
        <f>+'PPFF 2022'!HJ208</f>
        <v>0</v>
      </c>
      <c r="IL208" s="215">
        <f t="shared" si="452"/>
        <v>0</v>
      </c>
      <c r="IM208" s="203">
        <f>+'PPFF 2022'!HK208</f>
        <v>0</v>
      </c>
      <c r="IN208" s="204">
        <f>+'PPFF 2022'!HL208</f>
        <v>0</v>
      </c>
      <c r="IO208" s="215">
        <f t="shared" si="453"/>
        <v>0</v>
      </c>
      <c r="IP208" s="203">
        <f>+'PPFF 2022'!HM208</f>
        <v>0</v>
      </c>
      <c r="IQ208" s="204">
        <f>+'PPFF 2022'!HN208</f>
        <v>0</v>
      </c>
      <c r="IR208" s="215">
        <f t="shared" si="454"/>
        <v>0</v>
      </c>
      <c r="IS208" s="203">
        <f>+'PPFF 2022'!HO208</f>
        <v>0</v>
      </c>
      <c r="IT208" s="204">
        <f>+'PPFF 2022'!HP208</f>
        <v>0</v>
      </c>
      <c r="IU208" s="215">
        <f t="shared" si="455"/>
        <v>0</v>
      </c>
      <c r="IV208" s="203">
        <f>+'PPFF 2022'!HQ208</f>
        <v>0</v>
      </c>
      <c r="IW208" s="204">
        <f>+'PPFF 2022'!HR208</f>
        <v>0</v>
      </c>
      <c r="IX208" s="215">
        <f t="shared" si="456"/>
        <v>0</v>
      </c>
      <c r="IY208" s="203">
        <f>+'PPFF 2022'!HS208</f>
        <v>0</v>
      </c>
      <c r="IZ208" s="204">
        <f>+'PPFF 2022'!HT208</f>
        <v>0</v>
      </c>
      <c r="JA208" s="215">
        <f t="shared" si="457"/>
        <v>0</v>
      </c>
      <c r="JB208" s="203">
        <f>+'PPFF 2022'!HU208</f>
        <v>0</v>
      </c>
      <c r="JC208" s="204">
        <f>+'PPFF 2022'!HV208</f>
        <v>0</v>
      </c>
      <c r="JD208" s="215">
        <f t="shared" si="458"/>
        <v>0</v>
      </c>
      <c r="JE208" s="203">
        <f>+'PPFF 2022'!HW208</f>
        <v>0</v>
      </c>
      <c r="JF208" s="204">
        <f>+'PPFF 2022'!HX208</f>
        <v>0</v>
      </c>
      <c r="JG208" s="215">
        <f t="shared" si="459"/>
        <v>0</v>
      </c>
      <c r="JH208" s="203">
        <f>+'PPFF 2022'!HY208</f>
        <v>0</v>
      </c>
      <c r="JI208" s="204">
        <f>+'PPFF 2022'!HZ208</f>
        <v>0</v>
      </c>
      <c r="JJ208" s="215">
        <f t="shared" si="460"/>
        <v>0</v>
      </c>
      <c r="JK208" s="203">
        <f>+'PPFF 2022'!IA208</f>
        <v>0</v>
      </c>
      <c r="JL208" s="204">
        <f>+'PPFF 2022'!IB208</f>
        <v>0</v>
      </c>
      <c r="JM208" s="218">
        <f t="shared" si="461"/>
        <v>0</v>
      </c>
      <c r="JN208" s="224">
        <f>+'PPFF 2022'!IH208</f>
        <v>0</v>
      </c>
      <c r="JO208" s="225">
        <f>+'PPFF 2022'!II208</f>
        <v>0</v>
      </c>
      <c r="JP208" s="212">
        <f t="shared" si="462"/>
        <v>0</v>
      </c>
      <c r="JQ208" s="224">
        <f>+'PPFF 2022'!IJ208</f>
        <v>0</v>
      </c>
      <c r="JR208" s="225">
        <f>+'PPFF 2022'!IK208</f>
        <v>0</v>
      </c>
      <c r="JS208" s="212">
        <f t="shared" si="463"/>
        <v>0</v>
      </c>
      <c r="JT208" s="224">
        <f>+'PPFF 2022'!IL208</f>
        <v>0</v>
      </c>
      <c r="JU208" s="225">
        <f>+'PPFF 2022'!IM208</f>
        <v>0</v>
      </c>
      <c r="JV208" s="212">
        <f t="shared" si="464"/>
        <v>0</v>
      </c>
      <c r="JW208" s="224">
        <f>+'PPFF 2022'!IN208</f>
        <v>0</v>
      </c>
      <c r="JX208" s="225">
        <f>+'PPFF 2022'!IO208</f>
        <v>0</v>
      </c>
      <c r="JY208" s="212">
        <f t="shared" si="465"/>
        <v>0</v>
      </c>
      <c r="JZ208" s="224">
        <f>+'PPFF 2022'!IP208</f>
        <v>0</v>
      </c>
      <c r="KA208" s="225">
        <f>+'PPFF 2022'!IQ208</f>
        <v>0</v>
      </c>
      <c r="KB208" s="212">
        <f t="shared" si="466"/>
        <v>0</v>
      </c>
      <c r="KC208" s="224">
        <f>+'PPFF 2022'!IR208</f>
        <v>0</v>
      </c>
      <c r="KD208" s="225">
        <f>+'PPFF 2022'!IS208</f>
        <v>0</v>
      </c>
      <c r="KE208" s="212">
        <f t="shared" si="467"/>
        <v>0</v>
      </c>
      <c r="KF208" s="224">
        <f>+'PPFF 2022'!IT208</f>
        <v>0</v>
      </c>
      <c r="KG208" s="225">
        <f>+'PPFF 2022'!IU208</f>
        <v>0</v>
      </c>
      <c r="KH208" s="212">
        <f t="shared" si="468"/>
        <v>0</v>
      </c>
      <c r="KI208" s="224">
        <f>+'PPFF 2022'!IV208</f>
        <v>0</v>
      </c>
      <c r="KJ208" s="225">
        <f>+'PPFF 2022'!IW208</f>
        <v>0</v>
      </c>
      <c r="KK208" s="212">
        <f t="shared" si="469"/>
        <v>0</v>
      </c>
      <c r="KL208" s="224">
        <f>+'PPFF 2022'!IX208</f>
        <v>0</v>
      </c>
      <c r="KM208" s="225">
        <f>+'PPFF 2022'!IY208</f>
        <v>0</v>
      </c>
      <c r="KN208" s="212">
        <f t="shared" si="470"/>
        <v>0</v>
      </c>
      <c r="KO208" s="224">
        <f>+'PPFF 2022'!IZ208</f>
        <v>0</v>
      </c>
      <c r="KP208" s="225">
        <f>+'PPFF 2022'!JA208</f>
        <v>0</v>
      </c>
      <c r="KQ208" s="212">
        <f t="shared" si="471"/>
        <v>0</v>
      </c>
      <c r="KR208" s="224">
        <f>+'PPFF 2022'!JB208</f>
        <v>0</v>
      </c>
      <c r="KS208" s="225">
        <f>+'PPFF 2022'!JC208</f>
        <v>0</v>
      </c>
      <c r="KT208" s="212">
        <f t="shared" si="472"/>
        <v>0</v>
      </c>
      <c r="KU208" s="224">
        <f>+'PPFF 2022'!JD208</f>
        <v>0</v>
      </c>
      <c r="KV208" s="225">
        <f>+'PPFF 2022'!JE208</f>
        <v>0</v>
      </c>
      <c r="KW208" s="212">
        <f t="shared" si="473"/>
        <v>0</v>
      </c>
      <c r="KX208" s="224">
        <f>+'PPFF 2022'!JK208</f>
        <v>0</v>
      </c>
      <c r="KY208" s="230">
        <f>+'PPFF 2022'!JL208</f>
        <v>0</v>
      </c>
      <c r="KZ208" s="224">
        <f>+'PPFF 2022'!JM208</f>
        <v>0</v>
      </c>
      <c r="LA208" s="230">
        <f>+'PPFF 2022'!JN208</f>
        <v>0</v>
      </c>
      <c r="LB208" s="224">
        <f>+'PPFF 2022'!JO208</f>
        <v>0</v>
      </c>
      <c r="LC208" s="230">
        <f>+'PPFF 2022'!JP208</f>
        <v>0</v>
      </c>
      <c r="LD208" s="224">
        <f>+'PPFF 2022'!JQ208</f>
        <v>0</v>
      </c>
      <c r="LE208" s="230">
        <f>+'PPFF 2022'!JR208</f>
        <v>0</v>
      </c>
      <c r="LF208" s="224">
        <f>+'PPFF 2022'!JS208</f>
        <v>0</v>
      </c>
      <c r="LG208" s="230">
        <f>+'PPFF 2022'!JT208</f>
        <v>0</v>
      </c>
      <c r="LH208" s="224">
        <f>+'PPFF 2022'!JU208</f>
        <v>0</v>
      </c>
      <c r="LI208" s="230">
        <f>+'PPFF 2022'!JV208</f>
        <v>0</v>
      </c>
      <c r="LJ208" s="224">
        <f>+'PPFF 2022'!JW208</f>
        <v>0</v>
      </c>
      <c r="LK208" s="230">
        <f>+'PPFF 2022'!JX208</f>
        <v>0</v>
      </c>
      <c r="LL208" s="224">
        <f>+'PPFF 2022'!JY208</f>
        <v>0</v>
      </c>
      <c r="LM208" s="230">
        <f>+'PPFF 2022'!JZ208</f>
        <v>0</v>
      </c>
      <c r="LN208" s="224">
        <f>+'PPFF 2022'!KA208</f>
        <v>0</v>
      </c>
      <c r="LO208" s="230">
        <f>+'PPFF 2022'!KB208</f>
        <v>0</v>
      </c>
      <c r="LP208" s="224">
        <f>+'PPFF 2022'!KC208</f>
        <v>0</v>
      </c>
      <c r="LQ208" s="230">
        <f>+'PPFF 2022'!KD208</f>
        <v>0</v>
      </c>
      <c r="LR208" s="224">
        <f>+'PPFF 2022'!KE208</f>
        <v>0</v>
      </c>
      <c r="LS208" s="230">
        <f>+'PPFF 2022'!KF208</f>
        <v>0</v>
      </c>
      <c r="LT208" s="224">
        <f>+'PPFF 2022'!KG208</f>
        <v>0</v>
      </c>
      <c r="LU208" s="230">
        <f>+'PPFF 2022'!KH208</f>
        <v>0</v>
      </c>
      <c r="LV208" s="234">
        <f>+'PPFF 2022'!KN208</f>
        <v>0</v>
      </c>
      <c r="LW208" s="234">
        <f>+'PPFF 2022'!KP208</f>
        <v>0</v>
      </c>
      <c r="LX208" s="234">
        <f>+'PPFF 2022'!KR208</f>
        <v>0</v>
      </c>
      <c r="LY208" s="234">
        <f>+'PPFF 2022'!KT208</f>
        <v>0</v>
      </c>
      <c r="LZ208" s="234">
        <f>+'PPFF 2022'!KV208</f>
        <v>0</v>
      </c>
      <c r="MA208" s="234">
        <f>+'PPFF 2022'!KX208</f>
        <v>0</v>
      </c>
      <c r="MB208" s="234">
        <f>+'PPFF 2022'!KZ208</f>
        <v>0</v>
      </c>
      <c r="MC208" s="234">
        <f>+'PPFF 2022'!LB208</f>
        <v>0</v>
      </c>
      <c r="MD208" s="234">
        <f>+'PPFF 2022'!LD208</f>
        <v>0</v>
      </c>
      <c r="ME208" s="234">
        <f>+'PPFF 2022'!LF208</f>
        <v>0</v>
      </c>
      <c r="MF208" s="234">
        <f>+'PPFF 2022'!LH208</f>
        <v>0</v>
      </c>
      <c r="MG208" s="234">
        <f>+'PPFF 2022'!LJ208</f>
        <v>0</v>
      </c>
      <c r="MH208" s="190">
        <f>+'PPFF 2022'!LN208/6</f>
        <v>0</v>
      </c>
      <c r="MI208" s="190">
        <f>+'PPFF 2022'!LP208/6</f>
        <v>0</v>
      </c>
      <c r="MJ208" s="190">
        <f>+'PPFF 2022'!LR208/6</f>
        <v>0</v>
      </c>
      <c r="MK208" s="190">
        <f>+'PPFF 2022'!LT208/6</f>
        <v>0</v>
      </c>
      <c r="ML208" s="190">
        <f>+'PPFF 2022'!LV208/6</f>
        <v>0</v>
      </c>
      <c r="MM208" s="190">
        <f>+'PPFF 2022'!LX208/6</f>
        <v>0</v>
      </c>
      <c r="MN208" s="239">
        <f>+'PPFF 2022'!LZ208/6</f>
        <v>0</v>
      </c>
      <c r="MO208" s="190">
        <f>+'PPFF 2022'!MB208/6</f>
        <v>0</v>
      </c>
      <c r="MP208" s="190">
        <f>+'PPFF 2022'!MD208/6</f>
        <v>0</v>
      </c>
      <c r="MQ208" s="190">
        <f>+'PPFF 2022'!MF208/6</f>
        <v>0</v>
      </c>
      <c r="MR208" s="190">
        <f>+'PPFF 2022'!MH208/6</f>
        <v>0</v>
      </c>
      <c r="MS208" s="190">
        <f>+'PPFF 2022'!MJ208/6</f>
        <v>0</v>
      </c>
      <c r="MT208" s="104">
        <f>+'PPFF 2022'!MN208</f>
        <v>0</v>
      </c>
      <c r="MU208" s="104">
        <f>+'PPFF 2022'!MP208</f>
        <v>0</v>
      </c>
      <c r="MV208" s="104">
        <f>+'PPFF 2022'!MR208</f>
        <v>0</v>
      </c>
      <c r="MW208" s="104">
        <f>+'PPFF 2022'!MT208</f>
        <v>0</v>
      </c>
      <c r="MX208" s="104">
        <f>+'PPFF 2022'!MV208</f>
        <v>0</v>
      </c>
      <c r="MY208" s="104">
        <f>+'PPFF 2022'!MX208</f>
        <v>0</v>
      </c>
      <c r="MZ208" s="104">
        <f>+'PPFF 2022'!MZ208</f>
        <v>0</v>
      </c>
      <c r="NA208" s="104">
        <f>+'PPFF 2022'!NB208</f>
        <v>0</v>
      </c>
      <c r="NB208" s="104">
        <f>+'PPFF 2022'!ND208</f>
        <v>0</v>
      </c>
      <c r="NC208" s="104">
        <f>+'PPFF 2022'!NF208</f>
        <v>0</v>
      </c>
      <c r="ND208" s="104">
        <f>+'PPFF 2022'!NH208</f>
        <v>0</v>
      </c>
      <c r="NE208" s="104">
        <f>+'PPFF 2022'!NJ208</f>
        <v>0</v>
      </c>
    </row>
    <row r="209" spans="1:369" s="88" customFormat="1" ht="10.5" x14ac:dyDescent="0.25">
      <c r="A209" s="89" t="s">
        <v>258</v>
      </c>
      <c r="B209" s="90" t="s">
        <v>200</v>
      </c>
      <c r="C209" s="90">
        <v>401</v>
      </c>
      <c r="D209" s="90" t="s">
        <v>242</v>
      </c>
      <c r="E209" s="91" t="s">
        <v>258</v>
      </c>
      <c r="F209" s="92" t="s">
        <v>200</v>
      </c>
      <c r="G209" s="92" t="s">
        <v>352</v>
      </c>
      <c r="H209" s="155">
        <v>206</v>
      </c>
      <c r="I209" s="92" t="s">
        <v>445</v>
      </c>
      <c r="J209" s="171">
        <f>+'PPFF 2022'!J209+'PPFF 2022'!K209</f>
        <v>0</v>
      </c>
      <c r="K209" s="171">
        <f>+'PPFF 2022'!L209+'PPFF 2022'!M209</f>
        <v>0</v>
      </c>
      <c r="L209" s="171">
        <f>+'PPFF 2022'!N209+'PPFF 2022'!O209</f>
        <v>0</v>
      </c>
      <c r="M209" s="171">
        <f>+'PPFF 2022'!P209+'PPFF 2022'!Q209</f>
        <v>0</v>
      </c>
      <c r="N209" s="171">
        <f>+'PPFF 2022'!R209+'PPFF 2022'!S209</f>
        <v>0</v>
      </c>
      <c r="O209" s="171">
        <f>+'PPFF 2022'!T209+'PPFF 2022'!U209</f>
        <v>0</v>
      </c>
      <c r="P209" s="171">
        <f>+'PPFF 2022'!V209+'PPFF 2022'!W209</f>
        <v>0</v>
      </c>
      <c r="Q209" s="171">
        <f>+'PPFF 2022'!X209+'PPFF 2022'!Y209</f>
        <v>0</v>
      </c>
      <c r="R209" s="171">
        <f>+'PPFF 2022'!Z209+'PPFF 2022'!AA209</f>
        <v>0</v>
      </c>
      <c r="S209" s="171">
        <f>+'PPFF 2022'!AB209+'PPFF 2022'!AC209</f>
        <v>0</v>
      </c>
      <c r="T209" s="171">
        <f>+'PPFF 2022'!AD209+'PPFF 2022'!AE209</f>
        <v>0</v>
      </c>
      <c r="U209" s="171">
        <f>+'PPFF 2022'!AF209+'PPFF 2022'!AG209</f>
        <v>0</v>
      </c>
      <c r="V209" s="93">
        <f>+'PPFF 2022'!AM209</f>
        <v>0</v>
      </c>
      <c r="W209" s="95">
        <f>+'PPFF 2022'!AN209</f>
        <v>0</v>
      </c>
      <c r="X209" s="98">
        <f>+('PPFF 2022'!AM209+'PPFF 2022'!AN209)/13</f>
        <v>0</v>
      </c>
      <c r="Y209" s="93">
        <f>+'PPFF 2022'!AO209</f>
        <v>0</v>
      </c>
      <c r="Z209" s="95">
        <f>+'PPFF 2022'!AP209</f>
        <v>0</v>
      </c>
      <c r="AA209" s="98">
        <f>+('PPFF 2022'!AO209+'PPFF 2022'!AP209)/13</f>
        <v>0</v>
      </c>
      <c r="AB209" s="93">
        <f>+'PPFF 2022'!AQ209</f>
        <v>0</v>
      </c>
      <c r="AC209" s="95">
        <f>+'PPFF 2022'!AR209</f>
        <v>0</v>
      </c>
      <c r="AD209" s="98">
        <f t="shared" si="380"/>
        <v>0</v>
      </c>
      <c r="AE209" s="93">
        <f>+'PPFF 2022'!AS209</f>
        <v>0</v>
      </c>
      <c r="AF209" s="95">
        <f>+'PPFF 2022'!AT209</f>
        <v>0</v>
      </c>
      <c r="AG209" s="98">
        <f t="shared" si="381"/>
        <v>0</v>
      </c>
      <c r="AH209" s="93">
        <f>+'PPFF 2022'!AU209</f>
        <v>0</v>
      </c>
      <c r="AI209" s="95">
        <f>+'PPFF 2022'!AV209</f>
        <v>0</v>
      </c>
      <c r="AJ209" s="98">
        <f t="shared" si="382"/>
        <v>0</v>
      </c>
      <c r="AK209" s="93">
        <f>+'PPFF 2022'!AW209</f>
        <v>0</v>
      </c>
      <c r="AL209" s="95">
        <f>+'PPFF 2022'!AX209</f>
        <v>0</v>
      </c>
      <c r="AM209" s="98">
        <f t="shared" si="383"/>
        <v>0</v>
      </c>
      <c r="AN209" s="93">
        <f>+'PPFF 2022'!AY209</f>
        <v>0</v>
      </c>
      <c r="AO209" s="95">
        <f>+'PPFF 2022'!AZ209</f>
        <v>0</v>
      </c>
      <c r="AP209" s="98">
        <f t="shared" si="384"/>
        <v>0</v>
      </c>
      <c r="AQ209" s="93">
        <f>+'PPFF 2022'!BA209</f>
        <v>0</v>
      </c>
      <c r="AR209" s="95">
        <f>+'PPFF 2022'!BB209</f>
        <v>0</v>
      </c>
      <c r="AS209" s="98">
        <f t="shared" si="385"/>
        <v>0</v>
      </c>
      <c r="AT209" s="93">
        <f>+'PPFF 2022'!BC209</f>
        <v>0</v>
      </c>
      <c r="AU209" s="95">
        <f>+'PPFF 2022'!BD209</f>
        <v>0</v>
      </c>
      <c r="AV209" s="98">
        <f t="shared" si="386"/>
        <v>0</v>
      </c>
      <c r="AW209" s="93">
        <f>+'PPFF 2022'!BE209</f>
        <v>0</v>
      </c>
      <c r="AX209" s="95">
        <f>+'PPFF 2022'!BF209</f>
        <v>0</v>
      </c>
      <c r="AY209" s="98">
        <f t="shared" si="387"/>
        <v>0</v>
      </c>
      <c r="AZ209" s="93">
        <f>+'PPFF 2022'!BG209</f>
        <v>0</v>
      </c>
      <c r="BA209" s="95">
        <f>+'PPFF 2022'!BH209</f>
        <v>0</v>
      </c>
      <c r="BB209" s="98">
        <f t="shared" si="388"/>
        <v>0</v>
      </c>
      <c r="BC209" s="93">
        <f>+'PPFF 2022'!BI209</f>
        <v>0</v>
      </c>
      <c r="BD209" s="95">
        <f>+'PPFF 2022'!BJ209</f>
        <v>0</v>
      </c>
      <c r="BE209" s="97">
        <f t="shared" si="389"/>
        <v>0</v>
      </c>
      <c r="BF209" s="107">
        <f>+'PPFF 2022'!BP209</f>
        <v>0</v>
      </c>
      <c r="BG209" s="97">
        <f>+'PPFF 2022'!BQ209</f>
        <v>0</v>
      </c>
      <c r="BH209" s="182">
        <f t="shared" si="390"/>
        <v>0</v>
      </c>
      <c r="BI209" s="107">
        <f>+'PPFF 2022'!BR209</f>
        <v>0</v>
      </c>
      <c r="BJ209" s="97">
        <f>+'PPFF 2022'!BS209</f>
        <v>0</v>
      </c>
      <c r="BK209" s="182">
        <f t="shared" si="391"/>
        <v>0</v>
      </c>
      <c r="BL209" s="107">
        <f>+'PPFF 2022'!BT209</f>
        <v>0</v>
      </c>
      <c r="BM209" s="97">
        <f>+'PPFF 2022'!BU209</f>
        <v>0</v>
      </c>
      <c r="BN209" s="182">
        <f t="shared" si="392"/>
        <v>0</v>
      </c>
      <c r="BO209" s="107">
        <f>+'PPFF 2022'!BV209</f>
        <v>0</v>
      </c>
      <c r="BP209" s="97">
        <f>+'PPFF 2022'!BW209</f>
        <v>0</v>
      </c>
      <c r="BQ209" s="182">
        <f t="shared" si="393"/>
        <v>0</v>
      </c>
      <c r="BR209" s="107">
        <f>+'PPFF 2022'!BX209</f>
        <v>0</v>
      </c>
      <c r="BS209" s="97">
        <f>+'PPFF 2022'!BY209</f>
        <v>0</v>
      </c>
      <c r="BT209" s="182">
        <f t="shared" si="394"/>
        <v>0</v>
      </c>
      <c r="BU209" s="107">
        <f>+'PPFF 2022'!BZ209</f>
        <v>0</v>
      </c>
      <c r="BV209" s="97">
        <f>+'PPFF 2022'!CA209</f>
        <v>0</v>
      </c>
      <c r="BW209" s="182">
        <f t="shared" si="395"/>
        <v>0</v>
      </c>
      <c r="BX209" s="107">
        <f>+'PPFF 2022'!CB209</f>
        <v>0</v>
      </c>
      <c r="BY209" s="97">
        <f>+'PPFF 2022'!CC209</f>
        <v>0</v>
      </c>
      <c r="BZ209" s="182">
        <f t="shared" si="396"/>
        <v>0</v>
      </c>
      <c r="CA209" s="107">
        <f>+'PPFF 2022'!CD209</f>
        <v>0</v>
      </c>
      <c r="CB209" s="97">
        <f>+'PPFF 2022'!CE209</f>
        <v>0</v>
      </c>
      <c r="CC209" s="182">
        <f t="shared" si="397"/>
        <v>0</v>
      </c>
      <c r="CD209" s="107">
        <f>+'PPFF 2022'!CF209</f>
        <v>0</v>
      </c>
      <c r="CE209" s="97">
        <f>+'PPFF 2022'!CG209</f>
        <v>0</v>
      </c>
      <c r="CF209" s="182">
        <f t="shared" si="398"/>
        <v>0</v>
      </c>
      <c r="CG209" s="107">
        <f>+'PPFF 2022'!CH209</f>
        <v>0</v>
      </c>
      <c r="CH209" s="97">
        <f>+'PPFF 2022'!CI209</f>
        <v>0</v>
      </c>
      <c r="CI209" s="182">
        <f t="shared" si="399"/>
        <v>0</v>
      </c>
      <c r="CJ209" s="107">
        <f>+'PPFF 2022'!CJ209</f>
        <v>0</v>
      </c>
      <c r="CK209" s="97">
        <f>+'PPFF 2022'!CK209</f>
        <v>0</v>
      </c>
      <c r="CL209" s="182">
        <f t="shared" si="400"/>
        <v>0</v>
      </c>
      <c r="CM209" s="107">
        <f>+'PPFF 2022'!CL209</f>
        <v>0</v>
      </c>
      <c r="CN209" s="97">
        <f>+'PPFF 2022'!CM209</f>
        <v>0</v>
      </c>
      <c r="CO209" s="187">
        <f t="shared" si="401"/>
        <v>0</v>
      </c>
      <c r="CP209" s="109">
        <f>+'PPFF 2022'!CS209</f>
        <v>0</v>
      </c>
      <c r="CQ209" s="111">
        <f>+'PPFF 2022'!CT209</f>
        <v>1</v>
      </c>
      <c r="CR209" s="98">
        <f t="shared" si="402"/>
        <v>8.3333333333333329E-2</v>
      </c>
      <c r="CS209" s="109">
        <f>+'PPFF 2022'!CU209</f>
        <v>0</v>
      </c>
      <c r="CT209" s="111">
        <f>+'PPFF 2022'!CV209</f>
        <v>0</v>
      </c>
      <c r="CU209" s="98">
        <f t="shared" si="403"/>
        <v>0</v>
      </c>
      <c r="CV209" s="109">
        <f>+'PPFF 2022'!CW209</f>
        <v>0</v>
      </c>
      <c r="CW209" s="111">
        <f>+'PPFF 2022'!CX209</f>
        <v>0</v>
      </c>
      <c r="CX209" s="98">
        <f t="shared" si="404"/>
        <v>0</v>
      </c>
      <c r="CY209" s="109">
        <f>+'PPFF 2022'!CY209</f>
        <v>0</v>
      </c>
      <c r="CZ209" s="111">
        <f>+'PPFF 2022'!CZ209</f>
        <v>0</v>
      </c>
      <c r="DA209" s="98">
        <f t="shared" si="405"/>
        <v>0</v>
      </c>
      <c r="DB209" s="109">
        <f>+'PPFF 2022'!DA209</f>
        <v>0</v>
      </c>
      <c r="DC209" s="111">
        <f>+'PPFF 2022'!DB209</f>
        <v>0</v>
      </c>
      <c r="DD209" s="98">
        <f t="shared" si="406"/>
        <v>0</v>
      </c>
      <c r="DE209" s="109">
        <f>+'PPFF 2022'!DC209</f>
        <v>0</v>
      </c>
      <c r="DF209" s="111">
        <f>+'PPFF 2022'!DD209</f>
        <v>0</v>
      </c>
      <c r="DG209" s="98">
        <f t="shared" si="407"/>
        <v>0</v>
      </c>
      <c r="DH209" s="109">
        <f>+'PPFF 2022'!DE209</f>
        <v>0</v>
      </c>
      <c r="DI209" s="111">
        <f>+'PPFF 2022'!DF209</f>
        <v>0</v>
      </c>
      <c r="DJ209" s="98">
        <f t="shared" si="408"/>
        <v>0</v>
      </c>
      <c r="DK209" s="109">
        <f>+'PPFF 2022'!DG209</f>
        <v>0</v>
      </c>
      <c r="DL209" s="111">
        <f>+'PPFF 2022'!DH209</f>
        <v>0</v>
      </c>
      <c r="DM209" s="98">
        <f t="shared" si="409"/>
        <v>0</v>
      </c>
      <c r="DN209" s="109">
        <f>+'PPFF 2022'!DI209</f>
        <v>0</v>
      </c>
      <c r="DO209" s="111">
        <f>+'PPFF 2022'!DJ209</f>
        <v>0</v>
      </c>
      <c r="DP209" s="98">
        <f t="shared" si="410"/>
        <v>0</v>
      </c>
      <c r="DQ209" s="109">
        <f>+'PPFF 2022'!DK209</f>
        <v>0</v>
      </c>
      <c r="DR209" s="111">
        <f>+'PPFF 2022'!DL209</f>
        <v>0</v>
      </c>
      <c r="DS209" s="98">
        <f t="shared" si="411"/>
        <v>0</v>
      </c>
      <c r="DT209" s="109">
        <f>+'PPFF 2022'!DM209</f>
        <v>0</v>
      </c>
      <c r="DU209" s="111">
        <f>+'PPFF 2022'!DN209</f>
        <v>0</v>
      </c>
      <c r="DV209" s="98">
        <f t="shared" si="412"/>
        <v>0</v>
      </c>
      <c r="DW209" s="109">
        <f>+'PPFF 2022'!DO209</f>
        <v>0</v>
      </c>
      <c r="DX209" s="111">
        <f>+'PPFF 2022'!DP209</f>
        <v>0</v>
      </c>
      <c r="DY209" s="107">
        <f t="shared" si="413"/>
        <v>0</v>
      </c>
      <c r="DZ209" s="109">
        <f>+'PPFF 2022'!DV209</f>
        <v>0</v>
      </c>
      <c r="EA209" s="111">
        <f>+'PPFF 2022'!DW209</f>
        <v>0</v>
      </c>
      <c r="EB209" s="98">
        <f t="shared" si="414"/>
        <v>0</v>
      </c>
      <c r="EC209" s="111">
        <f>+'PPFF 2022'!DX209</f>
        <v>0</v>
      </c>
      <c r="ED209" s="111">
        <f>+'PPFF 2022'!DY209</f>
        <v>0</v>
      </c>
      <c r="EE209" s="98">
        <f t="shared" si="415"/>
        <v>0</v>
      </c>
      <c r="EF209" s="111">
        <f>+'PPFF 2022'!DZ209</f>
        <v>0</v>
      </c>
      <c r="EG209" s="111">
        <f>+'PPFF 2022'!EA209</f>
        <v>0</v>
      </c>
      <c r="EH209" s="98">
        <f t="shared" si="416"/>
        <v>0</v>
      </c>
      <c r="EI209" s="111">
        <f>+'PPFF 2022'!EB209</f>
        <v>0</v>
      </c>
      <c r="EJ209" s="111">
        <f>+'PPFF 2022'!EC209</f>
        <v>0</v>
      </c>
      <c r="EK209" s="98">
        <f t="shared" si="417"/>
        <v>0</v>
      </c>
      <c r="EL209" s="111">
        <f>+'PPFF 2022'!ED209</f>
        <v>0</v>
      </c>
      <c r="EM209" s="111">
        <f>+'PPFF 2022'!EE209</f>
        <v>0</v>
      </c>
      <c r="EN209" s="98">
        <f t="shared" si="418"/>
        <v>0</v>
      </c>
      <c r="EO209" s="111">
        <f>+'PPFF 2022'!EF209</f>
        <v>0</v>
      </c>
      <c r="EP209" s="111">
        <f>+'PPFF 2022'!EG209</f>
        <v>0</v>
      </c>
      <c r="EQ209" s="98">
        <f t="shared" si="419"/>
        <v>0</v>
      </c>
      <c r="ER209" s="111">
        <f>+'PPFF 2022'!EH209</f>
        <v>0</v>
      </c>
      <c r="ES209" s="111">
        <f>+'PPFF 2022'!EI209</f>
        <v>0</v>
      </c>
      <c r="ET209" s="98">
        <f t="shared" si="420"/>
        <v>0</v>
      </c>
      <c r="EU209" s="111">
        <f>+'PPFF 2022'!EJ209</f>
        <v>0</v>
      </c>
      <c r="EV209" s="111">
        <f>+'PPFF 2022'!EK209</f>
        <v>0</v>
      </c>
      <c r="EW209" s="98">
        <f t="shared" si="421"/>
        <v>0</v>
      </c>
      <c r="EX209" s="111">
        <f>+'PPFF 2022'!EL209</f>
        <v>0</v>
      </c>
      <c r="EY209" s="111">
        <f>+'PPFF 2022'!EM209</f>
        <v>0</v>
      </c>
      <c r="EZ209" s="98">
        <f t="shared" si="422"/>
        <v>0</v>
      </c>
      <c r="FA209" s="111">
        <f>+'PPFF 2022'!EN209</f>
        <v>0</v>
      </c>
      <c r="FB209" s="111">
        <f>+'PPFF 2022'!EO209</f>
        <v>0</v>
      </c>
      <c r="FC209" s="98">
        <f t="shared" si="423"/>
        <v>0</v>
      </c>
      <c r="FD209" s="111">
        <f>+'PPFF 2022'!EP209</f>
        <v>0</v>
      </c>
      <c r="FE209" s="111">
        <f>+'PPFF 2022'!EQ209</f>
        <v>0</v>
      </c>
      <c r="FF209" s="98">
        <f t="shared" si="424"/>
        <v>0</v>
      </c>
      <c r="FG209" s="111">
        <f>+'PPFF 2022'!ER209</f>
        <v>0</v>
      </c>
      <c r="FH209" s="111">
        <f>+'PPFF 2022'!ES209</f>
        <v>0</v>
      </c>
      <c r="FI209" s="97">
        <f t="shared" si="425"/>
        <v>0</v>
      </c>
      <c r="FJ209" s="108">
        <f>+'PPFF 2022'!EY209</f>
        <v>0</v>
      </c>
      <c r="FK209" s="103">
        <f>+'PPFF 2022'!EZ209</f>
        <v>0</v>
      </c>
      <c r="FL209" s="193">
        <f t="shared" si="426"/>
        <v>0</v>
      </c>
      <c r="FM209" s="203">
        <f>+'PPFF 2022'!FA209</f>
        <v>0</v>
      </c>
      <c r="FN209" s="204">
        <f>+'PPFF 2022'!FB209</f>
        <v>0</v>
      </c>
      <c r="FO209" s="202">
        <f t="shared" si="427"/>
        <v>0</v>
      </c>
      <c r="FP209" s="203">
        <f>+'PPFF 2022'!FC209</f>
        <v>0</v>
      </c>
      <c r="FQ209" s="204">
        <f>+'PPFF 2022'!FD209</f>
        <v>0</v>
      </c>
      <c r="FR209" s="202">
        <f t="shared" si="428"/>
        <v>0</v>
      </c>
      <c r="FS209" s="203">
        <f>+'PPFF 2022'!FE209</f>
        <v>0</v>
      </c>
      <c r="FT209" s="204">
        <f>+'PPFF 2022'!FF209</f>
        <v>0</v>
      </c>
      <c r="FU209" s="202">
        <f t="shared" si="429"/>
        <v>0</v>
      </c>
      <c r="FV209" s="203">
        <f>+'PPFF 2022'!FG209</f>
        <v>0</v>
      </c>
      <c r="FW209" s="204">
        <f>+'PPFF 2022'!FH209</f>
        <v>0</v>
      </c>
      <c r="FX209" s="202">
        <f t="shared" si="430"/>
        <v>0</v>
      </c>
      <c r="FY209" s="203">
        <f>+'PPFF 2022'!FI209</f>
        <v>0</v>
      </c>
      <c r="FZ209" s="204">
        <f>+'PPFF 2022'!FJ209</f>
        <v>0</v>
      </c>
      <c r="GA209" s="202">
        <f t="shared" si="431"/>
        <v>0</v>
      </c>
      <c r="GB209" s="203">
        <f>+'PPFF 2022'!FK209</f>
        <v>0</v>
      </c>
      <c r="GC209" s="204">
        <f>+'PPFF 2022'!FL209</f>
        <v>0</v>
      </c>
      <c r="GD209" s="202">
        <f t="shared" si="432"/>
        <v>0</v>
      </c>
      <c r="GE209" s="203">
        <f>+'PPFF 2022'!FM209</f>
        <v>0</v>
      </c>
      <c r="GF209" s="204">
        <f>+'PPFF 2022'!FN209</f>
        <v>0</v>
      </c>
      <c r="GG209" s="202">
        <f t="shared" si="433"/>
        <v>0</v>
      </c>
      <c r="GH209" s="203">
        <f>+'PPFF 2022'!FO209</f>
        <v>0</v>
      </c>
      <c r="GI209" s="204">
        <f>+'PPFF 2022'!FP209</f>
        <v>0</v>
      </c>
      <c r="GJ209" s="202">
        <f t="shared" si="434"/>
        <v>0</v>
      </c>
      <c r="GK209" s="203">
        <f>+'PPFF 2022'!FQ209</f>
        <v>0</v>
      </c>
      <c r="GL209" s="204">
        <f>+'PPFF 2022'!FR209</f>
        <v>0</v>
      </c>
      <c r="GM209" s="202">
        <f t="shared" si="435"/>
        <v>0</v>
      </c>
      <c r="GN209" s="203">
        <f>+'PPFF 2022'!FS209</f>
        <v>0</v>
      </c>
      <c r="GO209" s="204">
        <f>+'PPFF 2022'!FT209</f>
        <v>0</v>
      </c>
      <c r="GP209" s="202">
        <f t="shared" si="436"/>
        <v>0</v>
      </c>
      <c r="GQ209" s="203">
        <f>+'PPFF 2022'!FU209</f>
        <v>0</v>
      </c>
      <c r="GR209" s="204">
        <f>+'PPFF 2022'!FV209</f>
        <v>0</v>
      </c>
      <c r="GS209" s="209">
        <f t="shared" si="437"/>
        <v>0</v>
      </c>
      <c r="GT209" s="203">
        <f>+'PPFF 2022'!GB209</f>
        <v>0</v>
      </c>
      <c r="GU209" s="204">
        <f>+'PPFF 2022'!GC209</f>
        <v>0</v>
      </c>
      <c r="GV209" s="202">
        <f t="shared" si="438"/>
        <v>0</v>
      </c>
      <c r="GW209" s="203">
        <f>+'PPFF 2022'!GD209</f>
        <v>0</v>
      </c>
      <c r="GX209" s="204">
        <f>+'PPFF 2022'!GE209</f>
        <v>0</v>
      </c>
      <c r="GY209" s="202">
        <f t="shared" si="439"/>
        <v>0</v>
      </c>
      <c r="GZ209" s="203">
        <f>+'PPFF 2022'!GF209</f>
        <v>0</v>
      </c>
      <c r="HA209" s="204">
        <f>+'PPFF 2022'!GG209</f>
        <v>0</v>
      </c>
      <c r="HB209" s="202">
        <f t="shared" si="440"/>
        <v>0</v>
      </c>
      <c r="HC209" s="203">
        <f>+'PPFF 2022'!GH209</f>
        <v>0</v>
      </c>
      <c r="HD209" s="204">
        <f>+'PPFF 2022'!GI209</f>
        <v>0</v>
      </c>
      <c r="HE209" s="202">
        <f t="shared" si="441"/>
        <v>0</v>
      </c>
      <c r="HF209" s="203">
        <f>+'PPFF 2022'!GJ209</f>
        <v>0</v>
      </c>
      <c r="HG209" s="204">
        <f>+'PPFF 2022'!GK209</f>
        <v>0</v>
      </c>
      <c r="HH209" s="202">
        <f t="shared" si="442"/>
        <v>0</v>
      </c>
      <c r="HI209" s="203">
        <f>+'PPFF 2022'!GL209</f>
        <v>0</v>
      </c>
      <c r="HJ209" s="204">
        <f>+'PPFF 2022'!GM209</f>
        <v>0</v>
      </c>
      <c r="HK209" s="202">
        <f t="shared" si="443"/>
        <v>0</v>
      </c>
      <c r="HL209" s="203">
        <f>+'PPFF 2022'!GN209</f>
        <v>0</v>
      </c>
      <c r="HM209" s="204">
        <f>+'PPFF 2022'!GO209</f>
        <v>0</v>
      </c>
      <c r="HN209" s="202">
        <f t="shared" si="444"/>
        <v>0</v>
      </c>
      <c r="HO209" s="203">
        <f>+'PPFF 2022'!GP209</f>
        <v>0</v>
      </c>
      <c r="HP209" s="204">
        <f>+'PPFF 2022'!GQ209</f>
        <v>0</v>
      </c>
      <c r="HQ209" s="202">
        <f t="shared" si="445"/>
        <v>0</v>
      </c>
      <c r="HR209" s="203">
        <f>+'PPFF 2022'!GR209</f>
        <v>0</v>
      </c>
      <c r="HS209" s="204">
        <f>+'PPFF 2022'!GS209</f>
        <v>0</v>
      </c>
      <c r="HT209" s="202">
        <f t="shared" si="446"/>
        <v>0</v>
      </c>
      <c r="HU209" s="203">
        <f>+'PPFF 2022'!GT209</f>
        <v>0</v>
      </c>
      <c r="HV209" s="204">
        <f>+'PPFF 2022'!GU209</f>
        <v>0</v>
      </c>
      <c r="HW209" s="202">
        <f t="shared" si="447"/>
        <v>0</v>
      </c>
      <c r="HX209" s="203">
        <f>+'PPFF 2022'!GV209</f>
        <v>0</v>
      </c>
      <c r="HY209" s="204">
        <f>+'PPFF 2022'!GW209</f>
        <v>0</v>
      </c>
      <c r="HZ209" s="202">
        <f t="shared" si="448"/>
        <v>0</v>
      </c>
      <c r="IA209" s="203">
        <f>+'PPFF 2022'!GX209</f>
        <v>0</v>
      </c>
      <c r="IB209" s="204">
        <f>+'PPFF 2022'!GY209</f>
        <v>0</v>
      </c>
      <c r="IC209" s="209">
        <f t="shared" si="449"/>
        <v>0</v>
      </c>
      <c r="ID209" s="203">
        <f>+'PPFF 2022'!HE209</f>
        <v>0</v>
      </c>
      <c r="IE209" s="204">
        <f>+'PPFF 2022'!HF209</f>
        <v>0</v>
      </c>
      <c r="IF209" s="215">
        <f t="shared" si="450"/>
        <v>0</v>
      </c>
      <c r="IG209" s="203">
        <f>+'PPFF 2022'!HG209</f>
        <v>0</v>
      </c>
      <c r="IH209" s="204">
        <f>+'PPFF 2022'!HH209</f>
        <v>0</v>
      </c>
      <c r="II209" s="215">
        <f t="shared" si="451"/>
        <v>0</v>
      </c>
      <c r="IJ209" s="203">
        <f>+'PPFF 2022'!HI209</f>
        <v>0</v>
      </c>
      <c r="IK209" s="204">
        <f>+'PPFF 2022'!HJ209</f>
        <v>0</v>
      </c>
      <c r="IL209" s="215">
        <f t="shared" si="452"/>
        <v>0</v>
      </c>
      <c r="IM209" s="203">
        <f>+'PPFF 2022'!HK209</f>
        <v>0</v>
      </c>
      <c r="IN209" s="204">
        <f>+'PPFF 2022'!HL209</f>
        <v>0</v>
      </c>
      <c r="IO209" s="215">
        <f t="shared" si="453"/>
        <v>0</v>
      </c>
      <c r="IP209" s="203">
        <f>+'PPFF 2022'!HM209</f>
        <v>0</v>
      </c>
      <c r="IQ209" s="204">
        <f>+'PPFF 2022'!HN209</f>
        <v>0</v>
      </c>
      <c r="IR209" s="215">
        <f t="shared" si="454"/>
        <v>0</v>
      </c>
      <c r="IS209" s="203">
        <f>+'PPFF 2022'!HO209</f>
        <v>0</v>
      </c>
      <c r="IT209" s="204">
        <f>+'PPFF 2022'!HP209</f>
        <v>0</v>
      </c>
      <c r="IU209" s="215">
        <f t="shared" si="455"/>
        <v>0</v>
      </c>
      <c r="IV209" s="203">
        <f>+'PPFF 2022'!HQ209</f>
        <v>0</v>
      </c>
      <c r="IW209" s="204">
        <f>+'PPFF 2022'!HR209</f>
        <v>0</v>
      </c>
      <c r="IX209" s="215">
        <f t="shared" si="456"/>
        <v>0</v>
      </c>
      <c r="IY209" s="203">
        <f>+'PPFF 2022'!HS209</f>
        <v>0</v>
      </c>
      <c r="IZ209" s="204">
        <f>+'PPFF 2022'!HT209</f>
        <v>0</v>
      </c>
      <c r="JA209" s="215">
        <f t="shared" si="457"/>
        <v>0</v>
      </c>
      <c r="JB209" s="203">
        <f>+'PPFF 2022'!HU209</f>
        <v>0</v>
      </c>
      <c r="JC209" s="204">
        <f>+'PPFF 2022'!HV209</f>
        <v>0</v>
      </c>
      <c r="JD209" s="215">
        <f t="shared" si="458"/>
        <v>0</v>
      </c>
      <c r="JE209" s="203">
        <f>+'PPFF 2022'!HW209</f>
        <v>0</v>
      </c>
      <c r="JF209" s="204">
        <f>+'PPFF 2022'!HX209</f>
        <v>0</v>
      </c>
      <c r="JG209" s="215">
        <f t="shared" si="459"/>
        <v>0</v>
      </c>
      <c r="JH209" s="203">
        <f>+'PPFF 2022'!HY209</f>
        <v>0</v>
      </c>
      <c r="JI209" s="204">
        <f>+'PPFF 2022'!HZ209</f>
        <v>0</v>
      </c>
      <c r="JJ209" s="215">
        <f t="shared" si="460"/>
        <v>0</v>
      </c>
      <c r="JK209" s="203">
        <f>+'PPFF 2022'!IA209</f>
        <v>0</v>
      </c>
      <c r="JL209" s="204">
        <f>+'PPFF 2022'!IB209</f>
        <v>0</v>
      </c>
      <c r="JM209" s="218">
        <f t="shared" si="461"/>
        <v>0</v>
      </c>
      <c r="JN209" s="224">
        <f>+'PPFF 2022'!IH209</f>
        <v>0</v>
      </c>
      <c r="JO209" s="225">
        <f>+'PPFF 2022'!II209</f>
        <v>0</v>
      </c>
      <c r="JP209" s="212">
        <f t="shared" si="462"/>
        <v>0</v>
      </c>
      <c r="JQ209" s="224">
        <f>+'PPFF 2022'!IJ209</f>
        <v>0</v>
      </c>
      <c r="JR209" s="225">
        <f>+'PPFF 2022'!IK209</f>
        <v>0</v>
      </c>
      <c r="JS209" s="212">
        <f t="shared" si="463"/>
        <v>0</v>
      </c>
      <c r="JT209" s="224">
        <f>+'PPFF 2022'!IL209</f>
        <v>0</v>
      </c>
      <c r="JU209" s="225">
        <f>+'PPFF 2022'!IM209</f>
        <v>0</v>
      </c>
      <c r="JV209" s="212">
        <f t="shared" si="464"/>
        <v>0</v>
      </c>
      <c r="JW209" s="224">
        <f>+'PPFF 2022'!IN209</f>
        <v>0</v>
      </c>
      <c r="JX209" s="225">
        <f>+'PPFF 2022'!IO209</f>
        <v>0</v>
      </c>
      <c r="JY209" s="212">
        <f t="shared" si="465"/>
        <v>0</v>
      </c>
      <c r="JZ209" s="224">
        <f>+'PPFF 2022'!IP209</f>
        <v>0</v>
      </c>
      <c r="KA209" s="225">
        <f>+'PPFF 2022'!IQ209</f>
        <v>0</v>
      </c>
      <c r="KB209" s="212">
        <f t="shared" si="466"/>
        <v>0</v>
      </c>
      <c r="KC209" s="224">
        <f>+'PPFF 2022'!IR209</f>
        <v>0</v>
      </c>
      <c r="KD209" s="225">
        <f>+'PPFF 2022'!IS209</f>
        <v>0</v>
      </c>
      <c r="KE209" s="212">
        <f t="shared" si="467"/>
        <v>0</v>
      </c>
      <c r="KF209" s="224">
        <f>+'PPFF 2022'!IT209</f>
        <v>0</v>
      </c>
      <c r="KG209" s="225">
        <f>+'PPFF 2022'!IU209</f>
        <v>0</v>
      </c>
      <c r="KH209" s="212">
        <f t="shared" si="468"/>
        <v>0</v>
      </c>
      <c r="KI209" s="224">
        <f>+'PPFF 2022'!IV209</f>
        <v>0</v>
      </c>
      <c r="KJ209" s="225">
        <f>+'PPFF 2022'!IW209</f>
        <v>0</v>
      </c>
      <c r="KK209" s="212">
        <f t="shared" si="469"/>
        <v>0</v>
      </c>
      <c r="KL209" s="224">
        <f>+'PPFF 2022'!IX209</f>
        <v>0</v>
      </c>
      <c r="KM209" s="225">
        <f>+'PPFF 2022'!IY209</f>
        <v>0</v>
      </c>
      <c r="KN209" s="212">
        <f t="shared" si="470"/>
        <v>0</v>
      </c>
      <c r="KO209" s="224">
        <f>+'PPFF 2022'!IZ209</f>
        <v>0</v>
      </c>
      <c r="KP209" s="225">
        <f>+'PPFF 2022'!JA209</f>
        <v>0</v>
      </c>
      <c r="KQ209" s="212">
        <f t="shared" si="471"/>
        <v>0</v>
      </c>
      <c r="KR209" s="224">
        <f>+'PPFF 2022'!JB209</f>
        <v>0</v>
      </c>
      <c r="KS209" s="225">
        <f>+'PPFF 2022'!JC209</f>
        <v>0</v>
      </c>
      <c r="KT209" s="212">
        <f t="shared" si="472"/>
        <v>0</v>
      </c>
      <c r="KU209" s="224">
        <f>+'PPFF 2022'!JD209</f>
        <v>0</v>
      </c>
      <c r="KV209" s="225">
        <f>+'PPFF 2022'!JE209</f>
        <v>0</v>
      </c>
      <c r="KW209" s="212">
        <f t="shared" si="473"/>
        <v>0</v>
      </c>
      <c r="KX209" s="224">
        <f>+'PPFF 2022'!JK209</f>
        <v>0</v>
      </c>
      <c r="KY209" s="230">
        <f>+'PPFF 2022'!JL209</f>
        <v>0</v>
      </c>
      <c r="KZ209" s="224">
        <f>+'PPFF 2022'!JM209</f>
        <v>0</v>
      </c>
      <c r="LA209" s="230">
        <f>+'PPFF 2022'!JN209</f>
        <v>0</v>
      </c>
      <c r="LB209" s="224">
        <f>+'PPFF 2022'!JO209</f>
        <v>0</v>
      </c>
      <c r="LC209" s="230">
        <f>+'PPFF 2022'!JP209</f>
        <v>0</v>
      </c>
      <c r="LD209" s="224">
        <f>+'PPFF 2022'!JQ209</f>
        <v>0</v>
      </c>
      <c r="LE209" s="230">
        <f>+'PPFF 2022'!JR209</f>
        <v>0</v>
      </c>
      <c r="LF209" s="224">
        <f>+'PPFF 2022'!JS209</f>
        <v>0</v>
      </c>
      <c r="LG209" s="230">
        <f>+'PPFF 2022'!JT209</f>
        <v>0</v>
      </c>
      <c r="LH209" s="224">
        <f>+'PPFF 2022'!JU209</f>
        <v>0</v>
      </c>
      <c r="LI209" s="230">
        <f>+'PPFF 2022'!JV209</f>
        <v>0</v>
      </c>
      <c r="LJ209" s="224">
        <f>+'PPFF 2022'!JW209</f>
        <v>0</v>
      </c>
      <c r="LK209" s="230">
        <f>+'PPFF 2022'!JX209</f>
        <v>0</v>
      </c>
      <c r="LL209" s="224">
        <f>+'PPFF 2022'!JY209</f>
        <v>0</v>
      </c>
      <c r="LM209" s="230">
        <f>+'PPFF 2022'!JZ209</f>
        <v>0</v>
      </c>
      <c r="LN209" s="224">
        <f>+'PPFF 2022'!KA209</f>
        <v>0</v>
      </c>
      <c r="LO209" s="230">
        <f>+'PPFF 2022'!KB209</f>
        <v>0</v>
      </c>
      <c r="LP209" s="224">
        <f>+'PPFF 2022'!KC209</f>
        <v>0</v>
      </c>
      <c r="LQ209" s="230">
        <f>+'PPFF 2022'!KD209</f>
        <v>0</v>
      </c>
      <c r="LR209" s="224">
        <f>+'PPFF 2022'!KE209</f>
        <v>0</v>
      </c>
      <c r="LS209" s="230">
        <f>+'PPFF 2022'!KF209</f>
        <v>0</v>
      </c>
      <c r="LT209" s="224">
        <f>+'PPFF 2022'!KG209</f>
        <v>0</v>
      </c>
      <c r="LU209" s="230">
        <f>+'PPFF 2022'!KH209</f>
        <v>0</v>
      </c>
      <c r="LV209" s="234">
        <f>+'PPFF 2022'!KN209</f>
        <v>0</v>
      </c>
      <c r="LW209" s="234">
        <f>+'PPFF 2022'!KP209</f>
        <v>0</v>
      </c>
      <c r="LX209" s="234">
        <f>+'PPFF 2022'!KR209</f>
        <v>0</v>
      </c>
      <c r="LY209" s="234">
        <f>+'PPFF 2022'!KT209</f>
        <v>0</v>
      </c>
      <c r="LZ209" s="234">
        <f>+'PPFF 2022'!KV209</f>
        <v>0</v>
      </c>
      <c r="MA209" s="234">
        <f>+'PPFF 2022'!KX209</f>
        <v>0</v>
      </c>
      <c r="MB209" s="234">
        <f>+'PPFF 2022'!KZ209</f>
        <v>0</v>
      </c>
      <c r="MC209" s="234">
        <f>+'PPFF 2022'!LB209</f>
        <v>0</v>
      </c>
      <c r="MD209" s="234">
        <f>+'PPFF 2022'!LD209</f>
        <v>0</v>
      </c>
      <c r="ME209" s="234">
        <f>+'PPFF 2022'!LF209</f>
        <v>0</v>
      </c>
      <c r="MF209" s="234">
        <f>+'PPFF 2022'!LH209</f>
        <v>0</v>
      </c>
      <c r="MG209" s="234">
        <f>+'PPFF 2022'!LJ209</f>
        <v>0</v>
      </c>
      <c r="MH209" s="190">
        <f>+'PPFF 2022'!LN209/6</f>
        <v>0</v>
      </c>
      <c r="MI209" s="190">
        <f>+'PPFF 2022'!LP209/6</f>
        <v>0</v>
      </c>
      <c r="MJ209" s="190">
        <f>+'PPFF 2022'!LR209/6</f>
        <v>0</v>
      </c>
      <c r="MK209" s="190">
        <f>+'PPFF 2022'!LT209/6</f>
        <v>0</v>
      </c>
      <c r="ML209" s="190">
        <f>+'PPFF 2022'!LV209/6</f>
        <v>0</v>
      </c>
      <c r="MM209" s="190">
        <f>+'PPFF 2022'!LX209/6</f>
        <v>0</v>
      </c>
      <c r="MN209" s="239">
        <f>+'PPFF 2022'!LZ209/6</f>
        <v>0</v>
      </c>
      <c r="MO209" s="190">
        <f>+'PPFF 2022'!MB209/6</f>
        <v>0</v>
      </c>
      <c r="MP209" s="190">
        <f>+'PPFF 2022'!MD209/6</f>
        <v>0</v>
      </c>
      <c r="MQ209" s="190">
        <f>+'PPFF 2022'!MF209/6</f>
        <v>0</v>
      </c>
      <c r="MR209" s="190">
        <f>+'PPFF 2022'!MH209/6</f>
        <v>0</v>
      </c>
      <c r="MS209" s="190">
        <f>+'PPFF 2022'!MJ209/6</f>
        <v>0</v>
      </c>
      <c r="MT209" s="104">
        <f>+'PPFF 2022'!MN209</f>
        <v>0</v>
      </c>
      <c r="MU209" s="104">
        <f>+'PPFF 2022'!MP209</f>
        <v>0</v>
      </c>
      <c r="MV209" s="104">
        <f>+'PPFF 2022'!MR209</f>
        <v>0</v>
      </c>
      <c r="MW209" s="104">
        <f>+'PPFF 2022'!MT209</f>
        <v>0</v>
      </c>
      <c r="MX209" s="104">
        <f>+'PPFF 2022'!MV209</f>
        <v>0</v>
      </c>
      <c r="MY209" s="104">
        <f>+'PPFF 2022'!MX209</f>
        <v>0</v>
      </c>
      <c r="MZ209" s="104">
        <f>+'PPFF 2022'!MZ209</f>
        <v>0</v>
      </c>
      <c r="NA209" s="104">
        <f>+'PPFF 2022'!NB209</f>
        <v>0</v>
      </c>
      <c r="NB209" s="104">
        <f>+'PPFF 2022'!ND209</f>
        <v>0</v>
      </c>
      <c r="NC209" s="104">
        <f>+'PPFF 2022'!NF209</f>
        <v>0</v>
      </c>
      <c r="ND209" s="104">
        <f>+'PPFF 2022'!NH209</f>
        <v>0</v>
      </c>
      <c r="NE209" s="104">
        <f>+'PPFF 2022'!NJ209</f>
        <v>0</v>
      </c>
    </row>
    <row r="210" spans="1:369" s="88" customFormat="1" ht="10.5" x14ac:dyDescent="0.25">
      <c r="A210" s="89" t="s">
        <v>258</v>
      </c>
      <c r="B210" s="90" t="s">
        <v>200</v>
      </c>
      <c r="C210" s="90">
        <v>401</v>
      </c>
      <c r="D210" s="90" t="s">
        <v>242</v>
      </c>
      <c r="E210" s="91" t="s">
        <v>258</v>
      </c>
      <c r="F210" s="92" t="s">
        <v>200</v>
      </c>
      <c r="G210" s="92" t="s">
        <v>352</v>
      </c>
      <c r="H210" s="155">
        <v>207</v>
      </c>
      <c r="I210" s="92" t="s">
        <v>446</v>
      </c>
      <c r="J210" s="171">
        <f>+'PPFF 2022'!J210+'PPFF 2022'!K210</f>
        <v>0</v>
      </c>
      <c r="K210" s="171">
        <f>+'PPFF 2022'!L210+'PPFF 2022'!M210</f>
        <v>0</v>
      </c>
      <c r="L210" s="171">
        <f>+'PPFF 2022'!N210+'PPFF 2022'!O210</f>
        <v>0</v>
      </c>
      <c r="M210" s="171">
        <f>+'PPFF 2022'!P210+'PPFF 2022'!Q210</f>
        <v>0</v>
      </c>
      <c r="N210" s="171">
        <f>+'PPFF 2022'!R210+'PPFF 2022'!S210</f>
        <v>0</v>
      </c>
      <c r="O210" s="171">
        <f>+'PPFF 2022'!T210+'PPFF 2022'!U210</f>
        <v>0</v>
      </c>
      <c r="P210" s="171">
        <f>+'PPFF 2022'!V210+'PPFF 2022'!W210</f>
        <v>0</v>
      </c>
      <c r="Q210" s="171">
        <f>+'PPFF 2022'!X210+'PPFF 2022'!Y210</f>
        <v>0</v>
      </c>
      <c r="R210" s="171">
        <f>+'PPFF 2022'!Z210+'PPFF 2022'!AA210</f>
        <v>0</v>
      </c>
      <c r="S210" s="171">
        <f>+'PPFF 2022'!AB210+'PPFF 2022'!AC210</f>
        <v>0</v>
      </c>
      <c r="T210" s="171">
        <f>+'PPFF 2022'!AD210+'PPFF 2022'!AE210</f>
        <v>0</v>
      </c>
      <c r="U210" s="171">
        <f>+'PPFF 2022'!AF210+'PPFF 2022'!AG210</f>
        <v>0</v>
      </c>
      <c r="V210" s="93">
        <f>+'PPFF 2022'!AM210</f>
        <v>0</v>
      </c>
      <c r="W210" s="95">
        <f>+'PPFF 2022'!AN210</f>
        <v>0</v>
      </c>
      <c r="X210" s="98">
        <f>+('PPFF 2022'!AM210+'PPFF 2022'!AN210)/13</f>
        <v>0</v>
      </c>
      <c r="Y210" s="93">
        <f>+'PPFF 2022'!AO210</f>
        <v>0</v>
      </c>
      <c r="Z210" s="95">
        <f>+'PPFF 2022'!AP210</f>
        <v>0</v>
      </c>
      <c r="AA210" s="98">
        <f>+('PPFF 2022'!AO210+'PPFF 2022'!AP210)/13</f>
        <v>0</v>
      </c>
      <c r="AB210" s="93">
        <f>+'PPFF 2022'!AQ210</f>
        <v>0</v>
      </c>
      <c r="AC210" s="95">
        <f>+'PPFF 2022'!AR210</f>
        <v>0</v>
      </c>
      <c r="AD210" s="98">
        <f t="shared" si="380"/>
        <v>0</v>
      </c>
      <c r="AE210" s="93">
        <f>+'PPFF 2022'!AS210</f>
        <v>0</v>
      </c>
      <c r="AF210" s="95">
        <f>+'PPFF 2022'!AT210</f>
        <v>0</v>
      </c>
      <c r="AG210" s="98">
        <f t="shared" si="381"/>
        <v>0</v>
      </c>
      <c r="AH210" s="93">
        <f>+'PPFF 2022'!AU210</f>
        <v>0</v>
      </c>
      <c r="AI210" s="95">
        <f>+'PPFF 2022'!AV210</f>
        <v>0</v>
      </c>
      <c r="AJ210" s="98">
        <f t="shared" si="382"/>
        <v>0</v>
      </c>
      <c r="AK210" s="93">
        <f>+'PPFF 2022'!AW210</f>
        <v>0</v>
      </c>
      <c r="AL210" s="95">
        <f>+'PPFF 2022'!AX210</f>
        <v>0</v>
      </c>
      <c r="AM210" s="98">
        <f t="shared" si="383"/>
        <v>0</v>
      </c>
      <c r="AN210" s="93">
        <f>+'PPFF 2022'!AY210</f>
        <v>0</v>
      </c>
      <c r="AO210" s="95">
        <f>+'PPFF 2022'!AZ210</f>
        <v>0</v>
      </c>
      <c r="AP210" s="98">
        <f t="shared" si="384"/>
        <v>0</v>
      </c>
      <c r="AQ210" s="93">
        <f>+'PPFF 2022'!BA210</f>
        <v>0</v>
      </c>
      <c r="AR210" s="95">
        <f>+'PPFF 2022'!BB210</f>
        <v>0</v>
      </c>
      <c r="AS210" s="98">
        <f t="shared" si="385"/>
        <v>0</v>
      </c>
      <c r="AT210" s="93">
        <f>+'PPFF 2022'!BC210</f>
        <v>0</v>
      </c>
      <c r="AU210" s="95">
        <f>+'PPFF 2022'!BD210</f>
        <v>0</v>
      </c>
      <c r="AV210" s="98">
        <f t="shared" si="386"/>
        <v>0</v>
      </c>
      <c r="AW210" s="93">
        <f>+'PPFF 2022'!BE210</f>
        <v>0</v>
      </c>
      <c r="AX210" s="95">
        <f>+'PPFF 2022'!BF210</f>
        <v>0</v>
      </c>
      <c r="AY210" s="98">
        <f t="shared" si="387"/>
        <v>0</v>
      </c>
      <c r="AZ210" s="93">
        <f>+'PPFF 2022'!BG210</f>
        <v>0</v>
      </c>
      <c r="BA210" s="95">
        <f>+'PPFF 2022'!BH210</f>
        <v>0</v>
      </c>
      <c r="BB210" s="98">
        <f t="shared" si="388"/>
        <v>0</v>
      </c>
      <c r="BC210" s="93">
        <f>+'PPFF 2022'!BI210</f>
        <v>0</v>
      </c>
      <c r="BD210" s="95">
        <f>+'PPFF 2022'!BJ210</f>
        <v>0</v>
      </c>
      <c r="BE210" s="97">
        <f t="shared" si="389"/>
        <v>0</v>
      </c>
      <c r="BF210" s="107">
        <f>+'PPFF 2022'!BP210</f>
        <v>0</v>
      </c>
      <c r="BG210" s="97">
        <f>+'PPFF 2022'!BQ210</f>
        <v>0</v>
      </c>
      <c r="BH210" s="182">
        <f t="shared" si="390"/>
        <v>0</v>
      </c>
      <c r="BI210" s="107">
        <f>+'PPFF 2022'!BR210</f>
        <v>0</v>
      </c>
      <c r="BJ210" s="97">
        <f>+'PPFF 2022'!BS210</f>
        <v>0</v>
      </c>
      <c r="BK210" s="182">
        <f t="shared" si="391"/>
        <v>0</v>
      </c>
      <c r="BL210" s="107">
        <f>+'PPFF 2022'!BT210</f>
        <v>0</v>
      </c>
      <c r="BM210" s="97">
        <f>+'PPFF 2022'!BU210</f>
        <v>0</v>
      </c>
      <c r="BN210" s="182">
        <f t="shared" si="392"/>
        <v>0</v>
      </c>
      <c r="BO210" s="107">
        <f>+'PPFF 2022'!BV210</f>
        <v>0</v>
      </c>
      <c r="BP210" s="97">
        <f>+'PPFF 2022'!BW210</f>
        <v>0</v>
      </c>
      <c r="BQ210" s="182">
        <f t="shared" si="393"/>
        <v>0</v>
      </c>
      <c r="BR210" s="107">
        <f>+'PPFF 2022'!BX210</f>
        <v>0</v>
      </c>
      <c r="BS210" s="97">
        <f>+'PPFF 2022'!BY210</f>
        <v>0</v>
      </c>
      <c r="BT210" s="182">
        <f t="shared" si="394"/>
        <v>0</v>
      </c>
      <c r="BU210" s="107">
        <f>+'PPFF 2022'!BZ210</f>
        <v>0</v>
      </c>
      <c r="BV210" s="97">
        <f>+'PPFF 2022'!CA210</f>
        <v>0</v>
      </c>
      <c r="BW210" s="182">
        <f t="shared" si="395"/>
        <v>0</v>
      </c>
      <c r="BX210" s="107">
        <f>+'PPFF 2022'!CB210</f>
        <v>0</v>
      </c>
      <c r="BY210" s="97">
        <f>+'PPFF 2022'!CC210</f>
        <v>0</v>
      </c>
      <c r="BZ210" s="182">
        <f t="shared" si="396"/>
        <v>0</v>
      </c>
      <c r="CA210" s="107">
        <f>+'PPFF 2022'!CD210</f>
        <v>0</v>
      </c>
      <c r="CB210" s="97">
        <f>+'PPFF 2022'!CE210</f>
        <v>0</v>
      </c>
      <c r="CC210" s="182">
        <f t="shared" si="397"/>
        <v>0</v>
      </c>
      <c r="CD210" s="107">
        <f>+'PPFF 2022'!CF210</f>
        <v>0</v>
      </c>
      <c r="CE210" s="97">
        <f>+'PPFF 2022'!CG210</f>
        <v>0</v>
      </c>
      <c r="CF210" s="182">
        <f t="shared" si="398"/>
        <v>0</v>
      </c>
      <c r="CG210" s="107">
        <f>+'PPFF 2022'!CH210</f>
        <v>0</v>
      </c>
      <c r="CH210" s="97">
        <f>+'PPFF 2022'!CI210</f>
        <v>0</v>
      </c>
      <c r="CI210" s="182">
        <f t="shared" si="399"/>
        <v>0</v>
      </c>
      <c r="CJ210" s="107">
        <f>+'PPFF 2022'!CJ210</f>
        <v>0</v>
      </c>
      <c r="CK210" s="97">
        <f>+'PPFF 2022'!CK210</f>
        <v>0</v>
      </c>
      <c r="CL210" s="182">
        <f t="shared" si="400"/>
        <v>0</v>
      </c>
      <c r="CM210" s="107">
        <f>+'PPFF 2022'!CL210</f>
        <v>0</v>
      </c>
      <c r="CN210" s="97">
        <f>+'PPFF 2022'!CM210</f>
        <v>0</v>
      </c>
      <c r="CO210" s="187">
        <f t="shared" si="401"/>
        <v>0</v>
      </c>
      <c r="CP210" s="109">
        <f>+'PPFF 2022'!CS210</f>
        <v>0</v>
      </c>
      <c r="CQ210" s="111">
        <f>+'PPFF 2022'!CT210</f>
        <v>0</v>
      </c>
      <c r="CR210" s="98">
        <f t="shared" si="402"/>
        <v>0</v>
      </c>
      <c r="CS210" s="109">
        <f>+'PPFF 2022'!CU210</f>
        <v>0</v>
      </c>
      <c r="CT210" s="111">
        <f>+'PPFF 2022'!CV210</f>
        <v>0</v>
      </c>
      <c r="CU210" s="98">
        <f t="shared" si="403"/>
        <v>0</v>
      </c>
      <c r="CV210" s="109">
        <f>+'PPFF 2022'!CW210</f>
        <v>0</v>
      </c>
      <c r="CW210" s="111">
        <f>+'PPFF 2022'!CX210</f>
        <v>0</v>
      </c>
      <c r="CX210" s="98">
        <f t="shared" si="404"/>
        <v>0</v>
      </c>
      <c r="CY210" s="109">
        <f>+'PPFF 2022'!CY210</f>
        <v>0</v>
      </c>
      <c r="CZ210" s="111">
        <f>+'PPFF 2022'!CZ210</f>
        <v>0</v>
      </c>
      <c r="DA210" s="98">
        <f t="shared" si="405"/>
        <v>0</v>
      </c>
      <c r="DB210" s="109">
        <f>+'PPFF 2022'!DA210</f>
        <v>0</v>
      </c>
      <c r="DC210" s="111">
        <f>+'PPFF 2022'!DB210</f>
        <v>0</v>
      </c>
      <c r="DD210" s="98">
        <f t="shared" si="406"/>
        <v>0</v>
      </c>
      <c r="DE210" s="109">
        <f>+'PPFF 2022'!DC210</f>
        <v>0</v>
      </c>
      <c r="DF210" s="111">
        <f>+'PPFF 2022'!DD210</f>
        <v>0</v>
      </c>
      <c r="DG210" s="98">
        <f t="shared" si="407"/>
        <v>0</v>
      </c>
      <c r="DH210" s="109">
        <f>+'PPFF 2022'!DE210</f>
        <v>0</v>
      </c>
      <c r="DI210" s="111">
        <f>+'PPFF 2022'!DF210</f>
        <v>0</v>
      </c>
      <c r="DJ210" s="98">
        <f t="shared" si="408"/>
        <v>0</v>
      </c>
      <c r="DK210" s="109">
        <f>+'PPFF 2022'!DG210</f>
        <v>0</v>
      </c>
      <c r="DL210" s="111">
        <f>+'PPFF 2022'!DH210</f>
        <v>0</v>
      </c>
      <c r="DM210" s="98">
        <f t="shared" si="409"/>
        <v>0</v>
      </c>
      <c r="DN210" s="109">
        <f>+'PPFF 2022'!DI210</f>
        <v>0</v>
      </c>
      <c r="DO210" s="111">
        <f>+'PPFF 2022'!DJ210</f>
        <v>0</v>
      </c>
      <c r="DP210" s="98">
        <f t="shared" si="410"/>
        <v>0</v>
      </c>
      <c r="DQ210" s="109">
        <f>+'PPFF 2022'!DK210</f>
        <v>0</v>
      </c>
      <c r="DR210" s="111">
        <f>+'PPFF 2022'!DL210</f>
        <v>0</v>
      </c>
      <c r="DS210" s="98">
        <f t="shared" si="411"/>
        <v>0</v>
      </c>
      <c r="DT210" s="109">
        <f>+'PPFF 2022'!DM210</f>
        <v>0</v>
      </c>
      <c r="DU210" s="111">
        <f>+'PPFF 2022'!DN210</f>
        <v>0</v>
      </c>
      <c r="DV210" s="98">
        <f t="shared" si="412"/>
        <v>0</v>
      </c>
      <c r="DW210" s="109">
        <f>+'PPFF 2022'!DO210</f>
        <v>0</v>
      </c>
      <c r="DX210" s="111">
        <f>+'PPFF 2022'!DP210</f>
        <v>0</v>
      </c>
      <c r="DY210" s="107">
        <f t="shared" si="413"/>
        <v>0</v>
      </c>
      <c r="DZ210" s="109">
        <f>+'PPFF 2022'!DV210</f>
        <v>0</v>
      </c>
      <c r="EA210" s="111">
        <f>+'PPFF 2022'!DW210</f>
        <v>0</v>
      </c>
      <c r="EB210" s="98">
        <f t="shared" si="414"/>
        <v>0</v>
      </c>
      <c r="EC210" s="111">
        <f>+'PPFF 2022'!DX210</f>
        <v>0</v>
      </c>
      <c r="ED210" s="111">
        <f>+'PPFF 2022'!DY210</f>
        <v>0</v>
      </c>
      <c r="EE210" s="98">
        <f t="shared" si="415"/>
        <v>0</v>
      </c>
      <c r="EF210" s="111">
        <f>+'PPFF 2022'!DZ210</f>
        <v>0</v>
      </c>
      <c r="EG210" s="111">
        <f>+'PPFF 2022'!EA210</f>
        <v>0</v>
      </c>
      <c r="EH210" s="98">
        <f t="shared" si="416"/>
        <v>0</v>
      </c>
      <c r="EI210" s="111">
        <f>+'PPFF 2022'!EB210</f>
        <v>0</v>
      </c>
      <c r="EJ210" s="111">
        <f>+'PPFF 2022'!EC210</f>
        <v>0</v>
      </c>
      <c r="EK210" s="98">
        <f t="shared" si="417"/>
        <v>0</v>
      </c>
      <c r="EL210" s="111">
        <f>+'PPFF 2022'!ED210</f>
        <v>0</v>
      </c>
      <c r="EM210" s="111">
        <f>+'PPFF 2022'!EE210</f>
        <v>0</v>
      </c>
      <c r="EN210" s="98">
        <f t="shared" si="418"/>
        <v>0</v>
      </c>
      <c r="EO210" s="111">
        <f>+'PPFF 2022'!EF210</f>
        <v>0</v>
      </c>
      <c r="EP210" s="111">
        <f>+'PPFF 2022'!EG210</f>
        <v>0</v>
      </c>
      <c r="EQ210" s="98">
        <f t="shared" si="419"/>
        <v>0</v>
      </c>
      <c r="ER210" s="111">
        <f>+'PPFF 2022'!EH210</f>
        <v>0</v>
      </c>
      <c r="ES210" s="111">
        <f>+'PPFF 2022'!EI210</f>
        <v>0</v>
      </c>
      <c r="ET210" s="98">
        <f t="shared" si="420"/>
        <v>0</v>
      </c>
      <c r="EU210" s="111">
        <f>+'PPFF 2022'!EJ210</f>
        <v>0</v>
      </c>
      <c r="EV210" s="111">
        <f>+'PPFF 2022'!EK210</f>
        <v>0</v>
      </c>
      <c r="EW210" s="98">
        <f t="shared" si="421"/>
        <v>0</v>
      </c>
      <c r="EX210" s="111">
        <f>+'PPFF 2022'!EL210</f>
        <v>0</v>
      </c>
      <c r="EY210" s="111">
        <f>+'PPFF 2022'!EM210</f>
        <v>0</v>
      </c>
      <c r="EZ210" s="98">
        <f t="shared" si="422"/>
        <v>0</v>
      </c>
      <c r="FA210" s="111">
        <f>+'PPFF 2022'!EN210</f>
        <v>0</v>
      </c>
      <c r="FB210" s="111">
        <f>+'PPFF 2022'!EO210</f>
        <v>0</v>
      </c>
      <c r="FC210" s="98">
        <f t="shared" si="423"/>
        <v>0</v>
      </c>
      <c r="FD210" s="111">
        <f>+'PPFF 2022'!EP210</f>
        <v>0</v>
      </c>
      <c r="FE210" s="111">
        <f>+'PPFF 2022'!EQ210</f>
        <v>0</v>
      </c>
      <c r="FF210" s="98">
        <f t="shared" si="424"/>
        <v>0</v>
      </c>
      <c r="FG210" s="111">
        <f>+'PPFF 2022'!ER210</f>
        <v>0</v>
      </c>
      <c r="FH210" s="111">
        <f>+'PPFF 2022'!ES210</f>
        <v>0</v>
      </c>
      <c r="FI210" s="97">
        <f t="shared" si="425"/>
        <v>0</v>
      </c>
      <c r="FJ210" s="108">
        <f>+'PPFF 2022'!EY210</f>
        <v>0</v>
      </c>
      <c r="FK210" s="103">
        <f>+'PPFF 2022'!EZ210</f>
        <v>0</v>
      </c>
      <c r="FL210" s="193">
        <f t="shared" si="426"/>
        <v>0</v>
      </c>
      <c r="FM210" s="203">
        <f>+'PPFF 2022'!FA210</f>
        <v>0</v>
      </c>
      <c r="FN210" s="204">
        <f>+'PPFF 2022'!FB210</f>
        <v>0</v>
      </c>
      <c r="FO210" s="202">
        <f t="shared" si="427"/>
        <v>0</v>
      </c>
      <c r="FP210" s="203">
        <f>+'PPFF 2022'!FC210</f>
        <v>0</v>
      </c>
      <c r="FQ210" s="204">
        <f>+'PPFF 2022'!FD210</f>
        <v>0</v>
      </c>
      <c r="FR210" s="202">
        <f t="shared" si="428"/>
        <v>0</v>
      </c>
      <c r="FS210" s="203">
        <f>+'PPFF 2022'!FE210</f>
        <v>0</v>
      </c>
      <c r="FT210" s="204">
        <f>+'PPFF 2022'!FF210</f>
        <v>0</v>
      </c>
      <c r="FU210" s="202">
        <f t="shared" si="429"/>
        <v>0</v>
      </c>
      <c r="FV210" s="203">
        <f>+'PPFF 2022'!FG210</f>
        <v>0</v>
      </c>
      <c r="FW210" s="204">
        <f>+'PPFF 2022'!FH210</f>
        <v>0</v>
      </c>
      <c r="FX210" s="202">
        <f t="shared" si="430"/>
        <v>0</v>
      </c>
      <c r="FY210" s="203">
        <f>+'PPFF 2022'!FI210</f>
        <v>0</v>
      </c>
      <c r="FZ210" s="204">
        <f>+'PPFF 2022'!FJ210</f>
        <v>0</v>
      </c>
      <c r="GA210" s="202">
        <f t="shared" si="431"/>
        <v>0</v>
      </c>
      <c r="GB210" s="203">
        <f>+'PPFF 2022'!FK210</f>
        <v>0</v>
      </c>
      <c r="GC210" s="204">
        <f>+'PPFF 2022'!FL210</f>
        <v>0</v>
      </c>
      <c r="GD210" s="202">
        <f t="shared" si="432"/>
        <v>0</v>
      </c>
      <c r="GE210" s="203">
        <f>+'PPFF 2022'!FM210</f>
        <v>0</v>
      </c>
      <c r="GF210" s="204">
        <f>+'PPFF 2022'!FN210</f>
        <v>0</v>
      </c>
      <c r="GG210" s="202">
        <f t="shared" si="433"/>
        <v>0</v>
      </c>
      <c r="GH210" s="203">
        <f>+'PPFF 2022'!FO210</f>
        <v>0</v>
      </c>
      <c r="GI210" s="204">
        <f>+'PPFF 2022'!FP210</f>
        <v>0</v>
      </c>
      <c r="GJ210" s="202">
        <f t="shared" si="434"/>
        <v>0</v>
      </c>
      <c r="GK210" s="203">
        <f>+'PPFF 2022'!FQ210</f>
        <v>0</v>
      </c>
      <c r="GL210" s="204">
        <f>+'PPFF 2022'!FR210</f>
        <v>0</v>
      </c>
      <c r="GM210" s="202">
        <f t="shared" si="435"/>
        <v>0</v>
      </c>
      <c r="GN210" s="203">
        <f>+'PPFF 2022'!FS210</f>
        <v>0</v>
      </c>
      <c r="GO210" s="204">
        <f>+'PPFF 2022'!FT210</f>
        <v>0</v>
      </c>
      <c r="GP210" s="202">
        <f t="shared" si="436"/>
        <v>0</v>
      </c>
      <c r="GQ210" s="203">
        <f>+'PPFF 2022'!FU210</f>
        <v>0</v>
      </c>
      <c r="GR210" s="204">
        <f>+'PPFF 2022'!FV210</f>
        <v>0</v>
      </c>
      <c r="GS210" s="209">
        <f t="shared" si="437"/>
        <v>0</v>
      </c>
      <c r="GT210" s="203">
        <f>+'PPFF 2022'!GB210</f>
        <v>0</v>
      </c>
      <c r="GU210" s="204">
        <f>+'PPFF 2022'!GC210</f>
        <v>0</v>
      </c>
      <c r="GV210" s="202">
        <f t="shared" si="438"/>
        <v>0</v>
      </c>
      <c r="GW210" s="203">
        <f>+'PPFF 2022'!GD210</f>
        <v>0</v>
      </c>
      <c r="GX210" s="204">
        <f>+'PPFF 2022'!GE210</f>
        <v>0</v>
      </c>
      <c r="GY210" s="202">
        <f t="shared" si="439"/>
        <v>0</v>
      </c>
      <c r="GZ210" s="203">
        <f>+'PPFF 2022'!GF210</f>
        <v>0</v>
      </c>
      <c r="HA210" s="204">
        <f>+'PPFF 2022'!GG210</f>
        <v>0</v>
      </c>
      <c r="HB210" s="202">
        <f t="shared" si="440"/>
        <v>0</v>
      </c>
      <c r="HC210" s="203">
        <f>+'PPFF 2022'!GH210</f>
        <v>0</v>
      </c>
      <c r="HD210" s="204">
        <f>+'PPFF 2022'!GI210</f>
        <v>0</v>
      </c>
      <c r="HE210" s="202">
        <f t="shared" si="441"/>
        <v>0</v>
      </c>
      <c r="HF210" s="203">
        <f>+'PPFF 2022'!GJ210</f>
        <v>0</v>
      </c>
      <c r="HG210" s="204">
        <f>+'PPFF 2022'!GK210</f>
        <v>0</v>
      </c>
      <c r="HH210" s="202">
        <f t="shared" si="442"/>
        <v>0</v>
      </c>
      <c r="HI210" s="203">
        <f>+'PPFF 2022'!GL210</f>
        <v>0</v>
      </c>
      <c r="HJ210" s="204">
        <f>+'PPFF 2022'!GM210</f>
        <v>0</v>
      </c>
      <c r="HK210" s="202">
        <f t="shared" si="443"/>
        <v>0</v>
      </c>
      <c r="HL210" s="203">
        <f>+'PPFF 2022'!GN210</f>
        <v>0</v>
      </c>
      <c r="HM210" s="204">
        <f>+'PPFF 2022'!GO210</f>
        <v>0</v>
      </c>
      <c r="HN210" s="202">
        <f t="shared" si="444"/>
        <v>0</v>
      </c>
      <c r="HO210" s="203">
        <f>+'PPFF 2022'!GP210</f>
        <v>0</v>
      </c>
      <c r="HP210" s="204">
        <f>+'PPFF 2022'!GQ210</f>
        <v>0</v>
      </c>
      <c r="HQ210" s="202">
        <f t="shared" si="445"/>
        <v>0</v>
      </c>
      <c r="HR210" s="203">
        <f>+'PPFF 2022'!GR210</f>
        <v>0</v>
      </c>
      <c r="HS210" s="204">
        <f>+'PPFF 2022'!GS210</f>
        <v>0</v>
      </c>
      <c r="HT210" s="202">
        <f t="shared" si="446"/>
        <v>0</v>
      </c>
      <c r="HU210" s="203">
        <f>+'PPFF 2022'!GT210</f>
        <v>0</v>
      </c>
      <c r="HV210" s="204">
        <f>+'PPFF 2022'!GU210</f>
        <v>0</v>
      </c>
      <c r="HW210" s="202">
        <f t="shared" si="447"/>
        <v>0</v>
      </c>
      <c r="HX210" s="203">
        <f>+'PPFF 2022'!GV210</f>
        <v>0</v>
      </c>
      <c r="HY210" s="204">
        <f>+'PPFF 2022'!GW210</f>
        <v>0</v>
      </c>
      <c r="HZ210" s="202">
        <f t="shared" si="448"/>
        <v>0</v>
      </c>
      <c r="IA210" s="203">
        <f>+'PPFF 2022'!GX210</f>
        <v>0</v>
      </c>
      <c r="IB210" s="204">
        <f>+'PPFF 2022'!GY210</f>
        <v>0</v>
      </c>
      <c r="IC210" s="209">
        <f t="shared" si="449"/>
        <v>0</v>
      </c>
      <c r="ID210" s="203">
        <f>+'PPFF 2022'!HE210</f>
        <v>0</v>
      </c>
      <c r="IE210" s="204">
        <f>+'PPFF 2022'!HF210</f>
        <v>0</v>
      </c>
      <c r="IF210" s="215">
        <f t="shared" si="450"/>
        <v>0</v>
      </c>
      <c r="IG210" s="203">
        <f>+'PPFF 2022'!HG210</f>
        <v>0</v>
      </c>
      <c r="IH210" s="204">
        <f>+'PPFF 2022'!HH210</f>
        <v>0</v>
      </c>
      <c r="II210" s="215">
        <f t="shared" si="451"/>
        <v>0</v>
      </c>
      <c r="IJ210" s="203">
        <f>+'PPFF 2022'!HI210</f>
        <v>0</v>
      </c>
      <c r="IK210" s="204">
        <f>+'PPFF 2022'!HJ210</f>
        <v>0</v>
      </c>
      <c r="IL210" s="215">
        <f t="shared" si="452"/>
        <v>0</v>
      </c>
      <c r="IM210" s="203">
        <f>+'PPFF 2022'!HK210</f>
        <v>0</v>
      </c>
      <c r="IN210" s="204">
        <f>+'PPFF 2022'!HL210</f>
        <v>0</v>
      </c>
      <c r="IO210" s="215">
        <f t="shared" si="453"/>
        <v>0</v>
      </c>
      <c r="IP210" s="203">
        <f>+'PPFF 2022'!HM210</f>
        <v>0</v>
      </c>
      <c r="IQ210" s="204">
        <f>+'PPFF 2022'!HN210</f>
        <v>0</v>
      </c>
      <c r="IR210" s="215">
        <f t="shared" si="454"/>
        <v>0</v>
      </c>
      <c r="IS210" s="203">
        <f>+'PPFF 2022'!HO210</f>
        <v>0</v>
      </c>
      <c r="IT210" s="204">
        <f>+'PPFF 2022'!HP210</f>
        <v>0</v>
      </c>
      <c r="IU210" s="215">
        <f t="shared" si="455"/>
        <v>0</v>
      </c>
      <c r="IV210" s="203">
        <f>+'PPFF 2022'!HQ210</f>
        <v>0</v>
      </c>
      <c r="IW210" s="204">
        <f>+'PPFF 2022'!HR210</f>
        <v>0</v>
      </c>
      <c r="IX210" s="215">
        <f t="shared" si="456"/>
        <v>0</v>
      </c>
      <c r="IY210" s="203">
        <f>+'PPFF 2022'!HS210</f>
        <v>0</v>
      </c>
      <c r="IZ210" s="204">
        <f>+'PPFF 2022'!HT210</f>
        <v>0</v>
      </c>
      <c r="JA210" s="215">
        <f t="shared" si="457"/>
        <v>0</v>
      </c>
      <c r="JB210" s="203">
        <f>+'PPFF 2022'!HU210</f>
        <v>0</v>
      </c>
      <c r="JC210" s="204">
        <f>+'PPFF 2022'!HV210</f>
        <v>0</v>
      </c>
      <c r="JD210" s="215">
        <f t="shared" si="458"/>
        <v>0</v>
      </c>
      <c r="JE210" s="203">
        <f>+'PPFF 2022'!HW210</f>
        <v>0</v>
      </c>
      <c r="JF210" s="204">
        <f>+'PPFF 2022'!HX210</f>
        <v>0</v>
      </c>
      <c r="JG210" s="215">
        <f t="shared" si="459"/>
        <v>0</v>
      </c>
      <c r="JH210" s="203">
        <f>+'PPFF 2022'!HY210</f>
        <v>0</v>
      </c>
      <c r="JI210" s="204">
        <f>+'PPFF 2022'!HZ210</f>
        <v>0</v>
      </c>
      <c r="JJ210" s="215">
        <f t="shared" si="460"/>
        <v>0</v>
      </c>
      <c r="JK210" s="203">
        <f>+'PPFF 2022'!IA210</f>
        <v>0</v>
      </c>
      <c r="JL210" s="204">
        <f>+'PPFF 2022'!IB210</f>
        <v>0</v>
      </c>
      <c r="JM210" s="218">
        <f t="shared" si="461"/>
        <v>0</v>
      </c>
      <c r="JN210" s="224">
        <f>+'PPFF 2022'!IH210</f>
        <v>0</v>
      </c>
      <c r="JO210" s="225">
        <f>+'PPFF 2022'!II210</f>
        <v>0</v>
      </c>
      <c r="JP210" s="212">
        <f t="shared" si="462"/>
        <v>0</v>
      </c>
      <c r="JQ210" s="224">
        <f>+'PPFF 2022'!IJ210</f>
        <v>0</v>
      </c>
      <c r="JR210" s="225">
        <f>+'PPFF 2022'!IK210</f>
        <v>0</v>
      </c>
      <c r="JS210" s="212">
        <f t="shared" si="463"/>
        <v>0</v>
      </c>
      <c r="JT210" s="224">
        <f>+'PPFF 2022'!IL210</f>
        <v>0</v>
      </c>
      <c r="JU210" s="225">
        <f>+'PPFF 2022'!IM210</f>
        <v>0</v>
      </c>
      <c r="JV210" s="212">
        <f t="shared" si="464"/>
        <v>0</v>
      </c>
      <c r="JW210" s="224">
        <f>+'PPFF 2022'!IN210</f>
        <v>0</v>
      </c>
      <c r="JX210" s="225">
        <f>+'PPFF 2022'!IO210</f>
        <v>0</v>
      </c>
      <c r="JY210" s="212">
        <f t="shared" si="465"/>
        <v>0</v>
      </c>
      <c r="JZ210" s="224">
        <f>+'PPFF 2022'!IP210</f>
        <v>0</v>
      </c>
      <c r="KA210" s="225">
        <f>+'PPFF 2022'!IQ210</f>
        <v>0</v>
      </c>
      <c r="KB210" s="212">
        <f t="shared" si="466"/>
        <v>0</v>
      </c>
      <c r="KC210" s="224">
        <f>+'PPFF 2022'!IR210</f>
        <v>0</v>
      </c>
      <c r="KD210" s="225">
        <f>+'PPFF 2022'!IS210</f>
        <v>0</v>
      </c>
      <c r="KE210" s="212">
        <f t="shared" si="467"/>
        <v>0</v>
      </c>
      <c r="KF210" s="224">
        <f>+'PPFF 2022'!IT210</f>
        <v>0</v>
      </c>
      <c r="KG210" s="225">
        <f>+'PPFF 2022'!IU210</f>
        <v>0</v>
      </c>
      <c r="KH210" s="212">
        <f t="shared" si="468"/>
        <v>0</v>
      </c>
      <c r="KI210" s="224">
        <f>+'PPFF 2022'!IV210</f>
        <v>0</v>
      </c>
      <c r="KJ210" s="225">
        <f>+'PPFF 2022'!IW210</f>
        <v>0</v>
      </c>
      <c r="KK210" s="212">
        <f t="shared" si="469"/>
        <v>0</v>
      </c>
      <c r="KL210" s="224">
        <f>+'PPFF 2022'!IX210</f>
        <v>0</v>
      </c>
      <c r="KM210" s="225">
        <f>+'PPFF 2022'!IY210</f>
        <v>0</v>
      </c>
      <c r="KN210" s="212">
        <f t="shared" si="470"/>
        <v>0</v>
      </c>
      <c r="KO210" s="224">
        <f>+'PPFF 2022'!IZ210</f>
        <v>0</v>
      </c>
      <c r="KP210" s="225">
        <f>+'PPFF 2022'!JA210</f>
        <v>0</v>
      </c>
      <c r="KQ210" s="212">
        <f t="shared" si="471"/>
        <v>0</v>
      </c>
      <c r="KR210" s="224">
        <f>+'PPFF 2022'!JB210</f>
        <v>0</v>
      </c>
      <c r="KS210" s="225">
        <f>+'PPFF 2022'!JC210</f>
        <v>0</v>
      </c>
      <c r="KT210" s="212">
        <f t="shared" si="472"/>
        <v>0</v>
      </c>
      <c r="KU210" s="224">
        <f>+'PPFF 2022'!JD210</f>
        <v>0</v>
      </c>
      <c r="KV210" s="225">
        <f>+'PPFF 2022'!JE210</f>
        <v>0</v>
      </c>
      <c r="KW210" s="212">
        <f t="shared" si="473"/>
        <v>0</v>
      </c>
      <c r="KX210" s="224">
        <f>+'PPFF 2022'!JK210</f>
        <v>0</v>
      </c>
      <c r="KY210" s="230">
        <f>+'PPFF 2022'!JL210</f>
        <v>0</v>
      </c>
      <c r="KZ210" s="224">
        <f>+'PPFF 2022'!JM210</f>
        <v>0</v>
      </c>
      <c r="LA210" s="230">
        <f>+'PPFF 2022'!JN210</f>
        <v>0</v>
      </c>
      <c r="LB210" s="224">
        <f>+'PPFF 2022'!JO210</f>
        <v>0</v>
      </c>
      <c r="LC210" s="230">
        <f>+'PPFF 2022'!JP210</f>
        <v>0</v>
      </c>
      <c r="LD210" s="224">
        <f>+'PPFF 2022'!JQ210</f>
        <v>0</v>
      </c>
      <c r="LE210" s="230">
        <f>+'PPFF 2022'!JR210</f>
        <v>0</v>
      </c>
      <c r="LF210" s="224">
        <f>+'PPFF 2022'!JS210</f>
        <v>0</v>
      </c>
      <c r="LG210" s="230">
        <f>+'PPFF 2022'!JT210</f>
        <v>0</v>
      </c>
      <c r="LH210" s="224">
        <f>+'PPFF 2022'!JU210</f>
        <v>0</v>
      </c>
      <c r="LI210" s="230">
        <f>+'PPFF 2022'!JV210</f>
        <v>0</v>
      </c>
      <c r="LJ210" s="224">
        <f>+'PPFF 2022'!JW210</f>
        <v>0</v>
      </c>
      <c r="LK210" s="230">
        <f>+'PPFF 2022'!JX210</f>
        <v>0</v>
      </c>
      <c r="LL210" s="224">
        <f>+'PPFF 2022'!JY210</f>
        <v>0</v>
      </c>
      <c r="LM210" s="230">
        <f>+'PPFF 2022'!JZ210</f>
        <v>0</v>
      </c>
      <c r="LN210" s="224">
        <f>+'PPFF 2022'!KA210</f>
        <v>0</v>
      </c>
      <c r="LO210" s="230">
        <f>+'PPFF 2022'!KB210</f>
        <v>0</v>
      </c>
      <c r="LP210" s="224">
        <f>+'PPFF 2022'!KC210</f>
        <v>0</v>
      </c>
      <c r="LQ210" s="230">
        <f>+'PPFF 2022'!KD210</f>
        <v>0</v>
      </c>
      <c r="LR210" s="224">
        <f>+'PPFF 2022'!KE210</f>
        <v>0</v>
      </c>
      <c r="LS210" s="230">
        <f>+'PPFF 2022'!KF210</f>
        <v>0</v>
      </c>
      <c r="LT210" s="224">
        <f>+'PPFF 2022'!KG210</f>
        <v>0</v>
      </c>
      <c r="LU210" s="230">
        <f>+'PPFF 2022'!KH210</f>
        <v>0</v>
      </c>
      <c r="LV210" s="234">
        <f>+'PPFF 2022'!KN210</f>
        <v>0</v>
      </c>
      <c r="LW210" s="234">
        <f>+'PPFF 2022'!KP210</f>
        <v>0</v>
      </c>
      <c r="LX210" s="234">
        <f>+'PPFF 2022'!KR210</f>
        <v>0</v>
      </c>
      <c r="LY210" s="234">
        <f>+'PPFF 2022'!KT210</f>
        <v>0</v>
      </c>
      <c r="LZ210" s="234">
        <f>+'PPFF 2022'!KV210</f>
        <v>0</v>
      </c>
      <c r="MA210" s="234">
        <f>+'PPFF 2022'!KX210</f>
        <v>0</v>
      </c>
      <c r="MB210" s="234">
        <f>+'PPFF 2022'!KZ210</f>
        <v>0</v>
      </c>
      <c r="MC210" s="234">
        <f>+'PPFF 2022'!LB210</f>
        <v>0</v>
      </c>
      <c r="MD210" s="234">
        <f>+'PPFF 2022'!LD210</f>
        <v>0</v>
      </c>
      <c r="ME210" s="234">
        <f>+'PPFF 2022'!LF210</f>
        <v>0</v>
      </c>
      <c r="MF210" s="234">
        <f>+'PPFF 2022'!LH210</f>
        <v>0</v>
      </c>
      <c r="MG210" s="234">
        <f>+'PPFF 2022'!LJ210</f>
        <v>0</v>
      </c>
      <c r="MH210" s="190">
        <f>+'PPFF 2022'!LN210/6</f>
        <v>0</v>
      </c>
      <c r="MI210" s="190">
        <f>+'PPFF 2022'!LP210/6</f>
        <v>0</v>
      </c>
      <c r="MJ210" s="190">
        <f>+'PPFF 2022'!LR210/6</f>
        <v>0</v>
      </c>
      <c r="MK210" s="190">
        <f>+'PPFF 2022'!LT210/6</f>
        <v>0</v>
      </c>
      <c r="ML210" s="190">
        <f>+'PPFF 2022'!LV210/6</f>
        <v>0</v>
      </c>
      <c r="MM210" s="190">
        <f>+'PPFF 2022'!LX210/6</f>
        <v>0</v>
      </c>
      <c r="MN210" s="239">
        <f>+'PPFF 2022'!LZ210/6</f>
        <v>0</v>
      </c>
      <c r="MO210" s="190">
        <f>+'PPFF 2022'!MB210/6</f>
        <v>0</v>
      </c>
      <c r="MP210" s="190">
        <f>+'PPFF 2022'!MD210/6</f>
        <v>0</v>
      </c>
      <c r="MQ210" s="190">
        <f>+'PPFF 2022'!MF210/6</f>
        <v>0</v>
      </c>
      <c r="MR210" s="190">
        <f>+'PPFF 2022'!MH210/6</f>
        <v>0</v>
      </c>
      <c r="MS210" s="190">
        <f>+'PPFF 2022'!MJ210/6</f>
        <v>0</v>
      </c>
      <c r="MT210" s="104">
        <f>+'PPFF 2022'!MN210</f>
        <v>0</v>
      </c>
      <c r="MU210" s="104">
        <f>+'PPFF 2022'!MP210</f>
        <v>0</v>
      </c>
      <c r="MV210" s="104">
        <f>+'PPFF 2022'!MR210</f>
        <v>0</v>
      </c>
      <c r="MW210" s="104">
        <f>+'PPFF 2022'!MT210</f>
        <v>0</v>
      </c>
      <c r="MX210" s="104">
        <f>+'PPFF 2022'!MV210</f>
        <v>0</v>
      </c>
      <c r="MY210" s="104">
        <f>+'PPFF 2022'!MX210</f>
        <v>0</v>
      </c>
      <c r="MZ210" s="104">
        <f>+'PPFF 2022'!MZ210</f>
        <v>0</v>
      </c>
      <c r="NA210" s="104">
        <f>+'PPFF 2022'!NB210</f>
        <v>0</v>
      </c>
      <c r="NB210" s="104">
        <f>+'PPFF 2022'!ND210</f>
        <v>0</v>
      </c>
      <c r="NC210" s="104">
        <f>+'PPFF 2022'!NF210</f>
        <v>0</v>
      </c>
      <c r="ND210" s="104">
        <f>+'PPFF 2022'!NH210</f>
        <v>0</v>
      </c>
      <c r="NE210" s="104">
        <f>+'PPFF 2022'!NJ210</f>
        <v>0</v>
      </c>
    </row>
    <row r="211" spans="1:369" s="88" customFormat="1" ht="10.5" x14ac:dyDescent="0.25">
      <c r="A211" s="89" t="s">
        <v>258</v>
      </c>
      <c r="B211" s="90" t="s">
        <v>200</v>
      </c>
      <c r="C211" s="90">
        <v>401</v>
      </c>
      <c r="D211" s="90" t="s">
        <v>242</v>
      </c>
      <c r="E211" s="91" t="s">
        <v>258</v>
      </c>
      <c r="F211" s="92" t="s">
        <v>200</v>
      </c>
      <c r="G211" s="92" t="s">
        <v>352</v>
      </c>
      <c r="H211" s="155">
        <v>208</v>
      </c>
      <c r="I211" s="92" t="s">
        <v>447</v>
      </c>
      <c r="J211" s="171">
        <f>+'PPFF 2022'!J211+'PPFF 2022'!K211</f>
        <v>0</v>
      </c>
      <c r="K211" s="171">
        <f>+'PPFF 2022'!L211+'PPFF 2022'!M211</f>
        <v>0</v>
      </c>
      <c r="L211" s="171">
        <f>+'PPFF 2022'!N211+'PPFF 2022'!O211</f>
        <v>0</v>
      </c>
      <c r="M211" s="171">
        <f>+'PPFF 2022'!P211+'PPFF 2022'!Q211</f>
        <v>0</v>
      </c>
      <c r="N211" s="171">
        <f>+'PPFF 2022'!R211+'PPFF 2022'!S211</f>
        <v>0</v>
      </c>
      <c r="O211" s="171">
        <f>+'PPFF 2022'!T211+'PPFF 2022'!U211</f>
        <v>0</v>
      </c>
      <c r="P211" s="171">
        <f>+'PPFF 2022'!V211+'PPFF 2022'!W211</f>
        <v>0</v>
      </c>
      <c r="Q211" s="171">
        <f>+'PPFF 2022'!X211+'PPFF 2022'!Y211</f>
        <v>0</v>
      </c>
      <c r="R211" s="171">
        <f>+'PPFF 2022'!Z211+'PPFF 2022'!AA211</f>
        <v>0</v>
      </c>
      <c r="S211" s="171">
        <f>+'PPFF 2022'!AB211+'PPFF 2022'!AC211</f>
        <v>0</v>
      </c>
      <c r="T211" s="171">
        <f>+'PPFF 2022'!AD211+'PPFF 2022'!AE211</f>
        <v>0</v>
      </c>
      <c r="U211" s="171">
        <f>+'PPFF 2022'!AF211+'PPFF 2022'!AG211</f>
        <v>0</v>
      </c>
      <c r="V211" s="93">
        <f>+'PPFF 2022'!AM211</f>
        <v>0</v>
      </c>
      <c r="W211" s="95">
        <f>+'PPFF 2022'!AN211</f>
        <v>0</v>
      </c>
      <c r="X211" s="98">
        <f>+('PPFF 2022'!AM211+'PPFF 2022'!AN211)/13</f>
        <v>0</v>
      </c>
      <c r="Y211" s="93">
        <f>+'PPFF 2022'!AO211</f>
        <v>0</v>
      </c>
      <c r="Z211" s="95">
        <f>+'PPFF 2022'!AP211</f>
        <v>0</v>
      </c>
      <c r="AA211" s="98">
        <f>+('PPFF 2022'!AO211+'PPFF 2022'!AP211)/13</f>
        <v>0</v>
      </c>
      <c r="AB211" s="93">
        <f>+'PPFF 2022'!AQ211</f>
        <v>0</v>
      </c>
      <c r="AC211" s="95">
        <f>+'PPFF 2022'!AR211</f>
        <v>0</v>
      </c>
      <c r="AD211" s="98">
        <f t="shared" si="380"/>
        <v>0</v>
      </c>
      <c r="AE211" s="93">
        <f>+'PPFF 2022'!AS211</f>
        <v>0</v>
      </c>
      <c r="AF211" s="95">
        <f>+'PPFF 2022'!AT211</f>
        <v>0</v>
      </c>
      <c r="AG211" s="98">
        <f t="shared" si="381"/>
        <v>0</v>
      </c>
      <c r="AH211" s="93">
        <f>+'PPFF 2022'!AU211</f>
        <v>0</v>
      </c>
      <c r="AI211" s="95">
        <f>+'PPFF 2022'!AV211</f>
        <v>0</v>
      </c>
      <c r="AJ211" s="98">
        <f t="shared" si="382"/>
        <v>0</v>
      </c>
      <c r="AK211" s="93">
        <f>+'PPFF 2022'!AW211</f>
        <v>0</v>
      </c>
      <c r="AL211" s="95">
        <f>+'PPFF 2022'!AX211</f>
        <v>0</v>
      </c>
      <c r="AM211" s="98">
        <f t="shared" si="383"/>
        <v>0</v>
      </c>
      <c r="AN211" s="93">
        <f>+'PPFF 2022'!AY211</f>
        <v>0</v>
      </c>
      <c r="AO211" s="95">
        <f>+'PPFF 2022'!AZ211</f>
        <v>0</v>
      </c>
      <c r="AP211" s="98">
        <f t="shared" si="384"/>
        <v>0</v>
      </c>
      <c r="AQ211" s="93">
        <f>+'PPFF 2022'!BA211</f>
        <v>0</v>
      </c>
      <c r="AR211" s="95">
        <f>+'PPFF 2022'!BB211</f>
        <v>0</v>
      </c>
      <c r="AS211" s="98">
        <f t="shared" si="385"/>
        <v>0</v>
      </c>
      <c r="AT211" s="93">
        <f>+'PPFF 2022'!BC211</f>
        <v>0</v>
      </c>
      <c r="AU211" s="95">
        <f>+'PPFF 2022'!BD211</f>
        <v>0</v>
      </c>
      <c r="AV211" s="98">
        <f t="shared" si="386"/>
        <v>0</v>
      </c>
      <c r="AW211" s="93">
        <f>+'PPFF 2022'!BE211</f>
        <v>0</v>
      </c>
      <c r="AX211" s="95">
        <f>+'PPFF 2022'!BF211</f>
        <v>0</v>
      </c>
      <c r="AY211" s="98">
        <f t="shared" si="387"/>
        <v>0</v>
      </c>
      <c r="AZ211" s="93">
        <f>+'PPFF 2022'!BG211</f>
        <v>0</v>
      </c>
      <c r="BA211" s="95">
        <f>+'PPFF 2022'!BH211</f>
        <v>0</v>
      </c>
      <c r="BB211" s="98">
        <f t="shared" si="388"/>
        <v>0</v>
      </c>
      <c r="BC211" s="93">
        <f>+'PPFF 2022'!BI211</f>
        <v>0</v>
      </c>
      <c r="BD211" s="95">
        <f>+'PPFF 2022'!BJ211</f>
        <v>0</v>
      </c>
      <c r="BE211" s="97">
        <f t="shared" si="389"/>
        <v>0</v>
      </c>
      <c r="BF211" s="107">
        <f>+'PPFF 2022'!BP211</f>
        <v>0</v>
      </c>
      <c r="BG211" s="97">
        <f>+'PPFF 2022'!BQ211</f>
        <v>0</v>
      </c>
      <c r="BH211" s="182">
        <f t="shared" si="390"/>
        <v>0</v>
      </c>
      <c r="BI211" s="107">
        <f>+'PPFF 2022'!BR211</f>
        <v>0</v>
      </c>
      <c r="BJ211" s="97">
        <f>+'PPFF 2022'!BS211</f>
        <v>0</v>
      </c>
      <c r="BK211" s="182">
        <f t="shared" si="391"/>
        <v>0</v>
      </c>
      <c r="BL211" s="107">
        <f>+'PPFF 2022'!BT211</f>
        <v>0</v>
      </c>
      <c r="BM211" s="97">
        <f>+'PPFF 2022'!BU211</f>
        <v>0</v>
      </c>
      <c r="BN211" s="182">
        <f t="shared" si="392"/>
        <v>0</v>
      </c>
      <c r="BO211" s="107">
        <f>+'PPFF 2022'!BV211</f>
        <v>0</v>
      </c>
      <c r="BP211" s="97">
        <f>+'PPFF 2022'!BW211</f>
        <v>0</v>
      </c>
      <c r="BQ211" s="182">
        <f t="shared" si="393"/>
        <v>0</v>
      </c>
      <c r="BR211" s="107">
        <f>+'PPFF 2022'!BX211</f>
        <v>0</v>
      </c>
      <c r="BS211" s="97">
        <f>+'PPFF 2022'!BY211</f>
        <v>0</v>
      </c>
      <c r="BT211" s="182">
        <f t="shared" si="394"/>
        <v>0</v>
      </c>
      <c r="BU211" s="107">
        <f>+'PPFF 2022'!BZ211</f>
        <v>0</v>
      </c>
      <c r="BV211" s="97">
        <f>+'PPFF 2022'!CA211</f>
        <v>0</v>
      </c>
      <c r="BW211" s="182">
        <f t="shared" si="395"/>
        <v>0</v>
      </c>
      <c r="BX211" s="107">
        <f>+'PPFF 2022'!CB211</f>
        <v>0</v>
      </c>
      <c r="BY211" s="97">
        <f>+'PPFF 2022'!CC211</f>
        <v>0</v>
      </c>
      <c r="BZ211" s="182">
        <f t="shared" si="396"/>
        <v>0</v>
      </c>
      <c r="CA211" s="107">
        <f>+'PPFF 2022'!CD211</f>
        <v>0</v>
      </c>
      <c r="CB211" s="97">
        <f>+'PPFF 2022'!CE211</f>
        <v>0</v>
      </c>
      <c r="CC211" s="182">
        <f t="shared" si="397"/>
        <v>0</v>
      </c>
      <c r="CD211" s="107">
        <f>+'PPFF 2022'!CF211</f>
        <v>0</v>
      </c>
      <c r="CE211" s="97">
        <f>+'PPFF 2022'!CG211</f>
        <v>0</v>
      </c>
      <c r="CF211" s="182">
        <f t="shared" si="398"/>
        <v>0</v>
      </c>
      <c r="CG211" s="107">
        <f>+'PPFF 2022'!CH211</f>
        <v>0</v>
      </c>
      <c r="CH211" s="97">
        <f>+'PPFF 2022'!CI211</f>
        <v>0</v>
      </c>
      <c r="CI211" s="182">
        <f t="shared" si="399"/>
        <v>0</v>
      </c>
      <c r="CJ211" s="107">
        <f>+'PPFF 2022'!CJ211</f>
        <v>0</v>
      </c>
      <c r="CK211" s="97">
        <f>+'PPFF 2022'!CK211</f>
        <v>0</v>
      </c>
      <c r="CL211" s="182">
        <f t="shared" si="400"/>
        <v>0</v>
      </c>
      <c r="CM211" s="107">
        <f>+'PPFF 2022'!CL211</f>
        <v>0</v>
      </c>
      <c r="CN211" s="97">
        <f>+'PPFF 2022'!CM211</f>
        <v>0</v>
      </c>
      <c r="CO211" s="187">
        <f t="shared" si="401"/>
        <v>0</v>
      </c>
      <c r="CP211" s="109">
        <f>+'PPFF 2022'!CS211</f>
        <v>0</v>
      </c>
      <c r="CQ211" s="111">
        <f>+'PPFF 2022'!CT211</f>
        <v>2</v>
      </c>
      <c r="CR211" s="98">
        <f t="shared" si="402"/>
        <v>0.16666666666666666</v>
      </c>
      <c r="CS211" s="109">
        <f>+'PPFF 2022'!CU211</f>
        <v>0</v>
      </c>
      <c r="CT211" s="111">
        <f>+'PPFF 2022'!CV211</f>
        <v>0</v>
      </c>
      <c r="CU211" s="98">
        <f t="shared" si="403"/>
        <v>0</v>
      </c>
      <c r="CV211" s="109">
        <f>+'PPFF 2022'!CW211</f>
        <v>0</v>
      </c>
      <c r="CW211" s="111">
        <f>+'PPFF 2022'!CX211</f>
        <v>0</v>
      </c>
      <c r="CX211" s="98">
        <f t="shared" si="404"/>
        <v>0</v>
      </c>
      <c r="CY211" s="109">
        <f>+'PPFF 2022'!CY211</f>
        <v>0</v>
      </c>
      <c r="CZ211" s="111">
        <f>+'PPFF 2022'!CZ211</f>
        <v>0</v>
      </c>
      <c r="DA211" s="98">
        <f t="shared" si="405"/>
        <v>0</v>
      </c>
      <c r="DB211" s="109">
        <f>+'PPFF 2022'!DA211</f>
        <v>0</v>
      </c>
      <c r="DC211" s="111">
        <f>+'PPFF 2022'!DB211</f>
        <v>0</v>
      </c>
      <c r="DD211" s="98">
        <f t="shared" si="406"/>
        <v>0</v>
      </c>
      <c r="DE211" s="109">
        <f>+'PPFF 2022'!DC211</f>
        <v>0</v>
      </c>
      <c r="DF211" s="111">
        <f>+'PPFF 2022'!DD211</f>
        <v>0</v>
      </c>
      <c r="DG211" s="98">
        <f t="shared" si="407"/>
        <v>0</v>
      </c>
      <c r="DH211" s="109">
        <f>+'PPFF 2022'!DE211</f>
        <v>0</v>
      </c>
      <c r="DI211" s="111">
        <f>+'PPFF 2022'!DF211</f>
        <v>0</v>
      </c>
      <c r="DJ211" s="98">
        <f t="shared" si="408"/>
        <v>0</v>
      </c>
      <c r="DK211" s="109">
        <f>+'PPFF 2022'!DG211</f>
        <v>0</v>
      </c>
      <c r="DL211" s="111">
        <f>+'PPFF 2022'!DH211</f>
        <v>0</v>
      </c>
      <c r="DM211" s="98">
        <f t="shared" si="409"/>
        <v>0</v>
      </c>
      <c r="DN211" s="109">
        <f>+'PPFF 2022'!DI211</f>
        <v>0</v>
      </c>
      <c r="DO211" s="111">
        <f>+'PPFF 2022'!DJ211</f>
        <v>0</v>
      </c>
      <c r="DP211" s="98">
        <f t="shared" si="410"/>
        <v>0</v>
      </c>
      <c r="DQ211" s="109">
        <f>+'PPFF 2022'!DK211</f>
        <v>0</v>
      </c>
      <c r="DR211" s="111">
        <f>+'PPFF 2022'!DL211</f>
        <v>0</v>
      </c>
      <c r="DS211" s="98">
        <f t="shared" si="411"/>
        <v>0</v>
      </c>
      <c r="DT211" s="109">
        <f>+'PPFF 2022'!DM211</f>
        <v>0</v>
      </c>
      <c r="DU211" s="111">
        <f>+'PPFF 2022'!DN211</f>
        <v>0</v>
      </c>
      <c r="DV211" s="98">
        <f t="shared" si="412"/>
        <v>0</v>
      </c>
      <c r="DW211" s="109">
        <f>+'PPFF 2022'!DO211</f>
        <v>0</v>
      </c>
      <c r="DX211" s="111">
        <f>+'PPFF 2022'!DP211</f>
        <v>0</v>
      </c>
      <c r="DY211" s="107">
        <f t="shared" si="413"/>
        <v>0</v>
      </c>
      <c r="DZ211" s="109">
        <f>+'PPFF 2022'!DV211</f>
        <v>0</v>
      </c>
      <c r="EA211" s="111">
        <f>+'PPFF 2022'!DW211</f>
        <v>1</v>
      </c>
      <c r="EB211" s="98">
        <f t="shared" si="414"/>
        <v>1</v>
      </c>
      <c r="EC211" s="111">
        <f>+'PPFF 2022'!DX211</f>
        <v>0</v>
      </c>
      <c r="ED211" s="111">
        <f>+'PPFF 2022'!DY211</f>
        <v>0</v>
      </c>
      <c r="EE211" s="98">
        <f t="shared" si="415"/>
        <v>0</v>
      </c>
      <c r="EF211" s="111">
        <f>+'PPFF 2022'!DZ211</f>
        <v>0</v>
      </c>
      <c r="EG211" s="111">
        <f>+'PPFF 2022'!EA211</f>
        <v>0</v>
      </c>
      <c r="EH211" s="98">
        <f t="shared" si="416"/>
        <v>0</v>
      </c>
      <c r="EI211" s="111">
        <f>+'PPFF 2022'!EB211</f>
        <v>0</v>
      </c>
      <c r="EJ211" s="111">
        <f>+'PPFF 2022'!EC211</f>
        <v>0</v>
      </c>
      <c r="EK211" s="98">
        <f t="shared" si="417"/>
        <v>0</v>
      </c>
      <c r="EL211" s="111">
        <f>+'PPFF 2022'!ED211</f>
        <v>0</v>
      </c>
      <c r="EM211" s="111">
        <f>+'PPFF 2022'!EE211</f>
        <v>0</v>
      </c>
      <c r="EN211" s="98">
        <f t="shared" si="418"/>
        <v>0</v>
      </c>
      <c r="EO211" s="111">
        <f>+'PPFF 2022'!EF211</f>
        <v>0</v>
      </c>
      <c r="EP211" s="111">
        <f>+'PPFF 2022'!EG211</f>
        <v>0</v>
      </c>
      <c r="EQ211" s="98">
        <f t="shared" si="419"/>
        <v>0</v>
      </c>
      <c r="ER211" s="111">
        <f>+'PPFF 2022'!EH211</f>
        <v>0</v>
      </c>
      <c r="ES211" s="111">
        <f>+'PPFF 2022'!EI211</f>
        <v>0</v>
      </c>
      <c r="ET211" s="98">
        <f t="shared" si="420"/>
        <v>0</v>
      </c>
      <c r="EU211" s="111">
        <f>+'PPFF 2022'!EJ211</f>
        <v>0</v>
      </c>
      <c r="EV211" s="111">
        <f>+'PPFF 2022'!EK211</f>
        <v>0</v>
      </c>
      <c r="EW211" s="98">
        <f t="shared" si="421"/>
        <v>0</v>
      </c>
      <c r="EX211" s="111">
        <f>+'PPFF 2022'!EL211</f>
        <v>0</v>
      </c>
      <c r="EY211" s="111">
        <f>+'PPFF 2022'!EM211</f>
        <v>0</v>
      </c>
      <c r="EZ211" s="98">
        <f t="shared" si="422"/>
        <v>0</v>
      </c>
      <c r="FA211" s="111">
        <f>+'PPFF 2022'!EN211</f>
        <v>0</v>
      </c>
      <c r="FB211" s="111">
        <f>+'PPFF 2022'!EO211</f>
        <v>0</v>
      </c>
      <c r="FC211" s="98">
        <f t="shared" si="423"/>
        <v>0</v>
      </c>
      <c r="FD211" s="111">
        <f>+'PPFF 2022'!EP211</f>
        <v>0</v>
      </c>
      <c r="FE211" s="111">
        <f>+'PPFF 2022'!EQ211</f>
        <v>0</v>
      </c>
      <c r="FF211" s="98">
        <f t="shared" si="424"/>
        <v>0</v>
      </c>
      <c r="FG211" s="111">
        <f>+'PPFF 2022'!ER211</f>
        <v>0</v>
      </c>
      <c r="FH211" s="111">
        <f>+'PPFF 2022'!ES211</f>
        <v>0</v>
      </c>
      <c r="FI211" s="97">
        <f t="shared" si="425"/>
        <v>0</v>
      </c>
      <c r="FJ211" s="108">
        <f>+'PPFF 2022'!EY211</f>
        <v>0</v>
      </c>
      <c r="FK211" s="103">
        <f>+'PPFF 2022'!EZ211</f>
        <v>0</v>
      </c>
      <c r="FL211" s="193">
        <f t="shared" si="426"/>
        <v>0</v>
      </c>
      <c r="FM211" s="203">
        <f>+'PPFF 2022'!FA211</f>
        <v>0</v>
      </c>
      <c r="FN211" s="204">
        <f>+'PPFF 2022'!FB211</f>
        <v>0</v>
      </c>
      <c r="FO211" s="202">
        <f t="shared" si="427"/>
        <v>0</v>
      </c>
      <c r="FP211" s="203">
        <f>+'PPFF 2022'!FC211</f>
        <v>0</v>
      </c>
      <c r="FQ211" s="204">
        <f>+'PPFF 2022'!FD211</f>
        <v>0</v>
      </c>
      <c r="FR211" s="202">
        <f t="shared" si="428"/>
        <v>0</v>
      </c>
      <c r="FS211" s="203">
        <f>+'PPFF 2022'!FE211</f>
        <v>0</v>
      </c>
      <c r="FT211" s="204">
        <f>+'PPFF 2022'!FF211</f>
        <v>0</v>
      </c>
      <c r="FU211" s="202">
        <f t="shared" si="429"/>
        <v>0</v>
      </c>
      <c r="FV211" s="203">
        <f>+'PPFF 2022'!FG211</f>
        <v>0</v>
      </c>
      <c r="FW211" s="204">
        <f>+'PPFF 2022'!FH211</f>
        <v>0</v>
      </c>
      <c r="FX211" s="202">
        <f t="shared" si="430"/>
        <v>0</v>
      </c>
      <c r="FY211" s="203">
        <f>+'PPFF 2022'!FI211</f>
        <v>0</v>
      </c>
      <c r="FZ211" s="204">
        <f>+'PPFF 2022'!FJ211</f>
        <v>0</v>
      </c>
      <c r="GA211" s="202">
        <f t="shared" si="431"/>
        <v>0</v>
      </c>
      <c r="GB211" s="203">
        <f>+'PPFF 2022'!FK211</f>
        <v>0</v>
      </c>
      <c r="GC211" s="204">
        <f>+'PPFF 2022'!FL211</f>
        <v>0</v>
      </c>
      <c r="GD211" s="202">
        <f t="shared" si="432"/>
        <v>0</v>
      </c>
      <c r="GE211" s="203">
        <f>+'PPFF 2022'!FM211</f>
        <v>0</v>
      </c>
      <c r="GF211" s="204">
        <f>+'PPFF 2022'!FN211</f>
        <v>0</v>
      </c>
      <c r="GG211" s="202">
        <f t="shared" si="433"/>
        <v>0</v>
      </c>
      <c r="GH211" s="203">
        <f>+'PPFF 2022'!FO211</f>
        <v>0</v>
      </c>
      <c r="GI211" s="204">
        <f>+'PPFF 2022'!FP211</f>
        <v>0</v>
      </c>
      <c r="GJ211" s="202">
        <f t="shared" si="434"/>
        <v>0</v>
      </c>
      <c r="GK211" s="203">
        <f>+'PPFF 2022'!FQ211</f>
        <v>0</v>
      </c>
      <c r="GL211" s="204">
        <f>+'PPFF 2022'!FR211</f>
        <v>0</v>
      </c>
      <c r="GM211" s="202">
        <f t="shared" si="435"/>
        <v>0</v>
      </c>
      <c r="GN211" s="203">
        <f>+'PPFF 2022'!FS211</f>
        <v>0</v>
      </c>
      <c r="GO211" s="204">
        <f>+'PPFF 2022'!FT211</f>
        <v>0</v>
      </c>
      <c r="GP211" s="202">
        <f t="shared" si="436"/>
        <v>0</v>
      </c>
      <c r="GQ211" s="203">
        <f>+'PPFF 2022'!FU211</f>
        <v>0</v>
      </c>
      <c r="GR211" s="204">
        <f>+'PPFF 2022'!FV211</f>
        <v>0</v>
      </c>
      <c r="GS211" s="209">
        <f t="shared" si="437"/>
        <v>0</v>
      </c>
      <c r="GT211" s="203">
        <f>+'PPFF 2022'!GB211</f>
        <v>0</v>
      </c>
      <c r="GU211" s="204">
        <f>+'PPFF 2022'!GC211</f>
        <v>0</v>
      </c>
      <c r="GV211" s="202">
        <f t="shared" si="438"/>
        <v>0</v>
      </c>
      <c r="GW211" s="203">
        <f>+'PPFF 2022'!GD211</f>
        <v>0</v>
      </c>
      <c r="GX211" s="204">
        <f>+'PPFF 2022'!GE211</f>
        <v>0</v>
      </c>
      <c r="GY211" s="202">
        <f t="shared" si="439"/>
        <v>0</v>
      </c>
      <c r="GZ211" s="203">
        <f>+'PPFF 2022'!GF211</f>
        <v>0</v>
      </c>
      <c r="HA211" s="204">
        <f>+'PPFF 2022'!GG211</f>
        <v>0</v>
      </c>
      <c r="HB211" s="202">
        <f t="shared" si="440"/>
        <v>0</v>
      </c>
      <c r="HC211" s="203">
        <f>+'PPFF 2022'!GH211</f>
        <v>0</v>
      </c>
      <c r="HD211" s="204">
        <f>+'PPFF 2022'!GI211</f>
        <v>0</v>
      </c>
      <c r="HE211" s="202">
        <f t="shared" si="441"/>
        <v>0</v>
      </c>
      <c r="HF211" s="203">
        <f>+'PPFF 2022'!GJ211</f>
        <v>0</v>
      </c>
      <c r="HG211" s="204">
        <f>+'PPFF 2022'!GK211</f>
        <v>0</v>
      </c>
      <c r="HH211" s="202">
        <f t="shared" si="442"/>
        <v>0</v>
      </c>
      <c r="HI211" s="203">
        <f>+'PPFF 2022'!GL211</f>
        <v>0</v>
      </c>
      <c r="HJ211" s="204">
        <f>+'PPFF 2022'!GM211</f>
        <v>0</v>
      </c>
      <c r="HK211" s="202">
        <f t="shared" si="443"/>
        <v>0</v>
      </c>
      <c r="HL211" s="203">
        <f>+'PPFF 2022'!GN211</f>
        <v>0</v>
      </c>
      <c r="HM211" s="204">
        <f>+'PPFF 2022'!GO211</f>
        <v>0</v>
      </c>
      <c r="HN211" s="202">
        <f t="shared" si="444"/>
        <v>0</v>
      </c>
      <c r="HO211" s="203">
        <f>+'PPFF 2022'!GP211</f>
        <v>0</v>
      </c>
      <c r="HP211" s="204">
        <f>+'PPFF 2022'!GQ211</f>
        <v>0</v>
      </c>
      <c r="HQ211" s="202">
        <f t="shared" si="445"/>
        <v>0</v>
      </c>
      <c r="HR211" s="203">
        <f>+'PPFF 2022'!GR211</f>
        <v>0</v>
      </c>
      <c r="HS211" s="204">
        <f>+'PPFF 2022'!GS211</f>
        <v>0</v>
      </c>
      <c r="HT211" s="202">
        <f t="shared" si="446"/>
        <v>0</v>
      </c>
      <c r="HU211" s="203">
        <f>+'PPFF 2022'!GT211</f>
        <v>0</v>
      </c>
      <c r="HV211" s="204">
        <f>+'PPFF 2022'!GU211</f>
        <v>0</v>
      </c>
      <c r="HW211" s="202">
        <f t="shared" si="447"/>
        <v>0</v>
      </c>
      <c r="HX211" s="203">
        <f>+'PPFF 2022'!GV211</f>
        <v>0</v>
      </c>
      <c r="HY211" s="204">
        <f>+'PPFF 2022'!GW211</f>
        <v>0</v>
      </c>
      <c r="HZ211" s="202">
        <f t="shared" si="448"/>
        <v>0</v>
      </c>
      <c r="IA211" s="203">
        <f>+'PPFF 2022'!GX211</f>
        <v>0</v>
      </c>
      <c r="IB211" s="204">
        <f>+'PPFF 2022'!GY211</f>
        <v>0</v>
      </c>
      <c r="IC211" s="209">
        <f t="shared" si="449"/>
        <v>0</v>
      </c>
      <c r="ID211" s="203">
        <f>+'PPFF 2022'!HE211</f>
        <v>0</v>
      </c>
      <c r="IE211" s="204">
        <f>+'PPFF 2022'!HF211</f>
        <v>0</v>
      </c>
      <c r="IF211" s="215">
        <f t="shared" si="450"/>
        <v>0</v>
      </c>
      <c r="IG211" s="203">
        <f>+'PPFF 2022'!HG211</f>
        <v>0</v>
      </c>
      <c r="IH211" s="204">
        <f>+'PPFF 2022'!HH211</f>
        <v>0</v>
      </c>
      <c r="II211" s="215">
        <f t="shared" si="451"/>
        <v>0</v>
      </c>
      <c r="IJ211" s="203">
        <f>+'PPFF 2022'!HI211</f>
        <v>0</v>
      </c>
      <c r="IK211" s="204">
        <f>+'PPFF 2022'!HJ211</f>
        <v>0</v>
      </c>
      <c r="IL211" s="215">
        <f t="shared" si="452"/>
        <v>0</v>
      </c>
      <c r="IM211" s="203">
        <f>+'PPFF 2022'!HK211</f>
        <v>0</v>
      </c>
      <c r="IN211" s="204">
        <f>+'PPFF 2022'!HL211</f>
        <v>0</v>
      </c>
      <c r="IO211" s="215">
        <f t="shared" si="453"/>
        <v>0</v>
      </c>
      <c r="IP211" s="203">
        <f>+'PPFF 2022'!HM211</f>
        <v>0</v>
      </c>
      <c r="IQ211" s="204">
        <f>+'PPFF 2022'!HN211</f>
        <v>0</v>
      </c>
      <c r="IR211" s="215">
        <f t="shared" si="454"/>
        <v>0</v>
      </c>
      <c r="IS211" s="203">
        <f>+'PPFF 2022'!HO211</f>
        <v>0</v>
      </c>
      <c r="IT211" s="204">
        <f>+'PPFF 2022'!HP211</f>
        <v>0</v>
      </c>
      <c r="IU211" s="215">
        <f t="shared" si="455"/>
        <v>0</v>
      </c>
      <c r="IV211" s="203">
        <f>+'PPFF 2022'!HQ211</f>
        <v>0</v>
      </c>
      <c r="IW211" s="204">
        <f>+'PPFF 2022'!HR211</f>
        <v>0</v>
      </c>
      <c r="IX211" s="215">
        <f t="shared" si="456"/>
        <v>0</v>
      </c>
      <c r="IY211" s="203">
        <f>+'PPFF 2022'!HS211</f>
        <v>0</v>
      </c>
      <c r="IZ211" s="204">
        <f>+'PPFF 2022'!HT211</f>
        <v>0</v>
      </c>
      <c r="JA211" s="215">
        <f t="shared" si="457"/>
        <v>0</v>
      </c>
      <c r="JB211" s="203">
        <f>+'PPFF 2022'!HU211</f>
        <v>0</v>
      </c>
      <c r="JC211" s="204">
        <f>+'PPFF 2022'!HV211</f>
        <v>0</v>
      </c>
      <c r="JD211" s="215">
        <f t="shared" si="458"/>
        <v>0</v>
      </c>
      <c r="JE211" s="203">
        <f>+'PPFF 2022'!HW211</f>
        <v>0</v>
      </c>
      <c r="JF211" s="204">
        <f>+'PPFF 2022'!HX211</f>
        <v>0</v>
      </c>
      <c r="JG211" s="215">
        <f t="shared" si="459"/>
        <v>0</v>
      </c>
      <c r="JH211" s="203">
        <f>+'PPFF 2022'!HY211</f>
        <v>0</v>
      </c>
      <c r="JI211" s="204">
        <f>+'PPFF 2022'!HZ211</f>
        <v>0</v>
      </c>
      <c r="JJ211" s="215">
        <f t="shared" si="460"/>
        <v>0</v>
      </c>
      <c r="JK211" s="203">
        <f>+'PPFF 2022'!IA211</f>
        <v>0</v>
      </c>
      <c r="JL211" s="204">
        <f>+'PPFF 2022'!IB211</f>
        <v>0</v>
      </c>
      <c r="JM211" s="218">
        <f t="shared" si="461"/>
        <v>0</v>
      </c>
      <c r="JN211" s="224">
        <f>+'PPFF 2022'!IH211</f>
        <v>0</v>
      </c>
      <c r="JO211" s="225">
        <f>+'PPFF 2022'!II211</f>
        <v>0</v>
      </c>
      <c r="JP211" s="212">
        <f t="shared" si="462"/>
        <v>0</v>
      </c>
      <c r="JQ211" s="224">
        <f>+'PPFF 2022'!IJ211</f>
        <v>0</v>
      </c>
      <c r="JR211" s="225">
        <f>+'PPFF 2022'!IK211</f>
        <v>0</v>
      </c>
      <c r="JS211" s="212">
        <f t="shared" si="463"/>
        <v>0</v>
      </c>
      <c r="JT211" s="224">
        <f>+'PPFF 2022'!IL211</f>
        <v>0</v>
      </c>
      <c r="JU211" s="225">
        <f>+'PPFF 2022'!IM211</f>
        <v>0</v>
      </c>
      <c r="JV211" s="212">
        <f t="shared" si="464"/>
        <v>0</v>
      </c>
      <c r="JW211" s="224">
        <f>+'PPFF 2022'!IN211</f>
        <v>0</v>
      </c>
      <c r="JX211" s="225">
        <f>+'PPFF 2022'!IO211</f>
        <v>0</v>
      </c>
      <c r="JY211" s="212">
        <f t="shared" si="465"/>
        <v>0</v>
      </c>
      <c r="JZ211" s="224">
        <f>+'PPFF 2022'!IP211</f>
        <v>0</v>
      </c>
      <c r="KA211" s="225">
        <f>+'PPFF 2022'!IQ211</f>
        <v>0</v>
      </c>
      <c r="KB211" s="212">
        <f t="shared" si="466"/>
        <v>0</v>
      </c>
      <c r="KC211" s="224">
        <f>+'PPFF 2022'!IR211</f>
        <v>0</v>
      </c>
      <c r="KD211" s="225">
        <f>+'PPFF 2022'!IS211</f>
        <v>0</v>
      </c>
      <c r="KE211" s="212">
        <f t="shared" si="467"/>
        <v>0</v>
      </c>
      <c r="KF211" s="224">
        <f>+'PPFF 2022'!IT211</f>
        <v>0</v>
      </c>
      <c r="KG211" s="225">
        <f>+'PPFF 2022'!IU211</f>
        <v>0</v>
      </c>
      <c r="KH211" s="212">
        <f t="shared" si="468"/>
        <v>0</v>
      </c>
      <c r="KI211" s="224">
        <f>+'PPFF 2022'!IV211</f>
        <v>0</v>
      </c>
      <c r="KJ211" s="225">
        <f>+'PPFF 2022'!IW211</f>
        <v>0</v>
      </c>
      <c r="KK211" s="212">
        <f t="shared" si="469"/>
        <v>0</v>
      </c>
      <c r="KL211" s="224">
        <f>+'PPFF 2022'!IX211</f>
        <v>0</v>
      </c>
      <c r="KM211" s="225">
        <f>+'PPFF 2022'!IY211</f>
        <v>0</v>
      </c>
      <c r="KN211" s="212">
        <f t="shared" si="470"/>
        <v>0</v>
      </c>
      <c r="KO211" s="224">
        <f>+'PPFF 2022'!IZ211</f>
        <v>0</v>
      </c>
      <c r="KP211" s="225">
        <f>+'PPFF 2022'!JA211</f>
        <v>0</v>
      </c>
      <c r="KQ211" s="212">
        <f t="shared" si="471"/>
        <v>0</v>
      </c>
      <c r="KR211" s="224">
        <f>+'PPFF 2022'!JB211</f>
        <v>0</v>
      </c>
      <c r="KS211" s="225">
        <f>+'PPFF 2022'!JC211</f>
        <v>0</v>
      </c>
      <c r="KT211" s="212">
        <f t="shared" si="472"/>
        <v>0</v>
      </c>
      <c r="KU211" s="224">
        <f>+'PPFF 2022'!JD211</f>
        <v>0</v>
      </c>
      <c r="KV211" s="225">
        <f>+'PPFF 2022'!JE211</f>
        <v>0</v>
      </c>
      <c r="KW211" s="212">
        <f t="shared" si="473"/>
        <v>0</v>
      </c>
      <c r="KX211" s="224">
        <f>+'PPFF 2022'!JK211</f>
        <v>0</v>
      </c>
      <c r="KY211" s="230">
        <f>+'PPFF 2022'!JL211</f>
        <v>0</v>
      </c>
      <c r="KZ211" s="224">
        <f>+'PPFF 2022'!JM211</f>
        <v>0</v>
      </c>
      <c r="LA211" s="230">
        <f>+'PPFF 2022'!JN211</f>
        <v>0</v>
      </c>
      <c r="LB211" s="224">
        <f>+'PPFF 2022'!JO211</f>
        <v>0</v>
      </c>
      <c r="LC211" s="230">
        <f>+'PPFF 2022'!JP211</f>
        <v>0</v>
      </c>
      <c r="LD211" s="224">
        <f>+'PPFF 2022'!JQ211</f>
        <v>0</v>
      </c>
      <c r="LE211" s="230">
        <f>+'PPFF 2022'!JR211</f>
        <v>0</v>
      </c>
      <c r="LF211" s="224">
        <f>+'PPFF 2022'!JS211</f>
        <v>0</v>
      </c>
      <c r="LG211" s="230">
        <f>+'PPFF 2022'!JT211</f>
        <v>0</v>
      </c>
      <c r="LH211" s="224">
        <f>+'PPFF 2022'!JU211</f>
        <v>0</v>
      </c>
      <c r="LI211" s="230">
        <f>+'PPFF 2022'!JV211</f>
        <v>0</v>
      </c>
      <c r="LJ211" s="224">
        <f>+'PPFF 2022'!JW211</f>
        <v>0</v>
      </c>
      <c r="LK211" s="230">
        <f>+'PPFF 2022'!JX211</f>
        <v>0</v>
      </c>
      <c r="LL211" s="224">
        <f>+'PPFF 2022'!JY211</f>
        <v>0</v>
      </c>
      <c r="LM211" s="230">
        <f>+'PPFF 2022'!JZ211</f>
        <v>0</v>
      </c>
      <c r="LN211" s="224">
        <f>+'PPFF 2022'!KA211</f>
        <v>0</v>
      </c>
      <c r="LO211" s="230">
        <f>+'PPFF 2022'!KB211</f>
        <v>0</v>
      </c>
      <c r="LP211" s="224">
        <f>+'PPFF 2022'!KC211</f>
        <v>0</v>
      </c>
      <c r="LQ211" s="230">
        <f>+'PPFF 2022'!KD211</f>
        <v>0</v>
      </c>
      <c r="LR211" s="224">
        <f>+'PPFF 2022'!KE211</f>
        <v>0</v>
      </c>
      <c r="LS211" s="230">
        <f>+'PPFF 2022'!KF211</f>
        <v>0</v>
      </c>
      <c r="LT211" s="224">
        <f>+'PPFF 2022'!KG211</f>
        <v>0</v>
      </c>
      <c r="LU211" s="230">
        <f>+'PPFF 2022'!KH211</f>
        <v>0</v>
      </c>
      <c r="LV211" s="234">
        <f>+'PPFF 2022'!KN211</f>
        <v>0</v>
      </c>
      <c r="LW211" s="234">
        <f>+'PPFF 2022'!KP211</f>
        <v>0</v>
      </c>
      <c r="LX211" s="234">
        <f>+'PPFF 2022'!KR211</f>
        <v>0</v>
      </c>
      <c r="LY211" s="234">
        <f>+'PPFF 2022'!KT211</f>
        <v>0</v>
      </c>
      <c r="LZ211" s="234">
        <f>+'PPFF 2022'!KV211</f>
        <v>0</v>
      </c>
      <c r="MA211" s="234">
        <f>+'PPFF 2022'!KX211</f>
        <v>0</v>
      </c>
      <c r="MB211" s="234">
        <f>+'PPFF 2022'!KZ211</f>
        <v>0</v>
      </c>
      <c r="MC211" s="234">
        <f>+'PPFF 2022'!LB211</f>
        <v>0</v>
      </c>
      <c r="MD211" s="234">
        <f>+'PPFF 2022'!LD211</f>
        <v>0</v>
      </c>
      <c r="ME211" s="234">
        <f>+'PPFF 2022'!LF211</f>
        <v>0</v>
      </c>
      <c r="MF211" s="234">
        <f>+'PPFF 2022'!LH211</f>
        <v>0</v>
      </c>
      <c r="MG211" s="234">
        <f>+'PPFF 2022'!LJ211</f>
        <v>0</v>
      </c>
      <c r="MH211" s="190">
        <f>+'PPFF 2022'!LN211/6</f>
        <v>0</v>
      </c>
      <c r="MI211" s="190">
        <f>+'PPFF 2022'!LP211/6</f>
        <v>0</v>
      </c>
      <c r="MJ211" s="190">
        <f>+'PPFF 2022'!LR211/6</f>
        <v>0</v>
      </c>
      <c r="MK211" s="190">
        <f>+'PPFF 2022'!LT211/6</f>
        <v>0</v>
      </c>
      <c r="ML211" s="190">
        <f>+'PPFF 2022'!LV211/6</f>
        <v>0</v>
      </c>
      <c r="MM211" s="190">
        <f>+'PPFF 2022'!LX211/6</f>
        <v>0</v>
      </c>
      <c r="MN211" s="239">
        <f>+'PPFF 2022'!LZ211/6</f>
        <v>0</v>
      </c>
      <c r="MO211" s="190">
        <f>+'PPFF 2022'!MB211/6</f>
        <v>0</v>
      </c>
      <c r="MP211" s="190">
        <f>+'PPFF 2022'!MD211/6</f>
        <v>0</v>
      </c>
      <c r="MQ211" s="190">
        <f>+'PPFF 2022'!MF211/6</f>
        <v>0</v>
      </c>
      <c r="MR211" s="190">
        <f>+'PPFF 2022'!MH211/6</f>
        <v>0</v>
      </c>
      <c r="MS211" s="190">
        <f>+'PPFF 2022'!MJ211/6</f>
        <v>0</v>
      </c>
      <c r="MT211" s="104">
        <f>+'PPFF 2022'!MN211</f>
        <v>0</v>
      </c>
      <c r="MU211" s="104">
        <f>+'PPFF 2022'!MP211</f>
        <v>0</v>
      </c>
      <c r="MV211" s="104">
        <f>+'PPFF 2022'!MR211</f>
        <v>0</v>
      </c>
      <c r="MW211" s="104">
        <f>+'PPFF 2022'!MT211</f>
        <v>0</v>
      </c>
      <c r="MX211" s="104">
        <f>+'PPFF 2022'!MV211</f>
        <v>0</v>
      </c>
      <c r="MY211" s="104">
        <f>+'PPFF 2022'!MX211</f>
        <v>0</v>
      </c>
      <c r="MZ211" s="104">
        <f>+'PPFF 2022'!MZ211</f>
        <v>0</v>
      </c>
      <c r="NA211" s="104">
        <f>+'PPFF 2022'!NB211</f>
        <v>0</v>
      </c>
      <c r="NB211" s="104">
        <f>+'PPFF 2022'!ND211</f>
        <v>0</v>
      </c>
      <c r="NC211" s="104">
        <f>+'PPFF 2022'!NF211</f>
        <v>0</v>
      </c>
      <c r="ND211" s="104">
        <f>+'PPFF 2022'!NH211</f>
        <v>0</v>
      </c>
      <c r="NE211" s="104">
        <f>+'PPFF 2022'!NJ211</f>
        <v>0</v>
      </c>
    </row>
    <row r="212" spans="1:369" s="88" customFormat="1" ht="10.5" x14ac:dyDescent="0.25">
      <c r="A212" s="89" t="s">
        <v>258</v>
      </c>
      <c r="B212" s="90" t="s">
        <v>200</v>
      </c>
      <c r="C212" s="90">
        <v>401</v>
      </c>
      <c r="D212" s="90" t="s">
        <v>242</v>
      </c>
      <c r="E212" s="91" t="s">
        <v>258</v>
      </c>
      <c r="F212" s="92" t="s">
        <v>200</v>
      </c>
      <c r="G212" s="92" t="s">
        <v>351</v>
      </c>
      <c r="H212" s="155">
        <v>209</v>
      </c>
      <c r="I212" s="92" t="s">
        <v>448</v>
      </c>
      <c r="J212" s="171">
        <f>+'PPFF 2022'!J212+'PPFF 2022'!K212</f>
        <v>0</v>
      </c>
      <c r="K212" s="171">
        <f>+'PPFF 2022'!L212+'PPFF 2022'!M212</f>
        <v>0</v>
      </c>
      <c r="L212" s="171">
        <f>+'PPFF 2022'!N212+'PPFF 2022'!O212</f>
        <v>0</v>
      </c>
      <c r="M212" s="171">
        <f>+'PPFF 2022'!P212+'PPFF 2022'!Q212</f>
        <v>0</v>
      </c>
      <c r="N212" s="171">
        <f>+'PPFF 2022'!R212+'PPFF 2022'!S212</f>
        <v>0</v>
      </c>
      <c r="O212" s="171">
        <f>+'PPFF 2022'!T212+'PPFF 2022'!U212</f>
        <v>0</v>
      </c>
      <c r="P212" s="171">
        <f>+'PPFF 2022'!V212+'PPFF 2022'!W212</f>
        <v>0</v>
      </c>
      <c r="Q212" s="171">
        <f>+'PPFF 2022'!X212+'PPFF 2022'!Y212</f>
        <v>0</v>
      </c>
      <c r="R212" s="171">
        <f>+'PPFF 2022'!Z212+'PPFF 2022'!AA212</f>
        <v>0</v>
      </c>
      <c r="S212" s="171">
        <f>+'PPFF 2022'!AB212+'PPFF 2022'!AC212</f>
        <v>0</v>
      </c>
      <c r="T212" s="171">
        <f>+'PPFF 2022'!AD212+'PPFF 2022'!AE212</f>
        <v>0</v>
      </c>
      <c r="U212" s="171">
        <f>+'PPFF 2022'!AF212+'PPFF 2022'!AG212</f>
        <v>0</v>
      </c>
      <c r="V212" s="93">
        <f>+'PPFF 2022'!AM212</f>
        <v>0</v>
      </c>
      <c r="W212" s="95">
        <f>+'PPFF 2022'!AN212</f>
        <v>0</v>
      </c>
      <c r="X212" s="98">
        <f>+('PPFF 2022'!AM212+'PPFF 2022'!AN212)/13</f>
        <v>0</v>
      </c>
      <c r="Y212" s="93">
        <f>+'PPFF 2022'!AO212</f>
        <v>0</v>
      </c>
      <c r="Z212" s="95">
        <f>+'PPFF 2022'!AP212</f>
        <v>0</v>
      </c>
      <c r="AA212" s="98">
        <f>+('PPFF 2022'!AO212+'PPFF 2022'!AP212)/13</f>
        <v>0</v>
      </c>
      <c r="AB212" s="93">
        <f>+'PPFF 2022'!AQ212</f>
        <v>0</v>
      </c>
      <c r="AC212" s="95">
        <f>+'PPFF 2022'!AR212</f>
        <v>0</v>
      </c>
      <c r="AD212" s="98">
        <f t="shared" si="380"/>
        <v>0</v>
      </c>
      <c r="AE212" s="93">
        <f>+'PPFF 2022'!AS212</f>
        <v>0</v>
      </c>
      <c r="AF212" s="95">
        <f>+'PPFF 2022'!AT212</f>
        <v>0</v>
      </c>
      <c r="AG212" s="98">
        <f t="shared" si="381"/>
        <v>0</v>
      </c>
      <c r="AH212" s="93">
        <f>+'PPFF 2022'!AU212</f>
        <v>0</v>
      </c>
      <c r="AI212" s="95">
        <f>+'PPFF 2022'!AV212</f>
        <v>0</v>
      </c>
      <c r="AJ212" s="98">
        <f t="shared" si="382"/>
        <v>0</v>
      </c>
      <c r="AK212" s="93">
        <f>+'PPFF 2022'!AW212</f>
        <v>0</v>
      </c>
      <c r="AL212" s="95">
        <f>+'PPFF 2022'!AX212</f>
        <v>0</v>
      </c>
      <c r="AM212" s="98">
        <f t="shared" si="383"/>
        <v>0</v>
      </c>
      <c r="AN212" s="93">
        <f>+'PPFF 2022'!AY212</f>
        <v>0</v>
      </c>
      <c r="AO212" s="95">
        <f>+'PPFF 2022'!AZ212</f>
        <v>0</v>
      </c>
      <c r="AP212" s="98">
        <f t="shared" si="384"/>
        <v>0</v>
      </c>
      <c r="AQ212" s="93">
        <f>+'PPFF 2022'!BA212</f>
        <v>0</v>
      </c>
      <c r="AR212" s="95">
        <f>+'PPFF 2022'!BB212</f>
        <v>0</v>
      </c>
      <c r="AS212" s="98">
        <f t="shared" si="385"/>
        <v>0</v>
      </c>
      <c r="AT212" s="93">
        <f>+'PPFF 2022'!BC212</f>
        <v>0</v>
      </c>
      <c r="AU212" s="95">
        <f>+'PPFF 2022'!BD212</f>
        <v>0</v>
      </c>
      <c r="AV212" s="98">
        <f t="shared" si="386"/>
        <v>0</v>
      </c>
      <c r="AW212" s="93">
        <f>+'PPFF 2022'!BE212</f>
        <v>0</v>
      </c>
      <c r="AX212" s="95">
        <f>+'PPFF 2022'!BF212</f>
        <v>0</v>
      </c>
      <c r="AY212" s="98">
        <f t="shared" si="387"/>
        <v>0</v>
      </c>
      <c r="AZ212" s="93">
        <f>+'PPFF 2022'!BG212</f>
        <v>0</v>
      </c>
      <c r="BA212" s="95">
        <f>+'PPFF 2022'!BH212</f>
        <v>0</v>
      </c>
      <c r="BB212" s="98">
        <f t="shared" si="388"/>
        <v>0</v>
      </c>
      <c r="BC212" s="93">
        <f>+'PPFF 2022'!BI212</f>
        <v>0</v>
      </c>
      <c r="BD212" s="95">
        <f>+'PPFF 2022'!BJ212</f>
        <v>0</v>
      </c>
      <c r="BE212" s="97">
        <f t="shared" si="389"/>
        <v>0</v>
      </c>
      <c r="BF212" s="107">
        <f>+'PPFF 2022'!BP212</f>
        <v>1</v>
      </c>
      <c r="BG212" s="97">
        <f>+'PPFF 2022'!BQ212</f>
        <v>2</v>
      </c>
      <c r="BH212" s="182">
        <f t="shared" si="390"/>
        <v>0.75</v>
      </c>
      <c r="BI212" s="107">
        <f>+'PPFF 2022'!BR212</f>
        <v>0</v>
      </c>
      <c r="BJ212" s="97">
        <f>+'PPFF 2022'!BS212</f>
        <v>0</v>
      </c>
      <c r="BK212" s="182">
        <f t="shared" si="391"/>
        <v>0</v>
      </c>
      <c r="BL212" s="107">
        <f>+'PPFF 2022'!BT212</f>
        <v>0</v>
      </c>
      <c r="BM212" s="97">
        <f>+'PPFF 2022'!BU212</f>
        <v>0</v>
      </c>
      <c r="BN212" s="182">
        <f t="shared" si="392"/>
        <v>0</v>
      </c>
      <c r="BO212" s="107">
        <f>+'PPFF 2022'!BV212</f>
        <v>0</v>
      </c>
      <c r="BP212" s="97">
        <f>+'PPFF 2022'!BW212</f>
        <v>0</v>
      </c>
      <c r="BQ212" s="182">
        <f t="shared" si="393"/>
        <v>0</v>
      </c>
      <c r="BR212" s="107">
        <f>+'PPFF 2022'!BX212</f>
        <v>0</v>
      </c>
      <c r="BS212" s="97">
        <f>+'PPFF 2022'!BY212</f>
        <v>0</v>
      </c>
      <c r="BT212" s="182">
        <f t="shared" si="394"/>
        <v>0</v>
      </c>
      <c r="BU212" s="107">
        <f>+'PPFF 2022'!BZ212</f>
        <v>0</v>
      </c>
      <c r="BV212" s="97">
        <f>+'PPFF 2022'!CA212</f>
        <v>0</v>
      </c>
      <c r="BW212" s="182">
        <f t="shared" si="395"/>
        <v>0</v>
      </c>
      <c r="BX212" s="107">
        <f>+'PPFF 2022'!CB212</f>
        <v>0</v>
      </c>
      <c r="BY212" s="97">
        <f>+'PPFF 2022'!CC212</f>
        <v>0</v>
      </c>
      <c r="BZ212" s="182">
        <f t="shared" si="396"/>
        <v>0</v>
      </c>
      <c r="CA212" s="107">
        <f>+'PPFF 2022'!CD212</f>
        <v>0</v>
      </c>
      <c r="CB212" s="97">
        <f>+'PPFF 2022'!CE212</f>
        <v>0</v>
      </c>
      <c r="CC212" s="182">
        <f t="shared" si="397"/>
        <v>0</v>
      </c>
      <c r="CD212" s="107">
        <f>+'PPFF 2022'!CF212</f>
        <v>0</v>
      </c>
      <c r="CE212" s="97">
        <f>+'PPFF 2022'!CG212</f>
        <v>0</v>
      </c>
      <c r="CF212" s="182">
        <f t="shared" si="398"/>
        <v>0</v>
      </c>
      <c r="CG212" s="107">
        <f>+'PPFF 2022'!CH212</f>
        <v>0</v>
      </c>
      <c r="CH212" s="97">
        <f>+'PPFF 2022'!CI212</f>
        <v>0</v>
      </c>
      <c r="CI212" s="182">
        <f t="shared" si="399"/>
        <v>0</v>
      </c>
      <c r="CJ212" s="107">
        <f>+'PPFF 2022'!CJ212</f>
        <v>0</v>
      </c>
      <c r="CK212" s="97">
        <f>+'PPFF 2022'!CK212</f>
        <v>0</v>
      </c>
      <c r="CL212" s="182">
        <f t="shared" si="400"/>
        <v>0</v>
      </c>
      <c r="CM212" s="107">
        <f>+'PPFF 2022'!CL212</f>
        <v>0</v>
      </c>
      <c r="CN212" s="97">
        <f>+'PPFF 2022'!CM212</f>
        <v>0</v>
      </c>
      <c r="CO212" s="187">
        <f t="shared" si="401"/>
        <v>0</v>
      </c>
      <c r="CP212" s="109">
        <f>+'PPFF 2022'!CS212</f>
        <v>1</v>
      </c>
      <c r="CQ212" s="111">
        <f>+'PPFF 2022'!CT212</f>
        <v>2</v>
      </c>
      <c r="CR212" s="98">
        <f t="shared" si="402"/>
        <v>0.25</v>
      </c>
      <c r="CS212" s="109">
        <f>+'PPFF 2022'!CU212</f>
        <v>0</v>
      </c>
      <c r="CT212" s="111">
        <f>+'PPFF 2022'!CV212</f>
        <v>0</v>
      </c>
      <c r="CU212" s="98">
        <f t="shared" si="403"/>
        <v>0</v>
      </c>
      <c r="CV212" s="109">
        <f>+'PPFF 2022'!CW212</f>
        <v>0</v>
      </c>
      <c r="CW212" s="111">
        <f>+'PPFF 2022'!CX212</f>
        <v>0</v>
      </c>
      <c r="CX212" s="98">
        <f t="shared" si="404"/>
        <v>0</v>
      </c>
      <c r="CY212" s="109">
        <f>+'PPFF 2022'!CY212</f>
        <v>0</v>
      </c>
      <c r="CZ212" s="111">
        <f>+'PPFF 2022'!CZ212</f>
        <v>0</v>
      </c>
      <c r="DA212" s="98">
        <f t="shared" si="405"/>
        <v>0</v>
      </c>
      <c r="DB212" s="109">
        <f>+'PPFF 2022'!DA212</f>
        <v>0</v>
      </c>
      <c r="DC212" s="111">
        <f>+'PPFF 2022'!DB212</f>
        <v>0</v>
      </c>
      <c r="DD212" s="98">
        <f t="shared" si="406"/>
        <v>0</v>
      </c>
      <c r="DE212" s="109">
        <f>+'PPFF 2022'!DC212</f>
        <v>0</v>
      </c>
      <c r="DF212" s="111">
        <f>+'PPFF 2022'!DD212</f>
        <v>0</v>
      </c>
      <c r="DG212" s="98">
        <f t="shared" si="407"/>
        <v>0</v>
      </c>
      <c r="DH212" s="109">
        <f>+'PPFF 2022'!DE212</f>
        <v>0</v>
      </c>
      <c r="DI212" s="111">
        <f>+'PPFF 2022'!DF212</f>
        <v>0</v>
      </c>
      <c r="DJ212" s="98">
        <f t="shared" si="408"/>
        <v>0</v>
      </c>
      <c r="DK212" s="109">
        <f>+'PPFF 2022'!DG212</f>
        <v>0</v>
      </c>
      <c r="DL212" s="111">
        <f>+'PPFF 2022'!DH212</f>
        <v>0</v>
      </c>
      <c r="DM212" s="98">
        <f t="shared" si="409"/>
        <v>0</v>
      </c>
      <c r="DN212" s="109">
        <f>+'PPFF 2022'!DI212</f>
        <v>0</v>
      </c>
      <c r="DO212" s="111">
        <f>+'PPFF 2022'!DJ212</f>
        <v>0</v>
      </c>
      <c r="DP212" s="98">
        <f t="shared" si="410"/>
        <v>0</v>
      </c>
      <c r="DQ212" s="109">
        <f>+'PPFF 2022'!DK212</f>
        <v>0</v>
      </c>
      <c r="DR212" s="111">
        <f>+'PPFF 2022'!DL212</f>
        <v>0</v>
      </c>
      <c r="DS212" s="98">
        <f t="shared" si="411"/>
        <v>0</v>
      </c>
      <c r="DT212" s="109">
        <f>+'PPFF 2022'!DM212</f>
        <v>0</v>
      </c>
      <c r="DU212" s="111">
        <f>+'PPFF 2022'!DN212</f>
        <v>0</v>
      </c>
      <c r="DV212" s="98">
        <f t="shared" si="412"/>
        <v>0</v>
      </c>
      <c r="DW212" s="109">
        <f>+'PPFF 2022'!DO212</f>
        <v>0</v>
      </c>
      <c r="DX212" s="111">
        <f>+'PPFF 2022'!DP212</f>
        <v>0</v>
      </c>
      <c r="DY212" s="107">
        <f t="shared" si="413"/>
        <v>0</v>
      </c>
      <c r="DZ212" s="109">
        <f>+'PPFF 2022'!DV212</f>
        <v>0</v>
      </c>
      <c r="EA212" s="111">
        <f>+'PPFF 2022'!DW212</f>
        <v>0</v>
      </c>
      <c r="EB212" s="98">
        <f t="shared" si="414"/>
        <v>0</v>
      </c>
      <c r="EC212" s="111">
        <f>+'PPFF 2022'!DX212</f>
        <v>0</v>
      </c>
      <c r="ED212" s="111">
        <f>+'PPFF 2022'!DY212</f>
        <v>0</v>
      </c>
      <c r="EE212" s="98">
        <f t="shared" si="415"/>
        <v>0</v>
      </c>
      <c r="EF212" s="111">
        <f>+'PPFF 2022'!DZ212</f>
        <v>0</v>
      </c>
      <c r="EG212" s="111">
        <f>+'PPFF 2022'!EA212</f>
        <v>0</v>
      </c>
      <c r="EH212" s="98">
        <f t="shared" si="416"/>
        <v>0</v>
      </c>
      <c r="EI212" s="111">
        <f>+'PPFF 2022'!EB212</f>
        <v>0</v>
      </c>
      <c r="EJ212" s="111">
        <f>+'PPFF 2022'!EC212</f>
        <v>0</v>
      </c>
      <c r="EK212" s="98">
        <f t="shared" si="417"/>
        <v>0</v>
      </c>
      <c r="EL212" s="111">
        <f>+'PPFF 2022'!ED212</f>
        <v>0</v>
      </c>
      <c r="EM212" s="111">
        <f>+'PPFF 2022'!EE212</f>
        <v>0</v>
      </c>
      <c r="EN212" s="98">
        <f t="shared" si="418"/>
        <v>0</v>
      </c>
      <c r="EO212" s="111">
        <f>+'PPFF 2022'!EF212</f>
        <v>0</v>
      </c>
      <c r="EP212" s="111">
        <f>+'PPFF 2022'!EG212</f>
        <v>0</v>
      </c>
      <c r="EQ212" s="98">
        <f t="shared" si="419"/>
        <v>0</v>
      </c>
      <c r="ER212" s="111">
        <f>+'PPFF 2022'!EH212</f>
        <v>0</v>
      </c>
      <c r="ES212" s="111">
        <f>+'PPFF 2022'!EI212</f>
        <v>0</v>
      </c>
      <c r="ET212" s="98">
        <f t="shared" si="420"/>
        <v>0</v>
      </c>
      <c r="EU212" s="111">
        <f>+'PPFF 2022'!EJ212</f>
        <v>0</v>
      </c>
      <c r="EV212" s="111">
        <f>+'PPFF 2022'!EK212</f>
        <v>0</v>
      </c>
      <c r="EW212" s="98">
        <f t="shared" si="421"/>
        <v>0</v>
      </c>
      <c r="EX212" s="111">
        <f>+'PPFF 2022'!EL212</f>
        <v>0</v>
      </c>
      <c r="EY212" s="111">
        <f>+'PPFF 2022'!EM212</f>
        <v>0</v>
      </c>
      <c r="EZ212" s="98">
        <f t="shared" si="422"/>
        <v>0</v>
      </c>
      <c r="FA212" s="111">
        <f>+'PPFF 2022'!EN212</f>
        <v>0</v>
      </c>
      <c r="FB212" s="111">
        <f>+'PPFF 2022'!EO212</f>
        <v>0</v>
      </c>
      <c r="FC212" s="98">
        <f t="shared" si="423"/>
        <v>0</v>
      </c>
      <c r="FD212" s="111">
        <f>+'PPFF 2022'!EP212</f>
        <v>0</v>
      </c>
      <c r="FE212" s="111">
        <f>+'PPFF 2022'!EQ212</f>
        <v>0</v>
      </c>
      <c r="FF212" s="98">
        <f t="shared" si="424"/>
        <v>0</v>
      </c>
      <c r="FG212" s="111">
        <f>+'PPFF 2022'!ER212</f>
        <v>0</v>
      </c>
      <c r="FH212" s="111">
        <f>+'PPFF 2022'!ES212</f>
        <v>0</v>
      </c>
      <c r="FI212" s="97">
        <f t="shared" si="425"/>
        <v>0</v>
      </c>
      <c r="FJ212" s="108">
        <f>+'PPFF 2022'!EY212</f>
        <v>0</v>
      </c>
      <c r="FK212" s="103">
        <f>+'PPFF 2022'!EZ212</f>
        <v>0</v>
      </c>
      <c r="FL212" s="193">
        <f t="shared" si="426"/>
        <v>0</v>
      </c>
      <c r="FM212" s="203">
        <f>+'PPFF 2022'!FA212</f>
        <v>0</v>
      </c>
      <c r="FN212" s="204">
        <f>+'PPFF 2022'!FB212</f>
        <v>0</v>
      </c>
      <c r="FO212" s="202">
        <f t="shared" si="427"/>
        <v>0</v>
      </c>
      <c r="FP212" s="203">
        <f>+'PPFF 2022'!FC212</f>
        <v>0</v>
      </c>
      <c r="FQ212" s="204">
        <f>+'PPFF 2022'!FD212</f>
        <v>0</v>
      </c>
      <c r="FR212" s="202">
        <f t="shared" si="428"/>
        <v>0</v>
      </c>
      <c r="FS212" s="203">
        <f>+'PPFF 2022'!FE212</f>
        <v>0</v>
      </c>
      <c r="FT212" s="204">
        <f>+'PPFF 2022'!FF212</f>
        <v>0</v>
      </c>
      <c r="FU212" s="202">
        <f t="shared" si="429"/>
        <v>0</v>
      </c>
      <c r="FV212" s="203">
        <f>+'PPFF 2022'!FG212</f>
        <v>0</v>
      </c>
      <c r="FW212" s="204">
        <f>+'PPFF 2022'!FH212</f>
        <v>0</v>
      </c>
      <c r="FX212" s="202">
        <f t="shared" si="430"/>
        <v>0</v>
      </c>
      <c r="FY212" s="203">
        <f>+'PPFF 2022'!FI212</f>
        <v>0</v>
      </c>
      <c r="FZ212" s="204">
        <f>+'PPFF 2022'!FJ212</f>
        <v>0</v>
      </c>
      <c r="GA212" s="202">
        <f t="shared" si="431"/>
        <v>0</v>
      </c>
      <c r="GB212" s="203">
        <f>+'PPFF 2022'!FK212</f>
        <v>0</v>
      </c>
      <c r="GC212" s="204">
        <f>+'PPFF 2022'!FL212</f>
        <v>0</v>
      </c>
      <c r="GD212" s="202">
        <f t="shared" si="432"/>
        <v>0</v>
      </c>
      <c r="GE212" s="203">
        <f>+'PPFF 2022'!FM212</f>
        <v>0</v>
      </c>
      <c r="GF212" s="204">
        <f>+'PPFF 2022'!FN212</f>
        <v>0</v>
      </c>
      <c r="GG212" s="202">
        <f t="shared" si="433"/>
        <v>0</v>
      </c>
      <c r="GH212" s="203">
        <f>+'PPFF 2022'!FO212</f>
        <v>0</v>
      </c>
      <c r="GI212" s="204">
        <f>+'PPFF 2022'!FP212</f>
        <v>0</v>
      </c>
      <c r="GJ212" s="202">
        <f t="shared" si="434"/>
        <v>0</v>
      </c>
      <c r="GK212" s="203">
        <f>+'PPFF 2022'!FQ212</f>
        <v>0</v>
      </c>
      <c r="GL212" s="204">
        <f>+'PPFF 2022'!FR212</f>
        <v>0</v>
      </c>
      <c r="GM212" s="202">
        <f t="shared" si="435"/>
        <v>0</v>
      </c>
      <c r="GN212" s="203">
        <f>+'PPFF 2022'!FS212</f>
        <v>0</v>
      </c>
      <c r="GO212" s="204">
        <f>+'PPFF 2022'!FT212</f>
        <v>0</v>
      </c>
      <c r="GP212" s="202">
        <f t="shared" si="436"/>
        <v>0</v>
      </c>
      <c r="GQ212" s="203">
        <f>+'PPFF 2022'!FU212</f>
        <v>0</v>
      </c>
      <c r="GR212" s="204">
        <f>+'PPFF 2022'!FV212</f>
        <v>0</v>
      </c>
      <c r="GS212" s="209">
        <f t="shared" si="437"/>
        <v>0</v>
      </c>
      <c r="GT212" s="203">
        <f>+'PPFF 2022'!GB212</f>
        <v>0</v>
      </c>
      <c r="GU212" s="204">
        <f>+'PPFF 2022'!GC212</f>
        <v>0</v>
      </c>
      <c r="GV212" s="202">
        <f t="shared" si="438"/>
        <v>0</v>
      </c>
      <c r="GW212" s="203">
        <f>+'PPFF 2022'!GD212</f>
        <v>0</v>
      </c>
      <c r="GX212" s="204">
        <f>+'PPFF 2022'!GE212</f>
        <v>0</v>
      </c>
      <c r="GY212" s="202">
        <f t="shared" si="439"/>
        <v>0</v>
      </c>
      <c r="GZ212" s="203">
        <f>+'PPFF 2022'!GF212</f>
        <v>0</v>
      </c>
      <c r="HA212" s="204">
        <f>+'PPFF 2022'!GG212</f>
        <v>0</v>
      </c>
      <c r="HB212" s="202">
        <f t="shared" si="440"/>
        <v>0</v>
      </c>
      <c r="HC212" s="203">
        <f>+'PPFF 2022'!GH212</f>
        <v>0</v>
      </c>
      <c r="HD212" s="204">
        <f>+'PPFF 2022'!GI212</f>
        <v>0</v>
      </c>
      <c r="HE212" s="202">
        <f t="shared" si="441"/>
        <v>0</v>
      </c>
      <c r="HF212" s="203">
        <f>+'PPFF 2022'!GJ212</f>
        <v>0</v>
      </c>
      <c r="HG212" s="204">
        <f>+'PPFF 2022'!GK212</f>
        <v>0</v>
      </c>
      <c r="HH212" s="202">
        <f t="shared" si="442"/>
        <v>0</v>
      </c>
      <c r="HI212" s="203">
        <f>+'PPFF 2022'!GL212</f>
        <v>0</v>
      </c>
      <c r="HJ212" s="204">
        <f>+'PPFF 2022'!GM212</f>
        <v>0</v>
      </c>
      <c r="HK212" s="202">
        <f t="shared" si="443"/>
        <v>0</v>
      </c>
      <c r="HL212" s="203">
        <f>+'PPFF 2022'!GN212</f>
        <v>0</v>
      </c>
      <c r="HM212" s="204">
        <f>+'PPFF 2022'!GO212</f>
        <v>0</v>
      </c>
      <c r="HN212" s="202">
        <f t="shared" si="444"/>
        <v>0</v>
      </c>
      <c r="HO212" s="203">
        <f>+'PPFF 2022'!GP212</f>
        <v>0</v>
      </c>
      <c r="HP212" s="204">
        <f>+'PPFF 2022'!GQ212</f>
        <v>0</v>
      </c>
      <c r="HQ212" s="202">
        <f t="shared" si="445"/>
        <v>0</v>
      </c>
      <c r="HR212" s="203">
        <f>+'PPFF 2022'!GR212</f>
        <v>0</v>
      </c>
      <c r="HS212" s="204">
        <f>+'PPFF 2022'!GS212</f>
        <v>0</v>
      </c>
      <c r="HT212" s="202">
        <f t="shared" si="446"/>
        <v>0</v>
      </c>
      <c r="HU212" s="203">
        <f>+'PPFF 2022'!GT212</f>
        <v>0</v>
      </c>
      <c r="HV212" s="204">
        <f>+'PPFF 2022'!GU212</f>
        <v>0</v>
      </c>
      <c r="HW212" s="202">
        <f t="shared" si="447"/>
        <v>0</v>
      </c>
      <c r="HX212" s="203">
        <f>+'PPFF 2022'!GV212</f>
        <v>0</v>
      </c>
      <c r="HY212" s="204">
        <f>+'PPFF 2022'!GW212</f>
        <v>0</v>
      </c>
      <c r="HZ212" s="202">
        <f t="shared" si="448"/>
        <v>0</v>
      </c>
      <c r="IA212" s="203">
        <f>+'PPFF 2022'!GX212</f>
        <v>0</v>
      </c>
      <c r="IB212" s="204">
        <f>+'PPFF 2022'!GY212</f>
        <v>0</v>
      </c>
      <c r="IC212" s="209">
        <f t="shared" si="449"/>
        <v>0</v>
      </c>
      <c r="ID212" s="203">
        <f>+'PPFF 2022'!HE212</f>
        <v>0</v>
      </c>
      <c r="IE212" s="204">
        <f>+'PPFF 2022'!HF212</f>
        <v>0</v>
      </c>
      <c r="IF212" s="215">
        <f t="shared" si="450"/>
        <v>0</v>
      </c>
      <c r="IG212" s="203">
        <f>+'PPFF 2022'!HG212</f>
        <v>0</v>
      </c>
      <c r="IH212" s="204">
        <f>+'PPFF 2022'!HH212</f>
        <v>0</v>
      </c>
      <c r="II212" s="215">
        <f t="shared" si="451"/>
        <v>0</v>
      </c>
      <c r="IJ212" s="203">
        <f>+'PPFF 2022'!HI212</f>
        <v>0</v>
      </c>
      <c r="IK212" s="204">
        <f>+'PPFF 2022'!HJ212</f>
        <v>0</v>
      </c>
      <c r="IL212" s="215">
        <f t="shared" si="452"/>
        <v>0</v>
      </c>
      <c r="IM212" s="203">
        <f>+'PPFF 2022'!HK212</f>
        <v>0</v>
      </c>
      <c r="IN212" s="204">
        <f>+'PPFF 2022'!HL212</f>
        <v>0</v>
      </c>
      <c r="IO212" s="215">
        <f t="shared" si="453"/>
        <v>0</v>
      </c>
      <c r="IP212" s="203">
        <f>+'PPFF 2022'!HM212</f>
        <v>0</v>
      </c>
      <c r="IQ212" s="204">
        <f>+'PPFF 2022'!HN212</f>
        <v>0</v>
      </c>
      <c r="IR212" s="215">
        <f t="shared" si="454"/>
        <v>0</v>
      </c>
      <c r="IS212" s="203">
        <f>+'PPFF 2022'!HO212</f>
        <v>0</v>
      </c>
      <c r="IT212" s="204">
        <f>+'PPFF 2022'!HP212</f>
        <v>0</v>
      </c>
      <c r="IU212" s="215">
        <f t="shared" si="455"/>
        <v>0</v>
      </c>
      <c r="IV212" s="203">
        <f>+'PPFF 2022'!HQ212</f>
        <v>0</v>
      </c>
      <c r="IW212" s="204">
        <f>+'PPFF 2022'!HR212</f>
        <v>0</v>
      </c>
      <c r="IX212" s="215">
        <f t="shared" si="456"/>
        <v>0</v>
      </c>
      <c r="IY212" s="203">
        <f>+'PPFF 2022'!HS212</f>
        <v>0</v>
      </c>
      <c r="IZ212" s="204">
        <f>+'PPFF 2022'!HT212</f>
        <v>0</v>
      </c>
      <c r="JA212" s="215">
        <f t="shared" si="457"/>
        <v>0</v>
      </c>
      <c r="JB212" s="203">
        <f>+'PPFF 2022'!HU212</f>
        <v>0</v>
      </c>
      <c r="JC212" s="204">
        <f>+'PPFF 2022'!HV212</f>
        <v>0</v>
      </c>
      <c r="JD212" s="215">
        <f t="shared" si="458"/>
        <v>0</v>
      </c>
      <c r="JE212" s="203">
        <f>+'PPFF 2022'!HW212</f>
        <v>0</v>
      </c>
      <c r="JF212" s="204">
        <f>+'PPFF 2022'!HX212</f>
        <v>0</v>
      </c>
      <c r="JG212" s="215">
        <f t="shared" si="459"/>
        <v>0</v>
      </c>
      <c r="JH212" s="203">
        <f>+'PPFF 2022'!HY212</f>
        <v>0</v>
      </c>
      <c r="JI212" s="204">
        <f>+'PPFF 2022'!HZ212</f>
        <v>0</v>
      </c>
      <c r="JJ212" s="215">
        <f t="shared" si="460"/>
        <v>0</v>
      </c>
      <c r="JK212" s="203">
        <f>+'PPFF 2022'!IA212</f>
        <v>0</v>
      </c>
      <c r="JL212" s="204">
        <f>+'PPFF 2022'!IB212</f>
        <v>0</v>
      </c>
      <c r="JM212" s="218">
        <f t="shared" si="461"/>
        <v>0</v>
      </c>
      <c r="JN212" s="224">
        <f>+'PPFF 2022'!IH212</f>
        <v>0</v>
      </c>
      <c r="JO212" s="225">
        <f>+'PPFF 2022'!II212</f>
        <v>0</v>
      </c>
      <c r="JP212" s="212">
        <f t="shared" si="462"/>
        <v>0</v>
      </c>
      <c r="JQ212" s="224">
        <f>+'PPFF 2022'!IJ212</f>
        <v>0</v>
      </c>
      <c r="JR212" s="225">
        <f>+'PPFF 2022'!IK212</f>
        <v>0</v>
      </c>
      <c r="JS212" s="212">
        <f t="shared" si="463"/>
        <v>0</v>
      </c>
      <c r="JT212" s="224">
        <f>+'PPFF 2022'!IL212</f>
        <v>0</v>
      </c>
      <c r="JU212" s="225">
        <f>+'PPFF 2022'!IM212</f>
        <v>0</v>
      </c>
      <c r="JV212" s="212">
        <f t="shared" si="464"/>
        <v>0</v>
      </c>
      <c r="JW212" s="224">
        <f>+'PPFF 2022'!IN212</f>
        <v>0</v>
      </c>
      <c r="JX212" s="225">
        <f>+'PPFF 2022'!IO212</f>
        <v>0</v>
      </c>
      <c r="JY212" s="212">
        <f t="shared" si="465"/>
        <v>0</v>
      </c>
      <c r="JZ212" s="224">
        <f>+'PPFF 2022'!IP212</f>
        <v>0</v>
      </c>
      <c r="KA212" s="225">
        <f>+'PPFF 2022'!IQ212</f>
        <v>0</v>
      </c>
      <c r="KB212" s="212">
        <f t="shared" si="466"/>
        <v>0</v>
      </c>
      <c r="KC212" s="224">
        <f>+'PPFF 2022'!IR212</f>
        <v>0</v>
      </c>
      <c r="KD212" s="225">
        <f>+'PPFF 2022'!IS212</f>
        <v>0</v>
      </c>
      <c r="KE212" s="212">
        <f t="shared" si="467"/>
        <v>0</v>
      </c>
      <c r="KF212" s="224">
        <f>+'PPFF 2022'!IT212</f>
        <v>0</v>
      </c>
      <c r="KG212" s="225">
        <f>+'PPFF 2022'!IU212</f>
        <v>0</v>
      </c>
      <c r="KH212" s="212">
        <f t="shared" si="468"/>
        <v>0</v>
      </c>
      <c r="KI212" s="224">
        <f>+'PPFF 2022'!IV212</f>
        <v>0</v>
      </c>
      <c r="KJ212" s="225">
        <f>+'PPFF 2022'!IW212</f>
        <v>0</v>
      </c>
      <c r="KK212" s="212">
        <f t="shared" si="469"/>
        <v>0</v>
      </c>
      <c r="KL212" s="224">
        <f>+'PPFF 2022'!IX212</f>
        <v>0</v>
      </c>
      <c r="KM212" s="225">
        <f>+'PPFF 2022'!IY212</f>
        <v>0</v>
      </c>
      <c r="KN212" s="212">
        <f t="shared" si="470"/>
        <v>0</v>
      </c>
      <c r="KO212" s="224">
        <f>+'PPFF 2022'!IZ212</f>
        <v>0</v>
      </c>
      <c r="KP212" s="225">
        <f>+'PPFF 2022'!JA212</f>
        <v>0</v>
      </c>
      <c r="KQ212" s="212">
        <f t="shared" si="471"/>
        <v>0</v>
      </c>
      <c r="KR212" s="224">
        <f>+'PPFF 2022'!JB212</f>
        <v>0</v>
      </c>
      <c r="KS212" s="225">
        <f>+'PPFF 2022'!JC212</f>
        <v>0</v>
      </c>
      <c r="KT212" s="212">
        <f t="shared" si="472"/>
        <v>0</v>
      </c>
      <c r="KU212" s="224">
        <f>+'PPFF 2022'!JD212</f>
        <v>0</v>
      </c>
      <c r="KV212" s="225">
        <f>+'PPFF 2022'!JE212</f>
        <v>0</v>
      </c>
      <c r="KW212" s="212">
        <f t="shared" si="473"/>
        <v>0</v>
      </c>
      <c r="KX212" s="224">
        <f>+'PPFF 2022'!JK212</f>
        <v>0</v>
      </c>
      <c r="KY212" s="230">
        <f>+'PPFF 2022'!JL212</f>
        <v>0</v>
      </c>
      <c r="KZ212" s="224">
        <f>+'PPFF 2022'!JM212</f>
        <v>0</v>
      </c>
      <c r="LA212" s="230">
        <f>+'PPFF 2022'!JN212</f>
        <v>0</v>
      </c>
      <c r="LB212" s="224">
        <f>+'PPFF 2022'!JO212</f>
        <v>0</v>
      </c>
      <c r="LC212" s="230">
        <f>+'PPFF 2022'!JP212</f>
        <v>0</v>
      </c>
      <c r="LD212" s="224">
        <f>+'PPFF 2022'!JQ212</f>
        <v>0</v>
      </c>
      <c r="LE212" s="230">
        <f>+'PPFF 2022'!JR212</f>
        <v>0</v>
      </c>
      <c r="LF212" s="224">
        <f>+'PPFF 2022'!JS212</f>
        <v>0</v>
      </c>
      <c r="LG212" s="230">
        <f>+'PPFF 2022'!JT212</f>
        <v>0</v>
      </c>
      <c r="LH212" s="224">
        <f>+'PPFF 2022'!JU212</f>
        <v>0</v>
      </c>
      <c r="LI212" s="230">
        <f>+'PPFF 2022'!JV212</f>
        <v>0</v>
      </c>
      <c r="LJ212" s="224">
        <f>+'PPFF 2022'!JW212</f>
        <v>0</v>
      </c>
      <c r="LK212" s="230">
        <f>+'PPFF 2022'!JX212</f>
        <v>0</v>
      </c>
      <c r="LL212" s="224">
        <f>+'PPFF 2022'!JY212</f>
        <v>0</v>
      </c>
      <c r="LM212" s="230">
        <f>+'PPFF 2022'!JZ212</f>
        <v>0</v>
      </c>
      <c r="LN212" s="224">
        <f>+'PPFF 2022'!KA212</f>
        <v>0</v>
      </c>
      <c r="LO212" s="230">
        <f>+'PPFF 2022'!KB212</f>
        <v>0</v>
      </c>
      <c r="LP212" s="224">
        <f>+'PPFF 2022'!KC212</f>
        <v>0</v>
      </c>
      <c r="LQ212" s="230">
        <f>+'PPFF 2022'!KD212</f>
        <v>0</v>
      </c>
      <c r="LR212" s="224">
        <f>+'PPFF 2022'!KE212</f>
        <v>0</v>
      </c>
      <c r="LS212" s="230">
        <f>+'PPFF 2022'!KF212</f>
        <v>0</v>
      </c>
      <c r="LT212" s="224">
        <f>+'PPFF 2022'!KG212</f>
        <v>0</v>
      </c>
      <c r="LU212" s="230">
        <f>+'PPFF 2022'!KH212</f>
        <v>0</v>
      </c>
      <c r="LV212" s="234">
        <f>+'PPFF 2022'!KN212</f>
        <v>0</v>
      </c>
      <c r="LW212" s="234">
        <f>+'PPFF 2022'!KP212</f>
        <v>0</v>
      </c>
      <c r="LX212" s="234">
        <f>+'PPFF 2022'!KR212</f>
        <v>0</v>
      </c>
      <c r="LY212" s="234">
        <f>+'PPFF 2022'!KT212</f>
        <v>0</v>
      </c>
      <c r="LZ212" s="234">
        <f>+'PPFF 2022'!KV212</f>
        <v>0</v>
      </c>
      <c r="MA212" s="234">
        <f>+'PPFF 2022'!KX212</f>
        <v>0</v>
      </c>
      <c r="MB212" s="234">
        <f>+'PPFF 2022'!KZ212</f>
        <v>0</v>
      </c>
      <c r="MC212" s="234">
        <f>+'PPFF 2022'!LB212</f>
        <v>0</v>
      </c>
      <c r="MD212" s="234">
        <f>+'PPFF 2022'!LD212</f>
        <v>0</v>
      </c>
      <c r="ME212" s="234">
        <f>+'PPFF 2022'!LF212</f>
        <v>0</v>
      </c>
      <c r="MF212" s="234">
        <f>+'PPFF 2022'!LH212</f>
        <v>0</v>
      </c>
      <c r="MG212" s="234">
        <f>+'PPFF 2022'!LJ212</f>
        <v>0</v>
      </c>
      <c r="MH212" s="190">
        <f>+'PPFF 2022'!LN212/6</f>
        <v>0</v>
      </c>
      <c r="MI212" s="190">
        <f>+'PPFF 2022'!LP212/6</f>
        <v>0</v>
      </c>
      <c r="MJ212" s="190">
        <f>+'PPFF 2022'!LR212/6</f>
        <v>0</v>
      </c>
      <c r="MK212" s="190">
        <f>+'PPFF 2022'!LT212/6</f>
        <v>0</v>
      </c>
      <c r="ML212" s="190">
        <f>+'PPFF 2022'!LV212/6</f>
        <v>0</v>
      </c>
      <c r="MM212" s="190">
        <f>+'PPFF 2022'!LX212/6</f>
        <v>0</v>
      </c>
      <c r="MN212" s="239">
        <f>+'PPFF 2022'!LZ212/6</f>
        <v>0</v>
      </c>
      <c r="MO212" s="190">
        <f>+'PPFF 2022'!MB212/6</f>
        <v>0</v>
      </c>
      <c r="MP212" s="190">
        <f>+'PPFF 2022'!MD212/6</f>
        <v>0</v>
      </c>
      <c r="MQ212" s="190">
        <f>+'PPFF 2022'!MF212/6</f>
        <v>0</v>
      </c>
      <c r="MR212" s="190">
        <f>+'PPFF 2022'!MH212/6</f>
        <v>0</v>
      </c>
      <c r="MS212" s="190">
        <f>+'PPFF 2022'!MJ212/6</f>
        <v>0</v>
      </c>
      <c r="MT212" s="104">
        <f>+'PPFF 2022'!MN212</f>
        <v>0</v>
      </c>
      <c r="MU212" s="104">
        <f>+'PPFF 2022'!MP212</f>
        <v>0</v>
      </c>
      <c r="MV212" s="104">
        <f>+'PPFF 2022'!MR212</f>
        <v>0</v>
      </c>
      <c r="MW212" s="104">
        <f>+'PPFF 2022'!MT212</f>
        <v>0</v>
      </c>
      <c r="MX212" s="104">
        <f>+'PPFF 2022'!MV212</f>
        <v>0</v>
      </c>
      <c r="MY212" s="104">
        <f>+'PPFF 2022'!MX212</f>
        <v>0</v>
      </c>
      <c r="MZ212" s="104">
        <f>+'PPFF 2022'!MZ212</f>
        <v>0</v>
      </c>
      <c r="NA212" s="104">
        <f>+'PPFF 2022'!NB212</f>
        <v>0</v>
      </c>
      <c r="NB212" s="104">
        <f>+'PPFF 2022'!ND212</f>
        <v>0</v>
      </c>
      <c r="NC212" s="104">
        <f>+'PPFF 2022'!NF212</f>
        <v>0</v>
      </c>
      <c r="ND212" s="104">
        <f>+'PPFF 2022'!NH212</f>
        <v>0</v>
      </c>
      <c r="NE212" s="104">
        <f>+'PPFF 2022'!NJ212</f>
        <v>0</v>
      </c>
    </row>
    <row r="213" spans="1:369" s="88" customFormat="1" ht="10.5" x14ac:dyDescent="0.25">
      <c r="A213" s="89" t="s">
        <v>258</v>
      </c>
      <c r="B213" s="90" t="s">
        <v>242</v>
      </c>
      <c r="C213" s="90">
        <v>401</v>
      </c>
      <c r="D213" s="90" t="s">
        <v>242</v>
      </c>
      <c r="E213" s="91" t="s">
        <v>258</v>
      </c>
      <c r="F213" s="92" t="s">
        <v>242</v>
      </c>
      <c r="G213" s="92" t="s">
        <v>351</v>
      </c>
      <c r="H213" s="155">
        <v>211</v>
      </c>
      <c r="I213" s="92" t="s">
        <v>449</v>
      </c>
      <c r="J213" s="171">
        <f>+'PPFF 2022'!J213+'PPFF 2022'!K213</f>
        <v>0</v>
      </c>
      <c r="K213" s="171">
        <f>+'PPFF 2022'!L213+'PPFF 2022'!M213</f>
        <v>0</v>
      </c>
      <c r="L213" s="171">
        <f>+'PPFF 2022'!N213+'PPFF 2022'!O213</f>
        <v>0</v>
      </c>
      <c r="M213" s="171">
        <f>+'PPFF 2022'!P213+'PPFF 2022'!Q213</f>
        <v>0</v>
      </c>
      <c r="N213" s="171">
        <f>+'PPFF 2022'!R213+'PPFF 2022'!S213</f>
        <v>0</v>
      </c>
      <c r="O213" s="171">
        <f>+'PPFF 2022'!T213+'PPFF 2022'!U213</f>
        <v>0</v>
      </c>
      <c r="P213" s="171">
        <f>+'PPFF 2022'!V213+'PPFF 2022'!W213</f>
        <v>0</v>
      </c>
      <c r="Q213" s="171">
        <f>+'PPFF 2022'!X213+'PPFF 2022'!Y213</f>
        <v>0</v>
      </c>
      <c r="R213" s="171">
        <f>+'PPFF 2022'!Z213+'PPFF 2022'!AA213</f>
        <v>0</v>
      </c>
      <c r="S213" s="171">
        <f>+'PPFF 2022'!AB213+'PPFF 2022'!AC213</f>
        <v>0</v>
      </c>
      <c r="T213" s="171">
        <f>+'PPFF 2022'!AD213+'PPFF 2022'!AE213</f>
        <v>0</v>
      </c>
      <c r="U213" s="171">
        <f>+'PPFF 2022'!AF213+'PPFF 2022'!AG213</f>
        <v>0</v>
      </c>
      <c r="V213" s="93">
        <f>+'PPFF 2022'!AM213</f>
        <v>0</v>
      </c>
      <c r="W213" s="95">
        <f>+'PPFF 2022'!AN213</f>
        <v>0</v>
      </c>
      <c r="X213" s="98">
        <f>+('PPFF 2022'!AM213+'PPFF 2022'!AN213)/13</f>
        <v>0</v>
      </c>
      <c r="Y213" s="93">
        <f>+'PPFF 2022'!AO213</f>
        <v>0</v>
      </c>
      <c r="Z213" s="95">
        <f>+'PPFF 2022'!AP213</f>
        <v>0</v>
      </c>
      <c r="AA213" s="98">
        <f>+('PPFF 2022'!AO213+'PPFF 2022'!AP213)/13</f>
        <v>0</v>
      </c>
      <c r="AB213" s="93">
        <f>+'PPFF 2022'!AQ213</f>
        <v>0</v>
      </c>
      <c r="AC213" s="95">
        <f>+'PPFF 2022'!AR213</f>
        <v>0</v>
      </c>
      <c r="AD213" s="98">
        <f t="shared" si="380"/>
        <v>0</v>
      </c>
      <c r="AE213" s="93">
        <f>+'PPFF 2022'!AS213</f>
        <v>0</v>
      </c>
      <c r="AF213" s="95">
        <f>+'PPFF 2022'!AT213</f>
        <v>0</v>
      </c>
      <c r="AG213" s="98">
        <f t="shared" si="381"/>
        <v>0</v>
      </c>
      <c r="AH213" s="93">
        <f>+'PPFF 2022'!AU213</f>
        <v>0</v>
      </c>
      <c r="AI213" s="95">
        <f>+'PPFF 2022'!AV213</f>
        <v>0</v>
      </c>
      <c r="AJ213" s="98">
        <f t="shared" si="382"/>
        <v>0</v>
      </c>
      <c r="AK213" s="93">
        <f>+'PPFF 2022'!AW213</f>
        <v>0</v>
      </c>
      <c r="AL213" s="95">
        <f>+'PPFF 2022'!AX213</f>
        <v>0</v>
      </c>
      <c r="AM213" s="98">
        <f t="shared" si="383"/>
        <v>0</v>
      </c>
      <c r="AN213" s="93">
        <f>+'PPFF 2022'!AY213</f>
        <v>0</v>
      </c>
      <c r="AO213" s="95">
        <f>+'PPFF 2022'!AZ213</f>
        <v>0</v>
      </c>
      <c r="AP213" s="98">
        <f t="shared" si="384"/>
        <v>0</v>
      </c>
      <c r="AQ213" s="93">
        <f>+'PPFF 2022'!BA213</f>
        <v>0</v>
      </c>
      <c r="AR213" s="95">
        <f>+'PPFF 2022'!BB213</f>
        <v>0</v>
      </c>
      <c r="AS213" s="98">
        <f t="shared" si="385"/>
        <v>0</v>
      </c>
      <c r="AT213" s="93">
        <f>+'PPFF 2022'!BC213</f>
        <v>0</v>
      </c>
      <c r="AU213" s="95">
        <f>+'PPFF 2022'!BD213</f>
        <v>0</v>
      </c>
      <c r="AV213" s="98">
        <f t="shared" si="386"/>
        <v>0</v>
      </c>
      <c r="AW213" s="93">
        <f>+'PPFF 2022'!BE213</f>
        <v>0</v>
      </c>
      <c r="AX213" s="95">
        <f>+'PPFF 2022'!BF213</f>
        <v>0</v>
      </c>
      <c r="AY213" s="98">
        <f t="shared" si="387"/>
        <v>0</v>
      </c>
      <c r="AZ213" s="93">
        <f>+'PPFF 2022'!BG213</f>
        <v>0</v>
      </c>
      <c r="BA213" s="95">
        <f>+'PPFF 2022'!BH213</f>
        <v>0</v>
      </c>
      <c r="BB213" s="98">
        <f t="shared" si="388"/>
        <v>0</v>
      </c>
      <c r="BC213" s="93">
        <f>+'PPFF 2022'!BI213</f>
        <v>0</v>
      </c>
      <c r="BD213" s="95">
        <f>+'PPFF 2022'!BJ213</f>
        <v>0</v>
      </c>
      <c r="BE213" s="97">
        <f t="shared" si="389"/>
        <v>0</v>
      </c>
      <c r="BF213" s="107">
        <f>+'PPFF 2022'!BP213</f>
        <v>0</v>
      </c>
      <c r="BG213" s="97">
        <f>+'PPFF 2022'!BQ213</f>
        <v>0</v>
      </c>
      <c r="BH213" s="182">
        <f t="shared" si="390"/>
        <v>0</v>
      </c>
      <c r="BI213" s="107">
        <f>+'PPFF 2022'!BR213</f>
        <v>0</v>
      </c>
      <c r="BJ213" s="97">
        <f>+'PPFF 2022'!BS213</f>
        <v>0</v>
      </c>
      <c r="BK213" s="182">
        <f t="shared" si="391"/>
        <v>0</v>
      </c>
      <c r="BL213" s="107">
        <f>+'PPFF 2022'!BT213</f>
        <v>0</v>
      </c>
      <c r="BM213" s="97">
        <f>+'PPFF 2022'!BU213</f>
        <v>0</v>
      </c>
      <c r="BN213" s="182">
        <f t="shared" si="392"/>
        <v>0</v>
      </c>
      <c r="BO213" s="107">
        <f>+'PPFF 2022'!BV213</f>
        <v>0</v>
      </c>
      <c r="BP213" s="97">
        <f>+'PPFF 2022'!BW213</f>
        <v>0</v>
      </c>
      <c r="BQ213" s="182">
        <f t="shared" si="393"/>
        <v>0</v>
      </c>
      <c r="BR213" s="107">
        <f>+'PPFF 2022'!BX213</f>
        <v>0</v>
      </c>
      <c r="BS213" s="97">
        <f>+'PPFF 2022'!BY213</f>
        <v>0</v>
      </c>
      <c r="BT213" s="182">
        <f t="shared" si="394"/>
        <v>0</v>
      </c>
      <c r="BU213" s="107">
        <f>+'PPFF 2022'!BZ213</f>
        <v>0</v>
      </c>
      <c r="BV213" s="97">
        <f>+'PPFF 2022'!CA213</f>
        <v>0</v>
      </c>
      <c r="BW213" s="182">
        <f t="shared" si="395"/>
        <v>0</v>
      </c>
      <c r="BX213" s="107">
        <f>+'PPFF 2022'!CB213</f>
        <v>0</v>
      </c>
      <c r="BY213" s="97">
        <f>+'PPFF 2022'!CC213</f>
        <v>0</v>
      </c>
      <c r="BZ213" s="182">
        <f t="shared" si="396"/>
        <v>0</v>
      </c>
      <c r="CA213" s="107">
        <f>+'PPFF 2022'!CD213</f>
        <v>0</v>
      </c>
      <c r="CB213" s="97">
        <f>+'PPFF 2022'!CE213</f>
        <v>0</v>
      </c>
      <c r="CC213" s="182">
        <f t="shared" si="397"/>
        <v>0</v>
      </c>
      <c r="CD213" s="107">
        <f>+'PPFF 2022'!CF213</f>
        <v>0</v>
      </c>
      <c r="CE213" s="97">
        <f>+'PPFF 2022'!CG213</f>
        <v>0</v>
      </c>
      <c r="CF213" s="182">
        <f t="shared" si="398"/>
        <v>0</v>
      </c>
      <c r="CG213" s="107">
        <f>+'PPFF 2022'!CH213</f>
        <v>0</v>
      </c>
      <c r="CH213" s="97">
        <f>+'PPFF 2022'!CI213</f>
        <v>0</v>
      </c>
      <c r="CI213" s="182">
        <f t="shared" si="399"/>
        <v>0</v>
      </c>
      <c r="CJ213" s="107">
        <f>+'PPFF 2022'!CJ213</f>
        <v>0</v>
      </c>
      <c r="CK213" s="97">
        <f>+'PPFF 2022'!CK213</f>
        <v>0</v>
      </c>
      <c r="CL213" s="182">
        <f t="shared" si="400"/>
        <v>0</v>
      </c>
      <c r="CM213" s="107">
        <f>+'PPFF 2022'!CL213</f>
        <v>0</v>
      </c>
      <c r="CN213" s="97">
        <f>+'PPFF 2022'!CM213</f>
        <v>0</v>
      </c>
      <c r="CO213" s="187">
        <f t="shared" si="401"/>
        <v>0</v>
      </c>
      <c r="CP213" s="109">
        <f>+'PPFF 2022'!CS213</f>
        <v>0</v>
      </c>
      <c r="CQ213" s="111">
        <f>+'PPFF 2022'!CT213</f>
        <v>0</v>
      </c>
      <c r="CR213" s="98">
        <f t="shared" si="402"/>
        <v>0</v>
      </c>
      <c r="CS213" s="109">
        <f>+'PPFF 2022'!CU213</f>
        <v>0</v>
      </c>
      <c r="CT213" s="111">
        <f>+'PPFF 2022'!CV213</f>
        <v>0</v>
      </c>
      <c r="CU213" s="98">
        <f t="shared" si="403"/>
        <v>0</v>
      </c>
      <c r="CV213" s="109">
        <f>+'PPFF 2022'!CW213</f>
        <v>0</v>
      </c>
      <c r="CW213" s="111">
        <f>+'PPFF 2022'!CX213</f>
        <v>0</v>
      </c>
      <c r="CX213" s="98">
        <f t="shared" si="404"/>
        <v>0</v>
      </c>
      <c r="CY213" s="109">
        <f>+'PPFF 2022'!CY213</f>
        <v>0</v>
      </c>
      <c r="CZ213" s="111">
        <f>+'PPFF 2022'!CZ213</f>
        <v>0</v>
      </c>
      <c r="DA213" s="98">
        <f t="shared" si="405"/>
        <v>0</v>
      </c>
      <c r="DB213" s="109">
        <f>+'PPFF 2022'!DA213</f>
        <v>0</v>
      </c>
      <c r="DC213" s="111">
        <f>+'PPFF 2022'!DB213</f>
        <v>0</v>
      </c>
      <c r="DD213" s="98">
        <f t="shared" si="406"/>
        <v>0</v>
      </c>
      <c r="DE213" s="109">
        <f>+'PPFF 2022'!DC213</f>
        <v>0</v>
      </c>
      <c r="DF213" s="111">
        <f>+'PPFF 2022'!DD213</f>
        <v>0</v>
      </c>
      <c r="DG213" s="98">
        <f t="shared" si="407"/>
        <v>0</v>
      </c>
      <c r="DH213" s="109">
        <f>+'PPFF 2022'!DE213</f>
        <v>0</v>
      </c>
      <c r="DI213" s="111">
        <f>+'PPFF 2022'!DF213</f>
        <v>0</v>
      </c>
      <c r="DJ213" s="98">
        <f t="shared" si="408"/>
        <v>0</v>
      </c>
      <c r="DK213" s="109">
        <f>+'PPFF 2022'!DG213</f>
        <v>0</v>
      </c>
      <c r="DL213" s="111">
        <f>+'PPFF 2022'!DH213</f>
        <v>0</v>
      </c>
      <c r="DM213" s="98">
        <f t="shared" si="409"/>
        <v>0</v>
      </c>
      <c r="DN213" s="109">
        <f>+'PPFF 2022'!DI213</f>
        <v>0</v>
      </c>
      <c r="DO213" s="111">
        <f>+'PPFF 2022'!DJ213</f>
        <v>0</v>
      </c>
      <c r="DP213" s="98">
        <f t="shared" si="410"/>
        <v>0</v>
      </c>
      <c r="DQ213" s="109">
        <f>+'PPFF 2022'!DK213</f>
        <v>0</v>
      </c>
      <c r="DR213" s="111">
        <f>+'PPFF 2022'!DL213</f>
        <v>0</v>
      </c>
      <c r="DS213" s="98">
        <f t="shared" si="411"/>
        <v>0</v>
      </c>
      <c r="DT213" s="109">
        <f>+'PPFF 2022'!DM213</f>
        <v>0</v>
      </c>
      <c r="DU213" s="111">
        <f>+'PPFF 2022'!DN213</f>
        <v>0</v>
      </c>
      <c r="DV213" s="98">
        <f t="shared" si="412"/>
        <v>0</v>
      </c>
      <c r="DW213" s="109">
        <f>+'PPFF 2022'!DO213</f>
        <v>0</v>
      </c>
      <c r="DX213" s="111">
        <f>+'PPFF 2022'!DP213</f>
        <v>0</v>
      </c>
      <c r="DY213" s="107">
        <f t="shared" si="413"/>
        <v>0</v>
      </c>
      <c r="DZ213" s="109">
        <f>+'PPFF 2022'!DV213</f>
        <v>0</v>
      </c>
      <c r="EA213" s="111">
        <f>+'PPFF 2022'!DW213</f>
        <v>1</v>
      </c>
      <c r="EB213" s="98">
        <f t="shared" si="414"/>
        <v>1</v>
      </c>
      <c r="EC213" s="111">
        <f>+'PPFF 2022'!DX213</f>
        <v>0</v>
      </c>
      <c r="ED213" s="111">
        <f>+'PPFF 2022'!DY213</f>
        <v>0</v>
      </c>
      <c r="EE213" s="98">
        <f t="shared" si="415"/>
        <v>0</v>
      </c>
      <c r="EF213" s="111">
        <f>+'PPFF 2022'!DZ213</f>
        <v>0</v>
      </c>
      <c r="EG213" s="111">
        <f>+'PPFF 2022'!EA213</f>
        <v>0</v>
      </c>
      <c r="EH213" s="98">
        <f t="shared" si="416"/>
        <v>0</v>
      </c>
      <c r="EI213" s="111">
        <f>+'PPFF 2022'!EB213</f>
        <v>0</v>
      </c>
      <c r="EJ213" s="111">
        <f>+'PPFF 2022'!EC213</f>
        <v>0</v>
      </c>
      <c r="EK213" s="98">
        <f t="shared" si="417"/>
        <v>0</v>
      </c>
      <c r="EL213" s="111">
        <f>+'PPFF 2022'!ED213</f>
        <v>0</v>
      </c>
      <c r="EM213" s="111">
        <f>+'PPFF 2022'!EE213</f>
        <v>0</v>
      </c>
      <c r="EN213" s="98">
        <f t="shared" si="418"/>
        <v>0</v>
      </c>
      <c r="EO213" s="111">
        <f>+'PPFF 2022'!EF213</f>
        <v>0</v>
      </c>
      <c r="EP213" s="111">
        <f>+'PPFF 2022'!EG213</f>
        <v>0</v>
      </c>
      <c r="EQ213" s="98">
        <f t="shared" si="419"/>
        <v>0</v>
      </c>
      <c r="ER213" s="111">
        <f>+'PPFF 2022'!EH213</f>
        <v>0</v>
      </c>
      <c r="ES213" s="111">
        <f>+'PPFF 2022'!EI213</f>
        <v>0</v>
      </c>
      <c r="ET213" s="98">
        <f t="shared" si="420"/>
        <v>0</v>
      </c>
      <c r="EU213" s="111">
        <f>+'PPFF 2022'!EJ213</f>
        <v>0</v>
      </c>
      <c r="EV213" s="111">
        <f>+'PPFF 2022'!EK213</f>
        <v>0</v>
      </c>
      <c r="EW213" s="98">
        <f t="shared" si="421"/>
        <v>0</v>
      </c>
      <c r="EX213" s="111">
        <f>+'PPFF 2022'!EL213</f>
        <v>0</v>
      </c>
      <c r="EY213" s="111">
        <f>+'PPFF 2022'!EM213</f>
        <v>0</v>
      </c>
      <c r="EZ213" s="98">
        <f t="shared" si="422"/>
        <v>0</v>
      </c>
      <c r="FA213" s="111">
        <f>+'PPFF 2022'!EN213</f>
        <v>0</v>
      </c>
      <c r="FB213" s="111">
        <f>+'PPFF 2022'!EO213</f>
        <v>0</v>
      </c>
      <c r="FC213" s="98">
        <f t="shared" si="423"/>
        <v>0</v>
      </c>
      <c r="FD213" s="111">
        <f>+'PPFF 2022'!EP213</f>
        <v>0</v>
      </c>
      <c r="FE213" s="111">
        <f>+'PPFF 2022'!EQ213</f>
        <v>0</v>
      </c>
      <c r="FF213" s="98">
        <f t="shared" si="424"/>
        <v>0</v>
      </c>
      <c r="FG213" s="111">
        <f>+'PPFF 2022'!ER213</f>
        <v>0</v>
      </c>
      <c r="FH213" s="111">
        <f>+'PPFF 2022'!ES213</f>
        <v>0</v>
      </c>
      <c r="FI213" s="97">
        <f t="shared" si="425"/>
        <v>0</v>
      </c>
      <c r="FJ213" s="108">
        <f>+'PPFF 2022'!EY213</f>
        <v>0</v>
      </c>
      <c r="FK213" s="103">
        <f>+'PPFF 2022'!EZ213</f>
        <v>0</v>
      </c>
      <c r="FL213" s="193">
        <f t="shared" si="426"/>
        <v>0</v>
      </c>
      <c r="FM213" s="203">
        <f>+'PPFF 2022'!FA213</f>
        <v>0</v>
      </c>
      <c r="FN213" s="204">
        <f>+'PPFF 2022'!FB213</f>
        <v>0</v>
      </c>
      <c r="FO213" s="202">
        <f t="shared" si="427"/>
        <v>0</v>
      </c>
      <c r="FP213" s="203">
        <f>+'PPFF 2022'!FC213</f>
        <v>0</v>
      </c>
      <c r="FQ213" s="204">
        <f>+'PPFF 2022'!FD213</f>
        <v>0</v>
      </c>
      <c r="FR213" s="202">
        <f t="shared" si="428"/>
        <v>0</v>
      </c>
      <c r="FS213" s="203">
        <f>+'PPFF 2022'!FE213</f>
        <v>0</v>
      </c>
      <c r="FT213" s="204">
        <f>+'PPFF 2022'!FF213</f>
        <v>0</v>
      </c>
      <c r="FU213" s="202">
        <f t="shared" si="429"/>
        <v>0</v>
      </c>
      <c r="FV213" s="203">
        <f>+'PPFF 2022'!FG213</f>
        <v>0</v>
      </c>
      <c r="FW213" s="204">
        <f>+'PPFF 2022'!FH213</f>
        <v>0</v>
      </c>
      <c r="FX213" s="202">
        <f t="shared" si="430"/>
        <v>0</v>
      </c>
      <c r="FY213" s="203">
        <f>+'PPFF 2022'!FI213</f>
        <v>0</v>
      </c>
      <c r="FZ213" s="204">
        <f>+'PPFF 2022'!FJ213</f>
        <v>0</v>
      </c>
      <c r="GA213" s="202">
        <f t="shared" si="431"/>
        <v>0</v>
      </c>
      <c r="GB213" s="203">
        <f>+'PPFF 2022'!FK213</f>
        <v>0</v>
      </c>
      <c r="GC213" s="204">
        <f>+'PPFF 2022'!FL213</f>
        <v>0</v>
      </c>
      <c r="GD213" s="202">
        <f t="shared" si="432"/>
        <v>0</v>
      </c>
      <c r="GE213" s="203">
        <f>+'PPFF 2022'!FM213</f>
        <v>0</v>
      </c>
      <c r="GF213" s="204">
        <f>+'PPFF 2022'!FN213</f>
        <v>0</v>
      </c>
      <c r="GG213" s="202">
        <f t="shared" si="433"/>
        <v>0</v>
      </c>
      <c r="GH213" s="203">
        <f>+'PPFF 2022'!FO213</f>
        <v>0</v>
      </c>
      <c r="GI213" s="204">
        <f>+'PPFF 2022'!FP213</f>
        <v>0</v>
      </c>
      <c r="GJ213" s="202">
        <f t="shared" si="434"/>
        <v>0</v>
      </c>
      <c r="GK213" s="203">
        <f>+'PPFF 2022'!FQ213</f>
        <v>0</v>
      </c>
      <c r="GL213" s="204">
        <f>+'PPFF 2022'!FR213</f>
        <v>0</v>
      </c>
      <c r="GM213" s="202">
        <f t="shared" si="435"/>
        <v>0</v>
      </c>
      <c r="GN213" s="203">
        <f>+'PPFF 2022'!FS213</f>
        <v>0</v>
      </c>
      <c r="GO213" s="204">
        <f>+'PPFF 2022'!FT213</f>
        <v>0</v>
      </c>
      <c r="GP213" s="202">
        <f t="shared" si="436"/>
        <v>0</v>
      </c>
      <c r="GQ213" s="203">
        <f>+'PPFF 2022'!FU213</f>
        <v>0</v>
      </c>
      <c r="GR213" s="204">
        <f>+'PPFF 2022'!FV213</f>
        <v>0</v>
      </c>
      <c r="GS213" s="209">
        <f t="shared" si="437"/>
        <v>0</v>
      </c>
      <c r="GT213" s="203">
        <f>+'PPFF 2022'!GB213</f>
        <v>0</v>
      </c>
      <c r="GU213" s="204">
        <f>+'PPFF 2022'!GC213</f>
        <v>0</v>
      </c>
      <c r="GV213" s="202">
        <f t="shared" si="438"/>
        <v>0</v>
      </c>
      <c r="GW213" s="203">
        <f>+'PPFF 2022'!GD213</f>
        <v>0</v>
      </c>
      <c r="GX213" s="204">
        <f>+'PPFF 2022'!GE213</f>
        <v>0</v>
      </c>
      <c r="GY213" s="202">
        <f t="shared" si="439"/>
        <v>0</v>
      </c>
      <c r="GZ213" s="203">
        <f>+'PPFF 2022'!GF213</f>
        <v>0</v>
      </c>
      <c r="HA213" s="204">
        <f>+'PPFF 2022'!GG213</f>
        <v>0</v>
      </c>
      <c r="HB213" s="202">
        <f t="shared" si="440"/>
        <v>0</v>
      </c>
      <c r="HC213" s="203">
        <f>+'PPFF 2022'!GH213</f>
        <v>0</v>
      </c>
      <c r="HD213" s="204">
        <f>+'PPFF 2022'!GI213</f>
        <v>0</v>
      </c>
      <c r="HE213" s="202">
        <f t="shared" si="441"/>
        <v>0</v>
      </c>
      <c r="HF213" s="203">
        <f>+'PPFF 2022'!GJ213</f>
        <v>0</v>
      </c>
      <c r="HG213" s="204">
        <f>+'PPFF 2022'!GK213</f>
        <v>0</v>
      </c>
      <c r="HH213" s="202">
        <f t="shared" si="442"/>
        <v>0</v>
      </c>
      <c r="HI213" s="203">
        <f>+'PPFF 2022'!GL213</f>
        <v>0</v>
      </c>
      <c r="HJ213" s="204">
        <f>+'PPFF 2022'!GM213</f>
        <v>0</v>
      </c>
      <c r="HK213" s="202">
        <f t="shared" si="443"/>
        <v>0</v>
      </c>
      <c r="HL213" s="203">
        <f>+'PPFF 2022'!GN213</f>
        <v>0</v>
      </c>
      <c r="HM213" s="204">
        <f>+'PPFF 2022'!GO213</f>
        <v>0</v>
      </c>
      <c r="HN213" s="202">
        <f t="shared" si="444"/>
        <v>0</v>
      </c>
      <c r="HO213" s="203">
        <f>+'PPFF 2022'!GP213</f>
        <v>0</v>
      </c>
      <c r="HP213" s="204">
        <f>+'PPFF 2022'!GQ213</f>
        <v>0</v>
      </c>
      <c r="HQ213" s="202">
        <f t="shared" si="445"/>
        <v>0</v>
      </c>
      <c r="HR213" s="203">
        <f>+'PPFF 2022'!GR213</f>
        <v>0</v>
      </c>
      <c r="HS213" s="204">
        <f>+'PPFF 2022'!GS213</f>
        <v>0</v>
      </c>
      <c r="HT213" s="202">
        <f t="shared" si="446"/>
        <v>0</v>
      </c>
      <c r="HU213" s="203">
        <f>+'PPFF 2022'!GT213</f>
        <v>0</v>
      </c>
      <c r="HV213" s="204">
        <f>+'PPFF 2022'!GU213</f>
        <v>0</v>
      </c>
      <c r="HW213" s="202">
        <f t="shared" si="447"/>
        <v>0</v>
      </c>
      <c r="HX213" s="203">
        <f>+'PPFF 2022'!GV213</f>
        <v>0</v>
      </c>
      <c r="HY213" s="204">
        <f>+'PPFF 2022'!GW213</f>
        <v>0</v>
      </c>
      <c r="HZ213" s="202">
        <f t="shared" si="448"/>
        <v>0</v>
      </c>
      <c r="IA213" s="203">
        <f>+'PPFF 2022'!GX213</f>
        <v>0</v>
      </c>
      <c r="IB213" s="204">
        <f>+'PPFF 2022'!GY213</f>
        <v>0</v>
      </c>
      <c r="IC213" s="209">
        <f t="shared" si="449"/>
        <v>0</v>
      </c>
      <c r="ID213" s="203">
        <f>+'PPFF 2022'!HE213</f>
        <v>0</v>
      </c>
      <c r="IE213" s="204">
        <f>+'PPFF 2022'!HF213</f>
        <v>0</v>
      </c>
      <c r="IF213" s="215">
        <f t="shared" si="450"/>
        <v>0</v>
      </c>
      <c r="IG213" s="203">
        <f>+'PPFF 2022'!HG213</f>
        <v>0</v>
      </c>
      <c r="IH213" s="204">
        <f>+'PPFF 2022'!HH213</f>
        <v>0</v>
      </c>
      <c r="II213" s="215">
        <f t="shared" si="451"/>
        <v>0</v>
      </c>
      <c r="IJ213" s="203">
        <f>+'PPFF 2022'!HI213</f>
        <v>0</v>
      </c>
      <c r="IK213" s="204">
        <f>+'PPFF 2022'!HJ213</f>
        <v>0</v>
      </c>
      <c r="IL213" s="215">
        <f t="shared" si="452"/>
        <v>0</v>
      </c>
      <c r="IM213" s="203">
        <f>+'PPFF 2022'!HK213</f>
        <v>0</v>
      </c>
      <c r="IN213" s="204">
        <f>+'PPFF 2022'!HL213</f>
        <v>0</v>
      </c>
      <c r="IO213" s="215">
        <f t="shared" si="453"/>
        <v>0</v>
      </c>
      <c r="IP213" s="203">
        <f>+'PPFF 2022'!HM213</f>
        <v>0</v>
      </c>
      <c r="IQ213" s="204">
        <f>+'PPFF 2022'!HN213</f>
        <v>0</v>
      </c>
      <c r="IR213" s="215">
        <f t="shared" si="454"/>
        <v>0</v>
      </c>
      <c r="IS213" s="203">
        <f>+'PPFF 2022'!HO213</f>
        <v>0</v>
      </c>
      <c r="IT213" s="204">
        <f>+'PPFF 2022'!HP213</f>
        <v>0</v>
      </c>
      <c r="IU213" s="215">
        <f t="shared" si="455"/>
        <v>0</v>
      </c>
      <c r="IV213" s="203">
        <f>+'PPFF 2022'!HQ213</f>
        <v>0</v>
      </c>
      <c r="IW213" s="204">
        <f>+'PPFF 2022'!HR213</f>
        <v>0</v>
      </c>
      <c r="IX213" s="215">
        <f t="shared" si="456"/>
        <v>0</v>
      </c>
      <c r="IY213" s="203">
        <f>+'PPFF 2022'!HS213</f>
        <v>0</v>
      </c>
      <c r="IZ213" s="204">
        <f>+'PPFF 2022'!HT213</f>
        <v>0</v>
      </c>
      <c r="JA213" s="215">
        <f t="shared" si="457"/>
        <v>0</v>
      </c>
      <c r="JB213" s="203">
        <f>+'PPFF 2022'!HU213</f>
        <v>0</v>
      </c>
      <c r="JC213" s="204">
        <f>+'PPFF 2022'!HV213</f>
        <v>0</v>
      </c>
      <c r="JD213" s="215">
        <f t="shared" si="458"/>
        <v>0</v>
      </c>
      <c r="JE213" s="203">
        <f>+'PPFF 2022'!HW213</f>
        <v>0</v>
      </c>
      <c r="JF213" s="204">
        <f>+'PPFF 2022'!HX213</f>
        <v>0</v>
      </c>
      <c r="JG213" s="215">
        <f t="shared" si="459"/>
        <v>0</v>
      </c>
      <c r="JH213" s="203">
        <f>+'PPFF 2022'!HY213</f>
        <v>0</v>
      </c>
      <c r="JI213" s="204">
        <f>+'PPFF 2022'!HZ213</f>
        <v>0</v>
      </c>
      <c r="JJ213" s="215">
        <f t="shared" si="460"/>
        <v>0</v>
      </c>
      <c r="JK213" s="203">
        <f>+'PPFF 2022'!IA213</f>
        <v>0</v>
      </c>
      <c r="JL213" s="204">
        <f>+'PPFF 2022'!IB213</f>
        <v>0</v>
      </c>
      <c r="JM213" s="218">
        <f t="shared" si="461"/>
        <v>0</v>
      </c>
      <c r="JN213" s="224">
        <f>+'PPFF 2022'!IH213</f>
        <v>0</v>
      </c>
      <c r="JO213" s="225">
        <f>+'PPFF 2022'!II213</f>
        <v>0</v>
      </c>
      <c r="JP213" s="212">
        <f t="shared" si="462"/>
        <v>0</v>
      </c>
      <c r="JQ213" s="224">
        <f>+'PPFF 2022'!IJ213</f>
        <v>0</v>
      </c>
      <c r="JR213" s="225">
        <f>+'PPFF 2022'!IK213</f>
        <v>0</v>
      </c>
      <c r="JS213" s="212">
        <f t="shared" si="463"/>
        <v>0</v>
      </c>
      <c r="JT213" s="224">
        <f>+'PPFF 2022'!IL213</f>
        <v>0</v>
      </c>
      <c r="JU213" s="225">
        <f>+'PPFF 2022'!IM213</f>
        <v>0</v>
      </c>
      <c r="JV213" s="212">
        <f t="shared" si="464"/>
        <v>0</v>
      </c>
      <c r="JW213" s="224">
        <f>+'PPFF 2022'!IN213</f>
        <v>0</v>
      </c>
      <c r="JX213" s="225">
        <f>+'PPFF 2022'!IO213</f>
        <v>0</v>
      </c>
      <c r="JY213" s="212">
        <f t="shared" si="465"/>
        <v>0</v>
      </c>
      <c r="JZ213" s="224">
        <f>+'PPFF 2022'!IP213</f>
        <v>0</v>
      </c>
      <c r="KA213" s="225">
        <f>+'PPFF 2022'!IQ213</f>
        <v>0</v>
      </c>
      <c r="KB213" s="212">
        <f t="shared" si="466"/>
        <v>0</v>
      </c>
      <c r="KC213" s="224">
        <f>+'PPFF 2022'!IR213</f>
        <v>0</v>
      </c>
      <c r="KD213" s="225">
        <f>+'PPFF 2022'!IS213</f>
        <v>0</v>
      </c>
      <c r="KE213" s="212">
        <f t="shared" si="467"/>
        <v>0</v>
      </c>
      <c r="KF213" s="224">
        <f>+'PPFF 2022'!IT213</f>
        <v>0</v>
      </c>
      <c r="KG213" s="225">
        <f>+'PPFF 2022'!IU213</f>
        <v>0</v>
      </c>
      <c r="KH213" s="212">
        <f t="shared" si="468"/>
        <v>0</v>
      </c>
      <c r="KI213" s="224">
        <f>+'PPFF 2022'!IV213</f>
        <v>0</v>
      </c>
      <c r="KJ213" s="225">
        <f>+'PPFF 2022'!IW213</f>
        <v>0</v>
      </c>
      <c r="KK213" s="212">
        <f t="shared" si="469"/>
        <v>0</v>
      </c>
      <c r="KL213" s="224">
        <f>+'PPFF 2022'!IX213</f>
        <v>0</v>
      </c>
      <c r="KM213" s="225">
        <f>+'PPFF 2022'!IY213</f>
        <v>0</v>
      </c>
      <c r="KN213" s="212">
        <f t="shared" si="470"/>
        <v>0</v>
      </c>
      <c r="KO213" s="224">
        <f>+'PPFF 2022'!IZ213</f>
        <v>0</v>
      </c>
      <c r="KP213" s="225">
        <f>+'PPFF 2022'!JA213</f>
        <v>0</v>
      </c>
      <c r="KQ213" s="212">
        <f t="shared" si="471"/>
        <v>0</v>
      </c>
      <c r="KR213" s="224">
        <f>+'PPFF 2022'!JB213</f>
        <v>0</v>
      </c>
      <c r="KS213" s="225">
        <f>+'PPFF 2022'!JC213</f>
        <v>0</v>
      </c>
      <c r="KT213" s="212">
        <f t="shared" si="472"/>
        <v>0</v>
      </c>
      <c r="KU213" s="224">
        <f>+'PPFF 2022'!JD213</f>
        <v>0</v>
      </c>
      <c r="KV213" s="225">
        <f>+'PPFF 2022'!JE213</f>
        <v>0</v>
      </c>
      <c r="KW213" s="212">
        <f t="shared" si="473"/>
        <v>0</v>
      </c>
      <c r="KX213" s="224">
        <f>+'PPFF 2022'!JK213</f>
        <v>0</v>
      </c>
      <c r="KY213" s="230">
        <f>+'PPFF 2022'!JL213</f>
        <v>0</v>
      </c>
      <c r="KZ213" s="224">
        <f>+'PPFF 2022'!JM213</f>
        <v>0</v>
      </c>
      <c r="LA213" s="230">
        <f>+'PPFF 2022'!JN213</f>
        <v>0</v>
      </c>
      <c r="LB213" s="224">
        <f>+'PPFF 2022'!JO213</f>
        <v>0</v>
      </c>
      <c r="LC213" s="230">
        <f>+'PPFF 2022'!JP213</f>
        <v>0</v>
      </c>
      <c r="LD213" s="224">
        <f>+'PPFF 2022'!JQ213</f>
        <v>0</v>
      </c>
      <c r="LE213" s="230">
        <f>+'PPFF 2022'!JR213</f>
        <v>0</v>
      </c>
      <c r="LF213" s="224">
        <f>+'PPFF 2022'!JS213</f>
        <v>0</v>
      </c>
      <c r="LG213" s="230">
        <f>+'PPFF 2022'!JT213</f>
        <v>0</v>
      </c>
      <c r="LH213" s="224">
        <f>+'PPFF 2022'!JU213</f>
        <v>0</v>
      </c>
      <c r="LI213" s="230">
        <f>+'PPFF 2022'!JV213</f>
        <v>0</v>
      </c>
      <c r="LJ213" s="224">
        <f>+'PPFF 2022'!JW213</f>
        <v>0</v>
      </c>
      <c r="LK213" s="230">
        <f>+'PPFF 2022'!JX213</f>
        <v>0</v>
      </c>
      <c r="LL213" s="224">
        <f>+'PPFF 2022'!JY213</f>
        <v>0</v>
      </c>
      <c r="LM213" s="230">
        <f>+'PPFF 2022'!JZ213</f>
        <v>0</v>
      </c>
      <c r="LN213" s="224">
        <f>+'PPFF 2022'!KA213</f>
        <v>0</v>
      </c>
      <c r="LO213" s="230">
        <f>+'PPFF 2022'!KB213</f>
        <v>0</v>
      </c>
      <c r="LP213" s="224">
        <f>+'PPFF 2022'!KC213</f>
        <v>0</v>
      </c>
      <c r="LQ213" s="230">
        <f>+'PPFF 2022'!KD213</f>
        <v>0</v>
      </c>
      <c r="LR213" s="224">
        <f>+'PPFF 2022'!KE213</f>
        <v>0</v>
      </c>
      <c r="LS213" s="230">
        <f>+'PPFF 2022'!KF213</f>
        <v>0</v>
      </c>
      <c r="LT213" s="224">
        <f>+'PPFF 2022'!KG213</f>
        <v>0</v>
      </c>
      <c r="LU213" s="230">
        <f>+'PPFF 2022'!KH213</f>
        <v>0</v>
      </c>
      <c r="LV213" s="234">
        <f>+'PPFF 2022'!KN213</f>
        <v>0</v>
      </c>
      <c r="LW213" s="234">
        <f>+'PPFF 2022'!KP213</f>
        <v>0</v>
      </c>
      <c r="LX213" s="234">
        <f>+'PPFF 2022'!KR213</f>
        <v>0</v>
      </c>
      <c r="LY213" s="234">
        <f>+'PPFF 2022'!KT213</f>
        <v>0</v>
      </c>
      <c r="LZ213" s="234">
        <f>+'PPFF 2022'!KV213</f>
        <v>0</v>
      </c>
      <c r="MA213" s="234">
        <f>+'PPFF 2022'!KX213</f>
        <v>0</v>
      </c>
      <c r="MB213" s="234">
        <f>+'PPFF 2022'!KZ213</f>
        <v>0</v>
      </c>
      <c r="MC213" s="234">
        <f>+'PPFF 2022'!LB213</f>
        <v>0</v>
      </c>
      <c r="MD213" s="234">
        <f>+'PPFF 2022'!LD213</f>
        <v>0</v>
      </c>
      <c r="ME213" s="234">
        <f>+'PPFF 2022'!LF213</f>
        <v>0</v>
      </c>
      <c r="MF213" s="234">
        <f>+'PPFF 2022'!LH213</f>
        <v>0</v>
      </c>
      <c r="MG213" s="234">
        <f>+'PPFF 2022'!LJ213</f>
        <v>0</v>
      </c>
      <c r="MH213" s="190">
        <f>+'PPFF 2022'!LN213/6</f>
        <v>0</v>
      </c>
      <c r="MI213" s="190">
        <f>+'PPFF 2022'!LP213/6</f>
        <v>0</v>
      </c>
      <c r="MJ213" s="190">
        <f>+'PPFF 2022'!LR213/6</f>
        <v>0</v>
      </c>
      <c r="MK213" s="190">
        <f>+'PPFF 2022'!LT213/6</f>
        <v>0</v>
      </c>
      <c r="ML213" s="190">
        <f>+'PPFF 2022'!LV213/6</f>
        <v>0</v>
      </c>
      <c r="MM213" s="190">
        <f>+'PPFF 2022'!LX213/6</f>
        <v>0</v>
      </c>
      <c r="MN213" s="239">
        <f>+'PPFF 2022'!LZ213/6</f>
        <v>0</v>
      </c>
      <c r="MO213" s="190">
        <f>+'PPFF 2022'!MB213/6</f>
        <v>0</v>
      </c>
      <c r="MP213" s="190">
        <f>+'PPFF 2022'!MD213/6</f>
        <v>0</v>
      </c>
      <c r="MQ213" s="190">
        <f>+'PPFF 2022'!MF213/6</f>
        <v>0</v>
      </c>
      <c r="MR213" s="190">
        <f>+'PPFF 2022'!MH213/6</f>
        <v>0</v>
      </c>
      <c r="MS213" s="190">
        <f>+'PPFF 2022'!MJ213/6</f>
        <v>0</v>
      </c>
      <c r="MT213" s="104">
        <f>+'PPFF 2022'!MN213</f>
        <v>0</v>
      </c>
      <c r="MU213" s="104">
        <f>+'PPFF 2022'!MP213</f>
        <v>0</v>
      </c>
      <c r="MV213" s="104">
        <f>+'PPFF 2022'!MR213</f>
        <v>0</v>
      </c>
      <c r="MW213" s="104">
        <f>+'PPFF 2022'!MT213</f>
        <v>0</v>
      </c>
      <c r="MX213" s="104">
        <f>+'PPFF 2022'!MV213</f>
        <v>0</v>
      </c>
      <c r="MY213" s="104">
        <f>+'PPFF 2022'!MX213</f>
        <v>0</v>
      </c>
      <c r="MZ213" s="104">
        <f>+'PPFF 2022'!MZ213</f>
        <v>0</v>
      </c>
      <c r="NA213" s="104">
        <f>+'PPFF 2022'!NB213</f>
        <v>0</v>
      </c>
      <c r="NB213" s="104">
        <f>+'PPFF 2022'!ND213</f>
        <v>0</v>
      </c>
      <c r="NC213" s="104">
        <f>+'PPFF 2022'!NF213</f>
        <v>0</v>
      </c>
      <c r="ND213" s="104">
        <f>+'PPFF 2022'!NH213</f>
        <v>0</v>
      </c>
      <c r="NE213" s="104">
        <f>+'PPFF 2022'!NJ213</f>
        <v>0</v>
      </c>
    </row>
    <row r="214" spans="1:369" s="88" customFormat="1" ht="10.5" x14ac:dyDescent="0.25">
      <c r="A214" s="89" t="s">
        <v>258</v>
      </c>
      <c r="B214" s="90" t="s">
        <v>242</v>
      </c>
      <c r="C214" s="90">
        <v>401</v>
      </c>
      <c r="D214" s="90" t="s">
        <v>242</v>
      </c>
      <c r="E214" s="91" t="s">
        <v>258</v>
      </c>
      <c r="F214" s="92" t="s">
        <v>242</v>
      </c>
      <c r="G214" s="92" t="s">
        <v>354</v>
      </c>
      <c r="H214" s="155">
        <v>212</v>
      </c>
      <c r="I214" s="92" t="s">
        <v>450</v>
      </c>
      <c r="J214" s="171">
        <f>+'PPFF 2022'!J214+'PPFF 2022'!K214</f>
        <v>0</v>
      </c>
      <c r="K214" s="171">
        <f>+'PPFF 2022'!L214+'PPFF 2022'!M214</f>
        <v>0</v>
      </c>
      <c r="L214" s="171">
        <f>+'PPFF 2022'!N214+'PPFF 2022'!O214</f>
        <v>0</v>
      </c>
      <c r="M214" s="171">
        <f>+'PPFF 2022'!P214+'PPFF 2022'!Q214</f>
        <v>0</v>
      </c>
      <c r="N214" s="171">
        <f>+'PPFF 2022'!R214+'PPFF 2022'!S214</f>
        <v>0</v>
      </c>
      <c r="O214" s="171">
        <f>+'PPFF 2022'!T214+'PPFF 2022'!U214</f>
        <v>0</v>
      </c>
      <c r="P214" s="171">
        <f>+'PPFF 2022'!V214+'PPFF 2022'!W214</f>
        <v>0</v>
      </c>
      <c r="Q214" s="171">
        <f>+'PPFF 2022'!X214+'PPFF 2022'!Y214</f>
        <v>0</v>
      </c>
      <c r="R214" s="171">
        <f>+'PPFF 2022'!Z214+'PPFF 2022'!AA214</f>
        <v>0</v>
      </c>
      <c r="S214" s="171">
        <f>+'PPFF 2022'!AB214+'PPFF 2022'!AC214</f>
        <v>0</v>
      </c>
      <c r="T214" s="171">
        <f>+'PPFF 2022'!AD214+'PPFF 2022'!AE214</f>
        <v>0</v>
      </c>
      <c r="U214" s="171">
        <f>+'PPFF 2022'!AF214+'PPFF 2022'!AG214</f>
        <v>0</v>
      </c>
      <c r="V214" s="93">
        <f>+'PPFF 2022'!AM214</f>
        <v>0</v>
      </c>
      <c r="W214" s="95">
        <f>+'PPFF 2022'!AN214</f>
        <v>0</v>
      </c>
      <c r="X214" s="98">
        <f>+('PPFF 2022'!AM214+'PPFF 2022'!AN214)/13</f>
        <v>0</v>
      </c>
      <c r="Y214" s="93">
        <f>+'PPFF 2022'!AO214</f>
        <v>0</v>
      </c>
      <c r="Z214" s="95">
        <f>+'PPFF 2022'!AP214</f>
        <v>0</v>
      </c>
      <c r="AA214" s="98">
        <f>+('PPFF 2022'!AO214+'PPFF 2022'!AP214)/13</f>
        <v>0</v>
      </c>
      <c r="AB214" s="93">
        <f>+'PPFF 2022'!AQ214</f>
        <v>0</v>
      </c>
      <c r="AC214" s="95">
        <f>+'PPFF 2022'!AR214</f>
        <v>0</v>
      </c>
      <c r="AD214" s="98">
        <f t="shared" si="380"/>
        <v>0</v>
      </c>
      <c r="AE214" s="93">
        <f>+'PPFF 2022'!AS214</f>
        <v>0</v>
      </c>
      <c r="AF214" s="95">
        <f>+'PPFF 2022'!AT214</f>
        <v>0</v>
      </c>
      <c r="AG214" s="98">
        <f t="shared" si="381"/>
        <v>0</v>
      </c>
      <c r="AH214" s="93">
        <f>+'PPFF 2022'!AU214</f>
        <v>0</v>
      </c>
      <c r="AI214" s="95">
        <f>+'PPFF 2022'!AV214</f>
        <v>0</v>
      </c>
      <c r="AJ214" s="98">
        <f t="shared" si="382"/>
        <v>0</v>
      </c>
      <c r="AK214" s="93">
        <f>+'PPFF 2022'!AW214</f>
        <v>0</v>
      </c>
      <c r="AL214" s="95">
        <f>+'PPFF 2022'!AX214</f>
        <v>0</v>
      </c>
      <c r="AM214" s="98">
        <f t="shared" si="383"/>
        <v>0</v>
      </c>
      <c r="AN214" s="93">
        <f>+'PPFF 2022'!AY214</f>
        <v>0</v>
      </c>
      <c r="AO214" s="95">
        <f>+'PPFF 2022'!AZ214</f>
        <v>0</v>
      </c>
      <c r="AP214" s="98">
        <f t="shared" si="384"/>
        <v>0</v>
      </c>
      <c r="AQ214" s="93">
        <f>+'PPFF 2022'!BA214</f>
        <v>0</v>
      </c>
      <c r="AR214" s="95">
        <f>+'PPFF 2022'!BB214</f>
        <v>0</v>
      </c>
      <c r="AS214" s="98">
        <f t="shared" si="385"/>
        <v>0</v>
      </c>
      <c r="AT214" s="93">
        <f>+'PPFF 2022'!BC214</f>
        <v>0</v>
      </c>
      <c r="AU214" s="95">
        <f>+'PPFF 2022'!BD214</f>
        <v>0</v>
      </c>
      <c r="AV214" s="98">
        <f t="shared" si="386"/>
        <v>0</v>
      </c>
      <c r="AW214" s="93">
        <f>+'PPFF 2022'!BE214</f>
        <v>0</v>
      </c>
      <c r="AX214" s="95">
        <f>+'PPFF 2022'!BF214</f>
        <v>0</v>
      </c>
      <c r="AY214" s="98">
        <f t="shared" si="387"/>
        <v>0</v>
      </c>
      <c r="AZ214" s="93">
        <f>+'PPFF 2022'!BG214</f>
        <v>0</v>
      </c>
      <c r="BA214" s="95">
        <f>+'PPFF 2022'!BH214</f>
        <v>0</v>
      </c>
      <c r="BB214" s="98">
        <f t="shared" si="388"/>
        <v>0</v>
      </c>
      <c r="BC214" s="93">
        <f>+'PPFF 2022'!BI214</f>
        <v>0</v>
      </c>
      <c r="BD214" s="95">
        <f>+'PPFF 2022'!BJ214</f>
        <v>0</v>
      </c>
      <c r="BE214" s="97">
        <f t="shared" si="389"/>
        <v>0</v>
      </c>
      <c r="BF214" s="107">
        <f>+'PPFF 2022'!BP214</f>
        <v>1</v>
      </c>
      <c r="BG214" s="97">
        <f>+'PPFF 2022'!BQ214</f>
        <v>1</v>
      </c>
      <c r="BH214" s="182">
        <f t="shared" si="390"/>
        <v>0.5</v>
      </c>
      <c r="BI214" s="107">
        <f>+'PPFF 2022'!BR214</f>
        <v>0</v>
      </c>
      <c r="BJ214" s="97">
        <f>+'PPFF 2022'!BS214</f>
        <v>0</v>
      </c>
      <c r="BK214" s="182">
        <f t="shared" si="391"/>
        <v>0</v>
      </c>
      <c r="BL214" s="107">
        <f>+'PPFF 2022'!BT214</f>
        <v>0</v>
      </c>
      <c r="BM214" s="97">
        <f>+'PPFF 2022'!BU214</f>
        <v>0</v>
      </c>
      <c r="BN214" s="182">
        <f t="shared" si="392"/>
        <v>0</v>
      </c>
      <c r="BO214" s="107">
        <f>+'PPFF 2022'!BV214</f>
        <v>0</v>
      </c>
      <c r="BP214" s="97">
        <f>+'PPFF 2022'!BW214</f>
        <v>0</v>
      </c>
      <c r="BQ214" s="182">
        <f t="shared" si="393"/>
        <v>0</v>
      </c>
      <c r="BR214" s="107">
        <f>+'PPFF 2022'!BX214</f>
        <v>0</v>
      </c>
      <c r="BS214" s="97">
        <f>+'PPFF 2022'!BY214</f>
        <v>0</v>
      </c>
      <c r="BT214" s="182">
        <f t="shared" si="394"/>
        <v>0</v>
      </c>
      <c r="BU214" s="107">
        <f>+'PPFF 2022'!BZ214</f>
        <v>0</v>
      </c>
      <c r="BV214" s="97">
        <f>+'PPFF 2022'!CA214</f>
        <v>0</v>
      </c>
      <c r="BW214" s="182">
        <f t="shared" si="395"/>
        <v>0</v>
      </c>
      <c r="BX214" s="107">
        <f>+'PPFF 2022'!CB214</f>
        <v>0</v>
      </c>
      <c r="BY214" s="97">
        <f>+'PPFF 2022'!CC214</f>
        <v>0</v>
      </c>
      <c r="BZ214" s="182">
        <f t="shared" si="396"/>
        <v>0</v>
      </c>
      <c r="CA214" s="107">
        <f>+'PPFF 2022'!CD214</f>
        <v>0</v>
      </c>
      <c r="CB214" s="97">
        <f>+'PPFF 2022'!CE214</f>
        <v>0</v>
      </c>
      <c r="CC214" s="182">
        <f t="shared" si="397"/>
        <v>0</v>
      </c>
      <c r="CD214" s="107">
        <f>+'PPFF 2022'!CF214</f>
        <v>0</v>
      </c>
      <c r="CE214" s="97">
        <f>+'PPFF 2022'!CG214</f>
        <v>0</v>
      </c>
      <c r="CF214" s="182">
        <f t="shared" si="398"/>
        <v>0</v>
      </c>
      <c r="CG214" s="107">
        <f>+'PPFF 2022'!CH214</f>
        <v>0</v>
      </c>
      <c r="CH214" s="97">
        <f>+'PPFF 2022'!CI214</f>
        <v>0</v>
      </c>
      <c r="CI214" s="182">
        <f t="shared" si="399"/>
        <v>0</v>
      </c>
      <c r="CJ214" s="107">
        <f>+'PPFF 2022'!CJ214</f>
        <v>0</v>
      </c>
      <c r="CK214" s="97">
        <f>+'PPFF 2022'!CK214</f>
        <v>0</v>
      </c>
      <c r="CL214" s="182">
        <f t="shared" si="400"/>
        <v>0</v>
      </c>
      <c r="CM214" s="107">
        <f>+'PPFF 2022'!CL214</f>
        <v>0</v>
      </c>
      <c r="CN214" s="97">
        <f>+'PPFF 2022'!CM214</f>
        <v>0</v>
      </c>
      <c r="CO214" s="187">
        <f t="shared" si="401"/>
        <v>0</v>
      </c>
      <c r="CP214" s="109">
        <f>+'PPFF 2022'!CS214</f>
        <v>0</v>
      </c>
      <c r="CQ214" s="111">
        <f>+'PPFF 2022'!CT214</f>
        <v>0</v>
      </c>
      <c r="CR214" s="98">
        <f t="shared" si="402"/>
        <v>0</v>
      </c>
      <c r="CS214" s="109">
        <f>+'PPFF 2022'!CU214</f>
        <v>0</v>
      </c>
      <c r="CT214" s="111">
        <f>+'PPFF 2022'!CV214</f>
        <v>0</v>
      </c>
      <c r="CU214" s="98">
        <f t="shared" si="403"/>
        <v>0</v>
      </c>
      <c r="CV214" s="109">
        <f>+'PPFF 2022'!CW214</f>
        <v>0</v>
      </c>
      <c r="CW214" s="111">
        <f>+'PPFF 2022'!CX214</f>
        <v>0</v>
      </c>
      <c r="CX214" s="98">
        <f t="shared" si="404"/>
        <v>0</v>
      </c>
      <c r="CY214" s="109">
        <f>+'PPFF 2022'!CY214</f>
        <v>0</v>
      </c>
      <c r="CZ214" s="111">
        <f>+'PPFF 2022'!CZ214</f>
        <v>0</v>
      </c>
      <c r="DA214" s="98">
        <f t="shared" si="405"/>
        <v>0</v>
      </c>
      <c r="DB214" s="109">
        <f>+'PPFF 2022'!DA214</f>
        <v>0</v>
      </c>
      <c r="DC214" s="111">
        <f>+'PPFF 2022'!DB214</f>
        <v>0</v>
      </c>
      <c r="DD214" s="98">
        <f t="shared" si="406"/>
        <v>0</v>
      </c>
      <c r="DE214" s="109">
        <f>+'PPFF 2022'!DC214</f>
        <v>0</v>
      </c>
      <c r="DF214" s="111">
        <f>+'PPFF 2022'!DD214</f>
        <v>0</v>
      </c>
      <c r="DG214" s="98">
        <f t="shared" si="407"/>
        <v>0</v>
      </c>
      <c r="DH214" s="109">
        <f>+'PPFF 2022'!DE214</f>
        <v>0</v>
      </c>
      <c r="DI214" s="111">
        <f>+'PPFF 2022'!DF214</f>
        <v>0</v>
      </c>
      <c r="DJ214" s="98">
        <f t="shared" si="408"/>
        <v>0</v>
      </c>
      <c r="DK214" s="109">
        <f>+'PPFF 2022'!DG214</f>
        <v>0</v>
      </c>
      <c r="DL214" s="111">
        <f>+'PPFF 2022'!DH214</f>
        <v>0</v>
      </c>
      <c r="DM214" s="98">
        <f t="shared" si="409"/>
        <v>0</v>
      </c>
      <c r="DN214" s="109">
        <f>+'PPFF 2022'!DI214</f>
        <v>0</v>
      </c>
      <c r="DO214" s="111">
        <f>+'PPFF 2022'!DJ214</f>
        <v>0</v>
      </c>
      <c r="DP214" s="98">
        <f t="shared" si="410"/>
        <v>0</v>
      </c>
      <c r="DQ214" s="109">
        <f>+'PPFF 2022'!DK214</f>
        <v>0</v>
      </c>
      <c r="DR214" s="111">
        <f>+'PPFF 2022'!DL214</f>
        <v>0</v>
      </c>
      <c r="DS214" s="98">
        <f t="shared" si="411"/>
        <v>0</v>
      </c>
      <c r="DT214" s="109">
        <f>+'PPFF 2022'!DM214</f>
        <v>0</v>
      </c>
      <c r="DU214" s="111">
        <f>+'PPFF 2022'!DN214</f>
        <v>0</v>
      </c>
      <c r="DV214" s="98">
        <f t="shared" si="412"/>
        <v>0</v>
      </c>
      <c r="DW214" s="109">
        <f>+'PPFF 2022'!DO214</f>
        <v>0</v>
      </c>
      <c r="DX214" s="111">
        <f>+'PPFF 2022'!DP214</f>
        <v>0</v>
      </c>
      <c r="DY214" s="107">
        <f t="shared" si="413"/>
        <v>0</v>
      </c>
      <c r="DZ214" s="109">
        <f>+'PPFF 2022'!DV214</f>
        <v>0</v>
      </c>
      <c r="EA214" s="111">
        <f>+'PPFF 2022'!DW214</f>
        <v>0</v>
      </c>
      <c r="EB214" s="98">
        <f t="shared" si="414"/>
        <v>0</v>
      </c>
      <c r="EC214" s="111">
        <f>+'PPFF 2022'!DX214</f>
        <v>0</v>
      </c>
      <c r="ED214" s="111">
        <f>+'PPFF 2022'!DY214</f>
        <v>0</v>
      </c>
      <c r="EE214" s="98">
        <f t="shared" si="415"/>
        <v>0</v>
      </c>
      <c r="EF214" s="111">
        <f>+'PPFF 2022'!DZ214</f>
        <v>0</v>
      </c>
      <c r="EG214" s="111">
        <f>+'PPFF 2022'!EA214</f>
        <v>0</v>
      </c>
      <c r="EH214" s="98">
        <f t="shared" si="416"/>
        <v>0</v>
      </c>
      <c r="EI214" s="111">
        <f>+'PPFF 2022'!EB214</f>
        <v>0</v>
      </c>
      <c r="EJ214" s="111">
        <f>+'PPFF 2022'!EC214</f>
        <v>0</v>
      </c>
      <c r="EK214" s="98">
        <f t="shared" si="417"/>
        <v>0</v>
      </c>
      <c r="EL214" s="111">
        <f>+'PPFF 2022'!ED214</f>
        <v>0</v>
      </c>
      <c r="EM214" s="111">
        <f>+'PPFF 2022'!EE214</f>
        <v>0</v>
      </c>
      <c r="EN214" s="98">
        <f t="shared" si="418"/>
        <v>0</v>
      </c>
      <c r="EO214" s="111">
        <f>+'PPFF 2022'!EF214</f>
        <v>0</v>
      </c>
      <c r="EP214" s="111">
        <f>+'PPFF 2022'!EG214</f>
        <v>0</v>
      </c>
      <c r="EQ214" s="98">
        <f t="shared" si="419"/>
        <v>0</v>
      </c>
      <c r="ER214" s="111">
        <f>+'PPFF 2022'!EH214</f>
        <v>0</v>
      </c>
      <c r="ES214" s="111">
        <f>+'PPFF 2022'!EI214</f>
        <v>0</v>
      </c>
      <c r="ET214" s="98">
        <f t="shared" si="420"/>
        <v>0</v>
      </c>
      <c r="EU214" s="111">
        <f>+'PPFF 2022'!EJ214</f>
        <v>0</v>
      </c>
      <c r="EV214" s="111">
        <f>+'PPFF 2022'!EK214</f>
        <v>0</v>
      </c>
      <c r="EW214" s="98">
        <f t="shared" si="421"/>
        <v>0</v>
      </c>
      <c r="EX214" s="111">
        <f>+'PPFF 2022'!EL214</f>
        <v>0</v>
      </c>
      <c r="EY214" s="111">
        <f>+'PPFF 2022'!EM214</f>
        <v>0</v>
      </c>
      <c r="EZ214" s="98">
        <f t="shared" si="422"/>
        <v>0</v>
      </c>
      <c r="FA214" s="111">
        <f>+'PPFF 2022'!EN214</f>
        <v>0</v>
      </c>
      <c r="FB214" s="111">
        <f>+'PPFF 2022'!EO214</f>
        <v>0</v>
      </c>
      <c r="FC214" s="98">
        <f t="shared" si="423"/>
        <v>0</v>
      </c>
      <c r="FD214" s="111">
        <f>+'PPFF 2022'!EP214</f>
        <v>0</v>
      </c>
      <c r="FE214" s="111">
        <f>+'PPFF 2022'!EQ214</f>
        <v>0</v>
      </c>
      <c r="FF214" s="98">
        <f t="shared" si="424"/>
        <v>0</v>
      </c>
      <c r="FG214" s="111">
        <f>+'PPFF 2022'!ER214</f>
        <v>0</v>
      </c>
      <c r="FH214" s="111">
        <f>+'PPFF 2022'!ES214</f>
        <v>0</v>
      </c>
      <c r="FI214" s="97">
        <f t="shared" si="425"/>
        <v>0</v>
      </c>
      <c r="FJ214" s="108">
        <f>+'PPFF 2022'!EY214</f>
        <v>0</v>
      </c>
      <c r="FK214" s="103">
        <f>+'PPFF 2022'!EZ214</f>
        <v>0</v>
      </c>
      <c r="FL214" s="193">
        <f t="shared" si="426"/>
        <v>0</v>
      </c>
      <c r="FM214" s="203">
        <f>+'PPFF 2022'!FA214</f>
        <v>0</v>
      </c>
      <c r="FN214" s="204">
        <f>+'PPFF 2022'!FB214</f>
        <v>0</v>
      </c>
      <c r="FO214" s="202">
        <f t="shared" si="427"/>
        <v>0</v>
      </c>
      <c r="FP214" s="203">
        <f>+'PPFF 2022'!FC214</f>
        <v>0</v>
      </c>
      <c r="FQ214" s="204">
        <f>+'PPFF 2022'!FD214</f>
        <v>0</v>
      </c>
      <c r="FR214" s="202">
        <f t="shared" si="428"/>
        <v>0</v>
      </c>
      <c r="FS214" s="203">
        <f>+'PPFF 2022'!FE214</f>
        <v>0</v>
      </c>
      <c r="FT214" s="204">
        <f>+'PPFF 2022'!FF214</f>
        <v>0</v>
      </c>
      <c r="FU214" s="202">
        <f t="shared" si="429"/>
        <v>0</v>
      </c>
      <c r="FV214" s="203">
        <f>+'PPFF 2022'!FG214</f>
        <v>0</v>
      </c>
      <c r="FW214" s="204">
        <f>+'PPFF 2022'!FH214</f>
        <v>0</v>
      </c>
      <c r="FX214" s="202">
        <f t="shared" si="430"/>
        <v>0</v>
      </c>
      <c r="FY214" s="203">
        <f>+'PPFF 2022'!FI214</f>
        <v>0</v>
      </c>
      <c r="FZ214" s="204">
        <f>+'PPFF 2022'!FJ214</f>
        <v>0</v>
      </c>
      <c r="GA214" s="202">
        <f t="shared" si="431"/>
        <v>0</v>
      </c>
      <c r="GB214" s="203">
        <f>+'PPFF 2022'!FK214</f>
        <v>0</v>
      </c>
      <c r="GC214" s="204">
        <f>+'PPFF 2022'!FL214</f>
        <v>0</v>
      </c>
      <c r="GD214" s="202">
        <f t="shared" si="432"/>
        <v>0</v>
      </c>
      <c r="GE214" s="203">
        <f>+'PPFF 2022'!FM214</f>
        <v>0</v>
      </c>
      <c r="GF214" s="204">
        <f>+'PPFF 2022'!FN214</f>
        <v>0</v>
      </c>
      <c r="GG214" s="202">
        <f t="shared" si="433"/>
        <v>0</v>
      </c>
      <c r="GH214" s="203">
        <f>+'PPFF 2022'!FO214</f>
        <v>0</v>
      </c>
      <c r="GI214" s="204">
        <f>+'PPFF 2022'!FP214</f>
        <v>0</v>
      </c>
      <c r="GJ214" s="202">
        <f t="shared" si="434"/>
        <v>0</v>
      </c>
      <c r="GK214" s="203">
        <f>+'PPFF 2022'!FQ214</f>
        <v>0</v>
      </c>
      <c r="GL214" s="204">
        <f>+'PPFF 2022'!FR214</f>
        <v>0</v>
      </c>
      <c r="GM214" s="202">
        <f t="shared" si="435"/>
        <v>0</v>
      </c>
      <c r="GN214" s="203">
        <f>+'PPFF 2022'!FS214</f>
        <v>0</v>
      </c>
      <c r="GO214" s="204">
        <f>+'PPFF 2022'!FT214</f>
        <v>0</v>
      </c>
      <c r="GP214" s="202">
        <f t="shared" si="436"/>
        <v>0</v>
      </c>
      <c r="GQ214" s="203">
        <f>+'PPFF 2022'!FU214</f>
        <v>0</v>
      </c>
      <c r="GR214" s="204">
        <f>+'PPFF 2022'!FV214</f>
        <v>0</v>
      </c>
      <c r="GS214" s="209">
        <f t="shared" si="437"/>
        <v>0</v>
      </c>
      <c r="GT214" s="203">
        <f>+'PPFF 2022'!GB214</f>
        <v>0</v>
      </c>
      <c r="GU214" s="204">
        <f>+'PPFF 2022'!GC214</f>
        <v>0</v>
      </c>
      <c r="GV214" s="202">
        <f t="shared" si="438"/>
        <v>0</v>
      </c>
      <c r="GW214" s="203">
        <f>+'PPFF 2022'!GD214</f>
        <v>0</v>
      </c>
      <c r="GX214" s="204">
        <f>+'PPFF 2022'!GE214</f>
        <v>0</v>
      </c>
      <c r="GY214" s="202">
        <f t="shared" si="439"/>
        <v>0</v>
      </c>
      <c r="GZ214" s="203">
        <f>+'PPFF 2022'!GF214</f>
        <v>0</v>
      </c>
      <c r="HA214" s="204">
        <f>+'PPFF 2022'!GG214</f>
        <v>0</v>
      </c>
      <c r="HB214" s="202">
        <f t="shared" si="440"/>
        <v>0</v>
      </c>
      <c r="HC214" s="203">
        <f>+'PPFF 2022'!GH214</f>
        <v>0</v>
      </c>
      <c r="HD214" s="204">
        <f>+'PPFF 2022'!GI214</f>
        <v>0</v>
      </c>
      <c r="HE214" s="202">
        <f t="shared" si="441"/>
        <v>0</v>
      </c>
      <c r="HF214" s="203">
        <f>+'PPFF 2022'!GJ214</f>
        <v>0</v>
      </c>
      <c r="HG214" s="204">
        <f>+'PPFF 2022'!GK214</f>
        <v>0</v>
      </c>
      <c r="HH214" s="202">
        <f t="shared" si="442"/>
        <v>0</v>
      </c>
      <c r="HI214" s="203">
        <f>+'PPFF 2022'!GL214</f>
        <v>0</v>
      </c>
      <c r="HJ214" s="204">
        <f>+'PPFF 2022'!GM214</f>
        <v>0</v>
      </c>
      <c r="HK214" s="202">
        <f t="shared" si="443"/>
        <v>0</v>
      </c>
      <c r="HL214" s="203">
        <f>+'PPFF 2022'!GN214</f>
        <v>0</v>
      </c>
      <c r="HM214" s="204">
        <f>+'PPFF 2022'!GO214</f>
        <v>0</v>
      </c>
      <c r="HN214" s="202">
        <f t="shared" si="444"/>
        <v>0</v>
      </c>
      <c r="HO214" s="203">
        <f>+'PPFF 2022'!GP214</f>
        <v>0</v>
      </c>
      <c r="HP214" s="204">
        <f>+'PPFF 2022'!GQ214</f>
        <v>0</v>
      </c>
      <c r="HQ214" s="202">
        <f t="shared" si="445"/>
        <v>0</v>
      </c>
      <c r="HR214" s="203">
        <f>+'PPFF 2022'!GR214</f>
        <v>0</v>
      </c>
      <c r="HS214" s="204">
        <f>+'PPFF 2022'!GS214</f>
        <v>0</v>
      </c>
      <c r="HT214" s="202">
        <f t="shared" si="446"/>
        <v>0</v>
      </c>
      <c r="HU214" s="203">
        <f>+'PPFF 2022'!GT214</f>
        <v>0</v>
      </c>
      <c r="HV214" s="204">
        <f>+'PPFF 2022'!GU214</f>
        <v>0</v>
      </c>
      <c r="HW214" s="202">
        <f t="shared" si="447"/>
        <v>0</v>
      </c>
      <c r="HX214" s="203">
        <f>+'PPFF 2022'!GV214</f>
        <v>0</v>
      </c>
      <c r="HY214" s="204">
        <f>+'PPFF 2022'!GW214</f>
        <v>0</v>
      </c>
      <c r="HZ214" s="202">
        <f t="shared" si="448"/>
        <v>0</v>
      </c>
      <c r="IA214" s="203">
        <f>+'PPFF 2022'!GX214</f>
        <v>0</v>
      </c>
      <c r="IB214" s="204">
        <f>+'PPFF 2022'!GY214</f>
        <v>0</v>
      </c>
      <c r="IC214" s="209">
        <f t="shared" si="449"/>
        <v>0</v>
      </c>
      <c r="ID214" s="203">
        <f>+'PPFF 2022'!HE214</f>
        <v>0</v>
      </c>
      <c r="IE214" s="204">
        <f>+'PPFF 2022'!HF214</f>
        <v>0</v>
      </c>
      <c r="IF214" s="215">
        <f t="shared" si="450"/>
        <v>0</v>
      </c>
      <c r="IG214" s="203">
        <f>+'PPFF 2022'!HG214</f>
        <v>0</v>
      </c>
      <c r="IH214" s="204">
        <f>+'PPFF 2022'!HH214</f>
        <v>0</v>
      </c>
      <c r="II214" s="215">
        <f t="shared" si="451"/>
        <v>0</v>
      </c>
      <c r="IJ214" s="203">
        <f>+'PPFF 2022'!HI214</f>
        <v>0</v>
      </c>
      <c r="IK214" s="204">
        <f>+'PPFF 2022'!HJ214</f>
        <v>0</v>
      </c>
      <c r="IL214" s="215">
        <f t="shared" si="452"/>
        <v>0</v>
      </c>
      <c r="IM214" s="203">
        <f>+'PPFF 2022'!HK214</f>
        <v>0</v>
      </c>
      <c r="IN214" s="204">
        <f>+'PPFF 2022'!HL214</f>
        <v>0</v>
      </c>
      <c r="IO214" s="215">
        <f t="shared" si="453"/>
        <v>0</v>
      </c>
      <c r="IP214" s="203">
        <f>+'PPFF 2022'!HM214</f>
        <v>0</v>
      </c>
      <c r="IQ214" s="204">
        <f>+'PPFF 2022'!HN214</f>
        <v>0</v>
      </c>
      <c r="IR214" s="215">
        <f t="shared" si="454"/>
        <v>0</v>
      </c>
      <c r="IS214" s="203">
        <f>+'PPFF 2022'!HO214</f>
        <v>0</v>
      </c>
      <c r="IT214" s="204">
        <f>+'PPFF 2022'!HP214</f>
        <v>0</v>
      </c>
      <c r="IU214" s="215">
        <f t="shared" si="455"/>
        <v>0</v>
      </c>
      <c r="IV214" s="203">
        <f>+'PPFF 2022'!HQ214</f>
        <v>0</v>
      </c>
      <c r="IW214" s="204">
        <f>+'PPFF 2022'!HR214</f>
        <v>0</v>
      </c>
      <c r="IX214" s="215">
        <f t="shared" si="456"/>
        <v>0</v>
      </c>
      <c r="IY214" s="203">
        <f>+'PPFF 2022'!HS214</f>
        <v>0</v>
      </c>
      <c r="IZ214" s="204">
        <f>+'PPFF 2022'!HT214</f>
        <v>0</v>
      </c>
      <c r="JA214" s="215">
        <f t="shared" si="457"/>
        <v>0</v>
      </c>
      <c r="JB214" s="203">
        <f>+'PPFF 2022'!HU214</f>
        <v>0</v>
      </c>
      <c r="JC214" s="204">
        <f>+'PPFF 2022'!HV214</f>
        <v>0</v>
      </c>
      <c r="JD214" s="215">
        <f t="shared" si="458"/>
        <v>0</v>
      </c>
      <c r="JE214" s="203">
        <f>+'PPFF 2022'!HW214</f>
        <v>0</v>
      </c>
      <c r="JF214" s="204">
        <f>+'PPFF 2022'!HX214</f>
        <v>0</v>
      </c>
      <c r="JG214" s="215">
        <f t="shared" si="459"/>
        <v>0</v>
      </c>
      <c r="JH214" s="203">
        <f>+'PPFF 2022'!HY214</f>
        <v>0</v>
      </c>
      <c r="JI214" s="204">
        <f>+'PPFF 2022'!HZ214</f>
        <v>0</v>
      </c>
      <c r="JJ214" s="215">
        <f t="shared" si="460"/>
        <v>0</v>
      </c>
      <c r="JK214" s="203">
        <f>+'PPFF 2022'!IA214</f>
        <v>0</v>
      </c>
      <c r="JL214" s="204">
        <f>+'PPFF 2022'!IB214</f>
        <v>0</v>
      </c>
      <c r="JM214" s="218">
        <f t="shared" si="461"/>
        <v>0</v>
      </c>
      <c r="JN214" s="224">
        <f>+'PPFF 2022'!IH214</f>
        <v>0</v>
      </c>
      <c r="JO214" s="225">
        <f>+'PPFF 2022'!II214</f>
        <v>0</v>
      </c>
      <c r="JP214" s="212">
        <f t="shared" si="462"/>
        <v>0</v>
      </c>
      <c r="JQ214" s="224">
        <f>+'PPFF 2022'!IJ214</f>
        <v>0</v>
      </c>
      <c r="JR214" s="225">
        <f>+'PPFF 2022'!IK214</f>
        <v>0</v>
      </c>
      <c r="JS214" s="212">
        <f t="shared" si="463"/>
        <v>0</v>
      </c>
      <c r="JT214" s="224">
        <f>+'PPFF 2022'!IL214</f>
        <v>0</v>
      </c>
      <c r="JU214" s="225">
        <f>+'PPFF 2022'!IM214</f>
        <v>0</v>
      </c>
      <c r="JV214" s="212">
        <f t="shared" si="464"/>
        <v>0</v>
      </c>
      <c r="JW214" s="224">
        <f>+'PPFF 2022'!IN214</f>
        <v>0</v>
      </c>
      <c r="JX214" s="225">
        <f>+'PPFF 2022'!IO214</f>
        <v>0</v>
      </c>
      <c r="JY214" s="212">
        <f t="shared" si="465"/>
        <v>0</v>
      </c>
      <c r="JZ214" s="224">
        <f>+'PPFF 2022'!IP214</f>
        <v>0</v>
      </c>
      <c r="KA214" s="225">
        <f>+'PPFF 2022'!IQ214</f>
        <v>0</v>
      </c>
      <c r="KB214" s="212">
        <f t="shared" si="466"/>
        <v>0</v>
      </c>
      <c r="KC214" s="224">
        <f>+'PPFF 2022'!IR214</f>
        <v>0</v>
      </c>
      <c r="KD214" s="225">
        <f>+'PPFF 2022'!IS214</f>
        <v>0</v>
      </c>
      <c r="KE214" s="212">
        <f t="shared" si="467"/>
        <v>0</v>
      </c>
      <c r="KF214" s="224">
        <f>+'PPFF 2022'!IT214</f>
        <v>0</v>
      </c>
      <c r="KG214" s="225">
        <f>+'PPFF 2022'!IU214</f>
        <v>0</v>
      </c>
      <c r="KH214" s="212">
        <f t="shared" si="468"/>
        <v>0</v>
      </c>
      <c r="KI214" s="224">
        <f>+'PPFF 2022'!IV214</f>
        <v>0</v>
      </c>
      <c r="KJ214" s="225">
        <f>+'PPFF 2022'!IW214</f>
        <v>0</v>
      </c>
      <c r="KK214" s="212">
        <f t="shared" si="469"/>
        <v>0</v>
      </c>
      <c r="KL214" s="224">
        <f>+'PPFF 2022'!IX214</f>
        <v>0</v>
      </c>
      <c r="KM214" s="225">
        <f>+'PPFF 2022'!IY214</f>
        <v>0</v>
      </c>
      <c r="KN214" s="212">
        <f t="shared" si="470"/>
        <v>0</v>
      </c>
      <c r="KO214" s="224">
        <f>+'PPFF 2022'!IZ214</f>
        <v>0</v>
      </c>
      <c r="KP214" s="225">
        <f>+'PPFF 2022'!JA214</f>
        <v>0</v>
      </c>
      <c r="KQ214" s="212">
        <f t="shared" si="471"/>
        <v>0</v>
      </c>
      <c r="KR214" s="224">
        <f>+'PPFF 2022'!JB214</f>
        <v>0</v>
      </c>
      <c r="KS214" s="225">
        <f>+'PPFF 2022'!JC214</f>
        <v>0</v>
      </c>
      <c r="KT214" s="212">
        <f t="shared" si="472"/>
        <v>0</v>
      </c>
      <c r="KU214" s="224">
        <f>+'PPFF 2022'!JD214</f>
        <v>0</v>
      </c>
      <c r="KV214" s="225">
        <f>+'PPFF 2022'!JE214</f>
        <v>0</v>
      </c>
      <c r="KW214" s="212">
        <f t="shared" si="473"/>
        <v>0</v>
      </c>
      <c r="KX214" s="224">
        <f>+'PPFF 2022'!JK214</f>
        <v>0</v>
      </c>
      <c r="KY214" s="230">
        <f>+'PPFF 2022'!JL214</f>
        <v>0</v>
      </c>
      <c r="KZ214" s="224">
        <f>+'PPFF 2022'!JM214</f>
        <v>0</v>
      </c>
      <c r="LA214" s="230">
        <f>+'PPFF 2022'!JN214</f>
        <v>0</v>
      </c>
      <c r="LB214" s="224">
        <f>+'PPFF 2022'!JO214</f>
        <v>0</v>
      </c>
      <c r="LC214" s="230">
        <f>+'PPFF 2022'!JP214</f>
        <v>0</v>
      </c>
      <c r="LD214" s="224">
        <f>+'PPFF 2022'!JQ214</f>
        <v>0</v>
      </c>
      <c r="LE214" s="230">
        <f>+'PPFF 2022'!JR214</f>
        <v>0</v>
      </c>
      <c r="LF214" s="224">
        <f>+'PPFF 2022'!JS214</f>
        <v>0</v>
      </c>
      <c r="LG214" s="230">
        <f>+'PPFF 2022'!JT214</f>
        <v>0</v>
      </c>
      <c r="LH214" s="224">
        <f>+'PPFF 2022'!JU214</f>
        <v>0</v>
      </c>
      <c r="LI214" s="230">
        <f>+'PPFF 2022'!JV214</f>
        <v>0</v>
      </c>
      <c r="LJ214" s="224">
        <f>+'PPFF 2022'!JW214</f>
        <v>0</v>
      </c>
      <c r="LK214" s="230">
        <f>+'PPFF 2022'!JX214</f>
        <v>0</v>
      </c>
      <c r="LL214" s="224">
        <f>+'PPFF 2022'!JY214</f>
        <v>0</v>
      </c>
      <c r="LM214" s="230">
        <f>+'PPFF 2022'!JZ214</f>
        <v>0</v>
      </c>
      <c r="LN214" s="224">
        <f>+'PPFF 2022'!KA214</f>
        <v>0</v>
      </c>
      <c r="LO214" s="230">
        <f>+'PPFF 2022'!KB214</f>
        <v>0</v>
      </c>
      <c r="LP214" s="224">
        <f>+'PPFF 2022'!KC214</f>
        <v>0</v>
      </c>
      <c r="LQ214" s="230">
        <f>+'PPFF 2022'!KD214</f>
        <v>0</v>
      </c>
      <c r="LR214" s="224">
        <f>+'PPFF 2022'!KE214</f>
        <v>0</v>
      </c>
      <c r="LS214" s="230">
        <f>+'PPFF 2022'!KF214</f>
        <v>0</v>
      </c>
      <c r="LT214" s="224">
        <f>+'PPFF 2022'!KG214</f>
        <v>0</v>
      </c>
      <c r="LU214" s="230">
        <f>+'PPFF 2022'!KH214</f>
        <v>0</v>
      </c>
      <c r="LV214" s="234">
        <f>+'PPFF 2022'!KN214</f>
        <v>0</v>
      </c>
      <c r="LW214" s="234">
        <f>+'PPFF 2022'!KP214</f>
        <v>0</v>
      </c>
      <c r="LX214" s="234">
        <f>+'PPFF 2022'!KR214</f>
        <v>0</v>
      </c>
      <c r="LY214" s="234">
        <f>+'PPFF 2022'!KT214</f>
        <v>0</v>
      </c>
      <c r="LZ214" s="234">
        <f>+'PPFF 2022'!KV214</f>
        <v>0</v>
      </c>
      <c r="MA214" s="234">
        <f>+'PPFF 2022'!KX214</f>
        <v>0</v>
      </c>
      <c r="MB214" s="234">
        <f>+'PPFF 2022'!KZ214</f>
        <v>0</v>
      </c>
      <c r="MC214" s="234">
        <f>+'PPFF 2022'!LB214</f>
        <v>0</v>
      </c>
      <c r="MD214" s="234">
        <f>+'PPFF 2022'!LD214</f>
        <v>0</v>
      </c>
      <c r="ME214" s="234">
        <f>+'PPFF 2022'!LF214</f>
        <v>0</v>
      </c>
      <c r="MF214" s="234">
        <f>+'PPFF 2022'!LH214</f>
        <v>0</v>
      </c>
      <c r="MG214" s="234">
        <f>+'PPFF 2022'!LJ214</f>
        <v>0</v>
      </c>
      <c r="MH214" s="190">
        <f>+'PPFF 2022'!LN214/6</f>
        <v>0</v>
      </c>
      <c r="MI214" s="190">
        <f>+'PPFF 2022'!LP214/6</f>
        <v>0</v>
      </c>
      <c r="MJ214" s="190">
        <f>+'PPFF 2022'!LR214/6</f>
        <v>0</v>
      </c>
      <c r="MK214" s="190">
        <f>+'PPFF 2022'!LT214/6</f>
        <v>0</v>
      </c>
      <c r="ML214" s="190">
        <f>+'PPFF 2022'!LV214/6</f>
        <v>0</v>
      </c>
      <c r="MM214" s="190">
        <f>+'PPFF 2022'!LX214/6</f>
        <v>0</v>
      </c>
      <c r="MN214" s="239">
        <f>+'PPFF 2022'!LZ214/6</f>
        <v>0</v>
      </c>
      <c r="MO214" s="190">
        <f>+'PPFF 2022'!MB214/6</f>
        <v>0</v>
      </c>
      <c r="MP214" s="190">
        <f>+'PPFF 2022'!MD214/6</f>
        <v>0</v>
      </c>
      <c r="MQ214" s="190">
        <f>+'PPFF 2022'!MF214/6</f>
        <v>0</v>
      </c>
      <c r="MR214" s="190">
        <f>+'PPFF 2022'!MH214/6</f>
        <v>0</v>
      </c>
      <c r="MS214" s="190">
        <f>+'PPFF 2022'!MJ214/6</f>
        <v>0</v>
      </c>
      <c r="MT214" s="104">
        <f>+'PPFF 2022'!MN214</f>
        <v>0</v>
      </c>
      <c r="MU214" s="104">
        <f>+'PPFF 2022'!MP214</f>
        <v>0</v>
      </c>
      <c r="MV214" s="104">
        <f>+'PPFF 2022'!MR214</f>
        <v>0</v>
      </c>
      <c r="MW214" s="104">
        <f>+'PPFF 2022'!MT214</f>
        <v>0</v>
      </c>
      <c r="MX214" s="104">
        <f>+'PPFF 2022'!MV214</f>
        <v>0</v>
      </c>
      <c r="MY214" s="104">
        <f>+'PPFF 2022'!MX214</f>
        <v>0</v>
      </c>
      <c r="MZ214" s="104">
        <f>+'PPFF 2022'!MZ214</f>
        <v>0</v>
      </c>
      <c r="NA214" s="104">
        <f>+'PPFF 2022'!NB214</f>
        <v>0</v>
      </c>
      <c r="NB214" s="104">
        <f>+'PPFF 2022'!ND214</f>
        <v>0</v>
      </c>
      <c r="NC214" s="104">
        <f>+'PPFF 2022'!NF214</f>
        <v>0</v>
      </c>
      <c r="ND214" s="104">
        <f>+'PPFF 2022'!NH214</f>
        <v>0</v>
      </c>
      <c r="NE214" s="104">
        <f>+'PPFF 2022'!NJ214</f>
        <v>0</v>
      </c>
    </row>
    <row r="215" spans="1:369" s="88" customFormat="1" ht="10.5" x14ac:dyDescent="0.25">
      <c r="A215" s="89" t="s">
        <v>258</v>
      </c>
      <c r="B215" s="90" t="s">
        <v>242</v>
      </c>
      <c r="C215" s="90">
        <v>401</v>
      </c>
      <c r="D215" s="90" t="s">
        <v>242</v>
      </c>
      <c r="E215" s="91" t="s">
        <v>258</v>
      </c>
      <c r="F215" s="92" t="s">
        <v>242</v>
      </c>
      <c r="G215" s="92" t="s">
        <v>352</v>
      </c>
      <c r="H215" s="155">
        <v>213</v>
      </c>
      <c r="I215" s="92" t="s">
        <v>451</v>
      </c>
      <c r="J215" s="171">
        <f>+'PPFF 2022'!J215+'PPFF 2022'!K215</f>
        <v>0</v>
      </c>
      <c r="K215" s="171">
        <f>+'PPFF 2022'!L215+'PPFF 2022'!M215</f>
        <v>0</v>
      </c>
      <c r="L215" s="171">
        <f>+'PPFF 2022'!N215+'PPFF 2022'!O215</f>
        <v>0</v>
      </c>
      <c r="M215" s="171">
        <f>+'PPFF 2022'!P215+'PPFF 2022'!Q215</f>
        <v>0</v>
      </c>
      <c r="N215" s="171">
        <f>+'PPFF 2022'!R215+'PPFF 2022'!S215</f>
        <v>0</v>
      </c>
      <c r="O215" s="171">
        <f>+'PPFF 2022'!T215+'PPFF 2022'!U215</f>
        <v>0</v>
      </c>
      <c r="P215" s="171">
        <f>+'PPFF 2022'!V215+'PPFF 2022'!W215</f>
        <v>0</v>
      </c>
      <c r="Q215" s="171">
        <f>+'PPFF 2022'!X215+'PPFF 2022'!Y215</f>
        <v>0</v>
      </c>
      <c r="R215" s="171">
        <f>+'PPFF 2022'!Z215+'PPFF 2022'!AA215</f>
        <v>0</v>
      </c>
      <c r="S215" s="171">
        <f>+'PPFF 2022'!AB215+'PPFF 2022'!AC215</f>
        <v>0</v>
      </c>
      <c r="T215" s="171">
        <f>+'PPFF 2022'!AD215+'PPFF 2022'!AE215</f>
        <v>0</v>
      </c>
      <c r="U215" s="171">
        <f>+'PPFF 2022'!AF215+'PPFF 2022'!AG215</f>
        <v>0</v>
      </c>
      <c r="V215" s="93">
        <f>+'PPFF 2022'!AM215</f>
        <v>0</v>
      </c>
      <c r="W215" s="95">
        <f>+'PPFF 2022'!AN215</f>
        <v>8</v>
      </c>
      <c r="X215" s="98">
        <f>+('PPFF 2022'!AM215+'PPFF 2022'!AN215)/13</f>
        <v>0.61538461538461542</v>
      </c>
      <c r="Y215" s="93">
        <f>+'PPFF 2022'!AO215</f>
        <v>0</v>
      </c>
      <c r="Z215" s="95">
        <f>+'PPFF 2022'!AP215</f>
        <v>0</v>
      </c>
      <c r="AA215" s="98">
        <f>+('PPFF 2022'!AO215+'PPFF 2022'!AP215)/13</f>
        <v>0</v>
      </c>
      <c r="AB215" s="93">
        <f>+'PPFF 2022'!AQ215</f>
        <v>0</v>
      </c>
      <c r="AC215" s="95">
        <f>+'PPFF 2022'!AR215</f>
        <v>0</v>
      </c>
      <c r="AD215" s="98">
        <f t="shared" si="380"/>
        <v>0</v>
      </c>
      <c r="AE215" s="93">
        <f>+'PPFF 2022'!AS215</f>
        <v>0</v>
      </c>
      <c r="AF215" s="95">
        <f>+'PPFF 2022'!AT215</f>
        <v>0</v>
      </c>
      <c r="AG215" s="98">
        <f t="shared" si="381"/>
        <v>0</v>
      </c>
      <c r="AH215" s="93">
        <f>+'PPFF 2022'!AU215</f>
        <v>0</v>
      </c>
      <c r="AI215" s="95">
        <f>+'PPFF 2022'!AV215</f>
        <v>0</v>
      </c>
      <c r="AJ215" s="98">
        <f t="shared" si="382"/>
        <v>0</v>
      </c>
      <c r="AK215" s="93">
        <f>+'PPFF 2022'!AW215</f>
        <v>0</v>
      </c>
      <c r="AL215" s="95">
        <f>+'PPFF 2022'!AX215</f>
        <v>0</v>
      </c>
      <c r="AM215" s="98">
        <f t="shared" si="383"/>
        <v>0</v>
      </c>
      <c r="AN215" s="93">
        <f>+'PPFF 2022'!AY215</f>
        <v>0</v>
      </c>
      <c r="AO215" s="95">
        <f>+'PPFF 2022'!AZ215</f>
        <v>0</v>
      </c>
      <c r="AP215" s="98">
        <f t="shared" si="384"/>
        <v>0</v>
      </c>
      <c r="AQ215" s="93">
        <f>+'PPFF 2022'!BA215</f>
        <v>0</v>
      </c>
      <c r="AR215" s="95">
        <f>+'PPFF 2022'!BB215</f>
        <v>0</v>
      </c>
      <c r="AS215" s="98">
        <f t="shared" si="385"/>
        <v>0</v>
      </c>
      <c r="AT215" s="93">
        <f>+'PPFF 2022'!BC215</f>
        <v>0</v>
      </c>
      <c r="AU215" s="95">
        <f>+'PPFF 2022'!BD215</f>
        <v>0</v>
      </c>
      <c r="AV215" s="98">
        <f t="shared" si="386"/>
        <v>0</v>
      </c>
      <c r="AW215" s="93">
        <f>+'PPFF 2022'!BE215</f>
        <v>0</v>
      </c>
      <c r="AX215" s="95">
        <f>+'PPFF 2022'!BF215</f>
        <v>0</v>
      </c>
      <c r="AY215" s="98">
        <f t="shared" si="387"/>
        <v>0</v>
      </c>
      <c r="AZ215" s="93">
        <f>+'PPFF 2022'!BG215</f>
        <v>0</v>
      </c>
      <c r="BA215" s="95">
        <f>+'PPFF 2022'!BH215</f>
        <v>0</v>
      </c>
      <c r="BB215" s="98">
        <f t="shared" si="388"/>
        <v>0</v>
      </c>
      <c r="BC215" s="93">
        <f>+'PPFF 2022'!BI215</f>
        <v>0</v>
      </c>
      <c r="BD215" s="95">
        <f>+'PPFF 2022'!BJ215</f>
        <v>0</v>
      </c>
      <c r="BE215" s="97">
        <f t="shared" si="389"/>
        <v>0</v>
      </c>
      <c r="BF215" s="107">
        <f>+'PPFF 2022'!BP215</f>
        <v>0</v>
      </c>
      <c r="BG215" s="97">
        <f>+'PPFF 2022'!BQ215</f>
        <v>3</v>
      </c>
      <c r="BH215" s="182">
        <f t="shared" si="390"/>
        <v>0.75</v>
      </c>
      <c r="BI215" s="107">
        <f>+'PPFF 2022'!BR215</f>
        <v>0</v>
      </c>
      <c r="BJ215" s="97">
        <f>+'PPFF 2022'!BS215</f>
        <v>0</v>
      </c>
      <c r="BK215" s="182">
        <f t="shared" si="391"/>
        <v>0</v>
      </c>
      <c r="BL215" s="107">
        <f>+'PPFF 2022'!BT215</f>
        <v>0</v>
      </c>
      <c r="BM215" s="97">
        <f>+'PPFF 2022'!BU215</f>
        <v>0</v>
      </c>
      <c r="BN215" s="182">
        <f t="shared" si="392"/>
        <v>0</v>
      </c>
      <c r="BO215" s="107">
        <f>+'PPFF 2022'!BV215</f>
        <v>0</v>
      </c>
      <c r="BP215" s="97">
        <f>+'PPFF 2022'!BW215</f>
        <v>0</v>
      </c>
      <c r="BQ215" s="182">
        <f t="shared" si="393"/>
        <v>0</v>
      </c>
      <c r="BR215" s="107">
        <f>+'PPFF 2022'!BX215</f>
        <v>0</v>
      </c>
      <c r="BS215" s="97">
        <f>+'PPFF 2022'!BY215</f>
        <v>0</v>
      </c>
      <c r="BT215" s="182">
        <f t="shared" si="394"/>
        <v>0</v>
      </c>
      <c r="BU215" s="107">
        <f>+'PPFF 2022'!BZ215</f>
        <v>0</v>
      </c>
      <c r="BV215" s="97">
        <f>+'PPFF 2022'!CA215</f>
        <v>0</v>
      </c>
      <c r="BW215" s="182">
        <f t="shared" si="395"/>
        <v>0</v>
      </c>
      <c r="BX215" s="107">
        <f>+'PPFF 2022'!CB215</f>
        <v>0</v>
      </c>
      <c r="BY215" s="97">
        <f>+'PPFF 2022'!CC215</f>
        <v>0</v>
      </c>
      <c r="BZ215" s="182">
        <f t="shared" si="396"/>
        <v>0</v>
      </c>
      <c r="CA215" s="107">
        <f>+'PPFF 2022'!CD215</f>
        <v>0</v>
      </c>
      <c r="CB215" s="97">
        <f>+'PPFF 2022'!CE215</f>
        <v>0</v>
      </c>
      <c r="CC215" s="182">
        <f t="shared" si="397"/>
        <v>0</v>
      </c>
      <c r="CD215" s="107">
        <f>+'PPFF 2022'!CF215</f>
        <v>0</v>
      </c>
      <c r="CE215" s="97">
        <f>+'PPFF 2022'!CG215</f>
        <v>0</v>
      </c>
      <c r="CF215" s="182">
        <f t="shared" si="398"/>
        <v>0</v>
      </c>
      <c r="CG215" s="107">
        <f>+'PPFF 2022'!CH215</f>
        <v>0</v>
      </c>
      <c r="CH215" s="97">
        <f>+'PPFF 2022'!CI215</f>
        <v>0</v>
      </c>
      <c r="CI215" s="182">
        <f t="shared" si="399"/>
        <v>0</v>
      </c>
      <c r="CJ215" s="107">
        <f>+'PPFF 2022'!CJ215</f>
        <v>0</v>
      </c>
      <c r="CK215" s="97">
        <f>+'PPFF 2022'!CK215</f>
        <v>0</v>
      </c>
      <c r="CL215" s="182">
        <f t="shared" si="400"/>
        <v>0</v>
      </c>
      <c r="CM215" s="107">
        <f>+'PPFF 2022'!CL215</f>
        <v>0</v>
      </c>
      <c r="CN215" s="97">
        <f>+'PPFF 2022'!CM215</f>
        <v>0</v>
      </c>
      <c r="CO215" s="187">
        <f t="shared" si="401"/>
        <v>0</v>
      </c>
      <c r="CP215" s="109">
        <f>+'PPFF 2022'!CS215</f>
        <v>0</v>
      </c>
      <c r="CQ215" s="111">
        <f>+'PPFF 2022'!CT215</f>
        <v>8</v>
      </c>
      <c r="CR215" s="98">
        <f t="shared" si="402"/>
        <v>0.66666666666666663</v>
      </c>
      <c r="CS215" s="109">
        <f>+'PPFF 2022'!CU215</f>
        <v>0</v>
      </c>
      <c r="CT215" s="111">
        <f>+'PPFF 2022'!CV215</f>
        <v>0</v>
      </c>
      <c r="CU215" s="98">
        <f t="shared" si="403"/>
        <v>0</v>
      </c>
      <c r="CV215" s="109">
        <f>+'PPFF 2022'!CW215</f>
        <v>0</v>
      </c>
      <c r="CW215" s="111">
        <f>+'PPFF 2022'!CX215</f>
        <v>0</v>
      </c>
      <c r="CX215" s="98">
        <f t="shared" si="404"/>
        <v>0</v>
      </c>
      <c r="CY215" s="109">
        <f>+'PPFF 2022'!CY215</f>
        <v>0</v>
      </c>
      <c r="CZ215" s="111">
        <f>+'PPFF 2022'!CZ215</f>
        <v>0</v>
      </c>
      <c r="DA215" s="98">
        <f t="shared" si="405"/>
        <v>0</v>
      </c>
      <c r="DB215" s="109">
        <f>+'PPFF 2022'!DA215</f>
        <v>0</v>
      </c>
      <c r="DC215" s="111">
        <f>+'PPFF 2022'!DB215</f>
        <v>0</v>
      </c>
      <c r="DD215" s="98">
        <f t="shared" si="406"/>
        <v>0</v>
      </c>
      <c r="DE215" s="109">
        <f>+'PPFF 2022'!DC215</f>
        <v>0</v>
      </c>
      <c r="DF215" s="111">
        <f>+'PPFF 2022'!DD215</f>
        <v>0</v>
      </c>
      <c r="DG215" s="98">
        <f t="shared" si="407"/>
        <v>0</v>
      </c>
      <c r="DH215" s="109">
        <f>+'PPFF 2022'!DE215</f>
        <v>0</v>
      </c>
      <c r="DI215" s="111">
        <f>+'PPFF 2022'!DF215</f>
        <v>0</v>
      </c>
      <c r="DJ215" s="98">
        <f t="shared" si="408"/>
        <v>0</v>
      </c>
      <c r="DK215" s="109">
        <f>+'PPFF 2022'!DG215</f>
        <v>0</v>
      </c>
      <c r="DL215" s="111">
        <f>+'PPFF 2022'!DH215</f>
        <v>0</v>
      </c>
      <c r="DM215" s="98">
        <f t="shared" si="409"/>
        <v>0</v>
      </c>
      <c r="DN215" s="109">
        <f>+'PPFF 2022'!DI215</f>
        <v>0</v>
      </c>
      <c r="DO215" s="111">
        <f>+'PPFF 2022'!DJ215</f>
        <v>0</v>
      </c>
      <c r="DP215" s="98">
        <f t="shared" si="410"/>
        <v>0</v>
      </c>
      <c r="DQ215" s="109">
        <f>+'PPFF 2022'!DK215</f>
        <v>0</v>
      </c>
      <c r="DR215" s="111">
        <f>+'PPFF 2022'!DL215</f>
        <v>0</v>
      </c>
      <c r="DS215" s="98">
        <f t="shared" si="411"/>
        <v>0</v>
      </c>
      <c r="DT215" s="109">
        <f>+'PPFF 2022'!DM215</f>
        <v>0</v>
      </c>
      <c r="DU215" s="111">
        <f>+'PPFF 2022'!DN215</f>
        <v>0</v>
      </c>
      <c r="DV215" s="98">
        <f t="shared" si="412"/>
        <v>0</v>
      </c>
      <c r="DW215" s="109">
        <f>+'PPFF 2022'!DO215</f>
        <v>0</v>
      </c>
      <c r="DX215" s="111">
        <f>+'PPFF 2022'!DP215</f>
        <v>0</v>
      </c>
      <c r="DY215" s="107">
        <f t="shared" si="413"/>
        <v>0</v>
      </c>
      <c r="DZ215" s="109">
        <f>+'PPFF 2022'!DV215</f>
        <v>0</v>
      </c>
      <c r="EA215" s="111">
        <f>+'PPFF 2022'!DW215</f>
        <v>0</v>
      </c>
      <c r="EB215" s="98">
        <f t="shared" si="414"/>
        <v>0</v>
      </c>
      <c r="EC215" s="111">
        <f>+'PPFF 2022'!DX215</f>
        <v>0</v>
      </c>
      <c r="ED215" s="111">
        <f>+'PPFF 2022'!DY215</f>
        <v>0</v>
      </c>
      <c r="EE215" s="98">
        <f t="shared" si="415"/>
        <v>0</v>
      </c>
      <c r="EF215" s="111">
        <f>+'PPFF 2022'!DZ215</f>
        <v>0</v>
      </c>
      <c r="EG215" s="111">
        <f>+'PPFF 2022'!EA215</f>
        <v>0</v>
      </c>
      <c r="EH215" s="98">
        <f t="shared" si="416"/>
        <v>0</v>
      </c>
      <c r="EI215" s="111">
        <f>+'PPFF 2022'!EB215</f>
        <v>0</v>
      </c>
      <c r="EJ215" s="111">
        <f>+'PPFF 2022'!EC215</f>
        <v>0</v>
      </c>
      <c r="EK215" s="98">
        <f t="shared" si="417"/>
        <v>0</v>
      </c>
      <c r="EL215" s="111">
        <f>+'PPFF 2022'!ED215</f>
        <v>0</v>
      </c>
      <c r="EM215" s="111">
        <f>+'PPFF 2022'!EE215</f>
        <v>0</v>
      </c>
      <c r="EN215" s="98">
        <f t="shared" si="418"/>
        <v>0</v>
      </c>
      <c r="EO215" s="111">
        <f>+'PPFF 2022'!EF215</f>
        <v>0</v>
      </c>
      <c r="EP215" s="111">
        <f>+'PPFF 2022'!EG215</f>
        <v>0</v>
      </c>
      <c r="EQ215" s="98">
        <f t="shared" si="419"/>
        <v>0</v>
      </c>
      <c r="ER215" s="111">
        <f>+'PPFF 2022'!EH215</f>
        <v>0</v>
      </c>
      <c r="ES215" s="111">
        <f>+'PPFF 2022'!EI215</f>
        <v>0</v>
      </c>
      <c r="ET215" s="98">
        <f t="shared" si="420"/>
        <v>0</v>
      </c>
      <c r="EU215" s="111">
        <f>+'PPFF 2022'!EJ215</f>
        <v>0</v>
      </c>
      <c r="EV215" s="111">
        <f>+'PPFF 2022'!EK215</f>
        <v>0</v>
      </c>
      <c r="EW215" s="98">
        <f t="shared" si="421"/>
        <v>0</v>
      </c>
      <c r="EX215" s="111">
        <f>+'PPFF 2022'!EL215</f>
        <v>0</v>
      </c>
      <c r="EY215" s="111">
        <f>+'PPFF 2022'!EM215</f>
        <v>0</v>
      </c>
      <c r="EZ215" s="98">
        <f t="shared" si="422"/>
        <v>0</v>
      </c>
      <c r="FA215" s="111">
        <f>+'PPFF 2022'!EN215</f>
        <v>0</v>
      </c>
      <c r="FB215" s="111">
        <f>+'PPFF 2022'!EO215</f>
        <v>0</v>
      </c>
      <c r="FC215" s="98">
        <f t="shared" si="423"/>
        <v>0</v>
      </c>
      <c r="FD215" s="111">
        <f>+'PPFF 2022'!EP215</f>
        <v>0</v>
      </c>
      <c r="FE215" s="111">
        <f>+'PPFF 2022'!EQ215</f>
        <v>0</v>
      </c>
      <c r="FF215" s="98">
        <f t="shared" si="424"/>
        <v>0</v>
      </c>
      <c r="FG215" s="111">
        <f>+'PPFF 2022'!ER215</f>
        <v>0</v>
      </c>
      <c r="FH215" s="111">
        <f>+'PPFF 2022'!ES215</f>
        <v>0</v>
      </c>
      <c r="FI215" s="97">
        <f t="shared" si="425"/>
        <v>0</v>
      </c>
      <c r="FJ215" s="108">
        <f>+'PPFF 2022'!EY215</f>
        <v>0</v>
      </c>
      <c r="FK215" s="103">
        <f>+'PPFF 2022'!EZ215</f>
        <v>180</v>
      </c>
      <c r="FL215" s="193">
        <f t="shared" si="426"/>
        <v>1.8</v>
      </c>
      <c r="FM215" s="203">
        <f>+'PPFF 2022'!FA215</f>
        <v>0</v>
      </c>
      <c r="FN215" s="204">
        <f>+'PPFF 2022'!FB215</f>
        <v>0</v>
      </c>
      <c r="FO215" s="202">
        <f t="shared" si="427"/>
        <v>0</v>
      </c>
      <c r="FP215" s="203">
        <f>+'PPFF 2022'!FC215</f>
        <v>0</v>
      </c>
      <c r="FQ215" s="204">
        <f>+'PPFF 2022'!FD215</f>
        <v>0</v>
      </c>
      <c r="FR215" s="202">
        <f t="shared" si="428"/>
        <v>0</v>
      </c>
      <c r="FS215" s="203">
        <f>+'PPFF 2022'!FE215</f>
        <v>0</v>
      </c>
      <c r="FT215" s="204">
        <f>+'PPFF 2022'!FF215</f>
        <v>0</v>
      </c>
      <c r="FU215" s="202">
        <f t="shared" si="429"/>
        <v>0</v>
      </c>
      <c r="FV215" s="203">
        <f>+'PPFF 2022'!FG215</f>
        <v>0</v>
      </c>
      <c r="FW215" s="204">
        <f>+'PPFF 2022'!FH215</f>
        <v>0</v>
      </c>
      <c r="FX215" s="202">
        <f t="shared" si="430"/>
        <v>0</v>
      </c>
      <c r="FY215" s="203">
        <f>+'PPFF 2022'!FI215</f>
        <v>0</v>
      </c>
      <c r="FZ215" s="204">
        <f>+'PPFF 2022'!FJ215</f>
        <v>0</v>
      </c>
      <c r="GA215" s="202">
        <f t="shared" si="431"/>
        <v>0</v>
      </c>
      <c r="GB215" s="203">
        <f>+'PPFF 2022'!FK215</f>
        <v>0</v>
      </c>
      <c r="GC215" s="204">
        <f>+'PPFF 2022'!FL215</f>
        <v>0</v>
      </c>
      <c r="GD215" s="202">
        <f t="shared" si="432"/>
        <v>0</v>
      </c>
      <c r="GE215" s="203">
        <f>+'PPFF 2022'!FM215</f>
        <v>0</v>
      </c>
      <c r="GF215" s="204">
        <f>+'PPFF 2022'!FN215</f>
        <v>0</v>
      </c>
      <c r="GG215" s="202">
        <f t="shared" si="433"/>
        <v>0</v>
      </c>
      <c r="GH215" s="203">
        <f>+'PPFF 2022'!FO215</f>
        <v>0</v>
      </c>
      <c r="GI215" s="204">
        <f>+'PPFF 2022'!FP215</f>
        <v>0</v>
      </c>
      <c r="GJ215" s="202">
        <f t="shared" si="434"/>
        <v>0</v>
      </c>
      <c r="GK215" s="203">
        <f>+'PPFF 2022'!FQ215</f>
        <v>0</v>
      </c>
      <c r="GL215" s="204">
        <f>+'PPFF 2022'!FR215</f>
        <v>0</v>
      </c>
      <c r="GM215" s="202">
        <f t="shared" si="435"/>
        <v>0</v>
      </c>
      <c r="GN215" s="203">
        <f>+'PPFF 2022'!FS215</f>
        <v>0</v>
      </c>
      <c r="GO215" s="204">
        <f>+'PPFF 2022'!FT215</f>
        <v>0</v>
      </c>
      <c r="GP215" s="202">
        <f t="shared" si="436"/>
        <v>0</v>
      </c>
      <c r="GQ215" s="203">
        <f>+'PPFF 2022'!FU215</f>
        <v>0</v>
      </c>
      <c r="GR215" s="204">
        <f>+'PPFF 2022'!FV215</f>
        <v>0</v>
      </c>
      <c r="GS215" s="209">
        <f t="shared" si="437"/>
        <v>0</v>
      </c>
      <c r="GT215" s="203">
        <f>+'PPFF 2022'!GB215</f>
        <v>0</v>
      </c>
      <c r="GU215" s="204">
        <f>+'PPFF 2022'!GC215</f>
        <v>0</v>
      </c>
      <c r="GV215" s="202">
        <f t="shared" si="438"/>
        <v>0</v>
      </c>
      <c r="GW215" s="203">
        <f>+'PPFF 2022'!GD215</f>
        <v>0</v>
      </c>
      <c r="GX215" s="204">
        <f>+'PPFF 2022'!GE215</f>
        <v>0</v>
      </c>
      <c r="GY215" s="202">
        <f t="shared" si="439"/>
        <v>0</v>
      </c>
      <c r="GZ215" s="203">
        <f>+'PPFF 2022'!GF215</f>
        <v>0</v>
      </c>
      <c r="HA215" s="204">
        <f>+'PPFF 2022'!GG215</f>
        <v>0</v>
      </c>
      <c r="HB215" s="202">
        <f t="shared" si="440"/>
        <v>0</v>
      </c>
      <c r="HC215" s="203">
        <f>+'PPFF 2022'!GH215</f>
        <v>0</v>
      </c>
      <c r="HD215" s="204">
        <f>+'PPFF 2022'!GI215</f>
        <v>0</v>
      </c>
      <c r="HE215" s="202">
        <f t="shared" si="441"/>
        <v>0</v>
      </c>
      <c r="HF215" s="203">
        <f>+'PPFF 2022'!GJ215</f>
        <v>0</v>
      </c>
      <c r="HG215" s="204">
        <f>+'PPFF 2022'!GK215</f>
        <v>0</v>
      </c>
      <c r="HH215" s="202">
        <f t="shared" si="442"/>
        <v>0</v>
      </c>
      <c r="HI215" s="203">
        <f>+'PPFF 2022'!GL215</f>
        <v>0</v>
      </c>
      <c r="HJ215" s="204">
        <f>+'PPFF 2022'!GM215</f>
        <v>0</v>
      </c>
      <c r="HK215" s="202">
        <f t="shared" si="443"/>
        <v>0</v>
      </c>
      <c r="HL215" s="203">
        <f>+'PPFF 2022'!GN215</f>
        <v>0</v>
      </c>
      <c r="HM215" s="204">
        <f>+'PPFF 2022'!GO215</f>
        <v>0</v>
      </c>
      <c r="HN215" s="202">
        <f t="shared" si="444"/>
        <v>0</v>
      </c>
      <c r="HO215" s="203">
        <f>+'PPFF 2022'!GP215</f>
        <v>0</v>
      </c>
      <c r="HP215" s="204">
        <f>+'PPFF 2022'!GQ215</f>
        <v>0</v>
      </c>
      <c r="HQ215" s="202">
        <f t="shared" si="445"/>
        <v>0</v>
      </c>
      <c r="HR215" s="203">
        <f>+'PPFF 2022'!GR215</f>
        <v>0</v>
      </c>
      <c r="HS215" s="204">
        <f>+'PPFF 2022'!GS215</f>
        <v>0</v>
      </c>
      <c r="HT215" s="202">
        <f t="shared" si="446"/>
        <v>0</v>
      </c>
      <c r="HU215" s="203">
        <f>+'PPFF 2022'!GT215</f>
        <v>0</v>
      </c>
      <c r="HV215" s="204">
        <f>+'PPFF 2022'!GU215</f>
        <v>0</v>
      </c>
      <c r="HW215" s="202">
        <f t="shared" si="447"/>
        <v>0</v>
      </c>
      <c r="HX215" s="203">
        <f>+'PPFF 2022'!GV215</f>
        <v>0</v>
      </c>
      <c r="HY215" s="204">
        <f>+'PPFF 2022'!GW215</f>
        <v>0</v>
      </c>
      <c r="HZ215" s="202">
        <f t="shared" si="448"/>
        <v>0</v>
      </c>
      <c r="IA215" s="203">
        <f>+'PPFF 2022'!GX215</f>
        <v>0</v>
      </c>
      <c r="IB215" s="204">
        <f>+'PPFF 2022'!GY215</f>
        <v>0</v>
      </c>
      <c r="IC215" s="209">
        <f t="shared" si="449"/>
        <v>0</v>
      </c>
      <c r="ID215" s="203">
        <f>+'PPFF 2022'!HE215</f>
        <v>0</v>
      </c>
      <c r="IE215" s="204">
        <f>+'PPFF 2022'!HF215</f>
        <v>0</v>
      </c>
      <c r="IF215" s="215">
        <f t="shared" si="450"/>
        <v>0</v>
      </c>
      <c r="IG215" s="203">
        <f>+'PPFF 2022'!HG215</f>
        <v>0</v>
      </c>
      <c r="IH215" s="204">
        <f>+'PPFF 2022'!HH215</f>
        <v>0</v>
      </c>
      <c r="II215" s="215">
        <f t="shared" si="451"/>
        <v>0</v>
      </c>
      <c r="IJ215" s="203">
        <f>+'PPFF 2022'!HI215</f>
        <v>0</v>
      </c>
      <c r="IK215" s="204">
        <f>+'PPFF 2022'!HJ215</f>
        <v>0</v>
      </c>
      <c r="IL215" s="215">
        <f t="shared" si="452"/>
        <v>0</v>
      </c>
      <c r="IM215" s="203">
        <f>+'PPFF 2022'!HK215</f>
        <v>0</v>
      </c>
      <c r="IN215" s="204">
        <f>+'PPFF 2022'!HL215</f>
        <v>0</v>
      </c>
      <c r="IO215" s="215">
        <f t="shared" si="453"/>
        <v>0</v>
      </c>
      <c r="IP215" s="203">
        <f>+'PPFF 2022'!HM215</f>
        <v>0</v>
      </c>
      <c r="IQ215" s="204">
        <f>+'PPFF 2022'!HN215</f>
        <v>0</v>
      </c>
      <c r="IR215" s="215">
        <f t="shared" si="454"/>
        <v>0</v>
      </c>
      <c r="IS215" s="203">
        <f>+'PPFF 2022'!HO215</f>
        <v>0</v>
      </c>
      <c r="IT215" s="204">
        <f>+'PPFF 2022'!HP215</f>
        <v>0</v>
      </c>
      <c r="IU215" s="215">
        <f t="shared" si="455"/>
        <v>0</v>
      </c>
      <c r="IV215" s="203">
        <f>+'PPFF 2022'!HQ215</f>
        <v>0</v>
      </c>
      <c r="IW215" s="204">
        <f>+'PPFF 2022'!HR215</f>
        <v>0</v>
      </c>
      <c r="IX215" s="215">
        <f t="shared" si="456"/>
        <v>0</v>
      </c>
      <c r="IY215" s="203">
        <f>+'PPFF 2022'!HS215</f>
        <v>0</v>
      </c>
      <c r="IZ215" s="204">
        <f>+'PPFF 2022'!HT215</f>
        <v>0</v>
      </c>
      <c r="JA215" s="215">
        <f t="shared" si="457"/>
        <v>0</v>
      </c>
      <c r="JB215" s="203">
        <f>+'PPFF 2022'!HU215</f>
        <v>0</v>
      </c>
      <c r="JC215" s="204">
        <f>+'PPFF 2022'!HV215</f>
        <v>0</v>
      </c>
      <c r="JD215" s="215">
        <f t="shared" si="458"/>
        <v>0</v>
      </c>
      <c r="JE215" s="203">
        <f>+'PPFF 2022'!HW215</f>
        <v>0</v>
      </c>
      <c r="JF215" s="204">
        <f>+'PPFF 2022'!HX215</f>
        <v>0</v>
      </c>
      <c r="JG215" s="215">
        <f t="shared" si="459"/>
        <v>0</v>
      </c>
      <c r="JH215" s="203">
        <f>+'PPFF 2022'!HY215</f>
        <v>0</v>
      </c>
      <c r="JI215" s="204">
        <f>+'PPFF 2022'!HZ215</f>
        <v>0</v>
      </c>
      <c r="JJ215" s="215">
        <f t="shared" si="460"/>
        <v>0</v>
      </c>
      <c r="JK215" s="203">
        <f>+'PPFF 2022'!IA215</f>
        <v>0</v>
      </c>
      <c r="JL215" s="204">
        <f>+'PPFF 2022'!IB215</f>
        <v>0</v>
      </c>
      <c r="JM215" s="218">
        <f t="shared" si="461"/>
        <v>0</v>
      </c>
      <c r="JN215" s="224">
        <f>+'PPFF 2022'!IH215</f>
        <v>0</v>
      </c>
      <c r="JO215" s="225">
        <f>+'PPFF 2022'!II215</f>
        <v>0</v>
      </c>
      <c r="JP215" s="212">
        <f t="shared" si="462"/>
        <v>0</v>
      </c>
      <c r="JQ215" s="224">
        <f>+'PPFF 2022'!IJ215</f>
        <v>0</v>
      </c>
      <c r="JR215" s="225">
        <f>+'PPFF 2022'!IK215</f>
        <v>0</v>
      </c>
      <c r="JS215" s="212">
        <f t="shared" si="463"/>
        <v>0</v>
      </c>
      <c r="JT215" s="224">
        <f>+'PPFF 2022'!IL215</f>
        <v>0</v>
      </c>
      <c r="JU215" s="225">
        <f>+'PPFF 2022'!IM215</f>
        <v>0</v>
      </c>
      <c r="JV215" s="212">
        <f t="shared" si="464"/>
        <v>0</v>
      </c>
      <c r="JW215" s="224">
        <f>+'PPFF 2022'!IN215</f>
        <v>0</v>
      </c>
      <c r="JX215" s="225">
        <f>+'PPFF 2022'!IO215</f>
        <v>0</v>
      </c>
      <c r="JY215" s="212">
        <f t="shared" si="465"/>
        <v>0</v>
      </c>
      <c r="JZ215" s="224">
        <f>+'PPFF 2022'!IP215</f>
        <v>0</v>
      </c>
      <c r="KA215" s="225">
        <f>+'PPFF 2022'!IQ215</f>
        <v>0</v>
      </c>
      <c r="KB215" s="212">
        <f t="shared" si="466"/>
        <v>0</v>
      </c>
      <c r="KC215" s="224">
        <f>+'PPFF 2022'!IR215</f>
        <v>0</v>
      </c>
      <c r="KD215" s="225">
        <f>+'PPFF 2022'!IS215</f>
        <v>0</v>
      </c>
      <c r="KE215" s="212">
        <f t="shared" si="467"/>
        <v>0</v>
      </c>
      <c r="KF215" s="224">
        <f>+'PPFF 2022'!IT215</f>
        <v>0</v>
      </c>
      <c r="KG215" s="225">
        <f>+'PPFF 2022'!IU215</f>
        <v>0</v>
      </c>
      <c r="KH215" s="212">
        <f t="shared" si="468"/>
        <v>0</v>
      </c>
      <c r="KI215" s="224">
        <f>+'PPFF 2022'!IV215</f>
        <v>0</v>
      </c>
      <c r="KJ215" s="225">
        <f>+'PPFF 2022'!IW215</f>
        <v>0</v>
      </c>
      <c r="KK215" s="212">
        <f t="shared" si="469"/>
        <v>0</v>
      </c>
      <c r="KL215" s="224">
        <f>+'PPFF 2022'!IX215</f>
        <v>0</v>
      </c>
      <c r="KM215" s="225">
        <f>+'PPFF 2022'!IY215</f>
        <v>0</v>
      </c>
      <c r="KN215" s="212">
        <f t="shared" si="470"/>
        <v>0</v>
      </c>
      <c r="KO215" s="224">
        <f>+'PPFF 2022'!IZ215</f>
        <v>0</v>
      </c>
      <c r="KP215" s="225">
        <f>+'PPFF 2022'!JA215</f>
        <v>0</v>
      </c>
      <c r="KQ215" s="212">
        <f t="shared" si="471"/>
        <v>0</v>
      </c>
      <c r="KR215" s="224">
        <f>+'PPFF 2022'!JB215</f>
        <v>0</v>
      </c>
      <c r="KS215" s="225">
        <f>+'PPFF 2022'!JC215</f>
        <v>0</v>
      </c>
      <c r="KT215" s="212">
        <f t="shared" si="472"/>
        <v>0</v>
      </c>
      <c r="KU215" s="224">
        <f>+'PPFF 2022'!JD215</f>
        <v>0</v>
      </c>
      <c r="KV215" s="225">
        <f>+'PPFF 2022'!JE215</f>
        <v>0</v>
      </c>
      <c r="KW215" s="212">
        <f t="shared" si="473"/>
        <v>0</v>
      </c>
      <c r="KX215" s="224">
        <f>+'PPFF 2022'!JK215</f>
        <v>0</v>
      </c>
      <c r="KY215" s="230">
        <f>+'PPFF 2022'!JL215</f>
        <v>0</v>
      </c>
      <c r="KZ215" s="224">
        <f>+'PPFF 2022'!JM215</f>
        <v>0</v>
      </c>
      <c r="LA215" s="230">
        <f>+'PPFF 2022'!JN215</f>
        <v>0</v>
      </c>
      <c r="LB215" s="224">
        <f>+'PPFF 2022'!JO215</f>
        <v>0</v>
      </c>
      <c r="LC215" s="230">
        <f>+'PPFF 2022'!JP215</f>
        <v>0</v>
      </c>
      <c r="LD215" s="224">
        <f>+'PPFF 2022'!JQ215</f>
        <v>0</v>
      </c>
      <c r="LE215" s="230">
        <f>+'PPFF 2022'!JR215</f>
        <v>0</v>
      </c>
      <c r="LF215" s="224">
        <f>+'PPFF 2022'!JS215</f>
        <v>0</v>
      </c>
      <c r="LG215" s="230">
        <f>+'PPFF 2022'!JT215</f>
        <v>0</v>
      </c>
      <c r="LH215" s="224">
        <f>+'PPFF 2022'!JU215</f>
        <v>0</v>
      </c>
      <c r="LI215" s="230">
        <f>+'PPFF 2022'!JV215</f>
        <v>0</v>
      </c>
      <c r="LJ215" s="224">
        <f>+'PPFF 2022'!JW215</f>
        <v>0</v>
      </c>
      <c r="LK215" s="230">
        <f>+'PPFF 2022'!JX215</f>
        <v>0</v>
      </c>
      <c r="LL215" s="224">
        <f>+'PPFF 2022'!JY215</f>
        <v>0</v>
      </c>
      <c r="LM215" s="230">
        <f>+'PPFF 2022'!JZ215</f>
        <v>0</v>
      </c>
      <c r="LN215" s="224">
        <f>+'PPFF 2022'!KA215</f>
        <v>0</v>
      </c>
      <c r="LO215" s="230">
        <f>+'PPFF 2022'!KB215</f>
        <v>0</v>
      </c>
      <c r="LP215" s="224">
        <f>+'PPFF 2022'!KC215</f>
        <v>0</v>
      </c>
      <c r="LQ215" s="230">
        <f>+'PPFF 2022'!KD215</f>
        <v>0</v>
      </c>
      <c r="LR215" s="224">
        <f>+'PPFF 2022'!KE215</f>
        <v>0</v>
      </c>
      <c r="LS215" s="230">
        <f>+'PPFF 2022'!KF215</f>
        <v>0</v>
      </c>
      <c r="LT215" s="224">
        <f>+'PPFF 2022'!KG215</f>
        <v>0</v>
      </c>
      <c r="LU215" s="230">
        <f>+'PPFF 2022'!KH215</f>
        <v>0</v>
      </c>
      <c r="LV215" s="234">
        <f>+'PPFF 2022'!KN215</f>
        <v>0</v>
      </c>
      <c r="LW215" s="234">
        <f>+'PPFF 2022'!KP215</f>
        <v>0</v>
      </c>
      <c r="LX215" s="234">
        <f>+'PPFF 2022'!KR215</f>
        <v>0</v>
      </c>
      <c r="LY215" s="234">
        <f>+'PPFF 2022'!KT215</f>
        <v>0</v>
      </c>
      <c r="LZ215" s="234">
        <f>+'PPFF 2022'!KV215</f>
        <v>0</v>
      </c>
      <c r="MA215" s="234">
        <f>+'PPFF 2022'!KX215</f>
        <v>0</v>
      </c>
      <c r="MB215" s="234">
        <f>+'PPFF 2022'!KZ215</f>
        <v>0</v>
      </c>
      <c r="MC215" s="234">
        <f>+'PPFF 2022'!LB215</f>
        <v>0</v>
      </c>
      <c r="MD215" s="234">
        <f>+'PPFF 2022'!LD215</f>
        <v>0</v>
      </c>
      <c r="ME215" s="234">
        <f>+'PPFF 2022'!LF215</f>
        <v>0</v>
      </c>
      <c r="MF215" s="234">
        <f>+'PPFF 2022'!LH215</f>
        <v>0</v>
      </c>
      <c r="MG215" s="234">
        <f>+'PPFF 2022'!LJ215</f>
        <v>0</v>
      </c>
      <c r="MH215" s="190">
        <f>+'PPFF 2022'!LN215/6</f>
        <v>0</v>
      </c>
      <c r="MI215" s="190">
        <f>+'PPFF 2022'!LP215/6</f>
        <v>0</v>
      </c>
      <c r="MJ215" s="190">
        <f>+'PPFF 2022'!LR215/6</f>
        <v>0</v>
      </c>
      <c r="MK215" s="190">
        <f>+'PPFF 2022'!LT215/6</f>
        <v>0</v>
      </c>
      <c r="ML215" s="190">
        <f>+'PPFF 2022'!LV215/6</f>
        <v>0</v>
      </c>
      <c r="MM215" s="190">
        <f>+'PPFF 2022'!LX215/6</f>
        <v>0</v>
      </c>
      <c r="MN215" s="239">
        <f>+'PPFF 2022'!LZ215/6</f>
        <v>0</v>
      </c>
      <c r="MO215" s="190">
        <f>+'PPFF 2022'!MB215/6</f>
        <v>0</v>
      </c>
      <c r="MP215" s="190">
        <f>+'PPFF 2022'!MD215/6</f>
        <v>0</v>
      </c>
      <c r="MQ215" s="190">
        <f>+'PPFF 2022'!MF215/6</f>
        <v>0</v>
      </c>
      <c r="MR215" s="190">
        <f>+'PPFF 2022'!MH215/6</f>
        <v>0</v>
      </c>
      <c r="MS215" s="190">
        <f>+'PPFF 2022'!MJ215/6</f>
        <v>0</v>
      </c>
      <c r="MT215" s="104">
        <f>+'PPFF 2022'!MN215</f>
        <v>0</v>
      </c>
      <c r="MU215" s="104">
        <f>+'PPFF 2022'!MP215</f>
        <v>0</v>
      </c>
      <c r="MV215" s="104">
        <f>+'PPFF 2022'!MR215</f>
        <v>0</v>
      </c>
      <c r="MW215" s="104">
        <f>+'PPFF 2022'!MT215</f>
        <v>0</v>
      </c>
      <c r="MX215" s="104">
        <f>+'PPFF 2022'!MV215</f>
        <v>0</v>
      </c>
      <c r="MY215" s="104">
        <f>+'PPFF 2022'!MX215</f>
        <v>0</v>
      </c>
      <c r="MZ215" s="104">
        <f>+'PPFF 2022'!MZ215</f>
        <v>0</v>
      </c>
      <c r="NA215" s="104">
        <f>+'PPFF 2022'!NB215</f>
        <v>0</v>
      </c>
      <c r="NB215" s="104">
        <f>+'PPFF 2022'!ND215</f>
        <v>0</v>
      </c>
      <c r="NC215" s="104">
        <f>+'PPFF 2022'!NF215</f>
        <v>0</v>
      </c>
      <c r="ND215" s="104">
        <f>+'PPFF 2022'!NH215</f>
        <v>0</v>
      </c>
      <c r="NE215" s="104">
        <f>+'PPFF 2022'!NJ215</f>
        <v>0</v>
      </c>
    </row>
    <row r="216" spans="1:369" s="88" customFormat="1" ht="10.5" x14ac:dyDescent="0.25">
      <c r="A216" s="89" t="s">
        <v>258</v>
      </c>
      <c r="B216" s="90" t="s">
        <v>242</v>
      </c>
      <c r="C216" s="90">
        <v>401</v>
      </c>
      <c r="D216" s="90" t="s">
        <v>242</v>
      </c>
      <c r="E216" s="91" t="s">
        <v>258</v>
      </c>
      <c r="F216" s="92" t="s">
        <v>242</v>
      </c>
      <c r="G216" s="92" t="s">
        <v>351</v>
      </c>
      <c r="H216" s="155">
        <v>214</v>
      </c>
      <c r="I216" s="92" t="s">
        <v>452</v>
      </c>
      <c r="J216" s="171">
        <f>+'PPFF 2022'!J216+'PPFF 2022'!K216</f>
        <v>0</v>
      </c>
      <c r="K216" s="171">
        <f>+'PPFF 2022'!L216+'PPFF 2022'!M216</f>
        <v>0</v>
      </c>
      <c r="L216" s="171">
        <f>+'PPFF 2022'!N216+'PPFF 2022'!O216</f>
        <v>0</v>
      </c>
      <c r="M216" s="171">
        <f>+'PPFF 2022'!P216+'PPFF 2022'!Q216</f>
        <v>0</v>
      </c>
      <c r="N216" s="171">
        <f>+'PPFF 2022'!R216+'PPFF 2022'!S216</f>
        <v>0</v>
      </c>
      <c r="O216" s="171">
        <f>+'PPFF 2022'!T216+'PPFF 2022'!U216</f>
        <v>0</v>
      </c>
      <c r="P216" s="171">
        <f>+'PPFF 2022'!V216+'PPFF 2022'!W216</f>
        <v>0</v>
      </c>
      <c r="Q216" s="171">
        <f>+'PPFF 2022'!X216+'PPFF 2022'!Y216</f>
        <v>0</v>
      </c>
      <c r="R216" s="171">
        <f>+'PPFF 2022'!Z216+'PPFF 2022'!AA216</f>
        <v>0</v>
      </c>
      <c r="S216" s="171">
        <f>+'PPFF 2022'!AB216+'PPFF 2022'!AC216</f>
        <v>0</v>
      </c>
      <c r="T216" s="171">
        <f>+'PPFF 2022'!AD216+'PPFF 2022'!AE216</f>
        <v>0</v>
      </c>
      <c r="U216" s="171">
        <f>+'PPFF 2022'!AF216+'PPFF 2022'!AG216</f>
        <v>0</v>
      </c>
      <c r="V216" s="93">
        <f>+'PPFF 2022'!AM216</f>
        <v>0</v>
      </c>
      <c r="W216" s="95">
        <f>+'PPFF 2022'!AN216</f>
        <v>0</v>
      </c>
      <c r="X216" s="98">
        <f>+('PPFF 2022'!AM216+'PPFF 2022'!AN216)/13</f>
        <v>0</v>
      </c>
      <c r="Y216" s="93">
        <f>+'PPFF 2022'!AO216</f>
        <v>0</v>
      </c>
      <c r="Z216" s="95">
        <f>+'PPFF 2022'!AP216</f>
        <v>0</v>
      </c>
      <c r="AA216" s="98">
        <f>+('PPFF 2022'!AO216+'PPFF 2022'!AP216)/13</f>
        <v>0</v>
      </c>
      <c r="AB216" s="93">
        <f>+'PPFF 2022'!AQ216</f>
        <v>0</v>
      </c>
      <c r="AC216" s="95">
        <f>+'PPFF 2022'!AR216</f>
        <v>0</v>
      </c>
      <c r="AD216" s="98">
        <f t="shared" si="380"/>
        <v>0</v>
      </c>
      <c r="AE216" s="93">
        <f>+'PPFF 2022'!AS216</f>
        <v>0</v>
      </c>
      <c r="AF216" s="95">
        <f>+'PPFF 2022'!AT216</f>
        <v>0</v>
      </c>
      <c r="AG216" s="98">
        <f t="shared" si="381"/>
        <v>0</v>
      </c>
      <c r="AH216" s="93">
        <f>+'PPFF 2022'!AU216</f>
        <v>0</v>
      </c>
      <c r="AI216" s="95">
        <f>+'PPFF 2022'!AV216</f>
        <v>0</v>
      </c>
      <c r="AJ216" s="98">
        <f t="shared" si="382"/>
        <v>0</v>
      </c>
      <c r="AK216" s="93">
        <f>+'PPFF 2022'!AW216</f>
        <v>0</v>
      </c>
      <c r="AL216" s="95">
        <f>+'PPFF 2022'!AX216</f>
        <v>0</v>
      </c>
      <c r="AM216" s="98">
        <f t="shared" si="383"/>
        <v>0</v>
      </c>
      <c r="AN216" s="93">
        <f>+'PPFF 2022'!AY216</f>
        <v>0</v>
      </c>
      <c r="AO216" s="95">
        <f>+'PPFF 2022'!AZ216</f>
        <v>0</v>
      </c>
      <c r="AP216" s="98">
        <f t="shared" si="384"/>
        <v>0</v>
      </c>
      <c r="AQ216" s="93">
        <f>+'PPFF 2022'!BA216</f>
        <v>0</v>
      </c>
      <c r="AR216" s="95">
        <f>+'PPFF 2022'!BB216</f>
        <v>0</v>
      </c>
      <c r="AS216" s="98">
        <f t="shared" si="385"/>
        <v>0</v>
      </c>
      <c r="AT216" s="93">
        <f>+'PPFF 2022'!BC216</f>
        <v>0</v>
      </c>
      <c r="AU216" s="95">
        <f>+'PPFF 2022'!BD216</f>
        <v>0</v>
      </c>
      <c r="AV216" s="98">
        <f t="shared" si="386"/>
        <v>0</v>
      </c>
      <c r="AW216" s="93">
        <f>+'PPFF 2022'!BE216</f>
        <v>0</v>
      </c>
      <c r="AX216" s="95">
        <f>+'PPFF 2022'!BF216</f>
        <v>0</v>
      </c>
      <c r="AY216" s="98">
        <f t="shared" si="387"/>
        <v>0</v>
      </c>
      <c r="AZ216" s="93">
        <f>+'PPFF 2022'!BG216</f>
        <v>0</v>
      </c>
      <c r="BA216" s="95">
        <f>+'PPFF 2022'!BH216</f>
        <v>0</v>
      </c>
      <c r="BB216" s="98">
        <f t="shared" si="388"/>
        <v>0</v>
      </c>
      <c r="BC216" s="93">
        <f>+'PPFF 2022'!BI216</f>
        <v>0</v>
      </c>
      <c r="BD216" s="95">
        <f>+'PPFF 2022'!BJ216</f>
        <v>0</v>
      </c>
      <c r="BE216" s="97">
        <f t="shared" si="389"/>
        <v>0</v>
      </c>
      <c r="BF216" s="107">
        <f>+'PPFF 2022'!BP216</f>
        <v>0</v>
      </c>
      <c r="BG216" s="97">
        <f>+'PPFF 2022'!BQ216</f>
        <v>0</v>
      </c>
      <c r="BH216" s="182">
        <f t="shared" si="390"/>
        <v>0</v>
      </c>
      <c r="BI216" s="107">
        <f>+'PPFF 2022'!BR216</f>
        <v>0</v>
      </c>
      <c r="BJ216" s="97">
        <f>+'PPFF 2022'!BS216</f>
        <v>0</v>
      </c>
      <c r="BK216" s="182">
        <f t="shared" si="391"/>
        <v>0</v>
      </c>
      <c r="BL216" s="107">
        <f>+'PPFF 2022'!BT216</f>
        <v>0</v>
      </c>
      <c r="BM216" s="97">
        <f>+'PPFF 2022'!BU216</f>
        <v>0</v>
      </c>
      <c r="BN216" s="182">
        <f t="shared" si="392"/>
        <v>0</v>
      </c>
      <c r="BO216" s="107">
        <f>+'PPFF 2022'!BV216</f>
        <v>0</v>
      </c>
      <c r="BP216" s="97">
        <f>+'PPFF 2022'!BW216</f>
        <v>0</v>
      </c>
      <c r="BQ216" s="182">
        <f t="shared" si="393"/>
        <v>0</v>
      </c>
      <c r="BR216" s="107">
        <f>+'PPFF 2022'!BX216</f>
        <v>0</v>
      </c>
      <c r="BS216" s="97">
        <f>+'PPFF 2022'!BY216</f>
        <v>0</v>
      </c>
      <c r="BT216" s="182">
        <f t="shared" si="394"/>
        <v>0</v>
      </c>
      <c r="BU216" s="107">
        <f>+'PPFF 2022'!BZ216</f>
        <v>0</v>
      </c>
      <c r="BV216" s="97">
        <f>+'PPFF 2022'!CA216</f>
        <v>0</v>
      </c>
      <c r="BW216" s="182">
        <f t="shared" si="395"/>
        <v>0</v>
      </c>
      <c r="BX216" s="107">
        <f>+'PPFF 2022'!CB216</f>
        <v>0</v>
      </c>
      <c r="BY216" s="97">
        <f>+'PPFF 2022'!CC216</f>
        <v>0</v>
      </c>
      <c r="BZ216" s="182">
        <f t="shared" si="396"/>
        <v>0</v>
      </c>
      <c r="CA216" s="107">
        <f>+'PPFF 2022'!CD216</f>
        <v>0</v>
      </c>
      <c r="CB216" s="97">
        <f>+'PPFF 2022'!CE216</f>
        <v>0</v>
      </c>
      <c r="CC216" s="182">
        <f t="shared" si="397"/>
        <v>0</v>
      </c>
      <c r="CD216" s="107">
        <f>+'PPFF 2022'!CF216</f>
        <v>0</v>
      </c>
      <c r="CE216" s="97">
        <f>+'PPFF 2022'!CG216</f>
        <v>0</v>
      </c>
      <c r="CF216" s="182">
        <f t="shared" si="398"/>
        <v>0</v>
      </c>
      <c r="CG216" s="107">
        <f>+'PPFF 2022'!CH216</f>
        <v>0</v>
      </c>
      <c r="CH216" s="97">
        <f>+'PPFF 2022'!CI216</f>
        <v>0</v>
      </c>
      <c r="CI216" s="182">
        <f t="shared" si="399"/>
        <v>0</v>
      </c>
      <c r="CJ216" s="107">
        <f>+'PPFF 2022'!CJ216</f>
        <v>0</v>
      </c>
      <c r="CK216" s="97">
        <f>+'PPFF 2022'!CK216</f>
        <v>0</v>
      </c>
      <c r="CL216" s="182">
        <f t="shared" si="400"/>
        <v>0</v>
      </c>
      <c r="CM216" s="107">
        <f>+'PPFF 2022'!CL216</f>
        <v>0</v>
      </c>
      <c r="CN216" s="97">
        <f>+'PPFF 2022'!CM216</f>
        <v>0</v>
      </c>
      <c r="CO216" s="187">
        <f t="shared" si="401"/>
        <v>0</v>
      </c>
      <c r="CP216" s="109">
        <f>+'PPFF 2022'!CS216</f>
        <v>1</v>
      </c>
      <c r="CQ216" s="111">
        <f>+'PPFF 2022'!CT216</f>
        <v>2</v>
      </c>
      <c r="CR216" s="98">
        <f t="shared" si="402"/>
        <v>0.25</v>
      </c>
      <c r="CS216" s="109">
        <f>+'PPFF 2022'!CU216</f>
        <v>0</v>
      </c>
      <c r="CT216" s="111">
        <f>+'PPFF 2022'!CV216</f>
        <v>0</v>
      </c>
      <c r="CU216" s="98">
        <f t="shared" si="403"/>
        <v>0</v>
      </c>
      <c r="CV216" s="109">
        <f>+'PPFF 2022'!CW216</f>
        <v>0</v>
      </c>
      <c r="CW216" s="111">
        <f>+'PPFF 2022'!CX216</f>
        <v>0</v>
      </c>
      <c r="CX216" s="98">
        <f t="shared" si="404"/>
        <v>0</v>
      </c>
      <c r="CY216" s="109">
        <f>+'PPFF 2022'!CY216</f>
        <v>0</v>
      </c>
      <c r="CZ216" s="111">
        <f>+'PPFF 2022'!CZ216</f>
        <v>0</v>
      </c>
      <c r="DA216" s="98">
        <f t="shared" si="405"/>
        <v>0</v>
      </c>
      <c r="DB216" s="109">
        <f>+'PPFF 2022'!DA216</f>
        <v>0</v>
      </c>
      <c r="DC216" s="111">
        <f>+'PPFF 2022'!DB216</f>
        <v>0</v>
      </c>
      <c r="DD216" s="98">
        <f t="shared" si="406"/>
        <v>0</v>
      </c>
      <c r="DE216" s="109">
        <f>+'PPFF 2022'!DC216</f>
        <v>0</v>
      </c>
      <c r="DF216" s="111">
        <f>+'PPFF 2022'!DD216</f>
        <v>0</v>
      </c>
      <c r="DG216" s="98">
        <f t="shared" si="407"/>
        <v>0</v>
      </c>
      <c r="DH216" s="109">
        <f>+'PPFF 2022'!DE216</f>
        <v>0</v>
      </c>
      <c r="DI216" s="111">
        <f>+'PPFF 2022'!DF216</f>
        <v>0</v>
      </c>
      <c r="DJ216" s="98">
        <f t="shared" si="408"/>
        <v>0</v>
      </c>
      <c r="DK216" s="109">
        <f>+'PPFF 2022'!DG216</f>
        <v>0</v>
      </c>
      <c r="DL216" s="111">
        <f>+'PPFF 2022'!DH216</f>
        <v>0</v>
      </c>
      <c r="DM216" s="98">
        <f t="shared" si="409"/>
        <v>0</v>
      </c>
      <c r="DN216" s="109">
        <f>+'PPFF 2022'!DI216</f>
        <v>0</v>
      </c>
      <c r="DO216" s="111">
        <f>+'PPFF 2022'!DJ216</f>
        <v>0</v>
      </c>
      <c r="DP216" s="98">
        <f t="shared" si="410"/>
        <v>0</v>
      </c>
      <c r="DQ216" s="109">
        <f>+'PPFF 2022'!DK216</f>
        <v>0</v>
      </c>
      <c r="DR216" s="111">
        <f>+'PPFF 2022'!DL216</f>
        <v>0</v>
      </c>
      <c r="DS216" s="98">
        <f t="shared" si="411"/>
        <v>0</v>
      </c>
      <c r="DT216" s="109">
        <f>+'PPFF 2022'!DM216</f>
        <v>0</v>
      </c>
      <c r="DU216" s="111">
        <f>+'PPFF 2022'!DN216</f>
        <v>0</v>
      </c>
      <c r="DV216" s="98">
        <f t="shared" si="412"/>
        <v>0</v>
      </c>
      <c r="DW216" s="109">
        <f>+'PPFF 2022'!DO216</f>
        <v>0</v>
      </c>
      <c r="DX216" s="111">
        <f>+'PPFF 2022'!DP216</f>
        <v>0</v>
      </c>
      <c r="DY216" s="107">
        <f t="shared" si="413"/>
        <v>0</v>
      </c>
      <c r="DZ216" s="109">
        <f>+'PPFF 2022'!DV216</f>
        <v>0</v>
      </c>
      <c r="EA216" s="111">
        <f>+'PPFF 2022'!DW216</f>
        <v>0</v>
      </c>
      <c r="EB216" s="98">
        <f t="shared" si="414"/>
        <v>0</v>
      </c>
      <c r="EC216" s="111">
        <f>+'PPFF 2022'!DX216</f>
        <v>0</v>
      </c>
      <c r="ED216" s="111">
        <f>+'PPFF 2022'!DY216</f>
        <v>0</v>
      </c>
      <c r="EE216" s="98">
        <f t="shared" si="415"/>
        <v>0</v>
      </c>
      <c r="EF216" s="111">
        <f>+'PPFF 2022'!DZ216</f>
        <v>0</v>
      </c>
      <c r="EG216" s="111">
        <f>+'PPFF 2022'!EA216</f>
        <v>0</v>
      </c>
      <c r="EH216" s="98">
        <f t="shared" si="416"/>
        <v>0</v>
      </c>
      <c r="EI216" s="111">
        <f>+'PPFF 2022'!EB216</f>
        <v>0</v>
      </c>
      <c r="EJ216" s="111">
        <f>+'PPFF 2022'!EC216</f>
        <v>0</v>
      </c>
      <c r="EK216" s="98">
        <f t="shared" si="417"/>
        <v>0</v>
      </c>
      <c r="EL216" s="111">
        <f>+'PPFF 2022'!ED216</f>
        <v>0</v>
      </c>
      <c r="EM216" s="111">
        <f>+'PPFF 2022'!EE216</f>
        <v>0</v>
      </c>
      <c r="EN216" s="98">
        <f t="shared" si="418"/>
        <v>0</v>
      </c>
      <c r="EO216" s="111">
        <f>+'PPFF 2022'!EF216</f>
        <v>0</v>
      </c>
      <c r="EP216" s="111">
        <f>+'PPFF 2022'!EG216</f>
        <v>0</v>
      </c>
      <c r="EQ216" s="98">
        <f t="shared" si="419"/>
        <v>0</v>
      </c>
      <c r="ER216" s="111">
        <f>+'PPFF 2022'!EH216</f>
        <v>0</v>
      </c>
      <c r="ES216" s="111">
        <f>+'PPFF 2022'!EI216</f>
        <v>0</v>
      </c>
      <c r="ET216" s="98">
        <f t="shared" si="420"/>
        <v>0</v>
      </c>
      <c r="EU216" s="111">
        <f>+'PPFF 2022'!EJ216</f>
        <v>0</v>
      </c>
      <c r="EV216" s="111">
        <f>+'PPFF 2022'!EK216</f>
        <v>0</v>
      </c>
      <c r="EW216" s="98">
        <f t="shared" si="421"/>
        <v>0</v>
      </c>
      <c r="EX216" s="111">
        <f>+'PPFF 2022'!EL216</f>
        <v>0</v>
      </c>
      <c r="EY216" s="111">
        <f>+'PPFF 2022'!EM216</f>
        <v>0</v>
      </c>
      <c r="EZ216" s="98">
        <f t="shared" si="422"/>
        <v>0</v>
      </c>
      <c r="FA216" s="111">
        <f>+'PPFF 2022'!EN216</f>
        <v>0</v>
      </c>
      <c r="FB216" s="111">
        <f>+'PPFF 2022'!EO216</f>
        <v>0</v>
      </c>
      <c r="FC216" s="98">
        <f t="shared" si="423"/>
        <v>0</v>
      </c>
      <c r="FD216" s="111">
        <f>+'PPFF 2022'!EP216</f>
        <v>0</v>
      </c>
      <c r="FE216" s="111">
        <f>+'PPFF 2022'!EQ216</f>
        <v>0</v>
      </c>
      <c r="FF216" s="98">
        <f t="shared" si="424"/>
        <v>0</v>
      </c>
      <c r="FG216" s="111">
        <f>+'PPFF 2022'!ER216</f>
        <v>0</v>
      </c>
      <c r="FH216" s="111">
        <f>+'PPFF 2022'!ES216</f>
        <v>0</v>
      </c>
      <c r="FI216" s="97">
        <f t="shared" si="425"/>
        <v>0</v>
      </c>
      <c r="FJ216" s="108">
        <f>+'PPFF 2022'!EY216</f>
        <v>0</v>
      </c>
      <c r="FK216" s="103">
        <f>+'PPFF 2022'!EZ216</f>
        <v>0</v>
      </c>
      <c r="FL216" s="193">
        <f t="shared" si="426"/>
        <v>0</v>
      </c>
      <c r="FM216" s="203">
        <f>+'PPFF 2022'!FA216</f>
        <v>0</v>
      </c>
      <c r="FN216" s="204">
        <f>+'PPFF 2022'!FB216</f>
        <v>0</v>
      </c>
      <c r="FO216" s="202">
        <f t="shared" si="427"/>
        <v>0</v>
      </c>
      <c r="FP216" s="203">
        <f>+'PPFF 2022'!FC216</f>
        <v>0</v>
      </c>
      <c r="FQ216" s="204">
        <f>+'PPFF 2022'!FD216</f>
        <v>0</v>
      </c>
      <c r="FR216" s="202">
        <f t="shared" si="428"/>
        <v>0</v>
      </c>
      <c r="FS216" s="203">
        <f>+'PPFF 2022'!FE216</f>
        <v>0</v>
      </c>
      <c r="FT216" s="204">
        <f>+'PPFF 2022'!FF216</f>
        <v>0</v>
      </c>
      <c r="FU216" s="202">
        <f t="shared" si="429"/>
        <v>0</v>
      </c>
      <c r="FV216" s="203">
        <f>+'PPFF 2022'!FG216</f>
        <v>0</v>
      </c>
      <c r="FW216" s="204">
        <f>+'PPFF 2022'!FH216</f>
        <v>0</v>
      </c>
      <c r="FX216" s="202">
        <f t="shared" si="430"/>
        <v>0</v>
      </c>
      <c r="FY216" s="203">
        <f>+'PPFF 2022'!FI216</f>
        <v>0</v>
      </c>
      <c r="FZ216" s="204">
        <f>+'PPFF 2022'!FJ216</f>
        <v>0</v>
      </c>
      <c r="GA216" s="202">
        <f t="shared" si="431"/>
        <v>0</v>
      </c>
      <c r="GB216" s="203">
        <f>+'PPFF 2022'!FK216</f>
        <v>0</v>
      </c>
      <c r="GC216" s="204">
        <f>+'PPFF 2022'!FL216</f>
        <v>0</v>
      </c>
      <c r="GD216" s="202">
        <f t="shared" si="432"/>
        <v>0</v>
      </c>
      <c r="GE216" s="203">
        <f>+'PPFF 2022'!FM216</f>
        <v>0</v>
      </c>
      <c r="GF216" s="204">
        <f>+'PPFF 2022'!FN216</f>
        <v>0</v>
      </c>
      <c r="GG216" s="202">
        <f t="shared" si="433"/>
        <v>0</v>
      </c>
      <c r="GH216" s="203">
        <f>+'PPFF 2022'!FO216</f>
        <v>0</v>
      </c>
      <c r="GI216" s="204">
        <f>+'PPFF 2022'!FP216</f>
        <v>0</v>
      </c>
      <c r="GJ216" s="202">
        <f t="shared" si="434"/>
        <v>0</v>
      </c>
      <c r="GK216" s="203">
        <f>+'PPFF 2022'!FQ216</f>
        <v>0</v>
      </c>
      <c r="GL216" s="204">
        <f>+'PPFF 2022'!FR216</f>
        <v>0</v>
      </c>
      <c r="GM216" s="202">
        <f t="shared" si="435"/>
        <v>0</v>
      </c>
      <c r="GN216" s="203">
        <f>+'PPFF 2022'!FS216</f>
        <v>0</v>
      </c>
      <c r="GO216" s="204">
        <f>+'PPFF 2022'!FT216</f>
        <v>0</v>
      </c>
      <c r="GP216" s="202">
        <f t="shared" si="436"/>
        <v>0</v>
      </c>
      <c r="GQ216" s="203">
        <f>+'PPFF 2022'!FU216</f>
        <v>0</v>
      </c>
      <c r="GR216" s="204">
        <f>+'PPFF 2022'!FV216</f>
        <v>0</v>
      </c>
      <c r="GS216" s="209">
        <f t="shared" si="437"/>
        <v>0</v>
      </c>
      <c r="GT216" s="203">
        <f>+'PPFF 2022'!GB216</f>
        <v>0</v>
      </c>
      <c r="GU216" s="204">
        <f>+'PPFF 2022'!GC216</f>
        <v>0</v>
      </c>
      <c r="GV216" s="202">
        <f t="shared" si="438"/>
        <v>0</v>
      </c>
      <c r="GW216" s="203">
        <f>+'PPFF 2022'!GD216</f>
        <v>0</v>
      </c>
      <c r="GX216" s="204">
        <f>+'PPFF 2022'!GE216</f>
        <v>0</v>
      </c>
      <c r="GY216" s="202">
        <f t="shared" si="439"/>
        <v>0</v>
      </c>
      <c r="GZ216" s="203">
        <f>+'PPFF 2022'!GF216</f>
        <v>0</v>
      </c>
      <c r="HA216" s="204">
        <f>+'PPFF 2022'!GG216</f>
        <v>0</v>
      </c>
      <c r="HB216" s="202">
        <f t="shared" si="440"/>
        <v>0</v>
      </c>
      <c r="HC216" s="203">
        <f>+'PPFF 2022'!GH216</f>
        <v>0</v>
      </c>
      <c r="HD216" s="204">
        <f>+'PPFF 2022'!GI216</f>
        <v>0</v>
      </c>
      <c r="HE216" s="202">
        <f t="shared" si="441"/>
        <v>0</v>
      </c>
      <c r="HF216" s="203">
        <f>+'PPFF 2022'!GJ216</f>
        <v>0</v>
      </c>
      <c r="HG216" s="204">
        <f>+'PPFF 2022'!GK216</f>
        <v>0</v>
      </c>
      <c r="HH216" s="202">
        <f t="shared" si="442"/>
        <v>0</v>
      </c>
      <c r="HI216" s="203">
        <f>+'PPFF 2022'!GL216</f>
        <v>0</v>
      </c>
      <c r="HJ216" s="204">
        <f>+'PPFF 2022'!GM216</f>
        <v>0</v>
      </c>
      <c r="HK216" s="202">
        <f t="shared" si="443"/>
        <v>0</v>
      </c>
      <c r="HL216" s="203">
        <f>+'PPFF 2022'!GN216</f>
        <v>0</v>
      </c>
      <c r="HM216" s="204">
        <f>+'PPFF 2022'!GO216</f>
        <v>0</v>
      </c>
      <c r="HN216" s="202">
        <f t="shared" si="444"/>
        <v>0</v>
      </c>
      <c r="HO216" s="203">
        <f>+'PPFF 2022'!GP216</f>
        <v>0</v>
      </c>
      <c r="HP216" s="204">
        <f>+'PPFF 2022'!GQ216</f>
        <v>0</v>
      </c>
      <c r="HQ216" s="202">
        <f t="shared" si="445"/>
        <v>0</v>
      </c>
      <c r="HR216" s="203">
        <f>+'PPFF 2022'!GR216</f>
        <v>0</v>
      </c>
      <c r="HS216" s="204">
        <f>+'PPFF 2022'!GS216</f>
        <v>0</v>
      </c>
      <c r="HT216" s="202">
        <f t="shared" si="446"/>
        <v>0</v>
      </c>
      <c r="HU216" s="203">
        <f>+'PPFF 2022'!GT216</f>
        <v>0</v>
      </c>
      <c r="HV216" s="204">
        <f>+'PPFF 2022'!GU216</f>
        <v>0</v>
      </c>
      <c r="HW216" s="202">
        <f t="shared" si="447"/>
        <v>0</v>
      </c>
      <c r="HX216" s="203">
        <f>+'PPFF 2022'!GV216</f>
        <v>0</v>
      </c>
      <c r="HY216" s="204">
        <f>+'PPFF 2022'!GW216</f>
        <v>0</v>
      </c>
      <c r="HZ216" s="202">
        <f t="shared" si="448"/>
        <v>0</v>
      </c>
      <c r="IA216" s="203">
        <f>+'PPFF 2022'!GX216</f>
        <v>0</v>
      </c>
      <c r="IB216" s="204">
        <f>+'PPFF 2022'!GY216</f>
        <v>0</v>
      </c>
      <c r="IC216" s="209">
        <f t="shared" si="449"/>
        <v>0</v>
      </c>
      <c r="ID216" s="203">
        <f>+'PPFF 2022'!HE216</f>
        <v>0</v>
      </c>
      <c r="IE216" s="204">
        <f>+'PPFF 2022'!HF216</f>
        <v>0</v>
      </c>
      <c r="IF216" s="215">
        <f t="shared" si="450"/>
        <v>0</v>
      </c>
      <c r="IG216" s="203">
        <f>+'PPFF 2022'!HG216</f>
        <v>0</v>
      </c>
      <c r="IH216" s="204">
        <f>+'PPFF 2022'!HH216</f>
        <v>0</v>
      </c>
      <c r="II216" s="215">
        <f t="shared" si="451"/>
        <v>0</v>
      </c>
      <c r="IJ216" s="203">
        <f>+'PPFF 2022'!HI216</f>
        <v>0</v>
      </c>
      <c r="IK216" s="204">
        <f>+'PPFF 2022'!HJ216</f>
        <v>0</v>
      </c>
      <c r="IL216" s="215">
        <f t="shared" si="452"/>
        <v>0</v>
      </c>
      <c r="IM216" s="203">
        <f>+'PPFF 2022'!HK216</f>
        <v>0</v>
      </c>
      <c r="IN216" s="204">
        <f>+'PPFF 2022'!HL216</f>
        <v>0</v>
      </c>
      <c r="IO216" s="215">
        <f t="shared" si="453"/>
        <v>0</v>
      </c>
      <c r="IP216" s="203">
        <f>+'PPFF 2022'!HM216</f>
        <v>0</v>
      </c>
      <c r="IQ216" s="204">
        <f>+'PPFF 2022'!HN216</f>
        <v>0</v>
      </c>
      <c r="IR216" s="215">
        <f t="shared" si="454"/>
        <v>0</v>
      </c>
      <c r="IS216" s="203">
        <f>+'PPFF 2022'!HO216</f>
        <v>0</v>
      </c>
      <c r="IT216" s="204">
        <f>+'PPFF 2022'!HP216</f>
        <v>0</v>
      </c>
      <c r="IU216" s="215">
        <f t="shared" si="455"/>
        <v>0</v>
      </c>
      <c r="IV216" s="203">
        <f>+'PPFF 2022'!HQ216</f>
        <v>0</v>
      </c>
      <c r="IW216" s="204">
        <f>+'PPFF 2022'!HR216</f>
        <v>0</v>
      </c>
      <c r="IX216" s="215">
        <f t="shared" si="456"/>
        <v>0</v>
      </c>
      <c r="IY216" s="203">
        <f>+'PPFF 2022'!HS216</f>
        <v>0</v>
      </c>
      <c r="IZ216" s="204">
        <f>+'PPFF 2022'!HT216</f>
        <v>0</v>
      </c>
      <c r="JA216" s="215">
        <f t="shared" si="457"/>
        <v>0</v>
      </c>
      <c r="JB216" s="203">
        <f>+'PPFF 2022'!HU216</f>
        <v>0</v>
      </c>
      <c r="JC216" s="204">
        <f>+'PPFF 2022'!HV216</f>
        <v>0</v>
      </c>
      <c r="JD216" s="215">
        <f t="shared" si="458"/>
        <v>0</v>
      </c>
      <c r="JE216" s="203">
        <f>+'PPFF 2022'!HW216</f>
        <v>0</v>
      </c>
      <c r="JF216" s="204">
        <f>+'PPFF 2022'!HX216</f>
        <v>0</v>
      </c>
      <c r="JG216" s="215">
        <f t="shared" si="459"/>
        <v>0</v>
      </c>
      <c r="JH216" s="203">
        <f>+'PPFF 2022'!HY216</f>
        <v>0</v>
      </c>
      <c r="JI216" s="204">
        <f>+'PPFF 2022'!HZ216</f>
        <v>0</v>
      </c>
      <c r="JJ216" s="215">
        <f t="shared" si="460"/>
        <v>0</v>
      </c>
      <c r="JK216" s="203">
        <f>+'PPFF 2022'!IA216</f>
        <v>0</v>
      </c>
      <c r="JL216" s="204">
        <f>+'PPFF 2022'!IB216</f>
        <v>0</v>
      </c>
      <c r="JM216" s="218">
        <f t="shared" si="461"/>
        <v>0</v>
      </c>
      <c r="JN216" s="224">
        <f>+'PPFF 2022'!IH216</f>
        <v>0</v>
      </c>
      <c r="JO216" s="225">
        <f>+'PPFF 2022'!II216</f>
        <v>0</v>
      </c>
      <c r="JP216" s="212">
        <f t="shared" si="462"/>
        <v>0</v>
      </c>
      <c r="JQ216" s="224">
        <f>+'PPFF 2022'!IJ216</f>
        <v>0</v>
      </c>
      <c r="JR216" s="225">
        <f>+'PPFF 2022'!IK216</f>
        <v>0</v>
      </c>
      <c r="JS216" s="212">
        <f t="shared" si="463"/>
        <v>0</v>
      </c>
      <c r="JT216" s="224">
        <f>+'PPFF 2022'!IL216</f>
        <v>0</v>
      </c>
      <c r="JU216" s="225">
        <f>+'PPFF 2022'!IM216</f>
        <v>0</v>
      </c>
      <c r="JV216" s="212">
        <f t="shared" si="464"/>
        <v>0</v>
      </c>
      <c r="JW216" s="224">
        <f>+'PPFF 2022'!IN216</f>
        <v>0</v>
      </c>
      <c r="JX216" s="225">
        <f>+'PPFF 2022'!IO216</f>
        <v>0</v>
      </c>
      <c r="JY216" s="212">
        <f t="shared" si="465"/>
        <v>0</v>
      </c>
      <c r="JZ216" s="224">
        <f>+'PPFF 2022'!IP216</f>
        <v>0</v>
      </c>
      <c r="KA216" s="225">
        <f>+'PPFF 2022'!IQ216</f>
        <v>0</v>
      </c>
      <c r="KB216" s="212">
        <f t="shared" si="466"/>
        <v>0</v>
      </c>
      <c r="KC216" s="224">
        <f>+'PPFF 2022'!IR216</f>
        <v>0</v>
      </c>
      <c r="KD216" s="225">
        <f>+'PPFF 2022'!IS216</f>
        <v>0</v>
      </c>
      <c r="KE216" s="212">
        <f t="shared" si="467"/>
        <v>0</v>
      </c>
      <c r="KF216" s="224">
        <f>+'PPFF 2022'!IT216</f>
        <v>0</v>
      </c>
      <c r="KG216" s="225">
        <f>+'PPFF 2022'!IU216</f>
        <v>0</v>
      </c>
      <c r="KH216" s="212">
        <f t="shared" si="468"/>
        <v>0</v>
      </c>
      <c r="KI216" s="224">
        <f>+'PPFF 2022'!IV216</f>
        <v>0</v>
      </c>
      <c r="KJ216" s="225">
        <f>+'PPFF 2022'!IW216</f>
        <v>0</v>
      </c>
      <c r="KK216" s="212">
        <f t="shared" si="469"/>
        <v>0</v>
      </c>
      <c r="KL216" s="224">
        <f>+'PPFF 2022'!IX216</f>
        <v>0</v>
      </c>
      <c r="KM216" s="225">
        <f>+'PPFF 2022'!IY216</f>
        <v>0</v>
      </c>
      <c r="KN216" s="212">
        <f t="shared" si="470"/>
        <v>0</v>
      </c>
      <c r="KO216" s="224">
        <f>+'PPFF 2022'!IZ216</f>
        <v>0</v>
      </c>
      <c r="KP216" s="225">
        <f>+'PPFF 2022'!JA216</f>
        <v>0</v>
      </c>
      <c r="KQ216" s="212">
        <f t="shared" si="471"/>
        <v>0</v>
      </c>
      <c r="KR216" s="224">
        <f>+'PPFF 2022'!JB216</f>
        <v>0</v>
      </c>
      <c r="KS216" s="225">
        <f>+'PPFF 2022'!JC216</f>
        <v>0</v>
      </c>
      <c r="KT216" s="212">
        <f t="shared" si="472"/>
        <v>0</v>
      </c>
      <c r="KU216" s="224">
        <f>+'PPFF 2022'!JD216</f>
        <v>0</v>
      </c>
      <c r="KV216" s="225">
        <f>+'PPFF 2022'!JE216</f>
        <v>0</v>
      </c>
      <c r="KW216" s="212">
        <f t="shared" si="473"/>
        <v>0</v>
      </c>
      <c r="KX216" s="224">
        <f>+'PPFF 2022'!JK216</f>
        <v>0</v>
      </c>
      <c r="KY216" s="230">
        <f>+'PPFF 2022'!JL216</f>
        <v>0</v>
      </c>
      <c r="KZ216" s="224">
        <f>+'PPFF 2022'!JM216</f>
        <v>0</v>
      </c>
      <c r="LA216" s="230">
        <f>+'PPFF 2022'!JN216</f>
        <v>0</v>
      </c>
      <c r="LB216" s="224">
        <f>+'PPFF 2022'!JO216</f>
        <v>0</v>
      </c>
      <c r="LC216" s="230">
        <f>+'PPFF 2022'!JP216</f>
        <v>0</v>
      </c>
      <c r="LD216" s="224">
        <f>+'PPFF 2022'!JQ216</f>
        <v>0</v>
      </c>
      <c r="LE216" s="230">
        <f>+'PPFF 2022'!JR216</f>
        <v>0</v>
      </c>
      <c r="LF216" s="224">
        <f>+'PPFF 2022'!JS216</f>
        <v>0</v>
      </c>
      <c r="LG216" s="230">
        <f>+'PPFF 2022'!JT216</f>
        <v>0</v>
      </c>
      <c r="LH216" s="224">
        <f>+'PPFF 2022'!JU216</f>
        <v>0</v>
      </c>
      <c r="LI216" s="230">
        <f>+'PPFF 2022'!JV216</f>
        <v>0</v>
      </c>
      <c r="LJ216" s="224">
        <f>+'PPFF 2022'!JW216</f>
        <v>0</v>
      </c>
      <c r="LK216" s="230">
        <f>+'PPFF 2022'!JX216</f>
        <v>0</v>
      </c>
      <c r="LL216" s="224">
        <f>+'PPFF 2022'!JY216</f>
        <v>0</v>
      </c>
      <c r="LM216" s="230">
        <f>+'PPFF 2022'!JZ216</f>
        <v>0</v>
      </c>
      <c r="LN216" s="224">
        <f>+'PPFF 2022'!KA216</f>
        <v>0</v>
      </c>
      <c r="LO216" s="230">
        <f>+'PPFF 2022'!KB216</f>
        <v>0</v>
      </c>
      <c r="LP216" s="224">
        <f>+'PPFF 2022'!KC216</f>
        <v>0</v>
      </c>
      <c r="LQ216" s="230">
        <f>+'PPFF 2022'!KD216</f>
        <v>0</v>
      </c>
      <c r="LR216" s="224">
        <f>+'PPFF 2022'!KE216</f>
        <v>0</v>
      </c>
      <c r="LS216" s="230">
        <f>+'PPFF 2022'!KF216</f>
        <v>0</v>
      </c>
      <c r="LT216" s="224">
        <f>+'PPFF 2022'!KG216</f>
        <v>0</v>
      </c>
      <c r="LU216" s="230">
        <f>+'PPFF 2022'!KH216</f>
        <v>0</v>
      </c>
      <c r="LV216" s="234">
        <f>+'PPFF 2022'!KN216</f>
        <v>0</v>
      </c>
      <c r="LW216" s="234">
        <f>+'PPFF 2022'!KP216</f>
        <v>0</v>
      </c>
      <c r="LX216" s="234">
        <f>+'PPFF 2022'!KR216</f>
        <v>0</v>
      </c>
      <c r="LY216" s="234">
        <f>+'PPFF 2022'!KT216</f>
        <v>0</v>
      </c>
      <c r="LZ216" s="234">
        <f>+'PPFF 2022'!KV216</f>
        <v>0</v>
      </c>
      <c r="MA216" s="234">
        <f>+'PPFF 2022'!KX216</f>
        <v>0</v>
      </c>
      <c r="MB216" s="234">
        <f>+'PPFF 2022'!KZ216</f>
        <v>0</v>
      </c>
      <c r="MC216" s="234">
        <f>+'PPFF 2022'!LB216</f>
        <v>0</v>
      </c>
      <c r="MD216" s="234">
        <f>+'PPFF 2022'!LD216</f>
        <v>0</v>
      </c>
      <c r="ME216" s="234">
        <f>+'PPFF 2022'!LF216</f>
        <v>0</v>
      </c>
      <c r="MF216" s="234">
        <f>+'PPFF 2022'!LH216</f>
        <v>0</v>
      </c>
      <c r="MG216" s="234">
        <f>+'PPFF 2022'!LJ216</f>
        <v>0</v>
      </c>
      <c r="MH216" s="190">
        <f>+'PPFF 2022'!LN216/6</f>
        <v>0</v>
      </c>
      <c r="MI216" s="190">
        <f>+'PPFF 2022'!LP216/6</f>
        <v>0</v>
      </c>
      <c r="MJ216" s="190">
        <f>+'PPFF 2022'!LR216/6</f>
        <v>0</v>
      </c>
      <c r="MK216" s="190">
        <f>+'PPFF 2022'!LT216/6</f>
        <v>0</v>
      </c>
      <c r="ML216" s="190">
        <f>+'PPFF 2022'!LV216/6</f>
        <v>0</v>
      </c>
      <c r="MM216" s="190">
        <f>+'PPFF 2022'!LX216/6</f>
        <v>0</v>
      </c>
      <c r="MN216" s="239">
        <f>+'PPFF 2022'!LZ216/6</f>
        <v>0</v>
      </c>
      <c r="MO216" s="190">
        <f>+'PPFF 2022'!MB216/6</f>
        <v>0</v>
      </c>
      <c r="MP216" s="190">
        <f>+'PPFF 2022'!MD216/6</f>
        <v>0</v>
      </c>
      <c r="MQ216" s="190">
        <f>+'PPFF 2022'!MF216/6</f>
        <v>0</v>
      </c>
      <c r="MR216" s="190">
        <f>+'PPFF 2022'!MH216/6</f>
        <v>0</v>
      </c>
      <c r="MS216" s="190">
        <f>+'PPFF 2022'!MJ216/6</f>
        <v>0</v>
      </c>
      <c r="MT216" s="104">
        <f>+'PPFF 2022'!MN216</f>
        <v>0</v>
      </c>
      <c r="MU216" s="104">
        <f>+'PPFF 2022'!MP216</f>
        <v>0</v>
      </c>
      <c r="MV216" s="104">
        <f>+'PPFF 2022'!MR216</f>
        <v>0</v>
      </c>
      <c r="MW216" s="104">
        <f>+'PPFF 2022'!MT216</f>
        <v>0</v>
      </c>
      <c r="MX216" s="104">
        <f>+'PPFF 2022'!MV216</f>
        <v>0</v>
      </c>
      <c r="MY216" s="104">
        <f>+'PPFF 2022'!MX216</f>
        <v>0</v>
      </c>
      <c r="MZ216" s="104">
        <f>+'PPFF 2022'!MZ216</f>
        <v>0</v>
      </c>
      <c r="NA216" s="104">
        <f>+'PPFF 2022'!NB216</f>
        <v>0</v>
      </c>
      <c r="NB216" s="104">
        <f>+'PPFF 2022'!ND216</f>
        <v>0</v>
      </c>
      <c r="NC216" s="104">
        <f>+'PPFF 2022'!NF216</f>
        <v>0</v>
      </c>
      <c r="ND216" s="104">
        <f>+'PPFF 2022'!NH216</f>
        <v>0</v>
      </c>
      <c r="NE216" s="104">
        <f>+'PPFF 2022'!NJ216</f>
        <v>0</v>
      </c>
    </row>
    <row r="217" spans="1:369" s="88" customFormat="1" ht="10.5" x14ac:dyDescent="0.25">
      <c r="A217" s="89" t="s">
        <v>258</v>
      </c>
      <c r="B217" s="90" t="s">
        <v>242</v>
      </c>
      <c r="C217" s="90">
        <v>401</v>
      </c>
      <c r="D217" s="90" t="s">
        <v>242</v>
      </c>
      <c r="E217" s="91" t="s">
        <v>258</v>
      </c>
      <c r="F217" s="92" t="s">
        <v>242</v>
      </c>
      <c r="G217" s="92" t="s">
        <v>352</v>
      </c>
      <c r="H217" s="155">
        <v>215</v>
      </c>
      <c r="I217" s="92" t="s">
        <v>453</v>
      </c>
      <c r="J217" s="171">
        <f>+'PPFF 2022'!J217+'PPFF 2022'!K217</f>
        <v>0</v>
      </c>
      <c r="K217" s="171">
        <f>+'PPFF 2022'!L217+'PPFF 2022'!M217</f>
        <v>0</v>
      </c>
      <c r="L217" s="171">
        <f>+'PPFF 2022'!N217+'PPFF 2022'!O217</f>
        <v>0</v>
      </c>
      <c r="M217" s="171">
        <f>+'PPFF 2022'!P217+'PPFF 2022'!Q217</f>
        <v>0</v>
      </c>
      <c r="N217" s="171">
        <f>+'PPFF 2022'!R217+'PPFF 2022'!S217</f>
        <v>0</v>
      </c>
      <c r="O217" s="171">
        <f>+'PPFF 2022'!T217+'PPFF 2022'!U217</f>
        <v>0</v>
      </c>
      <c r="P217" s="171">
        <f>+'PPFF 2022'!V217+'PPFF 2022'!W217</f>
        <v>0</v>
      </c>
      <c r="Q217" s="171">
        <f>+'PPFF 2022'!X217+'PPFF 2022'!Y217</f>
        <v>0</v>
      </c>
      <c r="R217" s="171">
        <f>+'PPFF 2022'!Z217+'PPFF 2022'!AA217</f>
        <v>0</v>
      </c>
      <c r="S217" s="171">
        <f>+'PPFF 2022'!AB217+'PPFF 2022'!AC217</f>
        <v>0</v>
      </c>
      <c r="T217" s="171">
        <f>+'PPFF 2022'!AD217+'PPFF 2022'!AE217</f>
        <v>0</v>
      </c>
      <c r="U217" s="171">
        <f>+'PPFF 2022'!AF217+'PPFF 2022'!AG217</f>
        <v>0</v>
      </c>
      <c r="V217" s="93">
        <f>+'PPFF 2022'!AM217</f>
        <v>0</v>
      </c>
      <c r="W217" s="95">
        <f>+'PPFF 2022'!AN217</f>
        <v>0</v>
      </c>
      <c r="X217" s="98">
        <f>+('PPFF 2022'!AM217+'PPFF 2022'!AN217)/13</f>
        <v>0</v>
      </c>
      <c r="Y217" s="93">
        <f>+'PPFF 2022'!AO217</f>
        <v>0</v>
      </c>
      <c r="Z217" s="95">
        <f>+'PPFF 2022'!AP217</f>
        <v>0</v>
      </c>
      <c r="AA217" s="98">
        <f>+('PPFF 2022'!AO217+'PPFF 2022'!AP217)/13</f>
        <v>0</v>
      </c>
      <c r="AB217" s="93">
        <f>+'PPFF 2022'!AQ217</f>
        <v>0</v>
      </c>
      <c r="AC217" s="95">
        <f>+'PPFF 2022'!AR217</f>
        <v>0</v>
      </c>
      <c r="AD217" s="98">
        <f t="shared" si="380"/>
        <v>0</v>
      </c>
      <c r="AE217" s="93">
        <f>+'PPFF 2022'!AS217</f>
        <v>0</v>
      </c>
      <c r="AF217" s="95">
        <f>+'PPFF 2022'!AT217</f>
        <v>0</v>
      </c>
      <c r="AG217" s="98">
        <f t="shared" si="381"/>
        <v>0</v>
      </c>
      <c r="AH217" s="93">
        <f>+'PPFF 2022'!AU217</f>
        <v>0</v>
      </c>
      <c r="AI217" s="95">
        <f>+'PPFF 2022'!AV217</f>
        <v>0</v>
      </c>
      <c r="AJ217" s="98">
        <f t="shared" si="382"/>
        <v>0</v>
      </c>
      <c r="AK217" s="93">
        <f>+'PPFF 2022'!AW217</f>
        <v>0</v>
      </c>
      <c r="AL217" s="95">
        <f>+'PPFF 2022'!AX217</f>
        <v>0</v>
      </c>
      <c r="AM217" s="98">
        <f t="shared" si="383"/>
        <v>0</v>
      </c>
      <c r="AN217" s="93">
        <f>+'PPFF 2022'!AY217</f>
        <v>0</v>
      </c>
      <c r="AO217" s="95">
        <f>+'PPFF 2022'!AZ217</f>
        <v>0</v>
      </c>
      <c r="AP217" s="98">
        <f t="shared" si="384"/>
        <v>0</v>
      </c>
      <c r="AQ217" s="93">
        <f>+'PPFF 2022'!BA217</f>
        <v>0</v>
      </c>
      <c r="AR217" s="95">
        <f>+'PPFF 2022'!BB217</f>
        <v>0</v>
      </c>
      <c r="AS217" s="98">
        <f t="shared" si="385"/>
        <v>0</v>
      </c>
      <c r="AT217" s="93">
        <f>+'PPFF 2022'!BC217</f>
        <v>0</v>
      </c>
      <c r="AU217" s="95">
        <f>+'PPFF 2022'!BD217</f>
        <v>0</v>
      </c>
      <c r="AV217" s="98">
        <f t="shared" si="386"/>
        <v>0</v>
      </c>
      <c r="AW217" s="93">
        <f>+'PPFF 2022'!BE217</f>
        <v>0</v>
      </c>
      <c r="AX217" s="95">
        <f>+'PPFF 2022'!BF217</f>
        <v>0</v>
      </c>
      <c r="AY217" s="98">
        <f t="shared" si="387"/>
        <v>0</v>
      </c>
      <c r="AZ217" s="93">
        <f>+'PPFF 2022'!BG217</f>
        <v>0</v>
      </c>
      <c r="BA217" s="95">
        <f>+'PPFF 2022'!BH217</f>
        <v>0</v>
      </c>
      <c r="BB217" s="98">
        <f t="shared" si="388"/>
        <v>0</v>
      </c>
      <c r="BC217" s="93">
        <f>+'PPFF 2022'!BI217</f>
        <v>0</v>
      </c>
      <c r="BD217" s="95">
        <f>+'PPFF 2022'!BJ217</f>
        <v>0</v>
      </c>
      <c r="BE217" s="97">
        <f t="shared" si="389"/>
        <v>0</v>
      </c>
      <c r="BF217" s="107">
        <f>+'PPFF 2022'!BP217</f>
        <v>0</v>
      </c>
      <c r="BG217" s="97">
        <f>+'PPFF 2022'!BQ217</f>
        <v>0</v>
      </c>
      <c r="BH217" s="182">
        <f t="shared" si="390"/>
        <v>0</v>
      </c>
      <c r="BI217" s="107">
        <f>+'PPFF 2022'!BR217</f>
        <v>0</v>
      </c>
      <c r="BJ217" s="97">
        <f>+'PPFF 2022'!BS217</f>
        <v>0</v>
      </c>
      <c r="BK217" s="182">
        <f t="shared" si="391"/>
        <v>0</v>
      </c>
      <c r="BL217" s="107">
        <f>+'PPFF 2022'!BT217</f>
        <v>0</v>
      </c>
      <c r="BM217" s="97">
        <f>+'PPFF 2022'!BU217</f>
        <v>0</v>
      </c>
      <c r="BN217" s="182">
        <f t="shared" si="392"/>
        <v>0</v>
      </c>
      <c r="BO217" s="107">
        <f>+'PPFF 2022'!BV217</f>
        <v>0</v>
      </c>
      <c r="BP217" s="97">
        <f>+'PPFF 2022'!BW217</f>
        <v>0</v>
      </c>
      <c r="BQ217" s="182">
        <f t="shared" si="393"/>
        <v>0</v>
      </c>
      <c r="BR217" s="107">
        <f>+'PPFF 2022'!BX217</f>
        <v>0</v>
      </c>
      <c r="BS217" s="97">
        <f>+'PPFF 2022'!BY217</f>
        <v>0</v>
      </c>
      <c r="BT217" s="182">
        <f t="shared" si="394"/>
        <v>0</v>
      </c>
      <c r="BU217" s="107">
        <f>+'PPFF 2022'!BZ217</f>
        <v>0</v>
      </c>
      <c r="BV217" s="97">
        <f>+'PPFF 2022'!CA217</f>
        <v>0</v>
      </c>
      <c r="BW217" s="182">
        <f t="shared" si="395"/>
        <v>0</v>
      </c>
      <c r="BX217" s="107">
        <f>+'PPFF 2022'!CB217</f>
        <v>0</v>
      </c>
      <c r="BY217" s="97">
        <f>+'PPFF 2022'!CC217</f>
        <v>0</v>
      </c>
      <c r="BZ217" s="182">
        <f t="shared" si="396"/>
        <v>0</v>
      </c>
      <c r="CA217" s="107">
        <f>+'PPFF 2022'!CD217</f>
        <v>0</v>
      </c>
      <c r="CB217" s="97">
        <f>+'PPFF 2022'!CE217</f>
        <v>0</v>
      </c>
      <c r="CC217" s="182">
        <f t="shared" si="397"/>
        <v>0</v>
      </c>
      <c r="CD217" s="107">
        <f>+'PPFF 2022'!CF217</f>
        <v>0</v>
      </c>
      <c r="CE217" s="97">
        <f>+'PPFF 2022'!CG217</f>
        <v>0</v>
      </c>
      <c r="CF217" s="182">
        <f t="shared" si="398"/>
        <v>0</v>
      </c>
      <c r="CG217" s="107">
        <f>+'PPFF 2022'!CH217</f>
        <v>0</v>
      </c>
      <c r="CH217" s="97">
        <f>+'PPFF 2022'!CI217</f>
        <v>0</v>
      </c>
      <c r="CI217" s="182">
        <f t="shared" si="399"/>
        <v>0</v>
      </c>
      <c r="CJ217" s="107">
        <f>+'PPFF 2022'!CJ217</f>
        <v>0</v>
      </c>
      <c r="CK217" s="97">
        <f>+'PPFF 2022'!CK217</f>
        <v>0</v>
      </c>
      <c r="CL217" s="182">
        <f t="shared" si="400"/>
        <v>0</v>
      </c>
      <c r="CM217" s="107">
        <f>+'PPFF 2022'!CL217</f>
        <v>0</v>
      </c>
      <c r="CN217" s="97">
        <f>+'PPFF 2022'!CM217</f>
        <v>0</v>
      </c>
      <c r="CO217" s="187">
        <f t="shared" si="401"/>
        <v>0</v>
      </c>
      <c r="CP217" s="109">
        <f>+'PPFF 2022'!CS217</f>
        <v>0</v>
      </c>
      <c r="CQ217" s="111">
        <f>+'PPFF 2022'!CT217</f>
        <v>0</v>
      </c>
      <c r="CR217" s="98">
        <f t="shared" si="402"/>
        <v>0</v>
      </c>
      <c r="CS217" s="109">
        <f>+'PPFF 2022'!CU217</f>
        <v>0</v>
      </c>
      <c r="CT217" s="111">
        <f>+'PPFF 2022'!CV217</f>
        <v>0</v>
      </c>
      <c r="CU217" s="98">
        <f t="shared" si="403"/>
        <v>0</v>
      </c>
      <c r="CV217" s="109">
        <f>+'PPFF 2022'!CW217</f>
        <v>0</v>
      </c>
      <c r="CW217" s="111">
        <f>+'PPFF 2022'!CX217</f>
        <v>0</v>
      </c>
      <c r="CX217" s="98">
        <f t="shared" si="404"/>
        <v>0</v>
      </c>
      <c r="CY217" s="109">
        <f>+'PPFF 2022'!CY217</f>
        <v>0</v>
      </c>
      <c r="CZ217" s="111">
        <f>+'PPFF 2022'!CZ217</f>
        <v>0</v>
      </c>
      <c r="DA217" s="98">
        <f t="shared" si="405"/>
        <v>0</v>
      </c>
      <c r="DB217" s="109">
        <f>+'PPFF 2022'!DA217</f>
        <v>0</v>
      </c>
      <c r="DC217" s="111">
        <f>+'PPFF 2022'!DB217</f>
        <v>0</v>
      </c>
      <c r="DD217" s="98">
        <f t="shared" si="406"/>
        <v>0</v>
      </c>
      <c r="DE217" s="109">
        <f>+'PPFF 2022'!DC217</f>
        <v>0</v>
      </c>
      <c r="DF217" s="111">
        <f>+'PPFF 2022'!DD217</f>
        <v>0</v>
      </c>
      <c r="DG217" s="98">
        <f t="shared" si="407"/>
        <v>0</v>
      </c>
      <c r="DH217" s="109">
        <f>+'PPFF 2022'!DE217</f>
        <v>0</v>
      </c>
      <c r="DI217" s="111">
        <f>+'PPFF 2022'!DF217</f>
        <v>0</v>
      </c>
      <c r="DJ217" s="98">
        <f t="shared" si="408"/>
        <v>0</v>
      </c>
      <c r="DK217" s="109">
        <f>+'PPFF 2022'!DG217</f>
        <v>0</v>
      </c>
      <c r="DL217" s="111">
        <f>+'PPFF 2022'!DH217</f>
        <v>0</v>
      </c>
      <c r="DM217" s="98">
        <f t="shared" si="409"/>
        <v>0</v>
      </c>
      <c r="DN217" s="109">
        <f>+'PPFF 2022'!DI217</f>
        <v>0</v>
      </c>
      <c r="DO217" s="111">
        <f>+'PPFF 2022'!DJ217</f>
        <v>0</v>
      </c>
      <c r="DP217" s="98">
        <f t="shared" si="410"/>
        <v>0</v>
      </c>
      <c r="DQ217" s="109">
        <f>+'PPFF 2022'!DK217</f>
        <v>0</v>
      </c>
      <c r="DR217" s="111">
        <f>+'PPFF 2022'!DL217</f>
        <v>0</v>
      </c>
      <c r="DS217" s="98">
        <f t="shared" si="411"/>
        <v>0</v>
      </c>
      <c r="DT217" s="109">
        <f>+'PPFF 2022'!DM217</f>
        <v>0</v>
      </c>
      <c r="DU217" s="111">
        <f>+'PPFF 2022'!DN217</f>
        <v>0</v>
      </c>
      <c r="DV217" s="98">
        <f t="shared" si="412"/>
        <v>0</v>
      </c>
      <c r="DW217" s="109">
        <f>+'PPFF 2022'!DO217</f>
        <v>0</v>
      </c>
      <c r="DX217" s="111">
        <f>+'PPFF 2022'!DP217</f>
        <v>0</v>
      </c>
      <c r="DY217" s="107">
        <f t="shared" si="413"/>
        <v>0</v>
      </c>
      <c r="DZ217" s="109">
        <f>+'PPFF 2022'!DV217</f>
        <v>0</v>
      </c>
      <c r="EA217" s="111">
        <f>+'PPFF 2022'!DW217</f>
        <v>0</v>
      </c>
      <c r="EB217" s="98">
        <f t="shared" si="414"/>
        <v>0</v>
      </c>
      <c r="EC217" s="111">
        <f>+'PPFF 2022'!DX217</f>
        <v>0</v>
      </c>
      <c r="ED217" s="111">
        <f>+'PPFF 2022'!DY217</f>
        <v>0</v>
      </c>
      <c r="EE217" s="98">
        <f t="shared" si="415"/>
        <v>0</v>
      </c>
      <c r="EF217" s="111">
        <f>+'PPFF 2022'!DZ217</f>
        <v>0</v>
      </c>
      <c r="EG217" s="111">
        <f>+'PPFF 2022'!EA217</f>
        <v>0</v>
      </c>
      <c r="EH217" s="98">
        <f t="shared" si="416"/>
        <v>0</v>
      </c>
      <c r="EI217" s="111">
        <f>+'PPFF 2022'!EB217</f>
        <v>0</v>
      </c>
      <c r="EJ217" s="111">
        <f>+'PPFF 2022'!EC217</f>
        <v>0</v>
      </c>
      <c r="EK217" s="98">
        <f t="shared" si="417"/>
        <v>0</v>
      </c>
      <c r="EL217" s="111">
        <f>+'PPFF 2022'!ED217</f>
        <v>0</v>
      </c>
      <c r="EM217" s="111">
        <f>+'PPFF 2022'!EE217</f>
        <v>0</v>
      </c>
      <c r="EN217" s="98">
        <f t="shared" si="418"/>
        <v>0</v>
      </c>
      <c r="EO217" s="111">
        <f>+'PPFF 2022'!EF217</f>
        <v>0</v>
      </c>
      <c r="EP217" s="111">
        <f>+'PPFF 2022'!EG217</f>
        <v>0</v>
      </c>
      <c r="EQ217" s="98">
        <f t="shared" si="419"/>
        <v>0</v>
      </c>
      <c r="ER217" s="111">
        <f>+'PPFF 2022'!EH217</f>
        <v>0</v>
      </c>
      <c r="ES217" s="111">
        <f>+'PPFF 2022'!EI217</f>
        <v>0</v>
      </c>
      <c r="ET217" s="98">
        <f t="shared" si="420"/>
        <v>0</v>
      </c>
      <c r="EU217" s="111">
        <f>+'PPFF 2022'!EJ217</f>
        <v>0</v>
      </c>
      <c r="EV217" s="111">
        <f>+'PPFF 2022'!EK217</f>
        <v>0</v>
      </c>
      <c r="EW217" s="98">
        <f t="shared" si="421"/>
        <v>0</v>
      </c>
      <c r="EX217" s="111">
        <f>+'PPFF 2022'!EL217</f>
        <v>0</v>
      </c>
      <c r="EY217" s="111">
        <f>+'PPFF 2022'!EM217</f>
        <v>0</v>
      </c>
      <c r="EZ217" s="98">
        <f t="shared" si="422"/>
        <v>0</v>
      </c>
      <c r="FA217" s="111">
        <f>+'PPFF 2022'!EN217</f>
        <v>0</v>
      </c>
      <c r="FB217" s="111">
        <f>+'PPFF 2022'!EO217</f>
        <v>0</v>
      </c>
      <c r="FC217" s="98">
        <f t="shared" si="423"/>
        <v>0</v>
      </c>
      <c r="FD217" s="111">
        <f>+'PPFF 2022'!EP217</f>
        <v>0</v>
      </c>
      <c r="FE217" s="111">
        <f>+'PPFF 2022'!EQ217</f>
        <v>0</v>
      </c>
      <c r="FF217" s="98">
        <f t="shared" si="424"/>
        <v>0</v>
      </c>
      <c r="FG217" s="111">
        <f>+'PPFF 2022'!ER217</f>
        <v>0</v>
      </c>
      <c r="FH217" s="111">
        <f>+'PPFF 2022'!ES217</f>
        <v>0</v>
      </c>
      <c r="FI217" s="97">
        <f t="shared" si="425"/>
        <v>0</v>
      </c>
      <c r="FJ217" s="108">
        <f>+'PPFF 2022'!EY217</f>
        <v>0</v>
      </c>
      <c r="FK217" s="103">
        <f>+'PPFF 2022'!EZ217</f>
        <v>0</v>
      </c>
      <c r="FL217" s="193">
        <f t="shared" si="426"/>
        <v>0</v>
      </c>
      <c r="FM217" s="203">
        <f>+'PPFF 2022'!FA217</f>
        <v>0</v>
      </c>
      <c r="FN217" s="204">
        <f>+'PPFF 2022'!FB217</f>
        <v>0</v>
      </c>
      <c r="FO217" s="202">
        <f t="shared" si="427"/>
        <v>0</v>
      </c>
      <c r="FP217" s="203">
        <f>+'PPFF 2022'!FC217</f>
        <v>0</v>
      </c>
      <c r="FQ217" s="204">
        <f>+'PPFF 2022'!FD217</f>
        <v>0</v>
      </c>
      <c r="FR217" s="202">
        <f t="shared" si="428"/>
        <v>0</v>
      </c>
      <c r="FS217" s="203">
        <f>+'PPFF 2022'!FE217</f>
        <v>0</v>
      </c>
      <c r="FT217" s="204">
        <f>+'PPFF 2022'!FF217</f>
        <v>0</v>
      </c>
      <c r="FU217" s="202">
        <f t="shared" si="429"/>
        <v>0</v>
      </c>
      <c r="FV217" s="203">
        <f>+'PPFF 2022'!FG217</f>
        <v>0</v>
      </c>
      <c r="FW217" s="204">
        <f>+'PPFF 2022'!FH217</f>
        <v>0</v>
      </c>
      <c r="FX217" s="202">
        <f t="shared" si="430"/>
        <v>0</v>
      </c>
      <c r="FY217" s="203">
        <f>+'PPFF 2022'!FI217</f>
        <v>0</v>
      </c>
      <c r="FZ217" s="204">
        <f>+'PPFF 2022'!FJ217</f>
        <v>0</v>
      </c>
      <c r="GA217" s="202">
        <f t="shared" si="431"/>
        <v>0</v>
      </c>
      <c r="GB217" s="203">
        <f>+'PPFF 2022'!FK217</f>
        <v>0</v>
      </c>
      <c r="GC217" s="204">
        <f>+'PPFF 2022'!FL217</f>
        <v>0</v>
      </c>
      <c r="GD217" s="202">
        <f t="shared" si="432"/>
        <v>0</v>
      </c>
      <c r="GE217" s="203">
        <f>+'PPFF 2022'!FM217</f>
        <v>0</v>
      </c>
      <c r="GF217" s="204">
        <f>+'PPFF 2022'!FN217</f>
        <v>0</v>
      </c>
      <c r="GG217" s="202">
        <f t="shared" si="433"/>
        <v>0</v>
      </c>
      <c r="GH217" s="203">
        <f>+'PPFF 2022'!FO217</f>
        <v>0</v>
      </c>
      <c r="GI217" s="204">
        <f>+'PPFF 2022'!FP217</f>
        <v>0</v>
      </c>
      <c r="GJ217" s="202">
        <f t="shared" si="434"/>
        <v>0</v>
      </c>
      <c r="GK217" s="203">
        <f>+'PPFF 2022'!FQ217</f>
        <v>0</v>
      </c>
      <c r="GL217" s="204">
        <f>+'PPFF 2022'!FR217</f>
        <v>0</v>
      </c>
      <c r="GM217" s="202">
        <f t="shared" si="435"/>
        <v>0</v>
      </c>
      <c r="GN217" s="203">
        <f>+'PPFF 2022'!FS217</f>
        <v>0</v>
      </c>
      <c r="GO217" s="204">
        <f>+'PPFF 2022'!FT217</f>
        <v>0</v>
      </c>
      <c r="GP217" s="202">
        <f t="shared" si="436"/>
        <v>0</v>
      </c>
      <c r="GQ217" s="203">
        <f>+'PPFF 2022'!FU217</f>
        <v>0</v>
      </c>
      <c r="GR217" s="204">
        <f>+'PPFF 2022'!FV217</f>
        <v>0</v>
      </c>
      <c r="GS217" s="209">
        <f t="shared" si="437"/>
        <v>0</v>
      </c>
      <c r="GT217" s="203">
        <f>+'PPFF 2022'!GB217</f>
        <v>0</v>
      </c>
      <c r="GU217" s="204">
        <f>+'PPFF 2022'!GC217</f>
        <v>0</v>
      </c>
      <c r="GV217" s="202">
        <f t="shared" si="438"/>
        <v>0</v>
      </c>
      <c r="GW217" s="203">
        <f>+'PPFF 2022'!GD217</f>
        <v>0</v>
      </c>
      <c r="GX217" s="204">
        <f>+'PPFF 2022'!GE217</f>
        <v>0</v>
      </c>
      <c r="GY217" s="202">
        <f t="shared" si="439"/>
        <v>0</v>
      </c>
      <c r="GZ217" s="203">
        <f>+'PPFF 2022'!GF217</f>
        <v>0</v>
      </c>
      <c r="HA217" s="204">
        <f>+'PPFF 2022'!GG217</f>
        <v>0</v>
      </c>
      <c r="HB217" s="202">
        <f t="shared" si="440"/>
        <v>0</v>
      </c>
      <c r="HC217" s="203">
        <f>+'PPFF 2022'!GH217</f>
        <v>0</v>
      </c>
      <c r="HD217" s="204">
        <f>+'PPFF 2022'!GI217</f>
        <v>0</v>
      </c>
      <c r="HE217" s="202">
        <f t="shared" si="441"/>
        <v>0</v>
      </c>
      <c r="HF217" s="203">
        <f>+'PPFF 2022'!GJ217</f>
        <v>0</v>
      </c>
      <c r="HG217" s="204">
        <f>+'PPFF 2022'!GK217</f>
        <v>0</v>
      </c>
      <c r="HH217" s="202">
        <f t="shared" si="442"/>
        <v>0</v>
      </c>
      <c r="HI217" s="203">
        <f>+'PPFF 2022'!GL217</f>
        <v>0</v>
      </c>
      <c r="HJ217" s="204">
        <f>+'PPFF 2022'!GM217</f>
        <v>0</v>
      </c>
      <c r="HK217" s="202">
        <f t="shared" si="443"/>
        <v>0</v>
      </c>
      <c r="HL217" s="203">
        <f>+'PPFF 2022'!GN217</f>
        <v>0</v>
      </c>
      <c r="HM217" s="204">
        <f>+'PPFF 2022'!GO217</f>
        <v>0</v>
      </c>
      <c r="HN217" s="202">
        <f t="shared" si="444"/>
        <v>0</v>
      </c>
      <c r="HO217" s="203">
        <f>+'PPFF 2022'!GP217</f>
        <v>0</v>
      </c>
      <c r="HP217" s="204">
        <f>+'PPFF 2022'!GQ217</f>
        <v>0</v>
      </c>
      <c r="HQ217" s="202">
        <f t="shared" si="445"/>
        <v>0</v>
      </c>
      <c r="HR217" s="203">
        <f>+'PPFF 2022'!GR217</f>
        <v>0</v>
      </c>
      <c r="HS217" s="204">
        <f>+'PPFF 2022'!GS217</f>
        <v>0</v>
      </c>
      <c r="HT217" s="202">
        <f t="shared" si="446"/>
        <v>0</v>
      </c>
      <c r="HU217" s="203">
        <f>+'PPFF 2022'!GT217</f>
        <v>0</v>
      </c>
      <c r="HV217" s="204">
        <f>+'PPFF 2022'!GU217</f>
        <v>0</v>
      </c>
      <c r="HW217" s="202">
        <f t="shared" si="447"/>
        <v>0</v>
      </c>
      <c r="HX217" s="203">
        <f>+'PPFF 2022'!GV217</f>
        <v>0</v>
      </c>
      <c r="HY217" s="204">
        <f>+'PPFF 2022'!GW217</f>
        <v>0</v>
      </c>
      <c r="HZ217" s="202">
        <f t="shared" si="448"/>
        <v>0</v>
      </c>
      <c r="IA217" s="203">
        <f>+'PPFF 2022'!GX217</f>
        <v>0</v>
      </c>
      <c r="IB217" s="204">
        <f>+'PPFF 2022'!GY217</f>
        <v>0</v>
      </c>
      <c r="IC217" s="209">
        <f t="shared" si="449"/>
        <v>0</v>
      </c>
      <c r="ID217" s="203">
        <f>+'PPFF 2022'!HE217</f>
        <v>0</v>
      </c>
      <c r="IE217" s="204">
        <f>+'PPFF 2022'!HF217</f>
        <v>0</v>
      </c>
      <c r="IF217" s="215">
        <f t="shared" si="450"/>
        <v>0</v>
      </c>
      <c r="IG217" s="203">
        <f>+'PPFF 2022'!HG217</f>
        <v>0</v>
      </c>
      <c r="IH217" s="204">
        <f>+'PPFF 2022'!HH217</f>
        <v>0</v>
      </c>
      <c r="II217" s="215">
        <f t="shared" si="451"/>
        <v>0</v>
      </c>
      <c r="IJ217" s="203">
        <f>+'PPFF 2022'!HI217</f>
        <v>0</v>
      </c>
      <c r="IK217" s="204">
        <f>+'PPFF 2022'!HJ217</f>
        <v>0</v>
      </c>
      <c r="IL217" s="215">
        <f t="shared" si="452"/>
        <v>0</v>
      </c>
      <c r="IM217" s="203">
        <f>+'PPFF 2022'!HK217</f>
        <v>0</v>
      </c>
      <c r="IN217" s="204">
        <f>+'PPFF 2022'!HL217</f>
        <v>0</v>
      </c>
      <c r="IO217" s="215">
        <f t="shared" si="453"/>
        <v>0</v>
      </c>
      <c r="IP217" s="203">
        <f>+'PPFF 2022'!HM217</f>
        <v>0</v>
      </c>
      <c r="IQ217" s="204">
        <f>+'PPFF 2022'!HN217</f>
        <v>0</v>
      </c>
      <c r="IR217" s="215">
        <f t="shared" si="454"/>
        <v>0</v>
      </c>
      <c r="IS217" s="203">
        <f>+'PPFF 2022'!HO217</f>
        <v>0</v>
      </c>
      <c r="IT217" s="204">
        <f>+'PPFF 2022'!HP217</f>
        <v>0</v>
      </c>
      <c r="IU217" s="215">
        <f t="shared" si="455"/>
        <v>0</v>
      </c>
      <c r="IV217" s="203">
        <f>+'PPFF 2022'!HQ217</f>
        <v>0</v>
      </c>
      <c r="IW217" s="204">
        <f>+'PPFF 2022'!HR217</f>
        <v>0</v>
      </c>
      <c r="IX217" s="215">
        <f t="shared" si="456"/>
        <v>0</v>
      </c>
      <c r="IY217" s="203">
        <f>+'PPFF 2022'!HS217</f>
        <v>0</v>
      </c>
      <c r="IZ217" s="204">
        <f>+'PPFF 2022'!HT217</f>
        <v>0</v>
      </c>
      <c r="JA217" s="215">
        <f t="shared" si="457"/>
        <v>0</v>
      </c>
      <c r="JB217" s="203">
        <f>+'PPFF 2022'!HU217</f>
        <v>0</v>
      </c>
      <c r="JC217" s="204">
        <f>+'PPFF 2022'!HV217</f>
        <v>0</v>
      </c>
      <c r="JD217" s="215">
        <f t="shared" si="458"/>
        <v>0</v>
      </c>
      <c r="JE217" s="203">
        <f>+'PPFF 2022'!HW217</f>
        <v>0</v>
      </c>
      <c r="JF217" s="204">
        <f>+'PPFF 2022'!HX217</f>
        <v>0</v>
      </c>
      <c r="JG217" s="215">
        <f t="shared" si="459"/>
        <v>0</v>
      </c>
      <c r="JH217" s="203">
        <f>+'PPFF 2022'!HY217</f>
        <v>0</v>
      </c>
      <c r="JI217" s="204">
        <f>+'PPFF 2022'!HZ217</f>
        <v>0</v>
      </c>
      <c r="JJ217" s="215">
        <f t="shared" si="460"/>
        <v>0</v>
      </c>
      <c r="JK217" s="203">
        <f>+'PPFF 2022'!IA217</f>
        <v>0</v>
      </c>
      <c r="JL217" s="204">
        <f>+'PPFF 2022'!IB217</f>
        <v>0</v>
      </c>
      <c r="JM217" s="218">
        <f t="shared" si="461"/>
        <v>0</v>
      </c>
      <c r="JN217" s="224">
        <f>+'PPFF 2022'!IH217</f>
        <v>0</v>
      </c>
      <c r="JO217" s="225">
        <f>+'PPFF 2022'!II217</f>
        <v>0</v>
      </c>
      <c r="JP217" s="212">
        <f t="shared" si="462"/>
        <v>0</v>
      </c>
      <c r="JQ217" s="224">
        <f>+'PPFF 2022'!IJ217</f>
        <v>0</v>
      </c>
      <c r="JR217" s="225">
        <f>+'PPFF 2022'!IK217</f>
        <v>0</v>
      </c>
      <c r="JS217" s="212">
        <f t="shared" si="463"/>
        <v>0</v>
      </c>
      <c r="JT217" s="224">
        <f>+'PPFF 2022'!IL217</f>
        <v>0</v>
      </c>
      <c r="JU217" s="225">
        <f>+'PPFF 2022'!IM217</f>
        <v>0</v>
      </c>
      <c r="JV217" s="212">
        <f t="shared" si="464"/>
        <v>0</v>
      </c>
      <c r="JW217" s="224">
        <f>+'PPFF 2022'!IN217</f>
        <v>0</v>
      </c>
      <c r="JX217" s="225">
        <f>+'PPFF 2022'!IO217</f>
        <v>0</v>
      </c>
      <c r="JY217" s="212">
        <f t="shared" si="465"/>
        <v>0</v>
      </c>
      <c r="JZ217" s="224">
        <f>+'PPFF 2022'!IP217</f>
        <v>0</v>
      </c>
      <c r="KA217" s="225">
        <f>+'PPFF 2022'!IQ217</f>
        <v>0</v>
      </c>
      <c r="KB217" s="212">
        <f t="shared" si="466"/>
        <v>0</v>
      </c>
      <c r="KC217" s="224">
        <f>+'PPFF 2022'!IR217</f>
        <v>0</v>
      </c>
      <c r="KD217" s="225">
        <f>+'PPFF 2022'!IS217</f>
        <v>0</v>
      </c>
      <c r="KE217" s="212">
        <f t="shared" si="467"/>
        <v>0</v>
      </c>
      <c r="KF217" s="224">
        <f>+'PPFF 2022'!IT217</f>
        <v>0</v>
      </c>
      <c r="KG217" s="225">
        <f>+'PPFF 2022'!IU217</f>
        <v>0</v>
      </c>
      <c r="KH217" s="212">
        <f t="shared" si="468"/>
        <v>0</v>
      </c>
      <c r="KI217" s="224">
        <f>+'PPFF 2022'!IV217</f>
        <v>0</v>
      </c>
      <c r="KJ217" s="225">
        <f>+'PPFF 2022'!IW217</f>
        <v>0</v>
      </c>
      <c r="KK217" s="212">
        <f t="shared" si="469"/>
        <v>0</v>
      </c>
      <c r="KL217" s="224">
        <f>+'PPFF 2022'!IX217</f>
        <v>0</v>
      </c>
      <c r="KM217" s="225">
        <f>+'PPFF 2022'!IY217</f>
        <v>0</v>
      </c>
      <c r="KN217" s="212">
        <f t="shared" si="470"/>
        <v>0</v>
      </c>
      <c r="KO217" s="224">
        <f>+'PPFF 2022'!IZ217</f>
        <v>0</v>
      </c>
      <c r="KP217" s="225">
        <f>+'PPFF 2022'!JA217</f>
        <v>0</v>
      </c>
      <c r="KQ217" s="212">
        <f t="shared" si="471"/>
        <v>0</v>
      </c>
      <c r="KR217" s="224">
        <f>+'PPFF 2022'!JB217</f>
        <v>0</v>
      </c>
      <c r="KS217" s="225">
        <f>+'PPFF 2022'!JC217</f>
        <v>0</v>
      </c>
      <c r="KT217" s="212">
        <f t="shared" si="472"/>
        <v>0</v>
      </c>
      <c r="KU217" s="224">
        <f>+'PPFF 2022'!JD217</f>
        <v>0</v>
      </c>
      <c r="KV217" s="225">
        <f>+'PPFF 2022'!JE217</f>
        <v>0</v>
      </c>
      <c r="KW217" s="212">
        <f t="shared" si="473"/>
        <v>0</v>
      </c>
      <c r="KX217" s="224">
        <f>+'PPFF 2022'!JK217</f>
        <v>0</v>
      </c>
      <c r="KY217" s="230">
        <f>+'PPFF 2022'!JL217</f>
        <v>0</v>
      </c>
      <c r="KZ217" s="224">
        <f>+'PPFF 2022'!JM217</f>
        <v>0</v>
      </c>
      <c r="LA217" s="230">
        <f>+'PPFF 2022'!JN217</f>
        <v>0</v>
      </c>
      <c r="LB217" s="224">
        <f>+'PPFF 2022'!JO217</f>
        <v>0</v>
      </c>
      <c r="LC217" s="230">
        <f>+'PPFF 2022'!JP217</f>
        <v>0</v>
      </c>
      <c r="LD217" s="224">
        <f>+'PPFF 2022'!JQ217</f>
        <v>0</v>
      </c>
      <c r="LE217" s="230">
        <f>+'PPFF 2022'!JR217</f>
        <v>0</v>
      </c>
      <c r="LF217" s="224">
        <f>+'PPFF 2022'!JS217</f>
        <v>0</v>
      </c>
      <c r="LG217" s="230">
        <f>+'PPFF 2022'!JT217</f>
        <v>0</v>
      </c>
      <c r="LH217" s="224">
        <f>+'PPFF 2022'!JU217</f>
        <v>0</v>
      </c>
      <c r="LI217" s="230">
        <f>+'PPFF 2022'!JV217</f>
        <v>0</v>
      </c>
      <c r="LJ217" s="224">
        <f>+'PPFF 2022'!JW217</f>
        <v>0</v>
      </c>
      <c r="LK217" s="230">
        <f>+'PPFF 2022'!JX217</f>
        <v>0</v>
      </c>
      <c r="LL217" s="224">
        <f>+'PPFF 2022'!JY217</f>
        <v>0</v>
      </c>
      <c r="LM217" s="230">
        <f>+'PPFF 2022'!JZ217</f>
        <v>0</v>
      </c>
      <c r="LN217" s="224">
        <f>+'PPFF 2022'!KA217</f>
        <v>0</v>
      </c>
      <c r="LO217" s="230">
        <f>+'PPFF 2022'!KB217</f>
        <v>0</v>
      </c>
      <c r="LP217" s="224">
        <f>+'PPFF 2022'!KC217</f>
        <v>0</v>
      </c>
      <c r="LQ217" s="230">
        <f>+'PPFF 2022'!KD217</f>
        <v>0</v>
      </c>
      <c r="LR217" s="224">
        <f>+'PPFF 2022'!KE217</f>
        <v>0</v>
      </c>
      <c r="LS217" s="230">
        <f>+'PPFF 2022'!KF217</f>
        <v>0</v>
      </c>
      <c r="LT217" s="224">
        <f>+'PPFF 2022'!KG217</f>
        <v>0</v>
      </c>
      <c r="LU217" s="230">
        <f>+'PPFF 2022'!KH217</f>
        <v>0</v>
      </c>
      <c r="LV217" s="234">
        <f>+'PPFF 2022'!KN217</f>
        <v>0</v>
      </c>
      <c r="LW217" s="234">
        <f>+'PPFF 2022'!KP217</f>
        <v>0</v>
      </c>
      <c r="LX217" s="234">
        <f>+'PPFF 2022'!KR217</f>
        <v>0</v>
      </c>
      <c r="LY217" s="234">
        <f>+'PPFF 2022'!KT217</f>
        <v>0</v>
      </c>
      <c r="LZ217" s="234">
        <f>+'PPFF 2022'!KV217</f>
        <v>0</v>
      </c>
      <c r="MA217" s="234">
        <f>+'PPFF 2022'!KX217</f>
        <v>0</v>
      </c>
      <c r="MB217" s="234">
        <f>+'PPFF 2022'!KZ217</f>
        <v>0</v>
      </c>
      <c r="MC217" s="234">
        <f>+'PPFF 2022'!LB217</f>
        <v>0</v>
      </c>
      <c r="MD217" s="234">
        <f>+'PPFF 2022'!LD217</f>
        <v>0</v>
      </c>
      <c r="ME217" s="234">
        <f>+'PPFF 2022'!LF217</f>
        <v>0</v>
      </c>
      <c r="MF217" s="234">
        <f>+'PPFF 2022'!LH217</f>
        <v>0</v>
      </c>
      <c r="MG217" s="234">
        <f>+'PPFF 2022'!LJ217</f>
        <v>0</v>
      </c>
      <c r="MH217" s="190">
        <f>+'PPFF 2022'!LN217/6</f>
        <v>0</v>
      </c>
      <c r="MI217" s="190">
        <f>+'PPFF 2022'!LP217/6</f>
        <v>0</v>
      </c>
      <c r="MJ217" s="190">
        <f>+'PPFF 2022'!LR217/6</f>
        <v>0</v>
      </c>
      <c r="MK217" s="190">
        <f>+'PPFF 2022'!LT217/6</f>
        <v>0</v>
      </c>
      <c r="ML217" s="190">
        <f>+'PPFF 2022'!LV217/6</f>
        <v>0</v>
      </c>
      <c r="MM217" s="190">
        <f>+'PPFF 2022'!LX217/6</f>
        <v>0</v>
      </c>
      <c r="MN217" s="239">
        <f>+'PPFF 2022'!LZ217/6</f>
        <v>0</v>
      </c>
      <c r="MO217" s="190">
        <f>+'PPFF 2022'!MB217/6</f>
        <v>0</v>
      </c>
      <c r="MP217" s="190">
        <f>+'PPFF 2022'!MD217/6</f>
        <v>0</v>
      </c>
      <c r="MQ217" s="190">
        <f>+'PPFF 2022'!MF217/6</f>
        <v>0</v>
      </c>
      <c r="MR217" s="190">
        <f>+'PPFF 2022'!MH217/6</f>
        <v>0</v>
      </c>
      <c r="MS217" s="190">
        <f>+'PPFF 2022'!MJ217/6</f>
        <v>0</v>
      </c>
      <c r="MT217" s="104">
        <f>+'PPFF 2022'!MN217</f>
        <v>0</v>
      </c>
      <c r="MU217" s="104">
        <f>+'PPFF 2022'!MP217</f>
        <v>0</v>
      </c>
      <c r="MV217" s="104">
        <f>+'PPFF 2022'!MR217</f>
        <v>0</v>
      </c>
      <c r="MW217" s="104">
        <f>+'PPFF 2022'!MT217</f>
        <v>0</v>
      </c>
      <c r="MX217" s="104">
        <f>+'PPFF 2022'!MV217</f>
        <v>0</v>
      </c>
      <c r="MY217" s="104">
        <f>+'PPFF 2022'!MX217</f>
        <v>0</v>
      </c>
      <c r="MZ217" s="104">
        <f>+'PPFF 2022'!MZ217</f>
        <v>0</v>
      </c>
      <c r="NA217" s="104">
        <f>+'PPFF 2022'!NB217</f>
        <v>0</v>
      </c>
      <c r="NB217" s="104">
        <f>+'PPFF 2022'!ND217</f>
        <v>0</v>
      </c>
      <c r="NC217" s="104">
        <f>+'PPFF 2022'!NF217</f>
        <v>0</v>
      </c>
      <c r="ND217" s="104">
        <f>+'PPFF 2022'!NH217</f>
        <v>0</v>
      </c>
      <c r="NE217" s="104">
        <f>+'PPFF 2022'!NJ217</f>
        <v>0</v>
      </c>
    </row>
    <row r="218" spans="1:369" s="88" customFormat="1" ht="10.5" x14ac:dyDescent="0.25">
      <c r="A218" s="89" t="s">
        <v>258</v>
      </c>
      <c r="B218" s="90" t="s">
        <v>242</v>
      </c>
      <c r="C218" s="90">
        <v>401</v>
      </c>
      <c r="D218" s="90" t="s">
        <v>242</v>
      </c>
      <c r="E218" s="91" t="s">
        <v>258</v>
      </c>
      <c r="F218" s="92" t="s">
        <v>242</v>
      </c>
      <c r="G218" s="92" t="s">
        <v>352</v>
      </c>
      <c r="H218" s="155">
        <v>216</v>
      </c>
      <c r="I218" s="92" t="s">
        <v>454</v>
      </c>
      <c r="J218" s="171">
        <f>+'PPFF 2022'!J218+'PPFF 2022'!K218</f>
        <v>0</v>
      </c>
      <c r="K218" s="171">
        <f>+'PPFF 2022'!L218+'PPFF 2022'!M218</f>
        <v>0</v>
      </c>
      <c r="L218" s="171">
        <f>+'PPFF 2022'!N218+'PPFF 2022'!O218</f>
        <v>0</v>
      </c>
      <c r="M218" s="171">
        <f>+'PPFF 2022'!P218+'PPFF 2022'!Q218</f>
        <v>0</v>
      </c>
      <c r="N218" s="171">
        <f>+'PPFF 2022'!R218+'PPFF 2022'!S218</f>
        <v>0</v>
      </c>
      <c r="O218" s="171">
        <f>+'PPFF 2022'!T218+'PPFF 2022'!U218</f>
        <v>0</v>
      </c>
      <c r="P218" s="171">
        <f>+'PPFF 2022'!V218+'PPFF 2022'!W218</f>
        <v>0</v>
      </c>
      <c r="Q218" s="171">
        <f>+'PPFF 2022'!X218+'PPFF 2022'!Y218</f>
        <v>0</v>
      </c>
      <c r="R218" s="171">
        <f>+'PPFF 2022'!Z218+'PPFF 2022'!AA218</f>
        <v>0</v>
      </c>
      <c r="S218" s="171">
        <f>+'PPFF 2022'!AB218+'PPFF 2022'!AC218</f>
        <v>0</v>
      </c>
      <c r="T218" s="171">
        <f>+'PPFF 2022'!AD218+'PPFF 2022'!AE218</f>
        <v>0</v>
      </c>
      <c r="U218" s="171">
        <f>+'PPFF 2022'!AF218+'PPFF 2022'!AG218</f>
        <v>0</v>
      </c>
      <c r="V218" s="93">
        <f>+'PPFF 2022'!AM218</f>
        <v>0</v>
      </c>
      <c r="W218" s="95">
        <f>+'PPFF 2022'!AN218</f>
        <v>0</v>
      </c>
      <c r="X218" s="98">
        <f>+('PPFF 2022'!AM218+'PPFF 2022'!AN218)/13</f>
        <v>0</v>
      </c>
      <c r="Y218" s="93">
        <f>+'PPFF 2022'!AO218</f>
        <v>0</v>
      </c>
      <c r="Z218" s="95">
        <f>+'PPFF 2022'!AP218</f>
        <v>0</v>
      </c>
      <c r="AA218" s="98">
        <f>+('PPFF 2022'!AO218+'PPFF 2022'!AP218)/13</f>
        <v>0</v>
      </c>
      <c r="AB218" s="93">
        <f>+'PPFF 2022'!AQ218</f>
        <v>0</v>
      </c>
      <c r="AC218" s="95">
        <f>+'PPFF 2022'!AR218</f>
        <v>0</v>
      </c>
      <c r="AD218" s="98">
        <f t="shared" si="380"/>
        <v>0</v>
      </c>
      <c r="AE218" s="93">
        <f>+'PPFF 2022'!AS218</f>
        <v>0</v>
      </c>
      <c r="AF218" s="95">
        <f>+'PPFF 2022'!AT218</f>
        <v>0</v>
      </c>
      <c r="AG218" s="98">
        <f t="shared" si="381"/>
        <v>0</v>
      </c>
      <c r="AH218" s="93">
        <f>+'PPFF 2022'!AU218</f>
        <v>0</v>
      </c>
      <c r="AI218" s="95">
        <f>+'PPFF 2022'!AV218</f>
        <v>0</v>
      </c>
      <c r="AJ218" s="98">
        <f t="shared" si="382"/>
        <v>0</v>
      </c>
      <c r="AK218" s="93">
        <f>+'PPFF 2022'!AW218</f>
        <v>0</v>
      </c>
      <c r="AL218" s="95">
        <f>+'PPFF 2022'!AX218</f>
        <v>0</v>
      </c>
      <c r="AM218" s="98">
        <f t="shared" si="383"/>
        <v>0</v>
      </c>
      <c r="AN218" s="93">
        <f>+'PPFF 2022'!AY218</f>
        <v>0</v>
      </c>
      <c r="AO218" s="95">
        <f>+'PPFF 2022'!AZ218</f>
        <v>0</v>
      </c>
      <c r="AP218" s="98">
        <f t="shared" si="384"/>
        <v>0</v>
      </c>
      <c r="AQ218" s="93">
        <f>+'PPFF 2022'!BA218</f>
        <v>0</v>
      </c>
      <c r="AR218" s="95">
        <f>+'PPFF 2022'!BB218</f>
        <v>0</v>
      </c>
      <c r="AS218" s="98">
        <f t="shared" si="385"/>
        <v>0</v>
      </c>
      <c r="AT218" s="93">
        <f>+'PPFF 2022'!BC218</f>
        <v>0</v>
      </c>
      <c r="AU218" s="95">
        <f>+'PPFF 2022'!BD218</f>
        <v>0</v>
      </c>
      <c r="AV218" s="98">
        <f t="shared" si="386"/>
        <v>0</v>
      </c>
      <c r="AW218" s="93">
        <f>+'PPFF 2022'!BE218</f>
        <v>0</v>
      </c>
      <c r="AX218" s="95">
        <f>+'PPFF 2022'!BF218</f>
        <v>0</v>
      </c>
      <c r="AY218" s="98">
        <f t="shared" si="387"/>
        <v>0</v>
      </c>
      <c r="AZ218" s="93">
        <f>+'PPFF 2022'!BG218</f>
        <v>0</v>
      </c>
      <c r="BA218" s="95">
        <f>+'PPFF 2022'!BH218</f>
        <v>0</v>
      </c>
      <c r="BB218" s="98">
        <f t="shared" si="388"/>
        <v>0</v>
      </c>
      <c r="BC218" s="93">
        <f>+'PPFF 2022'!BI218</f>
        <v>0</v>
      </c>
      <c r="BD218" s="95">
        <f>+'PPFF 2022'!BJ218</f>
        <v>0</v>
      </c>
      <c r="BE218" s="97">
        <f t="shared" si="389"/>
        <v>0</v>
      </c>
      <c r="BF218" s="107">
        <f>+'PPFF 2022'!BP218</f>
        <v>1</v>
      </c>
      <c r="BG218" s="97">
        <f>+'PPFF 2022'!BQ218</f>
        <v>0</v>
      </c>
      <c r="BH218" s="182">
        <f t="shared" si="390"/>
        <v>0.25</v>
      </c>
      <c r="BI218" s="107">
        <f>+'PPFF 2022'!BR218</f>
        <v>0</v>
      </c>
      <c r="BJ218" s="97">
        <f>+'PPFF 2022'!BS218</f>
        <v>0</v>
      </c>
      <c r="BK218" s="182">
        <f t="shared" si="391"/>
        <v>0</v>
      </c>
      <c r="BL218" s="107">
        <f>+'PPFF 2022'!BT218</f>
        <v>0</v>
      </c>
      <c r="BM218" s="97">
        <f>+'PPFF 2022'!BU218</f>
        <v>0</v>
      </c>
      <c r="BN218" s="182">
        <f t="shared" si="392"/>
        <v>0</v>
      </c>
      <c r="BO218" s="107">
        <f>+'PPFF 2022'!BV218</f>
        <v>0</v>
      </c>
      <c r="BP218" s="97">
        <f>+'PPFF 2022'!BW218</f>
        <v>0</v>
      </c>
      <c r="BQ218" s="182">
        <f t="shared" si="393"/>
        <v>0</v>
      </c>
      <c r="BR218" s="107">
        <f>+'PPFF 2022'!BX218</f>
        <v>0</v>
      </c>
      <c r="BS218" s="97">
        <f>+'PPFF 2022'!BY218</f>
        <v>0</v>
      </c>
      <c r="BT218" s="182">
        <f t="shared" si="394"/>
        <v>0</v>
      </c>
      <c r="BU218" s="107">
        <f>+'PPFF 2022'!BZ218</f>
        <v>0</v>
      </c>
      <c r="BV218" s="97">
        <f>+'PPFF 2022'!CA218</f>
        <v>0</v>
      </c>
      <c r="BW218" s="182">
        <f t="shared" si="395"/>
        <v>0</v>
      </c>
      <c r="BX218" s="107">
        <f>+'PPFF 2022'!CB218</f>
        <v>0</v>
      </c>
      <c r="BY218" s="97">
        <f>+'PPFF 2022'!CC218</f>
        <v>0</v>
      </c>
      <c r="BZ218" s="182">
        <f t="shared" si="396"/>
        <v>0</v>
      </c>
      <c r="CA218" s="107">
        <f>+'PPFF 2022'!CD218</f>
        <v>0</v>
      </c>
      <c r="CB218" s="97">
        <f>+'PPFF 2022'!CE218</f>
        <v>0</v>
      </c>
      <c r="CC218" s="182">
        <f t="shared" si="397"/>
        <v>0</v>
      </c>
      <c r="CD218" s="107">
        <f>+'PPFF 2022'!CF218</f>
        <v>0</v>
      </c>
      <c r="CE218" s="97">
        <f>+'PPFF 2022'!CG218</f>
        <v>0</v>
      </c>
      <c r="CF218" s="182">
        <f t="shared" si="398"/>
        <v>0</v>
      </c>
      <c r="CG218" s="107">
        <f>+'PPFF 2022'!CH218</f>
        <v>0</v>
      </c>
      <c r="CH218" s="97">
        <f>+'PPFF 2022'!CI218</f>
        <v>0</v>
      </c>
      <c r="CI218" s="182">
        <f t="shared" si="399"/>
        <v>0</v>
      </c>
      <c r="CJ218" s="107">
        <f>+'PPFF 2022'!CJ218</f>
        <v>0</v>
      </c>
      <c r="CK218" s="97">
        <f>+'PPFF 2022'!CK218</f>
        <v>0</v>
      </c>
      <c r="CL218" s="182">
        <f t="shared" si="400"/>
        <v>0</v>
      </c>
      <c r="CM218" s="107">
        <f>+'PPFF 2022'!CL218</f>
        <v>0</v>
      </c>
      <c r="CN218" s="97">
        <f>+'PPFF 2022'!CM218</f>
        <v>0</v>
      </c>
      <c r="CO218" s="187">
        <f t="shared" si="401"/>
        <v>0</v>
      </c>
      <c r="CP218" s="109">
        <f>+'PPFF 2022'!CS218</f>
        <v>0</v>
      </c>
      <c r="CQ218" s="111">
        <f>+'PPFF 2022'!CT218</f>
        <v>1</v>
      </c>
      <c r="CR218" s="98">
        <f t="shared" si="402"/>
        <v>8.3333333333333329E-2</v>
      </c>
      <c r="CS218" s="109">
        <f>+'PPFF 2022'!CU218</f>
        <v>0</v>
      </c>
      <c r="CT218" s="111">
        <f>+'PPFF 2022'!CV218</f>
        <v>0</v>
      </c>
      <c r="CU218" s="98">
        <f t="shared" si="403"/>
        <v>0</v>
      </c>
      <c r="CV218" s="109">
        <f>+'PPFF 2022'!CW218</f>
        <v>0</v>
      </c>
      <c r="CW218" s="111">
        <f>+'PPFF 2022'!CX218</f>
        <v>0</v>
      </c>
      <c r="CX218" s="98">
        <f t="shared" si="404"/>
        <v>0</v>
      </c>
      <c r="CY218" s="109">
        <f>+'PPFF 2022'!CY218</f>
        <v>0</v>
      </c>
      <c r="CZ218" s="111">
        <f>+'PPFF 2022'!CZ218</f>
        <v>0</v>
      </c>
      <c r="DA218" s="98">
        <f t="shared" si="405"/>
        <v>0</v>
      </c>
      <c r="DB218" s="109">
        <f>+'PPFF 2022'!DA218</f>
        <v>0</v>
      </c>
      <c r="DC218" s="111">
        <f>+'PPFF 2022'!DB218</f>
        <v>0</v>
      </c>
      <c r="DD218" s="98">
        <f t="shared" si="406"/>
        <v>0</v>
      </c>
      <c r="DE218" s="109">
        <f>+'PPFF 2022'!DC218</f>
        <v>0</v>
      </c>
      <c r="DF218" s="111">
        <f>+'PPFF 2022'!DD218</f>
        <v>0</v>
      </c>
      <c r="DG218" s="98">
        <f t="shared" si="407"/>
        <v>0</v>
      </c>
      <c r="DH218" s="109">
        <f>+'PPFF 2022'!DE218</f>
        <v>0</v>
      </c>
      <c r="DI218" s="111">
        <f>+'PPFF 2022'!DF218</f>
        <v>0</v>
      </c>
      <c r="DJ218" s="98">
        <f t="shared" si="408"/>
        <v>0</v>
      </c>
      <c r="DK218" s="109">
        <f>+'PPFF 2022'!DG218</f>
        <v>0</v>
      </c>
      <c r="DL218" s="111">
        <f>+'PPFF 2022'!DH218</f>
        <v>0</v>
      </c>
      <c r="DM218" s="98">
        <f t="shared" si="409"/>
        <v>0</v>
      </c>
      <c r="DN218" s="109">
        <f>+'PPFF 2022'!DI218</f>
        <v>0</v>
      </c>
      <c r="DO218" s="111">
        <f>+'PPFF 2022'!DJ218</f>
        <v>0</v>
      </c>
      <c r="DP218" s="98">
        <f t="shared" si="410"/>
        <v>0</v>
      </c>
      <c r="DQ218" s="109">
        <f>+'PPFF 2022'!DK218</f>
        <v>0</v>
      </c>
      <c r="DR218" s="111">
        <f>+'PPFF 2022'!DL218</f>
        <v>0</v>
      </c>
      <c r="DS218" s="98">
        <f t="shared" si="411"/>
        <v>0</v>
      </c>
      <c r="DT218" s="109">
        <f>+'PPFF 2022'!DM218</f>
        <v>0</v>
      </c>
      <c r="DU218" s="111">
        <f>+'PPFF 2022'!DN218</f>
        <v>0</v>
      </c>
      <c r="DV218" s="98">
        <f t="shared" si="412"/>
        <v>0</v>
      </c>
      <c r="DW218" s="109">
        <f>+'PPFF 2022'!DO218</f>
        <v>0</v>
      </c>
      <c r="DX218" s="111">
        <f>+'PPFF 2022'!DP218</f>
        <v>0</v>
      </c>
      <c r="DY218" s="107">
        <f t="shared" si="413"/>
        <v>0</v>
      </c>
      <c r="DZ218" s="109">
        <f>+'PPFF 2022'!DV218</f>
        <v>0</v>
      </c>
      <c r="EA218" s="111">
        <f>+'PPFF 2022'!DW218</f>
        <v>0</v>
      </c>
      <c r="EB218" s="98">
        <f t="shared" si="414"/>
        <v>0</v>
      </c>
      <c r="EC218" s="111">
        <f>+'PPFF 2022'!DX218</f>
        <v>0</v>
      </c>
      <c r="ED218" s="111">
        <f>+'PPFF 2022'!DY218</f>
        <v>0</v>
      </c>
      <c r="EE218" s="98">
        <f t="shared" si="415"/>
        <v>0</v>
      </c>
      <c r="EF218" s="111">
        <f>+'PPFF 2022'!DZ218</f>
        <v>0</v>
      </c>
      <c r="EG218" s="111">
        <f>+'PPFF 2022'!EA218</f>
        <v>0</v>
      </c>
      <c r="EH218" s="98">
        <f t="shared" si="416"/>
        <v>0</v>
      </c>
      <c r="EI218" s="111">
        <f>+'PPFF 2022'!EB218</f>
        <v>0</v>
      </c>
      <c r="EJ218" s="111">
        <f>+'PPFF 2022'!EC218</f>
        <v>0</v>
      </c>
      <c r="EK218" s="98">
        <f t="shared" si="417"/>
        <v>0</v>
      </c>
      <c r="EL218" s="111">
        <f>+'PPFF 2022'!ED218</f>
        <v>0</v>
      </c>
      <c r="EM218" s="111">
        <f>+'PPFF 2022'!EE218</f>
        <v>0</v>
      </c>
      <c r="EN218" s="98">
        <f t="shared" si="418"/>
        <v>0</v>
      </c>
      <c r="EO218" s="111">
        <f>+'PPFF 2022'!EF218</f>
        <v>0</v>
      </c>
      <c r="EP218" s="111">
        <f>+'PPFF 2022'!EG218</f>
        <v>0</v>
      </c>
      <c r="EQ218" s="98">
        <f t="shared" si="419"/>
        <v>0</v>
      </c>
      <c r="ER218" s="111">
        <f>+'PPFF 2022'!EH218</f>
        <v>0</v>
      </c>
      <c r="ES218" s="111">
        <f>+'PPFF 2022'!EI218</f>
        <v>0</v>
      </c>
      <c r="ET218" s="98">
        <f t="shared" si="420"/>
        <v>0</v>
      </c>
      <c r="EU218" s="111">
        <f>+'PPFF 2022'!EJ218</f>
        <v>0</v>
      </c>
      <c r="EV218" s="111">
        <f>+'PPFF 2022'!EK218</f>
        <v>0</v>
      </c>
      <c r="EW218" s="98">
        <f t="shared" si="421"/>
        <v>0</v>
      </c>
      <c r="EX218" s="111">
        <f>+'PPFF 2022'!EL218</f>
        <v>0</v>
      </c>
      <c r="EY218" s="111">
        <f>+'PPFF 2022'!EM218</f>
        <v>0</v>
      </c>
      <c r="EZ218" s="98">
        <f t="shared" si="422"/>
        <v>0</v>
      </c>
      <c r="FA218" s="111">
        <f>+'PPFF 2022'!EN218</f>
        <v>0</v>
      </c>
      <c r="FB218" s="111">
        <f>+'PPFF 2022'!EO218</f>
        <v>0</v>
      </c>
      <c r="FC218" s="98">
        <f t="shared" si="423"/>
        <v>0</v>
      </c>
      <c r="FD218" s="111">
        <f>+'PPFF 2022'!EP218</f>
        <v>0</v>
      </c>
      <c r="FE218" s="111">
        <f>+'PPFF 2022'!EQ218</f>
        <v>0</v>
      </c>
      <c r="FF218" s="98">
        <f t="shared" si="424"/>
        <v>0</v>
      </c>
      <c r="FG218" s="111">
        <f>+'PPFF 2022'!ER218</f>
        <v>0</v>
      </c>
      <c r="FH218" s="111">
        <f>+'PPFF 2022'!ES218</f>
        <v>0</v>
      </c>
      <c r="FI218" s="97">
        <f t="shared" si="425"/>
        <v>0</v>
      </c>
      <c r="FJ218" s="108">
        <f>+'PPFF 2022'!EY218</f>
        <v>0</v>
      </c>
      <c r="FK218" s="103">
        <f>+'PPFF 2022'!EZ218</f>
        <v>0</v>
      </c>
      <c r="FL218" s="193">
        <f t="shared" si="426"/>
        <v>0</v>
      </c>
      <c r="FM218" s="203">
        <f>+'PPFF 2022'!FA218</f>
        <v>0</v>
      </c>
      <c r="FN218" s="204">
        <f>+'PPFF 2022'!FB218</f>
        <v>0</v>
      </c>
      <c r="FO218" s="202">
        <f t="shared" si="427"/>
        <v>0</v>
      </c>
      <c r="FP218" s="203">
        <f>+'PPFF 2022'!FC218</f>
        <v>0</v>
      </c>
      <c r="FQ218" s="204">
        <f>+'PPFF 2022'!FD218</f>
        <v>0</v>
      </c>
      <c r="FR218" s="202">
        <f t="shared" si="428"/>
        <v>0</v>
      </c>
      <c r="FS218" s="203">
        <f>+'PPFF 2022'!FE218</f>
        <v>0</v>
      </c>
      <c r="FT218" s="204">
        <f>+'PPFF 2022'!FF218</f>
        <v>0</v>
      </c>
      <c r="FU218" s="202">
        <f t="shared" si="429"/>
        <v>0</v>
      </c>
      <c r="FV218" s="203">
        <f>+'PPFF 2022'!FG218</f>
        <v>0</v>
      </c>
      <c r="FW218" s="204">
        <f>+'PPFF 2022'!FH218</f>
        <v>0</v>
      </c>
      <c r="FX218" s="202">
        <f t="shared" si="430"/>
        <v>0</v>
      </c>
      <c r="FY218" s="203">
        <f>+'PPFF 2022'!FI218</f>
        <v>0</v>
      </c>
      <c r="FZ218" s="204">
        <f>+'PPFF 2022'!FJ218</f>
        <v>0</v>
      </c>
      <c r="GA218" s="202">
        <f t="shared" si="431"/>
        <v>0</v>
      </c>
      <c r="GB218" s="203">
        <f>+'PPFF 2022'!FK218</f>
        <v>0</v>
      </c>
      <c r="GC218" s="204">
        <f>+'PPFF 2022'!FL218</f>
        <v>0</v>
      </c>
      <c r="GD218" s="202">
        <f t="shared" si="432"/>
        <v>0</v>
      </c>
      <c r="GE218" s="203">
        <f>+'PPFF 2022'!FM218</f>
        <v>0</v>
      </c>
      <c r="GF218" s="204">
        <f>+'PPFF 2022'!FN218</f>
        <v>0</v>
      </c>
      <c r="GG218" s="202">
        <f t="shared" si="433"/>
        <v>0</v>
      </c>
      <c r="GH218" s="203">
        <f>+'PPFF 2022'!FO218</f>
        <v>0</v>
      </c>
      <c r="GI218" s="204">
        <f>+'PPFF 2022'!FP218</f>
        <v>0</v>
      </c>
      <c r="GJ218" s="202">
        <f t="shared" si="434"/>
        <v>0</v>
      </c>
      <c r="GK218" s="203">
        <f>+'PPFF 2022'!FQ218</f>
        <v>0</v>
      </c>
      <c r="GL218" s="204">
        <f>+'PPFF 2022'!FR218</f>
        <v>0</v>
      </c>
      <c r="GM218" s="202">
        <f t="shared" si="435"/>
        <v>0</v>
      </c>
      <c r="GN218" s="203">
        <f>+'PPFF 2022'!FS218</f>
        <v>0</v>
      </c>
      <c r="GO218" s="204">
        <f>+'PPFF 2022'!FT218</f>
        <v>0</v>
      </c>
      <c r="GP218" s="202">
        <f t="shared" si="436"/>
        <v>0</v>
      </c>
      <c r="GQ218" s="203">
        <f>+'PPFF 2022'!FU218</f>
        <v>0</v>
      </c>
      <c r="GR218" s="204">
        <f>+'PPFF 2022'!FV218</f>
        <v>0</v>
      </c>
      <c r="GS218" s="209">
        <f t="shared" si="437"/>
        <v>0</v>
      </c>
      <c r="GT218" s="203">
        <f>+'PPFF 2022'!GB218</f>
        <v>0</v>
      </c>
      <c r="GU218" s="204">
        <f>+'PPFF 2022'!GC218</f>
        <v>0</v>
      </c>
      <c r="GV218" s="202">
        <f t="shared" si="438"/>
        <v>0</v>
      </c>
      <c r="GW218" s="203">
        <f>+'PPFF 2022'!GD218</f>
        <v>0</v>
      </c>
      <c r="GX218" s="204">
        <f>+'PPFF 2022'!GE218</f>
        <v>0</v>
      </c>
      <c r="GY218" s="202">
        <f t="shared" si="439"/>
        <v>0</v>
      </c>
      <c r="GZ218" s="203">
        <f>+'PPFF 2022'!GF218</f>
        <v>0</v>
      </c>
      <c r="HA218" s="204">
        <f>+'PPFF 2022'!GG218</f>
        <v>0</v>
      </c>
      <c r="HB218" s="202">
        <f t="shared" si="440"/>
        <v>0</v>
      </c>
      <c r="HC218" s="203">
        <f>+'PPFF 2022'!GH218</f>
        <v>0</v>
      </c>
      <c r="HD218" s="204">
        <f>+'PPFF 2022'!GI218</f>
        <v>0</v>
      </c>
      <c r="HE218" s="202">
        <f t="shared" si="441"/>
        <v>0</v>
      </c>
      <c r="HF218" s="203">
        <f>+'PPFF 2022'!GJ218</f>
        <v>0</v>
      </c>
      <c r="HG218" s="204">
        <f>+'PPFF 2022'!GK218</f>
        <v>0</v>
      </c>
      <c r="HH218" s="202">
        <f t="shared" si="442"/>
        <v>0</v>
      </c>
      <c r="HI218" s="203">
        <f>+'PPFF 2022'!GL218</f>
        <v>0</v>
      </c>
      <c r="HJ218" s="204">
        <f>+'PPFF 2022'!GM218</f>
        <v>0</v>
      </c>
      <c r="HK218" s="202">
        <f t="shared" si="443"/>
        <v>0</v>
      </c>
      <c r="HL218" s="203">
        <f>+'PPFF 2022'!GN218</f>
        <v>0</v>
      </c>
      <c r="HM218" s="204">
        <f>+'PPFF 2022'!GO218</f>
        <v>0</v>
      </c>
      <c r="HN218" s="202">
        <f t="shared" si="444"/>
        <v>0</v>
      </c>
      <c r="HO218" s="203">
        <f>+'PPFF 2022'!GP218</f>
        <v>0</v>
      </c>
      <c r="HP218" s="204">
        <f>+'PPFF 2022'!GQ218</f>
        <v>0</v>
      </c>
      <c r="HQ218" s="202">
        <f t="shared" si="445"/>
        <v>0</v>
      </c>
      <c r="HR218" s="203">
        <f>+'PPFF 2022'!GR218</f>
        <v>0</v>
      </c>
      <c r="HS218" s="204">
        <f>+'PPFF 2022'!GS218</f>
        <v>0</v>
      </c>
      <c r="HT218" s="202">
        <f t="shared" si="446"/>
        <v>0</v>
      </c>
      <c r="HU218" s="203">
        <f>+'PPFF 2022'!GT218</f>
        <v>0</v>
      </c>
      <c r="HV218" s="204">
        <f>+'PPFF 2022'!GU218</f>
        <v>0</v>
      </c>
      <c r="HW218" s="202">
        <f t="shared" si="447"/>
        <v>0</v>
      </c>
      <c r="HX218" s="203">
        <f>+'PPFF 2022'!GV218</f>
        <v>0</v>
      </c>
      <c r="HY218" s="204">
        <f>+'PPFF 2022'!GW218</f>
        <v>0</v>
      </c>
      <c r="HZ218" s="202">
        <f t="shared" si="448"/>
        <v>0</v>
      </c>
      <c r="IA218" s="203">
        <f>+'PPFF 2022'!GX218</f>
        <v>0</v>
      </c>
      <c r="IB218" s="204">
        <f>+'PPFF 2022'!GY218</f>
        <v>0</v>
      </c>
      <c r="IC218" s="209">
        <f t="shared" si="449"/>
        <v>0</v>
      </c>
      <c r="ID218" s="203">
        <f>+'PPFF 2022'!HE218</f>
        <v>0</v>
      </c>
      <c r="IE218" s="204">
        <f>+'PPFF 2022'!HF218</f>
        <v>0</v>
      </c>
      <c r="IF218" s="215">
        <f t="shared" si="450"/>
        <v>0</v>
      </c>
      <c r="IG218" s="203">
        <f>+'PPFF 2022'!HG218</f>
        <v>0</v>
      </c>
      <c r="IH218" s="204">
        <f>+'PPFF 2022'!HH218</f>
        <v>0</v>
      </c>
      <c r="II218" s="215">
        <f t="shared" si="451"/>
        <v>0</v>
      </c>
      <c r="IJ218" s="203">
        <f>+'PPFF 2022'!HI218</f>
        <v>0</v>
      </c>
      <c r="IK218" s="204">
        <f>+'PPFF 2022'!HJ218</f>
        <v>0</v>
      </c>
      <c r="IL218" s="215">
        <f t="shared" si="452"/>
        <v>0</v>
      </c>
      <c r="IM218" s="203">
        <f>+'PPFF 2022'!HK218</f>
        <v>0</v>
      </c>
      <c r="IN218" s="204">
        <f>+'PPFF 2022'!HL218</f>
        <v>0</v>
      </c>
      <c r="IO218" s="215">
        <f t="shared" si="453"/>
        <v>0</v>
      </c>
      <c r="IP218" s="203">
        <f>+'PPFF 2022'!HM218</f>
        <v>0</v>
      </c>
      <c r="IQ218" s="204">
        <f>+'PPFF 2022'!HN218</f>
        <v>0</v>
      </c>
      <c r="IR218" s="215">
        <f t="shared" si="454"/>
        <v>0</v>
      </c>
      <c r="IS218" s="203">
        <f>+'PPFF 2022'!HO218</f>
        <v>0</v>
      </c>
      <c r="IT218" s="204">
        <f>+'PPFF 2022'!HP218</f>
        <v>0</v>
      </c>
      <c r="IU218" s="215">
        <f t="shared" si="455"/>
        <v>0</v>
      </c>
      <c r="IV218" s="203">
        <f>+'PPFF 2022'!HQ218</f>
        <v>0</v>
      </c>
      <c r="IW218" s="204">
        <f>+'PPFF 2022'!HR218</f>
        <v>0</v>
      </c>
      <c r="IX218" s="215">
        <f t="shared" si="456"/>
        <v>0</v>
      </c>
      <c r="IY218" s="203">
        <f>+'PPFF 2022'!HS218</f>
        <v>0</v>
      </c>
      <c r="IZ218" s="204">
        <f>+'PPFF 2022'!HT218</f>
        <v>0</v>
      </c>
      <c r="JA218" s="215">
        <f t="shared" si="457"/>
        <v>0</v>
      </c>
      <c r="JB218" s="203">
        <f>+'PPFF 2022'!HU218</f>
        <v>0</v>
      </c>
      <c r="JC218" s="204">
        <f>+'PPFF 2022'!HV218</f>
        <v>0</v>
      </c>
      <c r="JD218" s="215">
        <f t="shared" si="458"/>
        <v>0</v>
      </c>
      <c r="JE218" s="203">
        <f>+'PPFF 2022'!HW218</f>
        <v>0</v>
      </c>
      <c r="JF218" s="204">
        <f>+'PPFF 2022'!HX218</f>
        <v>0</v>
      </c>
      <c r="JG218" s="215">
        <f t="shared" si="459"/>
        <v>0</v>
      </c>
      <c r="JH218" s="203">
        <f>+'PPFF 2022'!HY218</f>
        <v>0</v>
      </c>
      <c r="JI218" s="204">
        <f>+'PPFF 2022'!HZ218</f>
        <v>0</v>
      </c>
      <c r="JJ218" s="215">
        <f t="shared" si="460"/>
        <v>0</v>
      </c>
      <c r="JK218" s="203">
        <f>+'PPFF 2022'!IA218</f>
        <v>0</v>
      </c>
      <c r="JL218" s="204">
        <f>+'PPFF 2022'!IB218</f>
        <v>0</v>
      </c>
      <c r="JM218" s="218">
        <f t="shared" si="461"/>
        <v>0</v>
      </c>
      <c r="JN218" s="224">
        <f>+'PPFF 2022'!IH218</f>
        <v>0</v>
      </c>
      <c r="JO218" s="225">
        <f>+'PPFF 2022'!II218</f>
        <v>0</v>
      </c>
      <c r="JP218" s="212">
        <f t="shared" si="462"/>
        <v>0</v>
      </c>
      <c r="JQ218" s="224">
        <f>+'PPFF 2022'!IJ218</f>
        <v>0</v>
      </c>
      <c r="JR218" s="225">
        <f>+'PPFF 2022'!IK218</f>
        <v>0</v>
      </c>
      <c r="JS218" s="212">
        <f t="shared" si="463"/>
        <v>0</v>
      </c>
      <c r="JT218" s="224">
        <f>+'PPFF 2022'!IL218</f>
        <v>0</v>
      </c>
      <c r="JU218" s="225">
        <f>+'PPFF 2022'!IM218</f>
        <v>0</v>
      </c>
      <c r="JV218" s="212">
        <f t="shared" si="464"/>
        <v>0</v>
      </c>
      <c r="JW218" s="224">
        <f>+'PPFF 2022'!IN218</f>
        <v>0</v>
      </c>
      <c r="JX218" s="225">
        <f>+'PPFF 2022'!IO218</f>
        <v>0</v>
      </c>
      <c r="JY218" s="212">
        <f t="shared" si="465"/>
        <v>0</v>
      </c>
      <c r="JZ218" s="224">
        <f>+'PPFF 2022'!IP218</f>
        <v>0</v>
      </c>
      <c r="KA218" s="225">
        <f>+'PPFF 2022'!IQ218</f>
        <v>0</v>
      </c>
      <c r="KB218" s="212">
        <f t="shared" si="466"/>
        <v>0</v>
      </c>
      <c r="KC218" s="224">
        <f>+'PPFF 2022'!IR218</f>
        <v>0</v>
      </c>
      <c r="KD218" s="225">
        <f>+'PPFF 2022'!IS218</f>
        <v>0</v>
      </c>
      <c r="KE218" s="212">
        <f t="shared" si="467"/>
        <v>0</v>
      </c>
      <c r="KF218" s="224">
        <f>+'PPFF 2022'!IT218</f>
        <v>0</v>
      </c>
      <c r="KG218" s="225">
        <f>+'PPFF 2022'!IU218</f>
        <v>0</v>
      </c>
      <c r="KH218" s="212">
        <f t="shared" si="468"/>
        <v>0</v>
      </c>
      <c r="KI218" s="224">
        <f>+'PPFF 2022'!IV218</f>
        <v>0</v>
      </c>
      <c r="KJ218" s="225">
        <f>+'PPFF 2022'!IW218</f>
        <v>0</v>
      </c>
      <c r="KK218" s="212">
        <f t="shared" si="469"/>
        <v>0</v>
      </c>
      <c r="KL218" s="224">
        <f>+'PPFF 2022'!IX218</f>
        <v>0</v>
      </c>
      <c r="KM218" s="225">
        <f>+'PPFF 2022'!IY218</f>
        <v>0</v>
      </c>
      <c r="KN218" s="212">
        <f t="shared" si="470"/>
        <v>0</v>
      </c>
      <c r="KO218" s="224">
        <f>+'PPFF 2022'!IZ218</f>
        <v>0</v>
      </c>
      <c r="KP218" s="225">
        <f>+'PPFF 2022'!JA218</f>
        <v>0</v>
      </c>
      <c r="KQ218" s="212">
        <f t="shared" si="471"/>
        <v>0</v>
      </c>
      <c r="KR218" s="224">
        <f>+'PPFF 2022'!JB218</f>
        <v>0</v>
      </c>
      <c r="KS218" s="225">
        <f>+'PPFF 2022'!JC218</f>
        <v>0</v>
      </c>
      <c r="KT218" s="212">
        <f t="shared" si="472"/>
        <v>0</v>
      </c>
      <c r="KU218" s="224">
        <f>+'PPFF 2022'!JD218</f>
        <v>0</v>
      </c>
      <c r="KV218" s="225">
        <f>+'PPFF 2022'!JE218</f>
        <v>0</v>
      </c>
      <c r="KW218" s="212">
        <f t="shared" si="473"/>
        <v>0</v>
      </c>
      <c r="KX218" s="224">
        <f>+'PPFF 2022'!JK218</f>
        <v>0</v>
      </c>
      <c r="KY218" s="230">
        <f>+'PPFF 2022'!JL218</f>
        <v>0</v>
      </c>
      <c r="KZ218" s="224">
        <f>+'PPFF 2022'!JM218</f>
        <v>0</v>
      </c>
      <c r="LA218" s="230">
        <f>+'PPFF 2022'!JN218</f>
        <v>0</v>
      </c>
      <c r="LB218" s="224">
        <f>+'PPFF 2022'!JO218</f>
        <v>0</v>
      </c>
      <c r="LC218" s="230">
        <f>+'PPFF 2022'!JP218</f>
        <v>0</v>
      </c>
      <c r="LD218" s="224">
        <f>+'PPFF 2022'!JQ218</f>
        <v>0</v>
      </c>
      <c r="LE218" s="230">
        <f>+'PPFF 2022'!JR218</f>
        <v>0</v>
      </c>
      <c r="LF218" s="224">
        <f>+'PPFF 2022'!JS218</f>
        <v>0</v>
      </c>
      <c r="LG218" s="230">
        <f>+'PPFF 2022'!JT218</f>
        <v>0</v>
      </c>
      <c r="LH218" s="224">
        <f>+'PPFF 2022'!JU218</f>
        <v>0</v>
      </c>
      <c r="LI218" s="230">
        <f>+'PPFF 2022'!JV218</f>
        <v>0</v>
      </c>
      <c r="LJ218" s="224">
        <f>+'PPFF 2022'!JW218</f>
        <v>0</v>
      </c>
      <c r="LK218" s="230">
        <f>+'PPFF 2022'!JX218</f>
        <v>0</v>
      </c>
      <c r="LL218" s="224">
        <f>+'PPFF 2022'!JY218</f>
        <v>0</v>
      </c>
      <c r="LM218" s="230">
        <f>+'PPFF 2022'!JZ218</f>
        <v>0</v>
      </c>
      <c r="LN218" s="224">
        <f>+'PPFF 2022'!KA218</f>
        <v>0</v>
      </c>
      <c r="LO218" s="230">
        <f>+'PPFF 2022'!KB218</f>
        <v>0</v>
      </c>
      <c r="LP218" s="224">
        <f>+'PPFF 2022'!KC218</f>
        <v>0</v>
      </c>
      <c r="LQ218" s="230">
        <f>+'PPFF 2022'!KD218</f>
        <v>0</v>
      </c>
      <c r="LR218" s="224">
        <f>+'PPFF 2022'!KE218</f>
        <v>0</v>
      </c>
      <c r="LS218" s="230">
        <f>+'PPFF 2022'!KF218</f>
        <v>0</v>
      </c>
      <c r="LT218" s="224">
        <f>+'PPFF 2022'!KG218</f>
        <v>0</v>
      </c>
      <c r="LU218" s="230">
        <f>+'PPFF 2022'!KH218</f>
        <v>0</v>
      </c>
      <c r="LV218" s="234">
        <f>+'PPFF 2022'!KN218</f>
        <v>0</v>
      </c>
      <c r="LW218" s="234">
        <f>+'PPFF 2022'!KP218</f>
        <v>0</v>
      </c>
      <c r="LX218" s="234">
        <f>+'PPFF 2022'!KR218</f>
        <v>0</v>
      </c>
      <c r="LY218" s="234">
        <f>+'PPFF 2022'!KT218</f>
        <v>0</v>
      </c>
      <c r="LZ218" s="234">
        <f>+'PPFF 2022'!KV218</f>
        <v>0</v>
      </c>
      <c r="MA218" s="234">
        <f>+'PPFF 2022'!KX218</f>
        <v>0</v>
      </c>
      <c r="MB218" s="234">
        <f>+'PPFF 2022'!KZ218</f>
        <v>0</v>
      </c>
      <c r="MC218" s="234">
        <f>+'PPFF 2022'!LB218</f>
        <v>0</v>
      </c>
      <c r="MD218" s="234">
        <f>+'PPFF 2022'!LD218</f>
        <v>0</v>
      </c>
      <c r="ME218" s="234">
        <f>+'PPFF 2022'!LF218</f>
        <v>0</v>
      </c>
      <c r="MF218" s="234">
        <f>+'PPFF 2022'!LH218</f>
        <v>0</v>
      </c>
      <c r="MG218" s="234">
        <f>+'PPFF 2022'!LJ218</f>
        <v>0</v>
      </c>
      <c r="MH218" s="190">
        <f>+'PPFF 2022'!LN218/6</f>
        <v>0</v>
      </c>
      <c r="MI218" s="190">
        <f>+'PPFF 2022'!LP218/6</f>
        <v>0</v>
      </c>
      <c r="MJ218" s="190">
        <f>+'PPFF 2022'!LR218/6</f>
        <v>0</v>
      </c>
      <c r="MK218" s="190">
        <f>+'PPFF 2022'!LT218/6</f>
        <v>0</v>
      </c>
      <c r="ML218" s="190">
        <f>+'PPFF 2022'!LV218/6</f>
        <v>0</v>
      </c>
      <c r="MM218" s="190">
        <f>+'PPFF 2022'!LX218/6</f>
        <v>0</v>
      </c>
      <c r="MN218" s="239">
        <f>+'PPFF 2022'!LZ218/6</f>
        <v>0</v>
      </c>
      <c r="MO218" s="190">
        <f>+'PPFF 2022'!MB218/6</f>
        <v>0</v>
      </c>
      <c r="MP218" s="190">
        <f>+'PPFF 2022'!MD218/6</f>
        <v>0</v>
      </c>
      <c r="MQ218" s="190">
        <f>+'PPFF 2022'!MF218/6</f>
        <v>0</v>
      </c>
      <c r="MR218" s="190">
        <f>+'PPFF 2022'!MH218/6</f>
        <v>0</v>
      </c>
      <c r="MS218" s="190">
        <f>+'PPFF 2022'!MJ218/6</f>
        <v>0</v>
      </c>
      <c r="MT218" s="104">
        <f>+'PPFF 2022'!MN218</f>
        <v>0</v>
      </c>
      <c r="MU218" s="104">
        <f>+'PPFF 2022'!MP218</f>
        <v>0</v>
      </c>
      <c r="MV218" s="104">
        <f>+'PPFF 2022'!MR218</f>
        <v>0</v>
      </c>
      <c r="MW218" s="104">
        <f>+'PPFF 2022'!MT218</f>
        <v>0</v>
      </c>
      <c r="MX218" s="104">
        <f>+'PPFF 2022'!MV218</f>
        <v>0</v>
      </c>
      <c r="MY218" s="104">
        <f>+'PPFF 2022'!MX218</f>
        <v>0</v>
      </c>
      <c r="MZ218" s="104">
        <f>+'PPFF 2022'!MZ218</f>
        <v>0</v>
      </c>
      <c r="NA218" s="104">
        <f>+'PPFF 2022'!NB218</f>
        <v>0</v>
      </c>
      <c r="NB218" s="104">
        <f>+'PPFF 2022'!ND218</f>
        <v>0</v>
      </c>
      <c r="NC218" s="104">
        <f>+'PPFF 2022'!NF218</f>
        <v>0</v>
      </c>
      <c r="ND218" s="104">
        <f>+'PPFF 2022'!NH218</f>
        <v>0</v>
      </c>
      <c r="NE218" s="104">
        <f>+'PPFF 2022'!NJ218</f>
        <v>0</v>
      </c>
    </row>
    <row r="219" spans="1:369" s="88" customFormat="1" ht="10.5" x14ac:dyDescent="0.25">
      <c r="A219" s="89" t="s">
        <v>258</v>
      </c>
      <c r="B219" s="90" t="s">
        <v>242</v>
      </c>
      <c r="C219" s="90">
        <v>401</v>
      </c>
      <c r="D219" s="90" t="s">
        <v>242</v>
      </c>
      <c r="E219" s="91" t="s">
        <v>258</v>
      </c>
      <c r="F219" s="92" t="s">
        <v>242</v>
      </c>
      <c r="G219" s="92" t="s">
        <v>352</v>
      </c>
      <c r="H219" s="155">
        <v>217</v>
      </c>
      <c r="I219" s="92" t="s">
        <v>455</v>
      </c>
      <c r="J219" s="171">
        <f>+'PPFF 2022'!J219+'PPFF 2022'!K219</f>
        <v>0</v>
      </c>
      <c r="K219" s="171">
        <f>+'PPFF 2022'!L219+'PPFF 2022'!M219</f>
        <v>0</v>
      </c>
      <c r="L219" s="171">
        <f>+'PPFF 2022'!N219+'PPFF 2022'!O219</f>
        <v>0</v>
      </c>
      <c r="M219" s="171">
        <f>+'PPFF 2022'!P219+'PPFF 2022'!Q219</f>
        <v>0</v>
      </c>
      <c r="N219" s="171">
        <f>+'PPFF 2022'!R219+'PPFF 2022'!S219</f>
        <v>0</v>
      </c>
      <c r="O219" s="171">
        <f>+'PPFF 2022'!T219+'PPFF 2022'!U219</f>
        <v>0</v>
      </c>
      <c r="P219" s="171">
        <f>+'PPFF 2022'!V219+'PPFF 2022'!W219</f>
        <v>0</v>
      </c>
      <c r="Q219" s="171">
        <f>+'PPFF 2022'!X219+'PPFF 2022'!Y219</f>
        <v>0</v>
      </c>
      <c r="R219" s="171">
        <f>+'PPFF 2022'!Z219+'PPFF 2022'!AA219</f>
        <v>0</v>
      </c>
      <c r="S219" s="171">
        <f>+'PPFF 2022'!AB219+'PPFF 2022'!AC219</f>
        <v>0</v>
      </c>
      <c r="T219" s="171">
        <f>+'PPFF 2022'!AD219+'PPFF 2022'!AE219</f>
        <v>0</v>
      </c>
      <c r="U219" s="171">
        <f>+'PPFF 2022'!AF219+'PPFF 2022'!AG219</f>
        <v>0</v>
      </c>
      <c r="V219" s="93">
        <f>+'PPFF 2022'!AM219</f>
        <v>0</v>
      </c>
      <c r="W219" s="95">
        <f>+'PPFF 2022'!AN219</f>
        <v>0</v>
      </c>
      <c r="X219" s="98">
        <f>+('PPFF 2022'!AM219+'PPFF 2022'!AN219)/13</f>
        <v>0</v>
      </c>
      <c r="Y219" s="93">
        <f>+'PPFF 2022'!AO219</f>
        <v>0</v>
      </c>
      <c r="Z219" s="95">
        <f>+'PPFF 2022'!AP219</f>
        <v>0</v>
      </c>
      <c r="AA219" s="98">
        <f>+('PPFF 2022'!AO219+'PPFF 2022'!AP219)/13</f>
        <v>0</v>
      </c>
      <c r="AB219" s="93">
        <f>+'PPFF 2022'!AQ219</f>
        <v>0</v>
      </c>
      <c r="AC219" s="95">
        <f>+'PPFF 2022'!AR219</f>
        <v>0</v>
      </c>
      <c r="AD219" s="98">
        <f t="shared" si="380"/>
        <v>0</v>
      </c>
      <c r="AE219" s="93">
        <f>+'PPFF 2022'!AS219</f>
        <v>0</v>
      </c>
      <c r="AF219" s="95">
        <f>+'PPFF 2022'!AT219</f>
        <v>0</v>
      </c>
      <c r="AG219" s="98">
        <f t="shared" si="381"/>
        <v>0</v>
      </c>
      <c r="AH219" s="93">
        <f>+'PPFF 2022'!AU219</f>
        <v>0</v>
      </c>
      <c r="AI219" s="95">
        <f>+'PPFF 2022'!AV219</f>
        <v>0</v>
      </c>
      <c r="AJ219" s="98">
        <f t="shared" si="382"/>
        <v>0</v>
      </c>
      <c r="AK219" s="93">
        <f>+'PPFF 2022'!AW219</f>
        <v>0</v>
      </c>
      <c r="AL219" s="95">
        <f>+'PPFF 2022'!AX219</f>
        <v>0</v>
      </c>
      <c r="AM219" s="98">
        <f t="shared" si="383"/>
        <v>0</v>
      </c>
      <c r="AN219" s="93">
        <f>+'PPFF 2022'!AY219</f>
        <v>0</v>
      </c>
      <c r="AO219" s="95">
        <f>+'PPFF 2022'!AZ219</f>
        <v>0</v>
      </c>
      <c r="AP219" s="98">
        <f t="shared" si="384"/>
        <v>0</v>
      </c>
      <c r="AQ219" s="93">
        <f>+'PPFF 2022'!BA219</f>
        <v>0</v>
      </c>
      <c r="AR219" s="95">
        <f>+'PPFF 2022'!BB219</f>
        <v>0</v>
      </c>
      <c r="AS219" s="98">
        <f t="shared" si="385"/>
        <v>0</v>
      </c>
      <c r="AT219" s="93">
        <f>+'PPFF 2022'!BC219</f>
        <v>0</v>
      </c>
      <c r="AU219" s="95">
        <f>+'PPFF 2022'!BD219</f>
        <v>0</v>
      </c>
      <c r="AV219" s="98">
        <f t="shared" si="386"/>
        <v>0</v>
      </c>
      <c r="AW219" s="93">
        <f>+'PPFF 2022'!BE219</f>
        <v>0</v>
      </c>
      <c r="AX219" s="95">
        <f>+'PPFF 2022'!BF219</f>
        <v>0</v>
      </c>
      <c r="AY219" s="98">
        <f t="shared" si="387"/>
        <v>0</v>
      </c>
      <c r="AZ219" s="93">
        <f>+'PPFF 2022'!BG219</f>
        <v>0</v>
      </c>
      <c r="BA219" s="95">
        <f>+'PPFF 2022'!BH219</f>
        <v>0</v>
      </c>
      <c r="BB219" s="98">
        <f t="shared" si="388"/>
        <v>0</v>
      </c>
      <c r="BC219" s="93">
        <f>+'PPFF 2022'!BI219</f>
        <v>0</v>
      </c>
      <c r="BD219" s="95">
        <f>+'PPFF 2022'!BJ219</f>
        <v>0</v>
      </c>
      <c r="BE219" s="97">
        <f t="shared" si="389"/>
        <v>0</v>
      </c>
      <c r="BF219" s="107">
        <f>+'PPFF 2022'!BP219</f>
        <v>0</v>
      </c>
      <c r="BG219" s="97">
        <f>+'PPFF 2022'!BQ219</f>
        <v>0</v>
      </c>
      <c r="BH219" s="182">
        <f t="shared" si="390"/>
        <v>0</v>
      </c>
      <c r="BI219" s="107">
        <f>+'PPFF 2022'!BR219</f>
        <v>0</v>
      </c>
      <c r="BJ219" s="97">
        <f>+'PPFF 2022'!BS219</f>
        <v>0</v>
      </c>
      <c r="BK219" s="182">
        <f t="shared" si="391"/>
        <v>0</v>
      </c>
      <c r="BL219" s="107">
        <f>+'PPFF 2022'!BT219</f>
        <v>0</v>
      </c>
      <c r="BM219" s="97">
        <f>+'PPFF 2022'!BU219</f>
        <v>0</v>
      </c>
      <c r="BN219" s="182">
        <f t="shared" si="392"/>
        <v>0</v>
      </c>
      <c r="BO219" s="107">
        <f>+'PPFF 2022'!BV219</f>
        <v>0</v>
      </c>
      <c r="BP219" s="97">
        <f>+'PPFF 2022'!BW219</f>
        <v>0</v>
      </c>
      <c r="BQ219" s="182">
        <f t="shared" si="393"/>
        <v>0</v>
      </c>
      <c r="BR219" s="107">
        <f>+'PPFF 2022'!BX219</f>
        <v>0</v>
      </c>
      <c r="BS219" s="97">
        <f>+'PPFF 2022'!BY219</f>
        <v>0</v>
      </c>
      <c r="BT219" s="182">
        <f t="shared" si="394"/>
        <v>0</v>
      </c>
      <c r="BU219" s="107">
        <f>+'PPFF 2022'!BZ219</f>
        <v>0</v>
      </c>
      <c r="BV219" s="97">
        <f>+'PPFF 2022'!CA219</f>
        <v>0</v>
      </c>
      <c r="BW219" s="182">
        <f t="shared" si="395"/>
        <v>0</v>
      </c>
      <c r="BX219" s="107">
        <f>+'PPFF 2022'!CB219</f>
        <v>0</v>
      </c>
      <c r="BY219" s="97">
        <f>+'PPFF 2022'!CC219</f>
        <v>0</v>
      </c>
      <c r="BZ219" s="182">
        <f t="shared" si="396"/>
        <v>0</v>
      </c>
      <c r="CA219" s="107">
        <f>+'PPFF 2022'!CD219</f>
        <v>0</v>
      </c>
      <c r="CB219" s="97">
        <f>+'PPFF 2022'!CE219</f>
        <v>0</v>
      </c>
      <c r="CC219" s="182">
        <f t="shared" si="397"/>
        <v>0</v>
      </c>
      <c r="CD219" s="107">
        <f>+'PPFF 2022'!CF219</f>
        <v>0</v>
      </c>
      <c r="CE219" s="97">
        <f>+'PPFF 2022'!CG219</f>
        <v>0</v>
      </c>
      <c r="CF219" s="182">
        <f t="shared" si="398"/>
        <v>0</v>
      </c>
      <c r="CG219" s="107">
        <f>+'PPFF 2022'!CH219</f>
        <v>0</v>
      </c>
      <c r="CH219" s="97">
        <f>+'PPFF 2022'!CI219</f>
        <v>0</v>
      </c>
      <c r="CI219" s="182">
        <f t="shared" si="399"/>
        <v>0</v>
      </c>
      <c r="CJ219" s="107">
        <f>+'PPFF 2022'!CJ219</f>
        <v>0</v>
      </c>
      <c r="CK219" s="97">
        <f>+'PPFF 2022'!CK219</f>
        <v>0</v>
      </c>
      <c r="CL219" s="182">
        <f t="shared" si="400"/>
        <v>0</v>
      </c>
      <c r="CM219" s="107">
        <f>+'PPFF 2022'!CL219</f>
        <v>0</v>
      </c>
      <c r="CN219" s="97">
        <f>+'PPFF 2022'!CM219</f>
        <v>0</v>
      </c>
      <c r="CO219" s="187">
        <f t="shared" si="401"/>
        <v>0</v>
      </c>
      <c r="CP219" s="109">
        <f>+'PPFF 2022'!CS219</f>
        <v>0</v>
      </c>
      <c r="CQ219" s="111">
        <f>+'PPFF 2022'!CT219</f>
        <v>0</v>
      </c>
      <c r="CR219" s="98">
        <f t="shared" si="402"/>
        <v>0</v>
      </c>
      <c r="CS219" s="109">
        <f>+'PPFF 2022'!CU219</f>
        <v>0</v>
      </c>
      <c r="CT219" s="111">
        <f>+'PPFF 2022'!CV219</f>
        <v>0</v>
      </c>
      <c r="CU219" s="98">
        <f t="shared" si="403"/>
        <v>0</v>
      </c>
      <c r="CV219" s="109">
        <f>+'PPFF 2022'!CW219</f>
        <v>0</v>
      </c>
      <c r="CW219" s="111">
        <f>+'PPFF 2022'!CX219</f>
        <v>0</v>
      </c>
      <c r="CX219" s="98">
        <f t="shared" si="404"/>
        <v>0</v>
      </c>
      <c r="CY219" s="109">
        <f>+'PPFF 2022'!CY219</f>
        <v>0</v>
      </c>
      <c r="CZ219" s="111">
        <f>+'PPFF 2022'!CZ219</f>
        <v>0</v>
      </c>
      <c r="DA219" s="98">
        <f t="shared" si="405"/>
        <v>0</v>
      </c>
      <c r="DB219" s="109">
        <f>+'PPFF 2022'!DA219</f>
        <v>0</v>
      </c>
      <c r="DC219" s="111">
        <f>+'PPFF 2022'!DB219</f>
        <v>0</v>
      </c>
      <c r="DD219" s="98">
        <f t="shared" si="406"/>
        <v>0</v>
      </c>
      <c r="DE219" s="109">
        <f>+'PPFF 2022'!DC219</f>
        <v>0</v>
      </c>
      <c r="DF219" s="111">
        <f>+'PPFF 2022'!DD219</f>
        <v>0</v>
      </c>
      <c r="DG219" s="98">
        <f t="shared" si="407"/>
        <v>0</v>
      </c>
      <c r="DH219" s="109">
        <f>+'PPFF 2022'!DE219</f>
        <v>0</v>
      </c>
      <c r="DI219" s="111">
        <f>+'PPFF 2022'!DF219</f>
        <v>0</v>
      </c>
      <c r="DJ219" s="98">
        <f t="shared" si="408"/>
        <v>0</v>
      </c>
      <c r="DK219" s="109">
        <f>+'PPFF 2022'!DG219</f>
        <v>0</v>
      </c>
      <c r="DL219" s="111">
        <f>+'PPFF 2022'!DH219</f>
        <v>0</v>
      </c>
      <c r="DM219" s="98">
        <f t="shared" si="409"/>
        <v>0</v>
      </c>
      <c r="DN219" s="109">
        <f>+'PPFF 2022'!DI219</f>
        <v>0</v>
      </c>
      <c r="DO219" s="111">
        <f>+'PPFF 2022'!DJ219</f>
        <v>0</v>
      </c>
      <c r="DP219" s="98">
        <f t="shared" si="410"/>
        <v>0</v>
      </c>
      <c r="DQ219" s="109">
        <f>+'PPFF 2022'!DK219</f>
        <v>0</v>
      </c>
      <c r="DR219" s="111">
        <f>+'PPFF 2022'!DL219</f>
        <v>0</v>
      </c>
      <c r="DS219" s="98">
        <f t="shared" si="411"/>
        <v>0</v>
      </c>
      <c r="DT219" s="109">
        <f>+'PPFF 2022'!DM219</f>
        <v>0</v>
      </c>
      <c r="DU219" s="111">
        <f>+'PPFF 2022'!DN219</f>
        <v>0</v>
      </c>
      <c r="DV219" s="98">
        <f t="shared" si="412"/>
        <v>0</v>
      </c>
      <c r="DW219" s="109">
        <f>+'PPFF 2022'!DO219</f>
        <v>0</v>
      </c>
      <c r="DX219" s="111">
        <f>+'PPFF 2022'!DP219</f>
        <v>0</v>
      </c>
      <c r="DY219" s="107">
        <f t="shared" si="413"/>
        <v>0</v>
      </c>
      <c r="DZ219" s="109">
        <f>+'PPFF 2022'!DV219</f>
        <v>0</v>
      </c>
      <c r="EA219" s="111">
        <f>+'PPFF 2022'!DW219</f>
        <v>0</v>
      </c>
      <c r="EB219" s="98">
        <f t="shared" si="414"/>
        <v>0</v>
      </c>
      <c r="EC219" s="111">
        <f>+'PPFF 2022'!DX219</f>
        <v>0</v>
      </c>
      <c r="ED219" s="111">
        <f>+'PPFF 2022'!DY219</f>
        <v>0</v>
      </c>
      <c r="EE219" s="98">
        <f t="shared" si="415"/>
        <v>0</v>
      </c>
      <c r="EF219" s="111">
        <f>+'PPFF 2022'!DZ219</f>
        <v>0</v>
      </c>
      <c r="EG219" s="111">
        <f>+'PPFF 2022'!EA219</f>
        <v>0</v>
      </c>
      <c r="EH219" s="98">
        <f t="shared" si="416"/>
        <v>0</v>
      </c>
      <c r="EI219" s="111">
        <f>+'PPFF 2022'!EB219</f>
        <v>0</v>
      </c>
      <c r="EJ219" s="111">
        <f>+'PPFF 2022'!EC219</f>
        <v>0</v>
      </c>
      <c r="EK219" s="98">
        <f t="shared" si="417"/>
        <v>0</v>
      </c>
      <c r="EL219" s="111">
        <f>+'PPFF 2022'!ED219</f>
        <v>0</v>
      </c>
      <c r="EM219" s="111">
        <f>+'PPFF 2022'!EE219</f>
        <v>0</v>
      </c>
      <c r="EN219" s="98">
        <f t="shared" si="418"/>
        <v>0</v>
      </c>
      <c r="EO219" s="111">
        <f>+'PPFF 2022'!EF219</f>
        <v>0</v>
      </c>
      <c r="EP219" s="111">
        <f>+'PPFF 2022'!EG219</f>
        <v>0</v>
      </c>
      <c r="EQ219" s="98">
        <f t="shared" si="419"/>
        <v>0</v>
      </c>
      <c r="ER219" s="111">
        <f>+'PPFF 2022'!EH219</f>
        <v>0</v>
      </c>
      <c r="ES219" s="111">
        <f>+'PPFF 2022'!EI219</f>
        <v>0</v>
      </c>
      <c r="ET219" s="98">
        <f t="shared" si="420"/>
        <v>0</v>
      </c>
      <c r="EU219" s="111">
        <f>+'PPFF 2022'!EJ219</f>
        <v>0</v>
      </c>
      <c r="EV219" s="111">
        <f>+'PPFF 2022'!EK219</f>
        <v>0</v>
      </c>
      <c r="EW219" s="98">
        <f t="shared" si="421"/>
        <v>0</v>
      </c>
      <c r="EX219" s="111">
        <f>+'PPFF 2022'!EL219</f>
        <v>0</v>
      </c>
      <c r="EY219" s="111">
        <f>+'PPFF 2022'!EM219</f>
        <v>0</v>
      </c>
      <c r="EZ219" s="98">
        <f t="shared" si="422"/>
        <v>0</v>
      </c>
      <c r="FA219" s="111">
        <f>+'PPFF 2022'!EN219</f>
        <v>0</v>
      </c>
      <c r="FB219" s="111">
        <f>+'PPFF 2022'!EO219</f>
        <v>0</v>
      </c>
      <c r="FC219" s="98">
        <f t="shared" si="423"/>
        <v>0</v>
      </c>
      <c r="FD219" s="111">
        <f>+'PPFF 2022'!EP219</f>
        <v>0</v>
      </c>
      <c r="FE219" s="111">
        <f>+'PPFF 2022'!EQ219</f>
        <v>0</v>
      </c>
      <c r="FF219" s="98">
        <f t="shared" si="424"/>
        <v>0</v>
      </c>
      <c r="FG219" s="111">
        <f>+'PPFF 2022'!ER219</f>
        <v>0</v>
      </c>
      <c r="FH219" s="111">
        <f>+'PPFF 2022'!ES219</f>
        <v>0</v>
      </c>
      <c r="FI219" s="97">
        <f t="shared" si="425"/>
        <v>0</v>
      </c>
      <c r="FJ219" s="108">
        <f>+'PPFF 2022'!EY219</f>
        <v>0</v>
      </c>
      <c r="FK219" s="103">
        <f>+'PPFF 2022'!EZ219</f>
        <v>0</v>
      </c>
      <c r="FL219" s="193">
        <f t="shared" si="426"/>
        <v>0</v>
      </c>
      <c r="FM219" s="203">
        <f>+'PPFF 2022'!FA219</f>
        <v>0</v>
      </c>
      <c r="FN219" s="204">
        <f>+'PPFF 2022'!FB219</f>
        <v>0</v>
      </c>
      <c r="FO219" s="202">
        <f t="shared" si="427"/>
        <v>0</v>
      </c>
      <c r="FP219" s="203">
        <f>+'PPFF 2022'!FC219</f>
        <v>0</v>
      </c>
      <c r="FQ219" s="204">
        <f>+'PPFF 2022'!FD219</f>
        <v>0</v>
      </c>
      <c r="FR219" s="202">
        <f t="shared" si="428"/>
        <v>0</v>
      </c>
      <c r="FS219" s="203">
        <f>+'PPFF 2022'!FE219</f>
        <v>0</v>
      </c>
      <c r="FT219" s="204">
        <f>+'PPFF 2022'!FF219</f>
        <v>0</v>
      </c>
      <c r="FU219" s="202">
        <f t="shared" si="429"/>
        <v>0</v>
      </c>
      <c r="FV219" s="203">
        <f>+'PPFF 2022'!FG219</f>
        <v>0</v>
      </c>
      <c r="FW219" s="204">
        <f>+'PPFF 2022'!FH219</f>
        <v>0</v>
      </c>
      <c r="FX219" s="202">
        <f t="shared" si="430"/>
        <v>0</v>
      </c>
      <c r="FY219" s="203">
        <f>+'PPFF 2022'!FI219</f>
        <v>0</v>
      </c>
      <c r="FZ219" s="204">
        <f>+'PPFF 2022'!FJ219</f>
        <v>0</v>
      </c>
      <c r="GA219" s="202">
        <f t="shared" si="431"/>
        <v>0</v>
      </c>
      <c r="GB219" s="203">
        <f>+'PPFF 2022'!FK219</f>
        <v>0</v>
      </c>
      <c r="GC219" s="204">
        <f>+'PPFF 2022'!FL219</f>
        <v>0</v>
      </c>
      <c r="GD219" s="202">
        <f t="shared" si="432"/>
        <v>0</v>
      </c>
      <c r="GE219" s="203">
        <f>+'PPFF 2022'!FM219</f>
        <v>0</v>
      </c>
      <c r="GF219" s="204">
        <f>+'PPFF 2022'!FN219</f>
        <v>0</v>
      </c>
      <c r="GG219" s="202">
        <f t="shared" si="433"/>
        <v>0</v>
      </c>
      <c r="GH219" s="203">
        <f>+'PPFF 2022'!FO219</f>
        <v>0</v>
      </c>
      <c r="GI219" s="204">
        <f>+'PPFF 2022'!FP219</f>
        <v>0</v>
      </c>
      <c r="GJ219" s="202">
        <f t="shared" si="434"/>
        <v>0</v>
      </c>
      <c r="GK219" s="203">
        <f>+'PPFF 2022'!FQ219</f>
        <v>0</v>
      </c>
      <c r="GL219" s="204">
        <f>+'PPFF 2022'!FR219</f>
        <v>0</v>
      </c>
      <c r="GM219" s="202">
        <f t="shared" si="435"/>
        <v>0</v>
      </c>
      <c r="GN219" s="203">
        <f>+'PPFF 2022'!FS219</f>
        <v>0</v>
      </c>
      <c r="GO219" s="204">
        <f>+'PPFF 2022'!FT219</f>
        <v>0</v>
      </c>
      <c r="GP219" s="202">
        <f t="shared" si="436"/>
        <v>0</v>
      </c>
      <c r="GQ219" s="203">
        <f>+'PPFF 2022'!FU219</f>
        <v>0</v>
      </c>
      <c r="GR219" s="204">
        <f>+'PPFF 2022'!FV219</f>
        <v>0</v>
      </c>
      <c r="GS219" s="209">
        <f t="shared" si="437"/>
        <v>0</v>
      </c>
      <c r="GT219" s="203">
        <f>+'PPFF 2022'!GB219</f>
        <v>0</v>
      </c>
      <c r="GU219" s="204">
        <f>+'PPFF 2022'!GC219</f>
        <v>0</v>
      </c>
      <c r="GV219" s="202">
        <f t="shared" si="438"/>
        <v>0</v>
      </c>
      <c r="GW219" s="203">
        <f>+'PPFF 2022'!GD219</f>
        <v>0</v>
      </c>
      <c r="GX219" s="204">
        <f>+'PPFF 2022'!GE219</f>
        <v>0</v>
      </c>
      <c r="GY219" s="202">
        <f t="shared" si="439"/>
        <v>0</v>
      </c>
      <c r="GZ219" s="203">
        <f>+'PPFF 2022'!GF219</f>
        <v>0</v>
      </c>
      <c r="HA219" s="204">
        <f>+'PPFF 2022'!GG219</f>
        <v>0</v>
      </c>
      <c r="HB219" s="202">
        <f t="shared" si="440"/>
        <v>0</v>
      </c>
      <c r="HC219" s="203">
        <f>+'PPFF 2022'!GH219</f>
        <v>0</v>
      </c>
      <c r="HD219" s="204">
        <f>+'PPFF 2022'!GI219</f>
        <v>0</v>
      </c>
      <c r="HE219" s="202">
        <f t="shared" si="441"/>
        <v>0</v>
      </c>
      <c r="HF219" s="203">
        <f>+'PPFF 2022'!GJ219</f>
        <v>0</v>
      </c>
      <c r="HG219" s="204">
        <f>+'PPFF 2022'!GK219</f>
        <v>0</v>
      </c>
      <c r="HH219" s="202">
        <f t="shared" si="442"/>
        <v>0</v>
      </c>
      <c r="HI219" s="203">
        <f>+'PPFF 2022'!GL219</f>
        <v>0</v>
      </c>
      <c r="HJ219" s="204">
        <f>+'PPFF 2022'!GM219</f>
        <v>0</v>
      </c>
      <c r="HK219" s="202">
        <f t="shared" si="443"/>
        <v>0</v>
      </c>
      <c r="HL219" s="203">
        <f>+'PPFF 2022'!GN219</f>
        <v>0</v>
      </c>
      <c r="HM219" s="204">
        <f>+'PPFF 2022'!GO219</f>
        <v>0</v>
      </c>
      <c r="HN219" s="202">
        <f t="shared" si="444"/>
        <v>0</v>
      </c>
      <c r="HO219" s="203">
        <f>+'PPFF 2022'!GP219</f>
        <v>0</v>
      </c>
      <c r="HP219" s="204">
        <f>+'PPFF 2022'!GQ219</f>
        <v>0</v>
      </c>
      <c r="HQ219" s="202">
        <f t="shared" si="445"/>
        <v>0</v>
      </c>
      <c r="HR219" s="203">
        <f>+'PPFF 2022'!GR219</f>
        <v>0</v>
      </c>
      <c r="HS219" s="204">
        <f>+'PPFF 2022'!GS219</f>
        <v>0</v>
      </c>
      <c r="HT219" s="202">
        <f t="shared" si="446"/>
        <v>0</v>
      </c>
      <c r="HU219" s="203">
        <f>+'PPFF 2022'!GT219</f>
        <v>0</v>
      </c>
      <c r="HV219" s="204">
        <f>+'PPFF 2022'!GU219</f>
        <v>0</v>
      </c>
      <c r="HW219" s="202">
        <f t="shared" si="447"/>
        <v>0</v>
      </c>
      <c r="HX219" s="203">
        <f>+'PPFF 2022'!GV219</f>
        <v>0</v>
      </c>
      <c r="HY219" s="204">
        <f>+'PPFF 2022'!GW219</f>
        <v>0</v>
      </c>
      <c r="HZ219" s="202">
        <f t="shared" si="448"/>
        <v>0</v>
      </c>
      <c r="IA219" s="203">
        <f>+'PPFF 2022'!GX219</f>
        <v>0</v>
      </c>
      <c r="IB219" s="204">
        <f>+'PPFF 2022'!GY219</f>
        <v>0</v>
      </c>
      <c r="IC219" s="209">
        <f t="shared" si="449"/>
        <v>0</v>
      </c>
      <c r="ID219" s="203">
        <f>+'PPFF 2022'!HE219</f>
        <v>0</v>
      </c>
      <c r="IE219" s="204">
        <f>+'PPFF 2022'!HF219</f>
        <v>0</v>
      </c>
      <c r="IF219" s="215">
        <f t="shared" si="450"/>
        <v>0</v>
      </c>
      <c r="IG219" s="203">
        <f>+'PPFF 2022'!HG219</f>
        <v>0</v>
      </c>
      <c r="IH219" s="204">
        <f>+'PPFF 2022'!HH219</f>
        <v>0</v>
      </c>
      <c r="II219" s="215">
        <f t="shared" si="451"/>
        <v>0</v>
      </c>
      <c r="IJ219" s="203">
        <f>+'PPFF 2022'!HI219</f>
        <v>0</v>
      </c>
      <c r="IK219" s="204">
        <f>+'PPFF 2022'!HJ219</f>
        <v>0</v>
      </c>
      <c r="IL219" s="215">
        <f t="shared" si="452"/>
        <v>0</v>
      </c>
      <c r="IM219" s="203">
        <f>+'PPFF 2022'!HK219</f>
        <v>0</v>
      </c>
      <c r="IN219" s="204">
        <f>+'PPFF 2022'!HL219</f>
        <v>0</v>
      </c>
      <c r="IO219" s="215">
        <f t="shared" si="453"/>
        <v>0</v>
      </c>
      <c r="IP219" s="203">
        <f>+'PPFF 2022'!HM219</f>
        <v>0</v>
      </c>
      <c r="IQ219" s="204">
        <f>+'PPFF 2022'!HN219</f>
        <v>0</v>
      </c>
      <c r="IR219" s="215">
        <f t="shared" si="454"/>
        <v>0</v>
      </c>
      <c r="IS219" s="203">
        <f>+'PPFF 2022'!HO219</f>
        <v>0</v>
      </c>
      <c r="IT219" s="204">
        <f>+'PPFF 2022'!HP219</f>
        <v>0</v>
      </c>
      <c r="IU219" s="215">
        <f t="shared" si="455"/>
        <v>0</v>
      </c>
      <c r="IV219" s="203">
        <f>+'PPFF 2022'!HQ219</f>
        <v>0</v>
      </c>
      <c r="IW219" s="204">
        <f>+'PPFF 2022'!HR219</f>
        <v>0</v>
      </c>
      <c r="IX219" s="215">
        <f t="shared" si="456"/>
        <v>0</v>
      </c>
      <c r="IY219" s="203">
        <f>+'PPFF 2022'!HS219</f>
        <v>0</v>
      </c>
      <c r="IZ219" s="204">
        <f>+'PPFF 2022'!HT219</f>
        <v>0</v>
      </c>
      <c r="JA219" s="215">
        <f t="shared" si="457"/>
        <v>0</v>
      </c>
      <c r="JB219" s="203">
        <f>+'PPFF 2022'!HU219</f>
        <v>0</v>
      </c>
      <c r="JC219" s="204">
        <f>+'PPFF 2022'!HV219</f>
        <v>0</v>
      </c>
      <c r="JD219" s="215">
        <f t="shared" si="458"/>
        <v>0</v>
      </c>
      <c r="JE219" s="203">
        <f>+'PPFF 2022'!HW219</f>
        <v>0</v>
      </c>
      <c r="JF219" s="204">
        <f>+'PPFF 2022'!HX219</f>
        <v>0</v>
      </c>
      <c r="JG219" s="215">
        <f t="shared" si="459"/>
        <v>0</v>
      </c>
      <c r="JH219" s="203">
        <f>+'PPFF 2022'!HY219</f>
        <v>0</v>
      </c>
      <c r="JI219" s="204">
        <f>+'PPFF 2022'!HZ219</f>
        <v>0</v>
      </c>
      <c r="JJ219" s="215">
        <f t="shared" si="460"/>
        <v>0</v>
      </c>
      <c r="JK219" s="203">
        <f>+'PPFF 2022'!IA219</f>
        <v>0</v>
      </c>
      <c r="JL219" s="204">
        <f>+'PPFF 2022'!IB219</f>
        <v>0</v>
      </c>
      <c r="JM219" s="218">
        <f t="shared" si="461"/>
        <v>0</v>
      </c>
      <c r="JN219" s="224">
        <f>+'PPFF 2022'!IH219</f>
        <v>0</v>
      </c>
      <c r="JO219" s="225">
        <f>+'PPFF 2022'!II219</f>
        <v>0</v>
      </c>
      <c r="JP219" s="212">
        <f t="shared" si="462"/>
        <v>0</v>
      </c>
      <c r="JQ219" s="224">
        <f>+'PPFF 2022'!IJ219</f>
        <v>0</v>
      </c>
      <c r="JR219" s="225">
        <f>+'PPFF 2022'!IK219</f>
        <v>0</v>
      </c>
      <c r="JS219" s="212">
        <f t="shared" si="463"/>
        <v>0</v>
      </c>
      <c r="JT219" s="224">
        <f>+'PPFF 2022'!IL219</f>
        <v>0</v>
      </c>
      <c r="JU219" s="225">
        <f>+'PPFF 2022'!IM219</f>
        <v>0</v>
      </c>
      <c r="JV219" s="212">
        <f t="shared" si="464"/>
        <v>0</v>
      </c>
      <c r="JW219" s="224">
        <f>+'PPFF 2022'!IN219</f>
        <v>0</v>
      </c>
      <c r="JX219" s="225">
        <f>+'PPFF 2022'!IO219</f>
        <v>0</v>
      </c>
      <c r="JY219" s="212">
        <f t="shared" si="465"/>
        <v>0</v>
      </c>
      <c r="JZ219" s="224">
        <f>+'PPFF 2022'!IP219</f>
        <v>0</v>
      </c>
      <c r="KA219" s="225">
        <f>+'PPFF 2022'!IQ219</f>
        <v>0</v>
      </c>
      <c r="KB219" s="212">
        <f t="shared" si="466"/>
        <v>0</v>
      </c>
      <c r="KC219" s="224">
        <f>+'PPFF 2022'!IR219</f>
        <v>0</v>
      </c>
      <c r="KD219" s="225">
        <f>+'PPFF 2022'!IS219</f>
        <v>0</v>
      </c>
      <c r="KE219" s="212">
        <f t="shared" si="467"/>
        <v>0</v>
      </c>
      <c r="KF219" s="224">
        <f>+'PPFF 2022'!IT219</f>
        <v>0</v>
      </c>
      <c r="KG219" s="225">
        <f>+'PPFF 2022'!IU219</f>
        <v>0</v>
      </c>
      <c r="KH219" s="212">
        <f t="shared" si="468"/>
        <v>0</v>
      </c>
      <c r="KI219" s="224">
        <f>+'PPFF 2022'!IV219</f>
        <v>0</v>
      </c>
      <c r="KJ219" s="225">
        <f>+'PPFF 2022'!IW219</f>
        <v>0</v>
      </c>
      <c r="KK219" s="212">
        <f t="shared" si="469"/>
        <v>0</v>
      </c>
      <c r="KL219" s="224">
        <f>+'PPFF 2022'!IX219</f>
        <v>0</v>
      </c>
      <c r="KM219" s="225">
        <f>+'PPFF 2022'!IY219</f>
        <v>0</v>
      </c>
      <c r="KN219" s="212">
        <f t="shared" si="470"/>
        <v>0</v>
      </c>
      <c r="KO219" s="224">
        <f>+'PPFF 2022'!IZ219</f>
        <v>0</v>
      </c>
      <c r="KP219" s="225">
        <f>+'PPFF 2022'!JA219</f>
        <v>0</v>
      </c>
      <c r="KQ219" s="212">
        <f t="shared" si="471"/>
        <v>0</v>
      </c>
      <c r="KR219" s="224">
        <f>+'PPFF 2022'!JB219</f>
        <v>0</v>
      </c>
      <c r="KS219" s="225">
        <f>+'PPFF 2022'!JC219</f>
        <v>0</v>
      </c>
      <c r="KT219" s="212">
        <f t="shared" si="472"/>
        <v>0</v>
      </c>
      <c r="KU219" s="224">
        <f>+'PPFF 2022'!JD219</f>
        <v>0</v>
      </c>
      <c r="KV219" s="225">
        <f>+'PPFF 2022'!JE219</f>
        <v>0</v>
      </c>
      <c r="KW219" s="212">
        <f t="shared" si="473"/>
        <v>0</v>
      </c>
      <c r="KX219" s="224">
        <f>+'PPFF 2022'!JK219</f>
        <v>0</v>
      </c>
      <c r="KY219" s="230">
        <f>+'PPFF 2022'!JL219</f>
        <v>0</v>
      </c>
      <c r="KZ219" s="224">
        <f>+'PPFF 2022'!JM219</f>
        <v>0</v>
      </c>
      <c r="LA219" s="230">
        <f>+'PPFF 2022'!JN219</f>
        <v>0</v>
      </c>
      <c r="LB219" s="224">
        <f>+'PPFF 2022'!JO219</f>
        <v>0</v>
      </c>
      <c r="LC219" s="230">
        <f>+'PPFF 2022'!JP219</f>
        <v>0</v>
      </c>
      <c r="LD219" s="224">
        <f>+'PPFF 2022'!JQ219</f>
        <v>0</v>
      </c>
      <c r="LE219" s="230">
        <f>+'PPFF 2022'!JR219</f>
        <v>0</v>
      </c>
      <c r="LF219" s="224">
        <f>+'PPFF 2022'!JS219</f>
        <v>0</v>
      </c>
      <c r="LG219" s="230">
        <f>+'PPFF 2022'!JT219</f>
        <v>0</v>
      </c>
      <c r="LH219" s="224">
        <f>+'PPFF 2022'!JU219</f>
        <v>0</v>
      </c>
      <c r="LI219" s="230">
        <f>+'PPFF 2022'!JV219</f>
        <v>0</v>
      </c>
      <c r="LJ219" s="224">
        <f>+'PPFF 2022'!JW219</f>
        <v>0</v>
      </c>
      <c r="LK219" s="230">
        <f>+'PPFF 2022'!JX219</f>
        <v>0</v>
      </c>
      <c r="LL219" s="224">
        <f>+'PPFF 2022'!JY219</f>
        <v>0</v>
      </c>
      <c r="LM219" s="230">
        <f>+'PPFF 2022'!JZ219</f>
        <v>0</v>
      </c>
      <c r="LN219" s="224">
        <f>+'PPFF 2022'!KA219</f>
        <v>0</v>
      </c>
      <c r="LO219" s="230">
        <f>+'PPFF 2022'!KB219</f>
        <v>0</v>
      </c>
      <c r="LP219" s="224">
        <f>+'PPFF 2022'!KC219</f>
        <v>0</v>
      </c>
      <c r="LQ219" s="230">
        <f>+'PPFF 2022'!KD219</f>
        <v>0</v>
      </c>
      <c r="LR219" s="224">
        <f>+'PPFF 2022'!KE219</f>
        <v>0</v>
      </c>
      <c r="LS219" s="230">
        <f>+'PPFF 2022'!KF219</f>
        <v>0</v>
      </c>
      <c r="LT219" s="224">
        <f>+'PPFF 2022'!KG219</f>
        <v>0</v>
      </c>
      <c r="LU219" s="230">
        <f>+'PPFF 2022'!KH219</f>
        <v>0</v>
      </c>
      <c r="LV219" s="234">
        <f>+'PPFF 2022'!KN219</f>
        <v>0</v>
      </c>
      <c r="LW219" s="234">
        <f>+'PPFF 2022'!KP219</f>
        <v>0</v>
      </c>
      <c r="LX219" s="234">
        <f>+'PPFF 2022'!KR219</f>
        <v>0</v>
      </c>
      <c r="LY219" s="234">
        <f>+'PPFF 2022'!KT219</f>
        <v>0</v>
      </c>
      <c r="LZ219" s="234">
        <f>+'PPFF 2022'!KV219</f>
        <v>0</v>
      </c>
      <c r="MA219" s="234">
        <f>+'PPFF 2022'!KX219</f>
        <v>0</v>
      </c>
      <c r="MB219" s="234">
        <f>+'PPFF 2022'!KZ219</f>
        <v>0</v>
      </c>
      <c r="MC219" s="234">
        <f>+'PPFF 2022'!LB219</f>
        <v>0</v>
      </c>
      <c r="MD219" s="234">
        <f>+'PPFF 2022'!LD219</f>
        <v>0</v>
      </c>
      <c r="ME219" s="234">
        <f>+'PPFF 2022'!LF219</f>
        <v>0</v>
      </c>
      <c r="MF219" s="234">
        <f>+'PPFF 2022'!LH219</f>
        <v>0</v>
      </c>
      <c r="MG219" s="234">
        <f>+'PPFF 2022'!LJ219</f>
        <v>0</v>
      </c>
      <c r="MH219" s="190">
        <f>+'PPFF 2022'!LN219/6</f>
        <v>0</v>
      </c>
      <c r="MI219" s="190">
        <f>+'PPFF 2022'!LP219/6</f>
        <v>0</v>
      </c>
      <c r="MJ219" s="190">
        <f>+'PPFF 2022'!LR219/6</f>
        <v>0</v>
      </c>
      <c r="MK219" s="190">
        <f>+'PPFF 2022'!LT219/6</f>
        <v>0</v>
      </c>
      <c r="ML219" s="190">
        <f>+'PPFF 2022'!LV219/6</f>
        <v>0</v>
      </c>
      <c r="MM219" s="190">
        <f>+'PPFF 2022'!LX219/6</f>
        <v>0</v>
      </c>
      <c r="MN219" s="239">
        <f>+'PPFF 2022'!LZ219/6</f>
        <v>0</v>
      </c>
      <c r="MO219" s="190">
        <f>+'PPFF 2022'!MB219/6</f>
        <v>0</v>
      </c>
      <c r="MP219" s="190">
        <f>+'PPFF 2022'!MD219/6</f>
        <v>0</v>
      </c>
      <c r="MQ219" s="190">
        <f>+'PPFF 2022'!MF219/6</f>
        <v>0</v>
      </c>
      <c r="MR219" s="190">
        <f>+'PPFF 2022'!MH219/6</f>
        <v>0</v>
      </c>
      <c r="MS219" s="190">
        <f>+'PPFF 2022'!MJ219/6</f>
        <v>0</v>
      </c>
      <c r="MT219" s="104">
        <f>+'PPFF 2022'!MN219</f>
        <v>0</v>
      </c>
      <c r="MU219" s="104">
        <f>+'PPFF 2022'!MP219</f>
        <v>0</v>
      </c>
      <c r="MV219" s="104">
        <f>+'PPFF 2022'!MR219</f>
        <v>0</v>
      </c>
      <c r="MW219" s="104">
        <f>+'PPFF 2022'!MT219</f>
        <v>0</v>
      </c>
      <c r="MX219" s="104">
        <f>+'PPFF 2022'!MV219</f>
        <v>0</v>
      </c>
      <c r="MY219" s="104">
        <f>+'PPFF 2022'!MX219</f>
        <v>0</v>
      </c>
      <c r="MZ219" s="104">
        <f>+'PPFF 2022'!MZ219</f>
        <v>0</v>
      </c>
      <c r="NA219" s="104">
        <f>+'PPFF 2022'!NB219</f>
        <v>0</v>
      </c>
      <c r="NB219" s="104">
        <f>+'PPFF 2022'!ND219</f>
        <v>0</v>
      </c>
      <c r="NC219" s="104">
        <f>+'PPFF 2022'!NF219</f>
        <v>0</v>
      </c>
      <c r="ND219" s="104">
        <f>+'PPFF 2022'!NH219</f>
        <v>0</v>
      </c>
      <c r="NE219" s="104">
        <f>+'PPFF 2022'!NJ219</f>
        <v>0</v>
      </c>
    </row>
    <row r="220" spans="1:369" s="88" customFormat="1" ht="10.5" x14ac:dyDescent="0.25">
      <c r="A220" s="89" t="s">
        <v>258</v>
      </c>
      <c r="B220" s="90" t="s">
        <v>242</v>
      </c>
      <c r="C220" s="90">
        <v>401</v>
      </c>
      <c r="D220" s="90" t="s">
        <v>242</v>
      </c>
      <c r="E220" s="91" t="s">
        <v>258</v>
      </c>
      <c r="F220" s="92" t="s">
        <v>242</v>
      </c>
      <c r="G220" s="92" t="s">
        <v>352</v>
      </c>
      <c r="H220" s="155">
        <v>218</v>
      </c>
      <c r="I220" s="92" t="s">
        <v>456</v>
      </c>
      <c r="J220" s="171">
        <f>+'PPFF 2022'!J220+'PPFF 2022'!K220</f>
        <v>0</v>
      </c>
      <c r="K220" s="171">
        <f>+'PPFF 2022'!L220+'PPFF 2022'!M220</f>
        <v>0</v>
      </c>
      <c r="L220" s="171">
        <f>+'PPFF 2022'!N220+'PPFF 2022'!O220</f>
        <v>0</v>
      </c>
      <c r="M220" s="171">
        <f>+'PPFF 2022'!P220+'PPFF 2022'!Q220</f>
        <v>0</v>
      </c>
      <c r="N220" s="171">
        <f>+'PPFF 2022'!R220+'PPFF 2022'!S220</f>
        <v>0</v>
      </c>
      <c r="O220" s="171">
        <f>+'PPFF 2022'!T220+'PPFF 2022'!U220</f>
        <v>0</v>
      </c>
      <c r="P220" s="171">
        <f>+'PPFF 2022'!V220+'PPFF 2022'!W220</f>
        <v>0</v>
      </c>
      <c r="Q220" s="171">
        <f>+'PPFF 2022'!X220+'PPFF 2022'!Y220</f>
        <v>0</v>
      </c>
      <c r="R220" s="171">
        <f>+'PPFF 2022'!Z220+'PPFF 2022'!AA220</f>
        <v>0</v>
      </c>
      <c r="S220" s="171">
        <f>+'PPFF 2022'!AB220+'PPFF 2022'!AC220</f>
        <v>0</v>
      </c>
      <c r="T220" s="171">
        <f>+'PPFF 2022'!AD220+'PPFF 2022'!AE220</f>
        <v>0</v>
      </c>
      <c r="U220" s="171">
        <f>+'PPFF 2022'!AF220+'PPFF 2022'!AG220</f>
        <v>0</v>
      </c>
      <c r="V220" s="93">
        <f>+'PPFF 2022'!AM220</f>
        <v>0</v>
      </c>
      <c r="W220" s="95">
        <f>+'PPFF 2022'!AN220</f>
        <v>0</v>
      </c>
      <c r="X220" s="98">
        <f>+('PPFF 2022'!AM220+'PPFF 2022'!AN220)/13</f>
        <v>0</v>
      </c>
      <c r="Y220" s="93">
        <f>+'PPFF 2022'!AO220</f>
        <v>0</v>
      </c>
      <c r="Z220" s="95">
        <f>+'PPFF 2022'!AP220</f>
        <v>0</v>
      </c>
      <c r="AA220" s="98">
        <f>+('PPFF 2022'!AO220+'PPFF 2022'!AP220)/13</f>
        <v>0</v>
      </c>
      <c r="AB220" s="93">
        <f>+'PPFF 2022'!AQ220</f>
        <v>0</v>
      </c>
      <c r="AC220" s="95">
        <f>+'PPFF 2022'!AR220</f>
        <v>0</v>
      </c>
      <c r="AD220" s="98">
        <f t="shared" si="380"/>
        <v>0</v>
      </c>
      <c r="AE220" s="93">
        <f>+'PPFF 2022'!AS220</f>
        <v>0</v>
      </c>
      <c r="AF220" s="95">
        <f>+'PPFF 2022'!AT220</f>
        <v>0</v>
      </c>
      <c r="AG220" s="98">
        <f t="shared" si="381"/>
        <v>0</v>
      </c>
      <c r="AH220" s="93">
        <f>+'PPFF 2022'!AU220</f>
        <v>0</v>
      </c>
      <c r="AI220" s="95">
        <f>+'PPFF 2022'!AV220</f>
        <v>0</v>
      </c>
      <c r="AJ220" s="98">
        <f t="shared" si="382"/>
        <v>0</v>
      </c>
      <c r="AK220" s="93">
        <f>+'PPFF 2022'!AW220</f>
        <v>0</v>
      </c>
      <c r="AL220" s="95">
        <f>+'PPFF 2022'!AX220</f>
        <v>0</v>
      </c>
      <c r="AM220" s="98">
        <f t="shared" si="383"/>
        <v>0</v>
      </c>
      <c r="AN220" s="93">
        <f>+'PPFF 2022'!AY220</f>
        <v>0</v>
      </c>
      <c r="AO220" s="95">
        <f>+'PPFF 2022'!AZ220</f>
        <v>0</v>
      </c>
      <c r="AP220" s="98">
        <f t="shared" si="384"/>
        <v>0</v>
      </c>
      <c r="AQ220" s="93">
        <f>+'PPFF 2022'!BA220</f>
        <v>0</v>
      </c>
      <c r="AR220" s="95">
        <f>+'PPFF 2022'!BB220</f>
        <v>0</v>
      </c>
      <c r="AS220" s="98">
        <f t="shared" si="385"/>
        <v>0</v>
      </c>
      <c r="AT220" s="93">
        <f>+'PPFF 2022'!BC220</f>
        <v>0</v>
      </c>
      <c r="AU220" s="95">
        <f>+'PPFF 2022'!BD220</f>
        <v>0</v>
      </c>
      <c r="AV220" s="98">
        <f t="shared" si="386"/>
        <v>0</v>
      </c>
      <c r="AW220" s="93">
        <f>+'PPFF 2022'!BE220</f>
        <v>0</v>
      </c>
      <c r="AX220" s="95">
        <f>+'PPFF 2022'!BF220</f>
        <v>0</v>
      </c>
      <c r="AY220" s="98">
        <f t="shared" si="387"/>
        <v>0</v>
      </c>
      <c r="AZ220" s="93">
        <f>+'PPFF 2022'!BG220</f>
        <v>0</v>
      </c>
      <c r="BA220" s="95">
        <f>+'PPFF 2022'!BH220</f>
        <v>0</v>
      </c>
      <c r="BB220" s="98">
        <f t="shared" si="388"/>
        <v>0</v>
      </c>
      <c r="BC220" s="93">
        <f>+'PPFF 2022'!BI220</f>
        <v>0</v>
      </c>
      <c r="BD220" s="95">
        <f>+'PPFF 2022'!BJ220</f>
        <v>0</v>
      </c>
      <c r="BE220" s="97">
        <f t="shared" si="389"/>
        <v>0</v>
      </c>
      <c r="BF220" s="107">
        <f>+'PPFF 2022'!BP220</f>
        <v>0</v>
      </c>
      <c r="BG220" s="97">
        <f>+'PPFF 2022'!BQ220</f>
        <v>1</v>
      </c>
      <c r="BH220" s="182">
        <f t="shared" si="390"/>
        <v>0.25</v>
      </c>
      <c r="BI220" s="107">
        <f>+'PPFF 2022'!BR220</f>
        <v>0</v>
      </c>
      <c r="BJ220" s="97">
        <f>+'PPFF 2022'!BS220</f>
        <v>0</v>
      </c>
      <c r="BK220" s="182">
        <f t="shared" si="391"/>
        <v>0</v>
      </c>
      <c r="BL220" s="107">
        <f>+'PPFF 2022'!BT220</f>
        <v>0</v>
      </c>
      <c r="BM220" s="97">
        <f>+'PPFF 2022'!BU220</f>
        <v>0</v>
      </c>
      <c r="BN220" s="182">
        <f t="shared" si="392"/>
        <v>0</v>
      </c>
      <c r="BO220" s="107">
        <f>+'PPFF 2022'!BV220</f>
        <v>0</v>
      </c>
      <c r="BP220" s="97">
        <f>+'PPFF 2022'!BW220</f>
        <v>0</v>
      </c>
      <c r="BQ220" s="182">
        <f t="shared" si="393"/>
        <v>0</v>
      </c>
      <c r="BR220" s="107">
        <f>+'PPFF 2022'!BX220</f>
        <v>0</v>
      </c>
      <c r="BS220" s="97">
        <f>+'PPFF 2022'!BY220</f>
        <v>0</v>
      </c>
      <c r="BT220" s="182">
        <f t="shared" si="394"/>
        <v>0</v>
      </c>
      <c r="BU220" s="107">
        <f>+'PPFF 2022'!BZ220</f>
        <v>0</v>
      </c>
      <c r="BV220" s="97">
        <f>+'PPFF 2022'!CA220</f>
        <v>0</v>
      </c>
      <c r="BW220" s="182">
        <f t="shared" si="395"/>
        <v>0</v>
      </c>
      <c r="BX220" s="107">
        <f>+'PPFF 2022'!CB220</f>
        <v>0</v>
      </c>
      <c r="BY220" s="97">
        <f>+'PPFF 2022'!CC220</f>
        <v>0</v>
      </c>
      <c r="BZ220" s="182">
        <f t="shared" si="396"/>
        <v>0</v>
      </c>
      <c r="CA220" s="107">
        <f>+'PPFF 2022'!CD220</f>
        <v>0</v>
      </c>
      <c r="CB220" s="97">
        <f>+'PPFF 2022'!CE220</f>
        <v>0</v>
      </c>
      <c r="CC220" s="182">
        <f t="shared" si="397"/>
        <v>0</v>
      </c>
      <c r="CD220" s="107">
        <f>+'PPFF 2022'!CF220</f>
        <v>0</v>
      </c>
      <c r="CE220" s="97">
        <f>+'PPFF 2022'!CG220</f>
        <v>0</v>
      </c>
      <c r="CF220" s="182">
        <f t="shared" si="398"/>
        <v>0</v>
      </c>
      <c r="CG220" s="107">
        <f>+'PPFF 2022'!CH220</f>
        <v>0</v>
      </c>
      <c r="CH220" s="97">
        <f>+'PPFF 2022'!CI220</f>
        <v>0</v>
      </c>
      <c r="CI220" s="182">
        <f t="shared" si="399"/>
        <v>0</v>
      </c>
      <c r="CJ220" s="107">
        <f>+'PPFF 2022'!CJ220</f>
        <v>0</v>
      </c>
      <c r="CK220" s="97">
        <f>+'PPFF 2022'!CK220</f>
        <v>0</v>
      </c>
      <c r="CL220" s="182">
        <f t="shared" si="400"/>
        <v>0</v>
      </c>
      <c r="CM220" s="107">
        <f>+'PPFF 2022'!CL220</f>
        <v>0</v>
      </c>
      <c r="CN220" s="97">
        <f>+'PPFF 2022'!CM220</f>
        <v>0</v>
      </c>
      <c r="CO220" s="187">
        <f t="shared" si="401"/>
        <v>0</v>
      </c>
      <c r="CP220" s="109">
        <f>+'PPFF 2022'!CS220</f>
        <v>0</v>
      </c>
      <c r="CQ220" s="111">
        <f>+'PPFF 2022'!CT220</f>
        <v>1</v>
      </c>
      <c r="CR220" s="98">
        <f t="shared" si="402"/>
        <v>8.3333333333333329E-2</v>
      </c>
      <c r="CS220" s="109">
        <f>+'PPFF 2022'!CU220</f>
        <v>0</v>
      </c>
      <c r="CT220" s="111">
        <f>+'PPFF 2022'!CV220</f>
        <v>0</v>
      </c>
      <c r="CU220" s="98">
        <f t="shared" si="403"/>
        <v>0</v>
      </c>
      <c r="CV220" s="109">
        <f>+'PPFF 2022'!CW220</f>
        <v>0</v>
      </c>
      <c r="CW220" s="111">
        <f>+'PPFF 2022'!CX220</f>
        <v>0</v>
      </c>
      <c r="CX220" s="98">
        <f t="shared" si="404"/>
        <v>0</v>
      </c>
      <c r="CY220" s="109">
        <f>+'PPFF 2022'!CY220</f>
        <v>0</v>
      </c>
      <c r="CZ220" s="111">
        <f>+'PPFF 2022'!CZ220</f>
        <v>0</v>
      </c>
      <c r="DA220" s="98">
        <f t="shared" si="405"/>
        <v>0</v>
      </c>
      <c r="DB220" s="109">
        <f>+'PPFF 2022'!DA220</f>
        <v>0</v>
      </c>
      <c r="DC220" s="111">
        <f>+'PPFF 2022'!DB220</f>
        <v>0</v>
      </c>
      <c r="DD220" s="98">
        <f t="shared" si="406"/>
        <v>0</v>
      </c>
      <c r="DE220" s="109">
        <f>+'PPFF 2022'!DC220</f>
        <v>0</v>
      </c>
      <c r="DF220" s="111">
        <f>+'PPFF 2022'!DD220</f>
        <v>0</v>
      </c>
      <c r="DG220" s="98">
        <f t="shared" si="407"/>
        <v>0</v>
      </c>
      <c r="DH220" s="109">
        <f>+'PPFF 2022'!DE220</f>
        <v>0</v>
      </c>
      <c r="DI220" s="111">
        <f>+'PPFF 2022'!DF220</f>
        <v>0</v>
      </c>
      <c r="DJ220" s="98">
        <f t="shared" si="408"/>
        <v>0</v>
      </c>
      <c r="DK220" s="109">
        <f>+'PPFF 2022'!DG220</f>
        <v>0</v>
      </c>
      <c r="DL220" s="111">
        <f>+'PPFF 2022'!DH220</f>
        <v>0</v>
      </c>
      <c r="DM220" s="98">
        <f t="shared" si="409"/>
        <v>0</v>
      </c>
      <c r="DN220" s="109">
        <f>+'PPFF 2022'!DI220</f>
        <v>0</v>
      </c>
      <c r="DO220" s="111">
        <f>+'PPFF 2022'!DJ220</f>
        <v>0</v>
      </c>
      <c r="DP220" s="98">
        <f t="shared" si="410"/>
        <v>0</v>
      </c>
      <c r="DQ220" s="109">
        <f>+'PPFF 2022'!DK220</f>
        <v>0</v>
      </c>
      <c r="DR220" s="111">
        <f>+'PPFF 2022'!DL220</f>
        <v>0</v>
      </c>
      <c r="DS220" s="98">
        <f t="shared" si="411"/>
        <v>0</v>
      </c>
      <c r="DT220" s="109">
        <f>+'PPFF 2022'!DM220</f>
        <v>0</v>
      </c>
      <c r="DU220" s="111">
        <f>+'PPFF 2022'!DN220</f>
        <v>0</v>
      </c>
      <c r="DV220" s="98">
        <f t="shared" si="412"/>
        <v>0</v>
      </c>
      <c r="DW220" s="109">
        <f>+'PPFF 2022'!DO220</f>
        <v>0</v>
      </c>
      <c r="DX220" s="111">
        <f>+'PPFF 2022'!DP220</f>
        <v>0</v>
      </c>
      <c r="DY220" s="107">
        <f t="shared" si="413"/>
        <v>0</v>
      </c>
      <c r="DZ220" s="109">
        <f>+'PPFF 2022'!DV220</f>
        <v>0</v>
      </c>
      <c r="EA220" s="111">
        <f>+'PPFF 2022'!DW220</f>
        <v>0</v>
      </c>
      <c r="EB220" s="98">
        <f t="shared" si="414"/>
        <v>0</v>
      </c>
      <c r="EC220" s="111">
        <f>+'PPFF 2022'!DX220</f>
        <v>0</v>
      </c>
      <c r="ED220" s="111">
        <f>+'PPFF 2022'!DY220</f>
        <v>0</v>
      </c>
      <c r="EE220" s="98">
        <f t="shared" si="415"/>
        <v>0</v>
      </c>
      <c r="EF220" s="111">
        <f>+'PPFF 2022'!DZ220</f>
        <v>0</v>
      </c>
      <c r="EG220" s="111">
        <f>+'PPFF 2022'!EA220</f>
        <v>0</v>
      </c>
      <c r="EH220" s="98">
        <f t="shared" si="416"/>
        <v>0</v>
      </c>
      <c r="EI220" s="111">
        <f>+'PPFF 2022'!EB220</f>
        <v>0</v>
      </c>
      <c r="EJ220" s="111">
        <f>+'PPFF 2022'!EC220</f>
        <v>0</v>
      </c>
      <c r="EK220" s="98">
        <f t="shared" si="417"/>
        <v>0</v>
      </c>
      <c r="EL220" s="111">
        <f>+'PPFF 2022'!ED220</f>
        <v>0</v>
      </c>
      <c r="EM220" s="111">
        <f>+'PPFF 2022'!EE220</f>
        <v>0</v>
      </c>
      <c r="EN220" s="98">
        <f t="shared" si="418"/>
        <v>0</v>
      </c>
      <c r="EO220" s="111">
        <f>+'PPFF 2022'!EF220</f>
        <v>0</v>
      </c>
      <c r="EP220" s="111">
        <f>+'PPFF 2022'!EG220</f>
        <v>0</v>
      </c>
      <c r="EQ220" s="98">
        <f t="shared" si="419"/>
        <v>0</v>
      </c>
      <c r="ER220" s="111">
        <f>+'PPFF 2022'!EH220</f>
        <v>0</v>
      </c>
      <c r="ES220" s="111">
        <f>+'PPFF 2022'!EI220</f>
        <v>0</v>
      </c>
      <c r="ET220" s="98">
        <f t="shared" si="420"/>
        <v>0</v>
      </c>
      <c r="EU220" s="111">
        <f>+'PPFF 2022'!EJ220</f>
        <v>0</v>
      </c>
      <c r="EV220" s="111">
        <f>+'PPFF 2022'!EK220</f>
        <v>0</v>
      </c>
      <c r="EW220" s="98">
        <f t="shared" si="421"/>
        <v>0</v>
      </c>
      <c r="EX220" s="111">
        <f>+'PPFF 2022'!EL220</f>
        <v>0</v>
      </c>
      <c r="EY220" s="111">
        <f>+'PPFF 2022'!EM220</f>
        <v>0</v>
      </c>
      <c r="EZ220" s="98">
        <f t="shared" si="422"/>
        <v>0</v>
      </c>
      <c r="FA220" s="111">
        <f>+'PPFF 2022'!EN220</f>
        <v>0</v>
      </c>
      <c r="FB220" s="111">
        <f>+'PPFF 2022'!EO220</f>
        <v>0</v>
      </c>
      <c r="FC220" s="98">
        <f t="shared" si="423"/>
        <v>0</v>
      </c>
      <c r="FD220" s="111">
        <f>+'PPFF 2022'!EP220</f>
        <v>0</v>
      </c>
      <c r="FE220" s="111">
        <f>+'PPFF 2022'!EQ220</f>
        <v>0</v>
      </c>
      <c r="FF220" s="98">
        <f t="shared" si="424"/>
        <v>0</v>
      </c>
      <c r="FG220" s="111">
        <f>+'PPFF 2022'!ER220</f>
        <v>0</v>
      </c>
      <c r="FH220" s="111">
        <f>+'PPFF 2022'!ES220</f>
        <v>0</v>
      </c>
      <c r="FI220" s="97">
        <f t="shared" si="425"/>
        <v>0</v>
      </c>
      <c r="FJ220" s="108">
        <f>+'PPFF 2022'!EY220</f>
        <v>0</v>
      </c>
      <c r="FK220" s="103">
        <f>+'PPFF 2022'!EZ220</f>
        <v>0</v>
      </c>
      <c r="FL220" s="193">
        <f t="shared" si="426"/>
        <v>0</v>
      </c>
      <c r="FM220" s="203">
        <f>+'PPFF 2022'!FA220</f>
        <v>0</v>
      </c>
      <c r="FN220" s="204">
        <f>+'PPFF 2022'!FB220</f>
        <v>0</v>
      </c>
      <c r="FO220" s="202">
        <f t="shared" si="427"/>
        <v>0</v>
      </c>
      <c r="FP220" s="203">
        <f>+'PPFF 2022'!FC220</f>
        <v>0</v>
      </c>
      <c r="FQ220" s="204">
        <f>+'PPFF 2022'!FD220</f>
        <v>0</v>
      </c>
      <c r="FR220" s="202">
        <f t="shared" si="428"/>
        <v>0</v>
      </c>
      <c r="FS220" s="203">
        <f>+'PPFF 2022'!FE220</f>
        <v>0</v>
      </c>
      <c r="FT220" s="204">
        <f>+'PPFF 2022'!FF220</f>
        <v>0</v>
      </c>
      <c r="FU220" s="202">
        <f t="shared" si="429"/>
        <v>0</v>
      </c>
      <c r="FV220" s="203">
        <f>+'PPFF 2022'!FG220</f>
        <v>0</v>
      </c>
      <c r="FW220" s="204">
        <f>+'PPFF 2022'!FH220</f>
        <v>0</v>
      </c>
      <c r="FX220" s="202">
        <f t="shared" si="430"/>
        <v>0</v>
      </c>
      <c r="FY220" s="203">
        <f>+'PPFF 2022'!FI220</f>
        <v>0</v>
      </c>
      <c r="FZ220" s="204">
        <f>+'PPFF 2022'!FJ220</f>
        <v>0</v>
      </c>
      <c r="GA220" s="202">
        <f t="shared" si="431"/>
        <v>0</v>
      </c>
      <c r="GB220" s="203">
        <f>+'PPFF 2022'!FK220</f>
        <v>0</v>
      </c>
      <c r="GC220" s="204">
        <f>+'PPFF 2022'!FL220</f>
        <v>0</v>
      </c>
      <c r="GD220" s="202">
        <f t="shared" si="432"/>
        <v>0</v>
      </c>
      <c r="GE220" s="203">
        <f>+'PPFF 2022'!FM220</f>
        <v>0</v>
      </c>
      <c r="GF220" s="204">
        <f>+'PPFF 2022'!FN220</f>
        <v>0</v>
      </c>
      <c r="GG220" s="202">
        <f t="shared" si="433"/>
        <v>0</v>
      </c>
      <c r="GH220" s="203">
        <f>+'PPFF 2022'!FO220</f>
        <v>0</v>
      </c>
      <c r="GI220" s="204">
        <f>+'PPFF 2022'!FP220</f>
        <v>0</v>
      </c>
      <c r="GJ220" s="202">
        <f t="shared" si="434"/>
        <v>0</v>
      </c>
      <c r="GK220" s="203">
        <f>+'PPFF 2022'!FQ220</f>
        <v>0</v>
      </c>
      <c r="GL220" s="204">
        <f>+'PPFF 2022'!FR220</f>
        <v>0</v>
      </c>
      <c r="GM220" s="202">
        <f t="shared" si="435"/>
        <v>0</v>
      </c>
      <c r="GN220" s="203">
        <f>+'PPFF 2022'!FS220</f>
        <v>0</v>
      </c>
      <c r="GO220" s="204">
        <f>+'PPFF 2022'!FT220</f>
        <v>0</v>
      </c>
      <c r="GP220" s="202">
        <f t="shared" si="436"/>
        <v>0</v>
      </c>
      <c r="GQ220" s="203">
        <f>+'PPFF 2022'!FU220</f>
        <v>0</v>
      </c>
      <c r="GR220" s="204">
        <f>+'PPFF 2022'!FV220</f>
        <v>0</v>
      </c>
      <c r="GS220" s="209">
        <f t="shared" si="437"/>
        <v>0</v>
      </c>
      <c r="GT220" s="203">
        <f>+'PPFF 2022'!GB220</f>
        <v>0</v>
      </c>
      <c r="GU220" s="204">
        <f>+'PPFF 2022'!GC220</f>
        <v>0</v>
      </c>
      <c r="GV220" s="202">
        <f t="shared" si="438"/>
        <v>0</v>
      </c>
      <c r="GW220" s="203">
        <f>+'PPFF 2022'!GD220</f>
        <v>0</v>
      </c>
      <c r="GX220" s="204">
        <f>+'PPFF 2022'!GE220</f>
        <v>0</v>
      </c>
      <c r="GY220" s="202">
        <f t="shared" si="439"/>
        <v>0</v>
      </c>
      <c r="GZ220" s="203">
        <f>+'PPFF 2022'!GF220</f>
        <v>0</v>
      </c>
      <c r="HA220" s="204">
        <f>+'PPFF 2022'!GG220</f>
        <v>0</v>
      </c>
      <c r="HB220" s="202">
        <f t="shared" si="440"/>
        <v>0</v>
      </c>
      <c r="HC220" s="203">
        <f>+'PPFF 2022'!GH220</f>
        <v>0</v>
      </c>
      <c r="HD220" s="204">
        <f>+'PPFF 2022'!GI220</f>
        <v>0</v>
      </c>
      <c r="HE220" s="202">
        <f t="shared" si="441"/>
        <v>0</v>
      </c>
      <c r="HF220" s="203">
        <f>+'PPFF 2022'!GJ220</f>
        <v>0</v>
      </c>
      <c r="HG220" s="204">
        <f>+'PPFF 2022'!GK220</f>
        <v>0</v>
      </c>
      <c r="HH220" s="202">
        <f t="shared" si="442"/>
        <v>0</v>
      </c>
      <c r="HI220" s="203">
        <f>+'PPFF 2022'!GL220</f>
        <v>0</v>
      </c>
      <c r="HJ220" s="204">
        <f>+'PPFF 2022'!GM220</f>
        <v>0</v>
      </c>
      <c r="HK220" s="202">
        <f t="shared" si="443"/>
        <v>0</v>
      </c>
      <c r="HL220" s="203">
        <f>+'PPFF 2022'!GN220</f>
        <v>0</v>
      </c>
      <c r="HM220" s="204">
        <f>+'PPFF 2022'!GO220</f>
        <v>0</v>
      </c>
      <c r="HN220" s="202">
        <f t="shared" si="444"/>
        <v>0</v>
      </c>
      <c r="HO220" s="203">
        <f>+'PPFF 2022'!GP220</f>
        <v>0</v>
      </c>
      <c r="HP220" s="204">
        <f>+'PPFF 2022'!GQ220</f>
        <v>0</v>
      </c>
      <c r="HQ220" s="202">
        <f t="shared" si="445"/>
        <v>0</v>
      </c>
      <c r="HR220" s="203">
        <f>+'PPFF 2022'!GR220</f>
        <v>0</v>
      </c>
      <c r="HS220" s="204">
        <f>+'PPFF 2022'!GS220</f>
        <v>0</v>
      </c>
      <c r="HT220" s="202">
        <f t="shared" si="446"/>
        <v>0</v>
      </c>
      <c r="HU220" s="203">
        <f>+'PPFF 2022'!GT220</f>
        <v>0</v>
      </c>
      <c r="HV220" s="204">
        <f>+'PPFF 2022'!GU220</f>
        <v>0</v>
      </c>
      <c r="HW220" s="202">
        <f t="shared" si="447"/>
        <v>0</v>
      </c>
      <c r="HX220" s="203">
        <f>+'PPFF 2022'!GV220</f>
        <v>0</v>
      </c>
      <c r="HY220" s="204">
        <f>+'PPFF 2022'!GW220</f>
        <v>0</v>
      </c>
      <c r="HZ220" s="202">
        <f t="shared" si="448"/>
        <v>0</v>
      </c>
      <c r="IA220" s="203">
        <f>+'PPFF 2022'!GX220</f>
        <v>0</v>
      </c>
      <c r="IB220" s="204">
        <f>+'PPFF 2022'!GY220</f>
        <v>0</v>
      </c>
      <c r="IC220" s="209">
        <f t="shared" si="449"/>
        <v>0</v>
      </c>
      <c r="ID220" s="203">
        <f>+'PPFF 2022'!HE220</f>
        <v>0</v>
      </c>
      <c r="IE220" s="204">
        <f>+'PPFF 2022'!HF220</f>
        <v>0</v>
      </c>
      <c r="IF220" s="215">
        <f t="shared" si="450"/>
        <v>0</v>
      </c>
      <c r="IG220" s="203">
        <f>+'PPFF 2022'!HG220</f>
        <v>0</v>
      </c>
      <c r="IH220" s="204">
        <f>+'PPFF 2022'!HH220</f>
        <v>0</v>
      </c>
      <c r="II220" s="215">
        <f t="shared" si="451"/>
        <v>0</v>
      </c>
      <c r="IJ220" s="203">
        <f>+'PPFF 2022'!HI220</f>
        <v>0</v>
      </c>
      <c r="IK220" s="204">
        <f>+'PPFF 2022'!HJ220</f>
        <v>0</v>
      </c>
      <c r="IL220" s="215">
        <f t="shared" si="452"/>
        <v>0</v>
      </c>
      <c r="IM220" s="203">
        <f>+'PPFF 2022'!HK220</f>
        <v>0</v>
      </c>
      <c r="IN220" s="204">
        <f>+'PPFF 2022'!HL220</f>
        <v>0</v>
      </c>
      <c r="IO220" s="215">
        <f t="shared" si="453"/>
        <v>0</v>
      </c>
      <c r="IP220" s="203">
        <f>+'PPFF 2022'!HM220</f>
        <v>0</v>
      </c>
      <c r="IQ220" s="204">
        <f>+'PPFF 2022'!HN220</f>
        <v>0</v>
      </c>
      <c r="IR220" s="215">
        <f t="shared" si="454"/>
        <v>0</v>
      </c>
      <c r="IS220" s="203">
        <f>+'PPFF 2022'!HO220</f>
        <v>0</v>
      </c>
      <c r="IT220" s="204">
        <f>+'PPFF 2022'!HP220</f>
        <v>0</v>
      </c>
      <c r="IU220" s="215">
        <f t="shared" si="455"/>
        <v>0</v>
      </c>
      <c r="IV220" s="203">
        <f>+'PPFF 2022'!HQ220</f>
        <v>0</v>
      </c>
      <c r="IW220" s="204">
        <f>+'PPFF 2022'!HR220</f>
        <v>0</v>
      </c>
      <c r="IX220" s="215">
        <f t="shared" si="456"/>
        <v>0</v>
      </c>
      <c r="IY220" s="203">
        <f>+'PPFF 2022'!HS220</f>
        <v>0</v>
      </c>
      <c r="IZ220" s="204">
        <f>+'PPFF 2022'!HT220</f>
        <v>0</v>
      </c>
      <c r="JA220" s="215">
        <f t="shared" si="457"/>
        <v>0</v>
      </c>
      <c r="JB220" s="203">
        <f>+'PPFF 2022'!HU220</f>
        <v>0</v>
      </c>
      <c r="JC220" s="204">
        <f>+'PPFF 2022'!HV220</f>
        <v>0</v>
      </c>
      <c r="JD220" s="215">
        <f t="shared" si="458"/>
        <v>0</v>
      </c>
      <c r="JE220" s="203">
        <f>+'PPFF 2022'!HW220</f>
        <v>0</v>
      </c>
      <c r="JF220" s="204">
        <f>+'PPFF 2022'!HX220</f>
        <v>0</v>
      </c>
      <c r="JG220" s="215">
        <f t="shared" si="459"/>
        <v>0</v>
      </c>
      <c r="JH220" s="203">
        <f>+'PPFF 2022'!HY220</f>
        <v>0</v>
      </c>
      <c r="JI220" s="204">
        <f>+'PPFF 2022'!HZ220</f>
        <v>0</v>
      </c>
      <c r="JJ220" s="215">
        <f t="shared" si="460"/>
        <v>0</v>
      </c>
      <c r="JK220" s="203">
        <f>+'PPFF 2022'!IA220</f>
        <v>0</v>
      </c>
      <c r="JL220" s="204">
        <f>+'PPFF 2022'!IB220</f>
        <v>0</v>
      </c>
      <c r="JM220" s="218">
        <f t="shared" si="461"/>
        <v>0</v>
      </c>
      <c r="JN220" s="224">
        <f>+'PPFF 2022'!IH220</f>
        <v>0</v>
      </c>
      <c r="JO220" s="225">
        <f>+'PPFF 2022'!II220</f>
        <v>0</v>
      </c>
      <c r="JP220" s="212">
        <f t="shared" si="462"/>
        <v>0</v>
      </c>
      <c r="JQ220" s="224">
        <f>+'PPFF 2022'!IJ220</f>
        <v>0</v>
      </c>
      <c r="JR220" s="225">
        <f>+'PPFF 2022'!IK220</f>
        <v>0</v>
      </c>
      <c r="JS220" s="212">
        <f t="shared" si="463"/>
        <v>0</v>
      </c>
      <c r="JT220" s="224">
        <f>+'PPFF 2022'!IL220</f>
        <v>0</v>
      </c>
      <c r="JU220" s="225">
        <f>+'PPFF 2022'!IM220</f>
        <v>0</v>
      </c>
      <c r="JV220" s="212">
        <f t="shared" si="464"/>
        <v>0</v>
      </c>
      <c r="JW220" s="224">
        <f>+'PPFF 2022'!IN220</f>
        <v>0</v>
      </c>
      <c r="JX220" s="225">
        <f>+'PPFF 2022'!IO220</f>
        <v>0</v>
      </c>
      <c r="JY220" s="212">
        <f t="shared" si="465"/>
        <v>0</v>
      </c>
      <c r="JZ220" s="224">
        <f>+'PPFF 2022'!IP220</f>
        <v>0</v>
      </c>
      <c r="KA220" s="225">
        <f>+'PPFF 2022'!IQ220</f>
        <v>0</v>
      </c>
      <c r="KB220" s="212">
        <f t="shared" si="466"/>
        <v>0</v>
      </c>
      <c r="KC220" s="224">
        <f>+'PPFF 2022'!IR220</f>
        <v>0</v>
      </c>
      <c r="KD220" s="225">
        <f>+'PPFF 2022'!IS220</f>
        <v>0</v>
      </c>
      <c r="KE220" s="212">
        <f t="shared" si="467"/>
        <v>0</v>
      </c>
      <c r="KF220" s="224">
        <f>+'PPFF 2022'!IT220</f>
        <v>0</v>
      </c>
      <c r="KG220" s="225">
        <f>+'PPFF 2022'!IU220</f>
        <v>0</v>
      </c>
      <c r="KH220" s="212">
        <f t="shared" si="468"/>
        <v>0</v>
      </c>
      <c r="KI220" s="224">
        <f>+'PPFF 2022'!IV220</f>
        <v>0</v>
      </c>
      <c r="KJ220" s="225">
        <f>+'PPFF 2022'!IW220</f>
        <v>0</v>
      </c>
      <c r="KK220" s="212">
        <f t="shared" si="469"/>
        <v>0</v>
      </c>
      <c r="KL220" s="224">
        <f>+'PPFF 2022'!IX220</f>
        <v>0</v>
      </c>
      <c r="KM220" s="225">
        <f>+'PPFF 2022'!IY220</f>
        <v>0</v>
      </c>
      <c r="KN220" s="212">
        <f t="shared" si="470"/>
        <v>0</v>
      </c>
      <c r="KO220" s="224">
        <f>+'PPFF 2022'!IZ220</f>
        <v>0</v>
      </c>
      <c r="KP220" s="225">
        <f>+'PPFF 2022'!JA220</f>
        <v>0</v>
      </c>
      <c r="KQ220" s="212">
        <f t="shared" si="471"/>
        <v>0</v>
      </c>
      <c r="KR220" s="224">
        <f>+'PPFF 2022'!JB220</f>
        <v>0</v>
      </c>
      <c r="KS220" s="225">
        <f>+'PPFF 2022'!JC220</f>
        <v>0</v>
      </c>
      <c r="KT220" s="212">
        <f t="shared" si="472"/>
        <v>0</v>
      </c>
      <c r="KU220" s="224">
        <f>+'PPFF 2022'!JD220</f>
        <v>0</v>
      </c>
      <c r="KV220" s="225">
        <f>+'PPFF 2022'!JE220</f>
        <v>0</v>
      </c>
      <c r="KW220" s="212">
        <f t="shared" si="473"/>
        <v>0</v>
      </c>
      <c r="KX220" s="224">
        <f>+'PPFF 2022'!JK220</f>
        <v>0</v>
      </c>
      <c r="KY220" s="230">
        <f>+'PPFF 2022'!JL220</f>
        <v>0</v>
      </c>
      <c r="KZ220" s="224">
        <f>+'PPFF 2022'!JM220</f>
        <v>0</v>
      </c>
      <c r="LA220" s="230">
        <f>+'PPFF 2022'!JN220</f>
        <v>0</v>
      </c>
      <c r="LB220" s="224">
        <f>+'PPFF 2022'!JO220</f>
        <v>0</v>
      </c>
      <c r="LC220" s="230">
        <f>+'PPFF 2022'!JP220</f>
        <v>0</v>
      </c>
      <c r="LD220" s="224">
        <f>+'PPFF 2022'!JQ220</f>
        <v>0</v>
      </c>
      <c r="LE220" s="230">
        <f>+'PPFF 2022'!JR220</f>
        <v>0</v>
      </c>
      <c r="LF220" s="224">
        <f>+'PPFF 2022'!JS220</f>
        <v>0</v>
      </c>
      <c r="LG220" s="230">
        <f>+'PPFF 2022'!JT220</f>
        <v>0</v>
      </c>
      <c r="LH220" s="224">
        <f>+'PPFF 2022'!JU220</f>
        <v>0</v>
      </c>
      <c r="LI220" s="230">
        <f>+'PPFF 2022'!JV220</f>
        <v>0</v>
      </c>
      <c r="LJ220" s="224">
        <f>+'PPFF 2022'!JW220</f>
        <v>0</v>
      </c>
      <c r="LK220" s="230">
        <f>+'PPFF 2022'!JX220</f>
        <v>0</v>
      </c>
      <c r="LL220" s="224">
        <f>+'PPFF 2022'!JY220</f>
        <v>0</v>
      </c>
      <c r="LM220" s="230">
        <f>+'PPFF 2022'!JZ220</f>
        <v>0</v>
      </c>
      <c r="LN220" s="224">
        <f>+'PPFF 2022'!KA220</f>
        <v>0</v>
      </c>
      <c r="LO220" s="230">
        <f>+'PPFF 2022'!KB220</f>
        <v>0</v>
      </c>
      <c r="LP220" s="224">
        <f>+'PPFF 2022'!KC220</f>
        <v>0</v>
      </c>
      <c r="LQ220" s="230">
        <f>+'PPFF 2022'!KD220</f>
        <v>0</v>
      </c>
      <c r="LR220" s="224">
        <f>+'PPFF 2022'!KE220</f>
        <v>0</v>
      </c>
      <c r="LS220" s="230">
        <f>+'PPFF 2022'!KF220</f>
        <v>0</v>
      </c>
      <c r="LT220" s="224">
        <f>+'PPFF 2022'!KG220</f>
        <v>0</v>
      </c>
      <c r="LU220" s="230">
        <f>+'PPFF 2022'!KH220</f>
        <v>0</v>
      </c>
      <c r="LV220" s="234">
        <f>+'PPFF 2022'!KN220</f>
        <v>0</v>
      </c>
      <c r="LW220" s="234">
        <f>+'PPFF 2022'!KP220</f>
        <v>0</v>
      </c>
      <c r="LX220" s="234">
        <f>+'PPFF 2022'!KR220</f>
        <v>0</v>
      </c>
      <c r="LY220" s="234">
        <f>+'PPFF 2022'!KT220</f>
        <v>0</v>
      </c>
      <c r="LZ220" s="234">
        <f>+'PPFF 2022'!KV220</f>
        <v>0</v>
      </c>
      <c r="MA220" s="234">
        <f>+'PPFF 2022'!KX220</f>
        <v>0</v>
      </c>
      <c r="MB220" s="234">
        <f>+'PPFF 2022'!KZ220</f>
        <v>0</v>
      </c>
      <c r="MC220" s="234">
        <f>+'PPFF 2022'!LB220</f>
        <v>0</v>
      </c>
      <c r="MD220" s="234">
        <f>+'PPFF 2022'!LD220</f>
        <v>0</v>
      </c>
      <c r="ME220" s="234">
        <f>+'PPFF 2022'!LF220</f>
        <v>0</v>
      </c>
      <c r="MF220" s="234">
        <f>+'PPFF 2022'!LH220</f>
        <v>0</v>
      </c>
      <c r="MG220" s="234">
        <f>+'PPFF 2022'!LJ220</f>
        <v>0</v>
      </c>
      <c r="MH220" s="190">
        <f>+'PPFF 2022'!LN220/6</f>
        <v>0</v>
      </c>
      <c r="MI220" s="190">
        <f>+'PPFF 2022'!LP220/6</f>
        <v>0</v>
      </c>
      <c r="MJ220" s="190">
        <f>+'PPFF 2022'!LR220/6</f>
        <v>0</v>
      </c>
      <c r="MK220" s="190">
        <f>+'PPFF 2022'!LT220/6</f>
        <v>0</v>
      </c>
      <c r="ML220" s="190">
        <f>+'PPFF 2022'!LV220/6</f>
        <v>0</v>
      </c>
      <c r="MM220" s="190">
        <f>+'PPFF 2022'!LX220/6</f>
        <v>0</v>
      </c>
      <c r="MN220" s="239">
        <f>+'PPFF 2022'!LZ220/6</f>
        <v>0</v>
      </c>
      <c r="MO220" s="190">
        <f>+'PPFF 2022'!MB220/6</f>
        <v>0</v>
      </c>
      <c r="MP220" s="190">
        <f>+'PPFF 2022'!MD220/6</f>
        <v>0</v>
      </c>
      <c r="MQ220" s="190">
        <f>+'PPFF 2022'!MF220/6</f>
        <v>0</v>
      </c>
      <c r="MR220" s="190">
        <f>+'PPFF 2022'!MH220/6</f>
        <v>0</v>
      </c>
      <c r="MS220" s="190">
        <f>+'PPFF 2022'!MJ220/6</f>
        <v>0</v>
      </c>
      <c r="MT220" s="104">
        <f>+'PPFF 2022'!MN220</f>
        <v>0</v>
      </c>
      <c r="MU220" s="104">
        <f>+'PPFF 2022'!MP220</f>
        <v>0</v>
      </c>
      <c r="MV220" s="104">
        <f>+'PPFF 2022'!MR220</f>
        <v>0</v>
      </c>
      <c r="MW220" s="104">
        <f>+'PPFF 2022'!MT220</f>
        <v>0</v>
      </c>
      <c r="MX220" s="104">
        <f>+'PPFF 2022'!MV220</f>
        <v>0</v>
      </c>
      <c r="MY220" s="104">
        <f>+'PPFF 2022'!MX220</f>
        <v>0</v>
      </c>
      <c r="MZ220" s="104">
        <f>+'PPFF 2022'!MZ220</f>
        <v>0</v>
      </c>
      <c r="NA220" s="104">
        <f>+'PPFF 2022'!NB220</f>
        <v>0</v>
      </c>
      <c r="NB220" s="104">
        <f>+'PPFF 2022'!ND220</f>
        <v>0</v>
      </c>
      <c r="NC220" s="104">
        <f>+'PPFF 2022'!NF220</f>
        <v>0</v>
      </c>
      <c r="ND220" s="104">
        <f>+'PPFF 2022'!NH220</f>
        <v>0</v>
      </c>
      <c r="NE220" s="104">
        <f>+'PPFF 2022'!NJ220</f>
        <v>0</v>
      </c>
    </row>
    <row r="221" spans="1:369" s="88" customFormat="1" ht="10.5" x14ac:dyDescent="0.25">
      <c r="A221" s="89" t="s">
        <v>258</v>
      </c>
      <c r="B221" s="90" t="s">
        <v>242</v>
      </c>
      <c r="C221" s="90">
        <v>401</v>
      </c>
      <c r="D221" s="90" t="s">
        <v>242</v>
      </c>
      <c r="E221" s="91" t="s">
        <v>258</v>
      </c>
      <c r="F221" s="92" t="s">
        <v>242</v>
      </c>
      <c r="G221" s="92" t="s">
        <v>352</v>
      </c>
      <c r="H221" s="155">
        <v>219</v>
      </c>
      <c r="I221" s="92" t="s">
        <v>457</v>
      </c>
      <c r="J221" s="171">
        <f>+'PPFF 2022'!J221+'PPFF 2022'!K221</f>
        <v>0</v>
      </c>
      <c r="K221" s="171">
        <f>+'PPFF 2022'!L221+'PPFF 2022'!M221</f>
        <v>0</v>
      </c>
      <c r="L221" s="171">
        <f>+'PPFF 2022'!N221+'PPFF 2022'!O221</f>
        <v>0</v>
      </c>
      <c r="M221" s="171">
        <f>+'PPFF 2022'!P221+'PPFF 2022'!Q221</f>
        <v>0</v>
      </c>
      <c r="N221" s="171">
        <f>+'PPFF 2022'!R221+'PPFF 2022'!S221</f>
        <v>0</v>
      </c>
      <c r="O221" s="171">
        <f>+'PPFF 2022'!T221+'PPFF 2022'!U221</f>
        <v>0</v>
      </c>
      <c r="P221" s="171">
        <f>+'PPFF 2022'!V221+'PPFF 2022'!W221</f>
        <v>0</v>
      </c>
      <c r="Q221" s="171">
        <f>+'PPFF 2022'!X221+'PPFF 2022'!Y221</f>
        <v>0</v>
      </c>
      <c r="R221" s="171">
        <f>+'PPFF 2022'!Z221+'PPFF 2022'!AA221</f>
        <v>0</v>
      </c>
      <c r="S221" s="171">
        <f>+'PPFF 2022'!AB221+'PPFF 2022'!AC221</f>
        <v>0</v>
      </c>
      <c r="T221" s="171">
        <f>+'PPFF 2022'!AD221+'PPFF 2022'!AE221</f>
        <v>0</v>
      </c>
      <c r="U221" s="171">
        <f>+'PPFF 2022'!AF221+'PPFF 2022'!AG221</f>
        <v>0</v>
      </c>
      <c r="V221" s="93">
        <f>+'PPFF 2022'!AM221</f>
        <v>0</v>
      </c>
      <c r="W221" s="95">
        <f>+'PPFF 2022'!AN221</f>
        <v>0</v>
      </c>
      <c r="X221" s="98">
        <f>+('PPFF 2022'!AM221+'PPFF 2022'!AN221)/13</f>
        <v>0</v>
      </c>
      <c r="Y221" s="93">
        <f>+'PPFF 2022'!AO221</f>
        <v>0</v>
      </c>
      <c r="Z221" s="95">
        <f>+'PPFF 2022'!AP221</f>
        <v>0</v>
      </c>
      <c r="AA221" s="98">
        <f>+('PPFF 2022'!AO221+'PPFF 2022'!AP221)/13</f>
        <v>0</v>
      </c>
      <c r="AB221" s="93">
        <f>+'PPFF 2022'!AQ221</f>
        <v>0</v>
      </c>
      <c r="AC221" s="95">
        <f>+'PPFF 2022'!AR221</f>
        <v>0</v>
      </c>
      <c r="AD221" s="98">
        <f t="shared" si="380"/>
        <v>0</v>
      </c>
      <c r="AE221" s="93">
        <f>+'PPFF 2022'!AS221</f>
        <v>0</v>
      </c>
      <c r="AF221" s="95">
        <f>+'PPFF 2022'!AT221</f>
        <v>0</v>
      </c>
      <c r="AG221" s="98">
        <f t="shared" si="381"/>
        <v>0</v>
      </c>
      <c r="AH221" s="93">
        <f>+'PPFF 2022'!AU221</f>
        <v>0</v>
      </c>
      <c r="AI221" s="95">
        <f>+'PPFF 2022'!AV221</f>
        <v>0</v>
      </c>
      <c r="AJ221" s="98">
        <f t="shared" si="382"/>
        <v>0</v>
      </c>
      <c r="AK221" s="93">
        <f>+'PPFF 2022'!AW221</f>
        <v>0</v>
      </c>
      <c r="AL221" s="95">
        <f>+'PPFF 2022'!AX221</f>
        <v>0</v>
      </c>
      <c r="AM221" s="98">
        <f t="shared" si="383"/>
        <v>0</v>
      </c>
      <c r="AN221" s="93">
        <f>+'PPFF 2022'!AY221</f>
        <v>0</v>
      </c>
      <c r="AO221" s="95">
        <f>+'PPFF 2022'!AZ221</f>
        <v>0</v>
      </c>
      <c r="AP221" s="98">
        <f t="shared" si="384"/>
        <v>0</v>
      </c>
      <c r="AQ221" s="93">
        <f>+'PPFF 2022'!BA221</f>
        <v>0</v>
      </c>
      <c r="AR221" s="95">
        <f>+'PPFF 2022'!BB221</f>
        <v>0</v>
      </c>
      <c r="AS221" s="98">
        <f t="shared" si="385"/>
        <v>0</v>
      </c>
      <c r="AT221" s="93">
        <f>+'PPFF 2022'!BC221</f>
        <v>0</v>
      </c>
      <c r="AU221" s="95">
        <f>+'PPFF 2022'!BD221</f>
        <v>0</v>
      </c>
      <c r="AV221" s="98">
        <f t="shared" si="386"/>
        <v>0</v>
      </c>
      <c r="AW221" s="93">
        <f>+'PPFF 2022'!BE221</f>
        <v>0</v>
      </c>
      <c r="AX221" s="95">
        <f>+'PPFF 2022'!BF221</f>
        <v>0</v>
      </c>
      <c r="AY221" s="98">
        <f t="shared" si="387"/>
        <v>0</v>
      </c>
      <c r="AZ221" s="93">
        <f>+'PPFF 2022'!BG221</f>
        <v>0</v>
      </c>
      <c r="BA221" s="95">
        <f>+'PPFF 2022'!BH221</f>
        <v>0</v>
      </c>
      <c r="BB221" s="98">
        <f t="shared" si="388"/>
        <v>0</v>
      </c>
      <c r="BC221" s="93">
        <f>+'PPFF 2022'!BI221</f>
        <v>0</v>
      </c>
      <c r="BD221" s="95">
        <f>+'PPFF 2022'!BJ221</f>
        <v>0</v>
      </c>
      <c r="BE221" s="97">
        <f t="shared" si="389"/>
        <v>0</v>
      </c>
      <c r="BF221" s="107">
        <f>+'PPFF 2022'!BP221</f>
        <v>0</v>
      </c>
      <c r="BG221" s="97">
        <f>+'PPFF 2022'!BQ221</f>
        <v>1</v>
      </c>
      <c r="BH221" s="182">
        <f t="shared" si="390"/>
        <v>0.25</v>
      </c>
      <c r="BI221" s="107">
        <f>+'PPFF 2022'!BR221</f>
        <v>0</v>
      </c>
      <c r="BJ221" s="97">
        <f>+'PPFF 2022'!BS221</f>
        <v>0</v>
      </c>
      <c r="BK221" s="182">
        <f t="shared" si="391"/>
        <v>0</v>
      </c>
      <c r="BL221" s="107">
        <f>+'PPFF 2022'!BT221</f>
        <v>0</v>
      </c>
      <c r="BM221" s="97">
        <f>+'PPFF 2022'!BU221</f>
        <v>0</v>
      </c>
      <c r="BN221" s="182">
        <f t="shared" si="392"/>
        <v>0</v>
      </c>
      <c r="BO221" s="107">
        <f>+'PPFF 2022'!BV221</f>
        <v>0</v>
      </c>
      <c r="BP221" s="97">
        <f>+'PPFF 2022'!BW221</f>
        <v>0</v>
      </c>
      <c r="BQ221" s="182">
        <f t="shared" si="393"/>
        <v>0</v>
      </c>
      <c r="BR221" s="107">
        <f>+'PPFF 2022'!BX221</f>
        <v>0</v>
      </c>
      <c r="BS221" s="97">
        <f>+'PPFF 2022'!BY221</f>
        <v>0</v>
      </c>
      <c r="BT221" s="182">
        <f t="shared" si="394"/>
        <v>0</v>
      </c>
      <c r="BU221" s="107">
        <f>+'PPFF 2022'!BZ221</f>
        <v>0</v>
      </c>
      <c r="BV221" s="97">
        <f>+'PPFF 2022'!CA221</f>
        <v>0</v>
      </c>
      <c r="BW221" s="182">
        <f t="shared" si="395"/>
        <v>0</v>
      </c>
      <c r="BX221" s="107">
        <f>+'PPFF 2022'!CB221</f>
        <v>0</v>
      </c>
      <c r="BY221" s="97">
        <f>+'PPFF 2022'!CC221</f>
        <v>0</v>
      </c>
      <c r="BZ221" s="182">
        <f t="shared" si="396"/>
        <v>0</v>
      </c>
      <c r="CA221" s="107">
        <f>+'PPFF 2022'!CD221</f>
        <v>0</v>
      </c>
      <c r="CB221" s="97">
        <f>+'PPFF 2022'!CE221</f>
        <v>0</v>
      </c>
      <c r="CC221" s="182">
        <f t="shared" si="397"/>
        <v>0</v>
      </c>
      <c r="CD221" s="107">
        <f>+'PPFF 2022'!CF221</f>
        <v>0</v>
      </c>
      <c r="CE221" s="97">
        <f>+'PPFF 2022'!CG221</f>
        <v>0</v>
      </c>
      <c r="CF221" s="182">
        <f t="shared" si="398"/>
        <v>0</v>
      </c>
      <c r="CG221" s="107">
        <f>+'PPFF 2022'!CH221</f>
        <v>0</v>
      </c>
      <c r="CH221" s="97">
        <f>+'PPFF 2022'!CI221</f>
        <v>0</v>
      </c>
      <c r="CI221" s="182">
        <f t="shared" si="399"/>
        <v>0</v>
      </c>
      <c r="CJ221" s="107">
        <f>+'PPFF 2022'!CJ221</f>
        <v>0</v>
      </c>
      <c r="CK221" s="97">
        <f>+'PPFF 2022'!CK221</f>
        <v>0</v>
      </c>
      <c r="CL221" s="182">
        <f t="shared" si="400"/>
        <v>0</v>
      </c>
      <c r="CM221" s="107">
        <f>+'PPFF 2022'!CL221</f>
        <v>0</v>
      </c>
      <c r="CN221" s="97">
        <f>+'PPFF 2022'!CM221</f>
        <v>0</v>
      </c>
      <c r="CO221" s="187">
        <f t="shared" si="401"/>
        <v>0</v>
      </c>
      <c r="CP221" s="109">
        <f>+'PPFF 2022'!CS221</f>
        <v>0</v>
      </c>
      <c r="CQ221" s="111">
        <f>+'PPFF 2022'!CT221</f>
        <v>0</v>
      </c>
      <c r="CR221" s="98">
        <f t="shared" si="402"/>
        <v>0</v>
      </c>
      <c r="CS221" s="109">
        <f>+'PPFF 2022'!CU221</f>
        <v>0</v>
      </c>
      <c r="CT221" s="111">
        <f>+'PPFF 2022'!CV221</f>
        <v>0</v>
      </c>
      <c r="CU221" s="98">
        <f t="shared" si="403"/>
        <v>0</v>
      </c>
      <c r="CV221" s="109">
        <f>+'PPFF 2022'!CW221</f>
        <v>0</v>
      </c>
      <c r="CW221" s="111">
        <f>+'PPFF 2022'!CX221</f>
        <v>0</v>
      </c>
      <c r="CX221" s="98">
        <f t="shared" si="404"/>
        <v>0</v>
      </c>
      <c r="CY221" s="109">
        <f>+'PPFF 2022'!CY221</f>
        <v>0</v>
      </c>
      <c r="CZ221" s="111">
        <f>+'PPFF 2022'!CZ221</f>
        <v>0</v>
      </c>
      <c r="DA221" s="98">
        <f t="shared" si="405"/>
        <v>0</v>
      </c>
      <c r="DB221" s="109">
        <f>+'PPFF 2022'!DA221</f>
        <v>0</v>
      </c>
      <c r="DC221" s="111">
        <f>+'PPFF 2022'!DB221</f>
        <v>0</v>
      </c>
      <c r="DD221" s="98">
        <f t="shared" si="406"/>
        <v>0</v>
      </c>
      <c r="DE221" s="109">
        <f>+'PPFF 2022'!DC221</f>
        <v>0</v>
      </c>
      <c r="DF221" s="111">
        <f>+'PPFF 2022'!DD221</f>
        <v>0</v>
      </c>
      <c r="DG221" s="98">
        <f t="shared" si="407"/>
        <v>0</v>
      </c>
      <c r="DH221" s="109">
        <f>+'PPFF 2022'!DE221</f>
        <v>0</v>
      </c>
      <c r="DI221" s="111">
        <f>+'PPFF 2022'!DF221</f>
        <v>0</v>
      </c>
      <c r="DJ221" s="98">
        <f t="shared" si="408"/>
        <v>0</v>
      </c>
      <c r="DK221" s="109">
        <f>+'PPFF 2022'!DG221</f>
        <v>0</v>
      </c>
      <c r="DL221" s="111">
        <f>+'PPFF 2022'!DH221</f>
        <v>0</v>
      </c>
      <c r="DM221" s="98">
        <f t="shared" si="409"/>
        <v>0</v>
      </c>
      <c r="DN221" s="109">
        <f>+'PPFF 2022'!DI221</f>
        <v>0</v>
      </c>
      <c r="DO221" s="111">
        <f>+'PPFF 2022'!DJ221</f>
        <v>0</v>
      </c>
      <c r="DP221" s="98">
        <f t="shared" si="410"/>
        <v>0</v>
      </c>
      <c r="DQ221" s="109">
        <f>+'PPFF 2022'!DK221</f>
        <v>0</v>
      </c>
      <c r="DR221" s="111">
        <f>+'PPFF 2022'!DL221</f>
        <v>0</v>
      </c>
      <c r="DS221" s="98">
        <f t="shared" si="411"/>
        <v>0</v>
      </c>
      <c r="DT221" s="109">
        <f>+'PPFF 2022'!DM221</f>
        <v>0</v>
      </c>
      <c r="DU221" s="111">
        <f>+'PPFF 2022'!DN221</f>
        <v>0</v>
      </c>
      <c r="DV221" s="98">
        <f t="shared" si="412"/>
        <v>0</v>
      </c>
      <c r="DW221" s="109">
        <f>+'PPFF 2022'!DO221</f>
        <v>0</v>
      </c>
      <c r="DX221" s="111">
        <f>+'PPFF 2022'!DP221</f>
        <v>0</v>
      </c>
      <c r="DY221" s="107">
        <f t="shared" si="413"/>
        <v>0</v>
      </c>
      <c r="DZ221" s="109">
        <f>+'PPFF 2022'!DV221</f>
        <v>0</v>
      </c>
      <c r="EA221" s="111">
        <f>+'PPFF 2022'!DW221</f>
        <v>0</v>
      </c>
      <c r="EB221" s="98">
        <f t="shared" si="414"/>
        <v>0</v>
      </c>
      <c r="EC221" s="111">
        <f>+'PPFF 2022'!DX221</f>
        <v>0</v>
      </c>
      <c r="ED221" s="111">
        <f>+'PPFF 2022'!DY221</f>
        <v>0</v>
      </c>
      <c r="EE221" s="98">
        <f t="shared" si="415"/>
        <v>0</v>
      </c>
      <c r="EF221" s="111">
        <f>+'PPFF 2022'!DZ221</f>
        <v>0</v>
      </c>
      <c r="EG221" s="111">
        <f>+'PPFF 2022'!EA221</f>
        <v>0</v>
      </c>
      <c r="EH221" s="98">
        <f t="shared" si="416"/>
        <v>0</v>
      </c>
      <c r="EI221" s="111">
        <f>+'PPFF 2022'!EB221</f>
        <v>0</v>
      </c>
      <c r="EJ221" s="111">
        <f>+'PPFF 2022'!EC221</f>
        <v>0</v>
      </c>
      <c r="EK221" s="98">
        <f t="shared" si="417"/>
        <v>0</v>
      </c>
      <c r="EL221" s="111">
        <f>+'PPFF 2022'!ED221</f>
        <v>0</v>
      </c>
      <c r="EM221" s="111">
        <f>+'PPFF 2022'!EE221</f>
        <v>0</v>
      </c>
      <c r="EN221" s="98">
        <f t="shared" si="418"/>
        <v>0</v>
      </c>
      <c r="EO221" s="111">
        <f>+'PPFF 2022'!EF221</f>
        <v>0</v>
      </c>
      <c r="EP221" s="111">
        <f>+'PPFF 2022'!EG221</f>
        <v>0</v>
      </c>
      <c r="EQ221" s="98">
        <f t="shared" si="419"/>
        <v>0</v>
      </c>
      <c r="ER221" s="111">
        <f>+'PPFF 2022'!EH221</f>
        <v>0</v>
      </c>
      <c r="ES221" s="111">
        <f>+'PPFF 2022'!EI221</f>
        <v>0</v>
      </c>
      <c r="ET221" s="98">
        <f t="shared" si="420"/>
        <v>0</v>
      </c>
      <c r="EU221" s="111">
        <f>+'PPFF 2022'!EJ221</f>
        <v>0</v>
      </c>
      <c r="EV221" s="111">
        <f>+'PPFF 2022'!EK221</f>
        <v>0</v>
      </c>
      <c r="EW221" s="98">
        <f t="shared" si="421"/>
        <v>0</v>
      </c>
      <c r="EX221" s="111">
        <f>+'PPFF 2022'!EL221</f>
        <v>0</v>
      </c>
      <c r="EY221" s="111">
        <f>+'PPFF 2022'!EM221</f>
        <v>0</v>
      </c>
      <c r="EZ221" s="98">
        <f t="shared" si="422"/>
        <v>0</v>
      </c>
      <c r="FA221" s="111">
        <f>+'PPFF 2022'!EN221</f>
        <v>0</v>
      </c>
      <c r="FB221" s="111">
        <f>+'PPFF 2022'!EO221</f>
        <v>0</v>
      </c>
      <c r="FC221" s="98">
        <f t="shared" si="423"/>
        <v>0</v>
      </c>
      <c r="FD221" s="111">
        <f>+'PPFF 2022'!EP221</f>
        <v>0</v>
      </c>
      <c r="FE221" s="111">
        <f>+'PPFF 2022'!EQ221</f>
        <v>0</v>
      </c>
      <c r="FF221" s="98">
        <f t="shared" si="424"/>
        <v>0</v>
      </c>
      <c r="FG221" s="111">
        <f>+'PPFF 2022'!ER221</f>
        <v>0</v>
      </c>
      <c r="FH221" s="111">
        <f>+'PPFF 2022'!ES221</f>
        <v>0</v>
      </c>
      <c r="FI221" s="97">
        <f t="shared" si="425"/>
        <v>0</v>
      </c>
      <c r="FJ221" s="108">
        <f>+'PPFF 2022'!EY221</f>
        <v>0</v>
      </c>
      <c r="FK221" s="103">
        <f>+'PPFF 2022'!EZ221</f>
        <v>0</v>
      </c>
      <c r="FL221" s="193">
        <f t="shared" si="426"/>
        <v>0</v>
      </c>
      <c r="FM221" s="203">
        <f>+'PPFF 2022'!FA221</f>
        <v>0</v>
      </c>
      <c r="FN221" s="204">
        <f>+'PPFF 2022'!FB221</f>
        <v>0</v>
      </c>
      <c r="FO221" s="202">
        <f t="shared" si="427"/>
        <v>0</v>
      </c>
      <c r="FP221" s="203">
        <f>+'PPFF 2022'!FC221</f>
        <v>0</v>
      </c>
      <c r="FQ221" s="204">
        <f>+'PPFF 2022'!FD221</f>
        <v>0</v>
      </c>
      <c r="FR221" s="202">
        <f t="shared" si="428"/>
        <v>0</v>
      </c>
      <c r="FS221" s="203">
        <f>+'PPFF 2022'!FE221</f>
        <v>0</v>
      </c>
      <c r="FT221" s="204">
        <f>+'PPFF 2022'!FF221</f>
        <v>0</v>
      </c>
      <c r="FU221" s="202">
        <f t="shared" si="429"/>
        <v>0</v>
      </c>
      <c r="FV221" s="203">
        <f>+'PPFF 2022'!FG221</f>
        <v>0</v>
      </c>
      <c r="FW221" s="204">
        <f>+'PPFF 2022'!FH221</f>
        <v>0</v>
      </c>
      <c r="FX221" s="202">
        <f t="shared" si="430"/>
        <v>0</v>
      </c>
      <c r="FY221" s="203">
        <f>+'PPFF 2022'!FI221</f>
        <v>0</v>
      </c>
      <c r="FZ221" s="204">
        <f>+'PPFF 2022'!FJ221</f>
        <v>0</v>
      </c>
      <c r="GA221" s="202">
        <f t="shared" si="431"/>
        <v>0</v>
      </c>
      <c r="GB221" s="203">
        <f>+'PPFF 2022'!FK221</f>
        <v>0</v>
      </c>
      <c r="GC221" s="204">
        <f>+'PPFF 2022'!FL221</f>
        <v>0</v>
      </c>
      <c r="GD221" s="202">
        <f t="shared" si="432"/>
        <v>0</v>
      </c>
      <c r="GE221" s="203">
        <f>+'PPFF 2022'!FM221</f>
        <v>0</v>
      </c>
      <c r="GF221" s="204">
        <f>+'PPFF 2022'!FN221</f>
        <v>0</v>
      </c>
      <c r="GG221" s="202">
        <f t="shared" si="433"/>
        <v>0</v>
      </c>
      <c r="GH221" s="203">
        <f>+'PPFF 2022'!FO221</f>
        <v>0</v>
      </c>
      <c r="GI221" s="204">
        <f>+'PPFF 2022'!FP221</f>
        <v>0</v>
      </c>
      <c r="GJ221" s="202">
        <f t="shared" si="434"/>
        <v>0</v>
      </c>
      <c r="GK221" s="203">
        <f>+'PPFF 2022'!FQ221</f>
        <v>0</v>
      </c>
      <c r="GL221" s="204">
        <f>+'PPFF 2022'!FR221</f>
        <v>0</v>
      </c>
      <c r="GM221" s="202">
        <f t="shared" si="435"/>
        <v>0</v>
      </c>
      <c r="GN221" s="203">
        <f>+'PPFF 2022'!FS221</f>
        <v>0</v>
      </c>
      <c r="GO221" s="204">
        <f>+'PPFF 2022'!FT221</f>
        <v>0</v>
      </c>
      <c r="GP221" s="202">
        <f t="shared" si="436"/>
        <v>0</v>
      </c>
      <c r="GQ221" s="203">
        <f>+'PPFF 2022'!FU221</f>
        <v>0</v>
      </c>
      <c r="GR221" s="204">
        <f>+'PPFF 2022'!FV221</f>
        <v>0</v>
      </c>
      <c r="GS221" s="209">
        <f t="shared" si="437"/>
        <v>0</v>
      </c>
      <c r="GT221" s="203">
        <f>+'PPFF 2022'!GB221</f>
        <v>0</v>
      </c>
      <c r="GU221" s="204">
        <f>+'PPFF 2022'!GC221</f>
        <v>0</v>
      </c>
      <c r="GV221" s="202">
        <f t="shared" si="438"/>
        <v>0</v>
      </c>
      <c r="GW221" s="203">
        <f>+'PPFF 2022'!GD221</f>
        <v>0</v>
      </c>
      <c r="GX221" s="204">
        <f>+'PPFF 2022'!GE221</f>
        <v>0</v>
      </c>
      <c r="GY221" s="202">
        <f t="shared" si="439"/>
        <v>0</v>
      </c>
      <c r="GZ221" s="203">
        <f>+'PPFF 2022'!GF221</f>
        <v>0</v>
      </c>
      <c r="HA221" s="204">
        <f>+'PPFF 2022'!GG221</f>
        <v>0</v>
      </c>
      <c r="HB221" s="202">
        <f t="shared" si="440"/>
        <v>0</v>
      </c>
      <c r="HC221" s="203">
        <f>+'PPFF 2022'!GH221</f>
        <v>0</v>
      </c>
      <c r="HD221" s="204">
        <f>+'PPFF 2022'!GI221</f>
        <v>0</v>
      </c>
      <c r="HE221" s="202">
        <f t="shared" si="441"/>
        <v>0</v>
      </c>
      <c r="HF221" s="203">
        <f>+'PPFF 2022'!GJ221</f>
        <v>0</v>
      </c>
      <c r="HG221" s="204">
        <f>+'PPFF 2022'!GK221</f>
        <v>0</v>
      </c>
      <c r="HH221" s="202">
        <f t="shared" si="442"/>
        <v>0</v>
      </c>
      <c r="HI221" s="203">
        <f>+'PPFF 2022'!GL221</f>
        <v>0</v>
      </c>
      <c r="HJ221" s="204">
        <f>+'PPFF 2022'!GM221</f>
        <v>0</v>
      </c>
      <c r="HK221" s="202">
        <f t="shared" si="443"/>
        <v>0</v>
      </c>
      <c r="HL221" s="203">
        <f>+'PPFF 2022'!GN221</f>
        <v>0</v>
      </c>
      <c r="HM221" s="204">
        <f>+'PPFF 2022'!GO221</f>
        <v>0</v>
      </c>
      <c r="HN221" s="202">
        <f t="shared" si="444"/>
        <v>0</v>
      </c>
      <c r="HO221" s="203">
        <f>+'PPFF 2022'!GP221</f>
        <v>0</v>
      </c>
      <c r="HP221" s="204">
        <f>+'PPFF 2022'!GQ221</f>
        <v>0</v>
      </c>
      <c r="HQ221" s="202">
        <f t="shared" si="445"/>
        <v>0</v>
      </c>
      <c r="HR221" s="203">
        <f>+'PPFF 2022'!GR221</f>
        <v>0</v>
      </c>
      <c r="HS221" s="204">
        <f>+'PPFF 2022'!GS221</f>
        <v>0</v>
      </c>
      <c r="HT221" s="202">
        <f t="shared" si="446"/>
        <v>0</v>
      </c>
      <c r="HU221" s="203">
        <f>+'PPFF 2022'!GT221</f>
        <v>0</v>
      </c>
      <c r="HV221" s="204">
        <f>+'PPFF 2022'!GU221</f>
        <v>0</v>
      </c>
      <c r="HW221" s="202">
        <f t="shared" si="447"/>
        <v>0</v>
      </c>
      <c r="HX221" s="203">
        <f>+'PPFF 2022'!GV221</f>
        <v>0</v>
      </c>
      <c r="HY221" s="204">
        <f>+'PPFF 2022'!GW221</f>
        <v>0</v>
      </c>
      <c r="HZ221" s="202">
        <f t="shared" si="448"/>
        <v>0</v>
      </c>
      <c r="IA221" s="203">
        <f>+'PPFF 2022'!GX221</f>
        <v>0</v>
      </c>
      <c r="IB221" s="204">
        <f>+'PPFF 2022'!GY221</f>
        <v>0</v>
      </c>
      <c r="IC221" s="209">
        <f t="shared" si="449"/>
        <v>0</v>
      </c>
      <c r="ID221" s="203">
        <f>+'PPFF 2022'!HE221</f>
        <v>0</v>
      </c>
      <c r="IE221" s="204">
        <f>+'PPFF 2022'!HF221</f>
        <v>0</v>
      </c>
      <c r="IF221" s="215">
        <f t="shared" si="450"/>
        <v>0</v>
      </c>
      <c r="IG221" s="203">
        <f>+'PPFF 2022'!HG221</f>
        <v>0</v>
      </c>
      <c r="IH221" s="204">
        <f>+'PPFF 2022'!HH221</f>
        <v>0</v>
      </c>
      <c r="II221" s="215">
        <f t="shared" si="451"/>
        <v>0</v>
      </c>
      <c r="IJ221" s="203">
        <f>+'PPFF 2022'!HI221</f>
        <v>0</v>
      </c>
      <c r="IK221" s="204">
        <f>+'PPFF 2022'!HJ221</f>
        <v>0</v>
      </c>
      <c r="IL221" s="215">
        <f t="shared" si="452"/>
        <v>0</v>
      </c>
      <c r="IM221" s="203">
        <f>+'PPFF 2022'!HK221</f>
        <v>0</v>
      </c>
      <c r="IN221" s="204">
        <f>+'PPFF 2022'!HL221</f>
        <v>0</v>
      </c>
      <c r="IO221" s="215">
        <f t="shared" si="453"/>
        <v>0</v>
      </c>
      <c r="IP221" s="203">
        <f>+'PPFF 2022'!HM221</f>
        <v>0</v>
      </c>
      <c r="IQ221" s="204">
        <f>+'PPFF 2022'!HN221</f>
        <v>0</v>
      </c>
      <c r="IR221" s="215">
        <f t="shared" si="454"/>
        <v>0</v>
      </c>
      <c r="IS221" s="203">
        <f>+'PPFF 2022'!HO221</f>
        <v>0</v>
      </c>
      <c r="IT221" s="204">
        <f>+'PPFF 2022'!HP221</f>
        <v>0</v>
      </c>
      <c r="IU221" s="215">
        <f t="shared" si="455"/>
        <v>0</v>
      </c>
      <c r="IV221" s="203">
        <f>+'PPFF 2022'!HQ221</f>
        <v>0</v>
      </c>
      <c r="IW221" s="204">
        <f>+'PPFF 2022'!HR221</f>
        <v>0</v>
      </c>
      <c r="IX221" s="215">
        <f t="shared" si="456"/>
        <v>0</v>
      </c>
      <c r="IY221" s="203">
        <f>+'PPFF 2022'!HS221</f>
        <v>0</v>
      </c>
      <c r="IZ221" s="204">
        <f>+'PPFF 2022'!HT221</f>
        <v>0</v>
      </c>
      <c r="JA221" s="215">
        <f t="shared" si="457"/>
        <v>0</v>
      </c>
      <c r="JB221" s="203">
        <f>+'PPFF 2022'!HU221</f>
        <v>0</v>
      </c>
      <c r="JC221" s="204">
        <f>+'PPFF 2022'!HV221</f>
        <v>0</v>
      </c>
      <c r="JD221" s="215">
        <f t="shared" si="458"/>
        <v>0</v>
      </c>
      <c r="JE221" s="203">
        <f>+'PPFF 2022'!HW221</f>
        <v>0</v>
      </c>
      <c r="JF221" s="204">
        <f>+'PPFF 2022'!HX221</f>
        <v>0</v>
      </c>
      <c r="JG221" s="215">
        <f t="shared" si="459"/>
        <v>0</v>
      </c>
      <c r="JH221" s="203">
        <f>+'PPFF 2022'!HY221</f>
        <v>0</v>
      </c>
      <c r="JI221" s="204">
        <f>+'PPFF 2022'!HZ221</f>
        <v>0</v>
      </c>
      <c r="JJ221" s="215">
        <f t="shared" si="460"/>
        <v>0</v>
      </c>
      <c r="JK221" s="203">
        <f>+'PPFF 2022'!IA221</f>
        <v>0</v>
      </c>
      <c r="JL221" s="204">
        <f>+'PPFF 2022'!IB221</f>
        <v>0</v>
      </c>
      <c r="JM221" s="218">
        <f t="shared" si="461"/>
        <v>0</v>
      </c>
      <c r="JN221" s="224">
        <f>+'PPFF 2022'!IH221</f>
        <v>0</v>
      </c>
      <c r="JO221" s="225">
        <f>+'PPFF 2022'!II221</f>
        <v>0</v>
      </c>
      <c r="JP221" s="212">
        <f t="shared" si="462"/>
        <v>0</v>
      </c>
      <c r="JQ221" s="224">
        <f>+'PPFF 2022'!IJ221</f>
        <v>0</v>
      </c>
      <c r="JR221" s="225">
        <f>+'PPFF 2022'!IK221</f>
        <v>0</v>
      </c>
      <c r="JS221" s="212">
        <f t="shared" si="463"/>
        <v>0</v>
      </c>
      <c r="JT221" s="224">
        <f>+'PPFF 2022'!IL221</f>
        <v>0</v>
      </c>
      <c r="JU221" s="225">
        <f>+'PPFF 2022'!IM221</f>
        <v>0</v>
      </c>
      <c r="JV221" s="212">
        <f t="shared" si="464"/>
        <v>0</v>
      </c>
      <c r="JW221" s="224">
        <f>+'PPFF 2022'!IN221</f>
        <v>0</v>
      </c>
      <c r="JX221" s="225">
        <f>+'PPFF 2022'!IO221</f>
        <v>0</v>
      </c>
      <c r="JY221" s="212">
        <f t="shared" si="465"/>
        <v>0</v>
      </c>
      <c r="JZ221" s="224">
        <f>+'PPFF 2022'!IP221</f>
        <v>0</v>
      </c>
      <c r="KA221" s="225">
        <f>+'PPFF 2022'!IQ221</f>
        <v>0</v>
      </c>
      <c r="KB221" s="212">
        <f t="shared" si="466"/>
        <v>0</v>
      </c>
      <c r="KC221" s="224">
        <f>+'PPFF 2022'!IR221</f>
        <v>0</v>
      </c>
      <c r="KD221" s="225">
        <f>+'PPFF 2022'!IS221</f>
        <v>0</v>
      </c>
      <c r="KE221" s="212">
        <f t="shared" si="467"/>
        <v>0</v>
      </c>
      <c r="KF221" s="224">
        <f>+'PPFF 2022'!IT221</f>
        <v>0</v>
      </c>
      <c r="KG221" s="225">
        <f>+'PPFF 2022'!IU221</f>
        <v>0</v>
      </c>
      <c r="KH221" s="212">
        <f t="shared" si="468"/>
        <v>0</v>
      </c>
      <c r="KI221" s="224">
        <f>+'PPFF 2022'!IV221</f>
        <v>0</v>
      </c>
      <c r="KJ221" s="225">
        <f>+'PPFF 2022'!IW221</f>
        <v>0</v>
      </c>
      <c r="KK221" s="212">
        <f t="shared" si="469"/>
        <v>0</v>
      </c>
      <c r="KL221" s="224">
        <f>+'PPFF 2022'!IX221</f>
        <v>0</v>
      </c>
      <c r="KM221" s="225">
        <f>+'PPFF 2022'!IY221</f>
        <v>0</v>
      </c>
      <c r="KN221" s="212">
        <f t="shared" si="470"/>
        <v>0</v>
      </c>
      <c r="KO221" s="224">
        <f>+'PPFF 2022'!IZ221</f>
        <v>0</v>
      </c>
      <c r="KP221" s="225">
        <f>+'PPFF 2022'!JA221</f>
        <v>0</v>
      </c>
      <c r="KQ221" s="212">
        <f t="shared" si="471"/>
        <v>0</v>
      </c>
      <c r="KR221" s="224">
        <f>+'PPFF 2022'!JB221</f>
        <v>0</v>
      </c>
      <c r="KS221" s="225">
        <f>+'PPFF 2022'!JC221</f>
        <v>0</v>
      </c>
      <c r="KT221" s="212">
        <f t="shared" si="472"/>
        <v>0</v>
      </c>
      <c r="KU221" s="224">
        <f>+'PPFF 2022'!JD221</f>
        <v>0</v>
      </c>
      <c r="KV221" s="225">
        <f>+'PPFF 2022'!JE221</f>
        <v>0</v>
      </c>
      <c r="KW221" s="212">
        <f t="shared" si="473"/>
        <v>0</v>
      </c>
      <c r="KX221" s="224">
        <f>+'PPFF 2022'!JK221</f>
        <v>0</v>
      </c>
      <c r="KY221" s="230">
        <f>+'PPFF 2022'!JL221</f>
        <v>0</v>
      </c>
      <c r="KZ221" s="224">
        <f>+'PPFF 2022'!JM221</f>
        <v>0</v>
      </c>
      <c r="LA221" s="230">
        <f>+'PPFF 2022'!JN221</f>
        <v>0</v>
      </c>
      <c r="LB221" s="224">
        <f>+'PPFF 2022'!JO221</f>
        <v>0</v>
      </c>
      <c r="LC221" s="230">
        <f>+'PPFF 2022'!JP221</f>
        <v>0</v>
      </c>
      <c r="LD221" s="224">
        <f>+'PPFF 2022'!JQ221</f>
        <v>0</v>
      </c>
      <c r="LE221" s="230">
        <f>+'PPFF 2022'!JR221</f>
        <v>0</v>
      </c>
      <c r="LF221" s="224">
        <f>+'PPFF 2022'!JS221</f>
        <v>0</v>
      </c>
      <c r="LG221" s="230">
        <f>+'PPFF 2022'!JT221</f>
        <v>0</v>
      </c>
      <c r="LH221" s="224">
        <f>+'PPFF 2022'!JU221</f>
        <v>0</v>
      </c>
      <c r="LI221" s="230">
        <f>+'PPFF 2022'!JV221</f>
        <v>0</v>
      </c>
      <c r="LJ221" s="224">
        <f>+'PPFF 2022'!JW221</f>
        <v>0</v>
      </c>
      <c r="LK221" s="230">
        <f>+'PPFF 2022'!JX221</f>
        <v>0</v>
      </c>
      <c r="LL221" s="224">
        <f>+'PPFF 2022'!JY221</f>
        <v>0</v>
      </c>
      <c r="LM221" s="230">
        <f>+'PPFF 2022'!JZ221</f>
        <v>0</v>
      </c>
      <c r="LN221" s="224">
        <f>+'PPFF 2022'!KA221</f>
        <v>0</v>
      </c>
      <c r="LO221" s="230">
        <f>+'PPFF 2022'!KB221</f>
        <v>0</v>
      </c>
      <c r="LP221" s="224">
        <f>+'PPFF 2022'!KC221</f>
        <v>0</v>
      </c>
      <c r="LQ221" s="230">
        <f>+'PPFF 2022'!KD221</f>
        <v>0</v>
      </c>
      <c r="LR221" s="224">
        <f>+'PPFF 2022'!KE221</f>
        <v>0</v>
      </c>
      <c r="LS221" s="230">
        <f>+'PPFF 2022'!KF221</f>
        <v>0</v>
      </c>
      <c r="LT221" s="224">
        <f>+'PPFF 2022'!KG221</f>
        <v>0</v>
      </c>
      <c r="LU221" s="230">
        <f>+'PPFF 2022'!KH221</f>
        <v>0</v>
      </c>
      <c r="LV221" s="234">
        <f>+'PPFF 2022'!KN221</f>
        <v>0</v>
      </c>
      <c r="LW221" s="234">
        <f>+'PPFF 2022'!KP221</f>
        <v>0</v>
      </c>
      <c r="LX221" s="234">
        <f>+'PPFF 2022'!KR221</f>
        <v>0</v>
      </c>
      <c r="LY221" s="234">
        <f>+'PPFF 2022'!KT221</f>
        <v>0</v>
      </c>
      <c r="LZ221" s="234">
        <f>+'PPFF 2022'!KV221</f>
        <v>0</v>
      </c>
      <c r="MA221" s="234">
        <f>+'PPFF 2022'!KX221</f>
        <v>0</v>
      </c>
      <c r="MB221" s="234">
        <f>+'PPFF 2022'!KZ221</f>
        <v>0</v>
      </c>
      <c r="MC221" s="234">
        <f>+'PPFF 2022'!LB221</f>
        <v>0</v>
      </c>
      <c r="MD221" s="234">
        <f>+'PPFF 2022'!LD221</f>
        <v>0</v>
      </c>
      <c r="ME221" s="234">
        <f>+'PPFF 2022'!LF221</f>
        <v>0</v>
      </c>
      <c r="MF221" s="234">
        <f>+'PPFF 2022'!LH221</f>
        <v>0</v>
      </c>
      <c r="MG221" s="234">
        <f>+'PPFF 2022'!LJ221</f>
        <v>0</v>
      </c>
      <c r="MH221" s="190">
        <f>+'PPFF 2022'!LN221/6</f>
        <v>0</v>
      </c>
      <c r="MI221" s="190">
        <f>+'PPFF 2022'!LP221/6</f>
        <v>0</v>
      </c>
      <c r="MJ221" s="190">
        <f>+'PPFF 2022'!LR221/6</f>
        <v>0</v>
      </c>
      <c r="MK221" s="190">
        <f>+'PPFF 2022'!LT221/6</f>
        <v>0</v>
      </c>
      <c r="ML221" s="190">
        <f>+'PPFF 2022'!LV221/6</f>
        <v>0</v>
      </c>
      <c r="MM221" s="190">
        <f>+'PPFF 2022'!LX221/6</f>
        <v>0</v>
      </c>
      <c r="MN221" s="239">
        <f>+'PPFF 2022'!LZ221/6</f>
        <v>0</v>
      </c>
      <c r="MO221" s="190">
        <f>+'PPFF 2022'!MB221/6</f>
        <v>0</v>
      </c>
      <c r="MP221" s="190">
        <f>+'PPFF 2022'!MD221/6</f>
        <v>0</v>
      </c>
      <c r="MQ221" s="190">
        <f>+'PPFF 2022'!MF221/6</f>
        <v>0</v>
      </c>
      <c r="MR221" s="190">
        <f>+'PPFF 2022'!MH221/6</f>
        <v>0</v>
      </c>
      <c r="MS221" s="190">
        <f>+'PPFF 2022'!MJ221/6</f>
        <v>0</v>
      </c>
      <c r="MT221" s="104">
        <f>+'PPFF 2022'!MN221</f>
        <v>0</v>
      </c>
      <c r="MU221" s="104">
        <f>+'PPFF 2022'!MP221</f>
        <v>0</v>
      </c>
      <c r="MV221" s="104">
        <f>+'PPFF 2022'!MR221</f>
        <v>0</v>
      </c>
      <c r="MW221" s="104">
        <f>+'PPFF 2022'!MT221</f>
        <v>0</v>
      </c>
      <c r="MX221" s="104">
        <f>+'PPFF 2022'!MV221</f>
        <v>0</v>
      </c>
      <c r="MY221" s="104">
        <f>+'PPFF 2022'!MX221</f>
        <v>0</v>
      </c>
      <c r="MZ221" s="104">
        <f>+'PPFF 2022'!MZ221</f>
        <v>0</v>
      </c>
      <c r="NA221" s="104">
        <f>+'PPFF 2022'!NB221</f>
        <v>0</v>
      </c>
      <c r="NB221" s="104">
        <f>+'PPFF 2022'!ND221</f>
        <v>0</v>
      </c>
      <c r="NC221" s="104">
        <f>+'PPFF 2022'!NF221</f>
        <v>0</v>
      </c>
      <c r="ND221" s="104">
        <f>+'PPFF 2022'!NH221</f>
        <v>0</v>
      </c>
      <c r="NE221" s="104">
        <f>+'PPFF 2022'!NJ221</f>
        <v>0</v>
      </c>
    </row>
    <row r="222" spans="1:369" s="88" customFormat="1" ht="10.5" x14ac:dyDescent="0.25">
      <c r="A222" s="89" t="s">
        <v>258</v>
      </c>
      <c r="B222" s="90" t="s">
        <v>242</v>
      </c>
      <c r="C222" s="90">
        <v>401</v>
      </c>
      <c r="D222" s="90" t="s">
        <v>242</v>
      </c>
      <c r="E222" s="91" t="s">
        <v>258</v>
      </c>
      <c r="F222" s="92" t="s">
        <v>242</v>
      </c>
      <c r="G222" s="92" t="s">
        <v>352</v>
      </c>
      <c r="H222" s="155">
        <v>220</v>
      </c>
      <c r="I222" s="92" t="s">
        <v>458</v>
      </c>
      <c r="J222" s="171">
        <f>+'PPFF 2022'!J222+'PPFF 2022'!K222</f>
        <v>0</v>
      </c>
      <c r="K222" s="171">
        <f>+'PPFF 2022'!L222+'PPFF 2022'!M222</f>
        <v>0</v>
      </c>
      <c r="L222" s="171">
        <f>+'PPFF 2022'!N222+'PPFF 2022'!O222</f>
        <v>0</v>
      </c>
      <c r="M222" s="171">
        <f>+'PPFF 2022'!P222+'PPFF 2022'!Q222</f>
        <v>0</v>
      </c>
      <c r="N222" s="171">
        <f>+'PPFF 2022'!R222+'PPFF 2022'!S222</f>
        <v>0</v>
      </c>
      <c r="O222" s="171">
        <f>+'PPFF 2022'!T222+'PPFF 2022'!U222</f>
        <v>0</v>
      </c>
      <c r="P222" s="171">
        <f>+'PPFF 2022'!V222+'PPFF 2022'!W222</f>
        <v>0</v>
      </c>
      <c r="Q222" s="171">
        <f>+'PPFF 2022'!X222+'PPFF 2022'!Y222</f>
        <v>0</v>
      </c>
      <c r="R222" s="171">
        <f>+'PPFF 2022'!Z222+'PPFF 2022'!AA222</f>
        <v>0</v>
      </c>
      <c r="S222" s="171">
        <f>+'PPFF 2022'!AB222+'PPFF 2022'!AC222</f>
        <v>0</v>
      </c>
      <c r="T222" s="171">
        <f>+'PPFF 2022'!AD222+'PPFF 2022'!AE222</f>
        <v>0</v>
      </c>
      <c r="U222" s="171">
        <f>+'PPFF 2022'!AF222+'PPFF 2022'!AG222</f>
        <v>0</v>
      </c>
      <c r="V222" s="93">
        <f>+'PPFF 2022'!AM222</f>
        <v>0</v>
      </c>
      <c r="W222" s="95">
        <f>+'PPFF 2022'!AN222</f>
        <v>4</v>
      </c>
      <c r="X222" s="98">
        <f>+('PPFF 2022'!AM222+'PPFF 2022'!AN222)/13</f>
        <v>0.30769230769230771</v>
      </c>
      <c r="Y222" s="93">
        <f>+'PPFF 2022'!AO222</f>
        <v>0</v>
      </c>
      <c r="Z222" s="95">
        <f>+'PPFF 2022'!AP222</f>
        <v>0</v>
      </c>
      <c r="AA222" s="98">
        <f>+('PPFF 2022'!AO222+'PPFF 2022'!AP222)/13</f>
        <v>0</v>
      </c>
      <c r="AB222" s="93">
        <f>+'PPFF 2022'!AQ222</f>
        <v>0</v>
      </c>
      <c r="AC222" s="95">
        <f>+'PPFF 2022'!AR222</f>
        <v>0</v>
      </c>
      <c r="AD222" s="98">
        <f t="shared" si="380"/>
        <v>0</v>
      </c>
      <c r="AE222" s="93">
        <f>+'PPFF 2022'!AS222</f>
        <v>0</v>
      </c>
      <c r="AF222" s="95">
        <f>+'PPFF 2022'!AT222</f>
        <v>0</v>
      </c>
      <c r="AG222" s="98">
        <f t="shared" si="381"/>
        <v>0</v>
      </c>
      <c r="AH222" s="93">
        <f>+'PPFF 2022'!AU222</f>
        <v>0</v>
      </c>
      <c r="AI222" s="95">
        <f>+'PPFF 2022'!AV222</f>
        <v>0</v>
      </c>
      <c r="AJ222" s="98">
        <f t="shared" si="382"/>
        <v>0</v>
      </c>
      <c r="AK222" s="93">
        <f>+'PPFF 2022'!AW222</f>
        <v>0</v>
      </c>
      <c r="AL222" s="95">
        <f>+'PPFF 2022'!AX222</f>
        <v>0</v>
      </c>
      <c r="AM222" s="98">
        <f t="shared" si="383"/>
        <v>0</v>
      </c>
      <c r="AN222" s="93">
        <f>+'PPFF 2022'!AY222</f>
        <v>0</v>
      </c>
      <c r="AO222" s="95">
        <f>+'PPFF 2022'!AZ222</f>
        <v>0</v>
      </c>
      <c r="AP222" s="98">
        <f t="shared" si="384"/>
        <v>0</v>
      </c>
      <c r="AQ222" s="93">
        <f>+'PPFF 2022'!BA222</f>
        <v>0</v>
      </c>
      <c r="AR222" s="95">
        <f>+'PPFF 2022'!BB222</f>
        <v>0</v>
      </c>
      <c r="AS222" s="98">
        <f t="shared" si="385"/>
        <v>0</v>
      </c>
      <c r="AT222" s="93">
        <f>+'PPFF 2022'!BC222</f>
        <v>0</v>
      </c>
      <c r="AU222" s="95">
        <f>+'PPFF 2022'!BD222</f>
        <v>0</v>
      </c>
      <c r="AV222" s="98">
        <f t="shared" si="386"/>
        <v>0</v>
      </c>
      <c r="AW222" s="93">
        <f>+'PPFF 2022'!BE222</f>
        <v>0</v>
      </c>
      <c r="AX222" s="95">
        <f>+'PPFF 2022'!BF222</f>
        <v>0</v>
      </c>
      <c r="AY222" s="98">
        <f t="shared" si="387"/>
        <v>0</v>
      </c>
      <c r="AZ222" s="93">
        <f>+'PPFF 2022'!BG222</f>
        <v>0</v>
      </c>
      <c r="BA222" s="95">
        <f>+'PPFF 2022'!BH222</f>
        <v>0</v>
      </c>
      <c r="BB222" s="98">
        <f t="shared" si="388"/>
        <v>0</v>
      </c>
      <c r="BC222" s="93">
        <f>+'PPFF 2022'!BI222</f>
        <v>0</v>
      </c>
      <c r="BD222" s="95">
        <f>+'PPFF 2022'!BJ222</f>
        <v>0</v>
      </c>
      <c r="BE222" s="97">
        <f t="shared" si="389"/>
        <v>0</v>
      </c>
      <c r="BF222" s="107">
        <f>+'PPFF 2022'!BP222</f>
        <v>0</v>
      </c>
      <c r="BG222" s="97">
        <f>+'PPFF 2022'!BQ222</f>
        <v>1</v>
      </c>
      <c r="BH222" s="182">
        <f t="shared" si="390"/>
        <v>0.25</v>
      </c>
      <c r="BI222" s="107">
        <f>+'PPFF 2022'!BR222</f>
        <v>0</v>
      </c>
      <c r="BJ222" s="97">
        <f>+'PPFF 2022'!BS222</f>
        <v>0</v>
      </c>
      <c r="BK222" s="182">
        <f t="shared" si="391"/>
        <v>0</v>
      </c>
      <c r="BL222" s="107">
        <f>+'PPFF 2022'!BT222</f>
        <v>0</v>
      </c>
      <c r="BM222" s="97">
        <f>+'PPFF 2022'!BU222</f>
        <v>0</v>
      </c>
      <c r="BN222" s="182">
        <f t="shared" si="392"/>
        <v>0</v>
      </c>
      <c r="BO222" s="107">
        <f>+'PPFF 2022'!BV222</f>
        <v>0</v>
      </c>
      <c r="BP222" s="97">
        <f>+'PPFF 2022'!BW222</f>
        <v>0</v>
      </c>
      <c r="BQ222" s="182">
        <f t="shared" si="393"/>
        <v>0</v>
      </c>
      <c r="BR222" s="107">
        <f>+'PPFF 2022'!BX222</f>
        <v>0</v>
      </c>
      <c r="BS222" s="97">
        <f>+'PPFF 2022'!BY222</f>
        <v>0</v>
      </c>
      <c r="BT222" s="182">
        <f t="shared" si="394"/>
        <v>0</v>
      </c>
      <c r="BU222" s="107">
        <f>+'PPFF 2022'!BZ222</f>
        <v>0</v>
      </c>
      <c r="BV222" s="97">
        <f>+'PPFF 2022'!CA222</f>
        <v>0</v>
      </c>
      <c r="BW222" s="182">
        <f t="shared" si="395"/>
        <v>0</v>
      </c>
      <c r="BX222" s="107">
        <f>+'PPFF 2022'!CB222</f>
        <v>0</v>
      </c>
      <c r="BY222" s="97">
        <f>+'PPFF 2022'!CC222</f>
        <v>0</v>
      </c>
      <c r="BZ222" s="182">
        <f t="shared" si="396"/>
        <v>0</v>
      </c>
      <c r="CA222" s="107">
        <f>+'PPFF 2022'!CD222</f>
        <v>0</v>
      </c>
      <c r="CB222" s="97">
        <f>+'PPFF 2022'!CE222</f>
        <v>0</v>
      </c>
      <c r="CC222" s="182">
        <f t="shared" si="397"/>
        <v>0</v>
      </c>
      <c r="CD222" s="107">
        <f>+'PPFF 2022'!CF222</f>
        <v>0</v>
      </c>
      <c r="CE222" s="97">
        <f>+'PPFF 2022'!CG222</f>
        <v>0</v>
      </c>
      <c r="CF222" s="182">
        <f t="shared" si="398"/>
        <v>0</v>
      </c>
      <c r="CG222" s="107">
        <f>+'PPFF 2022'!CH222</f>
        <v>0</v>
      </c>
      <c r="CH222" s="97">
        <f>+'PPFF 2022'!CI222</f>
        <v>0</v>
      </c>
      <c r="CI222" s="182">
        <f t="shared" si="399"/>
        <v>0</v>
      </c>
      <c r="CJ222" s="107">
        <f>+'PPFF 2022'!CJ222</f>
        <v>0</v>
      </c>
      <c r="CK222" s="97">
        <f>+'PPFF 2022'!CK222</f>
        <v>0</v>
      </c>
      <c r="CL222" s="182">
        <f t="shared" si="400"/>
        <v>0</v>
      </c>
      <c r="CM222" s="107">
        <f>+'PPFF 2022'!CL222</f>
        <v>0</v>
      </c>
      <c r="CN222" s="97">
        <f>+'PPFF 2022'!CM222</f>
        <v>0</v>
      </c>
      <c r="CO222" s="187">
        <f t="shared" si="401"/>
        <v>0</v>
      </c>
      <c r="CP222" s="109">
        <f>+'PPFF 2022'!CS222</f>
        <v>0</v>
      </c>
      <c r="CQ222" s="111">
        <f>+'PPFF 2022'!CT222</f>
        <v>0</v>
      </c>
      <c r="CR222" s="98">
        <f t="shared" si="402"/>
        <v>0</v>
      </c>
      <c r="CS222" s="109">
        <f>+'PPFF 2022'!CU222</f>
        <v>0</v>
      </c>
      <c r="CT222" s="111">
        <f>+'PPFF 2022'!CV222</f>
        <v>0</v>
      </c>
      <c r="CU222" s="98">
        <f t="shared" si="403"/>
        <v>0</v>
      </c>
      <c r="CV222" s="109">
        <f>+'PPFF 2022'!CW222</f>
        <v>0</v>
      </c>
      <c r="CW222" s="111">
        <f>+'PPFF 2022'!CX222</f>
        <v>0</v>
      </c>
      <c r="CX222" s="98">
        <f t="shared" si="404"/>
        <v>0</v>
      </c>
      <c r="CY222" s="109">
        <f>+'PPFF 2022'!CY222</f>
        <v>0</v>
      </c>
      <c r="CZ222" s="111">
        <f>+'PPFF 2022'!CZ222</f>
        <v>0</v>
      </c>
      <c r="DA222" s="98">
        <f t="shared" si="405"/>
        <v>0</v>
      </c>
      <c r="DB222" s="109">
        <f>+'PPFF 2022'!DA222</f>
        <v>0</v>
      </c>
      <c r="DC222" s="111">
        <f>+'PPFF 2022'!DB222</f>
        <v>0</v>
      </c>
      <c r="DD222" s="98">
        <f t="shared" si="406"/>
        <v>0</v>
      </c>
      <c r="DE222" s="109">
        <f>+'PPFF 2022'!DC222</f>
        <v>0</v>
      </c>
      <c r="DF222" s="111">
        <f>+'PPFF 2022'!DD222</f>
        <v>0</v>
      </c>
      <c r="DG222" s="98">
        <f t="shared" si="407"/>
        <v>0</v>
      </c>
      <c r="DH222" s="109">
        <f>+'PPFF 2022'!DE222</f>
        <v>0</v>
      </c>
      <c r="DI222" s="111">
        <f>+'PPFF 2022'!DF222</f>
        <v>0</v>
      </c>
      <c r="DJ222" s="98">
        <f t="shared" si="408"/>
        <v>0</v>
      </c>
      <c r="DK222" s="109">
        <f>+'PPFF 2022'!DG222</f>
        <v>0</v>
      </c>
      <c r="DL222" s="111">
        <f>+'PPFF 2022'!DH222</f>
        <v>0</v>
      </c>
      <c r="DM222" s="98">
        <f t="shared" si="409"/>
        <v>0</v>
      </c>
      <c r="DN222" s="109">
        <f>+'PPFF 2022'!DI222</f>
        <v>0</v>
      </c>
      <c r="DO222" s="111">
        <f>+'PPFF 2022'!DJ222</f>
        <v>0</v>
      </c>
      <c r="DP222" s="98">
        <f t="shared" si="410"/>
        <v>0</v>
      </c>
      <c r="DQ222" s="109">
        <f>+'PPFF 2022'!DK222</f>
        <v>0</v>
      </c>
      <c r="DR222" s="111">
        <f>+'PPFF 2022'!DL222</f>
        <v>0</v>
      </c>
      <c r="DS222" s="98">
        <f t="shared" si="411"/>
        <v>0</v>
      </c>
      <c r="DT222" s="109">
        <f>+'PPFF 2022'!DM222</f>
        <v>0</v>
      </c>
      <c r="DU222" s="111">
        <f>+'PPFF 2022'!DN222</f>
        <v>0</v>
      </c>
      <c r="DV222" s="98">
        <f t="shared" si="412"/>
        <v>0</v>
      </c>
      <c r="DW222" s="109">
        <f>+'PPFF 2022'!DO222</f>
        <v>0</v>
      </c>
      <c r="DX222" s="111">
        <f>+'PPFF 2022'!DP222</f>
        <v>0</v>
      </c>
      <c r="DY222" s="107">
        <f t="shared" si="413"/>
        <v>0</v>
      </c>
      <c r="DZ222" s="109">
        <f>+'PPFF 2022'!DV222</f>
        <v>0</v>
      </c>
      <c r="EA222" s="111">
        <f>+'PPFF 2022'!DW222</f>
        <v>0</v>
      </c>
      <c r="EB222" s="98">
        <f t="shared" si="414"/>
        <v>0</v>
      </c>
      <c r="EC222" s="111">
        <f>+'PPFF 2022'!DX222</f>
        <v>0</v>
      </c>
      <c r="ED222" s="111">
        <f>+'PPFF 2022'!DY222</f>
        <v>0</v>
      </c>
      <c r="EE222" s="98">
        <f t="shared" si="415"/>
        <v>0</v>
      </c>
      <c r="EF222" s="111">
        <f>+'PPFF 2022'!DZ222</f>
        <v>0</v>
      </c>
      <c r="EG222" s="111">
        <f>+'PPFF 2022'!EA222</f>
        <v>0</v>
      </c>
      <c r="EH222" s="98">
        <f t="shared" si="416"/>
        <v>0</v>
      </c>
      <c r="EI222" s="111">
        <f>+'PPFF 2022'!EB222</f>
        <v>0</v>
      </c>
      <c r="EJ222" s="111">
        <f>+'PPFF 2022'!EC222</f>
        <v>0</v>
      </c>
      <c r="EK222" s="98">
        <f t="shared" si="417"/>
        <v>0</v>
      </c>
      <c r="EL222" s="111">
        <f>+'PPFF 2022'!ED222</f>
        <v>0</v>
      </c>
      <c r="EM222" s="111">
        <f>+'PPFF 2022'!EE222</f>
        <v>0</v>
      </c>
      <c r="EN222" s="98">
        <f t="shared" si="418"/>
        <v>0</v>
      </c>
      <c r="EO222" s="111">
        <f>+'PPFF 2022'!EF222</f>
        <v>0</v>
      </c>
      <c r="EP222" s="111">
        <f>+'PPFF 2022'!EG222</f>
        <v>0</v>
      </c>
      <c r="EQ222" s="98">
        <f t="shared" si="419"/>
        <v>0</v>
      </c>
      <c r="ER222" s="111">
        <f>+'PPFF 2022'!EH222</f>
        <v>0</v>
      </c>
      <c r="ES222" s="111">
        <f>+'PPFF 2022'!EI222</f>
        <v>0</v>
      </c>
      <c r="ET222" s="98">
        <f t="shared" si="420"/>
        <v>0</v>
      </c>
      <c r="EU222" s="111">
        <f>+'PPFF 2022'!EJ222</f>
        <v>0</v>
      </c>
      <c r="EV222" s="111">
        <f>+'PPFF 2022'!EK222</f>
        <v>0</v>
      </c>
      <c r="EW222" s="98">
        <f t="shared" si="421"/>
        <v>0</v>
      </c>
      <c r="EX222" s="111">
        <f>+'PPFF 2022'!EL222</f>
        <v>0</v>
      </c>
      <c r="EY222" s="111">
        <f>+'PPFF 2022'!EM222</f>
        <v>0</v>
      </c>
      <c r="EZ222" s="98">
        <f t="shared" si="422"/>
        <v>0</v>
      </c>
      <c r="FA222" s="111">
        <f>+'PPFF 2022'!EN222</f>
        <v>0</v>
      </c>
      <c r="FB222" s="111">
        <f>+'PPFF 2022'!EO222</f>
        <v>0</v>
      </c>
      <c r="FC222" s="98">
        <f t="shared" si="423"/>
        <v>0</v>
      </c>
      <c r="FD222" s="111">
        <f>+'PPFF 2022'!EP222</f>
        <v>0</v>
      </c>
      <c r="FE222" s="111">
        <f>+'PPFF 2022'!EQ222</f>
        <v>0</v>
      </c>
      <c r="FF222" s="98">
        <f t="shared" si="424"/>
        <v>0</v>
      </c>
      <c r="FG222" s="111">
        <f>+'PPFF 2022'!ER222</f>
        <v>0</v>
      </c>
      <c r="FH222" s="111">
        <f>+'PPFF 2022'!ES222</f>
        <v>0</v>
      </c>
      <c r="FI222" s="97">
        <f t="shared" si="425"/>
        <v>0</v>
      </c>
      <c r="FJ222" s="108">
        <f>+'PPFF 2022'!EY222</f>
        <v>0</v>
      </c>
      <c r="FK222" s="103">
        <f>+'PPFF 2022'!EZ222</f>
        <v>0</v>
      </c>
      <c r="FL222" s="193">
        <f t="shared" si="426"/>
        <v>0</v>
      </c>
      <c r="FM222" s="203">
        <f>+'PPFF 2022'!FA222</f>
        <v>0</v>
      </c>
      <c r="FN222" s="204">
        <f>+'PPFF 2022'!FB222</f>
        <v>0</v>
      </c>
      <c r="FO222" s="202">
        <f t="shared" si="427"/>
        <v>0</v>
      </c>
      <c r="FP222" s="203">
        <f>+'PPFF 2022'!FC222</f>
        <v>0</v>
      </c>
      <c r="FQ222" s="204">
        <f>+'PPFF 2022'!FD222</f>
        <v>0</v>
      </c>
      <c r="FR222" s="202">
        <f t="shared" si="428"/>
        <v>0</v>
      </c>
      <c r="FS222" s="203">
        <f>+'PPFF 2022'!FE222</f>
        <v>0</v>
      </c>
      <c r="FT222" s="204">
        <f>+'PPFF 2022'!FF222</f>
        <v>0</v>
      </c>
      <c r="FU222" s="202">
        <f t="shared" si="429"/>
        <v>0</v>
      </c>
      <c r="FV222" s="203">
        <f>+'PPFF 2022'!FG222</f>
        <v>0</v>
      </c>
      <c r="FW222" s="204">
        <f>+'PPFF 2022'!FH222</f>
        <v>0</v>
      </c>
      <c r="FX222" s="202">
        <f t="shared" si="430"/>
        <v>0</v>
      </c>
      <c r="FY222" s="203">
        <f>+'PPFF 2022'!FI222</f>
        <v>0</v>
      </c>
      <c r="FZ222" s="204">
        <f>+'PPFF 2022'!FJ222</f>
        <v>0</v>
      </c>
      <c r="GA222" s="202">
        <f t="shared" si="431"/>
        <v>0</v>
      </c>
      <c r="GB222" s="203">
        <f>+'PPFF 2022'!FK222</f>
        <v>0</v>
      </c>
      <c r="GC222" s="204">
        <f>+'PPFF 2022'!FL222</f>
        <v>0</v>
      </c>
      <c r="GD222" s="202">
        <f t="shared" si="432"/>
        <v>0</v>
      </c>
      <c r="GE222" s="203">
        <f>+'PPFF 2022'!FM222</f>
        <v>0</v>
      </c>
      <c r="GF222" s="204">
        <f>+'PPFF 2022'!FN222</f>
        <v>0</v>
      </c>
      <c r="GG222" s="202">
        <f t="shared" si="433"/>
        <v>0</v>
      </c>
      <c r="GH222" s="203">
        <f>+'PPFF 2022'!FO222</f>
        <v>0</v>
      </c>
      <c r="GI222" s="204">
        <f>+'PPFF 2022'!FP222</f>
        <v>0</v>
      </c>
      <c r="GJ222" s="202">
        <f t="shared" si="434"/>
        <v>0</v>
      </c>
      <c r="GK222" s="203">
        <f>+'PPFF 2022'!FQ222</f>
        <v>0</v>
      </c>
      <c r="GL222" s="204">
        <f>+'PPFF 2022'!FR222</f>
        <v>0</v>
      </c>
      <c r="GM222" s="202">
        <f t="shared" si="435"/>
        <v>0</v>
      </c>
      <c r="GN222" s="203">
        <f>+'PPFF 2022'!FS222</f>
        <v>0</v>
      </c>
      <c r="GO222" s="204">
        <f>+'PPFF 2022'!FT222</f>
        <v>0</v>
      </c>
      <c r="GP222" s="202">
        <f t="shared" si="436"/>
        <v>0</v>
      </c>
      <c r="GQ222" s="203">
        <f>+'PPFF 2022'!FU222</f>
        <v>0</v>
      </c>
      <c r="GR222" s="204">
        <f>+'PPFF 2022'!FV222</f>
        <v>0</v>
      </c>
      <c r="GS222" s="209">
        <f t="shared" si="437"/>
        <v>0</v>
      </c>
      <c r="GT222" s="203">
        <f>+'PPFF 2022'!GB222</f>
        <v>0</v>
      </c>
      <c r="GU222" s="204">
        <f>+'PPFF 2022'!GC222</f>
        <v>0</v>
      </c>
      <c r="GV222" s="202">
        <f t="shared" si="438"/>
        <v>0</v>
      </c>
      <c r="GW222" s="203">
        <f>+'PPFF 2022'!GD222</f>
        <v>0</v>
      </c>
      <c r="GX222" s="204">
        <f>+'PPFF 2022'!GE222</f>
        <v>0</v>
      </c>
      <c r="GY222" s="202">
        <f t="shared" si="439"/>
        <v>0</v>
      </c>
      <c r="GZ222" s="203">
        <f>+'PPFF 2022'!GF222</f>
        <v>0</v>
      </c>
      <c r="HA222" s="204">
        <f>+'PPFF 2022'!GG222</f>
        <v>0</v>
      </c>
      <c r="HB222" s="202">
        <f t="shared" si="440"/>
        <v>0</v>
      </c>
      <c r="HC222" s="203">
        <f>+'PPFF 2022'!GH222</f>
        <v>0</v>
      </c>
      <c r="HD222" s="204">
        <f>+'PPFF 2022'!GI222</f>
        <v>0</v>
      </c>
      <c r="HE222" s="202">
        <f t="shared" si="441"/>
        <v>0</v>
      </c>
      <c r="HF222" s="203">
        <f>+'PPFF 2022'!GJ222</f>
        <v>0</v>
      </c>
      <c r="HG222" s="204">
        <f>+'PPFF 2022'!GK222</f>
        <v>0</v>
      </c>
      <c r="HH222" s="202">
        <f t="shared" si="442"/>
        <v>0</v>
      </c>
      <c r="HI222" s="203">
        <f>+'PPFF 2022'!GL222</f>
        <v>0</v>
      </c>
      <c r="HJ222" s="204">
        <f>+'PPFF 2022'!GM222</f>
        <v>0</v>
      </c>
      <c r="HK222" s="202">
        <f t="shared" si="443"/>
        <v>0</v>
      </c>
      <c r="HL222" s="203">
        <f>+'PPFF 2022'!GN222</f>
        <v>0</v>
      </c>
      <c r="HM222" s="204">
        <f>+'PPFF 2022'!GO222</f>
        <v>0</v>
      </c>
      <c r="HN222" s="202">
        <f t="shared" si="444"/>
        <v>0</v>
      </c>
      <c r="HO222" s="203">
        <f>+'PPFF 2022'!GP222</f>
        <v>0</v>
      </c>
      <c r="HP222" s="204">
        <f>+'PPFF 2022'!GQ222</f>
        <v>0</v>
      </c>
      <c r="HQ222" s="202">
        <f t="shared" si="445"/>
        <v>0</v>
      </c>
      <c r="HR222" s="203">
        <f>+'PPFF 2022'!GR222</f>
        <v>0</v>
      </c>
      <c r="HS222" s="204">
        <f>+'PPFF 2022'!GS222</f>
        <v>0</v>
      </c>
      <c r="HT222" s="202">
        <f t="shared" si="446"/>
        <v>0</v>
      </c>
      <c r="HU222" s="203">
        <f>+'PPFF 2022'!GT222</f>
        <v>0</v>
      </c>
      <c r="HV222" s="204">
        <f>+'PPFF 2022'!GU222</f>
        <v>0</v>
      </c>
      <c r="HW222" s="202">
        <f t="shared" si="447"/>
        <v>0</v>
      </c>
      <c r="HX222" s="203">
        <f>+'PPFF 2022'!GV222</f>
        <v>0</v>
      </c>
      <c r="HY222" s="204">
        <f>+'PPFF 2022'!GW222</f>
        <v>0</v>
      </c>
      <c r="HZ222" s="202">
        <f t="shared" si="448"/>
        <v>0</v>
      </c>
      <c r="IA222" s="203">
        <f>+'PPFF 2022'!GX222</f>
        <v>0</v>
      </c>
      <c r="IB222" s="204">
        <f>+'PPFF 2022'!GY222</f>
        <v>0</v>
      </c>
      <c r="IC222" s="209">
        <f t="shared" si="449"/>
        <v>0</v>
      </c>
      <c r="ID222" s="203">
        <f>+'PPFF 2022'!HE222</f>
        <v>0</v>
      </c>
      <c r="IE222" s="204">
        <f>+'PPFF 2022'!HF222</f>
        <v>0</v>
      </c>
      <c r="IF222" s="215">
        <f t="shared" si="450"/>
        <v>0</v>
      </c>
      <c r="IG222" s="203">
        <f>+'PPFF 2022'!HG222</f>
        <v>0</v>
      </c>
      <c r="IH222" s="204">
        <f>+'PPFF 2022'!HH222</f>
        <v>0</v>
      </c>
      <c r="II222" s="215">
        <f t="shared" si="451"/>
        <v>0</v>
      </c>
      <c r="IJ222" s="203">
        <f>+'PPFF 2022'!HI222</f>
        <v>0</v>
      </c>
      <c r="IK222" s="204">
        <f>+'PPFF 2022'!HJ222</f>
        <v>0</v>
      </c>
      <c r="IL222" s="215">
        <f t="shared" si="452"/>
        <v>0</v>
      </c>
      <c r="IM222" s="203">
        <f>+'PPFF 2022'!HK222</f>
        <v>0</v>
      </c>
      <c r="IN222" s="204">
        <f>+'PPFF 2022'!HL222</f>
        <v>0</v>
      </c>
      <c r="IO222" s="215">
        <f t="shared" si="453"/>
        <v>0</v>
      </c>
      <c r="IP222" s="203">
        <f>+'PPFF 2022'!HM222</f>
        <v>0</v>
      </c>
      <c r="IQ222" s="204">
        <f>+'PPFF 2022'!HN222</f>
        <v>0</v>
      </c>
      <c r="IR222" s="215">
        <f t="shared" si="454"/>
        <v>0</v>
      </c>
      <c r="IS222" s="203">
        <f>+'PPFF 2022'!HO222</f>
        <v>0</v>
      </c>
      <c r="IT222" s="204">
        <f>+'PPFF 2022'!HP222</f>
        <v>0</v>
      </c>
      <c r="IU222" s="215">
        <f t="shared" si="455"/>
        <v>0</v>
      </c>
      <c r="IV222" s="203">
        <f>+'PPFF 2022'!HQ222</f>
        <v>0</v>
      </c>
      <c r="IW222" s="204">
        <f>+'PPFF 2022'!HR222</f>
        <v>0</v>
      </c>
      <c r="IX222" s="215">
        <f t="shared" si="456"/>
        <v>0</v>
      </c>
      <c r="IY222" s="203">
        <f>+'PPFF 2022'!HS222</f>
        <v>0</v>
      </c>
      <c r="IZ222" s="204">
        <f>+'PPFF 2022'!HT222</f>
        <v>0</v>
      </c>
      <c r="JA222" s="215">
        <f t="shared" si="457"/>
        <v>0</v>
      </c>
      <c r="JB222" s="203">
        <f>+'PPFF 2022'!HU222</f>
        <v>0</v>
      </c>
      <c r="JC222" s="204">
        <f>+'PPFF 2022'!HV222</f>
        <v>0</v>
      </c>
      <c r="JD222" s="215">
        <f t="shared" si="458"/>
        <v>0</v>
      </c>
      <c r="JE222" s="203">
        <f>+'PPFF 2022'!HW222</f>
        <v>0</v>
      </c>
      <c r="JF222" s="204">
        <f>+'PPFF 2022'!HX222</f>
        <v>0</v>
      </c>
      <c r="JG222" s="215">
        <f t="shared" si="459"/>
        <v>0</v>
      </c>
      <c r="JH222" s="203">
        <f>+'PPFF 2022'!HY222</f>
        <v>0</v>
      </c>
      <c r="JI222" s="204">
        <f>+'PPFF 2022'!HZ222</f>
        <v>0</v>
      </c>
      <c r="JJ222" s="215">
        <f t="shared" si="460"/>
        <v>0</v>
      </c>
      <c r="JK222" s="203">
        <f>+'PPFF 2022'!IA222</f>
        <v>0</v>
      </c>
      <c r="JL222" s="204">
        <f>+'PPFF 2022'!IB222</f>
        <v>0</v>
      </c>
      <c r="JM222" s="218">
        <f t="shared" si="461"/>
        <v>0</v>
      </c>
      <c r="JN222" s="224">
        <f>+'PPFF 2022'!IH222</f>
        <v>0</v>
      </c>
      <c r="JO222" s="225">
        <f>+'PPFF 2022'!II222</f>
        <v>0</v>
      </c>
      <c r="JP222" s="212">
        <f t="shared" si="462"/>
        <v>0</v>
      </c>
      <c r="JQ222" s="224">
        <f>+'PPFF 2022'!IJ222</f>
        <v>0</v>
      </c>
      <c r="JR222" s="225">
        <f>+'PPFF 2022'!IK222</f>
        <v>0</v>
      </c>
      <c r="JS222" s="212">
        <f t="shared" si="463"/>
        <v>0</v>
      </c>
      <c r="JT222" s="224">
        <f>+'PPFF 2022'!IL222</f>
        <v>0</v>
      </c>
      <c r="JU222" s="225">
        <f>+'PPFF 2022'!IM222</f>
        <v>0</v>
      </c>
      <c r="JV222" s="212">
        <f t="shared" si="464"/>
        <v>0</v>
      </c>
      <c r="JW222" s="224">
        <f>+'PPFF 2022'!IN222</f>
        <v>0</v>
      </c>
      <c r="JX222" s="225">
        <f>+'PPFF 2022'!IO222</f>
        <v>0</v>
      </c>
      <c r="JY222" s="212">
        <f t="shared" si="465"/>
        <v>0</v>
      </c>
      <c r="JZ222" s="224">
        <f>+'PPFF 2022'!IP222</f>
        <v>0</v>
      </c>
      <c r="KA222" s="225">
        <f>+'PPFF 2022'!IQ222</f>
        <v>0</v>
      </c>
      <c r="KB222" s="212">
        <f t="shared" si="466"/>
        <v>0</v>
      </c>
      <c r="KC222" s="224">
        <f>+'PPFF 2022'!IR222</f>
        <v>0</v>
      </c>
      <c r="KD222" s="225">
        <f>+'PPFF 2022'!IS222</f>
        <v>0</v>
      </c>
      <c r="KE222" s="212">
        <f t="shared" si="467"/>
        <v>0</v>
      </c>
      <c r="KF222" s="224">
        <f>+'PPFF 2022'!IT222</f>
        <v>0</v>
      </c>
      <c r="KG222" s="225">
        <f>+'PPFF 2022'!IU222</f>
        <v>0</v>
      </c>
      <c r="KH222" s="212">
        <f t="shared" si="468"/>
        <v>0</v>
      </c>
      <c r="KI222" s="224">
        <f>+'PPFF 2022'!IV222</f>
        <v>0</v>
      </c>
      <c r="KJ222" s="225">
        <f>+'PPFF 2022'!IW222</f>
        <v>0</v>
      </c>
      <c r="KK222" s="212">
        <f t="shared" si="469"/>
        <v>0</v>
      </c>
      <c r="KL222" s="224">
        <f>+'PPFF 2022'!IX222</f>
        <v>0</v>
      </c>
      <c r="KM222" s="225">
        <f>+'PPFF 2022'!IY222</f>
        <v>0</v>
      </c>
      <c r="KN222" s="212">
        <f t="shared" si="470"/>
        <v>0</v>
      </c>
      <c r="KO222" s="224">
        <f>+'PPFF 2022'!IZ222</f>
        <v>0</v>
      </c>
      <c r="KP222" s="225">
        <f>+'PPFF 2022'!JA222</f>
        <v>0</v>
      </c>
      <c r="KQ222" s="212">
        <f t="shared" si="471"/>
        <v>0</v>
      </c>
      <c r="KR222" s="224">
        <f>+'PPFF 2022'!JB222</f>
        <v>0</v>
      </c>
      <c r="KS222" s="225">
        <f>+'PPFF 2022'!JC222</f>
        <v>0</v>
      </c>
      <c r="KT222" s="212">
        <f t="shared" si="472"/>
        <v>0</v>
      </c>
      <c r="KU222" s="224">
        <f>+'PPFF 2022'!JD222</f>
        <v>0</v>
      </c>
      <c r="KV222" s="225">
        <f>+'PPFF 2022'!JE222</f>
        <v>0</v>
      </c>
      <c r="KW222" s="212">
        <f t="shared" si="473"/>
        <v>0</v>
      </c>
      <c r="KX222" s="224">
        <f>+'PPFF 2022'!JK222</f>
        <v>0</v>
      </c>
      <c r="KY222" s="230">
        <f>+'PPFF 2022'!JL222</f>
        <v>0</v>
      </c>
      <c r="KZ222" s="224">
        <f>+'PPFF 2022'!JM222</f>
        <v>0</v>
      </c>
      <c r="LA222" s="230">
        <f>+'PPFF 2022'!JN222</f>
        <v>0</v>
      </c>
      <c r="LB222" s="224">
        <f>+'PPFF 2022'!JO222</f>
        <v>0</v>
      </c>
      <c r="LC222" s="230">
        <f>+'PPFF 2022'!JP222</f>
        <v>0</v>
      </c>
      <c r="LD222" s="224">
        <f>+'PPFF 2022'!JQ222</f>
        <v>0</v>
      </c>
      <c r="LE222" s="230">
        <f>+'PPFF 2022'!JR222</f>
        <v>0</v>
      </c>
      <c r="LF222" s="224">
        <f>+'PPFF 2022'!JS222</f>
        <v>0</v>
      </c>
      <c r="LG222" s="230">
        <f>+'PPFF 2022'!JT222</f>
        <v>0</v>
      </c>
      <c r="LH222" s="224">
        <f>+'PPFF 2022'!JU222</f>
        <v>0</v>
      </c>
      <c r="LI222" s="230">
        <f>+'PPFF 2022'!JV222</f>
        <v>0</v>
      </c>
      <c r="LJ222" s="224">
        <f>+'PPFF 2022'!JW222</f>
        <v>0</v>
      </c>
      <c r="LK222" s="230">
        <f>+'PPFF 2022'!JX222</f>
        <v>0</v>
      </c>
      <c r="LL222" s="224">
        <f>+'PPFF 2022'!JY222</f>
        <v>0</v>
      </c>
      <c r="LM222" s="230">
        <f>+'PPFF 2022'!JZ222</f>
        <v>0</v>
      </c>
      <c r="LN222" s="224">
        <f>+'PPFF 2022'!KA222</f>
        <v>0</v>
      </c>
      <c r="LO222" s="230">
        <f>+'PPFF 2022'!KB222</f>
        <v>0</v>
      </c>
      <c r="LP222" s="224">
        <f>+'PPFF 2022'!KC222</f>
        <v>0</v>
      </c>
      <c r="LQ222" s="230">
        <f>+'PPFF 2022'!KD222</f>
        <v>0</v>
      </c>
      <c r="LR222" s="224">
        <f>+'PPFF 2022'!KE222</f>
        <v>0</v>
      </c>
      <c r="LS222" s="230">
        <f>+'PPFF 2022'!KF222</f>
        <v>0</v>
      </c>
      <c r="LT222" s="224">
        <f>+'PPFF 2022'!KG222</f>
        <v>0</v>
      </c>
      <c r="LU222" s="230">
        <f>+'PPFF 2022'!KH222</f>
        <v>0</v>
      </c>
      <c r="LV222" s="234">
        <f>+'PPFF 2022'!KN222</f>
        <v>0</v>
      </c>
      <c r="LW222" s="234">
        <f>+'PPFF 2022'!KP222</f>
        <v>0</v>
      </c>
      <c r="LX222" s="234">
        <f>+'PPFF 2022'!KR222</f>
        <v>0</v>
      </c>
      <c r="LY222" s="234">
        <f>+'PPFF 2022'!KT222</f>
        <v>0</v>
      </c>
      <c r="LZ222" s="234">
        <f>+'PPFF 2022'!KV222</f>
        <v>0</v>
      </c>
      <c r="MA222" s="234">
        <f>+'PPFF 2022'!KX222</f>
        <v>0</v>
      </c>
      <c r="MB222" s="234">
        <f>+'PPFF 2022'!KZ222</f>
        <v>0</v>
      </c>
      <c r="MC222" s="234">
        <f>+'PPFF 2022'!LB222</f>
        <v>0</v>
      </c>
      <c r="MD222" s="234">
        <f>+'PPFF 2022'!LD222</f>
        <v>0</v>
      </c>
      <c r="ME222" s="234">
        <f>+'PPFF 2022'!LF222</f>
        <v>0</v>
      </c>
      <c r="MF222" s="234">
        <f>+'PPFF 2022'!LH222</f>
        <v>0</v>
      </c>
      <c r="MG222" s="234">
        <f>+'PPFF 2022'!LJ222</f>
        <v>0</v>
      </c>
      <c r="MH222" s="190">
        <f>+'PPFF 2022'!LN222/6</f>
        <v>0</v>
      </c>
      <c r="MI222" s="190">
        <f>+'PPFF 2022'!LP222/6</f>
        <v>0</v>
      </c>
      <c r="MJ222" s="190">
        <f>+'PPFF 2022'!LR222/6</f>
        <v>0</v>
      </c>
      <c r="MK222" s="190">
        <f>+'PPFF 2022'!LT222/6</f>
        <v>0</v>
      </c>
      <c r="ML222" s="190">
        <f>+'PPFF 2022'!LV222/6</f>
        <v>0</v>
      </c>
      <c r="MM222" s="190">
        <f>+'PPFF 2022'!LX222/6</f>
        <v>0</v>
      </c>
      <c r="MN222" s="239">
        <f>+'PPFF 2022'!LZ222/6</f>
        <v>0</v>
      </c>
      <c r="MO222" s="190">
        <f>+'PPFF 2022'!MB222/6</f>
        <v>0</v>
      </c>
      <c r="MP222" s="190">
        <f>+'PPFF 2022'!MD222/6</f>
        <v>0</v>
      </c>
      <c r="MQ222" s="190">
        <f>+'PPFF 2022'!MF222/6</f>
        <v>0</v>
      </c>
      <c r="MR222" s="190">
        <f>+'PPFF 2022'!MH222/6</f>
        <v>0</v>
      </c>
      <c r="MS222" s="190">
        <f>+'PPFF 2022'!MJ222/6</f>
        <v>0</v>
      </c>
      <c r="MT222" s="104">
        <f>+'PPFF 2022'!MN222</f>
        <v>0</v>
      </c>
      <c r="MU222" s="104">
        <f>+'PPFF 2022'!MP222</f>
        <v>0</v>
      </c>
      <c r="MV222" s="104">
        <f>+'PPFF 2022'!MR222</f>
        <v>0</v>
      </c>
      <c r="MW222" s="104">
        <f>+'PPFF 2022'!MT222</f>
        <v>0</v>
      </c>
      <c r="MX222" s="104">
        <f>+'PPFF 2022'!MV222</f>
        <v>0</v>
      </c>
      <c r="MY222" s="104">
        <f>+'PPFF 2022'!MX222</f>
        <v>0</v>
      </c>
      <c r="MZ222" s="104">
        <f>+'PPFF 2022'!MZ222</f>
        <v>0</v>
      </c>
      <c r="NA222" s="104">
        <f>+'PPFF 2022'!NB222</f>
        <v>0</v>
      </c>
      <c r="NB222" s="104">
        <f>+'PPFF 2022'!ND222</f>
        <v>0</v>
      </c>
      <c r="NC222" s="104">
        <f>+'PPFF 2022'!NF222</f>
        <v>0</v>
      </c>
      <c r="ND222" s="104">
        <f>+'PPFF 2022'!NH222</f>
        <v>0</v>
      </c>
      <c r="NE222" s="104">
        <f>+'PPFF 2022'!NJ222</f>
        <v>0</v>
      </c>
    </row>
    <row r="223" spans="1:369" s="88" customFormat="1" ht="10.5" x14ac:dyDescent="0.25">
      <c r="A223" s="89" t="s">
        <v>258</v>
      </c>
      <c r="B223" s="90" t="s">
        <v>242</v>
      </c>
      <c r="C223" s="90">
        <v>401</v>
      </c>
      <c r="D223" s="90" t="s">
        <v>242</v>
      </c>
      <c r="E223" s="91" t="s">
        <v>258</v>
      </c>
      <c r="F223" s="92" t="s">
        <v>242</v>
      </c>
      <c r="G223" s="92" t="s">
        <v>352</v>
      </c>
      <c r="H223" s="155">
        <v>221</v>
      </c>
      <c r="I223" s="92" t="s">
        <v>459</v>
      </c>
      <c r="J223" s="171">
        <f>+'PPFF 2022'!J223+'PPFF 2022'!K223</f>
        <v>0</v>
      </c>
      <c r="K223" s="171">
        <f>+'PPFF 2022'!L223+'PPFF 2022'!M223</f>
        <v>0</v>
      </c>
      <c r="L223" s="171">
        <f>+'PPFF 2022'!N223+'PPFF 2022'!O223</f>
        <v>0</v>
      </c>
      <c r="M223" s="171">
        <f>+'PPFF 2022'!P223+'PPFF 2022'!Q223</f>
        <v>0</v>
      </c>
      <c r="N223" s="171">
        <f>+'PPFF 2022'!R223+'PPFF 2022'!S223</f>
        <v>0</v>
      </c>
      <c r="O223" s="171">
        <f>+'PPFF 2022'!T223+'PPFF 2022'!U223</f>
        <v>0</v>
      </c>
      <c r="P223" s="171">
        <f>+'PPFF 2022'!V223+'PPFF 2022'!W223</f>
        <v>0</v>
      </c>
      <c r="Q223" s="171">
        <f>+'PPFF 2022'!X223+'PPFF 2022'!Y223</f>
        <v>0</v>
      </c>
      <c r="R223" s="171">
        <f>+'PPFF 2022'!Z223+'PPFF 2022'!AA223</f>
        <v>0</v>
      </c>
      <c r="S223" s="171">
        <f>+'PPFF 2022'!AB223+'PPFF 2022'!AC223</f>
        <v>0</v>
      </c>
      <c r="T223" s="171">
        <f>+'PPFF 2022'!AD223+'PPFF 2022'!AE223</f>
        <v>0</v>
      </c>
      <c r="U223" s="171">
        <f>+'PPFF 2022'!AF223+'PPFF 2022'!AG223</f>
        <v>0</v>
      </c>
      <c r="V223" s="93">
        <f>+'PPFF 2022'!AM223</f>
        <v>0</v>
      </c>
      <c r="W223" s="95">
        <f>+'PPFF 2022'!AN223</f>
        <v>0</v>
      </c>
      <c r="X223" s="98">
        <f>+('PPFF 2022'!AM223+'PPFF 2022'!AN223)/13</f>
        <v>0</v>
      </c>
      <c r="Y223" s="93">
        <f>+'PPFF 2022'!AO223</f>
        <v>0</v>
      </c>
      <c r="Z223" s="95">
        <f>+'PPFF 2022'!AP223</f>
        <v>0</v>
      </c>
      <c r="AA223" s="98">
        <f>+('PPFF 2022'!AO223+'PPFF 2022'!AP223)/13</f>
        <v>0</v>
      </c>
      <c r="AB223" s="93">
        <f>+'PPFF 2022'!AQ223</f>
        <v>0</v>
      </c>
      <c r="AC223" s="95">
        <f>+'PPFF 2022'!AR223</f>
        <v>0</v>
      </c>
      <c r="AD223" s="98">
        <f t="shared" si="380"/>
        <v>0</v>
      </c>
      <c r="AE223" s="93">
        <f>+'PPFF 2022'!AS223</f>
        <v>0</v>
      </c>
      <c r="AF223" s="95">
        <f>+'PPFF 2022'!AT223</f>
        <v>0</v>
      </c>
      <c r="AG223" s="98">
        <f t="shared" si="381"/>
        <v>0</v>
      </c>
      <c r="AH223" s="93">
        <f>+'PPFF 2022'!AU223</f>
        <v>0</v>
      </c>
      <c r="AI223" s="95">
        <f>+'PPFF 2022'!AV223</f>
        <v>0</v>
      </c>
      <c r="AJ223" s="98">
        <f t="shared" si="382"/>
        <v>0</v>
      </c>
      <c r="AK223" s="93">
        <f>+'PPFF 2022'!AW223</f>
        <v>0</v>
      </c>
      <c r="AL223" s="95">
        <f>+'PPFF 2022'!AX223</f>
        <v>0</v>
      </c>
      <c r="AM223" s="98">
        <f t="shared" si="383"/>
        <v>0</v>
      </c>
      <c r="AN223" s="93">
        <f>+'PPFF 2022'!AY223</f>
        <v>0</v>
      </c>
      <c r="AO223" s="95">
        <f>+'PPFF 2022'!AZ223</f>
        <v>0</v>
      </c>
      <c r="AP223" s="98">
        <f t="shared" si="384"/>
        <v>0</v>
      </c>
      <c r="AQ223" s="93">
        <f>+'PPFF 2022'!BA223</f>
        <v>0</v>
      </c>
      <c r="AR223" s="95">
        <f>+'PPFF 2022'!BB223</f>
        <v>0</v>
      </c>
      <c r="AS223" s="98">
        <f t="shared" si="385"/>
        <v>0</v>
      </c>
      <c r="AT223" s="93">
        <f>+'PPFF 2022'!BC223</f>
        <v>0</v>
      </c>
      <c r="AU223" s="95">
        <f>+'PPFF 2022'!BD223</f>
        <v>0</v>
      </c>
      <c r="AV223" s="98">
        <f t="shared" si="386"/>
        <v>0</v>
      </c>
      <c r="AW223" s="93">
        <f>+'PPFF 2022'!BE223</f>
        <v>0</v>
      </c>
      <c r="AX223" s="95">
        <f>+'PPFF 2022'!BF223</f>
        <v>0</v>
      </c>
      <c r="AY223" s="98">
        <f t="shared" si="387"/>
        <v>0</v>
      </c>
      <c r="AZ223" s="93">
        <f>+'PPFF 2022'!BG223</f>
        <v>0</v>
      </c>
      <c r="BA223" s="95">
        <f>+'PPFF 2022'!BH223</f>
        <v>0</v>
      </c>
      <c r="BB223" s="98">
        <f t="shared" si="388"/>
        <v>0</v>
      </c>
      <c r="BC223" s="93">
        <f>+'PPFF 2022'!BI223</f>
        <v>0</v>
      </c>
      <c r="BD223" s="95">
        <f>+'PPFF 2022'!BJ223</f>
        <v>0</v>
      </c>
      <c r="BE223" s="97">
        <f t="shared" si="389"/>
        <v>0</v>
      </c>
      <c r="BF223" s="107">
        <f>+'PPFF 2022'!BP223</f>
        <v>0</v>
      </c>
      <c r="BG223" s="97">
        <f>+'PPFF 2022'!BQ223</f>
        <v>1</v>
      </c>
      <c r="BH223" s="182">
        <f t="shared" si="390"/>
        <v>0.25</v>
      </c>
      <c r="BI223" s="107">
        <f>+'PPFF 2022'!BR223</f>
        <v>0</v>
      </c>
      <c r="BJ223" s="97">
        <f>+'PPFF 2022'!BS223</f>
        <v>0</v>
      </c>
      <c r="BK223" s="182">
        <f t="shared" si="391"/>
        <v>0</v>
      </c>
      <c r="BL223" s="107">
        <f>+'PPFF 2022'!BT223</f>
        <v>0</v>
      </c>
      <c r="BM223" s="97">
        <f>+'PPFF 2022'!BU223</f>
        <v>0</v>
      </c>
      <c r="BN223" s="182">
        <f t="shared" si="392"/>
        <v>0</v>
      </c>
      <c r="BO223" s="107">
        <f>+'PPFF 2022'!BV223</f>
        <v>0</v>
      </c>
      <c r="BP223" s="97">
        <f>+'PPFF 2022'!BW223</f>
        <v>0</v>
      </c>
      <c r="BQ223" s="182">
        <f t="shared" si="393"/>
        <v>0</v>
      </c>
      <c r="BR223" s="107">
        <f>+'PPFF 2022'!BX223</f>
        <v>0</v>
      </c>
      <c r="BS223" s="97">
        <f>+'PPFF 2022'!BY223</f>
        <v>0</v>
      </c>
      <c r="BT223" s="182">
        <f t="shared" si="394"/>
        <v>0</v>
      </c>
      <c r="BU223" s="107">
        <f>+'PPFF 2022'!BZ223</f>
        <v>0</v>
      </c>
      <c r="BV223" s="97">
        <f>+'PPFF 2022'!CA223</f>
        <v>0</v>
      </c>
      <c r="BW223" s="182">
        <f t="shared" si="395"/>
        <v>0</v>
      </c>
      <c r="BX223" s="107">
        <f>+'PPFF 2022'!CB223</f>
        <v>0</v>
      </c>
      <c r="BY223" s="97">
        <f>+'PPFF 2022'!CC223</f>
        <v>0</v>
      </c>
      <c r="BZ223" s="182">
        <f t="shared" si="396"/>
        <v>0</v>
      </c>
      <c r="CA223" s="107">
        <f>+'PPFF 2022'!CD223</f>
        <v>0</v>
      </c>
      <c r="CB223" s="97">
        <f>+'PPFF 2022'!CE223</f>
        <v>0</v>
      </c>
      <c r="CC223" s="182">
        <f t="shared" si="397"/>
        <v>0</v>
      </c>
      <c r="CD223" s="107">
        <f>+'PPFF 2022'!CF223</f>
        <v>0</v>
      </c>
      <c r="CE223" s="97">
        <f>+'PPFF 2022'!CG223</f>
        <v>0</v>
      </c>
      <c r="CF223" s="182">
        <f t="shared" si="398"/>
        <v>0</v>
      </c>
      <c r="CG223" s="107">
        <f>+'PPFF 2022'!CH223</f>
        <v>0</v>
      </c>
      <c r="CH223" s="97">
        <f>+'PPFF 2022'!CI223</f>
        <v>0</v>
      </c>
      <c r="CI223" s="182">
        <f t="shared" si="399"/>
        <v>0</v>
      </c>
      <c r="CJ223" s="107">
        <f>+'PPFF 2022'!CJ223</f>
        <v>0</v>
      </c>
      <c r="CK223" s="97">
        <f>+'PPFF 2022'!CK223</f>
        <v>0</v>
      </c>
      <c r="CL223" s="182">
        <f t="shared" si="400"/>
        <v>0</v>
      </c>
      <c r="CM223" s="107">
        <f>+'PPFF 2022'!CL223</f>
        <v>0</v>
      </c>
      <c r="CN223" s="97">
        <f>+'PPFF 2022'!CM223</f>
        <v>0</v>
      </c>
      <c r="CO223" s="187">
        <f t="shared" si="401"/>
        <v>0</v>
      </c>
      <c r="CP223" s="109">
        <f>+'PPFF 2022'!CS223</f>
        <v>1</v>
      </c>
      <c r="CQ223" s="111">
        <f>+'PPFF 2022'!CT223</f>
        <v>3</v>
      </c>
      <c r="CR223" s="98">
        <f t="shared" si="402"/>
        <v>0.33333333333333331</v>
      </c>
      <c r="CS223" s="109">
        <f>+'PPFF 2022'!CU223</f>
        <v>0</v>
      </c>
      <c r="CT223" s="111">
        <f>+'PPFF 2022'!CV223</f>
        <v>0</v>
      </c>
      <c r="CU223" s="98">
        <f t="shared" si="403"/>
        <v>0</v>
      </c>
      <c r="CV223" s="109">
        <f>+'PPFF 2022'!CW223</f>
        <v>0</v>
      </c>
      <c r="CW223" s="111">
        <f>+'PPFF 2022'!CX223</f>
        <v>0</v>
      </c>
      <c r="CX223" s="98">
        <f t="shared" si="404"/>
        <v>0</v>
      </c>
      <c r="CY223" s="109">
        <f>+'PPFF 2022'!CY223</f>
        <v>0</v>
      </c>
      <c r="CZ223" s="111">
        <f>+'PPFF 2022'!CZ223</f>
        <v>0</v>
      </c>
      <c r="DA223" s="98">
        <f t="shared" si="405"/>
        <v>0</v>
      </c>
      <c r="DB223" s="109">
        <f>+'PPFF 2022'!DA223</f>
        <v>0</v>
      </c>
      <c r="DC223" s="111">
        <f>+'PPFF 2022'!DB223</f>
        <v>0</v>
      </c>
      <c r="DD223" s="98">
        <f t="shared" si="406"/>
        <v>0</v>
      </c>
      <c r="DE223" s="109">
        <f>+'PPFF 2022'!DC223</f>
        <v>0</v>
      </c>
      <c r="DF223" s="111">
        <f>+'PPFF 2022'!DD223</f>
        <v>0</v>
      </c>
      <c r="DG223" s="98">
        <f t="shared" si="407"/>
        <v>0</v>
      </c>
      <c r="DH223" s="109">
        <f>+'PPFF 2022'!DE223</f>
        <v>0</v>
      </c>
      <c r="DI223" s="111">
        <f>+'PPFF 2022'!DF223</f>
        <v>0</v>
      </c>
      <c r="DJ223" s="98">
        <f t="shared" si="408"/>
        <v>0</v>
      </c>
      <c r="DK223" s="109">
        <f>+'PPFF 2022'!DG223</f>
        <v>0</v>
      </c>
      <c r="DL223" s="111">
        <f>+'PPFF 2022'!DH223</f>
        <v>0</v>
      </c>
      <c r="DM223" s="98">
        <f t="shared" si="409"/>
        <v>0</v>
      </c>
      <c r="DN223" s="109">
        <f>+'PPFF 2022'!DI223</f>
        <v>0</v>
      </c>
      <c r="DO223" s="111">
        <f>+'PPFF 2022'!DJ223</f>
        <v>0</v>
      </c>
      <c r="DP223" s="98">
        <f t="shared" si="410"/>
        <v>0</v>
      </c>
      <c r="DQ223" s="109">
        <f>+'PPFF 2022'!DK223</f>
        <v>0</v>
      </c>
      <c r="DR223" s="111">
        <f>+'PPFF 2022'!DL223</f>
        <v>0</v>
      </c>
      <c r="DS223" s="98">
        <f t="shared" si="411"/>
        <v>0</v>
      </c>
      <c r="DT223" s="109">
        <f>+'PPFF 2022'!DM223</f>
        <v>0</v>
      </c>
      <c r="DU223" s="111">
        <f>+'PPFF 2022'!DN223</f>
        <v>0</v>
      </c>
      <c r="DV223" s="98">
        <f t="shared" si="412"/>
        <v>0</v>
      </c>
      <c r="DW223" s="109">
        <f>+'PPFF 2022'!DO223</f>
        <v>0</v>
      </c>
      <c r="DX223" s="111">
        <f>+'PPFF 2022'!DP223</f>
        <v>0</v>
      </c>
      <c r="DY223" s="107">
        <f t="shared" si="413"/>
        <v>0</v>
      </c>
      <c r="DZ223" s="109">
        <f>+'PPFF 2022'!DV223</f>
        <v>1</v>
      </c>
      <c r="EA223" s="111">
        <f>+'PPFF 2022'!DW223</f>
        <v>0</v>
      </c>
      <c r="EB223" s="98">
        <f t="shared" si="414"/>
        <v>1</v>
      </c>
      <c r="EC223" s="111">
        <f>+'PPFF 2022'!DX223</f>
        <v>0</v>
      </c>
      <c r="ED223" s="111">
        <f>+'PPFF 2022'!DY223</f>
        <v>0</v>
      </c>
      <c r="EE223" s="98">
        <f t="shared" si="415"/>
        <v>0</v>
      </c>
      <c r="EF223" s="111">
        <f>+'PPFF 2022'!DZ223</f>
        <v>0</v>
      </c>
      <c r="EG223" s="111">
        <f>+'PPFF 2022'!EA223</f>
        <v>0</v>
      </c>
      <c r="EH223" s="98">
        <f t="shared" si="416"/>
        <v>0</v>
      </c>
      <c r="EI223" s="111">
        <f>+'PPFF 2022'!EB223</f>
        <v>0</v>
      </c>
      <c r="EJ223" s="111">
        <f>+'PPFF 2022'!EC223</f>
        <v>0</v>
      </c>
      <c r="EK223" s="98">
        <f t="shared" si="417"/>
        <v>0</v>
      </c>
      <c r="EL223" s="111">
        <f>+'PPFF 2022'!ED223</f>
        <v>0</v>
      </c>
      <c r="EM223" s="111">
        <f>+'PPFF 2022'!EE223</f>
        <v>0</v>
      </c>
      <c r="EN223" s="98">
        <f t="shared" si="418"/>
        <v>0</v>
      </c>
      <c r="EO223" s="111">
        <f>+'PPFF 2022'!EF223</f>
        <v>0</v>
      </c>
      <c r="EP223" s="111">
        <f>+'PPFF 2022'!EG223</f>
        <v>0</v>
      </c>
      <c r="EQ223" s="98">
        <f t="shared" si="419"/>
        <v>0</v>
      </c>
      <c r="ER223" s="111">
        <f>+'PPFF 2022'!EH223</f>
        <v>0</v>
      </c>
      <c r="ES223" s="111">
        <f>+'PPFF 2022'!EI223</f>
        <v>0</v>
      </c>
      <c r="ET223" s="98">
        <f t="shared" si="420"/>
        <v>0</v>
      </c>
      <c r="EU223" s="111">
        <f>+'PPFF 2022'!EJ223</f>
        <v>0</v>
      </c>
      <c r="EV223" s="111">
        <f>+'PPFF 2022'!EK223</f>
        <v>0</v>
      </c>
      <c r="EW223" s="98">
        <f t="shared" si="421"/>
        <v>0</v>
      </c>
      <c r="EX223" s="111">
        <f>+'PPFF 2022'!EL223</f>
        <v>0</v>
      </c>
      <c r="EY223" s="111">
        <f>+'PPFF 2022'!EM223</f>
        <v>0</v>
      </c>
      <c r="EZ223" s="98">
        <f t="shared" si="422"/>
        <v>0</v>
      </c>
      <c r="FA223" s="111">
        <f>+'PPFF 2022'!EN223</f>
        <v>0</v>
      </c>
      <c r="FB223" s="111">
        <f>+'PPFF 2022'!EO223</f>
        <v>0</v>
      </c>
      <c r="FC223" s="98">
        <f t="shared" si="423"/>
        <v>0</v>
      </c>
      <c r="FD223" s="111">
        <f>+'PPFF 2022'!EP223</f>
        <v>0</v>
      </c>
      <c r="FE223" s="111">
        <f>+'PPFF 2022'!EQ223</f>
        <v>0</v>
      </c>
      <c r="FF223" s="98">
        <f t="shared" si="424"/>
        <v>0</v>
      </c>
      <c r="FG223" s="111">
        <f>+'PPFF 2022'!ER223</f>
        <v>0</v>
      </c>
      <c r="FH223" s="111">
        <f>+'PPFF 2022'!ES223</f>
        <v>0</v>
      </c>
      <c r="FI223" s="97">
        <f t="shared" si="425"/>
        <v>0</v>
      </c>
      <c r="FJ223" s="108">
        <f>+'PPFF 2022'!EY223</f>
        <v>0</v>
      </c>
      <c r="FK223" s="103">
        <f>+'PPFF 2022'!EZ223</f>
        <v>0</v>
      </c>
      <c r="FL223" s="193">
        <f t="shared" si="426"/>
        <v>0</v>
      </c>
      <c r="FM223" s="203">
        <f>+'PPFF 2022'!FA223</f>
        <v>0</v>
      </c>
      <c r="FN223" s="204">
        <f>+'PPFF 2022'!FB223</f>
        <v>0</v>
      </c>
      <c r="FO223" s="202">
        <f t="shared" si="427"/>
        <v>0</v>
      </c>
      <c r="FP223" s="203">
        <f>+'PPFF 2022'!FC223</f>
        <v>0</v>
      </c>
      <c r="FQ223" s="204">
        <f>+'PPFF 2022'!FD223</f>
        <v>0</v>
      </c>
      <c r="FR223" s="202">
        <f t="shared" si="428"/>
        <v>0</v>
      </c>
      <c r="FS223" s="203">
        <f>+'PPFF 2022'!FE223</f>
        <v>0</v>
      </c>
      <c r="FT223" s="204">
        <f>+'PPFF 2022'!FF223</f>
        <v>0</v>
      </c>
      <c r="FU223" s="202">
        <f t="shared" si="429"/>
        <v>0</v>
      </c>
      <c r="FV223" s="203">
        <f>+'PPFF 2022'!FG223</f>
        <v>0</v>
      </c>
      <c r="FW223" s="204">
        <f>+'PPFF 2022'!FH223</f>
        <v>0</v>
      </c>
      <c r="FX223" s="202">
        <f t="shared" si="430"/>
        <v>0</v>
      </c>
      <c r="FY223" s="203">
        <f>+'PPFF 2022'!FI223</f>
        <v>0</v>
      </c>
      <c r="FZ223" s="204">
        <f>+'PPFF 2022'!FJ223</f>
        <v>0</v>
      </c>
      <c r="GA223" s="202">
        <f t="shared" si="431"/>
        <v>0</v>
      </c>
      <c r="GB223" s="203">
        <f>+'PPFF 2022'!FK223</f>
        <v>0</v>
      </c>
      <c r="GC223" s="204">
        <f>+'PPFF 2022'!FL223</f>
        <v>0</v>
      </c>
      <c r="GD223" s="202">
        <f t="shared" si="432"/>
        <v>0</v>
      </c>
      <c r="GE223" s="203">
        <f>+'PPFF 2022'!FM223</f>
        <v>0</v>
      </c>
      <c r="GF223" s="204">
        <f>+'PPFF 2022'!FN223</f>
        <v>0</v>
      </c>
      <c r="GG223" s="202">
        <f t="shared" si="433"/>
        <v>0</v>
      </c>
      <c r="GH223" s="203">
        <f>+'PPFF 2022'!FO223</f>
        <v>0</v>
      </c>
      <c r="GI223" s="204">
        <f>+'PPFF 2022'!FP223</f>
        <v>0</v>
      </c>
      <c r="GJ223" s="202">
        <f t="shared" si="434"/>
        <v>0</v>
      </c>
      <c r="GK223" s="203">
        <f>+'PPFF 2022'!FQ223</f>
        <v>0</v>
      </c>
      <c r="GL223" s="204">
        <f>+'PPFF 2022'!FR223</f>
        <v>0</v>
      </c>
      <c r="GM223" s="202">
        <f t="shared" si="435"/>
        <v>0</v>
      </c>
      <c r="GN223" s="203">
        <f>+'PPFF 2022'!FS223</f>
        <v>0</v>
      </c>
      <c r="GO223" s="204">
        <f>+'PPFF 2022'!FT223</f>
        <v>0</v>
      </c>
      <c r="GP223" s="202">
        <f t="shared" si="436"/>
        <v>0</v>
      </c>
      <c r="GQ223" s="203">
        <f>+'PPFF 2022'!FU223</f>
        <v>0</v>
      </c>
      <c r="GR223" s="204">
        <f>+'PPFF 2022'!FV223</f>
        <v>0</v>
      </c>
      <c r="GS223" s="209">
        <f t="shared" si="437"/>
        <v>0</v>
      </c>
      <c r="GT223" s="203">
        <f>+'PPFF 2022'!GB223</f>
        <v>0</v>
      </c>
      <c r="GU223" s="204">
        <f>+'PPFF 2022'!GC223</f>
        <v>0</v>
      </c>
      <c r="GV223" s="202">
        <f t="shared" si="438"/>
        <v>0</v>
      </c>
      <c r="GW223" s="203">
        <f>+'PPFF 2022'!GD223</f>
        <v>0</v>
      </c>
      <c r="GX223" s="204">
        <f>+'PPFF 2022'!GE223</f>
        <v>0</v>
      </c>
      <c r="GY223" s="202">
        <f t="shared" si="439"/>
        <v>0</v>
      </c>
      <c r="GZ223" s="203">
        <f>+'PPFF 2022'!GF223</f>
        <v>0</v>
      </c>
      <c r="HA223" s="204">
        <f>+'PPFF 2022'!GG223</f>
        <v>0</v>
      </c>
      <c r="HB223" s="202">
        <f t="shared" si="440"/>
        <v>0</v>
      </c>
      <c r="HC223" s="203">
        <f>+'PPFF 2022'!GH223</f>
        <v>0</v>
      </c>
      <c r="HD223" s="204">
        <f>+'PPFF 2022'!GI223</f>
        <v>0</v>
      </c>
      <c r="HE223" s="202">
        <f t="shared" si="441"/>
        <v>0</v>
      </c>
      <c r="HF223" s="203">
        <f>+'PPFF 2022'!GJ223</f>
        <v>0</v>
      </c>
      <c r="HG223" s="204">
        <f>+'PPFF 2022'!GK223</f>
        <v>0</v>
      </c>
      <c r="HH223" s="202">
        <f t="shared" si="442"/>
        <v>0</v>
      </c>
      <c r="HI223" s="203">
        <f>+'PPFF 2022'!GL223</f>
        <v>0</v>
      </c>
      <c r="HJ223" s="204">
        <f>+'PPFF 2022'!GM223</f>
        <v>0</v>
      </c>
      <c r="HK223" s="202">
        <f t="shared" si="443"/>
        <v>0</v>
      </c>
      <c r="HL223" s="203">
        <f>+'PPFF 2022'!GN223</f>
        <v>0</v>
      </c>
      <c r="HM223" s="204">
        <f>+'PPFF 2022'!GO223</f>
        <v>0</v>
      </c>
      <c r="HN223" s="202">
        <f t="shared" si="444"/>
        <v>0</v>
      </c>
      <c r="HO223" s="203">
        <f>+'PPFF 2022'!GP223</f>
        <v>0</v>
      </c>
      <c r="HP223" s="204">
        <f>+'PPFF 2022'!GQ223</f>
        <v>0</v>
      </c>
      <c r="HQ223" s="202">
        <f t="shared" si="445"/>
        <v>0</v>
      </c>
      <c r="HR223" s="203">
        <f>+'PPFF 2022'!GR223</f>
        <v>0</v>
      </c>
      <c r="HS223" s="204">
        <f>+'PPFF 2022'!GS223</f>
        <v>0</v>
      </c>
      <c r="HT223" s="202">
        <f t="shared" si="446"/>
        <v>0</v>
      </c>
      <c r="HU223" s="203">
        <f>+'PPFF 2022'!GT223</f>
        <v>0</v>
      </c>
      <c r="HV223" s="204">
        <f>+'PPFF 2022'!GU223</f>
        <v>0</v>
      </c>
      <c r="HW223" s="202">
        <f t="shared" si="447"/>
        <v>0</v>
      </c>
      <c r="HX223" s="203">
        <f>+'PPFF 2022'!GV223</f>
        <v>0</v>
      </c>
      <c r="HY223" s="204">
        <f>+'PPFF 2022'!GW223</f>
        <v>0</v>
      </c>
      <c r="HZ223" s="202">
        <f t="shared" si="448"/>
        <v>0</v>
      </c>
      <c r="IA223" s="203">
        <f>+'PPFF 2022'!GX223</f>
        <v>0</v>
      </c>
      <c r="IB223" s="204">
        <f>+'PPFF 2022'!GY223</f>
        <v>0</v>
      </c>
      <c r="IC223" s="209">
        <f t="shared" si="449"/>
        <v>0</v>
      </c>
      <c r="ID223" s="203">
        <f>+'PPFF 2022'!HE223</f>
        <v>0</v>
      </c>
      <c r="IE223" s="204">
        <f>+'PPFF 2022'!HF223</f>
        <v>0</v>
      </c>
      <c r="IF223" s="215">
        <f t="shared" si="450"/>
        <v>0</v>
      </c>
      <c r="IG223" s="203">
        <f>+'PPFF 2022'!HG223</f>
        <v>0</v>
      </c>
      <c r="IH223" s="204">
        <f>+'PPFF 2022'!HH223</f>
        <v>0</v>
      </c>
      <c r="II223" s="215">
        <f t="shared" si="451"/>
        <v>0</v>
      </c>
      <c r="IJ223" s="203">
        <f>+'PPFF 2022'!HI223</f>
        <v>0</v>
      </c>
      <c r="IK223" s="204">
        <f>+'PPFF 2022'!HJ223</f>
        <v>0</v>
      </c>
      <c r="IL223" s="215">
        <f t="shared" si="452"/>
        <v>0</v>
      </c>
      <c r="IM223" s="203">
        <f>+'PPFF 2022'!HK223</f>
        <v>0</v>
      </c>
      <c r="IN223" s="204">
        <f>+'PPFF 2022'!HL223</f>
        <v>0</v>
      </c>
      <c r="IO223" s="215">
        <f t="shared" si="453"/>
        <v>0</v>
      </c>
      <c r="IP223" s="203">
        <f>+'PPFF 2022'!HM223</f>
        <v>0</v>
      </c>
      <c r="IQ223" s="204">
        <f>+'PPFF 2022'!HN223</f>
        <v>0</v>
      </c>
      <c r="IR223" s="215">
        <f t="shared" si="454"/>
        <v>0</v>
      </c>
      <c r="IS223" s="203">
        <f>+'PPFF 2022'!HO223</f>
        <v>0</v>
      </c>
      <c r="IT223" s="204">
        <f>+'PPFF 2022'!HP223</f>
        <v>0</v>
      </c>
      <c r="IU223" s="215">
        <f t="shared" si="455"/>
        <v>0</v>
      </c>
      <c r="IV223" s="203">
        <f>+'PPFF 2022'!HQ223</f>
        <v>0</v>
      </c>
      <c r="IW223" s="204">
        <f>+'PPFF 2022'!HR223</f>
        <v>0</v>
      </c>
      <c r="IX223" s="215">
        <f t="shared" si="456"/>
        <v>0</v>
      </c>
      <c r="IY223" s="203">
        <f>+'PPFF 2022'!HS223</f>
        <v>0</v>
      </c>
      <c r="IZ223" s="204">
        <f>+'PPFF 2022'!HT223</f>
        <v>0</v>
      </c>
      <c r="JA223" s="215">
        <f t="shared" si="457"/>
        <v>0</v>
      </c>
      <c r="JB223" s="203">
        <f>+'PPFF 2022'!HU223</f>
        <v>0</v>
      </c>
      <c r="JC223" s="204">
        <f>+'PPFF 2022'!HV223</f>
        <v>0</v>
      </c>
      <c r="JD223" s="215">
        <f t="shared" si="458"/>
        <v>0</v>
      </c>
      <c r="JE223" s="203">
        <f>+'PPFF 2022'!HW223</f>
        <v>0</v>
      </c>
      <c r="JF223" s="204">
        <f>+'PPFF 2022'!HX223</f>
        <v>0</v>
      </c>
      <c r="JG223" s="215">
        <f t="shared" si="459"/>
        <v>0</v>
      </c>
      <c r="JH223" s="203">
        <f>+'PPFF 2022'!HY223</f>
        <v>0</v>
      </c>
      <c r="JI223" s="204">
        <f>+'PPFF 2022'!HZ223</f>
        <v>0</v>
      </c>
      <c r="JJ223" s="215">
        <f t="shared" si="460"/>
        <v>0</v>
      </c>
      <c r="JK223" s="203">
        <f>+'PPFF 2022'!IA223</f>
        <v>0</v>
      </c>
      <c r="JL223" s="204">
        <f>+'PPFF 2022'!IB223</f>
        <v>0</v>
      </c>
      <c r="JM223" s="218">
        <f t="shared" si="461"/>
        <v>0</v>
      </c>
      <c r="JN223" s="224">
        <f>+'PPFF 2022'!IH223</f>
        <v>0</v>
      </c>
      <c r="JO223" s="225">
        <f>+'PPFF 2022'!II223</f>
        <v>0</v>
      </c>
      <c r="JP223" s="212">
        <f t="shared" si="462"/>
        <v>0</v>
      </c>
      <c r="JQ223" s="224">
        <f>+'PPFF 2022'!IJ223</f>
        <v>0</v>
      </c>
      <c r="JR223" s="225">
        <f>+'PPFF 2022'!IK223</f>
        <v>0</v>
      </c>
      <c r="JS223" s="212">
        <f t="shared" si="463"/>
        <v>0</v>
      </c>
      <c r="JT223" s="224">
        <f>+'PPFF 2022'!IL223</f>
        <v>0</v>
      </c>
      <c r="JU223" s="225">
        <f>+'PPFF 2022'!IM223</f>
        <v>0</v>
      </c>
      <c r="JV223" s="212">
        <f t="shared" si="464"/>
        <v>0</v>
      </c>
      <c r="JW223" s="224">
        <f>+'PPFF 2022'!IN223</f>
        <v>0</v>
      </c>
      <c r="JX223" s="225">
        <f>+'PPFF 2022'!IO223</f>
        <v>0</v>
      </c>
      <c r="JY223" s="212">
        <f t="shared" si="465"/>
        <v>0</v>
      </c>
      <c r="JZ223" s="224">
        <f>+'PPFF 2022'!IP223</f>
        <v>0</v>
      </c>
      <c r="KA223" s="225">
        <f>+'PPFF 2022'!IQ223</f>
        <v>0</v>
      </c>
      <c r="KB223" s="212">
        <f t="shared" si="466"/>
        <v>0</v>
      </c>
      <c r="KC223" s="224">
        <f>+'PPFF 2022'!IR223</f>
        <v>0</v>
      </c>
      <c r="KD223" s="225">
        <f>+'PPFF 2022'!IS223</f>
        <v>0</v>
      </c>
      <c r="KE223" s="212">
        <f t="shared" si="467"/>
        <v>0</v>
      </c>
      <c r="KF223" s="224">
        <f>+'PPFF 2022'!IT223</f>
        <v>0</v>
      </c>
      <c r="KG223" s="225">
        <f>+'PPFF 2022'!IU223</f>
        <v>0</v>
      </c>
      <c r="KH223" s="212">
        <f t="shared" si="468"/>
        <v>0</v>
      </c>
      <c r="KI223" s="224">
        <f>+'PPFF 2022'!IV223</f>
        <v>0</v>
      </c>
      <c r="KJ223" s="225">
        <f>+'PPFF 2022'!IW223</f>
        <v>0</v>
      </c>
      <c r="KK223" s="212">
        <f t="shared" si="469"/>
        <v>0</v>
      </c>
      <c r="KL223" s="224">
        <f>+'PPFF 2022'!IX223</f>
        <v>0</v>
      </c>
      <c r="KM223" s="225">
        <f>+'PPFF 2022'!IY223</f>
        <v>0</v>
      </c>
      <c r="KN223" s="212">
        <f t="shared" si="470"/>
        <v>0</v>
      </c>
      <c r="KO223" s="224">
        <f>+'PPFF 2022'!IZ223</f>
        <v>0</v>
      </c>
      <c r="KP223" s="225">
        <f>+'PPFF 2022'!JA223</f>
        <v>0</v>
      </c>
      <c r="KQ223" s="212">
        <f t="shared" si="471"/>
        <v>0</v>
      </c>
      <c r="KR223" s="224">
        <f>+'PPFF 2022'!JB223</f>
        <v>0</v>
      </c>
      <c r="KS223" s="225">
        <f>+'PPFF 2022'!JC223</f>
        <v>0</v>
      </c>
      <c r="KT223" s="212">
        <f t="shared" si="472"/>
        <v>0</v>
      </c>
      <c r="KU223" s="224">
        <f>+'PPFF 2022'!JD223</f>
        <v>0</v>
      </c>
      <c r="KV223" s="225">
        <f>+'PPFF 2022'!JE223</f>
        <v>0</v>
      </c>
      <c r="KW223" s="212">
        <f t="shared" si="473"/>
        <v>0</v>
      </c>
      <c r="KX223" s="224">
        <f>+'PPFF 2022'!JK223</f>
        <v>0</v>
      </c>
      <c r="KY223" s="230">
        <f>+'PPFF 2022'!JL223</f>
        <v>0</v>
      </c>
      <c r="KZ223" s="224">
        <f>+'PPFF 2022'!JM223</f>
        <v>0</v>
      </c>
      <c r="LA223" s="230">
        <f>+'PPFF 2022'!JN223</f>
        <v>0</v>
      </c>
      <c r="LB223" s="224">
        <f>+'PPFF 2022'!JO223</f>
        <v>0</v>
      </c>
      <c r="LC223" s="230">
        <f>+'PPFF 2022'!JP223</f>
        <v>0</v>
      </c>
      <c r="LD223" s="224">
        <f>+'PPFF 2022'!JQ223</f>
        <v>0</v>
      </c>
      <c r="LE223" s="230">
        <f>+'PPFF 2022'!JR223</f>
        <v>0</v>
      </c>
      <c r="LF223" s="224">
        <f>+'PPFF 2022'!JS223</f>
        <v>0</v>
      </c>
      <c r="LG223" s="230">
        <f>+'PPFF 2022'!JT223</f>
        <v>0</v>
      </c>
      <c r="LH223" s="224">
        <f>+'PPFF 2022'!JU223</f>
        <v>0</v>
      </c>
      <c r="LI223" s="230">
        <f>+'PPFF 2022'!JV223</f>
        <v>0</v>
      </c>
      <c r="LJ223" s="224">
        <f>+'PPFF 2022'!JW223</f>
        <v>0</v>
      </c>
      <c r="LK223" s="230">
        <f>+'PPFF 2022'!JX223</f>
        <v>0</v>
      </c>
      <c r="LL223" s="224">
        <f>+'PPFF 2022'!JY223</f>
        <v>0</v>
      </c>
      <c r="LM223" s="230">
        <f>+'PPFF 2022'!JZ223</f>
        <v>0</v>
      </c>
      <c r="LN223" s="224">
        <f>+'PPFF 2022'!KA223</f>
        <v>0</v>
      </c>
      <c r="LO223" s="230">
        <f>+'PPFF 2022'!KB223</f>
        <v>0</v>
      </c>
      <c r="LP223" s="224">
        <f>+'PPFF 2022'!KC223</f>
        <v>0</v>
      </c>
      <c r="LQ223" s="230">
        <f>+'PPFF 2022'!KD223</f>
        <v>0</v>
      </c>
      <c r="LR223" s="224">
        <f>+'PPFF 2022'!KE223</f>
        <v>0</v>
      </c>
      <c r="LS223" s="230">
        <f>+'PPFF 2022'!KF223</f>
        <v>0</v>
      </c>
      <c r="LT223" s="224">
        <f>+'PPFF 2022'!KG223</f>
        <v>0</v>
      </c>
      <c r="LU223" s="230">
        <f>+'PPFF 2022'!KH223</f>
        <v>0</v>
      </c>
      <c r="LV223" s="234">
        <f>+'PPFF 2022'!KN223</f>
        <v>0</v>
      </c>
      <c r="LW223" s="234">
        <f>+'PPFF 2022'!KP223</f>
        <v>0</v>
      </c>
      <c r="LX223" s="234">
        <f>+'PPFF 2022'!KR223</f>
        <v>0</v>
      </c>
      <c r="LY223" s="234">
        <f>+'PPFF 2022'!KT223</f>
        <v>0</v>
      </c>
      <c r="LZ223" s="234">
        <f>+'PPFF 2022'!KV223</f>
        <v>0</v>
      </c>
      <c r="MA223" s="234">
        <f>+'PPFF 2022'!KX223</f>
        <v>0</v>
      </c>
      <c r="MB223" s="234">
        <f>+'PPFF 2022'!KZ223</f>
        <v>0</v>
      </c>
      <c r="MC223" s="234">
        <f>+'PPFF 2022'!LB223</f>
        <v>0</v>
      </c>
      <c r="MD223" s="234">
        <f>+'PPFF 2022'!LD223</f>
        <v>0</v>
      </c>
      <c r="ME223" s="234">
        <f>+'PPFF 2022'!LF223</f>
        <v>0</v>
      </c>
      <c r="MF223" s="234">
        <f>+'PPFF 2022'!LH223</f>
        <v>0</v>
      </c>
      <c r="MG223" s="234">
        <f>+'PPFF 2022'!LJ223</f>
        <v>0</v>
      </c>
      <c r="MH223" s="190">
        <f>+'PPFF 2022'!LN223/6</f>
        <v>0</v>
      </c>
      <c r="MI223" s="190">
        <f>+'PPFF 2022'!LP223/6</f>
        <v>0</v>
      </c>
      <c r="MJ223" s="190">
        <f>+'PPFF 2022'!LR223/6</f>
        <v>0</v>
      </c>
      <c r="MK223" s="190">
        <f>+'PPFF 2022'!LT223/6</f>
        <v>0</v>
      </c>
      <c r="ML223" s="190">
        <f>+'PPFF 2022'!LV223/6</f>
        <v>0</v>
      </c>
      <c r="MM223" s="190">
        <f>+'PPFF 2022'!LX223/6</f>
        <v>0</v>
      </c>
      <c r="MN223" s="239">
        <f>+'PPFF 2022'!LZ223/6</f>
        <v>0</v>
      </c>
      <c r="MO223" s="190">
        <f>+'PPFF 2022'!MB223/6</f>
        <v>0</v>
      </c>
      <c r="MP223" s="190">
        <f>+'PPFF 2022'!MD223/6</f>
        <v>0</v>
      </c>
      <c r="MQ223" s="190">
        <f>+'PPFF 2022'!MF223/6</f>
        <v>0</v>
      </c>
      <c r="MR223" s="190">
        <f>+'PPFF 2022'!MH223/6</f>
        <v>0</v>
      </c>
      <c r="MS223" s="190">
        <f>+'PPFF 2022'!MJ223/6</f>
        <v>0</v>
      </c>
      <c r="MT223" s="104">
        <f>+'PPFF 2022'!MN223</f>
        <v>0</v>
      </c>
      <c r="MU223" s="104">
        <f>+'PPFF 2022'!MP223</f>
        <v>0</v>
      </c>
      <c r="MV223" s="104">
        <f>+'PPFF 2022'!MR223</f>
        <v>0</v>
      </c>
      <c r="MW223" s="104">
        <f>+'PPFF 2022'!MT223</f>
        <v>0</v>
      </c>
      <c r="MX223" s="104">
        <f>+'PPFF 2022'!MV223</f>
        <v>0</v>
      </c>
      <c r="MY223" s="104">
        <f>+'PPFF 2022'!MX223</f>
        <v>0</v>
      </c>
      <c r="MZ223" s="104">
        <f>+'PPFF 2022'!MZ223</f>
        <v>0</v>
      </c>
      <c r="NA223" s="104">
        <f>+'PPFF 2022'!NB223</f>
        <v>0</v>
      </c>
      <c r="NB223" s="104">
        <f>+'PPFF 2022'!ND223</f>
        <v>0</v>
      </c>
      <c r="NC223" s="104">
        <f>+'PPFF 2022'!NF223</f>
        <v>0</v>
      </c>
      <c r="ND223" s="104">
        <f>+'PPFF 2022'!NH223</f>
        <v>0</v>
      </c>
      <c r="NE223" s="104">
        <f>+'PPFF 2022'!NJ223</f>
        <v>0</v>
      </c>
    </row>
    <row r="224" spans="1:369" s="88" customFormat="1" ht="10.5" x14ac:dyDescent="0.25">
      <c r="A224" s="89" t="s">
        <v>258</v>
      </c>
      <c r="B224" s="90" t="s">
        <v>242</v>
      </c>
      <c r="C224" s="90">
        <v>401</v>
      </c>
      <c r="D224" s="90" t="s">
        <v>242</v>
      </c>
      <c r="E224" s="91" t="s">
        <v>258</v>
      </c>
      <c r="F224" s="92" t="s">
        <v>242</v>
      </c>
      <c r="G224" s="92" t="s">
        <v>351</v>
      </c>
      <c r="H224" s="155">
        <v>222</v>
      </c>
      <c r="I224" s="92" t="s">
        <v>460</v>
      </c>
      <c r="J224" s="171">
        <f>+'PPFF 2022'!J224+'PPFF 2022'!K224</f>
        <v>0</v>
      </c>
      <c r="K224" s="171">
        <f>+'PPFF 2022'!L224+'PPFF 2022'!M224</f>
        <v>0</v>
      </c>
      <c r="L224" s="171">
        <f>+'PPFF 2022'!N224+'PPFF 2022'!O224</f>
        <v>0</v>
      </c>
      <c r="M224" s="171">
        <f>+'PPFF 2022'!P224+'PPFF 2022'!Q224</f>
        <v>0</v>
      </c>
      <c r="N224" s="171">
        <f>+'PPFF 2022'!R224+'PPFF 2022'!S224</f>
        <v>0</v>
      </c>
      <c r="O224" s="171">
        <f>+'PPFF 2022'!T224+'PPFF 2022'!U224</f>
        <v>0</v>
      </c>
      <c r="P224" s="171">
        <f>+'PPFF 2022'!V224+'PPFF 2022'!W224</f>
        <v>0</v>
      </c>
      <c r="Q224" s="171">
        <f>+'PPFF 2022'!X224+'PPFF 2022'!Y224</f>
        <v>0</v>
      </c>
      <c r="R224" s="171">
        <f>+'PPFF 2022'!Z224+'PPFF 2022'!AA224</f>
        <v>0</v>
      </c>
      <c r="S224" s="171">
        <f>+'PPFF 2022'!AB224+'PPFF 2022'!AC224</f>
        <v>0</v>
      </c>
      <c r="T224" s="171">
        <f>+'PPFF 2022'!AD224+'PPFF 2022'!AE224</f>
        <v>0</v>
      </c>
      <c r="U224" s="171">
        <f>+'PPFF 2022'!AF224+'PPFF 2022'!AG224</f>
        <v>0</v>
      </c>
      <c r="V224" s="93">
        <f>+'PPFF 2022'!AM224</f>
        <v>0</v>
      </c>
      <c r="W224" s="95">
        <f>+'PPFF 2022'!AN224</f>
        <v>0</v>
      </c>
      <c r="X224" s="98">
        <f>+('PPFF 2022'!AM224+'PPFF 2022'!AN224)/13</f>
        <v>0</v>
      </c>
      <c r="Y224" s="93">
        <f>+'PPFF 2022'!AO224</f>
        <v>0</v>
      </c>
      <c r="Z224" s="95">
        <f>+'PPFF 2022'!AP224</f>
        <v>0</v>
      </c>
      <c r="AA224" s="98">
        <f>+('PPFF 2022'!AO224+'PPFF 2022'!AP224)/13</f>
        <v>0</v>
      </c>
      <c r="AB224" s="93">
        <f>+'PPFF 2022'!AQ224</f>
        <v>0</v>
      </c>
      <c r="AC224" s="95">
        <f>+'PPFF 2022'!AR224</f>
        <v>0</v>
      </c>
      <c r="AD224" s="98">
        <f t="shared" si="380"/>
        <v>0</v>
      </c>
      <c r="AE224" s="93">
        <f>+'PPFF 2022'!AS224</f>
        <v>0</v>
      </c>
      <c r="AF224" s="95">
        <f>+'PPFF 2022'!AT224</f>
        <v>0</v>
      </c>
      <c r="AG224" s="98">
        <f t="shared" si="381"/>
        <v>0</v>
      </c>
      <c r="AH224" s="93">
        <f>+'PPFF 2022'!AU224</f>
        <v>0</v>
      </c>
      <c r="AI224" s="95">
        <f>+'PPFF 2022'!AV224</f>
        <v>0</v>
      </c>
      <c r="AJ224" s="98">
        <f t="shared" si="382"/>
        <v>0</v>
      </c>
      <c r="AK224" s="93">
        <f>+'PPFF 2022'!AW224</f>
        <v>0</v>
      </c>
      <c r="AL224" s="95">
        <f>+'PPFF 2022'!AX224</f>
        <v>0</v>
      </c>
      <c r="AM224" s="98">
        <f t="shared" si="383"/>
        <v>0</v>
      </c>
      <c r="AN224" s="93">
        <f>+'PPFF 2022'!AY224</f>
        <v>0</v>
      </c>
      <c r="AO224" s="95">
        <f>+'PPFF 2022'!AZ224</f>
        <v>0</v>
      </c>
      <c r="AP224" s="98">
        <f t="shared" si="384"/>
        <v>0</v>
      </c>
      <c r="AQ224" s="93">
        <f>+'PPFF 2022'!BA224</f>
        <v>0</v>
      </c>
      <c r="AR224" s="95">
        <f>+'PPFF 2022'!BB224</f>
        <v>0</v>
      </c>
      <c r="AS224" s="98">
        <f t="shared" si="385"/>
        <v>0</v>
      </c>
      <c r="AT224" s="93">
        <f>+'PPFF 2022'!BC224</f>
        <v>0</v>
      </c>
      <c r="AU224" s="95">
        <f>+'PPFF 2022'!BD224</f>
        <v>0</v>
      </c>
      <c r="AV224" s="98">
        <f t="shared" si="386"/>
        <v>0</v>
      </c>
      <c r="AW224" s="93">
        <f>+'PPFF 2022'!BE224</f>
        <v>0</v>
      </c>
      <c r="AX224" s="95">
        <f>+'PPFF 2022'!BF224</f>
        <v>0</v>
      </c>
      <c r="AY224" s="98">
        <f t="shared" si="387"/>
        <v>0</v>
      </c>
      <c r="AZ224" s="93">
        <f>+'PPFF 2022'!BG224</f>
        <v>0</v>
      </c>
      <c r="BA224" s="95">
        <f>+'PPFF 2022'!BH224</f>
        <v>0</v>
      </c>
      <c r="BB224" s="98">
        <f t="shared" si="388"/>
        <v>0</v>
      </c>
      <c r="BC224" s="93">
        <f>+'PPFF 2022'!BI224</f>
        <v>0</v>
      </c>
      <c r="BD224" s="95">
        <f>+'PPFF 2022'!BJ224</f>
        <v>0</v>
      </c>
      <c r="BE224" s="97">
        <f t="shared" si="389"/>
        <v>0</v>
      </c>
      <c r="BF224" s="107">
        <f>+'PPFF 2022'!BP224</f>
        <v>1</v>
      </c>
      <c r="BG224" s="97">
        <f>+'PPFF 2022'!BQ224</f>
        <v>0</v>
      </c>
      <c r="BH224" s="182">
        <f t="shared" si="390"/>
        <v>0.25</v>
      </c>
      <c r="BI224" s="107">
        <f>+'PPFF 2022'!BR224</f>
        <v>0</v>
      </c>
      <c r="BJ224" s="97">
        <f>+'PPFF 2022'!BS224</f>
        <v>0</v>
      </c>
      <c r="BK224" s="182">
        <f t="shared" si="391"/>
        <v>0</v>
      </c>
      <c r="BL224" s="107">
        <f>+'PPFF 2022'!BT224</f>
        <v>0</v>
      </c>
      <c r="BM224" s="97">
        <f>+'PPFF 2022'!BU224</f>
        <v>0</v>
      </c>
      <c r="BN224" s="182">
        <f t="shared" si="392"/>
        <v>0</v>
      </c>
      <c r="BO224" s="107">
        <f>+'PPFF 2022'!BV224</f>
        <v>0</v>
      </c>
      <c r="BP224" s="97">
        <f>+'PPFF 2022'!BW224</f>
        <v>0</v>
      </c>
      <c r="BQ224" s="182">
        <f t="shared" si="393"/>
        <v>0</v>
      </c>
      <c r="BR224" s="107">
        <f>+'PPFF 2022'!BX224</f>
        <v>0</v>
      </c>
      <c r="BS224" s="97">
        <f>+'PPFF 2022'!BY224</f>
        <v>0</v>
      </c>
      <c r="BT224" s="182">
        <f t="shared" si="394"/>
        <v>0</v>
      </c>
      <c r="BU224" s="107">
        <f>+'PPFF 2022'!BZ224</f>
        <v>0</v>
      </c>
      <c r="BV224" s="97">
        <f>+'PPFF 2022'!CA224</f>
        <v>0</v>
      </c>
      <c r="BW224" s="182">
        <f t="shared" si="395"/>
        <v>0</v>
      </c>
      <c r="BX224" s="107">
        <f>+'PPFF 2022'!CB224</f>
        <v>0</v>
      </c>
      <c r="BY224" s="97">
        <f>+'PPFF 2022'!CC224</f>
        <v>0</v>
      </c>
      <c r="BZ224" s="182">
        <f t="shared" si="396"/>
        <v>0</v>
      </c>
      <c r="CA224" s="107">
        <f>+'PPFF 2022'!CD224</f>
        <v>0</v>
      </c>
      <c r="CB224" s="97">
        <f>+'PPFF 2022'!CE224</f>
        <v>0</v>
      </c>
      <c r="CC224" s="182">
        <f t="shared" si="397"/>
        <v>0</v>
      </c>
      <c r="CD224" s="107">
        <f>+'PPFF 2022'!CF224</f>
        <v>0</v>
      </c>
      <c r="CE224" s="97">
        <f>+'PPFF 2022'!CG224</f>
        <v>0</v>
      </c>
      <c r="CF224" s="182">
        <f t="shared" si="398"/>
        <v>0</v>
      </c>
      <c r="CG224" s="107">
        <f>+'PPFF 2022'!CH224</f>
        <v>0</v>
      </c>
      <c r="CH224" s="97">
        <f>+'PPFF 2022'!CI224</f>
        <v>0</v>
      </c>
      <c r="CI224" s="182">
        <f t="shared" si="399"/>
        <v>0</v>
      </c>
      <c r="CJ224" s="107">
        <f>+'PPFF 2022'!CJ224</f>
        <v>0</v>
      </c>
      <c r="CK224" s="97">
        <f>+'PPFF 2022'!CK224</f>
        <v>0</v>
      </c>
      <c r="CL224" s="182">
        <f t="shared" si="400"/>
        <v>0</v>
      </c>
      <c r="CM224" s="107">
        <f>+'PPFF 2022'!CL224</f>
        <v>0</v>
      </c>
      <c r="CN224" s="97">
        <f>+'PPFF 2022'!CM224</f>
        <v>0</v>
      </c>
      <c r="CO224" s="187">
        <f t="shared" si="401"/>
        <v>0</v>
      </c>
      <c r="CP224" s="109">
        <f>+'PPFF 2022'!CS224</f>
        <v>0</v>
      </c>
      <c r="CQ224" s="111">
        <f>+'PPFF 2022'!CT224</f>
        <v>1</v>
      </c>
      <c r="CR224" s="98">
        <f t="shared" si="402"/>
        <v>8.3333333333333329E-2</v>
      </c>
      <c r="CS224" s="109">
        <f>+'PPFF 2022'!CU224</f>
        <v>0</v>
      </c>
      <c r="CT224" s="111">
        <f>+'PPFF 2022'!CV224</f>
        <v>0</v>
      </c>
      <c r="CU224" s="98">
        <f t="shared" si="403"/>
        <v>0</v>
      </c>
      <c r="CV224" s="109">
        <f>+'PPFF 2022'!CW224</f>
        <v>0</v>
      </c>
      <c r="CW224" s="111">
        <f>+'PPFF 2022'!CX224</f>
        <v>0</v>
      </c>
      <c r="CX224" s="98">
        <f t="shared" si="404"/>
        <v>0</v>
      </c>
      <c r="CY224" s="109">
        <f>+'PPFF 2022'!CY224</f>
        <v>0</v>
      </c>
      <c r="CZ224" s="111">
        <f>+'PPFF 2022'!CZ224</f>
        <v>0</v>
      </c>
      <c r="DA224" s="98">
        <f t="shared" si="405"/>
        <v>0</v>
      </c>
      <c r="DB224" s="109">
        <f>+'PPFF 2022'!DA224</f>
        <v>0</v>
      </c>
      <c r="DC224" s="111">
        <f>+'PPFF 2022'!DB224</f>
        <v>0</v>
      </c>
      <c r="DD224" s="98">
        <f t="shared" si="406"/>
        <v>0</v>
      </c>
      <c r="DE224" s="109">
        <f>+'PPFF 2022'!DC224</f>
        <v>0</v>
      </c>
      <c r="DF224" s="111">
        <f>+'PPFF 2022'!DD224</f>
        <v>0</v>
      </c>
      <c r="DG224" s="98">
        <f t="shared" si="407"/>
        <v>0</v>
      </c>
      <c r="DH224" s="109">
        <f>+'PPFF 2022'!DE224</f>
        <v>0</v>
      </c>
      <c r="DI224" s="111">
        <f>+'PPFF 2022'!DF224</f>
        <v>0</v>
      </c>
      <c r="DJ224" s="98">
        <f t="shared" si="408"/>
        <v>0</v>
      </c>
      <c r="DK224" s="109">
        <f>+'PPFF 2022'!DG224</f>
        <v>0</v>
      </c>
      <c r="DL224" s="111">
        <f>+'PPFF 2022'!DH224</f>
        <v>0</v>
      </c>
      <c r="DM224" s="98">
        <f t="shared" si="409"/>
        <v>0</v>
      </c>
      <c r="DN224" s="109">
        <f>+'PPFF 2022'!DI224</f>
        <v>0</v>
      </c>
      <c r="DO224" s="111">
        <f>+'PPFF 2022'!DJ224</f>
        <v>0</v>
      </c>
      <c r="DP224" s="98">
        <f t="shared" si="410"/>
        <v>0</v>
      </c>
      <c r="DQ224" s="109">
        <f>+'PPFF 2022'!DK224</f>
        <v>0</v>
      </c>
      <c r="DR224" s="111">
        <f>+'PPFF 2022'!DL224</f>
        <v>0</v>
      </c>
      <c r="DS224" s="98">
        <f t="shared" si="411"/>
        <v>0</v>
      </c>
      <c r="DT224" s="109">
        <f>+'PPFF 2022'!DM224</f>
        <v>0</v>
      </c>
      <c r="DU224" s="111">
        <f>+'PPFF 2022'!DN224</f>
        <v>0</v>
      </c>
      <c r="DV224" s="98">
        <f t="shared" si="412"/>
        <v>0</v>
      </c>
      <c r="DW224" s="109">
        <f>+'PPFF 2022'!DO224</f>
        <v>0</v>
      </c>
      <c r="DX224" s="111">
        <f>+'PPFF 2022'!DP224</f>
        <v>0</v>
      </c>
      <c r="DY224" s="107">
        <f t="shared" si="413"/>
        <v>0</v>
      </c>
      <c r="DZ224" s="109">
        <f>+'PPFF 2022'!DV224</f>
        <v>0</v>
      </c>
      <c r="EA224" s="111">
        <f>+'PPFF 2022'!DW224</f>
        <v>0</v>
      </c>
      <c r="EB224" s="98">
        <f t="shared" si="414"/>
        <v>0</v>
      </c>
      <c r="EC224" s="111">
        <f>+'PPFF 2022'!DX224</f>
        <v>0</v>
      </c>
      <c r="ED224" s="111">
        <f>+'PPFF 2022'!DY224</f>
        <v>0</v>
      </c>
      <c r="EE224" s="98">
        <f t="shared" si="415"/>
        <v>0</v>
      </c>
      <c r="EF224" s="111">
        <f>+'PPFF 2022'!DZ224</f>
        <v>0</v>
      </c>
      <c r="EG224" s="111">
        <f>+'PPFF 2022'!EA224</f>
        <v>0</v>
      </c>
      <c r="EH224" s="98">
        <f t="shared" si="416"/>
        <v>0</v>
      </c>
      <c r="EI224" s="111">
        <f>+'PPFF 2022'!EB224</f>
        <v>0</v>
      </c>
      <c r="EJ224" s="111">
        <f>+'PPFF 2022'!EC224</f>
        <v>0</v>
      </c>
      <c r="EK224" s="98">
        <f t="shared" si="417"/>
        <v>0</v>
      </c>
      <c r="EL224" s="111">
        <f>+'PPFF 2022'!ED224</f>
        <v>0</v>
      </c>
      <c r="EM224" s="111">
        <f>+'PPFF 2022'!EE224</f>
        <v>0</v>
      </c>
      <c r="EN224" s="98">
        <f t="shared" si="418"/>
        <v>0</v>
      </c>
      <c r="EO224" s="111">
        <f>+'PPFF 2022'!EF224</f>
        <v>0</v>
      </c>
      <c r="EP224" s="111">
        <f>+'PPFF 2022'!EG224</f>
        <v>0</v>
      </c>
      <c r="EQ224" s="98">
        <f t="shared" si="419"/>
        <v>0</v>
      </c>
      <c r="ER224" s="111">
        <f>+'PPFF 2022'!EH224</f>
        <v>0</v>
      </c>
      <c r="ES224" s="111">
        <f>+'PPFF 2022'!EI224</f>
        <v>0</v>
      </c>
      <c r="ET224" s="98">
        <f t="shared" si="420"/>
        <v>0</v>
      </c>
      <c r="EU224" s="111">
        <f>+'PPFF 2022'!EJ224</f>
        <v>0</v>
      </c>
      <c r="EV224" s="111">
        <f>+'PPFF 2022'!EK224</f>
        <v>0</v>
      </c>
      <c r="EW224" s="98">
        <f t="shared" si="421"/>
        <v>0</v>
      </c>
      <c r="EX224" s="111">
        <f>+'PPFF 2022'!EL224</f>
        <v>0</v>
      </c>
      <c r="EY224" s="111">
        <f>+'PPFF 2022'!EM224</f>
        <v>0</v>
      </c>
      <c r="EZ224" s="98">
        <f t="shared" si="422"/>
        <v>0</v>
      </c>
      <c r="FA224" s="111">
        <f>+'PPFF 2022'!EN224</f>
        <v>0</v>
      </c>
      <c r="FB224" s="111">
        <f>+'PPFF 2022'!EO224</f>
        <v>0</v>
      </c>
      <c r="FC224" s="98">
        <f t="shared" si="423"/>
        <v>0</v>
      </c>
      <c r="FD224" s="111">
        <f>+'PPFF 2022'!EP224</f>
        <v>0</v>
      </c>
      <c r="FE224" s="111">
        <f>+'PPFF 2022'!EQ224</f>
        <v>0</v>
      </c>
      <c r="FF224" s="98">
        <f t="shared" si="424"/>
        <v>0</v>
      </c>
      <c r="FG224" s="111">
        <f>+'PPFF 2022'!ER224</f>
        <v>0</v>
      </c>
      <c r="FH224" s="111">
        <f>+'PPFF 2022'!ES224</f>
        <v>0</v>
      </c>
      <c r="FI224" s="97">
        <f t="shared" si="425"/>
        <v>0</v>
      </c>
      <c r="FJ224" s="108">
        <f>+'PPFF 2022'!EY224</f>
        <v>0</v>
      </c>
      <c r="FK224" s="103">
        <f>+'PPFF 2022'!EZ224</f>
        <v>0</v>
      </c>
      <c r="FL224" s="193">
        <f t="shared" si="426"/>
        <v>0</v>
      </c>
      <c r="FM224" s="203">
        <f>+'PPFF 2022'!FA224</f>
        <v>0</v>
      </c>
      <c r="FN224" s="204">
        <f>+'PPFF 2022'!FB224</f>
        <v>0</v>
      </c>
      <c r="FO224" s="202">
        <f t="shared" si="427"/>
        <v>0</v>
      </c>
      <c r="FP224" s="203">
        <f>+'PPFF 2022'!FC224</f>
        <v>0</v>
      </c>
      <c r="FQ224" s="204">
        <f>+'PPFF 2022'!FD224</f>
        <v>0</v>
      </c>
      <c r="FR224" s="202">
        <f t="shared" si="428"/>
        <v>0</v>
      </c>
      <c r="FS224" s="203">
        <f>+'PPFF 2022'!FE224</f>
        <v>0</v>
      </c>
      <c r="FT224" s="204">
        <f>+'PPFF 2022'!FF224</f>
        <v>0</v>
      </c>
      <c r="FU224" s="202">
        <f t="shared" si="429"/>
        <v>0</v>
      </c>
      <c r="FV224" s="203">
        <f>+'PPFF 2022'!FG224</f>
        <v>0</v>
      </c>
      <c r="FW224" s="204">
        <f>+'PPFF 2022'!FH224</f>
        <v>0</v>
      </c>
      <c r="FX224" s="202">
        <f t="shared" si="430"/>
        <v>0</v>
      </c>
      <c r="FY224" s="203">
        <f>+'PPFF 2022'!FI224</f>
        <v>0</v>
      </c>
      <c r="FZ224" s="204">
        <f>+'PPFF 2022'!FJ224</f>
        <v>0</v>
      </c>
      <c r="GA224" s="202">
        <f t="shared" si="431"/>
        <v>0</v>
      </c>
      <c r="GB224" s="203">
        <f>+'PPFF 2022'!FK224</f>
        <v>0</v>
      </c>
      <c r="GC224" s="204">
        <f>+'PPFF 2022'!FL224</f>
        <v>0</v>
      </c>
      <c r="GD224" s="202">
        <f t="shared" si="432"/>
        <v>0</v>
      </c>
      <c r="GE224" s="203">
        <f>+'PPFF 2022'!FM224</f>
        <v>0</v>
      </c>
      <c r="GF224" s="204">
        <f>+'PPFF 2022'!FN224</f>
        <v>0</v>
      </c>
      <c r="GG224" s="202">
        <f t="shared" si="433"/>
        <v>0</v>
      </c>
      <c r="GH224" s="203">
        <f>+'PPFF 2022'!FO224</f>
        <v>0</v>
      </c>
      <c r="GI224" s="204">
        <f>+'PPFF 2022'!FP224</f>
        <v>0</v>
      </c>
      <c r="GJ224" s="202">
        <f t="shared" si="434"/>
        <v>0</v>
      </c>
      <c r="GK224" s="203">
        <f>+'PPFF 2022'!FQ224</f>
        <v>0</v>
      </c>
      <c r="GL224" s="204">
        <f>+'PPFF 2022'!FR224</f>
        <v>0</v>
      </c>
      <c r="GM224" s="202">
        <f t="shared" si="435"/>
        <v>0</v>
      </c>
      <c r="GN224" s="203">
        <f>+'PPFF 2022'!FS224</f>
        <v>0</v>
      </c>
      <c r="GO224" s="204">
        <f>+'PPFF 2022'!FT224</f>
        <v>0</v>
      </c>
      <c r="GP224" s="202">
        <f t="shared" si="436"/>
        <v>0</v>
      </c>
      <c r="GQ224" s="203">
        <f>+'PPFF 2022'!FU224</f>
        <v>0</v>
      </c>
      <c r="GR224" s="204">
        <f>+'PPFF 2022'!FV224</f>
        <v>0</v>
      </c>
      <c r="GS224" s="209">
        <f t="shared" si="437"/>
        <v>0</v>
      </c>
      <c r="GT224" s="203">
        <f>+'PPFF 2022'!GB224</f>
        <v>0</v>
      </c>
      <c r="GU224" s="204">
        <f>+'PPFF 2022'!GC224</f>
        <v>0</v>
      </c>
      <c r="GV224" s="202">
        <f t="shared" si="438"/>
        <v>0</v>
      </c>
      <c r="GW224" s="203">
        <f>+'PPFF 2022'!GD224</f>
        <v>0</v>
      </c>
      <c r="GX224" s="204">
        <f>+'PPFF 2022'!GE224</f>
        <v>0</v>
      </c>
      <c r="GY224" s="202">
        <f t="shared" si="439"/>
        <v>0</v>
      </c>
      <c r="GZ224" s="203">
        <f>+'PPFF 2022'!GF224</f>
        <v>0</v>
      </c>
      <c r="HA224" s="204">
        <f>+'PPFF 2022'!GG224</f>
        <v>0</v>
      </c>
      <c r="HB224" s="202">
        <f t="shared" si="440"/>
        <v>0</v>
      </c>
      <c r="HC224" s="203">
        <f>+'PPFF 2022'!GH224</f>
        <v>0</v>
      </c>
      <c r="HD224" s="204">
        <f>+'PPFF 2022'!GI224</f>
        <v>0</v>
      </c>
      <c r="HE224" s="202">
        <f t="shared" si="441"/>
        <v>0</v>
      </c>
      <c r="HF224" s="203">
        <f>+'PPFF 2022'!GJ224</f>
        <v>0</v>
      </c>
      <c r="HG224" s="204">
        <f>+'PPFF 2022'!GK224</f>
        <v>0</v>
      </c>
      <c r="HH224" s="202">
        <f t="shared" si="442"/>
        <v>0</v>
      </c>
      <c r="HI224" s="203">
        <f>+'PPFF 2022'!GL224</f>
        <v>0</v>
      </c>
      <c r="HJ224" s="204">
        <f>+'PPFF 2022'!GM224</f>
        <v>0</v>
      </c>
      <c r="HK224" s="202">
        <f t="shared" si="443"/>
        <v>0</v>
      </c>
      <c r="HL224" s="203">
        <f>+'PPFF 2022'!GN224</f>
        <v>0</v>
      </c>
      <c r="HM224" s="204">
        <f>+'PPFF 2022'!GO224</f>
        <v>0</v>
      </c>
      <c r="HN224" s="202">
        <f t="shared" si="444"/>
        <v>0</v>
      </c>
      <c r="HO224" s="203">
        <f>+'PPFF 2022'!GP224</f>
        <v>0</v>
      </c>
      <c r="HP224" s="204">
        <f>+'PPFF 2022'!GQ224</f>
        <v>0</v>
      </c>
      <c r="HQ224" s="202">
        <f t="shared" si="445"/>
        <v>0</v>
      </c>
      <c r="HR224" s="203">
        <f>+'PPFF 2022'!GR224</f>
        <v>0</v>
      </c>
      <c r="HS224" s="204">
        <f>+'PPFF 2022'!GS224</f>
        <v>0</v>
      </c>
      <c r="HT224" s="202">
        <f t="shared" si="446"/>
        <v>0</v>
      </c>
      <c r="HU224" s="203">
        <f>+'PPFF 2022'!GT224</f>
        <v>0</v>
      </c>
      <c r="HV224" s="204">
        <f>+'PPFF 2022'!GU224</f>
        <v>0</v>
      </c>
      <c r="HW224" s="202">
        <f t="shared" si="447"/>
        <v>0</v>
      </c>
      <c r="HX224" s="203">
        <f>+'PPFF 2022'!GV224</f>
        <v>0</v>
      </c>
      <c r="HY224" s="204">
        <f>+'PPFF 2022'!GW224</f>
        <v>0</v>
      </c>
      <c r="HZ224" s="202">
        <f t="shared" si="448"/>
        <v>0</v>
      </c>
      <c r="IA224" s="203">
        <f>+'PPFF 2022'!GX224</f>
        <v>0</v>
      </c>
      <c r="IB224" s="204">
        <f>+'PPFF 2022'!GY224</f>
        <v>0</v>
      </c>
      <c r="IC224" s="209">
        <f t="shared" si="449"/>
        <v>0</v>
      </c>
      <c r="ID224" s="203">
        <f>+'PPFF 2022'!HE224</f>
        <v>0</v>
      </c>
      <c r="IE224" s="204">
        <f>+'PPFF 2022'!HF224</f>
        <v>0</v>
      </c>
      <c r="IF224" s="215">
        <f t="shared" si="450"/>
        <v>0</v>
      </c>
      <c r="IG224" s="203">
        <f>+'PPFF 2022'!HG224</f>
        <v>0</v>
      </c>
      <c r="IH224" s="204">
        <f>+'PPFF 2022'!HH224</f>
        <v>0</v>
      </c>
      <c r="II224" s="215">
        <f t="shared" si="451"/>
        <v>0</v>
      </c>
      <c r="IJ224" s="203">
        <f>+'PPFF 2022'!HI224</f>
        <v>0</v>
      </c>
      <c r="IK224" s="204">
        <f>+'PPFF 2022'!HJ224</f>
        <v>0</v>
      </c>
      <c r="IL224" s="215">
        <f t="shared" si="452"/>
        <v>0</v>
      </c>
      <c r="IM224" s="203">
        <f>+'PPFF 2022'!HK224</f>
        <v>0</v>
      </c>
      <c r="IN224" s="204">
        <f>+'PPFF 2022'!HL224</f>
        <v>0</v>
      </c>
      <c r="IO224" s="215">
        <f t="shared" si="453"/>
        <v>0</v>
      </c>
      <c r="IP224" s="203">
        <f>+'PPFF 2022'!HM224</f>
        <v>0</v>
      </c>
      <c r="IQ224" s="204">
        <f>+'PPFF 2022'!HN224</f>
        <v>0</v>
      </c>
      <c r="IR224" s="215">
        <f t="shared" si="454"/>
        <v>0</v>
      </c>
      <c r="IS224" s="203">
        <f>+'PPFF 2022'!HO224</f>
        <v>0</v>
      </c>
      <c r="IT224" s="204">
        <f>+'PPFF 2022'!HP224</f>
        <v>0</v>
      </c>
      <c r="IU224" s="215">
        <f t="shared" si="455"/>
        <v>0</v>
      </c>
      <c r="IV224" s="203">
        <f>+'PPFF 2022'!HQ224</f>
        <v>0</v>
      </c>
      <c r="IW224" s="204">
        <f>+'PPFF 2022'!HR224</f>
        <v>0</v>
      </c>
      <c r="IX224" s="215">
        <f t="shared" si="456"/>
        <v>0</v>
      </c>
      <c r="IY224" s="203">
        <f>+'PPFF 2022'!HS224</f>
        <v>0</v>
      </c>
      <c r="IZ224" s="204">
        <f>+'PPFF 2022'!HT224</f>
        <v>0</v>
      </c>
      <c r="JA224" s="215">
        <f t="shared" si="457"/>
        <v>0</v>
      </c>
      <c r="JB224" s="203">
        <f>+'PPFF 2022'!HU224</f>
        <v>0</v>
      </c>
      <c r="JC224" s="204">
        <f>+'PPFF 2022'!HV224</f>
        <v>0</v>
      </c>
      <c r="JD224" s="215">
        <f t="shared" si="458"/>
        <v>0</v>
      </c>
      <c r="JE224" s="203">
        <f>+'PPFF 2022'!HW224</f>
        <v>0</v>
      </c>
      <c r="JF224" s="204">
        <f>+'PPFF 2022'!HX224</f>
        <v>0</v>
      </c>
      <c r="JG224" s="215">
        <f t="shared" si="459"/>
        <v>0</v>
      </c>
      <c r="JH224" s="203">
        <f>+'PPFF 2022'!HY224</f>
        <v>0</v>
      </c>
      <c r="JI224" s="204">
        <f>+'PPFF 2022'!HZ224</f>
        <v>0</v>
      </c>
      <c r="JJ224" s="215">
        <f t="shared" si="460"/>
        <v>0</v>
      </c>
      <c r="JK224" s="203">
        <f>+'PPFF 2022'!IA224</f>
        <v>0</v>
      </c>
      <c r="JL224" s="204">
        <f>+'PPFF 2022'!IB224</f>
        <v>0</v>
      </c>
      <c r="JM224" s="218">
        <f t="shared" si="461"/>
        <v>0</v>
      </c>
      <c r="JN224" s="224">
        <f>+'PPFF 2022'!IH224</f>
        <v>0</v>
      </c>
      <c r="JO224" s="225">
        <f>+'PPFF 2022'!II224</f>
        <v>0</v>
      </c>
      <c r="JP224" s="212">
        <f t="shared" si="462"/>
        <v>0</v>
      </c>
      <c r="JQ224" s="224">
        <f>+'PPFF 2022'!IJ224</f>
        <v>0</v>
      </c>
      <c r="JR224" s="225">
        <f>+'PPFF 2022'!IK224</f>
        <v>0</v>
      </c>
      <c r="JS224" s="212">
        <f t="shared" si="463"/>
        <v>0</v>
      </c>
      <c r="JT224" s="224">
        <f>+'PPFF 2022'!IL224</f>
        <v>0</v>
      </c>
      <c r="JU224" s="225">
        <f>+'PPFF 2022'!IM224</f>
        <v>0</v>
      </c>
      <c r="JV224" s="212">
        <f t="shared" si="464"/>
        <v>0</v>
      </c>
      <c r="JW224" s="224">
        <f>+'PPFF 2022'!IN224</f>
        <v>0</v>
      </c>
      <c r="JX224" s="225">
        <f>+'PPFF 2022'!IO224</f>
        <v>0</v>
      </c>
      <c r="JY224" s="212">
        <f t="shared" si="465"/>
        <v>0</v>
      </c>
      <c r="JZ224" s="224">
        <f>+'PPFF 2022'!IP224</f>
        <v>0</v>
      </c>
      <c r="KA224" s="225">
        <f>+'PPFF 2022'!IQ224</f>
        <v>0</v>
      </c>
      <c r="KB224" s="212">
        <f t="shared" si="466"/>
        <v>0</v>
      </c>
      <c r="KC224" s="224">
        <f>+'PPFF 2022'!IR224</f>
        <v>0</v>
      </c>
      <c r="KD224" s="225">
        <f>+'PPFF 2022'!IS224</f>
        <v>0</v>
      </c>
      <c r="KE224" s="212">
        <f t="shared" si="467"/>
        <v>0</v>
      </c>
      <c r="KF224" s="224">
        <f>+'PPFF 2022'!IT224</f>
        <v>0</v>
      </c>
      <c r="KG224" s="225">
        <f>+'PPFF 2022'!IU224</f>
        <v>0</v>
      </c>
      <c r="KH224" s="212">
        <f t="shared" si="468"/>
        <v>0</v>
      </c>
      <c r="KI224" s="224">
        <f>+'PPFF 2022'!IV224</f>
        <v>0</v>
      </c>
      <c r="KJ224" s="225">
        <f>+'PPFF 2022'!IW224</f>
        <v>0</v>
      </c>
      <c r="KK224" s="212">
        <f t="shared" si="469"/>
        <v>0</v>
      </c>
      <c r="KL224" s="224">
        <f>+'PPFF 2022'!IX224</f>
        <v>0</v>
      </c>
      <c r="KM224" s="225">
        <f>+'PPFF 2022'!IY224</f>
        <v>0</v>
      </c>
      <c r="KN224" s="212">
        <f t="shared" si="470"/>
        <v>0</v>
      </c>
      <c r="KO224" s="224">
        <f>+'PPFF 2022'!IZ224</f>
        <v>0</v>
      </c>
      <c r="KP224" s="225">
        <f>+'PPFF 2022'!JA224</f>
        <v>0</v>
      </c>
      <c r="KQ224" s="212">
        <f t="shared" si="471"/>
        <v>0</v>
      </c>
      <c r="KR224" s="224">
        <f>+'PPFF 2022'!JB224</f>
        <v>0</v>
      </c>
      <c r="KS224" s="225">
        <f>+'PPFF 2022'!JC224</f>
        <v>0</v>
      </c>
      <c r="KT224" s="212">
        <f t="shared" si="472"/>
        <v>0</v>
      </c>
      <c r="KU224" s="224">
        <f>+'PPFF 2022'!JD224</f>
        <v>0</v>
      </c>
      <c r="KV224" s="225">
        <f>+'PPFF 2022'!JE224</f>
        <v>0</v>
      </c>
      <c r="KW224" s="212">
        <f t="shared" si="473"/>
        <v>0</v>
      </c>
      <c r="KX224" s="224">
        <f>+'PPFF 2022'!JK224</f>
        <v>0</v>
      </c>
      <c r="KY224" s="230">
        <f>+'PPFF 2022'!JL224</f>
        <v>0</v>
      </c>
      <c r="KZ224" s="224">
        <f>+'PPFF 2022'!JM224</f>
        <v>0</v>
      </c>
      <c r="LA224" s="230">
        <f>+'PPFF 2022'!JN224</f>
        <v>0</v>
      </c>
      <c r="LB224" s="224">
        <f>+'PPFF 2022'!JO224</f>
        <v>0</v>
      </c>
      <c r="LC224" s="230">
        <f>+'PPFF 2022'!JP224</f>
        <v>0</v>
      </c>
      <c r="LD224" s="224">
        <f>+'PPFF 2022'!JQ224</f>
        <v>0</v>
      </c>
      <c r="LE224" s="230">
        <f>+'PPFF 2022'!JR224</f>
        <v>0</v>
      </c>
      <c r="LF224" s="224">
        <f>+'PPFF 2022'!JS224</f>
        <v>0</v>
      </c>
      <c r="LG224" s="230">
        <f>+'PPFF 2022'!JT224</f>
        <v>0</v>
      </c>
      <c r="LH224" s="224">
        <f>+'PPFF 2022'!JU224</f>
        <v>0</v>
      </c>
      <c r="LI224" s="230">
        <f>+'PPFF 2022'!JV224</f>
        <v>0</v>
      </c>
      <c r="LJ224" s="224">
        <f>+'PPFF 2022'!JW224</f>
        <v>0</v>
      </c>
      <c r="LK224" s="230">
        <f>+'PPFF 2022'!JX224</f>
        <v>0</v>
      </c>
      <c r="LL224" s="224">
        <f>+'PPFF 2022'!JY224</f>
        <v>0</v>
      </c>
      <c r="LM224" s="230">
        <f>+'PPFF 2022'!JZ224</f>
        <v>0</v>
      </c>
      <c r="LN224" s="224">
        <f>+'PPFF 2022'!KA224</f>
        <v>0</v>
      </c>
      <c r="LO224" s="230">
        <f>+'PPFF 2022'!KB224</f>
        <v>0</v>
      </c>
      <c r="LP224" s="224">
        <f>+'PPFF 2022'!KC224</f>
        <v>0</v>
      </c>
      <c r="LQ224" s="230">
        <f>+'PPFF 2022'!KD224</f>
        <v>0</v>
      </c>
      <c r="LR224" s="224">
        <f>+'PPFF 2022'!KE224</f>
        <v>0</v>
      </c>
      <c r="LS224" s="230">
        <f>+'PPFF 2022'!KF224</f>
        <v>0</v>
      </c>
      <c r="LT224" s="224">
        <f>+'PPFF 2022'!KG224</f>
        <v>0</v>
      </c>
      <c r="LU224" s="230">
        <f>+'PPFF 2022'!KH224</f>
        <v>0</v>
      </c>
      <c r="LV224" s="234">
        <f>+'PPFF 2022'!KN224</f>
        <v>0</v>
      </c>
      <c r="LW224" s="234">
        <f>+'PPFF 2022'!KP224</f>
        <v>0</v>
      </c>
      <c r="LX224" s="234">
        <f>+'PPFF 2022'!KR224</f>
        <v>0</v>
      </c>
      <c r="LY224" s="234">
        <f>+'PPFF 2022'!KT224</f>
        <v>0</v>
      </c>
      <c r="LZ224" s="234">
        <f>+'PPFF 2022'!KV224</f>
        <v>0</v>
      </c>
      <c r="MA224" s="234">
        <f>+'PPFF 2022'!KX224</f>
        <v>0</v>
      </c>
      <c r="MB224" s="234">
        <f>+'PPFF 2022'!KZ224</f>
        <v>0</v>
      </c>
      <c r="MC224" s="234">
        <f>+'PPFF 2022'!LB224</f>
        <v>0</v>
      </c>
      <c r="MD224" s="234">
        <f>+'PPFF 2022'!LD224</f>
        <v>0</v>
      </c>
      <c r="ME224" s="234">
        <f>+'PPFF 2022'!LF224</f>
        <v>0</v>
      </c>
      <c r="MF224" s="234">
        <f>+'PPFF 2022'!LH224</f>
        <v>0</v>
      </c>
      <c r="MG224" s="234">
        <f>+'PPFF 2022'!LJ224</f>
        <v>0</v>
      </c>
      <c r="MH224" s="190">
        <f>+'PPFF 2022'!LN224/6</f>
        <v>0</v>
      </c>
      <c r="MI224" s="190">
        <f>+'PPFF 2022'!LP224/6</f>
        <v>0</v>
      </c>
      <c r="MJ224" s="190">
        <f>+'PPFF 2022'!LR224/6</f>
        <v>0</v>
      </c>
      <c r="MK224" s="190">
        <f>+'PPFF 2022'!LT224/6</f>
        <v>0</v>
      </c>
      <c r="ML224" s="190">
        <f>+'PPFF 2022'!LV224/6</f>
        <v>0</v>
      </c>
      <c r="MM224" s="190">
        <f>+'PPFF 2022'!LX224/6</f>
        <v>0</v>
      </c>
      <c r="MN224" s="239">
        <f>+'PPFF 2022'!LZ224/6</f>
        <v>0</v>
      </c>
      <c r="MO224" s="190">
        <f>+'PPFF 2022'!MB224/6</f>
        <v>0</v>
      </c>
      <c r="MP224" s="190">
        <f>+'PPFF 2022'!MD224/6</f>
        <v>0</v>
      </c>
      <c r="MQ224" s="190">
        <f>+'PPFF 2022'!MF224/6</f>
        <v>0</v>
      </c>
      <c r="MR224" s="190">
        <f>+'PPFF 2022'!MH224/6</f>
        <v>0</v>
      </c>
      <c r="MS224" s="190">
        <f>+'PPFF 2022'!MJ224/6</f>
        <v>0</v>
      </c>
      <c r="MT224" s="104">
        <f>+'PPFF 2022'!MN224</f>
        <v>0</v>
      </c>
      <c r="MU224" s="104">
        <f>+'PPFF 2022'!MP224</f>
        <v>0</v>
      </c>
      <c r="MV224" s="104">
        <f>+'PPFF 2022'!MR224</f>
        <v>0</v>
      </c>
      <c r="MW224" s="104">
        <f>+'PPFF 2022'!MT224</f>
        <v>0</v>
      </c>
      <c r="MX224" s="104">
        <f>+'PPFF 2022'!MV224</f>
        <v>0</v>
      </c>
      <c r="MY224" s="104">
        <f>+'PPFF 2022'!MX224</f>
        <v>0</v>
      </c>
      <c r="MZ224" s="104">
        <f>+'PPFF 2022'!MZ224</f>
        <v>0</v>
      </c>
      <c r="NA224" s="104">
        <f>+'PPFF 2022'!NB224</f>
        <v>0</v>
      </c>
      <c r="NB224" s="104">
        <f>+'PPFF 2022'!ND224</f>
        <v>0</v>
      </c>
      <c r="NC224" s="104">
        <f>+'PPFF 2022'!NF224</f>
        <v>0</v>
      </c>
      <c r="ND224" s="104">
        <f>+'PPFF 2022'!NH224</f>
        <v>0</v>
      </c>
      <c r="NE224" s="104">
        <f>+'PPFF 2022'!NJ224</f>
        <v>0</v>
      </c>
    </row>
    <row r="225" spans="1:369" s="88" customFormat="1" ht="10.5" x14ac:dyDescent="0.25">
      <c r="A225" s="89" t="s">
        <v>258</v>
      </c>
      <c r="B225" s="90" t="s">
        <v>242</v>
      </c>
      <c r="C225" s="90">
        <v>401</v>
      </c>
      <c r="D225" s="90" t="s">
        <v>242</v>
      </c>
      <c r="E225" s="91" t="s">
        <v>258</v>
      </c>
      <c r="F225" s="92" t="s">
        <v>242</v>
      </c>
      <c r="G225" s="92" t="s">
        <v>352</v>
      </c>
      <c r="H225" s="155">
        <v>223</v>
      </c>
      <c r="I225" s="92" t="s">
        <v>461</v>
      </c>
      <c r="J225" s="171">
        <f>+'PPFF 2022'!J225+'PPFF 2022'!K225</f>
        <v>0</v>
      </c>
      <c r="K225" s="171">
        <f>+'PPFF 2022'!L225+'PPFF 2022'!M225</f>
        <v>0</v>
      </c>
      <c r="L225" s="171">
        <f>+'PPFF 2022'!N225+'PPFF 2022'!O225</f>
        <v>0</v>
      </c>
      <c r="M225" s="171">
        <f>+'PPFF 2022'!P225+'PPFF 2022'!Q225</f>
        <v>0</v>
      </c>
      <c r="N225" s="171">
        <f>+'PPFF 2022'!R225+'PPFF 2022'!S225</f>
        <v>0</v>
      </c>
      <c r="O225" s="171">
        <f>+'PPFF 2022'!T225+'PPFF 2022'!U225</f>
        <v>0</v>
      </c>
      <c r="P225" s="171">
        <f>+'PPFF 2022'!V225+'PPFF 2022'!W225</f>
        <v>0</v>
      </c>
      <c r="Q225" s="171">
        <f>+'PPFF 2022'!X225+'PPFF 2022'!Y225</f>
        <v>0</v>
      </c>
      <c r="R225" s="171">
        <f>+'PPFF 2022'!Z225+'PPFF 2022'!AA225</f>
        <v>0</v>
      </c>
      <c r="S225" s="171">
        <f>+'PPFF 2022'!AB225+'PPFF 2022'!AC225</f>
        <v>0</v>
      </c>
      <c r="T225" s="171">
        <f>+'PPFF 2022'!AD225+'PPFF 2022'!AE225</f>
        <v>0</v>
      </c>
      <c r="U225" s="171">
        <f>+'PPFF 2022'!AF225+'PPFF 2022'!AG225</f>
        <v>0</v>
      </c>
      <c r="V225" s="93">
        <f>+'PPFF 2022'!AM225</f>
        <v>0</v>
      </c>
      <c r="W225" s="95">
        <f>+'PPFF 2022'!AN225</f>
        <v>0</v>
      </c>
      <c r="X225" s="98">
        <f>+('PPFF 2022'!AM225+'PPFF 2022'!AN225)/13</f>
        <v>0</v>
      </c>
      <c r="Y225" s="93">
        <f>+'PPFF 2022'!AO225</f>
        <v>0</v>
      </c>
      <c r="Z225" s="95">
        <f>+'PPFF 2022'!AP225</f>
        <v>0</v>
      </c>
      <c r="AA225" s="98">
        <f>+('PPFF 2022'!AO225+'PPFF 2022'!AP225)/13</f>
        <v>0</v>
      </c>
      <c r="AB225" s="93">
        <f>+'PPFF 2022'!AQ225</f>
        <v>0</v>
      </c>
      <c r="AC225" s="95">
        <f>+'PPFF 2022'!AR225</f>
        <v>0</v>
      </c>
      <c r="AD225" s="98">
        <f t="shared" si="380"/>
        <v>0</v>
      </c>
      <c r="AE225" s="93">
        <f>+'PPFF 2022'!AS225</f>
        <v>0</v>
      </c>
      <c r="AF225" s="95">
        <f>+'PPFF 2022'!AT225</f>
        <v>0</v>
      </c>
      <c r="AG225" s="98">
        <f t="shared" si="381"/>
        <v>0</v>
      </c>
      <c r="AH225" s="93">
        <f>+'PPFF 2022'!AU225</f>
        <v>0</v>
      </c>
      <c r="AI225" s="95">
        <f>+'PPFF 2022'!AV225</f>
        <v>0</v>
      </c>
      <c r="AJ225" s="98">
        <f t="shared" si="382"/>
        <v>0</v>
      </c>
      <c r="AK225" s="93">
        <f>+'PPFF 2022'!AW225</f>
        <v>0</v>
      </c>
      <c r="AL225" s="95">
        <f>+'PPFF 2022'!AX225</f>
        <v>0</v>
      </c>
      <c r="AM225" s="98">
        <f t="shared" si="383"/>
        <v>0</v>
      </c>
      <c r="AN225" s="93">
        <f>+'PPFF 2022'!AY225</f>
        <v>0</v>
      </c>
      <c r="AO225" s="95">
        <f>+'PPFF 2022'!AZ225</f>
        <v>0</v>
      </c>
      <c r="AP225" s="98">
        <f t="shared" si="384"/>
        <v>0</v>
      </c>
      <c r="AQ225" s="93">
        <f>+'PPFF 2022'!BA225</f>
        <v>0</v>
      </c>
      <c r="AR225" s="95">
        <f>+'PPFF 2022'!BB225</f>
        <v>0</v>
      </c>
      <c r="AS225" s="98">
        <f t="shared" si="385"/>
        <v>0</v>
      </c>
      <c r="AT225" s="93">
        <f>+'PPFF 2022'!BC225</f>
        <v>0</v>
      </c>
      <c r="AU225" s="95">
        <f>+'PPFF 2022'!BD225</f>
        <v>0</v>
      </c>
      <c r="AV225" s="98">
        <f t="shared" si="386"/>
        <v>0</v>
      </c>
      <c r="AW225" s="93">
        <f>+'PPFF 2022'!BE225</f>
        <v>0</v>
      </c>
      <c r="AX225" s="95">
        <f>+'PPFF 2022'!BF225</f>
        <v>0</v>
      </c>
      <c r="AY225" s="98">
        <f t="shared" si="387"/>
        <v>0</v>
      </c>
      <c r="AZ225" s="93">
        <f>+'PPFF 2022'!BG225</f>
        <v>0</v>
      </c>
      <c r="BA225" s="95">
        <f>+'PPFF 2022'!BH225</f>
        <v>0</v>
      </c>
      <c r="BB225" s="98">
        <f t="shared" si="388"/>
        <v>0</v>
      </c>
      <c r="BC225" s="93">
        <f>+'PPFF 2022'!BI225</f>
        <v>0</v>
      </c>
      <c r="BD225" s="95">
        <f>+'PPFF 2022'!BJ225</f>
        <v>0</v>
      </c>
      <c r="BE225" s="97">
        <f t="shared" si="389"/>
        <v>0</v>
      </c>
      <c r="BF225" s="107">
        <f>+'PPFF 2022'!BP225</f>
        <v>0</v>
      </c>
      <c r="BG225" s="97">
        <f>+'PPFF 2022'!BQ225</f>
        <v>7</v>
      </c>
      <c r="BH225" s="182">
        <f t="shared" si="390"/>
        <v>1.75</v>
      </c>
      <c r="BI225" s="107">
        <f>+'PPFF 2022'!BR225</f>
        <v>0</v>
      </c>
      <c r="BJ225" s="97">
        <f>+'PPFF 2022'!BS225</f>
        <v>0</v>
      </c>
      <c r="BK225" s="182">
        <f t="shared" si="391"/>
        <v>0</v>
      </c>
      <c r="BL225" s="107">
        <f>+'PPFF 2022'!BT225</f>
        <v>0</v>
      </c>
      <c r="BM225" s="97">
        <f>+'PPFF 2022'!BU225</f>
        <v>0</v>
      </c>
      <c r="BN225" s="182">
        <f t="shared" si="392"/>
        <v>0</v>
      </c>
      <c r="BO225" s="107">
        <f>+'PPFF 2022'!BV225</f>
        <v>0</v>
      </c>
      <c r="BP225" s="97">
        <f>+'PPFF 2022'!BW225</f>
        <v>0</v>
      </c>
      <c r="BQ225" s="182">
        <f t="shared" si="393"/>
        <v>0</v>
      </c>
      <c r="BR225" s="107">
        <f>+'PPFF 2022'!BX225</f>
        <v>0</v>
      </c>
      <c r="BS225" s="97">
        <f>+'PPFF 2022'!BY225</f>
        <v>0</v>
      </c>
      <c r="BT225" s="182">
        <f t="shared" si="394"/>
        <v>0</v>
      </c>
      <c r="BU225" s="107">
        <f>+'PPFF 2022'!BZ225</f>
        <v>0</v>
      </c>
      <c r="BV225" s="97">
        <f>+'PPFF 2022'!CA225</f>
        <v>0</v>
      </c>
      <c r="BW225" s="182">
        <f t="shared" si="395"/>
        <v>0</v>
      </c>
      <c r="BX225" s="107">
        <f>+'PPFF 2022'!CB225</f>
        <v>0</v>
      </c>
      <c r="BY225" s="97">
        <f>+'PPFF 2022'!CC225</f>
        <v>0</v>
      </c>
      <c r="BZ225" s="182">
        <f t="shared" si="396"/>
        <v>0</v>
      </c>
      <c r="CA225" s="107">
        <f>+'PPFF 2022'!CD225</f>
        <v>0</v>
      </c>
      <c r="CB225" s="97">
        <f>+'PPFF 2022'!CE225</f>
        <v>0</v>
      </c>
      <c r="CC225" s="182">
        <f t="shared" si="397"/>
        <v>0</v>
      </c>
      <c r="CD225" s="107">
        <f>+'PPFF 2022'!CF225</f>
        <v>0</v>
      </c>
      <c r="CE225" s="97">
        <f>+'PPFF 2022'!CG225</f>
        <v>0</v>
      </c>
      <c r="CF225" s="182">
        <f t="shared" si="398"/>
        <v>0</v>
      </c>
      <c r="CG225" s="107">
        <f>+'PPFF 2022'!CH225</f>
        <v>0</v>
      </c>
      <c r="CH225" s="97">
        <f>+'PPFF 2022'!CI225</f>
        <v>0</v>
      </c>
      <c r="CI225" s="182">
        <f t="shared" si="399"/>
        <v>0</v>
      </c>
      <c r="CJ225" s="107">
        <f>+'PPFF 2022'!CJ225</f>
        <v>0</v>
      </c>
      <c r="CK225" s="97">
        <f>+'PPFF 2022'!CK225</f>
        <v>0</v>
      </c>
      <c r="CL225" s="182">
        <f t="shared" si="400"/>
        <v>0</v>
      </c>
      <c r="CM225" s="107">
        <f>+'PPFF 2022'!CL225</f>
        <v>0</v>
      </c>
      <c r="CN225" s="97">
        <f>+'PPFF 2022'!CM225</f>
        <v>0</v>
      </c>
      <c r="CO225" s="187">
        <f t="shared" si="401"/>
        <v>0</v>
      </c>
      <c r="CP225" s="109">
        <f>+'PPFF 2022'!CS225</f>
        <v>1</v>
      </c>
      <c r="CQ225" s="111">
        <f>+'PPFF 2022'!CT225</f>
        <v>2</v>
      </c>
      <c r="CR225" s="98">
        <f t="shared" si="402"/>
        <v>0.25</v>
      </c>
      <c r="CS225" s="109">
        <f>+'PPFF 2022'!CU225</f>
        <v>0</v>
      </c>
      <c r="CT225" s="111">
        <f>+'PPFF 2022'!CV225</f>
        <v>0</v>
      </c>
      <c r="CU225" s="98">
        <f t="shared" si="403"/>
        <v>0</v>
      </c>
      <c r="CV225" s="109">
        <f>+'PPFF 2022'!CW225</f>
        <v>0</v>
      </c>
      <c r="CW225" s="111">
        <f>+'PPFF 2022'!CX225</f>
        <v>0</v>
      </c>
      <c r="CX225" s="98">
        <f t="shared" si="404"/>
        <v>0</v>
      </c>
      <c r="CY225" s="109">
        <f>+'PPFF 2022'!CY225</f>
        <v>0</v>
      </c>
      <c r="CZ225" s="111">
        <f>+'PPFF 2022'!CZ225</f>
        <v>0</v>
      </c>
      <c r="DA225" s="98">
        <f t="shared" si="405"/>
        <v>0</v>
      </c>
      <c r="DB225" s="109">
        <f>+'PPFF 2022'!DA225</f>
        <v>0</v>
      </c>
      <c r="DC225" s="111">
        <f>+'PPFF 2022'!DB225</f>
        <v>0</v>
      </c>
      <c r="DD225" s="98">
        <f t="shared" si="406"/>
        <v>0</v>
      </c>
      <c r="DE225" s="109">
        <f>+'PPFF 2022'!DC225</f>
        <v>0</v>
      </c>
      <c r="DF225" s="111">
        <f>+'PPFF 2022'!DD225</f>
        <v>0</v>
      </c>
      <c r="DG225" s="98">
        <f t="shared" si="407"/>
        <v>0</v>
      </c>
      <c r="DH225" s="109">
        <f>+'PPFF 2022'!DE225</f>
        <v>0</v>
      </c>
      <c r="DI225" s="111">
        <f>+'PPFF 2022'!DF225</f>
        <v>0</v>
      </c>
      <c r="DJ225" s="98">
        <f t="shared" si="408"/>
        <v>0</v>
      </c>
      <c r="DK225" s="109">
        <f>+'PPFF 2022'!DG225</f>
        <v>0</v>
      </c>
      <c r="DL225" s="111">
        <f>+'PPFF 2022'!DH225</f>
        <v>0</v>
      </c>
      <c r="DM225" s="98">
        <f t="shared" si="409"/>
        <v>0</v>
      </c>
      <c r="DN225" s="109">
        <f>+'PPFF 2022'!DI225</f>
        <v>0</v>
      </c>
      <c r="DO225" s="111">
        <f>+'PPFF 2022'!DJ225</f>
        <v>0</v>
      </c>
      <c r="DP225" s="98">
        <f t="shared" si="410"/>
        <v>0</v>
      </c>
      <c r="DQ225" s="109">
        <f>+'PPFF 2022'!DK225</f>
        <v>0</v>
      </c>
      <c r="DR225" s="111">
        <f>+'PPFF 2022'!DL225</f>
        <v>0</v>
      </c>
      <c r="DS225" s="98">
        <f t="shared" si="411"/>
        <v>0</v>
      </c>
      <c r="DT225" s="109">
        <f>+'PPFF 2022'!DM225</f>
        <v>0</v>
      </c>
      <c r="DU225" s="111">
        <f>+'PPFF 2022'!DN225</f>
        <v>0</v>
      </c>
      <c r="DV225" s="98">
        <f t="shared" si="412"/>
        <v>0</v>
      </c>
      <c r="DW225" s="109">
        <f>+'PPFF 2022'!DO225</f>
        <v>0</v>
      </c>
      <c r="DX225" s="111">
        <f>+'PPFF 2022'!DP225</f>
        <v>0</v>
      </c>
      <c r="DY225" s="107">
        <f t="shared" si="413"/>
        <v>0</v>
      </c>
      <c r="DZ225" s="109">
        <f>+'PPFF 2022'!DV225</f>
        <v>0</v>
      </c>
      <c r="EA225" s="111">
        <f>+'PPFF 2022'!DW225</f>
        <v>0</v>
      </c>
      <c r="EB225" s="98">
        <f t="shared" si="414"/>
        <v>0</v>
      </c>
      <c r="EC225" s="111">
        <f>+'PPFF 2022'!DX225</f>
        <v>0</v>
      </c>
      <c r="ED225" s="111">
        <f>+'PPFF 2022'!DY225</f>
        <v>0</v>
      </c>
      <c r="EE225" s="98">
        <f t="shared" si="415"/>
        <v>0</v>
      </c>
      <c r="EF225" s="111">
        <f>+'PPFF 2022'!DZ225</f>
        <v>0</v>
      </c>
      <c r="EG225" s="111">
        <f>+'PPFF 2022'!EA225</f>
        <v>0</v>
      </c>
      <c r="EH225" s="98">
        <f t="shared" si="416"/>
        <v>0</v>
      </c>
      <c r="EI225" s="111">
        <f>+'PPFF 2022'!EB225</f>
        <v>0</v>
      </c>
      <c r="EJ225" s="111">
        <f>+'PPFF 2022'!EC225</f>
        <v>0</v>
      </c>
      <c r="EK225" s="98">
        <f t="shared" si="417"/>
        <v>0</v>
      </c>
      <c r="EL225" s="111">
        <f>+'PPFF 2022'!ED225</f>
        <v>0</v>
      </c>
      <c r="EM225" s="111">
        <f>+'PPFF 2022'!EE225</f>
        <v>0</v>
      </c>
      <c r="EN225" s="98">
        <f t="shared" si="418"/>
        <v>0</v>
      </c>
      <c r="EO225" s="111">
        <f>+'PPFF 2022'!EF225</f>
        <v>0</v>
      </c>
      <c r="EP225" s="111">
        <f>+'PPFF 2022'!EG225</f>
        <v>0</v>
      </c>
      <c r="EQ225" s="98">
        <f t="shared" si="419"/>
        <v>0</v>
      </c>
      <c r="ER225" s="111">
        <f>+'PPFF 2022'!EH225</f>
        <v>0</v>
      </c>
      <c r="ES225" s="111">
        <f>+'PPFF 2022'!EI225</f>
        <v>0</v>
      </c>
      <c r="ET225" s="98">
        <f t="shared" si="420"/>
        <v>0</v>
      </c>
      <c r="EU225" s="111">
        <f>+'PPFF 2022'!EJ225</f>
        <v>0</v>
      </c>
      <c r="EV225" s="111">
        <f>+'PPFF 2022'!EK225</f>
        <v>0</v>
      </c>
      <c r="EW225" s="98">
        <f t="shared" si="421"/>
        <v>0</v>
      </c>
      <c r="EX225" s="111">
        <f>+'PPFF 2022'!EL225</f>
        <v>0</v>
      </c>
      <c r="EY225" s="111">
        <f>+'PPFF 2022'!EM225</f>
        <v>0</v>
      </c>
      <c r="EZ225" s="98">
        <f t="shared" si="422"/>
        <v>0</v>
      </c>
      <c r="FA225" s="111">
        <f>+'PPFF 2022'!EN225</f>
        <v>0</v>
      </c>
      <c r="FB225" s="111">
        <f>+'PPFF 2022'!EO225</f>
        <v>0</v>
      </c>
      <c r="FC225" s="98">
        <f t="shared" si="423"/>
        <v>0</v>
      </c>
      <c r="FD225" s="111">
        <f>+'PPFF 2022'!EP225</f>
        <v>0</v>
      </c>
      <c r="FE225" s="111">
        <f>+'PPFF 2022'!EQ225</f>
        <v>0</v>
      </c>
      <c r="FF225" s="98">
        <f t="shared" si="424"/>
        <v>0</v>
      </c>
      <c r="FG225" s="111">
        <f>+'PPFF 2022'!ER225</f>
        <v>0</v>
      </c>
      <c r="FH225" s="111">
        <f>+'PPFF 2022'!ES225</f>
        <v>0</v>
      </c>
      <c r="FI225" s="97">
        <f t="shared" si="425"/>
        <v>0</v>
      </c>
      <c r="FJ225" s="108">
        <f>+'PPFF 2022'!EY225</f>
        <v>10</v>
      </c>
      <c r="FK225" s="103">
        <f>+'PPFF 2022'!EZ225</f>
        <v>30</v>
      </c>
      <c r="FL225" s="193">
        <f t="shared" si="426"/>
        <v>0.4</v>
      </c>
      <c r="FM225" s="203">
        <f>+'PPFF 2022'!FA225</f>
        <v>0</v>
      </c>
      <c r="FN225" s="204">
        <f>+'PPFF 2022'!FB225</f>
        <v>0</v>
      </c>
      <c r="FO225" s="202">
        <f t="shared" si="427"/>
        <v>0</v>
      </c>
      <c r="FP225" s="203">
        <f>+'PPFF 2022'!FC225</f>
        <v>0</v>
      </c>
      <c r="FQ225" s="204">
        <f>+'PPFF 2022'!FD225</f>
        <v>0</v>
      </c>
      <c r="FR225" s="202">
        <f t="shared" si="428"/>
        <v>0</v>
      </c>
      <c r="FS225" s="203">
        <f>+'PPFF 2022'!FE225</f>
        <v>0</v>
      </c>
      <c r="FT225" s="204">
        <f>+'PPFF 2022'!FF225</f>
        <v>0</v>
      </c>
      <c r="FU225" s="202">
        <f t="shared" si="429"/>
        <v>0</v>
      </c>
      <c r="FV225" s="203">
        <f>+'PPFF 2022'!FG225</f>
        <v>0</v>
      </c>
      <c r="FW225" s="204">
        <f>+'PPFF 2022'!FH225</f>
        <v>0</v>
      </c>
      <c r="FX225" s="202">
        <f t="shared" si="430"/>
        <v>0</v>
      </c>
      <c r="FY225" s="203">
        <f>+'PPFF 2022'!FI225</f>
        <v>0</v>
      </c>
      <c r="FZ225" s="204">
        <f>+'PPFF 2022'!FJ225</f>
        <v>0</v>
      </c>
      <c r="GA225" s="202">
        <f t="shared" si="431"/>
        <v>0</v>
      </c>
      <c r="GB225" s="203">
        <f>+'PPFF 2022'!FK225</f>
        <v>0</v>
      </c>
      <c r="GC225" s="204">
        <f>+'PPFF 2022'!FL225</f>
        <v>0</v>
      </c>
      <c r="GD225" s="202">
        <f t="shared" si="432"/>
        <v>0</v>
      </c>
      <c r="GE225" s="203">
        <f>+'PPFF 2022'!FM225</f>
        <v>0</v>
      </c>
      <c r="GF225" s="204">
        <f>+'PPFF 2022'!FN225</f>
        <v>0</v>
      </c>
      <c r="GG225" s="202">
        <f t="shared" si="433"/>
        <v>0</v>
      </c>
      <c r="GH225" s="203">
        <f>+'PPFF 2022'!FO225</f>
        <v>0</v>
      </c>
      <c r="GI225" s="204">
        <f>+'PPFF 2022'!FP225</f>
        <v>0</v>
      </c>
      <c r="GJ225" s="202">
        <f t="shared" si="434"/>
        <v>0</v>
      </c>
      <c r="GK225" s="203">
        <f>+'PPFF 2022'!FQ225</f>
        <v>0</v>
      </c>
      <c r="GL225" s="204">
        <f>+'PPFF 2022'!FR225</f>
        <v>0</v>
      </c>
      <c r="GM225" s="202">
        <f t="shared" si="435"/>
        <v>0</v>
      </c>
      <c r="GN225" s="203">
        <f>+'PPFF 2022'!FS225</f>
        <v>0</v>
      </c>
      <c r="GO225" s="204">
        <f>+'PPFF 2022'!FT225</f>
        <v>0</v>
      </c>
      <c r="GP225" s="202">
        <f t="shared" si="436"/>
        <v>0</v>
      </c>
      <c r="GQ225" s="203">
        <f>+'PPFF 2022'!FU225</f>
        <v>0</v>
      </c>
      <c r="GR225" s="204">
        <f>+'PPFF 2022'!FV225</f>
        <v>0</v>
      </c>
      <c r="GS225" s="209">
        <f t="shared" si="437"/>
        <v>0</v>
      </c>
      <c r="GT225" s="203">
        <f>+'PPFF 2022'!GB225</f>
        <v>0</v>
      </c>
      <c r="GU225" s="204">
        <f>+'PPFF 2022'!GC225</f>
        <v>0</v>
      </c>
      <c r="GV225" s="202">
        <f t="shared" si="438"/>
        <v>0</v>
      </c>
      <c r="GW225" s="203">
        <f>+'PPFF 2022'!GD225</f>
        <v>0</v>
      </c>
      <c r="GX225" s="204">
        <f>+'PPFF 2022'!GE225</f>
        <v>0</v>
      </c>
      <c r="GY225" s="202">
        <f t="shared" si="439"/>
        <v>0</v>
      </c>
      <c r="GZ225" s="203">
        <f>+'PPFF 2022'!GF225</f>
        <v>0</v>
      </c>
      <c r="HA225" s="204">
        <f>+'PPFF 2022'!GG225</f>
        <v>0</v>
      </c>
      <c r="HB225" s="202">
        <f t="shared" si="440"/>
        <v>0</v>
      </c>
      <c r="HC225" s="203">
        <f>+'PPFF 2022'!GH225</f>
        <v>0</v>
      </c>
      <c r="HD225" s="204">
        <f>+'PPFF 2022'!GI225</f>
        <v>0</v>
      </c>
      <c r="HE225" s="202">
        <f t="shared" si="441"/>
        <v>0</v>
      </c>
      <c r="HF225" s="203">
        <f>+'PPFF 2022'!GJ225</f>
        <v>0</v>
      </c>
      <c r="HG225" s="204">
        <f>+'PPFF 2022'!GK225</f>
        <v>0</v>
      </c>
      <c r="HH225" s="202">
        <f t="shared" si="442"/>
        <v>0</v>
      </c>
      <c r="HI225" s="203">
        <f>+'PPFF 2022'!GL225</f>
        <v>0</v>
      </c>
      <c r="HJ225" s="204">
        <f>+'PPFF 2022'!GM225</f>
        <v>0</v>
      </c>
      <c r="HK225" s="202">
        <f t="shared" si="443"/>
        <v>0</v>
      </c>
      <c r="HL225" s="203">
        <f>+'PPFF 2022'!GN225</f>
        <v>0</v>
      </c>
      <c r="HM225" s="204">
        <f>+'PPFF 2022'!GO225</f>
        <v>0</v>
      </c>
      <c r="HN225" s="202">
        <f t="shared" si="444"/>
        <v>0</v>
      </c>
      <c r="HO225" s="203">
        <f>+'PPFF 2022'!GP225</f>
        <v>0</v>
      </c>
      <c r="HP225" s="204">
        <f>+'PPFF 2022'!GQ225</f>
        <v>0</v>
      </c>
      <c r="HQ225" s="202">
        <f t="shared" si="445"/>
        <v>0</v>
      </c>
      <c r="HR225" s="203">
        <f>+'PPFF 2022'!GR225</f>
        <v>0</v>
      </c>
      <c r="HS225" s="204">
        <f>+'PPFF 2022'!GS225</f>
        <v>0</v>
      </c>
      <c r="HT225" s="202">
        <f t="shared" si="446"/>
        <v>0</v>
      </c>
      <c r="HU225" s="203">
        <f>+'PPFF 2022'!GT225</f>
        <v>0</v>
      </c>
      <c r="HV225" s="204">
        <f>+'PPFF 2022'!GU225</f>
        <v>0</v>
      </c>
      <c r="HW225" s="202">
        <f t="shared" si="447"/>
        <v>0</v>
      </c>
      <c r="HX225" s="203">
        <f>+'PPFF 2022'!GV225</f>
        <v>0</v>
      </c>
      <c r="HY225" s="204">
        <f>+'PPFF 2022'!GW225</f>
        <v>0</v>
      </c>
      <c r="HZ225" s="202">
        <f t="shared" si="448"/>
        <v>0</v>
      </c>
      <c r="IA225" s="203">
        <f>+'PPFF 2022'!GX225</f>
        <v>0</v>
      </c>
      <c r="IB225" s="204">
        <f>+'PPFF 2022'!GY225</f>
        <v>0</v>
      </c>
      <c r="IC225" s="209">
        <f t="shared" si="449"/>
        <v>0</v>
      </c>
      <c r="ID225" s="203">
        <f>+'PPFF 2022'!HE225</f>
        <v>0</v>
      </c>
      <c r="IE225" s="204">
        <f>+'PPFF 2022'!HF225</f>
        <v>0</v>
      </c>
      <c r="IF225" s="215">
        <f t="shared" si="450"/>
        <v>0</v>
      </c>
      <c r="IG225" s="203">
        <f>+'PPFF 2022'!HG225</f>
        <v>0</v>
      </c>
      <c r="IH225" s="204">
        <f>+'PPFF 2022'!HH225</f>
        <v>0</v>
      </c>
      <c r="II225" s="215">
        <f t="shared" si="451"/>
        <v>0</v>
      </c>
      <c r="IJ225" s="203">
        <f>+'PPFF 2022'!HI225</f>
        <v>0</v>
      </c>
      <c r="IK225" s="204">
        <f>+'PPFF 2022'!HJ225</f>
        <v>0</v>
      </c>
      <c r="IL225" s="215">
        <f t="shared" si="452"/>
        <v>0</v>
      </c>
      <c r="IM225" s="203">
        <f>+'PPFF 2022'!HK225</f>
        <v>0</v>
      </c>
      <c r="IN225" s="204">
        <f>+'PPFF 2022'!HL225</f>
        <v>0</v>
      </c>
      <c r="IO225" s="215">
        <f t="shared" si="453"/>
        <v>0</v>
      </c>
      <c r="IP225" s="203">
        <f>+'PPFF 2022'!HM225</f>
        <v>0</v>
      </c>
      <c r="IQ225" s="204">
        <f>+'PPFF 2022'!HN225</f>
        <v>0</v>
      </c>
      <c r="IR225" s="215">
        <f t="shared" si="454"/>
        <v>0</v>
      </c>
      <c r="IS225" s="203">
        <f>+'PPFF 2022'!HO225</f>
        <v>0</v>
      </c>
      <c r="IT225" s="204">
        <f>+'PPFF 2022'!HP225</f>
        <v>0</v>
      </c>
      <c r="IU225" s="215">
        <f t="shared" si="455"/>
        <v>0</v>
      </c>
      <c r="IV225" s="203">
        <f>+'PPFF 2022'!HQ225</f>
        <v>0</v>
      </c>
      <c r="IW225" s="204">
        <f>+'PPFF 2022'!HR225</f>
        <v>0</v>
      </c>
      <c r="IX225" s="215">
        <f t="shared" si="456"/>
        <v>0</v>
      </c>
      <c r="IY225" s="203">
        <f>+'PPFF 2022'!HS225</f>
        <v>0</v>
      </c>
      <c r="IZ225" s="204">
        <f>+'PPFF 2022'!HT225</f>
        <v>0</v>
      </c>
      <c r="JA225" s="215">
        <f t="shared" si="457"/>
        <v>0</v>
      </c>
      <c r="JB225" s="203">
        <f>+'PPFF 2022'!HU225</f>
        <v>0</v>
      </c>
      <c r="JC225" s="204">
        <f>+'PPFF 2022'!HV225</f>
        <v>0</v>
      </c>
      <c r="JD225" s="215">
        <f t="shared" si="458"/>
        <v>0</v>
      </c>
      <c r="JE225" s="203">
        <f>+'PPFF 2022'!HW225</f>
        <v>0</v>
      </c>
      <c r="JF225" s="204">
        <f>+'PPFF 2022'!HX225</f>
        <v>0</v>
      </c>
      <c r="JG225" s="215">
        <f t="shared" si="459"/>
        <v>0</v>
      </c>
      <c r="JH225" s="203">
        <f>+'PPFF 2022'!HY225</f>
        <v>0</v>
      </c>
      <c r="JI225" s="204">
        <f>+'PPFF 2022'!HZ225</f>
        <v>0</v>
      </c>
      <c r="JJ225" s="215">
        <f t="shared" si="460"/>
        <v>0</v>
      </c>
      <c r="JK225" s="203">
        <f>+'PPFF 2022'!IA225</f>
        <v>0</v>
      </c>
      <c r="JL225" s="204">
        <f>+'PPFF 2022'!IB225</f>
        <v>0</v>
      </c>
      <c r="JM225" s="218">
        <f t="shared" si="461"/>
        <v>0</v>
      </c>
      <c r="JN225" s="224">
        <f>+'PPFF 2022'!IH225</f>
        <v>0</v>
      </c>
      <c r="JO225" s="225">
        <f>+'PPFF 2022'!II225</f>
        <v>0</v>
      </c>
      <c r="JP225" s="212">
        <f t="shared" si="462"/>
        <v>0</v>
      </c>
      <c r="JQ225" s="224">
        <f>+'PPFF 2022'!IJ225</f>
        <v>0</v>
      </c>
      <c r="JR225" s="225">
        <f>+'PPFF 2022'!IK225</f>
        <v>0</v>
      </c>
      <c r="JS225" s="212">
        <f t="shared" si="463"/>
        <v>0</v>
      </c>
      <c r="JT225" s="224">
        <f>+'PPFF 2022'!IL225</f>
        <v>0</v>
      </c>
      <c r="JU225" s="225">
        <f>+'PPFF 2022'!IM225</f>
        <v>0</v>
      </c>
      <c r="JV225" s="212">
        <f t="shared" si="464"/>
        <v>0</v>
      </c>
      <c r="JW225" s="224">
        <f>+'PPFF 2022'!IN225</f>
        <v>0</v>
      </c>
      <c r="JX225" s="225">
        <f>+'PPFF 2022'!IO225</f>
        <v>0</v>
      </c>
      <c r="JY225" s="212">
        <f t="shared" si="465"/>
        <v>0</v>
      </c>
      <c r="JZ225" s="224">
        <f>+'PPFF 2022'!IP225</f>
        <v>0</v>
      </c>
      <c r="KA225" s="225">
        <f>+'PPFF 2022'!IQ225</f>
        <v>0</v>
      </c>
      <c r="KB225" s="212">
        <f t="shared" si="466"/>
        <v>0</v>
      </c>
      <c r="KC225" s="224">
        <f>+'PPFF 2022'!IR225</f>
        <v>0</v>
      </c>
      <c r="KD225" s="225">
        <f>+'PPFF 2022'!IS225</f>
        <v>0</v>
      </c>
      <c r="KE225" s="212">
        <f t="shared" si="467"/>
        <v>0</v>
      </c>
      <c r="KF225" s="224">
        <f>+'PPFF 2022'!IT225</f>
        <v>0</v>
      </c>
      <c r="KG225" s="225">
        <f>+'PPFF 2022'!IU225</f>
        <v>0</v>
      </c>
      <c r="KH225" s="212">
        <f t="shared" si="468"/>
        <v>0</v>
      </c>
      <c r="KI225" s="224">
        <f>+'PPFF 2022'!IV225</f>
        <v>0</v>
      </c>
      <c r="KJ225" s="225">
        <f>+'PPFF 2022'!IW225</f>
        <v>0</v>
      </c>
      <c r="KK225" s="212">
        <f t="shared" si="469"/>
        <v>0</v>
      </c>
      <c r="KL225" s="224">
        <f>+'PPFF 2022'!IX225</f>
        <v>0</v>
      </c>
      <c r="KM225" s="225">
        <f>+'PPFF 2022'!IY225</f>
        <v>0</v>
      </c>
      <c r="KN225" s="212">
        <f t="shared" si="470"/>
        <v>0</v>
      </c>
      <c r="KO225" s="224">
        <f>+'PPFF 2022'!IZ225</f>
        <v>0</v>
      </c>
      <c r="KP225" s="225">
        <f>+'PPFF 2022'!JA225</f>
        <v>0</v>
      </c>
      <c r="KQ225" s="212">
        <f t="shared" si="471"/>
        <v>0</v>
      </c>
      <c r="KR225" s="224">
        <f>+'PPFF 2022'!JB225</f>
        <v>0</v>
      </c>
      <c r="KS225" s="225">
        <f>+'PPFF 2022'!JC225</f>
        <v>0</v>
      </c>
      <c r="KT225" s="212">
        <f t="shared" si="472"/>
        <v>0</v>
      </c>
      <c r="KU225" s="224">
        <f>+'PPFF 2022'!JD225</f>
        <v>0</v>
      </c>
      <c r="KV225" s="225">
        <f>+'PPFF 2022'!JE225</f>
        <v>0</v>
      </c>
      <c r="KW225" s="212">
        <f t="shared" si="473"/>
        <v>0</v>
      </c>
      <c r="KX225" s="224">
        <f>+'PPFF 2022'!JK225</f>
        <v>0</v>
      </c>
      <c r="KY225" s="230">
        <f>+'PPFF 2022'!JL225</f>
        <v>0</v>
      </c>
      <c r="KZ225" s="224">
        <f>+'PPFF 2022'!JM225</f>
        <v>0</v>
      </c>
      <c r="LA225" s="230">
        <f>+'PPFF 2022'!JN225</f>
        <v>0</v>
      </c>
      <c r="LB225" s="224">
        <f>+'PPFF 2022'!JO225</f>
        <v>0</v>
      </c>
      <c r="LC225" s="230">
        <f>+'PPFF 2022'!JP225</f>
        <v>0</v>
      </c>
      <c r="LD225" s="224">
        <f>+'PPFF 2022'!JQ225</f>
        <v>0</v>
      </c>
      <c r="LE225" s="230">
        <f>+'PPFF 2022'!JR225</f>
        <v>0</v>
      </c>
      <c r="LF225" s="224">
        <f>+'PPFF 2022'!JS225</f>
        <v>0</v>
      </c>
      <c r="LG225" s="230">
        <f>+'PPFF 2022'!JT225</f>
        <v>0</v>
      </c>
      <c r="LH225" s="224">
        <f>+'PPFF 2022'!JU225</f>
        <v>0</v>
      </c>
      <c r="LI225" s="230">
        <f>+'PPFF 2022'!JV225</f>
        <v>0</v>
      </c>
      <c r="LJ225" s="224">
        <f>+'PPFF 2022'!JW225</f>
        <v>0</v>
      </c>
      <c r="LK225" s="230">
        <f>+'PPFF 2022'!JX225</f>
        <v>0</v>
      </c>
      <c r="LL225" s="224">
        <f>+'PPFF 2022'!JY225</f>
        <v>0</v>
      </c>
      <c r="LM225" s="230">
        <f>+'PPFF 2022'!JZ225</f>
        <v>0</v>
      </c>
      <c r="LN225" s="224">
        <f>+'PPFF 2022'!KA225</f>
        <v>0</v>
      </c>
      <c r="LO225" s="230">
        <f>+'PPFF 2022'!KB225</f>
        <v>0</v>
      </c>
      <c r="LP225" s="224">
        <f>+'PPFF 2022'!KC225</f>
        <v>0</v>
      </c>
      <c r="LQ225" s="230">
        <f>+'PPFF 2022'!KD225</f>
        <v>0</v>
      </c>
      <c r="LR225" s="224">
        <f>+'PPFF 2022'!KE225</f>
        <v>0</v>
      </c>
      <c r="LS225" s="230">
        <f>+'PPFF 2022'!KF225</f>
        <v>0</v>
      </c>
      <c r="LT225" s="224">
        <f>+'PPFF 2022'!KG225</f>
        <v>0</v>
      </c>
      <c r="LU225" s="230">
        <f>+'PPFF 2022'!KH225</f>
        <v>0</v>
      </c>
      <c r="LV225" s="234">
        <f>+'PPFF 2022'!KN225</f>
        <v>0</v>
      </c>
      <c r="LW225" s="234">
        <f>+'PPFF 2022'!KP225</f>
        <v>0</v>
      </c>
      <c r="LX225" s="234">
        <f>+'PPFF 2022'!KR225</f>
        <v>0</v>
      </c>
      <c r="LY225" s="234">
        <f>+'PPFF 2022'!KT225</f>
        <v>0</v>
      </c>
      <c r="LZ225" s="234">
        <f>+'PPFF 2022'!KV225</f>
        <v>0</v>
      </c>
      <c r="MA225" s="234">
        <f>+'PPFF 2022'!KX225</f>
        <v>0</v>
      </c>
      <c r="MB225" s="234">
        <f>+'PPFF 2022'!KZ225</f>
        <v>0</v>
      </c>
      <c r="MC225" s="234">
        <f>+'PPFF 2022'!LB225</f>
        <v>0</v>
      </c>
      <c r="MD225" s="234">
        <f>+'PPFF 2022'!LD225</f>
        <v>0</v>
      </c>
      <c r="ME225" s="234">
        <f>+'PPFF 2022'!LF225</f>
        <v>0</v>
      </c>
      <c r="MF225" s="234">
        <f>+'PPFF 2022'!LH225</f>
        <v>0</v>
      </c>
      <c r="MG225" s="234">
        <f>+'PPFF 2022'!LJ225</f>
        <v>0</v>
      </c>
      <c r="MH225" s="190">
        <f>+'PPFF 2022'!LN225/6</f>
        <v>0</v>
      </c>
      <c r="MI225" s="190">
        <f>+'PPFF 2022'!LP225/6</f>
        <v>0</v>
      </c>
      <c r="MJ225" s="190">
        <f>+'PPFF 2022'!LR225/6</f>
        <v>0</v>
      </c>
      <c r="MK225" s="190">
        <f>+'PPFF 2022'!LT225/6</f>
        <v>0</v>
      </c>
      <c r="ML225" s="190">
        <f>+'PPFF 2022'!LV225/6</f>
        <v>0</v>
      </c>
      <c r="MM225" s="190">
        <f>+'PPFF 2022'!LX225/6</f>
        <v>0</v>
      </c>
      <c r="MN225" s="239">
        <f>+'PPFF 2022'!LZ225/6</f>
        <v>0</v>
      </c>
      <c r="MO225" s="190">
        <f>+'PPFF 2022'!MB225/6</f>
        <v>0</v>
      </c>
      <c r="MP225" s="190">
        <f>+'PPFF 2022'!MD225/6</f>
        <v>0</v>
      </c>
      <c r="MQ225" s="190">
        <f>+'PPFF 2022'!MF225/6</f>
        <v>0</v>
      </c>
      <c r="MR225" s="190">
        <f>+'PPFF 2022'!MH225/6</f>
        <v>0</v>
      </c>
      <c r="MS225" s="190">
        <f>+'PPFF 2022'!MJ225/6</f>
        <v>0</v>
      </c>
      <c r="MT225" s="104">
        <f>+'PPFF 2022'!MN225</f>
        <v>0</v>
      </c>
      <c r="MU225" s="104">
        <f>+'PPFF 2022'!MP225</f>
        <v>0</v>
      </c>
      <c r="MV225" s="104">
        <f>+'PPFF 2022'!MR225</f>
        <v>0</v>
      </c>
      <c r="MW225" s="104">
        <f>+'PPFF 2022'!MT225</f>
        <v>0</v>
      </c>
      <c r="MX225" s="104">
        <f>+'PPFF 2022'!MV225</f>
        <v>0</v>
      </c>
      <c r="MY225" s="104">
        <f>+'PPFF 2022'!MX225</f>
        <v>0</v>
      </c>
      <c r="MZ225" s="104">
        <f>+'PPFF 2022'!MZ225</f>
        <v>0</v>
      </c>
      <c r="NA225" s="104">
        <f>+'PPFF 2022'!NB225</f>
        <v>0</v>
      </c>
      <c r="NB225" s="104">
        <f>+'PPFF 2022'!ND225</f>
        <v>0</v>
      </c>
      <c r="NC225" s="104">
        <f>+'PPFF 2022'!NF225</f>
        <v>0</v>
      </c>
      <c r="ND225" s="104">
        <f>+'PPFF 2022'!NH225</f>
        <v>0</v>
      </c>
      <c r="NE225" s="104">
        <f>+'PPFF 2022'!NJ225</f>
        <v>0</v>
      </c>
    </row>
    <row r="226" spans="1:369" s="88" customFormat="1" ht="10.5" x14ac:dyDescent="0.25">
      <c r="A226" s="89" t="s">
        <v>258</v>
      </c>
      <c r="B226" s="90" t="s">
        <v>242</v>
      </c>
      <c r="C226" s="90">
        <v>401</v>
      </c>
      <c r="D226" s="90" t="s">
        <v>242</v>
      </c>
      <c r="E226" s="91" t="s">
        <v>258</v>
      </c>
      <c r="F226" s="92" t="s">
        <v>242</v>
      </c>
      <c r="G226" s="92" t="s">
        <v>351</v>
      </c>
      <c r="H226" s="155">
        <v>224</v>
      </c>
      <c r="I226" s="92" t="s">
        <v>462</v>
      </c>
      <c r="J226" s="171">
        <f>+'PPFF 2022'!J226+'PPFF 2022'!K226</f>
        <v>0</v>
      </c>
      <c r="K226" s="171">
        <f>+'PPFF 2022'!L226+'PPFF 2022'!M226</f>
        <v>0</v>
      </c>
      <c r="L226" s="171">
        <f>+'PPFF 2022'!N226+'PPFF 2022'!O226</f>
        <v>0</v>
      </c>
      <c r="M226" s="171">
        <f>+'PPFF 2022'!P226+'PPFF 2022'!Q226</f>
        <v>0</v>
      </c>
      <c r="N226" s="171">
        <f>+'PPFF 2022'!R226+'PPFF 2022'!S226</f>
        <v>0</v>
      </c>
      <c r="O226" s="171">
        <f>+'PPFF 2022'!T226+'PPFF 2022'!U226</f>
        <v>0</v>
      </c>
      <c r="P226" s="171">
        <f>+'PPFF 2022'!V226+'PPFF 2022'!W226</f>
        <v>0</v>
      </c>
      <c r="Q226" s="171">
        <f>+'PPFF 2022'!X226+'PPFF 2022'!Y226</f>
        <v>0</v>
      </c>
      <c r="R226" s="171">
        <f>+'PPFF 2022'!Z226+'PPFF 2022'!AA226</f>
        <v>0</v>
      </c>
      <c r="S226" s="171">
        <f>+'PPFF 2022'!AB226+'PPFF 2022'!AC226</f>
        <v>0</v>
      </c>
      <c r="T226" s="171">
        <f>+'PPFF 2022'!AD226+'PPFF 2022'!AE226</f>
        <v>0</v>
      </c>
      <c r="U226" s="171">
        <f>+'PPFF 2022'!AF226+'PPFF 2022'!AG226</f>
        <v>0</v>
      </c>
      <c r="V226" s="93">
        <f>+'PPFF 2022'!AM226</f>
        <v>0</v>
      </c>
      <c r="W226" s="95">
        <f>+'PPFF 2022'!AN226</f>
        <v>4</v>
      </c>
      <c r="X226" s="98">
        <f>+('PPFF 2022'!AM226+'PPFF 2022'!AN226)/13</f>
        <v>0.30769230769230771</v>
      </c>
      <c r="Y226" s="93">
        <f>+'PPFF 2022'!AO226</f>
        <v>0</v>
      </c>
      <c r="Z226" s="95">
        <f>+'PPFF 2022'!AP226</f>
        <v>0</v>
      </c>
      <c r="AA226" s="98">
        <f>+('PPFF 2022'!AO226+'PPFF 2022'!AP226)/13</f>
        <v>0</v>
      </c>
      <c r="AB226" s="93">
        <f>+'PPFF 2022'!AQ226</f>
        <v>0</v>
      </c>
      <c r="AC226" s="95">
        <f>+'PPFF 2022'!AR226</f>
        <v>0</v>
      </c>
      <c r="AD226" s="98">
        <f t="shared" si="380"/>
        <v>0</v>
      </c>
      <c r="AE226" s="93">
        <f>+'PPFF 2022'!AS226</f>
        <v>0</v>
      </c>
      <c r="AF226" s="95">
        <f>+'PPFF 2022'!AT226</f>
        <v>0</v>
      </c>
      <c r="AG226" s="98">
        <f t="shared" si="381"/>
        <v>0</v>
      </c>
      <c r="AH226" s="93">
        <f>+'PPFF 2022'!AU226</f>
        <v>0</v>
      </c>
      <c r="AI226" s="95">
        <f>+'PPFF 2022'!AV226</f>
        <v>0</v>
      </c>
      <c r="AJ226" s="98">
        <f t="shared" si="382"/>
        <v>0</v>
      </c>
      <c r="AK226" s="93">
        <f>+'PPFF 2022'!AW226</f>
        <v>0</v>
      </c>
      <c r="AL226" s="95">
        <f>+'PPFF 2022'!AX226</f>
        <v>0</v>
      </c>
      <c r="AM226" s="98">
        <f t="shared" si="383"/>
        <v>0</v>
      </c>
      <c r="AN226" s="93">
        <f>+'PPFF 2022'!AY226</f>
        <v>0</v>
      </c>
      <c r="AO226" s="95">
        <f>+'PPFF 2022'!AZ226</f>
        <v>0</v>
      </c>
      <c r="AP226" s="98">
        <f t="shared" si="384"/>
        <v>0</v>
      </c>
      <c r="AQ226" s="93">
        <f>+'PPFF 2022'!BA226</f>
        <v>0</v>
      </c>
      <c r="AR226" s="95">
        <f>+'PPFF 2022'!BB226</f>
        <v>0</v>
      </c>
      <c r="AS226" s="98">
        <f t="shared" si="385"/>
        <v>0</v>
      </c>
      <c r="AT226" s="93">
        <f>+'PPFF 2022'!BC226</f>
        <v>0</v>
      </c>
      <c r="AU226" s="95">
        <f>+'PPFF 2022'!BD226</f>
        <v>0</v>
      </c>
      <c r="AV226" s="98">
        <f t="shared" si="386"/>
        <v>0</v>
      </c>
      <c r="AW226" s="93">
        <f>+'PPFF 2022'!BE226</f>
        <v>0</v>
      </c>
      <c r="AX226" s="95">
        <f>+'PPFF 2022'!BF226</f>
        <v>0</v>
      </c>
      <c r="AY226" s="98">
        <f t="shared" si="387"/>
        <v>0</v>
      </c>
      <c r="AZ226" s="93">
        <f>+'PPFF 2022'!BG226</f>
        <v>0</v>
      </c>
      <c r="BA226" s="95">
        <f>+'PPFF 2022'!BH226</f>
        <v>0</v>
      </c>
      <c r="BB226" s="98">
        <f t="shared" si="388"/>
        <v>0</v>
      </c>
      <c r="BC226" s="93">
        <f>+'PPFF 2022'!BI226</f>
        <v>0</v>
      </c>
      <c r="BD226" s="95">
        <f>+'PPFF 2022'!BJ226</f>
        <v>0</v>
      </c>
      <c r="BE226" s="97">
        <f t="shared" si="389"/>
        <v>0</v>
      </c>
      <c r="BF226" s="107">
        <f>+'PPFF 2022'!BP226</f>
        <v>0</v>
      </c>
      <c r="BG226" s="97">
        <f>+'PPFF 2022'!BQ226</f>
        <v>1</v>
      </c>
      <c r="BH226" s="182">
        <f t="shared" si="390"/>
        <v>0.25</v>
      </c>
      <c r="BI226" s="107">
        <f>+'PPFF 2022'!BR226</f>
        <v>0</v>
      </c>
      <c r="BJ226" s="97">
        <f>+'PPFF 2022'!BS226</f>
        <v>0</v>
      </c>
      <c r="BK226" s="182">
        <f t="shared" si="391"/>
        <v>0</v>
      </c>
      <c r="BL226" s="107">
        <f>+'PPFF 2022'!BT226</f>
        <v>0</v>
      </c>
      <c r="BM226" s="97">
        <f>+'PPFF 2022'!BU226</f>
        <v>0</v>
      </c>
      <c r="BN226" s="182">
        <f t="shared" si="392"/>
        <v>0</v>
      </c>
      <c r="BO226" s="107">
        <f>+'PPFF 2022'!BV226</f>
        <v>0</v>
      </c>
      <c r="BP226" s="97">
        <f>+'PPFF 2022'!BW226</f>
        <v>0</v>
      </c>
      <c r="BQ226" s="182">
        <f t="shared" si="393"/>
        <v>0</v>
      </c>
      <c r="BR226" s="107">
        <f>+'PPFF 2022'!BX226</f>
        <v>0</v>
      </c>
      <c r="BS226" s="97">
        <f>+'PPFF 2022'!BY226</f>
        <v>0</v>
      </c>
      <c r="BT226" s="182">
        <f t="shared" si="394"/>
        <v>0</v>
      </c>
      <c r="BU226" s="107">
        <f>+'PPFF 2022'!BZ226</f>
        <v>0</v>
      </c>
      <c r="BV226" s="97">
        <f>+'PPFF 2022'!CA226</f>
        <v>0</v>
      </c>
      <c r="BW226" s="182">
        <f t="shared" si="395"/>
        <v>0</v>
      </c>
      <c r="BX226" s="107">
        <f>+'PPFF 2022'!CB226</f>
        <v>0</v>
      </c>
      <c r="BY226" s="97">
        <f>+'PPFF 2022'!CC226</f>
        <v>0</v>
      </c>
      <c r="BZ226" s="182">
        <f t="shared" si="396"/>
        <v>0</v>
      </c>
      <c r="CA226" s="107">
        <f>+'PPFF 2022'!CD226</f>
        <v>0</v>
      </c>
      <c r="CB226" s="97">
        <f>+'PPFF 2022'!CE226</f>
        <v>0</v>
      </c>
      <c r="CC226" s="182">
        <f t="shared" si="397"/>
        <v>0</v>
      </c>
      <c r="CD226" s="107">
        <f>+'PPFF 2022'!CF226</f>
        <v>0</v>
      </c>
      <c r="CE226" s="97">
        <f>+'PPFF 2022'!CG226</f>
        <v>0</v>
      </c>
      <c r="CF226" s="182">
        <f t="shared" si="398"/>
        <v>0</v>
      </c>
      <c r="CG226" s="107">
        <f>+'PPFF 2022'!CH226</f>
        <v>0</v>
      </c>
      <c r="CH226" s="97">
        <f>+'PPFF 2022'!CI226</f>
        <v>0</v>
      </c>
      <c r="CI226" s="182">
        <f t="shared" si="399"/>
        <v>0</v>
      </c>
      <c r="CJ226" s="107">
        <f>+'PPFF 2022'!CJ226</f>
        <v>0</v>
      </c>
      <c r="CK226" s="97">
        <f>+'PPFF 2022'!CK226</f>
        <v>0</v>
      </c>
      <c r="CL226" s="182">
        <f t="shared" si="400"/>
        <v>0</v>
      </c>
      <c r="CM226" s="107">
        <f>+'PPFF 2022'!CL226</f>
        <v>0</v>
      </c>
      <c r="CN226" s="97">
        <f>+'PPFF 2022'!CM226</f>
        <v>0</v>
      </c>
      <c r="CO226" s="187">
        <f t="shared" si="401"/>
        <v>0</v>
      </c>
      <c r="CP226" s="109">
        <f>+'PPFF 2022'!CS226</f>
        <v>0</v>
      </c>
      <c r="CQ226" s="111">
        <f>+'PPFF 2022'!CT226</f>
        <v>1</v>
      </c>
      <c r="CR226" s="98">
        <f t="shared" si="402"/>
        <v>8.3333333333333329E-2</v>
      </c>
      <c r="CS226" s="109">
        <f>+'PPFF 2022'!CU226</f>
        <v>0</v>
      </c>
      <c r="CT226" s="111">
        <f>+'PPFF 2022'!CV226</f>
        <v>0</v>
      </c>
      <c r="CU226" s="98">
        <f t="shared" si="403"/>
        <v>0</v>
      </c>
      <c r="CV226" s="109">
        <f>+'PPFF 2022'!CW226</f>
        <v>0</v>
      </c>
      <c r="CW226" s="111">
        <f>+'PPFF 2022'!CX226</f>
        <v>0</v>
      </c>
      <c r="CX226" s="98">
        <f t="shared" si="404"/>
        <v>0</v>
      </c>
      <c r="CY226" s="109">
        <f>+'PPFF 2022'!CY226</f>
        <v>0</v>
      </c>
      <c r="CZ226" s="111">
        <f>+'PPFF 2022'!CZ226</f>
        <v>0</v>
      </c>
      <c r="DA226" s="98">
        <f t="shared" si="405"/>
        <v>0</v>
      </c>
      <c r="DB226" s="109">
        <f>+'PPFF 2022'!DA226</f>
        <v>0</v>
      </c>
      <c r="DC226" s="111">
        <f>+'PPFF 2022'!DB226</f>
        <v>0</v>
      </c>
      <c r="DD226" s="98">
        <f t="shared" si="406"/>
        <v>0</v>
      </c>
      <c r="DE226" s="109">
        <f>+'PPFF 2022'!DC226</f>
        <v>0</v>
      </c>
      <c r="DF226" s="111">
        <f>+'PPFF 2022'!DD226</f>
        <v>0</v>
      </c>
      <c r="DG226" s="98">
        <f t="shared" si="407"/>
        <v>0</v>
      </c>
      <c r="DH226" s="109">
        <f>+'PPFF 2022'!DE226</f>
        <v>0</v>
      </c>
      <c r="DI226" s="111">
        <f>+'PPFF 2022'!DF226</f>
        <v>0</v>
      </c>
      <c r="DJ226" s="98">
        <f t="shared" si="408"/>
        <v>0</v>
      </c>
      <c r="DK226" s="109">
        <f>+'PPFF 2022'!DG226</f>
        <v>0</v>
      </c>
      <c r="DL226" s="111">
        <f>+'PPFF 2022'!DH226</f>
        <v>0</v>
      </c>
      <c r="DM226" s="98">
        <f t="shared" si="409"/>
        <v>0</v>
      </c>
      <c r="DN226" s="109">
        <f>+'PPFF 2022'!DI226</f>
        <v>0</v>
      </c>
      <c r="DO226" s="111">
        <f>+'PPFF 2022'!DJ226</f>
        <v>0</v>
      </c>
      <c r="DP226" s="98">
        <f t="shared" si="410"/>
        <v>0</v>
      </c>
      <c r="DQ226" s="109">
        <f>+'PPFF 2022'!DK226</f>
        <v>0</v>
      </c>
      <c r="DR226" s="111">
        <f>+'PPFF 2022'!DL226</f>
        <v>0</v>
      </c>
      <c r="DS226" s="98">
        <f t="shared" si="411"/>
        <v>0</v>
      </c>
      <c r="DT226" s="109">
        <f>+'PPFF 2022'!DM226</f>
        <v>0</v>
      </c>
      <c r="DU226" s="111">
        <f>+'PPFF 2022'!DN226</f>
        <v>0</v>
      </c>
      <c r="DV226" s="98">
        <f t="shared" si="412"/>
        <v>0</v>
      </c>
      <c r="DW226" s="109">
        <f>+'PPFF 2022'!DO226</f>
        <v>0</v>
      </c>
      <c r="DX226" s="111">
        <f>+'PPFF 2022'!DP226</f>
        <v>0</v>
      </c>
      <c r="DY226" s="107">
        <f t="shared" si="413"/>
        <v>0</v>
      </c>
      <c r="DZ226" s="109">
        <f>+'PPFF 2022'!DV226</f>
        <v>0</v>
      </c>
      <c r="EA226" s="111">
        <f>+'PPFF 2022'!DW226</f>
        <v>0</v>
      </c>
      <c r="EB226" s="98">
        <f t="shared" si="414"/>
        <v>0</v>
      </c>
      <c r="EC226" s="111">
        <f>+'PPFF 2022'!DX226</f>
        <v>0</v>
      </c>
      <c r="ED226" s="111">
        <f>+'PPFF 2022'!DY226</f>
        <v>0</v>
      </c>
      <c r="EE226" s="98">
        <f t="shared" si="415"/>
        <v>0</v>
      </c>
      <c r="EF226" s="111">
        <f>+'PPFF 2022'!DZ226</f>
        <v>0</v>
      </c>
      <c r="EG226" s="111">
        <f>+'PPFF 2022'!EA226</f>
        <v>0</v>
      </c>
      <c r="EH226" s="98">
        <f t="shared" si="416"/>
        <v>0</v>
      </c>
      <c r="EI226" s="111">
        <f>+'PPFF 2022'!EB226</f>
        <v>0</v>
      </c>
      <c r="EJ226" s="111">
        <f>+'PPFF 2022'!EC226</f>
        <v>0</v>
      </c>
      <c r="EK226" s="98">
        <f t="shared" si="417"/>
        <v>0</v>
      </c>
      <c r="EL226" s="111">
        <f>+'PPFF 2022'!ED226</f>
        <v>0</v>
      </c>
      <c r="EM226" s="111">
        <f>+'PPFF 2022'!EE226</f>
        <v>0</v>
      </c>
      <c r="EN226" s="98">
        <f t="shared" si="418"/>
        <v>0</v>
      </c>
      <c r="EO226" s="111">
        <f>+'PPFF 2022'!EF226</f>
        <v>0</v>
      </c>
      <c r="EP226" s="111">
        <f>+'PPFF 2022'!EG226</f>
        <v>0</v>
      </c>
      <c r="EQ226" s="98">
        <f t="shared" si="419"/>
        <v>0</v>
      </c>
      <c r="ER226" s="111">
        <f>+'PPFF 2022'!EH226</f>
        <v>0</v>
      </c>
      <c r="ES226" s="111">
        <f>+'PPFF 2022'!EI226</f>
        <v>0</v>
      </c>
      <c r="ET226" s="98">
        <f t="shared" si="420"/>
        <v>0</v>
      </c>
      <c r="EU226" s="111">
        <f>+'PPFF 2022'!EJ226</f>
        <v>0</v>
      </c>
      <c r="EV226" s="111">
        <f>+'PPFF 2022'!EK226</f>
        <v>0</v>
      </c>
      <c r="EW226" s="98">
        <f t="shared" si="421"/>
        <v>0</v>
      </c>
      <c r="EX226" s="111">
        <f>+'PPFF 2022'!EL226</f>
        <v>0</v>
      </c>
      <c r="EY226" s="111">
        <f>+'PPFF 2022'!EM226</f>
        <v>0</v>
      </c>
      <c r="EZ226" s="98">
        <f t="shared" si="422"/>
        <v>0</v>
      </c>
      <c r="FA226" s="111">
        <f>+'PPFF 2022'!EN226</f>
        <v>0</v>
      </c>
      <c r="FB226" s="111">
        <f>+'PPFF 2022'!EO226</f>
        <v>0</v>
      </c>
      <c r="FC226" s="98">
        <f t="shared" si="423"/>
        <v>0</v>
      </c>
      <c r="FD226" s="111">
        <f>+'PPFF 2022'!EP226</f>
        <v>0</v>
      </c>
      <c r="FE226" s="111">
        <f>+'PPFF 2022'!EQ226</f>
        <v>0</v>
      </c>
      <c r="FF226" s="98">
        <f t="shared" si="424"/>
        <v>0</v>
      </c>
      <c r="FG226" s="111">
        <f>+'PPFF 2022'!ER226</f>
        <v>0</v>
      </c>
      <c r="FH226" s="111">
        <f>+'PPFF 2022'!ES226</f>
        <v>0</v>
      </c>
      <c r="FI226" s="97">
        <f t="shared" si="425"/>
        <v>0</v>
      </c>
      <c r="FJ226" s="108">
        <f>+'PPFF 2022'!EY226</f>
        <v>0</v>
      </c>
      <c r="FK226" s="103">
        <f>+'PPFF 2022'!EZ226</f>
        <v>0</v>
      </c>
      <c r="FL226" s="193">
        <f t="shared" si="426"/>
        <v>0</v>
      </c>
      <c r="FM226" s="203">
        <f>+'PPFF 2022'!FA226</f>
        <v>0</v>
      </c>
      <c r="FN226" s="204">
        <f>+'PPFF 2022'!FB226</f>
        <v>0</v>
      </c>
      <c r="FO226" s="202">
        <f t="shared" si="427"/>
        <v>0</v>
      </c>
      <c r="FP226" s="203">
        <f>+'PPFF 2022'!FC226</f>
        <v>0</v>
      </c>
      <c r="FQ226" s="204">
        <f>+'PPFF 2022'!FD226</f>
        <v>0</v>
      </c>
      <c r="FR226" s="202">
        <f t="shared" si="428"/>
        <v>0</v>
      </c>
      <c r="FS226" s="203">
        <f>+'PPFF 2022'!FE226</f>
        <v>0</v>
      </c>
      <c r="FT226" s="204">
        <f>+'PPFF 2022'!FF226</f>
        <v>0</v>
      </c>
      <c r="FU226" s="202">
        <f t="shared" si="429"/>
        <v>0</v>
      </c>
      <c r="FV226" s="203">
        <f>+'PPFF 2022'!FG226</f>
        <v>0</v>
      </c>
      <c r="FW226" s="204">
        <f>+'PPFF 2022'!FH226</f>
        <v>0</v>
      </c>
      <c r="FX226" s="202">
        <f t="shared" si="430"/>
        <v>0</v>
      </c>
      <c r="FY226" s="203">
        <f>+'PPFF 2022'!FI226</f>
        <v>0</v>
      </c>
      <c r="FZ226" s="204">
        <f>+'PPFF 2022'!FJ226</f>
        <v>0</v>
      </c>
      <c r="GA226" s="202">
        <f t="shared" si="431"/>
        <v>0</v>
      </c>
      <c r="GB226" s="203">
        <f>+'PPFF 2022'!FK226</f>
        <v>0</v>
      </c>
      <c r="GC226" s="204">
        <f>+'PPFF 2022'!FL226</f>
        <v>0</v>
      </c>
      <c r="GD226" s="202">
        <f t="shared" si="432"/>
        <v>0</v>
      </c>
      <c r="GE226" s="203">
        <f>+'PPFF 2022'!FM226</f>
        <v>0</v>
      </c>
      <c r="GF226" s="204">
        <f>+'PPFF 2022'!FN226</f>
        <v>0</v>
      </c>
      <c r="GG226" s="202">
        <f t="shared" si="433"/>
        <v>0</v>
      </c>
      <c r="GH226" s="203">
        <f>+'PPFF 2022'!FO226</f>
        <v>0</v>
      </c>
      <c r="GI226" s="204">
        <f>+'PPFF 2022'!FP226</f>
        <v>0</v>
      </c>
      <c r="GJ226" s="202">
        <f t="shared" si="434"/>
        <v>0</v>
      </c>
      <c r="GK226" s="203">
        <f>+'PPFF 2022'!FQ226</f>
        <v>0</v>
      </c>
      <c r="GL226" s="204">
        <f>+'PPFF 2022'!FR226</f>
        <v>0</v>
      </c>
      <c r="GM226" s="202">
        <f t="shared" si="435"/>
        <v>0</v>
      </c>
      <c r="GN226" s="203">
        <f>+'PPFF 2022'!FS226</f>
        <v>0</v>
      </c>
      <c r="GO226" s="204">
        <f>+'PPFF 2022'!FT226</f>
        <v>0</v>
      </c>
      <c r="GP226" s="202">
        <f t="shared" si="436"/>
        <v>0</v>
      </c>
      <c r="GQ226" s="203">
        <f>+'PPFF 2022'!FU226</f>
        <v>0</v>
      </c>
      <c r="GR226" s="204">
        <f>+'PPFF 2022'!FV226</f>
        <v>0</v>
      </c>
      <c r="GS226" s="209">
        <f t="shared" si="437"/>
        <v>0</v>
      </c>
      <c r="GT226" s="203">
        <f>+'PPFF 2022'!GB226</f>
        <v>0</v>
      </c>
      <c r="GU226" s="204">
        <f>+'PPFF 2022'!GC226</f>
        <v>0</v>
      </c>
      <c r="GV226" s="202">
        <f t="shared" si="438"/>
        <v>0</v>
      </c>
      <c r="GW226" s="203">
        <f>+'PPFF 2022'!GD226</f>
        <v>0</v>
      </c>
      <c r="GX226" s="204">
        <f>+'PPFF 2022'!GE226</f>
        <v>0</v>
      </c>
      <c r="GY226" s="202">
        <f t="shared" si="439"/>
        <v>0</v>
      </c>
      <c r="GZ226" s="203">
        <f>+'PPFF 2022'!GF226</f>
        <v>0</v>
      </c>
      <c r="HA226" s="204">
        <f>+'PPFF 2022'!GG226</f>
        <v>0</v>
      </c>
      <c r="HB226" s="202">
        <f t="shared" si="440"/>
        <v>0</v>
      </c>
      <c r="HC226" s="203">
        <f>+'PPFF 2022'!GH226</f>
        <v>0</v>
      </c>
      <c r="HD226" s="204">
        <f>+'PPFF 2022'!GI226</f>
        <v>0</v>
      </c>
      <c r="HE226" s="202">
        <f t="shared" si="441"/>
        <v>0</v>
      </c>
      <c r="HF226" s="203">
        <f>+'PPFF 2022'!GJ226</f>
        <v>0</v>
      </c>
      <c r="HG226" s="204">
        <f>+'PPFF 2022'!GK226</f>
        <v>0</v>
      </c>
      <c r="HH226" s="202">
        <f t="shared" si="442"/>
        <v>0</v>
      </c>
      <c r="HI226" s="203">
        <f>+'PPFF 2022'!GL226</f>
        <v>0</v>
      </c>
      <c r="HJ226" s="204">
        <f>+'PPFF 2022'!GM226</f>
        <v>0</v>
      </c>
      <c r="HK226" s="202">
        <f t="shared" si="443"/>
        <v>0</v>
      </c>
      <c r="HL226" s="203">
        <f>+'PPFF 2022'!GN226</f>
        <v>0</v>
      </c>
      <c r="HM226" s="204">
        <f>+'PPFF 2022'!GO226</f>
        <v>0</v>
      </c>
      <c r="HN226" s="202">
        <f t="shared" si="444"/>
        <v>0</v>
      </c>
      <c r="HO226" s="203">
        <f>+'PPFF 2022'!GP226</f>
        <v>0</v>
      </c>
      <c r="HP226" s="204">
        <f>+'PPFF 2022'!GQ226</f>
        <v>0</v>
      </c>
      <c r="HQ226" s="202">
        <f t="shared" si="445"/>
        <v>0</v>
      </c>
      <c r="HR226" s="203">
        <f>+'PPFF 2022'!GR226</f>
        <v>0</v>
      </c>
      <c r="HS226" s="204">
        <f>+'PPFF 2022'!GS226</f>
        <v>0</v>
      </c>
      <c r="HT226" s="202">
        <f t="shared" si="446"/>
        <v>0</v>
      </c>
      <c r="HU226" s="203">
        <f>+'PPFF 2022'!GT226</f>
        <v>0</v>
      </c>
      <c r="HV226" s="204">
        <f>+'PPFF 2022'!GU226</f>
        <v>0</v>
      </c>
      <c r="HW226" s="202">
        <f t="shared" si="447"/>
        <v>0</v>
      </c>
      <c r="HX226" s="203">
        <f>+'PPFF 2022'!GV226</f>
        <v>0</v>
      </c>
      <c r="HY226" s="204">
        <f>+'PPFF 2022'!GW226</f>
        <v>0</v>
      </c>
      <c r="HZ226" s="202">
        <f t="shared" si="448"/>
        <v>0</v>
      </c>
      <c r="IA226" s="203">
        <f>+'PPFF 2022'!GX226</f>
        <v>0</v>
      </c>
      <c r="IB226" s="204">
        <f>+'PPFF 2022'!GY226</f>
        <v>0</v>
      </c>
      <c r="IC226" s="209">
        <f t="shared" si="449"/>
        <v>0</v>
      </c>
      <c r="ID226" s="203">
        <f>+'PPFF 2022'!HE226</f>
        <v>0</v>
      </c>
      <c r="IE226" s="204">
        <f>+'PPFF 2022'!HF226</f>
        <v>0</v>
      </c>
      <c r="IF226" s="215">
        <f t="shared" si="450"/>
        <v>0</v>
      </c>
      <c r="IG226" s="203">
        <f>+'PPFF 2022'!HG226</f>
        <v>0</v>
      </c>
      <c r="IH226" s="204">
        <f>+'PPFF 2022'!HH226</f>
        <v>0</v>
      </c>
      <c r="II226" s="215">
        <f t="shared" si="451"/>
        <v>0</v>
      </c>
      <c r="IJ226" s="203">
        <f>+'PPFF 2022'!HI226</f>
        <v>0</v>
      </c>
      <c r="IK226" s="204">
        <f>+'PPFF 2022'!HJ226</f>
        <v>0</v>
      </c>
      <c r="IL226" s="215">
        <f t="shared" si="452"/>
        <v>0</v>
      </c>
      <c r="IM226" s="203">
        <f>+'PPFF 2022'!HK226</f>
        <v>0</v>
      </c>
      <c r="IN226" s="204">
        <f>+'PPFF 2022'!HL226</f>
        <v>0</v>
      </c>
      <c r="IO226" s="215">
        <f t="shared" si="453"/>
        <v>0</v>
      </c>
      <c r="IP226" s="203">
        <f>+'PPFF 2022'!HM226</f>
        <v>0</v>
      </c>
      <c r="IQ226" s="204">
        <f>+'PPFF 2022'!HN226</f>
        <v>0</v>
      </c>
      <c r="IR226" s="215">
        <f t="shared" si="454"/>
        <v>0</v>
      </c>
      <c r="IS226" s="203">
        <f>+'PPFF 2022'!HO226</f>
        <v>0</v>
      </c>
      <c r="IT226" s="204">
        <f>+'PPFF 2022'!HP226</f>
        <v>0</v>
      </c>
      <c r="IU226" s="215">
        <f t="shared" si="455"/>
        <v>0</v>
      </c>
      <c r="IV226" s="203">
        <f>+'PPFF 2022'!HQ226</f>
        <v>0</v>
      </c>
      <c r="IW226" s="204">
        <f>+'PPFF 2022'!HR226</f>
        <v>0</v>
      </c>
      <c r="IX226" s="215">
        <f t="shared" si="456"/>
        <v>0</v>
      </c>
      <c r="IY226" s="203">
        <f>+'PPFF 2022'!HS226</f>
        <v>0</v>
      </c>
      <c r="IZ226" s="204">
        <f>+'PPFF 2022'!HT226</f>
        <v>0</v>
      </c>
      <c r="JA226" s="215">
        <f t="shared" si="457"/>
        <v>0</v>
      </c>
      <c r="JB226" s="203">
        <f>+'PPFF 2022'!HU226</f>
        <v>0</v>
      </c>
      <c r="JC226" s="204">
        <f>+'PPFF 2022'!HV226</f>
        <v>0</v>
      </c>
      <c r="JD226" s="215">
        <f t="shared" si="458"/>
        <v>0</v>
      </c>
      <c r="JE226" s="203">
        <f>+'PPFF 2022'!HW226</f>
        <v>0</v>
      </c>
      <c r="JF226" s="204">
        <f>+'PPFF 2022'!HX226</f>
        <v>0</v>
      </c>
      <c r="JG226" s="215">
        <f t="shared" si="459"/>
        <v>0</v>
      </c>
      <c r="JH226" s="203">
        <f>+'PPFF 2022'!HY226</f>
        <v>0</v>
      </c>
      <c r="JI226" s="204">
        <f>+'PPFF 2022'!HZ226</f>
        <v>0</v>
      </c>
      <c r="JJ226" s="215">
        <f t="shared" si="460"/>
        <v>0</v>
      </c>
      <c r="JK226" s="203">
        <f>+'PPFF 2022'!IA226</f>
        <v>0</v>
      </c>
      <c r="JL226" s="204">
        <f>+'PPFF 2022'!IB226</f>
        <v>0</v>
      </c>
      <c r="JM226" s="218">
        <f t="shared" si="461"/>
        <v>0</v>
      </c>
      <c r="JN226" s="224">
        <f>+'PPFF 2022'!IH226</f>
        <v>0</v>
      </c>
      <c r="JO226" s="225">
        <f>+'PPFF 2022'!II226</f>
        <v>0</v>
      </c>
      <c r="JP226" s="212">
        <f t="shared" si="462"/>
        <v>0</v>
      </c>
      <c r="JQ226" s="224">
        <f>+'PPFF 2022'!IJ226</f>
        <v>0</v>
      </c>
      <c r="JR226" s="225">
        <f>+'PPFF 2022'!IK226</f>
        <v>0</v>
      </c>
      <c r="JS226" s="212">
        <f t="shared" si="463"/>
        <v>0</v>
      </c>
      <c r="JT226" s="224">
        <f>+'PPFF 2022'!IL226</f>
        <v>0</v>
      </c>
      <c r="JU226" s="225">
        <f>+'PPFF 2022'!IM226</f>
        <v>0</v>
      </c>
      <c r="JV226" s="212">
        <f t="shared" si="464"/>
        <v>0</v>
      </c>
      <c r="JW226" s="224">
        <f>+'PPFF 2022'!IN226</f>
        <v>0</v>
      </c>
      <c r="JX226" s="225">
        <f>+'PPFF 2022'!IO226</f>
        <v>0</v>
      </c>
      <c r="JY226" s="212">
        <f t="shared" si="465"/>
        <v>0</v>
      </c>
      <c r="JZ226" s="224">
        <f>+'PPFF 2022'!IP226</f>
        <v>0</v>
      </c>
      <c r="KA226" s="225">
        <f>+'PPFF 2022'!IQ226</f>
        <v>0</v>
      </c>
      <c r="KB226" s="212">
        <f t="shared" si="466"/>
        <v>0</v>
      </c>
      <c r="KC226" s="224">
        <f>+'PPFF 2022'!IR226</f>
        <v>0</v>
      </c>
      <c r="KD226" s="225">
        <f>+'PPFF 2022'!IS226</f>
        <v>0</v>
      </c>
      <c r="KE226" s="212">
        <f t="shared" si="467"/>
        <v>0</v>
      </c>
      <c r="KF226" s="224">
        <f>+'PPFF 2022'!IT226</f>
        <v>0</v>
      </c>
      <c r="KG226" s="225">
        <f>+'PPFF 2022'!IU226</f>
        <v>0</v>
      </c>
      <c r="KH226" s="212">
        <f t="shared" si="468"/>
        <v>0</v>
      </c>
      <c r="KI226" s="224">
        <f>+'PPFF 2022'!IV226</f>
        <v>0</v>
      </c>
      <c r="KJ226" s="225">
        <f>+'PPFF 2022'!IW226</f>
        <v>0</v>
      </c>
      <c r="KK226" s="212">
        <f t="shared" si="469"/>
        <v>0</v>
      </c>
      <c r="KL226" s="224">
        <f>+'PPFF 2022'!IX226</f>
        <v>0</v>
      </c>
      <c r="KM226" s="225">
        <f>+'PPFF 2022'!IY226</f>
        <v>0</v>
      </c>
      <c r="KN226" s="212">
        <f t="shared" si="470"/>
        <v>0</v>
      </c>
      <c r="KO226" s="224">
        <f>+'PPFF 2022'!IZ226</f>
        <v>0</v>
      </c>
      <c r="KP226" s="225">
        <f>+'PPFF 2022'!JA226</f>
        <v>0</v>
      </c>
      <c r="KQ226" s="212">
        <f t="shared" si="471"/>
        <v>0</v>
      </c>
      <c r="KR226" s="224">
        <f>+'PPFF 2022'!JB226</f>
        <v>0</v>
      </c>
      <c r="KS226" s="225">
        <f>+'PPFF 2022'!JC226</f>
        <v>0</v>
      </c>
      <c r="KT226" s="212">
        <f t="shared" si="472"/>
        <v>0</v>
      </c>
      <c r="KU226" s="224">
        <f>+'PPFF 2022'!JD226</f>
        <v>0</v>
      </c>
      <c r="KV226" s="225">
        <f>+'PPFF 2022'!JE226</f>
        <v>0</v>
      </c>
      <c r="KW226" s="212">
        <f t="shared" si="473"/>
        <v>0</v>
      </c>
      <c r="KX226" s="224">
        <f>+'PPFF 2022'!JK226</f>
        <v>0</v>
      </c>
      <c r="KY226" s="230">
        <f>+'PPFF 2022'!JL226</f>
        <v>0</v>
      </c>
      <c r="KZ226" s="224">
        <f>+'PPFF 2022'!JM226</f>
        <v>0</v>
      </c>
      <c r="LA226" s="230">
        <f>+'PPFF 2022'!JN226</f>
        <v>0</v>
      </c>
      <c r="LB226" s="224">
        <f>+'PPFF 2022'!JO226</f>
        <v>0</v>
      </c>
      <c r="LC226" s="230">
        <f>+'PPFF 2022'!JP226</f>
        <v>0</v>
      </c>
      <c r="LD226" s="224">
        <f>+'PPFF 2022'!JQ226</f>
        <v>0</v>
      </c>
      <c r="LE226" s="230">
        <f>+'PPFF 2022'!JR226</f>
        <v>0</v>
      </c>
      <c r="LF226" s="224">
        <f>+'PPFF 2022'!JS226</f>
        <v>0</v>
      </c>
      <c r="LG226" s="230">
        <f>+'PPFF 2022'!JT226</f>
        <v>0</v>
      </c>
      <c r="LH226" s="224">
        <f>+'PPFF 2022'!JU226</f>
        <v>0</v>
      </c>
      <c r="LI226" s="230">
        <f>+'PPFF 2022'!JV226</f>
        <v>0</v>
      </c>
      <c r="LJ226" s="224">
        <f>+'PPFF 2022'!JW226</f>
        <v>0</v>
      </c>
      <c r="LK226" s="230">
        <f>+'PPFF 2022'!JX226</f>
        <v>0</v>
      </c>
      <c r="LL226" s="224">
        <f>+'PPFF 2022'!JY226</f>
        <v>0</v>
      </c>
      <c r="LM226" s="230">
        <f>+'PPFF 2022'!JZ226</f>
        <v>0</v>
      </c>
      <c r="LN226" s="224">
        <f>+'PPFF 2022'!KA226</f>
        <v>0</v>
      </c>
      <c r="LO226" s="230">
        <f>+'PPFF 2022'!KB226</f>
        <v>0</v>
      </c>
      <c r="LP226" s="224">
        <f>+'PPFF 2022'!KC226</f>
        <v>0</v>
      </c>
      <c r="LQ226" s="230">
        <f>+'PPFF 2022'!KD226</f>
        <v>0</v>
      </c>
      <c r="LR226" s="224">
        <f>+'PPFF 2022'!KE226</f>
        <v>0</v>
      </c>
      <c r="LS226" s="230">
        <f>+'PPFF 2022'!KF226</f>
        <v>0</v>
      </c>
      <c r="LT226" s="224">
        <f>+'PPFF 2022'!KG226</f>
        <v>0</v>
      </c>
      <c r="LU226" s="230">
        <f>+'PPFF 2022'!KH226</f>
        <v>0</v>
      </c>
      <c r="LV226" s="234">
        <f>+'PPFF 2022'!KN226</f>
        <v>0</v>
      </c>
      <c r="LW226" s="234">
        <f>+'PPFF 2022'!KP226</f>
        <v>0</v>
      </c>
      <c r="LX226" s="234">
        <f>+'PPFF 2022'!KR226</f>
        <v>0</v>
      </c>
      <c r="LY226" s="234">
        <f>+'PPFF 2022'!KT226</f>
        <v>0</v>
      </c>
      <c r="LZ226" s="234">
        <f>+'PPFF 2022'!KV226</f>
        <v>0</v>
      </c>
      <c r="MA226" s="234">
        <f>+'PPFF 2022'!KX226</f>
        <v>0</v>
      </c>
      <c r="MB226" s="234">
        <f>+'PPFF 2022'!KZ226</f>
        <v>0</v>
      </c>
      <c r="MC226" s="234">
        <f>+'PPFF 2022'!LB226</f>
        <v>0</v>
      </c>
      <c r="MD226" s="234">
        <f>+'PPFF 2022'!LD226</f>
        <v>0</v>
      </c>
      <c r="ME226" s="234">
        <f>+'PPFF 2022'!LF226</f>
        <v>0</v>
      </c>
      <c r="MF226" s="234">
        <f>+'PPFF 2022'!LH226</f>
        <v>0</v>
      </c>
      <c r="MG226" s="234">
        <f>+'PPFF 2022'!LJ226</f>
        <v>0</v>
      </c>
      <c r="MH226" s="190">
        <f>+'PPFF 2022'!LN226/6</f>
        <v>0</v>
      </c>
      <c r="MI226" s="190">
        <f>+'PPFF 2022'!LP226/6</f>
        <v>0</v>
      </c>
      <c r="MJ226" s="190">
        <f>+'PPFF 2022'!LR226/6</f>
        <v>0</v>
      </c>
      <c r="MK226" s="190">
        <f>+'PPFF 2022'!LT226/6</f>
        <v>0</v>
      </c>
      <c r="ML226" s="190">
        <f>+'PPFF 2022'!LV226/6</f>
        <v>0</v>
      </c>
      <c r="MM226" s="190">
        <f>+'PPFF 2022'!LX226/6</f>
        <v>0</v>
      </c>
      <c r="MN226" s="239">
        <f>+'PPFF 2022'!LZ226/6</f>
        <v>0</v>
      </c>
      <c r="MO226" s="190">
        <f>+'PPFF 2022'!MB226/6</f>
        <v>0</v>
      </c>
      <c r="MP226" s="190">
        <f>+'PPFF 2022'!MD226/6</f>
        <v>0</v>
      </c>
      <c r="MQ226" s="190">
        <f>+'PPFF 2022'!MF226/6</f>
        <v>0</v>
      </c>
      <c r="MR226" s="190">
        <f>+'PPFF 2022'!MH226/6</f>
        <v>0</v>
      </c>
      <c r="MS226" s="190">
        <f>+'PPFF 2022'!MJ226/6</f>
        <v>0</v>
      </c>
      <c r="MT226" s="104">
        <f>+'PPFF 2022'!MN226</f>
        <v>0</v>
      </c>
      <c r="MU226" s="104">
        <f>+'PPFF 2022'!MP226</f>
        <v>0</v>
      </c>
      <c r="MV226" s="104">
        <f>+'PPFF 2022'!MR226</f>
        <v>0</v>
      </c>
      <c r="MW226" s="104">
        <f>+'PPFF 2022'!MT226</f>
        <v>0</v>
      </c>
      <c r="MX226" s="104">
        <f>+'PPFF 2022'!MV226</f>
        <v>0</v>
      </c>
      <c r="MY226" s="104">
        <f>+'PPFF 2022'!MX226</f>
        <v>0</v>
      </c>
      <c r="MZ226" s="104">
        <f>+'PPFF 2022'!MZ226</f>
        <v>0</v>
      </c>
      <c r="NA226" s="104">
        <f>+'PPFF 2022'!NB226</f>
        <v>0</v>
      </c>
      <c r="NB226" s="104">
        <f>+'PPFF 2022'!ND226</f>
        <v>0</v>
      </c>
      <c r="NC226" s="104">
        <f>+'PPFF 2022'!NF226</f>
        <v>0</v>
      </c>
      <c r="ND226" s="104">
        <f>+'PPFF 2022'!NH226</f>
        <v>0</v>
      </c>
      <c r="NE226" s="104">
        <f>+'PPFF 2022'!NJ226</f>
        <v>0</v>
      </c>
    </row>
    <row r="227" spans="1:369" s="88" customFormat="1" ht="10.5" x14ac:dyDescent="0.25">
      <c r="A227" s="89" t="s">
        <v>258</v>
      </c>
      <c r="B227" s="90" t="s">
        <v>242</v>
      </c>
      <c r="C227" s="90">
        <v>401</v>
      </c>
      <c r="D227" s="90" t="s">
        <v>242</v>
      </c>
      <c r="E227" s="91" t="s">
        <v>258</v>
      </c>
      <c r="F227" s="92" t="s">
        <v>242</v>
      </c>
      <c r="G227" s="92" t="s">
        <v>352</v>
      </c>
      <c r="H227" s="155">
        <v>225</v>
      </c>
      <c r="I227" s="92" t="s">
        <v>463</v>
      </c>
      <c r="J227" s="171">
        <f>+'PPFF 2022'!J227+'PPFF 2022'!K227</f>
        <v>0</v>
      </c>
      <c r="K227" s="171">
        <f>+'PPFF 2022'!L227+'PPFF 2022'!M227</f>
        <v>0</v>
      </c>
      <c r="L227" s="171">
        <f>+'PPFF 2022'!N227+'PPFF 2022'!O227</f>
        <v>0</v>
      </c>
      <c r="M227" s="171">
        <f>+'PPFF 2022'!P227+'PPFF 2022'!Q227</f>
        <v>0</v>
      </c>
      <c r="N227" s="171">
        <f>+'PPFF 2022'!R227+'PPFF 2022'!S227</f>
        <v>0</v>
      </c>
      <c r="O227" s="171">
        <f>+'PPFF 2022'!T227+'PPFF 2022'!U227</f>
        <v>0</v>
      </c>
      <c r="P227" s="171">
        <f>+'PPFF 2022'!V227+'PPFF 2022'!W227</f>
        <v>0</v>
      </c>
      <c r="Q227" s="171">
        <f>+'PPFF 2022'!X227+'PPFF 2022'!Y227</f>
        <v>0</v>
      </c>
      <c r="R227" s="171">
        <f>+'PPFF 2022'!Z227+'PPFF 2022'!AA227</f>
        <v>0</v>
      </c>
      <c r="S227" s="171">
        <f>+'PPFF 2022'!AB227+'PPFF 2022'!AC227</f>
        <v>0</v>
      </c>
      <c r="T227" s="171">
        <f>+'PPFF 2022'!AD227+'PPFF 2022'!AE227</f>
        <v>0</v>
      </c>
      <c r="U227" s="171">
        <f>+'PPFF 2022'!AF227+'PPFF 2022'!AG227</f>
        <v>0</v>
      </c>
      <c r="V227" s="93">
        <f>+'PPFF 2022'!AM227</f>
        <v>0</v>
      </c>
      <c r="W227" s="95">
        <f>+'PPFF 2022'!AN227</f>
        <v>0</v>
      </c>
      <c r="X227" s="98">
        <f>+('PPFF 2022'!AM227+'PPFF 2022'!AN227)/13</f>
        <v>0</v>
      </c>
      <c r="Y227" s="93">
        <f>+'PPFF 2022'!AO227</f>
        <v>0</v>
      </c>
      <c r="Z227" s="95">
        <f>+'PPFF 2022'!AP227</f>
        <v>0</v>
      </c>
      <c r="AA227" s="98">
        <f>+('PPFF 2022'!AO227+'PPFF 2022'!AP227)/13</f>
        <v>0</v>
      </c>
      <c r="AB227" s="93">
        <f>+'PPFF 2022'!AQ227</f>
        <v>0</v>
      </c>
      <c r="AC227" s="95">
        <f>+'PPFF 2022'!AR227</f>
        <v>0</v>
      </c>
      <c r="AD227" s="98">
        <f t="shared" si="380"/>
        <v>0</v>
      </c>
      <c r="AE227" s="93">
        <f>+'PPFF 2022'!AS227</f>
        <v>0</v>
      </c>
      <c r="AF227" s="95">
        <f>+'PPFF 2022'!AT227</f>
        <v>0</v>
      </c>
      <c r="AG227" s="98">
        <f t="shared" si="381"/>
        <v>0</v>
      </c>
      <c r="AH227" s="93">
        <f>+'PPFF 2022'!AU227</f>
        <v>0</v>
      </c>
      <c r="AI227" s="95">
        <f>+'PPFF 2022'!AV227</f>
        <v>0</v>
      </c>
      <c r="AJ227" s="98">
        <f t="shared" si="382"/>
        <v>0</v>
      </c>
      <c r="AK227" s="93">
        <f>+'PPFF 2022'!AW227</f>
        <v>0</v>
      </c>
      <c r="AL227" s="95">
        <f>+'PPFF 2022'!AX227</f>
        <v>0</v>
      </c>
      <c r="AM227" s="98">
        <f t="shared" si="383"/>
        <v>0</v>
      </c>
      <c r="AN227" s="93">
        <f>+'PPFF 2022'!AY227</f>
        <v>0</v>
      </c>
      <c r="AO227" s="95">
        <f>+'PPFF 2022'!AZ227</f>
        <v>0</v>
      </c>
      <c r="AP227" s="98">
        <f t="shared" si="384"/>
        <v>0</v>
      </c>
      <c r="AQ227" s="93">
        <f>+'PPFF 2022'!BA227</f>
        <v>0</v>
      </c>
      <c r="AR227" s="95">
        <f>+'PPFF 2022'!BB227</f>
        <v>0</v>
      </c>
      <c r="AS227" s="98">
        <f t="shared" si="385"/>
        <v>0</v>
      </c>
      <c r="AT227" s="93">
        <f>+'PPFF 2022'!BC227</f>
        <v>0</v>
      </c>
      <c r="AU227" s="95">
        <f>+'PPFF 2022'!BD227</f>
        <v>0</v>
      </c>
      <c r="AV227" s="98">
        <f t="shared" si="386"/>
        <v>0</v>
      </c>
      <c r="AW227" s="93">
        <f>+'PPFF 2022'!BE227</f>
        <v>0</v>
      </c>
      <c r="AX227" s="95">
        <f>+'PPFF 2022'!BF227</f>
        <v>0</v>
      </c>
      <c r="AY227" s="98">
        <f t="shared" si="387"/>
        <v>0</v>
      </c>
      <c r="AZ227" s="93">
        <f>+'PPFF 2022'!BG227</f>
        <v>0</v>
      </c>
      <c r="BA227" s="95">
        <f>+'PPFF 2022'!BH227</f>
        <v>0</v>
      </c>
      <c r="BB227" s="98">
        <f t="shared" si="388"/>
        <v>0</v>
      </c>
      <c r="BC227" s="93">
        <f>+'PPFF 2022'!BI227</f>
        <v>0</v>
      </c>
      <c r="BD227" s="95">
        <f>+'PPFF 2022'!BJ227</f>
        <v>0</v>
      </c>
      <c r="BE227" s="97">
        <f t="shared" si="389"/>
        <v>0</v>
      </c>
      <c r="BF227" s="107">
        <f>+'PPFF 2022'!BP227</f>
        <v>0</v>
      </c>
      <c r="BG227" s="97">
        <f>+'PPFF 2022'!BQ227</f>
        <v>1</v>
      </c>
      <c r="BH227" s="182">
        <f t="shared" si="390"/>
        <v>0.25</v>
      </c>
      <c r="BI227" s="107">
        <f>+'PPFF 2022'!BR227</f>
        <v>0</v>
      </c>
      <c r="BJ227" s="97">
        <f>+'PPFF 2022'!BS227</f>
        <v>0</v>
      </c>
      <c r="BK227" s="182">
        <f t="shared" si="391"/>
        <v>0</v>
      </c>
      <c r="BL227" s="107">
        <f>+'PPFF 2022'!BT227</f>
        <v>0</v>
      </c>
      <c r="BM227" s="97">
        <f>+'PPFF 2022'!BU227</f>
        <v>0</v>
      </c>
      <c r="BN227" s="182">
        <f t="shared" si="392"/>
        <v>0</v>
      </c>
      <c r="BO227" s="107">
        <f>+'PPFF 2022'!BV227</f>
        <v>0</v>
      </c>
      <c r="BP227" s="97">
        <f>+'PPFF 2022'!BW227</f>
        <v>0</v>
      </c>
      <c r="BQ227" s="182">
        <f t="shared" si="393"/>
        <v>0</v>
      </c>
      <c r="BR227" s="107">
        <f>+'PPFF 2022'!BX227</f>
        <v>0</v>
      </c>
      <c r="BS227" s="97">
        <f>+'PPFF 2022'!BY227</f>
        <v>0</v>
      </c>
      <c r="BT227" s="182">
        <f t="shared" si="394"/>
        <v>0</v>
      </c>
      <c r="BU227" s="107">
        <f>+'PPFF 2022'!BZ227</f>
        <v>0</v>
      </c>
      <c r="BV227" s="97">
        <f>+'PPFF 2022'!CA227</f>
        <v>0</v>
      </c>
      <c r="BW227" s="182">
        <f t="shared" si="395"/>
        <v>0</v>
      </c>
      <c r="BX227" s="107">
        <f>+'PPFF 2022'!CB227</f>
        <v>0</v>
      </c>
      <c r="BY227" s="97">
        <f>+'PPFF 2022'!CC227</f>
        <v>0</v>
      </c>
      <c r="BZ227" s="182">
        <f t="shared" si="396"/>
        <v>0</v>
      </c>
      <c r="CA227" s="107">
        <f>+'PPFF 2022'!CD227</f>
        <v>0</v>
      </c>
      <c r="CB227" s="97">
        <f>+'PPFF 2022'!CE227</f>
        <v>0</v>
      </c>
      <c r="CC227" s="182">
        <f t="shared" si="397"/>
        <v>0</v>
      </c>
      <c r="CD227" s="107">
        <f>+'PPFF 2022'!CF227</f>
        <v>0</v>
      </c>
      <c r="CE227" s="97">
        <f>+'PPFF 2022'!CG227</f>
        <v>0</v>
      </c>
      <c r="CF227" s="182">
        <f t="shared" si="398"/>
        <v>0</v>
      </c>
      <c r="CG227" s="107">
        <f>+'PPFF 2022'!CH227</f>
        <v>0</v>
      </c>
      <c r="CH227" s="97">
        <f>+'PPFF 2022'!CI227</f>
        <v>0</v>
      </c>
      <c r="CI227" s="182">
        <f t="shared" si="399"/>
        <v>0</v>
      </c>
      <c r="CJ227" s="107">
        <f>+'PPFF 2022'!CJ227</f>
        <v>0</v>
      </c>
      <c r="CK227" s="97">
        <f>+'PPFF 2022'!CK227</f>
        <v>0</v>
      </c>
      <c r="CL227" s="182">
        <f t="shared" si="400"/>
        <v>0</v>
      </c>
      <c r="CM227" s="107">
        <f>+'PPFF 2022'!CL227</f>
        <v>0</v>
      </c>
      <c r="CN227" s="97">
        <f>+'PPFF 2022'!CM227</f>
        <v>0</v>
      </c>
      <c r="CO227" s="187">
        <f t="shared" si="401"/>
        <v>0</v>
      </c>
      <c r="CP227" s="109">
        <f>+'PPFF 2022'!CS227</f>
        <v>0</v>
      </c>
      <c r="CQ227" s="111">
        <f>+'PPFF 2022'!CT227</f>
        <v>2</v>
      </c>
      <c r="CR227" s="98">
        <f t="shared" si="402"/>
        <v>0.16666666666666666</v>
      </c>
      <c r="CS227" s="109">
        <f>+'PPFF 2022'!CU227</f>
        <v>0</v>
      </c>
      <c r="CT227" s="111">
        <f>+'PPFF 2022'!CV227</f>
        <v>0</v>
      </c>
      <c r="CU227" s="98">
        <f t="shared" si="403"/>
        <v>0</v>
      </c>
      <c r="CV227" s="109">
        <f>+'PPFF 2022'!CW227</f>
        <v>0</v>
      </c>
      <c r="CW227" s="111">
        <f>+'PPFF 2022'!CX227</f>
        <v>0</v>
      </c>
      <c r="CX227" s="98">
        <f t="shared" si="404"/>
        <v>0</v>
      </c>
      <c r="CY227" s="109">
        <f>+'PPFF 2022'!CY227</f>
        <v>0</v>
      </c>
      <c r="CZ227" s="111">
        <f>+'PPFF 2022'!CZ227</f>
        <v>0</v>
      </c>
      <c r="DA227" s="98">
        <f t="shared" si="405"/>
        <v>0</v>
      </c>
      <c r="DB227" s="109">
        <f>+'PPFF 2022'!DA227</f>
        <v>0</v>
      </c>
      <c r="DC227" s="111">
        <f>+'PPFF 2022'!DB227</f>
        <v>0</v>
      </c>
      <c r="DD227" s="98">
        <f t="shared" si="406"/>
        <v>0</v>
      </c>
      <c r="DE227" s="109">
        <f>+'PPFF 2022'!DC227</f>
        <v>0</v>
      </c>
      <c r="DF227" s="111">
        <f>+'PPFF 2022'!DD227</f>
        <v>0</v>
      </c>
      <c r="DG227" s="98">
        <f t="shared" si="407"/>
        <v>0</v>
      </c>
      <c r="DH227" s="109">
        <f>+'PPFF 2022'!DE227</f>
        <v>0</v>
      </c>
      <c r="DI227" s="111">
        <f>+'PPFF 2022'!DF227</f>
        <v>0</v>
      </c>
      <c r="DJ227" s="98">
        <f t="shared" si="408"/>
        <v>0</v>
      </c>
      <c r="DK227" s="109">
        <f>+'PPFF 2022'!DG227</f>
        <v>0</v>
      </c>
      <c r="DL227" s="111">
        <f>+'PPFF 2022'!DH227</f>
        <v>0</v>
      </c>
      <c r="DM227" s="98">
        <f t="shared" si="409"/>
        <v>0</v>
      </c>
      <c r="DN227" s="109">
        <f>+'PPFF 2022'!DI227</f>
        <v>0</v>
      </c>
      <c r="DO227" s="111">
        <f>+'PPFF 2022'!DJ227</f>
        <v>0</v>
      </c>
      <c r="DP227" s="98">
        <f t="shared" si="410"/>
        <v>0</v>
      </c>
      <c r="DQ227" s="109">
        <f>+'PPFF 2022'!DK227</f>
        <v>0</v>
      </c>
      <c r="DR227" s="111">
        <f>+'PPFF 2022'!DL227</f>
        <v>0</v>
      </c>
      <c r="DS227" s="98">
        <f t="shared" si="411"/>
        <v>0</v>
      </c>
      <c r="DT227" s="109">
        <f>+'PPFF 2022'!DM227</f>
        <v>0</v>
      </c>
      <c r="DU227" s="111">
        <f>+'PPFF 2022'!DN227</f>
        <v>0</v>
      </c>
      <c r="DV227" s="98">
        <f t="shared" si="412"/>
        <v>0</v>
      </c>
      <c r="DW227" s="109">
        <f>+'PPFF 2022'!DO227</f>
        <v>0</v>
      </c>
      <c r="DX227" s="111">
        <f>+'PPFF 2022'!DP227</f>
        <v>0</v>
      </c>
      <c r="DY227" s="107">
        <f t="shared" si="413"/>
        <v>0</v>
      </c>
      <c r="DZ227" s="109">
        <f>+'PPFF 2022'!DV227</f>
        <v>0</v>
      </c>
      <c r="EA227" s="111">
        <f>+'PPFF 2022'!DW227</f>
        <v>0</v>
      </c>
      <c r="EB227" s="98">
        <f t="shared" si="414"/>
        <v>0</v>
      </c>
      <c r="EC227" s="111">
        <f>+'PPFF 2022'!DX227</f>
        <v>0</v>
      </c>
      <c r="ED227" s="111">
        <f>+'PPFF 2022'!DY227</f>
        <v>0</v>
      </c>
      <c r="EE227" s="98">
        <f t="shared" si="415"/>
        <v>0</v>
      </c>
      <c r="EF227" s="111">
        <f>+'PPFF 2022'!DZ227</f>
        <v>0</v>
      </c>
      <c r="EG227" s="111">
        <f>+'PPFF 2022'!EA227</f>
        <v>0</v>
      </c>
      <c r="EH227" s="98">
        <f t="shared" si="416"/>
        <v>0</v>
      </c>
      <c r="EI227" s="111">
        <f>+'PPFF 2022'!EB227</f>
        <v>0</v>
      </c>
      <c r="EJ227" s="111">
        <f>+'PPFF 2022'!EC227</f>
        <v>0</v>
      </c>
      <c r="EK227" s="98">
        <f t="shared" si="417"/>
        <v>0</v>
      </c>
      <c r="EL227" s="111">
        <f>+'PPFF 2022'!ED227</f>
        <v>0</v>
      </c>
      <c r="EM227" s="111">
        <f>+'PPFF 2022'!EE227</f>
        <v>0</v>
      </c>
      <c r="EN227" s="98">
        <f t="shared" si="418"/>
        <v>0</v>
      </c>
      <c r="EO227" s="111">
        <f>+'PPFF 2022'!EF227</f>
        <v>0</v>
      </c>
      <c r="EP227" s="111">
        <f>+'PPFF 2022'!EG227</f>
        <v>0</v>
      </c>
      <c r="EQ227" s="98">
        <f t="shared" si="419"/>
        <v>0</v>
      </c>
      <c r="ER227" s="111">
        <f>+'PPFF 2022'!EH227</f>
        <v>0</v>
      </c>
      <c r="ES227" s="111">
        <f>+'PPFF 2022'!EI227</f>
        <v>0</v>
      </c>
      <c r="ET227" s="98">
        <f t="shared" si="420"/>
        <v>0</v>
      </c>
      <c r="EU227" s="111">
        <f>+'PPFF 2022'!EJ227</f>
        <v>0</v>
      </c>
      <c r="EV227" s="111">
        <f>+'PPFF 2022'!EK227</f>
        <v>0</v>
      </c>
      <c r="EW227" s="98">
        <f t="shared" si="421"/>
        <v>0</v>
      </c>
      <c r="EX227" s="111">
        <f>+'PPFF 2022'!EL227</f>
        <v>0</v>
      </c>
      <c r="EY227" s="111">
        <f>+'PPFF 2022'!EM227</f>
        <v>0</v>
      </c>
      <c r="EZ227" s="98">
        <f t="shared" si="422"/>
        <v>0</v>
      </c>
      <c r="FA227" s="111">
        <f>+'PPFF 2022'!EN227</f>
        <v>0</v>
      </c>
      <c r="FB227" s="111">
        <f>+'PPFF 2022'!EO227</f>
        <v>0</v>
      </c>
      <c r="FC227" s="98">
        <f t="shared" si="423"/>
        <v>0</v>
      </c>
      <c r="FD227" s="111">
        <f>+'PPFF 2022'!EP227</f>
        <v>0</v>
      </c>
      <c r="FE227" s="111">
        <f>+'PPFF 2022'!EQ227</f>
        <v>0</v>
      </c>
      <c r="FF227" s="98">
        <f t="shared" si="424"/>
        <v>0</v>
      </c>
      <c r="FG227" s="111">
        <f>+'PPFF 2022'!ER227</f>
        <v>0</v>
      </c>
      <c r="FH227" s="111">
        <f>+'PPFF 2022'!ES227</f>
        <v>0</v>
      </c>
      <c r="FI227" s="97">
        <f t="shared" si="425"/>
        <v>0</v>
      </c>
      <c r="FJ227" s="108">
        <f>+'PPFF 2022'!EY227</f>
        <v>0</v>
      </c>
      <c r="FK227" s="103">
        <f>+'PPFF 2022'!EZ227</f>
        <v>0</v>
      </c>
      <c r="FL227" s="193">
        <f t="shared" si="426"/>
        <v>0</v>
      </c>
      <c r="FM227" s="203">
        <f>+'PPFF 2022'!FA227</f>
        <v>0</v>
      </c>
      <c r="FN227" s="204">
        <f>+'PPFF 2022'!FB227</f>
        <v>0</v>
      </c>
      <c r="FO227" s="202">
        <f t="shared" si="427"/>
        <v>0</v>
      </c>
      <c r="FP227" s="203">
        <f>+'PPFF 2022'!FC227</f>
        <v>0</v>
      </c>
      <c r="FQ227" s="204">
        <f>+'PPFF 2022'!FD227</f>
        <v>0</v>
      </c>
      <c r="FR227" s="202">
        <f t="shared" si="428"/>
        <v>0</v>
      </c>
      <c r="FS227" s="203">
        <f>+'PPFF 2022'!FE227</f>
        <v>0</v>
      </c>
      <c r="FT227" s="204">
        <f>+'PPFF 2022'!FF227</f>
        <v>0</v>
      </c>
      <c r="FU227" s="202">
        <f t="shared" si="429"/>
        <v>0</v>
      </c>
      <c r="FV227" s="203">
        <f>+'PPFF 2022'!FG227</f>
        <v>0</v>
      </c>
      <c r="FW227" s="204">
        <f>+'PPFF 2022'!FH227</f>
        <v>0</v>
      </c>
      <c r="FX227" s="202">
        <f t="shared" si="430"/>
        <v>0</v>
      </c>
      <c r="FY227" s="203">
        <f>+'PPFF 2022'!FI227</f>
        <v>0</v>
      </c>
      <c r="FZ227" s="204">
        <f>+'PPFF 2022'!FJ227</f>
        <v>0</v>
      </c>
      <c r="GA227" s="202">
        <f t="shared" si="431"/>
        <v>0</v>
      </c>
      <c r="GB227" s="203">
        <f>+'PPFF 2022'!FK227</f>
        <v>0</v>
      </c>
      <c r="GC227" s="204">
        <f>+'PPFF 2022'!FL227</f>
        <v>0</v>
      </c>
      <c r="GD227" s="202">
        <f t="shared" si="432"/>
        <v>0</v>
      </c>
      <c r="GE227" s="203">
        <f>+'PPFF 2022'!FM227</f>
        <v>0</v>
      </c>
      <c r="GF227" s="204">
        <f>+'PPFF 2022'!FN227</f>
        <v>0</v>
      </c>
      <c r="GG227" s="202">
        <f t="shared" si="433"/>
        <v>0</v>
      </c>
      <c r="GH227" s="203">
        <f>+'PPFF 2022'!FO227</f>
        <v>0</v>
      </c>
      <c r="GI227" s="204">
        <f>+'PPFF 2022'!FP227</f>
        <v>0</v>
      </c>
      <c r="GJ227" s="202">
        <f t="shared" si="434"/>
        <v>0</v>
      </c>
      <c r="GK227" s="203">
        <f>+'PPFF 2022'!FQ227</f>
        <v>0</v>
      </c>
      <c r="GL227" s="204">
        <f>+'PPFF 2022'!FR227</f>
        <v>0</v>
      </c>
      <c r="GM227" s="202">
        <f t="shared" si="435"/>
        <v>0</v>
      </c>
      <c r="GN227" s="203">
        <f>+'PPFF 2022'!FS227</f>
        <v>0</v>
      </c>
      <c r="GO227" s="204">
        <f>+'PPFF 2022'!FT227</f>
        <v>0</v>
      </c>
      <c r="GP227" s="202">
        <f t="shared" si="436"/>
        <v>0</v>
      </c>
      <c r="GQ227" s="203">
        <f>+'PPFF 2022'!FU227</f>
        <v>0</v>
      </c>
      <c r="GR227" s="204">
        <f>+'PPFF 2022'!FV227</f>
        <v>0</v>
      </c>
      <c r="GS227" s="209">
        <f t="shared" si="437"/>
        <v>0</v>
      </c>
      <c r="GT227" s="203">
        <f>+'PPFF 2022'!GB227</f>
        <v>0</v>
      </c>
      <c r="GU227" s="204">
        <f>+'PPFF 2022'!GC227</f>
        <v>0</v>
      </c>
      <c r="GV227" s="202">
        <f t="shared" si="438"/>
        <v>0</v>
      </c>
      <c r="GW227" s="203">
        <f>+'PPFF 2022'!GD227</f>
        <v>0</v>
      </c>
      <c r="GX227" s="204">
        <f>+'PPFF 2022'!GE227</f>
        <v>0</v>
      </c>
      <c r="GY227" s="202">
        <f t="shared" si="439"/>
        <v>0</v>
      </c>
      <c r="GZ227" s="203">
        <f>+'PPFF 2022'!GF227</f>
        <v>0</v>
      </c>
      <c r="HA227" s="204">
        <f>+'PPFF 2022'!GG227</f>
        <v>0</v>
      </c>
      <c r="HB227" s="202">
        <f t="shared" si="440"/>
        <v>0</v>
      </c>
      <c r="HC227" s="203">
        <f>+'PPFF 2022'!GH227</f>
        <v>0</v>
      </c>
      <c r="HD227" s="204">
        <f>+'PPFF 2022'!GI227</f>
        <v>0</v>
      </c>
      <c r="HE227" s="202">
        <f t="shared" si="441"/>
        <v>0</v>
      </c>
      <c r="HF227" s="203">
        <f>+'PPFF 2022'!GJ227</f>
        <v>0</v>
      </c>
      <c r="HG227" s="204">
        <f>+'PPFF 2022'!GK227</f>
        <v>0</v>
      </c>
      <c r="HH227" s="202">
        <f t="shared" si="442"/>
        <v>0</v>
      </c>
      <c r="HI227" s="203">
        <f>+'PPFF 2022'!GL227</f>
        <v>0</v>
      </c>
      <c r="HJ227" s="204">
        <f>+'PPFF 2022'!GM227</f>
        <v>0</v>
      </c>
      <c r="HK227" s="202">
        <f t="shared" si="443"/>
        <v>0</v>
      </c>
      <c r="HL227" s="203">
        <f>+'PPFF 2022'!GN227</f>
        <v>0</v>
      </c>
      <c r="HM227" s="204">
        <f>+'PPFF 2022'!GO227</f>
        <v>0</v>
      </c>
      <c r="HN227" s="202">
        <f t="shared" si="444"/>
        <v>0</v>
      </c>
      <c r="HO227" s="203">
        <f>+'PPFF 2022'!GP227</f>
        <v>0</v>
      </c>
      <c r="HP227" s="204">
        <f>+'PPFF 2022'!GQ227</f>
        <v>0</v>
      </c>
      <c r="HQ227" s="202">
        <f t="shared" si="445"/>
        <v>0</v>
      </c>
      <c r="HR227" s="203">
        <f>+'PPFF 2022'!GR227</f>
        <v>0</v>
      </c>
      <c r="HS227" s="204">
        <f>+'PPFF 2022'!GS227</f>
        <v>0</v>
      </c>
      <c r="HT227" s="202">
        <f t="shared" si="446"/>
        <v>0</v>
      </c>
      <c r="HU227" s="203">
        <f>+'PPFF 2022'!GT227</f>
        <v>0</v>
      </c>
      <c r="HV227" s="204">
        <f>+'PPFF 2022'!GU227</f>
        <v>0</v>
      </c>
      <c r="HW227" s="202">
        <f t="shared" si="447"/>
        <v>0</v>
      </c>
      <c r="HX227" s="203">
        <f>+'PPFF 2022'!GV227</f>
        <v>0</v>
      </c>
      <c r="HY227" s="204">
        <f>+'PPFF 2022'!GW227</f>
        <v>0</v>
      </c>
      <c r="HZ227" s="202">
        <f t="shared" si="448"/>
        <v>0</v>
      </c>
      <c r="IA227" s="203">
        <f>+'PPFF 2022'!GX227</f>
        <v>0</v>
      </c>
      <c r="IB227" s="204">
        <f>+'PPFF 2022'!GY227</f>
        <v>0</v>
      </c>
      <c r="IC227" s="209">
        <f t="shared" si="449"/>
        <v>0</v>
      </c>
      <c r="ID227" s="203">
        <f>+'PPFF 2022'!HE227</f>
        <v>0</v>
      </c>
      <c r="IE227" s="204">
        <f>+'PPFF 2022'!HF227</f>
        <v>0</v>
      </c>
      <c r="IF227" s="215">
        <f t="shared" si="450"/>
        <v>0</v>
      </c>
      <c r="IG227" s="203">
        <f>+'PPFF 2022'!HG227</f>
        <v>0</v>
      </c>
      <c r="IH227" s="204">
        <f>+'PPFF 2022'!HH227</f>
        <v>0</v>
      </c>
      <c r="II227" s="215">
        <f t="shared" si="451"/>
        <v>0</v>
      </c>
      <c r="IJ227" s="203">
        <f>+'PPFF 2022'!HI227</f>
        <v>0</v>
      </c>
      <c r="IK227" s="204">
        <f>+'PPFF 2022'!HJ227</f>
        <v>0</v>
      </c>
      <c r="IL227" s="215">
        <f t="shared" si="452"/>
        <v>0</v>
      </c>
      <c r="IM227" s="203">
        <f>+'PPFF 2022'!HK227</f>
        <v>0</v>
      </c>
      <c r="IN227" s="204">
        <f>+'PPFF 2022'!HL227</f>
        <v>0</v>
      </c>
      <c r="IO227" s="215">
        <f t="shared" si="453"/>
        <v>0</v>
      </c>
      <c r="IP227" s="203">
        <f>+'PPFF 2022'!HM227</f>
        <v>0</v>
      </c>
      <c r="IQ227" s="204">
        <f>+'PPFF 2022'!HN227</f>
        <v>0</v>
      </c>
      <c r="IR227" s="215">
        <f t="shared" si="454"/>
        <v>0</v>
      </c>
      <c r="IS227" s="203">
        <f>+'PPFF 2022'!HO227</f>
        <v>0</v>
      </c>
      <c r="IT227" s="204">
        <f>+'PPFF 2022'!HP227</f>
        <v>0</v>
      </c>
      <c r="IU227" s="215">
        <f t="shared" si="455"/>
        <v>0</v>
      </c>
      <c r="IV227" s="203">
        <f>+'PPFF 2022'!HQ227</f>
        <v>0</v>
      </c>
      <c r="IW227" s="204">
        <f>+'PPFF 2022'!HR227</f>
        <v>0</v>
      </c>
      <c r="IX227" s="215">
        <f t="shared" si="456"/>
        <v>0</v>
      </c>
      <c r="IY227" s="203">
        <f>+'PPFF 2022'!HS227</f>
        <v>0</v>
      </c>
      <c r="IZ227" s="204">
        <f>+'PPFF 2022'!HT227</f>
        <v>0</v>
      </c>
      <c r="JA227" s="215">
        <f t="shared" si="457"/>
        <v>0</v>
      </c>
      <c r="JB227" s="203">
        <f>+'PPFF 2022'!HU227</f>
        <v>0</v>
      </c>
      <c r="JC227" s="204">
        <f>+'PPFF 2022'!HV227</f>
        <v>0</v>
      </c>
      <c r="JD227" s="215">
        <f t="shared" si="458"/>
        <v>0</v>
      </c>
      <c r="JE227" s="203">
        <f>+'PPFF 2022'!HW227</f>
        <v>0</v>
      </c>
      <c r="JF227" s="204">
        <f>+'PPFF 2022'!HX227</f>
        <v>0</v>
      </c>
      <c r="JG227" s="215">
        <f t="shared" si="459"/>
        <v>0</v>
      </c>
      <c r="JH227" s="203">
        <f>+'PPFF 2022'!HY227</f>
        <v>0</v>
      </c>
      <c r="JI227" s="204">
        <f>+'PPFF 2022'!HZ227</f>
        <v>0</v>
      </c>
      <c r="JJ227" s="215">
        <f t="shared" si="460"/>
        <v>0</v>
      </c>
      <c r="JK227" s="203">
        <f>+'PPFF 2022'!IA227</f>
        <v>0</v>
      </c>
      <c r="JL227" s="204">
        <f>+'PPFF 2022'!IB227</f>
        <v>0</v>
      </c>
      <c r="JM227" s="218">
        <f t="shared" si="461"/>
        <v>0</v>
      </c>
      <c r="JN227" s="224">
        <f>+'PPFF 2022'!IH227</f>
        <v>0</v>
      </c>
      <c r="JO227" s="225">
        <f>+'PPFF 2022'!II227</f>
        <v>0</v>
      </c>
      <c r="JP227" s="212">
        <f t="shared" si="462"/>
        <v>0</v>
      </c>
      <c r="JQ227" s="224">
        <f>+'PPFF 2022'!IJ227</f>
        <v>0</v>
      </c>
      <c r="JR227" s="225">
        <f>+'PPFF 2022'!IK227</f>
        <v>0</v>
      </c>
      <c r="JS227" s="212">
        <f t="shared" si="463"/>
        <v>0</v>
      </c>
      <c r="JT227" s="224">
        <f>+'PPFF 2022'!IL227</f>
        <v>0</v>
      </c>
      <c r="JU227" s="225">
        <f>+'PPFF 2022'!IM227</f>
        <v>0</v>
      </c>
      <c r="JV227" s="212">
        <f t="shared" si="464"/>
        <v>0</v>
      </c>
      <c r="JW227" s="224">
        <f>+'PPFF 2022'!IN227</f>
        <v>0</v>
      </c>
      <c r="JX227" s="225">
        <f>+'PPFF 2022'!IO227</f>
        <v>0</v>
      </c>
      <c r="JY227" s="212">
        <f t="shared" si="465"/>
        <v>0</v>
      </c>
      <c r="JZ227" s="224">
        <f>+'PPFF 2022'!IP227</f>
        <v>0</v>
      </c>
      <c r="KA227" s="225">
        <f>+'PPFF 2022'!IQ227</f>
        <v>0</v>
      </c>
      <c r="KB227" s="212">
        <f t="shared" si="466"/>
        <v>0</v>
      </c>
      <c r="KC227" s="224">
        <f>+'PPFF 2022'!IR227</f>
        <v>0</v>
      </c>
      <c r="KD227" s="225">
        <f>+'PPFF 2022'!IS227</f>
        <v>0</v>
      </c>
      <c r="KE227" s="212">
        <f t="shared" si="467"/>
        <v>0</v>
      </c>
      <c r="KF227" s="224">
        <f>+'PPFF 2022'!IT227</f>
        <v>0</v>
      </c>
      <c r="KG227" s="225">
        <f>+'PPFF 2022'!IU227</f>
        <v>0</v>
      </c>
      <c r="KH227" s="212">
        <f t="shared" si="468"/>
        <v>0</v>
      </c>
      <c r="KI227" s="224">
        <f>+'PPFF 2022'!IV227</f>
        <v>0</v>
      </c>
      <c r="KJ227" s="225">
        <f>+'PPFF 2022'!IW227</f>
        <v>0</v>
      </c>
      <c r="KK227" s="212">
        <f t="shared" si="469"/>
        <v>0</v>
      </c>
      <c r="KL227" s="224">
        <f>+'PPFF 2022'!IX227</f>
        <v>0</v>
      </c>
      <c r="KM227" s="225">
        <f>+'PPFF 2022'!IY227</f>
        <v>0</v>
      </c>
      <c r="KN227" s="212">
        <f t="shared" si="470"/>
        <v>0</v>
      </c>
      <c r="KO227" s="224">
        <f>+'PPFF 2022'!IZ227</f>
        <v>0</v>
      </c>
      <c r="KP227" s="225">
        <f>+'PPFF 2022'!JA227</f>
        <v>0</v>
      </c>
      <c r="KQ227" s="212">
        <f t="shared" si="471"/>
        <v>0</v>
      </c>
      <c r="KR227" s="224">
        <f>+'PPFF 2022'!JB227</f>
        <v>0</v>
      </c>
      <c r="KS227" s="225">
        <f>+'PPFF 2022'!JC227</f>
        <v>0</v>
      </c>
      <c r="KT227" s="212">
        <f t="shared" si="472"/>
        <v>0</v>
      </c>
      <c r="KU227" s="224">
        <f>+'PPFF 2022'!JD227</f>
        <v>0</v>
      </c>
      <c r="KV227" s="225">
        <f>+'PPFF 2022'!JE227</f>
        <v>0</v>
      </c>
      <c r="KW227" s="212">
        <f t="shared" si="473"/>
        <v>0</v>
      </c>
      <c r="KX227" s="224">
        <f>+'PPFF 2022'!JK227</f>
        <v>0</v>
      </c>
      <c r="KY227" s="230">
        <f>+'PPFF 2022'!JL227</f>
        <v>0</v>
      </c>
      <c r="KZ227" s="224">
        <f>+'PPFF 2022'!JM227</f>
        <v>0</v>
      </c>
      <c r="LA227" s="230">
        <f>+'PPFF 2022'!JN227</f>
        <v>0</v>
      </c>
      <c r="LB227" s="224">
        <f>+'PPFF 2022'!JO227</f>
        <v>0</v>
      </c>
      <c r="LC227" s="230">
        <f>+'PPFF 2022'!JP227</f>
        <v>0</v>
      </c>
      <c r="LD227" s="224">
        <f>+'PPFF 2022'!JQ227</f>
        <v>0</v>
      </c>
      <c r="LE227" s="230">
        <f>+'PPFF 2022'!JR227</f>
        <v>0</v>
      </c>
      <c r="LF227" s="224">
        <f>+'PPFF 2022'!JS227</f>
        <v>0</v>
      </c>
      <c r="LG227" s="230">
        <f>+'PPFF 2022'!JT227</f>
        <v>0</v>
      </c>
      <c r="LH227" s="224">
        <f>+'PPFF 2022'!JU227</f>
        <v>0</v>
      </c>
      <c r="LI227" s="230">
        <f>+'PPFF 2022'!JV227</f>
        <v>0</v>
      </c>
      <c r="LJ227" s="224">
        <f>+'PPFF 2022'!JW227</f>
        <v>0</v>
      </c>
      <c r="LK227" s="230">
        <f>+'PPFF 2022'!JX227</f>
        <v>0</v>
      </c>
      <c r="LL227" s="224">
        <f>+'PPFF 2022'!JY227</f>
        <v>0</v>
      </c>
      <c r="LM227" s="230">
        <f>+'PPFF 2022'!JZ227</f>
        <v>0</v>
      </c>
      <c r="LN227" s="224">
        <f>+'PPFF 2022'!KA227</f>
        <v>0</v>
      </c>
      <c r="LO227" s="230">
        <f>+'PPFF 2022'!KB227</f>
        <v>0</v>
      </c>
      <c r="LP227" s="224">
        <f>+'PPFF 2022'!KC227</f>
        <v>0</v>
      </c>
      <c r="LQ227" s="230">
        <f>+'PPFF 2022'!KD227</f>
        <v>0</v>
      </c>
      <c r="LR227" s="224">
        <f>+'PPFF 2022'!KE227</f>
        <v>0</v>
      </c>
      <c r="LS227" s="230">
        <f>+'PPFF 2022'!KF227</f>
        <v>0</v>
      </c>
      <c r="LT227" s="224">
        <f>+'PPFF 2022'!KG227</f>
        <v>0</v>
      </c>
      <c r="LU227" s="230">
        <f>+'PPFF 2022'!KH227</f>
        <v>0</v>
      </c>
      <c r="LV227" s="234">
        <f>+'PPFF 2022'!KN227</f>
        <v>0</v>
      </c>
      <c r="LW227" s="234">
        <f>+'PPFF 2022'!KP227</f>
        <v>0</v>
      </c>
      <c r="LX227" s="234">
        <f>+'PPFF 2022'!KR227</f>
        <v>0</v>
      </c>
      <c r="LY227" s="234">
        <f>+'PPFF 2022'!KT227</f>
        <v>0</v>
      </c>
      <c r="LZ227" s="234">
        <f>+'PPFF 2022'!KV227</f>
        <v>0</v>
      </c>
      <c r="MA227" s="234">
        <f>+'PPFF 2022'!KX227</f>
        <v>0</v>
      </c>
      <c r="MB227" s="234">
        <f>+'PPFF 2022'!KZ227</f>
        <v>0</v>
      </c>
      <c r="MC227" s="234">
        <f>+'PPFF 2022'!LB227</f>
        <v>0</v>
      </c>
      <c r="MD227" s="234">
        <f>+'PPFF 2022'!LD227</f>
        <v>0</v>
      </c>
      <c r="ME227" s="234">
        <f>+'PPFF 2022'!LF227</f>
        <v>0</v>
      </c>
      <c r="MF227" s="234">
        <f>+'PPFF 2022'!LH227</f>
        <v>0</v>
      </c>
      <c r="MG227" s="234">
        <f>+'PPFF 2022'!LJ227</f>
        <v>0</v>
      </c>
      <c r="MH227" s="190">
        <f>+'PPFF 2022'!LN227/6</f>
        <v>0</v>
      </c>
      <c r="MI227" s="190">
        <f>+'PPFF 2022'!LP227/6</f>
        <v>0</v>
      </c>
      <c r="MJ227" s="190">
        <f>+'PPFF 2022'!LR227/6</f>
        <v>0</v>
      </c>
      <c r="MK227" s="190">
        <f>+'PPFF 2022'!LT227/6</f>
        <v>0</v>
      </c>
      <c r="ML227" s="190">
        <f>+'PPFF 2022'!LV227/6</f>
        <v>0</v>
      </c>
      <c r="MM227" s="190">
        <f>+'PPFF 2022'!LX227/6</f>
        <v>0</v>
      </c>
      <c r="MN227" s="239">
        <f>+'PPFF 2022'!LZ227/6</f>
        <v>0</v>
      </c>
      <c r="MO227" s="190">
        <f>+'PPFF 2022'!MB227/6</f>
        <v>0</v>
      </c>
      <c r="MP227" s="190">
        <f>+'PPFF 2022'!MD227/6</f>
        <v>0</v>
      </c>
      <c r="MQ227" s="190">
        <f>+'PPFF 2022'!MF227/6</f>
        <v>0</v>
      </c>
      <c r="MR227" s="190">
        <f>+'PPFF 2022'!MH227/6</f>
        <v>0</v>
      </c>
      <c r="MS227" s="190">
        <f>+'PPFF 2022'!MJ227/6</f>
        <v>0</v>
      </c>
      <c r="MT227" s="104">
        <f>+'PPFF 2022'!MN227</f>
        <v>0</v>
      </c>
      <c r="MU227" s="104">
        <f>+'PPFF 2022'!MP227</f>
        <v>0</v>
      </c>
      <c r="MV227" s="104">
        <f>+'PPFF 2022'!MR227</f>
        <v>0</v>
      </c>
      <c r="MW227" s="104">
        <f>+'PPFF 2022'!MT227</f>
        <v>0</v>
      </c>
      <c r="MX227" s="104">
        <f>+'PPFF 2022'!MV227</f>
        <v>0</v>
      </c>
      <c r="MY227" s="104">
        <f>+'PPFF 2022'!MX227</f>
        <v>0</v>
      </c>
      <c r="MZ227" s="104">
        <f>+'PPFF 2022'!MZ227</f>
        <v>0</v>
      </c>
      <c r="NA227" s="104">
        <f>+'PPFF 2022'!NB227</f>
        <v>0</v>
      </c>
      <c r="NB227" s="104">
        <f>+'PPFF 2022'!ND227</f>
        <v>0</v>
      </c>
      <c r="NC227" s="104">
        <f>+'PPFF 2022'!NF227</f>
        <v>0</v>
      </c>
      <c r="ND227" s="104">
        <f>+'PPFF 2022'!NH227</f>
        <v>0</v>
      </c>
      <c r="NE227" s="104">
        <f>+'PPFF 2022'!NJ227</f>
        <v>0</v>
      </c>
    </row>
    <row r="228" spans="1:369" s="88" customFormat="1" ht="10.5" x14ac:dyDescent="0.25">
      <c r="A228" s="89" t="s">
        <v>258</v>
      </c>
      <c r="B228" s="90" t="s">
        <v>242</v>
      </c>
      <c r="C228" s="90">
        <v>401</v>
      </c>
      <c r="D228" s="90" t="s">
        <v>242</v>
      </c>
      <c r="E228" s="91" t="s">
        <v>258</v>
      </c>
      <c r="F228" s="92" t="s">
        <v>242</v>
      </c>
      <c r="G228" s="92" t="s">
        <v>352</v>
      </c>
      <c r="H228" s="155">
        <v>226</v>
      </c>
      <c r="I228" s="92" t="s">
        <v>464</v>
      </c>
      <c r="J228" s="171">
        <f>+'PPFF 2022'!J228+'PPFF 2022'!K228</f>
        <v>0</v>
      </c>
      <c r="K228" s="171">
        <f>+'PPFF 2022'!L228+'PPFF 2022'!M228</f>
        <v>0</v>
      </c>
      <c r="L228" s="171">
        <f>+'PPFF 2022'!N228+'PPFF 2022'!O228</f>
        <v>0</v>
      </c>
      <c r="M228" s="171">
        <f>+'PPFF 2022'!P228+'PPFF 2022'!Q228</f>
        <v>0</v>
      </c>
      <c r="N228" s="171">
        <f>+'PPFF 2022'!R228+'PPFF 2022'!S228</f>
        <v>0</v>
      </c>
      <c r="O228" s="171">
        <f>+'PPFF 2022'!T228+'PPFF 2022'!U228</f>
        <v>0</v>
      </c>
      <c r="P228" s="171">
        <f>+'PPFF 2022'!V228+'PPFF 2022'!W228</f>
        <v>0</v>
      </c>
      <c r="Q228" s="171">
        <f>+'PPFF 2022'!X228+'PPFF 2022'!Y228</f>
        <v>0</v>
      </c>
      <c r="R228" s="171">
        <f>+'PPFF 2022'!Z228+'PPFF 2022'!AA228</f>
        <v>0</v>
      </c>
      <c r="S228" s="171">
        <f>+'PPFF 2022'!AB228+'PPFF 2022'!AC228</f>
        <v>0</v>
      </c>
      <c r="T228" s="171">
        <f>+'PPFF 2022'!AD228+'PPFF 2022'!AE228</f>
        <v>0</v>
      </c>
      <c r="U228" s="171">
        <f>+'PPFF 2022'!AF228+'PPFF 2022'!AG228</f>
        <v>0</v>
      </c>
      <c r="V228" s="93">
        <f>+'PPFF 2022'!AM228</f>
        <v>0</v>
      </c>
      <c r="W228" s="95">
        <f>+'PPFF 2022'!AN228</f>
        <v>0</v>
      </c>
      <c r="X228" s="98">
        <f>+('PPFF 2022'!AM228+'PPFF 2022'!AN228)/13</f>
        <v>0</v>
      </c>
      <c r="Y228" s="93">
        <f>+'PPFF 2022'!AO228</f>
        <v>0</v>
      </c>
      <c r="Z228" s="95">
        <f>+'PPFF 2022'!AP228</f>
        <v>0</v>
      </c>
      <c r="AA228" s="98">
        <f>+('PPFF 2022'!AO228+'PPFF 2022'!AP228)/13</f>
        <v>0</v>
      </c>
      <c r="AB228" s="93">
        <f>+'PPFF 2022'!AQ228</f>
        <v>0</v>
      </c>
      <c r="AC228" s="95">
        <f>+'PPFF 2022'!AR228</f>
        <v>0</v>
      </c>
      <c r="AD228" s="98">
        <f t="shared" si="380"/>
        <v>0</v>
      </c>
      <c r="AE228" s="93">
        <f>+'PPFF 2022'!AS228</f>
        <v>0</v>
      </c>
      <c r="AF228" s="95">
        <f>+'PPFF 2022'!AT228</f>
        <v>0</v>
      </c>
      <c r="AG228" s="98">
        <f t="shared" si="381"/>
        <v>0</v>
      </c>
      <c r="AH228" s="93">
        <f>+'PPFF 2022'!AU228</f>
        <v>0</v>
      </c>
      <c r="AI228" s="95">
        <f>+'PPFF 2022'!AV228</f>
        <v>0</v>
      </c>
      <c r="AJ228" s="98">
        <f t="shared" si="382"/>
        <v>0</v>
      </c>
      <c r="AK228" s="93">
        <f>+'PPFF 2022'!AW228</f>
        <v>0</v>
      </c>
      <c r="AL228" s="95">
        <f>+'PPFF 2022'!AX228</f>
        <v>0</v>
      </c>
      <c r="AM228" s="98">
        <f t="shared" si="383"/>
        <v>0</v>
      </c>
      <c r="AN228" s="93">
        <f>+'PPFF 2022'!AY228</f>
        <v>0</v>
      </c>
      <c r="AO228" s="95">
        <f>+'PPFF 2022'!AZ228</f>
        <v>0</v>
      </c>
      <c r="AP228" s="98">
        <f t="shared" si="384"/>
        <v>0</v>
      </c>
      <c r="AQ228" s="93">
        <f>+'PPFF 2022'!BA228</f>
        <v>0</v>
      </c>
      <c r="AR228" s="95">
        <f>+'PPFF 2022'!BB228</f>
        <v>0</v>
      </c>
      <c r="AS228" s="98">
        <f t="shared" si="385"/>
        <v>0</v>
      </c>
      <c r="AT228" s="93">
        <f>+'PPFF 2022'!BC228</f>
        <v>0</v>
      </c>
      <c r="AU228" s="95">
        <f>+'PPFF 2022'!BD228</f>
        <v>0</v>
      </c>
      <c r="AV228" s="98">
        <f t="shared" si="386"/>
        <v>0</v>
      </c>
      <c r="AW228" s="93">
        <f>+'PPFF 2022'!BE228</f>
        <v>0</v>
      </c>
      <c r="AX228" s="95">
        <f>+'PPFF 2022'!BF228</f>
        <v>0</v>
      </c>
      <c r="AY228" s="98">
        <f t="shared" si="387"/>
        <v>0</v>
      </c>
      <c r="AZ228" s="93">
        <f>+'PPFF 2022'!BG228</f>
        <v>0</v>
      </c>
      <c r="BA228" s="95">
        <f>+'PPFF 2022'!BH228</f>
        <v>0</v>
      </c>
      <c r="BB228" s="98">
        <f t="shared" si="388"/>
        <v>0</v>
      </c>
      <c r="BC228" s="93">
        <f>+'PPFF 2022'!BI228</f>
        <v>0</v>
      </c>
      <c r="BD228" s="95">
        <f>+'PPFF 2022'!BJ228</f>
        <v>0</v>
      </c>
      <c r="BE228" s="97">
        <f t="shared" si="389"/>
        <v>0</v>
      </c>
      <c r="BF228" s="107">
        <f>+'PPFF 2022'!BP228</f>
        <v>0</v>
      </c>
      <c r="BG228" s="97">
        <f>+'PPFF 2022'!BQ228</f>
        <v>0</v>
      </c>
      <c r="BH228" s="182">
        <f t="shared" si="390"/>
        <v>0</v>
      </c>
      <c r="BI228" s="107">
        <f>+'PPFF 2022'!BR228</f>
        <v>0</v>
      </c>
      <c r="BJ228" s="97">
        <f>+'PPFF 2022'!BS228</f>
        <v>0</v>
      </c>
      <c r="BK228" s="182">
        <f t="shared" si="391"/>
        <v>0</v>
      </c>
      <c r="BL228" s="107">
        <f>+'PPFF 2022'!BT228</f>
        <v>0</v>
      </c>
      <c r="BM228" s="97">
        <f>+'PPFF 2022'!BU228</f>
        <v>0</v>
      </c>
      <c r="BN228" s="182">
        <f t="shared" si="392"/>
        <v>0</v>
      </c>
      <c r="BO228" s="107">
        <f>+'PPFF 2022'!BV228</f>
        <v>0</v>
      </c>
      <c r="BP228" s="97">
        <f>+'PPFF 2022'!BW228</f>
        <v>0</v>
      </c>
      <c r="BQ228" s="182">
        <f t="shared" si="393"/>
        <v>0</v>
      </c>
      <c r="BR228" s="107">
        <f>+'PPFF 2022'!BX228</f>
        <v>0</v>
      </c>
      <c r="BS228" s="97">
        <f>+'PPFF 2022'!BY228</f>
        <v>0</v>
      </c>
      <c r="BT228" s="182">
        <f t="shared" si="394"/>
        <v>0</v>
      </c>
      <c r="BU228" s="107">
        <f>+'PPFF 2022'!BZ228</f>
        <v>0</v>
      </c>
      <c r="BV228" s="97">
        <f>+'PPFF 2022'!CA228</f>
        <v>0</v>
      </c>
      <c r="BW228" s="182">
        <f t="shared" si="395"/>
        <v>0</v>
      </c>
      <c r="BX228" s="107">
        <f>+'PPFF 2022'!CB228</f>
        <v>0</v>
      </c>
      <c r="BY228" s="97">
        <f>+'PPFF 2022'!CC228</f>
        <v>0</v>
      </c>
      <c r="BZ228" s="182">
        <f t="shared" si="396"/>
        <v>0</v>
      </c>
      <c r="CA228" s="107">
        <f>+'PPFF 2022'!CD228</f>
        <v>0</v>
      </c>
      <c r="CB228" s="97">
        <f>+'PPFF 2022'!CE228</f>
        <v>0</v>
      </c>
      <c r="CC228" s="182">
        <f t="shared" si="397"/>
        <v>0</v>
      </c>
      <c r="CD228" s="107">
        <f>+'PPFF 2022'!CF228</f>
        <v>0</v>
      </c>
      <c r="CE228" s="97">
        <f>+'PPFF 2022'!CG228</f>
        <v>0</v>
      </c>
      <c r="CF228" s="182">
        <f t="shared" si="398"/>
        <v>0</v>
      </c>
      <c r="CG228" s="107">
        <f>+'PPFF 2022'!CH228</f>
        <v>0</v>
      </c>
      <c r="CH228" s="97">
        <f>+'PPFF 2022'!CI228</f>
        <v>0</v>
      </c>
      <c r="CI228" s="182">
        <f t="shared" si="399"/>
        <v>0</v>
      </c>
      <c r="CJ228" s="107">
        <f>+'PPFF 2022'!CJ228</f>
        <v>0</v>
      </c>
      <c r="CK228" s="97">
        <f>+'PPFF 2022'!CK228</f>
        <v>0</v>
      </c>
      <c r="CL228" s="182">
        <f t="shared" si="400"/>
        <v>0</v>
      </c>
      <c r="CM228" s="107">
        <f>+'PPFF 2022'!CL228</f>
        <v>0</v>
      </c>
      <c r="CN228" s="97">
        <f>+'PPFF 2022'!CM228</f>
        <v>0</v>
      </c>
      <c r="CO228" s="187">
        <f t="shared" si="401"/>
        <v>0</v>
      </c>
      <c r="CP228" s="109">
        <f>+'PPFF 2022'!CS228</f>
        <v>0</v>
      </c>
      <c r="CQ228" s="111">
        <f>+'PPFF 2022'!CT228</f>
        <v>1</v>
      </c>
      <c r="CR228" s="98">
        <f t="shared" si="402"/>
        <v>8.3333333333333329E-2</v>
      </c>
      <c r="CS228" s="109">
        <f>+'PPFF 2022'!CU228</f>
        <v>0</v>
      </c>
      <c r="CT228" s="111">
        <f>+'PPFF 2022'!CV228</f>
        <v>0</v>
      </c>
      <c r="CU228" s="98">
        <f t="shared" si="403"/>
        <v>0</v>
      </c>
      <c r="CV228" s="109">
        <f>+'PPFF 2022'!CW228</f>
        <v>0</v>
      </c>
      <c r="CW228" s="111">
        <f>+'PPFF 2022'!CX228</f>
        <v>0</v>
      </c>
      <c r="CX228" s="98">
        <f t="shared" si="404"/>
        <v>0</v>
      </c>
      <c r="CY228" s="109">
        <f>+'PPFF 2022'!CY228</f>
        <v>0</v>
      </c>
      <c r="CZ228" s="111">
        <f>+'PPFF 2022'!CZ228</f>
        <v>0</v>
      </c>
      <c r="DA228" s="98">
        <f t="shared" si="405"/>
        <v>0</v>
      </c>
      <c r="DB228" s="109">
        <f>+'PPFF 2022'!DA228</f>
        <v>0</v>
      </c>
      <c r="DC228" s="111">
        <f>+'PPFF 2022'!DB228</f>
        <v>0</v>
      </c>
      <c r="DD228" s="98">
        <f t="shared" si="406"/>
        <v>0</v>
      </c>
      <c r="DE228" s="109">
        <f>+'PPFF 2022'!DC228</f>
        <v>0</v>
      </c>
      <c r="DF228" s="111">
        <f>+'PPFF 2022'!DD228</f>
        <v>0</v>
      </c>
      <c r="DG228" s="98">
        <f t="shared" si="407"/>
        <v>0</v>
      </c>
      <c r="DH228" s="109">
        <f>+'PPFF 2022'!DE228</f>
        <v>0</v>
      </c>
      <c r="DI228" s="111">
        <f>+'PPFF 2022'!DF228</f>
        <v>0</v>
      </c>
      <c r="DJ228" s="98">
        <f t="shared" si="408"/>
        <v>0</v>
      </c>
      <c r="DK228" s="109">
        <f>+'PPFF 2022'!DG228</f>
        <v>0</v>
      </c>
      <c r="DL228" s="111">
        <f>+'PPFF 2022'!DH228</f>
        <v>0</v>
      </c>
      <c r="DM228" s="98">
        <f t="shared" si="409"/>
        <v>0</v>
      </c>
      <c r="DN228" s="109">
        <f>+'PPFF 2022'!DI228</f>
        <v>0</v>
      </c>
      <c r="DO228" s="111">
        <f>+'PPFF 2022'!DJ228</f>
        <v>0</v>
      </c>
      <c r="DP228" s="98">
        <f t="shared" si="410"/>
        <v>0</v>
      </c>
      <c r="DQ228" s="109">
        <f>+'PPFF 2022'!DK228</f>
        <v>0</v>
      </c>
      <c r="DR228" s="111">
        <f>+'PPFF 2022'!DL228</f>
        <v>0</v>
      </c>
      <c r="DS228" s="98">
        <f t="shared" si="411"/>
        <v>0</v>
      </c>
      <c r="DT228" s="109">
        <f>+'PPFF 2022'!DM228</f>
        <v>0</v>
      </c>
      <c r="DU228" s="111">
        <f>+'PPFF 2022'!DN228</f>
        <v>0</v>
      </c>
      <c r="DV228" s="98">
        <f t="shared" si="412"/>
        <v>0</v>
      </c>
      <c r="DW228" s="109">
        <f>+'PPFF 2022'!DO228</f>
        <v>0</v>
      </c>
      <c r="DX228" s="111">
        <f>+'PPFF 2022'!DP228</f>
        <v>0</v>
      </c>
      <c r="DY228" s="107">
        <f t="shared" si="413"/>
        <v>0</v>
      </c>
      <c r="DZ228" s="109">
        <f>+'PPFF 2022'!DV228</f>
        <v>0</v>
      </c>
      <c r="EA228" s="111">
        <f>+'PPFF 2022'!DW228</f>
        <v>0</v>
      </c>
      <c r="EB228" s="98">
        <f t="shared" si="414"/>
        <v>0</v>
      </c>
      <c r="EC228" s="111">
        <f>+'PPFF 2022'!DX228</f>
        <v>0</v>
      </c>
      <c r="ED228" s="111">
        <f>+'PPFF 2022'!DY228</f>
        <v>0</v>
      </c>
      <c r="EE228" s="98">
        <f t="shared" si="415"/>
        <v>0</v>
      </c>
      <c r="EF228" s="111">
        <f>+'PPFF 2022'!DZ228</f>
        <v>0</v>
      </c>
      <c r="EG228" s="111">
        <f>+'PPFF 2022'!EA228</f>
        <v>0</v>
      </c>
      <c r="EH228" s="98">
        <f t="shared" si="416"/>
        <v>0</v>
      </c>
      <c r="EI228" s="111">
        <f>+'PPFF 2022'!EB228</f>
        <v>0</v>
      </c>
      <c r="EJ228" s="111">
        <f>+'PPFF 2022'!EC228</f>
        <v>0</v>
      </c>
      <c r="EK228" s="98">
        <f t="shared" si="417"/>
        <v>0</v>
      </c>
      <c r="EL228" s="111">
        <f>+'PPFF 2022'!ED228</f>
        <v>0</v>
      </c>
      <c r="EM228" s="111">
        <f>+'PPFF 2022'!EE228</f>
        <v>0</v>
      </c>
      <c r="EN228" s="98">
        <f t="shared" si="418"/>
        <v>0</v>
      </c>
      <c r="EO228" s="111">
        <f>+'PPFF 2022'!EF228</f>
        <v>0</v>
      </c>
      <c r="EP228" s="111">
        <f>+'PPFF 2022'!EG228</f>
        <v>0</v>
      </c>
      <c r="EQ228" s="98">
        <f t="shared" si="419"/>
        <v>0</v>
      </c>
      <c r="ER228" s="111">
        <f>+'PPFF 2022'!EH228</f>
        <v>0</v>
      </c>
      <c r="ES228" s="111">
        <f>+'PPFF 2022'!EI228</f>
        <v>0</v>
      </c>
      <c r="ET228" s="98">
        <f t="shared" si="420"/>
        <v>0</v>
      </c>
      <c r="EU228" s="111">
        <f>+'PPFF 2022'!EJ228</f>
        <v>0</v>
      </c>
      <c r="EV228" s="111">
        <f>+'PPFF 2022'!EK228</f>
        <v>0</v>
      </c>
      <c r="EW228" s="98">
        <f t="shared" si="421"/>
        <v>0</v>
      </c>
      <c r="EX228" s="111">
        <f>+'PPFF 2022'!EL228</f>
        <v>0</v>
      </c>
      <c r="EY228" s="111">
        <f>+'PPFF 2022'!EM228</f>
        <v>0</v>
      </c>
      <c r="EZ228" s="98">
        <f t="shared" si="422"/>
        <v>0</v>
      </c>
      <c r="FA228" s="111">
        <f>+'PPFF 2022'!EN228</f>
        <v>0</v>
      </c>
      <c r="FB228" s="111">
        <f>+'PPFF 2022'!EO228</f>
        <v>0</v>
      </c>
      <c r="FC228" s="98">
        <f t="shared" si="423"/>
        <v>0</v>
      </c>
      <c r="FD228" s="111">
        <f>+'PPFF 2022'!EP228</f>
        <v>0</v>
      </c>
      <c r="FE228" s="111">
        <f>+'PPFF 2022'!EQ228</f>
        <v>0</v>
      </c>
      <c r="FF228" s="98">
        <f t="shared" si="424"/>
        <v>0</v>
      </c>
      <c r="FG228" s="111">
        <f>+'PPFF 2022'!ER228</f>
        <v>0</v>
      </c>
      <c r="FH228" s="111">
        <f>+'PPFF 2022'!ES228</f>
        <v>0</v>
      </c>
      <c r="FI228" s="97">
        <f t="shared" si="425"/>
        <v>0</v>
      </c>
      <c r="FJ228" s="108">
        <f>+'PPFF 2022'!EY228</f>
        <v>0</v>
      </c>
      <c r="FK228" s="103">
        <f>+'PPFF 2022'!EZ228</f>
        <v>0</v>
      </c>
      <c r="FL228" s="193">
        <f t="shared" si="426"/>
        <v>0</v>
      </c>
      <c r="FM228" s="203">
        <f>+'PPFF 2022'!FA228</f>
        <v>0</v>
      </c>
      <c r="FN228" s="204">
        <f>+'PPFF 2022'!FB228</f>
        <v>0</v>
      </c>
      <c r="FO228" s="202">
        <f t="shared" si="427"/>
        <v>0</v>
      </c>
      <c r="FP228" s="203">
        <f>+'PPFF 2022'!FC228</f>
        <v>0</v>
      </c>
      <c r="FQ228" s="204">
        <f>+'PPFF 2022'!FD228</f>
        <v>0</v>
      </c>
      <c r="FR228" s="202">
        <f t="shared" si="428"/>
        <v>0</v>
      </c>
      <c r="FS228" s="203">
        <f>+'PPFF 2022'!FE228</f>
        <v>0</v>
      </c>
      <c r="FT228" s="204">
        <f>+'PPFF 2022'!FF228</f>
        <v>0</v>
      </c>
      <c r="FU228" s="202">
        <f t="shared" si="429"/>
        <v>0</v>
      </c>
      <c r="FV228" s="203">
        <f>+'PPFF 2022'!FG228</f>
        <v>0</v>
      </c>
      <c r="FW228" s="204">
        <f>+'PPFF 2022'!FH228</f>
        <v>0</v>
      </c>
      <c r="FX228" s="202">
        <f t="shared" si="430"/>
        <v>0</v>
      </c>
      <c r="FY228" s="203">
        <f>+'PPFF 2022'!FI228</f>
        <v>0</v>
      </c>
      <c r="FZ228" s="204">
        <f>+'PPFF 2022'!FJ228</f>
        <v>0</v>
      </c>
      <c r="GA228" s="202">
        <f t="shared" si="431"/>
        <v>0</v>
      </c>
      <c r="GB228" s="203">
        <f>+'PPFF 2022'!FK228</f>
        <v>0</v>
      </c>
      <c r="GC228" s="204">
        <f>+'PPFF 2022'!FL228</f>
        <v>0</v>
      </c>
      <c r="GD228" s="202">
        <f t="shared" si="432"/>
        <v>0</v>
      </c>
      <c r="GE228" s="203">
        <f>+'PPFF 2022'!FM228</f>
        <v>0</v>
      </c>
      <c r="GF228" s="204">
        <f>+'PPFF 2022'!FN228</f>
        <v>0</v>
      </c>
      <c r="GG228" s="202">
        <f t="shared" si="433"/>
        <v>0</v>
      </c>
      <c r="GH228" s="203">
        <f>+'PPFF 2022'!FO228</f>
        <v>0</v>
      </c>
      <c r="GI228" s="204">
        <f>+'PPFF 2022'!FP228</f>
        <v>0</v>
      </c>
      <c r="GJ228" s="202">
        <f t="shared" si="434"/>
        <v>0</v>
      </c>
      <c r="GK228" s="203">
        <f>+'PPFF 2022'!FQ228</f>
        <v>0</v>
      </c>
      <c r="GL228" s="204">
        <f>+'PPFF 2022'!FR228</f>
        <v>0</v>
      </c>
      <c r="GM228" s="202">
        <f t="shared" si="435"/>
        <v>0</v>
      </c>
      <c r="GN228" s="203">
        <f>+'PPFF 2022'!FS228</f>
        <v>0</v>
      </c>
      <c r="GO228" s="204">
        <f>+'PPFF 2022'!FT228</f>
        <v>0</v>
      </c>
      <c r="GP228" s="202">
        <f t="shared" si="436"/>
        <v>0</v>
      </c>
      <c r="GQ228" s="203">
        <f>+'PPFF 2022'!FU228</f>
        <v>0</v>
      </c>
      <c r="GR228" s="204">
        <f>+'PPFF 2022'!FV228</f>
        <v>0</v>
      </c>
      <c r="GS228" s="209">
        <f t="shared" si="437"/>
        <v>0</v>
      </c>
      <c r="GT228" s="203">
        <f>+'PPFF 2022'!GB228</f>
        <v>0</v>
      </c>
      <c r="GU228" s="204">
        <f>+'PPFF 2022'!GC228</f>
        <v>0</v>
      </c>
      <c r="GV228" s="202">
        <f t="shared" si="438"/>
        <v>0</v>
      </c>
      <c r="GW228" s="203">
        <f>+'PPFF 2022'!GD228</f>
        <v>0</v>
      </c>
      <c r="GX228" s="204">
        <f>+'PPFF 2022'!GE228</f>
        <v>0</v>
      </c>
      <c r="GY228" s="202">
        <f t="shared" si="439"/>
        <v>0</v>
      </c>
      <c r="GZ228" s="203">
        <f>+'PPFF 2022'!GF228</f>
        <v>0</v>
      </c>
      <c r="HA228" s="204">
        <f>+'PPFF 2022'!GG228</f>
        <v>0</v>
      </c>
      <c r="HB228" s="202">
        <f t="shared" si="440"/>
        <v>0</v>
      </c>
      <c r="HC228" s="203">
        <f>+'PPFF 2022'!GH228</f>
        <v>0</v>
      </c>
      <c r="HD228" s="204">
        <f>+'PPFF 2022'!GI228</f>
        <v>0</v>
      </c>
      <c r="HE228" s="202">
        <f t="shared" si="441"/>
        <v>0</v>
      </c>
      <c r="HF228" s="203">
        <f>+'PPFF 2022'!GJ228</f>
        <v>0</v>
      </c>
      <c r="HG228" s="204">
        <f>+'PPFF 2022'!GK228</f>
        <v>0</v>
      </c>
      <c r="HH228" s="202">
        <f t="shared" si="442"/>
        <v>0</v>
      </c>
      <c r="HI228" s="203">
        <f>+'PPFF 2022'!GL228</f>
        <v>0</v>
      </c>
      <c r="HJ228" s="204">
        <f>+'PPFF 2022'!GM228</f>
        <v>0</v>
      </c>
      <c r="HK228" s="202">
        <f t="shared" si="443"/>
        <v>0</v>
      </c>
      <c r="HL228" s="203">
        <f>+'PPFF 2022'!GN228</f>
        <v>0</v>
      </c>
      <c r="HM228" s="204">
        <f>+'PPFF 2022'!GO228</f>
        <v>0</v>
      </c>
      <c r="HN228" s="202">
        <f t="shared" si="444"/>
        <v>0</v>
      </c>
      <c r="HO228" s="203">
        <f>+'PPFF 2022'!GP228</f>
        <v>0</v>
      </c>
      <c r="HP228" s="204">
        <f>+'PPFF 2022'!GQ228</f>
        <v>0</v>
      </c>
      <c r="HQ228" s="202">
        <f t="shared" si="445"/>
        <v>0</v>
      </c>
      <c r="HR228" s="203">
        <f>+'PPFF 2022'!GR228</f>
        <v>0</v>
      </c>
      <c r="HS228" s="204">
        <f>+'PPFF 2022'!GS228</f>
        <v>0</v>
      </c>
      <c r="HT228" s="202">
        <f t="shared" si="446"/>
        <v>0</v>
      </c>
      <c r="HU228" s="203">
        <f>+'PPFF 2022'!GT228</f>
        <v>0</v>
      </c>
      <c r="HV228" s="204">
        <f>+'PPFF 2022'!GU228</f>
        <v>0</v>
      </c>
      <c r="HW228" s="202">
        <f t="shared" si="447"/>
        <v>0</v>
      </c>
      <c r="HX228" s="203">
        <f>+'PPFF 2022'!GV228</f>
        <v>0</v>
      </c>
      <c r="HY228" s="204">
        <f>+'PPFF 2022'!GW228</f>
        <v>0</v>
      </c>
      <c r="HZ228" s="202">
        <f t="shared" si="448"/>
        <v>0</v>
      </c>
      <c r="IA228" s="203">
        <f>+'PPFF 2022'!GX228</f>
        <v>0</v>
      </c>
      <c r="IB228" s="204">
        <f>+'PPFF 2022'!GY228</f>
        <v>0</v>
      </c>
      <c r="IC228" s="209">
        <f t="shared" si="449"/>
        <v>0</v>
      </c>
      <c r="ID228" s="203">
        <f>+'PPFF 2022'!HE228</f>
        <v>0</v>
      </c>
      <c r="IE228" s="204">
        <f>+'PPFF 2022'!HF228</f>
        <v>0</v>
      </c>
      <c r="IF228" s="215">
        <f t="shared" si="450"/>
        <v>0</v>
      </c>
      <c r="IG228" s="203">
        <f>+'PPFF 2022'!HG228</f>
        <v>0</v>
      </c>
      <c r="IH228" s="204">
        <f>+'PPFF 2022'!HH228</f>
        <v>0</v>
      </c>
      <c r="II228" s="215">
        <f t="shared" si="451"/>
        <v>0</v>
      </c>
      <c r="IJ228" s="203">
        <f>+'PPFF 2022'!HI228</f>
        <v>0</v>
      </c>
      <c r="IK228" s="204">
        <f>+'PPFF 2022'!HJ228</f>
        <v>0</v>
      </c>
      <c r="IL228" s="215">
        <f t="shared" si="452"/>
        <v>0</v>
      </c>
      <c r="IM228" s="203">
        <f>+'PPFF 2022'!HK228</f>
        <v>0</v>
      </c>
      <c r="IN228" s="204">
        <f>+'PPFF 2022'!HL228</f>
        <v>0</v>
      </c>
      <c r="IO228" s="215">
        <f t="shared" si="453"/>
        <v>0</v>
      </c>
      <c r="IP228" s="203">
        <f>+'PPFF 2022'!HM228</f>
        <v>0</v>
      </c>
      <c r="IQ228" s="204">
        <f>+'PPFF 2022'!HN228</f>
        <v>0</v>
      </c>
      <c r="IR228" s="215">
        <f t="shared" si="454"/>
        <v>0</v>
      </c>
      <c r="IS228" s="203">
        <f>+'PPFF 2022'!HO228</f>
        <v>0</v>
      </c>
      <c r="IT228" s="204">
        <f>+'PPFF 2022'!HP228</f>
        <v>0</v>
      </c>
      <c r="IU228" s="215">
        <f t="shared" si="455"/>
        <v>0</v>
      </c>
      <c r="IV228" s="203">
        <f>+'PPFF 2022'!HQ228</f>
        <v>0</v>
      </c>
      <c r="IW228" s="204">
        <f>+'PPFF 2022'!HR228</f>
        <v>0</v>
      </c>
      <c r="IX228" s="215">
        <f t="shared" si="456"/>
        <v>0</v>
      </c>
      <c r="IY228" s="203">
        <f>+'PPFF 2022'!HS228</f>
        <v>0</v>
      </c>
      <c r="IZ228" s="204">
        <f>+'PPFF 2022'!HT228</f>
        <v>0</v>
      </c>
      <c r="JA228" s="215">
        <f t="shared" si="457"/>
        <v>0</v>
      </c>
      <c r="JB228" s="203">
        <f>+'PPFF 2022'!HU228</f>
        <v>0</v>
      </c>
      <c r="JC228" s="204">
        <f>+'PPFF 2022'!HV228</f>
        <v>0</v>
      </c>
      <c r="JD228" s="215">
        <f t="shared" si="458"/>
        <v>0</v>
      </c>
      <c r="JE228" s="203">
        <f>+'PPFF 2022'!HW228</f>
        <v>0</v>
      </c>
      <c r="JF228" s="204">
        <f>+'PPFF 2022'!HX228</f>
        <v>0</v>
      </c>
      <c r="JG228" s="215">
        <f t="shared" si="459"/>
        <v>0</v>
      </c>
      <c r="JH228" s="203">
        <f>+'PPFF 2022'!HY228</f>
        <v>0</v>
      </c>
      <c r="JI228" s="204">
        <f>+'PPFF 2022'!HZ228</f>
        <v>0</v>
      </c>
      <c r="JJ228" s="215">
        <f t="shared" si="460"/>
        <v>0</v>
      </c>
      <c r="JK228" s="203">
        <f>+'PPFF 2022'!IA228</f>
        <v>0</v>
      </c>
      <c r="JL228" s="204">
        <f>+'PPFF 2022'!IB228</f>
        <v>0</v>
      </c>
      <c r="JM228" s="218">
        <f t="shared" si="461"/>
        <v>0</v>
      </c>
      <c r="JN228" s="224">
        <f>+'PPFF 2022'!IH228</f>
        <v>0</v>
      </c>
      <c r="JO228" s="225">
        <f>+'PPFF 2022'!II228</f>
        <v>0</v>
      </c>
      <c r="JP228" s="212">
        <f t="shared" si="462"/>
        <v>0</v>
      </c>
      <c r="JQ228" s="224">
        <f>+'PPFF 2022'!IJ228</f>
        <v>0</v>
      </c>
      <c r="JR228" s="225">
        <f>+'PPFF 2022'!IK228</f>
        <v>0</v>
      </c>
      <c r="JS228" s="212">
        <f t="shared" si="463"/>
        <v>0</v>
      </c>
      <c r="JT228" s="224">
        <f>+'PPFF 2022'!IL228</f>
        <v>0</v>
      </c>
      <c r="JU228" s="225">
        <f>+'PPFF 2022'!IM228</f>
        <v>0</v>
      </c>
      <c r="JV228" s="212">
        <f t="shared" si="464"/>
        <v>0</v>
      </c>
      <c r="JW228" s="224">
        <f>+'PPFF 2022'!IN228</f>
        <v>0</v>
      </c>
      <c r="JX228" s="225">
        <f>+'PPFF 2022'!IO228</f>
        <v>0</v>
      </c>
      <c r="JY228" s="212">
        <f t="shared" si="465"/>
        <v>0</v>
      </c>
      <c r="JZ228" s="224">
        <f>+'PPFF 2022'!IP228</f>
        <v>0</v>
      </c>
      <c r="KA228" s="225">
        <f>+'PPFF 2022'!IQ228</f>
        <v>0</v>
      </c>
      <c r="KB228" s="212">
        <f t="shared" si="466"/>
        <v>0</v>
      </c>
      <c r="KC228" s="224">
        <f>+'PPFF 2022'!IR228</f>
        <v>0</v>
      </c>
      <c r="KD228" s="225">
        <f>+'PPFF 2022'!IS228</f>
        <v>0</v>
      </c>
      <c r="KE228" s="212">
        <f t="shared" si="467"/>
        <v>0</v>
      </c>
      <c r="KF228" s="224">
        <f>+'PPFF 2022'!IT228</f>
        <v>0</v>
      </c>
      <c r="KG228" s="225">
        <f>+'PPFF 2022'!IU228</f>
        <v>0</v>
      </c>
      <c r="KH228" s="212">
        <f t="shared" si="468"/>
        <v>0</v>
      </c>
      <c r="KI228" s="224">
        <f>+'PPFF 2022'!IV228</f>
        <v>0</v>
      </c>
      <c r="KJ228" s="225">
        <f>+'PPFF 2022'!IW228</f>
        <v>0</v>
      </c>
      <c r="KK228" s="212">
        <f t="shared" si="469"/>
        <v>0</v>
      </c>
      <c r="KL228" s="224">
        <f>+'PPFF 2022'!IX228</f>
        <v>0</v>
      </c>
      <c r="KM228" s="225">
        <f>+'PPFF 2022'!IY228</f>
        <v>0</v>
      </c>
      <c r="KN228" s="212">
        <f t="shared" si="470"/>
        <v>0</v>
      </c>
      <c r="KO228" s="224">
        <f>+'PPFF 2022'!IZ228</f>
        <v>0</v>
      </c>
      <c r="KP228" s="225">
        <f>+'PPFF 2022'!JA228</f>
        <v>0</v>
      </c>
      <c r="KQ228" s="212">
        <f t="shared" si="471"/>
        <v>0</v>
      </c>
      <c r="KR228" s="224">
        <f>+'PPFF 2022'!JB228</f>
        <v>0</v>
      </c>
      <c r="KS228" s="225">
        <f>+'PPFF 2022'!JC228</f>
        <v>0</v>
      </c>
      <c r="KT228" s="212">
        <f t="shared" si="472"/>
        <v>0</v>
      </c>
      <c r="KU228" s="224">
        <f>+'PPFF 2022'!JD228</f>
        <v>0</v>
      </c>
      <c r="KV228" s="225">
        <f>+'PPFF 2022'!JE228</f>
        <v>0</v>
      </c>
      <c r="KW228" s="212">
        <f t="shared" si="473"/>
        <v>0</v>
      </c>
      <c r="KX228" s="224">
        <f>+'PPFF 2022'!JK228</f>
        <v>0</v>
      </c>
      <c r="KY228" s="230">
        <f>+'PPFF 2022'!JL228</f>
        <v>0</v>
      </c>
      <c r="KZ228" s="224">
        <f>+'PPFF 2022'!JM228</f>
        <v>0</v>
      </c>
      <c r="LA228" s="230">
        <f>+'PPFF 2022'!JN228</f>
        <v>0</v>
      </c>
      <c r="LB228" s="224">
        <f>+'PPFF 2022'!JO228</f>
        <v>0</v>
      </c>
      <c r="LC228" s="230">
        <f>+'PPFF 2022'!JP228</f>
        <v>0</v>
      </c>
      <c r="LD228" s="224">
        <f>+'PPFF 2022'!JQ228</f>
        <v>0</v>
      </c>
      <c r="LE228" s="230">
        <f>+'PPFF 2022'!JR228</f>
        <v>0</v>
      </c>
      <c r="LF228" s="224">
        <f>+'PPFF 2022'!JS228</f>
        <v>0</v>
      </c>
      <c r="LG228" s="230">
        <f>+'PPFF 2022'!JT228</f>
        <v>0</v>
      </c>
      <c r="LH228" s="224">
        <f>+'PPFF 2022'!JU228</f>
        <v>0</v>
      </c>
      <c r="LI228" s="230">
        <f>+'PPFF 2022'!JV228</f>
        <v>0</v>
      </c>
      <c r="LJ228" s="224">
        <f>+'PPFF 2022'!JW228</f>
        <v>0</v>
      </c>
      <c r="LK228" s="230">
        <f>+'PPFF 2022'!JX228</f>
        <v>0</v>
      </c>
      <c r="LL228" s="224">
        <f>+'PPFF 2022'!JY228</f>
        <v>0</v>
      </c>
      <c r="LM228" s="230">
        <f>+'PPFF 2022'!JZ228</f>
        <v>0</v>
      </c>
      <c r="LN228" s="224">
        <f>+'PPFF 2022'!KA228</f>
        <v>0</v>
      </c>
      <c r="LO228" s="230">
        <f>+'PPFF 2022'!KB228</f>
        <v>0</v>
      </c>
      <c r="LP228" s="224">
        <f>+'PPFF 2022'!KC228</f>
        <v>0</v>
      </c>
      <c r="LQ228" s="230">
        <f>+'PPFF 2022'!KD228</f>
        <v>0</v>
      </c>
      <c r="LR228" s="224">
        <f>+'PPFF 2022'!KE228</f>
        <v>0</v>
      </c>
      <c r="LS228" s="230">
        <f>+'PPFF 2022'!KF228</f>
        <v>0</v>
      </c>
      <c r="LT228" s="224">
        <f>+'PPFF 2022'!KG228</f>
        <v>0</v>
      </c>
      <c r="LU228" s="230">
        <f>+'PPFF 2022'!KH228</f>
        <v>0</v>
      </c>
      <c r="LV228" s="234">
        <f>+'PPFF 2022'!KN228</f>
        <v>0</v>
      </c>
      <c r="LW228" s="234">
        <f>+'PPFF 2022'!KP228</f>
        <v>0</v>
      </c>
      <c r="LX228" s="234">
        <f>+'PPFF 2022'!KR228</f>
        <v>0</v>
      </c>
      <c r="LY228" s="234">
        <f>+'PPFF 2022'!KT228</f>
        <v>0</v>
      </c>
      <c r="LZ228" s="234">
        <f>+'PPFF 2022'!KV228</f>
        <v>0</v>
      </c>
      <c r="MA228" s="234">
        <f>+'PPFF 2022'!KX228</f>
        <v>0</v>
      </c>
      <c r="MB228" s="234">
        <f>+'PPFF 2022'!KZ228</f>
        <v>0</v>
      </c>
      <c r="MC228" s="234">
        <f>+'PPFF 2022'!LB228</f>
        <v>0</v>
      </c>
      <c r="MD228" s="234">
        <f>+'PPFF 2022'!LD228</f>
        <v>0</v>
      </c>
      <c r="ME228" s="234">
        <f>+'PPFF 2022'!LF228</f>
        <v>0</v>
      </c>
      <c r="MF228" s="234">
        <f>+'PPFF 2022'!LH228</f>
        <v>0</v>
      </c>
      <c r="MG228" s="234">
        <f>+'PPFF 2022'!LJ228</f>
        <v>0</v>
      </c>
      <c r="MH228" s="190">
        <f>+'PPFF 2022'!LN228/6</f>
        <v>0</v>
      </c>
      <c r="MI228" s="190">
        <f>+'PPFF 2022'!LP228/6</f>
        <v>0</v>
      </c>
      <c r="MJ228" s="190">
        <f>+'PPFF 2022'!LR228/6</f>
        <v>0</v>
      </c>
      <c r="MK228" s="190">
        <f>+'PPFF 2022'!LT228/6</f>
        <v>0</v>
      </c>
      <c r="ML228" s="190">
        <f>+'PPFF 2022'!LV228/6</f>
        <v>0</v>
      </c>
      <c r="MM228" s="190">
        <f>+'PPFF 2022'!LX228/6</f>
        <v>0</v>
      </c>
      <c r="MN228" s="239">
        <f>+'PPFF 2022'!LZ228/6</f>
        <v>0</v>
      </c>
      <c r="MO228" s="190">
        <f>+'PPFF 2022'!MB228/6</f>
        <v>0</v>
      </c>
      <c r="MP228" s="190">
        <f>+'PPFF 2022'!MD228/6</f>
        <v>0</v>
      </c>
      <c r="MQ228" s="190">
        <f>+'PPFF 2022'!MF228/6</f>
        <v>0</v>
      </c>
      <c r="MR228" s="190">
        <f>+'PPFF 2022'!MH228/6</f>
        <v>0</v>
      </c>
      <c r="MS228" s="190">
        <f>+'PPFF 2022'!MJ228/6</f>
        <v>0</v>
      </c>
      <c r="MT228" s="104">
        <f>+'PPFF 2022'!MN228</f>
        <v>0</v>
      </c>
      <c r="MU228" s="104">
        <f>+'PPFF 2022'!MP228</f>
        <v>0</v>
      </c>
      <c r="MV228" s="104">
        <f>+'PPFF 2022'!MR228</f>
        <v>0</v>
      </c>
      <c r="MW228" s="104">
        <f>+'PPFF 2022'!MT228</f>
        <v>0</v>
      </c>
      <c r="MX228" s="104">
        <f>+'PPFF 2022'!MV228</f>
        <v>0</v>
      </c>
      <c r="MY228" s="104">
        <f>+'PPFF 2022'!MX228</f>
        <v>0</v>
      </c>
      <c r="MZ228" s="104">
        <f>+'PPFF 2022'!MZ228</f>
        <v>0</v>
      </c>
      <c r="NA228" s="104">
        <f>+'PPFF 2022'!NB228</f>
        <v>0</v>
      </c>
      <c r="NB228" s="104">
        <f>+'PPFF 2022'!ND228</f>
        <v>0</v>
      </c>
      <c r="NC228" s="104">
        <f>+'PPFF 2022'!NF228</f>
        <v>0</v>
      </c>
      <c r="ND228" s="104">
        <f>+'PPFF 2022'!NH228</f>
        <v>0</v>
      </c>
      <c r="NE228" s="104">
        <f>+'PPFF 2022'!NJ228</f>
        <v>0</v>
      </c>
    </row>
    <row r="229" spans="1:369" s="88" customFormat="1" ht="10.5" x14ac:dyDescent="0.25">
      <c r="A229" s="89" t="s">
        <v>258</v>
      </c>
      <c r="B229" s="90" t="s">
        <v>242</v>
      </c>
      <c r="C229" s="90">
        <v>401</v>
      </c>
      <c r="D229" s="90" t="s">
        <v>242</v>
      </c>
      <c r="E229" s="91" t="s">
        <v>258</v>
      </c>
      <c r="F229" s="92" t="s">
        <v>242</v>
      </c>
      <c r="G229" s="92" t="s">
        <v>352</v>
      </c>
      <c r="H229" s="155">
        <v>227</v>
      </c>
      <c r="I229" s="92" t="s">
        <v>243</v>
      </c>
      <c r="J229" s="171">
        <f>+'PPFF 2022'!J229+'PPFF 2022'!K229</f>
        <v>0</v>
      </c>
      <c r="K229" s="171">
        <f>+'PPFF 2022'!L229+'PPFF 2022'!M229</f>
        <v>0</v>
      </c>
      <c r="L229" s="171">
        <f>+'PPFF 2022'!N229+'PPFF 2022'!O229</f>
        <v>0</v>
      </c>
      <c r="M229" s="171">
        <f>+'PPFF 2022'!P229+'PPFF 2022'!Q229</f>
        <v>0</v>
      </c>
      <c r="N229" s="171">
        <f>+'PPFF 2022'!R229+'PPFF 2022'!S229</f>
        <v>0</v>
      </c>
      <c r="O229" s="171">
        <f>+'PPFF 2022'!T229+'PPFF 2022'!U229</f>
        <v>0</v>
      </c>
      <c r="P229" s="171">
        <f>+'PPFF 2022'!V229+'PPFF 2022'!W229</f>
        <v>0</v>
      </c>
      <c r="Q229" s="171">
        <f>+'PPFF 2022'!X229+'PPFF 2022'!Y229</f>
        <v>0</v>
      </c>
      <c r="R229" s="171">
        <f>+'PPFF 2022'!Z229+'PPFF 2022'!AA229</f>
        <v>0</v>
      </c>
      <c r="S229" s="171">
        <f>+'PPFF 2022'!AB229+'PPFF 2022'!AC229</f>
        <v>0</v>
      </c>
      <c r="T229" s="171">
        <f>+'PPFF 2022'!AD229+'PPFF 2022'!AE229</f>
        <v>0</v>
      </c>
      <c r="U229" s="171">
        <f>+'PPFF 2022'!AF229+'PPFF 2022'!AG229</f>
        <v>0</v>
      </c>
      <c r="V229" s="93">
        <f>+'PPFF 2022'!AM229</f>
        <v>2</v>
      </c>
      <c r="W229" s="95">
        <f>+'PPFF 2022'!AN229</f>
        <v>0</v>
      </c>
      <c r="X229" s="98">
        <f>+('PPFF 2022'!AM229+'PPFF 2022'!AN229)/13</f>
        <v>0.15384615384615385</v>
      </c>
      <c r="Y229" s="93">
        <f>+'PPFF 2022'!AO229</f>
        <v>0</v>
      </c>
      <c r="Z229" s="95">
        <f>+'PPFF 2022'!AP229</f>
        <v>0</v>
      </c>
      <c r="AA229" s="98">
        <f>+('PPFF 2022'!AO229+'PPFF 2022'!AP229)/13</f>
        <v>0</v>
      </c>
      <c r="AB229" s="93">
        <f>+'PPFF 2022'!AQ229</f>
        <v>0</v>
      </c>
      <c r="AC229" s="95">
        <f>+'PPFF 2022'!AR229</f>
        <v>0</v>
      </c>
      <c r="AD229" s="98">
        <f t="shared" si="380"/>
        <v>0</v>
      </c>
      <c r="AE229" s="93">
        <f>+'PPFF 2022'!AS229</f>
        <v>0</v>
      </c>
      <c r="AF229" s="95">
        <f>+'PPFF 2022'!AT229</f>
        <v>0</v>
      </c>
      <c r="AG229" s="98">
        <f t="shared" si="381"/>
        <v>0</v>
      </c>
      <c r="AH229" s="93">
        <f>+'PPFF 2022'!AU229</f>
        <v>0</v>
      </c>
      <c r="AI229" s="95">
        <f>+'PPFF 2022'!AV229</f>
        <v>0</v>
      </c>
      <c r="AJ229" s="98">
        <f t="shared" si="382"/>
        <v>0</v>
      </c>
      <c r="AK229" s="93">
        <f>+'PPFF 2022'!AW229</f>
        <v>0</v>
      </c>
      <c r="AL229" s="95">
        <f>+'PPFF 2022'!AX229</f>
        <v>0</v>
      </c>
      <c r="AM229" s="98">
        <f t="shared" si="383"/>
        <v>0</v>
      </c>
      <c r="AN229" s="93">
        <f>+'PPFF 2022'!AY229</f>
        <v>0</v>
      </c>
      <c r="AO229" s="95">
        <f>+'PPFF 2022'!AZ229</f>
        <v>0</v>
      </c>
      <c r="AP229" s="98">
        <f t="shared" si="384"/>
        <v>0</v>
      </c>
      <c r="AQ229" s="93">
        <f>+'PPFF 2022'!BA229</f>
        <v>0</v>
      </c>
      <c r="AR229" s="95">
        <f>+'PPFF 2022'!BB229</f>
        <v>0</v>
      </c>
      <c r="AS229" s="98">
        <f t="shared" si="385"/>
        <v>0</v>
      </c>
      <c r="AT229" s="93">
        <f>+'PPFF 2022'!BC229</f>
        <v>0</v>
      </c>
      <c r="AU229" s="95">
        <f>+'PPFF 2022'!BD229</f>
        <v>0</v>
      </c>
      <c r="AV229" s="98">
        <f t="shared" si="386"/>
        <v>0</v>
      </c>
      <c r="AW229" s="93">
        <f>+'PPFF 2022'!BE229</f>
        <v>0</v>
      </c>
      <c r="AX229" s="95">
        <f>+'PPFF 2022'!BF229</f>
        <v>0</v>
      </c>
      <c r="AY229" s="98">
        <f t="shared" si="387"/>
        <v>0</v>
      </c>
      <c r="AZ229" s="93">
        <f>+'PPFF 2022'!BG229</f>
        <v>0</v>
      </c>
      <c r="BA229" s="95">
        <f>+'PPFF 2022'!BH229</f>
        <v>0</v>
      </c>
      <c r="BB229" s="98">
        <f t="shared" si="388"/>
        <v>0</v>
      </c>
      <c r="BC229" s="93">
        <f>+'PPFF 2022'!BI229</f>
        <v>0</v>
      </c>
      <c r="BD229" s="95">
        <f>+'PPFF 2022'!BJ229</f>
        <v>0</v>
      </c>
      <c r="BE229" s="97">
        <f t="shared" si="389"/>
        <v>0</v>
      </c>
      <c r="BF229" s="107">
        <f>+'PPFF 2022'!BP229</f>
        <v>1</v>
      </c>
      <c r="BG229" s="97">
        <f>+'PPFF 2022'!BQ229</f>
        <v>5</v>
      </c>
      <c r="BH229" s="182">
        <f t="shared" si="390"/>
        <v>1.5</v>
      </c>
      <c r="BI229" s="107">
        <f>+'PPFF 2022'!BR229</f>
        <v>0</v>
      </c>
      <c r="BJ229" s="97">
        <f>+'PPFF 2022'!BS229</f>
        <v>0</v>
      </c>
      <c r="BK229" s="182">
        <f t="shared" si="391"/>
        <v>0</v>
      </c>
      <c r="BL229" s="107">
        <f>+'PPFF 2022'!BT229</f>
        <v>0</v>
      </c>
      <c r="BM229" s="97">
        <f>+'PPFF 2022'!BU229</f>
        <v>0</v>
      </c>
      <c r="BN229" s="182">
        <f t="shared" si="392"/>
        <v>0</v>
      </c>
      <c r="BO229" s="107">
        <f>+'PPFF 2022'!BV229</f>
        <v>0</v>
      </c>
      <c r="BP229" s="97">
        <f>+'PPFF 2022'!BW229</f>
        <v>0</v>
      </c>
      <c r="BQ229" s="182">
        <f t="shared" si="393"/>
        <v>0</v>
      </c>
      <c r="BR229" s="107">
        <f>+'PPFF 2022'!BX229</f>
        <v>0</v>
      </c>
      <c r="BS229" s="97">
        <f>+'PPFF 2022'!BY229</f>
        <v>0</v>
      </c>
      <c r="BT229" s="182">
        <f t="shared" si="394"/>
        <v>0</v>
      </c>
      <c r="BU229" s="107">
        <f>+'PPFF 2022'!BZ229</f>
        <v>0</v>
      </c>
      <c r="BV229" s="97">
        <f>+'PPFF 2022'!CA229</f>
        <v>0</v>
      </c>
      <c r="BW229" s="182">
        <f t="shared" si="395"/>
        <v>0</v>
      </c>
      <c r="BX229" s="107">
        <f>+'PPFF 2022'!CB229</f>
        <v>0</v>
      </c>
      <c r="BY229" s="97">
        <f>+'PPFF 2022'!CC229</f>
        <v>0</v>
      </c>
      <c r="BZ229" s="182">
        <f t="shared" si="396"/>
        <v>0</v>
      </c>
      <c r="CA229" s="107">
        <f>+'PPFF 2022'!CD229</f>
        <v>0</v>
      </c>
      <c r="CB229" s="97">
        <f>+'PPFF 2022'!CE229</f>
        <v>0</v>
      </c>
      <c r="CC229" s="182">
        <f t="shared" si="397"/>
        <v>0</v>
      </c>
      <c r="CD229" s="107">
        <f>+'PPFF 2022'!CF229</f>
        <v>0</v>
      </c>
      <c r="CE229" s="97">
        <f>+'PPFF 2022'!CG229</f>
        <v>0</v>
      </c>
      <c r="CF229" s="182">
        <f t="shared" si="398"/>
        <v>0</v>
      </c>
      <c r="CG229" s="107">
        <f>+'PPFF 2022'!CH229</f>
        <v>0</v>
      </c>
      <c r="CH229" s="97">
        <f>+'PPFF 2022'!CI229</f>
        <v>0</v>
      </c>
      <c r="CI229" s="182">
        <f t="shared" si="399"/>
        <v>0</v>
      </c>
      <c r="CJ229" s="107">
        <f>+'PPFF 2022'!CJ229</f>
        <v>0</v>
      </c>
      <c r="CK229" s="97">
        <f>+'PPFF 2022'!CK229</f>
        <v>0</v>
      </c>
      <c r="CL229" s="182">
        <f t="shared" si="400"/>
        <v>0</v>
      </c>
      <c r="CM229" s="107">
        <f>+'PPFF 2022'!CL229</f>
        <v>0</v>
      </c>
      <c r="CN229" s="97">
        <f>+'PPFF 2022'!CM229</f>
        <v>0</v>
      </c>
      <c r="CO229" s="187">
        <f t="shared" si="401"/>
        <v>0</v>
      </c>
      <c r="CP229" s="109">
        <f>+'PPFF 2022'!CS229</f>
        <v>0</v>
      </c>
      <c r="CQ229" s="111">
        <f>+'PPFF 2022'!CT229</f>
        <v>2</v>
      </c>
      <c r="CR229" s="98">
        <f t="shared" si="402"/>
        <v>0.16666666666666666</v>
      </c>
      <c r="CS229" s="109">
        <f>+'PPFF 2022'!CU229</f>
        <v>0</v>
      </c>
      <c r="CT229" s="111">
        <f>+'PPFF 2022'!CV229</f>
        <v>0</v>
      </c>
      <c r="CU229" s="98">
        <f t="shared" si="403"/>
        <v>0</v>
      </c>
      <c r="CV229" s="109">
        <f>+'PPFF 2022'!CW229</f>
        <v>0</v>
      </c>
      <c r="CW229" s="111">
        <f>+'PPFF 2022'!CX229</f>
        <v>0</v>
      </c>
      <c r="CX229" s="98">
        <f t="shared" si="404"/>
        <v>0</v>
      </c>
      <c r="CY229" s="109">
        <f>+'PPFF 2022'!CY229</f>
        <v>0</v>
      </c>
      <c r="CZ229" s="111">
        <f>+'PPFF 2022'!CZ229</f>
        <v>0</v>
      </c>
      <c r="DA229" s="98">
        <f t="shared" si="405"/>
        <v>0</v>
      </c>
      <c r="DB229" s="109">
        <f>+'PPFF 2022'!DA229</f>
        <v>0</v>
      </c>
      <c r="DC229" s="111">
        <f>+'PPFF 2022'!DB229</f>
        <v>0</v>
      </c>
      <c r="DD229" s="98">
        <f t="shared" si="406"/>
        <v>0</v>
      </c>
      <c r="DE229" s="109">
        <f>+'PPFF 2022'!DC229</f>
        <v>0</v>
      </c>
      <c r="DF229" s="111">
        <f>+'PPFF 2022'!DD229</f>
        <v>0</v>
      </c>
      <c r="DG229" s="98">
        <f t="shared" si="407"/>
        <v>0</v>
      </c>
      <c r="DH229" s="109">
        <f>+'PPFF 2022'!DE229</f>
        <v>0</v>
      </c>
      <c r="DI229" s="111">
        <f>+'PPFF 2022'!DF229</f>
        <v>0</v>
      </c>
      <c r="DJ229" s="98">
        <f t="shared" si="408"/>
        <v>0</v>
      </c>
      <c r="DK229" s="109">
        <f>+'PPFF 2022'!DG229</f>
        <v>0</v>
      </c>
      <c r="DL229" s="111">
        <f>+'PPFF 2022'!DH229</f>
        <v>0</v>
      </c>
      <c r="DM229" s="98">
        <f t="shared" si="409"/>
        <v>0</v>
      </c>
      <c r="DN229" s="109">
        <f>+'PPFF 2022'!DI229</f>
        <v>0</v>
      </c>
      <c r="DO229" s="111">
        <f>+'PPFF 2022'!DJ229</f>
        <v>0</v>
      </c>
      <c r="DP229" s="98">
        <f t="shared" si="410"/>
        <v>0</v>
      </c>
      <c r="DQ229" s="109">
        <f>+'PPFF 2022'!DK229</f>
        <v>0</v>
      </c>
      <c r="DR229" s="111">
        <f>+'PPFF 2022'!DL229</f>
        <v>0</v>
      </c>
      <c r="DS229" s="98">
        <f t="shared" si="411"/>
        <v>0</v>
      </c>
      <c r="DT229" s="109">
        <f>+'PPFF 2022'!DM229</f>
        <v>0</v>
      </c>
      <c r="DU229" s="111">
        <f>+'PPFF 2022'!DN229</f>
        <v>0</v>
      </c>
      <c r="DV229" s="98">
        <f t="shared" si="412"/>
        <v>0</v>
      </c>
      <c r="DW229" s="109">
        <f>+'PPFF 2022'!DO229</f>
        <v>0</v>
      </c>
      <c r="DX229" s="111">
        <f>+'PPFF 2022'!DP229</f>
        <v>0</v>
      </c>
      <c r="DY229" s="107">
        <f t="shared" si="413"/>
        <v>0</v>
      </c>
      <c r="DZ229" s="109">
        <f>+'PPFF 2022'!DV229</f>
        <v>0</v>
      </c>
      <c r="EA229" s="111">
        <f>+'PPFF 2022'!DW229</f>
        <v>0</v>
      </c>
      <c r="EB229" s="98">
        <f t="shared" si="414"/>
        <v>0</v>
      </c>
      <c r="EC229" s="111">
        <f>+'PPFF 2022'!DX229</f>
        <v>0</v>
      </c>
      <c r="ED229" s="111">
        <f>+'PPFF 2022'!DY229</f>
        <v>0</v>
      </c>
      <c r="EE229" s="98">
        <f t="shared" si="415"/>
        <v>0</v>
      </c>
      <c r="EF229" s="111">
        <f>+'PPFF 2022'!DZ229</f>
        <v>0</v>
      </c>
      <c r="EG229" s="111">
        <f>+'PPFF 2022'!EA229</f>
        <v>0</v>
      </c>
      <c r="EH229" s="98">
        <f t="shared" si="416"/>
        <v>0</v>
      </c>
      <c r="EI229" s="111">
        <f>+'PPFF 2022'!EB229</f>
        <v>0</v>
      </c>
      <c r="EJ229" s="111">
        <f>+'PPFF 2022'!EC229</f>
        <v>0</v>
      </c>
      <c r="EK229" s="98">
        <f t="shared" si="417"/>
        <v>0</v>
      </c>
      <c r="EL229" s="111">
        <f>+'PPFF 2022'!ED229</f>
        <v>0</v>
      </c>
      <c r="EM229" s="111">
        <f>+'PPFF 2022'!EE229</f>
        <v>0</v>
      </c>
      <c r="EN229" s="98">
        <f t="shared" si="418"/>
        <v>0</v>
      </c>
      <c r="EO229" s="111">
        <f>+'PPFF 2022'!EF229</f>
        <v>0</v>
      </c>
      <c r="EP229" s="111">
        <f>+'PPFF 2022'!EG229</f>
        <v>0</v>
      </c>
      <c r="EQ229" s="98">
        <f t="shared" si="419"/>
        <v>0</v>
      </c>
      <c r="ER229" s="111">
        <f>+'PPFF 2022'!EH229</f>
        <v>0</v>
      </c>
      <c r="ES229" s="111">
        <f>+'PPFF 2022'!EI229</f>
        <v>0</v>
      </c>
      <c r="ET229" s="98">
        <f t="shared" si="420"/>
        <v>0</v>
      </c>
      <c r="EU229" s="111">
        <f>+'PPFF 2022'!EJ229</f>
        <v>0</v>
      </c>
      <c r="EV229" s="111">
        <f>+'PPFF 2022'!EK229</f>
        <v>0</v>
      </c>
      <c r="EW229" s="98">
        <f t="shared" si="421"/>
        <v>0</v>
      </c>
      <c r="EX229" s="111">
        <f>+'PPFF 2022'!EL229</f>
        <v>0</v>
      </c>
      <c r="EY229" s="111">
        <f>+'PPFF 2022'!EM229</f>
        <v>0</v>
      </c>
      <c r="EZ229" s="98">
        <f t="shared" si="422"/>
        <v>0</v>
      </c>
      <c r="FA229" s="111">
        <f>+'PPFF 2022'!EN229</f>
        <v>0</v>
      </c>
      <c r="FB229" s="111">
        <f>+'PPFF 2022'!EO229</f>
        <v>0</v>
      </c>
      <c r="FC229" s="98">
        <f t="shared" si="423"/>
        <v>0</v>
      </c>
      <c r="FD229" s="111">
        <f>+'PPFF 2022'!EP229</f>
        <v>0</v>
      </c>
      <c r="FE229" s="111">
        <f>+'PPFF 2022'!EQ229</f>
        <v>0</v>
      </c>
      <c r="FF229" s="98">
        <f t="shared" si="424"/>
        <v>0</v>
      </c>
      <c r="FG229" s="111">
        <f>+'PPFF 2022'!ER229</f>
        <v>0</v>
      </c>
      <c r="FH229" s="111">
        <f>+'PPFF 2022'!ES229</f>
        <v>0</v>
      </c>
      <c r="FI229" s="97">
        <f t="shared" si="425"/>
        <v>0</v>
      </c>
      <c r="FJ229" s="108">
        <f>+'PPFF 2022'!EY229</f>
        <v>0</v>
      </c>
      <c r="FK229" s="103">
        <f>+'PPFF 2022'!EZ229</f>
        <v>0</v>
      </c>
      <c r="FL229" s="193">
        <f t="shared" si="426"/>
        <v>0</v>
      </c>
      <c r="FM229" s="203">
        <f>+'PPFF 2022'!FA229</f>
        <v>0</v>
      </c>
      <c r="FN229" s="204">
        <f>+'PPFF 2022'!FB229</f>
        <v>0</v>
      </c>
      <c r="FO229" s="202">
        <f t="shared" si="427"/>
        <v>0</v>
      </c>
      <c r="FP229" s="203">
        <f>+'PPFF 2022'!FC229</f>
        <v>0</v>
      </c>
      <c r="FQ229" s="204">
        <f>+'PPFF 2022'!FD229</f>
        <v>0</v>
      </c>
      <c r="FR229" s="202">
        <f t="shared" si="428"/>
        <v>0</v>
      </c>
      <c r="FS229" s="203">
        <f>+'PPFF 2022'!FE229</f>
        <v>0</v>
      </c>
      <c r="FT229" s="204">
        <f>+'PPFF 2022'!FF229</f>
        <v>0</v>
      </c>
      <c r="FU229" s="202">
        <f t="shared" si="429"/>
        <v>0</v>
      </c>
      <c r="FV229" s="203">
        <f>+'PPFF 2022'!FG229</f>
        <v>0</v>
      </c>
      <c r="FW229" s="204">
        <f>+'PPFF 2022'!FH229</f>
        <v>0</v>
      </c>
      <c r="FX229" s="202">
        <f t="shared" si="430"/>
        <v>0</v>
      </c>
      <c r="FY229" s="203">
        <f>+'PPFF 2022'!FI229</f>
        <v>0</v>
      </c>
      <c r="FZ229" s="204">
        <f>+'PPFF 2022'!FJ229</f>
        <v>0</v>
      </c>
      <c r="GA229" s="202">
        <f t="shared" si="431"/>
        <v>0</v>
      </c>
      <c r="GB229" s="203">
        <f>+'PPFF 2022'!FK229</f>
        <v>0</v>
      </c>
      <c r="GC229" s="204">
        <f>+'PPFF 2022'!FL229</f>
        <v>0</v>
      </c>
      <c r="GD229" s="202">
        <f t="shared" si="432"/>
        <v>0</v>
      </c>
      <c r="GE229" s="203">
        <f>+'PPFF 2022'!FM229</f>
        <v>0</v>
      </c>
      <c r="GF229" s="204">
        <f>+'PPFF 2022'!FN229</f>
        <v>0</v>
      </c>
      <c r="GG229" s="202">
        <f t="shared" si="433"/>
        <v>0</v>
      </c>
      <c r="GH229" s="203">
        <f>+'PPFF 2022'!FO229</f>
        <v>0</v>
      </c>
      <c r="GI229" s="204">
        <f>+'PPFF 2022'!FP229</f>
        <v>0</v>
      </c>
      <c r="GJ229" s="202">
        <f t="shared" si="434"/>
        <v>0</v>
      </c>
      <c r="GK229" s="203">
        <f>+'PPFF 2022'!FQ229</f>
        <v>0</v>
      </c>
      <c r="GL229" s="204">
        <f>+'PPFF 2022'!FR229</f>
        <v>0</v>
      </c>
      <c r="GM229" s="202">
        <f t="shared" si="435"/>
        <v>0</v>
      </c>
      <c r="GN229" s="203">
        <f>+'PPFF 2022'!FS229</f>
        <v>0</v>
      </c>
      <c r="GO229" s="204">
        <f>+'PPFF 2022'!FT229</f>
        <v>0</v>
      </c>
      <c r="GP229" s="202">
        <f t="shared" si="436"/>
        <v>0</v>
      </c>
      <c r="GQ229" s="203">
        <f>+'PPFF 2022'!FU229</f>
        <v>0</v>
      </c>
      <c r="GR229" s="204">
        <f>+'PPFF 2022'!FV229</f>
        <v>0</v>
      </c>
      <c r="GS229" s="209">
        <f t="shared" si="437"/>
        <v>0</v>
      </c>
      <c r="GT229" s="203">
        <f>+'PPFF 2022'!GB229</f>
        <v>0</v>
      </c>
      <c r="GU229" s="204">
        <f>+'PPFF 2022'!GC229</f>
        <v>0</v>
      </c>
      <c r="GV229" s="202">
        <f t="shared" si="438"/>
        <v>0</v>
      </c>
      <c r="GW229" s="203">
        <f>+'PPFF 2022'!GD229</f>
        <v>0</v>
      </c>
      <c r="GX229" s="204">
        <f>+'PPFF 2022'!GE229</f>
        <v>0</v>
      </c>
      <c r="GY229" s="202">
        <f t="shared" si="439"/>
        <v>0</v>
      </c>
      <c r="GZ229" s="203">
        <f>+'PPFF 2022'!GF229</f>
        <v>0</v>
      </c>
      <c r="HA229" s="204">
        <f>+'PPFF 2022'!GG229</f>
        <v>0</v>
      </c>
      <c r="HB229" s="202">
        <f t="shared" si="440"/>
        <v>0</v>
      </c>
      <c r="HC229" s="203">
        <f>+'PPFF 2022'!GH229</f>
        <v>0</v>
      </c>
      <c r="HD229" s="204">
        <f>+'PPFF 2022'!GI229</f>
        <v>0</v>
      </c>
      <c r="HE229" s="202">
        <f t="shared" si="441"/>
        <v>0</v>
      </c>
      <c r="HF229" s="203">
        <f>+'PPFF 2022'!GJ229</f>
        <v>0</v>
      </c>
      <c r="HG229" s="204">
        <f>+'PPFF 2022'!GK229</f>
        <v>0</v>
      </c>
      <c r="HH229" s="202">
        <f t="shared" si="442"/>
        <v>0</v>
      </c>
      <c r="HI229" s="203">
        <f>+'PPFF 2022'!GL229</f>
        <v>0</v>
      </c>
      <c r="HJ229" s="204">
        <f>+'PPFF 2022'!GM229</f>
        <v>0</v>
      </c>
      <c r="HK229" s="202">
        <f t="shared" si="443"/>
        <v>0</v>
      </c>
      <c r="HL229" s="203">
        <f>+'PPFF 2022'!GN229</f>
        <v>0</v>
      </c>
      <c r="HM229" s="204">
        <f>+'PPFF 2022'!GO229</f>
        <v>0</v>
      </c>
      <c r="HN229" s="202">
        <f t="shared" si="444"/>
        <v>0</v>
      </c>
      <c r="HO229" s="203">
        <f>+'PPFF 2022'!GP229</f>
        <v>0</v>
      </c>
      <c r="HP229" s="204">
        <f>+'PPFF 2022'!GQ229</f>
        <v>0</v>
      </c>
      <c r="HQ229" s="202">
        <f t="shared" si="445"/>
        <v>0</v>
      </c>
      <c r="HR229" s="203">
        <f>+'PPFF 2022'!GR229</f>
        <v>0</v>
      </c>
      <c r="HS229" s="204">
        <f>+'PPFF 2022'!GS229</f>
        <v>0</v>
      </c>
      <c r="HT229" s="202">
        <f t="shared" si="446"/>
        <v>0</v>
      </c>
      <c r="HU229" s="203">
        <f>+'PPFF 2022'!GT229</f>
        <v>0</v>
      </c>
      <c r="HV229" s="204">
        <f>+'PPFF 2022'!GU229</f>
        <v>0</v>
      </c>
      <c r="HW229" s="202">
        <f t="shared" si="447"/>
        <v>0</v>
      </c>
      <c r="HX229" s="203">
        <f>+'PPFF 2022'!GV229</f>
        <v>0</v>
      </c>
      <c r="HY229" s="204">
        <f>+'PPFF 2022'!GW229</f>
        <v>0</v>
      </c>
      <c r="HZ229" s="202">
        <f t="shared" si="448"/>
        <v>0</v>
      </c>
      <c r="IA229" s="203">
        <f>+'PPFF 2022'!GX229</f>
        <v>0</v>
      </c>
      <c r="IB229" s="204">
        <f>+'PPFF 2022'!GY229</f>
        <v>0</v>
      </c>
      <c r="IC229" s="209">
        <f t="shared" si="449"/>
        <v>0</v>
      </c>
      <c r="ID229" s="203">
        <f>+'PPFF 2022'!HE229</f>
        <v>0</v>
      </c>
      <c r="IE229" s="204">
        <f>+'PPFF 2022'!HF229</f>
        <v>0</v>
      </c>
      <c r="IF229" s="215">
        <f t="shared" si="450"/>
        <v>0</v>
      </c>
      <c r="IG229" s="203">
        <f>+'PPFF 2022'!HG229</f>
        <v>0</v>
      </c>
      <c r="IH229" s="204">
        <f>+'PPFF 2022'!HH229</f>
        <v>0</v>
      </c>
      <c r="II229" s="215">
        <f t="shared" si="451"/>
        <v>0</v>
      </c>
      <c r="IJ229" s="203">
        <f>+'PPFF 2022'!HI229</f>
        <v>0</v>
      </c>
      <c r="IK229" s="204">
        <f>+'PPFF 2022'!HJ229</f>
        <v>0</v>
      </c>
      <c r="IL229" s="215">
        <f t="shared" si="452"/>
        <v>0</v>
      </c>
      <c r="IM229" s="203">
        <f>+'PPFF 2022'!HK229</f>
        <v>0</v>
      </c>
      <c r="IN229" s="204">
        <f>+'PPFF 2022'!HL229</f>
        <v>0</v>
      </c>
      <c r="IO229" s="215">
        <f t="shared" si="453"/>
        <v>0</v>
      </c>
      <c r="IP229" s="203">
        <f>+'PPFF 2022'!HM229</f>
        <v>0</v>
      </c>
      <c r="IQ229" s="204">
        <f>+'PPFF 2022'!HN229</f>
        <v>0</v>
      </c>
      <c r="IR229" s="215">
        <f t="shared" si="454"/>
        <v>0</v>
      </c>
      <c r="IS229" s="203">
        <f>+'PPFF 2022'!HO229</f>
        <v>0</v>
      </c>
      <c r="IT229" s="204">
        <f>+'PPFF 2022'!HP229</f>
        <v>0</v>
      </c>
      <c r="IU229" s="215">
        <f t="shared" si="455"/>
        <v>0</v>
      </c>
      <c r="IV229" s="203">
        <f>+'PPFF 2022'!HQ229</f>
        <v>0</v>
      </c>
      <c r="IW229" s="204">
        <f>+'PPFF 2022'!HR229</f>
        <v>0</v>
      </c>
      <c r="IX229" s="215">
        <f t="shared" si="456"/>
        <v>0</v>
      </c>
      <c r="IY229" s="203">
        <f>+'PPFF 2022'!HS229</f>
        <v>0</v>
      </c>
      <c r="IZ229" s="204">
        <f>+'PPFF 2022'!HT229</f>
        <v>0</v>
      </c>
      <c r="JA229" s="215">
        <f t="shared" si="457"/>
        <v>0</v>
      </c>
      <c r="JB229" s="203">
        <f>+'PPFF 2022'!HU229</f>
        <v>0</v>
      </c>
      <c r="JC229" s="204">
        <f>+'PPFF 2022'!HV229</f>
        <v>0</v>
      </c>
      <c r="JD229" s="215">
        <f t="shared" si="458"/>
        <v>0</v>
      </c>
      <c r="JE229" s="203">
        <f>+'PPFF 2022'!HW229</f>
        <v>0</v>
      </c>
      <c r="JF229" s="204">
        <f>+'PPFF 2022'!HX229</f>
        <v>0</v>
      </c>
      <c r="JG229" s="215">
        <f t="shared" si="459"/>
        <v>0</v>
      </c>
      <c r="JH229" s="203">
        <f>+'PPFF 2022'!HY229</f>
        <v>0</v>
      </c>
      <c r="JI229" s="204">
        <f>+'PPFF 2022'!HZ229</f>
        <v>0</v>
      </c>
      <c r="JJ229" s="215">
        <f t="shared" si="460"/>
        <v>0</v>
      </c>
      <c r="JK229" s="203">
        <f>+'PPFF 2022'!IA229</f>
        <v>0</v>
      </c>
      <c r="JL229" s="204">
        <f>+'PPFF 2022'!IB229</f>
        <v>0</v>
      </c>
      <c r="JM229" s="218">
        <f t="shared" si="461"/>
        <v>0</v>
      </c>
      <c r="JN229" s="224">
        <f>+'PPFF 2022'!IH229</f>
        <v>0</v>
      </c>
      <c r="JO229" s="225">
        <f>+'PPFF 2022'!II229</f>
        <v>0</v>
      </c>
      <c r="JP229" s="212">
        <f t="shared" si="462"/>
        <v>0</v>
      </c>
      <c r="JQ229" s="224">
        <f>+'PPFF 2022'!IJ229</f>
        <v>0</v>
      </c>
      <c r="JR229" s="225">
        <f>+'PPFF 2022'!IK229</f>
        <v>0</v>
      </c>
      <c r="JS229" s="212">
        <f t="shared" si="463"/>
        <v>0</v>
      </c>
      <c r="JT229" s="224">
        <f>+'PPFF 2022'!IL229</f>
        <v>0</v>
      </c>
      <c r="JU229" s="225">
        <f>+'PPFF 2022'!IM229</f>
        <v>0</v>
      </c>
      <c r="JV229" s="212">
        <f t="shared" si="464"/>
        <v>0</v>
      </c>
      <c r="JW229" s="224">
        <f>+'PPFF 2022'!IN229</f>
        <v>0</v>
      </c>
      <c r="JX229" s="225">
        <f>+'PPFF 2022'!IO229</f>
        <v>0</v>
      </c>
      <c r="JY229" s="212">
        <f t="shared" si="465"/>
        <v>0</v>
      </c>
      <c r="JZ229" s="224">
        <f>+'PPFF 2022'!IP229</f>
        <v>0</v>
      </c>
      <c r="KA229" s="225">
        <f>+'PPFF 2022'!IQ229</f>
        <v>0</v>
      </c>
      <c r="KB229" s="212">
        <f t="shared" si="466"/>
        <v>0</v>
      </c>
      <c r="KC229" s="224">
        <f>+'PPFF 2022'!IR229</f>
        <v>0</v>
      </c>
      <c r="KD229" s="225">
        <f>+'PPFF 2022'!IS229</f>
        <v>0</v>
      </c>
      <c r="KE229" s="212">
        <f t="shared" si="467"/>
        <v>0</v>
      </c>
      <c r="KF229" s="224">
        <f>+'PPFF 2022'!IT229</f>
        <v>0</v>
      </c>
      <c r="KG229" s="225">
        <f>+'PPFF 2022'!IU229</f>
        <v>0</v>
      </c>
      <c r="KH229" s="212">
        <f t="shared" si="468"/>
        <v>0</v>
      </c>
      <c r="KI229" s="224">
        <f>+'PPFF 2022'!IV229</f>
        <v>0</v>
      </c>
      <c r="KJ229" s="225">
        <f>+'PPFF 2022'!IW229</f>
        <v>0</v>
      </c>
      <c r="KK229" s="212">
        <f t="shared" si="469"/>
        <v>0</v>
      </c>
      <c r="KL229" s="224">
        <f>+'PPFF 2022'!IX229</f>
        <v>0</v>
      </c>
      <c r="KM229" s="225">
        <f>+'PPFF 2022'!IY229</f>
        <v>0</v>
      </c>
      <c r="KN229" s="212">
        <f t="shared" si="470"/>
        <v>0</v>
      </c>
      <c r="KO229" s="224">
        <f>+'PPFF 2022'!IZ229</f>
        <v>0</v>
      </c>
      <c r="KP229" s="225">
        <f>+'PPFF 2022'!JA229</f>
        <v>0</v>
      </c>
      <c r="KQ229" s="212">
        <f t="shared" si="471"/>
        <v>0</v>
      </c>
      <c r="KR229" s="224">
        <f>+'PPFF 2022'!JB229</f>
        <v>0</v>
      </c>
      <c r="KS229" s="225">
        <f>+'PPFF 2022'!JC229</f>
        <v>0</v>
      </c>
      <c r="KT229" s="212">
        <f t="shared" si="472"/>
        <v>0</v>
      </c>
      <c r="KU229" s="224">
        <f>+'PPFF 2022'!JD229</f>
        <v>0</v>
      </c>
      <c r="KV229" s="225">
        <f>+'PPFF 2022'!JE229</f>
        <v>0</v>
      </c>
      <c r="KW229" s="212">
        <f t="shared" si="473"/>
        <v>0</v>
      </c>
      <c r="KX229" s="224">
        <f>+'PPFF 2022'!JK229</f>
        <v>0</v>
      </c>
      <c r="KY229" s="230">
        <f>+'PPFF 2022'!JL229</f>
        <v>1</v>
      </c>
      <c r="KZ229" s="224">
        <f>+'PPFF 2022'!JM229</f>
        <v>0</v>
      </c>
      <c r="LA229" s="230">
        <f>+'PPFF 2022'!JN229</f>
        <v>0</v>
      </c>
      <c r="LB229" s="224">
        <f>+'PPFF 2022'!JO229</f>
        <v>0</v>
      </c>
      <c r="LC229" s="230">
        <f>+'PPFF 2022'!JP229</f>
        <v>0</v>
      </c>
      <c r="LD229" s="224">
        <f>+'PPFF 2022'!JQ229</f>
        <v>0</v>
      </c>
      <c r="LE229" s="230">
        <f>+'PPFF 2022'!JR229</f>
        <v>0</v>
      </c>
      <c r="LF229" s="224">
        <f>+'PPFF 2022'!JS229</f>
        <v>0</v>
      </c>
      <c r="LG229" s="230">
        <f>+'PPFF 2022'!JT229</f>
        <v>0</v>
      </c>
      <c r="LH229" s="224">
        <f>+'PPFF 2022'!JU229</f>
        <v>0</v>
      </c>
      <c r="LI229" s="230">
        <f>+'PPFF 2022'!JV229</f>
        <v>0</v>
      </c>
      <c r="LJ229" s="224">
        <f>+'PPFF 2022'!JW229</f>
        <v>0</v>
      </c>
      <c r="LK229" s="230">
        <f>+'PPFF 2022'!JX229</f>
        <v>0</v>
      </c>
      <c r="LL229" s="224">
        <f>+'PPFF 2022'!JY229</f>
        <v>0</v>
      </c>
      <c r="LM229" s="230">
        <f>+'PPFF 2022'!JZ229</f>
        <v>0</v>
      </c>
      <c r="LN229" s="224">
        <f>+'PPFF 2022'!KA229</f>
        <v>0</v>
      </c>
      <c r="LO229" s="230">
        <f>+'PPFF 2022'!KB229</f>
        <v>0</v>
      </c>
      <c r="LP229" s="224">
        <f>+'PPFF 2022'!KC229</f>
        <v>0</v>
      </c>
      <c r="LQ229" s="230">
        <f>+'PPFF 2022'!KD229</f>
        <v>0</v>
      </c>
      <c r="LR229" s="224">
        <f>+'PPFF 2022'!KE229</f>
        <v>0</v>
      </c>
      <c r="LS229" s="230">
        <f>+'PPFF 2022'!KF229</f>
        <v>0</v>
      </c>
      <c r="LT229" s="224">
        <f>+'PPFF 2022'!KG229</f>
        <v>0</v>
      </c>
      <c r="LU229" s="230">
        <f>+'PPFF 2022'!KH229</f>
        <v>0</v>
      </c>
      <c r="LV229" s="234">
        <f>+'PPFF 2022'!KN229</f>
        <v>0</v>
      </c>
      <c r="LW229" s="234">
        <f>+'PPFF 2022'!KP229</f>
        <v>0</v>
      </c>
      <c r="LX229" s="234">
        <f>+'PPFF 2022'!KR229</f>
        <v>0</v>
      </c>
      <c r="LY229" s="234">
        <f>+'PPFF 2022'!KT229</f>
        <v>0</v>
      </c>
      <c r="LZ229" s="234">
        <f>+'PPFF 2022'!KV229</f>
        <v>0</v>
      </c>
      <c r="MA229" s="234">
        <f>+'PPFF 2022'!KX229</f>
        <v>0</v>
      </c>
      <c r="MB229" s="234">
        <f>+'PPFF 2022'!KZ229</f>
        <v>0</v>
      </c>
      <c r="MC229" s="234">
        <f>+'PPFF 2022'!LB229</f>
        <v>0</v>
      </c>
      <c r="MD229" s="234">
        <f>+'PPFF 2022'!LD229</f>
        <v>0</v>
      </c>
      <c r="ME229" s="234">
        <f>+'PPFF 2022'!LF229</f>
        <v>0</v>
      </c>
      <c r="MF229" s="234">
        <f>+'PPFF 2022'!LH229</f>
        <v>0</v>
      </c>
      <c r="MG229" s="234">
        <f>+'PPFF 2022'!LJ229</f>
        <v>0</v>
      </c>
      <c r="MH229" s="190">
        <f>+'PPFF 2022'!LN229/6</f>
        <v>0</v>
      </c>
      <c r="MI229" s="190">
        <f>+'PPFF 2022'!LP229/6</f>
        <v>0</v>
      </c>
      <c r="MJ229" s="190">
        <f>+'PPFF 2022'!LR229/6</f>
        <v>0</v>
      </c>
      <c r="MK229" s="190">
        <f>+'PPFF 2022'!LT229/6</f>
        <v>0</v>
      </c>
      <c r="ML229" s="190">
        <f>+'PPFF 2022'!LV229/6</f>
        <v>0</v>
      </c>
      <c r="MM229" s="190">
        <f>+'PPFF 2022'!LX229/6</f>
        <v>0</v>
      </c>
      <c r="MN229" s="239">
        <f>+'PPFF 2022'!LZ229/6</f>
        <v>0</v>
      </c>
      <c r="MO229" s="190">
        <f>+'PPFF 2022'!MB229/6</f>
        <v>0</v>
      </c>
      <c r="MP229" s="190">
        <f>+'PPFF 2022'!MD229/6</f>
        <v>0</v>
      </c>
      <c r="MQ229" s="190">
        <f>+'PPFF 2022'!MF229/6</f>
        <v>0</v>
      </c>
      <c r="MR229" s="190">
        <f>+'PPFF 2022'!MH229/6</f>
        <v>0</v>
      </c>
      <c r="MS229" s="190">
        <f>+'PPFF 2022'!MJ229/6</f>
        <v>0</v>
      </c>
      <c r="MT229" s="104">
        <f>+'PPFF 2022'!MN229</f>
        <v>0</v>
      </c>
      <c r="MU229" s="104">
        <f>+'PPFF 2022'!MP229</f>
        <v>0</v>
      </c>
      <c r="MV229" s="104">
        <f>+'PPFF 2022'!MR229</f>
        <v>0</v>
      </c>
      <c r="MW229" s="104">
        <f>+'PPFF 2022'!MT229</f>
        <v>0</v>
      </c>
      <c r="MX229" s="104">
        <f>+'PPFF 2022'!MV229</f>
        <v>0</v>
      </c>
      <c r="MY229" s="104">
        <f>+'PPFF 2022'!MX229</f>
        <v>0</v>
      </c>
      <c r="MZ229" s="104">
        <f>+'PPFF 2022'!MZ229</f>
        <v>0</v>
      </c>
      <c r="NA229" s="104">
        <f>+'PPFF 2022'!NB229</f>
        <v>0</v>
      </c>
      <c r="NB229" s="104">
        <f>+'PPFF 2022'!ND229</f>
        <v>0</v>
      </c>
      <c r="NC229" s="104">
        <f>+'PPFF 2022'!NF229</f>
        <v>0</v>
      </c>
      <c r="ND229" s="104">
        <f>+'PPFF 2022'!NH229</f>
        <v>0</v>
      </c>
      <c r="NE229" s="104">
        <f>+'PPFF 2022'!NJ229</f>
        <v>0</v>
      </c>
    </row>
    <row r="230" spans="1:369" s="88" customFormat="1" ht="10.5" x14ac:dyDescent="0.25">
      <c r="A230" s="89" t="s">
        <v>258</v>
      </c>
      <c r="B230" s="90" t="s">
        <v>242</v>
      </c>
      <c r="C230" s="90">
        <v>401</v>
      </c>
      <c r="D230" s="90" t="s">
        <v>242</v>
      </c>
      <c r="E230" s="91" t="s">
        <v>258</v>
      </c>
      <c r="F230" s="92" t="s">
        <v>242</v>
      </c>
      <c r="G230" s="92" t="s">
        <v>351</v>
      </c>
      <c r="H230" s="155">
        <v>228</v>
      </c>
      <c r="I230" s="92" t="s">
        <v>465</v>
      </c>
      <c r="J230" s="171">
        <f>+'PPFF 2022'!J230+'PPFF 2022'!K230</f>
        <v>0</v>
      </c>
      <c r="K230" s="171">
        <f>+'PPFF 2022'!L230+'PPFF 2022'!M230</f>
        <v>0</v>
      </c>
      <c r="L230" s="171">
        <f>+'PPFF 2022'!N230+'PPFF 2022'!O230</f>
        <v>0</v>
      </c>
      <c r="M230" s="171">
        <f>+'PPFF 2022'!P230+'PPFF 2022'!Q230</f>
        <v>0</v>
      </c>
      <c r="N230" s="171">
        <f>+'PPFF 2022'!R230+'PPFF 2022'!S230</f>
        <v>0</v>
      </c>
      <c r="O230" s="171">
        <f>+'PPFF 2022'!T230+'PPFF 2022'!U230</f>
        <v>0</v>
      </c>
      <c r="P230" s="171">
        <f>+'PPFF 2022'!V230+'PPFF 2022'!W230</f>
        <v>0</v>
      </c>
      <c r="Q230" s="171">
        <f>+'PPFF 2022'!X230+'PPFF 2022'!Y230</f>
        <v>0</v>
      </c>
      <c r="R230" s="171">
        <f>+'PPFF 2022'!Z230+'PPFF 2022'!AA230</f>
        <v>0</v>
      </c>
      <c r="S230" s="171">
        <f>+'PPFF 2022'!AB230+'PPFF 2022'!AC230</f>
        <v>0</v>
      </c>
      <c r="T230" s="171">
        <f>+'PPFF 2022'!AD230+'PPFF 2022'!AE230</f>
        <v>0</v>
      </c>
      <c r="U230" s="171">
        <f>+'PPFF 2022'!AF230+'PPFF 2022'!AG230</f>
        <v>0</v>
      </c>
      <c r="V230" s="93">
        <f>+'PPFF 2022'!AM230</f>
        <v>0</v>
      </c>
      <c r="W230" s="95">
        <f>+'PPFF 2022'!AN230</f>
        <v>0</v>
      </c>
      <c r="X230" s="98">
        <f>+('PPFF 2022'!AM230+'PPFF 2022'!AN230)/13</f>
        <v>0</v>
      </c>
      <c r="Y230" s="93">
        <f>+'PPFF 2022'!AO230</f>
        <v>0</v>
      </c>
      <c r="Z230" s="95">
        <f>+'PPFF 2022'!AP230</f>
        <v>0</v>
      </c>
      <c r="AA230" s="98">
        <f>+('PPFF 2022'!AO230+'PPFF 2022'!AP230)/13</f>
        <v>0</v>
      </c>
      <c r="AB230" s="93">
        <f>+'PPFF 2022'!AQ230</f>
        <v>0</v>
      </c>
      <c r="AC230" s="95">
        <f>+'PPFF 2022'!AR230</f>
        <v>0</v>
      </c>
      <c r="AD230" s="98">
        <f t="shared" si="380"/>
        <v>0</v>
      </c>
      <c r="AE230" s="93">
        <f>+'PPFF 2022'!AS230</f>
        <v>0</v>
      </c>
      <c r="AF230" s="95">
        <f>+'PPFF 2022'!AT230</f>
        <v>0</v>
      </c>
      <c r="AG230" s="98">
        <f t="shared" si="381"/>
        <v>0</v>
      </c>
      <c r="AH230" s="93">
        <f>+'PPFF 2022'!AU230</f>
        <v>0</v>
      </c>
      <c r="AI230" s="95">
        <f>+'PPFF 2022'!AV230</f>
        <v>0</v>
      </c>
      <c r="AJ230" s="98">
        <f t="shared" si="382"/>
        <v>0</v>
      </c>
      <c r="AK230" s="93">
        <f>+'PPFF 2022'!AW230</f>
        <v>0</v>
      </c>
      <c r="AL230" s="95">
        <f>+'PPFF 2022'!AX230</f>
        <v>0</v>
      </c>
      <c r="AM230" s="98">
        <f t="shared" si="383"/>
        <v>0</v>
      </c>
      <c r="AN230" s="93">
        <f>+'PPFF 2022'!AY230</f>
        <v>0</v>
      </c>
      <c r="AO230" s="95">
        <f>+'PPFF 2022'!AZ230</f>
        <v>0</v>
      </c>
      <c r="AP230" s="98">
        <f t="shared" si="384"/>
        <v>0</v>
      </c>
      <c r="AQ230" s="93">
        <f>+'PPFF 2022'!BA230</f>
        <v>0</v>
      </c>
      <c r="AR230" s="95">
        <f>+'PPFF 2022'!BB230</f>
        <v>0</v>
      </c>
      <c r="AS230" s="98">
        <f t="shared" si="385"/>
        <v>0</v>
      </c>
      <c r="AT230" s="93">
        <f>+'PPFF 2022'!BC230</f>
        <v>0</v>
      </c>
      <c r="AU230" s="95">
        <f>+'PPFF 2022'!BD230</f>
        <v>0</v>
      </c>
      <c r="AV230" s="98">
        <f t="shared" si="386"/>
        <v>0</v>
      </c>
      <c r="AW230" s="93">
        <f>+'PPFF 2022'!BE230</f>
        <v>0</v>
      </c>
      <c r="AX230" s="95">
        <f>+'PPFF 2022'!BF230</f>
        <v>0</v>
      </c>
      <c r="AY230" s="98">
        <f t="shared" si="387"/>
        <v>0</v>
      </c>
      <c r="AZ230" s="93">
        <f>+'PPFF 2022'!BG230</f>
        <v>0</v>
      </c>
      <c r="BA230" s="95">
        <f>+'PPFF 2022'!BH230</f>
        <v>0</v>
      </c>
      <c r="BB230" s="98">
        <f t="shared" si="388"/>
        <v>0</v>
      </c>
      <c r="BC230" s="93">
        <f>+'PPFF 2022'!BI230</f>
        <v>0</v>
      </c>
      <c r="BD230" s="95">
        <f>+'PPFF 2022'!BJ230</f>
        <v>0</v>
      </c>
      <c r="BE230" s="97">
        <f t="shared" si="389"/>
        <v>0</v>
      </c>
      <c r="BF230" s="107">
        <f>+'PPFF 2022'!BP230</f>
        <v>0</v>
      </c>
      <c r="BG230" s="97">
        <f>+'PPFF 2022'!BQ230</f>
        <v>1</v>
      </c>
      <c r="BH230" s="182">
        <f t="shared" si="390"/>
        <v>0.25</v>
      </c>
      <c r="BI230" s="107">
        <f>+'PPFF 2022'!BR230</f>
        <v>0</v>
      </c>
      <c r="BJ230" s="97">
        <f>+'PPFF 2022'!BS230</f>
        <v>0</v>
      </c>
      <c r="BK230" s="182">
        <f t="shared" si="391"/>
        <v>0</v>
      </c>
      <c r="BL230" s="107">
        <f>+'PPFF 2022'!BT230</f>
        <v>0</v>
      </c>
      <c r="BM230" s="97">
        <f>+'PPFF 2022'!BU230</f>
        <v>0</v>
      </c>
      <c r="BN230" s="182">
        <f t="shared" si="392"/>
        <v>0</v>
      </c>
      <c r="BO230" s="107">
        <f>+'PPFF 2022'!BV230</f>
        <v>0</v>
      </c>
      <c r="BP230" s="97">
        <f>+'PPFF 2022'!BW230</f>
        <v>0</v>
      </c>
      <c r="BQ230" s="182">
        <f t="shared" si="393"/>
        <v>0</v>
      </c>
      <c r="BR230" s="107">
        <f>+'PPFF 2022'!BX230</f>
        <v>0</v>
      </c>
      <c r="BS230" s="97">
        <f>+'PPFF 2022'!BY230</f>
        <v>0</v>
      </c>
      <c r="BT230" s="182">
        <f t="shared" si="394"/>
        <v>0</v>
      </c>
      <c r="BU230" s="107">
        <f>+'PPFF 2022'!BZ230</f>
        <v>0</v>
      </c>
      <c r="BV230" s="97">
        <f>+'PPFF 2022'!CA230</f>
        <v>0</v>
      </c>
      <c r="BW230" s="182">
        <f t="shared" si="395"/>
        <v>0</v>
      </c>
      <c r="BX230" s="107">
        <f>+'PPFF 2022'!CB230</f>
        <v>0</v>
      </c>
      <c r="BY230" s="97">
        <f>+'PPFF 2022'!CC230</f>
        <v>0</v>
      </c>
      <c r="BZ230" s="182">
        <f t="shared" si="396"/>
        <v>0</v>
      </c>
      <c r="CA230" s="107">
        <f>+'PPFF 2022'!CD230</f>
        <v>0</v>
      </c>
      <c r="CB230" s="97">
        <f>+'PPFF 2022'!CE230</f>
        <v>0</v>
      </c>
      <c r="CC230" s="182">
        <f t="shared" si="397"/>
        <v>0</v>
      </c>
      <c r="CD230" s="107">
        <f>+'PPFF 2022'!CF230</f>
        <v>0</v>
      </c>
      <c r="CE230" s="97">
        <f>+'PPFF 2022'!CG230</f>
        <v>0</v>
      </c>
      <c r="CF230" s="182">
        <f t="shared" si="398"/>
        <v>0</v>
      </c>
      <c r="CG230" s="107">
        <f>+'PPFF 2022'!CH230</f>
        <v>0</v>
      </c>
      <c r="CH230" s="97">
        <f>+'PPFF 2022'!CI230</f>
        <v>0</v>
      </c>
      <c r="CI230" s="182">
        <f t="shared" si="399"/>
        <v>0</v>
      </c>
      <c r="CJ230" s="107">
        <f>+'PPFF 2022'!CJ230</f>
        <v>0</v>
      </c>
      <c r="CK230" s="97">
        <f>+'PPFF 2022'!CK230</f>
        <v>0</v>
      </c>
      <c r="CL230" s="182">
        <f t="shared" si="400"/>
        <v>0</v>
      </c>
      <c r="CM230" s="107">
        <f>+'PPFF 2022'!CL230</f>
        <v>0</v>
      </c>
      <c r="CN230" s="97">
        <f>+'PPFF 2022'!CM230</f>
        <v>0</v>
      </c>
      <c r="CO230" s="187">
        <f t="shared" si="401"/>
        <v>0</v>
      </c>
      <c r="CP230" s="109">
        <f>+'PPFF 2022'!CS230</f>
        <v>0</v>
      </c>
      <c r="CQ230" s="111">
        <f>+'PPFF 2022'!CT230</f>
        <v>1</v>
      </c>
      <c r="CR230" s="98">
        <f t="shared" si="402"/>
        <v>8.3333333333333329E-2</v>
      </c>
      <c r="CS230" s="109">
        <f>+'PPFF 2022'!CU230</f>
        <v>0</v>
      </c>
      <c r="CT230" s="111">
        <f>+'PPFF 2022'!CV230</f>
        <v>0</v>
      </c>
      <c r="CU230" s="98">
        <f t="shared" si="403"/>
        <v>0</v>
      </c>
      <c r="CV230" s="109">
        <f>+'PPFF 2022'!CW230</f>
        <v>0</v>
      </c>
      <c r="CW230" s="111">
        <f>+'PPFF 2022'!CX230</f>
        <v>0</v>
      </c>
      <c r="CX230" s="98">
        <f t="shared" si="404"/>
        <v>0</v>
      </c>
      <c r="CY230" s="109">
        <f>+'PPFF 2022'!CY230</f>
        <v>0</v>
      </c>
      <c r="CZ230" s="111">
        <f>+'PPFF 2022'!CZ230</f>
        <v>0</v>
      </c>
      <c r="DA230" s="98">
        <f t="shared" si="405"/>
        <v>0</v>
      </c>
      <c r="DB230" s="109">
        <f>+'PPFF 2022'!DA230</f>
        <v>0</v>
      </c>
      <c r="DC230" s="111">
        <f>+'PPFF 2022'!DB230</f>
        <v>0</v>
      </c>
      <c r="DD230" s="98">
        <f t="shared" si="406"/>
        <v>0</v>
      </c>
      <c r="DE230" s="109">
        <f>+'PPFF 2022'!DC230</f>
        <v>0</v>
      </c>
      <c r="DF230" s="111">
        <f>+'PPFF 2022'!DD230</f>
        <v>0</v>
      </c>
      <c r="DG230" s="98">
        <f t="shared" si="407"/>
        <v>0</v>
      </c>
      <c r="DH230" s="109">
        <f>+'PPFF 2022'!DE230</f>
        <v>0</v>
      </c>
      <c r="DI230" s="111">
        <f>+'PPFF 2022'!DF230</f>
        <v>0</v>
      </c>
      <c r="DJ230" s="98">
        <f t="shared" si="408"/>
        <v>0</v>
      </c>
      <c r="DK230" s="109">
        <f>+'PPFF 2022'!DG230</f>
        <v>0</v>
      </c>
      <c r="DL230" s="111">
        <f>+'PPFF 2022'!DH230</f>
        <v>0</v>
      </c>
      <c r="DM230" s="98">
        <f t="shared" si="409"/>
        <v>0</v>
      </c>
      <c r="DN230" s="109">
        <f>+'PPFF 2022'!DI230</f>
        <v>0</v>
      </c>
      <c r="DO230" s="111">
        <f>+'PPFF 2022'!DJ230</f>
        <v>0</v>
      </c>
      <c r="DP230" s="98">
        <f t="shared" si="410"/>
        <v>0</v>
      </c>
      <c r="DQ230" s="109">
        <f>+'PPFF 2022'!DK230</f>
        <v>0</v>
      </c>
      <c r="DR230" s="111">
        <f>+'PPFF 2022'!DL230</f>
        <v>0</v>
      </c>
      <c r="DS230" s="98">
        <f t="shared" si="411"/>
        <v>0</v>
      </c>
      <c r="DT230" s="109">
        <f>+'PPFF 2022'!DM230</f>
        <v>0</v>
      </c>
      <c r="DU230" s="111">
        <f>+'PPFF 2022'!DN230</f>
        <v>0</v>
      </c>
      <c r="DV230" s="98">
        <f t="shared" si="412"/>
        <v>0</v>
      </c>
      <c r="DW230" s="109">
        <f>+'PPFF 2022'!DO230</f>
        <v>0</v>
      </c>
      <c r="DX230" s="111">
        <f>+'PPFF 2022'!DP230</f>
        <v>0</v>
      </c>
      <c r="DY230" s="107">
        <f t="shared" si="413"/>
        <v>0</v>
      </c>
      <c r="DZ230" s="109">
        <f>+'PPFF 2022'!DV230</f>
        <v>0</v>
      </c>
      <c r="EA230" s="111">
        <f>+'PPFF 2022'!DW230</f>
        <v>0</v>
      </c>
      <c r="EB230" s="98">
        <f t="shared" si="414"/>
        <v>0</v>
      </c>
      <c r="EC230" s="111">
        <f>+'PPFF 2022'!DX230</f>
        <v>0</v>
      </c>
      <c r="ED230" s="111">
        <f>+'PPFF 2022'!DY230</f>
        <v>0</v>
      </c>
      <c r="EE230" s="98">
        <f t="shared" si="415"/>
        <v>0</v>
      </c>
      <c r="EF230" s="111">
        <f>+'PPFF 2022'!DZ230</f>
        <v>0</v>
      </c>
      <c r="EG230" s="111">
        <f>+'PPFF 2022'!EA230</f>
        <v>0</v>
      </c>
      <c r="EH230" s="98">
        <f t="shared" si="416"/>
        <v>0</v>
      </c>
      <c r="EI230" s="111">
        <f>+'PPFF 2022'!EB230</f>
        <v>0</v>
      </c>
      <c r="EJ230" s="111">
        <f>+'PPFF 2022'!EC230</f>
        <v>0</v>
      </c>
      <c r="EK230" s="98">
        <f t="shared" si="417"/>
        <v>0</v>
      </c>
      <c r="EL230" s="111">
        <f>+'PPFF 2022'!ED230</f>
        <v>0</v>
      </c>
      <c r="EM230" s="111">
        <f>+'PPFF 2022'!EE230</f>
        <v>0</v>
      </c>
      <c r="EN230" s="98">
        <f t="shared" si="418"/>
        <v>0</v>
      </c>
      <c r="EO230" s="111">
        <f>+'PPFF 2022'!EF230</f>
        <v>0</v>
      </c>
      <c r="EP230" s="111">
        <f>+'PPFF 2022'!EG230</f>
        <v>0</v>
      </c>
      <c r="EQ230" s="98">
        <f t="shared" si="419"/>
        <v>0</v>
      </c>
      <c r="ER230" s="111">
        <f>+'PPFF 2022'!EH230</f>
        <v>0</v>
      </c>
      <c r="ES230" s="111">
        <f>+'PPFF 2022'!EI230</f>
        <v>0</v>
      </c>
      <c r="ET230" s="98">
        <f t="shared" si="420"/>
        <v>0</v>
      </c>
      <c r="EU230" s="111">
        <f>+'PPFF 2022'!EJ230</f>
        <v>0</v>
      </c>
      <c r="EV230" s="111">
        <f>+'PPFF 2022'!EK230</f>
        <v>0</v>
      </c>
      <c r="EW230" s="98">
        <f t="shared" si="421"/>
        <v>0</v>
      </c>
      <c r="EX230" s="111">
        <f>+'PPFF 2022'!EL230</f>
        <v>0</v>
      </c>
      <c r="EY230" s="111">
        <f>+'PPFF 2022'!EM230</f>
        <v>0</v>
      </c>
      <c r="EZ230" s="98">
        <f t="shared" si="422"/>
        <v>0</v>
      </c>
      <c r="FA230" s="111">
        <f>+'PPFF 2022'!EN230</f>
        <v>0</v>
      </c>
      <c r="FB230" s="111">
        <f>+'PPFF 2022'!EO230</f>
        <v>0</v>
      </c>
      <c r="FC230" s="98">
        <f t="shared" si="423"/>
        <v>0</v>
      </c>
      <c r="FD230" s="111">
        <f>+'PPFF 2022'!EP230</f>
        <v>0</v>
      </c>
      <c r="FE230" s="111">
        <f>+'PPFF 2022'!EQ230</f>
        <v>0</v>
      </c>
      <c r="FF230" s="98">
        <f t="shared" si="424"/>
        <v>0</v>
      </c>
      <c r="FG230" s="111">
        <f>+'PPFF 2022'!ER230</f>
        <v>0</v>
      </c>
      <c r="FH230" s="111">
        <f>+'PPFF 2022'!ES230</f>
        <v>0</v>
      </c>
      <c r="FI230" s="97">
        <f t="shared" si="425"/>
        <v>0</v>
      </c>
      <c r="FJ230" s="108">
        <f>+'PPFF 2022'!EY230</f>
        <v>0</v>
      </c>
      <c r="FK230" s="103">
        <f>+'PPFF 2022'!EZ230</f>
        <v>0</v>
      </c>
      <c r="FL230" s="193">
        <f t="shared" si="426"/>
        <v>0</v>
      </c>
      <c r="FM230" s="203">
        <f>+'PPFF 2022'!FA230</f>
        <v>0</v>
      </c>
      <c r="FN230" s="204">
        <f>+'PPFF 2022'!FB230</f>
        <v>0</v>
      </c>
      <c r="FO230" s="202">
        <f t="shared" si="427"/>
        <v>0</v>
      </c>
      <c r="FP230" s="203">
        <f>+'PPFF 2022'!FC230</f>
        <v>0</v>
      </c>
      <c r="FQ230" s="204">
        <f>+'PPFF 2022'!FD230</f>
        <v>0</v>
      </c>
      <c r="FR230" s="202">
        <f t="shared" si="428"/>
        <v>0</v>
      </c>
      <c r="FS230" s="203">
        <f>+'PPFF 2022'!FE230</f>
        <v>0</v>
      </c>
      <c r="FT230" s="204">
        <f>+'PPFF 2022'!FF230</f>
        <v>0</v>
      </c>
      <c r="FU230" s="202">
        <f t="shared" si="429"/>
        <v>0</v>
      </c>
      <c r="FV230" s="203">
        <f>+'PPFF 2022'!FG230</f>
        <v>0</v>
      </c>
      <c r="FW230" s="204">
        <f>+'PPFF 2022'!FH230</f>
        <v>0</v>
      </c>
      <c r="FX230" s="202">
        <f t="shared" si="430"/>
        <v>0</v>
      </c>
      <c r="FY230" s="203">
        <f>+'PPFF 2022'!FI230</f>
        <v>0</v>
      </c>
      <c r="FZ230" s="204">
        <f>+'PPFF 2022'!FJ230</f>
        <v>0</v>
      </c>
      <c r="GA230" s="202">
        <f t="shared" si="431"/>
        <v>0</v>
      </c>
      <c r="GB230" s="203">
        <f>+'PPFF 2022'!FK230</f>
        <v>0</v>
      </c>
      <c r="GC230" s="204">
        <f>+'PPFF 2022'!FL230</f>
        <v>0</v>
      </c>
      <c r="GD230" s="202">
        <f t="shared" si="432"/>
        <v>0</v>
      </c>
      <c r="GE230" s="203">
        <f>+'PPFF 2022'!FM230</f>
        <v>0</v>
      </c>
      <c r="GF230" s="204">
        <f>+'PPFF 2022'!FN230</f>
        <v>0</v>
      </c>
      <c r="GG230" s="202">
        <f t="shared" si="433"/>
        <v>0</v>
      </c>
      <c r="GH230" s="203">
        <f>+'PPFF 2022'!FO230</f>
        <v>0</v>
      </c>
      <c r="GI230" s="204">
        <f>+'PPFF 2022'!FP230</f>
        <v>0</v>
      </c>
      <c r="GJ230" s="202">
        <f t="shared" si="434"/>
        <v>0</v>
      </c>
      <c r="GK230" s="203">
        <f>+'PPFF 2022'!FQ230</f>
        <v>0</v>
      </c>
      <c r="GL230" s="204">
        <f>+'PPFF 2022'!FR230</f>
        <v>0</v>
      </c>
      <c r="GM230" s="202">
        <f t="shared" si="435"/>
        <v>0</v>
      </c>
      <c r="GN230" s="203">
        <f>+'PPFF 2022'!FS230</f>
        <v>0</v>
      </c>
      <c r="GO230" s="204">
        <f>+'PPFF 2022'!FT230</f>
        <v>0</v>
      </c>
      <c r="GP230" s="202">
        <f t="shared" si="436"/>
        <v>0</v>
      </c>
      <c r="GQ230" s="203">
        <f>+'PPFF 2022'!FU230</f>
        <v>0</v>
      </c>
      <c r="GR230" s="204">
        <f>+'PPFF 2022'!FV230</f>
        <v>0</v>
      </c>
      <c r="GS230" s="209">
        <f t="shared" si="437"/>
        <v>0</v>
      </c>
      <c r="GT230" s="203">
        <f>+'PPFF 2022'!GB230</f>
        <v>0</v>
      </c>
      <c r="GU230" s="204">
        <f>+'PPFF 2022'!GC230</f>
        <v>0</v>
      </c>
      <c r="GV230" s="202">
        <f t="shared" si="438"/>
        <v>0</v>
      </c>
      <c r="GW230" s="203">
        <f>+'PPFF 2022'!GD230</f>
        <v>0</v>
      </c>
      <c r="GX230" s="204">
        <f>+'PPFF 2022'!GE230</f>
        <v>0</v>
      </c>
      <c r="GY230" s="202">
        <f t="shared" si="439"/>
        <v>0</v>
      </c>
      <c r="GZ230" s="203">
        <f>+'PPFF 2022'!GF230</f>
        <v>0</v>
      </c>
      <c r="HA230" s="204">
        <f>+'PPFF 2022'!GG230</f>
        <v>0</v>
      </c>
      <c r="HB230" s="202">
        <f t="shared" si="440"/>
        <v>0</v>
      </c>
      <c r="HC230" s="203">
        <f>+'PPFF 2022'!GH230</f>
        <v>0</v>
      </c>
      <c r="HD230" s="204">
        <f>+'PPFF 2022'!GI230</f>
        <v>0</v>
      </c>
      <c r="HE230" s="202">
        <f t="shared" si="441"/>
        <v>0</v>
      </c>
      <c r="HF230" s="203">
        <f>+'PPFF 2022'!GJ230</f>
        <v>0</v>
      </c>
      <c r="HG230" s="204">
        <f>+'PPFF 2022'!GK230</f>
        <v>0</v>
      </c>
      <c r="HH230" s="202">
        <f t="shared" si="442"/>
        <v>0</v>
      </c>
      <c r="HI230" s="203">
        <f>+'PPFF 2022'!GL230</f>
        <v>0</v>
      </c>
      <c r="HJ230" s="204">
        <f>+'PPFF 2022'!GM230</f>
        <v>0</v>
      </c>
      <c r="HK230" s="202">
        <f t="shared" si="443"/>
        <v>0</v>
      </c>
      <c r="HL230" s="203">
        <f>+'PPFF 2022'!GN230</f>
        <v>0</v>
      </c>
      <c r="HM230" s="204">
        <f>+'PPFF 2022'!GO230</f>
        <v>0</v>
      </c>
      <c r="HN230" s="202">
        <f t="shared" si="444"/>
        <v>0</v>
      </c>
      <c r="HO230" s="203">
        <f>+'PPFF 2022'!GP230</f>
        <v>0</v>
      </c>
      <c r="HP230" s="204">
        <f>+'PPFF 2022'!GQ230</f>
        <v>0</v>
      </c>
      <c r="HQ230" s="202">
        <f t="shared" si="445"/>
        <v>0</v>
      </c>
      <c r="HR230" s="203">
        <f>+'PPFF 2022'!GR230</f>
        <v>0</v>
      </c>
      <c r="HS230" s="204">
        <f>+'PPFF 2022'!GS230</f>
        <v>0</v>
      </c>
      <c r="HT230" s="202">
        <f t="shared" si="446"/>
        <v>0</v>
      </c>
      <c r="HU230" s="203">
        <f>+'PPFF 2022'!GT230</f>
        <v>0</v>
      </c>
      <c r="HV230" s="204">
        <f>+'PPFF 2022'!GU230</f>
        <v>0</v>
      </c>
      <c r="HW230" s="202">
        <f t="shared" si="447"/>
        <v>0</v>
      </c>
      <c r="HX230" s="203">
        <f>+'PPFF 2022'!GV230</f>
        <v>0</v>
      </c>
      <c r="HY230" s="204">
        <f>+'PPFF 2022'!GW230</f>
        <v>0</v>
      </c>
      <c r="HZ230" s="202">
        <f t="shared" si="448"/>
        <v>0</v>
      </c>
      <c r="IA230" s="203">
        <f>+'PPFF 2022'!GX230</f>
        <v>0</v>
      </c>
      <c r="IB230" s="204">
        <f>+'PPFF 2022'!GY230</f>
        <v>0</v>
      </c>
      <c r="IC230" s="209">
        <f t="shared" si="449"/>
        <v>0</v>
      </c>
      <c r="ID230" s="203">
        <f>+'PPFF 2022'!HE230</f>
        <v>0</v>
      </c>
      <c r="IE230" s="204">
        <f>+'PPFF 2022'!HF230</f>
        <v>0</v>
      </c>
      <c r="IF230" s="215">
        <f t="shared" si="450"/>
        <v>0</v>
      </c>
      <c r="IG230" s="203">
        <f>+'PPFF 2022'!HG230</f>
        <v>0</v>
      </c>
      <c r="IH230" s="204">
        <f>+'PPFF 2022'!HH230</f>
        <v>0</v>
      </c>
      <c r="II230" s="215">
        <f t="shared" si="451"/>
        <v>0</v>
      </c>
      <c r="IJ230" s="203">
        <f>+'PPFF 2022'!HI230</f>
        <v>0</v>
      </c>
      <c r="IK230" s="204">
        <f>+'PPFF 2022'!HJ230</f>
        <v>0</v>
      </c>
      <c r="IL230" s="215">
        <f t="shared" si="452"/>
        <v>0</v>
      </c>
      <c r="IM230" s="203">
        <f>+'PPFF 2022'!HK230</f>
        <v>0</v>
      </c>
      <c r="IN230" s="204">
        <f>+'PPFF 2022'!HL230</f>
        <v>0</v>
      </c>
      <c r="IO230" s="215">
        <f t="shared" si="453"/>
        <v>0</v>
      </c>
      <c r="IP230" s="203">
        <f>+'PPFF 2022'!HM230</f>
        <v>0</v>
      </c>
      <c r="IQ230" s="204">
        <f>+'PPFF 2022'!HN230</f>
        <v>0</v>
      </c>
      <c r="IR230" s="215">
        <f t="shared" si="454"/>
        <v>0</v>
      </c>
      <c r="IS230" s="203">
        <f>+'PPFF 2022'!HO230</f>
        <v>0</v>
      </c>
      <c r="IT230" s="204">
        <f>+'PPFF 2022'!HP230</f>
        <v>0</v>
      </c>
      <c r="IU230" s="215">
        <f t="shared" si="455"/>
        <v>0</v>
      </c>
      <c r="IV230" s="203">
        <f>+'PPFF 2022'!HQ230</f>
        <v>0</v>
      </c>
      <c r="IW230" s="204">
        <f>+'PPFF 2022'!HR230</f>
        <v>0</v>
      </c>
      <c r="IX230" s="215">
        <f t="shared" si="456"/>
        <v>0</v>
      </c>
      <c r="IY230" s="203">
        <f>+'PPFF 2022'!HS230</f>
        <v>0</v>
      </c>
      <c r="IZ230" s="204">
        <f>+'PPFF 2022'!HT230</f>
        <v>0</v>
      </c>
      <c r="JA230" s="215">
        <f t="shared" si="457"/>
        <v>0</v>
      </c>
      <c r="JB230" s="203">
        <f>+'PPFF 2022'!HU230</f>
        <v>0</v>
      </c>
      <c r="JC230" s="204">
        <f>+'PPFF 2022'!HV230</f>
        <v>0</v>
      </c>
      <c r="JD230" s="215">
        <f t="shared" si="458"/>
        <v>0</v>
      </c>
      <c r="JE230" s="203">
        <f>+'PPFF 2022'!HW230</f>
        <v>0</v>
      </c>
      <c r="JF230" s="204">
        <f>+'PPFF 2022'!HX230</f>
        <v>0</v>
      </c>
      <c r="JG230" s="215">
        <f t="shared" si="459"/>
        <v>0</v>
      </c>
      <c r="JH230" s="203">
        <f>+'PPFF 2022'!HY230</f>
        <v>0</v>
      </c>
      <c r="JI230" s="204">
        <f>+'PPFF 2022'!HZ230</f>
        <v>0</v>
      </c>
      <c r="JJ230" s="215">
        <f t="shared" si="460"/>
        <v>0</v>
      </c>
      <c r="JK230" s="203">
        <f>+'PPFF 2022'!IA230</f>
        <v>0</v>
      </c>
      <c r="JL230" s="204">
        <f>+'PPFF 2022'!IB230</f>
        <v>0</v>
      </c>
      <c r="JM230" s="218">
        <f t="shared" si="461"/>
        <v>0</v>
      </c>
      <c r="JN230" s="224">
        <f>+'PPFF 2022'!IH230</f>
        <v>0</v>
      </c>
      <c r="JO230" s="225">
        <f>+'PPFF 2022'!II230</f>
        <v>0</v>
      </c>
      <c r="JP230" s="212">
        <f t="shared" si="462"/>
        <v>0</v>
      </c>
      <c r="JQ230" s="224">
        <f>+'PPFF 2022'!IJ230</f>
        <v>0</v>
      </c>
      <c r="JR230" s="225">
        <f>+'PPFF 2022'!IK230</f>
        <v>0</v>
      </c>
      <c r="JS230" s="212">
        <f t="shared" si="463"/>
        <v>0</v>
      </c>
      <c r="JT230" s="224">
        <f>+'PPFF 2022'!IL230</f>
        <v>0</v>
      </c>
      <c r="JU230" s="225">
        <f>+'PPFF 2022'!IM230</f>
        <v>0</v>
      </c>
      <c r="JV230" s="212">
        <f t="shared" si="464"/>
        <v>0</v>
      </c>
      <c r="JW230" s="224">
        <f>+'PPFF 2022'!IN230</f>
        <v>0</v>
      </c>
      <c r="JX230" s="225">
        <f>+'PPFF 2022'!IO230</f>
        <v>0</v>
      </c>
      <c r="JY230" s="212">
        <f t="shared" si="465"/>
        <v>0</v>
      </c>
      <c r="JZ230" s="224">
        <f>+'PPFF 2022'!IP230</f>
        <v>0</v>
      </c>
      <c r="KA230" s="225">
        <f>+'PPFF 2022'!IQ230</f>
        <v>0</v>
      </c>
      <c r="KB230" s="212">
        <f t="shared" si="466"/>
        <v>0</v>
      </c>
      <c r="KC230" s="224">
        <f>+'PPFF 2022'!IR230</f>
        <v>0</v>
      </c>
      <c r="KD230" s="225">
        <f>+'PPFF 2022'!IS230</f>
        <v>0</v>
      </c>
      <c r="KE230" s="212">
        <f t="shared" si="467"/>
        <v>0</v>
      </c>
      <c r="KF230" s="224">
        <f>+'PPFF 2022'!IT230</f>
        <v>0</v>
      </c>
      <c r="KG230" s="225">
        <f>+'PPFF 2022'!IU230</f>
        <v>0</v>
      </c>
      <c r="KH230" s="212">
        <f t="shared" si="468"/>
        <v>0</v>
      </c>
      <c r="KI230" s="224">
        <f>+'PPFF 2022'!IV230</f>
        <v>0</v>
      </c>
      <c r="KJ230" s="225">
        <f>+'PPFF 2022'!IW230</f>
        <v>0</v>
      </c>
      <c r="KK230" s="212">
        <f t="shared" si="469"/>
        <v>0</v>
      </c>
      <c r="KL230" s="224">
        <f>+'PPFF 2022'!IX230</f>
        <v>0</v>
      </c>
      <c r="KM230" s="225">
        <f>+'PPFF 2022'!IY230</f>
        <v>0</v>
      </c>
      <c r="KN230" s="212">
        <f t="shared" si="470"/>
        <v>0</v>
      </c>
      <c r="KO230" s="224">
        <f>+'PPFF 2022'!IZ230</f>
        <v>0</v>
      </c>
      <c r="KP230" s="225">
        <f>+'PPFF 2022'!JA230</f>
        <v>0</v>
      </c>
      <c r="KQ230" s="212">
        <f t="shared" si="471"/>
        <v>0</v>
      </c>
      <c r="KR230" s="224">
        <f>+'PPFF 2022'!JB230</f>
        <v>0</v>
      </c>
      <c r="KS230" s="225">
        <f>+'PPFF 2022'!JC230</f>
        <v>0</v>
      </c>
      <c r="KT230" s="212">
        <f t="shared" si="472"/>
        <v>0</v>
      </c>
      <c r="KU230" s="224">
        <f>+'PPFF 2022'!JD230</f>
        <v>0</v>
      </c>
      <c r="KV230" s="225">
        <f>+'PPFF 2022'!JE230</f>
        <v>0</v>
      </c>
      <c r="KW230" s="212">
        <f t="shared" si="473"/>
        <v>0</v>
      </c>
      <c r="KX230" s="224">
        <f>+'PPFF 2022'!JK230</f>
        <v>0</v>
      </c>
      <c r="KY230" s="230">
        <f>+'PPFF 2022'!JL230</f>
        <v>0</v>
      </c>
      <c r="KZ230" s="224">
        <f>+'PPFF 2022'!JM230</f>
        <v>0</v>
      </c>
      <c r="LA230" s="230">
        <f>+'PPFF 2022'!JN230</f>
        <v>0</v>
      </c>
      <c r="LB230" s="224">
        <f>+'PPFF 2022'!JO230</f>
        <v>0</v>
      </c>
      <c r="LC230" s="230">
        <f>+'PPFF 2022'!JP230</f>
        <v>0</v>
      </c>
      <c r="LD230" s="224">
        <f>+'PPFF 2022'!JQ230</f>
        <v>0</v>
      </c>
      <c r="LE230" s="230">
        <f>+'PPFF 2022'!JR230</f>
        <v>0</v>
      </c>
      <c r="LF230" s="224">
        <f>+'PPFF 2022'!JS230</f>
        <v>0</v>
      </c>
      <c r="LG230" s="230">
        <f>+'PPFF 2022'!JT230</f>
        <v>0</v>
      </c>
      <c r="LH230" s="224">
        <f>+'PPFF 2022'!JU230</f>
        <v>0</v>
      </c>
      <c r="LI230" s="230">
        <f>+'PPFF 2022'!JV230</f>
        <v>0</v>
      </c>
      <c r="LJ230" s="224">
        <f>+'PPFF 2022'!JW230</f>
        <v>0</v>
      </c>
      <c r="LK230" s="230">
        <f>+'PPFF 2022'!JX230</f>
        <v>0</v>
      </c>
      <c r="LL230" s="224">
        <f>+'PPFF 2022'!JY230</f>
        <v>0</v>
      </c>
      <c r="LM230" s="230">
        <f>+'PPFF 2022'!JZ230</f>
        <v>0</v>
      </c>
      <c r="LN230" s="224">
        <f>+'PPFF 2022'!KA230</f>
        <v>0</v>
      </c>
      <c r="LO230" s="230">
        <f>+'PPFF 2022'!KB230</f>
        <v>0</v>
      </c>
      <c r="LP230" s="224">
        <f>+'PPFF 2022'!KC230</f>
        <v>0</v>
      </c>
      <c r="LQ230" s="230">
        <f>+'PPFF 2022'!KD230</f>
        <v>0</v>
      </c>
      <c r="LR230" s="224">
        <f>+'PPFF 2022'!KE230</f>
        <v>0</v>
      </c>
      <c r="LS230" s="230">
        <f>+'PPFF 2022'!KF230</f>
        <v>0</v>
      </c>
      <c r="LT230" s="224">
        <f>+'PPFF 2022'!KG230</f>
        <v>0</v>
      </c>
      <c r="LU230" s="230">
        <f>+'PPFF 2022'!KH230</f>
        <v>0</v>
      </c>
      <c r="LV230" s="234">
        <f>+'PPFF 2022'!KN230</f>
        <v>0</v>
      </c>
      <c r="LW230" s="234">
        <f>+'PPFF 2022'!KP230</f>
        <v>0</v>
      </c>
      <c r="LX230" s="234">
        <f>+'PPFF 2022'!KR230</f>
        <v>0</v>
      </c>
      <c r="LY230" s="234">
        <f>+'PPFF 2022'!KT230</f>
        <v>0</v>
      </c>
      <c r="LZ230" s="234">
        <f>+'PPFF 2022'!KV230</f>
        <v>0</v>
      </c>
      <c r="MA230" s="234">
        <f>+'PPFF 2022'!KX230</f>
        <v>0</v>
      </c>
      <c r="MB230" s="234">
        <f>+'PPFF 2022'!KZ230</f>
        <v>0</v>
      </c>
      <c r="MC230" s="234">
        <f>+'PPFF 2022'!LB230</f>
        <v>0</v>
      </c>
      <c r="MD230" s="234">
        <f>+'PPFF 2022'!LD230</f>
        <v>0</v>
      </c>
      <c r="ME230" s="234">
        <f>+'PPFF 2022'!LF230</f>
        <v>0</v>
      </c>
      <c r="MF230" s="234">
        <f>+'PPFF 2022'!LH230</f>
        <v>0</v>
      </c>
      <c r="MG230" s="234">
        <f>+'PPFF 2022'!LJ230</f>
        <v>0</v>
      </c>
      <c r="MH230" s="190">
        <f>+'PPFF 2022'!LN230/6</f>
        <v>0</v>
      </c>
      <c r="MI230" s="190">
        <f>+'PPFF 2022'!LP230/6</f>
        <v>0</v>
      </c>
      <c r="MJ230" s="190">
        <f>+'PPFF 2022'!LR230/6</f>
        <v>0</v>
      </c>
      <c r="MK230" s="190">
        <f>+'PPFF 2022'!LT230/6</f>
        <v>0</v>
      </c>
      <c r="ML230" s="190">
        <f>+'PPFF 2022'!LV230/6</f>
        <v>0</v>
      </c>
      <c r="MM230" s="190">
        <f>+'PPFF 2022'!LX230/6</f>
        <v>0</v>
      </c>
      <c r="MN230" s="239">
        <f>+'PPFF 2022'!LZ230/6</f>
        <v>0</v>
      </c>
      <c r="MO230" s="190">
        <f>+'PPFF 2022'!MB230/6</f>
        <v>0</v>
      </c>
      <c r="MP230" s="190">
        <f>+'PPFF 2022'!MD230/6</f>
        <v>0</v>
      </c>
      <c r="MQ230" s="190">
        <f>+'PPFF 2022'!MF230/6</f>
        <v>0</v>
      </c>
      <c r="MR230" s="190">
        <f>+'PPFF 2022'!MH230/6</f>
        <v>0</v>
      </c>
      <c r="MS230" s="190">
        <f>+'PPFF 2022'!MJ230/6</f>
        <v>0</v>
      </c>
      <c r="MT230" s="104">
        <f>+'PPFF 2022'!MN230</f>
        <v>0</v>
      </c>
      <c r="MU230" s="104">
        <f>+'PPFF 2022'!MP230</f>
        <v>0</v>
      </c>
      <c r="MV230" s="104">
        <f>+'PPFF 2022'!MR230</f>
        <v>0</v>
      </c>
      <c r="MW230" s="104">
        <f>+'PPFF 2022'!MT230</f>
        <v>0</v>
      </c>
      <c r="MX230" s="104">
        <f>+'PPFF 2022'!MV230</f>
        <v>0</v>
      </c>
      <c r="MY230" s="104">
        <f>+'PPFF 2022'!MX230</f>
        <v>0</v>
      </c>
      <c r="MZ230" s="104">
        <f>+'PPFF 2022'!MZ230</f>
        <v>0</v>
      </c>
      <c r="NA230" s="104">
        <f>+'PPFF 2022'!NB230</f>
        <v>0</v>
      </c>
      <c r="NB230" s="104">
        <f>+'PPFF 2022'!ND230</f>
        <v>0</v>
      </c>
      <c r="NC230" s="104">
        <f>+'PPFF 2022'!NF230</f>
        <v>0</v>
      </c>
      <c r="ND230" s="104">
        <f>+'PPFF 2022'!NH230</f>
        <v>0</v>
      </c>
      <c r="NE230" s="104">
        <f>+'PPFF 2022'!NJ230</f>
        <v>0</v>
      </c>
    </row>
    <row r="231" spans="1:369" s="88" customFormat="1" ht="10.5" x14ac:dyDescent="0.25">
      <c r="A231" s="89" t="s">
        <v>258</v>
      </c>
      <c r="B231" s="90" t="s">
        <v>242</v>
      </c>
      <c r="C231" s="90">
        <v>401</v>
      </c>
      <c r="D231" s="90" t="s">
        <v>242</v>
      </c>
      <c r="E231" s="91" t="s">
        <v>258</v>
      </c>
      <c r="F231" s="92" t="s">
        <v>242</v>
      </c>
      <c r="G231" s="92" t="s">
        <v>352</v>
      </c>
      <c r="H231" s="155">
        <v>229</v>
      </c>
      <c r="I231" s="92" t="s">
        <v>466</v>
      </c>
      <c r="J231" s="171">
        <f>+'PPFF 2022'!J231+'PPFF 2022'!K231</f>
        <v>0</v>
      </c>
      <c r="K231" s="171">
        <f>+'PPFF 2022'!L231+'PPFF 2022'!M231</f>
        <v>0</v>
      </c>
      <c r="L231" s="171">
        <f>+'PPFF 2022'!N231+'PPFF 2022'!O231</f>
        <v>0</v>
      </c>
      <c r="M231" s="171">
        <f>+'PPFF 2022'!P231+'PPFF 2022'!Q231</f>
        <v>0</v>
      </c>
      <c r="N231" s="171">
        <f>+'PPFF 2022'!R231+'PPFF 2022'!S231</f>
        <v>0</v>
      </c>
      <c r="O231" s="171">
        <f>+'PPFF 2022'!T231+'PPFF 2022'!U231</f>
        <v>0</v>
      </c>
      <c r="P231" s="171">
        <f>+'PPFF 2022'!V231+'PPFF 2022'!W231</f>
        <v>0</v>
      </c>
      <c r="Q231" s="171">
        <f>+'PPFF 2022'!X231+'PPFF 2022'!Y231</f>
        <v>0</v>
      </c>
      <c r="R231" s="171">
        <f>+'PPFF 2022'!Z231+'PPFF 2022'!AA231</f>
        <v>0</v>
      </c>
      <c r="S231" s="171">
        <f>+'PPFF 2022'!AB231+'PPFF 2022'!AC231</f>
        <v>0</v>
      </c>
      <c r="T231" s="171">
        <f>+'PPFF 2022'!AD231+'PPFF 2022'!AE231</f>
        <v>0</v>
      </c>
      <c r="U231" s="171">
        <f>+'PPFF 2022'!AF231+'PPFF 2022'!AG231</f>
        <v>0</v>
      </c>
      <c r="V231" s="93">
        <f>+'PPFF 2022'!AM231</f>
        <v>0</v>
      </c>
      <c r="W231" s="95">
        <f>+'PPFF 2022'!AN231</f>
        <v>0</v>
      </c>
      <c r="X231" s="98">
        <f>+('PPFF 2022'!AM231+'PPFF 2022'!AN231)/13</f>
        <v>0</v>
      </c>
      <c r="Y231" s="93">
        <f>+'PPFF 2022'!AO231</f>
        <v>0</v>
      </c>
      <c r="Z231" s="95">
        <f>+'PPFF 2022'!AP231</f>
        <v>0</v>
      </c>
      <c r="AA231" s="98">
        <f>+('PPFF 2022'!AO231+'PPFF 2022'!AP231)/13</f>
        <v>0</v>
      </c>
      <c r="AB231" s="93">
        <f>+'PPFF 2022'!AQ231</f>
        <v>0</v>
      </c>
      <c r="AC231" s="95">
        <f>+'PPFF 2022'!AR231</f>
        <v>0</v>
      </c>
      <c r="AD231" s="98">
        <f t="shared" si="380"/>
        <v>0</v>
      </c>
      <c r="AE231" s="93">
        <f>+'PPFF 2022'!AS231</f>
        <v>0</v>
      </c>
      <c r="AF231" s="95">
        <f>+'PPFF 2022'!AT231</f>
        <v>0</v>
      </c>
      <c r="AG231" s="98">
        <f t="shared" si="381"/>
        <v>0</v>
      </c>
      <c r="AH231" s="93">
        <f>+'PPFF 2022'!AU231</f>
        <v>0</v>
      </c>
      <c r="AI231" s="95">
        <f>+'PPFF 2022'!AV231</f>
        <v>0</v>
      </c>
      <c r="AJ231" s="98">
        <f t="shared" si="382"/>
        <v>0</v>
      </c>
      <c r="AK231" s="93">
        <f>+'PPFF 2022'!AW231</f>
        <v>0</v>
      </c>
      <c r="AL231" s="95">
        <f>+'PPFF 2022'!AX231</f>
        <v>0</v>
      </c>
      <c r="AM231" s="98">
        <f t="shared" si="383"/>
        <v>0</v>
      </c>
      <c r="AN231" s="93">
        <f>+'PPFF 2022'!AY231</f>
        <v>0</v>
      </c>
      <c r="AO231" s="95">
        <f>+'PPFF 2022'!AZ231</f>
        <v>0</v>
      </c>
      <c r="AP231" s="98">
        <f t="shared" si="384"/>
        <v>0</v>
      </c>
      <c r="AQ231" s="93">
        <f>+'PPFF 2022'!BA231</f>
        <v>0</v>
      </c>
      <c r="AR231" s="95">
        <f>+'PPFF 2022'!BB231</f>
        <v>0</v>
      </c>
      <c r="AS231" s="98">
        <f t="shared" si="385"/>
        <v>0</v>
      </c>
      <c r="AT231" s="93">
        <f>+'PPFF 2022'!BC231</f>
        <v>0</v>
      </c>
      <c r="AU231" s="95">
        <f>+'PPFF 2022'!BD231</f>
        <v>0</v>
      </c>
      <c r="AV231" s="98">
        <f t="shared" si="386"/>
        <v>0</v>
      </c>
      <c r="AW231" s="93">
        <f>+'PPFF 2022'!BE231</f>
        <v>0</v>
      </c>
      <c r="AX231" s="95">
        <f>+'PPFF 2022'!BF231</f>
        <v>0</v>
      </c>
      <c r="AY231" s="98">
        <f t="shared" si="387"/>
        <v>0</v>
      </c>
      <c r="AZ231" s="93">
        <f>+'PPFF 2022'!BG231</f>
        <v>0</v>
      </c>
      <c r="BA231" s="95">
        <f>+'PPFF 2022'!BH231</f>
        <v>0</v>
      </c>
      <c r="BB231" s="98">
        <f t="shared" si="388"/>
        <v>0</v>
      </c>
      <c r="BC231" s="93">
        <f>+'PPFF 2022'!BI231</f>
        <v>0</v>
      </c>
      <c r="BD231" s="95">
        <f>+'PPFF 2022'!BJ231</f>
        <v>0</v>
      </c>
      <c r="BE231" s="97">
        <f t="shared" si="389"/>
        <v>0</v>
      </c>
      <c r="BF231" s="107">
        <f>+'PPFF 2022'!BP231</f>
        <v>0</v>
      </c>
      <c r="BG231" s="97">
        <f>+'PPFF 2022'!BQ231</f>
        <v>0</v>
      </c>
      <c r="BH231" s="182">
        <f t="shared" si="390"/>
        <v>0</v>
      </c>
      <c r="BI231" s="107">
        <f>+'PPFF 2022'!BR231</f>
        <v>0</v>
      </c>
      <c r="BJ231" s="97">
        <f>+'PPFF 2022'!BS231</f>
        <v>0</v>
      </c>
      <c r="BK231" s="182">
        <f t="shared" si="391"/>
        <v>0</v>
      </c>
      <c r="BL231" s="107">
        <f>+'PPFF 2022'!BT231</f>
        <v>0</v>
      </c>
      <c r="BM231" s="97">
        <f>+'PPFF 2022'!BU231</f>
        <v>0</v>
      </c>
      <c r="BN231" s="182">
        <f t="shared" si="392"/>
        <v>0</v>
      </c>
      <c r="BO231" s="107">
        <f>+'PPFF 2022'!BV231</f>
        <v>0</v>
      </c>
      <c r="BP231" s="97">
        <f>+'PPFF 2022'!BW231</f>
        <v>0</v>
      </c>
      <c r="BQ231" s="182">
        <f t="shared" si="393"/>
        <v>0</v>
      </c>
      <c r="BR231" s="107">
        <f>+'PPFF 2022'!BX231</f>
        <v>0</v>
      </c>
      <c r="BS231" s="97">
        <f>+'PPFF 2022'!BY231</f>
        <v>0</v>
      </c>
      <c r="BT231" s="182">
        <f t="shared" si="394"/>
        <v>0</v>
      </c>
      <c r="BU231" s="107">
        <f>+'PPFF 2022'!BZ231</f>
        <v>0</v>
      </c>
      <c r="BV231" s="97">
        <f>+'PPFF 2022'!CA231</f>
        <v>0</v>
      </c>
      <c r="BW231" s="182">
        <f t="shared" si="395"/>
        <v>0</v>
      </c>
      <c r="BX231" s="107">
        <f>+'PPFF 2022'!CB231</f>
        <v>0</v>
      </c>
      <c r="BY231" s="97">
        <f>+'PPFF 2022'!CC231</f>
        <v>0</v>
      </c>
      <c r="BZ231" s="182">
        <f t="shared" si="396"/>
        <v>0</v>
      </c>
      <c r="CA231" s="107">
        <f>+'PPFF 2022'!CD231</f>
        <v>0</v>
      </c>
      <c r="CB231" s="97">
        <f>+'PPFF 2022'!CE231</f>
        <v>0</v>
      </c>
      <c r="CC231" s="182">
        <f t="shared" si="397"/>
        <v>0</v>
      </c>
      <c r="CD231" s="107">
        <f>+'PPFF 2022'!CF231</f>
        <v>0</v>
      </c>
      <c r="CE231" s="97">
        <f>+'PPFF 2022'!CG231</f>
        <v>0</v>
      </c>
      <c r="CF231" s="182">
        <f t="shared" si="398"/>
        <v>0</v>
      </c>
      <c r="CG231" s="107">
        <f>+'PPFF 2022'!CH231</f>
        <v>0</v>
      </c>
      <c r="CH231" s="97">
        <f>+'PPFF 2022'!CI231</f>
        <v>0</v>
      </c>
      <c r="CI231" s="182">
        <f t="shared" si="399"/>
        <v>0</v>
      </c>
      <c r="CJ231" s="107">
        <f>+'PPFF 2022'!CJ231</f>
        <v>0</v>
      </c>
      <c r="CK231" s="97">
        <f>+'PPFF 2022'!CK231</f>
        <v>0</v>
      </c>
      <c r="CL231" s="182">
        <f t="shared" si="400"/>
        <v>0</v>
      </c>
      <c r="CM231" s="107">
        <f>+'PPFF 2022'!CL231</f>
        <v>0</v>
      </c>
      <c r="CN231" s="97">
        <f>+'PPFF 2022'!CM231</f>
        <v>0</v>
      </c>
      <c r="CO231" s="187">
        <f t="shared" si="401"/>
        <v>0</v>
      </c>
      <c r="CP231" s="109">
        <f>+'PPFF 2022'!CS231</f>
        <v>0</v>
      </c>
      <c r="CQ231" s="111">
        <f>+'PPFF 2022'!CT231</f>
        <v>0</v>
      </c>
      <c r="CR231" s="98">
        <f t="shared" si="402"/>
        <v>0</v>
      </c>
      <c r="CS231" s="109">
        <f>+'PPFF 2022'!CU231</f>
        <v>0</v>
      </c>
      <c r="CT231" s="111">
        <f>+'PPFF 2022'!CV231</f>
        <v>0</v>
      </c>
      <c r="CU231" s="98">
        <f t="shared" si="403"/>
        <v>0</v>
      </c>
      <c r="CV231" s="109">
        <f>+'PPFF 2022'!CW231</f>
        <v>0</v>
      </c>
      <c r="CW231" s="111">
        <f>+'PPFF 2022'!CX231</f>
        <v>0</v>
      </c>
      <c r="CX231" s="98">
        <f t="shared" si="404"/>
        <v>0</v>
      </c>
      <c r="CY231" s="109">
        <f>+'PPFF 2022'!CY231</f>
        <v>0</v>
      </c>
      <c r="CZ231" s="111">
        <f>+'PPFF 2022'!CZ231</f>
        <v>0</v>
      </c>
      <c r="DA231" s="98">
        <f t="shared" si="405"/>
        <v>0</v>
      </c>
      <c r="DB231" s="109">
        <f>+'PPFF 2022'!DA231</f>
        <v>0</v>
      </c>
      <c r="DC231" s="111">
        <f>+'PPFF 2022'!DB231</f>
        <v>0</v>
      </c>
      <c r="DD231" s="98">
        <f t="shared" si="406"/>
        <v>0</v>
      </c>
      <c r="DE231" s="109">
        <f>+'PPFF 2022'!DC231</f>
        <v>0</v>
      </c>
      <c r="DF231" s="111">
        <f>+'PPFF 2022'!DD231</f>
        <v>0</v>
      </c>
      <c r="DG231" s="98">
        <f t="shared" si="407"/>
        <v>0</v>
      </c>
      <c r="DH231" s="109">
        <f>+'PPFF 2022'!DE231</f>
        <v>0</v>
      </c>
      <c r="DI231" s="111">
        <f>+'PPFF 2022'!DF231</f>
        <v>0</v>
      </c>
      <c r="DJ231" s="98">
        <f t="shared" si="408"/>
        <v>0</v>
      </c>
      <c r="DK231" s="109">
        <f>+'PPFF 2022'!DG231</f>
        <v>0</v>
      </c>
      <c r="DL231" s="111">
        <f>+'PPFF 2022'!DH231</f>
        <v>0</v>
      </c>
      <c r="DM231" s="98">
        <f t="shared" si="409"/>
        <v>0</v>
      </c>
      <c r="DN231" s="109">
        <f>+'PPFF 2022'!DI231</f>
        <v>0</v>
      </c>
      <c r="DO231" s="111">
        <f>+'PPFF 2022'!DJ231</f>
        <v>0</v>
      </c>
      <c r="DP231" s="98">
        <f t="shared" si="410"/>
        <v>0</v>
      </c>
      <c r="DQ231" s="109">
        <f>+'PPFF 2022'!DK231</f>
        <v>0</v>
      </c>
      <c r="DR231" s="111">
        <f>+'PPFF 2022'!DL231</f>
        <v>0</v>
      </c>
      <c r="DS231" s="98">
        <f t="shared" si="411"/>
        <v>0</v>
      </c>
      <c r="DT231" s="109">
        <f>+'PPFF 2022'!DM231</f>
        <v>0</v>
      </c>
      <c r="DU231" s="111">
        <f>+'PPFF 2022'!DN231</f>
        <v>0</v>
      </c>
      <c r="DV231" s="98">
        <f t="shared" si="412"/>
        <v>0</v>
      </c>
      <c r="DW231" s="109">
        <f>+'PPFF 2022'!DO231</f>
        <v>0</v>
      </c>
      <c r="DX231" s="111">
        <f>+'PPFF 2022'!DP231</f>
        <v>0</v>
      </c>
      <c r="DY231" s="107">
        <f t="shared" si="413"/>
        <v>0</v>
      </c>
      <c r="DZ231" s="109">
        <f>+'PPFF 2022'!DV231</f>
        <v>0</v>
      </c>
      <c r="EA231" s="111">
        <f>+'PPFF 2022'!DW231</f>
        <v>0</v>
      </c>
      <c r="EB231" s="98">
        <f t="shared" si="414"/>
        <v>0</v>
      </c>
      <c r="EC231" s="111">
        <f>+'PPFF 2022'!DX231</f>
        <v>0</v>
      </c>
      <c r="ED231" s="111">
        <f>+'PPFF 2022'!DY231</f>
        <v>0</v>
      </c>
      <c r="EE231" s="98">
        <f t="shared" si="415"/>
        <v>0</v>
      </c>
      <c r="EF231" s="111">
        <f>+'PPFF 2022'!DZ231</f>
        <v>0</v>
      </c>
      <c r="EG231" s="111">
        <f>+'PPFF 2022'!EA231</f>
        <v>0</v>
      </c>
      <c r="EH231" s="98">
        <f t="shared" si="416"/>
        <v>0</v>
      </c>
      <c r="EI231" s="111">
        <f>+'PPFF 2022'!EB231</f>
        <v>0</v>
      </c>
      <c r="EJ231" s="111">
        <f>+'PPFF 2022'!EC231</f>
        <v>0</v>
      </c>
      <c r="EK231" s="98">
        <f t="shared" si="417"/>
        <v>0</v>
      </c>
      <c r="EL231" s="111">
        <f>+'PPFF 2022'!ED231</f>
        <v>0</v>
      </c>
      <c r="EM231" s="111">
        <f>+'PPFF 2022'!EE231</f>
        <v>0</v>
      </c>
      <c r="EN231" s="98">
        <f t="shared" si="418"/>
        <v>0</v>
      </c>
      <c r="EO231" s="111">
        <f>+'PPFF 2022'!EF231</f>
        <v>0</v>
      </c>
      <c r="EP231" s="111">
        <f>+'PPFF 2022'!EG231</f>
        <v>0</v>
      </c>
      <c r="EQ231" s="98">
        <f t="shared" si="419"/>
        <v>0</v>
      </c>
      <c r="ER231" s="111">
        <f>+'PPFF 2022'!EH231</f>
        <v>0</v>
      </c>
      <c r="ES231" s="111">
        <f>+'PPFF 2022'!EI231</f>
        <v>0</v>
      </c>
      <c r="ET231" s="98">
        <f t="shared" si="420"/>
        <v>0</v>
      </c>
      <c r="EU231" s="111">
        <f>+'PPFF 2022'!EJ231</f>
        <v>0</v>
      </c>
      <c r="EV231" s="111">
        <f>+'PPFF 2022'!EK231</f>
        <v>0</v>
      </c>
      <c r="EW231" s="98">
        <f t="shared" si="421"/>
        <v>0</v>
      </c>
      <c r="EX231" s="111">
        <f>+'PPFF 2022'!EL231</f>
        <v>0</v>
      </c>
      <c r="EY231" s="111">
        <f>+'PPFF 2022'!EM231</f>
        <v>0</v>
      </c>
      <c r="EZ231" s="98">
        <f t="shared" si="422"/>
        <v>0</v>
      </c>
      <c r="FA231" s="111">
        <f>+'PPFF 2022'!EN231</f>
        <v>0</v>
      </c>
      <c r="FB231" s="111">
        <f>+'PPFF 2022'!EO231</f>
        <v>0</v>
      </c>
      <c r="FC231" s="98">
        <f t="shared" si="423"/>
        <v>0</v>
      </c>
      <c r="FD231" s="111">
        <f>+'PPFF 2022'!EP231</f>
        <v>0</v>
      </c>
      <c r="FE231" s="111">
        <f>+'PPFF 2022'!EQ231</f>
        <v>0</v>
      </c>
      <c r="FF231" s="98">
        <f t="shared" si="424"/>
        <v>0</v>
      </c>
      <c r="FG231" s="111">
        <f>+'PPFF 2022'!ER231</f>
        <v>0</v>
      </c>
      <c r="FH231" s="111">
        <f>+'PPFF 2022'!ES231</f>
        <v>0</v>
      </c>
      <c r="FI231" s="97">
        <f t="shared" si="425"/>
        <v>0</v>
      </c>
      <c r="FJ231" s="108">
        <f>+'PPFF 2022'!EY231</f>
        <v>0</v>
      </c>
      <c r="FK231" s="103">
        <f>+'PPFF 2022'!EZ231</f>
        <v>0</v>
      </c>
      <c r="FL231" s="193">
        <f t="shared" si="426"/>
        <v>0</v>
      </c>
      <c r="FM231" s="203">
        <f>+'PPFF 2022'!FA231</f>
        <v>0</v>
      </c>
      <c r="FN231" s="204">
        <f>+'PPFF 2022'!FB231</f>
        <v>0</v>
      </c>
      <c r="FO231" s="202">
        <f t="shared" si="427"/>
        <v>0</v>
      </c>
      <c r="FP231" s="203">
        <f>+'PPFF 2022'!FC231</f>
        <v>0</v>
      </c>
      <c r="FQ231" s="204">
        <f>+'PPFF 2022'!FD231</f>
        <v>0</v>
      </c>
      <c r="FR231" s="202">
        <f t="shared" si="428"/>
        <v>0</v>
      </c>
      <c r="FS231" s="203">
        <f>+'PPFF 2022'!FE231</f>
        <v>0</v>
      </c>
      <c r="FT231" s="204">
        <f>+'PPFF 2022'!FF231</f>
        <v>0</v>
      </c>
      <c r="FU231" s="202">
        <f t="shared" si="429"/>
        <v>0</v>
      </c>
      <c r="FV231" s="203">
        <f>+'PPFF 2022'!FG231</f>
        <v>0</v>
      </c>
      <c r="FW231" s="204">
        <f>+'PPFF 2022'!FH231</f>
        <v>0</v>
      </c>
      <c r="FX231" s="202">
        <f t="shared" si="430"/>
        <v>0</v>
      </c>
      <c r="FY231" s="203">
        <f>+'PPFF 2022'!FI231</f>
        <v>0</v>
      </c>
      <c r="FZ231" s="204">
        <f>+'PPFF 2022'!FJ231</f>
        <v>0</v>
      </c>
      <c r="GA231" s="202">
        <f t="shared" si="431"/>
        <v>0</v>
      </c>
      <c r="GB231" s="203">
        <f>+'PPFF 2022'!FK231</f>
        <v>0</v>
      </c>
      <c r="GC231" s="204">
        <f>+'PPFF 2022'!FL231</f>
        <v>0</v>
      </c>
      <c r="GD231" s="202">
        <f t="shared" si="432"/>
        <v>0</v>
      </c>
      <c r="GE231" s="203">
        <f>+'PPFF 2022'!FM231</f>
        <v>0</v>
      </c>
      <c r="GF231" s="204">
        <f>+'PPFF 2022'!FN231</f>
        <v>0</v>
      </c>
      <c r="GG231" s="202">
        <f t="shared" si="433"/>
        <v>0</v>
      </c>
      <c r="GH231" s="203">
        <f>+'PPFF 2022'!FO231</f>
        <v>0</v>
      </c>
      <c r="GI231" s="204">
        <f>+'PPFF 2022'!FP231</f>
        <v>0</v>
      </c>
      <c r="GJ231" s="202">
        <f t="shared" si="434"/>
        <v>0</v>
      </c>
      <c r="GK231" s="203">
        <f>+'PPFF 2022'!FQ231</f>
        <v>0</v>
      </c>
      <c r="GL231" s="204">
        <f>+'PPFF 2022'!FR231</f>
        <v>0</v>
      </c>
      <c r="GM231" s="202">
        <f t="shared" si="435"/>
        <v>0</v>
      </c>
      <c r="GN231" s="203">
        <f>+'PPFF 2022'!FS231</f>
        <v>0</v>
      </c>
      <c r="GO231" s="204">
        <f>+'PPFF 2022'!FT231</f>
        <v>0</v>
      </c>
      <c r="GP231" s="202">
        <f t="shared" si="436"/>
        <v>0</v>
      </c>
      <c r="GQ231" s="203">
        <f>+'PPFF 2022'!FU231</f>
        <v>0</v>
      </c>
      <c r="GR231" s="204">
        <f>+'PPFF 2022'!FV231</f>
        <v>0</v>
      </c>
      <c r="GS231" s="209">
        <f t="shared" si="437"/>
        <v>0</v>
      </c>
      <c r="GT231" s="203">
        <f>+'PPFF 2022'!GB231</f>
        <v>0</v>
      </c>
      <c r="GU231" s="204">
        <f>+'PPFF 2022'!GC231</f>
        <v>0</v>
      </c>
      <c r="GV231" s="202">
        <f t="shared" si="438"/>
        <v>0</v>
      </c>
      <c r="GW231" s="203">
        <f>+'PPFF 2022'!GD231</f>
        <v>0</v>
      </c>
      <c r="GX231" s="204">
        <f>+'PPFF 2022'!GE231</f>
        <v>0</v>
      </c>
      <c r="GY231" s="202">
        <f t="shared" si="439"/>
        <v>0</v>
      </c>
      <c r="GZ231" s="203">
        <f>+'PPFF 2022'!GF231</f>
        <v>0</v>
      </c>
      <c r="HA231" s="204">
        <f>+'PPFF 2022'!GG231</f>
        <v>0</v>
      </c>
      <c r="HB231" s="202">
        <f t="shared" si="440"/>
        <v>0</v>
      </c>
      <c r="HC231" s="203">
        <f>+'PPFF 2022'!GH231</f>
        <v>0</v>
      </c>
      <c r="HD231" s="204">
        <f>+'PPFF 2022'!GI231</f>
        <v>0</v>
      </c>
      <c r="HE231" s="202">
        <f t="shared" si="441"/>
        <v>0</v>
      </c>
      <c r="HF231" s="203">
        <f>+'PPFF 2022'!GJ231</f>
        <v>0</v>
      </c>
      <c r="HG231" s="204">
        <f>+'PPFF 2022'!GK231</f>
        <v>0</v>
      </c>
      <c r="HH231" s="202">
        <f t="shared" si="442"/>
        <v>0</v>
      </c>
      <c r="HI231" s="203">
        <f>+'PPFF 2022'!GL231</f>
        <v>0</v>
      </c>
      <c r="HJ231" s="204">
        <f>+'PPFF 2022'!GM231</f>
        <v>0</v>
      </c>
      <c r="HK231" s="202">
        <f t="shared" si="443"/>
        <v>0</v>
      </c>
      <c r="HL231" s="203">
        <f>+'PPFF 2022'!GN231</f>
        <v>0</v>
      </c>
      <c r="HM231" s="204">
        <f>+'PPFF 2022'!GO231</f>
        <v>0</v>
      </c>
      <c r="HN231" s="202">
        <f t="shared" si="444"/>
        <v>0</v>
      </c>
      <c r="HO231" s="203">
        <f>+'PPFF 2022'!GP231</f>
        <v>0</v>
      </c>
      <c r="HP231" s="204">
        <f>+'PPFF 2022'!GQ231</f>
        <v>0</v>
      </c>
      <c r="HQ231" s="202">
        <f t="shared" si="445"/>
        <v>0</v>
      </c>
      <c r="HR231" s="203">
        <f>+'PPFF 2022'!GR231</f>
        <v>0</v>
      </c>
      <c r="HS231" s="204">
        <f>+'PPFF 2022'!GS231</f>
        <v>0</v>
      </c>
      <c r="HT231" s="202">
        <f t="shared" si="446"/>
        <v>0</v>
      </c>
      <c r="HU231" s="203">
        <f>+'PPFF 2022'!GT231</f>
        <v>0</v>
      </c>
      <c r="HV231" s="204">
        <f>+'PPFF 2022'!GU231</f>
        <v>0</v>
      </c>
      <c r="HW231" s="202">
        <f t="shared" si="447"/>
        <v>0</v>
      </c>
      <c r="HX231" s="203">
        <f>+'PPFF 2022'!GV231</f>
        <v>0</v>
      </c>
      <c r="HY231" s="204">
        <f>+'PPFF 2022'!GW231</f>
        <v>0</v>
      </c>
      <c r="HZ231" s="202">
        <f t="shared" si="448"/>
        <v>0</v>
      </c>
      <c r="IA231" s="203">
        <f>+'PPFF 2022'!GX231</f>
        <v>0</v>
      </c>
      <c r="IB231" s="204">
        <f>+'PPFF 2022'!GY231</f>
        <v>0</v>
      </c>
      <c r="IC231" s="209">
        <f t="shared" si="449"/>
        <v>0</v>
      </c>
      <c r="ID231" s="203">
        <f>+'PPFF 2022'!HE231</f>
        <v>0</v>
      </c>
      <c r="IE231" s="204">
        <f>+'PPFF 2022'!HF231</f>
        <v>0</v>
      </c>
      <c r="IF231" s="215">
        <f t="shared" si="450"/>
        <v>0</v>
      </c>
      <c r="IG231" s="203">
        <f>+'PPFF 2022'!HG231</f>
        <v>0</v>
      </c>
      <c r="IH231" s="204">
        <f>+'PPFF 2022'!HH231</f>
        <v>0</v>
      </c>
      <c r="II231" s="215">
        <f t="shared" si="451"/>
        <v>0</v>
      </c>
      <c r="IJ231" s="203">
        <f>+'PPFF 2022'!HI231</f>
        <v>0</v>
      </c>
      <c r="IK231" s="204">
        <f>+'PPFF 2022'!HJ231</f>
        <v>0</v>
      </c>
      <c r="IL231" s="215">
        <f t="shared" si="452"/>
        <v>0</v>
      </c>
      <c r="IM231" s="203">
        <f>+'PPFF 2022'!HK231</f>
        <v>0</v>
      </c>
      <c r="IN231" s="204">
        <f>+'PPFF 2022'!HL231</f>
        <v>0</v>
      </c>
      <c r="IO231" s="215">
        <f t="shared" si="453"/>
        <v>0</v>
      </c>
      <c r="IP231" s="203">
        <f>+'PPFF 2022'!HM231</f>
        <v>0</v>
      </c>
      <c r="IQ231" s="204">
        <f>+'PPFF 2022'!HN231</f>
        <v>0</v>
      </c>
      <c r="IR231" s="215">
        <f t="shared" si="454"/>
        <v>0</v>
      </c>
      <c r="IS231" s="203">
        <f>+'PPFF 2022'!HO231</f>
        <v>0</v>
      </c>
      <c r="IT231" s="204">
        <f>+'PPFF 2022'!HP231</f>
        <v>0</v>
      </c>
      <c r="IU231" s="215">
        <f t="shared" si="455"/>
        <v>0</v>
      </c>
      <c r="IV231" s="203">
        <f>+'PPFF 2022'!HQ231</f>
        <v>0</v>
      </c>
      <c r="IW231" s="204">
        <f>+'PPFF 2022'!HR231</f>
        <v>0</v>
      </c>
      <c r="IX231" s="215">
        <f t="shared" si="456"/>
        <v>0</v>
      </c>
      <c r="IY231" s="203">
        <f>+'PPFF 2022'!HS231</f>
        <v>0</v>
      </c>
      <c r="IZ231" s="204">
        <f>+'PPFF 2022'!HT231</f>
        <v>0</v>
      </c>
      <c r="JA231" s="215">
        <f t="shared" si="457"/>
        <v>0</v>
      </c>
      <c r="JB231" s="203">
        <f>+'PPFF 2022'!HU231</f>
        <v>0</v>
      </c>
      <c r="JC231" s="204">
        <f>+'PPFF 2022'!HV231</f>
        <v>0</v>
      </c>
      <c r="JD231" s="215">
        <f t="shared" si="458"/>
        <v>0</v>
      </c>
      <c r="JE231" s="203">
        <f>+'PPFF 2022'!HW231</f>
        <v>0</v>
      </c>
      <c r="JF231" s="204">
        <f>+'PPFF 2022'!HX231</f>
        <v>0</v>
      </c>
      <c r="JG231" s="215">
        <f t="shared" si="459"/>
        <v>0</v>
      </c>
      <c r="JH231" s="203">
        <f>+'PPFF 2022'!HY231</f>
        <v>0</v>
      </c>
      <c r="JI231" s="204">
        <f>+'PPFF 2022'!HZ231</f>
        <v>0</v>
      </c>
      <c r="JJ231" s="215">
        <f t="shared" si="460"/>
        <v>0</v>
      </c>
      <c r="JK231" s="203">
        <f>+'PPFF 2022'!IA231</f>
        <v>0</v>
      </c>
      <c r="JL231" s="204">
        <f>+'PPFF 2022'!IB231</f>
        <v>0</v>
      </c>
      <c r="JM231" s="218">
        <f t="shared" si="461"/>
        <v>0</v>
      </c>
      <c r="JN231" s="224">
        <f>+'PPFF 2022'!IH231</f>
        <v>0</v>
      </c>
      <c r="JO231" s="225">
        <f>+'PPFF 2022'!II231</f>
        <v>0</v>
      </c>
      <c r="JP231" s="212">
        <f t="shared" si="462"/>
        <v>0</v>
      </c>
      <c r="JQ231" s="224">
        <f>+'PPFF 2022'!IJ231</f>
        <v>0</v>
      </c>
      <c r="JR231" s="225">
        <f>+'PPFF 2022'!IK231</f>
        <v>0</v>
      </c>
      <c r="JS231" s="212">
        <f t="shared" si="463"/>
        <v>0</v>
      </c>
      <c r="JT231" s="224">
        <f>+'PPFF 2022'!IL231</f>
        <v>0</v>
      </c>
      <c r="JU231" s="225">
        <f>+'PPFF 2022'!IM231</f>
        <v>0</v>
      </c>
      <c r="JV231" s="212">
        <f t="shared" si="464"/>
        <v>0</v>
      </c>
      <c r="JW231" s="224">
        <f>+'PPFF 2022'!IN231</f>
        <v>0</v>
      </c>
      <c r="JX231" s="225">
        <f>+'PPFF 2022'!IO231</f>
        <v>0</v>
      </c>
      <c r="JY231" s="212">
        <f t="shared" si="465"/>
        <v>0</v>
      </c>
      <c r="JZ231" s="224">
        <f>+'PPFF 2022'!IP231</f>
        <v>0</v>
      </c>
      <c r="KA231" s="225">
        <f>+'PPFF 2022'!IQ231</f>
        <v>0</v>
      </c>
      <c r="KB231" s="212">
        <f t="shared" si="466"/>
        <v>0</v>
      </c>
      <c r="KC231" s="224">
        <f>+'PPFF 2022'!IR231</f>
        <v>0</v>
      </c>
      <c r="KD231" s="225">
        <f>+'PPFF 2022'!IS231</f>
        <v>0</v>
      </c>
      <c r="KE231" s="212">
        <f t="shared" si="467"/>
        <v>0</v>
      </c>
      <c r="KF231" s="224">
        <f>+'PPFF 2022'!IT231</f>
        <v>0</v>
      </c>
      <c r="KG231" s="225">
        <f>+'PPFF 2022'!IU231</f>
        <v>0</v>
      </c>
      <c r="KH231" s="212">
        <f t="shared" si="468"/>
        <v>0</v>
      </c>
      <c r="KI231" s="224">
        <f>+'PPFF 2022'!IV231</f>
        <v>0</v>
      </c>
      <c r="KJ231" s="225">
        <f>+'PPFF 2022'!IW231</f>
        <v>0</v>
      </c>
      <c r="KK231" s="212">
        <f t="shared" si="469"/>
        <v>0</v>
      </c>
      <c r="KL231" s="224">
        <f>+'PPFF 2022'!IX231</f>
        <v>0</v>
      </c>
      <c r="KM231" s="225">
        <f>+'PPFF 2022'!IY231</f>
        <v>0</v>
      </c>
      <c r="KN231" s="212">
        <f t="shared" si="470"/>
        <v>0</v>
      </c>
      <c r="KO231" s="224">
        <f>+'PPFF 2022'!IZ231</f>
        <v>0</v>
      </c>
      <c r="KP231" s="225">
        <f>+'PPFF 2022'!JA231</f>
        <v>0</v>
      </c>
      <c r="KQ231" s="212">
        <f t="shared" si="471"/>
        <v>0</v>
      </c>
      <c r="KR231" s="224">
        <f>+'PPFF 2022'!JB231</f>
        <v>0</v>
      </c>
      <c r="KS231" s="225">
        <f>+'PPFF 2022'!JC231</f>
        <v>0</v>
      </c>
      <c r="KT231" s="212">
        <f t="shared" si="472"/>
        <v>0</v>
      </c>
      <c r="KU231" s="224">
        <f>+'PPFF 2022'!JD231</f>
        <v>0</v>
      </c>
      <c r="KV231" s="225">
        <f>+'PPFF 2022'!JE231</f>
        <v>0</v>
      </c>
      <c r="KW231" s="212">
        <f t="shared" si="473"/>
        <v>0</v>
      </c>
      <c r="KX231" s="224">
        <f>+'PPFF 2022'!JK231</f>
        <v>0</v>
      </c>
      <c r="KY231" s="230">
        <f>+'PPFF 2022'!JL231</f>
        <v>0</v>
      </c>
      <c r="KZ231" s="224">
        <f>+'PPFF 2022'!JM231</f>
        <v>0</v>
      </c>
      <c r="LA231" s="230">
        <f>+'PPFF 2022'!JN231</f>
        <v>0</v>
      </c>
      <c r="LB231" s="224">
        <f>+'PPFF 2022'!JO231</f>
        <v>0</v>
      </c>
      <c r="LC231" s="230">
        <f>+'PPFF 2022'!JP231</f>
        <v>0</v>
      </c>
      <c r="LD231" s="224">
        <f>+'PPFF 2022'!JQ231</f>
        <v>0</v>
      </c>
      <c r="LE231" s="230">
        <f>+'PPFF 2022'!JR231</f>
        <v>0</v>
      </c>
      <c r="LF231" s="224">
        <f>+'PPFF 2022'!JS231</f>
        <v>0</v>
      </c>
      <c r="LG231" s="230">
        <f>+'PPFF 2022'!JT231</f>
        <v>0</v>
      </c>
      <c r="LH231" s="224">
        <f>+'PPFF 2022'!JU231</f>
        <v>0</v>
      </c>
      <c r="LI231" s="230">
        <f>+'PPFF 2022'!JV231</f>
        <v>0</v>
      </c>
      <c r="LJ231" s="224">
        <f>+'PPFF 2022'!JW231</f>
        <v>0</v>
      </c>
      <c r="LK231" s="230">
        <f>+'PPFF 2022'!JX231</f>
        <v>0</v>
      </c>
      <c r="LL231" s="224">
        <f>+'PPFF 2022'!JY231</f>
        <v>0</v>
      </c>
      <c r="LM231" s="230">
        <f>+'PPFF 2022'!JZ231</f>
        <v>0</v>
      </c>
      <c r="LN231" s="224">
        <f>+'PPFF 2022'!KA231</f>
        <v>0</v>
      </c>
      <c r="LO231" s="230">
        <f>+'PPFF 2022'!KB231</f>
        <v>0</v>
      </c>
      <c r="LP231" s="224">
        <f>+'PPFF 2022'!KC231</f>
        <v>0</v>
      </c>
      <c r="LQ231" s="230">
        <f>+'PPFF 2022'!KD231</f>
        <v>0</v>
      </c>
      <c r="LR231" s="224">
        <f>+'PPFF 2022'!KE231</f>
        <v>0</v>
      </c>
      <c r="LS231" s="230">
        <f>+'PPFF 2022'!KF231</f>
        <v>0</v>
      </c>
      <c r="LT231" s="224">
        <f>+'PPFF 2022'!KG231</f>
        <v>0</v>
      </c>
      <c r="LU231" s="230">
        <f>+'PPFF 2022'!KH231</f>
        <v>0</v>
      </c>
      <c r="LV231" s="234">
        <f>+'PPFF 2022'!KN231</f>
        <v>0</v>
      </c>
      <c r="LW231" s="234">
        <f>+'PPFF 2022'!KP231</f>
        <v>0</v>
      </c>
      <c r="LX231" s="234">
        <f>+'PPFF 2022'!KR231</f>
        <v>0</v>
      </c>
      <c r="LY231" s="234">
        <f>+'PPFF 2022'!KT231</f>
        <v>0</v>
      </c>
      <c r="LZ231" s="234">
        <f>+'PPFF 2022'!KV231</f>
        <v>0</v>
      </c>
      <c r="MA231" s="234">
        <f>+'PPFF 2022'!KX231</f>
        <v>0</v>
      </c>
      <c r="MB231" s="234">
        <f>+'PPFF 2022'!KZ231</f>
        <v>0</v>
      </c>
      <c r="MC231" s="234">
        <f>+'PPFF 2022'!LB231</f>
        <v>0</v>
      </c>
      <c r="MD231" s="234">
        <f>+'PPFF 2022'!LD231</f>
        <v>0</v>
      </c>
      <c r="ME231" s="234">
        <f>+'PPFF 2022'!LF231</f>
        <v>0</v>
      </c>
      <c r="MF231" s="234">
        <f>+'PPFF 2022'!LH231</f>
        <v>0</v>
      </c>
      <c r="MG231" s="234">
        <f>+'PPFF 2022'!LJ231</f>
        <v>0</v>
      </c>
      <c r="MH231" s="190">
        <f>+'PPFF 2022'!LN231/6</f>
        <v>0</v>
      </c>
      <c r="MI231" s="190">
        <f>+'PPFF 2022'!LP231/6</f>
        <v>0</v>
      </c>
      <c r="MJ231" s="190">
        <f>+'PPFF 2022'!LR231/6</f>
        <v>0</v>
      </c>
      <c r="MK231" s="190">
        <f>+'PPFF 2022'!LT231/6</f>
        <v>0</v>
      </c>
      <c r="ML231" s="190">
        <f>+'PPFF 2022'!LV231/6</f>
        <v>0</v>
      </c>
      <c r="MM231" s="190">
        <f>+'PPFF 2022'!LX231/6</f>
        <v>0</v>
      </c>
      <c r="MN231" s="239">
        <f>+'PPFF 2022'!LZ231/6</f>
        <v>0</v>
      </c>
      <c r="MO231" s="190">
        <f>+'PPFF 2022'!MB231/6</f>
        <v>0</v>
      </c>
      <c r="MP231" s="190">
        <f>+'PPFF 2022'!MD231/6</f>
        <v>0</v>
      </c>
      <c r="MQ231" s="190">
        <f>+'PPFF 2022'!MF231/6</f>
        <v>0</v>
      </c>
      <c r="MR231" s="190">
        <f>+'PPFF 2022'!MH231/6</f>
        <v>0</v>
      </c>
      <c r="MS231" s="190">
        <f>+'PPFF 2022'!MJ231/6</f>
        <v>0</v>
      </c>
      <c r="MT231" s="104">
        <f>+'PPFF 2022'!MN231</f>
        <v>0</v>
      </c>
      <c r="MU231" s="104">
        <f>+'PPFF 2022'!MP231</f>
        <v>0</v>
      </c>
      <c r="MV231" s="104">
        <f>+'PPFF 2022'!MR231</f>
        <v>0</v>
      </c>
      <c r="MW231" s="104">
        <f>+'PPFF 2022'!MT231</f>
        <v>0</v>
      </c>
      <c r="MX231" s="104">
        <f>+'PPFF 2022'!MV231</f>
        <v>0</v>
      </c>
      <c r="MY231" s="104">
        <f>+'PPFF 2022'!MX231</f>
        <v>0</v>
      </c>
      <c r="MZ231" s="104">
        <f>+'PPFF 2022'!MZ231</f>
        <v>0</v>
      </c>
      <c r="NA231" s="104">
        <f>+'PPFF 2022'!NB231</f>
        <v>0</v>
      </c>
      <c r="NB231" s="104">
        <f>+'PPFF 2022'!ND231</f>
        <v>0</v>
      </c>
      <c r="NC231" s="104">
        <f>+'PPFF 2022'!NF231</f>
        <v>0</v>
      </c>
      <c r="ND231" s="104">
        <f>+'PPFF 2022'!NH231</f>
        <v>0</v>
      </c>
      <c r="NE231" s="104">
        <f>+'PPFF 2022'!NJ231</f>
        <v>0</v>
      </c>
    </row>
    <row r="232" spans="1:369" s="88" customFormat="1" ht="10.5" x14ac:dyDescent="0.25">
      <c r="A232" s="89" t="s">
        <v>258</v>
      </c>
      <c r="B232" s="90" t="s">
        <v>242</v>
      </c>
      <c r="C232" s="90">
        <v>401</v>
      </c>
      <c r="D232" s="90" t="s">
        <v>242</v>
      </c>
      <c r="E232" s="91" t="s">
        <v>258</v>
      </c>
      <c r="F232" s="92" t="s">
        <v>242</v>
      </c>
      <c r="G232" s="92" t="s">
        <v>352</v>
      </c>
      <c r="H232" s="155">
        <v>230</v>
      </c>
      <c r="I232" s="92" t="s">
        <v>467</v>
      </c>
      <c r="J232" s="171">
        <f>+'PPFF 2022'!J232+'PPFF 2022'!K232</f>
        <v>0</v>
      </c>
      <c r="K232" s="171">
        <f>+'PPFF 2022'!L232+'PPFF 2022'!M232</f>
        <v>0</v>
      </c>
      <c r="L232" s="171">
        <f>+'PPFF 2022'!N232+'PPFF 2022'!O232</f>
        <v>0</v>
      </c>
      <c r="M232" s="171">
        <f>+'PPFF 2022'!P232+'PPFF 2022'!Q232</f>
        <v>0</v>
      </c>
      <c r="N232" s="171">
        <f>+'PPFF 2022'!R232+'PPFF 2022'!S232</f>
        <v>0</v>
      </c>
      <c r="O232" s="171">
        <f>+'PPFF 2022'!T232+'PPFF 2022'!U232</f>
        <v>0</v>
      </c>
      <c r="P232" s="171">
        <f>+'PPFF 2022'!V232+'PPFF 2022'!W232</f>
        <v>0</v>
      </c>
      <c r="Q232" s="171">
        <f>+'PPFF 2022'!X232+'PPFF 2022'!Y232</f>
        <v>0</v>
      </c>
      <c r="R232" s="171">
        <f>+'PPFF 2022'!Z232+'PPFF 2022'!AA232</f>
        <v>0</v>
      </c>
      <c r="S232" s="171">
        <f>+'PPFF 2022'!AB232+'PPFF 2022'!AC232</f>
        <v>0</v>
      </c>
      <c r="T232" s="171">
        <f>+'PPFF 2022'!AD232+'PPFF 2022'!AE232</f>
        <v>0</v>
      </c>
      <c r="U232" s="171">
        <f>+'PPFF 2022'!AF232+'PPFF 2022'!AG232</f>
        <v>0</v>
      </c>
      <c r="V232" s="93">
        <f>+'PPFF 2022'!AM232</f>
        <v>0</v>
      </c>
      <c r="W232" s="95">
        <f>+'PPFF 2022'!AN232</f>
        <v>0</v>
      </c>
      <c r="X232" s="98">
        <f>+('PPFF 2022'!AM232+'PPFF 2022'!AN232)/13</f>
        <v>0</v>
      </c>
      <c r="Y232" s="93">
        <f>+'PPFF 2022'!AO232</f>
        <v>0</v>
      </c>
      <c r="Z232" s="95">
        <f>+'PPFF 2022'!AP232</f>
        <v>0</v>
      </c>
      <c r="AA232" s="98">
        <f>+('PPFF 2022'!AO232+'PPFF 2022'!AP232)/13</f>
        <v>0</v>
      </c>
      <c r="AB232" s="93">
        <f>+'PPFF 2022'!AQ232</f>
        <v>0</v>
      </c>
      <c r="AC232" s="95">
        <f>+'PPFF 2022'!AR232</f>
        <v>0</v>
      </c>
      <c r="AD232" s="98">
        <f t="shared" si="380"/>
        <v>0</v>
      </c>
      <c r="AE232" s="93">
        <f>+'PPFF 2022'!AS232</f>
        <v>0</v>
      </c>
      <c r="AF232" s="95">
        <f>+'PPFF 2022'!AT232</f>
        <v>0</v>
      </c>
      <c r="AG232" s="98">
        <f t="shared" si="381"/>
        <v>0</v>
      </c>
      <c r="AH232" s="93">
        <f>+'PPFF 2022'!AU232</f>
        <v>0</v>
      </c>
      <c r="AI232" s="95">
        <f>+'PPFF 2022'!AV232</f>
        <v>0</v>
      </c>
      <c r="AJ232" s="98">
        <f t="shared" si="382"/>
        <v>0</v>
      </c>
      <c r="AK232" s="93">
        <f>+'PPFF 2022'!AW232</f>
        <v>0</v>
      </c>
      <c r="AL232" s="95">
        <f>+'PPFF 2022'!AX232</f>
        <v>0</v>
      </c>
      <c r="AM232" s="98">
        <f t="shared" si="383"/>
        <v>0</v>
      </c>
      <c r="AN232" s="93">
        <f>+'PPFF 2022'!AY232</f>
        <v>0</v>
      </c>
      <c r="AO232" s="95">
        <f>+'PPFF 2022'!AZ232</f>
        <v>0</v>
      </c>
      <c r="AP232" s="98">
        <f t="shared" si="384"/>
        <v>0</v>
      </c>
      <c r="AQ232" s="93">
        <f>+'PPFF 2022'!BA232</f>
        <v>0</v>
      </c>
      <c r="AR232" s="95">
        <f>+'PPFF 2022'!BB232</f>
        <v>0</v>
      </c>
      <c r="AS232" s="98">
        <f t="shared" si="385"/>
        <v>0</v>
      </c>
      <c r="AT232" s="93">
        <f>+'PPFF 2022'!BC232</f>
        <v>0</v>
      </c>
      <c r="AU232" s="95">
        <f>+'PPFF 2022'!BD232</f>
        <v>0</v>
      </c>
      <c r="AV232" s="98">
        <f t="shared" si="386"/>
        <v>0</v>
      </c>
      <c r="AW232" s="93">
        <f>+'PPFF 2022'!BE232</f>
        <v>0</v>
      </c>
      <c r="AX232" s="95">
        <f>+'PPFF 2022'!BF232</f>
        <v>0</v>
      </c>
      <c r="AY232" s="98">
        <f t="shared" si="387"/>
        <v>0</v>
      </c>
      <c r="AZ232" s="93">
        <f>+'PPFF 2022'!BG232</f>
        <v>0</v>
      </c>
      <c r="BA232" s="95">
        <f>+'PPFF 2022'!BH232</f>
        <v>0</v>
      </c>
      <c r="BB232" s="98">
        <f t="shared" si="388"/>
        <v>0</v>
      </c>
      <c r="BC232" s="93">
        <f>+'PPFF 2022'!BI232</f>
        <v>0</v>
      </c>
      <c r="BD232" s="95">
        <f>+'PPFF 2022'!BJ232</f>
        <v>0</v>
      </c>
      <c r="BE232" s="97">
        <f t="shared" si="389"/>
        <v>0</v>
      </c>
      <c r="BF232" s="107">
        <f>+'PPFF 2022'!BP232</f>
        <v>2</v>
      </c>
      <c r="BG232" s="97">
        <f>+'PPFF 2022'!BQ232</f>
        <v>0</v>
      </c>
      <c r="BH232" s="182">
        <f t="shared" si="390"/>
        <v>0.5</v>
      </c>
      <c r="BI232" s="107">
        <f>+'PPFF 2022'!BR232</f>
        <v>0</v>
      </c>
      <c r="BJ232" s="97">
        <f>+'PPFF 2022'!BS232</f>
        <v>0</v>
      </c>
      <c r="BK232" s="182">
        <f t="shared" si="391"/>
        <v>0</v>
      </c>
      <c r="BL232" s="107">
        <f>+'PPFF 2022'!BT232</f>
        <v>0</v>
      </c>
      <c r="BM232" s="97">
        <f>+'PPFF 2022'!BU232</f>
        <v>0</v>
      </c>
      <c r="BN232" s="182">
        <f t="shared" si="392"/>
        <v>0</v>
      </c>
      <c r="BO232" s="107">
        <f>+'PPFF 2022'!BV232</f>
        <v>0</v>
      </c>
      <c r="BP232" s="97">
        <f>+'PPFF 2022'!BW232</f>
        <v>0</v>
      </c>
      <c r="BQ232" s="182">
        <f t="shared" si="393"/>
        <v>0</v>
      </c>
      <c r="BR232" s="107">
        <f>+'PPFF 2022'!BX232</f>
        <v>0</v>
      </c>
      <c r="BS232" s="97">
        <f>+'PPFF 2022'!BY232</f>
        <v>0</v>
      </c>
      <c r="BT232" s="182">
        <f t="shared" si="394"/>
        <v>0</v>
      </c>
      <c r="BU232" s="107">
        <f>+'PPFF 2022'!BZ232</f>
        <v>0</v>
      </c>
      <c r="BV232" s="97">
        <f>+'PPFF 2022'!CA232</f>
        <v>0</v>
      </c>
      <c r="BW232" s="182">
        <f t="shared" si="395"/>
        <v>0</v>
      </c>
      <c r="BX232" s="107">
        <f>+'PPFF 2022'!CB232</f>
        <v>0</v>
      </c>
      <c r="BY232" s="97">
        <f>+'PPFF 2022'!CC232</f>
        <v>0</v>
      </c>
      <c r="BZ232" s="182">
        <f t="shared" si="396"/>
        <v>0</v>
      </c>
      <c r="CA232" s="107">
        <f>+'PPFF 2022'!CD232</f>
        <v>0</v>
      </c>
      <c r="CB232" s="97">
        <f>+'PPFF 2022'!CE232</f>
        <v>0</v>
      </c>
      <c r="CC232" s="182">
        <f t="shared" si="397"/>
        <v>0</v>
      </c>
      <c r="CD232" s="107">
        <f>+'PPFF 2022'!CF232</f>
        <v>0</v>
      </c>
      <c r="CE232" s="97">
        <f>+'PPFF 2022'!CG232</f>
        <v>0</v>
      </c>
      <c r="CF232" s="182">
        <f t="shared" si="398"/>
        <v>0</v>
      </c>
      <c r="CG232" s="107">
        <f>+'PPFF 2022'!CH232</f>
        <v>0</v>
      </c>
      <c r="CH232" s="97">
        <f>+'PPFF 2022'!CI232</f>
        <v>0</v>
      </c>
      <c r="CI232" s="182">
        <f t="shared" si="399"/>
        <v>0</v>
      </c>
      <c r="CJ232" s="107">
        <f>+'PPFF 2022'!CJ232</f>
        <v>0</v>
      </c>
      <c r="CK232" s="97">
        <f>+'PPFF 2022'!CK232</f>
        <v>0</v>
      </c>
      <c r="CL232" s="182">
        <f t="shared" si="400"/>
        <v>0</v>
      </c>
      <c r="CM232" s="107">
        <f>+'PPFF 2022'!CL232</f>
        <v>0</v>
      </c>
      <c r="CN232" s="97">
        <f>+'PPFF 2022'!CM232</f>
        <v>0</v>
      </c>
      <c r="CO232" s="187">
        <f t="shared" si="401"/>
        <v>0</v>
      </c>
      <c r="CP232" s="109">
        <f>+'PPFF 2022'!CS232</f>
        <v>1</v>
      </c>
      <c r="CQ232" s="111">
        <f>+'PPFF 2022'!CT232</f>
        <v>0</v>
      </c>
      <c r="CR232" s="98">
        <f t="shared" si="402"/>
        <v>8.3333333333333329E-2</v>
      </c>
      <c r="CS232" s="109">
        <f>+'PPFF 2022'!CU232</f>
        <v>0</v>
      </c>
      <c r="CT232" s="111">
        <f>+'PPFF 2022'!CV232</f>
        <v>0</v>
      </c>
      <c r="CU232" s="98">
        <f t="shared" si="403"/>
        <v>0</v>
      </c>
      <c r="CV232" s="109">
        <f>+'PPFF 2022'!CW232</f>
        <v>0</v>
      </c>
      <c r="CW232" s="111">
        <f>+'PPFF 2022'!CX232</f>
        <v>0</v>
      </c>
      <c r="CX232" s="98">
        <f t="shared" si="404"/>
        <v>0</v>
      </c>
      <c r="CY232" s="109">
        <f>+'PPFF 2022'!CY232</f>
        <v>0</v>
      </c>
      <c r="CZ232" s="111">
        <f>+'PPFF 2022'!CZ232</f>
        <v>0</v>
      </c>
      <c r="DA232" s="98">
        <f t="shared" si="405"/>
        <v>0</v>
      </c>
      <c r="DB232" s="109">
        <f>+'PPFF 2022'!DA232</f>
        <v>0</v>
      </c>
      <c r="DC232" s="111">
        <f>+'PPFF 2022'!DB232</f>
        <v>0</v>
      </c>
      <c r="DD232" s="98">
        <f t="shared" si="406"/>
        <v>0</v>
      </c>
      <c r="DE232" s="109">
        <f>+'PPFF 2022'!DC232</f>
        <v>0</v>
      </c>
      <c r="DF232" s="111">
        <f>+'PPFF 2022'!DD232</f>
        <v>0</v>
      </c>
      <c r="DG232" s="98">
        <f t="shared" si="407"/>
        <v>0</v>
      </c>
      <c r="DH232" s="109">
        <f>+'PPFF 2022'!DE232</f>
        <v>0</v>
      </c>
      <c r="DI232" s="111">
        <f>+'PPFF 2022'!DF232</f>
        <v>0</v>
      </c>
      <c r="DJ232" s="98">
        <f t="shared" si="408"/>
        <v>0</v>
      </c>
      <c r="DK232" s="109">
        <f>+'PPFF 2022'!DG232</f>
        <v>0</v>
      </c>
      <c r="DL232" s="111">
        <f>+'PPFF 2022'!DH232</f>
        <v>0</v>
      </c>
      <c r="DM232" s="98">
        <f t="shared" si="409"/>
        <v>0</v>
      </c>
      <c r="DN232" s="109">
        <f>+'PPFF 2022'!DI232</f>
        <v>0</v>
      </c>
      <c r="DO232" s="111">
        <f>+'PPFF 2022'!DJ232</f>
        <v>0</v>
      </c>
      <c r="DP232" s="98">
        <f t="shared" si="410"/>
        <v>0</v>
      </c>
      <c r="DQ232" s="109">
        <f>+'PPFF 2022'!DK232</f>
        <v>0</v>
      </c>
      <c r="DR232" s="111">
        <f>+'PPFF 2022'!DL232</f>
        <v>0</v>
      </c>
      <c r="DS232" s="98">
        <f t="shared" si="411"/>
        <v>0</v>
      </c>
      <c r="DT232" s="109">
        <f>+'PPFF 2022'!DM232</f>
        <v>0</v>
      </c>
      <c r="DU232" s="111">
        <f>+'PPFF 2022'!DN232</f>
        <v>0</v>
      </c>
      <c r="DV232" s="98">
        <f t="shared" si="412"/>
        <v>0</v>
      </c>
      <c r="DW232" s="109">
        <f>+'PPFF 2022'!DO232</f>
        <v>0</v>
      </c>
      <c r="DX232" s="111">
        <f>+'PPFF 2022'!DP232</f>
        <v>0</v>
      </c>
      <c r="DY232" s="107">
        <f t="shared" si="413"/>
        <v>0</v>
      </c>
      <c r="DZ232" s="109">
        <f>+'PPFF 2022'!DV232</f>
        <v>0</v>
      </c>
      <c r="EA232" s="111">
        <f>+'PPFF 2022'!DW232</f>
        <v>0</v>
      </c>
      <c r="EB232" s="98">
        <f t="shared" si="414"/>
        <v>0</v>
      </c>
      <c r="EC232" s="111">
        <f>+'PPFF 2022'!DX232</f>
        <v>0</v>
      </c>
      <c r="ED232" s="111">
        <f>+'PPFF 2022'!DY232</f>
        <v>0</v>
      </c>
      <c r="EE232" s="98">
        <f t="shared" si="415"/>
        <v>0</v>
      </c>
      <c r="EF232" s="111">
        <f>+'PPFF 2022'!DZ232</f>
        <v>0</v>
      </c>
      <c r="EG232" s="111">
        <f>+'PPFF 2022'!EA232</f>
        <v>0</v>
      </c>
      <c r="EH232" s="98">
        <f t="shared" si="416"/>
        <v>0</v>
      </c>
      <c r="EI232" s="111">
        <f>+'PPFF 2022'!EB232</f>
        <v>0</v>
      </c>
      <c r="EJ232" s="111">
        <f>+'PPFF 2022'!EC232</f>
        <v>0</v>
      </c>
      <c r="EK232" s="98">
        <f t="shared" si="417"/>
        <v>0</v>
      </c>
      <c r="EL232" s="111">
        <f>+'PPFF 2022'!ED232</f>
        <v>0</v>
      </c>
      <c r="EM232" s="111">
        <f>+'PPFF 2022'!EE232</f>
        <v>0</v>
      </c>
      <c r="EN232" s="98">
        <f t="shared" si="418"/>
        <v>0</v>
      </c>
      <c r="EO232" s="111">
        <f>+'PPFF 2022'!EF232</f>
        <v>0</v>
      </c>
      <c r="EP232" s="111">
        <f>+'PPFF 2022'!EG232</f>
        <v>0</v>
      </c>
      <c r="EQ232" s="98">
        <f t="shared" si="419"/>
        <v>0</v>
      </c>
      <c r="ER232" s="111">
        <f>+'PPFF 2022'!EH232</f>
        <v>0</v>
      </c>
      <c r="ES232" s="111">
        <f>+'PPFF 2022'!EI232</f>
        <v>0</v>
      </c>
      <c r="ET232" s="98">
        <f t="shared" si="420"/>
        <v>0</v>
      </c>
      <c r="EU232" s="111">
        <f>+'PPFF 2022'!EJ232</f>
        <v>0</v>
      </c>
      <c r="EV232" s="111">
        <f>+'PPFF 2022'!EK232</f>
        <v>0</v>
      </c>
      <c r="EW232" s="98">
        <f t="shared" si="421"/>
        <v>0</v>
      </c>
      <c r="EX232" s="111">
        <f>+'PPFF 2022'!EL232</f>
        <v>0</v>
      </c>
      <c r="EY232" s="111">
        <f>+'PPFF 2022'!EM232</f>
        <v>0</v>
      </c>
      <c r="EZ232" s="98">
        <f t="shared" si="422"/>
        <v>0</v>
      </c>
      <c r="FA232" s="111">
        <f>+'PPFF 2022'!EN232</f>
        <v>0</v>
      </c>
      <c r="FB232" s="111">
        <f>+'PPFF 2022'!EO232</f>
        <v>0</v>
      </c>
      <c r="FC232" s="98">
        <f t="shared" si="423"/>
        <v>0</v>
      </c>
      <c r="FD232" s="111">
        <f>+'PPFF 2022'!EP232</f>
        <v>0</v>
      </c>
      <c r="FE232" s="111">
        <f>+'PPFF 2022'!EQ232</f>
        <v>0</v>
      </c>
      <c r="FF232" s="98">
        <f t="shared" si="424"/>
        <v>0</v>
      </c>
      <c r="FG232" s="111">
        <f>+'PPFF 2022'!ER232</f>
        <v>0</v>
      </c>
      <c r="FH232" s="111">
        <f>+'PPFF 2022'!ES232</f>
        <v>0</v>
      </c>
      <c r="FI232" s="97">
        <f t="shared" si="425"/>
        <v>0</v>
      </c>
      <c r="FJ232" s="108">
        <f>+'PPFF 2022'!EY232</f>
        <v>0</v>
      </c>
      <c r="FK232" s="103">
        <f>+'PPFF 2022'!EZ232</f>
        <v>0</v>
      </c>
      <c r="FL232" s="193">
        <f t="shared" si="426"/>
        <v>0</v>
      </c>
      <c r="FM232" s="203">
        <f>+'PPFF 2022'!FA232</f>
        <v>0</v>
      </c>
      <c r="FN232" s="204">
        <f>+'PPFF 2022'!FB232</f>
        <v>0</v>
      </c>
      <c r="FO232" s="202">
        <f t="shared" si="427"/>
        <v>0</v>
      </c>
      <c r="FP232" s="203">
        <f>+'PPFF 2022'!FC232</f>
        <v>0</v>
      </c>
      <c r="FQ232" s="204">
        <f>+'PPFF 2022'!FD232</f>
        <v>0</v>
      </c>
      <c r="FR232" s="202">
        <f t="shared" si="428"/>
        <v>0</v>
      </c>
      <c r="FS232" s="203">
        <f>+'PPFF 2022'!FE232</f>
        <v>0</v>
      </c>
      <c r="FT232" s="204">
        <f>+'PPFF 2022'!FF232</f>
        <v>0</v>
      </c>
      <c r="FU232" s="202">
        <f t="shared" si="429"/>
        <v>0</v>
      </c>
      <c r="FV232" s="203">
        <f>+'PPFF 2022'!FG232</f>
        <v>0</v>
      </c>
      <c r="FW232" s="204">
        <f>+'PPFF 2022'!FH232</f>
        <v>0</v>
      </c>
      <c r="FX232" s="202">
        <f t="shared" si="430"/>
        <v>0</v>
      </c>
      <c r="FY232" s="203">
        <f>+'PPFF 2022'!FI232</f>
        <v>0</v>
      </c>
      <c r="FZ232" s="204">
        <f>+'PPFF 2022'!FJ232</f>
        <v>0</v>
      </c>
      <c r="GA232" s="202">
        <f t="shared" si="431"/>
        <v>0</v>
      </c>
      <c r="GB232" s="203">
        <f>+'PPFF 2022'!FK232</f>
        <v>0</v>
      </c>
      <c r="GC232" s="204">
        <f>+'PPFF 2022'!FL232</f>
        <v>0</v>
      </c>
      <c r="GD232" s="202">
        <f t="shared" si="432"/>
        <v>0</v>
      </c>
      <c r="GE232" s="203">
        <f>+'PPFF 2022'!FM232</f>
        <v>0</v>
      </c>
      <c r="GF232" s="204">
        <f>+'PPFF 2022'!FN232</f>
        <v>0</v>
      </c>
      <c r="GG232" s="202">
        <f t="shared" si="433"/>
        <v>0</v>
      </c>
      <c r="GH232" s="203">
        <f>+'PPFF 2022'!FO232</f>
        <v>0</v>
      </c>
      <c r="GI232" s="204">
        <f>+'PPFF 2022'!FP232</f>
        <v>0</v>
      </c>
      <c r="GJ232" s="202">
        <f t="shared" si="434"/>
        <v>0</v>
      </c>
      <c r="GK232" s="203">
        <f>+'PPFF 2022'!FQ232</f>
        <v>0</v>
      </c>
      <c r="GL232" s="204">
        <f>+'PPFF 2022'!FR232</f>
        <v>0</v>
      </c>
      <c r="GM232" s="202">
        <f t="shared" si="435"/>
        <v>0</v>
      </c>
      <c r="GN232" s="203">
        <f>+'PPFF 2022'!FS232</f>
        <v>0</v>
      </c>
      <c r="GO232" s="204">
        <f>+'PPFF 2022'!FT232</f>
        <v>0</v>
      </c>
      <c r="GP232" s="202">
        <f t="shared" si="436"/>
        <v>0</v>
      </c>
      <c r="GQ232" s="203">
        <f>+'PPFF 2022'!FU232</f>
        <v>0</v>
      </c>
      <c r="GR232" s="204">
        <f>+'PPFF 2022'!FV232</f>
        <v>0</v>
      </c>
      <c r="GS232" s="209">
        <f t="shared" si="437"/>
        <v>0</v>
      </c>
      <c r="GT232" s="203">
        <f>+'PPFF 2022'!GB232</f>
        <v>0</v>
      </c>
      <c r="GU232" s="204">
        <f>+'PPFF 2022'!GC232</f>
        <v>0</v>
      </c>
      <c r="GV232" s="202">
        <f t="shared" si="438"/>
        <v>0</v>
      </c>
      <c r="GW232" s="203">
        <f>+'PPFF 2022'!GD232</f>
        <v>0</v>
      </c>
      <c r="GX232" s="204">
        <f>+'PPFF 2022'!GE232</f>
        <v>0</v>
      </c>
      <c r="GY232" s="202">
        <f t="shared" si="439"/>
        <v>0</v>
      </c>
      <c r="GZ232" s="203">
        <f>+'PPFF 2022'!GF232</f>
        <v>0</v>
      </c>
      <c r="HA232" s="204">
        <f>+'PPFF 2022'!GG232</f>
        <v>0</v>
      </c>
      <c r="HB232" s="202">
        <f t="shared" si="440"/>
        <v>0</v>
      </c>
      <c r="HC232" s="203">
        <f>+'PPFF 2022'!GH232</f>
        <v>0</v>
      </c>
      <c r="HD232" s="204">
        <f>+'PPFF 2022'!GI232</f>
        <v>0</v>
      </c>
      <c r="HE232" s="202">
        <f t="shared" si="441"/>
        <v>0</v>
      </c>
      <c r="HF232" s="203">
        <f>+'PPFF 2022'!GJ232</f>
        <v>0</v>
      </c>
      <c r="HG232" s="204">
        <f>+'PPFF 2022'!GK232</f>
        <v>0</v>
      </c>
      <c r="HH232" s="202">
        <f t="shared" si="442"/>
        <v>0</v>
      </c>
      <c r="HI232" s="203">
        <f>+'PPFF 2022'!GL232</f>
        <v>0</v>
      </c>
      <c r="HJ232" s="204">
        <f>+'PPFF 2022'!GM232</f>
        <v>0</v>
      </c>
      <c r="HK232" s="202">
        <f t="shared" si="443"/>
        <v>0</v>
      </c>
      <c r="HL232" s="203">
        <f>+'PPFF 2022'!GN232</f>
        <v>0</v>
      </c>
      <c r="HM232" s="204">
        <f>+'PPFF 2022'!GO232</f>
        <v>0</v>
      </c>
      <c r="HN232" s="202">
        <f t="shared" si="444"/>
        <v>0</v>
      </c>
      <c r="HO232" s="203">
        <f>+'PPFF 2022'!GP232</f>
        <v>0</v>
      </c>
      <c r="HP232" s="204">
        <f>+'PPFF 2022'!GQ232</f>
        <v>0</v>
      </c>
      <c r="HQ232" s="202">
        <f t="shared" si="445"/>
        <v>0</v>
      </c>
      <c r="HR232" s="203">
        <f>+'PPFF 2022'!GR232</f>
        <v>0</v>
      </c>
      <c r="HS232" s="204">
        <f>+'PPFF 2022'!GS232</f>
        <v>0</v>
      </c>
      <c r="HT232" s="202">
        <f t="shared" si="446"/>
        <v>0</v>
      </c>
      <c r="HU232" s="203">
        <f>+'PPFF 2022'!GT232</f>
        <v>0</v>
      </c>
      <c r="HV232" s="204">
        <f>+'PPFF 2022'!GU232</f>
        <v>0</v>
      </c>
      <c r="HW232" s="202">
        <f t="shared" si="447"/>
        <v>0</v>
      </c>
      <c r="HX232" s="203">
        <f>+'PPFF 2022'!GV232</f>
        <v>0</v>
      </c>
      <c r="HY232" s="204">
        <f>+'PPFF 2022'!GW232</f>
        <v>0</v>
      </c>
      <c r="HZ232" s="202">
        <f t="shared" si="448"/>
        <v>0</v>
      </c>
      <c r="IA232" s="203">
        <f>+'PPFF 2022'!GX232</f>
        <v>0</v>
      </c>
      <c r="IB232" s="204">
        <f>+'PPFF 2022'!GY232</f>
        <v>0</v>
      </c>
      <c r="IC232" s="209">
        <f t="shared" si="449"/>
        <v>0</v>
      </c>
      <c r="ID232" s="203">
        <f>+'PPFF 2022'!HE232</f>
        <v>0</v>
      </c>
      <c r="IE232" s="204">
        <f>+'PPFF 2022'!HF232</f>
        <v>0</v>
      </c>
      <c r="IF232" s="215">
        <f t="shared" si="450"/>
        <v>0</v>
      </c>
      <c r="IG232" s="203">
        <f>+'PPFF 2022'!HG232</f>
        <v>0</v>
      </c>
      <c r="IH232" s="204">
        <f>+'PPFF 2022'!HH232</f>
        <v>0</v>
      </c>
      <c r="II232" s="215">
        <f t="shared" si="451"/>
        <v>0</v>
      </c>
      <c r="IJ232" s="203">
        <f>+'PPFF 2022'!HI232</f>
        <v>0</v>
      </c>
      <c r="IK232" s="204">
        <f>+'PPFF 2022'!HJ232</f>
        <v>0</v>
      </c>
      <c r="IL232" s="215">
        <f t="shared" si="452"/>
        <v>0</v>
      </c>
      <c r="IM232" s="203">
        <f>+'PPFF 2022'!HK232</f>
        <v>0</v>
      </c>
      <c r="IN232" s="204">
        <f>+'PPFF 2022'!HL232</f>
        <v>0</v>
      </c>
      <c r="IO232" s="215">
        <f t="shared" si="453"/>
        <v>0</v>
      </c>
      <c r="IP232" s="203">
        <f>+'PPFF 2022'!HM232</f>
        <v>0</v>
      </c>
      <c r="IQ232" s="204">
        <f>+'PPFF 2022'!HN232</f>
        <v>0</v>
      </c>
      <c r="IR232" s="215">
        <f t="shared" si="454"/>
        <v>0</v>
      </c>
      <c r="IS232" s="203">
        <f>+'PPFF 2022'!HO232</f>
        <v>0</v>
      </c>
      <c r="IT232" s="204">
        <f>+'PPFF 2022'!HP232</f>
        <v>0</v>
      </c>
      <c r="IU232" s="215">
        <f t="shared" si="455"/>
        <v>0</v>
      </c>
      <c r="IV232" s="203">
        <f>+'PPFF 2022'!HQ232</f>
        <v>0</v>
      </c>
      <c r="IW232" s="204">
        <f>+'PPFF 2022'!HR232</f>
        <v>0</v>
      </c>
      <c r="IX232" s="215">
        <f t="shared" si="456"/>
        <v>0</v>
      </c>
      <c r="IY232" s="203">
        <f>+'PPFF 2022'!HS232</f>
        <v>0</v>
      </c>
      <c r="IZ232" s="204">
        <f>+'PPFF 2022'!HT232</f>
        <v>0</v>
      </c>
      <c r="JA232" s="215">
        <f t="shared" si="457"/>
        <v>0</v>
      </c>
      <c r="JB232" s="203">
        <f>+'PPFF 2022'!HU232</f>
        <v>0</v>
      </c>
      <c r="JC232" s="204">
        <f>+'PPFF 2022'!HV232</f>
        <v>0</v>
      </c>
      <c r="JD232" s="215">
        <f t="shared" si="458"/>
        <v>0</v>
      </c>
      <c r="JE232" s="203">
        <f>+'PPFF 2022'!HW232</f>
        <v>0</v>
      </c>
      <c r="JF232" s="204">
        <f>+'PPFF 2022'!HX232</f>
        <v>0</v>
      </c>
      <c r="JG232" s="215">
        <f t="shared" si="459"/>
        <v>0</v>
      </c>
      <c r="JH232" s="203">
        <f>+'PPFF 2022'!HY232</f>
        <v>0</v>
      </c>
      <c r="JI232" s="204">
        <f>+'PPFF 2022'!HZ232</f>
        <v>0</v>
      </c>
      <c r="JJ232" s="215">
        <f t="shared" si="460"/>
        <v>0</v>
      </c>
      <c r="JK232" s="203">
        <f>+'PPFF 2022'!IA232</f>
        <v>0</v>
      </c>
      <c r="JL232" s="204">
        <f>+'PPFF 2022'!IB232</f>
        <v>0</v>
      </c>
      <c r="JM232" s="218">
        <f t="shared" si="461"/>
        <v>0</v>
      </c>
      <c r="JN232" s="224">
        <f>+'PPFF 2022'!IH232</f>
        <v>0</v>
      </c>
      <c r="JO232" s="225">
        <f>+'PPFF 2022'!II232</f>
        <v>0</v>
      </c>
      <c r="JP232" s="212">
        <f t="shared" si="462"/>
        <v>0</v>
      </c>
      <c r="JQ232" s="224">
        <f>+'PPFF 2022'!IJ232</f>
        <v>0</v>
      </c>
      <c r="JR232" s="225">
        <f>+'PPFF 2022'!IK232</f>
        <v>0</v>
      </c>
      <c r="JS232" s="212">
        <f t="shared" si="463"/>
        <v>0</v>
      </c>
      <c r="JT232" s="224">
        <f>+'PPFF 2022'!IL232</f>
        <v>0</v>
      </c>
      <c r="JU232" s="225">
        <f>+'PPFF 2022'!IM232</f>
        <v>0</v>
      </c>
      <c r="JV232" s="212">
        <f t="shared" si="464"/>
        <v>0</v>
      </c>
      <c r="JW232" s="224">
        <f>+'PPFF 2022'!IN232</f>
        <v>0</v>
      </c>
      <c r="JX232" s="225">
        <f>+'PPFF 2022'!IO232</f>
        <v>0</v>
      </c>
      <c r="JY232" s="212">
        <f t="shared" si="465"/>
        <v>0</v>
      </c>
      <c r="JZ232" s="224">
        <f>+'PPFF 2022'!IP232</f>
        <v>0</v>
      </c>
      <c r="KA232" s="225">
        <f>+'PPFF 2022'!IQ232</f>
        <v>0</v>
      </c>
      <c r="KB232" s="212">
        <f t="shared" si="466"/>
        <v>0</v>
      </c>
      <c r="KC232" s="224">
        <f>+'PPFF 2022'!IR232</f>
        <v>0</v>
      </c>
      <c r="KD232" s="225">
        <f>+'PPFF 2022'!IS232</f>
        <v>0</v>
      </c>
      <c r="KE232" s="212">
        <f t="shared" si="467"/>
        <v>0</v>
      </c>
      <c r="KF232" s="224">
        <f>+'PPFF 2022'!IT232</f>
        <v>0</v>
      </c>
      <c r="KG232" s="225">
        <f>+'PPFF 2022'!IU232</f>
        <v>0</v>
      </c>
      <c r="KH232" s="212">
        <f t="shared" si="468"/>
        <v>0</v>
      </c>
      <c r="KI232" s="224">
        <f>+'PPFF 2022'!IV232</f>
        <v>0</v>
      </c>
      <c r="KJ232" s="225">
        <f>+'PPFF 2022'!IW232</f>
        <v>0</v>
      </c>
      <c r="KK232" s="212">
        <f t="shared" si="469"/>
        <v>0</v>
      </c>
      <c r="KL232" s="224">
        <f>+'PPFF 2022'!IX232</f>
        <v>0</v>
      </c>
      <c r="KM232" s="225">
        <f>+'PPFF 2022'!IY232</f>
        <v>0</v>
      </c>
      <c r="KN232" s="212">
        <f t="shared" si="470"/>
        <v>0</v>
      </c>
      <c r="KO232" s="224">
        <f>+'PPFF 2022'!IZ232</f>
        <v>0</v>
      </c>
      <c r="KP232" s="225">
        <f>+'PPFF 2022'!JA232</f>
        <v>0</v>
      </c>
      <c r="KQ232" s="212">
        <f t="shared" si="471"/>
        <v>0</v>
      </c>
      <c r="KR232" s="224">
        <f>+'PPFF 2022'!JB232</f>
        <v>0</v>
      </c>
      <c r="KS232" s="225">
        <f>+'PPFF 2022'!JC232</f>
        <v>0</v>
      </c>
      <c r="KT232" s="212">
        <f t="shared" si="472"/>
        <v>0</v>
      </c>
      <c r="KU232" s="224">
        <f>+'PPFF 2022'!JD232</f>
        <v>0</v>
      </c>
      <c r="KV232" s="225">
        <f>+'PPFF 2022'!JE232</f>
        <v>0</v>
      </c>
      <c r="KW232" s="212">
        <f t="shared" si="473"/>
        <v>0</v>
      </c>
      <c r="KX232" s="224">
        <f>+'PPFF 2022'!JK232</f>
        <v>0</v>
      </c>
      <c r="KY232" s="230">
        <f>+'PPFF 2022'!JL232</f>
        <v>0</v>
      </c>
      <c r="KZ232" s="224">
        <f>+'PPFF 2022'!JM232</f>
        <v>0</v>
      </c>
      <c r="LA232" s="230">
        <f>+'PPFF 2022'!JN232</f>
        <v>0</v>
      </c>
      <c r="LB232" s="224">
        <f>+'PPFF 2022'!JO232</f>
        <v>0</v>
      </c>
      <c r="LC232" s="230">
        <f>+'PPFF 2022'!JP232</f>
        <v>0</v>
      </c>
      <c r="LD232" s="224">
        <f>+'PPFF 2022'!JQ232</f>
        <v>0</v>
      </c>
      <c r="LE232" s="230">
        <f>+'PPFF 2022'!JR232</f>
        <v>0</v>
      </c>
      <c r="LF232" s="224">
        <f>+'PPFF 2022'!JS232</f>
        <v>0</v>
      </c>
      <c r="LG232" s="230">
        <f>+'PPFF 2022'!JT232</f>
        <v>0</v>
      </c>
      <c r="LH232" s="224">
        <f>+'PPFF 2022'!JU232</f>
        <v>0</v>
      </c>
      <c r="LI232" s="230">
        <f>+'PPFF 2022'!JV232</f>
        <v>0</v>
      </c>
      <c r="LJ232" s="224">
        <f>+'PPFF 2022'!JW232</f>
        <v>0</v>
      </c>
      <c r="LK232" s="230">
        <f>+'PPFF 2022'!JX232</f>
        <v>0</v>
      </c>
      <c r="LL232" s="224">
        <f>+'PPFF 2022'!JY232</f>
        <v>0</v>
      </c>
      <c r="LM232" s="230">
        <f>+'PPFF 2022'!JZ232</f>
        <v>0</v>
      </c>
      <c r="LN232" s="224">
        <f>+'PPFF 2022'!KA232</f>
        <v>0</v>
      </c>
      <c r="LO232" s="230">
        <f>+'PPFF 2022'!KB232</f>
        <v>0</v>
      </c>
      <c r="LP232" s="224">
        <f>+'PPFF 2022'!KC232</f>
        <v>0</v>
      </c>
      <c r="LQ232" s="230">
        <f>+'PPFF 2022'!KD232</f>
        <v>0</v>
      </c>
      <c r="LR232" s="224">
        <f>+'PPFF 2022'!KE232</f>
        <v>0</v>
      </c>
      <c r="LS232" s="230">
        <f>+'PPFF 2022'!KF232</f>
        <v>0</v>
      </c>
      <c r="LT232" s="224">
        <f>+'PPFF 2022'!KG232</f>
        <v>0</v>
      </c>
      <c r="LU232" s="230">
        <f>+'PPFF 2022'!KH232</f>
        <v>0</v>
      </c>
      <c r="LV232" s="234">
        <f>+'PPFF 2022'!KN232</f>
        <v>0</v>
      </c>
      <c r="LW232" s="234">
        <f>+'PPFF 2022'!KP232</f>
        <v>0</v>
      </c>
      <c r="LX232" s="234">
        <f>+'PPFF 2022'!KR232</f>
        <v>0</v>
      </c>
      <c r="LY232" s="234">
        <f>+'PPFF 2022'!KT232</f>
        <v>0</v>
      </c>
      <c r="LZ232" s="234">
        <f>+'PPFF 2022'!KV232</f>
        <v>0</v>
      </c>
      <c r="MA232" s="234">
        <f>+'PPFF 2022'!KX232</f>
        <v>0</v>
      </c>
      <c r="MB232" s="234">
        <f>+'PPFF 2022'!KZ232</f>
        <v>0</v>
      </c>
      <c r="MC232" s="234">
        <f>+'PPFF 2022'!LB232</f>
        <v>0</v>
      </c>
      <c r="MD232" s="234">
        <f>+'PPFF 2022'!LD232</f>
        <v>0</v>
      </c>
      <c r="ME232" s="234">
        <f>+'PPFF 2022'!LF232</f>
        <v>0</v>
      </c>
      <c r="MF232" s="234">
        <f>+'PPFF 2022'!LH232</f>
        <v>0</v>
      </c>
      <c r="MG232" s="234">
        <f>+'PPFF 2022'!LJ232</f>
        <v>0</v>
      </c>
      <c r="MH232" s="190">
        <f>+'PPFF 2022'!LN232/6</f>
        <v>0</v>
      </c>
      <c r="MI232" s="190">
        <f>+'PPFF 2022'!LP232/6</f>
        <v>0</v>
      </c>
      <c r="MJ232" s="190">
        <f>+'PPFF 2022'!LR232/6</f>
        <v>0</v>
      </c>
      <c r="MK232" s="190">
        <f>+'PPFF 2022'!LT232/6</f>
        <v>0</v>
      </c>
      <c r="ML232" s="190">
        <f>+'PPFF 2022'!LV232/6</f>
        <v>0</v>
      </c>
      <c r="MM232" s="190">
        <f>+'PPFF 2022'!LX232/6</f>
        <v>0</v>
      </c>
      <c r="MN232" s="239">
        <f>+'PPFF 2022'!LZ232/6</f>
        <v>0</v>
      </c>
      <c r="MO232" s="190">
        <f>+'PPFF 2022'!MB232/6</f>
        <v>0</v>
      </c>
      <c r="MP232" s="190">
        <f>+'PPFF 2022'!MD232/6</f>
        <v>0</v>
      </c>
      <c r="MQ232" s="190">
        <f>+'PPFF 2022'!MF232/6</f>
        <v>0</v>
      </c>
      <c r="MR232" s="190">
        <f>+'PPFF 2022'!MH232/6</f>
        <v>0</v>
      </c>
      <c r="MS232" s="190">
        <f>+'PPFF 2022'!MJ232/6</f>
        <v>0</v>
      </c>
      <c r="MT232" s="104">
        <f>+'PPFF 2022'!MN232</f>
        <v>0</v>
      </c>
      <c r="MU232" s="104">
        <f>+'PPFF 2022'!MP232</f>
        <v>0</v>
      </c>
      <c r="MV232" s="104">
        <f>+'PPFF 2022'!MR232</f>
        <v>0</v>
      </c>
      <c r="MW232" s="104">
        <f>+'PPFF 2022'!MT232</f>
        <v>0</v>
      </c>
      <c r="MX232" s="104">
        <f>+'PPFF 2022'!MV232</f>
        <v>0</v>
      </c>
      <c r="MY232" s="104">
        <f>+'PPFF 2022'!MX232</f>
        <v>0</v>
      </c>
      <c r="MZ232" s="104">
        <f>+'PPFF 2022'!MZ232</f>
        <v>0</v>
      </c>
      <c r="NA232" s="104">
        <f>+'PPFF 2022'!NB232</f>
        <v>0</v>
      </c>
      <c r="NB232" s="104">
        <f>+'PPFF 2022'!ND232</f>
        <v>0</v>
      </c>
      <c r="NC232" s="104">
        <f>+'PPFF 2022'!NF232</f>
        <v>0</v>
      </c>
      <c r="ND232" s="104">
        <f>+'PPFF 2022'!NH232</f>
        <v>0</v>
      </c>
      <c r="NE232" s="104">
        <f>+'PPFF 2022'!NJ232</f>
        <v>0</v>
      </c>
    </row>
    <row r="233" spans="1:369" s="88" customFormat="1" ht="10.5" x14ac:dyDescent="0.25">
      <c r="A233" s="89" t="s">
        <v>258</v>
      </c>
      <c r="B233" s="90" t="s">
        <v>242</v>
      </c>
      <c r="C233" s="90">
        <v>401</v>
      </c>
      <c r="D233" s="90" t="s">
        <v>242</v>
      </c>
      <c r="E233" s="91" t="s">
        <v>258</v>
      </c>
      <c r="F233" s="92" t="s">
        <v>242</v>
      </c>
      <c r="G233" s="92" t="s">
        <v>352</v>
      </c>
      <c r="H233" s="155">
        <v>231</v>
      </c>
      <c r="I233" s="92" t="s">
        <v>468</v>
      </c>
      <c r="J233" s="171">
        <f>+'PPFF 2022'!J233+'PPFF 2022'!K233</f>
        <v>0</v>
      </c>
      <c r="K233" s="171">
        <f>+'PPFF 2022'!L233+'PPFF 2022'!M233</f>
        <v>0</v>
      </c>
      <c r="L233" s="171">
        <f>+'PPFF 2022'!N233+'PPFF 2022'!O233</f>
        <v>0</v>
      </c>
      <c r="M233" s="171">
        <f>+'PPFF 2022'!P233+'PPFF 2022'!Q233</f>
        <v>0</v>
      </c>
      <c r="N233" s="171">
        <f>+'PPFF 2022'!R233+'PPFF 2022'!S233</f>
        <v>0</v>
      </c>
      <c r="O233" s="171">
        <f>+'PPFF 2022'!T233+'PPFF 2022'!U233</f>
        <v>0</v>
      </c>
      <c r="P233" s="171">
        <f>+'PPFF 2022'!V233+'PPFF 2022'!W233</f>
        <v>0</v>
      </c>
      <c r="Q233" s="171">
        <f>+'PPFF 2022'!X233+'PPFF 2022'!Y233</f>
        <v>0</v>
      </c>
      <c r="R233" s="171">
        <f>+'PPFF 2022'!Z233+'PPFF 2022'!AA233</f>
        <v>0</v>
      </c>
      <c r="S233" s="171">
        <f>+'PPFF 2022'!AB233+'PPFF 2022'!AC233</f>
        <v>0</v>
      </c>
      <c r="T233" s="171">
        <f>+'PPFF 2022'!AD233+'PPFF 2022'!AE233</f>
        <v>0</v>
      </c>
      <c r="U233" s="171">
        <f>+'PPFF 2022'!AF233+'PPFF 2022'!AG233</f>
        <v>0</v>
      </c>
      <c r="V233" s="93">
        <f>+'PPFF 2022'!AM233</f>
        <v>0</v>
      </c>
      <c r="W233" s="95">
        <f>+'PPFF 2022'!AN233</f>
        <v>0</v>
      </c>
      <c r="X233" s="98">
        <f>+('PPFF 2022'!AM233+'PPFF 2022'!AN233)/13</f>
        <v>0</v>
      </c>
      <c r="Y233" s="93">
        <f>+'PPFF 2022'!AO233</f>
        <v>0</v>
      </c>
      <c r="Z233" s="95">
        <f>+'PPFF 2022'!AP233</f>
        <v>0</v>
      </c>
      <c r="AA233" s="98">
        <f>+('PPFF 2022'!AO233+'PPFF 2022'!AP233)/13</f>
        <v>0</v>
      </c>
      <c r="AB233" s="93">
        <f>+'PPFF 2022'!AQ233</f>
        <v>0</v>
      </c>
      <c r="AC233" s="95">
        <f>+'PPFF 2022'!AR233</f>
        <v>0</v>
      </c>
      <c r="AD233" s="98">
        <f t="shared" si="380"/>
        <v>0</v>
      </c>
      <c r="AE233" s="93">
        <f>+'PPFF 2022'!AS233</f>
        <v>0</v>
      </c>
      <c r="AF233" s="95">
        <f>+'PPFF 2022'!AT233</f>
        <v>0</v>
      </c>
      <c r="AG233" s="98">
        <f t="shared" si="381"/>
        <v>0</v>
      </c>
      <c r="AH233" s="93">
        <f>+'PPFF 2022'!AU233</f>
        <v>0</v>
      </c>
      <c r="AI233" s="95">
        <f>+'PPFF 2022'!AV233</f>
        <v>0</v>
      </c>
      <c r="AJ233" s="98">
        <f t="shared" si="382"/>
        <v>0</v>
      </c>
      <c r="AK233" s="93">
        <f>+'PPFF 2022'!AW233</f>
        <v>0</v>
      </c>
      <c r="AL233" s="95">
        <f>+'PPFF 2022'!AX233</f>
        <v>0</v>
      </c>
      <c r="AM233" s="98">
        <f t="shared" si="383"/>
        <v>0</v>
      </c>
      <c r="AN233" s="93">
        <f>+'PPFF 2022'!AY233</f>
        <v>0</v>
      </c>
      <c r="AO233" s="95">
        <f>+'PPFF 2022'!AZ233</f>
        <v>0</v>
      </c>
      <c r="AP233" s="98">
        <f t="shared" si="384"/>
        <v>0</v>
      </c>
      <c r="AQ233" s="93">
        <f>+'PPFF 2022'!BA233</f>
        <v>0</v>
      </c>
      <c r="AR233" s="95">
        <f>+'PPFF 2022'!BB233</f>
        <v>0</v>
      </c>
      <c r="AS233" s="98">
        <f t="shared" si="385"/>
        <v>0</v>
      </c>
      <c r="AT233" s="93">
        <f>+'PPFF 2022'!BC233</f>
        <v>0</v>
      </c>
      <c r="AU233" s="95">
        <f>+'PPFF 2022'!BD233</f>
        <v>0</v>
      </c>
      <c r="AV233" s="98">
        <f t="shared" si="386"/>
        <v>0</v>
      </c>
      <c r="AW233" s="93">
        <f>+'PPFF 2022'!BE233</f>
        <v>0</v>
      </c>
      <c r="AX233" s="95">
        <f>+'PPFF 2022'!BF233</f>
        <v>0</v>
      </c>
      <c r="AY233" s="98">
        <f t="shared" si="387"/>
        <v>0</v>
      </c>
      <c r="AZ233" s="93">
        <f>+'PPFF 2022'!BG233</f>
        <v>0</v>
      </c>
      <c r="BA233" s="95">
        <f>+'PPFF 2022'!BH233</f>
        <v>0</v>
      </c>
      <c r="BB233" s="98">
        <f t="shared" si="388"/>
        <v>0</v>
      </c>
      <c r="BC233" s="93">
        <f>+'PPFF 2022'!BI233</f>
        <v>0</v>
      </c>
      <c r="BD233" s="95">
        <f>+'PPFF 2022'!BJ233</f>
        <v>0</v>
      </c>
      <c r="BE233" s="97">
        <f t="shared" si="389"/>
        <v>0</v>
      </c>
      <c r="BF233" s="107">
        <f>+'PPFF 2022'!BP233</f>
        <v>0</v>
      </c>
      <c r="BG233" s="97">
        <f>+'PPFF 2022'!BQ233</f>
        <v>0</v>
      </c>
      <c r="BH233" s="182">
        <f t="shared" si="390"/>
        <v>0</v>
      </c>
      <c r="BI233" s="107">
        <f>+'PPFF 2022'!BR233</f>
        <v>0</v>
      </c>
      <c r="BJ233" s="97">
        <f>+'PPFF 2022'!BS233</f>
        <v>0</v>
      </c>
      <c r="BK233" s="182">
        <f t="shared" si="391"/>
        <v>0</v>
      </c>
      <c r="BL233" s="107">
        <f>+'PPFF 2022'!BT233</f>
        <v>0</v>
      </c>
      <c r="BM233" s="97">
        <f>+'PPFF 2022'!BU233</f>
        <v>0</v>
      </c>
      <c r="BN233" s="182">
        <f t="shared" si="392"/>
        <v>0</v>
      </c>
      <c r="BO233" s="107">
        <f>+'PPFF 2022'!BV233</f>
        <v>0</v>
      </c>
      <c r="BP233" s="97">
        <f>+'PPFF 2022'!BW233</f>
        <v>0</v>
      </c>
      <c r="BQ233" s="182">
        <f t="shared" si="393"/>
        <v>0</v>
      </c>
      <c r="BR233" s="107">
        <f>+'PPFF 2022'!BX233</f>
        <v>0</v>
      </c>
      <c r="BS233" s="97">
        <f>+'PPFF 2022'!BY233</f>
        <v>0</v>
      </c>
      <c r="BT233" s="182">
        <f t="shared" si="394"/>
        <v>0</v>
      </c>
      <c r="BU233" s="107">
        <f>+'PPFF 2022'!BZ233</f>
        <v>0</v>
      </c>
      <c r="BV233" s="97">
        <f>+'PPFF 2022'!CA233</f>
        <v>0</v>
      </c>
      <c r="BW233" s="182">
        <f t="shared" si="395"/>
        <v>0</v>
      </c>
      <c r="BX233" s="107">
        <f>+'PPFF 2022'!CB233</f>
        <v>0</v>
      </c>
      <c r="BY233" s="97">
        <f>+'PPFF 2022'!CC233</f>
        <v>0</v>
      </c>
      <c r="BZ233" s="182">
        <f t="shared" si="396"/>
        <v>0</v>
      </c>
      <c r="CA233" s="107">
        <f>+'PPFF 2022'!CD233</f>
        <v>0</v>
      </c>
      <c r="CB233" s="97">
        <f>+'PPFF 2022'!CE233</f>
        <v>0</v>
      </c>
      <c r="CC233" s="182">
        <f t="shared" si="397"/>
        <v>0</v>
      </c>
      <c r="CD233" s="107">
        <f>+'PPFF 2022'!CF233</f>
        <v>0</v>
      </c>
      <c r="CE233" s="97">
        <f>+'PPFF 2022'!CG233</f>
        <v>0</v>
      </c>
      <c r="CF233" s="182">
        <f t="shared" si="398"/>
        <v>0</v>
      </c>
      <c r="CG233" s="107">
        <f>+'PPFF 2022'!CH233</f>
        <v>0</v>
      </c>
      <c r="CH233" s="97">
        <f>+'PPFF 2022'!CI233</f>
        <v>0</v>
      </c>
      <c r="CI233" s="182">
        <f t="shared" si="399"/>
        <v>0</v>
      </c>
      <c r="CJ233" s="107">
        <f>+'PPFF 2022'!CJ233</f>
        <v>0</v>
      </c>
      <c r="CK233" s="97">
        <f>+'PPFF 2022'!CK233</f>
        <v>0</v>
      </c>
      <c r="CL233" s="182">
        <f t="shared" si="400"/>
        <v>0</v>
      </c>
      <c r="CM233" s="107">
        <f>+'PPFF 2022'!CL233</f>
        <v>0</v>
      </c>
      <c r="CN233" s="97">
        <f>+'PPFF 2022'!CM233</f>
        <v>0</v>
      </c>
      <c r="CO233" s="187">
        <f t="shared" si="401"/>
        <v>0</v>
      </c>
      <c r="CP233" s="109">
        <f>+'PPFF 2022'!CS233</f>
        <v>0</v>
      </c>
      <c r="CQ233" s="111">
        <f>+'PPFF 2022'!CT233</f>
        <v>0</v>
      </c>
      <c r="CR233" s="98">
        <f t="shared" si="402"/>
        <v>0</v>
      </c>
      <c r="CS233" s="109">
        <f>+'PPFF 2022'!CU233</f>
        <v>0</v>
      </c>
      <c r="CT233" s="111">
        <f>+'PPFF 2022'!CV233</f>
        <v>0</v>
      </c>
      <c r="CU233" s="98">
        <f t="shared" si="403"/>
        <v>0</v>
      </c>
      <c r="CV233" s="109">
        <f>+'PPFF 2022'!CW233</f>
        <v>0</v>
      </c>
      <c r="CW233" s="111">
        <f>+'PPFF 2022'!CX233</f>
        <v>0</v>
      </c>
      <c r="CX233" s="98">
        <f t="shared" si="404"/>
        <v>0</v>
      </c>
      <c r="CY233" s="109">
        <f>+'PPFF 2022'!CY233</f>
        <v>0</v>
      </c>
      <c r="CZ233" s="111">
        <f>+'PPFF 2022'!CZ233</f>
        <v>0</v>
      </c>
      <c r="DA233" s="98">
        <f t="shared" si="405"/>
        <v>0</v>
      </c>
      <c r="DB233" s="109">
        <f>+'PPFF 2022'!DA233</f>
        <v>0</v>
      </c>
      <c r="DC233" s="111">
        <f>+'PPFF 2022'!DB233</f>
        <v>0</v>
      </c>
      <c r="DD233" s="98">
        <f t="shared" si="406"/>
        <v>0</v>
      </c>
      <c r="DE233" s="109">
        <f>+'PPFF 2022'!DC233</f>
        <v>0</v>
      </c>
      <c r="DF233" s="111">
        <f>+'PPFF 2022'!DD233</f>
        <v>0</v>
      </c>
      <c r="DG233" s="98">
        <f t="shared" si="407"/>
        <v>0</v>
      </c>
      <c r="DH233" s="109">
        <f>+'PPFF 2022'!DE233</f>
        <v>0</v>
      </c>
      <c r="DI233" s="111">
        <f>+'PPFF 2022'!DF233</f>
        <v>0</v>
      </c>
      <c r="DJ233" s="98">
        <f t="shared" si="408"/>
        <v>0</v>
      </c>
      <c r="DK233" s="109">
        <f>+'PPFF 2022'!DG233</f>
        <v>0</v>
      </c>
      <c r="DL233" s="111">
        <f>+'PPFF 2022'!DH233</f>
        <v>0</v>
      </c>
      <c r="DM233" s="98">
        <f t="shared" si="409"/>
        <v>0</v>
      </c>
      <c r="DN233" s="109">
        <f>+'PPFF 2022'!DI233</f>
        <v>0</v>
      </c>
      <c r="DO233" s="111">
        <f>+'PPFF 2022'!DJ233</f>
        <v>0</v>
      </c>
      <c r="DP233" s="98">
        <f t="shared" si="410"/>
        <v>0</v>
      </c>
      <c r="DQ233" s="109">
        <f>+'PPFF 2022'!DK233</f>
        <v>0</v>
      </c>
      <c r="DR233" s="111">
        <f>+'PPFF 2022'!DL233</f>
        <v>0</v>
      </c>
      <c r="DS233" s="98">
        <f t="shared" si="411"/>
        <v>0</v>
      </c>
      <c r="DT233" s="109">
        <f>+'PPFF 2022'!DM233</f>
        <v>0</v>
      </c>
      <c r="DU233" s="111">
        <f>+'PPFF 2022'!DN233</f>
        <v>0</v>
      </c>
      <c r="DV233" s="98">
        <f t="shared" si="412"/>
        <v>0</v>
      </c>
      <c r="DW233" s="109">
        <f>+'PPFF 2022'!DO233</f>
        <v>0</v>
      </c>
      <c r="DX233" s="111">
        <f>+'PPFF 2022'!DP233</f>
        <v>0</v>
      </c>
      <c r="DY233" s="107">
        <f t="shared" si="413"/>
        <v>0</v>
      </c>
      <c r="DZ233" s="109">
        <f>+'PPFF 2022'!DV233</f>
        <v>0</v>
      </c>
      <c r="EA233" s="111">
        <f>+'PPFF 2022'!DW233</f>
        <v>0</v>
      </c>
      <c r="EB233" s="98">
        <f t="shared" si="414"/>
        <v>0</v>
      </c>
      <c r="EC233" s="111">
        <f>+'PPFF 2022'!DX233</f>
        <v>0</v>
      </c>
      <c r="ED233" s="111">
        <f>+'PPFF 2022'!DY233</f>
        <v>0</v>
      </c>
      <c r="EE233" s="98">
        <f t="shared" si="415"/>
        <v>0</v>
      </c>
      <c r="EF233" s="111">
        <f>+'PPFF 2022'!DZ233</f>
        <v>0</v>
      </c>
      <c r="EG233" s="111">
        <f>+'PPFF 2022'!EA233</f>
        <v>0</v>
      </c>
      <c r="EH233" s="98">
        <f t="shared" si="416"/>
        <v>0</v>
      </c>
      <c r="EI233" s="111">
        <f>+'PPFF 2022'!EB233</f>
        <v>0</v>
      </c>
      <c r="EJ233" s="111">
        <f>+'PPFF 2022'!EC233</f>
        <v>0</v>
      </c>
      <c r="EK233" s="98">
        <f t="shared" si="417"/>
        <v>0</v>
      </c>
      <c r="EL233" s="111">
        <f>+'PPFF 2022'!ED233</f>
        <v>0</v>
      </c>
      <c r="EM233" s="111">
        <f>+'PPFF 2022'!EE233</f>
        <v>0</v>
      </c>
      <c r="EN233" s="98">
        <f t="shared" si="418"/>
        <v>0</v>
      </c>
      <c r="EO233" s="111">
        <f>+'PPFF 2022'!EF233</f>
        <v>0</v>
      </c>
      <c r="EP233" s="111">
        <f>+'PPFF 2022'!EG233</f>
        <v>0</v>
      </c>
      <c r="EQ233" s="98">
        <f t="shared" si="419"/>
        <v>0</v>
      </c>
      <c r="ER233" s="111">
        <f>+'PPFF 2022'!EH233</f>
        <v>0</v>
      </c>
      <c r="ES233" s="111">
        <f>+'PPFF 2022'!EI233</f>
        <v>0</v>
      </c>
      <c r="ET233" s="98">
        <f t="shared" si="420"/>
        <v>0</v>
      </c>
      <c r="EU233" s="111">
        <f>+'PPFF 2022'!EJ233</f>
        <v>0</v>
      </c>
      <c r="EV233" s="111">
        <f>+'PPFF 2022'!EK233</f>
        <v>0</v>
      </c>
      <c r="EW233" s="98">
        <f t="shared" si="421"/>
        <v>0</v>
      </c>
      <c r="EX233" s="111">
        <f>+'PPFF 2022'!EL233</f>
        <v>0</v>
      </c>
      <c r="EY233" s="111">
        <f>+'PPFF 2022'!EM233</f>
        <v>0</v>
      </c>
      <c r="EZ233" s="98">
        <f t="shared" si="422"/>
        <v>0</v>
      </c>
      <c r="FA233" s="111">
        <f>+'PPFF 2022'!EN233</f>
        <v>0</v>
      </c>
      <c r="FB233" s="111">
        <f>+'PPFF 2022'!EO233</f>
        <v>0</v>
      </c>
      <c r="FC233" s="98">
        <f t="shared" si="423"/>
        <v>0</v>
      </c>
      <c r="FD233" s="111">
        <f>+'PPFF 2022'!EP233</f>
        <v>0</v>
      </c>
      <c r="FE233" s="111">
        <f>+'PPFF 2022'!EQ233</f>
        <v>0</v>
      </c>
      <c r="FF233" s="98">
        <f t="shared" si="424"/>
        <v>0</v>
      </c>
      <c r="FG233" s="111">
        <f>+'PPFF 2022'!ER233</f>
        <v>0</v>
      </c>
      <c r="FH233" s="111">
        <f>+'PPFF 2022'!ES233</f>
        <v>0</v>
      </c>
      <c r="FI233" s="97">
        <f t="shared" si="425"/>
        <v>0</v>
      </c>
      <c r="FJ233" s="108">
        <f>+'PPFF 2022'!EY233</f>
        <v>0</v>
      </c>
      <c r="FK233" s="103">
        <f>+'PPFF 2022'!EZ233</f>
        <v>0</v>
      </c>
      <c r="FL233" s="193">
        <f t="shared" si="426"/>
        <v>0</v>
      </c>
      <c r="FM233" s="203">
        <f>+'PPFF 2022'!FA233</f>
        <v>0</v>
      </c>
      <c r="FN233" s="204">
        <f>+'PPFF 2022'!FB233</f>
        <v>0</v>
      </c>
      <c r="FO233" s="202">
        <f t="shared" si="427"/>
        <v>0</v>
      </c>
      <c r="FP233" s="203">
        <f>+'PPFF 2022'!FC233</f>
        <v>0</v>
      </c>
      <c r="FQ233" s="204">
        <f>+'PPFF 2022'!FD233</f>
        <v>0</v>
      </c>
      <c r="FR233" s="202">
        <f t="shared" si="428"/>
        <v>0</v>
      </c>
      <c r="FS233" s="203">
        <f>+'PPFF 2022'!FE233</f>
        <v>0</v>
      </c>
      <c r="FT233" s="204">
        <f>+'PPFF 2022'!FF233</f>
        <v>0</v>
      </c>
      <c r="FU233" s="202">
        <f t="shared" si="429"/>
        <v>0</v>
      </c>
      <c r="FV233" s="203">
        <f>+'PPFF 2022'!FG233</f>
        <v>0</v>
      </c>
      <c r="FW233" s="204">
        <f>+'PPFF 2022'!FH233</f>
        <v>0</v>
      </c>
      <c r="FX233" s="202">
        <f t="shared" si="430"/>
        <v>0</v>
      </c>
      <c r="FY233" s="203">
        <f>+'PPFF 2022'!FI233</f>
        <v>0</v>
      </c>
      <c r="FZ233" s="204">
        <f>+'PPFF 2022'!FJ233</f>
        <v>0</v>
      </c>
      <c r="GA233" s="202">
        <f t="shared" si="431"/>
        <v>0</v>
      </c>
      <c r="GB233" s="203">
        <f>+'PPFF 2022'!FK233</f>
        <v>0</v>
      </c>
      <c r="GC233" s="204">
        <f>+'PPFF 2022'!FL233</f>
        <v>0</v>
      </c>
      <c r="GD233" s="202">
        <f t="shared" si="432"/>
        <v>0</v>
      </c>
      <c r="GE233" s="203">
        <f>+'PPFF 2022'!FM233</f>
        <v>0</v>
      </c>
      <c r="GF233" s="204">
        <f>+'PPFF 2022'!FN233</f>
        <v>0</v>
      </c>
      <c r="GG233" s="202">
        <f t="shared" si="433"/>
        <v>0</v>
      </c>
      <c r="GH233" s="203">
        <f>+'PPFF 2022'!FO233</f>
        <v>0</v>
      </c>
      <c r="GI233" s="204">
        <f>+'PPFF 2022'!FP233</f>
        <v>0</v>
      </c>
      <c r="GJ233" s="202">
        <f t="shared" si="434"/>
        <v>0</v>
      </c>
      <c r="GK233" s="203">
        <f>+'PPFF 2022'!FQ233</f>
        <v>0</v>
      </c>
      <c r="GL233" s="204">
        <f>+'PPFF 2022'!FR233</f>
        <v>0</v>
      </c>
      <c r="GM233" s="202">
        <f t="shared" si="435"/>
        <v>0</v>
      </c>
      <c r="GN233" s="203">
        <f>+'PPFF 2022'!FS233</f>
        <v>0</v>
      </c>
      <c r="GO233" s="204">
        <f>+'PPFF 2022'!FT233</f>
        <v>0</v>
      </c>
      <c r="GP233" s="202">
        <f t="shared" si="436"/>
        <v>0</v>
      </c>
      <c r="GQ233" s="203">
        <f>+'PPFF 2022'!FU233</f>
        <v>0</v>
      </c>
      <c r="GR233" s="204">
        <f>+'PPFF 2022'!FV233</f>
        <v>0</v>
      </c>
      <c r="GS233" s="209">
        <f t="shared" si="437"/>
        <v>0</v>
      </c>
      <c r="GT233" s="203">
        <f>+'PPFF 2022'!GB233</f>
        <v>0</v>
      </c>
      <c r="GU233" s="204">
        <f>+'PPFF 2022'!GC233</f>
        <v>0</v>
      </c>
      <c r="GV233" s="202">
        <f t="shared" si="438"/>
        <v>0</v>
      </c>
      <c r="GW233" s="203">
        <f>+'PPFF 2022'!GD233</f>
        <v>0</v>
      </c>
      <c r="GX233" s="204">
        <f>+'PPFF 2022'!GE233</f>
        <v>0</v>
      </c>
      <c r="GY233" s="202">
        <f t="shared" si="439"/>
        <v>0</v>
      </c>
      <c r="GZ233" s="203">
        <f>+'PPFF 2022'!GF233</f>
        <v>0</v>
      </c>
      <c r="HA233" s="204">
        <f>+'PPFF 2022'!GG233</f>
        <v>0</v>
      </c>
      <c r="HB233" s="202">
        <f t="shared" si="440"/>
        <v>0</v>
      </c>
      <c r="HC233" s="203">
        <f>+'PPFF 2022'!GH233</f>
        <v>0</v>
      </c>
      <c r="HD233" s="204">
        <f>+'PPFF 2022'!GI233</f>
        <v>0</v>
      </c>
      <c r="HE233" s="202">
        <f t="shared" si="441"/>
        <v>0</v>
      </c>
      <c r="HF233" s="203">
        <f>+'PPFF 2022'!GJ233</f>
        <v>0</v>
      </c>
      <c r="HG233" s="204">
        <f>+'PPFF 2022'!GK233</f>
        <v>0</v>
      </c>
      <c r="HH233" s="202">
        <f t="shared" si="442"/>
        <v>0</v>
      </c>
      <c r="HI233" s="203">
        <f>+'PPFF 2022'!GL233</f>
        <v>0</v>
      </c>
      <c r="HJ233" s="204">
        <f>+'PPFF 2022'!GM233</f>
        <v>0</v>
      </c>
      <c r="HK233" s="202">
        <f t="shared" si="443"/>
        <v>0</v>
      </c>
      <c r="HL233" s="203">
        <f>+'PPFF 2022'!GN233</f>
        <v>0</v>
      </c>
      <c r="HM233" s="204">
        <f>+'PPFF 2022'!GO233</f>
        <v>0</v>
      </c>
      <c r="HN233" s="202">
        <f t="shared" si="444"/>
        <v>0</v>
      </c>
      <c r="HO233" s="203">
        <f>+'PPFF 2022'!GP233</f>
        <v>0</v>
      </c>
      <c r="HP233" s="204">
        <f>+'PPFF 2022'!GQ233</f>
        <v>0</v>
      </c>
      <c r="HQ233" s="202">
        <f t="shared" si="445"/>
        <v>0</v>
      </c>
      <c r="HR233" s="203">
        <f>+'PPFF 2022'!GR233</f>
        <v>0</v>
      </c>
      <c r="HS233" s="204">
        <f>+'PPFF 2022'!GS233</f>
        <v>0</v>
      </c>
      <c r="HT233" s="202">
        <f t="shared" si="446"/>
        <v>0</v>
      </c>
      <c r="HU233" s="203">
        <f>+'PPFF 2022'!GT233</f>
        <v>0</v>
      </c>
      <c r="HV233" s="204">
        <f>+'PPFF 2022'!GU233</f>
        <v>0</v>
      </c>
      <c r="HW233" s="202">
        <f t="shared" si="447"/>
        <v>0</v>
      </c>
      <c r="HX233" s="203">
        <f>+'PPFF 2022'!GV233</f>
        <v>0</v>
      </c>
      <c r="HY233" s="204">
        <f>+'PPFF 2022'!GW233</f>
        <v>0</v>
      </c>
      <c r="HZ233" s="202">
        <f t="shared" si="448"/>
        <v>0</v>
      </c>
      <c r="IA233" s="203">
        <f>+'PPFF 2022'!GX233</f>
        <v>0</v>
      </c>
      <c r="IB233" s="204">
        <f>+'PPFF 2022'!GY233</f>
        <v>0</v>
      </c>
      <c r="IC233" s="209">
        <f t="shared" si="449"/>
        <v>0</v>
      </c>
      <c r="ID233" s="203">
        <f>+'PPFF 2022'!HE233</f>
        <v>0</v>
      </c>
      <c r="IE233" s="204">
        <f>+'PPFF 2022'!HF233</f>
        <v>0</v>
      </c>
      <c r="IF233" s="215">
        <f t="shared" si="450"/>
        <v>0</v>
      </c>
      <c r="IG233" s="203">
        <f>+'PPFF 2022'!HG233</f>
        <v>0</v>
      </c>
      <c r="IH233" s="204">
        <f>+'PPFF 2022'!HH233</f>
        <v>0</v>
      </c>
      <c r="II233" s="215">
        <f t="shared" si="451"/>
        <v>0</v>
      </c>
      <c r="IJ233" s="203">
        <f>+'PPFF 2022'!HI233</f>
        <v>0</v>
      </c>
      <c r="IK233" s="204">
        <f>+'PPFF 2022'!HJ233</f>
        <v>0</v>
      </c>
      <c r="IL233" s="215">
        <f t="shared" si="452"/>
        <v>0</v>
      </c>
      <c r="IM233" s="203">
        <f>+'PPFF 2022'!HK233</f>
        <v>0</v>
      </c>
      <c r="IN233" s="204">
        <f>+'PPFF 2022'!HL233</f>
        <v>0</v>
      </c>
      <c r="IO233" s="215">
        <f t="shared" si="453"/>
        <v>0</v>
      </c>
      <c r="IP233" s="203">
        <f>+'PPFF 2022'!HM233</f>
        <v>0</v>
      </c>
      <c r="IQ233" s="204">
        <f>+'PPFF 2022'!HN233</f>
        <v>0</v>
      </c>
      <c r="IR233" s="215">
        <f t="shared" si="454"/>
        <v>0</v>
      </c>
      <c r="IS233" s="203">
        <f>+'PPFF 2022'!HO233</f>
        <v>0</v>
      </c>
      <c r="IT233" s="204">
        <f>+'PPFF 2022'!HP233</f>
        <v>0</v>
      </c>
      <c r="IU233" s="215">
        <f t="shared" si="455"/>
        <v>0</v>
      </c>
      <c r="IV233" s="203">
        <f>+'PPFF 2022'!HQ233</f>
        <v>0</v>
      </c>
      <c r="IW233" s="204">
        <f>+'PPFF 2022'!HR233</f>
        <v>0</v>
      </c>
      <c r="IX233" s="215">
        <f t="shared" si="456"/>
        <v>0</v>
      </c>
      <c r="IY233" s="203">
        <f>+'PPFF 2022'!HS233</f>
        <v>0</v>
      </c>
      <c r="IZ233" s="204">
        <f>+'PPFF 2022'!HT233</f>
        <v>0</v>
      </c>
      <c r="JA233" s="215">
        <f t="shared" si="457"/>
        <v>0</v>
      </c>
      <c r="JB233" s="203">
        <f>+'PPFF 2022'!HU233</f>
        <v>0</v>
      </c>
      <c r="JC233" s="204">
        <f>+'PPFF 2022'!HV233</f>
        <v>0</v>
      </c>
      <c r="JD233" s="215">
        <f t="shared" si="458"/>
        <v>0</v>
      </c>
      <c r="JE233" s="203">
        <f>+'PPFF 2022'!HW233</f>
        <v>0</v>
      </c>
      <c r="JF233" s="204">
        <f>+'PPFF 2022'!HX233</f>
        <v>0</v>
      </c>
      <c r="JG233" s="215">
        <f t="shared" si="459"/>
        <v>0</v>
      </c>
      <c r="JH233" s="203">
        <f>+'PPFF 2022'!HY233</f>
        <v>0</v>
      </c>
      <c r="JI233" s="204">
        <f>+'PPFF 2022'!HZ233</f>
        <v>0</v>
      </c>
      <c r="JJ233" s="215">
        <f t="shared" si="460"/>
        <v>0</v>
      </c>
      <c r="JK233" s="203">
        <f>+'PPFF 2022'!IA233</f>
        <v>0</v>
      </c>
      <c r="JL233" s="204">
        <f>+'PPFF 2022'!IB233</f>
        <v>0</v>
      </c>
      <c r="JM233" s="218">
        <f t="shared" si="461"/>
        <v>0</v>
      </c>
      <c r="JN233" s="224">
        <f>+'PPFF 2022'!IH233</f>
        <v>0</v>
      </c>
      <c r="JO233" s="225">
        <f>+'PPFF 2022'!II233</f>
        <v>0</v>
      </c>
      <c r="JP233" s="212">
        <f t="shared" si="462"/>
        <v>0</v>
      </c>
      <c r="JQ233" s="224">
        <f>+'PPFF 2022'!IJ233</f>
        <v>0</v>
      </c>
      <c r="JR233" s="225">
        <f>+'PPFF 2022'!IK233</f>
        <v>0</v>
      </c>
      <c r="JS233" s="212">
        <f t="shared" si="463"/>
        <v>0</v>
      </c>
      <c r="JT233" s="224">
        <f>+'PPFF 2022'!IL233</f>
        <v>0</v>
      </c>
      <c r="JU233" s="225">
        <f>+'PPFF 2022'!IM233</f>
        <v>0</v>
      </c>
      <c r="JV233" s="212">
        <f t="shared" si="464"/>
        <v>0</v>
      </c>
      <c r="JW233" s="224">
        <f>+'PPFF 2022'!IN233</f>
        <v>0</v>
      </c>
      <c r="JX233" s="225">
        <f>+'PPFF 2022'!IO233</f>
        <v>0</v>
      </c>
      <c r="JY233" s="212">
        <f t="shared" si="465"/>
        <v>0</v>
      </c>
      <c r="JZ233" s="224">
        <f>+'PPFF 2022'!IP233</f>
        <v>0</v>
      </c>
      <c r="KA233" s="225">
        <f>+'PPFF 2022'!IQ233</f>
        <v>0</v>
      </c>
      <c r="KB233" s="212">
        <f t="shared" si="466"/>
        <v>0</v>
      </c>
      <c r="KC233" s="224">
        <f>+'PPFF 2022'!IR233</f>
        <v>0</v>
      </c>
      <c r="KD233" s="225">
        <f>+'PPFF 2022'!IS233</f>
        <v>0</v>
      </c>
      <c r="KE233" s="212">
        <f t="shared" si="467"/>
        <v>0</v>
      </c>
      <c r="KF233" s="224">
        <f>+'PPFF 2022'!IT233</f>
        <v>0</v>
      </c>
      <c r="KG233" s="225">
        <f>+'PPFF 2022'!IU233</f>
        <v>0</v>
      </c>
      <c r="KH233" s="212">
        <f t="shared" si="468"/>
        <v>0</v>
      </c>
      <c r="KI233" s="224">
        <f>+'PPFF 2022'!IV233</f>
        <v>0</v>
      </c>
      <c r="KJ233" s="225">
        <f>+'PPFF 2022'!IW233</f>
        <v>0</v>
      </c>
      <c r="KK233" s="212">
        <f t="shared" si="469"/>
        <v>0</v>
      </c>
      <c r="KL233" s="224">
        <f>+'PPFF 2022'!IX233</f>
        <v>0</v>
      </c>
      <c r="KM233" s="225">
        <f>+'PPFF 2022'!IY233</f>
        <v>0</v>
      </c>
      <c r="KN233" s="212">
        <f t="shared" si="470"/>
        <v>0</v>
      </c>
      <c r="KO233" s="224">
        <f>+'PPFF 2022'!IZ233</f>
        <v>0</v>
      </c>
      <c r="KP233" s="225">
        <f>+'PPFF 2022'!JA233</f>
        <v>0</v>
      </c>
      <c r="KQ233" s="212">
        <f t="shared" si="471"/>
        <v>0</v>
      </c>
      <c r="KR233" s="224">
        <f>+'PPFF 2022'!JB233</f>
        <v>0</v>
      </c>
      <c r="KS233" s="225">
        <f>+'PPFF 2022'!JC233</f>
        <v>0</v>
      </c>
      <c r="KT233" s="212">
        <f t="shared" si="472"/>
        <v>0</v>
      </c>
      <c r="KU233" s="224">
        <f>+'PPFF 2022'!JD233</f>
        <v>0</v>
      </c>
      <c r="KV233" s="225">
        <f>+'PPFF 2022'!JE233</f>
        <v>0</v>
      </c>
      <c r="KW233" s="212">
        <f t="shared" si="473"/>
        <v>0</v>
      </c>
      <c r="KX233" s="224">
        <f>+'PPFF 2022'!JK233</f>
        <v>0</v>
      </c>
      <c r="KY233" s="230">
        <f>+'PPFF 2022'!JL233</f>
        <v>0</v>
      </c>
      <c r="KZ233" s="224">
        <f>+'PPFF 2022'!JM233</f>
        <v>0</v>
      </c>
      <c r="LA233" s="230">
        <f>+'PPFF 2022'!JN233</f>
        <v>0</v>
      </c>
      <c r="LB233" s="224">
        <f>+'PPFF 2022'!JO233</f>
        <v>0</v>
      </c>
      <c r="LC233" s="230">
        <f>+'PPFF 2022'!JP233</f>
        <v>0</v>
      </c>
      <c r="LD233" s="224">
        <f>+'PPFF 2022'!JQ233</f>
        <v>0</v>
      </c>
      <c r="LE233" s="230">
        <f>+'PPFF 2022'!JR233</f>
        <v>0</v>
      </c>
      <c r="LF233" s="224">
        <f>+'PPFF 2022'!JS233</f>
        <v>0</v>
      </c>
      <c r="LG233" s="230">
        <f>+'PPFF 2022'!JT233</f>
        <v>0</v>
      </c>
      <c r="LH233" s="224">
        <f>+'PPFF 2022'!JU233</f>
        <v>0</v>
      </c>
      <c r="LI233" s="230">
        <f>+'PPFF 2022'!JV233</f>
        <v>0</v>
      </c>
      <c r="LJ233" s="224">
        <f>+'PPFF 2022'!JW233</f>
        <v>0</v>
      </c>
      <c r="LK233" s="230">
        <f>+'PPFF 2022'!JX233</f>
        <v>0</v>
      </c>
      <c r="LL233" s="224">
        <f>+'PPFF 2022'!JY233</f>
        <v>0</v>
      </c>
      <c r="LM233" s="230">
        <f>+'PPFF 2022'!JZ233</f>
        <v>0</v>
      </c>
      <c r="LN233" s="224">
        <f>+'PPFF 2022'!KA233</f>
        <v>0</v>
      </c>
      <c r="LO233" s="230">
        <f>+'PPFF 2022'!KB233</f>
        <v>0</v>
      </c>
      <c r="LP233" s="224">
        <f>+'PPFF 2022'!KC233</f>
        <v>0</v>
      </c>
      <c r="LQ233" s="230">
        <f>+'PPFF 2022'!KD233</f>
        <v>0</v>
      </c>
      <c r="LR233" s="224">
        <f>+'PPFF 2022'!KE233</f>
        <v>0</v>
      </c>
      <c r="LS233" s="230">
        <f>+'PPFF 2022'!KF233</f>
        <v>0</v>
      </c>
      <c r="LT233" s="224">
        <f>+'PPFF 2022'!KG233</f>
        <v>0</v>
      </c>
      <c r="LU233" s="230">
        <f>+'PPFF 2022'!KH233</f>
        <v>0</v>
      </c>
      <c r="LV233" s="234">
        <f>+'PPFF 2022'!KN233</f>
        <v>0</v>
      </c>
      <c r="LW233" s="234">
        <f>+'PPFF 2022'!KP233</f>
        <v>0</v>
      </c>
      <c r="LX233" s="234">
        <f>+'PPFF 2022'!KR233</f>
        <v>0</v>
      </c>
      <c r="LY233" s="234">
        <f>+'PPFF 2022'!KT233</f>
        <v>0</v>
      </c>
      <c r="LZ233" s="234">
        <f>+'PPFF 2022'!KV233</f>
        <v>0</v>
      </c>
      <c r="MA233" s="234">
        <f>+'PPFF 2022'!KX233</f>
        <v>0</v>
      </c>
      <c r="MB233" s="234">
        <f>+'PPFF 2022'!KZ233</f>
        <v>0</v>
      </c>
      <c r="MC233" s="234">
        <f>+'PPFF 2022'!LB233</f>
        <v>0</v>
      </c>
      <c r="MD233" s="234">
        <f>+'PPFF 2022'!LD233</f>
        <v>0</v>
      </c>
      <c r="ME233" s="234">
        <f>+'PPFF 2022'!LF233</f>
        <v>0</v>
      </c>
      <c r="MF233" s="234">
        <f>+'PPFF 2022'!LH233</f>
        <v>0</v>
      </c>
      <c r="MG233" s="234">
        <f>+'PPFF 2022'!LJ233</f>
        <v>0</v>
      </c>
      <c r="MH233" s="190">
        <f>+'PPFF 2022'!LN233/6</f>
        <v>0</v>
      </c>
      <c r="MI233" s="190">
        <f>+'PPFF 2022'!LP233/6</f>
        <v>0</v>
      </c>
      <c r="MJ233" s="190">
        <f>+'PPFF 2022'!LR233/6</f>
        <v>0</v>
      </c>
      <c r="MK233" s="190">
        <f>+'PPFF 2022'!LT233/6</f>
        <v>0</v>
      </c>
      <c r="ML233" s="190">
        <f>+'PPFF 2022'!LV233/6</f>
        <v>0</v>
      </c>
      <c r="MM233" s="190">
        <f>+'PPFF 2022'!LX233/6</f>
        <v>0</v>
      </c>
      <c r="MN233" s="239">
        <f>+'PPFF 2022'!LZ233/6</f>
        <v>0</v>
      </c>
      <c r="MO233" s="190">
        <f>+'PPFF 2022'!MB233/6</f>
        <v>0</v>
      </c>
      <c r="MP233" s="190">
        <f>+'PPFF 2022'!MD233/6</f>
        <v>0</v>
      </c>
      <c r="MQ233" s="190">
        <f>+'PPFF 2022'!MF233/6</f>
        <v>0</v>
      </c>
      <c r="MR233" s="190">
        <f>+'PPFF 2022'!MH233/6</f>
        <v>0</v>
      </c>
      <c r="MS233" s="190">
        <f>+'PPFF 2022'!MJ233/6</f>
        <v>0</v>
      </c>
      <c r="MT233" s="104">
        <f>+'PPFF 2022'!MN233</f>
        <v>0</v>
      </c>
      <c r="MU233" s="104">
        <f>+'PPFF 2022'!MP233</f>
        <v>0</v>
      </c>
      <c r="MV233" s="104">
        <f>+'PPFF 2022'!MR233</f>
        <v>0</v>
      </c>
      <c r="MW233" s="104">
        <f>+'PPFF 2022'!MT233</f>
        <v>0</v>
      </c>
      <c r="MX233" s="104">
        <f>+'PPFF 2022'!MV233</f>
        <v>0</v>
      </c>
      <c r="MY233" s="104">
        <f>+'PPFF 2022'!MX233</f>
        <v>0</v>
      </c>
      <c r="MZ233" s="104">
        <f>+'PPFF 2022'!MZ233</f>
        <v>0</v>
      </c>
      <c r="NA233" s="104">
        <f>+'PPFF 2022'!NB233</f>
        <v>0</v>
      </c>
      <c r="NB233" s="104">
        <f>+'PPFF 2022'!ND233</f>
        <v>0</v>
      </c>
      <c r="NC233" s="104">
        <f>+'PPFF 2022'!NF233</f>
        <v>0</v>
      </c>
      <c r="ND233" s="104">
        <f>+'PPFF 2022'!NH233</f>
        <v>0</v>
      </c>
      <c r="NE233" s="104">
        <f>+'PPFF 2022'!NJ233</f>
        <v>0</v>
      </c>
    </row>
    <row r="234" spans="1:369" s="88" customFormat="1" ht="10.5" x14ac:dyDescent="0.25">
      <c r="A234" s="89" t="s">
        <v>258</v>
      </c>
      <c r="B234" s="90" t="s">
        <v>242</v>
      </c>
      <c r="C234" s="90">
        <v>401</v>
      </c>
      <c r="D234" s="90" t="s">
        <v>242</v>
      </c>
      <c r="E234" s="91" t="s">
        <v>258</v>
      </c>
      <c r="F234" s="92" t="s">
        <v>242</v>
      </c>
      <c r="G234" s="92" t="s">
        <v>351</v>
      </c>
      <c r="H234" s="155">
        <v>232</v>
      </c>
      <c r="I234" s="92" t="s">
        <v>469</v>
      </c>
      <c r="J234" s="171">
        <f>+'PPFF 2022'!J234+'PPFF 2022'!K234</f>
        <v>0</v>
      </c>
      <c r="K234" s="171">
        <f>+'PPFF 2022'!L234+'PPFF 2022'!M234</f>
        <v>0</v>
      </c>
      <c r="L234" s="171">
        <f>+'PPFF 2022'!N234+'PPFF 2022'!O234</f>
        <v>0</v>
      </c>
      <c r="M234" s="171">
        <f>+'PPFF 2022'!P234+'PPFF 2022'!Q234</f>
        <v>0</v>
      </c>
      <c r="N234" s="171">
        <f>+'PPFF 2022'!R234+'PPFF 2022'!S234</f>
        <v>0</v>
      </c>
      <c r="O234" s="171">
        <f>+'PPFF 2022'!T234+'PPFF 2022'!U234</f>
        <v>0</v>
      </c>
      <c r="P234" s="171">
        <f>+'PPFF 2022'!V234+'PPFF 2022'!W234</f>
        <v>0</v>
      </c>
      <c r="Q234" s="171">
        <f>+'PPFF 2022'!X234+'PPFF 2022'!Y234</f>
        <v>0</v>
      </c>
      <c r="R234" s="171">
        <f>+'PPFF 2022'!Z234+'PPFF 2022'!AA234</f>
        <v>0</v>
      </c>
      <c r="S234" s="171">
        <f>+'PPFF 2022'!AB234+'PPFF 2022'!AC234</f>
        <v>0</v>
      </c>
      <c r="T234" s="171">
        <f>+'PPFF 2022'!AD234+'PPFF 2022'!AE234</f>
        <v>0</v>
      </c>
      <c r="U234" s="171">
        <f>+'PPFF 2022'!AF234+'PPFF 2022'!AG234</f>
        <v>0</v>
      </c>
      <c r="V234" s="93">
        <f>+'PPFF 2022'!AM234</f>
        <v>0</v>
      </c>
      <c r="W234" s="95">
        <f>+'PPFF 2022'!AN234</f>
        <v>0</v>
      </c>
      <c r="X234" s="98">
        <f>+('PPFF 2022'!AM234+'PPFF 2022'!AN234)/13</f>
        <v>0</v>
      </c>
      <c r="Y234" s="93">
        <f>+'PPFF 2022'!AO234</f>
        <v>0</v>
      </c>
      <c r="Z234" s="95">
        <f>+'PPFF 2022'!AP234</f>
        <v>0</v>
      </c>
      <c r="AA234" s="98">
        <f>+('PPFF 2022'!AO234+'PPFF 2022'!AP234)/13</f>
        <v>0</v>
      </c>
      <c r="AB234" s="93">
        <f>+'PPFF 2022'!AQ234</f>
        <v>0</v>
      </c>
      <c r="AC234" s="95">
        <f>+'PPFF 2022'!AR234</f>
        <v>0</v>
      </c>
      <c r="AD234" s="98">
        <f t="shared" si="380"/>
        <v>0</v>
      </c>
      <c r="AE234" s="93">
        <f>+'PPFF 2022'!AS234</f>
        <v>0</v>
      </c>
      <c r="AF234" s="95">
        <f>+'PPFF 2022'!AT234</f>
        <v>0</v>
      </c>
      <c r="AG234" s="98">
        <f t="shared" si="381"/>
        <v>0</v>
      </c>
      <c r="AH234" s="93">
        <f>+'PPFF 2022'!AU234</f>
        <v>0</v>
      </c>
      <c r="AI234" s="95">
        <f>+'PPFF 2022'!AV234</f>
        <v>0</v>
      </c>
      <c r="AJ234" s="98">
        <f t="shared" si="382"/>
        <v>0</v>
      </c>
      <c r="AK234" s="93">
        <f>+'PPFF 2022'!AW234</f>
        <v>0</v>
      </c>
      <c r="AL234" s="95">
        <f>+'PPFF 2022'!AX234</f>
        <v>0</v>
      </c>
      <c r="AM234" s="98">
        <f t="shared" si="383"/>
        <v>0</v>
      </c>
      <c r="AN234" s="93">
        <f>+'PPFF 2022'!AY234</f>
        <v>0</v>
      </c>
      <c r="AO234" s="95">
        <f>+'PPFF 2022'!AZ234</f>
        <v>0</v>
      </c>
      <c r="AP234" s="98">
        <f t="shared" si="384"/>
        <v>0</v>
      </c>
      <c r="AQ234" s="93">
        <f>+'PPFF 2022'!BA234</f>
        <v>0</v>
      </c>
      <c r="AR234" s="95">
        <f>+'PPFF 2022'!BB234</f>
        <v>0</v>
      </c>
      <c r="AS234" s="98">
        <f t="shared" si="385"/>
        <v>0</v>
      </c>
      <c r="AT234" s="93">
        <f>+'PPFF 2022'!BC234</f>
        <v>0</v>
      </c>
      <c r="AU234" s="95">
        <f>+'PPFF 2022'!BD234</f>
        <v>0</v>
      </c>
      <c r="AV234" s="98">
        <f t="shared" si="386"/>
        <v>0</v>
      </c>
      <c r="AW234" s="93">
        <f>+'PPFF 2022'!BE234</f>
        <v>0</v>
      </c>
      <c r="AX234" s="95">
        <f>+'PPFF 2022'!BF234</f>
        <v>0</v>
      </c>
      <c r="AY234" s="98">
        <f t="shared" si="387"/>
        <v>0</v>
      </c>
      <c r="AZ234" s="93">
        <f>+'PPFF 2022'!BG234</f>
        <v>0</v>
      </c>
      <c r="BA234" s="95">
        <f>+'PPFF 2022'!BH234</f>
        <v>0</v>
      </c>
      <c r="BB234" s="98">
        <f t="shared" si="388"/>
        <v>0</v>
      </c>
      <c r="BC234" s="93">
        <f>+'PPFF 2022'!BI234</f>
        <v>0</v>
      </c>
      <c r="BD234" s="95">
        <f>+'PPFF 2022'!BJ234</f>
        <v>0</v>
      </c>
      <c r="BE234" s="97">
        <f t="shared" si="389"/>
        <v>0</v>
      </c>
      <c r="BF234" s="107">
        <f>+'PPFF 2022'!BP234</f>
        <v>0</v>
      </c>
      <c r="BG234" s="97">
        <f>+'PPFF 2022'!BQ234</f>
        <v>0</v>
      </c>
      <c r="BH234" s="182">
        <f t="shared" si="390"/>
        <v>0</v>
      </c>
      <c r="BI234" s="107">
        <f>+'PPFF 2022'!BR234</f>
        <v>0</v>
      </c>
      <c r="BJ234" s="97">
        <f>+'PPFF 2022'!BS234</f>
        <v>0</v>
      </c>
      <c r="BK234" s="182">
        <f t="shared" si="391"/>
        <v>0</v>
      </c>
      <c r="BL234" s="107">
        <f>+'PPFF 2022'!BT234</f>
        <v>0</v>
      </c>
      <c r="BM234" s="97">
        <f>+'PPFF 2022'!BU234</f>
        <v>0</v>
      </c>
      <c r="BN234" s="182">
        <f t="shared" si="392"/>
        <v>0</v>
      </c>
      <c r="BO234" s="107">
        <f>+'PPFF 2022'!BV234</f>
        <v>0</v>
      </c>
      <c r="BP234" s="97">
        <f>+'PPFF 2022'!BW234</f>
        <v>0</v>
      </c>
      <c r="BQ234" s="182">
        <f t="shared" si="393"/>
        <v>0</v>
      </c>
      <c r="BR234" s="107">
        <f>+'PPFF 2022'!BX234</f>
        <v>0</v>
      </c>
      <c r="BS234" s="97">
        <f>+'PPFF 2022'!BY234</f>
        <v>0</v>
      </c>
      <c r="BT234" s="182">
        <f t="shared" si="394"/>
        <v>0</v>
      </c>
      <c r="BU234" s="107">
        <f>+'PPFF 2022'!BZ234</f>
        <v>0</v>
      </c>
      <c r="BV234" s="97">
        <f>+'PPFF 2022'!CA234</f>
        <v>0</v>
      </c>
      <c r="BW234" s="182">
        <f t="shared" si="395"/>
        <v>0</v>
      </c>
      <c r="BX234" s="107">
        <f>+'PPFF 2022'!CB234</f>
        <v>0</v>
      </c>
      <c r="BY234" s="97">
        <f>+'PPFF 2022'!CC234</f>
        <v>0</v>
      </c>
      <c r="BZ234" s="182">
        <f t="shared" si="396"/>
        <v>0</v>
      </c>
      <c r="CA234" s="107">
        <f>+'PPFF 2022'!CD234</f>
        <v>0</v>
      </c>
      <c r="CB234" s="97">
        <f>+'PPFF 2022'!CE234</f>
        <v>0</v>
      </c>
      <c r="CC234" s="182">
        <f t="shared" si="397"/>
        <v>0</v>
      </c>
      <c r="CD234" s="107">
        <f>+'PPFF 2022'!CF234</f>
        <v>0</v>
      </c>
      <c r="CE234" s="97">
        <f>+'PPFF 2022'!CG234</f>
        <v>0</v>
      </c>
      <c r="CF234" s="182">
        <f t="shared" si="398"/>
        <v>0</v>
      </c>
      <c r="CG234" s="107">
        <f>+'PPFF 2022'!CH234</f>
        <v>0</v>
      </c>
      <c r="CH234" s="97">
        <f>+'PPFF 2022'!CI234</f>
        <v>0</v>
      </c>
      <c r="CI234" s="182">
        <f t="shared" si="399"/>
        <v>0</v>
      </c>
      <c r="CJ234" s="107">
        <f>+'PPFF 2022'!CJ234</f>
        <v>0</v>
      </c>
      <c r="CK234" s="97">
        <f>+'PPFF 2022'!CK234</f>
        <v>0</v>
      </c>
      <c r="CL234" s="182">
        <f t="shared" si="400"/>
        <v>0</v>
      </c>
      <c r="CM234" s="107">
        <f>+'PPFF 2022'!CL234</f>
        <v>0</v>
      </c>
      <c r="CN234" s="97">
        <f>+'PPFF 2022'!CM234</f>
        <v>0</v>
      </c>
      <c r="CO234" s="187">
        <f t="shared" si="401"/>
        <v>0</v>
      </c>
      <c r="CP234" s="109">
        <f>+'PPFF 2022'!CS234</f>
        <v>0</v>
      </c>
      <c r="CQ234" s="111">
        <f>+'PPFF 2022'!CT234</f>
        <v>0</v>
      </c>
      <c r="CR234" s="98">
        <f t="shared" si="402"/>
        <v>0</v>
      </c>
      <c r="CS234" s="109">
        <f>+'PPFF 2022'!CU234</f>
        <v>0</v>
      </c>
      <c r="CT234" s="111">
        <f>+'PPFF 2022'!CV234</f>
        <v>0</v>
      </c>
      <c r="CU234" s="98">
        <f t="shared" si="403"/>
        <v>0</v>
      </c>
      <c r="CV234" s="109">
        <f>+'PPFF 2022'!CW234</f>
        <v>0</v>
      </c>
      <c r="CW234" s="111">
        <f>+'PPFF 2022'!CX234</f>
        <v>0</v>
      </c>
      <c r="CX234" s="98">
        <f t="shared" si="404"/>
        <v>0</v>
      </c>
      <c r="CY234" s="109">
        <f>+'PPFF 2022'!CY234</f>
        <v>0</v>
      </c>
      <c r="CZ234" s="111">
        <f>+'PPFF 2022'!CZ234</f>
        <v>0</v>
      </c>
      <c r="DA234" s="98">
        <f t="shared" si="405"/>
        <v>0</v>
      </c>
      <c r="DB234" s="109">
        <f>+'PPFF 2022'!DA234</f>
        <v>0</v>
      </c>
      <c r="DC234" s="111">
        <f>+'PPFF 2022'!DB234</f>
        <v>0</v>
      </c>
      <c r="DD234" s="98">
        <f t="shared" si="406"/>
        <v>0</v>
      </c>
      <c r="DE234" s="109">
        <f>+'PPFF 2022'!DC234</f>
        <v>0</v>
      </c>
      <c r="DF234" s="111">
        <f>+'PPFF 2022'!DD234</f>
        <v>0</v>
      </c>
      <c r="DG234" s="98">
        <f t="shared" si="407"/>
        <v>0</v>
      </c>
      <c r="DH234" s="109">
        <f>+'PPFF 2022'!DE234</f>
        <v>0</v>
      </c>
      <c r="DI234" s="111">
        <f>+'PPFF 2022'!DF234</f>
        <v>0</v>
      </c>
      <c r="DJ234" s="98">
        <f t="shared" si="408"/>
        <v>0</v>
      </c>
      <c r="DK234" s="109">
        <f>+'PPFF 2022'!DG234</f>
        <v>0</v>
      </c>
      <c r="DL234" s="111">
        <f>+'PPFF 2022'!DH234</f>
        <v>0</v>
      </c>
      <c r="DM234" s="98">
        <f t="shared" si="409"/>
        <v>0</v>
      </c>
      <c r="DN234" s="109">
        <f>+'PPFF 2022'!DI234</f>
        <v>0</v>
      </c>
      <c r="DO234" s="111">
        <f>+'PPFF 2022'!DJ234</f>
        <v>0</v>
      </c>
      <c r="DP234" s="98">
        <f t="shared" si="410"/>
        <v>0</v>
      </c>
      <c r="DQ234" s="109">
        <f>+'PPFF 2022'!DK234</f>
        <v>0</v>
      </c>
      <c r="DR234" s="111">
        <f>+'PPFF 2022'!DL234</f>
        <v>0</v>
      </c>
      <c r="DS234" s="98">
        <f t="shared" si="411"/>
        <v>0</v>
      </c>
      <c r="DT234" s="109">
        <f>+'PPFF 2022'!DM234</f>
        <v>0</v>
      </c>
      <c r="DU234" s="111">
        <f>+'PPFF 2022'!DN234</f>
        <v>0</v>
      </c>
      <c r="DV234" s="98">
        <f t="shared" si="412"/>
        <v>0</v>
      </c>
      <c r="DW234" s="109">
        <f>+'PPFF 2022'!DO234</f>
        <v>0</v>
      </c>
      <c r="DX234" s="111">
        <f>+'PPFF 2022'!DP234</f>
        <v>0</v>
      </c>
      <c r="DY234" s="107">
        <f t="shared" si="413"/>
        <v>0</v>
      </c>
      <c r="DZ234" s="109">
        <f>+'PPFF 2022'!DV234</f>
        <v>0</v>
      </c>
      <c r="EA234" s="111">
        <f>+'PPFF 2022'!DW234</f>
        <v>0</v>
      </c>
      <c r="EB234" s="98">
        <f t="shared" si="414"/>
        <v>0</v>
      </c>
      <c r="EC234" s="111">
        <f>+'PPFF 2022'!DX234</f>
        <v>0</v>
      </c>
      <c r="ED234" s="111">
        <f>+'PPFF 2022'!DY234</f>
        <v>0</v>
      </c>
      <c r="EE234" s="98">
        <f t="shared" si="415"/>
        <v>0</v>
      </c>
      <c r="EF234" s="111">
        <f>+'PPFF 2022'!DZ234</f>
        <v>0</v>
      </c>
      <c r="EG234" s="111">
        <f>+'PPFF 2022'!EA234</f>
        <v>0</v>
      </c>
      <c r="EH234" s="98">
        <f t="shared" si="416"/>
        <v>0</v>
      </c>
      <c r="EI234" s="111">
        <f>+'PPFF 2022'!EB234</f>
        <v>0</v>
      </c>
      <c r="EJ234" s="111">
        <f>+'PPFF 2022'!EC234</f>
        <v>0</v>
      </c>
      <c r="EK234" s="98">
        <f t="shared" si="417"/>
        <v>0</v>
      </c>
      <c r="EL234" s="111">
        <f>+'PPFF 2022'!ED234</f>
        <v>0</v>
      </c>
      <c r="EM234" s="111">
        <f>+'PPFF 2022'!EE234</f>
        <v>0</v>
      </c>
      <c r="EN234" s="98">
        <f t="shared" si="418"/>
        <v>0</v>
      </c>
      <c r="EO234" s="111">
        <f>+'PPFF 2022'!EF234</f>
        <v>0</v>
      </c>
      <c r="EP234" s="111">
        <f>+'PPFF 2022'!EG234</f>
        <v>0</v>
      </c>
      <c r="EQ234" s="98">
        <f t="shared" si="419"/>
        <v>0</v>
      </c>
      <c r="ER234" s="111">
        <f>+'PPFF 2022'!EH234</f>
        <v>0</v>
      </c>
      <c r="ES234" s="111">
        <f>+'PPFF 2022'!EI234</f>
        <v>0</v>
      </c>
      <c r="ET234" s="98">
        <f t="shared" si="420"/>
        <v>0</v>
      </c>
      <c r="EU234" s="111">
        <f>+'PPFF 2022'!EJ234</f>
        <v>0</v>
      </c>
      <c r="EV234" s="111">
        <f>+'PPFF 2022'!EK234</f>
        <v>0</v>
      </c>
      <c r="EW234" s="98">
        <f t="shared" si="421"/>
        <v>0</v>
      </c>
      <c r="EX234" s="111">
        <f>+'PPFF 2022'!EL234</f>
        <v>0</v>
      </c>
      <c r="EY234" s="111">
        <f>+'PPFF 2022'!EM234</f>
        <v>0</v>
      </c>
      <c r="EZ234" s="98">
        <f t="shared" si="422"/>
        <v>0</v>
      </c>
      <c r="FA234" s="111">
        <f>+'PPFF 2022'!EN234</f>
        <v>0</v>
      </c>
      <c r="FB234" s="111">
        <f>+'PPFF 2022'!EO234</f>
        <v>0</v>
      </c>
      <c r="FC234" s="98">
        <f t="shared" si="423"/>
        <v>0</v>
      </c>
      <c r="FD234" s="111">
        <f>+'PPFF 2022'!EP234</f>
        <v>0</v>
      </c>
      <c r="FE234" s="111">
        <f>+'PPFF 2022'!EQ234</f>
        <v>0</v>
      </c>
      <c r="FF234" s="98">
        <f t="shared" si="424"/>
        <v>0</v>
      </c>
      <c r="FG234" s="111">
        <f>+'PPFF 2022'!ER234</f>
        <v>0</v>
      </c>
      <c r="FH234" s="111">
        <f>+'PPFF 2022'!ES234</f>
        <v>0</v>
      </c>
      <c r="FI234" s="97">
        <f t="shared" si="425"/>
        <v>0</v>
      </c>
      <c r="FJ234" s="108">
        <f>+'PPFF 2022'!EY234</f>
        <v>0</v>
      </c>
      <c r="FK234" s="103">
        <f>+'PPFF 2022'!EZ234</f>
        <v>0</v>
      </c>
      <c r="FL234" s="193">
        <f t="shared" si="426"/>
        <v>0</v>
      </c>
      <c r="FM234" s="203">
        <f>+'PPFF 2022'!FA234</f>
        <v>0</v>
      </c>
      <c r="FN234" s="204">
        <f>+'PPFF 2022'!FB234</f>
        <v>0</v>
      </c>
      <c r="FO234" s="202">
        <f t="shared" si="427"/>
        <v>0</v>
      </c>
      <c r="FP234" s="203">
        <f>+'PPFF 2022'!FC234</f>
        <v>0</v>
      </c>
      <c r="FQ234" s="204">
        <f>+'PPFF 2022'!FD234</f>
        <v>0</v>
      </c>
      <c r="FR234" s="202">
        <f t="shared" si="428"/>
        <v>0</v>
      </c>
      <c r="FS234" s="203">
        <f>+'PPFF 2022'!FE234</f>
        <v>0</v>
      </c>
      <c r="FT234" s="204">
        <f>+'PPFF 2022'!FF234</f>
        <v>0</v>
      </c>
      <c r="FU234" s="202">
        <f t="shared" si="429"/>
        <v>0</v>
      </c>
      <c r="FV234" s="203">
        <f>+'PPFF 2022'!FG234</f>
        <v>0</v>
      </c>
      <c r="FW234" s="204">
        <f>+'PPFF 2022'!FH234</f>
        <v>0</v>
      </c>
      <c r="FX234" s="202">
        <f t="shared" si="430"/>
        <v>0</v>
      </c>
      <c r="FY234" s="203">
        <f>+'PPFF 2022'!FI234</f>
        <v>0</v>
      </c>
      <c r="FZ234" s="204">
        <f>+'PPFF 2022'!FJ234</f>
        <v>0</v>
      </c>
      <c r="GA234" s="202">
        <f t="shared" si="431"/>
        <v>0</v>
      </c>
      <c r="GB234" s="203">
        <f>+'PPFF 2022'!FK234</f>
        <v>0</v>
      </c>
      <c r="GC234" s="204">
        <f>+'PPFF 2022'!FL234</f>
        <v>0</v>
      </c>
      <c r="GD234" s="202">
        <f t="shared" si="432"/>
        <v>0</v>
      </c>
      <c r="GE234" s="203">
        <f>+'PPFF 2022'!FM234</f>
        <v>0</v>
      </c>
      <c r="GF234" s="204">
        <f>+'PPFF 2022'!FN234</f>
        <v>0</v>
      </c>
      <c r="GG234" s="202">
        <f t="shared" si="433"/>
        <v>0</v>
      </c>
      <c r="GH234" s="203">
        <f>+'PPFF 2022'!FO234</f>
        <v>0</v>
      </c>
      <c r="GI234" s="204">
        <f>+'PPFF 2022'!FP234</f>
        <v>0</v>
      </c>
      <c r="GJ234" s="202">
        <f t="shared" si="434"/>
        <v>0</v>
      </c>
      <c r="GK234" s="203">
        <f>+'PPFF 2022'!FQ234</f>
        <v>0</v>
      </c>
      <c r="GL234" s="204">
        <f>+'PPFF 2022'!FR234</f>
        <v>0</v>
      </c>
      <c r="GM234" s="202">
        <f t="shared" si="435"/>
        <v>0</v>
      </c>
      <c r="GN234" s="203">
        <f>+'PPFF 2022'!FS234</f>
        <v>0</v>
      </c>
      <c r="GO234" s="204">
        <f>+'PPFF 2022'!FT234</f>
        <v>0</v>
      </c>
      <c r="GP234" s="202">
        <f t="shared" si="436"/>
        <v>0</v>
      </c>
      <c r="GQ234" s="203">
        <f>+'PPFF 2022'!FU234</f>
        <v>0</v>
      </c>
      <c r="GR234" s="204">
        <f>+'PPFF 2022'!FV234</f>
        <v>0</v>
      </c>
      <c r="GS234" s="209">
        <f t="shared" si="437"/>
        <v>0</v>
      </c>
      <c r="GT234" s="203">
        <f>+'PPFF 2022'!GB234</f>
        <v>0</v>
      </c>
      <c r="GU234" s="204">
        <f>+'PPFF 2022'!GC234</f>
        <v>0</v>
      </c>
      <c r="GV234" s="202">
        <f t="shared" si="438"/>
        <v>0</v>
      </c>
      <c r="GW234" s="203">
        <f>+'PPFF 2022'!GD234</f>
        <v>0</v>
      </c>
      <c r="GX234" s="204">
        <f>+'PPFF 2022'!GE234</f>
        <v>0</v>
      </c>
      <c r="GY234" s="202">
        <f t="shared" si="439"/>
        <v>0</v>
      </c>
      <c r="GZ234" s="203">
        <f>+'PPFF 2022'!GF234</f>
        <v>0</v>
      </c>
      <c r="HA234" s="204">
        <f>+'PPFF 2022'!GG234</f>
        <v>0</v>
      </c>
      <c r="HB234" s="202">
        <f t="shared" si="440"/>
        <v>0</v>
      </c>
      <c r="HC234" s="203">
        <f>+'PPFF 2022'!GH234</f>
        <v>0</v>
      </c>
      <c r="HD234" s="204">
        <f>+'PPFF 2022'!GI234</f>
        <v>0</v>
      </c>
      <c r="HE234" s="202">
        <f t="shared" si="441"/>
        <v>0</v>
      </c>
      <c r="HF234" s="203">
        <f>+'PPFF 2022'!GJ234</f>
        <v>0</v>
      </c>
      <c r="HG234" s="204">
        <f>+'PPFF 2022'!GK234</f>
        <v>0</v>
      </c>
      <c r="HH234" s="202">
        <f t="shared" si="442"/>
        <v>0</v>
      </c>
      <c r="HI234" s="203">
        <f>+'PPFF 2022'!GL234</f>
        <v>0</v>
      </c>
      <c r="HJ234" s="204">
        <f>+'PPFF 2022'!GM234</f>
        <v>0</v>
      </c>
      <c r="HK234" s="202">
        <f t="shared" si="443"/>
        <v>0</v>
      </c>
      <c r="HL234" s="203">
        <f>+'PPFF 2022'!GN234</f>
        <v>0</v>
      </c>
      <c r="HM234" s="204">
        <f>+'PPFF 2022'!GO234</f>
        <v>0</v>
      </c>
      <c r="HN234" s="202">
        <f t="shared" si="444"/>
        <v>0</v>
      </c>
      <c r="HO234" s="203">
        <f>+'PPFF 2022'!GP234</f>
        <v>0</v>
      </c>
      <c r="HP234" s="204">
        <f>+'PPFF 2022'!GQ234</f>
        <v>0</v>
      </c>
      <c r="HQ234" s="202">
        <f t="shared" si="445"/>
        <v>0</v>
      </c>
      <c r="HR234" s="203">
        <f>+'PPFF 2022'!GR234</f>
        <v>0</v>
      </c>
      <c r="HS234" s="204">
        <f>+'PPFF 2022'!GS234</f>
        <v>0</v>
      </c>
      <c r="HT234" s="202">
        <f t="shared" si="446"/>
        <v>0</v>
      </c>
      <c r="HU234" s="203">
        <f>+'PPFF 2022'!GT234</f>
        <v>0</v>
      </c>
      <c r="HV234" s="204">
        <f>+'PPFF 2022'!GU234</f>
        <v>0</v>
      </c>
      <c r="HW234" s="202">
        <f t="shared" si="447"/>
        <v>0</v>
      </c>
      <c r="HX234" s="203">
        <f>+'PPFF 2022'!GV234</f>
        <v>0</v>
      </c>
      <c r="HY234" s="204">
        <f>+'PPFF 2022'!GW234</f>
        <v>0</v>
      </c>
      <c r="HZ234" s="202">
        <f t="shared" si="448"/>
        <v>0</v>
      </c>
      <c r="IA234" s="203">
        <f>+'PPFF 2022'!GX234</f>
        <v>0</v>
      </c>
      <c r="IB234" s="204">
        <f>+'PPFF 2022'!GY234</f>
        <v>0</v>
      </c>
      <c r="IC234" s="209">
        <f t="shared" si="449"/>
        <v>0</v>
      </c>
      <c r="ID234" s="203">
        <f>+'PPFF 2022'!HE234</f>
        <v>0</v>
      </c>
      <c r="IE234" s="204">
        <f>+'PPFF 2022'!HF234</f>
        <v>0</v>
      </c>
      <c r="IF234" s="215">
        <f t="shared" si="450"/>
        <v>0</v>
      </c>
      <c r="IG234" s="203">
        <f>+'PPFF 2022'!HG234</f>
        <v>0</v>
      </c>
      <c r="IH234" s="204">
        <f>+'PPFF 2022'!HH234</f>
        <v>0</v>
      </c>
      <c r="II234" s="215">
        <f t="shared" si="451"/>
        <v>0</v>
      </c>
      <c r="IJ234" s="203">
        <f>+'PPFF 2022'!HI234</f>
        <v>0</v>
      </c>
      <c r="IK234" s="204">
        <f>+'PPFF 2022'!HJ234</f>
        <v>0</v>
      </c>
      <c r="IL234" s="215">
        <f t="shared" si="452"/>
        <v>0</v>
      </c>
      <c r="IM234" s="203">
        <f>+'PPFF 2022'!HK234</f>
        <v>0</v>
      </c>
      <c r="IN234" s="204">
        <f>+'PPFF 2022'!HL234</f>
        <v>0</v>
      </c>
      <c r="IO234" s="215">
        <f t="shared" si="453"/>
        <v>0</v>
      </c>
      <c r="IP234" s="203">
        <f>+'PPFF 2022'!HM234</f>
        <v>0</v>
      </c>
      <c r="IQ234" s="204">
        <f>+'PPFF 2022'!HN234</f>
        <v>0</v>
      </c>
      <c r="IR234" s="215">
        <f t="shared" si="454"/>
        <v>0</v>
      </c>
      <c r="IS234" s="203">
        <f>+'PPFF 2022'!HO234</f>
        <v>0</v>
      </c>
      <c r="IT234" s="204">
        <f>+'PPFF 2022'!HP234</f>
        <v>0</v>
      </c>
      <c r="IU234" s="215">
        <f t="shared" si="455"/>
        <v>0</v>
      </c>
      <c r="IV234" s="203">
        <f>+'PPFF 2022'!HQ234</f>
        <v>0</v>
      </c>
      <c r="IW234" s="204">
        <f>+'PPFF 2022'!HR234</f>
        <v>0</v>
      </c>
      <c r="IX234" s="215">
        <f t="shared" si="456"/>
        <v>0</v>
      </c>
      <c r="IY234" s="203">
        <f>+'PPFF 2022'!HS234</f>
        <v>0</v>
      </c>
      <c r="IZ234" s="204">
        <f>+'PPFF 2022'!HT234</f>
        <v>0</v>
      </c>
      <c r="JA234" s="215">
        <f t="shared" si="457"/>
        <v>0</v>
      </c>
      <c r="JB234" s="203">
        <f>+'PPFF 2022'!HU234</f>
        <v>0</v>
      </c>
      <c r="JC234" s="204">
        <f>+'PPFF 2022'!HV234</f>
        <v>0</v>
      </c>
      <c r="JD234" s="215">
        <f t="shared" si="458"/>
        <v>0</v>
      </c>
      <c r="JE234" s="203">
        <f>+'PPFF 2022'!HW234</f>
        <v>0</v>
      </c>
      <c r="JF234" s="204">
        <f>+'PPFF 2022'!HX234</f>
        <v>0</v>
      </c>
      <c r="JG234" s="215">
        <f t="shared" si="459"/>
        <v>0</v>
      </c>
      <c r="JH234" s="203">
        <f>+'PPFF 2022'!HY234</f>
        <v>0</v>
      </c>
      <c r="JI234" s="204">
        <f>+'PPFF 2022'!HZ234</f>
        <v>0</v>
      </c>
      <c r="JJ234" s="215">
        <f t="shared" si="460"/>
        <v>0</v>
      </c>
      <c r="JK234" s="203">
        <f>+'PPFF 2022'!IA234</f>
        <v>0</v>
      </c>
      <c r="JL234" s="204">
        <f>+'PPFF 2022'!IB234</f>
        <v>0</v>
      </c>
      <c r="JM234" s="218">
        <f t="shared" si="461"/>
        <v>0</v>
      </c>
      <c r="JN234" s="224">
        <f>+'PPFF 2022'!IH234</f>
        <v>0</v>
      </c>
      <c r="JO234" s="225">
        <f>+'PPFF 2022'!II234</f>
        <v>0</v>
      </c>
      <c r="JP234" s="212">
        <f t="shared" si="462"/>
        <v>0</v>
      </c>
      <c r="JQ234" s="224">
        <f>+'PPFF 2022'!IJ234</f>
        <v>0</v>
      </c>
      <c r="JR234" s="225">
        <f>+'PPFF 2022'!IK234</f>
        <v>0</v>
      </c>
      <c r="JS234" s="212">
        <f t="shared" si="463"/>
        <v>0</v>
      </c>
      <c r="JT234" s="224">
        <f>+'PPFF 2022'!IL234</f>
        <v>0</v>
      </c>
      <c r="JU234" s="225">
        <f>+'PPFF 2022'!IM234</f>
        <v>0</v>
      </c>
      <c r="JV234" s="212">
        <f t="shared" si="464"/>
        <v>0</v>
      </c>
      <c r="JW234" s="224">
        <f>+'PPFF 2022'!IN234</f>
        <v>0</v>
      </c>
      <c r="JX234" s="225">
        <f>+'PPFF 2022'!IO234</f>
        <v>0</v>
      </c>
      <c r="JY234" s="212">
        <f t="shared" si="465"/>
        <v>0</v>
      </c>
      <c r="JZ234" s="224">
        <f>+'PPFF 2022'!IP234</f>
        <v>0</v>
      </c>
      <c r="KA234" s="225">
        <f>+'PPFF 2022'!IQ234</f>
        <v>0</v>
      </c>
      <c r="KB234" s="212">
        <f t="shared" si="466"/>
        <v>0</v>
      </c>
      <c r="KC234" s="224">
        <f>+'PPFF 2022'!IR234</f>
        <v>0</v>
      </c>
      <c r="KD234" s="225">
        <f>+'PPFF 2022'!IS234</f>
        <v>0</v>
      </c>
      <c r="KE234" s="212">
        <f t="shared" si="467"/>
        <v>0</v>
      </c>
      <c r="KF234" s="224">
        <f>+'PPFF 2022'!IT234</f>
        <v>0</v>
      </c>
      <c r="KG234" s="225">
        <f>+'PPFF 2022'!IU234</f>
        <v>0</v>
      </c>
      <c r="KH234" s="212">
        <f t="shared" si="468"/>
        <v>0</v>
      </c>
      <c r="KI234" s="224">
        <f>+'PPFF 2022'!IV234</f>
        <v>0</v>
      </c>
      <c r="KJ234" s="225">
        <f>+'PPFF 2022'!IW234</f>
        <v>0</v>
      </c>
      <c r="KK234" s="212">
        <f t="shared" si="469"/>
        <v>0</v>
      </c>
      <c r="KL234" s="224">
        <f>+'PPFF 2022'!IX234</f>
        <v>0</v>
      </c>
      <c r="KM234" s="225">
        <f>+'PPFF 2022'!IY234</f>
        <v>0</v>
      </c>
      <c r="KN234" s="212">
        <f t="shared" si="470"/>
        <v>0</v>
      </c>
      <c r="KO234" s="224">
        <f>+'PPFF 2022'!IZ234</f>
        <v>0</v>
      </c>
      <c r="KP234" s="225">
        <f>+'PPFF 2022'!JA234</f>
        <v>0</v>
      </c>
      <c r="KQ234" s="212">
        <f t="shared" si="471"/>
        <v>0</v>
      </c>
      <c r="KR234" s="224">
        <f>+'PPFF 2022'!JB234</f>
        <v>0</v>
      </c>
      <c r="KS234" s="225">
        <f>+'PPFF 2022'!JC234</f>
        <v>0</v>
      </c>
      <c r="KT234" s="212">
        <f t="shared" si="472"/>
        <v>0</v>
      </c>
      <c r="KU234" s="224">
        <f>+'PPFF 2022'!JD234</f>
        <v>0</v>
      </c>
      <c r="KV234" s="225">
        <f>+'PPFF 2022'!JE234</f>
        <v>0</v>
      </c>
      <c r="KW234" s="212">
        <f t="shared" si="473"/>
        <v>0</v>
      </c>
      <c r="KX234" s="224">
        <f>+'PPFF 2022'!JK234</f>
        <v>0</v>
      </c>
      <c r="KY234" s="230">
        <f>+'PPFF 2022'!JL234</f>
        <v>0</v>
      </c>
      <c r="KZ234" s="224">
        <f>+'PPFF 2022'!JM234</f>
        <v>0</v>
      </c>
      <c r="LA234" s="230">
        <f>+'PPFF 2022'!JN234</f>
        <v>0</v>
      </c>
      <c r="LB234" s="224">
        <f>+'PPFF 2022'!JO234</f>
        <v>0</v>
      </c>
      <c r="LC234" s="230">
        <f>+'PPFF 2022'!JP234</f>
        <v>0</v>
      </c>
      <c r="LD234" s="224">
        <f>+'PPFF 2022'!JQ234</f>
        <v>0</v>
      </c>
      <c r="LE234" s="230">
        <f>+'PPFF 2022'!JR234</f>
        <v>0</v>
      </c>
      <c r="LF234" s="224">
        <f>+'PPFF 2022'!JS234</f>
        <v>0</v>
      </c>
      <c r="LG234" s="230">
        <f>+'PPFF 2022'!JT234</f>
        <v>0</v>
      </c>
      <c r="LH234" s="224">
        <f>+'PPFF 2022'!JU234</f>
        <v>0</v>
      </c>
      <c r="LI234" s="230">
        <f>+'PPFF 2022'!JV234</f>
        <v>0</v>
      </c>
      <c r="LJ234" s="224">
        <f>+'PPFF 2022'!JW234</f>
        <v>0</v>
      </c>
      <c r="LK234" s="230">
        <f>+'PPFF 2022'!JX234</f>
        <v>0</v>
      </c>
      <c r="LL234" s="224">
        <f>+'PPFF 2022'!JY234</f>
        <v>0</v>
      </c>
      <c r="LM234" s="230">
        <f>+'PPFF 2022'!JZ234</f>
        <v>0</v>
      </c>
      <c r="LN234" s="224">
        <f>+'PPFF 2022'!KA234</f>
        <v>0</v>
      </c>
      <c r="LO234" s="230">
        <f>+'PPFF 2022'!KB234</f>
        <v>0</v>
      </c>
      <c r="LP234" s="224">
        <f>+'PPFF 2022'!KC234</f>
        <v>0</v>
      </c>
      <c r="LQ234" s="230">
        <f>+'PPFF 2022'!KD234</f>
        <v>0</v>
      </c>
      <c r="LR234" s="224">
        <f>+'PPFF 2022'!KE234</f>
        <v>0</v>
      </c>
      <c r="LS234" s="230">
        <f>+'PPFF 2022'!KF234</f>
        <v>0</v>
      </c>
      <c r="LT234" s="224">
        <f>+'PPFF 2022'!KG234</f>
        <v>0</v>
      </c>
      <c r="LU234" s="230">
        <f>+'PPFF 2022'!KH234</f>
        <v>0</v>
      </c>
      <c r="LV234" s="234">
        <f>+'PPFF 2022'!KN234</f>
        <v>0</v>
      </c>
      <c r="LW234" s="234">
        <f>+'PPFF 2022'!KP234</f>
        <v>0</v>
      </c>
      <c r="LX234" s="234">
        <f>+'PPFF 2022'!KR234</f>
        <v>0</v>
      </c>
      <c r="LY234" s="234">
        <f>+'PPFF 2022'!KT234</f>
        <v>0</v>
      </c>
      <c r="LZ234" s="234">
        <f>+'PPFF 2022'!KV234</f>
        <v>0</v>
      </c>
      <c r="MA234" s="234">
        <f>+'PPFF 2022'!KX234</f>
        <v>0</v>
      </c>
      <c r="MB234" s="234">
        <f>+'PPFF 2022'!KZ234</f>
        <v>0</v>
      </c>
      <c r="MC234" s="234">
        <f>+'PPFF 2022'!LB234</f>
        <v>0</v>
      </c>
      <c r="MD234" s="234">
        <f>+'PPFF 2022'!LD234</f>
        <v>0</v>
      </c>
      <c r="ME234" s="234">
        <f>+'PPFF 2022'!LF234</f>
        <v>0</v>
      </c>
      <c r="MF234" s="234">
        <f>+'PPFF 2022'!LH234</f>
        <v>0</v>
      </c>
      <c r="MG234" s="234">
        <f>+'PPFF 2022'!LJ234</f>
        <v>0</v>
      </c>
      <c r="MH234" s="190">
        <f>+'PPFF 2022'!LN234/6</f>
        <v>0</v>
      </c>
      <c r="MI234" s="190">
        <f>+'PPFF 2022'!LP234/6</f>
        <v>0</v>
      </c>
      <c r="MJ234" s="190">
        <f>+'PPFF 2022'!LR234/6</f>
        <v>0</v>
      </c>
      <c r="MK234" s="190">
        <f>+'PPFF 2022'!LT234/6</f>
        <v>0</v>
      </c>
      <c r="ML234" s="190">
        <f>+'PPFF 2022'!LV234/6</f>
        <v>0</v>
      </c>
      <c r="MM234" s="190">
        <f>+'PPFF 2022'!LX234/6</f>
        <v>0</v>
      </c>
      <c r="MN234" s="239">
        <f>+'PPFF 2022'!LZ234/6</f>
        <v>0</v>
      </c>
      <c r="MO234" s="190">
        <f>+'PPFF 2022'!MB234/6</f>
        <v>0</v>
      </c>
      <c r="MP234" s="190">
        <f>+'PPFF 2022'!MD234/6</f>
        <v>0</v>
      </c>
      <c r="MQ234" s="190">
        <f>+'PPFF 2022'!MF234/6</f>
        <v>0</v>
      </c>
      <c r="MR234" s="190">
        <f>+'PPFF 2022'!MH234/6</f>
        <v>0</v>
      </c>
      <c r="MS234" s="190">
        <f>+'PPFF 2022'!MJ234/6</f>
        <v>0</v>
      </c>
      <c r="MT234" s="104">
        <f>+'PPFF 2022'!MN234</f>
        <v>0</v>
      </c>
      <c r="MU234" s="104">
        <f>+'PPFF 2022'!MP234</f>
        <v>0</v>
      </c>
      <c r="MV234" s="104">
        <f>+'PPFF 2022'!MR234</f>
        <v>0</v>
      </c>
      <c r="MW234" s="104">
        <f>+'PPFF 2022'!MT234</f>
        <v>0</v>
      </c>
      <c r="MX234" s="104">
        <f>+'PPFF 2022'!MV234</f>
        <v>0</v>
      </c>
      <c r="MY234" s="104">
        <f>+'PPFF 2022'!MX234</f>
        <v>0</v>
      </c>
      <c r="MZ234" s="104">
        <f>+'PPFF 2022'!MZ234</f>
        <v>0</v>
      </c>
      <c r="NA234" s="104">
        <f>+'PPFF 2022'!NB234</f>
        <v>0</v>
      </c>
      <c r="NB234" s="104">
        <f>+'PPFF 2022'!ND234</f>
        <v>0</v>
      </c>
      <c r="NC234" s="104">
        <f>+'PPFF 2022'!NF234</f>
        <v>0</v>
      </c>
      <c r="ND234" s="104">
        <f>+'PPFF 2022'!NH234</f>
        <v>0</v>
      </c>
      <c r="NE234" s="104">
        <f>+'PPFF 2022'!NJ234</f>
        <v>0</v>
      </c>
    </row>
    <row r="235" spans="1:369" s="88" customFormat="1" ht="10.5" x14ac:dyDescent="0.25">
      <c r="A235" s="89" t="s">
        <v>258</v>
      </c>
      <c r="B235" s="90" t="s">
        <v>242</v>
      </c>
      <c r="C235" s="90">
        <v>401</v>
      </c>
      <c r="D235" s="90" t="s">
        <v>242</v>
      </c>
      <c r="E235" s="91" t="s">
        <v>258</v>
      </c>
      <c r="F235" s="92" t="s">
        <v>242</v>
      </c>
      <c r="G235" s="92" t="s">
        <v>352</v>
      </c>
      <c r="H235" s="155">
        <v>234</v>
      </c>
      <c r="I235" s="92" t="s">
        <v>470</v>
      </c>
      <c r="J235" s="171">
        <f>+'PPFF 2022'!J235+'PPFF 2022'!K235</f>
        <v>0</v>
      </c>
      <c r="K235" s="171">
        <f>+'PPFF 2022'!L235+'PPFF 2022'!M235</f>
        <v>0</v>
      </c>
      <c r="L235" s="171">
        <f>+'PPFF 2022'!N235+'PPFF 2022'!O235</f>
        <v>0</v>
      </c>
      <c r="M235" s="171">
        <f>+'PPFF 2022'!P235+'PPFF 2022'!Q235</f>
        <v>0</v>
      </c>
      <c r="N235" s="171">
        <f>+'PPFF 2022'!R235+'PPFF 2022'!S235</f>
        <v>0</v>
      </c>
      <c r="O235" s="171">
        <f>+'PPFF 2022'!T235+'PPFF 2022'!U235</f>
        <v>0</v>
      </c>
      <c r="P235" s="171">
        <f>+'PPFF 2022'!V235+'PPFF 2022'!W235</f>
        <v>0</v>
      </c>
      <c r="Q235" s="171">
        <f>+'PPFF 2022'!X235+'PPFF 2022'!Y235</f>
        <v>0</v>
      </c>
      <c r="R235" s="171">
        <f>+'PPFF 2022'!Z235+'PPFF 2022'!AA235</f>
        <v>0</v>
      </c>
      <c r="S235" s="171">
        <f>+'PPFF 2022'!AB235+'PPFF 2022'!AC235</f>
        <v>0</v>
      </c>
      <c r="T235" s="171">
        <f>+'PPFF 2022'!AD235+'PPFF 2022'!AE235</f>
        <v>0</v>
      </c>
      <c r="U235" s="171">
        <f>+'PPFF 2022'!AF235+'PPFF 2022'!AG235</f>
        <v>0</v>
      </c>
      <c r="V235" s="93">
        <f>+'PPFF 2022'!AM235</f>
        <v>0</v>
      </c>
      <c r="W235" s="95">
        <f>+'PPFF 2022'!AN235</f>
        <v>4</v>
      </c>
      <c r="X235" s="98">
        <f>+('PPFF 2022'!AM235+'PPFF 2022'!AN235)/13</f>
        <v>0.30769230769230771</v>
      </c>
      <c r="Y235" s="93">
        <f>+'PPFF 2022'!AO235</f>
        <v>0</v>
      </c>
      <c r="Z235" s="95">
        <f>+'PPFF 2022'!AP235</f>
        <v>0</v>
      </c>
      <c r="AA235" s="98">
        <f>+('PPFF 2022'!AO235+'PPFF 2022'!AP235)/13</f>
        <v>0</v>
      </c>
      <c r="AB235" s="93">
        <f>+'PPFF 2022'!AQ235</f>
        <v>0</v>
      </c>
      <c r="AC235" s="95">
        <f>+'PPFF 2022'!AR235</f>
        <v>0</v>
      </c>
      <c r="AD235" s="98">
        <f t="shared" si="380"/>
        <v>0</v>
      </c>
      <c r="AE235" s="93">
        <f>+'PPFF 2022'!AS235</f>
        <v>0</v>
      </c>
      <c r="AF235" s="95">
        <f>+'PPFF 2022'!AT235</f>
        <v>0</v>
      </c>
      <c r="AG235" s="98">
        <f t="shared" si="381"/>
        <v>0</v>
      </c>
      <c r="AH235" s="93">
        <f>+'PPFF 2022'!AU235</f>
        <v>0</v>
      </c>
      <c r="AI235" s="95">
        <f>+'PPFF 2022'!AV235</f>
        <v>0</v>
      </c>
      <c r="AJ235" s="98">
        <f t="shared" si="382"/>
        <v>0</v>
      </c>
      <c r="AK235" s="93">
        <f>+'PPFF 2022'!AW235</f>
        <v>0</v>
      </c>
      <c r="AL235" s="95">
        <f>+'PPFF 2022'!AX235</f>
        <v>0</v>
      </c>
      <c r="AM235" s="98">
        <f t="shared" si="383"/>
        <v>0</v>
      </c>
      <c r="AN235" s="93">
        <f>+'PPFF 2022'!AY235</f>
        <v>0</v>
      </c>
      <c r="AO235" s="95">
        <f>+'PPFF 2022'!AZ235</f>
        <v>0</v>
      </c>
      <c r="AP235" s="98">
        <f t="shared" si="384"/>
        <v>0</v>
      </c>
      <c r="AQ235" s="93">
        <f>+'PPFF 2022'!BA235</f>
        <v>0</v>
      </c>
      <c r="AR235" s="95">
        <f>+'PPFF 2022'!BB235</f>
        <v>0</v>
      </c>
      <c r="AS235" s="98">
        <f t="shared" si="385"/>
        <v>0</v>
      </c>
      <c r="AT235" s="93">
        <f>+'PPFF 2022'!BC235</f>
        <v>0</v>
      </c>
      <c r="AU235" s="95">
        <f>+'PPFF 2022'!BD235</f>
        <v>0</v>
      </c>
      <c r="AV235" s="98">
        <f t="shared" si="386"/>
        <v>0</v>
      </c>
      <c r="AW235" s="93">
        <f>+'PPFF 2022'!BE235</f>
        <v>0</v>
      </c>
      <c r="AX235" s="95">
        <f>+'PPFF 2022'!BF235</f>
        <v>0</v>
      </c>
      <c r="AY235" s="98">
        <f t="shared" si="387"/>
        <v>0</v>
      </c>
      <c r="AZ235" s="93">
        <f>+'PPFF 2022'!BG235</f>
        <v>0</v>
      </c>
      <c r="BA235" s="95">
        <f>+'PPFF 2022'!BH235</f>
        <v>0</v>
      </c>
      <c r="BB235" s="98">
        <f t="shared" si="388"/>
        <v>0</v>
      </c>
      <c r="BC235" s="93">
        <f>+'PPFF 2022'!BI235</f>
        <v>0</v>
      </c>
      <c r="BD235" s="95">
        <f>+'PPFF 2022'!BJ235</f>
        <v>0</v>
      </c>
      <c r="BE235" s="97">
        <f t="shared" si="389"/>
        <v>0</v>
      </c>
      <c r="BF235" s="107">
        <f>+'PPFF 2022'!BP235</f>
        <v>9</v>
      </c>
      <c r="BG235" s="97">
        <f>+'PPFF 2022'!BQ235</f>
        <v>6</v>
      </c>
      <c r="BH235" s="182">
        <f t="shared" si="390"/>
        <v>3.75</v>
      </c>
      <c r="BI235" s="107">
        <f>+'PPFF 2022'!BR235</f>
        <v>0</v>
      </c>
      <c r="BJ235" s="97">
        <f>+'PPFF 2022'!BS235</f>
        <v>0</v>
      </c>
      <c r="BK235" s="182">
        <f t="shared" si="391"/>
        <v>0</v>
      </c>
      <c r="BL235" s="107">
        <f>+'PPFF 2022'!BT235</f>
        <v>0</v>
      </c>
      <c r="BM235" s="97">
        <f>+'PPFF 2022'!BU235</f>
        <v>0</v>
      </c>
      <c r="BN235" s="182">
        <f t="shared" si="392"/>
        <v>0</v>
      </c>
      <c r="BO235" s="107">
        <f>+'PPFF 2022'!BV235</f>
        <v>0</v>
      </c>
      <c r="BP235" s="97">
        <f>+'PPFF 2022'!BW235</f>
        <v>0</v>
      </c>
      <c r="BQ235" s="182">
        <f t="shared" si="393"/>
        <v>0</v>
      </c>
      <c r="BR235" s="107">
        <f>+'PPFF 2022'!BX235</f>
        <v>0</v>
      </c>
      <c r="BS235" s="97">
        <f>+'PPFF 2022'!BY235</f>
        <v>0</v>
      </c>
      <c r="BT235" s="182">
        <f t="shared" si="394"/>
        <v>0</v>
      </c>
      <c r="BU235" s="107">
        <f>+'PPFF 2022'!BZ235</f>
        <v>0</v>
      </c>
      <c r="BV235" s="97">
        <f>+'PPFF 2022'!CA235</f>
        <v>0</v>
      </c>
      <c r="BW235" s="182">
        <f t="shared" si="395"/>
        <v>0</v>
      </c>
      <c r="BX235" s="107">
        <f>+'PPFF 2022'!CB235</f>
        <v>0</v>
      </c>
      <c r="BY235" s="97">
        <f>+'PPFF 2022'!CC235</f>
        <v>0</v>
      </c>
      <c r="BZ235" s="182">
        <f t="shared" si="396"/>
        <v>0</v>
      </c>
      <c r="CA235" s="107">
        <f>+'PPFF 2022'!CD235</f>
        <v>0</v>
      </c>
      <c r="CB235" s="97">
        <f>+'PPFF 2022'!CE235</f>
        <v>0</v>
      </c>
      <c r="CC235" s="182">
        <f t="shared" si="397"/>
        <v>0</v>
      </c>
      <c r="CD235" s="107">
        <f>+'PPFF 2022'!CF235</f>
        <v>0</v>
      </c>
      <c r="CE235" s="97">
        <f>+'PPFF 2022'!CG235</f>
        <v>0</v>
      </c>
      <c r="CF235" s="182">
        <f t="shared" si="398"/>
        <v>0</v>
      </c>
      <c r="CG235" s="107">
        <f>+'PPFF 2022'!CH235</f>
        <v>0</v>
      </c>
      <c r="CH235" s="97">
        <f>+'PPFF 2022'!CI235</f>
        <v>0</v>
      </c>
      <c r="CI235" s="182">
        <f t="shared" si="399"/>
        <v>0</v>
      </c>
      <c r="CJ235" s="107">
        <f>+'PPFF 2022'!CJ235</f>
        <v>0</v>
      </c>
      <c r="CK235" s="97">
        <f>+'PPFF 2022'!CK235</f>
        <v>0</v>
      </c>
      <c r="CL235" s="182">
        <f t="shared" si="400"/>
        <v>0</v>
      </c>
      <c r="CM235" s="107">
        <f>+'PPFF 2022'!CL235</f>
        <v>0</v>
      </c>
      <c r="CN235" s="97">
        <f>+'PPFF 2022'!CM235</f>
        <v>0</v>
      </c>
      <c r="CO235" s="187">
        <f t="shared" si="401"/>
        <v>0</v>
      </c>
      <c r="CP235" s="109">
        <f>+'PPFF 2022'!CS235</f>
        <v>6</v>
      </c>
      <c r="CQ235" s="111">
        <f>+'PPFF 2022'!CT235</f>
        <v>5</v>
      </c>
      <c r="CR235" s="98">
        <f t="shared" si="402"/>
        <v>0.91666666666666663</v>
      </c>
      <c r="CS235" s="109">
        <f>+'PPFF 2022'!CU235</f>
        <v>0</v>
      </c>
      <c r="CT235" s="111">
        <f>+'PPFF 2022'!CV235</f>
        <v>0</v>
      </c>
      <c r="CU235" s="98">
        <f t="shared" si="403"/>
        <v>0</v>
      </c>
      <c r="CV235" s="109">
        <f>+'PPFF 2022'!CW235</f>
        <v>0</v>
      </c>
      <c r="CW235" s="111">
        <f>+'PPFF 2022'!CX235</f>
        <v>0</v>
      </c>
      <c r="CX235" s="98">
        <f t="shared" si="404"/>
        <v>0</v>
      </c>
      <c r="CY235" s="109">
        <f>+'PPFF 2022'!CY235</f>
        <v>0</v>
      </c>
      <c r="CZ235" s="111">
        <f>+'PPFF 2022'!CZ235</f>
        <v>0</v>
      </c>
      <c r="DA235" s="98">
        <f t="shared" si="405"/>
        <v>0</v>
      </c>
      <c r="DB235" s="109">
        <f>+'PPFF 2022'!DA235</f>
        <v>0</v>
      </c>
      <c r="DC235" s="111">
        <f>+'PPFF 2022'!DB235</f>
        <v>0</v>
      </c>
      <c r="DD235" s="98">
        <f t="shared" si="406"/>
        <v>0</v>
      </c>
      <c r="DE235" s="109">
        <f>+'PPFF 2022'!DC235</f>
        <v>0</v>
      </c>
      <c r="DF235" s="111">
        <f>+'PPFF 2022'!DD235</f>
        <v>0</v>
      </c>
      <c r="DG235" s="98">
        <f t="shared" si="407"/>
        <v>0</v>
      </c>
      <c r="DH235" s="109">
        <f>+'PPFF 2022'!DE235</f>
        <v>0</v>
      </c>
      <c r="DI235" s="111">
        <f>+'PPFF 2022'!DF235</f>
        <v>0</v>
      </c>
      <c r="DJ235" s="98">
        <f t="shared" si="408"/>
        <v>0</v>
      </c>
      <c r="DK235" s="109">
        <f>+'PPFF 2022'!DG235</f>
        <v>0</v>
      </c>
      <c r="DL235" s="111">
        <f>+'PPFF 2022'!DH235</f>
        <v>0</v>
      </c>
      <c r="DM235" s="98">
        <f t="shared" si="409"/>
        <v>0</v>
      </c>
      <c r="DN235" s="109">
        <f>+'PPFF 2022'!DI235</f>
        <v>0</v>
      </c>
      <c r="DO235" s="111">
        <f>+'PPFF 2022'!DJ235</f>
        <v>0</v>
      </c>
      <c r="DP235" s="98">
        <f t="shared" si="410"/>
        <v>0</v>
      </c>
      <c r="DQ235" s="109">
        <f>+'PPFF 2022'!DK235</f>
        <v>0</v>
      </c>
      <c r="DR235" s="111">
        <f>+'PPFF 2022'!DL235</f>
        <v>0</v>
      </c>
      <c r="DS235" s="98">
        <f t="shared" si="411"/>
        <v>0</v>
      </c>
      <c r="DT235" s="109">
        <f>+'PPFF 2022'!DM235</f>
        <v>0</v>
      </c>
      <c r="DU235" s="111">
        <f>+'PPFF 2022'!DN235</f>
        <v>0</v>
      </c>
      <c r="DV235" s="98">
        <f t="shared" si="412"/>
        <v>0</v>
      </c>
      <c r="DW235" s="109">
        <f>+'PPFF 2022'!DO235</f>
        <v>0</v>
      </c>
      <c r="DX235" s="111">
        <f>+'PPFF 2022'!DP235</f>
        <v>0</v>
      </c>
      <c r="DY235" s="107">
        <f t="shared" si="413"/>
        <v>0</v>
      </c>
      <c r="DZ235" s="109">
        <f>+'PPFF 2022'!DV235</f>
        <v>0</v>
      </c>
      <c r="EA235" s="111">
        <f>+'PPFF 2022'!DW235</f>
        <v>0</v>
      </c>
      <c r="EB235" s="98">
        <f t="shared" si="414"/>
        <v>0</v>
      </c>
      <c r="EC235" s="111">
        <f>+'PPFF 2022'!DX235</f>
        <v>0</v>
      </c>
      <c r="ED235" s="111">
        <f>+'PPFF 2022'!DY235</f>
        <v>0</v>
      </c>
      <c r="EE235" s="98">
        <f t="shared" si="415"/>
        <v>0</v>
      </c>
      <c r="EF235" s="111">
        <f>+'PPFF 2022'!DZ235</f>
        <v>0</v>
      </c>
      <c r="EG235" s="111">
        <f>+'PPFF 2022'!EA235</f>
        <v>0</v>
      </c>
      <c r="EH235" s="98">
        <f t="shared" si="416"/>
        <v>0</v>
      </c>
      <c r="EI235" s="111">
        <f>+'PPFF 2022'!EB235</f>
        <v>0</v>
      </c>
      <c r="EJ235" s="111">
        <f>+'PPFF 2022'!EC235</f>
        <v>0</v>
      </c>
      <c r="EK235" s="98">
        <f t="shared" si="417"/>
        <v>0</v>
      </c>
      <c r="EL235" s="111">
        <f>+'PPFF 2022'!ED235</f>
        <v>0</v>
      </c>
      <c r="EM235" s="111">
        <f>+'PPFF 2022'!EE235</f>
        <v>0</v>
      </c>
      <c r="EN235" s="98">
        <f t="shared" si="418"/>
        <v>0</v>
      </c>
      <c r="EO235" s="111">
        <f>+'PPFF 2022'!EF235</f>
        <v>0</v>
      </c>
      <c r="EP235" s="111">
        <f>+'PPFF 2022'!EG235</f>
        <v>0</v>
      </c>
      <c r="EQ235" s="98">
        <f t="shared" si="419"/>
        <v>0</v>
      </c>
      <c r="ER235" s="111">
        <f>+'PPFF 2022'!EH235</f>
        <v>0</v>
      </c>
      <c r="ES235" s="111">
        <f>+'PPFF 2022'!EI235</f>
        <v>0</v>
      </c>
      <c r="ET235" s="98">
        <f t="shared" si="420"/>
        <v>0</v>
      </c>
      <c r="EU235" s="111">
        <f>+'PPFF 2022'!EJ235</f>
        <v>0</v>
      </c>
      <c r="EV235" s="111">
        <f>+'PPFF 2022'!EK235</f>
        <v>0</v>
      </c>
      <c r="EW235" s="98">
        <f t="shared" si="421"/>
        <v>0</v>
      </c>
      <c r="EX235" s="111">
        <f>+'PPFF 2022'!EL235</f>
        <v>0</v>
      </c>
      <c r="EY235" s="111">
        <f>+'PPFF 2022'!EM235</f>
        <v>0</v>
      </c>
      <c r="EZ235" s="98">
        <f t="shared" si="422"/>
        <v>0</v>
      </c>
      <c r="FA235" s="111">
        <f>+'PPFF 2022'!EN235</f>
        <v>0</v>
      </c>
      <c r="FB235" s="111">
        <f>+'PPFF 2022'!EO235</f>
        <v>0</v>
      </c>
      <c r="FC235" s="98">
        <f t="shared" si="423"/>
        <v>0</v>
      </c>
      <c r="FD235" s="111">
        <f>+'PPFF 2022'!EP235</f>
        <v>0</v>
      </c>
      <c r="FE235" s="111">
        <f>+'PPFF 2022'!EQ235</f>
        <v>0</v>
      </c>
      <c r="FF235" s="98">
        <f t="shared" si="424"/>
        <v>0</v>
      </c>
      <c r="FG235" s="111">
        <f>+'PPFF 2022'!ER235</f>
        <v>0</v>
      </c>
      <c r="FH235" s="111">
        <f>+'PPFF 2022'!ES235</f>
        <v>0</v>
      </c>
      <c r="FI235" s="97">
        <f t="shared" si="425"/>
        <v>0</v>
      </c>
      <c r="FJ235" s="108">
        <f>+'PPFF 2022'!EY235</f>
        <v>0</v>
      </c>
      <c r="FK235" s="103">
        <f>+'PPFF 2022'!EZ235</f>
        <v>30</v>
      </c>
      <c r="FL235" s="193">
        <f t="shared" si="426"/>
        <v>0.3</v>
      </c>
      <c r="FM235" s="203">
        <f>+'PPFF 2022'!FA235</f>
        <v>0</v>
      </c>
      <c r="FN235" s="204">
        <f>+'PPFF 2022'!FB235</f>
        <v>0</v>
      </c>
      <c r="FO235" s="202">
        <f t="shared" si="427"/>
        <v>0</v>
      </c>
      <c r="FP235" s="203">
        <f>+'PPFF 2022'!FC235</f>
        <v>0</v>
      </c>
      <c r="FQ235" s="204">
        <f>+'PPFF 2022'!FD235</f>
        <v>0</v>
      </c>
      <c r="FR235" s="202">
        <f t="shared" si="428"/>
        <v>0</v>
      </c>
      <c r="FS235" s="203">
        <f>+'PPFF 2022'!FE235</f>
        <v>0</v>
      </c>
      <c r="FT235" s="204">
        <f>+'PPFF 2022'!FF235</f>
        <v>0</v>
      </c>
      <c r="FU235" s="202">
        <f t="shared" si="429"/>
        <v>0</v>
      </c>
      <c r="FV235" s="203">
        <f>+'PPFF 2022'!FG235</f>
        <v>0</v>
      </c>
      <c r="FW235" s="204">
        <f>+'PPFF 2022'!FH235</f>
        <v>0</v>
      </c>
      <c r="FX235" s="202">
        <f t="shared" si="430"/>
        <v>0</v>
      </c>
      <c r="FY235" s="203">
        <f>+'PPFF 2022'!FI235</f>
        <v>0</v>
      </c>
      <c r="FZ235" s="204">
        <f>+'PPFF 2022'!FJ235</f>
        <v>0</v>
      </c>
      <c r="GA235" s="202">
        <f t="shared" si="431"/>
        <v>0</v>
      </c>
      <c r="GB235" s="203">
        <f>+'PPFF 2022'!FK235</f>
        <v>0</v>
      </c>
      <c r="GC235" s="204">
        <f>+'PPFF 2022'!FL235</f>
        <v>0</v>
      </c>
      <c r="GD235" s="202">
        <f t="shared" si="432"/>
        <v>0</v>
      </c>
      <c r="GE235" s="203">
        <f>+'PPFF 2022'!FM235</f>
        <v>0</v>
      </c>
      <c r="GF235" s="204">
        <f>+'PPFF 2022'!FN235</f>
        <v>0</v>
      </c>
      <c r="GG235" s="202">
        <f t="shared" si="433"/>
        <v>0</v>
      </c>
      <c r="GH235" s="203">
        <f>+'PPFF 2022'!FO235</f>
        <v>0</v>
      </c>
      <c r="GI235" s="204">
        <f>+'PPFF 2022'!FP235</f>
        <v>0</v>
      </c>
      <c r="GJ235" s="202">
        <f t="shared" si="434"/>
        <v>0</v>
      </c>
      <c r="GK235" s="203">
        <f>+'PPFF 2022'!FQ235</f>
        <v>0</v>
      </c>
      <c r="GL235" s="204">
        <f>+'PPFF 2022'!FR235</f>
        <v>0</v>
      </c>
      <c r="GM235" s="202">
        <f t="shared" si="435"/>
        <v>0</v>
      </c>
      <c r="GN235" s="203">
        <f>+'PPFF 2022'!FS235</f>
        <v>0</v>
      </c>
      <c r="GO235" s="204">
        <f>+'PPFF 2022'!FT235</f>
        <v>0</v>
      </c>
      <c r="GP235" s="202">
        <f t="shared" si="436"/>
        <v>0</v>
      </c>
      <c r="GQ235" s="203">
        <f>+'PPFF 2022'!FU235</f>
        <v>0</v>
      </c>
      <c r="GR235" s="204">
        <f>+'PPFF 2022'!FV235</f>
        <v>0</v>
      </c>
      <c r="GS235" s="209">
        <f t="shared" si="437"/>
        <v>0</v>
      </c>
      <c r="GT235" s="203">
        <f>+'PPFF 2022'!GB235</f>
        <v>0</v>
      </c>
      <c r="GU235" s="204">
        <f>+'PPFF 2022'!GC235</f>
        <v>0</v>
      </c>
      <c r="GV235" s="202">
        <f t="shared" si="438"/>
        <v>0</v>
      </c>
      <c r="GW235" s="203">
        <f>+'PPFF 2022'!GD235</f>
        <v>0</v>
      </c>
      <c r="GX235" s="204">
        <f>+'PPFF 2022'!GE235</f>
        <v>0</v>
      </c>
      <c r="GY235" s="202">
        <f t="shared" si="439"/>
        <v>0</v>
      </c>
      <c r="GZ235" s="203">
        <f>+'PPFF 2022'!GF235</f>
        <v>0</v>
      </c>
      <c r="HA235" s="204">
        <f>+'PPFF 2022'!GG235</f>
        <v>0</v>
      </c>
      <c r="HB235" s="202">
        <f t="shared" si="440"/>
        <v>0</v>
      </c>
      <c r="HC235" s="203">
        <f>+'PPFF 2022'!GH235</f>
        <v>0</v>
      </c>
      <c r="HD235" s="204">
        <f>+'PPFF 2022'!GI235</f>
        <v>0</v>
      </c>
      <c r="HE235" s="202">
        <f t="shared" si="441"/>
        <v>0</v>
      </c>
      <c r="HF235" s="203">
        <f>+'PPFF 2022'!GJ235</f>
        <v>0</v>
      </c>
      <c r="HG235" s="204">
        <f>+'PPFF 2022'!GK235</f>
        <v>0</v>
      </c>
      <c r="HH235" s="202">
        <f t="shared" si="442"/>
        <v>0</v>
      </c>
      <c r="HI235" s="203">
        <f>+'PPFF 2022'!GL235</f>
        <v>0</v>
      </c>
      <c r="HJ235" s="204">
        <f>+'PPFF 2022'!GM235</f>
        <v>0</v>
      </c>
      <c r="HK235" s="202">
        <f t="shared" si="443"/>
        <v>0</v>
      </c>
      <c r="HL235" s="203">
        <f>+'PPFF 2022'!GN235</f>
        <v>0</v>
      </c>
      <c r="HM235" s="204">
        <f>+'PPFF 2022'!GO235</f>
        <v>0</v>
      </c>
      <c r="HN235" s="202">
        <f t="shared" si="444"/>
        <v>0</v>
      </c>
      <c r="HO235" s="203">
        <f>+'PPFF 2022'!GP235</f>
        <v>0</v>
      </c>
      <c r="HP235" s="204">
        <f>+'PPFF 2022'!GQ235</f>
        <v>0</v>
      </c>
      <c r="HQ235" s="202">
        <f t="shared" si="445"/>
        <v>0</v>
      </c>
      <c r="HR235" s="203">
        <f>+'PPFF 2022'!GR235</f>
        <v>0</v>
      </c>
      <c r="HS235" s="204">
        <f>+'PPFF 2022'!GS235</f>
        <v>0</v>
      </c>
      <c r="HT235" s="202">
        <f t="shared" si="446"/>
        <v>0</v>
      </c>
      <c r="HU235" s="203">
        <f>+'PPFF 2022'!GT235</f>
        <v>0</v>
      </c>
      <c r="HV235" s="204">
        <f>+'PPFF 2022'!GU235</f>
        <v>0</v>
      </c>
      <c r="HW235" s="202">
        <f t="shared" si="447"/>
        <v>0</v>
      </c>
      <c r="HX235" s="203">
        <f>+'PPFF 2022'!GV235</f>
        <v>0</v>
      </c>
      <c r="HY235" s="204">
        <f>+'PPFF 2022'!GW235</f>
        <v>0</v>
      </c>
      <c r="HZ235" s="202">
        <f t="shared" si="448"/>
        <v>0</v>
      </c>
      <c r="IA235" s="203">
        <f>+'PPFF 2022'!GX235</f>
        <v>0</v>
      </c>
      <c r="IB235" s="204">
        <f>+'PPFF 2022'!GY235</f>
        <v>0</v>
      </c>
      <c r="IC235" s="209">
        <f t="shared" si="449"/>
        <v>0</v>
      </c>
      <c r="ID235" s="203">
        <f>+'PPFF 2022'!HE235</f>
        <v>0</v>
      </c>
      <c r="IE235" s="204">
        <f>+'PPFF 2022'!HF235</f>
        <v>0</v>
      </c>
      <c r="IF235" s="215">
        <f t="shared" si="450"/>
        <v>0</v>
      </c>
      <c r="IG235" s="203">
        <f>+'PPFF 2022'!HG235</f>
        <v>0</v>
      </c>
      <c r="IH235" s="204">
        <f>+'PPFF 2022'!HH235</f>
        <v>0</v>
      </c>
      <c r="II235" s="215">
        <f t="shared" si="451"/>
        <v>0</v>
      </c>
      <c r="IJ235" s="203">
        <f>+'PPFF 2022'!HI235</f>
        <v>0</v>
      </c>
      <c r="IK235" s="204">
        <f>+'PPFF 2022'!HJ235</f>
        <v>0</v>
      </c>
      <c r="IL235" s="215">
        <f t="shared" si="452"/>
        <v>0</v>
      </c>
      <c r="IM235" s="203">
        <f>+'PPFF 2022'!HK235</f>
        <v>0</v>
      </c>
      <c r="IN235" s="204">
        <f>+'PPFF 2022'!HL235</f>
        <v>0</v>
      </c>
      <c r="IO235" s="215">
        <f t="shared" si="453"/>
        <v>0</v>
      </c>
      <c r="IP235" s="203">
        <f>+'PPFF 2022'!HM235</f>
        <v>0</v>
      </c>
      <c r="IQ235" s="204">
        <f>+'PPFF 2022'!HN235</f>
        <v>0</v>
      </c>
      <c r="IR235" s="215">
        <f t="shared" si="454"/>
        <v>0</v>
      </c>
      <c r="IS235" s="203">
        <f>+'PPFF 2022'!HO235</f>
        <v>0</v>
      </c>
      <c r="IT235" s="204">
        <f>+'PPFF 2022'!HP235</f>
        <v>0</v>
      </c>
      <c r="IU235" s="215">
        <f t="shared" si="455"/>
        <v>0</v>
      </c>
      <c r="IV235" s="203">
        <f>+'PPFF 2022'!HQ235</f>
        <v>0</v>
      </c>
      <c r="IW235" s="204">
        <f>+'PPFF 2022'!HR235</f>
        <v>0</v>
      </c>
      <c r="IX235" s="215">
        <f t="shared" si="456"/>
        <v>0</v>
      </c>
      <c r="IY235" s="203">
        <f>+'PPFF 2022'!HS235</f>
        <v>0</v>
      </c>
      <c r="IZ235" s="204">
        <f>+'PPFF 2022'!HT235</f>
        <v>0</v>
      </c>
      <c r="JA235" s="215">
        <f t="shared" si="457"/>
        <v>0</v>
      </c>
      <c r="JB235" s="203">
        <f>+'PPFF 2022'!HU235</f>
        <v>0</v>
      </c>
      <c r="JC235" s="204">
        <f>+'PPFF 2022'!HV235</f>
        <v>0</v>
      </c>
      <c r="JD235" s="215">
        <f t="shared" si="458"/>
        <v>0</v>
      </c>
      <c r="JE235" s="203">
        <f>+'PPFF 2022'!HW235</f>
        <v>0</v>
      </c>
      <c r="JF235" s="204">
        <f>+'PPFF 2022'!HX235</f>
        <v>0</v>
      </c>
      <c r="JG235" s="215">
        <f t="shared" si="459"/>
        <v>0</v>
      </c>
      <c r="JH235" s="203">
        <f>+'PPFF 2022'!HY235</f>
        <v>0</v>
      </c>
      <c r="JI235" s="204">
        <f>+'PPFF 2022'!HZ235</f>
        <v>0</v>
      </c>
      <c r="JJ235" s="215">
        <f t="shared" si="460"/>
        <v>0</v>
      </c>
      <c r="JK235" s="203">
        <f>+'PPFF 2022'!IA235</f>
        <v>0</v>
      </c>
      <c r="JL235" s="204">
        <f>+'PPFF 2022'!IB235</f>
        <v>0</v>
      </c>
      <c r="JM235" s="218">
        <f t="shared" si="461"/>
        <v>0</v>
      </c>
      <c r="JN235" s="224">
        <f>+'PPFF 2022'!IH235</f>
        <v>0</v>
      </c>
      <c r="JO235" s="225">
        <f>+'PPFF 2022'!II235</f>
        <v>0</v>
      </c>
      <c r="JP235" s="212">
        <f t="shared" si="462"/>
        <v>0</v>
      </c>
      <c r="JQ235" s="224">
        <f>+'PPFF 2022'!IJ235</f>
        <v>0</v>
      </c>
      <c r="JR235" s="225">
        <f>+'PPFF 2022'!IK235</f>
        <v>0</v>
      </c>
      <c r="JS235" s="212">
        <f t="shared" si="463"/>
        <v>0</v>
      </c>
      <c r="JT235" s="224">
        <f>+'PPFF 2022'!IL235</f>
        <v>0</v>
      </c>
      <c r="JU235" s="225">
        <f>+'PPFF 2022'!IM235</f>
        <v>0</v>
      </c>
      <c r="JV235" s="212">
        <f t="shared" si="464"/>
        <v>0</v>
      </c>
      <c r="JW235" s="224">
        <f>+'PPFF 2022'!IN235</f>
        <v>0</v>
      </c>
      <c r="JX235" s="225">
        <f>+'PPFF 2022'!IO235</f>
        <v>0</v>
      </c>
      <c r="JY235" s="212">
        <f t="shared" si="465"/>
        <v>0</v>
      </c>
      <c r="JZ235" s="224">
        <f>+'PPFF 2022'!IP235</f>
        <v>0</v>
      </c>
      <c r="KA235" s="225">
        <f>+'PPFF 2022'!IQ235</f>
        <v>0</v>
      </c>
      <c r="KB235" s="212">
        <f t="shared" si="466"/>
        <v>0</v>
      </c>
      <c r="KC235" s="224">
        <f>+'PPFF 2022'!IR235</f>
        <v>0</v>
      </c>
      <c r="KD235" s="225">
        <f>+'PPFF 2022'!IS235</f>
        <v>0</v>
      </c>
      <c r="KE235" s="212">
        <f t="shared" si="467"/>
        <v>0</v>
      </c>
      <c r="KF235" s="224">
        <f>+'PPFF 2022'!IT235</f>
        <v>0</v>
      </c>
      <c r="KG235" s="225">
        <f>+'PPFF 2022'!IU235</f>
        <v>0</v>
      </c>
      <c r="KH235" s="212">
        <f t="shared" si="468"/>
        <v>0</v>
      </c>
      <c r="KI235" s="224">
        <f>+'PPFF 2022'!IV235</f>
        <v>0</v>
      </c>
      <c r="KJ235" s="225">
        <f>+'PPFF 2022'!IW235</f>
        <v>0</v>
      </c>
      <c r="KK235" s="212">
        <f t="shared" si="469"/>
        <v>0</v>
      </c>
      <c r="KL235" s="224">
        <f>+'PPFF 2022'!IX235</f>
        <v>0</v>
      </c>
      <c r="KM235" s="225">
        <f>+'PPFF 2022'!IY235</f>
        <v>0</v>
      </c>
      <c r="KN235" s="212">
        <f t="shared" si="470"/>
        <v>0</v>
      </c>
      <c r="KO235" s="224">
        <f>+'PPFF 2022'!IZ235</f>
        <v>0</v>
      </c>
      <c r="KP235" s="225">
        <f>+'PPFF 2022'!JA235</f>
        <v>0</v>
      </c>
      <c r="KQ235" s="212">
        <f t="shared" si="471"/>
        <v>0</v>
      </c>
      <c r="KR235" s="224">
        <f>+'PPFF 2022'!JB235</f>
        <v>0</v>
      </c>
      <c r="KS235" s="225">
        <f>+'PPFF 2022'!JC235</f>
        <v>0</v>
      </c>
      <c r="KT235" s="212">
        <f t="shared" si="472"/>
        <v>0</v>
      </c>
      <c r="KU235" s="224">
        <f>+'PPFF 2022'!JD235</f>
        <v>0</v>
      </c>
      <c r="KV235" s="225">
        <f>+'PPFF 2022'!JE235</f>
        <v>0</v>
      </c>
      <c r="KW235" s="212">
        <f t="shared" si="473"/>
        <v>0</v>
      </c>
      <c r="KX235" s="224">
        <f>+'PPFF 2022'!JK235</f>
        <v>0</v>
      </c>
      <c r="KY235" s="230">
        <f>+'PPFF 2022'!JL235</f>
        <v>0</v>
      </c>
      <c r="KZ235" s="224">
        <f>+'PPFF 2022'!JM235</f>
        <v>0</v>
      </c>
      <c r="LA235" s="230">
        <f>+'PPFF 2022'!JN235</f>
        <v>0</v>
      </c>
      <c r="LB235" s="224">
        <f>+'PPFF 2022'!JO235</f>
        <v>0</v>
      </c>
      <c r="LC235" s="230">
        <f>+'PPFF 2022'!JP235</f>
        <v>0</v>
      </c>
      <c r="LD235" s="224">
        <f>+'PPFF 2022'!JQ235</f>
        <v>0</v>
      </c>
      <c r="LE235" s="230">
        <f>+'PPFF 2022'!JR235</f>
        <v>0</v>
      </c>
      <c r="LF235" s="224">
        <f>+'PPFF 2022'!JS235</f>
        <v>0</v>
      </c>
      <c r="LG235" s="230">
        <f>+'PPFF 2022'!JT235</f>
        <v>0</v>
      </c>
      <c r="LH235" s="224">
        <f>+'PPFF 2022'!JU235</f>
        <v>0</v>
      </c>
      <c r="LI235" s="230">
        <f>+'PPFF 2022'!JV235</f>
        <v>0</v>
      </c>
      <c r="LJ235" s="224">
        <f>+'PPFF 2022'!JW235</f>
        <v>0</v>
      </c>
      <c r="LK235" s="230">
        <f>+'PPFF 2022'!JX235</f>
        <v>0</v>
      </c>
      <c r="LL235" s="224">
        <f>+'PPFF 2022'!JY235</f>
        <v>0</v>
      </c>
      <c r="LM235" s="230">
        <f>+'PPFF 2022'!JZ235</f>
        <v>0</v>
      </c>
      <c r="LN235" s="224">
        <f>+'PPFF 2022'!KA235</f>
        <v>0</v>
      </c>
      <c r="LO235" s="230">
        <f>+'PPFF 2022'!KB235</f>
        <v>0</v>
      </c>
      <c r="LP235" s="224">
        <f>+'PPFF 2022'!KC235</f>
        <v>0</v>
      </c>
      <c r="LQ235" s="230">
        <f>+'PPFF 2022'!KD235</f>
        <v>0</v>
      </c>
      <c r="LR235" s="224">
        <f>+'PPFF 2022'!KE235</f>
        <v>0</v>
      </c>
      <c r="LS235" s="230">
        <f>+'PPFF 2022'!KF235</f>
        <v>0</v>
      </c>
      <c r="LT235" s="224">
        <f>+'PPFF 2022'!KG235</f>
        <v>0</v>
      </c>
      <c r="LU235" s="230">
        <f>+'PPFF 2022'!KH235</f>
        <v>0</v>
      </c>
      <c r="LV235" s="234">
        <f>+'PPFF 2022'!KN235</f>
        <v>0</v>
      </c>
      <c r="LW235" s="234">
        <f>+'PPFF 2022'!KP235</f>
        <v>0</v>
      </c>
      <c r="LX235" s="234">
        <f>+'PPFF 2022'!KR235</f>
        <v>0</v>
      </c>
      <c r="LY235" s="234">
        <f>+'PPFF 2022'!KT235</f>
        <v>0</v>
      </c>
      <c r="LZ235" s="234">
        <f>+'PPFF 2022'!KV235</f>
        <v>0</v>
      </c>
      <c r="MA235" s="234">
        <f>+'PPFF 2022'!KX235</f>
        <v>0</v>
      </c>
      <c r="MB235" s="234">
        <f>+'PPFF 2022'!KZ235</f>
        <v>0</v>
      </c>
      <c r="MC235" s="234">
        <f>+'PPFF 2022'!LB235</f>
        <v>0</v>
      </c>
      <c r="MD235" s="234">
        <f>+'PPFF 2022'!LD235</f>
        <v>0</v>
      </c>
      <c r="ME235" s="234">
        <f>+'PPFF 2022'!LF235</f>
        <v>0</v>
      </c>
      <c r="MF235" s="234">
        <f>+'PPFF 2022'!LH235</f>
        <v>0</v>
      </c>
      <c r="MG235" s="234">
        <f>+'PPFF 2022'!LJ235</f>
        <v>0</v>
      </c>
      <c r="MH235" s="190">
        <f>+'PPFF 2022'!LN235/6</f>
        <v>0</v>
      </c>
      <c r="MI235" s="190">
        <f>+'PPFF 2022'!LP235/6</f>
        <v>0</v>
      </c>
      <c r="MJ235" s="190">
        <f>+'PPFF 2022'!LR235/6</f>
        <v>0</v>
      </c>
      <c r="MK235" s="190">
        <f>+'PPFF 2022'!LT235/6</f>
        <v>0</v>
      </c>
      <c r="ML235" s="190">
        <f>+'PPFF 2022'!LV235/6</f>
        <v>0</v>
      </c>
      <c r="MM235" s="190">
        <f>+'PPFF 2022'!LX235/6</f>
        <v>0</v>
      </c>
      <c r="MN235" s="239">
        <f>+'PPFF 2022'!LZ235/6</f>
        <v>0</v>
      </c>
      <c r="MO235" s="190">
        <f>+'PPFF 2022'!MB235/6</f>
        <v>0</v>
      </c>
      <c r="MP235" s="190">
        <f>+'PPFF 2022'!MD235/6</f>
        <v>0</v>
      </c>
      <c r="MQ235" s="190">
        <f>+'PPFF 2022'!MF235/6</f>
        <v>0</v>
      </c>
      <c r="MR235" s="190">
        <f>+'PPFF 2022'!MH235/6</f>
        <v>0</v>
      </c>
      <c r="MS235" s="190">
        <f>+'PPFF 2022'!MJ235/6</f>
        <v>0</v>
      </c>
      <c r="MT235" s="104">
        <f>+'PPFF 2022'!MN235</f>
        <v>0</v>
      </c>
      <c r="MU235" s="104">
        <f>+'PPFF 2022'!MP235</f>
        <v>0</v>
      </c>
      <c r="MV235" s="104">
        <f>+'PPFF 2022'!MR235</f>
        <v>0</v>
      </c>
      <c r="MW235" s="104">
        <f>+'PPFF 2022'!MT235</f>
        <v>0</v>
      </c>
      <c r="MX235" s="104">
        <f>+'PPFF 2022'!MV235</f>
        <v>0</v>
      </c>
      <c r="MY235" s="104">
        <f>+'PPFF 2022'!MX235</f>
        <v>0</v>
      </c>
      <c r="MZ235" s="104">
        <f>+'PPFF 2022'!MZ235</f>
        <v>0</v>
      </c>
      <c r="NA235" s="104">
        <f>+'PPFF 2022'!NB235</f>
        <v>0</v>
      </c>
      <c r="NB235" s="104">
        <f>+'PPFF 2022'!ND235</f>
        <v>0</v>
      </c>
      <c r="NC235" s="104">
        <f>+'PPFF 2022'!NF235</f>
        <v>0</v>
      </c>
      <c r="ND235" s="104">
        <f>+'PPFF 2022'!NH235</f>
        <v>0</v>
      </c>
      <c r="NE235" s="104">
        <f>+'PPFF 2022'!NJ235</f>
        <v>0</v>
      </c>
    </row>
    <row r="236" spans="1:369" s="88" customFormat="1" ht="10.5" x14ac:dyDescent="0.25">
      <c r="A236" s="89" t="s">
        <v>438</v>
      </c>
      <c r="B236" s="90" t="s">
        <v>18</v>
      </c>
      <c r="C236" s="90">
        <v>404</v>
      </c>
      <c r="D236" s="90" t="s">
        <v>438</v>
      </c>
      <c r="E236" s="91" t="s">
        <v>438</v>
      </c>
      <c r="F236" s="92" t="s">
        <v>18</v>
      </c>
      <c r="G236" s="92" t="s">
        <v>354</v>
      </c>
      <c r="H236" s="155">
        <v>235</v>
      </c>
      <c r="I236" s="92" t="s">
        <v>471</v>
      </c>
      <c r="J236" s="171">
        <f>+'PPFF 2022'!J236+'PPFF 2022'!K236</f>
        <v>0</v>
      </c>
      <c r="K236" s="171">
        <f>+'PPFF 2022'!L236+'PPFF 2022'!M236</f>
        <v>0</v>
      </c>
      <c r="L236" s="171">
        <f>+'PPFF 2022'!N236+'PPFF 2022'!O236</f>
        <v>0</v>
      </c>
      <c r="M236" s="171">
        <f>+'PPFF 2022'!P236+'PPFF 2022'!Q236</f>
        <v>0</v>
      </c>
      <c r="N236" s="171">
        <f>+'PPFF 2022'!R236+'PPFF 2022'!S236</f>
        <v>0</v>
      </c>
      <c r="O236" s="171">
        <f>+'PPFF 2022'!T236+'PPFF 2022'!U236</f>
        <v>0</v>
      </c>
      <c r="P236" s="171">
        <f>+'PPFF 2022'!V236+'PPFF 2022'!W236</f>
        <v>0</v>
      </c>
      <c r="Q236" s="171">
        <f>+'PPFF 2022'!X236+'PPFF 2022'!Y236</f>
        <v>0</v>
      </c>
      <c r="R236" s="171">
        <f>+'PPFF 2022'!Z236+'PPFF 2022'!AA236</f>
        <v>0</v>
      </c>
      <c r="S236" s="171">
        <f>+'PPFF 2022'!AB236+'PPFF 2022'!AC236</f>
        <v>0</v>
      </c>
      <c r="T236" s="171">
        <f>+'PPFF 2022'!AD236+'PPFF 2022'!AE236</f>
        <v>0</v>
      </c>
      <c r="U236" s="171">
        <f>+'PPFF 2022'!AF236+'PPFF 2022'!AG236</f>
        <v>0</v>
      </c>
      <c r="V236" s="93">
        <f>+'PPFF 2022'!AM236</f>
        <v>0</v>
      </c>
      <c r="W236" s="95">
        <f>+'PPFF 2022'!AN236</f>
        <v>0</v>
      </c>
      <c r="X236" s="98">
        <f>+('PPFF 2022'!AM236+'PPFF 2022'!AN236)/13</f>
        <v>0</v>
      </c>
      <c r="Y236" s="93">
        <f>+'PPFF 2022'!AO236</f>
        <v>0</v>
      </c>
      <c r="Z236" s="95">
        <f>+'PPFF 2022'!AP236</f>
        <v>0</v>
      </c>
      <c r="AA236" s="98">
        <f>+('PPFF 2022'!AO236+'PPFF 2022'!AP236)/13</f>
        <v>0</v>
      </c>
      <c r="AB236" s="93">
        <f>+'PPFF 2022'!AQ236</f>
        <v>0</v>
      </c>
      <c r="AC236" s="95">
        <f>+'PPFF 2022'!AR236</f>
        <v>0</v>
      </c>
      <c r="AD236" s="98">
        <f t="shared" si="380"/>
        <v>0</v>
      </c>
      <c r="AE236" s="93">
        <f>+'PPFF 2022'!AS236</f>
        <v>0</v>
      </c>
      <c r="AF236" s="95">
        <f>+'PPFF 2022'!AT236</f>
        <v>0</v>
      </c>
      <c r="AG236" s="98">
        <f t="shared" si="381"/>
        <v>0</v>
      </c>
      <c r="AH236" s="93">
        <f>+'PPFF 2022'!AU236</f>
        <v>0</v>
      </c>
      <c r="AI236" s="95">
        <f>+'PPFF 2022'!AV236</f>
        <v>0</v>
      </c>
      <c r="AJ236" s="98">
        <f t="shared" si="382"/>
        <v>0</v>
      </c>
      <c r="AK236" s="93">
        <f>+'PPFF 2022'!AW236</f>
        <v>0</v>
      </c>
      <c r="AL236" s="95">
        <f>+'PPFF 2022'!AX236</f>
        <v>0</v>
      </c>
      <c r="AM236" s="98">
        <f t="shared" si="383"/>
        <v>0</v>
      </c>
      <c r="AN236" s="93">
        <f>+'PPFF 2022'!AY236</f>
        <v>0</v>
      </c>
      <c r="AO236" s="95">
        <f>+'PPFF 2022'!AZ236</f>
        <v>0</v>
      </c>
      <c r="AP236" s="98">
        <f t="shared" si="384"/>
        <v>0</v>
      </c>
      <c r="AQ236" s="93">
        <f>+'PPFF 2022'!BA236</f>
        <v>0</v>
      </c>
      <c r="AR236" s="95">
        <f>+'PPFF 2022'!BB236</f>
        <v>0</v>
      </c>
      <c r="AS236" s="98">
        <f t="shared" si="385"/>
        <v>0</v>
      </c>
      <c r="AT236" s="93">
        <f>+'PPFF 2022'!BC236</f>
        <v>0</v>
      </c>
      <c r="AU236" s="95">
        <f>+'PPFF 2022'!BD236</f>
        <v>0</v>
      </c>
      <c r="AV236" s="98">
        <f t="shared" si="386"/>
        <v>0</v>
      </c>
      <c r="AW236" s="93">
        <f>+'PPFF 2022'!BE236</f>
        <v>0</v>
      </c>
      <c r="AX236" s="95">
        <f>+'PPFF 2022'!BF236</f>
        <v>0</v>
      </c>
      <c r="AY236" s="98">
        <f t="shared" si="387"/>
        <v>0</v>
      </c>
      <c r="AZ236" s="93">
        <f>+'PPFF 2022'!BG236</f>
        <v>0</v>
      </c>
      <c r="BA236" s="95">
        <f>+'PPFF 2022'!BH236</f>
        <v>0</v>
      </c>
      <c r="BB236" s="98">
        <f t="shared" si="388"/>
        <v>0</v>
      </c>
      <c r="BC236" s="93">
        <f>+'PPFF 2022'!BI236</f>
        <v>0</v>
      </c>
      <c r="BD236" s="95">
        <f>+'PPFF 2022'!BJ236</f>
        <v>0</v>
      </c>
      <c r="BE236" s="97">
        <f t="shared" si="389"/>
        <v>0</v>
      </c>
      <c r="BF236" s="107">
        <f>+'PPFF 2022'!BP236</f>
        <v>0</v>
      </c>
      <c r="BG236" s="97">
        <f>+'PPFF 2022'!BQ236</f>
        <v>0</v>
      </c>
      <c r="BH236" s="182">
        <f t="shared" si="390"/>
        <v>0</v>
      </c>
      <c r="BI236" s="107">
        <f>+'PPFF 2022'!BR236</f>
        <v>0</v>
      </c>
      <c r="BJ236" s="97">
        <f>+'PPFF 2022'!BS236</f>
        <v>0</v>
      </c>
      <c r="BK236" s="182">
        <f t="shared" si="391"/>
        <v>0</v>
      </c>
      <c r="BL236" s="107">
        <f>+'PPFF 2022'!BT236</f>
        <v>0</v>
      </c>
      <c r="BM236" s="97">
        <f>+'PPFF 2022'!BU236</f>
        <v>0</v>
      </c>
      <c r="BN236" s="182">
        <f t="shared" si="392"/>
        <v>0</v>
      </c>
      <c r="BO236" s="107">
        <f>+'PPFF 2022'!BV236</f>
        <v>0</v>
      </c>
      <c r="BP236" s="97">
        <f>+'PPFF 2022'!BW236</f>
        <v>0</v>
      </c>
      <c r="BQ236" s="182">
        <f t="shared" si="393"/>
        <v>0</v>
      </c>
      <c r="BR236" s="107">
        <f>+'PPFF 2022'!BX236</f>
        <v>0</v>
      </c>
      <c r="BS236" s="97">
        <f>+'PPFF 2022'!BY236</f>
        <v>0</v>
      </c>
      <c r="BT236" s="182">
        <f t="shared" si="394"/>
        <v>0</v>
      </c>
      <c r="BU236" s="107">
        <f>+'PPFF 2022'!BZ236</f>
        <v>0</v>
      </c>
      <c r="BV236" s="97">
        <f>+'PPFF 2022'!CA236</f>
        <v>0</v>
      </c>
      <c r="BW236" s="182">
        <f t="shared" si="395"/>
        <v>0</v>
      </c>
      <c r="BX236" s="107">
        <f>+'PPFF 2022'!CB236</f>
        <v>0</v>
      </c>
      <c r="BY236" s="97">
        <f>+'PPFF 2022'!CC236</f>
        <v>0</v>
      </c>
      <c r="BZ236" s="182">
        <f t="shared" si="396"/>
        <v>0</v>
      </c>
      <c r="CA236" s="107">
        <f>+'PPFF 2022'!CD236</f>
        <v>0</v>
      </c>
      <c r="CB236" s="97">
        <f>+'PPFF 2022'!CE236</f>
        <v>0</v>
      </c>
      <c r="CC236" s="182">
        <f t="shared" si="397"/>
        <v>0</v>
      </c>
      <c r="CD236" s="107">
        <f>+'PPFF 2022'!CF236</f>
        <v>0</v>
      </c>
      <c r="CE236" s="97">
        <f>+'PPFF 2022'!CG236</f>
        <v>0</v>
      </c>
      <c r="CF236" s="182">
        <f t="shared" si="398"/>
        <v>0</v>
      </c>
      <c r="CG236" s="107">
        <f>+'PPFF 2022'!CH236</f>
        <v>0</v>
      </c>
      <c r="CH236" s="97">
        <f>+'PPFF 2022'!CI236</f>
        <v>0</v>
      </c>
      <c r="CI236" s="182">
        <f t="shared" si="399"/>
        <v>0</v>
      </c>
      <c r="CJ236" s="107">
        <f>+'PPFF 2022'!CJ236</f>
        <v>0</v>
      </c>
      <c r="CK236" s="97">
        <f>+'PPFF 2022'!CK236</f>
        <v>0</v>
      </c>
      <c r="CL236" s="182">
        <f t="shared" si="400"/>
        <v>0</v>
      </c>
      <c r="CM236" s="107">
        <f>+'PPFF 2022'!CL236</f>
        <v>0</v>
      </c>
      <c r="CN236" s="97">
        <f>+'PPFF 2022'!CM236</f>
        <v>0</v>
      </c>
      <c r="CO236" s="187">
        <f t="shared" si="401"/>
        <v>0</v>
      </c>
      <c r="CP236" s="109">
        <f>+'PPFF 2022'!CS236</f>
        <v>0</v>
      </c>
      <c r="CQ236" s="111">
        <f>+'PPFF 2022'!CT236</f>
        <v>0</v>
      </c>
      <c r="CR236" s="98">
        <f t="shared" si="402"/>
        <v>0</v>
      </c>
      <c r="CS236" s="109">
        <f>+'PPFF 2022'!CU236</f>
        <v>0</v>
      </c>
      <c r="CT236" s="111">
        <f>+'PPFF 2022'!CV236</f>
        <v>0</v>
      </c>
      <c r="CU236" s="98">
        <f t="shared" si="403"/>
        <v>0</v>
      </c>
      <c r="CV236" s="109">
        <f>+'PPFF 2022'!CW236</f>
        <v>0</v>
      </c>
      <c r="CW236" s="111">
        <f>+'PPFF 2022'!CX236</f>
        <v>0</v>
      </c>
      <c r="CX236" s="98">
        <f t="shared" si="404"/>
        <v>0</v>
      </c>
      <c r="CY236" s="109">
        <f>+'PPFF 2022'!CY236</f>
        <v>0</v>
      </c>
      <c r="CZ236" s="111">
        <f>+'PPFF 2022'!CZ236</f>
        <v>0</v>
      </c>
      <c r="DA236" s="98">
        <f t="shared" si="405"/>
        <v>0</v>
      </c>
      <c r="DB236" s="109">
        <f>+'PPFF 2022'!DA236</f>
        <v>0</v>
      </c>
      <c r="DC236" s="111">
        <f>+'PPFF 2022'!DB236</f>
        <v>0</v>
      </c>
      <c r="DD236" s="98">
        <f t="shared" si="406"/>
        <v>0</v>
      </c>
      <c r="DE236" s="109">
        <f>+'PPFF 2022'!DC236</f>
        <v>0</v>
      </c>
      <c r="DF236" s="111">
        <f>+'PPFF 2022'!DD236</f>
        <v>0</v>
      </c>
      <c r="DG236" s="98">
        <f t="shared" si="407"/>
        <v>0</v>
      </c>
      <c r="DH236" s="109">
        <f>+'PPFF 2022'!DE236</f>
        <v>0</v>
      </c>
      <c r="DI236" s="111">
        <f>+'PPFF 2022'!DF236</f>
        <v>0</v>
      </c>
      <c r="DJ236" s="98">
        <f t="shared" si="408"/>
        <v>0</v>
      </c>
      <c r="DK236" s="109">
        <f>+'PPFF 2022'!DG236</f>
        <v>0</v>
      </c>
      <c r="DL236" s="111">
        <f>+'PPFF 2022'!DH236</f>
        <v>0</v>
      </c>
      <c r="DM236" s="98">
        <f t="shared" si="409"/>
        <v>0</v>
      </c>
      <c r="DN236" s="109">
        <f>+'PPFF 2022'!DI236</f>
        <v>0</v>
      </c>
      <c r="DO236" s="111">
        <f>+'PPFF 2022'!DJ236</f>
        <v>0</v>
      </c>
      <c r="DP236" s="98">
        <f t="shared" si="410"/>
        <v>0</v>
      </c>
      <c r="DQ236" s="109">
        <f>+'PPFF 2022'!DK236</f>
        <v>0</v>
      </c>
      <c r="DR236" s="111">
        <f>+'PPFF 2022'!DL236</f>
        <v>0</v>
      </c>
      <c r="DS236" s="98">
        <f t="shared" si="411"/>
        <v>0</v>
      </c>
      <c r="DT236" s="109">
        <f>+'PPFF 2022'!DM236</f>
        <v>0</v>
      </c>
      <c r="DU236" s="111">
        <f>+'PPFF 2022'!DN236</f>
        <v>0</v>
      </c>
      <c r="DV236" s="98">
        <f t="shared" si="412"/>
        <v>0</v>
      </c>
      <c r="DW236" s="109">
        <f>+'PPFF 2022'!DO236</f>
        <v>0</v>
      </c>
      <c r="DX236" s="111">
        <f>+'PPFF 2022'!DP236</f>
        <v>0</v>
      </c>
      <c r="DY236" s="107">
        <f t="shared" si="413"/>
        <v>0</v>
      </c>
      <c r="DZ236" s="109">
        <f>+'PPFF 2022'!DV236</f>
        <v>0</v>
      </c>
      <c r="EA236" s="111">
        <f>+'PPFF 2022'!DW236</f>
        <v>0</v>
      </c>
      <c r="EB236" s="98">
        <f t="shared" si="414"/>
        <v>0</v>
      </c>
      <c r="EC236" s="111">
        <f>+'PPFF 2022'!DX236</f>
        <v>0</v>
      </c>
      <c r="ED236" s="111">
        <f>+'PPFF 2022'!DY236</f>
        <v>0</v>
      </c>
      <c r="EE236" s="98">
        <f t="shared" si="415"/>
        <v>0</v>
      </c>
      <c r="EF236" s="111">
        <f>+'PPFF 2022'!DZ236</f>
        <v>0</v>
      </c>
      <c r="EG236" s="111">
        <f>+'PPFF 2022'!EA236</f>
        <v>0</v>
      </c>
      <c r="EH236" s="98">
        <f t="shared" si="416"/>
        <v>0</v>
      </c>
      <c r="EI236" s="111">
        <f>+'PPFF 2022'!EB236</f>
        <v>0</v>
      </c>
      <c r="EJ236" s="111">
        <f>+'PPFF 2022'!EC236</f>
        <v>0</v>
      </c>
      <c r="EK236" s="98">
        <f t="shared" si="417"/>
        <v>0</v>
      </c>
      <c r="EL236" s="111">
        <f>+'PPFF 2022'!ED236</f>
        <v>0</v>
      </c>
      <c r="EM236" s="111">
        <f>+'PPFF 2022'!EE236</f>
        <v>0</v>
      </c>
      <c r="EN236" s="98">
        <f t="shared" si="418"/>
        <v>0</v>
      </c>
      <c r="EO236" s="111">
        <f>+'PPFF 2022'!EF236</f>
        <v>0</v>
      </c>
      <c r="EP236" s="111">
        <f>+'PPFF 2022'!EG236</f>
        <v>0</v>
      </c>
      <c r="EQ236" s="98">
        <f t="shared" si="419"/>
        <v>0</v>
      </c>
      <c r="ER236" s="111">
        <f>+'PPFF 2022'!EH236</f>
        <v>0</v>
      </c>
      <c r="ES236" s="111">
        <f>+'PPFF 2022'!EI236</f>
        <v>0</v>
      </c>
      <c r="ET236" s="98">
        <f t="shared" si="420"/>
        <v>0</v>
      </c>
      <c r="EU236" s="111">
        <f>+'PPFF 2022'!EJ236</f>
        <v>0</v>
      </c>
      <c r="EV236" s="111">
        <f>+'PPFF 2022'!EK236</f>
        <v>0</v>
      </c>
      <c r="EW236" s="98">
        <f t="shared" si="421"/>
        <v>0</v>
      </c>
      <c r="EX236" s="111">
        <f>+'PPFF 2022'!EL236</f>
        <v>0</v>
      </c>
      <c r="EY236" s="111">
        <f>+'PPFF 2022'!EM236</f>
        <v>0</v>
      </c>
      <c r="EZ236" s="98">
        <f t="shared" si="422"/>
        <v>0</v>
      </c>
      <c r="FA236" s="111">
        <f>+'PPFF 2022'!EN236</f>
        <v>0</v>
      </c>
      <c r="FB236" s="111">
        <f>+'PPFF 2022'!EO236</f>
        <v>0</v>
      </c>
      <c r="FC236" s="98">
        <f t="shared" si="423"/>
        <v>0</v>
      </c>
      <c r="FD236" s="111">
        <f>+'PPFF 2022'!EP236</f>
        <v>0</v>
      </c>
      <c r="FE236" s="111">
        <f>+'PPFF 2022'!EQ236</f>
        <v>0</v>
      </c>
      <c r="FF236" s="98">
        <f t="shared" si="424"/>
        <v>0</v>
      </c>
      <c r="FG236" s="111">
        <f>+'PPFF 2022'!ER236</f>
        <v>0</v>
      </c>
      <c r="FH236" s="111">
        <f>+'PPFF 2022'!ES236</f>
        <v>0</v>
      </c>
      <c r="FI236" s="97">
        <f t="shared" si="425"/>
        <v>0</v>
      </c>
      <c r="FJ236" s="108">
        <f>+'PPFF 2022'!EY236</f>
        <v>0</v>
      </c>
      <c r="FK236" s="103">
        <f>+'PPFF 2022'!EZ236</f>
        <v>0</v>
      </c>
      <c r="FL236" s="193">
        <f t="shared" si="426"/>
        <v>0</v>
      </c>
      <c r="FM236" s="203">
        <f>+'PPFF 2022'!FA236</f>
        <v>0</v>
      </c>
      <c r="FN236" s="204">
        <f>+'PPFF 2022'!FB236</f>
        <v>0</v>
      </c>
      <c r="FO236" s="202">
        <f t="shared" si="427"/>
        <v>0</v>
      </c>
      <c r="FP236" s="203">
        <f>+'PPFF 2022'!FC236</f>
        <v>0</v>
      </c>
      <c r="FQ236" s="204">
        <f>+'PPFF 2022'!FD236</f>
        <v>0</v>
      </c>
      <c r="FR236" s="202">
        <f t="shared" si="428"/>
        <v>0</v>
      </c>
      <c r="FS236" s="203">
        <f>+'PPFF 2022'!FE236</f>
        <v>0</v>
      </c>
      <c r="FT236" s="204">
        <f>+'PPFF 2022'!FF236</f>
        <v>0</v>
      </c>
      <c r="FU236" s="202">
        <f t="shared" si="429"/>
        <v>0</v>
      </c>
      <c r="FV236" s="203">
        <f>+'PPFF 2022'!FG236</f>
        <v>0</v>
      </c>
      <c r="FW236" s="204">
        <f>+'PPFF 2022'!FH236</f>
        <v>0</v>
      </c>
      <c r="FX236" s="202">
        <f t="shared" si="430"/>
        <v>0</v>
      </c>
      <c r="FY236" s="203">
        <f>+'PPFF 2022'!FI236</f>
        <v>0</v>
      </c>
      <c r="FZ236" s="204">
        <f>+'PPFF 2022'!FJ236</f>
        <v>0</v>
      </c>
      <c r="GA236" s="202">
        <f t="shared" si="431"/>
        <v>0</v>
      </c>
      <c r="GB236" s="203">
        <f>+'PPFF 2022'!FK236</f>
        <v>0</v>
      </c>
      <c r="GC236" s="204">
        <f>+'PPFF 2022'!FL236</f>
        <v>0</v>
      </c>
      <c r="GD236" s="202">
        <f t="shared" si="432"/>
        <v>0</v>
      </c>
      <c r="GE236" s="203">
        <f>+'PPFF 2022'!FM236</f>
        <v>0</v>
      </c>
      <c r="GF236" s="204">
        <f>+'PPFF 2022'!FN236</f>
        <v>0</v>
      </c>
      <c r="GG236" s="202">
        <f t="shared" si="433"/>
        <v>0</v>
      </c>
      <c r="GH236" s="203">
        <f>+'PPFF 2022'!FO236</f>
        <v>0</v>
      </c>
      <c r="GI236" s="204">
        <f>+'PPFF 2022'!FP236</f>
        <v>0</v>
      </c>
      <c r="GJ236" s="202">
        <f t="shared" si="434"/>
        <v>0</v>
      </c>
      <c r="GK236" s="203">
        <f>+'PPFF 2022'!FQ236</f>
        <v>0</v>
      </c>
      <c r="GL236" s="204">
        <f>+'PPFF 2022'!FR236</f>
        <v>0</v>
      </c>
      <c r="GM236" s="202">
        <f t="shared" si="435"/>
        <v>0</v>
      </c>
      <c r="GN236" s="203">
        <f>+'PPFF 2022'!FS236</f>
        <v>0</v>
      </c>
      <c r="GO236" s="204">
        <f>+'PPFF 2022'!FT236</f>
        <v>0</v>
      </c>
      <c r="GP236" s="202">
        <f t="shared" si="436"/>
        <v>0</v>
      </c>
      <c r="GQ236" s="203">
        <f>+'PPFF 2022'!FU236</f>
        <v>0</v>
      </c>
      <c r="GR236" s="204">
        <f>+'PPFF 2022'!FV236</f>
        <v>0</v>
      </c>
      <c r="GS236" s="209">
        <f t="shared" si="437"/>
        <v>0</v>
      </c>
      <c r="GT236" s="203">
        <f>+'PPFF 2022'!GB236</f>
        <v>0</v>
      </c>
      <c r="GU236" s="204">
        <f>+'PPFF 2022'!GC236</f>
        <v>0</v>
      </c>
      <c r="GV236" s="202">
        <f t="shared" si="438"/>
        <v>0</v>
      </c>
      <c r="GW236" s="203">
        <f>+'PPFF 2022'!GD236</f>
        <v>0</v>
      </c>
      <c r="GX236" s="204">
        <f>+'PPFF 2022'!GE236</f>
        <v>0</v>
      </c>
      <c r="GY236" s="202">
        <f t="shared" si="439"/>
        <v>0</v>
      </c>
      <c r="GZ236" s="203">
        <f>+'PPFF 2022'!GF236</f>
        <v>0</v>
      </c>
      <c r="HA236" s="204">
        <f>+'PPFF 2022'!GG236</f>
        <v>0</v>
      </c>
      <c r="HB236" s="202">
        <f t="shared" si="440"/>
        <v>0</v>
      </c>
      <c r="HC236" s="203">
        <f>+'PPFF 2022'!GH236</f>
        <v>0</v>
      </c>
      <c r="HD236" s="204">
        <f>+'PPFF 2022'!GI236</f>
        <v>0</v>
      </c>
      <c r="HE236" s="202">
        <f t="shared" si="441"/>
        <v>0</v>
      </c>
      <c r="HF236" s="203">
        <f>+'PPFF 2022'!GJ236</f>
        <v>0</v>
      </c>
      <c r="HG236" s="204">
        <f>+'PPFF 2022'!GK236</f>
        <v>0</v>
      </c>
      <c r="HH236" s="202">
        <f t="shared" si="442"/>
        <v>0</v>
      </c>
      <c r="HI236" s="203">
        <f>+'PPFF 2022'!GL236</f>
        <v>0</v>
      </c>
      <c r="HJ236" s="204">
        <f>+'PPFF 2022'!GM236</f>
        <v>0</v>
      </c>
      <c r="HK236" s="202">
        <f t="shared" si="443"/>
        <v>0</v>
      </c>
      <c r="HL236" s="203">
        <f>+'PPFF 2022'!GN236</f>
        <v>0</v>
      </c>
      <c r="HM236" s="204">
        <f>+'PPFF 2022'!GO236</f>
        <v>0</v>
      </c>
      <c r="HN236" s="202">
        <f t="shared" si="444"/>
        <v>0</v>
      </c>
      <c r="HO236" s="203">
        <f>+'PPFF 2022'!GP236</f>
        <v>0</v>
      </c>
      <c r="HP236" s="204">
        <f>+'PPFF 2022'!GQ236</f>
        <v>0</v>
      </c>
      <c r="HQ236" s="202">
        <f t="shared" si="445"/>
        <v>0</v>
      </c>
      <c r="HR236" s="203">
        <f>+'PPFF 2022'!GR236</f>
        <v>0</v>
      </c>
      <c r="HS236" s="204">
        <f>+'PPFF 2022'!GS236</f>
        <v>0</v>
      </c>
      <c r="HT236" s="202">
        <f t="shared" si="446"/>
        <v>0</v>
      </c>
      <c r="HU236" s="203">
        <f>+'PPFF 2022'!GT236</f>
        <v>0</v>
      </c>
      <c r="HV236" s="204">
        <f>+'PPFF 2022'!GU236</f>
        <v>0</v>
      </c>
      <c r="HW236" s="202">
        <f t="shared" si="447"/>
        <v>0</v>
      </c>
      <c r="HX236" s="203">
        <f>+'PPFF 2022'!GV236</f>
        <v>0</v>
      </c>
      <c r="HY236" s="204">
        <f>+'PPFF 2022'!GW236</f>
        <v>0</v>
      </c>
      <c r="HZ236" s="202">
        <f t="shared" si="448"/>
        <v>0</v>
      </c>
      <c r="IA236" s="203">
        <f>+'PPFF 2022'!GX236</f>
        <v>0</v>
      </c>
      <c r="IB236" s="204">
        <f>+'PPFF 2022'!GY236</f>
        <v>0</v>
      </c>
      <c r="IC236" s="209">
        <f t="shared" si="449"/>
        <v>0</v>
      </c>
      <c r="ID236" s="203">
        <f>+'PPFF 2022'!HE236</f>
        <v>0</v>
      </c>
      <c r="IE236" s="204">
        <f>+'PPFF 2022'!HF236</f>
        <v>0</v>
      </c>
      <c r="IF236" s="215">
        <f t="shared" si="450"/>
        <v>0</v>
      </c>
      <c r="IG236" s="203">
        <f>+'PPFF 2022'!HG236</f>
        <v>0</v>
      </c>
      <c r="IH236" s="204">
        <f>+'PPFF 2022'!HH236</f>
        <v>0</v>
      </c>
      <c r="II236" s="215">
        <f t="shared" si="451"/>
        <v>0</v>
      </c>
      <c r="IJ236" s="203">
        <f>+'PPFF 2022'!HI236</f>
        <v>0</v>
      </c>
      <c r="IK236" s="204">
        <f>+'PPFF 2022'!HJ236</f>
        <v>0</v>
      </c>
      <c r="IL236" s="215">
        <f t="shared" si="452"/>
        <v>0</v>
      </c>
      <c r="IM236" s="203">
        <f>+'PPFF 2022'!HK236</f>
        <v>0</v>
      </c>
      <c r="IN236" s="204">
        <f>+'PPFF 2022'!HL236</f>
        <v>0</v>
      </c>
      <c r="IO236" s="215">
        <f t="shared" si="453"/>
        <v>0</v>
      </c>
      <c r="IP236" s="203">
        <f>+'PPFF 2022'!HM236</f>
        <v>0</v>
      </c>
      <c r="IQ236" s="204">
        <f>+'PPFF 2022'!HN236</f>
        <v>0</v>
      </c>
      <c r="IR236" s="215">
        <f t="shared" si="454"/>
        <v>0</v>
      </c>
      <c r="IS236" s="203">
        <f>+'PPFF 2022'!HO236</f>
        <v>0</v>
      </c>
      <c r="IT236" s="204">
        <f>+'PPFF 2022'!HP236</f>
        <v>0</v>
      </c>
      <c r="IU236" s="215">
        <f t="shared" si="455"/>
        <v>0</v>
      </c>
      <c r="IV236" s="203">
        <f>+'PPFF 2022'!HQ236</f>
        <v>0</v>
      </c>
      <c r="IW236" s="204">
        <f>+'PPFF 2022'!HR236</f>
        <v>0</v>
      </c>
      <c r="IX236" s="215">
        <f t="shared" si="456"/>
        <v>0</v>
      </c>
      <c r="IY236" s="203">
        <f>+'PPFF 2022'!HS236</f>
        <v>0</v>
      </c>
      <c r="IZ236" s="204">
        <f>+'PPFF 2022'!HT236</f>
        <v>0</v>
      </c>
      <c r="JA236" s="215">
        <f t="shared" si="457"/>
        <v>0</v>
      </c>
      <c r="JB236" s="203">
        <f>+'PPFF 2022'!HU236</f>
        <v>0</v>
      </c>
      <c r="JC236" s="204">
        <f>+'PPFF 2022'!HV236</f>
        <v>0</v>
      </c>
      <c r="JD236" s="215">
        <f t="shared" si="458"/>
        <v>0</v>
      </c>
      <c r="JE236" s="203">
        <f>+'PPFF 2022'!HW236</f>
        <v>0</v>
      </c>
      <c r="JF236" s="204">
        <f>+'PPFF 2022'!HX236</f>
        <v>0</v>
      </c>
      <c r="JG236" s="215">
        <f t="shared" si="459"/>
        <v>0</v>
      </c>
      <c r="JH236" s="203">
        <f>+'PPFF 2022'!HY236</f>
        <v>0</v>
      </c>
      <c r="JI236" s="204">
        <f>+'PPFF 2022'!HZ236</f>
        <v>0</v>
      </c>
      <c r="JJ236" s="215">
        <f t="shared" si="460"/>
        <v>0</v>
      </c>
      <c r="JK236" s="203">
        <f>+'PPFF 2022'!IA236</f>
        <v>0</v>
      </c>
      <c r="JL236" s="204">
        <f>+'PPFF 2022'!IB236</f>
        <v>0</v>
      </c>
      <c r="JM236" s="218">
        <f t="shared" si="461"/>
        <v>0</v>
      </c>
      <c r="JN236" s="224">
        <f>+'PPFF 2022'!IH236</f>
        <v>0</v>
      </c>
      <c r="JO236" s="225">
        <f>+'PPFF 2022'!II236</f>
        <v>0</v>
      </c>
      <c r="JP236" s="212">
        <f t="shared" si="462"/>
        <v>0</v>
      </c>
      <c r="JQ236" s="224">
        <f>+'PPFF 2022'!IJ236</f>
        <v>0</v>
      </c>
      <c r="JR236" s="225">
        <f>+'PPFF 2022'!IK236</f>
        <v>0</v>
      </c>
      <c r="JS236" s="212">
        <f t="shared" si="463"/>
        <v>0</v>
      </c>
      <c r="JT236" s="224">
        <f>+'PPFF 2022'!IL236</f>
        <v>0</v>
      </c>
      <c r="JU236" s="225">
        <f>+'PPFF 2022'!IM236</f>
        <v>0</v>
      </c>
      <c r="JV236" s="212">
        <f t="shared" si="464"/>
        <v>0</v>
      </c>
      <c r="JW236" s="224">
        <f>+'PPFF 2022'!IN236</f>
        <v>0</v>
      </c>
      <c r="JX236" s="225">
        <f>+'PPFF 2022'!IO236</f>
        <v>0</v>
      </c>
      <c r="JY236" s="212">
        <f t="shared" si="465"/>
        <v>0</v>
      </c>
      <c r="JZ236" s="224">
        <f>+'PPFF 2022'!IP236</f>
        <v>0</v>
      </c>
      <c r="KA236" s="225">
        <f>+'PPFF 2022'!IQ236</f>
        <v>0</v>
      </c>
      <c r="KB236" s="212">
        <f t="shared" si="466"/>
        <v>0</v>
      </c>
      <c r="KC236" s="224">
        <f>+'PPFF 2022'!IR236</f>
        <v>0</v>
      </c>
      <c r="KD236" s="225">
        <f>+'PPFF 2022'!IS236</f>
        <v>0</v>
      </c>
      <c r="KE236" s="212">
        <f t="shared" si="467"/>
        <v>0</v>
      </c>
      <c r="KF236" s="224">
        <f>+'PPFF 2022'!IT236</f>
        <v>0</v>
      </c>
      <c r="KG236" s="225">
        <f>+'PPFF 2022'!IU236</f>
        <v>0</v>
      </c>
      <c r="KH236" s="212">
        <f t="shared" si="468"/>
        <v>0</v>
      </c>
      <c r="KI236" s="224">
        <f>+'PPFF 2022'!IV236</f>
        <v>0</v>
      </c>
      <c r="KJ236" s="225">
        <f>+'PPFF 2022'!IW236</f>
        <v>0</v>
      </c>
      <c r="KK236" s="212">
        <f t="shared" si="469"/>
        <v>0</v>
      </c>
      <c r="KL236" s="224">
        <f>+'PPFF 2022'!IX236</f>
        <v>0</v>
      </c>
      <c r="KM236" s="225">
        <f>+'PPFF 2022'!IY236</f>
        <v>0</v>
      </c>
      <c r="KN236" s="212">
        <f t="shared" si="470"/>
        <v>0</v>
      </c>
      <c r="KO236" s="224">
        <f>+'PPFF 2022'!IZ236</f>
        <v>0</v>
      </c>
      <c r="KP236" s="225">
        <f>+'PPFF 2022'!JA236</f>
        <v>0</v>
      </c>
      <c r="KQ236" s="212">
        <f t="shared" si="471"/>
        <v>0</v>
      </c>
      <c r="KR236" s="224">
        <f>+'PPFF 2022'!JB236</f>
        <v>0</v>
      </c>
      <c r="KS236" s="225">
        <f>+'PPFF 2022'!JC236</f>
        <v>0</v>
      </c>
      <c r="KT236" s="212">
        <f t="shared" si="472"/>
        <v>0</v>
      </c>
      <c r="KU236" s="224">
        <f>+'PPFF 2022'!JD236</f>
        <v>0</v>
      </c>
      <c r="KV236" s="225">
        <f>+'PPFF 2022'!JE236</f>
        <v>0</v>
      </c>
      <c r="KW236" s="212">
        <f t="shared" si="473"/>
        <v>0</v>
      </c>
      <c r="KX236" s="224">
        <f>+'PPFF 2022'!JK236</f>
        <v>0</v>
      </c>
      <c r="KY236" s="230">
        <f>+'PPFF 2022'!JL236</f>
        <v>0</v>
      </c>
      <c r="KZ236" s="224">
        <f>+'PPFF 2022'!JM236</f>
        <v>0</v>
      </c>
      <c r="LA236" s="230">
        <f>+'PPFF 2022'!JN236</f>
        <v>0</v>
      </c>
      <c r="LB236" s="224">
        <f>+'PPFF 2022'!JO236</f>
        <v>0</v>
      </c>
      <c r="LC236" s="230">
        <f>+'PPFF 2022'!JP236</f>
        <v>0</v>
      </c>
      <c r="LD236" s="224">
        <f>+'PPFF 2022'!JQ236</f>
        <v>0</v>
      </c>
      <c r="LE236" s="230">
        <f>+'PPFF 2022'!JR236</f>
        <v>0</v>
      </c>
      <c r="LF236" s="224">
        <f>+'PPFF 2022'!JS236</f>
        <v>0</v>
      </c>
      <c r="LG236" s="230">
        <f>+'PPFF 2022'!JT236</f>
        <v>0</v>
      </c>
      <c r="LH236" s="224">
        <f>+'PPFF 2022'!JU236</f>
        <v>0</v>
      </c>
      <c r="LI236" s="230">
        <f>+'PPFF 2022'!JV236</f>
        <v>0</v>
      </c>
      <c r="LJ236" s="224">
        <f>+'PPFF 2022'!JW236</f>
        <v>0</v>
      </c>
      <c r="LK236" s="230">
        <f>+'PPFF 2022'!JX236</f>
        <v>0</v>
      </c>
      <c r="LL236" s="224">
        <f>+'PPFF 2022'!JY236</f>
        <v>0</v>
      </c>
      <c r="LM236" s="230">
        <f>+'PPFF 2022'!JZ236</f>
        <v>0</v>
      </c>
      <c r="LN236" s="224">
        <f>+'PPFF 2022'!KA236</f>
        <v>0</v>
      </c>
      <c r="LO236" s="230">
        <f>+'PPFF 2022'!KB236</f>
        <v>0</v>
      </c>
      <c r="LP236" s="224">
        <f>+'PPFF 2022'!KC236</f>
        <v>0</v>
      </c>
      <c r="LQ236" s="230">
        <f>+'PPFF 2022'!KD236</f>
        <v>0</v>
      </c>
      <c r="LR236" s="224">
        <f>+'PPFF 2022'!KE236</f>
        <v>0</v>
      </c>
      <c r="LS236" s="230">
        <f>+'PPFF 2022'!KF236</f>
        <v>0</v>
      </c>
      <c r="LT236" s="224">
        <f>+'PPFF 2022'!KG236</f>
        <v>0</v>
      </c>
      <c r="LU236" s="230">
        <f>+'PPFF 2022'!KH236</f>
        <v>0</v>
      </c>
      <c r="LV236" s="234">
        <f>+'PPFF 2022'!KN236</f>
        <v>0</v>
      </c>
      <c r="LW236" s="234">
        <f>+'PPFF 2022'!KP236</f>
        <v>0</v>
      </c>
      <c r="LX236" s="234">
        <f>+'PPFF 2022'!KR236</f>
        <v>0</v>
      </c>
      <c r="LY236" s="234">
        <f>+'PPFF 2022'!KT236</f>
        <v>0</v>
      </c>
      <c r="LZ236" s="234">
        <f>+'PPFF 2022'!KV236</f>
        <v>0</v>
      </c>
      <c r="MA236" s="234">
        <f>+'PPFF 2022'!KX236</f>
        <v>0</v>
      </c>
      <c r="MB236" s="234">
        <f>+'PPFF 2022'!KZ236</f>
        <v>0</v>
      </c>
      <c r="MC236" s="234">
        <f>+'PPFF 2022'!LB236</f>
        <v>0</v>
      </c>
      <c r="MD236" s="234">
        <f>+'PPFF 2022'!LD236</f>
        <v>0</v>
      </c>
      <c r="ME236" s="234">
        <f>+'PPFF 2022'!LF236</f>
        <v>0</v>
      </c>
      <c r="MF236" s="234">
        <f>+'PPFF 2022'!LH236</f>
        <v>0</v>
      </c>
      <c r="MG236" s="234">
        <f>+'PPFF 2022'!LJ236</f>
        <v>0</v>
      </c>
      <c r="MH236" s="190">
        <f>+'PPFF 2022'!LN236/6</f>
        <v>0</v>
      </c>
      <c r="MI236" s="190">
        <f>+'PPFF 2022'!LP236/6</f>
        <v>0</v>
      </c>
      <c r="MJ236" s="190">
        <f>+'PPFF 2022'!LR236/6</f>
        <v>0</v>
      </c>
      <c r="MK236" s="190">
        <f>+'PPFF 2022'!LT236/6</f>
        <v>0</v>
      </c>
      <c r="ML236" s="190">
        <f>+'PPFF 2022'!LV236/6</f>
        <v>0</v>
      </c>
      <c r="MM236" s="190">
        <f>+'PPFF 2022'!LX236/6</f>
        <v>0</v>
      </c>
      <c r="MN236" s="239">
        <f>+'PPFF 2022'!LZ236/6</f>
        <v>0</v>
      </c>
      <c r="MO236" s="190">
        <f>+'PPFF 2022'!MB236/6</f>
        <v>0</v>
      </c>
      <c r="MP236" s="190">
        <f>+'PPFF 2022'!MD236/6</f>
        <v>0</v>
      </c>
      <c r="MQ236" s="190">
        <f>+'PPFF 2022'!MF236/6</f>
        <v>0</v>
      </c>
      <c r="MR236" s="190">
        <f>+'PPFF 2022'!MH236/6</f>
        <v>0</v>
      </c>
      <c r="MS236" s="190">
        <f>+'PPFF 2022'!MJ236/6</f>
        <v>0</v>
      </c>
      <c r="MT236" s="104">
        <f>+'PPFF 2022'!MN236</f>
        <v>0</v>
      </c>
      <c r="MU236" s="104">
        <f>+'PPFF 2022'!MP236</f>
        <v>0</v>
      </c>
      <c r="MV236" s="104">
        <f>+'PPFF 2022'!MR236</f>
        <v>0</v>
      </c>
      <c r="MW236" s="104">
        <f>+'PPFF 2022'!MT236</f>
        <v>0</v>
      </c>
      <c r="MX236" s="104">
        <f>+'PPFF 2022'!MV236</f>
        <v>0</v>
      </c>
      <c r="MY236" s="104">
        <f>+'PPFF 2022'!MX236</f>
        <v>0</v>
      </c>
      <c r="MZ236" s="104">
        <f>+'PPFF 2022'!MZ236</f>
        <v>0</v>
      </c>
      <c r="NA236" s="104">
        <f>+'PPFF 2022'!NB236</f>
        <v>0</v>
      </c>
      <c r="NB236" s="104">
        <f>+'PPFF 2022'!ND236</f>
        <v>0</v>
      </c>
      <c r="NC236" s="104">
        <f>+'PPFF 2022'!NF236</f>
        <v>0</v>
      </c>
      <c r="ND236" s="104">
        <f>+'PPFF 2022'!NH236</f>
        <v>0</v>
      </c>
      <c r="NE236" s="104">
        <f>+'PPFF 2022'!NJ236</f>
        <v>0</v>
      </c>
    </row>
    <row r="237" spans="1:369" s="88" customFormat="1" ht="10.5" x14ac:dyDescent="0.25">
      <c r="A237" s="89" t="s">
        <v>438</v>
      </c>
      <c r="B237" s="90" t="s">
        <v>18</v>
      </c>
      <c r="C237" s="90">
        <v>404</v>
      </c>
      <c r="D237" s="90" t="s">
        <v>438</v>
      </c>
      <c r="E237" s="91" t="s">
        <v>438</v>
      </c>
      <c r="F237" s="92" t="s">
        <v>18</v>
      </c>
      <c r="G237" s="92" t="s">
        <v>352</v>
      </c>
      <c r="H237" s="155">
        <v>236</v>
      </c>
      <c r="I237" s="92" t="s">
        <v>254</v>
      </c>
      <c r="J237" s="171">
        <f>+'PPFF 2022'!J237+'PPFF 2022'!K237</f>
        <v>0</v>
      </c>
      <c r="K237" s="171">
        <f>+'PPFF 2022'!L237+'PPFF 2022'!M237</f>
        <v>0</v>
      </c>
      <c r="L237" s="171">
        <f>+'PPFF 2022'!N237+'PPFF 2022'!O237</f>
        <v>0</v>
      </c>
      <c r="M237" s="171">
        <f>+'PPFF 2022'!P237+'PPFF 2022'!Q237</f>
        <v>0</v>
      </c>
      <c r="N237" s="171">
        <f>+'PPFF 2022'!R237+'PPFF 2022'!S237</f>
        <v>0</v>
      </c>
      <c r="O237" s="171">
        <f>+'PPFF 2022'!T237+'PPFF 2022'!U237</f>
        <v>0</v>
      </c>
      <c r="P237" s="171">
        <f>+'PPFF 2022'!V237+'PPFF 2022'!W237</f>
        <v>0</v>
      </c>
      <c r="Q237" s="171">
        <f>+'PPFF 2022'!X237+'PPFF 2022'!Y237</f>
        <v>0</v>
      </c>
      <c r="R237" s="171">
        <f>+'PPFF 2022'!Z237+'PPFF 2022'!AA237</f>
        <v>0</v>
      </c>
      <c r="S237" s="171">
        <f>+'PPFF 2022'!AB237+'PPFF 2022'!AC237</f>
        <v>0</v>
      </c>
      <c r="T237" s="171">
        <f>+'PPFF 2022'!AD237+'PPFF 2022'!AE237</f>
        <v>0</v>
      </c>
      <c r="U237" s="171">
        <f>+'PPFF 2022'!AF237+'PPFF 2022'!AG237</f>
        <v>0</v>
      </c>
      <c r="V237" s="93">
        <f>+'PPFF 2022'!AM237</f>
        <v>0</v>
      </c>
      <c r="W237" s="95">
        <f>+'PPFF 2022'!AN237</f>
        <v>0</v>
      </c>
      <c r="X237" s="98">
        <f>+('PPFF 2022'!AM237+'PPFF 2022'!AN237)/13</f>
        <v>0</v>
      </c>
      <c r="Y237" s="93">
        <f>+'PPFF 2022'!AO237</f>
        <v>0</v>
      </c>
      <c r="Z237" s="95">
        <f>+'PPFF 2022'!AP237</f>
        <v>0</v>
      </c>
      <c r="AA237" s="98">
        <f>+('PPFF 2022'!AO237+'PPFF 2022'!AP237)/13</f>
        <v>0</v>
      </c>
      <c r="AB237" s="93">
        <f>+'PPFF 2022'!AQ237</f>
        <v>0</v>
      </c>
      <c r="AC237" s="95">
        <f>+'PPFF 2022'!AR237</f>
        <v>0</v>
      </c>
      <c r="AD237" s="98">
        <f t="shared" si="380"/>
        <v>0</v>
      </c>
      <c r="AE237" s="93">
        <f>+'PPFF 2022'!AS237</f>
        <v>0</v>
      </c>
      <c r="AF237" s="95">
        <f>+'PPFF 2022'!AT237</f>
        <v>0</v>
      </c>
      <c r="AG237" s="98">
        <f t="shared" si="381"/>
        <v>0</v>
      </c>
      <c r="AH237" s="93">
        <f>+'PPFF 2022'!AU237</f>
        <v>0</v>
      </c>
      <c r="AI237" s="95">
        <f>+'PPFF 2022'!AV237</f>
        <v>0</v>
      </c>
      <c r="AJ237" s="98">
        <f t="shared" si="382"/>
        <v>0</v>
      </c>
      <c r="AK237" s="93">
        <f>+'PPFF 2022'!AW237</f>
        <v>0</v>
      </c>
      <c r="AL237" s="95">
        <f>+'PPFF 2022'!AX237</f>
        <v>0</v>
      </c>
      <c r="AM237" s="98">
        <f t="shared" si="383"/>
        <v>0</v>
      </c>
      <c r="AN237" s="93">
        <f>+'PPFF 2022'!AY237</f>
        <v>0</v>
      </c>
      <c r="AO237" s="95">
        <f>+'PPFF 2022'!AZ237</f>
        <v>0</v>
      </c>
      <c r="AP237" s="98">
        <f t="shared" si="384"/>
        <v>0</v>
      </c>
      <c r="AQ237" s="93">
        <f>+'PPFF 2022'!BA237</f>
        <v>0</v>
      </c>
      <c r="AR237" s="95">
        <f>+'PPFF 2022'!BB237</f>
        <v>0</v>
      </c>
      <c r="AS237" s="98">
        <f t="shared" si="385"/>
        <v>0</v>
      </c>
      <c r="AT237" s="93">
        <f>+'PPFF 2022'!BC237</f>
        <v>0</v>
      </c>
      <c r="AU237" s="95">
        <f>+'PPFF 2022'!BD237</f>
        <v>0</v>
      </c>
      <c r="AV237" s="98">
        <f t="shared" si="386"/>
        <v>0</v>
      </c>
      <c r="AW237" s="93">
        <f>+'PPFF 2022'!BE237</f>
        <v>0</v>
      </c>
      <c r="AX237" s="95">
        <f>+'PPFF 2022'!BF237</f>
        <v>0</v>
      </c>
      <c r="AY237" s="98">
        <f t="shared" si="387"/>
        <v>0</v>
      </c>
      <c r="AZ237" s="93">
        <f>+'PPFF 2022'!BG237</f>
        <v>0</v>
      </c>
      <c r="BA237" s="95">
        <f>+'PPFF 2022'!BH237</f>
        <v>0</v>
      </c>
      <c r="BB237" s="98">
        <f t="shared" si="388"/>
        <v>0</v>
      </c>
      <c r="BC237" s="93">
        <f>+'PPFF 2022'!BI237</f>
        <v>0</v>
      </c>
      <c r="BD237" s="95">
        <f>+'PPFF 2022'!BJ237</f>
        <v>0</v>
      </c>
      <c r="BE237" s="97">
        <f t="shared" si="389"/>
        <v>0</v>
      </c>
      <c r="BF237" s="107">
        <f>+'PPFF 2022'!BP237</f>
        <v>1</v>
      </c>
      <c r="BG237" s="97">
        <f>+'PPFF 2022'!BQ237</f>
        <v>0</v>
      </c>
      <c r="BH237" s="182">
        <f t="shared" si="390"/>
        <v>0.25</v>
      </c>
      <c r="BI237" s="107">
        <f>+'PPFF 2022'!BR237</f>
        <v>0</v>
      </c>
      <c r="BJ237" s="97">
        <f>+'PPFF 2022'!BS237</f>
        <v>0</v>
      </c>
      <c r="BK237" s="182">
        <f t="shared" si="391"/>
        <v>0</v>
      </c>
      <c r="BL237" s="107">
        <f>+'PPFF 2022'!BT237</f>
        <v>0</v>
      </c>
      <c r="BM237" s="97">
        <f>+'PPFF 2022'!BU237</f>
        <v>0</v>
      </c>
      <c r="BN237" s="182">
        <f t="shared" si="392"/>
        <v>0</v>
      </c>
      <c r="BO237" s="107">
        <f>+'PPFF 2022'!BV237</f>
        <v>0</v>
      </c>
      <c r="BP237" s="97">
        <f>+'PPFF 2022'!BW237</f>
        <v>0</v>
      </c>
      <c r="BQ237" s="182">
        <f t="shared" si="393"/>
        <v>0</v>
      </c>
      <c r="BR237" s="107">
        <f>+'PPFF 2022'!BX237</f>
        <v>0</v>
      </c>
      <c r="BS237" s="97">
        <f>+'PPFF 2022'!BY237</f>
        <v>0</v>
      </c>
      <c r="BT237" s="182">
        <f t="shared" si="394"/>
        <v>0</v>
      </c>
      <c r="BU237" s="107">
        <f>+'PPFF 2022'!BZ237</f>
        <v>0</v>
      </c>
      <c r="BV237" s="97">
        <f>+'PPFF 2022'!CA237</f>
        <v>0</v>
      </c>
      <c r="BW237" s="182">
        <f t="shared" si="395"/>
        <v>0</v>
      </c>
      <c r="BX237" s="107">
        <f>+'PPFF 2022'!CB237</f>
        <v>0</v>
      </c>
      <c r="BY237" s="97">
        <f>+'PPFF 2022'!CC237</f>
        <v>0</v>
      </c>
      <c r="BZ237" s="182">
        <f t="shared" si="396"/>
        <v>0</v>
      </c>
      <c r="CA237" s="107">
        <f>+'PPFF 2022'!CD237</f>
        <v>0</v>
      </c>
      <c r="CB237" s="97">
        <f>+'PPFF 2022'!CE237</f>
        <v>0</v>
      </c>
      <c r="CC237" s="182">
        <f t="shared" si="397"/>
        <v>0</v>
      </c>
      <c r="CD237" s="107">
        <f>+'PPFF 2022'!CF237</f>
        <v>0</v>
      </c>
      <c r="CE237" s="97">
        <f>+'PPFF 2022'!CG237</f>
        <v>0</v>
      </c>
      <c r="CF237" s="182">
        <f t="shared" si="398"/>
        <v>0</v>
      </c>
      <c r="CG237" s="107">
        <f>+'PPFF 2022'!CH237</f>
        <v>0</v>
      </c>
      <c r="CH237" s="97">
        <f>+'PPFF 2022'!CI237</f>
        <v>0</v>
      </c>
      <c r="CI237" s="182">
        <f t="shared" si="399"/>
        <v>0</v>
      </c>
      <c r="CJ237" s="107">
        <f>+'PPFF 2022'!CJ237</f>
        <v>0</v>
      </c>
      <c r="CK237" s="97">
        <f>+'PPFF 2022'!CK237</f>
        <v>0</v>
      </c>
      <c r="CL237" s="182">
        <f t="shared" si="400"/>
        <v>0</v>
      </c>
      <c r="CM237" s="107">
        <f>+'PPFF 2022'!CL237</f>
        <v>0</v>
      </c>
      <c r="CN237" s="97">
        <f>+'PPFF 2022'!CM237</f>
        <v>0</v>
      </c>
      <c r="CO237" s="187">
        <f t="shared" si="401"/>
        <v>0</v>
      </c>
      <c r="CP237" s="109">
        <f>+'PPFF 2022'!CS237</f>
        <v>0</v>
      </c>
      <c r="CQ237" s="111">
        <f>+'PPFF 2022'!CT237</f>
        <v>0</v>
      </c>
      <c r="CR237" s="98">
        <f t="shared" si="402"/>
        <v>0</v>
      </c>
      <c r="CS237" s="109">
        <f>+'PPFF 2022'!CU237</f>
        <v>0</v>
      </c>
      <c r="CT237" s="111">
        <f>+'PPFF 2022'!CV237</f>
        <v>0</v>
      </c>
      <c r="CU237" s="98">
        <f t="shared" si="403"/>
        <v>0</v>
      </c>
      <c r="CV237" s="109">
        <f>+'PPFF 2022'!CW237</f>
        <v>0</v>
      </c>
      <c r="CW237" s="111">
        <f>+'PPFF 2022'!CX237</f>
        <v>0</v>
      </c>
      <c r="CX237" s="98">
        <f t="shared" si="404"/>
        <v>0</v>
      </c>
      <c r="CY237" s="109">
        <f>+'PPFF 2022'!CY237</f>
        <v>0</v>
      </c>
      <c r="CZ237" s="111">
        <f>+'PPFF 2022'!CZ237</f>
        <v>0</v>
      </c>
      <c r="DA237" s="98">
        <f t="shared" si="405"/>
        <v>0</v>
      </c>
      <c r="DB237" s="109">
        <f>+'PPFF 2022'!DA237</f>
        <v>0</v>
      </c>
      <c r="DC237" s="111">
        <f>+'PPFF 2022'!DB237</f>
        <v>0</v>
      </c>
      <c r="DD237" s="98">
        <f t="shared" si="406"/>
        <v>0</v>
      </c>
      <c r="DE237" s="109">
        <f>+'PPFF 2022'!DC237</f>
        <v>0</v>
      </c>
      <c r="DF237" s="111">
        <f>+'PPFF 2022'!DD237</f>
        <v>0</v>
      </c>
      <c r="DG237" s="98">
        <f t="shared" si="407"/>
        <v>0</v>
      </c>
      <c r="DH237" s="109">
        <f>+'PPFF 2022'!DE237</f>
        <v>0</v>
      </c>
      <c r="DI237" s="111">
        <f>+'PPFF 2022'!DF237</f>
        <v>0</v>
      </c>
      <c r="DJ237" s="98">
        <f t="shared" si="408"/>
        <v>0</v>
      </c>
      <c r="DK237" s="109">
        <f>+'PPFF 2022'!DG237</f>
        <v>0</v>
      </c>
      <c r="DL237" s="111">
        <f>+'PPFF 2022'!DH237</f>
        <v>0</v>
      </c>
      <c r="DM237" s="98">
        <f t="shared" si="409"/>
        <v>0</v>
      </c>
      <c r="DN237" s="109">
        <f>+'PPFF 2022'!DI237</f>
        <v>0</v>
      </c>
      <c r="DO237" s="111">
        <f>+'PPFF 2022'!DJ237</f>
        <v>0</v>
      </c>
      <c r="DP237" s="98">
        <f t="shared" si="410"/>
        <v>0</v>
      </c>
      <c r="DQ237" s="109">
        <f>+'PPFF 2022'!DK237</f>
        <v>0</v>
      </c>
      <c r="DR237" s="111">
        <f>+'PPFF 2022'!DL237</f>
        <v>0</v>
      </c>
      <c r="DS237" s="98">
        <f t="shared" si="411"/>
        <v>0</v>
      </c>
      <c r="DT237" s="109">
        <f>+'PPFF 2022'!DM237</f>
        <v>0</v>
      </c>
      <c r="DU237" s="111">
        <f>+'PPFF 2022'!DN237</f>
        <v>0</v>
      </c>
      <c r="DV237" s="98">
        <f t="shared" si="412"/>
        <v>0</v>
      </c>
      <c r="DW237" s="109">
        <f>+'PPFF 2022'!DO237</f>
        <v>0</v>
      </c>
      <c r="DX237" s="111">
        <f>+'PPFF 2022'!DP237</f>
        <v>0</v>
      </c>
      <c r="DY237" s="107">
        <f t="shared" si="413"/>
        <v>0</v>
      </c>
      <c r="DZ237" s="109">
        <f>+'PPFF 2022'!DV237</f>
        <v>0</v>
      </c>
      <c r="EA237" s="111">
        <f>+'PPFF 2022'!DW237</f>
        <v>0</v>
      </c>
      <c r="EB237" s="98">
        <f t="shared" si="414"/>
        <v>0</v>
      </c>
      <c r="EC237" s="111">
        <f>+'PPFF 2022'!DX237</f>
        <v>0</v>
      </c>
      <c r="ED237" s="111">
        <f>+'PPFF 2022'!DY237</f>
        <v>0</v>
      </c>
      <c r="EE237" s="98">
        <f t="shared" si="415"/>
        <v>0</v>
      </c>
      <c r="EF237" s="111">
        <f>+'PPFF 2022'!DZ237</f>
        <v>0</v>
      </c>
      <c r="EG237" s="111">
        <f>+'PPFF 2022'!EA237</f>
        <v>0</v>
      </c>
      <c r="EH237" s="98">
        <f t="shared" si="416"/>
        <v>0</v>
      </c>
      <c r="EI237" s="111">
        <f>+'PPFF 2022'!EB237</f>
        <v>0</v>
      </c>
      <c r="EJ237" s="111">
        <f>+'PPFF 2022'!EC237</f>
        <v>0</v>
      </c>
      <c r="EK237" s="98">
        <f t="shared" si="417"/>
        <v>0</v>
      </c>
      <c r="EL237" s="111">
        <f>+'PPFF 2022'!ED237</f>
        <v>0</v>
      </c>
      <c r="EM237" s="111">
        <f>+'PPFF 2022'!EE237</f>
        <v>0</v>
      </c>
      <c r="EN237" s="98">
        <f t="shared" si="418"/>
        <v>0</v>
      </c>
      <c r="EO237" s="111">
        <f>+'PPFF 2022'!EF237</f>
        <v>0</v>
      </c>
      <c r="EP237" s="111">
        <f>+'PPFF 2022'!EG237</f>
        <v>0</v>
      </c>
      <c r="EQ237" s="98">
        <f t="shared" si="419"/>
        <v>0</v>
      </c>
      <c r="ER237" s="111">
        <f>+'PPFF 2022'!EH237</f>
        <v>0</v>
      </c>
      <c r="ES237" s="111">
        <f>+'PPFF 2022'!EI237</f>
        <v>0</v>
      </c>
      <c r="ET237" s="98">
        <f t="shared" si="420"/>
        <v>0</v>
      </c>
      <c r="EU237" s="111">
        <f>+'PPFF 2022'!EJ237</f>
        <v>0</v>
      </c>
      <c r="EV237" s="111">
        <f>+'PPFF 2022'!EK237</f>
        <v>0</v>
      </c>
      <c r="EW237" s="98">
        <f t="shared" si="421"/>
        <v>0</v>
      </c>
      <c r="EX237" s="111">
        <f>+'PPFF 2022'!EL237</f>
        <v>0</v>
      </c>
      <c r="EY237" s="111">
        <f>+'PPFF 2022'!EM237</f>
        <v>0</v>
      </c>
      <c r="EZ237" s="98">
        <f t="shared" si="422"/>
        <v>0</v>
      </c>
      <c r="FA237" s="111">
        <f>+'PPFF 2022'!EN237</f>
        <v>0</v>
      </c>
      <c r="FB237" s="111">
        <f>+'PPFF 2022'!EO237</f>
        <v>0</v>
      </c>
      <c r="FC237" s="98">
        <f t="shared" si="423"/>
        <v>0</v>
      </c>
      <c r="FD237" s="111">
        <f>+'PPFF 2022'!EP237</f>
        <v>0</v>
      </c>
      <c r="FE237" s="111">
        <f>+'PPFF 2022'!EQ237</f>
        <v>0</v>
      </c>
      <c r="FF237" s="98">
        <f t="shared" si="424"/>
        <v>0</v>
      </c>
      <c r="FG237" s="111">
        <f>+'PPFF 2022'!ER237</f>
        <v>0</v>
      </c>
      <c r="FH237" s="111">
        <f>+'PPFF 2022'!ES237</f>
        <v>0</v>
      </c>
      <c r="FI237" s="97">
        <f t="shared" si="425"/>
        <v>0</v>
      </c>
      <c r="FJ237" s="108">
        <f>+'PPFF 2022'!EY237</f>
        <v>0</v>
      </c>
      <c r="FK237" s="103">
        <f>+'PPFF 2022'!EZ237</f>
        <v>0</v>
      </c>
      <c r="FL237" s="193">
        <f t="shared" si="426"/>
        <v>0</v>
      </c>
      <c r="FM237" s="203">
        <f>+'PPFF 2022'!FA237</f>
        <v>0</v>
      </c>
      <c r="FN237" s="204">
        <f>+'PPFF 2022'!FB237</f>
        <v>0</v>
      </c>
      <c r="FO237" s="202">
        <f t="shared" si="427"/>
        <v>0</v>
      </c>
      <c r="FP237" s="203">
        <f>+'PPFF 2022'!FC237</f>
        <v>0</v>
      </c>
      <c r="FQ237" s="204">
        <f>+'PPFF 2022'!FD237</f>
        <v>0</v>
      </c>
      <c r="FR237" s="202">
        <f t="shared" si="428"/>
        <v>0</v>
      </c>
      <c r="FS237" s="203">
        <f>+'PPFF 2022'!FE237</f>
        <v>0</v>
      </c>
      <c r="FT237" s="204">
        <f>+'PPFF 2022'!FF237</f>
        <v>0</v>
      </c>
      <c r="FU237" s="202">
        <f t="shared" si="429"/>
        <v>0</v>
      </c>
      <c r="FV237" s="203">
        <f>+'PPFF 2022'!FG237</f>
        <v>0</v>
      </c>
      <c r="FW237" s="204">
        <f>+'PPFF 2022'!FH237</f>
        <v>0</v>
      </c>
      <c r="FX237" s="202">
        <f t="shared" si="430"/>
        <v>0</v>
      </c>
      <c r="FY237" s="203">
        <f>+'PPFF 2022'!FI237</f>
        <v>0</v>
      </c>
      <c r="FZ237" s="204">
        <f>+'PPFF 2022'!FJ237</f>
        <v>0</v>
      </c>
      <c r="GA237" s="202">
        <f t="shared" si="431"/>
        <v>0</v>
      </c>
      <c r="GB237" s="203">
        <f>+'PPFF 2022'!FK237</f>
        <v>0</v>
      </c>
      <c r="GC237" s="204">
        <f>+'PPFF 2022'!FL237</f>
        <v>0</v>
      </c>
      <c r="GD237" s="202">
        <f t="shared" si="432"/>
        <v>0</v>
      </c>
      <c r="GE237" s="203">
        <f>+'PPFF 2022'!FM237</f>
        <v>0</v>
      </c>
      <c r="GF237" s="204">
        <f>+'PPFF 2022'!FN237</f>
        <v>0</v>
      </c>
      <c r="GG237" s="202">
        <f t="shared" si="433"/>
        <v>0</v>
      </c>
      <c r="GH237" s="203">
        <f>+'PPFF 2022'!FO237</f>
        <v>0</v>
      </c>
      <c r="GI237" s="204">
        <f>+'PPFF 2022'!FP237</f>
        <v>0</v>
      </c>
      <c r="GJ237" s="202">
        <f t="shared" si="434"/>
        <v>0</v>
      </c>
      <c r="GK237" s="203">
        <f>+'PPFF 2022'!FQ237</f>
        <v>0</v>
      </c>
      <c r="GL237" s="204">
        <f>+'PPFF 2022'!FR237</f>
        <v>0</v>
      </c>
      <c r="GM237" s="202">
        <f t="shared" si="435"/>
        <v>0</v>
      </c>
      <c r="GN237" s="203">
        <f>+'PPFF 2022'!FS237</f>
        <v>0</v>
      </c>
      <c r="GO237" s="204">
        <f>+'PPFF 2022'!FT237</f>
        <v>0</v>
      </c>
      <c r="GP237" s="202">
        <f t="shared" si="436"/>
        <v>0</v>
      </c>
      <c r="GQ237" s="203">
        <f>+'PPFF 2022'!FU237</f>
        <v>0</v>
      </c>
      <c r="GR237" s="204">
        <f>+'PPFF 2022'!FV237</f>
        <v>0</v>
      </c>
      <c r="GS237" s="209">
        <f t="shared" si="437"/>
        <v>0</v>
      </c>
      <c r="GT237" s="203">
        <f>+'PPFF 2022'!GB237</f>
        <v>0</v>
      </c>
      <c r="GU237" s="204">
        <f>+'PPFF 2022'!GC237</f>
        <v>0</v>
      </c>
      <c r="GV237" s="202">
        <f t="shared" si="438"/>
        <v>0</v>
      </c>
      <c r="GW237" s="203">
        <f>+'PPFF 2022'!GD237</f>
        <v>0</v>
      </c>
      <c r="GX237" s="204">
        <f>+'PPFF 2022'!GE237</f>
        <v>0</v>
      </c>
      <c r="GY237" s="202">
        <f t="shared" si="439"/>
        <v>0</v>
      </c>
      <c r="GZ237" s="203">
        <f>+'PPFF 2022'!GF237</f>
        <v>0</v>
      </c>
      <c r="HA237" s="204">
        <f>+'PPFF 2022'!GG237</f>
        <v>0</v>
      </c>
      <c r="HB237" s="202">
        <f t="shared" si="440"/>
        <v>0</v>
      </c>
      <c r="HC237" s="203">
        <f>+'PPFF 2022'!GH237</f>
        <v>0</v>
      </c>
      <c r="HD237" s="204">
        <f>+'PPFF 2022'!GI237</f>
        <v>0</v>
      </c>
      <c r="HE237" s="202">
        <f t="shared" si="441"/>
        <v>0</v>
      </c>
      <c r="HF237" s="203">
        <f>+'PPFF 2022'!GJ237</f>
        <v>0</v>
      </c>
      <c r="HG237" s="204">
        <f>+'PPFF 2022'!GK237</f>
        <v>0</v>
      </c>
      <c r="HH237" s="202">
        <f t="shared" si="442"/>
        <v>0</v>
      </c>
      <c r="HI237" s="203">
        <f>+'PPFF 2022'!GL237</f>
        <v>0</v>
      </c>
      <c r="HJ237" s="204">
        <f>+'PPFF 2022'!GM237</f>
        <v>0</v>
      </c>
      <c r="HK237" s="202">
        <f t="shared" si="443"/>
        <v>0</v>
      </c>
      <c r="HL237" s="203">
        <f>+'PPFF 2022'!GN237</f>
        <v>0</v>
      </c>
      <c r="HM237" s="204">
        <f>+'PPFF 2022'!GO237</f>
        <v>0</v>
      </c>
      <c r="HN237" s="202">
        <f t="shared" si="444"/>
        <v>0</v>
      </c>
      <c r="HO237" s="203">
        <f>+'PPFF 2022'!GP237</f>
        <v>0</v>
      </c>
      <c r="HP237" s="204">
        <f>+'PPFF 2022'!GQ237</f>
        <v>0</v>
      </c>
      <c r="HQ237" s="202">
        <f t="shared" si="445"/>
        <v>0</v>
      </c>
      <c r="HR237" s="203">
        <f>+'PPFF 2022'!GR237</f>
        <v>0</v>
      </c>
      <c r="HS237" s="204">
        <f>+'PPFF 2022'!GS237</f>
        <v>0</v>
      </c>
      <c r="HT237" s="202">
        <f t="shared" si="446"/>
        <v>0</v>
      </c>
      <c r="HU237" s="203">
        <f>+'PPFF 2022'!GT237</f>
        <v>0</v>
      </c>
      <c r="HV237" s="204">
        <f>+'PPFF 2022'!GU237</f>
        <v>0</v>
      </c>
      <c r="HW237" s="202">
        <f t="shared" si="447"/>
        <v>0</v>
      </c>
      <c r="HX237" s="203">
        <f>+'PPFF 2022'!GV237</f>
        <v>0</v>
      </c>
      <c r="HY237" s="204">
        <f>+'PPFF 2022'!GW237</f>
        <v>0</v>
      </c>
      <c r="HZ237" s="202">
        <f t="shared" si="448"/>
        <v>0</v>
      </c>
      <c r="IA237" s="203">
        <f>+'PPFF 2022'!GX237</f>
        <v>0</v>
      </c>
      <c r="IB237" s="204">
        <f>+'PPFF 2022'!GY237</f>
        <v>0</v>
      </c>
      <c r="IC237" s="209">
        <f t="shared" si="449"/>
        <v>0</v>
      </c>
      <c r="ID237" s="203">
        <f>+'PPFF 2022'!HE237</f>
        <v>0</v>
      </c>
      <c r="IE237" s="204">
        <f>+'PPFF 2022'!HF237</f>
        <v>0</v>
      </c>
      <c r="IF237" s="215">
        <f t="shared" si="450"/>
        <v>0</v>
      </c>
      <c r="IG237" s="203">
        <f>+'PPFF 2022'!HG237</f>
        <v>0</v>
      </c>
      <c r="IH237" s="204">
        <f>+'PPFF 2022'!HH237</f>
        <v>0</v>
      </c>
      <c r="II237" s="215">
        <f t="shared" si="451"/>
        <v>0</v>
      </c>
      <c r="IJ237" s="203">
        <f>+'PPFF 2022'!HI237</f>
        <v>0</v>
      </c>
      <c r="IK237" s="204">
        <f>+'PPFF 2022'!HJ237</f>
        <v>0</v>
      </c>
      <c r="IL237" s="215">
        <f t="shared" si="452"/>
        <v>0</v>
      </c>
      <c r="IM237" s="203">
        <f>+'PPFF 2022'!HK237</f>
        <v>0</v>
      </c>
      <c r="IN237" s="204">
        <f>+'PPFF 2022'!HL237</f>
        <v>0</v>
      </c>
      <c r="IO237" s="215">
        <f t="shared" si="453"/>
        <v>0</v>
      </c>
      <c r="IP237" s="203">
        <f>+'PPFF 2022'!HM237</f>
        <v>0</v>
      </c>
      <c r="IQ237" s="204">
        <f>+'PPFF 2022'!HN237</f>
        <v>0</v>
      </c>
      <c r="IR237" s="215">
        <f t="shared" si="454"/>
        <v>0</v>
      </c>
      <c r="IS237" s="203">
        <f>+'PPFF 2022'!HO237</f>
        <v>0</v>
      </c>
      <c r="IT237" s="204">
        <f>+'PPFF 2022'!HP237</f>
        <v>0</v>
      </c>
      <c r="IU237" s="215">
        <f t="shared" si="455"/>
        <v>0</v>
      </c>
      <c r="IV237" s="203">
        <f>+'PPFF 2022'!HQ237</f>
        <v>0</v>
      </c>
      <c r="IW237" s="204">
        <f>+'PPFF 2022'!HR237</f>
        <v>0</v>
      </c>
      <c r="IX237" s="215">
        <f t="shared" si="456"/>
        <v>0</v>
      </c>
      <c r="IY237" s="203">
        <f>+'PPFF 2022'!HS237</f>
        <v>0</v>
      </c>
      <c r="IZ237" s="204">
        <f>+'PPFF 2022'!HT237</f>
        <v>0</v>
      </c>
      <c r="JA237" s="215">
        <f t="shared" si="457"/>
        <v>0</v>
      </c>
      <c r="JB237" s="203">
        <f>+'PPFF 2022'!HU237</f>
        <v>0</v>
      </c>
      <c r="JC237" s="204">
        <f>+'PPFF 2022'!HV237</f>
        <v>0</v>
      </c>
      <c r="JD237" s="215">
        <f t="shared" si="458"/>
        <v>0</v>
      </c>
      <c r="JE237" s="203">
        <f>+'PPFF 2022'!HW237</f>
        <v>0</v>
      </c>
      <c r="JF237" s="204">
        <f>+'PPFF 2022'!HX237</f>
        <v>0</v>
      </c>
      <c r="JG237" s="215">
        <f t="shared" si="459"/>
        <v>0</v>
      </c>
      <c r="JH237" s="203">
        <f>+'PPFF 2022'!HY237</f>
        <v>0</v>
      </c>
      <c r="JI237" s="204">
        <f>+'PPFF 2022'!HZ237</f>
        <v>0</v>
      </c>
      <c r="JJ237" s="215">
        <f t="shared" si="460"/>
        <v>0</v>
      </c>
      <c r="JK237" s="203">
        <f>+'PPFF 2022'!IA237</f>
        <v>0</v>
      </c>
      <c r="JL237" s="204">
        <f>+'PPFF 2022'!IB237</f>
        <v>0</v>
      </c>
      <c r="JM237" s="218">
        <f t="shared" si="461"/>
        <v>0</v>
      </c>
      <c r="JN237" s="224">
        <f>+'PPFF 2022'!IH237</f>
        <v>0</v>
      </c>
      <c r="JO237" s="225">
        <f>+'PPFF 2022'!II237</f>
        <v>0</v>
      </c>
      <c r="JP237" s="212">
        <f t="shared" si="462"/>
        <v>0</v>
      </c>
      <c r="JQ237" s="224">
        <f>+'PPFF 2022'!IJ237</f>
        <v>0</v>
      </c>
      <c r="JR237" s="225">
        <f>+'PPFF 2022'!IK237</f>
        <v>0</v>
      </c>
      <c r="JS237" s="212">
        <f t="shared" si="463"/>
        <v>0</v>
      </c>
      <c r="JT237" s="224">
        <f>+'PPFF 2022'!IL237</f>
        <v>0</v>
      </c>
      <c r="JU237" s="225">
        <f>+'PPFF 2022'!IM237</f>
        <v>0</v>
      </c>
      <c r="JV237" s="212">
        <f t="shared" si="464"/>
        <v>0</v>
      </c>
      <c r="JW237" s="224">
        <f>+'PPFF 2022'!IN237</f>
        <v>0</v>
      </c>
      <c r="JX237" s="225">
        <f>+'PPFF 2022'!IO237</f>
        <v>0</v>
      </c>
      <c r="JY237" s="212">
        <f t="shared" si="465"/>
        <v>0</v>
      </c>
      <c r="JZ237" s="224">
        <f>+'PPFF 2022'!IP237</f>
        <v>0</v>
      </c>
      <c r="KA237" s="225">
        <f>+'PPFF 2022'!IQ237</f>
        <v>0</v>
      </c>
      <c r="KB237" s="212">
        <f t="shared" si="466"/>
        <v>0</v>
      </c>
      <c r="KC237" s="224">
        <f>+'PPFF 2022'!IR237</f>
        <v>0</v>
      </c>
      <c r="KD237" s="225">
        <f>+'PPFF 2022'!IS237</f>
        <v>0</v>
      </c>
      <c r="KE237" s="212">
        <f t="shared" si="467"/>
        <v>0</v>
      </c>
      <c r="KF237" s="224">
        <f>+'PPFF 2022'!IT237</f>
        <v>0</v>
      </c>
      <c r="KG237" s="225">
        <f>+'PPFF 2022'!IU237</f>
        <v>0</v>
      </c>
      <c r="KH237" s="212">
        <f t="shared" si="468"/>
        <v>0</v>
      </c>
      <c r="KI237" s="224">
        <f>+'PPFF 2022'!IV237</f>
        <v>0</v>
      </c>
      <c r="KJ237" s="225">
        <f>+'PPFF 2022'!IW237</f>
        <v>0</v>
      </c>
      <c r="KK237" s="212">
        <f t="shared" si="469"/>
        <v>0</v>
      </c>
      <c r="KL237" s="224">
        <f>+'PPFF 2022'!IX237</f>
        <v>0</v>
      </c>
      <c r="KM237" s="225">
        <f>+'PPFF 2022'!IY237</f>
        <v>0</v>
      </c>
      <c r="KN237" s="212">
        <f t="shared" si="470"/>
        <v>0</v>
      </c>
      <c r="KO237" s="224">
        <f>+'PPFF 2022'!IZ237</f>
        <v>0</v>
      </c>
      <c r="KP237" s="225">
        <f>+'PPFF 2022'!JA237</f>
        <v>0</v>
      </c>
      <c r="KQ237" s="212">
        <f t="shared" si="471"/>
        <v>0</v>
      </c>
      <c r="KR237" s="224">
        <f>+'PPFF 2022'!JB237</f>
        <v>0</v>
      </c>
      <c r="KS237" s="225">
        <f>+'PPFF 2022'!JC237</f>
        <v>0</v>
      </c>
      <c r="KT237" s="212">
        <f t="shared" si="472"/>
        <v>0</v>
      </c>
      <c r="KU237" s="224">
        <f>+'PPFF 2022'!JD237</f>
        <v>0</v>
      </c>
      <c r="KV237" s="225">
        <f>+'PPFF 2022'!JE237</f>
        <v>0</v>
      </c>
      <c r="KW237" s="212">
        <f t="shared" si="473"/>
        <v>0</v>
      </c>
      <c r="KX237" s="224">
        <f>+'PPFF 2022'!JK237</f>
        <v>0</v>
      </c>
      <c r="KY237" s="230">
        <f>+'PPFF 2022'!JL237</f>
        <v>0</v>
      </c>
      <c r="KZ237" s="224">
        <f>+'PPFF 2022'!JM237</f>
        <v>0</v>
      </c>
      <c r="LA237" s="230">
        <f>+'PPFF 2022'!JN237</f>
        <v>0</v>
      </c>
      <c r="LB237" s="224">
        <f>+'PPFF 2022'!JO237</f>
        <v>0</v>
      </c>
      <c r="LC237" s="230">
        <f>+'PPFF 2022'!JP237</f>
        <v>0</v>
      </c>
      <c r="LD237" s="224">
        <f>+'PPFF 2022'!JQ237</f>
        <v>0</v>
      </c>
      <c r="LE237" s="230">
        <f>+'PPFF 2022'!JR237</f>
        <v>0</v>
      </c>
      <c r="LF237" s="224">
        <f>+'PPFF 2022'!JS237</f>
        <v>0</v>
      </c>
      <c r="LG237" s="230">
        <f>+'PPFF 2022'!JT237</f>
        <v>0</v>
      </c>
      <c r="LH237" s="224">
        <f>+'PPFF 2022'!JU237</f>
        <v>0</v>
      </c>
      <c r="LI237" s="230">
        <f>+'PPFF 2022'!JV237</f>
        <v>0</v>
      </c>
      <c r="LJ237" s="224">
        <f>+'PPFF 2022'!JW237</f>
        <v>0</v>
      </c>
      <c r="LK237" s="230">
        <f>+'PPFF 2022'!JX237</f>
        <v>0</v>
      </c>
      <c r="LL237" s="224">
        <f>+'PPFF 2022'!JY237</f>
        <v>0</v>
      </c>
      <c r="LM237" s="230">
        <f>+'PPFF 2022'!JZ237</f>
        <v>0</v>
      </c>
      <c r="LN237" s="224">
        <f>+'PPFF 2022'!KA237</f>
        <v>0</v>
      </c>
      <c r="LO237" s="230">
        <f>+'PPFF 2022'!KB237</f>
        <v>0</v>
      </c>
      <c r="LP237" s="224">
        <f>+'PPFF 2022'!KC237</f>
        <v>0</v>
      </c>
      <c r="LQ237" s="230">
        <f>+'PPFF 2022'!KD237</f>
        <v>0</v>
      </c>
      <c r="LR237" s="224">
        <f>+'PPFF 2022'!KE237</f>
        <v>0</v>
      </c>
      <c r="LS237" s="230">
        <f>+'PPFF 2022'!KF237</f>
        <v>0</v>
      </c>
      <c r="LT237" s="224">
        <f>+'PPFF 2022'!KG237</f>
        <v>0</v>
      </c>
      <c r="LU237" s="230">
        <f>+'PPFF 2022'!KH237</f>
        <v>0</v>
      </c>
      <c r="LV237" s="234">
        <f>+'PPFF 2022'!KN237</f>
        <v>0</v>
      </c>
      <c r="LW237" s="234">
        <f>+'PPFF 2022'!KP237</f>
        <v>0</v>
      </c>
      <c r="LX237" s="234">
        <f>+'PPFF 2022'!KR237</f>
        <v>0</v>
      </c>
      <c r="LY237" s="234">
        <f>+'PPFF 2022'!KT237</f>
        <v>0</v>
      </c>
      <c r="LZ237" s="234">
        <f>+'PPFF 2022'!KV237</f>
        <v>0</v>
      </c>
      <c r="MA237" s="234">
        <f>+'PPFF 2022'!KX237</f>
        <v>0</v>
      </c>
      <c r="MB237" s="234">
        <f>+'PPFF 2022'!KZ237</f>
        <v>0</v>
      </c>
      <c r="MC237" s="234">
        <f>+'PPFF 2022'!LB237</f>
        <v>0</v>
      </c>
      <c r="MD237" s="234">
        <f>+'PPFF 2022'!LD237</f>
        <v>0</v>
      </c>
      <c r="ME237" s="234">
        <f>+'PPFF 2022'!LF237</f>
        <v>0</v>
      </c>
      <c r="MF237" s="234">
        <f>+'PPFF 2022'!LH237</f>
        <v>0</v>
      </c>
      <c r="MG237" s="234">
        <f>+'PPFF 2022'!LJ237</f>
        <v>0</v>
      </c>
      <c r="MH237" s="190">
        <f>+'PPFF 2022'!LN237/6</f>
        <v>0</v>
      </c>
      <c r="MI237" s="190">
        <f>+'PPFF 2022'!LP237/6</f>
        <v>0</v>
      </c>
      <c r="MJ237" s="190">
        <f>+'PPFF 2022'!LR237/6</f>
        <v>0</v>
      </c>
      <c r="MK237" s="190">
        <f>+'PPFF 2022'!LT237/6</f>
        <v>0</v>
      </c>
      <c r="ML237" s="190">
        <f>+'PPFF 2022'!LV237/6</f>
        <v>0</v>
      </c>
      <c r="MM237" s="190">
        <f>+'PPFF 2022'!LX237/6</f>
        <v>0</v>
      </c>
      <c r="MN237" s="239">
        <f>+'PPFF 2022'!LZ237/6</f>
        <v>0</v>
      </c>
      <c r="MO237" s="190">
        <f>+'PPFF 2022'!MB237/6</f>
        <v>0</v>
      </c>
      <c r="MP237" s="190">
        <f>+'PPFF 2022'!MD237/6</f>
        <v>0</v>
      </c>
      <c r="MQ237" s="190">
        <f>+'PPFF 2022'!MF237/6</f>
        <v>0</v>
      </c>
      <c r="MR237" s="190">
        <f>+'PPFF 2022'!MH237/6</f>
        <v>0</v>
      </c>
      <c r="MS237" s="190">
        <f>+'PPFF 2022'!MJ237/6</f>
        <v>0</v>
      </c>
      <c r="MT237" s="104">
        <f>+'PPFF 2022'!MN237</f>
        <v>0</v>
      </c>
      <c r="MU237" s="104">
        <f>+'PPFF 2022'!MP237</f>
        <v>0</v>
      </c>
      <c r="MV237" s="104">
        <f>+'PPFF 2022'!MR237</f>
        <v>0</v>
      </c>
      <c r="MW237" s="104">
        <f>+'PPFF 2022'!MT237</f>
        <v>0</v>
      </c>
      <c r="MX237" s="104">
        <f>+'PPFF 2022'!MV237</f>
        <v>0</v>
      </c>
      <c r="MY237" s="104">
        <f>+'PPFF 2022'!MX237</f>
        <v>0</v>
      </c>
      <c r="MZ237" s="104">
        <f>+'PPFF 2022'!MZ237</f>
        <v>0</v>
      </c>
      <c r="NA237" s="104">
        <f>+'PPFF 2022'!NB237</f>
        <v>0</v>
      </c>
      <c r="NB237" s="104">
        <f>+'PPFF 2022'!ND237</f>
        <v>0</v>
      </c>
      <c r="NC237" s="104">
        <f>+'PPFF 2022'!NF237</f>
        <v>0</v>
      </c>
      <c r="ND237" s="104">
        <f>+'PPFF 2022'!NH237</f>
        <v>0</v>
      </c>
      <c r="NE237" s="104">
        <f>+'PPFF 2022'!NJ237</f>
        <v>0</v>
      </c>
    </row>
    <row r="238" spans="1:369" s="88" customFormat="1" ht="10.5" x14ac:dyDescent="0.25">
      <c r="A238" s="89" t="s">
        <v>438</v>
      </c>
      <c r="B238" s="90" t="s">
        <v>18</v>
      </c>
      <c r="C238" s="90">
        <v>404</v>
      </c>
      <c r="D238" s="90" t="s">
        <v>438</v>
      </c>
      <c r="E238" s="91" t="s">
        <v>438</v>
      </c>
      <c r="F238" s="92" t="s">
        <v>18</v>
      </c>
      <c r="G238" s="92" t="s">
        <v>352</v>
      </c>
      <c r="H238" s="155">
        <v>237</v>
      </c>
      <c r="I238" s="92" t="s">
        <v>20</v>
      </c>
      <c r="J238" s="171">
        <f>+'PPFF 2022'!J238+'PPFF 2022'!K238</f>
        <v>0</v>
      </c>
      <c r="K238" s="171">
        <f>+'PPFF 2022'!L238+'PPFF 2022'!M238</f>
        <v>0</v>
      </c>
      <c r="L238" s="171">
        <f>+'PPFF 2022'!N238+'PPFF 2022'!O238</f>
        <v>0</v>
      </c>
      <c r="M238" s="171">
        <f>+'PPFF 2022'!P238+'PPFF 2022'!Q238</f>
        <v>0</v>
      </c>
      <c r="N238" s="171">
        <f>+'PPFF 2022'!R238+'PPFF 2022'!S238</f>
        <v>0</v>
      </c>
      <c r="O238" s="171">
        <f>+'PPFF 2022'!T238+'PPFF 2022'!U238</f>
        <v>0</v>
      </c>
      <c r="P238" s="171">
        <f>+'PPFF 2022'!V238+'PPFF 2022'!W238</f>
        <v>0</v>
      </c>
      <c r="Q238" s="171">
        <f>+'PPFF 2022'!X238+'PPFF 2022'!Y238</f>
        <v>0</v>
      </c>
      <c r="R238" s="171">
        <f>+'PPFF 2022'!Z238+'PPFF 2022'!AA238</f>
        <v>0</v>
      </c>
      <c r="S238" s="171">
        <f>+'PPFF 2022'!AB238+'PPFF 2022'!AC238</f>
        <v>0</v>
      </c>
      <c r="T238" s="171">
        <f>+'PPFF 2022'!AD238+'PPFF 2022'!AE238</f>
        <v>0</v>
      </c>
      <c r="U238" s="171">
        <f>+'PPFF 2022'!AF238+'PPFF 2022'!AG238</f>
        <v>0</v>
      </c>
      <c r="V238" s="93">
        <f>+'PPFF 2022'!AM238</f>
        <v>0</v>
      </c>
      <c r="W238" s="95">
        <f>+'PPFF 2022'!AN238</f>
        <v>0</v>
      </c>
      <c r="X238" s="98">
        <f>+('PPFF 2022'!AM238+'PPFF 2022'!AN238)/13</f>
        <v>0</v>
      </c>
      <c r="Y238" s="93">
        <f>+'PPFF 2022'!AO238</f>
        <v>0</v>
      </c>
      <c r="Z238" s="95">
        <f>+'PPFF 2022'!AP238</f>
        <v>0</v>
      </c>
      <c r="AA238" s="98">
        <f>+('PPFF 2022'!AO238+'PPFF 2022'!AP238)/13</f>
        <v>0</v>
      </c>
      <c r="AB238" s="93">
        <f>+'PPFF 2022'!AQ238</f>
        <v>0</v>
      </c>
      <c r="AC238" s="95">
        <f>+'PPFF 2022'!AR238</f>
        <v>0</v>
      </c>
      <c r="AD238" s="98">
        <f t="shared" si="380"/>
        <v>0</v>
      </c>
      <c r="AE238" s="93">
        <f>+'PPFF 2022'!AS238</f>
        <v>0</v>
      </c>
      <c r="AF238" s="95">
        <f>+'PPFF 2022'!AT238</f>
        <v>0</v>
      </c>
      <c r="AG238" s="98">
        <f t="shared" si="381"/>
        <v>0</v>
      </c>
      <c r="AH238" s="93">
        <f>+'PPFF 2022'!AU238</f>
        <v>0</v>
      </c>
      <c r="AI238" s="95">
        <f>+'PPFF 2022'!AV238</f>
        <v>0</v>
      </c>
      <c r="AJ238" s="98">
        <f t="shared" si="382"/>
        <v>0</v>
      </c>
      <c r="AK238" s="93">
        <f>+'PPFF 2022'!AW238</f>
        <v>0</v>
      </c>
      <c r="AL238" s="95">
        <f>+'PPFF 2022'!AX238</f>
        <v>0</v>
      </c>
      <c r="AM238" s="98">
        <f t="shared" si="383"/>
        <v>0</v>
      </c>
      <c r="AN238" s="93">
        <f>+'PPFF 2022'!AY238</f>
        <v>0</v>
      </c>
      <c r="AO238" s="95">
        <f>+'PPFF 2022'!AZ238</f>
        <v>0</v>
      </c>
      <c r="AP238" s="98">
        <f t="shared" si="384"/>
        <v>0</v>
      </c>
      <c r="AQ238" s="93">
        <f>+'PPFF 2022'!BA238</f>
        <v>0</v>
      </c>
      <c r="AR238" s="95">
        <f>+'PPFF 2022'!BB238</f>
        <v>0</v>
      </c>
      <c r="AS238" s="98">
        <f t="shared" si="385"/>
        <v>0</v>
      </c>
      <c r="AT238" s="93">
        <f>+'PPFF 2022'!BC238</f>
        <v>0</v>
      </c>
      <c r="AU238" s="95">
        <f>+'PPFF 2022'!BD238</f>
        <v>0</v>
      </c>
      <c r="AV238" s="98">
        <f t="shared" si="386"/>
        <v>0</v>
      </c>
      <c r="AW238" s="93">
        <f>+'PPFF 2022'!BE238</f>
        <v>0</v>
      </c>
      <c r="AX238" s="95">
        <f>+'PPFF 2022'!BF238</f>
        <v>0</v>
      </c>
      <c r="AY238" s="98">
        <f t="shared" si="387"/>
        <v>0</v>
      </c>
      <c r="AZ238" s="93">
        <f>+'PPFF 2022'!BG238</f>
        <v>0</v>
      </c>
      <c r="BA238" s="95">
        <f>+'PPFF 2022'!BH238</f>
        <v>0</v>
      </c>
      <c r="BB238" s="98">
        <f t="shared" si="388"/>
        <v>0</v>
      </c>
      <c r="BC238" s="93">
        <f>+'PPFF 2022'!BI238</f>
        <v>0</v>
      </c>
      <c r="BD238" s="95">
        <f>+'PPFF 2022'!BJ238</f>
        <v>0</v>
      </c>
      <c r="BE238" s="97">
        <f t="shared" si="389"/>
        <v>0</v>
      </c>
      <c r="BF238" s="107">
        <f>+'PPFF 2022'!BP238</f>
        <v>0</v>
      </c>
      <c r="BG238" s="97">
        <f>+'PPFF 2022'!BQ238</f>
        <v>0</v>
      </c>
      <c r="BH238" s="182">
        <f t="shared" si="390"/>
        <v>0</v>
      </c>
      <c r="BI238" s="107">
        <f>+'PPFF 2022'!BR238</f>
        <v>0</v>
      </c>
      <c r="BJ238" s="97">
        <f>+'PPFF 2022'!BS238</f>
        <v>0</v>
      </c>
      <c r="BK238" s="182">
        <f t="shared" si="391"/>
        <v>0</v>
      </c>
      <c r="BL238" s="107">
        <f>+'PPFF 2022'!BT238</f>
        <v>0</v>
      </c>
      <c r="BM238" s="97">
        <f>+'PPFF 2022'!BU238</f>
        <v>0</v>
      </c>
      <c r="BN238" s="182">
        <f t="shared" si="392"/>
        <v>0</v>
      </c>
      <c r="BO238" s="107">
        <f>+'PPFF 2022'!BV238</f>
        <v>0</v>
      </c>
      <c r="BP238" s="97">
        <f>+'PPFF 2022'!BW238</f>
        <v>0</v>
      </c>
      <c r="BQ238" s="182">
        <f t="shared" si="393"/>
        <v>0</v>
      </c>
      <c r="BR238" s="107">
        <f>+'PPFF 2022'!BX238</f>
        <v>0</v>
      </c>
      <c r="BS238" s="97">
        <f>+'PPFF 2022'!BY238</f>
        <v>0</v>
      </c>
      <c r="BT238" s="182">
        <f t="shared" si="394"/>
        <v>0</v>
      </c>
      <c r="BU238" s="107">
        <f>+'PPFF 2022'!BZ238</f>
        <v>0</v>
      </c>
      <c r="BV238" s="97">
        <f>+'PPFF 2022'!CA238</f>
        <v>0</v>
      </c>
      <c r="BW238" s="182">
        <f t="shared" si="395"/>
        <v>0</v>
      </c>
      <c r="BX238" s="107">
        <f>+'PPFF 2022'!CB238</f>
        <v>0</v>
      </c>
      <c r="BY238" s="97">
        <f>+'PPFF 2022'!CC238</f>
        <v>0</v>
      </c>
      <c r="BZ238" s="182">
        <f t="shared" si="396"/>
        <v>0</v>
      </c>
      <c r="CA238" s="107">
        <f>+'PPFF 2022'!CD238</f>
        <v>0</v>
      </c>
      <c r="CB238" s="97">
        <f>+'PPFF 2022'!CE238</f>
        <v>0</v>
      </c>
      <c r="CC238" s="182">
        <f t="shared" si="397"/>
        <v>0</v>
      </c>
      <c r="CD238" s="107">
        <f>+'PPFF 2022'!CF238</f>
        <v>0</v>
      </c>
      <c r="CE238" s="97">
        <f>+'PPFF 2022'!CG238</f>
        <v>0</v>
      </c>
      <c r="CF238" s="182">
        <f t="shared" si="398"/>
        <v>0</v>
      </c>
      <c r="CG238" s="107">
        <f>+'PPFF 2022'!CH238</f>
        <v>0</v>
      </c>
      <c r="CH238" s="97">
        <f>+'PPFF 2022'!CI238</f>
        <v>0</v>
      </c>
      <c r="CI238" s="182">
        <f t="shared" si="399"/>
        <v>0</v>
      </c>
      <c r="CJ238" s="107">
        <f>+'PPFF 2022'!CJ238</f>
        <v>0</v>
      </c>
      <c r="CK238" s="97">
        <f>+'PPFF 2022'!CK238</f>
        <v>0</v>
      </c>
      <c r="CL238" s="182">
        <f t="shared" si="400"/>
        <v>0</v>
      </c>
      <c r="CM238" s="107">
        <f>+'PPFF 2022'!CL238</f>
        <v>0</v>
      </c>
      <c r="CN238" s="97">
        <f>+'PPFF 2022'!CM238</f>
        <v>0</v>
      </c>
      <c r="CO238" s="187">
        <f t="shared" si="401"/>
        <v>0</v>
      </c>
      <c r="CP238" s="109">
        <f>+'PPFF 2022'!CS238</f>
        <v>0</v>
      </c>
      <c r="CQ238" s="111">
        <f>+'PPFF 2022'!CT238</f>
        <v>0</v>
      </c>
      <c r="CR238" s="98">
        <f t="shared" si="402"/>
        <v>0</v>
      </c>
      <c r="CS238" s="109">
        <f>+'PPFF 2022'!CU238</f>
        <v>0</v>
      </c>
      <c r="CT238" s="111">
        <f>+'PPFF 2022'!CV238</f>
        <v>0</v>
      </c>
      <c r="CU238" s="98">
        <f t="shared" si="403"/>
        <v>0</v>
      </c>
      <c r="CV238" s="109">
        <f>+'PPFF 2022'!CW238</f>
        <v>0</v>
      </c>
      <c r="CW238" s="111">
        <f>+'PPFF 2022'!CX238</f>
        <v>0</v>
      </c>
      <c r="CX238" s="98">
        <f t="shared" si="404"/>
        <v>0</v>
      </c>
      <c r="CY238" s="109">
        <f>+'PPFF 2022'!CY238</f>
        <v>0</v>
      </c>
      <c r="CZ238" s="111">
        <f>+'PPFF 2022'!CZ238</f>
        <v>0</v>
      </c>
      <c r="DA238" s="98">
        <f t="shared" si="405"/>
        <v>0</v>
      </c>
      <c r="DB238" s="109">
        <f>+'PPFF 2022'!DA238</f>
        <v>0</v>
      </c>
      <c r="DC238" s="111">
        <f>+'PPFF 2022'!DB238</f>
        <v>0</v>
      </c>
      <c r="DD238" s="98">
        <f t="shared" si="406"/>
        <v>0</v>
      </c>
      <c r="DE238" s="109">
        <f>+'PPFF 2022'!DC238</f>
        <v>0</v>
      </c>
      <c r="DF238" s="111">
        <f>+'PPFF 2022'!DD238</f>
        <v>0</v>
      </c>
      <c r="DG238" s="98">
        <f t="shared" si="407"/>
        <v>0</v>
      </c>
      <c r="DH238" s="109">
        <f>+'PPFF 2022'!DE238</f>
        <v>0</v>
      </c>
      <c r="DI238" s="111">
        <f>+'PPFF 2022'!DF238</f>
        <v>0</v>
      </c>
      <c r="DJ238" s="98">
        <f t="shared" si="408"/>
        <v>0</v>
      </c>
      <c r="DK238" s="109">
        <f>+'PPFF 2022'!DG238</f>
        <v>0</v>
      </c>
      <c r="DL238" s="111">
        <f>+'PPFF 2022'!DH238</f>
        <v>0</v>
      </c>
      <c r="DM238" s="98">
        <f t="shared" si="409"/>
        <v>0</v>
      </c>
      <c r="DN238" s="109">
        <f>+'PPFF 2022'!DI238</f>
        <v>0</v>
      </c>
      <c r="DO238" s="111">
        <f>+'PPFF 2022'!DJ238</f>
        <v>0</v>
      </c>
      <c r="DP238" s="98">
        <f t="shared" si="410"/>
        <v>0</v>
      </c>
      <c r="DQ238" s="109">
        <f>+'PPFF 2022'!DK238</f>
        <v>0</v>
      </c>
      <c r="DR238" s="111">
        <f>+'PPFF 2022'!DL238</f>
        <v>0</v>
      </c>
      <c r="DS238" s="98">
        <f t="shared" si="411"/>
        <v>0</v>
      </c>
      <c r="DT238" s="109">
        <f>+'PPFF 2022'!DM238</f>
        <v>0</v>
      </c>
      <c r="DU238" s="111">
        <f>+'PPFF 2022'!DN238</f>
        <v>0</v>
      </c>
      <c r="DV238" s="98">
        <f t="shared" si="412"/>
        <v>0</v>
      </c>
      <c r="DW238" s="109">
        <f>+'PPFF 2022'!DO238</f>
        <v>0</v>
      </c>
      <c r="DX238" s="111">
        <f>+'PPFF 2022'!DP238</f>
        <v>0</v>
      </c>
      <c r="DY238" s="107">
        <f t="shared" si="413"/>
        <v>0</v>
      </c>
      <c r="DZ238" s="109">
        <f>+'PPFF 2022'!DV238</f>
        <v>0</v>
      </c>
      <c r="EA238" s="111">
        <f>+'PPFF 2022'!DW238</f>
        <v>0</v>
      </c>
      <c r="EB238" s="98">
        <f t="shared" si="414"/>
        <v>0</v>
      </c>
      <c r="EC238" s="111">
        <f>+'PPFF 2022'!DX238</f>
        <v>0</v>
      </c>
      <c r="ED238" s="111">
        <f>+'PPFF 2022'!DY238</f>
        <v>0</v>
      </c>
      <c r="EE238" s="98">
        <f t="shared" si="415"/>
        <v>0</v>
      </c>
      <c r="EF238" s="111">
        <f>+'PPFF 2022'!DZ238</f>
        <v>0</v>
      </c>
      <c r="EG238" s="111">
        <f>+'PPFF 2022'!EA238</f>
        <v>0</v>
      </c>
      <c r="EH238" s="98">
        <f t="shared" si="416"/>
        <v>0</v>
      </c>
      <c r="EI238" s="111">
        <f>+'PPFF 2022'!EB238</f>
        <v>0</v>
      </c>
      <c r="EJ238" s="111">
        <f>+'PPFF 2022'!EC238</f>
        <v>0</v>
      </c>
      <c r="EK238" s="98">
        <f t="shared" si="417"/>
        <v>0</v>
      </c>
      <c r="EL238" s="111">
        <f>+'PPFF 2022'!ED238</f>
        <v>0</v>
      </c>
      <c r="EM238" s="111">
        <f>+'PPFF 2022'!EE238</f>
        <v>0</v>
      </c>
      <c r="EN238" s="98">
        <f t="shared" si="418"/>
        <v>0</v>
      </c>
      <c r="EO238" s="111">
        <f>+'PPFF 2022'!EF238</f>
        <v>0</v>
      </c>
      <c r="EP238" s="111">
        <f>+'PPFF 2022'!EG238</f>
        <v>0</v>
      </c>
      <c r="EQ238" s="98">
        <f t="shared" si="419"/>
        <v>0</v>
      </c>
      <c r="ER238" s="111">
        <f>+'PPFF 2022'!EH238</f>
        <v>0</v>
      </c>
      <c r="ES238" s="111">
        <f>+'PPFF 2022'!EI238</f>
        <v>0</v>
      </c>
      <c r="ET238" s="98">
        <f t="shared" si="420"/>
        <v>0</v>
      </c>
      <c r="EU238" s="111">
        <f>+'PPFF 2022'!EJ238</f>
        <v>0</v>
      </c>
      <c r="EV238" s="111">
        <f>+'PPFF 2022'!EK238</f>
        <v>0</v>
      </c>
      <c r="EW238" s="98">
        <f t="shared" si="421"/>
        <v>0</v>
      </c>
      <c r="EX238" s="111">
        <f>+'PPFF 2022'!EL238</f>
        <v>0</v>
      </c>
      <c r="EY238" s="111">
        <f>+'PPFF 2022'!EM238</f>
        <v>0</v>
      </c>
      <c r="EZ238" s="98">
        <f t="shared" si="422"/>
        <v>0</v>
      </c>
      <c r="FA238" s="111">
        <f>+'PPFF 2022'!EN238</f>
        <v>0</v>
      </c>
      <c r="FB238" s="111">
        <f>+'PPFF 2022'!EO238</f>
        <v>0</v>
      </c>
      <c r="FC238" s="98">
        <f t="shared" si="423"/>
        <v>0</v>
      </c>
      <c r="FD238" s="111">
        <f>+'PPFF 2022'!EP238</f>
        <v>0</v>
      </c>
      <c r="FE238" s="111">
        <f>+'PPFF 2022'!EQ238</f>
        <v>0</v>
      </c>
      <c r="FF238" s="98">
        <f t="shared" si="424"/>
        <v>0</v>
      </c>
      <c r="FG238" s="111">
        <f>+'PPFF 2022'!ER238</f>
        <v>0</v>
      </c>
      <c r="FH238" s="111">
        <f>+'PPFF 2022'!ES238</f>
        <v>0</v>
      </c>
      <c r="FI238" s="97">
        <f t="shared" si="425"/>
        <v>0</v>
      </c>
      <c r="FJ238" s="108">
        <f>+'PPFF 2022'!EY238</f>
        <v>0</v>
      </c>
      <c r="FK238" s="103">
        <f>+'PPFF 2022'!EZ238</f>
        <v>0</v>
      </c>
      <c r="FL238" s="193">
        <f t="shared" si="426"/>
        <v>0</v>
      </c>
      <c r="FM238" s="203">
        <f>+'PPFF 2022'!FA238</f>
        <v>0</v>
      </c>
      <c r="FN238" s="204">
        <f>+'PPFF 2022'!FB238</f>
        <v>0</v>
      </c>
      <c r="FO238" s="202">
        <f t="shared" si="427"/>
        <v>0</v>
      </c>
      <c r="FP238" s="203">
        <f>+'PPFF 2022'!FC238</f>
        <v>0</v>
      </c>
      <c r="FQ238" s="204">
        <f>+'PPFF 2022'!FD238</f>
        <v>0</v>
      </c>
      <c r="FR238" s="202">
        <f t="shared" si="428"/>
        <v>0</v>
      </c>
      <c r="FS238" s="203">
        <f>+'PPFF 2022'!FE238</f>
        <v>0</v>
      </c>
      <c r="FT238" s="204">
        <f>+'PPFF 2022'!FF238</f>
        <v>0</v>
      </c>
      <c r="FU238" s="202">
        <f t="shared" si="429"/>
        <v>0</v>
      </c>
      <c r="FV238" s="203">
        <f>+'PPFF 2022'!FG238</f>
        <v>0</v>
      </c>
      <c r="FW238" s="204">
        <f>+'PPFF 2022'!FH238</f>
        <v>0</v>
      </c>
      <c r="FX238" s="202">
        <f t="shared" si="430"/>
        <v>0</v>
      </c>
      <c r="FY238" s="203">
        <f>+'PPFF 2022'!FI238</f>
        <v>0</v>
      </c>
      <c r="FZ238" s="204">
        <f>+'PPFF 2022'!FJ238</f>
        <v>0</v>
      </c>
      <c r="GA238" s="202">
        <f t="shared" si="431"/>
        <v>0</v>
      </c>
      <c r="GB238" s="203">
        <f>+'PPFF 2022'!FK238</f>
        <v>0</v>
      </c>
      <c r="GC238" s="204">
        <f>+'PPFF 2022'!FL238</f>
        <v>0</v>
      </c>
      <c r="GD238" s="202">
        <f t="shared" si="432"/>
        <v>0</v>
      </c>
      <c r="GE238" s="203">
        <f>+'PPFF 2022'!FM238</f>
        <v>0</v>
      </c>
      <c r="GF238" s="204">
        <f>+'PPFF 2022'!FN238</f>
        <v>0</v>
      </c>
      <c r="GG238" s="202">
        <f t="shared" si="433"/>
        <v>0</v>
      </c>
      <c r="GH238" s="203">
        <f>+'PPFF 2022'!FO238</f>
        <v>0</v>
      </c>
      <c r="GI238" s="204">
        <f>+'PPFF 2022'!FP238</f>
        <v>0</v>
      </c>
      <c r="GJ238" s="202">
        <f t="shared" si="434"/>
        <v>0</v>
      </c>
      <c r="GK238" s="203">
        <f>+'PPFF 2022'!FQ238</f>
        <v>0</v>
      </c>
      <c r="GL238" s="204">
        <f>+'PPFF 2022'!FR238</f>
        <v>0</v>
      </c>
      <c r="GM238" s="202">
        <f t="shared" si="435"/>
        <v>0</v>
      </c>
      <c r="GN238" s="203">
        <f>+'PPFF 2022'!FS238</f>
        <v>0</v>
      </c>
      <c r="GO238" s="204">
        <f>+'PPFF 2022'!FT238</f>
        <v>0</v>
      </c>
      <c r="GP238" s="202">
        <f t="shared" si="436"/>
        <v>0</v>
      </c>
      <c r="GQ238" s="203">
        <f>+'PPFF 2022'!FU238</f>
        <v>0</v>
      </c>
      <c r="GR238" s="204">
        <f>+'PPFF 2022'!FV238</f>
        <v>0</v>
      </c>
      <c r="GS238" s="209">
        <f t="shared" si="437"/>
        <v>0</v>
      </c>
      <c r="GT238" s="203">
        <f>+'PPFF 2022'!GB238</f>
        <v>0</v>
      </c>
      <c r="GU238" s="204">
        <f>+'PPFF 2022'!GC238</f>
        <v>0</v>
      </c>
      <c r="GV238" s="202">
        <f t="shared" si="438"/>
        <v>0</v>
      </c>
      <c r="GW238" s="203">
        <f>+'PPFF 2022'!GD238</f>
        <v>0</v>
      </c>
      <c r="GX238" s="204">
        <f>+'PPFF 2022'!GE238</f>
        <v>0</v>
      </c>
      <c r="GY238" s="202">
        <f t="shared" si="439"/>
        <v>0</v>
      </c>
      <c r="GZ238" s="203">
        <f>+'PPFF 2022'!GF238</f>
        <v>0</v>
      </c>
      <c r="HA238" s="204">
        <f>+'PPFF 2022'!GG238</f>
        <v>0</v>
      </c>
      <c r="HB238" s="202">
        <f t="shared" si="440"/>
        <v>0</v>
      </c>
      <c r="HC238" s="203">
        <f>+'PPFF 2022'!GH238</f>
        <v>0</v>
      </c>
      <c r="HD238" s="204">
        <f>+'PPFF 2022'!GI238</f>
        <v>0</v>
      </c>
      <c r="HE238" s="202">
        <f t="shared" si="441"/>
        <v>0</v>
      </c>
      <c r="HF238" s="203">
        <f>+'PPFF 2022'!GJ238</f>
        <v>0</v>
      </c>
      <c r="HG238" s="204">
        <f>+'PPFF 2022'!GK238</f>
        <v>0</v>
      </c>
      <c r="HH238" s="202">
        <f t="shared" si="442"/>
        <v>0</v>
      </c>
      <c r="HI238" s="203">
        <f>+'PPFF 2022'!GL238</f>
        <v>0</v>
      </c>
      <c r="HJ238" s="204">
        <f>+'PPFF 2022'!GM238</f>
        <v>0</v>
      </c>
      <c r="HK238" s="202">
        <f t="shared" si="443"/>
        <v>0</v>
      </c>
      <c r="HL238" s="203">
        <f>+'PPFF 2022'!GN238</f>
        <v>0</v>
      </c>
      <c r="HM238" s="204">
        <f>+'PPFF 2022'!GO238</f>
        <v>0</v>
      </c>
      <c r="HN238" s="202">
        <f t="shared" si="444"/>
        <v>0</v>
      </c>
      <c r="HO238" s="203">
        <f>+'PPFF 2022'!GP238</f>
        <v>0</v>
      </c>
      <c r="HP238" s="204">
        <f>+'PPFF 2022'!GQ238</f>
        <v>0</v>
      </c>
      <c r="HQ238" s="202">
        <f t="shared" si="445"/>
        <v>0</v>
      </c>
      <c r="HR238" s="203">
        <f>+'PPFF 2022'!GR238</f>
        <v>0</v>
      </c>
      <c r="HS238" s="204">
        <f>+'PPFF 2022'!GS238</f>
        <v>0</v>
      </c>
      <c r="HT238" s="202">
        <f t="shared" si="446"/>
        <v>0</v>
      </c>
      <c r="HU238" s="203">
        <f>+'PPFF 2022'!GT238</f>
        <v>0</v>
      </c>
      <c r="HV238" s="204">
        <f>+'PPFF 2022'!GU238</f>
        <v>0</v>
      </c>
      <c r="HW238" s="202">
        <f t="shared" si="447"/>
        <v>0</v>
      </c>
      <c r="HX238" s="203">
        <f>+'PPFF 2022'!GV238</f>
        <v>0</v>
      </c>
      <c r="HY238" s="204">
        <f>+'PPFF 2022'!GW238</f>
        <v>0</v>
      </c>
      <c r="HZ238" s="202">
        <f t="shared" si="448"/>
        <v>0</v>
      </c>
      <c r="IA238" s="203">
        <f>+'PPFF 2022'!GX238</f>
        <v>0</v>
      </c>
      <c r="IB238" s="204">
        <f>+'PPFF 2022'!GY238</f>
        <v>0</v>
      </c>
      <c r="IC238" s="209">
        <f t="shared" si="449"/>
        <v>0</v>
      </c>
      <c r="ID238" s="203">
        <f>+'PPFF 2022'!HE238</f>
        <v>0</v>
      </c>
      <c r="IE238" s="204">
        <f>+'PPFF 2022'!HF238</f>
        <v>0</v>
      </c>
      <c r="IF238" s="215">
        <f t="shared" si="450"/>
        <v>0</v>
      </c>
      <c r="IG238" s="203">
        <f>+'PPFF 2022'!HG238</f>
        <v>0</v>
      </c>
      <c r="IH238" s="204">
        <f>+'PPFF 2022'!HH238</f>
        <v>0</v>
      </c>
      <c r="II238" s="215">
        <f t="shared" si="451"/>
        <v>0</v>
      </c>
      <c r="IJ238" s="203">
        <f>+'PPFF 2022'!HI238</f>
        <v>0</v>
      </c>
      <c r="IK238" s="204">
        <f>+'PPFF 2022'!HJ238</f>
        <v>0</v>
      </c>
      <c r="IL238" s="215">
        <f t="shared" si="452"/>
        <v>0</v>
      </c>
      <c r="IM238" s="203">
        <f>+'PPFF 2022'!HK238</f>
        <v>0</v>
      </c>
      <c r="IN238" s="204">
        <f>+'PPFF 2022'!HL238</f>
        <v>0</v>
      </c>
      <c r="IO238" s="215">
        <f t="shared" si="453"/>
        <v>0</v>
      </c>
      <c r="IP238" s="203">
        <f>+'PPFF 2022'!HM238</f>
        <v>0</v>
      </c>
      <c r="IQ238" s="204">
        <f>+'PPFF 2022'!HN238</f>
        <v>0</v>
      </c>
      <c r="IR238" s="215">
        <f t="shared" si="454"/>
        <v>0</v>
      </c>
      <c r="IS238" s="203">
        <f>+'PPFF 2022'!HO238</f>
        <v>0</v>
      </c>
      <c r="IT238" s="204">
        <f>+'PPFF 2022'!HP238</f>
        <v>0</v>
      </c>
      <c r="IU238" s="215">
        <f t="shared" si="455"/>
        <v>0</v>
      </c>
      <c r="IV238" s="203">
        <f>+'PPFF 2022'!HQ238</f>
        <v>0</v>
      </c>
      <c r="IW238" s="204">
        <f>+'PPFF 2022'!HR238</f>
        <v>0</v>
      </c>
      <c r="IX238" s="215">
        <f t="shared" si="456"/>
        <v>0</v>
      </c>
      <c r="IY238" s="203">
        <f>+'PPFF 2022'!HS238</f>
        <v>0</v>
      </c>
      <c r="IZ238" s="204">
        <f>+'PPFF 2022'!HT238</f>
        <v>0</v>
      </c>
      <c r="JA238" s="215">
        <f t="shared" si="457"/>
        <v>0</v>
      </c>
      <c r="JB238" s="203">
        <f>+'PPFF 2022'!HU238</f>
        <v>0</v>
      </c>
      <c r="JC238" s="204">
        <f>+'PPFF 2022'!HV238</f>
        <v>0</v>
      </c>
      <c r="JD238" s="215">
        <f t="shared" si="458"/>
        <v>0</v>
      </c>
      <c r="JE238" s="203">
        <f>+'PPFF 2022'!HW238</f>
        <v>0</v>
      </c>
      <c r="JF238" s="204">
        <f>+'PPFF 2022'!HX238</f>
        <v>0</v>
      </c>
      <c r="JG238" s="215">
        <f t="shared" si="459"/>
        <v>0</v>
      </c>
      <c r="JH238" s="203">
        <f>+'PPFF 2022'!HY238</f>
        <v>0</v>
      </c>
      <c r="JI238" s="204">
        <f>+'PPFF 2022'!HZ238</f>
        <v>0</v>
      </c>
      <c r="JJ238" s="215">
        <f t="shared" si="460"/>
        <v>0</v>
      </c>
      <c r="JK238" s="203">
        <f>+'PPFF 2022'!IA238</f>
        <v>0</v>
      </c>
      <c r="JL238" s="204">
        <f>+'PPFF 2022'!IB238</f>
        <v>0</v>
      </c>
      <c r="JM238" s="218">
        <f t="shared" si="461"/>
        <v>0</v>
      </c>
      <c r="JN238" s="224">
        <f>+'PPFF 2022'!IH238</f>
        <v>0</v>
      </c>
      <c r="JO238" s="225">
        <f>+'PPFF 2022'!II238</f>
        <v>0</v>
      </c>
      <c r="JP238" s="212">
        <f t="shared" si="462"/>
        <v>0</v>
      </c>
      <c r="JQ238" s="224">
        <f>+'PPFF 2022'!IJ238</f>
        <v>0</v>
      </c>
      <c r="JR238" s="225">
        <f>+'PPFF 2022'!IK238</f>
        <v>0</v>
      </c>
      <c r="JS238" s="212">
        <f t="shared" si="463"/>
        <v>0</v>
      </c>
      <c r="JT238" s="224">
        <f>+'PPFF 2022'!IL238</f>
        <v>0</v>
      </c>
      <c r="JU238" s="225">
        <f>+'PPFF 2022'!IM238</f>
        <v>0</v>
      </c>
      <c r="JV238" s="212">
        <f t="shared" si="464"/>
        <v>0</v>
      </c>
      <c r="JW238" s="224">
        <f>+'PPFF 2022'!IN238</f>
        <v>0</v>
      </c>
      <c r="JX238" s="225">
        <f>+'PPFF 2022'!IO238</f>
        <v>0</v>
      </c>
      <c r="JY238" s="212">
        <f t="shared" si="465"/>
        <v>0</v>
      </c>
      <c r="JZ238" s="224">
        <f>+'PPFF 2022'!IP238</f>
        <v>0</v>
      </c>
      <c r="KA238" s="225">
        <f>+'PPFF 2022'!IQ238</f>
        <v>0</v>
      </c>
      <c r="KB238" s="212">
        <f t="shared" si="466"/>
        <v>0</v>
      </c>
      <c r="KC238" s="224">
        <f>+'PPFF 2022'!IR238</f>
        <v>0</v>
      </c>
      <c r="KD238" s="225">
        <f>+'PPFF 2022'!IS238</f>
        <v>0</v>
      </c>
      <c r="KE238" s="212">
        <f t="shared" si="467"/>
        <v>0</v>
      </c>
      <c r="KF238" s="224">
        <f>+'PPFF 2022'!IT238</f>
        <v>0</v>
      </c>
      <c r="KG238" s="225">
        <f>+'PPFF 2022'!IU238</f>
        <v>0</v>
      </c>
      <c r="KH238" s="212">
        <f t="shared" si="468"/>
        <v>0</v>
      </c>
      <c r="KI238" s="224">
        <f>+'PPFF 2022'!IV238</f>
        <v>0</v>
      </c>
      <c r="KJ238" s="225">
        <f>+'PPFF 2022'!IW238</f>
        <v>0</v>
      </c>
      <c r="KK238" s="212">
        <f t="shared" si="469"/>
        <v>0</v>
      </c>
      <c r="KL238" s="224">
        <f>+'PPFF 2022'!IX238</f>
        <v>0</v>
      </c>
      <c r="KM238" s="225">
        <f>+'PPFF 2022'!IY238</f>
        <v>0</v>
      </c>
      <c r="KN238" s="212">
        <f t="shared" si="470"/>
        <v>0</v>
      </c>
      <c r="KO238" s="224">
        <f>+'PPFF 2022'!IZ238</f>
        <v>0</v>
      </c>
      <c r="KP238" s="225">
        <f>+'PPFF 2022'!JA238</f>
        <v>0</v>
      </c>
      <c r="KQ238" s="212">
        <f t="shared" si="471"/>
        <v>0</v>
      </c>
      <c r="KR238" s="224">
        <f>+'PPFF 2022'!JB238</f>
        <v>0</v>
      </c>
      <c r="KS238" s="225">
        <f>+'PPFF 2022'!JC238</f>
        <v>0</v>
      </c>
      <c r="KT238" s="212">
        <f t="shared" si="472"/>
        <v>0</v>
      </c>
      <c r="KU238" s="224">
        <f>+'PPFF 2022'!JD238</f>
        <v>0</v>
      </c>
      <c r="KV238" s="225">
        <f>+'PPFF 2022'!JE238</f>
        <v>0</v>
      </c>
      <c r="KW238" s="212">
        <f t="shared" si="473"/>
        <v>0</v>
      </c>
      <c r="KX238" s="224">
        <f>+'PPFF 2022'!JK238</f>
        <v>0</v>
      </c>
      <c r="KY238" s="230">
        <f>+'PPFF 2022'!JL238</f>
        <v>0</v>
      </c>
      <c r="KZ238" s="224">
        <f>+'PPFF 2022'!JM238</f>
        <v>0</v>
      </c>
      <c r="LA238" s="230">
        <f>+'PPFF 2022'!JN238</f>
        <v>0</v>
      </c>
      <c r="LB238" s="224">
        <f>+'PPFF 2022'!JO238</f>
        <v>0</v>
      </c>
      <c r="LC238" s="230">
        <f>+'PPFF 2022'!JP238</f>
        <v>0</v>
      </c>
      <c r="LD238" s="224">
        <f>+'PPFF 2022'!JQ238</f>
        <v>0</v>
      </c>
      <c r="LE238" s="230">
        <f>+'PPFF 2022'!JR238</f>
        <v>0</v>
      </c>
      <c r="LF238" s="224">
        <f>+'PPFF 2022'!JS238</f>
        <v>0</v>
      </c>
      <c r="LG238" s="230">
        <f>+'PPFF 2022'!JT238</f>
        <v>0</v>
      </c>
      <c r="LH238" s="224">
        <f>+'PPFF 2022'!JU238</f>
        <v>0</v>
      </c>
      <c r="LI238" s="230">
        <f>+'PPFF 2022'!JV238</f>
        <v>0</v>
      </c>
      <c r="LJ238" s="224">
        <f>+'PPFF 2022'!JW238</f>
        <v>0</v>
      </c>
      <c r="LK238" s="230">
        <f>+'PPFF 2022'!JX238</f>
        <v>0</v>
      </c>
      <c r="LL238" s="224">
        <f>+'PPFF 2022'!JY238</f>
        <v>0</v>
      </c>
      <c r="LM238" s="230">
        <f>+'PPFF 2022'!JZ238</f>
        <v>0</v>
      </c>
      <c r="LN238" s="224">
        <f>+'PPFF 2022'!KA238</f>
        <v>0</v>
      </c>
      <c r="LO238" s="230">
        <f>+'PPFF 2022'!KB238</f>
        <v>0</v>
      </c>
      <c r="LP238" s="224">
        <f>+'PPFF 2022'!KC238</f>
        <v>0</v>
      </c>
      <c r="LQ238" s="230">
        <f>+'PPFF 2022'!KD238</f>
        <v>0</v>
      </c>
      <c r="LR238" s="224">
        <f>+'PPFF 2022'!KE238</f>
        <v>0</v>
      </c>
      <c r="LS238" s="230">
        <f>+'PPFF 2022'!KF238</f>
        <v>0</v>
      </c>
      <c r="LT238" s="224">
        <f>+'PPFF 2022'!KG238</f>
        <v>0</v>
      </c>
      <c r="LU238" s="230">
        <f>+'PPFF 2022'!KH238</f>
        <v>0</v>
      </c>
      <c r="LV238" s="234">
        <f>+'PPFF 2022'!KN238</f>
        <v>0</v>
      </c>
      <c r="LW238" s="234">
        <f>+'PPFF 2022'!KP238</f>
        <v>0</v>
      </c>
      <c r="LX238" s="234">
        <f>+'PPFF 2022'!KR238</f>
        <v>0</v>
      </c>
      <c r="LY238" s="234">
        <f>+'PPFF 2022'!KT238</f>
        <v>0</v>
      </c>
      <c r="LZ238" s="234">
        <f>+'PPFF 2022'!KV238</f>
        <v>0</v>
      </c>
      <c r="MA238" s="234">
        <f>+'PPFF 2022'!KX238</f>
        <v>0</v>
      </c>
      <c r="MB238" s="234">
        <f>+'PPFF 2022'!KZ238</f>
        <v>0</v>
      </c>
      <c r="MC238" s="234">
        <f>+'PPFF 2022'!LB238</f>
        <v>0</v>
      </c>
      <c r="MD238" s="234">
        <f>+'PPFF 2022'!LD238</f>
        <v>0</v>
      </c>
      <c r="ME238" s="234">
        <f>+'PPFF 2022'!LF238</f>
        <v>0</v>
      </c>
      <c r="MF238" s="234">
        <f>+'PPFF 2022'!LH238</f>
        <v>0</v>
      </c>
      <c r="MG238" s="234">
        <f>+'PPFF 2022'!LJ238</f>
        <v>0</v>
      </c>
      <c r="MH238" s="190">
        <f>+'PPFF 2022'!LN238/6</f>
        <v>0</v>
      </c>
      <c r="MI238" s="190">
        <f>+'PPFF 2022'!LP238/6</f>
        <v>0</v>
      </c>
      <c r="MJ238" s="190">
        <f>+'PPFF 2022'!LR238/6</f>
        <v>0</v>
      </c>
      <c r="MK238" s="190">
        <f>+'PPFF 2022'!LT238/6</f>
        <v>0</v>
      </c>
      <c r="ML238" s="190">
        <f>+'PPFF 2022'!LV238/6</f>
        <v>0</v>
      </c>
      <c r="MM238" s="190">
        <f>+'PPFF 2022'!LX238/6</f>
        <v>0</v>
      </c>
      <c r="MN238" s="239">
        <f>+'PPFF 2022'!LZ238/6</f>
        <v>0</v>
      </c>
      <c r="MO238" s="190">
        <f>+'PPFF 2022'!MB238/6</f>
        <v>0</v>
      </c>
      <c r="MP238" s="190">
        <f>+'PPFF 2022'!MD238/6</f>
        <v>0</v>
      </c>
      <c r="MQ238" s="190">
        <f>+'PPFF 2022'!MF238/6</f>
        <v>0</v>
      </c>
      <c r="MR238" s="190">
        <f>+'PPFF 2022'!MH238/6</f>
        <v>0</v>
      </c>
      <c r="MS238" s="190">
        <f>+'PPFF 2022'!MJ238/6</f>
        <v>0</v>
      </c>
      <c r="MT238" s="104">
        <f>+'PPFF 2022'!MN238</f>
        <v>0</v>
      </c>
      <c r="MU238" s="104">
        <f>+'PPFF 2022'!MP238</f>
        <v>0</v>
      </c>
      <c r="MV238" s="104">
        <f>+'PPFF 2022'!MR238</f>
        <v>0</v>
      </c>
      <c r="MW238" s="104">
        <f>+'PPFF 2022'!MT238</f>
        <v>0</v>
      </c>
      <c r="MX238" s="104">
        <f>+'PPFF 2022'!MV238</f>
        <v>0</v>
      </c>
      <c r="MY238" s="104">
        <f>+'PPFF 2022'!MX238</f>
        <v>0</v>
      </c>
      <c r="MZ238" s="104">
        <f>+'PPFF 2022'!MZ238</f>
        <v>0</v>
      </c>
      <c r="NA238" s="104">
        <f>+'PPFF 2022'!NB238</f>
        <v>0</v>
      </c>
      <c r="NB238" s="104">
        <f>+'PPFF 2022'!ND238</f>
        <v>0</v>
      </c>
      <c r="NC238" s="104">
        <f>+'PPFF 2022'!NF238</f>
        <v>0</v>
      </c>
      <c r="ND238" s="104">
        <f>+'PPFF 2022'!NH238</f>
        <v>0</v>
      </c>
      <c r="NE238" s="104">
        <f>+'PPFF 2022'!NJ238</f>
        <v>0</v>
      </c>
    </row>
    <row r="239" spans="1:369" s="88" customFormat="1" ht="10.5" x14ac:dyDescent="0.25">
      <c r="A239" s="89" t="s">
        <v>438</v>
      </c>
      <c r="B239" s="90" t="s">
        <v>18</v>
      </c>
      <c r="C239" s="90">
        <v>404</v>
      </c>
      <c r="D239" s="90" t="s">
        <v>438</v>
      </c>
      <c r="E239" s="91" t="s">
        <v>438</v>
      </c>
      <c r="F239" s="92" t="s">
        <v>18</v>
      </c>
      <c r="G239" s="92" t="s">
        <v>352</v>
      </c>
      <c r="H239" s="155">
        <v>238</v>
      </c>
      <c r="I239" s="92" t="s">
        <v>19</v>
      </c>
      <c r="J239" s="171">
        <f>+'PPFF 2022'!J239+'PPFF 2022'!K239</f>
        <v>0</v>
      </c>
      <c r="K239" s="171">
        <f>+'PPFF 2022'!L239+'PPFF 2022'!M239</f>
        <v>0</v>
      </c>
      <c r="L239" s="171">
        <f>+'PPFF 2022'!N239+'PPFF 2022'!O239</f>
        <v>0</v>
      </c>
      <c r="M239" s="171">
        <f>+'PPFF 2022'!P239+'PPFF 2022'!Q239</f>
        <v>0</v>
      </c>
      <c r="N239" s="171">
        <f>+'PPFF 2022'!R239+'PPFF 2022'!S239</f>
        <v>0</v>
      </c>
      <c r="O239" s="171">
        <f>+'PPFF 2022'!T239+'PPFF 2022'!U239</f>
        <v>0</v>
      </c>
      <c r="P239" s="171">
        <f>+'PPFF 2022'!V239+'PPFF 2022'!W239</f>
        <v>0</v>
      </c>
      <c r="Q239" s="171">
        <f>+'PPFF 2022'!X239+'PPFF 2022'!Y239</f>
        <v>0</v>
      </c>
      <c r="R239" s="171">
        <f>+'PPFF 2022'!Z239+'PPFF 2022'!AA239</f>
        <v>0</v>
      </c>
      <c r="S239" s="171">
        <f>+'PPFF 2022'!AB239+'PPFF 2022'!AC239</f>
        <v>0</v>
      </c>
      <c r="T239" s="171">
        <f>+'PPFF 2022'!AD239+'PPFF 2022'!AE239</f>
        <v>0</v>
      </c>
      <c r="U239" s="171">
        <f>+'PPFF 2022'!AF239+'PPFF 2022'!AG239</f>
        <v>0</v>
      </c>
      <c r="V239" s="93">
        <f>+'PPFF 2022'!AM239</f>
        <v>0</v>
      </c>
      <c r="W239" s="95">
        <f>+'PPFF 2022'!AN239</f>
        <v>0</v>
      </c>
      <c r="X239" s="98">
        <f>+('PPFF 2022'!AM239+'PPFF 2022'!AN239)/13</f>
        <v>0</v>
      </c>
      <c r="Y239" s="93">
        <f>+'PPFF 2022'!AO239</f>
        <v>0</v>
      </c>
      <c r="Z239" s="95">
        <f>+'PPFF 2022'!AP239</f>
        <v>0</v>
      </c>
      <c r="AA239" s="98">
        <f>+('PPFF 2022'!AO239+'PPFF 2022'!AP239)/13</f>
        <v>0</v>
      </c>
      <c r="AB239" s="93">
        <f>+'PPFF 2022'!AQ239</f>
        <v>0</v>
      </c>
      <c r="AC239" s="95">
        <f>+'PPFF 2022'!AR239</f>
        <v>0</v>
      </c>
      <c r="AD239" s="98">
        <f t="shared" si="380"/>
        <v>0</v>
      </c>
      <c r="AE239" s="93">
        <f>+'PPFF 2022'!AS239</f>
        <v>0</v>
      </c>
      <c r="AF239" s="95">
        <f>+'PPFF 2022'!AT239</f>
        <v>0</v>
      </c>
      <c r="AG239" s="98">
        <f t="shared" si="381"/>
        <v>0</v>
      </c>
      <c r="AH239" s="93">
        <f>+'PPFF 2022'!AU239</f>
        <v>0</v>
      </c>
      <c r="AI239" s="95">
        <f>+'PPFF 2022'!AV239</f>
        <v>0</v>
      </c>
      <c r="AJ239" s="98">
        <f t="shared" si="382"/>
        <v>0</v>
      </c>
      <c r="AK239" s="93">
        <f>+'PPFF 2022'!AW239</f>
        <v>0</v>
      </c>
      <c r="AL239" s="95">
        <f>+'PPFF 2022'!AX239</f>
        <v>0</v>
      </c>
      <c r="AM239" s="98">
        <f t="shared" si="383"/>
        <v>0</v>
      </c>
      <c r="AN239" s="93">
        <f>+'PPFF 2022'!AY239</f>
        <v>0</v>
      </c>
      <c r="AO239" s="95">
        <f>+'PPFF 2022'!AZ239</f>
        <v>0</v>
      </c>
      <c r="AP239" s="98">
        <f t="shared" si="384"/>
        <v>0</v>
      </c>
      <c r="AQ239" s="93">
        <f>+'PPFF 2022'!BA239</f>
        <v>0</v>
      </c>
      <c r="AR239" s="95">
        <f>+'PPFF 2022'!BB239</f>
        <v>0</v>
      </c>
      <c r="AS239" s="98">
        <f t="shared" si="385"/>
        <v>0</v>
      </c>
      <c r="AT239" s="93">
        <f>+'PPFF 2022'!BC239</f>
        <v>0</v>
      </c>
      <c r="AU239" s="95">
        <f>+'PPFF 2022'!BD239</f>
        <v>0</v>
      </c>
      <c r="AV239" s="98">
        <f t="shared" si="386"/>
        <v>0</v>
      </c>
      <c r="AW239" s="93">
        <f>+'PPFF 2022'!BE239</f>
        <v>0</v>
      </c>
      <c r="AX239" s="95">
        <f>+'PPFF 2022'!BF239</f>
        <v>0</v>
      </c>
      <c r="AY239" s="98">
        <f t="shared" si="387"/>
        <v>0</v>
      </c>
      <c r="AZ239" s="93">
        <f>+'PPFF 2022'!BG239</f>
        <v>0</v>
      </c>
      <c r="BA239" s="95">
        <f>+'PPFF 2022'!BH239</f>
        <v>0</v>
      </c>
      <c r="BB239" s="98">
        <f t="shared" si="388"/>
        <v>0</v>
      </c>
      <c r="BC239" s="93">
        <f>+'PPFF 2022'!BI239</f>
        <v>0</v>
      </c>
      <c r="BD239" s="95">
        <f>+'PPFF 2022'!BJ239</f>
        <v>0</v>
      </c>
      <c r="BE239" s="97">
        <f t="shared" si="389"/>
        <v>0</v>
      </c>
      <c r="BF239" s="107">
        <f>+'PPFF 2022'!BP239</f>
        <v>0</v>
      </c>
      <c r="BG239" s="97">
        <f>+'PPFF 2022'!BQ239</f>
        <v>0</v>
      </c>
      <c r="BH239" s="182">
        <f t="shared" si="390"/>
        <v>0</v>
      </c>
      <c r="BI239" s="107">
        <f>+'PPFF 2022'!BR239</f>
        <v>0</v>
      </c>
      <c r="BJ239" s="97">
        <f>+'PPFF 2022'!BS239</f>
        <v>0</v>
      </c>
      <c r="BK239" s="182">
        <f t="shared" si="391"/>
        <v>0</v>
      </c>
      <c r="BL239" s="107">
        <f>+'PPFF 2022'!BT239</f>
        <v>0</v>
      </c>
      <c r="BM239" s="97">
        <f>+'PPFF 2022'!BU239</f>
        <v>0</v>
      </c>
      <c r="BN239" s="182">
        <f t="shared" si="392"/>
        <v>0</v>
      </c>
      <c r="BO239" s="107">
        <f>+'PPFF 2022'!BV239</f>
        <v>0</v>
      </c>
      <c r="BP239" s="97">
        <f>+'PPFF 2022'!BW239</f>
        <v>0</v>
      </c>
      <c r="BQ239" s="182">
        <f t="shared" si="393"/>
        <v>0</v>
      </c>
      <c r="BR239" s="107">
        <f>+'PPFF 2022'!BX239</f>
        <v>0</v>
      </c>
      <c r="BS239" s="97">
        <f>+'PPFF 2022'!BY239</f>
        <v>0</v>
      </c>
      <c r="BT239" s="182">
        <f t="shared" si="394"/>
        <v>0</v>
      </c>
      <c r="BU239" s="107">
        <f>+'PPFF 2022'!BZ239</f>
        <v>0</v>
      </c>
      <c r="BV239" s="97">
        <f>+'PPFF 2022'!CA239</f>
        <v>0</v>
      </c>
      <c r="BW239" s="182">
        <f t="shared" si="395"/>
        <v>0</v>
      </c>
      <c r="BX239" s="107">
        <f>+'PPFF 2022'!CB239</f>
        <v>0</v>
      </c>
      <c r="BY239" s="97">
        <f>+'PPFF 2022'!CC239</f>
        <v>0</v>
      </c>
      <c r="BZ239" s="182">
        <f t="shared" si="396"/>
        <v>0</v>
      </c>
      <c r="CA239" s="107">
        <f>+'PPFF 2022'!CD239</f>
        <v>0</v>
      </c>
      <c r="CB239" s="97">
        <f>+'PPFF 2022'!CE239</f>
        <v>0</v>
      </c>
      <c r="CC239" s="182">
        <f t="shared" si="397"/>
        <v>0</v>
      </c>
      <c r="CD239" s="107">
        <f>+'PPFF 2022'!CF239</f>
        <v>0</v>
      </c>
      <c r="CE239" s="97">
        <f>+'PPFF 2022'!CG239</f>
        <v>0</v>
      </c>
      <c r="CF239" s="182">
        <f t="shared" si="398"/>
        <v>0</v>
      </c>
      <c r="CG239" s="107">
        <f>+'PPFF 2022'!CH239</f>
        <v>0</v>
      </c>
      <c r="CH239" s="97">
        <f>+'PPFF 2022'!CI239</f>
        <v>0</v>
      </c>
      <c r="CI239" s="182">
        <f t="shared" si="399"/>
        <v>0</v>
      </c>
      <c r="CJ239" s="107">
        <f>+'PPFF 2022'!CJ239</f>
        <v>0</v>
      </c>
      <c r="CK239" s="97">
        <f>+'PPFF 2022'!CK239</f>
        <v>0</v>
      </c>
      <c r="CL239" s="182">
        <f t="shared" si="400"/>
        <v>0</v>
      </c>
      <c r="CM239" s="107">
        <f>+'PPFF 2022'!CL239</f>
        <v>0</v>
      </c>
      <c r="CN239" s="97">
        <f>+'PPFF 2022'!CM239</f>
        <v>0</v>
      </c>
      <c r="CO239" s="187">
        <f t="shared" si="401"/>
        <v>0</v>
      </c>
      <c r="CP239" s="109">
        <f>+'PPFF 2022'!CS239</f>
        <v>0</v>
      </c>
      <c r="CQ239" s="111">
        <f>+'PPFF 2022'!CT239</f>
        <v>0</v>
      </c>
      <c r="CR239" s="98">
        <f t="shared" si="402"/>
        <v>0</v>
      </c>
      <c r="CS239" s="109">
        <f>+'PPFF 2022'!CU239</f>
        <v>0</v>
      </c>
      <c r="CT239" s="111">
        <f>+'PPFF 2022'!CV239</f>
        <v>0</v>
      </c>
      <c r="CU239" s="98">
        <f t="shared" si="403"/>
        <v>0</v>
      </c>
      <c r="CV239" s="109">
        <f>+'PPFF 2022'!CW239</f>
        <v>0</v>
      </c>
      <c r="CW239" s="111">
        <f>+'PPFF 2022'!CX239</f>
        <v>0</v>
      </c>
      <c r="CX239" s="98">
        <f t="shared" si="404"/>
        <v>0</v>
      </c>
      <c r="CY239" s="109">
        <f>+'PPFF 2022'!CY239</f>
        <v>0</v>
      </c>
      <c r="CZ239" s="111">
        <f>+'PPFF 2022'!CZ239</f>
        <v>0</v>
      </c>
      <c r="DA239" s="98">
        <f t="shared" si="405"/>
        <v>0</v>
      </c>
      <c r="DB239" s="109">
        <f>+'PPFF 2022'!DA239</f>
        <v>0</v>
      </c>
      <c r="DC239" s="111">
        <f>+'PPFF 2022'!DB239</f>
        <v>0</v>
      </c>
      <c r="DD239" s="98">
        <f t="shared" si="406"/>
        <v>0</v>
      </c>
      <c r="DE239" s="109">
        <f>+'PPFF 2022'!DC239</f>
        <v>0</v>
      </c>
      <c r="DF239" s="111">
        <f>+'PPFF 2022'!DD239</f>
        <v>0</v>
      </c>
      <c r="DG239" s="98">
        <f t="shared" si="407"/>
        <v>0</v>
      </c>
      <c r="DH239" s="109">
        <f>+'PPFF 2022'!DE239</f>
        <v>0</v>
      </c>
      <c r="DI239" s="111">
        <f>+'PPFF 2022'!DF239</f>
        <v>0</v>
      </c>
      <c r="DJ239" s="98">
        <f t="shared" si="408"/>
        <v>0</v>
      </c>
      <c r="DK239" s="109">
        <f>+'PPFF 2022'!DG239</f>
        <v>0</v>
      </c>
      <c r="DL239" s="111">
        <f>+'PPFF 2022'!DH239</f>
        <v>0</v>
      </c>
      <c r="DM239" s="98">
        <f t="shared" si="409"/>
        <v>0</v>
      </c>
      <c r="DN239" s="109">
        <f>+'PPFF 2022'!DI239</f>
        <v>0</v>
      </c>
      <c r="DO239" s="111">
        <f>+'PPFF 2022'!DJ239</f>
        <v>0</v>
      </c>
      <c r="DP239" s="98">
        <f t="shared" si="410"/>
        <v>0</v>
      </c>
      <c r="DQ239" s="109">
        <f>+'PPFF 2022'!DK239</f>
        <v>0</v>
      </c>
      <c r="DR239" s="111">
        <f>+'PPFF 2022'!DL239</f>
        <v>0</v>
      </c>
      <c r="DS239" s="98">
        <f t="shared" si="411"/>
        <v>0</v>
      </c>
      <c r="DT239" s="109">
        <f>+'PPFF 2022'!DM239</f>
        <v>0</v>
      </c>
      <c r="DU239" s="111">
        <f>+'PPFF 2022'!DN239</f>
        <v>0</v>
      </c>
      <c r="DV239" s="98">
        <f t="shared" si="412"/>
        <v>0</v>
      </c>
      <c r="DW239" s="109">
        <f>+'PPFF 2022'!DO239</f>
        <v>0</v>
      </c>
      <c r="DX239" s="111">
        <f>+'PPFF 2022'!DP239</f>
        <v>0</v>
      </c>
      <c r="DY239" s="107">
        <f t="shared" si="413"/>
        <v>0</v>
      </c>
      <c r="DZ239" s="109">
        <f>+'PPFF 2022'!DV239</f>
        <v>0</v>
      </c>
      <c r="EA239" s="111">
        <f>+'PPFF 2022'!DW239</f>
        <v>0</v>
      </c>
      <c r="EB239" s="98">
        <f t="shared" si="414"/>
        <v>0</v>
      </c>
      <c r="EC239" s="111">
        <f>+'PPFF 2022'!DX239</f>
        <v>0</v>
      </c>
      <c r="ED239" s="111">
        <f>+'PPFF 2022'!DY239</f>
        <v>0</v>
      </c>
      <c r="EE239" s="98">
        <f t="shared" si="415"/>
        <v>0</v>
      </c>
      <c r="EF239" s="111">
        <f>+'PPFF 2022'!DZ239</f>
        <v>0</v>
      </c>
      <c r="EG239" s="111">
        <f>+'PPFF 2022'!EA239</f>
        <v>0</v>
      </c>
      <c r="EH239" s="98">
        <f t="shared" si="416"/>
        <v>0</v>
      </c>
      <c r="EI239" s="111">
        <f>+'PPFF 2022'!EB239</f>
        <v>0</v>
      </c>
      <c r="EJ239" s="111">
        <f>+'PPFF 2022'!EC239</f>
        <v>0</v>
      </c>
      <c r="EK239" s="98">
        <f t="shared" si="417"/>
        <v>0</v>
      </c>
      <c r="EL239" s="111">
        <f>+'PPFF 2022'!ED239</f>
        <v>0</v>
      </c>
      <c r="EM239" s="111">
        <f>+'PPFF 2022'!EE239</f>
        <v>0</v>
      </c>
      <c r="EN239" s="98">
        <f t="shared" si="418"/>
        <v>0</v>
      </c>
      <c r="EO239" s="111">
        <f>+'PPFF 2022'!EF239</f>
        <v>0</v>
      </c>
      <c r="EP239" s="111">
        <f>+'PPFF 2022'!EG239</f>
        <v>0</v>
      </c>
      <c r="EQ239" s="98">
        <f t="shared" si="419"/>
        <v>0</v>
      </c>
      <c r="ER239" s="111">
        <f>+'PPFF 2022'!EH239</f>
        <v>0</v>
      </c>
      <c r="ES239" s="111">
        <f>+'PPFF 2022'!EI239</f>
        <v>0</v>
      </c>
      <c r="ET239" s="98">
        <f t="shared" si="420"/>
        <v>0</v>
      </c>
      <c r="EU239" s="111">
        <f>+'PPFF 2022'!EJ239</f>
        <v>0</v>
      </c>
      <c r="EV239" s="111">
        <f>+'PPFF 2022'!EK239</f>
        <v>0</v>
      </c>
      <c r="EW239" s="98">
        <f t="shared" si="421"/>
        <v>0</v>
      </c>
      <c r="EX239" s="111">
        <f>+'PPFF 2022'!EL239</f>
        <v>0</v>
      </c>
      <c r="EY239" s="111">
        <f>+'PPFF 2022'!EM239</f>
        <v>0</v>
      </c>
      <c r="EZ239" s="98">
        <f t="shared" si="422"/>
        <v>0</v>
      </c>
      <c r="FA239" s="111">
        <f>+'PPFF 2022'!EN239</f>
        <v>0</v>
      </c>
      <c r="FB239" s="111">
        <f>+'PPFF 2022'!EO239</f>
        <v>0</v>
      </c>
      <c r="FC239" s="98">
        <f t="shared" si="423"/>
        <v>0</v>
      </c>
      <c r="FD239" s="111">
        <f>+'PPFF 2022'!EP239</f>
        <v>0</v>
      </c>
      <c r="FE239" s="111">
        <f>+'PPFF 2022'!EQ239</f>
        <v>0</v>
      </c>
      <c r="FF239" s="98">
        <f t="shared" si="424"/>
        <v>0</v>
      </c>
      <c r="FG239" s="111">
        <f>+'PPFF 2022'!ER239</f>
        <v>0</v>
      </c>
      <c r="FH239" s="111">
        <f>+'PPFF 2022'!ES239</f>
        <v>0</v>
      </c>
      <c r="FI239" s="97">
        <f t="shared" si="425"/>
        <v>0</v>
      </c>
      <c r="FJ239" s="108">
        <f>+'PPFF 2022'!EY239</f>
        <v>0</v>
      </c>
      <c r="FK239" s="103">
        <f>+'PPFF 2022'!EZ239</f>
        <v>0</v>
      </c>
      <c r="FL239" s="193">
        <f t="shared" si="426"/>
        <v>0</v>
      </c>
      <c r="FM239" s="203">
        <f>+'PPFF 2022'!FA239</f>
        <v>0</v>
      </c>
      <c r="FN239" s="204">
        <f>+'PPFF 2022'!FB239</f>
        <v>0</v>
      </c>
      <c r="FO239" s="202">
        <f t="shared" si="427"/>
        <v>0</v>
      </c>
      <c r="FP239" s="203">
        <f>+'PPFF 2022'!FC239</f>
        <v>0</v>
      </c>
      <c r="FQ239" s="204">
        <f>+'PPFF 2022'!FD239</f>
        <v>0</v>
      </c>
      <c r="FR239" s="202">
        <f t="shared" si="428"/>
        <v>0</v>
      </c>
      <c r="FS239" s="203">
        <f>+'PPFF 2022'!FE239</f>
        <v>0</v>
      </c>
      <c r="FT239" s="204">
        <f>+'PPFF 2022'!FF239</f>
        <v>0</v>
      </c>
      <c r="FU239" s="202">
        <f t="shared" si="429"/>
        <v>0</v>
      </c>
      <c r="FV239" s="203">
        <f>+'PPFF 2022'!FG239</f>
        <v>0</v>
      </c>
      <c r="FW239" s="204">
        <f>+'PPFF 2022'!FH239</f>
        <v>0</v>
      </c>
      <c r="FX239" s="202">
        <f t="shared" si="430"/>
        <v>0</v>
      </c>
      <c r="FY239" s="203">
        <f>+'PPFF 2022'!FI239</f>
        <v>0</v>
      </c>
      <c r="FZ239" s="204">
        <f>+'PPFF 2022'!FJ239</f>
        <v>0</v>
      </c>
      <c r="GA239" s="202">
        <f t="shared" si="431"/>
        <v>0</v>
      </c>
      <c r="GB239" s="203">
        <f>+'PPFF 2022'!FK239</f>
        <v>0</v>
      </c>
      <c r="GC239" s="204">
        <f>+'PPFF 2022'!FL239</f>
        <v>0</v>
      </c>
      <c r="GD239" s="202">
        <f t="shared" si="432"/>
        <v>0</v>
      </c>
      <c r="GE239" s="203">
        <f>+'PPFF 2022'!FM239</f>
        <v>0</v>
      </c>
      <c r="GF239" s="204">
        <f>+'PPFF 2022'!FN239</f>
        <v>0</v>
      </c>
      <c r="GG239" s="202">
        <f t="shared" si="433"/>
        <v>0</v>
      </c>
      <c r="GH239" s="203">
        <f>+'PPFF 2022'!FO239</f>
        <v>0</v>
      </c>
      <c r="GI239" s="204">
        <f>+'PPFF 2022'!FP239</f>
        <v>0</v>
      </c>
      <c r="GJ239" s="202">
        <f t="shared" si="434"/>
        <v>0</v>
      </c>
      <c r="GK239" s="203">
        <f>+'PPFF 2022'!FQ239</f>
        <v>0</v>
      </c>
      <c r="GL239" s="204">
        <f>+'PPFF 2022'!FR239</f>
        <v>0</v>
      </c>
      <c r="GM239" s="202">
        <f t="shared" si="435"/>
        <v>0</v>
      </c>
      <c r="GN239" s="203">
        <f>+'PPFF 2022'!FS239</f>
        <v>0</v>
      </c>
      <c r="GO239" s="204">
        <f>+'PPFF 2022'!FT239</f>
        <v>0</v>
      </c>
      <c r="GP239" s="202">
        <f t="shared" si="436"/>
        <v>0</v>
      </c>
      <c r="GQ239" s="203">
        <f>+'PPFF 2022'!FU239</f>
        <v>0</v>
      </c>
      <c r="GR239" s="204">
        <f>+'PPFF 2022'!FV239</f>
        <v>0</v>
      </c>
      <c r="GS239" s="209">
        <f t="shared" si="437"/>
        <v>0</v>
      </c>
      <c r="GT239" s="203">
        <f>+'PPFF 2022'!GB239</f>
        <v>0</v>
      </c>
      <c r="GU239" s="204">
        <f>+'PPFF 2022'!GC239</f>
        <v>0</v>
      </c>
      <c r="GV239" s="202">
        <f t="shared" si="438"/>
        <v>0</v>
      </c>
      <c r="GW239" s="203">
        <f>+'PPFF 2022'!GD239</f>
        <v>0</v>
      </c>
      <c r="GX239" s="204">
        <f>+'PPFF 2022'!GE239</f>
        <v>0</v>
      </c>
      <c r="GY239" s="202">
        <f t="shared" si="439"/>
        <v>0</v>
      </c>
      <c r="GZ239" s="203">
        <f>+'PPFF 2022'!GF239</f>
        <v>0</v>
      </c>
      <c r="HA239" s="204">
        <f>+'PPFF 2022'!GG239</f>
        <v>0</v>
      </c>
      <c r="HB239" s="202">
        <f t="shared" si="440"/>
        <v>0</v>
      </c>
      <c r="HC239" s="203">
        <f>+'PPFF 2022'!GH239</f>
        <v>0</v>
      </c>
      <c r="HD239" s="204">
        <f>+'PPFF 2022'!GI239</f>
        <v>0</v>
      </c>
      <c r="HE239" s="202">
        <f t="shared" si="441"/>
        <v>0</v>
      </c>
      <c r="HF239" s="203">
        <f>+'PPFF 2022'!GJ239</f>
        <v>0</v>
      </c>
      <c r="HG239" s="204">
        <f>+'PPFF 2022'!GK239</f>
        <v>0</v>
      </c>
      <c r="HH239" s="202">
        <f t="shared" si="442"/>
        <v>0</v>
      </c>
      <c r="HI239" s="203">
        <f>+'PPFF 2022'!GL239</f>
        <v>0</v>
      </c>
      <c r="HJ239" s="204">
        <f>+'PPFF 2022'!GM239</f>
        <v>0</v>
      </c>
      <c r="HK239" s="202">
        <f t="shared" si="443"/>
        <v>0</v>
      </c>
      <c r="HL239" s="203">
        <f>+'PPFF 2022'!GN239</f>
        <v>0</v>
      </c>
      <c r="HM239" s="204">
        <f>+'PPFF 2022'!GO239</f>
        <v>0</v>
      </c>
      <c r="HN239" s="202">
        <f t="shared" si="444"/>
        <v>0</v>
      </c>
      <c r="HO239" s="203">
        <f>+'PPFF 2022'!GP239</f>
        <v>0</v>
      </c>
      <c r="HP239" s="204">
        <f>+'PPFF 2022'!GQ239</f>
        <v>0</v>
      </c>
      <c r="HQ239" s="202">
        <f t="shared" si="445"/>
        <v>0</v>
      </c>
      <c r="HR239" s="203">
        <f>+'PPFF 2022'!GR239</f>
        <v>0</v>
      </c>
      <c r="HS239" s="204">
        <f>+'PPFF 2022'!GS239</f>
        <v>0</v>
      </c>
      <c r="HT239" s="202">
        <f t="shared" si="446"/>
        <v>0</v>
      </c>
      <c r="HU239" s="203">
        <f>+'PPFF 2022'!GT239</f>
        <v>0</v>
      </c>
      <c r="HV239" s="204">
        <f>+'PPFF 2022'!GU239</f>
        <v>0</v>
      </c>
      <c r="HW239" s="202">
        <f t="shared" si="447"/>
        <v>0</v>
      </c>
      <c r="HX239" s="203">
        <f>+'PPFF 2022'!GV239</f>
        <v>0</v>
      </c>
      <c r="HY239" s="204">
        <f>+'PPFF 2022'!GW239</f>
        <v>0</v>
      </c>
      <c r="HZ239" s="202">
        <f t="shared" si="448"/>
        <v>0</v>
      </c>
      <c r="IA239" s="203">
        <f>+'PPFF 2022'!GX239</f>
        <v>0</v>
      </c>
      <c r="IB239" s="204">
        <f>+'PPFF 2022'!GY239</f>
        <v>0</v>
      </c>
      <c r="IC239" s="209">
        <f t="shared" si="449"/>
        <v>0</v>
      </c>
      <c r="ID239" s="203">
        <f>+'PPFF 2022'!HE239</f>
        <v>0</v>
      </c>
      <c r="IE239" s="204">
        <f>+'PPFF 2022'!HF239</f>
        <v>0</v>
      </c>
      <c r="IF239" s="215">
        <f t="shared" si="450"/>
        <v>0</v>
      </c>
      <c r="IG239" s="203">
        <f>+'PPFF 2022'!HG239</f>
        <v>0</v>
      </c>
      <c r="IH239" s="204">
        <f>+'PPFF 2022'!HH239</f>
        <v>0</v>
      </c>
      <c r="II239" s="215">
        <f t="shared" si="451"/>
        <v>0</v>
      </c>
      <c r="IJ239" s="203">
        <f>+'PPFF 2022'!HI239</f>
        <v>0</v>
      </c>
      <c r="IK239" s="204">
        <f>+'PPFF 2022'!HJ239</f>
        <v>0</v>
      </c>
      <c r="IL239" s="215">
        <f t="shared" si="452"/>
        <v>0</v>
      </c>
      <c r="IM239" s="203">
        <f>+'PPFF 2022'!HK239</f>
        <v>0</v>
      </c>
      <c r="IN239" s="204">
        <f>+'PPFF 2022'!HL239</f>
        <v>0</v>
      </c>
      <c r="IO239" s="215">
        <f t="shared" si="453"/>
        <v>0</v>
      </c>
      <c r="IP239" s="203">
        <f>+'PPFF 2022'!HM239</f>
        <v>0</v>
      </c>
      <c r="IQ239" s="204">
        <f>+'PPFF 2022'!HN239</f>
        <v>0</v>
      </c>
      <c r="IR239" s="215">
        <f t="shared" si="454"/>
        <v>0</v>
      </c>
      <c r="IS239" s="203">
        <f>+'PPFF 2022'!HO239</f>
        <v>0</v>
      </c>
      <c r="IT239" s="204">
        <f>+'PPFF 2022'!HP239</f>
        <v>0</v>
      </c>
      <c r="IU239" s="215">
        <f t="shared" si="455"/>
        <v>0</v>
      </c>
      <c r="IV239" s="203">
        <f>+'PPFF 2022'!HQ239</f>
        <v>0</v>
      </c>
      <c r="IW239" s="204">
        <f>+'PPFF 2022'!HR239</f>
        <v>0</v>
      </c>
      <c r="IX239" s="215">
        <f t="shared" si="456"/>
        <v>0</v>
      </c>
      <c r="IY239" s="203">
        <f>+'PPFF 2022'!HS239</f>
        <v>0</v>
      </c>
      <c r="IZ239" s="204">
        <f>+'PPFF 2022'!HT239</f>
        <v>0</v>
      </c>
      <c r="JA239" s="215">
        <f t="shared" si="457"/>
        <v>0</v>
      </c>
      <c r="JB239" s="203">
        <f>+'PPFF 2022'!HU239</f>
        <v>0</v>
      </c>
      <c r="JC239" s="204">
        <f>+'PPFF 2022'!HV239</f>
        <v>0</v>
      </c>
      <c r="JD239" s="215">
        <f t="shared" si="458"/>
        <v>0</v>
      </c>
      <c r="JE239" s="203">
        <f>+'PPFF 2022'!HW239</f>
        <v>0</v>
      </c>
      <c r="JF239" s="204">
        <f>+'PPFF 2022'!HX239</f>
        <v>0</v>
      </c>
      <c r="JG239" s="215">
        <f t="shared" si="459"/>
        <v>0</v>
      </c>
      <c r="JH239" s="203">
        <f>+'PPFF 2022'!HY239</f>
        <v>0</v>
      </c>
      <c r="JI239" s="204">
        <f>+'PPFF 2022'!HZ239</f>
        <v>0</v>
      </c>
      <c r="JJ239" s="215">
        <f t="shared" si="460"/>
        <v>0</v>
      </c>
      <c r="JK239" s="203">
        <f>+'PPFF 2022'!IA239</f>
        <v>0</v>
      </c>
      <c r="JL239" s="204">
        <f>+'PPFF 2022'!IB239</f>
        <v>0</v>
      </c>
      <c r="JM239" s="218">
        <f t="shared" si="461"/>
        <v>0</v>
      </c>
      <c r="JN239" s="224">
        <f>+'PPFF 2022'!IH239</f>
        <v>0</v>
      </c>
      <c r="JO239" s="225">
        <f>+'PPFF 2022'!II239</f>
        <v>0</v>
      </c>
      <c r="JP239" s="212">
        <f t="shared" si="462"/>
        <v>0</v>
      </c>
      <c r="JQ239" s="224">
        <f>+'PPFF 2022'!IJ239</f>
        <v>0</v>
      </c>
      <c r="JR239" s="225">
        <f>+'PPFF 2022'!IK239</f>
        <v>0</v>
      </c>
      <c r="JS239" s="212">
        <f t="shared" si="463"/>
        <v>0</v>
      </c>
      <c r="JT239" s="224">
        <f>+'PPFF 2022'!IL239</f>
        <v>0</v>
      </c>
      <c r="JU239" s="225">
        <f>+'PPFF 2022'!IM239</f>
        <v>0</v>
      </c>
      <c r="JV239" s="212">
        <f t="shared" si="464"/>
        <v>0</v>
      </c>
      <c r="JW239" s="224">
        <f>+'PPFF 2022'!IN239</f>
        <v>0</v>
      </c>
      <c r="JX239" s="225">
        <f>+'PPFF 2022'!IO239</f>
        <v>0</v>
      </c>
      <c r="JY239" s="212">
        <f t="shared" si="465"/>
        <v>0</v>
      </c>
      <c r="JZ239" s="224">
        <f>+'PPFF 2022'!IP239</f>
        <v>0</v>
      </c>
      <c r="KA239" s="225">
        <f>+'PPFF 2022'!IQ239</f>
        <v>0</v>
      </c>
      <c r="KB239" s="212">
        <f t="shared" si="466"/>
        <v>0</v>
      </c>
      <c r="KC239" s="224">
        <f>+'PPFF 2022'!IR239</f>
        <v>0</v>
      </c>
      <c r="KD239" s="225">
        <f>+'PPFF 2022'!IS239</f>
        <v>0</v>
      </c>
      <c r="KE239" s="212">
        <f t="shared" si="467"/>
        <v>0</v>
      </c>
      <c r="KF239" s="224">
        <f>+'PPFF 2022'!IT239</f>
        <v>0</v>
      </c>
      <c r="KG239" s="225">
        <f>+'PPFF 2022'!IU239</f>
        <v>0</v>
      </c>
      <c r="KH239" s="212">
        <f t="shared" si="468"/>
        <v>0</v>
      </c>
      <c r="KI239" s="224">
        <f>+'PPFF 2022'!IV239</f>
        <v>0</v>
      </c>
      <c r="KJ239" s="225">
        <f>+'PPFF 2022'!IW239</f>
        <v>0</v>
      </c>
      <c r="KK239" s="212">
        <f t="shared" si="469"/>
        <v>0</v>
      </c>
      <c r="KL239" s="224">
        <f>+'PPFF 2022'!IX239</f>
        <v>0</v>
      </c>
      <c r="KM239" s="225">
        <f>+'PPFF 2022'!IY239</f>
        <v>0</v>
      </c>
      <c r="KN239" s="212">
        <f t="shared" si="470"/>
        <v>0</v>
      </c>
      <c r="KO239" s="224">
        <f>+'PPFF 2022'!IZ239</f>
        <v>0</v>
      </c>
      <c r="KP239" s="225">
        <f>+'PPFF 2022'!JA239</f>
        <v>0</v>
      </c>
      <c r="KQ239" s="212">
        <f t="shared" si="471"/>
        <v>0</v>
      </c>
      <c r="KR239" s="224">
        <f>+'PPFF 2022'!JB239</f>
        <v>0</v>
      </c>
      <c r="KS239" s="225">
        <f>+'PPFF 2022'!JC239</f>
        <v>0</v>
      </c>
      <c r="KT239" s="212">
        <f t="shared" si="472"/>
        <v>0</v>
      </c>
      <c r="KU239" s="224">
        <f>+'PPFF 2022'!JD239</f>
        <v>0</v>
      </c>
      <c r="KV239" s="225">
        <f>+'PPFF 2022'!JE239</f>
        <v>0</v>
      </c>
      <c r="KW239" s="212">
        <f t="shared" si="473"/>
        <v>0</v>
      </c>
      <c r="KX239" s="224">
        <f>+'PPFF 2022'!JK239</f>
        <v>0</v>
      </c>
      <c r="KY239" s="230">
        <f>+'PPFF 2022'!JL239</f>
        <v>0</v>
      </c>
      <c r="KZ239" s="224">
        <f>+'PPFF 2022'!JM239</f>
        <v>0</v>
      </c>
      <c r="LA239" s="230">
        <f>+'PPFF 2022'!JN239</f>
        <v>0</v>
      </c>
      <c r="LB239" s="224">
        <f>+'PPFF 2022'!JO239</f>
        <v>0</v>
      </c>
      <c r="LC239" s="230">
        <f>+'PPFF 2022'!JP239</f>
        <v>0</v>
      </c>
      <c r="LD239" s="224">
        <f>+'PPFF 2022'!JQ239</f>
        <v>0</v>
      </c>
      <c r="LE239" s="230">
        <f>+'PPFF 2022'!JR239</f>
        <v>0</v>
      </c>
      <c r="LF239" s="224">
        <f>+'PPFF 2022'!JS239</f>
        <v>0</v>
      </c>
      <c r="LG239" s="230">
        <f>+'PPFF 2022'!JT239</f>
        <v>0</v>
      </c>
      <c r="LH239" s="224">
        <f>+'PPFF 2022'!JU239</f>
        <v>0</v>
      </c>
      <c r="LI239" s="230">
        <f>+'PPFF 2022'!JV239</f>
        <v>0</v>
      </c>
      <c r="LJ239" s="224">
        <f>+'PPFF 2022'!JW239</f>
        <v>0</v>
      </c>
      <c r="LK239" s="230">
        <f>+'PPFF 2022'!JX239</f>
        <v>0</v>
      </c>
      <c r="LL239" s="224">
        <f>+'PPFF 2022'!JY239</f>
        <v>0</v>
      </c>
      <c r="LM239" s="230">
        <f>+'PPFF 2022'!JZ239</f>
        <v>0</v>
      </c>
      <c r="LN239" s="224">
        <f>+'PPFF 2022'!KA239</f>
        <v>0</v>
      </c>
      <c r="LO239" s="230">
        <f>+'PPFF 2022'!KB239</f>
        <v>0</v>
      </c>
      <c r="LP239" s="224">
        <f>+'PPFF 2022'!KC239</f>
        <v>0</v>
      </c>
      <c r="LQ239" s="230">
        <f>+'PPFF 2022'!KD239</f>
        <v>0</v>
      </c>
      <c r="LR239" s="224">
        <f>+'PPFF 2022'!KE239</f>
        <v>0</v>
      </c>
      <c r="LS239" s="230">
        <f>+'PPFF 2022'!KF239</f>
        <v>0</v>
      </c>
      <c r="LT239" s="224">
        <f>+'PPFF 2022'!KG239</f>
        <v>0</v>
      </c>
      <c r="LU239" s="230">
        <f>+'PPFF 2022'!KH239</f>
        <v>0</v>
      </c>
      <c r="LV239" s="234">
        <f>+'PPFF 2022'!KN239</f>
        <v>0</v>
      </c>
      <c r="LW239" s="234">
        <f>+'PPFF 2022'!KP239</f>
        <v>0</v>
      </c>
      <c r="LX239" s="234">
        <f>+'PPFF 2022'!KR239</f>
        <v>0</v>
      </c>
      <c r="LY239" s="234">
        <f>+'PPFF 2022'!KT239</f>
        <v>0</v>
      </c>
      <c r="LZ239" s="234">
        <f>+'PPFF 2022'!KV239</f>
        <v>0</v>
      </c>
      <c r="MA239" s="234">
        <f>+'PPFF 2022'!KX239</f>
        <v>0</v>
      </c>
      <c r="MB239" s="234">
        <f>+'PPFF 2022'!KZ239</f>
        <v>0</v>
      </c>
      <c r="MC239" s="234">
        <f>+'PPFF 2022'!LB239</f>
        <v>0</v>
      </c>
      <c r="MD239" s="234">
        <f>+'PPFF 2022'!LD239</f>
        <v>0</v>
      </c>
      <c r="ME239" s="234">
        <f>+'PPFF 2022'!LF239</f>
        <v>0</v>
      </c>
      <c r="MF239" s="234">
        <f>+'PPFF 2022'!LH239</f>
        <v>0</v>
      </c>
      <c r="MG239" s="234">
        <f>+'PPFF 2022'!LJ239</f>
        <v>0</v>
      </c>
      <c r="MH239" s="190">
        <f>+'PPFF 2022'!LN239/6</f>
        <v>0</v>
      </c>
      <c r="MI239" s="190">
        <f>+'PPFF 2022'!LP239/6</f>
        <v>0</v>
      </c>
      <c r="MJ239" s="190">
        <f>+'PPFF 2022'!LR239/6</f>
        <v>0</v>
      </c>
      <c r="MK239" s="190">
        <f>+'PPFF 2022'!LT239/6</f>
        <v>0</v>
      </c>
      <c r="ML239" s="190">
        <f>+'PPFF 2022'!LV239/6</f>
        <v>0</v>
      </c>
      <c r="MM239" s="190">
        <f>+'PPFF 2022'!LX239/6</f>
        <v>0</v>
      </c>
      <c r="MN239" s="239">
        <f>+'PPFF 2022'!LZ239/6</f>
        <v>0</v>
      </c>
      <c r="MO239" s="190">
        <f>+'PPFF 2022'!MB239/6</f>
        <v>0</v>
      </c>
      <c r="MP239" s="190">
        <f>+'PPFF 2022'!MD239/6</f>
        <v>0</v>
      </c>
      <c r="MQ239" s="190">
        <f>+'PPFF 2022'!MF239/6</f>
        <v>0</v>
      </c>
      <c r="MR239" s="190">
        <f>+'PPFF 2022'!MH239/6</f>
        <v>0</v>
      </c>
      <c r="MS239" s="190">
        <f>+'PPFF 2022'!MJ239/6</f>
        <v>0</v>
      </c>
      <c r="MT239" s="104">
        <f>+'PPFF 2022'!MN239</f>
        <v>0</v>
      </c>
      <c r="MU239" s="104">
        <f>+'PPFF 2022'!MP239</f>
        <v>0</v>
      </c>
      <c r="MV239" s="104">
        <f>+'PPFF 2022'!MR239</f>
        <v>0</v>
      </c>
      <c r="MW239" s="104">
        <f>+'PPFF 2022'!MT239</f>
        <v>0</v>
      </c>
      <c r="MX239" s="104">
        <f>+'PPFF 2022'!MV239</f>
        <v>0</v>
      </c>
      <c r="MY239" s="104">
        <f>+'PPFF 2022'!MX239</f>
        <v>0</v>
      </c>
      <c r="MZ239" s="104">
        <f>+'PPFF 2022'!MZ239</f>
        <v>0</v>
      </c>
      <c r="NA239" s="104">
        <f>+'PPFF 2022'!NB239</f>
        <v>0</v>
      </c>
      <c r="NB239" s="104">
        <f>+'PPFF 2022'!ND239</f>
        <v>0</v>
      </c>
      <c r="NC239" s="104">
        <f>+'PPFF 2022'!NF239</f>
        <v>0</v>
      </c>
      <c r="ND239" s="104">
        <f>+'PPFF 2022'!NH239</f>
        <v>0</v>
      </c>
      <c r="NE239" s="104">
        <f>+'PPFF 2022'!NJ239</f>
        <v>0</v>
      </c>
    </row>
    <row r="240" spans="1:369" s="88" customFormat="1" ht="10.5" x14ac:dyDescent="0.25">
      <c r="A240" s="89" t="s">
        <v>438</v>
      </c>
      <c r="B240" s="90" t="s">
        <v>18</v>
      </c>
      <c r="C240" s="90">
        <v>404</v>
      </c>
      <c r="D240" s="90" t="s">
        <v>438</v>
      </c>
      <c r="E240" s="91" t="s">
        <v>438</v>
      </c>
      <c r="F240" s="92" t="s">
        <v>18</v>
      </c>
      <c r="G240" s="92" t="s">
        <v>352</v>
      </c>
      <c r="H240" s="155">
        <v>239</v>
      </c>
      <c r="I240" s="92" t="s">
        <v>255</v>
      </c>
      <c r="J240" s="171">
        <f>+'PPFF 2022'!J240+'PPFF 2022'!K240</f>
        <v>0</v>
      </c>
      <c r="K240" s="171">
        <f>+'PPFF 2022'!L240+'PPFF 2022'!M240</f>
        <v>0</v>
      </c>
      <c r="L240" s="171">
        <f>+'PPFF 2022'!N240+'PPFF 2022'!O240</f>
        <v>0</v>
      </c>
      <c r="M240" s="171">
        <f>+'PPFF 2022'!P240+'PPFF 2022'!Q240</f>
        <v>0</v>
      </c>
      <c r="N240" s="171">
        <f>+'PPFF 2022'!R240+'PPFF 2022'!S240</f>
        <v>0</v>
      </c>
      <c r="O240" s="171">
        <f>+'PPFF 2022'!T240+'PPFF 2022'!U240</f>
        <v>0</v>
      </c>
      <c r="P240" s="171">
        <f>+'PPFF 2022'!V240+'PPFF 2022'!W240</f>
        <v>0</v>
      </c>
      <c r="Q240" s="171">
        <f>+'PPFF 2022'!X240+'PPFF 2022'!Y240</f>
        <v>0</v>
      </c>
      <c r="R240" s="171">
        <f>+'PPFF 2022'!Z240+'PPFF 2022'!AA240</f>
        <v>0</v>
      </c>
      <c r="S240" s="171">
        <f>+'PPFF 2022'!AB240+'PPFF 2022'!AC240</f>
        <v>0</v>
      </c>
      <c r="T240" s="171">
        <f>+'PPFF 2022'!AD240+'PPFF 2022'!AE240</f>
        <v>0</v>
      </c>
      <c r="U240" s="171">
        <f>+'PPFF 2022'!AF240+'PPFF 2022'!AG240</f>
        <v>0</v>
      </c>
      <c r="V240" s="93">
        <f>+'PPFF 2022'!AM240</f>
        <v>0</v>
      </c>
      <c r="W240" s="95">
        <f>+'PPFF 2022'!AN240</f>
        <v>0</v>
      </c>
      <c r="X240" s="98">
        <f>+('PPFF 2022'!AM240+'PPFF 2022'!AN240)/13</f>
        <v>0</v>
      </c>
      <c r="Y240" s="93">
        <f>+'PPFF 2022'!AO240</f>
        <v>0</v>
      </c>
      <c r="Z240" s="95">
        <f>+'PPFF 2022'!AP240</f>
        <v>0</v>
      </c>
      <c r="AA240" s="98">
        <f>+('PPFF 2022'!AO240+'PPFF 2022'!AP240)/13</f>
        <v>0</v>
      </c>
      <c r="AB240" s="93">
        <f>+'PPFF 2022'!AQ240</f>
        <v>0</v>
      </c>
      <c r="AC240" s="95">
        <f>+'PPFF 2022'!AR240</f>
        <v>0</v>
      </c>
      <c r="AD240" s="98">
        <f t="shared" si="380"/>
        <v>0</v>
      </c>
      <c r="AE240" s="93">
        <f>+'PPFF 2022'!AS240</f>
        <v>0</v>
      </c>
      <c r="AF240" s="95">
        <f>+'PPFF 2022'!AT240</f>
        <v>0</v>
      </c>
      <c r="AG240" s="98">
        <f t="shared" si="381"/>
        <v>0</v>
      </c>
      <c r="AH240" s="93">
        <f>+'PPFF 2022'!AU240</f>
        <v>0</v>
      </c>
      <c r="AI240" s="95">
        <f>+'PPFF 2022'!AV240</f>
        <v>0</v>
      </c>
      <c r="AJ240" s="98">
        <f t="shared" si="382"/>
        <v>0</v>
      </c>
      <c r="AK240" s="93">
        <f>+'PPFF 2022'!AW240</f>
        <v>0</v>
      </c>
      <c r="AL240" s="95">
        <f>+'PPFF 2022'!AX240</f>
        <v>0</v>
      </c>
      <c r="AM240" s="98">
        <f t="shared" si="383"/>
        <v>0</v>
      </c>
      <c r="AN240" s="93">
        <f>+'PPFF 2022'!AY240</f>
        <v>0</v>
      </c>
      <c r="AO240" s="95">
        <f>+'PPFF 2022'!AZ240</f>
        <v>0</v>
      </c>
      <c r="AP240" s="98">
        <f t="shared" si="384"/>
        <v>0</v>
      </c>
      <c r="AQ240" s="93">
        <f>+'PPFF 2022'!BA240</f>
        <v>0</v>
      </c>
      <c r="AR240" s="95">
        <f>+'PPFF 2022'!BB240</f>
        <v>0</v>
      </c>
      <c r="AS240" s="98">
        <f t="shared" si="385"/>
        <v>0</v>
      </c>
      <c r="AT240" s="93">
        <f>+'PPFF 2022'!BC240</f>
        <v>0</v>
      </c>
      <c r="AU240" s="95">
        <f>+'PPFF 2022'!BD240</f>
        <v>0</v>
      </c>
      <c r="AV240" s="98">
        <f t="shared" si="386"/>
        <v>0</v>
      </c>
      <c r="AW240" s="93">
        <f>+'PPFF 2022'!BE240</f>
        <v>0</v>
      </c>
      <c r="AX240" s="95">
        <f>+'PPFF 2022'!BF240</f>
        <v>0</v>
      </c>
      <c r="AY240" s="98">
        <f t="shared" si="387"/>
        <v>0</v>
      </c>
      <c r="AZ240" s="93">
        <f>+'PPFF 2022'!BG240</f>
        <v>0</v>
      </c>
      <c r="BA240" s="95">
        <f>+'PPFF 2022'!BH240</f>
        <v>0</v>
      </c>
      <c r="BB240" s="98">
        <f t="shared" si="388"/>
        <v>0</v>
      </c>
      <c r="BC240" s="93">
        <f>+'PPFF 2022'!BI240</f>
        <v>0</v>
      </c>
      <c r="BD240" s="95">
        <f>+'PPFF 2022'!BJ240</f>
        <v>0</v>
      </c>
      <c r="BE240" s="97">
        <f t="shared" si="389"/>
        <v>0</v>
      </c>
      <c r="BF240" s="107">
        <f>+'PPFF 2022'!BP240</f>
        <v>0</v>
      </c>
      <c r="BG240" s="97">
        <f>+'PPFF 2022'!BQ240</f>
        <v>0</v>
      </c>
      <c r="BH240" s="182">
        <f t="shared" si="390"/>
        <v>0</v>
      </c>
      <c r="BI240" s="107">
        <f>+'PPFF 2022'!BR240</f>
        <v>0</v>
      </c>
      <c r="BJ240" s="97">
        <f>+'PPFF 2022'!BS240</f>
        <v>0</v>
      </c>
      <c r="BK240" s="182">
        <f t="shared" si="391"/>
        <v>0</v>
      </c>
      <c r="BL240" s="107">
        <f>+'PPFF 2022'!BT240</f>
        <v>0</v>
      </c>
      <c r="BM240" s="97">
        <f>+'PPFF 2022'!BU240</f>
        <v>0</v>
      </c>
      <c r="BN240" s="182">
        <f t="shared" si="392"/>
        <v>0</v>
      </c>
      <c r="BO240" s="107">
        <f>+'PPFF 2022'!BV240</f>
        <v>0</v>
      </c>
      <c r="BP240" s="97">
        <f>+'PPFF 2022'!BW240</f>
        <v>0</v>
      </c>
      <c r="BQ240" s="182">
        <f t="shared" si="393"/>
        <v>0</v>
      </c>
      <c r="BR240" s="107">
        <f>+'PPFF 2022'!BX240</f>
        <v>0</v>
      </c>
      <c r="BS240" s="97">
        <f>+'PPFF 2022'!BY240</f>
        <v>0</v>
      </c>
      <c r="BT240" s="182">
        <f t="shared" si="394"/>
        <v>0</v>
      </c>
      <c r="BU240" s="107">
        <f>+'PPFF 2022'!BZ240</f>
        <v>0</v>
      </c>
      <c r="BV240" s="97">
        <f>+'PPFF 2022'!CA240</f>
        <v>0</v>
      </c>
      <c r="BW240" s="182">
        <f t="shared" si="395"/>
        <v>0</v>
      </c>
      <c r="BX240" s="107">
        <f>+'PPFF 2022'!CB240</f>
        <v>0</v>
      </c>
      <c r="BY240" s="97">
        <f>+'PPFF 2022'!CC240</f>
        <v>0</v>
      </c>
      <c r="BZ240" s="182">
        <f t="shared" si="396"/>
        <v>0</v>
      </c>
      <c r="CA240" s="107">
        <f>+'PPFF 2022'!CD240</f>
        <v>0</v>
      </c>
      <c r="CB240" s="97">
        <f>+'PPFF 2022'!CE240</f>
        <v>0</v>
      </c>
      <c r="CC240" s="182">
        <f t="shared" si="397"/>
        <v>0</v>
      </c>
      <c r="CD240" s="107">
        <f>+'PPFF 2022'!CF240</f>
        <v>0</v>
      </c>
      <c r="CE240" s="97">
        <f>+'PPFF 2022'!CG240</f>
        <v>0</v>
      </c>
      <c r="CF240" s="182">
        <f t="shared" si="398"/>
        <v>0</v>
      </c>
      <c r="CG240" s="107">
        <f>+'PPFF 2022'!CH240</f>
        <v>0</v>
      </c>
      <c r="CH240" s="97">
        <f>+'PPFF 2022'!CI240</f>
        <v>0</v>
      </c>
      <c r="CI240" s="182">
        <f t="shared" si="399"/>
        <v>0</v>
      </c>
      <c r="CJ240" s="107">
        <f>+'PPFF 2022'!CJ240</f>
        <v>0</v>
      </c>
      <c r="CK240" s="97">
        <f>+'PPFF 2022'!CK240</f>
        <v>0</v>
      </c>
      <c r="CL240" s="182">
        <f t="shared" si="400"/>
        <v>0</v>
      </c>
      <c r="CM240" s="107">
        <f>+'PPFF 2022'!CL240</f>
        <v>0</v>
      </c>
      <c r="CN240" s="97">
        <f>+'PPFF 2022'!CM240</f>
        <v>0</v>
      </c>
      <c r="CO240" s="187">
        <f t="shared" si="401"/>
        <v>0</v>
      </c>
      <c r="CP240" s="109">
        <f>+'PPFF 2022'!CS240</f>
        <v>0</v>
      </c>
      <c r="CQ240" s="111">
        <f>+'PPFF 2022'!CT240</f>
        <v>0</v>
      </c>
      <c r="CR240" s="98">
        <f t="shared" si="402"/>
        <v>0</v>
      </c>
      <c r="CS240" s="109">
        <f>+'PPFF 2022'!CU240</f>
        <v>0</v>
      </c>
      <c r="CT240" s="111">
        <f>+'PPFF 2022'!CV240</f>
        <v>0</v>
      </c>
      <c r="CU240" s="98">
        <f t="shared" si="403"/>
        <v>0</v>
      </c>
      <c r="CV240" s="109">
        <f>+'PPFF 2022'!CW240</f>
        <v>0</v>
      </c>
      <c r="CW240" s="111">
        <f>+'PPFF 2022'!CX240</f>
        <v>0</v>
      </c>
      <c r="CX240" s="98">
        <f t="shared" si="404"/>
        <v>0</v>
      </c>
      <c r="CY240" s="109">
        <f>+'PPFF 2022'!CY240</f>
        <v>0</v>
      </c>
      <c r="CZ240" s="111">
        <f>+'PPFF 2022'!CZ240</f>
        <v>0</v>
      </c>
      <c r="DA240" s="98">
        <f t="shared" si="405"/>
        <v>0</v>
      </c>
      <c r="DB240" s="109">
        <f>+'PPFF 2022'!DA240</f>
        <v>0</v>
      </c>
      <c r="DC240" s="111">
        <f>+'PPFF 2022'!DB240</f>
        <v>0</v>
      </c>
      <c r="DD240" s="98">
        <f t="shared" si="406"/>
        <v>0</v>
      </c>
      <c r="DE240" s="109">
        <f>+'PPFF 2022'!DC240</f>
        <v>0</v>
      </c>
      <c r="DF240" s="111">
        <f>+'PPFF 2022'!DD240</f>
        <v>0</v>
      </c>
      <c r="DG240" s="98">
        <f t="shared" si="407"/>
        <v>0</v>
      </c>
      <c r="DH240" s="109">
        <f>+'PPFF 2022'!DE240</f>
        <v>0</v>
      </c>
      <c r="DI240" s="111">
        <f>+'PPFF 2022'!DF240</f>
        <v>0</v>
      </c>
      <c r="DJ240" s="98">
        <f t="shared" si="408"/>
        <v>0</v>
      </c>
      <c r="DK240" s="109">
        <f>+'PPFF 2022'!DG240</f>
        <v>0</v>
      </c>
      <c r="DL240" s="111">
        <f>+'PPFF 2022'!DH240</f>
        <v>0</v>
      </c>
      <c r="DM240" s="98">
        <f t="shared" si="409"/>
        <v>0</v>
      </c>
      <c r="DN240" s="109">
        <f>+'PPFF 2022'!DI240</f>
        <v>0</v>
      </c>
      <c r="DO240" s="111">
        <f>+'PPFF 2022'!DJ240</f>
        <v>0</v>
      </c>
      <c r="DP240" s="98">
        <f t="shared" si="410"/>
        <v>0</v>
      </c>
      <c r="DQ240" s="109">
        <f>+'PPFF 2022'!DK240</f>
        <v>0</v>
      </c>
      <c r="DR240" s="111">
        <f>+'PPFF 2022'!DL240</f>
        <v>0</v>
      </c>
      <c r="DS240" s="98">
        <f t="shared" si="411"/>
        <v>0</v>
      </c>
      <c r="DT240" s="109">
        <f>+'PPFF 2022'!DM240</f>
        <v>0</v>
      </c>
      <c r="DU240" s="111">
        <f>+'PPFF 2022'!DN240</f>
        <v>0</v>
      </c>
      <c r="DV240" s="98">
        <f t="shared" si="412"/>
        <v>0</v>
      </c>
      <c r="DW240" s="109">
        <f>+'PPFF 2022'!DO240</f>
        <v>0</v>
      </c>
      <c r="DX240" s="111">
        <f>+'PPFF 2022'!DP240</f>
        <v>0</v>
      </c>
      <c r="DY240" s="107">
        <f t="shared" si="413"/>
        <v>0</v>
      </c>
      <c r="DZ240" s="109">
        <f>+'PPFF 2022'!DV240</f>
        <v>0</v>
      </c>
      <c r="EA240" s="111">
        <f>+'PPFF 2022'!DW240</f>
        <v>0</v>
      </c>
      <c r="EB240" s="98">
        <f t="shared" si="414"/>
        <v>0</v>
      </c>
      <c r="EC240" s="111">
        <f>+'PPFF 2022'!DX240</f>
        <v>0</v>
      </c>
      <c r="ED240" s="111">
        <f>+'PPFF 2022'!DY240</f>
        <v>0</v>
      </c>
      <c r="EE240" s="98">
        <f t="shared" si="415"/>
        <v>0</v>
      </c>
      <c r="EF240" s="111">
        <f>+'PPFF 2022'!DZ240</f>
        <v>0</v>
      </c>
      <c r="EG240" s="111">
        <f>+'PPFF 2022'!EA240</f>
        <v>0</v>
      </c>
      <c r="EH240" s="98">
        <f t="shared" si="416"/>
        <v>0</v>
      </c>
      <c r="EI240" s="111">
        <f>+'PPFF 2022'!EB240</f>
        <v>0</v>
      </c>
      <c r="EJ240" s="111">
        <f>+'PPFF 2022'!EC240</f>
        <v>0</v>
      </c>
      <c r="EK240" s="98">
        <f t="shared" si="417"/>
        <v>0</v>
      </c>
      <c r="EL240" s="111">
        <f>+'PPFF 2022'!ED240</f>
        <v>0</v>
      </c>
      <c r="EM240" s="111">
        <f>+'PPFF 2022'!EE240</f>
        <v>0</v>
      </c>
      <c r="EN240" s="98">
        <f t="shared" si="418"/>
        <v>0</v>
      </c>
      <c r="EO240" s="111">
        <f>+'PPFF 2022'!EF240</f>
        <v>0</v>
      </c>
      <c r="EP240" s="111">
        <f>+'PPFF 2022'!EG240</f>
        <v>0</v>
      </c>
      <c r="EQ240" s="98">
        <f t="shared" si="419"/>
        <v>0</v>
      </c>
      <c r="ER240" s="111">
        <f>+'PPFF 2022'!EH240</f>
        <v>0</v>
      </c>
      <c r="ES240" s="111">
        <f>+'PPFF 2022'!EI240</f>
        <v>0</v>
      </c>
      <c r="ET240" s="98">
        <f t="shared" si="420"/>
        <v>0</v>
      </c>
      <c r="EU240" s="111">
        <f>+'PPFF 2022'!EJ240</f>
        <v>0</v>
      </c>
      <c r="EV240" s="111">
        <f>+'PPFF 2022'!EK240</f>
        <v>0</v>
      </c>
      <c r="EW240" s="98">
        <f t="shared" si="421"/>
        <v>0</v>
      </c>
      <c r="EX240" s="111">
        <f>+'PPFF 2022'!EL240</f>
        <v>0</v>
      </c>
      <c r="EY240" s="111">
        <f>+'PPFF 2022'!EM240</f>
        <v>0</v>
      </c>
      <c r="EZ240" s="98">
        <f t="shared" si="422"/>
        <v>0</v>
      </c>
      <c r="FA240" s="111">
        <f>+'PPFF 2022'!EN240</f>
        <v>0</v>
      </c>
      <c r="FB240" s="111">
        <f>+'PPFF 2022'!EO240</f>
        <v>0</v>
      </c>
      <c r="FC240" s="98">
        <f t="shared" si="423"/>
        <v>0</v>
      </c>
      <c r="FD240" s="111">
        <f>+'PPFF 2022'!EP240</f>
        <v>0</v>
      </c>
      <c r="FE240" s="111">
        <f>+'PPFF 2022'!EQ240</f>
        <v>0</v>
      </c>
      <c r="FF240" s="98">
        <f t="shared" si="424"/>
        <v>0</v>
      </c>
      <c r="FG240" s="111">
        <f>+'PPFF 2022'!ER240</f>
        <v>0</v>
      </c>
      <c r="FH240" s="111">
        <f>+'PPFF 2022'!ES240</f>
        <v>0</v>
      </c>
      <c r="FI240" s="97">
        <f t="shared" si="425"/>
        <v>0</v>
      </c>
      <c r="FJ240" s="108">
        <f>+'PPFF 2022'!EY240</f>
        <v>0</v>
      </c>
      <c r="FK240" s="103">
        <f>+'PPFF 2022'!EZ240</f>
        <v>0</v>
      </c>
      <c r="FL240" s="193">
        <f t="shared" si="426"/>
        <v>0</v>
      </c>
      <c r="FM240" s="203">
        <f>+'PPFF 2022'!FA240</f>
        <v>0</v>
      </c>
      <c r="FN240" s="204">
        <f>+'PPFF 2022'!FB240</f>
        <v>0</v>
      </c>
      <c r="FO240" s="202">
        <f t="shared" si="427"/>
        <v>0</v>
      </c>
      <c r="FP240" s="203">
        <f>+'PPFF 2022'!FC240</f>
        <v>0</v>
      </c>
      <c r="FQ240" s="204">
        <f>+'PPFF 2022'!FD240</f>
        <v>0</v>
      </c>
      <c r="FR240" s="202">
        <f t="shared" si="428"/>
        <v>0</v>
      </c>
      <c r="FS240" s="203">
        <f>+'PPFF 2022'!FE240</f>
        <v>0</v>
      </c>
      <c r="FT240" s="204">
        <f>+'PPFF 2022'!FF240</f>
        <v>0</v>
      </c>
      <c r="FU240" s="202">
        <f t="shared" si="429"/>
        <v>0</v>
      </c>
      <c r="FV240" s="203">
        <f>+'PPFF 2022'!FG240</f>
        <v>0</v>
      </c>
      <c r="FW240" s="204">
        <f>+'PPFF 2022'!FH240</f>
        <v>0</v>
      </c>
      <c r="FX240" s="202">
        <f t="shared" si="430"/>
        <v>0</v>
      </c>
      <c r="FY240" s="203">
        <f>+'PPFF 2022'!FI240</f>
        <v>0</v>
      </c>
      <c r="FZ240" s="204">
        <f>+'PPFF 2022'!FJ240</f>
        <v>0</v>
      </c>
      <c r="GA240" s="202">
        <f t="shared" si="431"/>
        <v>0</v>
      </c>
      <c r="GB240" s="203">
        <f>+'PPFF 2022'!FK240</f>
        <v>0</v>
      </c>
      <c r="GC240" s="204">
        <f>+'PPFF 2022'!FL240</f>
        <v>0</v>
      </c>
      <c r="GD240" s="202">
        <f t="shared" si="432"/>
        <v>0</v>
      </c>
      <c r="GE240" s="203">
        <f>+'PPFF 2022'!FM240</f>
        <v>0</v>
      </c>
      <c r="GF240" s="204">
        <f>+'PPFF 2022'!FN240</f>
        <v>0</v>
      </c>
      <c r="GG240" s="202">
        <f t="shared" si="433"/>
        <v>0</v>
      </c>
      <c r="GH240" s="203">
        <f>+'PPFF 2022'!FO240</f>
        <v>0</v>
      </c>
      <c r="GI240" s="204">
        <f>+'PPFF 2022'!FP240</f>
        <v>0</v>
      </c>
      <c r="GJ240" s="202">
        <f t="shared" si="434"/>
        <v>0</v>
      </c>
      <c r="GK240" s="203">
        <f>+'PPFF 2022'!FQ240</f>
        <v>0</v>
      </c>
      <c r="GL240" s="204">
        <f>+'PPFF 2022'!FR240</f>
        <v>0</v>
      </c>
      <c r="GM240" s="202">
        <f t="shared" si="435"/>
        <v>0</v>
      </c>
      <c r="GN240" s="203">
        <f>+'PPFF 2022'!FS240</f>
        <v>0</v>
      </c>
      <c r="GO240" s="204">
        <f>+'PPFF 2022'!FT240</f>
        <v>0</v>
      </c>
      <c r="GP240" s="202">
        <f t="shared" si="436"/>
        <v>0</v>
      </c>
      <c r="GQ240" s="203">
        <f>+'PPFF 2022'!FU240</f>
        <v>0</v>
      </c>
      <c r="GR240" s="204">
        <f>+'PPFF 2022'!FV240</f>
        <v>0</v>
      </c>
      <c r="GS240" s="209">
        <f t="shared" si="437"/>
        <v>0</v>
      </c>
      <c r="GT240" s="203">
        <f>+'PPFF 2022'!GB240</f>
        <v>0</v>
      </c>
      <c r="GU240" s="204">
        <f>+'PPFF 2022'!GC240</f>
        <v>0</v>
      </c>
      <c r="GV240" s="202">
        <f t="shared" si="438"/>
        <v>0</v>
      </c>
      <c r="GW240" s="203">
        <f>+'PPFF 2022'!GD240</f>
        <v>0</v>
      </c>
      <c r="GX240" s="204">
        <f>+'PPFF 2022'!GE240</f>
        <v>0</v>
      </c>
      <c r="GY240" s="202">
        <f t="shared" si="439"/>
        <v>0</v>
      </c>
      <c r="GZ240" s="203">
        <f>+'PPFF 2022'!GF240</f>
        <v>0</v>
      </c>
      <c r="HA240" s="204">
        <f>+'PPFF 2022'!GG240</f>
        <v>0</v>
      </c>
      <c r="HB240" s="202">
        <f t="shared" si="440"/>
        <v>0</v>
      </c>
      <c r="HC240" s="203">
        <f>+'PPFF 2022'!GH240</f>
        <v>0</v>
      </c>
      <c r="HD240" s="204">
        <f>+'PPFF 2022'!GI240</f>
        <v>0</v>
      </c>
      <c r="HE240" s="202">
        <f t="shared" si="441"/>
        <v>0</v>
      </c>
      <c r="HF240" s="203">
        <f>+'PPFF 2022'!GJ240</f>
        <v>0</v>
      </c>
      <c r="HG240" s="204">
        <f>+'PPFF 2022'!GK240</f>
        <v>0</v>
      </c>
      <c r="HH240" s="202">
        <f t="shared" si="442"/>
        <v>0</v>
      </c>
      <c r="HI240" s="203">
        <f>+'PPFF 2022'!GL240</f>
        <v>0</v>
      </c>
      <c r="HJ240" s="204">
        <f>+'PPFF 2022'!GM240</f>
        <v>0</v>
      </c>
      <c r="HK240" s="202">
        <f t="shared" si="443"/>
        <v>0</v>
      </c>
      <c r="HL240" s="203">
        <f>+'PPFF 2022'!GN240</f>
        <v>0</v>
      </c>
      <c r="HM240" s="204">
        <f>+'PPFF 2022'!GO240</f>
        <v>0</v>
      </c>
      <c r="HN240" s="202">
        <f t="shared" si="444"/>
        <v>0</v>
      </c>
      <c r="HO240" s="203">
        <f>+'PPFF 2022'!GP240</f>
        <v>0</v>
      </c>
      <c r="HP240" s="204">
        <f>+'PPFF 2022'!GQ240</f>
        <v>0</v>
      </c>
      <c r="HQ240" s="202">
        <f t="shared" si="445"/>
        <v>0</v>
      </c>
      <c r="HR240" s="203">
        <f>+'PPFF 2022'!GR240</f>
        <v>0</v>
      </c>
      <c r="HS240" s="204">
        <f>+'PPFF 2022'!GS240</f>
        <v>0</v>
      </c>
      <c r="HT240" s="202">
        <f t="shared" si="446"/>
        <v>0</v>
      </c>
      <c r="HU240" s="203">
        <f>+'PPFF 2022'!GT240</f>
        <v>0</v>
      </c>
      <c r="HV240" s="204">
        <f>+'PPFF 2022'!GU240</f>
        <v>0</v>
      </c>
      <c r="HW240" s="202">
        <f t="shared" si="447"/>
        <v>0</v>
      </c>
      <c r="HX240" s="203">
        <f>+'PPFF 2022'!GV240</f>
        <v>0</v>
      </c>
      <c r="HY240" s="204">
        <f>+'PPFF 2022'!GW240</f>
        <v>0</v>
      </c>
      <c r="HZ240" s="202">
        <f t="shared" si="448"/>
        <v>0</v>
      </c>
      <c r="IA240" s="203">
        <f>+'PPFF 2022'!GX240</f>
        <v>0</v>
      </c>
      <c r="IB240" s="204">
        <f>+'PPFF 2022'!GY240</f>
        <v>0</v>
      </c>
      <c r="IC240" s="209">
        <f t="shared" si="449"/>
        <v>0</v>
      </c>
      <c r="ID240" s="203">
        <f>+'PPFF 2022'!HE240</f>
        <v>0</v>
      </c>
      <c r="IE240" s="204">
        <f>+'PPFF 2022'!HF240</f>
        <v>0</v>
      </c>
      <c r="IF240" s="215">
        <f t="shared" si="450"/>
        <v>0</v>
      </c>
      <c r="IG240" s="203">
        <f>+'PPFF 2022'!HG240</f>
        <v>0</v>
      </c>
      <c r="IH240" s="204">
        <f>+'PPFF 2022'!HH240</f>
        <v>0</v>
      </c>
      <c r="II240" s="215">
        <f t="shared" si="451"/>
        <v>0</v>
      </c>
      <c r="IJ240" s="203">
        <f>+'PPFF 2022'!HI240</f>
        <v>0</v>
      </c>
      <c r="IK240" s="204">
        <f>+'PPFF 2022'!HJ240</f>
        <v>0</v>
      </c>
      <c r="IL240" s="215">
        <f t="shared" si="452"/>
        <v>0</v>
      </c>
      <c r="IM240" s="203">
        <f>+'PPFF 2022'!HK240</f>
        <v>0</v>
      </c>
      <c r="IN240" s="204">
        <f>+'PPFF 2022'!HL240</f>
        <v>0</v>
      </c>
      <c r="IO240" s="215">
        <f t="shared" si="453"/>
        <v>0</v>
      </c>
      <c r="IP240" s="203">
        <f>+'PPFF 2022'!HM240</f>
        <v>0</v>
      </c>
      <c r="IQ240" s="204">
        <f>+'PPFF 2022'!HN240</f>
        <v>0</v>
      </c>
      <c r="IR240" s="215">
        <f t="shared" si="454"/>
        <v>0</v>
      </c>
      <c r="IS240" s="203">
        <f>+'PPFF 2022'!HO240</f>
        <v>0</v>
      </c>
      <c r="IT240" s="204">
        <f>+'PPFF 2022'!HP240</f>
        <v>0</v>
      </c>
      <c r="IU240" s="215">
        <f t="shared" si="455"/>
        <v>0</v>
      </c>
      <c r="IV240" s="203">
        <f>+'PPFF 2022'!HQ240</f>
        <v>0</v>
      </c>
      <c r="IW240" s="204">
        <f>+'PPFF 2022'!HR240</f>
        <v>0</v>
      </c>
      <c r="IX240" s="215">
        <f t="shared" si="456"/>
        <v>0</v>
      </c>
      <c r="IY240" s="203">
        <f>+'PPFF 2022'!HS240</f>
        <v>0</v>
      </c>
      <c r="IZ240" s="204">
        <f>+'PPFF 2022'!HT240</f>
        <v>0</v>
      </c>
      <c r="JA240" s="215">
        <f t="shared" si="457"/>
        <v>0</v>
      </c>
      <c r="JB240" s="203">
        <f>+'PPFF 2022'!HU240</f>
        <v>0</v>
      </c>
      <c r="JC240" s="204">
        <f>+'PPFF 2022'!HV240</f>
        <v>0</v>
      </c>
      <c r="JD240" s="215">
        <f t="shared" si="458"/>
        <v>0</v>
      </c>
      <c r="JE240" s="203">
        <f>+'PPFF 2022'!HW240</f>
        <v>0</v>
      </c>
      <c r="JF240" s="204">
        <f>+'PPFF 2022'!HX240</f>
        <v>0</v>
      </c>
      <c r="JG240" s="215">
        <f t="shared" si="459"/>
        <v>0</v>
      </c>
      <c r="JH240" s="203">
        <f>+'PPFF 2022'!HY240</f>
        <v>0</v>
      </c>
      <c r="JI240" s="204">
        <f>+'PPFF 2022'!HZ240</f>
        <v>0</v>
      </c>
      <c r="JJ240" s="215">
        <f t="shared" si="460"/>
        <v>0</v>
      </c>
      <c r="JK240" s="203">
        <f>+'PPFF 2022'!IA240</f>
        <v>0</v>
      </c>
      <c r="JL240" s="204">
        <f>+'PPFF 2022'!IB240</f>
        <v>0</v>
      </c>
      <c r="JM240" s="218">
        <f t="shared" si="461"/>
        <v>0</v>
      </c>
      <c r="JN240" s="224">
        <f>+'PPFF 2022'!IH240</f>
        <v>0</v>
      </c>
      <c r="JO240" s="225">
        <f>+'PPFF 2022'!II240</f>
        <v>0</v>
      </c>
      <c r="JP240" s="212">
        <f t="shared" si="462"/>
        <v>0</v>
      </c>
      <c r="JQ240" s="224">
        <f>+'PPFF 2022'!IJ240</f>
        <v>0</v>
      </c>
      <c r="JR240" s="225">
        <f>+'PPFF 2022'!IK240</f>
        <v>0</v>
      </c>
      <c r="JS240" s="212">
        <f t="shared" si="463"/>
        <v>0</v>
      </c>
      <c r="JT240" s="224">
        <f>+'PPFF 2022'!IL240</f>
        <v>0</v>
      </c>
      <c r="JU240" s="225">
        <f>+'PPFF 2022'!IM240</f>
        <v>0</v>
      </c>
      <c r="JV240" s="212">
        <f t="shared" si="464"/>
        <v>0</v>
      </c>
      <c r="JW240" s="224">
        <f>+'PPFF 2022'!IN240</f>
        <v>0</v>
      </c>
      <c r="JX240" s="225">
        <f>+'PPFF 2022'!IO240</f>
        <v>0</v>
      </c>
      <c r="JY240" s="212">
        <f t="shared" si="465"/>
        <v>0</v>
      </c>
      <c r="JZ240" s="224">
        <f>+'PPFF 2022'!IP240</f>
        <v>0</v>
      </c>
      <c r="KA240" s="225">
        <f>+'PPFF 2022'!IQ240</f>
        <v>0</v>
      </c>
      <c r="KB240" s="212">
        <f t="shared" si="466"/>
        <v>0</v>
      </c>
      <c r="KC240" s="224">
        <f>+'PPFF 2022'!IR240</f>
        <v>0</v>
      </c>
      <c r="KD240" s="225">
        <f>+'PPFF 2022'!IS240</f>
        <v>0</v>
      </c>
      <c r="KE240" s="212">
        <f t="shared" si="467"/>
        <v>0</v>
      </c>
      <c r="KF240" s="224">
        <f>+'PPFF 2022'!IT240</f>
        <v>0</v>
      </c>
      <c r="KG240" s="225">
        <f>+'PPFF 2022'!IU240</f>
        <v>0</v>
      </c>
      <c r="KH240" s="212">
        <f t="shared" si="468"/>
        <v>0</v>
      </c>
      <c r="KI240" s="224">
        <f>+'PPFF 2022'!IV240</f>
        <v>0</v>
      </c>
      <c r="KJ240" s="225">
        <f>+'PPFF 2022'!IW240</f>
        <v>0</v>
      </c>
      <c r="KK240" s="212">
        <f t="shared" si="469"/>
        <v>0</v>
      </c>
      <c r="KL240" s="224">
        <f>+'PPFF 2022'!IX240</f>
        <v>0</v>
      </c>
      <c r="KM240" s="225">
        <f>+'PPFF 2022'!IY240</f>
        <v>0</v>
      </c>
      <c r="KN240" s="212">
        <f t="shared" si="470"/>
        <v>0</v>
      </c>
      <c r="KO240" s="224">
        <f>+'PPFF 2022'!IZ240</f>
        <v>0</v>
      </c>
      <c r="KP240" s="225">
        <f>+'PPFF 2022'!JA240</f>
        <v>0</v>
      </c>
      <c r="KQ240" s="212">
        <f t="shared" si="471"/>
        <v>0</v>
      </c>
      <c r="KR240" s="224">
        <f>+'PPFF 2022'!JB240</f>
        <v>0</v>
      </c>
      <c r="KS240" s="225">
        <f>+'PPFF 2022'!JC240</f>
        <v>0</v>
      </c>
      <c r="KT240" s="212">
        <f t="shared" si="472"/>
        <v>0</v>
      </c>
      <c r="KU240" s="224">
        <f>+'PPFF 2022'!JD240</f>
        <v>0</v>
      </c>
      <c r="KV240" s="225">
        <f>+'PPFF 2022'!JE240</f>
        <v>0</v>
      </c>
      <c r="KW240" s="212">
        <f t="shared" si="473"/>
        <v>0</v>
      </c>
      <c r="KX240" s="224">
        <f>+'PPFF 2022'!JK240</f>
        <v>0</v>
      </c>
      <c r="KY240" s="230">
        <f>+'PPFF 2022'!JL240</f>
        <v>0</v>
      </c>
      <c r="KZ240" s="224">
        <f>+'PPFF 2022'!JM240</f>
        <v>0</v>
      </c>
      <c r="LA240" s="230">
        <f>+'PPFF 2022'!JN240</f>
        <v>0</v>
      </c>
      <c r="LB240" s="224">
        <f>+'PPFF 2022'!JO240</f>
        <v>0</v>
      </c>
      <c r="LC240" s="230">
        <f>+'PPFF 2022'!JP240</f>
        <v>0</v>
      </c>
      <c r="LD240" s="224">
        <f>+'PPFF 2022'!JQ240</f>
        <v>0</v>
      </c>
      <c r="LE240" s="230">
        <f>+'PPFF 2022'!JR240</f>
        <v>0</v>
      </c>
      <c r="LF240" s="224">
        <f>+'PPFF 2022'!JS240</f>
        <v>0</v>
      </c>
      <c r="LG240" s="230">
        <f>+'PPFF 2022'!JT240</f>
        <v>0</v>
      </c>
      <c r="LH240" s="224">
        <f>+'PPFF 2022'!JU240</f>
        <v>0</v>
      </c>
      <c r="LI240" s="230">
        <f>+'PPFF 2022'!JV240</f>
        <v>0</v>
      </c>
      <c r="LJ240" s="224">
        <f>+'PPFF 2022'!JW240</f>
        <v>0</v>
      </c>
      <c r="LK240" s="230">
        <f>+'PPFF 2022'!JX240</f>
        <v>0</v>
      </c>
      <c r="LL240" s="224">
        <f>+'PPFF 2022'!JY240</f>
        <v>0</v>
      </c>
      <c r="LM240" s="230">
        <f>+'PPFF 2022'!JZ240</f>
        <v>0</v>
      </c>
      <c r="LN240" s="224">
        <f>+'PPFF 2022'!KA240</f>
        <v>0</v>
      </c>
      <c r="LO240" s="230">
        <f>+'PPFF 2022'!KB240</f>
        <v>0</v>
      </c>
      <c r="LP240" s="224">
        <f>+'PPFF 2022'!KC240</f>
        <v>0</v>
      </c>
      <c r="LQ240" s="230">
        <f>+'PPFF 2022'!KD240</f>
        <v>0</v>
      </c>
      <c r="LR240" s="224">
        <f>+'PPFF 2022'!KE240</f>
        <v>0</v>
      </c>
      <c r="LS240" s="230">
        <f>+'PPFF 2022'!KF240</f>
        <v>0</v>
      </c>
      <c r="LT240" s="224">
        <f>+'PPFF 2022'!KG240</f>
        <v>0</v>
      </c>
      <c r="LU240" s="230">
        <f>+'PPFF 2022'!KH240</f>
        <v>0</v>
      </c>
      <c r="LV240" s="234">
        <f>+'PPFF 2022'!KN240</f>
        <v>0</v>
      </c>
      <c r="LW240" s="234">
        <f>+'PPFF 2022'!KP240</f>
        <v>0</v>
      </c>
      <c r="LX240" s="234">
        <f>+'PPFF 2022'!KR240</f>
        <v>0</v>
      </c>
      <c r="LY240" s="234">
        <f>+'PPFF 2022'!KT240</f>
        <v>0</v>
      </c>
      <c r="LZ240" s="234">
        <f>+'PPFF 2022'!KV240</f>
        <v>0</v>
      </c>
      <c r="MA240" s="234">
        <f>+'PPFF 2022'!KX240</f>
        <v>0</v>
      </c>
      <c r="MB240" s="234">
        <f>+'PPFF 2022'!KZ240</f>
        <v>0</v>
      </c>
      <c r="MC240" s="234">
        <f>+'PPFF 2022'!LB240</f>
        <v>0</v>
      </c>
      <c r="MD240" s="234">
        <f>+'PPFF 2022'!LD240</f>
        <v>0</v>
      </c>
      <c r="ME240" s="234">
        <f>+'PPFF 2022'!LF240</f>
        <v>0</v>
      </c>
      <c r="MF240" s="234">
        <f>+'PPFF 2022'!LH240</f>
        <v>0</v>
      </c>
      <c r="MG240" s="234">
        <f>+'PPFF 2022'!LJ240</f>
        <v>0</v>
      </c>
      <c r="MH240" s="190">
        <f>+'PPFF 2022'!LN240/6</f>
        <v>0</v>
      </c>
      <c r="MI240" s="190">
        <f>+'PPFF 2022'!LP240/6</f>
        <v>0</v>
      </c>
      <c r="MJ240" s="190">
        <f>+'PPFF 2022'!LR240/6</f>
        <v>0</v>
      </c>
      <c r="MK240" s="190">
        <f>+'PPFF 2022'!LT240/6</f>
        <v>0</v>
      </c>
      <c r="ML240" s="190">
        <f>+'PPFF 2022'!LV240/6</f>
        <v>0</v>
      </c>
      <c r="MM240" s="190">
        <f>+'PPFF 2022'!LX240/6</f>
        <v>0</v>
      </c>
      <c r="MN240" s="239">
        <f>+'PPFF 2022'!LZ240/6</f>
        <v>0</v>
      </c>
      <c r="MO240" s="190">
        <f>+'PPFF 2022'!MB240/6</f>
        <v>0</v>
      </c>
      <c r="MP240" s="190">
        <f>+'PPFF 2022'!MD240/6</f>
        <v>0</v>
      </c>
      <c r="MQ240" s="190">
        <f>+'PPFF 2022'!MF240/6</f>
        <v>0</v>
      </c>
      <c r="MR240" s="190">
        <f>+'PPFF 2022'!MH240/6</f>
        <v>0</v>
      </c>
      <c r="MS240" s="190">
        <f>+'PPFF 2022'!MJ240/6</f>
        <v>0</v>
      </c>
      <c r="MT240" s="104">
        <f>+'PPFF 2022'!MN240</f>
        <v>0</v>
      </c>
      <c r="MU240" s="104">
        <f>+'PPFF 2022'!MP240</f>
        <v>0</v>
      </c>
      <c r="MV240" s="104">
        <f>+'PPFF 2022'!MR240</f>
        <v>0</v>
      </c>
      <c r="MW240" s="104">
        <f>+'PPFF 2022'!MT240</f>
        <v>0</v>
      </c>
      <c r="MX240" s="104">
        <f>+'PPFF 2022'!MV240</f>
        <v>0</v>
      </c>
      <c r="MY240" s="104">
        <f>+'PPFF 2022'!MX240</f>
        <v>0</v>
      </c>
      <c r="MZ240" s="104">
        <f>+'PPFF 2022'!MZ240</f>
        <v>0</v>
      </c>
      <c r="NA240" s="104">
        <f>+'PPFF 2022'!NB240</f>
        <v>0</v>
      </c>
      <c r="NB240" s="104">
        <f>+'PPFF 2022'!ND240</f>
        <v>0</v>
      </c>
      <c r="NC240" s="104">
        <f>+'PPFF 2022'!NF240</f>
        <v>0</v>
      </c>
      <c r="ND240" s="104">
        <f>+'PPFF 2022'!NH240</f>
        <v>0</v>
      </c>
      <c r="NE240" s="104">
        <f>+'PPFF 2022'!NJ240</f>
        <v>0</v>
      </c>
    </row>
    <row r="241" spans="1:369" s="88" customFormat="1" ht="10.5" x14ac:dyDescent="0.25">
      <c r="A241" s="89" t="s">
        <v>438</v>
      </c>
      <c r="B241" s="90" t="s">
        <v>28</v>
      </c>
      <c r="C241" s="90">
        <v>404</v>
      </c>
      <c r="D241" s="90" t="s">
        <v>438</v>
      </c>
      <c r="E241" s="91" t="s">
        <v>438</v>
      </c>
      <c r="F241" s="92" t="s">
        <v>28</v>
      </c>
      <c r="G241" s="92" t="s">
        <v>357</v>
      </c>
      <c r="H241" s="155">
        <v>240</v>
      </c>
      <c r="I241" s="92" t="s">
        <v>472</v>
      </c>
      <c r="J241" s="171">
        <f>+'PPFF 2022'!J241+'PPFF 2022'!K241</f>
        <v>0</v>
      </c>
      <c r="K241" s="171">
        <f>+'PPFF 2022'!L241+'PPFF 2022'!M241</f>
        <v>0</v>
      </c>
      <c r="L241" s="171">
        <f>+'PPFF 2022'!N241+'PPFF 2022'!O241</f>
        <v>0</v>
      </c>
      <c r="M241" s="171">
        <f>+'PPFF 2022'!P241+'PPFF 2022'!Q241</f>
        <v>0</v>
      </c>
      <c r="N241" s="171">
        <f>+'PPFF 2022'!R241+'PPFF 2022'!S241</f>
        <v>0</v>
      </c>
      <c r="O241" s="171">
        <f>+'PPFF 2022'!T241+'PPFF 2022'!U241</f>
        <v>0</v>
      </c>
      <c r="P241" s="171">
        <f>+'PPFF 2022'!V241+'PPFF 2022'!W241</f>
        <v>0</v>
      </c>
      <c r="Q241" s="171">
        <f>+'PPFF 2022'!X241+'PPFF 2022'!Y241</f>
        <v>0</v>
      </c>
      <c r="R241" s="171">
        <f>+'PPFF 2022'!Z241+'PPFF 2022'!AA241</f>
        <v>0</v>
      </c>
      <c r="S241" s="171">
        <f>+'PPFF 2022'!AB241+'PPFF 2022'!AC241</f>
        <v>0</v>
      </c>
      <c r="T241" s="171">
        <f>+'PPFF 2022'!AD241+'PPFF 2022'!AE241</f>
        <v>0</v>
      </c>
      <c r="U241" s="171">
        <f>+'PPFF 2022'!AF241+'PPFF 2022'!AG241</f>
        <v>0</v>
      </c>
      <c r="V241" s="93">
        <f>+'PPFF 2022'!AM241</f>
        <v>0</v>
      </c>
      <c r="W241" s="95">
        <f>+'PPFF 2022'!AN241</f>
        <v>0</v>
      </c>
      <c r="X241" s="98">
        <f>+('PPFF 2022'!AM241+'PPFF 2022'!AN241)/13</f>
        <v>0</v>
      </c>
      <c r="Y241" s="93">
        <f>+'PPFF 2022'!AO241</f>
        <v>0</v>
      </c>
      <c r="Z241" s="95">
        <f>+'PPFF 2022'!AP241</f>
        <v>0</v>
      </c>
      <c r="AA241" s="98">
        <f>+('PPFF 2022'!AO241+'PPFF 2022'!AP241)/13</f>
        <v>0</v>
      </c>
      <c r="AB241" s="93">
        <f>+'PPFF 2022'!AQ241</f>
        <v>0</v>
      </c>
      <c r="AC241" s="95">
        <f>+'PPFF 2022'!AR241</f>
        <v>0</v>
      </c>
      <c r="AD241" s="98">
        <f t="shared" si="380"/>
        <v>0</v>
      </c>
      <c r="AE241" s="93">
        <f>+'PPFF 2022'!AS241</f>
        <v>0</v>
      </c>
      <c r="AF241" s="95">
        <f>+'PPFF 2022'!AT241</f>
        <v>0</v>
      </c>
      <c r="AG241" s="98">
        <f t="shared" si="381"/>
        <v>0</v>
      </c>
      <c r="AH241" s="93">
        <f>+'PPFF 2022'!AU241</f>
        <v>0</v>
      </c>
      <c r="AI241" s="95">
        <f>+'PPFF 2022'!AV241</f>
        <v>0</v>
      </c>
      <c r="AJ241" s="98">
        <f t="shared" si="382"/>
        <v>0</v>
      </c>
      <c r="AK241" s="93">
        <f>+'PPFF 2022'!AW241</f>
        <v>0</v>
      </c>
      <c r="AL241" s="95">
        <f>+'PPFF 2022'!AX241</f>
        <v>0</v>
      </c>
      <c r="AM241" s="98">
        <f t="shared" si="383"/>
        <v>0</v>
      </c>
      <c r="AN241" s="93">
        <f>+'PPFF 2022'!AY241</f>
        <v>0</v>
      </c>
      <c r="AO241" s="95">
        <f>+'PPFF 2022'!AZ241</f>
        <v>0</v>
      </c>
      <c r="AP241" s="98">
        <f t="shared" si="384"/>
        <v>0</v>
      </c>
      <c r="AQ241" s="93">
        <f>+'PPFF 2022'!BA241</f>
        <v>0</v>
      </c>
      <c r="AR241" s="95">
        <f>+'PPFF 2022'!BB241</f>
        <v>0</v>
      </c>
      <c r="AS241" s="98">
        <f t="shared" si="385"/>
        <v>0</v>
      </c>
      <c r="AT241" s="93">
        <f>+'PPFF 2022'!BC241</f>
        <v>0</v>
      </c>
      <c r="AU241" s="95">
        <f>+'PPFF 2022'!BD241</f>
        <v>0</v>
      </c>
      <c r="AV241" s="98">
        <f t="shared" si="386"/>
        <v>0</v>
      </c>
      <c r="AW241" s="93">
        <f>+'PPFF 2022'!BE241</f>
        <v>0</v>
      </c>
      <c r="AX241" s="95">
        <f>+'PPFF 2022'!BF241</f>
        <v>0</v>
      </c>
      <c r="AY241" s="98">
        <f t="shared" si="387"/>
        <v>0</v>
      </c>
      <c r="AZ241" s="93">
        <f>+'PPFF 2022'!BG241</f>
        <v>0</v>
      </c>
      <c r="BA241" s="95">
        <f>+'PPFF 2022'!BH241</f>
        <v>0</v>
      </c>
      <c r="BB241" s="98">
        <f t="shared" si="388"/>
        <v>0</v>
      </c>
      <c r="BC241" s="93">
        <f>+'PPFF 2022'!BI241</f>
        <v>0</v>
      </c>
      <c r="BD241" s="95">
        <f>+'PPFF 2022'!BJ241</f>
        <v>0</v>
      </c>
      <c r="BE241" s="97">
        <f t="shared" si="389"/>
        <v>0</v>
      </c>
      <c r="BF241" s="107">
        <f>+'PPFF 2022'!BP241</f>
        <v>0</v>
      </c>
      <c r="BG241" s="97">
        <f>+'PPFF 2022'!BQ241</f>
        <v>0</v>
      </c>
      <c r="BH241" s="182">
        <f t="shared" si="390"/>
        <v>0</v>
      </c>
      <c r="BI241" s="107">
        <f>+'PPFF 2022'!BR241</f>
        <v>0</v>
      </c>
      <c r="BJ241" s="97">
        <f>+'PPFF 2022'!BS241</f>
        <v>0</v>
      </c>
      <c r="BK241" s="182">
        <f t="shared" si="391"/>
        <v>0</v>
      </c>
      <c r="BL241" s="107">
        <f>+'PPFF 2022'!BT241</f>
        <v>0</v>
      </c>
      <c r="BM241" s="97">
        <f>+'PPFF 2022'!BU241</f>
        <v>0</v>
      </c>
      <c r="BN241" s="182">
        <f t="shared" si="392"/>
        <v>0</v>
      </c>
      <c r="BO241" s="107">
        <f>+'PPFF 2022'!BV241</f>
        <v>0</v>
      </c>
      <c r="BP241" s="97">
        <f>+'PPFF 2022'!BW241</f>
        <v>0</v>
      </c>
      <c r="BQ241" s="182">
        <f t="shared" si="393"/>
        <v>0</v>
      </c>
      <c r="BR241" s="107">
        <f>+'PPFF 2022'!BX241</f>
        <v>0</v>
      </c>
      <c r="BS241" s="97">
        <f>+'PPFF 2022'!BY241</f>
        <v>0</v>
      </c>
      <c r="BT241" s="182">
        <f t="shared" si="394"/>
        <v>0</v>
      </c>
      <c r="BU241" s="107">
        <f>+'PPFF 2022'!BZ241</f>
        <v>0</v>
      </c>
      <c r="BV241" s="97">
        <f>+'PPFF 2022'!CA241</f>
        <v>0</v>
      </c>
      <c r="BW241" s="182">
        <f t="shared" si="395"/>
        <v>0</v>
      </c>
      <c r="BX241" s="107">
        <f>+'PPFF 2022'!CB241</f>
        <v>0</v>
      </c>
      <c r="BY241" s="97">
        <f>+'PPFF 2022'!CC241</f>
        <v>0</v>
      </c>
      <c r="BZ241" s="182">
        <f t="shared" si="396"/>
        <v>0</v>
      </c>
      <c r="CA241" s="107">
        <f>+'PPFF 2022'!CD241</f>
        <v>0</v>
      </c>
      <c r="CB241" s="97">
        <f>+'PPFF 2022'!CE241</f>
        <v>0</v>
      </c>
      <c r="CC241" s="182">
        <f t="shared" si="397"/>
        <v>0</v>
      </c>
      <c r="CD241" s="107">
        <f>+'PPFF 2022'!CF241</f>
        <v>0</v>
      </c>
      <c r="CE241" s="97">
        <f>+'PPFF 2022'!CG241</f>
        <v>0</v>
      </c>
      <c r="CF241" s="182">
        <f t="shared" si="398"/>
        <v>0</v>
      </c>
      <c r="CG241" s="107">
        <f>+'PPFF 2022'!CH241</f>
        <v>0</v>
      </c>
      <c r="CH241" s="97">
        <f>+'PPFF 2022'!CI241</f>
        <v>0</v>
      </c>
      <c r="CI241" s="182">
        <f t="shared" si="399"/>
        <v>0</v>
      </c>
      <c r="CJ241" s="107">
        <f>+'PPFF 2022'!CJ241</f>
        <v>0</v>
      </c>
      <c r="CK241" s="97">
        <f>+'PPFF 2022'!CK241</f>
        <v>0</v>
      </c>
      <c r="CL241" s="182">
        <f t="shared" si="400"/>
        <v>0</v>
      </c>
      <c r="CM241" s="107">
        <f>+'PPFF 2022'!CL241</f>
        <v>0</v>
      </c>
      <c r="CN241" s="97">
        <f>+'PPFF 2022'!CM241</f>
        <v>0</v>
      </c>
      <c r="CO241" s="187">
        <f t="shared" si="401"/>
        <v>0</v>
      </c>
      <c r="CP241" s="109">
        <f>+'PPFF 2022'!CS241</f>
        <v>0</v>
      </c>
      <c r="CQ241" s="111">
        <f>+'PPFF 2022'!CT241</f>
        <v>0</v>
      </c>
      <c r="CR241" s="98">
        <f t="shared" si="402"/>
        <v>0</v>
      </c>
      <c r="CS241" s="109">
        <f>+'PPFF 2022'!CU241</f>
        <v>0</v>
      </c>
      <c r="CT241" s="111">
        <f>+'PPFF 2022'!CV241</f>
        <v>0</v>
      </c>
      <c r="CU241" s="98">
        <f t="shared" si="403"/>
        <v>0</v>
      </c>
      <c r="CV241" s="109">
        <f>+'PPFF 2022'!CW241</f>
        <v>0</v>
      </c>
      <c r="CW241" s="111">
        <f>+'PPFF 2022'!CX241</f>
        <v>0</v>
      </c>
      <c r="CX241" s="98">
        <f t="shared" si="404"/>
        <v>0</v>
      </c>
      <c r="CY241" s="109">
        <f>+'PPFF 2022'!CY241</f>
        <v>0</v>
      </c>
      <c r="CZ241" s="111">
        <f>+'PPFF 2022'!CZ241</f>
        <v>0</v>
      </c>
      <c r="DA241" s="98">
        <f t="shared" si="405"/>
        <v>0</v>
      </c>
      <c r="DB241" s="109">
        <f>+'PPFF 2022'!DA241</f>
        <v>0</v>
      </c>
      <c r="DC241" s="111">
        <f>+'PPFF 2022'!DB241</f>
        <v>0</v>
      </c>
      <c r="DD241" s="98">
        <f t="shared" si="406"/>
        <v>0</v>
      </c>
      <c r="DE241" s="109">
        <f>+'PPFF 2022'!DC241</f>
        <v>0</v>
      </c>
      <c r="DF241" s="111">
        <f>+'PPFF 2022'!DD241</f>
        <v>0</v>
      </c>
      <c r="DG241" s="98">
        <f t="shared" si="407"/>
        <v>0</v>
      </c>
      <c r="DH241" s="109">
        <f>+'PPFF 2022'!DE241</f>
        <v>0</v>
      </c>
      <c r="DI241" s="111">
        <f>+'PPFF 2022'!DF241</f>
        <v>0</v>
      </c>
      <c r="DJ241" s="98">
        <f t="shared" si="408"/>
        <v>0</v>
      </c>
      <c r="DK241" s="109">
        <f>+'PPFF 2022'!DG241</f>
        <v>0</v>
      </c>
      <c r="DL241" s="111">
        <f>+'PPFF 2022'!DH241</f>
        <v>0</v>
      </c>
      <c r="DM241" s="98">
        <f t="shared" si="409"/>
        <v>0</v>
      </c>
      <c r="DN241" s="109">
        <f>+'PPFF 2022'!DI241</f>
        <v>0</v>
      </c>
      <c r="DO241" s="111">
        <f>+'PPFF 2022'!DJ241</f>
        <v>0</v>
      </c>
      <c r="DP241" s="98">
        <f t="shared" si="410"/>
        <v>0</v>
      </c>
      <c r="DQ241" s="109">
        <f>+'PPFF 2022'!DK241</f>
        <v>0</v>
      </c>
      <c r="DR241" s="111">
        <f>+'PPFF 2022'!DL241</f>
        <v>0</v>
      </c>
      <c r="DS241" s="98">
        <f t="shared" si="411"/>
        <v>0</v>
      </c>
      <c r="DT241" s="109">
        <f>+'PPFF 2022'!DM241</f>
        <v>0</v>
      </c>
      <c r="DU241" s="111">
        <f>+'PPFF 2022'!DN241</f>
        <v>0</v>
      </c>
      <c r="DV241" s="98">
        <f t="shared" si="412"/>
        <v>0</v>
      </c>
      <c r="DW241" s="109">
        <f>+'PPFF 2022'!DO241</f>
        <v>0</v>
      </c>
      <c r="DX241" s="111">
        <f>+'PPFF 2022'!DP241</f>
        <v>0</v>
      </c>
      <c r="DY241" s="107">
        <f t="shared" si="413"/>
        <v>0</v>
      </c>
      <c r="DZ241" s="109">
        <f>+'PPFF 2022'!DV241</f>
        <v>0</v>
      </c>
      <c r="EA241" s="111">
        <f>+'PPFF 2022'!DW241</f>
        <v>0</v>
      </c>
      <c r="EB241" s="98">
        <f t="shared" si="414"/>
        <v>0</v>
      </c>
      <c r="EC241" s="111">
        <f>+'PPFF 2022'!DX241</f>
        <v>0</v>
      </c>
      <c r="ED241" s="111">
        <f>+'PPFF 2022'!DY241</f>
        <v>0</v>
      </c>
      <c r="EE241" s="98">
        <f t="shared" si="415"/>
        <v>0</v>
      </c>
      <c r="EF241" s="111">
        <f>+'PPFF 2022'!DZ241</f>
        <v>0</v>
      </c>
      <c r="EG241" s="111">
        <f>+'PPFF 2022'!EA241</f>
        <v>0</v>
      </c>
      <c r="EH241" s="98">
        <f t="shared" si="416"/>
        <v>0</v>
      </c>
      <c r="EI241" s="111">
        <f>+'PPFF 2022'!EB241</f>
        <v>0</v>
      </c>
      <c r="EJ241" s="111">
        <f>+'PPFF 2022'!EC241</f>
        <v>0</v>
      </c>
      <c r="EK241" s="98">
        <f t="shared" si="417"/>
        <v>0</v>
      </c>
      <c r="EL241" s="111">
        <f>+'PPFF 2022'!ED241</f>
        <v>0</v>
      </c>
      <c r="EM241" s="111">
        <f>+'PPFF 2022'!EE241</f>
        <v>0</v>
      </c>
      <c r="EN241" s="98">
        <f t="shared" si="418"/>
        <v>0</v>
      </c>
      <c r="EO241" s="111">
        <f>+'PPFF 2022'!EF241</f>
        <v>0</v>
      </c>
      <c r="EP241" s="111">
        <f>+'PPFF 2022'!EG241</f>
        <v>0</v>
      </c>
      <c r="EQ241" s="98">
        <f t="shared" si="419"/>
        <v>0</v>
      </c>
      <c r="ER241" s="111">
        <f>+'PPFF 2022'!EH241</f>
        <v>0</v>
      </c>
      <c r="ES241" s="111">
        <f>+'PPFF 2022'!EI241</f>
        <v>0</v>
      </c>
      <c r="ET241" s="98">
        <f t="shared" si="420"/>
        <v>0</v>
      </c>
      <c r="EU241" s="111">
        <f>+'PPFF 2022'!EJ241</f>
        <v>0</v>
      </c>
      <c r="EV241" s="111">
        <f>+'PPFF 2022'!EK241</f>
        <v>0</v>
      </c>
      <c r="EW241" s="98">
        <f t="shared" si="421"/>
        <v>0</v>
      </c>
      <c r="EX241" s="111">
        <f>+'PPFF 2022'!EL241</f>
        <v>0</v>
      </c>
      <c r="EY241" s="111">
        <f>+'PPFF 2022'!EM241</f>
        <v>0</v>
      </c>
      <c r="EZ241" s="98">
        <f t="shared" si="422"/>
        <v>0</v>
      </c>
      <c r="FA241" s="111">
        <f>+'PPFF 2022'!EN241</f>
        <v>0</v>
      </c>
      <c r="FB241" s="111">
        <f>+'PPFF 2022'!EO241</f>
        <v>0</v>
      </c>
      <c r="FC241" s="98">
        <f t="shared" si="423"/>
        <v>0</v>
      </c>
      <c r="FD241" s="111">
        <f>+'PPFF 2022'!EP241</f>
        <v>0</v>
      </c>
      <c r="FE241" s="111">
        <f>+'PPFF 2022'!EQ241</f>
        <v>0</v>
      </c>
      <c r="FF241" s="98">
        <f t="shared" si="424"/>
        <v>0</v>
      </c>
      <c r="FG241" s="111">
        <f>+'PPFF 2022'!ER241</f>
        <v>0</v>
      </c>
      <c r="FH241" s="111">
        <f>+'PPFF 2022'!ES241</f>
        <v>0</v>
      </c>
      <c r="FI241" s="97">
        <f t="shared" si="425"/>
        <v>0</v>
      </c>
      <c r="FJ241" s="108">
        <f>+'PPFF 2022'!EY241</f>
        <v>0</v>
      </c>
      <c r="FK241" s="103">
        <f>+'PPFF 2022'!EZ241</f>
        <v>0</v>
      </c>
      <c r="FL241" s="193">
        <f t="shared" si="426"/>
        <v>0</v>
      </c>
      <c r="FM241" s="203">
        <f>+'PPFF 2022'!FA241</f>
        <v>0</v>
      </c>
      <c r="FN241" s="204">
        <f>+'PPFF 2022'!FB241</f>
        <v>0</v>
      </c>
      <c r="FO241" s="202">
        <f t="shared" si="427"/>
        <v>0</v>
      </c>
      <c r="FP241" s="203">
        <f>+'PPFF 2022'!FC241</f>
        <v>0</v>
      </c>
      <c r="FQ241" s="204">
        <f>+'PPFF 2022'!FD241</f>
        <v>0</v>
      </c>
      <c r="FR241" s="202">
        <f t="shared" si="428"/>
        <v>0</v>
      </c>
      <c r="FS241" s="203">
        <f>+'PPFF 2022'!FE241</f>
        <v>0</v>
      </c>
      <c r="FT241" s="204">
        <f>+'PPFF 2022'!FF241</f>
        <v>0</v>
      </c>
      <c r="FU241" s="202">
        <f t="shared" si="429"/>
        <v>0</v>
      </c>
      <c r="FV241" s="203">
        <f>+'PPFF 2022'!FG241</f>
        <v>0</v>
      </c>
      <c r="FW241" s="204">
        <f>+'PPFF 2022'!FH241</f>
        <v>0</v>
      </c>
      <c r="FX241" s="202">
        <f t="shared" si="430"/>
        <v>0</v>
      </c>
      <c r="FY241" s="203">
        <f>+'PPFF 2022'!FI241</f>
        <v>0</v>
      </c>
      <c r="FZ241" s="204">
        <f>+'PPFF 2022'!FJ241</f>
        <v>0</v>
      </c>
      <c r="GA241" s="202">
        <f t="shared" si="431"/>
        <v>0</v>
      </c>
      <c r="GB241" s="203">
        <f>+'PPFF 2022'!FK241</f>
        <v>0</v>
      </c>
      <c r="GC241" s="204">
        <f>+'PPFF 2022'!FL241</f>
        <v>0</v>
      </c>
      <c r="GD241" s="202">
        <f t="shared" si="432"/>
        <v>0</v>
      </c>
      <c r="GE241" s="203">
        <f>+'PPFF 2022'!FM241</f>
        <v>0</v>
      </c>
      <c r="GF241" s="204">
        <f>+'PPFF 2022'!FN241</f>
        <v>0</v>
      </c>
      <c r="GG241" s="202">
        <f t="shared" si="433"/>
        <v>0</v>
      </c>
      <c r="GH241" s="203">
        <f>+'PPFF 2022'!FO241</f>
        <v>0</v>
      </c>
      <c r="GI241" s="204">
        <f>+'PPFF 2022'!FP241</f>
        <v>0</v>
      </c>
      <c r="GJ241" s="202">
        <f t="shared" si="434"/>
        <v>0</v>
      </c>
      <c r="GK241" s="203">
        <f>+'PPFF 2022'!FQ241</f>
        <v>0</v>
      </c>
      <c r="GL241" s="204">
        <f>+'PPFF 2022'!FR241</f>
        <v>0</v>
      </c>
      <c r="GM241" s="202">
        <f t="shared" si="435"/>
        <v>0</v>
      </c>
      <c r="GN241" s="203">
        <f>+'PPFF 2022'!FS241</f>
        <v>0</v>
      </c>
      <c r="GO241" s="204">
        <f>+'PPFF 2022'!FT241</f>
        <v>0</v>
      </c>
      <c r="GP241" s="202">
        <f t="shared" si="436"/>
        <v>0</v>
      </c>
      <c r="GQ241" s="203">
        <f>+'PPFF 2022'!FU241</f>
        <v>0</v>
      </c>
      <c r="GR241" s="204">
        <f>+'PPFF 2022'!FV241</f>
        <v>0</v>
      </c>
      <c r="GS241" s="209">
        <f t="shared" si="437"/>
        <v>0</v>
      </c>
      <c r="GT241" s="203">
        <f>+'PPFF 2022'!GB241</f>
        <v>0</v>
      </c>
      <c r="GU241" s="204">
        <f>+'PPFF 2022'!GC241</f>
        <v>0</v>
      </c>
      <c r="GV241" s="202">
        <f t="shared" si="438"/>
        <v>0</v>
      </c>
      <c r="GW241" s="203">
        <f>+'PPFF 2022'!GD241</f>
        <v>0</v>
      </c>
      <c r="GX241" s="204">
        <f>+'PPFF 2022'!GE241</f>
        <v>0</v>
      </c>
      <c r="GY241" s="202">
        <f t="shared" si="439"/>
        <v>0</v>
      </c>
      <c r="GZ241" s="203">
        <f>+'PPFF 2022'!GF241</f>
        <v>0</v>
      </c>
      <c r="HA241" s="204">
        <f>+'PPFF 2022'!GG241</f>
        <v>0</v>
      </c>
      <c r="HB241" s="202">
        <f t="shared" si="440"/>
        <v>0</v>
      </c>
      <c r="HC241" s="203">
        <f>+'PPFF 2022'!GH241</f>
        <v>0</v>
      </c>
      <c r="HD241" s="204">
        <f>+'PPFF 2022'!GI241</f>
        <v>0</v>
      </c>
      <c r="HE241" s="202">
        <f t="shared" si="441"/>
        <v>0</v>
      </c>
      <c r="HF241" s="203">
        <f>+'PPFF 2022'!GJ241</f>
        <v>0</v>
      </c>
      <c r="HG241" s="204">
        <f>+'PPFF 2022'!GK241</f>
        <v>0</v>
      </c>
      <c r="HH241" s="202">
        <f t="shared" si="442"/>
        <v>0</v>
      </c>
      <c r="HI241" s="203">
        <f>+'PPFF 2022'!GL241</f>
        <v>0</v>
      </c>
      <c r="HJ241" s="204">
        <f>+'PPFF 2022'!GM241</f>
        <v>0</v>
      </c>
      <c r="HK241" s="202">
        <f t="shared" si="443"/>
        <v>0</v>
      </c>
      <c r="HL241" s="203">
        <f>+'PPFF 2022'!GN241</f>
        <v>0</v>
      </c>
      <c r="HM241" s="204">
        <f>+'PPFF 2022'!GO241</f>
        <v>0</v>
      </c>
      <c r="HN241" s="202">
        <f t="shared" si="444"/>
        <v>0</v>
      </c>
      <c r="HO241" s="203">
        <f>+'PPFF 2022'!GP241</f>
        <v>0</v>
      </c>
      <c r="HP241" s="204">
        <f>+'PPFF 2022'!GQ241</f>
        <v>0</v>
      </c>
      <c r="HQ241" s="202">
        <f t="shared" si="445"/>
        <v>0</v>
      </c>
      <c r="HR241" s="203">
        <f>+'PPFF 2022'!GR241</f>
        <v>0</v>
      </c>
      <c r="HS241" s="204">
        <f>+'PPFF 2022'!GS241</f>
        <v>0</v>
      </c>
      <c r="HT241" s="202">
        <f t="shared" si="446"/>
        <v>0</v>
      </c>
      <c r="HU241" s="203">
        <f>+'PPFF 2022'!GT241</f>
        <v>0</v>
      </c>
      <c r="HV241" s="204">
        <f>+'PPFF 2022'!GU241</f>
        <v>0</v>
      </c>
      <c r="HW241" s="202">
        <f t="shared" si="447"/>
        <v>0</v>
      </c>
      <c r="HX241" s="203">
        <f>+'PPFF 2022'!GV241</f>
        <v>0</v>
      </c>
      <c r="HY241" s="204">
        <f>+'PPFF 2022'!GW241</f>
        <v>0</v>
      </c>
      <c r="HZ241" s="202">
        <f t="shared" si="448"/>
        <v>0</v>
      </c>
      <c r="IA241" s="203">
        <f>+'PPFF 2022'!GX241</f>
        <v>0</v>
      </c>
      <c r="IB241" s="204">
        <f>+'PPFF 2022'!GY241</f>
        <v>0</v>
      </c>
      <c r="IC241" s="209">
        <f t="shared" si="449"/>
        <v>0</v>
      </c>
      <c r="ID241" s="203">
        <f>+'PPFF 2022'!HE241</f>
        <v>0</v>
      </c>
      <c r="IE241" s="204">
        <f>+'PPFF 2022'!HF241</f>
        <v>0</v>
      </c>
      <c r="IF241" s="215">
        <f t="shared" si="450"/>
        <v>0</v>
      </c>
      <c r="IG241" s="203">
        <f>+'PPFF 2022'!HG241</f>
        <v>0</v>
      </c>
      <c r="IH241" s="204">
        <f>+'PPFF 2022'!HH241</f>
        <v>0</v>
      </c>
      <c r="II241" s="215">
        <f t="shared" si="451"/>
        <v>0</v>
      </c>
      <c r="IJ241" s="203">
        <f>+'PPFF 2022'!HI241</f>
        <v>0</v>
      </c>
      <c r="IK241" s="204">
        <f>+'PPFF 2022'!HJ241</f>
        <v>0</v>
      </c>
      <c r="IL241" s="215">
        <f t="shared" si="452"/>
        <v>0</v>
      </c>
      <c r="IM241" s="203">
        <f>+'PPFF 2022'!HK241</f>
        <v>0</v>
      </c>
      <c r="IN241" s="204">
        <f>+'PPFF 2022'!HL241</f>
        <v>0</v>
      </c>
      <c r="IO241" s="215">
        <f t="shared" si="453"/>
        <v>0</v>
      </c>
      <c r="IP241" s="203">
        <f>+'PPFF 2022'!HM241</f>
        <v>0</v>
      </c>
      <c r="IQ241" s="204">
        <f>+'PPFF 2022'!HN241</f>
        <v>0</v>
      </c>
      <c r="IR241" s="215">
        <f t="shared" si="454"/>
        <v>0</v>
      </c>
      <c r="IS241" s="203">
        <f>+'PPFF 2022'!HO241</f>
        <v>0</v>
      </c>
      <c r="IT241" s="204">
        <f>+'PPFF 2022'!HP241</f>
        <v>0</v>
      </c>
      <c r="IU241" s="215">
        <f t="shared" si="455"/>
        <v>0</v>
      </c>
      <c r="IV241" s="203">
        <f>+'PPFF 2022'!HQ241</f>
        <v>0</v>
      </c>
      <c r="IW241" s="204">
        <f>+'PPFF 2022'!HR241</f>
        <v>0</v>
      </c>
      <c r="IX241" s="215">
        <f t="shared" si="456"/>
        <v>0</v>
      </c>
      <c r="IY241" s="203">
        <f>+'PPFF 2022'!HS241</f>
        <v>0</v>
      </c>
      <c r="IZ241" s="204">
        <f>+'PPFF 2022'!HT241</f>
        <v>0</v>
      </c>
      <c r="JA241" s="215">
        <f t="shared" si="457"/>
        <v>0</v>
      </c>
      <c r="JB241" s="203">
        <f>+'PPFF 2022'!HU241</f>
        <v>0</v>
      </c>
      <c r="JC241" s="204">
        <f>+'PPFF 2022'!HV241</f>
        <v>0</v>
      </c>
      <c r="JD241" s="215">
        <f t="shared" si="458"/>
        <v>0</v>
      </c>
      <c r="JE241" s="203">
        <f>+'PPFF 2022'!HW241</f>
        <v>0</v>
      </c>
      <c r="JF241" s="204">
        <f>+'PPFF 2022'!HX241</f>
        <v>0</v>
      </c>
      <c r="JG241" s="215">
        <f t="shared" si="459"/>
        <v>0</v>
      </c>
      <c r="JH241" s="203">
        <f>+'PPFF 2022'!HY241</f>
        <v>0</v>
      </c>
      <c r="JI241" s="204">
        <f>+'PPFF 2022'!HZ241</f>
        <v>0</v>
      </c>
      <c r="JJ241" s="215">
        <f t="shared" si="460"/>
        <v>0</v>
      </c>
      <c r="JK241" s="203">
        <f>+'PPFF 2022'!IA241</f>
        <v>0</v>
      </c>
      <c r="JL241" s="204">
        <f>+'PPFF 2022'!IB241</f>
        <v>0</v>
      </c>
      <c r="JM241" s="218">
        <f t="shared" si="461"/>
        <v>0</v>
      </c>
      <c r="JN241" s="224">
        <f>+'PPFF 2022'!IH241</f>
        <v>0</v>
      </c>
      <c r="JO241" s="225">
        <f>+'PPFF 2022'!II241</f>
        <v>0</v>
      </c>
      <c r="JP241" s="212">
        <f t="shared" si="462"/>
        <v>0</v>
      </c>
      <c r="JQ241" s="224">
        <f>+'PPFF 2022'!IJ241</f>
        <v>0</v>
      </c>
      <c r="JR241" s="225">
        <f>+'PPFF 2022'!IK241</f>
        <v>0</v>
      </c>
      <c r="JS241" s="212">
        <f t="shared" si="463"/>
        <v>0</v>
      </c>
      <c r="JT241" s="224">
        <f>+'PPFF 2022'!IL241</f>
        <v>0</v>
      </c>
      <c r="JU241" s="225">
        <f>+'PPFF 2022'!IM241</f>
        <v>0</v>
      </c>
      <c r="JV241" s="212">
        <f t="shared" si="464"/>
        <v>0</v>
      </c>
      <c r="JW241" s="224">
        <f>+'PPFF 2022'!IN241</f>
        <v>0</v>
      </c>
      <c r="JX241" s="225">
        <f>+'PPFF 2022'!IO241</f>
        <v>0</v>
      </c>
      <c r="JY241" s="212">
        <f t="shared" si="465"/>
        <v>0</v>
      </c>
      <c r="JZ241" s="224">
        <f>+'PPFF 2022'!IP241</f>
        <v>0</v>
      </c>
      <c r="KA241" s="225">
        <f>+'PPFF 2022'!IQ241</f>
        <v>0</v>
      </c>
      <c r="KB241" s="212">
        <f t="shared" si="466"/>
        <v>0</v>
      </c>
      <c r="KC241" s="224">
        <f>+'PPFF 2022'!IR241</f>
        <v>0</v>
      </c>
      <c r="KD241" s="225">
        <f>+'PPFF 2022'!IS241</f>
        <v>0</v>
      </c>
      <c r="KE241" s="212">
        <f t="shared" si="467"/>
        <v>0</v>
      </c>
      <c r="KF241" s="224">
        <f>+'PPFF 2022'!IT241</f>
        <v>0</v>
      </c>
      <c r="KG241" s="225">
        <f>+'PPFF 2022'!IU241</f>
        <v>0</v>
      </c>
      <c r="KH241" s="212">
        <f t="shared" si="468"/>
        <v>0</v>
      </c>
      <c r="KI241" s="224">
        <f>+'PPFF 2022'!IV241</f>
        <v>0</v>
      </c>
      <c r="KJ241" s="225">
        <f>+'PPFF 2022'!IW241</f>
        <v>0</v>
      </c>
      <c r="KK241" s="212">
        <f t="shared" si="469"/>
        <v>0</v>
      </c>
      <c r="KL241" s="224">
        <f>+'PPFF 2022'!IX241</f>
        <v>0</v>
      </c>
      <c r="KM241" s="225">
        <f>+'PPFF 2022'!IY241</f>
        <v>0</v>
      </c>
      <c r="KN241" s="212">
        <f t="shared" si="470"/>
        <v>0</v>
      </c>
      <c r="KO241" s="224">
        <f>+'PPFF 2022'!IZ241</f>
        <v>0</v>
      </c>
      <c r="KP241" s="225">
        <f>+'PPFF 2022'!JA241</f>
        <v>0</v>
      </c>
      <c r="KQ241" s="212">
        <f t="shared" si="471"/>
        <v>0</v>
      </c>
      <c r="KR241" s="224">
        <f>+'PPFF 2022'!JB241</f>
        <v>0</v>
      </c>
      <c r="KS241" s="225">
        <f>+'PPFF 2022'!JC241</f>
        <v>0</v>
      </c>
      <c r="KT241" s="212">
        <f t="shared" si="472"/>
        <v>0</v>
      </c>
      <c r="KU241" s="224">
        <f>+'PPFF 2022'!JD241</f>
        <v>0</v>
      </c>
      <c r="KV241" s="225">
        <f>+'PPFF 2022'!JE241</f>
        <v>0</v>
      </c>
      <c r="KW241" s="212">
        <f t="shared" si="473"/>
        <v>0</v>
      </c>
      <c r="KX241" s="224">
        <f>+'PPFF 2022'!JK241</f>
        <v>0</v>
      </c>
      <c r="KY241" s="230">
        <f>+'PPFF 2022'!JL241</f>
        <v>0</v>
      </c>
      <c r="KZ241" s="224">
        <f>+'PPFF 2022'!JM241</f>
        <v>0</v>
      </c>
      <c r="LA241" s="230">
        <f>+'PPFF 2022'!JN241</f>
        <v>0</v>
      </c>
      <c r="LB241" s="224">
        <f>+'PPFF 2022'!JO241</f>
        <v>0</v>
      </c>
      <c r="LC241" s="230">
        <f>+'PPFF 2022'!JP241</f>
        <v>0</v>
      </c>
      <c r="LD241" s="224">
        <f>+'PPFF 2022'!JQ241</f>
        <v>0</v>
      </c>
      <c r="LE241" s="230">
        <f>+'PPFF 2022'!JR241</f>
        <v>0</v>
      </c>
      <c r="LF241" s="224">
        <f>+'PPFF 2022'!JS241</f>
        <v>0</v>
      </c>
      <c r="LG241" s="230">
        <f>+'PPFF 2022'!JT241</f>
        <v>0</v>
      </c>
      <c r="LH241" s="224">
        <f>+'PPFF 2022'!JU241</f>
        <v>0</v>
      </c>
      <c r="LI241" s="230">
        <f>+'PPFF 2022'!JV241</f>
        <v>0</v>
      </c>
      <c r="LJ241" s="224">
        <f>+'PPFF 2022'!JW241</f>
        <v>0</v>
      </c>
      <c r="LK241" s="230">
        <f>+'PPFF 2022'!JX241</f>
        <v>0</v>
      </c>
      <c r="LL241" s="224">
        <f>+'PPFF 2022'!JY241</f>
        <v>0</v>
      </c>
      <c r="LM241" s="230">
        <f>+'PPFF 2022'!JZ241</f>
        <v>0</v>
      </c>
      <c r="LN241" s="224">
        <f>+'PPFF 2022'!KA241</f>
        <v>0</v>
      </c>
      <c r="LO241" s="230">
        <f>+'PPFF 2022'!KB241</f>
        <v>0</v>
      </c>
      <c r="LP241" s="224">
        <f>+'PPFF 2022'!KC241</f>
        <v>0</v>
      </c>
      <c r="LQ241" s="230">
        <f>+'PPFF 2022'!KD241</f>
        <v>0</v>
      </c>
      <c r="LR241" s="224">
        <f>+'PPFF 2022'!KE241</f>
        <v>0</v>
      </c>
      <c r="LS241" s="230">
        <f>+'PPFF 2022'!KF241</f>
        <v>0</v>
      </c>
      <c r="LT241" s="224">
        <f>+'PPFF 2022'!KG241</f>
        <v>0</v>
      </c>
      <c r="LU241" s="230">
        <f>+'PPFF 2022'!KH241</f>
        <v>0</v>
      </c>
      <c r="LV241" s="234">
        <f>+'PPFF 2022'!KN241</f>
        <v>0</v>
      </c>
      <c r="LW241" s="234">
        <f>+'PPFF 2022'!KP241</f>
        <v>0</v>
      </c>
      <c r="LX241" s="234">
        <f>+'PPFF 2022'!KR241</f>
        <v>0</v>
      </c>
      <c r="LY241" s="234">
        <f>+'PPFF 2022'!KT241</f>
        <v>0</v>
      </c>
      <c r="LZ241" s="234">
        <f>+'PPFF 2022'!KV241</f>
        <v>0</v>
      </c>
      <c r="MA241" s="234">
        <f>+'PPFF 2022'!KX241</f>
        <v>0</v>
      </c>
      <c r="MB241" s="234">
        <f>+'PPFF 2022'!KZ241</f>
        <v>0</v>
      </c>
      <c r="MC241" s="234">
        <f>+'PPFF 2022'!LB241</f>
        <v>0</v>
      </c>
      <c r="MD241" s="234">
        <f>+'PPFF 2022'!LD241</f>
        <v>0</v>
      </c>
      <c r="ME241" s="234">
        <f>+'PPFF 2022'!LF241</f>
        <v>0</v>
      </c>
      <c r="MF241" s="234">
        <f>+'PPFF 2022'!LH241</f>
        <v>0</v>
      </c>
      <c r="MG241" s="234">
        <f>+'PPFF 2022'!LJ241</f>
        <v>0</v>
      </c>
      <c r="MH241" s="190">
        <f>+'PPFF 2022'!LN241/6</f>
        <v>0</v>
      </c>
      <c r="MI241" s="190">
        <f>+'PPFF 2022'!LP241/6</f>
        <v>0</v>
      </c>
      <c r="MJ241" s="190">
        <f>+'PPFF 2022'!LR241/6</f>
        <v>0</v>
      </c>
      <c r="MK241" s="190">
        <f>+'PPFF 2022'!LT241/6</f>
        <v>0</v>
      </c>
      <c r="ML241" s="190">
        <f>+'PPFF 2022'!LV241/6</f>
        <v>0</v>
      </c>
      <c r="MM241" s="190">
        <f>+'PPFF 2022'!LX241/6</f>
        <v>0</v>
      </c>
      <c r="MN241" s="239">
        <f>+'PPFF 2022'!LZ241/6</f>
        <v>0</v>
      </c>
      <c r="MO241" s="190">
        <f>+'PPFF 2022'!MB241/6</f>
        <v>0</v>
      </c>
      <c r="MP241" s="190">
        <f>+'PPFF 2022'!MD241/6</f>
        <v>0</v>
      </c>
      <c r="MQ241" s="190">
        <f>+'PPFF 2022'!MF241/6</f>
        <v>0</v>
      </c>
      <c r="MR241" s="190">
        <f>+'PPFF 2022'!MH241/6</f>
        <v>0</v>
      </c>
      <c r="MS241" s="190">
        <f>+'PPFF 2022'!MJ241/6</f>
        <v>0</v>
      </c>
      <c r="MT241" s="104">
        <f>+'PPFF 2022'!MN241</f>
        <v>0</v>
      </c>
      <c r="MU241" s="104">
        <f>+'PPFF 2022'!MP241</f>
        <v>0</v>
      </c>
      <c r="MV241" s="104">
        <f>+'PPFF 2022'!MR241</f>
        <v>0</v>
      </c>
      <c r="MW241" s="104">
        <f>+'PPFF 2022'!MT241</f>
        <v>0</v>
      </c>
      <c r="MX241" s="104">
        <f>+'PPFF 2022'!MV241</f>
        <v>0</v>
      </c>
      <c r="MY241" s="104">
        <f>+'PPFF 2022'!MX241</f>
        <v>0</v>
      </c>
      <c r="MZ241" s="104">
        <f>+'PPFF 2022'!MZ241</f>
        <v>0</v>
      </c>
      <c r="NA241" s="104">
        <f>+'PPFF 2022'!NB241</f>
        <v>0</v>
      </c>
      <c r="NB241" s="104">
        <f>+'PPFF 2022'!ND241</f>
        <v>0</v>
      </c>
      <c r="NC241" s="104">
        <f>+'PPFF 2022'!NF241</f>
        <v>0</v>
      </c>
      <c r="ND241" s="104">
        <f>+'PPFF 2022'!NH241</f>
        <v>0</v>
      </c>
      <c r="NE241" s="104">
        <f>+'PPFF 2022'!NJ241</f>
        <v>0</v>
      </c>
    </row>
    <row r="242" spans="1:369" s="88" customFormat="1" ht="10.5" x14ac:dyDescent="0.25">
      <c r="A242" s="89" t="s">
        <v>438</v>
      </c>
      <c r="B242" s="90" t="s">
        <v>28</v>
      </c>
      <c r="C242" s="90">
        <v>404</v>
      </c>
      <c r="D242" s="90" t="s">
        <v>438</v>
      </c>
      <c r="E242" s="91" t="s">
        <v>438</v>
      </c>
      <c r="F242" s="92" t="s">
        <v>28</v>
      </c>
      <c r="G242" s="92" t="s">
        <v>352</v>
      </c>
      <c r="H242" s="155">
        <v>241</v>
      </c>
      <c r="I242" s="92" t="s">
        <v>27</v>
      </c>
      <c r="J242" s="171">
        <f>+'PPFF 2022'!J242+'PPFF 2022'!K242</f>
        <v>0</v>
      </c>
      <c r="K242" s="171">
        <f>+'PPFF 2022'!L242+'PPFF 2022'!M242</f>
        <v>0</v>
      </c>
      <c r="L242" s="171">
        <f>+'PPFF 2022'!N242+'PPFF 2022'!O242</f>
        <v>0</v>
      </c>
      <c r="M242" s="171">
        <f>+'PPFF 2022'!P242+'PPFF 2022'!Q242</f>
        <v>0</v>
      </c>
      <c r="N242" s="171">
        <f>+'PPFF 2022'!R242+'PPFF 2022'!S242</f>
        <v>0</v>
      </c>
      <c r="O242" s="171">
        <f>+'PPFF 2022'!T242+'PPFF 2022'!U242</f>
        <v>0</v>
      </c>
      <c r="P242" s="171">
        <f>+'PPFF 2022'!V242+'PPFF 2022'!W242</f>
        <v>0</v>
      </c>
      <c r="Q242" s="171">
        <f>+'PPFF 2022'!X242+'PPFF 2022'!Y242</f>
        <v>0</v>
      </c>
      <c r="R242" s="171">
        <f>+'PPFF 2022'!Z242+'PPFF 2022'!AA242</f>
        <v>0</v>
      </c>
      <c r="S242" s="171">
        <f>+'PPFF 2022'!AB242+'PPFF 2022'!AC242</f>
        <v>0</v>
      </c>
      <c r="T242" s="171">
        <f>+'PPFF 2022'!AD242+'PPFF 2022'!AE242</f>
        <v>0</v>
      </c>
      <c r="U242" s="171">
        <f>+'PPFF 2022'!AF242+'PPFF 2022'!AG242</f>
        <v>0</v>
      </c>
      <c r="V242" s="93">
        <f>+'PPFF 2022'!AM242</f>
        <v>0</v>
      </c>
      <c r="W242" s="95">
        <f>+'PPFF 2022'!AN242</f>
        <v>0</v>
      </c>
      <c r="X242" s="98">
        <f>+('PPFF 2022'!AM242+'PPFF 2022'!AN242)/13</f>
        <v>0</v>
      </c>
      <c r="Y242" s="93">
        <f>+'PPFF 2022'!AO242</f>
        <v>0</v>
      </c>
      <c r="Z242" s="95">
        <f>+'PPFF 2022'!AP242</f>
        <v>0</v>
      </c>
      <c r="AA242" s="98">
        <f>+('PPFF 2022'!AO242+'PPFF 2022'!AP242)/13</f>
        <v>0</v>
      </c>
      <c r="AB242" s="93">
        <f>+'PPFF 2022'!AQ242</f>
        <v>0</v>
      </c>
      <c r="AC242" s="95">
        <f>+'PPFF 2022'!AR242</f>
        <v>0</v>
      </c>
      <c r="AD242" s="98">
        <f t="shared" si="380"/>
        <v>0</v>
      </c>
      <c r="AE242" s="93">
        <f>+'PPFF 2022'!AS242</f>
        <v>0</v>
      </c>
      <c r="AF242" s="95">
        <f>+'PPFF 2022'!AT242</f>
        <v>0</v>
      </c>
      <c r="AG242" s="98">
        <f t="shared" si="381"/>
        <v>0</v>
      </c>
      <c r="AH242" s="93">
        <f>+'PPFF 2022'!AU242</f>
        <v>0</v>
      </c>
      <c r="AI242" s="95">
        <f>+'PPFF 2022'!AV242</f>
        <v>0</v>
      </c>
      <c r="AJ242" s="98">
        <f t="shared" si="382"/>
        <v>0</v>
      </c>
      <c r="AK242" s="93">
        <f>+'PPFF 2022'!AW242</f>
        <v>0</v>
      </c>
      <c r="AL242" s="95">
        <f>+'PPFF 2022'!AX242</f>
        <v>0</v>
      </c>
      <c r="AM242" s="98">
        <f t="shared" si="383"/>
        <v>0</v>
      </c>
      <c r="AN242" s="93">
        <f>+'PPFF 2022'!AY242</f>
        <v>0</v>
      </c>
      <c r="AO242" s="95">
        <f>+'PPFF 2022'!AZ242</f>
        <v>0</v>
      </c>
      <c r="AP242" s="98">
        <f t="shared" si="384"/>
        <v>0</v>
      </c>
      <c r="AQ242" s="93">
        <f>+'PPFF 2022'!BA242</f>
        <v>0</v>
      </c>
      <c r="AR242" s="95">
        <f>+'PPFF 2022'!BB242</f>
        <v>0</v>
      </c>
      <c r="AS242" s="98">
        <f t="shared" si="385"/>
        <v>0</v>
      </c>
      <c r="AT242" s="93">
        <f>+'PPFF 2022'!BC242</f>
        <v>0</v>
      </c>
      <c r="AU242" s="95">
        <f>+'PPFF 2022'!BD242</f>
        <v>0</v>
      </c>
      <c r="AV242" s="98">
        <f t="shared" si="386"/>
        <v>0</v>
      </c>
      <c r="AW242" s="93">
        <f>+'PPFF 2022'!BE242</f>
        <v>0</v>
      </c>
      <c r="AX242" s="95">
        <f>+'PPFF 2022'!BF242</f>
        <v>0</v>
      </c>
      <c r="AY242" s="98">
        <f t="shared" si="387"/>
        <v>0</v>
      </c>
      <c r="AZ242" s="93">
        <f>+'PPFF 2022'!BG242</f>
        <v>0</v>
      </c>
      <c r="BA242" s="95">
        <f>+'PPFF 2022'!BH242</f>
        <v>0</v>
      </c>
      <c r="BB242" s="98">
        <f t="shared" si="388"/>
        <v>0</v>
      </c>
      <c r="BC242" s="93">
        <f>+'PPFF 2022'!BI242</f>
        <v>0</v>
      </c>
      <c r="BD242" s="95">
        <f>+'PPFF 2022'!BJ242</f>
        <v>0</v>
      </c>
      <c r="BE242" s="97">
        <f t="shared" si="389"/>
        <v>0</v>
      </c>
      <c r="BF242" s="107">
        <f>+'PPFF 2022'!BP242</f>
        <v>0</v>
      </c>
      <c r="BG242" s="97">
        <f>+'PPFF 2022'!BQ242</f>
        <v>0</v>
      </c>
      <c r="BH242" s="182">
        <f t="shared" si="390"/>
        <v>0</v>
      </c>
      <c r="BI242" s="107">
        <f>+'PPFF 2022'!BR242</f>
        <v>0</v>
      </c>
      <c r="BJ242" s="97">
        <f>+'PPFF 2022'!BS242</f>
        <v>0</v>
      </c>
      <c r="BK242" s="182">
        <f t="shared" si="391"/>
        <v>0</v>
      </c>
      <c r="BL242" s="107">
        <f>+'PPFF 2022'!BT242</f>
        <v>0</v>
      </c>
      <c r="BM242" s="97">
        <f>+'PPFF 2022'!BU242</f>
        <v>0</v>
      </c>
      <c r="BN242" s="182">
        <f t="shared" si="392"/>
        <v>0</v>
      </c>
      <c r="BO242" s="107">
        <f>+'PPFF 2022'!BV242</f>
        <v>0</v>
      </c>
      <c r="BP242" s="97">
        <f>+'PPFF 2022'!BW242</f>
        <v>0</v>
      </c>
      <c r="BQ242" s="182">
        <f t="shared" si="393"/>
        <v>0</v>
      </c>
      <c r="BR242" s="107">
        <f>+'PPFF 2022'!BX242</f>
        <v>0</v>
      </c>
      <c r="BS242" s="97">
        <f>+'PPFF 2022'!BY242</f>
        <v>0</v>
      </c>
      <c r="BT242" s="182">
        <f t="shared" si="394"/>
        <v>0</v>
      </c>
      <c r="BU242" s="107">
        <f>+'PPFF 2022'!BZ242</f>
        <v>0</v>
      </c>
      <c r="BV242" s="97">
        <f>+'PPFF 2022'!CA242</f>
        <v>0</v>
      </c>
      <c r="BW242" s="182">
        <f t="shared" si="395"/>
        <v>0</v>
      </c>
      <c r="BX242" s="107">
        <f>+'PPFF 2022'!CB242</f>
        <v>0</v>
      </c>
      <c r="BY242" s="97">
        <f>+'PPFF 2022'!CC242</f>
        <v>0</v>
      </c>
      <c r="BZ242" s="182">
        <f t="shared" si="396"/>
        <v>0</v>
      </c>
      <c r="CA242" s="107">
        <f>+'PPFF 2022'!CD242</f>
        <v>0</v>
      </c>
      <c r="CB242" s="97">
        <f>+'PPFF 2022'!CE242</f>
        <v>0</v>
      </c>
      <c r="CC242" s="182">
        <f t="shared" si="397"/>
        <v>0</v>
      </c>
      <c r="CD242" s="107">
        <f>+'PPFF 2022'!CF242</f>
        <v>0</v>
      </c>
      <c r="CE242" s="97">
        <f>+'PPFF 2022'!CG242</f>
        <v>0</v>
      </c>
      <c r="CF242" s="182">
        <f t="shared" si="398"/>
        <v>0</v>
      </c>
      <c r="CG242" s="107">
        <f>+'PPFF 2022'!CH242</f>
        <v>0</v>
      </c>
      <c r="CH242" s="97">
        <f>+'PPFF 2022'!CI242</f>
        <v>0</v>
      </c>
      <c r="CI242" s="182">
        <f t="shared" si="399"/>
        <v>0</v>
      </c>
      <c r="CJ242" s="107">
        <f>+'PPFF 2022'!CJ242</f>
        <v>0</v>
      </c>
      <c r="CK242" s="97">
        <f>+'PPFF 2022'!CK242</f>
        <v>0</v>
      </c>
      <c r="CL242" s="182">
        <f t="shared" si="400"/>
        <v>0</v>
      </c>
      <c r="CM242" s="107">
        <f>+'PPFF 2022'!CL242</f>
        <v>0</v>
      </c>
      <c r="CN242" s="97">
        <f>+'PPFF 2022'!CM242</f>
        <v>0</v>
      </c>
      <c r="CO242" s="187">
        <f t="shared" si="401"/>
        <v>0</v>
      </c>
      <c r="CP242" s="109">
        <f>+'PPFF 2022'!CS242</f>
        <v>0</v>
      </c>
      <c r="CQ242" s="111">
        <f>+'PPFF 2022'!CT242</f>
        <v>0</v>
      </c>
      <c r="CR242" s="98">
        <f t="shared" si="402"/>
        <v>0</v>
      </c>
      <c r="CS242" s="109">
        <f>+'PPFF 2022'!CU242</f>
        <v>0</v>
      </c>
      <c r="CT242" s="111">
        <f>+'PPFF 2022'!CV242</f>
        <v>0</v>
      </c>
      <c r="CU242" s="98">
        <f t="shared" si="403"/>
        <v>0</v>
      </c>
      <c r="CV242" s="109">
        <f>+'PPFF 2022'!CW242</f>
        <v>0</v>
      </c>
      <c r="CW242" s="111">
        <f>+'PPFF 2022'!CX242</f>
        <v>0</v>
      </c>
      <c r="CX242" s="98">
        <f t="shared" si="404"/>
        <v>0</v>
      </c>
      <c r="CY242" s="109">
        <f>+'PPFF 2022'!CY242</f>
        <v>0</v>
      </c>
      <c r="CZ242" s="111">
        <f>+'PPFF 2022'!CZ242</f>
        <v>0</v>
      </c>
      <c r="DA242" s="98">
        <f t="shared" si="405"/>
        <v>0</v>
      </c>
      <c r="DB242" s="109">
        <f>+'PPFF 2022'!DA242</f>
        <v>0</v>
      </c>
      <c r="DC242" s="111">
        <f>+'PPFF 2022'!DB242</f>
        <v>0</v>
      </c>
      <c r="DD242" s="98">
        <f t="shared" si="406"/>
        <v>0</v>
      </c>
      <c r="DE242" s="109">
        <f>+'PPFF 2022'!DC242</f>
        <v>0</v>
      </c>
      <c r="DF242" s="111">
        <f>+'PPFF 2022'!DD242</f>
        <v>0</v>
      </c>
      <c r="DG242" s="98">
        <f t="shared" si="407"/>
        <v>0</v>
      </c>
      <c r="DH242" s="109">
        <f>+'PPFF 2022'!DE242</f>
        <v>0</v>
      </c>
      <c r="DI242" s="111">
        <f>+'PPFF 2022'!DF242</f>
        <v>0</v>
      </c>
      <c r="DJ242" s="98">
        <f t="shared" si="408"/>
        <v>0</v>
      </c>
      <c r="DK242" s="109">
        <f>+'PPFF 2022'!DG242</f>
        <v>0</v>
      </c>
      <c r="DL242" s="111">
        <f>+'PPFF 2022'!DH242</f>
        <v>0</v>
      </c>
      <c r="DM242" s="98">
        <f t="shared" si="409"/>
        <v>0</v>
      </c>
      <c r="DN242" s="109">
        <f>+'PPFF 2022'!DI242</f>
        <v>0</v>
      </c>
      <c r="DO242" s="111">
        <f>+'PPFF 2022'!DJ242</f>
        <v>0</v>
      </c>
      <c r="DP242" s="98">
        <f t="shared" si="410"/>
        <v>0</v>
      </c>
      <c r="DQ242" s="109">
        <f>+'PPFF 2022'!DK242</f>
        <v>0</v>
      </c>
      <c r="DR242" s="111">
        <f>+'PPFF 2022'!DL242</f>
        <v>0</v>
      </c>
      <c r="DS242" s="98">
        <f t="shared" si="411"/>
        <v>0</v>
      </c>
      <c r="DT242" s="109">
        <f>+'PPFF 2022'!DM242</f>
        <v>0</v>
      </c>
      <c r="DU242" s="111">
        <f>+'PPFF 2022'!DN242</f>
        <v>0</v>
      </c>
      <c r="DV242" s="98">
        <f t="shared" si="412"/>
        <v>0</v>
      </c>
      <c r="DW242" s="109">
        <f>+'PPFF 2022'!DO242</f>
        <v>0</v>
      </c>
      <c r="DX242" s="111">
        <f>+'PPFF 2022'!DP242</f>
        <v>0</v>
      </c>
      <c r="DY242" s="107">
        <f t="shared" si="413"/>
        <v>0</v>
      </c>
      <c r="DZ242" s="109">
        <f>+'PPFF 2022'!DV242</f>
        <v>0</v>
      </c>
      <c r="EA242" s="111">
        <f>+'PPFF 2022'!DW242</f>
        <v>0</v>
      </c>
      <c r="EB242" s="98">
        <f t="shared" si="414"/>
        <v>0</v>
      </c>
      <c r="EC242" s="111">
        <f>+'PPFF 2022'!DX242</f>
        <v>0</v>
      </c>
      <c r="ED242" s="111">
        <f>+'PPFF 2022'!DY242</f>
        <v>0</v>
      </c>
      <c r="EE242" s="98">
        <f t="shared" si="415"/>
        <v>0</v>
      </c>
      <c r="EF242" s="111">
        <f>+'PPFF 2022'!DZ242</f>
        <v>0</v>
      </c>
      <c r="EG242" s="111">
        <f>+'PPFF 2022'!EA242</f>
        <v>0</v>
      </c>
      <c r="EH242" s="98">
        <f t="shared" si="416"/>
        <v>0</v>
      </c>
      <c r="EI242" s="111">
        <f>+'PPFF 2022'!EB242</f>
        <v>0</v>
      </c>
      <c r="EJ242" s="111">
        <f>+'PPFF 2022'!EC242</f>
        <v>0</v>
      </c>
      <c r="EK242" s="98">
        <f t="shared" si="417"/>
        <v>0</v>
      </c>
      <c r="EL242" s="111">
        <f>+'PPFF 2022'!ED242</f>
        <v>0</v>
      </c>
      <c r="EM242" s="111">
        <f>+'PPFF 2022'!EE242</f>
        <v>0</v>
      </c>
      <c r="EN242" s="98">
        <f t="shared" si="418"/>
        <v>0</v>
      </c>
      <c r="EO242" s="111">
        <f>+'PPFF 2022'!EF242</f>
        <v>0</v>
      </c>
      <c r="EP242" s="111">
        <f>+'PPFF 2022'!EG242</f>
        <v>0</v>
      </c>
      <c r="EQ242" s="98">
        <f t="shared" si="419"/>
        <v>0</v>
      </c>
      <c r="ER242" s="111">
        <f>+'PPFF 2022'!EH242</f>
        <v>0</v>
      </c>
      <c r="ES242" s="111">
        <f>+'PPFF 2022'!EI242</f>
        <v>0</v>
      </c>
      <c r="ET242" s="98">
        <f t="shared" si="420"/>
        <v>0</v>
      </c>
      <c r="EU242" s="111">
        <f>+'PPFF 2022'!EJ242</f>
        <v>0</v>
      </c>
      <c r="EV242" s="111">
        <f>+'PPFF 2022'!EK242</f>
        <v>0</v>
      </c>
      <c r="EW242" s="98">
        <f t="shared" si="421"/>
        <v>0</v>
      </c>
      <c r="EX242" s="111">
        <f>+'PPFF 2022'!EL242</f>
        <v>0</v>
      </c>
      <c r="EY242" s="111">
        <f>+'PPFF 2022'!EM242</f>
        <v>0</v>
      </c>
      <c r="EZ242" s="98">
        <f t="shared" si="422"/>
        <v>0</v>
      </c>
      <c r="FA242" s="111">
        <f>+'PPFF 2022'!EN242</f>
        <v>0</v>
      </c>
      <c r="FB242" s="111">
        <f>+'PPFF 2022'!EO242</f>
        <v>0</v>
      </c>
      <c r="FC242" s="98">
        <f t="shared" si="423"/>
        <v>0</v>
      </c>
      <c r="FD242" s="111">
        <f>+'PPFF 2022'!EP242</f>
        <v>0</v>
      </c>
      <c r="FE242" s="111">
        <f>+'PPFF 2022'!EQ242</f>
        <v>0</v>
      </c>
      <c r="FF242" s="98">
        <f t="shared" si="424"/>
        <v>0</v>
      </c>
      <c r="FG242" s="111">
        <f>+'PPFF 2022'!ER242</f>
        <v>0</v>
      </c>
      <c r="FH242" s="111">
        <f>+'PPFF 2022'!ES242</f>
        <v>0</v>
      </c>
      <c r="FI242" s="97">
        <f t="shared" si="425"/>
        <v>0</v>
      </c>
      <c r="FJ242" s="108">
        <f>+'PPFF 2022'!EY242</f>
        <v>0</v>
      </c>
      <c r="FK242" s="103">
        <f>+'PPFF 2022'!EZ242</f>
        <v>0</v>
      </c>
      <c r="FL242" s="193">
        <f t="shared" si="426"/>
        <v>0</v>
      </c>
      <c r="FM242" s="203">
        <f>+'PPFF 2022'!FA242</f>
        <v>0</v>
      </c>
      <c r="FN242" s="204">
        <f>+'PPFF 2022'!FB242</f>
        <v>0</v>
      </c>
      <c r="FO242" s="202">
        <f t="shared" si="427"/>
        <v>0</v>
      </c>
      <c r="FP242" s="203">
        <f>+'PPFF 2022'!FC242</f>
        <v>0</v>
      </c>
      <c r="FQ242" s="204">
        <f>+'PPFF 2022'!FD242</f>
        <v>0</v>
      </c>
      <c r="FR242" s="202">
        <f t="shared" si="428"/>
        <v>0</v>
      </c>
      <c r="FS242" s="203">
        <f>+'PPFF 2022'!FE242</f>
        <v>0</v>
      </c>
      <c r="FT242" s="204">
        <f>+'PPFF 2022'!FF242</f>
        <v>0</v>
      </c>
      <c r="FU242" s="202">
        <f t="shared" si="429"/>
        <v>0</v>
      </c>
      <c r="FV242" s="203">
        <f>+'PPFF 2022'!FG242</f>
        <v>0</v>
      </c>
      <c r="FW242" s="204">
        <f>+'PPFF 2022'!FH242</f>
        <v>0</v>
      </c>
      <c r="FX242" s="202">
        <f t="shared" si="430"/>
        <v>0</v>
      </c>
      <c r="FY242" s="203">
        <f>+'PPFF 2022'!FI242</f>
        <v>0</v>
      </c>
      <c r="FZ242" s="204">
        <f>+'PPFF 2022'!FJ242</f>
        <v>0</v>
      </c>
      <c r="GA242" s="202">
        <f t="shared" si="431"/>
        <v>0</v>
      </c>
      <c r="GB242" s="203">
        <f>+'PPFF 2022'!FK242</f>
        <v>0</v>
      </c>
      <c r="GC242" s="204">
        <f>+'PPFF 2022'!FL242</f>
        <v>0</v>
      </c>
      <c r="GD242" s="202">
        <f t="shared" si="432"/>
        <v>0</v>
      </c>
      <c r="GE242" s="203">
        <f>+'PPFF 2022'!FM242</f>
        <v>0</v>
      </c>
      <c r="GF242" s="204">
        <f>+'PPFF 2022'!FN242</f>
        <v>0</v>
      </c>
      <c r="GG242" s="202">
        <f t="shared" si="433"/>
        <v>0</v>
      </c>
      <c r="GH242" s="203">
        <f>+'PPFF 2022'!FO242</f>
        <v>0</v>
      </c>
      <c r="GI242" s="204">
        <f>+'PPFF 2022'!FP242</f>
        <v>0</v>
      </c>
      <c r="GJ242" s="202">
        <f t="shared" si="434"/>
        <v>0</v>
      </c>
      <c r="GK242" s="203">
        <f>+'PPFF 2022'!FQ242</f>
        <v>0</v>
      </c>
      <c r="GL242" s="204">
        <f>+'PPFF 2022'!FR242</f>
        <v>0</v>
      </c>
      <c r="GM242" s="202">
        <f t="shared" si="435"/>
        <v>0</v>
      </c>
      <c r="GN242" s="203">
        <f>+'PPFF 2022'!FS242</f>
        <v>0</v>
      </c>
      <c r="GO242" s="204">
        <f>+'PPFF 2022'!FT242</f>
        <v>0</v>
      </c>
      <c r="GP242" s="202">
        <f t="shared" si="436"/>
        <v>0</v>
      </c>
      <c r="GQ242" s="203">
        <f>+'PPFF 2022'!FU242</f>
        <v>0</v>
      </c>
      <c r="GR242" s="204">
        <f>+'PPFF 2022'!FV242</f>
        <v>0</v>
      </c>
      <c r="GS242" s="209">
        <f t="shared" si="437"/>
        <v>0</v>
      </c>
      <c r="GT242" s="203">
        <f>+'PPFF 2022'!GB242</f>
        <v>0</v>
      </c>
      <c r="GU242" s="204">
        <f>+'PPFF 2022'!GC242</f>
        <v>0</v>
      </c>
      <c r="GV242" s="202">
        <f t="shared" si="438"/>
        <v>0</v>
      </c>
      <c r="GW242" s="203">
        <f>+'PPFF 2022'!GD242</f>
        <v>0</v>
      </c>
      <c r="GX242" s="204">
        <f>+'PPFF 2022'!GE242</f>
        <v>0</v>
      </c>
      <c r="GY242" s="202">
        <f t="shared" si="439"/>
        <v>0</v>
      </c>
      <c r="GZ242" s="203">
        <f>+'PPFF 2022'!GF242</f>
        <v>0</v>
      </c>
      <c r="HA242" s="204">
        <f>+'PPFF 2022'!GG242</f>
        <v>0</v>
      </c>
      <c r="HB242" s="202">
        <f t="shared" si="440"/>
        <v>0</v>
      </c>
      <c r="HC242" s="203">
        <f>+'PPFF 2022'!GH242</f>
        <v>0</v>
      </c>
      <c r="HD242" s="204">
        <f>+'PPFF 2022'!GI242</f>
        <v>0</v>
      </c>
      <c r="HE242" s="202">
        <f t="shared" si="441"/>
        <v>0</v>
      </c>
      <c r="HF242" s="203">
        <f>+'PPFF 2022'!GJ242</f>
        <v>0</v>
      </c>
      <c r="HG242" s="204">
        <f>+'PPFF 2022'!GK242</f>
        <v>0</v>
      </c>
      <c r="HH242" s="202">
        <f t="shared" si="442"/>
        <v>0</v>
      </c>
      <c r="HI242" s="203">
        <f>+'PPFF 2022'!GL242</f>
        <v>0</v>
      </c>
      <c r="HJ242" s="204">
        <f>+'PPFF 2022'!GM242</f>
        <v>0</v>
      </c>
      <c r="HK242" s="202">
        <f t="shared" si="443"/>
        <v>0</v>
      </c>
      <c r="HL242" s="203">
        <f>+'PPFF 2022'!GN242</f>
        <v>0</v>
      </c>
      <c r="HM242" s="204">
        <f>+'PPFF 2022'!GO242</f>
        <v>0</v>
      </c>
      <c r="HN242" s="202">
        <f t="shared" si="444"/>
        <v>0</v>
      </c>
      <c r="HO242" s="203">
        <f>+'PPFF 2022'!GP242</f>
        <v>0</v>
      </c>
      <c r="HP242" s="204">
        <f>+'PPFF 2022'!GQ242</f>
        <v>0</v>
      </c>
      <c r="HQ242" s="202">
        <f t="shared" si="445"/>
        <v>0</v>
      </c>
      <c r="HR242" s="203">
        <f>+'PPFF 2022'!GR242</f>
        <v>0</v>
      </c>
      <c r="HS242" s="204">
        <f>+'PPFF 2022'!GS242</f>
        <v>0</v>
      </c>
      <c r="HT242" s="202">
        <f t="shared" si="446"/>
        <v>0</v>
      </c>
      <c r="HU242" s="203">
        <f>+'PPFF 2022'!GT242</f>
        <v>0</v>
      </c>
      <c r="HV242" s="204">
        <f>+'PPFF 2022'!GU242</f>
        <v>0</v>
      </c>
      <c r="HW242" s="202">
        <f t="shared" si="447"/>
        <v>0</v>
      </c>
      <c r="HX242" s="203">
        <f>+'PPFF 2022'!GV242</f>
        <v>0</v>
      </c>
      <c r="HY242" s="204">
        <f>+'PPFF 2022'!GW242</f>
        <v>0</v>
      </c>
      <c r="HZ242" s="202">
        <f t="shared" si="448"/>
        <v>0</v>
      </c>
      <c r="IA242" s="203">
        <f>+'PPFF 2022'!GX242</f>
        <v>0</v>
      </c>
      <c r="IB242" s="204">
        <f>+'PPFF 2022'!GY242</f>
        <v>0</v>
      </c>
      <c r="IC242" s="209">
        <f t="shared" si="449"/>
        <v>0</v>
      </c>
      <c r="ID242" s="203">
        <f>+'PPFF 2022'!HE242</f>
        <v>0</v>
      </c>
      <c r="IE242" s="204">
        <f>+'PPFF 2022'!HF242</f>
        <v>0</v>
      </c>
      <c r="IF242" s="215">
        <f t="shared" si="450"/>
        <v>0</v>
      </c>
      <c r="IG242" s="203">
        <f>+'PPFF 2022'!HG242</f>
        <v>0</v>
      </c>
      <c r="IH242" s="204">
        <f>+'PPFF 2022'!HH242</f>
        <v>0</v>
      </c>
      <c r="II242" s="215">
        <f t="shared" si="451"/>
        <v>0</v>
      </c>
      <c r="IJ242" s="203">
        <f>+'PPFF 2022'!HI242</f>
        <v>0</v>
      </c>
      <c r="IK242" s="204">
        <f>+'PPFF 2022'!HJ242</f>
        <v>0</v>
      </c>
      <c r="IL242" s="215">
        <f t="shared" si="452"/>
        <v>0</v>
      </c>
      <c r="IM242" s="203">
        <f>+'PPFF 2022'!HK242</f>
        <v>0</v>
      </c>
      <c r="IN242" s="204">
        <f>+'PPFF 2022'!HL242</f>
        <v>0</v>
      </c>
      <c r="IO242" s="215">
        <f t="shared" si="453"/>
        <v>0</v>
      </c>
      <c r="IP242" s="203">
        <f>+'PPFF 2022'!HM242</f>
        <v>0</v>
      </c>
      <c r="IQ242" s="204">
        <f>+'PPFF 2022'!HN242</f>
        <v>0</v>
      </c>
      <c r="IR242" s="215">
        <f t="shared" si="454"/>
        <v>0</v>
      </c>
      <c r="IS242" s="203">
        <f>+'PPFF 2022'!HO242</f>
        <v>0</v>
      </c>
      <c r="IT242" s="204">
        <f>+'PPFF 2022'!HP242</f>
        <v>0</v>
      </c>
      <c r="IU242" s="215">
        <f t="shared" si="455"/>
        <v>0</v>
      </c>
      <c r="IV242" s="203">
        <f>+'PPFF 2022'!HQ242</f>
        <v>0</v>
      </c>
      <c r="IW242" s="204">
        <f>+'PPFF 2022'!HR242</f>
        <v>0</v>
      </c>
      <c r="IX242" s="215">
        <f t="shared" si="456"/>
        <v>0</v>
      </c>
      <c r="IY242" s="203">
        <f>+'PPFF 2022'!HS242</f>
        <v>0</v>
      </c>
      <c r="IZ242" s="204">
        <f>+'PPFF 2022'!HT242</f>
        <v>0</v>
      </c>
      <c r="JA242" s="215">
        <f t="shared" si="457"/>
        <v>0</v>
      </c>
      <c r="JB242" s="203">
        <f>+'PPFF 2022'!HU242</f>
        <v>0</v>
      </c>
      <c r="JC242" s="204">
        <f>+'PPFF 2022'!HV242</f>
        <v>0</v>
      </c>
      <c r="JD242" s="215">
        <f t="shared" si="458"/>
        <v>0</v>
      </c>
      <c r="JE242" s="203">
        <f>+'PPFF 2022'!HW242</f>
        <v>0</v>
      </c>
      <c r="JF242" s="204">
        <f>+'PPFF 2022'!HX242</f>
        <v>0</v>
      </c>
      <c r="JG242" s="215">
        <f t="shared" si="459"/>
        <v>0</v>
      </c>
      <c r="JH242" s="203">
        <f>+'PPFF 2022'!HY242</f>
        <v>0</v>
      </c>
      <c r="JI242" s="204">
        <f>+'PPFF 2022'!HZ242</f>
        <v>0</v>
      </c>
      <c r="JJ242" s="215">
        <f t="shared" si="460"/>
        <v>0</v>
      </c>
      <c r="JK242" s="203">
        <f>+'PPFF 2022'!IA242</f>
        <v>0</v>
      </c>
      <c r="JL242" s="204">
        <f>+'PPFF 2022'!IB242</f>
        <v>0</v>
      </c>
      <c r="JM242" s="218">
        <f t="shared" si="461"/>
        <v>0</v>
      </c>
      <c r="JN242" s="224">
        <f>+'PPFF 2022'!IH242</f>
        <v>0</v>
      </c>
      <c r="JO242" s="225">
        <f>+'PPFF 2022'!II242</f>
        <v>0</v>
      </c>
      <c r="JP242" s="212">
        <f t="shared" si="462"/>
        <v>0</v>
      </c>
      <c r="JQ242" s="224">
        <f>+'PPFF 2022'!IJ242</f>
        <v>0</v>
      </c>
      <c r="JR242" s="225">
        <f>+'PPFF 2022'!IK242</f>
        <v>0</v>
      </c>
      <c r="JS242" s="212">
        <f t="shared" si="463"/>
        <v>0</v>
      </c>
      <c r="JT242" s="224">
        <f>+'PPFF 2022'!IL242</f>
        <v>0</v>
      </c>
      <c r="JU242" s="225">
        <f>+'PPFF 2022'!IM242</f>
        <v>0</v>
      </c>
      <c r="JV242" s="212">
        <f t="shared" si="464"/>
        <v>0</v>
      </c>
      <c r="JW242" s="224">
        <f>+'PPFF 2022'!IN242</f>
        <v>0</v>
      </c>
      <c r="JX242" s="225">
        <f>+'PPFF 2022'!IO242</f>
        <v>0</v>
      </c>
      <c r="JY242" s="212">
        <f t="shared" si="465"/>
        <v>0</v>
      </c>
      <c r="JZ242" s="224">
        <f>+'PPFF 2022'!IP242</f>
        <v>0</v>
      </c>
      <c r="KA242" s="225">
        <f>+'PPFF 2022'!IQ242</f>
        <v>0</v>
      </c>
      <c r="KB242" s="212">
        <f t="shared" si="466"/>
        <v>0</v>
      </c>
      <c r="KC242" s="224">
        <f>+'PPFF 2022'!IR242</f>
        <v>0</v>
      </c>
      <c r="KD242" s="225">
        <f>+'PPFF 2022'!IS242</f>
        <v>0</v>
      </c>
      <c r="KE242" s="212">
        <f t="shared" si="467"/>
        <v>0</v>
      </c>
      <c r="KF242" s="224">
        <f>+'PPFF 2022'!IT242</f>
        <v>0</v>
      </c>
      <c r="KG242" s="225">
        <f>+'PPFF 2022'!IU242</f>
        <v>0</v>
      </c>
      <c r="KH242" s="212">
        <f t="shared" si="468"/>
        <v>0</v>
      </c>
      <c r="KI242" s="224">
        <f>+'PPFF 2022'!IV242</f>
        <v>0</v>
      </c>
      <c r="KJ242" s="225">
        <f>+'PPFF 2022'!IW242</f>
        <v>0</v>
      </c>
      <c r="KK242" s="212">
        <f t="shared" si="469"/>
        <v>0</v>
      </c>
      <c r="KL242" s="224">
        <f>+'PPFF 2022'!IX242</f>
        <v>0</v>
      </c>
      <c r="KM242" s="225">
        <f>+'PPFF 2022'!IY242</f>
        <v>0</v>
      </c>
      <c r="KN242" s="212">
        <f t="shared" si="470"/>
        <v>0</v>
      </c>
      <c r="KO242" s="224">
        <f>+'PPFF 2022'!IZ242</f>
        <v>0</v>
      </c>
      <c r="KP242" s="225">
        <f>+'PPFF 2022'!JA242</f>
        <v>0</v>
      </c>
      <c r="KQ242" s="212">
        <f t="shared" si="471"/>
        <v>0</v>
      </c>
      <c r="KR242" s="224">
        <f>+'PPFF 2022'!JB242</f>
        <v>0</v>
      </c>
      <c r="KS242" s="225">
        <f>+'PPFF 2022'!JC242</f>
        <v>0</v>
      </c>
      <c r="KT242" s="212">
        <f t="shared" si="472"/>
        <v>0</v>
      </c>
      <c r="KU242" s="224">
        <f>+'PPFF 2022'!JD242</f>
        <v>0</v>
      </c>
      <c r="KV242" s="225">
        <f>+'PPFF 2022'!JE242</f>
        <v>0</v>
      </c>
      <c r="KW242" s="212">
        <f t="shared" si="473"/>
        <v>0</v>
      </c>
      <c r="KX242" s="224">
        <f>+'PPFF 2022'!JK242</f>
        <v>0</v>
      </c>
      <c r="KY242" s="230">
        <f>+'PPFF 2022'!JL242</f>
        <v>0</v>
      </c>
      <c r="KZ242" s="224">
        <f>+'PPFF 2022'!JM242</f>
        <v>0</v>
      </c>
      <c r="LA242" s="230">
        <f>+'PPFF 2022'!JN242</f>
        <v>0</v>
      </c>
      <c r="LB242" s="224">
        <f>+'PPFF 2022'!JO242</f>
        <v>0</v>
      </c>
      <c r="LC242" s="230">
        <f>+'PPFF 2022'!JP242</f>
        <v>0</v>
      </c>
      <c r="LD242" s="224">
        <f>+'PPFF 2022'!JQ242</f>
        <v>0</v>
      </c>
      <c r="LE242" s="230">
        <f>+'PPFF 2022'!JR242</f>
        <v>0</v>
      </c>
      <c r="LF242" s="224">
        <f>+'PPFF 2022'!JS242</f>
        <v>0</v>
      </c>
      <c r="LG242" s="230">
        <f>+'PPFF 2022'!JT242</f>
        <v>0</v>
      </c>
      <c r="LH242" s="224">
        <f>+'PPFF 2022'!JU242</f>
        <v>0</v>
      </c>
      <c r="LI242" s="230">
        <f>+'PPFF 2022'!JV242</f>
        <v>0</v>
      </c>
      <c r="LJ242" s="224">
        <f>+'PPFF 2022'!JW242</f>
        <v>0</v>
      </c>
      <c r="LK242" s="230">
        <f>+'PPFF 2022'!JX242</f>
        <v>0</v>
      </c>
      <c r="LL242" s="224">
        <f>+'PPFF 2022'!JY242</f>
        <v>0</v>
      </c>
      <c r="LM242" s="230">
        <f>+'PPFF 2022'!JZ242</f>
        <v>0</v>
      </c>
      <c r="LN242" s="224">
        <f>+'PPFF 2022'!KA242</f>
        <v>0</v>
      </c>
      <c r="LO242" s="230">
        <f>+'PPFF 2022'!KB242</f>
        <v>0</v>
      </c>
      <c r="LP242" s="224">
        <f>+'PPFF 2022'!KC242</f>
        <v>0</v>
      </c>
      <c r="LQ242" s="230">
        <f>+'PPFF 2022'!KD242</f>
        <v>0</v>
      </c>
      <c r="LR242" s="224">
        <f>+'PPFF 2022'!KE242</f>
        <v>0</v>
      </c>
      <c r="LS242" s="230">
        <f>+'PPFF 2022'!KF242</f>
        <v>0</v>
      </c>
      <c r="LT242" s="224">
        <f>+'PPFF 2022'!KG242</f>
        <v>0</v>
      </c>
      <c r="LU242" s="230">
        <f>+'PPFF 2022'!KH242</f>
        <v>0</v>
      </c>
      <c r="LV242" s="234">
        <f>+'PPFF 2022'!KN242</f>
        <v>0</v>
      </c>
      <c r="LW242" s="234">
        <f>+'PPFF 2022'!KP242</f>
        <v>0</v>
      </c>
      <c r="LX242" s="234">
        <f>+'PPFF 2022'!KR242</f>
        <v>0</v>
      </c>
      <c r="LY242" s="234">
        <f>+'PPFF 2022'!KT242</f>
        <v>0</v>
      </c>
      <c r="LZ242" s="234">
        <f>+'PPFF 2022'!KV242</f>
        <v>0</v>
      </c>
      <c r="MA242" s="234">
        <f>+'PPFF 2022'!KX242</f>
        <v>0</v>
      </c>
      <c r="MB242" s="234">
        <f>+'PPFF 2022'!KZ242</f>
        <v>0</v>
      </c>
      <c r="MC242" s="234">
        <f>+'PPFF 2022'!LB242</f>
        <v>0</v>
      </c>
      <c r="MD242" s="234">
        <f>+'PPFF 2022'!LD242</f>
        <v>0</v>
      </c>
      <c r="ME242" s="234">
        <f>+'PPFF 2022'!LF242</f>
        <v>0</v>
      </c>
      <c r="MF242" s="234">
        <f>+'PPFF 2022'!LH242</f>
        <v>0</v>
      </c>
      <c r="MG242" s="234">
        <f>+'PPFF 2022'!LJ242</f>
        <v>0</v>
      </c>
      <c r="MH242" s="190">
        <f>+'PPFF 2022'!LN242/6</f>
        <v>0</v>
      </c>
      <c r="MI242" s="190">
        <f>+'PPFF 2022'!LP242/6</f>
        <v>0</v>
      </c>
      <c r="MJ242" s="190">
        <f>+'PPFF 2022'!LR242/6</f>
        <v>0</v>
      </c>
      <c r="MK242" s="190">
        <f>+'PPFF 2022'!LT242/6</f>
        <v>0</v>
      </c>
      <c r="ML242" s="190">
        <f>+'PPFF 2022'!LV242/6</f>
        <v>0</v>
      </c>
      <c r="MM242" s="190">
        <f>+'PPFF 2022'!LX242/6</f>
        <v>0</v>
      </c>
      <c r="MN242" s="239">
        <f>+'PPFF 2022'!LZ242/6</f>
        <v>0</v>
      </c>
      <c r="MO242" s="190">
        <f>+'PPFF 2022'!MB242/6</f>
        <v>0</v>
      </c>
      <c r="MP242" s="190">
        <f>+'PPFF 2022'!MD242/6</f>
        <v>0</v>
      </c>
      <c r="MQ242" s="190">
        <f>+'PPFF 2022'!MF242/6</f>
        <v>0</v>
      </c>
      <c r="MR242" s="190">
        <f>+'PPFF 2022'!MH242/6</f>
        <v>0</v>
      </c>
      <c r="MS242" s="190">
        <f>+'PPFF 2022'!MJ242/6</f>
        <v>0</v>
      </c>
      <c r="MT242" s="104">
        <f>+'PPFF 2022'!MN242</f>
        <v>0</v>
      </c>
      <c r="MU242" s="104">
        <f>+'PPFF 2022'!MP242</f>
        <v>0</v>
      </c>
      <c r="MV242" s="104">
        <f>+'PPFF 2022'!MR242</f>
        <v>0</v>
      </c>
      <c r="MW242" s="104">
        <f>+'PPFF 2022'!MT242</f>
        <v>0</v>
      </c>
      <c r="MX242" s="104">
        <f>+'PPFF 2022'!MV242</f>
        <v>0</v>
      </c>
      <c r="MY242" s="104">
        <f>+'PPFF 2022'!MX242</f>
        <v>0</v>
      </c>
      <c r="MZ242" s="104">
        <f>+'PPFF 2022'!MZ242</f>
        <v>0</v>
      </c>
      <c r="NA242" s="104">
        <f>+'PPFF 2022'!NB242</f>
        <v>0</v>
      </c>
      <c r="NB242" s="104">
        <f>+'PPFF 2022'!ND242</f>
        <v>0</v>
      </c>
      <c r="NC242" s="104">
        <f>+'PPFF 2022'!NF242</f>
        <v>0</v>
      </c>
      <c r="ND242" s="104">
        <f>+'PPFF 2022'!NH242</f>
        <v>0</v>
      </c>
      <c r="NE242" s="104">
        <f>+'PPFF 2022'!NJ242</f>
        <v>0</v>
      </c>
    </row>
    <row r="243" spans="1:369" s="88" customFormat="1" ht="10.5" x14ac:dyDescent="0.25">
      <c r="A243" s="89" t="s">
        <v>438</v>
      </c>
      <c r="B243" s="90" t="s">
        <v>28</v>
      </c>
      <c r="C243" s="90">
        <v>404</v>
      </c>
      <c r="D243" s="90" t="s">
        <v>438</v>
      </c>
      <c r="E243" s="91" t="s">
        <v>438</v>
      </c>
      <c r="F243" s="92" t="s">
        <v>28</v>
      </c>
      <c r="G243" s="92" t="s">
        <v>352</v>
      </c>
      <c r="H243" s="155">
        <v>242</v>
      </c>
      <c r="I243" s="92" t="s">
        <v>32</v>
      </c>
      <c r="J243" s="171">
        <f>+'PPFF 2022'!J243+'PPFF 2022'!K243</f>
        <v>0</v>
      </c>
      <c r="K243" s="171">
        <f>+'PPFF 2022'!L243+'PPFF 2022'!M243</f>
        <v>0</v>
      </c>
      <c r="L243" s="171">
        <f>+'PPFF 2022'!N243+'PPFF 2022'!O243</f>
        <v>0</v>
      </c>
      <c r="M243" s="171">
        <f>+'PPFF 2022'!P243+'PPFF 2022'!Q243</f>
        <v>0</v>
      </c>
      <c r="N243" s="171">
        <f>+'PPFF 2022'!R243+'PPFF 2022'!S243</f>
        <v>0</v>
      </c>
      <c r="O243" s="171">
        <f>+'PPFF 2022'!T243+'PPFF 2022'!U243</f>
        <v>0</v>
      </c>
      <c r="P243" s="171">
        <f>+'PPFF 2022'!V243+'PPFF 2022'!W243</f>
        <v>0</v>
      </c>
      <c r="Q243" s="171">
        <f>+'PPFF 2022'!X243+'PPFF 2022'!Y243</f>
        <v>0</v>
      </c>
      <c r="R243" s="171">
        <f>+'PPFF 2022'!Z243+'PPFF 2022'!AA243</f>
        <v>0</v>
      </c>
      <c r="S243" s="171">
        <f>+'PPFF 2022'!AB243+'PPFF 2022'!AC243</f>
        <v>0</v>
      </c>
      <c r="T243" s="171">
        <f>+'PPFF 2022'!AD243+'PPFF 2022'!AE243</f>
        <v>0</v>
      </c>
      <c r="U243" s="171">
        <f>+'PPFF 2022'!AF243+'PPFF 2022'!AG243</f>
        <v>0</v>
      </c>
      <c r="V243" s="93">
        <f>+'PPFF 2022'!AM243</f>
        <v>0</v>
      </c>
      <c r="W243" s="95">
        <f>+'PPFF 2022'!AN243</f>
        <v>0</v>
      </c>
      <c r="X243" s="98">
        <f>+('PPFF 2022'!AM243+'PPFF 2022'!AN243)/13</f>
        <v>0</v>
      </c>
      <c r="Y243" s="93">
        <f>+'PPFF 2022'!AO243</f>
        <v>0</v>
      </c>
      <c r="Z243" s="95">
        <f>+'PPFF 2022'!AP243</f>
        <v>0</v>
      </c>
      <c r="AA243" s="98">
        <f>+('PPFF 2022'!AO243+'PPFF 2022'!AP243)/13</f>
        <v>0</v>
      </c>
      <c r="AB243" s="93">
        <f>+'PPFF 2022'!AQ243</f>
        <v>0</v>
      </c>
      <c r="AC243" s="95">
        <f>+'PPFF 2022'!AR243</f>
        <v>0</v>
      </c>
      <c r="AD243" s="98">
        <f t="shared" si="380"/>
        <v>0</v>
      </c>
      <c r="AE243" s="93">
        <f>+'PPFF 2022'!AS243</f>
        <v>0</v>
      </c>
      <c r="AF243" s="95">
        <f>+'PPFF 2022'!AT243</f>
        <v>0</v>
      </c>
      <c r="AG243" s="98">
        <f t="shared" si="381"/>
        <v>0</v>
      </c>
      <c r="AH243" s="93">
        <f>+'PPFF 2022'!AU243</f>
        <v>0</v>
      </c>
      <c r="AI243" s="95">
        <f>+'PPFF 2022'!AV243</f>
        <v>0</v>
      </c>
      <c r="AJ243" s="98">
        <f t="shared" si="382"/>
        <v>0</v>
      </c>
      <c r="AK243" s="93">
        <f>+'PPFF 2022'!AW243</f>
        <v>0</v>
      </c>
      <c r="AL243" s="95">
        <f>+'PPFF 2022'!AX243</f>
        <v>0</v>
      </c>
      <c r="AM243" s="98">
        <f t="shared" si="383"/>
        <v>0</v>
      </c>
      <c r="AN243" s="93">
        <f>+'PPFF 2022'!AY243</f>
        <v>0</v>
      </c>
      <c r="AO243" s="95">
        <f>+'PPFF 2022'!AZ243</f>
        <v>0</v>
      </c>
      <c r="AP243" s="98">
        <f t="shared" si="384"/>
        <v>0</v>
      </c>
      <c r="AQ243" s="93">
        <f>+'PPFF 2022'!BA243</f>
        <v>0</v>
      </c>
      <c r="AR243" s="95">
        <f>+'PPFF 2022'!BB243</f>
        <v>0</v>
      </c>
      <c r="AS243" s="98">
        <f t="shared" si="385"/>
        <v>0</v>
      </c>
      <c r="AT243" s="93">
        <f>+'PPFF 2022'!BC243</f>
        <v>0</v>
      </c>
      <c r="AU243" s="95">
        <f>+'PPFF 2022'!BD243</f>
        <v>0</v>
      </c>
      <c r="AV243" s="98">
        <f t="shared" si="386"/>
        <v>0</v>
      </c>
      <c r="AW243" s="93">
        <f>+'PPFF 2022'!BE243</f>
        <v>0</v>
      </c>
      <c r="AX243" s="95">
        <f>+'PPFF 2022'!BF243</f>
        <v>0</v>
      </c>
      <c r="AY243" s="98">
        <f t="shared" si="387"/>
        <v>0</v>
      </c>
      <c r="AZ243" s="93">
        <f>+'PPFF 2022'!BG243</f>
        <v>0</v>
      </c>
      <c r="BA243" s="95">
        <f>+'PPFF 2022'!BH243</f>
        <v>0</v>
      </c>
      <c r="BB243" s="98">
        <f t="shared" si="388"/>
        <v>0</v>
      </c>
      <c r="BC243" s="93">
        <f>+'PPFF 2022'!BI243</f>
        <v>0</v>
      </c>
      <c r="BD243" s="95">
        <f>+'PPFF 2022'!BJ243</f>
        <v>0</v>
      </c>
      <c r="BE243" s="97">
        <f t="shared" si="389"/>
        <v>0</v>
      </c>
      <c r="BF243" s="107">
        <f>+'PPFF 2022'!BP243</f>
        <v>0</v>
      </c>
      <c r="BG243" s="97">
        <f>+'PPFF 2022'!BQ243</f>
        <v>0</v>
      </c>
      <c r="BH243" s="182">
        <f t="shared" si="390"/>
        <v>0</v>
      </c>
      <c r="BI243" s="107">
        <f>+'PPFF 2022'!BR243</f>
        <v>0</v>
      </c>
      <c r="BJ243" s="97">
        <f>+'PPFF 2022'!BS243</f>
        <v>0</v>
      </c>
      <c r="BK243" s="182">
        <f t="shared" si="391"/>
        <v>0</v>
      </c>
      <c r="BL243" s="107">
        <f>+'PPFF 2022'!BT243</f>
        <v>0</v>
      </c>
      <c r="BM243" s="97">
        <f>+'PPFF 2022'!BU243</f>
        <v>0</v>
      </c>
      <c r="BN243" s="182">
        <f t="shared" si="392"/>
        <v>0</v>
      </c>
      <c r="BO243" s="107">
        <f>+'PPFF 2022'!BV243</f>
        <v>0</v>
      </c>
      <c r="BP243" s="97">
        <f>+'PPFF 2022'!BW243</f>
        <v>0</v>
      </c>
      <c r="BQ243" s="182">
        <f t="shared" si="393"/>
        <v>0</v>
      </c>
      <c r="BR243" s="107">
        <f>+'PPFF 2022'!BX243</f>
        <v>0</v>
      </c>
      <c r="BS243" s="97">
        <f>+'PPFF 2022'!BY243</f>
        <v>0</v>
      </c>
      <c r="BT243" s="182">
        <f t="shared" si="394"/>
        <v>0</v>
      </c>
      <c r="BU243" s="107">
        <f>+'PPFF 2022'!BZ243</f>
        <v>0</v>
      </c>
      <c r="BV243" s="97">
        <f>+'PPFF 2022'!CA243</f>
        <v>0</v>
      </c>
      <c r="BW243" s="182">
        <f t="shared" si="395"/>
        <v>0</v>
      </c>
      <c r="BX243" s="107">
        <f>+'PPFF 2022'!CB243</f>
        <v>0</v>
      </c>
      <c r="BY243" s="97">
        <f>+'PPFF 2022'!CC243</f>
        <v>0</v>
      </c>
      <c r="BZ243" s="182">
        <f t="shared" si="396"/>
        <v>0</v>
      </c>
      <c r="CA243" s="107">
        <f>+'PPFF 2022'!CD243</f>
        <v>0</v>
      </c>
      <c r="CB243" s="97">
        <f>+'PPFF 2022'!CE243</f>
        <v>0</v>
      </c>
      <c r="CC243" s="182">
        <f t="shared" si="397"/>
        <v>0</v>
      </c>
      <c r="CD243" s="107">
        <f>+'PPFF 2022'!CF243</f>
        <v>0</v>
      </c>
      <c r="CE243" s="97">
        <f>+'PPFF 2022'!CG243</f>
        <v>0</v>
      </c>
      <c r="CF243" s="182">
        <f t="shared" si="398"/>
        <v>0</v>
      </c>
      <c r="CG243" s="107">
        <f>+'PPFF 2022'!CH243</f>
        <v>0</v>
      </c>
      <c r="CH243" s="97">
        <f>+'PPFF 2022'!CI243</f>
        <v>0</v>
      </c>
      <c r="CI243" s="182">
        <f t="shared" si="399"/>
        <v>0</v>
      </c>
      <c r="CJ243" s="107">
        <f>+'PPFF 2022'!CJ243</f>
        <v>0</v>
      </c>
      <c r="CK243" s="97">
        <f>+'PPFF 2022'!CK243</f>
        <v>0</v>
      </c>
      <c r="CL243" s="182">
        <f t="shared" si="400"/>
        <v>0</v>
      </c>
      <c r="CM243" s="107">
        <f>+'PPFF 2022'!CL243</f>
        <v>0</v>
      </c>
      <c r="CN243" s="97">
        <f>+'PPFF 2022'!CM243</f>
        <v>0</v>
      </c>
      <c r="CO243" s="187">
        <f t="shared" si="401"/>
        <v>0</v>
      </c>
      <c r="CP243" s="109">
        <f>+'PPFF 2022'!CS243</f>
        <v>0</v>
      </c>
      <c r="CQ243" s="111">
        <f>+'PPFF 2022'!CT243</f>
        <v>0</v>
      </c>
      <c r="CR243" s="98">
        <f t="shared" si="402"/>
        <v>0</v>
      </c>
      <c r="CS243" s="109">
        <f>+'PPFF 2022'!CU243</f>
        <v>0</v>
      </c>
      <c r="CT243" s="111">
        <f>+'PPFF 2022'!CV243</f>
        <v>0</v>
      </c>
      <c r="CU243" s="98">
        <f t="shared" si="403"/>
        <v>0</v>
      </c>
      <c r="CV243" s="109">
        <f>+'PPFF 2022'!CW243</f>
        <v>0</v>
      </c>
      <c r="CW243" s="111">
        <f>+'PPFF 2022'!CX243</f>
        <v>0</v>
      </c>
      <c r="CX243" s="98">
        <f t="shared" si="404"/>
        <v>0</v>
      </c>
      <c r="CY243" s="109">
        <f>+'PPFF 2022'!CY243</f>
        <v>0</v>
      </c>
      <c r="CZ243" s="111">
        <f>+'PPFF 2022'!CZ243</f>
        <v>0</v>
      </c>
      <c r="DA243" s="98">
        <f t="shared" si="405"/>
        <v>0</v>
      </c>
      <c r="DB243" s="109">
        <f>+'PPFF 2022'!DA243</f>
        <v>0</v>
      </c>
      <c r="DC243" s="111">
        <f>+'PPFF 2022'!DB243</f>
        <v>0</v>
      </c>
      <c r="DD243" s="98">
        <f t="shared" si="406"/>
        <v>0</v>
      </c>
      <c r="DE243" s="109">
        <f>+'PPFF 2022'!DC243</f>
        <v>0</v>
      </c>
      <c r="DF243" s="111">
        <f>+'PPFF 2022'!DD243</f>
        <v>0</v>
      </c>
      <c r="DG243" s="98">
        <f t="shared" si="407"/>
        <v>0</v>
      </c>
      <c r="DH243" s="109">
        <f>+'PPFF 2022'!DE243</f>
        <v>0</v>
      </c>
      <c r="DI243" s="111">
        <f>+'PPFF 2022'!DF243</f>
        <v>0</v>
      </c>
      <c r="DJ243" s="98">
        <f t="shared" si="408"/>
        <v>0</v>
      </c>
      <c r="DK243" s="109">
        <f>+'PPFF 2022'!DG243</f>
        <v>0</v>
      </c>
      <c r="DL243" s="111">
        <f>+'PPFF 2022'!DH243</f>
        <v>0</v>
      </c>
      <c r="DM243" s="98">
        <f t="shared" si="409"/>
        <v>0</v>
      </c>
      <c r="DN243" s="109">
        <f>+'PPFF 2022'!DI243</f>
        <v>0</v>
      </c>
      <c r="DO243" s="111">
        <f>+'PPFF 2022'!DJ243</f>
        <v>0</v>
      </c>
      <c r="DP243" s="98">
        <f t="shared" si="410"/>
        <v>0</v>
      </c>
      <c r="DQ243" s="109">
        <f>+'PPFF 2022'!DK243</f>
        <v>0</v>
      </c>
      <c r="DR243" s="111">
        <f>+'PPFF 2022'!DL243</f>
        <v>0</v>
      </c>
      <c r="DS243" s="98">
        <f t="shared" si="411"/>
        <v>0</v>
      </c>
      <c r="DT243" s="109">
        <f>+'PPFF 2022'!DM243</f>
        <v>0</v>
      </c>
      <c r="DU243" s="111">
        <f>+'PPFF 2022'!DN243</f>
        <v>0</v>
      </c>
      <c r="DV243" s="98">
        <f t="shared" si="412"/>
        <v>0</v>
      </c>
      <c r="DW243" s="109">
        <f>+'PPFF 2022'!DO243</f>
        <v>0</v>
      </c>
      <c r="DX243" s="111">
        <f>+'PPFF 2022'!DP243</f>
        <v>0</v>
      </c>
      <c r="DY243" s="107">
        <f t="shared" si="413"/>
        <v>0</v>
      </c>
      <c r="DZ243" s="109">
        <f>+'PPFF 2022'!DV243</f>
        <v>0</v>
      </c>
      <c r="EA243" s="111">
        <f>+'PPFF 2022'!DW243</f>
        <v>0</v>
      </c>
      <c r="EB243" s="98">
        <f t="shared" si="414"/>
        <v>0</v>
      </c>
      <c r="EC243" s="111">
        <f>+'PPFF 2022'!DX243</f>
        <v>0</v>
      </c>
      <c r="ED243" s="111">
        <f>+'PPFF 2022'!DY243</f>
        <v>0</v>
      </c>
      <c r="EE243" s="98">
        <f t="shared" si="415"/>
        <v>0</v>
      </c>
      <c r="EF243" s="111">
        <f>+'PPFF 2022'!DZ243</f>
        <v>0</v>
      </c>
      <c r="EG243" s="111">
        <f>+'PPFF 2022'!EA243</f>
        <v>0</v>
      </c>
      <c r="EH243" s="98">
        <f t="shared" si="416"/>
        <v>0</v>
      </c>
      <c r="EI243" s="111">
        <f>+'PPFF 2022'!EB243</f>
        <v>0</v>
      </c>
      <c r="EJ243" s="111">
        <f>+'PPFF 2022'!EC243</f>
        <v>0</v>
      </c>
      <c r="EK243" s="98">
        <f t="shared" si="417"/>
        <v>0</v>
      </c>
      <c r="EL243" s="111">
        <f>+'PPFF 2022'!ED243</f>
        <v>0</v>
      </c>
      <c r="EM243" s="111">
        <f>+'PPFF 2022'!EE243</f>
        <v>0</v>
      </c>
      <c r="EN243" s="98">
        <f t="shared" si="418"/>
        <v>0</v>
      </c>
      <c r="EO243" s="111">
        <f>+'PPFF 2022'!EF243</f>
        <v>0</v>
      </c>
      <c r="EP243" s="111">
        <f>+'PPFF 2022'!EG243</f>
        <v>0</v>
      </c>
      <c r="EQ243" s="98">
        <f t="shared" si="419"/>
        <v>0</v>
      </c>
      <c r="ER243" s="111">
        <f>+'PPFF 2022'!EH243</f>
        <v>0</v>
      </c>
      <c r="ES243" s="111">
        <f>+'PPFF 2022'!EI243</f>
        <v>0</v>
      </c>
      <c r="ET243" s="98">
        <f t="shared" si="420"/>
        <v>0</v>
      </c>
      <c r="EU243" s="111">
        <f>+'PPFF 2022'!EJ243</f>
        <v>0</v>
      </c>
      <c r="EV243" s="111">
        <f>+'PPFF 2022'!EK243</f>
        <v>0</v>
      </c>
      <c r="EW243" s="98">
        <f t="shared" si="421"/>
        <v>0</v>
      </c>
      <c r="EX243" s="111">
        <f>+'PPFF 2022'!EL243</f>
        <v>0</v>
      </c>
      <c r="EY243" s="111">
        <f>+'PPFF 2022'!EM243</f>
        <v>0</v>
      </c>
      <c r="EZ243" s="98">
        <f t="shared" si="422"/>
        <v>0</v>
      </c>
      <c r="FA243" s="111">
        <f>+'PPFF 2022'!EN243</f>
        <v>0</v>
      </c>
      <c r="FB243" s="111">
        <f>+'PPFF 2022'!EO243</f>
        <v>0</v>
      </c>
      <c r="FC243" s="98">
        <f t="shared" si="423"/>
        <v>0</v>
      </c>
      <c r="FD243" s="111">
        <f>+'PPFF 2022'!EP243</f>
        <v>0</v>
      </c>
      <c r="FE243" s="111">
        <f>+'PPFF 2022'!EQ243</f>
        <v>0</v>
      </c>
      <c r="FF243" s="98">
        <f t="shared" si="424"/>
        <v>0</v>
      </c>
      <c r="FG243" s="111">
        <f>+'PPFF 2022'!ER243</f>
        <v>0</v>
      </c>
      <c r="FH243" s="111">
        <f>+'PPFF 2022'!ES243</f>
        <v>0</v>
      </c>
      <c r="FI243" s="97">
        <f t="shared" si="425"/>
        <v>0</v>
      </c>
      <c r="FJ243" s="108">
        <f>+'PPFF 2022'!EY243</f>
        <v>0</v>
      </c>
      <c r="FK243" s="103">
        <f>+'PPFF 2022'!EZ243</f>
        <v>0</v>
      </c>
      <c r="FL243" s="193">
        <f t="shared" si="426"/>
        <v>0</v>
      </c>
      <c r="FM243" s="203">
        <f>+'PPFF 2022'!FA243</f>
        <v>0</v>
      </c>
      <c r="FN243" s="204">
        <f>+'PPFF 2022'!FB243</f>
        <v>0</v>
      </c>
      <c r="FO243" s="202">
        <f t="shared" si="427"/>
        <v>0</v>
      </c>
      <c r="FP243" s="203">
        <f>+'PPFF 2022'!FC243</f>
        <v>0</v>
      </c>
      <c r="FQ243" s="204">
        <f>+'PPFF 2022'!FD243</f>
        <v>0</v>
      </c>
      <c r="FR243" s="202">
        <f t="shared" si="428"/>
        <v>0</v>
      </c>
      <c r="FS243" s="203">
        <f>+'PPFF 2022'!FE243</f>
        <v>0</v>
      </c>
      <c r="FT243" s="204">
        <f>+'PPFF 2022'!FF243</f>
        <v>0</v>
      </c>
      <c r="FU243" s="202">
        <f t="shared" si="429"/>
        <v>0</v>
      </c>
      <c r="FV243" s="203">
        <f>+'PPFF 2022'!FG243</f>
        <v>0</v>
      </c>
      <c r="FW243" s="204">
        <f>+'PPFF 2022'!FH243</f>
        <v>0</v>
      </c>
      <c r="FX243" s="202">
        <f t="shared" si="430"/>
        <v>0</v>
      </c>
      <c r="FY243" s="203">
        <f>+'PPFF 2022'!FI243</f>
        <v>0</v>
      </c>
      <c r="FZ243" s="204">
        <f>+'PPFF 2022'!FJ243</f>
        <v>0</v>
      </c>
      <c r="GA243" s="202">
        <f t="shared" si="431"/>
        <v>0</v>
      </c>
      <c r="GB243" s="203">
        <f>+'PPFF 2022'!FK243</f>
        <v>0</v>
      </c>
      <c r="GC243" s="204">
        <f>+'PPFF 2022'!FL243</f>
        <v>0</v>
      </c>
      <c r="GD243" s="202">
        <f t="shared" si="432"/>
        <v>0</v>
      </c>
      <c r="GE243" s="203">
        <f>+'PPFF 2022'!FM243</f>
        <v>0</v>
      </c>
      <c r="GF243" s="204">
        <f>+'PPFF 2022'!FN243</f>
        <v>0</v>
      </c>
      <c r="GG243" s="202">
        <f t="shared" si="433"/>
        <v>0</v>
      </c>
      <c r="GH243" s="203">
        <f>+'PPFF 2022'!FO243</f>
        <v>0</v>
      </c>
      <c r="GI243" s="204">
        <f>+'PPFF 2022'!FP243</f>
        <v>0</v>
      </c>
      <c r="GJ243" s="202">
        <f t="shared" si="434"/>
        <v>0</v>
      </c>
      <c r="GK243" s="203">
        <f>+'PPFF 2022'!FQ243</f>
        <v>0</v>
      </c>
      <c r="GL243" s="204">
        <f>+'PPFF 2022'!FR243</f>
        <v>0</v>
      </c>
      <c r="GM243" s="202">
        <f t="shared" si="435"/>
        <v>0</v>
      </c>
      <c r="GN243" s="203">
        <f>+'PPFF 2022'!FS243</f>
        <v>0</v>
      </c>
      <c r="GO243" s="204">
        <f>+'PPFF 2022'!FT243</f>
        <v>0</v>
      </c>
      <c r="GP243" s="202">
        <f t="shared" si="436"/>
        <v>0</v>
      </c>
      <c r="GQ243" s="203">
        <f>+'PPFF 2022'!FU243</f>
        <v>0</v>
      </c>
      <c r="GR243" s="204">
        <f>+'PPFF 2022'!FV243</f>
        <v>0</v>
      </c>
      <c r="GS243" s="209">
        <f t="shared" si="437"/>
        <v>0</v>
      </c>
      <c r="GT243" s="203">
        <f>+'PPFF 2022'!GB243</f>
        <v>0</v>
      </c>
      <c r="GU243" s="204">
        <f>+'PPFF 2022'!GC243</f>
        <v>0</v>
      </c>
      <c r="GV243" s="202">
        <f t="shared" si="438"/>
        <v>0</v>
      </c>
      <c r="GW243" s="203">
        <f>+'PPFF 2022'!GD243</f>
        <v>0</v>
      </c>
      <c r="GX243" s="204">
        <f>+'PPFF 2022'!GE243</f>
        <v>0</v>
      </c>
      <c r="GY243" s="202">
        <f t="shared" si="439"/>
        <v>0</v>
      </c>
      <c r="GZ243" s="203">
        <f>+'PPFF 2022'!GF243</f>
        <v>0</v>
      </c>
      <c r="HA243" s="204">
        <f>+'PPFF 2022'!GG243</f>
        <v>0</v>
      </c>
      <c r="HB243" s="202">
        <f t="shared" si="440"/>
        <v>0</v>
      </c>
      <c r="HC243" s="203">
        <f>+'PPFF 2022'!GH243</f>
        <v>0</v>
      </c>
      <c r="HD243" s="204">
        <f>+'PPFF 2022'!GI243</f>
        <v>0</v>
      </c>
      <c r="HE243" s="202">
        <f t="shared" si="441"/>
        <v>0</v>
      </c>
      <c r="HF243" s="203">
        <f>+'PPFF 2022'!GJ243</f>
        <v>0</v>
      </c>
      <c r="HG243" s="204">
        <f>+'PPFF 2022'!GK243</f>
        <v>0</v>
      </c>
      <c r="HH243" s="202">
        <f t="shared" si="442"/>
        <v>0</v>
      </c>
      <c r="HI243" s="203">
        <f>+'PPFF 2022'!GL243</f>
        <v>0</v>
      </c>
      <c r="HJ243" s="204">
        <f>+'PPFF 2022'!GM243</f>
        <v>0</v>
      </c>
      <c r="HK243" s="202">
        <f t="shared" si="443"/>
        <v>0</v>
      </c>
      <c r="HL243" s="203">
        <f>+'PPFF 2022'!GN243</f>
        <v>0</v>
      </c>
      <c r="HM243" s="204">
        <f>+'PPFF 2022'!GO243</f>
        <v>0</v>
      </c>
      <c r="HN243" s="202">
        <f t="shared" si="444"/>
        <v>0</v>
      </c>
      <c r="HO243" s="203">
        <f>+'PPFF 2022'!GP243</f>
        <v>0</v>
      </c>
      <c r="HP243" s="204">
        <f>+'PPFF 2022'!GQ243</f>
        <v>0</v>
      </c>
      <c r="HQ243" s="202">
        <f t="shared" si="445"/>
        <v>0</v>
      </c>
      <c r="HR243" s="203">
        <f>+'PPFF 2022'!GR243</f>
        <v>0</v>
      </c>
      <c r="HS243" s="204">
        <f>+'PPFF 2022'!GS243</f>
        <v>0</v>
      </c>
      <c r="HT243" s="202">
        <f t="shared" si="446"/>
        <v>0</v>
      </c>
      <c r="HU243" s="203">
        <f>+'PPFF 2022'!GT243</f>
        <v>0</v>
      </c>
      <c r="HV243" s="204">
        <f>+'PPFF 2022'!GU243</f>
        <v>0</v>
      </c>
      <c r="HW243" s="202">
        <f t="shared" si="447"/>
        <v>0</v>
      </c>
      <c r="HX243" s="203">
        <f>+'PPFF 2022'!GV243</f>
        <v>0</v>
      </c>
      <c r="HY243" s="204">
        <f>+'PPFF 2022'!GW243</f>
        <v>0</v>
      </c>
      <c r="HZ243" s="202">
        <f t="shared" si="448"/>
        <v>0</v>
      </c>
      <c r="IA243" s="203">
        <f>+'PPFF 2022'!GX243</f>
        <v>0</v>
      </c>
      <c r="IB243" s="204">
        <f>+'PPFF 2022'!GY243</f>
        <v>0</v>
      </c>
      <c r="IC243" s="209">
        <f t="shared" si="449"/>
        <v>0</v>
      </c>
      <c r="ID243" s="203">
        <f>+'PPFF 2022'!HE243</f>
        <v>0</v>
      </c>
      <c r="IE243" s="204">
        <f>+'PPFF 2022'!HF243</f>
        <v>0</v>
      </c>
      <c r="IF243" s="215">
        <f t="shared" si="450"/>
        <v>0</v>
      </c>
      <c r="IG243" s="203">
        <f>+'PPFF 2022'!HG243</f>
        <v>0</v>
      </c>
      <c r="IH243" s="204">
        <f>+'PPFF 2022'!HH243</f>
        <v>0</v>
      </c>
      <c r="II243" s="215">
        <f t="shared" si="451"/>
        <v>0</v>
      </c>
      <c r="IJ243" s="203">
        <f>+'PPFF 2022'!HI243</f>
        <v>0</v>
      </c>
      <c r="IK243" s="204">
        <f>+'PPFF 2022'!HJ243</f>
        <v>0</v>
      </c>
      <c r="IL243" s="215">
        <f t="shared" si="452"/>
        <v>0</v>
      </c>
      <c r="IM243" s="203">
        <f>+'PPFF 2022'!HK243</f>
        <v>0</v>
      </c>
      <c r="IN243" s="204">
        <f>+'PPFF 2022'!HL243</f>
        <v>0</v>
      </c>
      <c r="IO243" s="215">
        <f t="shared" si="453"/>
        <v>0</v>
      </c>
      <c r="IP243" s="203">
        <f>+'PPFF 2022'!HM243</f>
        <v>0</v>
      </c>
      <c r="IQ243" s="204">
        <f>+'PPFF 2022'!HN243</f>
        <v>0</v>
      </c>
      <c r="IR243" s="215">
        <f t="shared" si="454"/>
        <v>0</v>
      </c>
      <c r="IS243" s="203">
        <f>+'PPFF 2022'!HO243</f>
        <v>0</v>
      </c>
      <c r="IT243" s="204">
        <f>+'PPFF 2022'!HP243</f>
        <v>0</v>
      </c>
      <c r="IU243" s="215">
        <f t="shared" si="455"/>
        <v>0</v>
      </c>
      <c r="IV243" s="203">
        <f>+'PPFF 2022'!HQ243</f>
        <v>0</v>
      </c>
      <c r="IW243" s="204">
        <f>+'PPFF 2022'!HR243</f>
        <v>0</v>
      </c>
      <c r="IX243" s="215">
        <f t="shared" si="456"/>
        <v>0</v>
      </c>
      <c r="IY243" s="203">
        <f>+'PPFF 2022'!HS243</f>
        <v>0</v>
      </c>
      <c r="IZ243" s="204">
        <f>+'PPFF 2022'!HT243</f>
        <v>0</v>
      </c>
      <c r="JA243" s="215">
        <f t="shared" si="457"/>
        <v>0</v>
      </c>
      <c r="JB243" s="203">
        <f>+'PPFF 2022'!HU243</f>
        <v>0</v>
      </c>
      <c r="JC243" s="204">
        <f>+'PPFF 2022'!HV243</f>
        <v>0</v>
      </c>
      <c r="JD243" s="215">
        <f t="shared" si="458"/>
        <v>0</v>
      </c>
      <c r="JE243" s="203">
        <f>+'PPFF 2022'!HW243</f>
        <v>0</v>
      </c>
      <c r="JF243" s="204">
        <f>+'PPFF 2022'!HX243</f>
        <v>0</v>
      </c>
      <c r="JG243" s="215">
        <f t="shared" si="459"/>
        <v>0</v>
      </c>
      <c r="JH243" s="203">
        <f>+'PPFF 2022'!HY243</f>
        <v>0</v>
      </c>
      <c r="JI243" s="204">
        <f>+'PPFF 2022'!HZ243</f>
        <v>0</v>
      </c>
      <c r="JJ243" s="215">
        <f t="shared" si="460"/>
        <v>0</v>
      </c>
      <c r="JK243" s="203">
        <f>+'PPFF 2022'!IA243</f>
        <v>0</v>
      </c>
      <c r="JL243" s="204">
        <f>+'PPFF 2022'!IB243</f>
        <v>0</v>
      </c>
      <c r="JM243" s="218">
        <f t="shared" si="461"/>
        <v>0</v>
      </c>
      <c r="JN243" s="224">
        <f>+'PPFF 2022'!IH243</f>
        <v>0</v>
      </c>
      <c r="JO243" s="225">
        <f>+'PPFF 2022'!II243</f>
        <v>0</v>
      </c>
      <c r="JP243" s="212">
        <f t="shared" si="462"/>
        <v>0</v>
      </c>
      <c r="JQ243" s="224">
        <f>+'PPFF 2022'!IJ243</f>
        <v>0</v>
      </c>
      <c r="JR243" s="225">
        <f>+'PPFF 2022'!IK243</f>
        <v>0</v>
      </c>
      <c r="JS243" s="212">
        <f t="shared" si="463"/>
        <v>0</v>
      </c>
      <c r="JT243" s="224">
        <f>+'PPFF 2022'!IL243</f>
        <v>0</v>
      </c>
      <c r="JU243" s="225">
        <f>+'PPFF 2022'!IM243</f>
        <v>0</v>
      </c>
      <c r="JV243" s="212">
        <f t="shared" si="464"/>
        <v>0</v>
      </c>
      <c r="JW243" s="224">
        <f>+'PPFF 2022'!IN243</f>
        <v>0</v>
      </c>
      <c r="JX243" s="225">
        <f>+'PPFF 2022'!IO243</f>
        <v>0</v>
      </c>
      <c r="JY243" s="212">
        <f t="shared" si="465"/>
        <v>0</v>
      </c>
      <c r="JZ243" s="224">
        <f>+'PPFF 2022'!IP243</f>
        <v>0</v>
      </c>
      <c r="KA243" s="225">
        <f>+'PPFF 2022'!IQ243</f>
        <v>0</v>
      </c>
      <c r="KB243" s="212">
        <f t="shared" si="466"/>
        <v>0</v>
      </c>
      <c r="KC243" s="224">
        <f>+'PPFF 2022'!IR243</f>
        <v>0</v>
      </c>
      <c r="KD243" s="225">
        <f>+'PPFF 2022'!IS243</f>
        <v>0</v>
      </c>
      <c r="KE243" s="212">
        <f t="shared" si="467"/>
        <v>0</v>
      </c>
      <c r="KF243" s="224">
        <f>+'PPFF 2022'!IT243</f>
        <v>0</v>
      </c>
      <c r="KG243" s="225">
        <f>+'PPFF 2022'!IU243</f>
        <v>0</v>
      </c>
      <c r="KH243" s="212">
        <f t="shared" si="468"/>
        <v>0</v>
      </c>
      <c r="KI243" s="224">
        <f>+'PPFF 2022'!IV243</f>
        <v>0</v>
      </c>
      <c r="KJ243" s="225">
        <f>+'PPFF 2022'!IW243</f>
        <v>0</v>
      </c>
      <c r="KK243" s="212">
        <f t="shared" si="469"/>
        <v>0</v>
      </c>
      <c r="KL243" s="224">
        <f>+'PPFF 2022'!IX243</f>
        <v>0</v>
      </c>
      <c r="KM243" s="225">
        <f>+'PPFF 2022'!IY243</f>
        <v>0</v>
      </c>
      <c r="KN243" s="212">
        <f t="shared" si="470"/>
        <v>0</v>
      </c>
      <c r="KO243" s="224">
        <f>+'PPFF 2022'!IZ243</f>
        <v>0</v>
      </c>
      <c r="KP243" s="225">
        <f>+'PPFF 2022'!JA243</f>
        <v>0</v>
      </c>
      <c r="KQ243" s="212">
        <f t="shared" si="471"/>
        <v>0</v>
      </c>
      <c r="KR243" s="224">
        <f>+'PPFF 2022'!JB243</f>
        <v>0</v>
      </c>
      <c r="KS243" s="225">
        <f>+'PPFF 2022'!JC243</f>
        <v>0</v>
      </c>
      <c r="KT243" s="212">
        <f t="shared" si="472"/>
        <v>0</v>
      </c>
      <c r="KU243" s="224">
        <f>+'PPFF 2022'!JD243</f>
        <v>0</v>
      </c>
      <c r="KV243" s="225">
        <f>+'PPFF 2022'!JE243</f>
        <v>0</v>
      </c>
      <c r="KW243" s="212">
        <f t="shared" si="473"/>
        <v>0</v>
      </c>
      <c r="KX243" s="224">
        <f>+'PPFF 2022'!JK243</f>
        <v>0</v>
      </c>
      <c r="KY243" s="230">
        <f>+'PPFF 2022'!JL243</f>
        <v>0</v>
      </c>
      <c r="KZ243" s="224">
        <f>+'PPFF 2022'!JM243</f>
        <v>0</v>
      </c>
      <c r="LA243" s="230">
        <f>+'PPFF 2022'!JN243</f>
        <v>0</v>
      </c>
      <c r="LB243" s="224">
        <f>+'PPFF 2022'!JO243</f>
        <v>0</v>
      </c>
      <c r="LC243" s="230">
        <f>+'PPFF 2022'!JP243</f>
        <v>0</v>
      </c>
      <c r="LD243" s="224">
        <f>+'PPFF 2022'!JQ243</f>
        <v>0</v>
      </c>
      <c r="LE243" s="230">
        <f>+'PPFF 2022'!JR243</f>
        <v>0</v>
      </c>
      <c r="LF243" s="224">
        <f>+'PPFF 2022'!JS243</f>
        <v>0</v>
      </c>
      <c r="LG243" s="230">
        <f>+'PPFF 2022'!JT243</f>
        <v>0</v>
      </c>
      <c r="LH243" s="224">
        <f>+'PPFF 2022'!JU243</f>
        <v>0</v>
      </c>
      <c r="LI243" s="230">
        <f>+'PPFF 2022'!JV243</f>
        <v>0</v>
      </c>
      <c r="LJ243" s="224">
        <f>+'PPFF 2022'!JW243</f>
        <v>0</v>
      </c>
      <c r="LK243" s="230">
        <f>+'PPFF 2022'!JX243</f>
        <v>0</v>
      </c>
      <c r="LL243" s="224">
        <f>+'PPFF 2022'!JY243</f>
        <v>0</v>
      </c>
      <c r="LM243" s="230">
        <f>+'PPFF 2022'!JZ243</f>
        <v>0</v>
      </c>
      <c r="LN243" s="224">
        <f>+'PPFF 2022'!KA243</f>
        <v>0</v>
      </c>
      <c r="LO243" s="230">
        <f>+'PPFF 2022'!KB243</f>
        <v>0</v>
      </c>
      <c r="LP243" s="224">
        <f>+'PPFF 2022'!KC243</f>
        <v>0</v>
      </c>
      <c r="LQ243" s="230">
        <f>+'PPFF 2022'!KD243</f>
        <v>0</v>
      </c>
      <c r="LR243" s="224">
        <f>+'PPFF 2022'!KE243</f>
        <v>0</v>
      </c>
      <c r="LS243" s="230">
        <f>+'PPFF 2022'!KF243</f>
        <v>0</v>
      </c>
      <c r="LT243" s="224">
        <f>+'PPFF 2022'!KG243</f>
        <v>0</v>
      </c>
      <c r="LU243" s="230">
        <f>+'PPFF 2022'!KH243</f>
        <v>0</v>
      </c>
      <c r="LV243" s="234">
        <f>+'PPFF 2022'!KN243</f>
        <v>0</v>
      </c>
      <c r="LW243" s="234">
        <f>+'PPFF 2022'!KP243</f>
        <v>0</v>
      </c>
      <c r="LX243" s="234">
        <f>+'PPFF 2022'!KR243</f>
        <v>0</v>
      </c>
      <c r="LY243" s="234">
        <f>+'PPFF 2022'!KT243</f>
        <v>0</v>
      </c>
      <c r="LZ243" s="234">
        <f>+'PPFF 2022'!KV243</f>
        <v>0</v>
      </c>
      <c r="MA243" s="234">
        <f>+'PPFF 2022'!KX243</f>
        <v>0</v>
      </c>
      <c r="MB243" s="234">
        <f>+'PPFF 2022'!KZ243</f>
        <v>0</v>
      </c>
      <c r="MC243" s="234">
        <f>+'PPFF 2022'!LB243</f>
        <v>0</v>
      </c>
      <c r="MD243" s="234">
        <f>+'PPFF 2022'!LD243</f>
        <v>0</v>
      </c>
      <c r="ME243" s="234">
        <f>+'PPFF 2022'!LF243</f>
        <v>0</v>
      </c>
      <c r="MF243" s="234">
        <f>+'PPFF 2022'!LH243</f>
        <v>0</v>
      </c>
      <c r="MG243" s="234">
        <f>+'PPFF 2022'!LJ243</f>
        <v>0</v>
      </c>
      <c r="MH243" s="190">
        <f>+'PPFF 2022'!LN243/6</f>
        <v>0</v>
      </c>
      <c r="MI243" s="190">
        <f>+'PPFF 2022'!LP243/6</f>
        <v>0</v>
      </c>
      <c r="MJ243" s="190">
        <f>+'PPFF 2022'!LR243/6</f>
        <v>0</v>
      </c>
      <c r="MK243" s="190">
        <f>+'PPFF 2022'!LT243/6</f>
        <v>0</v>
      </c>
      <c r="ML243" s="190">
        <f>+'PPFF 2022'!LV243/6</f>
        <v>0</v>
      </c>
      <c r="MM243" s="190">
        <f>+'PPFF 2022'!LX243/6</f>
        <v>0</v>
      </c>
      <c r="MN243" s="239">
        <f>+'PPFF 2022'!LZ243/6</f>
        <v>0</v>
      </c>
      <c r="MO243" s="190">
        <f>+'PPFF 2022'!MB243/6</f>
        <v>0</v>
      </c>
      <c r="MP243" s="190">
        <f>+'PPFF 2022'!MD243/6</f>
        <v>0</v>
      </c>
      <c r="MQ243" s="190">
        <f>+'PPFF 2022'!MF243/6</f>
        <v>0</v>
      </c>
      <c r="MR243" s="190">
        <f>+'PPFF 2022'!MH243/6</f>
        <v>0</v>
      </c>
      <c r="MS243" s="190">
        <f>+'PPFF 2022'!MJ243/6</f>
        <v>0</v>
      </c>
      <c r="MT243" s="104">
        <f>+'PPFF 2022'!MN243</f>
        <v>0</v>
      </c>
      <c r="MU243" s="104">
        <f>+'PPFF 2022'!MP243</f>
        <v>0</v>
      </c>
      <c r="MV243" s="104">
        <f>+'PPFF 2022'!MR243</f>
        <v>0</v>
      </c>
      <c r="MW243" s="104">
        <f>+'PPFF 2022'!MT243</f>
        <v>0</v>
      </c>
      <c r="MX243" s="104">
        <f>+'PPFF 2022'!MV243</f>
        <v>0</v>
      </c>
      <c r="MY243" s="104">
        <f>+'PPFF 2022'!MX243</f>
        <v>0</v>
      </c>
      <c r="MZ243" s="104">
        <f>+'PPFF 2022'!MZ243</f>
        <v>0</v>
      </c>
      <c r="NA243" s="104">
        <f>+'PPFF 2022'!NB243</f>
        <v>0</v>
      </c>
      <c r="NB243" s="104">
        <f>+'PPFF 2022'!ND243</f>
        <v>0</v>
      </c>
      <c r="NC243" s="104">
        <f>+'PPFF 2022'!NF243</f>
        <v>0</v>
      </c>
      <c r="ND243" s="104">
        <f>+'PPFF 2022'!NH243</f>
        <v>0</v>
      </c>
      <c r="NE243" s="104">
        <f>+'PPFF 2022'!NJ243</f>
        <v>0</v>
      </c>
    </row>
    <row r="244" spans="1:369" s="88" customFormat="1" ht="10.5" x14ac:dyDescent="0.25">
      <c r="A244" s="89" t="s">
        <v>438</v>
      </c>
      <c r="B244" s="90" t="s">
        <v>28</v>
      </c>
      <c r="C244" s="90">
        <v>404</v>
      </c>
      <c r="D244" s="90" t="s">
        <v>438</v>
      </c>
      <c r="E244" s="91" t="s">
        <v>438</v>
      </c>
      <c r="F244" s="92" t="s">
        <v>28</v>
      </c>
      <c r="G244" s="92" t="s">
        <v>352</v>
      </c>
      <c r="H244" s="155">
        <v>243</v>
      </c>
      <c r="I244" s="92" t="s">
        <v>31</v>
      </c>
      <c r="J244" s="171">
        <f>+'PPFF 2022'!J244+'PPFF 2022'!K244</f>
        <v>0</v>
      </c>
      <c r="K244" s="171">
        <f>+'PPFF 2022'!L244+'PPFF 2022'!M244</f>
        <v>0</v>
      </c>
      <c r="L244" s="171">
        <f>+'PPFF 2022'!N244+'PPFF 2022'!O244</f>
        <v>0</v>
      </c>
      <c r="M244" s="171">
        <f>+'PPFF 2022'!P244+'PPFF 2022'!Q244</f>
        <v>0</v>
      </c>
      <c r="N244" s="171">
        <f>+'PPFF 2022'!R244+'PPFF 2022'!S244</f>
        <v>0</v>
      </c>
      <c r="O244" s="171">
        <f>+'PPFF 2022'!T244+'PPFF 2022'!U244</f>
        <v>0</v>
      </c>
      <c r="P244" s="171">
        <f>+'PPFF 2022'!V244+'PPFF 2022'!W244</f>
        <v>0</v>
      </c>
      <c r="Q244" s="171">
        <f>+'PPFF 2022'!X244+'PPFF 2022'!Y244</f>
        <v>0</v>
      </c>
      <c r="R244" s="171">
        <f>+'PPFF 2022'!Z244+'PPFF 2022'!AA244</f>
        <v>0</v>
      </c>
      <c r="S244" s="171">
        <f>+'PPFF 2022'!AB244+'PPFF 2022'!AC244</f>
        <v>0</v>
      </c>
      <c r="T244" s="171">
        <f>+'PPFF 2022'!AD244+'PPFF 2022'!AE244</f>
        <v>0</v>
      </c>
      <c r="U244" s="171">
        <f>+'PPFF 2022'!AF244+'PPFF 2022'!AG244</f>
        <v>0</v>
      </c>
      <c r="V244" s="93">
        <f>+'PPFF 2022'!AM244</f>
        <v>0</v>
      </c>
      <c r="W244" s="95">
        <f>+'PPFF 2022'!AN244</f>
        <v>0</v>
      </c>
      <c r="X244" s="98">
        <f>+('PPFF 2022'!AM244+'PPFF 2022'!AN244)/13</f>
        <v>0</v>
      </c>
      <c r="Y244" s="93">
        <f>+'PPFF 2022'!AO244</f>
        <v>0</v>
      </c>
      <c r="Z244" s="95">
        <f>+'PPFF 2022'!AP244</f>
        <v>0</v>
      </c>
      <c r="AA244" s="98">
        <f>+('PPFF 2022'!AO244+'PPFF 2022'!AP244)/13</f>
        <v>0</v>
      </c>
      <c r="AB244" s="93">
        <f>+'PPFF 2022'!AQ244</f>
        <v>0</v>
      </c>
      <c r="AC244" s="95">
        <f>+'PPFF 2022'!AR244</f>
        <v>0</v>
      </c>
      <c r="AD244" s="98">
        <f t="shared" si="380"/>
        <v>0</v>
      </c>
      <c r="AE244" s="93">
        <f>+'PPFF 2022'!AS244</f>
        <v>0</v>
      </c>
      <c r="AF244" s="95">
        <f>+'PPFF 2022'!AT244</f>
        <v>0</v>
      </c>
      <c r="AG244" s="98">
        <f t="shared" si="381"/>
        <v>0</v>
      </c>
      <c r="AH244" s="93">
        <f>+'PPFF 2022'!AU244</f>
        <v>0</v>
      </c>
      <c r="AI244" s="95">
        <f>+'PPFF 2022'!AV244</f>
        <v>0</v>
      </c>
      <c r="AJ244" s="98">
        <f t="shared" si="382"/>
        <v>0</v>
      </c>
      <c r="AK244" s="93">
        <f>+'PPFF 2022'!AW244</f>
        <v>0</v>
      </c>
      <c r="AL244" s="95">
        <f>+'PPFF 2022'!AX244</f>
        <v>0</v>
      </c>
      <c r="AM244" s="98">
        <f t="shared" si="383"/>
        <v>0</v>
      </c>
      <c r="AN244" s="93">
        <f>+'PPFF 2022'!AY244</f>
        <v>0</v>
      </c>
      <c r="AO244" s="95">
        <f>+'PPFF 2022'!AZ244</f>
        <v>0</v>
      </c>
      <c r="AP244" s="98">
        <f t="shared" si="384"/>
        <v>0</v>
      </c>
      <c r="AQ244" s="93">
        <f>+'PPFF 2022'!BA244</f>
        <v>0</v>
      </c>
      <c r="AR244" s="95">
        <f>+'PPFF 2022'!BB244</f>
        <v>0</v>
      </c>
      <c r="AS244" s="98">
        <f t="shared" si="385"/>
        <v>0</v>
      </c>
      <c r="AT244" s="93">
        <f>+'PPFF 2022'!BC244</f>
        <v>0</v>
      </c>
      <c r="AU244" s="95">
        <f>+'PPFF 2022'!BD244</f>
        <v>0</v>
      </c>
      <c r="AV244" s="98">
        <f t="shared" si="386"/>
        <v>0</v>
      </c>
      <c r="AW244" s="93">
        <f>+'PPFF 2022'!BE244</f>
        <v>0</v>
      </c>
      <c r="AX244" s="95">
        <f>+'PPFF 2022'!BF244</f>
        <v>0</v>
      </c>
      <c r="AY244" s="98">
        <f t="shared" si="387"/>
        <v>0</v>
      </c>
      <c r="AZ244" s="93">
        <f>+'PPFF 2022'!BG244</f>
        <v>0</v>
      </c>
      <c r="BA244" s="95">
        <f>+'PPFF 2022'!BH244</f>
        <v>0</v>
      </c>
      <c r="BB244" s="98">
        <f t="shared" si="388"/>
        <v>0</v>
      </c>
      <c r="BC244" s="93">
        <f>+'PPFF 2022'!BI244</f>
        <v>0</v>
      </c>
      <c r="BD244" s="95">
        <f>+'PPFF 2022'!BJ244</f>
        <v>0</v>
      </c>
      <c r="BE244" s="97">
        <f t="shared" si="389"/>
        <v>0</v>
      </c>
      <c r="BF244" s="107">
        <f>+'PPFF 2022'!BP244</f>
        <v>0</v>
      </c>
      <c r="BG244" s="97">
        <f>+'PPFF 2022'!BQ244</f>
        <v>0</v>
      </c>
      <c r="BH244" s="182">
        <f t="shared" si="390"/>
        <v>0</v>
      </c>
      <c r="BI244" s="107">
        <f>+'PPFF 2022'!BR244</f>
        <v>0</v>
      </c>
      <c r="BJ244" s="97">
        <f>+'PPFF 2022'!BS244</f>
        <v>0</v>
      </c>
      <c r="BK244" s="182">
        <f t="shared" si="391"/>
        <v>0</v>
      </c>
      <c r="BL244" s="107">
        <f>+'PPFF 2022'!BT244</f>
        <v>0</v>
      </c>
      <c r="BM244" s="97">
        <f>+'PPFF 2022'!BU244</f>
        <v>0</v>
      </c>
      <c r="BN244" s="182">
        <f t="shared" si="392"/>
        <v>0</v>
      </c>
      <c r="BO244" s="107">
        <f>+'PPFF 2022'!BV244</f>
        <v>0</v>
      </c>
      <c r="BP244" s="97">
        <f>+'PPFF 2022'!BW244</f>
        <v>0</v>
      </c>
      <c r="BQ244" s="182">
        <f t="shared" si="393"/>
        <v>0</v>
      </c>
      <c r="BR244" s="107">
        <f>+'PPFF 2022'!BX244</f>
        <v>0</v>
      </c>
      <c r="BS244" s="97">
        <f>+'PPFF 2022'!BY244</f>
        <v>0</v>
      </c>
      <c r="BT244" s="182">
        <f t="shared" si="394"/>
        <v>0</v>
      </c>
      <c r="BU244" s="107">
        <f>+'PPFF 2022'!BZ244</f>
        <v>0</v>
      </c>
      <c r="BV244" s="97">
        <f>+'PPFF 2022'!CA244</f>
        <v>0</v>
      </c>
      <c r="BW244" s="182">
        <f t="shared" si="395"/>
        <v>0</v>
      </c>
      <c r="BX244" s="107">
        <f>+'PPFF 2022'!CB244</f>
        <v>0</v>
      </c>
      <c r="BY244" s="97">
        <f>+'PPFF 2022'!CC244</f>
        <v>0</v>
      </c>
      <c r="BZ244" s="182">
        <f t="shared" si="396"/>
        <v>0</v>
      </c>
      <c r="CA244" s="107">
        <f>+'PPFF 2022'!CD244</f>
        <v>0</v>
      </c>
      <c r="CB244" s="97">
        <f>+'PPFF 2022'!CE244</f>
        <v>0</v>
      </c>
      <c r="CC244" s="182">
        <f t="shared" si="397"/>
        <v>0</v>
      </c>
      <c r="CD244" s="107">
        <f>+'PPFF 2022'!CF244</f>
        <v>0</v>
      </c>
      <c r="CE244" s="97">
        <f>+'PPFF 2022'!CG244</f>
        <v>0</v>
      </c>
      <c r="CF244" s="182">
        <f t="shared" si="398"/>
        <v>0</v>
      </c>
      <c r="CG244" s="107">
        <f>+'PPFF 2022'!CH244</f>
        <v>0</v>
      </c>
      <c r="CH244" s="97">
        <f>+'PPFF 2022'!CI244</f>
        <v>0</v>
      </c>
      <c r="CI244" s="182">
        <f t="shared" si="399"/>
        <v>0</v>
      </c>
      <c r="CJ244" s="107">
        <f>+'PPFF 2022'!CJ244</f>
        <v>0</v>
      </c>
      <c r="CK244" s="97">
        <f>+'PPFF 2022'!CK244</f>
        <v>0</v>
      </c>
      <c r="CL244" s="182">
        <f t="shared" si="400"/>
        <v>0</v>
      </c>
      <c r="CM244" s="107">
        <f>+'PPFF 2022'!CL244</f>
        <v>0</v>
      </c>
      <c r="CN244" s="97">
        <f>+'PPFF 2022'!CM244</f>
        <v>0</v>
      </c>
      <c r="CO244" s="187">
        <f t="shared" si="401"/>
        <v>0</v>
      </c>
      <c r="CP244" s="109">
        <f>+'PPFF 2022'!CS244</f>
        <v>0</v>
      </c>
      <c r="CQ244" s="111">
        <f>+'PPFF 2022'!CT244</f>
        <v>0</v>
      </c>
      <c r="CR244" s="98">
        <f t="shared" si="402"/>
        <v>0</v>
      </c>
      <c r="CS244" s="109">
        <f>+'PPFF 2022'!CU244</f>
        <v>0</v>
      </c>
      <c r="CT244" s="111">
        <f>+'PPFF 2022'!CV244</f>
        <v>0</v>
      </c>
      <c r="CU244" s="98">
        <f t="shared" si="403"/>
        <v>0</v>
      </c>
      <c r="CV244" s="109">
        <f>+'PPFF 2022'!CW244</f>
        <v>0</v>
      </c>
      <c r="CW244" s="111">
        <f>+'PPFF 2022'!CX244</f>
        <v>0</v>
      </c>
      <c r="CX244" s="98">
        <f t="shared" si="404"/>
        <v>0</v>
      </c>
      <c r="CY244" s="109">
        <f>+'PPFF 2022'!CY244</f>
        <v>0</v>
      </c>
      <c r="CZ244" s="111">
        <f>+'PPFF 2022'!CZ244</f>
        <v>0</v>
      </c>
      <c r="DA244" s="98">
        <f t="shared" si="405"/>
        <v>0</v>
      </c>
      <c r="DB244" s="109">
        <f>+'PPFF 2022'!DA244</f>
        <v>0</v>
      </c>
      <c r="DC244" s="111">
        <f>+'PPFF 2022'!DB244</f>
        <v>0</v>
      </c>
      <c r="DD244" s="98">
        <f t="shared" si="406"/>
        <v>0</v>
      </c>
      <c r="DE244" s="109">
        <f>+'PPFF 2022'!DC244</f>
        <v>0</v>
      </c>
      <c r="DF244" s="111">
        <f>+'PPFF 2022'!DD244</f>
        <v>0</v>
      </c>
      <c r="DG244" s="98">
        <f t="shared" si="407"/>
        <v>0</v>
      </c>
      <c r="DH244" s="109">
        <f>+'PPFF 2022'!DE244</f>
        <v>0</v>
      </c>
      <c r="DI244" s="111">
        <f>+'PPFF 2022'!DF244</f>
        <v>0</v>
      </c>
      <c r="DJ244" s="98">
        <f t="shared" si="408"/>
        <v>0</v>
      </c>
      <c r="DK244" s="109">
        <f>+'PPFF 2022'!DG244</f>
        <v>0</v>
      </c>
      <c r="DL244" s="111">
        <f>+'PPFF 2022'!DH244</f>
        <v>0</v>
      </c>
      <c r="DM244" s="98">
        <f t="shared" si="409"/>
        <v>0</v>
      </c>
      <c r="DN244" s="109">
        <f>+'PPFF 2022'!DI244</f>
        <v>0</v>
      </c>
      <c r="DO244" s="111">
        <f>+'PPFF 2022'!DJ244</f>
        <v>0</v>
      </c>
      <c r="DP244" s="98">
        <f t="shared" si="410"/>
        <v>0</v>
      </c>
      <c r="DQ244" s="109">
        <f>+'PPFF 2022'!DK244</f>
        <v>0</v>
      </c>
      <c r="DR244" s="111">
        <f>+'PPFF 2022'!DL244</f>
        <v>0</v>
      </c>
      <c r="DS244" s="98">
        <f t="shared" si="411"/>
        <v>0</v>
      </c>
      <c r="DT244" s="109">
        <f>+'PPFF 2022'!DM244</f>
        <v>0</v>
      </c>
      <c r="DU244" s="111">
        <f>+'PPFF 2022'!DN244</f>
        <v>0</v>
      </c>
      <c r="DV244" s="98">
        <f t="shared" si="412"/>
        <v>0</v>
      </c>
      <c r="DW244" s="109">
        <f>+'PPFF 2022'!DO244</f>
        <v>0</v>
      </c>
      <c r="DX244" s="111">
        <f>+'PPFF 2022'!DP244</f>
        <v>0</v>
      </c>
      <c r="DY244" s="107">
        <f t="shared" si="413"/>
        <v>0</v>
      </c>
      <c r="DZ244" s="109">
        <f>+'PPFF 2022'!DV244</f>
        <v>0</v>
      </c>
      <c r="EA244" s="111">
        <f>+'PPFF 2022'!DW244</f>
        <v>0</v>
      </c>
      <c r="EB244" s="98">
        <f t="shared" si="414"/>
        <v>0</v>
      </c>
      <c r="EC244" s="111">
        <f>+'PPFF 2022'!DX244</f>
        <v>0</v>
      </c>
      <c r="ED244" s="111">
        <f>+'PPFF 2022'!DY244</f>
        <v>0</v>
      </c>
      <c r="EE244" s="98">
        <f t="shared" si="415"/>
        <v>0</v>
      </c>
      <c r="EF244" s="111">
        <f>+'PPFF 2022'!DZ244</f>
        <v>0</v>
      </c>
      <c r="EG244" s="111">
        <f>+'PPFF 2022'!EA244</f>
        <v>0</v>
      </c>
      <c r="EH244" s="98">
        <f t="shared" si="416"/>
        <v>0</v>
      </c>
      <c r="EI244" s="111">
        <f>+'PPFF 2022'!EB244</f>
        <v>0</v>
      </c>
      <c r="EJ244" s="111">
        <f>+'PPFF 2022'!EC244</f>
        <v>0</v>
      </c>
      <c r="EK244" s="98">
        <f t="shared" si="417"/>
        <v>0</v>
      </c>
      <c r="EL244" s="111">
        <f>+'PPFF 2022'!ED244</f>
        <v>0</v>
      </c>
      <c r="EM244" s="111">
        <f>+'PPFF 2022'!EE244</f>
        <v>0</v>
      </c>
      <c r="EN244" s="98">
        <f t="shared" si="418"/>
        <v>0</v>
      </c>
      <c r="EO244" s="111">
        <f>+'PPFF 2022'!EF244</f>
        <v>0</v>
      </c>
      <c r="EP244" s="111">
        <f>+'PPFF 2022'!EG244</f>
        <v>0</v>
      </c>
      <c r="EQ244" s="98">
        <f t="shared" si="419"/>
        <v>0</v>
      </c>
      <c r="ER244" s="111">
        <f>+'PPFF 2022'!EH244</f>
        <v>0</v>
      </c>
      <c r="ES244" s="111">
        <f>+'PPFF 2022'!EI244</f>
        <v>0</v>
      </c>
      <c r="ET244" s="98">
        <f t="shared" si="420"/>
        <v>0</v>
      </c>
      <c r="EU244" s="111">
        <f>+'PPFF 2022'!EJ244</f>
        <v>0</v>
      </c>
      <c r="EV244" s="111">
        <f>+'PPFF 2022'!EK244</f>
        <v>0</v>
      </c>
      <c r="EW244" s="98">
        <f t="shared" si="421"/>
        <v>0</v>
      </c>
      <c r="EX244" s="111">
        <f>+'PPFF 2022'!EL244</f>
        <v>0</v>
      </c>
      <c r="EY244" s="111">
        <f>+'PPFF 2022'!EM244</f>
        <v>0</v>
      </c>
      <c r="EZ244" s="98">
        <f t="shared" si="422"/>
        <v>0</v>
      </c>
      <c r="FA244" s="111">
        <f>+'PPFF 2022'!EN244</f>
        <v>0</v>
      </c>
      <c r="FB244" s="111">
        <f>+'PPFF 2022'!EO244</f>
        <v>0</v>
      </c>
      <c r="FC244" s="98">
        <f t="shared" si="423"/>
        <v>0</v>
      </c>
      <c r="FD244" s="111">
        <f>+'PPFF 2022'!EP244</f>
        <v>0</v>
      </c>
      <c r="FE244" s="111">
        <f>+'PPFF 2022'!EQ244</f>
        <v>0</v>
      </c>
      <c r="FF244" s="98">
        <f t="shared" si="424"/>
        <v>0</v>
      </c>
      <c r="FG244" s="111">
        <f>+'PPFF 2022'!ER244</f>
        <v>0</v>
      </c>
      <c r="FH244" s="111">
        <f>+'PPFF 2022'!ES244</f>
        <v>0</v>
      </c>
      <c r="FI244" s="97">
        <f t="shared" si="425"/>
        <v>0</v>
      </c>
      <c r="FJ244" s="108">
        <f>+'PPFF 2022'!EY244</f>
        <v>0</v>
      </c>
      <c r="FK244" s="103">
        <f>+'PPFF 2022'!EZ244</f>
        <v>0</v>
      </c>
      <c r="FL244" s="193">
        <f t="shared" si="426"/>
        <v>0</v>
      </c>
      <c r="FM244" s="203">
        <f>+'PPFF 2022'!FA244</f>
        <v>0</v>
      </c>
      <c r="FN244" s="204">
        <f>+'PPFF 2022'!FB244</f>
        <v>0</v>
      </c>
      <c r="FO244" s="202">
        <f t="shared" si="427"/>
        <v>0</v>
      </c>
      <c r="FP244" s="203">
        <f>+'PPFF 2022'!FC244</f>
        <v>0</v>
      </c>
      <c r="FQ244" s="204">
        <f>+'PPFF 2022'!FD244</f>
        <v>0</v>
      </c>
      <c r="FR244" s="202">
        <f t="shared" si="428"/>
        <v>0</v>
      </c>
      <c r="FS244" s="203">
        <f>+'PPFF 2022'!FE244</f>
        <v>0</v>
      </c>
      <c r="FT244" s="204">
        <f>+'PPFF 2022'!FF244</f>
        <v>0</v>
      </c>
      <c r="FU244" s="202">
        <f t="shared" si="429"/>
        <v>0</v>
      </c>
      <c r="FV244" s="203">
        <f>+'PPFF 2022'!FG244</f>
        <v>0</v>
      </c>
      <c r="FW244" s="204">
        <f>+'PPFF 2022'!FH244</f>
        <v>0</v>
      </c>
      <c r="FX244" s="202">
        <f t="shared" si="430"/>
        <v>0</v>
      </c>
      <c r="FY244" s="203">
        <f>+'PPFF 2022'!FI244</f>
        <v>0</v>
      </c>
      <c r="FZ244" s="204">
        <f>+'PPFF 2022'!FJ244</f>
        <v>0</v>
      </c>
      <c r="GA244" s="202">
        <f t="shared" si="431"/>
        <v>0</v>
      </c>
      <c r="GB244" s="203">
        <f>+'PPFF 2022'!FK244</f>
        <v>0</v>
      </c>
      <c r="GC244" s="204">
        <f>+'PPFF 2022'!FL244</f>
        <v>0</v>
      </c>
      <c r="GD244" s="202">
        <f t="shared" si="432"/>
        <v>0</v>
      </c>
      <c r="GE244" s="203">
        <f>+'PPFF 2022'!FM244</f>
        <v>0</v>
      </c>
      <c r="GF244" s="204">
        <f>+'PPFF 2022'!FN244</f>
        <v>0</v>
      </c>
      <c r="GG244" s="202">
        <f t="shared" si="433"/>
        <v>0</v>
      </c>
      <c r="GH244" s="203">
        <f>+'PPFF 2022'!FO244</f>
        <v>0</v>
      </c>
      <c r="GI244" s="204">
        <f>+'PPFF 2022'!FP244</f>
        <v>0</v>
      </c>
      <c r="GJ244" s="202">
        <f t="shared" si="434"/>
        <v>0</v>
      </c>
      <c r="GK244" s="203">
        <f>+'PPFF 2022'!FQ244</f>
        <v>0</v>
      </c>
      <c r="GL244" s="204">
        <f>+'PPFF 2022'!FR244</f>
        <v>0</v>
      </c>
      <c r="GM244" s="202">
        <f t="shared" si="435"/>
        <v>0</v>
      </c>
      <c r="GN244" s="203">
        <f>+'PPFF 2022'!FS244</f>
        <v>0</v>
      </c>
      <c r="GO244" s="204">
        <f>+'PPFF 2022'!FT244</f>
        <v>0</v>
      </c>
      <c r="GP244" s="202">
        <f t="shared" si="436"/>
        <v>0</v>
      </c>
      <c r="GQ244" s="203">
        <f>+'PPFF 2022'!FU244</f>
        <v>0</v>
      </c>
      <c r="GR244" s="204">
        <f>+'PPFF 2022'!FV244</f>
        <v>0</v>
      </c>
      <c r="GS244" s="209">
        <f t="shared" si="437"/>
        <v>0</v>
      </c>
      <c r="GT244" s="203">
        <f>+'PPFF 2022'!GB244</f>
        <v>0</v>
      </c>
      <c r="GU244" s="204">
        <f>+'PPFF 2022'!GC244</f>
        <v>0</v>
      </c>
      <c r="GV244" s="202">
        <f t="shared" si="438"/>
        <v>0</v>
      </c>
      <c r="GW244" s="203">
        <f>+'PPFF 2022'!GD244</f>
        <v>0</v>
      </c>
      <c r="GX244" s="204">
        <f>+'PPFF 2022'!GE244</f>
        <v>0</v>
      </c>
      <c r="GY244" s="202">
        <f t="shared" si="439"/>
        <v>0</v>
      </c>
      <c r="GZ244" s="203">
        <f>+'PPFF 2022'!GF244</f>
        <v>0</v>
      </c>
      <c r="HA244" s="204">
        <f>+'PPFF 2022'!GG244</f>
        <v>0</v>
      </c>
      <c r="HB244" s="202">
        <f t="shared" si="440"/>
        <v>0</v>
      </c>
      <c r="HC244" s="203">
        <f>+'PPFF 2022'!GH244</f>
        <v>0</v>
      </c>
      <c r="HD244" s="204">
        <f>+'PPFF 2022'!GI244</f>
        <v>0</v>
      </c>
      <c r="HE244" s="202">
        <f t="shared" si="441"/>
        <v>0</v>
      </c>
      <c r="HF244" s="203">
        <f>+'PPFF 2022'!GJ244</f>
        <v>0</v>
      </c>
      <c r="HG244" s="204">
        <f>+'PPFF 2022'!GK244</f>
        <v>0</v>
      </c>
      <c r="HH244" s="202">
        <f t="shared" si="442"/>
        <v>0</v>
      </c>
      <c r="HI244" s="203">
        <f>+'PPFF 2022'!GL244</f>
        <v>0</v>
      </c>
      <c r="HJ244" s="204">
        <f>+'PPFF 2022'!GM244</f>
        <v>0</v>
      </c>
      <c r="HK244" s="202">
        <f t="shared" si="443"/>
        <v>0</v>
      </c>
      <c r="HL244" s="203">
        <f>+'PPFF 2022'!GN244</f>
        <v>0</v>
      </c>
      <c r="HM244" s="204">
        <f>+'PPFF 2022'!GO244</f>
        <v>0</v>
      </c>
      <c r="HN244" s="202">
        <f t="shared" si="444"/>
        <v>0</v>
      </c>
      <c r="HO244" s="203">
        <f>+'PPFF 2022'!GP244</f>
        <v>0</v>
      </c>
      <c r="HP244" s="204">
        <f>+'PPFF 2022'!GQ244</f>
        <v>0</v>
      </c>
      <c r="HQ244" s="202">
        <f t="shared" si="445"/>
        <v>0</v>
      </c>
      <c r="HR244" s="203">
        <f>+'PPFF 2022'!GR244</f>
        <v>0</v>
      </c>
      <c r="HS244" s="204">
        <f>+'PPFF 2022'!GS244</f>
        <v>0</v>
      </c>
      <c r="HT244" s="202">
        <f t="shared" si="446"/>
        <v>0</v>
      </c>
      <c r="HU244" s="203">
        <f>+'PPFF 2022'!GT244</f>
        <v>0</v>
      </c>
      <c r="HV244" s="204">
        <f>+'PPFF 2022'!GU244</f>
        <v>0</v>
      </c>
      <c r="HW244" s="202">
        <f t="shared" si="447"/>
        <v>0</v>
      </c>
      <c r="HX244" s="203">
        <f>+'PPFF 2022'!GV244</f>
        <v>0</v>
      </c>
      <c r="HY244" s="204">
        <f>+'PPFF 2022'!GW244</f>
        <v>0</v>
      </c>
      <c r="HZ244" s="202">
        <f t="shared" si="448"/>
        <v>0</v>
      </c>
      <c r="IA244" s="203">
        <f>+'PPFF 2022'!GX244</f>
        <v>0</v>
      </c>
      <c r="IB244" s="204">
        <f>+'PPFF 2022'!GY244</f>
        <v>0</v>
      </c>
      <c r="IC244" s="209">
        <f t="shared" si="449"/>
        <v>0</v>
      </c>
      <c r="ID244" s="203">
        <f>+'PPFF 2022'!HE244</f>
        <v>0</v>
      </c>
      <c r="IE244" s="204">
        <f>+'PPFF 2022'!HF244</f>
        <v>0</v>
      </c>
      <c r="IF244" s="215">
        <f t="shared" si="450"/>
        <v>0</v>
      </c>
      <c r="IG244" s="203">
        <f>+'PPFF 2022'!HG244</f>
        <v>0</v>
      </c>
      <c r="IH244" s="204">
        <f>+'PPFF 2022'!HH244</f>
        <v>0</v>
      </c>
      <c r="II244" s="215">
        <f t="shared" si="451"/>
        <v>0</v>
      </c>
      <c r="IJ244" s="203">
        <f>+'PPFF 2022'!HI244</f>
        <v>0</v>
      </c>
      <c r="IK244" s="204">
        <f>+'PPFF 2022'!HJ244</f>
        <v>0</v>
      </c>
      <c r="IL244" s="215">
        <f t="shared" si="452"/>
        <v>0</v>
      </c>
      <c r="IM244" s="203">
        <f>+'PPFF 2022'!HK244</f>
        <v>0</v>
      </c>
      <c r="IN244" s="204">
        <f>+'PPFF 2022'!HL244</f>
        <v>0</v>
      </c>
      <c r="IO244" s="215">
        <f t="shared" si="453"/>
        <v>0</v>
      </c>
      <c r="IP244" s="203">
        <f>+'PPFF 2022'!HM244</f>
        <v>0</v>
      </c>
      <c r="IQ244" s="204">
        <f>+'PPFF 2022'!HN244</f>
        <v>0</v>
      </c>
      <c r="IR244" s="215">
        <f t="shared" si="454"/>
        <v>0</v>
      </c>
      <c r="IS244" s="203">
        <f>+'PPFF 2022'!HO244</f>
        <v>0</v>
      </c>
      <c r="IT244" s="204">
        <f>+'PPFF 2022'!HP244</f>
        <v>0</v>
      </c>
      <c r="IU244" s="215">
        <f t="shared" si="455"/>
        <v>0</v>
      </c>
      <c r="IV244" s="203">
        <f>+'PPFF 2022'!HQ244</f>
        <v>0</v>
      </c>
      <c r="IW244" s="204">
        <f>+'PPFF 2022'!HR244</f>
        <v>0</v>
      </c>
      <c r="IX244" s="215">
        <f t="shared" si="456"/>
        <v>0</v>
      </c>
      <c r="IY244" s="203">
        <f>+'PPFF 2022'!HS244</f>
        <v>0</v>
      </c>
      <c r="IZ244" s="204">
        <f>+'PPFF 2022'!HT244</f>
        <v>0</v>
      </c>
      <c r="JA244" s="215">
        <f t="shared" si="457"/>
        <v>0</v>
      </c>
      <c r="JB244" s="203">
        <f>+'PPFF 2022'!HU244</f>
        <v>0</v>
      </c>
      <c r="JC244" s="204">
        <f>+'PPFF 2022'!HV244</f>
        <v>0</v>
      </c>
      <c r="JD244" s="215">
        <f t="shared" si="458"/>
        <v>0</v>
      </c>
      <c r="JE244" s="203">
        <f>+'PPFF 2022'!HW244</f>
        <v>0</v>
      </c>
      <c r="JF244" s="204">
        <f>+'PPFF 2022'!HX244</f>
        <v>0</v>
      </c>
      <c r="JG244" s="215">
        <f t="shared" si="459"/>
        <v>0</v>
      </c>
      <c r="JH244" s="203">
        <f>+'PPFF 2022'!HY244</f>
        <v>0</v>
      </c>
      <c r="JI244" s="204">
        <f>+'PPFF 2022'!HZ244</f>
        <v>0</v>
      </c>
      <c r="JJ244" s="215">
        <f t="shared" si="460"/>
        <v>0</v>
      </c>
      <c r="JK244" s="203">
        <f>+'PPFF 2022'!IA244</f>
        <v>0</v>
      </c>
      <c r="JL244" s="204">
        <f>+'PPFF 2022'!IB244</f>
        <v>0</v>
      </c>
      <c r="JM244" s="218">
        <f t="shared" si="461"/>
        <v>0</v>
      </c>
      <c r="JN244" s="224">
        <f>+'PPFF 2022'!IH244</f>
        <v>0</v>
      </c>
      <c r="JO244" s="225">
        <f>+'PPFF 2022'!II244</f>
        <v>0</v>
      </c>
      <c r="JP244" s="212">
        <f t="shared" si="462"/>
        <v>0</v>
      </c>
      <c r="JQ244" s="224">
        <f>+'PPFF 2022'!IJ244</f>
        <v>0</v>
      </c>
      <c r="JR244" s="225">
        <f>+'PPFF 2022'!IK244</f>
        <v>0</v>
      </c>
      <c r="JS244" s="212">
        <f t="shared" si="463"/>
        <v>0</v>
      </c>
      <c r="JT244" s="224">
        <f>+'PPFF 2022'!IL244</f>
        <v>0</v>
      </c>
      <c r="JU244" s="225">
        <f>+'PPFF 2022'!IM244</f>
        <v>0</v>
      </c>
      <c r="JV244" s="212">
        <f t="shared" si="464"/>
        <v>0</v>
      </c>
      <c r="JW244" s="224">
        <f>+'PPFF 2022'!IN244</f>
        <v>0</v>
      </c>
      <c r="JX244" s="225">
        <f>+'PPFF 2022'!IO244</f>
        <v>0</v>
      </c>
      <c r="JY244" s="212">
        <f t="shared" si="465"/>
        <v>0</v>
      </c>
      <c r="JZ244" s="224">
        <f>+'PPFF 2022'!IP244</f>
        <v>0</v>
      </c>
      <c r="KA244" s="225">
        <f>+'PPFF 2022'!IQ244</f>
        <v>0</v>
      </c>
      <c r="KB244" s="212">
        <f t="shared" si="466"/>
        <v>0</v>
      </c>
      <c r="KC244" s="224">
        <f>+'PPFF 2022'!IR244</f>
        <v>0</v>
      </c>
      <c r="KD244" s="225">
        <f>+'PPFF 2022'!IS244</f>
        <v>0</v>
      </c>
      <c r="KE244" s="212">
        <f t="shared" si="467"/>
        <v>0</v>
      </c>
      <c r="KF244" s="224">
        <f>+'PPFF 2022'!IT244</f>
        <v>0</v>
      </c>
      <c r="KG244" s="225">
        <f>+'PPFF 2022'!IU244</f>
        <v>0</v>
      </c>
      <c r="KH244" s="212">
        <f t="shared" si="468"/>
        <v>0</v>
      </c>
      <c r="KI244" s="224">
        <f>+'PPFF 2022'!IV244</f>
        <v>0</v>
      </c>
      <c r="KJ244" s="225">
        <f>+'PPFF 2022'!IW244</f>
        <v>0</v>
      </c>
      <c r="KK244" s="212">
        <f t="shared" si="469"/>
        <v>0</v>
      </c>
      <c r="KL244" s="224">
        <f>+'PPFF 2022'!IX244</f>
        <v>0</v>
      </c>
      <c r="KM244" s="225">
        <f>+'PPFF 2022'!IY244</f>
        <v>0</v>
      </c>
      <c r="KN244" s="212">
        <f t="shared" si="470"/>
        <v>0</v>
      </c>
      <c r="KO244" s="224">
        <f>+'PPFF 2022'!IZ244</f>
        <v>0</v>
      </c>
      <c r="KP244" s="225">
        <f>+'PPFF 2022'!JA244</f>
        <v>0</v>
      </c>
      <c r="KQ244" s="212">
        <f t="shared" si="471"/>
        <v>0</v>
      </c>
      <c r="KR244" s="224">
        <f>+'PPFF 2022'!JB244</f>
        <v>0</v>
      </c>
      <c r="KS244" s="225">
        <f>+'PPFF 2022'!JC244</f>
        <v>0</v>
      </c>
      <c r="KT244" s="212">
        <f t="shared" si="472"/>
        <v>0</v>
      </c>
      <c r="KU244" s="224">
        <f>+'PPFF 2022'!JD244</f>
        <v>0</v>
      </c>
      <c r="KV244" s="225">
        <f>+'PPFF 2022'!JE244</f>
        <v>0</v>
      </c>
      <c r="KW244" s="212">
        <f t="shared" si="473"/>
        <v>0</v>
      </c>
      <c r="KX244" s="224">
        <f>+'PPFF 2022'!JK244</f>
        <v>0</v>
      </c>
      <c r="KY244" s="230">
        <f>+'PPFF 2022'!JL244</f>
        <v>0</v>
      </c>
      <c r="KZ244" s="224">
        <f>+'PPFF 2022'!JM244</f>
        <v>0</v>
      </c>
      <c r="LA244" s="230">
        <f>+'PPFF 2022'!JN244</f>
        <v>0</v>
      </c>
      <c r="LB244" s="224">
        <f>+'PPFF 2022'!JO244</f>
        <v>0</v>
      </c>
      <c r="LC244" s="230">
        <f>+'PPFF 2022'!JP244</f>
        <v>0</v>
      </c>
      <c r="LD244" s="224">
        <f>+'PPFF 2022'!JQ244</f>
        <v>0</v>
      </c>
      <c r="LE244" s="230">
        <f>+'PPFF 2022'!JR244</f>
        <v>0</v>
      </c>
      <c r="LF244" s="224">
        <f>+'PPFF 2022'!JS244</f>
        <v>0</v>
      </c>
      <c r="LG244" s="230">
        <f>+'PPFF 2022'!JT244</f>
        <v>0</v>
      </c>
      <c r="LH244" s="224">
        <f>+'PPFF 2022'!JU244</f>
        <v>0</v>
      </c>
      <c r="LI244" s="230">
        <f>+'PPFF 2022'!JV244</f>
        <v>0</v>
      </c>
      <c r="LJ244" s="224">
        <f>+'PPFF 2022'!JW244</f>
        <v>0</v>
      </c>
      <c r="LK244" s="230">
        <f>+'PPFF 2022'!JX244</f>
        <v>0</v>
      </c>
      <c r="LL244" s="224">
        <f>+'PPFF 2022'!JY244</f>
        <v>0</v>
      </c>
      <c r="LM244" s="230">
        <f>+'PPFF 2022'!JZ244</f>
        <v>0</v>
      </c>
      <c r="LN244" s="224">
        <f>+'PPFF 2022'!KA244</f>
        <v>0</v>
      </c>
      <c r="LO244" s="230">
        <f>+'PPFF 2022'!KB244</f>
        <v>0</v>
      </c>
      <c r="LP244" s="224">
        <f>+'PPFF 2022'!KC244</f>
        <v>0</v>
      </c>
      <c r="LQ244" s="230">
        <f>+'PPFF 2022'!KD244</f>
        <v>0</v>
      </c>
      <c r="LR244" s="224">
        <f>+'PPFF 2022'!KE244</f>
        <v>0</v>
      </c>
      <c r="LS244" s="230">
        <f>+'PPFF 2022'!KF244</f>
        <v>0</v>
      </c>
      <c r="LT244" s="224">
        <f>+'PPFF 2022'!KG244</f>
        <v>0</v>
      </c>
      <c r="LU244" s="230">
        <f>+'PPFF 2022'!KH244</f>
        <v>0</v>
      </c>
      <c r="LV244" s="234">
        <f>+'PPFF 2022'!KN244</f>
        <v>0</v>
      </c>
      <c r="LW244" s="234">
        <f>+'PPFF 2022'!KP244</f>
        <v>0</v>
      </c>
      <c r="LX244" s="234">
        <f>+'PPFF 2022'!KR244</f>
        <v>0</v>
      </c>
      <c r="LY244" s="234">
        <f>+'PPFF 2022'!KT244</f>
        <v>0</v>
      </c>
      <c r="LZ244" s="234">
        <f>+'PPFF 2022'!KV244</f>
        <v>0</v>
      </c>
      <c r="MA244" s="234">
        <f>+'PPFF 2022'!KX244</f>
        <v>0</v>
      </c>
      <c r="MB244" s="234">
        <f>+'PPFF 2022'!KZ244</f>
        <v>0</v>
      </c>
      <c r="MC244" s="234">
        <f>+'PPFF 2022'!LB244</f>
        <v>0</v>
      </c>
      <c r="MD244" s="234">
        <f>+'PPFF 2022'!LD244</f>
        <v>0</v>
      </c>
      <c r="ME244" s="234">
        <f>+'PPFF 2022'!LF244</f>
        <v>0</v>
      </c>
      <c r="MF244" s="234">
        <f>+'PPFF 2022'!LH244</f>
        <v>0</v>
      </c>
      <c r="MG244" s="234">
        <f>+'PPFF 2022'!LJ244</f>
        <v>0</v>
      </c>
      <c r="MH244" s="190">
        <f>+'PPFF 2022'!LN244/6</f>
        <v>0</v>
      </c>
      <c r="MI244" s="190">
        <f>+'PPFF 2022'!LP244/6</f>
        <v>0</v>
      </c>
      <c r="MJ244" s="190">
        <f>+'PPFF 2022'!LR244/6</f>
        <v>0</v>
      </c>
      <c r="MK244" s="190">
        <f>+'PPFF 2022'!LT244/6</f>
        <v>0</v>
      </c>
      <c r="ML244" s="190">
        <f>+'PPFF 2022'!LV244/6</f>
        <v>0</v>
      </c>
      <c r="MM244" s="190">
        <f>+'PPFF 2022'!LX244/6</f>
        <v>0</v>
      </c>
      <c r="MN244" s="239">
        <f>+'PPFF 2022'!LZ244/6</f>
        <v>0</v>
      </c>
      <c r="MO244" s="190">
        <f>+'PPFF 2022'!MB244/6</f>
        <v>0</v>
      </c>
      <c r="MP244" s="190">
        <f>+'PPFF 2022'!MD244/6</f>
        <v>0</v>
      </c>
      <c r="MQ244" s="190">
        <f>+'PPFF 2022'!MF244/6</f>
        <v>0</v>
      </c>
      <c r="MR244" s="190">
        <f>+'PPFF 2022'!MH244/6</f>
        <v>0</v>
      </c>
      <c r="MS244" s="190">
        <f>+'PPFF 2022'!MJ244/6</f>
        <v>0</v>
      </c>
      <c r="MT244" s="104">
        <f>+'PPFF 2022'!MN244</f>
        <v>0</v>
      </c>
      <c r="MU244" s="104">
        <f>+'PPFF 2022'!MP244</f>
        <v>0</v>
      </c>
      <c r="MV244" s="104">
        <f>+'PPFF 2022'!MR244</f>
        <v>0</v>
      </c>
      <c r="MW244" s="104">
        <f>+'PPFF 2022'!MT244</f>
        <v>0</v>
      </c>
      <c r="MX244" s="104">
        <f>+'PPFF 2022'!MV244</f>
        <v>0</v>
      </c>
      <c r="MY244" s="104">
        <f>+'PPFF 2022'!MX244</f>
        <v>0</v>
      </c>
      <c r="MZ244" s="104">
        <f>+'PPFF 2022'!MZ244</f>
        <v>0</v>
      </c>
      <c r="NA244" s="104">
        <f>+'PPFF 2022'!NB244</f>
        <v>0</v>
      </c>
      <c r="NB244" s="104">
        <f>+'PPFF 2022'!ND244</f>
        <v>0</v>
      </c>
      <c r="NC244" s="104">
        <f>+'PPFF 2022'!NF244</f>
        <v>0</v>
      </c>
      <c r="ND244" s="104">
        <f>+'PPFF 2022'!NH244</f>
        <v>0</v>
      </c>
      <c r="NE244" s="104">
        <f>+'PPFF 2022'!NJ244</f>
        <v>0</v>
      </c>
    </row>
    <row r="245" spans="1:369" s="88" customFormat="1" ht="10.5" x14ac:dyDescent="0.25">
      <c r="A245" s="89" t="s">
        <v>438</v>
      </c>
      <c r="B245" s="90" t="s">
        <v>28</v>
      </c>
      <c r="C245" s="90">
        <v>404</v>
      </c>
      <c r="D245" s="90" t="s">
        <v>438</v>
      </c>
      <c r="E245" s="91" t="s">
        <v>438</v>
      </c>
      <c r="F245" s="92" t="s">
        <v>28</v>
      </c>
      <c r="G245" s="92" t="s">
        <v>352</v>
      </c>
      <c r="H245" s="155">
        <v>244</v>
      </c>
      <c r="I245" s="92" t="s">
        <v>30</v>
      </c>
      <c r="J245" s="171">
        <f>+'PPFF 2022'!J245+'PPFF 2022'!K245</f>
        <v>0</v>
      </c>
      <c r="K245" s="171">
        <f>+'PPFF 2022'!L245+'PPFF 2022'!M245</f>
        <v>0</v>
      </c>
      <c r="L245" s="171">
        <f>+'PPFF 2022'!N245+'PPFF 2022'!O245</f>
        <v>0</v>
      </c>
      <c r="M245" s="171">
        <f>+'PPFF 2022'!P245+'PPFF 2022'!Q245</f>
        <v>0</v>
      </c>
      <c r="N245" s="171">
        <f>+'PPFF 2022'!R245+'PPFF 2022'!S245</f>
        <v>0</v>
      </c>
      <c r="O245" s="171">
        <f>+'PPFF 2022'!T245+'PPFF 2022'!U245</f>
        <v>0</v>
      </c>
      <c r="P245" s="171">
        <f>+'PPFF 2022'!V245+'PPFF 2022'!W245</f>
        <v>0</v>
      </c>
      <c r="Q245" s="171">
        <f>+'PPFF 2022'!X245+'PPFF 2022'!Y245</f>
        <v>0</v>
      </c>
      <c r="R245" s="171">
        <f>+'PPFF 2022'!Z245+'PPFF 2022'!AA245</f>
        <v>0</v>
      </c>
      <c r="S245" s="171">
        <f>+'PPFF 2022'!AB245+'PPFF 2022'!AC245</f>
        <v>0</v>
      </c>
      <c r="T245" s="171">
        <f>+'PPFF 2022'!AD245+'PPFF 2022'!AE245</f>
        <v>0</v>
      </c>
      <c r="U245" s="171">
        <f>+'PPFF 2022'!AF245+'PPFF 2022'!AG245</f>
        <v>0</v>
      </c>
      <c r="V245" s="93">
        <f>+'PPFF 2022'!AM245</f>
        <v>0</v>
      </c>
      <c r="W245" s="95">
        <f>+'PPFF 2022'!AN245</f>
        <v>0</v>
      </c>
      <c r="X245" s="98">
        <f>+('PPFF 2022'!AM245+'PPFF 2022'!AN245)/13</f>
        <v>0</v>
      </c>
      <c r="Y245" s="93">
        <f>+'PPFF 2022'!AO245</f>
        <v>0</v>
      </c>
      <c r="Z245" s="95">
        <f>+'PPFF 2022'!AP245</f>
        <v>0</v>
      </c>
      <c r="AA245" s="98">
        <f>+('PPFF 2022'!AO245+'PPFF 2022'!AP245)/13</f>
        <v>0</v>
      </c>
      <c r="AB245" s="93">
        <f>+'PPFF 2022'!AQ245</f>
        <v>0</v>
      </c>
      <c r="AC245" s="95">
        <f>+'PPFF 2022'!AR245</f>
        <v>0</v>
      </c>
      <c r="AD245" s="98">
        <f t="shared" si="380"/>
        <v>0</v>
      </c>
      <c r="AE245" s="93">
        <f>+'PPFF 2022'!AS245</f>
        <v>0</v>
      </c>
      <c r="AF245" s="95">
        <f>+'PPFF 2022'!AT245</f>
        <v>0</v>
      </c>
      <c r="AG245" s="98">
        <f t="shared" si="381"/>
        <v>0</v>
      </c>
      <c r="AH245" s="93">
        <f>+'PPFF 2022'!AU245</f>
        <v>0</v>
      </c>
      <c r="AI245" s="95">
        <f>+'PPFF 2022'!AV245</f>
        <v>0</v>
      </c>
      <c r="AJ245" s="98">
        <f t="shared" si="382"/>
        <v>0</v>
      </c>
      <c r="AK245" s="93">
        <f>+'PPFF 2022'!AW245</f>
        <v>0</v>
      </c>
      <c r="AL245" s="95">
        <f>+'PPFF 2022'!AX245</f>
        <v>0</v>
      </c>
      <c r="AM245" s="98">
        <f t="shared" si="383"/>
        <v>0</v>
      </c>
      <c r="AN245" s="93">
        <f>+'PPFF 2022'!AY245</f>
        <v>0</v>
      </c>
      <c r="AO245" s="95">
        <f>+'PPFF 2022'!AZ245</f>
        <v>0</v>
      </c>
      <c r="AP245" s="98">
        <f t="shared" si="384"/>
        <v>0</v>
      </c>
      <c r="AQ245" s="93">
        <f>+'PPFF 2022'!BA245</f>
        <v>0</v>
      </c>
      <c r="AR245" s="95">
        <f>+'PPFF 2022'!BB245</f>
        <v>0</v>
      </c>
      <c r="AS245" s="98">
        <f t="shared" si="385"/>
        <v>0</v>
      </c>
      <c r="AT245" s="93">
        <f>+'PPFF 2022'!BC245</f>
        <v>0</v>
      </c>
      <c r="AU245" s="95">
        <f>+'PPFF 2022'!BD245</f>
        <v>0</v>
      </c>
      <c r="AV245" s="98">
        <f t="shared" si="386"/>
        <v>0</v>
      </c>
      <c r="AW245" s="93">
        <f>+'PPFF 2022'!BE245</f>
        <v>0</v>
      </c>
      <c r="AX245" s="95">
        <f>+'PPFF 2022'!BF245</f>
        <v>0</v>
      </c>
      <c r="AY245" s="98">
        <f t="shared" si="387"/>
        <v>0</v>
      </c>
      <c r="AZ245" s="93">
        <f>+'PPFF 2022'!BG245</f>
        <v>0</v>
      </c>
      <c r="BA245" s="95">
        <f>+'PPFF 2022'!BH245</f>
        <v>0</v>
      </c>
      <c r="BB245" s="98">
        <f t="shared" si="388"/>
        <v>0</v>
      </c>
      <c r="BC245" s="93">
        <f>+'PPFF 2022'!BI245</f>
        <v>0</v>
      </c>
      <c r="BD245" s="95">
        <f>+'PPFF 2022'!BJ245</f>
        <v>0</v>
      </c>
      <c r="BE245" s="97">
        <f t="shared" si="389"/>
        <v>0</v>
      </c>
      <c r="BF245" s="107">
        <f>+'PPFF 2022'!BP245</f>
        <v>0</v>
      </c>
      <c r="BG245" s="97">
        <f>+'PPFF 2022'!BQ245</f>
        <v>0</v>
      </c>
      <c r="BH245" s="182">
        <f t="shared" si="390"/>
        <v>0</v>
      </c>
      <c r="BI245" s="107">
        <f>+'PPFF 2022'!BR245</f>
        <v>0</v>
      </c>
      <c r="BJ245" s="97">
        <f>+'PPFF 2022'!BS245</f>
        <v>0</v>
      </c>
      <c r="BK245" s="182">
        <f t="shared" si="391"/>
        <v>0</v>
      </c>
      <c r="BL245" s="107">
        <f>+'PPFF 2022'!BT245</f>
        <v>0</v>
      </c>
      <c r="BM245" s="97">
        <f>+'PPFF 2022'!BU245</f>
        <v>0</v>
      </c>
      <c r="BN245" s="182">
        <f t="shared" si="392"/>
        <v>0</v>
      </c>
      <c r="BO245" s="107">
        <f>+'PPFF 2022'!BV245</f>
        <v>0</v>
      </c>
      <c r="BP245" s="97">
        <f>+'PPFF 2022'!BW245</f>
        <v>0</v>
      </c>
      <c r="BQ245" s="182">
        <f t="shared" si="393"/>
        <v>0</v>
      </c>
      <c r="BR245" s="107">
        <f>+'PPFF 2022'!BX245</f>
        <v>0</v>
      </c>
      <c r="BS245" s="97">
        <f>+'PPFF 2022'!BY245</f>
        <v>0</v>
      </c>
      <c r="BT245" s="182">
        <f t="shared" si="394"/>
        <v>0</v>
      </c>
      <c r="BU245" s="107">
        <f>+'PPFF 2022'!BZ245</f>
        <v>0</v>
      </c>
      <c r="BV245" s="97">
        <f>+'PPFF 2022'!CA245</f>
        <v>0</v>
      </c>
      <c r="BW245" s="182">
        <f t="shared" si="395"/>
        <v>0</v>
      </c>
      <c r="BX245" s="107">
        <f>+'PPFF 2022'!CB245</f>
        <v>0</v>
      </c>
      <c r="BY245" s="97">
        <f>+'PPFF 2022'!CC245</f>
        <v>0</v>
      </c>
      <c r="BZ245" s="182">
        <f t="shared" si="396"/>
        <v>0</v>
      </c>
      <c r="CA245" s="107">
        <f>+'PPFF 2022'!CD245</f>
        <v>0</v>
      </c>
      <c r="CB245" s="97">
        <f>+'PPFF 2022'!CE245</f>
        <v>0</v>
      </c>
      <c r="CC245" s="182">
        <f t="shared" si="397"/>
        <v>0</v>
      </c>
      <c r="CD245" s="107">
        <f>+'PPFF 2022'!CF245</f>
        <v>0</v>
      </c>
      <c r="CE245" s="97">
        <f>+'PPFF 2022'!CG245</f>
        <v>0</v>
      </c>
      <c r="CF245" s="182">
        <f t="shared" si="398"/>
        <v>0</v>
      </c>
      <c r="CG245" s="107">
        <f>+'PPFF 2022'!CH245</f>
        <v>0</v>
      </c>
      <c r="CH245" s="97">
        <f>+'PPFF 2022'!CI245</f>
        <v>0</v>
      </c>
      <c r="CI245" s="182">
        <f t="shared" si="399"/>
        <v>0</v>
      </c>
      <c r="CJ245" s="107">
        <f>+'PPFF 2022'!CJ245</f>
        <v>0</v>
      </c>
      <c r="CK245" s="97">
        <f>+'PPFF 2022'!CK245</f>
        <v>0</v>
      </c>
      <c r="CL245" s="182">
        <f t="shared" si="400"/>
        <v>0</v>
      </c>
      <c r="CM245" s="107">
        <f>+'PPFF 2022'!CL245</f>
        <v>0</v>
      </c>
      <c r="CN245" s="97">
        <f>+'PPFF 2022'!CM245</f>
        <v>0</v>
      </c>
      <c r="CO245" s="187">
        <f t="shared" si="401"/>
        <v>0</v>
      </c>
      <c r="CP245" s="109">
        <f>+'PPFF 2022'!CS245</f>
        <v>0</v>
      </c>
      <c r="CQ245" s="111">
        <f>+'PPFF 2022'!CT245</f>
        <v>0</v>
      </c>
      <c r="CR245" s="98">
        <f t="shared" si="402"/>
        <v>0</v>
      </c>
      <c r="CS245" s="109">
        <f>+'PPFF 2022'!CU245</f>
        <v>0</v>
      </c>
      <c r="CT245" s="111">
        <f>+'PPFF 2022'!CV245</f>
        <v>0</v>
      </c>
      <c r="CU245" s="98">
        <f t="shared" si="403"/>
        <v>0</v>
      </c>
      <c r="CV245" s="109">
        <f>+'PPFF 2022'!CW245</f>
        <v>0</v>
      </c>
      <c r="CW245" s="111">
        <f>+'PPFF 2022'!CX245</f>
        <v>0</v>
      </c>
      <c r="CX245" s="98">
        <f t="shared" si="404"/>
        <v>0</v>
      </c>
      <c r="CY245" s="109">
        <f>+'PPFF 2022'!CY245</f>
        <v>0</v>
      </c>
      <c r="CZ245" s="111">
        <f>+'PPFF 2022'!CZ245</f>
        <v>0</v>
      </c>
      <c r="DA245" s="98">
        <f t="shared" si="405"/>
        <v>0</v>
      </c>
      <c r="DB245" s="109">
        <f>+'PPFF 2022'!DA245</f>
        <v>0</v>
      </c>
      <c r="DC245" s="111">
        <f>+'PPFF 2022'!DB245</f>
        <v>0</v>
      </c>
      <c r="DD245" s="98">
        <f t="shared" si="406"/>
        <v>0</v>
      </c>
      <c r="DE245" s="109">
        <f>+'PPFF 2022'!DC245</f>
        <v>0</v>
      </c>
      <c r="DF245" s="111">
        <f>+'PPFF 2022'!DD245</f>
        <v>0</v>
      </c>
      <c r="DG245" s="98">
        <f t="shared" si="407"/>
        <v>0</v>
      </c>
      <c r="DH245" s="109">
        <f>+'PPFF 2022'!DE245</f>
        <v>0</v>
      </c>
      <c r="DI245" s="111">
        <f>+'PPFF 2022'!DF245</f>
        <v>0</v>
      </c>
      <c r="DJ245" s="98">
        <f t="shared" si="408"/>
        <v>0</v>
      </c>
      <c r="DK245" s="109">
        <f>+'PPFF 2022'!DG245</f>
        <v>0</v>
      </c>
      <c r="DL245" s="111">
        <f>+'PPFF 2022'!DH245</f>
        <v>0</v>
      </c>
      <c r="DM245" s="98">
        <f t="shared" si="409"/>
        <v>0</v>
      </c>
      <c r="DN245" s="109">
        <f>+'PPFF 2022'!DI245</f>
        <v>0</v>
      </c>
      <c r="DO245" s="111">
        <f>+'PPFF 2022'!DJ245</f>
        <v>0</v>
      </c>
      <c r="DP245" s="98">
        <f t="shared" si="410"/>
        <v>0</v>
      </c>
      <c r="DQ245" s="109">
        <f>+'PPFF 2022'!DK245</f>
        <v>0</v>
      </c>
      <c r="DR245" s="111">
        <f>+'PPFF 2022'!DL245</f>
        <v>0</v>
      </c>
      <c r="DS245" s="98">
        <f t="shared" si="411"/>
        <v>0</v>
      </c>
      <c r="DT245" s="109">
        <f>+'PPFF 2022'!DM245</f>
        <v>0</v>
      </c>
      <c r="DU245" s="111">
        <f>+'PPFF 2022'!DN245</f>
        <v>0</v>
      </c>
      <c r="DV245" s="98">
        <f t="shared" si="412"/>
        <v>0</v>
      </c>
      <c r="DW245" s="109">
        <f>+'PPFF 2022'!DO245</f>
        <v>0</v>
      </c>
      <c r="DX245" s="111">
        <f>+'PPFF 2022'!DP245</f>
        <v>0</v>
      </c>
      <c r="DY245" s="107">
        <f t="shared" si="413"/>
        <v>0</v>
      </c>
      <c r="DZ245" s="109">
        <f>+'PPFF 2022'!DV245</f>
        <v>0</v>
      </c>
      <c r="EA245" s="111">
        <f>+'PPFF 2022'!DW245</f>
        <v>0</v>
      </c>
      <c r="EB245" s="98">
        <f t="shared" si="414"/>
        <v>0</v>
      </c>
      <c r="EC245" s="111">
        <f>+'PPFF 2022'!DX245</f>
        <v>0</v>
      </c>
      <c r="ED245" s="111">
        <f>+'PPFF 2022'!DY245</f>
        <v>0</v>
      </c>
      <c r="EE245" s="98">
        <f t="shared" si="415"/>
        <v>0</v>
      </c>
      <c r="EF245" s="111">
        <f>+'PPFF 2022'!DZ245</f>
        <v>0</v>
      </c>
      <c r="EG245" s="111">
        <f>+'PPFF 2022'!EA245</f>
        <v>0</v>
      </c>
      <c r="EH245" s="98">
        <f t="shared" si="416"/>
        <v>0</v>
      </c>
      <c r="EI245" s="111">
        <f>+'PPFF 2022'!EB245</f>
        <v>0</v>
      </c>
      <c r="EJ245" s="111">
        <f>+'PPFF 2022'!EC245</f>
        <v>0</v>
      </c>
      <c r="EK245" s="98">
        <f t="shared" si="417"/>
        <v>0</v>
      </c>
      <c r="EL245" s="111">
        <f>+'PPFF 2022'!ED245</f>
        <v>0</v>
      </c>
      <c r="EM245" s="111">
        <f>+'PPFF 2022'!EE245</f>
        <v>0</v>
      </c>
      <c r="EN245" s="98">
        <f t="shared" si="418"/>
        <v>0</v>
      </c>
      <c r="EO245" s="111">
        <f>+'PPFF 2022'!EF245</f>
        <v>0</v>
      </c>
      <c r="EP245" s="111">
        <f>+'PPFF 2022'!EG245</f>
        <v>0</v>
      </c>
      <c r="EQ245" s="98">
        <f t="shared" si="419"/>
        <v>0</v>
      </c>
      <c r="ER245" s="111">
        <f>+'PPFF 2022'!EH245</f>
        <v>0</v>
      </c>
      <c r="ES245" s="111">
        <f>+'PPFF 2022'!EI245</f>
        <v>0</v>
      </c>
      <c r="ET245" s="98">
        <f t="shared" si="420"/>
        <v>0</v>
      </c>
      <c r="EU245" s="111">
        <f>+'PPFF 2022'!EJ245</f>
        <v>0</v>
      </c>
      <c r="EV245" s="111">
        <f>+'PPFF 2022'!EK245</f>
        <v>0</v>
      </c>
      <c r="EW245" s="98">
        <f t="shared" si="421"/>
        <v>0</v>
      </c>
      <c r="EX245" s="111">
        <f>+'PPFF 2022'!EL245</f>
        <v>0</v>
      </c>
      <c r="EY245" s="111">
        <f>+'PPFF 2022'!EM245</f>
        <v>0</v>
      </c>
      <c r="EZ245" s="98">
        <f t="shared" si="422"/>
        <v>0</v>
      </c>
      <c r="FA245" s="111">
        <f>+'PPFF 2022'!EN245</f>
        <v>0</v>
      </c>
      <c r="FB245" s="111">
        <f>+'PPFF 2022'!EO245</f>
        <v>0</v>
      </c>
      <c r="FC245" s="98">
        <f t="shared" si="423"/>
        <v>0</v>
      </c>
      <c r="FD245" s="111">
        <f>+'PPFF 2022'!EP245</f>
        <v>0</v>
      </c>
      <c r="FE245" s="111">
        <f>+'PPFF 2022'!EQ245</f>
        <v>0</v>
      </c>
      <c r="FF245" s="98">
        <f t="shared" si="424"/>
        <v>0</v>
      </c>
      <c r="FG245" s="111">
        <f>+'PPFF 2022'!ER245</f>
        <v>0</v>
      </c>
      <c r="FH245" s="111">
        <f>+'PPFF 2022'!ES245</f>
        <v>0</v>
      </c>
      <c r="FI245" s="97">
        <f t="shared" si="425"/>
        <v>0</v>
      </c>
      <c r="FJ245" s="108">
        <f>+'PPFF 2022'!EY245</f>
        <v>0</v>
      </c>
      <c r="FK245" s="103">
        <f>+'PPFF 2022'!EZ245</f>
        <v>0</v>
      </c>
      <c r="FL245" s="193">
        <f t="shared" si="426"/>
        <v>0</v>
      </c>
      <c r="FM245" s="203">
        <f>+'PPFF 2022'!FA245</f>
        <v>0</v>
      </c>
      <c r="FN245" s="204">
        <f>+'PPFF 2022'!FB245</f>
        <v>0</v>
      </c>
      <c r="FO245" s="202">
        <f t="shared" si="427"/>
        <v>0</v>
      </c>
      <c r="FP245" s="203">
        <f>+'PPFF 2022'!FC245</f>
        <v>0</v>
      </c>
      <c r="FQ245" s="204">
        <f>+'PPFF 2022'!FD245</f>
        <v>0</v>
      </c>
      <c r="FR245" s="202">
        <f t="shared" si="428"/>
        <v>0</v>
      </c>
      <c r="FS245" s="203">
        <f>+'PPFF 2022'!FE245</f>
        <v>0</v>
      </c>
      <c r="FT245" s="204">
        <f>+'PPFF 2022'!FF245</f>
        <v>0</v>
      </c>
      <c r="FU245" s="202">
        <f t="shared" si="429"/>
        <v>0</v>
      </c>
      <c r="FV245" s="203">
        <f>+'PPFF 2022'!FG245</f>
        <v>0</v>
      </c>
      <c r="FW245" s="204">
        <f>+'PPFF 2022'!FH245</f>
        <v>0</v>
      </c>
      <c r="FX245" s="202">
        <f t="shared" si="430"/>
        <v>0</v>
      </c>
      <c r="FY245" s="203">
        <f>+'PPFF 2022'!FI245</f>
        <v>0</v>
      </c>
      <c r="FZ245" s="204">
        <f>+'PPFF 2022'!FJ245</f>
        <v>0</v>
      </c>
      <c r="GA245" s="202">
        <f t="shared" si="431"/>
        <v>0</v>
      </c>
      <c r="GB245" s="203">
        <f>+'PPFF 2022'!FK245</f>
        <v>0</v>
      </c>
      <c r="GC245" s="204">
        <f>+'PPFF 2022'!FL245</f>
        <v>0</v>
      </c>
      <c r="GD245" s="202">
        <f t="shared" si="432"/>
        <v>0</v>
      </c>
      <c r="GE245" s="203">
        <f>+'PPFF 2022'!FM245</f>
        <v>0</v>
      </c>
      <c r="GF245" s="204">
        <f>+'PPFF 2022'!FN245</f>
        <v>0</v>
      </c>
      <c r="GG245" s="202">
        <f t="shared" si="433"/>
        <v>0</v>
      </c>
      <c r="GH245" s="203">
        <f>+'PPFF 2022'!FO245</f>
        <v>0</v>
      </c>
      <c r="GI245" s="204">
        <f>+'PPFF 2022'!FP245</f>
        <v>0</v>
      </c>
      <c r="GJ245" s="202">
        <f t="shared" si="434"/>
        <v>0</v>
      </c>
      <c r="GK245" s="203">
        <f>+'PPFF 2022'!FQ245</f>
        <v>0</v>
      </c>
      <c r="GL245" s="204">
        <f>+'PPFF 2022'!FR245</f>
        <v>0</v>
      </c>
      <c r="GM245" s="202">
        <f t="shared" si="435"/>
        <v>0</v>
      </c>
      <c r="GN245" s="203">
        <f>+'PPFF 2022'!FS245</f>
        <v>0</v>
      </c>
      <c r="GO245" s="204">
        <f>+'PPFF 2022'!FT245</f>
        <v>0</v>
      </c>
      <c r="GP245" s="202">
        <f t="shared" si="436"/>
        <v>0</v>
      </c>
      <c r="GQ245" s="203">
        <f>+'PPFF 2022'!FU245</f>
        <v>0</v>
      </c>
      <c r="GR245" s="204">
        <f>+'PPFF 2022'!FV245</f>
        <v>0</v>
      </c>
      <c r="GS245" s="209">
        <f t="shared" si="437"/>
        <v>0</v>
      </c>
      <c r="GT245" s="203">
        <f>+'PPFF 2022'!GB245</f>
        <v>0</v>
      </c>
      <c r="GU245" s="204">
        <f>+'PPFF 2022'!GC245</f>
        <v>0</v>
      </c>
      <c r="GV245" s="202">
        <f t="shared" si="438"/>
        <v>0</v>
      </c>
      <c r="GW245" s="203">
        <f>+'PPFF 2022'!GD245</f>
        <v>0</v>
      </c>
      <c r="GX245" s="204">
        <f>+'PPFF 2022'!GE245</f>
        <v>0</v>
      </c>
      <c r="GY245" s="202">
        <f t="shared" si="439"/>
        <v>0</v>
      </c>
      <c r="GZ245" s="203">
        <f>+'PPFF 2022'!GF245</f>
        <v>0</v>
      </c>
      <c r="HA245" s="204">
        <f>+'PPFF 2022'!GG245</f>
        <v>0</v>
      </c>
      <c r="HB245" s="202">
        <f t="shared" si="440"/>
        <v>0</v>
      </c>
      <c r="HC245" s="203">
        <f>+'PPFF 2022'!GH245</f>
        <v>0</v>
      </c>
      <c r="HD245" s="204">
        <f>+'PPFF 2022'!GI245</f>
        <v>0</v>
      </c>
      <c r="HE245" s="202">
        <f t="shared" si="441"/>
        <v>0</v>
      </c>
      <c r="HF245" s="203">
        <f>+'PPFF 2022'!GJ245</f>
        <v>0</v>
      </c>
      <c r="HG245" s="204">
        <f>+'PPFF 2022'!GK245</f>
        <v>0</v>
      </c>
      <c r="HH245" s="202">
        <f t="shared" si="442"/>
        <v>0</v>
      </c>
      <c r="HI245" s="203">
        <f>+'PPFF 2022'!GL245</f>
        <v>0</v>
      </c>
      <c r="HJ245" s="204">
        <f>+'PPFF 2022'!GM245</f>
        <v>0</v>
      </c>
      <c r="HK245" s="202">
        <f t="shared" si="443"/>
        <v>0</v>
      </c>
      <c r="HL245" s="203">
        <f>+'PPFF 2022'!GN245</f>
        <v>0</v>
      </c>
      <c r="HM245" s="204">
        <f>+'PPFF 2022'!GO245</f>
        <v>0</v>
      </c>
      <c r="HN245" s="202">
        <f t="shared" si="444"/>
        <v>0</v>
      </c>
      <c r="HO245" s="203">
        <f>+'PPFF 2022'!GP245</f>
        <v>0</v>
      </c>
      <c r="HP245" s="204">
        <f>+'PPFF 2022'!GQ245</f>
        <v>0</v>
      </c>
      <c r="HQ245" s="202">
        <f t="shared" si="445"/>
        <v>0</v>
      </c>
      <c r="HR245" s="203">
        <f>+'PPFF 2022'!GR245</f>
        <v>0</v>
      </c>
      <c r="HS245" s="204">
        <f>+'PPFF 2022'!GS245</f>
        <v>0</v>
      </c>
      <c r="HT245" s="202">
        <f t="shared" si="446"/>
        <v>0</v>
      </c>
      <c r="HU245" s="203">
        <f>+'PPFF 2022'!GT245</f>
        <v>0</v>
      </c>
      <c r="HV245" s="204">
        <f>+'PPFF 2022'!GU245</f>
        <v>0</v>
      </c>
      <c r="HW245" s="202">
        <f t="shared" si="447"/>
        <v>0</v>
      </c>
      <c r="HX245" s="203">
        <f>+'PPFF 2022'!GV245</f>
        <v>0</v>
      </c>
      <c r="HY245" s="204">
        <f>+'PPFF 2022'!GW245</f>
        <v>0</v>
      </c>
      <c r="HZ245" s="202">
        <f t="shared" si="448"/>
        <v>0</v>
      </c>
      <c r="IA245" s="203">
        <f>+'PPFF 2022'!GX245</f>
        <v>0</v>
      </c>
      <c r="IB245" s="204">
        <f>+'PPFF 2022'!GY245</f>
        <v>0</v>
      </c>
      <c r="IC245" s="209">
        <f t="shared" si="449"/>
        <v>0</v>
      </c>
      <c r="ID245" s="203">
        <f>+'PPFF 2022'!HE245</f>
        <v>0</v>
      </c>
      <c r="IE245" s="204">
        <f>+'PPFF 2022'!HF245</f>
        <v>0</v>
      </c>
      <c r="IF245" s="215">
        <f t="shared" si="450"/>
        <v>0</v>
      </c>
      <c r="IG245" s="203">
        <f>+'PPFF 2022'!HG245</f>
        <v>0</v>
      </c>
      <c r="IH245" s="204">
        <f>+'PPFF 2022'!HH245</f>
        <v>0</v>
      </c>
      <c r="II245" s="215">
        <f t="shared" si="451"/>
        <v>0</v>
      </c>
      <c r="IJ245" s="203">
        <f>+'PPFF 2022'!HI245</f>
        <v>0</v>
      </c>
      <c r="IK245" s="204">
        <f>+'PPFF 2022'!HJ245</f>
        <v>0</v>
      </c>
      <c r="IL245" s="215">
        <f t="shared" si="452"/>
        <v>0</v>
      </c>
      <c r="IM245" s="203">
        <f>+'PPFF 2022'!HK245</f>
        <v>0</v>
      </c>
      <c r="IN245" s="204">
        <f>+'PPFF 2022'!HL245</f>
        <v>0</v>
      </c>
      <c r="IO245" s="215">
        <f t="shared" si="453"/>
        <v>0</v>
      </c>
      <c r="IP245" s="203">
        <f>+'PPFF 2022'!HM245</f>
        <v>0</v>
      </c>
      <c r="IQ245" s="204">
        <f>+'PPFF 2022'!HN245</f>
        <v>0</v>
      </c>
      <c r="IR245" s="215">
        <f t="shared" si="454"/>
        <v>0</v>
      </c>
      <c r="IS245" s="203">
        <f>+'PPFF 2022'!HO245</f>
        <v>0</v>
      </c>
      <c r="IT245" s="204">
        <f>+'PPFF 2022'!HP245</f>
        <v>0</v>
      </c>
      <c r="IU245" s="215">
        <f t="shared" si="455"/>
        <v>0</v>
      </c>
      <c r="IV245" s="203">
        <f>+'PPFF 2022'!HQ245</f>
        <v>0</v>
      </c>
      <c r="IW245" s="204">
        <f>+'PPFF 2022'!HR245</f>
        <v>0</v>
      </c>
      <c r="IX245" s="215">
        <f t="shared" si="456"/>
        <v>0</v>
      </c>
      <c r="IY245" s="203">
        <f>+'PPFF 2022'!HS245</f>
        <v>0</v>
      </c>
      <c r="IZ245" s="204">
        <f>+'PPFF 2022'!HT245</f>
        <v>0</v>
      </c>
      <c r="JA245" s="215">
        <f t="shared" si="457"/>
        <v>0</v>
      </c>
      <c r="JB245" s="203">
        <f>+'PPFF 2022'!HU245</f>
        <v>0</v>
      </c>
      <c r="JC245" s="204">
        <f>+'PPFF 2022'!HV245</f>
        <v>0</v>
      </c>
      <c r="JD245" s="215">
        <f t="shared" si="458"/>
        <v>0</v>
      </c>
      <c r="JE245" s="203">
        <f>+'PPFF 2022'!HW245</f>
        <v>0</v>
      </c>
      <c r="JF245" s="204">
        <f>+'PPFF 2022'!HX245</f>
        <v>0</v>
      </c>
      <c r="JG245" s="215">
        <f t="shared" si="459"/>
        <v>0</v>
      </c>
      <c r="JH245" s="203">
        <f>+'PPFF 2022'!HY245</f>
        <v>0</v>
      </c>
      <c r="JI245" s="204">
        <f>+'PPFF 2022'!HZ245</f>
        <v>0</v>
      </c>
      <c r="JJ245" s="215">
        <f t="shared" si="460"/>
        <v>0</v>
      </c>
      <c r="JK245" s="203">
        <f>+'PPFF 2022'!IA245</f>
        <v>0</v>
      </c>
      <c r="JL245" s="204">
        <f>+'PPFF 2022'!IB245</f>
        <v>0</v>
      </c>
      <c r="JM245" s="218">
        <f t="shared" si="461"/>
        <v>0</v>
      </c>
      <c r="JN245" s="224">
        <f>+'PPFF 2022'!IH245</f>
        <v>0</v>
      </c>
      <c r="JO245" s="225">
        <f>+'PPFF 2022'!II245</f>
        <v>0</v>
      </c>
      <c r="JP245" s="212">
        <f t="shared" si="462"/>
        <v>0</v>
      </c>
      <c r="JQ245" s="224">
        <f>+'PPFF 2022'!IJ245</f>
        <v>0</v>
      </c>
      <c r="JR245" s="225">
        <f>+'PPFF 2022'!IK245</f>
        <v>0</v>
      </c>
      <c r="JS245" s="212">
        <f t="shared" si="463"/>
        <v>0</v>
      </c>
      <c r="JT245" s="224">
        <f>+'PPFF 2022'!IL245</f>
        <v>0</v>
      </c>
      <c r="JU245" s="225">
        <f>+'PPFF 2022'!IM245</f>
        <v>0</v>
      </c>
      <c r="JV245" s="212">
        <f t="shared" si="464"/>
        <v>0</v>
      </c>
      <c r="JW245" s="224">
        <f>+'PPFF 2022'!IN245</f>
        <v>0</v>
      </c>
      <c r="JX245" s="225">
        <f>+'PPFF 2022'!IO245</f>
        <v>0</v>
      </c>
      <c r="JY245" s="212">
        <f t="shared" si="465"/>
        <v>0</v>
      </c>
      <c r="JZ245" s="224">
        <f>+'PPFF 2022'!IP245</f>
        <v>0</v>
      </c>
      <c r="KA245" s="225">
        <f>+'PPFF 2022'!IQ245</f>
        <v>0</v>
      </c>
      <c r="KB245" s="212">
        <f t="shared" si="466"/>
        <v>0</v>
      </c>
      <c r="KC245" s="224">
        <f>+'PPFF 2022'!IR245</f>
        <v>0</v>
      </c>
      <c r="KD245" s="225">
        <f>+'PPFF 2022'!IS245</f>
        <v>0</v>
      </c>
      <c r="KE245" s="212">
        <f t="shared" si="467"/>
        <v>0</v>
      </c>
      <c r="KF245" s="224">
        <f>+'PPFF 2022'!IT245</f>
        <v>0</v>
      </c>
      <c r="KG245" s="225">
        <f>+'PPFF 2022'!IU245</f>
        <v>0</v>
      </c>
      <c r="KH245" s="212">
        <f t="shared" si="468"/>
        <v>0</v>
      </c>
      <c r="KI245" s="224">
        <f>+'PPFF 2022'!IV245</f>
        <v>0</v>
      </c>
      <c r="KJ245" s="225">
        <f>+'PPFF 2022'!IW245</f>
        <v>0</v>
      </c>
      <c r="KK245" s="212">
        <f t="shared" si="469"/>
        <v>0</v>
      </c>
      <c r="KL245" s="224">
        <f>+'PPFF 2022'!IX245</f>
        <v>0</v>
      </c>
      <c r="KM245" s="225">
        <f>+'PPFF 2022'!IY245</f>
        <v>0</v>
      </c>
      <c r="KN245" s="212">
        <f t="shared" si="470"/>
        <v>0</v>
      </c>
      <c r="KO245" s="224">
        <f>+'PPFF 2022'!IZ245</f>
        <v>0</v>
      </c>
      <c r="KP245" s="225">
        <f>+'PPFF 2022'!JA245</f>
        <v>0</v>
      </c>
      <c r="KQ245" s="212">
        <f t="shared" si="471"/>
        <v>0</v>
      </c>
      <c r="KR245" s="224">
        <f>+'PPFF 2022'!JB245</f>
        <v>0</v>
      </c>
      <c r="KS245" s="225">
        <f>+'PPFF 2022'!JC245</f>
        <v>0</v>
      </c>
      <c r="KT245" s="212">
        <f t="shared" si="472"/>
        <v>0</v>
      </c>
      <c r="KU245" s="224">
        <f>+'PPFF 2022'!JD245</f>
        <v>0</v>
      </c>
      <c r="KV245" s="225">
        <f>+'PPFF 2022'!JE245</f>
        <v>0</v>
      </c>
      <c r="KW245" s="212">
        <f t="shared" si="473"/>
        <v>0</v>
      </c>
      <c r="KX245" s="224">
        <f>+'PPFF 2022'!JK245</f>
        <v>0</v>
      </c>
      <c r="KY245" s="230">
        <f>+'PPFF 2022'!JL245</f>
        <v>0</v>
      </c>
      <c r="KZ245" s="224">
        <f>+'PPFF 2022'!JM245</f>
        <v>0</v>
      </c>
      <c r="LA245" s="230">
        <f>+'PPFF 2022'!JN245</f>
        <v>0</v>
      </c>
      <c r="LB245" s="224">
        <f>+'PPFF 2022'!JO245</f>
        <v>0</v>
      </c>
      <c r="LC245" s="230">
        <f>+'PPFF 2022'!JP245</f>
        <v>0</v>
      </c>
      <c r="LD245" s="224">
        <f>+'PPFF 2022'!JQ245</f>
        <v>0</v>
      </c>
      <c r="LE245" s="230">
        <f>+'PPFF 2022'!JR245</f>
        <v>0</v>
      </c>
      <c r="LF245" s="224">
        <f>+'PPFF 2022'!JS245</f>
        <v>0</v>
      </c>
      <c r="LG245" s="230">
        <f>+'PPFF 2022'!JT245</f>
        <v>0</v>
      </c>
      <c r="LH245" s="224">
        <f>+'PPFF 2022'!JU245</f>
        <v>0</v>
      </c>
      <c r="LI245" s="230">
        <f>+'PPFF 2022'!JV245</f>
        <v>0</v>
      </c>
      <c r="LJ245" s="224">
        <f>+'PPFF 2022'!JW245</f>
        <v>0</v>
      </c>
      <c r="LK245" s="230">
        <f>+'PPFF 2022'!JX245</f>
        <v>0</v>
      </c>
      <c r="LL245" s="224">
        <f>+'PPFF 2022'!JY245</f>
        <v>0</v>
      </c>
      <c r="LM245" s="230">
        <f>+'PPFF 2022'!JZ245</f>
        <v>0</v>
      </c>
      <c r="LN245" s="224">
        <f>+'PPFF 2022'!KA245</f>
        <v>0</v>
      </c>
      <c r="LO245" s="230">
        <f>+'PPFF 2022'!KB245</f>
        <v>0</v>
      </c>
      <c r="LP245" s="224">
        <f>+'PPFF 2022'!KC245</f>
        <v>0</v>
      </c>
      <c r="LQ245" s="230">
        <f>+'PPFF 2022'!KD245</f>
        <v>0</v>
      </c>
      <c r="LR245" s="224">
        <f>+'PPFF 2022'!KE245</f>
        <v>0</v>
      </c>
      <c r="LS245" s="230">
        <f>+'PPFF 2022'!KF245</f>
        <v>0</v>
      </c>
      <c r="LT245" s="224">
        <f>+'PPFF 2022'!KG245</f>
        <v>0</v>
      </c>
      <c r="LU245" s="230">
        <f>+'PPFF 2022'!KH245</f>
        <v>0</v>
      </c>
      <c r="LV245" s="234">
        <f>+'PPFF 2022'!KN245</f>
        <v>0</v>
      </c>
      <c r="LW245" s="234">
        <f>+'PPFF 2022'!KP245</f>
        <v>0</v>
      </c>
      <c r="LX245" s="234">
        <f>+'PPFF 2022'!KR245</f>
        <v>0</v>
      </c>
      <c r="LY245" s="234">
        <f>+'PPFF 2022'!KT245</f>
        <v>0</v>
      </c>
      <c r="LZ245" s="234">
        <f>+'PPFF 2022'!KV245</f>
        <v>0</v>
      </c>
      <c r="MA245" s="234">
        <f>+'PPFF 2022'!KX245</f>
        <v>0</v>
      </c>
      <c r="MB245" s="234">
        <f>+'PPFF 2022'!KZ245</f>
        <v>0</v>
      </c>
      <c r="MC245" s="234">
        <f>+'PPFF 2022'!LB245</f>
        <v>0</v>
      </c>
      <c r="MD245" s="234">
        <f>+'PPFF 2022'!LD245</f>
        <v>0</v>
      </c>
      <c r="ME245" s="234">
        <f>+'PPFF 2022'!LF245</f>
        <v>0</v>
      </c>
      <c r="MF245" s="234">
        <f>+'PPFF 2022'!LH245</f>
        <v>0</v>
      </c>
      <c r="MG245" s="234">
        <f>+'PPFF 2022'!LJ245</f>
        <v>0</v>
      </c>
      <c r="MH245" s="190">
        <f>+'PPFF 2022'!LN245/6</f>
        <v>0</v>
      </c>
      <c r="MI245" s="190">
        <f>+'PPFF 2022'!LP245/6</f>
        <v>0</v>
      </c>
      <c r="MJ245" s="190">
        <f>+'PPFF 2022'!LR245/6</f>
        <v>0</v>
      </c>
      <c r="MK245" s="190">
        <f>+'PPFF 2022'!LT245/6</f>
        <v>0</v>
      </c>
      <c r="ML245" s="190">
        <f>+'PPFF 2022'!LV245/6</f>
        <v>0</v>
      </c>
      <c r="MM245" s="190">
        <f>+'PPFF 2022'!LX245/6</f>
        <v>0</v>
      </c>
      <c r="MN245" s="239">
        <f>+'PPFF 2022'!LZ245/6</f>
        <v>0</v>
      </c>
      <c r="MO245" s="190">
        <f>+'PPFF 2022'!MB245/6</f>
        <v>0</v>
      </c>
      <c r="MP245" s="190">
        <f>+'PPFF 2022'!MD245/6</f>
        <v>0</v>
      </c>
      <c r="MQ245" s="190">
        <f>+'PPFF 2022'!MF245/6</f>
        <v>0</v>
      </c>
      <c r="MR245" s="190">
        <f>+'PPFF 2022'!MH245/6</f>
        <v>0</v>
      </c>
      <c r="MS245" s="190">
        <f>+'PPFF 2022'!MJ245/6</f>
        <v>0</v>
      </c>
      <c r="MT245" s="104">
        <f>+'PPFF 2022'!MN245</f>
        <v>0</v>
      </c>
      <c r="MU245" s="104">
        <f>+'PPFF 2022'!MP245</f>
        <v>0</v>
      </c>
      <c r="MV245" s="104">
        <f>+'PPFF 2022'!MR245</f>
        <v>0</v>
      </c>
      <c r="MW245" s="104">
        <f>+'PPFF 2022'!MT245</f>
        <v>0</v>
      </c>
      <c r="MX245" s="104">
        <f>+'PPFF 2022'!MV245</f>
        <v>0</v>
      </c>
      <c r="MY245" s="104">
        <f>+'PPFF 2022'!MX245</f>
        <v>0</v>
      </c>
      <c r="MZ245" s="104">
        <f>+'PPFF 2022'!MZ245</f>
        <v>0</v>
      </c>
      <c r="NA245" s="104">
        <f>+'PPFF 2022'!NB245</f>
        <v>0</v>
      </c>
      <c r="NB245" s="104">
        <f>+'PPFF 2022'!ND245</f>
        <v>0</v>
      </c>
      <c r="NC245" s="104">
        <f>+'PPFF 2022'!NF245</f>
        <v>0</v>
      </c>
      <c r="ND245" s="104">
        <f>+'PPFF 2022'!NH245</f>
        <v>0</v>
      </c>
      <c r="NE245" s="104">
        <f>+'PPFF 2022'!NJ245</f>
        <v>0</v>
      </c>
    </row>
    <row r="246" spans="1:369" s="88" customFormat="1" ht="10.5" x14ac:dyDescent="0.25">
      <c r="A246" s="89" t="s">
        <v>438</v>
      </c>
      <c r="B246" s="90" t="s">
        <v>28</v>
      </c>
      <c r="C246" s="90">
        <v>404</v>
      </c>
      <c r="D246" s="90" t="s">
        <v>438</v>
      </c>
      <c r="E246" s="91" t="s">
        <v>438</v>
      </c>
      <c r="F246" s="92" t="s">
        <v>28</v>
      </c>
      <c r="G246" s="92" t="s">
        <v>352</v>
      </c>
      <c r="H246" s="155">
        <v>245</v>
      </c>
      <c r="I246" s="92" t="s">
        <v>252</v>
      </c>
      <c r="J246" s="171">
        <f>+'PPFF 2022'!J246+'PPFF 2022'!K246</f>
        <v>0</v>
      </c>
      <c r="K246" s="171">
        <f>+'PPFF 2022'!L246+'PPFF 2022'!M246</f>
        <v>0</v>
      </c>
      <c r="L246" s="171">
        <f>+'PPFF 2022'!N246+'PPFF 2022'!O246</f>
        <v>0</v>
      </c>
      <c r="M246" s="171">
        <f>+'PPFF 2022'!P246+'PPFF 2022'!Q246</f>
        <v>0</v>
      </c>
      <c r="N246" s="171">
        <f>+'PPFF 2022'!R246+'PPFF 2022'!S246</f>
        <v>0</v>
      </c>
      <c r="O246" s="171">
        <f>+'PPFF 2022'!T246+'PPFF 2022'!U246</f>
        <v>0</v>
      </c>
      <c r="P246" s="171">
        <f>+'PPFF 2022'!V246+'PPFF 2022'!W246</f>
        <v>0</v>
      </c>
      <c r="Q246" s="171">
        <f>+'PPFF 2022'!X246+'PPFF 2022'!Y246</f>
        <v>0</v>
      </c>
      <c r="R246" s="171">
        <f>+'PPFF 2022'!Z246+'PPFF 2022'!AA246</f>
        <v>0</v>
      </c>
      <c r="S246" s="171">
        <f>+'PPFF 2022'!AB246+'PPFF 2022'!AC246</f>
        <v>0</v>
      </c>
      <c r="T246" s="171">
        <f>+'PPFF 2022'!AD246+'PPFF 2022'!AE246</f>
        <v>0</v>
      </c>
      <c r="U246" s="171">
        <f>+'PPFF 2022'!AF246+'PPFF 2022'!AG246</f>
        <v>0</v>
      </c>
      <c r="V246" s="93">
        <f>+'PPFF 2022'!AM246</f>
        <v>0</v>
      </c>
      <c r="W246" s="95">
        <f>+'PPFF 2022'!AN246</f>
        <v>0</v>
      </c>
      <c r="X246" s="98">
        <f>+('PPFF 2022'!AM246+'PPFF 2022'!AN246)/13</f>
        <v>0</v>
      </c>
      <c r="Y246" s="93">
        <f>+'PPFF 2022'!AO246</f>
        <v>0</v>
      </c>
      <c r="Z246" s="95">
        <f>+'PPFF 2022'!AP246</f>
        <v>0</v>
      </c>
      <c r="AA246" s="98">
        <f>+('PPFF 2022'!AO246+'PPFF 2022'!AP246)/13</f>
        <v>0</v>
      </c>
      <c r="AB246" s="93">
        <f>+'PPFF 2022'!AQ246</f>
        <v>0</v>
      </c>
      <c r="AC246" s="95">
        <f>+'PPFF 2022'!AR246</f>
        <v>0</v>
      </c>
      <c r="AD246" s="98">
        <f t="shared" si="380"/>
        <v>0</v>
      </c>
      <c r="AE246" s="93">
        <f>+'PPFF 2022'!AS246</f>
        <v>0</v>
      </c>
      <c r="AF246" s="95">
        <f>+'PPFF 2022'!AT246</f>
        <v>0</v>
      </c>
      <c r="AG246" s="98">
        <f t="shared" si="381"/>
        <v>0</v>
      </c>
      <c r="AH246" s="93">
        <f>+'PPFF 2022'!AU246</f>
        <v>0</v>
      </c>
      <c r="AI246" s="95">
        <f>+'PPFF 2022'!AV246</f>
        <v>0</v>
      </c>
      <c r="AJ246" s="98">
        <f t="shared" si="382"/>
        <v>0</v>
      </c>
      <c r="AK246" s="93">
        <f>+'PPFF 2022'!AW246</f>
        <v>0</v>
      </c>
      <c r="AL246" s="95">
        <f>+'PPFF 2022'!AX246</f>
        <v>0</v>
      </c>
      <c r="AM246" s="98">
        <f t="shared" si="383"/>
        <v>0</v>
      </c>
      <c r="AN246" s="93">
        <f>+'PPFF 2022'!AY246</f>
        <v>0</v>
      </c>
      <c r="AO246" s="95">
        <f>+'PPFF 2022'!AZ246</f>
        <v>0</v>
      </c>
      <c r="AP246" s="98">
        <f t="shared" si="384"/>
        <v>0</v>
      </c>
      <c r="AQ246" s="93">
        <f>+'PPFF 2022'!BA246</f>
        <v>0</v>
      </c>
      <c r="AR246" s="95">
        <f>+'PPFF 2022'!BB246</f>
        <v>0</v>
      </c>
      <c r="AS246" s="98">
        <f t="shared" si="385"/>
        <v>0</v>
      </c>
      <c r="AT246" s="93">
        <f>+'PPFF 2022'!BC246</f>
        <v>0</v>
      </c>
      <c r="AU246" s="95">
        <f>+'PPFF 2022'!BD246</f>
        <v>0</v>
      </c>
      <c r="AV246" s="98">
        <f t="shared" si="386"/>
        <v>0</v>
      </c>
      <c r="AW246" s="93">
        <f>+'PPFF 2022'!BE246</f>
        <v>0</v>
      </c>
      <c r="AX246" s="95">
        <f>+'PPFF 2022'!BF246</f>
        <v>0</v>
      </c>
      <c r="AY246" s="98">
        <f t="shared" si="387"/>
        <v>0</v>
      </c>
      <c r="AZ246" s="93">
        <f>+'PPFF 2022'!BG246</f>
        <v>0</v>
      </c>
      <c r="BA246" s="95">
        <f>+'PPFF 2022'!BH246</f>
        <v>0</v>
      </c>
      <c r="BB246" s="98">
        <f t="shared" si="388"/>
        <v>0</v>
      </c>
      <c r="BC246" s="93">
        <f>+'PPFF 2022'!BI246</f>
        <v>0</v>
      </c>
      <c r="BD246" s="95">
        <f>+'PPFF 2022'!BJ246</f>
        <v>0</v>
      </c>
      <c r="BE246" s="97">
        <f t="shared" si="389"/>
        <v>0</v>
      </c>
      <c r="BF246" s="107">
        <f>+'PPFF 2022'!BP246</f>
        <v>0</v>
      </c>
      <c r="BG246" s="97">
        <f>+'PPFF 2022'!BQ246</f>
        <v>0</v>
      </c>
      <c r="BH246" s="182">
        <f t="shared" si="390"/>
        <v>0</v>
      </c>
      <c r="BI246" s="107">
        <f>+'PPFF 2022'!BR246</f>
        <v>0</v>
      </c>
      <c r="BJ246" s="97">
        <f>+'PPFF 2022'!BS246</f>
        <v>0</v>
      </c>
      <c r="BK246" s="182">
        <f t="shared" si="391"/>
        <v>0</v>
      </c>
      <c r="BL246" s="107">
        <f>+'PPFF 2022'!BT246</f>
        <v>0</v>
      </c>
      <c r="BM246" s="97">
        <f>+'PPFF 2022'!BU246</f>
        <v>0</v>
      </c>
      <c r="BN246" s="182">
        <f t="shared" si="392"/>
        <v>0</v>
      </c>
      <c r="BO246" s="107">
        <f>+'PPFF 2022'!BV246</f>
        <v>0</v>
      </c>
      <c r="BP246" s="97">
        <f>+'PPFF 2022'!BW246</f>
        <v>0</v>
      </c>
      <c r="BQ246" s="182">
        <f t="shared" si="393"/>
        <v>0</v>
      </c>
      <c r="BR246" s="107">
        <f>+'PPFF 2022'!BX246</f>
        <v>0</v>
      </c>
      <c r="BS246" s="97">
        <f>+'PPFF 2022'!BY246</f>
        <v>0</v>
      </c>
      <c r="BT246" s="182">
        <f t="shared" si="394"/>
        <v>0</v>
      </c>
      <c r="BU246" s="107">
        <f>+'PPFF 2022'!BZ246</f>
        <v>0</v>
      </c>
      <c r="BV246" s="97">
        <f>+'PPFF 2022'!CA246</f>
        <v>0</v>
      </c>
      <c r="BW246" s="182">
        <f t="shared" si="395"/>
        <v>0</v>
      </c>
      <c r="BX246" s="107">
        <f>+'PPFF 2022'!CB246</f>
        <v>0</v>
      </c>
      <c r="BY246" s="97">
        <f>+'PPFF 2022'!CC246</f>
        <v>0</v>
      </c>
      <c r="BZ246" s="182">
        <f t="shared" si="396"/>
        <v>0</v>
      </c>
      <c r="CA246" s="107">
        <f>+'PPFF 2022'!CD246</f>
        <v>0</v>
      </c>
      <c r="CB246" s="97">
        <f>+'PPFF 2022'!CE246</f>
        <v>0</v>
      </c>
      <c r="CC246" s="182">
        <f t="shared" si="397"/>
        <v>0</v>
      </c>
      <c r="CD246" s="107">
        <f>+'PPFF 2022'!CF246</f>
        <v>0</v>
      </c>
      <c r="CE246" s="97">
        <f>+'PPFF 2022'!CG246</f>
        <v>0</v>
      </c>
      <c r="CF246" s="182">
        <f t="shared" si="398"/>
        <v>0</v>
      </c>
      <c r="CG246" s="107">
        <f>+'PPFF 2022'!CH246</f>
        <v>0</v>
      </c>
      <c r="CH246" s="97">
        <f>+'PPFF 2022'!CI246</f>
        <v>0</v>
      </c>
      <c r="CI246" s="182">
        <f t="shared" si="399"/>
        <v>0</v>
      </c>
      <c r="CJ246" s="107">
        <f>+'PPFF 2022'!CJ246</f>
        <v>0</v>
      </c>
      <c r="CK246" s="97">
        <f>+'PPFF 2022'!CK246</f>
        <v>0</v>
      </c>
      <c r="CL246" s="182">
        <f t="shared" si="400"/>
        <v>0</v>
      </c>
      <c r="CM246" s="107">
        <f>+'PPFF 2022'!CL246</f>
        <v>0</v>
      </c>
      <c r="CN246" s="97">
        <f>+'PPFF 2022'!CM246</f>
        <v>0</v>
      </c>
      <c r="CO246" s="187">
        <f t="shared" si="401"/>
        <v>0</v>
      </c>
      <c r="CP246" s="109">
        <f>+'PPFF 2022'!CS246</f>
        <v>0</v>
      </c>
      <c r="CQ246" s="111">
        <f>+'PPFF 2022'!CT246</f>
        <v>0</v>
      </c>
      <c r="CR246" s="98">
        <f t="shared" si="402"/>
        <v>0</v>
      </c>
      <c r="CS246" s="109">
        <f>+'PPFF 2022'!CU246</f>
        <v>0</v>
      </c>
      <c r="CT246" s="111">
        <f>+'PPFF 2022'!CV246</f>
        <v>0</v>
      </c>
      <c r="CU246" s="98">
        <f t="shared" si="403"/>
        <v>0</v>
      </c>
      <c r="CV246" s="109">
        <f>+'PPFF 2022'!CW246</f>
        <v>0</v>
      </c>
      <c r="CW246" s="111">
        <f>+'PPFF 2022'!CX246</f>
        <v>0</v>
      </c>
      <c r="CX246" s="98">
        <f t="shared" si="404"/>
        <v>0</v>
      </c>
      <c r="CY246" s="109">
        <f>+'PPFF 2022'!CY246</f>
        <v>0</v>
      </c>
      <c r="CZ246" s="111">
        <f>+'PPFF 2022'!CZ246</f>
        <v>0</v>
      </c>
      <c r="DA246" s="98">
        <f t="shared" si="405"/>
        <v>0</v>
      </c>
      <c r="DB246" s="109">
        <f>+'PPFF 2022'!DA246</f>
        <v>0</v>
      </c>
      <c r="DC246" s="111">
        <f>+'PPFF 2022'!DB246</f>
        <v>0</v>
      </c>
      <c r="DD246" s="98">
        <f t="shared" si="406"/>
        <v>0</v>
      </c>
      <c r="DE246" s="109">
        <f>+'PPFF 2022'!DC246</f>
        <v>0</v>
      </c>
      <c r="DF246" s="111">
        <f>+'PPFF 2022'!DD246</f>
        <v>0</v>
      </c>
      <c r="DG246" s="98">
        <f t="shared" si="407"/>
        <v>0</v>
      </c>
      <c r="DH246" s="109">
        <f>+'PPFF 2022'!DE246</f>
        <v>0</v>
      </c>
      <c r="DI246" s="111">
        <f>+'PPFF 2022'!DF246</f>
        <v>0</v>
      </c>
      <c r="DJ246" s="98">
        <f t="shared" si="408"/>
        <v>0</v>
      </c>
      <c r="DK246" s="109">
        <f>+'PPFF 2022'!DG246</f>
        <v>0</v>
      </c>
      <c r="DL246" s="111">
        <f>+'PPFF 2022'!DH246</f>
        <v>0</v>
      </c>
      <c r="DM246" s="98">
        <f t="shared" si="409"/>
        <v>0</v>
      </c>
      <c r="DN246" s="109">
        <f>+'PPFF 2022'!DI246</f>
        <v>0</v>
      </c>
      <c r="DO246" s="111">
        <f>+'PPFF 2022'!DJ246</f>
        <v>0</v>
      </c>
      <c r="DP246" s="98">
        <f t="shared" si="410"/>
        <v>0</v>
      </c>
      <c r="DQ246" s="109">
        <f>+'PPFF 2022'!DK246</f>
        <v>0</v>
      </c>
      <c r="DR246" s="111">
        <f>+'PPFF 2022'!DL246</f>
        <v>0</v>
      </c>
      <c r="DS246" s="98">
        <f t="shared" si="411"/>
        <v>0</v>
      </c>
      <c r="DT246" s="109">
        <f>+'PPFF 2022'!DM246</f>
        <v>0</v>
      </c>
      <c r="DU246" s="111">
        <f>+'PPFF 2022'!DN246</f>
        <v>0</v>
      </c>
      <c r="DV246" s="98">
        <f t="shared" si="412"/>
        <v>0</v>
      </c>
      <c r="DW246" s="109">
        <f>+'PPFF 2022'!DO246</f>
        <v>0</v>
      </c>
      <c r="DX246" s="111">
        <f>+'PPFF 2022'!DP246</f>
        <v>0</v>
      </c>
      <c r="DY246" s="107">
        <f t="shared" si="413"/>
        <v>0</v>
      </c>
      <c r="DZ246" s="109">
        <f>+'PPFF 2022'!DV246</f>
        <v>0</v>
      </c>
      <c r="EA246" s="111">
        <f>+'PPFF 2022'!DW246</f>
        <v>0</v>
      </c>
      <c r="EB246" s="98">
        <f t="shared" si="414"/>
        <v>0</v>
      </c>
      <c r="EC246" s="111">
        <f>+'PPFF 2022'!DX246</f>
        <v>0</v>
      </c>
      <c r="ED246" s="111">
        <f>+'PPFF 2022'!DY246</f>
        <v>0</v>
      </c>
      <c r="EE246" s="98">
        <f t="shared" si="415"/>
        <v>0</v>
      </c>
      <c r="EF246" s="111">
        <f>+'PPFF 2022'!DZ246</f>
        <v>0</v>
      </c>
      <c r="EG246" s="111">
        <f>+'PPFF 2022'!EA246</f>
        <v>0</v>
      </c>
      <c r="EH246" s="98">
        <f t="shared" si="416"/>
        <v>0</v>
      </c>
      <c r="EI246" s="111">
        <f>+'PPFF 2022'!EB246</f>
        <v>0</v>
      </c>
      <c r="EJ246" s="111">
        <f>+'PPFF 2022'!EC246</f>
        <v>0</v>
      </c>
      <c r="EK246" s="98">
        <f t="shared" si="417"/>
        <v>0</v>
      </c>
      <c r="EL246" s="111">
        <f>+'PPFF 2022'!ED246</f>
        <v>0</v>
      </c>
      <c r="EM246" s="111">
        <f>+'PPFF 2022'!EE246</f>
        <v>0</v>
      </c>
      <c r="EN246" s="98">
        <f t="shared" si="418"/>
        <v>0</v>
      </c>
      <c r="EO246" s="111">
        <f>+'PPFF 2022'!EF246</f>
        <v>0</v>
      </c>
      <c r="EP246" s="111">
        <f>+'PPFF 2022'!EG246</f>
        <v>0</v>
      </c>
      <c r="EQ246" s="98">
        <f t="shared" si="419"/>
        <v>0</v>
      </c>
      <c r="ER246" s="111">
        <f>+'PPFF 2022'!EH246</f>
        <v>0</v>
      </c>
      <c r="ES246" s="111">
        <f>+'PPFF 2022'!EI246</f>
        <v>0</v>
      </c>
      <c r="ET246" s="98">
        <f t="shared" si="420"/>
        <v>0</v>
      </c>
      <c r="EU246" s="111">
        <f>+'PPFF 2022'!EJ246</f>
        <v>0</v>
      </c>
      <c r="EV246" s="111">
        <f>+'PPFF 2022'!EK246</f>
        <v>0</v>
      </c>
      <c r="EW246" s="98">
        <f t="shared" si="421"/>
        <v>0</v>
      </c>
      <c r="EX246" s="111">
        <f>+'PPFF 2022'!EL246</f>
        <v>0</v>
      </c>
      <c r="EY246" s="111">
        <f>+'PPFF 2022'!EM246</f>
        <v>0</v>
      </c>
      <c r="EZ246" s="98">
        <f t="shared" si="422"/>
        <v>0</v>
      </c>
      <c r="FA246" s="111">
        <f>+'PPFF 2022'!EN246</f>
        <v>0</v>
      </c>
      <c r="FB246" s="111">
        <f>+'PPFF 2022'!EO246</f>
        <v>0</v>
      </c>
      <c r="FC246" s="98">
        <f t="shared" si="423"/>
        <v>0</v>
      </c>
      <c r="FD246" s="111">
        <f>+'PPFF 2022'!EP246</f>
        <v>0</v>
      </c>
      <c r="FE246" s="111">
        <f>+'PPFF 2022'!EQ246</f>
        <v>0</v>
      </c>
      <c r="FF246" s="98">
        <f t="shared" si="424"/>
        <v>0</v>
      </c>
      <c r="FG246" s="111">
        <f>+'PPFF 2022'!ER246</f>
        <v>0</v>
      </c>
      <c r="FH246" s="111">
        <f>+'PPFF 2022'!ES246</f>
        <v>0</v>
      </c>
      <c r="FI246" s="97">
        <f t="shared" si="425"/>
        <v>0</v>
      </c>
      <c r="FJ246" s="108">
        <f>+'PPFF 2022'!EY246</f>
        <v>0</v>
      </c>
      <c r="FK246" s="103">
        <f>+'PPFF 2022'!EZ246</f>
        <v>0</v>
      </c>
      <c r="FL246" s="193">
        <f t="shared" si="426"/>
        <v>0</v>
      </c>
      <c r="FM246" s="203">
        <f>+'PPFF 2022'!FA246</f>
        <v>0</v>
      </c>
      <c r="FN246" s="204">
        <f>+'PPFF 2022'!FB246</f>
        <v>0</v>
      </c>
      <c r="FO246" s="202">
        <f t="shared" si="427"/>
        <v>0</v>
      </c>
      <c r="FP246" s="203">
        <f>+'PPFF 2022'!FC246</f>
        <v>0</v>
      </c>
      <c r="FQ246" s="204">
        <f>+'PPFF 2022'!FD246</f>
        <v>0</v>
      </c>
      <c r="FR246" s="202">
        <f t="shared" si="428"/>
        <v>0</v>
      </c>
      <c r="FS246" s="203">
        <f>+'PPFF 2022'!FE246</f>
        <v>0</v>
      </c>
      <c r="FT246" s="204">
        <f>+'PPFF 2022'!FF246</f>
        <v>0</v>
      </c>
      <c r="FU246" s="202">
        <f t="shared" si="429"/>
        <v>0</v>
      </c>
      <c r="FV246" s="203">
        <f>+'PPFF 2022'!FG246</f>
        <v>0</v>
      </c>
      <c r="FW246" s="204">
        <f>+'PPFF 2022'!FH246</f>
        <v>0</v>
      </c>
      <c r="FX246" s="202">
        <f t="shared" si="430"/>
        <v>0</v>
      </c>
      <c r="FY246" s="203">
        <f>+'PPFF 2022'!FI246</f>
        <v>0</v>
      </c>
      <c r="FZ246" s="204">
        <f>+'PPFF 2022'!FJ246</f>
        <v>0</v>
      </c>
      <c r="GA246" s="202">
        <f t="shared" si="431"/>
        <v>0</v>
      </c>
      <c r="GB246" s="203">
        <f>+'PPFF 2022'!FK246</f>
        <v>0</v>
      </c>
      <c r="GC246" s="204">
        <f>+'PPFF 2022'!FL246</f>
        <v>0</v>
      </c>
      <c r="GD246" s="202">
        <f t="shared" si="432"/>
        <v>0</v>
      </c>
      <c r="GE246" s="203">
        <f>+'PPFF 2022'!FM246</f>
        <v>0</v>
      </c>
      <c r="GF246" s="204">
        <f>+'PPFF 2022'!FN246</f>
        <v>0</v>
      </c>
      <c r="GG246" s="202">
        <f t="shared" si="433"/>
        <v>0</v>
      </c>
      <c r="GH246" s="203">
        <f>+'PPFF 2022'!FO246</f>
        <v>0</v>
      </c>
      <c r="GI246" s="204">
        <f>+'PPFF 2022'!FP246</f>
        <v>0</v>
      </c>
      <c r="GJ246" s="202">
        <f t="shared" si="434"/>
        <v>0</v>
      </c>
      <c r="GK246" s="203">
        <f>+'PPFF 2022'!FQ246</f>
        <v>0</v>
      </c>
      <c r="GL246" s="204">
        <f>+'PPFF 2022'!FR246</f>
        <v>0</v>
      </c>
      <c r="GM246" s="202">
        <f t="shared" si="435"/>
        <v>0</v>
      </c>
      <c r="GN246" s="203">
        <f>+'PPFF 2022'!FS246</f>
        <v>0</v>
      </c>
      <c r="GO246" s="204">
        <f>+'PPFF 2022'!FT246</f>
        <v>0</v>
      </c>
      <c r="GP246" s="202">
        <f t="shared" si="436"/>
        <v>0</v>
      </c>
      <c r="GQ246" s="203">
        <f>+'PPFF 2022'!FU246</f>
        <v>0</v>
      </c>
      <c r="GR246" s="204">
        <f>+'PPFF 2022'!FV246</f>
        <v>0</v>
      </c>
      <c r="GS246" s="209">
        <f t="shared" si="437"/>
        <v>0</v>
      </c>
      <c r="GT246" s="203">
        <f>+'PPFF 2022'!GB246</f>
        <v>0</v>
      </c>
      <c r="GU246" s="204">
        <f>+'PPFF 2022'!GC246</f>
        <v>0</v>
      </c>
      <c r="GV246" s="202">
        <f t="shared" si="438"/>
        <v>0</v>
      </c>
      <c r="GW246" s="203">
        <f>+'PPFF 2022'!GD246</f>
        <v>0</v>
      </c>
      <c r="GX246" s="204">
        <f>+'PPFF 2022'!GE246</f>
        <v>0</v>
      </c>
      <c r="GY246" s="202">
        <f t="shared" si="439"/>
        <v>0</v>
      </c>
      <c r="GZ246" s="203">
        <f>+'PPFF 2022'!GF246</f>
        <v>0</v>
      </c>
      <c r="HA246" s="204">
        <f>+'PPFF 2022'!GG246</f>
        <v>0</v>
      </c>
      <c r="HB246" s="202">
        <f t="shared" si="440"/>
        <v>0</v>
      </c>
      <c r="HC246" s="203">
        <f>+'PPFF 2022'!GH246</f>
        <v>0</v>
      </c>
      <c r="HD246" s="204">
        <f>+'PPFF 2022'!GI246</f>
        <v>0</v>
      </c>
      <c r="HE246" s="202">
        <f t="shared" si="441"/>
        <v>0</v>
      </c>
      <c r="HF246" s="203">
        <f>+'PPFF 2022'!GJ246</f>
        <v>0</v>
      </c>
      <c r="HG246" s="204">
        <f>+'PPFF 2022'!GK246</f>
        <v>0</v>
      </c>
      <c r="HH246" s="202">
        <f t="shared" si="442"/>
        <v>0</v>
      </c>
      <c r="HI246" s="203">
        <f>+'PPFF 2022'!GL246</f>
        <v>0</v>
      </c>
      <c r="HJ246" s="204">
        <f>+'PPFF 2022'!GM246</f>
        <v>0</v>
      </c>
      <c r="HK246" s="202">
        <f t="shared" si="443"/>
        <v>0</v>
      </c>
      <c r="HL246" s="203">
        <f>+'PPFF 2022'!GN246</f>
        <v>0</v>
      </c>
      <c r="HM246" s="204">
        <f>+'PPFF 2022'!GO246</f>
        <v>0</v>
      </c>
      <c r="HN246" s="202">
        <f t="shared" si="444"/>
        <v>0</v>
      </c>
      <c r="HO246" s="203">
        <f>+'PPFF 2022'!GP246</f>
        <v>0</v>
      </c>
      <c r="HP246" s="204">
        <f>+'PPFF 2022'!GQ246</f>
        <v>0</v>
      </c>
      <c r="HQ246" s="202">
        <f t="shared" si="445"/>
        <v>0</v>
      </c>
      <c r="HR246" s="203">
        <f>+'PPFF 2022'!GR246</f>
        <v>0</v>
      </c>
      <c r="HS246" s="204">
        <f>+'PPFF 2022'!GS246</f>
        <v>0</v>
      </c>
      <c r="HT246" s="202">
        <f t="shared" si="446"/>
        <v>0</v>
      </c>
      <c r="HU246" s="203">
        <f>+'PPFF 2022'!GT246</f>
        <v>0</v>
      </c>
      <c r="HV246" s="204">
        <f>+'PPFF 2022'!GU246</f>
        <v>0</v>
      </c>
      <c r="HW246" s="202">
        <f t="shared" si="447"/>
        <v>0</v>
      </c>
      <c r="HX246" s="203">
        <f>+'PPFF 2022'!GV246</f>
        <v>0</v>
      </c>
      <c r="HY246" s="204">
        <f>+'PPFF 2022'!GW246</f>
        <v>0</v>
      </c>
      <c r="HZ246" s="202">
        <f t="shared" si="448"/>
        <v>0</v>
      </c>
      <c r="IA246" s="203">
        <f>+'PPFF 2022'!GX246</f>
        <v>0</v>
      </c>
      <c r="IB246" s="204">
        <f>+'PPFF 2022'!GY246</f>
        <v>0</v>
      </c>
      <c r="IC246" s="209">
        <f t="shared" si="449"/>
        <v>0</v>
      </c>
      <c r="ID246" s="203">
        <f>+'PPFF 2022'!HE246</f>
        <v>0</v>
      </c>
      <c r="IE246" s="204">
        <f>+'PPFF 2022'!HF246</f>
        <v>0</v>
      </c>
      <c r="IF246" s="215">
        <f t="shared" si="450"/>
        <v>0</v>
      </c>
      <c r="IG246" s="203">
        <f>+'PPFF 2022'!HG246</f>
        <v>0</v>
      </c>
      <c r="IH246" s="204">
        <f>+'PPFF 2022'!HH246</f>
        <v>0</v>
      </c>
      <c r="II246" s="215">
        <f t="shared" si="451"/>
        <v>0</v>
      </c>
      <c r="IJ246" s="203">
        <f>+'PPFF 2022'!HI246</f>
        <v>0</v>
      </c>
      <c r="IK246" s="204">
        <f>+'PPFF 2022'!HJ246</f>
        <v>0</v>
      </c>
      <c r="IL246" s="215">
        <f t="shared" si="452"/>
        <v>0</v>
      </c>
      <c r="IM246" s="203">
        <f>+'PPFF 2022'!HK246</f>
        <v>0</v>
      </c>
      <c r="IN246" s="204">
        <f>+'PPFF 2022'!HL246</f>
        <v>0</v>
      </c>
      <c r="IO246" s="215">
        <f t="shared" si="453"/>
        <v>0</v>
      </c>
      <c r="IP246" s="203">
        <f>+'PPFF 2022'!HM246</f>
        <v>0</v>
      </c>
      <c r="IQ246" s="204">
        <f>+'PPFF 2022'!HN246</f>
        <v>0</v>
      </c>
      <c r="IR246" s="215">
        <f t="shared" si="454"/>
        <v>0</v>
      </c>
      <c r="IS246" s="203">
        <f>+'PPFF 2022'!HO246</f>
        <v>0</v>
      </c>
      <c r="IT246" s="204">
        <f>+'PPFF 2022'!HP246</f>
        <v>0</v>
      </c>
      <c r="IU246" s="215">
        <f t="shared" si="455"/>
        <v>0</v>
      </c>
      <c r="IV246" s="203">
        <f>+'PPFF 2022'!HQ246</f>
        <v>0</v>
      </c>
      <c r="IW246" s="204">
        <f>+'PPFF 2022'!HR246</f>
        <v>0</v>
      </c>
      <c r="IX246" s="215">
        <f t="shared" si="456"/>
        <v>0</v>
      </c>
      <c r="IY246" s="203">
        <f>+'PPFF 2022'!HS246</f>
        <v>0</v>
      </c>
      <c r="IZ246" s="204">
        <f>+'PPFF 2022'!HT246</f>
        <v>0</v>
      </c>
      <c r="JA246" s="215">
        <f t="shared" si="457"/>
        <v>0</v>
      </c>
      <c r="JB246" s="203">
        <f>+'PPFF 2022'!HU246</f>
        <v>0</v>
      </c>
      <c r="JC246" s="204">
        <f>+'PPFF 2022'!HV246</f>
        <v>0</v>
      </c>
      <c r="JD246" s="215">
        <f t="shared" si="458"/>
        <v>0</v>
      </c>
      <c r="JE246" s="203">
        <f>+'PPFF 2022'!HW246</f>
        <v>0</v>
      </c>
      <c r="JF246" s="204">
        <f>+'PPFF 2022'!HX246</f>
        <v>0</v>
      </c>
      <c r="JG246" s="215">
        <f t="shared" si="459"/>
        <v>0</v>
      </c>
      <c r="JH246" s="203">
        <f>+'PPFF 2022'!HY246</f>
        <v>0</v>
      </c>
      <c r="JI246" s="204">
        <f>+'PPFF 2022'!HZ246</f>
        <v>0</v>
      </c>
      <c r="JJ246" s="215">
        <f t="shared" si="460"/>
        <v>0</v>
      </c>
      <c r="JK246" s="203">
        <f>+'PPFF 2022'!IA246</f>
        <v>0</v>
      </c>
      <c r="JL246" s="204">
        <f>+'PPFF 2022'!IB246</f>
        <v>0</v>
      </c>
      <c r="JM246" s="218">
        <f t="shared" si="461"/>
        <v>0</v>
      </c>
      <c r="JN246" s="224">
        <f>+'PPFF 2022'!IH246</f>
        <v>0</v>
      </c>
      <c r="JO246" s="225">
        <f>+'PPFF 2022'!II246</f>
        <v>0</v>
      </c>
      <c r="JP246" s="212">
        <f t="shared" si="462"/>
        <v>0</v>
      </c>
      <c r="JQ246" s="224">
        <f>+'PPFF 2022'!IJ246</f>
        <v>0</v>
      </c>
      <c r="JR246" s="225">
        <f>+'PPFF 2022'!IK246</f>
        <v>0</v>
      </c>
      <c r="JS246" s="212">
        <f t="shared" si="463"/>
        <v>0</v>
      </c>
      <c r="JT246" s="224">
        <f>+'PPFF 2022'!IL246</f>
        <v>0</v>
      </c>
      <c r="JU246" s="225">
        <f>+'PPFF 2022'!IM246</f>
        <v>0</v>
      </c>
      <c r="JV246" s="212">
        <f t="shared" si="464"/>
        <v>0</v>
      </c>
      <c r="JW246" s="224">
        <f>+'PPFF 2022'!IN246</f>
        <v>0</v>
      </c>
      <c r="JX246" s="225">
        <f>+'PPFF 2022'!IO246</f>
        <v>0</v>
      </c>
      <c r="JY246" s="212">
        <f t="shared" si="465"/>
        <v>0</v>
      </c>
      <c r="JZ246" s="224">
        <f>+'PPFF 2022'!IP246</f>
        <v>0</v>
      </c>
      <c r="KA246" s="225">
        <f>+'PPFF 2022'!IQ246</f>
        <v>0</v>
      </c>
      <c r="KB246" s="212">
        <f t="shared" si="466"/>
        <v>0</v>
      </c>
      <c r="KC246" s="224">
        <f>+'PPFF 2022'!IR246</f>
        <v>0</v>
      </c>
      <c r="KD246" s="225">
        <f>+'PPFF 2022'!IS246</f>
        <v>0</v>
      </c>
      <c r="KE246" s="212">
        <f t="shared" si="467"/>
        <v>0</v>
      </c>
      <c r="KF246" s="224">
        <f>+'PPFF 2022'!IT246</f>
        <v>0</v>
      </c>
      <c r="KG246" s="225">
        <f>+'PPFF 2022'!IU246</f>
        <v>0</v>
      </c>
      <c r="KH246" s="212">
        <f t="shared" si="468"/>
        <v>0</v>
      </c>
      <c r="KI246" s="224">
        <f>+'PPFF 2022'!IV246</f>
        <v>0</v>
      </c>
      <c r="KJ246" s="225">
        <f>+'PPFF 2022'!IW246</f>
        <v>0</v>
      </c>
      <c r="KK246" s="212">
        <f t="shared" si="469"/>
        <v>0</v>
      </c>
      <c r="KL246" s="224">
        <f>+'PPFF 2022'!IX246</f>
        <v>0</v>
      </c>
      <c r="KM246" s="225">
        <f>+'PPFF 2022'!IY246</f>
        <v>0</v>
      </c>
      <c r="KN246" s="212">
        <f t="shared" si="470"/>
        <v>0</v>
      </c>
      <c r="KO246" s="224">
        <f>+'PPFF 2022'!IZ246</f>
        <v>0</v>
      </c>
      <c r="KP246" s="225">
        <f>+'PPFF 2022'!JA246</f>
        <v>0</v>
      </c>
      <c r="KQ246" s="212">
        <f t="shared" si="471"/>
        <v>0</v>
      </c>
      <c r="KR246" s="224">
        <f>+'PPFF 2022'!JB246</f>
        <v>0</v>
      </c>
      <c r="KS246" s="225">
        <f>+'PPFF 2022'!JC246</f>
        <v>0</v>
      </c>
      <c r="KT246" s="212">
        <f t="shared" si="472"/>
        <v>0</v>
      </c>
      <c r="KU246" s="224">
        <f>+'PPFF 2022'!JD246</f>
        <v>0</v>
      </c>
      <c r="KV246" s="225">
        <f>+'PPFF 2022'!JE246</f>
        <v>0</v>
      </c>
      <c r="KW246" s="212">
        <f t="shared" si="473"/>
        <v>0</v>
      </c>
      <c r="KX246" s="224">
        <f>+'PPFF 2022'!JK246</f>
        <v>0</v>
      </c>
      <c r="KY246" s="230">
        <f>+'PPFF 2022'!JL246</f>
        <v>0</v>
      </c>
      <c r="KZ246" s="224">
        <f>+'PPFF 2022'!JM246</f>
        <v>0</v>
      </c>
      <c r="LA246" s="230">
        <f>+'PPFF 2022'!JN246</f>
        <v>0</v>
      </c>
      <c r="LB246" s="224">
        <f>+'PPFF 2022'!JO246</f>
        <v>0</v>
      </c>
      <c r="LC246" s="230">
        <f>+'PPFF 2022'!JP246</f>
        <v>0</v>
      </c>
      <c r="LD246" s="224">
        <f>+'PPFF 2022'!JQ246</f>
        <v>0</v>
      </c>
      <c r="LE246" s="230">
        <f>+'PPFF 2022'!JR246</f>
        <v>0</v>
      </c>
      <c r="LF246" s="224">
        <f>+'PPFF 2022'!JS246</f>
        <v>0</v>
      </c>
      <c r="LG246" s="230">
        <f>+'PPFF 2022'!JT246</f>
        <v>0</v>
      </c>
      <c r="LH246" s="224">
        <f>+'PPFF 2022'!JU246</f>
        <v>0</v>
      </c>
      <c r="LI246" s="230">
        <f>+'PPFF 2022'!JV246</f>
        <v>0</v>
      </c>
      <c r="LJ246" s="224">
        <f>+'PPFF 2022'!JW246</f>
        <v>0</v>
      </c>
      <c r="LK246" s="230">
        <f>+'PPFF 2022'!JX246</f>
        <v>0</v>
      </c>
      <c r="LL246" s="224">
        <f>+'PPFF 2022'!JY246</f>
        <v>0</v>
      </c>
      <c r="LM246" s="230">
        <f>+'PPFF 2022'!JZ246</f>
        <v>0</v>
      </c>
      <c r="LN246" s="224">
        <f>+'PPFF 2022'!KA246</f>
        <v>0</v>
      </c>
      <c r="LO246" s="230">
        <f>+'PPFF 2022'!KB246</f>
        <v>0</v>
      </c>
      <c r="LP246" s="224">
        <f>+'PPFF 2022'!KC246</f>
        <v>0</v>
      </c>
      <c r="LQ246" s="230">
        <f>+'PPFF 2022'!KD246</f>
        <v>0</v>
      </c>
      <c r="LR246" s="224">
        <f>+'PPFF 2022'!KE246</f>
        <v>0</v>
      </c>
      <c r="LS246" s="230">
        <f>+'PPFF 2022'!KF246</f>
        <v>0</v>
      </c>
      <c r="LT246" s="224">
        <f>+'PPFF 2022'!KG246</f>
        <v>0</v>
      </c>
      <c r="LU246" s="230">
        <f>+'PPFF 2022'!KH246</f>
        <v>0</v>
      </c>
      <c r="LV246" s="234">
        <f>+'PPFF 2022'!KN246</f>
        <v>0</v>
      </c>
      <c r="LW246" s="234">
        <f>+'PPFF 2022'!KP246</f>
        <v>0</v>
      </c>
      <c r="LX246" s="234">
        <f>+'PPFF 2022'!KR246</f>
        <v>0</v>
      </c>
      <c r="LY246" s="234">
        <f>+'PPFF 2022'!KT246</f>
        <v>0</v>
      </c>
      <c r="LZ246" s="234">
        <f>+'PPFF 2022'!KV246</f>
        <v>0</v>
      </c>
      <c r="MA246" s="234">
        <f>+'PPFF 2022'!KX246</f>
        <v>0</v>
      </c>
      <c r="MB246" s="234">
        <f>+'PPFF 2022'!KZ246</f>
        <v>0</v>
      </c>
      <c r="MC246" s="234">
        <f>+'PPFF 2022'!LB246</f>
        <v>0</v>
      </c>
      <c r="MD246" s="234">
        <f>+'PPFF 2022'!LD246</f>
        <v>0</v>
      </c>
      <c r="ME246" s="234">
        <f>+'PPFF 2022'!LF246</f>
        <v>0</v>
      </c>
      <c r="MF246" s="234">
        <f>+'PPFF 2022'!LH246</f>
        <v>0</v>
      </c>
      <c r="MG246" s="234">
        <f>+'PPFF 2022'!LJ246</f>
        <v>0</v>
      </c>
      <c r="MH246" s="190">
        <f>+'PPFF 2022'!LN246/6</f>
        <v>0</v>
      </c>
      <c r="MI246" s="190">
        <f>+'PPFF 2022'!LP246/6</f>
        <v>0</v>
      </c>
      <c r="MJ246" s="190">
        <f>+'PPFF 2022'!LR246/6</f>
        <v>0</v>
      </c>
      <c r="MK246" s="190">
        <f>+'PPFF 2022'!LT246/6</f>
        <v>0</v>
      </c>
      <c r="ML246" s="190">
        <f>+'PPFF 2022'!LV246/6</f>
        <v>0</v>
      </c>
      <c r="MM246" s="190">
        <f>+'PPFF 2022'!LX246/6</f>
        <v>0</v>
      </c>
      <c r="MN246" s="239">
        <f>+'PPFF 2022'!LZ246/6</f>
        <v>0</v>
      </c>
      <c r="MO246" s="190">
        <f>+'PPFF 2022'!MB246/6</f>
        <v>0</v>
      </c>
      <c r="MP246" s="190">
        <f>+'PPFF 2022'!MD246/6</f>
        <v>0</v>
      </c>
      <c r="MQ246" s="190">
        <f>+'PPFF 2022'!MF246/6</f>
        <v>0</v>
      </c>
      <c r="MR246" s="190">
        <f>+'PPFF 2022'!MH246/6</f>
        <v>0</v>
      </c>
      <c r="MS246" s="190">
        <f>+'PPFF 2022'!MJ246/6</f>
        <v>0</v>
      </c>
      <c r="MT246" s="104">
        <f>+'PPFF 2022'!MN246</f>
        <v>0</v>
      </c>
      <c r="MU246" s="104">
        <f>+'PPFF 2022'!MP246</f>
        <v>0</v>
      </c>
      <c r="MV246" s="104">
        <f>+'PPFF 2022'!MR246</f>
        <v>0</v>
      </c>
      <c r="MW246" s="104">
        <f>+'PPFF 2022'!MT246</f>
        <v>0</v>
      </c>
      <c r="MX246" s="104">
        <f>+'PPFF 2022'!MV246</f>
        <v>0</v>
      </c>
      <c r="MY246" s="104">
        <f>+'PPFF 2022'!MX246</f>
        <v>0</v>
      </c>
      <c r="MZ246" s="104">
        <f>+'PPFF 2022'!MZ246</f>
        <v>0</v>
      </c>
      <c r="NA246" s="104">
        <f>+'PPFF 2022'!NB246</f>
        <v>0</v>
      </c>
      <c r="NB246" s="104">
        <f>+'PPFF 2022'!ND246</f>
        <v>0</v>
      </c>
      <c r="NC246" s="104">
        <f>+'PPFF 2022'!NF246</f>
        <v>0</v>
      </c>
      <c r="ND246" s="104">
        <f>+'PPFF 2022'!NH246</f>
        <v>0</v>
      </c>
      <c r="NE246" s="104">
        <f>+'PPFF 2022'!NJ246</f>
        <v>0</v>
      </c>
    </row>
    <row r="247" spans="1:369" s="88" customFormat="1" ht="10.5" x14ac:dyDescent="0.25">
      <c r="A247" s="89" t="s">
        <v>438</v>
      </c>
      <c r="B247" s="90" t="s">
        <v>79</v>
      </c>
      <c r="C247" s="90">
        <v>404</v>
      </c>
      <c r="D247" s="90" t="s">
        <v>438</v>
      </c>
      <c r="E247" s="91" t="s">
        <v>438</v>
      </c>
      <c r="F247" s="92" t="s">
        <v>79</v>
      </c>
      <c r="G247" s="92" t="s">
        <v>351</v>
      </c>
      <c r="H247" s="155">
        <v>246</v>
      </c>
      <c r="I247" s="92" t="s">
        <v>473</v>
      </c>
      <c r="J247" s="171">
        <f>+'PPFF 2022'!J247+'PPFF 2022'!K247</f>
        <v>0</v>
      </c>
      <c r="K247" s="171">
        <f>+'PPFF 2022'!L247+'PPFF 2022'!M247</f>
        <v>0</v>
      </c>
      <c r="L247" s="171">
        <f>+'PPFF 2022'!N247+'PPFF 2022'!O247</f>
        <v>0</v>
      </c>
      <c r="M247" s="171">
        <f>+'PPFF 2022'!P247+'PPFF 2022'!Q247</f>
        <v>0</v>
      </c>
      <c r="N247" s="171">
        <f>+'PPFF 2022'!R247+'PPFF 2022'!S247</f>
        <v>0</v>
      </c>
      <c r="O247" s="171">
        <f>+'PPFF 2022'!T247+'PPFF 2022'!U247</f>
        <v>0</v>
      </c>
      <c r="P247" s="171">
        <f>+'PPFF 2022'!V247+'PPFF 2022'!W247</f>
        <v>0</v>
      </c>
      <c r="Q247" s="171">
        <f>+'PPFF 2022'!X247+'PPFF 2022'!Y247</f>
        <v>0</v>
      </c>
      <c r="R247" s="171">
        <f>+'PPFF 2022'!Z247+'PPFF 2022'!AA247</f>
        <v>0</v>
      </c>
      <c r="S247" s="171">
        <f>+'PPFF 2022'!AB247+'PPFF 2022'!AC247</f>
        <v>0</v>
      </c>
      <c r="T247" s="171">
        <f>+'PPFF 2022'!AD247+'PPFF 2022'!AE247</f>
        <v>0</v>
      </c>
      <c r="U247" s="171">
        <f>+'PPFF 2022'!AF247+'PPFF 2022'!AG247</f>
        <v>0</v>
      </c>
      <c r="V247" s="93">
        <f>+'PPFF 2022'!AM247</f>
        <v>0</v>
      </c>
      <c r="W247" s="95">
        <f>+'PPFF 2022'!AN247</f>
        <v>0</v>
      </c>
      <c r="X247" s="98">
        <f>+('PPFF 2022'!AM247+'PPFF 2022'!AN247)/13</f>
        <v>0</v>
      </c>
      <c r="Y247" s="93">
        <f>+'PPFF 2022'!AO247</f>
        <v>0</v>
      </c>
      <c r="Z247" s="95">
        <f>+'PPFF 2022'!AP247</f>
        <v>0</v>
      </c>
      <c r="AA247" s="98">
        <f>+('PPFF 2022'!AO247+'PPFF 2022'!AP247)/13</f>
        <v>0</v>
      </c>
      <c r="AB247" s="93">
        <f>+'PPFF 2022'!AQ247</f>
        <v>0</v>
      </c>
      <c r="AC247" s="95">
        <f>+'PPFF 2022'!AR247</f>
        <v>0</v>
      </c>
      <c r="AD247" s="98">
        <f t="shared" si="380"/>
        <v>0</v>
      </c>
      <c r="AE247" s="93">
        <f>+'PPFF 2022'!AS247</f>
        <v>0</v>
      </c>
      <c r="AF247" s="95">
        <f>+'PPFF 2022'!AT247</f>
        <v>0</v>
      </c>
      <c r="AG247" s="98">
        <f t="shared" si="381"/>
        <v>0</v>
      </c>
      <c r="AH247" s="93">
        <f>+'PPFF 2022'!AU247</f>
        <v>0</v>
      </c>
      <c r="AI247" s="95">
        <f>+'PPFF 2022'!AV247</f>
        <v>0</v>
      </c>
      <c r="AJ247" s="98">
        <f t="shared" si="382"/>
        <v>0</v>
      </c>
      <c r="AK247" s="93">
        <f>+'PPFF 2022'!AW247</f>
        <v>0</v>
      </c>
      <c r="AL247" s="95">
        <f>+'PPFF 2022'!AX247</f>
        <v>0</v>
      </c>
      <c r="AM247" s="98">
        <f t="shared" si="383"/>
        <v>0</v>
      </c>
      <c r="AN247" s="93">
        <f>+'PPFF 2022'!AY247</f>
        <v>0</v>
      </c>
      <c r="AO247" s="95">
        <f>+'PPFF 2022'!AZ247</f>
        <v>0</v>
      </c>
      <c r="AP247" s="98">
        <f t="shared" si="384"/>
        <v>0</v>
      </c>
      <c r="AQ247" s="93">
        <f>+'PPFF 2022'!BA247</f>
        <v>0</v>
      </c>
      <c r="AR247" s="95">
        <f>+'PPFF 2022'!BB247</f>
        <v>0</v>
      </c>
      <c r="AS247" s="98">
        <f t="shared" si="385"/>
        <v>0</v>
      </c>
      <c r="AT247" s="93">
        <f>+'PPFF 2022'!BC247</f>
        <v>0</v>
      </c>
      <c r="AU247" s="95">
        <f>+'PPFF 2022'!BD247</f>
        <v>0</v>
      </c>
      <c r="AV247" s="98">
        <f t="shared" si="386"/>
        <v>0</v>
      </c>
      <c r="AW247" s="93">
        <f>+'PPFF 2022'!BE247</f>
        <v>0</v>
      </c>
      <c r="AX247" s="95">
        <f>+'PPFF 2022'!BF247</f>
        <v>0</v>
      </c>
      <c r="AY247" s="98">
        <f t="shared" si="387"/>
        <v>0</v>
      </c>
      <c r="AZ247" s="93">
        <f>+'PPFF 2022'!BG247</f>
        <v>0</v>
      </c>
      <c r="BA247" s="95">
        <f>+'PPFF 2022'!BH247</f>
        <v>0</v>
      </c>
      <c r="BB247" s="98">
        <f t="shared" si="388"/>
        <v>0</v>
      </c>
      <c r="BC247" s="93">
        <f>+'PPFF 2022'!BI247</f>
        <v>0</v>
      </c>
      <c r="BD247" s="95">
        <f>+'PPFF 2022'!BJ247</f>
        <v>0</v>
      </c>
      <c r="BE247" s="97">
        <f t="shared" si="389"/>
        <v>0</v>
      </c>
      <c r="BF247" s="107">
        <f>+'PPFF 2022'!BP247</f>
        <v>0</v>
      </c>
      <c r="BG247" s="97">
        <f>+'PPFF 2022'!BQ247</f>
        <v>0</v>
      </c>
      <c r="BH247" s="182">
        <f t="shared" si="390"/>
        <v>0</v>
      </c>
      <c r="BI247" s="107">
        <f>+'PPFF 2022'!BR247</f>
        <v>0</v>
      </c>
      <c r="BJ247" s="97">
        <f>+'PPFF 2022'!BS247</f>
        <v>0</v>
      </c>
      <c r="BK247" s="182">
        <f t="shared" si="391"/>
        <v>0</v>
      </c>
      <c r="BL247" s="107">
        <f>+'PPFF 2022'!BT247</f>
        <v>0</v>
      </c>
      <c r="BM247" s="97">
        <f>+'PPFF 2022'!BU247</f>
        <v>0</v>
      </c>
      <c r="BN247" s="182">
        <f t="shared" si="392"/>
        <v>0</v>
      </c>
      <c r="BO247" s="107">
        <f>+'PPFF 2022'!BV247</f>
        <v>0</v>
      </c>
      <c r="BP247" s="97">
        <f>+'PPFF 2022'!BW247</f>
        <v>0</v>
      </c>
      <c r="BQ247" s="182">
        <f t="shared" si="393"/>
        <v>0</v>
      </c>
      <c r="BR247" s="107">
        <f>+'PPFF 2022'!BX247</f>
        <v>0</v>
      </c>
      <c r="BS247" s="97">
        <f>+'PPFF 2022'!BY247</f>
        <v>0</v>
      </c>
      <c r="BT247" s="182">
        <f t="shared" si="394"/>
        <v>0</v>
      </c>
      <c r="BU247" s="107">
        <f>+'PPFF 2022'!BZ247</f>
        <v>0</v>
      </c>
      <c r="BV247" s="97">
        <f>+'PPFF 2022'!CA247</f>
        <v>0</v>
      </c>
      <c r="BW247" s="182">
        <f t="shared" si="395"/>
        <v>0</v>
      </c>
      <c r="BX247" s="107">
        <f>+'PPFF 2022'!CB247</f>
        <v>0</v>
      </c>
      <c r="BY247" s="97">
        <f>+'PPFF 2022'!CC247</f>
        <v>0</v>
      </c>
      <c r="BZ247" s="182">
        <f t="shared" si="396"/>
        <v>0</v>
      </c>
      <c r="CA247" s="107">
        <f>+'PPFF 2022'!CD247</f>
        <v>0</v>
      </c>
      <c r="CB247" s="97">
        <f>+'PPFF 2022'!CE247</f>
        <v>0</v>
      </c>
      <c r="CC247" s="182">
        <f t="shared" si="397"/>
        <v>0</v>
      </c>
      <c r="CD247" s="107">
        <f>+'PPFF 2022'!CF247</f>
        <v>0</v>
      </c>
      <c r="CE247" s="97">
        <f>+'PPFF 2022'!CG247</f>
        <v>0</v>
      </c>
      <c r="CF247" s="182">
        <f t="shared" si="398"/>
        <v>0</v>
      </c>
      <c r="CG247" s="107">
        <f>+'PPFF 2022'!CH247</f>
        <v>0</v>
      </c>
      <c r="CH247" s="97">
        <f>+'PPFF 2022'!CI247</f>
        <v>0</v>
      </c>
      <c r="CI247" s="182">
        <f t="shared" si="399"/>
        <v>0</v>
      </c>
      <c r="CJ247" s="107">
        <f>+'PPFF 2022'!CJ247</f>
        <v>0</v>
      </c>
      <c r="CK247" s="97">
        <f>+'PPFF 2022'!CK247</f>
        <v>0</v>
      </c>
      <c r="CL247" s="182">
        <f t="shared" si="400"/>
        <v>0</v>
      </c>
      <c r="CM247" s="107">
        <f>+'PPFF 2022'!CL247</f>
        <v>0</v>
      </c>
      <c r="CN247" s="97">
        <f>+'PPFF 2022'!CM247</f>
        <v>0</v>
      </c>
      <c r="CO247" s="187">
        <f t="shared" si="401"/>
        <v>0</v>
      </c>
      <c r="CP247" s="109">
        <f>+'PPFF 2022'!CS247</f>
        <v>0</v>
      </c>
      <c r="CQ247" s="111">
        <f>+'PPFF 2022'!CT247</f>
        <v>0</v>
      </c>
      <c r="CR247" s="98">
        <f t="shared" si="402"/>
        <v>0</v>
      </c>
      <c r="CS247" s="109">
        <f>+'PPFF 2022'!CU247</f>
        <v>0</v>
      </c>
      <c r="CT247" s="111">
        <f>+'PPFF 2022'!CV247</f>
        <v>0</v>
      </c>
      <c r="CU247" s="98">
        <f t="shared" si="403"/>
        <v>0</v>
      </c>
      <c r="CV247" s="109">
        <f>+'PPFF 2022'!CW247</f>
        <v>0</v>
      </c>
      <c r="CW247" s="111">
        <f>+'PPFF 2022'!CX247</f>
        <v>0</v>
      </c>
      <c r="CX247" s="98">
        <f t="shared" si="404"/>
        <v>0</v>
      </c>
      <c r="CY247" s="109">
        <f>+'PPFF 2022'!CY247</f>
        <v>0</v>
      </c>
      <c r="CZ247" s="111">
        <f>+'PPFF 2022'!CZ247</f>
        <v>0</v>
      </c>
      <c r="DA247" s="98">
        <f t="shared" si="405"/>
        <v>0</v>
      </c>
      <c r="DB247" s="109">
        <f>+'PPFF 2022'!DA247</f>
        <v>0</v>
      </c>
      <c r="DC247" s="111">
        <f>+'PPFF 2022'!DB247</f>
        <v>0</v>
      </c>
      <c r="DD247" s="98">
        <f t="shared" si="406"/>
        <v>0</v>
      </c>
      <c r="DE247" s="109">
        <f>+'PPFF 2022'!DC247</f>
        <v>0</v>
      </c>
      <c r="DF247" s="111">
        <f>+'PPFF 2022'!DD247</f>
        <v>0</v>
      </c>
      <c r="DG247" s="98">
        <f t="shared" si="407"/>
        <v>0</v>
      </c>
      <c r="DH247" s="109">
        <f>+'PPFF 2022'!DE247</f>
        <v>0</v>
      </c>
      <c r="DI247" s="111">
        <f>+'PPFF 2022'!DF247</f>
        <v>0</v>
      </c>
      <c r="DJ247" s="98">
        <f t="shared" si="408"/>
        <v>0</v>
      </c>
      <c r="DK247" s="109">
        <f>+'PPFF 2022'!DG247</f>
        <v>0</v>
      </c>
      <c r="DL247" s="111">
        <f>+'PPFF 2022'!DH247</f>
        <v>0</v>
      </c>
      <c r="DM247" s="98">
        <f t="shared" si="409"/>
        <v>0</v>
      </c>
      <c r="DN247" s="109">
        <f>+'PPFF 2022'!DI247</f>
        <v>0</v>
      </c>
      <c r="DO247" s="111">
        <f>+'PPFF 2022'!DJ247</f>
        <v>0</v>
      </c>
      <c r="DP247" s="98">
        <f t="shared" si="410"/>
        <v>0</v>
      </c>
      <c r="DQ247" s="109">
        <f>+'PPFF 2022'!DK247</f>
        <v>0</v>
      </c>
      <c r="DR247" s="111">
        <f>+'PPFF 2022'!DL247</f>
        <v>0</v>
      </c>
      <c r="DS247" s="98">
        <f t="shared" si="411"/>
        <v>0</v>
      </c>
      <c r="DT247" s="109">
        <f>+'PPFF 2022'!DM247</f>
        <v>0</v>
      </c>
      <c r="DU247" s="111">
        <f>+'PPFF 2022'!DN247</f>
        <v>0</v>
      </c>
      <c r="DV247" s="98">
        <f t="shared" si="412"/>
        <v>0</v>
      </c>
      <c r="DW247" s="109">
        <f>+'PPFF 2022'!DO247</f>
        <v>0</v>
      </c>
      <c r="DX247" s="111">
        <f>+'PPFF 2022'!DP247</f>
        <v>0</v>
      </c>
      <c r="DY247" s="107">
        <f t="shared" si="413"/>
        <v>0</v>
      </c>
      <c r="DZ247" s="109">
        <f>+'PPFF 2022'!DV247</f>
        <v>0</v>
      </c>
      <c r="EA247" s="111">
        <f>+'PPFF 2022'!DW247</f>
        <v>0</v>
      </c>
      <c r="EB247" s="98">
        <f t="shared" si="414"/>
        <v>0</v>
      </c>
      <c r="EC247" s="111">
        <f>+'PPFF 2022'!DX247</f>
        <v>0</v>
      </c>
      <c r="ED247" s="111">
        <f>+'PPFF 2022'!DY247</f>
        <v>0</v>
      </c>
      <c r="EE247" s="98">
        <f t="shared" si="415"/>
        <v>0</v>
      </c>
      <c r="EF247" s="111">
        <f>+'PPFF 2022'!DZ247</f>
        <v>0</v>
      </c>
      <c r="EG247" s="111">
        <f>+'PPFF 2022'!EA247</f>
        <v>0</v>
      </c>
      <c r="EH247" s="98">
        <f t="shared" si="416"/>
        <v>0</v>
      </c>
      <c r="EI247" s="111">
        <f>+'PPFF 2022'!EB247</f>
        <v>0</v>
      </c>
      <c r="EJ247" s="111">
        <f>+'PPFF 2022'!EC247</f>
        <v>0</v>
      </c>
      <c r="EK247" s="98">
        <f t="shared" si="417"/>
        <v>0</v>
      </c>
      <c r="EL247" s="111">
        <f>+'PPFF 2022'!ED247</f>
        <v>0</v>
      </c>
      <c r="EM247" s="111">
        <f>+'PPFF 2022'!EE247</f>
        <v>0</v>
      </c>
      <c r="EN247" s="98">
        <f t="shared" si="418"/>
        <v>0</v>
      </c>
      <c r="EO247" s="111">
        <f>+'PPFF 2022'!EF247</f>
        <v>0</v>
      </c>
      <c r="EP247" s="111">
        <f>+'PPFF 2022'!EG247</f>
        <v>0</v>
      </c>
      <c r="EQ247" s="98">
        <f t="shared" si="419"/>
        <v>0</v>
      </c>
      <c r="ER247" s="111">
        <f>+'PPFF 2022'!EH247</f>
        <v>0</v>
      </c>
      <c r="ES247" s="111">
        <f>+'PPFF 2022'!EI247</f>
        <v>0</v>
      </c>
      <c r="ET247" s="98">
        <f t="shared" si="420"/>
        <v>0</v>
      </c>
      <c r="EU247" s="111">
        <f>+'PPFF 2022'!EJ247</f>
        <v>0</v>
      </c>
      <c r="EV247" s="111">
        <f>+'PPFF 2022'!EK247</f>
        <v>0</v>
      </c>
      <c r="EW247" s="98">
        <f t="shared" si="421"/>
        <v>0</v>
      </c>
      <c r="EX247" s="111">
        <f>+'PPFF 2022'!EL247</f>
        <v>0</v>
      </c>
      <c r="EY247" s="111">
        <f>+'PPFF 2022'!EM247</f>
        <v>0</v>
      </c>
      <c r="EZ247" s="98">
        <f t="shared" si="422"/>
        <v>0</v>
      </c>
      <c r="FA247" s="111">
        <f>+'PPFF 2022'!EN247</f>
        <v>0</v>
      </c>
      <c r="FB247" s="111">
        <f>+'PPFF 2022'!EO247</f>
        <v>0</v>
      </c>
      <c r="FC247" s="98">
        <f t="shared" si="423"/>
        <v>0</v>
      </c>
      <c r="FD247" s="111">
        <f>+'PPFF 2022'!EP247</f>
        <v>0</v>
      </c>
      <c r="FE247" s="111">
        <f>+'PPFF 2022'!EQ247</f>
        <v>0</v>
      </c>
      <c r="FF247" s="98">
        <f t="shared" si="424"/>
        <v>0</v>
      </c>
      <c r="FG247" s="111">
        <f>+'PPFF 2022'!ER247</f>
        <v>0</v>
      </c>
      <c r="FH247" s="111">
        <f>+'PPFF 2022'!ES247</f>
        <v>0</v>
      </c>
      <c r="FI247" s="97">
        <f t="shared" si="425"/>
        <v>0</v>
      </c>
      <c r="FJ247" s="108">
        <f>+'PPFF 2022'!EY247</f>
        <v>0</v>
      </c>
      <c r="FK247" s="103">
        <f>+'PPFF 2022'!EZ247</f>
        <v>0</v>
      </c>
      <c r="FL247" s="193">
        <f t="shared" si="426"/>
        <v>0</v>
      </c>
      <c r="FM247" s="203">
        <f>+'PPFF 2022'!FA247</f>
        <v>0</v>
      </c>
      <c r="FN247" s="204">
        <f>+'PPFF 2022'!FB247</f>
        <v>0</v>
      </c>
      <c r="FO247" s="202">
        <f t="shared" si="427"/>
        <v>0</v>
      </c>
      <c r="FP247" s="203">
        <f>+'PPFF 2022'!FC247</f>
        <v>0</v>
      </c>
      <c r="FQ247" s="204">
        <f>+'PPFF 2022'!FD247</f>
        <v>0</v>
      </c>
      <c r="FR247" s="202">
        <f t="shared" si="428"/>
        <v>0</v>
      </c>
      <c r="FS247" s="203">
        <f>+'PPFF 2022'!FE247</f>
        <v>0</v>
      </c>
      <c r="FT247" s="204">
        <f>+'PPFF 2022'!FF247</f>
        <v>0</v>
      </c>
      <c r="FU247" s="202">
        <f t="shared" si="429"/>
        <v>0</v>
      </c>
      <c r="FV247" s="203">
        <f>+'PPFF 2022'!FG247</f>
        <v>0</v>
      </c>
      <c r="FW247" s="204">
        <f>+'PPFF 2022'!FH247</f>
        <v>0</v>
      </c>
      <c r="FX247" s="202">
        <f t="shared" si="430"/>
        <v>0</v>
      </c>
      <c r="FY247" s="203">
        <f>+'PPFF 2022'!FI247</f>
        <v>0</v>
      </c>
      <c r="FZ247" s="204">
        <f>+'PPFF 2022'!FJ247</f>
        <v>0</v>
      </c>
      <c r="GA247" s="202">
        <f t="shared" si="431"/>
        <v>0</v>
      </c>
      <c r="GB247" s="203">
        <f>+'PPFF 2022'!FK247</f>
        <v>0</v>
      </c>
      <c r="GC247" s="204">
        <f>+'PPFF 2022'!FL247</f>
        <v>0</v>
      </c>
      <c r="GD247" s="202">
        <f t="shared" si="432"/>
        <v>0</v>
      </c>
      <c r="GE247" s="203">
        <f>+'PPFF 2022'!FM247</f>
        <v>0</v>
      </c>
      <c r="GF247" s="204">
        <f>+'PPFF 2022'!FN247</f>
        <v>0</v>
      </c>
      <c r="GG247" s="202">
        <f t="shared" si="433"/>
        <v>0</v>
      </c>
      <c r="GH247" s="203">
        <f>+'PPFF 2022'!FO247</f>
        <v>0</v>
      </c>
      <c r="GI247" s="204">
        <f>+'PPFF 2022'!FP247</f>
        <v>0</v>
      </c>
      <c r="GJ247" s="202">
        <f t="shared" si="434"/>
        <v>0</v>
      </c>
      <c r="GK247" s="203">
        <f>+'PPFF 2022'!FQ247</f>
        <v>0</v>
      </c>
      <c r="GL247" s="204">
        <f>+'PPFF 2022'!FR247</f>
        <v>0</v>
      </c>
      <c r="GM247" s="202">
        <f t="shared" si="435"/>
        <v>0</v>
      </c>
      <c r="GN247" s="203">
        <f>+'PPFF 2022'!FS247</f>
        <v>0</v>
      </c>
      <c r="GO247" s="204">
        <f>+'PPFF 2022'!FT247</f>
        <v>0</v>
      </c>
      <c r="GP247" s="202">
        <f t="shared" si="436"/>
        <v>0</v>
      </c>
      <c r="GQ247" s="203">
        <f>+'PPFF 2022'!FU247</f>
        <v>0</v>
      </c>
      <c r="GR247" s="204">
        <f>+'PPFF 2022'!FV247</f>
        <v>0</v>
      </c>
      <c r="GS247" s="209">
        <f t="shared" si="437"/>
        <v>0</v>
      </c>
      <c r="GT247" s="203">
        <f>+'PPFF 2022'!GB247</f>
        <v>0</v>
      </c>
      <c r="GU247" s="204">
        <f>+'PPFF 2022'!GC247</f>
        <v>0</v>
      </c>
      <c r="GV247" s="202">
        <f t="shared" si="438"/>
        <v>0</v>
      </c>
      <c r="GW247" s="203">
        <f>+'PPFF 2022'!GD247</f>
        <v>0</v>
      </c>
      <c r="GX247" s="204">
        <f>+'PPFF 2022'!GE247</f>
        <v>0</v>
      </c>
      <c r="GY247" s="202">
        <f t="shared" si="439"/>
        <v>0</v>
      </c>
      <c r="GZ247" s="203">
        <f>+'PPFF 2022'!GF247</f>
        <v>0</v>
      </c>
      <c r="HA247" s="204">
        <f>+'PPFF 2022'!GG247</f>
        <v>0</v>
      </c>
      <c r="HB247" s="202">
        <f t="shared" si="440"/>
        <v>0</v>
      </c>
      <c r="HC247" s="203">
        <f>+'PPFF 2022'!GH247</f>
        <v>0</v>
      </c>
      <c r="HD247" s="204">
        <f>+'PPFF 2022'!GI247</f>
        <v>0</v>
      </c>
      <c r="HE247" s="202">
        <f t="shared" si="441"/>
        <v>0</v>
      </c>
      <c r="HF247" s="203">
        <f>+'PPFF 2022'!GJ247</f>
        <v>0</v>
      </c>
      <c r="HG247" s="204">
        <f>+'PPFF 2022'!GK247</f>
        <v>0</v>
      </c>
      <c r="HH247" s="202">
        <f t="shared" si="442"/>
        <v>0</v>
      </c>
      <c r="HI247" s="203">
        <f>+'PPFF 2022'!GL247</f>
        <v>0</v>
      </c>
      <c r="HJ247" s="204">
        <f>+'PPFF 2022'!GM247</f>
        <v>0</v>
      </c>
      <c r="HK247" s="202">
        <f t="shared" si="443"/>
        <v>0</v>
      </c>
      <c r="HL247" s="203">
        <f>+'PPFF 2022'!GN247</f>
        <v>0</v>
      </c>
      <c r="HM247" s="204">
        <f>+'PPFF 2022'!GO247</f>
        <v>0</v>
      </c>
      <c r="HN247" s="202">
        <f t="shared" si="444"/>
        <v>0</v>
      </c>
      <c r="HO247" s="203">
        <f>+'PPFF 2022'!GP247</f>
        <v>0</v>
      </c>
      <c r="HP247" s="204">
        <f>+'PPFF 2022'!GQ247</f>
        <v>0</v>
      </c>
      <c r="HQ247" s="202">
        <f t="shared" si="445"/>
        <v>0</v>
      </c>
      <c r="HR247" s="203">
        <f>+'PPFF 2022'!GR247</f>
        <v>0</v>
      </c>
      <c r="HS247" s="204">
        <f>+'PPFF 2022'!GS247</f>
        <v>0</v>
      </c>
      <c r="HT247" s="202">
        <f t="shared" si="446"/>
        <v>0</v>
      </c>
      <c r="HU247" s="203">
        <f>+'PPFF 2022'!GT247</f>
        <v>0</v>
      </c>
      <c r="HV247" s="204">
        <f>+'PPFF 2022'!GU247</f>
        <v>0</v>
      </c>
      <c r="HW247" s="202">
        <f t="shared" si="447"/>
        <v>0</v>
      </c>
      <c r="HX247" s="203">
        <f>+'PPFF 2022'!GV247</f>
        <v>0</v>
      </c>
      <c r="HY247" s="204">
        <f>+'PPFF 2022'!GW247</f>
        <v>0</v>
      </c>
      <c r="HZ247" s="202">
        <f t="shared" si="448"/>
        <v>0</v>
      </c>
      <c r="IA247" s="203">
        <f>+'PPFF 2022'!GX247</f>
        <v>0</v>
      </c>
      <c r="IB247" s="204">
        <f>+'PPFF 2022'!GY247</f>
        <v>0</v>
      </c>
      <c r="IC247" s="209">
        <f t="shared" si="449"/>
        <v>0</v>
      </c>
      <c r="ID247" s="203">
        <f>+'PPFF 2022'!HE247</f>
        <v>0</v>
      </c>
      <c r="IE247" s="204">
        <f>+'PPFF 2022'!HF247</f>
        <v>0</v>
      </c>
      <c r="IF247" s="215">
        <f t="shared" si="450"/>
        <v>0</v>
      </c>
      <c r="IG247" s="203">
        <f>+'PPFF 2022'!HG247</f>
        <v>0</v>
      </c>
      <c r="IH247" s="204">
        <f>+'PPFF 2022'!HH247</f>
        <v>0</v>
      </c>
      <c r="II247" s="215">
        <f t="shared" si="451"/>
        <v>0</v>
      </c>
      <c r="IJ247" s="203">
        <f>+'PPFF 2022'!HI247</f>
        <v>0</v>
      </c>
      <c r="IK247" s="204">
        <f>+'PPFF 2022'!HJ247</f>
        <v>0</v>
      </c>
      <c r="IL247" s="215">
        <f t="shared" si="452"/>
        <v>0</v>
      </c>
      <c r="IM247" s="203">
        <f>+'PPFF 2022'!HK247</f>
        <v>0</v>
      </c>
      <c r="IN247" s="204">
        <f>+'PPFF 2022'!HL247</f>
        <v>0</v>
      </c>
      <c r="IO247" s="215">
        <f t="shared" si="453"/>
        <v>0</v>
      </c>
      <c r="IP247" s="203">
        <f>+'PPFF 2022'!HM247</f>
        <v>0</v>
      </c>
      <c r="IQ247" s="204">
        <f>+'PPFF 2022'!HN247</f>
        <v>0</v>
      </c>
      <c r="IR247" s="215">
        <f t="shared" si="454"/>
        <v>0</v>
      </c>
      <c r="IS247" s="203">
        <f>+'PPFF 2022'!HO247</f>
        <v>0</v>
      </c>
      <c r="IT247" s="204">
        <f>+'PPFF 2022'!HP247</f>
        <v>0</v>
      </c>
      <c r="IU247" s="215">
        <f t="shared" si="455"/>
        <v>0</v>
      </c>
      <c r="IV247" s="203">
        <f>+'PPFF 2022'!HQ247</f>
        <v>0</v>
      </c>
      <c r="IW247" s="204">
        <f>+'PPFF 2022'!HR247</f>
        <v>0</v>
      </c>
      <c r="IX247" s="215">
        <f t="shared" si="456"/>
        <v>0</v>
      </c>
      <c r="IY247" s="203">
        <f>+'PPFF 2022'!HS247</f>
        <v>0</v>
      </c>
      <c r="IZ247" s="204">
        <f>+'PPFF 2022'!HT247</f>
        <v>0</v>
      </c>
      <c r="JA247" s="215">
        <f t="shared" si="457"/>
        <v>0</v>
      </c>
      <c r="JB247" s="203">
        <f>+'PPFF 2022'!HU247</f>
        <v>0</v>
      </c>
      <c r="JC247" s="204">
        <f>+'PPFF 2022'!HV247</f>
        <v>0</v>
      </c>
      <c r="JD247" s="215">
        <f t="shared" si="458"/>
        <v>0</v>
      </c>
      <c r="JE247" s="203">
        <f>+'PPFF 2022'!HW247</f>
        <v>0</v>
      </c>
      <c r="JF247" s="204">
        <f>+'PPFF 2022'!HX247</f>
        <v>0</v>
      </c>
      <c r="JG247" s="215">
        <f t="shared" si="459"/>
        <v>0</v>
      </c>
      <c r="JH247" s="203">
        <f>+'PPFF 2022'!HY247</f>
        <v>0</v>
      </c>
      <c r="JI247" s="204">
        <f>+'PPFF 2022'!HZ247</f>
        <v>0</v>
      </c>
      <c r="JJ247" s="215">
        <f t="shared" si="460"/>
        <v>0</v>
      </c>
      <c r="JK247" s="203">
        <f>+'PPFF 2022'!IA247</f>
        <v>0</v>
      </c>
      <c r="JL247" s="204">
        <f>+'PPFF 2022'!IB247</f>
        <v>0</v>
      </c>
      <c r="JM247" s="218">
        <f t="shared" si="461"/>
        <v>0</v>
      </c>
      <c r="JN247" s="224">
        <f>+'PPFF 2022'!IH247</f>
        <v>0</v>
      </c>
      <c r="JO247" s="225">
        <f>+'PPFF 2022'!II247</f>
        <v>0</v>
      </c>
      <c r="JP247" s="212">
        <f t="shared" si="462"/>
        <v>0</v>
      </c>
      <c r="JQ247" s="224">
        <f>+'PPFF 2022'!IJ247</f>
        <v>0</v>
      </c>
      <c r="JR247" s="225">
        <f>+'PPFF 2022'!IK247</f>
        <v>0</v>
      </c>
      <c r="JS247" s="212">
        <f t="shared" si="463"/>
        <v>0</v>
      </c>
      <c r="JT247" s="224">
        <f>+'PPFF 2022'!IL247</f>
        <v>0</v>
      </c>
      <c r="JU247" s="225">
        <f>+'PPFF 2022'!IM247</f>
        <v>0</v>
      </c>
      <c r="JV247" s="212">
        <f t="shared" si="464"/>
        <v>0</v>
      </c>
      <c r="JW247" s="224">
        <f>+'PPFF 2022'!IN247</f>
        <v>0</v>
      </c>
      <c r="JX247" s="225">
        <f>+'PPFF 2022'!IO247</f>
        <v>0</v>
      </c>
      <c r="JY247" s="212">
        <f t="shared" si="465"/>
        <v>0</v>
      </c>
      <c r="JZ247" s="224">
        <f>+'PPFF 2022'!IP247</f>
        <v>0</v>
      </c>
      <c r="KA247" s="225">
        <f>+'PPFF 2022'!IQ247</f>
        <v>0</v>
      </c>
      <c r="KB247" s="212">
        <f t="shared" si="466"/>
        <v>0</v>
      </c>
      <c r="KC247" s="224">
        <f>+'PPFF 2022'!IR247</f>
        <v>0</v>
      </c>
      <c r="KD247" s="225">
        <f>+'PPFF 2022'!IS247</f>
        <v>0</v>
      </c>
      <c r="KE247" s="212">
        <f t="shared" si="467"/>
        <v>0</v>
      </c>
      <c r="KF247" s="224">
        <f>+'PPFF 2022'!IT247</f>
        <v>0</v>
      </c>
      <c r="KG247" s="225">
        <f>+'PPFF 2022'!IU247</f>
        <v>0</v>
      </c>
      <c r="KH247" s="212">
        <f t="shared" si="468"/>
        <v>0</v>
      </c>
      <c r="KI247" s="224">
        <f>+'PPFF 2022'!IV247</f>
        <v>0</v>
      </c>
      <c r="KJ247" s="225">
        <f>+'PPFF 2022'!IW247</f>
        <v>0</v>
      </c>
      <c r="KK247" s="212">
        <f t="shared" si="469"/>
        <v>0</v>
      </c>
      <c r="KL247" s="224">
        <f>+'PPFF 2022'!IX247</f>
        <v>0</v>
      </c>
      <c r="KM247" s="225">
        <f>+'PPFF 2022'!IY247</f>
        <v>0</v>
      </c>
      <c r="KN247" s="212">
        <f t="shared" si="470"/>
        <v>0</v>
      </c>
      <c r="KO247" s="224">
        <f>+'PPFF 2022'!IZ247</f>
        <v>0</v>
      </c>
      <c r="KP247" s="225">
        <f>+'PPFF 2022'!JA247</f>
        <v>0</v>
      </c>
      <c r="KQ247" s="212">
        <f t="shared" si="471"/>
        <v>0</v>
      </c>
      <c r="KR247" s="224">
        <f>+'PPFF 2022'!JB247</f>
        <v>0</v>
      </c>
      <c r="KS247" s="225">
        <f>+'PPFF 2022'!JC247</f>
        <v>0</v>
      </c>
      <c r="KT247" s="212">
        <f t="shared" si="472"/>
        <v>0</v>
      </c>
      <c r="KU247" s="224">
        <f>+'PPFF 2022'!JD247</f>
        <v>0</v>
      </c>
      <c r="KV247" s="225">
        <f>+'PPFF 2022'!JE247</f>
        <v>0</v>
      </c>
      <c r="KW247" s="212">
        <f t="shared" si="473"/>
        <v>0</v>
      </c>
      <c r="KX247" s="224">
        <f>+'PPFF 2022'!JK247</f>
        <v>0</v>
      </c>
      <c r="KY247" s="230">
        <f>+'PPFF 2022'!JL247</f>
        <v>0</v>
      </c>
      <c r="KZ247" s="224">
        <f>+'PPFF 2022'!JM247</f>
        <v>0</v>
      </c>
      <c r="LA247" s="230">
        <f>+'PPFF 2022'!JN247</f>
        <v>0</v>
      </c>
      <c r="LB247" s="224">
        <f>+'PPFF 2022'!JO247</f>
        <v>0</v>
      </c>
      <c r="LC247" s="230">
        <f>+'PPFF 2022'!JP247</f>
        <v>0</v>
      </c>
      <c r="LD247" s="224">
        <f>+'PPFF 2022'!JQ247</f>
        <v>0</v>
      </c>
      <c r="LE247" s="230">
        <f>+'PPFF 2022'!JR247</f>
        <v>0</v>
      </c>
      <c r="LF247" s="224">
        <f>+'PPFF 2022'!JS247</f>
        <v>0</v>
      </c>
      <c r="LG247" s="230">
        <f>+'PPFF 2022'!JT247</f>
        <v>0</v>
      </c>
      <c r="LH247" s="224">
        <f>+'PPFF 2022'!JU247</f>
        <v>0</v>
      </c>
      <c r="LI247" s="230">
        <f>+'PPFF 2022'!JV247</f>
        <v>0</v>
      </c>
      <c r="LJ247" s="224">
        <f>+'PPFF 2022'!JW247</f>
        <v>0</v>
      </c>
      <c r="LK247" s="230">
        <f>+'PPFF 2022'!JX247</f>
        <v>0</v>
      </c>
      <c r="LL247" s="224">
        <f>+'PPFF 2022'!JY247</f>
        <v>0</v>
      </c>
      <c r="LM247" s="230">
        <f>+'PPFF 2022'!JZ247</f>
        <v>0</v>
      </c>
      <c r="LN247" s="224">
        <f>+'PPFF 2022'!KA247</f>
        <v>0</v>
      </c>
      <c r="LO247" s="230">
        <f>+'PPFF 2022'!KB247</f>
        <v>0</v>
      </c>
      <c r="LP247" s="224">
        <f>+'PPFF 2022'!KC247</f>
        <v>0</v>
      </c>
      <c r="LQ247" s="230">
        <f>+'PPFF 2022'!KD247</f>
        <v>0</v>
      </c>
      <c r="LR247" s="224">
        <f>+'PPFF 2022'!KE247</f>
        <v>0</v>
      </c>
      <c r="LS247" s="230">
        <f>+'PPFF 2022'!KF247</f>
        <v>0</v>
      </c>
      <c r="LT247" s="224">
        <f>+'PPFF 2022'!KG247</f>
        <v>0</v>
      </c>
      <c r="LU247" s="230">
        <f>+'PPFF 2022'!KH247</f>
        <v>0</v>
      </c>
      <c r="LV247" s="234">
        <f>+'PPFF 2022'!KN247</f>
        <v>0</v>
      </c>
      <c r="LW247" s="234">
        <f>+'PPFF 2022'!KP247</f>
        <v>0</v>
      </c>
      <c r="LX247" s="234">
        <f>+'PPFF 2022'!KR247</f>
        <v>0</v>
      </c>
      <c r="LY247" s="234">
        <f>+'PPFF 2022'!KT247</f>
        <v>0</v>
      </c>
      <c r="LZ247" s="234">
        <f>+'PPFF 2022'!KV247</f>
        <v>0</v>
      </c>
      <c r="MA247" s="234">
        <f>+'PPFF 2022'!KX247</f>
        <v>0</v>
      </c>
      <c r="MB247" s="234">
        <f>+'PPFF 2022'!KZ247</f>
        <v>0</v>
      </c>
      <c r="MC247" s="234">
        <f>+'PPFF 2022'!LB247</f>
        <v>0</v>
      </c>
      <c r="MD247" s="234">
        <f>+'PPFF 2022'!LD247</f>
        <v>0</v>
      </c>
      <c r="ME247" s="234">
        <f>+'PPFF 2022'!LF247</f>
        <v>0</v>
      </c>
      <c r="MF247" s="234">
        <f>+'PPFF 2022'!LH247</f>
        <v>0</v>
      </c>
      <c r="MG247" s="234">
        <f>+'PPFF 2022'!LJ247</f>
        <v>0</v>
      </c>
      <c r="MH247" s="190">
        <f>+'PPFF 2022'!LN247/6</f>
        <v>0</v>
      </c>
      <c r="MI247" s="190">
        <f>+'PPFF 2022'!LP247/6</f>
        <v>0</v>
      </c>
      <c r="MJ247" s="190">
        <f>+'PPFF 2022'!LR247/6</f>
        <v>0</v>
      </c>
      <c r="MK247" s="190">
        <f>+'PPFF 2022'!LT247/6</f>
        <v>0</v>
      </c>
      <c r="ML247" s="190">
        <f>+'PPFF 2022'!LV247/6</f>
        <v>0</v>
      </c>
      <c r="MM247" s="190">
        <f>+'PPFF 2022'!LX247/6</f>
        <v>0</v>
      </c>
      <c r="MN247" s="239">
        <f>+'PPFF 2022'!LZ247/6</f>
        <v>0</v>
      </c>
      <c r="MO247" s="190">
        <f>+'PPFF 2022'!MB247/6</f>
        <v>0</v>
      </c>
      <c r="MP247" s="190">
        <f>+'PPFF 2022'!MD247/6</f>
        <v>0</v>
      </c>
      <c r="MQ247" s="190">
        <f>+'PPFF 2022'!MF247/6</f>
        <v>0</v>
      </c>
      <c r="MR247" s="190">
        <f>+'PPFF 2022'!MH247/6</f>
        <v>0</v>
      </c>
      <c r="MS247" s="190">
        <f>+'PPFF 2022'!MJ247/6</f>
        <v>0</v>
      </c>
      <c r="MT247" s="104">
        <f>+'PPFF 2022'!MN247</f>
        <v>0</v>
      </c>
      <c r="MU247" s="104">
        <f>+'PPFF 2022'!MP247</f>
        <v>0</v>
      </c>
      <c r="MV247" s="104">
        <f>+'PPFF 2022'!MR247</f>
        <v>0</v>
      </c>
      <c r="MW247" s="104">
        <f>+'PPFF 2022'!MT247</f>
        <v>0</v>
      </c>
      <c r="MX247" s="104">
        <f>+'PPFF 2022'!MV247</f>
        <v>0</v>
      </c>
      <c r="MY247" s="104">
        <f>+'PPFF 2022'!MX247</f>
        <v>0</v>
      </c>
      <c r="MZ247" s="104">
        <f>+'PPFF 2022'!MZ247</f>
        <v>0</v>
      </c>
      <c r="NA247" s="104">
        <f>+'PPFF 2022'!NB247</f>
        <v>0</v>
      </c>
      <c r="NB247" s="104">
        <f>+'PPFF 2022'!ND247</f>
        <v>0</v>
      </c>
      <c r="NC247" s="104">
        <f>+'PPFF 2022'!NF247</f>
        <v>0</v>
      </c>
      <c r="ND247" s="104">
        <f>+'PPFF 2022'!NH247</f>
        <v>0</v>
      </c>
      <c r="NE247" s="104">
        <f>+'PPFF 2022'!NJ247</f>
        <v>0</v>
      </c>
    </row>
    <row r="248" spans="1:369" s="88" customFormat="1" ht="10.5" x14ac:dyDescent="0.25">
      <c r="A248" s="89" t="s">
        <v>438</v>
      </c>
      <c r="B248" s="90" t="s">
        <v>79</v>
      </c>
      <c r="C248" s="90">
        <v>404</v>
      </c>
      <c r="D248" s="90" t="s">
        <v>438</v>
      </c>
      <c r="E248" s="91" t="s">
        <v>438</v>
      </c>
      <c r="F248" s="92" t="s">
        <v>79</v>
      </c>
      <c r="G248" s="92" t="s">
        <v>352</v>
      </c>
      <c r="H248" s="155">
        <v>247</v>
      </c>
      <c r="I248" s="92" t="s">
        <v>82</v>
      </c>
      <c r="J248" s="171">
        <f>+'PPFF 2022'!J248+'PPFF 2022'!K248</f>
        <v>0</v>
      </c>
      <c r="K248" s="171">
        <f>+'PPFF 2022'!L248+'PPFF 2022'!M248</f>
        <v>0</v>
      </c>
      <c r="L248" s="171">
        <f>+'PPFF 2022'!N248+'PPFF 2022'!O248</f>
        <v>0</v>
      </c>
      <c r="M248" s="171">
        <f>+'PPFF 2022'!P248+'PPFF 2022'!Q248</f>
        <v>0</v>
      </c>
      <c r="N248" s="171">
        <f>+'PPFF 2022'!R248+'PPFF 2022'!S248</f>
        <v>0</v>
      </c>
      <c r="O248" s="171">
        <f>+'PPFF 2022'!T248+'PPFF 2022'!U248</f>
        <v>0</v>
      </c>
      <c r="P248" s="171">
        <f>+'PPFF 2022'!V248+'PPFF 2022'!W248</f>
        <v>0</v>
      </c>
      <c r="Q248" s="171">
        <f>+'PPFF 2022'!X248+'PPFF 2022'!Y248</f>
        <v>0</v>
      </c>
      <c r="R248" s="171">
        <f>+'PPFF 2022'!Z248+'PPFF 2022'!AA248</f>
        <v>0</v>
      </c>
      <c r="S248" s="171">
        <f>+'PPFF 2022'!AB248+'PPFF 2022'!AC248</f>
        <v>0</v>
      </c>
      <c r="T248" s="171">
        <f>+'PPFF 2022'!AD248+'PPFF 2022'!AE248</f>
        <v>0</v>
      </c>
      <c r="U248" s="171">
        <f>+'PPFF 2022'!AF248+'PPFF 2022'!AG248</f>
        <v>0</v>
      </c>
      <c r="V248" s="93">
        <f>+'PPFF 2022'!AM248</f>
        <v>0</v>
      </c>
      <c r="W248" s="95">
        <f>+'PPFF 2022'!AN248</f>
        <v>0</v>
      </c>
      <c r="X248" s="98">
        <f>+('PPFF 2022'!AM248+'PPFF 2022'!AN248)/13</f>
        <v>0</v>
      </c>
      <c r="Y248" s="93">
        <f>+'PPFF 2022'!AO248</f>
        <v>0</v>
      </c>
      <c r="Z248" s="95">
        <f>+'PPFF 2022'!AP248</f>
        <v>0</v>
      </c>
      <c r="AA248" s="98">
        <f>+('PPFF 2022'!AO248+'PPFF 2022'!AP248)/13</f>
        <v>0</v>
      </c>
      <c r="AB248" s="93">
        <f>+'PPFF 2022'!AQ248</f>
        <v>0</v>
      </c>
      <c r="AC248" s="95">
        <f>+'PPFF 2022'!AR248</f>
        <v>0</v>
      </c>
      <c r="AD248" s="98">
        <f t="shared" si="380"/>
        <v>0</v>
      </c>
      <c r="AE248" s="93">
        <f>+'PPFF 2022'!AS248</f>
        <v>0</v>
      </c>
      <c r="AF248" s="95">
        <f>+'PPFF 2022'!AT248</f>
        <v>0</v>
      </c>
      <c r="AG248" s="98">
        <f t="shared" si="381"/>
        <v>0</v>
      </c>
      <c r="AH248" s="93">
        <f>+'PPFF 2022'!AU248</f>
        <v>0</v>
      </c>
      <c r="AI248" s="95">
        <f>+'PPFF 2022'!AV248</f>
        <v>0</v>
      </c>
      <c r="AJ248" s="98">
        <f t="shared" si="382"/>
        <v>0</v>
      </c>
      <c r="AK248" s="93">
        <f>+'PPFF 2022'!AW248</f>
        <v>0</v>
      </c>
      <c r="AL248" s="95">
        <f>+'PPFF 2022'!AX248</f>
        <v>0</v>
      </c>
      <c r="AM248" s="98">
        <f t="shared" si="383"/>
        <v>0</v>
      </c>
      <c r="AN248" s="93">
        <f>+'PPFF 2022'!AY248</f>
        <v>0</v>
      </c>
      <c r="AO248" s="95">
        <f>+'PPFF 2022'!AZ248</f>
        <v>0</v>
      </c>
      <c r="AP248" s="98">
        <f t="shared" si="384"/>
        <v>0</v>
      </c>
      <c r="AQ248" s="93">
        <f>+'PPFF 2022'!BA248</f>
        <v>0</v>
      </c>
      <c r="AR248" s="95">
        <f>+'PPFF 2022'!BB248</f>
        <v>0</v>
      </c>
      <c r="AS248" s="98">
        <f t="shared" si="385"/>
        <v>0</v>
      </c>
      <c r="AT248" s="93">
        <f>+'PPFF 2022'!BC248</f>
        <v>0</v>
      </c>
      <c r="AU248" s="95">
        <f>+'PPFF 2022'!BD248</f>
        <v>0</v>
      </c>
      <c r="AV248" s="98">
        <f t="shared" si="386"/>
        <v>0</v>
      </c>
      <c r="AW248" s="93">
        <f>+'PPFF 2022'!BE248</f>
        <v>0</v>
      </c>
      <c r="AX248" s="95">
        <f>+'PPFF 2022'!BF248</f>
        <v>0</v>
      </c>
      <c r="AY248" s="98">
        <f t="shared" si="387"/>
        <v>0</v>
      </c>
      <c r="AZ248" s="93">
        <f>+'PPFF 2022'!BG248</f>
        <v>0</v>
      </c>
      <c r="BA248" s="95">
        <f>+'PPFF 2022'!BH248</f>
        <v>0</v>
      </c>
      <c r="BB248" s="98">
        <f t="shared" si="388"/>
        <v>0</v>
      </c>
      <c r="BC248" s="93">
        <f>+'PPFF 2022'!BI248</f>
        <v>0</v>
      </c>
      <c r="BD248" s="95">
        <f>+'PPFF 2022'!BJ248</f>
        <v>0</v>
      </c>
      <c r="BE248" s="97">
        <f t="shared" si="389"/>
        <v>0</v>
      </c>
      <c r="BF248" s="107">
        <f>+'PPFF 2022'!BP248</f>
        <v>0</v>
      </c>
      <c r="BG248" s="97">
        <f>+'PPFF 2022'!BQ248</f>
        <v>0</v>
      </c>
      <c r="BH248" s="182">
        <f t="shared" si="390"/>
        <v>0</v>
      </c>
      <c r="BI248" s="107">
        <f>+'PPFF 2022'!BR248</f>
        <v>0</v>
      </c>
      <c r="BJ248" s="97">
        <f>+'PPFF 2022'!BS248</f>
        <v>0</v>
      </c>
      <c r="BK248" s="182">
        <f t="shared" si="391"/>
        <v>0</v>
      </c>
      <c r="BL248" s="107">
        <f>+'PPFF 2022'!BT248</f>
        <v>0</v>
      </c>
      <c r="BM248" s="97">
        <f>+'PPFF 2022'!BU248</f>
        <v>0</v>
      </c>
      <c r="BN248" s="182">
        <f t="shared" si="392"/>
        <v>0</v>
      </c>
      <c r="BO248" s="107">
        <f>+'PPFF 2022'!BV248</f>
        <v>0</v>
      </c>
      <c r="BP248" s="97">
        <f>+'PPFF 2022'!BW248</f>
        <v>0</v>
      </c>
      <c r="BQ248" s="182">
        <f t="shared" si="393"/>
        <v>0</v>
      </c>
      <c r="BR248" s="107">
        <f>+'PPFF 2022'!BX248</f>
        <v>0</v>
      </c>
      <c r="BS248" s="97">
        <f>+'PPFF 2022'!BY248</f>
        <v>0</v>
      </c>
      <c r="BT248" s="182">
        <f t="shared" si="394"/>
        <v>0</v>
      </c>
      <c r="BU248" s="107">
        <f>+'PPFF 2022'!BZ248</f>
        <v>0</v>
      </c>
      <c r="BV248" s="97">
        <f>+'PPFF 2022'!CA248</f>
        <v>0</v>
      </c>
      <c r="BW248" s="182">
        <f t="shared" si="395"/>
        <v>0</v>
      </c>
      <c r="BX248" s="107">
        <f>+'PPFF 2022'!CB248</f>
        <v>0</v>
      </c>
      <c r="BY248" s="97">
        <f>+'PPFF 2022'!CC248</f>
        <v>0</v>
      </c>
      <c r="BZ248" s="182">
        <f t="shared" si="396"/>
        <v>0</v>
      </c>
      <c r="CA248" s="107">
        <f>+'PPFF 2022'!CD248</f>
        <v>0</v>
      </c>
      <c r="CB248" s="97">
        <f>+'PPFF 2022'!CE248</f>
        <v>0</v>
      </c>
      <c r="CC248" s="182">
        <f t="shared" si="397"/>
        <v>0</v>
      </c>
      <c r="CD248" s="107">
        <f>+'PPFF 2022'!CF248</f>
        <v>0</v>
      </c>
      <c r="CE248" s="97">
        <f>+'PPFF 2022'!CG248</f>
        <v>0</v>
      </c>
      <c r="CF248" s="182">
        <f t="shared" si="398"/>
        <v>0</v>
      </c>
      <c r="CG248" s="107">
        <f>+'PPFF 2022'!CH248</f>
        <v>0</v>
      </c>
      <c r="CH248" s="97">
        <f>+'PPFF 2022'!CI248</f>
        <v>0</v>
      </c>
      <c r="CI248" s="182">
        <f t="shared" si="399"/>
        <v>0</v>
      </c>
      <c r="CJ248" s="107">
        <f>+'PPFF 2022'!CJ248</f>
        <v>0</v>
      </c>
      <c r="CK248" s="97">
        <f>+'PPFF 2022'!CK248</f>
        <v>0</v>
      </c>
      <c r="CL248" s="182">
        <f t="shared" si="400"/>
        <v>0</v>
      </c>
      <c r="CM248" s="107">
        <f>+'PPFF 2022'!CL248</f>
        <v>0</v>
      </c>
      <c r="CN248" s="97">
        <f>+'PPFF 2022'!CM248</f>
        <v>0</v>
      </c>
      <c r="CO248" s="187">
        <f t="shared" si="401"/>
        <v>0</v>
      </c>
      <c r="CP248" s="109">
        <f>+'PPFF 2022'!CS248</f>
        <v>0</v>
      </c>
      <c r="CQ248" s="111">
        <f>+'PPFF 2022'!CT248</f>
        <v>0</v>
      </c>
      <c r="CR248" s="98">
        <f t="shared" si="402"/>
        <v>0</v>
      </c>
      <c r="CS248" s="109">
        <f>+'PPFF 2022'!CU248</f>
        <v>0</v>
      </c>
      <c r="CT248" s="111">
        <f>+'PPFF 2022'!CV248</f>
        <v>0</v>
      </c>
      <c r="CU248" s="98">
        <f t="shared" si="403"/>
        <v>0</v>
      </c>
      <c r="CV248" s="109">
        <f>+'PPFF 2022'!CW248</f>
        <v>0</v>
      </c>
      <c r="CW248" s="111">
        <f>+'PPFF 2022'!CX248</f>
        <v>0</v>
      </c>
      <c r="CX248" s="98">
        <f t="shared" si="404"/>
        <v>0</v>
      </c>
      <c r="CY248" s="109">
        <f>+'PPFF 2022'!CY248</f>
        <v>0</v>
      </c>
      <c r="CZ248" s="111">
        <f>+'PPFF 2022'!CZ248</f>
        <v>0</v>
      </c>
      <c r="DA248" s="98">
        <f t="shared" si="405"/>
        <v>0</v>
      </c>
      <c r="DB248" s="109">
        <f>+'PPFF 2022'!DA248</f>
        <v>0</v>
      </c>
      <c r="DC248" s="111">
        <f>+'PPFF 2022'!DB248</f>
        <v>0</v>
      </c>
      <c r="DD248" s="98">
        <f t="shared" si="406"/>
        <v>0</v>
      </c>
      <c r="DE248" s="109">
        <f>+'PPFF 2022'!DC248</f>
        <v>0</v>
      </c>
      <c r="DF248" s="111">
        <f>+'PPFF 2022'!DD248</f>
        <v>0</v>
      </c>
      <c r="DG248" s="98">
        <f t="shared" si="407"/>
        <v>0</v>
      </c>
      <c r="DH248" s="109">
        <f>+'PPFF 2022'!DE248</f>
        <v>0</v>
      </c>
      <c r="DI248" s="111">
        <f>+'PPFF 2022'!DF248</f>
        <v>0</v>
      </c>
      <c r="DJ248" s="98">
        <f t="shared" si="408"/>
        <v>0</v>
      </c>
      <c r="DK248" s="109">
        <f>+'PPFF 2022'!DG248</f>
        <v>0</v>
      </c>
      <c r="DL248" s="111">
        <f>+'PPFF 2022'!DH248</f>
        <v>0</v>
      </c>
      <c r="DM248" s="98">
        <f t="shared" si="409"/>
        <v>0</v>
      </c>
      <c r="DN248" s="109">
        <f>+'PPFF 2022'!DI248</f>
        <v>0</v>
      </c>
      <c r="DO248" s="111">
        <f>+'PPFF 2022'!DJ248</f>
        <v>0</v>
      </c>
      <c r="DP248" s="98">
        <f t="shared" si="410"/>
        <v>0</v>
      </c>
      <c r="DQ248" s="109">
        <f>+'PPFF 2022'!DK248</f>
        <v>0</v>
      </c>
      <c r="DR248" s="111">
        <f>+'PPFF 2022'!DL248</f>
        <v>0</v>
      </c>
      <c r="DS248" s="98">
        <f t="shared" si="411"/>
        <v>0</v>
      </c>
      <c r="DT248" s="109">
        <f>+'PPFF 2022'!DM248</f>
        <v>0</v>
      </c>
      <c r="DU248" s="111">
        <f>+'PPFF 2022'!DN248</f>
        <v>0</v>
      </c>
      <c r="DV248" s="98">
        <f t="shared" si="412"/>
        <v>0</v>
      </c>
      <c r="DW248" s="109">
        <f>+'PPFF 2022'!DO248</f>
        <v>0</v>
      </c>
      <c r="DX248" s="111">
        <f>+'PPFF 2022'!DP248</f>
        <v>0</v>
      </c>
      <c r="DY248" s="107">
        <f t="shared" si="413"/>
        <v>0</v>
      </c>
      <c r="DZ248" s="109">
        <f>+'PPFF 2022'!DV248</f>
        <v>0</v>
      </c>
      <c r="EA248" s="111">
        <f>+'PPFF 2022'!DW248</f>
        <v>0</v>
      </c>
      <c r="EB248" s="98">
        <f t="shared" si="414"/>
        <v>0</v>
      </c>
      <c r="EC248" s="111">
        <f>+'PPFF 2022'!DX248</f>
        <v>0</v>
      </c>
      <c r="ED248" s="111">
        <f>+'PPFF 2022'!DY248</f>
        <v>0</v>
      </c>
      <c r="EE248" s="98">
        <f t="shared" si="415"/>
        <v>0</v>
      </c>
      <c r="EF248" s="111">
        <f>+'PPFF 2022'!DZ248</f>
        <v>0</v>
      </c>
      <c r="EG248" s="111">
        <f>+'PPFF 2022'!EA248</f>
        <v>0</v>
      </c>
      <c r="EH248" s="98">
        <f t="shared" si="416"/>
        <v>0</v>
      </c>
      <c r="EI248" s="111">
        <f>+'PPFF 2022'!EB248</f>
        <v>0</v>
      </c>
      <c r="EJ248" s="111">
        <f>+'PPFF 2022'!EC248</f>
        <v>0</v>
      </c>
      <c r="EK248" s="98">
        <f t="shared" si="417"/>
        <v>0</v>
      </c>
      <c r="EL248" s="111">
        <f>+'PPFF 2022'!ED248</f>
        <v>0</v>
      </c>
      <c r="EM248" s="111">
        <f>+'PPFF 2022'!EE248</f>
        <v>0</v>
      </c>
      <c r="EN248" s="98">
        <f t="shared" si="418"/>
        <v>0</v>
      </c>
      <c r="EO248" s="111">
        <f>+'PPFF 2022'!EF248</f>
        <v>0</v>
      </c>
      <c r="EP248" s="111">
        <f>+'PPFF 2022'!EG248</f>
        <v>0</v>
      </c>
      <c r="EQ248" s="98">
        <f t="shared" si="419"/>
        <v>0</v>
      </c>
      <c r="ER248" s="111">
        <f>+'PPFF 2022'!EH248</f>
        <v>0</v>
      </c>
      <c r="ES248" s="111">
        <f>+'PPFF 2022'!EI248</f>
        <v>0</v>
      </c>
      <c r="ET248" s="98">
        <f t="shared" si="420"/>
        <v>0</v>
      </c>
      <c r="EU248" s="111">
        <f>+'PPFF 2022'!EJ248</f>
        <v>0</v>
      </c>
      <c r="EV248" s="111">
        <f>+'PPFF 2022'!EK248</f>
        <v>0</v>
      </c>
      <c r="EW248" s="98">
        <f t="shared" si="421"/>
        <v>0</v>
      </c>
      <c r="EX248" s="111">
        <f>+'PPFF 2022'!EL248</f>
        <v>0</v>
      </c>
      <c r="EY248" s="111">
        <f>+'PPFF 2022'!EM248</f>
        <v>0</v>
      </c>
      <c r="EZ248" s="98">
        <f t="shared" si="422"/>
        <v>0</v>
      </c>
      <c r="FA248" s="111">
        <f>+'PPFF 2022'!EN248</f>
        <v>0</v>
      </c>
      <c r="FB248" s="111">
        <f>+'PPFF 2022'!EO248</f>
        <v>0</v>
      </c>
      <c r="FC248" s="98">
        <f t="shared" si="423"/>
        <v>0</v>
      </c>
      <c r="FD248" s="111">
        <f>+'PPFF 2022'!EP248</f>
        <v>0</v>
      </c>
      <c r="FE248" s="111">
        <f>+'PPFF 2022'!EQ248</f>
        <v>0</v>
      </c>
      <c r="FF248" s="98">
        <f t="shared" si="424"/>
        <v>0</v>
      </c>
      <c r="FG248" s="111">
        <f>+'PPFF 2022'!ER248</f>
        <v>0</v>
      </c>
      <c r="FH248" s="111">
        <f>+'PPFF 2022'!ES248</f>
        <v>0</v>
      </c>
      <c r="FI248" s="97">
        <f t="shared" si="425"/>
        <v>0</v>
      </c>
      <c r="FJ248" s="108">
        <f>+'PPFF 2022'!EY248</f>
        <v>0</v>
      </c>
      <c r="FK248" s="103">
        <f>+'PPFF 2022'!EZ248</f>
        <v>0</v>
      </c>
      <c r="FL248" s="193">
        <f t="shared" si="426"/>
        <v>0</v>
      </c>
      <c r="FM248" s="203">
        <f>+'PPFF 2022'!FA248</f>
        <v>0</v>
      </c>
      <c r="FN248" s="204">
        <f>+'PPFF 2022'!FB248</f>
        <v>0</v>
      </c>
      <c r="FO248" s="202">
        <f t="shared" si="427"/>
        <v>0</v>
      </c>
      <c r="FP248" s="203">
        <f>+'PPFF 2022'!FC248</f>
        <v>0</v>
      </c>
      <c r="FQ248" s="204">
        <f>+'PPFF 2022'!FD248</f>
        <v>0</v>
      </c>
      <c r="FR248" s="202">
        <f t="shared" si="428"/>
        <v>0</v>
      </c>
      <c r="FS248" s="203">
        <f>+'PPFF 2022'!FE248</f>
        <v>0</v>
      </c>
      <c r="FT248" s="204">
        <f>+'PPFF 2022'!FF248</f>
        <v>0</v>
      </c>
      <c r="FU248" s="202">
        <f t="shared" si="429"/>
        <v>0</v>
      </c>
      <c r="FV248" s="203">
        <f>+'PPFF 2022'!FG248</f>
        <v>0</v>
      </c>
      <c r="FW248" s="204">
        <f>+'PPFF 2022'!FH248</f>
        <v>0</v>
      </c>
      <c r="FX248" s="202">
        <f t="shared" si="430"/>
        <v>0</v>
      </c>
      <c r="FY248" s="203">
        <f>+'PPFF 2022'!FI248</f>
        <v>0</v>
      </c>
      <c r="FZ248" s="204">
        <f>+'PPFF 2022'!FJ248</f>
        <v>0</v>
      </c>
      <c r="GA248" s="202">
        <f t="shared" si="431"/>
        <v>0</v>
      </c>
      <c r="GB248" s="203">
        <f>+'PPFF 2022'!FK248</f>
        <v>0</v>
      </c>
      <c r="GC248" s="204">
        <f>+'PPFF 2022'!FL248</f>
        <v>0</v>
      </c>
      <c r="GD248" s="202">
        <f t="shared" si="432"/>
        <v>0</v>
      </c>
      <c r="GE248" s="203">
        <f>+'PPFF 2022'!FM248</f>
        <v>0</v>
      </c>
      <c r="GF248" s="204">
        <f>+'PPFF 2022'!FN248</f>
        <v>0</v>
      </c>
      <c r="GG248" s="202">
        <f t="shared" si="433"/>
        <v>0</v>
      </c>
      <c r="GH248" s="203">
        <f>+'PPFF 2022'!FO248</f>
        <v>0</v>
      </c>
      <c r="GI248" s="204">
        <f>+'PPFF 2022'!FP248</f>
        <v>0</v>
      </c>
      <c r="GJ248" s="202">
        <f t="shared" si="434"/>
        <v>0</v>
      </c>
      <c r="GK248" s="203">
        <f>+'PPFF 2022'!FQ248</f>
        <v>0</v>
      </c>
      <c r="GL248" s="204">
        <f>+'PPFF 2022'!FR248</f>
        <v>0</v>
      </c>
      <c r="GM248" s="202">
        <f t="shared" si="435"/>
        <v>0</v>
      </c>
      <c r="GN248" s="203">
        <f>+'PPFF 2022'!FS248</f>
        <v>0</v>
      </c>
      <c r="GO248" s="204">
        <f>+'PPFF 2022'!FT248</f>
        <v>0</v>
      </c>
      <c r="GP248" s="202">
        <f t="shared" si="436"/>
        <v>0</v>
      </c>
      <c r="GQ248" s="203">
        <f>+'PPFF 2022'!FU248</f>
        <v>0</v>
      </c>
      <c r="GR248" s="204">
        <f>+'PPFF 2022'!FV248</f>
        <v>0</v>
      </c>
      <c r="GS248" s="209">
        <f t="shared" si="437"/>
        <v>0</v>
      </c>
      <c r="GT248" s="203">
        <f>+'PPFF 2022'!GB248</f>
        <v>0</v>
      </c>
      <c r="GU248" s="204">
        <f>+'PPFF 2022'!GC248</f>
        <v>0</v>
      </c>
      <c r="GV248" s="202">
        <f t="shared" si="438"/>
        <v>0</v>
      </c>
      <c r="GW248" s="203">
        <f>+'PPFF 2022'!GD248</f>
        <v>0</v>
      </c>
      <c r="GX248" s="204">
        <f>+'PPFF 2022'!GE248</f>
        <v>0</v>
      </c>
      <c r="GY248" s="202">
        <f t="shared" si="439"/>
        <v>0</v>
      </c>
      <c r="GZ248" s="203">
        <f>+'PPFF 2022'!GF248</f>
        <v>0</v>
      </c>
      <c r="HA248" s="204">
        <f>+'PPFF 2022'!GG248</f>
        <v>0</v>
      </c>
      <c r="HB248" s="202">
        <f t="shared" si="440"/>
        <v>0</v>
      </c>
      <c r="HC248" s="203">
        <f>+'PPFF 2022'!GH248</f>
        <v>0</v>
      </c>
      <c r="HD248" s="204">
        <f>+'PPFF 2022'!GI248</f>
        <v>0</v>
      </c>
      <c r="HE248" s="202">
        <f t="shared" si="441"/>
        <v>0</v>
      </c>
      <c r="HF248" s="203">
        <f>+'PPFF 2022'!GJ248</f>
        <v>0</v>
      </c>
      <c r="HG248" s="204">
        <f>+'PPFF 2022'!GK248</f>
        <v>0</v>
      </c>
      <c r="HH248" s="202">
        <f t="shared" si="442"/>
        <v>0</v>
      </c>
      <c r="HI248" s="203">
        <f>+'PPFF 2022'!GL248</f>
        <v>0</v>
      </c>
      <c r="HJ248" s="204">
        <f>+'PPFF 2022'!GM248</f>
        <v>0</v>
      </c>
      <c r="HK248" s="202">
        <f t="shared" si="443"/>
        <v>0</v>
      </c>
      <c r="HL248" s="203">
        <f>+'PPFF 2022'!GN248</f>
        <v>0</v>
      </c>
      <c r="HM248" s="204">
        <f>+'PPFF 2022'!GO248</f>
        <v>0</v>
      </c>
      <c r="HN248" s="202">
        <f t="shared" si="444"/>
        <v>0</v>
      </c>
      <c r="HO248" s="203">
        <f>+'PPFF 2022'!GP248</f>
        <v>0</v>
      </c>
      <c r="HP248" s="204">
        <f>+'PPFF 2022'!GQ248</f>
        <v>0</v>
      </c>
      <c r="HQ248" s="202">
        <f t="shared" si="445"/>
        <v>0</v>
      </c>
      <c r="HR248" s="203">
        <f>+'PPFF 2022'!GR248</f>
        <v>0</v>
      </c>
      <c r="HS248" s="204">
        <f>+'PPFF 2022'!GS248</f>
        <v>0</v>
      </c>
      <c r="HT248" s="202">
        <f t="shared" si="446"/>
        <v>0</v>
      </c>
      <c r="HU248" s="203">
        <f>+'PPFF 2022'!GT248</f>
        <v>0</v>
      </c>
      <c r="HV248" s="204">
        <f>+'PPFF 2022'!GU248</f>
        <v>0</v>
      </c>
      <c r="HW248" s="202">
        <f t="shared" si="447"/>
        <v>0</v>
      </c>
      <c r="HX248" s="203">
        <f>+'PPFF 2022'!GV248</f>
        <v>0</v>
      </c>
      <c r="HY248" s="204">
        <f>+'PPFF 2022'!GW248</f>
        <v>0</v>
      </c>
      <c r="HZ248" s="202">
        <f t="shared" si="448"/>
        <v>0</v>
      </c>
      <c r="IA248" s="203">
        <f>+'PPFF 2022'!GX248</f>
        <v>0</v>
      </c>
      <c r="IB248" s="204">
        <f>+'PPFF 2022'!GY248</f>
        <v>0</v>
      </c>
      <c r="IC248" s="209">
        <f t="shared" si="449"/>
        <v>0</v>
      </c>
      <c r="ID248" s="203">
        <f>+'PPFF 2022'!HE248</f>
        <v>0</v>
      </c>
      <c r="IE248" s="204">
        <f>+'PPFF 2022'!HF248</f>
        <v>0</v>
      </c>
      <c r="IF248" s="215">
        <f t="shared" si="450"/>
        <v>0</v>
      </c>
      <c r="IG248" s="203">
        <f>+'PPFF 2022'!HG248</f>
        <v>0</v>
      </c>
      <c r="IH248" s="204">
        <f>+'PPFF 2022'!HH248</f>
        <v>0</v>
      </c>
      <c r="II248" s="215">
        <f t="shared" si="451"/>
        <v>0</v>
      </c>
      <c r="IJ248" s="203">
        <f>+'PPFF 2022'!HI248</f>
        <v>0</v>
      </c>
      <c r="IK248" s="204">
        <f>+'PPFF 2022'!HJ248</f>
        <v>0</v>
      </c>
      <c r="IL248" s="215">
        <f t="shared" si="452"/>
        <v>0</v>
      </c>
      <c r="IM248" s="203">
        <f>+'PPFF 2022'!HK248</f>
        <v>0</v>
      </c>
      <c r="IN248" s="204">
        <f>+'PPFF 2022'!HL248</f>
        <v>0</v>
      </c>
      <c r="IO248" s="215">
        <f t="shared" si="453"/>
        <v>0</v>
      </c>
      <c r="IP248" s="203">
        <f>+'PPFF 2022'!HM248</f>
        <v>0</v>
      </c>
      <c r="IQ248" s="204">
        <f>+'PPFF 2022'!HN248</f>
        <v>0</v>
      </c>
      <c r="IR248" s="215">
        <f t="shared" si="454"/>
        <v>0</v>
      </c>
      <c r="IS248" s="203">
        <f>+'PPFF 2022'!HO248</f>
        <v>0</v>
      </c>
      <c r="IT248" s="204">
        <f>+'PPFF 2022'!HP248</f>
        <v>0</v>
      </c>
      <c r="IU248" s="215">
        <f t="shared" si="455"/>
        <v>0</v>
      </c>
      <c r="IV248" s="203">
        <f>+'PPFF 2022'!HQ248</f>
        <v>0</v>
      </c>
      <c r="IW248" s="204">
        <f>+'PPFF 2022'!HR248</f>
        <v>0</v>
      </c>
      <c r="IX248" s="215">
        <f t="shared" si="456"/>
        <v>0</v>
      </c>
      <c r="IY248" s="203">
        <f>+'PPFF 2022'!HS248</f>
        <v>0</v>
      </c>
      <c r="IZ248" s="204">
        <f>+'PPFF 2022'!HT248</f>
        <v>0</v>
      </c>
      <c r="JA248" s="215">
        <f t="shared" si="457"/>
        <v>0</v>
      </c>
      <c r="JB248" s="203">
        <f>+'PPFF 2022'!HU248</f>
        <v>0</v>
      </c>
      <c r="JC248" s="204">
        <f>+'PPFF 2022'!HV248</f>
        <v>0</v>
      </c>
      <c r="JD248" s="215">
        <f t="shared" si="458"/>
        <v>0</v>
      </c>
      <c r="JE248" s="203">
        <f>+'PPFF 2022'!HW248</f>
        <v>0</v>
      </c>
      <c r="JF248" s="204">
        <f>+'PPFF 2022'!HX248</f>
        <v>0</v>
      </c>
      <c r="JG248" s="215">
        <f t="shared" si="459"/>
        <v>0</v>
      </c>
      <c r="JH248" s="203">
        <f>+'PPFF 2022'!HY248</f>
        <v>0</v>
      </c>
      <c r="JI248" s="204">
        <f>+'PPFF 2022'!HZ248</f>
        <v>0</v>
      </c>
      <c r="JJ248" s="215">
        <f t="shared" si="460"/>
        <v>0</v>
      </c>
      <c r="JK248" s="203">
        <f>+'PPFF 2022'!IA248</f>
        <v>0</v>
      </c>
      <c r="JL248" s="204">
        <f>+'PPFF 2022'!IB248</f>
        <v>0</v>
      </c>
      <c r="JM248" s="218">
        <f t="shared" si="461"/>
        <v>0</v>
      </c>
      <c r="JN248" s="224">
        <f>+'PPFF 2022'!IH248</f>
        <v>0</v>
      </c>
      <c r="JO248" s="225">
        <f>+'PPFF 2022'!II248</f>
        <v>0</v>
      </c>
      <c r="JP248" s="212">
        <f t="shared" si="462"/>
        <v>0</v>
      </c>
      <c r="JQ248" s="224">
        <f>+'PPFF 2022'!IJ248</f>
        <v>0</v>
      </c>
      <c r="JR248" s="225">
        <f>+'PPFF 2022'!IK248</f>
        <v>0</v>
      </c>
      <c r="JS248" s="212">
        <f t="shared" si="463"/>
        <v>0</v>
      </c>
      <c r="JT248" s="224">
        <f>+'PPFF 2022'!IL248</f>
        <v>0</v>
      </c>
      <c r="JU248" s="225">
        <f>+'PPFF 2022'!IM248</f>
        <v>0</v>
      </c>
      <c r="JV248" s="212">
        <f t="shared" si="464"/>
        <v>0</v>
      </c>
      <c r="JW248" s="224">
        <f>+'PPFF 2022'!IN248</f>
        <v>0</v>
      </c>
      <c r="JX248" s="225">
        <f>+'PPFF 2022'!IO248</f>
        <v>0</v>
      </c>
      <c r="JY248" s="212">
        <f t="shared" si="465"/>
        <v>0</v>
      </c>
      <c r="JZ248" s="224">
        <f>+'PPFF 2022'!IP248</f>
        <v>0</v>
      </c>
      <c r="KA248" s="225">
        <f>+'PPFF 2022'!IQ248</f>
        <v>0</v>
      </c>
      <c r="KB248" s="212">
        <f t="shared" si="466"/>
        <v>0</v>
      </c>
      <c r="KC248" s="224">
        <f>+'PPFF 2022'!IR248</f>
        <v>0</v>
      </c>
      <c r="KD248" s="225">
        <f>+'PPFF 2022'!IS248</f>
        <v>0</v>
      </c>
      <c r="KE248" s="212">
        <f t="shared" si="467"/>
        <v>0</v>
      </c>
      <c r="KF248" s="224">
        <f>+'PPFF 2022'!IT248</f>
        <v>0</v>
      </c>
      <c r="KG248" s="225">
        <f>+'PPFF 2022'!IU248</f>
        <v>0</v>
      </c>
      <c r="KH248" s="212">
        <f t="shared" si="468"/>
        <v>0</v>
      </c>
      <c r="KI248" s="224">
        <f>+'PPFF 2022'!IV248</f>
        <v>0</v>
      </c>
      <c r="KJ248" s="225">
        <f>+'PPFF 2022'!IW248</f>
        <v>0</v>
      </c>
      <c r="KK248" s="212">
        <f t="shared" si="469"/>
        <v>0</v>
      </c>
      <c r="KL248" s="224">
        <f>+'PPFF 2022'!IX248</f>
        <v>0</v>
      </c>
      <c r="KM248" s="225">
        <f>+'PPFF 2022'!IY248</f>
        <v>0</v>
      </c>
      <c r="KN248" s="212">
        <f t="shared" si="470"/>
        <v>0</v>
      </c>
      <c r="KO248" s="224">
        <f>+'PPFF 2022'!IZ248</f>
        <v>0</v>
      </c>
      <c r="KP248" s="225">
        <f>+'PPFF 2022'!JA248</f>
        <v>0</v>
      </c>
      <c r="KQ248" s="212">
        <f t="shared" si="471"/>
        <v>0</v>
      </c>
      <c r="KR248" s="224">
        <f>+'PPFF 2022'!JB248</f>
        <v>0</v>
      </c>
      <c r="KS248" s="225">
        <f>+'PPFF 2022'!JC248</f>
        <v>0</v>
      </c>
      <c r="KT248" s="212">
        <f t="shared" si="472"/>
        <v>0</v>
      </c>
      <c r="KU248" s="224">
        <f>+'PPFF 2022'!JD248</f>
        <v>0</v>
      </c>
      <c r="KV248" s="225">
        <f>+'PPFF 2022'!JE248</f>
        <v>0</v>
      </c>
      <c r="KW248" s="212">
        <f t="shared" si="473"/>
        <v>0</v>
      </c>
      <c r="KX248" s="224">
        <f>+'PPFF 2022'!JK248</f>
        <v>0</v>
      </c>
      <c r="KY248" s="230">
        <f>+'PPFF 2022'!JL248</f>
        <v>0</v>
      </c>
      <c r="KZ248" s="224">
        <f>+'PPFF 2022'!JM248</f>
        <v>0</v>
      </c>
      <c r="LA248" s="230">
        <f>+'PPFF 2022'!JN248</f>
        <v>0</v>
      </c>
      <c r="LB248" s="224">
        <f>+'PPFF 2022'!JO248</f>
        <v>0</v>
      </c>
      <c r="LC248" s="230">
        <f>+'PPFF 2022'!JP248</f>
        <v>0</v>
      </c>
      <c r="LD248" s="224">
        <f>+'PPFF 2022'!JQ248</f>
        <v>0</v>
      </c>
      <c r="LE248" s="230">
        <f>+'PPFF 2022'!JR248</f>
        <v>0</v>
      </c>
      <c r="LF248" s="224">
        <f>+'PPFF 2022'!JS248</f>
        <v>0</v>
      </c>
      <c r="LG248" s="230">
        <f>+'PPFF 2022'!JT248</f>
        <v>0</v>
      </c>
      <c r="LH248" s="224">
        <f>+'PPFF 2022'!JU248</f>
        <v>0</v>
      </c>
      <c r="LI248" s="230">
        <f>+'PPFF 2022'!JV248</f>
        <v>0</v>
      </c>
      <c r="LJ248" s="224">
        <f>+'PPFF 2022'!JW248</f>
        <v>0</v>
      </c>
      <c r="LK248" s="230">
        <f>+'PPFF 2022'!JX248</f>
        <v>0</v>
      </c>
      <c r="LL248" s="224">
        <f>+'PPFF 2022'!JY248</f>
        <v>0</v>
      </c>
      <c r="LM248" s="230">
        <f>+'PPFF 2022'!JZ248</f>
        <v>0</v>
      </c>
      <c r="LN248" s="224">
        <f>+'PPFF 2022'!KA248</f>
        <v>0</v>
      </c>
      <c r="LO248" s="230">
        <f>+'PPFF 2022'!KB248</f>
        <v>0</v>
      </c>
      <c r="LP248" s="224">
        <f>+'PPFF 2022'!KC248</f>
        <v>0</v>
      </c>
      <c r="LQ248" s="230">
        <f>+'PPFF 2022'!KD248</f>
        <v>0</v>
      </c>
      <c r="LR248" s="224">
        <f>+'PPFF 2022'!KE248</f>
        <v>0</v>
      </c>
      <c r="LS248" s="230">
        <f>+'PPFF 2022'!KF248</f>
        <v>0</v>
      </c>
      <c r="LT248" s="224">
        <f>+'PPFF 2022'!KG248</f>
        <v>0</v>
      </c>
      <c r="LU248" s="230">
        <f>+'PPFF 2022'!KH248</f>
        <v>0</v>
      </c>
      <c r="LV248" s="234">
        <f>+'PPFF 2022'!KN248</f>
        <v>0</v>
      </c>
      <c r="LW248" s="234">
        <f>+'PPFF 2022'!KP248</f>
        <v>0</v>
      </c>
      <c r="LX248" s="234">
        <f>+'PPFF 2022'!KR248</f>
        <v>0</v>
      </c>
      <c r="LY248" s="234">
        <f>+'PPFF 2022'!KT248</f>
        <v>0</v>
      </c>
      <c r="LZ248" s="234">
        <f>+'PPFF 2022'!KV248</f>
        <v>0</v>
      </c>
      <c r="MA248" s="234">
        <f>+'PPFF 2022'!KX248</f>
        <v>0</v>
      </c>
      <c r="MB248" s="234">
        <f>+'PPFF 2022'!KZ248</f>
        <v>0</v>
      </c>
      <c r="MC248" s="234">
        <f>+'PPFF 2022'!LB248</f>
        <v>0</v>
      </c>
      <c r="MD248" s="234">
        <f>+'PPFF 2022'!LD248</f>
        <v>0</v>
      </c>
      <c r="ME248" s="234">
        <f>+'PPFF 2022'!LF248</f>
        <v>0</v>
      </c>
      <c r="MF248" s="234">
        <f>+'PPFF 2022'!LH248</f>
        <v>0</v>
      </c>
      <c r="MG248" s="234">
        <f>+'PPFF 2022'!LJ248</f>
        <v>0</v>
      </c>
      <c r="MH248" s="190">
        <f>+'PPFF 2022'!LN248/6</f>
        <v>0</v>
      </c>
      <c r="MI248" s="190">
        <f>+'PPFF 2022'!LP248/6</f>
        <v>0</v>
      </c>
      <c r="MJ248" s="190">
        <f>+'PPFF 2022'!LR248/6</f>
        <v>0</v>
      </c>
      <c r="MK248" s="190">
        <f>+'PPFF 2022'!LT248/6</f>
        <v>0</v>
      </c>
      <c r="ML248" s="190">
        <f>+'PPFF 2022'!LV248/6</f>
        <v>0</v>
      </c>
      <c r="MM248" s="190">
        <f>+'PPFF 2022'!LX248/6</f>
        <v>0</v>
      </c>
      <c r="MN248" s="239">
        <f>+'PPFF 2022'!LZ248/6</f>
        <v>0</v>
      </c>
      <c r="MO248" s="190">
        <f>+'PPFF 2022'!MB248/6</f>
        <v>0</v>
      </c>
      <c r="MP248" s="190">
        <f>+'PPFF 2022'!MD248/6</f>
        <v>0</v>
      </c>
      <c r="MQ248" s="190">
        <f>+'PPFF 2022'!MF248/6</f>
        <v>0</v>
      </c>
      <c r="MR248" s="190">
        <f>+'PPFF 2022'!MH248/6</f>
        <v>0</v>
      </c>
      <c r="MS248" s="190">
        <f>+'PPFF 2022'!MJ248/6</f>
        <v>0</v>
      </c>
      <c r="MT248" s="104">
        <f>+'PPFF 2022'!MN248</f>
        <v>0</v>
      </c>
      <c r="MU248" s="104">
        <f>+'PPFF 2022'!MP248</f>
        <v>0</v>
      </c>
      <c r="MV248" s="104">
        <f>+'PPFF 2022'!MR248</f>
        <v>0</v>
      </c>
      <c r="MW248" s="104">
        <f>+'PPFF 2022'!MT248</f>
        <v>0</v>
      </c>
      <c r="MX248" s="104">
        <f>+'PPFF 2022'!MV248</f>
        <v>0</v>
      </c>
      <c r="MY248" s="104">
        <f>+'PPFF 2022'!MX248</f>
        <v>0</v>
      </c>
      <c r="MZ248" s="104">
        <f>+'PPFF 2022'!MZ248</f>
        <v>0</v>
      </c>
      <c r="NA248" s="104">
        <f>+'PPFF 2022'!NB248</f>
        <v>0</v>
      </c>
      <c r="NB248" s="104">
        <f>+'PPFF 2022'!ND248</f>
        <v>0</v>
      </c>
      <c r="NC248" s="104">
        <f>+'PPFF 2022'!NF248</f>
        <v>0</v>
      </c>
      <c r="ND248" s="104">
        <f>+'PPFF 2022'!NH248</f>
        <v>0</v>
      </c>
      <c r="NE248" s="104">
        <f>+'PPFF 2022'!NJ248</f>
        <v>0</v>
      </c>
    </row>
    <row r="249" spans="1:369" s="88" customFormat="1" ht="10.5" x14ac:dyDescent="0.25">
      <c r="A249" s="89" t="s">
        <v>438</v>
      </c>
      <c r="B249" s="90" t="s">
        <v>79</v>
      </c>
      <c r="C249" s="90">
        <v>404</v>
      </c>
      <c r="D249" s="90" t="s">
        <v>438</v>
      </c>
      <c r="E249" s="91" t="s">
        <v>438</v>
      </c>
      <c r="F249" s="92" t="s">
        <v>79</v>
      </c>
      <c r="G249" s="92" t="s">
        <v>352</v>
      </c>
      <c r="H249" s="155">
        <v>248</v>
      </c>
      <c r="I249" s="92" t="s">
        <v>78</v>
      </c>
      <c r="J249" s="171">
        <f>+'PPFF 2022'!J249+'PPFF 2022'!K249</f>
        <v>0</v>
      </c>
      <c r="K249" s="171">
        <f>+'PPFF 2022'!L249+'PPFF 2022'!M249</f>
        <v>0</v>
      </c>
      <c r="L249" s="171">
        <f>+'PPFF 2022'!N249+'PPFF 2022'!O249</f>
        <v>0</v>
      </c>
      <c r="M249" s="171">
        <f>+'PPFF 2022'!P249+'PPFF 2022'!Q249</f>
        <v>0</v>
      </c>
      <c r="N249" s="171">
        <f>+'PPFF 2022'!R249+'PPFF 2022'!S249</f>
        <v>0</v>
      </c>
      <c r="O249" s="171">
        <f>+'PPFF 2022'!T249+'PPFF 2022'!U249</f>
        <v>0</v>
      </c>
      <c r="P249" s="171">
        <f>+'PPFF 2022'!V249+'PPFF 2022'!W249</f>
        <v>0</v>
      </c>
      <c r="Q249" s="171">
        <f>+'PPFF 2022'!X249+'PPFF 2022'!Y249</f>
        <v>0</v>
      </c>
      <c r="R249" s="171">
        <f>+'PPFF 2022'!Z249+'PPFF 2022'!AA249</f>
        <v>0</v>
      </c>
      <c r="S249" s="171">
        <f>+'PPFF 2022'!AB249+'PPFF 2022'!AC249</f>
        <v>0</v>
      </c>
      <c r="T249" s="171">
        <f>+'PPFF 2022'!AD249+'PPFF 2022'!AE249</f>
        <v>0</v>
      </c>
      <c r="U249" s="171">
        <f>+'PPFF 2022'!AF249+'PPFF 2022'!AG249</f>
        <v>0</v>
      </c>
      <c r="V249" s="93">
        <f>+'PPFF 2022'!AM249</f>
        <v>0</v>
      </c>
      <c r="W249" s="95">
        <f>+'PPFF 2022'!AN249</f>
        <v>0</v>
      </c>
      <c r="X249" s="98">
        <f>+('PPFF 2022'!AM249+'PPFF 2022'!AN249)/13</f>
        <v>0</v>
      </c>
      <c r="Y249" s="93">
        <f>+'PPFF 2022'!AO249</f>
        <v>0</v>
      </c>
      <c r="Z249" s="95">
        <f>+'PPFF 2022'!AP249</f>
        <v>0</v>
      </c>
      <c r="AA249" s="98">
        <f>+('PPFF 2022'!AO249+'PPFF 2022'!AP249)/13</f>
        <v>0</v>
      </c>
      <c r="AB249" s="93">
        <f>+'PPFF 2022'!AQ249</f>
        <v>0</v>
      </c>
      <c r="AC249" s="95">
        <f>+'PPFF 2022'!AR249</f>
        <v>0</v>
      </c>
      <c r="AD249" s="98">
        <f t="shared" si="380"/>
        <v>0</v>
      </c>
      <c r="AE249" s="93">
        <f>+'PPFF 2022'!AS249</f>
        <v>0</v>
      </c>
      <c r="AF249" s="95">
        <f>+'PPFF 2022'!AT249</f>
        <v>0</v>
      </c>
      <c r="AG249" s="98">
        <f t="shared" si="381"/>
        <v>0</v>
      </c>
      <c r="AH249" s="93">
        <f>+'PPFF 2022'!AU249</f>
        <v>0</v>
      </c>
      <c r="AI249" s="95">
        <f>+'PPFF 2022'!AV249</f>
        <v>0</v>
      </c>
      <c r="AJ249" s="98">
        <f t="shared" si="382"/>
        <v>0</v>
      </c>
      <c r="AK249" s="93">
        <f>+'PPFF 2022'!AW249</f>
        <v>0</v>
      </c>
      <c r="AL249" s="95">
        <f>+'PPFF 2022'!AX249</f>
        <v>0</v>
      </c>
      <c r="AM249" s="98">
        <f t="shared" si="383"/>
        <v>0</v>
      </c>
      <c r="AN249" s="93">
        <f>+'PPFF 2022'!AY249</f>
        <v>0</v>
      </c>
      <c r="AO249" s="95">
        <f>+'PPFF 2022'!AZ249</f>
        <v>0</v>
      </c>
      <c r="AP249" s="98">
        <f t="shared" si="384"/>
        <v>0</v>
      </c>
      <c r="AQ249" s="93">
        <f>+'PPFF 2022'!BA249</f>
        <v>0</v>
      </c>
      <c r="AR249" s="95">
        <f>+'PPFF 2022'!BB249</f>
        <v>0</v>
      </c>
      <c r="AS249" s="98">
        <f t="shared" si="385"/>
        <v>0</v>
      </c>
      <c r="AT249" s="93">
        <f>+'PPFF 2022'!BC249</f>
        <v>0</v>
      </c>
      <c r="AU249" s="95">
        <f>+'PPFF 2022'!BD249</f>
        <v>0</v>
      </c>
      <c r="AV249" s="98">
        <f t="shared" si="386"/>
        <v>0</v>
      </c>
      <c r="AW249" s="93">
        <f>+'PPFF 2022'!BE249</f>
        <v>0</v>
      </c>
      <c r="AX249" s="95">
        <f>+'PPFF 2022'!BF249</f>
        <v>0</v>
      </c>
      <c r="AY249" s="98">
        <f t="shared" si="387"/>
        <v>0</v>
      </c>
      <c r="AZ249" s="93">
        <f>+'PPFF 2022'!BG249</f>
        <v>0</v>
      </c>
      <c r="BA249" s="95">
        <f>+'PPFF 2022'!BH249</f>
        <v>0</v>
      </c>
      <c r="BB249" s="98">
        <f t="shared" si="388"/>
        <v>0</v>
      </c>
      <c r="BC249" s="93">
        <f>+'PPFF 2022'!BI249</f>
        <v>0</v>
      </c>
      <c r="BD249" s="95">
        <f>+'PPFF 2022'!BJ249</f>
        <v>0</v>
      </c>
      <c r="BE249" s="97">
        <f t="shared" si="389"/>
        <v>0</v>
      </c>
      <c r="BF249" s="107">
        <f>+'PPFF 2022'!BP249</f>
        <v>0</v>
      </c>
      <c r="BG249" s="97">
        <f>+'PPFF 2022'!BQ249</f>
        <v>0</v>
      </c>
      <c r="BH249" s="182">
        <f t="shared" si="390"/>
        <v>0</v>
      </c>
      <c r="BI249" s="107">
        <f>+'PPFF 2022'!BR249</f>
        <v>0</v>
      </c>
      <c r="BJ249" s="97">
        <f>+'PPFF 2022'!BS249</f>
        <v>0</v>
      </c>
      <c r="BK249" s="182">
        <f t="shared" si="391"/>
        <v>0</v>
      </c>
      <c r="BL249" s="107">
        <f>+'PPFF 2022'!BT249</f>
        <v>0</v>
      </c>
      <c r="BM249" s="97">
        <f>+'PPFF 2022'!BU249</f>
        <v>0</v>
      </c>
      <c r="BN249" s="182">
        <f t="shared" si="392"/>
        <v>0</v>
      </c>
      <c r="BO249" s="107">
        <f>+'PPFF 2022'!BV249</f>
        <v>0</v>
      </c>
      <c r="BP249" s="97">
        <f>+'PPFF 2022'!BW249</f>
        <v>0</v>
      </c>
      <c r="BQ249" s="182">
        <f t="shared" si="393"/>
        <v>0</v>
      </c>
      <c r="BR249" s="107">
        <f>+'PPFF 2022'!BX249</f>
        <v>0</v>
      </c>
      <c r="BS249" s="97">
        <f>+'PPFF 2022'!BY249</f>
        <v>0</v>
      </c>
      <c r="BT249" s="182">
        <f t="shared" si="394"/>
        <v>0</v>
      </c>
      <c r="BU249" s="107">
        <f>+'PPFF 2022'!BZ249</f>
        <v>0</v>
      </c>
      <c r="BV249" s="97">
        <f>+'PPFF 2022'!CA249</f>
        <v>0</v>
      </c>
      <c r="BW249" s="182">
        <f t="shared" si="395"/>
        <v>0</v>
      </c>
      <c r="BX249" s="107">
        <f>+'PPFF 2022'!CB249</f>
        <v>0</v>
      </c>
      <c r="BY249" s="97">
        <f>+'PPFF 2022'!CC249</f>
        <v>0</v>
      </c>
      <c r="BZ249" s="182">
        <f t="shared" si="396"/>
        <v>0</v>
      </c>
      <c r="CA249" s="107">
        <f>+'PPFF 2022'!CD249</f>
        <v>0</v>
      </c>
      <c r="CB249" s="97">
        <f>+'PPFF 2022'!CE249</f>
        <v>0</v>
      </c>
      <c r="CC249" s="182">
        <f t="shared" si="397"/>
        <v>0</v>
      </c>
      <c r="CD249" s="107">
        <f>+'PPFF 2022'!CF249</f>
        <v>0</v>
      </c>
      <c r="CE249" s="97">
        <f>+'PPFF 2022'!CG249</f>
        <v>0</v>
      </c>
      <c r="CF249" s="182">
        <f t="shared" si="398"/>
        <v>0</v>
      </c>
      <c r="CG249" s="107">
        <f>+'PPFF 2022'!CH249</f>
        <v>0</v>
      </c>
      <c r="CH249" s="97">
        <f>+'PPFF 2022'!CI249</f>
        <v>0</v>
      </c>
      <c r="CI249" s="182">
        <f t="shared" si="399"/>
        <v>0</v>
      </c>
      <c r="CJ249" s="107">
        <f>+'PPFF 2022'!CJ249</f>
        <v>0</v>
      </c>
      <c r="CK249" s="97">
        <f>+'PPFF 2022'!CK249</f>
        <v>0</v>
      </c>
      <c r="CL249" s="182">
        <f t="shared" si="400"/>
        <v>0</v>
      </c>
      <c r="CM249" s="107">
        <f>+'PPFF 2022'!CL249</f>
        <v>0</v>
      </c>
      <c r="CN249" s="97">
        <f>+'PPFF 2022'!CM249</f>
        <v>0</v>
      </c>
      <c r="CO249" s="187">
        <f t="shared" si="401"/>
        <v>0</v>
      </c>
      <c r="CP249" s="109">
        <f>+'PPFF 2022'!CS249</f>
        <v>0</v>
      </c>
      <c r="CQ249" s="111">
        <f>+'PPFF 2022'!CT249</f>
        <v>0</v>
      </c>
      <c r="CR249" s="98">
        <f t="shared" si="402"/>
        <v>0</v>
      </c>
      <c r="CS249" s="109">
        <f>+'PPFF 2022'!CU249</f>
        <v>0</v>
      </c>
      <c r="CT249" s="111">
        <f>+'PPFF 2022'!CV249</f>
        <v>0</v>
      </c>
      <c r="CU249" s="98">
        <f t="shared" si="403"/>
        <v>0</v>
      </c>
      <c r="CV249" s="109">
        <f>+'PPFF 2022'!CW249</f>
        <v>0</v>
      </c>
      <c r="CW249" s="111">
        <f>+'PPFF 2022'!CX249</f>
        <v>0</v>
      </c>
      <c r="CX249" s="98">
        <f t="shared" si="404"/>
        <v>0</v>
      </c>
      <c r="CY249" s="109">
        <f>+'PPFF 2022'!CY249</f>
        <v>0</v>
      </c>
      <c r="CZ249" s="111">
        <f>+'PPFF 2022'!CZ249</f>
        <v>0</v>
      </c>
      <c r="DA249" s="98">
        <f t="shared" si="405"/>
        <v>0</v>
      </c>
      <c r="DB249" s="109">
        <f>+'PPFF 2022'!DA249</f>
        <v>0</v>
      </c>
      <c r="DC249" s="111">
        <f>+'PPFF 2022'!DB249</f>
        <v>0</v>
      </c>
      <c r="DD249" s="98">
        <f t="shared" si="406"/>
        <v>0</v>
      </c>
      <c r="DE249" s="109">
        <f>+'PPFF 2022'!DC249</f>
        <v>0</v>
      </c>
      <c r="DF249" s="111">
        <f>+'PPFF 2022'!DD249</f>
        <v>0</v>
      </c>
      <c r="DG249" s="98">
        <f t="shared" si="407"/>
        <v>0</v>
      </c>
      <c r="DH249" s="109">
        <f>+'PPFF 2022'!DE249</f>
        <v>0</v>
      </c>
      <c r="DI249" s="111">
        <f>+'PPFF 2022'!DF249</f>
        <v>0</v>
      </c>
      <c r="DJ249" s="98">
        <f t="shared" si="408"/>
        <v>0</v>
      </c>
      <c r="DK249" s="109">
        <f>+'PPFF 2022'!DG249</f>
        <v>0</v>
      </c>
      <c r="DL249" s="111">
        <f>+'PPFF 2022'!DH249</f>
        <v>0</v>
      </c>
      <c r="DM249" s="98">
        <f t="shared" si="409"/>
        <v>0</v>
      </c>
      <c r="DN249" s="109">
        <f>+'PPFF 2022'!DI249</f>
        <v>0</v>
      </c>
      <c r="DO249" s="111">
        <f>+'PPFF 2022'!DJ249</f>
        <v>0</v>
      </c>
      <c r="DP249" s="98">
        <f t="shared" si="410"/>
        <v>0</v>
      </c>
      <c r="DQ249" s="109">
        <f>+'PPFF 2022'!DK249</f>
        <v>0</v>
      </c>
      <c r="DR249" s="111">
        <f>+'PPFF 2022'!DL249</f>
        <v>0</v>
      </c>
      <c r="DS249" s="98">
        <f t="shared" si="411"/>
        <v>0</v>
      </c>
      <c r="DT249" s="109">
        <f>+'PPFF 2022'!DM249</f>
        <v>0</v>
      </c>
      <c r="DU249" s="111">
        <f>+'PPFF 2022'!DN249</f>
        <v>0</v>
      </c>
      <c r="DV249" s="98">
        <f t="shared" si="412"/>
        <v>0</v>
      </c>
      <c r="DW249" s="109">
        <f>+'PPFF 2022'!DO249</f>
        <v>0</v>
      </c>
      <c r="DX249" s="111">
        <f>+'PPFF 2022'!DP249</f>
        <v>0</v>
      </c>
      <c r="DY249" s="107">
        <f t="shared" si="413"/>
        <v>0</v>
      </c>
      <c r="DZ249" s="109">
        <f>+'PPFF 2022'!DV249</f>
        <v>0</v>
      </c>
      <c r="EA249" s="111">
        <f>+'PPFF 2022'!DW249</f>
        <v>0</v>
      </c>
      <c r="EB249" s="98">
        <f t="shared" si="414"/>
        <v>0</v>
      </c>
      <c r="EC249" s="111">
        <f>+'PPFF 2022'!DX249</f>
        <v>0</v>
      </c>
      <c r="ED249" s="111">
        <f>+'PPFF 2022'!DY249</f>
        <v>0</v>
      </c>
      <c r="EE249" s="98">
        <f t="shared" si="415"/>
        <v>0</v>
      </c>
      <c r="EF249" s="111">
        <f>+'PPFF 2022'!DZ249</f>
        <v>0</v>
      </c>
      <c r="EG249" s="111">
        <f>+'PPFF 2022'!EA249</f>
        <v>0</v>
      </c>
      <c r="EH249" s="98">
        <f t="shared" si="416"/>
        <v>0</v>
      </c>
      <c r="EI249" s="111">
        <f>+'PPFF 2022'!EB249</f>
        <v>0</v>
      </c>
      <c r="EJ249" s="111">
        <f>+'PPFF 2022'!EC249</f>
        <v>0</v>
      </c>
      <c r="EK249" s="98">
        <f t="shared" si="417"/>
        <v>0</v>
      </c>
      <c r="EL249" s="111">
        <f>+'PPFF 2022'!ED249</f>
        <v>0</v>
      </c>
      <c r="EM249" s="111">
        <f>+'PPFF 2022'!EE249</f>
        <v>0</v>
      </c>
      <c r="EN249" s="98">
        <f t="shared" si="418"/>
        <v>0</v>
      </c>
      <c r="EO249" s="111">
        <f>+'PPFF 2022'!EF249</f>
        <v>0</v>
      </c>
      <c r="EP249" s="111">
        <f>+'PPFF 2022'!EG249</f>
        <v>0</v>
      </c>
      <c r="EQ249" s="98">
        <f t="shared" si="419"/>
        <v>0</v>
      </c>
      <c r="ER249" s="111">
        <f>+'PPFF 2022'!EH249</f>
        <v>0</v>
      </c>
      <c r="ES249" s="111">
        <f>+'PPFF 2022'!EI249</f>
        <v>0</v>
      </c>
      <c r="ET249" s="98">
        <f t="shared" si="420"/>
        <v>0</v>
      </c>
      <c r="EU249" s="111">
        <f>+'PPFF 2022'!EJ249</f>
        <v>0</v>
      </c>
      <c r="EV249" s="111">
        <f>+'PPFF 2022'!EK249</f>
        <v>0</v>
      </c>
      <c r="EW249" s="98">
        <f t="shared" si="421"/>
        <v>0</v>
      </c>
      <c r="EX249" s="111">
        <f>+'PPFF 2022'!EL249</f>
        <v>0</v>
      </c>
      <c r="EY249" s="111">
        <f>+'PPFF 2022'!EM249</f>
        <v>0</v>
      </c>
      <c r="EZ249" s="98">
        <f t="shared" si="422"/>
        <v>0</v>
      </c>
      <c r="FA249" s="111">
        <f>+'PPFF 2022'!EN249</f>
        <v>0</v>
      </c>
      <c r="FB249" s="111">
        <f>+'PPFF 2022'!EO249</f>
        <v>0</v>
      </c>
      <c r="FC249" s="98">
        <f t="shared" si="423"/>
        <v>0</v>
      </c>
      <c r="FD249" s="111">
        <f>+'PPFF 2022'!EP249</f>
        <v>0</v>
      </c>
      <c r="FE249" s="111">
        <f>+'PPFF 2022'!EQ249</f>
        <v>0</v>
      </c>
      <c r="FF249" s="98">
        <f t="shared" si="424"/>
        <v>0</v>
      </c>
      <c r="FG249" s="111">
        <f>+'PPFF 2022'!ER249</f>
        <v>0</v>
      </c>
      <c r="FH249" s="111">
        <f>+'PPFF 2022'!ES249</f>
        <v>0</v>
      </c>
      <c r="FI249" s="97">
        <f t="shared" si="425"/>
        <v>0</v>
      </c>
      <c r="FJ249" s="108">
        <f>+'PPFF 2022'!EY249</f>
        <v>0</v>
      </c>
      <c r="FK249" s="103">
        <f>+'PPFF 2022'!EZ249</f>
        <v>0</v>
      </c>
      <c r="FL249" s="193">
        <f t="shared" si="426"/>
        <v>0</v>
      </c>
      <c r="FM249" s="203">
        <f>+'PPFF 2022'!FA249</f>
        <v>0</v>
      </c>
      <c r="FN249" s="204">
        <f>+'PPFF 2022'!FB249</f>
        <v>0</v>
      </c>
      <c r="FO249" s="202">
        <f t="shared" si="427"/>
        <v>0</v>
      </c>
      <c r="FP249" s="203">
        <f>+'PPFF 2022'!FC249</f>
        <v>0</v>
      </c>
      <c r="FQ249" s="204">
        <f>+'PPFF 2022'!FD249</f>
        <v>0</v>
      </c>
      <c r="FR249" s="202">
        <f t="shared" si="428"/>
        <v>0</v>
      </c>
      <c r="FS249" s="203">
        <f>+'PPFF 2022'!FE249</f>
        <v>0</v>
      </c>
      <c r="FT249" s="204">
        <f>+'PPFF 2022'!FF249</f>
        <v>0</v>
      </c>
      <c r="FU249" s="202">
        <f t="shared" si="429"/>
        <v>0</v>
      </c>
      <c r="FV249" s="203">
        <f>+'PPFF 2022'!FG249</f>
        <v>0</v>
      </c>
      <c r="FW249" s="204">
        <f>+'PPFF 2022'!FH249</f>
        <v>0</v>
      </c>
      <c r="FX249" s="202">
        <f t="shared" si="430"/>
        <v>0</v>
      </c>
      <c r="FY249" s="203">
        <f>+'PPFF 2022'!FI249</f>
        <v>0</v>
      </c>
      <c r="FZ249" s="204">
        <f>+'PPFF 2022'!FJ249</f>
        <v>0</v>
      </c>
      <c r="GA249" s="202">
        <f t="shared" si="431"/>
        <v>0</v>
      </c>
      <c r="GB249" s="203">
        <f>+'PPFF 2022'!FK249</f>
        <v>0</v>
      </c>
      <c r="GC249" s="204">
        <f>+'PPFF 2022'!FL249</f>
        <v>0</v>
      </c>
      <c r="GD249" s="202">
        <f t="shared" si="432"/>
        <v>0</v>
      </c>
      <c r="GE249" s="203">
        <f>+'PPFF 2022'!FM249</f>
        <v>0</v>
      </c>
      <c r="GF249" s="204">
        <f>+'PPFF 2022'!FN249</f>
        <v>0</v>
      </c>
      <c r="GG249" s="202">
        <f t="shared" si="433"/>
        <v>0</v>
      </c>
      <c r="GH249" s="203">
        <f>+'PPFF 2022'!FO249</f>
        <v>0</v>
      </c>
      <c r="GI249" s="204">
        <f>+'PPFF 2022'!FP249</f>
        <v>0</v>
      </c>
      <c r="GJ249" s="202">
        <f t="shared" si="434"/>
        <v>0</v>
      </c>
      <c r="GK249" s="203">
        <f>+'PPFF 2022'!FQ249</f>
        <v>0</v>
      </c>
      <c r="GL249" s="204">
        <f>+'PPFF 2022'!FR249</f>
        <v>0</v>
      </c>
      <c r="GM249" s="202">
        <f t="shared" si="435"/>
        <v>0</v>
      </c>
      <c r="GN249" s="203">
        <f>+'PPFF 2022'!FS249</f>
        <v>0</v>
      </c>
      <c r="GO249" s="204">
        <f>+'PPFF 2022'!FT249</f>
        <v>0</v>
      </c>
      <c r="GP249" s="202">
        <f t="shared" si="436"/>
        <v>0</v>
      </c>
      <c r="GQ249" s="203">
        <f>+'PPFF 2022'!FU249</f>
        <v>0</v>
      </c>
      <c r="GR249" s="204">
        <f>+'PPFF 2022'!FV249</f>
        <v>0</v>
      </c>
      <c r="GS249" s="209">
        <f t="shared" si="437"/>
        <v>0</v>
      </c>
      <c r="GT249" s="203">
        <f>+'PPFF 2022'!GB249</f>
        <v>0</v>
      </c>
      <c r="GU249" s="204">
        <f>+'PPFF 2022'!GC249</f>
        <v>0</v>
      </c>
      <c r="GV249" s="202">
        <f t="shared" si="438"/>
        <v>0</v>
      </c>
      <c r="GW249" s="203">
        <f>+'PPFF 2022'!GD249</f>
        <v>0</v>
      </c>
      <c r="GX249" s="204">
        <f>+'PPFF 2022'!GE249</f>
        <v>0</v>
      </c>
      <c r="GY249" s="202">
        <f t="shared" si="439"/>
        <v>0</v>
      </c>
      <c r="GZ249" s="203">
        <f>+'PPFF 2022'!GF249</f>
        <v>0</v>
      </c>
      <c r="HA249" s="204">
        <f>+'PPFF 2022'!GG249</f>
        <v>0</v>
      </c>
      <c r="HB249" s="202">
        <f t="shared" si="440"/>
        <v>0</v>
      </c>
      <c r="HC249" s="203">
        <f>+'PPFF 2022'!GH249</f>
        <v>0</v>
      </c>
      <c r="HD249" s="204">
        <f>+'PPFF 2022'!GI249</f>
        <v>0</v>
      </c>
      <c r="HE249" s="202">
        <f t="shared" si="441"/>
        <v>0</v>
      </c>
      <c r="HF249" s="203">
        <f>+'PPFF 2022'!GJ249</f>
        <v>0</v>
      </c>
      <c r="HG249" s="204">
        <f>+'PPFF 2022'!GK249</f>
        <v>0</v>
      </c>
      <c r="HH249" s="202">
        <f t="shared" si="442"/>
        <v>0</v>
      </c>
      <c r="HI249" s="203">
        <f>+'PPFF 2022'!GL249</f>
        <v>0</v>
      </c>
      <c r="HJ249" s="204">
        <f>+'PPFF 2022'!GM249</f>
        <v>0</v>
      </c>
      <c r="HK249" s="202">
        <f t="shared" si="443"/>
        <v>0</v>
      </c>
      <c r="HL249" s="203">
        <f>+'PPFF 2022'!GN249</f>
        <v>0</v>
      </c>
      <c r="HM249" s="204">
        <f>+'PPFF 2022'!GO249</f>
        <v>0</v>
      </c>
      <c r="HN249" s="202">
        <f t="shared" si="444"/>
        <v>0</v>
      </c>
      <c r="HO249" s="203">
        <f>+'PPFF 2022'!GP249</f>
        <v>0</v>
      </c>
      <c r="HP249" s="204">
        <f>+'PPFF 2022'!GQ249</f>
        <v>0</v>
      </c>
      <c r="HQ249" s="202">
        <f t="shared" si="445"/>
        <v>0</v>
      </c>
      <c r="HR249" s="203">
        <f>+'PPFF 2022'!GR249</f>
        <v>0</v>
      </c>
      <c r="HS249" s="204">
        <f>+'PPFF 2022'!GS249</f>
        <v>0</v>
      </c>
      <c r="HT249" s="202">
        <f t="shared" si="446"/>
        <v>0</v>
      </c>
      <c r="HU249" s="203">
        <f>+'PPFF 2022'!GT249</f>
        <v>0</v>
      </c>
      <c r="HV249" s="204">
        <f>+'PPFF 2022'!GU249</f>
        <v>0</v>
      </c>
      <c r="HW249" s="202">
        <f t="shared" si="447"/>
        <v>0</v>
      </c>
      <c r="HX249" s="203">
        <f>+'PPFF 2022'!GV249</f>
        <v>0</v>
      </c>
      <c r="HY249" s="204">
        <f>+'PPFF 2022'!GW249</f>
        <v>0</v>
      </c>
      <c r="HZ249" s="202">
        <f t="shared" si="448"/>
        <v>0</v>
      </c>
      <c r="IA249" s="203">
        <f>+'PPFF 2022'!GX249</f>
        <v>0</v>
      </c>
      <c r="IB249" s="204">
        <f>+'PPFF 2022'!GY249</f>
        <v>0</v>
      </c>
      <c r="IC249" s="209">
        <f t="shared" si="449"/>
        <v>0</v>
      </c>
      <c r="ID249" s="203">
        <f>+'PPFF 2022'!HE249</f>
        <v>0</v>
      </c>
      <c r="IE249" s="204">
        <f>+'PPFF 2022'!HF249</f>
        <v>0</v>
      </c>
      <c r="IF249" s="215">
        <f t="shared" si="450"/>
        <v>0</v>
      </c>
      <c r="IG249" s="203">
        <f>+'PPFF 2022'!HG249</f>
        <v>0</v>
      </c>
      <c r="IH249" s="204">
        <f>+'PPFF 2022'!HH249</f>
        <v>0</v>
      </c>
      <c r="II249" s="215">
        <f t="shared" si="451"/>
        <v>0</v>
      </c>
      <c r="IJ249" s="203">
        <f>+'PPFF 2022'!HI249</f>
        <v>0</v>
      </c>
      <c r="IK249" s="204">
        <f>+'PPFF 2022'!HJ249</f>
        <v>0</v>
      </c>
      <c r="IL249" s="215">
        <f t="shared" si="452"/>
        <v>0</v>
      </c>
      <c r="IM249" s="203">
        <f>+'PPFF 2022'!HK249</f>
        <v>0</v>
      </c>
      <c r="IN249" s="204">
        <f>+'PPFF 2022'!HL249</f>
        <v>0</v>
      </c>
      <c r="IO249" s="215">
        <f t="shared" si="453"/>
        <v>0</v>
      </c>
      <c r="IP249" s="203">
        <f>+'PPFF 2022'!HM249</f>
        <v>0</v>
      </c>
      <c r="IQ249" s="204">
        <f>+'PPFF 2022'!HN249</f>
        <v>0</v>
      </c>
      <c r="IR249" s="215">
        <f t="shared" si="454"/>
        <v>0</v>
      </c>
      <c r="IS249" s="203">
        <f>+'PPFF 2022'!HO249</f>
        <v>0</v>
      </c>
      <c r="IT249" s="204">
        <f>+'PPFF 2022'!HP249</f>
        <v>0</v>
      </c>
      <c r="IU249" s="215">
        <f t="shared" si="455"/>
        <v>0</v>
      </c>
      <c r="IV249" s="203">
        <f>+'PPFF 2022'!HQ249</f>
        <v>0</v>
      </c>
      <c r="IW249" s="204">
        <f>+'PPFF 2022'!HR249</f>
        <v>0</v>
      </c>
      <c r="IX249" s="215">
        <f t="shared" si="456"/>
        <v>0</v>
      </c>
      <c r="IY249" s="203">
        <f>+'PPFF 2022'!HS249</f>
        <v>0</v>
      </c>
      <c r="IZ249" s="204">
        <f>+'PPFF 2022'!HT249</f>
        <v>0</v>
      </c>
      <c r="JA249" s="215">
        <f t="shared" si="457"/>
        <v>0</v>
      </c>
      <c r="JB249" s="203">
        <f>+'PPFF 2022'!HU249</f>
        <v>0</v>
      </c>
      <c r="JC249" s="204">
        <f>+'PPFF 2022'!HV249</f>
        <v>0</v>
      </c>
      <c r="JD249" s="215">
        <f t="shared" si="458"/>
        <v>0</v>
      </c>
      <c r="JE249" s="203">
        <f>+'PPFF 2022'!HW249</f>
        <v>0</v>
      </c>
      <c r="JF249" s="204">
        <f>+'PPFF 2022'!HX249</f>
        <v>0</v>
      </c>
      <c r="JG249" s="215">
        <f t="shared" si="459"/>
        <v>0</v>
      </c>
      <c r="JH249" s="203">
        <f>+'PPFF 2022'!HY249</f>
        <v>0</v>
      </c>
      <c r="JI249" s="204">
        <f>+'PPFF 2022'!HZ249</f>
        <v>0</v>
      </c>
      <c r="JJ249" s="215">
        <f t="shared" si="460"/>
        <v>0</v>
      </c>
      <c r="JK249" s="203">
        <f>+'PPFF 2022'!IA249</f>
        <v>0</v>
      </c>
      <c r="JL249" s="204">
        <f>+'PPFF 2022'!IB249</f>
        <v>0</v>
      </c>
      <c r="JM249" s="218">
        <f t="shared" si="461"/>
        <v>0</v>
      </c>
      <c r="JN249" s="224">
        <f>+'PPFF 2022'!IH249</f>
        <v>0</v>
      </c>
      <c r="JO249" s="225">
        <f>+'PPFF 2022'!II249</f>
        <v>0</v>
      </c>
      <c r="JP249" s="212">
        <f t="shared" si="462"/>
        <v>0</v>
      </c>
      <c r="JQ249" s="224">
        <f>+'PPFF 2022'!IJ249</f>
        <v>0</v>
      </c>
      <c r="JR249" s="225">
        <f>+'PPFF 2022'!IK249</f>
        <v>0</v>
      </c>
      <c r="JS249" s="212">
        <f t="shared" si="463"/>
        <v>0</v>
      </c>
      <c r="JT249" s="224">
        <f>+'PPFF 2022'!IL249</f>
        <v>0</v>
      </c>
      <c r="JU249" s="225">
        <f>+'PPFF 2022'!IM249</f>
        <v>0</v>
      </c>
      <c r="JV249" s="212">
        <f t="shared" si="464"/>
        <v>0</v>
      </c>
      <c r="JW249" s="224">
        <f>+'PPFF 2022'!IN249</f>
        <v>0</v>
      </c>
      <c r="JX249" s="225">
        <f>+'PPFF 2022'!IO249</f>
        <v>0</v>
      </c>
      <c r="JY249" s="212">
        <f t="shared" si="465"/>
        <v>0</v>
      </c>
      <c r="JZ249" s="224">
        <f>+'PPFF 2022'!IP249</f>
        <v>0</v>
      </c>
      <c r="KA249" s="225">
        <f>+'PPFF 2022'!IQ249</f>
        <v>0</v>
      </c>
      <c r="KB249" s="212">
        <f t="shared" si="466"/>
        <v>0</v>
      </c>
      <c r="KC249" s="224">
        <f>+'PPFF 2022'!IR249</f>
        <v>0</v>
      </c>
      <c r="KD249" s="225">
        <f>+'PPFF 2022'!IS249</f>
        <v>0</v>
      </c>
      <c r="KE249" s="212">
        <f t="shared" si="467"/>
        <v>0</v>
      </c>
      <c r="KF249" s="224">
        <f>+'PPFF 2022'!IT249</f>
        <v>0</v>
      </c>
      <c r="KG249" s="225">
        <f>+'PPFF 2022'!IU249</f>
        <v>0</v>
      </c>
      <c r="KH249" s="212">
        <f t="shared" si="468"/>
        <v>0</v>
      </c>
      <c r="KI249" s="224">
        <f>+'PPFF 2022'!IV249</f>
        <v>0</v>
      </c>
      <c r="KJ249" s="225">
        <f>+'PPFF 2022'!IW249</f>
        <v>0</v>
      </c>
      <c r="KK249" s="212">
        <f t="shared" si="469"/>
        <v>0</v>
      </c>
      <c r="KL249" s="224">
        <f>+'PPFF 2022'!IX249</f>
        <v>0</v>
      </c>
      <c r="KM249" s="225">
        <f>+'PPFF 2022'!IY249</f>
        <v>0</v>
      </c>
      <c r="KN249" s="212">
        <f t="shared" si="470"/>
        <v>0</v>
      </c>
      <c r="KO249" s="224">
        <f>+'PPFF 2022'!IZ249</f>
        <v>0</v>
      </c>
      <c r="KP249" s="225">
        <f>+'PPFF 2022'!JA249</f>
        <v>0</v>
      </c>
      <c r="KQ249" s="212">
        <f t="shared" si="471"/>
        <v>0</v>
      </c>
      <c r="KR249" s="224">
        <f>+'PPFF 2022'!JB249</f>
        <v>0</v>
      </c>
      <c r="KS249" s="225">
        <f>+'PPFF 2022'!JC249</f>
        <v>0</v>
      </c>
      <c r="KT249" s="212">
        <f t="shared" si="472"/>
        <v>0</v>
      </c>
      <c r="KU249" s="224">
        <f>+'PPFF 2022'!JD249</f>
        <v>0</v>
      </c>
      <c r="KV249" s="225">
        <f>+'PPFF 2022'!JE249</f>
        <v>0</v>
      </c>
      <c r="KW249" s="212">
        <f t="shared" si="473"/>
        <v>0</v>
      </c>
      <c r="KX249" s="224">
        <f>+'PPFF 2022'!JK249</f>
        <v>0</v>
      </c>
      <c r="KY249" s="230">
        <f>+'PPFF 2022'!JL249</f>
        <v>0</v>
      </c>
      <c r="KZ249" s="224">
        <f>+'PPFF 2022'!JM249</f>
        <v>0</v>
      </c>
      <c r="LA249" s="230">
        <f>+'PPFF 2022'!JN249</f>
        <v>0</v>
      </c>
      <c r="LB249" s="224">
        <f>+'PPFF 2022'!JO249</f>
        <v>0</v>
      </c>
      <c r="LC249" s="230">
        <f>+'PPFF 2022'!JP249</f>
        <v>0</v>
      </c>
      <c r="LD249" s="224">
        <f>+'PPFF 2022'!JQ249</f>
        <v>0</v>
      </c>
      <c r="LE249" s="230">
        <f>+'PPFF 2022'!JR249</f>
        <v>0</v>
      </c>
      <c r="LF249" s="224">
        <f>+'PPFF 2022'!JS249</f>
        <v>0</v>
      </c>
      <c r="LG249" s="230">
        <f>+'PPFF 2022'!JT249</f>
        <v>0</v>
      </c>
      <c r="LH249" s="224">
        <f>+'PPFF 2022'!JU249</f>
        <v>0</v>
      </c>
      <c r="LI249" s="230">
        <f>+'PPFF 2022'!JV249</f>
        <v>0</v>
      </c>
      <c r="LJ249" s="224">
        <f>+'PPFF 2022'!JW249</f>
        <v>0</v>
      </c>
      <c r="LK249" s="230">
        <f>+'PPFF 2022'!JX249</f>
        <v>0</v>
      </c>
      <c r="LL249" s="224">
        <f>+'PPFF 2022'!JY249</f>
        <v>0</v>
      </c>
      <c r="LM249" s="230">
        <f>+'PPFF 2022'!JZ249</f>
        <v>0</v>
      </c>
      <c r="LN249" s="224">
        <f>+'PPFF 2022'!KA249</f>
        <v>0</v>
      </c>
      <c r="LO249" s="230">
        <f>+'PPFF 2022'!KB249</f>
        <v>0</v>
      </c>
      <c r="LP249" s="224">
        <f>+'PPFF 2022'!KC249</f>
        <v>0</v>
      </c>
      <c r="LQ249" s="230">
        <f>+'PPFF 2022'!KD249</f>
        <v>0</v>
      </c>
      <c r="LR249" s="224">
        <f>+'PPFF 2022'!KE249</f>
        <v>0</v>
      </c>
      <c r="LS249" s="230">
        <f>+'PPFF 2022'!KF249</f>
        <v>0</v>
      </c>
      <c r="LT249" s="224">
        <f>+'PPFF 2022'!KG249</f>
        <v>0</v>
      </c>
      <c r="LU249" s="230">
        <f>+'PPFF 2022'!KH249</f>
        <v>0</v>
      </c>
      <c r="LV249" s="234">
        <f>+'PPFF 2022'!KN249</f>
        <v>0</v>
      </c>
      <c r="LW249" s="234">
        <f>+'PPFF 2022'!KP249</f>
        <v>0</v>
      </c>
      <c r="LX249" s="234">
        <f>+'PPFF 2022'!KR249</f>
        <v>0</v>
      </c>
      <c r="LY249" s="234">
        <f>+'PPFF 2022'!KT249</f>
        <v>0</v>
      </c>
      <c r="LZ249" s="234">
        <f>+'PPFF 2022'!KV249</f>
        <v>0</v>
      </c>
      <c r="MA249" s="234">
        <f>+'PPFF 2022'!KX249</f>
        <v>0</v>
      </c>
      <c r="MB249" s="234">
        <f>+'PPFF 2022'!KZ249</f>
        <v>0</v>
      </c>
      <c r="MC249" s="234">
        <f>+'PPFF 2022'!LB249</f>
        <v>0</v>
      </c>
      <c r="MD249" s="234">
        <f>+'PPFF 2022'!LD249</f>
        <v>0</v>
      </c>
      <c r="ME249" s="234">
        <f>+'PPFF 2022'!LF249</f>
        <v>0</v>
      </c>
      <c r="MF249" s="234">
        <f>+'PPFF 2022'!LH249</f>
        <v>0</v>
      </c>
      <c r="MG249" s="234">
        <f>+'PPFF 2022'!LJ249</f>
        <v>0</v>
      </c>
      <c r="MH249" s="190">
        <f>+'PPFF 2022'!LN249/6</f>
        <v>0</v>
      </c>
      <c r="MI249" s="190">
        <f>+'PPFF 2022'!LP249/6</f>
        <v>0</v>
      </c>
      <c r="MJ249" s="190">
        <f>+'PPFF 2022'!LR249/6</f>
        <v>0</v>
      </c>
      <c r="MK249" s="190">
        <f>+'PPFF 2022'!LT249/6</f>
        <v>0</v>
      </c>
      <c r="ML249" s="190">
        <f>+'PPFF 2022'!LV249/6</f>
        <v>0</v>
      </c>
      <c r="MM249" s="190">
        <f>+'PPFF 2022'!LX249/6</f>
        <v>0</v>
      </c>
      <c r="MN249" s="239">
        <f>+'PPFF 2022'!LZ249/6</f>
        <v>0</v>
      </c>
      <c r="MO249" s="190">
        <f>+'PPFF 2022'!MB249/6</f>
        <v>0</v>
      </c>
      <c r="MP249" s="190">
        <f>+'PPFF 2022'!MD249/6</f>
        <v>0</v>
      </c>
      <c r="MQ249" s="190">
        <f>+'PPFF 2022'!MF249/6</f>
        <v>0</v>
      </c>
      <c r="MR249" s="190">
        <f>+'PPFF 2022'!MH249/6</f>
        <v>0</v>
      </c>
      <c r="MS249" s="190">
        <f>+'PPFF 2022'!MJ249/6</f>
        <v>0</v>
      </c>
      <c r="MT249" s="104">
        <f>+'PPFF 2022'!MN249</f>
        <v>0</v>
      </c>
      <c r="MU249" s="104">
        <f>+'PPFF 2022'!MP249</f>
        <v>0</v>
      </c>
      <c r="MV249" s="104">
        <f>+'PPFF 2022'!MR249</f>
        <v>0</v>
      </c>
      <c r="MW249" s="104">
        <f>+'PPFF 2022'!MT249</f>
        <v>0</v>
      </c>
      <c r="MX249" s="104">
        <f>+'PPFF 2022'!MV249</f>
        <v>0</v>
      </c>
      <c r="MY249" s="104">
        <f>+'PPFF 2022'!MX249</f>
        <v>0</v>
      </c>
      <c r="MZ249" s="104">
        <f>+'PPFF 2022'!MZ249</f>
        <v>0</v>
      </c>
      <c r="NA249" s="104">
        <f>+'PPFF 2022'!NB249</f>
        <v>0</v>
      </c>
      <c r="NB249" s="104">
        <f>+'PPFF 2022'!ND249</f>
        <v>0</v>
      </c>
      <c r="NC249" s="104">
        <f>+'PPFF 2022'!NF249</f>
        <v>0</v>
      </c>
      <c r="ND249" s="104">
        <f>+'PPFF 2022'!NH249</f>
        <v>0</v>
      </c>
      <c r="NE249" s="104">
        <f>+'PPFF 2022'!NJ249</f>
        <v>0</v>
      </c>
    </row>
    <row r="250" spans="1:369" s="88" customFormat="1" ht="10.5" x14ac:dyDescent="0.25">
      <c r="A250" s="89" t="s">
        <v>438</v>
      </c>
      <c r="B250" s="90" t="s">
        <v>79</v>
      </c>
      <c r="C250" s="90">
        <v>404</v>
      </c>
      <c r="D250" s="90" t="s">
        <v>438</v>
      </c>
      <c r="E250" s="91" t="s">
        <v>438</v>
      </c>
      <c r="F250" s="92" t="s">
        <v>79</v>
      </c>
      <c r="G250" s="92" t="s">
        <v>352</v>
      </c>
      <c r="H250" s="155">
        <v>249</v>
      </c>
      <c r="I250" s="92" t="s">
        <v>85</v>
      </c>
      <c r="J250" s="171">
        <f>+'PPFF 2022'!J250+'PPFF 2022'!K250</f>
        <v>0</v>
      </c>
      <c r="K250" s="171">
        <f>+'PPFF 2022'!L250+'PPFF 2022'!M250</f>
        <v>0</v>
      </c>
      <c r="L250" s="171">
        <f>+'PPFF 2022'!N250+'PPFF 2022'!O250</f>
        <v>0</v>
      </c>
      <c r="M250" s="171">
        <f>+'PPFF 2022'!P250+'PPFF 2022'!Q250</f>
        <v>0</v>
      </c>
      <c r="N250" s="171">
        <f>+'PPFF 2022'!R250+'PPFF 2022'!S250</f>
        <v>0</v>
      </c>
      <c r="O250" s="171">
        <f>+'PPFF 2022'!T250+'PPFF 2022'!U250</f>
        <v>0</v>
      </c>
      <c r="P250" s="171">
        <f>+'PPFF 2022'!V250+'PPFF 2022'!W250</f>
        <v>0</v>
      </c>
      <c r="Q250" s="171">
        <f>+'PPFF 2022'!X250+'PPFF 2022'!Y250</f>
        <v>0</v>
      </c>
      <c r="R250" s="171">
        <f>+'PPFF 2022'!Z250+'PPFF 2022'!AA250</f>
        <v>0</v>
      </c>
      <c r="S250" s="171">
        <f>+'PPFF 2022'!AB250+'PPFF 2022'!AC250</f>
        <v>0</v>
      </c>
      <c r="T250" s="171">
        <f>+'PPFF 2022'!AD250+'PPFF 2022'!AE250</f>
        <v>0</v>
      </c>
      <c r="U250" s="171">
        <f>+'PPFF 2022'!AF250+'PPFF 2022'!AG250</f>
        <v>0</v>
      </c>
      <c r="V250" s="93">
        <f>+'PPFF 2022'!AM250</f>
        <v>0</v>
      </c>
      <c r="W250" s="95">
        <f>+'PPFF 2022'!AN250</f>
        <v>0</v>
      </c>
      <c r="X250" s="98">
        <f>+('PPFF 2022'!AM250+'PPFF 2022'!AN250)/13</f>
        <v>0</v>
      </c>
      <c r="Y250" s="93">
        <f>+'PPFF 2022'!AO250</f>
        <v>0</v>
      </c>
      <c r="Z250" s="95">
        <f>+'PPFF 2022'!AP250</f>
        <v>0</v>
      </c>
      <c r="AA250" s="98">
        <f>+('PPFF 2022'!AO250+'PPFF 2022'!AP250)/13</f>
        <v>0</v>
      </c>
      <c r="AB250" s="93">
        <f>+'PPFF 2022'!AQ250</f>
        <v>0</v>
      </c>
      <c r="AC250" s="95">
        <f>+'PPFF 2022'!AR250</f>
        <v>0</v>
      </c>
      <c r="AD250" s="98">
        <f t="shared" si="380"/>
        <v>0</v>
      </c>
      <c r="AE250" s="93">
        <f>+'PPFF 2022'!AS250</f>
        <v>0</v>
      </c>
      <c r="AF250" s="95">
        <f>+'PPFF 2022'!AT250</f>
        <v>0</v>
      </c>
      <c r="AG250" s="98">
        <f t="shared" si="381"/>
        <v>0</v>
      </c>
      <c r="AH250" s="93">
        <f>+'PPFF 2022'!AU250</f>
        <v>0</v>
      </c>
      <c r="AI250" s="95">
        <f>+'PPFF 2022'!AV250</f>
        <v>0</v>
      </c>
      <c r="AJ250" s="98">
        <f t="shared" si="382"/>
        <v>0</v>
      </c>
      <c r="AK250" s="93">
        <f>+'PPFF 2022'!AW250</f>
        <v>0</v>
      </c>
      <c r="AL250" s="95">
        <f>+'PPFF 2022'!AX250</f>
        <v>0</v>
      </c>
      <c r="AM250" s="98">
        <f t="shared" si="383"/>
        <v>0</v>
      </c>
      <c r="AN250" s="93">
        <f>+'PPFF 2022'!AY250</f>
        <v>0</v>
      </c>
      <c r="AO250" s="95">
        <f>+'PPFF 2022'!AZ250</f>
        <v>0</v>
      </c>
      <c r="AP250" s="98">
        <f t="shared" si="384"/>
        <v>0</v>
      </c>
      <c r="AQ250" s="93">
        <f>+'PPFF 2022'!BA250</f>
        <v>0</v>
      </c>
      <c r="AR250" s="95">
        <f>+'PPFF 2022'!BB250</f>
        <v>0</v>
      </c>
      <c r="AS250" s="98">
        <f t="shared" si="385"/>
        <v>0</v>
      </c>
      <c r="AT250" s="93">
        <f>+'PPFF 2022'!BC250</f>
        <v>0</v>
      </c>
      <c r="AU250" s="95">
        <f>+'PPFF 2022'!BD250</f>
        <v>0</v>
      </c>
      <c r="AV250" s="98">
        <f t="shared" si="386"/>
        <v>0</v>
      </c>
      <c r="AW250" s="93">
        <f>+'PPFF 2022'!BE250</f>
        <v>0</v>
      </c>
      <c r="AX250" s="95">
        <f>+'PPFF 2022'!BF250</f>
        <v>0</v>
      </c>
      <c r="AY250" s="98">
        <f t="shared" si="387"/>
        <v>0</v>
      </c>
      <c r="AZ250" s="93">
        <f>+'PPFF 2022'!BG250</f>
        <v>0</v>
      </c>
      <c r="BA250" s="95">
        <f>+'PPFF 2022'!BH250</f>
        <v>0</v>
      </c>
      <c r="BB250" s="98">
        <f t="shared" si="388"/>
        <v>0</v>
      </c>
      <c r="BC250" s="93">
        <f>+'PPFF 2022'!BI250</f>
        <v>0</v>
      </c>
      <c r="BD250" s="95">
        <f>+'PPFF 2022'!BJ250</f>
        <v>0</v>
      </c>
      <c r="BE250" s="97">
        <f t="shared" si="389"/>
        <v>0</v>
      </c>
      <c r="BF250" s="107">
        <f>+'PPFF 2022'!BP250</f>
        <v>1</v>
      </c>
      <c r="BG250" s="97">
        <f>+'PPFF 2022'!BQ250</f>
        <v>0</v>
      </c>
      <c r="BH250" s="182">
        <f t="shared" si="390"/>
        <v>0.25</v>
      </c>
      <c r="BI250" s="107">
        <f>+'PPFF 2022'!BR250</f>
        <v>0</v>
      </c>
      <c r="BJ250" s="97">
        <f>+'PPFF 2022'!BS250</f>
        <v>0</v>
      </c>
      <c r="BK250" s="182">
        <f t="shared" si="391"/>
        <v>0</v>
      </c>
      <c r="BL250" s="107">
        <f>+'PPFF 2022'!BT250</f>
        <v>0</v>
      </c>
      <c r="BM250" s="97">
        <f>+'PPFF 2022'!BU250</f>
        <v>0</v>
      </c>
      <c r="BN250" s="182">
        <f t="shared" si="392"/>
        <v>0</v>
      </c>
      <c r="BO250" s="107">
        <f>+'PPFF 2022'!BV250</f>
        <v>0</v>
      </c>
      <c r="BP250" s="97">
        <f>+'PPFF 2022'!BW250</f>
        <v>0</v>
      </c>
      <c r="BQ250" s="182">
        <f t="shared" si="393"/>
        <v>0</v>
      </c>
      <c r="BR250" s="107">
        <f>+'PPFF 2022'!BX250</f>
        <v>0</v>
      </c>
      <c r="BS250" s="97">
        <f>+'PPFF 2022'!BY250</f>
        <v>0</v>
      </c>
      <c r="BT250" s="182">
        <f t="shared" si="394"/>
        <v>0</v>
      </c>
      <c r="BU250" s="107">
        <f>+'PPFF 2022'!BZ250</f>
        <v>0</v>
      </c>
      <c r="BV250" s="97">
        <f>+'PPFF 2022'!CA250</f>
        <v>0</v>
      </c>
      <c r="BW250" s="182">
        <f t="shared" si="395"/>
        <v>0</v>
      </c>
      <c r="BX250" s="107">
        <f>+'PPFF 2022'!CB250</f>
        <v>0</v>
      </c>
      <c r="BY250" s="97">
        <f>+'PPFF 2022'!CC250</f>
        <v>0</v>
      </c>
      <c r="BZ250" s="182">
        <f t="shared" si="396"/>
        <v>0</v>
      </c>
      <c r="CA250" s="107">
        <f>+'PPFF 2022'!CD250</f>
        <v>0</v>
      </c>
      <c r="CB250" s="97">
        <f>+'PPFF 2022'!CE250</f>
        <v>0</v>
      </c>
      <c r="CC250" s="182">
        <f t="shared" si="397"/>
        <v>0</v>
      </c>
      <c r="CD250" s="107">
        <f>+'PPFF 2022'!CF250</f>
        <v>0</v>
      </c>
      <c r="CE250" s="97">
        <f>+'PPFF 2022'!CG250</f>
        <v>0</v>
      </c>
      <c r="CF250" s="182">
        <f t="shared" si="398"/>
        <v>0</v>
      </c>
      <c r="CG250" s="107">
        <f>+'PPFF 2022'!CH250</f>
        <v>0</v>
      </c>
      <c r="CH250" s="97">
        <f>+'PPFF 2022'!CI250</f>
        <v>0</v>
      </c>
      <c r="CI250" s="182">
        <f t="shared" si="399"/>
        <v>0</v>
      </c>
      <c r="CJ250" s="107">
        <f>+'PPFF 2022'!CJ250</f>
        <v>0</v>
      </c>
      <c r="CK250" s="97">
        <f>+'PPFF 2022'!CK250</f>
        <v>0</v>
      </c>
      <c r="CL250" s="182">
        <f t="shared" si="400"/>
        <v>0</v>
      </c>
      <c r="CM250" s="107">
        <f>+'PPFF 2022'!CL250</f>
        <v>0</v>
      </c>
      <c r="CN250" s="97">
        <f>+'PPFF 2022'!CM250</f>
        <v>0</v>
      </c>
      <c r="CO250" s="187">
        <f t="shared" si="401"/>
        <v>0</v>
      </c>
      <c r="CP250" s="109">
        <f>+'PPFF 2022'!CS250</f>
        <v>0</v>
      </c>
      <c r="CQ250" s="111">
        <f>+'PPFF 2022'!CT250</f>
        <v>0</v>
      </c>
      <c r="CR250" s="98">
        <f t="shared" si="402"/>
        <v>0</v>
      </c>
      <c r="CS250" s="109">
        <f>+'PPFF 2022'!CU250</f>
        <v>0</v>
      </c>
      <c r="CT250" s="111">
        <f>+'PPFF 2022'!CV250</f>
        <v>0</v>
      </c>
      <c r="CU250" s="98">
        <f t="shared" si="403"/>
        <v>0</v>
      </c>
      <c r="CV250" s="109">
        <f>+'PPFF 2022'!CW250</f>
        <v>0</v>
      </c>
      <c r="CW250" s="111">
        <f>+'PPFF 2022'!CX250</f>
        <v>0</v>
      </c>
      <c r="CX250" s="98">
        <f t="shared" si="404"/>
        <v>0</v>
      </c>
      <c r="CY250" s="109">
        <f>+'PPFF 2022'!CY250</f>
        <v>0</v>
      </c>
      <c r="CZ250" s="111">
        <f>+'PPFF 2022'!CZ250</f>
        <v>0</v>
      </c>
      <c r="DA250" s="98">
        <f t="shared" si="405"/>
        <v>0</v>
      </c>
      <c r="DB250" s="109">
        <f>+'PPFF 2022'!DA250</f>
        <v>0</v>
      </c>
      <c r="DC250" s="111">
        <f>+'PPFF 2022'!DB250</f>
        <v>0</v>
      </c>
      <c r="DD250" s="98">
        <f t="shared" si="406"/>
        <v>0</v>
      </c>
      <c r="DE250" s="109">
        <f>+'PPFF 2022'!DC250</f>
        <v>0</v>
      </c>
      <c r="DF250" s="111">
        <f>+'PPFF 2022'!DD250</f>
        <v>0</v>
      </c>
      <c r="DG250" s="98">
        <f t="shared" si="407"/>
        <v>0</v>
      </c>
      <c r="DH250" s="109">
        <f>+'PPFF 2022'!DE250</f>
        <v>0</v>
      </c>
      <c r="DI250" s="111">
        <f>+'PPFF 2022'!DF250</f>
        <v>0</v>
      </c>
      <c r="DJ250" s="98">
        <f t="shared" si="408"/>
        <v>0</v>
      </c>
      <c r="DK250" s="109">
        <f>+'PPFF 2022'!DG250</f>
        <v>0</v>
      </c>
      <c r="DL250" s="111">
        <f>+'PPFF 2022'!DH250</f>
        <v>0</v>
      </c>
      <c r="DM250" s="98">
        <f t="shared" si="409"/>
        <v>0</v>
      </c>
      <c r="DN250" s="109">
        <f>+'PPFF 2022'!DI250</f>
        <v>0</v>
      </c>
      <c r="DO250" s="111">
        <f>+'PPFF 2022'!DJ250</f>
        <v>0</v>
      </c>
      <c r="DP250" s="98">
        <f t="shared" si="410"/>
        <v>0</v>
      </c>
      <c r="DQ250" s="109">
        <f>+'PPFF 2022'!DK250</f>
        <v>0</v>
      </c>
      <c r="DR250" s="111">
        <f>+'PPFF 2022'!DL250</f>
        <v>0</v>
      </c>
      <c r="DS250" s="98">
        <f t="shared" si="411"/>
        <v>0</v>
      </c>
      <c r="DT250" s="109">
        <f>+'PPFF 2022'!DM250</f>
        <v>0</v>
      </c>
      <c r="DU250" s="111">
        <f>+'PPFF 2022'!DN250</f>
        <v>0</v>
      </c>
      <c r="DV250" s="98">
        <f t="shared" si="412"/>
        <v>0</v>
      </c>
      <c r="DW250" s="109">
        <f>+'PPFF 2022'!DO250</f>
        <v>0</v>
      </c>
      <c r="DX250" s="111">
        <f>+'PPFF 2022'!DP250</f>
        <v>0</v>
      </c>
      <c r="DY250" s="107">
        <f t="shared" si="413"/>
        <v>0</v>
      </c>
      <c r="DZ250" s="109">
        <f>+'PPFF 2022'!DV250</f>
        <v>0</v>
      </c>
      <c r="EA250" s="111">
        <f>+'PPFF 2022'!DW250</f>
        <v>0</v>
      </c>
      <c r="EB250" s="98">
        <f t="shared" si="414"/>
        <v>0</v>
      </c>
      <c r="EC250" s="111">
        <f>+'PPFF 2022'!DX250</f>
        <v>0</v>
      </c>
      <c r="ED250" s="111">
        <f>+'PPFF 2022'!DY250</f>
        <v>0</v>
      </c>
      <c r="EE250" s="98">
        <f t="shared" si="415"/>
        <v>0</v>
      </c>
      <c r="EF250" s="111">
        <f>+'PPFF 2022'!DZ250</f>
        <v>0</v>
      </c>
      <c r="EG250" s="111">
        <f>+'PPFF 2022'!EA250</f>
        <v>0</v>
      </c>
      <c r="EH250" s="98">
        <f t="shared" si="416"/>
        <v>0</v>
      </c>
      <c r="EI250" s="111">
        <f>+'PPFF 2022'!EB250</f>
        <v>0</v>
      </c>
      <c r="EJ250" s="111">
        <f>+'PPFF 2022'!EC250</f>
        <v>0</v>
      </c>
      <c r="EK250" s="98">
        <f t="shared" si="417"/>
        <v>0</v>
      </c>
      <c r="EL250" s="111">
        <f>+'PPFF 2022'!ED250</f>
        <v>0</v>
      </c>
      <c r="EM250" s="111">
        <f>+'PPFF 2022'!EE250</f>
        <v>0</v>
      </c>
      <c r="EN250" s="98">
        <f t="shared" si="418"/>
        <v>0</v>
      </c>
      <c r="EO250" s="111">
        <f>+'PPFF 2022'!EF250</f>
        <v>0</v>
      </c>
      <c r="EP250" s="111">
        <f>+'PPFF 2022'!EG250</f>
        <v>0</v>
      </c>
      <c r="EQ250" s="98">
        <f t="shared" si="419"/>
        <v>0</v>
      </c>
      <c r="ER250" s="111">
        <f>+'PPFF 2022'!EH250</f>
        <v>0</v>
      </c>
      <c r="ES250" s="111">
        <f>+'PPFF 2022'!EI250</f>
        <v>0</v>
      </c>
      <c r="ET250" s="98">
        <f t="shared" si="420"/>
        <v>0</v>
      </c>
      <c r="EU250" s="111">
        <f>+'PPFF 2022'!EJ250</f>
        <v>0</v>
      </c>
      <c r="EV250" s="111">
        <f>+'PPFF 2022'!EK250</f>
        <v>0</v>
      </c>
      <c r="EW250" s="98">
        <f t="shared" si="421"/>
        <v>0</v>
      </c>
      <c r="EX250" s="111">
        <f>+'PPFF 2022'!EL250</f>
        <v>0</v>
      </c>
      <c r="EY250" s="111">
        <f>+'PPFF 2022'!EM250</f>
        <v>0</v>
      </c>
      <c r="EZ250" s="98">
        <f t="shared" si="422"/>
        <v>0</v>
      </c>
      <c r="FA250" s="111">
        <f>+'PPFF 2022'!EN250</f>
        <v>0</v>
      </c>
      <c r="FB250" s="111">
        <f>+'PPFF 2022'!EO250</f>
        <v>0</v>
      </c>
      <c r="FC250" s="98">
        <f t="shared" si="423"/>
        <v>0</v>
      </c>
      <c r="FD250" s="111">
        <f>+'PPFF 2022'!EP250</f>
        <v>0</v>
      </c>
      <c r="FE250" s="111">
        <f>+'PPFF 2022'!EQ250</f>
        <v>0</v>
      </c>
      <c r="FF250" s="98">
        <f t="shared" si="424"/>
        <v>0</v>
      </c>
      <c r="FG250" s="111">
        <f>+'PPFF 2022'!ER250</f>
        <v>0</v>
      </c>
      <c r="FH250" s="111">
        <f>+'PPFF 2022'!ES250</f>
        <v>0</v>
      </c>
      <c r="FI250" s="97">
        <f t="shared" si="425"/>
        <v>0</v>
      </c>
      <c r="FJ250" s="108">
        <f>+'PPFF 2022'!EY250</f>
        <v>0</v>
      </c>
      <c r="FK250" s="103">
        <f>+'PPFF 2022'!EZ250</f>
        <v>0</v>
      </c>
      <c r="FL250" s="193">
        <f t="shared" si="426"/>
        <v>0</v>
      </c>
      <c r="FM250" s="203">
        <f>+'PPFF 2022'!FA250</f>
        <v>0</v>
      </c>
      <c r="FN250" s="204">
        <f>+'PPFF 2022'!FB250</f>
        <v>0</v>
      </c>
      <c r="FO250" s="202">
        <f t="shared" si="427"/>
        <v>0</v>
      </c>
      <c r="FP250" s="203">
        <f>+'PPFF 2022'!FC250</f>
        <v>0</v>
      </c>
      <c r="FQ250" s="204">
        <f>+'PPFF 2022'!FD250</f>
        <v>0</v>
      </c>
      <c r="FR250" s="202">
        <f t="shared" si="428"/>
        <v>0</v>
      </c>
      <c r="FS250" s="203">
        <f>+'PPFF 2022'!FE250</f>
        <v>0</v>
      </c>
      <c r="FT250" s="204">
        <f>+'PPFF 2022'!FF250</f>
        <v>0</v>
      </c>
      <c r="FU250" s="202">
        <f t="shared" si="429"/>
        <v>0</v>
      </c>
      <c r="FV250" s="203">
        <f>+'PPFF 2022'!FG250</f>
        <v>0</v>
      </c>
      <c r="FW250" s="204">
        <f>+'PPFF 2022'!FH250</f>
        <v>0</v>
      </c>
      <c r="FX250" s="202">
        <f t="shared" si="430"/>
        <v>0</v>
      </c>
      <c r="FY250" s="203">
        <f>+'PPFF 2022'!FI250</f>
        <v>0</v>
      </c>
      <c r="FZ250" s="204">
        <f>+'PPFF 2022'!FJ250</f>
        <v>0</v>
      </c>
      <c r="GA250" s="202">
        <f t="shared" si="431"/>
        <v>0</v>
      </c>
      <c r="GB250" s="203">
        <f>+'PPFF 2022'!FK250</f>
        <v>0</v>
      </c>
      <c r="GC250" s="204">
        <f>+'PPFF 2022'!FL250</f>
        <v>0</v>
      </c>
      <c r="GD250" s="202">
        <f t="shared" si="432"/>
        <v>0</v>
      </c>
      <c r="GE250" s="203">
        <f>+'PPFF 2022'!FM250</f>
        <v>0</v>
      </c>
      <c r="GF250" s="204">
        <f>+'PPFF 2022'!FN250</f>
        <v>0</v>
      </c>
      <c r="GG250" s="202">
        <f t="shared" si="433"/>
        <v>0</v>
      </c>
      <c r="GH250" s="203">
        <f>+'PPFF 2022'!FO250</f>
        <v>0</v>
      </c>
      <c r="GI250" s="204">
        <f>+'PPFF 2022'!FP250</f>
        <v>0</v>
      </c>
      <c r="GJ250" s="202">
        <f t="shared" si="434"/>
        <v>0</v>
      </c>
      <c r="GK250" s="203">
        <f>+'PPFF 2022'!FQ250</f>
        <v>0</v>
      </c>
      <c r="GL250" s="204">
        <f>+'PPFF 2022'!FR250</f>
        <v>0</v>
      </c>
      <c r="GM250" s="202">
        <f t="shared" si="435"/>
        <v>0</v>
      </c>
      <c r="GN250" s="203">
        <f>+'PPFF 2022'!FS250</f>
        <v>0</v>
      </c>
      <c r="GO250" s="204">
        <f>+'PPFF 2022'!FT250</f>
        <v>0</v>
      </c>
      <c r="GP250" s="202">
        <f t="shared" si="436"/>
        <v>0</v>
      </c>
      <c r="GQ250" s="203">
        <f>+'PPFF 2022'!FU250</f>
        <v>0</v>
      </c>
      <c r="GR250" s="204">
        <f>+'PPFF 2022'!FV250</f>
        <v>0</v>
      </c>
      <c r="GS250" s="209">
        <f t="shared" si="437"/>
        <v>0</v>
      </c>
      <c r="GT250" s="203">
        <f>+'PPFF 2022'!GB250</f>
        <v>0</v>
      </c>
      <c r="GU250" s="204">
        <f>+'PPFF 2022'!GC250</f>
        <v>0</v>
      </c>
      <c r="GV250" s="202">
        <f t="shared" si="438"/>
        <v>0</v>
      </c>
      <c r="GW250" s="203">
        <f>+'PPFF 2022'!GD250</f>
        <v>0</v>
      </c>
      <c r="GX250" s="204">
        <f>+'PPFF 2022'!GE250</f>
        <v>0</v>
      </c>
      <c r="GY250" s="202">
        <f t="shared" si="439"/>
        <v>0</v>
      </c>
      <c r="GZ250" s="203">
        <f>+'PPFF 2022'!GF250</f>
        <v>0</v>
      </c>
      <c r="HA250" s="204">
        <f>+'PPFF 2022'!GG250</f>
        <v>0</v>
      </c>
      <c r="HB250" s="202">
        <f t="shared" si="440"/>
        <v>0</v>
      </c>
      <c r="HC250" s="203">
        <f>+'PPFF 2022'!GH250</f>
        <v>0</v>
      </c>
      <c r="HD250" s="204">
        <f>+'PPFF 2022'!GI250</f>
        <v>0</v>
      </c>
      <c r="HE250" s="202">
        <f t="shared" si="441"/>
        <v>0</v>
      </c>
      <c r="HF250" s="203">
        <f>+'PPFF 2022'!GJ250</f>
        <v>0</v>
      </c>
      <c r="HG250" s="204">
        <f>+'PPFF 2022'!GK250</f>
        <v>0</v>
      </c>
      <c r="HH250" s="202">
        <f t="shared" si="442"/>
        <v>0</v>
      </c>
      <c r="HI250" s="203">
        <f>+'PPFF 2022'!GL250</f>
        <v>0</v>
      </c>
      <c r="HJ250" s="204">
        <f>+'PPFF 2022'!GM250</f>
        <v>0</v>
      </c>
      <c r="HK250" s="202">
        <f t="shared" si="443"/>
        <v>0</v>
      </c>
      <c r="HL250" s="203">
        <f>+'PPFF 2022'!GN250</f>
        <v>0</v>
      </c>
      <c r="HM250" s="204">
        <f>+'PPFF 2022'!GO250</f>
        <v>0</v>
      </c>
      <c r="HN250" s="202">
        <f t="shared" si="444"/>
        <v>0</v>
      </c>
      <c r="HO250" s="203">
        <f>+'PPFF 2022'!GP250</f>
        <v>0</v>
      </c>
      <c r="HP250" s="204">
        <f>+'PPFF 2022'!GQ250</f>
        <v>0</v>
      </c>
      <c r="HQ250" s="202">
        <f t="shared" si="445"/>
        <v>0</v>
      </c>
      <c r="HR250" s="203">
        <f>+'PPFF 2022'!GR250</f>
        <v>0</v>
      </c>
      <c r="HS250" s="204">
        <f>+'PPFF 2022'!GS250</f>
        <v>0</v>
      </c>
      <c r="HT250" s="202">
        <f t="shared" si="446"/>
        <v>0</v>
      </c>
      <c r="HU250" s="203">
        <f>+'PPFF 2022'!GT250</f>
        <v>0</v>
      </c>
      <c r="HV250" s="204">
        <f>+'PPFF 2022'!GU250</f>
        <v>0</v>
      </c>
      <c r="HW250" s="202">
        <f t="shared" si="447"/>
        <v>0</v>
      </c>
      <c r="HX250" s="203">
        <f>+'PPFF 2022'!GV250</f>
        <v>0</v>
      </c>
      <c r="HY250" s="204">
        <f>+'PPFF 2022'!GW250</f>
        <v>0</v>
      </c>
      <c r="HZ250" s="202">
        <f t="shared" si="448"/>
        <v>0</v>
      </c>
      <c r="IA250" s="203">
        <f>+'PPFF 2022'!GX250</f>
        <v>0</v>
      </c>
      <c r="IB250" s="204">
        <f>+'PPFF 2022'!GY250</f>
        <v>0</v>
      </c>
      <c r="IC250" s="209">
        <f t="shared" si="449"/>
        <v>0</v>
      </c>
      <c r="ID250" s="203">
        <f>+'PPFF 2022'!HE250</f>
        <v>0</v>
      </c>
      <c r="IE250" s="204">
        <f>+'PPFF 2022'!HF250</f>
        <v>0</v>
      </c>
      <c r="IF250" s="215">
        <f t="shared" si="450"/>
        <v>0</v>
      </c>
      <c r="IG250" s="203">
        <f>+'PPFF 2022'!HG250</f>
        <v>0</v>
      </c>
      <c r="IH250" s="204">
        <f>+'PPFF 2022'!HH250</f>
        <v>0</v>
      </c>
      <c r="II250" s="215">
        <f t="shared" si="451"/>
        <v>0</v>
      </c>
      <c r="IJ250" s="203">
        <f>+'PPFF 2022'!HI250</f>
        <v>0</v>
      </c>
      <c r="IK250" s="204">
        <f>+'PPFF 2022'!HJ250</f>
        <v>0</v>
      </c>
      <c r="IL250" s="215">
        <f t="shared" si="452"/>
        <v>0</v>
      </c>
      <c r="IM250" s="203">
        <f>+'PPFF 2022'!HK250</f>
        <v>0</v>
      </c>
      <c r="IN250" s="204">
        <f>+'PPFF 2022'!HL250</f>
        <v>0</v>
      </c>
      <c r="IO250" s="215">
        <f t="shared" si="453"/>
        <v>0</v>
      </c>
      <c r="IP250" s="203">
        <f>+'PPFF 2022'!HM250</f>
        <v>0</v>
      </c>
      <c r="IQ250" s="204">
        <f>+'PPFF 2022'!HN250</f>
        <v>0</v>
      </c>
      <c r="IR250" s="215">
        <f t="shared" si="454"/>
        <v>0</v>
      </c>
      <c r="IS250" s="203">
        <f>+'PPFF 2022'!HO250</f>
        <v>0</v>
      </c>
      <c r="IT250" s="204">
        <f>+'PPFF 2022'!HP250</f>
        <v>0</v>
      </c>
      <c r="IU250" s="215">
        <f t="shared" si="455"/>
        <v>0</v>
      </c>
      <c r="IV250" s="203">
        <f>+'PPFF 2022'!HQ250</f>
        <v>0</v>
      </c>
      <c r="IW250" s="204">
        <f>+'PPFF 2022'!HR250</f>
        <v>0</v>
      </c>
      <c r="IX250" s="215">
        <f t="shared" si="456"/>
        <v>0</v>
      </c>
      <c r="IY250" s="203">
        <f>+'PPFF 2022'!HS250</f>
        <v>0</v>
      </c>
      <c r="IZ250" s="204">
        <f>+'PPFF 2022'!HT250</f>
        <v>0</v>
      </c>
      <c r="JA250" s="215">
        <f t="shared" si="457"/>
        <v>0</v>
      </c>
      <c r="JB250" s="203">
        <f>+'PPFF 2022'!HU250</f>
        <v>0</v>
      </c>
      <c r="JC250" s="204">
        <f>+'PPFF 2022'!HV250</f>
        <v>0</v>
      </c>
      <c r="JD250" s="215">
        <f t="shared" si="458"/>
        <v>0</v>
      </c>
      <c r="JE250" s="203">
        <f>+'PPFF 2022'!HW250</f>
        <v>0</v>
      </c>
      <c r="JF250" s="204">
        <f>+'PPFF 2022'!HX250</f>
        <v>0</v>
      </c>
      <c r="JG250" s="215">
        <f t="shared" si="459"/>
        <v>0</v>
      </c>
      <c r="JH250" s="203">
        <f>+'PPFF 2022'!HY250</f>
        <v>0</v>
      </c>
      <c r="JI250" s="204">
        <f>+'PPFF 2022'!HZ250</f>
        <v>0</v>
      </c>
      <c r="JJ250" s="215">
        <f t="shared" si="460"/>
        <v>0</v>
      </c>
      <c r="JK250" s="203">
        <f>+'PPFF 2022'!IA250</f>
        <v>0</v>
      </c>
      <c r="JL250" s="204">
        <f>+'PPFF 2022'!IB250</f>
        <v>0</v>
      </c>
      <c r="JM250" s="218">
        <f t="shared" si="461"/>
        <v>0</v>
      </c>
      <c r="JN250" s="224">
        <f>+'PPFF 2022'!IH250</f>
        <v>0</v>
      </c>
      <c r="JO250" s="225">
        <f>+'PPFF 2022'!II250</f>
        <v>0</v>
      </c>
      <c r="JP250" s="212">
        <f t="shared" si="462"/>
        <v>0</v>
      </c>
      <c r="JQ250" s="224">
        <f>+'PPFF 2022'!IJ250</f>
        <v>0</v>
      </c>
      <c r="JR250" s="225">
        <f>+'PPFF 2022'!IK250</f>
        <v>0</v>
      </c>
      <c r="JS250" s="212">
        <f t="shared" si="463"/>
        <v>0</v>
      </c>
      <c r="JT250" s="224">
        <f>+'PPFF 2022'!IL250</f>
        <v>0</v>
      </c>
      <c r="JU250" s="225">
        <f>+'PPFF 2022'!IM250</f>
        <v>0</v>
      </c>
      <c r="JV250" s="212">
        <f t="shared" si="464"/>
        <v>0</v>
      </c>
      <c r="JW250" s="224">
        <f>+'PPFF 2022'!IN250</f>
        <v>0</v>
      </c>
      <c r="JX250" s="225">
        <f>+'PPFF 2022'!IO250</f>
        <v>0</v>
      </c>
      <c r="JY250" s="212">
        <f t="shared" si="465"/>
        <v>0</v>
      </c>
      <c r="JZ250" s="224">
        <f>+'PPFF 2022'!IP250</f>
        <v>0</v>
      </c>
      <c r="KA250" s="225">
        <f>+'PPFF 2022'!IQ250</f>
        <v>0</v>
      </c>
      <c r="KB250" s="212">
        <f t="shared" si="466"/>
        <v>0</v>
      </c>
      <c r="KC250" s="224">
        <f>+'PPFF 2022'!IR250</f>
        <v>0</v>
      </c>
      <c r="KD250" s="225">
        <f>+'PPFF 2022'!IS250</f>
        <v>0</v>
      </c>
      <c r="KE250" s="212">
        <f t="shared" si="467"/>
        <v>0</v>
      </c>
      <c r="KF250" s="224">
        <f>+'PPFF 2022'!IT250</f>
        <v>0</v>
      </c>
      <c r="KG250" s="225">
        <f>+'PPFF 2022'!IU250</f>
        <v>0</v>
      </c>
      <c r="KH250" s="212">
        <f t="shared" si="468"/>
        <v>0</v>
      </c>
      <c r="KI250" s="224">
        <f>+'PPFF 2022'!IV250</f>
        <v>0</v>
      </c>
      <c r="KJ250" s="225">
        <f>+'PPFF 2022'!IW250</f>
        <v>0</v>
      </c>
      <c r="KK250" s="212">
        <f t="shared" si="469"/>
        <v>0</v>
      </c>
      <c r="KL250" s="224">
        <f>+'PPFF 2022'!IX250</f>
        <v>0</v>
      </c>
      <c r="KM250" s="225">
        <f>+'PPFF 2022'!IY250</f>
        <v>0</v>
      </c>
      <c r="KN250" s="212">
        <f t="shared" si="470"/>
        <v>0</v>
      </c>
      <c r="KO250" s="224">
        <f>+'PPFF 2022'!IZ250</f>
        <v>0</v>
      </c>
      <c r="KP250" s="225">
        <f>+'PPFF 2022'!JA250</f>
        <v>0</v>
      </c>
      <c r="KQ250" s="212">
        <f t="shared" si="471"/>
        <v>0</v>
      </c>
      <c r="KR250" s="224">
        <f>+'PPFF 2022'!JB250</f>
        <v>0</v>
      </c>
      <c r="KS250" s="225">
        <f>+'PPFF 2022'!JC250</f>
        <v>0</v>
      </c>
      <c r="KT250" s="212">
        <f t="shared" si="472"/>
        <v>0</v>
      </c>
      <c r="KU250" s="224">
        <f>+'PPFF 2022'!JD250</f>
        <v>0</v>
      </c>
      <c r="KV250" s="225">
        <f>+'PPFF 2022'!JE250</f>
        <v>0</v>
      </c>
      <c r="KW250" s="212">
        <f t="shared" si="473"/>
        <v>0</v>
      </c>
      <c r="KX250" s="224">
        <f>+'PPFF 2022'!JK250</f>
        <v>0</v>
      </c>
      <c r="KY250" s="230">
        <f>+'PPFF 2022'!JL250</f>
        <v>0</v>
      </c>
      <c r="KZ250" s="224">
        <f>+'PPFF 2022'!JM250</f>
        <v>0</v>
      </c>
      <c r="LA250" s="230">
        <f>+'PPFF 2022'!JN250</f>
        <v>0</v>
      </c>
      <c r="LB250" s="224">
        <f>+'PPFF 2022'!JO250</f>
        <v>0</v>
      </c>
      <c r="LC250" s="230">
        <f>+'PPFF 2022'!JP250</f>
        <v>0</v>
      </c>
      <c r="LD250" s="224">
        <f>+'PPFF 2022'!JQ250</f>
        <v>0</v>
      </c>
      <c r="LE250" s="230">
        <f>+'PPFF 2022'!JR250</f>
        <v>0</v>
      </c>
      <c r="LF250" s="224">
        <f>+'PPFF 2022'!JS250</f>
        <v>0</v>
      </c>
      <c r="LG250" s="230">
        <f>+'PPFF 2022'!JT250</f>
        <v>0</v>
      </c>
      <c r="LH250" s="224">
        <f>+'PPFF 2022'!JU250</f>
        <v>0</v>
      </c>
      <c r="LI250" s="230">
        <f>+'PPFF 2022'!JV250</f>
        <v>0</v>
      </c>
      <c r="LJ250" s="224">
        <f>+'PPFF 2022'!JW250</f>
        <v>0</v>
      </c>
      <c r="LK250" s="230">
        <f>+'PPFF 2022'!JX250</f>
        <v>0</v>
      </c>
      <c r="LL250" s="224">
        <f>+'PPFF 2022'!JY250</f>
        <v>0</v>
      </c>
      <c r="LM250" s="230">
        <f>+'PPFF 2022'!JZ250</f>
        <v>0</v>
      </c>
      <c r="LN250" s="224">
        <f>+'PPFF 2022'!KA250</f>
        <v>0</v>
      </c>
      <c r="LO250" s="230">
        <f>+'PPFF 2022'!KB250</f>
        <v>0</v>
      </c>
      <c r="LP250" s="224">
        <f>+'PPFF 2022'!KC250</f>
        <v>0</v>
      </c>
      <c r="LQ250" s="230">
        <f>+'PPFF 2022'!KD250</f>
        <v>0</v>
      </c>
      <c r="LR250" s="224">
        <f>+'PPFF 2022'!KE250</f>
        <v>0</v>
      </c>
      <c r="LS250" s="230">
        <f>+'PPFF 2022'!KF250</f>
        <v>0</v>
      </c>
      <c r="LT250" s="224">
        <f>+'PPFF 2022'!KG250</f>
        <v>0</v>
      </c>
      <c r="LU250" s="230">
        <f>+'PPFF 2022'!KH250</f>
        <v>0</v>
      </c>
      <c r="LV250" s="234">
        <f>+'PPFF 2022'!KN250</f>
        <v>0</v>
      </c>
      <c r="LW250" s="234">
        <f>+'PPFF 2022'!KP250</f>
        <v>0</v>
      </c>
      <c r="LX250" s="234">
        <f>+'PPFF 2022'!KR250</f>
        <v>0</v>
      </c>
      <c r="LY250" s="234">
        <f>+'PPFF 2022'!KT250</f>
        <v>0</v>
      </c>
      <c r="LZ250" s="234">
        <f>+'PPFF 2022'!KV250</f>
        <v>0</v>
      </c>
      <c r="MA250" s="234">
        <f>+'PPFF 2022'!KX250</f>
        <v>0</v>
      </c>
      <c r="MB250" s="234">
        <f>+'PPFF 2022'!KZ250</f>
        <v>0</v>
      </c>
      <c r="MC250" s="234">
        <f>+'PPFF 2022'!LB250</f>
        <v>0</v>
      </c>
      <c r="MD250" s="234">
        <f>+'PPFF 2022'!LD250</f>
        <v>0</v>
      </c>
      <c r="ME250" s="234">
        <f>+'PPFF 2022'!LF250</f>
        <v>0</v>
      </c>
      <c r="MF250" s="234">
        <f>+'PPFF 2022'!LH250</f>
        <v>0</v>
      </c>
      <c r="MG250" s="234">
        <f>+'PPFF 2022'!LJ250</f>
        <v>0</v>
      </c>
      <c r="MH250" s="190">
        <f>+'PPFF 2022'!LN250/6</f>
        <v>0</v>
      </c>
      <c r="MI250" s="190">
        <f>+'PPFF 2022'!LP250/6</f>
        <v>0</v>
      </c>
      <c r="MJ250" s="190">
        <f>+'PPFF 2022'!LR250/6</f>
        <v>0</v>
      </c>
      <c r="MK250" s="190">
        <f>+'PPFF 2022'!LT250/6</f>
        <v>0</v>
      </c>
      <c r="ML250" s="190">
        <f>+'PPFF 2022'!LV250/6</f>
        <v>0</v>
      </c>
      <c r="MM250" s="190">
        <f>+'PPFF 2022'!LX250/6</f>
        <v>0</v>
      </c>
      <c r="MN250" s="239">
        <f>+'PPFF 2022'!LZ250/6</f>
        <v>0</v>
      </c>
      <c r="MO250" s="190">
        <f>+'PPFF 2022'!MB250/6</f>
        <v>0</v>
      </c>
      <c r="MP250" s="190">
        <f>+'PPFF 2022'!MD250/6</f>
        <v>0</v>
      </c>
      <c r="MQ250" s="190">
        <f>+'PPFF 2022'!MF250/6</f>
        <v>0</v>
      </c>
      <c r="MR250" s="190">
        <f>+'PPFF 2022'!MH250/6</f>
        <v>0</v>
      </c>
      <c r="MS250" s="190">
        <f>+'PPFF 2022'!MJ250/6</f>
        <v>0</v>
      </c>
      <c r="MT250" s="104">
        <f>+'PPFF 2022'!MN250</f>
        <v>0</v>
      </c>
      <c r="MU250" s="104">
        <f>+'PPFF 2022'!MP250</f>
        <v>0</v>
      </c>
      <c r="MV250" s="104">
        <f>+'PPFF 2022'!MR250</f>
        <v>0</v>
      </c>
      <c r="MW250" s="104">
        <f>+'PPFF 2022'!MT250</f>
        <v>0</v>
      </c>
      <c r="MX250" s="104">
        <f>+'PPFF 2022'!MV250</f>
        <v>0</v>
      </c>
      <c r="MY250" s="104">
        <f>+'PPFF 2022'!MX250</f>
        <v>0</v>
      </c>
      <c r="MZ250" s="104">
        <f>+'PPFF 2022'!MZ250</f>
        <v>0</v>
      </c>
      <c r="NA250" s="104">
        <f>+'PPFF 2022'!NB250</f>
        <v>0</v>
      </c>
      <c r="NB250" s="104">
        <f>+'PPFF 2022'!ND250</f>
        <v>0</v>
      </c>
      <c r="NC250" s="104">
        <f>+'PPFF 2022'!NF250</f>
        <v>0</v>
      </c>
      <c r="ND250" s="104">
        <f>+'PPFF 2022'!NH250</f>
        <v>0</v>
      </c>
      <c r="NE250" s="104">
        <f>+'PPFF 2022'!NJ250</f>
        <v>0</v>
      </c>
    </row>
    <row r="251" spans="1:369" s="88" customFormat="1" ht="10.5" x14ac:dyDescent="0.25">
      <c r="A251" s="89" t="s">
        <v>438</v>
      </c>
      <c r="B251" s="90" t="s">
        <v>79</v>
      </c>
      <c r="C251" s="90">
        <v>404</v>
      </c>
      <c r="D251" s="90" t="s">
        <v>438</v>
      </c>
      <c r="E251" s="91" t="s">
        <v>438</v>
      </c>
      <c r="F251" s="92" t="s">
        <v>79</v>
      </c>
      <c r="G251" s="92" t="s">
        <v>352</v>
      </c>
      <c r="H251" s="155">
        <v>250</v>
      </c>
      <c r="I251" s="92" t="s">
        <v>84</v>
      </c>
      <c r="J251" s="171">
        <f>+'PPFF 2022'!J251+'PPFF 2022'!K251</f>
        <v>0</v>
      </c>
      <c r="K251" s="171">
        <f>+'PPFF 2022'!L251+'PPFF 2022'!M251</f>
        <v>0</v>
      </c>
      <c r="L251" s="171">
        <f>+'PPFF 2022'!N251+'PPFF 2022'!O251</f>
        <v>0</v>
      </c>
      <c r="M251" s="171">
        <f>+'PPFF 2022'!P251+'PPFF 2022'!Q251</f>
        <v>0</v>
      </c>
      <c r="N251" s="171">
        <f>+'PPFF 2022'!R251+'PPFF 2022'!S251</f>
        <v>0</v>
      </c>
      <c r="O251" s="171">
        <f>+'PPFF 2022'!T251+'PPFF 2022'!U251</f>
        <v>0</v>
      </c>
      <c r="P251" s="171">
        <f>+'PPFF 2022'!V251+'PPFF 2022'!W251</f>
        <v>0</v>
      </c>
      <c r="Q251" s="171">
        <f>+'PPFF 2022'!X251+'PPFF 2022'!Y251</f>
        <v>0</v>
      </c>
      <c r="R251" s="171">
        <f>+'PPFF 2022'!Z251+'PPFF 2022'!AA251</f>
        <v>0</v>
      </c>
      <c r="S251" s="171">
        <f>+'PPFF 2022'!AB251+'PPFF 2022'!AC251</f>
        <v>0</v>
      </c>
      <c r="T251" s="171">
        <f>+'PPFF 2022'!AD251+'PPFF 2022'!AE251</f>
        <v>0</v>
      </c>
      <c r="U251" s="171">
        <f>+'PPFF 2022'!AF251+'PPFF 2022'!AG251</f>
        <v>0</v>
      </c>
      <c r="V251" s="93">
        <f>+'PPFF 2022'!AM251</f>
        <v>0</v>
      </c>
      <c r="W251" s="95">
        <f>+'PPFF 2022'!AN251</f>
        <v>0</v>
      </c>
      <c r="X251" s="98">
        <f>+('PPFF 2022'!AM251+'PPFF 2022'!AN251)/13</f>
        <v>0</v>
      </c>
      <c r="Y251" s="93">
        <f>+'PPFF 2022'!AO251</f>
        <v>0</v>
      </c>
      <c r="Z251" s="95">
        <f>+'PPFF 2022'!AP251</f>
        <v>0</v>
      </c>
      <c r="AA251" s="98">
        <f>+('PPFF 2022'!AO251+'PPFF 2022'!AP251)/13</f>
        <v>0</v>
      </c>
      <c r="AB251" s="93">
        <f>+'PPFF 2022'!AQ251</f>
        <v>0</v>
      </c>
      <c r="AC251" s="95">
        <f>+'PPFF 2022'!AR251</f>
        <v>0</v>
      </c>
      <c r="AD251" s="98">
        <f t="shared" si="380"/>
        <v>0</v>
      </c>
      <c r="AE251" s="93">
        <f>+'PPFF 2022'!AS251</f>
        <v>0</v>
      </c>
      <c r="AF251" s="95">
        <f>+'PPFF 2022'!AT251</f>
        <v>0</v>
      </c>
      <c r="AG251" s="98">
        <f t="shared" si="381"/>
        <v>0</v>
      </c>
      <c r="AH251" s="93">
        <f>+'PPFF 2022'!AU251</f>
        <v>0</v>
      </c>
      <c r="AI251" s="95">
        <f>+'PPFF 2022'!AV251</f>
        <v>0</v>
      </c>
      <c r="AJ251" s="98">
        <f t="shared" si="382"/>
        <v>0</v>
      </c>
      <c r="AK251" s="93">
        <f>+'PPFF 2022'!AW251</f>
        <v>0</v>
      </c>
      <c r="AL251" s="95">
        <f>+'PPFF 2022'!AX251</f>
        <v>0</v>
      </c>
      <c r="AM251" s="98">
        <f t="shared" si="383"/>
        <v>0</v>
      </c>
      <c r="AN251" s="93">
        <f>+'PPFF 2022'!AY251</f>
        <v>0</v>
      </c>
      <c r="AO251" s="95">
        <f>+'PPFF 2022'!AZ251</f>
        <v>0</v>
      </c>
      <c r="AP251" s="98">
        <f t="shared" si="384"/>
        <v>0</v>
      </c>
      <c r="AQ251" s="93">
        <f>+'PPFF 2022'!BA251</f>
        <v>0</v>
      </c>
      <c r="AR251" s="95">
        <f>+'PPFF 2022'!BB251</f>
        <v>0</v>
      </c>
      <c r="AS251" s="98">
        <f t="shared" si="385"/>
        <v>0</v>
      </c>
      <c r="AT251" s="93">
        <f>+'PPFF 2022'!BC251</f>
        <v>0</v>
      </c>
      <c r="AU251" s="95">
        <f>+'PPFF 2022'!BD251</f>
        <v>0</v>
      </c>
      <c r="AV251" s="98">
        <f t="shared" si="386"/>
        <v>0</v>
      </c>
      <c r="AW251" s="93">
        <f>+'PPFF 2022'!BE251</f>
        <v>0</v>
      </c>
      <c r="AX251" s="95">
        <f>+'PPFF 2022'!BF251</f>
        <v>0</v>
      </c>
      <c r="AY251" s="98">
        <f t="shared" si="387"/>
        <v>0</v>
      </c>
      <c r="AZ251" s="93">
        <f>+'PPFF 2022'!BG251</f>
        <v>0</v>
      </c>
      <c r="BA251" s="95">
        <f>+'PPFF 2022'!BH251</f>
        <v>0</v>
      </c>
      <c r="BB251" s="98">
        <f t="shared" si="388"/>
        <v>0</v>
      </c>
      <c r="BC251" s="93">
        <f>+'PPFF 2022'!BI251</f>
        <v>0</v>
      </c>
      <c r="BD251" s="95">
        <f>+'PPFF 2022'!BJ251</f>
        <v>0</v>
      </c>
      <c r="BE251" s="97">
        <f t="shared" si="389"/>
        <v>0</v>
      </c>
      <c r="BF251" s="107">
        <f>+'PPFF 2022'!BP251</f>
        <v>0</v>
      </c>
      <c r="BG251" s="97">
        <f>+'PPFF 2022'!BQ251</f>
        <v>0</v>
      </c>
      <c r="BH251" s="182">
        <f t="shared" si="390"/>
        <v>0</v>
      </c>
      <c r="BI251" s="107">
        <f>+'PPFF 2022'!BR251</f>
        <v>0</v>
      </c>
      <c r="BJ251" s="97">
        <f>+'PPFF 2022'!BS251</f>
        <v>0</v>
      </c>
      <c r="BK251" s="182">
        <f t="shared" si="391"/>
        <v>0</v>
      </c>
      <c r="BL251" s="107">
        <f>+'PPFF 2022'!BT251</f>
        <v>0</v>
      </c>
      <c r="BM251" s="97">
        <f>+'PPFF 2022'!BU251</f>
        <v>0</v>
      </c>
      <c r="BN251" s="182">
        <f t="shared" si="392"/>
        <v>0</v>
      </c>
      <c r="BO251" s="107">
        <f>+'PPFF 2022'!BV251</f>
        <v>0</v>
      </c>
      <c r="BP251" s="97">
        <f>+'PPFF 2022'!BW251</f>
        <v>0</v>
      </c>
      <c r="BQ251" s="182">
        <f t="shared" si="393"/>
        <v>0</v>
      </c>
      <c r="BR251" s="107">
        <f>+'PPFF 2022'!BX251</f>
        <v>0</v>
      </c>
      <c r="BS251" s="97">
        <f>+'PPFF 2022'!BY251</f>
        <v>0</v>
      </c>
      <c r="BT251" s="182">
        <f t="shared" si="394"/>
        <v>0</v>
      </c>
      <c r="BU251" s="107">
        <f>+'PPFF 2022'!BZ251</f>
        <v>0</v>
      </c>
      <c r="BV251" s="97">
        <f>+'PPFF 2022'!CA251</f>
        <v>0</v>
      </c>
      <c r="BW251" s="182">
        <f t="shared" si="395"/>
        <v>0</v>
      </c>
      <c r="BX251" s="107">
        <f>+'PPFF 2022'!CB251</f>
        <v>0</v>
      </c>
      <c r="BY251" s="97">
        <f>+'PPFF 2022'!CC251</f>
        <v>0</v>
      </c>
      <c r="BZ251" s="182">
        <f t="shared" si="396"/>
        <v>0</v>
      </c>
      <c r="CA251" s="107">
        <f>+'PPFF 2022'!CD251</f>
        <v>0</v>
      </c>
      <c r="CB251" s="97">
        <f>+'PPFF 2022'!CE251</f>
        <v>0</v>
      </c>
      <c r="CC251" s="182">
        <f t="shared" si="397"/>
        <v>0</v>
      </c>
      <c r="CD251" s="107">
        <f>+'PPFF 2022'!CF251</f>
        <v>0</v>
      </c>
      <c r="CE251" s="97">
        <f>+'PPFF 2022'!CG251</f>
        <v>0</v>
      </c>
      <c r="CF251" s="182">
        <f t="shared" si="398"/>
        <v>0</v>
      </c>
      <c r="CG251" s="107">
        <f>+'PPFF 2022'!CH251</f>
        <v>0</v>
      </c>
      <c r="CH251" s="97">
        <f>+'PPFF 2022'!CI251</f>
        <v>0</v>
      </c>
      <c r="CI251" s="182">
        <f t="shared" si="399"/>
        <v>0</v>
      </c>
      <c r="CJ251" s="107">
        <f>+'PPFF 2022'!CJ251</f>
        <v>0</v>
      </c>
      <c r="CK251" s="97">
        <f>+'PPFF 2022'!CK251</f>
        <v>0</v>
      </c>
      <c r="CL251" s="182">
        <f t="shared" si="400"/>
        <v>0</v>
      </c>
      <c r="CM251" s="107">
        <f>+'PPFF 2022'!CL251</f>
        <v>0</v>
      </c>
      <c r="CN251" s="97">
        <f>+'PPFF 2022'!CM251</f>
        <v>0</v>
      </c>
      <c r="CO251" s="187">
        <f t="shared" si="401"/>
        <v>0</v>
      </c>
      <c r="CP251" s="109">
        <f>+'PPFF 2022'!CS251</f>
        <v>2</v>
      </c>
      <c r="CQ251" s="111">
        <f>+'PPFF 2022'!CT251</f>
        <v>0</v>
      </c>
      <c r="CR251" s="98">
        <f t="shared" si="402"/>
        <v>0.16666666666666666</v>
      </c>
      <c r="CS251" s="109">
        <f>+'PPFF 2022'!CU251</f>
        <v>0</v>
      </c>
      <c r="CT251" s="111">
        <f>+'PPFF 2022'!CV251</f>
        <v>0</v>
      </c>
      <c r="CU251" s="98">
        <f t="shared" si="403"/>
        <v>0</v>
      </c>
      <c r="CV251" s="109">
        <f>+'PPFF 2022'!CW251</f>
        <v>0</v>
      </c>
      <c r="CW251" s="111">
        <f>+'PPFF 2022'!CX251</f>
        <v>0</v>
      </c>
      <c r="CX251" s="98">
        <f t="shared" si="404"/>
        <v>0</v>
      </c>
      <c r="CY251" s="109">
        <f>+'PPFF 2022'!CY251</f>
        <v>0</v>
      </c>
      <c r="CZ251" s="111">
        <f>+'PPFF 2022'!CZ251</f>
        <v>0</v>
      </c>
      <c r="DA251" s="98">
        <f t="shared" si="405"/>
        <v>0</v>
      </c>
      <c r="DB251" s="109">
        <f>+'PPFF 2022'!DA251</f>
        <v>0</v>
      </c>
      <c r="DC251" s="111">
        <f>+'PPFF 2022'!DB251</f>
        <v>0</v>
      </c>
      <c r="DD251" s="98">
        <f t="shared" si="406"/>
        <v>0</v>
      </c>
      <c r="DE251" s="109">
        <f>+'PPFF 2022'!DC251</f>
        <v>0</v>
      </c>
      <c r="DF251" s="111">
        <f>+'PPFF 2022'!DD251</f>
        <v>0</v>
      </c>
      <c r="DG251" s="98">
        <f t="shared" si="407"/>
        <v>0</v>
      </c>
      <c r="DH251" s="109">
        <f>+'PPFF 2022'!DE251</f>
        <v>0</v>
      </c>
      <c r="DI251" s="111">
        <f>+'PPFF 2022'!DF251</f>
        <v>0</v>
      </c>
      <c r="DJ251" s="98">
        <f t="shared" si="408"/>
        <v>0</v>
      </c>
      <c r="DK251" s="109">
        <f>+'PPFF 2022'!DG251</f>
        <v>0</v>
      </c>
      <c r="DL251" s="111">
        <f>+'PPFF 2022'!DH251</f>
        <v>0</v>
      </c>
      <c r="DM251" s="98">
        <f t="shared" si="409"/>
        <v>0</v>
      </c>
      <c r="DN251" s="109">
        <f>+'PPFF 2022'!DI251</f>
        <v>0</v>
      </c>
      <c r="DO251" s="111">
        <f>+'PPFF 2022'!DJ251</f>
        <v>0</v>
      </c>
      <c r="DP251" s="98">
        <f t="shared" si="410"/>
        <v>0</v>
      </c>
      <c r="DQ251" s="109">
        <f>+'PPFF 2022'!DK251</f>
        <v>0</v>
      </c>
      <c r="DR251" s="111">
        <f>+'PPFF 2022'!DL251</f>
        <v>0</v>
      </c>
      <c r="DS251" s="98">
        <f t="shared" si="411"/>
        <v>0</v>
      </c>
      <c r="DT251" s="109">
        <f>+'PPFF 2022'!DM251</f>
        <v>0</v>
      </c>
      <c r="DU251" s="111">
        <f>+'PPFF 2022'!DN251</f>
        <v>0</v>
      </c>
      <c r="DV251" s="98">
        <f t="shared" si="412"/>
        <v>0</v>
      </c>
      <c r="DW251" s="109">
        <f>+'PPFF 2022'!DO251</f>
        <v>0</v>
      </c>
      <c r="DX251" s="111">
        <f>+'PPFF 2022'!DP251</f>
        <v>0</v>
      </c>
      <c r="DY251" s="107">
        <f t="shared" si="413"/>
        <v>0</v>
      </c>
      <c r="DZ251" s="109">
        <f>+'PPFF 2022'!DV251</f>
        <v>0</v>
      </c>
      <c r="EA251" s="111">
        <f>+'PPFF 2022'!DW251</f>
        <v>0</v>
      </c>
      <c r="EB251" s="98">
        <f t="shared" si="414"/>
        <v>0</v>
      </c>
      <c r="EC251" s="111">
        <f>+'PPFF 2022'!DX251</f>
        <v>0</v>
      </c>
      <c r="ED251" s="111">
        <f>+'PPFF 2022'!DY251</f>
        <v>0</v>
      </c>
      <c r="EE251" s="98">
        <f t="shared" si="415"/>
        <v>0</v>
      </c>
      <c r="EF251" s="111">
        <f>+'PPFF 2022'!DZ251</f>
        <v>0</v>
      </c>
      <c r="EG251" s="111">
        <f>+'PPFF 2022'!EA251</f>
        <v>0</v>
      </c>
      <c r="EH251" s="98">
        <f t="shared" si="416"/>
        <v>0</v>
      </c>
      <c r="EI251" s="111">
        <f>+'PPFF 2022'!EB251</f>
        <v>0</v>
      </c>
      <c r="EJ251" s="111">
        <f>+'PPFF 2022'!EC251</f>
        <v>0</v>
      </c>
      <c r="EK251" s="98">
        <f t="shared" si="417"/>
        <v>0</v>
      </c>
      <c r="EL251" s="111">
        <f>+'PPFF 2022'!ED251</f>
        <v>0</v>
      </c>
      <c r="EM251" s="111">
        <f>+'PPFF 2022'!EE251</f>
        <v>0</v>
      </c>
      <c r="EN251" s="98">
        <f t="shared" si="418"/>
        <v>0</v>
      </c>
      <c r="EO251" s="111">
        <f>+'PPFF 2022'!EF251</f>
        <v>0</v>
      </c>
      <c r="EP251" s="111">
        <f>+'PPFF 2022'!EG251</f>
        <v>0</v>
      </c>
      <c r="EQ251" s="98">
        <f t="shared" si="419"/>
        <v>0</v>
      </c>
      <c r="ER251" s="111">
        <f>+'PPFF 2022'!EH251</f>
        <v>0</v>
      </c>
      <c r="ES251" s="111">
        <f>+'PPFF 2022'!EI251</f>
        <v>0</v>
      </c>
      <c r="ET251" s="98">
        <f t="shared" si="420"/>
        <v>0</v>
      </c>
      <c r="EU251" s="111">
        <f>+'PPFF 2022'!EJ251</f>
        <v>0</v>
      </c>
      <c r="EV251" s="111">
        <f>+'PPFF 2022'!EK251</f>
        <v>0</v>
      </c>
      <c r="EW251" s="98">
        <f t="shared" si="421"/>
        <v>0</v>
      </c>
      <c r="EX251" s="111">
        <f>+'PPFF 2022'!EL251</f>
        <v>0</v>
      </c>
      <c r="EY251" s="111">
        <f>+'PPFF 2022'!EM251</f>
        <v>0</v>
      </c>
      <c r="EZ251" s="98">
        <f t="shared" si="422"/>
        <v>0</v>
      </c>
      <c r="FA251" s="111">
        <f>+'PPFF 2022'!EN251</f>
        <v>0</v>
      </c>
      <c r="FB251" s="111">
        <f>+'PPFF 2022'!EO251</f>
        <v>0</v>
      </c>
      <c r="FC251" s="98">
        <f t="shared" si="423"/>
        <v>0</v>
      </c>
      <c r="FD251" s="111">
        <f>+'PPFF 2022'!EP251</f>
        <v>0</v>
      </c>
      <c r="FE251" s="111">
        <f>+'PPFF 2022'!EQ251</f>
        <v>0</v>
      </c>
      <c r="FF251" s="98">
        <f t="shared" si="424"/>
        <v>0</v>
      </c>
      <c r="FG251" s="111">
        <f>+'PPFF 2022'!ER251</f>
        <v>0</v>
      </c>
      <c r="FH251" s="111">
        <f>+'PPFF 2022'!ES251</f>
        <v>0</v>
      </c>
      <c r="FI251" s="97">
        <f t="shared" si="425"/>
        <v>0</v>
      </c>
      <c r="FJ251" s="108">
        <f>+'PPFF 2022'!EY251</f>
        <v>0</v>
      </c>
      <c r="FK251" s="103">
        <f>+'PPFF 2022'!EZ251</f>
        <v>0</v>
      </c>
      <c r="FL251" s="193">
        <f t="shared" si="426"/>
        <v>0</v>
      </c>
      <c r="FM251" s="203">
        <f>+'PPFF 2022'!FA251</f>
        <v>0</v>
      </c>
      <c r="FN251" s="204">
        <f>+'PPFF 2022'!FB251</f>
        <v>0</v>
      </c>
      <c r="FO251" s="202">
        <f t="shared" si="427"/>
        <v>0</v>
      </c>
      <c r="FP251" s="203">
        <f>+'PPFF 2022'!FC251</f>
        <v>0</v>
      </c>
      <c r="FQ251" s="204">
        <f>+'PPFF 2022'!FD251</f>
        <v>0</v>
      </c>
      <c r="FR251" s="202">
        <f t="shared" si="428"/>
        <v>0</v>
      </c>
      <c r="FS251" s="203">
        <f>+'PPFF 2022'!FE251</f>
        <v>0</v>
      </c>
      <c r="FT251" s="204">
        <f>+'PPFF 2022'!FF251</f>
        <v>0</v>
      </c>
      <c r="FU251" s="202">
        <f t="shared" si="429"/>
        <v>0</v>
      </c>
      <c r="FV251" s="203">
        <f>+'PPFF 2022'!FG251</f>
        <v>0</v>
      </c>
      <c r="FW251" s="204">
        <f>+'PPFF 2022'!FH251</f>
        <v>0</v>
      </c>
      <c r="FX251" s="202">
        <f t="shared" si="430"/>
        <v>0</v>
      </c>
      <c r="FY251" s="203">
        <f>+'PPFF 2022'!FI251</f>
        <v>0</v>
      </c>
      <c r="FZ251" s="204">
        <f>+'PPFF 2022'!FJ251</f>
        <v>0</v>
      </c>
      <c r="GA251" s="202">
        <f t="shared" si="431"/>
        <v>0</v>
      </c>
      <c r="GB251" s="203">
        <f>+'PPFF 2022'!FK251</f>
        <v>0</v>
      </c>
      <c r="GC251" s="204">
        <f>+'PPFF 2022'!FL251</f>
        <v>0</v>
      </c>
      <c r="GD251" s="202">
        <f t="shared" si="432"/>
        <v>0</v>
      </c>
      <c r="GE251" s="203">
        <f>+'PPFF 2022'!FM251</f>
        <v>0</v>
      </c>
      <c r="GF251" s="204">
        <f>+'PPFF 2022'!FN251</f>
        <v>0</v>
      </c>
      <c r="GG251" s="202">
        <f t="shared" si="433"/>
        <v>0</v>
      </c>
      <c r="GH251" s="203">
        <f>+'PPFF 2022'!FO251</f>
        <v>0</v>
      </c>
      <c r="GI251" s="204">
        <f>+'PPFF 2022'!FP251</f>
        <v>0</v>
      </c>
      <c r="GJ251" s="202">
        <f t="shared" si="434"/>
        <v>0</v>
      </c>
      <c r="GK251" s="203">
        <f>+'PPFF 2022'!FQ251</f>
        <v>0</v>
      </c>
      <c r="GL251" s="204">
        <f>+'PPFF 2022'!FR251</f>
        <v>0</v>
      </c>
      <c r="GM251" s="202">
        <f t="shared" si="435"/>
        <v>0</v>
      </c>
      <c r="GN251" s="203">
        <f>+'PPFF 2022'!FS251</f>
        <v>0</v>
      </c>
      <c r="GO251" s="204">
        <f>+'PPFF 2022'!FT251</f>
        <v>0</v>
      </c>
      <c r="GP251" s="202">
        <f t="shared" si="436"/>
        <v>0</v>
      </c>
      <c r="GQ251" s="203">
        <f>+'PPFF 2022'!FU251</f>
        <v>0</v>
      </c>
      <c r="GR251" s="204">
        <f>+'PPFF 2022'!FV251</f>
        <v>0</v>
      </c>
      <c r="GS251" s="209">
        <f t="shared" si="437"/>
        <v>0</v>
      </c>
      <c r="GT251" s="203">
        <f>+'PPFF 2022'!GB251</f>
        <v>0</v>
      </c>
      <c r="GU251" s="204">
        <f>+'PPFF 2022'!GC251</f>
        <v>0</v>
      </c>
      <c r="GV251" s="202">
        <f t="shared" si="438"/>
        <v>0</v>
      </c>
      <c r="GW251" s="203">
        <f>+'PPFF 2022'!GD251</f>
        <v>0</v>
      </c>
      <c r="GX251" s="204">
        <f>+'PPFF 2022'!GE251</f>
        <v>0</v>
      </c>
      <c r="GY251" s="202">
        <f t="shared" si="439"/>
        <v>0</v>
      </c>
      <c r="GZ251" s="203">
        <f>+'PPFF 2022'!GF251</f>
        <v>0</v>
      </c>
      <c r="HA251" s="204">
        <f>+'PPFF 2022'!GG251</f>
        <v>0</v>
      </c>
      <c r="HB251" s="202">
        <f t="shared" si="440"/>
        <v>0</v>
      </c>
      <c r="HC251" s="203">
        <f>+'PPFF 2022'!GH251</f>
        <v>0</v>
      </c>
      <c r="HD251" s="204">
        <f>+'PPFF 2022'!GI251</f>
        <v>0</v>
      </c>
      <c r="HE251" s="202">
        <f t="shared" si="441"/>
        <v>0</v>
      </c>
      <c r="HF251" s="203">
        <f>+'PPFF 2022'!GJ251</f>
        <v>0</v>
      </c>
      <c r="HG251" s="204">
        <f>+'PPFF 2022'!GK251</f>
        <v>0</v>
      </c>
      <c r="HH251" s="202">
        <f t="shared" si="442"/>
        <v>0</v>
      </c>
      <c r="HI251" s="203">
        <f>+'PPFF 2022'!GL251</f>
        <v>0</v>
      </c>
      <c r="HJ251" s="204">
        <f>+'PPFF 2022'!GM251</f>
        <v>0</v>
      </c>
      <c r="HK251" s="202">
        <f t="shared" si="443"/>
        <v>0</v>
      </c>
      <c r="HL251" s="203">
        <f>+'PPFF 2022'!GN251</f>
        <v>0</v>
      </c>
      <c r="HM251" s="204">
        <f>+'PPFF 2022'!GO251</f>
        <v>0</v>
      </c>
      <c r="HN251" s="202">
        <f t="shared" si="444"/>
        <v>0</v>
      </c>
      <c r="HO251" s="203">
        <f>+'PPFF 2022'!GP251</f>
        <v>0</v>
      </c>
      <c r="HP251" s="204">
        <f>+'PPFF 2022'!GQ251</f>
        <v>0</v>
      </c>
      <c r="HQ251" s="202">
        <f t="shared" si="445"/>
        <v>0</v>
      </c>
      <c r="HR251" s="203">
        <f>+'PPFF 2022'!GR251</f>
        <v>0</v>
      </c>
      <c r="HS251" s="204">
        <f>+'PPFF 2022'!GS251</f>
        <v>0</v>
      </c>
      <c r="HT251" s="202">
        <f t="shared" si="446"/>
        <v>0</v>
      </c>
      <c r="HU251" s="203">
        <f>+'PPFF 2022'!GT251</f>
        <v>0</v>
      </c>
      <c r="HV251" s="204">
        <f>+'PPFF 2022'!GU251</f>
        <v>0</v>
      </c>
      <c r="HW251" s="202">
        <f t="shared" si="447"/>
        <v>0</v>
      </c>
      <c r="HX251" s="203">
        <f>+'PPFF 2022'!GV251</f>
        <v>0</v>
      </c>
      <c r="HY251" s="204">
        <f>+'PPFF 2022'!GW251</f>
        <v>0</v>
      </c>
      <c r="HZ251" s="202">
        <f t="shared" si="448"/>
        <v>0</v>
      </c>
      <c r="IA251" s="203">
        <f>+'PPFF 2022'!GX251</f>
        <v>0</v>
      </c>
      <c r="IB251" s="204">
        <f>+'PPFF 2022'!GY251</f>
        <v>0</v>
      </c>
      <c r="IC251" s="209">
        <f t="shared" si="449"/>
        <v>0</v>
      </c>
      <c r="ID251" s="203">
        <f>+'PPFF 2022'!HE251</f>
        <v>0</v>
      </c>
      <c r="IE251" s="204">
        <f>+'PPFF 2022'!HF251</f>
        <v>0</v>
      </c>
      <c r="IF251" s="215">
        <f t="shared" si="450"/>
        <v>0</v>
      </c>
      <c r="IG251" s="203">
        <f>+'PPFF 2022'!HG251</f>
        <v>0</v>
      </c>
      <c r="IH251" s="204">
        <f>+'PPFF 2022'!HH251</f>
        <v>0</v>
      </c>
      <c r="II251" s="215">
        <f t="shared" si="451"/>
        <v>0</v>
      </c>
      <c r="IJ251" s="203">
        <f>+'PPFF 2022'!HI251</f>
        <v>0</v>
      </c>
      <c r="IK251" s="204">
        <f>+'PPFF 2022'!HJ251</f>
        <v>0</v>
      </c>
      <c r="IL251" s="215">
        <f t="shared" si="452"/>
        <v>0</v>
      </c>
      <c r="IM251" s="203">
        <f>+'PPFF 2022'!HK251</f>
        <v>0</v>
      </c>
      <c r="IN251" s="204">
        <f>+'PPFF 2022'!HL251</f>
        <v>0</v>
      </c>
      <c r="IO251" s="215">
        <f t="shared" si="453"/>
        <v>0</v>
      </c>
      <c r="IP251" s="203">
        <f>+'PPFF 2022'!HM251</f>
        <v>0</v>
      </c>
      <c r="IQ251" s="204">
        <f>+'PPFF 2022'!HN251</f>
        <v>0</v>
      </c>
      <c r="IR251" s="215">
        <f t="shared" si="454"/>
        <v>0</v>
      </c>
      <c r="IS251" s="203">
        <f>+'PPFF 2022'!HO251</f>
        <v>0</v>
      </c>
      <c r="IT251" s="204">
        <f>+'PPFF 2022'!HP251</f>
        <v>0</v>
      </c>
      <c r="IU251" s="215">
        <f t="shared" si="455"/>
        <v>0</v>
      </c>
      <c r="IV251" s="203">
        <f>+'PPFF 2022'!HQ251</f>
        <v>0</v>
      </c>
      <c r="IW251" s="204">
        <f>+'PPFF 2022'!HR251</f>
        <v>0</v>
      </c>
      <c r="IX251" s="215">
        <f t="shared" si="456"/>
        <v>0</v>
      </c>
      <c r="IY251" s="203">
        <f>+'PPFF 2022'!HS251</f>
        <v>0</v>
      </c>
      <c r="IZ251" s="204">
        <f>+'PPFF 2022'!HT251</f>
        <v>0</v>
      </c>
      <c r="JA251" s="215">
        <f t="shared" si="457"/>
        <v>0</v>
      </c>
      <c r="JB251" s="203">
        <f>+'PPFF 2022'!HU251</f>
        <v>0</v>
      </c>
      <c r="JC251" s="204">
        <f>+'PPFF 2022'!HV251</f>
        <v>0</v>
      </c>
      <c r="JD251" s="215">
        <f t="shared" si="458"/>
        <v>0</v>
      </c>
      <c r="JE251" s="203">
        <f>+'PPFF 2022'!HW251</f>
        <v>0</v>
      </c>
      <c r="JF251" s="204">
        <f>+'PPFF 2022'!HX251</f>
        <v>0</v>
      </c>
      <c r="JG251" s="215">
        <f t="shared" si="459"/>
        <v>0</v>
      </c>
      <c r="JH251" s="203">
        <f>+'PPFF 2022'!HY251</f>
        <v>0</v>
      </c>
      <c r="JI251" s="204">
        <f>+'PPFF 2022'!HZ251</f>
        <v>0</v>
      </c>
      <c r="JJ251" s="215">
        <f t="shared" si="460"/>
        <v>0</v>
      </c>
      <c r="JK251" s="203">
        <f>+'PPFF 2022'!IA251</f>
        <v>0</v>
      </c>
      <c r="JL251" s="204">
        <f>+'PPFF 2022'!IB251</f>
        <v>0</v>
      </c>
      <c r="JM251" s="218">
        <f t="shared" si="461"/>
        <v>0</v>
      </c>
      <c r="JN251" s="224">
        <f>+'PPFF 2022'!IH251</f>
        <v>0</v>
      </c>
      <c r="JO251" s="225">
        <f>+'PPFF 2022'!II251</f>
        <v>0</v>
      </c>
      <c r="JP251" s="212">
        <f t="shared" si="462"/>
        <v>0</v>
      </c>
      <c r="JQ251" s="224">
        <f>+'PPFF 2022'!IJ251</f>
        <v>0</v>
      </c>
      <c r="JR251" s="225">
        <f>+'PPFF 2022'!IK251</f>
        <v>0</v>
      </c>
      <c r="JS251" s="212">
        <f t="shared" si="463"/>
        <v>0</v>
      </c>
      <c r="JT251" s="224">
        <f>+'PPFF 2022'!IL251</f>
        <v>0</v>
      </c>
      <c r="JU251" s="225">
        <f>+'PPFF 2022'!IM251</f>
        <v>0</v>
      </c>
      <c r="JV251" s="212">
        <f t="shared" si="464"/>
        <v>0</v>
      </c>
      <c r="JW251" s="224">
        <f>+'PPFF 2022'!IN251</f>
        <v>0</v>
      </c>
      <c r="JX251" s="225">
        <f>+'PPFF 2022'!IO251</f>
        <v>0</v>
      </c>
      <c r="JY251" s="212">
        <f t="shared" si="465"/>
        <v>0</v>
      </c>
      <c r="JZ251" s="224">
        <f>+'PPFF 2022'!IP251</f>
        <v>0</v>
      </c>
      <c r="KA251" s="225">
        <f>+'PPFF 2022'!IQ251</f>
        <v>0</v>
      </c>
      <c r="KB251" s="212">
        <f t="shared" si="466"/>
        <v>0</v>
      </c>
      <c r="KC251" s="224">
        <f>+'PPFF 2022'!IR251</f>
        <v>0</v>
      </c>
      <c r="KD251" s="225">
        <f>+'PPFF 2022'!IS251</f>
        <v>0</v>
      </c>
      <c r="KE251" s="212">
        <f t="shared" si="467"/>
        <v>0</v>
      </c>
      <c r="KF251" s="224">
        <f>+'PPFF 2022'!IT251</f>
        <v>0</v>
      </c>
      <c r="KG251" s="225">
        <f>+'PPFF 2022'!IU251</f>
        <v>0</v>
      </c>
      <c r="KH251" s="212">
        <f t="shared" si="468"/>
        <v>0</v>
      </c>
      <c r="KI251" s="224">
        <f>+'PPFF 2022'!IV251</f>
        <v>0</v>
      </c>
      <c r="KJ251" s="225">
        <f>+'PPFF 2022'!IW251</f>
        <v>0</v>
      </c>
      <c r="KK251" s="212">
        <f t="shared" si="469"/>
        <v>0</v>
      </c>
      <c r="KL251" s="224">
        <f>+'PPFF 2022'!IX251</f>
        <v>0</v>
      </c>
      <c r="KM251" s="225">
        <f>+'PPFF 2022'!IY251</f>
        <v>0</v>
      </c>
      <c r="KN251" s="212">
        <f t="shared" si="470"/>
        <v>0</v>
      </c>
      <c r="KO251" s="224">
        <f>+'PPFF 2022'!IZ251</f>
        <v>0</v>
      </c>
      <c r="KP251" s="225">
        <f>+'PPFF 2022'!JA251</f>
        <v>0</v>
      </c>
      <c r="KQ251" s="212">
        <f t="shared" si="471"/>
        <v>0</v>
      </c>
      <c r="KR251" s="224">
        <f>+'PPFF 2022'!JB251</f>
        <v>0</v>
      </c>
      <c r="KS251" s="225">
        <f>+'PPFF 2022'!JC251</f>
        <v>0</v>
      </c>
      <c r="KT251" s="212">
        <f t="shared" si="472"/>
        <v>0</v>
      </c>
      <c r="KU251" s="224">
        <f>+'PPFF 2022'!JD251</f>
        <v>0</v>
      </c>
      <c r="KV251" s="225">
        <f>+'PPFF 2022'!JE251</f>
        <v>0</v>
      </c>
      <c r="KW251" s="212">
        <f t="shared" si="473"/>
        <v>0</v>
      </c>
      <c r="KX251" s="224">
        <f>+'PPFF 2022'!JK251</f>
        <v>0</v>
      </c>
      <c r="KY251" s="230">
        <f>+'PPFF 2022'!JL251</f>
        <v>0</v>
      </c>
      <c r="KZ251" s="224">
        <f>+'PPFF 2022'!JM251</f>
        <v>0</v>
      </c>
      <c r="LA251" s="230">
        <f>+'PPFF 2022'!JN251</f>
        <v>0</v>
      </c>
      <c r="LB251" s="224">
        <f>+'PPFF 2022'!JO251</f>
        <v>0</v>
      </c>
      <c r="LC251" s="230">
        <f>+'PPFF 2022'!JP251</f>
        <v>0</v>
      </c>
      <c r="LD251" s="224">
        <f>+'PPFF 2022'!JQ251</f>
        <v>0</v>
      </c>
      <c r="LE251" s="230">
        <f>+'PPFF 2022'!JR251</f>
        <v>0</v>
      </c>
      <c r="LF251" s="224">
        <f>+'PPFF 2022'!JS251</f>
        <v>0</v>
      </c>
      <c r="LG251" s="230">
        <f>+'PPFF 2022'!JT251</f>
        <v>0</v>
      </c>
      <c r="LH251" s="224">
        <f>+'PPFF 2022'!JU251</f>
        <v>0</v>
      </c>
      <c r="LI251" s="230">
        <f>+'PPFF 2022'!JV251</f>
        <v>0</v>
      </c>
      <c r="LJ251" s="224">
        <f>+'PPFF 2022'!JW251</f>
        <v>0</v>
      </c>
      <c r="LK251" s="230">
        <f>+'PPFF 2022'!JX251</f>
        <v>0</v>
      </c>
      <c r="LL251" s="224">
        <f>+'PPFF 2022'!JY251</f>
        <v>0</v>
      </c>
      <c r="LM251" s="230">
        <f>+'PPFF 2022'!JZ251</f>
        <v>0</v>
      </c>
      <c r="LN251" s="224">
        <f>+'PPFF 2022'!KA251</f>
        <v>0</v>
      </c>
      <c r="LO251" s="230">
        <f>+'PPFF 2022'!KB251</f>
        <v>0</v>
      </c>
      <c r="LP251" s="224">
        <f>+'PPFF 2022'!KC251</f>
        <v>0</v>
      </c>
      <c r="LQ251" s="230">
        <f>+'PPFF 2022'!KD251</f>
        <v>0</v>
      </c>
      <c r="LR251" s="224">
        <f>+'PPFF 2022'!KE251</f>
        <v>0</v>
      </c>
      <c r="LS251" s="230">
        <f>+'PPFF 2022'!KF251</f>
        <v>0</v>
      </c>
      <c r="LT251" s="224">
        <f>+'PPFF 2022'!KG251</f>
        <v>0</v>
      </c>
      <c r="LU251" s="230">
        <f>+'PPFF 2022'!KH251</f>
        <v>0</v>
      </c>
      <c r="LV251" s="234">
        <f>+'PPFF 2022'!KN251</f>
        <v>0</v>
      </c>
      <c r="LW251" s="234">
        <f>+'PPFF 2022'!KP251</f>
        <v>0</v>
      </c>
      <c r="LX251" s="234">
        <f>+'PPFF 2022'!KR251</f>
        <v>0</v>
      </c>
      <c r="LY251" s="234">
        <f>+'PPFF 2022'!KT251</f>
        <v>0</v>
      </c>
      <c r="LZ251" s="234">
        <f>+'PPFF 2022'!KV251</f>
        <v>0</v>
      </c>
      <c r="MA251" s="234">
        <f>+'PPFF 2022'!KX251</f>
        <v>0</v>
      </c>
      <c r="MB251" s="234">
        <f>+'PPFF 2022'!KZ251</f>
        <v>0</v>
      </c>
      <c r="MC251" s="234">
        <f>+'PPFF 2022'!LB251</f>
        <v>0</v>
      </c>
      <c r="MD251" s="234">
        <f>+'PPFF 2022'!LD251</f>
        <v>0</v>
      </c>
      <c r="ME251" s="234">
        <f>+'PPFF 2022'!LF251</f>
        <v>0</v>
      </c>
      <c r="MF251" s="234">
        <f>+'PPFF 2022'!LH251</f>
        <v>0</v>
      </c>
      <c r="MG251" s="234">
        <f>+'PPFF 2022'!LJ251</f>
        <v>0</v>
      </c>
      <c r="MH251" s="190">
        <f>+'PPFF 2022'!LN251/6</f>
        <v>0</v>
      </c>
      <c r="MI251" s="190">
        <f>+'PPFF 2022'!LP251/6</f>
        <v>0</v>
      </c>
      <c r="MJ251" s="190">
        <f>+'PPFF 2022'!LR251/6</f>
        <v>0</v>
      </c>
      <c r="MK251" s="190">
        <f>+'PPFF 2022'!LT251/6</f>
        <v>0</v>
      </c>
      <c r="ML251" s="190">
        <f>+'PPFF 2022'!LV251/6</f>
        <v>0</v>
      </c>
      <c r="MM251" s="190">
        <f>+'PPFF 2022'!LX251/6</f>
        <v>0</v>
      </c>
      <c r="MN251" s="239">
        <f>+'PPFF 2022'!LZ251/6</f>
        <v>0</v>
      </c>
      <c r="MO251" s="190">
        <f>+'PPFF 2022'!MB251/6</f>
        <v>0</v>
      </c>
      <c r="MP251" s="190">
        <f>+'PPFF 2022'!MD251/6</f>
        <v>0</v>
      </c>
      <c r="MQ251" s="190">
        <f>+'PPFF 2022'!MF251/6</f>
        <v>0</v>
      </c>
      <c r="MR251" s="190">
        <f>+'PPFF 2022'!MH251/6</f>
        <v>0</v>
      </c>
      <c r="MS251" s="190">
        <f>+'PPFF 2022'!MJ251/6</f>
        <v>0</v>
      </c>
      <c r="MT251" s="104">
        <f>+'PPFF 2022'!MN251</f>
        <v>0</v>
      </c>
      <c r="MU251" s="104">
        <f>+'PPFF 2022'!MP251</f>
        <v>0</v>
      </c>
      <c r="MV251" s="104">
        <f>+'PPFF 2022'!MR251</f>
        <v>0</v>
      </c>
      <c r="MW251" s="104">
        <f>+'PPFF 2022'!MT251</f>
        <v>0</v>
      </c>
      <c r="MX251" s="104">
        <f>+'PPFF 2022'!MV251</f>
        <v>0</v>
      </c>
      <c r="MY251" s="104">
        <f>+'PPFF 2022'!MX251</f>
        <v>0</v>
      </c>
      <c r="MZ251" s="104">
        <f>+'PPFF 2022'!MZ251</f>
        <v>0</v>
      </c>
      <c r="NA251" s="104">
        <f>+'PPFF 2022'!NB251</f>
        <v>0</v>
      </c>
      <c r="NB251" s="104">
        <f>+'PPFF 2022'!ND251</f>
        <v>0</v>
      </c>
      <c r="NC251" s="104">
        <f>+'PPFF 2022'!NF251</f>
        <v>0</v>
      </c>
      <c r="ND251" s="104">
        <f>+'PPFF 2022'!NH251</f>
        <v>0</v>
      </c>
      <c r="NE251" s="104">
        <f>+'PPFF 2022'!NJ251</f>
        <v>0</v>
      </c>
    </row>
    <row r="252" spans="1:369" s="88" customFormat="1" ht="10.5" x14ac:dyDescent="0.25">
      <c r="A252" s="89" t="s">
        <v>438</v>
      </c>
      <c r="B252" s="90" t="s">
        <v>102</v>
      </c>
      <c r="C252" s="90">
        <v>404</v>
      </c>
      <c r="D252" s="90" t="s">
        <v>438</v>
      </c>
      <c r="E252" s="91" t="s">
        <v>438</v>
      </c>
      <c r="F252" s="92" t="s">
        <v>102</v>
      </c>
      <c r="G252" s="92" t="s">
        <v>357</v>
      </c>
      <c r="H252" s="155">
        <v>251</v>
      </c>
      <c r="I252" s="92" t="s">
        <v>474</v>
      </c>
      <c r="J252" s="171">
        <f>+'PPFF 2022'!J252+'PPFF 2022'!K252</f>
        <v>0</v>
      </c>
      <c r="K252" s="171">
        <f>+'PPFF 2022'!L252+'PPFF 2022'!M252</f>
        <v>0</v>
      </c>
      <c r="L252" s="171">
        <f>+'PPFF 2022'!N252+'PPFF 2022'!O252</f>
        <v>0</v>
      </c>
      <c r="M252" s="171">
        <f>+'PPFF 2022'!P252+'PPFF 2022'!Q252</f>
        <v>0</v>
      </c>
      <c r="N252" s="171">
        <f>+'PPFF 2022'!R252+'PPFF 2022'!S252</f>
        <v>0</v>
      </c>
      <c r="O252" s="171">
        <f>+'PPFF 2022'!T252+'PPFF 2022'!U252</f>
        <v>0</v>
      </c>
      <c r="P252" s="171">
        <f>+'PPFF 2022'!V252+'PPFF 2022'!W252</f>
        <v>0</v>
      </c>
      <c r="Q252" s="171">
        <f>+'PPFF 2022'!X252+'PPFF 2022'!Y252</f>
        <v>0</v>
      </c>
      <c r="R252" s="171">
        <f>+'PPFF 2022'!Z252+'PPFF 2022'!AA252</f>
        <v>0</v>
      </c>
      <c r="S252" s="171">
        <f>+'PPFF 2022'!AB252+'PPFF 2022'!AC252</f>
        <v>0</v>
      </c>
      <c r="T252" s="171">
        <f>+'PPFF 2022'!AD252+'PPFF 2022'!AE252</f>
        <v>0</v>
      </c>
      <c r="U252" s="171">
        <f>+'PPFF 2022'!AF252+'PPFF 2022'!AG252</f>
        <v>0</v>
      </c>
      <c r="V252" s="93">
        <f>+'PPFF 2022'!AM252</f>
        <v>0</v>
      </c>
      <c r="W252" s="95">
        <f>+'PPFF 2022'!AN252</f>
        <v>0</v>
      </c>
      <c r="X252" s="98">
        <f>+('PPFF 2022'!AM252+'PPFF 2022'!AN252)/13</f>
        <v>0</v>
      </c>
      <c r="Y252" s="93">
        <f>+'PPFF 2022'!AO252</f>
        <v>0</v>
      </c>
      <c r="Z252" s="95">
        <f>+'PPFF 2022'!AP252</f>
        <v>0</v>
      </c>
      <c r="AA252" s="98">
        <f>+('PPFF 2022'!AO252+'PPFF 2022'!AP252)/13</f>
        <v>0</v>
      </c>
      <c r="AB252" s="93">
        <f>+'PPFF 2022'!AQ252</f>
        <v>0</v>
      </c>
      <c r="AC252" s="95">
        <f>+'PPFF 2022'!AR252</f>
        <v>0</v>
      </c>
      <c r="AD252" s="98">
        <f t="shared" si="380"/>
        <v>0</v>
      </c>
      <c r="AE252" s="93">
        <f>+'PPFF 2022'!AS252</f>
        <v>0</v>
      </c>
      <c r="AF252" s="95">
        <f>+'PPFF 2022'!AT252</f>
        <v>0</v>
      </c>
      <c r="AG252" s="98">
        <f t="shared" si="381"/>
        <v>0</v>
      </c>
      <c r="AH252" s="93">
        <f>+'PPFF 2022'!AU252</f>
        <v>0</v>
      </c>
      <c r="AI252" s="95">
        <f>+'PPFF 2022'!AV252</f>
        <v>0</v>
      </c>
      <c r="AJ252" s="98">
        <f t="shared" si="382"/>
        <v>0</v>
      </c>
      <c r="AK252" s="93">
        <f>+'PPFF 2022'!AW252</f>
        <v>0</v>
      </c>
      <c r="AL252" s="95">
        <f>+'PPFF 2022'!AX252</f>
        <v>0</v>
      </c>
      <c r="AM252" s="98">
        <f t="shared" si="383"/>
        <v>0</v>
      </c>
      <c r="AN252" s="93">
        <f>+'PPFF 2022'!AY252</f>
        <v>0</v>
      </c>
      <c r="AO252" s="95">
        <f>+'PPFF 2022'!AZ252</f>
        <v>0</v>
      </c>
      <c r="AP252" s="98">
        <f t="shared" si="384"/>
        <v>0</v>
      </c>
      <c r="AQ252" s="93">
        <f>+'PPFF 2022'!BA252</f>
        <v>0</v>
      </c>
      <c r="AR252" s="95">
        <f>+'PPFF 2022'!BB252</f>
        <v>0</v>
      </c>
      <c r="AS252" s="98">
        <f t="shared" si="385"/>
        <v>0</v>
      </c>
      <c r="AT252" s="93">
        <f>+'PPFF 2022'!BC252</f>
        <v>0</v>
      </c>
      <c r="AU252" s="95">
        <f>+'PPFF 2022'!BD252</f>
        <v>0</v>
      </c>
      <c r="AV252" s="98">
        <f t="shared" si="386"/>
        <v>0</v>
      </c>
      <c r="AW252" s="93">
        <f>+'PPFF 2022'!BE252</f>
        <v>0</v>
      </c>
      <c r="AX252" s="95">
        <f>+'PPFF 2022'!BF252</f>
        <v>0</v>
      </c>
      <c r="AY252" s="98">
        <f t="shared" si="387"/>
        <v>0</v>
      </c>
      <c r="AZ252" s="93">
        <f>+'PPFF 2022'!BG252</f>
        <v>0</v>
      </c>
      <c r="BA252" s="95">
        <f>+'PPFF 2022'!BH252</f>
        <v>0</v>
      </c>
      <c r="BB252" s="98">
        <f t="shared" si="388"/>
        <v>0</v>
      </c>
      <c r="BC252" s="93">
        <f>+'PPFF 2022'!BI252</f>
        <v>0</v>
      </c>
      <c r="BD252" s="95">
        <f>+'PPFF 2022'!BJ252</f>
        <v>0</v>
      </c>
      <c r="BE252" s="97">
        <f t="shared" si="389"/>
        <v>0</v>
      </c>
      <c r="BF252" s="107">
        <f>+'PPFF 2022'!BP252</f>
        <v>2</v>
      </c>
      <c r="BG252" s="97">
        <f>+'PPFF 2022'!BQ252</f>
        <v>0</v>
      </c>
      <c r="BH252" s="182">
        <f t="shared" si="390"/>
        <v>0.5</v>
      </c>
      <c r="BI252" s="107">
        <f>+'PPFF 2022'!BR252</f>
        <v>0</v>
      </c>
      <c r="BJ252" s="97">
        <f>+'PPFF 2022'!BS252</f>
        <v>0</v>
      </c>
      <c r="BK252" s="182">
        <f t="shared" si="391"/>
        <v>0</v>
      </c>
      <c r="BL252" s="107">
        <f>+'PPFF 2022'!BT252</f>
        <v>0</v>
      </c>
      <c r="BM252" s="97">
        <f>+'PPFF 2022'!BU252</f>
        <v>0</v>
      </c>
      <c r="BN252" s="182">
        <f t="shared" si="392"/>
        <v>0</v>
      </c>
      <c r="BO252" s="107">
        <f>+'PPFF 2022'!BV252</f>
        <v>0</v>
      </c>
      <c r="BP252" s="97">
        <f>+'PPFF 2022'!BW252</f>
        <v>0</v>
      </c>
      <c r="BQ252" s="182">
        <f t="shared" si="393"/>
        <v>0</v>
      </c>
      <c r="BR252" s="107">
        <f>+'PPFF 2022'!BX252</f>
        <v>0</v>
      </c>
      <c r="BS252" s="97">
        <f>+'PPFF 2022'!BY252</f>
        <v>0</v>
      </c>
      <c r="BT252" s="182">
        <f t="shared" si="394"/>
        <v>0</v>
      </c>
      <c r="BU252" s="107">
        <f>+'PPFF 2022'!BZ252</f>
        <v>0</v>
      </c>
      <c r="BV252" s="97">
        <f>+'PPFF 2022'!CA252</f>
        <v>0</v>
      </c>
      <c r="BW252" s="182">
        <f t="shared" si="395"/>
        <v>0</v>
      </c>
      <c r="BX252" s="107">
        <f>+'PPFF 2022'!CB252</f>
        <v>0</v>
      </c>
      <c r="BY252" s="97">
        <f>+'PPFF 2022'!CC252</f>
        <v>0</v>
      </c>
      <c r="BZ252" s="182">
        <f t="shared" si="396"/>
        <v>0</v>
      </c>
      <c r="CA252" s="107">
        <f>+'PPFF 2022'!CD252</f>
        <v>0</v>
      </c>
      <c r="CB252" s="97">
        <f>+'PPFF 2022'!CE252</f>
        <v>0</v>
      </c>
      <c r="CC252" s="182">
        <f t="shared" si="397"/>
        <v>0</v>
      </c>
      <c r="CD252" s="107">
        <f>+'PPFF 2022'!CF252</f>
        <v>0</v>
      </c>
      <c r="CE252" s="97">
        <f>+'PPFF 2022'!CG252</f>
        <v>0</v>
      </c>
      <c r="CF252" s="182">
        <f t="shared" si="398"/>
        <v>0</v>
      </c>
      <c r="CG252" s="107">
        <f>+'PPFF 2022'!CH252</f>
        <v>0</v>
      </c>
      <c r="CH252" s="97">
        <f>+'PPFF 2022'!CI252</f>
        <v>0</v>
      </c>
      <c r="CI252" s="182">
        <f t="shared" si="399"/>
        <v>0</v>
      </c>
      <c r="CJ252" s="107">
        <f>+'PPFF 2022'!CJ252</f>
        <v>0</v>
      </c>
      <c r="CK252" s="97">
        <f>+'PPFF 2022'!CK252</f>
        <v>0</v>
      </c>
      <c r="CL252" s="182">
        <f t="shared" si="400"/>
        <v>0</v>
      </c>
      <c r="CM252" s="107">
        <f>+'PPFF 2022'!CL252</f>
        <v>0</v>
      </c>
      <c r="CN252" s="97">
        <f>+'PPFF 2022'!CM252</f>
        <v>0</v>
      </c>
      <c r="CO252" s="187">
        <f t="shared" si="401"/>
        <v>0</v>
      </c>
      <c r="CP252" s="109">
        <f>+'PPFF 2022'!CS252</f>
        <v>0</v>
      </c>
      <c r="CQ252" s="111">
        <f>+'PPFF 2022'!CT252</f>
        <v>0</v>
      </c>
      <c r="CR252" s="98">
        <f t="shared" si="402"/>
        <v>0</v>
      </c>
      <c r="CS252" s="109">
        <f>+'PPFF 2022'!CU252</f>
        <v>0</v>
      </c>
      <c r="CT252" s="111">
        <f>+'PPFF 2022'!CV252</f>
        <v>0</v>
      </c>
      <c r="CU252" s="98">
        <f t="shared" si="403"/>
        <v>0</v>
      </c>
      <c r="CV252" s="109">
        <f>+'PPFF 2022'!CW252</f>
        <v>0</v>
      </c>
      <c r="CW252" s="111">
        <f>+'PPFF 2022'!CX252</f>
        <v>0</v>
      </c>
      <c r="CX252" s="98">
        <f t="shared" si="404"/>
        <v>0</v>
      </c>
      <c r="CY252" s="109">
        <f>+'PPFF 2022'!CY252</f>
        <v>0</v>
      </c>
      <c r="CZ252" s="111">
        <f>+'PPFF 2022'!CZ252</f>
        <v>0</v>
      </c>
      <c r="DA252" s="98">
        <f t="shared" si="405"/>
        <v>0</v>
      </c>
      <c r="DB252" s="109">
        <f>+'PPFF 2022'!DA252</f>
        <v>0</v>
      </c>
      <c r="DC252" s="111">
        <f>+'PPFF 2022'!DB252</f>
        <v>0</v>
      </c>
      <c r="DD252" s="98">
        <f t="shared" si="406"/>
        <v>0</v>
      </c>
      <c r="DE252" s="109">
        <f>+'PPFF 2022'!DC252</f>
        <v>0</v>
      </c>
      <c r="DF252" s="111">
        <f>+'PPFF 2022'!DD252</f>
        <v>0</v>
      </c>
      <c r="DG252" s="98">
        <f t="shared" si="407"/>
        <v>0</v>
      </c>
      <c r="DH252" s="109">
        <f>+'PPFF 2022'!DE252</f>
        <v>0</v>
      </c>
      <c r="DI252" s="111">
        <f>+'PPFF 2022'!DF252</f>
        <v>0</v>
      </c>
      <c r="DJ252" s="98">
        <f t="shared" si="408"/>
        <v>0</v>
      </c>
      <c r="DK252" s="109">
        <f>+'PPFF 2022'!DG252</f>
        <v>0</v>
      </c>
      <c r="DL252" s="111">
        <f>+'PPFF 2022'!DH252</f>
        <v>0</v>
      </c>
      <c r="DM252" s="98">
        <f t="shared" si="409"/>
        <v>0</v>
      </c>
      <c r="DN252" s="109">
        <f>+'PPFF 2022'!DI252</f>
        <v>0</v>
      </c>
      <c r="DO252" s="111">
        <f>+'PPFF 2022'!DJ252</f>
        <v>0</v>
      </c>
      <c r="DP252" s="98">
        <f t="shared" si="410"/>
        <v>0</v>
      </c>
      <c r="DQ252" s="109">
        <f>+'PPFF 2022'!DK252</f>
        <v>0</v>
      </c>
      <c r="DR252" s="111">
        <f>+'PPFF 2022'!DL252</f>
        <v>0</v>
      </c>
      <c r="DS252" s="98">
        <f t="shared" si="411"/>
        <v>0</v>
      </c>
      <c r="DT252" s="109">
        <f>+'PPFF 2022'!DM252</f>
        <v>0</v>
      </c>
      <c r="DU252" s="111">
        <f>+'PPFF 2022'!DN252</f>
        <v>0</v>
      </c>
      <c r="DV252" s="98">
        <f t="shared" si="412"/>
        <v>0</v>
      </c>
      <c r="DW252" s="109">
        <f>+'PPFF 2022'!DO252</f>
        <v>0</v>
      </c>
      <c r="DX252" s="111">
        <f>+'PPFF 2022'!DP252</f>
        <v>0</v>
      </c>
      <c r="DY252" s="107">
        <f t="shared" si="413"/>
        <v>0</v>
      </c>
      <c r="DZ252" s="109">
        <f>+'PPFF 2022'!DV252</f>
        <v>0</v>
      </c>
      <c r="EA252" s="111">
        <f>+'PPFF 2022'!DW252</f>
        <v>0</v>
      </c>
      <c r="EB252" s="98">
        <f t="shared" si="414"/>
        <v>0</v>
      </c>
      <c r="EC252" s="111">
        <f>+'PPFF 2022'!DX252</f>
        <v>0</v>
      </c>
      <c r="ED252" s="111">
        <f>+'PPFF 2022'!DY252</f>
        <v>0</v>
      </c>
      <c r="EE252" s="98">
        <f t="shared" si="415"/>
        <v>0</v>
      </c>
      <c r="EF252" s="111">
        <f>+'PPFF 2022'!DZ252</f>
        <v>0</v>
      </c>
      <c r="EG252" s="111">
        <f>+'PPFF 2022'!EA252</f>
        <v>0</v>
      </c>
      <c r="EH252" s="98">
        <f t="shared" si="416"/>
        <v>0</v>
      </c>
      <c r="EI252" s="111">
        <f>+'PPFF 2022'!EB252</f>
        <v>0</v>
      </c>
      <c r="EJ252" s="111">
        <f>+'PPFF 2022'!EC252</f>
        <v>0</v>
      </c>
      <c r="EK252" s="98">
        <f t="shared" si="417"/>
        <v>0</v>
      </c>
      <c r="EL252" s="111">
        <f>+'PPFF 2022'!ED252</f>
        <v>0</v>
      </c>
      <c r="EM252" s="111">
        <f>+'PPFF 2022'!EE252</f>
        <v>0</v>
      </c>
      <c r="EN252" s="98">
        <f t="shared" si="418"/>
        <v>0</v>
      </c>
      <c r="EO252" s="111">
        <f>+'PPFF 2022'!EF252</f>
        <v>0</v>
      </c>
      <c r="EP252" s="111">
        <f>+'PPFF 2022'!EG252</f>
        <v>0</v>
      </c>
      <c r="EQ252" s="98">
        <f t="shared" si="419"/>
        <v>0</v>
      </c>
      <c r="ER252" s="111">
        <f>+'PPFF 2022'!EH252</f>
        <v>0</v>
      </c>
      <c r="ES252" s="111">
        <f>+'PPFF 2022'!EI252</f>
        <v>0</v>
      </c>
      <c r="ET252" s="98">
        <f t="shared" si="420"/>
        <v>0</v>
      </c>
      <c r="EU252" s="111">
        <f>+'PPFF 2022'!EJ252</f>
        <v>0</v>
      </c>
      <c r="EV252" s="111">
        <f>+'PPFF 2022'!EK252</f>
        <v>0</v>
      </c>
      <c r="EW252" s="98">
        <f t="shared" si="421"/>
        <v>0</v>
      </c>
      <c r="EX252" s="111">
        <f>+'PPFF 2022'!EL252</f>
        <v>0</v>
      </c>
      <c r="EY252" s="111">
        <f>+'PPFF 2022'!EM252</f>
        <v>0</v>
      </c>
      <c r="EZ252" s="98">
        <f t="shared" si="422"/>
        <v>0</v>
      </c>
      <c r="FA252" s="111">
        <f>+'PPFF 2022'!EN252</f>
        <v>0</v>
      </c>
      <c r="FB252" s="111">
        <f>+'PPFF 2022'!EO252</f>
        <v>0</v>
      </c>
      <c r="FC252" s="98">
        <f t="shared" si="423"/>
        <v>0</v>
      </c>
      <c r="FD252" s="111">
        <f>+'PPFF 2022'!EP252</f>
        <v>0</v>
      </c>
      <c r="FE252" s="111">
        <f>+'PPFF 2022'!EQ252</f>
        <v>0</v>
      </c>
      <c r="FF252" s="98">
        <f t="shared" si="424"/>
        <v>0</v>
      </c>
      <c r="FG252" s="111">
        <f>+'PPFF 2022'!ER252</f>
        <v>0</v>
      </c>
      <c r="FH252" s="111">
        <f>+'PPFF 2022'!ES252</f>
        <v>0</v>
      </c>
      <c r="FI252" s="97">
        <f t="shared" si="425"/>
        <v>0</v>
      </c>
      <c r="FJ252" s="108">
        <f>+'PPFF 2022'!EY252</f>
        <v>10</v>
      </c>
      <c r="FK252" s="103">
        <f>+'PPFF 2022'!EZ252</f>
        <v>0</v>
      </c>
      <c r="FL252" s="193">
        <f t="shared" si="426"/>
        <v>0.1</v>
      </c>
      <c r="FM252" s="203">
        <f>+'PPFF 2022'!FA252</f>
        <v>0</v>
      </c>
      <c r="FN252" s="204">
        <f>+'PPFF 2022'!FB252</f>
        <v>0</v>
      </c>
      <c r="FO252" s="202">
        <f t="shared" si="427"/>
        <v>0</v>
      </c>
      <c r="FP252" s="203">
        <f>+'PPFF 2022'!FC252</f>
        <v>0</v>
      </c>
      <c r="FQ252" s="204">
        <f>+'PPFF 2022'!FD252</f>
        <v>0</v>
      </c>
      <c r="FR252" s="202">
        <f t="shared" si="428"/>
        <v>0</v>
      </c>
      <c r="FS252" s="203">
        <f>+'PPFF 2022'!FE252</f>
        <v>0</v>
      </c>
      <c r="FT252" s="204">
        <f>+'PPFF 2022'!FF252</f>
        <v>0</v>
      </c>
      <c r="FU252" s="202">
        <f t="shared" si="429"/>
        <v>0</v>
      </c>
      <c r="FV252" s="203">
        <f>+'PPFF 2022'!FG252</f>
        <v>0</v>
      </c>
      <c r="FW252" s="204">
        <f>+'PPFF 2022'!FH252</f>
        <v>0</v>
      </c>
      <c r="FX252" s="202">
        <f t="shared" si="430"/>
        <v>0</v>
      </c>
      <c r="FY252" s="203">
        <f>+'PPFF 2022'!FI252</f>
        <v>0</v>
      </c>
      <c r="FZ252" s="204">
        <f>+'PPFF 2022'!FJ252</f>
        <v>0</v>
      </c>
      <c r="GA252" s="202">
        <f t="shared" si="431"/>
        <v>0</v>
      </c>
      <c r="GB252" s="203">
        <f>+'PPFF 2022'!FK252</f>
        <v>0</v>
      </c>
      <c r="GC252" s="204">
        <f>+'PPFF 2022'!FL252</f>
        <v>0</v>
      </c>
      <c r="GD252" s="202">
        <f t="shared" si="432"/>
        <v>0</v>
      </c>
      <c r="GE252" s="203">
        <f>+'PPFF 2022'!FM252</f>
        <v>0</v>
      </c>
      <c r="GF252" s="204">
        <f>+'PPFF 2022'!FN252</f>
        <v>0</v>
      </c>
      <c r="GG252" s="202">
        <f t="shared" si="433"/>
        <v>0</v>
      </c>
      <c r="GH252" s="203">
        <f>+'PPFF 2022'!FO252</f>
        <v>0</v>
      </c>
      <c r="GI252" s="204">
        <f>+'PPFF 2022'!FP252</f>
        <v>0</v>
      </c>
      <c r="GJ252" s="202">
        <f t="shared" si="434"/>
        <v>0</v>
      </c>
      <c r="GK252" s="203">
        <f>+'PPFF 2022'!FQ252</f>
        <v>0</v>
      </c>
      <c r="GL252" s="204">
        <f>+'PPFF 2022'!FR252</f>
        <v>0</v>
      </c>
      <c r="GM252" s="202">
        <f t="shared" si="435"/>
        <v>0</v>
      </c>
      <c r="GN252" s="203">
        <f>+'PPFF 2022'!FS252</f>
        <v>0</v>
      </c>
      <c r="GO252" s="204">
        <f>+'PPFF 2022'!FT252</f>
        <v>0</v>
      </c>
      <c r="GP252" s="202">
        <f t="shared" si="436"/>
        <v>0</v>
      </c>
      <c r="GQ252" s="203">
        <f>+'PPFF 2022'!FU252</f>
        <v>0</v>
      </c>
      <c r="GR252" s="204">
        <f>+'PPFF 2022'!FV252</f>
        <v>0</v>
      </c>
      <c r="GS252" s="209">
        <f t="shared" si="437"/>
        <v>0</v>
      </c>
      <c r="GT252" s="203">
        <f>+'PPFF 2022'!GB252</f>
        <v>0</v>
      </c>
      <c r="GU252" s="204">
        <f>+'PPFF 2022'!GC252</f>
        <v>0</v>
      </c>
      <c r="GV252" s="202">
        <f t="shared" si="438"/>
        <v>0</v>
      </c>
      <c r="GW252" s="203">
        <f>+'PPFF 2022'!GD252</f>
        <v>0</v>
      </c>
      <c r="GX252" s="204">
        <f>+'PPFF 2022'!GE252</f>
        <v>0</v>
      </c>
      <c r="GY252" s="202">
        <f t="shared" si="439"/>
        <v>0</v>
      </c>
      <c r="GZ252" s="203">
        <f>+'PPFF 2022'!GF252</f>
        <v>0</v>
      </c>
      <c r="HA252" s="204">
        <f>+'PPFF 2022'!GG252</f>
        <v>0</v>
      </c>
      <c r="HB252" s="202">
        <f t="shared" si="440"/>
        <v>0</v>
      </c>
      <c r="HC252" s="203">
        <f>+'PPFF 2022'!GH252</f>
        <v>0</v>
      </c>
      <c r="HD252" s="204">
        <f>+'PPFF 2022'!GI252</f>
        <v>0</v>
      </c>
      <c r="HE252" s="202">
        <f t="shared" si="441"/>
        <v>0</v>
      </c>
      <c r="HF252" s="203">
        <f>+'PPFF 2022'!GJ252</f>
        <v>0</v>
      </c>
      <c r="HG252" s="204">
        <f>+'PPFF 2022'!GK252</f>
        <v>0</v>
      </c>
      <c r="HH252" s="202">
        <f t="shared" si="442"/>
        <v>0</v>
      </c>
      <c r="HI252" s="203">
        <f>+'PPFF 2022'!GL252</f>
        <v>0</v>
      </c>
      <c r="HJ252" s="204">
        <f>+'PPFF 2022'!GM252</f>
        <v>0</v>
      </c>
      <c r="HK252" s="202">
        <f t="shared" si="443"/>
        <v>0</v>
      </c>
      <c r="HL252" s="203">
        <f>+'PPFF 2022'!GN252</f>
        <v>0</v>
      </c>
      <c r="HM252" s="204">
        <f>+'PPFF 2022'!GO252</f>
        <v>0</v>
      </c>
      <c r="HN252" s="202">
        <f t="shared" si="444"/>
        <v>0</v>
      </c>
      <c r="HO252" s="203">
        <f>+'PPFF 2022'!GP252</f>
        <v>0</v>
      </c>
      <c r="HP252" s="204">
        <f>+'PPFF 2022'!GQ252</f>
        <v>0</v>
      </c>
      <c r="HQ252" s="202">
        <f t="shared" si="445"/>
        <v>0</v>
      </c>
      <c r="HR252" s="203">
        <f>+'PPFF 2022'!GR252</f>
        <v>0</v>
      </c>
      <c r="HS252" s="204">
        <f>+'PPFF 2022'!GS252</f>
        <v>0</v>
      </c>
      <c r="HT252" s="202">
        <f t="shared" si="446"/>
        <v>0</v>
      </c>
      <c r="HU252" s="203">
        <f>+'PPFF 2022'!GT252</f>
        <v>0</v>
      </c>
      <c r="HV252" s="204">
        <f>+'PPFF 2022'!GU252</f>
        <v>0</v>
      </c>
      <c r="HW252" s="202">
        <f t="shared" si="447"/>
        <v>0</v>
      </c>
      <c r="HX252" s="203">
        <f>+'PPFF 2022'!GV252</f>
        <v>0</v>
      </c>
      <c r="HY252" s="204">
        <f>+'PPFF 2022'!GW252</f>
        <v>0</v>
      </c>
      <c r="HZ252" s="202">
        <f t="shared" si="448"/>
        <v>0</v>
      </c>
      <c r="IA252" s="203">
        <f>+'PPFF 2022'!GX252</f>
        <v>0</v>
      </c>
      <c r="IB252" s="204">
        <f>+'PPFF 2022'!GY252</f>
        <v>0</v>
      </c>
      <c r="IC252" s="209">
        <f t="shared" si="449"/>
        <v>0</v>
      </c>
      <c r="ID252" s="203">
        <f>+'PPFF 2022'!HE252</f>
        <v>0</v>
      </c>
      <c r="IE252" s="204">
        <f>+'PPFF 2022'!HF252</f>
        <v>0</v>
      </c>
      <c r="IF252" s="215">
        <f t="shared" si="450"/>
        <v>0</v>
      </c>
      <c r="IG252" s="203">
        <f>+'PPFF 2022'!HG252</f>
        <v>0</v>
      </c>
      <c r="IH252" s="204">
        <f>+'PPFF 2022'!HH252</f>
        <v>0</v>
      </c>
      <c r="II252" s="215">
        <f t="shared" si="451"/>
        <v>0</v>
      </c>
      <c r="IJ252" s="203">
        <f>+'PPFF 2022'!HI252</f>
        <v>0</v>
      </c>
      <c r="IK252" s="204">
        <f>+'PPFF 2022'!HJ252</f>
        <v>0</v>
      </c>
      <c r="IL252" s="215">
        <f t="shared" si="452"/>
        <v>0</v>
      </c>
      <c r="IM252" s="203">
        <f>+'PPFF 2022'!HK252</f>
        <v>0</v>
      </c>
      <c r="IN252" s="204">
        <f>+'PPFF 2022'!HL252</f>
        <v>0</v>
      </c>
      <c r="IO252" s="215">
        <f t="shared" si="453"/>
        <v>0</v>
      </c>
      <c r="IP252" s="203">
        <f>+'PPFF 2022'!HM252</f>
        <v>0</v>
      </c>
      <c r="IQ252" s="204">
        <f>+'PPFF 2022'!HN252</f>
        <v>0</v>
      </c>
      <c r="IR252" s="215">
        <f t="shared" si="454"/>
        <v>0</v>
      </c>
      <c r="IS252" s="203">
        <f>+'PPFF 2022'!HO252</f>
        <v>0</v>
      </c>
      <c r="IT252" s="204">
        <f>+'PPFF 2022'!HP252</f>
        <v>0</v>
      </c>
      <c r="IU252" s="215">
        <f t="shared" si="455"/>
        <v>0</v>
      </c>
      <c r="IV252" s="203">
        <f>+'PPFF 2022'!HQ252</f>
        <v>0</v>
      </c>
      <c r="IW252" s="204">
        <f>+'PPFF 2022'!HR252</f>
        <v>0</v>
      </c>
      <c r="IX252" s="215">
        <f t="shared" si="456"/>
        <v>0</v>
      </c>
      <c r="IY252" s="203">
        <f>+'PPFF 2022'!HS252</f>
        <v>0</v>
      </c>
      <c r="IZ252" s="204">
        <f>+'PPFF 2022'!HT252</f>
        <v>0</v>
      </c>
      <c r="JA252" s="215">
        <f t="shared" si="457"/>
        <v>0</v>
      </c>
      <c r="JB252" s="203">
        <f>+'PPFF 2022'!HU252</f>
        <v>0</v>
      </c>
      <c r="JC252" s="204">
        <f>+'PPFF 2022'!HV252</f>
        <v>0</v>
      </c>
      <c r="JD252" s="215">
        <f t="shared" si="458"/>
        <v>0</v>
      </c>
      <c r="JE252" s="203">
        <f>+'PPFF 2022'!HW252</f>
        <v>0</v>
      </c>
      <c r="JF252" s="204">
        <f>+'PPFF 2022'!HX252</f>
        <v>0</v>
      </c>
      <c r="JG252" s="215">
        <f t="shared" si="459"/>
        <v>0</v>
      </c>
      <c r="JH252" s="203">
        <f>+'PPFF 2022'!HY252</f>
        <v>0</v>
      </c>
      <c r="JI252" s="204">
        <f>+'PPFF 2022'!HZ252</f>
        <v>0</v>
      </c>
      <c r="JJ252" s="215">
        <f t="shared" si="460"/>
        <v>0</v>
      </c>
      <c r="JK252" s="203">
        <f>+'PPFF 2022'!IA252</f>
        <v>0</v>
      </c>
      <c r="JL252" s="204">
        <f>+'PPFF 2022'!IB252</f>
        <v>0</v>
      </c>
      <c r="JM252" s="218">
        <f t="shared" si="461"/>
        <v>0</v>
      </c>
      <c r="JN252" s="224">
        <f>+'PPFF 2022'!IH252</f>
        <v>0</v>
      </c>
      <c r="JO252" s="225">
        <f>+'PPFF 2022'!II252</f>
        <v>0</v>
      </c>
      <c r="JP252" s="212">
        <f t="shared" si="462"/>
        <v>0</v>
      </c>
      <c r="JQ252" s="224">
        <f>+'PPFF 2022'!IJ252</f>
        <v>0</v>
      </c>
      <c r="JR252" s="225">
        <f>+'PPFF 2022'!IK252</f>
        <v>0</v>
      </c>
      <c r="JS252" s="212">
        <f t="shared" si="463"/>
        <v>0</v>
      </c>
      <c r="JT252" s="224">
        <f>+'PPFF 2022'!IL252</f>
        <v>0</v>
      </c>
      <c r="JU252" s="225">
        <f>+'PPFF 2022'!IM252</f>
        <v>0</v>
      </c>
      <c r="JV252" s="212">
        <f t="shared" si="464"/>
        <v>0</v>
      </c>
      <c r="JW252" s="224">
        <f>+'PPFF 2022'!IN252</f>
        <v>0</v>
      </c>
      <c r="JX252" s="225">
        <f>+'PPFF 2022'!IO252</f>
        <v>0</v>
      </c>
      <c r="JY252" s="212">
        <f t="shared" si="465"/>
        <v>0</v>
      </c>
      <c r="JZ252" s="224">
        <f>+'PPFF 2022'!IP252</f>
        <v>0</v>
      </c>
      <c r="KA252" s="225">
        <f>+'PPFF 2022'!IQ252</f>
        <v>0</v>
      </c>
      <c r="KB252" s="212">
        <f t="shared" si="466"/>
        <v>0</v>
      </c>
      <c r="KC252" s="224">
        <f>+'PPFF 2022'!IR252</f>
        <v>0</v>
      </c>
      <c r="KD252" s="225">
        <f>+'PPFF 2022'!IS252</f>
        <v>0</v>
      </c>
      <c r="KE252" s="212">
        <f t="shared" si="467"/>
        <v>0</v>
      </c>
      <c r="KF252" s="224">
        <f>+'PPFF 2022'!IT252</f>
        <v>0</v>
      </c>
      <c r="KG252" s="225">
        <f>+'PPFF 2022'!IU252</f>
        <v>0</v>
      </c>
      <c r="KH252" s="212">
        <f t="shared" si="468"/>
        <v>0</v>
      </c>
      <c r="KI252" s="224">
        <f>+'PPFF 2022'!IV252</f>
        <v>0</v>
      </c>
      <c r="KJ252" s="225">
        <f>+'PPFF 2022'!IW252</f>
        <v>0</v>
      </c>
      <c r="KK252" s="212">
        <f t="shared" si="469"/>
        <v>0</v>
      </c>
      <c r="KL252" s="224">
        <f>+'PPFF 2022'!IX252</f>
        <v>0</v>
      </c>
      <c r="KM252" s="225">
        <f>+'PPFF 2022'!IY252</f>
        <v>0</v>
      </c>
      <c r="KN252" s="212">
        <f t="shared" si="470"/>
        <v>0</v>
      </c>
      <c r="KO252" s="224">
        <f>+'PPFF 2022'!IZ252</f>
        <v>0</v>
      </c>
      <c r="KP252" s="225">
        <f>+'PPFF 2022'!JA252</f>
        <v>0</v>
      </c>
      <c r="KQ252" s="212">
        <f t="shared" si="471"/>
        <v>0</v>
      </c>
      <c r="KR252" s="224">
        <f>+'PPFF 2022'!JB252</f>
        <v>0</v>
      </c>
      <c r="KS252" s="225">
        <f>+'PPFF 2022'!JC252</f>
        <v>0</v>
      </c>
      <c r="KT252" s="212">
        <f t="shared" si="472"/>
        <v>0</v>
      </c>
      <c r="KU252" s="224">
        <f>+'PPFF 2022'!JD252</f>
        <v>0</v>
      </c>
      <c r="KV252" s="225">
        <f>+'PPFF 2022'!JE252</f>
        <v>0</v>
      </c>
      <c r="KW252" s="212">
        <f t="shared" si="473"/>
        <v>0</v>
      </c>
      <c r="KX252" s="224">
        <f>+'PPFF 2022'!JK252</f>
        <v>0</v>
      </c>
      <c r="KY252" s="230">
        <f>+'PPFF 2022'!JL252</f>
        <v>0</v>
      </c>
      <c r="KZ252" s="224">
        <f>+'PPFF 2022'!JM252</f>
        <v>0</v>
      </c>
      <c r="LA252" s="230">
        <f>+'PPFF 2022'!JN252</f>
        <v>0</v>
      </c>
      <c r="LB252" s="224">
        <f>+'PPFF 2022'!JO252</f>
        <v>0</v>
      </c>
      <c r="LC252" s="230">
        <f>+'PPFF 2022'!JP252</f>
        <v>0</v>
      </c>
      <c r="LD252" s="224">
        <f>+'PPFF 2022'!JQ252</f>
        <v>0</v>
      </c>
      <c r="LE252" s="230">
        <f>+'PPFF 2022'!JR252</f>
        <v>0</v>
      </c>
      <c r="LF252" s="224">
        <f>+'PPFF 2022'!JS252</f>
        <v>0</v>
      </c>
      <c r="LG252" s="230">
        <f>+'PPFF 2022'!JT252</f>
        <v>0</v>
      </c>
      <c r="LH252" s="224">
        <f>+'PPFF 2022'!JU252</f>
        <v>0</v>
      </c>
      <c r="LI252" s="230">
        <f>+'PPFF 2022'!JV252</f>
        <v>0</v>
      </c>
      <c r="LJ252" s="224">
        <f>+'PPFF 2022'!JW252</f>
        <v>0</v>
      </c>
      <c r="LK252" s="230">
        <f>+'PPFF 2022'!JX252</f>
        <v>0</v>
      </c>
      <c r="LL252" s="224">
        <f>+'PPFF 2022'!JY252</f>
        <v>0</v>
      </c>
      <c r="LM252" s="230">
        <f>+'PPFF 2022'!JZ252</f>
        <v>0</v>
      </c>
      <c r="LN252" s="224">
        <f>+'PPFF 2022'!KA252</f>
        <v>0</v>
      </c>
      <c r="LO252" s="230">
        <f>+'PPFF 2022'!KB252</f>
        <v>0</v>
      </c>
      <c r="LP252" s="224">
        <f>+'PPFF 2022'!KC252</f>
        <v>0</v>
      </c>
      <c r="LQ252" s="230">
        <f>+'PPFF 2022'!KD252</f>
        <v>0</v>
      </c>
      <c r="LR252" s="224">
        <f>+'PPFF 2022'!KE252</f>
        <v>0</v>
      </c>
      <c r="LS252" s="230">
        <f>+'PPFF 2022'!KF252</f>
        <v>0</v>
      </c>
      <c r="LT252" s="224">
        <f>+'PPFF 2022'!KG252</f>
        <v>0</v>
      </c>
      <c r="LU252" s="230">
        <f>+'PPFF 2022'!KH252</f>
        <v>0</v>
      </c>
      <c r="LV252" s="234">
        <f>+'PPFF 2022'!KN252</f>
        <v>0</v>
      </c>
      <c r="LW252" s="234">
        <f>+'PPFF 2022'!KP252</f>
        <v>0</v>
      </c>
      <c r="LX252" s="234">
        <f>+'PPFF 2022'!KR252</f>
        <v>0</v>
      </c>
      <c r="LY252" s="234">
        <f>+'PPFF 2022'!KT252</f>
        <v>0</v>
      </c>
      <c r="LZ252" s="234">
        <f>+'PPFF 2022'!KV252</f>
        <v>0</v>
      </c>
      <c r="MA252" s="234">
        <f>+'PPFF 2022'!KX252</f>
        <v>0</v>
      </c>
      <c r="MB252" s="234">
        <f>+'PPFF 2022'!KZ252</f>
        <v>0</v>
      </c>
      <c r="MC252" s="234">
        <f>+'PPFF 2022'!LB252</f>
        <v>0</v>
      </c>
      <c r="MD252" s="234">
        <f>+'PPFF 2022'!LD252</f>
        <v>0</v>
      </c>
      <c r="ME252" s="234">
        <f>+'PPFF 2022'!LF252</f>
        <v>0</v>
      </c>
      <c r="MF252" s="234">
        <f>+'PPFF 2022'!LH252</f>
        <v>0</v>
      </c>
      <c r="MG252" s="234">
        <f>+'PPFF 2022'!LJ252</f>
        <v>0</v>
      </c>
      <c r="MH252" s="190">
        <f>+'PPFF 2022'!LN252/6</f>
        <v>0</v>
      </c>
      <c r="MI252" s="190">
        <f>+'PPFF 2022'!LP252/6</f>
        <v>0</v>
      </c>
      <c r="MJ252" s="190">
        <f>+'PPFF 2022'!LR252/6</f>
        <v>0</v>
      </c>
      <c r="MK252" s="190">
        <f>+'PPFF 2022'!LT252/6</f>
        <v>0</v>
      </c>
      <c r="ML252" s="190">
        <f>+'PPFF 2022'!LV252/6</f>
        <v>0</v>
      </c>
      <c r="MM252" s="190">
        <f>+'PPFF 2022'!LX252/6</f>
        <v>0</v>
      </c>
      <c r="MN252" s="239">
        <f>+'PPFF 2022'!LZ252/6</f>
        <v>0</v>
      </c>
      <c r="MO252" s="190">
        <f>+'PPFF 2022'!MB252/6</f>
        <v>0</v>
      </c>
      <c r="MP252" s="190">
        <f>+'PPFF 2022'!MD252/6</f>
        <v>0</v>
      </c>
      <c r="MQ252" s="190">
        <f>+'PPFF 2022'!MF252/6</f>
        <v>0</v>
      </c>
      <c r="MR252" s="190">
        <f>+'PPFF 2022'!MH252/6</f>
        <v>0</v>
      </c>
      <c r="MS252" s="190">
        <f>+'PPFF 2022'!MJ252/6</f>
        <v>0</v>
      </c>
      <c r="MT252" s="104">
        <f>+'PPFF 2022'!MN252</f>
        <v>0</v>
      </c>
      <c r="MU252" s="104">
        <f>+'PPFF 2022'!MP252</f>
        <v>0</v>
      </c>
      <c r="MV252" s="104">
        <f>+'PPFF 2022'!MR252</f>
        <v>0</v>
      </c>
      <c r="MW252" s="104">
        <f>+'PPFF 2022'!MT252</f>
        <v>0</v>
      </c>
      <c r="MX252" s="104">
        <f>+'PPFF 2022'!MV252</f>
        <v>0</v>
      </c>
      <c r="MY252" s="104">
        <f>+'PPFF 2022'!MX252</f>
        <v>0</v>
      </c>
      <c r="MZ252" s="104">
        <f>+'PPFF 2022'!MZ252</f>
        <v>0</v>
      </c>
      <c r="NA252" s="104">
        <f>+'PPFF 2022'!NB252</f>
        <v>0</v>
      </c>
      <c r="NB252" s="104">
        <f>+'PPFF 2022'!ND252</f>
        <v>0</v>
      </c>
      <c r="NC252" s="104">
        <f>+'PPFF 2022'!NF252</f>
        <v>0</v>
      </c>
      <c r="ND252" s="104">
        <f>+'PPFF 2022'!NH252</f>
        <v>0</v>
      </c>
      <c r="NE252" s="104">
        <f>+'PPFF 2022'!NJ252</f>
        <v>0</v>
      </c>
    </row>
    <row r="253" spans="1:369" s="88" customFormat="1" ht="10.5" x14ac:dyDescent="0.25">
      <c r="A253" s="89" t="s">
        <v>438</v>
      </c>
      <c r="B253" s="90" t="s">
        <v>102</v>
      </c>
      <c r="C253" s="90">
        <v>404</v>
      </c>
      <c r="D253" s="90" t="s">
        <v>438</v>
      </c>
      <c r="E253" s="91" t="s">
        <v>438</v>
      </c>
      <c r="F253" s="92" t="s">
        <v>102</v>
      </c>
      <c r="G253" s="92" t="s">
        <v>352</v>
      </c>
      <c r="H253" s="155">
        <v>252</v>
      </c>
      <c r="I253" s="92" t="s">
        <v>475</v>
      </c>
      <c r="J253" s="171">
        <f>+'PPFF 2022'!J253+'PPFF 2022'!K253</f>
        <v>0</v>
      </c>
      <c r="K253" s="171">
        <f>+'PPFF 2022'!L253+'PPFF 2022'!M253</f>
        <v>0</v>
      </c>
      <c r="L253" s="171">
        <f>+'PPFF 2022'!N253+'PPFF 2022'!O253</f>
        <v>0</v>
      </c>
      <c r="M253" s="171">
        <f>+'PPFF 2022'!P253+'PPFF 2022'!Q253</f>
        <v>0</v>
      </c>
      <c r="N253" s="171">
        <f>+'PPFF 2022'!R253+'PPFF 2022'!S253</f>
        <v>0</v>
      </c>
      <c r="O253" s="171">
        <f>+'PPFF 2022'!T253+'PPFF 2022'!U253</f>
        <v>0</v>
      </c>
      <c r="P253" s="171">
        <f>+'PPFF 2022'!V253+'PPFF 2022'!W253</f>
        <v>0</v>
      </c>
      <c r="Q253" s="171">
        <f>+'PPFF 2022'!X253+'PPFF 2022'!Y253</f>
        <v>0</v>
      </c>
      <c r="R253" s="171">
        <f>+'PPFF 2022'!Z253+'PPFF 2022'!AA253</f>
        <v>0</v>
      </c>
      <c r="S253" s="171">
        <f>+'PPFF 2022'!AB253+'PPFF 2022'!AC253</f>
        <v>0</v>
      </c>
      <c r="T253" s="171">
        <f>+'PPFF 2022'!AD253+'PPFF 2022'!AE253</f>
        <v>0</v>
      </c>
      <c r="U253" s="171">
        <f>+'PPFF 2022'!AF253+'PPFF 2022'!AG253</f>
        <v>0</v>
      </c>
      <c r="V253" s="93">
        <f>+'PPFF 2022'!AM253</f>
        <v>0</v>
      </c>
      <c r="W253" s="95">
        <f>+'PPFF 2022'!AN253</f>
        <v>0</v>
      </c>
      <c r="X253" s="98">
        <f>+('PPFF 2022'!AM253+'PPFF 2022'!AN253)/13</f>
        <v>0</v>
      </c>
      <c r="Y253" s="93">
        <f>+'PPFF 2022'!AO253</f>
        <v>0</v>
      </c>
      <c r="Z253" s="95">
        <f>+'PPFF 2022'!AP253</f>
        <v>0</v>
      </c>
      <c r="AA253" s="98">
        <f>+('PPFF 2022'!AO253+'PPFF 2022'!AP253)/13</f>
        <v>0</v>
      </c>
      <c r="AB253" s="93">
        <f>+'PPFF 2022'!AQ253</f>
        <v>0</v>
      </c>
      <c r="AC253" s="95">
        <f>+'PPFF 2022'!AR253</f>
        <v>0</v>
      </c>
      <c r="AD253" s="98">
        <f t="shared" si="380"/>
        <v>0</v>
      </c>
      <c r="AE253" s="93">
        <f>+'PPFF 2022'!AS253</f>
        <v>0</v>
      </c>
      <c r="AF253" s="95">
        <f>+'PPFF 2022'!AT253</f>
        <v>0</v>
      </c>
      <c r="AG253" s="98">
        <f t="shared" si="381"/>
        <v>0</v>
      </c>
      <c r="AH253" s="93">
        <f>+'PPFF 2022'!AU253</f>
        <v>0</v>
      </c>
      <c r="AI253" s="95">
        <f>+'PPFF 2022'!AV253</f>
        <v>0</v>
      </c>
      <c r="AJ253" s="98">
        <f t="shared" si="382"/>
        <v>0</v>
      </c>
      <c r="AK253" s="93">
        <f>+'PPFF 2022'!AW253</f>
        <v>0</v>
      </c>
      <c r="AL253" s="95">
        <f>+'PPFF 2022'!AX253</f>
        <v>0</v>
      </c>
      <c r="AM253" s="98">
        <f t="shared" si="383"/>
        <v>0</v>
      </c>
      <c r="AN253" s="93">
        <f>+'PPFF 2022'!AY253</f>
        <v>0</v>
      </c>
      <c r="AO253" s="95">
        <f>+'PPFF 2022'!AZ253</f>
        <v>0</v>
      </c>
      <c r="AP253" s="98">
        <f t="shared" si="384"/>
        <v>0</v>
      </c>
      <c r="AQ253" s="93">
        <f>+'PPFF 2022'!BA253</f>
        <v>0</v>
      </c>
      <c r="AR253" s="95">
        <f>+'PPFF 2022'!BB253</f>
        <v>0</v>
      </c>
      <c r="AS253" s="98">
        <f t="shared" si="385"/>
        <v>0</v>
      </c>
      <c r="AT253" s="93">
        <f>+'PPFF 2022'!BC253</f>
        <v>0</v>
      </c>
      <c r="AU253" s="95">
        <f>+'PPFF 2022'!BD253</f>
        <v>0</v>
      </c>
      <c r="AV253" s="98">
        <f t="shared" si="386"/>
        <v>0</v>
      </c>
      <c r="AW253" s="93">
        <f>+'PPFF 2022'!BE253</f>
        <v>0</v>
      </c>
      <c r="AX253" s="95">
        <f>+'PPFF 2022'!BF253</f>
        <v>0</v>
      </c>
      <c r="AY253" s="98">
        <f t="shared" si="387"/>
        <v>0</v>
      </c>
      <c r="AZ253" s="93">
        <f>+'PPFF 2022'!BG253</f>
        <v>0</v>
      </c>
      <c r="BA253" s="95">
        <f>+'PPFF 2022'!BH253</f>
        <v>0</v>
      </c>
      <c r="BB253" s="98">
        <f t="shared" si="388"/>
        <v>0</v>
      </c>
      <c r="BC253" s="93">
        <f>+'PPFF 2022'!BI253</f>
        <v>0</v>
      </c>
      <c r="BD253" s="95">
        <f>+'PPFF 2022'!BJ253</f>
        <v>0</v>
      </c>
      <c r="BE253" s="97">
        <f t="shared" si="389"/>
        <v>0</v>
      </c>
      <c r="BF253" s="107">
        <f>+'PPFF 2022'!BP253</f>
        <v>0</v>
      </c>
      <c r="BG253" s="97">
        <f>+'PPFF 2022'!BQ253</f>
        <v>0</v>
      </c>
      <c r="BH253" s="182">
        <f t="shared" si="390"/>
        <v>0</v>
      </c>
      <c r="BI253" s="107">
        <f>+'PPFF 2022'!BR253</f>
        <v>0</v>
      </c>
      <c r="BJ253" s="97">
        <f>+'PPFF 2022'!BS253</f>
        <v>0</v>
      </c>
      <c r="BK253" s="182">
        <f t="shared" si="391"/>
        <v>0</v>
      </c>
      <c r="BL253" s="107">
        <f>+'PPFF 2022'!BT253</f>
        <v>0</v>
      </c>
      <c r="BM253" s="97">
        <f>+'PPFF 2022'!BU253</f>
        <v>0</v>
      </c>
      <c r="BN253" s="182">
        <f t="shared" si="392"/>
        <v>0</v>
      </c>
      <c r="BO253" s="107">
        <f>+'PPFF 2022'!BV253</f>
        <v>0</v>
      </c>
      <c r="BP253" s="97">
        <f>+'PPFF 2022'!BW253</f>
        <v>0</v>
      </c>
      <c r="BQ253" s="182">
        <f t="shared" si="393"/>
        <v>0</v>
      </c>
      <c r="BR253" s="107">
        <f>+'PPFF 2022'!BX253</f>
        <v>0</v>
      </c>
      <c r="BS253" s="97">
        <f>+'PPFF 2022'!BY253</f>
        <v>0</v>
      </c>
      <c r="BT253" s="182">
        <f t="shared" si="394"/>
        <v>0</v>
      </c>
      <c r="BU253" s="107">
        <f>+'PPFF 2022'!BZ253</f>
        <v>0</v>
      </c>
      <c r="BV253" s="97">
        <f>+'PPFF 2022'!CA253</f>
        <v>0</v>
      </c>
      <c r="BW253" s="182">
        <f t="shared" si="395"/>
        <v>0</v>
      </c>
      <c r="BX253" s="107">
        <f>+'PPFF 2022'!CB253</f>
        <v>0</v>
      </c>
      <c r="BY253" s="97">
        <f>+'PPFF 2022'!CC253</f>
        <v>0</v>
      </c>
      <c r="BZ253" s="182">
        <f t="shared" si="396"/>
        <v>0</v>
      </c>
      <c r="CA253" s="107">
        <f>+'PPFF 2022'!CD253</f>
        <v>0</v>
      </c>
      <c r="CB253" s="97">
        <f>+'PPFF 2022'!CE253</f>
        <v>0</v>
      </c>
      <c r="CC253" s="182">
        <f t="shared" si="397"/>
        <v>0</v>
      </c>
      <c r="CD253" s="107">
        <f>+'PPFF 2022'!CF253</f>
        <v>0</v>
      </c>
      <c r="CE253" s="97">
        <f>+'PPFF 2022'!CG253</f>
        <v>0</v>
      </c>
      <c r="CF253" s="182">
        <f t="shared" si="398"/>
        <v>0</v>
      </c>
      <c r="CG253" s="107">
        <f>+'PPFF 2022'!CH253</f>
        <v>0</v>
      </c>
      <c r="CH253" s="97">
        <f>+'PPFF 2022'!CI253</f>
        <v>0</v>
      </c>
      <c r="CI253" s="182">
        <f t="shared" si="399"/>
        <v>0</v>
      </c>
      <c r="CJ253" s="107">
        <f>+'PPFF 2022'!CJ253</f>
        <v>0</v>
      </c>
      <c r="CK253" s="97">
        <f>+'PPFF 2022'!CK253</f>
        <v>0</v>
      </c>
      <c r="CL253" s="182">
        <f t="shared" si="400"/>
        <v>0</v>
      </c>
      <c r="CM253" s="107">
        <f>+'PPFF 2022'!CL253</f>
        <v>0</v>
      </c>
      <c r="CN253" s="97">
        <f>+'PPFF 2022'!CM253</f>
        <v>0</v>
      </c>
      <c r="CO253" s="187">
        <f t="shared" si="401"/>
        <v>0</v>
      </c>
      <c r="CP253" s="109">
        <f>+'PPFF 2022'!CS253</f>
        <v>0</v>
      </c>
      <c r="CQ253" s="111">
        <f>+'PPFF 2022'!CT253</f>
        <v>0</v>
      </c>
      <c r="CR253" s="98">
        <f t="shared" si="402"/>
        <v>0</v>
      </c>
      <c r="CS253" s="109">
        <f>+'PPFF 2022'!CU253</f>
        <v>0</v>
      </c>
      <c r="CT253" s="111">
        <f>+'PPFF 2022'!CV253</f>
        <v>0</v>
      </c>
      <c r="CU253" s="98">
        <f t="shared" si="403"/>
        <v>0</v>
      </c>
      <c r="CV253" s="109">
        <f>+'PPFF 2022'!CW253</f>
        <v>0</v>
      </c>
      <c r="CW253" s="111">
        <f>+'PPFF 2022'!CX253</f>
        <v>0</v>
      </c>
      <c r="CX253" s="98">
        <f t="shared" si="404"/>
        <v>0</v>
      </c>
      <c r="CY253" s="109">
        <f>+'PPFF 2022'!CY253</f>
        <v>0</v>
      </c>
      <c r="CZ253" s="111">
        <f>+'PPFF 2022'!CZ253</f>
        <v>0</v>
      </c>
      <c r="DA253" s="98">
        <f t="shared" si="405"/>
        <v>0</v>
      </c>
      <c r="DB253" s="109">
        <f>+'PPFF 2022'!DA253</f>
        <v>0</v>
      </c>
      <c r="DC253" s="111">
        <f>+'PPFF 2022'!DB253</f>
        <v>0</v>
      </c>
      <c r="DD253" s="98">
        <f t="shared" si="406"/>
        <v>0</v>
      </c>
      <c r="DE253" s="109">
        <f>+'PPFF 2022'!DC253</f>
        <v>0</v>
      </c>
      <c r="DF253" s="111">
        <f>+'PPFF 2022'!DD253</f>
        <v>0</v>
      </c>
      <c r="DG253" s="98">
        <f t="shared" si="407"/>
        <v>0</v>
      </c>
      <c r="DH253" s="109">
        <f>+'PPFF 2022'!DE253</f>
        <v>0</v>
      </c>
      <c r="DI253" s="111">
        <f>+'PPFF 2022'!DF253</f>
        <v>0</v>
      </c>
      <c r="DJ253" s="98">
        <f t="shared" si="408"/>
        <v>0</v>
      </c>
      <c r="DK253" s="109">
        <f>+'PPFF 2022'!DG253</f>
        <v>0</v>
      </c>
      <c r="DL253" s="111">
        <f>+'PPFF 2022'!DH253</f>
        <v>0</v>
      </c>
      <c r="DM253" s="98">
        <f t="shared" si="409"/>
        <v>0</v>
      </c>
      <c r="DN253" s="109">
        <f>+'PPFF 2022'!DI253</f>
        <v>0</v>
      </c>
      <c r="DO253" s="111">
        <f>+'PPFF 2022'!DJ253</f>
        <v>0</v>
      </c>
      <c r="DP253" s="98">
        <f t="shared" si="410"/>
        <v>0</v>
      </c>
      <c r="DQ253" s="109">
        <f>+'PPFF 2022'!DK253</f>
        <v>0</v>
      </c>
      <c r="DR253" s="111">
        <f>+'PPFF 2022'!DL253</f>
        <v>0</v>
      </c>
      <c r="DS253" s="98">
        <f t="shared" si="411"/>
        <v>0</v>
      </c>
      <c r="DT253" s="109">
        <f>+'PPFF 2022'!DM253</f>
        <v>0</v>
      </c>
      <c r="DU253" s="111">
        <f>+'PPFF 2022'!DN253</f>
        <v>0</v>
      </c>
      <c r="DV253" s="98">
        <f t="shared" si="412"/>
        <v>0</v>
      </c>
      <c r="DW253" s="109">
        <f>+'PPFF 2022'!DO253</f>
        <v>0</v>
      </c>
      <c r="DX253" s="111">
        <f>+'PPFF 2022'!DP253</f>
        <v>0</v>
      </c>
      <c r="DY253" s="107">
        <f t="shared" si="413"/>
        <v>0</v>
      </c>
      <c r="DZ253" s="109">
        <f>+'PPFF 2022'!DV253</f>
        <v>0</v>
      </c>
      <c r="EA253" s="111">
        <f>+'PPFF 2022'!DW253</f>
        <v>0</v>
      </c>
      <c r="EB253" s="98">
        <f t="shared" si="414"/>
        <v>0</v>
      </c>
      <c r="EC253" s="111">
        <f>+'PPFF 2022'!DX253</f>
        <v>0</v>
      </c>
      <c r="ED253" s="111">
        <f>+'PPFF 2022'!DY253</f>
        <v>0</v>
      </c>
      <c r="EE253" s="98">
        <f t="shared" si="415"/>
        <v>0</v>
      </c>
      <c r="EF253" s="111">
        <f>+'PPFF 2022'!DZ253</f>
        <v>0</v>
      </c>
      <c r="EG253" s="111">
        <f>+'PPFF 2022'!EA253</f>
        <v>0</v>
      </c>
      <c r="EH253" s="98">
        <f t="shared" si="416"/>
        <v>0</v>
      </c>
      <c r="EI253" s="111">
        <f>+'PPFF 2022'!EB253</f>
        <v>0</v>
      </c>
      <c r="EJ253" s="111">
        <f>+'PPFF 2022'!EC253</f>
        <v>0</v>
      </c>
      <c r="EK253" s="98">
        <f t="shared" si="417"/>
        <v>0</v>
      </c>
      <c r="EL253" s="111">
        <f>+'PPFF 2022'!ED253</f>
        <v>0</v>
      </c>
      <c r="EM253" s="111">
        <f>+'PPFF 2022'!EE253</f>
        <v>0</v>
      </c>
      <c r="EN253" s="98">
        <f t="shared" si="418"/>
        <v>0</v>
      </c>
      <c r="EO253" s="111">
        <f>+'PPFF 2022'!EF253</f>
        <v>0</v>
      </c>
      <c r="EP253" s="111">
        <f>+'PPFF 2022'!EG253</f>
        <v>0</v>
      </c>
      <c r="EQ253" s="98">
        <f t="shared" si="419"/>
        <v>0</v>
      </c>
      <c r="ER253" s="111">
        <f>+'PPFF 2022'!EH253</f>
        <v>0</v>
      </c>
      <c r="ES253" s="111">
        <f>+'PPFF 2022'!EI253</f>
        <v>0</v>
      </c>
      <c r="ET253" s="98">
        <f t="shared" si="420"/>
        <v>0</v>
      </c>
      <c r="EU253" s="111">
        <f>+'PPFF 2022'!EJ253</f>
        <v>0</v>
      </c>
      <c r="EV253" s="111">
        <f>+'PPFF 2022'!EK253</f>
        <v>0</v>
      </c>
      <c r="EW253" s="98">
        <f t="shared" si="421"/>
        <v>0</v>
      </c>
      <c r="EX253" s="111">
        <f>+'PPFF 2022'!EL253</f>
        <v>0</v>
      </c>
      <c r="EY253" s="111">
        <f>+'PPFF 2022'!EM253</f>
        <v>0</v>
      </c>
      <c r="EZ253" s="98">
        <f t="shared" si="422"/>
        <v>0</v>
      </c>
      <c r="FA253" s="111">
        <f>+'PPFF 2022'!EN253</f>
        <v>0</v>
      </c>
      <c r="FB253" s="111">
        <f>+'PPFF 2022'!EO253</f>
        <v>0</v>
      </c>
      <c r="FC253" s="98">
        <f t="shared" si="423"/>
        <v>0</v>
      </c>
      <c r="FD253" s="111">
        <f>+'PPFF 2022'!EP253</f>
        <v>0</v>
      </c>
      <c r="FE253" s="111">
        <f>+'PPFF 2022'!EQ253</f>
        <v>0</v>
      </c>
      <c r="FF253" s="98">
        <f t="shared" si="424"/>
        <v>0</v>
      </c>
      <c r="FG253" s="111">
        <f>+'PPFF 2022'!ER253</f>
        <v>0</v>
      </c>
      <c r="FH253" s="111">
        <f>+'PPFF 2022'!ES253</f>
        <v>0</v>
      </c>
      <c r="FI253" s="97">
        <f t="shared" si="425"/>
        <v>0</v>
      </c>
      <c r="FJ253" s="108">
        <f>+'PPFF 2022'!EY253</f>
        <v>0</v>
      </c>
      <c r="FK253" s="103">
        <f>+'PPFF 2022'!EZ253</f>
        <v>0</v>
      </c>
      <c r="FL253" s="193">
        <f t="shared" si="426"/>
        <v>0</v>
      </c>
      <c r="FM253" s="203">
        <f>+'PPFF 2022'!FA253</f>
        <v>0</v>
      </c>
      <c r="FN253" s="204">
        <f>+'PPFF 2022'!FB253</f>
        <v>0</v>
      </c>
      <c r="FO253" s="202">
        <f t="shared" si="427"/>
        <v>0</v>
      </c>
      <c r="FP253" s="203">
        <f>+'PPFF 2022'!FC253</f>
        <v>0</v>
      </c>
      <c r="FQ253" s="204">
        <f>+'PPFF 2022'!FD253</f>
        <v>0</v>
      </c>
      <c r="FR253" s="202">
        <f t="shared" si="428"/>
        <v>0</v>
      </c>
      <c r="FS253" s="203">
        <f>+'PPFF 2022'!FE253</f>
        <v>0</v>
      </c>
      <c r="FT253" s="204">
        <f>+'PPFF 2022'!FF253</f>
        <v>0</v>
      </c>
      <c r="FU253" s="202">
        <f t="shared" si="429"/>
        <v>0</v>
      </c>
      <c r="FV253" s="203">
        <f>+'PPFF 2022'!FG253</f>
        <v>0</v>
      </c>
      <c r="FW253" s="204">
        <f>+'PPFF 2022'!FH253</f>
        <v>0</v>
      </c>
      <c r="FX253" s="202">
        <f t="shared" si="430"/>
        <v>0</v>
      </c>
      <c r="FY253" s="203">
        <f>+'PPFF 2022'!FI253</f>
        <v>0</v>
      </c>
      <c r="FZ253" s="204">
        <f>+'PPFF 2022'!FJ253</f>
        <v>0</v>
      </c>
      <c r="GA253" s="202">
        <f t="shared" si="431"/>
        <v>0</v>
      </c>
      <c r="GB253" s="203">
        <f>+'PPFF 2022'!FK253</f>
        <v>0</v>
      </c>
      <c r="GC253" s="204">
        <f>+'PPFF 2022'!FL253</f>
        <v>0</v>
      </c>
      <c r="GD253" s="202">
        <f t="shared" si="432"/>
        <v>0</v>
      </c>
      <c r="GE253" s="203">
        <f>+'PPFF 2022'!FM253</f>
        <v>0</v>
      </c>
      <c r="GF253" s="204">
        <f>+'PPFF 2022'!FN253</f>
        <v>0</v>
      </c>
      <c r="GG253" s="202">
        <f t="shared" si="433"/>
        <v>0</v>
      </c>
      <c r="GH253" s="203">
        <f>+'PPFF 2022'!FO253</f>
        <v>0</v>
      </c>
      <c r="GI253" s="204">
        <f>+'PPFF 2022'!FP253</f>
        <v>0</v>
      </c>
      <c r="GJ253" s="202">
        <f t="shared" si="434"/>
        <v>0</v>
      </c>
      <c r="GK253" s="203">
        <f>+'PPFF 2022'!FQ253</f>
        <v>0</v>
      </c>
      <c r="GL253" s="204">
        <f>+'PPFF 2022'!FR253</f>
        <v>0</v>
      </c>
      <c r="GM253" s="202">
        <f t="shared" si="435"/>
        <v>0</v>
      </c>
      <c r="GN253" s="203">
        <f>+'PPFF 2022'!FS253</f>
        <v>0</v>
      </c>
      <c r="GO253" s="204">
        <f>+'PPFF 2022'!FT253</f>
        <v>0</v>
      </c>
      <c r="GP253" s="202">
        <f t="shared" si="436"/>
        <v>0</v>
      </c>
      <c r="GQ253" s="203">
        <f>+'PPFF 2022'!FU253</f>
        <v>0</v>
      </c>
      <c r="GR253" s="204">
        <f>+'PPFF 2022'!FV253</f>
        <v>0</v>
      </c>
      <c r="GS253" s="209">
        <f t="shared" si="437"/>
        <v>0</v>
      </c>
      <c r="GT253" s="203">
        <f>+'PPFF 2022'!GB253</f>
        <v>0</v>
      </c>
      <c r="GU253" s="204">
        <f>+'PPFF 2022'!GC253</f>
        <v>0</v>
      </c>
      <c r="GV253" s="202">
        <f t="shared" si="438"/>
        <v>0</v>
      </c>
      <c r="GW253" s="203">
        <f>+'PPFF 2022'!GD253</f>
        <v>0</v>
      </c>
      <c r="GX253" s="204">
        <f>+'PPFF 2022'!GE253</f>
        <v>0</v>
      </c>
      <c r="GY253" s="202">
        <f t="shared" si="439"/>
        <v>0</v>
      </c>
      <c r="GZ253" s="203">
        <f>+'PPFF 2022'!GF253</f>
        <v>0</v>
      </c>
      <c r="HA253" s="204">
        <f>+'PPFF 2022'!GG253</f>
        <v>0</v>
      </c>
      <c r="HB253" s="202">
        <f t="shared" si="440"/>
        <v>0</v>
      </c>
      <c r="HC253" s="203">
        <f>+'PPFF 2022'!GH253</f>
        <v>0</v>
      </c>
      <c r="HD253" s="204">
        <f>+'PPFF 2022'!GI253</f>
        <v>0</v>
      </c>
      <c r="HE253" s="202">
        <f t="shared" si="441"/>
        <v>0</v>
      </c>
      <c r="HF253" s="203">
        <f>+'PPFF 2022'!GJ253</f>
        <v>0</v>
      </c>
      <c r="HG253" s="204">
        <f>+'PPFF 2022'!GK253</f>
        <v>0</v>
      </c>
      <c r="HH253" s="202">
        <f t="shared" si="442"/>
        <v>0</v>
      </c>
      <c r="HI253" s="203">
        <f>+'PPFF 2022'!GL253</f>
        <v>0</v>
      </c>
      <c r="HJ253" s="204">
        <f>+'PPFF 2022'!GM253</f>
        <v>0</v>
      </c>
      <c r="HK253" s="202">
        <f t="shared" si="443"/>
        <v>0</v>
      </c>
      <c r="HL253" s="203">
        <f>+'PPFF 2022'!GN253</f>
        <v>0</v>
      </c>
      <c r="HM253" s="204">
        <f>+'PPFF 2022'!GO253</f>
        <v>0</v>
      </c>
      <c r="HN253" s="202">
        <f t="shared" si="444"/>
        <v>0</v>
      </c>
      <c r="HO253" s="203">
        <f>+'PPFF 2022'!GP253</f>
        <v>0</v>
      </c>
      <c r="HP253" s="204">
        <f>+'PPFF 2022'!GQ253</f>
        <v>0</v>
      </c>
      <c r="HQ253" s="202">
        <f t="shared" si="445"/>
        <v>0</v>
      </c>
      <c r="HR253" s="203">
        <f>+'PPFF 2022'!GR253</f>
        <v>0</v>
      </c>
      <c r="HS253" s="204">
        <f>+'PPFF 2022'!GS253</f>
        <v>0</v>
      </c>
      <c r="HT253" s="202">
        <f t="shared" si="446"/>
        <v>0</v>
      </c>
      <c r="HU253" s="203">
        <f>+'PPFF 2022'!GT253</f>
        <v>0</v>
      </c>
      <c r="HV253" s="204">
        <f>+'PPFF 2022'!GU253</f>
        <v>0</v>
      </c>
      <c r="HW253" s="202">
        <f t="shared" si="447"/>
        <v>0</v>
      </c>
      <c r="HX253" s="203">
        <f>+'PPFF 2022'!GV253</f>
        <v>0</v>
      </c>
      <c r="HY253" s="204">
        <f>+'PPFF 2022'!GW253</f>
        <v>0</v>
      </c>
      <c r="HZ253" s="202">
        <f t="shared" si="448"/>
        <v>0</v>
      </c>
      <c r="IA253" s="203">
        <f>+'PPFF 2022'!GX253</f>
        <v>0</v>
      </c>
      <c r="IB253" s="204">
        <f>+'PPFF 2022'!GY253</f>
        <v>0</v>
      </c>
      <c r="IC253" s="209">
        <f t="shared" si="449"/>
        <v>0</v>
      </c>
      <c r="ID253" s="203">
        <f>+'PPFF 2022'!HE253</f>
        <v>0</v>
      </c>
      <c r="IE253" s="204">
        <f>+'PPFF 2022'!HF253</f>
        <v>0</v>
      </c>
      <c r="IF253" s="215">
        <f t="shared" si="450"/>
        <v>0</v>
      </c>
      <c r="IG253" s="203">
        <f>+'PPFF 2022'!HG253</f>
        <v>0</v>
      </c>
      <c r="IH253" s="204">
        <f>+'PPFF 2022'!HH253</f>
        <v>0</v>
      </c>
      <c r="II253" s="215">
        <f t="shared" si="451"/>
        <v>0</v>
      </c>
      <c r="IJ253" s="203">
        <f>+'PPFF 2022'!HI253</f>
        <v>0</v>
      </c>
      <c r="IK253" s="204">
        <f>+'PPFF 2022'!HJ253</f>
        <v>0</v>
      </c>
      <c r="IL253" s="215">
        <f t="shared" si="452"/>
        <v>0</v>
      </c>
      <c r="IM253" s="203">
        <f>+'PPFF 2022'!HK253</f>
        <v>0</v>
      </c>
      <c r="IN253" s="204">
        <f>+'PPFF 2022'!HL253</f>
        <v>0</v>
      </c>
      <c r="IO253" s="215">
        <f t="shared" si="453"/>
        <v>0</v>
      </c>
      <c r="IP253" s="203">
        <f>+'PPFF 2022'!HM253</f>
        <v>0</v>
      </c>
      <c r="IQ253" s="204">
        <f>+'PPFF 2022'!HN253</f>
        <v>0</v>
      </c>
      <c r="IR253" s="215">
        <f t="shared" si="454"/>
        <v>0</v>
      </c>
      <c r="IS253" s="203">
        <f>+'PPFF 2022'!HO253</f>
        <v>0</v>
      </c>
      <c r="IT253" s="204">
        <f>+'PPFF 2022'!HP253</f>
        <v>0</v>
      </c>
      <c r="IU253" s="215">
        <f t="shared" si="455"/>
        <v>0</v>
      </c>
      <c r="IV253" s="203">
        <f>+'PPFF 2022'!HQ253</f>
        <v>0</v>
      </c>
      <c r="IW253" s="204">
        <f>+'PPFF 2022'!HR253</f>
        <v>0</v>
      </c>
      <c r="IX253" s="215">
        <f t="shared" si="456"/>
        <v>0</v>
      </c>
      <c r="IY253" s="203">
        <f>+'PPFF 2022'!HS253</f>
        <v>0</v>
      </c>
      <c r="IZ253" s="204">
        <f>+'PPFF 2022'!HT253</f>
        <v>0</v>
      </c>
      <c r="JA253" s="215">
        <f t="shared" si="457"/>
        <v>0</v>
      </c>
      <c r="JB253" s="203">
        <f>+'PPFF 2022'!HU253</f>
        <v>0</v>
      </c>
      <c r="JC253" s="204">
        <f>+'PPFF 2022'!HV253</f>
        <v>0</v>
      </c>
      <c r="JD253" s="215">
        <f t="shared" si="458"/>
        <v>0</v>
      </c>
      <c r="JE253" s="203">
        <f>+'PPFF 2022'!HW253</f>
        <v>0</v>
      </c>
      <c r="JF253" s="204">
        <f>+'PPFF 2022'!HX253</f>
        <v>0</v>
      </c>
      <c r="JG253" s="215">
        <f t="shared" si="459"/>
        <v>0</v>
      </c>
      <c r="JH253" s="203">
        <f>+'PPFF 2022'!HY253</f>
        <v>0</v>
      </c>
      <c r="JI253" s="204">
        <f>+'PPFF 2022'!HZ253</f>
        <v>0</v>
      </c>
      <c r="JJ253" s="215">
        <f t="shared" si="460"/>
        <v>0</v>
      </c>
      <c r="JK253" s="203">
        <f>+'PPFF 2022'!IA253</f>
        <v>0</v>
      </c>
      <c r="JL253" s="204">
        <f>+'PPFF 2022'!IB253</f>
        <v>0</v>
      </c>
      <c r="JM253" s="218">
        <f t="shared" si="461"/>
        <v>0</v>
      </c>
      <c r="JN253" s="224">
        <f>+'PPFF 2022'!IH253</f>
        <v>0</v>
      </c>
      <c r="JO253" s="225">
        <f>+'PPFF 2022'!II253</f>
        <v>0</v>
      </c>
      <c r="JP253" s="212">
        <f t="shared" si="462"/>
        <v>0</v>
      </c>
      <c r="JQ253" s="224">
        <f>+'PPFF 2022'!IJ253</f>
        <v>0</v>
      </c>
      <c r="JR253" s="225">
        <f>+'PPFF 2022'!IK253</f>
        <v>0</v>
      </c>
      <c r="JS253" s="212">
        <f t="shared" si="463"/>
        <v>0</v>
      </c>
      <c r="JT253" s="224">
        <f>+'PPFF 2022'!IL253</f>
        <v>0</v>
      </c>
      <c r="JU253" s="225">
        <f>+'PPFF 2022'!IM253</f>
        <v>0</v>
      </c>
      <c r="JV253" s="212">
        <f t="shared" si="464"/>
        <v>0</v>
      </c>
      <c r="JW253" s="224">
        <f>+'PPFF 2022'!IN253</f>
        <v>0</v>
      </c>
      <c r="JX253" s="225">
        <f>+'PPFF 2022'!IO253</f>
        <v>0</v>
      </c>
      <c r="JY253" s="212">
        <f t="shared" si="465"/>
        <v>0</v>
      </c>
      <c r="JZ253" s="224">
        <f>+'PPFF 2022'!IP253</f>
        <v>0</v>
      </c>
      <c r="KA253" s="225">
        <f>+'PPFF 2022'!IQ253</f>
        <v>0</v>
      </c>
      <c r="KB253" s="212">
        <f t="shared" si="466"/>
        <v>0</v>
      </c>
      <c r="KC253" s="224">
        <f>+'PPFF 2022'!IR253</f>
        <v>0</v>
      </c>
      <c r="KD253" s="225">
        <f>+'PPFF 2022'!IS253</f>
        <v>0</v>
      </c>
      <c r="KE253" s="212">
        <f t="shared" si="467"/>
        <v>0</v>
      </c>
      <c r="KF253" s="224">
        <f>+'PPFF 2022'!IT253</f>
        <v>0</v>
      </c>
      <c r="KG253" s="225">
        <f>+'PPFF 2022'!IU253</f>
        <v>0</v>
      </c>
      <c r="KH253" s="212">
        <f t="shared" si="468"/>
        <v>0</v>
      </c>
      <c r="KI253" s="224">
        <f>+'PPFF 2022'!IV253</f>
        <v>0</v>
      </c>
      <c r="KJ253" s="225">
        <f>+'PPFF 2022'!IW253</f>
        <v>0</v>
      </c>
      <c r="KK253" s="212">
        <f t="shared" si="469"/>
        <v>0</v>
      </c>
      <c r="KL253" s="224">
        <f>+'PPFF 2022'!IX253</f>
        <v>0</v>
      </c>
      <c r="KM253" s="225">
        <f>+'PPFF 2022'!IY253</f>
        <v>0</v>
      </c>
      <c r="KN253" s="212">
        <f t="shared" si="470"/>
        <v>0</v>
      </c>
      <c r="KO253" s="224">
        <f>+'PPFF 2022'!IZ253</f>
        <v>0</v>
      </c>
      <c r="KP253" s="225">
        <f>+'PPFF 2022'!JA253</f>
        <v>0</v>
      </c>
      <c r="KQ253" s="212">
        <f t="shared" si="471"/>
        <v>0</v>
      </c>
      <c r="KR253" s="224">
        <f>+'PPFF 2022'!JB253</f>
        <v>0</v>
      </c>
      <c r="KS253" s="225">
        <f>+'PPFF 2022'!JC253</f>
        <v>0</v>
      </c>
      <c r="KT253" s="212">
        <f t="shared" si="472"/>
        <v>0</v>
      </c>
      <c r="KU253" s="224">
        <f>+'PPFF 2022'!JD253</f>
        <v>0</v>
      </c>
      <c r="KV253" s="225">
        <f>+'PPFF 2022'!JE253</f>
        <v>0</v>
      </c>
      <c r="KW253" s="212">
        <f t="shared" si="473"/>
        <v>0</v>
      </c>
      <c r="KX253" s="224">
        <f>+'PPFF 2022'!JK253</f>
        <v>0</v>
      </c>
      <c r="KY253" s="230">
        <f>+'PPFF 2022'!JL253</f>
        <v>0</v>
      </c>
      <c r="KZ253" s="224">
        <f>+'PPFF 2022'!JM253</f>
        <v>0</v>
      </c>
      <c r="LA253" s="230">
        <f>+'PPFF 2022'!JN253</f>
        <v>0</v>
      </c>
      <c r="LB253" s="224">
        <f>+'PPFF 2022'!JO253</f>
        <v>0</v>
      </c>
      <c r="LC253" s="230">
        <f>+'PPFF 2022'!JP253</f>
        <v>0</v>
      </c>
      <c r="LD253" s="224">
        <f>+'PPFF 2022'!JQ253</f>
        <v>0</v>
      </c>
      <c r="LE253" s="230">
        <f>+'PPFF 2022'!JR253</f>
        <v>0</v>
      </c>
      <c r="LF253" s="224">
        <f>+'PPFF 2022'!JS253</f>
        <v>0</v>
      </c>
      <c r="LG253" s="230">
        <f>+'PPFF 2022'!JT253</f>
        <v>0</v>
      </c>
      <c r="LH253" s="224">
        <f>+'PPFF 2022'!JU253</f>
        <v>0</v>
      </c>
      <c r="LI253" s="230">
        <f>+'PPFF 2022'!JV253</f>
        <v>0</v>
      </c>
      <c r="LJ253" s="224">
        <f>+'PPFF 2022'!JW253</f>
        <v>0</v>
      </c>
      <c r="LK253" s="230">
        <f>+'PPFF 2022'!JX253</f>
        <v>0</v>
      </c>
      <c r="LL253" s="224">
        <f>+'PPFF 2022'!JY253</f>
        <v>0</v>
      </c>
      <c r="LM253" s="230">
        <f>+'PPFF 2022'!JZ253</f>
        <v>0</v>
      </c>
      <c r="LN253" s="224">
        <f>+'PPFF 2022'!KA253</f>
        <v>0</v>
      </c>
      <c r="LO253" s="230">
        <f>+'PPFF 2022'!KB253</f>
        <v>0</v>
      </c>
      <c r="LP253" s="224">
        <f>+'PPFF 2022'!KC253</f>
        <v>0</v>
      </c>
      <c r="LQ253" s="230">
        <f>+'PPFF 2022'!KD253</f>
        <v>0</v>
      </c>
      <c r="LR253" s="224">
        <f>+'PPFF 2022'!KE253</f>
        <v>0</v>
      </c>
      <c r="LS253" s="230">
        <f>+'PPFF 2022'!KF253</f>
        <v>0</v>
      </c>
      <c r="LT253" s="224">
        <f>+'PPFF 2022'!KG253</f>
        <v>0</v>
      </c>
      <c r="LU253" s="230">
        <f>+'PPFF 2022'!KH253</f>
        <v>0</v>
      </c>
      <c r="LV253" s="234">
        <f>+'PPFF 2022'!KN253</f>
        <v>0</v>
      </c>
      <c r="LW253" s="234">
        <f>+'PPFF 2022'!KP253</f>
        <v>0</v>
      </c>
      <c r="LX253" s="234">
        <f>+'PPFF 2022'!KR253</f>
        <v>0</v>
      </c>
      <c r="LY253" s="234">
        <f>+'PPFF 2022'!KT253</f>
        <v>0</v>
      </c>
      <c r="LZ253" s="234">
        <f>+'PPFF 2022'!KV253</f>
        <v>0</v>
      </c>
      <c r="MA253" s="234">
        <f>+'PPFF 2022'!KX253</f>
        <v>0</v>
      </c>
      <c r="MB253" s="234">
        <f>+'PPFF 2022'!KZ253</f>
        <v>0</v>
      </c>
      <c r="MC253" s="234">
        <f>+'PPFF 2022'!LB253</f>
        <v>0</v>
      </c>
      <c r="MD253" s="234">
        <f>+'PPFF 2022'!LD253</f>
        <v>0</v>
      </c>
      <c r="ME253" s="234">
        <f>+'PPFF 2022'!LF253</f>
        <v>0</v>
      </c>
      <c r="MF253" s="234">
        <f>+'PPFF 2022'!LH253</f>
        <v>0</v>
      </c>
      <c r="MG253" s="234">
        <f>+'PPFF 2022'!LJ253</f>
        <v>0</v>
      </c>
      <c r="MH253" s="190">
        <f>+'PPFF 2022'!LN253/6</f>
        <v>0</v>
      </c>
      <c r="MI253" s="190">
        <f>+'PPFF 2022'!LP253/6</f>
        <v>0</v>
      </c>
      <c r="MJ253" s="190">
        <f>+'PPFF 2022'!LR253/6</f>
        <v>0</v>
      </c>
      <c r="MK253" s="190">
        <f>+'PPFF 2022'!LT253/6</f>
        <v>0</v>
      </c>
      <c r="ML253" s="190">
        <f>+'PPFF 2022'!LV253/6</f>
        <v>0</v>
      </c>
      <c r="MM253" s="190">
        <f>+'PPFF 2022'!LX253/6</f>
        <v>0</v>
      </c>
      <c r="MN253" s="239">
        <f>+'PPFF 2022'!LZ253/6</f>
        <v>0</v>
      </c>
      <c r="MO253" s="190">
        <f>+'PPFF 2022'!MB253/6</f>
        <v>0</v>
      </c>
      <c r="MP253" s="190">
        <f>+'PPFF 2022'!MD253/6</f>
        <v>0</v>
      </c>
      <c r="MQ253" s="190">
        <f>+'PPFF 2022'!MF253/6</f>
        <v>0</v>
      </c>
      <c r="MR253" s="190">
        <f>+'PPFF 2022'!MH253/6</f>
        <v>0</v>
      </c>
      <c r="MS253" s="190">
        <f>+'PPFF 2022'!MJ253/6</f>
        <v>0</v>
      </c>
      <c r="MT253" s="104">
        <f>+'PPFF 2022'!MN253</f>
        <v>0</v>
      </c>
      <c r="MU253" s="104">
        <f>+'PPFF 2022'!MP253</f>
        <v>0</v>
      </c>
      <c r="MV253" s="104">
        <f>+'PPFF 2022'!MR253</f>
        <v>0</v>
      </c>
      <c r="MW253" s="104">
        <f>+'PPFF 2022'!MT253</f>
        <v>0</v>
      </c>
      <c r="MX253" s="104">
        <f>+'PPFF 2022'!MV253</f>
        <v>0</v>
      </c>
      <c r="MY253" s="104">
        <f>+'PPFF 2022'!MX253</f>
        <v>0</v>
      </c>
      <c r="MZ253" s="104">
        <f>+'PPFF 2022'!MZ253</f>
        <v>0</v>
      </c>
      <c r="NA253" s="104">
        <f>+'PPFF 2022'!NB253</f>
        <v>0</v>
      </c>
      <c r="NB253" s="104">
        <f>+'PPFF 2022'!ND253</f>
        <v>0</v>
      </c>
      <c r="NC253" s="104">
        <f>+'PPFF 2022'!NF253</f>
        <v>0</v>
      </c>
      <c r="ND253" s="104">
        <f>+'PPFF 2022'!NH253</f>
        <v>0</v>
      </c>
      <c r="NE253" s="104">
        <f>+'PPFF 2022'!NJ253</f>
        <v>0</v>
      </c>
    </row>
    <row r="254" spans="1:369" s="88" customFormat="1" ht="10.5" x14ac:dyDescent="0.25">
      <c r="A254" s="89" t="s">
        <v>438</v>
      </c>
      <c r="B254" s="90" t="s">
        <v>102</v>
      </c>
      <c r="C254" s="90">
        <v>404</v>
      </c>
      <c r="D254" s="90" t="s">
        <v>438</v>
      </c>
      <c r="E254" s="91" t="s">
        <v>438</v>
      </c>
      <c r="F254" s="92" t="s">
        <v>102</v>
      </c>
      <c r="G254" s="92" t="s">
        <v>352</v>
      </c>
      <c r="H254" s="155">
        <v>253</v>
      </c>
      <c r="I254" s="92" t="s">
        <v>107</v>
      </c>
      <c r="J254" s="171">
        <f>+'PPFF 2022'!J254+'PPFF 2022'!K254</f>
        <v>0</v>
      </c>
      <c r="K254" s="171">
        <f>+'PPFF 2022'!L254+'PPFF 2022'!M254</f>
        <v>0</v>
      </c>
      <c r="L254" s="171">
        <f>+'PPFF 2022'!N254+'PPFF 2022'!O254</f>
        <v>0</v>
      </c>
      <c r="M254" s="171">
        <f>+'PPFF 2022'!P254+'PPFF 2022'!Q254</f>
        <v>0</v>
      </c>
      <c r="N254" s="171">
        <f>+'PPFF 2022'!R254+'PPFF 2022'!S254</f>
        <v>0</v>
      </c>
      <c r="O254" s="171">
        <f>+'PPFF 2022'!T254+'PPFF 2022'!U254</f>
        <v>0</v>
      </c>
      <c r="P254" s="171">
        <f>+'PPFF 2022'!V254+'PPFF 2022'!W254</f>
        <v>0</v>
      </c>
      <c r="Q254" s="171">
        <f>+'PPFF 2022'!X254+'PPFF 2022'!Y254</f>
        <v>0</v>
      </c>
      <c r="R254" s="171">
        <f>+'PPFF 2022'!Z254+'PPFF 2022'!AA254</f>
        <v>0</v>
      </c>
      <c r="S254" s="171">
        <f>+'PPFF 2022'!AB254+'PPFF 2022'!AC254</f>
        <v>0</v>
      </c>
      <c r="T254" s="171">
        <f>+'PPFF 2022'!AD254+'PPFF 2022'!AE254</f>
        <v>0</v>
      </c>
      <c r="U254" s="171">
        <f>+'PPFF 2022'!AF254+'PPFF 2022'!AG254</f>
        <v>0</v>
      </c>
      <c r="V254" s="93">
        <f>+'PPFF 2022'!AM254</f>
        <v>0</v>
      </c>
      <c r="W254" s="95">
        <f>+'PPFF 2022'!AN254</f>
        <v>4</v>
      </c>
      <c r="X254" s="98">
        <f>+('PPFF 2022'!AM254+'PPFF 2022'!AN254)/13</f>
        <v>0.30769230769230771</v>
      </c>
      <c r="Y254" s="93">
        <f>+'PPFF 2022'!AO254</f>
        <v>0</v>
      </c>
      <c r="Z254" s="95">
        <f>+'PPFF 2022'!AP254</f>
        <v>0</v>
      </c>
      <c r="AA254" s="98">
        <f>+('PPFF 2022'!AO254+'PPFF 2022'!AP254)/13</f>
        <v>0</v>
      </c>
      <c r="AB254" s="93">
        <f>+'PPFF 2022'!AQ254</f>
        <v>0</v>
      </c>
      <c r="AC254" s="95">
        <f>+'PPFF 2022'!AR254</f>
        <v>0</v>
      </c>
      <c r="AD254" s="98">
        <f t="shared" si="380"/>
        <v>0</v>
      </c>
      <c r="AE254" s="93">
        <f>+'PPFF 2022'!AS254</f>
        <v>0</v>
      </c>
      <c r="AF254" s="95">
        <f>+'PPFF 2022'!AT254</f>
        <v>0</v>
      </c>
      <c r="AG254" s="98">
        <f t="shared" si="381"/>
        <v>0</v>
      </c>
      <c r="AH254" s="93">
        <f>+'PPFF 2022'!AU254</f>
        <v>0</v>
      </c>
      <c r="AI254" s="95">
        <f>+'PPFF 2022'!AV254</f>
        <v>0</v>
      </c>
      <c r="AJ254" s="98">
        <f t="shared" si="382"/>
        <v>0</v>
      </c>
      <c r="AK254" s="93">
        <f>+'PPFF 2022'!AW254</f>
        <v>0</v>
      </c>
      <c r="AL254" s="95">
        <f>+'PPFF 2022'!AX254</f>
        <v>0</v>
      </c>
      <c r="AM254" s="98">
        <f t="shared" si="383"/>
        <v>0</v>
      </c>
      <c r="AN254" s="93">
        <f>+'PPFF 2022'!AY254</f>
        <v>0</v>
      </c>
      <c r="AO254" s="95">
        <f>+'PPFF 2022'!AZ254</f>
        <v>0</v>
      </c>
      <c r="AP254" s="98">
        <f t="shared" si="384"/>
        <v>0</v>
      </c>
      <c r="AQ254" s="93">
        <f>+'PPFF 2022'!BA254</f>
        <v>0</v>
      </c>
      <c r="AR254" s="95">
        <f>+'PPFF 2022'!BB254</f>
        <v>0</v>
      </c>
      <c r="AS254" s="98">
        <f t="shared" si="385"/>
        <v>0</v>
      </c>
      <c r="AT254" s="93">
        <f>+'PPFF 2022'!BC254</f>
        <v>0</v>
      </c>
      <c r="AU254" s="95">
        <f>+'PPFF 2022'!BD254</f>
        <v>0</v>
      </c>
      <c r="AV254" s="98">
        <f t="shared" si="386"/>
        <v>0</v>
      </c>
      <c r="AW254" s="93">
        <f>+'PPFF 2022'!BE254</f>
        <v>0</v>
      </c>
      <c r="AX254" s="95">
        <f>+'PPFF 2022'!BF254</f>
        <v>0</v>
      </c>
      <c r="AY254" s="98">
        <f t="shared" si="387"/>
        <v>0</v>
      </c>
      <c r="AZ254" s="93">
        <f>+'PPFF 2022'!BG254</f>
        <v>0</v>
      </c>
      <c r="BA254" s="95">
        <f>+'PPFF 2022'!BH254</f>
        <v>0</v>
      </c>
      <c r="BB254" s="98">
        <f t="shared" si="388"/>
        <v>0</v>
      </c>
      <c r="BC254" s="93">
        <f>+'PPFF 2022'!BI254</f>
        <v>0</v>
      </c>
      <c r="BD254" s="95">
        <f>+'PPFF 2022'!BJ254</f>
        <v>0</v>
      </c>
      <c r="BE254" s="97">
        <f t="shared" si="389"/>
        <v>0</v>
      </c>
      <c r="BF254" s="107">
        <f>+'PPFF 2022'!BP254</f>
        <v>0</v>
      </c>
      <c r="BG254" s="97">
        <f>+'PPFF 2022'!BQ254</f>
        <v>0</v>
      </c>
      <c r="BH254" s="182">
        <f t="shared" si="390"/>
        <v>0</v>
      </c>
      <c r="BI254" s="107">
        <f>+'PPFF 2022'!BR254</f>
        <v>0</v>
      </c>
      <c r="BJ254" s="97">
        <f>+'PPFF 2022'!BS254</f>
        <v>0</v>
      </c>
      <c r="BK254" s="182">
        <f t="shared" si="391"/>
        <v>0</v>
      </c>
      <c r="BL254" s="107">
        <f>+'PPFF 2022'!BT254</f>
        <v>0</v>
      </c>
      <c r="BM254" s="97">
        <f>+'PPFF 2022'!BU254</f>
        <v>0</v>
      </c>
      <c r="BN254" s="182">
        <f t="shared" si="392"/>
        <v>0</v>
      </c>
      <c r="BO254" s="107">
        <f>+'PPFF 2022'!BV254</f>
        <v>0</v>
      </c>
      <c r="BP254" s="97">
        <f>+'PPFF 2022'!BW254</f>
        <v>0</v>
      </c>
      <c r="BQ254" s="182">
        <f t="shared" si="393"/>
        <v>0</v>
      </c>
      <c r="BR254" s="107">
        <f>+'PPFF 2022'!BX254</f>
        <v>0</v>
      </c>
      <c r="BS254" s="97">
        <f>+'PPFF 2022'!BY254</f>
        <v>0</v>
      </c>
      <c r="BT254" s="182">
        <f t="shared" si="394"/>
        <v>0</v>
      </c>
      <c r="BU254" s="107">
        <f>+'PPFF 2022'!BZ254</f>
        <v>0</v>
      </c>
      <c r="BV254" s="97">
        <f>+'PPFF 2022'!CA254</f>
        <v>0</v>
      </c>
      <c r="BW254" s="182">
        <f t="shared" si="395"/>
        <v>0</v>
      </c>
      <c r="BX254" s="107">
        <f>+'PPFF 2022'!CB254</f>
        <v>0</v>
      </c>
      <c r="BY254" s="97">
        <f>+'PPFF 2022'!CC254</f>
        <v>0</v>
      </c>
      <c r="BZ254" s="182">
        <f t="shared" si="396"/>
        <v>0</v>
      </c>
      <c r="CA254" s="107">
        <f>+'PPFF 2022'!CD254</f>
        <v>0</v>
      </c>
      <c r="CB254" s="97">
        <f>+'PPFF 2022'!CE254</f>
        <v>0</v>
      </c>
      <c r="CC254" s="182">
        <f t="shared" si="397"/>
        <v>0</v>
      </c>
      <c r="CD254" s="107">
        <f>+'PPFF 2022'!CF254</f>
        <v>0</v>
      </c>
      <c r="CE254" s="97">
        <f>+'PPFF 2022'!CG254</f>
        <v>0</v>
      </c>
      <c r="CF254" s="182">
        <f t="shared" si="398"/>
        <v>0</v>
      </c>
      <c r="CG254" s="107">
        <f>+'PPFF 2022'!CH254</f>
        <v>0</v>
      </c>
      <c r="CH254" s="97">
        <f>+'PPFF 2022'!CI254</f>
        <v>0</v>
      </c>
      <c r="CI254" s="182">
        <f t="shared" si="399"/>
        <v>0</v>
      </c>
      <c r="CJ254" s="107">
        <f>+'PPFF 2022'!CJ254</f>
        <v>0</v>
      </c>
      <c r="CK254" s="97">
        <f>+'PPFF 2022'!CK254</f>
        <v>0</v>
      </c>
      <c r="CL254" s="182">
        <f t="shared" si="400"/>
        <v>0</v>
      </c>
      <c r="CM254" s="107">
        <f>+'PPFF 2022'!CL254</f>
        <v>0</v>
      </c>
      <c r="CN254" s="97">
        <f>+'PPFF 2022'!CM254</f>
        <v>0</v>
      </c>
      <c r="CO254" s="187">
        <f t="shared" si="401"/>
        <v>0</v>
      </c>
      <c r="CP254" s="109">
        <f>+'PPFF 2022'!CS254</f>
        <v>3</v>
      </c>
      <c r="CQ254" s="111">
        <f>+'PPFF 2022'!CT254</f>
        <v>0</v>
      </c>
      <c r="CR254" s="98">
        <f t="shared" si="402"/>
        <v>0.25</v>
      </c>
      <c r="CS254" s="109">
        <f>+'PPFF 2022'!CU254</f>
        <v>0</v>
      </c>
      <c r="CT254" s="111">
        <f>+'PPFF 2022'!CV254</f>
        <v>0</v>
      </c>
      <c r="CU254" s="98">
        <f t="shared" si="403"/>
        <v>0</v>
      </c>
      <c r="CV254" s="109">
        <f>+'PPFF 2022'!CW254</f>
        <v>0</v>
      </c>
      <c r="CW254" s="111">
        <f>+'PPFF 2022'!CX254</f>
        <v>0</v>
      </c>
      <c r="CX254" s="98">
        <f t="shared" si="404"/>
        <v>0</v>
      </c>
      <c r="CY254" s="109">
        <f>+'PPFF 2022'!CY254</f>
        <v>0</v>
      </c>
      <c r="CZ254" s="111">
        <f>+'PPFF 2022'!CZ254</f>
        <v>0</v>
      </c>
      <c r="DA254" s="98">
        <f t="shared" si="405"/>
        <v>0</v>
      </c>
      <c r="DB254" s="109">
        <f>+'PPFF 2022'!DA254</f>
        <v>0</v>
      </c>
      <c r="DC254" s="111">
        <f>+'PPFF 2022'!DB254</f>
        <v>0</v>
      </c>
      <c r="DD254" s="98">
        <f t="shared" si="406"/>
        <v>0</v>
      </c>
      <c r="DE254" s="109">
        <f>+'PPFF 2022'!DC254</f>
        <v>0</v>
      </c>
      <c r="DF254" s="111">
        <f>+'PPFF 2022'!DD254</f>
        <v>0</v>
      </c>
      <c r="DG254" s="98">
        <f t="shared" si="407"/>
        <v>0</v>
      </c>
      <c r="DH254" s="109">
        <f>+'PPFF 2022'!DE254</f>
        <v>0</v>
      </c>
      <c r="DI254" s="111">
        <f>+'PPFF 2022'!DF254</f>
        <v>0</v>
      </c>
      <c r="DJ254" s="98">
        <f t="shared" si="408"/>
        <v>0</v>
      </c>
      <c r="DK254" s="109">
        <f>+'PPFF 2022'!DG254</f>
        <v>0</v>
      </c>
      <c r="DL254" s="111">
        <f>+'PPFF 2022'!DH254</f>
        <v>0</v>
      </c>
      <c r="DM254" s="98">
        <f t="shared" si="409"/>
        <v>0</v>
      </c>
      <c r="DN254" s="109">
        <f>+'PPFF 2022'!DI254</f>
        <v>0</v>
      </c>
      <c r="DO254" s="111">
        <f>+'PPFF 2022'!DJ254</f>
        <v>0</v>
      </c>
      <c r="DP254" s="98">
        <f t="shared" si="410"/>
        <v>0</v>
      </c>
      <c r="DQ254" s="109">
        <f>+'PPFF 2022'!DK254</f>
        <v>0</v>
      </c>
      <c r="DR254" s="111">
        <f>+'PPFF 2022'!DL254</f>
        <v>0</v>
      </c>
      <c r="DS254" s="98">
        <f t="shared" si="411"/>
        <v>0</v>
      </c>
      <c r="DT254" s="109">
        <f>+'PPFF 2022'!DM254</f>
        <v>0</v>
      </c>
      <c r="DU254" s="111">
        <f>+'PPFF 2022'!DN254</f>
        <v>0</v>
      </c>
      <c r="DV254" s="98">
        <f t="shared" si="412"/>
        <v>0</v>
      </c>
      <c r="DW254" s="109">
        <f>+'PPFF 2022'!DO254</f>
        <v>0</v>
      </c>
      <c r="DX254" s="111">
        <f>+'PPFF 2022'!DP254</f>
        <v>0</v>
      </c>
      <c r="DY254" s="107">
        <f t="shared" si="413"/>
        <v>0</v>
      </c>
      <c r="DZ254" s="109">
        <f>+'PPFF 2022'!DV254</f>
        <v>0</v>
      </c>
      <c r="EA254" s="111">
        <f>+'PPFF 2022'!DW254</f>
        <v>0</v>
      </c>
      <c r="EB254" s="98">
        <f t="shared" si="414"/>
        <v>0</v>
      </c>
      <c r="EC254" s="111">
        <f>+'PPFF 2022'!DX254</f>
        <v>0</v>
      </c>
      <c r="ED254" s="111">
        <f>+'PPFF 2022'!DY254</f>
        <v>0</v>
      </c>
      <c r="EE254" s="98">
        <f t="shared" si="415"/>
        <v>0</v>
      </c>
      <c r="EF254" s="111">
        <f>+'PPFF 2022'!DZ254</f>
        <v>0</v>
      </c>
      <c r="EG254" s="111">
        <f>+'PPFF 2022'!EA254</f>
        <v>0</v>
      </c>
      <c r="EH254" s="98">
        <f t="shared" si="416"/>
        <v>0</v>
      </c>
      <c r="EI254" s="111">
        <f>+'PPFF 2022'!EB254</f>
        <v>0</v>
      </c>
      <c r="EJ254" s="111">
        <f>+'PPFF 2022'!EC254</f>
        <v>0</v>
      </c>
      <c r="EK254" s="98">
        <f t="shared" si="417"/>
        <v>0</v>
      </c>
      <c r="EL254" s="111">
        <f>+'PPFF 2022'!ED254</f>
        <v>0</v>
      </c>
      <c r="EM254" s="111">
        <f>+'PPFF 2022'!EE254</f>
        <v>0</v>
      </c>
      <c r="EN254" s="98">
        <f t="shared" si="418"/>
        <v>0</v>
      </c>
      <c r="EO254" s="111">
        <f>+'PPFF 2022'!EF254</f>
        <v>0</v>
      </c>
      <c r="EP254" s="111">
        <f>+'PPFF 2022'!EG254</f>
        <v>0</v>
      </c>
      <c r="EQ254" s="98">
        <f t="shared" si="419"/>
        <v>0</v>
      </c>
      <c r="ER254" s="111">
        <f>+'PPFF 2022'!EH254</f>
        <v>0</v>
      </c>
      <c r="ES254" s="111">
        <f>+'PPFF 2022'!EI254</f>
        <v>0</v>
      </c>
      <c r="ET254" s="98">
        <f t="shared" si="420"/>
        <v>0</v>
      </c>
      <c r="EU254" s="111">
        <f>+'PPFF 2022'!EJ254</f>
        <v>0</v>
      </c>
      <c r="EV254" s="111">
        <f>+'PPFF 2022'!EK254</f>
        <v>0</v>
      </c>
      <c r="EW254" s="98">
        <f t="shared" si="421"/>
        <v>0</v>
      </c>
      <c r="EX254" s="111">
        <f>+'PPFF 2022'!EL254</f>
        <v>0</v>
      </c>
      <c r="EY254" s="111">
        <f>+'PPFF 2022'!EM254</f>
        <v>0</v>
      </c>
      <c r="EZ254" s="98">
        <f t="shared" si="422"/>
        <v>0</v>
      </c>
      <c r="FA254" s="111">
        <f>+'PPFF 2022'!EN254</f>
        <v>0</v>
      </c>
      <c r="FB254" s="111">
        <f>+'PPFF 2022'!EO254</f>
        <v>0</v>
      </c>
      <c r="FC254" s="98">
        <f t="shared" si="423"/>
        <v>0</v>
      </c>
      <c r="FD254" s="111">
        <f>+'PPFF 2022'!EP254</f>
        <v>0</v>
      </c>
      <c r="FE254" s="111">
        <f>+'PPFF 2022'!EQ254</f>
        <v>0</v>
      </c>
      <c r="FF254" s="98">
        <f t="shared" si="424"/>
        <v>0</v>
      </c>
      <c r="FG254" s="111">
        <f>+'PPFF 2022'!ER254</f>
        <v>0</v>
      </c>
      <c r="FH254" s="111">
        <f>+'PPFF 2022'!ES254</f>
        <v>0</v>
      </c>
      <c r="FI254" s="97">
        <f t="shared" si="425"/>
        <v>0</v>
      </c>
      <c r="FJ254" s="108">
        <f>+'PPFF 2022'!EY254</f>
        <v>0</v>
      </c>
      <c r="FK254" s="103">
        <f>+'PPFF 2022'!EZ254</f>
        <v>0</v>
      </c>
      <c r="FL254" s="193">
        <f t="shared" si="426"/>
        <v>0</v>
      </c>
      <c r="FM254" s="203">
        <f>+'PPFF 2022'!FA254</f>
        <v>0</v>
      </c>
      <c r="FN254" s="204">
        <f>+'PPFF 2022'!FB254</f>
        <v>0</v>
      </c>
      <c r="FO254" s="202">
        <f t="shared" si="427"/>
        <v>0</v>
      </c>
      <c r="FP254" s="203">
        <f>+'PPFF 2022'!FC254</f>
        <v>0</v>
      </c>
      <c r="FQ254" s="204">
        <f>+'PPFF 2022'!FD254</f>
        <v>0</v>
      </c>
      <c r="FR254" s="202">
        <f t="shared" si="428"/>
        <v>0</v>
      </c>
      <c r="FS254" s="203">
        <f>+'PPFF 2022'!FE254</f>
        <v>0</v>
      </c>
      <c r="FT254" s="204">
        <f>+'PPFF 2022'!FF254</f>
        <v>0</v>
      </c>
      <c r="FU254" s="202">
        <f t="shared" si="429"/>
        <v>0</v>
      </c>
      <c r="FV254" s="203">
        <f>+'PPFF 2022'!FG254</f>
        <v>0</v>
      </c>
      <c r="FW254" s="204">
        <f>+'PPFF 2022'!FH254</f>
        <v>0</v>
      </c>
      <c r="FX254" s="202">
        <f t="shared" si="430"/>
        <v>0</v>
      </c>
      <c r="FY254" s="203">
        <f>+'PPFF 2022'!FI254</f>
        <v>0</v>
      </c>
      <c r="FZ254" s="204">
        <f>+'PPFF 2022'!FJ254</f>
        <v>0</v>
      </c>
      <c r="GA254" s="202">
        <f t="shared" si="431"/>
        <v>0</v>
      </c>
      <c r="GB254" s="203">
        <f>+'PPFF 2022'!FK254</f>
        <v>0</v>
      </c>
      <c r="GC254" s="204">
        <f>+'PPFF 2022'!FL254</f>
        <v>0</v>
      </c>
      <c r="GD254" s="202">
        <f t="shared" si="432"/>
        <v>0</v>
      </c>
      <c r="GE254" s="203">
        <f>+'PPFF 2022'!FM254</f>
        <v>0</v>
      </c>
      <c r="GF254" s="204">
        <f>+'PPFF 2022'!FN254</f>
        <v>0</v>
      </c>
      <c r="GG254" s="202">
        <f t="shared" si="433"/>
        <v>0</v>
      </c>
      <c r="GH254" s="203">
        <f>+'PPFF 2022'!FO254</f>
        <v>0</v>
      </c>
      <c r="GI254" s="204">
        <f>+'PPFF 2022'!FP254</f>
        <v>0</v>
      </c>
      <c r="GJ254" s="202">
        <f t="shared" si="434"/>
        <v>0</v>
      </c>
      <c r="GK254" s="203">
        <f>+'PPFF 2022'!FQ254</f>
        <v>0</v>
      </c>
      <c r="GL254" s="204">
        <f>+'PPFF 2022'!FR254</f>
        <v>0</v>
      </c>
      <c r="GM254" s="202">
        <f t="shared" si="435"/>
        <v>0</v>
      </c>
      <c r="GN254" s="203">
        <f>+'PPFF 2022'!FS254</f>
        <v>0</v>
      </c>
      <c r="GO254" s="204">
        <f>+'PPFF 2022'!FT254</f>
        <v>0</v>
      </c>
      <c r="GP254" s="202">
        <f t="shared" si="436"/>
        <v>0</v>
      </c>
      <c r="GQ254" s="203">
        <f>+'PPFF 2022'!FU254</f>
        <v>0</v>
      </c>
      <c r="GR254" s="204">
        <f>+'PPFF 2022'!FV254</f>
        <v>0</v>
      </c>
      <c r="GS254" s="209">
        <f t="shared" si="437"/>
        <v>0</v>
      </c>
      <c r="GT254" s="203">
        <f>+'PPFF 2022'!GB254</f>
        <v>0</v>
      </c>
      <c r="GU254" s="204">
        <f>+'PPFF 2022'!GC254</f>
        <v>0</v>
      </c>
      <c r="GV254" s="202">
        <f t="shared" si="438"/>
        <v>0</v>
      </c>
      <c r="GW254" s="203">
        <f>+'PPFF 2022'!GD254</f>
        <v>0</v>
      </c>
      <c r="GX254" s="204">
        <f>+'PPFF 2022'!GE254</f>
        <v>0</v>
      </c>
      <c r="GY254" s="202">
        <f t="shared" si="439"/>
        <v>0</v>
      </c>
      <c r="GZ254" s="203">
        <f>+'PPFF 2022'!GF254</f>
        <v>0</v>
      </c>
      <c r="HA254" s="204">
        <f>+'PPFF 2022'!GG254</f>
        <v>0</v>
      </c>
      <c r="HB254" s="202">
        <f t="shared" si="440"/>
        <v>0</v>
      </c>
      <c r="HC254" s="203">
        <f>+'PPFF 2022'!GH254</f>
        <v>0</v>
      </c>
      <c r="HD254" s="204">
        <f>+'PPFF 2022'!GI254</f>
        <v>0</v>
      </c>
      <c r="HE254" s="202">
        <f t="shared" si="441"/>
        <v>0</v>
      </c>
      <c r="HF254" s="203">
        <f>+'PPFF 2022'!GJ254</f>
        <v>0</v>
      </c>
      <c r="HG254" s="204">
        <f>+'PPFF 2022'!GK254</f>
        <v>0</v>
      </c>
      <c r="HH254" s="202">
        <f t="shared" si="442"/>
        <v>0</v>
      </c>
      <c r="HI254" s="203">
        <f>+'PPFF 2022'!GL254</f>
        <v>0</v>
      </c>
      <c r="HJ254" s="204">
        <f>+'PPFF 2022'!GM254</f>
        <v>0</v>
      </c>
      <c r="HK254" s="202">
        <f t="shared" si="443"/>
        <v>0</v>
      </c>
      <c r="HL254" s="203">
        <f>+'PPFF 2022'!GN254</f>
        <v>0</v>
      </c>
      <c r="HM254" s="204">
        <f>+'PPFF 2022'!GO254</f>
        <v>0</v>
      </c>
      <c r="HN254" s="202">
        <f t="shared" si="444"/>
        <v>0</v>
      </c>
      <c r="HO254" s="203">
        <f>+'PPFF 2022'!GP254</f>
        <v>0</v>
      </c>
      <c r="HP254" s="204">
        <f>+'PPFF 2022'!GQ254</f>
        <v>0</v>
      </c>
      <c r="HQ254" s="202">
        <f t="shared" si="445"/>
        <v>0</v>
      </c>
      <c r="HR254" s="203">
        <f>+'PPFF 2022'!GR254</f>
        <v>0</v>
      </c>
      <c r="HS254" s="204">
        <f>+'PPFF 2022'!GS254</f>
        <v>0</v>
      </c>
      <c r="HT254" s="202">
        <f t="shared" si="446"/>
        <v>0</v>
      </c>
      <c r="HU254" s="203">
        <f>+'PPFF 2022'!GT254</f>
        <v>0</v>
      </c>
      <c r="HV254" s="204">
        <f>+'PPFF 2022'!GU254</f>
        <v>0</v>
      </c>
      <c r="HW254" s="202">
        <f t="shared" si="447"/>
        <v>0</v>
      </c>
      <c r="HX254" s="203">
        <f>+'PPFF 2022'!GV254</f>
        <v>0</v>
      </c>
      <c r="HY254" s="204">
        <f>+'PPFF 2022'!GW254</f>
        <v>0</v>
      </c>
      <c r="HZ254" s="202">
        <f t="shared" si="448"/>
        <v>0</v>
      </c>
      <c r="IA254" s="203">
        <f>+'PPFF 2022'!GX254</f>
        <v>0</v>
      </c>
      <c r="IB254" s="204">
        <f>+'PPFF 2022'!GY254</f>
        <v>0</v>
      </c>
      <c r="IC254" s="209">
        <f t="shared" si="449"/>
        <v>0</v>
      </c>
      <c r="ID254" s="203">
        <f>+'PPFF 2022'!HE254</f>
        <v>0</v>
      </c>
      <c r="IE254" s="204">
        <f>+'PPFF 2022'!HF254</f>
        <v>0</v>
      </c>
      <c r="IF254" s="215">
        <f t="shared" si="450"/>
        <v>0</v>
      </c>
      <c r="IG254" s="203">
        <f>+'PPFF 2022'!HG254</f>
        <v>0</v>
      </c>
      <c r="IH254" s="204">
        <f>+'PPFF 2022'!HH254</f>
        <v>0</v>
      </c>
      <c r="II254" s="215">
        <f t="shared" si="451"/>
        <v>0</v>
      </c>
      <c r="IJ254" s="203">
        <f>+'PPFF 2022'!HI254</f>
        <v>0</v>
      </c>
      <c r="IK254" s="204">
        <f>+'PPFF 2022'!HJ254</f>
        <v>0</v>
      </c>
      <c r="IL254" s="215">
        <f t="shared" si="452"/>
        <v>0</v>
      </c>
      <c r="IM254" s="203">
        <f>+'PPFF 2022'!HK254</f>
        <v>0</v>
      </c>
      <c r="IN254" s="204">
        <f>+'PPFF 2022'!HL254</f>
        <v>0</v>
      </c>
      <c r="IO254" s="215">
        <f t="shared" si="453"/>
        <v>0</v>
      </c>
      <c r="IP254" s="203">
        <f>+'PPFF 2022'!HM254</f>
        <v>0</v>
      </c>
      <c r="IQ254" s="204">
        <f>+'PPFF 2022'!HN254</f>
        <v>0</v>
      </c>
      <c r="IR254" s="215">
        <f t="shared" si="454"/>
        <v>0</v>
      </c>
      <c r="IS254" s="203">
        <f>+'PPFF 2022'!HO254</f>
        <v>0</v>
      </c>
      <c r="IT254" s="204">
        <f>+'PPFF 2022'!HP254</f>
        <v>0</v>
      </c>
      <c r="IU254" s="215">
        <f t="shared" si="455"/>
        <v>0</v>
      </c>
      <c r="IV254" s="203">
        <f>+'PPFF 2022'!HQ254</f>
        <v>0</v>
      </c>
      <c r="IW254" s="204">
        <f>+'PPFF 2022'!HR254</f>
        <v>0</v>
      </c>
      <c r="IX254" s="215">
        <f t="shared" si="456"/>
        <v>0</v>
      </c>
      <c r="IY254" s="203">
        <f>+'PPFF 2022'!HS254</f>
        <v>0</v>
      </c>
      <c r="IZ254" s="204">
        <f>+'PPFF 2022'!HT254</f>
        <v>0</v>
      </c>
      <c r="JA254" s="215">
        <f t="shared" si="457"/>
        <v>0</v>
      </c>
      <c r="JB254" s="203">
        <f>+'PPFF 2022'!HU254</f>
        <v>0</v>
      </c>
      <c r="JC254" s="204">
        <f>+'PPFF 2022'!HV254</f>
        <v>0</v>
      </c>
      <c r="JD254" s="215">
        <f t="shared" si="458"/>
        <v>0</v>
      </c>
      <c r="JE254" s="203">
        <f>+'PPFF 2022'!HW254</f>
        <v>0</v>
      </c>
      <c r="JF254" s="204">
        <f>+'PPFF 2022'!HX254</f>
        <v>0</v>
      </c>
      <c r="JG254" s="215">
        <f t="shared" si="459"/>
        <v>0</v>
      </c>
      <c r="JH254" s="203">
        <f>+'PPFF 2022'!HY254</f>
        <v>0</v>
      </c>
      <c r="JI254" s="204">
        <f>+'PPFF 2022'!HZ254</f>
        <v>0</v>
      </c>
      <c r="JJ254" s="215">
        <f t="shared" si="460"/>
        <v>0</v>
      </c>
      <c r="JK254" s="203">
        <f>+'PPFF 2022'!IA254</f>
        <v>0</v>
      </c>
      <c r="JL254" s="204">
        <f>+'PPFF 2022'!IB254</f>
        <v>0</v>
      </c>
      <c r="JM254" s="218">
        <f t="shared" si="461"/>
        <v>0</v>
      </c>
      <c r="JN254" s="224">
        <f>+'PPFF 2022'!IH254</f>
        <v>0</v>
      </c>
      <c r="JO254" s="225">
        <f>+'PPFF 2022'!II254</f>
        <v>0</v>
      </c>
      <c r="JP254" s="212">
        <f t="shared" si="462"/>
        <v>0</v>
      </c>
      <c r="JQ254" s="224">
        <f>+'PPFF 2022'!IJ254</f>
        <v>0</v>
      </c>
      <c r="JR254" s="225">
        <f>+'PPFF 2022'!IK254</f>
        <v>0</v>
      </c>
      <c r="JS254" s="212">
        <f t="shared" si="463"/>
        <v>0</v>
      </c>
      <c r="JT254" s="224">
        <f>+'PPFF 2022'!IL254</f>
        <v>0</v>
      </c>
      <c r="JU254" s="225">
        <f>+'PPFF 2022'!IM254</f>
        <v>0</v>
      </c>
      <c r="JV254" s="212">
        <f t="shared" si="464"/>
        <v>0</v>
      </c>
      <c r="JW254" s="224">
        <f>+'PPFF 2022'!IN254</f>
        <v>0</v>
      </c>
      <c r="JX254" s="225">
        <f>+'PPFF 2022'!IO254</f>
        <v>0</v>
      </c>
      <c r="JY254" s="212">
        <f t="shared" si="465"/>
        <v>0</v>
      </c>
      <c r="JZ254" s="224">
        <f>+'PPFF 2022'!IP254</f>
        <v>0</v>
      </c>
      <c r="KA254" s="225">
        <f>+'PPFF 2022'!IQ254</f>
        <v>0</v>
      </c>
      <c r="KB254" s="212">
        <f t="shared" si="466"/>
        <v>0</v>
      </c>
      <c r="KC254" s="224">
        <f>+'PPFF 2022'!IR254</f>
        <v>0</v>
      </c>
      <c r="KD254" s="225">
        <f>+'PPFF 2022'!IS254</f>
        <v>0</v>
      </c>
      <c r="KE254" s="212">
        <f t="shared" si="467"/>
        <v>0</v>
      </c>
      <c r="KF254" s="224">
        <f>+'PPFF 2022'!IT254</f>
        <v>0</v>
      </c>
      <c r="KG254" s="225">
        <f>+'PPFF 2022'!IU254</f>
        <v>0</v>
      </c>
      <c r="KH254" s="212">
        <f t="shared" si="468"/>
        <v>0</v>
      </c>
      <c r="KI254" s="224">
        <f>+'PPFF 2022'!IV254</f>
        <v>0</v>
      </c>
      <c r="KJ254" s="225">
        <f>+'PPFF 2022'!IW254</f>
        <v>0</v>
      </c>
      <c r="KK254" s="212">
        <f t="shared" si="469"/>
        <v>0</v>
      </c>
      <c r="KL254" s="224">
        <f>+'PPFF 2022'!IX254</f>
        <v>0</v>
      </c>
      <c r="KM254" s="225">
        <f>+'PPFF 2022'!IY254</f>
        <v>0</v>
      </c>
      <c r="KN254" s="212">
        <f t="shared" si="470"/>
        <v>0</v>
      </c>
      <c r="KO254" s="224">
        <f>+'PPFF 2022'!IZ254</f>
        <v>0</v>
      </c>
      <c r="KP254" s="225">
        <f>+'PPFF 2022'!JA254</f>
        <v>0</v>
      </c>
      <c r="KQ254" s="212">
        <f t="shared" si="471"/>
        <v>0</v>
      </c>
      <c r="KR254" s="224">
        <f>+'PPFF 2022'!JB254</f>
        <v>0</v>
      </c>
      <c r="KS254" s="225">
        <f>+'PPFF 2022'!JC254</f>
        <v>0</v>
      </c>
      <c r="KT254" s="212">
        <f t="shared" si="472"/>
        <v>0</v>
      </c>
      <c r="KU254" s="224">
        <f>+'PPFF 2022'!JD254</f>
        <v>0</v>
      </c>
      <c r="KV254" s="225">
        <f>+'PPFF 2022'!JE254</f>
        <v>0</v>
      </c>
      <c r="KW254" s="212">
        <f t="shared" si="473"/>
        <v>0</v>
      </c>
      <c r="KX254" s="224">
        <f>+'PPFF 2022'!JK254</f>
        <v>0</v>
      </c>
      <c r="KY254" s="230">
        <f>+'PPFF 2022'!JL254</f>
        <v>0</v>
      </c>
      <c r="KZ254" s="224">
        <f>+'PPFF 2022'!JM254</f>
        <v>0</v>
      </c>
      <c r="LA254" s="230">
        <f>+'PPFF 2022'!JN254</f>
        <v>0</v>
      </c>
      <c r="LB254" s="224">
        <f>+'PPFF 2022'!JO254</f>
        <v>0</v>
      </c>
      <c r="LC254" s="230">
        <f>+'PPFF 2022'!JP254</f>
        <v>0</v>
      </c>
      <c r="LD254" s="224">
        <f>+'PPFF 2022'!JQ254</f>
        <v>0</v>
      </c>
      <c r="LE254" s="230">
        <f>+'PPFF 2022'!JR254</f>
        <v>0</v>
      </c>
      <c r="LF254" s="224">
        <f>+'PPFF 2022'!JS254</f>
        <v>0</v>
      </c>
      <c r="LG254" s="230">
        <f>+'PPFF 2022'!JT254</f>
        <v>0</v>
      </c>
      <c r="LH254" s="224">
        <f>+'PPFF 2022'!JU254</f>
        <v>0</v>
      </c>
      <c r="LI254" s="230">
        <f>+'PPFF 2022'!JV254</f>
        <v>0</v>
      </c>
      <c r="LJ254" s="224">
        <f>+'PPFF 2022'!JW254</f>
        <v>0</v>
      </c>
      <c r="LK254" s="230">
        <f>+'PPFF 2022'!JX254</f>
        <v>0</v>
      </c>
      <c r="LL254" s="224">
        <f>+'PPFF 2022'!JY254</f>
        <v>0</v>
      </c>
      <c r="LM254" s="230">
        <f>+'PPFF 2022'!JZ254</f>
        <v>0</v>
      </c>
      <c r="LN254" s="224">
        <f>+'PPFF 2022'!KA254</f>
        <v>0</v>
      </c>
      <c r="LO254" s="230">
        <f>+'PPFF 2022'!KB254</f>
        <v>0</v>
      </c>
      <c r="LP254" s="224">
        <f>+'PPFF 2022'!KC254</f>
        <v>0</v>
      </c>
      <c r="LQ254" s="230">
        <f>+'PPFF 2022'!KD254</f>
        <v>0</v>
      </c>
      <c r="LR254" s="224">
        <f>+'PPFF 2022'!KE254</f>
        <v>0</v>
      </c>
      <c r="LS254" s="230">
        <f>+'PPFF 2022'!KF254</f>
        <v>0</v>
      </c>
      <c r="LT254" s="224">
        <f>+'PPFF 2022'!KG254</f>
        <v>0</v>
      </c>
      <c r="LU254" s="230">
        <f>+'PPFF 2022'!KH254</f>
        <v>0</v>
      </c>
      <c r="LV254" s="234">
        <f>+'PPFF 2022'!KN254</f>
        <v>0</v>
      </c>
      <c r="LW254" s="234">
        <f>+'PPFF 2022'!KP254</f>
        <v>0</v>
      </c>
      <c r="LX254" s="234">
        <f>+'PPFF 2022'!KR254</f>
        <v>0</v>
      </c>
      <c r="LY254" s="234">
        <f>+'PPFF 2022'!KT254</f>
        <v>0</v>
      </c>
      <c r="LZ254" s="234">
        <f>+'PPFF 2022'!KV254</f>
        <v>0</v>
      </c>
      <c r="MA254" s="234">
        <f>+'PPFF 2022'!KX254</f>
        <v>0</v>
      </c>
      <c r="MB254" s="234">
        <f>+'PPFF 2022'!KZ254</f>
        <v>0</v>
      </c>
      <c r="MC254" s="234">
        <f>+'PPFF 2022'!LB254</f>
        <v>0</v>
      </c>
      <c r="MD254" s="234">
        <f>+'PPFF 2022'!LD254</f>
        <v>0</v>
      </c>
      <c r="ME254" s="234">
        <f>+'PPFF 2022'!LF254</f>
        <v>0</v>
      </c>
      <c r="MF254" s="234">
        <f>+'PPFF 2022'!LH254</f>
        <v>0</v>
      </c>
      <c r="MG254" s="234">
        <f>+'PPFF 2022'!LJ254</f>
        <v>0</v>
      </c>
      <c r="MH254" s="190">
        <f>+'PPFF 2022'!LN254/6</f>
        <v>0</v>
      </c>
      <c r="MI254" s="190">
        <f>+'PPFF 2022'!LP254/6</f>
        <v>0</v>
      </c>
      <c r="MJ254" s="190">
        <f>+'PPFF 2022'!LR254/6</f>
        <v>0</v>
      </c>
      <c r="MK254" s="190">
        <f>+'PPFF 2022'!LT254/6</f>
        <v>0</v>
      </c>
      <c r="ML254" s="190">
        <f>+'PPFF 2022'!LV254/6</f>
        <v>0</v>
      </c>
      <c r="MM254" s="190">
        <f>+'PPFF 2022'!LX254/6</f>
        <v>0</v>
      </c>
      <c r="MN254" s="239">
        <f>+'PPFF 2022'!LZ254/6</f>
        <v>0</v>
      </c>
      <c r="MO254" s="190">
        <f>+'PPFF 2022'!MB254/6</f>
        <v>0</v>
      </c>
      <c r="MP254" s="190">
        <f>+'PPFF 2022'!MD254/6</f>
        <v>0</v>
      </c>
      <c r="MQ254" s="190">
        <f>+'PPFF 2022'!MF254/6</f>
        <v>0</v>
      </c>
      <c r="MR254" s="190">
        <f>+'PPFF 2022'!MH254/6</f>
        <v>0</v>
      </c>
      <c r="MS254" s="190">
        <f>+'PPFF 2022'!MJ254/6</f>
        <v>0</v>
      </c>
      <c r="MT254" s="104">
        <f>+'PPFF 2022'!MN254</f>
        <v>0</v>
      </c>
      <c r="MU254" s="104">
        <f>+'PPFF 2022'!MP254</f>
        <v>0</v>
      </c>
      <c r="MV254" s="104">
        <f>+'PPFF 2022'!MR254</f>
        <v>0</v>
      </c>
      <c r="MW254" s="104">
        <f>+'PPFF 2022'!MT254</f>
        <v>0</v>
      </c>
      <c r="MX254" s="104">
        <f>+'PPFF 2022'!MV254</f>
        <v>0</v>
      </c>
      <c r="MY254" s="104">
        <f>+'PPFF 2022'!MX254</f>
        <v>0</v>
      </c>
      <c r="MZ254" s="104">
        <f>+'PPFF 2022'!MZ254</f>
        <v>0</v>
      </c>
      <c r="NA254" s="104">
        <f>+'PPFF 2022'!NB254</f>
        <v>0</v>
      </c>
      <c r="NB254" s="104">
        <f>+'PPFF 2022'!ND254</f>
        <v>0</v>
      </c>
      <c r="NC254" s="104">
        <f>+'PPFF 2022'!NF254</f>
        <v>0</v>
      </c>
      <c r="ND254" s="104">
        <f>+'PPFF 2022'!NH254</f>
        <v>0</v>
      </c>
      <c r="NE254" s="104">
        <f>+'PPFF 2022'!NJ254</f>
        <v>0</v>
      </c>
    </row>
    <row r="255" spans="1:369" s="88" customFormat="1" ht="10.5" x14ac:dyDescent="0.25">
      <c r="A255" s="89" t="s">
        <v>438</v>
      </c>
      <c r="B255" s="90" t="s">
        <v>102</v>
      </c>
      <c r="C255" s="90">
        <v>404</v>
      </c>
      <c r="D255" s="90" t="s">
        <v>438</v>
      </c>
      <c r="E255" s="91" t="s">
        <v>438</v>
      </c>
      <c r="F255" s="92" t="s">
        <v>102</v>
      </c>
      <c r="G255" s="92" t="s">
        <v>352</v>
      </c>
      <c r="H255" s="155">
        <v>254</v>
      </c>
      <c r="I255" s="92" t="s">
        <v>106</v>
      </c>
      <c r="J255" s="171">
        <f>+'PPFF 2022'!J255+'PPFF 2022'!K255</f>
        <v>0</v>
      </c>
      <c r="K255" s="171">
        <f>+'PPFF 2022'!L255+'PPFF 2022'!M255</f>
        <v>0</v>
      </c>
      <c r="L255" s="171">
        <f>+'PPFF 2022'!N255+'PPFF 2022'!O255</f>
        <v>0</v>
      </c>
      <c r="M255" s="171">
        <f>+'PPFF 2022'!P255+'PPFF 2022'!Q255</f>
        <v>0</v>
      </c>
      <c r="N255" s="171">
        <f>+'PPFF 2022'!R255+'PPFF 2022'!S255</f>
        <v>0</v>
      </c>
      <c r="O255" s="171">
        <f>+'PPFF 2022'!T255+'PPFF 2022'!U255</f>
        <v>0</v>
      </c>
      <c r="P255" s="171">
        <f>+'PPFF 2022'!V255+'PPFF 2022'!W255</f>
        <v>0</v>
      </c>
      <c r="Q255" s="171">
        <f>+'PPFF 2022'!X255+'PPFF 2022'!Y255</f>
        <v>0</v>
      </c>
      <c r="R255" s="171">
        <f>+'PPFF 2022'!Z255+'PPFF 2022'!AA255</f>
        <v>0</v>
      </c>
      <c r="S255" s="171">
        <f>+'PPFF 2022'!AB255+'PPFF 2022'!AC255</f>
        <v>0</v>
      </c>
      <c r="T255" s="171">
        <f>+'PPFF 2022'!AD255+'PPFF 2022'!AE255</f>
        <v>0</v>
      </c>
      <c r="U255" s="171">
        <f>+'PPFF 2022'!AF255+'PPFF 2022'!AG255</f>
        <v>0</v>
      </c>
      <c r="V255" s="93">
        <f>+'PPFF 2022'!AM255</f>
        <v>0</v>
      </c>
      <c r="W255" s="95">
        <f>+'PPFF 2022'!AN255</f>
        <v>0</v>
      </c>
      <c r="X255" s="98">
        <f>+('PPFF 2022'!AM255+'PPFF 2022'!AN255)/13</f>
        <v>0</v>
      </c>
      <c r="Y255" s="93">
        <f>+'PPFF 2022'!AO255</f>
        <v>0</v>
      </c>
      <c r="Z255" s="95">
        <f>+'PPFF 2022'!AP255</f>
        <v>0</v>
      </c>
      <c r="AA255" s="98">
        <f>+('PPFF 2022'!AO255+'PPFF 2022'!AP255)/13</f>
        <v>0</v>
      </c>
      <c r="AB255" s="93">
        <f>+'PPFF 2022'!AQ255</f>
        <v>0</v>
      </c>
      <c r="AC255" s="95">
        <f>+'PPFF 2022'!AR255</f>
        <v>0</v>
      </c>
      <c r="AD255" s="98">
        <f t="shared" si="380"/>
        <v>0</v>
      </c>
      <c r="AE255" s="93">
        <f>+'PPFF 2022'!AS255</f>
        <v>0</v>
      </c>
      <c r="AF255" s="95">
        <f>+'PPFF 2022'!AT255</f>
        <v>0</v>
      </c>
      <c r="AG255" s="98">
        <f t="shared" si="381"/>
        <v>0</v>
      </c>
      <c r="AH255" s="93">
        <f>+'PPFF 2022'!AU255</f>
        <v>0</v>
      </c>
      <c r="AI255" s="95">
        <f>+'PPFF 2022'!AV255</f>
        <v>0</v>
      </c>
      <c r="AJ255" s="98">
        <f t="shared" si="382"/>
        <v>0</v>
      </c>
      <c r="AK255" s="93">
        <f>+'PPFF 2022'!AW255</f>
        <v>0</v>
      </c>
      <c r="AL255" s="95">
        <f>+'PPFF 2022'!AX255</f>
        <v>0</v>
      </c>
      <c r="AM255" s="98">
        <f t="shared" si="383"/>
        <v>0</v>
      </c>
      <c r="AN255" s="93">
        <f>+'PPFF 2022'!AY255</f>
        <v>0</v>
      </c>
      <c r="AO255" s="95">
        <f>+'PPFF 2022'!AZ255</f>
        <v>0</v>
      </c>
      <c r="AP255" s="98">
        <f t="shared" si="384"/>
        <v>0</v>
      </c>
      <c r="AQ255" s="93">
        <f>+'PPFF 2022'!BA255</f>
        <v>0</v>
      </c>
      <c r="AR255" s="95">
        <f>+'PPFF 2022'!BB255</f>
        <v>0</v>
      </c>
      <c r="AS255" s="98">
        <f t="shared" si="385"/>
        <v>0</v>
      </c>
      <c r="AT255" s="93">
        <f>+'PPFF 2022'!BC255</f>
        <v>0</v>
      </c>
      <c r="AU255" s="95">
        <f>+'PPFF 2022'!BD255</f>
        <v>0</v>
      </c>
      <c r="AV255" s="98">
        <f t="shared" si="386"/>
        <v>0</v>
      </c>
      <c r="AW255" s="93">
        <f>+'PPFF 2022'!BE255</f>
        <v>0</v>
      </c>
      <c r="AX255" s="95">
        <f>+'PPFF 2022'!BF255</f>
        <v>0</v>
      </c>
      <c r="AY255" s="98">
        <f t="shared" si="387"/>
        <v>0</v>
      </c>
      <c r="AZ255" s="93">
        <f>+'PPFF 2022'!BG255</f>
        <v>0</v>
      </c>
      <c r="BA255" s="95">
        <f>+'PPFF 2022'!BH255</f>
        <v>0</v>
      </c>
      <c r="BB255" s="98">
        <f t="shared" si="388"/>
        <v>0</v>
      </c>
      <c r="BC255" s="93">
        <f>+'PPFF 2022'!BI255</f>
        <v>0</v>
      </c>
      <c r="BD255" s="95">
        <f>+'PPFF 2022'!BJ255</f>
        <v>0</v>
      </c>
      <c r="BE255" s="97">
        <f t="shared" si="389"/>
        <v>0</v>
      </c>
      <c r="BF255" s="107">
        <f>+'PPFF 2022'!BP255</f>
        <v>0</v>
      </c>
      <c r="BG255" s="97">
        <f>+'PPFF 2022'!BQ255</f>
        <v>0</v>
      </c>
      <c r="BH255" s="182">
        <f t="shared" si="390"/>
        <v>0</v>
      </c>
      <c r="BI255" s="107">
        <f>+'PPFF 2022'!BR255</f>
        <v>0</v>
      </c>
      <c r="BJ255" s="97">
        <f>+'PPFF 2022'!BS255</f>
        <v>0</v>
      </c>
      <c r="BK255" s="182">
        <f t="shared" si="391"/>
        <v>0</v>
      </c>
      <c r="BL255" s="107">
        <f>+'PPFF 2022'!BT255</f>
        <v>0</v>
      </c>
      <c r="BM255" s="97">
        <f>+'PPFF 2022'!BU255</f>
        <v>0</v>
      </c>
      <c r="BN255" s="182">
        <f t="shared" si="392"/>
        <v>0</v>
      </c>
      <c r="BO255" s="107">
        <f>+'PPFF 2022'!BV255</f>
        <v>0</v>
      </c>
      <c r="BP255" s="97">
        <f>+'PPFF 2022'!BW255</f>
        <v>0</v>
      </c>
      <c r="BQ255" s="182">
        <f t="shared" si="393"/>
        <v>0</v>
      </c>
      <c r="BR255" s="107">
        <f>+'PPFF 2022'!BX255</f>
        <v>0</v>
      </c>
      <c r="BS255" s="97">
        <f>+'PPFF 2022'!BY255</f>
        <v>0</v>
      </c>
      <c r="BT255" s="182">
        <f t="shared" si="394"/>
        <v>0</v>
      </c>
      <c r="BU255" s="107">
        <f>+'PPFF 2022'!BZ255</f>
        <v>0</v>
      </c>
      <c r="BV255" s="97">
        <f>+'PPFF 2022'!CA255</f>
        <v>0</v>
      </c>
      <c r="BW255" s="182">
        <f t="shared" si="395"/>
        <v>0</v>
      </c>
      <c r="BX255" s="107">
        <f>+'PPFF 2022'!CB255</f>
        <v>0</v>
      </c>
      <c r="BY255" s="97">
        <f>+'PPFF 2022'!CC255</f>
        <v>0</v>
      </c>
      <c r="BZ255" s="182">
        <f t="shared" si="396"/>
        <v>0</v>
      </c>
      <c r="CA255" s="107">
        <f>+'PPFF 2022'!CD255</f>
        <v>0</v>
      </c>
      <c r="CB255" s="97">
        <f>+'PPFF 2022'!CE255</f>
        <v>0</v>
      </c>
      <c r="CC255" s="182">
        <f t="shared" si="397"/>
        <v>0</v>
      </c>
      <c r="CD255" s="107">
        <f>+'PPFF 2022'!CF255</f>
        <v>0</v>
      </c>
      <c r="CE255" s="97">
        <f>+'PPFF 2022'!CG255</f>
        <v>0</v>
      </c>
      <c r="CF255" s="182">
        <f t="shared" si="398"/>
        <v>0</v>
      </c>
      <c r="CG255" s="107">
        <f>+'PPFF 2022'!CH255</f>
        <v>0</v>
      </c>
      <c r="CH255" s="97">
        <f>+'PPFF 2022'!CI255</f>
        <v>0</v>
      </c>
      <c r="CI255" s="182">
        <f t="shared" si="399"/>
        <v>0</v>
      </c>
      <c r="CJ255" s="107">
        <f>+'PPFF 2022'!CJ255</f>
        <v>0</v>
      </c>
      <c r="CK255" s="97">
        <f>+'PPFF 2022'!CK255</f>
        <v>0</v>
      </c>
      <c r="CL255" s="182">
        <f t="shared" si="400"/>
        <v>0</v>
      </c>
      <c r="CM255" s="107">
        <f>+'PPFF 2022'!CL255</f>
        <v>0</v>
      </c>
      <c r="CN255" s="97">
        <f>+'PPFF 2022'!CM255</f>
        <v>0</v>
      </c>
      <c r="CO255" s="187">
        <f t="shared" si="401"/>
        <v>0</v>
      </c>
      <c r="CP255" s="109">
        <f>+'PPFF 2022'!CS255</f>
        <v>0</v>
      </c>
      <c r="CQ255" s="111">
        <f>+'PPFF 2022'!CT255</f>
        <v>0</v>
      </c>
      <c r="CR255" s="98">
        <f t="shared" si="402"/>
        <v>0</v>
      </c>
      <c r="CS255" s="109">
        <f>+'PPFF 2022'!CU255</f>
        <v>0</v>
      </c>
      <c r="CT255" s="111">
        <f>+'PPFF 2022'!CV255</f>
        <v>0</v>
      </c>
      <c r="CU255" s="98">
        <f t="shared" si="403"/>
        <v>0</v>
      </c>
      <c r="CV255" s="109">
        <f>+'PPFF 2022'!CW255</f>
        <v>0</v>
      </c>
      <c r="CW255" s="111">
        <f>+'PPFF 2022'!CX255</f>
        <v>0</v>
      </c>
      <c r="CX255" s="98">
        <f t="shared" si="404"/>
        <v>0</v>
      </c>
      <c r="CY255" s="109">
        <f>+'PPFF 2022'!CY255</f>
        <v>0</v>
      </c>
      <c r="CZ255" s="111">
        <f>+'PPFF 2022'!CZ255</f>
        <v>0</v>
      </c>
      <c r="DA255" s="98">
        <f t="shared" si="405"/>
        <v>0</v>
      </c>
      <c r="DB255" s="109">
        <f>+'PPFF 2022'!DA255</f>
        <v>0</v>
      </c>
      <c r="DC255" s="111">
        <f>+'PPFF 2022'!DB255</f>
        <v>0</v>
      </c>
      <c r="DD255" s="98">
        <f t="shared" si="406"/>
        <v>0</v>
      </c>
      <c r="DE255" s="109">
        <f>+'PPFF 2022'!DC255</f>
        <v>0</v>
      </c>
      <c r="DF255" s="111">
        <f>+'PPFF 2022'!DD255</f>
        <v>0</v>
      </c>
      <c r="DG255" s="98">
        <f t="shared" si="407"/>
        <v>0</v>
      </c>
      <c r="DH255" s="109">
        <f>+'PPFF 2022'!DE255</f>
        <v>0</v>
      </c>
      <c r="DI255" s="111">
        <f>+'PPFF 2022'!DF255</f>
        <v>0</v>
      </c>
      <c r="DJ255" s="98">
        <f t="shared" si="408"/>
        <v>0</v>
      </c>
      <c r="DK255" s="109">
        <f>+'PPFF 2022'!DG255</f>
        <v>0</v>
      </c>
      <c r="DL255" s="111">
        <f>+'PPFF 2022'!DH255</f>
        <v>0</v>
      </c>
      <c r="DM255" s="98">
        <f t="shared" si="409"/>
        <v>0</v>
      </c>
      <c r="DN255" s="109">
        <f>+'PPFF 2022'!DI255</f>
        <v>0</v>
      </c>
      <c r="DO255" s="111">
        <f>+'PPFF 2022'!DJ255</f>
        <v>0</v>
      </c>
      <c r="DP255" s="98">
        <f t="shared" si="410"/>
        <v>0</v>
      </c>
      <c r="DQ255" s="109">
        <f>+'PPFF 2022'!DK255</f>
        <v>0</v>
      </c>
      <c r="DR255" s="111">
        <f>+'PPFF 2022'!DL255</f>
        <v>0</v>
      </c>
      <c r="DS255" s="98">
        <f t="shared" si="411"/>
        <v>0</v>
      </c>
      <c r="DT255" s="109">
        <f>+'PPFF 2022'!DM255</f>
        <v>0</v>
      </c>
      <c r="DU255" s="111">
        <f>+'PPFF 2022'!DN255</f>
        <v>0</v>
      </c>
      <c r="DV255" s="98">
        <f t="shared" si="412"/>
        <v>0</v>
      </c>
      <c r="DW255" s="109">
        <f>+'PPFF 2022'!DO255</f>
        <v>0</v>
      </c>
      <c r="DX255" s="111">
        <f>+'PPFF 2022'!DP255</f>
        <v>0</v>
      </c>
      <c r="DY255" s="107">
        <f t="shared" si="413"/>
        <v>0</v>
      </c>
      <c r="DZ255" s="109">
        <f>+'PPFF 2022'!DV255</f>
        <v>0</v>
      </c>
      <c r="EA255" s="111">
        <f>+'PPFF 2022'!DW255</f>
        <v>0</v>
      </c>
      <c r="EB255" s="98">
        <f t="shared" si="414"/>
        <v>0</v>
      </c>
      <c r="EC255" s="111">
        <f>+'PPFF 2022'!DX255</f>
        <v>0</v>
      </c>
      <c r="ED255" s="111">
        <f>+'PPFF 2022'!DY255</f>
        <v>0</v>
      </c>
      <c r="EE255" s="98">
        <f t="shared" si="415"/>
        <v>0</v>
      </c>
      <c r="EF255" s="111">
        <f>+'PPFF 2022'!DZ255</f>
        <v>0</v>
      </c>
      <c r="EG255" s="111">
        <f>+'PPFF 2022'!EA255</f>
        <v>0</v>
      </c>
      <c r="EH255" s="98">
        <f t="shared" si="416"/>
        <v>0</v>
      </c>
      <c r="EI255" s="111">
        <f>+'PPFF 2022'!EB255</f>
        <v>0</v>
      </c>
      <c r="EJ255" s="111">
        <f>+'PPFF 2022'!EC255</f>
        <v>0</v>
      </c>
      <c r="EK255" s="98">
        <f t="shared" si="417"/>
        <v>0</v>
      </c>
      <c r="EL255" s="111">
        <f>+'PPFF 2022'!ED255</f>
        <v>0</v>
      </c>
      <c r="EM255" s="111">
        <f>+'PPFF 2022'!EE255</f>
        <v>0</v>
      </c>
      <c r="EN255" s="98">
        <f t="shared" si="418"/>
        <v>0</v>
      </c>
      <c r="EO255" s="111">
        <f>+'PPFF 2022'!EF255</f>
        <v>0</v>
      </c>
      <c r="EP255" s="111">
        <f>+'PPFF 2022'!EG255</f>
        <v>0</v>
      </c>
      <c r="EQ255" s="98">
        <f t="shared" si="419"/>
        <v>0</v>
      </c>
      <c r="ER255" s="111">
        <f>+'PPFF 2022'!EH255</f>
        <v>0</v>
      </c>
      <c r="ES255" s="111">
        <f>+'PPFF 2022'!EI255</f>
        <v>0</v>
      </c>
      <c r="ET255" s="98">
        <f t="shared" si="420"/>
        <v>0</v>
      </c>
      <c r="EU255" s="111">
        <f>+'PPFF 2022'!EJ255</f>
        <v>0</v>
      </c>
      <c r="EV255" s="111">
        <f>+'PPFF 2022'!EK255</f>
        <v>0</v>
      </c>
      <c r="EW255" s="98">
        <f t="shared" si="421"/>
        <v>0</v>
      </c>
      <c r="EX255" s="111">
        <f>+'PPFF 2022'!EL255</f>
        <v>0</v>
      </c>
      <c r="EY255" s="111">
        <f>+'PPFF 2022'!EM255</f>
        <v>0</v>
      </c>
      <c r="EZ255" s="98">
        <f t="shared" si="422"/>
        <v>0</v>
      </c>
      <c r="FA255" s="111">
        <f>+'PPFF 2022'!EN255</f>
        <v>0</v>
      </c>
      <c r="FB255" s="111">
        <f>+'PPFF 2022'!EO255</f>
        <v>0</v>
      </c>
      <c r="FC255" s="98">
        <f t="shared" si="423"/>
        <v>0</v>
      </c>
      <c r="FD255" s="111">
        <f>+'PPFF 2022'!EP255</f>
        <v>0</v>
      </c>
      <c r="FE255" s="111">
        <f>+'PPFF 2022'!EQ255</f>
        <v>0</v>
      </c>
      <c r="FF255" s="98">
        <f t="shared" si="424"/>
        <v>0</v>
      </c>
      <c r="FG255" s="111">
        <f>+'PPFF 2022'!ER255</f>
        <v>0</v>
      </c>
      <c r="FH255" s="111">
        <f>+'PPFF 2022'!ES255</f>
        <v>0</v>
      </c>
      <c r="FI255" s="97">
        <f t="shared" si="425"/>
        <v>0</v>
      </c>
      <c r="FJ255" s="108">
        <f>+'PPFF 2022'!EY255</f>
        <v>0</v>
      </c>
      <c r="FK255" s="103">
        <f>+'PPFF 2022'!EZ255</f>
        <v>0</v>
      </c>
      <c r="FL255" s="193">
        <f t="shared" si="426"/>
        <v>0</v>
      </c>
      <c r="FM255" s="203">
        <f>+'PPFF 2022'!FA255</f>
        <v>0</v>
      </c>
      <c r="FN255" s="204">
        <f>+'PPFF 2022'!FB255</f>
        <v>0</v>
      </c>
      <c r="FO255" s="202">
        <f t="shared" si="427"/>
        <v>0</v>
      </c>
      <c r="FP255" s="203">
        <f>+'PPFF 2022'!FC255</f>
        <v>0</v>
      </c>
      <c r="FQ255" s="204">
        <f>+'PPFF 2022'!FD255</f>
        <v>0</v>
      </c>
      <c r="FR255" s="202">
        <f t="shared" si="428"/>
        <v>0</v>
      </c>
      <c r="FS255" s="203">
        <f>+'PPFF 2022'!FE255</f>
        <v>0</v>
      </c>
      <c r="FT255" s="204">
        <f>+'PPFF 2022'!FF255</f>
        <v>0</v>
      </c>
      <c r="FU255" s="202">
        <f t="shared" si="429"/>
        <v>0</v>
      </c>
      <c r="FV255" s="203">
        <f>+'PPFF 2022'!FG255</f>
        <v>0</v>
      </c>
      <c r="FW255" s="204">
        <f>+'PPFF 2022'!FH255</f>
        <v>0</v>
      </c>
      <c r="FX255" s="202">
        <f t="shared" si="430"/>
        <v>0</v>
      </c>
      <c r="FY255" s="203">
        <f>+'PPFF 2022'!FI255</f>
        <v>0</v>
      </c>
      <c r="FZ255" s="204">
        <f>+'PPFF 2022'!FJ255</f>
        <v>0</v>
      </c>
      <c r="GA255" s="202">
        <f t="shared" si="431"/>
        <v>0</v>
      </c>
      <c r="GB255" s="203">
        <f>+'PPFF 2022'!FK255</f>
        <v>0</v>
      </c>
      <c r="GC255" s="204">
        <f>+'PPFF 2022'!FL255</f>
        <v>0</v>
      </c>
      <c r="GD255" s="202">
        <f t="shared" si="432"/>
        <v>0</v>
      </c>
      <c r="GE255" s="203">
        <f>+'PPFF 2022'!FM255</f>
        <v>0</v>
      </c>
      <c r="GF255" s="204">
        <f>+'PPFF 2022'!FN255</f>
        <v>0</v>
      </c>
      <c r="GG255" s="202">
        <f t="shared" si="433"/>
        <v>0</v>
      </c>
      <c r="GH255" s="203">
        <f>+'PPFF 2022'!FO255</f>
        <v>0</v>
      </c>
      <c r="GI255" s="204">
        <f>+'PPFF 2022'!FP255</f>
        <v>0</v>
      </c>
      <c r="GJ255" s="202">
        <f t="shared" si="434"/>
        <v>0</v>
      </c>
      <c r="GK255" s="203">
        <f>+'PPFF 2022'!FQ255</f>
        <v>0</v>
      </c>
      <c r="GL255" s="204">
        <f>+'PPFF 2022'!FR255</f>
        <v>0</v>
      </c>
      <c r="GM255" s="202">
        <f t="shared" si="435"/>
        <v>0</v>
      </c>
      <c r="GN255" s="203">
        <f>+'PPFF 2022'!FS255</f>
        <v>0</v>
      </c>
      <c r="GO255" s="204">
        <f>+'PPFF 2022'!FT255</f>
        <v>0</v>
      </c>
      <c r="GP255" s="202">
        <f t="shared" si="436"/>
        <v>0</v>
      </c>
      <c r="GQ255" s="203">
        <f>+'PPFF 2022'!FU255</f>
        <v>0</v>
      </c>
      <c r="GR255" s="204">
        <f>+'PPFF 2022'!FV255</f>
        <v>0</v>
      </c>
      <c r="GS255" s="209">
        <f t="shared" si="437"/>
        <v>0</v>
      </c>
      <c r="GT255" s="203">
        <f>+'PPFF 2022'!GB255</f>
        <v>0</v>
      </c>
      <c r="GU255" s="204">
        <f>+'PPFF 2022'!GC255</f>
        <v>0</v>
      </c>
      <c r="GV255" s="202">
        <f t="shared" si="438"/>
        <v>0</v>
      </c>
      <c r="GW255" s="203">
        <f>+'PPFF 2022'!GD255</f>
        <v>0</v>
      </c>
      <c r="GX255" s="204">
        <f>+'PPFF 2022'!GE255</f>
        <v>0</v>
      </c>
      <c r="GY255" s="202">
        <f t="shared" si="439"/>
        <v>0</v>
      </c>
      <c r="GZ255" s="203">
        <f>+'PPFF 2022'!GF255</f>
        <v>0</v>
      </c>
      <c r="HA255" s="204">
        <f>+'PPFF 2022'!GG255</f>
        <v>0</v>
      </c>
      <c r="HB255" s="202">
        <f t="shared" si="440"/>
        <v>0</v>
      </c>
      <c r="HC255" s="203">
        <f>+'PPFF 2022'!GH255</f>
        <v>0</v>
      </c>
      <c r="HD255" s="204">
        <f>+'PPFF 2022'!GI255</f>
        <v>0</v>
      </c>
      <c r="HE255" s="202">
        <f t="shared" si="441"/>
        <v>0</v>
      </c>
      <c r="HF255" s="203">
        <f>+'PPFF 2022'!GJ255</f>
        <v>0</v>
      </c>
      <c r="HG255" s="204">
        <f>+'PPFF 2022'!GK255</f>
        <v>0</v>
      </c>
      <c r="HH255" s="202">
        <f t="shared" si="442"/>
        <v>0</v>
      </c>
      <c r="HI255" s="203">
        <f>+'PPFF 2022'!GL255</f>
        <v>0</v>
      </c>
      <c r="HJ255" s="204">
        <f>+'PPFF 2022'!GM255</f>
        <v>0</v>
      </c>
      <c r="HK255" s="202">
        <f t="shared" si="443"/>
        <v>0</v>
      </c>
      <c r="HL255" s="203">
        <f>+'PPFF 2022'!GN255</f>
        <v>0</v>
      </c>
      <c r="HM255" s="204">
        <f>+'PPFF 2022'!GO255</f>
        <v>0</v>
      </c>
      <c r="HN255" s="202">
        <f t="shared" si="444"/>
        <v>0</v>
      </c>
      <c r="HO255" s="203">
        <f>+'PPFF 2022'!GP255</f>
        <v>0</v>
      </c>
      <c r="HP255" s="204">
        <f>+'PPFF 2022'!GQ255</f>
        <v>0</v>
      </c>
      <c r="HQ255" s="202">
        <f t="shared" si="445"/>
        <v>0</v>
      </c>
      <c r="HR255" s="203">
        <f>+'PPFF 2022'!GR255</f>
        <v>0</v>
      </c>
      <c r="HS255" s="204">
        <f>+'PPFF 2022'!GS255</f>
        <v>0</v>
      </c>
      <c r="HT255" s="202">
        <f t="shared" si="446"/>
        <v>0</v>
      </c>
      <c r="HU255" s="203">
        <f>+'PPFF 2022'!GT255</f>
        <v>0</v>
      </c>
      <c r="HV255" s="204">
        <f>+'PPFF 2022'!GU255</f>
        <v>0</v>
      </c>
      <c r="HW255" s="202">
        <f t="shared" si="447"/>
        <v>0</v>
      </c>
      <c r="HX255" s="203">
        <f>+'PPFF 2022'!GV255</f>
        <v>0</v>
      </c>
      <c r="HY255" s="204">
        <f>+'PPFF 2022'!GW255</f>
        <v>0</v>
      </c>
      <c r="HZ255" s="202">
        <f t="shared" si="448"/>
        <v>0</v>
      </c>
      <c r="IA255" s="203">
        <f>+'PPFF 2022'!GX255</f>
        <v>0</v>
      </c>
      <c r="IB255" s="204">
        <f>+'PPFF 2022'!GY255</f>
        <v>0</v>
      </c>
      <c r="IC255" s="209">
        <f t="shared" si="449"/>
        <v>0</v>
      </c>
      <c r="ID255" s="203">
        <f>+'PPFF 2022'!HE255</f>
        <v>0</v>
      </c>
      <c r="IE255" s="204">
        <f>+'PPFF 2022'!HF255</f>
        <v>0</v>
      </c>
      <c r="IF255" s="215">
        <f t="shared" si="450"/>
        <v>0</v>
      </c>
      <c r="IG255" s="203">
        <f>+'PPFF 2022'!HG255</f>
        <v>0</v>
      </c>
      <c r="IH255" s="204">
        <f>+'PPFF 2022'!HH255</f>
        <v>0</v>
      </c>
      <c r="II255" s="215">
        <f t="shared" si="451"/>
        <v>0</v>
      </c>
      <c r="IJ255" s="203">
        <f>+'PPFF 2022'!HI255</f>
        <v>0</v>
      </c>
      <c r="IK255" s="204">
        <f>+'PPFF 2022'!HJ255</f>
        <v>0</v>
      </c>
      <c r="IL255" s="215">
        <f t="shared" si="452"/>
        <v>0</v>
      </c>
      <c r="IM255" s="203">
        <f>+'PPFF 2022'!HK255</f>
        <v>0</v>
      </c>
      <c r="IN255" s="204">
        <f>+'PPFF 2022'!HL255</f>
        <v>0</v>
      </c>
      <c r="IO255" s="215">
        <f t="shared" si="453"/>
        <v>0</v>
      </c>
      <c r="IP255" s="203">
        <f>+'PPFF 2022'!HM255</f>
        <v>0</v>
      </c>
      <c r="IQ255" s="204">
        <f>+'PPFF 2022'!HN255</f>
        <v>0</v>
      </c>
      <c r="IR255" s="215">
        <f t="shared" si="454"/>
        <v>0</v>
      </c>
      <c r="IS255" s="203">
        <f>+'PPFF 2022'!HO255</f>
        <v>0</v>
      </c>
      <c r="IT255" s="204">
        <f>+'PPFF 2022'!HP255</f>
        <v>0</v>
      </c>
      <c r="IU255" s="215">
        <f t="shared" si="455"/>
        <v>0</v>
      </c>
      <c r="IV255" s="203">
        <f>+'PPFF 2022'!HQ255</f>
        <v>0</v>
      </c>
      <c r="IW255" s="204">
        <f>+'PPFF 2022'!HR255</f>
        <v>0</v>
      </c>
      <c r="IX255" s="215">
        <f t="shared" si="456"/>
        <v>0</v>
      </c>
      <c r="IY255" s="203">
        <f>+'PPFF 2022'!HS255</f>
        <v>0</v>
      </c>
      <c r="IZ255" s="204">
        <f>+'PPFF 2022'!HT255</f>
        <v>0</v>
      </c>
      <c r="JA255" s="215">
        <f t="shared" si="457"/>
        <v>0</v>
      </c>
      <c r="JB255" s="203">
        <f>+'PPFF 2022'!HU255</f>
        <v>0</v>
      </c>
      <c r="JC255" s="204">
        <f>+'PPFF 2022'!HV255</f>
        <v>0</v>
      </c>
      <c r="JD255" s="215">
        <f t="shared" si="458"/>
        <v>0</v>
      </c>
      <c r="JE255" s="203">
        <f>+'PPFF 2022'!HW255</f>
        <v>0</v>
      </c>
      <c r="JF255" s="204">
        <f>+'PPFF 2022'!HX255</f>
        <v>0</v>
      </c>
      <c r="JG255" s="215">
        <f t="shared" si="459"/>
        <v>0</v>
      </c>
      <c r="JH255" s="203">
        <f>+'PPFF 2022'!HY255</f>
        <v>0</v>
      </c>
      <c r="JI255" s="204">
        <f>+'PPFF 2022'!HZ255</f>
        <v>0</v>
      </c>
      <c r="JJ255" s="215">
        <f t="shared" si="460"/>
        <v>0</v>
      </c>
      <c r="JK255" s="203">
        <f>+'PPFF 2022'!IA255</f>
        <v>0</v>
      </c>
      <c r="JL255" s="204">
        <f>+'PPFF 2022'!IB255</f>
        <v>0</v>
      </c>
      <c r="JM255" s="218">
        <f t="shared" si="461"/>
        <v>0</v>
      </c>
      <c r="JN255" s="224">
        <f>+'PPFF 2022'!IH255</f>
        <v>0</v>
      </c>
      <c r="JO255" s="225">
        <f>+'PPFF 2022'!II255</f>
        <v>0</v>
      </c>
      <c r="JP255" s="212">
        <f t="shared" si="462"/>
        <v>0</v>
      </c>
      <c r="JQ255" s="224">
        <f>+'PPFF 2022'!IJ255</f>
        <v>0</v>
      </c>
      <c r="JR255" s="225">
        <f>+'PPFF 2022'!IK255</f>
        <v>0</v>
      </c>
      <c r="JS255" s="212">
        <f t="shared" si="463"/>
        <v>0</v>
      </c>
      <c r="JT255" s="224">
        <f>+'PPFF 2022'!IL255</f>
        <v>0</v>
      </c>
      <c r="JU255" s="225">
        <f>+'PPFF 2022'!IM255</f>
        <v>0</v>
      </c>
      <c r="JV255" s="212">
        <f t="shared" si="464"/>
        <v>0</v>
      </c>
      <c r="JW255" s="224">
        <f>+'PPFF 2022'!IN255</f>
        <v>0</v>
      </c>
      <c r="JX255" s="225">
        <f>+'PPFF 2022'!IO255</f>
        <v>0</v>
      </c>
      <c r="JY255" s="212">
        <f t="shared" si="465"/>
        <v>0</v>
      </c>
      <c r="JZ255" s="224">
        <f>+'PPFF 2022'!IP255</f>
        <v>0</v>
      </c>
      <c r="KA255" s="225">
        <f>+'PPFF 2022'!IQ255</f>
        <v>0</v>
      </c>
      <c r="KB255" s="212">
        <f t="shared" si="466"/>
        <v>0</v>
      </c>
      <c r="KC255" s="224">
        <f>+'PPFF 2022'!IR255</f>
        <v>0</v>
      </c>
      <c r="KD255" s="225">
        <f>+'PPFF 2022'!IS255</f>
        <v>0</v>
      </c>
      <c r="KE255" s="212">
        <f t="shared" si="467"/>
        <v>0</v>
      </c>
      <c r="KF255" s="224">
        <f>+'PPFF 2022'!IT255</f>
        <v>0</v>
      </c>
      <c r="KG255" s="225">
        <f>+'PPFF 2022'!IU255</f>
        <v>0</v>
      </c>
      <c r="KH255" s="212">
        <f t="shared" si="468"/>
        <v>0</v>
      </c>
      <c r="KI255" s="224">
        <f>+'PPFF 2022'!IV255</f>
        <v>0</v>
      </c>
      <c r="KJ255" s="225">
        <f>+'PPFF 2022'!IW255</f>
        <v>0</v>
      </c>
      <c r="KK255" s="212">
        <f t="shared" si="469"/>
        <v>0</v>
      </c>
      <c r="KL255" s="224">
        <f>+'PPFF 2022'!IX255</f>
        <v>0</v>
      </c>
      <c r="KM255" s="225">
        <f>+'PPFF 2022'!IY255</f>
        <v>0</v>
      </c>
      <c r="KN255" s="212">
        <f t="shared" si="470"/>
        <v>0</v>
      </c>
      <c r="KO255" s="224">
        <f>+'PPFF 2022'!IZ255</f>
        <v>0</v>
      </c>
      <c r="KP255" s="225">
        <f>+'PPFF 2022'!JA255</f>
        <v>0</v>
      </c>
      <c r="KQ255" s="212">
        <f t="shared" si="471"/>
        <v>0</v>
      </c>
      <c r="KR255" s="224">
        <f>+'PPFF 2022'!JB255</f>
        <v>0</v>
      </c>
      <c r="KS255" s="225">
        <f>+'PPFF 2022'!JC255</f>
        <v>0</v>
      </c>
      <c r="KT255" s="212">
        <f t="shared" si="472"/>
        <v>0</v>
      </c>
      <c r="KU255" s="224">
        <f>+'PPFF 2022'!JD255</f>
        <v>0</v>
      </c>
      <c r="KV255" s="225">
        <f>+'PPFF 2022'!JE255</f>
        <v>0</v>
      </c>
      <c r="KW255" s="212">
        <f t="shared" si="473"/>
        <v>0</v>
      </c>
      <c r="KX255" s="224">
        <f>+'PPFF 2022'!JK255</f>
        <v>0</v>
      </c>
      <c r="KY255" s="230">
        <f>+'PPFF 2022'!JL255</f>
        <v>0</v>
      </c>
      <c r="KZ255" s="224">
        <f>+'PPFF 2022'!JM255</f>
        <v>0</v>
      </c>
      <c r="LA255" s="230">
        <f>+'PPFF 2022'!JN255</f>
        <v>0</v>
      </c>
      <c r="LB255" s="224">
        <f>+'PPFF 2022'!JO255</f>
        <v>0</v>
      </c>
      <c r="LC255" s="230">
        <f>+'PPFF 2022'!JP255</f>
        <v>0</v>
      </c>
      <c r="LD255" s="224">
        <f>+'PPFF 2022'!JQ255</f>
        <v>0</v>
      </c>
      <c r="LE255" s="230">
        <f>+'PPFF 2022'!JR255</f>
        <v>0</v>
      </c>
      <c r="LF255" s="224">
        <f>+'PPFF 2022'!JS255</f>
        <v>0</v>
      </c>
      <c r="LG255" s="230">
        <f>+'PPFF 2022'!JT255</f>
        <v>0</v>
      </c>
      <c r="LH255" s="224">
        <f>+'PPFF 2022'!JU255</f>
        <v>0</v>
      </c>
      <c r="LI255" s="230">
        <f>+'PPFF 2022'!JV255</f>
        <v>0</v>
      </c>
      <c r="LJ255" s="224">
        <f>+'PPFF 2022'!JW255</f>
        <v>0</v>
      </c>
      <c r="LK255" s="230">
        <f>+'PPFF 2022'!JX255</f>
        <v>0</v>
      </c>
      <c r="LL255" s="224">
        <f>+'PPFF 2022'!JY255</f>
        <v>0</v>
      </c>
      <c r="LM255" s="230">
        <f>+'PPFF 2022'!JZ255</f>
        <v>0</v>
      </c>
      <c r="LN255" s="224">
        <f>+'PPFF 2022'!KA255</f>
        <v>0</v>
      </c>
      <c r="LO255" s="230">
        <f>+'PPFF 2022'!KB255</f>
        <v>0</v>
      </c>
      <c r="LP255" s="224">
        <f>+'PPFF 2022'!KC255</f>
        <v>0</v>
      </c>
      <c r="LQ255" s="230">
        <f>+'PPFF 2022'!KD255</f>
        <v>0</v>
      </c>
      <c r="LR255" s="224">
        <f>+'PPFF 2022'!KE255</f>
        <v>0</v>
      </c>
      <c r="LS255" s="230">
        <f>+'PPFF 2022'!KF255</f>
        <v>0</v>
      </c>
      <c r="LT255" s="224">
        <f>+'PPFF 2022'!KG255</f>
        <v>0</v>
      </c>
      <c r="LU255" s="230">
        <f>+'PPFF 2022'!KH255</f>
        <v>0</v>
      </c>
      <c r="LV255" s="234">
        <f>+'PPFF 2022'!KN255</f>
        <v>0</v>
      </c>
      <c r="LW255" s="234">
        <f>+'PPFF 2022'!KP255</f>
        <v>0</v>
      </c>
      <c r="LX255" s="234">
        <f>+'PPFF 2022'!KR255</f>
        <v>0</v>
      </c>
      <c r="LY255" s="234">
        <f>+'PPFF 2022'!KT255</f>
        <v>0</v>
      </c>
      <c r="LZ255" s="234">
        <f>+'PPFF 2022'!KV255</f>
        <v>0</v>
      </c>
      <c r="MA255" s="234">
        <f>+'PPFF 2022'!KX255</f>
        <v>0</v>
      </c>
      <c r="MB255" s="234">
        <f>+'PPFF 2022'!KZ255</f>
        <v>0</v>
      </c>
      <c r="MC255" s="234">
        <f>+'PPFF 2022'!LB255</f>
        <v>0</v>
      </c>
      <c r="MD255" s="234">
        <f>+'PPFF 2022'!LD255</f>
        <v>0</v>
      </c>
      <c r="ME255" s="234">
        <f>+'PPFF 2022'!LF255</f>
        <v>0</v>
      </c>
      <c r="MF255" s="234">
        <f>+'PPFF 2022'!LH255</f>
        <v>0</v>
      </c>
      <c r="MG255" s="234">
        <f>+'PPFF 2022'!LJ255</f>
        <v>0</v>
      </c>
      <c r="MH255" s="190">
        <f>+'PPFF 2022'!LN255/6</f>
        <v>0</v>
      </c>
      <c r="MI255" s="190">
        <f>+'PPFF 2022'!LP255/6</f>
        <v>0</v>
      </c>
      <c r="MJ255" s="190">
        <f>+'PPFF 2022'!LR255/6</f>
        <v>0</v>
      </c>
      <c r="MK255" s="190">
        <f>+'PPFF 2022'!LT255/6</f>
        <v>0</v>
      </c>
      <c r="ML255" s="190">
        <f>+'PPFF 2022'!LV255/6</f>
        <v>0</v>
      </c>
      <c r="MM255" s="190">
        <f>+'PPFF 2022'!LX255/6</f>
        <v>0</v>
      </c>
      <c r="MN255" s="239">
        <f>+'PPFF 2022'!LZ255/6</f>
        <v>0</v>
      </c>
      <c r="MO255" s="190">
        <f>+'PPFF 2022'!MB255/6</f>
        <v>0</v>
      </c>
      <c r="MP255" s="190">
        <f>+'PPFF 2022'!MD255/6</f>
        <v>0</v>
      </c>
      <c r="MQ255" s="190">
        <f>+'PPFF 2022'!MF255/6</f>
        <v>0</v>
      </c>
      <c r="MR255" s="190">
        <f>+'PPFF 2022'!MH255/6</f>
        <v>0</v>
      </c>
      <c r="MS255" s="190">
        <f>+'PPFF 2022'!MJ255/6</f>
        <v>0</v>
      </c>
      <c r="MT255" s="104">
        <f>+'PPFF 2022'!MN255</f>
        <v>0</v>
      </c>
      <c r="MU255" s="104">
        <f>+'PPFF 2022'!MP255</f>
        <v>0</v>
      </c>
      <c r="MV255" s="104">
        <f>+'PPFF 2022'!MR255</f>
        <v>0</v>
      </c>
      <c r="MW255" s="104">
        <f>+'PPFF 2022'!MT255</f>
        <v>0</v>
      </c>
      <c r="MX255" s="104">
        <f>+'PPFF 2022'!MV255</f>
        <v>0</v>
      </c>
      <c r="MY255" s="104">
        <f>+'PPFF 2022'!MX255</f>
        <v>0</v>
      </c>
      <c r="MZ255" s="104">
        <f>+'PPFF 2022'!MZ255</f>
        <v>0</v>
      </c>
      <c r="NA255" s="104">
        <f>+'PPFF 2022'!NB255</f>
        <v>0</v>
      </c>
      <c r="NB255" s="104">
        <f>+'PPFF 2022'!ND255</f>
        <v>0</v>
      </c>
      <c r="NC255" s="104">
        <f>+'PPFF 2022'!NF255</f>
        <v>0</v>
      </c>
      <c r="ND255" s="104">
        <f>+'PPFF 2022'!NH255</f>
        <v>0</v>
      </c>
      <c r="NE255" s="104">
        <f>+'PPFF 2022'!NJ255</f>
        <v>0</v>
      </c>
    </row>
    <row r="256" spans="1:369" s="88" customFormat="1" ht="10.5" x14ac:dyDescent="0.25">
      <c r="A256" s="89" t="s">
        <v>438</v>
      </c>
      <c r="B256" s="90" t="s">
        <v>102</v>
      </c>
      <c r="C256" s="90">
        <v>404</v>
      </c>
      <c r="D256" s="90" t="s">
        <v>438</v>
      </c>
      <c r="E256" s="91" t="s">
        <v>438</v>
      </c>
      <c r="F256" s="92" t="s">
        <v>102</v>
      </c>
      <c r="G256" s="92" t="s">
        <v>352</v>
      </c>
      <c r="H256" s="155">
        <v>255</v>
      </c>
      <c r="I256" s="92" t="s">
        <v>476</v>
      </c>
      <c r="J256" s="171">
        <f>+'PPFF 2022'!J256+'PPFF 2022'!K256</f>
        <v>0</v>
      </c>
      <c r="K256" s="171">
        <f>+'PPFF 2022'!L256+'PPFF 2022'!M256</f>
        <v>0</v>
      </c>
      <c r="L256" s="171">
        <f>+'PPFF 2022'!N256+'PPFF 2022'!O256</f>
        <v>0</v>
      </c>
      <c r="M256" s="171">
        <f>+'PPFF 2022'!P256+'PPFF 2022'!Q256</f>
        <v>0</v>
      </c>
      <c r="N256" s="171">
        <f>+'PPFF 2022'!R256+'PPFF 2022'!S256</f>
        <v>0</v>
      </c>
      <c r="O256" s="171">
        <f>+'PPFF 2022'!T256+'PPFF 2022'!U256</f>
        <v>0</v>
      </c>
      <c r="P256" s="171">
        <f>+'PPFF 2022'!V256+'PPFF 2022'!W256</f>
        <v>0</v>
      </c>
      <c r="Q256" s="171">
        <f>+'PPFF 2022'!X256+'PPFF 2022'!Y256</f>
        <v>0</v>
      </c>
      <c r="R256" s="171">
        <f>+'PPFF 2022'!Z256+'PPFF 2022'!AA256</f>
        <v>0</v>
      </c>
      <c r="S256" s="171">
        <f>+'PPFF 2022'!AB256+'PPFF 2022'!AC256</f>
        <v>0</v>
      </c>
      <c r="T256" s="171">
        <f>+'PPFF 2022'!AD256+'PPFF 2022'!AE256</f>
        <v>0</v>
      </c>
      <c r="U256" s="171">
        <f>+'PPFF 2022'!AF256+'PPFF 2022'!AG256</f>
        <v>0</v>
      </c>
      <c r="V256" s="93">
        <f>+'PPFF 2022'!AM256</f>
        <v>0</v>
      </c>
      <c r="W256" s="95">
        <f>+'PPFF 2022'!AN256</f>
        <v>0</v>
      </c>
      <c r="X256" s="98">
        <f>+('PPFF 2022'!AM256+'PPFF 2022'!AN256)/13</f>
        <v>0</v>
      </c>
      <c r="Y256" s="93">
        <f>+'PPFF 2022'!AO256</f>
        <v>0</v>
      </c>
      <c r="Z256" s="95">
        <f>+'PPFF 2022'!AP256</f>
        <v>0</v>
      </c>
      <c r="AA256" s="98">
        <f>+('PPFF 2022'!AO256+'PPFF 2022'!AP256)/13</f>
        <v>0</v>
      </c>
      <c r="AB256" s="93">
        <f>+'PPFF 2022'!AQ256</f>
        <v>0</v>
      </c>
      <c r="AC256" s="95">
        <f>+'PPFF 2022'!AR256</f>
        <v>0</v>
      </c>
      <c r="AD256" s="98">
        <f t="shared" si="380"/>
        <v>0</v>
      </c>
      <c r="AE256" s="93">
        <f>+'PPFF 2022'!AS256</f>
        <v>0</v>
      </c>
      <c r="AF256" s="95">
        <f>+'PPFF 2022'!AT256</f>
        <v>0</v>
      </c>
      <c r="AG256" s="98">
        <f t="shared" si="381"/>
        <v>0</v>
      </c>
      <c r="AH256" s="93">
        <f>+'PPFF 2022'!AU256</f>
        <v>0</v>
      </c>
      <c r="AI256" s="95">
        <f>+'PPFF 2022'!AV256</f>
        <v>0</v>
      </c>
      <c r="AJ256" s="98">
        <f t="shared" si="382"/>
        <v>0</v>
      </c>
      <c r="AK256" s="93">
        <f>+'PPFF 2022'!AW256</f>
        <v>0</v>
      </c>
      <c r="AL256" s="95">
        <f>+'PPFF 2022'!AX256</f>
        <v>0</v>
      </c>
      <c r="AM256" s="98">
        <f t="shared" si="383"/>
        <v>0</v>
      </c>
      <c r="AN256" s="93">
        <f>+'PPFF 2022'!AY256</f>
        <v>0</v>
      </c>
      <c r="AO256" s="95">
        <f>+'PPFF 2022'!AZ256</f>
        <v>0</v>
      </c>
      <c r="AP256" s="98">
        <f t="shared" si="384"/>
        <v>0</v>
      </c>
      <c r="AQ256" s="93">
        <f>+'PPFF 2022'!BA256</f>
        <v>0</v>
      </c>
      <c r="AR256" s="95">
        <f>+'PPFF 2022'!BB256</f>
        <v>0</v>
      </c>
      <c r="AS256" s="98">
        <f t="shared" si="385"/>
        <v>0</v>
      </c>
      <c r="AT256" s="93">
        <f>+'PPFF 2022'!BC256</f>
        <v>0</v>
      </c>
      <c r="AU256" s="95">
        <f>+'PPFF 2022'!BD256</f>
        <v>0</v>
      </c>
      <c r="AV256" s="98">
        <f t="shared" si="386"/>
        <v>0</v>
      </c>
      <c r="AW256" s="93">
        <f>+'PPFF 2022'!BE256</f>
        <v>0</v>
      </c>
      <c r="AX256" s="95">
        <f>+'PPFF 2022'!BF256</f>
        <v>0</v>
      </c>
      <c r="AY256" s="98">
        <f t="shared" si="387"/>
        <v>0</v>
      </c>
      <c r="AZ256" s="93">
        <f>+'PPFF 2022'!BG256</f>
        <v>0</v>
      </c>
      <c r="BA256" s="95">
        <f>+'PPFF 2022'!BH256</f>
        <v>0</v>
      </c>
      <c r="BB256" s="98">
        <f t="shared" si="388"/>
        <v>0</v>
      </c>
      <c r="BC256" s="93">
        <f>+'PPFF 2022'!BI256</f>
        <v>0</v>
      </c>
      <c r="BD256" s="95">
        <f>+'PPFF 2022'!BJ256</f>
        <v>0</v>
      </c>
      <c r="BE256" s="97">
        <f t="shared" si="389"/>
        <v>0</v>
      </c>
      <c r="BF256" s="107">
        <f>+'PPFF 2022'!BP256</f>
        <v>0</v>
      </c>
      <c r="BG256" s="97">
        <f>+'PPFF 2022'!BQ256</f>
        <v>0</v>
      </c>
      <c r="BH256" s="182">
        <f t="shared" si="390"/>
        <v>0</v>
      </c>
      <c r="BI256" s="107">
        <f>+'PPFF 2022'!BR256</f>
        <v>0</v>
      </c>
      <c r="BJ256" s="97">
        <f>+'PPFF 2022'!BS256</f>
        <v>0</v>
      </c>
      <c r="BK256" s="182">
        <f t="shared" si="391"/>
        <v>0</v>
      </c>
      <c r="BL256" s="107">
        <f>+'PPFF 2022'!BT256</f>
        <v>0</v>
      </c>
      <c r="BM256" s="97">
        <f>+'PPFF 2022'!BU256</f>
        <v>0</v>
      </c>
      <c r="BN256" s="182">
        <f t="shared" si="392"/>
        <v>0</v>
      </c>
      <c r="BO256" s="107">
        <f>+'PPFF 2022'!BV256</f>
        <v>0</v>
      </c>
      <c r="BP256" s="97">
        <f>+'PPFF 2022'!BW256</f>
        <v>0</v>
      </c>
      <c r="BQ256" s="182">
        <f t="shared" si="393"/>
        <v>0</v>
      </c>
      <c r="BR256" s="107">
        <f>+'PPFF 2022'!BX256</f>
        <v>0</v>
      </c>
      <c r="BS256" s="97">
        <f>+'PPFF 2022'!BY256</f>
        <v>0</v>
      </c>
      <c r="BT256" s="182">
        <f t="shared" si="394"/>
        <v>0</v>
      </c>
      <c r="BU256" s="107">
        <f>+'PPFF 2022'!BZ256</f>
        <v>0</v>
      </c>
      <c r="BV256" s="97">
        <f>+'PPFF 2022'!CA256</f>
        <v>0</v>
      </c>
      <c r="BW256" s="182">
        <f t="shared" si="395"/>
        <v>0</v>
      </c>
      <c r="BX256" s="107">
        <f>+'PPFF 2022'!CB256</f>
        <v>0</v>
      </c>
      <c r="BY256" s="97">
        <f>+'PPFF 2022'!CC256</f>
        <v>0</v>
      </c>
      <c r="BZ256" s="182">
        <f t="shared" si="396"/>
        <v>0</v>
      </c>
      <c r="CA256" s="107">
        <f>+'PPFF 2022'!CD256</f>
        <v>0</v>
      </c>
      <c r="CB256" s="97">
        <f>+'PPFF 2022'!CE256</f>
        <v>0</v>
      </c>
      <c r="CC256" s="182">
        <f t="shared" si="397"/>
        <v>0</v>
      </c>
      <c r="CD256" s="107">
        <f>+'PPFF 2022'!CF256</f>
        <v>0</v>
      </c>
      <c r="CE256" s="97">
        <f>+'PPFF 2022'!CG256</f>
        <v>0</v>
      </c>
      <c r="CF256" s="182">
        <f t="shared" si="398"/>
        <v>0</v>
      </c>
      <c r="CG256" s="107">
        <f>+'PPFF 2022'!CH256</f>
        <v>0</v>
      </c>
      <c r="CH256" s="97">
        <f>+'PPFF 2022'!CI256</f>
        <v>0</v>
      </c>
      <c r="CI256" s="182">
        <f t="shared" si="399"/>
        <v>0</v>
      </c>
      <c r="CJ256" s="107">
        <f>+'PPFF 2022'!CJ256</f>
        <v>0</v>
      </c>
      <c r="CK256" s="97">
        <f>+'PPFF 2022'!CK256</f>
        <v>0</v>
      </c>
      <c r="CL256" s="182">
        <f t="shared" si="400"/>
        <v>0</v>
      </c>
      <c r="CM256" s="107">
        <f>+'PPFF 2022'!CL256</f>
        <v>0</v>
      </c>
      <c r="CN256" s="97">
        <f>+'PPFF 2022'!CM256</f>
        <v>0</v>
      </c>
      <c r="CO256" s="187">
        <f t="shared" si="401"/>
        <v>0</v>
      </c>
      <c r="CP256" s="109">
        <f>+'PPFF 2022'!CS256</f>
        <v>0</v>
      </c>
      <c r="CQ256" s="111">
        <f>+'PPFF 2022'!CT256</f>
        <v>0</v>
      </c>
      <c r="CR256" s="98">
        <f t="shared" si="402"/>
        <v>0</v>
      </c>
      <c r="CS256" s="109">
        <f>+'PPFF 2022'!CU256</f>
        <v>0</v>
      </c>
      <c r="CT256" s="111">
        <f>+'PPFF 2022'!CV256</f>
        <v>0</v>
      </c>
      <c r="CU256" s="98">
        <f t="shared" si="403"/>
        <v>0</v>
      </c>
      <c r="CV256" s="109">
        <f>+'PPFF 2022'!CW256</f>
        <v>0</v>
      </c>
      <c r="CW256" s="111">
        <f>+'PPFF 2022'!CX256</f>
        <v>0</v>
      </c>
      <c r="CX256" s="98">
        <f t="shared" si="404"/>
        <v>0</v>
      </c>
      <c r="CY256" s="109">
        <f>+'PPFF 2022'!CY256</f>
        <v>0</v>
      </c>
      <c r="CZ256" s="111">
        <f>+'PPFF 2022'!CZ256</f>
        <v>0</v>
      </c>
      <c r="DA256" s="98">
        <f t="shared" si="405"/>
        <v>0</v>
      </c>
      <c r="DB256" s="109">
        <f>+'PPFF 2022'!DA256</f>
        <v>0</v>
      </c>
      <c r="DC256" s="111">
        <f>+'PPFF 2022'!DB256</f>
        <v>0</v>
      </c>
      <c r="DD256" s="98">
        <f t="shared" si="406"/>
        <v>0</v>
      </c>
      <c r="DE256" s="109">
        <f>+'PPFF 2022'!DC256</f>
        <v>0</v>
      </c>
      <c r="DF256" s="111">
        <f>+'PPFF 2022'!DD256</f>
        <v>0</v>
      </c>
      <c r="DG256" s="98">
        <f t="shared" si="407"/>
        <v>0</v>
      </c>
      <c r="DH256" s="109">
        <f>+'PPFF 2022'!DE256</f>
        <v>0</v>
      </c>
      <c r="DI256" s="111">
        <f>+'PPFF 2022'!DF256</f>
        <v>0</v>
      </c>
      <c r="DJ256" s="98">
        <f t="shared" si="408"/>
        <v>0</v>
      </c>
      <c r="DK256" s="109">
        <f>+'PPFF 2022'!DG256</f>
        <v>0</v>
      </c>
      <c r="DL256" s="111">
        <f>+'PPFF 2022'!DH256</f>
        <v>0</v>
      </c>
      <c r="DM256" s="98">
        <f t="shared" si="409"/>
        <v>0</v>
      </c>
      <c r="DN256" s="109">
        <f>+'PPFF 2022'!DI256</f>
        <v>0</v>
      </c>
      <c r="DO256" s="111">
        <f>+'PPFF 2022'!DJ256</f>
        <v>0</v>
      </c>
      <c r="DP256" s="98">
        <f t="shared" si="410"/>
        <v>0</v>
      </c>
      <c r="DQ256" s="109">
        <f>+'PPFF 2022'!DK256</f>
        <v>0</v>
      </c>
      <c r="DR256" s="111">
        <f>+'PPFF 2022'!DL256</f>
        <v>0</v>
      </c>
      <c r="DS256" s="98">
        <f t="shared" si="411"/>
        <v>0</v>
      </c>
      <c r="DT256" s="109">
        <f>+'PPFF 2022'!DM256</f>
        <v>0</v>
      </c>
      <c r="DU256" s="111">
        <f>+'PPFF 2022'!DN256</f>
        <v>0</v>
      </c>
      <c r="DV256" s="98">
        <f t="shared" si="412"/>
        <v>0</v>
      </c>
      <c r="DW256" s="109">
        <f>+'PPFF 2022'!DO256</f>
        <v>0</v>
      </c>
      <c r="DX256" s="111">
        <f>+'PPFF 2022'!DP256</f>
        <v>0</v>
      </c>
      <c r="DY256" s="107">
        <f t="shared" si="413"/>
        <v>0</v>
      </c>
      <c r="DZ256" s="109">
        <f>+'PPFF 2022'!DV256</f>
        <v>0</v>
      </c>
      <c r="EA256" s="111">
        <f>+'PPFF 2022'!DW256</f>
        <v>0</v>
      </c>
      <c r="EB256" s="98">
        <f t="shared" si="414"/>
        <v>0</v>
      </c>
      <c r="EC256" s="111">
        <f>+'PPFF 2022'!DX256</f>
        <v>0</v>
      </c>
      <c r="ED256" s="111">
        <f>+'PPFF 2022'!DY256</f>
        <v>0</v>
      </c>
      <c r="EE256" s="98">
        <f t="shared" si="415"/>
        <v>0</v>
      </c>
      <c r="EF256" s="111">
        <f>+'PPFF 2022'!DZ256</f>
        <v>0</v>
      </c>
      <c r="EG256" s="111">
        <f>+'PPFF 2022'!EA256</f>
        <v>0</v>
      </c>
      <c r="EH256" s="98">
        <f t="shared" si="416"/>
        <v>0</v>
      </c>
      <c r="EI256" s="111">
        <f>+'PPFF 2022'!EB256</f>
        <v>0</v>
      </c>
      <c r="EJ256" s="111">
        <f>+'PPFF 2022'!EC256</f>
        <v>0</v>
      </c>
      <c r="EK256" s="98">
        <f t="shared" si="417"/>
        <v>0</v>
      </c>
      <c r="EL256" s="111">
        <f>+'PPFF 2022'!ED256</f>
        <v>0</v>
      </c>
      <c r="EM256" s="111">
        <f>+'PPFF 2022'!EE256</f>
        <v>0</v>
      </c>
      <c r="EN256" s="98">
        <f t="shared" si="418"/>
        <v>0</v>
      </c>
      <c r="EO256" s="111">
        <f>+'PPFF 2022'!EF256</f>
        <v>0</v>
      </c>
      <c r="EP256" s="111">
        <f>+'PPFF 2022'!EG256</f>
        <v>0</v>
      </c>
      <c r="EQ256" s="98">
        <f t="shared" si="419"/>
        <v>0</v>
      </c>
      <c r="ER256" s="111">
        <f>+'PPFF 2022'!EH256</f>
        <v>0</v>
      </c>
      <c r="ES256" s="111">
        <f>+'PPFF 2022'!EI256</f>
        <v>0</v>
      </c>
      <c r="ET256" s="98">
        <f t="shared" si="420"/>
        <v>0</v>
      </c>
      <c r="EU256" s="111">
        <f>+'PPFF 2022'!EJ256</f>
        <v>0</v>
      </c>
      <c r="EV256" s="111">
        <f>+'PPFF 2022'!EK256</f>
        <v>0</v>
      </c>
      <c r="EW256" s="98">
        <f t="shared" si="421"/>
        <v>0</v>
      </c>
      <c r="EX256" s="111">
        <f>+'PPFF 2022'!EL256</f>
        <v>0</v>
      </c>
      <c r="EY256" s="111">
        <f>+'PPFF 2022'!EM256</f>
        <v>0</v>
      </c>
      <c r="EZ256" s="98">
        <f t="shared" si="422"/>
        <v>0</v>
      </c>
      <c r="FA256" s="111">
        <f>+'PPFF 2022'!EN256</f>
        <v>0</v>
      </c>
      <c r="FB256" s="111">
        <f>+'PPFF 2022'!EO256</f>
        <v>0</v>
      </c>
      <c r="FC256" s="98">
        <f t="shared" si="423"/>
        <v>0</v>
      </c>
      <c r="FD256" s="111">
        <f>+'PPFF 2022'!EP256</f>
        <v>0</v>
      </c>
      <c r="FE256" s="111">
        <f>+'PPFF 2022'!EQ256</f>
        <v>0</v>
      </c>
      <c r="FF256" s="98">
        <f t="shared" si="424"/>
        <v>0</v>
      </c>
      <c r="FG256" s="111">
        <f>+'PPFF 2022'!ER256</f>
        <v>0</v>
      </c>
      <c r="FH256" s="111">
        <f>+'PPFF 2022'!ES256</f>
        <v>0</v>
      </c>
      <c r="FI256" s="97">
        <f t="shared" si="425"/>
        <v>0</v>
      </c>
      <c r="FJ256" s="108">
        <f>+'PPFF 2022'!EY256</f>
        <v>0</v>
      </c>
      <c r="FK256" s="103">
        <f>+'PPFF 2022'!EZ256</f>
        <v>0</v>
      </c>
      <c r="FL256" s="193">
        <f t="shared" si="426"/>
        <v>0</v>
      </c>
      <c r="FM256" s="203">
        <f>+'PPFF 2022'!FA256</f>
        <v>0</v>
      </c>
      <c r="FN256" s="204">
        <f>+'PPFF 2022'!FB256</f>
        <v>0</v>
      </c>
      <c r="FO256" s="202">
        <f t="shared" si="427"/>
        <v>0</v>
      </c>
      <c r="FP256" s="203">
        <f>+'PPFF 2022'!FC256</f>
        <v>0</v>
      </c>
      <c r="FQ256" s="204">
        <f>+'PPFF 2022'!FD256</f>
        <v>0</v>
      </c>
      <c r="FR256" s="202">
        <f t="shared" si="428"/>
        <v>0</v>
      </c>
      <c r="FS256" s="203">
        <f>+'PPFF 2022'!FE256</f>
        <v>0</v>
      </c>
      <c r="FT256" s="204">
        <f>+'PPFF 2022'!FF256</f>
        <v>0</v>
      </c>
      <c r="FU256" s="202">
        <f t="shared" si="429"/>
        <v>0</v>
      </c>
      <c r="FV256" s="203">
        <f>+'PPFF 2022'!FG256</f>
        <v>0</v>
      </c>
      <c r="FW256" s="204">
        <f>+'PPFF 2022'!FH256</f>
        <v>0</v>
      </c>
      <c r="FX256" s="202">
        <f t="shared" si="430"/>
        <v>0</v>
      </c>
      <c r="FY256" s="203">
        <f>+'PPFF 2022'!FI256</f>
        <v>0</v>
      </c>
      <c r="FZ256" s="204">
        <f>+'PPFF 2022'!FJ256</f>
        <v>0</v>
      </c>
      <c r="GA256" s="202">
        <f t="shared" si="431"/>
        <v>0</v>
      </c>
      <c r="GB256" s="203">
        <f>+'PPFF 2022'!FK256</f>
        <v>0</v>
      </c>
      <c r="GC256" s="204">
        <f>+'PPFF 2022'!FL256</f>
        <v>0</v>
      </c>
      <c r="GD256" s="202">
        <f t="shared" si="432"/>
        <v>0</v>
      </c>
      <c r="GE256" s="203">
        <f>+'PPFF 2022'!FM256</f>
        <v>0</v>
      </c>
      <c r="GF256" s="204">
        <f>+'PPFF 2022'!FN256</f>
        <v>0</v>
      </c>
      <c r="GG256" s="202">
        <f t="shared" si="433"/>
        <v>0</v>
      </c>
      <c r="GH256" s="203">
        <f>+'PPFF 2022'!FO256</f>
        <v>0</v>
      </c>
      <c r="GI256" s="204">
        <f>+'PPFF 2022'!FP256</f>
        <v>0</v>
      </c>
      <c r="GJ256" s="202">
        <f t="shared" si="434"/>
        <v>0</v>
      </c>
      <c r="GK256" s="203">
        <f>+'PPFF 2022'!FQ256</f>
        <v>0</v>
      </c>
      <c r="GL256" s="204">
        <f>+'PPFF 2022'!FR256</f>
        <v>0</v>
      </c>
      <c r="GM256" s="202">
        <f t="shared" si="435"/>
        <v>0</v>
      </c>
      <c r="GN256" s="203">
        <f>+'PPFF 2022'!FS256</f>
        <v>0</v>
      </c>
      <c r="GO256" s="204">
        <f>+'PPFF 2022'!FT256</f>
        <v>0</v>
      </c>
      <c r="GP256" s="202">
        <f t="shared" si="436"/>
        <v>0</v>
      </c>
      <c r="GQ256" s="203">
        <f>+'PPFF 2022'!FU256</f>
        <v>0</v>
      </c>
      <c r="GR256" s="204">
        <f>+'PPFF 2022'!FV256</f>
        <v>0</v>
      </c>
      <c r="GS256" s="209">
        <f t="shared" si="437"/>
        <v>0</v>
      </c>
      <c r="GT256" s="203">
        <f>+'PPFF 2022'!GB256</f>
        <v>0</v>
      </c>
      <c r="GU256" s="204">
        <f>+'PPFF 2022'!GC256</f>
        <v>0</v>
      </c>
      <c r="GV256" s="202">
        <f t="shared" si="438"/>
        <v>0</v>
      </c>
      <c r="GW256" s="203">
        <f>+'PPFF 2022'!GD256</f>
        <v>0</v>
      </c>
      <c r="GX256" s="204">
        <f>+'PPFF 2022'!GE256</f>
        <v>0</v>
      </c>
      <c r="GY256" s="202">
        <f t="shared" si="439"/>
        <v>0</v>
      </c>
      <c r="GZ256" s="203">
        <f>+'PPFF 2022'!GF256</f>
        <v>0</v>
      </c>
      <c r="HA256" s="204">
        <f>+'PPFF 2022'!GG256</f>
        <v>0</v>
      </c>
      <c r="HB256" s="202">
        <f t="shared" si="440"/>
        <v>0</v>
      </c>
      <c r="HC256" s="203">
        <f>+'PPFF 2022'!GH256</f>
        <v>0</v>
      </c>
      <c r="HD256" s="204">
        <f>+'PPFF 2022'!GI256</f>
        <v>0</v>
      </c>
      <c r="HE256" s="202">
        <f t="shared" si="441"/>
        <v>0</v>
      </c>
      <c r="HF256" s="203">
        <f>+'PPFF 2022'!GJ256</f>
        <v>0</v>
      </c>
      <c r="HG256" s="204">
        <f>+'PPFF 2022'!GK256</f>
        <v>0</v>
      </c>
      <c r="HH256" s="202">
        <f t="shared" si="442"/>
        <v>0</v>
      </c>
      <c r="HI256" s="203">
        <f>+'PPFF 2022'!GL256</f>
        <v>0</v>
      </c>
      <c r="HJ256" s="204">
        <f>+'PPFF 2022'!GM256</f>
        <v>0</v>
      </c>
      <c r="HK256" s="202">
        <f t="shared" si="443"/>
        <v>0</v>
      </c>
      <c r="HL256" s="203">
        <f>+'PPFF 2022'!GN256</f>
        <v>0</v>
      </c>
      <c r="HM256" s="204">
        <f>+'PPFF 2022'!GO256</f>
        <v>0</v>
      </c>
      <c r="HN256" s="202">
        <f t="shared" si="444"/>
        <v>0</v>
      </c>
      <c r="HO256" s="203">
        <f>+'PPFF 2022'!GP256</f>
        <v>0</v>
      </c>
      <c r="HP256" s="204">
        <f>+'PPFF 2022'!GQ256</f>
        <v>0</v>
      </c>
      <c r="HQ256" s="202">
        <f t="shared" si="445"/>
        <v>0</v>
      </c>
      <c r="HR256" s="203">
        <f>+'PPFF 2022'!GR256</f>
        <v>0</v>
      </c>
      <c r="HS256" s="204">
        <f>+'PPFF 2022'!GS256</f>
        <v>0</v>
      </c>
      <c r="HT256" s="202">
        <f t="shared" si="446"/>
        <v>0</v>
      </c>
      <c r="HU256" s="203">
        <f>+'PPFF 2022'!GT256</f>
        <v>0</v>
      </c>
      <c r="HV256" s="204">
        <f>+'PPFF 2022'!GU256</f>
        <v>0</v>
      </c>
      <c r="HW256" s="202">
        <f t="shared" si="447"/>
        <v>0</v>
      </c>
      <c r="HX256" s="203">
        <f>+'PPFF 2022'!GV256</f>
        <v>0</v>
      </c>
      <c r="HY256" s="204">
        <f>+'PPFF 2022'!GW256</f>
        <v>0</v>
      </c>
      <c r="HZ256" s="202">
        <f t="shared" si="448"/>
        <v>0</v>
      </c>
      <c r="IA256" s="203">
        <f>+'PPFF 2022'!GX256</f>
        <v>0</v>
      </c>
      <c r="IB256" s="204">
        <f>+'PPFF 2022'!GY256</f>
        <v>0</v>
      </c>
      <c r="IC256" s="209">
        <f t="shared" si="449"/>
        <v>0</v>
      </c>
      <c r="ID256" s="203">
        <f>+'PPFF 2022'!HE256</f>
        <v>0</v>
      </c>
      <c r="IE256" s="204">
        <f>+'PPFF 2022'!HF256</f>
        <v>0</v>
      </c>
      <c r="IF256" s="215">
        <f t="shared" si="450"/>
        <v>0</v>
      </c>
      <c r="IG256" s="203">
        <f>+'PPFF 2022'!HG256</f>
        <v>0</v>
      </c>
      <c r="IH256" s="204">
        <f>+'PPFF 2022'!HH256</f>
        <v>0</v>
      </c>
      <c r="II256" s="215">
        <f t="shared" si="451"/>
        <v>0</v>
      </c>
      <c r="IJ256" s="203">
        <f>+'PPFF 2022'!HI256</f>
        <v>0</v>
      </c>
      <c r="IK256" s="204">
        <f>+'PPFF 2022'!HJ256</f>
        <v>0</v>
      </c>
      <c r="IL256" s="215">
        <f t="shared" si="452"/>
        <v>0</v>
      </c>
      <c r="IM256" s="203">
        <f>+'PPFF 2022'!HK256</f>
        <v>0</v>
      </c>
      <c r="IN256" s="204">
        <f>+'PPFF 2022'!HL256</f>
        <v>0</v>
      </c>
      <c r="IO256" s="215">
        <f t="shared" si="453"/>
        <v>0</v>
      </c>
      <c r="IP256" s="203">
        <f>+'PPFF 2022'!HM256</f>
        <v>0</v>
      </c>
      <c r="IQ256" s="204">
        <f>+'PPFF 2022'!HN256</f>
        <v>0</v>
      </c>
      <c r="IR256" s="215">
        <f t="shared" si="454"/>
        <v>0</v>
      </c>
      <c r="IS256" s="203">
        <f>+'PPFF 2022'!HO256</f>
        <v>0</v>
      </c>
      <c r="IT256" s="204">
        <f>+'PPFF 2022'!HP256</f>
        <v>0</v>
      </c>
      <c r="IU256" s="215">
        <f t="shared" si="455"/>
        <v>0</v>
      </c>
      <c r="IV256" s="203">
        <f>+'PPFF 2022'!HQ256</f>
        <v>0</v>
      </c>
      <c r="IW256" s="204">
        <f>+'PPFF 2022'!HR256</f>
        <v>0</v>
      </c>
      <c r="IX256" s="215">
        <f t="shared" si="456"/>
        <v>0</v>
      </c>
      <c r="IY256" s="203">
        <f>+'PPFF 2022'!HS256</f>
        <v>0</v>
      </c>
      <c r="IZ256" s="204">
        <f>+'PPFF 2022'!HT256</f>
        <v>0</v>
      </c>
      <c r="JA256" s="215">
        <f t="shared" si="457"/>
        <v>0</v>
      </c>
      <c r="JB256" s="203">
        <f>+'PPFF 2022'!HU256</f>
        <v>0</v>
      </c>
      <c r="JC256" s="204">
        <f>+'PPFF 2022'!HV256</f>
        <v>0</v>
      </c>
      <c r="JD256" s="215">
        <f t="shared" si="458"/>
        <v>0</v>
      </c>
      <c r="JE256" s="203">
        <f>+'PPFF 2022'!HW256</f>
        <v>0</v>
      </c>
      <c r="JF256" s="204">
        <f>+'PPFF 2022'!HX256</f>
        <v>0</v>
      </c>
      <c r="JG256" s="215">
        <f t="shared" si="459"/>
        <v>0</v>
      </c>
      <c r="JH256" s="203">
        <f>+'PPFF 2022'!HY256</f>
        <v>0</v>
      </c>
      <c r="JI256" s="204">
        <f>+'PPFF 2022'!HZ256</f>
        <v>0</v>
      </c>
      <c r="JJ256" s="215">
        <f t="shared" si="460"/>
        <v>0</v>
      </c>
      <c r="JK256" s="203">
        <f>+'PPFF 2022'!IA256</f>
        <v>0</v>
      </c>
      <c r="JL256" s="204">
        <f>+'PPFF 2022'!IB256</f>
        <v>0</v>
      </c>
      <c r="JM256" s="218">
        <f t="shared" si="461"/>
        <v>0</v>
      </c>
      <c r="JN256" s="224">
        <f>+'PPFF 2022'!IH256</f>
        <v>0</v>
      </c>
      <c r="JO256" s="225">
        <f>+'PPFF 2022'!II256</f>
        <v>0</v>
      </c>
      <c r="JP256" s="212">
        <f t="shared" si="462"/>
        <v>0</v>
      </c>
      <c r="JQ256" s="224">
        <f>+'PPFF 2022'!IJ256</f>
        <v>0</v>
      </c>
      <c r="JR256" s="225">
        <f>+'PPFF 2022'!IK256</f>
        <v>0</v>
      </c>
      <c r="JS256" s="212">
        <f t="shared" si="463"/>
        <v>0</v>
      </c>
      <c r="JT256" s="224">
        <f>+'PPFF 2022'!IL256</f>
        <v>0</v>
      </c>
      <c r="JU256" s="225">
        <f>+'PPFF 2022'!IM256</f>
        <v>0</v>
      </c>
      <c r="JV256" s="212">
        <f t="shared" si="464"/>
        <v>0</v>
      </c>
      <c r="JW256" s="224">
        <f>+'PPFF 2022'!IN256</f>
        <v>0</v>
      </c>
      <c r="JX256" s="225">
        <f>+'PPFF 2022'!IO256</f>
        <v>0</v>
      </c>
      <c r="JY256" s="212">
        <f t="shared" si="465"/>
        <v>0</v>
      </c>
      <c r="JZ256" s="224">
        <f>+'PPFF 2022'!IP256</f>
        <v>0</v>
      </c>
      <c r="KA256" s="225">
        <f>+'PPFF 2022'!IQ256</f>
        <v>0</v>
      </c>
      <c r="KB256" s="212">
        <f t="shared" si="466"/>
        <v>0</v>
      </c>
      <c r="KC256" s="224">
        <f>+'PPFF 2022'!IR256</f>
        <v>0</v>
      </c>
      <c r="KD256" s="225">
        <f>+'PPFF 2022'!IS256</f>
        <v>0</v>
      </c>
      <c r="KE256" s="212">
        <f t="shared" si="467"/>
        <v>0</v>
      </c>
      <c r="KF256" s="224">
        <f>+'PPFF 2022'!IT256</f>
        <v>0</v>
      </c>
      <c r="KG256" s="225">
        <f>+'PPFF 2022'!IU256</f>
        <v>0</v>
      </c>
      <c r="KH256" s="212">
        <f t="shared" si="468"/>
        <v>0</v>
      </c>
      <c r="KI256" s="224">
        <f>+'PPFF 2022'!IV256</f>
        <v>0</v>
      </c>
      <c r="KJ256" s="225">
        <f>+'PPFF 2022'!IW256</f>
        <v>0</v>
      </c>
      <c r="KK256" s="212">
        <f t="shared" si="469"/>
        <v>0</v>
      </c>
      <c r="KL256" s="224">
        <f>+'PPFF 2022'!IX256</f>
        <v>0</v>
      </c>
      <c r="KM256" s="225">
        <f>+'PPFF 2022'!IY256</f>
        <v>0</v>
      </c>
      <c r="KN256" s="212">
        <f t="shared" si="470"/>
        <v>0</v>
      </c>
      <c r="KO256" s="224">
        <f>+'PPFF 2022'!IZ256</f>
        <v>0</v>
      </c>
      <c r="KP256" s="225">
        <f>+'PPFF 2022'!JA256</f>
        <v>0</v>
      </c>
      <c r="KQ256" s="212">
        <f t="shared" si="471"/>
        <v>0</v>
      </c>
      <c r="KR256" s="224">
        <f>+'PPFF 2022'!JB256</f>
        <v>0</v>
      </c>
      <c r="KS256" s="225">
        <f>+'PPFF 2022'!JC256</f>
        <v>0</v>
      </c>
      <c r="KT256" s="212">
        <f t="shared" si="472"/>
        <v>0</v>
      </c>
      <c r="KU256" s="224">
        <f>+'PPFF 2022'!JD256</f>
        <v>0</v>
      </c>
      <c r="KV256" s="225">
        <f>+'PPFF 2022'!JE256</f>
        <v>0</v>
      </c>
      <c r="KW256" s="212">
        <f t="shared" si="473"/>
        <v>0</v>
      </c>
      <c r="KX256" s="224">
        <f>+'PPFF 2022'!JK256</f>
        <v>0</v>
      </c>
      <c r="KY256" s="230">
        <f>+'PPFF 2022'!JL256</f>
        <v>0</v>
      </c>
      <c r="KZ256" s="224">
        <f>+'PPFF 2022'!JM256</f>
        <v>0</v>
      </c>
      <c r="LA256" s="230">
        <f>+'PPFF 2022'!JN256</f>
        <v>0</v>
      </c>
      <c r="LB256" s="224">
        <f>+'PPFF 2022'!JO256</f>
        <v>0</v>
      </c>
      <c r="LC256" s="230">
        <f>+'PPFF 2022'!JP256</f>
        <v>0</v>
      </c>
      <c r="LD256" s="224">
        <f>+'PPFF 2022'!JQ256</f>
        <v>0</v>
      </c>
      <c r="LE256" s="230">
        <f>+'PPFF 2022'!JR256</f>
        <v>0</v>
      </c>
      <c r="LF256" s="224">
        <f>+'PPFF 2022'!JS256</f>
        <v>0</v>
      </c>
      <c r="LG256" s="230">
        <f>+'PPFF 2022'!JT256</f>
        <v>0</v>
      </c>
      <c r="LH256" s="224">
        <f>+'PPFF 2022'!JU256</f>
        <v>0</v>
      </c>
      <c r="LI256" s="230">
        <f>+'PPFF 2022'!JV256</f>
        <v>0</v>
      </c>
      <c r="LJ256" s="224">
        <f>+'PPFF 2022'!JW256</f>
        <v>0</v>
      </c>
      <c r="LK256" s="230">
        <f>+'PPFF 2022'!JX256</f>
        <v>0</v>
      </c>
      <c r="LL256" s="224">
        <f>+'PPFF 2022'!JY256</f>
        <v>0</v>
      </c>
      <c r="LM256" s="230">
        <f>+'PPFF 2022'!JZ256</f>
        <v>0</v>
      </c>
      <c r="LN256" s="224">
        <f>+'PPFF 2022'!KA256</f>
        <v>0</v>
      </c>
      <c r="LO256" s="230">
        <f>+'PPFF 2022'!KB256</f>
        <v>0</v>
      </c>
      <c r="LP256" s="224">
        <f>+'PPFF 2022'!KC256</f>
        <v>0</v>
      </c>
      <c r="LQ256" s="230">
        <f>+'PPFF 2022'!KD256</f>
        <v>0</v>
      </c>
      <c r="LR256" s="224">
        <f>+'PPFF 2022'!KE256</f>
        <v>0</v>
      </c>
      <c r="LS256" s="230">
        <f>+'PPFF 2022'!KF256</f>
        <v>0</v>
      </c>
      <c r="LT256" s="224">
        <f>+'PPFF 2022'!KG256</f>
        <v>0</v>
      </c>
      <c r="LU256" s="230">
        <f>+'PPFF 2022'!KH256</f>
        <v>0</v>
      </c>
      <c r="LV256" s="234">
        <f>+'PPFF 2022'!KN256</f>
        <v>0</v>
      </c>
      <c r="LW256" s="234">
        <f>+'PPFF 2022'!KP256</f>
        <v>0</v>
      </c>
      <c r="LX256" s="234">
        <f>+'PPFF 2022'!KR256</f>
        <v>0</v>
      </c>
      <c r="LY256" s="234">
        <f>+'PPFF 2022'!KT256</f>
        <v>0</v>
      </c>
      <c r="LZ256" s="234">
        <f>+'PPFF 2022'!KV256</f>
        <v>0</v>
      </c>
      <c r="MA256" s="234">
        <f>+'PPFF 2022'!KX256</f>
        <v>0</v>
      </c>
      <c r="MB256" s="234">
        <f>+'PPFF 2022'!KZ256</f>
        <v>0</v>
      </c>
      <c r="MC256" s="234">
        <f>+'PPFF 2022'!LB256</f>
        <v>0</v>
      </c>
      <c r="MD256" s="234">
        <f>+'PPFF 2022'!LD256</f>
        <v>0</v>
      </c>
      <c r="ME256" s="234">
        <f>+'PPFF 2022'!LF256</f>
        <v>0</v>
      </c>
      <c r="MF256" s="234">
        <f>+'PPFF 2022'!LH256</f>
        <v>0</v>
      </c>
      <c r="MG256" s="234">
        <f>+'PPFF 2022'!LJ256</f>
        <v>0</v>
      </c>
      <c r="MH256" s="190">
        <f>+'PPFF 2022'!LN256/6</f>
        <v>0</v>
      </c>
      <c r="MI256" s="190">
        <f>+'PPFF 2022'!LP256/6</f>
        <v>0</v>
      </c>
      <c r="MJ256" s="190">
        <f>+'PPFF 2022'!LR256/6</f>
        <v>0</v>
      </c>
      <c r="MK256" s="190">
        <f>+'PPFF 2022'!LT256/6</f>
        <v>0</v>
      </c>
      <c r="ML256" s="190">
        <f>+'PPFF 2022'!LV256/6</f>
        <v>0</v>
      </c>
      <c r="MM256" s="190">
        <f>+'PPFF 2022'!LX256/6</f>
        <v>0</v>
      </c>
      <c r="MN256" s="239">
        <f>+'PPFF 2022'!LZ256/6</f>
        <v>0</v>
      </c>
      <c r="MO256" s="190">
        <f>+'PPFF 2022'!MB256/6</f>
        <v>0</v>
      </c>
      <c r="MP256" s="190">
        <f>+'PPFF 2022'!MD256/6</f>
        <v>0</v>
      </c>
      <c r="MQ256" s="190">
        <f>+'PPFF 2022'!MF256/6</f>
        <v>0</v>
      </c>
      <c r="MR256" s="190">
        <f>+'PPFF 2022'!MH256/6</f>
        <v>0</v>
      </c>
      <c r="MS256" s="190">
        <f>+'PPFF 2022'!MJ256/6</f>
        <v>0</v>
      </c>
      <c r="MT256" s="104">
        <f>+'PPFF 2022'!MN256</f>
        <v>0</v>
      </c>
      <c r="MU256" s="104">
        <f>+'PPFF 2022'!MP256</f>
        <v>0</v>
      </c>
      <c r="MV256" s="104">
        <f>+'PPFF 2022'!MR256</f>
        <v>0</v>
      </c>
      <c r="MW256" s="104">
        <f>+'PPFF 2022'!MT256</f>
        <v>0</v>
      </c>
      <c r="MX256" s="104">
        <f>+'PPFF 2022'!MV256</f>
        <v>0</v>
      </c>
      <c r="MY256" s="104">
        <f>+'PPFF 2022'!MX256</f>
        <v>0</v>
      </c>
      <c r="MZ256" s="104">
        <f>+'PPFF 2022'!MZ256</f>
        <v>0</v>
      </c>
      <c r="NA256" s="104">
        <f>+'PPFF 2022'!NB256</f>
        <v>0</v>
      </c>
      <c r="NB256" s="104">
        <f>+'PPFF 2022'!ND256</f>
        <v>0</v>
      </c>
      <c r="NC256" s="104">
        <f>+'PPFF 2022'!NF256</f>
        <v>0</v>
      </c>
      <c r="ND256" s="104">
        <f>+'PPFF 2022'!NH256</f>
        <v>0</v>
      </c>
      <c r="NE256" s="104">
        <f>+'PPFF 2022'!NJ256</f>
        <v>0</v>
      </c>
    </row>
    <row r="257" spans="1:369" s="88" customFormat="1" ht="10.5" x14ac:dyDescent="0.25">
      <c r="A257" s="89" t="s">
        <v>438</v>
      </c>
      <c r="B257" s="90" t="s">
        <v>102</v>
      </c>
      <c r="C257" s="90">
        <v>404</v>
      </c>
      <c r="D257" s="90" t="s">
        <v>438</v>
      </c>
      <c r="E257" s="91" t="s">
        <v>438</v>
      </c>
      <c r="F257" s="92" t="s">
        <v>102</v>
      </c>
      <c r="G257" s="92" t="s">
        <v>352</v>
      </c>
      <c r="H257" s="155">
        <v>256</v>
      </c>
      <c r="I257" s="92" t="s">
        <v>108</v>
      </c>
      <c r="J257" s="171">
        <f>+'PPFF 2022'!J257+'PPFF 2022'!K257</f>
        <v>0</v>
      </c>
      <c r="K257" s="171">
        <f>+'PPFF 2022'!L257+'PPFF 2022'!M257</f>
        <v>0</v>
      </c>
      <c r="L257" s="171">
        <f>+'PPFF 2022'!N257+'PPFF 2022'!O257</f>
        <v>0</v>
      </c>
      <c r="M257" s="171">
        <f>+'PPFF 2022'!P257+'PPFF 2022'!Q257</f>
        <v>0</v>
      </c>
      <c r="N257" s="171">
        <f>+'PPFF 2022'!R257+'PPFF 2022'!S257</f>
        <v>0</v>
      </c>
      <c r="O257" s="171">
        <f>+'PPFF 2022'!T257+'PPFF 2022'!U257</f>
        <v>0</v>
      </c>
      <c r="P257" s="171">
        <f>+'PPFF 2022'!V257+'PPFF 2022'!W257</f>
        <v>0</v>
      </c>
      <c r="Q257" s="171">
        <f>+'PPFF 2022'!X257+'PPFF 2022'!Y257</f>
        <v>0</v>
      </c>
      <c r="R257" s="171">
        <f>+'PPFF 2022'!Z257+'PPFF 2022'!AA257</f>
        <v>0</v>
      </c>
      <c r="S257" s="171">
        <f>+'PPFF 2022'!AB257+'PPFF 2022'!AC257</f>
        <v>0</v>
      </c>
      <c r="T257" s="171">
        <f>+'PPFF 2022'!AD257+'PPFF 2022'!AE257</f>
        <v>0</v>
      </c>
      <c r="U257" s="171">
        <f>+'PPFF 2022'!AF257+'PPFF 2022'!AG257</f>
        <v>0</v>
      </c>
      <c r="V257" s="93">
        <f>+'PPFF 2022'!AM257</f>
        <v>0</v>
      </c>
      <c r="W257" s="95">
        <f>+'PPFF 2022'!AN257</f>
        <v>0</v>
      </c>
      <c r="X257" s="98">
        <f>+('PPFF 2022'!AM257+'PPFF 2022'!AN257)/13</f>
        <v>0</v>
      </c>
      <c r="Y257" s="93">
        <f>+'PPFF 2022'!AO257</f>
        <v>0</v>
      </c>
      <c r="Z257" s="95">
        <f>+'PPFF 2022'!AP257</f>
        <v>0</v>
      </c>
      <c r="AA257" s="98">
        <f>+('PPFF 2022'!AO257+'PPFF 2022'!AP257)/13</f>
        <v>0</v>
      </c>
      <c r="AB257" s="93">
        <f>+'PPFF 2022'!AQ257</f>
        <v>0</v>
      </c>
      <c r="AC257" s="95">
        <f>+'PPFF 2022'!AR257</f>
        <v>0</v>
      </c>
      <c r="AD257" s="98">
        <f t="shared" si="380"/>
        <v>0</v>
      </c>
      <c r="AE257" s="93">
        <f>+'PPFF 2022'!AS257</f>
        <v>0</v>
      </c>
      <c r="AF257" s="95">
        <f>+'PPFF 2022'!AT257</f>
        <v>0</v>
      </c>
      <c r="AG257" s="98">
        <f t="shared" si="381"/>
        <v>0</v>
      </c>
      <c r="AH257" s="93">
        <f>+'PPFF 2022'!AU257</f>
        <v>0</v>
      </c>
      <c r="AI257" s="95">
        <f>+'PPFF 2022'!AV257</f>
        <v>0</v>
      </c>
      <c r="AJ257" s="98">
        <f t="shared" si="382"/>
        <v>0</v>
      </c>
      <c r="AK257" s="93">
        <f>+'PPFF 2022'!AW257</f>
        <v>0</v>
      </c>
      <c r="AL257" s="95">
        <f>+'PPFF 2022'!AX257</f>
        <v>0</v>
      </c>
      <c r="AM257" s="98">
        <f t="shared" si="383"/>
        <v>0</v>
      </c>
      <c r="AN257" s="93">
        <f>+'PPFF 2022'!AY257</f>
        <v>0</v>
      </c>
      <c r="AO257" s="95">
        <f>+'PPFF 2022'!AZ257</f>
        <v>0</v>
      </c>
      <c r="AP257" s="98">
        <f t="shared" si="384"/>
        <v>0</v>
      </c>
      <c r="AQ257" s="93">
        <f>+'PPFF 2022'!BA257</f>
        <v>0</v>
      </c>
      <c r="AR257" s="95">
        <f>+'PPFF 2022'!BB257</f>
        <v>0</v>
      </c>
      <c r="AS257" s="98">
        <f t="shared" si="385"/>
        <v>0</v>
      </c>
      <c r="AT257" s="93">
        <f>+'PPFF 2022'!BC257</f>
        <v>0</v>
      </c>
      <c r="AU257" s="95">
        <f>+'PPFF 2022'!BD257</f>
        <v>0</v>
      </c>
      <c r="AV257" s="98">
        <f t="shared" si="386"/>
        <v>0</v>
      </c>
      <c r="AW257" s="93">
        <f>+'PPFF 2022'!BE257</f>
        <v>0</v>
      </c>
      <c r="AX257" s="95">
        <f>+'PPFF 2022'!BF257</f>
        <v>0</v>
      </c>
      <c r="AY257" s="98">
        <f t="shared" si="387"/>
        <v>0</v>
      </c>
      <c r="AZ257" s="93">
        <f>+'PPFF 2022'!BG257</f>
        <v>0</v>
      </c>
      <c r="BA257" s="95">
        <f>+'PPFF 2022'!BH257</f>
        <v>0</v>
      </c>
      <c r="BB257" s="98">
        <f t="shared" si="388"/>
        <v>0</v>
      </c>
      <c r="BC257" s="93">
        <f>+'PPFF 2022'!BI257</f>
        <v>0</v>
      </c>
      <c r="BD257" s="95">
        <f>+'PPFF 2022'!BJ257</f>
        <v>0</v>
      </c>
      <c r="BE257" s="97">
        <f t="shared" si="389"/>
        <v>0</v>
      </c>
      <c r="BF257" s="107">
        <f>+'PPFF 2022'!BP257</f>
        <v>0</v>
      </c>
      <c r="BG257" s="97">
        <f>+'PPFF 2022'!BQ257</f>
        <v>0</v>
      </c>
      <c r="BH257" s="182">
        <f t="shared" si="390"/>
        <v>0</v>
      </c>
      <c r="BI257" s="107">
        <f>+'PPFF 2022'!BR257</f>
        <v>0</v>
      </c>
      <c r="BJ257" s="97">
        <f>+'PPFF 2022'!BS257</f>
        <v>0</v>
      </c>
      <c r="BK257" s="182">
        <f t="shared" si="391"/>
        <v>0</v>
      </c>
      <c r="BL257" s="107">
        <f>+'PPFF 2022'!BT257</f>
        <v>0</v>
      </c>
      <c r="BM257" s="97">
        <f>+'PPFF 2022'!BU257</f>
        <v>0</v>
      </c>
      <c r="BN257" s="182">
        <f t="shared" si="392"/>
        <v>0</v>
      </c>
      <c r="BO257" s="107">
        <f>+'PPFF 2022'!BV257</f>
        <v>0</v>
      </c>
      <c r="BP257" s="97">
        <f>+'PPFF 2022'!BW257</f>
        <v>0</v>
      </c>
      <c r="BQ257" s="182">
        <f t="shared" si="393"/>
        <v>0</v>
      </c>
      <c r="BR257" s="107">
        <f>+'PPFF 2022'!BX257</f>
        <v>0</v>
      </c>
      <c r="BS257" s="97">
        <f>+'PPFF 2022'!BY257</f>
        <v>0</v>
      </c>
      <c r="BT257" s="182">
        <f t="shared" si="394"/>
        <v>0</v>
      </c>
      <c r="BU257" s="107">
        <f>+'PPFF 2022'!BZ257</f>
        <v>0</v>
      </c>
      <c r="BV257" s="97">
        <f>+'PPFF 2022'!CA257</f>
        <v>0</v>
      </c>
      <c r="BW257" s="182">
        <f t="shared" si="395"/>
        <v>0</v>
      </c>
      <c r="BX257" s="107">
        <f>+'PPFF 2022'!CB257</f>
        <v>0</v>
      </c>
      <c r="BY257" s="97">
        <f>+'PPFF 2022'!CC257</f>
        <v>0</v>
      </c>
      <c r="BZ257" s="182">
        <f t="shared" si="396"/>
        <v>0</v>
      </c>
      <c r="CA257" s="107">
        <f>+'PPFF 2022'!CD257</f>
        <v>0</v>
      </c>
      <c r="CB257" s="97">
        <f>+'PPFF 2022'!CE257</f>
        <v>0</v>
      </c>
      <c r="CC257" s="182">
        <f t="shared" si="397"/>
        <v>0</v>
      </c>
      <c r="CD257" s="107">
        <f>+'PPFF 2022'!CF257</f>
        <v>0</v>
      </c>
      <c r="CE257" s="97">
        <f>+'PPFF 2022'!CG257</f>
        <v>0</v>
      </c>
      <c r="CF257" s="182">
        <f t="shared" si="398"/>
        <v>0</v>
      </c>
      <c r="CG257" s="107">
        <f>+'PPFF 2022'!CH257</f>
        <v>0</v>
      </c>
      <c r="CH257" s="97">
        <f>+'PPFF 2022'!CI257</f>
        <v>0</v>
      </c>
      <c r="CI257" s="182">
        <f t="shared" si="399"/>
        <v>0</v>
      </c>
      <c r="CJ257" s="107">
        <f>+'PPFF 2022'!CJ257</f>
        <v>0</v>
      </c>
      <c r="CK257" s="97">
        <f>+'PPFF 2022'!CK257</f>
        <v>0</v>
      </c>
      <c r="CL257" s="182">
        <f t="shared" si="400"/>
        <v>0</v>
      </c>
      <c r="CM257" s="107">
        <f>+'PPFF 2022'!CL257</f>
        <v>0</v>
      </c>
      <c r="CN257" s="97">
        <f>+'PPFF 2022'!CM257</f>
        <v>0</v>
      </c>
      <c r="CO257" s="187">
        <f t="shared" si="401"/>
        <v>0</v>
      </c>
      <c r="CP257" s="109">
        <f>+'PPFF 2022'!CS257</f>
        <v>0</v>
      </c>
      <c r="CQ257" s="111">
        <f>+'PPFF 2022'!CT257</f>
        <v>3</v>
      </c>
      <c r="CR257" s="98">
        <f t="shared" si="402"/>
        <v>0.25</v>
      </c>
      <c r="CS257" s="109">
        <f>+'PPFF 2022'!CU257</f>
        <v>0</v>
      </c>
      <c r="CT257" s="111">
        <f>+'PPFF 2022'!CV257</f>
        <v>0</v>
      </c>
      <c r="CU257" s="98">
        <f t="shared" si="403"/>
        <v>0</v>
      </c>
      <c r="CV257" s="109">
        <f>+'PPFF 2022'!CW257</f>
        <v>0</v>
      </c>
      <c r="CW257" s="111">
        <f>+'PPFF 2022'!CX257</f>
        <v>0</v>
      </c>
      <c r="CX257" s="98">
        <f t="shared" si="404"/>
        <v>0</v>
      </c>
      <c r="CY257" s="109">
        <f>+'PPFF 2022'!CY257</f>
        <v>0</v>
      </c>
      <c r="CZ257" s="111">
        <f>+'PPFF 2022'!CZ257</f>
        <v>0</v>
      </c>
      <c r="DA257" s="98">
        <f t="shared" si="405"/>
        <v>0</v>
      </c>
      <c r="DB257" s="109">
        <f>+'PPFF 2022'!DA257</f>
        <v>0</v>
      </c>
      <c r="DC257" s="111">
        <f>+'PPFF 2022'!DB257</f>
        <v>0</v>
      </c>
      <c r="DD257" s="98">
        <f t="shared" si="406"/>
        <v>0</v>
      </c>
      <c r="DE257" s="109">
        <f>+'PPFF 2022'!DC257</f>
        <v>0</v>
      </c>
      <c r="DF257" s="111">
        <f>+'PPFF 2022'!DD257</f>
        <v>0</v>
      </c>
      <c r="DG257" s="98">
        <f t="shared" si="407"/>
        <v>0</v>
      </c>
      <c r="DH257" s="109">
        <f>+'PPFF 2022'!DE257</f>
        <v>0</v>
      </c>
      <c r="DI257" s="111">
        <f>+'PPFF 2022'!DF257</f>
        <v>0</v>
      </c>
      <c r="DJ257" s="98">
        <f t="shared" si="408"/>
        <v>0</v>
      </c>
      <c r="DK257" s="109">
        <f>+'PPFF 2022'!DG257</f>
        <v>0</v>
      </c>
      <c r="DL257" s="111">
        <f>+'PPFF 2022'!DH257</f>
        <v>0</v>
      </c>
      <c r="DM257" s="98">
        <f t="shared" si="409"/>
        <v>0</v>
      </c>
      <c r="DN257" s="109">
        <f>+'PPFF 2022'!DI257</f>
        <v>0</v>
      </c>
      <c r="DO257" s="111">
        <f>+'PPFF 2022'!DJ257</f>
        <v>0</v>
      </c>
      <c r="DP257" s="98">
        <f t="shared" si="410"/>
        <v>0</v>
      </c>
      <c r="DQ257" s="109">
        <f>+'PPFF 2022'!DK257</f>
        <v>0</v>
      </c>
      <c r="DR257" s="111">
        <f>+'PPFF 2022'!DL257</f>
        <v>0</v>
      </c>
      <c r="DS257" s="98">
        <f t="shared" si="411"/>
        <v>0</v>
      </c>
      <c r="DT257" s="109">
        <f>+'PPFF 2022'!DM257</f>
        <v>0</v>
      </c>
      <c r="DU257" s="111">
        <f>+'PPFF 2022'!DN257</f>
        <v>0</v>
      </c>
      <c r="DV257" s="98">
        <f t="shared" si="412"/>
        <v>0</v>
      </c>
      <c r="DW257" s="109">
        <f>+'PPFF 2022'!DO257</f>
        <v>0</v>
      </c>
      <c r="DX257" s="111">
        <f>+'PPFF 2022'!DP257</f>
        <v>0</v>
      </c>
      <c r="DY257" s="107">
        <f t="shared" si="413"/>
        <v>0</v>
      </c>
      <c r="DZ257" s="109">
        <f>+'PPFF 2022'!DV257</f>
        <v>0</v>
      </c>
      <c r="EA257" s="111">
        <f>+'PPFF 2022'!DW257</f>
        <v>0</v>
      </c>
      <c r="EB257" s="98">
        <f t="shared" si="414"/>
        <v>0</v>
      </c>
      <c r="EC257" s="111">
        <f>+'PPFF 2022'!DX257</f>
        <v>0</v>
      </c>
      <c r="ED257" s="111">
        <f>+'PPFF 2022'!DY257</f>
        <v>0</v>
      </c>
      <c r="EE257" s="98">
        <f t="shared" si="415"/>
        <v>0</v>
      </c>
      <c r="EF257" s="111">
        <f>+'PPFF 2022'!DZ257</f>
        <v>0</v>
      </c>
      <c r="EG257" s="111">
        <f>+'PPFF 2022'!EA257</f>
        <v>0</v>
      </c>
      <c r="EH257" s="98">
        <f t="shared" si="416"/>
        <v>0</v>
      </c>
      <c r="EI257" s="111">
        <f>+'PPFF 2022'!EB257</f>
        <v>0</v>
      </c>
      <c r="EJ257" s="111">
        <f>+'PPFF 2022'!EC257</f>
        <v>0</v>
      </c>
      <c r="EK257" s="98">
        <f t="shared" si="417"/>
        <v>0</v>
      </c>
      <c r="EL257" s="111">
        <f>+'PPFF 2022'!ED257</f>
        <v>0</v>
      </c>
      <c r="EM257" s="111">
        <f>+'PPFF 2022'!EE257</f>
        <v>0</v>
      </c>
      <c r="EN257" s="98">
        <f t="shared" si="418"/>
        <v>0</v>
      </c>
      <c r="EO257" s="111">
        <f>+'PPFF 2022'!EF257</f>
        <v>0</v>
      </c>
      <c r="EP257" s="111">
        <f>+'PPFF 2022'!EG257</f>
        <v>0</v>
      </c>
      <c r="EQ257" s="98">
        <f t="shared" si="419"/>
        <v>0</v>
      </c>
      <c r="ER257" s="111">
        <f>+'PPFF 2022'!EH257</f>
        <v>0</v>
      </c>
      <c r="ES257" s="111">
        <f>+'PPFF 2022'!EI257</f>
        <v>0</v>
      </c>
      <c r="ET257" s="98">
        <f t="shared" si="420"/>
        <v>0</v>
      </c>
      <c r="EU257" s="111">
        <f>+'PPFF 2022'!EJ257</f>
        <v>0</v>
      </c>
      <c r="EV257" s="111">
        <f>+'PPFF 2022'!EK257</f>
        <v>0</v>
      </c>
      <c r="EW257" s="98">
        <f t="shared" si="421"/>
        <v>0</v>
      </c>
      <c r="EX257" s="111">
        <f>+'PPFF 2022'!EL257</f>
        <v>0</v>
      </c>
      <c r="EY257" s="111">
        <f>+'PPFF 2022'!EM257</f>
        <v>0</v>
      </c>
      <c r="EZ257" s="98">
        <f t="shared" si="422"/>
        <v>0</v>
      </c>
      <c r="FA257" s="111">
        <f>+'PPFF 2022'!EN257</f>
        <v>0</v>
      </c>
      <c r="FB257" s="111">
        <f>+'PPFF 2022'!EO257</f>
        <v>0</v>
      </c>
      <c r="FC257" s="98">
        <f t="shared" si="423"/>
        <v>0</v>
      </c>
      <c r="FD257" s="111">
        <f>+'PPFF 2022'!EP257</f>
        <v>0</v>
      </c>
      <c r="FE257" s="111">
        <f>+'PPFF 2022'!EQ257</f>
        <v>0</v>
      </c>
      <c r="FF257" s="98">
        <f t="shared" si="424"/>
        <v>0</v>
      </c>
      <c r="FG257" s="111">
        <f>+'PPFF 2022'!ER257</f>
        <v>0</v>
      </c>
      <c r="FH257" s="111">
        <f>+'PPFF 2022'!ES257</f>
        <v>0</v>
      </c>
      <c r="FI257" s="97">
        <f t="shared" si="425"/>
        <v>0</v>
      </c>
      <c r="FJ257" s="108">
        <f>+'PPFF 2022'!EY257</f>
        <v>0</v>
      </c>
      <c r="FK257" s="103">
        <f>+'PPFF 2022'!EZ257</f>
        <v>0</v>
      </c>
      <c r="FL257" s="193">
        <f t="shared" si="426"/>
        <v>0</v>
      </c>
      <c r="FM257" s="203">
        <f>+'PPFF 2022'!FA257</f>
        <v>0</v>
      </c>
      <c r="FN257" s="204">
        <f>+'PPFF 2022'!FB257</f>
        <v>0</v>
      </c>
      <c r="FO257" s="202">
        <f t="shared" si="427"/>
        <v>0</v>
      </c>
      <c r="FP257" s="203">
        <f>+'PPFF 2022'!FC257</f>
        <v>0</v>
      </c>
      <c r="FQ257" s="204">
        <f>+'PPFF 2022'!FD257</f>
        <v>0</v>
      </c>
      <c r="FR257" s="202">
        <f t="shared" si="428"/>
        <v>0</v>
      </c>
      <c r="FS257" s="203">
        <f>+'PPFF 2022'!FE257</f>
        <v>0</v>
      </c>
      <c r="FT257" s="204">
        <f>+'PPFF 2022'!FF257</f>
        <v>0</v>
      </c>
      <c r="FU257" s="202">
        <f t="shared" si="429"/>
        <v>0</v>
      </c>
      <c r="FV257" s="203">
        <f>+'PPFF 2022'!FG257</f>
        <v>0</v>
      </c>
      <c r="FW257" s="204">
        <f>+'PPFF 2022'!FH257</f>
        <v>0</v>
      </c>
      <c r="FX257" s="202">
        <f t="shared" si="430"/>
        <v>0</v>
      </c>
      <c r="FY257" s="203">
        <f>+'PPFF 2022'!FI257</f>
        <v>0</v>
      </c>
      <c r="FZ257" s="204">
        <f>+'PPFF 2022'!FJ257</f>
        <v>0</v>
      </c>
      <c r="GA257" s="202">
        <f t="shared" si="431"/>
        <v>0</v>
      </c>
      <c r="GB257" s="203">
        <f>+'PPFF 2022'!FK257</f>
        <v>0</v>
      </c>
      <c r="GC257" s="204">
        <f>+'PPFF 2022'!FL257</f>
        <v>0</v>
      </c>
      <c r="GD257" s="202">
        <f t="shared" si="432"/>
        <v>0</v>
      </c>
      <c r="GE257" s="203">
        <f>+'PPFF 2022'!FM257</f>
        <v>0</v>
      </c>
      <c r="GF257" s="204">
        <f>+'PPFF 2022'!FN257</f>
        <v>0</v>
      </c>
      <c r="GG257" s="202">
        <f t="shared" si="433"/>
        <v>0</v>
      </c>
      <c r="GH257" s="203">
        <f>+'PPFF 2022'!FO257</f>
        <v>0</v>
      </c>
      <c r="GI257" s="204">
        <f>+'PPFF 2022'!FP257</f>
        <v>0</v>
      </c>
      <c r="GJ257" s="202">
        <f t="shared" si="434"/>
        <v>0</v>
      </c>
      <c r="GK257" s="203">
        <f>+'PPFF 2022'!FQ257</f>
        <v>0</v>
      </c>
      <c r="GL257" s="204">
        <f>+'PPFF 2022'!FR257</f>
        <v>0</v>
      </c>
      <c r="GM257" s="202">
        <f t="shared" si="435"/>
        <v>0</v>
      </c>
      <c r="GN257" s="203">
        <f>+'PPFF 2022'!FS257</f>
        <v>0</v>
      </c>
      <c r="GO257" s="204">
        <f>+'PPFF 2022'!FT257</f>
        <v>0</v>
      </c>
      <c r="GP257" s="202">
        <f t="shared" si="436"/>
        <v>0</v>
      </c>
      <c r="GQ257" s="203">
        <f>+'PPFF 2022'!FU257</f>
        <v>0</v>
      </c>
      <c r="GR257" s="204">
        <f>+'PPFF 2022'!FV257</f>
        <v>0</v>
      </c>
      <c r="GS257" s="209">
        <f t="shared" si="437"/>
        <v>0</v>
      </c>
      <c r="GT257" s="203">
        <f>+'PPFF 2022'!GB257</f>
        <v>0</v>
      </c>
      <c r="GU257" s="204">
        <f>+'PPFF 2022'!GC257</f>
        <v>0</v>
      </c>
      <c r="GV257" s="202">
        <f t="shared" si="438"/>
        <v>0</v>
      </c>
      <c r="GW257" s="203">
        <f>+'PPFF 2022'!GD257</f>
        <v>0</v>
      </c>
      <c r="GX257" s="204">
        <f>+'PPFF 2022'!GE257</f>
        <v>0</v>
      </c>
      <c r="GY257" s="202">
        <f t="shared" si="439"/>
        <v>0</v>
      </c>
      <c r="GZ257" s="203">
        <f>+'PPFF 2022'!GF257</f>
        <v>0</v>
      </c>
      <c r="HA257" s="204">
        <f>+'PPFF 2022'!GG257</f>
        <v>0</v>
      </c>
      <c r="HB257" s="202">
        <f t="shared" si="440"/>
        <v>0</v>
      </c>
      <c r="HC257" s="203">
        <f>+'PPFF 2022'!GH257</f>
        <v>0</v>
      </c>
      <c r="HD257" s="204">
        <f>+'PPFF 2022'!GI257</f>
        <v>0</v>
      </c>
      <c r="HE257" s="202">
        <f t="shared" si="441"/>
        <v>0</v>
      </c>
      <c r="HF257" s="203">
        <f>+'PPFF 2022'!GJ257</f>
        <v>0</v>
      </c>
      <c r="HG257" s="204">
        <f>+'PPFF 2022'!GK257</f>
        <v>0</v>
      </c>
      <c r="HH257" s="202">
        <f t="shared" si="442"/>
        <v>0</v>
      </c>
      <c r="HI257" s="203">
        <f>+'PPFF 2022'!GL257</f>
        <v>0</v>
      </c>
      <c r="HJ257" s="204">
        <f>+'PPFF 2022'!GM257</f>
        <v>0</v>
      </c>
      <c r="HK257" s="202">
        <f t="shared" si="443"/>
        <v>0</v>
      </c>
      <c r="HL257" s="203">
        <f>+'PPFF 2022'!GN257</f>
        <v>0</v>
      </c>
      <c r="HM257" s="204">
        <f>+'PPFF 2022'!GO257</f>
        <v>0</v>
      </c>
      <c r="HN257" s="202">
        <f t="shared" si="444"/>
        <v>0</v>
      </c>
      <c r="HO257" s="203">
        <f>+'PPFF 2022'!GP257</f>
        <v>0</v>
      </c>
      <c r="HP257" s="204">
        <f>+'PPFF 2022'!GQ257</f>
        <v>0</v>
      </c>
      <c r="HQ257" s="202">
        <f t="shared" si="445"/>
        <v>0</v>
      </c>
      <c r="HR257" s="203">
        <f>+'PPFF 2022'!GR257</f>
        <v>0</v>
      </c>
      <c r="HS257" s="204">
        <f>+'PPFF 2022'!GS257</f>
        <v>0</v>
      </c>
      <c r="HT257" s="202">
        <f t="shared" si="446"/>
        <v>0</v>
      </c>
      <c r="HU257" s="203">
        <f>+'PPFF 2022'!GT257</f>
        <v>0</v>
      </c>
      <c r="HV257" s="204">
        <f>+'PPFF 2022'!GU257</f>
        <v>0</v>
      </c>
      <c r="HW257" s="202">
        <f t="shared" si="447"/>
        <v>0</v>
      </c>
      <c r="HX257" s="203">
        <f>+'PPFF 2022'!GV257</f>
        <v>0</v>
      </c>
      <c r="HY257" s="204">
        <f>+'PPFF 2022'!GW257</f>
        <v>0</v>
      </c>
      <c r="HZ257" s="202">
        <f t="shared" si="448"/>
        <v>0</v>
      </c>
      <c r="IA257" s="203">
        <f>+'PPFF 2022'!GX257</f>
        <v>0</v>
      </c>
      <c r="IB257" s="204">
        <f>+'PPFF 2022'!GY257</f>
        <v>0</v>
      </c>
      <c r="IC257" s="209">
        <f t="shared" si="449"/>
        <v>0</v>
      </c>
      <c r="ID257" s="203">
        <f>+'PPFF 2022'!HE257</f>
        <v>0</v>
      </c>
      <c r="IE257" s="204">
        <f>+'PPFF 2022'!HF257</f>
        <v>0</v>
      </c>
      <c r="IF257" s="215">
        <f t="shared" si="450"/>
        <v>0</v>
      </c>
      <c r="IG257" s="203">
        <f>+'PPFF 2022'!HG257</f>
        <v>0</v>
      </c>
      <c r="IH257" s="204">
        <f>+'PPFF 2022'!HH257</f>
        <v>0</v>
      </c>
      <c r="II257" s="215">
        <f t="shared" si="451"/>
        <v>0</v>
      </c>
      <c r="IJ257" s="203">
        <f>+'PPFF 2022'!HI257</f>
        <v>0</v>
      </c>
      <c r="IK257" s="204">
        <f>+'PPFF 2022'!HJ257</f>
        <v>0</v>
      </c>
      <c r="IL257" s="215">
        <f t="shared" si="452"/>
        <v>0</v>
      </c>
      <c r="IM257" s="203">
        <f>+'PPFF 2022'!HK257</f>
        <v>0</v>
      </c>
      <c r="IN257" s="204">
        <f>+'PPFF 2022'!HL257</f>
        <v>0</v>
      </c>
      <c r="IO257" s="215">
        <f t="shared" si="453"/>
        <v>0</v>
      </c>
      <c r="IP257" s="203">
        <f>+'PPFF 2022'!HM257</f>
        <v>0</v>
      </c>
      <c r="IQ257" s="204">
        <f>+'PPFF 2022'!HN257</f>
        <v>0</v>
      </c>
      <c r="IR257" s="215">
        <f t="shared" si="454"/>
        <v>0</v>
      </c>
      <c r="IS257" s="203">
        <f>+'PPFF 2022'!HO257</f>
        <v>0</v>
      </c>
      <c r="IT257" s="204">
        <f>+'PPFF 2022'!HP257</f>
        <v>0</v>
      </c>
      <c r="IU257" s="215">
        <f t="shared" si="455"/>
        <v>0</v>
      </c>
      <c r="IV257" s="203">
        <f>+'PPFF 2022'!HQ257</f>
        <v>0</v>
      </c>
      <c r="IW257" s="204">
        <f>+'PPFF 2022'!HR257</f>
        <v>0</v>
      </c>
      <c r="IX257" s="215">
        <f t="shared" si="456"/>
        <v>0</v>
      </c>
      <c r="IY257" s="203">
        <f>+'PPFF 2022'!HS257</f>
        <v>0</v>
      </c>
      <c r="IZ257" s="204">
        <f>+'PPFF 2022'!HT257</f>
        <v>0</v>
      </c>
      <c r="JA257" s="215">
        <f t="shared" si="457"/>
        <v>0</v>
      </c>
      <c r="JB257" s="203">
        <f>+'PPFF 2022'!HU257</f>
        <v>0</v>
      </c>
      <c r="JC257" s="204">
        <f>+'PPFF 2022'!HV257</f>
        <v>0</v>
      </c>
      <c r="JD257" s="215">
        <f t="shared" si="458"/>
        <v>0</v>
      </c>
      <c r="JE257" s="203">
        <f>+'PPFF 2022'!HW257</f>
        <v>0</v>
      </c>
      <c r="JF257" s="204">
        <f>+'PPFF 2022'!HX257</f>
        <v>0</v>
      </c>
      <c r="JG257" s="215">
        <f t="shared" si="459"/>
        <v>0</v>
      </c>
      <c r="JH257" s="203">
        <f>+'PPFF 2022'!HY257</f>
        <v>0</v>
      </c>
      <c r="JI257" s="204">
        <f>+'PPFF 2022'!HZ257</f>
        <v>0</v>
      </c>
      <c r="JJ257" s="215">
        <f t="shared" si="460"/>
        <v>0</v>
      </c>
      <c r="JK257" s="203">
        <f>+'PPFF 2022'!IA257</f>
        <v>0</v>
      </c>
      <c r="JL257" s="204">
        <f>+'PPFF 2022'!IB257</f>
        <v>0</v>
      </c>
      <c r="JM257" s="218">
        <f t="shared" si="461"/>
        <v>0</v>
      </c>
      <c r="JN257" s="224">
        <f>+'PPFF 2022'!IH257</f>
        <v>0</v>
      </c>
      <c r="JO257" s="225">
        <f>+'PPFF 2022'!II257</f>
        <v>0</v>
      </c>
      <c r="JP257" s="212">
        <f t="shared" si="462"/>
        <v>0</v>
      </c>
      <c r="JQ257" s="224">
        <f>+'PPFF 2022'!IJ257</f>
        <v>0</v>
      </c>
      <c r="JR257" s="225">
        <f>+'PPFF 2022'!IK257</f>
        <v>0</v>
      </c>
      <c r="JS257" s="212">
        <f t="shared" si="463"/>
        <v>0</v>
      </c>
      <c r="JT257" s="224">
        <f>+'PPFF 2022'!IL257</f>
        <v>0</v>
      </c>
      <c r="JU257" s="225">
        <f>+'PPFF 2022'!IM257</f>
        <v>0</v>
      </c>
      <c r="JV257" s="212">
        <f t="shared" si="464"/>
        <v>0</v>
      </c>
      <c r="JW257" s="224">
        <f>+'PPFF 2022'!IN257</f>
        <v>0</v>
      </c>
      <c r="JX257" s="225">
        <f>+'PPFF 2022'!IO257</f>
        <v>0</v>
      </c>
      <c r="JY257" s="212">
        <f t="shared" si="465"/>
        <v>0</v>
      </c>
      <c r="JZ257" s="224">
        <f>+'PPFF 2022'!IP257</f>
        <v>0</v>
      </c>
      <c r="KA257" s="225">
        <f>+'PPFF 2022'!IQ257</f>
        <v>0</v>
      </c>
      <c r="KB257" s="212">
        <f t="shared" si="466"/>
        <v>0</v>
      </c>
      <c r="KC257" s="224">
        <f>+'PPFF 2022'!IR257</f>
        <v>0</v>
      </c>
      <c r="KD257" s="225">
        <f>+'PPFF 2022'!IS257</f>
        <v>0</v>
      </c>
      <c r="KE257" s="212">
        <f t="shared" si="467"/>
        <v>0</v>
      </c>
      <c r="KF257" s="224">
        <f>+'PPFF 2022'!IT257</f>
        <v>0</v>
      </c>
      <c r="KG257" s="225">
        <f>+'PPFF 2022'!IU257</f>
        <v>0</v>
      </c>
      <c r="KH257" s="212">
        <f t="shared" si="468"/>
        <v>0</v>
      </c>
      <c r="KI257" s="224">
        <f>+'PPFF 2022'!IV257</f>
        <v>0</v>
      </c>
      <c r="KJ257" s="225">
        <f>+'PPFF 2022'!IW257</f>
        <v>0</v>
      </c>
      <c r="KK257" s="212">
        <f t="shared" si="469"/>
        <v>0</v>
      </c>
      <c r="KL257" s="224">
        <f>+'PPFF 2022'!IX257</f>
        <v>0</v>
      </c>
      <c r="KM257" s="225">
        <f>+'PPFF 2022'!IY257</f>
        <v>0</v>
      </c>
      <c r="KN257" s="212">
        <f t="shared" si="470"/>
        <v>0</v>
      </c>
      <c r="KO257" s="224">
        <f>+'PPFF 2022'!IZ257</f>
        <v>0</v>
      </c>
      <c r="KP257" s="225">
        <f>+'PPFF 2022'!JA257</f>
        <v>0</v>
      </c>
      <c r="KQ257" s="212">
        <f t="shared" si="471"/>
        <v>0</v>
      </c>
      <c r="KR257" s="224">
        <f>+'PPFF 2022'!JB257</f>
        <v>0</v>
      </c>
      <c r="KS257" s="225">
        <f>+'PPFF 2022'!JC257</f>
        <v>0</v>
      </c>
      <c r="KT257" s="212">
        <f t="shared" si="472"/>
        <v>0</v>
      </c>
      <c r="KU257" s="224">
        <f>+'PPFF 2022'!JD257</f>
        <v>0</v>
      </c>
      <c r="KV257" s="225">
        <f>+'PPFF 2022'!JE257</f>
        <v>0</v>
      </c>
      <c r="KW257" s="212">
        <f t="shared" si="473"/>
        <v>0</v>
      </c>
      <c r="KX257" s="224">
        <f>+'PPFF 2022'!JK257</f>
        <v>0</v>
      </c>
      <c r="KY257" s="230">
        <f>+'PPFF 2022'!JL257</f>
        <v>0</v>
      </c>
      <c r="KZ257" s="224">
        <f>+'PPFF 2022'!JM257</f>
        <v>0</v>
      </c>
      <c r="LA257" s="230">
        <f>+'PPFF 2022'!JN257</f>
        <v>0</v>
      </c>
      <c r="LB257" s="224">
        <f>+'PPFF 2022'!JO257</f>
        <v>0</v>
      </c>
      <c r="LC257" s="230">
        <f>+'PPFF 2022'!JP257</f>
        <v>0</v>
      </c>
      <c r="LD257" s="224">
        <f>+'PPFF 2022'!JQ257</f>
        <v>0</v>
      </c>
      <c r="LE257" s="230">
        <f>+'PPFF 2022'!JR257</f>
        <v>0</v>
      </c>
      <c r="LF257" s="224">
        <f>+'PPFF 2022'!JS257</f>
        <v>0</v>
      </c>
      <c r="LG257" s="230">
        <f>+'PPFF 2022'!JT257</f>
        <v>0</v>
      </c>
      <c r="LH257" s="224">
        <f>+'PPFF 2022'!JU257</f>
        <v>0</v>
      </c>
      <c r="LI257" s="230">
        <f>+'PPFF 2022'!JV257</f>
        <v>0</v>
      </c>
      <c r="LJ257" s="224">
        <f>+'PPFF 2022'!JW257</f>
        <v>0</v>
      </c>
      <c r="LK257" s="230">
        <f>+'PPFF 2022'!JX257</f>
        <v>0</v>
      </c>
      <c r="LL257" s="224">
        <f>+'PPFF 2022'!JY257</f>
        <v>0</v>
      </c>
      <c r="LM257" s="230">
        <f>+'PPFF 2022'!JZ257</f>
        <v>0</v>
      </c>
      <c r="LN257" s="224">
        <f>+'PPFF 2022'!KA257</f>
        <v>0</v>
      </c>
      <c r="LO257" s="230">
        <f>+'PPFF 2022'!KB257</f>
        <v>0</v>
      </c>
      <c r="LP257" s="224">
        <f>+'PPFF 2022'!KC257</f>
        <v>0</v>
      </c>
      <c r="LQ257" s="230">
        <f>+'PPFF 2022'!KD257</f>
        <v>0</v>
      </c>
      <c r="LR257" s="224">
        <f>+'PPFF 2022'!KE257</f>
        <v>0</v>
      </c>
      <c r="LS257" s="230">
        <f>+'PPFF 2022'!KF257</f>
        <v>0</v>
      </c>
      <c r="LT257" s="224">
        <f>+'PPFF 2022'!KG257</f>
        <v>0</v>
      </c>
      <c r="LU257" s="230">
        <f>+'PPFF 2022'!KH257</f>
        <v>0</v>
      </c>
      <c r="LV257" s="234">
        <f>+'PPFF 2022'!KN257</f>
        <v>0</v>
      </c>
      <c r="LW257" s="234">
        <f>+'PPFF 2022'!KP257</f>
        <v>0</v>
      </c>
      <c r="LX257" s="234">
        <f>+'PPFF 2022'!KR257</f>
        <v>0</v>
      </c>
      <c r="LY257" s="234">
        <f>+'PPFF 2022'!KT257</f>
        <v>0</v>
      </c>
      <c r="LZ257" s="234">
        <f>+'PPFF 2022'!KV257</f>
        <v>0</v>
      </c>
      <c r="MA257" s="234">
        <f>+'PPFF 2022'!KX257</f>
        <v>0</v>
      </c>
      <c r="MB257" s="234">
        <f>+'PPFF 2022'!KZ257</f>
        <v>0</v>
      </c>
      <c r="MC257" s="234">
        <f>+'PPFF 2022'!LB257</f>
        <v>0</v>
      </c>
      <c r="MD257" s="234">
        <f>+'PPFF 2022'!LD257</f>
        <v>0</v>
      </c>
      <c r="ME257" s="234">
        <f>+'PPFF 2022'!LF257</f>
        <v>0</v>
      </c>
      <c r="MF257" s="234">
        <f>+'PPFF 2022'!LH257</f>
        <v>0</v>
      </c>
      <c r="MG257" s="234">
        <f>+'PPFF 2022'!LJ257</f>
        <v>0</v>
      </c>
      <c r="MH257" s="190">
        <f>+'PPFF 2022'!LN257/6</f>
        <v>0</v>
      </c>
      <c r="MI257" s="190">
        <f>+'PPFF 2022'!LP257/6</f>
        <v>0</v>
      </c>
      <c r="MJ257" s="190">
        <f>+'PPFF 2022'!LR257/6</f>
        <v>0</v>
      </c>
      <c r="MK257" s="190">
        <f>+'PPFF 2022'!LT257/6</f>
        <v>0</v>
      </c>
      <c r="ML257" s="190">
        <f>+'PPFF 2022'!LV257/6</f>
        <v>0</v>
      </c>
      <c r="MM257" s="190">
        <f>+'PPFF 2022'!LX257/6</f>
        <v>0</v>
      </c>
      <c r="MN257" s="239">
        <f>+'PPFF 2022'!LZ257/6</f>
        <v>0</v>
      </c>
      <c r="MO257" s="190">
        <f>+'PPFF 2022'!MB257/6</f>
        <v>0</v>
      </c>
      <c r="MP257" s="190">
        <f>+'PPFF 2022'!MD257/6</f>
        <v>0</v>
      </c>
      <c r="MQ257" s="190">
        <f>+'PPFF 2022'!MF257/6</f>
        <v>0</v>
      </c>
      <c r="MR257" s="190">
        <f>+'PPFF 2022'!MH257/6</f>
        <v>0</v>
      </c>
      <c r="MS257" s="190">
        <f>+'PPFF 2022'!MJ257/6</f>
        <v>0</v>
      </c>
      <c r="MT257" s="104">
        <f>+'PPFF 2022'!MN257</f>
        <v>0</v>
      </c>
      <c r="MU257" s="104">
        <f>+'PPFF 2022'!MP257</f>
        <v>0</v>
      </c>
      <c r="MV257" s="104">
        <f>+'PPFF 2022'!MR257</f>
        <v>0</v>
      </c>
      <c r="MW257" s="104">
        <f>+'PPFF 2022'!MT257</f>
        <v>0</v>
      </c>
      <c r="MX257" s="104">
        <f>+'PPFF 2022'!MV257</f>
        <v>0</v>
      </c>
      <c r="MY257" s="104">
        <f>+'PPFF 2022'!MX257</f>
        <v>0</v>
      </c>
      <c r="MZ257" s="104">
        <f>+'PPFF 2022'!MZ257</f>
        <v>0</v>
      </c>
      <c r="NA257" s="104">
        <f>+'PPFF 2022'!NB257</f>
        <v>0</v>
      </c>
      <c r="NB257" s="104">
        <f>+'PPFF 2022'!ND257</f>
        <v>0</v>
      </c>
      <c r="NC257" s="104">
        <f>+'PPFF 2022'!NF257</f>
        <v>0</v>
      </c>
      <c r="ND257" s="104">
        <f>+'PPFF 2022'!NH257</f>
        <v>0</v>
      </c>
      <c r="NE257" s="104">
        <f>+'PPFF 2022'!NJ257</f>
        <v>0</v>
      </c>
    </row>
    <row r="258" spans="1:369" s="88" customFormat="1" ht="10.5" x14ac:dyDescent="0.25">
      <c r="A258" s="89" t="s">
        <v>438</v>
      </c>
      <c r="B258" s="90" t="s">
        <v>102</v>
      </c>
      <c r="C258" s="90">
        <v>404</v>
      </c>
      <c r="D258" s="90" t="s">
        <v>438</v>
      </c>
      <c r="E258" s="91" t="s">
        <v>438</v>
      </c>
      <c r="F258" s="92" t="s">
        <v>102</v>
      </c>
      <c r="G258" s="92" t="s">
        <v>352</v>
      </c>
      <c r="H258" s="155">
        <v>257</v>
      </c>
      <c r="I258" s="92" t="s">
        <v>103</v>
      </c>
      <c r="J258" s="171">
        <f>+'PPFF 2022'!J258+'PPFF 2022'!K258</f>
        <v>0</v>
      </c>
      <c r="K258" s="171">
        <f>+'PPFF 2022'!L258+'PPFF 2022'!M258</f>
        <v>0</v>
      </c>
      <c r="L258" s="171">
        <f>+'PPFF 2022'!N258+'PPFF 2022'!O258</f>
        <v>0</v>
      </c>
      <c r="M258" s="171">
        <f>+'PPFF 2022'!P258+'PPFF 2022'!Q258</f>
        <v>0</v>
      </c>
      <c r="N258" s="171">
        <f>+'PPFF 2022'!R258+'PPFF 2022'!S258</f>
        <v>0</v>
      </c>
      <c r="O258" s="171">
        <f>+'PPFF 2022'!T258+'PPFF 2022'!U258</f>
        <v>0</v>
      </c>
      <c r="P258" s="171">
        <f>+'PPFF 2022'!V258+'PPFF 2022'!W258</f>
        <v>0</v>
      </c>
      <c r="Q258" s="171">
        <f>+'PPFF 2022'!X258+'PPFF 2022'!Y258</f>
        <v>0</v>
      </c>
      <c r="R258" s="171">
        <f>+'PPFF 2022'!Z258+'PPFF 2022'!AA258</f>
        <v>0</v>
      </c>
      <c r="S258" s="171">
        <f>+'PPFF 2022'!AB258+'PPFF 2022'!AC258</f>
        <v>0</v>
      </c>
      <c r="T258" s="171">
        <f>+'PPFF 2022'!AD258+'PPFF 2022'!AE258</f>
        <v>0</v>
      </c>
      <c r="U258" s="171">
        <f>+'PPFF 2022'!AF258+'PPFF 2022'!AG258</f>
        <v>0</v>
      </c>
      <c r="V258" s="93">
        <f>+'PPFF 2022'!AM258</f>
        <v>0</v>
      </c>
      <c r="W258" s="95">
        <f>+'PPFF 2022'!AN258</f>
        <v>0</v>
      </c>
      <c r="X258" s="98">
        <f>+('PPFF 2022'!AM258+'PPFF 2022'!AN258)/13</f>
        <v>0</v>
      </c>
      <c r="Y258" s="93">
        <f>+'PPFF 2022'!AO258</f>
        <v>0</v>
      </c>
      <c r="Z258" s="95">
        <f>+'PPFF 2022'!AP258</f>
        <v>0</v>
      </c>
      <c r="AA258" s="98">
        <f>+('PPFF 2022'!AO258+'PPFF 2022'!AP258)/13</f>
        <v>0</v>
      </c>
      <c r="AB258" s="93">
        <f>+'PPFF 2022'!AQ258</f>
        <v>0</v>
      </c>
      <c r="AC258" s="95">
        <f>+'PPFF 2022'!AR258</f>
        <v>0</v>
      </c>
      <c r="AD258" s="98">
        <f t="shared" si="380"/>
        <v>0</v>
      </c>
      <c r="AE258" s="93">
        <f>+'PPFF 2022'!AS258</f>
        <v>0</v>
      </c>
      <c r="AF258" s="95">
        <f>+'PPFF 2022'!AT258</f>
        <v>0</v>
      </c>
      <c r="AG258" s="98">
        <f t="shared" si="381"/>
        <v>0</v>
      </c>
      <c r="AH258" s="93">
        <f>+'PPFF 2022'!AU258</f>
        <v>0</v>
      </c>
      <c r="AI258" s="95">
        <f>+'PPFF 2022'!AV258</f>
        <v>0</v>
      </c>
      <c r="AJ258" s="98">
        <f t="shared" si="382"/>
        <v>0</v>
      </c>
      <c r="AK258" s="93">
        <f>+'PPFF 2022'!AW258</f>
        <v>0</v>
      </c>
      <c r="AL258" s="95">
        <f>+'PPFF 2022'!AX258</f>
        <v>0</v>
      </c>
      <c r="AM258" s="98">
        <f t="shared" si="383"/>
        <v>0</v>
      </c>
      <c r="AN258" s="93">
        <f>+'PPFF 2022'!AY258</f>
        <v>0</v>
      </c>
      <c r="AO258" s="95">
        <f>+'PPFF 2022'!AZ258</f>
        <v>0</v>
      </c>
      <c r="AP258" s="98">
        <f t="shared" si="384"/>
        <v>0</v>
      </c>
      <c r="AQ258" s="93">
        <f>+'PPFF 2022'!BA258</f>
        <v>0</v>
      </c>
      <c r="AR258" s="95">
        <f>+'PPFF 2022'!BB258</f>
        <v>0</v>
      </c>
      <c r="AS258" s="98">
        <f t="shared" si="385"/>
        <v>0</v>
      </c>
      <c r="AT258" s="93">
        <f>+'PPFF 2022'!BC258</f>
        <v>0</v>
      </c>
      <c r="AU258" s="95">
        <f>+'PPFF 2022'!BD258</f>
        <v>0</v>
      </c>
      <c r="AV258" s="98">
        <f t="shared" si="386"/>
        <v>0</v>
      </c>
      <c r="AW258" s="93">
        <f>+'PPFF 2022'!BE258</f>
        <v>0</v>
      </c>
      <c r="AX258" s="95">
        <f>+'PPFF 2022'!BF258</f>
        <v>0</v>
      </c>
      <c r="AY258" s="98">
        <f t="shared" si="387"/>
        <v>0</v>
      </c>
      <c r="AZ258" s="93">
        <f>+'PPFF 2022'!BG258</f>
        <v>0</v>
      </c>
      <c r="BA258" s="95">
        <f>+'PPFF 2022'!BH258</f>
        <v>0</v>
      </c>
      <c r="BB258" s="98">
        <f t="shared" si="388"/>
        <v>0</v>
      </c>
      <c r="BC258" s="93">
        <f>+'PPFF 2022'!BI258</f>
        <v>0</v>
      </c>
      <c r="BD258" s="95">
        <f>+'PPFF 2022'!BJ258</f>
        <v>0</v>
      </c>
      <c r="BE258" s="97">
        <f t="shared" si="389"/>
        <v>0</v>
      </c>
      <c r="BF258" s="107">
        <f>+'PPFF 2022'!BP258</f>
        <v>0</v>
      </c>
      <c r="BG258" s="97">
        <f>+'PPFF 2022'!BQ258</f>
        <v>1</v>
      </c>
      <c r="BH258" s="182">
        <f t="shared" si="390"/>
        <v>0.25</v>
      </c>
      <c r="BI258" s="107">
        <f>+'PPFF 2022'!BR258</f>
        <v>0</v>
      </c>
      <c r="BJ258" s="97">
        <f>+'PPFF 2022'!BS258</f>
        <v>0</v>
      </c>
      <c r="BK258" s="182">
        <f t="shared" si="391"/>
        <v>0</v>
      </c>
      <c r="BL258" s="107">
        <f>+'PPFF 2022'!BT258</f>
        <v>0</v>
      </c>
      <c r="BM258" s="97">
        <f>+'PPFF 2022'!BU258</f>
        <v>0</v>
      </c>
      <c r="BN258" s="182">
        <f t="shared" si="392"/>
        <v>0</v>
      </c>
      <c r="BO258" s="107">
        <f>+'PPFF 2022'!BV258</f>
        <v>0</v>
      </c>
      <c r="BP258" s="97">
        <f>+'PPFF 2022'!BW258</f>
        <v>0</v>
      </c>
      <c r="BQ258" s="182">
        <f t="shared" si="393"/>
        <v>0</v>
      </c>
      <c r="BR258" s="107">
        <f>+'PPFF 2022'!BX258</f>
        <v>0</v>
      </c>
      <c r="BS258" s="97">
        <f>+'PPFF 2022'!BY258</f>
        <v>0</v>
      </c>
      <c r="BT258" s="182">
        <f t="shared" si="394"/>
        <v>0</v>
      </c>
      <c r="BU258" s="107">
        <f>+'PPFF 2022'!BZ258</f>
        <v>0</v>
      </c>
      <c r="BV258" s="97">
        <f>+'PPFF 2022'!CA258</f>
        <v>0</v>
      </c>
      <c r="BW258" s="182">
        <f t="shared" si="395"/>
        <v>0</v>
      </c>
      <c r="BX258" s="107">
        <f>+'PPFF 2022'!CB258</f>
        <v>0</v>
      </c>
      <c r="BY258" s="97">
        <f>+'PPFF 2022'!CC258</f>
        <v>0</v>
      </c>
      <c r="BZ258" s="182">
        <f t="shared" si="396"/>
        <v>0</v>
      </c>
      <c r="CA258" s="107">
        <f>+'PPFF 2022'!CD258</f>
        <v>0</v>
      </c>
      <c r="CB258" s="97">
        <f>+'PPFF 2022'!CE258</f>
        <v>0</v>
      </c>
      <c r="CC258" s="182">
        <f t="shared" si="397"/>
        <v>0</v>
      </c>
      <c r="CD258" s="107">
        <f>+'PPFF 2022'!CF258</f>
        <v>0</v>
      </c>
      <c r="CE258" s="97">
        <f>+'PPFF 2022'!CG258</f>
        <v>0</v>
      </c>
      <c r="CF258" s="182">
        <f t="shared" si="398"/>
        <v>0</v>
      </c>
      <c r="CG258" s="107">
        <f>+'PPFF 2022'!CH258</f>
        <v>0</v>
      </c>
      <c r="CH258" s="97">
        <f>+'PPFF 2022'!CI258</f>
        <v>0</v>
      </c>
      <c r="CI258" s="182">
        <f t="shared" si="399"/>
        <v>0</v>
      </c>
      <c r="CJ258" s="107">
        <f>+'PPFF 2022'!CJ258</f>
        <v>0</v>
      </c>
      <c r="CK258" s="97">
        <f>+'PPFF 2022'!CK258</f>
        <v>0</v>
      </c>
      <c r="CL258" s="182">
        <f t="shared" si="400"/>
        <v>0</v>
      </c>
      <c r="CM258" s="107">
        <f>+'PPFF 2022'!CL258</f>
        <v>0</v>
      </c>
      <c r="CN258" s="97">
        <f>+'PPFF 2022'!CM258</f>
        <v>0</v>
      </c>
      <c r="CO258" s="187">
        <f t="shared" si="401"/>
        <v>0</v>
      </c>
      <c r="CP258" s="109">
        <f>+'PPFF 2022'!CS258</f>
        <v>0</v>
      </c>
      <c r="CQ258" s="111">
        <f>+'PPFF 2022'!CT258</f>
        <v>0</v>
      </c>
      <c r="CR258" s="98">
        <f t="shared" si="402"/>
        <v>0</v>
      </c>
      <c r="CS258" s="109">
        <f>+'PPFF 2022'!CU258</f>
        <v>0</v>
      </c>
      <c r="CT258" s="111">
        <f>+'PPFF 2022'!CV258</f>
        <v>0</v>
      </c>
      <c r="CU258" s="98">
        <f t="shared" si="403"/>
        <v>0</v>
      </c>
      <c r="CV258" s="109">
        <f>+'PPFF 2022'!CW258</f>
        <v>0</v>
      </c>
      <c r="CW258" s="111">
        <f>+'PPFF 2022'!CX258</f>
        <v>0</v>
      </c>
      <c r="CX258" s="98">
        <f t="shared" si="404"/>
        <v>0</v>
      </c>
      <c r="CY258" s="109">
        <f>+'PPFF 2022'!CY258</f>
        <v>0</v>
      </c>
      <c r="CZ258" s="111">
        <f>+'PPFF 2022'!CZ258</f>
        <v>0</v>
      </c>
      <c r="DA258" s="98">
        <f t="shared" si="405"/>
        <v>0</v>
      </c>
      <c r="DB258" s="109">
        <f>+'PPFF 2022'!DA258</f>
        <v>0</v>
      </c>
      <c r="DC258" s="111">
        <f>+'PPFF 2022'!DB258</f>
        <v>0</v>
      </c>
      <c r="DD258" s="98">
        <f t="shared" si="406"/>
        <v>0</v>
      </c>
      <c r="DE258" s="109">
        <f>+'PPFF 2022'!DC258</f>
        <v>0</v>
      </c>
      <c r="DF258" s="111">
        <f>+'PPFF 2022'!DD258</f>
        <v>0</v>
      </c>
      <c r="DG258" s="98">
        <f t="shared" si="407"/>
        <v>0</v>
      </c>
      <c r="DH258" s="109">
        <f>+'PPFF 2022'!DE258</f>
        <v>0</v>
      </c>
      <c r="DI258" s="111">
        <f>+'PPFF 2022'!DF258</f>
        <v>0</v>
      </c>
      <c r="DJ258" s="98">
        <f t="shared" si="408"/>
        <v>0</v>
      </c>
      <c r="DK258" s="109">
        <f>+'PPFF 2022'!DG258</f>
        <v>0</v>
      </c>
      <c r="DL258" s="111">
        <f>+'PPFF 2022'!DH258</f>
        <v>0</v>
      </c>
      <c r="DM258" s="98">
        <f t="shared" si="409"/>
        <v>0</v>
      </c>
      <c r="DN258" s="109">
        <f>+'PPFF 2022'!DI258</f>
        <v>0</v>
      </c>
      <c r="DO258" s="111">
        <f>+'PPFF 2022'!DJ258</f>
        <v>0</v>
      </c>
      <c r="DP258" s="98">
        <f t="shared" si="410"/>
        <v>0</v>
      </c>
      <c r="DQ258" s="109">
        <f>+'PPFF 2022'!DK258</f>
        <v>0</v>
      </c>
      <c r="DR258" s="111">
        <f>+'PPFF 2022'!DL258</f>
        <v>0</v>
      </c>
      <c r="DS258" s="98">
        <f t="shared" si="411"/>
        <v>0</v>
      </c>
      <c r="DT258" s="109">
        <f>+'PPFF 2022'!DM258</f>
        <v>0</v>
      </c>
      <c r="DU258" s="111">
        <f>+'PPFF 2022'!DN258</f>
        <v>0</v>
      </c>
      <c r="DV258" s="98">
        <f t="shared" si="412"/>
        <v>0</v>
      </c>
      <c r="DW258" s="109">
        <f>+'PPFF 2022'!DO258</f>
        <v>0</v>
      </c>
      <c r="DX258" s="111">
        <f>+'PPFF 2022'!DP258</f>
        <v>0</v>
      </c>
      <c r="DY258" s="107">
        <f t="shared" si="413"/>
        <v>0</v>
      </c>
      <c r="DZ258" s="109">
        <f>+'PPFF 2022'!DV258</f>
        <v>0</v>
      </c>
      <c r="EA258" s="111">
        <f>+'PPFF 2022'!DW258</f>
        <v>0</v>
      </c>
      <c r="EB258" s="98">
        <f t="shared" si="414"/>
        <v>0</v>
      </c>
      <c r="EC258" s="111">
        <f>+'PPFF 2022'!DX258</f>
        <v>0</v>
      </c>
      <c r="ED258" s="111">
        <f>+'PPFF 2022'!DY258</f>
        <v>0</v>
      </c>
      <c r="EE258" s="98">
        <f t="shared" si="415"/>
        <v>0</v>
      </c>
      <c r="EF258" s="111">
        <f>+'PPFF 2022'!DZ258</f>
        <v>0</v>
      </c>
      <c r="EG258" s="111">
        <f>+'PPFF 2022'!EA258</f>
        <v>0</v>
      </c>
      <c r="EH258" s="98">
        <f t="shared" si="416"/>
        <v>0</v>
      </c>
      <c r="EI258" s="111">
        <f>+'PPFF 2022'!EB258</f>
        <v>0</v>
      </c>
      <c r="EJ258" s="111">
        <f>+'PPFF 2022'!EC258</f>
        <v>0</v>
      </c>
      <c r="EK258" s="98">
        <f t="shared" si="417"/>
        <v>0</v>
      </c>
      <c r="EL258" s="111">
        <f>+'PPFF 2022'!ED258</f>
        <v>0</v>
      </c>
      <c r="EM258" s="111">
        <f>+'PPFF 2022'!EE258</f>
        <v>0</v>
      </c>
      <c r="EN258" s="98">
        <f t="shared" si="418"/>
        <v>0</v>
      </c>
      <c r="EO258" s="111">
        <f>+'PPFF 2022'!EF258</f>
        <v>0</v>
      </c>
      <c r="EP258" s="111">
        <f>+'PPFF 2022'!EG258</f>
        <v>0</v>
      </c>
      <c r="EQ258" s="98">
        <f t="shared" si="419"/>
        <v>0</v>
      </c>
      <c r="ER258" s="111">
        <f>+'PPFF 2022'!EH258</f>
        <v>0</v>
      </c>
      <c r="ES258" s="111">
        <f>+'PPFF 2022'!EI258</f>
        <v>0</v>
      </c>
      <c r="ET258" s="98">
        <f t="shared" si="420"/>
        <v>0</v>
      </c>
      <c r="EU258" s="111">
        <f>+'PPFF 2022'!EJ258</f>
        <v>0</v>
      </c>
      <c r="EV258" s="111">
        <f>+'PPFF 2022'!EK258</f>
        <v>0</v>
      </c>
      <c r="EW258" s="98">
        <f t="shared" si="421"/>
        <v>0</v>
      </c>
      <c r="EX258" s="111">
        <f>+'PPFF 2022'!EL258</f>
        <v>0</v>
      </c>
      <c r="EY258" s="111">
        <f>+'PPFF 2022'!EM258</f>
        <v>0</v>
      </c>
      <c r="EZ258" s="98">
        <f t="shared" si="422"/>
        <v>0</v>
      </c>
      <c r="FA258" s="111">
        <f>+'PPFF 2022'!EN258</f>
        <v>0</v>
      </c>
      <c r="FB258" s="111">
        <f>+'PPFF 2022'!EO258</f>
        <v>0</v>
      </c>
      <c r="FC258" s="98">
        <f t="shared" si="423"/>
        <v>0</v>
      </c>
      <c r="FD258" s="111">
        <f>+'PPFF 2022'!EP258</f>
        <v>0</v>
      </c>
      <c r="FE258" s="111">
        <f>+'PPFF 2022'!EQ258</f>
        <v>0</v>
      </c>
      <c r="FF258" s="98">
        <f t="shared" si="424"/>
        <v>0</v>
      </c>
      <c r="FG258" s="111">
        <f>+'PPFF 2022'!ER258</f>
        <v>0</v>
      </c>
      <c r="FH258" s="111">
        <f>+'PPFF 2022'!ES258</f>
        <v>0</v>
      </c>
      <c r="FI258" s="97">
        <f t="shared" si="425"/>
        <v>0</v>
      </c>
      <c r="FJ258" s="108">
        <f>+'PPFF 2022'!EY258</f>
        <v>0</v>
      </c>
      <c r="FK258" s="103">
        <f>+'PPFF 2022'!EZ258</f>
        <v>0</v>
      </c>
      <c r="FL258" s="193">
        <f t="shared" si="426"/>
        <v>0</v>
      </c>
      <c r="FM258" s="203">
        <f>+'PPFF 2022'!FA258</f>
        <v>0</v>
      </c>
      <c r="FN258" s="204">
        <f>+'PPFF 2022'!FB258</f>
        <v>0</v>
      </c>
      <c r="FO258" s="202">
        <f t="shared" si="427"/>
        <v>0</v>
      </c>
      <c r="FP258" s="203">
        <f>+'PPFF 2022'!FC258</f>
        <v>0</v>
      </c>
      <c r="FQ258" s="204">
        <f>+'PPFF 2022'!FD258</f>
        <v>0</v>
      </c>
      <c r="FR258" s="202">
        <f t="shared" si="428"/>
        <v>0</v>
      </c>
      <c r="FS258" s="203">
        <f>+'PPFF 2022'!FE258</f>
        <v>0</v>
      </c>
      <c r="FT258" s="204">
        <f>+'PPFF 2022'!FF258</f>
        <v>0</v>
      </c>
      <c r="FU258" s="202">
        <f t="shared" si="429"/>
        <v>0</v>
      </c>
      <c r="FV258" s="203">
        <f>+'PPFF 2022'!FG258</f>
        <v>0</v>
      </c>
      <c r="FW258" s="204">
        <f>+'PPFF 2022'!FH258</f>
        <v>0</v>
      </c>
      <c r="FX258" s="202">
        <f t="shared" si="430"/>
        <v>0</v>
      </c>
      <c r="FY258" s="203">
        <f>+'PPFF 2022'!FI258</f>
        <v>0</v>
      </c>
      <c r="FZ258" s="204">
        <f>+'PPFF 2022'!FJ258</f>
        <v>0</v>
      </c>
      <c r="GA258" s="202">
        <f t="shared" si="431"/>
        <v>0</v>
      </c>
      <c r="GB258" s="203">
        <f>+'PPFF 2022'!FK258</f>
        <v>0</v>
      </c>
      <c r="GC258" s="204">
        <f>+'PPFF 2022'!FL258</f>
        <v>0</v>
      </c>
      <c r="GD258" s="202">
        <f t="shared" si="432"/>
        <v>0</v>
      </c>
      <c r="GE258" s="203">
        <f>+'PPFF 2022'!FM258</f>
        <v>0</v>
      </c>
      <c r="GF258" s="204">
        <f>+'PPFF 2022'!FN258</f>
        <v>0</v>
      </c>
      <c r="GG258" s="202">
        <f t="shared" si="433"/>
        <v>0</v>
      </c>
      <c r="GH258" s="203">
        <f>+'PPFF 2022'!FO258</f>
        <v>0</v>
      </c>
      <c r="GI258" s="204">
        <f>+'PPFF 2022'!FP258</f>
        <v>0</v>
      </c>
      <c r="GJ258" s="202">
        <f t="shared" si="434"/>
        <v>0</v>
      </c>
      <c r="GK258" s="203">
        <f>+'PPFF 2022'!FQ258</f>
        <v>0</v>
      </c>
      <c r="GL258" s="204">
        <f>+'PPFF 2022'!FR258</f>
        <v>0</v>
      </c>
      <c r="GM258" s="202">
        <f t="shared" si="435"/>
        <v>0</v>
      </c>
      <c r="GN258" s="203">
        <f>+'PPFF 2022'!FS258</f>
        <v>0</v>
      </c>
      <c r="GO258" s="204">
        <f>+'PPFF 2022'!FT258</f>
        <v>0</v>
      </c>
      <c r="GP258" s="202">
        <f t="shared" si="436"/>
        <v>0</v>
      </c>
      <c r="GQ258" s="203">
        <f>+'PPFF 2022'!FU258</f>
        <v>0</v>
      </c>
      <c r="GR258" s="204">
        <f>+'PPFF 2022'!FV258</f>
        <v>0</v>
      </c>
      <c r="GS258" s="209">
        <f t="shared" si="437"/>
        <v>0</v>
      </c>
      <c r="GT258" s="203">
        <f>+'PPFF 2022'!GB258</f>
        <v>0</v>
      </c>
      <c r="GU258" s="204">
        <f>+'PPFF 2022'!GC258</f>
        <v>0</v>
      </c>
      <c r="GV258" s="202">
        <f t="shared" si="438"/>
        <v>0</v>
      </c>
      <c r="GW258" s="203">
        <f>+'PPFF 2022'!GD258</f>
        <v>0</v>
      </c>
      <c r="GX258" s="204">
        <f>+'PPFF 2022'!GE258</f>
        <v>0</v>
      </c>
      <c r="GY258" s="202">
        <f t="shared" si="439"/>
        <v>0</v>
      </c>
      <c r="GZ258" s="203">
        <f>+'PPFF 2022'!GF258</f>
        <v>0</v>
      </c>
      <c r="HA258" s="204">
        <f>+'PPFF 2022'!GG258</f>
        <v>0</v>
      </c>
      <c r="HB258" s="202">
        <f t="shared" si="440"/>
        <v>0</v>
      </c>
      <c r="HC258" s="203">
        <f>+'PPFF 2022'!GH258</f>
        <v>0</v>
      </c>
      <c r="HD258" s="204">
        <f>+'PPFF 2022'!GI258</f>
        <v>0</v>
      </c>
      <c r="HE258" s="202">
        <f t="shared" si="441"/>
        <v>0</v>
      </c>
      <c r="HF258" s="203">
        <f>+'PPFF 2022'!GJ258</f>
        <v>0</v>
      </c>
      <c r="HG258" s="204">
        <f>+'PPFF 2022'!GK258</f>
        <v>0</v>
      </c>
      <c r="HH258" s="202">
        <f t="shared" si="442"/>
        <v>0</v>
      </c>
      <c r="HI258" s="203">
        <f>+'PPFF 2022'!GL258</f>
        <v>0</v>
      </c>
      <c r="HJ258" s="204">
        <f>+'PPFF 2022'!GM258</f>
        <v>0</v>
      </c>
      <c r="HK258" s="202">
        <f t="shared" si="443"/>
        <v>0</v>
      </c>
      <c r="HL258" s="203">
        <f>+'PPFF 2022'!GN258</f>
        <v>0</v>
      </c>
      <c r="HM258" s="204">
        <f>+'PPFF 2022'!GO258</f>
        <v>0</v>
      </c>
      <c r="HN258" s="202">
        <f t="shared" si="444"/>
        <v>0</v>
      </c>
      <c r="HO258" s="203">
        <f>+'PPFF 2022'!GP258</f>
        <v>0</v>
      </c>
      <c r="HP258" s="204">
        <f>+'PPFF 2022'!GQ258</f>
        <v>0</v>
      </c>
      <c r="HQ258" s="202">
        <f t="shared" si="445"/>
        <v>0</v>
      </c>
      <c r="HR258" s="203">
        <f>+'PPFF 2022'!GR258</f>
        <v>0</v>
      </c>
      <c r="HS258" s="204">
        <f>+'PPFF 2022'!GS258</f>
        <v>0</v>
      </c>
      <c r="HT258" s="202">
        <f t="shared" si="446"/>
        <v>0</v>
      </c>
      <c r="HU258" s="203">
        <f>+'PPFF 2022'!GT258</f>
        <v>0</v>
      </c>
      <c r="HV258" s="204">
        <f>+'PPFF 2022'!GU258</f>
        <v>0</v>
      </c>
      <c r="HW258" s="202">
        <f t="shared" si="447"/>
        <v>0</v>
      </c>
      <c r="HX258" s="203">
        <f>+'PPFF 2022'!GV258</f>
        <v>0</v>
      </c>
      <c r="HY258" s="204">
        <f>+'PPFF 2022'!GW258</f>
        <v>0</v>
      </c>
      <c r="HZ258" s="202">
        <f t="shared" si="448"/>
        <v>0</v>
      </c>
      <c r="IA258" s="203">
        <f>+'PPFF 2022'!GX258</f>
        <v>0</v>
      </c>
      <c r="IB258" s="204">
        <f>+'PPFF 2022'!GY258</f>
        <v>0</v>
      </c>
      <c r="IC258" s="209">
        <f t="shared" si="449"/>
        <v>0</v>
      </c>
      <c r="ID258" s="203">
        <f>+'PPFF 2022'!HE258</f>
        <v>0</v>
      </c>
      <c r="IE258" s="204">
        <f>+'PPFF 2022'!HF258</f>
        <v>0</v>
      </c>
      <c r="IF258" s="215">
        <f t="shared" si="450"/>
        <v>0</v>
      </c>
      <c r="IG258" s="203">
        <f>+'PPFF 2022'!HG258</f>
        <v>0</v>
      </c>
      <c r="IH258" s="204">
        <f>+'PPFF 2022'!HH258</f>
        <v>0</v>
      </c>
      <c r="II258" s="215">
        <f t="shared" si="451"/>
        <v>0</v>
      </c>
      <c r="IJ258" s="203">
        <f>+'PPFF 2022'!HI258</f>
        <v>0</v>
      </c>
      <c r="IK258" s="204">
        <f>+'PPFF 2022'!HJ258</f>
        <v>0</v>
      </c>
      <c r="IL258" s="215">
        <f t="shared" si="452"/>
        <v>0</v>
      </c>
      <c r="IM258" s="203">
        <f>+'PPFF 2022'!HK258</f>
        <v>0</v>
      </c>
      <c r="IN258" s="204">
        <f>+'PPFF 2022'!HL258</f>
        <v>0</v>
      </c>
      <c r="IO258" s="215">
        <f t="shared" si="453"/>
        <v>0</v>
      </c>
      <c r="IP258" s="203">
        <f>+'PPFF 2022'!HM258</f>
        <v>0</v>
      </c>
      <c r="IQ258" s="204">
        <f>+'PPFF 2022'!HN258</f>
        <v>0</v>
      </c>
      <c r="IR258" s="215">
        <f t="shared" si="454"/>
        <v>0</v>
      </c>
      <c r="IS258" s="203">
        <f>+'PPFF 2022'!HO258</f>
        <v>0</v>
      </c>
      <c r="IT258" s="204">
        <f>+'PPFF 2022'!HP258</f>
        <v>0</v>
      </c>
      <c r="IU258" s="215">
        <f t="shared" si="455"/>
        <v>0</v>
      </c>
      <c r="IV258" s="203">
        <f>+'PPFF 2022'!HQ258</f>
        <v>0</v>
      </c>
      <c r="IW258" s="204">
        <f>+'PPFF 2022'!HR258</f>
        <v>0</v>
      </c>
      <c r="IX258" s="215">
        <f t="shared" si="456"/>
        <v>0</v>
      </c>
      <c r="IY258" s="203">
        <f>+'PPFF 2022'!HS258</f>
        <v>0</v>
      </c>
      <c r="IZ258" s="204">
        <f>+'PPFF 2022'!HT258</f>
        <v>0</v>
      </c>
      <c r="JA258" s="215">
        <f t="shared" si="457"/>
        <v>0</v>
      </c>
      <c r="JB258" s="203">
        <f>+'PPFF 2022'!HU258</f>
        <v>0</v>
      </c>
      <c r="JC258" s="204">
        <f>+'PPFF 2022'!HV258</f>
        <v>0</v>
      </c>
      <c r="JD258" s="215">
        <f t="shared" si="458"/>
        <v>0</v>
      </c>
      <c r="JE258" s="203">
        <f>+'PPFF 2022'!HW258</f>
        <v>0</v>
      </c>
      <c r="JF258" s="204">
        <f>+'PPFF 2022'!HX258</f>
        <v>0</v>
      </c>
      <c r="JG258" s="215">
        <f t="shared" si="459"/>
        <v>0</v>
      </c>
      <c r="JH258" s="203">
        <f>+'PPFF 2022'!HY258</f>
        <v>0</v>
      </c>
      <c r="JI258" s="204">
        <f>+'PPFF 2022'!HZ258</f>
        <v>0</v>
      </c>
      <c r="JJ258" s="215">
        <f t="shared" si="460"/>
        <v>0</v>
      </c>
      <c r="JK258" s="203">
        <f>+'PPFF 2022'!IA258</f>
        <v>0</v>
      </c>
      <c r="JL258" s="204">
        <f>+'PPFF 2022'!IB258</f>
        <v>0</v>
      </c>
      <c r="JM258" s="218">
        <f t="shared" si="461"/>
        <v>0</v>
      </c>
      <c r="JN258" s="224">
        <f>+'PPFF 2022'!IH258</f>
        <v>0</v>
      </c>
      <c r="JO258" s="225">
        <f>+'PPFF 2022'!II258</f>
        <v>0</v>
      </c>
      <c r="JP258" s="212">
        <f t="shared" si="462"/>
        <v>0</v>
      </c>
      <c r="JQ258" s="224">
        <f>+'PPFF 2022'!IJ258</f>
        <v>0</v>
      </c>
      <c r="JR258" s="225">
        <f>+'PPFF 2022'!IK258</f>
        <v>0</v>
      </c>
      <c r="JS258" s="212">
        <f t="shared" si="463"/>
        <v>0</v>
      </c>
      <c r="JT258" s="224">
        <f>+'PPFF 2022'!IL258</f>
        <v>0</v>
      </c>
      <c r="JU258" s="225">
        <f>+'PPFF 2022'!IM258</f>
        <v>0</v>
      </c>
      <c r="JV258" s="212">
        <f t="shared" si="464"/>
        <v>0</v>
      </c>
      <c r="JW258" s="224">
        <f>+'PPFF 2022'!IN258</f>
        <v>0</v>
      </c>
      <c r="JX258" s="225">
        <f>+'PPFF 2022'!IO258</f>
        <v>0</v>
      </c>
      <c r="JY258" s="212">
        <f t="shared" si="465"/>
        <v>0</v>
      </c>
      <c r="JZ258" s="224">
        <f>+'PPFF 2022'!IP258</f>
        <v>0</v>
      </c>
      <c r="KA258" s="225">
        <f>+'PPFF 2022'!IQ258</f>
        <v>0</v>
      </c>
      <c r="KB258" s="212">
        <f t="shared" si="466"/>
        <v>0</v>
      </c>
      <c r="KC258" s="224">
        <f>+'PPFF 2022'!IR258</f>
        <v>0</v>
      </c>
      <c r="KD258" s="225">
        <f>+'PPFF 2022'!IS258</f>
        <v>0</v>
      </c>
      <c r="KE258" s="212">
        <f t="shared" si="467"/>
        <v>0</v>
      </c>
      <c r="KF258" s="224">
        <f>+'PPFF 2022'!IT258</f>
        <v>0</v>
      </c>
      <c r="KG258" s="225">
        <f>+'PPFF 2022'!IU258</f>
        <v>0</v>
      </c>
      <c r="KH258" s="212">
        <f t="shared" si="468"/>
        <v>0</v>
      </c>
      <c r="KI258" s="224">
        <f>+'PPFF 2022'!IV258</f>
        <v>0</v>
      </c>
      <c r="KJ258" s="225">
        <f>+'PPFF 2022'!IW258</f>
        <v>0</v>
      </c>
      <c r="KK258" s="212">
        <f t="shared" si="469"/>
        <v>0</v>
      </c>
      <c r="KL258" s="224">
        <f>+'PPFF 2022'!IX258</f>
        <v>0</v>
      </c>
      <c r="KM258" s="225">
        <f>+'PPFF 2022'!IY258</f>
        <v>0</v>
      </c>
      <c r="KN258" s="212">
        <f t="shared" si="470"/>
        <v>0</v>
      </c>
      <c r="KO258" s="224">
        <f>+'PPFF 2022'!IZ258</f>
        <v>0</v>
      </c>
      <c r="KP258" s="225">
        <f>+'PPFF 2022'!JA258</f>
        <v>0</v>
      </c>
      <c r="KQ258" s="212">
        <f t="shared" si="471"/>
        <v>0</v>
      </c>
      <c r="KR258" s="224">
        <f>+'PPFF 2022'!JB258</f>
        <v>0</v>
      </c>
      <c r="KS258" s="225">
        <f>+'PPFF 2022'!JC258</f>
        <v>0</v>
      </c>
      <c r="KT258" s="212">
        <f t="shared" si="472"/>
        <v>0</v>
      </c>
      <c r="KU258" s="224">
        <f>+'PPFF 2022'!JD258</f>
        <v>0</v>
      </c>
      <c r="KV258" s="225">
        <f>+'PPFF 2022'!JE258</f>
        <v>0</v>
      </c>
      <c r="KW258" s="212">
        <f t="shared" si="473"/>
        <v>0</v>
      </c>
      <c r="KX258" s="224">
        <f>+'PPFF 2022'!JK258</f>
        <v>0</v>
      </c>
      <c r="KY258" s="230">
        <f>+'PPFF 2022'!JL258</f>
        <v>0</v>
      </c>
      <c r="KZ258" s="224">
        <f>+'PPFF 2022'!JM258</f>
        <v>0</v>
      </c>
      <c r="LA258" s="230">
        <f>+'PPFF 2022'!JN258</f>
        <v>0</v>
      </c>
      <c r="LB258" s="224">
        <f>+'PPFF 2022'!JO258</f>
        <v>0</v>
      </c>
      <c r="LC258" s="230">
        <f>+'PPFF 2022'!JP258</f>
        <v>0</v>
      </c>
      <c r="LD258" s="224">
        <f>+'PPFF 2022'!JQ258</f>
        <v>0</v>
      </c>
      <c r="LE258" s="230">
        <f>+'PPFF 2022'!JR258</f>
        <v>0</v>
      </c>
      <c r="LF258" s="224">
        <f>+'PPFF 2022'!JS258</f>
        <v>0</v>
      </c>
      <c r="LG258" s="230">
        <f>+'PPFF 2022'!JT258</f>
        <v>0</v>
      </c>
      <c r="LH258" s="224">
        <f>+'PPFF 2022'!JU258</f>
        <v>0</v>
      </c>
      <c r="LI258" s="230">
        <f>+'PPFF 2022'!JV258</f>
        <v>0</v>
      </c>
      <c r="LJ258" s="224">
        <f>+'PPFF 2022'!JW258</f>
        <v>0</v>
      </c>
      <c r="LK258" s="230">
        <f>+'PPFF 2022'!JX258</f>
        <v>0</v>
      </c>
      <c r="LL258" s="224">
        <f>+'PPFF 2022'!JY258</f>
        <v>0</v>
      </c>
      <c r="LM258" s="230">
        <f>+'PPFF 2022'!JZ258</f>
        <v>0</v>
      </c>
      <c r="LN258" s="224">
        <f>+'PPFF 2022'!KA258</f>
        <v>0</v>
      </c>
      <c r="LO258" s="230">
        <f>+'PPFF 2022'!KB258</f>
        <v>0</v>
      </c>
      <c r="LP258" s="224">
        <f>+'PPFF 2022'!KC258</f>
        <v>0</v>
      </c>
      <c r="LQ258" s="230">
        <f>+'PPFF 2022'!KD258</f>
        <v>0</v>
      </c>
      <c r="LR258" s="224">
        <f>+'PPFF 2022'!KE258</f>
        <v>0</v>
      </c>
      <c r="LS258" s="230">
        <f>+'PPFF 2022'!KF258</f>
        <v>0</v>
      </c>
      <c r="LT258" s="224">
        <f>+'PPFF 2022'!KG258</f>
        <v>0</v>
      </c>
      <c r="LU258" s="230">
        <f>+'PPFF 2022'!KH258</f>
        <v>0</v>
      </c>
      <c r="LV258" s="234">
        <f>+'PPFF 2022'!KN258</f>
        <v>0</v>
      </c>
      <c r="LW258" s="234">
        <f>+'PPFF 2022'!KP258</f>
        <v>0</v>
      </c>
      <c r="LX258" s="234">
        <f>+'PPFF 2022'!KR258</f>
        <v>0</v>
      </c>
      <c r="LY258" s="234">
        <f>+'PPFF 2022'!KT258</f>
        <v>0</v>
      </c>
      <c r="LZ258" s="234">
        <f>+'PPFF 2022'!KV258</f>
        <v>0</v>
      </c>
      <c r="MA258" s="234">
        <f>+'PPFF 2022'!KX258</f>
        <v>0</v>
      </c>
      <c r="MB258" s="234">
        <f>+'PPFF 2022'!KZ258</f>
        <v>0</v>
      </c>
      <c r="MC258" s="234">
        <f>+'PPFF 2022'!LB258</f>
        <v>0</v>
      </c>
      <c r="MD258" s="234">
        <f>+'PPFF 2022'!LD258</f>
        <v>0</v>
      </c>
      <c r="ME258" s="234">
        <f>+'PPFF 2022'!LF258</f>
        <v>0</v>
      </c>
      <c r="MF258" s="234">
        <f>+'PPFF 2022'!LH258</f>
        <v>0</v>
      </c>
      <c r="MG258" s="234">
        <f>+'PPFF 2022'!LJ258</f>
        <v>0</v>
      </c>
      <c r="MH258" s="190">
        <f>+'PPFF 2022'!LN258/6</f>
        <v>0</v>
      </c>
      <c r="MI258" s="190">
        <f>+'PPFF 2022'!LP258/6</f>
        <v>0</v>
      </c>
      <c r="MJ258" s="190">
        <f>+'PPFF 2022'!LR258/6</f>
        <v>0</v>
      </c>
      <c r="MK258" s="190">
        <f>+'PPFF 2022'!LT258/6</f>
        <v>0</v>
      </c>
      <c r="ML258" s="190">
        <f>+'PPFF 2022'!LV258/6</f>
        <v>0</v>
      </c>
      <c r="MM258" s="190">
        <f>+'PPFF 2022'!LX258/6</f>
        <v>0</v>
      </c>
      <c r="MN258" s="239">
        <f>+'PPFF 2022'!LZ258/6</f>
        <v>0</v>
      </c>
      <c r="MO258" s="190">
        <f>+'PPFF 2022'!MB258/6</f>
        <v>0</v>
      </c>
      <c r="MP258" s="190">
        <f>+'PPFF 2022'!MD258/6</f>
        <v>0</v>
      </c>
      <c r="MQ258" s="190">
        <f>+'PPFF 2022'!MF258/6</f>
        <v>0</v>
      </c>
      <c r="MR258" s="190">
        <f>+'PPFF 2022'!MH258/6</f>
        <v>0</v>
      </c>
      <c r="MS258" s="190">
        <f>+'PPFF 2022'!MJ258/6</f>
        <v>0</v>
      </c>
      <c r="MT258" s="104">
        <f>+'PPFF 2022'!MN258</f>
        <v>0</v>
      </c>
      <c r="MU258" s="104">
        <f>+'PPFF 2022'!MP258</f>
        <v>0</v>
      </c>
      <c r="MV258" s="104">
        <f>+'PPFF 2022'!MR258</f>
        <v>0</v>
      </c>
      <c r="MW258" s="104">
        <f>+'PPFF 2022'!MT258</f>
        <v>0</v>
      </c>
      <c r="MX258" s="104">
        <f>+'PPFF 2022'!MV258</f>
        <v>0</v>
      </c>
      <c r="MY258" s="104">
        <f>+'PPFF 2022'!MX258</f>
        <v>0</v>
      </c>
      <c r="MZ258" s="104">
        <f>+'PPFF 2022'!MZ258</f>
        <v>0</v>
      </c>
      <c r="NA258" s="104">
        <f>+'PPFF 2022'!NB258</f>
        <v>0</v>
      </c>
      <c r="NB258" s="104">
        <f>+'PPFF 2022'!ND258</f>
        <v>0</v>
      </c>
      <c r="NC258" s="104">
        <f>+'PPFF 2022'!NF258</f>
        <v>0</v>
      </c>
      <c r="ND258" s="104">
        <f>+'PPFF 2022'!NH258</f>
        <v>0</v>
      </c>
      <c r="NE258" s="104">
        <f>+'PPFF 2022'!NJ258</f>
        <v>0</v>
      </c>
    </row>
    <row r="259" spans="1:369" s="88" customFormat="1" ht="10.5" x14ac:dyDescent="0.25">
      <c r="A259" s="89" t="s">
        <v>438</v>
      </c>
      <c r="B259" s="90" t="s">
        <v>10</v>
      </c>
      <c r="C259" s="90">
        <v>404</v>
      </c>
      <c r="D259" s="90" t="s">
        <v>438</v>
      </c>
      <c r="E259" s="91" t="s">
        <v>438</v>
      </c>
      <c r="F259" s="92" t="s">
        <v>10</v>
      </c>
      <c r="G259" s="92" t="s">
        <v>352</v>
      </c>
      <c r="H259" s="155">
        <v>258</v>
      </c>
      <c r="I259" s="92" t="s">
        <v>9</v>
      </c>
      <c r="J259" s="171">
        <f>+'PPFF 2022'!J259+'PPFF 2022'!K259</f>
        <v>0</v>
      </c>
      <c r="K259" s="171">
        <f>+'PPFF 2022'!L259+'PPFF 2022'!M259</f>
        <v>0</v>
      </c>
      <c r="L259" s="171">
        <f>+'PPFF 2022'!N259+'PPFF 2022'!O259</f>
        <v>0</v>
      </c>
      <c r="M259" s="171">
        <f>+'PPFF 2022'!P259+'PPFF 2022'!Q259</f>
        <v>0</v>
      </c>
      <c r="N259" s="171">
        <f>+'PPFF 2022'!R259+'PPFF 2022'!S259</f>
        <v>0</v>
      </c>
      <c r="O259" s="171">
        <f>+'PPFF 2022'!T259+'PPFF 2022'!U259</f>
        <v>0</v>
      </c>
      <c r="P259" s="171">
        <f>+'PPFF 2022'!V259+'PPFF 2022'!W259</f>
        <v>0</v>
      </c>
      <c r="Q259" s="171">
        <f>+'PPFF 2022'!X259+'PPFF 2022'!Y259</f>
        <v>0</v>
      </c>
      <c r="R259" s="171">
        <f>+'PPFF 2022'!Z259+'PPFF 2022'!AA259</f>
        <v>0</v>
      </c>
      <c r="S259" s="171">
        <f>+'PPFF 2022'!AB259+'PPFF 2022'!AC259</f>
        <v>0</v>
      </c>
      <c r="T259" s="171">
        <f>+'PPFF 2022'!AD259+'PPFF 2022'!AE259</f>
        <v>0</v>
      </c>
      <c r="U259" s="171">
        <f>+'PPFF 2022'!AF259+'PPFF 2022'!AG259</f>
        <v>0</v>
      </c>
      <c r="V259" s="93">
        <f>+'PPFF 2022'!AM259</f>
        <v>0</v>
      </c>
      <c r="W259" s="95">
        <f>+'PPFF 2022'!AN259</f>
        <v>0</v>
      </c>
      <c r="X259" s="98">
        <f>+('PPFF 2022'!AM259+'PPFF 2022'!AN259)/13</f>
        <v>0</v>
      </c>
      <c r="Y259" s="93">
        <f>+'PPFF 2022'!AO259</f>
        <v>0</v>
      </c>
      <c r="Z259" s="95">
        <f>+'PPFF 2022'!AP259</f>
        <v>0</v>
      </c>
      <c r="AA259" s="98">
        <f>+('PPFF 2022'!AO259+'PPFF 2022'!AP259)/13</f>
        <v>0</v>
      </c>
      <c r="AB259" s="93">
        <f>+'PPFF 2022'!AQ259</f>
        <v>0</v>
      </c>
      <c r="AC259" s="95">
        <f>+'PPFF 2022'!AR259</f>
        <v>0</v>
      </c>
      <c r="AD259" s="98">
        <f t="shared" si="380"/>
        <v>0</v>
      </c>
      <c r="AE259" s="93">
        <f>+'PPFF 2022'!AS259</f>
        <v>0</v>
      </c>
      <c r="AF259" s="95">
        <f>+'PPFF 2022'!AT259</f>
        <v>0</v>
      </c>
      <c r="AG259" s="98">
        <f t="shared" si="381"/>
        <v>0</v>
      </c>
      <c r="AH259" s="93">
        <f>+'PPFF 2022'!AU259</f>
        <v>0</v>
      </c>
      <c r="AI259" s="95">
        <f>+'PPFF 2022'!AV259</f>
        <v>0</v>
      </c>
      <c r="AJ259" s="98">
        <f t="shared" si="382"/>
        <v>0</v>
      </c>
      <c r="AK259" s="93">
        <f>+'PPFF 2022'!AW259</f>
        <v>0</v>
      </c>
      <c r="AL259" s="95">
        <f>+'PPFF 2022'!AX259</f>
        <v>0</v>
      </c>
      <c r="AM259" s="98">
        <f t="shared" si="383"/>
        <v>0</v>
      </c>
      <c r="AN259" s="93">
        <f>+'PPFF 2022'!AY259</f>
        <v>0</v>
      </c>
      <c r="AO259" s="95">
        <f>+'PPFF 2022'!AZ259</f>
        <v>0</v>
      </c>
      <c r="AP259" s="98">
        <f t="shared" si="384"/>
        <v>0</v>
      </c>
      <c r="AQ259" s="93">
        <f>+'PPFF 2022'!BA259</f>
        <v>0</v>
      </c>
      <c r="AR259" s="95">
        <f>+'PPFF 2022'!BB259</f>
        <v>0</v>
      </c>
      <c r="AS259" s="98">
        <f t="shared" si="385"/>
        <v>0</v>
      </c>
      <c r="AT259" s="93">
        <f>+'PPFF 2022'!BC259</f>
        <v>0</v>
      </c>
      <c r="AU259" s="95">
        <f>+'PPFF 2022'!BD259</f>
        <v>0</v>
      </c>
      <c r="AV259" s="98">
        <f t="shared" si="386"/>
        <v>0</v>
      </c>
      <c r="AW259" s="93">
        <f>+'PPFF 2022'!BE259</f>
        <v>0</v>
      </c>
      <c r="AX259" s="95">
        <f>+'PPFF 2022'!BF259</f>
        <v>0</v>
      </c>
      <c r="AY259" s="98">
        <f t="shared" si="387"/>
        <v>0</v>
      </c>
      <c r="AZ259" s="93">
        <f>+'PPFF 2022'!BG259</f>
        <v>0</v>
      </c>
      <c r="BA259" s="95">
        <f>+'PPFF 2022'!BH259</f>
        <v>0</v>
      </c>
      <c r="BB259" s="98">
        <f t="shared" si="388"/>
        <v>0</v>
      </c>
      <c r="BC259" s="93">
        <f>+'PPFF 2022'!BI259</f>
        <v>0</v>
      </c>
      <c r="BD259" s="95">
        <f>+'PPFF 2022'!BJ259</f>
        <v>0</v>
      </c>
      <c r="BE259" s="97">
        <f t="shared" si="389"/>
        <v>0</v>
      </c>
      <c r="BF259" s="107">
        <f>+'PPFF 2022'!BP259</f>
        <v>0</v>
      </c>
      <c r="BG259" s="97">
        <f>+'PPFF 2022'!BQ259</f>
        <v>0</v>
      </c>
      <c r="BH259" s="182">
        <f t="shared" si="390"/>
        <v>0</v>
      </c>
      <c r="BI259" s="107">
        <f>+'PPFF 2022'!BR259</f>
        <v>0</v>
      </c>
      <c r="BJ259" s="97">
        <f>+'PPFF 2022'!BS259</f>
        <v>0</v>
      </c>
      <c r="BK259" s="182">
        <f t="shared" si="391"/>
        <v>0</v>
      </c>
      <c r="BL259" s="107">
        <f>+'PPFF 2022'!BT259</f>
        <v>0</v>
      </c>
      <c r="BM259" s="97">
        <f>+'PPFF 2022'!BU259</f>
        <v>0</v>
      </c>
      <c r="BN259" s="182">
        <f t="shared" si="392"/>
        <v>0</v>
      </c>
      <c r="BO259" s="107">
        <f>+'PPFF 2022'!BV259</f>
        <v>0</v>
      </c>
      <c r="BP259" s="97">
        <f>+'PPFF 2022'!BW259</f>
        <v>0</v>
      </c>
      <c r="BQ259" s="182">
        <f t="shared" si="393"/>
        <v>0</v>
      </c>
      <c r="BR259" s="107">
        <f>+'PPFF 2022'!BX259</f>
        <v>0</v>
      </c>
      <c r="BS259" s="97">
        <f>+'PPFF 2022'!BY259</f>
        <v>0</v>
      </c>
      <c r="BT259" s="182">
        <f t="shared" si="394"/>
        <v>0</v>
      </c>
      <c r="BU259" s="107">
        <f>+'PPFF 2022'!BZ259</f>
        <v>0</v>
      </c>
      <c r="BV259" s="97">
        <f>+'PPFF 2022'!CA259</f>
        <v>0</v>
      </c>
      <c r="BW259" s="182">
        <f t="shared" si="395"/>
        <v>0</v>
      </c>
      <c r="BX259" s="107">
        <f>+'PPFF 2022'!CB259</f>
        <v>0</v>
      </c>
      <c r="BY259" s="97">
        <f>+'PPFF 2022'!CC259</f>
        <v>0</v>
      </c>
      <c r="BZ259" s="182">
        <f t="shared" si="396"/>
        <v>0</v>
      </c>
      <c r="CA259" s="107">
        <f>+'PPFF 2022'!CD259</f>
        <v>0</v>
      </c>
      <c r="CB259" s="97">
        <f>+'PPFF 2022'!CE259</f>
        <v>0</v>
      </c>
      <c r="CC259" s="182">
        <f t="shared" si="397"/>
        <v>0</v>
      </c>
      <c r="CD259" s="107">
        <f>+'PPFF 2022'!CF259</f>
        <v>0</v>
      </c>
      <c r="CE259" s="97">
        <f>+'PPFF 2022'!CG259</f>
        <v>0</v>
      </c>
      <c r="CF259" s="182">
        <f t="shared" si="398"/>
        <v>0</v>
      </c>
      <c r="CG259" s="107">
        <f>+'PPFF 2022'!CH259</f>
        <v>0</v>
      </c>
      <c r="CH259" s="97">
        <f>+'PPFF 2022'!CI259</f>
        <v>0</v>
      </c>
      <c r="CI259" s="182">
        <f t="shared" si="399"/>
        <v>0</v>
      </c>
      <c r="CJ259" s="107">
        <f>+'PPFF 2022'!CJ259</f>
        <v>0</v>
      </c>
      <c r="CK259" s="97">
        <f>+'PPFF 2022'!CK259</f>
        <v>0</v>
      </c>
      <c r="CL259" s="182">
        <f t="shared" si="400"/>
        <v>0</v>
      </c>
      <c r="CM259" s="107">
        <f>+'PPFF 2022'!CL259</f>
        <v>0</v>
      </c>
      <c r="CN259" s="97">
        <f>+'PPFF 2022'!CM259</f>
        <v>0</v>
      </c>
      <c r="CO259" s="187">
        <f t="shared" si="401"/>
        <v>0</v>
      </c>
      <c r="CP259" s="109">
        <f>+'PPFF 2022'!CS259</f>
        <v>0</v>
      </c>
      <c r="CQ259" s="111">
        <f>+'PPFF 2022'!CT259</f>
        <v>0</v>
      </c>
      <c r="CR259" s="98">
        <f t="shared" si="402"/>
        <v>0</v>
      </c>
      <c r="CS259" s="109">
        <f>+'PPFF 2022'!CU259</f>
        <v>0</v>
      </c>
      <c r="CT259" s="111">
        <f>+'PPFF 2022'!CV259</f>
        <v>0</v>
      </c>
      <c r="CU259" s="98">
        <f t="shared" si="403"/>
        <v>0</v>
      </c>
      <c r="CV259" s="109">
        <f>+'PPFF 2022'!CW259</f>
        <v>0</v>
      </c>
      <c r="CW259" s="111">
        <f>+'PPFF 2022'!CX259</f>
        <v>0</v>
      </c>
      <c r="CX259" s="98">
        <f t="shared" si="404"/>
        <v>0</v>
      </c>
      <c r="CY259" s="109">
        <f>+'PPFF 2022'!CY259</f>
        <v>0</v>
      </c>
      <c r="CZ259" s="111">
        <f>+'PPFF 2022'!CZ259</f>
        <v>0</v>
      </c>
      <c r="DA259" s="98">
        <f t="shared" si="405"/>
        <v>0</v>
      </c>
      <c r="DB259" s="109">
        <f>+'PPFF 2022'!DA259</f>
        <v>0</v>
      </c>
      <c r="DC259" s="111">
        <f>+'PPFF 2022'!DB259</f>
        <v>0</v>
      </c>
      <c r="DD259" s="98">
        <f t="shared" si="406"/>
        <v>0</v>
      </c>
      <c r="DE259" s="109">
        <f>+'PPFF 2022'!DC259</f>
        <v>0</v>
      </c>
      <c r="DF259" s="111">
        <f>+'PPFF 2022'!DD259</f>
        <v>0</v>
      </c>
      <c r="DG259" s="98">
        <f t="shared" si="407"/>
        <v>0</v>
      </c>
      <c r="DH259" s="109">
        <f>+'PPFF 2022'!DE259</f>
        <v>0</v>
      </c>
      <c r="DI259" s="111">
        <f>+'PPFF 2022'!DF259</f>
        <v>0</v>
      </c>
      <c r="DJ259" s="98">
        <f t="shared" si="408"/>
        <v>0</v>
      </c>
      <c r="DK259" s="109">
        <f>+'PPFF 2022'!DG259</f>
        <v>0</v>
      </c>
      <c r="DL259" s="111">
        <f>+'PPFF 2022'!DH259</f>
        <v>0</v>
      </c>
      <c r="DM259" s="98">
        <f t="shared" si="409"/>
        <v>0</v>
      </c>
      <c r="DN259" s="109">
        <f>+'PPFF 2022'!DI259</f>
        <v>0</v>
      </c>
      <c r="DO259" s="111">
        <f>+'PPFF 2022'!DJ259</f>
        <v>0</v>
      </c>
      <c r="DP259" s="98">
        <f t="shared" si="410"/>
        <v>0</v>
      </c>
      <c r="DQ259" s="109">
        <f>+'PPFF 2022'!DK259</f>
        <v>0</v>
      </c>
      <c r="DR259" s="111">
        <f>+'PPFF 2022'!DL259</f>
        <v>0</v>
      </c>
      <c r="DS259" s="98">
        <f t="shared" si="411"/>
        <v>0</v>
      </c>
      <c r="DT259" s="109">
        <f>+'PPFF 2022'!DM259</f>
        <v>0</v>
      </c>
      <c r="DU259" s="111">
        <f>+'PPFF 2022'!DN259</f>
        <v>0</v>
      </c>
      <c r="DV259" s="98">
        <f t="shared" si="412"/>
        <v>0</v>
      </c>
      <c r="DW259" s="109">
        <f>+'PPFF 2022'!DO259</f>
        <v>0</v>
      </c>
      <c r="DX259" s="111">
        <f>+'PPFF 2022'!DP259</f>
        <v>0</v>
      </c>
      <c r="DY259" s="107">
        <f t="shared" si="413"/>
        <v>0</v>
      </c>
      <c r="DZ259" s="109">
        <f>+'PPFF 2022'!DV259</f>
        <v>0</v>
      </c>
      <c r="EA259" s="111">
        <f>+'PPFF 2022'!DW259</f>
        <v>0</v>
      </c>
      <c r="EB259" s="98">
        <f t="shared" si="414"/>
        <v>0</v>
      </c>
      <c r="EC259" s="111">
        <f>+'PPFF 2022'!DX259</f>
        <v>0</v>
      </c>
      <c r="ED259" s="111">
        <f>+'PPFF 2022'!DY259</f>
        <v>0</v>
      </c>
      <c r="EE259" s="98">
        <f t="shared" si="415"/>
        <v>0</v>
      </c>
      <c r="EF259" s="111">
        <f>+'PPFF 2022'!DZ259</f>
        <v>0</v>
      </c>
      <c r="EG259" s="111">
        <f>+'PPFF 2022'!EA259</f>
        <v>0</v>
      </c>
      <c r="EH259" s="98">
        <f t="shared" si="416"/>
        <v>0</v>
      </c>
      <c r="EI259" s="111">
        <f>+'PPFF 2022'!EB259</f>
        <v>0</v>
      </c>
      <c r="EJ259" s="111">
        <f>+'PPFF 2022'!EC259</f>
        <v>0</v>
      </c>
      <c r="EK259" s="98">
        <f t="shared" si="417"/>
        <v>0</v>
      </c>
      <c r="EL259" s="111">
        <f>+'PPFF 2022'!ED259</f>
        <v>0</v>
      </c>
      <c r="EM259" s="111">
        <f>+'PPFF 2022'!EE259</f>
        <v>0</v>
      </c>
      <c r="EN259" s="98">
        <f t="shared" si="418"/>
        <v>0</v>
      </c>
      <c r="EO259" s="111">
        <f>+'PPFF 2022'!EF259</f>
        <v>0</v>
      </c>
      <c r="EP259" s="111">
        <f>+'PPFF 2022'!EG259</f>
        <v>0</v>
      </c>
      <c r="EQ259" s="98">
        <f t="shared" si="419"/>
        <v>0</v>
      </c>
      <c r="ER259" s="111">
        <f>+'PPFF 2022'!EH259</f>
        <v>0</v>
      </c>
      <c r="ES259" s="111">
        <f>+'PPFF 2022'!EI259</f>
        <v>0</v>
      </c>
      <c r="ET259" s="98">
        <f t="shared" si="420"/>
        <v>0</v>
      </c>
      <c r="EU259" s="111">
        <f>+'PPFF 2022'!EJ259</f>
        <v>0</v>
      </c>
      <c r="EV259" s="111">
        <f>+'PPFF 2022'!EK259</f>
        <v>0</v>
      </c>
      <c r="EW259" s="98">
        <f t="shared" si="421"/>
        <v>0</v>
      </c>
      <c r="EX259" s="111">
        <f>+'PPFF 2022'!EL259</f>
        <v>0</v>
      </c>
      <c r="EY259" s="111">
        <f>+'PPFF 2022'!EM259</f>
        <v>0</v>
      </c>
      <c r="EZ259" s="98">
        <f t="shared" si="422"/>
        <v>0</v>
      </c>
      <c r="FA259" s="111">
        <f>+'PPFF 2022'!EN259</f>
        <v>0</v>
      </c>
      <c r="FB259" s="111">
        <f>+'PPFF 2022'!EO259</f>
        <v>0</v>
      </c>
      <c r="FC259" s="98">
        <f t="shared" si="423"/>
        <v>0</v>
      </c>
      <c r="FD259" s="111">
        <f>+'PPFF 2022'!EP259</f>
        <v>0</v>
      </c>
      <c r="FE259" s="111">
        <f>+'PPFF 2022'!EQ259</f>
        <v>0</v>
      </c>
      <c r="FF259" s="98">
        <f t="shared" si="424"/>
        <v>0</v>
      </c>
      <c r="FG259" s="111">
        <f>+'PPFF 2022'!ER259</f>
        <v>0</v>
      </c>
      <c r="FH259" s="111">
        <f>+'PPFF 2022'!ES259</f>
        <v>0</v>
      </c>
      <c r="FI259" s="97">
        <f t="shared" si="425"/>
        <v>0</v>
      </c>
      <c r="FJ259" s="108">
        <f>+'PPFF 2022'!EY259</f>
        <v>0</v>
      </c>
      <c r="FK259" s="103">
        <f>+'PPFF 2022'!EZ259</f>
        <v>0</v>
      </c>
      <c r="FL259" s="193">
        <f t="shared" si="426"/>
        <v>0</v>
      </c>
      <c r="FM259" s="203">
        <f>+'PPFF 2022'!FA259</f>
        <v>0</v>
      </c>
      <c r="FN259" s="204">
        <f>+'PPFF 2022'!FB259</f>
        <v>0</v>
      </c>
      <c r="FO259" s="202">
        <f t="shared" si="427"/>
        <v>0</v>
      </c>
      <c r="FP259" s="203">
        <f>+'PPFF 2022'!FC259</f>
        <v>0</v>
      </c>
      <c r="FQ259" s="204">
        <f>+'PPFF 2022'!FD259</f>
        <v>0</v>
      </c>
      <c r="FR259" s="202">
        <f t="shared" si="428"/>
        <v>0</v>
      </c>
      <c r="FS259" s="203">
        <f>+'PPFF 2022'!FE259</f>
        <v>0</v>
      </c>
      <c r="FT259" s="204">
        <f>+'PPFF 2022'!FF259</f>
        <v>0</v>
      </c>
      <c r="FU259" s="202">
        <f t="shared" si="429"/>
        <v>0</v>
      </c>
      <c r="FV259" s="203">
        <f>+'PPFF 2022'!FG259</f>
        <v>0</v>
      </c>
      <c r="FW259" s="204">
        <f>+'PPFF 2022'!FH259</f>
        <v>0</v>
      </c>
      <c r="FX259" s="202">
        <f t="shared" si="430"/>
        <v>0</v>
      </c>
      <c r="FY259" s="203">
        <f>+'PPFF 2022'!FI259</f>
        <v>0</v>
      </c>
      <c r="FZ259" s="204">
        <f>+'PPFF 2022'!FJ259</f>
        <v>0</v>
      </c>
      <c r="GA259" s="202">
        <f t="shared" si="431"/>
        <v>0</v>
      </c>
      <c r="GB259" s="203">
        <f>+'PPFF 2022'!FK259</f>
        <v>0</v>
      </c>
      <c r="GC259" s="204">
        <f>+'PPFF 2022'!FL259</f>
        <v>0</v>
      </c>
      <c r="GD259" s="202">
        <f t="shared" si="432"/>
        <v>0</v>
      </c>
      <c r="GE259" s="203">
        <f>+'PPFF 2022'!FM259</f>
        <v>0</v>
      </c>
      <c r="GF259" s="204">
        <f>+'PPFF 2022'!FN259</f>
        <v>0</v>
      </c>
      <c r="GG259" s="202">
        <f t="shared" si="433"/>
        <v>0</v>
      </c>
      <c r="GH259" s="203">
        <f>+'PPFF 2022'!FO259</f>
        <v>0</v>
      </c>
      <c r="GI259" s="204">
        <f>+'PPFF 2022'!FP259</f>
        <v>0</v>
      </c>
      <c r="GJ259" s="202">
        <f t="shared" si="434"/>
        <v>0</v>
      </c>
      <c r="GK259" s="203">
        <f>+'PPFF 2022'!FQ259</f>
        <v>0</v>
      </c>
      <c r="GL259" s="204">
        <f>+'PPFF 2022'!FR259</f>
        <v>0</v>
      </c>
      <c r="GM259" s="202">
        <f t="shared" si="435"/>
        <v>0</v>
      </c>
      <c r="GN259" s="203">
        <f>+'PPFF 2022'!FS259</f>
        <v>0</v>
      </c>
      <c r="GO259" s="204">
        <f>+'PPFF 2022'!FT259</f>
        <v>0</v>
      </c>
      <c r="GP259" s="202">
        <f t="shared" si="436"/>
        <v>0</v>
      </c>
      <c r="GQ259" s="203">
        <f>+'PPFF 2022'!FU259</f>
        <v>0</v>
      </c>
      <c r="GR259" s="204">
        <f>+'PPFF 2022'!FV259</f>
        <v>0</v>
      </c>
      <c r="GS259" s="209">
        <f t="shared" si="437"/>
        <v>0</v>
      </c>
      <c r="GT259" s="203">
        <f>+'PPFF 2022'!GB259</f>
        <v>0</v>
      </c>
      <c r="GU259" s="204">
        <f>+'PPFF 2022'!GC259</f>
        <v>0</v>
      </c>
      <c r="GV259" s="202">
        <f t="shared" si="438"/>
        <v>0</v>
      </c>
      <c r="GW259" s="203">
        <f>+'PPFF 2022'!GD259</f>
        <v>0</v>
      </c>
      <c r="GX259" s="204">
        <f>+'PPFF 2022'!GE259</f>
        <v>0</v>
      </c>
      <c r="GY259" s="202">
        <f t="shared" si="439"/>
        <v>0</v>
      </c>
      <c r="GZ259" s="203">
        <f>+'PPFF 2022'!GF259</f>
        <v>0</v>
      </c>
      <c r="HA259" s="204">
        <f>+'PPFF 2022'!GG259</f>
        <v>0</v>
      </c>
      <c r="HB259" s="202">
        <f t="shared" si="440"/>
        <v>0</v>
      </c>
      <c r="HC259" s="203">
        <f>+'PPFF 2022'!GH259</f>
        <v>0</v>
      </c>
      <c r="HD259" s="204">
        <f>+'PPFF 2022'!GI259</f>
        <v>0</v>
      </c>
      <c r="HE259" s="202">
        <f t="shared" si="441"/>
        <v>0</v>
      </c>
      <c r="HF259" s="203">
        <f>+'PPFF 2022'!GJ259</f>
        <v>0</v>
      </c>
      <c r="HG259" s="204">
        <f>+'PPFF 2022'!GK259</f>
        <v>0</v>
      </c>
      <c r="HH259" s="202">
        <f t="shared" si="442"/>
        <v>0</v>
      </c>
      <c r="HI259" s="203">
        <f>+'PPFF 2022'!GL259</f>
        <v>0</v>
      </c>
      <c r="HJ259" s="204">
        <f>+'PPFF 2022'!GM259</f>
        <v>0</v>
      </c>
      <c r="HK259" s="202">
        <f t="shared" si="443"/>
        <v>0</v>
      </c>
      <c r="HL259" s="203">
        <f>+'PPFF 2022'!GN259</f>
        <v>0</v>
      </c>
      <c r="HM259" s="204">
        <f>+'PPFF 2022'!GO259</f>
        <v>0</v>
      </c>
      <c r="HN259" s="202">
        <f t="shared" si="444"/>
        <v>0</v>
      </c>
      <c r="HO259" s="203">
        <f>+'PPFF 2022'!GP259</f>
        <v>0</v>
      </c>
      <c r="HP259" s="204">
        <f>+'PPFF 2022'!GQ259</f>
        <v>0</v>
      </c>
      <c r="HQ259" s="202">
        <f t="shared" si="445"/>
        <v>0</v>
      </c>
      <c r="HR259" s="203">
        <f>+'PPFF 2022'!GR259</f>
        <v>0</v>
      </c>
      <c r="HS259" s="204">
        <f>+'PPFF 2022'!GS259</f>
        <v>0</v>
      </c>
      <c r="HT259" s="202">
        <f t="shared" si="446"/>
        <v>0</v>
      </c>
      <c r="HU259" s="203">
        <f>+'PPFF 2022'!GT259</f>
        <v>0</v>
      </c>
      <c r="HV259" s="204">
        <f>+'PPFF 2022'!GU259</f>
        <v>0</v>
      </c>
      <c r="HW259" s="202">
        <f t="shared" si="447"/>
        <v>0</v>
      </c>
      <c r="HX259" s="203">
        <f>+'PPFF 2022'!GV259</f>
        <v>0</v>
      </c>
      <c r="HY259" s="204">
        <f>+'PPFF 2022'!GW259</f>
        <v>0</v>
      </c>
      <c r="HZ259" s="202">
        <f t="shared" si="448"/>
        <v>0</v>
      </c>
      <c r="IA259" s="203">
        <f>+'PPFF 2022'!GX259</f>
        <v>0</v>
      </c>
      <c r="IB259" s="204">
        <f>+'PPFF 2022'!GY259</f>
        <v>0</v>
      </c>
      <c r="IC259" s="209">
        <f t="shared" si="449"/>
        <v>0</v>
      </c>
      <c r="ID259" s="203">
        <f>+'PPFF 2022'!HE259</f>
        <v>0</v>
      </c>
      <c r="IE259" s="204">
        <f>+'PPFF 2022'!HF259</f>
        <v>0</v>
      </c>
      <c r="IF259" s="215">
        <f t="shared" si="450"/>
        <v>0</v>
      </c>
      <c r="IG259" s="203">
        <f>+'PPFF 2022'!HG259</f>
        <v>0</v>
      </c>
      <c r="IH259" s="204">
        <f>+'PPFF 2022'!HH259</f>
        <v>0</v>
      </c>
      <c r="II259" s="215">
        <f t="shared" si="451"/>
        <v>0</v>
      </c>
      <c r="IJ259" s="203">
        <f>+'PPFF 2022'!HI259</f>
        <v>0</v>
      </c>
      <c r="IK259" s="204">
        <f>+'PPFF 2022'!HJ259</f>
        <v>0</v>
      </c>
      <c r="IL259" s="215">
        <f t="shared" si="452"/>
        <v>0</v>
      </c>
      <c r="IM259" s="203">
        <f>+'PPFF 2022'!HK259</f>
        <v>0</v>
      </c>
      <c r="IN259" s="204">
        <f>+'PPFF 2022'!HL259</f>
        <v>0</v>
      </c>
      <c r="IO259" s="215">
        <f t="shared" si="453"/>
        <v>0</v>
      </c>
      <c r="IP259" s="203">
        <f>+'PPFF 2022'!HM259</f>
        <v>0</v>
      </c>
      <c r="IQ259" s="204">
        <f>+'PPFF 2022'!HN259</f>
        <v>0</v>
      </c>
      <c r="IR259" s="215">
        <f t="shared" si="454"/>
        <v>0</v>
      </c>
      <c r="IS259" s="203">
        <f>+'PPFF 2022'!HO259</f>
        <v>0</v>
      </c>
      <c r="IT259" s="204">
        <f>+'PPFF 2022'!HP259</f>
        <v>0</v>
      </c>
      <c r="IU259" s="215">
        <f t="shared" si="455"/>
        <v>0</v>
      </c>
      <c r="IV259" s="203">
        <f>+'PPFF 2022'!HQ259</f>
        <v>0</v>
      </c>
      <c r="IW259" s="204">
        <f>+'PPFF 2022'!HR259</f>
        <v>0</v>
      </c>
      <c r="IX259" s="215">
        <f t="shared" si="456"/>
        <v>0</v>
      </c>
      <c r="IY259" s="203">
        <f>+'PPFF 2022'!HS259</f>
        <v>0</v>
      </c>
      <c r="IZ259" s="204">
        <f>+'PPFF 2022'!HT259</f>
        <v>0</v>
      </c>
      <c r="JA259" s="215">
        <f t="shared" si="457"/>
        <v>0</v>
      </c>
      <c r="JB259" s="203">
        <f>+'PPFF 2022'!HU259</f>
        <v>0</v>
      </c>
      <c r="JC259" s="204">
        <f>+'PPFF 2022'!HV259</f>
        <v>0</v>
      </c>
      <c r="JD259" s="215">
        <f t="shared" si="458"/>
        <v>0</v>
      </c>
      <c r="JE259" s="203">
        <f>+'PPFF 2022'!HW259</f>
        <v>0</v>
      </c>
      <c r="JF259" s="204">
        <f>+'PPFF 2022'!HX259</f>
        <v>0</v>
      </c>
      <c r="JG259" s="215">
        <f t="shared" si="459"/>
        <v>0</v>
      </c>
      <c r="JH259" s="203">
        <f>+'PPFF 2022'!HY259</f>
        <v>0</v>
      </c>
      <c r="JI259" s="204">
        <f>+'PPFF 2022'!HZ259</f>
        <v>0</v>
      </c>
      <c r="JJ259" s="215">
        <f t="shared" si="460"/>
        <v>0</v>
      </c>
      <c r="JK259" s="203">
        <f>+'PPFF 2022'!IA259</f>
        <v>0</v>
      </c>
      <c r="JL259" s="204">
        <f>+'PPFF 2022'!IB259</f>
        <v>0</v>
      </c>
      <c r="JM259" s="218">
        <f t="shared" si="461"/>
        <v>0</v>
      </c>
      <c r="JN259" s="224">
        <f>+'PPFF 2022'!IH259</f>
        <v>0</v>
      </c>
      <c r="JO259" s="225">
        <f>+'PPFF 2022'!II259</f>
        <v>0</v>
      </c>
      <c r="JP259" s="212">
        <f t="shared" si="462"/>
        <v>0</v>
      </c>
      <c r="JQ259" s="224">
        <f>+'PPFF 2022'!IJ259</f>
        <v>0</v>
      </c>
      <c r="JR259" s="225">
        <f>+'PPFF 2022'!IK259</f>
        <v>0</v>
      </c>
      <c r="JS259" s="212">
        <f t="shared" si="463"/>
        <v>0</v>
      </c>
      <c r="JT259" s="224">
        <f>+'PPFF 2022'!IL259</f>
        <v>0</v>
      </c>
      <c r="JU259" s="225">
        <f>+'PPFF 2022'!IM259</f>
        <v>0</v>
      </c>
      <c r="JV259" s="212">
        <f t="shared" si="464"/>
        <v>0</v>
      </c>
      <c r="JW259" s="224">
        <f>+'PPFF 2022'!IN259</f>
        <v>0</v>
      </c>
      <c r="JX259" s="225">
        <f>+'PPFF 2022'!IO259</f>
        <v>0</v>
      </c>
      <c r="JY259" s="212">
        <f t="shared" si="465"/>
        <v>0</v>
      </c>
      <c r="JZ259" s="224">
        <f>+'PPFF 2022'!IP259</f>
        <v>0</v>
      </c>
      <c r="KA259" s="225">
        <f>+'PPFF 2022'!IQ259</f>
        <v>0</v>
      </c>
      <c r="KB259" s="212">
        <f t="shared" si="466"/>
        <v>0</v>
      </c>
      <c r="KC259" s="224">
        <f>+'PPFF 2022'!IR259</f>
        <v>0</v>
      </c>
      <c r="KD259" s="225">
        <f>+'PPFF 2022'!IS259</f>
        <v>0</v>
      </c>
      <c r="KE259" s="212">
        <f t="shared" si="467"/>
        <v>0</v>
      </c>
      <c r="KF259" s="224">
        <f>+'PPFF 2022'!IT259</f>
        <v>0</v>
      </c>
      <c r="KG259" s="225">
        <f>+'PPFF 2022'!IU259</f>
        <v>0</v>
      </c>
      <c r="KH259" s="212">
        <f t="shared" si="468"/>
        <v>0</v>
      </c>
      <c r="KI259" s="224">
        <f>+'PPFF 2022'!IV259</f>
        <v>0</v>
      </c>
      <c r="KJ259" s="225">
        <f>+'PPFF 2022'!IW259</f>
        <v>0</v>
      </c>
      <c r="KK259" s="212">
        <f t="shared" si="469"/>
        <v>0</v>
      </c>
      <c r="KL259" s="224">
        <f>+'PPFF 2022'!IX259</f>
        <v>0</v>
      </c>
      <c r="KM259" s="225">
        <f>+'PPFF 2022'!IY259</f>
        <v>0</v>
      </c>
      <c r="KN259" s="212">
        <f t="shared" si="470"/>
        <v>0</v>
      </c>
      <c r="KO259" s="224">
        <f>+'PPFF 2022'!IZ259</f>
        <v>0</v>
      </c>
      <c r="KP259" s="225">
        <f>+'PPFF 2022'!JA259</f>
        <v>0</v>
      </c>
      <c r="KQ259" s="212">
        <f t="shared" si="471"/>
        <v>0</v>
      </c>
      <c r="KR259" s="224">
        <f>+'PPFF 2022'!JB259</f>
        <v>0</v>
      </c>
      <c r="KS259" s="225">
        <f>+'PPFF 2022'!JC259</f>
        <v>0</v>
      </c>
      <c r="KT259" s="212">
        <f t="shared" si="472"/>
        <v>0</v>
      </c>
      <c r="KU259" s="224">
        <f>+'PPFF 2022'!JD259</f>
        <v>0</v>
      </c>
      <c r="KV259" s="225">
        <f>+'PPFF 2022'!JE259</f>
        <v>0</v>
      </c>
      <c r="KW259" s="212">
        <f t="shared" si="473"/>
        <v>0</v>
      </c>
      <c r="KX259" s="224">
        <f>+'PPFF 2022'!JK259</f>
        <v>0</v>
      </c>
      <c r="KY259" s="230">
        <f>+'PPFF 2022'!JL259</f>
        <v>0</v>
      </c>
      <c r="KZ259" s="224">
        <f>+'PPFF 2022'!JM259</f>
        <v>0</v>
      </c>
      <c r="LA259" s="230">
        <f>+'PPFF 2022'!JN259</f>
        <v>0</v>
      </c>
      <c r="LB259" s="224">
        <f>+'PPFF 2022'!JO259</f>
        <v>0</v>
      </c>
      <c r="LC259" s="230">
        <f>+'PPFF 2022'!JP259</f>
        <v>0</v>
      </c>
      <c r="LD259" s="224">
        <f>+'PPFF 2022'!JQ259</f>
        <v>0</v>
      </c>
      <c r="LE259" s="230">
        <f>+'PPFF 2022'!JR259</f>
        <v>0</v>
      </c>
      <c r="LF259" s="224">
        <f>+'PPFF 2022'!JS259</f>
        <v>0</v>
      </c>
      <c r="LG259" s="230">
        <f>+'PPFF 2022'!JT259</f>
        <v>0</v>
      </c>
      <c r="LH259" s="224">
        <f>+'PPFF 2022'!JU259</f>
        <v>0</v>
      </c>
      <c r="LI259" s="230">
        <f>+'PPFF 2022'!JV259</f>
        <v>0</v>
      </c>
      <c r="LJ259" s="224">
        <f>+'PPFF 2022'!JW259</f>
        <v>0</v>
      </c>
      <c r="LK259" s="230">
        <f>+'PPFF 2022'!JX259</f>
        <v>0</v>
      </c>
      <c r="LL259" s="224">
        <f>+'PPFF 2022'!JY259</f>
        <v>0</v>
      </c>
      <c r="LM259" s="230">
        <f>+'PPFF 2022'!JZ259</f>
        <v>0</v>
      </c>
      <c r="LN259" s="224">
        <f>+'PPFF 2022'!KA259</f>
        <v>0</v>
      </c>
      <c r="LO259" s="230">
        <f>+'PPFF 2022'!KB259</f>
        <v>0</v>
      </c>
      <c r="LP259" s="224">
        <f>+'PPFF 2022'!KC259</f>
        <v>0</v>
      </c>
      <c r="LQ259" s="230">
        <f>+'PPFF 2022'!KD259</f>
        <v>0</v>
      </c>
      <c r="LR259" s="224">
        <f>+'PPFF 2022'!KE259</f>
        <v>0</v>
      </c>
      <c r="LS259" s="230">
        <f>+'PPFF 2022'!KF259</f>
        <v>0</v>
      </c>
      <c r="LT259" s="224">
        <f>+'PPFF 2022'!KG259</f>
        <v>0</v>
      </c>
      <c r="LU259" s="230">
        <f>+'PPFF 2022'!KH259</f>
        <v>0</v>
      </c>
      <c r="LV259" s="234">
        <f>+'PPFF 2022'!KN259</f>
        <v>0</v>
      </c>
      <c r="LW259" s="234">
        <f>+'PPFF 2022'!KP259</f>
        <v>0</v>
      </c>
      <c r="LX259" s="234">
        <f>+'PPFF 2022'!KR259</f>
        <v>0</v>
      </c>
      <c r="LY259" s="234">
        <f>+'PPFF 2022'!KT259</f>
        <v>0</v>
      </c>
      <c r="LZ259" s="234">
        <f>+'PPFF 2022'!KV259</f>
        <v>0</v>
      </c>
      <c r="MA259" s="234">
        <f>+'PPFF 2022'!KX259</f>
        <v>0</v>
      </c>
      <c r="MB259" s="234">
        <f>+'PPFF 2022'!KZ259</f>
        <v>0</v>
      </c>
      <c r="MC259" s="234">
        <f>+'PPFF 2022'!LB259</f>
        <v>0</v>
      </c>
      <c r="MD259" s="234">
        <f>+'PPFF 2022'!LD259</f>
        <v>0</v>
      </c>
      <c r="ME259" s="234">
        <f>+'PPFF 2022'!LF259</f>
        <v>0</v>
      </c>
      <c r="MF259" s="234">
        <f>+'PPFF 2022'!LH259</f>
        <v>0</v>
      </c>
      <c r="MG259" s="234">
        <f>+'PPFF 2022'!LJ259</f>
        <v>0</v>
      </c>
      <c r="MH259" s="190">
        <f>+'PPFF 2022'!LN259/6</f>
        <v>0</v>
      </c>
      <c r="MI259" s="190">
        <f>+'PPFF 2022'!LP259/6</f>
        <v>0</v>
      </c>
      <c r="MJ259" s="190">
        <f>+'PPFF 2022'!LR259/6</f>
        <v>0</v>
      </c>
      <c r="MK259" s="190">
        <f>+'PPFF 2022'!LT259/6</f>
        <v>0</v>
      </c>
      <c r="ML259" s="190">
        <f>+'PPFF 2022'!LV259/6</f>
        <v>0</v>
      </c>
      <c r="MM259" s="190">
        <f>+'PPFF 2022'!LX259/6</f>
        <v>0</v>
      </c>
      <c r="MN259" s="239">
        <f>+'PPFF 2022'!LZ259/6</f>
        <v>0</v>
      </c>
      <c r="MO259" s="190">
        <f>+'PPFF 2022'!MB259/6</f>
        <v>0</v>
      </c>
      <c r="MP259" s="190">
        <f>+'PPFF 2022'!MD259/6</f>
        <v>0</v>
      </c>
      <c r="MQ259" s="190">
        <f>+'PPFF 2022'!MF259/6</f>
        <v>0</v>
      </c>
      <c r="MR259" s="190">
        <f>+'PPFF 2022'!MH259/6</f>
        <v>0</v>
      </c>
      <c r="MS259" s="190">
        <f>+'PPFF 2022'!MJ259/6</f>
        <v>0</v>
      </c>
      <c r="MT259" s="104">
        <f>+'PPFF 2022'!MN259</f>
        <v>0</v>
      </c>
      <c r="MU259" s="104">
        <f>+'PPFF 2022'!MP259</f>
        <v>0</v>
      </c>
      <c r="MV259" s="104">
        <f>+'PPFF 2022'!MR259</f>
        <v>0</v>
      </c>
      <c r="MW259" s="104">
        <f>+'PPFF 2022'!MT259</f>
        <v>0</v>
      </c>
      <c r="MX259" s="104">
        <f>+'PPFF 2022'!MV259</f>
        <v>0</v>
      </c>
      <c r="MY259" s="104">
        <f>+'PPFF 2022'!MX259</f>
        <v>0</v>
      </c>
      <c r="MZ259" s="104">
        <f>+'PPFF 2022'!MZ259</f>
        <v>0</v>
      </c>
      <c r="NA259" s="104">
        <f>+'PPFF 2022'!NB259</f>
        <v>0</v>
      </c>
      <c r="NB259" s="104">
        <f>+'PPFF 2022'!ND259</f>
        <v>0</v>
      </c>
      <c r="NC259" s="104">
        <f>+'PPFF 2022'!NF259</f>
        <v>0</v>
      </c>
      <c r="ND259" s="104">
        <f>+'PPFF 2022'!NH259</f>
        <v>0</v>
      </c>
      <c r="NE259" s="104">
        <f>+'PPFF 2022'!NJ259</f>
        <v>0</v>
      </c>
    </row>
    <row r="260" spans="1:369" s="88" customFormat="1" ht="10.5" x14ac:dyDescent="0.25">
      <c r="A260" s="89" t="s">
        <v>438</v>
      </c>
      <c r="B260" s="90" t="s">
        <v>10</v>
      </c>
      <c r="C260" s="90">
        <v>404</v>
      </c>
      <c r="D260" s="90" t="s">
        <v>438</v>
      </c>
      <c r="E260" s="91" t="s">
        <v>438</v>
      </c>
      <c r="F260" s="92" t="s">
        <v>10</v>
      </c>
      <c r="G260" s="92" t="s">
        <v>352</v>
      </c>
      <c r="H260" s="155">
        <v>259</v>
      </c>
      <c r="I260" s="92" t="s">
        <v>16</v>
      </c>
      <c r="J260" s="171">
        <f>+'PPFF 2022'!J260+'PPFF 2022'!K260</f>
        <v>0</v>
      </c>
      <c r="K260" s="171">
        <f>+'PPFF 2022'!L260+'PPFF 2022'!M260</f>
        <v>0</v>
      </c>
      <c r="L260" s="171">
        <f>+'PPFF 2022'!N260+'PPFF 2022'!O260</f>
        <v>0</v>
      </c>
      <c r="M260" s="171">
        <f>+'PPFF 2022'!P260+'PPFF 2022'!Q260</f>
        <v>0</v>
      </c>
      <c r="N260" s="171">
        <f>+'PPFF 2022'!R260+'PPFF 2022'!S260</f>
        <v>0</v>
      </c>
      <c r="O260" s="171">
        <f>+'PPFF 2022'!T260+'PPFF 2022'!U260</f>
        <v>0</v>
      </c>
      <c r="P260" s="171">
        <f>+'PPFF 2022'!V260+'PPFF 2022'!W260</f>
        <v>0</v>
      </c>
      <c r="Q260" s="171">
        <f>+'PPFF 2022'!X260+'PPFF 2022'!Y260</f>
        <v>0</v>
      </c>
      <c r="R260" s="171">
        <f>+'PPFF 2022'!Z260+'PPFF 2022'!AA260</f>
        <v>0</v>
      </c>
      <c r="S260" s="171">
        <f>+'PPFF 2022'!AB260+'PPFF 2022'!AC260</f>
        <v>0</v>
      </c>
      <c r="T260" s="171">
        <f>+'PPFF 2022'!AD260+'PPFF 2022'!AE260</f>
        <v>0</v>
      </c>
      <c r="U260" s="171">
        <f>+'PPFF 2022'!AF260+'PPFF 2022'!AG260</f>
        <v>0</v>
      </c>
      <c r="V260" s="93">
        <f>+'PPFF 2022'!AM260</f>
        <v>0</v>
      </c>
      <c r="W260" s="95">
        <f>+'PPFF 2022'!AN260</f>
        <v>0</v>
      </c>
      <c r="X260" s="98">
        <f>+('PPFF 2022'!AM260+'PPFF 2022'!AN260)/13</f>
        <v>0</v>
      </c>
      <c r="Y260" s="93">
        <f>+'PPFF 2022'!AO260</f>
        <v>0</v>
      </c>
      <c r="Z260" s="95">
        <f>+'PPFF 2022'!AP260</f>
        <v>0</v>
      </c>
      <c r="AA260" s="98">
        <f>+('PPFF 2022'!AO260+'PPFF 2022'!AP260)/13</f>
        <v>0</v>
      </c>
      <c r="AB260" s="93">
        <f>+'PPFF 2022'!AQ260</f>
        <v>0</v>
      </c>
      <c r="AC260" s="95">
        <f>+'PPFF 2022'!AR260</f>
        <v>0</v>
      </c>
      <c r="AD260" s="98">
        <f t="shared" si="380"/>
        <v>0</v>
      </c>
      <c r="AE260" s="93">
        <f>+'PPFF 2022'!AS260</f>
        <v>0</v>
      </c>
      <c r="AF260" s="95">
        <f>+'PPFF 2022'!AT260</f>
        <v>0</v>
      </c>
      <c r="AG260" s="98">
        <f t="shared" si="381"/>
        <v>0</v>
      </c>
      <c r="AH260" s="93">
        <f>+'PPFF 2022'!AU260</f>
        <v>0</v>
      </c>
      <c r="AI260" s="95">
        <f>+'PPFF 2022'!AV260</f>
        <v>0</v>
      </c>
      <c r="AJ260" s="98">
        <f t="shared" si="382"/>
        <v>0</v>
      </c>
      <c r="AK260" s="93">
        <f>+'PPFF 2022'!AW260</f>
        <v>0</v>
      </c>
      <c r="AL260" s="95">
        <f>+'PPFF 2022'!AX260</f>
        <v>0</v>
      </c>
      <c r="AM260" s="98">
        <f t="shared" si="383"/>
        <v>0</v>
      </c>
      <c r="AN260" s="93">
        <f>+'PPFF 2022'!AY260</f>
        <v>0</v>
      </c>
      <c r="AO260" s="95">
        <f>+'PPFF 2022'!AZ260</f>
        <v>0</v>
      </c>
      <c r="AP260" s="98">
        <f t="shared" si="384"/>
        <v>0</v>
      </c>
      <c r="AQ260" s="93">
        <f>+'PPFF 2022'!BA260</f>
        <v>0</v>
      </c>
      <c r="AR260" s="95">
        <f>+'PPFF 2022'!BB260</f>
        <v>0</v>
      </c>
      <c r="AS260" s="98">
        <f t="shared" si="385"/>
        <v>0</v>
      </c>
      <c r="AT260" s="93">
        <f>+'PPFF 2022'!BC260</f>
        <v>0</v>
      </c>
      <c r="AU260" s="95">
        <f>+'PPFF 2022'!BD260</f>
        <v>0</v>
      </c>
      <c r="AV260" s="98">
        <f t="shared" si="386"/>
        <v>0</v>
      </c>
      <c r="AW260" s="93">
        <f>+'PPFF 2022'!BE260</f>
        <v>0</v>
      </c>
      <c r="AX260" s="95">
        <f>+'PPFF 2022'!BF260</f>
        <v>0</v>
      </c>
      <c r="AY260" s="98">
        <f t="shared" si="387"/>
        <v>0</v>
      </c>
      <c r="AZ260" s="93">
        <f>+'PPFF 2022'!BG260</f>
        <v>0</v>
      </c>
      <c r="BA260" s="95">
        <f>+'PPFF 2022'!BH260</f>
        <v>0</v>
      </c>
      <c r="BB260" s="98">
        <f t="shared" si="388"/>
        <v>0</v>
      </c>
      <c r="BC260" s="93">
        <f>+'PPFF 2022'!BI260</f>
        <v>0</v>
      </c>
      <c r="BD260" s="95">
        <f>+'PPFF 2022'!BJ260</f>
        <v>0</v>
      </c>
      <c r="BE260" s="97">
        <f t="shared" si="389"/>
        <v>0</v>
      </c>
      <c r="BF260" s="107">
        <f>+'PPFF 2022'!BP260</f>
        <v>0</v>
      </c>
      <c r="BG260" s="97">
        <f>+'PPFF 2022'!BQ260</f>
        <v>0</v>
      </c>
      <c r="BH260" s="182">
        <f t="shared" si="390"/>
        <v>0</v>
      </c>
      <c r="BI260" s="107">
        <f>+'PPFF 2022'!BR260</f>
        <v>0</v>
      </c>
      <c r="BJ260" s="97">
        <f>+'PPFF 2022'!BS260</f>
        <v>0</v>
      </c>
      <c r="BK260" s="182">
        <f t="shared" si="391"/>
        <v>0</v>
      </c>
      <c r="BL260" s="107">
        <f>+'PPFF 2022'!BT260</f>
        <v>0</v>
      </c>
      <c r="BM260" s="97">
        <f>+'PPFF 2022'!BU260</f>
        <v>0</v>
      </c>
      <c r="BN260" s="182">
        <f t="shared" si="392"/>
        <v>0</v>
      </c>
      <c r="BO260" s="107">
        <f>+'PPFF 2022'!BV260</f>
        <v>0</v>
      </c>
      <c r="BP260" s="97">
        <f>+'PPFF 2022'!BW260</f>
        <v>0</v>
      </c>
      <c r="BQ260" s="182">
        <f t="shared" si="393"/>
        <v>0</v>
      </c>
      <c r="BR260" s="107">
        <f>+'PPFF 2022'!BX260</f>
        <v>0</v>
      </c>
      <c r="BS260" s="97">
        <f>+'PPFF 2022'!BY260</f>
        <v>0</v>
      </c>
      <c r="BT260" s="182">
        <f t="shared" si="394"/>
        <v>0</v>
      </c>
      <c r="BU260" s="107">
        <f>+'PPFF 2022'!BZ260</f>
        <v>0</v>
      </c>
      <c r="BV260" s="97">
        <f>+'PPFF 2022'!CA260</f>
        <v>0</v>
      </c>
      <c r="BW260" s="182">
        <f t="shared" si="395"/>
        <v>0</v>
      </c>
      <c r="BX260" s="107">
        <f>+'PPFF 2022'!CB260</f>
        <v>0</v>
      </c>
      <c r="BY260" s="97">
        <f>+'PPFF 2022'!CC260</f>
        <v>0</v>
      </c>
      <c r="BZ260" s="182">
        <f t="shared" si="396"/>
        <v>0</v>
      </c>
      <c r="CA260" s="107">
        <f>+'PPFF 2022'!CD260</f>
        <v>0</v>
      </c>
      <c r="CB260" s="97">
        <f>+'PPFF 2022'!CE260</f>
        <v>0</v>
      </c>
      <c r="CC260" s="182">
        <f t="shared" si="397"/>
        <v>0</v>
      </c>
      <c r="CD260" s="107">
        <f>+'PPFF 2022'!CF260</f>
        <v>0</v>
      </c>
      <c r="CE260" s="97">
        <f>+'PPFF 2022'!CG260</f>
        <v>0</v>
      </c>
      <c r="CF260" s="182">
        <f t="shared" si="398"/>
        <v>0</v>
      </c>
      <c r="CG260" s="107">
        <f>+'PPFF 2022'!CH260</f>
        <v>0</v>
      </c>
      <c r="CH260" s="97">
        <f>+'PPFF 2022'!CI260</f>
        <v>0</v>
      </c>
      <c r="CI260" s="182">
        <f t="shared" si="399"/>
        <v>0</v>
      </c>
      <c r="CJ260" s="107">
        <f>+'PPFF 2022'!CJ260</f>
        <v>0</v>
      </c>
      <c r="CK260" s="97">
        <f>+'PPFF 2022'!CK260</f>
        <v>0</v>
      </c>
      <c r="CL260" s="182">
        <f t="shared" si="400"/>
        <v>0</v>
      </c>
      <c r="CM260" s="107">
        <f>+'PPFF 2022'!CL260</f>
        <v>0</v>
      </c>
      <c r="CN260" s="97">
        <f>+'PPFF 2022'!CM260</f>
        <v>0</v>
      </c>
      <c r="CO260" s="187">
        <f t="shared" si="401"/>
        <v>0</v>
      </c>
      <c r="CP260" s="109">
        <f>+'PPFF 2022'!CS260</f>
        <v>0</v>
      </c>
      <c r="CQ260" s="111">
        <f>+'PPFF 2022'!CT260</f>
        <v>0</v>
      </c>
      <c r="CR260" s="98">
        <f t="shared" si="402"/>
        <v>0</v>
      </c>
      <c r="CS260" s="109">
        <f>+'PPFF 2022'!CU260</f>
        <v>0</v>
      </c>
      <c r="CT260" s="111">
        <f>+'PPFF 2022'!CV260</f>
        <v>0</v>
      </c>
      <c r="CU260" s="98">
        <f t="shared" si="403"/>
        <v>0</v>
      </c>
      <c r="CV260" s="109">
        <f>+'PPFF 2022'!CW260</f>
        <v>0</v>
      </c>
      <c r="CW260" s="111">
        <f>+'PPFF 2022'!CX260</f>
        <v>0</v>
      </c>
      <c r="CX260" s="98">
        <f t="shared" si="404"/>
        <v>0</v>
      </c>
      <c r="CY260" s="109">
        <f>+'PPFF 2022'!CY260</f>
        <v>0</v>
      </c>
      <c r="CZ260" s="111">
        <f>+'PPFF 2022'!CZ260</f>
        <v>0</v>
      </c>
      <c r="DA260" s="98">
        <f t="shared" si="405"/>
        <v>0</v>
      </c>
      <c r="DB260" s="109">
        <f>+'PPFF 2022'!DA260</f>
        <v>0</v>
      </c>
      <c r="DC260" s="111">
        <f>+'PPFF 2022'!DB260</f>
        <v>0</v>
      </c>
      <c r="DD260" s="98">
        <f t="shared" si="406"/>
        <v>0</v>
      </c>
      <c r="DE260" s="109">
        <f>+'PPFF 2022'!DC260</f>
        <v>0</v>
      </c>
      <c r="DF260" s="111">
        <f>+'PPFF 2022'!DD260</f>
        <v>0</v>
      </c>
      <c r="DG260" s="98">
        <f t="shared" si="407"/>
        <v>0</v>
      </c>
      <c r="DH260" s="109">
        <f>+'PPFF 2022'!DE260</f>
        <v>0</v>
      </c>
      <c r="DI260" s="111">
        <f>+'PPFF 2022'!DF260</f>
        <v>0</v>
      </c>
      <c r="DJ260" s="98">
        <f t="shared" si="408"/>
        <v>0</v>
      </c>
      <c r="DK260" s="109">
        <f>+'PPFF 2022'!DG260</f>
        <v>0</v>
      </c>
      <c r="DL260" s="111">
        <f>+'PPFF 2022'!DH260</f>
        <v>0</v>
      </c>
      <c r="DM260" s="98">
        <f t="shared" si="409"/>
        <v>0</v>
      </c>
      <c r="DN260" s="109">
        <f>+'PPFF 2022'!DI260</f>
        <v>0</v>
      </c>
      <c r="DO260" s="111">
        <f>+'PPFF 2022'!DJ260</f>
        <v>0</v>
      </c>
      <c r="DP260" s="98">
        <f t="shared" si="410"/>
        <v>0</v>
      </c>
      <c r="DQ260" s="109">
        <f>+'PPFF 2022'!DK260</f>
        <v>0</v>
      </c>
      <c r="DR260" s="111">
        <f>+'PPFF 2022'!DL260</f>
        <v>0</v>
      </c>
      <c r="DS260" s="98">
        <f t="shared" si="411"/>
        <v>0</v>
      </c>
      <c r="DT260" s="109">
        <f>+'PPFF 2022'!DM260</f>
        <v>0</v>
      </c>
      <c r="DU260" s="111">
        <f>+'PPFF 2022'!DN260</f>
        <v>0</v>
      </c>
      <c r="DV260" s="98">
        <f t="shared" si="412"/>
        <v>0</v>
      </c>
      <c r="DW260" s="109">
        <f>+'PPFF 2022'!DO260</f>
        <v>0</v>
      </c>
      <c r="DX260" s="111">
        <f>+'PPFF 2022'!DP260</f>
        <v>0</v>
      </c>
      <c r="DY260" s="107">
        <f t="shared" si="413"/>
        <v>0</v>
      </c>
      <c r="DZ260" s="109">
        <f>+'PPFF 2022'!DV260</f>
        <v>0</v>
      </c>
      <c r="EA260" s="111">
        <f>+'PPFF 2022'!DW260</f>
        <v>0</v>
      </c>
      <c r="EB260" s="98">
        <f t="shared" si="414"/>
        <v>0</v>
      </c>
      <c r="EC260" s="111">
        <f>+'PPFF 2022'!DX260</f>
        <v>0</v>
      </c>
      <c r="ED260" s="111">
        <f>+'PPFF 2022'!DY260</f>
        <v>0</v>
      </c>
      <c r="EE260" s="98">
        <f t="shared" si="415"/>
        <v>0</v>
      </c>
      <c r="EF260" s="111">
        <f>+'PPFF 2022'!DZ260</f>
        <v>0</v>
      </c>
      <c r="EG260" s="111">
        <f>+'PPFF 2022'!EA260</f>
        <v>0</v>
      </c>
      <c r="EH260" s="98">
        <f t="shared" si="416"/>
        <v>0</v>
      </c>
      <c r="EI260" s="111">
        <f>+'PPFF 2022'!EB260</f>
        <v>0</v>
      </c>
      <c r="EJ260" s="111">
        <f>+'PPFF 2022'!EC260</f>
        <v>0</v>
      </c>
      <c r="EK260" s="98">
        <f t="shared" si="417"/>
        <v>0</v>
      </c>
      <c r="EL260" s="111">
        <f>+'PPFF 2022'!ED260</f>
        <v>0</v>
      </c>
      <c r="EM260" s="111">
        <f>+'PPFF 2022'!EE260</f>
        <v>0</v>
      </c>
      <c r="EN260" s="98">
        <f t="shared" si="418"/>
        <v>0</v>
      </c>
      <c r="EO260" s="111">
        <f>+'PPFF 2022'!EF260</f>
        <v>0</v>
      </c>
      <c r="EP260" s="111">
        <f>+'PPFF 2022'!EG260</f>
        <v>0</v>
      </c>
      <c r="EQ260" s="98">
        <f t="shared" si="419"/>
        <v>0</v>
      </c>
      <c r="ER260" s="111">
        <f>+'PPFF 2022'!EH260</f>
        <v>0</v>
      </c>
      <c r="ES260" s="111">
        <f>+'PPFF 2022'!EI260</f>
        <v>0</v>
      </c>
      <c r="ET260" s="98">
        <f t="shared" si="420"/>
        <v>0</v>
      </c>
      <c r="EU260" s="111">
        <f>+'PPFF 2022'!EJ260</f>
        <v>0</v>
      </c>
      <c r="EV260" s="111">
        <f>+'PPFF 2022'!EK260</f>
        <v>0</v>
      </c>
      <c r="EW260" s="98">
        <f t="shared" si="421"/>
        <v>0</v>
      </c>
      <c r="EX260" s="111">
        <f>+'PPFF 2022'!EL260</f>
        <v>0</v>
      </c>
      <c r="EY260" s="111">
        <f>+'PPFF 2022'!EM260</f>
        <v>0</v>
      </c>
      <c r="EZ260" s="98">
        <f t="shared" si="422"/>
        <v>0</v>
      </c>
      <c r="FA260" s="111">
        <f>+'PPFF 2022'!EN260</f>
        <v>0</v>
      </c>
      <c r="FB260" s="111">
        <f>+'PPFF 2022'!EO260</f>
        <v>0</v>
      </c>
      <c r="FC260" s="98">
        <f t="shared" si="423"/>
        <v>0</v>
      </c>
      <c r="FD260" s="111">
        <f>+'PPFF 2022'!EP260</f>
        <v>0</v>
      </c>
      <c r="FE260" s="111">
        <f>+'PPFF 2022'!EQ260</f>
        <v>0</v>
      </c>
      <c r="FF260" s="98">
        <f t="shared" si="424"/>
        <v>0</v>
      </c>
      <c r="FG260" s="111">
        <f>+'PPFF 2022'!ER260</f>
        <v>0</v>
      </c>
      <c r="FH260" s="111">
        <f>+'PPFF 2022'!ES260</f>
        <v>0</v>
      </c>
      <c r="FI260" s="97">
        <f t="shared" si="425"/>
        <v>0</v>
      </c>
      <c r="FJ260" s="108">
        <f>+'PPFF 2022'!EY260</f>
        <v>0</v>
      </c>
      <c r="FK260" s="103">
        <f>+'PPFF 2022'!EZ260</f>
        <v>0</v>
      </c>
      <c r="FL260" s="193">
        <f t="shared" si="426"/>
        <v>0</v>
      </c>
      <c r="FM260" s="203">
        <f>+'PPFF 2022'!FA260</f>
        <v>0</v>
      </c>
      <c r="FN260" s="204">
        <f>+'PPFF 2022'!FB260</f>
        <v>0</v>
      </c>
      <c r="FO260" s="202">
        <f t="shared" si="427"/>
        <v>0</v>
      </c>
      <c r="FP260" s="203">
        <f>+'PPFF 2022'!FC260</f>
        <v>0</v>
      </c>
      <c r="FQ260" s="204">
        <f>+'PPFF 2022'!FD260</f>
        <v>0</v>
      </c>
      <c r="FR260" s="202">
        <f t="shared" si="428"/>
        <v>0</v>
      </c>
      <c r="FS260" s="203">
        <f>+'PPFF 2022'!FE260</f>
        <v>0</v>
      </c>
      <c r="FT260" s="204">
        <f>+'PPFF 2022'!FF260</f>
        <v>0</v>
      </c>
      <c r="FU260" s="202">
        <f t="shared" si="429"/>
        <v>0</v>
      </c>
      <c r="FV260" s="203">
        <f>+'PPFF 2022'!FG260</f>
        <v>0</v>
      </c>
      <c r="FW260" s="204">
        <f>+'PPFF 2022'!FH260</f>
        <v>0</v>
      </c>
      <c r="FX260" s="202">
        <f t="shared" si="430"/>
        <v>0</v>
      </c>
      <c r="FY260" s="203">
        <f>+'PPFF 2022'!FI260</f>
        <v>0</v>
      </c>
      <c r="FZ260" s="204">
        <f>+'PPFF 2022'!FJ260</f>
        <v>0</v>
      </c>
      <c r="GA260" s="202">
        <f t="shared" si="431"/>
        <v>0</v>
      </c>
      <c r="GB260" s="203">
        <f>+'PPFF 2022'!FK260</f>
        <v>0</v>
      </c>
      <c r="GC260" s="204">
        <f>+'PPFF 2022'!FL260</f>
        <v>0</v>
      </c>
      <c r="GD260" s="202">
        <f t="shared" si="432"/>
        <v>0</v>
      </c>
      <c r="GE260" s="203">
        <f>+'PPFF 2022'!FM260</f>
        <v>0</v>
      </c>
      <c r="GF260" s="204">
        <f>+'PPFF 2022'!FN260</f>
        <v>0</v>
      </c>
      <c r="GG260" s="202">
        <f t="shared" si="433"/>
        <v>0</v>
      </c>
      <c r="GH260" s="203">
        <f>+'PPFF 2022'!FO260</f>
        <v>0</v>
      </c>
      <c r="GI260" s="204">
        <f>+'PPFF 2022'!FP260</f>
        <v>0</v>
      </c>
      <c r="GJ260" s="202">
        <f t="shared" si="434"/>
        <v>0</v>
      </c>
      <c r="GK260" s="203">
        <f>+'PPFF 2022'!FQ260</f>
        <v>0</v>
      </c>
      <c r="GL260" s="204">
        <f>+'PPFF 2022'!FR260</f>
        <v>0</v>
      </c>
      <c r="GM260" s="202">
        <f t="shared" si="435"/>
        <v>0</v>
      </c>
      <c r="GN260" s="203">
        <f>+'PPFF 2022'!FS260</f>
        <v>0</v>
      </c>
      <c r="GO260" s="204">
        <f>+'PPFF 2022'!FT260</f>
        <v>0</v>
      </c>
      <c r="GP260" s="202">
        <f t="shared" si="436"/>
        <v>0</v>
      </c>
      <c r="GQ260" s="203">
        <f>+'PPFF 2022'!FU260</f>
        <v>0</v>
      </c>
      <c r="GR260" s="204">
        <f>+'PPFF 2022'!FV260</f>
        <v>0</v>
      </c>
      <c r="GS260" s="209">
        <f t="shared" si="437"/>
        <v>0</v>
      </c>
      <c r="GT260" s="203">
        <f>+'PPFF 2022'!GB260</f>
        <v>0</v>
      </c>
      <c r="GU260" s="204">
        <f>+'PPFF 2022'!GC260</f>
        <v>0</v>
      </c>
      <c r="GV260" s="202">
        <f t="shared" si="438"/>
        <v>0</v>
      </c>
      <c r="GW260" s="203">
        <f>+'PPFF 2022'!GD260</f>
        <v>0</v>
      </c>
      <c r="GX260" s="204">
        <f>+'PPFF 2022'!GE260</f>
        <v>0</v>
      </c>
      <c r="GY260" s="202">
        <f t="shared" si="439"/>
        <v>0</v>
      </c>
      <c r="GZ260" s="203">
        <f>+'PPFF 2022'!GF260</f>
        <v>0</v>
      </c>
      <c r="HA260" s="204">
        <f>+'PPFF 2022'!GG260</f>
        <v>0</v>
      </c>
      <c r="HB260" s="202">
        <f t="shared" si="440"/>
        <v>0</v>
      </c>
      <c r="HC260" s="203">
        <f>+'PPFF 2022'!GH260</f>
        <v>0</v>
      </c>
      <c r="HD260" s="204">
        <f>+'PPFF 2022'!GI260</f>
        <v>0</v>
      </c>
      <c r="HE260" s="202">
        <f t="shared" si="441"/>
        <v>0</v>
      </c>
      <c r="HF260" s="203">
        <f>+'PPFF 2022'!GJ260</f>
        <v>0</v>
      </c>
      <c r="HG260" s="204">
        <f>+'PPFF 2022'!GK260</f>
        <v>0</v>
      </c>
      <c r="HH260" s="202">
        <f t="shared" si="442"/>
        <v>0</v>
      </c>
      <c r="HI260" s="203">
        <f>+'PPFF 2022'!GL260</f>
        <v>0</v>
      </c>
      <c r="HJ260" s="204">
        <f>+'PPFF 2022'!GM260</f>
        <v>0</v>
      </c>
      <c r="HK260" s="202">
        <f t="shared" si="443"/>
        <v>0</v>
      </c>
      <c r="HL260" s="203">
        <f>+'PPFF 2022'!GN260</f>
        <v>0</v>
      </c>
      <c r="HM260" s="204">
        <f>+'PPFF 2022'!GO260</f>
        <v>0</v>
      </c>
      <c r="HN260" s="202">
        <f t="shared" si="444"/>
        <v>0</v>
      </c>
      <c r="HO260" s="203">
        <f>+'PPFF 2022'!GP260</f>
        <v>0</v>
      </c>
      <c r="HP260" s="204">
        <f>+'PPFF 2022'!GQ260</f>
        <v>0</v>
      </c>
      <c r="HQ260" s="202">
        <f t="shared" si="445"/>
        <v>0</v>
      </c>
      <c r="HR260" s="203">
        <f>+'PPFF 2022'!GR260</f>
        <v>0</v>
      </c>
      <c r="HS260" s="204">
        <f>+'PPFF 2022'!GS260</f>
        <v>0</v>
      </c>
      <c r="HT260" s="202">
        <f t="shared" si="446"/>
        <v>0</v>
      </c>
      <c r="HU260" s="203">
        <f>+'PPFF 2022'!GT260</f>
        <v>0</v>
      </c>
      <c r="HV260" s="204">
        <f>+'PPFF 2022'!GU260</f>
        <v>0</v>
      </c>
      <c r="HW260" s="202">
        <f t="shared" si="447"/>
        <v>0</v>
      </c>
      <c r="HX260" s="203">
        <f>+'PPFF 2022'!GV260</f>
        <v>0</v>
      </c>
      <c r="HY260" s="204">
        <f>+'PPFF 2022'!GW260</f>
        <v>0</v>
      </c>
      <c r="HZ260" s="202">
        <f t="shared" si="448"/>
        <v>0</v>
      </c>
      <c r="IA260" s="203">
        <f>+'PPFF 2022'!GX260</f>
        <v>0</v>
      </c>
      <c r="IB260" s="204">
        <f>+'PPFF 2022'!GY260</f>
        <v>0</v>
      </c>
      <c r="IC260" s="209">
        <f t="shared" si="449"/>
        <v>0</v>
      </c>
      <c r="ID260" s="203">
        <f>+'PPFF 2022'!HE260</f>
        <v>0</v>
      </c>
      <c r="IE260" s="204">
        <f>+'PPFF 2022'!HF260</f>
        <v>0</v>
      </c>
      <c r="IF260" s="215">
        <f t="shared" si="450"/>
        <v>0</v>
      </c>
      <c r="IG260" s="203">
        <f>+'PPFF 2022'!HG260</f>
        <v>0</v>
      </c>
      <c r="IH260" s="204">
        <f>+'PPFF 2022'!HH260</f>
        <v>0</v>
      </c>
      <c r="II260" s="215">
        <f t="shared" si="451"/>
        <v>0</v>
      </c>
      <c r="IJ260" s="203">
        <f>+'PPFF 2022'!HI260</f>
        <v>0</v>
      </c>
      <c r="IK260" s="204">
        <f>+'PPFF 2022'!HJ260</f>
        <v>0</v>
      </c>
      <c r="IL260" s="215">
        <f t="shared" si="452"/>
        <v>0</v>
      </c>
      <c r="IM260" s="203">
        <f>+'PPFF 2022'!HK260</f>
        <v>0</v>
      </c>
      <c r="IN260" s="204">
        <f>+'PPFF 2022'!HL260</f>
        <v>0</v>
      </c>
      <c r="IO260" s="215">
        <f t="shared" si="453"/>
        <v>0</v>
      </c>
      <c r="IP260" s="203">
        <f>+'PPFF 2022'!HM260</f>
        <v>0</v>
      </c>
      <c r="IQ260" s="204">
        <f>+'PPFF 2022'!HN260</f>
        <v>0</v>
      </c>
      <c r="IR260" s="215">
        <f t="shared" si="454"/>
        <v>0</v>
      </c>
      <c r="IS260" s="203">
        <f>+'PPFF 2022'!HO260</f>
        <v>0</v>
      </c>
      <c r="IT260" s="204">
        <f>+'PPFF 2022'!HP260</f>
        <v>0</v>
      </c>
      <c r="IU260" s="215">
        <f t="shared" si="455"/>
        <v>0</v>
      </c>
      <c r="IV260" s="203">
        <f>+'PPFF 2022'!HQ260</f>
        <v>0</v>
      </c>
      <c r="IW260" s="204">
        <f>+'PPFF 2022'!HR260</f>
        <v>0</v>
      </c>
      <c r="IX260" s="215">
        <f t="shared" si="456"/>
        <v>0</v>
      </c>
      <c r="IY260" s="203">
        <f>+'PPFF 2022'!HS260</f>
        <v>0</v>
      </c>
      <c r="IZ260" s="204">
        <f>+'PPFF 2022'!HT260</f>
        <v>0</v>
      </c>
      <c r="JA260" s="215">
        <f t="shared" si="457"/>
        <v>0</v>
      </c>
      <c r="JB260" s="203">
        <f>+'PPFF 2022'!HU260</f>
        <v>0</v>
      </c>
      <c r="JC260" s="204">
        <f>+'PPFF 2022'!HV260</f>
        <v>0</v>
      </c>
      <c r="JD260" s="215">
        <f t="shared" si="458"/>
        <v>0</v>
      </c>
      <c r="JE260" s="203">
        <f>+'PPFF 2022'!HW260</f>
        <v>0</v>
      </c>
      <c r="JF260" s="204">
        <f>+'PPFF 2022'!HX260</f>
        <v>0</v>
      </c>
      <c r="JG260" s="215">
        <f t="shared" si="459"/>
        <v>0</v>
      </c>
      <c r="JH260" s="203">
        <f>+'PPFF 2022'!HY260</f>
        <v>0</v>
      </c>
      <c r="JI260" s="204">
        <f>+'PPFF 2022'!HZ260</f>
        <v>0</v>
      </c>
      <c r="JJ260" s="215">
        <f t="shared" si="460"/>
        <v>0</v>
      </c>
      <c r="JK260" s="203">
        <f>+'PPFF 2022'!IA260</f>
        <v>0</v>
      </c>
      <c r="JL260" s="204">
        <f>+'PPFF 2022'!IB260</f>
        <v>0</v>
      </c>
      <c r="JM260" s="218">
        <f t="shared" si="461"/>
        <v>0</v>
      </c>
      <c r="JN260" s="224">
        <f>+'PPFF 2022'!IH260</f>
        <v>0</v>
      </c>
      <c r="JO260" s="225">
        <f>+'PPFF 2022'!II260</f>
        <v>0</v>
      </c>
      <c r="JP260" s="212">
        <f t="shared" si="462"/>
        <v>0</v>
      </c>
      <c r="JQ260" s="224">
        <f>+'PPFF 2022'!IJ260</f>
        <v>0</v>
      </c>
      <c r="JR260" s="225">
        <f>+'PPFF 2022'!IK260</f>
        <v>0</v>
      </c>
      <c r="JS260" s="212">
        <f t="shared" si="463"/>
        <v>0</v>
      </c>
      <c r="JT260" s="224">
        <f>+'PPFF 2022'!IL260</f>
        <v>0</v>
      </c>
      <c r="JU260" s="225">
        <f>+'PPFF 2022'!IM260</f>
        <v>0</v>
      </c>
      <c r="JV260" s="212">
        <f t="shared" si="464"/>
        <v>0</v>
      </c>
      <c r="JW260" s="224">
        <f>+'PPFF 2022'!IN260</f>
        <v>0</v>
      </c>
      <c r="JX260" s="225">
        <f>+'PPFF 2022'!IO260</f>
        <v>0</v>
      </c>
      <c r="JY260" s="212">
        <f t="shared" si="465"/>
        <v>0</v>
      </c>
      <c r="JZ260" s="224">
        <f>+'PPFF 2022'!IP260</f>
        <v>0</v>
      </c>
      <c r="KA260" s="225">
        <f>+'PPFF 2022'!IQ260</f>
        <v>0</v>
      </c>
      <c r="KB260" s="212">
        <f t="shared" si="466"/>
        <v>0</v>
      </c>
      <c r="KC260" s="224">
        <f>+'PPFF 2022'!IR260</f>
        <v>0</v>
      </c>
      <c r="KD260" s="225">
        <f>+'PPFF 2022'!IS260</f>
        <v>0</v>
      </c>
      <c r="KE260" s="212">
        <f t="shared" si="467"/>
        <v>0</v>
      </c>
      <c r="KF260" s="224">
        <f>+'PPFF 2022'!IT260</f>
        <v>0</v>
      </c>
      <c r="KG260" s="225">
        <f>+'PPFF 2022'!IU260</f>
        <v>0</v>
      </c>
      <c r="KH260" s="212">
        <f t="shared" si="468"/>
        <v>0</v>
      </c>
      <c r="KI260" s="224">
        <f>+'PPFF 2022'!IV260</f>
        <v>0</v>
      </c>
      <c r="KJ260" s="225">
        <f>+'PPFF 2022'!IW260</f>
        <v>0</v>
      </c>
      <c r="KK260" s="212">
        <f t="shared" si="469"/>
        <v>0</v>
      </c>
      <c r="KL260" s="224">
        <f>+'PPFF 2022'!IX260</f>
        <v>0</v>
      </c>
      <c r="KM260" s="225">
        <f>+'PPFF 2022'!IY260</f>
        <v>0</v>
      </c>
      <c r="KN260" s="212">
        <f t="shared" si="470"/>
        <v>0</v>
      </c>
      <c r="KO260" s="224">
        <f>+'PPFF 2022'!IZ260</f>
        <v>0</v>
      </c>
      <c r="KP260" s="225">
        <f>+'PPFF 2022'!JA260</f>
        <v>0</v>
      </c>
      <c r="KQ260" s="212">
        <f t="shared" si="471"/>
        <v>0</v>
      </c>
      <c r="KR260" s="224">
        <f>+'PPFF 2022'!JB260</f>
        <v>0</v>
      </c>
      <c r="KS260" s="225">
        <f>+'PPFF 2022'!JC260</f>
        <v>0</v>
      </c>
      <c r="KT260" s="212">
        <f t="shared" si="472"/>
        <v>0</v>
      </c>
      <c r="KU260" s="224">
        <f>+'PPFF 2022'!JD260</f>
        <v>0</v>
      </c>
      <c r="KV260" s="225">
        <f>+'PPFF 2022'!JE260</f>
        <v>0</v>
      </c>
      <c r="KW260" s="212">
        <f t="shared" si="473"/>
        <v>0</v>
      </c>
      <c r="KX260" s="224">
        <f>+'PPFF 2022'!JK260</f>
        <v>0</v>
      </c>
      <c r="KY260" s="230">
        <f>+'PPFF 2022'!JL260</f>
        <v>0</v>
      </c>
      <c r="KZ260" s="224">
        <f>+'PPFF 2022'!JM260</f>
        <v>0</v>
      </c>
      <c r="LA260" s="230">
        <f>+'PPFF 2022'!JN260</f>
        <v>0</v>
      </c>
      <c r="LB260" s="224">
        <f>+'PPFF 2022'!JO260</f>
        <v>0</v>
      </c>
      <c r="LC260" s="230">
        <f>+'PPFF 2022'!JP260</f>
        <v>0</v>
      </c>
      <c r="LD260" s="224">
        <f>+'PPFF 2022'!JQ260</f>
        <v>0</v>
      </c>
      <c r="LE260" s="230">
        <f>+'PPFF 2022'!JR260</f>
        <v>0</v>
      </c>
      <c r="LF260" s="224">
        <f>+'PPFF 2022'!JS260</f>
        <v>0</v>
      </c>
      <c r="LG260" s="230">
        <f>+'PPFF 2022'!JT260</f>
        <v>0</v>
      </c>
      <c r="LH260" s="224">
        <f>+'PPFF 2022'!JU260</f>
        <v>0</v>
      </c>
      <c r="LI260" s="230">
        <f>+'PPFF 2022'!JV260</f>
        <v>0</v>
      </c>
      <c r="LJ260" s="224">
        <f>+'PPFF 2022'!JW260</f>
        <v>0</v>
      </c>
      <c r="LK260" s="230">
        <f>+'PPFF 2022'!JX260</f>
        <v>0</v>
      </c>
      <c r="LL260" s="224">
        <f>+'PPFF 2022'!JY260</f>
        <v>0</v>
      </c>
      <c r="LM260" s="230">
        <f>+'PPFF 2022'!JZ260</f>
        <v>0</v>
      </c>
      <c r="LN260" s="224">
        <f>+'PPFF 2022'!KA260</f>
        <v>0</v>
      </c>
      <c r="LO260" s="230">
        <f>+'PPFF 2022'!KB260</f>
        <v>0</v>
      </c>
      <c r="LP260" s="224">
        <f>+'PPFF 2022'!KC260</f>
        <v>0</v>
      </c>
      <c r="LQ260" s="230">
        <f>+'PPFF 2022'!KD260</f>
        <v>0</v>
      </c>
      <c r="LR260" s="224">
        <f>+'PPFF 2022'!KE260</f>
        <v>0</v>
      </c>
      <c r="LS260" s="230">
        <f>+'PPFF 2022'!KF260</f>
        <v>0</v>
      </c>
      <c r="LT260" s="224">
        <f>+'PPFF 2022'!KG260</f>
        <v>0</v>
      </c>
      <c r="LU260" s="230">
        <f>+'PPFF 2022'!KH260</f>
        <v>0</v>
      </c>
      <c r="LV260" s="234">
        <f>+'PPFF 2022'!KN260</f>
        <v>0</v>
      </c>
      <c r="LW260" s="234">
        <f>+'PPFF 2022'!KP260</f>
        <v>0</v>
      </c>
      <c r="LX260" s="234">
        <f>+'PPFF 2022'!KR260</f>
        <v>0</v>
      </c>
      <c r="LY260" s="234">
        <f>+'PPFF 2022'!KT260</f>
        <v>0</v>
      </c>
      <c r="LZ260" s="234">
        <f>+'PPFF 2022'!KV260</f>
        <v>0</v>
      </c>
      <c r="MA260" s="234">
        <f>+'PPFF 2022'!KX260</f>
        <v>0</v>
      </c>
      <c r="MB260" s="234">
        <f>+'PPFF 2022'!KZ260</f>
        <v>0</v>
      </c>
      <c r="MC260" s="234">
        <f>+'PPFF 2022'!LB260</f>
        <v>0</v>
      </c>
      <c r="MD260" s="234">
        <f>+'PPFF 2022'!LD260</f>
        <v>0</v>
      </c>
      <c r="ME260" s="234">
        <f>+'PPFF 2022'!LF260</f>
        <v>0</v>
      </c>
      <c r="MF260" s="234">
        <f>+'PPFF 2022'!LH260</f>
        <v>0</v>
      </c>
      <c r="MG260" s="234">
        <f>+'PPFF 2022'!LJ260</f>
        <v>0</v>
      </c>
      <c r="MH260" s="190">
        <f>+'PPFF 2022'!LN260/6</f>
        <v>0</v>
      </c>
      <c r="MI260" s="190">
        <f>+'PPFF 2022'!LP260/6</f>
        <v>0</v>
      </c>
      <c r="MJ260" s="190">
        <f>+'PPFF 2022'!LR260/6</f>
        <v>0</v>
      </c>
      <c r="MK260" s="190">
        <f>+'PPFF 2022'!LT260/6</f>
        <v>0</v>
      </c>
      <c r="ML260" s="190">
        <f>+'PPFF 2022'!LV260/6</f>
        <v>0</v>
      </c>
      <c r="MM260" s="190">
        <f>+'PPFF 2022'!LX260/6</f>
        <v>0</v>
      </c>
      <c r="MN260" s="239">
        <f>+'PPFF 2022'!LZ260/6</f>
        <v>0</v>
      </c>
      <c r="MO260" s="190">
        <f>+'PPFF 2022'!MB260/6</f>
        <v>0</v>
      </c>
      <c r="MP260" s="190">
        <f>+'PPFF 2022'!MD260/6</f>
        <v>0</v>
      </c>
      <c r="MQ260" s="190">
        <f>+'PPFF 2022'!MF260/6</f>
        <v>0</v>
      </c>
      <c r="MR260" s="190">
        <f>+'PPFF 2022'!MH260/6</f>
        <v>0</v>
      </c>
      <c r="MS260" s="190">
        <f>+'PPFF 2022'!MJ260/6</f>
        <v>0</v>
      </c>
      <c r="MT260" s="104">
        <f>+'PPFF 2022'!MN260</f>
        <v>0</v>
      </c>
      <c r="MU260" s="104">
        <f>+'PPFF 2022'!MP260</f>
        <v>0</v>
      </c>
      <c r="MV260" s="104">
        <f>+'PPFF 2022'!MR260</f>
        <v>0</v>
      </c>
      <c r="MW260" s="104">
        <f>+'PPFF 2022'!MT260</f>
        <v>0</v>
      </c>
      <c r="MX260" s="104">
        <f>+'PPFF 2022'!MV260</f>
        <v>0</v>
      </c>
      <c r="MY260" s="104">
        <f>+'PPFF 2022'!MX260</f>
        <v>0</v>
      </c>
      <c r="MZ260" s="104">
        <f>+'PPFF 2022'!MZ260</f>
        <v>0</v>
      </c>
      <c r="NA260" s="104">
        <f>+'PPFF 2022'!NB260</f>
        <v>0</v>
      </c>
      <c r="NB260" s="104">
        <f>+'PPFF 2022'!ND260</f>
        <v>0</v>
      </c>
      <c r="NC260" s="104">
        <f>+'PPFF 2022'!NF260</f>
        <v>0</v>
      </c>
      <c r="ND260" s="104">
        <f>+'PPFF 2022'!NH260</f>
        <v>0</v>
      </c>
      <c r="NE260" s="104">
        <f>+'PPFF 2022'!NJ260</f>
        <v>0</v>
      </c>
    </row>
    <row r="261" spans="1:369" s="88" customFormat="1" ht="10.5" x14ac:dyDescent="0.25">
      <c r="A261" s="89" t="s">
        <v>438</v>
      </c>
      <c r="B261" s="90" t="s">
        <v>10</v>
      </c>
      <c r="C261" s="90">
        <v>404</v>
      </c>
      <c r="D261" s="90" t="s">
        <v>438</v>
      </c>
      <c r="E261" s="91" t="s">
        <v>438</v>
      </c>
      <c r="F261" s="92" t="s">
        <v>10</v>
      </c>
      <c r="G261" s="92" t="s">
        <v>357</v>
      </c>
      <c r="H261" s="155">
        <v>260</v>
      </c>
      <c r="I261" s="92" t="s">
        <v>11</v>
      </c>
      <c r="J261" s="171">
        <f>+'PPFF 2022'!J261+'PPFF 2022'!K261</f>
        <v>0</v>
      </c>
      <c r="K261" s="171">
        <f>+'PPFF 2022'!L261+'PPFF 2022'!M261</f>
        <v>0</v>
      </c>
      <c r="L261" s="171">
        <f>+'PPFF 2022'!N261+'PPFF 2022'!O261</f>
        <v>0</v>
      </c>
      <c r="M261" s="171">
        <f>+'PPFF 2022'!P261+'PPFF 2022'!Q261</f>
        <v>0</v>
      </c>
      <c r="N261" s="171">
        <f>+'PPFF 2022'!R261+'PPFF 2022'!S261</f>
        <v>0</v>
      </c>
      <c r="O261" s="171">
        <f>+'PPFF 2022'!T261+'PPFF 2022'!U261</f>
        <v>0</v>
      </c>
      <c r="P261" s="171">
        <f>+'PPFF 2022'!V261+'PPFF 2022'!W261</f>
        <v>0</v>
      </c>
      <c r="Q261" s="171">
        <f>+'PPFF 2022'!X261+'PPFF 2022'!Y261</f>
        <v>0</v>
      </c>
      <c r="R261" s="171">
        <f>+'PPFF 2022'!Z261+'PPFF 2022'!AA261</f>
        <v>0</v>
      </c>
      <c r="S261" s="171">
        <f>+'PPFF 2022'!AB261+'PPFF 2022'!AC261</f>
        <v>0</v>
      </c>
      <c r="T261" s="171">
        <f>+'PPFF 2022'!AD261+'PPFF 2022'!AE261</f>
        <v>0</v>
      </c>
      <c r="U261" s="171">
        <f>+'PPFF 2022'!AF261+'PPFF 2022'!AG261</f>
        <v>0</v>
      </c>
      <c r="V261" s="93">
        <f>+'PPFF 2022'!AM261</f>
        <v>0</v>
      </c>
      <c r="W261" s="95">
        <f>+'PPFF 2022'!AN261</f>
        <v>0</v>
      </c>
      <c r="X261" s="98">
        <f>+('PPFF 2022'!AM261+'PPFF 2022'!AN261)/13</f>
        <v>0</v>
      </c>
      <c r="Y261" s="93">
        <f>+'PPFF 2022'!AO261</f>
        <v>0</v>
      </c>
      <c r="Z261" s="95">
        <f>+'PPFF 2022'!AP261</f>
        <v>0</v>
      </c>
      <c r="AA261" s="98">
        <f>+('PPFF 2022'!AO261+'PPFF 2022'!AP261)/13</f>
        <v>0</v>
      </c>
      <c r="AB261" s="93">
        <f>+'PPFF 2022'!AQ261</f>
        <v>0</v>
      </c>
      <c r="AC261" s="95">
        <f>+'PPFF 2022'!AR261</f>
        <v>0</v>
      </c>
      <c r="AD261" s="98">
        <f t="shared" si="380"/>
        <v>0</v>
      </c>
      <c r="AE261" s="93">
        <f>+'PPFF 2022'!AS261</f>
        <v>0</v>
      </c>
      <c r="AF261" s="95">
        <f>+'PPFF 2022'!AT261</f>
        <v>0</v>
      </c>
      <c r="AG261" s="98">
        <f t="shared" si="381"/>
        <v>0</v>
      </c>
      <c r="AH261" s="93">
        <f>+'PPFF 2022'!AU261</f>
        <v>0</v>
      </c>
      <c r="AI261" s="95">
        <f>+'PPFF 2022'!AV261</f>
        <v>0</v>
      </c>
      <c r="AJ261" s="98">
        <f t="shared" si="382"/>
        <v>0</v>
      </c>
      <c r="AK261" s="93">
        <f>+'PPFF 2022'!AW261</f>
        <v>0</v>
      </c>
      <c r="AL261" s="95">
        <f>+'PPFF 2022'!AX261</f>
        <v>0</v>
      </c>
      <c r="AM261" s="98">
        <f t="shared" si="383"/>
        <v>0</v>
      </c>
      <c r="AN261" s="93">
        <f>+'PPFF 2022'!AY261</f>
        <v>0</v>
      </c>
      <c r="AO261" s="95">
        <f>+'PPFF 2022'!AZ261</f>
        <v>0</v>
      </c>
      <c r="AP261" s="98">
        <f t="shared" si="384"/>
        <v>0</v>
      </c>
      <c r="AQ261" s="93">
        <f>+'PPFF 2022'!BA261</f>
        <v>0</v>
      </c>
      <c r="AR261" s="95">
        <f>+'PPFF 2022'!BB261</f>
        <v>0</v>
      </c>
      <c r="AS261" s="98">
        <f t="shared" si="385"/>
        <v>0</v>
      </c>
      <c r="AT261" s="93">
        <f>+'PPFF 2022'!BC261</f>
        <v>0</v>
      </c>
      <c r="AU261" s="95">
        <f>+'PPFF 2022'!BD261</f>
        <v>0</v>
      </c>
      <c r="AV261" s="98">
        <f t="shared" si="386"/>
        <v>0</v>
      </c>
      <c r="AW261" s="93">
        <f>+'PPFF 2022'!BE261</f>
        <v>0</v>
      </c>
      <c r="AX261" s="95">
        <f>+'PPFF 2022'!BF261</f>
        <v>0</v>
      </c>
      <c r="AY261" s="98">
        <f t="shared" si="387"/>
        <v>0</v>
      </c>
      <c r="AZ261" s="93">
        <f>+'PPFF 2022'!BG261</f>
        <v>0</v>
      </c>
      <c r="BA261" s="95">
        <f>+'PPFF 2022'!BH261</f>
        <v>0</v>
      </c>
      <c r="BB261" s="98">
        <f t="shared" si="388"/>
        <v>0</v>
      </c>
      <c r="BC261" s="93">
        <f>+'PPFF 2022'!BI261</f>
        <v>0</v>
      </c>
      <c r="BD261" s="95">
        <f>+'PPFF 2022'!BJ261</f>
        <v>0</v>
      </c>
      <c r="BE261" s="97">
        <f t="shared" si="389"/>
        <v>0</v>
      </c>
      <c r="BF261" s="107">
        <f>+'PPFF 2022'!BP261</f>
        <v>0</v>
      </c>
      <c r="BG261" s="97">
        <f>+'PPFF 2022'!BQ261</f>
        <v>0</v>
      </c>
      <c r="BH261" s="182">
        <f t="shared" si="390"/>
        <v>0</v>
      </c>
      <c r="BI261" s="107">
        <f>+'PPFF 2022'!BR261</f>
        <v>0</v>
      </c>
      <c r="BJ261" s="97">
        <f>+'PPFF 2022'!BS261</f>
        <v>0</v>
      </c>
      <c r="BK261" s="182">
        <f t="shared" si="391"/>
        <v>0</v>
      </c>
      <c r="BL261" s="107">
        <f>+'PPFF 2022'!BT261</f>
        <v>0</v>
      </c>
      <c r="BM261" s="97">
        <f>+'PPFF 2022'!BU261</f>
        <v>0</v>
      </c>
      <c r="BN261" s="182">
        <f t="shared" si="392"/>
        <v>0</v>
      </c>
      <c r="BO261" s="107">
        <f>+'PPFF 2022'!BV261</f>
        <v>0</v>
      </c>
      <c r="BP261" s="97">
        <f>+'PPFF 2022'!BW261</f>
        <v>0</v>
      </c>
      <c r="BQ261" s="182">
        <f t="shared" si="393"/>
        <v>0</v>
      </c>
      <c r="BR261" s="107">
        <f>+'PPFF 2022'!BX261</f>
        <v>0</v>
      </c>
      <c r="BS261" s="97">
        <f>+'PPFF 2022'!BY261</f>
        <v>0</v>
      </c>
      <c r="BT261" s="182">
        <f t="shared" si="394"/>
        <v>0</v>
      </c>
      <c r="BU261" s="107">
        <f>+'PPFF 2022'!BZ261</f>
        <v>0</v>
      </c>
      <c r="BV261" s="97">
        <f>+'PPFF 2022'!CA261</f>
        <v>0</v>
      </c>
      <c r="BW261" s="182">
        <f t="shared" si="395"/>
        <v>0</v>
      </c>
      <c r="BX261" s="107">
        <f>+'PPFF 2022'!CB261</f>
        <v>0</v>
      </c>
      <c r="BY261" s="97">
        <f>+'PPFF 2022'!CC261</f>
        <v>0</v>
      </c>
      <c r="BZ261" s="182">
        <f t="shared" si="396"/>
        <v>0</v>
      </c>
      <c r="CA261" s="107">
        <f>+'PPFF 2022'!CD261</f>
        <v>0</v>
      </c>
      <c r="CB261" s="97">
        <f>+'PPFF 2022'!CE261</f>
        <v>0</v>
      </c>
      <c r="CC261" s="182">
        <f t="shared" si="397"/>
        <v>0</v>
      </c>
      <c r="CD261" s="107">
        <f>+'PPFF 2022'!CF261</f>
        <v>0</v>
      </c>
      <c r="CE261" s="97">
        <f>+'PPFF 2022'!CG261</f>
        <v>0</v>
      </c>
      <c r="CF261" s="182">
        <f t="shared" si="398"/>
        <v>0</v>
      </c>
      <c r="CG261" s="107">
        <f>+'PPFF 2022'!CH261</f>
        <v>0</v>
      </c>
      <c r="CH261" s="97">
        <f>+'PPFF 2022'!CI261</f>
        <v>0</v>
      </c>
      <c r="CI261" s="182">
        <f t="shared" si="399"/>
        <v>0</v>
      </c>
      <c r="CJ261" s="107">
        <f>+'PPFF 2022'!CJ261</f>
        <v>0</v>
      </c>
      <c r="CK261" s="97">
        <f>+'PPFF 2022'!CK261</f>
        <v>0</v>
      </c>
      <c r="CL261" s="182">
        <f t="shared" si="400"/>
        <v>0</v>
      </c>
      <c r="CM261" s="107">
        <f>+'PPFF 2022'!CL261</f>
        <v>0</v>
      </c>
      <c r="CN261" s="97">
        <f>+'PPFF 2022'!CM261</f>
        <v>0</v>
      </c>
      <c r="CO261" s="187">
        <f t="shared" si="401"/>
        <v>0</v>
      </c>
      <c r="CP261" s="109">
        <f>+'PPFF 2022'!CS261</f>
        <v>0</v>
      </c>
      <c r="CQ261" s="111">
        <f>+'PPFF 2022'!CT261</f>
        <v>0</v>
      </c>
      <c r="CR261" s="98">
        <f t="shared" si="402"/>
        <v>0</v>
      </c>
      <c r="CS261" s="109">
        <f>+'PPFF 2022'!CU261</f>
        <v>0</v>
      </c>
      <c r="CT261" s="111">
        <f>+'PPFF 2022'!CV261</f>
        <v>0</v>
      </c>
      <c r="CU261" s="98">
        <f t="shared" si="403"/>
        <v>0</v>
      </c>
      <c r="CV261" s="109">
        <f>+'PPFF 2022'!CW261</f>
        <v>0</v>
      </c>
      <c r="CW261" s="111">
        <f>+'PPFF 2022'!CX261</f>
        <v>0</v>
      </c>
      <c r="CX261" s="98">
        <f t="shared" si="404"/>
        <v>0</v>
      </c>
      <c r="CY261" s="109">
        <f>+'PPFF 2022'!CY261</f>
        <v>0</v>
      </c>
      <c r="CZ261" s="111">
        <f>+'PPFF 2022'!CZ261</f>
        <v>0</v>
      </c>
      <c r="DA261" s="98">
        <f t="shared" si="405"/>
        <v>0</v>
      </c>
      <c r="DB261" s="109">
        <f>+'PPFF 2022'!DA261</f>
        <v>0</v>
      </c>
      <c r="DC261" s="111">
        <f>+'PPFF 2022'!DB261</f>
        <v>0</v>
      </c>
      <c r="DD261" s="98">
        <f t="shared" si="406"/>
        <v>0</v>
      </c>
      <c r="DE261" s="109">
        <f>+'PPFF 2022'!DC261</f>
        <v>0</v>
      </c>
      <c r="DF261" s="111">
        <f>+'PPFF 2022'!DD261</f>
        <v>0</v>
      </c>
      <c r="DG261" s="98">
        <f t="shared" si="407"/>
        <v>0</v>
      </c>
      <c r="DH261" s="109">
        <f>+'PPFF 2022'!DE261</f>
        <v>0</v>
      </c>
      <c r="DI261" s="111">
        <f>+'PPFF 2022'!DF261</f>
        <v>0</v>
      </c>
      <c r="DJ261" s="98">
        <f t="shared" si="408"/>
        <v>0</v>
      </c>
      <c r="DK261" s="109">
        <f>+'PPFF 2022'!DG261</f>
        <v>0</v>
      </c>
      <c r="DL261" s="111">
        <f>+'PPFF 2022'!DH261</f>
        <v>0</v>
      </c>
      <c r="DM261" s="98">
        <f t="shared" si="409"/>
        <v>0</v>
      </c>
      <c r="DN261" s="109">
        <f>+'PPFF 2022'!DI261</f>
        <v>0</v>
      </c>
      <c r="DO261" s="111">
        <f>+'PPFF 2022'!DJ261</f>
        <v>0</v>
      </c>
      <c r="DP261" s="98">
        <f t="shared" si="410"/>
        <v>0</v>
      </c>
      <c r="DQ261" s="109">
        <f>+'PPFF 2022'!DK261</f>
        <v>0</v>
      </c>
      <c r="DR261" s="111">
        <f>+'PPFF 2022'!DL261</f>
        <v>0</v>
      </c>
      <c r="DS261" s="98">
        <f t="shared" si="411"/>
        <v>0</v>
      </c>
      <c r="DT261" s="109">
        <f>+'PPFF 2022'!DM261</f>
        <v>0</v>
      </c>
      <c r="DU261" s="111">
        <f>+'PPFF 2022'!DN261</f>
        <v>0</v>
      </c>
      <c r="DV261" s="98">
        <f t="shared" si="412"/>
        <v>0</v>
      </c>
      <c r="DW261" s="109">
        <f>+'PPFF 2022'!DO261</f>
        <v>0</v>
      </c>
      <c r="DX261" s="111">
        <f>+'PPFF 2022'!DP261</f>
        <v>0</v>
      </c>
      <c r="DY261" s="107">
        <f t="shared" si="413"/>
        <v>0</v>
      </c>
      <c r="DZ261" s="109">
        <f>+'PPFF 2022'!DV261</f>
        <v>0</v>
      </c>
      <c r="EA261" s="111">
        <f>+'PPFF 2022'!DW261</f>
        <v>0</v>
      </c>
      <c r="EB261" s="98">
        <f t="shared" si="414"/>
        <v>0</v>
      </c>
      <c r="EC261" s="111">
        <f>+'PPFF 2022'!DX261</f>
        <v>0</v>
      </c>
      <c r="ED261" s="111">
        <f>+'PPFF 2022'!DY261</f>
        <v>0</v>
      </c>
      <c r="EE261" s="98">
        <f t="shared" si="415"/>
        <v>0</v>
      </c>
      <c r="EF261" s="111">
        <f>+'PPFF 2022'!DZ261</f>
        <v>0</v>
      </c>
      <c r="EG261" s="111">
        <f>+'PPFF 2022'!EA261</f>
        <v>0</v>
      </c>
      <c r="EH261" s="98">
        <f t="shared" si="416"/>
        <v>0</v>
      </c>
      <c r="EI261" s="111">
        <f>+'PPFF 2022'!EB261</f>
        <v>0</v>
      </c>
      <c r="EJ261" s="111">
        <f>+'PPFF 2022'!EC261</f>
        <v>0</v>
      </c>
      <c r="EK261" s="98">
        <f t="shared" si="417"/>
        <v>0</v>
      </c>
      <c r="EL261" s="111">
        <f>+'PPFF 2022'!ED261</f>
        <v>0</v>
      </c>
      <c r="EM261" s="111">
        <f>+'PPFF 2022'!EE261</f>
        <v>0</v>
      </c>
      <c r="EN261" s="98">
        <f t="shared" si="418"/>
        <v>0</v>
      </c>
      <c r="EO261" s="111">
        <f>+'PPFF 2022'!EF261</f>
        <v>0</v>
      </c>
      <c r="EP261" s="111">
        <f>+'PPFF 2022'!EG261</f>
        <v>0</v>
      </c>
      <c r="EQ261" s="98">
        <f t="shared" si="419"/>
        <v>0</v>
      </c>
      <c r="ER261" s="111">
        <f>+'PPFF 2022'!EH261</f>
        <v>0</v>
      </c>
      <c r="ES261" s="111">
        <f>+'PPFF 2022'!EI261</f>
        <v>0</v>
      </c>
      <c r="ET261" s="98">
        <f t="shared" si="420"/>
        <v>0</v>
      </c>
      <c r="EU261" s="111">
        <f>+'PPFF 2022'!EJ261</f>
        <v>0</v>
      </c>
      <c r="EV261" s="111">
        <f>+'PPFF 2022'!EK261</f>
        <v>0</v>
      </c>
      <c r="EW261" s="98">
        <f t="shared" si="421"/>
        <v>0</v>
      </c>
      <c r="EX261" s="111">
        <f>+'PPFF 2022'!EL261</f>
        <v>0</v>
      </c>
      <c r="EY261" s="111">
        <f>+'PPFF 2022'!EM261</f>
        <v>0</v>
      </c>
      <c r="EZ261" s="98">
        <f t="shared" si="422"/>
        <v>0</v>
      </c>
      <c r="FA261" s="111">
        <f>+'PPFF 2022'!EN261</f>
        <v>0</v>
      </c>
      <c r="FB261" s="111">
        <f>+'PPFF 2022'!EO261</f>
        <v>0</v>
      </c>
      <c r="FC261" s="98">
        <f t="shared" si="423"/>
        <v>0</v>
      </c>
      <c r="FD261" s="111">
        <f>+'PPFF 2022'!EP261</f>
        <v>0</v>
      </c>
      <c r="FE261" s="111">
        <f>+'PPFF 2022'!EQ261</f>
        <v>0</v>
      </c>
      <c r="FF261" s="98">
        <f t="shared" si="424"/>
        <v>0</v>
      </c>
      <c r="FG261" s="111">
        <f>+'PPFF 2022'!ER261</f>
        <v>0</v>
      </c>
      <c r="FH261" s="111">
        <f>+'PPFF 2022'!ES261</f>
        <v>0</v>
      </c>
      <c r="FI261" s="97">
        <f t="shared" si="425"/>
        <v>0</v>
      </c>
      <c r="FJ261" s="108">
        <f>+'PPFF 2022'!EY261</f>
        <v>0</v>
      </c>
      <c r="FK261" s="103">
        <f>+'PPFF 2022'!EZ261</f>
        <v>0</v>
      </c>
      <c r="FL261" s="193">
        <f t="shared" si="426"/>
        <v>0</v>
      </c>
      <c r="FM261" s="203">
        <f>+'PPFF 2022'!FA261</f>
        <v>0</v>
      </c>
      <c r="FN261" s="204">
        <f>+'PPFF 2022'!FB261</f>
        <v>0</v>
      </c>
      <c r="FO261" s="202">
        <f t="shared" si="427"/>
        <v>0</v>
      </c>
      <c r="FP261" s="203">
        <f>+'PPFF 2022'!FC261</f>
        <v>0</v>
      </c>
      <c r="FQ261" s="204">
        <f>+'PPFF 2022'!FD261</f>
        <v>0</v>
      </c>
      <c r="FR261" s="202">
        <f t="shared" si="428"/>
        <v>0</v>
      </c>
      <c r="FS261" s="203">
        <f>+'PPFF 2022'!FE261</f>
        <v>0</v>
      </c>
      <c r="FT261" s="204">
        <f>+'PPFF 2022'!FF261</f>
        <v>0</v>
      </c>
      <c r="FU261" s="202">
        <f t="shared" si="429"/>
        <v>0</v>
      </c>
      <c r="FV261" s="203">
        <f>+'PPFF 2022'!FG261</f>
        <v>0</v>
      </c>
      <c r="FW261" s="204">
        <f>+'PPFF 2022'!FH261</f>
        <v>0</v>
      </c>
      <c r="FX261" s="202">
        <f t="shared" si="430"/>
        <v>0</v>
      </c>
      <c r="FY261" s="203">
        <f>+'PPFF 2022'!FI261</f>
        <v>0</v>
      </c>
      <c r="FZ261" s="204">
        <f>+'PPFF 2022'!FJ261</f>
        <v>0</v>
      </c>
      <c r="GA261" s="202">
        <f t="shared" si="431"/>
        <v>0</v>
      </c>
      <c r="GB261" s="203">
        <f>+'PPFF 2022'!FK261</f>
        <v>0</v>
      </c>
      <c r="GC261" s="204">
        <f>+'PPFF 2022'!FL261</f>
        <v>0</v>
      </c>
      <c r="GD261" s="202">
        <f t="shared" si="432"/>
        <v>0</v>
      </c>
      <c r="GE261" s="203">
        <f>+'PPFF 2022'!FM261</f>
        <v>0</v>
      </c>
      <c r="GF261" s="204">
        <f>+'PPFF 2022'!FN261</f>
        <v>0</v>
      </c>
      <c r="GG261" s="202">
        <f t="shared" si="433"/>
        <v>0</v>
      </c>
      <c r="GH261" s="203">
        <f>+'PPFF 2022'!FO261</f>
        <v>0</v>
      </c>
      <c r="GI261" s="204">
        <f>+'PPFF 2022'!FP261</f>
        <v>0</v>
      </c>
      <c r="GJ261" s="202">
        <f t="shared" si="434"/>
        <v>0</v>
      </c>
      <c r="GK261" s="203">
        <f>+'PPFF 2022'!FQ261</f>
        <v>0</v>
      </c>
      <c r="GL261" s="204">
        <f>+'PPFF 2022'!FR261</f>
        <v>0</v>
      </c>
      <c r="GM261" s="202">
        <f t="shared" si="435"/>
        <v>0</v>
      </c>
      <c r="GN261" s="203">
        <f>+'PPFF 2022'!FS261</f>
        <v>0</v>
      </c>
      <c r="GO261" s="204">
        <f>+'PPFF 2022'!FT261</f>
        <v>0</v>
      </c>
      <c r="GP261" s="202">
        <f t="shared" si="436"/>
        <v>0</v>
      </c>
      <c r="GQ261" s="203">
        <f>+'PPFF 2022'!FU261</f>
        <v>0</v>
      </c>
      <c r="GR261" s="204">
        <f>+'PPFF 2022'!FV261</f>
        <v>0</v>
      </c>
      <c r="GS261" s="209">
        <f t="shared" si="437"/>
        <v>0</v>
      </c>
      <c r="GT261" s="203">
        <f>+'PPFF 2022'!GB261</f>
        <v>0</v>
      </c>
      <c r="GU261" s="204">
        <f>+'PPFF 2022'!GC261</f>
        <v>0</v>
      </c>
      <c r="GV261" s="202">
        <f t="shared" si="438"/>
        <v>0</v>
      </c>
      <c r="GW261" s="203">
        <f>+'PPFF 2022'!GD261</f>
        <v>0</v>
      </c>
      <c r="GX261" s="204">
        <f>+'PPFF 2022'!GE261</f>
        <v>0</v>
      </c>
      <c r="GY261" s="202">
        <f t="shared" si="439"/>
        <v>0</v>
      </c>
      <c r="GZ261" s="203">
        <f>+'PPFF 2022'!GF261</f>
        <v>0</v>
      </c>
      <c r="HA261" s="204">
        <f>+'PPFF 2022'!GG261</f>
        <v>0</v>
      </c>
      <c r="HB261" s="202">
        <f t="shared" si="440"/>
        <v>0</v>
      </c>
      <c r="HC261" s="203">
        <f>+'PPFF 2022'!GH261</f>
        <v>0</v>
      </c>
      <c r="HD261" s="204">
        <f>+'PPFF 2022'!GI261</f>
        <v>0</v>
      </c>
      <c r="HE261" s="202">
        <f t="shared" si="441"/>
        <v>0</v>
      </c>
      <c r="HF261" s="203">
        <f>+'PPFF 2022'!GJ261</f>
        <v>0</v>
      </c>
      <c r="HG261" s="204">
        <f>+'PPFF 2022'!GK261</f>
        <v>0</v>
      </c>
      <c r="HH261" s="202">
        <f t="shared" si="442"/>
        <v>0</v>
      </c>
      <c r="HI261" s="203">
        <f>+'PPFF 2022'!GL261</f>
        <v>0</v>
      </c>
      <c r="HJ261" s="204">
        <f>+'PPFF 2022'!GM261</f>
        <v>0</v>
      </c>
      <c r="HK261" s="202">
        <f t="shared" si="443"/>
        <v>0</v>
      </c>
      <c r="HL261" s="203">
        <f>+'PPFF 2022'!GN261</f>
        <v>0</v>
      </c>
      <c r="HM261" s="204">
        <f>+'PPFF 2022'!GO261</f>
        <v>0</v>
      </c>
      <c r="HN261" s="202">
        <f t="shared" si="444"/>
        <v>0</v>
      </c>
      <c r="HO261" s="203">
        <f>+'PPFF 2022'!GP261</f>
        <v>0</v>
      </c>
      <c r="HP261" s="204">
        <f>+'PPFF 2022'!GQ261</f>
        <v>0</v>
      </c>
      <c r="HQ261" s="202">
        <f t="shared" si="445"/>
        <v>0</v>
      </c>
      <c r="HR261" s="203">
        <f>+'PPFF 2022'!GR261</f>
        <v>0</v>
      </c>
      <c r="HS261" s="204">
        <f>+'PPFF 2022'!GS261</f>
        <v>0</v>
      </c>
      <c r="HT261" s="202">
        <f t="shared" si="446"/>
        <v>0</v>
      </c>
      <c r="HU261" s="203">
        <f>+'PPFF 2022'!GT261</f>
        <v>0</v>
      </c>
      <c r="HV261" s="204">
        <f>+'PPFF 2022'!GU261</f>
        <v>0</v>
      </c>
      <c r="HW261" s="202">
        <f t="shared" si="447"/>
        <v>0</v>
      </c>
      <c r="HX261" s="203">
        <f>+'PPFF 2022'!GV261</f>
        <v>0</v>
      </c>
      <c r="HY261" s="204">
        <f>+'PPFF 2022'!GW261</f>
        <v>0</v>
      </c>
      <c r="HZ261" s="202">
        <f t="shared" si="448"/>
        <v>0</v>
      </c>
      <c r="IA261" s="203">
        <f>+'PPFF 2022'!GX261</f>
        <v>0</v>
      </c>
      <c r="IB261" s="204">
        <f>+'PPFF 2022'!GY261</f>
        <v>0</v>
      </c>
      <c r="IC261" s="209">
        <f t="shared" si="449"/>
        <v>0</v>
      </c>
      <c r="ID261" s="203">
        <f>+'PPFF 2022'!HE261</f>
        <v>0</v>
      </c>
      <c r="IE261" s="204">
        <f>+'PPFF 2022'!HF261</f>
        <v>0</v>
      </c>
      <c r="IF261" s="215">
        <f t="shared" si="450"/>
        <v>0</v>
      </c>
      <c r="IG261" s="203">
        <f>+'PPFF 2022'!HG261</f>
        <v>0</v>
      </c>
      <c r="IH261" s="204">
        <f>+'PPFF 2022'!HH261</f>
        <v>0</v>
      </c>
      <c r="II261" s="215">
        <f t="shared" si="451"/>
        <v>0</v>
      </c>
      <c r="IJ261" s="203">
        <f>+'PPFF 2022'!HI261</f>
        <v>0</v>
      </c>
      <c r="IK261" s="204">
        <f>+'PPFF 2022'!HJ261</f>
        <v>0</v>
      </c>
      <c r="IL261" s="215">
        <f t="shared" si="452"/>
        <v>0</v>
      </c>
      <c r="IM261" s="203">
        <f>+'PPFF 2022'!HK261</f>
        <v>0</v>
      </c>
      <c r="IN261" s="204">
        <f>+'PPFF 2022'!HL261</f>
        <v>0</v>
      </c>
      <c r="IO261" s="215">
        <f t="shared" si="453"/>
        <v>0</v>
      </c>
      <c r="IP261" s="203">
        <f>+'PPFF 2022'!HM261</f>
        <v>0</v>
      </c>
      <c r="IQ261" s="204">
        <f>+'PPFF 2022'!HN261</f>
        <v>0</v>
      </c>
      <c r="IR261" s="215">
        <f t="shared" si="454"/>
        <v>0</v>
      </c>
      <c r="IS261" s="203">
        <f>+'PPFF 2022'!HO261</f>
        <v>0</v>
      </c>
      <c r="IT261" s="204">
        <f>+'PPFF 2022'!HP261</f>
        <v>0</v>
      </c>
      <c r="IU261" s="215">
        <f t="shared" si="455"/>
        <v>0</v>
      </c>
      <c r="IV261" s="203">
        <f>+'PPFF 2022'!HQ261</f>
        <v>0</v>
      </c>
      <c r="IW261" s="204">
        <f>+'PPFF 2022'!HR261</f>
        <v>0</v>
      </c>
      <c r="IX261" s="215">
        <f t="shared" si="456"/>
        <v>0</v>
      </c>
      <c r="IY261" s="203">
        <f>+'PPFF 2022'!HS261</f>
        <v>0</v>
      </c>
      <c r="IZ261" s="204">
        <f>+'PPFF 2022'!HT261</f>
        <v>0</v>
      </c>
      <c r="JA261" s="215">
        <f t="shared" si="457"/>
        <v>0</v>
      </c>
      <c r="JB261" s="203">
        <f>+'PPFF 2022'!HU261</f>
        <v>0</v>
      </c>
      <c r="JC261" s="204">
        <f>+'PPFF 2022'!HV261</f>
        <v>0</v>
      </c>
      <c r="JD261" s="215">
        <f t="shared" si="458"/>
        <v>0</v>
      </c>
      <c r="JE261" s="203">
        <f>+'PPFF 2022'!HW261</f>
        <v>0</v>
      </c>
      <c r="JF261" s="204">
        <f>+'PPFF 2022'!HX261</f>
        <v>0</v>
      </c>
      <c r="JG261" s="215">
        <f t="shared" si="459"/>
        <v>0</v>
      </c>
      <c r="JH261" s="203">
        <f>+'PPFF 2022'!HY261</f>
        <v>0</v>
      </c>
      <c r="JI261" s="204">
        <f>+'PPFF 2022'!HZ261</f>
        <v>0</v>
      </c>
      <c r="JJ261" s="215">
        <f t="shared" si="460"/>
        <v>0</v>
      </c>
      <c r="JK261" s="203">
        <f>+'PPFF 2022'!IA261</f>
        <v>0</v>
      </c>
      <c r="JL261" s="204">
        <f>+'PPFF 2022'!IB261</f>
        <v>0</v>
      </c>
      <c r="JM261" s="218">
        <f t="shared" si="461"/>
        <v>0</v>
      </c>
      <c r="JN261" s="224">
        <f>+'PPFF 2022'!IH261</f>
        <v>0</v>
      </c>
      <c r="JO261" s="225">
        <f>+'PPFF 2022'!II261</f>
        <v>0</v>
      </c>
      <c r="JP261" s="212">
        <f t="shared" si="462"/>
        <v>0</v>
      </c>
      <c r="JQ261" s="224">
        <f>+'PPFF 2022'!IJ261</f>
        <v>0</v>
      </c>
      <c r="JR261" s="225">
        <f>+'PPFF 2022'!IK261</f>
        <v>0</v>
      </c>
      <c r="JS261" s="212">
        <f t="shared" si="463"/>
        <v>0</v>
      </c>
      <c r="JT261" s="224">
        <f>+'PPFF 2022'!IL261</f>
        <v>0</v>
      </c>
      <c r="JU261" s="225">
        <f>+'PPFF 2022'!IM261</f>
        <v>0</v>
      </c>
      <c r="JV261" s="212">
        <f t="shared" si="464"/>
        <v>0</v>
      </c>
      <c r="JW261" s="224">
        <f>+'PPFF 2022'!IN261</f>
        <v>0</v>
      </c>
      <c r="JX261" s="225">
        <f>+'PPFF 2022'!IO261</f>
        <v>0</v>
      </c>
      <c r="JY261" s="212">
        <f t="shared" si="465"/>
        <v>0</v>
      </c>
      <c r="JZ261" s="224">
        <f>+'PPFF 2022'!IP261</f>
        <v>0</v>
      </c>
      <c r="KA261" s="225">
        <f>+'PPFF 2022'!IQ261</f>
        <v>0</v>
      </c>
      <c r="KB261" s="212">
        <f t="shared" si="466"/>
        <v>0</v>
      </c>
      <c r="KC261" s="224">
        <f>+'PPFF 2022'!IR261</f>
        <v>0</v>
      </c>
      <c r="KD261" s="225">
        <f>+'PPFF 2022'!IS261</f>
        <v>0</v>
      </c>
      <c r="KE261" s="212">
        <f t="shared" si="467"/>
        <v>0</v>
      </c>
      <c r="KF261" s="224">
        <f>+'PPFF 2022'!IT261</f>
        <v>0</v>
      </c>
      <c r="KG261" s="225">
        <f>+'PPFF 2022'!IU261</f>
        <v>0</v>
      </c>
      <c r="KH261" s="212">
        <f t="shared" si="468"/>
        <v>0</v>
      </c>
      <c r="KI261" s="224">
        <f>+'PPFF 2022'!IV261</f>
        <v>0</v>
      </c>
      <c r="KJ261" s="225">
        <f>+'PPFF 2022'!IW261</f>
        <v>0</v>
      </c>
      <c r="KK261" s="212">
        <f t="shared" si="469"/>
        <v>0</v>
      </c>
      <c r="KL261" s="224">
        <f>+'PPFF 2022'!IX261</f>
        <v>0</v>
      </c>
      <c r="KM261" s="225">
        <f>+'PPFF 2022'!IY261</f>
        <v>0</v>
      </c>
      <c r="KN261" s="212">
        <f t="shared" si="470"/>
        <v>0</v>
      </c>
      <c r="KO261" s="224">
        <f>+'PPFF 2022'!IZ261</f>
        <v>0</v>
      </c>
      <c r="KP261" s="225">
        <f>+'PPFF 2022'!JA261</f>
        <v>0</v>
      </c>
      <c r="KQ261" s="212">
        <f t="shared" si="471"/>
        <v>0</v>
      </c>
      <c r="KR261" s="224">
        <f>+'PPFF 2022'!JB261</f>
        <v>0</v>
      </c>
      <c r="KS261" s="225">
        <f>+'PPFF 2022'!JC261</f>
        <v>0</v>
      </c>
      <c r="KT261" s="212">
        <f t="shared" si="472"/>
        <v>0</v>
      </c>
      <c r="KU261" s="224">
        <f>+'PPFF 2022'!JD261</f>
        <v>0</v>
      </c>
      <c r="KV261" s="225">
        <f>+'PPFF 2022'!JE261</f>
        <v>0</v>
      </c>
      <c r="KW261" s="212">
        <f t="shared" si="473"/>
        <v>0</v>
      </c>
      <c r="KX261" s="224">
        <f>+'PPFF 2022'!JK261</f>
        <v>0</v>
      </c>
      <c r="KY261" s="230">
        <f>+'PPFF 2022'!JL261</f>
        <v>0</v>
      </c>
      <c r="KZ261" s="224">
        <f>+'PPFF 2022'!JM261</f>
        <v>0</v>
      </c>
      <c r="LA261" s="230">
        <f>+'PPFF 2022'!JN261</f>
        <v>0</v>
      </c>
      <c r="LB261" s="224">
        <f>+'PPFF 2022'!JO261</f>
        <v>0</v>
      </c>
      <c r="LC261" s="230">
        <f>+'PPFF 2022'!JP261</f>
        <v>0</v>
      </c>
      <c r="LD261" s="224">
        <f>+'PPFF 2022'!JQ261</f>
        <v>0</v>
      </c>
      <c r="LE261" s="230">
        <f>+'PPFF 2022'!JR261</f>
        <v>0</v>
      </c>
      <c r="LF261" s="224">
        <f>+'PPFF 2022'!JS261</f>
        <v>0</v>
      </c>
      <c r="LG261" s="230">
        <f>+'PPFF 2022'!JT261</f>
        <v>0</v>
      </c>
      <c r="LH261" s="224">
        <f>+'PPFF 2022'!JU261</f>
        <v>0</v>
      </c>
      <c r="LI261" s="230">
        <f>+'PPFF 2022'!JV261</f>
        <v>0</v>
      </c>
      <c r="LJ261" s="224">
        <f>+'PPFF 2022'!JW261</f>
        <v>0</v>
      </c>
      <c r="LK261" s="230">
        <f>+'PPFF 2022'!JX261</f>
        <v>0</v>
      </c>
      <c r="LL261" s="224">
        <f>+'PPFF 2022'!JY261</f>
        <v>0</v>
      </c>
      <c r="LM261" s="230">
        <f>+'PPFF 2022'!JZ261</f>
        <v>0</v>
      </c>
      <c r="LN261" s="224">
        <f>+'PPFF 2022'!KA261</f>
        <v>0</v>
      </c>
      <c r="LO261" s="230">
        <f>+'PPFF 2022'!KB261</f>
        <v>0</v>
      </c>
      <c r="LP261" s="224">
        <f>+'PPFF 2022'!KC261</f>
        <v>0</v>
      </c>
      <c r="LQ261" s="230">
        <f>+'PPFF 2022'!KD261</f>
        <v>0</v>
      </c>
      <c r="LR261" s="224">
        <f>+'PPFF 2022'!KE261</f>
        <v>0</v>
      </c>
      <c r="LS261" s="230">
        <f>+'PPFF 2022'!KF261</f>
        <v>0</v>
      </c>
      <c r="LT261" s="224">
        <f>+'PPFF 2022'!KG261</f>
        <v>0</v>
      </c>
      <c r="LU261" s="230">
        <f>+'PPFF 2022'!KH261</f>
        <v>0</v>
      </c>
      <c r="LV261" s="234">
        <f>+'PPFF 2022'!KN261</f>
        <v>0</v>
      </c>
      <c r="LW261" s="234">
        <f>+'PPFF 2022'!KP261</f>
        <v>0</v>
      </c>
      <c r="LX261" s="234">
        <f>+'PPFF 2022'!KR261</f>
        <v>0</v>
      </c>
      <c r="LY261" s="234">
        <f>+'PPFF 2022'!KT261</f>
        <v>0</v>
      </c>
      <c r="LZ261" s="234">
        <f>+'PPFF 2022'!KV261</f>
        <v>0</v>
      </c>
      <c r="MA261" s="234">
        <f>+'PPFF 2022'!KX261</f>
        <v>0</v>
      </c>
      <c r="MB261" s="234">
        <f>+'PPFF 2022'!KZ261</f>
        <v>0</v>
      </c>
      <c r="MC261" s="234">
        <f>+'PPFF 2022'!LB261</f>
        <v>0</v>
      </c>
      <c r="MD261" s="234">
        <f>+'PPFF 2022'!LD261</f>
        <v>0</v>
      </c>
      <c r="ME261" s="234">
        <f>+'PPFF 2022'!LF261</f>
        <v>0</v>
      </c>
      <c r="MF261" s="234">
        <f>+'PPFF 2022'!LH261</f>
        <v>0</v>
      </c>
      <c r="MG261" s="234">
        <f>+'PPFF 2022'!LJ261</f>
        <v>0</v>
      </c>
      <c r="MH261" s="190">
        <f>+'PPFF 2022'!LN261/6</f>
        <v>0</v>
      </c>
      <c r="MI261" s="190">
        <f>+'PPFF 2022'!LP261/6</f>
        <v>0</v>
      </c>
      <c r="MJ261" s="190">
        <f>+'PPFF 2022'!LR261/6</f>
        <v>0</v>
      </c>
      <c r="MK261" s="190">
        <f>+'PPFF 2022'!LT261/6</f>
        <v>0</v>
      </c>
      <c r="ML261" s="190">
        <f>+'PPFF 2022'!LV261/6</f>
        <v>0</v>
      </c>
      <c r="MM261" s="190">
        <f>+'PPFF 2022'!LX261/6</f>
        <v>0</v>
      </c>
      <c r="MN261" s="239">
        <f>+'PPFF 2022'!LZ261/6</f>
        <v>0</v>
      </c>
      <c r="MO261" s="190">
        <f>+'PPFF 2022'!MB261/6</f>
        <v>0</v>
      </c>
      <c r="MP261" s="190">
        <f>+'PPFF 2022'!MD261/6</f>
        <v>0</v>
      </c>
      <c r="MQ261" s="190">
        <f>+'PPFF 2022'!MF261/6</f>
        <v>0</v>
      </c>
      <c r="MR261" s="190">
        <f>+'PPFF 2022'!MH261/6</f>
        <v>0</v>
      </c>
      <c r="MS261" s="190">
        <f>+'PPFF 2022'!MJ261/6</f>
        <v>0</v>
      </c>
      <c r="MT261" s="104">
        <f>+'PPFF 2022'!MN261</f>
        <v>0</v>
      </c>
      <c r="MU261" s="104">
        <f>+'PPFF 2022'!MP261</f>
        <v>0</v>
      </c>
      <c r="MV261" s="104">
        <f>+'PPFF 2022'!MR261</f>
        <v>0</v>
      </c>
      <c r="MW261" s="104">
        <f>+'PPFF 2022'!MT261</f>
        <v>0</v>
      </c>
      <c r="MX261" s="104">
        <f>+'PPFF 2022'!MV261</f>
        <v>0</v>
      </c>
      <c r="MY261" s="104">
        <f>+'PPFF 2022'!MX261</f>
        <v>0</v>
      </c>
      <c r="MZ261" s="104">
        <f>+'PPFF 2022'!MZ261</f>
        <v>0</v>
      </c>
      <c r="NA261" s="104">
        <f>+'PPFF 2022'!NB261</f>
        <v>0</v>
      </c>
      <c r="NB261" s="104">
        <f>+'PPFF 2022'!ND261</f>
        <v>0</v>
      </c>
      <c r="NC261" s="104">
        <f>+'PPFF 2022'!NF261</f>
        <v>0</v>
      </c>
      <c r="ND261" s="104">
        <f>+'PPFF 2022'!NH261</f>
        <v>0</v>
      </c>
      <c r="NE261" s="104">
        <f>+'PPFF 2022'!NJ261</f>
        <v>0</v>
      </c>
    </row>
    <row r="262" spans="1:369" s="88" customFormat="1" ht="10.5" x14ac:dyDescent="0.25">
      <c r="A262" s="89" t="s">
        <v>438</v>
      </c>
      <c r="B262" s="90" t="s">
        <v>132</v>
      </c>
      <c r="C262" s="90">
        <v>404</v>
      </c>
      <c r="D262" s="90" t="s">
        <v>438</v>
      </c>
      <c r="E262" s="91" t="s">
        <v>438</v>
      </c>
      <c r="F262" s="92" t="s">
        <v>132</v>
      </c>
      <c r="G262" s="92" t="s">
        <v>357</v>
      </c>
      <c r="H262" s="155">
        <v>261</v>
      </c>
      <c r="I262" s="92" t="s">
        <v>131</v>
      </c>
      <c r="J262" s="171">
        <f>+'PPFF 2022'!J262+'PPFF 2022'!K262</f>
        <v>0</v>
      </c>
      <c r="K262" s="171">
        <f>+'PPFF 2022'!L262+'PPFF 2022'!M262</f>
        <v>0</v>
      </c>
      <c r="L262" s="171">
        <f>+'PPFF 2022'!N262+'PPFF 2022'!O262</f>
        <v>0</v>
      </c>
      <c r="M262" s="171">
        <f>+'PPFF 2022'!P262+'PPFF 2022'!Q262</f>
        <v>0</v>
      </c>
      <c r="N262" s="171">
        <f>+'PPFF 2022'!R262+'PPFF 2022'!S262</f>
        <v>0</v>
      </c>
      <c r="O262" s="171">
        <f>+'PPFF 2022'!T262+'PPFF 2022'!U262</f>
        <v>0</v>
      </c>
      <c r="P262" s="171">
        <f>+'PPFF 2022'!V262+'PPFF 2022'!W262</f>
        <v>0</v>
      </c>
      <c r="Q262" s="171">
        <f>+'PPFF 2022'!X262+'PPFF 2022'!Y262</f>
        <v>0</v>
      </c>
      <c r="R262" s="171">
        <f>+'PPFF 2022'!Z262+'PPFF 2022'!AA262</f>
        <v>0</v>
      </c>
      <c r="S262" s="171">
        <f>+'PPFF 2022'!AB262+'PPFF 2022'!AC262</f>
        <v>0</v>
      </c>
      <c r="T262" s="171">
        <f>+'PPFF 2022'!AD262+'PPFF 2022'!AE262</f>
        <v>0</v>
      </c>
      <c r="U262" s="171">
        <f>+'PPFF 2022'!AF262+'PPFF 2022'!AG262</f>
        <v>0</v>
      </c>
      <c r="V262" s="93">
        <f>+'PPFF 2022'!AM262</f>
        <v>0</v>
      </c>
      <c r="W262" s="95">
        <f>+'PPFF 2022'!AN262</f>
        <v>0</v>
      </c>
      <c r="X262" s="98">
        <f>+('PPFF 2022'!AM262+'PPFF 2022'!AN262)/13</f>
        <v>0</v>
      </c>
      <c r="Y262" s="93">
        <f>+'PPFF 2022'!AO262</f>
        <v>0</v>
      </c>
      <c r="Z262" s="95">
        <f>+'PPFF 2022'!AP262</f>
        <v>0</v>
      </c>
      <c r="AA262" s="98">
        <f>+('PPFF 2022'!AO262+'PPFF 2022'!AP262)/13</f>
        <v>0</v>
      </c>
      <c r="AB262" s="93">
        <f>+'PPFF 2022'!AQ262</f>
        <v>0</v>
      </c>
      <c r="AC262" s="95">
        <f>+'PPFF 2022'!AR262</f>
        <v>0</v>
      </c>
      <c r="AD262" s="98">
        <f t="shared" si="380"/>
        <v>0</v>
      </c>
      <c r="AE262" s="93">
        <f>+'PPFF 2022'!AS262</f>
        <v>0</v>
      </c>
      <c r="AF262" s="95">
        <f>+'PPFF 2022'!AT262</f>
        <v>0</v>
      </c>
      <c r="AG262" s="98">
        <f t="shared" si="381"/>
        <v>0</v>
      </c>
      <c r="AH262" s="93">
        <f>+'PPFF 2022'!AU262</f>
        <v>0</v>
      </c>
      <c r="AI262" s="95">
        <f>+'PPFF 2022'!AV262</f>
        <v>0</v>
      </c>
      <c r="AJ262" s="98">
        <f t="shared" si="382"/>
        <v>0</v>
      </c>
      <c r="AK262" s="93">
        <f>+'PPFF 2022'!AW262</f>
        <v>0</v>
      </c>
      <c r="AL262" s="95">
        <f>+'PPFF 2022'!AX262</f>
        <v>0</v>
      </c>
      <c r="AM262" s="98">
        <f t="shared" si="383"/>
        <v>0</v>
      </c>
      <c r="AN262" s="93">
        <f>+'PPFF 2022'!AY262</f>
        <v>0</v>
      </c>
      <c r="AO262" s="95">
        <f>+'PPFF 2022'!AZ262</f>
        <v>0</v>
      </c>
      <c r="AP262" s="98">
        <f t="shared" si="384"/>
        <v>0</v>
      </c>
      <c r="AQ262" s="93">
        <f>+'PPFF 2022'!BA262</f>
        <v>0</v>
      </c>
      <c r="AR262" s="95">
        <f>+'PPFF 2022'!BB262</f>
        <v>0</v>
      </c>
      <c r="AS262" s="98">
        <f t="shared" si="385"/>
        <v>0</v>
      </c>
      <c r="AT262" s="93">
        <f>+'PPFF 2022'!BC262</f>
        <v>0</v>
      </c>
      <c r="AU262" s="95">
        <f>+'PPFF 2022'!BD262</f>
        <v>0</v>
      </c>
      <c r="AV262" s="98">
        <f t="shared" si="386"/>
        <v>0</v>
      </c>
      <c r="AW262" s="93">
        <f>+'PPFF 2022'!BE262</f>
        <v>0</v>
      </c>
      <c r="AX262" s="95">
        <f>+'PPFF 2022'!BF262</f>
        <v>0</v>
      </c>
      <c r="AY262" s="98">
        <f t="shared" si="387"/>
        <v>0</v>
      </c>
      <c r="AZ262" s="93">
        <f>+'PPFF 2022'!BG262</f>
        <v>0</v>
      </c>
      <c r="BA262" s="95">
        <f>+'PPFF 2022'!BH262</f>
        <v>0</v>
      </c>
      <c r="BB262" s="98">
        <f t="shared" si="388"/>
        <v>0</v>
      </c>
      <c r="BC262" s="93">
        <f>+'PPFF 2022'!BI262</f>
        <v>0</v>
      </c>
      <c r="BD262" s="95">
        <f>+'PPFF 2022'!BJ262</f>
        <v>0</v>
      </c>
      <c r="BE262" s="97">
        <f t="shared" si="389"/>
        <v>0</v>
      </c>
      <c r="BF262" s="107">
        <f>+'PPFF 2022'!BP262</f>
        <v>0</v>
      </c>
      <c r="BG262" s="97">
        <f>+'PPFF 2022'!BQ262</f>
        <v>0</v>
      </c>
      <c r="BH262" s="182">
        <f t="shared" si="390"/>
        <v>0</v>
      </c>
      <c r="BI262" s="107">
        <f>+'PPFF 2022'!BR262</f>
        <v>0</v>
      </c>
      <c r="BJ262" s="97">
        <f>+'PPFF 2022'!BS262</f>
        <v>0</v>
      </c>
      <c r="BK262" s="182">
        <f t="shared" si="391"/>
        <v>0</v>
      </c>
      <c r="BL262" s="107">
        <f>+'PPFF 2022'!BT262</f>
        <v>0</v>
      </c>
      <c r="BM262" s="97">
        <f>+'PPFF 2022'!BU262</f>
        <v>0</v>
      </c>
      <c r="BN262" s="182">
        <f t="shared" si="392"/>
        <v>0</v>
      </c>
      <c r="BO262" s="107">
        <f>+'PPFF 2022'!BV262</f>
        <v>0</v>
      </c>
      <c r="BP262" s="97">
        <f>+'PPFF 2022'!BW262</f>
        <v>0</v>
      </c>
      <c r="BQ262" s="182">
        <f t="shared" si="393"/>
        <v>0</v>
      </c>
      <c r="BR262" s="107">
        <f>+'PPFF 2022'!BX262</f>
        <v>0</v>
      </c>
      <c r="BS262" s="97">
        <f>+'PPFF 2022'!BY262</f>
        <v>0</v>
      </c>
      <c r="BT262" s="182">
        <f t="shared" si="394"/>
        <v>0</v>
      </c>
      <c r="BU262" s="107">
        <f>+'PPFF 2022'!BZ262</f>
        <v>0</v>
      </c>
      <c r="BV262" s="97">
        <f>+'PPFF 2022'!CA262</f>
        <v>0</v>
      </c>
      <c r="BW262" s="182">
        <f t="shared" si="395"/>
        <v>0</v>
      </c>
      <c r="BX262" s="107">
        <f>+'PPFF 2022'!CB262</f>
        <v>0</v>
      </c>
      <c r="BY262" s="97">
        <f>+'PPFF 2022'!CC262</f>
        <v>0</v>
      </c>
      <c r="BZ262" s="182">
        <f t="shared" si="396"/>
        <v>0</v>
      </c>
      <c r="CA262" s="107">
        <f>+'PPFF 2022'!CD262</f>
        <v>0</v>
      </c>
      <c r="CB262" s="97">
        <f>+'PPFF 2022'!CE262</f>
        <v>0</v>
      </c>
      <c r="CC262" s="182">
        <f t="shared" si="397"/>
        <v>0</v>
      </c>
      <c r="CD262" s="107">
        <f>+'PPFF 2022'!CF262</f>
        <v>0</v>
      </c>
      <c r="CE262" s="97">
        <f>+'PPFF 2022'!CG262</f>
        <v>0</v>
      </c>
      <c r="CF262" s="182">
        <f t="shared" si="398"/>
        <v>0</v>
      </c>
      <c r="CG262" s="107">
        <f>+'PPFF 2022'!CH262</f>
        <v>0</v>
      </c>
      <c r="CH262" s="97">
        <f>+'PPFF 2022'!CI262</f>
        <v>0</v>
      </c>
      <c r="CI262" s="182">
        <f t="shared" si="399"/>
        <v>0</v>
      </c>
      <c r="CJ262" s="107">
        <f>+'PPFF 2022'!CJ262</f>
        <v>0</v>
      </c>
      <c r="CK262" s="97">
        <f>+'PPFF 2022'!CK262</f>
        <v>0</v>
      </c>
      <c r="CL262" s="182">
        <f t="shared" si="400"/>
        <v>0</v>
      </c>
      <c r="CM262" s="107">
        <f>+'PPFF 2022'!CL262</f>
        <v>0</v>
      </c>
      <c r="CN262" s="97">
        <f>+'PPFF 2022'!CM262</f>
        <v>0</v>
      </c>
      <c r="CO262" s="187">
        <f t="shared" si="401"/>
        <v>0</v>
      </c>
      <c r="CP262" s="109">
        <f>+'PPFF 2022'!CS262</f>
        <v>0</v>
      </c>
      <c r="CQ262" s="111">
        <f>+'PPFF 2022'!CT262</f>
        <v>0</v>
      </c>
      <c r="CR262" s="98">
        <f t="shared" si="402"/>
        <v>0</v>
      </c>
      <c r="CS262" s="109">
        <f>+'PPFF 2022'!CU262</f>
        <v>0</v>
      </c>
      <c r="CT262" s="111">
        <f>+'PPFF 2022'!CV262</f>
        <v>0</v>
      </c>
      <c r="CU262" s="98">
        <f t="shared" si="403"/>
        <v>0</v>
      </c>
      <c r="CV262" s="109">
        <f>+'PPFF 2022'!CW262</f>
        <v>0</v>
      </c>
      <c r="CW262" s="111">
        <f>+'PPFF 2022'!CX262</f>
        <v>0</v>
      </c>
      <c r="CX262" s="98">
        <f t="shared" si="404"/>
        <v>0</v>
      </c>
      <c r="CY262" s="109">
        <f>+'PPFF 2022'!CY262</f>
        <v>0</v>
      </c>
      <c r="CZ262" s="111">
        <f>+'PPFF 2022'!CZ262</f>
        <v>0</v>
      </c>
      <c r="DA262" s="98">
        <f t="shared" si="405"/>
        <v>0</v>
      </c>
      <c r="DB262" s="109">
        <f>+'PPFF 2022'!DA262</f>
        <v>0</v>
      </c>
      <c r="DC262" s="111">
        <f>+'PPFF 2022'!DB262</f>
        <v>0</v>
      </c>
      <c r="DD262" s="98">
        <f t="shared" si="406"/>
        <v>0</v>
      </c>
      <c r="DE262" s="109">
        <f>+'PPFF 2022'!DC262</f>
        <v>0</v>
      </c>
      <c r="DF262" s="111">
        <f>+'PPFF 2022'!DD262</f>
        <v>0</v>
      </c>
      <c r="DG262" s="98">
        <f t="shared" si="407"/>
        <v>0</v>
      </c>
      <c r="DH262" s="109">
        <f>+'PPFF 2022'!DE262</f>
        <v>0</v>
      </c>
      <c r="DI262" s="111">
        <f>+'PPFF 2022'!DF262</f>
        <v>0</v>
      </c>
      <c r="DJ262" s="98">
        <f t="shared" si="408"/>
        <v>0</v>
      </c>
      <c r="DK262" s="109">
        <f>+'PPFF 2022'!DG262</f>
        <v>0</v>
      </c>
      <c r="DL262" s="111">
        <f>+'PPFF 2022'!DH262</f>
        <v>0</v>
      </c>
      <c r="DM262" s="98">
        <f t="shared" si="409"/>
        <v>0</v>
      </c>
      <c r="DN262" s="109">
        <f>+'PPFF 2022'!DI262</f>
        <v>0</v>
      </c>
      <c r="DO262" s="111">
        <f>+'PPFF 2022'!DJ262</f>
        <v>0</v>
      </c>
      <c r="DP262" s="98">
        <f t="shared" si="410"/>
        <v>0</v>
      </c>
      <c r="DQ262" s="109">
        <f>+'PPFF 2022'!DK262</f>
        <v>0</v>
      </c>
      <c r="DR262" s="111">
        <f>+'PPFF 2022'!DL262</f>
        <v>0</v>
      </c>
      <c r="DS262" s="98">
        <f t="shared" si="411"/>
        <v>0</v>
      </c>
      <c r="DT262" s="109">
        <f>+'PPFF 2022'!DM262</f>
        <v>0</v>
      </c>
      <c r="DU262" s="111">
        <f>+'PPFF 2022'!DN262</f>
        <v>0</v>
      </c>
      <c r="DV262" s="98">
        <f t="shared" si="412"/>
        <v>0</v>
      </c>
      <c r="DW262" s="109">
        <f>+'PPFF 2022'!DO262</f>
        <v>0</v>
      </c>
      <c r="DX262" s="111">
        <f>+'PPFF 2022'!DP262</f>
        <v>0</v>
      </c>
      <c r="DY262" s="107">
        <f t="shared" si="413"/>
        <v>0</v>
      </c>
      <c r="DZ262" s="109">
        <f>+'PPFF 2022'!DV262</f>
        <v>0</v>
      </c>
      <c r="EA262" s="111">
        <f>+'PPFF 2022'!DW262</f>
        <v>0</v>
      </c>
      <c r="EB262" s="98">
        <f t="shared" si="414"/>
        <v>0</v>
      </c>
      <c r="EC262" s="111">
        <f>+'PPFF 2022'!DX262</f>
        <v>0</v>
      </c>
      <c r="ED262" s="111">
        <f>+'PPFF 2022'!DY262</f>
        <v>0</v>
      </c>
      <c r="EE262" s="98">
        <f t="shared" si="415"/>
        <v>0</v>
      </c>
      <c r="EF262" s="111">
        <f>+'PPFF 2022'!DZ262</f>
        <v>0</v>
      </c>
      <c r="EG262" s="111">
        <f>+'PPFF 2022'!EA262</f>
        <v>0</v>
      </c>
      <c r="EH262" s="98">
        <f t="shared" si="416"/>
        <v>0</v>
      </c>
      <c r="EI262" s="111">
        <f>+'PPFF 2022'!EB262</f>
        <v>0</v>
      </c>
      <c r="EJ262" s="111">
        <f>+'PPFF 2022'!EC262</f>
        <v>0</v>
      </c>
      <c r="EK262" s="98">
        <f t="shared" si="417"/>
        <v>0</v>
      </c>
      <c r="EL262" s="111">
        <f>+'PPFF 2022'!ED262</f>
        <v>0</v>
      </c>
      <c r="EM262" s="111">
        <f>+'PPFF 2022'!EE262</f>
        <v>0</v>
      </c>
      <c r="EN262" s="98">
        <f t="shared" si="418"/>
        <v>0</v>
      </c>
      <c r="EO262" s="111">
        <f>+'PPFF 2022'!EF262</f>
        <v>0</v>
      </c>
      <c r="EP262" s="111">
        <f>+'PPFF 2022'!EG262</f>
        <v>0</v>
      </c>
      <c r="EQ262" s="98">
        <f t="shared" si="419"/>
        <v>0</v>
      </c>
      <c r="ER262" s="111">
        <f>+'PPFF 2022'!EH262</f>
        <v>0</v>
      </c>
      <c r="ES262" s="111">
        <f>+'PPFF 2022'!EI262</f>
        <v>0</v>
      </c>
      <c r="ET262" s="98">
        <f t="shared" si="420"/>
        <v>0</v>
      </c>
      <c r="EU262" s="111">
        <f>+'PPFF 2022'!EJ262</f>
        <v>0</v>
      </c>
      <c r="EV262" s="111">
        <f>+'PPFF 2022'!EK262</f>
        <v>0</v>
      </c>
      <c r="EW262" s="98">
        <f t="shared" si="421"/>
        <v>0</v>
      </c>
      <c r="EX262" s="111">
        <f>+'PPFF 2022'!EL262</f>
        <v>0</v>
      </c>
      <c r="EY262" s="111">
        <f>+'PPFF 2022'!EM262</f>
        <v>0</v>
      </c>
      <c r="EZ262" s="98">
        <f t="shared" si="422"/>
        <v>0</v>
      </c>
      <c r="FA262" s="111">
        <f>+'PPFF 2022'!EN262</f>
        <v>0</v>
      </c>
      <c r="FB262" s="111">
        <f>+'PPFF 2022'!EO262</f>
        <v>0</v>
      </c>
      <c r="FC262" s="98">
        <f t="shared" si="423"/>
        <v>0</v>
      </c>
      <c r="FD262" s="111">
        <f>+'PPFF 2022'!EP262</f>
        <v>0</v>
      </c>
      <c r="FE262" s="111">
        <f>+'PPFF 2022'!EQ262</f>
        <v>0</v>
      </c>
      <c r="FF262" s="98">
        <f t="shared" si="424"/>
        <v>0</v>
      </c>
      <c r="FG262" s="111">
        <f>+'PPFF 2022'!ER262</f>
        <v>0</v>
      </c>
      <c r="FH262" s="111">
        <f>+'PPFF 2022'!ES262</f>
        <v>0</v>
      </c>
      <c r="FI262" s="97">
        <f t="shared" si="425"/>
        <v>0</v>
      </c>
      <c r="FJ262" s="108">
        <f>+'PPFF 2022'!EY262</f>
        <v>0</v>
      </c>
      <c r="FK262" s="103">
        <f>+'PPFF 2022'!EZ262</f>
        <v>0</v>
      </c>
      <c r="FL262" s="193">
        <f t="shared" si="426"/>
        <v>0</v>
      </c>
      <c r="FM262" s="203">
        <f>+'PPFF 2022'!FA262</f>
        <v>0</v>
      </c>
      <c r="FN262" s="204">
        <f>+'PPFF 2022'!FB262</f>
        <v>0</v>
      </c>
      <c r="FO262" s="202">
        <f t="shared" si="427"/>
        <v>0</v>
      </c>
      <c r="FP262" s="203">
        <f>+'PPFF 2022'!FC262</f>
        <v>0</v>
      </c>
      <c r="FQ262" s="204">
        <f>+'PPFF 2022'!FD262</f>
        <v>0</v>
      </c>
      <c r="FR262" s="202">
        <f t="shared" si="428"/>
        <v>0</v>
      </c>
      <c r="FS262" s="203">
        <f>+'PPFF 2022'!FE262</f>
        <v>0</v>
      </c>
      <c r="FT262" s="204">
        <f>+'PPFF 2022'!FF262</f>
        <v>0</v>
      </c>
      <c r="FU262" s="202">
        <f t="shared" si="429"/>
        <v>0</v>
      </c>
      <c r="FV262" s="203">
        <f>+'PPFF 2022'!FG262</f>
        <v>0</v>
      </c>
      <c r="FW262" s="204">
        <f>+'PPFF 2022'!FH262</f>
        <v>0</v>
      </c>
      <c r="FX262" s="202">
        <f t="shared" si="430"/>
        <v>0</v>
      </c>
      <c r="FY262" s="203">
        <f>+'PPFF 2022'!FI262</f>
        <v>0</v>
      </c>
      <c r="FZ262" s="204">
        <f>+'PPFF 2022'!FJ262</f>
        <v>0</v>
      </c>
      <c r="GA262" s="202">
        <f t="shared" si="431"/>
        <v>0</v>
      </c>
      <c r="GB262" s="203">
        <f>+'PPFF 2022'!FK262</f>
        <v>0</v>
      </c>
      <c r="GC262" s="204">
        <f>+'PPFF 2022'!FL262</f>
        <v>0</v>
      </c>
      <c r="GD262" s="202">
        <f t="shared" si="432"/>
        <v>0</v>
      </c>
      <c r="GE262" s="203">
        <f>+'PPFF 2022'!FM262</f>
        <v>0</v>
      </c>
      <c r="GF262" s="204">
        <f>+'PPFF 2022'!FN262</f>
        <v>0</v>
      </c>
      <c r="GG262" s="202">
        <f t="shared" si="433"/>
        <v>0</v>
      </c>
      <c r="GH262" s="203">
        <f>+'PPFF 2022'!FO262</f>
        <v>0</v>
      </c>
      <c r="GI262" s="204">
        <f>+'PPFF 2022'!FP262</f>
        <v>0</v>
      </c>
      <c r="GJ262" s="202">
        <f t="shared" si="434"/>
        <v>0</v>
      </c>
      <c r="GK262" s="203">
        <f>+'PPFF 2022'!FQ262</f>
        <v>0</v>
      </c>
      <c r="GL262" s="204">
        <f>+'PPFF 2022'!FR262</f>
        <v>0</v>
      </c>
      <c r="GM262" s="202">
        <f t="shared" si="435"/>
        <v>0</v>
      </c>
      <c r="GN262" s="203">
        <f>+'PPFF 2022'!FS262</f>
        <v>0</v>
      </c>
      <c r="GO262" s="204">
        <f>+'PPFF 2022'!FT262</f>
        <v>0</v>
      </c>
      <c r="GP262" s="202">
        <f t="shared" si="436"/>
        <v>0</v>
      </c>
      <c r="GQ262" s="203">
        <f>+'PPFF 2022'!FU262</f>
        <v>0</v>
      </c>
      <c r="GR262" s="204">
        <f>+'PPFF 2022'!FV262</f>
        <v>0</v>
      </c>
      <c r="GS262" s="209">
        <f t="shared" si="437"/>
        <v>0</v>
      </c>
      <c r="GT262" s="203">
        <f>+'PPFF 2022'!GB262</f>
        <v>0</v>
      </c>
      <c r="GU262" s="204">
        <f>+'PPFF 2022'!GC262</f>
        <v>0</v>
      </c>
      <c r="GV262" s="202">
        <f t="shared" si="438"/>
        <v>0</v>
      </c>
      <c r="GW262" s="203">
        <f>+'PPFF 2022'!GD262</f>
        <v>0</v>
      </c>
      <c r="GX262" s="204">
        <f>+'PPFF 2022'!GE262</f>
        <v>0</v>
      </c>
      <c r="GY262" s="202">
        <f t="shared" si="439"/>
        <v>0</v>
      </c>
      <c r="GZ262" s="203">
        <f>+'PPFF 2022'!GF262</f>
        <v>0</v>
      </c>
      <c r="HA262" s="204">
        <f>+'PPFF 2022'!GG262</f>
        <v>0</v>
      </c>
      <c r="HB262" s="202">
        <f t="shared" si="440"/>
        <v>0</v>
      </c>
      <c r="HC262" s="203">
        <f>+'PPFF 2022'!GH262</f>
        <v>0</v>
      </c>
      <c r="HD262" s="204">
        <f>+'PPFF 2022'!GI262</f>
        <v>0</v>
      </c>
      <c r="HE262" s="202">
        <f t="shared" si="441"/>
        <v>0</v>
      </c>
      <c r="HF262" s="203">
        <f>+'PPFF 2022'!GJ262</f>
        <v>0</v>
      </c>
      <c r="HG262" s="204">
        <f>+'PPFF 2022'!GK262</f>
        <v>0</v>
      </c>
      <c r="HH262" s="202">
        <f t="shared" si="442"/>
        <v>0</v>
      </c>
      <c r="HI262" s="203">
        <f>+'PPFF 2022'!GL262</f>
        <v>0</v>
      </c>
      <c r="HJ262" s="204">
        <f>+'PPFF 2022'!GM262</f>
        <v>0</v>
      </c>
      <c r="HK262" s="202">
        <f t="shared" si="443"/>
        <v>0</v>
      </c>
      <c r="HL262" s="203">
        <f>+'PPFF 2022'!GN262</f>
        <v>0</v>
      </c>
      <c r="HM262" s="204">
        <f>+'PPFF 2022'!GO262</f>
        <v>0</v>
      </c>
      <c r="HN262" s="202">
        <f t="shared" si="444"/>
        <v>0</v>
      </c>
      <c r="HO262" s="203">
        <f>+'PPFF 2022'!GP262</f>
        <v>0</v>
      </c>
      <c r="HP262" s="204">
        <f>+'PPFF 2022'!GQ262</f>
        <v>0</v>
      </c>
      <c r="HQ262" s="202">
        <f t="shared" si="445"/>
        <v>0</v>
      </c>
      <c r="HR262" s="203">
        <f>+'PPFF 2022'!GR262</f>
        <v>0</v>
      </c>
      <c r="HS262" s="204">
        <f>+'PPFF 2022'!GS262</f>
        <v>0</v>
      </c>
      <c r="HT262" s="202">
        <f t="shared" si="446"/>
        <v>0</v>
      </c>
      <c r="HU262" s="203">
        <f>+'PPFF 2022'!GT262</f>
        <v>0</v>
      </c>
      <c r="HV262" s="204">
        <f>+'PPFF 2022'!GU262</f>
        <v>0</v>
      </c>
      <c r="HW262" s="202">
        <f t="shared" si="447"/>
        <v>0</v>
      </c>
      <c r="HX262" s="203">
        <f>+'PPFF 2022'!GV262</f>
        <v>0</v>
      </c>
      <c r="HY262" s="204">
        <f>+'PPFF 2022'!GW262</f>
        <v>0</v>
      </c>
      <c r="HZ262" s="202">
        <f t="shared" si="448"/>
        <v>0</v>
      </c>
      <c r="IA262" s="203">
        <f>+'PPFF 2022'!GX262</f>
        <v>0</v>
      </c>
      <c r="IB262" s="204">
        <f>+'PPFF 2022'!GY262</f>
        <v>0</v>
      </c>
      <c r="IC262" s="209">
        <f t="shared" si="449"/>
        <v>0</v>
      </c>
      <c r="ID262" s="203">
        <f>+'PPFF 2022'!HE262</f>
        <v>0</v>
      </c>
      <c r="IE262" s="204">
        <f>+'PPFF 2022'!HF262</f>
        <v>0</v>
      </c>
      <c r="IF262" s="215">
        <f t="shared" si="450"/>
        <v>0</v>
      </c>
      <c r="IG262" s="203">
        <f>+'PPFF 2022'!HG262</f>
        <v>0</v>
      </c>
      <c r="IH262" s="204">
        <f>+'PPFF 2022'!HH262</f>
        <v>0</v>
      </c>
      <c r="II262" s="215">
        <f t="shared" si="451"/>
        <v>0</v>
      </c>
      <c r="IJ262" s="203">
        <f>+'PPFF 2022'!HI262</f>
        <v>0</v>
      </c>
      <c r="IK262" s="204">
        <f>+'PPFF 2022'!HJ262</f>
        <v>0</v>
      </c>
      <c r="IL262" s="215">
        <f t="shared" si="452"/>
        <v>0</v>
      </c>
      <c r="IM262" s="203">
        <f>+'PPFF 2022'!HK262</f>
        <v>0</v>
      </c>
      <c r="IN262" s="204">
        <f>+'PPFF 2022'!HL262</f>
        <v>0</v>
      </c>
      <c r="IO262" s="215">
        <f t="shared" si="453"/>
        <v>0</v>
      </c>
      <c r="IP262" s="203">
        <f>+'PPFF 2022'!HM262</f>
        <v>0</v>
      </c>
      <c r="IQ262" s="204">
        <f>+'PPFF 2022'!HN262</f>
        <v>0</v>
      </c>
      <c r="IR262" s="215">
        <f t="shared" si="454"/>
        <v>0</v>
      </c>
      <c r="IS262" s="203">
        <f>+'PPFF 2022'!HO262</f>
        <v>0</v>
      </c>
      <c r="IT262" s="204">
        <f>+'PPFF 2022'!HP262</f>
        <v>0</v>
      </c>
      <c r="IU262" s="215">
        <f t="shared" si="455"/>
        <v>0</v>
      </c>
      <c r="IV262" s="203">
        <f>+'PPFF 2022'!HQ262</f>
        <v>0</v>
      </c>
      <c r="IW262" s="204">
        <f>+'PPFF 2022'!HR262</f>
        <v>0</v>
      </c>
      <c r="IX262" s="215">
        <f t="shared" si="456"/>
        <v>0</v>
      </c>
      <c r="IY262" s="203">
        <f>+'PPFF 2022'!HS262</f>
        <v>0</v>
      </c>
      <c r="IZ262" s="204">
        <f>+'PPFF 2022'!HT262</f>
        <v>0</v>
      </c>
      <c r="JA262" s="215">
        <f t="shared" si="457"/>
        <v>0</v>
      </c>
      <c r="JB262" s="203">
        <f>+'PPFF 2022'!HU262</f>
        <v>0</v>
      </c>
      <c r="JC262" s="204">
        <f>+'PPFF 2022'!HV262</f>
        <v>0</v>
      </c>
      <c r="JD262" s="215">
        <f t="shared" si="458"/>
        <v>0</v>
      </c>
      <c r="JE262" s="203">
        <f>+'PPFF 2022'!HW262</f>
        <v>0</v>
      </c>
      <c r="JF262" s="204">
        <f>+'PPFF 2022'!HX262</f>
        <v>0</v>
      </c>
      <c r="JG262" s="215">
        <f t="shared" si="459"/>
        <v>0</v>
      </c>
      <c r="JH262" s="203">
        <f>+'PPFF 2022'!HY262</f>
        <v>0</v>
      </c>
      <c r="JI262" s="204">
        <f>+'PPFF 2022'!HZ262</f>
        <v>0</v>
      </c>
      <c r="JJ262" s="215">
        <f t="shared" si="460"/>
        <v>0</v>
      </c>
      <c r="JK262" s="203">
        <f>+'PPFF 2022'!IA262</f>
        <v>0</v>
      </c>
      <c r="JL262" s="204">
        <f>+'PPFF 2022'!IB262</f>
        <v>0</v>
      </c>
      <c r="JM262" s="218">
        <f t="shared" si="461"/>
        <v>0</v>
      </c>
      <c r="JN262" s="224">
        <f>+'PPFF 2022'!IH262</f>
        <v>0</v>
      </c>
      <c r="JO262" s="225">
        <f>+'PPFF 2022'!II262</f>
        <v>0</v>
      </c>
      <c r="JP262" s="212">
        <f t="shared" si="462"/>
        <v>0</v>
      </c>
      <c r="JQ262" s="224">
        <f>+'PPFF 2022'!IJ262</f>
        <v>0</v>
      </c>
      <c r="JR262" s="225">
        <f>+'PPFF 2022'!IK262</f>
        <v>0</v>
      </c>
      <c r="JS262" s="212">
        <f t="shared" si="463"/>
        <v>0</v>
      </c>
      <c r="JT262" s="224">
        <f>+'PPFF 2022'!IL262</f>
        <v>0</v>
      </c>
      <c r="JU262" s="225">
        <f>+'PPFF 2022'!IM262</f>
        <v>0</v>
      </c>
      <c r="JV262" s="212">
        <f t="shared" si="464"/>
        <v>0</v>
      </c>
      <c r="JW262" s="224">
        <f>+'PPFF 2022'!IN262</f>
        <v>0</v>
      </c>
      <c r="JX262" s="225">
        <f>+'PPFF 2022'!IO262</f>
        <v>0</v>
      </c>
      <c r="JY262" s="212">
        <f t="shared" si="465"/>
        <v>0</v>
      </c>
      <c r="JZ262" s="224">
        <f>+'PPFF 2022'!IP262</f>
        <v>0</v>
      </c>
      <c r="KA262" s="225">
        <f>+'PPFF 2022'!IQ262</f>
        <v>0</v>
      </c>
      <c r="KB262" s="212">
        <f t="shared" si="466"/>
        <v>0</v>
      </c>
      <c r="KC262" s="224">
        <f>+'PPFF 2022'!IR262</f>
        <v>0</v>
      </c>
      <c r="KD262" s="225">
        <f>+'PPFF 2022'!IS262</f>
        <v>0</v>
      </c>
      <c r="KE262" s="212">
        <f t="shared" si="467"/>
        <v>0</v>
      </c>
      <c r="KF262" s="224">
        <f>+'PPFF 2022'!IT262</f>
        <v>0</v>
      </c>
      <c r="KG262" s="225">
        <f>+'PPFF 2022'!IU262</f>
        <v>0</v>
      </c>
      <c r="KH262" s="212">
        <f t="shared" si="468"/>
        <v>0</v>
      </c>
      <c r="KI262" s="224">
        <f>+'PPFF 2022'!IV262</f>
        <v>0</v>
      </c>
      <c r="KJ262" s="225">
        <f>+'PPFF 2022'!IW262</f>
        <v>0</v>
      </c>
      <c r="KK262" s="212">
        <f t="shared" si="469"/>
        <v>0</v>
      </c>
      <c r="KL262" s="224">
        <f>+'PPFF 2022'!IX262</f>
        <v>0</v>
      </c>
      <c r="KM262" s="225">
        <f>+'PPFF 2022'!IY262</f>
        <v>0</v>
      </c>
      <c r="KN262" s="212">
        <f t="shared" si="470"/>
        <v>0</v>
      </c>
      <c r="KO262" s="224">
        <f>+'PPFF 2022'!IZ262</f>
        <v>0</v>
      </c>
      <c r="KP262" s="225">
        <f>+'PPFF 2022'!JA262</f>
        <v>0</v>
      </c>
      <c r="KQ262" s="212">
        <f t="shared" si="471"/>
        <v>0</v>
      </c>
      <c r="KR262" s="224">
        <f>+'PPFF 2022'!JB262</f>
        <v>0</v>
      </c>
      <c r="KS262" s="225">
        <f>+'PPFF 2022'!JC262</f>
        <v>0</v>
      </c>
      <c r="KT262" s="212">
        <f t="shared" si="472"/>
        <v>0</v>
      </c>
      <c r="KU262" s="224">
        <f>+'PPFF 2022'!JD262</f>
        <v>0</v>
      </c>
      <c r="KV262" s="225">
        <f>+'PPFF 2022'!JE262</f>
        <v>0</v>
      </c>
      <c r="KW262" s="212">
        <f t="shared" si="473"/>
        <v>0</v>
      </c>
      <c r="KX262" s="224">
        <f>+'PPFF 2022'!JK262</f>
        <v>0</v>
      </c>
      <c r="KY262" s="230">
        <f>+'PPFF 2022'!JL262</f>
        <v>0</v>
      </c>
      <c r="KZ262" s="224">
        <f>+'PPFF 2022'!JM262</f>
        <v>0</v>
      </c>
      <c r="LA262" s="230">
        <f>+'PPFF 2022'!JN262</f>
        <v>0</v>
      </c>
      <c r="LB262" s="224">
        <f>+'PPFF 2022'!JO262</f>
        <v>0</v>
      </c>
      <c r="LC262" s="230">
        <f>+'PPFF 2022'!JP262</f>
        <v>0</v>
      </c>
      <c r="LD262" s="224">
        <f>+'PPFF 2022'!JQ262</f>
        <v>0</v>
      </c>
      <c r="LE262" s="230">
        <f>+'PPFF 2022'!JR262</f>
        <v>0</v>
      </c>
      <c r="LF262" s="224">
        <f>+'PPFF 2022'!JS262</f>
        <v>0</v>
      </c>
      <c r="LG262" s="230">
        <f>+'PPFF 2022'!JT262</f>
        <v>0</v>
      </c>
      <c r="LH262" s="224">
        <f>+'PPFF 2022'!JU262</f>
        <v>0</v>
      </c>
      <c r="LI262" s="230">
        <f>+'PPFF 2022'!JV262</f>
        <v>0</v>
      </c>
      <c r="LJ262" s="224">
        <f>+'PPFF 2022'!JW262</f>
        <v>0</v>
      </c>
      <c r="LK262" s="230">
        <f>+'PPFF 2022'!JX262</f>
        <v>0</v>
      </c>
      <c r="LL262" s="224">
        <f>+'PPFF 2022'!JY262</f>
        <v>0</v>
      </c>
      <c r="LM262" s="230">
        <f>+'PPFF 2022'!JZ262</f>
        <v>0</v>
      </c>
      <c r="LN262" s="224">
        <f>+'PPFF 2022'!KA262</f>
        <v>0</v>
      </c>
      <c r="LO262" s="230">
        <f>+'PPFF 2022'!KB262</f>
        <v>0</v>
      </c>
      <c r="LP262" s="224">
        <f>+'PPFF 2022'!KC262</f>
        <v>0</v>
      </c>
      <c r="LQ262" s="230">
        <f>+'PPFF 2022'!KD262</f>
        <v>0</v>
      </c>
      <c r="LR262" s="224">
        <f>+'PPFF 2022'!KE262</f>
        <v>0</v>
      </c>
      <c r="LS262" s="230">
        <f>+'PPFF 2022'!KF262</f>
        <v>0</v>
      </c>
      <c r="LT262" s="224">
        <f>+'PPFF 2022'!KG262</f>
        <v>0</v>
      </c>
      <c r="LU262" s="230">
        <f>+'PPFF 2022'!KH262</f>
        <v>0</v>
      </c>
      <c r="LV262" s="234">
        <f>+'PPFF 2022'!KN262</f>
        <v>0</v>
      </c>
      <c r="LW262" s="234">
        <f>+'PPFF 2022'!KP262</f>
        <v>0</v>
      </c>
      <c r="LX262" s="234">
        <f>+'PPFF 2022'!KR262</f>
        <v>0</v>
      </c>
      <c r="LY262" s="234">
        <f>+'PPFF 2022'!KT262</f>
        <v>0</v>
      </c>
      <c r="LZ262" s="234">
        <f>+'PPFF 2022'!KV262</f>
        <v>0</v>
      </c>
      <c r="MA262" s="234">
        <f>+'PPFF 2022'!KX262</f>
        <v>0</v>
      </c>
      <c r="MB262" s="234">
        <f>+'PPFF 2022'!KZ262</f>
        <v>0</v>
      </c>
      <c r="MC262" s="234">
        <f>+'PPFF 2022'!LB262</f>
        <v>0</v>
      </c>
      <c r="MD262" s="234">
        <f>+'PPFF 2022'!LD262</f>
        <v>0</v>
      </c>
      <c r="ME262" s="234">
        <f>+'PPFF 2022'!LF262</f>
        <v>0</v>
      </c>
      <c r="MF262" s="234">
        <f>+'PPFF 2022'!LH262</f>
        <v>0</v>
      </c>
      <c r="MG262" s="234">
        <f>+'PPFF 2022'!LJ262</f>
        <v>0</v>
      </c>
      <c r="MH262" s="190">
        <f>+'PPFF 2022'!LN262/6</f>
        <v>0</v>
      </c>
      <c r="MI262" s="190">
        <f>+'PPFF 2022'!LP262/6</f>
        <v>0</v>
      </c>
      <c r="MJ262" s="190">
        <f>+'PPFF 2022'!LR262/6</f>
        <v>0</v>
      </c>
      <c r="MK262" s="190">
        <f>+'PPFF 2022'!LT262/6</f>
        <v>0</v>
      </c>
      <c r="ML262" s="190">
        <f>+'PPFF 2022'!LV262/6</f>
        <v>0</v>
      </c>
      <c r="MM262" s="190">
        <f>+'PPFF 2022'!LX262/6</f>
        <v>0</v>
      </c>
      <c r="MN262" s="239">
        <f>+'PPFF 2022'!LZ262/6</f>
        <v>0</v>
      </c>
      <c r="MO262" s="190">
        <f>+'PPFF 2022'!MB262/6</f>
        <v>0</v>
      </c>
      <c r="MP262" s="190">
        <f>+'PPFF 2022'!MD262/6</f>
        <v>0</v>
      </c>
      <c r="MQ262" s="190">
        <f>+'PPFF 2022'!MF262/6</f>
        <v>0</v>
      </c>
      <c r="MR262" s="190">
        <f>+'PPFF 2022'!MH262/6</f>
        <v>0</v>
      </c>
      <c r="MS262" s="190">
        <f>+'PPFF 2022'!MJ262/6</f>
        <v>0</v>
      </c>
      <c r="MT262" s="104">
        <f>+'PPFF 2022'!MN262</f>
        <v>0</v>
      </c>
      <c r="MU262" s="104">
        <f>+'PPFF 2022'!MP262</f>
        <v>0</v>
      </c>
      <c r="MV262" s="104">
        <f>+'PPFF 2022'!MR262</f>
        <v>0</v>
      </c>
      <c r="MW262" s="104">
        <f>+'PPFF 2022'!MT262</f>
        <v>0</v>
      </c>
      <c r="MX262" s="104">
        <f>+'PPFF 2022'!MV262</f>
        <v>0</v>
      </c>
      <c r="MY262" s="104">
        <f>+'PPFF 2022'!MX262</f>
        <v>0</v>
      </c>
      <c r="MZ262" s="104">
        <f>+'PPFF 2022'!MZ262</f>
        <v>0</v>
      </c>
      <c r="NA262" s="104">
        <f>+'PPFF 2022'!NB262</f>
        <v>0</v>
      </c>
      <c r="NB262" s="104">
        <f>+'PPFF 2022'!ND262</f>
        <v>0</v>
      </c>
      <c r="NC262" s="104">
        <f>+'PPFF 2022'!NF262</f>
        <v>0</v>
      </c>
      <c r="ND262" s="104">
        <f>+'PPFF 2022'!NH262</f>
        <v>0</v>
      </c>
      <c r="NE262" s="104">
        <f>+'PPFF 2022'!NJ262</f>
        <v>0</v>
      </c>
    </row>
    <row r="263" spans="1:369" s="88" customFormat="1" ht="10.5" x14ac:dyDescent="0.25">
      <c r="A263" s="89" t="s">
        <v>438</v>
      </c>
      <c r="B263" s="90" t="s">
        <v>132</v>
      </c>
      <c r="C263" s="90">
        <v>404</v>
      </c>
      <c r="D263" s="90" t="s">
        <v>438</v>
      </c>
      <c r="E263" s="91" t="s">
        <v>438</v>
      </c>
      <c r="F263" s="92" t="s">
        <v>132</v>
      </c>
      <c r="G263" s="92" t="s">
        <v>357</v>
      </c>
      <c r="H263" s="155">
        <v>262</v>
      </c>
      <c r="I263" s="92" t="s">
        <v>134</v>
      </c>
      <c r="J263" s="171">
        <f>+'PPFF 2022'!J263+'PPFF 2022'!K263</f>
        <v>0</v>
      </c>
      <c r="K263" s="171">
        <f>+'PPFF 2022'!L263+'PPFF 2022'!M263</f>
        <v>0</v>
      </c>
      <c r="L263" s="171">
        <f>+'PPFF 2022'!N263+'PPFF 2022'!O263</f>
        <v>0</v>
      </c>
      <c r="M263" s="171">
        <f>+'PPFF 2022'!P263+'PPFF 2022'!Q263</f>
        <v>0</v>
      </c>
      <c r="N263" s="171">
        <f>+'PPFF 2022'!R263+'PPFF 2022'!S263</f>
        <v>0</v>
      </c>
      <c r="O263" s="171">
        <f>+'PPFF 2022'!T263+'PPFF 2022'!U263</f>
        <v>0</v>
      </c>
      <c r="P263" s="171">
        <f>+'PPFF 2022'!V263+'PPFF 2022'!W263</f>
        <v>0</v>
      </c>
      <c r="Q263" s="171">
        <f>+'PPFF 2022'!X263+'PPFF 2022'!Y263</f>
        <v>0</v>
      </c>
      <c r="R263" s="171">
        <f>+'PPFF 2022'!Z263+'PPFF 2022'!AA263</f>
        <v>0</v>
      </c>
      <c r="S263" s="171">
        <f>+'PPFF 2022'!AB263+'PPFF 2022'!AC263</f>
        <v>0</v>
      </c>
      <c r="T263" s="171">
        <f>+'PPFF 2022'!AD263+'PPFF 2022'!AE263</f>
        <v>0</v>
      </c>
      <c r="U263" s="171">
        <f>+'PPFF 2022'!AF263+'PPFF 2022'!AG263</f>
        <v>0</v>
      </c>
      <c r="V263" s="93">
        <f>+'PPFF 2022'!AM263</f>
        <v>0</v>
      </c>
      <c r="W263" s="95">
        <f>+'PPFF 2022'!AN263</f>
        <v>0</v>
      </c>
      <c r="X263" s="98">
        <f>+('PPFF 2022'!AM263+'PPFF 2022'!AN263)/13</f>
        <v>0</v>
      </c>
      <c r="Y263" s="93">
        <f>+'PPFF 2022'!AO263</f>
        <v>0</v>
      </c>
      <c r="Z263" s="95">
        <f>+'PPFF 2022'!AP263</f>
        <v>0</v>
      </c>
      <c r="AA263" s="98">
        <f>+('PPFF 2022'!AO263+'PPFF 2022'!AP263)/13</f>
        <v>0</v>
      </c>
      <c r="AB263" s="93">
        <f>+'PPFF 2022'!AQ263</f>
        <v>0</v>
      </c>
      <c r="AC263" s="95">
        <f>+'PPFF 2022'!AR263</f>
        <v>0</v>
      </c>
      <c r="AD263" s="98">
        <f t="shared" si="380"/>
        <v>0</v>
      </c>
      <c r="AE263" s="93">
        <f>+'PPFF 2022'!AS263</f>
        <v>0</v>
      </c>
      <c r="AF263" s="95">
        <f>+'PPFF 2022'!AT263</f>
        <v>0</v>
      </c>
      <c r="AG263" s="98">
        <f t="shared" si="381"/>
        <v>0</v>
      </c>
      <c r="AH263" s="93">
        <f>+'PPFF 2022'!AU263</f>
        <v>0</v>
      </c>
      <c r="AI263" s="95">
        <f>+'PPFF 2022'!AV263</f>
        <v>0</v>
      </c>
      <c r="AJ263" s="98">
        <f t="shared" si="382"/>
        <v>0</v>
      </c>
      <c r="AK263" s="93">
        <f>+'PPFF 2022'!AW263</f>
        <v>0</v>
      </c>
      <c r="AL263" s="95">
        <f>+'PPFF 2022'!AX263</f>
        <v>0</v>
      </c>
      <c r="AM263" s="98">
        <f t="shared" si="383"/>
        <v>0</v>
      </c>
      <c r="AN263" s="93">
        <f>+'PPFF 2022'!AY263</f>
        <v>0</v>
      </c>
      <c r="AO263" s="95">
        <f>+'PPFF 2022'!AZ263</f>
        <v>0</v>
      </c>
      <c r="AP263" s="98">
        <f t="shared" si="384"/>
        <v>0</v>
      </c>
      <c r="AQ263" s="93">
        <f>+'PPFF 2022'!BA263</f>
        <v>0</v>
      </c>
      <c r="AR263" s="95">
        <f>+'PPFF 2022'!BB263</f>
        <v>0</v>
      </c>
      <c r="AS263" s="98">
        <f t="shared" si="385"/>
        <v>0</v>
      </c>
      <c r="AT263" s="93">
        <f>+'PPFF 2022'!BC263</f>
        <v>0</v>
      </c>
      <c r="AU263" s="95">
        <f>+'PPFF 2022'!BD263</f>
        <v>0</v>
      </c>
      <c r="AV263" s="98">
        <f t="shared" si="386"/>
        <v>0</v>
      </c>
      <c r="AW263" s="93">
        <f>+'PPFF 2022'!BE263</f>
        <v>0</v>
      </c>
      <c r="AX263" s="95">
        <f>+'PPFF 2022'!BF263</f>
        <v>0</v>
      </c>
      <c r="AY263" s="98">
        <f t="shared" si="387"/>
        <v>0</v>
      </c>
      <c r="AZ263" s="93">
        <f>+'PPFF 2022'!BG263</f>
        <v>0</v>
      </c>
      <c r="BA263" s="95">
        <f>+'PPFF 2022'!BH263</f>
        <v>0</v>
      </c>
      <c r="BB263" s="98">
        <f t="shared" si="388"/>
        <v>0</v>
      </c>
      <c r="BC263" s="93">
        <f>+'PPFF 2022'!BI263</f>
        <v>0</v>
      </c>
      <c r="BD263" s="95">
        <f>+'PPFF 2022'!BJ263</f>
        <v>0</v>
      </c>
      <c r="BE263" s="97">
        <f t="shared" si="389"/>
        <v>0</v>
      </c>
      <c r="BF263" s="107">
        <f>+'PPFF 2022'!BP263</f>
        <v>0</v>
      </c>
      <c r="BG263" s="97">
        <f>+'PPFF 2022'!BQ263</f>
        <v>0</v>
      </c>
      <c r="BH263" s="182">
        <f t="shared" si="390"/>
        <v>0</v>
      </c>
      <c r="BI263" s="107">
        <f>+'PPFF 2022'!BR263</f>
        <v>0</v>
      </c>
      <c r="BJ263" s="97">
        <f>+'PPFF 2022'!BS263</f>
        <v>0</v>
      </c>
      <c r="BK263" s="182">
        <f t="shared" si="391"/>
        <v>0</v>
      </c>
      <c r="BL263" s="107">
        <f>+'PPFF 2022'!BT263</f>
        <v>0</v>
      </c>
      <c r="BM263" s="97">
        <f>+'PPFF 2022'!BU263</f>
        <v>0</v>
      </c>
      <c r="BN263" s="182">
        <f t="shared" si="392"/>
        <v>0</v>
      </c>
      <c r="BO263" s="107">
        <f>+'PPFF 2022'!BV263</f>
        <v>0</v>
      </c>
      <c r="BP263" s="97">
        <f>+'PPFF 2022'!BW263</f>
        <v>0</v>
      </c>
      <c r="BQ263" s="182">
        <f t="shared" si="393"/>
        <v>0</v>
      </c>
      <c r="BR263" s="107">
        <f>+'PPFF 2022'!BX263</f>
        <v>0</v>
      </c>
      <c r="BS263" s="97">
        <f>+'PPFF 2022'!BY263</f>
        <v>0</v>
      </c>
      <c r="BT263" s="182">
        <f t="shared" si="394"/>
        <v>0</v>
      </c>
      <c r="BU263" s="107">
        <f>+'PPFF 2022'!BZ263</f>
        <v>0</v>
      </c>
      <c r="BV263" s="97">
        <f>+'PPFF 2022'!CA263</f>
        <v>0</v>
      </c>
      <c r="BW263" s="182">
        <f t="shared" si="395"/>
        <v>0</v>
      </c>
      <c r="BX263" s="107">
        <f>+'PPFF 2022'!CB263</f>
        <v>0</v>
      </c>
      <c r="BY263" s="97">
        <f>+'PPFF 2022'!CC263</f>
        <v>0</v>
      </c>
      <c r="BZ263" s="182">
        <f t="shared" si="396"/>
        <v>0</v>
      </c>
      <c r="CA263" s="107">
        <f>+'PPFF 2022'!CD263</f>
        <v>0</v>
      </c>
      <c r="CB263" s="97">
        <f>+'PPFF 2022'!CE263</f>
        <v>0</v>
      </c>
      <c r="CC263" s="182">
        <f t="shared" si="397"/>
        <v>0</v>
      </c>
      <c r="CD263" s="107">
        <f>+'PPFF 2022'!CF263</f>
        <v>0</v>
      </c>
      <c r="CE263" s="97">
        <f>+'PPFF 2022'!CG263</f>
        <v>0</v>
      </c>
      <c r="CF263" s="182">
        <f t="shared" si="398"/>
        <v>0</v>
      </c>
      <c r="CG263" s="107">
        <f>+'PPFF 2022'!CH263</f>
        <v>0</v>
      </c>
      <c r="CH263" s="97">
        <f>+'PPFF 2022'!CI263</f>
        <v>0</v>
      </c>
      <c r="CI263" s="182">
        <f t="shared" si="399"/>
        <v>0</v>
      </c>
      <c r="CJ263" s="107">
        <f>+'PPFF 2022'!CJ263</f>
        <v>0</v>
      </c>
      <c r="CK263" s="97">
        <f>+'PPFF 2022'!CK263</f>
        <v>0</v>
      </c>
      <c r="CL263" s="182">
        <f t="shared" si="400"/>
        <v>0</v>
      </c>
      <c r="CM263" s="107">
        <f>+'PPFF 2022'!CL263</f>
        <v>0</v>
      </c>
      <c r="CN263" s="97">
        <f>+'PPFF 2022'!CM263</f>
        <v>0</v>
      </c>
      <c r="CO263" s="187">
        <f t="shared" si="401"/>
        <v>0</v>
      </c>
      <c r="CP263" s="109">
        <f>+'PPFF 2022'!CS263</f>
        <v>0</v>
      </c>
      <c r="CQ263" s="111">
        <f>+'PPFF 2022'!CT263</f>
        <v>0</v>
      </c>
      <c r="CR263" s="98">
        <f t="shared" si="402"/>
        <v>0</v>
      </c>
      <c r="CS263" s="109">
        <f>+'PPFF 2022'!CU263</f>
        <v>0</v>
      </c>
      <c r="CT263" s="111">
        <f>+'PPFF 2022'!CV263</f>
        <v>0</v>
      </c>
      <c r="CU263" s="98">
        <f t="shared" si="403"/>
        <v>0</v>
      </c>
      <c r="CV263" s="109">
        <f>+'PPFF 2022'!CW263</f>
        <v>0</v>
      </c>
      <c r="CW263" s="111">
        <f>+'PPFF 2022'!CX263</f>
        <v>0</v>
      </c>
      <c r="CX263" s="98">
        <f t="shared" si="404"/>
        <v>0</v>
      </c>
      <c r="CY263" s="109">
        <f>+'PPFF 2022'!CY263</f>
        <v>0</v>
      </c>
      <c r="CZ263" s="111">
        <f>+'PPFF 2022'!CZ263</f>
        <v>0</v>
      </c>
      <c r="DA263" s="98">
        <f t="shared" si="405"/>
        <v>0</v>
      </c>
      <c r="DB263" s="109">
        <f>+'PPFF 2022'!DA263</f>
        <v>0</v>
      </c>
      <c r="DC263" s="111">
        <f>+'PPFF 2022'!DB263</f>
        <v>0</v>
      </c>
      <c r="DD263" s="98">
        <f t="shared" si="406"/>
        <v>0</v>
      </c>
      <c r="DE263" s="109">
        <f>+'PPFF 2022'!DC263</f>
        <v>0</v>
      </c>
      <c r="DF263" s="111">
        <f>+'PPFF 2022'!DD263</f>
        <v>0</v>
      </c>
      <c r="DG263" s="98">
        <f t="shared" si="407"/>
        <v>0</v>
      </c>
      <c r="DH263" s="109">
        <f>+'PPFF 2022'!DE263</f>
        <v>0</v>
      </c>
      <c r="DI263" s="111">
        <f>+'PPFF 2022'!DF263</f>
        <v>0</v>
      </c>
      <c r="DJ263" s="98">
        <f t="shared" si="408"/>
        <v>0</v>
      </c>
      <c r="DK263" s="109">
        <f>+'PPFF 2022'!DG263</f>
        <v>0</v>
      </c>
      <c r="DL263" s="111">
        <f>+'PPFF 2022'!DH263</f>
        <v>0</v>
      </c>
      <c r="DM263" s="98">
        <f t="shared" si="409"/>
        <v>0</v>
      </c>
      <c r="DN263" s="109">
        <f>+'PPFF 2022'!DI263</f>
        <v>0</v>
      </c>
      <c r="DO263" s="111">
        <f>+'PPFF 2022'!DJ263</f>
        <v>0</v>
      </c>
      <c r="DP263" s="98">
        <f t="shared" si="410"/>
        <v>0</v>
      </c>
      <c r="DQ263" s="109">
        <f>+'PPFF 2022'!DK263</f>
        <v>0</v>
      </c>
      <c r="DR263" s="111">
        <f>+'PPFF 2022'!DL263</f>
        <v>0</v>
      </c>
      <c r="DS263" s="98">
        <f t="shared" si="411"/>
        <v>0</v>
      </c>
      <c r="DT263" s="109">
        <f>+'PPFF 2022'!DM263</f>
        <v>0</v>
      </c>
      <c r="DU263" s="111">
        <f>+'PPFF 2022'!DN263</f>
        <v>0</v>
      </c>
      <c r="DV263" s="98">
        <f t="shared" si="412"/>
        <v>0</v>
      </c>
      <c r="DW263" s="109">
        <f>+'PPFF 2022'!DO263</f>
        <v>0</v>
      </c>
      <c r="DX263" s="111">
        <f>+'PPFF 2022'!DP263</f>
        <v>0</v>
      </c>
      <c r="DY263" s="107">
        <f t="shared" si="413"/>
        <v>0</v>
      </c>
      <c r="DZ263" s="109">
        <f>+'PPFF 2022'!DV263</f>
        <v>0</v>
      </c>
      <c r="EA263" s="111">
        <f>+'PPFF 2022'!DW263</f>
        <v>0</v>
      </c>
      <c r="EB263" s="98">
        <f t="shared" si="414"/>
        <v>0</v>
      </c>
      <c r="EC263" s="111">
        <f>+'PPFF 2022'!DX263</f>
        <v>0</v>
      </c>
      <c r="ED263" s="111">
        <f>+'PPFF 2022'!DY263</f>
        <v>0</v>
      </c>
      <c r="EE263" s="98">
        <f t="shared" si="415"/>
        <v>0</v>
      </c>
      <c r="EF263" s="111">
        <f>+'PPFF 2022'!DZ263</f>
        <v>0</v>
      </c>
      <c r="EG263" s="111">
        <f>+'PPFF 2022'!EA263</f>
        <v>0</v>
      </c>
      <c r="EH263" s="98">
        <f t="shared" si="416"/>
        <v>0</v>
      </c>
      <c r="EI263" s="111">
        <f>+'PPFF 2022'!EB263</f>
        <v>0</v>
      </c>
      <c r="EJ263" s="111">
        <f>+'PPFF 2022'!EC263</f>
        <v>0</v>
      </c>
      <c r="EK263" s="98">
        <f t="shared" si="417"/>
        <v>0</v>
      </c>
      <c r="EL263" s="111">
        <f>+'PPFF 2022'!ED263</f>
        <v>0</v>
      </c>
      <c r="EM263" s="111">
        <f>+'PPFF 2022'!EE263</f>
        <v>0</v>
      </c>
      <c r="EN263" s="98">
        <f t="shared" si="418"/>
        <v>0</v>
      </c>
      <c r="EO263" s="111">
        <f>+'PPFF 2022'!EF263</f>
        <v>0</v>
      </c>
      <c r="EP263" s="111">
        <f>+'PPFF 2022'!EG263</f>
        <v>0</v>
      </c>
      <c r="EQ263" s="98">
        <f t="shared" si="419"/>
        <v>0</v>
      </c>
      <c r="ER263" s="111">
        <f>+'PPFF 2022'!EH263</f>
        <v>0</v>
      </c>
      <c r="ES263" s="111">
        <f>+'PPFF 2022'!EI263</f>
        <v>0</v>
      </c>
      <c r="ET263" s="98">
        <f t="shared" si="420"/>
        <v>0</v>
      </c>
      <c r="EU263" s="111">
        <f>+'PPFF 2022'!EJ263</f>
        <v>0</v>
      </c>
      <c r="EV263" s="111">
        <f>+'PPFF 2022'!EK263</f>
        <v>0</v>
      </c>
      <c r="EW263" s="98">
        <f t="shared" si="421"/>
        <v>0</v>
      </c>
      <c r="EX263" s="111">
        <f>+'PPFF 2022'!EL263</f>
        <v>0</v>
      </c>
      <c r="EY263" s="111">
        <f>+'PPFF 2022'!EM263</f>
        <v>0</v>
      </c>
      <c r="EZ263" s="98">
        <f t="shared" si="422"/>
        <v>0</v>
      </c>
      <c r="FA263" s="111">
        <f>+'PPFF 2022'!EN263</f>
        <v>0</v>
      </c>
      <c r="FB263" s="111">
        <f>+'PPFF 2022'!EO263</f>
        <v>0</v>
      </c>
      <c r="FC263" s="98">
        <f t="shared" si="423"/>
        <v>0</v>
      </c>
      <c r="FD263" s="111">
        <f>+'PPFF 2022'!EP263</f>
        <v>0</v>
      </c>
      <c r="FE263" s="111">
        <f>+'PPFF 2022'!EQ263</f>
        <v>0</v>
      </c>
      <c r="FF263" s="98">
        <f t="shared" si="424"/>
        <v>0</v>
      </c>
      <c r="FG263" s="111">
        <f>+'PPFF 2022'!ER263</f>
        <v>0</v>
      </c>
      <c r="FH263" s="111">
        <f>+'PPFF 2022'!ES263</f>
        <v>0</v>
      </c>
      <c r="FI263" s="97">
        <f t="shared" si="425"/>
        <v>0</v>
      </c>
      <c r="FJ263" s="108">
        <f>+'PPFF 2022'!EY263</f>
        <v>0</v>
      </c>
      <c r="FK263" s="103">
        <f>+'PPFF 2022'!EZ263</f>
        <v>0</v>
      </c>
      <c r="FL263" s="193">
        <f t="shared" si="426"/>
        <v>0</v>
      </c>
      <c r="FM263" s="203">
        <f>+'PPFF 2022'!FA263</f>
        <v>0</v>
      </c>
      <c r="FN263" s="204">
        <f>+'PPFF 2022'!FB263</f>
        <v>0</v>
      </c>
      <c r="FO263" s="202">
        <f t="shared" si="427"/>
        <v>0</v>
      </c>
      <c r="FP263" s="203">
        <f>+'PPFF 2022'!FC263</f>
        <v>0</v>
      </c>
      <c r="FQ263" s="204">
        <f>+'PPFF 2022'!FD263</f>
        <v>0</v>
      </c>
      <c r="FR263" s="202">
        <f t="shared" si="428"/>
        <v>0</v>
      </c>
      <c r="FS263" s="203">
        <f>+'PPFF 2022'!FE263</f>
        <v>0</v>
      </c>
      <c r="FT263" s="204">
        <f>+'PPFF 2022'!FF263</f>
        <v>0</v>
      </c>
      <c r="FU263" s="202">
        <f t="shared" si="429"/>
        <v>0</v>
      </c>
      <c r="FV263" s="203">
        <f>+'PPFF 2022'!FG263</f>
        <v>0</v>
      </c>
      <c r="FW263" s="204">
        <f>+'PPFF 2022'!FH263</f>
        <v>0</v>
      </c>
      <c r="FX263" s="202">
        <f t="shared" si="430"/>
        <v>0</v>
      </c>
      <c r="FY263" s="203">
        <f>+'PPFF 2022'!FI263</f>
        <v>0</v>
      </c>
      <c r="FZ263" s="204">
        <f>+'PPFF 2022'!FJ263</f>
        <v>0</v>
      </c>
      <c r="GA263" s="202">
        <f t="shared" si="431"/>
        <v>0</v>
      </c>
      <c r="GB263" s="203">
        <f>+'PPFF 2022'!FK263</f>
        <v>0</v>
      </c>
      <c r="GC263" s="204">
        <f>+'PPFF 2022'!FL263</f>
        <v>0</v>
      </c>
      <c r="GD263" s="202">
        <f t="shared" si="432"/>
        <v>0</v>
      </c>
      <c r="GE263" s="203">
        <f>+'PPFF 2022'!FM263</f>
        <v>0</v>
      </c>
      <c r="GF263" s="204">
        <f>+'PPFF 2022'!FN263</f>
        <v>0</v>
      </c>
      <c r="GG263" s="202">
        <f t="shared" si="433"/>
        <v>0</v>
      </c>
      <c r="GH263" s="203">
        <f>+'PPFF 2022'!FO263</f>
        <v>0</v>
      </c>
      <c r="GI263" s="204">
        <f>+'PPFF 2022'!FP263</f>
        <v>0</v>
      </c>
      <c r="GJ263" s="202">
        <f t="shared" si="434"/>
        <v>0</v>
      </c>
      <c r="GK263" s="203">
        <f>+'PPFF 2022'!FQ263</f>
        <v>0</v>
      </c>
      <c r="GL263" s="204">
        <f>+'PPFF 2022'!FR263</f>
        <v>0</v>
      </c>
      <c r="GM263" s="202">
        <f t="shared" si="435"/>
        <v>0</v>
      </c>
      <c r="GN263" s="203">
        <f>+'PPFF 2022'!FS263</f>
        <v>0</v>
      </c>
      <c r="GO263" s="204">
        <f>+'PPFF 2022'!FT263</f>
        <v>0</v>
      </c>
      <c r="GP263" s="202">
        <f t="shared" si="436"/>
        <v>0</v>
      </c>
      <c r="GQ263" s="203">
        <f>+'PPFF 2022'!FU263</f>
        <v>0</v>
      </c>
      <c r="GR263" s="204">
        <f>+'PPFF 2022'!FV263</f>
        <v>0</v>
      </c>
      <c r="GS263" s="209">
        <f t="shared" si="437"/>
        <v>0</v>
      </c>
      <c r="GT263" s="203">
        <f>+'PPFF 2022'!GB263</f>
        <v>0</v>
      </c>
      <c r="GU263" s="204">
        <f>+'PPFF 2022'!GC263</f>
        <v>0</v>
      </c>
      <c r="GV263" s="202">
        <f t="shared" si="438"/>
        <v>0</v>
      </c>
      <c r="GW263" s="203">
        <f>+'PPFF 2022'!GD263</f>
        <v>0</v>
      </c>
      <c r="GX263" s="204">
        <f>+'PPFF 2022'!GE263</f>
        <v>0</v>
      </c>
      <c r="GY263" s="202">
        <f t="shared" si="439"/>
        <v>0</v>
      </c>
      <c r="GZ263" s="203">
        <f>+'PPFF 2022'!GF263</f>
        <v>0</v>
      </c>
      <c r="HA263" s="204">
        <f>+'PPFF 2022'!GG263</f>
        <v>0</v>
      </c>
      <c r="HB263" s="202">
        <f t="shared" si="440"/>
        <v>0</v>
      </c>
      <c r="HC263" s="203">
        <f>+'PPFF 2022'!GH263</f>
        <v>0</v>
      </c>
      <c r="HD263" s="204">
        <f>+'PPFF 2022'!GI263</f>
        <v>0</v>
      </c>
      <c r="HE263" s="202">
        <f t="shared" si="441"/>
        <v>0</v>
      </c>
      <c r="HF263" s="203">
        <f>+'PPFF 2022'!GJ263</f>
        <v>0</v>
      </c>
      <c r="HG263" s="204">
        <f>+'PPFF 2022'!GK263</f>
        <v>0</v>
      </c>
      <c r="HH263" s="202">
        <f t="shared" si="442"/>
        <v>0</v>
      </c>
      <c r="HI263" s="203">
        <f>+'PPFF 2022'!GL263</f>
        <v>0</v>
      </c>
      <c r="HJ263" s="204">
        <f>+'PPFF 2022'!GM263</f>
        <v>0</v>
      </c>
      <c r="HK263" s="202">
        <f t="shared" si="443"/>
        <v>0</v>
      </c>
      <c r="HL263" s="203">
        <f>+'PPFF 2022'!GN263</f>
        <v>0</v>
      </c>
      <c r="HM263" s="204">
        <f>+'PPFF 2022'!GO263</f>
        <v>0</v>
      </c>
      <c r="HN263" s="202">
        <f t="shared" si="444"/>
        <v>0</v>
      </c>
      <c r="HO263" s="203">
        <f>+'PPFF 2022'!GP263</f>
        <v>0</v>
      </c>
      <c r="HP263" s="204">
        <f>+'PPFF 2022'!GQ263</f>
        <v>0</v>
      </c>
      <c r="HQ263" s="202">
        <f t="shared" si="445"/>
        <v>0</v>
      </c>
      <c r="HR263" s="203">
        <f>+'PPFF 2022'!GR263</f>
        <v>0</v>
      </c>
      <c r="HS263" s="204">
        <f>+'PPFF 2022'!GS263</f>
        <v>0</v>
      </c>
      <c r="HT263" s="202">
        <f t="shared" si="446"/>
        <v>0</v>
      </c>
      <c r="HU263" s="203">
        <f>+'PPFF 2022'!GT263</f>
        <v>0</v>
      </c>
      <c r="HV263" s="204">
        <f>+'PPFF 2022'!GU263</f>
        <v>0</v>
      </c>
      <c r="HW263" s="202">
        <f t="shared" si="447"/>
        <v>0</v>
      </c>
      <c r="HX263" s="203">
        <f>+'PPFF 2022'!GV263</f>
        <v>0</v>
      </c>
      <c r="HY263" s="204">
        <f>+'PPFF 2022'!GW263</f>
        <v>0</v>
      </c>
      <c r="HZ263" s="202">
        <f t="shared" si="448"/>
        <v>0</v>
      </c>
      <c r="IA263" s="203">
        <f>+'PPFF 2022'!GX263</f>
        <v>0</v>
      </c>
      <c r="IB263" s="204">
        <f>+'PPFF 2022'!GY263</f>
        <v>0</v>
      </c>
      <c r="IC263" s="209">
        <f t="shared" si="449"/>
        <v>0</v>
      </c>
      <c r="ID263" s="203">
        <f>+'PPFF 2022'!HE263</f>
        <v>0</v>
      </c>
      <c r="IE263" s="204">
        <f>+'PPFF 2022'!HF263</f>
        <v>0</v>
      </c>
      <c r="IF263" s="215">
        <f t="shared" si="450"/>
        <v>0</v>
      </c>
      <c r="IG263" s="203">
        <f>+'PPFF 2022'!HG263</f>
        <v>0</v>
      </c>
      <c r="IH263" s="204">
        <f>+'PPFF 2022'!HH263</f>
        <v>0</v>
      </c>
      <c r="II263" s="215">
        <f t="shared" si="451"/>
        <v>0</v>
      </c>
      <c r="IJ263" s="203">
        <f>+'PPFF 2022'!HI263</f>
        <v>0</v>
      </c>
      <c r="IK263" s="204">
        <f>+'PPFF 2022'!HJ263</f>
        <v>0</v>
      </c>
      <c r="IL263" s="215">
        <f t="shared" si="452"/>
        <v>0</v>
      </c>
      <c r="IM263" s="203">
        <f>+'PPFF 2022'!HK263</f>
        <v>0</v>
      </c>
      <c r="IN263" s="204">
        <f>+'PPFF 2022'!HL263</f>
        <v>0</v>
      </c>
      <c r="IO263" s="215">
        <f t="shared" si="453"/>
        <v>0</v>
      </c>
      <c r="IP263" s="203">
        <f>+'PPFF 2022'!HM263</f>
        <v>0</v>
      </c>
      <c r="IQ263" s="204">
        <f>+'PPFF 2022'!HN263</f>
        <v>0</v>
      </c>
      <c r="IR263" s="215">
        <f t="shared" si="454"/>
        <v>0</v>
      </c>
      <c r="IS263" s="203">
        <f>+'PPFF 2022'!HO263</f>
        <v>0</v>
      </c>
      <c r="IT263" s="204">
        <f>+'PPFF 2022'!HP263</f>
        <v>0</v>
      </c>
      <c r="IU263" s="215">
        <f t="shared" si="455"/>
        <v>0</v>
      </c>
      <c r="IV263" s="203">
        <f>+'PPFF 2022'!HQ263</f>
        <v>0</v>
      </c>
      <c r="IW263" s="204">
        <f>+'PPFF 2022'!HR263</f>
        <v>0</v>
      </c>
      <c r="IX263" s="215">
        <f t="shared" si="456"/>
        <v>0</v>
      </c>
      <c r="IY263" s="203">
        <f>+'PPFF 2022'!HS263</f>
        <v>0</v>
      </c>
      <c r="IZ263" s="204">
        <f>+'PPFF 2022'!HT263</f>
        <v>0</v>
      </c>
      <c r="JA263" s="215">
        <f t="shared" si="457"/>
        <v>0</v>
      </c>
      <c r="JB263" s="203">
        <f>+'PPFF 2022'!HU263</f>
        <v>0</v>
      </c>
      <c r="JC263" s="204">
        <f>+'PPFF 2022'!HV263</f>
        <v>0</v>
      </c>
      <c r="JD263" s="215">
        <f t="shared" si="458"/>
        <v>0</v>
      </c>
      <c r="JE263" s="203">
        <f>+'PPFF 2022'!HW263</f>
        <v>0</v>
      </c>
      <c r="JF263" s="204">
        <f>+'PPFF 2022'!HX263</f>
        <v>0</v>
      </c>
      <c r="JG263" s="215">
        <f t="shared" si="459"/>
        <v>0</v>
      </c>
      <c r="JH263" s="203">
        <f>+'PPFF 2022'!HY263</f>
        <v>0</v>
      </c>
      <c r="JI263" s="204">
        <f>+'PPFF 2022'!HZ263</f>
        <v>0</v>
      </c>
      <c r="JJ263" s="215">
        <f t="shared" si="460"/>
        <v>0</v>
      </c>
      <c r="JK263" s="203">
        <f>+'PPFF 2022'!IA263</f>
        <v>0</v>
      </c>
      <c r="JL263" s="204">
        <f>+'PPFF 2022'!IB263</f>
        <v>0</v>
      </c>
      <c r="JM263" s="218">
        <f t="shared" si="461"/>
        <v>0</v>
      </c>
      <c r="JN263" s="224">
        <f>+'PPFF 2022'!IH263</f>
        <v>0</v>
      </c>
      <c r="JO263" s="225">
        <f>+'PPFF 2022'!II263</f>
        <v>0</v>
      </c>
      <c r="JP263" s="212">
        <f t="shared" si="462"/>
        <v>0</v>
      </c>
      <c r="JQ263" s="224">
        <f>+'PPFF 2022'!IJ263</f>
        <v>0</v>
      </c>
      <c r="JR263" s="225">
        <f>+'PPFF 2022'!IK263</f>
        <v>0</v>
      </c>
      <c r="JS263" s="212">
        <f t="shared" si="463"/>
        <v>0</v>
      </c>
      <c r="JT263" s="224">
        <f>+'PPFF 2022'!IL263</f>
        <v>0</v>
      </c>
      <c r="JU263" s="225">
        <f>+'PPFF 2022'!IM263</f>
        <v>0</v>
      </c>
      <c r="JV263" s="212">
        <f t="shared" si="464"/>
        <v>0</v>
      </c>
      <c r="JW263" s="224">
        <f>+'PPFF 2022'!IN263</f>
        <v>0</v>
      </c>
      <c r="JX263" s="225">
        <f>+'PPFF 2022'!IO263</f>
        <v>0</v>
      </c>
      <c r="JY263" s="212">
        <f t="shared" si="465"/>
        <v>0</v>
      </c>
      <c r="JZ263" s="224">
        <f>+'PPFF 2022'!IP263</f>
        <v>0</v>
      </c>
      <c r="KA263" s="225">
        <f>+'PPFF 2022'!IQ263</f>
        <v>0</v>
      </c>
      <c r="KB263" s="212">
        <f t="shared" si="466"/>
        <v>0</v>
      </c>
      <c r="KC263" s="224">
        <f>+'PPFF 2022'!IR263</f>
        <v>0</v>
      </c>
      <c r="KD263" s="225">
        <f>+'PPFF 2022'!IS263</f>
        <v>0</v>
      </c>
      <c r="KE263" s="212">
        <f t="shared" si="467"/>
        <v>0</v>
      </c>
      <c r="KF263" s="224">
        <f>+'PPFF 2022'!IT263</f>
        <v>0</v>
      </c>
      <c r="KG263" s="225">
        <f>+'PPFF 2022'!IU263</f>
        <v>0</v>
      </c>
      <c r="KH263" s="212">
        <f t="shared" si="468"/>
        <v>0</v>
      </c>
      <c r="KI263" s="224">
        <f>+'PPFF 2022'!IV263</f>
        <v>0</v>
      </c>
      <c r="KJ263" s="225">
        <f>+'PPFF 2022'!IW263</f>
        <v>0</v>
      </c>
      <c r="KK263" s="212">
        <f t="shared" si="469"/>
        <v>0</v>
      </c>
      <c r="KL263" s="224">
        <f>+'PPFF 2022'!IX263</f>
        <v>0</v>
      </c>
      <c r="KM263" s="225">
        <f>+'PPFF 2022'!IY263</f>
        <v>0</v>
      </c>
      <c r="KN263" s="212">
        <f t="shared" si="470"/>
        <v>0</v>
      </c>
      <c r="KO263" s="224">
        <f>+'PPFF 2022'!IZ263</f>
        <v>0</v>
      </c>
      <c r="KP263" s="225">
        <f>+'PPFF 2022'!JA263</f>
        <v>0</v>
      </c>
      <c r="KQ263" s="212">
        <f t="shared" si="471"/>
        <v>0</v>
      </c>
      <c r="KR263" s="224">
        <f>+'PPFF 2022'!JB263</f>
        <v>0</v>
      </c>
      <c r="KS263" s="225">
        <f>+'PPFF 2022'!JC263</f>
        <v>0</v>
      </c>
      <c r="KT263" s="212">
        <f t="shared" si="472"/>
        <v>0</v>
      </c>
      <c r="KU263" s="224">
        <f>+'PPFF 2022'!JD263</f>
        <v>0</v>
      </c>
      <c r="KV263" s="225">
        <f>+'PPFF 2022'!JE263</f>
        <v>0</v>
      </c>
      <c r="KW263" s="212">
        <f t="shared" si="473"/>
        <v>0</v>
      </c>
      <c r="KX263" s="224">
        <f>+'PPFF 2022'!JK263</f>
        <v>0</v>
      </c>
      <c r="KY263" s="230">
        <f>+'PPFF 2022'!JL263</f>
        <v>0</v>
      </c>
      <c r="KZ263" s="224">
        <f>+'PPFF 2022'!JM263</f>
        <v>0</v>
      </c>
      <c r="LA263" s="230">
        <f>+'PPFF 2022'!JN263</f>
        <v>0</v>
      </c>
      <c r="LB263" s="224">
        <f>+'PPFF 2022'!JO263</f>
        <v>0</v>
      </c>
      <c r="LC263" s="230">
        <f>+'PPFF 2022'!JP263</f>
        <v>0</v>
      </c>
      <c r="LD263" s="224">
        <f>+'PPFF 2022'!JQ263</f>
        <v>0</v>
      </c>
      <c r="LE263" s="230">
        <f>+'PPFF 2022'!JR263</f>
        <v>0</v>
      </c>
      <c r="LF263" s="224">
        <f>+'PPFF 2022'!JS263</f>
        <v>0</v>
      </c>
      <c r="LG263" s="230">
        <f>+'PPFF 2022'!JT263</f>
        <v>0</v>
      </c>
      <c r="LH263" s="224">
        <f>+'PPFF 2022'!JU263</f>
        <v>0</v>
      </c>
      <c r="LI263" s="230">
        <f>+'PPFF 2022'!JV263</f>
        <v>0</v>
      </c>
      <c r="LJ263" s="224">
        <f>+'PPFF 2022'!JW263</f>
        <v>0</v>
      </c>
      <c r="LK263" s="230">
        <f>+'PPFF 2022'!JX263</f>
        <v>0</v>
      </c>
      <c r="LL263" s="224">
        <f>+'PPFF 2022'!JY263</f>
        <v>0</v>
      </c>
      <c r="LM263" s="230">
        <f>+'PPFF 2022'!JZ263</f>
        <v>0</v>
      </c>
      <c r="LN263" s="224">
        <f>+'PPFF 2022'!KA263</f>
        <v>0</v>
      </c>
      <c r="LO263" s="230">
        <f>+'PPFF 2022'!KB263</f>
        <v>0</v>
      </c>
      <c r="LP263" s="224">
        <f>+'PPFF 2022'!KC263</f>
        <v>0</v>
      </c>
      <c r="LQ263" s="230">
        <f>+'PPFF 2022'!KD263</f>
        <v>0</v>
      </c>
      <c r="LR263" s="224">
        <f>+'PPFF 2022'!KE263</f>
        <v>0</v>
      </c>
      <c r="LS263" s="230">
        <f>+'PPFF 2022'!KF263</f>
        <v>0</v>
      </c>
      <c r="LT263" s="224">
        <f>+'PPFF 2022'!KG263</f>
        <v>0</v>
      </c>
      <c r="LU263" s="230">
        <f>+'PPFF 2022'!KH263</f>
        <v>0</v>
      </c>
      <c r="LV263" s="234">
        <f>+'PPFF 2022'!KN263</f>
        <v>0</v>
      </c>
      <c r="LW263" s="234">
        <f>+'PPFF 2022'!KP263</f>
        <v>0</v>
      </c>
      <c r="LX263" s="234">
        <f>+'PPFF 2022'!KR263</f>
        <v>0</v>
      </c>
      <c r="LY263" s="234">
        <f>+'PPFF 2022'!KT263</f>
        <v>0</v>
      </c>
      <c r="LZ263" s="234">
        <f>+'PPFF 2022'!KV263</f>
        <v>0</v>
      </c>
      <c r="MA263" s="234">
        <f>+'PPFF 2022'!KX263</f>
        <v>0</v>
      </c>
      <c r="MB263" s="234">
        <f>+'PPFF 2022'!KZ263</f>
        <v>0</v>
      </c>
      <c r="MC263" s="234">
        <f>+'PPFF 2022'!LB263</f>
        <v>0</v>
      </c>
      <c r="MD263" s="234">
        <f>+'PPFF 2022'!LD263</f>
        <v>0</v>
      </c>
      <c r="ME263" s="234">
        <f>+'PPFF 2022'!LF263</f>
        <v>0</v>
      </c>
      <c r="MF263" s="234">
        <f>+'PPFF 2022'!LH263</f>
        <v>0</v>
      </c>
      <c r="MG263" s="234">
        <f>+'PPFF 2022'!LJ263</f>
        <v>0</v>
      </c>
      <c r="MH263" s="190">
        <f>+'PPFF 2022'!LN263/6</f>
        <v>0</v>
      </c>
      <c r="MI263" s="190">
        <f>+'PPFF 2022'!LP263/6</f>
        <v>0</v>
      </c>
      <c r="MJ263" s="190">
        <f>+'PPFF 2022'!LR263/6</f>
        <v>0</v>
      </c>
      <c r="MK263" s="190">
        <f>+'PPFF 2022'!LT263/6</f>
        <v>0</v>
      </c>
      <c r="ML263" s="190">
        <f>+'PPFF 2022'!LV263/6</f>
        <v>0</v>
      </c>
      <c r="MM263" s="190">
        <f>+'PPFF 2022'!LX263/6</f>
        <v>0</v>
      </c>
      <c r="MN263" s="239">
        <f>+'PPFF 2022'!LZ263/6</f>
        <v>0</v>
      </c>
      <c r="MO263" s="190">
        <f>+'PPFF 2022'!MB263/6</f>
        <v>0</v>
      </c>
      <c r="MP263" s="190">
        <f>+'PPFF 2022'!MD263/6</f>
        <v>0</v>
      </c>
      <c r="MQ263" s="190">
        <f>+'PPFF 2022'!MF263/6</f>
        <v>0</v>
      </c>
      <c r="MR263" s="190">
        <f>+'PPFF 2022'!MH263/6</f>
        <v>0</v>
      </c>
      <c r="MS263" s="190">
        <f>+'PPFF 2022'!MJ263/6</f>
        <v>0</v>
      </c>
      <c r="MT263" s="104">
        <f>+'PPFF 2022'!MN263</f>
        <v>0</v>
      </c>
      <c r="MU263" s="104">
        <f>+'PPFF 2022'!MP263</f>
        <v>0</v>
      </c>
      <c r="MV263" s="104">
        <f>+'PPFF 2022'!MR263</f>
        <v>0</v>
      </c>
      <c r="MW263" s="104">
        <f>+'PPFF 2022'!MT263</f>
        <v>0</v>
      </c>
      <c r="MX263" s="104">
        <f>+'PPFF 2022'!MV263</f>
        <v>0</v>
      </c>
      <c r="MY263" s="104">
        <f>+'PPFF 2022'!MX263</f>
        <v>0</v>
      </c>
      <c r="MZ263" s="104">
        <f>+'PPFF 2022'!MZ263</f>
        <v>0</v>
      </c>
      <c r="NA263" s="104">
        <f>+'PPFF 2022'!NB263</f>
        <v>0</v>
      </c>
      <c r="NB263" s="104">
        <f>+'PPFF 2022'!ND263</f>
        <v>0</v>
      </c>
      <c r="NC263" s="104">
        <f>+'PPFF 2022'!NF263</f>
        <v>0</v>
      </c>
      <c r="ND263" s="104">
        <f>+'PPFF 2022'!NH263</f>
        <v>0</v>
      </c>
      <c r="NE263" s="104">
        <f>+'PPFF 2022'!NJ263</f>
        <v>0</v>
      </c>
    </row>
    <row r="264" spans="1:369" s="88" customFormat="1" ht="10.5" x14ac:dyDescent="0.25">
      <c r="A264" s="89" t="s">
        <v>438</v>
      </c>
      <c r="B264" s="90" t="s">
        <v>10</v>
      </c>
      <c r="C264" s="90">
        <v>404</v>
      </c>
      <c r="D264" s="90" t="s">
        <v>438</v>
      </c>
      <c r="E264" s="91" t="s">
        <v>438</v>
      </c>
      <c r="F264" s="92" t="s">
        <v>10</v>
      </c>
      <c r="G264" s="92" t="s">
        <v>352</v>
      </c>
      <c r="H264" s="155">
        <v>263</v>
      </c>
      <c r="I264" s="92" t="s">
        <v>13</v>
      </c>
      <c r="J264" s="171">
        <f>+'PPFF 2022'!J264+'PPFF 2022'!K264</f>
        <v>0</v>
      </c>
      <c r="K264" s="171">
        <f>+'PPFF 2022'!L264+'PPFF 2022'!M264</f>
        <v>0</v>
      </c>
      <c r="L264" s="171">
        <f>+'PPFF 2022'!N264+'PPFF 2022'!O264</f>
        <v>0</v>
      </c>
      <c r="M264" s="171">
        <f>+'PPFF 2022'!P264+'PPFF 2022'!Q264</f>
        <v>0</v>
      </c>
      <c r="N264" s="171">
        <f>+'PPFF 2022'!R264+'PPFF 2022'!S264</f>
        <v>0</v>
      </c>
      <c r="O264" s="171">
        <f>+'PPFF 2022'!T264+'PPFF 2022'!U264</f>
        <v>0</v>
      </c>
      <c r="P264" s="171">
        <f>+'PPFF 2022'!V264+'PPFF 2022'!W264</f>
        <v>0</v>
      </c>
      <c r="Q264" s="171">
        <f>+'PPFF 2022'!X264+'PPFF 2022'!Y264</f>
        <v>0</v>
      </c>
      <c r="R264" s="171">
        <f>+'PPFF 2022'!Z264+'PPFF 2022'!AA264</f>
        <v>0</v>
      </c>
      <c r="S264" s="171">
        <f>+'PPFF 2022'!AB264+'PPFF 2022'!AC264</f>
        <v>0</v>
      </c>
      <c r="T264" s="171">
        <f>+'PPFF 2022'!AD264+'PPFF 2022'!AE264</f>
        <v>0</v>
      </c>
      <c r="U264" s="171">
        <f>+'PPFF 2022'!AF264+'PPFF 2022'!AG264</f>
        <v>0</v>
      </c>
      <c r="V264" s="93">
        <f>+'PPFF 2022'!AM264</f>
        <v>0</v>
      </c>
      <c r="W264" s="95">
        <f>+'PPFF 2022'!AN264</f>
        <v>0</v>
      </c>
      <c r="X264" s="98">
        <f>+('PPFF 2022'!AM264+'PPFF 2022'!AN264)/13</f>
        <v>0</v>
      </c>
      <c r="Y264" s="93">
        <f>+'PPFF 2022'!AO264</f>
        <v>0</v>
      </c>
      <c r="Z264" s="95">
        <f>+'PPFF 2022'!AP264</f>
        <v>0</v>
      </c>
      <c r="AA264" s="98">
        <f>+('PPFF 2022'!AO264+'PPFF 2022'!AP264)/13</f>
        <v>0</v>
      </c>
      <c r="AB264" s="93">
        <f>+'PPFF 2022'!AQ264</f>
        <v>0</v>
      </c>
      <c r="AC264" s="95">
        <f>+'PPFF 2022'!AR264</f>
        <v>0</v>
      </c>
      <c r="AD264" s="98">
        <f t="shared" ref="AD264:AD327" si="474">(AB264+AC264)/13</f>
        <v>0</v>
      </c>
      <c r="AE264" s="93">
        <f>+'PPFF 2022'!AS264</f>
        <v>0</v>
      </c>
      <c r="AF264" s="95">
        <f>+'PPFF 2022'!AT264</f>
        <v>0</v>
      </c>
      <c r="AG264" s="98">
        <f t="shared" ref="AG264:AG327" si="475">(AE264+AF264)/13</f>
        <v>0</v>
      </c>
      <c r="AH264" s="93">
        <f>+'PPFF 2022'!AU264</f>
        <v>0</v>
      </c>
      <c r="AI264" s="95">
        <f>+'PPFF 2022'!AV264</f>
        <v>0</v>
      </c>
      <c r="AJ264" s="98">
        <f t="shared" ref="AJ264:AJ327" si="476">(AH264+AI264)/13</f>
        <v>0</v>
      </c>
      <c r="AK264" s="93">
        <f>+'PPFF 2022'!AW264</f>
        <v>0</v>
      </c>
      <c r="AL264" s="95">
        <f>+'PPFF 2022'!AX264</f>
        <v>0</v>
      </c>
      <c r="AM264" s="98">
        <f t="shared" ref="AM264:AM327" si="477">(AK264+AL264)/13</f>
        <v>0</v>
      </c>
      <c r="AN264" s="93">
        <f>+'PPFF 2022'!AY264</f>
        <v>0</v>
      </c>
      <c r="AO264" s="95">
        <f>+'PPFF 2022'!AZ264</f>
        <v>0</v>
      </c>
      <c r="AP264" s="98">
        <f t="shared" ref="AP264:AP327" si="478">(AN264+AO264)/13</f>
        <v>0</v>
      </c>
      <c r="AQ264" s="93">
        <f>+'PPFF 2022'!BA264</f>
        <v>0</v>
      </c>
      <c r="AR264" s="95">
        <f>+'PPFF 2022'!BB264</f>
        <v>0</v>
      </c>
      <c r="AS264" s="98">
        <f t="shared" ref="AS264:AS327" si="479">(AQ264+AR264)/13</f>
        <v>0</v>
      </c>
      <c r="AT264" s="93">
        <f>+'PPFF 2022'!BC264</f>
        <v>0</v>
      </c>
      <c r="AU264" s="95">
        <f>+'PPFF 2022'!BD264</f>
        <v>0</v>
      </c>
      <c r="AV264" s="98">
        <f t="shared" ref="AV264:AV327" si="480">(AT264+AU264)/13</f>
        <v>0</v>
      </c>
      <c r="AW264" s="93">
        <f>+'PPFF 2022'!BE264</f>
        <v>0</v>
      </c>
      <c r="AX264" s="95">
        <f>+'PPFF 2022'!BF264</f>
        <v>0</v>
      </c>
      <c r="AY264" s="98">
        <f t="shared" ref="AY264:AY327" si="481">(AW264+AX264)/13</f>
        <v>0</v>
      </c>
      <c r="AZ264" s="93">
        <f>+'PPFF 2022'!BG264</f>
        <v>0</v>
      </c>
      <c r="BA264" s="95">
        <f>+'PPFF 2022'!BH264</f>
        <v>0</v>
      </c>
      <c r="BB264" s="98">
        <f t="shared" ref="BB264:BB327" si="482">(AZ264+BA264)/13</f>
        <v>0</v>
      </c>
      <c r="BC264" s="93">
        <f>+'PPFF 2022'!BI264</f>
        <v>0</v>
      </c>
      <c r="BD264" s="95">
        <f>+'PPFF 2022'!BJ264</f>
        <v>0</v>
      </c>
      <c r="BE264" s="97">
        <f t="shared" ref="BE264:BE327" si="483">(BC264+BD264)/13</f>
        <v>0</v>
      </c>
      <c r="BF264" s="107">
        <f>+'PPFF 2022'!BP264</f>
        <v>0</v>
      </c>
      <c r="BG264" s="97">
        <f>+'PPFF 2022'!BQ264</f>
        <v>0</v>
      </c>
      <c r="BH264" s="182">
        <f t="shared" ref="BH264:BH327" si="484">(BF264+BG264)/4</f>
        <v>0</v>
      </c>
      <c r="BI264" s="107">
        <f>+'PPFF 2022'!BR264</f>
        <v>0</v>
      </c>
      <c r="BJ264" s="97">
        <f>+'PPFF 2022'!BS264</f>
        <v>0</v>
      </c>
      <c r="BK264" s="182">
        <f t="shared" ref="BK264:BK327" si="485">(BI264+BJ264)/4</f>
        <v>0</v>
      </c>
      <c r="BL264" s="107">
        <f>+'PPFF 2022'!BT264</f>
        <v>0</v>
      </c>
      <c r="BM264" s="97">
        <f>+'PPFF 2022'!BU264</f>
        <v>0</v>
      </c>
      <c r="BN264" s="182">
        <f t="shared" ref="BN264:BN327" si="486">(BL264+BM264)/4</f>
        <v>0</v>
      </c>
      <c r="BO264" s="107">
        <f>+'PPFF 2022'!BV264</f>
        <v>0</v>
      </c>
      <c r="BP264" s="97">
        <f>+'PPFF 2022'!BW264</f>
        <v>0</v>
      </c>
      <c r="BQ264" s="182">
        <f t="shared" ref="BQ264:BQ327" si="487">(BO264+BP264)/4</f>
        <v>0</v>
      </c>
      <c r="BR264" s="107">
        <f>+'PPFF 2022'!BX264</f>
        <v>0</v>
      </c>
      <c r="BS264" s="97">
        <f>+'PPFF 2022'!BY264</f>
        <v>0</v>
      </c>
      <c r="BT264" s="182">
        <f t="shared" ref="BT264:BT327" si="488">(BR264+BS264)/4</f>
        <v>0</v>
      </c>
      <c r="BU264" s="107">
        <f>+'PPFF 2022'!BZ264</f>
        <v>0</v>
      </c>
      <c r="BV264" s="97">
        <f>+'PPFF 2022'!CA264</f>
        <v>0</v>
      </c>
      <c r="BW264" s="182">
        <f t="shared" ref="BW264:BW327" si="489">(BU264+BV264)/4</f>
        <v>0</v>
      </c>
      <c r="BX264" s="107">
        <f>+'PPFF 2022'!CB264</f>
        <v>0</v>
      </c>
      <c r="BY264" s="97">
        <f>+'PPFF 2022'!CC264</f>
        <v>0</v>
      </c>
      <c r="BZ264" s="182">
        <f t="shared" ref="BZ264:BZ327" si="490">(BX264+BY264)/4</f>
        <v>0</v>
      </c>
      <c r="CA264" s="107">
        <f>+'PPFF 2022'!CD264</f>
        <v>0</v>
      </c>
      <c r="CB264" s="97">
        <f>+'PPFF 2022'!CE264</f>
        <v>0</v>
      </c>
      <c r="CC264" s="182">
        <f t="shared" ref="CC264:CC327" si="491">(CA264+CB264)/4</f>
        <v>0</v>
      </c>
      <c r="CD264" s="107">
        <f>+'PPFF 2022'!CF264</f>
        <v>0</v>
      </c>
      <c r="CE264" s="97">
        <f>+'PPFF 2022'!CG264</f>
        <v>0</v>
      </c>
      <c r="CF264" s="182">
        <f t="shared" ref="CF264:CF327" si="492">(CD264+CE264)/4</f>
        <v>0</v>
      </c>
      <c r="CG264" s="107">
        <f>+'PPFF 2022'!CH264</f>
        <v>0</v>
      </c>
      <c r="CH264" s="97">
        <f>+'PPFF 2022'!CI264</f>
        <v>0</v>
      </c>
      <c r="CI264" s="182">
        <f t="shared" ref="CI264:CI327" si="493">(CG264+CH264)/4</f>
        <v>0</v>
      </c>
      <c r="CJ264" s="107">
        <f>+'PPFF 2022'!CJ264</f>
        <v>0</v>
      </c>
      <c r="CK264" s="97">
        <f>+'PPFF 2022'!CK264</f>
        <v>0</v>
      </c>
      <c r="CL264" s="182">
        <f t="shared" ref="CL264:CL327" si="494">(CJ264+CK264)/4</f>
        <v>0</v>
      </c>
      <c r="CM264" s="107">
        <f>+'PPFF 2022'!CL264</f>
        <v>0</v>
      </c>
      <c r="CN264" s="97">
        <f>+'PPFF 2022'!CM264</f>
        <v>0</v>
      </c>
      <c r="CO264" s="187">
        <f t="shared" ref="CO264:CO327" si="495">(CM264+CN264)/4</f>
        <v>0</v>
      </c>
      <c r="CP264" s="109">
        <f>+'PPFF 2022'!CS264</f>
        <v>0</v>
      </c>
      <c r="CQ264" s="111">
        <f>+'PPFF 2022'!CT264</f>
        <v>0</v>
      </c>
      <c r="CR264" s="98">
        <f t="shared" ref="CR264:CR327" si="496">(CP264+CQ264)/12</f>
        <v>0</v>
      </c>
      <c r="CS264" s="109">
        <f>+'PPFF 2022'!CU264</f>
        <v>0</v>
      </c>
      <c r="CT264" s="111">
        <f>+'PPFF 2022'!CV264</f>
        <v>0</v>
      </c>
      <c r="CU264" s="98">
        <f t="shared" ref="CU264:CU327" si="497">(CS264+CT264)/12</f>
        <v>0</v>
      </c>
      <c r="CV264" s="109">
        <f>+'PPFF 2022'!CW264</f>
        <v>0</v>
      </c>
      <c r="CW264" s="111">
        <f>+'PPFF 2022'!CX264</f>
        <v>0</v>
      </c>
      <c r="CX264" s="98">
        <f t="shared" ref="CX264:CX327" si="498">(CV264+CW264)/12</f>
        <v>0</v>
      </c>
      <c r="CY264" s="109">
        <f>+'PPFF 2022'!CY264</f>
        <v>0</v>
      </c>
      <c r="CZ264" s="111">
        <f>+'PPFF 2022'!CZ264</f>
        <v>0</v>
      </c>
      <c r="DA264" s="98">
        <f t="shared" ref="DA264:DA327" si="499">(CY264+CZ264)/12</f>
        <v>0</v>
      </c>
      <c r="DB264" s="109">
        <f>+'PPFF 2022'!DA264</f>
        <v>0</v>
      </c>
      <c r="DC264" s="111">
        <f>+'PPFF 2022'!DB264</f>
        <v>0</v>
      </c>
      <c r="DD264" s="98">
        <f t="shared" ref="DD264:DD327" si="500">(DB264+DC264)/12</f>
        <v>0</v>
      </c>
      <c r="DE264" s="109">
        <f>+'PPFF 2022'!DC264</f>
        <v>0</v>
      </c>
      <c r="DF264" s="111">
        <f>+'PPFF 2022'!DD264</f>
        <v>0</v>
      </c>
      <c r="DG264" s="98">
        <f t="shared" ref="DG264:DG327" si="501">(DE264+DF264)/12</f>
        <v>0</v>
      </c>
      <c r="DH264" s="109">
        <f>+'PPFF 2022'!DE264</f>
        <v>0</v>
      </c>
      <c r="DI264" s="111">
        <f>+'PPFF 2022'!DF264</f>
        <v>0</v>
      </c>
      <c r="DJ264" s="98">
        <f t="shared" ref="DJ264:DJ327" si="502">(DH264+DI264)/12</f>
        <v>0</v>
      </c>
      <c r="DK264" s="109">
        <f>+'PPFF 2022'!DG264</f>
        <v>0</v>
      </c>
      <c r="DL264" s="111">
        <f>+'PPFF 2022'!DH264</f>
        <v>0</v>
      </c>
      <c r="DM264" s="98">
        <f t="shared" ref="DM264:DM327" si="503">(DK264+DL264)/12</f>
        <v>0</v>
      </c>
      <c r="DN264" s="109">
        <f>+'PPFF 2022'!DI264</f>
        <v>0</v>
      </c>
      <c r="DO264" s="111">
        <f>+'PPFF 2022'!DJ264</f>
        <v>0</v>
      </c>
      <c r="DP264" s="98">
        <f t="shared" ref="DP264:DP327" si="504">(DN264+DO264)/12</f>
        <v>0</v>
      </c>
      <c r="DQ264" s="109">
        <f>+'PPFF 2022'!DK264</f>
        <v>0</v>
      </c>
      <c r="DR264" s="111">
        <f>+'PPFF 2022'!DL264</f>
        <v>0</v>
      </c>
      <c r="DS264" s="98">
        <f t="shared" ref="DS264:DS327" si="505">(DQ264+DR264)/12</f>
        <v>0</v>
      </c>
      <c r="DT264" s="109">
        <f>+'PPFF 2022'!DM264</f>
        <v>0</v>
      </c>
      <c r="DU264" s="111">
        <f>+'PPFF 2022'!DN264</f>
        <v>0</v>
      </c>
      <c r="DV264" s="98">
        <f t="shared" ref="DV264:DV327" si="506">(DT264+DU264)/12</f>
        <v>0</v>
      </c>
      <c r="DW264" s="109">
        <f>+'PPFF 2022'!DO264</f>
        <v>0</v>
      </c>
      <c r="DX264" s="111">
        <f>+'PPFF 2022'!DP264</f>
        <v>0</v>
      </c>
      <c r="DY264" s="107">
        <f t="shared" ref="DY264:DY327" si="507">(DW264+DX264)/12</f>
        <v>0</v>
      </c>
      <c r="DZ264" s="109">
        <f>+'PPFF 2022'!DV264</f>
        <v>0</v>
      </c>
      <c r="EA264" s="111">
        <f>+'PPFF 2022'!DW264</f>
        <v>0</v>
      </c>
      <c r="EB264" s="98">
        <f t="shared" ref="EB264:EB327" si="508">(DZ264+EA264)</f>
        <v>0</v>
      </c>
      <c r="EC264" s="111">
        <f>+'PPFF 2022'!DX264</f>
        <v>0</v>
      </c>
      <c r="ED264" s="111">
        <f>+'PPFF 2022'!DY264</f>
        <v>0</v>
      </c>
      <c r="EE264" s="98">
        <f t="shared" ref="EE264:EE327" si="509">(EC264+ED264)</f>
        <v>0</v>
      </c>
      <c r="EF264" s="111">
        <f>+'PPFF 2022'!DZ264</f>
        <v>0</v>
      </c>
      <c r="EG264" s="111">
        <f>+'PPFF 2022'!EA264</f>
        <v>0</v>
      </c>
      <c r="EH264" s="98">
        <f t="shared" ref="EH264:EH327" si="510">(EF264+EG264)</f>
        <v>0</v>
      </c>
      <c r="EI264" s="111">
        <f>+'PPFF 2022'!EB264</f>
        <v>0</v>
      </c>
      <c r="EJ264" s="111">
        <f>+'PPFF 2022'!EC264</f>
        <v>0</v>
      </c>
      <c r="EK264" s="98">
        <f t="shared" ref="EK264:EK327" si="511">(EI264+EJ264)</f>
        <v>0</v>
      </c>
      <c r="EL264" s="111">
        <f>+'PPFF 2022'!ED264</f>
        <v>0</v>
      </c>
      <c r="EM264" s="111">
        <f>+'PPFF 2022'!EE264</f>
        <v>0</v>
      </c>
      <c r="EN264" s="98">
        <f t="shared" ref="EN264:EN327" si="512">(EL264+EM264)</f>
        <v>0</v>
      </c>
      <c r="EO264" s="111">
        <f>+'PPFF 2022'!EF264</f>
        <v>0</v>
      </c>
      <c r="EP264" s="111">
        <f>+'PPFF 2022'!EG264</f>
        <v>0</v>
      </c>
      <c r="EQ264" s="98">
        <f t="shared" ref="EQ264:EQ327" si="513">(EO264+EP264)</f>
        <v>0</v>
      </c>
      <c r="ER264" s="111">
        <f>+'PPFF 2022'!EH264</f>
        <v>0</v>
      </c>
      <c r="ES264" s="111">
        <f>+'PPFF 2022'!EI264</f>
        <v>0</v>
      </c>
      <c r="ET264" s="98">
        <f t="shared" ref="ET264:ET327" si="514">(ER264+ES264)</f>
        <v>0</v>
      </c>
      <c r="EU264" s="111">
        <f>+'PPFF 2022'!EJ264</f>
        <v>0</v>
      </c>
      <c r="EV264" s="111">
        <f>+'PPFF 2022'!EK264</f>
        <v>0</v>
      </c>
      <c r="EW264" s="98">
        <f t="shared" ref="EW264:EW327" si="515">(EU264+EV264)</f>
        <v>0</v>
      </c>
      <c r="EX264" s="111">
        <f>+'PPFF 2022'!EL264</f>
        <v>0</v>
      </c>
      <c r="EY264" s="111">
        <f>+'PPFF 2022'!EM264</f>
        <v>0</v>
      </c>
      <c r="EZ264" s="98">
        <f t="shared" ref="EZ264:EZ327" si="516">(EX264+EY264)</f>
        <v>0</v>
      </c>
      <c r="FA264" s="111">
        <f>+'PPFF 2022'!EN264</f>
        <v>0</v>
      </c>
      <c r="FB264" s="111">
        <f>+'PPFF 2022'!EO264</f>
        <v>0</v>
      </c>
      <c r="FC264" s="98">
        <f t="shared" ref="FC264:FC327" si="517">(FA264+FB264)</f>
        <v>0</v>
      </c>
      <c r="FD264" s="111">
        <f>+'PPFF 2022'!EP264</f>
        <v>0</v>
      </c>
      <c r="FE264" s="111">
        <f>+'PPFF 2022'!EQ264</f>
        <v>0</v>
      </c>
      <c r="FF264" s="98">
        <f t="shared" ref="FF264:FF327" si="518">(FD264+FE264)</f>
        <v>0</v>
      </c>
      <c r="FG264" s="111">
        <f>+'PPFF 2022'!ER264</f>
        <v>0</v>
      </c>
      <c r="FH264" s="111">
        <f>+'PPFF 2022'!ES264</f>
        <v>0</v>
      </c>
      <c r="FI264" s="97">
        <f t="shared" ref="FI264:FI327" si="519">(FG264+FH264)</f>
        <v>0</v>
      </c>
      <c r="FJ264" s="108">
        <f>+'PPFF 2022'!EY264</f>
        <v>0</v>
      </c>
      <c r="FK264" s="103">
        <f>+'PPFF 2022'!EZ264</f>
        <v>0</v>
      </c>
      <c r="FL264" s="193">
        <f t="shared" ref="FL264:FL327" si="520">(FJ264+FK264)/100</f>
        <v>0</v>
      </c>
      <c r="FM264" s="203">
        <f>+'PPFF 2022'!FA264</f>
        <v>0</v>
      </c>
      <c r="FN264" s="204">
        <f>+'PPFF 2022'!FB264</f>
        <v>0</v>
      </c>
      <c r="FO264" s="202">
        <f t="shared" ref="FO264:FO327" si="521">(FM264+FN264)/100</f>
        <v>0</v>
      </c>
      <c r="FP264" s="203">
        <f>+'PPFF 2022'!FC264</f>
        <v>0</v>
      </c>
      <c r="FQ264" s="204">
        <f>+'PPFF 2022'!FD264</f>
        <v>0</v>
      </c>
      <c r="FR264" s="202">
        <f t="shared" ref="FR264:FR327" si="522">(FP264+FQ264)/100</f>
        <v>0</v>
      </c>
      <c r="FS264" s="203">
        <f>+'PPFF 2022'!FE264</f>
        <v>0</v>
      </c>
      <c r="FT264" s="204">
        <f>+'PPFF 2022'!FF264</f>
        <v>0</v>
      </c>
      <c r="FU264" s="202">
        <f t="shared" ref="FU264:FU327" si="523">(FS264+FT264)/100</f>
        <v>0</v>
      </c>
      <c r="FV264" s="203">
        <f>+'PPFF 2022'!FG264</f>
        <v>0</v>
      </c>
      <c r="FW264" s="204">
        <f>+'PPFF 2022'!FH264</f>
        <v>0</v>
      </c>
      <c r="FX264" s="202">
        <f t="shared" ref="FX264:FX327" si="524">(FV264+FW264)/100</f>
        <v>0</v>
      </c>
      <c r="FY264" s="203">
        <f>+'PPFF 2022'!FI264</f>
        <v>0</v>
      </c>
      <c r="FZ264" s="204">
        <f>+'PPFF 2022'!FJ264</f>
        <v>0</v>
      </c>
      <c r="GA264" s="202">
        <f t="shared" ref="GA264:GA327" si="525">(FY264+FZ264)/100</f>
        <v>0</v>
      </c>
      <c r="GB264" s="203">
        <f>+'PPFF 2022'!FK264</f>
        <v>0</v>
      </c>
      <c r="GC264" s="204">
        <f>+'PPFF 2022'!FL264</f>
        <v>0</v>
      </c>
      <c r="GD264" s="202">
        <f t="shared" ref="GD264:GD327" si="526">(GB264+GC264)/100</f>
        <v>0</v>
      </c>
      <c r="GE264" s="203">
        <f>+'PPFF 2022'!FM264</f>
        <v>0</v>
      </c>
      <c r="GF264" s="204">
        <f>+'PPFF 2022'!FN264</f>
        <v>0</v>
      </c>
      <c r="GG264" s="202">
        <f t="shared" ref="GG264:GG327" si="527">(GE264+GF264)/100</f>
        <v>0</v>
      </c>
      <c r="GH264" s="203">
        <f>+'PPFF 2022'!FO264</f>
        <v>0</v>
      </c>
      <c r="GI264" s="204">
        <f>+'PPFF 2022'!FP264</f>
        <v>0</v>
      </c>
      <c r="GJ264" s="202">
        <f t="shared" ref="GJ264:GJ327" si="528">(GH264+GI264)/100</f>
        <v>0</v>
      </c>
      <c r="GK264" s="203">
        <f>+'PPFF 2022'!FQ264</f>
        <v>0</v>
      </c>
      <c r="GL264" s="204">
        <f>+'PPFF 2022'!FR264</f>
        <v>0</v>
      </c>
      <c r="GM264" s="202">
        <f t="shared" ref="GM264:GM327" si="529">(GK264+GL264)/100</f>
        <v>0</v>
      </c>
      <c r="GN264" s="203">
        <f>+'PPFF 2022'!FS264</f>
        <v>0</v>
      </c>
      <c r="GO264" s="204">
        <f>+'PPFF 2022'!FT264</f>
        <v>0</v>
      </c>
      <c r="GP264" s="202">
        <f t="shared" ref="GP264:GP327" si="530">(GN264+GO264)/100</f>
        <v>0</v>
      </c>
      <c r="GQ264" s="203">
        <f>+'PPFF 2022'!FU264</f>
        <v>0</v>
      </c>
      <c r="GR264" s="204">
        <f>+'PPFF 2022'!FV264</f>
        <v>0</v>
      </c>
      <c r="GS264" s="209">
        <f t="shared" ref="GS264:GS327" si="531">(GQ264+GR264)/100</f>
        <v>0</v>
      </c>
      <c r="GT264" s="203">
        <f>+'PPFF 2022'!GB264</f>
        <v>0</v>
      </c>
      <c r="GU264" s="204">
        <f>+'PPFF 2022'!GC264</f>
        <v>0</v>
      </c>
      <c r="GV264" s="202">
        <f t="shared" ref="GV264:GV327" si="532">(GT264+GU264)/100</f>
        <v>0</v>
      </c>
      <c r="GW264" s="203">
        <f>+'PPFF 2022'!GD264</f>
        <v>0</v>
      </c>
      <c r="GX264" s="204">
        <f>+'PPFF 2022'!GE264</f>
        <v>0</v>
      </c>
      <c r="GY264" s="202">
        <f t="shared" ref="GY264:GY327" si="533">(GW264+GX264)/100</f>
        <v>0</v>
      </c>
      <c r="GZ264" s="203">
        <f>+'PPFF 2022'!GF264</f>
        <v>0</v>
      </c>
      <c r="HA264" s="204">
        <f>+'PPFF 2022'!GG264</f>
        <v>0</v>
      </c>
      <c r="HB264" s="202">
        <f t="shared" ref="HB264:HB327" si="534">(GZ264+HA264)/100</f>
        <v>0</v>
      </c>
      <c r="HC264" s="203">
        <f>+'PPFF 2022'!GH264</f>
        <v>0</v>
      </c>
      <c r="HD264" s="204">
        <f>+'PPFF 2022'!GI264</f>
        <v>0</v>
      </c>
      <c r="HE264" s="202">
        <f t="shared" ref="HE264:HE327" si="535">(HC264+HD264)/100</f>
        <v>0</v>
      </c>
      <c r="HF264" s="203">
        <f>+'PPFF 2022'!GJ264</f>
        <v>0</v>
      </c>
      <c r="HG264" s="204">
        <f>+'PPFF 2022'!GK264</f>
        <v>0</v>
      </c>
      <c r="HH264" s="202">
        <f t="shared" ref="HH264:HH327" si="536">(HF264+HG264)/100</f>
        <v>0</v>
      </c>
      <c r="HI264" s="203">
        <f>+'PPFF 2022'!GL264</f>
        <v>0</v>
      </c>
      <c r="HJ264" s="204">
        <f>+'PPFF 2022'!GM264</f>
        <v>0</v>
      </c>
      <c r="HK264" s="202">
        <f t="shared" ref="HK264:HK327" si="537">(HI264+HJ264)/100</f>
        <v>0</v>
      </c>
      <c r="HL264" s="203">
        <f>+'PPFF 2022'!GN264</f>
        <v>0</v>
      </c>
      <c r="HM264" s="204">
        <f>+'PPFF 2022'!GO264</f>
        <v>0</v>
      </c>
      <c r="HN264" s="202">
        <f t="shared" ref="HN264:HN327" si="538">(HL264+HM264)/100</f>
        <v>0</v>
      </c>
      <c r="HO264" s="203">
        <f>+'PPFF 2022'!GP264</f>
        <v>0</v>
      </c>
      <c r="HP264" s="204">
        <f>+'PPFF 2022'!GQ264</f>
        <v>0</v>
      </c>
      <c r="HQ264" s="202">
        <f t="shared" ref="HQ264:HQ327" si="539">(HO264+HP264)/100</f>
        <v>0</v>
      </c>
      <c r="HR264" s="203">
        <f>+'PPFF 2022'!GR264</f>
        <v>0</v>
      </c>
      <c r="HS264" s="204">
        <f>+'PPFF 2022'!GS264</f>
        <v>0</v>
      </c>
      <c r="HT264" s="202">
        <f t="shared" ref="HT264:HT327" si="540">(HR264+HS264)/100</f>
        <v>0</v>
      </c>
      <c r="HU264" s="203">
        <f>+'PPFF 2022'!GT264</f>
        <v>0</v>
      </c>
      <c r="HV264" s="204">
        <f>+'PPFF 2022'!GU264</f>
        <v>0</v>
      </c>
      <c r="HW264" s="202">
        <f t="shared" ref="HW264:HW327" si="541">(HU264+HV264)/100</f>
        <v>0</v>
      </c>
      <c r="HX264" s="203">
        <f>+'PPFF 2022'!GV264</f>
        <v>0</v>
      </c>
      <c r="HY264" s="204">
        <f>+'PPFF 2022'!GW264</f>
        <v>0</v>
      </c>
      <c r="HZ264" s="202">
        <f t="shared" ref="HZ264:HZ327" si="542">(HX264+HY264)/100</f>
        <v>0</v>
      </c>
      <c r="IA264" s="203">
        <f>+'PPFF 2022'!GX264</f>
        <v>0</v>
      </c>
      <c r="IB264" s="204">
        <f>+'PPFF 2022'!GY264</f>
        <v>0</v>
      </c>
      <c r="IC264" s="209">
        <f t="shared" ref="IC264:IC327" si="543">(IA264+IB264)/100</f>
        <v>0</v>
      </c>
      <c r="ID264" s="203">
        <f>+'PPFF 2022'!HE264</f>
        <v>0</v>
      </c>
      <c r="IE264" s="204">
        <f>+'PPFF 2022'!HF264</f>
        <v>0</v>
      </c>
      <c r="IF264" s="215">
        <f t="shared" ref="IF264:IF327" si="544">(ID264+IE264)</f>
        <v>0</v>
      </c>
      <c r="IG264" s="203">
        <f>+'PPFF 2022'!HG264</f>
        <v>0</v>
      </c>
      <c r="IH264" s="204">
        <f>+'PPFF 2022'!HH264</f>
        <v>0</v>
      </c>
      <c r="II264" s="215">
        <f t="shared" ref="II264:II327" si="545">(IG264+IH264)</f>
        <v>0</v>
      </c>
      <c r="IJ264" s="203">
        <f>+'PPFF 2022'!HI264</f>
        <v>0</v>
      </c>
      <c r="IK264" s="204">
        <f>+'PPFF 2022'!HJ264</f>
        <v>0</v>
      </c>
      <c r="IL264" s="215">
        <f t="shared" ref="IL264:IL327" si="546">(IJ264+IK264)</f>
        <v>0</v>
      </c>
      <c r="IM264" s="203">
        <f>+'PPFF 2022'!HK264</f>
        <v>0</v>
      </c>
      <c r="IN264" s="204">
        <f>+'PPFF 2022'!HL264</f>
        <v>0</v>
      </c>
      <c r="IO264" s="215">
        <f t="shared" ref="IO264:IO327" si="547">(IM264+IN264)</f>
        <v>0</v>
      </c>
      <c r="IP264" s="203">
        <f>+'PPFF 2022'!HM264</f>
        <v>0</v>
      </c>
      <c r="IQ264" s="204">
        <f>+'PPFF 2022'!HN264</f>
        <v>0</v>
      </c>
      <c r="IR264" s="215">
        <f t="shared" ref="IR264:IR327" si="548">(IP264+IQ264)</f>
        <v>0</v>
      </c>
      <c r="IS264" s="203">
        <f>+'PPFF 2022'!HO264</f>
        <v>0</v>
      </c>
      <c r="IT264" s="204">
        <f>+'PPFF 2022'!HP264</f>
        <v>0</v>
      </c>
      <c r="IU264" s="215">
        <f t="shared" ref="IU264:IU327" si="549">(IS264+IT264)</f>
        <v>0</v>
      </c>
      <c r="IV264" s="203">
        <f>+'PPFF 2022'!HQ264</f>
        <v>0</v>
      </c>
      <c r="IW264" s="204">
        <f>+'PPFF 2022'!HR264</f>
        <v>0</v>
      </c>
      <c r="IX264" s="215">
        <f t="shared" ref="IX264:IX327" si="550">(IV264+IW264)</f>
        <v>0</v>
      </c>
      <c r="IY264" s="203">
        <f>+'PPFF 2022'!HS264</f>
        <v>0</v>
      </c>
      <c r="IZ264" s="204">
        <f>+'PPFF 2022'!HT264</f>
        <v>0</v>
      </c>
      <c r="JA264" s="215">
        <f t="shared" ref="JA264:JA327" si="551">(IY264+IZ264)</f>
        <v>0</v>
      </c>
      <c r="JB264" s="203">
        <f>+'PPFF 2022'!HU264</f>
        <v>0</v>
      </c>
      <c r="JC264" s="204">
        <f>+'PPFF 2022'!HV264</f>
        <v>0</v>
      </c>
      <c r="JD264" s="215">
        <f t="shared" ref="JD264:JD327" si="552">(JB264+JC264)</f>
        <v>0</v>
      </c>
      <c r="JE264" s="203">
        <f>+'PPFF 2022'!HW264</f>
        <v>0</v>
      </c>
      <c r="JF264" s="204">
        <f>+'PPFF 2022'!HX264</f>
        <v>0</v>
      </c>
      <c r="JG264" s="215">
        <f t="shared" ref="JG264:JG327" si="553">(JE264+JF264)</f>
        <v>0</v>
      </c>
      <c r="JH264" s="203">
        <f>+'PPFF 2022'!HY264</f>
        <v>0</v>
      </c>
      <c r="JI264" s="204">
        <f>+'PPFF 2022'!HZ264</f>
        <v>0</v>
      </c>
      <c r="JJ264" s="215">
        <f t="shared" ref="JJ264:JJ327" si="554">(JH264+JI264)</f>
        <v>0</v>
      </c>
      <c r="JK264" s="203">
        <f>+'PPFF 2022'!IA264</f>
        <v>0</v>
      </c>
      <c r="JL264" s="204">
        <f>+'PPFF 2022'!IB264</f>
        <v>0</v>
      </c>
      <c r="JM264" s="218">
        <f t="shared" ref="JM264:JM327" si="555">(JK264+JL264)</f>
        <v>0</v>
      </c>
      <c r="JN264" s="224">
        <f>+'PPFF 2022'!IH264</f>
        <v>0</v>
      </c>
      <c r="JO264" s="225">
        <f>+'PPFF 2022'!II264</f>
        <v>0</v>
      </c>
      <c r="JP264" s="212">
        <f t="shared" ref="JP264:JP327" si="556">(JN264+JO264)</f>
        <v>0</v>
      </c>
      <c r="JQ264" s="224">
        <f>+'PPFF 2022'!IJ264</f>
        <v>0</v>
      </c>
      <c r="JR264" s="225">
        <f>+'PPFF 2022'!IK264</f>
        <v>0</v>
      </c>
      <c r="JS264" s="212">
        <f t="shared" ref="JS264:JS327" si="557">(JQ264+JR264)</f>
        <v>0</v>
      </c>
      <c r="JT264" s="224">
        <f>+'PPFF 2022'!IL264</f>
        <v>0</v>
      </c>
      <c r="JU264" s="225">
        <f>+'PPFF 2022'!IM264</f>
        <v>0</v>
      </c>
      <c r="JV264" s="212">
        <f t="shared" ref="JV264:JV327" si="558">(JT264+JU264)</f>
        <v>0</v>
      </c>
      <c r="JW264" s="224">
        <f>+'PPFF 2022'!IN264</f>
        <v>0</v>
      </c>
      <c r="JX264" s="225">
        <f>+'PPFF 2022'!IO264</f>
        <v>0</v>
      </c>
      <c r="JY264" s="212">
        <f t="shared" ref="JY264:JY327" si="559">(JW264+JX264)</f>
        <v>0</v>
      </c>
      <c r="JZ264" s="224">
        <f>+'PPFF 2022'!IP264</f>
        <v>0</v>
      </c>
      <c r="KA264" s="225">
        <f>+'PPFF 2022'!IQ264</f>
        <v>0</v>
      </c>
      <c r="KB264" s="212">
        <f t="shared" ref="KB264:KB327" si="560">(JZ264+KA264)</f>
        <v>0</v>
      </c>
      <c r="KC264" s="224">
        <f>+'PPFF 2022'!IR264</f>
        <v>0</v>
      </c>
      <c r="KD264" s="225">
        <f>+'PPFF 2022'!IS264</f>
        <v>0</v>
      </c>
      <c r="KE264" s="212">
        <f t="shared" ref="KE264:KE327" si="561">(KC264+KD264)</f>
        <v>0</v>
      </c>
      <c r="KF264" s="224">
        <f>+'PPFF 2022'!IT264</f>
        <v>0</v>
      </c>
      <c r="KG264" s="225">
        <f>+'PPFF 2022'!IU264</f>
        <v>0</v>
      </c>
      <c r="KH264" s="212">
        <f t="shared" ref="KH264:KH327" si="562">(KF264+KG264)</f>
        <v>0</v>
      </c>
      <c r="KI264" s="224">
        <f>+'PPFF 2022'!IV264</f>
        <v>0</v>
      </c>
      <c r="KJ264" s="225">
        <f>+'PPFF 2022'!IW264</f>
        <v>0</v>
      </c>
      <c r="KK264" s="212">
        <f t="shared" ref="KK264:KK327" si="563">(KI264+KJ264)</f>
        <v>0</v>
      </c>
      <c r="KL264" s="224">
        <f>+'PPFF 2022'!IX264</f>
        <v>0</v>
      </c>
      <c r="KM264" s="225">
        <f>+'PPFF 2022'!IY264</f>
        <v>0</v>
      </c>
      <c r="KN264" s="212">
        <f t="shared" ref="KN264:KN327" si="564">(KL264+KM264)</f>
        <v>0</v>
      </c>
      <c r="KO264" s="224">
        <f>+'PPFF 2022'!IZ264</f>
        <v>0</v>
      </c>
      <c r="KP264" s="225">
        <f>+'PPFF 2022'!JA264</f>
        <v>0</v>
      </c>
      <c r="KQ264" s="212">
        <f t="shared" ref="KQ264:KQ327" si="565">(KO264+KP264)</f>
        <v>0</v>
      </c>
      <c r="KR264" s="224">
        <f>+'PPFF 2022'!JB264</f>
        <v>0</v>
      </c>
      <c r="KS264" s="225">
        <f>+'PPFF 2022'!JC264</f>
        <v>0</v>
      </c>
      <c r="KT264" s="212">
        <f t="shared" ref="KT264:KT327" si="566">(KR264+KS264)</f>
        <v>0</v>
      </c>
      <c r="KU264" s="224">
        <f>+'PPFF 2022'!JD264</f>
        <v>0</v>
      </c>
      <c r="KV264" s="225">
        <f>+'PPFF 2022'!JE264</f>
        <v>0</v>
      </c>
      <c r="KW264" s="212">
        <f t="shared" ref="KW264:KW327" si="567">(KU264+KV264)</f>
        <v>0</v>
      </c>
      <c r="KX264" s="224">
        <f>+'PPFF 2022'!JK264</f>
        <v>0</v>
      </c>
      <c r="KY264" s="230">
        <f>+'PPFF 2022'!JL264</f>
        <v>0</v>
      </c>
      <c r="KZ264" s="224">
        <f>+'PPFF 2022'!JM264</f>
        <v>0</v>
      </c>
      <c r="LA264" s="230">
        <f>+'PPFF 2022'!JN264</f>
        <v>0</v>
      </c>
      <c r="LB264" s="224">
        <f>+'PPFF 2022'!JO264</f>
        <v>0</v>
      </c>
      <c r="LC264" s="230">
        <f>+'PPFF 2022'!JP264</f>
        <v>0</v>
      </c>
      <c r="LD264" s="224">
        <f>+'PPFF 2022'!JQ264</f>
        <v>0</v>
      </c>
      <c r="LE264" s="230">
        <f>+'PPFF 2022'!JR264</f>
        <v>0</v>
      </c>
      <c r="LF264" s="224">
        <f>+'PPFF 2022'!JS264</f>
        <v>0</v>
      </c>
      <c r="LG264" s="230">
        <f>+'PPFF 2022'!JT264</f>
        <v>0</v>
      </c>
      <c r="LH264" s="224">
        <f>+'PPFF 2022'!JU264</f>
        <v>0</v>
      </c>
      <c r="LI264" s="230">
        <f>+'PPFF 2022'!JV264</f>
        <v>0</v>
      </c>
      <c r="LJ264" s="224">
        <f>+'PPFF 2022'!JW264</f>
        <v>0</v>
      </c>
      <c r="LK264" s="230">
        <f>+'PPFF 2022'!JX264</f>
        <v>0</v>
      </c>
      <c r="LL264" s="224">
        <f>+'PPFF 2022'!JY264</f>
        <v>0</v>
      </c>
      <c r="LM264" s="230">
        <f>+'PPFF 2022'!JZ264</f>
        <v>0</v>
      </c>
      <c r="LN264" s="224">
        <f>+'PPFF 2022'!KA264</f>
        <v>0</v>
      </c>
      <c r="LO264" s="230">
        <f>+'PPFF 2022'!KB264</f>
        <v>0</v>
      </c>
      <c r="LP264" s="224">
        <f>+'PPFF 2022'!KC264</f>
        <v>0</v>
      </c>
      <c r="LQ264" s="230">
        <f>+'PPFF 2022'!KD264</f>
        <v>0</v>
      </c>
      <c r="LR264" s="224">
        <f>+'PPFF 2022'!KE264</f>
        <v>0</v>
      </c>
      <c r="LS264" s="230">
        <f>+'PPFF 2022'!KF264</f>
        <v>0</v>
      </c>
      <c r="LT264" s="224">
        <f>+'PPFF 2022'!KG264</f>
        <v>0</v>
      </c>
      <c r="LU264" s="230">
        <f>+'PPFF 2022'!KH264</f>
        <v>0</v>
      </c>
      <c r="LV264" s="234">
        <f>+'PPFF 2022'!KN264</f>
        <v>0</v>
      </c>
      <c r="LW264" s="234">
        <f>+'PPFF 2022'!KP264</f>
        <v>0</v>
      </c>
      <c r="LX264" s="234">
        <f>+'PPFF 2022'!KR264</f>
        <v>0</v>
      </c>
      <c r="LY264" s="234">
        <f>+'PPFF 2022'!KT264</f>
        <v>0</v>
      </c>
      <c r="LZ264" s="234">
        <f>+'PPFF 2022'!KV264</f>
        <v>0</v>
      </c>
      <c r="MA264" s="234">
        <f>+'PPFF 2022'!KX264</f>
        <v>0</v>
      </c>
      <c r="MB264" s="234">
        <f>+'PPFF 2022'!KZ264</f>
        <v>0</v>
      </c>
      <c r="MC264" s="234">
        <f>+'PPFF 2022'!LB264</f>
        <v>0</v>
      </c>
      <c r="MD264" s="234">
        <f>+'PPFF 2022'!LD264</f>
        <v>0</v>
      </c>
      <c r="ME264" s="234">
        <f>+'PPFF 2022'!LF264</f>
        <v>0</v>
      </c>
      <c r="MF264" s="234">
        <f>+'PPFF 2022'!LH264</f>
        <v>0</v>
      </c>
      <c r="MG264" s="234">
        <f>+'PPFF 2022'!LJ264</f>
        <v>0</v>
      </c>
      <c r="MH264" s="190">
        <f>+'PPFF 2022'!LN264/6</f>
        <v>0</v>
      </c>
      <c r="MI264" s="190">
        <f>+'PPFF 2022'!LP264/6</f>
        <v>0</v>
      </c>
      <c r="MJ264" s="190">
        <f>+'PPFF 2022'!LR264/6</f>
        <v>0</v>
      </c>
      <c r="MK264" s="190">
        <f>+'PPFF 2022'!LT264/6</f>
        <v>0</v>
      </c>
      <c r="ML264" s="190">
        <f>+'PPFF 2022'!LV264/6</f>
        <v>0</v>
      </c>
      <c r="MM264" s="190">
        <f>+'PPFF 2022'!LX264/6</f>
        <v>0</v>
      </c>
      <c r="MN264" s="239">
        <f>+'PPFF 2022'!LZ264/6</f>
        <v>0</v>
      </c>
      <c r="MO264" s="190">
        <f>+'PPFF 2022'!MB264/6</f>
        <v>0</v>
      </c>
      <c r="MP264" s="190">
        <f>+'PPFF 2022'!MD264/6</f>
        <v>0</v>
      </c>
      <c r="MQ264" s="190">
        <f>+'PPFF 2022'!MF264/6</f>
        <v>0</v>
      </c>
      <c r="MR264" s="190">
        <f>+'PPFF 2022'!MH264/6</f>
        <v>0</v>
      </c>
      <c r="MS264" s="190">
        <f>+'PPFF 2022'!MJ264/6</f>
        <v>0</v>
      </c>
      <c r="MT264" s="104">
        <f>+'PPFF 2022'!MN264</f>
        <v>0</v>
      </c>
      <c r="MU264" s="104">
        <f>+'PPFF 2022'!MP264</f>
        <v>0</v>
      </c>
      <c r="MV264" s="104">
        <f>+'PPFF 2022'!MR264</f>
        <v>0</v>
      </c>
      <c r="MW264" s="104">
        <f>+'PPFF 2022'!MT264</f>
        <v>0</v>
      </c>
      <c r="MX264" s="104">
        <f>+'PPFF 2022'!MV264</f>
        <v>0</v>
      </c>
      <c r="MY264" s="104">
        <f>+'PPFF 2022'!MX264</f>
        <v>0</v>
      </c>
      <c r="MZ264" s="104">
        <f>+'PPFF 2022'!MZ264</f>
        <v>0</v>
      </c>
      <c r="NA264" s="104">
        <f>+'PPFF 2022'!NB264</f>
        <v>0</v>
      </c>
      <c r="NB264" s="104">
        <f>+'PPFF 2022'!ND264</f>
        <v>0</v>
      </c>
      <c r="NC264" s="104">
        <f>+'PPFF 2022'!NF264</f>
        <v>0</v>
      </c>
      <c r="ND264" s="104">
        <f>+'PPFF 2022'!NH264</f>
        <v>0</v>
      </c>
      <c r="NE264" s="104">
        <f>+'PPFF 2022'!NJ264</f>
        <v>0</v>
      </c>
    </row>
    <row r="265" spans="1:369" s="88" customFormat="1" ht="10.5" x14ac:dyDescent="0.25">
      <c r="A265" s="89" t="s">
        <v>438</v>
      </c>
      <c r="B265" s="90" t="s">
        <v>10</v>
      </c>
      <c r="C265" s="90">
        <v>404</v>
      </c>
      <c r="D265" s="90" t="s">
        <v>438</v>
      </c>
      <c r="E265" s="91" t="s">
        <v>438</v>
      </c>
      <c r="F265" s="92" t="s">
        <v>10</v>
      </c>
      <c r="G265" s="92" t="s">
        <v>357</v>
      </c>
      <c r="H265" s="155">
        <v>264</v>
      </c>
      <c r="I265" s="92" t="s">
        <v>12</v>
      </c>
      <c r="J265" s="171">
        <f>+'PPFF 2022'!J265+'PPFF 2022'!K265</f>
        <v>0</v>
      </c>
      <c r="K265" s="171">
        <f>+'PPFF 2022'!L265+'PPFF 2022'!M265</f>
        <v>0</v>
      </c>
      <c r="L265" s="171">
        <f>+'PPFF 2022'!N265+'PPFF 2022'!O265</f>
        <v>0</v>
      </c>
      <c r="M265" s="171">
        <f>+'PPFF 2022'!P265+'PPFF 2022'!Q265</f>
        <v>0</v>
      </c>
      <c r="N265" s="171">
        <f>+'PPFF 2022'!R265+'PPFF 2022'!S265</f>
        <v>0</v>
      </c>
      <c r="O265" s="171">
        <f>+'PPFF 2022'!T265+'PPFF 2022'!U265</f>
        <v>0</v>
      </c>
      <c r="P265" s="171">
        <f>+'PPFF 2022'!V265+'PPFF 2022'!W265</f>
        <v>0</v>
      </c>
      <c r="Q265" s="171">
        <f>+'PPFF 2022'!X265+'PPFF 2022'!Y265</f>
        <v>0</v>
      </c>
      <c r="R265" s="171">
        <f>+'PPFF 2022'!Z265+'PPFF 2022'!AA265</f>
        <v>0</v>
      </c>
      <c r="S265" s="171">
        <f>+'PPFF 2022'!AB265+'PPFF 2022'!AC265</f>
        <v>0</v>
      </c>
      <c r="T265" s="171">
        <f>+'PPFF 2022'!AD265+'PPFF 2022'!AE265</f>
        <v>0</v>
      </c>
      <c r="U265" s="171">
        <f>+'PPFF 2022'!AF265+'PPFF 2022'!AG265</f>
        <v>0</v>
      </c>
      <c r="V265" s="93">
        <f>+'PPFF 2022'!AM265</f>
        <v>0</v>
      </c>
      <c r="W265" s="95">
        <f>+'PPFF 2022'!AN265</f>
        <v>0</v>
      </c>
      <c r="X265" s="98">
        <f>+('PPFF 2022'!AM265+'PPFF 2022'!AN265)/13</f>
        <v>0</v>
      </c>
      <c r="Y265" s="93">
        <f>+'PPFF 2022'!AO265</f>
        <v>0</v>
      </c>
      <c r="Z265" s="95">
        <f>+'PPFF 2022'!AP265</f>
        <v>0</v>
      </c>
      <c r="AA265" s="98">
        <f>+('PPFF 2022'!AO265+'PPFF 2022'!AP265)/13</f>
        <v>0</v>
      </c>
      <c r="AB265" s="93">
        <f>+'PPFF 2022'!AQ265</f>
        <v>0</v>
      </c>
      <c r="AC265" s="95">
        <f>+'PPFF 2022'!AR265</f>
        <v>0</v>
      </c>
      <c r="AD265" s="98">
        <f t="shared" si="474"/>
        <v>0</v>
      </c>
      <c r="AE265" s="93">
        <f>+'PPFF 2022'!AS265</f>
        <v>0</v>
      </c>
      <c r="AF265" s="95">
        <f>+'PPFF 2022'!AT265</f>
        <v>0</v>
      </c>
      <c r="AG265" s="98">
        <f t="shared" si="475"/>
        <v>0</v>
      </c>
      <c r="AH265" s="93">
        <f>+'PPFF 2022'!AU265</f>
        <v>0</v>
      </c>
      <c r="AI265" s="95">
        <f>+'PPFF 2022'!AV265</f>
        <v>0</v>
      </c>
      <c r="AJ265" s="98">
        <f t="shared" si="476"/>
        <v>0</v>
      </c>
      <c r="AK265" s="93">
        <f>+'PPFF 2022'!AW265</f>
        <v>0</v>
      </c>
      <c r="AL265" s="95">
        <f>+'PPFF 2022'!AX265</f>
        <v>0</v>
      </c>
      <c r="AM265" s="98">
        <f t="shared" si="477"/>
        <v>0</v>
      </c>
      <c r="AN265" s="93">
        <f>+'PPFF 2022'!AY265</f>
        <v>0</v>
      </c>
      <c r="AO265" s="95">
        <f>+'PPFF 2022'!AZ265</f>
        <v>0</v>
      </c>
      <c r="AP265" s="98">
        <f t="shared" si="478"/>
        <v>0</v>
      </c>
      <c r="AQ265" s="93">
        <f>+'PPFF 2022'!BA265</f>
        <v>0</v>
      </c>
      <c r="AR265" s="95">
        <f>+'PPFF 2022'!BB265</f>
        <v>0</v>
      </c>
      <c r="AS265" s="98">
        <f t="shared" si="479"/>
        <v>0</v>
      </c>
      <c r="AT265" s="93">
        <f>+'PPFF 2022'!BC265</f>
        <v>0</v>
      </c>
      <c r="AU265" s="95">
        <f>+'PPFF 2022'!BD265</f>
        <v>0</v>
      </c>
      <c r="AV265" s="98">
        <f t="shared" si="480"/>
        <v>0</v>
      </c>
      <c r="AW265" s="93">
        <f>+'PPFF 2022'!BE265</f>
        <v>0</v>
      </c>
      <c r="AX265" s="95">
        <f>+'PPFF 2022'!BF265</f>
        <v>0</v>
      </c>
      <c r="AY265" s="98">
        <f t="shared" si="481"/>
        <v>0</v>
      </c>
      <c r="AZ265" s="93">
        <f>+'PPFF 2022'!BG265</f>
        <v>0</v>
      </c>
      <c r="BA265" s="95">
        <f>+'PPFF 2022'!BH265</f>
        <v>0</v>
      </c>
      <c r="BB265" s="98">
        <f t="shared" si="482"/>
        <v>0</v>
      </c>
      <c r="BC265" s="93">
        <f>+'PPFF 2022'!BI265</f>
        <v>0</v>
      </c>
      <c r="BD265" s="95">
        <f>+'PPFF 2022'!BJ265</f>
        <v>0</v>
      </c>
      <c r="BE265" s="97">
        <f t="shared" si="483"/>
        <v>0</v>
      </c>
      <c r="BF265" s="107">
        <f>+'PPFF 2022'!BP265</f>
        <v>0</v>
      </c>
      <c r="BG265" s="97">
        <f>+'PPFF 2022'!BQ265</f>
        <v>0</v>
      </c>
      <c r="BH265" s="182">
        <f t="shared" si="484"/>
        <v>0</v>
      </c>
      <c r="BI265" s="107">
        <f>+'PPFF 2022'!BR265</f>
        <v>0</v>
      </c>
      <c r="BJ265" s="97">
        <f>+'PPFF 2022'!BS265</f>
        <v>0</v>
      </c>
      <c r="BK265" s="182">
        <f t="shared" si="485"/>
        <v>0</v>
      </c>
      <c r="BL265" s="107">
        <f>+'PPFF 2022'!BT265</f>
        <v>0</v>
      </c>
      <c r="BM265" s="97">
        <f>+'PPFF 2022'!BU265</f>
        <v>0</v>
      </c>
      <c r="BN265" s="182">
        <f t="shared" si="486"/>
        <v>0</v>
      </c>
      <c r="BO265" s="107">
        <f>+'PPFF 2022'!BV265</f>
        <v>0</v>
      </c>
      <c r="BP265" s="97">
        <f>+'PPFF 2022'!BW265</f>
        <v>0</v>
      </c>
      <c r="BQ265" s="182">
        <f t="shared" si="487"/>
        <v>0</v>
      </c>
      <c r="BR265" s="107">
        <f>+'PPFF 2022'!BX265</f>
        <v>0</v>
      </c>
      <c r="BS265" s="97">
        <f>+'PPFF 2022'!BY265</f>
        <v>0</v>
      </c>
      <c r="BT265" s="182">
        <f t="shared" si="488"/>
        <v>0</v>
      </c>
      <c r="BU265" s="107">
        <f>+'PPFF 2022'!BZ265</f>
        <v>0</v>
      </c>
      <c r="BV265" s="97">
        <f>+'PPFF 2022'!CA265</f>
        <v>0</v>
      </c>
      <c r="BW265" s="182">
        <f t="shared" si="489"/>
        <v>0</v>
      </c>
      <c r="BX265" s="107">
        <f>+'PPFF 2022'!CB265</f>
        <v>0</v>
      </c>
      <c r="BY265" s="97">
        <f>+'PPFF 2022'!CC265</f>
        <v>0</v>
      </c>
      <c r="BZ265" s="182">
        <f t="shared" si="490"/>
        <v>0</v>
      </c>
      <c r="CA265" s="107">
        <f>+'PPFF 2022'!CD265</f>
        <v>0</v>
      </c>
      <c r="CB265" s="97">
        <f>+'PPFF 2022'!CE265</f>
        <v>0</v>
      </c>
      <c r="CC265" s="182">
        <f t="shared" si="491"/>
        <v>0</v>
      </c>
      <c r="CD265" s="107">
        <f>+'PPFF 2022'!CF265</f>
        <v>0</v>
      </c>
      <c r="CE265" s="97">
        <f>+'PPFF 2022'!CG265</f>
        <v>0</v>
      </c>
      <c r="CF265" s="182">
        <f t="shared" si="492"/>
        <v>0</v>
      </c>
      <c r="CG265" s="107">
        <f>+'PPFF 2022'!CH265</f>
        <v>0</v>
      </c>
      <c r="CH265" s="97">
        <f>+'PPFF 2022'!CI265</f>
        <v>0</v>
      </c>
      <c r="CI265" s="182">
        <f t="shared" si="493"/>
        <v>0</v>
      </c>
      <c r="CJ265" s="107">
        <f>+'PPFF 2022'!CJ265</f>
        <v>0</v>
      </c>
      <c r="CK265" s="97">
        <f>+'PPFF 2022'!CK265</f>
        <v>0</v>
      </c>
      <c r="CL265" s="182">
        <f t="shared" si="494"/>
        <v>0</v>
      </c>
      <c r="CM265" s="107">
        <f>+'PPFF 2022'!CL265</f>
        <v>0</v>
      </c>
      <c r="CN265" s="97">
        <f>+'PPFF 2022'!CM265</f>
        <v>0</v>
      </c>
      <c r="CO265" s="187">
        <f t="shared" si="495"/>
        <v>0</v>
      </c>
      <c r="CP265" s="109">
        <f>+'PPFF 2022'!CS265</f>
        <v>0</v>
      </c>
      <c r="CQ265" s="111">
        <f>+'PPFF 2022'!CT265</f>
        <v>0</v>
      </c>
      <c r="CR265" s="98">
        <f t="shared" si="496"/>
        <v>0</v>
      </c>
      <c r="CS265" s="109">
        <f>+'PPFF 2022'!CU265</f>
        <v>0</v>
      </c>
      <c r="CT265" s="111">
        <f>+'PPFF 2022'!CV265</f>
        <v>0</v>
      </c>
      <c r="CU265" s="98">
        <f t="shared" si="497"/>
        <v>0</v>
      </c>
      <c r="CV265" s="109">
        <f>+'PPFF 2022'!CW265</f>
        <v>0</v>
      </c>
      <c r="CW265" s="111">
        <f>+'PPFF 2022'!CX265</f>
        <v>0</v>
      </c>
      <c r="CX265" s="98">
        <f t="shared" si="498"/>
        <v>0</v>
      </c>
      <c r="CY265" s="109">
        <f>+'PPFF 2022'!CY265</f>
        <v>0</v>
      </c>
      <c r="CZ265" s="111">
        <f>+'PPFF 2022'!CZ265</f>
        <v>0</v>
      </c>
      <c r="DA265" s="98">
        <f t="shared" si="499"/>
        <v>0</v>
      </c>
      <c r="DB265" s="109">
        <f>+'PPFF 2022'!DA265</f>
        <v>0</v>
      </c>
      <c r="DC265" s="111">
        <f>+'PPFF 2022'!DB265</f>
        <v>0</v>
      </c>
      <c r="DD265" s="98">
        <f t="shared" si="500"/>
        <v>0</v>
      </c>
      <c r="DE265" s="109">
        <f>+'PPFF 2022'!DC265</f>
        <v>0</v>
      </c>
      <c r="DF265" s="111">
        <f>+'PPFF 2022'!DD265</f>
        <v>0</v>
      </c>
      <c r="DG265" s="98">
        <f t="shared" si="501"/>
        <v>0</v>
      </c>
      <c r="DH265" s="109">
        <f>+'PPFF 2022'!DE265</f>
        <v>0</v>
      </c>
      <c r="DI265" s="111">
        <f>+'PPFF 2022'!DF265</f>
        <v>0</v>
      </c>
      <c r="DJ265" s="98">
        <f t="shared" si="502"/>
        <v>0</v>
      </c>
      <c r="DK265" s="109">
        <f>+'PPFF 2022'!DG265</f>
        <v>0</v>
      </c>
      <c r="DL265" s="111">
        <f>+'PPFF 2022'!DH265</f>
        <v>0</v>
      </c>
      <c r="DM265" s="98">
        <f t="shared" si="503"/>
        <v>0</v>
      </c>
      <c r="DN265" s="109">
        <f>+'PPFF 2022'!DI265</f>
        <v>0</v>
      </c>
      <c r="DO265" s="111">
        <f>+'PPFF 2022'!DJ265</f>
        <v>0</v>
      </c>
      <c r="DP265" s="98">
        <f t="shared" si="504"/>
        <v>0</v>
      </c>
      <c r="DQ265" s="109">
        <f>+'PPFF 2022'!DK265</f>
        <v>0</v>
      </c>
      <c r="DR265" s="111">
        <f>+'PPFF 2022'!DL265</f>
        <v>0</v>
      </c>
      <c r="DS265" s="98">
        <f t="shared" si="505"/>
        <v>0</v>
      </c>
      <c r="DT265" s="109">
        <f>+'PPFF 2022'!DM265</f>
        <v>0</v>
      </c>
      <c r="DU265" s="111">
        <f>+'PPFF 2022'!DN265</f>
        <v>0</v>
      </c>
      <c r="DV265" s="98">
        <f t="shared" si="506"/>
        <v>0</v>
      </c>
      <c r="DW265" s="109">
        <f>+'PPFF 2022'!DO265</f>
        <v>0</v>
      </c>
      <c r="DX265" s="111">
        <f>+'PPFF 2022'!DP265</f>
        <v>0</v>
      </c>
      <c r="DY265" s="107">
        <f t="shared" si="507"/>
        <v>0</v>
      </c>
      <c r="DZ265" s="109">
        <f>+'PPFF 2022'!DV265</f>
        <v>0</v>
      </c>
      <c r="EA265" s="111">
        <f>+'PPFF 2022'!DW265</f>
        <v>0</v>
      </c>
      <c r="EB265" s="98">
        <f t="shared" si="508"/>
        <v>0</v>
      </c>
      <c r="EC265" s="111">
        <f>+'PPFF 2022'!DX265</f>
        <v>0</v>
      </c>
      <c r="ED265" s="111">
        <f>+'PPFF 2022'!DY265</f>
        <v>0</v>
      </c>
      <c r="EE265" s="98">
        <f t="shared" si="509"/>
        <v>0</v>
      </c>
      <c r="EF265" s="111">
        <f>+'PPFF 2022'!DZ265</f>
        <v>0</v>
      </c>
      <c r="EG265" s="111">
        <f>+'PPFF 2022'!EA265</f>
        <v>0</v>
      </c>
      <c r="EH265" s="98">
        <f t="shared" si="510"/>
        <v>0</v>
      </c>
      <c r="EI265" s="111">
        <f>+'PPFF 2022'!EB265</f>
        <v>0</v>
      </c>
      <c r="EJ265" s="111">
        <f>+'PPFF 2022'!EC265</f>
        <v>0</v>
      </c>
      <c r="EK265" s="98">
        <f t="shared" si="511"/>
        <v>0</v>
      </c>
      <c r="EL265" s="111">
        <f>+'PPFF 2022'!ED265</f>
        <v>0</v>
      </c>
      <c r="EM265" s="111">
        <f>+'PPFF 2022'!EE265</f>
        <v>0</v>
      </c>
      <c r="EN265" s="98">
        <f t="shared" si="512"/>
        <v>0</v>
      </c>
      <c r="EO265" s="111">
        <f>+'PPFF 2022'!EF265</f>
        <v>0</v>
      </c>
      <c r="EP265" s="111">
        <f>+'PPFF 2022'!EG265</f>
        <v>0</v>
      </c>
      <c r="EQ265" s="98">
        <f t="shared" si="513"/>
        <v>0</v>
      </c>
      <c r="ER265" s="111">
        <f>+'PPFF 2022'!EH265</f>
        <v>0</v>
      </c>
      <c r="ES265" s="111">
        <f>+'PPFF 2022'!EI265</f>
        <v>0</v>
      </c>
      <c r="ET265" s="98">
        <f t="shared" si="514"/>
        <v>0</v>
      </c>
      <c r="EU265" s="111">
        <f>+'PPFF 2022'!EJ265</f>
        <v>0</v>
      </c>
      <c r="EV265" s="111">
        <f>+'PPFF 2022'!EK265</f>
        <v>0</v>
      </c>
      <c r="EW265" s="98">
        <f t="shared" si="515"/>
        <v>0</v>
      </c>
      <c r="EX265" s="111">
        <f>+'PPFF 2022'!EL265</f>
        <v>0</v>
      </c>
      <c r="EY265" s="111">
        <f>+'PPFF 2022'!EM265</f>
        <v>0</v>
      </c>
      <c r="EZ265" s="98">
        <f t="shared" si="516"/>
        <v>0</v>
      </c>
      <c r="FA265" s="111">
        <f>+'PPFF 2022'!EN265</f>
        <v>0</v>
      </c>
      <c r="FB265" s="111">
        <f>+'PPFF 2022'!EO265</f>
        <v>0</v>
      </c>
      <c r="FC265" s="98">
        <f t="shared" si="517"/>
        <v>0</v>
      </c>
      <c r="FD265" s="111">
        <f>+'PPFF 2022'!EP265</f>
        <v>0</v>
      </c>
      <c r="FE265" s="111">
        <f>+'PPFF 2022'!EQ265</f>
        <v>0</v>
      </c>
      <c r="FF265" s="98">
        <f t="shared" si="518"/>
        <v>0</v>
      </c>
      <c r="FG265" s="111">
        <f>+'PPFF 2022'!ER265</f>
        <v>0</v>
      </c>
      <c r="FH265" s="111">
        <f>+'PPFF 2022'!ES265</f>
        <v>0</v>
      </c>
      <c r="FI265" s="97">
        <f t="shared" si="519"/>
        <v>0</v>
      </c>
      <c r="FJ265" s="108">
        <f>+'PPFF 2022'!EY265</f>
        <v>0</v>
      </c>
      <c r="FK265" s="103">
        <f>+'PPFF 2022'!EZ265</f>
        <v>0</v>
      </c>
      <c r="FL265" s="193">
        <f t="shared" si="520"/>
        <v>0</v>
      </c>
      <c r="FM265" s="203">
        <f>+'PPFF 2022'!FA265</f>
        <v>0</v>
      </c>
      <c r="FN265" s="204">
        <f>+'PPFF 2022'!FB265</f>
        <v>0</v>
      </c>
      <c r="FO265" s="202">
        <f t="shared" si="521"/>
        <v>0</v>
      </c>
      <c r="FP265" s="203">
        <f>+'PPFF 2022'!FC265</f>
        <v>0</v>
      </c>
      <c r="FQ265" s="204">
        <f>+'PPFF 2022'!FD265</f>
        <v>0</v>
      </c>
      <c r="FR265" s="202">
        <f t="shared" si="522"/>
        <v>0</v>
      </c>
      <c r="FS265" s="203">
        <f>+'PPFF 2022'!FE265</f>
        <v>0</v>
      </c>
      <c r="FT265" s="204">
        <f>+'PPFF 2022'!FF265</f>
        <v>0</v>
      </c>
      <c r="FU265" s="202">
        <f t="shared" si="523"/>
        <v>0</v>
      </c>
      <c r="FV265" s="203">
        <f>+'PPFF 2022'!FG265</f>
        <v>0</v>
      </c>
      <c r="FW265" s="204">
        <f>+'PPFF 2022'!FH265</f>
        <v>0</v>
      </c>
      <c r="FX265" s="202">
        <f t="shared" si="524"/>
        <v>0</v>
      </c>
      <c r="FY265" s="203">
        <f>+'PPFF 2022'!FI265</f>
        <v>0</v>
      </c>
      <c r="FZ265" s="204">
        <f>+'PPFF 2022'!FJ265</f>
        <v>0</v>
      </c>
      <c r="GA265" s="202">
        <f t="shared" si="525"/>
        <v>0</v>
      </c>
      <c r="GB265" s="203">
        <f>+'PPFF 2022'!FK265</f>
        <v>0</v>
      </c>
      <c r="GC265" s="204">
        <f>+'PPFF 2022'!FL265</f>
        <v>0</v>
      </c>
      <c r="GD265" s="202">
        <f t="shared" si="526"/>
        <v>0</v>
      </c>
      <c r="GE265" s="203">
        <f>+'PPFF 2022'!FM265</f>
        <v>0</v>
      </c>
      <c r="GF265" s="204">
        <f>+'PPFF 2022'!FN265</f>
        <v>0</v>
      </c>
      <c r="GG265" s="202">
        <f t="shared" si="527"/>
        <v>0</v>
      </c>
      <c r="GH265" s="203">
        <f>+'PPFF 2022'!FO265</f>
        <v>0</v>
      </c>
      <c r="GI265" s="204">
        <f>+'PPFF 2022'!FP265</f>
        <v>0</v>
      </c>
      <c r="GJ265" s="202">
        <f t="shared" si="528"/>
        <v>0</v>
      </c>
      <c r="GK265" s="203">
        <f>+'PPFF 2022'!FQ265</f>
        <v>0</v>
      </c>
      <c r="GL265" s="204">
        <f>+'PPFF 2022'!FR265</f>
        <v>0</v>
      </c>
      <c r="GM265" s="202">
        <f t="shared" si="529"/>
        <v>0</v>
      </c>
      <c r="GN265" s="203">
        <f>+'PPFF 2022'!FS265</f>
        <v>0</v>
      </c>
      <c r="GO265" s="204">
        <f>+'PPFF 2022'!FT265</f>
        <v>0</v>
      </c>
      <c r="GP265" s="202">
        <f t="shared" si="530"/>
        <v>0</v>
      </c>
      <c r="GQ265" s="203">
        <f>+'PPFF 2022'!FU265</f>
        <v>0</v>
      </c>
      <c r="GR265" s="204">
        <f>+'PPFF 2022'!FV265</f>
        <v>0</v>
      </c>
      <c r="GS265" s="209">
        <f t="shared" si="531"/>
        <v>0</v>
      </c>
      <c r="GT265" s="203">
        <f>+'PPFF 2022'!GB265</f>
        <v>0</v>
      </c>
      <c r="GU265" s="204">
        <f>+'PPFF 2022'!GC265</f>
        <v>0</v>
      </c>
      <c r="GV265" s="202">
        <f t="shared" si="532"/>
        <v>0</v>
      </c>
      <c r="GW265" s="203">
        <f>+'PPFF 2022'!GD265</f>
        <v>0</v>
      </c>
      <c r="GX265" s="204">
        <f>+'PPFF 2022'!GE265</f>
        <v>0</v>
      </c>
      <c r="GY265" s="202">
        <f t="shared" si="533"/>
        <v>0</v>
      </c>
      <c r="GZ265" s="203">
        <f>+'PPFF 2022'!GF265</f>
        <v>0</v>
      </c>
      <c r="HA265" s="204">
        <f>+'PPFF 2022'!GG265</f>
        <v>0</v>
      </c>
      <c r="HB265" s="202">
        <f t="shared" si="534"/>
        <v>0</v>
      </c>
      <c r="HC265" s="203">
        <f>+'PPFF 2022'!GH265</f>
        <v>0</v>
      </c>
      <c r="HD265" s="204">
        <f>+'PPFF 2022'!GI265</f>
        <v>0</v>
      </c>
      <c r="HE265" s="202">
        <f t="shared" si="535"/>
        <v>0</v>
      </c>
      <c r="HF265" s="203">
        <f>+'PPFF 2022'!GJ265</f>
        <v>0</v>
      </c>
      <c r="HG265" s="204">
        <f>+'PPFF 2022'!GK265</f>
        <v>0</v>
      </c>
      <c r="HH265" s="202">
        <f t="shared" si="536"/>
        <v>0</v>
      </c>
      <c r="HI265" s="203">
        <f>+'PPFF 2022'!GL265</f>
        <v>0</v>
      </c>
      <c r="HJ265" s="204">
        <f>+'PPFF 2022'!GM265</f>
        <v>0</v>
      </c>
      <c r="HK265" s="202">
        <f t="shared" si="537"/>
        <v>0</v>
      </c>
      <c r="HL265" s="203">
        <f>+'PPFF 2022'!GN265</f>
        <v>0</v>
      </c>
      <c r="HM265" s="204">
        <f>+'PPFF 2022'!GO265</f>
        <v>0</v>
      </c>
      <c r="HN265" s="202">
        <f t="shared" si="538"/>
        <v>0</v>
      </c>
      <c r="HO265" s="203">
        <f>+'PPFF 2022'!GP265</f>
        <v>0</v>
      </c>
      <c r="HP265" s="204">
        <f>+'PPFF 2022'!GQ265</f>
        <v>0</v>
      </c>
      <c r="HQ265" s="202">
        <f t="shared" si="539"/>
        <v>0</v>
      </c>
      <c r="HR265" s="203">
        <f>+'PPFF 2022'!GR265</f>
        <v>0</v>
      </c>
      <c r="HS265" s="204">
        <f>+'PPFF 2022'!GS265</f>
        <v>0</v>
      </c>
      <c r="HT265" s="202">
        <f t="shared" si="540"/>
        <v>0</v>
      </c>
      <c r="HU265" s="203">
        <f>+'PPFF 2022'!GT265</f>
        <v>0</v>
      </c>
      <c r="HV265" s="204">
        <f>+'PPFF 2022'!GU265</f>
        <v>0</v>
      </c>
      <c r="HW265" s="202">
        <f t="shared" si="541"/>
        <v>0</v>
      </c>
      <c r="HX265" s="203">
        <f>+'PPFF 2022'!GV265</f>
        <v>0</v>
      </c>
      <c r="HY265" s="204">
        <f>+'PPFF 2022'!GW265</f>
        <v>0</v>
      </c>
      <c r="HZ265" s="202">
        <f t="shared" si="542"/>
        <v>0</v>
      </c>
      <c r="IA265" s="203">
        <f>+'PPFF 2022'!GX265</f>
        <v>0</v>
      </c>
      <c r="IB265" s="204">
        <f>+'PPFF 2022'!GY265</f>
        <v>0</v>
      </c>
      <c r="IC265" s="209">
        <f t="shared" si="543"/>
        <v>0</v>
      </c>
      <c r="ID265" s="203">
        <f>+'PPFF 2022'!HE265</f>
        <v>0</v>
      </c>
      <c r="IE265" s="204">
        <f>+'PPFF 2022'!HF265</f>
        <v>0</v>
      </c>
      <c r="IF265" s="215">
        <f t="shared" si="544"/>
        <v>0</v>
      </c>
      <c r="IG265" s="203">
        <f>+'PPFF 2022'!HG265</f>
        <v>0</v>
      </c>
      <c r="IH265" s="204">
        <f>+'PPFF 2022'!HH265</f>
        <v>0</v>
      </c>
      <c r="II265" s="215">
        <f t="shared" si="545"/>
        <v>0</v>
      </c>
      <c r="IJ265" s="203">
        <f>+'PPFF 2022'!HI265</f>
        <v>0</v>
      </c>
      <c r="IK265" s="204">
        <f>+'PPFF 2022'!HJ265</f>
        <v>0</v>
      </c>
      <c r="IL265" s="215">
        <f t="shared" si="546"/>
        <v>0</v>
      </c>
      <c r="IM265" s="203">
        <f>+'PPFF 2022'!HK265</f>
        <v>0</v>
      </c>
      <c r="IN265" s="204">
        <f>+'PPFF 2022'!HL265</f>
        <v>0</v>
      </c>
      <c r="IO265" s="215">
        <f t="shared" si="547"/>
        <v>0</v>
      </c>
      <c r="IP265" s="203">
        <f>+'PPFF 2022'!HM265</f>
        <v>0</v>
      </c>
      <c r="IQ265" s="204">
        <f>+'PPFF 2022'!HN265</f>
        <v>0</v>
      </c>
      <c r="IR265" s="215">
        <f t="shared" si="548"/>
        <v>0</v>
      </c>
      <c r="IS265" s="203">
        <f>+'PPFF 2022'!HO265</f>
        <v>0</v>
      </c>
      <c r="IT265" s="204">
        <f>+'PPFF 2022'!HP265</f>
        <v>0</v>
      </c>
      <c r="IU265" s="215">
        <f t="shared" si="549"/>
        <v>0</v>
      </c>
      <c r="IV265" s="203">
        <f>+'PPFF 2022'!HQ265</f>
        <v>0</v>
      </c>
      <c r="IW265" s="204">
        <f>+'PPFF 2022'!HR265</f>
        <v>0</v>
      </c>
      <c r="IX265" s="215">
        <f t="shared" si="550"/>
        <v>0</v>
      </c>
      <c r="IY265" s="203">
        <f>+'PPFF 2022'!HS265</f>
        <v>0</v>
      </c>
      <c r="IZ265" s="204">
        <f>+'PPFF 2022'!HT265</f>
        <v>0</v>
      </c>
      <c r="JA265" s="215">
        <f t="shared" si="551"/>
        <v>0</v>
      </c>
      <c r="JB265" s="203">
        <f>+'PPFF 2022'!HU265</f>
        <v>0</v>
      </c>
      <c r="JC265" s="204">
        <f>+'PPFF 2022'!HV265</f>
        <v>0</v>
      </c>
      <c r="JD265" s="215">
        <f t="shared" si="552"/>
        <v>0</v>
      </c>
      <c r="JE265" s="203">
        <f>+'PPFF 2022'!HW265</f>
        <v>0</v>
      </c>
      <c r="JF265" s="204">
        <f>+'PPFF 2022'!HX265</f>
        <v>0</v>
      </c>
      <c r="JG265" s="215">
        <f t="shared" si="553"/>
        <v>0</v>
      </c>
      <c r="JH265" s="203">
        <f>+'PPFF 2022'!HY265</f>
        <v>0</v>
      </c>
      <c r="JI265" s="204">
        <f>+'PPFF 2022'!HZ265</f>
        <v>0</v>
      </c>
      <c r="JJ265" s="215">
        <f t="shared" si="554"/>
        <v>0</v>
      </c>
      <c r="JK265" s="203">
        <f>+'PPFF 2022'!IA265</f>
        <v>0</v>
      </c>
      <c r="JL265" s="204">
        <f>+'PPFF 2022'!IB265</f>
        <v>0</v>
      </c>
      <c r="JM265" s="218">
        <f t="shared" si="555"/>
        <v>0</v>
      </c>
      <c r="JN265" s="224">
        <f>+'PPFF 2022'!IH265</f>
        <v>0</v>
      </c>
      <c r="JO265" s="225">
        <f>+'PPFF 2022'!II265</f>
        <v>0</v>
      </c>
      <c r="JP265" s="212">
        <f t="shared" si="556"/>
        <v>0</v>
      </c>
      <c r="JQ265" s="224">
        <f>+'PPFF 2022'!IJ265</f>
        <v>0</v>
      </c>
      <c r="JR265" s="225">
        <f>+'PPFF 2022'!IK265</f>
        <v>0</v>
      </c>
      <c r="JS265" s="212">
        <f t="shared" si="557"/>
        <v>0</v>
      </c>
      <c r="JT265" s="224">
        <f>+'PPFF 2022'!IL265</f>
        <v>0</v>
      </c>
      <c r="JU265" s="225">
        <f>+'PPFF 2022'!IM265</f>
        <v>0</v>
      </c>
      <c r="JV265" s="212">
        <f t="shared" si="558"/>
        <v>0</v>
      </c>
      <c r="JW265" s="224">
        <f>+'PPFF 2022'!IN265</f>
        <v>0</v>
      </c>
      <c r="JX265" s="225">
        <f>+'PPFF 2022'!IO265</f>
        <v>0</v>
      </c>
      <c r="JY265" s="212">
        <f t="shared" si="559"/>
        <v>0</v>
      </c>
      <c r="JZ265" s="224">
        <f>+'PPFF 2022'!IP265</f>
        <v>0</v>
      </c>
      <c r="KA265" s="225">
        <f>+'PPFF 2022'!IQ265</f>
        <v>0</v>
      </c>
      <c r="KB265" s="212">
        <f t="shared" si="560"/>
        <v>0</v>
      </c>
      <c r="KC265" s="224">
        <f>+'PPFF 2022'!IR265</f>
        <v>0</v>
      </c>
      <c r="KD265" s="225">
        <f>+'PPFF 2022'!IS265</f>
        <v>0</v>
      </c>
      <c r="KE265" s="212">
        <f t="shared" si="561"/>
        <v>0</v>
      </c>
      <c r="KF265" s="224">
        <f>+'PPFF 2022'!IT265</f>
        <v>0</v>
      </c>
      <c r="KG265" s="225">
        <f>+'PPFF 2022'!IU265</f>
        <v>0</v>
      </c>
      <c r="KH265" s="212">
        <f t="shared" si="562"/>
        <v>0</v>
      </c>
      <c r="KI265" s="224">
        <f>+'PPFF 2022'!IV265</f>
        <v>0</v>
      </c>
      <c r="KJ265" s="225">
        <f>+'PPFF 2022'!IW265</f>
        <v>0</v>
      </c>
      <c r="KK265" s="212">
        <f t="shared" si="563"/>
        <v>0</v>
      </c>
      <c r="KL265" s="224">
        <f>+'PPFF 2022'!IX265</f>
        <v>0</v>
      </c>
      <c r="KM265" s="225">
        <f>+'PPFF 2022'!IY265</f>
        <v>0</v>
      </c>
      <c r="KN265" s="212">
        <f t="shared" si="564"/>
        <v>0</v>
      </c>
      <c r="KO265" s="224">
        <f>+'PPFF 2022'!IZ265</f>
        <v>0</v>
      </c>
      <c r="KP265" s="225">
        <f>+'PPFF 2022'!JA265</f>
        <v>0</v>
      </c>
      <c r="KQ265" s="212">
        <f t="shared" si="565"/>
        <v>0</v>
      </c>
      <c r="KR265" s="224">
        <f>+'PPFF 2022'!JB265</f>
        <v>0</v>
      </c>
      <c r="KS265" s="225">
        <f>+'PPFF 2022'!JC265</f>
        <v>0</v>
      </c>
      <c r="KT265" s="212">
        <f t="shared" si="566"/>
        <v>0</v>
      </c>
      <c r="KU265" s="224">
        <f>+'PPFF 2022'!JD265</f>
        <v>0</v>
      </c>
      <c r="KV265" s="225">
        <f>+'PPFF 2022'!JE265</f>
        <v>0</v>
      </c>
      <c r="KW265" s="212">
        <f t="shared" si="567"/>
        <v>0</v>
      </c>
      <c r="KX265" s="224">
        <f>+'PPFF 2022'!JK265</f>
        <v>0</v>
      </c>
      <c r="KY265" s="230">
        <f>+'PPFF 2022'!JL265</f>
        <v>0</v>
      </c>
      <c r="KZ265" s="224">
        <f>+'PPFF 2022'!JM265</f>
        <v>0</v>
      </c>
      <c r="LA265" s="230">
        <f>+'PPFF 2022'!JN265</f>
        <v>0</v>
      </c>
      <c r="LB265" s="224">
        <f>+'PPFF 2022'!JO265</f>
        <v>0</v>
      </c>
      <c r="LC265" s="230">
        <f>+'PPFF 2022'!JP265</f>
        <v>0</v>
      </c>
      <c r="LD265" s="224">
        <f>+'PPFF 2022'!JQ265</f>
        <v>0</v>
      </c>
      <c r="LE265" s="230">
        <f>+'PPFF 2022'!JR265</f>
        <v>0</v>
      </c>
      <c r="LF265" s="224">
        <f>+'PPFF 2022'!JS265</f>
        <v>0</v>
      </c>
      <c r="LG265" s="230">
        <f>+'PPFF 2022'!JT265</f>
        <v>0</v>
      </c>
      <c r="LH265" s="224">
        <f>+'PPFF 2022'!JU265</f>
        <v>0</v>
      </c>
      <c r="LI265" s="230">
        <f>+'PPFF 2022'!JV265</f>
        <v>0</v>
      </c>
      <c r="LJ265" s="224">
        <f>+'PPFF 2022'!JW265</f>
        <v>0</v>
      </c>
      <c r="LK265" s="230">
        <f>+'PPFF 2022'!JX265</f>
        <v>0</v>
      </c>
      <c r="LL265" s="224">
        <f>+'PPFF 2022'!JY265</f>
        <v>0</v>
      </c>
      <c r="LM265" s="230">
        <f>+'PPFF 2022'!JZ265</f>
        <v>0</v>
      </c>
      <c r="LN265" s="224">
        <f>+'PPFF 2022'!KA265</f>
        <v>0</v>
      </c>
      <c r="LO265" s="230">
        <f>+'PPFF 2022'!KB265</f>
        <v>0</v>
      </c>
      <c r="LP265" s="224">
        <f>+'PPFF 2022'!KC265</f>
        <v>0</v>
      </c>
      <c r="LQ265" s="230">
        <f>+'PPFF 2022'!KD265</f>
        <v>0</v>
      </c>
      <c r="LR265" s="224">
        <f>+'PPFF 2022'!KE265</f>
        <v>0</v>
      </c>
      <c r="LS265" s="230">
        <f>+'PPFF 2022'!KF265</f>
        <v>0</v>
      </c>
      <c r="LT265" s="224">
        <f>+'PPFF 2022'!KG265</f>
        <v>0</v>
      </c>
      <c r="LU265" s="230">
        <f>+'PPFF 2022'!KH265</f>
        <v>0</v>
      </c>
      <c r="LV265" s="234">
        <f>+'PPFF 2022'!KN265</f>
        <v>0</v>
      </c>
      <c r="LW265" s="234">
        <f>+'PPFF 2022'!KP265</f>
        <v>0</v>
      </c>
      <c r="LX265" s="234">
        <f>+'PPFF 2022'!KR265</f>
        <v>0</v>
      </c>
      <c r="LY265" s="234">
        <f>+'PPFF 2022'!KT265</f>
        <v>0</v>
      </c>
      <c r="LZ265" s="234">
        <f>+'PPFF 2022'!KV265</f>
        <v>0</v>
      </c>
      <c r="MA265" s="234">
        <f>+'PPFF 2022'!KX265</f>
        <v>0</v>
      </c>
      <c r="MB265" s="234">
        <f>+'PPFF 2022'!KZ265</f>
        <v>0</v>
      </c>
      <c r="MC265" s="234">
        <f>+'PPFF 2022'!LB265</f>
        <v>0</v>
      </c>
      <c r="MD265" s="234">
        <f>+'PPFF 2022'!LD265</f>
        <v>0</v>
      </c>
      <c r="ME265" s="234">
        <f>+'PPFF 2022'!LF265</f>
        <v>0</v>
      </c>
      <c r="MF265" s="234">
        <f>+'PPFF 2022'!LH265</f>
        <v>0</v>
      </c>
      <c r="MG265" s="234">
        <f>+'PPFF 2022'!LJ265</f>
        <v>0</v>
      </c>
      <c r="MH265" s="190">
        <f>+'PPFF 2022'!LN265/6</f>
        <v>0</v>
      </c>
      <c r="MI265" s="190">
        <f>+'PPFF 2022'!LP265/6</f>
        <v>0</v>
      </c>
      <c r="MJ265" s="190">
        <f>+'PPFF 2022'!LR265/6</f>
        <v>0</v>
      </c>
      <c r="MK265" s="190">
        <f>+'PPFF 2022'!LT265/6</f>
        <v>0</v>
      </c>
      <c r="ML265" s="190">
        <f>+'PPFF 2022'!LV265/6</f>
        <v>0</v>
      </c>
      <c r="MM265" s="190">
        <f>+'PPFF 2022'!LX265/6</f>
        <v>0</v>
      </c>
      <c r="MN265" s="239">
        <f>+'PPFF 2022'!LZ265/6</f>
        <v>0</v>
      </c>
      <c r="MO265" s="190">
        <f>+'PPFF 2022'!MB265/6</f>
        <v>0</v>
      </c>
      <c r="MP265" s="190">
        <f>+'PPFF 2022'!MD265/6</f>
        <v>0</v>
      </c>
      <c r="MQ265" s="190">
        <f>+'PPFF 2022'!MF265/6</f>
        <v>0</v>
      </c>
      <c r="MR265" s="190">
        <f>+'PPFF 2022'!MH265/6</f>
        <v>0</v>
      </c>
      <c r="MS265" s="190">
        <f>+'PPFF 2022'!MJ265/6</f>
        <v>0</v>
      </c>
      <c r="MT265" s="104">
        <f>+'PPFF 2022'!MN265</f>
        <v>0</v>
      </c>
      <c r="MU265" s="104">
        <f>+'PPFF 2022'!MP265</f>
        <v>0</v>
      </c>
      <c r="MV265" s="104">
        <f>+'PPFF 2022'!MR265</f>
        <v>0</v>
      </c>
      <c r="MW265" s="104">
        <f>+'PPFF 2022'!MT265</f>
        <v>0</v>
      </c>
      <c r="MX265" s="104">
        <f>+'PPFF 2022'!MV265</f>
        <v>0</v>
      </c>
      <c r="MY265" s="104">
        <f>+'PPFF 2022'!MX265</f>
        <v>0</v>
      </c>
      <c r="MZ265" s="104">
        <f>+'PPFF 2022'!MZ265</f>
        <v>0</v>
      </c>
      <c r="NA265" s="104">
        <f>+'PPFF 2022'!NB265</f>
        <v>0</v>
      </c>
      <c r="NB265" s="104">
        <f>+'PPFF 2022'!ND265</f>
        <v>0</v>
      </c>
      <c r="NC265" s="104">
        <f>+'PPFF 2022'!NF265</f>
        <v>0</v>
      </c>
      <c r="ND265" s="104">
        <f>+'PPFF 2022'!NH265</f>
        <v>0</v>
      </c>
      <c r="NE265" s="104">
        <f>+'PPFF 2022'!NJ265</f>
        <v>0</v>
      </c>
    </row>
    <row r="266" spans="1:369" s="88" customFormat="1" ht="10.5" x14ac:dyDescent="0.25">
      <c r="A266" s="89" t="s">
        <v>438</v>
      </c>
      <c r="B266" s="90" t="s">
        <v>10</v>
      </c>
      <c r="C266" s="90">
        <v>404</v>
      </c>
      <c r="D266" s="90" t="s">
        <v>438</v>
      </c>
      <c r="E266" s="91" t="s">
        <v>438</v>
      </c>
      <c r="F266" s="92" t="s">
        <v>10</v>
      </c>
      <c r="G266" s="92" t="s">
        <v>352</v>
      </c>
      <c r="H266" s="155">
        <v>265</v>
      </c>
      <c r="I266" s="92" t="s">
        <v>15</v>
      </c>
      <c r="J266" s="171">
        <f>+'PPFF 2022'!J266+'PPFF 2022'!K266</f>
        <v>0</v>
      </c>
      <c r="K266" s="171">
        <f>+'PPFF 2022'!L266+'PPFF 2022'!M266</f>
        <v>0</v>
      </c>
      <c r="L266" s="171">
        <f>+'PPFF 2022'!N266+'PPFF 2022'!O266</f>
        <v>0</v>
      </c>
      <c r="M266" s="171">
        <f>+'PPFF 2022'!P266+'PPFF 2022'!Q266</f>
        <v>0</v>
      </c>
      <c r="N266" s="171">
        <f>+'PPFF 2022'!R266+'PPFF 2022'!S266</f>
        <v>0</v>
      </c>
      <c r="O266" s="171">
        <f>+'PPFF 2022'!T266+'PPFF 2022'!U266</f>
        <v>0</v>
      </c>
      <c r="P266" s="171">
        <f>+'PPFF 2022'!V266+'PPFF 2022'!W266</f>
        <v>0</v>
      </c>
      <c r="Q266" s="171">
        <f>+'PPFF 2022'!X266+'PPFF 2022'!Y266</f>
        <v>0</v>
      </c>
      <c r="R266" s="171">
        <f>+'PPFF 2022'!Z266+'PPFF 2022'!AA266</f>
        <v>0</v>
      </c>
      <c r="S266" s="171">
        <f>+'PPFF 2022'!AB266+'PPFF 2022'!AC266</f>
        <v>0</v>
      </c>
      <c r="T266" s="171">
        <f>+'PPFF 2022'!AD266+'PPFF 2022'!AE266</f>
        <v>0</v>
      </c>
      <c r="U266" s="171">
        <f>+'PPFF 2022'!AF266+'PPFF 2022'!AG266</f>
        <v>0</v>
      </c>
      <c r="V266" s="93">
        <f>+'PPFF 2022'!AM266</f>
        <v>0</v>
      </c>
      <c r="W266" s="95">
        <f>+'PPFF 2022'!AN266</f>
        <v>0</v>
      </c>
      <c r="X266" s="98">
        <f>+('PPFF 2022'!AM266+'PPFF 2022'!AN266)/13</f>
        <v>0</v>
      </c>
      <c r="Y266" s="93">
        <f>+'PPFF 2022'!AO266</f>
        <v>0</v>
      </c>
      <c r="Z266" s="95">
        <f>+'PPFF 2022'!AP266</f>
        <v>0</v>
      </c>
      <c r="AA266" s="98">
        <f>+('PPFF 2022'!AO266+'PPFF 2022'!AP266)/13</f>
        <v>0</v>
      </c>
      <c r="AB266" s="93">
        <f>+'PPFF 2022'!AQ266</f>
        <v>0</v>
      </c>
      <c r="AC266" s="95">
        <f>+'PPFF 2022'!AR266</f>
        <v>0</v>
      </c>
      <c r="AD266" s="98">
        <f t="shared" si="474"/>
        <v>0</v>
      </c>
      <c r="AE266" s="93">
        <f>+'PPFF 2022'!AS266</f>
        <v>0</v>
      </c>
      <c r="AF266" s="95">
        <f>+'PPFF 2022'!AT266</f>
        <v>0</v>
      </c>
      <c r="AG266" s="98">
        <f t="shared" si="475"/>
        <v>0</v>
      </c>
      <c r="AH266" s="93">
        <f>+'PPFF 2022'!AU266</f>
        <v>0</v>
      </c>
      <c r="AI266" s="95">
        <f>+'PPFF 2022'!AV266</f>
        <v>0</v>
      </c>
      <c r="AJ266" s="98">
        <f t="shared" si="476"/>
        <v>0</v>
      </c>
      <c r="AK266" s="93">
        <f>+'PPFF 2022'!AW266</f>
        <v>0</v>
      </c>
      <c r="AL266" s="95">
        <f>+'PPFF 2022'!AX266</f>
        <v>0</v>
      </c>
      <c r="AM266" s="98">
        <f t="shared" si="477"/>
        <v>0</v>
      </c>
      <c r="AN266" s="93">
        <f>+'PPFF 2022'!AY266</f>
        <v>0</v>
      </c>
      <c r="AO266" s="95">
        <f>+'PPFF 2022'!AZ266</f>
        <v>0</v>
      </c>
      <c r="AP266" s="98">
        <f t="shared" si="478"/>
        <v>0</v>
      </c>
      <c r="AQ266" s="93">
        <f>+'PPFF 2022'!BA266</f>
        <v>0</v>
      </c>
      <c r="AR266" s="95">
        <f>+'PPFF 2022'!BB266</f>
        <v>0</v>
      </c>
      <c r="AS266" s="98">
        <f t="shared" si="479"/>
        <v>0</v>
      </c>
      <c r="AT266" s="93">
        <f>+'PPFF 2022'!BC266</f>
        <v>0</v>
      </c>
      <c r="AU266" s="95">
        <f>+'PPFF 2022'!BD266</f>
        <v>0</v>
      </c>
      <c r="AV266" s="98">
        <f t="shared" si="480"/>
        <v>0</v>
      </c>
      <c r="AW266" s="93">
        <f>+'PPFF 2022'!BE266</f>
        <v>0</v>
      </c>
      <c r="AX266" s="95">
        <f>+'PPFF 2022'!BF266</f>
        <v>0</v>
      </c>
      <c r="AY266" s="98">
        <f t="shared" si="481"/>
        <v>0</v>
      </c>
      <c r="AZ266" s="93">
        <f>+'PPFF 2022'!BG266</f>
        <v>0</v>
      </c>
      <c r="BA266" s="95">
        <f>+'PPFF 2022'!BH266</f>
        <v>0</v>
      </c>
      <c r="BB266" s="98">
        <f t="shared" si="482"/>
        <v>0</v>
      </c>
      <c r="BC266" s="93">
        <f>+'PPFF 2022'!BI266</f>
        <v>0</v>
      </c>
      <c r="BD266" s="95">
        <f>+'PPFF 2022'!BJ266</f>
        <v>0</v>
      </c>
      <c r="BE266" s="97">
        <f t="shared" si="483"/>
        <v>0</v>
      </c>
      <c r="BF266" s="107">
        <f>+'PPFF 2022'!BP266</f>
        <v>0</v>
      </c>
      <c r="BG266" s="97">
        <f>+'PPFF 2022'!BQ266</f>
        <v>0</v>
      </c>
      <c r="BH266" s="182">
        <f t="shared" si="484"/>
        <v>0</v>
      </c>
      <c r="BI266" s="107">
        <f>+'PPFF 2022'!BR266</f>
        <v>0</v>
      </c>
      <c r="BJ266" s="97">
        <f>+'PPFF 2022'!BS266</f>
        <v>0</v>
      </c>
      <c r="BK266" s="182">
        <f t="shared" si="485"/>
        <v>0</v>
      </c>
      <c r="BL266" s="107">
        <f>+'PPFF 2022'!BT266</f>
        <v>0</v>
      </c>
      <c r="BM266" s="97">
        <f>+'PPFF 2022'!BU266</f>
        <v>0</v>
      </c>
      <c r="BN266" s="182">
        <f t="shared" si="486"/>
        <v>0</v>
      </c>
      <c r="BO266" s="107">
        <f>+'PPFF 2022'!BV266</f>
        <v>0</v>
      </c>
      <c r="BP266" s="97">
        <f>+'PPFF 2022'!BW266</f>
        <v>0</v>
      </c>
      <c r="BQ266" s="182">
        <f t="shared" si="487"/>
        <v>0</v>
      </c>
      <c r="BR266" s="107">
        <f>+'PPFF 2022'!BX266</f>
        <v>0</v>
      </c>
      <c r="BS266" s="97">
        <f>+'PPFF 2022'!BY266</f>
        <v>0</v>
      </c>
      <c r="BT266" s="182">
        <f t="shared" si="488"/>
        <v>0</v>
      </c>
      <c r="BU266" s="107">
        <f>+'PPFF 2022'!BZ266</f>
        <v>0</v>
      </c>
      <c r="BV266" s="97">
        <f>+'PPFF 2022'!CA266</f>
        <v>0</v>
      </c>
      <c r="BW266" s="182">
        <f t="shared" si="489"/>
        <v>0</v>
      </c>
      <c r="BX266" s="107">
        <f>+'PPFF 2022'!CB266</f>
        <v>0</v>
      </c>
      <c r="BY266" s="97">
        <f>+'PPFF 2022'!CC266</f>
        <v>0</v>
      </c>
      <c r="BZ266" s="182">
        <f t="shared" si="490"/>
        <v>0</v>
      </c>
      <c r="CA266" s="107">
        <f>+'PPFF 2022'!CD266</f>
        <v>0</v>
      </c>
      <c r="CB266" s="97">
        <f>+'PPFF 2022'!CE266</f>
        <v>0</v>
      </c>
      <c r="CC266" s="182">
        <f t="shared" si="491"/>
        <v>0</v>
      </c>
      <c r="CD266" s="107">
        <f>+'PPFF 2022'!CF266</f>
        <v>0</v>
      </c>
      <c r="CE266" s="97">
        <f>+'PPFF 2022'!CG266</f>
        <v>0</v>
      </c>
      <c r="CF266" s="182">
        <f t="shared" si="492"/>
        <v>0</v>
      </c>
      <c r="CG266" s="107">
        <f>+'PPFF 2022'!CH266</f>
        <v>0</v>
      </c>
      <c r="CH266" s="97">
        <f>+'PPFF 2022'!CI266</f>
        <v>0</v>
      </c>
      <c r="CI266" s="182">
        <f t="shared" si="493"/>
        <v>0</v>
      </c>
      <c r="CJ266" s="107">
        <f>+'PPFF 2022'!CJ266</f>
        <v>0</v>
      </c>
      <c r="CK266" s="97">
        <f>+'PPFF 2022'!CK266</f>
        <v>0</v>
      </c>
      <c r="CL266" s="182">
        <f t="shared" si="494"/>
        <v>0</v>
      </c>
      <c r="CM266" s="107">
        <f>+'PPFF 2022'!CL266</f>
        <v>0</v>
      </c>
      <c r="CN266" s="97">
        <f>+'PPFF 2022'!CM266</f>
        <v>0</v>
      </c>
      <c r="CO266" s="187">
        <f t="shared" si="495"/>
        <v>0</v>
      </c>
      <c r="CP266" s="109">
        <f>+'PPFF 2022'!CS266</f>
        <v>0</v>
      </c>
      <c r="CQ266" s="111">
        <f>+'PPFF 2022'!CT266</f>
        <v>0</v>
      </c>
      <c r="CR266" s="98">
        <f t="shared" si="496"/>
        <v>0</v>
      </c>
      <c r="CS266" s="109">
        <f>+'PPFF 2022'!CU266</f>
        <v>0</v>
      </c>
      <c r="CT266" s="111">
        <f>+'PPFF 2022'!CV266</f>
        <v>0</v>
      </c>
      <c r="CU266" s="98">
        <f t="shared" si="497"/>
        <v>0</v>
      </c>
      <c r="CV266" s="109">
        <f>+'PPFF 2022'!CW266</f>
        <v>0</v>
      </c>
      <c r="CW266" s="111">
        <f>+'PPFF 2022'!CX266</f>
        <v>0</v>
      </c>
      <c r="CX266" s="98">
        <f t="shared" si="498"/>
        <v>0</v>
      </c>
      <c r="CY266" s="109">
        <f>+'PPFF 2022'!CY266</f>
        <v>0</v>
      </c>
      <c r="CZ266" s="111">
        <f>+'PPFF 2022'!CZ266</f>
        <v>0</v>
      </c>
      <c r="DA266" s="98">
        <f t="shared" si="499"/>
        <v>0</v>
      </c>
      <c r="DB266" s="109">
        <f>+'PPFF 2022'!DA266</f>
        <v>0</v>
      </c>
      <c r="DC266" s="111">
        <f>+'PPFF 2022'!DB266</f>
        <v>0</v>
      </c>
      <c r="DD266" s="98">
        <f t="shared" si="500"/>
        <v>0</v>
      </c>
      <c r="DE266" s="109">
        <f>+'PPFF 2022'!DC266</f>
        <v>0</v>
      </c>
      <c r="DF266" s="111">
        <f>+'PPFF 2022'!DD266</f>
        <v>0</v>
      </c>
      <c r="DG266" s="98">
        <f t="shared" si="501"/>
        <v>0</v>
      </c>
      <c r="DH266" s="109">
        <f>+'PPFF 2022'!DE266</f>
        <v>0</v>
      </c>
      <c r="DI266" s="111">
        <f>+'PPFF 2022'!DF266</f>
        <v>0</v>
      </c>
      <c r="DJ266" s="98">
        <f t="shared" si="502"/>
        <v>0</v>
      </c>
      <c r="DK266" s="109">
        <f>+'PPFF 2022'!DG266</f>
        <v>0</v>
      </c>
      <c r="DL266" s="111">
        <f>+'PPFF 2022'!DH266</f>
        <v>0</v>
      </c>
      <c r="DM266" s="98">
        <f t="shared" si="503"/>
        <v>0</v>
      </c>
      <c r="DN266" s="109">
        <f>+'PPFF 2022'!DI266</f>
        <v>0</v>
      </c>
      <c r="DO266" s="111">
        <f>+'PPFF 2022'!DJ266</f>
        <v>0</v>
      </c>
      <c r="DP266" s="98">
        <f t="shared" si="504"/>
        <v>0</v>
      </c>
      <c r="DQ266" s="109">
        <f>+'PPFF 2022'!DK266</f>
        <v>0</v>
      </c>
      <c r="DR266" s="111">
        <f>+'PPFF 2022'!DL266</f>
        <v>0</v>
      </c>
      <c r="DS266" s="98">
        <f t="shared" si="505"/>
        <v>0</v>
      </c>
      <c r="DT266" s="109">
        <f>+'PPFF 2022'!DM266</f>
        <v>0</v>
      </c>
      <c r="DU266" s="111">
        <f>+'PPFF 2022'!DN266</f>
        <v>0</v>
      </c>
      <c r="DV266" s="98">
        <f t="shared" si="506"/>
        <v>0</v>
      </c>
      <c r="DW266" s="109">
        <f>+'PPFF 2022'!DO266</f>
        <v>0</v>
      </c>
      <c r="DX266" s="111">
        <f>+'PPFF 2022'!DP266</f>
        <v>0</v>
      </c>
      <c r="DY266" s="107">
        <f t="shared" si="507"/>
        <v>0</v>
      </c>
      <c r="DZ266" s="109">
        <f>+'PPFF 2022'!DV266</f>
        <v>0</v>
      </c>
      <c r="EA266" s="111">
        <f>+'PPFF 2022'!DW266</f>
        <v>0</v>
      </c>
      <c r="EB266" s="98">
        <f t="shared" si="508"/>
        <v>0</v>
      </c>
      <c r="EC266" s="111">
        <f>+'PPFF 2022'!DX266</f>
        <v>0</v>
      </c>
      <c r="ED266" s="111">
        <f>+'PPFF 2022'!DY266</f>
        <v>0</v>
      </c>
      <c r="EE266" s="98">
        <f t="shared" si="509"/>
        <v>0</v>
      </c>
      <c r="EF266" s="111">
        <f>+'PPFF 2022'!DZ266</f>
        <v>0</v>
      </c>
      <c r="EG266" s="111">
        <f>+'PPFF 2022'!EA266</f>
        <v>0</v>
      </c>
      <c r="EH266" s="98">
        <f t="shared" si="510"/>
        <v>0</v>
      </c>
      <c r="EI266" s="111">
        <f>+'PPFF 2022'!EB266</f>
        <v>0</v>
      </c>
      <c r="EJ266" s="111">
        <f>+'PPFF 2022'!EC266</f>
        <v>0</v>
      </c>
      <c r="EK266" s="98">
        <f t="shared" si="511"/>
        <v>0</v>
      </c>
      <c r="EL266" s="111">
        <f>+'PPFF 2022'!ED266</f>
        <v>0</v>
      </c>
      <c r="EM266" s="111">
        <f>+'PPFF 2022'!EE266</f>
        <v>0</v>
      </c>
      <c r="EN266" s="98">
        <f t="shared" si="512"/>
        <v>0</v>
      </c>
      <c r="EO266" s="111">
        <f>+'PPFF 2022'!EF266</f>
        <v>0</v>
      </c>
      <c r="EP266" s="111">
        <f>+'PPFF 2022'!EG266</f>
        <v>0</v>
      </c>
      <c r="EQ266" s="98">
        <f t="shared" si="513"/>
        <v>0</v>
      </c>
      <c r="ER266" s="111">
        <f>+'PPFF 2022'!EH266</f>
        <v>0</v>
      </c>
      <c r="ES266" s="111">
        <f>+'PPFF 2022'!EI266</f>
        <v>0</v>
      </c>
      <c r="ET266" s="98">
        <f t="shared" si="514"/>
        <v>0</v>
      </c>
      <c r="EU266" s="111">
        <f>+'PPFF 2022'!EJ266</f>
        <v>0</v>
      </c>
      <c r="EV266" s="111">
        <f>+'PPFF 2022'!EK266</f>
        <v>0</v>
      </c>
      <c r="EW266" s="98">
        <f t="shared" si="515"/>
        <v>0</v>
      </c>
      <c r="EX266" s="111">
        <f>+'PPFF 2022'!EL266</f>
        <v>0</v>
      </c>
      <c r="EY266" s="111">
        <f>+'PPFF 2022'!EM266</f>
        <v>0</v>
      </c>
      <c r="EZ266" s="98">
        <f t="shared" si="516"/>
        <v>0</v>
      </c>
      <c r="FA266" s="111">
        <f>+'PPFF 2022'!EN266</f>
        <v>0</v>
      </c>
      <c r="FB266" s="111">
        <f>+'PPFF 2022'!EO266</f>
        <v>0</v>
      </c>
      <c r="FC266" s="98">
        <f t="shared" si="517"/>
        <v>0</v>
      </c>
      <c r="FD266" s="111">
        <f>+'PPFF 2022'!EP266</f>
        <v>0</v>
      </c>
      <c r="FE266" s="111">
        <f>+'PPFF 2022'!EQ266</f>
        <v>0</v>
      </c>
      <c r="FF266" s="98">
        <f t="shared" si="518"/>
        <v>0</v>
      </c>
      <c r="FG266" s="111">
        <f>+'PPFF 2022'!ER266</f>
        <v>0</v>
      </c>
      <c r="FH266" s="111">
        <f>+'PPFF 2022'!ES266</f>
        <v>0</v>
      </c>
      <c r="FI266" s="97">
        <f t="shared" si="519"/>
        <v>0</v>
      </c>
      <c r="FJ266" s="108">
        <f>+'PPFF 2022'!EY266</f>
        <v>0</v>
      </c>
      <c r="FK266" s="103">
        <f>+'PPFF 2022'!EZ266</f>
        <v>0</v>
      </c>
      <c r="FL266" s="193">
        <f t="shared" si="520"/>
        <v>0</v>
      </c>
      <c r="FM266" s="203">
        <f>+'PPFF 2022'!FA266</f>
        <v>0</v>
      </c>
      <c r="FN266" s="204">
        <f>+'PPFF 2022'!FB266</f>
        <v>0</v>
      </c>
      <c r="FO266" s="202">
        <f t="shared" si="521"/>
        <v>0</v>
      </c>
      <c r="FP266" s="203">
        <f>+'PPFF 2022'!FC266</f>
        <v>0</v>
      </c>
      <c r="FQ266" s="204">
        <f>+'PPFF 2022'!FD266</f>
        <v>0</v>
      </c>
      <c r="FR266" s="202">
        <f t="shared" si="522"/>
        <v>0</v>
      </c>
      <c r="FS266" s="203">
        <f>+'PPFF 2022'!FE266</f>
        <v>0</v>
      </c>
      <c r="FT266" s="204">
        <f>+'PPFF 2022'!FF266</f>
        <v>0</v>
      </c>
      <c r="FU266" s="202">
        <f t="shared" si="523"/>
        <v>0</v>
      </c>
      <c r="FV266" s="203">
        <f>+'PPFF 2022'!FG266</f>
        <v>0</v>
      </c>
      <c r="FW266" s="204">
        <f>+'PPFF 2022'!FH266</f>
        <v>0</v>
      </c>
      <c r="FX266" s="202">
        <f t="shared" si="524"/>
        <v>0</v>
      </c>
      <c r="FY266" s="203">
        <f>+'PPFF 2022'!FI266</f>
        <v>0</v>
      </c>
      <c r="FZ266" s="204">
        <f>+'PPFF 2022'!FJ266</f>
        <v>0</v>
      </c>
      <c r="GA266" s="202">
        <f t="shared" si="525"/>
        <v>0</v>
      </c>
      <c r="GB266" s="203">
        <f>+'PPFF 2022'!FK266</f>
        <v>0</v>
      </c>
      <c r="GC266" s="204">
        <f>+'PPFF 2022'!FL266</f>
        <v>0</v>
      </c>
      <c r="GD266" s="202">
        <f t="shared" si="526"/>
        <v>0</v>
      </c>
      <c r="GE266" s="203">
        <f>+'PPFF 2022'!FM266</f>
        <v>0</v>
      </c>
      <c r="GF266" s="204">
        <f>+'PPFF 2022'!FN266</f>
        <v>0</v>
      </c>
      <c r="GG266" s="202">
        <f t="shared" si="527"/>
        <v>0</v>
      </c>
      <c r="GH266" s="203">
        <f>+'PPFF 2022'!FO266</f>
        <v>0</v>
      </c>
      <c r="GI266" s="204">
        <f>+'PPFF 2022'!FP266</f>
        <v>0</v>
      </c>
      <c r="GJ266" s="202">
        <f t="shared" si="528"/>
        <v>0</v>
      </c>
      <c r="GK266" s="203">
        <f>+'PPFF 2022'!FQ266</f>
        <v>0</v>
      </c>
      <c r="GL266" s="204">
        <f>+'PPFF 2022'!FR266</f>
        <v>0</v>
      </c>
      <c r="GM266" s="202">
        <f t="shared" si="529"/>
        <v>0</v>
      </c>
      <c r="GN266" s="203">
        <f>+'PPFF 2022'!FS266</f>
        <v>0</v>
      </c>
      <c r="GO266" s="204">
        <f>+'PPFF 2022'!FT266</f>
        <v>0</v>
      </c>
      <c r="GP266" s="202">
        <f t="shared" si="530"/>
        <v>0</v>
      </c>
      <c r="GQ266" s="203">
        <f>+'PPFF 2022'!FU266</f>
        <v>0</v>
      </c>
      <c r="GR266" s="204">
        <f>+'PPFF 2022'!FV266</f>
        <v>0</v>
      </c>
      <c r="GS266" s="209">
        <f t="shared" si="531"/>
        <v>0</v>
      </c>
      <c r="GT266" s="203">
        <f>+'PPFF 2022'!GB266</f>
        <v>0</v>
      </c>
      <c r="GU266" s="204">
        <f>+'PPFF 2022'!GC266</f>
        <v>0</v>
      </c>
      <c r="GV266" s="202">
        <f t="shared" si="532"/>
        <v>0</v>
      </c>
      <c r="GW266" s="203">
        <f>+'PPFF 2022'!GD266</f>
        <v>0</v>
      </c>
      <c r="GX266" s="204">
        <f>+'PPFF 2022'!GE266</f>
        <v>0</v>
      </c>
      <c r="GY266" s="202">
        <f t="shared" si="533"/>
        <v>0</v>
      </c>
      <c r="GZ266" s="203">
        <f>+'PPFF 2022'!GF266</f>
        <v>0</v>
      </c>
      <c r="HA266" s="204">
        <f>+'PPFF 2022'!GG266</f>
        <v>0</v>
      </c>
      <c r="HB266" s="202">
        <f t="shared" si="534"/>
        <v>0</v>
      </c>
      <c r="HC266" s="203">
        <f>+'PPFF 2022'!GH266</f>
        <v>0</v>
      </c>
      <c r="HD266" s="204">
        <f>+'PPFF 2022'!GI266</f>
        <v>0</v>
      </c>
      <c r="HE266" s="202">
        <f t="shared" si="535"/>
        <v>0</v>
      </c>
      <c r="HF266" s="203">
        <f>+'PPFF 2022'!GJ266</f>
        <v>0</v>
      </c>
      <c r="HG266" s="204">
        <f>+'PPFF 2022'!GK266</f>
        <v>0</v>
      </c>
      <c r="HH266" s="202">
        <f t="shared" si="536"/>
        <v>0</v>
      </c>
      <c r="HI266" s="203">
        <f>+'PPFF 2022'!GL266</f>
        <v>0</v>
      </c>
      <c r="HJ266" s="204">
        <f>+'PPFF 2022'!GM266</f>
        <v>0</v>
      </c>
      <c r="HK266" s="202">
        <f t="shared" si="537"/>
        <v>0</v>
      </c>
      <c r="HL266" s="203">
        <f>+'PPFF 2022'!GN266</f>
        <v>0</v>
      </c>
      <c r="HM266" s="204">
        <f>+'PPFF 2022'!GO266</f>
        <v>0</v>
      </c>
      <c r="HN266" s="202">
        <f t="shared" si="538"/>
        <v>0</v>
      </c>
      <c r="HO266" s="203">
        <f>+'PPFF 2022'!GP266</f>
        <v>0</v>
      </c>
      <c r="HP266" s="204">
        <f>+'PPFF 2022'!GQ266</f>
        <v>0</v>
      </c>
      <c r="HQ266" s="202">
        <f t="shared" si="539"/>
        <v>0</v>
      </c>
      <c r="HR266" s="203">
        <f>+'PPFF 2022'!GR266</f>
        <v>0</v>
      </c>
      <c r="HS266" s="204">
        <f>+'PPFF 2022'!GS266</f>
        <v>0</v>
      </c>
      <c r="HT266" s="202">
        <f t="shared" si="540"/>
        <v>0</v>
      </c>
      <c r="HU266" s="203">
        <f>+'PPFF 2022'!GT266</f>
        <v>0</v>
      </c>
      <c r="HV266" s="204">
        <f>+'PPFF 2022'!GU266</f>
        <v>0</v>
      </c>
      <c r="HW266" s="202">
        <f t="shared" si="541"/>
        <v>0</v>
      </c>
      <c r="HX266" s="203">
        <f>+'PPFF 2022'!GV266</f>
        <v>0</v>
      </c>
      <c r="HY266" s="204">
        <f>+'PPFF 2022'!GW266</f>
        <v>0</v>
      </c>
      <c r="HZ266" s="202">
        <f t="shared" si="542"/>
        <v>0</v>
      </c>
      <c r="IA266" s="203">
        <f>+'PPFF 2022'!GX266</f>
        <v>0</v>
      </c>
      <c r="IB266" s="204">
        <f>+'PPFF 2022'!GY266</f>
        <v>0</v>
      </c>
      <c r="IC266" s="209">
        <f t="shared" si="543"/>
        <v>0</v>
      </c>
      <c r="ID266" s="203">
        <f>+'PPFF 2022'!HE266</f>
        <v>0</v>
      </c>
      <c r="IE266" s="204">
        <f>+'PPFF 2022'!HF266</f>
        <v>0</v>
      </c>
      <c r="IF266" s="215">
        <f t="shared" si="544"/>
        <v>0</v>
      </c>
      <c r="IG266" s="203">
        <f>+'PPFF 2022'!HG266</f>
        <v>0</v>
      </c>
      <c r="IH266" s="204">
        <f>+'PPFF 2022'!HH266</f>
        <v>0</v>
      </c>
      <c r="II266" s="215">
        <f t="shared" si="545"/>
        <v>0</v>
      </c>
      <c r="IJ266" s="203">
        <f>+'PPFF 2022'!HI266</f>
        <v>0</v>
      </c>
      <c r="IK266" s="204">
        <f>+'PPFF 2022'!HJ266</f>
        <v>0</v>
      </c>
      <c r="IL266" s="215">
        <f t="shared" si="546"/>
        <v>0</v>
      </c>
      <c r="IM266" s="203">
        <f>+'PPFF 2022'!HK266</f>
        <v>0</v>
      </c>
      <c r="IN266" s="204">
        <f>+'PPFF 2022'!HL266</f>
        <v>0</v>
      </c>
      <c r="IO266" s="215">
        <f t="shared" si="547"/>
        <v>0</v>
      </c>
      <c r="IP266" s="203">
        <f>+'PPFF 2022'!HM266</f>
        <v>0</v>
      </c>
      <c r="IQ266" s="204">
        <f>+'PPFF 2022'!HN266</f>
        <v>0</v>
      </c>
      <c r="IR266" s="215">
        <f t="shared" si="548"/>
        <v>0</v>
      </c>
      <c r="IS266" s="203">
        <f>+'PPFF 2022'!HO266</f>
        <v>0</v>
      </c>
      <c r="IT266" s="204">
        <f>+'PPFF 2022'!HP266</f>
        <v>0</v>
      </c>
      <c r="IU266" s="215">
        <f t="shared" si="549"/>
        <v>0</v>
      </c>
      <c r="IV266" s="203">
        <f>+'PPFF 2022'!HQ266</f>
        <v>0</v>
      </c>
      <c r="IW266" s="204">
        <f>+'PPFF 2022'!HR266</f>
        <v>0</v>
      </c>
      <c r="IX266" s="215">
        <f t="shared" si="550"/>
        <v>0</v>
      </c>
      <c r="IY266" s="203">
        <f>+'PPFF 2022'!HS266</f>
        <v>0</v>
      </c>
      <c r="IZ266" s="204">
        <f>+'PPFF 2022'!HT266</f>
        <v>0</v>
      </c>
      <c r="JA266" s="215">
        <f t="shared" si="551"/>
        <v>0</v>
      </c>
      <c r="JB266" s="203">
        <f>+'PPFF 2022'!HU266</f>
        <v>0</v>
      </c>
      <c r="JC266" s="204">
        <f>+'PPFF 2022'!HV266</f>
        <v>0</v>
      </c>
      <c r="JD266" s="215">
        <f t="shared" si="552"/>
        <v>0</v>
      </c>
      <c r="JE266" s="203">
        <f>+'PPFF 2022'!HW266</f>
        <v>0</v>
      </c>
      <c r="JF266" s="204">
        <f>+'PPFF 2022'!HX266</f>
        <v>0</v>
      </c>
      <c r="JG266" s="215">
        <f t="shared" si="553"/>
        <v>0</v>
      </c>
      <c r="JH266" s="203">
        <f>+'PPFF 2022'!HY266</f>
        <v>0</v>
      </c>
      <c r="JI266" s="204">
        <f>+'PPFF 2022'!HZ266</f>
        <v>0</v>
      </c>
      <c r="JJ266" s="215">
        <f t="shared" si="554"/>
        <v>0</v>
      </c>
      <c r="JK266" s="203">
        <f>+'PPFF 2022'!IA266</f>
        <v>0</v>
      </c>
      <c r="JL266" s="204">
        <f>+'PPFF 2022'!IB266</f>
        <v>0</v>
      </c>
      <c r="JM266" s="218">
        <f t="shared" si="555"/>
        <v>0</v>
      </c>
      <c r="JN266" s="224">
        <f>+'PPFF 2022'!IH266</f>
        <v>0</v>
      </c>
      <c r="JO266" s="225">
        <f>+'PPFF 2022'!II266</f>
        <v>0</v>
      </c>
      <c r="JP266" s="212">
        <f t="shared" si="556"/>
        <v>0</v>
      </c>
      <c r="JQ266" s="224">
        <f>+'PPFF 2022'!IJ266</f>
        <v>0</v>
      </c>
      <c r="JR266" s="225">
        <f>+'PPFF 2022'!IK266</f>
        <v>0</v>
      </c>
      <c r="JS266" s="212">
        <f t="shared" si="557"/>
        <v>0</v>
      </c>
      <c r="JT266" s="224">
        <f>+'PPFF 2022'!IL266</f>
        <v>0</v>
      </c>
      <c r="JU266" s="225">
        <f>+'PPFF 2022'!IM266</f>
        <v>0</v>
      </c>
      <c r="JV266" s="212">
        <f t="shared" si="558"/>
        <v>0</v>
      </c>
      <c r="JW266" s="224">
        <f>+'PPFF 2022'!IN266</f>
        <v>0</v>
      </c>
      <c r="JX266" s="225">
        <f>+'PPFF 2022'!IO266</f>
        <v>0</v>
      </c>
      <c r="JY266" s="212">
        <f t="shared" si="559"/>
        <v>0</v>
      </c>
      <c r="JZ266" s="224">
        <f>+'PPFF 2022'!IP266</f>
        <v>0</v>
      </c>
      <c r="KA266" s="225">
        <f>+'PPFF 2022'!IQ266</f>
        <v>0</v>
      </c>
      <c r="KB266" s="212">
        <f t="shared" si="560"/>
        <v>0</v>
      </c>
      <c r="KC266" s="224">
        <f>+'PPFF 2022'!IR266</f>
        <v>0</v>
      </c>
      <c r="KD266" s="225">
        <f>+'PPFF 2022'!IS266</f>
        <v>0</v>
      </c>
      <c r="KE266" s="212">
        <f t="shared" si="561"/>
        <v>0</v>
      </c>
      <c r="KF266" s="224">
        <f>+'PPFF 2022'!IT266</f>
        <v>0</v>
      </c>
      <c r="KG266" s="225">
        <f>+'PPFF 2022'!IU266</f>
        <v>0</v>
      </c>
      <c r="KH266" s="212">
        <f t="shared" si="562"/>
        <v>0</v>
      </c>
      <c r="KI266" s="224">
        <f>+'PPFF 2022'!IV266</f>
        <v>0</v>
      </c>
      <c r="KJ266" s="225">
        <f>+'PPFF 2022'!IW266</f>
        <v>0</v>
      </c>
      <c r="KK266" s="212">
        <f t="shared" si="563"/>
        <v>0</v>
      </c>
      <c r="KL266" s="224">
        <f>+'PPFF 2022'!IX266</f>
        <v>0</v>
      </c>
      <c r="KM266" s="225">
        <f>+'PPFF 2022'!IY266</f>
        <v>0</v>
      </c>
      <c r="KN266" s="212">
        <f t="shared" si="564"/>
        <v>0</v>
      </c>
      <c r="KO266" s="224">
        <f>+'PPFF 2022'!IZ266</f>
        <v>0</v>
      </c>
      <c r="KP266" s="225">
        <f>+'PPFF 2022'!JA266</f>
        <v>0</v>
      </c>
      <c r="KQ266" s="212">
        <f t="shared" si="565"/>
        <v>0</v>
      </c>
      <c r="KR266" s="224">
        <f>+'PPFF 2022'!JB266</f>
        <v>0</v>
      </c>
      <c r="KS266" s="225">
        <f>+'PPFF 2022'!JC266</f>
        <v>0</v>
      </c>
      <c r="KT266" s="212">
        <f t="shared" si="566"/>
        <v>0</v>
      </c>
      <c r="KU266" s="224">
        <f>+'PPFF 2022'!JD266</f>
        <v>0</v>
      </c>
      <c r="KV266" s="225">
        <f>+'PPFF 2022'!JE266</f>
        <v>0</v>
      </c>
      <c r="KW266" s="212">
        <f t="shared" si="567"/>
        <v>0</v>
      </c>
      <c r="KX266" s="224">
        <f>+'PPFF 2022'!JK266</f>
        <v>0</v>
      </c>
      <c r="KY266" s="230">
        <f>+'PPFF 2022'!JL266</f>
        <v>0</v>
      </c>
      <c r="KZ266" s="224">
        <f>+'PPFF 2022'!JM266</f>
        <v>0</v>
      </c>
      <c r="LA266" s="230">
        <f>+'PPFF 2022'!JN266</f>
        <v>0</v>
      </c>
      <c r="LB266" s="224">
        <f>+'PPFF 2022'!JO266</f>
        <v>0</v>
      </c>
      <c r="LC266" s="230">
        <f>+'PPFF 2022'!JP266</f>
        <v>0</v>
      </c>
      <c r="LD266" s="224">
        <f>+'PPFF 2022'!JQ266</f>
        <v>0</v>
      </c>
      <c r="LE266" s="230">
        <f>+'PPFF 2022'!JR266</f>
        <v>0</v>
      </c>
      <c r="LF266" s="224">
        <f>+'PPFF 2022'!JS266</f>
        <v>0</v>
      </c>
      <c r="LG266" s="230">
        <f>+'PPFF 2022'!JT266</f>
        <v>0</v>
      </c>
      <c r="LH266" s="224">
        <f>+'PPFF 2022'!JU266</f>
        <v>0</v>
      </c>
      <c r="LI266" s="230">
        <f>+'PPFF 2022'!JV266</f>
        <v>0</v>
      </c>
      <c r="LJ266" s="224">
        <f>+'PPFF 2022'!JW266</f>
        <v>0</v>
      </c>
      <c r="LK266" s="230">
        <f>+'PPFF 2022'!JX266</f>
        <v>0</v>
      </c>
      <c r="LL266" s="224">
        <f>+'PPFF 2022'!JY266</f>
        <v>0</v>
      </c>
      <c r="LM266" s="230">
        <f>+'PPFF 2022'!JZ266</f>
        <v>0</v>
      </c>
      <c r="LN266" s="224">
        <f>+'PPFF 2022'!KA266</f>
        <v>0</v>
      </c>
      <c r="LO266" s="230">
        <f>+'PPFF 2022'!KB266</f>
        <v>0</v>
      </c>
      <c r="LP266" s="224">
        <f>+'PPFF 2022'!KC266</f>
        <v>0</v>
      </c>
      <c r="LQ266" s="230">
        <f>+'PPFF 2022'!KD266</f>
        <v>0</v>
      </c>
      <c r="LR266" s="224">
        <f>+'PPFF 2022'!KE266</f>
        <v>0</v>
      </c>
      <c r="LS266" s="230">
        <f>+'PPFF 2022'!KF266</f>
        <v>0</v>
      </c>
      <c r="LT266" s="224">
        <f>+'PPFF 2022'!KG266</f>
        <v>0</v>
      </c>
      <c r="LU266" s="230">
        <f>+'PPFF 2022'!KH266</f>
        <v>0</v>
      </c>
      <c r="LV266" s="234">
        <f>+'PPFF 2022'!KN266</f>
        <v>0</v>
      </c>
      <c r="LW266" s="234">
        <f>+'PPFF 2022'!KP266</f>
        <v>0</v>
      </c>
      <c r="LX266" s="234">
        <f>+'PPFF 2022'!KR266</f>
        <v>0</v>
      </c>
      <c r="LY266" s="234">
        <f>+'PPFF 2022'!KT266</f>
        <v>0</v>
      </c>
      <c r="LZ266" s="234">
        <f>+'PPFF 2022'!KV266</f>
        <v>0</v>
      </c>
      <c r="MA266" s="234">
        <f>+'PPFF 2022'!KX266</f>
        <v>0</v>
      </c>
      <c r="MB266" s="234">
        <f>+'PPFF 2022'!KZ266</f>
        <v>0</v>
      </c>
      <c r="MC266" s="234">
        <f>+'PPFF 2022'!LB266</f>
        <v>0</v>
      </c>
      <c r="MD266" s="234">
        <f>+'PPFF 2022'!LD266</f>
        <v>0</v>
      </c>
      <c r="ME266" s="234">
        <f>+'PPFF 2022'!LF266</f>
        <v>0</v>
      </c>
      <c r="MF266" s="234">
        <f>+'PPFF 2022'!LH266</f>
        <v>0</v>
      </c>
      <c r="MG266" s="234">
        <f>+'PPFF 2022'!LJ266</f>
        <v>0</v>
      </c>
      <c r="MH266" s="190">
        <f>+'PPFF 2022'!LN266/6</f>
        <v>0</v>
      </c>
      <c r="MI266" s="190">
        <f>+'PPFF 2022'!LP266/6</f>
        <v>0</v>
      </c>
      <c r="MJ266" s="190">
        <f>+'PPFF 2022'!LR266/6</f>
        <v>0</v>
      </c>
      <c r="MK266" s="190">
        <f>+'PPFF 2022'!LT266/6</f>
        <v>0</v>
      </c>
      <c r="ML266" s="190">
        <f>+'PPFF 2022'!LV266/6</f>
        <v>0</v>
      </c>
      <c r="MM266" s="190">
        <f>+'PPFF 2022'!LX266/6</f>
        <v>0</v>
      </c>
      <c r="MN266" s="239">
        <f>+'PPFF 2022'!LZ266/6</f>
        <v>0</v>
      </c>
      <c r="MO266" s="190">
        <f>+'PPFF 2022'!MB266/6</f>
        <v>0</v>
      </c>
      <c r="MP266" s="190">
        <f>+'PPFF 2022'!MD266/6</f>
        <v>0</v>
      </c>
      <c r="MQ266" s="190">
        <f>+'PPFF 2022'!MF266/6</f>
        <v>0</v>
      </c>
      <c r="MR266" s="190">
        <f>+'PPFF 2022'!MH266/6</f>
        <v>0</v>
      </c>
      <c r="MS266" s="190">
        <f>+'PPFF 2022'!MJ266/6</f>
        <v>0</v>
      </c>
      <c r="MT266" s="104">
        <f>+'PPFF 2022'!MN266</f>
        <v>0</v>
      </c>
      <c r="MU266" s="104">
        <f>+'PPFF 2022'!MP266</f>
        <v>0</v>
      </c>
      <c r="MV266" s="104">
        <f>+'PPFF 2022'!MR266</f>
        <v>0</v>
      </c>
      <c r="MW266" s="104">
        <f>+'PPFF 2022'!MT266</f>
        <v>0</v>
      </c>
      <c r="MX266" s="104">
        <f>+'PPFF 2022'!MV266</f>
        <v>0</v>
      </c>
      <c r="MY266" s="104">
        <f>+'PPFF 2022'!MX266</f>
        <v>0</v>
      </c>
      <c r="MZ266" s="104">
        <f>+'PPFF 2022'!MZ266</f>
        <v>0</v>
      </c>
      <c r="NA266" s="104">
        <f>+'PPFF 2022'!NB266</f>
        <v>0</v>
      </c>
      <c r="NB266" s="104">
        <f>+'PPFF 2022'!ND266</f>
        <v>0</v>
      </c>
      <c r="NC266" s="104">
        <f>+'PPFF 2022'!NF266</f>
        <v>0</v>
      </c>
      <c r="ND266" s="104">
        <f>+'PPFF 2022'!NH266</f>
        <v>0</v>
      </c>
      <c r="NE266" s="104">
        <f>+'PPFF 2022'!NJ266</f>
        <v>0</v>
      </c>
    </row>
    <row r="267" spans="1:369" s="88" customFormat="1" ht="10.5" x14ac:dyDescent="0.25">
      <c r="A267" s="89" t="s">
        <v>438</v>
      </c>
      <c r="B267" s="90" t="s">
        <v>132</v>
      </c>
      <c r="C267" s="90">
        <v>404</v>
      </c>
      <c r="D267" s="90" t="s">
        <v>438</v>
      </c>
      <c r="E267" s="91" t="s">
        <v>438</v>
      </c>
      <c r="F267" s="92" t="s">
        <v>132</v>
      </c>
      <c r="G267" s="92" t="s">
        <v>352</v>
      </c>
      <c r="H267" s="155">
        <v>266</v>
      </c>
      <c r="I267" s="92" t="s">
        <v>136</v>
      </c>
      <c r="J267" s="171">
        <f>+'PPFF 2022'!J267+'PPFF 2022'!K267</f>
        <v>0</v>
      </c>
      <c r="K267" s="171">
        <f>+'PPFF 2022'!L267+'PPFF 2022'!M267</f>
        <v>0</v>
      </c>
      <c r="L267" s="171">
        <f>+'PPFF 2022'!N267+'PPFF 2022'!O267</f>
        <v>0</v>
      </c>
      <c r="M267" s="171">
        <f>+'PPFF 2022'!P267+'PPFF 2022'!Q267</f>
        <v>0</v>
      </c>
      <c r="N267" s="171">
        <f>+'PPFF 2022'!R267+'PPFF 2022'!S267</f>
        <v>0</v>
      </c>
      <c r="O267" s="171">
        <f>+'PPFF 2022'!T267+'PPFF 2022'!U267</f>
        <v>0</v>
      </c>
      <c r="P267" s="171">
        <f>+'PPFF 2022'!V267+'PPFF 2022'!W267</f>
        <v>0</v>
      </c>
      <c r="Q267" s="171">
        <f>+'PPFF 2022'!X267+'PPFF 2022'!Y267</f>
        <v>0</v>
      </c>
      <c r="R267" s="171">
        <f>+'PPFF 2022'!Z267+'PPFF 2022'!AA267</f>
        <v>0</v>
      </c>
      <c r="S267" s="171">
        <f>+'PPFF 2022'!AB267+'PPFF 2022'!AC267</f>
        <v>0</v>
      </c>
      <c r="T267" s="171">
        <f>+'PPFF 2022'!AD267+'PPFF 2022'!AE267</f>
        <v>0</v>
      </c>
      <c r="U267" s="171">
        <f>+'PPFF 2022'!AF267+'PPFF 2022'!AG267</f>
        <v>0</v>
      </c>
      <c r="V267" s="93">
        <f>+'PPFF 2022'!AM267</f>
        <v>0</v>
      </c>
      <c r="W267" s="95">
        <f>+'PPFF 2022'!AN267</f>
        <v>0</v>
      </c>
      <c r="X267" s="98">
        <f>+('PPFF 2022'!AM267+'PPFF 2022'!AN267)/13</f>
        <v>0</v>
      </c>
      <c r="Y267" s="93">
        <f>+'PPFF 2022'!AO267</f>
        <v>0</v>
      </c>
      <c r="Z267" s="95">
        <f>+'PPFF 2022'!AP267</f>
        <v>0</v>
      </c>
      <c r="AA267" s="98">
        <f>+('PPFF 2022'!AO267+'PPFF 2022'!AP267)/13</f>
        <v>0</v>
      </c>
      <c r="AB267" s="93">
        <f>+'PPFF 2022'!AQ267</f>
        <v>0</v>
      </c>
      <c r="AC267" s="95">
        <f>+'PPFF 2022'!AR267</f>
        <v>0</v>
      </c>
      <c r="AD267" s="98">
        <f t="shared" si="474"/>
        <v>0</v>
      </c>
      <c r="AE267" s="93">
        <f>+'PPFF 2022'!AS267</f>
        <v>0</v>
      </c>
      <c r="AF267" s="95">
        <f>+'PPFF 2022'!AT267</f>
        <v>0</v>
      </c>
      <c r="AG267" s="98">
        <f t="shared" si="475"/>
        <v>0</v>
      </c>
      <c r="AH267" s="93">
        <f>+'PPFF 2022'!AU267</f>
        <v>0</v>
      </c>
      <c r="AI267" s="95">
        <f>+'PPFF 2022'!AV267</f>
        <v>0</v>
      </c>
      <c r="AJ267" s="98">
        <f t="shared" si="476"/>
        <v>0</v>
      </c>
      <c r="AK267" s="93">
        <f>+'PPFF 2022'!AW267</f>
        <v>0</v>
      </c>
      <c r="AL267" s="95">
        <f>+'PPFF 2022'!AX267</f>
        <v>0</v>
      </c>
      <c r="AM267" s="98">
        <f t="shared" si="477"/>
        <v>0</v>
      </c>
      <c r="AN267" s="93">
        <f>+'PPFF 2022'!AY267</f>
        <v>0</v>
      </c>
      <c r="AO267" s="95">
        <f>+'PPFF 2022'!AZ267</f>
        <v>0</v>
      </c>
      <c r="AP267" s="98">
        <f t="shared" si="478"/>
        <v>0</v>
      </c>
      <c r="AQ267" s="93">
        <f>+'PPFF 2022'!BA267</f>
        <v>0</v>
      </c>
      <c r="AR267" s="95">
        <f>+'PPFF 2022'!BB267</f>
        <v>0</v>
      </c>
      <c r="AS267" s="98">
        <f t="shared" si="479"/>
        <v>0</v>
      </c>
      <c r="AT267" s="93">
        <f>+'PPFF 2022'!BC267</f>
        <v>0</v>
      </c>
      <c r="AU267" s="95">
        <f>+'PPFF 2022'!BD267</f>
        <v>0</v>
      </c>
      <c r="AV267" s="98">
        <f t="shared" si="480"/>
        <v>0</v>
      </c>
      <c r="AW267" s="93">
        <f>+'PPFF 2022'!BE267</f>
        <v>0</v>
      </c>
      <c r="AX267" s="95">
        <f>+'PPFF 2022'!BF267</f>
        <v>0</v>
      </c>
      <c r="AY267" s="98">
        <f t="shared" si="481"/>
        <v>0</v>
      </c>
      <c r="AZ267" s="93">
        <f>+'PPFF 2022'!BG267</f>
        <v>0</v>
      </c>
      <c r="BA267" s="95">
        <f>+'PPFF 2022'!BH267</f>
        <v>0</v>
      </c>
      <c r="BB267" s="98">
        <f t="shared" si="482"/>
        <v>0</v>
      </c>
      <c r="BC267" s="93">
        <f>+'PPFF 2022'!BI267</f>
        <v>0</v>
      </c>
      <c r="BD267" s="95">
        <f>+'PPFF 2022'!BJ267</f>
        <v>0</v>
      </c>
      <c r="BE267" s="97">
        <f t="shared" si="483"/>
        <v>0</v>
      </c>
      <c r="BF267" s="107">
        <f>+'PPFF 2022'!BP267</f>
        <v>0</v>
      </c>
      <c r="BG267" s="97">
        <f>+'PPFF 2022'!BQ267</f>
        <v>0</v>
      </c>
      <c r="BH267" s="182">
        <f t="shared" si="484"/>
        <v>0</v>
      </c>
      <c r="BI267" s="107">
        <f>+'PPFF 2022'!BR267</f>
        <v>0</v>
      </c>
      <c r="BJ267" s="97">
        <f>+'PPFF 2022'!BS267</f>
        <v>0</v>
      </c>
      <c r="BK267" s="182">
        <f t="shared" si="485"/>
        <v>0</v>
      </c>
      <c r="BL267" s="107">
        <f>+'PPFF 2022'!BT267</f>
        <v>0</v>
      </c>
      <c r="BM267" s="97">
        <f>+'PPFF 2022'!BU267</f>
        <v>0</v>
      </c>
      <c r="BN267" s="182">
        <f t="shared" si="486"/>
        <v>0</v>
      </c>
      <c r="BO267" s="107">
        <f>+'PPFF 2022'!BV267</f>
        <v>0</v>
      </c>
      <c r="BP267" s="97">
        <f>+'PPFF 2022'!BW267</f>
        <v>0</v>
      </c>
      <c r="BQ267" s="182">
        <f t="shared" si="487"/>
        <v>0</v>
      </c>
      <c r="BR267" s="107">
        <f>+'PPFF 2022'!BX267</f>
        <v>0</v>
      </c>
      <c r="BS267" s="97">
        <f>+'PPFF 2022'!BY267</f>
        <v>0</v>
      </c>
      <c r="BT267" s="182">
        <f t="shared" si="488"/>
        <v>0</v>
      </c>
      <c r="BU267" s="107">
        <f>+'PPFF 2022'!BZ267</f>
        <v>0</v>
      </c>
      <c r="BV267" s="97">
        <f>+'PPFF 2022'!CA267</f>
        <v>0</v>
      </c>
      <c r="BW267" s="182">
        <f t="shared" si="489"/>
        <v>0</v>
      </c>
      <c r="BX267" s="107">
        <f>+'PPFF 2022'!CB267</f>
        <v>0</v>
      </c>
      <c r="BY267" s="97">
        <f>+'PPFF 2022'!CC267</f>
        <v>0</v>
      </c>
      <c r="BZ267" s="182">
        <f t="shared" si="490"/>
        <v>0</v>
      </c>
      <c r="CA267" s="107">
        <f>+'PPFF 2022'!CD267</f>
        <v>0</v>
      </c>
      <c r="CB267" s="97">
        <f>+'PPFF 2022'!CE267</f>
        <v>0</v>
      </c>
      <c r="CC267" s="182">
        <f t="shared" si="491"/>
        <v>0</v>
      </c>
      <c r="CD267" s="107">
        <f>+'PPFF 2022'!CF267</f>
        <v>0</v>
      </c>
      <c r="CE267" s="97">
        <f>+'PPFF 2022'!CG267</f>
        <v>0</v>
      </c>
      <c r="CF267" s="182">
        <f t="shared" si="492"/>
        <v>0</v>
      </c>
      <c r="CG267" s="107">
        <f>+'PPFF 2022'!CH267</f>
        <v>0</v>
      </c>
      <c r="CH267" s="97">
        <f>+'PPFF 2022'!CI267</f>
        <v>0</v>
      </c>
      <c r="CI267" s="182">
        <f t="shared" si="493"/>
        <v>0</v>
      </c>
      <c r="CJ267" s="107">
        <f>+'PPFF 2022'!CJ267</f>
        <v>0</v>
      </c>
      <c r="CK267" s="97">
        <f>+'PPFF 2022'!CK267</f>
        <v>0</v>
      </c>
      <c r="CL267" s="182">
        <f t="shared" si="494"/>
        <v>0</v>
      </c>
      <c r="CM267" s="107">
        <f>+'PPFF 2022'!CL267</f>
        <v>0</v>
      </c>
      <c r="CN267" s="97">
        <f>+'PPFF 2022'!CM267</f>
        <v>0</v>
      </c>
      <c r="CO267" s="187">
        <f t="shared" si="495"/>
        <v>0</v>
      </c>
      <c r="CP267" s="109">
        <f>+'PPFF 2022'!CS267</f>
        <v>0</v>
      </c>
      <c r="CQ267" s="111">
        <f>+'PPFF 2022'!CT267</f>
        <v>0</v>
      </c>
      <c r="CR267" s="98">
        <f t="shared" si="496"/>
        <v>0</v>
      </c>
      <c r="CS267" s="109">
        <f>+'PPFF 2022'!CU267</f>
        <v>0</v>
      </c>
      <c r="CT267" s="111">
        <f>+'PPFF 2022'!CV267</f>
        <v>0</v>
      </c>
      <c r="CU267" s="98">
        <f t="shared" si="497"/>
        <v>0</v>
      </c>
      <c r="CV267" s="109">
        <f>+'PPFF 2022'!CW267</f>
        <v>0</v>
      </c>
      <c r="CW267" s="111">
        <f>+'PPFF 2022'!CX267</f>
        <v>0</v>
      </c>
      <c r="CX267" s="98">
        <f t="shared" si="498"/>
        <v>0</v>
      </c>
      <c r="CY267" s="109">
        <f>+'PPFF 2022'!CY267</f>
        <v>0</v>
      </c>
      <c r="CZ267" s="111">
        <f>+'PPFF 2022'!CZ267</f>
        <v>0</v>
      </c>
      <c r="DA267" s="98">
        <f t="shared" si="499"/>
        <v>0</v>
      </c>
      <c r="DB267" s="109">
        <f>+'PPFF 2022'!DA267</f>
        <v>0</v>
      </c>
      <c r="DC267" s="111">
        <f>+'PPFF 2022'!DB267</f>
        <v>0</v>
      </c>
      <c r="DD267" s="98">
        <f t="shared" si="500"/>
        <v>0</v>
      </c>
      <c r="DE267" s="109">
        <f>+'PPFF 2022'!DC267</f>
        <v>0</v>
      </c>
      <c r="DF267" s="111">
        <f>+'PPFF 2022'!DD267</f>
        <v>0</v>
      </c>
      <c r="DG267" s="98">
        <f t="shared" si="501"/>
        <v>0</v>
      </c>
      <c r="DH267" s="109">
        <f>+'PPFF 2022'!DE267</f>
        <v>0</v>
      </c>
      <c r="DI267" s="111">
        <f>+'PPFF 2022'!DF267</f>
        <v>0</v>
      </c>
      <c r="DJ267" s="98">
        <f t="shared" si="502"/>
        <v>0</v>
      </c>
      <c r="DK267" s="109">
        <f>+'PPFF 2022'!DG267</f>
        <v>0</v>
      </c>
      <c r="DL267" s="111">
        <f>+'PPFF 2022'!DH267</f>
        <v>0</v>
      </c>
      <c r="DM267" s="98">
        <f t="shared" si="503"/>
        <v>0</v>
      </c>
      <c r="DN267" s="109">
        <f>+'PPFF 2022'!DI267</f>
        <v>0</v>
      </c>
      <c r="DO267" s="111">
        <f>+'PPFF 2022'!DJ267</f>
        <v>0</v>
      </c>
      <c r="DP267" s="98">
        <f t="shared" si="504"/>
        <v>0</v>
      </c>
      <c r="DQ267" s="109">
        <f>+'PPFF 2022'!DK267</f>
        <v>0</v>
      </c>
      <c r="DR267" s="111">
        <f>+'PPFF 2022'!DL267</f>
        <v>0</v>
      </c>
      <c r="DS267" s="98">
        <f t="shared" si="505"/>
        <v>0</v>
      </c>
      <c r="DT267" s="109">
        <f>+'PPFF 2022'!DM267</f>
        <v>0</v>
      </c>
      <c r="DU267" s="111">
        <f>+'PPFF 2022'!DN267</f>
        <v>0</v>
      </c>
      <c r="DV267" s="98">
        <f t="shared" si="506"/>
        <v>0</v>
      </c>
      <c r="DW267" s="109">
        <f>+'PPFF 2022'!DO267</f>
        <v>0</v>
      </c>
      <c r="DX267" s="111">
        <f>+'PPFF 2022'!DP267</f>
        <v>0</v>
      </c>
      <c r="DY267" s="107">
        <f t="shared" si="507"/>
        <v>0</v>
      </c>
      <c r="DZ267" s="109">
        <f>+'PPFF 2022'!DV267</f>
        <v>0</v>
      </c>
      <c r="EA267" s="111">
        <f>+'PPFF 2022'!DW267</f>
        <v>0</v>
      </c>
      <c r="EB267" s="98">
        <f t="shared" si="508"/>
        <v>0</v>
      </c>
      <c r="EC267" s="111">
        <f>+'PPFF 2022'!DX267</f>
        <v>0</v>
      </c>
      <c r="ED267" s="111">
        <f>+'PPFF 2022'!DY267</f>
        <v>0</v>
      </c>
      <c r="EE267" s="98">
        <f t="shared" si="509"/>
        <v>0</v>
      </c>
      <c r="EF267" s="111">
        <f>+'PPFF 2022'!DZ267</f>
        <v>0</v>
      </c>
      <c r="EG267" s="111">
        <f>+'PPFF 2022'!EA267</f>
        <v>0</v>
      </c>
      <c r="EH267" s="98">
        <f t="shared" si="510"/>
        <v>0</v>
      </c>
      <c r="EI267" s="111">
        <f>+'PPFF 2022'!EB267</f>
        <v>0</v>
      </c>
      <c r="EJ267" s="111">
        <f>+'PPFF 2022'!EC267</f>
        <v>0</v>
      </c>
      <c r="EK267" s="98">
        <f t="shared" si="511"/>
        <v>0</v>
      </c>
      <c r="EL267" s="111">
        <f>+'PPFF 2022'!ED267</f>
        <v>0</v>
      </c>
      <c r="EM267" s="111">
        <f>+'PPFF 2022'!EE267</f>
        <v>0</v>
      </c>
      <c r="EN267" s="98">
        <f t="shared" si="512"/>
        <v>0</v>
      </c>
      <c r="EO267" s="111">
        <f>+'PPFF 2022'!EF267</f>
        <v>0</v>
      </c>
      <c r="EP267" s="111">
        <f>+'PPFF 2022'!EG267</f>
        <v>0</v>
      </c>
      <c r="EQ267" s="98">
        <f t="shared" si="513"/>
        <v>0</v>
      </c>
      <c r="ER267" s="111">
        <f>+'PPFF 2022'!EH267</f>
        <v>0</v>
      </c>
      <c r="ES267" s="111">
        <f>+'PPFF 2022'!EI267</f>
        <v>0</v>
      </c>
      <c r="ET267" s="98">
        <f t="shared" si="514"/>
        <v>0</v>
      </c>
      <c r="EU267" s="111">
        <f>+'PPFF 2022'!EJ267</f>
        <v>0</v>
      </c>
      <c r="EV267" s="111">
        <f>+'PPFF 2022'!EK267</f>
        <v>0</v>
      </c>
      <c r="EW267" s="98">
        <f t="shared" si="515"/>
        <v>0</v>
      </c>
      <c r="EX267" s="111">
        <f>+'PPFF 2022'!EL267</f>
        <v>0</v>
      </c>
      <c r="EY267" s="111">
        <f>+'PPFF 2022'!EM267</f>
        <v>0</v>
      </c>
      <c r="EZ267" s="98">
        <f t="shared" si="516"/>
        <v>0</v>
      </c>
      <c r="FA267" s="111">
        <f>+'PPFF 2022'!EN267</f>
        <v>0</v>
      </c>
      <c r="FB267" s="111">
        <f>+'PPFF 2022'!EO267</f>
        <v>0</v>
      </c>
      <c r="FC267" s="98">
        <f t="shared" si="517"/>
        <v>0</v>
      </c>
      <c r="FD267" s="111">
        <f>+'PPFF 2022'!EP267</f>
        <v>0</v>
      </c>
      <c r="FE267" s="111">
        <f>+'PPFF 2022'!EQ267</f>
        <v>0</v>
      </c>
      <c r="FF267" s="98">
        <f t="shared" si="518"/>
        <v>0</v>
      </c>
      <c r="FG267" s="111">
        <f>+'PPFF 2022'!ER267</f>
        <v>0</v>
      </c>
      <c r="FH267" s="111">
        <f>+'PPFF 2022'!ES267</f>
        <v>0</v>
      </c>
      <c r="FI267" s="97">
        <f t="shared" si="519"/>
        <v>0</v>
      </c>
      <c r="FJ267" s="108">
        <f>+'PPFF 2022'!EY267</f>
        <v>0</v>
      </c>
      <c r="FK267" s="103">
        <f>+'PPFF 2022'!EZ267</f>
        <v>0</v>
      </c>
      <c r="FL267" s="193">
        <f t="shared" si="520"/>
        <v>0</v>
      </c>
      <c r="FM267" s="203">
        <f>+'PPFF 2022'!FA267</f>
        <v>0</v>
      </c>
      <c r="FN267" s="204">
        <f>+'PPFF 2022'!FB267</f>
        <v>0</v>
      </c>
      <c r="FO267" s="202">
        <f t="shared" si="521"/>
        <v>0</v>
      </c>
      <c r="FP267" s="203">
        <f>+'PPFF 2022'!FC267</f>
        <v>0</v>
      </c>
      <c r="FQ267" s="204">
        <f>+'PPFF 2022'!FD267</f>
        <v>0</v>
      </c>
      <c r="FR267" s="202">
        <f t="shared" si="522"/>
        <v>0</v>
      </c>
      <c r="FS267" s="203">
        <f>+'PPFF 2022'!FE267</f>
        <v>0</v>
      </c>
      <c r="FT267" s="204">
        <f>+'PPFF 2022'!FF267</f>
        <v>0</v>
      </c>
      <c r="FU267" s="202">
        <f t="shared" si="523"/>
        <v>0</v>
      </c>
      <c r="FV267" s="203">
        <f>+'PPFF 2022'!FG267</f>
        <v>0</v>
      </c>
      <c r="FW267" s="204">
        <f>+'PPFF 2022'!FH267</f>
        <v>0</v>
      </c>
      <c r="FX267" s="202">
        <f t="shared" si="524"/>
        <v>0</v>
      </c>
      <c r="FY267" s="203">
        <f>+'PPFF 2022'!FI267</f>
        <v>0</v>
      </c>
      <c r="FZ267" s="204">
        <f>+'PPFF 2022'!FJ267</f>
        <v>0</v>
      </c>
      <c r="GA267" s="202">
        <f t="shared" si="525"/>
        <v>0</v>
      </c>
      <c r="GB267" s="203">
        <f>+'PPFF 2022'!FK267</f>
        <v>0</v>
      </c>
      <c r="GC267" s="204">
        <f>+'PPFF 2022'!FL267</f>
        <v>0</v>
      </c>
      <c r="GD267" s="202">
        <f t="shared" si="526"/>
        <v>0</v>
      </c>
      <c r="GE267" s="203">
        <f>+'PPFF 2022'!FM267</f>
        <v>0</v>
      </c>
      <c r="GF267" s="204">
        <f>+'PPFF 2022'!FN267</f>
        <v>0</v>
      </c>
      <c r="GG267" s="202">
        <f t="shared" si="527"/>
        <v>0</v>
      </c>
      <c r="GH267" s="203">
        <f>+'PPFF 2022'!FO267</f>
        <v>0</v>
      </c>
      <c r="GI267" s="204">
        <f>+'PPFF 2022'!FP267</f>
        <v>0</v>
      </c>
      <c r="GJ267" s="202">
        <f t="shared" si="528"/>
        <v>0</v>
      </c>
      <c r="GK267" s="203">
        <f>+'PPFF 2022'!FQ267</f>
        <v>0</v>
      </c>
      <c r="GL267" s="204">
        <f>+'PPFF 2022'!FR267</f>
        <v>0</v>
      </c>
      <c r="GM267" s="202">
        <f t="shared" si="529"/>
        <v>0</v>
      </c>
      <c r="GN267" s="203">
        <f>+'PPFF 2022'!FS267</f>
        <v>0</v>
      </c>
      <c r="GO267" s="204">
        <f>+'PPFF 2022'!FT267</f>
        <v>0</v>
      </c>
      <c r="GP267" s="202">
        <f t="shared" si="530"/>
        <v>0</v>
      </c>
      <c r="GQ267" s="203">
        <f>+'PPFF 2022'!FU267</f>
        <v>0</v>
      </c>
      <c r="GR267" s="204">
        <f>+'PPFF 2022'!FV267</f>
        <v>0</v>
      </c>
      <c r="GS267" s="209">
        <f t="shared" si="531"/>
        <v>0</v>
      </c>
      <c r="GT267" s="203">
        <f>+'PPFF 2022'!GB267</f>
        <v>0</v>
      </c>
      <c r="GU267" s="204">
        <f>+'PPFF 2022'!GC267</f>
        <v>0</v>
      </c>
      <c r="GV267" s="202">
        <f t="shared" si="532"/>
        <v>0</v>
      </c>
      <c r="GW267" s="203">
        <f>+'PPFF 2022'!GD267</f>
        <v>0</v>
      </c>
      <c r="GX267" s="204">
        <f>+'PPFF 2022'!GE267</f>
        <v>0</v>
      </c>
      <c r="GY267" s="202">
        <f t="shared" si="533"/>
        <v>0</v>
      </c>
      <c r="GZ267" s="203">
        <f>+'PPFF 2022'!GF267</f>
        <v>0</v>
      </c>
      <c r="HA267" s="204">
        <f>+'PPFF 2022'!GG267</f>
        <v>0</v>
      </c>
      <c r="HB267" s="202">
        <f t="shared" si="534"/>
        <v>0</v>
      </c>
      <c r="HC267" s="203">
        <f>+'PPFF 2022'!GH267</f>
        <v>0</v>
      </c>
      <c r="HD267" s="204">
        <f>+'PPFF 2022'!GI267</f>
        <v>0</v>
      </c>
      <c r="HE267" s="202">
        <f t="shared" si="535"/>
        <v>0</v>
      </c>
      <c r="HF267" s="203">
        <f>+'PPFF 2022'!GJ267</f>
        <v>0</v>
      </c>
      <c r="HG267" s="204">
        <f>+'PPFF 2022'!GK267</f>
        <v>0</v>
      </c>
      <c r="HH267" s="202">
        <f t="shared" si="536"/>
        <v>0</v>
      </c>
      <c r="HI267" s="203">
        <f>+'PPFF 2022'!GL267</f>
        <v>0</v>
      </c>
      <c r="HJ267" s="204">
        <f>+'PPFF 2022'!GM267</f>
        <v>0</v>
      </c>
      <c r="HK267" s="202">
        <f t="shared" si="537"/>
        <v>0</v>
      </c>
      <c r="HL267" s="203">
        <f>+'PPFF 2022'!GN267</f>
        <v>0</v>
      </c>
      <c r="HM267" s="204">
        <f>+'PPFF 2022'!GO267</f>
        <v>0</v>
      </c>
      <c r="HN267" s="202">
        <f t="shared" si="538"/>
        <v>0</v>
      </c>
      <c r="HO267" s="203">
        <f>+'PPFF 2022'!GP267</f>
        <v>0</v>
      </c>
      <c r="HP267" s="204">
        <f>+'PPFF 2022'!GQ267</f>
        <v>0</v>
      </c>
      <c r="HQ267" s="202">
        <f t="shared" si="539"/>
        <v>0</v>
      </c>
      <c r="HR267" s="203">
        <f>+'PPFF 2022'!GR267</f>
        <v>0</v>
      </c>
      <c r="HS267" s="204">
        <f>+'PPFF 2022'!GS267</f>
        <v>0</v>
      </c>
      <c r="HT267" s="202">
        <f t="shared" si="540"/>
        <v>0</v>
      </c>
      <c r="HU267" s="203">
        <f>+'PPFF 2022'!GT267</f>
        <v>0</v>
      </c>
      <c r="HV267" s="204">
        <f>+'PPFF 2022'!GU267</f>
        <v>0</v>
      </c>
      <c r="HW267" s="202">
        <f t="shared" si="541"/>
        <v>0</v>
      </c>
      <c r="HX267" s="203">
        <f>+'PPFF 2022'!GV267</f>
        <v>0</v>
      </c>
      <c r="HY267" s="204">
        <f>+'PPFF 2022'!GW267</f>
        <v>0</v>
      </c>
      <c r="HZ267" s="202">
        <f t="shared" si="542"/>
        <v>0</v>
      </c>
      <c r="IA267" s="203">
        <f>+'PPFF 2022'!GX267</f>
        <v>0</v>
      </c>
      <c r="IB267" s="204">
        <f>+'PPFF 2022'!GY267</f>
        <v>0</v>
      </c>
      <c r="IC267" s="209">
        <f t="shared" si="543"/>
        <v>0</v>
      </c>
      <c r="ID267" s="203">
        <f>+'PPFF 2022'!HE267</f>
        <v>0</v>
      </c>
      <c r="IE267" s="204">
        <f>+'PPFF 2022'!HF267</f>
        <v>0</v>
      </c>
      <c r="IF267" s="215">
        <f t="shared" si="544"/>
        <v>0</v>
      </c>
      <c r="IG267" s="203">
        <f>+'PPFF 2022'!HG267</f>
        <v>0</v>
      </c>
      <c r="IH267" s="204">
        <f>+'PPFF 2022'!HH267</f>
        <v>0</v>
      </c>
      <c r="II267" s="215">
        <f t="shared" si="545"/>
        <v>0</v>
      </c>
      <c r="IJ267" s="203">
        <f>+'PPFF 2022'!HI267</f>
        <v>0</v>
      </c>
      <c r="IK267" s="204">
        <f>+'PPFF 2022'!HJ267</f>
        <v>0</v>
      </c>
      <c r="IL267" s="215">
        <f t="shared" si="546"/>
        <v>0</v>
      </c>
      <c r="IM267" s="203">
        <f>+'PPFF 2022'!HK267</f>
        <v>0</v>
      </c>
      <c r="IN267" s="204">
        <f>+'PPFF 2022'!HL267</f>
        <v>0</v>
      </c>
      <c r="IO267" s="215">
        <f t="shared" si="547"/>
        <v>0</v>
      </c>
      <c r="IP267" s="203">
        <f>+'PPFF 2022'!HM267</f>
        <v>0</v>
      </c>
      <c r="IQ267" s="204">
        <f>+'PPFF 2022'!HN267</f>
        <v>0</v>
      </c>
      <c r="IR267" s="215">
        <f t="shared" si="548"/>
        <v>0</v>
      </c>
      <c r="IS267" s="203">
        <f>+'PPFF 2022'!HO267</f>
        <v>0</v>
      </c>
      <c r="IT267" s="204">
        <f>+'PPFF 2022'!HP267</f>
        <v>0</v>
      </c>
      <c r="IU267" s="215">
        <f t="shared" si="549"/>
        <v>0</v>
      </c>
      <c r="IV267" s="203">
        <f>+'PPFF 2022'!HQ267</f>
        <v>0</v>
      </c>
      <c r="IW267" s="204">
        <f>+'PPFF 2022'!HR267</f>
        <v>0</v>
      </c>
      <c r="IX267" s="215">
        <f t="shared" si="550"/>
        <v>0</v>
      </c>
      <c r="IY267" s="203">
        <f>+'PPFF 2022'!HS267</f>
        <v>0</v>
      </c>
      <c r="IZ267" s="204">
        <f>+'PPFF 2022'!HT267</f>
        <v>0</v>
      </c>
      <c r="JA267" s="215">
        <f t="shared" si="551"/>
        <v>0</v>
      </c>
      <c r="JB267" s="203">
        <f>+'PPFF 2022'!HU267</f>
        <v>0</v>
      </c>
      <c r="JC267" s="204">
        <f>+'PPFF 2022'!HV267</f>
        <v>0</v>
      </c>
      <c r="JD267" s="215">
        <f t="shared" si="552"/>
        <v>0</v>
      </c>
      <c r="JE267" s="203">
        <f>+'PPFF 2022'!HW267</f>
        <v>0</v>
      </c>
      <c r="JF267" s="204">
        <f>+'PPFF 2022'!HX267</f>
        <v>0</v>
      </c>
      <c r="JG267" s="215">
        <f t="shared" si="553"/>
        <v>0</v>
      </c>
      <c r="JH267" s="203">
        <f>+'PPFF 2022'!HY267</f>
        <v>0</v>
      </c>
      <c r="JI267" s="204">
        <f>+'PPFF 2022'!HZ267</f>
        <v>0</v>
      </c>
      <c r="JJ267" s="215">
        <f t="shared" si="554"/>
        <v>0</v>
      </c>
      <c r="JK267" s="203">
        <f>+'PPFF 2022'!IA267</f>
        <v>0</v>
      </c>
      <c r="JL267" s="204">
        <f>+'PPFF 2022'!IB267</f>
        <v>0</v>
      </c>
      <c r="JM267" s="218">
        <f t="shared" si="555"/>
        <v>0</v>
      </c>
      <c r="JN267" s="224">
        <f>+'PPFF 2022'!IH267</f>
        <v>0</v>
      </c>
      <c r="JO267" s="225">
        <f>+'PPFF 2022'!II267</f>
        <v>0</v>
      </c>
      <c r="JP267" s="212">
        <f t="shared" si="556"/>
        <v>0</v>
      </c>
      <c r="JQ267" s="224">
        <f>+'PPFF 2022'!IJ267</f>
        <v>0</v>
      </c>
      <c r="JR267" s="225">
        <f>+'PPFF 2022'!IK267</f>
        <v>0</v>
      </c>
      <c r="JS267" s="212">
        <f t="shared" si="557"/>
        <v>0</v>
      </c>
      <c r="JT267" s="224">
        <f>+'PPFF 2022'!IL267</f>
        <v>0</v>
      </c>
      <c r="JU267" s="225">
        <f>+'PPFF 2022'!IM267</f>
        <v>0</v>
      </c>
      <c r="JV267" s="212">
        <f t="shared" si="558"/>
        <v>0</v>
      </c>
      <c r="JW267" s="224">
        <f>+'PPFF 2022'!IN267</f>
        <v>0</v>
      </c>
      <c r="JX267" s="225">
        <f>+'PPFF 2022'!IO267</f>
        <v>0</v>
      </c>
      <c r="JY267" s="212">
        <f t="shared" si="559"/>
        <v>0</v>
      </c>
      <c r="JZ267" s="224">
        <f>+'PPFF 2022'!IP267</f>
        <v>0</v>
      </c>
      <c r="KA267" s="225">
        <f>+'PPFF 2022'!IQ267</f>
        <v>0</v>
      </c>
      <c r="KB267" s="212">
        <f t="shared" si="560"/>
        <v>0</v>
      </c>
      <c r="KC267" s="224">
        <f>+'PPFF 2022'!IR267</f>
        <v>0</v>
      </c>
      <c r="KD267" s="225">
        <f>+'PPFF 2022'!IS267</f>
        <v>0</v>
      </c>
      <c r="KE267" s="212">
        <f t="shared" si="561"/>
        <v>0</v>
      </c>
      <c r="KF267" s="224">
        <f>+'PPFF 2022'!IT267</f>
        <v>0</v>
      </c>
      <c r="KG267" s="225">
        <f>+'PPFF 2022'!IU267</f>
        <v>0</v>
      </c>
      <c r="KH267" s="212">
        <f t="shared" si="562"/>
        <v>0</v>
      </c>
      <c r="KI267" s="224">
        <f>+'PPFF 2022'!IV267</f>
        <v>0</v>
      </c>
      <c r="KJ267" s="225">
        <f>+'PPFF 2022'!IW267</f>
        <v>0</v>
      </c>
      <c r="KK267" s="212">
        <f t="shared" si="563"/>
        <v>0</v>
      </c>
      <c r="KL267" s="224">
        <f>+'PPFF 2022'!IX267</f>
        <v>0</v>
      </c>
      <c r="KM267" s="225">
        <f>+'PPFF 2022'!IY267</f>
        <v>0</v>
      </c>
      <c r="KN267" s="212">
        <f t="shared" si="564"/>
        <v>0</v>
      </c>
      <c r="KO267" s="224">
        <f>+'PPFF 2022'!IZ267</f>
        <v>0</v>
      </c>
      <c r="KP267" s="225">
        <f>+'PPFF 2022'!JA267</f>
        <v>0</v>
      </c>
      <c r="KQ267" s="212">
        <f t="shared" si="565"/>
        <v>0</v>
      </c>
      <c r="KR267" s="224">
        <f>+'PPFF 2022'!JB267</f>
        <v>0</v>
      </c>
      <c r="KS267" s="225">
        <f>+'PPFF 2022'!JC267</f>
        <v>0</v>
      </c>
      <c r="KT267" s="212">
        <f t="shared" si="566"/>
        <v>0</v>
      </c>
      <c r="KU267" s="224">
        <f>+'PPFF 2022'!JD267</f>
        <v>0</v>
      </c>
      <c r="KV267" s="225">
        <f>+'PPFF 2022'!JE267</f>
        <v>0</v>
      </c>
      <c r="KW267" s="212">
        <f t="shared" si="567"/>
        <v>0</v>
      </c>
      <c r="KX267" s="224">
        <f>+'PPFF 2022'!JK267</f>
        <v>0</v>
      </c>
      <c r="KY267" s="230">
        <f>+'PPFF 2022'!JL267</f>
        <v>0</v>
      </c>
      <c r="KZ267" s="224">
        <f>+'PPFF 2022'!JM267</f>
        <v>0</v>
      </c>
      <c r="LA267" s="230">
        <f>+'PPFF 2022'!JN267</f>
        <v>0</v>
      </c>
      <c r="LB267" s="224">
        <f>+'PPFF 2022'!JO267</f>
        <v>0</v>
      </c>
      <c r="LC267" s="230">
        <f>+'PPFF 2022'!JP267</f>
        <v>0</v>
      </c>
      <c r="LD267" s="224">
        <f>+'PPFF 2022'!JQ267</f>
        <v>0</v>
      </c>
      <c r="LE267" s="230">
        <f>+'PPFF 2022'!JR267</f>
        <v>0</v>
      </c>
      <c r="LF267" s="224">
        <f>+'PPFF 2022'!JS267</f>
        <v>0</v>
      </c>
      <c r="LG267" s="230">
        <f>+'PPFF 2022'!JT267</f>
        <v>0</v>
      </c>
      <c r="LH267" s="224">
        <f>+'PPFF 2022'!JU267</f>
        <v>0</v>
      </c>
      <c r="LI267" s="230">
        <f>+'PPFF 2022'!JV267</f>
        <v>0</v>
      </c>
      <c r="LJ267" s="224">
        <f>+'PPFF 2022'!JW267</f>
        <v>0</v>
      </c>
      <c r="LK267" s="230">
        <f>+'PPFF 2022'!JX267</f>
        <v>0</v>
      </c>
      <c r="LL267" s="224">
        <f>+'PPFF 2022'!JY267</f>
        <v>0</v>
      </c>
      <c r="LM267" s="230">
        <f>+'PPFF 2022'!JZ267</f>
        <v>0</v>
      </c>
      <c r="LN267" s="224">
        <f>+'PPFF 2022'!KA267</f>
        <v>0</v>
      </c>
      <c r="LO267" s="230">
        <f>+'PPFF 2022'!KB267</f>
        <v>0</v>
      </c>
      <c r="LP267" s="224">
        <f>+'PPFF 2022'!KC267</f>
        <v>0</v>
      </c>
      <c r="LQ267" s="230">
        <f>+'PPFF 2022'!KD267</f>
        <v>0</v>
      </c>
      <c r="LR267" s="224">
        <f>+'PPFF 2022'!KE267</f>
        <v>0</v>
      </c>
      <c r="LS267" s="230">
        <f>+'PPFF 2022'!KF267</f>
        <v>0</v>
      </c>
      <c r="LT267" s="224">
        <f>+'PPFF 2022'!KG267</f>
        <v>0</v>
      </c>
      <c r="LU267" s="230">
        <f>+'PPFF 2022'!KH267</f>
        <v>0</v>
      </c>
      <c r="LV267" s="234">
        <f>+'PPFF 2022'!KN267</f>
        <v>0</v>
      </c>
      <c r="LW267" s="234">
        <f>+'PPFF 2022'!KP267</f>
        <v>0</v>
      </c>
      <c r="LX267" s="234">
        <f>+'PPFF 2022'!KR267</f>
        <v>0</v>
      </c>
      <c r="LY267" s="234">
        <f>+'PPFF 2022'!KT267</f>
        <v>0</v>
      </c>
      <c r="LZ267" s="234">
        <f>+'PPFF 2022'!KV267</f>
        <v>0</v>
      </c>
      <c r="MA267" s="234">
        <f>+'PPFF 2022'!KX267</f>
        <v>0</v>
      </c>
      <c r="MB267" s="234">
        <f>+'PPFF 2022'!KZ267</f>
        <v>0</v>
      </c>
      <c r="MC267" s="234">
        <f>+'PPFF 2022'!LB267</f>
        <v>0</v>
      </c>
      <c r="MD267" s="234">
        <f>+'PPFF 2022'!LD267</f>
        <v>0</v>
      </c>
      <c r="ME267" s="234">
        <f>+'PPFF 2022'!LF267</f>
        <v>0</v>
      </c>
      <c r="MF267" s="234">
        <f>+'PPFF 2022'!LH267</f>
        <v>0</v>
      </c>
      <c r="MG267" s="234">
        <f>+'PPFF 2022'!LJ267</f>
        <v>0</v>
      </c>
      <c r="MH267" s="190">
        <f>+'PPFF 2022'!LN267/6</f>
        <v>0</v>
      </c>
      <c r="MI267" s="190">
        <f>+'PPFF 2022'!LP267/6</f>
        <v>0</v>
      </c>
      <c r="MJ267" s="190">
        <f>+'PPFF 2022'!LR267/6</f>
        <v>0</v>
      </c>
      <c r="MK267" s="190">
        <f>+'PPFF 2022'!LT267/6</f>
        <v>0</v>
      </c>
      <c r="ML267" s="190">
        <f>+'PPFF 2022'!LV267/6</f>
        <v>0</v>
      </c>
      <c r="MM267" s="190">
        <f>+'PPFF 2022'!LX267/6</f>
        <v>0</v>
      </c>
      <c r="MN267" s="239">
        <f>+'PPFF 2022'!LZ267/6</f>
        <v>0</v>
      </c>
      <c r="MO267" s="190">
        <f>+'PPFF 2022'!MB267/6</f>
        <v>0</v>
      </c>
      <c r="MP267" s="190">
        <f>+'PPFF 2022'!MD267/6</f>
        <v>0</v>
      </c>
      <c r="MQ267" s="190">
        <f>+'PPFF 2022'!MF267/6</f>
        <v>0</v>
      </c>
      <c r="MR267" s="190">
        <f>+'PPFF 2022'!MH267/6</f>
        <v>0</v>
      </c>
      <c r="MS267" s="190">
        <f>+'PPFF 2022'!MJ267/6</f>
        <v>0</v>
      </c>
      <c r="MT267" s="104">
        <f>+'PPFF 2022'!MN267</f>
        <v>0</v>
      </c>
      <c r="MU267" s="104">
        <f>+'PPFF 2022'!MP267</f>
        <v>0</v>
      </c>
      <c r="MV267" s="104">
        <f>+'PPFF 2022'!MR267</f>
        <v>0</v>
      </c>
      <c r="MW267" s="104">
        <f>+'PPFF 2022'!MT267</f>
        <v>0</v>
      </c>
      <c r="MX267" s="104">
        <f>+'PPFF 2022'!MV267</f>
        <v>0</v>
      </c>
      <c r="MY267" s="104">
        <f>+'PPFF 2022'!MX267</f>
        <v>0</v>
      </c>
      <c r="MZ267" s="104">
        <f>+'PPFF 2022'!MZ267</f>
        <v>0</v>
      </c>
      <c r="NA267" s="104">
        <f>+'PPFF 2022'!NB267</f>
        <v>0</v>
      </c>
      <c r="NB267" s="104">
        <f>+'PPFF 2022'!ND267</f>
        <v>0</v>
      </c>
      <c r="NC267" s="104">
        <f>+'PPFF 2022'!NF267</f>
        <v>0</v>
      </c>
      <c r="ND267" s="104">
        <f>+'PPFF 2022'!NH267</f>
        <v>0</v>
      </c>
      <c r="NE267" s="104">
        <f>+'PPFF 2022'!NJ267</f>
        <v>0</v>
      </c>
    </row>
    <row r="268" spans="1:369" s="88" customFormat="1" ht="10.5" x14ac:dyDescent="0.25">
      <c r="A268" s="89" t="s">
        <v>438</v>
      </c>
      <c r="B268" s="90" t="s">
        <v>132</v>
      </c>
      <c r="C268" s="90">
        <v>404</v>
      </c>
      <c r="D268" s="90" t="s">
        <v>438</v>
      </c>
      <c r="E268" s="91" t="s">
        <v>438</v>
      </c>
      <c r="F268" s="92" t="s">
        <v>132</v>
      </c>
      <c r="G268" s="92" t="s">
        <v>352</v>
      </c>
      <c r="H268" s="155">
        <v>267</v>
      </c>
      <c r="I268" s="92" t="s">
        <v>477</v>
      </c>
      <c r="J268" s="171">
        <f>+'PPFF 2022'!J268+'PPFF 2022'!K268</f>
        <v>0</v>
      </c>
      <c r="K268" s="171">
        <f>+'PPFF 2022'!L268+'PPFF 2022'!M268</f>
        <v>0</v>
      </c>
      <c r="L268" s="171">
        <f>+'PPFF 2022'!N268+'PPFF 2022'!O268</f>
        <v>0</v>
      </c>
      <c r="M268" s="171">
        <f>+'PPFF 2022'!P268+'PPFF 2022'!Q268</f>
        <v>0</v>
      </c>
      <c r="N268" s="171">
        <f>+'PPFF 2022'!R268+'PPFF 2022'!S268</f>
        <v>0</v>
      </c>
      <c r="O268" s="171">
        <f>+'PPFF 2022'!T268+'PPFF 2022'!U268</f>
        <v>0</v>
      </c>
      <c r="P268" s="171">
        <f>+'PPFF 2022'!V268+'PPFF 2022'!W268</f>
        <v>0</v>
      </c>
      <c r="Q268" s="171">
        <f>+'PPFF 2022'!X268+'PPFF 2022'!Y268</f>
        <v>0</v>
      </c>
      <c r="R268" s="171">
        <f>+'PPFF 2022'!Z268+'PPFF 2022'!AA268</f>
        <v>0</v>
      </c>
      <c r="S268" s="171">
        <f>+'PPFF 2022'!AB268+'PPFF 2022'!AC268</f>
        <v>0</v>
      </c>
      <c r="T268" s="171">
        <f>+'PPFF 2022'!AD268+'PPFF 2022'!AE268</f>
        <v>0</v>
      </c>
      <c r="U268" s="171">
        <f>+'PPFF 2022'!AF268+'PPFF 2022'!AG268</f>
        <v>0</v>
      </c>
      <c r="V268" s="93">
        <f>+'PPFF 2022'!AM268</f>
        <v>0</v>
      </c>
      <c r="W268" s="95">
        <f>+'PPFF 2022'!AN268</f>
        <v>0</v>
      </c>
      <c r="X268" s="98">
        <f>+('PPFF 2022'!AM268+'PPFF 2022'!AN268)/13</f>
        <v>0</v>
      </c>
      <c r="Y268" s="93">
        <f>+'PPFF 2022'!AO268</f>
        <v>0</v>
      </c>
      <c r="Z268" s="95">
        <f>+'PPFF 2022'!AP268</f>
        <v>0</v>
      </c>
      <c r="AA268" s="98">
        <f>+('PPFF 2022'!AO268+'PPFF 2022'!AP268)/13</f>
        <v>0</v>
      </c>
      <c r="AB268" s="93">
        <f>+'PPFF 2022'!AQ268</f>
        <v>0</v>
      </c>
      <c r="AC268" s="95">
        <f>+'PPFF 2022'!AR268</f>
        <v>0</v>
      </c>
      <c r="AD268" s="98">
        <f t="shared" si="474"/>
        <v>0</v>
      </c>
      <c r="AE268" s="93">
        <f>+'PPFF 2022'!AS268</f>
        <v>0</v>
      </c>
      <c r="AF268" s="95">
        <f>+'PPFF 2022'!AT268</f>
        <v>0</v>
      </c>
      <c r="AG268" s="98">
        <f t="shared" si="475"/>
        <v>0</v>
      </c>
      <c r="AH268" s="93">
        <f>+'PPFF 2022'!AU268</f>
        <v>0</v>
      </c>
      <c r="AI268" s="95">
        <f>+'PPFF 2022'!AV268</f>
        <v>0</v>
      </c>
      <c r="AJ268" s="98">
        <f t="shared" si="476"/>
        <v>0</v>
      </c>
      <c r="AK268" s="93">
        <f>+'PPFF 2022'!AW268</f>
        <v>0</v>
      </c>
      <c r="AL268" s="95">
        <f>+'PPFF 2022'!AX268</f>
        <v>0</v>
      </c>
      <c r="AM268" s="98">
        <f t="shared" si="477"/>
        <v>0</v>
      </c>
      <c r="AN268" s="93">
        <f>+'PPFF 2022'!AY268</f>
        <v>0</v>
      </c>
      <c r="AO268" s="95">
        <f>+'PPFF 2022'!AZ268</f>
        <v>0</v>
      </c>
      <c r="AP268" s="98">
        <f t="shared" si="478"/>
        <v>0</v>
      </c>
      <c r="AQ268" s="93">
        <f>+'PPFF 2022'!BA268</f>
        <v>0</v>
      </c>
      <c r="AR268" s="95">
        <f>+'PPFF 2022'!BB268</f>
        <v>0</v>
      </c>
      <c r="AS268" s="98">
        <f t="shared" si="479"/>
        <v>0</v>
      </c>
      <c r="AT268" s="93">
        <f>+'PPFF 2022'!BC268</f>
        <v>0</v>
      </c>
      <c r="AU268" s="95">
        <f>+'PPFF 2022'!BD268</f>
        <v>0</v>
      </c>
      <c r="AV268" s="98">
        <f t="shared" si="480"/>
        <v>0</v>
      </c>
      <c r="AW268" s="93">
        <f>+'PPFF 2022'!BE268</f>
        <v>0</v>
      </c>
      <c r="AX268" s="95">
        <f>+'PPFF 2022'!BF268</f>
        <v>0</v>
      </c>
      <c r="AY268" s="98">
        <f t="shared" si="481"/>
        <v>0</v>
      </c>
      <c r="AZ268" s="93">
        <f>+'PPFF 2022'!BG268</f>
        <v>0</v>
      </c>
      <c r="BA268" s="95">
        <f>+'PPFF 2022'!BH268</f>
        <v>0</v>
      </c>
      <c r="BB268" s="98">
        <f t="shared" si="482"/>
        <v>0</v>
      </c>
      <c r="BC268" s="93">
        <f>+'PPFF 2022'!BI268</f>
        <v>0</v>
      </c>
      <c r="BD268" s="95">
        <f>+'PPFF 2022'!BJ268</f>
        <v>0</v>
      </c>
      <c r="BE268" s="97">
        <f t="shared" si="483"/>
        <v>0</v>
      </c>
      <c r="BF268" s="107">
        <f>+'PPFF 2022'!BP268</f>
        <v>0</v>
      </c>
      <c r="BG268" s="97">
        <f>+'PPFF 2022'!BQ268</f>
        <v>3</v>
      </c>
      <c r="BH268" s="182">
        <f t="shared" si="484"/>
        <v>0.75</v>
      </c>
      <c r="BI268" s="107">
        <f>+'PPFF 2022'!BR268</f>
        <v>0</v>
      </c>
      <c r="BJ268" s="97">
        <f>+'PPFF 2022'!BS268</f>
        <v>0</v>
      </c>
      <c r="BK268" s="182">
        <f t="shared" si="485"/>
        <v>0</v>
      </c>
      <c r="BL268" s="107">
        <f>+'PPFF 2022'!BT268</f>
        <v>0</v>
      </c>
      <c r="BM268" s="97">
        <f>+'PPFF 2022'!BU268</f>
        <v>0</v>
      </c>
      <c r="BN268" s="182">
        <f t="shared" si="486"/>
        <v>0</v>
      </c>
      <c r="BO268" s="107">
        <f>+'PPFF 2022'!BV268</f>
        <v>0</v>
      </c>
      <c r="BP268" s="97">
        <f>+'PPFF 2022'!BW268</f>
        <v>0</v>
      </c>
      <c r="BQ268" s="182">
        <f t="shared" si="487"/>
        <v>0</v>
      </c>
      <c r="BR268" s="107">
        <f>+'PPFF 2022'!BX268</f>
        <v>0</v>
      </c>
      <c r="BS268" s="97">
        <f>+'PPFF 2022'!BY268</f>
        <v>0</v>
      </c>
      <c r="BT268" s="182">
        <f t="shared" si="488"/>
        <v>0</v>
      </c>
      <c r="BU268" s="107">
        <f>+'PPFF 2022'!BZ268</f>
        <v>0</v>
      </c>
      <c r="BV268" s="97">
        <f>+'PPFF 2022'!CA268</f>
        <v>0</v>
      </c>
      <c r="BW268" s="182">
        <f t="shared" si="489"/>
        <v>0</v>
      </c>
      <c r="BX268" s="107">
        <f>+'PPFF 2022'!CB268</f>
        <v>0</v>
      </c>
      <c r="BY268" s="97">
        <f>+'PPFF 2022'!CC268</f>
        <v>0</v>
      </c>
      <c r="BZ268" s="182">
        <f t="shared" si="490"/>
        <v>0</v>
      </c>
      <c r="CA268" s="107">
        <f>+'PPFF 2022'!CD268</f>
        <v>0</v>
      </c>
      <c r="CB268" s="97">
        <f>+'PPFF 2022'!CE268</f>
        <v>0</v>
      </c>
      <c r="CC268" s="182">
        <f t="shared" si="491"/>
        <v>0</v>
      </c>
      <c r="CD268" s="107">
        <f>+'PPFF 2022'!CF268</f>
        <v>0</v>
      </c>
      <c r="CE268" s="97">
        <f>+'PPFF 2022'!CG268</f>
        <v>0</v>
      </c>
      <c r="CF268" s="182">
        <f t="shared" si="492"/>
        <v>0</v>
      </c>
      <c r="CG268" s="107">
        <f>+'PPFF 2022'!CH268</f>
        <v>0</v>
      </c>
      <c r="CH268" s="97">
        <f>+'PPFF 2022'!CI268</f>
        <v>0</v>
      </c>
      <c r="CI268" s="182">
        <f t="shared" si="493"/>
        <v>0</v>
      </c>
      <c r="CJ268" s="107">
        <f>+'PPFF 2022'!CJ268</f>
        <v>0</v>
      </c>
      <c r="CK268" s="97">
        <f>+'PPFF 2022'!CK268</f>
        <v>0</v>
      </c>
      <c r="CL268" s="182">
        <f t="shared" si="494"/>
        <v>0</v>
      </c>
      <c r="CM268" s="107">
        <f>+'PPFF 2022'!CL268</f>
        <v>0</v>
      </c>
      <c r="CN268" s="97">
        <f>+'PPFF 2022'!CM268</f>
        <v>0</v>
      </c>
      <c r="CO268" s="187">
        <f t="shared" si="495"/>
        <v>0</v>
      </c>
      <c r="CP268" s="109">
        <f>+'PPFF 2022'!CS268</f>
        <v>0</v>
      </c>
      <c r="CQ268" s="111">
        <f>+'PPFF 2022'!CT268</f>
        <v>4</v>
      </c>
      <c r="CR268" s="98">
        <f t="shared" si="496"/>
        <v>0.33333333333333331</v>
      </c>
      <c r="CS268" s="109">
        <f>+'PPFF 2022'!CU268</f>
        <v>0</v>
      </c>
      <c r="CT268" s="111">
        <f>+'PPFF 2022'!CV268</f>
        <v>0</v>
      </c>
      <c r="CU268" s="98">
        <f t="shared" si="497"/>
        <v>0</v>
      </c>
      <c r="CV268" s="109">
        <f>+'PPFF 2022'!CW268</f>
        <v>0</v>
      </c>
      <c r="CW268" s="111">
        <f>+'PPFF 2022'!CX268</f>
        <v>0</v>
      </c>
      <c r="CX268" s="98">
        <f t="shared" si="498"/>
        <v>0</v>
      </c>
      <c r="CY268" s="109">
        <f>+'PPFF 2022'!CY268</f>
        <v>0</v>
      </c>
      <c r="CZ268" s="111">
        <f>+'PPFF 2022'!CZ268</f>
        <v>0</v>
      </c>
      <c r="DA268" s="98">
        <f t="shared" si="499"/>
        <v>0</v>
      </c>
      <c r="DB268" s="109">
        <f>+'PPFF 2022'!DA268</f>
        <v>0</v>
      </c>
      <c r="DC268" s="111">
        <f>+'PPFF 2022'!DB268</f>
        <v>0</v>
      </c>
      <c r="DD268" s="98">
        <f t="shared" si="500"/>
        <v>0</v>
      </c>
      <c r="DE268" s="109">
        <f>+'PPFF 2022'!DC268</f>
        <v>0</v>
      </c>
      <c r="DF268" s="111">
        <f>+'PPFF 2022'!DD268</f>
        <v>0</v>
      </c>
      <c r="DG268" s="98">
        <f t="shared" si="501"/>
        <v>0</v>
      </c>
      <c r="DH268" s="109">
        <f>+'PPFF 2022'!DE268</f>
        <v>0</v>
      </c>
      <c r="DI268" s="111">
        <f>+'PPFF 2022'!DF268</f>
        <v>0</v>
      </c>
      <c r="DJ268" s="98">
        <f t="shared" si="502"/>
        <v>0</v>
      </c>
      <c r="DK268" s="109">
        <f>+'PPFF 2022'!DG268</f>
        <v>0</v>
      </c>
      <c r="DL268" s="111">
        <f>+'PPFF 2022'!DH268</f>
        <v>0</v>
      </c>
      <c r="DM268" s="98">
        <f t="shared" si="503"/>
        <v>0</v>
      </c>
      <c r="DN268" s="109">
        <f>+'PPFF 2022'!DI268</f>
        <v>0</v>
      </c>
      <c r="DO268" s="111">
        <f>+'PPFF 2022'!DJ268</f>
        <v>0</v>
      </c>
      <c r="DP268" s="98">
        <f t="shared" si="504"/>
        <v>0</v>
      </c>
      <c r="DQ268" s="109">
        <f>+'PPFF 2022'!DK268</f>
        <v>0</v>
      </c>
      <c r="DR268" s="111">
        <f>+'PPFF 2022'!DL268</f>
        <v>0</v>
      </c>
      <c r="DS268" s="98">
        <f t="shared" si="505"/>
        <v>0</v>
      </c>
      <c r="DT268" s="109">
        <f>+'PPFF 2022'!DM268</f>
        <v>0</v>
      </c>
      <c r="DU268" s="111">
        <f>+'PPFF 2022'!DN268</f>
        <v>0</v>
      </c>
      <c r="DV268" s="98">
        <f t="shared" si="506"/>
        <v>0</v>
      </c>
      <c r="DW268" s="109">
        <f>+'PPFF 2022'!DO268</f>
        <v>0</v>
      </c>
      <c r="DX268" s="111">
        <f>+'PPFF 2022'!DP268</f>
        <v>0</v>
      </c>
      <c r="DY268" s="107">
        <f t="shared" si="507"/>
        <v>0</v>
      </c>
      <c r="DZ268" s="109">
        <f>+'PPFF 2022'!DV268</f>
        <v>0</v>
      </c>
      <c r="EA268" s="111">
        <f>+'PPFF 2022'!DW268</f>
        <v>0</v>
      </c>
      <c r="EB268" s="98">
        <f t="shared" si="508"/>
        <v>0</v>
      </c>
      <c r="EC268" s="111">
        <f>+'PPFF 2022'!DX268</f>
        <v>0</v>
      </c>
      <c r="ED268" s="111">
        <f>+'PPFF 2022'!DY268</f>
        <v>0</v>
      </c>
      <c r="EE268" s="98">
        <f t="shared" si="509"/>
        <v>0</v>
      </c>
      <c r="EF268" s="111">
        <f>+'PPFF 2022'!DZ268</f>
        <v>0</v>
      </c>
      <c r="EG268" s="111">
        <f>+'PPFF 2022'!EA268</f>
        <v>0</v>
      </c>
      <c r="EH268" s="98">
        <f t="shared" si="510"/>
        <v>0</v>
      </c>
      <c r="EI268" s="111">
        <f>+'PPFF 2022'!EB268</f>
        <v>0</v>
      </c>
      <c r="EJ268" s="111">
        <f>+'PPFF 2022'!EC268</f>
        <v>0</v>
      </c>
      <c r="EK268" s="98">
        <f t="shared" si="511"/>
        <v>0</v>
      </c>
      <c r="EL268" s="111">
        <f>+'PPFF 2022'!ED268</f>
        <v>0</v>
      </c>
      <c r="EM268" s="111">
        <f>+'PPFF 2022'!EE268</f>
        <v>0</v>
      </c>
      <c r="EN268" s="98">
        <f t="shared" si="512"/>
        <v>0</v>
      </c>
      <c r="EO268" s="111">
        <f>+'PPFF 2022'!EF268</f>
        <v>0</v>
      </c>
      <c r="EP268" s="111">
        <f>+'PPFF 2022'!EG268</f>
        <v>0</v>
      </c>
      <c r="EQ268" s="98">
        <f t="shared" si="513"/>
        <v>0</v>
      </c>
      <c r="ER268" s="111">
        <f>+'PPFF 2022'!EH268</f>
        <v>0</v>
      </c>
      <c r="ES268" s="111">
        <f>+'PPFF 2022'!EI268</f>
        <v>0</v>
      </c>
      <c r="ET268" s="98">
        <f t="shared" si="514"/>
        <v>0</v>
      </c>
      <c r="EU268" s="111">
        <f>+'PPFF 2022'!EJ268</f>
        <v>0</v>
      </c>
      <c r="EV268" s="111">
        <f>+'PPFF 2022'!EK268</f>
        <v>0</v>
      </c>
      <c r="EW268" s="98">
        <f t="shared" si="515"/>
        <v>0</v>
      </c>
      <c r="EX268" s="111">
        <f>+'PPFF 2022'!EL268</f>
        <v>0</v>
      </c>
      <c r="EY268" s="111">
        <f>+'PPFF 2022'!EM268</f>
        <v>0</v>
      </c>
      <c r="EZ268" s="98">
        <f t="shared" si="516"/>
        <v>0</v>
      </c>
      <c r="FA268" s="111">
        <f>+'PPFF 2022'!EN268</f>
        <v>0</v>
      </c>
      <c r="FB268" s="111">
        <f>+'PPFF 2022'!EO268</f>
        <v>0</v>
      </c>
      <c r="FC268" s="98">
        <f t="shared" si="517"/>
        <v>0</v>
      </c>
      <c r="FD268" s="111">
        <f>+'PPFF 2022'!EP268</f>
        <v>0</v>
      </c>
      <c r="FE268" s="111">
        <f>+'PPFF 2022'!EQ268</f>
        <v>0</v>
      </c>
      <c r="FF268" s="98">
        <f t="shared" si="518"/>
        <v>0</v>
      </c>
      <c r="FG268" s="111">
        <f>+'PPFF 2022'!ER268</f>
        <v>0</v>
      </c>
      <c r="FH268" s="111">
        <f>+'PPFF 2022'!ES268</f>
        <v>0</v>
      </c>
      <c r="FI268" s="97">
        <f t="shared" si="519"/>
        <v>0</v>
      </c>
      <c r="FJ268" s="108">
        <f>+'PPFF 2022'!EY268</f>
        <v>0</v>
      </c>
      <c r="FK268" s="103">
        <f>+'PPFF 2022'!EZ268</f>
        <v>0</v>
      </c>
      <c r="FL268" s="193">
        <f t="shared" si="520"/>
        <v>0</v>
      </c>
      <c r="FM268" s="203">
        <f>+'PPFF 2022'!FA268</f>
        <v>0</v>
      </c>
      <c r="FN268" s="204">
        <f>+'PPFF 2022'!FB268</f>
        <v>0</v>
      </c>
      <c r="FO268" s="202">
        <f t="shared" si="521"/>
        <v>0</v>
      </c>
      <c r="FP268" s="203">
        <f>+'PPFF 2022'!FC268</f>
        <v>0</v>
      </c>
      <c r="FQ268" s="204">
        <f>+'PPFF 2022'!FD268</f>
        <v>0</v>
      </c>
      <c r="FR268" s="202">
        <f t="shared" si="522"/>
        <v>0</v>
      </c>
      <c r="FS268" s="203">
        <f>+'PPFF 2022'!FE268</f>
        <v>0</v>
      </c>
      <c r="FT268" s="204">
        <f>+'PPFF 2022'!FF268</f>
        <v>0</v>
      </c>
      <c r="FU268" s="202">
        <f t="shared" si="523"/>
        <v>0</v>
      </c>
      <c r="FV268" s="203">
        <f>+'PPFF 2022'!FG268</f>
        <v>0</v>
      </c>
      <c r="FW268" s="204">
        <f>+'PPFF 2022'!FH268</f>
        <v>0</v>
      </c>
      <c r="FX268" s="202">
        <f t="shared" si="524"/>
        <v>0</v>
      </c>
      <c r="FY268" s="203">
        <f>+'PPFF 2022'!FI268</f>
        <v>0</v>
      </c>
      <c r="FZ268" s="204">
        <f>+'PPFF 2022'!FJ268</f>
        <v>0</v>
      </c>
      <c r="GA268" s="202">
        <f t="shared" si="525"/>
        <v>0</v>
      </c>
      <c r="GB268" s="203">
        <f>+'PPFF 2022'!FK268</f>
        <v>0</v>
      </c>
      <c r="GC268" s="204">
        <f>+'PPFF 2022'!FL268</f>
        <v>0</v>
      </c>
      <c r="GD268" s="202">
        <f t="shared" si="526"/>
        <v>0</v>
      </c>
      <c r="GE268" s="203">
        <f>+'PPFF 2022'!FM268</f>
        <v>0</v>
      </c>
      <c r="GF268" s="204">
        <f>+'PPFF 2022'!FN268</f>
        <v>0</v>
      </c>
      <c r="GG268" s="202">
        <f t="shared" si="527"/>
        <v>0</v>
      </c>
      <c r="GH268" s="203">
        <f>+'PPFF 2022'!FO268</f>
        <v>0</v>
      </c>
      <c r="GI268" s="204">
        <f>+'PPFF 2022'!FP268</f>
        <v>0</v>
      </c>
      <c r="GJ268" s="202">
        <f t="shared" si="528"/>
        <v>0</v>
      </c>
      <c r="GK268" s="203">
        <f>+'PPFF 2022'!FQ268</f>
        <v>0</v>
      </c>
      <c r="GL268" s="204">
        <f>+'PPFF 2022'!FR268</f>
        <v>0</v>
      </c>
      <c r="GM268" s="202">
        <f t="shared" si="529"/>
        <v>0</v>
      </c>
      <c r="GN268" s="203">
        <f>+'PPFF 2022'!FS268</f>
        <v>0</v>
      </c>
      <c r="GO268" s="204">
        <f>+'PPFF 2022'!FT268</f>
        <v>0</v>
      </c>
      <c r="GP268" s="202">
        <f t="shared" si="530"/>
        <v>0</v>
      </c>
      <c r="GQ268" s="203">
        <f>+'PPFF 2022'!FU268</f>
        <v>0</v>
      </c>
      <c r="GR268" s="204">
        <f>+'PPFF 2022'!FV268</f>
        <v>0</v>
      </c>
      <c r="GS268" s="209">
        <f t="shared" si="531"/>
        <v>0</v>
      </c>
      <c r="GT268" s="203">
        <f>+'PPFF 2022'!GB268</f>
        <v>0</v>
      </c>
      <c r="GU268" s="204">
        <f>+'PPFF 2022'!GC268</f>
        <v>0</v>
      </c>
      <c r="GV268" s="202">
        <f t="shared" si="532"/>
        <v>0</v>
      </c>
      <c r="GW268" s="203">
        <f>+'PPFF 2022'!GD268</f>
        <v>0</v>
      </c>
      <c r="GX268" s="204">
        <f>+'PPFF 2022'!GE268</f>
        <v>0</v>
      </c>
      <c r="GY268" s="202">
        <f t="shared" si="533"/>
        <v>0</v>
      </c>
      <c r="GZ268" s="203">
        <f>+'PPFF 2022'!GF268</f>
        <v>0</v>
      </c>
      <c r="HA268" s="204">
        <f>+'PPFF 2022'!GG268</f>
        <v>0</v>
      </c>
      <c r="HB268" s="202">
        <f t="shared" si="534"/>
        <v>0</v>
      </c>
      <c r="HC268" s="203">
        <f>+'PPFF 2022'!GH268</f>
        <v>0</v>
      </c>
      <c r="HD268" s="204">
        <f>+'PPFF 2022'!GI268</f>
        <v>0</v>
      </c>
      <c r="HE268" s="202">
        <f t="shared" si="535"/>
        <v>0</v>
      </c>
      <c r="HF268" s="203">
        <f>+'PPFF 2022'!GJ268</f>
        <v>0</v>
      </c>
      <c r="HG268" s="204">
        <f>+'PPFF 2022'!GK268</f>
        <v>0</v>
      </c>
      <c r="HH268" s="202">
        <f t="shared" si="536"/>
        <v>0</v>
      </c>
      <c r="HI268" s="203">
        <f>+'PPFF 2022'!GL268</f>
        <v>0</v>
      </c>
      <c r="HJ268" s="204">
        <f>+'PPFF 2022'!GM268</f>
        <v>0</v>
      </c>
      <c r="HK268" s="202">
        <f t="shared" si="537"/>
        <v>0</v>
      </c>
      <c r="HL268" s="203">
        <f>+'PPFF 2022'!GN268</f>
        <v>0</v>
      </c>
      <c r="HM268" s="204">
        <f>+'PPFF 2022'!GO268</f>
        <v>0</v>
      </c>
      <c r="HN268" s="202">
        <f t="shared" si="538"/>
        <v>0</v>
      </c>
      <c r="HO268" s="203">
        <f>+'PPFF 2022'!GP268</f>
        <v>0</v>
      </c>
      <c r="HP268" s="204">
        <f>+'PPFF 2022'!GQ268</f>
        <v>0</v>
      </c>
      <c r="HQ268" s="202">
        <f t="shared" si="539"/>
        <v>0</v>
      </c>
      <c r="HR268" s="203">
        <f>+'PPFF 2022'!GR268</f>
        <v>0</v>
      </c>
      <c r="HS268" s="204">
        <f>+'PPFF 2022'!GS268</f>
        <v>0</v>
      </c>
      <c r="HT268" s="202">
        <f t="shared" si="540"/>
        <v>0</v>
      </c>
      <c r="HU268" s="203">
        <f>+'PPFF 2022'!GT268</f>
        <v>0</v>
      </c>
      <c r="HV268" s="204">
        <f>+'PPFF 2022'!GU268</f>
        <v>0</v>
      </c>
      <c r="HW268" s="202">
        <f t="shared" si="541"/>
        <v>0</v>
      </c>
      <c r="HX268" s="203">
        <f>+'PPFF 2022'!GV268</f>
        <v>0</v>
      </c>
      <c r="HY268" s="204">
        <f>+'PPFF 2022'!GW268</f>
        <v>0</v>
      </c>
      <c r="HZ268" s="202">
        <f t="shared" si="542"/>
        <v>0</v>
      </c>
      <c r="IA268" s="203">
        <f>+'PPFF 2022'!GX268</f>
        <v>0</v>
      </c>
      <c r="IB268" s="204">
        <f>+'PPFF 2022'!GY268</f>
        <v>0</v>
      </c>
      <c r="IC268" s="209">
        <f t="shared" si="543"/>
        <v>0</v>
      </c>
      <c r="ID268" s="203">
        <f>+'PPFF 2022'!HE268</f>
        <v>0</v>
      </c>
      <c r="IE268" s="204">
        <f>+'PPFF 2022'!HF268</f>
        <v>0</v>
      </c>
      <c r="IF268" s="215">
        <f t="shared" si="544"/>
        <v>0</v>
      </c>
      <c r="IG268" s="203">
        <f>+'PPFF 2022'!HG268</f>
        <v>0</v>
      </c>
      <c r="IH268" s="204">
        <f>+'PPFF 2022'!HH268</f>
        <v>0</v>
      </c>
      <c r="II268" s="215">
        <f t="shared" si="545"/>
        <v>0</v>
      </c>
      <c r="IJ268" s="203">
        <f>+'PPFF 2022'!HI268</f>
        <v>0</v>
      </c>
      <c r="IK268" s="204">
        <f>+'PPFF 2022'!HJ268</f>
        <v>0</v>
      </c>
      <c r="IL268" s="215">
        <f t="shared" si="546"/>
        <v>0</v>
      </c>
      <c r="IM268" s="203">
        <f>+'PPFF 2022'!HK268</f>
        <v>0</v>
      </c>
      <c r="IN268" s="204">
        <f>+'PPFF 2022'!HL268</f>
        <v>0</v>
      </c>
      <c r="IO268" s="215">
        <f t="shared" si="547"/>
        <v>0</v>
      </c>
      <c r="IP268" s="203">
        <f>+'PPFF 2022'!HM268</f>
        <v>0</v>
      </c>
      <c r="IQ268" s="204">
        <f>+'PPFF 2022'!HN268</f>
        <v>0</v>
      </c>
      <c r="IR268" s="215">
        <f t="shared" si="548"/>
        <v>0</v>
      </c>
      <c r="IS268" s="203">
        <f>+'PPFF 2022'!HO268</f>
        <v>0</v>
      </c>
      <c r="IT268" s="204">
        <f>+'PPFF 2022'!HP268</f>
        <v>0</v>
      </c>
      <c r="IU268" s="215">
        <f t="shared" si="549"/>
        <v>0</v>
      </c>
      <c r="IV268" s="203">
        <f>+'PPFF 2022'!HQ268</f>
        <v>0</v>
      </c>
      <c r="IW268" s="204">
        <f>+'PPFF 2022'!HR268</f>
        <v>0</v>
      </c>
      <c r="IX268" s="215">
        <f t="shared" si="550"/>
        <v>0</v>
      </c>
      <c r="IY268" s="203">
        <f>+'PPFF 2022'!HS268</f>
        <v>0</v>
      </c>
      <c r="IZ268" s="204">
        <f>+'PPFF 2022'!HT268</f>
        <v>0</v>
      </c>
      <c r="JA268" s="215">
        <f t="shared" si="551"/>
        <v>0</v>
      </c>
      <c r="JB268" s="203">
        <f>+'PPFF 2022'!HU268</f>
        <v>0</v>
      </c>
      <c r="JC268" s="204">
        <f>+'PPFF 2022'!HV268</f>
        <v>0</v>
      </c>
      <c r="JD268" s="215">
        <f t="shared" si="552"/>
        <v>0</v>
      </c>
      <c r="JE268" s="203">
        <f>+'PPFF 2022'!HW268</f>
        <v>0</v>
      </c>
      <c r="JF268" s="204">
        <f>+'PPFF 2022'!HX268</f>
        <v>0</v>
      </c>
      <c r="JG268" s="215">
        <f t="shared" si="553"/>
        <v>0</v>
      </c>
      <c r="JH268" s="203">
        <f>+'PPFF 2022'!HY268</f>
        <v>0</v>
      </c>
      <c r="JI268" s="204">
        <f>+'PPFF 2022'!HZ268</f>
        <v>0</v>
      </c>
      <c r="JJ268" s="215">
        <f t="shared" si="554"/>
        <v>0</v>
      </c>
      <c r="JK268" s="203">
        <f>+'PPFF 2022'!IA268</f>
        <v>0</v>
      </c>
      <c r="JL268" s="204">
        <f>+'PPFF 2022'!IB268</f>
        <v>0</v>
      </c>
      <c r="JM268" s="218">
        <f t="shared" si="555"/>
        <v>0</v>
      </c>
      <c r="JN268" s="224">
        <f>+'PPFF 2022'!IH268</f>
        <v>0</v>
      </c>
      <c r="JO268" s="225">
        <f>+'PPFF 2022'!II268</f>
        <v>0</v>
      </c>
      <c r="JP268" s="212">
        <f t="shared" si="556"/>
        <v>0</v>
      </c>
      <c r="JQ268" s="224">
        <f>+'PPFF 2022'!IJ268</f>
        <v>0</v>
      </c>
      <c r="JR268" s="225">
        <f>+'PPFF 2022'!IK268</f>
        <v>0</v>
      </c>
      <c r="JS268" s="212">
        <f t="shared" si="557"/>
        <v>0</v>
      </c>
      <c r="JT268" s="224">
        <f>+'PPFF 2022'!IL268</f>
        <v>0</v>
      </c>
      <c r="JU268" s="225">
        <f>+'PPFF 2022'!IM268</f>
        <v>0</v>
      </c>
      <c r="JV268" s="212">
        <f t="shared" si="558"/>
        <v>0</v>
      </c>
      <c r="JW268" s="224">
        <f>+'PPFF 2022'!IN268</f>
        <v>0</v>
      </c>
      <c r="JX268" s="225">
        <f>+'PPFF 2022'!IO268</f>
        <v>0</v>
      </c>
      <c r="JY268" s="212">
        <f t="shared" si="559"/>
        <v>0</v>
      </c>
      <c r="JZ268" s="224">
        <f>+'PPFF 2022'!IP268</f>
        <v>0</v>
      </c>
      <c r="KA268" s="225">
        <f>+'PPFF 2022'!IQ268</f>
        <v>0</v>
      </c>
      <c r="KB268" s="212">
        <f t="shared" si="560"/>
        <v>0</v>
      </c>
      <c r="KC268" s="224">
        <f>+'PPFF 2022'!IR268</f>
        <v>0</v>
      </c>
      <c r="KD268" s="225">
        <f>+'PPFF 2022'!IS268</f>
        <v>0</v>
      </c>
      <c r="KE268" s="212">
        <f t="shared" si="561"/>
        <v>0</v>
      </c>
      <c r="KF268" s="224">
        <f>+'PPFF 2022'!IT268</f>
        <v>0</v>
      </c>
      <c r="KG268" s="225">
        <f>+'PPFF 2022'!IU268</f>
        <v>0</v>
      </c>
      <c r="KH268" s="212">
        <f t="shared" si="562"/>
        <v>0</v>
      </c>
      <c r="KI268" s="224">
        <f>+'PPFF 2022'!IV268</f>
        <v>0</v>
      </c>
      <c r="KJ268" s="225">
        <f>+'PPFF 2022'!IW268</f>
        <v>0</v>
      </c>
      <c r="KK268" s="212">
        <f t="shared" si="563"/>
        <v>0</v>
      </c>
      <c r="KL268" s="224">
        <f>+'PPFF 2022'!IX268</f>
        <v>0</v>
      </c>
      <c r="KM268" s="225">
        <f>+'PPFF 2022'!IY268</f>
        <v>0</v>
      </c>
      <c r="KN268" s="212">
        <f t="shared" si="564"/>
        <v>0</v>
      </c>
      <c r="KO268" s="224">
        <f>+'PPFF 2022'!IZ268</f>
        <v>0</v>
      </c>
      <c r="KP268" s="225">
        <f>+'PPFF 2022'!JA268</f>
        <v>0</v>
      </c>
      <c r="KQ268" s="212">
        <f t="shared" si="565"/>
        <v>0</v>
      </c>
      <c r="KR268" s="224">
        <f>+'PPFF 2022'!JB268</f>
        <v>0</v>
      </c>
      <c r="KS268" s="225">
        <f>+'PPFF 2022'!JC268</f>
        <v>0</v>
      </c>
      <c r="KT268" s="212">
        <f t="shared" si="566"/>
        <v>0</v>
      </c>
      <c r="KU268" s="224">
        <f>+'PPFF 2022'!JD268</f>
        <v>0</v>
      </c>
      <c r="KV268" s="225">
        <f>+'PPFF 2022'!JE268</f>
        <v>0</v>
      </c>
      <c r="KW268" s="212">
        <f t="shared" si="567"/>
        <v>0</v>
      </c>
      <c r="KX268" s="224">
        <f>+'PPFF 2022'!JK268</f>
        <v>0</v>
      </c>
      <c r="KY268" s="230">
        <f>+'PPFF 2022'!JL268</f>
        <v>0</v>
      </c>
      <c r="KZ268" s="224">
        <f>+'PPFF 2022'!JM268</f>
        <v>0</v>
      </c>
      <c r="LA268" s="230">
        <f>+'PPFF 2022'!JN268</f>
        <v>0</v>
      </c>
      <c r="LB268" s="224">
        <f>+'PPFF 2022'!JO268</f>
        <v>0</v>
      </c>
      <c r="LC268" s="230">
        <f>+'PPFF 2022'!JP268</f>
        <v>0</v>
      </c>
      <c r="LD268" s="224">
        <f>+'PPFF 2022'!JQ268</f>
        <v>0</v>
      </c>
      <c r="LE268" s="230">
        <f>+'PPFF 2022'!JR268</f>
        <v>0</v>
      </c>
      <c r="LF268" s="224">
        <f>+'PPFF 2022'!JS268</f>
        <v>0</v>
      </c>
      <c r="LG268" s="230">
        <f>+'PPFF 2022'!JT268</f>
        <v>0</v>
      </c>
      <c r="LH268" s="224">
        <f>+'PPFF 2022'!JU268</f>
        <v>0</v>
      </c>
      <c r="LI268" s="230">
        <f>+'PPFF 2022'!JV268</f>
        <v>0</v>
      </c>
      <c r="LJ268" s="224">
        <f>+'PPFF 2022'!JW268</f>
        <v>0</v>
      </c>
      <c r="LK268" s="230">
        <f>+'PPFF 2022'!JX268</f>
        <v>0</v>
      </c>
      <c r="LL268" s="224">
        <f>+'PPFF 2022'!JY268</f>
        <v>0</v>
      </c>
      <c r="LM268" s="230">
        <f>+'PPFF 2022'!JZ268</f>
        <v>0</v>
      </c>
      <c r="LN268" s="224">
        <f>+'PPFF 2022'!KA268</f>
        <v>0</v>
      </c>
      <c r="LO268" s="230">
        <f>+'PPFF 2022'!KB268</f>
        <v>0</v>
      </c>
      <c r="LP268" s="224">
        <f>+'PPFF 2022'!KC268</f>
        <v>0</v>
      </c>
      <c r="LQ268" s="230">
        <f>+'PPFF 2022'!KD268</f>
        <v>0</v>
      </c>
      <c r="LR268" s="224">
        <f>+'PPFF 2022'!KE268</f>
        <v>0</v>
      </c>
      <c r="LS268" s="230">
        <f>+'PPFF 2022'!KF268</f>
        <v>0</v>
      </c>
      <c r="LT268" s="224">
        <f>+'PPFF 2022'!KG268</f>
        <v>0</v>
      </c>
      <c r="LU268" s="230">
        <f>+'PPFF 2022'!KH268</f>
        <v>0</v>
      </c>
      <c r="LV268" s="234">
        <f>+'PPFF 2022'!KN268</f>
        <v>0</v>
      </c>
      <c r="LW268" s="234">
        <f>+'PPFF 2022'!KP268</f>
        <v>0</v>
      </c>
      <c r="LX268" s="234">
        <f>+'PPFF 2022'!KR268</f>
        <v>0</v>
      </c>
      <c r="LY268" s="234">
        <f>+'PPFF 2022'!KT268</f>
        <v>0</v>
      </c>
      <c r="LZ268" s="234">
        <f>+'PPFF 2022'!KV268</f>
        <v>0</v>
      </c>
      <c r="MA268" s="234">
        <f>+'PPFF 2022'!KX268</f>
        <v>0</v>
      </c>
      <c r="MB268" s="234">
        <f>+'PPFF 2022'!KZ268</f>
        <v>0</v>
      </c>
      <c r="MC268" s="234">
        <f>+'PPFF 2022'!LB268</f>
        <v>0</v>
      </c>
      <c r="MD268" s="234">
        <f>+'PPFF 2022'!LD268</f>
        <v>0</v>
      </c>
      <c r="ME268" s="234">
        <f>+'PPFF 2022'!LF268</f>
        <v>0</v>
      </c>
      <c r="MF268" s="234">
        <f>+'PPFF 2022'!LH268</f>
        <v>0</v>
      </c>
      <c r="MG268" s="234">
        <f>+'PPFF 2022'!LJ268</f>
        <v>0</v>
      </c>
      <c r="MH268" s="190">
        <f>+'PPFF 2022'!LN268/6</f>
        <v>0</v>
      </c>
      <c r="MI268" s="190">
        <f>+'PPFF 2022'!LP268/6</f>
        <v>0</v>
      </c>
      <c r="MJ268" s="190">
        <f>+'PPFF 2022'!LR268/6</f>
        <v>0</v>
      </c>
      <c r="MK268" s="190">
        <f>+'PPFF 2022'!LT268/6</f>
        <v>0</v>
      </c>
      <c r="ML268" s="190">
        <f>+'PPFF 2022'!LV268/6</f>
        <v>0</v>
      </c>
      <c r="MM268" s="190">
        <f>+'PPFF 2022'!LX268/6</f>
        <v>0</v>
      </c>
      <c r="MN268" s="239">
        <f>+'PPFF 2022'!LZ268/6</f>
        <v>0</v>
      </c>
      <c r="MO268" s="190">
        <f>+'PPFF 2022'!MB268/6</f>
        <v>0</v>
      </c>
      <c r="MP268" s="190">
        <f>+'PPFF 2022'!MD268/6</f>
        <v>0</v>
      </c>
      <c r="MQ268" s="190">
        <f>+'PPFF 2022'!MF268/6</f>
        <v>0</v>
      </c>
      <c r="MR268" s="190">
        <f>+'PPFF 2022'!MH268/6</f>
        <v>0</v>
      </c>
      <c r="MS268" s="190">
        <f>+'PPFF 2022'!MJ268/6</f>
        <v>0</v>
      </c>
      <c r="MT268" s="104">
        <f>+'PPFF 2022'!MN268</f>
        <v>0</v>
      </c>
      <c r="MU268" s="104">
        <f>+'PPFF 2022'!MP268</f>
        <v>0</v>
      </c>
      <c r="MV268" s="104">
        <f>+'PPFF 2022'!MR268</f>
        <v>0</v>
      </c>
      <c r="MW268" s="104">
        <f>+'PPFF 2022'!MT268</f>
        <v>0</v>
      </c>
      <c r="MX268" s="104">
        <f>+'PPFF 2022'!MV268</f>
        <v>0</v>
      </c>
      <c r="MY268" s="104">
        <f>+'PPFF 2022'!MX268</f>
        <v>0</v>
      </c>
      <c r="MZ268" s="104">
        <f>+'PPFF 2022'!MZ268</f>
        <v>0</v>
      </c>
      <c r="NA268" s="104">
        <f>+'PPFF 2022'!NB268</f>
        <v>0</v>
      </c>
      <c r="NB268" s="104">
        <f>+'PPFF 2022'!ND268</f>
        <v>0</v>
      </c>
      <c r="NC268" s="104">
        <f>+'PPFF 2022'!NF268</f>
        <v>0</v>
      </c>
      <c r="ND268" s="104">
        <f>+'PPFF 2022'!NH268</f>
        <v>0</v>
      </c>
      <c r="NE268" s="104">
        <f>+'PPFF 2022'!NJ268</f>
        <v>0</v>
      </c>
    </row>
    <row r="269" spans="1:369" s="88" customFormat="1" ht="10.5" x14ac:dyDescent="0.25">
      <c r="A269" s="89" t="s">
        <v>438</v>
      </c>
      <c r="B269" s="90" t="s">
        <v>132</v>
      </c>
      <c r="C269" s="90">
        <v>404</v>
      </c>
      <c r="D269" s="90" t="s">
        <v>438</v>
      </c>
      <c r="E269" s="91" t="s">
        <v>438</v>
      </c>
      <c r="F269" s="92" t="s">
        <v>132</v>
      </c>
      <c r="G269" s="92" t="s">
        <v>351</v>
      </c>
      <c r="H269" s="155">
        <v>268</v>
      </c>
      <c r="I269" s="92" t="s">
        <v>137</v>
      </c>
      <c r="J269" s="171">
        <f>+'PPFF 2022'!J269+'PPFF 2022'!K269</f>
        <v>0</v>
      </c>
      <c r="K269" s="171">
        <f>+'PPFF 2022'!L269+'PPFF 2022'!M269</f>
        <v>0</v>
      </c>
      <c r="L269" s="171">
        <f>+'PPFF 2022'!N269+'PPFF 2022'!O269</f>
        <v>0</v>
      </c>
      <c r="M269" s="171">
        <f>+'PPFF 2022'!P269+'PPFF 2022'!Q269</f>
        <v>0</v>
      </c>
      <c r="N269" s="171">
        <f>+'PPFF 2022'!R269+'PPFF 2022'!S269</f>
        <v>0</v>
      </c>
      <c r="O269" s="171">
        <f>+'PPFF 2022'!T269+'PPFF 2022'!U269</f>
        <v>0</v>
      </c>
      <c r="P269" s="171">
        <f>+'PPFF 2022'!V269+'PPFF 2022'!W269</f>
        <v>0</v>
      </c>
      <c r="Q269" s="171">
        <f>+'PPFF 2022'!X269+'PPFF 2022'!Y269</f>
        <v>0</v>
      </c>
      <c r="R269" s="171">
        <f>+'PPFF 2022'!Z269+'PPFF 2022'!AA269</f>
        <v>0</v>
      </c>
      <c r="S269" s="171">
        <f>+'PPFF 2022'!AB269+'PPFF 2022'!AC269</f>
        <v>0</v>
      </c>
      <c r="T269" s="171">
        <f>+'PPFF 2022'!AD269+'PPFF 2022'!AE269</f>
        <v>0</v>
      </c>
      <c r="U269" s="171">
        <f>+'PPFF 2022'!AF269+'PPFF 2022'!AG269</f>
        <v>0</v>
      </c>
      <c r="V269" s="93">
        <f>+'PPFF 2022'!AM269</f>
        <v>0</v>
      </c>
      <c r="W269" s="95">
        <f>+'PPFF 2022'!AN269</f>
        <v>0</v>
      </c>
      <c r="X269" s="98">
        <f>+('PPFF 2022'!AM269+'PPFF 2022'!AN269)/13</f>
        <v>0</v>
      </c>
      <c r="Y269" s="93">
        <f>+'PPFF 2022'!AO269</f>
        <v>0</v>
      </c>
      <c r="Z269" s="95">
        <f>+'PPFF 2022'!AP269</f>
        <v>0</v>
      </c>
      <c r="AA269" s="98">
        <f>+('PPFF 2022'!AO269+'PPFF 2022'!AP269)/13</f>
        <v>0</v>
      </c>
      <c r="AB269" s="93">
        <f>+'PPFF 2022'!AQ269</f>
        <v>0</v>
      </c>
      <c r="AC269" s="95">
        <f>+'PPFF 2022'!AR269</f>
        <v>0</v>
      </c>
      <c r="AD269" s="98">
        <f t="shared" si="474"/>
        <v>0</v>
      </c>
      <c r="AE269" s="93">
        <f>+'PPFF 2022'!AS269</f>
        <v>0</v>
      </c>
      <c r="AF269" s="95">
        <f>+'PPFF 2022'!AT269</f>
        <v>0</v>
      </c>
      <c r="AG269" s="98">
        <f t="shared" si="475"/>
        <v>0</v>
      </c>
      <c r="AH269" s="93">
        <f>+'PPFF 2022'!AU269</f>
        <v>0</v>
      </c>
      <c r="AI269" s="95">
        <f>+'PPFF 2022'!AV269</f>
        <v>0</v>
      </c>
      <c r="AJ269" s="98">
        <f t="shared" si="476"/>
        <v>0</v>
      </c>
      <c r="AK269" s="93">
        <f>+'PPFF 2022'!AW269</f>
        <v>0</v>
      </c>
      <c r="AL269" s="95">
        <f>+'PPFF 2022'!AX269</f>
        <v>0</v>
      </c>
      <c r="AM269" s="98">
        <f t="shared" si="477"/>
        <v>0</v>
      </c>
      <c r="AN269" s="93">
        <f>+'PPFF 2022'!AY269</f>
        <v>0</v>
      </c>
      <c r="AO269" s="95">
        <f>+'PPFF 2022'!AZ269</f>
        <v>0</v>
      </c>
      <c r="AP269" s="98">
        <f t="shared" si="478"/>
        <v>0</v>
      </c>
      <c r="AQ269" s="93">
        <f>+'PPFF 2022'!BA269</f>
        <v>0</v>
      </c>
      <c r="AR269" s="95">
        <f>+'PPFF 2022'!BB269</f>
        <v>0</v>
      </c>
      <c r="AS269" s="98">
        <f t="shared" si="479"/>
        <v>0</v>
      </c>
      <c r="AT269" s="93">
        <f>+'PPFF 2022'!BC269</f>
        <v>0</v>
      </c>
      <c r="AU269" s="95">
        <f>+'PPFF 2022'!BD269</f>
        <v>0</v>
      </c>
      <c r="AV269" s="98">
        <f t="shared" si="480"/>
        <v>0</v>
      </c>
      <c r="AW269" s="93">
        <f>+'PPFF 2022'!BE269</f>
        <v>0</v>
      </c>
      <c r="AX269" s="95">
        <f>+'PPFF 2022'!BF269</f>
        <v>0</v>
      </c>
      <c r="AY269" s="98">
        <f t="shared" si="481"/>
        <v>0</v>
      </c>
      <c r="AZ269" s="93">
        <f>+'PPFF 2022'!BG269</f>
        <v>0</v>
      </c>
      <c r="BA269" s="95">
        <f>+'PPFF 2022'!BH269</f>
        <v>0</v>
      </c>
      <c r="BB269" s="98">
        <f t="shared" si="482"/>
        <v>0</v>
      </c>
      <c r="BC269" s="93">
        <f>+'PPFF 2022'!BI269</f>
        <v>0</v>
      </c>
      <c r="BD269" s="95">
        <f>+'PPFF 2022'!BJ269</f>
        <v>0</v>
      </c>
      <c r="BE269" s="97">
        <f t="shared" si="483"/>
        <v>0</v>
      </c>
      <c r="BF269" s="107">
        <f>+'PPFF 2022'!BP269</f>
        <v>0</v>
      </c>
      <c r="BG269" s="97">
        <f>+'PPFF 2022'!BQ269</f>
        <v>0</v>
      </c>
      <c r="BH269" s="182">
        <f t="shared" si="484"/>
        <v>0</v>
      </c>
      <c r="BI269" s="107">
        <f>+'PPFF 2022'!BR269</f>
        <v>0</v>
      </c>
      <c r="BJ269" s="97">
        <f>+'PPFF 2022'!BS269</f>
        <v>0</v>
      </c>
      <c r="BK269" s="182">
        <f t="shared" si="485"/>
        <v>0</v>
      </c>
      <c r="BL269" s="107">
        <f>+'PPFF 2022'!BT269</f>
        <v>0</v>
      </c>
      <c r="BM269" s="97">
        <f>+'PPFF 2022'!BU269</f>
        <v>0</v>
      </c>
      <c r="BN269" s="182">
        <f t="shared" si="486"/>
        <v>0</v>
      </c>
      <c r="BO269" s="107">
        <f>+'PPFF 2022'!BV269</f>
        <v>0</v>
      </c>
      <c r="BP269" s="97">
        <f>+'PPFF 2022'!BW269</f>
        <v>0</v>
      </c>
      <c r="BQ269" s="182">
        <f t="shared" si="487"/>
        <v>0</v>
      </c>
      <c r="BR269" s="107">
        <f>+'PPFF 2022'!BX269</f>
        <v>0</v>
      </c>
      <c r="BS269" s="97">
        <f>+'PPFF 2022'!BY269</f>
        <v>0</v>
      </c>
      <c r="BT269" s="182">
        <f t="shared" si="488"/>
        <v>0</v>
      </c>
      <c r="BU269" s="107">
        <f>+'PPFF 2022'!BZ269</f>
        <v>0</v>
      </c>
      <c r="BV269" s="97">
        <f>+'PPFF 2022'!CA269</f>
        <v>0</v>
      </c>
      <c r="BW269" s="182">
        <f t="shared" si="489"/>
        <v>0</v>
      </c>
      <c r="BX269" s="107">
        <f>+'PPFF 2022'!CB269</f>
        <v>0</v>
      </c>
      <c r="BY269" s="97">
        <f>+'PPFF 2022'!CC269</f>
        <v>0</v>
      </c>
      <c r="BZ269" s="182">
        <f t="shared" si="490"/>
        <v>0</v>
      </c>
      <c r="CA269" s="107">
        <f>+'PPFF 2022'!CD269</f>
        <v>0</v>
      </c>
      <c r="CB269" s="97">
        <f>+'PPFF 2022'!CE269</f>
        <v>0</v>
      </c>
      <c r="CC269" s="182">
        <f t="shared" si="491"/>
        <v>0</v>
      </c>
      <c r="CD269" s="107">
        <f>+'PPFF 2022'!CF269</f>
        <v>0</v>
      </c>
      <c r="CE269" s="97">
        <f>+'PPFF 2022'!CG269</f>
        <v>0</v>
      </c>
      <c r="CF269" s="182">
        <f t="shared" si="492"/>
        <v>0</v>
      </c>
      <c r="CG269" s="107">
        <f>+'PPFF 2022'!CH269</f>
        <v>0</v>
      </c>
      <c r="CH269" s="97">
        <f>+'PPFF 2022'!CI269</f>
        <v>0</v>
      </c>
      <c r="CI269" s="182">
        <f t="shared" si="493"/>
        <v>0</v>
      </c>
      <c r="CJ269" s="107">
        <f>+'PPFF 2022'!CJ269</f>
        <v>0</v>
      </c>
      <c r="CK269" s="97">
        <f>+'PPFF 2022'!CK269</f>
        <v>0</v>
      </c>
      <c r="CL269" s="182">
        <f t="shared" si="494"/>
        <v>0</v>
      </c>
      <c r="CM269" s="107">
        <f>+'PPFF 2022'!CL269</f>
        <v>0</v>
      </c>
      <c r="CN269" s="97">
        <f>+'PPFF 2022'!CM269</f>
        <v>0</v>
      </c>
      <c r="CO269" s="187">
        <f t="shared" si="495"/>
        <v>0</v>
      </c>
      <c r="CP269" s="109">
        <f>+'PPFF 2022'!CS269</f>
        <v>0</v>
      </c>
      <c r="CQ269" s="111">
        <f>+'PPFF 2022'!CT269</f>
        <v>0</v>
      </c>
      <c r="CR269" s="98">
        <f t="shared" si="496"/>
        <v>0</v>
      </c>
      <c r="CS269" s="109">
        <f>+'PPFF 2022'!CU269</f>
        <v>0</v>
      </c>
      <c r="CT269" s="111">
        <f>+'PPFF 2022'!CV269</f>
        <v>0</v>
      </c>
      <c r="CU269" s="98">
        <f t="shared" si="497"/>
        <v>0</v>
      </c>
      <c r="CV269" s="109">
        <f>+'PPFF 2022'!CW269</f>
        <v>0</v>
      </c>
      <c r="CW269" s="111">
        <f>+'PPFF 2022'!CX269</f>
        <v>0</v>
      </c>
      <c r="CX269" s="98">
        <f t="shared" si="498"/>
        <v>0</v>
      </c>
      <c r="CY269" s="109">
        <f>+'PPFF 2022'!CY269</f>
        <v>0</v>
      </c>
      <c r="CZ269" s="111">
        <f>+'PPFF 2022'!CZ269</f>
        <v>0</v>
      </c>
      <c r="DA269" s="98">
        <f t="shared" si="499"/>
        <v>0</v>
      </c>
      <c r="DB269" s="109">
        <f>+'PPFF 2022'!DA269</f>
        <v>0</v>
      </c>
      <c r="DC269" s="111">
        <f>+'PPFF 2022'!DB269</f>
        <v>0</v>
      </c>
      <c r="DD269" s="98">
        <f t="shared" si="500"/>
        <v>0</v>
      </c>
      <c r="DE269" s="109">
        <f>+'PPFF 2022'!DC269</f>
        <v>0</v>
      </c>
      <c r="DF269" s="111">
        <f>+'PPFF 2022'!DD269</f>
        <v>0</v>
      </c>
      <c r="DG269" s="98">
        <f t="shared" si="501"/>
        <v>0</v>
      </c>
      <c r="DH269" s="109">
        <f>+'PPFF 2022'!DE269</f>
        <v>0</v>
      </c>
      <c r="DI269" s="111">
        <f>+'PPFF 2022'!DF269</f>
        <v>0</v>
      </c>
      <c r="DJ269" s="98">
        <f t="shared" si="502"/>
        <v>0</v>
      </c>
      <c r="DK269" s="109">
        <f>+'PPFF 2022'!DG269</f>
        <v>0</v>
      </c>
      <c r="DL269" s="111">
        <f>+'PPFF 2022'!DH269</f>
        <v>0</v>
      </c>
      <c r="DM269" s="98">
        <f t="shared" si="503"/>
        <v>0</v>
      </c>
      <c r="DN269" s="109">
        <f>+'PPFF 2022'!DI269</f>
        <v>0</v>
      </c>
      <c r="DO269" s="111">
        <f>+'PPFF 2022'!DJ269</f>
        <v>0</v>
      </c>
      <c r="DP269" s="98">
        <f t="shared" si="504"/>
        <v>0</v>
      </c>
      <c r="DQ269" s="109">
        <f>+'PPFF 2022'!DK269</f>
        <v>0</v>
      </c>
      <c r="DR269" s="111">
        <f>+'PPFF 2022'!DL269</f>
        <v>0</v>
      </c>
      <c r="DS269" s="98">
        <f t="shared" si="505"/>
        <v>0</v>
      </c>
      <c r="DT269" s="109">
        <f>+'PPFF 2022'!DM269</f>
        <v>0</v>
      </c>
      <c r="DU269" s="111">
        <f>+'PPFF 2022'!DN269</f>
        <v>0</v>
      </c>
      <c r="DV269" s="98">
        <f t="shared" si="506"/>
        <v>0</v>
      </c>
      <c r="DW269" s="109">
        <f>+'PPFF 2022'!DO269</f>
        <v>0</v>
      </c>
      <c r="DX269" s="111">
        <f>+'PPFF 2022'!DP269</f>
        <v>0</v>
      </c>
      <c r="DY269" s="107">
        <f t="shared" si="507"/>
        <v>0</v>
      </c>
      <c r="DZ269" s="109">
        <f>+'PPFF 2022'!DV269</f>
        <v>0</v>
      </c>
      <c r="EA269" s="111">
        <f>+'PPFF 2022'!DW269</f>
        <v>0</v>
      </c>
      <c r="EB269" s="98">
        <f t="shared" si="508"/>
        <v>0</v>
      </c>
      <c r="EC269" s="111">
        <f>+'PPFF 2022'!DX269</f>
        <v>0</v>
      </c>
      <c r="ED269" s="111">
        <f>+'PPFF 2022'!DY269</f>
        <v>0</v>
      </c>
      <c r="EE269" s="98">
        <f t="shared" si="509"/>
        <v>0</v>
      </c>
      <c r="EF269" s="111">
        <f>+'PPFF 2022'!DZ269</f>
        <v>0</v>
      </c>
      <c r="EG269" s="111">
        <f>+'PPFF 2022'!EA269</f>
        <v>0</v>
      </c>
      <c r="EH269" s="98">
        <f t="shared" si="510"/>
        <v>0</v>
      </c>
      <c r="EI269" s="111">
        <f>+'PPFF 2022'!EB269</f>
        <v>0</v>
      </c>
      <c r="EJ269" s="111">
        <f>+'PPFF 2022'!EC269</f>
        <v>0</v>
      </c>
      <c r="EK269" s="98">
        <f t="shared" si="511"/>
        <v>0</v>
      </c>
      <c r="EL269" s="111">
        <f>+'PPFF 2022'!ED269</f>
        <v>0</v>
      </c>
      <c r="EM269" s="111">
        <f>+'PPFF 2022'!EE269</f>
        <v>0</v>
      </c>
      <c r="EN269" s="98">
        <f t="shared" si="512"/>
        <v>0</v>
      </c>
      <c r="EO269" s="111">
        <f>+'PPFF 2022'!EF269</f>
        <v>0</v>
      </c>
      <c r="EP269" s="111">
        <f>+'PPFF 2022'!EG269</f>
        <v>0</v>
      </c>
      <c r="EQ269" s="98">
        <f t="shared" si="513"/>
        <v>0</v>
      </c>
      <c r="ER269" s="111">
        <f>+'PPFF 2022'!EH269</f>
        <v>0</v>
      </c>
      <c r="ES269" s="111">
        <f>+'PPFF 2022'!EI269</f>
        <v>0</v>
      </c>
      <c r="ET269" s="98">
        <f t="shared" si="514"/>
        <v>0</v>
      </c>
      <c r="EU269" s="111">
        <f>+'PPFF 2022'!EJ269</f>
        <v>0</v>
      </c>
      <c r="EV269" s="111">
        <f>+'PPFF 2022'!EK269</f>
        <v>0</v>
      </c>
      <c r="EW269" s="98">
        <f t="shared" si="515"/>
        <v>0</v>
      </c>
      <c r="EX269" s="111">
        <f>+'PPFF 2022'!EL269</f>
        <v>0</v>
      </c>
      <c r="EY269" s="111">
        <f>+'PPFF 2022'!EM269</f>
        <v>0</v>
      </c>
      <c r="EZ269" s="98">
        <f t="shared" si="516"/>
        <v>0</v>
      </c>
      <c r="FA269" s="111">
        <f>+'PPFF 2022'!EN269</f>
        <v>0</v>
      </c>
      <c r="FB269" s="111">
        <f>+'PPFF 2022'!EO269</f>
        <v>0</v>
      </c>
      <c r="FC269" s="98">
        <f t="shared" si="517"/>
        <v>0</v>
      </c>
      <c r="FD269" s="111">
        <f>+'PPFF 2022'!EP269</f>
        <v>0</v>
      </c>
      <c r="FE269" s="111">
        <f>+'PPFF 2022'!EQ269</f>
        <v>0</v>
      </c>
      <c r="FF269" s="98">
        <f t="shared" si="518"/>
        <v>0</v>
      </c>
      <c r="FG269" s="111">
        <f>+'PPFF 2022'!ER269</f>
        <v>0</v>
      </c>
      <c r="FH269" s="111">
        <f>+'PPFF 2022'!ES269</f>
        <v>0</v>
      </c>
      <c r="FI269" s="97">
        <f t="shared" si="519"/>
        <v>0</v>
      </c>
      <c r="FJ269" s="108">
        <f>+'PPFF 2022'!EY269</f>
        <v>0</v>
      </c>
      <c r="FK269" s="103">
        <f>+'PPFF 2022'!EZ269</f>
        <v>0</v>
      </c>
      <c r="FL269" s="193">
        <f t="shared" si="520"/>
        <v>0</v>
      </c>
      <c r="FM269" s="203">
        <f>+'PPFF 2022'!FA269</f>
        <v>0</v>
      </c>
      <c r="FN269" s="204">
        <f>+'PPFF 2022'!FB269</f>
        <v>0</v>
      </c>
      <c r="FO269" s="202">
        <f t="shared" si="521"/>
        <v>0</v>
      </c>
      <c r="FP269" s="203">
        <f>+'PPFF 2022'!FC269</f>
        <v>0</v>
      </c>
      <c r="FQ269" s="204">
        <f>+'PPFF 2022'!FD269</f>
        <v>0</v>
      </c>
      <c r="FR269" s="202">
        <f t="shared" si="522"/>
        <v>0</v>
      </c>
      <c r="FS269" s="203">
        <f>+'PPFF 2022'!FE269</f>
        <v>0</v>
      </c>
      <c r="FT269" s="204">
        <f>+'PPFF 2022'!FF269</f>
        <v>0</v>
      </c>
      <c r="FU269" s="202">
        <f t="shared" si="523"/>
        <v>0</v>
      </c>
      <c r="FV269" s="203">
        <f>+'PPFF 2022'!FG269</f>
        <v>0</v>
      </c>
      <c r="FW269" s="204">
        <f>+'PPFF 2022'!FH269</f>
        <v>0</v>
      </c>
      <c r="FX269" s="202">
        <f t="shared" si="524"/>
        <v>0</v>
      </c>
      <c r="FY269" s="203">
        <f>+'PPFF 2022'!FI269</f>
        <v>0</v>
      </c>
      <c r="FZ269" s="204">
        <f>+'PPFF 2022'!FJ269</f>
        <v>0</v>
      </c>
      <c r="GA269" s="202">
        <f t="shared" si="525"/>
        <v>0</v>
      </c>
      <c r="GB269" s="203">
        <f>+'PPFF 2022'!FK269</f>
        <v>0</v>
      </c>
      <c r="GC269" s="204">
        <f>+'PPFF 2022'!FL269</f>
        <v>0</v>
      </c>
      <c r="GD269" s="202">
        <f t="shared" si="526"/>
        <v>0</v>
      </c>
      <c r="GE269" s="203">
        <f>+'PPFF 2022'!FM269</f>
        <v>0</v>
      </c>
      <c r="GF269" s="204">
        <f>+'PPFF 2022'!FN269</f>
        <v>0</v>
      </c>
      <c r="GG269" s="202">
        <f t="shared" si="527"/>
        <v>0</v>
      </c>
      <c r="GH269" s="203">
        <f>+'PPFF 2022'!FO269</f>
        <v>0</v>
      </c>
      <c r="GI269" s="204">
        <f>+'PPFF 2022'!FP269</f>
        <v>0</v>
      </c>
      <c r="GJ269" s="202">
        <f t="shared" si="528"/>
        <v>0</v>
      </c>
      <c r="GK269" s="203">
        <f>+'PPFF 2022'!FQ269</f>
        <v>0</v>
      </c>
      <c r="GL269" s="204">
        <f>+'PPFF 2022'!FR269</f>
        <v>0</v>
      </c>
      <c r="GM269" s="202">
        <f t="shared" si="529"/>
        <v>0</v>
      </c>
      <c r="GN269" s="203">
        <f>+'PPFF 2022'!FS269</f>
        <v>0</v>
      </c>
      <c r="GO269" s="204">
        <f>+'PPFF 2022'!FT269</f>
        <v>0</v>
      </c>
      <c r="GP269" s="202">
        <f t="shared" si="530"/>
        <v>0</v>
      </c>
      <c r="GQ269" s="203">
        <f>+'PPFF 2022'!FU269</f>
        <v>0</v>
      </c>
      <c r="GR269" s="204">
        <f>+'PPFF 2022'!FV269</f>
        <v>0</v>
      </c>
      <c r="GS269" s="209">
        <f t="shared" si="531"/>
        <v>0</v>
      </c>
      <c r="GT269" s="203">
        <f>+'PPFF 2022'!GB269</f>
        <v>0</v>
      </c>
      <c r="GU269" s="204">
        <f>+'PPFF 2022'!GC269</f>
        <v>0</v>
      </c>
      <c r="GV269" s="202">
        <f t="shared" si="532"/>
        <v>0</v>
      </c>
      <c r="GW269" s="203">
        <f>+'PPFF 2022'!GD269</f>
        <v>0</v>
      </c>
      <c r="GX269" s="204">
        <f>+'PPFF 2022'!GE269</f>
        <v>0</v>
      </c>
      <c r="GY269" s="202">
        <f t="shared" si="533"/>
        <v>0</v>
      </c>
      <c r="GZ269" s="203">
        <f>+'PPFF 2022'!GF269</f>
        <v>0</v>
      </c>
      <c r="HA269" s="204">
        <f>+'PPFF 2022'!GG269</f>
        <v>0</v>
      </c>
      <c r="HB269" s="202">
        <f t="shared" si="534"/>
        <v>0</v>
      </c>
      <c r="HC269" s="203">
        <f>+'PPFF 2022'!GH269</f>
        <v>0</v>
      </c>
      <c r="HD269" s="204">
        <f>+'PPFF 2022'!GI269</f>
        <v>0</v>
      </c>
      <c r="HE269" s="202">
        <f t="shared" si="535"/>
        <v>0</v>
      </c>
      <c r="HF269" s="203">
        <f>+'PPFF 2022'!GJ269</f>
        <v>0</v>
      </c>
      <c r="HG269" s="204">
        <f>+'PPFF 2022'!GK269</f>
        <v>0</v>
      </c>
      <c r="HH269" s="202">
        <f t="shared" si="536"/>
        <v>0</v>
      </c>
      <c r="HI269" s="203">
        <f>+'PPFF 2022'!GL269</f>
        <v>0</v>
      </c>
      <c r="HJ269" s="204">
        <f>+'PPFF 2022'!GM269</f>
        <v>0</v>
      </c>
      <c r="HK269" s="202">
        <f t="shared" si="537"/>
        <v>0</v>
      </c>
      <c r="HL269" s="203">
        <f>+'PPFF 2022'!GN269</f>
        <v>0</v>
      </c>
      <c r="HM269" s="204">
        <f>+'PPFF 2022'!GO269</f>
        <v>0</v>
      </c>
      <c r="HN269" s="202">
        <f t="shared" si="538"/>
        <v>0</v>
      </c>
      <c r="HO269" s="203">
        <f>+'PPFF 2022'!GP269</f>
        <v>0</v>
      </c>
      <c r="HP269" s="204">
        <f>+'PPFF 2022'!GQ269</f>
        <v>0</v>
      </c>
      <c r="HQ269" s="202">
        <f t="shared" si="539"/>
        <v>0</v>
      </c>
      <c r="HR269" s="203">
        <f>+'PPFF 2022'!GR269</f>
        <v>0</v>
      </c>
      <c r="HS269" s="204">
        <f>+'PPFF 2022'!GS269</f>
        <v>0</v>
      </c>
      <c r="HT269" s="202">
        <f t="shared" si="540"/>
        <v>0</v>
      </c>
      <c r="HU269" s="203">
        <f>+'PPFF 2022'!GT269</f>
        <v>0</v>
      </c>
      <c r="HV269" s="204">
        <f>+'PPFF 2022'!GU269</f>
        <v>0</v>
      </c>
      <c r="HW269" s="202">
        <f t="shared" si="541"/>
        <v>0</v>
      </c>
      <c r="HX269" s="203">
        <f>+'PPFF 2022'!GV269</f>
        <v>0</v>
      </c>
      <c r="HY269" s="204">
        <f>+'PPFF 2022'!GW269</f>
        <v>0</v>
      </c>
      <c r="HZ269" s="202">
        <f t="shared" si="542"/>
        <v>0</v>
      </c>
      <c r="IA269" s="203">
        <f>+'PPFF 2022'!GX269</f>
        <v>0</v>
      </c>
      <c r="IB269" s="204">
        <f>+'PPFF 2022'!GY269</f>
        <v>0</v>
      </c>
      <c r="IC269" s="209">
        <f t="shared" si="543"/>
        <v>0</v>
      </c>
      <c r="ID269" s="203">
        <f>+'PPFF 2022'!HE269</f>
        <v>0</v>
      </c>
      <c r="IE269" s="204">
        <f>+'PPFF 2022'!HF269</f>
        <v>0</v>
      </c>
      <c r="IF269" s="215">
        <f t="shared" si="544"/>
        <v>0</v>
      </c>
      <c r="IG269" s="203">
        <f>+'PPFF 2022'!HG269</f>
        <v>0</v>
      </c>
      <c r="IH269" s="204">
        <f>+'PPFF 2022'!HH269</f>
        <v>0</v>
      </c>
      <c r="II269" s="215">
        <f t="shared" si="545"/>
        <v>0</v>
      </c>
      <c r="IJ269" s="203">
        <f>+'PPFF 2022'!HI269</f>
        <v>0</v>
      </c>
      <c r="IK269" s="204">
        <f>+'PPFF 2022'!HJ269</f>
        <v>0</v>
      </c>
      <c r="IL269" s="215">
        <f t="shared" si="546"/>
        <v>0</v>
      </c>
      <c r="IM269" s="203">
        <f>+'PPFF 2022'!HK269</f>
        <v>0</v>
      </c>
      <c r="IN269" s="204">
        <f>+'PPFF 2022'!HL269</f>
        <v>0</v>
      </c>
      <c r="IO269" s="215">
        <f t="shared" si="547"/>
        <v>0</v>
      </c>
      <c r="IP269" s="203">
        <f>+'PPFF 2022'!HM269</f>
        <v>0</v>
      </c>
      <c r="IQ269" s="204">
        <f>+'PPFF 2022'!HN269</f>
        <v>0</v>
      </c>
      <c r="IR269" s="215">
        <f t="shared" si="548"/>
        <v>0</v>
      </c>
      <c r="IS269" s="203">
        <f>+'PPFF 2022'!HO269</f>
        <v>0</v>
      </c>
      <c r="IT269" s="204">
        <f>+'PPFF 2022'!HP269</f>
        <v>0</v>
      </c>
      <c r="IU269" s="215">
        <f t="shared" si="549"/>
        <v>0</v>
      </c>
      <c r="IV269" s="203">
        <f>+'PPFF 2022'!HQ269</f>
        <v>0</v>
      </c>
      <c r="IW269" s="204">
        <f>+'PPFF 2022'!HR269</f>
        <v>0</v>
      </c>
      <c r="IX269" s="215">
        <f t="shared" si="550"/>
        <v>0</v>
      </c>
      <c r="IY269" s="203">
        <f>+'PPFF 2022'!HS269</f>
        <v>0</v>
      </c>
      <c r="IZ269" s="204">
        <f>+'PPFF 2022'!HT269</f>
        <v>0</v>
      </c>
      <c r="JA269" s="215">
        <f t="shared" si="551"/>
        <v>0</v>
      </c>
      <c r="JB269" s="203">
        <f>+'PPFF 2022'!HU269</f>
        <v>0</v>
      </c>
      <c r="JC269" s="204">
        <f>+'PPFF 2022'!HV269</f>
        <v>0</v>
      </c>
      <c r="JD269" s="215">
        <f t="shared" si="552"/>
        <v>0</v>
      </c>
      <c r="JE269" s="203">
        <f>+'PPFF 2022'!HW269</f>
        <v>0</v>
      </c>
      <c r="JF269" s="204">
        <f>+'PPFF 2022'!HX269</f>
        <v>0</v>
      </c>
      <c r="JG269" s="215">
        <f t="shared" si="553"/>
        <v>0</v>
      </c>
      <c r="JH269" s="203">
        <f>+'PPFF 2022'!HY269</f>
        <v>0</v>
      </c>
      <c r="JI269" s="204">
        <f>+'PPFF 2022'!HZ269</f>
        <v>0</v>
      </c>
      <c r="JJ269" s="215">
        <f t="shared" si="554"/>
        <v>0</v>
      </c>
      <c r="JK269" s="203">
        <f>+'PPFF 2022'!IA269</f>
        <v>0</v>
      </c>
      <c r="JL269" s="204">
        <f>+'PPFF 2022'!IB269</f>
        <v>0</v>
      </c>
      <c r="JM269" s="218">
        <f t="shared" si="555"/>
        <v>0</v>
      </c>
      <c r="JN269" s="224">
        <f>+'PPFF 2022'!IH269</f>
        <v>0</v>
      </c>
      <c r="JO269" s="225">
        <f>+'PPFF 2022'!II269</f>
        <v>0</v>
      </c>
      <c r="JP269" s="212">
        <f t="shared" si="556"/>
        <v>0</v>
      </c>
      <c r="JQ269" s="224">
        <f>+'PPFF 2022'!IJ269</f>
        <v>0</v>
      </c>
      <c r="JR269" s="225">
        <f>+'PPFF 2022'!IK269</f>
        <v>0</v>
      </c>
      <c r="JS269" s="212">
        <f t="shared" si="557"/>
        <v>0</v>
      </c>
      <c r="JT269" s="224">
        <f>+'PPFF 2022'!IL269</f>
        <v>0</v>
      </c>
      <c r="JU269" s="225">
        <f>+'PPFF 2022'!IM269</f>
        <v>0</v>
      </c>
      <c r="JV269" s="212">
        <f t="shared" si="558"/>
        <v>0</v>
      </c>
      <c r="JW269" s="224">
        <f>+'PPFF 2022'!IN269</f>
        <v>0</v>
      </c>
      <c r="JX269" s="225">
        <f>+'PPFF 2022'!IO269</f>
        <v>0</v>
      </c>
      <c r="JY269" s="212">
        <f t="shared" si="559"/>
        <v>0</v>
      </c>
      <c r="JZ269" s="224">
        <f>+'PPFF 2022'!IP269</f>
        <v>0</v>
      </c>
      <c r="KA269" s="225">
        <f>+'PPFF 2022'!IQ269</f>
        <v>0</v>
      </c>
      <c r="KB269" s="212">
        <f t="shared" si="560"/>
        <v>0</v>
      </c>
      <c r="KC269" s="224">
        <f>+'PPFF 2022'!IR269</f>
        <v>0</v>
      </c>
      <c r="KD269" s="225">
        <f>+'PPFF 2022'!IS269</f>
        <v>0</v>
      </c>
      <c r="KE269" s="212">
        <f t="shared" si="561"/>
        <v>0</v>
      </c>
      <c r="KF269" s="224">
        <f>+'PPFF 2022'!IT269</f>
        <v>0</v>
      </c>
      <c r="KG269" s="225">
        <f>+'PPFF 2022'!IU269</f>
        <v>0</v>
      </c>
      <c r="KH269" s="212">
        <f t="shared" si="562"/>
        <v>0</v>
      </c>
      <c r="KI269" s="224">
        <f>+'PPFF 2022'!IV269</f>
        <v>0</v>
      </c>
      <c r="KJ269" s="225">
        <f>+'PPFF 2022'!IW269</f>
        <v>0</v>
      </c>
      <c r="KK269" s="212">
        <f t="shared" si="563"/>
        <v>0</v>
      </c>
      <c r="KL269" s="224">
        <f>+'PPFF 2022'!IX269</f>
        <v>0</v>
      </c>
      <c r="KM269" s="225">
        <f>+'PPFF 2022'!IY269</f>
        <v>0</v>
      </c>
      <c r="KN269" s="212">
        <f t="shared" si="564"/>
        <v>0</v>
      </c>
      <c r="KO269" s="224">
        <f>+'PPFF 2022'!IZ269</f>
        <v>0</v>
      </c>
      <c r="KP269" s="225">
        <f>+'PPFF 2022'!JA269</f>
        <v>0</v>
      </c>
      <c r="KQ269" s="212">
        <f t="shared" si="565"/>
        <v>0</v>
      </c>
      <c r="KR269" s="224">
        <f>+'PPFF 2022'!JB269</f>
        <v>0</v>
      </c>
      <c r="KS269" s="225">
        <f>+'PPFF 2022'!JC269</f>
        <v>0</v>
      </c>
      <c r="KT269" s="212">
        <f t="shared" si="566"/>
        <v>0</v>
      </c>
      <c r="KU269" s="224">
        <f>+'PPFF 2022'!JD269</f>
        <v>0</v>
      </c>
      <c r="KV269" s="225">
        <f>+'PPFF 2022'!JE269</f>
        <v>0</v>
      </c>
      <c r="KW269" s="212">
        <f t="shared" si="567"/>
        <v>0</v>
      </c>
      <c r="KX269" s="224">
        <f>+'PPFF 2022'!JK269</f>
        <v>0</v>
      </c>
      <c r="KY269" s="230">
        <f>+'PPFF 2022'!JL269</f>
        <v>0</v>
      </c>
      <c r="KZ269" s="224">
        <f>+'PPFF 2022'!JM269</f>
        <v>0</v>
      </c>
      <c r="LA269" s="230">
        <f>+'PPFF 2022'!JN269</f>
        <v>0</v>
      </c>
      <c r="LB269" s="224">
        <f>+'PPFF 2022'!JO269</f>
        <v>0</v>
      </c>
      <c r="LC269" s="230">
        <f>+'PPFF 2022'!JP269</f>
        <v>0</v>
      </c>
      <c r="LD269" s="224">
        <f>+'PPFF 2022'!JQ269</f>
        <v>0</v>
      </c>
      <c r="LE269" s="230">
        <f>+'PPFF 2022'!JR269</f>
        <v>0</v>
      </c>
      <c r="LF269" s="224">
        <f>+'PPFF 2022'!JS269</f>
        <v>0</v>
      </c>
      <c r="LG269" s="230">
        <f>+'PPFF 2022'!JT269</f>
        <v>0</v>
      </c>
      <c r="LH269" s="224">
        <f>+'PPFF 2022'!JU269</f>
        <v>0</v>
      </c>
      <c r="LI269" s="230">
        <f>+'PPFF 2022'!JV269</f>
        <v>0</v>
      </c>
      <c r="LJ269" s="224">
        <f>+'PPFF 2022'!JW269</f>
        <v>0</v>
      </c>
      <c r="LK269" s="230">
        <f>+'PPFF 2022'!JX269</f>
        <v>0</v>
      </c>
      <c r="LL269" s="224">
        <f>+'PPFF 2022'!JY269</f>
        <v>0</v>
      </c>
      <c r="LM269" s="230">
        <f>+'PPFF 2022'!JZ269</f>
        <v>0</v>
      </c>
      <c r="LN269" s="224">
        <f>+'PPFF 2022'!KA269</f>
        <v>0</v>
      </c>
      <c r="LO269" s="230">
        <f>+'PPFF 2022'!KB269</f>
        <v>0</v>
      </c>
      <c r="LP269" s="224">
        <f>+'PPFF 2022'!KC269</f>
        <v>0</v>
      </c>
      <c r="LQ269" s="230">
        <f>+'PPFF 2022'!KD269</f>
        <v>0</v>
      </c>
      <c r="LR269" s="224">
        <f>+'PPFF 2022'!KE269</f>
        <v>0</v>
      </c>
      <c r="LS269" s="230">
        <f>+'PPFF 2022'!KF269</f>
        <v>0</v>
      </c>
      <c r="LT269" s="224">
        <f>+'PPFF 2022'!KG269</f>
        <v>0</v>
      </c>
      <c r="LU269" s="230">
        <f>+'PPFF 2022'!KH269</f>
        <v>0</v>
      </c>
      <c r="LV269" s="234">
        <f>+'PPFF 2022'!KN269</f>
        <v>0</v>
      </c>
      <c r="LW269" s="234">
        <f>+'PPFF 2022'!KP269</f>
        <v>0</v>
      </c>
      <c r="LX269" s="234">
        <f>+'PPFF 2022'!KR269</f>
        <v>0</v>
      </c>
      <c r="LY269" s="234">
        <f>+'PPFF 2022'!KT269</f>
        <v>0</v>
      </c>
      <c r="LZ269" s="234">
        <f>+'PPFF 2022'!KV269</f>
        <v>0</v>
      </c>
      <c r="MA269" s="234">
        <f>+'PPFF 2022'!KX269</f>
        <v>0</v>
      </c>
      <c r="MB269" s="234">
        <f>+'PPFF 2022'!KZ269</f>
        <v>0</v>
      </c>
      <c r="MC269" s="234">
        <f>+'PPFF 2022'!LB269</f>
        <v>0</v>
      </c>
      <c r="MD269" s="234">
        <f>+'PPFF 2022'!LD269</f>
        <v>0</v>
      </c>
      <c r="ME269" s="234">
        <f>+'PPFF 2022'!LF269</f>
        <v>0</v>
      </c>
      <c r="MF269" s="234">
        <f>+'PPFF 2022'!LH269</f>
        <v>0</v>
      </c>
      <c r="MG269" s="234">
        <f>+'PPFF 2022'!LJ269</f>
        <v>0</v>
      </c>
      <c r="MH269" s="190">
        <f>+'PPFF 2022'!LN269/6</f>
        <v>0</v>
      </c>
      <c r="MI269" s="190">
        <f>+'PPFF 2022'!LP269/6</f>
        <v>0</v>
      </c>
      <c r="MJ269" s="190">
        <f>+'PPFF 2022'!LR269/6</f>
        <v>0</v>
      </c>
      <c r="MK269" s="190">
        <f>+'PPFF 2022'!LT269/6</f>
        <v>0</v>
      </c>
      <c r="ML269" s="190">
        <f>+'PPFF 2022'!LV269/6</f>
        <v>0</v>
      </c>
      <c r="MM269" s="190">
        <f>+'PPFF 2022'!LX269/6</f>
        <v>0</v>
      </c>
      <c r="MN269" s="239">
        <f>+'PPFF 2022'!LZ269/6</f>
        <v>0</v>
      </c>
      <c r="MO269" s="190">
        <f>+'PPFF 2022'!MB269/6</f>
        <v>0</v>
      </c>
      <c r="MP269" s="190">
        <f>+'PPFF 2022'!MD269/6</f>
        <v>0</v>
      </c>
      <c r="MQ269" s="190">
        <f>+'PPFF 2022'!MF269/6</f>
        <v>0</v>
      </c>
      <c r="MR269" s="190">
        <f>+'PPFF 2022'!MH269/6</f>
        <v>0</v>
      </c>
      <c r="MS269" s="190">
        <f>+'PPFF 2022'!MJ269/6</f>
        <v>0</v>
      </c>
      <c r="MT269" s="104">
        <f>+'PPFF 2022'!MN269</f>
        <v>0</v>
      </c>
      <c r="MU269" s="104">
        <f>+'PPFF 2022'!MP269</f>
        <v>0</v>
      </c>
      <c r="MV269" s="104">
        <f>+'PPFF 2022'!MR269</f>
        <v>0</v>
      </c>
      <c r="MW269" s="104">
        <f>+'PPFF 2022'!MT269</f>
        <v>0</v>
      </c>
      <c r="MX269" s="104">
        <f>+'PPFF 2022'!MV269</f>
        <v>0</v>
      </c>
      <c r="MY269" s="104">
        <f>+'PPFF 2022'!MX269</f>
        <v>0</v>
      </c>
      <c r="MZ269" s="104">
        <f>+'PPFF 2022'!MZ269</f>
        <v>0</v>
      </c>
      <c r="NA269" s="104">
        <f>+'PPFF 2022'!NB269</f>
        <v>0</v>
      </c>
      <c r="NB269" s="104">
        <f>+'PPFF 2022'!ND269</f>
        <v>0</v>
      </c>
      <c r="NC269" s="104">
        <f>+'PPFF 2022'!NF269</f>
        <v>0</v>
      </c>
      <c r="ND269" s="104">
        <f>+'PPFF 2022'!NH269</f>
        <v>0</v>
      </c>
      <c r="NE269" s="104">
        <f>+'PPFF 2022'!NJ269</f>
        <v>0</v>
      </c>
    </row>
    <row r="270" spans="1:369" s="88" customFormat="1" ht="10.5" x14ac:dyDescent="0.25">
      <c r="A270" s="89" t="s">
        <v>438</v>
      </c>
      <c r="B270" s="90" t="s">
        <v>132</v>
      </c>
      <c r="C270" s="90">
        <v>404</v>
      </c>
      <c r="D270" s="90" t="s">
        <v>438</v>
      </c>
      <c r="E270" s="91" t="s">
        <v>438</v>
      </c>
      <c r="F270" s="92" t="s">
        <v>132</v>
      </c>
      <c r="G270" s="92" t="s">
        <v>352</v>
      </c>
      <c r="H270" s="155">
        <v>269</v>
      </c>
      <c r="I270" s="92" t="s">
        <v>133</v>
      </c>
      <c r="J270" s="171">
        <f>+'PPFF 2022'!J270+'PPFF 2022'!K270</f>
        <v>0</v>
      </c>
      <c r="K270" s="171">
        <f>+'PPFF 2022'!L270+'PPFF 2022'!M270</f>
        <v>0</v>
      </c>
      <c r="L270" s="171">
        <f>+'PPFF 2022'!N270+'PPFF 2022'!O270</f>
        <v>0</v>
      </c>
      <c r="M270" s="171">
        <f>+'PPFF 2022'!P270+'PPFF 2022'!Q270</f>
        <v>0</v>
      </c>
      <c r="N270" s="171">
        <f>+'PPFF 2022'!R270+'PPFF 2022'!S270</f>
        <v>0</v>
      </c>
      <c r="O270" s="171">
        <f>+'PPFF 2022'!T270+'PPFF 2022'!U270</f>
        <v>0</v>
      </c>
      <c r="P270" s="171">
        <f>+'PPFF 2022'!V270+'PPFF 2022'!W270</f>
        <v>0</v>
      </c>
      <c r="Q270" s="171">
        <f>+'PPFF 2022'!X270+'PPFF 2022'!Y270</f>
        <v>0</v>
      </c>
      <c r="R270" s="171">
        <f>+'PPFF 2022'!Z270+'PPFF 2022'!AA270</f>
        <v>0</v>
      </c>
      <c r="S270" s="171">
        <f>+'PPFF 2022'!AB270+'PPFF 2022'!AC270</f>
        <v>0</v>
      </c>
      <c r="T270" s="171">
        <f>+'PPFF 2022'!AD270+'PPFF 2022'!AE270</f>
        <v>0</v>
      </c>
      <c r="U270" s="171">
        <f>+'PPFF 2022'!AF270+'PPFF 2022'!AG270</f>
        <v>0</v>
      </c>
      <c r="V270" s="93">
        <f>+'PPFF 2022'!AM270</f>
        <v>0</v>
      </c>
      <c r="W270" s="95">
        <f>+'PPFF 2022'!AN270</f>
        <v>0</v>
      </c>
      <c r="X270" s="98">
        <f>+('PPFF 2022'!AM270+'PPFF 2022'!AN270)/13</f>
        <v>0</v>
      </c>
      <c r="Y270" s="93">
        <f>+'PPFF 2022'!AO270</f>
        <v>0</v>
      </c>
      <c r="Z270" s="95">
        <f>+'PPFF 2022'!AP270</f>
        <v>0</v>
      </c>
      <c r="AA270" s="98">
        <f>+('PPFF 2022'!AO270+'PPFF 2022'!AP270)/13</f>
        <v>0</v>
      </c>
      <c r="AB270" s="93">
        <f>+'PPFF 2022'!AQ270</f>
        <v>0</v>
      </c>
      <c r="AC270" s="95">
        <f>+'PPFF 2022'!AR270</f>
        <v>0</v>
      </c>
      <c r="AD270" s="98">
        <f t="shared" si="474"/>
        <v>0</v>
      </c>
      <c r="AE270" s="93">
        <f>+'PPFF 2022'!AS270</f>
        <v>0</v>
      </c>
      <c r="AF270" s="95">
        <f>+'PPFF 2022'!AT270</f>
        <v>0</v>
      </c>
      <c r="AG270" s="98">
        <f t="shared" si="475"/>
        <v>0</v>
      </c>
      <c r="AH270" s="93">
        <f>+'PPFF 2022'!AU270</f>
        <v>0</v>
      </c>
      <c r="AI270" s="95">
        <f>+'PPFF 2022'!AV270</f>
        <v>0</v>
      </c>
      <c r="AJ270" s="98">
        <f t="shared" si="476"/>
        <v>0</v>
      </c>
      <c r="AK270" s="93">
        <f>+'PPFF 2022'!AW270</f>
        <v>0</v>
      </c>
      <c r="AL270" s="95">
        <f>+'PPFF 2022'!AX270</f>
        <v>0</v>
      </c>
      <c r="AM270" s="98">
        <f t="shared" si="477"/>
        <v>0</v>
      </c>
      <c r="AN270" s="93">
        <f>+'PPFF 2022'!AY270</f>
        <v>0</v>
      </c>
      <c r="AO270" s="95">
        <f>+'PPFF 2022'!AZ270</f>
        <v>0</v>
      </c>
      <c r="AP270" s="98">
        <f t="shared" si="478"/>
        <v>0</v>
      </c>
      <c r="AQ270" s="93">
        <f>+'PPFF 2022'!BA270</f>
        <v>0</v>
      </c>
      <c r="AR270" s="95">
        <f>+'PPFF 2022'!BB270</f>
        <v>0</v>
      </c>
      <c r="AS270" s="98">
        <f t="shared" si="479"/>
        <v>0</v>
      </c>
      <c r="AT270" s="93">
        <f>+'PPFF 2022'!BC270</f>
        <v>0</v>
      </c>
      <c r="AU270" s="95">
        <f>+'PPFF 2022'!BD270</f>
        <v>0</v>
      </c>
      <c r="AV270" s="98">
        <f t="shared" si="480"/>
        <v>0</v>
      </c>
      <c r="AW270" s="93">
        <f>+'PPFF 2022'!BE270</f>
        <v>0</v>
      </c>
      <c r="AX270" s="95">
        <f>+'PPFF 2022'!BF270</f>
        <v>0</v>
      </c>
      <c r="AY270" s="98">
        <f t="shared" si="481"/>
        <v>0</v>
      </c>
      <c r="AZ270" s="93">
        <f>+'PPFF 2022'!BG270</f>
        <v>0</v>
      </c>
      <c r="BA270" s="95">
        <f>+'PPFF 2022'!BH270</f>
        <v>0</v>
      </c>
      <c r="BB270" s="98">
        <f t="shared" si="482"/>
        <v>0</v>
      </c>
      <c r="BC270" s="93">
        <f>+'PPFF 2022'!BI270</f>
        <v>0</v>
      </c>
      <c r="BD270" s="95">
        <f>+'PPFF 2022'!BJ270</f>
        <v>0</v>
      </c>
      <c r="BE270" s="97">
        <f t="shared" si="483"/>
        <v>0</v>
      </c>
      <c r="BF270" s="107">
        <f>+'PPFF 2022'!BP270</f>
        <v>0</v>
      </c>
      <c r="BG270" s="97">
        <f>+'PPFF 2022'!BQ270</f>
        <v>0</v>
      </c>
      <c r="BH270" s="182">
        <f t="shared" si="484"/>
        <v>0</v>
      </c>
      <c r="BI270" s="107">
        <f>+'PPFF 2022'!BR270</f>
        <v>0</v>
      </c>
      <c r="BJ270" s="97">
        <f>+'PPFF 2022'!BS270</f>
        <v>0</v>
      </c>
      <c r="BK270" s="182">
        <f t="shared" si="485"/>
        <v>0</v>
      </c>
      <c r="BL270" s="107">
        <f>+'PPFF 2022'!BT270</f>
        <v>0</v>
      </c>
      <c r="BM270" s="97">
        <f>+'PPFF 2022'!BU270</f>
        <v>0</v>
      </c>
      <c r="BN270" s="182">
        <f t="shared" si="486"/>
        <v>0</v>
      </c>
      <c r="BO270" s="107">
        <f>+'PPFF 2022'!BV270</f>
        <v>0</v>
      </c>
      <c r="BP270" s="97">
        <f>+'PPFF 2022'!BW270</f>
        <v>0</v>
      </c>
      <c r="BQ270" s="182">
        <f t="shared" si="487"/>
        <v>0</v>
      </c>
      <c r="BR270" s="107">
        <f>+'PPFF 2022'!BX270</f>
        <v>0</v>
      </c>
      <c r="BS270" s="97">
        <f>+'PPFF 2022'!BY270</f>
        <v>0</v>
      </c>
      <c r="BT270" s="182">
        <f t="shared" si="488"/>
        <v>0</v>
      </c>
      <c r="BU270" s="107">
        <f>+'PPFF 2022'!BZ270</f>
        <v>0</v>
      </c>
      <c r="BV270" s="97">
        <f>+'PPFF 2022'!CA270</f>
        <v>0</v>
      </c>
      <c r="BW270" s="182">
        <f t="shared" si="489"/>
        <v>0</v>
      </c>
      <c r="BX270" s="107">
        <f>+'PPFF 2022'!CB270</f>
        <v>0</v>
      </c>
      <c r="BY270" s="97">
        <f>+'PPFF 2022'!CC270</f>
        <v>0</v>
      </c>
      <c r="BZ270" s="182">
        <f t="shared" si="490"/>
        <v>0</v>
      </c>
      <c r="CA270" s="107">
        <f>+'PPFF 2022'!CD270</f>
        <v>0</v>
      </c>
      <c r="CB270" s="97">
        <f>+'PPFF 2022'!CE270</f>
        <v>0</v>
      </c>
      <c r="CC270" s="182">
        <f t="shared" si="491"/>
        <v>0</v>
      </c>
      <c r="CD270" s="107">
        <f>+'PPFF 2022'!CF270</f>
        <v>0</v>
      </c>
      <c r="CE270" s="97">
        <f>+'PPFF 2022'!CG270</f>
        <v>0</v>
      </c>
      <c r="CF270" s="182">
        <f t="shared" si="492"/>
        <v>0</v>
      </c>
      <c r="CG270" s="107">
        <f>+'PPFF 2022'!CH270</f>
        <v>0</v>
      </c>
      <c r="CH270" s="97">
        <f>+'PPFF 2022'!CI270</f>
        <v>0</v>
      </c>
      <c r="CI270" s="182">
        <f t="shared" si="493"/>
        <v>0</v>
      </c>
      <c r="CJ270" s="107">
        <f>+'PPFF 2022'!CJ270</f>
        <v>0</v>
      </c>
      <c r="CK270" s="97">
        <f>+'PPFF 2022'!CK270</f>
        <v>0</v>
      </c>
      <c r="CL270" s="182">
        <f t="shared" si="494"/>
        <v>0</v>
      </c>
      <c r="CM270" s="107">
        <f>+'PPFF 2022'!CL270</f>
        <v>0</v>
      </c>
      <c r="CN270" s="97">
        <f>+'PPFF 2022'!CM270</f>
        <v>0</v>
      </c>
      <c r="CO270" s="187">
        <f t="shared" si="495"/>
        <v>0</v>
      </c>
      <c r="CP270" s="109">
        <f>+'PPFF 2022'!CS270</f>
        <v>0</v>
      </c>
      <c r="CQ270" s="111">
        <f>+'PPFF 2022'!CT270</f>
        <v>0</v>
      </c>
      <c r="CR270" s="98">
        <f t="shared" si="496"/>
        <v>0</v>
      </c>
      <c r="CS270" s="109">
        <f>+'PPFF 2022'!CU270</f>
        <v>0</v>
      </c>
      <c r="CT270" s="111">
        <f>+'PPFF 2022'!CV270</f>
        <v>0</v>
      </c>
      <c r="CU270" s="98">
        <f t="shared" si="497"/>
        <v>0</v>
      </c>
      <c r="CV270" s="109">
        <f>+'PPFF 2022'!CW270</f>
        <v>0</v>
      </c>
      <c r="CW270" s="111">
        <f>+'PPFF 2022'!CX270</f>
        <v>0</v>
      </c>
      <c r="CX270" s="98">
        <f t="shared" si="498"/>
        <v>0</v>
      </c>
      <c r="CY270" s="109">
        <f>+'PPFF 2022'!CY270</f>
        <v>0</v>
      </c>
      <c r="CZ270" s="111">
        <f>+'PPFF 2022'!CZ270</f>
        <v>0</v>
      </c>
      <c r="DA270" s="98">
        <f t="shared" si="499"/>
        <v>0</v>
      </c>
      <c r="DB270" s="109">
        <f>+'PPFF 2022'!DA270</f>
        <v>0</v>
      </c>
      <c r="DC270" s="111">
        <f>+'PPFF 2022'!DB270</f>
        <v>0</v>
      </c>
      <c r="DD270" s="98">
        <f t="shared" si="500"/>
        <v>0</v>
      </c>
      <c r="DE270" s="109">
        <f>+'PPFF 2022'!DC270</f>
        <v>0</v>
      </c>
      <c r="DF270" s="111">
        <f>+'PPFF 2022'!DD270</f>
        <v>0</v>
      </c>
      <c r="DG270" s="98">
        <f t="shared" si="501"/>
        <v>0</v>
      </c>
      <c r="DH270" s="109">
        <f>+'PPFF 2022'!DE270</f>
        <v>0</v>
      </c>
      <c r="DI270" s="111">
        <f>+'PPFF 2022'!DF270</f>
        <v>0</v>
      </c>
      <c r="DJ270" s="98">
        <f t="shared" si="502"/>
        <v>0</v>
      </c>
      <c r="DK270" s="109">
        <f>+'PPFF 2022'!DG270</f>
        <v>0</v>
      </c>
      <c r="DL270" s="111">
        <f>+'PPFF 2022'!DH270</f>
        <v>0</v>
      </c>
      <c r="DM270" s="98">
        <f t="shared" si="503"/>
        <v>0</v>
      </c>
      <c r="DN270" s="109">
        <f>+'PPFF 2022'!DI270</f>
        <v>0</v>
      </c>
      <c r="DO270" s="111">
        <f>+'PPFF 2022'!DJ270</f>
        <v>0</v>
      </c>
      <c r="DP270" s="98">
        <f t="shared" si="504"/>
        <v>0</v>
      </c>
      <c r="DQ270" s="109">
        <f>+'PPFF 2022'!DK270</f>
        <v>0</v>
      </c>
      <c r="DR270" s="111">
        <f>+'PPFF 2022'!DL270</f>
        <v>0</v>
      </c>
      <c r="DS270" s="98">
        <f t="shared" si="505"/>
        <v>0</v>
      </c>
      <c r="DT270" s="109">
        <f>+'PPFF 2022'!DM270</f>
        <v>0</v>
      </c>
      <c r="DU270" s="111">
        <f>+'PPFF 2022'!DN270</f>
        <v>0</v>
      </c>
      <c r="DV270" s="98">
        <f t="shared" si="506"/>
        <v>0</v>
      </c>
      <c r="DW270" s="109">
        <f>+'PPFF 2022'!DO270</f>
        <v>0</v>
      </c>
      <c r="DX270" s="111">
        <f>+'PPFF 2022'!DP270</f>
        <v>0</v>
      </c>
      <c r="DY270" s="107">
        <f t="shared" si="507"/>
        <v>0</v>
      </c>
      <c r="DZ270" s="109">
        <f>+'PPFF 2022'!DV270</f>
        <v>0</v>
      </c>
      <c r="EA270" s="111">
        <f>+'PPFF 2022'!DW270</f>
        <v>0</v>
      </c>
      <c r="EB270" s="98">
        <f t="shared" si="508"/>
        <v>0</v>
      </c>
      <c r="EC270" s="111">
        <f>+'PPFF 2022'!DX270</f>
        <v>0</v>
      </c>
      <c r="ED270" s="111">
        <f>+'PPFF 2022'!DY270</f>
        <v>0</v>
      </c>
      <c r="EE270" s="98">
        <f t="shared" si="509"/>
        <v>0</v>
      </c>
      <c r="EF270" s="111">
        <f>+'PPFF 2022'!DZ270</f>
        <v>0</v>
      </c>
      <c r="EG270" s="111">
        <f>+'PPFF 2022'!EA270</f>
        <v>0</v>
      </c>
      <c r="EH270" s="98">
        <f t="shared" si="510"/>
        <v>0</v>
      </c>
      <c r="EI270" s="111">
        <f>+'PPFF 2022'!EB270</f>
        <v>0</v>
      </c>
      <c r="EJ270" s="111">
        <f>+'PPFF 2022'!EC270</f>
        <v>0</v>
      </c>
      <c r="EK270" s="98">
        <f t="shared" si="511"/>
        <v>0</v>
      </c>
      <c r="EL270" s="111">
        <f>+'PPFF 2022'!ED270</f>
        <v>0</v>
      </c>
      <c r="EM270" s="111">
        <f>+'PPFF 2022'!EE270</f>
        <v>0</v>
      </c>
      <c r="EN270" s="98">
        <f t="shared" si="512"/>
        <v>0</v>
      </c>
      <c r="EO270" s="111">
        <f>+'PPFF 2022'!EF270</f>
        <v>0</v>
      </c>
      <c r="EP270" s="111">
        <f>+'PPFF 2022'!EG270</f>
        <v>0</v>
      </c>
      <c r="EQ270" s="98">
        <f t="shared" si="513"/>
        <v>0</v>
      </c>
      <c r="ER270" s="111">
        <f>+'PPFF 2022'!EH270</f>
        <v>0</v>
      </c>
      <c r="ES270" s="111">
        <f>+'PPFF 2022'!EI270</f>
        <v>0</v>
      </c>
      <c r="ET270" s="98">
        <f t="shared" si="514"/>
        <v>0</v>
      </c>
      <c r="EU270" s="111">
        <f>+'PPFF 2022'!EJ270</f>
        <v>0</v>
      </c>
      <c r="EV270" s="111">
        <f>+'PPFF 2022'!EK270</f>
        <v>0</v>
      </c>
      <c r="EW270" s="98">
        <f t="shared" si="515"/>
        <v>0</v>
      </c>
      <c r="EX270" s="111">
        <f>+'PPFF 2022'!EL270</f>
        <v>0</v>
      </c>
      <c r="EY270" s="111">
        <f>+'PPFF 2022'!EM270</f>
        <v>0</v>
      </c>
      <c r="EZ270" s="98">
        <f t="shared" si="516"/>
        <v>0</v>
      </c>
      <c r="FA270" s="111">
        <f>+'PPFF 2022'!EN270</f>
        <v>0</v>
      </c>
      <c r="FB270" s="111">
        <f>+'PPFF 2022'!EO270</f>
        <v>0</v>
      </c>
      <c r="FC270" s="98">
        <f t="shared" si="517"/>
        <v>0</v>
      </c>
      <c r="FD270" s="111">
        <f>+'PPFF 2022'!EP270</f>
        <v>0</v>
      </c>
      <c r="FE270" s="111">
        <f>+'PPFF 2022'!EQ270</f>
        <v>0</v>
      </c>
      <c r="FF270" s="98">
        <f t="shared" si="518"/>
        <v>0</v>
      </c>
      <c r="FG270" s="111">
        <f>+'PPFF 2022'!ER270</f>
        <v>0</v>
      </c>
      <c r="FH270" s="111">
        <f>+'PPFF 2022'!ES270</f>
        <v>0</v>
      </c>
      <c r="FI270" s="97">
        <f t="shared" si="519"/>
        <v>0</v>
      </c>
      <c r="FJ270" s="108">
        <f>+'PPFF 2022'!EY270</f>
        <v>0</v>
      </c>
      <c r="FK270" s="103">
        <f>+'PPFF 2022'!EZ270</f>
        <v>0</v>
      </c>
      <c r="FL270" s="193">
        <f t="shared" si="520"/>
        <v>0</v>
      </c>
      <c r="FM270" s="203">
        <f>+'PPFF 2022'!FA270</f>
        <v>0</v>
      </c>
      <c r="FN270" s="204">
        <f>+'PPFF 2022'!FB270</f>
        <v>0</v>
      </c>
      <c r="FO270" s="202">
        <f t="shared" si="521"/>
        <v>0</v>
      </c>
      <c r="FP270" s="203">
        <f>+'PPFF 2022'!FC270</f>
        <v>0</v>
      </c>
      <c r="FQ270" s="204">
        <f>+'PPFF 2022'!FD270</f>
        <v>0</v>
      </c>
      <c r="FR270" s="202">
        <f t="shared" si="522"/>
        <v>0</v>
      </c>
      <c r="FS270" s="203">
        <f>+'PPFF 2022'!FE270</f>
        <v>0</v>
      </c>
      <c r="FT270" s="204">
        <f>+'PPFF 2022'!FF270</f>
        <v>0</v>
      </c>
      <c r="FU270" s="202">
        <f t="shared" si="523"/>
        <v>0</v>
      </c>
      <c r="FV270" s="203">
        <f>+'PPFF 2022'!FG270</f>
        <v>0</v>
      </c>
      <c r="FW270" s="204">
        <f>+'PPFF 2022'!FH270</f>
        <v>0</v>
      </c>
      <c r="FX270" s="202">
        <f t="shared" si="524"/>
        <v>0</v>
      </c>
      <c r="FY270" s="203">
        <f>+'PPFF 2022'!FI270</f>
        <v>0</v>
      </c>
      <c r="FZ270" s="204">
        <f>+'PPFF 2022'!FJ270</f>
        <v>0</v>
      </c>
      <c r="GA270" s="202">
        <f t="shared" si="525"/>
        <v>0</v>
      </c>
      <c r="GB270" s="203">
        <f>+'PPFF 2022'!FK270</f>
        <v>0</v>
      </c>
      <c r="GC270" s="204">
        <f>+'PPFF 2022'!FL270</f>
        <v>0</v>
      </c>
      <c r="GD270" s="202">
        <f t="shared" si="526"/>
        <v>0</v>
      </c>
      <c r="GE270" s="203">
        <f>+'PPFF 2022'!FM270</f>
        <v>0</v>
      </c>
      <c r="GF270" s="204">
        <f>+'PPFF 2022'!FN270</f>
        <v>0</v>
      </c>
      <c r="GG270" s="202">
        <f t="shared" si="527"/>
        <v>0</v>
      </c>
      <c r="GH270" s="203">
        <f>+'PPFF 2022'!FO270</f>
        <v>0</v>
      </c>
      <c r="GI270" s="204">
        <f>+'PPFF 2022'!FP270</f>
        <v>0</v>
      </c>
      <c r="GJ270" s="202">
        <f t="shared" si="528"/>
        <v>0</v>
      </c>
      <c r="GK270" s="203">
        <f>+'PPFF 2022'!FQ270</f>
        <v>0</v>
      </c>
      <c r="GL270" s="204">
        <f>+'PPFF 2022'!FR270</f>
        <v>0</v>
      </c>
      <c r="GM270" s="202">
        <f t="shared" si="529"/>
        <v>0</v>
      </c>
      <c r="GN270" s="203">
        <f>+'PPFF 2022'!FS270</f>
        <v>0</v>
      </c>
      <c r="GO270" s="204">
        <f>+'PPFF 2022'!FT270</f>
        <v>0</v>
      </c>
      <c r="GP270" s="202">
        <f t="shared" si="530"/>
        <v>0</v>
      </c>
      <c r="GQ270" s="203">
        <f>+'PPFF 2022'!FU270</f>
        <v>0</v>
      </c>
      <c r="GR270" s="204">
        <f>+'PPFF 2022'!FV270</f>
        <v>0</v>
      </c>
      <c r="GS270" s="209">
        <f t="shared" si="531"/>
        <v>0</v>
      </c>
      <c r="GT270" s="203">
        <f>+'PPFF 2022'!GB270</f>
        <v>0</v>
      </c>
      <c r="GU270" s="204">
        <f>+'PPFF 2022'!GC270</f>
        <v>0</v>
      </c>
      <c r="GV270" s="202">
        <f t="shared" si="532"/>
        <v>0</v>
      </c>
      <c r="GW270" s="203">
        <f>+'PPFF 2022'!GD270</f>
        <v>0</v>
      </c>
      <c r="GX270" s="204">
        <f>+'PPFF 2022'!GE270</f>
        <v>0</v>
      </c>
      <c r="GY270" s="202">
        <f t="shared" si="533"/>
        <v>0</v>
      </c>
      <c r="GZ270" s="203">
        <f>+'PPFF 2022'!GF270</f>
        <v>0</v>
      </c>
      <c r="HA270" s="204">
        <f>+'PPFF 2022'!GG270</f>
        <v>0</v>
      </c>
      <c r="HB270" s="202">
        <f t="shared" si="534"/>
        <v>0</v>
      </c>
      <c r="HC270" s="203">
        <f>+'PPFF 2022'!GH270</f>
        <v>0</v>
      </c>
      <c r="HD270" s="204">
        <f>+'PPFF 2022'!GI270</f>
        <v>0</v>
      </c>
      <c r="HE270" s="202">
        <f t="shared" si="535"/>
        <v>0</v>
      </c>
      <c r="HF270" s="203">
        <f>+'PPFF 2022'!GJ270</f>
        <v>0</v>
      </c>
      <c r="HG270" s="204">
        <f>+'PPFF 2022'!GK270</f>
        <v>0</v>
      </c>
      <c r="HH270" s="202">
        <f t="shared" si="536"/>
        <v>0</v>
      </c>
      <c r="HI270" s="203">
        <f>+'PPFF 2022'!GL270</f>
        <v>0</v>
      </c>
      <c r="HJ270" s="204">
        <f>+'PPFF 2022'!GM270</f>
        <v>0</v>
      </c>
      <c r="HK270" s="202">
        <f t="shared" si="537"/>
        <v>0</v>
      </c>
      <c r="HL270" s="203">
        <f>+'PPFF 2022'!GN270</f>
        <v>0</v>
      </c>
      <c r="HM270" s="204">
        <f>+'PPFF 2022'!GO270</f>
        <v>0</v>
      </c>
      <c r="HN270" s="202">
        <f t="shared" si="538"/>
        <v>0</v>
      </c>
      <c r="HO270" s="203">
        <f>+'PPFF 2022'!GP270</f>
        <v>0</v>
      </c>
      <c r="HP270" s="204">
        <f>+'PPFF 2022'!GQ270</f>
        <v>0</v>
      </c>
      <c r="HQ270" s="202">
        <f t="shared" si="539"/>
        <v>0</v>
      </c>
      <c r="HR270" s="203">
        <f>+'PPFF 2022'!GR270</f>
        <v>0</v>
      </c>
      <c r="HS270" s="204">
        <f>+'PPFF 2022'!GS270</f>
        <v>0</v>
      </c>
      <c r="HT270" s="202">
        <f t="shared" si="540"/>
        <v>0</v>
      </c>
      <c r="HU270" s="203">
        <f>+'PPFF 2022'!GT270</f>
        <v>0</v>
      </c>
      <c r="HV270" s="204">
        <f>+'PPFF 2022'!GU270</f>
        <v>0</v>
      </c>
      <c r="HW270" s="202">
        <f t="shared" si="541"/>
        <v>0</v>
      </c>
      <c r="HX270" s="203">
        <f>+'PPFF 2022'!GV270</f>
        <v>0</v>
      </c>
      <c r="HY270" s="204">
        <f>+'PPFF 2022'!GW270</f>
        <v>0</v>
      </c>
      <c r="HZ270" s="202">
        <f t="shared" si="542"/>
        <v>0</v>
      </c>
      <c r="IA270" s="203">
        <f>+'PPFF 2022'!GX270</f>
        <v>0</v>
      </c>
      <c r="IB270" s="204">
        <f>+'PPFF 2022'!GY270</f>
        <v>0</v>
      </c>
      <c r="IC270" s="209">
        <f t="shared" si="543"/>
        <v>0</v>
      </c>
      <c r="ID270" s="203">
        <f>+'PPFF 2022'!HE270</f>
        <v>0</v>
      </c>
      <c r="IE270" s="204">
        <f>+'PPFF 2022'!HF270</f>
        <v>0</v>
      </c>
      <c r="IF270" s="215">
        <f t="shared" si="544"/>
        <v>0</v>
      </c>
      <c r="IG270" s="203">
        <f>+'PPFF 2022'!HG270</f>
        <v>0</v>
      </c>
      <c r="IH270" s="204">
        <f>+'PPFF 2022'!HH270</f>
        <v>0</v>
      </c>
      <c r="II270" s="215">
        <f t="shared" si="545"/>
        <v>0</v>
      </c>
      <c r="IJ270" s="203">
        <f>+'PPFF 2022'!HI270</f>
        <v>0</v>
      </c>
      <c r="IK270" s="204">
        <f>+'PPFF 2022'!HJ270</f>
        <v>0</v>
      </c>
      <c r="IL270" s="215">
        <f t="shared" si="546"/>
        <v>0</v>
      </c>
      <c r="IM270" s="203">
        <f>+'PPFF 2022'!HK270</f>
        <v>0</v>
      </c>
      <c r="IN270" s="204">
        <f>+'PPFF 2022'!HL270</f>
        <v>0</v>
      </c>
      <c r="IO270" s="215">
        <f t="shared" si="547"/>
        <v>0</v>
      </c>
      <c r="IP270" s="203">
        <f>+'PPFF 2022'!HM270</f>
        <v>0</v>
      </c>
      <c r="IQ270" s="204">
        <f>+'PPFF 2022'!HN270</f>
        <v>0</v>
      </c>
      <c r="IR270" s="215">
        <f t="shared" si="548"/>
        <v>0</v>
      </c>
      <c r="IS270" s="203">
        <f>+'PPFF 2022'!HO270</f>
        <v>0</v>
      </c>
      <c r="IT270" s="204">
        <f>+'PPFF 2022'!HP270</f>
        <v>0</v>
      </c>
      <c r="IU270" s="215">
        <f t="shared" si="549"/>
        <v>0</v>
      </c>
      <c r="IV270" s="203">
        <f>+'PPFF 2022'!HQ270</f>
        <v>0</v>
      </c>
      <c r="IW270" s="204">
        <f>+'PPFF 2022'!HR270</f>
        <v>0</v>
      </c>
      <c r="IX270" s="215">
        <f t="shared" si="550"/>
        <v>0</v>
      </c>
      <c r="IY270" s="203">
        <f>+'PPFF 2022'!HS270</f>
        <v>0</v>
      </c>
      <c r="IZ270" s="204">
        <f>+'PPFF 2022'!HT270</f>
        <v>0</v>
      </c>
      <c r="JA270" s="215">
        <f t="shared" si="551"/>
        <v>0</v>
      </c>
      <c r="JB270" s="203">
        <f>+'PPFF 2022'!HU270</f>
        <v>0</v>
      </c>
      <c r="JC270" s="204">
        <f>+'PPFF 2022'!HV270</f>
        <v>0</v>
      </c>
      <c r="JD270" s="215">
        <f t="shared" si="552"/>
        <v>0</v>
      </c>
      <c r="JE270" s="203">
        <f>+'PPFF 2022'!HW270</f>
        <v>0</v>
      </c>
      <c r="JF270" s="204">
        <f>+'PPFF 2022'!HX270</f>
        <v>0</v>
      </c>
      <c r="JG270" s="215">
        <f t="shared" si="553"/>
        <v>0</v>
      </c>
      <c r="JH270" s="203">
        <f>+'PPFF 2022'!HY270</f>
        <v>0</v>
      </c>
      <c r="JI270" s="204">
        <f>+'PPFF 2022'!HZ270</f>
        <v>0</v>
      </c>
      <c r="JJ270" s="215">
        <f t="shared" si="554"/>
        <v>0</v>
      </c>
      <c r="JK270" s="203">
        <f>+'PPFF 2022'!IA270</f>
        <v>0</v>
      </c>
      <c r="JL270" s="204">
        <f>+'PPFF 2022'!IB270</f>
        <v>0</v>
      </c>
      <c r="JM270" s="218">
        <f t="shared" si="555"/>
        <v>0</v>
      </c>
      <c r="JN270" s="224">
        <f>+'PPFF 2022'!IH270</f>
        <v>0</v>
      </c>
      <c r="JO270" s="225">
        <f>+'PPFF 2022'!II270</f>
        <v>0</v>
      </c>
      <c r="JP270" s="212">
        <f t="shared" si="556"/>
        <v>0</v>
      </c>
      <c r="JQ270" s="224">
        <f>+'PPFF 2022'!IJ270</f>
        <v>0</v>
      </c>
      <c r="JR270" s="225">
        <f>+'PPFF 2022'!IK270</f>
        <v>0</v>
      </c>
      <c r="JS270" s="212">
        <f t="shared" si="557"/>
        <v>0</v>
      </c>
      <c r="JT270" s="224">
        <f>+'PPFF 2022'!IL270</f>
        <v>0</v>
      </c>
      <c r="JU270" s="225">
        <f>+'PPFF 2022'!IM270</f>
        <v>0</v>
      </c>
      <c r="JV270" s="212">
        <f t="shared" si="558"/>
        <v>0</v>
      </c>
      <c r="JW270" s="224">
        <f>+'PPFF 2022'!IN270</f>
        <v>0</v>
      </c>
      <c r="JX270" s="225">
        <f>+'PPFF 2022'!IO270</f>
        <v>0</v>
      </c>
      <c r="JY270" s="212">
        <f t="shared" si="559"/>
        <v>0</v>
      </c>
      <c r="JZ270" s="224">
        <f>+'PPFF 2022'!IP270</f>
        <v>0</v>
      </c>
      <c r="KA270" s="225">
        <f>+'PPFF 2022'!IQ270</f>
        <v>0</v>
      </c>
      <c r="KB270" s="212">
        <f t="shared" si="560"/>
        <v>0</v>
      </c>
      <c r="KC270" s="224">
        <f>+'PPFF 2022'!IR270</f>
        <v>0</v>
      </c>
      <c r="KD270" s="225">
        <f>+'PPFF 2022'!IS270</f>
        <v>0</v>
      </c>
      <c r="KE270" s="212">
        <f t="shared" si="561"/>
        <v>0</v>
      </c>
      <c r="KF270" s="224">
        <f>+'PPFF 2022'!IT270</f>
        <v>0</v>
      </c>
      <c r="KG270" s="225">
        <f>+'PPFF 2022'!IU270</f>
        <v>0</v>
      </c>
      <c r="KH270" s="212">
        <f t="shared" si="562"/>
        <v>0</v>
      </c>
      <c r="KI270" s="224">
        <f>+'PPFF 2022'!IV270</f>
        <v>0</v>
      </c>
      <c r="KJ270" s="225">
        <f>+'PPFF 2022'!IW270</f>
        <v>0</v>
      </c>
      <c r="KK270" s="212">
        <f t="shared" si="563"/>
        <v>0</v>
      </c>
      <c r="KL270" s="224">
        <f>+'PPFF 2022'!IX270</f>
        <v>0</v>
      </c>
      <c r="KM270" s="225">
        <f>+'PPFF 2022'!IY270</f>
        <v>0</v>
      </c>
      <c r="KN270" s="212">
        <f t="shared" si="564"/>
        <v>0</v>
      </c>
      <c r="KO270" s="224">
        <f>+'PPFF 2022'!IZ270</f>
        <v>0</v>
      </c>
      <c r="KP270" s="225">
        <f>+'PPFF 2022'!JA270</f>
        <v>0</v>
      </c>
      <c r="KQ270" s="212">
        <f t="shared" si="565"/>
        <v>0</v>
      </c>
      <c r="KR270" s="224">
        <f>+'PPFF 2022'!JB270</f>
        <v>0</v>
      </c>
      <c r="KS270" s="225">
        <f>+'PPFF 2022'!JC270</f>
        <v>0</v>
      </c>
      <c r="KT270" s="212">
        <f t="shared" si="566"/>
        <v>0</v>
      </c>
      <c r="KU270" s="224">
        <f>+'PPFF 2022'!JD270</f>
        <v>0</v>
      </c>
      <c r="KV270" s="225">
        <f>+'PPFF 2022'!JE270</f>
        <v>0</v>
      </c>
      <c r="KW270" s="212">
        <f t="shared" si="567"/>
        <v>0</v>
      </c>
      <c r="KX270" s="224">
        <f>+'PPFF 2022'!JK270</f>
        <v>0</v>
      </c>
      <c r="KY270" s="230">
        <f>+'PPFF 2022'!JL270</f>
        <v>0</v>
      </c>
      <c r="KZ270" s="224">
        <f>+'PPFF 2022'!JM270</f>
        <v>0</v>
      </c>
      <c r="LA270" s="230">
        <f>+'PPFF 2022'!JN270</f>
        <v>0</v>
      </c>
      <c r="LB270" s="224">
        <f>+'PPFF 2022'!JO270</f>
        <v>0</v>
      </c>
      <c r="LC270" s="230">
        <f>+'PPFF 2022'!JP270</f>
        <v>0</v>
      </c>
      <c r="LD270" s="224">
        <f>+'PPFF 2022'!JQ270</f>
        <v>0</v>
      </c>
      <c r="LE270" s="230">
        <f>+'PPFF 2022'!JR270</f>
        <v>0</v>
      </c>
      <c r="LF270" s="224">
        <f>+'PPFF 2022'!JS270</f>
        <v>0</v>
      </c>
      <c r="LG270" s="230">
        <f>+'PPFF 2022'!JT270</f>
        <v>0</v>
      </c>
      <c r="LH270" s="224">
        <f>+'PPFF 2022'!JU270</f>
        <v>0</v>
      </c>
      <c r="LI270" s="230">
        <f>+'PPFF 2022'!JV270</f>
        <v>0</v>
      </c>
      <c r="LJ270" s="224">
        <f>+'PPFF 2022'!JW270</f>
        <v>0</v>
      </c>
      <c r="LK270" s="230">
        <f>+'PPFF 2022'!JX270</f>
        <v>0</v>
      </c>
      <c r="LL270" s="224">
        <f>+'PPFF 2022'!JY270</f>
        <v>0</v>
      </c>
      <c r="LM270" s="230">
        <f>+'PPFF 2022'!JZ270</f>
        <v>0</v>
      </c>
      <c r="LN270" s="224">
        <f>+'PPFF 2022'!KA270</f>
        <v>0</v>
      </c>
      <c r="LO270" s="230">
        <f>+'PPFF 2022'!KB270</f>
        <v>0</v>
      </c>
      <c r="LP270" s="224">
        <f>+'PPFF 2022'!KC270</f>
        <v>0</v>
      </c>
      <c r="LQ270" s="230">
        <f>+'PPFF 2022'!KD270</f>
        <v>0</v>
      </c>
      <c r="LR270" s="224">
        <f>+'PPFF 2022'!KE270</f>
        <v>0</v>
      </c>
      <c r="LS270" s="230">
        <f>+'PPFF 2022'!KF270</f>
        <v>0</v>
      </c>
      <c r="LT270" s="224">
        <f>+'PPFF 2022'!KG270</f>
        <v>0</v>
      </c>
      <c r="LU270" s="230">
        <f>+'PPFF 2022'!KH270</f>
        <v>0</v>
      </c>
      <c r="LV270" s="234">
        <f>+'PPFF 2022'!KN270</f>
        <v>0</v>
      </c>
      <c r="LW270" s="234">
        <f>+'PPFF 2022'!KP270</f>
        <v>0</v>
      </c>
      <c r="LX270" s="234">
        <f>+'PPFF 2022'!KR270</f>
        <v>0</v>
      </c>
      <c r="LY270" s="234">
        <f>+'PPFF 2022'!KT270</f>
        <v>0</v>
      </c>
      <c r="LZ270" s="234">
        <f>+'PPFF 2022'!KV270</f>
        <v>0</v>
      </c>
      <c r="MA270" s="234">
        <f>+'PPFF 2022'!KX270</f>
        <v>0</v>
      </c>
      <c r="MB270" s="234">
        <f>+'PPFF 2022'!KZ270</f>
        <v>0</v>
      </c>
      <c r="MC270" s="234">
        <f>+'PPFF 2022'!LB270</f>
        <v>0</v>
      </c>
      <c r="MD270" s="234">
        <f>+'PPFF 2022'!LD270</f>
        <v>0</v>
      </c>
      <c r="ME270" s="234">
        <f>+'PPFF 2022'!LF270</f>
        <v>0</v>
      </c>
      <c r="MF270" s="234">
        <f>+'PPFF 2022'!LH270</f>
        <v>0</v>
      </c>
      <c r="MG270" s="234">
        <f>+'PPFF 2022'!LJ270</f>
        <v>0</v>
      </c>
      <c r="MH270" s="190">
        <f>+'PPFF 2022'!LN270/6</f>
        <v>0</v>
      </c>
      <c r="MI270" s="190">
        <f>+'PPFF 2022'!LP270/6</f>
        <v>0</v>
      </c>
      <c r="MJ270" s="190">
        <f>+'PPFF 2022'!LR270/6</f>
        <v>0</v>
      </c>
      <c r="MK270" s="190">
        <f>+'PPFF 2022'!LT270/6</f>
        <v>0</v>
      </c>
      <c r="ML270" s="190">
        <f>+'PPFF 2022'!LV270/6</f>
        <v>0</v>
      </c>
      <c r="MM270" s="190">
        <f>+'PPFF 2022'!LX270/6</f>
        <v>0</v>
      </c>
      <c r="MN270" s="239">
        <f>+'PPFF 2022'!LZ270/6</f>
        <v>0</v>
      </c>
      <c r="MO270" s="190">
        <f>+'PPFF 2022'!MB270/6</f>
        <v>0</v>
      </c>
      <c r="MP270" s="190">
        <f>+'PPFF 2022'!MD270/6</f>
        <v>0</v>
      </c>
      <c r="MQ270" s="190">
        <f>+'PPFF 2022'!MF270/6</f>
        <v>0</v>
      </c>
      <c r="MR270" s="190">
        <f>+'PPFF 2022'!MH270/6</f>
        <v>0</v>
      </c>
      <c r="MS270" s="190">
        <f>+'PPFF 2022'!MJ270/6</f>
        <v>0</v>
      </c>
      <c r="MT270" s="104">
        <f>+'PPFF 2022'!MN270</f>
        <v>0</v>
      </c>
      <c r="MU270" s="104">
        <f>+'PPFF 2022'!MP270</f>
        <v>0</v>
      </c>
      <c r="MV270" s="104">
        <f>+'PPFF 2022'!MR270</f>
        <v>0</v>
      </c>
      <c r="MW270" s="104">
        <f>+'PPFF 2022'!MT270</f>
        <v>0</v>
      </c>
      <c r="MX270" s="104">
        <f>+'PPFF 2022'!MV270</f>
        <v>0</v>
      </c>
      <c r="MY270" s="104">
        <f>+'PPFF 2022'!MX270</f>
        <v>0</v>
      </c>
      <c r="MZ270" s="104">
        <f>+'PPFF 2022'!MZ270</f>
        <v>0</v>
      </c>
      <c r="NA270" s="104">
        <f>+'PPFF 2022'!NB270</f>
        <v>0</v>
      </c>
      <c r="NB270" s="104">
        <f>+'PPFF 2022'!ND270</f>
        <v>0</v>
      </c>
      <c r="NC270" s="104">
        <f>+'PPFF 2022'!NF270</f>
        <v>0</v>
      </c>
      <c r="ND270" s="104">
        <f>+'PPFF 2022'!NH270</f>
        <v>0</v>
      </c>
      <c r="NE270" s="104">
        <f>+'PPFF 2022'!NJ270</f>
        <v>0</v>
      </c>
    </row>
    <row r="271" spans="1:369" s="88" customFormat="1" ht="10.5" x14ac:dyDescent="0.25">
      <c r="A271" s="89" t="s">
        <v>1</v>
      </c>
      <c r="B271" s="90" t="s">
        <v>59</v>
      </c>
      <c r="C271" s="90">
        <v>400</v>
      </c>
      <c r="D271" s="90" t="s">
        <v>349</v>
      </c>
      <c r="E271" s="91" t="s">
        <v>350</v>
      </c>
      <c r="F271" s="92" t="s">
        <v>247</v>
      </c>
      <c r="G271" s="92" t="s">
        <v>352</v>
      </c>
      <c r="H271" s="155">
        <v>270</v>
      </c>
      <c r="I271" s="92" t="s">
        <v>66</v>
      </c>
      <c r="J271" s="171">
        <f>+'PPFF 2022'!J271+'PPFF 2022'!K271</f>
        <v>0</v>
      </c>
      <c r="K271" s="171">
        <f>+'PPFF 2022'!L271+'PPFF 2022'!M271</f>
        <v>0</v>
      </c>
      <c r="L271" s="171">
        <f>+'PPFF 2022'!N271+'PPFF 2022'!O271</f>
        <v>0</v>
      </c>
      <c r="M271" s="171">
        <f>+'PPFF 2022'!P271+'PPFF 2022'!Q271</f>
        <v>0</v>
      </c>
      <c r="N271" s="171">
        <f>+'PPFF 2022'!R271+'PPFF 2022'!S271</f>
        <v>0</v>
      </c>
      <c r="O271" s="171">
        <f>+'PPFF 2022'!T271+'PPFF 2022'!U271</f>
        <v>0</v>
      </c>
      <c r="P271" s="171">
        <f>+'PPFF 2022'!V271+'PPFF 2022'!W271</f>
        <v>0</v>
      </c>
      <c r="Q271" s="171">
        <f>+'PPFF 2022'!X271+'PPFF 2022'!Y271</f>
        <v>0</v>
      </c>
      <c r="R271" s="171">
        <f>+'PPFF 2022'!Z271+'PPFF 2022'!AA271</f>
        <v>0</v>
      </c>
      <c r="S271" s="171">
        <f>+'PPFF 2022'!AB271+'PPFF 2022'!AC271</f>
        <v>0</v>
      </c>
      <c r="T271" s="171">
        <f>+'PPFF 2022'!AD271+'PPFF 2022'!AE271</f>
        <v>0</v>
      </c>
      <c r="U271" s="171">
        <f>+'PPFF 2022'!AF271+'PPFF 2022'!AG271</f>
        <v>0</v>
      </c>
      <c r="V271" s="93">
        <f>+'PPFF 2022'!AM271</f>
        <v>0</v>
      </c>
      <c r="W271" s="95">
        <f>+'PPFF 2022'!AN271</f>
        <v>0</v>
      </c>
      <c r="X271" s="98">
        <f>+('PPFF 2022'!AM271+'PPFF 2022'!AN271)/13</f>
        <v>0</v>
      </c>
      <c r="Y271" s="93">
        <f>+'PPFF 2022'!AO271</f>
        <v>0</v>
      </c>
      <c r="Z271" s="95">
        <f>+'PPFF 2022'!AP271</f>
        <v>0</v>
      </c>
      <c r="AA271" s="98">
        <f>+('PPFF 2022'!AO271+'PPFF 2022'!AP271)/13</f>
        <v>0</v>
      </c>
      <c r="AB271" s="93">
        <f>+'PPFF 2022'!AQ271</f>
        <v>0</v>
      </c>
      <c r="AC271" s="95">
        <f>+'PPFF 2022'!AR271</f>
        <v>0</v>
      </c>
      <c r="AD271" s="98">
        <f t="shared" si="474"/>
        <v>0</v>
      </c>
      <c r="AE271" s="93">
        <f>+'PPFF 2022'!AS271</f>
        <v>0</v>
      </c>
      <c r="AF271" s="95">
        <f>+'PPFF 2022'!AT271</f>
        <v>0</v>
      </c>
      <c r="AG271" s="98">
        <f t="shared" si="475"/>
        <v>0</v>
      </c>
      <c r="AH271" s="93">
        <f>+'PPFF 2022'!AU271</f>
        <v>0</v>
      </c>
      <c r="AI271" s="95">
        <f>+'PPFF 2022'!AV271</f>
        <v>0</v>
      </c>
      <c r="AJ271" s="98">
        <f t="shared" si="476"/>
        <v>0</v>
      </c>
      <c r="AK271" s="93">
        <f>+'PPFF 2022'!AW271</f>
        <v>0</v>
      </c>
      <c r="AL271" s="95">
        <f>+'PPFF 2022'!AX271</f>
        <v>0</v>
      </c>
      <c r="AM271" s="98">
        <f t="shared" si="477"/>
        <v>0</v>
      </c>
      <c r="AN271" s="93">
        <f>+'PPFF 2022'!AY271</f>
        <v>0</v>
      </c>
      <c r="AO271" s="95">
        <f>+'PPFF 2022'!AZ271</f>
        <v>0</v>
      </c>
      <c r="AP271" s="98">
        <f t="shared" si="478"/>
        <v>0</v>
      </c>
      <c r="AQ271" s="93">
        <f>+'PPFF 2022'!BA271</f>
        <v>0</v>
      </c>
      <c r="AR271" s="95">
        <f>+'PPFF 2022'!BB271</f>
        <v>0</v>
      </c>
      <c r="AS271" s="98">
        <f t="shared" si="479"/>
        <v>0</v>
      </c>
      <c r="AT271" s="93">
        <f>+'PPFF 2022'!BC271</f>
        <v>0</v>
      </c>
      <c r="AU271" s="95">
        <f>+'PPFF 2022'!BD271</f>
        <v>0</v>
      </c>
      <c r="AV271" s="98">
        <f t="shared" si="480"/>
        <v>0</v>
      </c>
      <c r="AW271" s="93">
        <f>+'PPFF 2022'!BE271</f>
        <v>0</v>
      </c>
      <c r="AX271" s="95">
        <f>+'PPFF 2022'!BF271</f>
        <v>0</v>
      </c>
      <c r="AY271" s="98">
        <f t="shared" si="481"/>
        <v>0</v>
      </c>
      <c r="AZ271" s="93">
        <f>+'PPFF 2022'!BG271</f>
        <v>0</v>
      </c>
      <c r="BA271" s="95">
        <f>+'PPFF 2022'!BH271</f>
        <v>0</v>
      </c>
      <c r="BB271" s="98">
        <f t="shared" si="482"/>
        <v>0</v>
      </c>
      <c r="BC271" s="93">
        <f>+'PPFF 2022'!BI271</f>
        <v>0</v>
      </c>
      <c r="BD271" s="95">
        <f>+'PPFF 2022'!BJ271</f>
        <v>0</v>
      </c>
      <c r="BE271" s="97">
        <f t="shared" si="483"/>
        <v>0</v>
      </c>
      <c r="BF271" s="107">
        <f>+'PPFF 2022'!BP271</f>
        <v>8</v>
      </c>
      <c r="BG271" s="97">
        <f>+'PPFF 2022'!BQ271</f>
        <v>0</v>
      </c>
      <c r="BH271" s="182">
        <f t="shared" si="484"/>
        <v>2</v>
      </c>
      <c r="BI271" s="107">
        <f>+'PPFF 2022'!BR271</f>
        <v>0</v>
      </c>
      <c r="BJ271" s="97">
        <f>+'PPFF 2022'!BS271</f>
        <v>0</v>
      </c>
      <c r="BK271" s="182">
        <f t="shared" si="485"/>
        <v>0</v>
      </c>
      <c r="BL271" s="107">
        <f>+'PPFF 2022'!BT271</f>
        <v>0</v>
      </c>
      <c r="BM271" s="97">
        <f>+'PPFF 2022'!BU271</f>
        <v>0</v>
      </c>
      <c r="BN271" s="182">
        <f t="shared" si="486"/>
        <v>0</v>
      </c>
      <c r="BO271" s="107">
        <f>+'PPFF 2022'!BV271</f>
        <v>0</v>
      </c>
      <c r="BP271" s="97">
        <f>+'PPFF 2022'!BW271</f>
        <v>0</v>
      </c>
      <c r="BQ271" s="182">
        <f t="shared" si="487"/>
        <v>0</v>
      </c>
      <c r="BR271" s="107">
        <f>+'PPFF 2022'!BX271</f>
        <v>0</v>
      </c>
      <c r="BS271" s="97">
        <f>+'PPFF 2022'!BY271</f>
        <v>0</v>
      </c>
      <c r="BT271" s="182">
        <f t="shared" si="488"/>
        <v>0</v>
      </c>
      <c r="BU271" s="107">
        <f>+'PPFF 2022'!BZ271</f>
        <v>0</v>
      </c>
      <c r="BV271" s="97">
        <f>+'PPFF 2022'!CA271</f>
        <v>0</v>
      </c>
      <c r="BW271" s="182">
        <f t="shared" si="489"/>
        <v>0</v>
      </c>
      <c r="BX271" s="107">
        <f>+'PPFF 2022'!CB271</f>
        <v>0</v>
      </c>
      <c r="BY271" s="97">
        <f>+'PPFF 2022'!CC271</f>
        <v>0</v>
      </c>
      <c r="BZ271" s="182">
        <f t="shared" si="490"/>
        <v>0</v>
      </c>
      <c r="CA271" s="107">
        <f>+'PPFF 2022'!CD271</f>
        <v>0</v>
      </c>
      <c r="CB271" s="97">
        <f>+'PPFF 2022'!CE271</f>
        <v>0</v>
      </c>
      <c r="CC271" s="182">
        <f t="shared" si="491"/>
        <v>0</v>
      </c>
      <c r="CD271" s="107">
        <f>+'PPFF 2022'!CF271</f>
        <v>0</v>
      </c>
      <c r="CE271" s="97">
        <f>+'PPFF 2022'!CG271</f>
        <v>0</v>
      </c>
      <c r="CF271" s="182">
        <f t="shared" si="492"/>
        <v>0</v>
      </c>
      <c r="CG271" s="107">
        <f>+'PPFF 2022'!CH271</f>
        <v>0</v>
      </c>
      <c r="CH271" s="97">
        <f>+'PPFF 2022'!CI271</f>
        <v>0</v>
      </c>
      <c r="CI271" s="182">
        <f t="shared" si="493"/>
        <v>0</v>
      </c>
      <c r="CJ271" s="107">
        <f>+'PPFF 2022'!CJ271</f>
        <v>0</v>
      </c>
      <c r="CK271" s="97">
        <f>+'PPFF 2022'!CK271</f>
        <v>0</v>
      </c>
      <c r="CL271" s="182">
        <f t="shared" si="494"/>
        <v>0</v>
      </c>
      <c r="CM271" s="107">
        <f>+'PPFF 2022'!CL271</f>
        <v>0</v>
      </c>
      <c r="CN271" s="97">
        <f>+'PPFF 2022'!CM271</f>
        <v>0</v>
      </c>
      <c r="CO271" s="187">
        <f t="shared" si="495"/>
        <v>0</v>
      </c>
      <c r="CP271" s="109">
        <f>+'PPFF 2022'!CS271</f>
        <v>3</v>
      </c>
      <c r="CQ271" s="111">
        <f>+'PPFF 2022'!CT271</f>
        <v>0</v>
      </c>
      <c r="CR271" s="98">
        <f t="shared" si="496"/>
        <v>0.25</v>
      </c>
      <c r="CS271" s="109">
        <f>+'PPFF 2022'!CU271</f>
        <v>0</v>
      </c>
      <c r="CT271" s="111">
        <f>+'PPFF 2022'!CV271</f>
        <v>0</v>
      </c>
      <c r="CU271" s="98">
        <f t="shared" si="497"/>
        <v>0</v>
      </c>
      <c r="CV271" s="109">
        <f>+'PPFF 2022'!CW271</f>
        <v>0</v>
      </c>
      <c r="CW271" s="111">
        <f>+'PPFF 2022'!CX271</f>
        <v>0</v>
      </c>
      <c r="CX271" s="98">
        <f t="shared" si="498"/>
        <v>0</v>
      </c>
      <c r="CY271" s="109">
        <f>+'PPFF 2022'!CY271</f>
        <v>0</v>
      </c>
      <c r="CZ271" s="111">
        <f>+'PPFF 2022'!CZ271</f>
        <v>0</v>
      </c>
      <c r="DA271" s="98">
        <f t="shared" si="499"/>
        <v>0</v>
      </c>
      <c r="DB271" s="109">
        <f>+'PPFF 2022'!DA271</f>
        <v>0</v>
      </c>
      <c r="DC271" s="111">
        <f>+'PPFF 2022'!DB271</f>
        <v>0</v>
      </c>
      <c r="DD271" s="98">
        <f t="shared" si="500"/>
        <v>0</v>
      </c>
      <c r="DE271" s="109">
        <f>+'PPFF 2022'!DC271</f>
        <v>0</v>
      </c>
      <c r="DF271" s="111">
        <f>+'PPFF 2022'!DD271</f>
        <v>0</v>
      </c>
      <c r="DG271" s="98">
        <f t="shared" si="501"/>
        <v>0</v>
      </c>
      <c r="DH271" s="109">
        <f>+'PPFF 2022'!DE271</f>
        <v>0</v>
      </c>
      <c r="DI271" s="111">
        <f>+'PPFF 2022'!DF271</f>
        <v>0</v>
      </c>
      <c r="DJ271" s="98">
        <f t="shared" si="502"/>
        <v>0</v>
      </c>
      <c r="DK271" s="109">
        <f>+'PPFF 2022'!DG271</f>
        <v>0</v>
      </c>
      <c r="DL271" s="111">
        <f>+'PPFF 2022'!DH271</f>
        <v>0</v>
      </c>
      <c r="DM271" s="98">
        <f t="shared" si="503"/>
        <v>0</v>
      </c>
      <c r="DN271" s="109">
        <f>+'PPFF 2022'!DI271</f>
        <v>0</v>
      </c>
      <c r="DO271" s="111">
        <f>+'PPFF 2022'!DJ271</f>
        <v>0</v>
      </c>
      <c r="DP271" s="98">
        <f t="shared" si="504"/>
        <v>0</v>
      </c>
      <c r="DQ271" s="109">
        <f>+'PPFF 2022'!DK271</f>
        <v>0</v>
      </c>
      <c r="DR271" s="111">
        <f>+'PPFF 2022'!DL271</f>
        <v>0</v>
      </c>
      <c r="DS271" s="98">
        <f t="shared" si="505"/>
        <v>0</v>
      </c>
      <c r="DT271" s="109">
        <f>+'PPFF 2022'!DM271</f>
        <v>0</v>
      </c>
      <c r="DU271" s="111">
        <f>+'PPFF 2022'!DN271</f>
        <v>0</v>
      </c>
      <c r="DV271" s="98">
        <f t="shared" si="506"/>
        <v>0</v>
      </c>
      <c r="DW271" s="109">
        <f>+'PPFF 2022'!DO271</f>
        <v>0</v>
      </c>
      <c r="DX271" s="111">
        <f>+'PPFF 2022'!DP271</f>
        <v>0</v>
      </c>
      <c r="DY271" s="107">
        <f t="shared" si="507"/>
        <v>0</v>
      </c>
      <c r="DZ271" s="109">
        <f>+'PPFF 2022'!DV271</f>
        <v>0</v>
      </c>
      <c r="EA271" s="111">
        <f>+'PPFF 2022'!DW271</f>
        <v>0</v>
      </c>
      <c r="EB271" s="98">
        <f t="shared" si="508"/>
        <v>0</v>
      </c>
      <c r="EC271" s="111">
        <f>+'PPFF 2022'!DX271</f>
        <v>0</v>
      </c>
      <c r="ED271" s="111">
        <f>+'PPFF 2022'!DY271</f>
        <v>0</v>
      </c>
      <c r="EE271" s="98">
        <f t="shared" si="509"/>
        <v>0</v>
      </c>
      <c r="EF271" s="111">
        <f>+'PPFF 2022'!DZ271</f>
        <v>0</v>
      </c>
      <c r="EG271" s="111">
        <f>+'PPFF 2022'!EA271</f>
        <v>0</v>
      </c>
      <c r="EH271" s="98">
        <f t="shared" si="510"/>
        <v>0</v>
      </c>
      <c r="EI271" s="111">
        <f>+'PPFF 2022'!EB271</f>
        <v>0</v>
      </c>
      <c r="EJ271" s="111">
        <f>+'PPFF 2022'!EC271</f>
        <v>0</v>
      </c>
      <c r="EK271" s="98">
        <f t="shared" si="511"/>
        <v>0</v>
      </c>
      <c r="EL271" s="111">
        <f>+'PPFF 2022'!ED271</f>
        <v>0</v>
      </c>
      <c r="EM271" s="111">
        <f>+'PPFF 2022'!EE271</f>
        <v>0</v>
      </c>
      <c r="EN271" s="98">
        <f t="shared" si="512"/>
        <v>0</v>
      </c>
      <c r="EO271" s="111">
        <f>+'PPFF 2022'!EF271</f>
        <v>0</v>
      </c>
      <c r="EP271" s="111">
        <f>+'PPFF 2022'!EG271</f>
        <v>0</v>
      </c>
      <c r="EQ271" s="98">
        <f t="shared" si="513"/>
        <v>0</v>
      </c>
      <c r="ER271" s="111">
        <f>+'PPFF 2022'!EH271</f>
        <v>0</v>
      </c>
      <c r="ES271" s="111">
        <f>+'PPFF 2022'!EI271</f>
        <v>0</v>
      </c>
      <c r="ET271" s="98">
        <f t="shared" si="514"/>
        <v>0</v>
      </c>
      <c r="EU271" s="111">
        <f>+'PPFF 2022'!EJ271</f>
        <v>0</v>
      </c>
      <c r="EV271" s="111">
        <f>+'PPFF 2022'!EK271</f>
        <v>0</v>
      </c>
      <c r="EW271" s="98">
        <f t="shared" si="515"/>
        <v>0</v>
      </c>
      <c r="EX271" s="111">
        <f>+'PPFF 2022'!EL271</f>
        <v>0</v>
      </c>
      <c r="EY271" s="111">
        <f>+'PPFF 2022'!EM271</f>
        <v>0</v>
      </c>
      <c r="EZ271" s="98">
        <f t="shared" si="516"/>
        <v>0</v>
      </c>
      <c r="FA271" s="111">
        <f>+'PPFF 2022'!EN271</f>
        <v>0</v>
      </c>
      <c r="FB271" s="111">
        <f>+'PPFF 2022'!EO271</f>
        <v>0</v>
      </c>
      <c r="FC271" s="98">
        <f t="shared" si="517"/>
        <v>0</v>
      </c>
      <c r="FD271" s="111">
        <f>+'PPFF 2022'!EP271</f>
        <v>0</v>
      </c>
      <c r="FE271" s="111">
        <f>+'PPFF 2022'!EQ271</f>
        <v>0</v>
      </c>
      <c r="FF271" s="98">
        <f t="shared" si="518"/>
        <v>0</v>
      </c>
      <c r="FG271" s="111">
        <f>+'PPFF 2022'!ER271</f>
        <v>0</v>
      </c>
      <c r="FH271" s="111">
        <f>+'PPFF 2022'!ES271</f>
        <v>0</v>
      </c>
      <c r="FI271" s="97">
        <f t="shared" si="519"/>
        <v>0</v>
      </c>
      <c r="FJ271" s="108">
        <f>+'PPFF 2022'!EY271</f>
        <v>0</v>
      </c>
      <c r="FK271" s="103">
        <f>+'PPFF 2022'!EZ271</f>
        <v>0</v>
      </c>
      <c r="FL271" s="193">
        <f t="shared" si="520"/>
        <v>0</v>
      </c>
      <c r="FM271" s="203">
        <f>+'PPFF 2022'!FA271</f>
        <v>0</v>
      </c>
      <c r="FN271" s="204">
        <f>+'PPFF 2022'!FB271</f>
        <v>0</v>
      </c>
      <c r="FO271" s="202">
        <f t="shared" si="521"/>
        <v>0</v>
      </c>
      <c r="FP271" s="203">
        <f>+'PPFF 2022'!FC271</f>
        <v>0</v>
      </c>
      <c r="FQ271" s="204">
        <f>+'PPFF 2022'!FD271</f>
        <v>0</v>
      </c>
      <c r="FR271" s="202">
        <f t="shared" si="522"/>
        <v>0</v>
      </c>
      <c r="FS271" s="203">
        <f>+'PPFF 2022'!FE271</f>
        <v>0</v>
      </c>
      <c r="FT271" s="204">
        <f>+'PPFF 2022'!FF271</f>
        <v>0</v>
      </c>
      <c r="FU271" s="202">
        <f t="shared" si="523"/>
        <v>0</v>
      </c>
      <c r="FV271" s="203">
        <f>+'PPFF 2022'!FG271</f>
        <v>0</v>
      </c>
      <c r="FW271" s="204">
        <f>+'PPFF 2022'!FH271</f>
        <v>0</v>
      </c>
      <c r="FX271" s="202">
        <f t="shared" si="524"/>
        <v>0</v>
      </c>
      <c r="FY271" s="203">
        <f>+'PPFF 2022'!FI271</f>
        <v>0</v>
      </c>
      <c r="FZ271" s="204">
        <f>+'PPFF 2022'!FJ271</f>
        <v>0</v>
      </c>
      <c r="GA271" s="202">
        <f t="shared" si="525"/>
        <v>0</v>
      </c>
      <c r="GB271" s="203">
        <f>+'PPFF 2022'!FK271</f>
        <v>0</v>
      </c>
      <c r="GC271" s="204">
        <f>+'PPFF 2022'!FL271</f>
        <v>0</v>
      </c>
      <c r="GD271" s="202">
        <f t="shared" si="526"/>
        <v>0</v>
      </c>
      <c r="GE271" s="203">
        <f>+'PPFF 2022'!FM271</f>
        <v>0</v>
      </c>
      <c r="GF271" s="204">
        <f>+'PPFF 2022'!FN271</f>
        <v>0</v>
      </c>
      <c r="GG271" s="202">
        <f t="shared" si="527"/>
        <v>0</v>
      </c>
      <c r="GH271" s="203">
        <f>+'PPFF 2022'!FO271</f>
        <v>0</v>
      </c>
      <c r="GI271" s="204">
        <f>+'PPFF 2022'!FP271</f>
        <v>0</v>
      </c>
      <c r="GJ271" s="202">
        <f t="shared" si="528"/>
        <v>0</v>
      </c>
      <c r="GK271" s="203">
        <f>+'PPFF 2022'!FQ271</f>
        <v>0</v>
      </c>
      <c r="GL271" s="204">
        <f>+'PPFF 2022'!FR271</f>
        <v>0</v>
      </c>
      <c r="GM271" s="202">
        <f t="shared" si="529"/>
        <v>0</v>
      </c>
      <c r="GN271" s="203">
        <f>+'PPFF 2022'!FS271</f>
        <v>0</v>
      </c>
      <c r="GO271" s="204">
        <f>+'PPFF 2022'!FT271</f>
        <v>0</v>
      </c>
      <c r="GP271" s="202">
        <f t="shared" si="530"/>
        <v>0</v>
      </c>
      <c r="GQ271" s="203">
        <f>+'PPFF 2022'!FU271</f>
        <v>0</v>
      </c>
      <c r="GR271" s="204">
        <f>+'PPFF 2022'!FV271</f>
        <v>0</v>
      </c>
      <c r="GS271" s="209">
        <f t="shared" si="531"/>
        <v>0</v>
      </c>
      <c r="GT271" s="203">
        <f>+'PPFF 2022'!GB271</f>
        <v>0</v>
      </c>
      <c r="GU271" s="204">
        <f>+'PPFF 2022'!GC271</f>
        <v>0</v>
      </c>
      <c r="GV271" s="202">
        <f t="shared" si="532"/>
        <v>0</v>
      </c>
      <c r="GW271" s="203">
        <f>+'PPFF 2022'!GD271</f>
        <v>0</v>
      </c>
      <c r="GX271" s="204">
        <f>+'PPFF 2022'!GE271</f>
        <v>0</v>
      </c>
      <c r="GY271" s="202">
        <f t="shared" si="533"/>
        <v>0</v>
      </c>
      <c r="GZ271" s="203">
        <f>+'PPFF 2022'!GF271</f>
        <v>0</v>
      </c>
      <c r="HA271" s="204">
        <f>+'PPFF 2022'!GG271</f>
        <v>0</v>
      </c>
      <c r="HB271" s="202">
        <f t="shared" si="534"/>
        <v>0</v>
      </c>
      <c r="HC271" s="203">
        <f>+'PPFF 2022'!GH271</f>
        <v>0</v>
      </c>
      <c r="HD271" s="204">
        <f>+'PPFF 2022'!GI271</f>
        <v>0</v>
      </c>
      <c r="HE271" s="202">
        <f t="shared" si="535"/>
        <v>0</v>
      </c>
      <c r="HF271" s="203">
        <f>+'PPFF 2022'!GJ271</f>
        <v>0</v>
      </c>
      <c r="HG271" s="204">
        <f>+'PPFF 2022'!GK271</f>
        <v>0</v>
      </c>
      <c r="HH271" s="202">
        <f t="shared" si="536"/>
        <v>0</v>
      </c>
      <c r="HI271" s="203">
        <f>+'PPFF 2022'!GL271</f>
        <v>0</v>
      </c>
      <c r="HJ271" s="204">
        <f>+'PPFF 2022'!GM271</f>
        <v>0</v>
      </c>
      <c r="HK271" s="202">
        <f t="shared" si="537"/>
        <v>0</v>
      </c>
      <c r="HL271" s="203">
        <f>+'PPFF 2022'!GN271</f>
        <v>0</v>
      </c>
      <c r="HM271" s="204">
        <f>+'PPFF 2022'!GO271</f>
        <v>0</v>
      </c>
      <c r="HN271" s="202">
        <f t="shared" si="538"/>
        <v>0</v>
      </c>
      <c r="HO271" s="203">
        <f>+'PPFF 2022'!GP271</f>
        <v>0</v>
      </c>
      <c r="HP271" s="204">
        <f>+'PPFF 2022'!GQ271</f>
        <v>0</v>
      </c>
      <c r="HQ271" s="202">
        <f t="shared" si="539"/>
        <v>0</v>
      </c>
      <c r="HR271" s="203">
        <f>+'PPFF 2022'!GR271</f>
        <v>0</v>
      </c>
      <c r="HS271" s="204">
        <f>+'PPFF 2022'!GS271</f>
        <v>0</v>
      </c>
      <c r="HT271" s="202">
        <f t="shared" si="540"/>
        <v>0</v>
      </c>
      <c r="HU271" s="203">
        <f>+'PPFF 2022'!GT271</f>
        <v>0</v>
      </c>
      <c r="HV271" s="204">
        <f>+'PPFF 2022'!GU271</f>
        <v>0</v>
      </c>
      <c r="HW271" s="202">
        <f t="shared" si="541"/>
        <v>0</v>
      </c>
      <c r="HX271" s="203">
        <f>+'PPFF 2022'!GV271</f>
        <v>0</v>
      </c>
      <c r="HY271" s="204">
        <f>+'PPFF 2022'!GW271</f>
        <v>0</v>
      </c>
      <c r="HZ271" s="202">
        <f t="shared" si="542"/>
        <v>0</v>
      </c>
      <c r="IA271" s="203">
        <f>+'PPFF 2022'!GX271</f>
        <v>0</v>
      </c>
      <c r="IB271" s="204">
        <f>+'PPFF 2022'!GY271</f>
        <v>0</v>
      </c>
      <c r="IC271" s="209">
        <f t="shared" si="543"/>
        <v>0</v>
      </c>
      <c r="ID271" s="203">
        <f>+'PPFF 2022'!HE271</f>
        <v>0</v>
      </c>
      <c r="IE271" s="204">
        <f>+'PPFF 2022'!HF271</f>
        <v>0</v>
      </c>
      <c r="IF271" s="215">
        <f t="shared" si="544"/>
        <v>0</v>
      </c>
      <c r="IG271" s="203">
        <f>+'PPFF 2022'!HG271</f>
        <v>0</v>
      </c>
      <c r="IH271" s="204">
        <f>+'PPFF 2022'!HH271</f>
        <v>0</v>
      </c>
      <c r="II271" s="215">
        <f t="shared" si="545"/>
        <v>0</v>
      </c>
      <c r="IJ271" s="203">
        <f>+'PPFF 2022'!HI271</f>
        <v>0</v>
      </c>
      <c r="IK271" s="204">
        <f>+'PPFF 2022'!HJ271</f>
        <v>0</v>
      </c>
      <c r="IL271" s="215">
        <f t="shared" si="546"/>
        <v>0</v>
      </c>
      <c r="IM271" s="203">
        <f>+'PPFF 2022'!HK271</f>
        <v>0</v>
      </c>
      <c r="IN271" s="204">
        <f>+'PPFF 2022'!HL271</f>
        <v>0</v>
      </c>
      <c r="IO271" s="215">
        <f t="shared" si="547"/>
        <v>0</v>
      </c>
      <c r="IP271" s="203">
        <f>+'PPFF 2022'!HM271</f>
        <v>0</v>
      </c>
      <c r="IQ271" s="204">
        <f>+'PPFF 2022'!HN271</f>
        <v>0</v>
      </c>
      <c r="IR271" s="215">
        <f t="shared" si="548"/>
        <v>0</v>
      </c>
      <c r="IS271" s="203">
        <f>+'PPFF 2022'!HO271</f>
        <v>0</v>
      </c>
      <c r="IT271" s="204">
        <f>+'PPFF 2022'!HP271</f>
        <v>0</v>
      </c>
      <c r="IU271" s="215">
        <f t="shared" si="549"/>
        <v>0</v>
      </c>
      <c r="IV271" s="203">
        <f>+'PPFF 2022'!HQ271</f>
        <v>0</v>
      </c>
      <c r="IW271" s="204">
        <f>+'PPFF 2022'!HR271</f>
        <v>0</v>
      </c>
      <c r="IX271" s="215">
        <f t="shared" si="550"/>
        <v>0</v>
      </c>
      <c r="IY271" s="203">
        <f>+'PPFF 2022'!HS271</f>
        <v>0</v>
      </c>
      <c r="IZ271" s="204">
        <f>+'PPFF 2022'!HT271</f>
        <v>0</v>
      </c>
      <c r="JA271" s="215">
        <f t="shared" si="551"/>
        <v>0</v>
      </c>
      <c r="JB271" s="203">
        <f>+'PPFF 2022'!HU271</f>
        <v>0</v>
      </c>
      <c r="JC271" s="204">
        <f>+'PPFF 2022'!HV271</f>
        <v>0</v>
      </c>
      <c r="JD271" s="215">
        <f t="shared" si="552"/>
        <v>0</v>
      </c>
      <c r="JE271" s="203">
        <f>+'PPFF 2022'!HW271</f>
        <v>0</v>
      </c>
      <c r="JF271" s="204">
        <f>+'PPFF 2022'!HX271</f>
        <v>0</v>
      </c>
      <c r="JG271" s="215">
        <f t="shared" si="553"/>
        <v>0</v>
      </c>
      <c r="JH271" s="203">
        <f>+'PPFF 2022'!HY271</f>
        <v>0</v>
      </c>
      <c r="JI271" s="204">
        <f>+'PPFF 2022'!HZ271</f>
        <v>0</v>
      </c>
      <c r="JJ271" s="215">
        <f t="shared" si="554"/>
        <v>0</v>
      </c>
      <c r="JK271" s="203">
        <f>+'PPFF 2022'!IA271</f>
        <v>0</v>
      </c>
      <c r="JL271" s="204">
        <f>+'PPFF 2022'!IB271</f>
        <v>0</v>
      </c>
      <c r="JM271" s="218">
        <f t="shared" si="555"/>
        <v>0</v>
      </c>
      <c r="JN271" s="224">
        <f>+'PPFF 2022'!IH271</f>
        <v>0</v>
      </c>
      <c r="JO271" s="225">
        <f>+'PPFF 2022'!II271</f>
        <v>0</v>
      </c>
      <c r="JP271" s="212">
        <f t="shared" si="556"/>
        <v>0</v>
      </c>
      <c r="JQ271" s="224">
        <f>+'PPFF 2022'!IJ271</f>
        <v>0</v>
      </c>
      <c r="JR271" s="225">
        <f>+'PPFF 2022'!IK271</f>
        <v>0</v>
      </c>
      <c r="JS271" s="212">
        <f t="shared" si="557"/>
        <v>0</v>
      </c>
      <c r="JT271" s="224">
        <f>+'PPFF 2022'!IL271</f>
        <v>0</v>
      </c>
      <c r="JU271" s="225">
        <f>+'PPFF 2022'!IM271</f>
        <v>0</v>
      </c>
      <c r="JV271" s="212">
        <f t="shared" si="558"/>
        <v>0</v>
      </c>
      <c r="JW271" s="224">
        <f>+'PPFF 2022'!IN271</f>
        <v>0</v>
      </c>
      <c r="JX271" s="225">
        <f>+'PPFF 2022'!IO271</f>
        <v>0</v>
      </c>
      <c r="JY271" s="212">
        <f t="shared" si="559"/>
        <v>0</v>
      </c>
      <c r="JZ271" s="224">
        <f>+'PPFF 2022'!IP271</f>
        <v>0</v>
      </c>
      <c r="KA271" s="225">
        <f>+'PPFF 2022'!IQ271</f>
        <v>0</v>
      </c>
      <c r="KB271" s="212">
        <f t="shared" si="560"/>
        <v>0</v>
      </c>
      <c r="KC271" s="224">
        <f>+'PPFF 2022'!IR271</f>
        <v>0</v>
      </c>
      <c r="KD271" s="225">
        <f>+'PPFF 2022'!IS271</f>
        <v>0</v>
      </c>
      <c r="KE271" s="212">
        <f t="shared" si="561"/>
        <v>0</v>
      </c>
      <c r="KF271" s="224">
        <f>+'PPFF 2022'!IT271</f>
        <v>0</v>
      </c>
      <c r="KG271" s="225">
        <f>+'PPFF 2022'!IU271</f>
        <v>0</v>
      </c>
      <c r="KH271" s="212">
        <f t="shared" si="562"/>
        <v>0</v>
      </c>
      <c r="KI271" s="224">
        <f>+'PPFF 2022'!IV271</f>
        <v>0</v>
      </c>
      <c r="KJ271" s="225">
        <f>+'PPFF 2022'!IW271</f>
        <v>0</v>
      </c>
      <c r="KK271" s="212">
        <f t="shared" si="563"/>
        <v>0</v>
      </c>
      <c r="KL271" s="224">
        <f>+'PPFF 2022'!IX271</f>
        <v>0</v>
      </c>
      <c r="KM271" s="225">
        <f>+'PPFF 2022'!IY271</f>
        <v>0</v>
      </c>
      <c r="KN271" s="212">
        <f t="shared" si="564"/>
        <v>0</v>
      </c>
      <c r="KO271" s="224">
        <f>+'PPFF 2022'!IZ271</f>
        <v>0</v>
      </c>
      <c r="KP271" s="225">
        <f>+'PPFF 2022'!JA271</f>
        <v>0</v>
      </c>
      <c r="KQ271" s="212">
        <f t="shared" si="565"/>
        <v>0</v>
      </c>
      <c r="KR271" s="224">
        <f>+'PPFF 2022'!JB271</f>
        <v>0</v>
      </c>
      <c r="KS271" s="225">
        <f>+'PPFF 2022'!JC271</f>
        <v>0</v>
      </c>
      <c r="KT271" s="212">
        <f t="shared" si="566"/>
        <v>0</v>
      </c>
      <c r="KU271" s="224">
        <f>+'PPFF 2022'!JD271</f>
        <v>0</v>
      </c>
      <c r="KV271" s="225">
        <f>+'PPFF 2022'!JE271</f>
        <v>0</v>
      </c>
      <c r="KW271" s="212">
        <f t="shared" si="567"/>
        <v>0</v>
      </c>
      <c r="KX271" s="224">
        <f>+'PPFF 2022'!JK271</f>
        <v>0</v>
      </c>
      <c r="KY271" s="230">
        <f>+'PPFF 2022'!JL271</f>
        <v>0</v>
      </c>
      <c r="KZ271" s="224">
        <f>+'PPFF 2022'!JM271</f>
        <v>0</v>
      </c>
      <c r="LA271" s="230">
        <f>+'PPFF 2022'!JN271</f>
        <v>0</v>
      </c>
      <c r="LB271" s="224">
        <f>+'PPFF 2022'!JO271</f>
        <v>0</v>
      </c>
      <c r="LC271" s="230">
        <f>+'PPFF 2022'!JP271</f>
        <v>0</v>
      </c>
      <c r="LD271" s="224">
        <f>+'PPFF 2022'!JQ271</f>
        <v>0</v>
      </c>
      <c r="LE271" s="230">
        <f>+'PPFF 2022'!JR271</f>
        <v>0</v>
      </c>
      <c r="LF271" s="224">
        <f>+'PPFF 2022'!JS271</f>
        <v>0</v>
      </c>
      <c r="LG271" s="230">
        <f>+'PPFF 2022'!JT271</f>
        <v>0</v>
      </c>
      <c r="LH271" s="224">
        <f>+'PPFF 2022'!JU271</f>
        <v>0</v>
      </c>
      <c r="LI271" s="230">
        <f>+'PPFF 2022'!JV271</f>
        <v>0</v>
      </c>
      <c r="LJ271" s="224">
        <f>+'PPFF 2022'!JW271</f>
        <v>0</v>
      </c>
      <c r="LK271" s="230">
        <f>+'PPFF 2022'!JX271</f>
        <v>0</v>
      </c>
      <c r="LL271" s="224">
        <f>+'PPFF 2022'!JY271</f>
        <v>0</v>
      </c>
      <c r="LM271" s="230">
        <f>+'PPFF 2022'!JZ271</f>
        <v>0</v>
      </c>
      <c r="LN271" s="224">
        <f>+'PPFF 2022'!KA271</f>
        <v>0</v>
      </c>
      <c r="LO271" s="230">
        <f>+'PPFF 2022'!KB271</f>
        <v>0</v>
      </c>
      <c r="LP271" s="224">
        <f>+'PPFF 2022'!KC271</f>
        <v>0</v>
      </c>
      <c r="LQ271" s="230">
        <f>+'PPFF 2022'!KD271</f>
        <v>0</v>
      </c>
      <c r="LR271" s="224">
        <f>+'PPFF 2022'!KE271</f>
        <v>0</v>
      </c>
      <c r="LS271" s="230">
        <f>+'PPFF 2022'!KF271</f>
        <v>0</v>
      </c>
      <c r="LT271" s="224">
        <f>+'PPFF 2022'!KG271</f>
        <v>0</v>
      </c>
      <c r="LU271" s="230">
        <f>+'PPFF 2022'!KH271</f>
        <v>0</v>
      </c>
      <c r="LV271" s="234">
        <f>+'PPFF 2022'!KN271</f>
        <v>0</v>
      </c>
      <c r="LW271" s="234">
        <f>+'PPFF 2022'!KP271</f>
        <v>0</v>
      </c>
      <c r="LX271" s="234">
        <f>+'PPFF 2022'!KR271</f>
        <v>0</v>
      </c>
      <c r="LY271" s="234">
        <f>+'PPFF 2022'!KT271</f>
        <v>0</v>
      </c>
      <c r="LZ271" s="234">
        <f>+'PPFF 2022'!KV271</f>
        <v>0</v>
      </c>
      <c r="MA271" s="234">
        <f>+'PPFF 2022'!KX271</f>
        <v>0</v>
      </c>
      <c r="MB271" s="234">
        <f>+'PPFF 2022'!KZ271</f>
        <v>0</v>
      </c>
      <c r="MC271" s="234">
        <f>+'PPFF 2022'!LB271</f>
        <v>0</v>
      </c>
      <c r="MD271" s="234">
        <f>+'PPFF 2022'!LD271</f>
        <v>0</v>
      </c>
      <c r="ME271" s="234">
        <f>+'PPFF 2022'!LF271</f>
        <v>0</v>
      </c>
      <c r="MF271" s="234">
        <f>+'PPFF 2022'!LH271</f>
        <v>0</v>
      </c>
      <c r="MG271" s="234">
        <f>+'PPFF 2022'!LJ271</f>
        <v>0</v>
      </c>
      <c r="MH271" s="190">
        <f>+'PPFF 2022'!LN271/6</f>
        <v>0</v>
      </c>
      <c r="MI271" s="190">
        <f>+'PPFF 2022'!LP271/6</f>
        <v>0</v>
      </c>
      <c r="MJ271" s="190">
        <f>+'PPFF 2022'!LR271/6</f>
        <v>0</v>
      </c>
      <c r="MK271" s="190">
        <f>+'PPFF 2022'!LT271/6</f>
        <v>0</v>
      </c>
      <c r="ML271" s="190">
        <f>+'PPFF 2022'!LV271/6</f>
        <v>0</v>
      </c>
      <c r="MM271" s="190">
        <f>+'PPFF 2022'!LX271/6</f>
        <v>0</v>
      </c>
      <c r="MN271" s="239">
        <f>+'PPFF 2022'!LZ271/6</f>
        <v>0</v>
      </c>
      <c r="MO271" s="190">
        <f>+'PPFF 2022'!MB271/6</f>
        <v>0</v>
      </c>
      <c r="MP271" s="190">
        <f>+'PPFF 2022'!MD271/6</f>
        <v>0</v>
      </c>
      <c r="MQ271" s="190">
        <f>+'PPFF 2022'!MF271/6</f>
        <v>0</v>
      </c>
      <c r="MR271" s="190">
        <f>+'PPFF 2022'!MH271/6</f>
        <v>0</v>
      </c>
      <c r="MS271" s="190">
        <f>+'PPFF 2022'!MJ271/6</f>
        <v>0</v>
      </c>
      <c r="MT271" s="104">
        <f>+'PPFF 2022'!MN271</f>
        <v>0</v>
      </c>
      <c r="MU271" s="104">
        <f>+'PPFF 2022'!MP271</f>
        <v>0</v>
      </c>
      <c r="MV271" s="104">
        <f>+'PPFF 2022'!MR271</f>
        <v>0</v>
      </c>
      <c r="MW271" s="104">
        <f>+'PPFF 2022'!MT271</f>
        <v>0</v>
      </c>
      <c r="MX271" s="104">
        <f>+'PPFF 2022'!MV271</f>
        <v>0</v>
      </c>
      <c r="MY271" s="104">
        <f>+'PPFF 2022'!MX271</f>
        <v>0</v>
      </c>
      <c r="MZ271" s="104">
        <f>+'PPFF 2022'!MZ271</f>
        <v>0</v>
      </c>
      <c r="NA271" s="104">
        <f>+'PPFF 2022'!NB271</f>
        <v>0</v>
      </c>
      <c r="NB271" s="104">
        <f>+'PPFF 2022'!ND271</f>
        <v>0</v>
      </c>
      <c r="NC271" s="104">
        <f>+'PPFF 2022'!NF271</f>
        <v>0</v>
      </c>
      <c r="ND271" s="104">
        <f>+'PPFF 2022'!NH271</f>
        <v>0</v>
      </c>
      <c r="NE271" s="104">
        <f>+'PPFF 2022'!NJ271</f>
        <v>0</v>
      </c>
    </row>
    <row r="272" spans="1:369" s="88" customFormat="1" ht="10.5" x14ac:dyDescent="0.25">
      <c r="A272" s="89" t="s">
        <v>1</v>
      </c>
      <c r="B272" s="90" t="s">
        <v>147</v>
      </c>
      <c r="C272" s="90">
        <v>400</v>
      </c>
      <c r="D272" s="90" t="s">
        <v>349</v>
      </c>
      <c r="E272" s="91" t="s">
        <v>350</v>
      </c>
      <c r="F272" s="92" t="s">
        <v>147</v>
      </c>
      <c r="G272" s="92" t="s">
        <v>357</v>
      </c>
      <c r="H272" s="155">
        <v>271</v>
      </c>
      <c r="I272" s="92" t="s">
        <v>478</v>
      </c>
      <c r="J272" s="171">
        <f>+'PPFF 2022'!J272+'PPFF 2022'!K272</f>
        <v>0</v>
      </c>
      <c r="K272" s="171">
        <f>+'PPFF 2022'!L272+'PPFF 2022'!M272</f>
        <v>0</v>
      </c>
      <c r="L272" s="171">
        <f>+'PPFF 2022'!N272+'PPFF 2022'!O272</f>
        <v>0</v>
      </c>
      <c r="M272" s="171">
        <f>+'PPFF 2022'!P272+'PPFF 2022'!Q272</f>
        <v>0</v>
      </c>
      <c r="N272" s="171">
        <f>+'PPFF 2022'!R272+'PPFF 2022'!S272</f>
        <v>0</v>
      </c>
      <c r="O272" s="171">
        <f>+'PPFF 2022'!T272+'PPFF 2022'!U272</f>
        <v>0</v>
      </c>
      <c r="P272" s="171">
        <f>+'PPFF 2022'!V272+'PPFF 2022'!W272</f>
        <v>0</v>
      </c>
      <c r="Q272" s="171">
        <f>+'PPFF 2022'!X272+'PPFF 2022'!Y272</f>
        <v>0</v>
      </c>
      <c r="R272" s="171">
        <f>+'PPFF 2022'!Z272+'PPFF 2022'!AA272</f>
        <v>0</v>
      </c>
      <c r="S272" s="171">
        <f>+'PPFF 2022'!AB272+'PPFF 2022'!AC272</f>
        <v>0</v>
      </c>
      <c r="T272" s="171">
        <f>+'PPFF 2022'!AD272+'PPFF 2022'!AE272</f>
        <v>0</v>
      </c>
      <c r="U272" s="171">
        <f>+'PPFF 2022'!AF272+'PPFF 2022'!AG272</f>
        <v>0</v>
      </c>
      <c r="V272" s="93">
        <f>+'PPFF 2022'!AM272</f>
        <v>0</v>
      </c>
      <c r="W272" s="95">
        <f>+'PPFF 2022'!AN272</f>
        <v>0</v>
      </c>
      <c r="X272" s="98">
        <f>+('PPFF 2022'!AM272+'PPFF 2022'!AN272)/13</f>
        <v>0</v>
      </c>
      <c r="Y272" s="93">
        <f>+'PPFF 2022'!AO272</f>
        <v>0</v>
      </c>
      <c r="Z272" s="95">
        <f>+'PPFF 2022'!AP272</f>
        <v>0</v>
      </c>
      <c r="AA272" s="98">
        <f>+('PPFF 2022'!AO272+'PPFF 2022'!AP272)/13</f>
        <v>0</v>
      </c>
      <c r="AB272" s="93">
        <f>+'PPFF 2022'!AQ272</f>
        <v>0</v>
      </c>
      <c r="AC272" s="95">
        <f>+'PPFF 2022'!AR272</f>
        <v>0</v>
      </c>
      <c r="AD272" s="98">
        <f t="shared" si="474"/>
        <v>0</v>
      </c>
      <c r="AE272" s="93">
        <f>+'PPFF 2022'!AS272</f>
        <v>0</v>
      </c>
      <c r="AF272" s="95">
        <f>+'PPFF 2022'!AT272</f>
        <v>0</v>
      </c>
      <c r="AG272" s="98">
        <f t="shared" si="475"/>
        <v>0</v>
      </c>
      <c r="AH272" s="93">
        <f>+'PPFF 2022'!AU272</f>
        <v>0</v>
      </c>
      <c r="AI272" s="95">
        <f>+'PPFF 2022'!AV272</f>
        <v>0</v>
      </c>
      <c r="AJ272" s="98">
        <f t="shared" si="476"/>
        <v>0</v>
      </c>
      <c r="AK272" s="93">
        <f>+'PPFF 2022'!AW272</f>
        <v>0</v>
      </c>
      <c r="AL272" s="95">
        <f>+'PPFF 2022'!AX272</f>
        <v>0</v>
      </c>
      <c r="AM272" s="98">
        <f t="shared" si="477"/>
        <v>0</v>
      </c>
      <c r="AN272" s="93">
        <f>+'PPFF 2022'!AY272</f>
        <v>0</v>
      </c>
      <c r="AO272" s="95">
        <f>+'PPFF 2022'!AZ272</f>
        <v>0</v>
      </c>
      <c r="AP272" s="98">
        <f t="shared" si="478"/>
        <v>0</v>
      </c>
      <c r="AQ272" s="93">
        <f>+'PPFF 2022'!BA272</f>
        <v>0</v>
      </c>
      <c r="AR272" s="95">
        <f>+'PPFF 2022'!BB272</f>
        <v>0</v>
      </c>
      <c r="AS272" s="98">
        <f t="shared" si="479"/>
        <v>0</v>
      </c>
      <c r="AT272" s="93">
        <f>+'PPFF 2022'!BC272</f>
        <v>0</v>
      </c>
      <c r="AU272" s="95">
        <f>+'PPFF 2022'!BD272</f>
        <v>0</v>
      </c>
      <c r="AV272" s="98">
        <f t="shared" si="480"/>
        <v>0</v>
      </c>
      <c r="AW272" s="93">
        <f>+'PPFF 2022'!BE272</f>
        <v>0</v>
      </c>
      <c r="AX272" s="95">
        <f>+'PPFF 2022'!BF272</f>
        <v>0</v>
      </c>
      <c r="AY272" s="98">
        <f t="shared" si="481"/>
        <v>0</v>
      </c>
      <c r="AZ272" s="93">
        <f>+'PPFF 2022'!BG272</f>
        <v>0</v>
      </c>
      <c r="BA272" s="95">
        <f>+'PPFF 2022'!BH272</f>
        <v>0</v>
      </c>
      <c r="BB272" s="98">
        <f t="shared" si="482"/>
        <v>0</v>
      </c>
      <c r="BC272" s="93">
        <f>+'PPFF 2022'!BI272</f>
        <v>0</v>
      </c>
      <c r="BD272" s="95">
        <f>+'PPFF 2022'!BJ272</f>
        <v>0</v>
      </c>
      <c r="BE272" s="97">
        <f t="shared" si="483"/>
        <v>0</v>
      </c>
      <c r="BF272" s="107">
        <f>+'PPFF 2022'!BP272</f>
        <v>0</v>
      </c>
      <c r="BG272" s="97">
        <f>+'PPFF 2022'!BQ272</f>
        <v>0</v>
      </c>
      <c r="BH272" s="182">
        <f t="shared" si="484"/>
        <v>0</v>
      </c>
      <c r="BI272" s="107">
        <f>+'PPFF 2022'!BR272</f>
        <v>0</v>
      </c>
      <c r="BJ272" s="97">
        <f>+'PPFF 2022'!BS272</f>
        <v>0</v>
      </c>
      <c r="BK272" s="182">
        <f t="shared" si="485"/>
        <v>0</v>
      </c>
      <c r="BL272" s="107">
        <f>+'PPFF 2022'!BT272</f>
        <v>0</v>
      </c>
      <c r="BM272" s="97">
        <f>+'PPFF 2022'!BU272</f>
        <v>0</v>
      </c>
      <c r="BN272" s="182">
        <f t="shared" si="486"/>
        <v>0</v>
      </c>
      <c r="BO272" s="107">
        <f>+'PPFF 2022'!BV272</f>
        <v>0</v>
      </c>
      <c r="BP272" s="97">
        <f>+'PPFF 2022'!BW272</f>
        <v>0</v>
      </c>
      <c r="BQ272" s="182">
        <f t="shared" si="487"/>
        <v>0</v>
      </c>
      <c r="BR272" s="107">
        <f>+'PPFF 2022'!BX272</f>
        <v>0</v>
      </c>
      <c r="BS272" s="97">
        <f>+'PPFF 2022'!BY272</f>
        <v>0</v>
      </c>
      <c r="BT272" s="182">
        <f t="shared" si="488"/>
        <v>0</v>
      </c>
      <c r="BU272" s="107">
        <f>+'PPFF 2022'!BZ272</f>
        <v>0</v>
      </c>
      <c r="BV272" s="97">
        <f>+'PPFF 2022'!CA272</f>
        <v>0</v>
      </c>
      <c r="BW272" s="182">
        <f t="shared" si="489"/>
        <v>0</v>
      </c>
      <c r="BX272" s="107">
        <f>+'PPFF 2022'!CB272</f>
        <v>0</v>
      </c>
      <c r="BY272" s="97">
        <f>+'PPFF 2022'!CC272</f>
        <v>0</v>
      </c>
      <c r="BZ272" s="182">
        <f t="shared" si="490"/>
        <v>0</v>
      </c>
      <c r="CA272" s="107">
        <f>+'PPFF 2022'!CD272</f>
        <v>0</v>
      </c>
      <c r="CB272" s="97">
        <f>+'PPFF 2022'!CE272</f>
        <v>0</v>
      </c>
      <c r="CC272" s="182">
        <f t="shared" si="491"/>
        <v>0</v>
      </c>
      <c r="CD272" s="107">
        <f>+'PPFF 2022'!CF272</f>
        <v>0</v>
      </c>
      <c r="CE272" s="97">
        <f>+'PPFF 2022'!CG272</f>
        <v>0</v>
      </c>
      <c r="CF272" s="182">
        <f t="shared" si="492"/>
        <v>0</v>
      </c>
      <c r="CG272" s="107">
        <f>+'PPFF 2022'!CH272</f>
        <v>0</v>
      </c>
      <c r="CH272" s="97">
        <f>+'PPFF 2022'!CI272</f>
        <v>0</v>
      </c>
      <c r="CI272" s="182">
        <f t="shared" si="493"/>
        <v>0</v>
      </c>
      <c r="CJ272" s="107">
        <f>+'PPFF 2022'!CJ272</f>
        <v>0</v>
      </c>
      <c r="CK272" s="97">
        <f>+'PPFF 2022'!CK272</f>
        <v>0</v>
      </c>
      <c r="CL272" s="182">
        <f t="shared" si="494"/>
        <v>0</v>
      </c>
      <c r="CM272" s="107">
        <f>+'PPFF 2022'!CL272</f>
        <v>0</v>
      </c>
      <c r="CN272" s="97">
        <f>+'PPFF 2022'!CM272</f>
        <v>0</v>
      </c>
      <c r="CO272" s="187">
        <f t="shared" si="495"/>
        <v>0</v>
      </c>
      <c r="CP272" s="109">
        <f>+'PPFF 2022'!CS272</f>
        <v>0</v>
      </c>
      <c r="CQ272" s="111">
        <f>+'PPFF 2022'!CT272</f>
        <v>0</v>
      </c>
      <c r="CR272" s="98">
        <f t="shared" si="496"/>
        <v>0</v>
      </c>
      <c r="CS272" s="109">
        <f>+'PPFF 2022'!CU272</f>
        <v>0</v>
      </c>
      <c r="CT272" s="111">
        <f>+'PPFF 2022'!CV272</f>
        <v>0</v>
      </c>
      <c r="CU272" s="98">
        <f t="shared" si="497"/>
        <v>0</v>
      </c>
      <c r="CV272" s="109">
        <f>+'PPFF 2022'!CW272</f>
        <v>0</v>
      </c>
      <c r="CW272" s="111">
        <f>+'PPFF 2022'!CX272</f>
        <v>0</v>
      </c>
      <c r="CX272" s="98">
        <f t="shared" si="498"/>
        <v>0</v>
      </c>
      <c r="CY272" s="109">
        <f>+'PPFF 2022'!CY272</f>
        <v>0</v>
      </c>
      <c r="CZ272" s="111">
        <f>+'PPFF 2022'!CZ272</f>
        <v>0</v>
      </c>
      <c r="DA272" s="98">
        <f t="shared" si="499"/>
        <v>0</v>
      </c>
      <c r="DB272" s="109">
        <f>+'PPFF 2022'!DA272</f>
        <v>0</v>
      </c>
      <c r="DC272" s="111">
        <f>+'PPFF 2022'!DB272</f>
        <v>0</v>
      </c>
      <c r="DD272" s="98">
        <f t="shared" si="500"/>
        <v>0</v>
      </c>
      <c r="DE272" s="109">
        <f>+'PPFF 2022'!DC272</f>
        <v>0</v>
      </c>
      <c r="DF272" s="111">
        <f>+'PPFF 2022'!DD272</f>
        <v>0</v>
      </c>
      <c r="DG272" s="98">
        <f t="shared" si="501"/>
        <v>0</v>
      </c>
      <c r="DH272" s="109">
        <f>+'PPFF 2022'!DE272</f>
        <v>0</v>
      </c>
      <c r="DI272" s="111">
        <f>+'PPFF 2022'!DF272</f>
        <v>0</v>
      </c>
      <c r="DJ272" s="98">
        <f t="shared" si="502"/>
        <v>0</v>
      </c>
      <c r="DK272" s="109">
        <f>+'PPFF 2022'!DG272</f>
        <v>0</v>
      </c>
      <c r="DL272" s="111">
        <f>+'PPFF 2022'!DH272</f>
        <v>0</v>
      </c>
      <c r="DM272" s="98">
        <f t="shared" si="503"/>
        <v>0</v>
      </c>
      <c r="DN272" s="109">
        <f>+'PPFF 2022'!DI272</f>
        <v>0</v>
      </c>
      <c r="DO272" s="111">
        <f>+'PPFF 2022'!DJ272</f>
        <v>0</v>
      </c>
      <c r="DP272" s="98">
        <f t="shared" si="504"/>
        <v>0</v>
      </c>
      <c r="DQ272" s="109">
        <f>+'PPFF 2022'!DK272</f>
        <v>0</v>
      </c>
      <c r="DR272" s="111">
        <f>+'PPFF 2022'!DL272</f>
        <v>0</v>
      </c>
      <c r="DS272" s="98">
        <f t="shared" si="505"/>
        <v>0</v>
      </c>
      <c r="DT272" s="109">
        <f>+'PPFF 2022'!DM272</f>
        <v>0</v>
      </c>
      <c r="DU272" s="111">
        <f>+'PPFF 2022'!DN272</f>
        <v>0</v>
      </c>
      <c r="DV272" s="98">
        <f t="shared" si="506"/>
        <v>0</v>
      </c>
      <c r="DW272" s="109">
        <f>+'PPFF 2022'!DO272</f>
        <v>0</v>
      </c>
      <c r="DX272" s="111">
        <f>+'PPFF 2022'!DP272</f>
        <v>0</v>
      </c>
      <c r="DY272" s="107">
        <f t="shared" si="507"/>
        <v>0</v>
      </c>
      <c r="DZ272" s="109">
        <f>+'PPFF 2022'!DV272</f>
        <v>0</v>
      </c>
      <c r="EA272" s="111">
        <f>+'PPFF 2022'!DW272</f>
        <v>0</v>
      </c>
      <c r="EB272" s="98">
        <f t="shared" si="508"/>
        <v>0</v>
      </c>
      <c r="EC272" s="111">
        <f>+'PPFF 2022'!DX272</f>
        <v>0</v>
      </c>
      <c r="ED272" s="111">
        <f>+'PPFF 2022'!DY272</f>
        <v>0</v>
      </c>
      <c r="EE272" s="98">
        <f t="shared" si="509"/>
        <v>0</v>
      </c>
      <c r="EF272" s="111">
        <f>+'PPFF 2022'!DZ272</f>
        <v>0</v>
      </c>
      <c r="EG272" s="111">
        <f>+'PPFF 2022'!EA272</f>
        <v>0</v>
      </c>
      <c r="EH272" s="98">
        <f t="shared" si="510"/>
        <v>0</v>
      </c>
      <c r="EI272" s="111">
        <f>+'PPFF 2022'!EB272</f>
        <v>0</v>
      </c>
      <c r="EJ272" s="111">
        <f>+'PPFF 2022'!EC272</f>
        <v>0</v>
      </c>
      <c r="EK272" s="98">
        <f t="shared" si="511"/>
        <v>0</v>
      </c>
      <c r="EL272" s="111">
        <f>+'PPFF 2022'!ED272</f>
        <v>0</v>
      </c>
      <c r="EM272" s="111">
        <f>+'PPFF 2022'!EE272</f>
        <v>0</v>
      </c>
      <c r="EN272" s="98">
        <f t="shared" si="512"/>
        <v>0</v>
      </c>
      <c r="EO272" s="111">
        <f>+'PPFF 2022'!EF272</f>
        <v>0</v>
      </c>
      <c r="EP272" s="111">
        <f>+'PPFF 2022'!EG272</f>
        <v>0</v>
      </c>
      <c r="EQ272" s="98">
        <f t="shared" si="513"/>
        <v>0</v>
      </c>
      <c r="ER272" s="111">
        <f>+'PPFF 2022'!EH272</f>
        <v>0</v>
      </c>
      <c r="ES272" s="111">
        <f>+'PPFF 2022'!EI272</f>
        <v>0</v>
      </c>
      <c r="ET272" s="98">
        <f t="shared" si="514"/>
        <v>0</v>
      </c>
      <c r="EU272" s="111">
        <f>+'PPFF 2022'!EJ272</f>
        <v>0</v>
      </c>
      <c r="EV272" s="111">
        <f>+'PPFF 2022'!EK272</f>
        <v>0</v>
      </c>
      <c r="EW272" s="98">
        <f t="shared" si="515"/>
        <v>0</v>
      </c>
      <c r="EX272" s="111">
        <f>+'PPFF 2022'!EL272</f>
        <v>0</v>
      </c>
      <c r="EY272" s="111">
        <f>+'PPFF 2022'!EM272</f>
        <v>0</v>
      </c>
      <c r="EZ272" s="98">
        <f t="shared" si="516"/>
        <v>0</v>
      </c>
      <c r="FA272" s="111">
        <f>+'PPFF 2022'!EN272</f>
        <v>0</v>
      </c>
      <c r="FB272" s="111">
        <f>+'PPFF 2022'!EO272</f>
        <v>0</v>
      </c>
      <c r="FC272" s="98">
        <f t="shared" si="517"/>
        <v>0</v>
      </c>
      <c r="FD272" s="111">
        <f>+'PPFF 2022'!EP272</f>
        <v>0</v>
      </c>
      <c r="FE272" s="111">
        <f>+'PPFF 2022'!EQ272</f>
        <v>0</v>
      </c>
      <c r="FF272" s="98">
        <f t="shared" si="518"/>
        <v>0</v>
      </c>
      <c r="FG272" s="111">
        <f>+'PPFF 2022'!ER272</f>
        <v>0</v>
      </c>
      <c r="FH272" s="111">
        <f>+'PPFF 2022'!ES272</f>
        <v>0</v>
      </c>
      <c r="FI272" s="97">
        <f t="shared" si="519"/>
        <v>0</v>
      </c>
      <c r="FJ272" s="108">
        <f>+'PPFF 2022'!EY272</f>
        <v>0</v>
      </c>
      <c r="FK272" s="103">
        <f>+'PPFF 2022'!EZ272</f>
        <v>0</v>
      </c>
      <c r="FL272" s="193">
        <f t="shared" si="520"/>
        <v>0</v>
      </c>
      <c r="FM272" s="203">
        <f>+'PPFF 2022'!FA272</f>
        <v>0</v>
      </c>
      <c r="FN272" s="204">
        <f>+'PPFF 2022'!FB272</f>
        <v>0</v>
      </c>
      <c r="FO272" s="202">
        <f t="shared" si="521"/>
        <v>0</v>
      </c>
      <c r="FP272" s="203">
        <f>+'PPFF 2022'!FC272</f>
        <v>0</v>
      </c>
      <c r="FQ272" s="204">
        <f>+'PPFF 2022'!FD272</f>
        <v>0</v>
      </c>
      <c r="FR272" s="202">
        <f t="shared" si="522"/>
        <v>0</v>
      </c>
      <c r="FS272" s="203">
        <f>+'PPFF 2022'!FE272</f>
        <v>0</v>
      </c>
      <c r="FT272" s="204">
        <f>+'PPFF 2022'!FF272</f>
        <v>0</v>
      </c>
      <c r="FU272" s="202">
        <f t="shared" si="523"/>
        <v>0</v>
      </c>
      <c r="FV272" s="203">
        <f>+'PPFF 2022'!FG272</f>
        <v>0</v>
      </c>
      <c r="FW272" s="204">
        <f>+'PPFF 2022'!FH272</f>
        <v>0</v>
      </c>
      <c r="FX272" s="202">
        <f t="shared" si="524"/>
        <v>0</v>
      </c>
      <c r="FY272" s="203">
        <f>+'PPFF 2022'!FI272</f>
        <v>0</v>
      </c>
      <c r="FZ272" s="204">
        <f>+'PPFF 2022'!FJ272</f>
        <v>0</v>
      </c>
      <c r="GA272" s="202">
        <f t="shared" si="525"/>
        <v>0</v>
      </c>
      <c r="GB272" s="203">
        <f>+'PPFF 2022'!FK272</f>
        <v>0</v>
      </c>
      <c r="GC272" s="204">
        <f>+'PPFF 2022'!FL272</f>
        <v>0</v>
      </c>
      <c r="GD272" s="202">
        <f t="shared" si="526"/>
        <v>0</v>
      </c>
      <c r="GE272" s="203">
        <f>+'PPFF 2022'!FM272</f>
        <v>0</v>
      </c>
      <c r="GF272" s="204">
        <f>+'PPFF 2022'!FN272</f>
        <v>0</v>
      </c>
      <c r="GG272" s="202">
        <f t="shared" si="527"/>
        <v>0</v>
      </c>
      <c r="GH272" s="203">
        <f>+'PPFF 2022'!FO272</f>
        <v>0</v>
      </c>
      <c r="GI272" s="204">
        <f>+'PPFF 2022'!FP272</f>
        <v>0</v>
      </c>
      <c r="GJ272" s="202">
        <f t="shared" si="528"/>
        <v>0</v>
      </c>
      <c r="GK272" s="203">
        <f>+'PPFF 2022'!FQ272</f>
        <v>0</v>
      </c>
      <c r="GL272" s="204">
        <f>+'PPFF 2022'!FR272</f>
        <v>0</v>
      </c>
      <c r="GM272" s="202">
        <f t="shared" si="529"/>
        <v>0</v>
      </c>
      <c r="GN272" s="203">
        <f>+'PPFF 2022'!FS272</f>
        <v>0</v>
      </c>
      <c r="GO272" s="204">
        <f>+'PPFF 2022'!FT272</f>
        <v>0</v>
      </c>
      <c r="GP272" s="202">
        <f t="shared" si="530"/>
        <v>0</v>
      </c>
      <c r="GQ272" s="203">
        <f>+'PPFF 2022'!FU272</f>
        <v>0</v>
      </c>
      <c r="GR272" s="204">
        <f>+'PPFF 2022'!FV272</f>
        <v>0</v>
      </c>
      <c r="GS272" s="209">
        <f t="shared" si="531"/>
        <v>0</v>
      </c>
      <c r="GT272" s="203">
        <f>+'PPFF 2022'!GB272</f>
        <v>0</v>
      </c>
      <c r="GU272" s="204">
        <f>+'PPFF 2022'!GC272</f>
        <v>0</v>
      </c>
      <c r="GV272" s="202">
        <f t="shared" si="532"/>
        <v>0</v>
      </c>
      <c r="GW272" s="203">
        <f>+'PPFF 2022'!GD272</f>
        <v>0</v>
      </c>
      <c r="GX272" s="204">
        <f>+'PPFF 2022'!GE272</f>
        <v>0</v>
      </c>
      <c r="GY272" s="202">
        <f t="shared" si="533"/>
        <v>0</v>
      </c>
      <c r="GZ272" s="203">
        <f>+'PPFF 2022'!GF272</f>
        <v>0</v>
      </c>
      <c r="HA272" s="204">
        <f>+'PPFF 2022'!GG272</f>
        <v>0</v>
      </c>
      <c r="HB272" s="202">
        <f t="shared" si="534"/>
        <v>0</v>
      </c>
      <c r="HC272" s="203">
        <f>+'PPFF 2022'!GH272</f>
        <v>0</v>
      </c>
      <c r="HD272" s="204">
        <f>+'PPFF 2022'!GI272</f>
        <v>0</v>
      </c>
      <c r="HE272" s="202">
        <f t="shared" si="535"/>
        <v>0</v>
      </c>
      <c r="HF272" s="203">
        <f>+'PPFF 2022'!GJ272</f>
        <v>0</v>
      </c>
      <c r="HG272" s="204">
        <f>+'PPFF 2022'!GK272</f>
        <v>0</v>
      </c>
      <c r="HH272" s="202">
        <f t="shared" si="536"/>
        <v>0</v>
      </c>
      <c r="HI272" s="203">
        <f>+'PPFF 2022'!GL272</f>
        <v>0</v>
      </c>
      <c r="HJ272" s="204">
        <f>+'PPFF 2022'!GM272</f>
        <v>0</v>
      </c>
      <c r="HK272" s="202">
        <f t="shared" si="537"/>
        <v>0</v>
      </c>
      <c r="HL272" s="203">
        <f>+'PPFF 2022'!GN272</f>
        <v>0</v>
      </c>
      <c r="HM272" s="204">
        <f>+'PPFF 2022'!GO272</f>
        <v>0</v>
      </c>
      <c r="HN272" s="202">
        <f t="shared" si="538"/>
        <v>0</v>
      </c>
      <c r="HO272" s="203">
        <f>+'PPFF 2022'!GP272</f>
        <v>0</v>
      </c>
      <c r="HP272" s="204">
        <f>+'PPFF 2022'!GQ272</f>
        <v>0</v>
      </c>
      <c r="HQ272" s="202">
        <f t="shared" si="539"/>
        <v>0</v>
      </c>
      <c r="HR272" s="203">
        <f>+'PPFF 2022'!GR272</f>
        <v>0</v>
      </c>
      <c r="HS272" s="204">
        <f>+'PPFF 2022'!GS272</f>
        <v>0</v>
      </c>
      <c r="HT272" s="202">
        <f t="shared" si="540"/>
        <v>0</v>
      </c>
      <c r="HU272" s="203">
        <f>+'PPFF 2022'!GT272</f>
        <v>0</v>
      </c>
      <c r="HV272" s="204">
        <f>+'PPFF 2022'!GU272</f>
        <v>0</v>
      </c>
      <c r="HW272" s="202">
        <f t="shared" si="541"/>
        <v>0</v>
      </c>
      <c r="HX272" s="203">
        <f>+'PPFF 2022'!GV272</f>
        <v>0</v>
      </c>
      <c r="HY272" s="204">
        <f>+'PPFF 2022'!GW272</f>
        <v>0</v>
      </c>
      <c r="HZ272" s="202">
        <f t="shared" si="542"/>
        <v>0</v>
      </c>
      <c r="IA272" s="203">
        <f>+'PPFF 2022'!GX272</f>
        <v>0</v>
      </c>
      <c r="IB272" s="204">
        <f>+'PPFF 2022'!GY272</f>
        <v>0</v>
      </c>
      <c r="IC272" s="209">
        <f t="shared" si="543"/>
        <v>0</v>
      </c>
      <c r="ID272" s="203">
        <f>+'PPFF 2022'!HE272</f>
        <v>0</v>
      </c>
      <c r="IE272" s="204">
        <f>+'PPFF 2022'!HF272</f>
        <v>0</v>
      </c>
      <c r="IF272" s="215">
        <f t="shared" si="544"/>
        <v>0</v>
      </c>
      <c r="IG272" s="203">
        <f>+'PPFF 2022'!HG272</f>
        <v>0</v>
      </c>
      <c r="IH272" s="204">
        <f>+'PPFF 2022'!HH272</f>
        <v>0</v>
      </c>
      <c r="II272" s="215">
        <f t="shared" si="545"/>
        <v>0</v>
      </c>
      <c r="IJ272" s="203">
        <f>+'PPFF 2022'!HI272</f>
        <v>0</v>
      </c>
      <c r="IK272" s="204">
        <f>+'PPFF 2022'!HJ272</f>
        <v>0</v>
      </c>
      <c r="IL272" s="215">
        <f t="shared" si="546"/>
        <v>0</v>
      </c>
      <c r="IM272" s="203">
        <f>+'PPFF 2022'!HK272</f>
        <v>0</v>
      </c>
      <c r="IN272" s="204">
        <f>+'PPFF 2022'!HL272</f>
        <v>0</v>
      </c>
      <c r="IO272" s="215">
        <f t="shared" si="547"/>
        <v>0</v>
      </c>
      <c r="IP272" s="203">
        <f>+'PPFF 2022'!HM272</f>
        <v>0</v>
      </c>
      <c r="IQ272" s="204">
        <f>+'PPFF 2022'!HN272</f>
        <v>0</v>
      </c>
      <c r="IR272" s="215">
        <f t="shared" si="548"/>
        <v>0</v>
      </c>
      <c r="IS272" s="203">
        <f>+'PPFF 2022'!HO272</f>
        <v>0</v>
      </c>
      <c r="IT272" s="204">
        <f>+'PPFF 2022'!HP272</f>
        <v>0</v>
      </c>
      <c r="IU272" s="215">
        <f t="shared" si="549"/>
        <v>0</v>
      </c>
      <c r="IV272" s="203">
        <f>+'PPFF 2022'!HQ272</f>
        <v>0</v>
      </c>
      <c r="IW272" s="204">
        <f>+'PPFF 2022'!HR272</f>
        <v>0</v>
      </c>
      <c r="IX272" s="215">
        <f t="shared" si="550"/>
        <v>0</v>
      </c>
      <c r="IY272" s="203">
        <f>+'PPFF 2022'!HS272</f>
        <v>0</v>
      </c>
      <c r="IZ272" s="204">
        <f>+'PPFF 2022'!HT272</f>
        <v>0</v>
      </c>
      <c r="JA272" s="215">
        <f t="shared" si="551"/>
        <v>0</v>
      </c>
      <c r="JB272" s="203">
        <f>+'PPFF 2022'!HU272</f>
        <v>0</v>
      </c>
      <c r="JC272" s="204">
        <f>+'PPFF 2022'!HV272</f>
        <v>0</v>
      </c>
      <c r="JD272" s="215">
        <f t="shared" si="552"/>
        <v>0</v>
      </c>
      <c r="JE272" s="203">
        <f>+'PPFF 2022'!HW272</f>
        <v>0</v>
      </c>
      <c r="JF272" s="204">
        <f>+'PPFF 2022'!HX272</f>
        <v>0</v>
      </c>
      <c r="JG272" s="215">
        <f t="shared" si="553"/>
        <v>0</v>
      </c>
      <c r="JH272" s="203">
        <f>+'PPFF 2022'!HY272</f>
        <v>0</v>
      </c>
      <c r="JI272" s="204">
        <f>+'PPFF 2022'!HZ272</f>
        <v>0</v>
      </c>
      <c r="JJ272" s="215">
        <f t="shared" si="554"/>
        <v>0</v>
      </c>
      <c r="JK272" s="203">
        <f>+'PPFF 2022'!IA272</f>
        <v>0</v>
      </c>
      <c r="JL272" s="204">
        <f>+'PPFF 2022'!IB272</f>
        <v>0</v>
      </c>
      <c r="JM272" s="218">
        <f t="shared" si="555"/>
        <v>0</v>
      </c>
      <c r="JN272" s="224">
        <f>+'PPFF 2022'!IH272</f>
        <v>0</v>
      </c>
      <c r="JO272" s="225">
        <f>+'PPFF 2022'!II272</f>
        <v>0</v>
      </c>
      <c r="JP272" s="212">
        <f t="shared" si="556"/>
        <v>0</v>
      </c>
      <c r="JQ272" s="224">
        <f>+'PPFF 2022'!IJ272</f>
        <v>0</v>
      </c>
      <c r="JR272" s="225">
        <f>+'PPFF 2022'!IK272</f>
        <v>0</v>
      </c>
      <c r="JS272" s="212">
        <f t="shared" si="557"/>
        <v>0</v>
      </c>
      <c r="JT272" s="224">
        <f>+'PPFF 2022'!IL272</f>
        <v>0</v>
      </c>
      <c r="JU272" s="225">
        <f>+'PPFF 2022'!IM272</f>
        <v>0</v>
      </c>
      <c r="JV272" s="212">
        <f t="shared" si="558"/>
        <v>0</v>
      </c>
      <c r="JW272" s="224">
        <f>+'PPFF 2022'!IN272</f>
        <v>0</v>
      </c>
      <c r="JX272" s="225">
        <f>+'PPFF 2022'!IO272</f>
        <v>0</v>
      </c>
      <c r="JY272" s="212">
        <f t="shared" si="559"/>
        <v>0</v>
      </c>
      <c r="JZ272" s="224">
        <f>+'PPFF 2022'!IP272</f>
        <v>0</v>
      </c>
      <c r="KA272" s="225">
        <f>+'PPFF 2022'!IQ272</f>
        <v>0</v>
      </c>
      <c r="KB272" s="212">
        <f t="shared" si="560"/>
        <v>0</v>
      </c>
      <c r="KC272" s="224">
        <f>+'PPFF 2022'!IR272</f>
        <v>0</v>
      </c>
      <c r="KD272" s="225">
        <f>+'PPFF 2022'!IS272</f>
        <v>0</v>
      </c>
      <c r="KE272" s="212">
        <f t="shared" si="561"/>
        <v>0</v>
      </c>
      <c r="KF272" s="224">
        <f>+'PPFF 2022'!IT272</f>
        <v>0</v>
      </c>
      <c r="KG272" s="225">
        <f>+'PPFF 2022'!IU272</f>
        <v>0</v>
      </c>
      <c r="KH272" s="212">
        <f t="shared" si="562"/>
        <v>0</v>
      </c>
      <c r="KI272" s="224">
        <f>+'PPFF 2022'!IV272</f>
        <v>0</v>
      </c>
      <c r="KJ272" s="225">
        <f>+'PPFF 2022'!IW272</f>
        <v>0</v>
      </c>
      <c r="KK272" s="212">
        <f t="shared" si="563"/>
        <v>0</v>
      </c>
      <c r="KL272" s="224">
        <f>+'PPFF 2022'!IX272</f>
        <v>0</v>
      </c>
      <c r="KM272" s="225">
        <f>+'PPFF 2022'!IY272</f>
        <v>0</v>
      </c>
      <c r="KN272" s="212">
        <f t="shared" si="564"/>
        <v>0</v>
      </c>
      <c r="KO272" s="224">
        <f>+'PPFF 2022'!IZ272</f>
        <v>0</v>
      </c>
      <c r="KP272" s="225">
        <f>+'PPFF 2022'!JA272</f>
        <v>0</v>
      </c>
      <c r="KQ272" s="212">
        <f t="shared" si="565"/>
        <v>0</v>
      </c>
      <c r="KR272" s="224">
        <f>+'PPFF 2022'!JB272</f>
        <v>0</v>
      </c>
      <c r="KS272" s="225">
        <f>+'PPFF 2022'!JC272</f>
        <v>0</v>
      </c>
      <c r="KT272" s="212">
        <f t="shared" si="566"/>
        <v>0</v>
      </c>
      <c r="KU272" s="224">
        <f>+'PPFF 2022'!JD272</f>
        <v>0</v>
      </c>
      <c r="KV272" s="225">
        <f>+'PPFF 2022'!JE272</f>
        <v>0</v>
      </c>
      <c r="KW272" s="212">
        <f t="shared" si="567"/>
        <v>0</v>
      </c>
      <c r="KX272" s="224">
        <f>+'PPFF 2022'!JK272</f>
        <v>0</v>
      </c>
      <c r="KY272" s="230">
        <f>+'PPFF 2022'!JL272</f>
        <v>0</v>
      </c>
      <c r="KZ272" s="224">
        <f>+'PPFF 2022'!JM272</f>
        <v>0</v>
      </c>
      <c r="LA272" s="230">
        <f>+'PPFF 2022'!JN272</f>
        <v>0</v>
      </c>
      <c r="LB272" s="224">
        <f>+'PPFF 2022'!JO272</f>
        <v>0</v>
      </c>
      <c r="LC272" s="230">
        <f>+'PPFF 2022'!JP272</f>
        <v>0</v>
      </c>
      <c r="LD272" s="224">
        <f>+'PPFF 2022'!JQ272</f>
        <v>0</v>
      </c>
      <c r="LE272" s="230">
        <f>+'PPFF 2022'!JR272</f>
        <v>0</v>
      </c>
      <c r="LF272" s="224">
        <f>+'PPFF 2022'!JS272</f>
        <v>0</v>
      </c>
      <c r="LG272" s="230">
        <f>+'PPFF 2022'!JT272</f>
        <v>0</v>
      </c>
      <c r="LH272" s="224">
        <f>+'PPFF 2022'!JU272</f>
        <v>0</v>
      </c>
      <c r="LI272" s="230">
        <f>+'PPFF 2022'!JV272</f>
        <v>0</v>
      </c>
      <c r="LJ272" s="224">
        <f>+'PPFF 2022'!JW272</f>
        <v>0</v>
      </c>
      <c r="LK272" s="230">
        <f>+'PPFF 2022'!JX272</f>
        <v>0</v>
      </c>
      <c r="LL272" s="224">
        <f>+'PPFF 2022'!JY272</f>
        <v>0</v>
      </c>
      <c r="LM272" s="230">
        <f>+'PPFF 2022'!JZ272</f>
        <v>0</v>
      </c>
      <c r="LN272" s="224">
        <f>+'PPFF 2022'!KA272</f>
        <v>0</v>
      </c>
      <c r="LO272" s="230">
        <f>+'PPFF 2022'!KB272</f>
        <v>0</v>
      </c>
      <c r="LP272" s="224">
        <f>+'PPFF 2022'!KC272</f>
        <v>0</v>
      </c>
      <c r="LQ272" s="230">
        <f>+'PPFF 2022'!KD272</f>
        <v>0</v>
      </c>
      <c r="LR272" s="224">
        <f>+'PPFF 2022'!KE272</f>
        <v>0</v>
      </c>
      <c r="LS272" s="230">
        <f>+'PPFF 2022'!KF272</f>
        <v>0</v>
      </c>
      <c r="LT272" s="224">
        <f>+'PPFF 2022'!KG272</f>
        <v>0</v>
      </c>
      <c r="LU272" s="230">
        <f>+'PPFF 2022'!KH272</f>
        <v>0</v>
      </c>
      <c r="LV272" s="234">
        <f>+'PPFF 2022'!KN272</f>
        <v>0</v>
      </c>
      <c r="LW272" s="234">
        <f>+'PPFF 2022'!KP272</f>
        <v>0</v>
      </c>
      <c r="LX272" s="234">
        <f>+'PPFF 2022'!KR272</f>
        <v>0</v>
      </c>
      <c r="LY272" s="234">
        <f>+'PPFF 2022'!KT272</f>
        <v>0</v>
      </c>
      <c r="LZ272" s="234">
        <f>+'PPFF 2022'!KV272</f>
        <v>0</v>
      </c>
      <c r="MA272" s="234">
        <f>+'PPFF 2022'!KX272</f>
        <v>0</v>
      </c>
      <c r="MB272" s="234">
        <f>+'PPFF 2022'!KZ272</f>
        <v>0</v>
      </c>
      <c r="MC272" s="234">
        <f>+'PPFF 2022'!LB272</f>
        <v>0</v>
      </c>
      <c r="MD272" s="234">
        <f>+'PPFF 2022'!LD272</f>
        <v>0</v>
      </c>
      <c r="ME272" s="234">
        <f>+'PPFF 2022'!LF272</f>
        <v>0</v>
      </c>
      <c r="MF272" s="234">
        <f>+'PPFF 2022'!LH272</f>
        <v>0</v>
      </c>
      <c r="MG272" s="234">
        <f>+'PPFF 2022'!LJ272</f>
        <v>0</v>
      </c>
      <c r="MH272" s="190">
        <f>+'PPFF 2022'!LN272/6</f>
        <v>0</v>
      </c>
      <c r="MI272" s="190">
        <f>+'PPFF 2022'!LP272/6</f>
        <v>0</v>
      </c>
      <c r="MJ272" s="190">
        <f>+'PPFF 2022'!LR272/6</f>
        <v>0</v>
      </c>
      <c r="MK272" s="190">
        <f>+'PPFF 2022'!LT272/6</f>
        <v>0</v>
      </c>
      <c r="ML272" s="190">
        <f>+'PPFF 2022'!LV272/6</f>
        <v>0</v>
      </c>
      <c r="MM272" s="190">
        <f>+'PPFF 2022'!LX272/6</f>
        <v>0</v>
      </c>
      <c r="MN272" s="239">
        <f>+'PPFF 2022'!LZ272/6</f>
        <v>0</v>
      </c>
      <c r="MO272" s="190">
        <f>+'PPFF 2022'!MB272/6</f>
        <v>0</v>
      </c>
      <c r="MP272" s="190">
        <f>+'PPFF 2022'!MD272/6</f>
        <v>0</v>
      </c>
      <c r="MQ272" s="190">
        <f>+'PPFF 2022'!MF272/6</f>
        <v>0</v>
      </c>
      <c r="MR272" s="190">
        <f>+'PPFF 2022'!MH272/6</f>
        <v>0</v>
      </c>
      <c r="MS272" s="190">
        <f>+'PPFF 2022'!MJ272/6</f>
        <v>0</v>
      </c>
      <c r="MT272" s="104">
        <f>+'PPFF 2022'!MN272</f>
        <v>0</v>
      </c>
      <c r="MU272" s="104">
        <f>+'PPFF 2022'!MP272</f>
        <v>0</v>
      </c>
      <c r="MV272" s="104">
        <f>+'PPFF 2022'!MR272</f>
        <v>0</v>
      </c>
      <c r="MW272" s="104">
        <f>+'PPFF 2022'!MT272</f>
        <v>0</v>
      </c>
      <c r="MX272" s="104">
        <f>+'PPFF 2022'!MV272</f>
        <v>0</v>
      </c>
      <c r="MY272" s="104">
        <f>+'PPFF 2022'!MX272</f>
        <v>0</v>
      </c>
      <c r="MZ272" s="104">
        <f>+'PPFF 2022'!MZ272</f>
        <v>0</v>
      </c>
      <c r="NA272" s="104">
        <f>+'PPFF 2022'!NB272</f>
        <v>0</v>
      </c>
      <c r="NB272" s="104">
        <f>+'PPFF 2022'!ND272</f>
        <v>0</v>
      </c>
      <c r="NC272" s="104">
        <f>+'PPFF 2022'!NF272</f>
        <v>0</v>
      </c>
      <c r="ND272" s="104">
        <f>+'PPFF 2022'!NH272</f>
        <v>0</v>
      </c>
      <c r="NE272" s="104">
        <f>+'PPFF 2022'!NJ272</f>
        <v>0</v>
      </c>
    </row>
    <row r="273" spans="1:369" s="88" customFormat="1" ht="10.5" x14ac:dyDescent="0.25">
      <c r="A273" s="89" t="s">
        <v>1</v>
      </c>
      <c r="B273" s="90" t="s">
        <v>147</v>
      </c>
      <c r="C273" s="90">
        <v>400</v>
      </c>
      <c r="D273" s="90" t="s">
        <v>349</v>
      </c>
      <c r="E273" s="91" t="s">
        <v>350</v>
      </c>
      <c r="F273" s="92" t="s">
        <v>147</v>
      </c>
      <c r="G273" s="92" t="s">
        <v>352</v>
      </c>
      <c r="H273" s="155">
        <v>272</v>
      </c>
      <c r="I273" s="92" t="s">
        <v>153</v>
      </c>
      <c r="J273" s="171">
        <f>+'PPFF 2022'!J273+'PPFF 2022'!K273</f>
        <v>0</v>
      </c>
      <c r="K273" s="171">
        <f>+'PPFF 2022'!L273+'PPFF 2022'!M273</f>
        <v>0</v>
      </c>
      <c r="L273" s="171">
        <f>+'PPFF 2022'!N273+'PPFF 2022'!O273</f>
        <v>0</v>
      </c>
      <c r="M273" s="171">
        <f>+'PPFF 2022'!P273+'PPFF 2022'!Q273</f>
        <v>0</v>
      </c>
      <c r="N273" s="171">
        <f>+'PPFF 2022'!R273+'PPFF 2022'!S273</f>
        <v>0</v>
      </c>
      <c r="O273" s="171">
        <f>+'PPFF 2022'!T273+'PPFF 2022'!U273</f>
        <v>0</v>
      </c>
      <c r="P273" s="171">
        <f>+'PPFF 2022'!V273+'PPFF 2022'!W273</f>
        <v>0</v>
      </c>
      <c r="Q273" s="171">
        <f>+'PPFF 2022'!X273+'PPFF 2022'!Y273</f>
        <v>0</v>
      </c>
      <c r="R273" s="171">
        <f>+'PPFF 2022'!Z273+'PPFF 2022'!AA273</f>
        <v>0</v>
      </c>
      <c r="S273" s="171">
        <f>+'PPFF 2022'!AB273+'PPFF 2022'!AC273</f>
        <v>0</v>
      </c>
      <c r="T273" s="171">
        <f>+'PPFF 2022'!AD273+'PPFF 2022'!AE273</f>
        <v>0</v>
      </c>
      <c r="U273" s="171">
        <f>+'PPFF 2022'!AF273+'PPFF 2022'!AG273</f>
        <v>0</v>
      </c>
      <c r="V273" s="93">
        <f>+'PPFF 2022'!AM273</f>
        <v>0</v>
      </c>
      <c r="W273" s="95">
        <f>+'PPFF 2022'!AN273</f>
        <v>0</v>
      </c>
      <c r="X273" s="98">
        <f>+('PPFF 2022'!AM273+'PPFF 2022'!AN273)/13</f>
        <v>0</v>
      </c>
      <c r="Y273" s="93">
        <f>+'PPFF 2022'!AO273</f>
        <v>0</v>
      </c>
      <c r="Z273" s="95">
        <f>+'PPFF 2022'!AP273</f>
        <v>0</v>
      </c>
      <c r="AA273" s="98">
        <f>+('PPFF 2022'!AO273+'PPFF 2022'!AP273)/13</f>
        <v>0</v>
      </c>
      <c r="AB273" s="93">
        <f>+'PPFF 2022'!AQ273</f>
        <v>0</v>
      </c>
      <c r="AC273" s="95">
        <f>+'PPFF 2022'!AR273</f>
        <v>0</v>
      </c>
      <c r="AD273" s="98">
        <f t="shared" si="474"/>
        <v>0</v>
      </c>
      <c r="AE273" s="93">
        <f>+'PPFF 2022'!AS273</f>
        <v>0</v>
      </c>
      <c r="AF273" s="95">
        <f>+'PPFF 2022'!AT273</f>
        <v>0</v>
      </c>
      <c r="AG273" s="98">
        <f t="shared" si="475"/>
        <v>0</v>
      </c>
      <c r="AH273" s="93">
        <f>+'PPFF 2022'!AU273</f>
        <v>0</v>
      </c>
      <c r="AI273" s="95">
        <f>+'PPFF 2022'!AV273</f>
        <v>0</v>
      </c>
      <c r="AJ273" s="98">
        <f t="shared" si="476"/>
        <v>0</v>
      </c>
      <c r="AK273" s="93">
        <f>+'PPFF 2022'!AW273</f>
        <v>0</v>
      </c>
      <c r="AL273" s="95">
        <f>+'PPFF 2022'!AX273</f>
        <v>0</v>
      </c>
      <c r="AM273" s="98">
        <f t="shared" si="477"/>
        <v>0</v>
      </c>
      <c r="AN273" s="93">
        <f>+'PPFF 2022'!AY273</f>
        <v>0</v>
      </c>
      <c r="AO273" s="95">
        <f>+'PPFF 2022'!AZ273</f>
        <v>0</v>
      </c>
      <c r="AP273" s="98">
        <f t="shared" si="478"/>
        <v>0</v>
      </c>
      <c r="AQ273" s="93">
        <f>+'PPFF 2022'!BA273</f>
        <v>0</v>
      </c>
      <c r="AR273" s="95">
        <f>+'PPFF 2022'!BB273</f>
        <v>0</v>
      </c>
      <c r="AS273" s="98">
        <f t="shared" si="479"/>
        <v>0</v>
      </c>
      <c r="AT273" s="93">
        <f>+'PPFF 2022'!BC273</f>
        <v>0</v>
      </c>
      <c r="AU273" s="95">
        <f>+'PPFF 2022'!BD273</f>
        <v>0</v>
      </c>
      <c r="AV273" s="98">
        <f t="shared" si="480"/>
        <v>0</v>
      </c>
      <c r="AW273" s="93">
        <f>+'PPFF 2022'!BE273</f>
        <v>0</v>
      </c>
      <c r="AX273" s="95">
        <f>+'PPFF 2022'!BF273</f>
        <v>0</v>
      </c>
      <c r="AY273" s="98">
        <f t="shared" si="481"/>
        <v>0</v>
      </c>
      <c r="AZ273" s="93">
        <f>+'PPFF 2022'!BG273</f>
        <v>0</v>
      </c>
      <c r="BA273" s="95">
        <f>+'PPFF 2022'!BH273</f>
        <v>0</v>
      </c>
      <c r="BB273" s="98">
        <f t="shared" si="482"/>
        <v>0</v>
      </c>
      <c r="BC273" s="93">
        <f>+'PPFF 2022'!BI273</f>
        <v>0</v>
      </c>
      <c r="BD273" s="95">
        <f>+'PPFF 2022'!BJ273</f>
        <v>0</v>
      </c>
      <c r="BE273" s="97">
        <f t="shared" si="483"/>
        <v>0</v>
      </c>
      <c r="BF273" s="107">
        <f>+'PPFF 2022'!BP273</f>
        <v>0</v>
      </c>
      <c r="BG273" s="97">
        <f>+'PPFF 2022'!BQ273</f>
        <v>0</v>
      </c>
      <c r="BH273" s="182">
        <f t="shared" si="484"/>
        <v>0</v>
      </c>
      <c r="BI273" s="107">
        <f>+'PPFF 2022'!BR273</f>
        <v>0</v>
      </c>
      <c r="BJ273" s="97">
        <f>+'PPFF 2022'!BS273</f>
        <v>0</v>
      </c>
      <c r="BK273" s="182">
        <f t="shared" si="485"/>
        <v>0</v>
      </c>
      <c r="BL273" s="107">
        <f>+'PPFF 2022'!BT273</f>
        <v>0</v>
      </c>
      <c r="BM273" s="97">
        <f>+'PPFF 2022'!BU273</f>
        <v>0</v>
      </c>
      <c r="BN273" s="182">
        <f t="shared" si="486"/>
        <v>0</v>
      </c>
      <c r="BO273" s="107">
        <f>+'PPFF 2022'!BV273</f>
        <v>0</v>
      </c>
      <c r="BP273" s="97">
        <f>+'PPFF 2022'!BW273</f>
        <v>0</v>
      </c>
      <c r="BQ273" s="182">
        <f t="shared" si="487"/>
        <v>0</v>
      </c>
      <c r="BR273" s="107">
        <f>+'PPFF 2022'!BX273</f>
        <v>0</v>
      </c>
      <c r="BS273" s="97">
        <f>+'PPFF 2022'!BY273</f>
        <v>0</v>
      </c>
      <c r="BT273" s="182">
        <f t="shared" si="488"/>
        <v>0</v>
      </c>
      <c r="BU273" s="107">
        <f>+'PPFF 2022'!BZ273</f>
        <v>0</v>
      </c>
      <c r="BV273" s="97">
        <f>+'PPFF 2022'!CA273</f>
        <v>0</v>
      </c>
      <c r="BW273" s="182">
        <f t="shared" si="489"/>
        <v>0</v>
      </c>
      <c r="BX273" s="107">
        <f>+'PPFF 2022'!CB273</f>
        <v>0</v>
      </c>
      <c r="BY273" s="97">
        <f>+'PPFF 2022'!CC273</f>
        <v>0</v>
      </c>
      <c r="BZ273" s="182">
        <f t="shared" si="490"/>
        <v>0</v>
      </c>
      <c r="CA273" s="107">
        <f>+'PPFF 2022'!CD273</f>
        <v>0</v>
      </c>
      <c r="CB273" s="97">
        <f>+'PPFF 2022'!CE273</f>
        <v>0</v>
      </c>
      <c r="CC273" s="182">
        <f t="shared" si="491"/>
        <v>0</v>
      </c>
      <c r="CD273" s="107">
        <f>+'PPFF 2022'!CF273</f>
        <v>0</v>
      </c>
      <c r="CE273" s="97">
        <f>+'PPFF 2022'!CG273</f>
        <v>0</v>
      </c>
      <c r="CF273" s="182">
        <f t="shared" si="492"/>
        <v>0</v>
      </c>
      <c r="CG273" s="107">
        <f>+'PPFF 2022'!CH273</f>
        <v>0</v>
      </c>
      <c r="CH273" s="97">
        <f>+'PPFF 2022'!CI273</f>
        <v>0</v>
      </c>
      <c r="CI273" s="182">
        <f t="shared" si="493"/>
        <v>0</v>
      </c>
      <c r="CJ273" s="107">
        <f>+'PPFF 2022'!CJ273</f>
        <v>0</v>
      </c>
      <c r="CK273" s="97">
        <f>+'PPFF 2022'!CK273</f>
        <v>0</v>
      </c>
      <c r="CL273" s="182">
        <f t="shared" si="494"/>
        <v>0</v>
      </c>
      <c r="CM273" s="107">
        <f>+'PPFF 2022'!CL273</f>
        <v>0</v>
      </c>
      <c r="CN273" s="97">
        <f>+'PPFF 2022'!CM273</f>
        <v>0</v>
      </c>
      <c r="CO273" s="187">
        <f t="shared" si="495"/>
        <v>0</v>
      </c>
      <c r="CP273" s="109">
        <f>+'PPFF 2022'!CS273</f>
        <v>0</v>
      </c>
      <c r="CQ273" s="111">
        <f>+'PPFF 2022'!CT273</f>
        <v>0</v>
      </c>
      <c r="CR273" s="98">
        <f t="shared" si="496"/>
        <v>0</v>
      </c>
      <c r="CS273" s="109">
        <f>+'PPFF 2022'!CU273</f>
        <v>0</v>
      </c>
      <c r="CT273" s="111">
        <f>+'PPFF 2022'!CV273</f>
        <v>0</v>
      </c>
      <c r="CU273" s="98">
        <f t="shared" si="497"/>
        <v>0</v>
      </c>
      <c r="CV273" s="109">
        <f>+'PPFF 2022'!CW273</f>
        <v>0</v>
      </c>
      <c r="CW273" s="111">
        <f>+'PPFF 2022'!CX273</f>
        <v>0</v>
      </c>
      <c r="CX273" s="98">
        <f t="shared" si="498"/>
        <v>0</v>
      </c>
      <c r="CY273" s="109">
        <f>+'PPFF 2022'!CY273</f>
        <v>0</v>
      </c>
      <c r="CZ273" s="111">
        <f>+'PPFF 2022'!CZ273</f>
        <v>0</v>
      </c>
      <c r="DA273" s="98">
        <f t="shared" si="499"/>
        <v>0</v>
      </c>
      <c r="DB273" s="109">
        <f>+'PPFF 2022'!DA273</f>
        <v>0</v>
      </c>
      <c r="DC273" s="111">
        <f>+'PPFF 2022'!DB273</f>
        <v>0</v>
      </c>
      <c r="DD273" s="98">
        <f t="shared" si="500"/>
        <v>0</v>
      </c>
      <c r="DE273" s="109">
        <f>+'PPFF 2022'!DC273</f>
        <v>0</v>
      </c>
      <c r="DF273" s="111">
        <f>+'PPFF 2022'!DD273</f>
        <v>0</v>
      </c>
      <c r="DG273" s="98">
        <f t="shared" si="501"/>
        <v>0</v>
      </c>
      <c r="DH273" s="109">
        <f>+'PPFF 2022'!DE273</f>
        <v>0</v>
      </c>
      <c r="DI273" s="111">
        <f>+'PPFF 2022'!DF273</f>
        <v>0</v>
      </c>
      <c r="DJ273" s="98">
        <f t="shared" si="502"/>
        <v>0</v>
      </c>
      <c r="DK273" s="109">
        <f>+'PPFF 2022'!DG273</f>
        <v>0</v>
      </c>
      <c r="DL273" s="111">
        <f>+'PPFF 2022'!DH273</f>
        <v>0</v>
      </c>
      <c r="DM273" s="98">
        <f t="shared" si="503"/>
        <v>0</v>
      </c>
      <c r="DN273" s="109">
        <f>+'PPFF 2022'!DI273</f>
        <v>0</v>
      </c>
      <c r="DO273" s="111">
        <f>+'PPFF 2022'!DJ273</f>
        <v>0</v>
      </c>
      <c r="DP273" s="98">
        <f t="shared" si="504"/>
        <v>0</v>
      </c>
      <c r="DQ273" s="109">
        <f>+'PPFF 2022'!DK273</f>
        <v>0</v>
      </c>
      <c r="DR273" s="111">
        <f>+'PPFF 2022'!DL273</f>
        <v>0</v>
      </c>
      <c r="DS273" s="98">
        <f t="shared" si="505"/>
        <v>0</v>
      </c>
      <c r="DT273" s="109">
        <f>+'PPFF 2022'!DM273</f>
        <v>0</v>
      </c>
      <c r="DU273" s="111">
        <f>+'PPFF 2022'!DN273</f>
        <v>0</v>
      </c>
      <c r="DV273" s="98">
        <f t="shared" si="506"/>
        <v>0</v>
      </c>
      <c r="DW273" s="109">
        <f>+'PPFF 2022'!DO273</f>
        <v>0</v>
      </c>
      <c r="DX273" s="111">
        <f>+'PPFF 2022'!DP273</f>
        <v>0</v>
      </c>
      <c r="DY273" s="107">
        <f t="shared" si="507"/>
        <v>0</v>
      </c>
      <c r="DZ273" s="109">
        <f>+'PPFF 2022'!DV273</f>
        <v>0</v>
      </c>
      <c r="EA273" s="111">
        <f>+'PPFF 2022'!DW273</f>
        <v>0</v>
      </c>
      <c r="EB273" s="98">
        <f t="shared" si="508"/>
        <v>0</v>
      </c>
      <c r="EC273" s="111">
        <f>+'PPFF 2022'!DX273</f>
        <v>0</v>
      </c>
      <c r="ED273" s="111">
        <f>+'PPFF 2022'!DY273</f>
        <v>0</v>
      </c>
      <c r="EE273" s="98">
        <f t="shared" si="509"/>
        <v>0</v>
      </c>
      <c r="EF273" s="111">
        <f>+'PPFF 2022'!DZ273</f>
        <v>0</v>
      </c>
      <c r="EG273" s="111">
        <f>+'PPFF 2022'!EA273</f>
        <v>0</v>
      </c>
      <c r="EH273" s="98">
        <f t="shared" si="510"/>
        <v>0</v>
      </c>
      <c r="EI273" s="111">
        <f>+'PPFF 2022'!EB273</f>
        <v>0</v>
      </c>
      <c r="EJ273" s="111">
        <f>+'PPFF 2022'!EC273</f>
        <v>0</v>
      </c>
      <c r="EK273" s="98">
        <f t="shared" si="511"/>
        <v>0</v>
      </c>
      <c r="EL273" s="111">
        <f>+'PPFF 2022'!ED273</f>
        <v>0</v>
      </c>
      <c r="EM273" s="111">
        <f>+'PPFF 2022'!EE273</f>
        <v>0</v>
      </c>
      <c r="EN273" s="98">
        <f t="shared" si="512"/>
        <v>0</v>
      </c>
      <c r="EO273" s="111">
        <f>+'PPFF 2022'!EF273</f>
        <v>0</v>
      </c>
      <c r="EP273" s="111">
        <f>+'PPFF 2022'!EG273</f>
        <v>0</v>
      </c>
      <c r="EQ273" s="98">
        <f t="shared" si="513"/>
        <v>0</v>
      </c>
      <c r="ER273" s="111">
        <f>+'PPFF 2022'!EH273</f>
        <v>0</v>
      </c>
      <c r="ES273" s="111">
        <f>+'PPFF 2022'!EI273</f>
        <v>0</v>
      </c>
      <c r="ET273" s="98">
        <f t="shared" si="514"/>
        <v>0</v>
      </c>
      <c r="EU273" s="111">
        <f>+'PPFF 2022'!EJ273</f>
        <v>0</v>
      </c>
      <c r="EV273" s="111">
        <f>+'PPFF 2022'!EK273</f>
        <v>0</v>
      </c>
      <c r="EW273" s="98">
        <f t="shared" si="515"/>
        <v>0</v>
      </c>
      <c r="EX273" s="111">
        <f>+'PPFF 2022'!EL273</f>
        <v>0</v>
      </c>
      <c r="EY273" s="111">
        <f>+'PPFF 2022'!EM273</f>
        <v>0</v>
      </c>
      <c r="EZ273" s="98">
        <f t="shared" si="516"/>
        <v>0</v>
      </c>
      <c r="FA273" s="111">
        <f>+'PPFF 2022'!EN273</f>
        <v>0</v>
      </c>
      <c r="FB273" s="111">
        <f>+'PPFF 2022'!EO273</f>
        <v>0</v>
      </c>
      <c r="FC273" s="98">
        <f t="shared" si="517"/>
        <v>0</v>
      </c>
      <c r="FD273" s="111">
        <f>+'PPFF 2022'!EP273</f>
        <v>0</v>
      </c>
      <c r="FE273" s="111">
        <f>+'PPFF 2022'!EQ273</f>
        <v>0</v>
      </c>
      <c r="FF273" s="98">
        <f t="shared" si="518"/>
        <v>0</v>
      </c>
      <c r="FG273" s="111">
        <f>+'PPFF 2022'!ER273</f>
        <v>0</v>
      </c>
      <c r="FH273" s="111">
        <f>+'PPFF 2022'!ES273</f>
        <v>0</v>
      </c>
      <c r="FI273" s="97">
        <f t="shared" si="519"/>
        <v>0</v>
      </c>
      <c r="FJ273" s="108">
        <f>+'PPFF 2022'!EY273</f>
        <v>0</v>
      </c>
      <c r="FK273" s="103">
        <f>+'PPFF 2022'!EZ273</f>
        <v>0</v>
      </c>
      <c r="FL273" s="193">
        <f t="shared" si="520"/>
        <v>0</v>
      </c>
      <c r="FM273" s="203">
        <f>+'PPFF 2022'!FA273</f>
        <v>0</v>
      </c>
      <c r="FN273" s="204">
        <f>+'PPFF 2022'!FB273</f>
        <v>0</v>
      </c>
      <c r="FO273" s="202">
        <f t="shared" si="521"/>
        <v>0</v>
      </c>
      <c r="FP273" s="203">
        <f>+'PPFF 2022'!FC273</f>
        <v>0</v>
      </c>
      <c r="FQ273" s="204">
        <f>+'PPFF 2022'!FD273</f>
        <v>0</v>
      </c>
      <c r="FR273" s="202">
        <f t="shared" si="522"/>
        <v>0</v>
      </c>
      <c r="FS273" s="203">
        <f>+'PPFF 2022'!FE273</f>
        <v>0</v>
      </c>
      <c r="FT273" s="204">
        <f>+'PPFF 2022'!FF273</f>
        <v>0</v>
      </c>
      <c r="FU273" s="202">
        <f t="shared" si="523"/>
        <v>0</v>
      </c>
      <c r="FV273" s="203">
        <f>+'PPFF 2022'!FG273</f>
        <v>0</v>
      </c>
      <c r="FW273" s="204">
        <f>+'PPFF 2022'!FH273</f>
        <v>0</v>
      </c>
      <c r="FX273" s="202">
        <f t="shared" si="524"/>
        <v>0</v>
      </c>
      <c r="FY273" s="203">
        <f>+'PPFF 2022'!FI273</f>
        <v>0</v>
      </c>
      <c r="FZ273" s="204">
        <f>+'PPFF 2022'!FJ273</f>
        <v>0</v>
      </c>
      <c r="GA273" s="202">
        <f t="shared" si="525"/>
        <v>0</v>
      </c>
      <c r="GB273" s="203">
        <f>+'PPFF 2022'!FK273</f>
        <v>0</v>
      </c>
      <c r="GC273" s="204">
        <f>+'PPFF 2022'!FL273</f>
        <v>0</v>
      </c>
      <c r="GD273" s="202">
        <f t="shared" si="526"/>
        <v>0</v>
      </c>
      <c r="GE273" s="203">
        <f>+'PPFF 2022'!FM273</f>
        <v>0</v>
      </c>
      <c r="GF273" s="204">
        <f>+'PPFF 2022'!FN273</f>
        <v>0</v>
      </c>
      <c r="GG273" s="202">
        <f t="shared" si="527"/>
        <v>0</v>
      </c>
      <c r="GH273" s="203">
        <f>+'PPFF 2022'!FO273</f>
        <v>0</v>
      </c>
      <c r="GI273" s="204">
        <f>+'PPFF 2022'!FP273</f>
        <v>0</v>
      </c>
      <c r="GJ273" s="202">
        <f t="shared" si="528"/>
        <v>0</v>
      </c>
      <c r="GK273" s="203">
        <f>+'PPFF 2022'!FQ273</f>
        <v>0</v>
      </c>
      <c r="GL273" s="204">
        <f>+'PPFF 2022'!FR273</f>
        <v>0</v>
      </c>
      <c r="GM273" s="202">
        <f t="shared" si="529"/>
        <v>0</v>
      </c>
      <c r="GN273" s="203">
        <f>+'PPFF 2022'!FS273</f>
        <v>0</v>
      </c>
      <c r="GO273" s="204">
        <f>+'PPFF 2022'!FT273</f>
        <v>0</v>
      </c>
      <c r="GP273" s="202">
        <f t="shared" si="530"/>
        <v>0</v>
      </c>
      <c r="GQ273" s="203">
        <f>+'PPFF 2022'!FU273</f>
        <v>0</v>
      </c>
      <c r="GR273" s="204">
        <f>+'PPFF 2022'!FV273</f>
        <v>0</v>
      </c>
      <c r="GS273" s="209">
        <f t="shared" si="531"/>
        <v>0</v>
      </c>
      <c r="GT273" s="203">
        <f>+'PPFF 2022'!GB273</f>
        <v>0</v>
      </c>
      <c r="GU273" s="204">
        <f>+'PPFF 2022'!GC273</f>
        <v>0</v>
      </c>
      <c r="GV273" s="202">
        <f t="shared" si="532"/>
        <v>0</v>
      </c>
      <c r="GW273" s="203">
        <f>+'PPFF 2022'!GD273</f>
        <v>0</v>
      </c>
      <c r="GX273" s="204">
        <f>+'PPFF 2022'!GE273</f>
        <v>0</v>
      </c>
      <c r="GY273" s="202">
        <f t="shared" si="533"/>
        <v>0</v>
      </c>
      <c r="GZ273" s="203">
        <f>+'PPFF 2022'!GF273</f>
        <v>0</v>
      </c>
      <c r="HA273" s="204">
        <f>+'PPFF 2022'!GG273</f>
        <v>0</v>
      </c>
      <c r="HB273" s="202">
        <f t="shared" si="534"/>
        <v>0</v>
      </c>
      <c r="HC273" s="203">
        <f>+'PPFF 2022'!GH273</f>
        <v>0</v>
      </c>
      <c r="HD273" s="204">
        <f>+'PPFF 2022'!GI273</f>
        <v>0</v>
      </c>
      <c r="HE273" s="202">
        <f t="shared" si="535"/>
        <v>0</v>
      </c>
      <c r="HF273" s="203">
        <f>+'PPFF 2022'!GJ273</f>
        <v>0</v>
      </c>
      <c r="HG273" s="204">
        <f>+'PPFF 2022'!GK273</f>
        <v>0</v>
      </c>
      <c r="HH273" s="202">
        <f t="shared" si="536"/>
        <v>0</v>
      </c>
      <c r="HI273" s="203">
        <f>+'PPFF 2022'!GL273</f>
        <v>0</v>
      </c>
      <c r="HJ273" s="204">
        <f>+'PPFF 2022'!GM273</f>
        <v>0</v>
      </c>
      <c r="HK273" s="202">
        <f t="shared" si="537"/>
        <v>0</v>
      </c>
      <c r="HL273" s="203">
        <f>+'PPFF 2022'!GN273</f>
        <v>0</v>
      </c>
      <c r="HM273" s="204">
        <f>+'PPFF 2022'!GO273</f>
        <v>0</v>
      </c>
      <c r="HN273" s="202">
        <f t="shared" si="538"/>
        <v>0</v>
      </c>
      <c r="HO273" s="203">
        <f>+'PPFF 2022'!GP273</f>
        <v>0</v>
      </c>
      <c r="HP273" s="204">
        <f>+'PPFF 2022'!GQ273</f>
        <v>0</v>
      </c>
      <c r="HQ273" s="202">
        <f t="shared" si="539"/>
        <v>0</v>
      </c>
      <c r="HR273" s="203">
        <f>+'PPFF 2022'!GR273</f>
        <v>0</v>
      </c>
      <c r="HS273" s="204">
        <f>+'PPFF 2022'!GS273</f>
        <v>0</v>
      </c>
      <c r="HT273" s="202">
        <f t="shared" si="540"/>
        <v>0</v>
      </c>
      <c r="HU273" s="203">
        <f>+'PPFF 2022'!GT273</f>
        <v>0</v>
      </c>
      <c r="HV273" s="204">
        <f>+'PPFF 2022'!GU273</f>
        <v>0</v>
      </c>
      <c r="HW273" s="202">
        <f t="shared" si="541"/>
        <v>0</v>
      </c>
      <c r="HX273" s="203">
        <f>+'PPFF 2022'!GV273</f>
        <v>0</v>
      </c>
      <c r="HY273" s="204">
        <f>+'PPFF 2022'!GW273</f>
        <v>0</v>
      </c>
      <c r="HZ273" s="202">
        <f t="shared" si="542"/>
        <v>0</v>
      </c>
      <c r="IA273" s="203">
        <f>+'PPFF 2022'!GX273</f>
        <v>0</v>
      </c>
      <c r="IB273" s="204">
        <f>+'PPFF 2022'!GY273</f>
        <v>0</v>
      </c>
      <c r="IC273" s="209">
        <f t="shared" si="543"/>
        <v>0</v>
      </c>
      <c r="ID273" s="203">
        <f>+'PPFF 2022'!HE273</f>
        <v>0</v>
      </c>
      <c r="IE273" s="204">
        <f>+'PPFF 2022'!HF273</f>
        <v>0</v>
      </c>
      <c r="IF273" s="215">
        <f t="shared" si="544"/>
        <v>0</v>
      </c>
      <c r="IG273" s="203">
        <f>+'PPFF 2022'!HG273</f>
        <v>0</v>
      </c>
      <c r="IH273" s="204">
        <f>+'PPFF 2022'!HH273</f>
        <v>0</v>
      </c>
      <c r="II273" s="215">
        <f t="shared" si="545"/>
        <v>0</v>
      </c>
      <c r="IJ273" s="203">
        <f>+'PPFF 2022'!HI273</f>
        <v>0</v>
      </c>
      <c r="IK273" s="204">
        <f>+'PPFF 2022'!HJ273</f>
        <v>0</v>
      </c>
      <c r="IL273" s="215">
        <f t="shared" si="546"/>
        <v>0</v>
      </c>
      <c r="IM273" s="203">
        <f>+'PPFF 2022'!HK273</f>
        <v>0</v>
      </c>
      <c r="IN273" s="204">
        <f>+'PPFF 2022'!HL273</f>
        <v>0</v>
      </c>
      <c r="IO273" s="215">
        <f t="shared" si="547"/>
        <v>0</v>
      </c>
      <c r="IP273" s="203">
        <f>+'PPFF 2022'!HM273</f>
        <v>0</v>
      </c>
      <c r="IQ273" s="204">
        <f>+'PPFF 2022'!HN273</f>
        <v>0</v>
      </c>
      <c r="IR273" s="215">
        <f t="shared" si="548"/>
        <v>0</v>
      </c>
      <c r="IS273" s="203">
        <f>+'PPFF 2022'!HO273</f>
        <v>0</v>
      </c>
      <c r="IT273" s="204">
        <f>+'PPFF 2022'!HP273</f>
        <v>0</v>
      </c>
      <c r="IU273" s="215">
        <f t="shared" si="549"/>
        <v>0</v>
      </c>
      <c r="IV273" s="203">
        <f>+'PPFF 2022'!HQ273</f>
        <v>0</v>
      </c>
      <c r="IW273" s="204">
        <f>+'PPFF 2022'!HR273</f>
        <v>0</v>
      </c>
      <c r="IX273" s="215">
        <f t="shared" si="550"/>
        <v>0</v>
      </c>
      <c r="IY273" s="203">
        <f>+'PPFF 2022'!HS273</f>
        <v>0</v>
      </c>
      <c r="IZ273" s="204">
        <f>+'PPFF 2022'!HT273</f>
        <v>0</v>
      </c>
      <c r="JA273" s="215">
        <f t="shared" si="551"/>
        <v>0</v>
      </c>
      <c r="JB273" s="203">
        <f>+'PPFF 2022'!HU273</f>
        <v>0</v>
      </c>
      <c r="JC273" s="204">
        <f>+'PPFF 2022'!HV273</f>
        <v>0</v>
      </c>
      <c r="JD273" s="215">
        <f t="shared" si="552"/>
        <v>0</v>
      </c>
      <c r="JE273" s="203">
        <f>+'PPFF 2022'!HW273</f>
        <v>0</v>
      </c>
      <c r="JF273" s="204">
        <f>+'PPFF 2022'!HX273</f>
        <v>0</v>
      </c>
      <c r="JG273" s="215">
        <f t="shared" si="553"/>
        <v>0</v>
      </c>
      <c r="JH273" s="203">
        <f>+'PPFF 2022'!HY273</f>
        <v>0</v>
      </c>
      <c r="JI273" s="204">
        <f>+'PPFF 2022'!HZ273</f>
        <v>0</v>
      </c>
      <c r="JJ273" s="215">
        <f t="shared" si="554"/>
        <v>0</v>
      </c>
      <c r="JK273" s="203">
        <f>+'PPFF 2022'!IA273</f>
        <v>0</v>
      </c>
      <c r="JL273" s="204">
        <f>+'PPFF 2022'!IB273</f>
        <v>0</v>
      </c>
      <c r="JM273" s="218">
        <f t="shared" si="555"/>
        <v>0</v>
      </c>
      <c r="JN273" s="224">
        <f>+'PPFF 2022'!IH273</f>
        <v>0</v>
      </c>
      <c r="JO273" s="225">
        <f>+'PPFF 2022'!II273</f>
        <v>0</v>
      </c>
      <c r="JP273" s="212">
        <f t="shared" si="556"/>
        <v>0</v>
      </c>
      <c r="JQ273" s="224">
        <f>+'PPFF 2022'!IJ273</f>
        <v>0</v>
      </c>
      <c r="JR273" s="225">
        <f>+'PPFF 2022'!IK273</f>
        <v>0</v>
      </c>
      <c r="JS273" s="212">
        <f t="shared" si="557"/>
        <v>0</v>
      </c>
      <c r="JT273" s="224">
        <f>+'PPFF 2022'!IL273</f>
        <v>0</v>
      </c>
      <c r="JU273" s="225">
        <f>+'PPFF 2022'!IM273</f>
        <v>0</v>
      </c>
      <c r="JV273" s="212">
        <f t="shared" si="558"/>
        <v>0</v>
      </c>
      <c r="JW273" s="224">
        <f>+'PPFF 2022'!IN273</f>
        <v>0</v>
      </c>
      <c r="JX273" s="225">
        <f>+'PPFF 2022'!IO273</f>
        <v>0</v>
      </c>
      <c r="JY273" s="212">
        <f t="shared" si="559"/>
        <v>0</v>
      </c>
      <c r="JZ273" s="224">
        <f>+'PPFF 2022'!IP273</f>
        <v>0</v>
      </c>
      <c r="KA273" s="225">
        <f>+'PPFF 2022'!IQ273</f>
        <v>0</v>
      </c>
      <c r="KB273" s="212">
        <f t="shared" si="560"/>
        <v>0</v>
      </c>
      <c r="KC273" s="224">
        <f>+'PPFF 2022'!IR273</f>
        <v>0</v>
      </c>
      <c r="KD273" s="225">
        <f>+'PPFF 2022'!IS273</f>
        <v>0</v>
      </c>
      <c r="KE273" s="212">
        <f t="shared" si="561"/>
        <v>0</v>
      </c>
      <c r="KF273" s="224">
        <f>+'PPFF 2022'!IT273</f>
        <v>0</v>
      </c>
      <c r="KG273" s="225">
        <f>+'PPFF 2022'!IU273</f>
        <v>0</v>
      </c>
      <c r="KH273" s="212">
        <f t="shared" si="562"/>
        <v>0</v>
      </c>
      <c r="KI273" s="224">
        <f>+'PPFF 2022'!IV273</f>
        <v>0</v>
      </c>
      <c r="KJ273" s="225">
        <f>+'PPFF 2022'!IW273</f>
        <v>0</v>
      </c>
      <c r="KK273" s="212">
        <f t="shared" si="563"/>
        <v>0</v>
      </c>
      <c r="KL273" s="224">
        <f>+'PPFF 2022'!IX273</f>
        <v>0</v>
      </c>
      <c r="KM273" s="225">
        <f>+'PPFF 2022'!IY273</f>
        <v>0</v>
      </c>
      <c r="KN273" s="212">
        <f t="shared" si="564"/>
        <v>0</v>
      </c>
      <c r="KO273" s="224">
        <f>+'PPFF 2022'!IZ273</f>
        <v>0</v>
      </c>
      <c r="KP273" s="225">
        <f>+'PPFF 2022'!JA273</f>
        <v>0</v>
      </c>
      <c r="KQ273" s="212">
        <f t="shared" si="565"/>
        <v>0</v>
      </c>
      <c r="KR273" s="224">
        <f>+'PPFF 2022'!JB273</f>
        <v>0</v>
      </c>
      <c r="KS273" s="225">
        <f>+'PPFF 2022'!JC273</f>
        <v>0</v>
      </c>
      <c r="KT273" s="212">
        <f t="shared" si="566"/>
        <v>0</v>
      </c>
      <c r="KU273" s="224">
        <f>+'PPFF 2022'!JD273</f>
        <v>0</v>
      </c>
      <c r="KV273" s="225">
        <f>+'PPFF 2022'!JE273</f>
        <v>0</v>
      </c>
      <c r="KW273" s="212">
        <f t="shared" si="567"/>
        <v>0</v>
      </c>
      <c r="KX273" s="224">
        <f>+'PPFF 2022'!JK273</f>
        <v>0</v>
      </c>
      <c r="KY273" s="230">
        <f>+'PPFF 2022'!JL273</f>
        <v>0</v>
      </c>
      <c r="KZ273" s="224">
        <f>+'PPFF 2022'!JM273</f>
        <v>0</v>
      </c>
      <c r="LA273" s="230">
        <f>+'PPFF 2022'!JN273</f>
        <v>0</v>
      </c>
      <c r="LB273" s="224">
        <f>+'PPFF 2022'!JO273</f>
        <v>0</v>
      </c>
      <c r="LC273" s="230">
        <f>+'PPFF 2022'!JP273</f>
        <v>0</v>
      </c>
      <c r="LD273" s="224">
        <f>+'PPFF 2022'!JQ273</f>
        <v>0</v>
      </c>
      <c r="LE273" s="230">
        <f>+'PPFF 2022'!JR273</f>
        <v>0</v>
      </c>
      <c r="LF273" s="224">
        <f>+'PPFF 2022'!JS273</f>
        <v>0</v>
      </c>
      <c r="LG273" s="230">
        <f>+'PPFF 2022'!JT273</f>
        <v>0</v>
      </c>
      <c r="LH273" s="224">
        <f>+'PPFF 2022'!JU273</f>
        <v>0</v>
      </c>
      <c r="LI273" s="230">
        <f>+'PPFF 2022'!JV273</f>
        <v>0</v>
      </c>
      <c r="LJ273" s="224">
        <f>+'PPFF 2022'!JW273</f>
        <v>0</v>
      </c>
      <c r="LK273" s="230">
        <f>+'PPFF 2022'!JX273</f>
        <v>0</v>
      </c>
      <c r="LL273" s="224">
        <f>+'PPFF 2022'!JY273</f>
        <v>0</v>
      </c>
      <c r="LM273" s="230">
        <f>+'PPFF 2022'!JZ273</f>
        <v>0</v>
      </c>
      <c r="LN273" s="224">
        <f>+'PPFF 2022'!KA273</f>
        <v>0</v>
      </c>
      <c r="LO273" s="230">
        <f>+'PPFF 2022'!KB273</f>
        <v>0</v>
      </c>
      <c r="LP273" s="224">
        <f>+'PPFF 2022'!KC273</f>
        <v>0</v>
      </c>
      <c r="LQ273" s="230">
        <f>+'PPFF 2022'!KD273</f>
        <v>0</v>
      </c>
      <c r="LR273" s="224">
        <f>+'PPFF 2022'!KE273</f>
        <v>0</v>
      </c>
      <c r="LS273" s="230">
        <f>+'PPFF 2022'!KF273</f>
        <v>0</v>
      </c>
      <c r="LT273" s="224">
        <f>+'PPFF 2022'!KG273</f>
        <v>0</v>
      </c>
      <c r="LU273" s="230">
        <f>+'PPFF 2022'!KH273</f>
        <v>0</v>
      </c>
      <c r="LV273" s="234">
        <f>+'PPFF 2022'!KN273</f>
        <v>0</v>
      </c>
      <c r="LW273" s="234">
        <f>+'PPFF 2022'!KP273</f>
        <v>0</v>
      </c>
      <c r="LX273" s="234">
        <f>+'PPFF 2022'!KR273</f>
        <v>0</v>
      </c>
      <c r="LY273" s="234">
        <f>+'PPFF 2022'!KT273</f>
        <v>0</v>
      </c>
      <c r="LZ273" s="234">
        <f>+'PPFF 2022'!KV273</f>
        <v>0</v>
      </c>
      <c r="MA273" s="234">
        <f>+'PPFF 2022'!KX273</f>
        <v>0</v>
      </c>
      <c r="MB273" s="234">
        <f>+'PPFF 2022'!KZ273</f>
        <v>0</v>
      </c>
      <c r="MC273" s="234">
        <f>+'PPFF 2022'!LB273</f>
        <v>0</v>
      </c>
      <c r="MD273" s="234">
        <f>+'PPFF 2022'!LD273</f>
        <v>0</v>
      </c>
      <c r="ME273" s="234">
        <f>+'PPFF 2022'!LF273</f>
        <v>0</v>
      </c>
      <c r="MF273" s="234">
        <f>+'PPFF 2022'!LH273</f>
        <v>0</v>
      </c>
      <c r="MG273" s="234">
        <f>+'PPFF 2022'!LJ273</f>
        <v>0</v>
      </c>
      <c r="MH273" s="190">
        <f>+'PPFF 2022'!LN273/6</f>
        <v>0</v>
      </c>
      <c r="MI273" s="190">
        <f>+'PPFF 2022'!LP273/6</f>
        <v>0</v>
      </c>
      <c r="MJ273" s="190">
        <f>+'PPFF 2022'!LR273/6</f>
        <v>0</v>
      </c>
      <c r="MK273" s="190">
        <f>+'PPFF 2022'!LT273/6</f>
        <v>0</v>
      </c>
      <c r="ML273" s="190">
        <f>+'PPFF 2022'!LV273/6</f>
        <v>0</v>
      </c>
      <c r="MM273" s="190">
        <f>+'PPFF 2022'!LX273/6</f>
        <v>0</v>
      </c>
      <c r="MN273" s="239">
        <f>+'PPFF 2022'!LZ273/6</f>
        <v>0</v>
      </c>
      <c r="MO273" s="190">
        <f>+'PPFF 2022'!MB273/6</f>
        <v>0</v>
      </c>
      <c r="MP273" s="190">
        <f>+'PPFF 2022'!MD273/6</f>
        <v>0</v>
      </c>
      <c r="MQ273" s="190">
        <f>+'PPFF 2022'!MF273/6</f>
        <v>0</v>
      </c>
      <c r="MR273" s="190">
        <f>+'PPFF 2022'!MH273/6</f>
        <v>0</v>
      </c>
      <c r="MS273" s="190">
        <f>+'PPFF 2022'!MJ273/6</f>
        <v>0</v>
      </c>
      <c r="MT273" s="104">
        <f>+'PPFF 2022'!MN273</f>
        <v>0</v>
      </c>
      <c r="MU273" s="104">
        <f>+'PPFF 2022'!MP273</f>
        <v>0</v>
      </c>
      <c r="MV273" s="104">
        <f>+'PPFF 2022'!MR273</f>
        <v>0</v>
      </c>
      <c r="MW273" s="104">
        <f>+'PPFF 2022'!MT273</f>
        <v>0</v>
      </c>
      <c r="MX273" s="104">
        <f>+'PPFF 2022'!MV273</f>
        <v>0</v>
      </c>
      <c r="MY273" s="104">
        <f>+'PPFF 2022'!MX273</f>
        <v>0</v>
      </c>
      <c r="MZ273" s="104">
        <f>+'PPFF 2022'!MZ273</f>
        <v>0</v>
      </c>
      <c r="NA273" s="104">
        <f>+'PPFF 2022'!NB273</f>
        <v>0</v>
      </c>
      <c r="NB273" s="104">
        <f>+'PPFF 2022'!ND273</f>
        <v>0</v>
      </c>
      <c r="NC273" s="104">
        <f>+'PPFF 2022'!NF273</f>
        <v>0</v>
      </c>
      <c r="ND273" s="104">
        <f>+'PPFF 2022'!NH273</f>
        <v>0</v>
      </c>
      <c r="NE273" s="104">
        <f>+'PPFF 2022'!NJ273</f>
        <v>0</v>
      </c>
    </row>
    <row r="274" spans="1:369" s="88" customFormat="1" ht="10.5" x14ac:dyDescent="0.25">
      <c r="A274" s="89" t="s">
        <v>1</v>
      </c>
      <c r="B274" s="90" t="s">
        <v>2</v>
      </c>
      <c r="C274" s="90">
        <v>400</v>
      </c>
      <c r="D274" s="90" t="s">
        <v>349</v>
      </c>
      <c r="E274" s="91" t="s">
        <v>350</v>
      </c>
      <c r="F274" s="92" t="s">
        <v>247</v>
      </c>
      <c r="G274" s="92" t="s">
        <v>352</v>
      </c>
      <c r="H274" s="155">
        <v>273</v>
      </c>
      <c r="I274" s="92" t="s">
        <v>4</v>
      </c>
      <c r="J274" s="171">
        <f>+'PPFF 2022'!J274+'PPFF 2022'!K274</f>
        <v>0</v>
      </c>
      <c r="K274" s="171">
        <f>+'PPFF 2022'!L274+'PPFF 2022'!M274</f>
        <v>0</v>
      </c>
      <c r="L274" s="171">
        <f>+'PPFF 2022'!N274+'PPFF 2022'!O274</f>
        <v>0</v>
      </c>
      <c r="M274" s="171">
        <f>+'PPFF 2022'!P274+'PPFF 2022'!Q274</f>
        <v>0</v>
      </c>
      <c r="N274" s="171">
        <f>+'PPFF 2022'!R274+'PPFF 2022'!S274</f>
        <v>0</v>
      </c>
      <c r="O274" s="171">
        <f>+'PPFF 2022'!T274+'PPFF 2022'!U274</f>
        <v>0</v>
      </c>
      <c r="P274" s="171">
        <f>+'PPFF 2022'!V274+'PPFF 2022'!W274</f>
        <v>0</v>
      </c>
      <c r="Q274" s="171">
        <f>+'PPFF 2022'!X274+'PPFF 2022'!Y274</f>
        <v>0</v>
      </c>
      <c r="R274" s="171">
        <f>+'PPFF 2022'!Z274+'PPFF 2022'!AA274</f>
        <v>0</v>
      </c>
      <c r="S274" s="171">
        <f>+'PPFF 2022'!AB274+'PPFF 2022'!AC274</f>
        <v>0</v>
      </c>
      <c r="T274" s="171">
        <f>+'PPFF 2022'!AD274+'PPFF 2022'!AE274</f>
        <v>0</v>
      </c>
      <c r="U274" s="171">
        <f>+'PPFF 2022'!AF274+'PPFF 2022'!AG274</f>
        <v>0</v>
      </c>
      <c r="V274" s="93">
        <f>+'PPFF 2022'!AM274</f>
        <v>0</v>
      </c>
      <c r="W274" s="95">
        <f>+'PPFF 2022'!AN274</f>
        <v>8</v>
      </c>
      <c r="X274" s="98">
        <f>+('PPFF 2022'!AM274+'PPFF 2022'!AN274)/13</f>
        <v>0.61538461538461542</v>
      </c>
      <c r="Y274" s="93">
        <f>+'PPFF 2022'!AO274</f>
        <v>0</v>
      </c>
      <c r="Z274" s="95">
        <f>+'PPFF 2022'!AP274</f>
        <v>0</v>
      </c>
      <c r="AA274" s="98">
        <f>+('PPFF 2022'!AO274+'PPFF 2022'!AP274)/13</f>
        <v>0</v>
      </c>
      <c r="AB274" s="93">
        <f>+'PPFF 2022'!AQ274</f>
        <v>0</v>
      </c>
      <c r="AC274" s="95">
        <f>+'PPFF 2022'!AR274</f>
        <v>0</v>
      </c>
      <c r="AD274" s="98">
        <f t="shared" si="474"/>
        <v>0</v>
      </c>
      <c r="AE274" s="93">
        <f>+'PPFF 2022'!AS274</f>
        <v>0</v>
      </c>
      <c r="AF274" s="95">
        <f>+'PPFF 2022'!AT274</f>
        <v>0</v>
      </c>
      <c r="AG274" s="98">
        <f t="shared" si="475"/>
        <v>0</v>
      </c>
      <c r="AH274" s="93">
        <f>+'PPFF 2022'!AU274</f>
        <v>0</v>
      </c>
      <c r="AI274" s="95">
        <f>+'PPFF 2022'!AV274</f>
        <v>0</v>
      </c>
      <c r="AJ274" s="98">
        <f t="shared" si="476"/>
        <v>0</v>
      </c>
      <c r="AK274" s="93">
        <f>+'PPFF 2022'!AW274</f>
        <v>0</v>
      </c>
      <c r="AL274" s="95">
        <f>+'PPFF 2022'!AX274</f>
        <v>0</v>
      </c>
      <c r="AM274" s="98">
        <f t="shared" si="477"/>
        <v>0</v>
      </c>
      <c r="AN274" s="93">
        <f>+'PPFF 2022'!AY274</f>
        <v>0</v>
      </c>
      <c r="AO274" s="95">
        <f>+'PPFF 2022'!AZ274</f>
        <v>0</v>
      </c>
      <c r="AP274" s="98">
        <f t="shared" si="478"/>
        <v>0</v>
      </c>
      <c r="AQ274" s="93">
        <f>+'PPFF 2022'!BA274</f>
        <v>0</v>
      </c>
      <c r="AR274" s="95">
        <f>+'PPFF 2022'!BB274</f>
        <v>0</v>
      </c>
      <c r="AS274" s="98">
        <f t="shared" si="479"/>
        <v>0</v>
      </c>
      <c r="AT274" s="93">
        <f>+'PPFF 2022'!BC274</f>
        <v>0</v>
      </c>
      <c r="AU274" s="95">
        <f>+'PPFF 2022'!BD274</f>
        <v>0</v>
      </c>
      <c r="AV274" s="98">
        <f t="shared" si="480"/>
        <v>0</v>
      </c>
      <c r="AW274" s="93">
        <f>+'PPFF 2022'!BE274</f>
        <v>0</v>
      </c>
      <c r="AX274" s="95">
        <f>+'PPFF 2022'!BF274</f>
        <v>0</v>
      </c>
      <c r="AY274" s="98">
        <f t="shared" si="481"/>
        <v>0</v>
      </c>
      <c r="AZ274" s="93">
        <f>+'PPFF 2022'!BG274</f>
        <v>0</v>
      </c>
      <c r="BA274" s="95">
        <f>+'PPFF 2022'!BH274</f>
        <v>0</v>
      </c>
      <c r="BB274" s="98">
        <f t="shared" si="482"/>
        <v>0</v>
      </c>
      <c r="BC274" s="93">
        <f>+'PPFF 2022'!BI274</f>
        <v>0</v>
      </c>
      <c r="BD274" s="95">
        <f>+'PPFF 2022'!BJ274</f>
        <v>0</v>
      </c>
      <c r="BE274" s="97">
        <f t="shared" si="483"/>
        <v>0</v>
      </c>
      <c r="BF274" s="107">
        <f>+'PPFF 2022'!BP274</f>
        <v>1</v>
      </c>
      <c r="BG274" s="97">
        <f>+'PPFF 2022'!BQ274</f>
        <v>6</v>
      </c>
      <c r="BH274" s="182">
        <f t="shared" si="484"/>
        <v>1.75</v>
      </c>
      <c r="BI274" s="107">
        <f>+'PPFF 2022'!BR274</f>
        <v>0</v>
      </c>
      <c r="BJ274" s="97">
        <f>+'PPFF 2022'!BS274</f>
        <v>0</v>
      </c>
      <c r="BK274" s="182">
        <f t="shared" si="485"/>
        <v>0</v>
      </c>
      <c r="BL274" s="107">
        <f>+'PPFF 2022'!BT274</f>
        <v>0</v>
      </c>
      <c r="BM274" s="97">
        <f>+'PPFF 2022'!BU274</f>
        <v>0</v>
      </c>
      <c r="BN274" s="182">
        <f t="shared" si="486"/>
        <v>0</v>
      </c>
      <c r="BO274" s="107">
        <f>+'PPFF 2022'!BV274</f>
        <v>0</v>
      </c>
      <c r="BP274" s="97">
        <f>+'PPFF 2022'!BW274</f>
        <v>0</v>
      </c>
      <c r="BQ274" s="182">
        <f t="shared" si="487"/>
        <v>0</v>
      </c>
      <c r="BR274" s="107">
        <f>+'PPFF 2022'!BX274</f>
        <v>0</v>
      </c>
      <c r="BS274" s="97">
        <f>+'PPFF 2022'!BY274</f>
        <v>0</v>
      </c>
      <c r="BT274" s="182">
        <f t="shared" si="488"/>
        <v>0</v>
      </c>
      <c r="BU274" s="107">
        <f>+'PPFF 2022'!BZ274</f>
        <v>0</v>
      </c>
      <c r="BV274" s="97">
        <f>+'PPFF 2022'!CA274</f>
        <v>0</v>
      </c>
      <c r="BW274" s="182">
        <f t="shared" si="489"/>
        <v>0</v>
      </c>
      <c r="BX274" s="107">
        <f>+'PPFF 2022'!CB274</f>
        <v>0</v>
      </c>
      <c r="BY274" s="97">
        <f>+'PPFF 2022'!CC274</f>
        <v>0</v>
      </c>
      <c r="BZ274" s="182">
        <f t="shared" si="490"/>
        <v>0</v>
      </c>
      <c r="CA274" s="107">
        <f>+'PPFF 2022'!CD274</f>
        <v>0</v>
      </c>
      <c r="CB274" s="97">
        <f>+'PPFF 2022'!CE274</f>
        <v>0</v>
      </c>
      <c r="CC274" s="182">
        <f t="shared" si="491"/>
        <v>0</v>
      </c>
      <c r="CD274" s="107">
        <f>+'PPFF 2022'!CF274</f>
        <v>0</v>
      </c>
      <c r="CE274" s="97">
        <f>+'PPFF 2022'!CG274</f>
        <v>0</v>
      </c>
      <c r="CF274" s="182">
        <f t="shared" si="492"/>
        <v>0</v>
      </c>
      <c r="CG274" s="107">
        <f>+'PPFF 2022'!CH274</f>
        <v>0</v>
      </c>
      <c r="CH274" s="97">
        <f>+'PPFF 2022'!CI274</f>
        <v>0</v>
      </c>
      <c r="CI274" s="182">
        <f t="shared" si="493"/>
        <v>0</v>
      </c>
      <c r="CJ274" s="107">
        <f>+'PPFF 2022'!CJ274</f>
        <v>0</v>
      </c>
      <c r="CK274" s="97">
        <f>+'PPFF 2022'!CK274</f>
        <v>0</v>
      </c>
      <c r="CL274" s="182">
        <f t="shared" si="494"/>
        <v>0</v>
      </c>
      <c r="CM274" s="107">
        <f>+'PPFF 2022'!CL274</f>
        <v>0</v>
      </c>
      <c r="CN274" s="97">
        <f>+'PPFF 2022'!CM274</f>
        <v>0</v>
      </c>
      <c r="CO274" s="187">
        <f t="shared" si="495"/>
        <v>0</v>
      </c>
      <c r="CP274" s="109">
        <f>+'PPFF 2022'!CS274</f>
        <v>1</v>
      </c>
      <c r="CQ274" s="111">
        <f>+'PPFF 2022'!CT274</f>
        <v>2</v>
      </c>
      <c r="CR274" s="98">
        <f t="shared" si="496"/>
        <v>0.25</v>
      </c>
      <c r="CS274" s="109">
        <f>+'PPFF 2022'!CU274</f>
        <v>0</v>
      </c>
      <c r="CT274" s="111">
        <f>+'PPFF 2022'!CV274</f>
        <v>0</v>
      </c>
      <c r="CU274" s="98">
        <f t="shared" si="497"/>
        <v>0</v>
      </c>
      <c r="CV274" s="109">
        <f>+'PPFF 2022'!CW274</f>
        <v>0</v>
      </c>
      <c r="CW274" s="111">
        <f>+'PPFF 2022'!CX274</f>
        <v>0</v>
      </c>
      <c r="CX274" s="98">
        <f t="shared" si="498"/>
        <v>0</v>
      </c>
      <c r="CY274" s="109">
        <f>+'PPFF 2022'!CY274</f>
        <v>0</v>
      </c>
      <c r="CZ274" s="111">
        <f>+'PPFF 2022'!CZ274</f>
        <v>0</v>
      </c>
      <c r="DA274" s="98">
        <f t="shared" si="499"/>
        <v>0</v>
      </c>
      <c r="DB274" s="109">
        <f>+'PPFF 2022'!DA274</f>
        <v>0</v>
      </c>
      <c r="DC274" s="111">
        <f>+'PPFF 2022'!DB274</f>
        <v>0</v>
      </c>
      <c r="DD274" s="98">
        <f t="shared" si="500"/>
        <v>0</v>
      </c>
      <c r="DE274" s="109">
        <f>+'PPFF 2022'!DC274</f>
        <v>0</v>
      </c>
      <c r="DF274" s="111">
        <f>+'PPFF 2022'!DD274</f>
        <v>0</v>
      </c>
      <c r="DG274" s="98">
        <f t="shared" si="501"/>
        <v>0</v>
      </c>
      <c r="DH274" s="109">
        <f>+'PPFF 2022'!DE274</f>
        <v>0</v>
      </c>
      <c r="DI274" s="111">
        <f>+'PPFF 2022'!DF274</f>
        <v>0</v>
      </c>
      <c r="DJ274" s="98">
        <f t="shared" si="502"/>
        <v>0</v>
      </c>
      <c r="DK274" s="109">
        <f>+'PPFF 2022'!DG274</f>
        <v>0</v>
      </c>
      <c r="DL274" s="111">
        <f>+'PPFF 2022'!DH274</f>
        <v>0</v>
      </c>
      <c r="DM274" s="98">
        <f t="shared" si="503"/>
        <v>0</v>
      </c>
      <c r="DN274" s="109">
        <f>+'PPFF 2022'!DI274</f>
        <v>0</v>
      </c>
      <c r="DO274" s="111">
        <f>+'PPFF 2022'!DJ274</f>
        <v>0</v>
      </c>
      <c r="DP274" s="98">
        <f t="shared" si="504"/>
        <v>0</v>
      </c>
      <c r="DQ274" s="109">
        <f>+'PPFF 2022'!DK274</f>
        <v>0</v>
      </c>
      <c r="DR274" s="111">
        <f>+'PPFF 2022'!DL274</f>
        <v>0</v>
      </c>
      <c r="DS274" s="98">
        <f t="shared" si="505"/>
        <v>0</v>
      </c>
      <c r="DT274" s="109">
        <f>+'PPFF 2022'!DM274</f>
        <v>0</v>
      </c>
      <c r="DU274" s="111">
        <f>+'PPFF 2022'!DN274</f>
        <v>0</v>
      </c>
      <c r="DV274" s="98">
        <f t="shared" si="506"/>
        <v>0</v>
      </c>
      <c r="DW274" s="109">
        <f>+'PPFF 2022'!DO274</f>
        <v>0</v>
      </c>
      <c r="DX274" s="111">
        <f>+'PPFF 2022'!DP274</f>
        <v>0</v>
      </c>
      <c r="DY274" s="107">
        <f t="shared" si="507"/>
        <v>0</v>
      </c>
      <c r="DZ274" s="109">
        <f>+'PPFF 2022'!DV274</f>
        <v>1</v>
      </c>
      <c r="EA274" s="111">
        <f>+'PPFF 2022'!DW274</f>
        <v>0</v>
      </c>
      <c r="EB274" s="98">
        <f t="shared" si="508"/>
        <v>1</v>
      </c>
      <c r="EC274" s="111">
        <f>+'PPFF 2022'!DX274</f>
        <v>0</v>
      </c>
      <c r="ED274" s="111">
        <f>+'PPFF 2022'!DY274</f>
        <v>0</v>
      </c>
      <c r="EE274" s="98">
        <f t="shared" si="509"/>
        <v>0</v>
      </c>
      <c r="EF274" s="111">
        <f>+'PPFF 2022'!DZ274</f>
        <v>0</v>
      </c>
      <c r="EG274" s="111">
        <f>+'PPFF 2022'!EA274</f>
        <v>0</v>
      </c>
      <c r="EH274" s="98">
        <f t="shared" si="510"/>
        <v>0</v>
      </c>
      <c r="EI274" s="111">
        <f>+'PPFF 2022'!EB274</f>
        <v>0</v>
      </c>
      <c r="EJ274" s="111">
        <f>+'PPFF 2022'!EC274</f>
        <v>0</v>
      </c>
      <c r="EK274" s="98">
        <f t="shared" si="511"/>
        <v>0</v>
      </c>
      <c r="EL274" s="111">
        <f>+'PPFF 2022'!ED274</f>
        <v>0</v>
      </c>
      <c r="EM274" s="111">
        <f>+'PPFF 2022'!EE274</f>
        <v>0</v>
      </c>
      <c r="EN274" s="98">
        <f t="shared" si="512"/>
        <v>0</v>
      </c>
      <c r="EO274" s="111">
        <f>+'PPFF 2022'!EF274</f>
        <v>0</v>
      </c>
      <c r="EP274" s="111">
        <f>+'PPFF 2022'!EG274</f>
        <v>0</v>
      </c>
      <c r="EQ274" s="98">
        <f t="shared" si="513"/>
        <v>0</v>
      </c>
      <c r="ER274" s="111">
        <f>+'PPFF 2022'!EH274</f>
        <v>0</v>
      </c>
      <c r="ES274" s="111">
        <f>+'PPFF 2022'!EI274</f>
        <v>0</v>
      </c>
      <c r="ET274" s="98">
        <f t="shared" si="514"/>
        <v>0</v>
      </c>
      <c r="EU274" s="111">
        <f>+'PPFF 2022'!EJ274</f>
        <v>0</v>
      </c>
      <c r="EV274" s="111">
        <f>+'PPFF 2022'!EK274</f>
        <v>0</v>
      </c>
      <c r="EW274" s="98">
        <f t="shared" si="515"/>
        <v>0</v>
      </c>
      <c r="EX274" s="111">
        <f>+'PPFF 2022'!EL274</f>
        <v>0</v>
      </c>
      <c r="EY274" s="111">
        <f>+'PPFF 2022'!EM274</f>
        <v>0</v>
      </c>
      <c r="EZ274" s="98">
        <f t="shared" si="516"/>
        <v>0</v>
      </c>
      <c r="FA274" s="111">
        <f>+'PPFF 2022'!EN274</f>
        <v>0</v>
      </c>
      <c r="FB274" s="111">
        <f>+'PPFF 2022'!EO274</f>
        <v>0</v>
      </c>
      <c r="FC274" s="98">
        <f t="shared" si="517"/>
        <v>0</v>
      </c>
      <c r="FD274" s="111">
        <f>+'PPFF 2022'!EP274</f>
        <v>0</v>
      </c>
      <c r="FE274" s="111">
        <f>+'PPFF 2022'!EQ274</f>
        <v>0</v>
      </c>
      <c r="FF274" s="98">
        <f t="shared" si="518"/>
        <v>0</v>
      </c>
      <c r="FG274" s="111">
        <f>+'PPFF 2022'!ER274</f>
        <v>0</v>
      </c>
      <c r="FH274" s="111">
        <f>+'PPFF 2022'!ES274</f>
        <v>0</v>
      </c>
      <c r="FI274" s="97">
        <f t="shared" si="519"/>
        <v>0</v>
      </c>
      <c r="FJ274" s="108">
        <f>+'PPFF 2022'!EY274</f>
        <v>0</v>
      </c>
      <c r="FK274" s="103">
        <f>+'PPFF 2022'!EZ274</f>
        <v>0</v>
      </c>
      <c r="FL274" s="193">
        <f t="shared" si="520"/>
        <v>0</v>
      </c>
      <c r="FM274" s="203">
        <f>+'PPFF 2022'!FA274</f>
        <v>0</v>
      </c>
      <c r="FN274" s="204">
        <f>+'PPFF 2022'!FB274</f>
        <v>0</v>
      </c>
      <c r="FO274" s="202">
        <f t="shared" si="521"/>
        <v>0</v>
      </c>
      <c r="FP274" s="203">
        <f>+'PPFF 2022'!FC274</f>
        <v>0</v>
      </c>
      <c r="FQ274" s="204">
        <f>+'PPFF 2022'!FD274</f>
        <v>0</v>
      </c>
      <c r="FR274" s="202">
        <f t="shared" si="522"/>
        <v>0</v>
      </c>
      <c r="FS274" s="203">
        <f>+'PPFF 2022'!FE274</f>
        <v>0</v>
      </c>
      <c r="FT274" s="204">
        <f>+'PPFF 2022'!FF274</f>
        <v>0</v>
      </c>
      <c r="FU274" s="202">
        <f t="shared" si="523"/>
        <v>0</v>
      </c>
      <c r="FV274" s="203">
        <f>+'PPFF 2022'!FG274</f>
        <v>0</v>
      </c>
      <c r="FW274" s="204">
        <f>+'PPFF 2022'!FH274</f>
        <v>0</v>
      </c>
      <c r="FX274" s="202">
        <f t="shared" si="524"/>
        <v>0</v>
      </c>
      <c r="FY274" s="203">
        <f>+'PPFF 2022'!FI274</f>
        <v>0</v>
      </c>
      <c r="FZ274" s="204">
        <f>+'PPFF 2022'!FJ274</f>
        <v>0</v>
      </c>
      <c r="GA274" s="202">
        <f t="shared" si="525"/>
        <v>0</v>
      </c>
      <c r="GB274" s="203">
        <f>+'PPFF 2022'!FK274</f>
        <v>0</v>
      </c>
      <c r="GC274" s="204">
        <f>+'PPFF 2022'!FL274</f>
        <v>0</v>
      </c>
      <c r="GD274" s="202">
        <f t="shared" si="526"/>
        <v>0</v>
      </c>
      <c r="GE274" s="203">
        <f>+'PPFF 2022'!FM274</f>
        <v>0</v>
      </c>
      <c r="GF274" s="204">
        <f>+'PPFF 2022'!FN274</f>
        <v>0</v>
      </c>
      <c r="GG274" s="202">
        <f t="shared" si="527"/>
        <v>0</v>
      </c>
      <c r="GH274" s="203">
        <f>+'PPFF 2022'!FO274</f>
        <v>0</v>
      </c>
      <c r="GI274" s="204">
        <f>+'PPFF 2022'!FP274</f>
        <v>0</v>
      </c>
      <c r="GJ274" s="202">
        <f t="shared" si="528"/>
        <v>0</v>
      </c>
      <c r="GK274" s="203">
        <f>+'PPFF 2022'!FQ274</f>
        <v>0</v>
      </c>
      <c r="GL274" s="204">
        <f>+'PPFF 2022'!FR274</f>
        <v>0</v>
      </c>
      <c r="GM274" s="202">
        <f t="shared" si="529"/>
        <v>0</v>
      </c>
      <c r="GN274" s="203">
        <f>+'PPFF 2022'!FS274</f>
        <v>0</v>
      </c>
      <c r="GO274" s="204">
        <f>+'PPFF 2022'!FT274</f>
        <v>0</v>
      </c>
      <c r="GP274" s="202">
        <f t="shared" si="530"/>
        <v>0</v>
      </c>
      <c r="GQ274" s="203">
        <f>+'PPFF 2022'!FU274</f>
        <v>0</v>
      </c>
      <c r="GR274" s="204">
        <f>+'PPFF 2022'!FV274</f>
        <v>0</v>
      </c>
      <c r="GS274" s="209">
        <f t="shared" si="531"/>
        <v>0</v>
      </c>
      <c r="GT274" s="203">
        <f>+'PPFF 2022'!GB274</f>
        <v>0</v>
      </c>
      <c r="GU274" s="204">
        <f>+'PPFF 2022'!GC274</f>
        <v>0</v>
      </c>
      <c r="GV274" s="202">
        <f t="shared" si="532"/>
        <v>0</v>
      </c>
      <c r="GW274" s="203">
        <f>+'PPFF 2022'!GD274</f>
        <v>0</v>
      </c>
      <c r="GX274" s="204">
        <f>+'PPFF 2022'!GE274</f>
        <v>0</v>
      </c>
      <c r="GY274" s="202">
        <f t="shared" si="533"/>
        <v>0</v>
      </c>
      <c r="GZ274" s="203">
        <f>+'PPFF 2022'!GF274</f>
        <v>0</v>
      </c>
      <c r="HA274" s="204">
        <f>+'PPFF 2022'!GG274</f>
        <v>0</v>
      </c>
      <c r="HB274" s="202">
        <f t="shared" si="534"/>
        <v>0</v>
      </c>
      <c r="HC274" s="203">
        <f>+'PPFF 2022'!GH274</f>
        <v>0</v>
      </c>
      <c r="HD274" s="204">
        <f>+'PPFF 2022'!GI274</f>
        <v>0</v>
      </c>
      <c r="HE274" s="202">
        <f t="shared" si="535"/>
        <v>0</v>
      </c>
      <c r="HF274" s="203">
        <f>+'PPFF 2022'!GJ274</f>
        <v>0</v>
      </c>
      <c r="HG274" s="204">
        <f>+'PPFF 2022'!GK274</f>
        <v>0</v>
      </c>
      <c r="HH274" s="202">
        <f t="shared" si="536"/>
        <v>0</v>
      </c>
      <c r="HI274" s="203">
        <f>+'PPFF 2022'!GL274</f>
        <v>0</v>
      </c>
      <c r="HJ274" s="204">
        <f>+'PPFF 2022'!GM274</f>
        <v>0</v>
      </c>
      <c r="HK274" s="202">
        <f t="shared" si="537"/>
        <v>0</v>
      </c>
      <c r="HL274" s="203">
        <f>+'PPFF 2022'!GN274</f>
        <v>0</v>
      </c>
      <c r="HM274" s="204">
        <f>+'PPFF 2022'!GO274</f>
        <v>0</v>
      </c>
      <c r="HN274" s="202">
        <f t="shared" si="538"/>
        <v>0</v>
      </c>
      <c r="HO274" s="203">
        <f>+'PPFF 2022'!GP274</f>
        <v>0</v>
      </c>
      <c r="HP274" s="204">
        <f>+'PPFF 2022'!GQ274</f>
        <v>0</v>
      </c>
      <c r="HQ274" s="202">
        <f t="shared" si="539"/>
        <v>0</v>
      </c>
      <c r="HR274" s="203">
        <f>+'PPFF 2022'!GR274</f>
        <v>0</v>
      </c>
      <c r="HS274" s="204">
        <f>+'PPFF 2022'!GS274</f>
        <v>0</v>
      </c>
      <c r="HT274" s="202">
        <f t="shared" si="540"/>
        <v>0</v>
      </c>
      <c r="HU274" s="203">
        <f>+'PPFF 2022'!GT274</f>
        <v>0</v>
      </c>
      <c r="HV274" s="204">
        <f>+'PPFF 2022'!GU274</f>
        <v>0</v>
      </c>
      <c r="HW274" s="202">
        <f t="shared" si="541"/>
        <v>0</v>
      </c>
      <c r="HX274" s="203">
        <f>+'PPFF 2022'!GV274</f>
        <v>0</v>
      </c>
      <c r="HY274" s="204">
        <f>+'PPFF 2022'!GW274</f>
        <v>0</v>
      </c>
      <c r="HZ274" s="202">
        <f t="shared" si="542"/>
        <v>0</v>
      </c>
      <c r="IA274" s="203">
        <f>+'PPFF 2022'!GX274</f>
        <v>0</v>
      </c>
      <c r="IB274" s="204">
        <f>+'PPFF 2022'!GY274</f>
        <v>0</v>
      </c>
      <c r="IC274" s="209">
        <f t="shared" si="543"/>
        <v>0</v>
      </c>
      <c r="ID274" s="203">
        <f>+'PPFF 2022'!HE274</f>
        <v>0</v>
      </c>
      <c r="IE274" s="204">
        <f>+'PPFF 2022'!HF274</f>
        <v>0</v>
      </c>
      <c r="IF274" s="215">
        <f t="shared" si="544"/>
        <v>0</v>
      </c>
      <c r="IG274" s="203">
        <f>+'PPFF 2022'!HG274</f>
        <v>0</v>
      </c>
      <c r="IH274" s="204">
        <f>+'PPFF 2022'!HH274</f>
        <v>0</v>
      </c>
      <c r="II274" s="215">
        <f t="shared" si="545"/>
        <v>0</v>
      </c>
      <c r="IJ274" s="203">
        <f>+'PPFF 2022'!HI274</f>
        <v>0</v>
      </c>
      <c r="IK274" s="204">
        <f>+'PPFF 2022'!HJ274</f>
        <v>0</v>
      </c>
      <c r="IL274" s="215">
        <f t="shared" si="546"/>
        <v>0</v>
      </c>
      <c r="IM274" s="203">
        <f>+'PPFF 2022'!HK274</f>
        <v>0</v>
      </c>
      <c r="IN274" s="204">
        <f>+'PPFF 2022'!HL274</f>
        <v>0</v>
      </c>
      <c r="IO274" s="215">
        <f t="shared" si="547"/>
        <v>0</v>
      </c>
      <c r="IP274" s="203">
        <f>+'PPFF 2022'!HM274</f>
        <v>0</v>
      </c>
      <c r="IQ274" s="204">
        <f>+'PPFF 2022'!HN274</f>
        <v>0</v>
      </c>
      <c r="IR274" s="215">
        <f t="shared" si="548"/>
        <v>0</v>
      </c>
      <c r="IS274" s="203">
        <f>+'PPFF 2022'!HO274</f>
        <v>0</v>
      </c>
      <c r="IT274" s="204">
        <f>+'PPFF 2022'!HP274</f>
        <v>0</v>
      </c>
      <c r="IU274" s="215">
        <f t="shared" si="549"/>
        <v>0</v>
      </c>
      <c r="IV274" s="203">
        <f>+'PPFF 2022'!HQ274</f>
        <v>0</v>
      </c>
      <c r="IW274" s="204">
        <f>+'PPFF 2022'!HR274</f>
        <v>0</v>
      </c>
      <c r="IX274" s="215">
        <f t="shared" si="550"/>
        <v>0</v>
      </c>
      <c r="IY274" s="203">
        <f>+'PPFF 2022'!HS274</f>
        <v>0</v>
      </c>
      <c r="IZ274" s="204">
        <f>+'PPFF 2022'!HT274</f>
        <v>0</v>
      </c>
      <c r="JA274" s="215">
        <f t="shared" si="551"/>
        <v>0</v>
      </c>
      <c r="JB274" s="203">
        <f>+'PPFF 2022'!HU274</f>
        <v>0</v>
      </c>
      <c r="JC274" s="204">
        <f>+'PPFF 2022'!HV274</f>
        <v>0</v>
      </c>
      <c r="JD274" s="215">
        <f t="shared" si="552"/>
        <v>0</v>
      </c>
      <c r="JE274" s="203">
        <f>+'PPFF 2022'!HW274</f>
        <v>0</v>
      </c>
      <c r="JF274" s="204">
        <f>+'PPFF 2022'!HX274</f>
        <v>0</v>
      </c>
      <c r="JG274" s="215">
        <f t="shared" si="553"/>
        <v>0</v>
      </c>
      <c r="JH274" s="203">
        <f>+'PPFF 2022'!HY274</f>
        <v>0</v>
      </c>
      <c r="JI274" s="204">
        <f>+'PPFF 2022'!HZ274</f>
        <v>0</v>
      </c>
      <c r="JJ274" s="215">
        <f t="shared" si="554"/>
        <v>0</v>
      </c>
      <c r="JK274" s="203">
        <f>+'PPFF 2022'!IA274</f>
        <v>0</v>
      </c>
      <c r="JL274" s="204">
        <f>+'PPFF 2022'!IB274</f>
        <v>0</v>
      </c>
      <c r="JM274" s="218">
        <f t="shared" si="555"/>
        <v>0</v>
      </c>
      <c r="JN274" s="224">
        <f>+'PPFF 2022'!IH274</f>
        <v>0</v>
      </c>
      <c r="JO274" s="225">
        <f>+'PPFF 2022'!II274</f>
        <v>0</v>
      </c>
      <c r="JP274" s="212">
        <f t="shared" si="556"/>
        <v>0</v>
      </c>
      <c r="JQ274" s="224">
        <f>+'PPFF 2022'!IJ274</f>
        <v>0</v>
      </c>
      <c r="JR274" s="225">
        <f>+'PPFF 2022'!IK274</f>
        <v>0</v>
      </c>
      <c r="JS274" s="212">
        <f t="shared" si="557"/>
        <v>0</v>
      </c>
      <c r="JT274" s="224">
        <f>+'PPFF 2022'!IL274</f>
        <v>0</v>
      </c>
      <c r="JU274" s="225">
        <f>+'PPFF 2022'!IM274</f>
        <v>0</v>
      </c>
      <c r="JV274" s="212">
        <f t="shared" si="558"/>
        <v>0</v>
      </c>
      <c r="JW274" s="224">
        <f>+'PPFF 2022'!IN274</f>
        <v>0</v>
      </c>
      <c r="JX274" s="225">
        <f>+'PPFF 2022'!IO274</f>
        <v>0</v>
      </c>
      <c r="JY274" s="212">
        <f t="shared" si="559"/>
        <v>0</v>
      </c>
      <c r="JZ274" s="224">
        <f>+'PPFF 2022'!IP274</f>
        <v>0</v>
      </c>
      <c r="KA274" s="225">
        <f>+'PPFF 2022'!IQ274</f>
        <v>0</v>
      </c>
      <c r="KB274" s="212">
        <f t="shared" si="560"/>
        <v>0</v>
      </c>
      <c r="KC274" s="224">
        <f>+'PPFF 2022'!IR274</f>
        <v>0</v>
      </c>
      <c r="KD274" s="225">
        <f>+'PPFF 2022'!IS274</f>
        <v>0</v>
      </c>
      <c r="KE274" s="212">
        <f t="shared" si="561"/>
        <v>0</v>
      </c>
      <c r="KF274" s="224">
        <f>+'PPFF 2022'!IT274</f>
        <v>0</v>
      </c>
      <c r="KG274" s="225">
        <f>+'PPFF 2022'!IU274</f>
        <v>0</v>
      </c>
      <c r="KH274" s="212">
        <f t="shared" si="562"/>
        <v>0</v>
      </c>
      <c r="KI274" s="224">
        <f>+'PPFF 2022'!IV274</f>
        <v>0</v>
      </c>
      <c r="KJ274" s="225">
        <f>+'PPFF 2022'!IW274</f>
        <v>0</v>
      </c>
      <c r="KK274" s="212">
        <f t="shared" si="563"/>
        <v>0</v>
      </c>
      <c r="KL274" s="224">
        <f>+'PPFF 2022'!IX274</f>
        <v>0</v>
      </c>
      <c r="KM274" s="225">
        <f>+'PPFF 2022'!IY274</f>
        <v>0</v>
      </c>
      <c r="KN274" s="212">
        <f t="shared" si="564"/>
        <v>0</v>
      </c>
      <c r="KO274" s="224">
        <f>+'PPFF 2022'!IZ274</f>
        <v>0</v>
      </c>
      <c r="KP274" s="225">
        <f>+'PPFF 2022'!JA274</f>
        <v>0</v>
      </c>
      <c r="KQ274" s="212">
        <f t="shared" si="565"/>
        <v>0</v>
      </c>
      <c r="KR274" s="224">
        <f>+'PPFF 2022'!JB274</f>
        <v>0</v>
      </c>
      <c r="KS274" s="225">
        <f>+'PPFF 2022'!JC274</f>
        <v>0</v>
      </c>
      <c r="KT274" s="212">
        <f t="shared" si="566"/>
        <v>0</v>
      </c>
      <c r="KU274" s="224">
        <f>+'PPFF 2022'!JD274</f>
        <v>0</v>
      </c>
      <c r="KV274" s="225">
        <f>+'PPFF 2022'!JE274</f>
        <v>0</v>
      </c>
      <c r="KW274" s="212">
        <f t="shared" si="567"/>
        <v>0</v>
      </c>
      <c r="KX274" s="224">
        <f>+'PPFF 2022'!JK274</f>
        <v>0</v>
      </c>
      <c r="KY274" s="230">
        <f>+'PPFF 2022'!JL274</f>
        <v>0</v>
      </c>
      <c r="KZ274" s="224">
        <f>+'PPFF 2022'!JM274</f>
        <v>0</v>
      </c>
      <c r="LA274" s="230">
        <f>+'PPFF 2022'!JN274</f>
        <v>0</v>
      </c>
      <c r="LB274" s="224">
        <f>+'PPFF 2022'!JO274</f>
        <v>0</v>
      </c>
      <c r="LC274" s="230">
        <f>+'PPFF 2022'!JP274</f>
        <v>0</v>
      </c>
      <c r="LD274" s="224">
        <f>+'PPFF 2022'!JQ274</f>
        <v>0</v>
      </c>
      <c r="LE274" s="230">
        <f>+'PPFF 2022'!JR274</f>
        <v>0</v>
      </c>
      <c r="LF274" s="224">
        <f>+'PPFF 2022'!JS274</f>
        <v>0</v>
      </c>
      <c r="LG274" s="230">
        <f>+'PPFF 2022'!JT274</f>
        <v>0</v>
      </c>
      <c r="LH274" s="224">
        <f>+'PPFF 2022'!JU274</f>
        <v>0</v>
      </c>
      <c r="LI274" s="230">
        <f>+'PPFF 2022'!JV274</f>
        <v>0</v>
      </c>
      <c r="LJ274" s="224">
        <f>+'PPFF 2022'!JW274</f>
        <v>0</v>
      </c>
      <c r="LK274" s="230">
        <f>+'PPFF 2022'!JX274</f>
        <v>0</v>
      </c>
      <c r="LL274" s="224">
        <f>+'PPFF 2022'!JY274</f>
        <v>0</v>
      </c>
      <c r="LM274" s="230">
        <f>+'PPFF 2022'!JZ274</f>
        <v>0</v>
      </c>
      <c r="LN274" s="224">
        <f>+'PPFF 2022'!KA274</f>
        <v>0</v>
      </c>
      <c r="LO274" s="230">
        <f>+'PPFF 2022'!KB274</f>
        <v>0</v>
      </c>
      <c r="LP274" s="224">
        <f>+'PPFF 2022'!KC274</f>
        <v>0</v>
      </c>
      <c r="LQ274" s="230">
        <f>+'PPFF 2022'!KD274</f>
        <v>0</v>
      </c>
      <c r="LR274" s="224">
        <f>+'PPFF 2022'!KE274</f>
        <v>0</v>
      </c>
      <c r="LS274" s="230">
        <f>+'PPFF 2022'!KF274</f>
        <v>0</v>
      </c>
      <c r="LT274" s="224">
        <f>+'PPFF 2022'!KG274</f>
        <v>0</v>
      </c>
      <c r="LU274" s="230">
        <f>+'PPFF 2022'!KH274</f>
        <v>0</v>
      </c>
      <c r="LV274" s="234">
        <f>+'PPFF 2022'!KN274</f>
        <v>0</v>
      </c>
      <c r="LW274" s="234">
        <f>+'PPFF 2022'!KP274</f>
        <v>0</v>
      </c>
      <c r="LX274" s="234">
        <f>+'PPFF 2022'!KR274</f>
        <v>0</v>
      </c>
      <c r="LY274" s="234">
        <f>+'PPFF 2022'!KT274</f>
        <v>0</v>
      </c>
      <c r="LZ274" s="234">
        <f>+'PPFF 2022'!KV274</f>
        <v>0</v>
      </c>
      <c r="MA274" s="234">
        <f>+'PPFF 2022'!KX274</f>
        <v>0</v>
      </c>
      <c r="MB274" s="234">
        <f>+'PPFF 2022'!KZ274</f>
        <v>0</v>
      </c>
      <c r="MC274" s="234">
        <f>+'PPFF 2022'!LB274</f>
        <v>0</v>
      </c>
      <c r="MD274" s="234">
        <f>+'PPFF 2022'!LD274</f>
        <v>0</v>
      </c>
      <c r="ME274" s="234">
        <f>+'PPFF 2022'!LF274</f>
        <v>0</v>
      </c>
      <c r="MF274" s="234">
        <f>+'PPFF 2022'!LH274</f>
        <v>0</v>
      </c>
      <c r="MG274" s="234">
        <f>+'PPFF 2022'!LJ274</f>
        <v>0</v>
      </c>
      <c r="MH274" s="190">
        <f>+'PPFF 2022'!LN274/6</f>
        <v>0</v>
      </c>
      <c r="MI274" s="190">
        <f>+'PPFF 2022'!LP274/6</f>
        <v>0</v>
      </c>
      <c r="MJ274" s="190">
        <f>+'PPFF 2022'!LR274/6</f>
        <v>0</v>
      </c>
      <c r="MK274" s="190">
        <f>+'PPFF 2022'!LT274/6</f>
        <v>0</v>
      </c>
      <c r="ML274" s="190">
        <f>+'PPFF 2022'!LV274/6</f>
        <v>0</v>
      </c>
      <c r="MM274" s="190">
        <f>+'PPFF 2022'!LX274/6</f>
        <v>0</v>
      </c>
      <c r="MN274" s="239">
        <f>+'PPFF 2022'!LZ274/6</f>
        <v>0</v>
      </c>
      <c r="MO274" s="190">
        <f>+'PPFF 2022'!MB274/6</f>
        <v>0</v>
      </c>
      <c r="MP274" s="190">
        <f>+'PPFF 2022'!MD274/6</f>
        <v>0</v>
      </c>
      <c r="MQ274" s="190">
        <f>+'PPFF 2022'!MF274/6</f>
        <v>0</v>
      </c>
      <c r="MR274" s="190">
        <f>+'PPFF 2022'!MH274/6</f>
        <v>0</v>
      </c>
      <c r="MS274" s="190">
        <f>+'PPFF 2022'!MJ274/6</f>
        <v>0</v>
      </c>
      <c r="MT274" s="104">
        <f>+'PPFF 2022'!MN274</f>
        <v>0</v>
      </c>
      <c r="MU274" s="104">
        <f>+'PPFF 2022'!MP274</f>
        <v>0</v>
      </c>
      <c r="MV274" s="104">
        <f>+'PPFF 2022'!MR274</f>
        <v>0</v>
      </c>
      <c r="MW274" s="104">
        <f>+'PPFF 2022'!MT274</f>
        <v>0</v>
      </c>
      <c r="MX274" s="104">
        <f>+'PPFF 2022'!MV274</f>
        <v>0</v>
      </c>
      <c r="MY274" s="104">
        <f>+'PPFF 2022'!MX274</f>
        <v>0</v>
      </c>
      <c r="MZ274" s="104">
        <f>+'PPFF 2022'!MZ274</f>
        <v>0</v>
      </c>
      <c r="NA274" s="104">
        <f>+'PPFF 2022'!NB274</f>
        <v>0</v>
      </c>
      <c r="NB274" s="104">
        <f>+'PPFF 2022'!ND274</f>
        <v>0</v>
      </c>
      <c r="NC274" s="104">
        <f>+'PPFF 2022'!NF274</f>
        <v>0</v>
      </c>
      <c r="ND274" s="104">
        <f>+'PPFF 2022'!NH274</f>
        <v>0</v>
      </c>
      <c r="NE274" s="104">
        <f>+'PPFF 2022'!NJ274</f>
        <v>0</v>
      </c>
    </row>
    <row r="275" spans="1:369" s="88" customFormat="1" ht="10.5" x14ac:dyDescent="0.25">
      <c r="A275" s="89" t="s">
        <v>1</v>
      </c>
      <c r="B275" s="90" t="s">
        <v>21</v>
      </c>
      <c r="C275" s="90">
        <v>400</v>
      </c>
      <c r="D275" s="90" t="s">
        <v>349</v>
      </c>
      <c r="E275" s="91" t="s">
        <v>350</v>
      </c>
      <c r="F275" s="92" t="s">
        <v>21</v>
      </c>
      <c r="G275" s="92" t="s">
        <v>351</v>
      </c>
      <c r="H275" s="155">
        <v>275</v>
      </c>
      <c r="I275" s="92" t="s">
        <v>479</v>
      </c>
      <c r="J275" s="171">
        <f>+'PPFF 2022'!J275+'PPFF 2022'!K275</f>
        <v>0</v>
      </c>
      <c r="K275" s="171">
        <f>+'PPFF 2022'!L275+'PPFF 2022'!M275</f>
        <v>0</v>
      </c>
      <c r="L275" s="171">
        <f>+'PPFF 2022'!N275+'PPFF 2022'!O275</f>
        <v>0</v>
      </c>
      <c r="M275" s="171">
        <f>+'PPFF 2022'!P275+'PPFF 2022'!Q275</f>
        <v>0</v>
      </c>
      <c r="N275" s="171">
        <f>+'PPFF 2022'!R275+'PPFF 2022'!S275</f>
        <v>0</v>
      </c>
      <c r="O275" s="171">
        <f>+'PPFF 2022'!T275+'PPFF 2022'!U275</f>
        <v>0</v>
      </c>
      <c r="P275" s="171">
        <f>+'PPFF 2022'!V275+'PPFF 2022'!W275</f>
        <v>0</v>
      </c>
      <c r="Q275" s="171">
        <f>+'PPFF 2022'!X275+'PPFF 2022'!Y275</f>
        <v>0</v>
      </c>
      <c r="R275" s="171">
        <f>+'PPFF 2022'!Z275+'PPFF 2022'!AA275</f>
        <v>0</v>
      </c>
      <c r="S275" s="171">
        <f>+'PPFF 2022'!AB275+'PPFF 2022'!AC275</f>
        <v>0</v>
      </c>
      <c r="T275" s="171">
        <f>+'PPFF 2022'!AD275+'PPFF 2022'!AE275</f>
        <v>0</v>
      </c>
      <c r="U275" s="171">
        <f>+'PPFF 2022'!AF275+'PPFF 2022'!AG275</f>
        <v>0</v>
      </c>
      <c r="V275" s="93">
        <f>+'PPFF 2022'!AM275</f>
        <v>0</v>
      </c>
      <c r="W275" s="95">
        <f>+'PPFF 2022'!AN275</f>
        <v>0</v>
      </c>
      <c r="X275" s="98">
        <f>+('PPFF 2022'!AM275+'PPFF 2022'!AN275)/13</f>
        <v>0</v>
      </c>
      <c r="Y275" s="93">
        <f>+'PPFF 2022'!AO275</f>
        <v>0</v>
      </c>
      <c r="Z275" s="95">
        <f>+'PPFF 2022'!AP275</f>
        <v>0</v>
      </c>
      <c r="AA275" s="98">
        <f>+('PPFF 2022'!AO275+'PPFF 2022'!AP275)/13</f>
        <v>0</v>
      </c>
      <c r="AB275" s="93">
        <f>+'PPFF 2022'!AQ275</f>
        <v>0</v>
      </c>
      <c r="AC275" s="95">
        <f>+'PPFF 2022'!AR275</f>
        <v>0</v>
      </c>
      <c r="AD275" s="98">
        <f t="shared" si="474"/>
        <v>0</v>
      </c>
      <c r="AE275" s="93">
        <f>+'PPFF 2022'!AS275</f>
        <v>0</v>
      </c>
      <c r="AF275" s="95">
        <f>+'PPFF 2022'!AT275</f>
        <v>0</v>
      </c>
      <c r="AG275" s="98">
        <f t="shared" si="475"/>
        <v>0</v>
      </c>
      <c r="AH275" s="93">
        <f>+'PPFF 2022'!AU275</f>
        <v>0</v>
      </c>
      <c r="AI275" s="95">
        <f>+'PPFF 2022'!AV275</f>
        <v>0</v>
      </c>
      <c r="AJ275" s="98">
        <f t="shared" si="476"/>
        <v>0</v>
      </c>
      <c r="AK275" s="93">
        <f>+'PPFF 2022'!AW275</f>
        <v>0</v>
      </c>
      <c r="AL275" s="95">
        <f>+'PPFF 2022'!AX275</f>
        <v>0</v>
      </c>
      <c r="AM275" s="98">
        <f t="shared" si="477"/>
        <v>0</v>
      </c>
      <c r="AN275" s="93">
        <f>+'PPFF 2022'!AY275</f>
        <v>0</v>
      </c>
      <c r="AO275" s="95">
        <f>+'PPFF 2022'!AZ275</f>
        <v>0</v>
      </c>
      <c r="AP275" s="98">
        <f t="shared" si="478"/>
        <v>0</v>
      </c>
      <c r="AQ275" s="93">
        <f>+'PPFF 2022'!BA275</f>
        <v>0</v>
      </c>
      <c r="AR275" s="95">
        <f>+'PPFF 2022'!BB275</f>
        <v>0</v>
      </c>
      <c r="AS275" s="98">
        <f t="shared" si="479"/>
        <v>0</v>
      </c>
      <c r="AT275" s="93">
        <f>+'PPFF 2022'!BC275</f>
        <v>0</v>
      </c>
      <c r="AU275" s="95">
        <f>+'PPFF 2022'!BD275</f>
        <v>0</v>
      </c>
      <c r="AV275" s="98">
        <f t="shared" si="480"/>
        <v>0</v>
      </c>
      <c r="AW275" s="93">
        <f>+'PPFF 2022'!BE275</f>
        <v>0</v>
      </c>
      <c r="AX275" s="95">
        <f>+'PPFF 2022'!BF275</f>
        <v>0</v>
      </c>
      <c r="AY275" s="98">
        <f t="shared" si="481"/>
        <v>0</v>
      </c>
      <c r="AZ275" s="93">
        <f>+'PPFF 2022'!BG275</f>
        <v>0</v>
      </c>
      <c r="BA275" s="95">
        <f>+'PPFF 2022'!BH275</f>
        <v>0</v>
      </c>
      <c r="BB275" s="98">
        <f t="shared" si="482"/>
        <v>0</v>
      </c>
      <c r="BC275" s="93">
        <f>+'PPFF 2022'!BI275</f>
        <v>0</v>
      </c>
      <c r="BD275" s="95">
        <f>+'PPFF 2022'!BJ275</f>
        <v>0</v>
      </c>
      <c r="BE275" s="97">
        <f t="shared" si="483"/>
        <v>0</v>
      </c>
      <c r="BF275" s="107">
        <f>+'PPFF 2022'!BP275</f>
        <v>0</v>
      </c>
      <c r="BG275" s="97">
        <f>+'PPFF 2022'!BQ275</f>
        <v>1</v>
      </c>
      <c r="BH275" s="182">
        <f t="shared" si="484"/>
        <v>0.25</v>
      </c>
      <c r="BI275" s="107">
        <f>+'PPFF 2022'!BR275</f>
        <v>0</v>
      </c>
      <c r="BJ275" s="97">
        <f>+'PPFF 2022'!BS275</f>
        <v>0</v>
      </c>
      <c r="BK275" s="182">
        <f t="shared" si="485"/>
        <v>0</v>
      </c>
      <c r="BL275" s="107">
        <f>+'PPFF 2022'!BT275</f>
        <v>0</v>
      </c>
      <c r="BM275" s="97">
        <f>+'PPFF 2022'!BU275</f>
        <v>0</v>
      </c>
      <c r="BN275" s="182">
        <f t="shared" si="486"/>
        <v>0</v>
      </c>
      <c r="BO275" s="107">
        <f>+'PPFF 2022'!BV275</f>
        <v>0</v>
      </c>
      <c r="BP275" s="97">
        <f>+'PPFF 2022'!BW275</f>
        <v>0</v>
      </c>
      <c r="BQ275" s="182">
        <f t="shared" si="487"/>
        <v>0</v>
      </c>
      <c r="BR275" s="107">
        <f>+'PPFF 2022'!BX275</f>
        <v>0</v>
      </c>
      <c r="BS275" s="97">
        <f>+'PPFF 2022'!BY275</f>
        <v>0</v>
      </c>
      <c r="BT275" s="182">
        <f t="shared" si="488"/>
        <v>0</v>
      </c>
      <c r="BU275" s="107">
        <f>+'PPFF 2022'!BZ275</f>
        <v>0</v>
      </c>
      <c r="BV275" s="97">
        <f>+'PPFF 2022'!CA275</f>
        <v>0</v>
      </c>
      <c r="BW275" s="182">
        <f t="shared" si="489"/>
        <v>0</v>
      </c>
      <c r="BX275" s="107">
        <f>+'PPFF 2022'!CB275</f>
        <v>0</v>
      </c>
      <c r="BY275" s="97">
        <f>+'PPFF 2022'!CC275</f>
        <v>0</v>
      </c>
      <c r="BZ275" s="182">
        <f t="shared" si="490"/>
        <v>0</v>
      </c>
      <c r="CA275" s="107">
        <f>+'PPFF 2022'!CD275</f>
        <v>0</v>
      </c>
      <c r="CB275" s="97">
        <f>+'PPFF 2022'!CE275</f>
        <v>0</v>
      </c>
      <c r="CC275" s="182">
        <f t="shared" si="491"/>
        <v>0</v>
      </c>
      <c r="CD275" s="107">
        <f>+'PPFF 2022'!CF275</f>
        <v>0</v>
      </c>
      <c r="CE275" s="97">
        <f>+'PPFF 2022'!CG275</f>
        <v>0</v>
      </c>
      <c r="CF275" s="182">
        <f t="shared" si="492"/>
        <v>0</v>
      </c>
      <c r="CG275" s="107">
        <f>+'PPFF 2022'!CH275</f>
        <v>0</v>
      </c>
      <c r="CH275" s="97">
        <f>+'PPFF 2022'!CI275</f>
        <v>0</v>
      </c>
      <c r="CI275" s="182">
        <f t="shared" si="493"/>
        <v>0</v>
      </c>
      <c r="CJ275" s="107">
        <f>+'PPFF 2022'!CJ275</f>
        <v>0</v>
      </c>
      <c r="CK275" s="97">
        <f>+'PPFF 2022'!CK275</f>
        <v>0</v>
      </c>
      <c r="CL275" s="182">
        <f t="shared" si="494"/>
        <v>0</v>
      </c>
      <c r="CM275" s="107">
        <f>+'PPFF 2022'!CL275</f>
        <v>0</v>
      </c>
      <c r="CN275" s="97">
        <f>+'PPFF 2022'!CM275</f>
        <v>0</v>
      </c>
      <c r="CO275" s="187">
        <f t="shared" si="495"/>
        <v>0</v>
      </c>
      <c r="CP275" s="109">
        <f>+'PPFF 2022'!CS275</f>
        <v>0</v>
      </c>
      <c r="CQ275" s="111">
        <f>+'PPFF 2022'!CT275</f>
        <v>0</v>
      </c>
      <c r="CR275" s="98">
        <f t="shared" si="496"/>
        <v>0</v>
      </c>
      <c r="CS275" s="109">
        <f>+'PPFF 2022'!CU275</f>
        <v>0</v>
      </c>
      <c r="CT275" s="111">
        <f>+'PPFF 2022'!CV275</f>
        <v>0</v>
      </c>
      <c r="CU275" s="98">
        <f t="shared" si="497"/>
        <v>0</v>
      </c>
      <c r="CV275" s="109">
        <f>+'PPFF 2022'!CW275</f>
        <v>0</v>
      </c>
      <c r="CW275" s="111">
        <f>+'PPFF 2022'!CX275</f>
        <v>0</v>
      </c>
      <c r="CX275" s="98">
        <f t="shared" si="498"/>
        <v>0</v>
      </c>
      <c r="CY275" s="109">
        <f>+'PPFF 2022'!CY275</f>
        <v>0</v>
      </c>
      <c r="CZ275" s="111">
        <f>+'PPFF 2022'!CZ275</f>
        <v>0</v>
      </c>
      <c r="DA275" s="98">
        <f t="shared" si="499"/>
        <v>0</v>
      </c>
      <c r="DB275" s="109">
        <f>+'PPFF 2022'!DA275</f>
        <v>0</v>
      </c>
      <c r="DC275" s="111">
        <f>+'PPFF 2022'!DB275</f>
        <v>0</v>
      </c>
      <c r="DD275" s="98">
        <f t="shared" si="500"/>
        <v>0</v>
      </c>
      <c r="DE275" s="109">
        <f>+'PPFF 2022'!DC275</f>
        <v>0</v>
      </c>
      <c r="DF275" s="111">
        <f>+'PPFF 2022'!DD275</f>
        <v>0</v>
      </c>
      <c r="DG275" s="98">
        <f t="shared" si="501"/>
        <v>0</v>
      </c>
      <c r="DH275" s="109">
        <f>+'PPFF 2022'!DE275</f>
        <v>0</v>
      </c>
      <c r="DI275" s="111">
        <f>+'PPFF 2022'!DF275</f>
        <v>0</v>
      </c>
      <c r="DJ275" s="98">
        <f t="shared" si="502"/>
        <v>0</v>
      </c>
      <c r="DK275" s="109">
        <f>+'PPFF 2022'!DG275</f>
        <v>0</v>
      </c>
      <c r="DL275" s="111">
        <f>+'PPFF 2022'!DH275</f>
        <v>0</v>
      </c>
      <c r="DM275" s="98">
        <f t="shared" si="503"/>
        <v>0</v>
      </c>
      <c r="DN275" s="109">
        <f>+'PPFF 2022'!DI275</f>
        <v>0</v>
      </c>
      <c r="DO275" s="111">
        <f>+'PPFF 2022'!DJ275</f>
        <v>0</v>
      </c>
      <c r="DP275" s="98">
        <f t="shared" si="504"/>
        <v>0</v>
      </c>
      <c r="DQ275" s="109">
        <f>+'PPFF 2022'!DK275</f>
        <v>0</v>
      </c>
      <c r="DR275" s="111">
        <f>+'PPFF 2022'!DL275</f>
        <v>0</v>
      </c>
      <c r="DS275" s="98">
        <f t="shared" si="505"/>
        <v>0</v>
      </c>
      <c r="DT275" s="109">
        <f>+'PPFF 2022'!DM275</f>
        <v>0</v>
      </c>
      <c r="DU275" s="111">
        <f>+'PPFF 2022'!DN275</f>
        <v>0</v>
      </c>
      <c r="DV275" s="98">
        <f t="shared" si="506"/>
        <v>0</v>
      </c>
      <c r="DW275" s="109">
        <f>+'PPFF 2022'!DO275</f>
        <v>0</v>
      </c>
      <c r="DX275" s="111">
        <f>+'PPFF 2022'!DP275</f>
        <v>0</v>
      </c>
      <c r="DY275" s="107">
        <f t="shared" si="507"/>
        <v>0</v>
      </c>
      <c r="DZ275" s="109">
        <f>+'PPFF 2022'!DV275</f>
        <v>0</v>
      </c>
      <c r="EA275" s="111">
        <f>+'PPFF 2022'!DW275</f>
        <v>0</v>
      </c>
      <c r="EB275" s="98">
        <f t="shared" si="508"/>
        <v>0</v>
      </c>
      <c r="EC275" s="111">
        <f>+'PPFF 2022'!DX275</f>
        <v>0</v>
      </c>
      <c r="ED275" s="111">
        <f>+'PPFF 2022'!DY275</f>
        <v>0</v>
      </c>
      <c r="EE275" s="98">
        <f t="shared" si="509"/>
        <v>0</v>
      </c>
      <c r="EF275" s="111">
        <f>+'PPFF 2022'!DZ275</f>
        <v>0</v>
      </c>
      <c r="EG275" s="111">
        <f>+'PPFF 2022'!EA275</f>
        <v>0</v>
      </c>
      <c r="EH275" s="98">
        <f t="shared" si="510"/>
        <v>0</v>
      </c>
      <c r="EI275" s="111">
        <f>+'PPFF 2022'!EB275</f>
        <v>0</v>
      </c>
      <c r="EJ275" s="111">
        <f>+'PPFF 2022'!EC275</f>
        <v>0</v>
      </c>
      <c r="EK275" s="98">
        <f t="shared" si="511"/>
        <v>0</v>
      </c>
      <c r="EL275" s="111">
        <f>+'PPFF 2022'!ED275</f>
        <v>0</v>
      </c>
      <c r="EM275" s="111">
        <f>+'PPFF 2022'!EE275</f>
        <v>0</v>
      </c>
      <c r="EN275" s="98">
        <f t="shared" si="512"/>
        <v>0</v>
      </c>
      <c r="EO275" s="111">
        <f>+'PPFF 2022'!EF275</f>
        <v>0</v>
      </c>
      <c r="EP275" s="111">
        <f>+'PPFF 2022'!EG275</f>
        <v>0</v>
      </c>
      <c r="EQ275" s="98">
        <f t="shared" si="513"/>
        <v>0</v>
      </c>
      <c r="ER275" s="111">
        <f>+'PPFF 2022'!EH275</f>
        <v>0</v>
      </c>
      <c r="ES275" s="111">
        <f>+'PPFF 2022'!EI275</f>
        <v>0</v>
      </c>
      <c r="ET275" s="98">
        <f t="shared" si="514"/>
        <v>0</v>
      </c>
      <c r="EU275" s="111">
        <f>+'PPFF 2022'!EJ275</f>
        <v>0</v>
      </c>
      <c r="EV275" s="111">
        <f>+'PPFF 2022'!EK275</f>
        <v>0</v>
      </c>
      <c r="EW275" s="98">
        <f t="shared" si="515"/>
        <v>0</v>
      </c>
      <c r="EX275" s="111">
        <f>+'PPFF 2022'!EL275</f>
        <v>0</v>
      </c>
      <c r="EY275" s="111">
        <f>+'PPFF 2022'!EM275</f>
        <v>0</v>
      </c>
      <c r="EZ275" s="98">
        <f t="shared" si="516"/>
        <v>0</v>
      </c>
      <c r="FA275" s="111">
        <f>+'PPFF 2022'!EN275</f>
        <v>0</v>
      </c>
      <c r="FB275" s="111">
        <f>+'PPFF 2022'!EO275</f>
        <v>0</v>
      </c>
      <c r="FC275" s="98">
        <f t="shared" si="517"/>
        <v>0</v>
      </c>
      <c r="FD275" s="111">
        <f>+'PPFF 2022'!EP275</f>
        <v>0</v>
      </c>
      <c r="FE275" s="111">
        <f>+'PPFF 2022'!EQ275</f>
        <v>0</v>
      </c>
      <c r="FF275" s="98">
        <f t="shared" si="518"/>
        <v>0</v>
      </c>
      <c r="FG275" s="111">
        <f>+'PPFF 2022'!ER275</f>
        <v>0</v>
      </c>
      <c r="FH275" s="111">
        <f>+'PPFF 2022'!ES275</f>
        <v>0</v>
      </c>
      <c r="FI275" s="97">
        <f t="shared" si="519"/>
        <v>0</v>
      </c>
      <c r="FJ275" s="108">
        <f>+'PPFF 2022'!EY275</f>
        <v>40</v>
      </c>
      <c r="FK275" s="103">
        <f>+'PPFF 2022'!EZ275</f>
        <v>0</v>
      </c>
      <c r="FL275" s="193">
        <f t="shared" si="520"/>
        <v>0.4</v>
      </c>
      <c r="FM275" s="203">
        <f>+'PPFF 2022'!FA275</f>
        <v>0</v>
      </c>
      <c r="FN275" s="204">
        <f>+'PPFF 2022'!FB275</f>
        <v>0</v>
      </c>
      <c r="FO275" s="202">
        <f t="shared" si="521"/>
        <v>0</v>
      </c>
      <c r="FP275" s="203">
        <f>+'PPFF 2022'!FC275</f>
        <v>0</v>
      </c>
      <c r="FQ275" s="204">
        <f>+'PPFF 2022'!FD275</f>
        <v>0</v>
      </c>
      <c r="FR275" s="202">
        <f t="shared" si="522"/>
        <v>0</v>
      </c>
      <c r="FS275" s="203">
        <f>+'PPFF 2022'!FE275</f>
        <v>0</v>
      </c>
      <c r="FT275" s="204">
        <f>+'PPFF 2022'!FF275</f>
        <v>0</v>
      </c>
      <c r="FU275" s="202">
        <f t="shared" si="523"/>
        <v>0</v>
      </c>
      <c r="FV275" s="203">
        <f>+'PPFF 2022'!FG275</f>
        <v>0</v>
      </c>
      <c r="FW275" s="204">
        <f>+'PPFF 2022'!FH275</f>
        <v>0</v>
      </c>
      <c r="FX275" s="202">
        <f t="shared" si="524"/>
        <v>0</v>
      </c>
      <c r="FY275" s="203">
        <f>+'PPFF 2022'!FI275</f>
        <v>0</v>
      </c>
      <c r="FZ275" s="204">
        <f>+'PPFF 2022'!FJ275</f>
        <v>0</v>
      </c>
      <c r="GA275" s="202">
        <f t="shared" si="525"/>
        <v>0</v>
      </c>
      <c r="GB275" s="203">
        <f>+'PPFF 2022'!FK275</f>
        <v>0</v>
      </c>
      <c r="GC275" s="204">
        <f>+'PPFF 2022'!FL275</f>
        <v>0</v>
      </c>
      <c r="GD275" s="202">
        <f t="shared" si="526"/>
        <v>0</v>
      </c>
      <c r="GE275" s="203">
        <f>+'PPFF 2022'!FM275</f>
        <v>0</v>
      </c>
      <c r="GF275" s="204">
        <f>+'PPFF 2022'!FN275</f>
        <v>0</v>
      </c>
      <c r="GG275" s="202">
        <f t="shared" si="527"/>
        <v>0</v>
      </c>
      <c r="GH275" s="203">
        <f>+'PPFF 2022'!FO275</f>
        <v>0</v>
      </c>
      <c r="GI275" s="204">
        <f>+'PPFF 2022'!FP275</f>
        <v>0</v>
      </c>
      <c r="GJ275" s="202">
        <f t="shared" si="528"/>
        <v>0</v>
      </c>
      <c r="GK275" s="203">
        <f>+'PPFF 2022'!FQ275</f>
        <v>0</v>
      </c>
      <c r="GL275" s="204">
        <f>+'PPFF 2022'!FR275</f>
        <v>0</v>
      </c>
      <c r="GM275" s="202">
        <f t="shared" si="529"/>
        <v>0</v>
      </c>
      <c r="GN275" s="203">
        <f>+'PPFF 2022'!FS275</f>
        <v>0</v>
      </c>
      <c r="GO275" s="204">
        <f>+'PPFF 2022'!FT275</f>
        <v>0</v>
      </c>
      <c r="GP275" s="202">
        <f t="shared" si="530"/>
        <v>0</v>
      </c>
      <c r="GQ275" s="203">
        <f>+'PPFF 2022'!FU275</f>
        <v>0</v>
      </c>
      <c r="GR275" s="204">
        <f>+'PPFF 2022'!FV275</f>
        <v>0</v>
      </c>
      <c r="GS275" s="209">
        <f t="shared" si="531"/>
        <v>0</v>
      </c>
      <c r="GT275" s="203">
        <f>+'PPFF 2022'!GB275</f>
        <v>0</v>
      </c>
      <c r="GU275" s="204">
        <f>+'PPFF 2022'!GC275</f>
        <v>0</v>
      </c>
      <c r="GV275" s="202">
        <f t="shared" si="532"/>
        <v>0</v>
      </c>
      <c r="GW275" s="203">
        <f>+'PPFF 2022'!GD275</f>
        <v>0</v>
      </c>
      <c r="GX275" s="204">
        <f>+'PPFF 2022'!GE275</f>
        <v>0</v>
      </c>
      <c r="GY275" s="202">
        <f t="shared" si="533"/>
        <v>0</v>
      </c>
      <c r="GZ275" s="203">
        <f>+'PPFF 2022'!GF275</f>
        <v>0</v>
      </c>
      <c r="HA275" s="204">
        <f>+'PPFF 2022'!GG275</f>
        <v>0</v>
      </c>
      <c r="HB275" s="202">
        <f t="shared" si="534"/>
        <v>0</v>
      </c>
      <c r="HC275" s="203">
        <f>+'PPFF 2022'!GH275</f>
        <v>0</v>
      </c>
      <c r="HD275" s="204">
        <f>+'PPFF 2022'!GI275</f>
        <v>0</v>
      </c>
      <c r="HE275" s="202">
        <f t="shared" si="535"/>
        <v>0</v>
      </c>
      <c r="HF275" s="203">
        <f>+'PPFF 2022'!GJ275</f>
        <v>0</v>
      </c>
      <c r="HG275" s="204">
        <f>+'PPFF 2022'!GK275</f>
        <v>0</v>
      </c>
      <c r="HH275" s="202">
        <f t="shared" si="536"/>
        <v>0</v>
      </c>
      <c r="HI275" s="203">
        <f>+'PPFF 2022'!GL275</f>
        <v>0</v>
      </c>
      <c r="HJ275" s="204">
        <f>+'PPFF 2022'!GM275</f>
        <v>0</v>
      </c>
      <c r="HK275" s="202">
        <f t="shared" si="537"/>
        <v>0</v>
      </c>
      <c r="HL275" s="203">
        <f>+'PPFF 2022'!GN275</f>
        <v>0</v>
      </c>
      <c r="HM275" s="204">
        <f>+'PPFF 2022'!GO275</f>
        <v>0</v>
      </c>
      <c r="HN275" s="202">
        <f t="shared" si="538"/>
        <v>0</v>
      </c>
      <c r="HO275" s="203">
        <f>+'PPFF 2022'!GP275</f>
        <v>0</v>
      </c>
      <c r="HP275" s="204">
        <f>+'PPFF 2022'!GQ275</f>
        <v>0</v>
      </c>
      <c r="HQ275" s="202">
        <f t="shared" si="539"/>
        <v>0</v>
      </c>
      <c r="HR275" s="203">
        <f>+'PPFF 2022'!GR275</f>
        <v>0</v>
      </c>
      <c r="HS275" s="204">
        <f>+'PPFF 2022'!GS275</f>
        <v>0</v>
      </c>
      <c r="HT275" s="202">
        <f t="shared" si="540"/>
        <v>0</v>
      </c>
      <c r="HU275" s="203">
        <f>+'PPFF 2022'!GT275</f>
        <v>0</v>
      </c>
      <c r="HV275" s="204">
        <f>+'PPFF 2022'!GU275</f>
        <v>0</v>
      </c>
      <c r="HW275" s="202">
        <f t="shared" si="541"/>
        <v>0</v>
      </c>
      <c r="HX275" s="203">
        <f>+'PPFF 2022'!GV275</f>
        <v>0</v>
      </c>
      <c r="HY275" s="204">
        <f>+'PPFF 2022'!GW275</f>
        <v>0</v>
      </c>
      <c r="HZ275" s="202">
        <f t="shared" si="542"/>
        <v>0</v>
      </c>
      <c r="IA275" s="203">
        <f>+'PPFF 2022'!GX275</f>
        <v>0</v>
      </c>
      <c r="IB275" s="204">
        <f>+'PPFF 2022'!GY275</f>
        <v>0</v>
      </c>
      <c r="IC275" s="209">
        <f t="shared" si="543"/>
        <v>0</v>
      </c>
      <c r="ID275" s="203">
        <f>+'PPFF 2022'!HE275</f>
        <v>0</v>
      </c>
      <c r="IE275" s="204">
        <f>+'PPFF 2022'!HF275</f>
        <v>0</v>
      </c>
      <c r="IF275" s="215">
        <f t="shared" si="544"/>
        <v>0</v>
      </c>
      <c r="IG275" s="203">
        <f>+'PPFF 2022'!HG275</f>
        <v>0</v>
      </c>
      <c r="IH275" s="204">
        <f>+'PPFF 2022'!HH275</f>
        <v>0</v>
      </c>
      <c r="II275" s="215">
        <f t="shared" si="545"/>
        <v>0</v>
      </c>
      <c r="IJ275" s="203">
        <f>+'PPFF 2022'!HI275</f>
        <v>0</v>
      </c>
      <c r="IK275" s="204">
        <f>+'PPFF 2022'!HJ275</f>
        <v>0</v>
      </c>
      <c r="IL275" s="215">
        <f t="shared" si="546"/>
        <v>0</v>
      </c>
      <c r="IM275" s="203">
        <f>+'PPFF 2022'!HK275</f>
        <v>0</v>
      </c>
      <c r="IN275" s="204">
        <f>+'PPFF 2022'!HL275</f>
        <v>0</v>
      </c>
      <c r="IO275" s="215">
        <f t="shared" si="547"/>
        <v>0</v>
      </c>
      <c r="IP275" s="203">
        <f>+'PPFF 2022'!HM275</f>
        <v>0</v>
      </c>
      <c r="IQ275" s="204">
        <f>+'PPFF 2022'!HN275</f>
        <v>0</v>
      </c>
      <c r="IR275" s="215">
        <f t="shared" si="548"/>
        <v>0</v>
      </c>
      <c r="IS275" s="203">
        <f>+'PPFF 2022'!HO275</f>
        <v>0</v>
      </c>
      <c r="IT275" s="204">
        <f>+'PPFF 2022'!HP275</f>
        <v>0</v>
      </c>
      <c r="IU275" s="215">
        <f t="shared" si="549"/>
        <v>0</v>
      </c>
      <c r="IV275" s="203">
        <f>+'PPFF 2022'!HQ275</f>
        <v>0</v>
      </c>
      <c r="IW275" s="204">
        <f>+'PPFF 2022'!HR275</f>
        <v>0</v>
      </c>
      <c r="IX275" s="215">
        <f t="shared" si="550"/>
        <v>0</v>
      </c>
      <c r="IY275" s="203">
        <f>+'PPFF 2022'!HS275</f>
        <v>0</v>
      </c>
      <c r="IZ275" s="204">
        <f>+'PPFF 2022'!HT275</f>
        <v>0</v>
      </c>
      <c r="JA275" s="215">
        <f t="shared" si="551"/>
        <v>0</v>
      </c>
      <c r="JB275" s="203">
        <f>+'PPFF 2022'!HU275</f>
        <v>0</v>
      </c>
      <c r="JC275" s="204">
        <f>+'PPFF 2022'!HV275</f>
        <v>0</v>
      </c>
      <c r="JD275" s="215">
        <f t="shared" si="552"/>
        <v>0</v>
      </c>
      <c r="JE275" s="203">
        <f>+'PPFF 2022'!HW275</f>
        <v>0</v>
      </c>
      <c r="JF275" s="204">
        <f>+'PPFF 2022'!HX275</f>
        <v>0</v>
      </c>
      <c r="JG275" s="215">
        <f t="shared" si="553"/>
        <v>0</v>
      </c>
      <c r="JH275" s="203">
        <f>+'PPFF 2022'!HY275</f>
        <v>0</v>
      </c>
      <c r="JI275" s="204">
        <f>+'PPFF 2022'!HZ275</f>
        <v>0</v>
      </c>
      <c r="JJ275" s="215">
        <f t="shared" si="554"/>
        <v>0</v>
      </c>
      <c r="JK275" s="203">
        <f>+'PPFF 2022'!IA275</f>
        <v>0</v>
      </c>
      <c r="JL275" s="204">
        <f>+'PPFF 2022'!IB275</f>
        <v>0</v>
      </c>
      <c r="JM275" s="218">
        <f t="shared" si="555"/>
        <v>0</v>
      </c>
      <c r="JN275" s="224">
        <f>+'PPFF 2022'!IH275</f>
        <v>0</v>
      </c>
      <c r="JO275" s="225">
        <f>+'PPFF 2022'!II275</f>
        <v>0</v>
      </c>
      <c r="JP275" s="212">
        <f t="shared" si="556"/>
        <v>0</v>
      </c>
      <c r="JQ275" s="224">
        <f>+'PPFF 2022'!IJ275</f>
        <v>0</v>
      </c>
      <c r="JR275" s="225">
        <f>+'PPFF 2022'!IK275</f>
        <v>0</v>
      </c>
      <c r="JS275" s="212">
        <f t="shared" si="557"/>
        <v>0</v>
      </c>
      <c r="JT275" s="224">
        <f>+'PPFF 2022'!IL275</f>
        <v>0</v>
      </c>
      <c r="JU275" s="225">
        <f>+'PPFF 2022'!IM275</f>
        <v>0</v>
      </c>
      <c r="JV275" s="212">
        <f t="shared" si="558"/>
        <v>0</v>
      </c>
      <c r="JW275" s="224">
        <f>+'PPFF 2022'!IN275</f>
        <v>0</v>
      </c>
      <c r="JX275" s="225">
        <f>+'PPFF 2022'!IO275</f>
        <v>0</v>
      </c>
      <c r="JY275" s="212">
        <f t="shared" si="559"/>
        <v>0</v>
      </c>
      <c r="JZ275" s="224">
        <f>+'PPFF 2022'!IP275</f>
        <v>0</v>
      </c>
      <c r="KA275" s="225">
        <f>+'PPFF 2022'!IQ275</f>
        <v>0</v>
      </c>
      <c r="KB275" s="212">
        <f t="shared" si="560"/>
        <v>0</v>
      </c>
      <c r="KC275" s="224">
        <f>+'PPFF 2022'!IR275</f>
        <v>0</v>
      </c>
      <c r="KD275" s="225">
        <f>+'PPFF 2022'!IS275</f>
        <v>0</v>
      </c>
      <c r="KE275" s="212">
        <f t="shared" si="561"/>
        <v>0</v>
      </c>
      <c r="KF275" s="224">
        <f>+'PPFF 2022'!IT275</f>
        <v>0</v>
      </c>
      <c r="KG275" s="225">
        <f>+'PPFF 2022'!IU275</f>
        <v>0</v>
      </c>
      <c r="KH275" s="212">
        <f t="shared" si="562"/>
        <v>0</v>
      </c>
      <c r="KI275" s="224">
        <f>+'PPFF 2022'!IV275</f>
        <v>0</v>
      </c>
      <c r="KJ275" s="225">
        <f>+'PPFF 2022'!IW275</f>
        <v>0</v>
      </c>
      <c r="KK275" s="212">
        <f t="shared" si="563"/>
        <v>0</v>
      </c>
      <c r="KL275" s="224">
        <f>+'PPFF 2022'!IX275</f>
        <v>0</v>
      </c>
      <c r="KM275" s="225">
        <f>+'PPFF 2022'!IY275</f>
        <v>0</v>
      </c>
      <c r="KN275" s="212">
        <f t="shared" si="564"/>
        <v>0</v>
      </c>
      <c r="KO275" s="224">
        <f>+'PPFF 2022'!IZ275</f>
        <v>0</v>
      </c>
      <c r="KP275" s="225">
        <f>+'PPFF 2022'!JA275</f>
        <v>0</v>
      </c>
      <c r="KQ275" s="212">
        <f t="shared" si="565"/>
        <v>0</v>
      </c>
      <c r="KR275" s="224">
        <f>+'PPFF 2022'!JB275</f>
        <v>0</v>
      </c>
      <c r="KS275" s="225">
        <f>+'PPFF 2022'!JC275</f>
        <v>0</v>
      </c>
      <c r="KT275" s="212">
        <f t="shared" si="566"/>
        <v>0</v>
      </c>
      <c r="KU275" s="224">
        <f>+'PPFF 2022'!JD275</f>
        <v>0</v>
      </c>
      <c r="KV275" s="225">
        <f>+'PPFF 2022'!JE275</f>
        <v>0</v>
      </c>
      <c r="KW275" s="212">
        <f t="shared" si="567"/>
        <v>0</v>
      </c>
      <c r="KX275" s="224">
        <f>+'PPFF 2022'!JK275</f>
        <v>0</v>
      </c>
      <c r="KY275" s="230">
        <f>+'PPFF 2022'!JL275</f>
        <v>0</v>
      </c>
      <c r="KZ275" s="224">
        <f>+'PPFF 2022'!JM275</f>
        <v>0</v>
      </c>
      <c r="LA275" s="230">
        <f>+'PPFF 2022'!JN275</f>
        <v>0</v>
      </c>
      <c r="LB275" s="224">
        <f>+'PPFF 2022'!JO275</f>
        <v>0</v>
      </c>
      <c r="LC275" s="230">
        <f>+'PPFF 2022'!JP275</f>
        <v>0</v>
      </c>
      <c r="LD275" s="224">
        <f>+'PPFF 2022'!JQ275</f>
        <v>0</v>
      </c>
      <c r="LE275" s="230">
        <f>+'PPFF 2022'!JR275</f>
        <v>0</v>
      </c>
      <c r="LF275" s="224">
        <f>+'PPFF 2022'!JS275</f>
        <v>0</v>
      </c>
      <c r="LG275" s="230">
        <f>+'PPFF 2022'!JT275</f>
        <v>0</v>
      </c>
      <c r="LH275" s="224">
        <f>+'PPFF 2022'!JU275</f>
        <v>0</v>
      </c>
      <c r="LI275" s="230">
        <f>+'PPFF 2022'!JV275</f>
        <v>0</v>
      </c>
      <c r="LJ275" s="224">
        <f>+'PPFF 2022'!JW275</f>
        <v>0</v>
      </c>
      <c r="LK275" s="230">
        <f>+'PPFF 2022'!JX275</f>
        <v>0</v>
      </c>
      <c r="LL275" s="224">
        <f>+'PPFF 2022'!JY275</f>
        <v>0</v>
      </c>
      <c r="LM275" s="230">
        <f>+'PPFF 2022'!JZ275</f>
        <v>0</v>
      </c>
      <c r="LN275" s="224">
        <f>+'PPFF 2022'!KA275</f>
        <v>0</v>
      </c>
      <c r="LO275" s="230">
        <f>+'PPFF 2022'!KB275</f>
        <v>0</v>
      </c>
      <c r="LP275" s="224">
        <f>+'PPFF 2022'!KC275</f>
        <v>0</v>
      </c>
      <c r="LQ275" s="230">
        <f>+'PPFF 2022'!KD275</f>
        <v>0</v>
      </c>
      <c r="LR275" s="224">
        <f>+'PPFF 2022'!KE275</f>
        <v>0</v>
      </c>
      <c r="LS275" s="230">
        <f>+'PPFF 2022'!KF275</f>
        <v>0</v>
      </c>
      <c r="LT275" s="224">
        <f>+'PPFF 2022'!KG275</f>
        <v>0</v>
      </c>
      <c r="LU275" s="230">
        <f>+'PPFF 2022'!KH275</f>
        <v>0</v>
      </c>
      <c r="LV275" s="234">
        <f>+'PPFF 2022'!KN275</f>
        <v>0</v>
      </c>
      <c r="LW275" s="234">
        <f>+'PPFF 2022'!KP275</f>
        <v>0</v>
      </c>
      <c r="LX275" s="234">
        <f>+'PPFF 2022'!KR275</f>
        <v>0</v>
      </c>
      <c r="LY275" s="234">
        <f>+'PPFF 2022'!KT275</f>
        <v>0</v>
      </c>
      <c r="LZ275" s="234">
        <f>+'PPFF 2022'!KV275</f>
        <v>0</v>
      </c>
      <c r="MA275" s="234">
        <f>+'PPFF 2022'!KX275</f>
        <v>0</v>
      </c>
      <c r="MB275" s="234">
        <f>+'PPFF 2022'!KZ275</f>
        <v>0</v>
      </c>
      <c r="MC275" s="234">
        <f>+'PPFF 2022'!LB275</f>
        <v>0</v>
      </c>
      <c r="MD275" s="234">
        <f>+'PPFF 2022'!LD275</f>
        <v>0</v>
      </c>
      <c r="ME275" s="234">
        <f>+'PPFF 2022'!LF275</f>
        <v>0</v>
      </c>
      <c r="MF275" s="234">
        <f>+'PPFF 2022'!LH275</f>
        <v>0</v>
      </c>
      <c r="MG275" s="234">
        <f>+'PPFF 2022'!LJ275</f>
        <v>0</v>
      </c>
      <c r="MH275" s="190">
        <f>+'PPFF 2022'!LN275/6</f>
        <v>0</v>
      </c>
      <c r="MI275" s="190">
        <f>+'PPFF 2022'!LP275/6</f>
        <v>0</v>
      </c>
      <c r="MJ275" s="190">
        <f>+'PPFF 2022'!LR275/6</f>
        <v>0</v>
      </c>
      <c r="MK275" s="190">
        <f>+'PPFF 2022'!LT275/6</f>
        <v>0</v>
      </c>
      <c r="ML275" s="190">
        <f>+'PPFF 2022'!LV275/6</f>
        <v>0</v>
      </c>
      <c r="MM275" s="190">
        <f>+'PPFF 2022'!LX275/6</f>
        <v>0</v>
      </c>
      <c r="MN275" s="239">
        <f>+'PPFF 2022'!LZ275/6</f>
        <v>0</v>
      </c>
      <c r="MO275" s="190">
        <f>+'PPFF 2022'!MB275/6</f>
        <v>0</v>
      </c>
      <c r="MP275" s="190">
        <f>+'PPFF 2022'!MD275/6</f>
        <v>0</v>
      </c>
      <c r="MQ275" s="190">
        <f>+'PPFF 2022'!MF275/6</f>
        <v>0</v>
      </c>
      <c r="MR275" s="190">
        <f>+'PPFF 2022'!MH275/6</f>
        <v>0</v>
      </c>
      <c r="MS275" s="190">
        <f>+'PPFF 2022'!MJ275/6</f>
        <v>0</v>
      </c>
      <c r="MT275" s="104">
        <f>+'PPFF 2022'!MN275</f>
        <v>0</v>
      </c>
      <c r="MU275" s="104">
        <f>+'PPFF 2022'!MP275</f>
        <v>0</v>
      </c>
      <c r="MV275" s="104">
        <f>+'PPFF 2022'!MR275</f>
        <v>0</v>
      </c>
      <c r="MW275" s="104">
        <f>+'PPFF 2022'!MT275</f>
        <v>0</v>
      </c>
      <c r="MX275" s="104">
        <f>+'PPFF 2022'!MV275</f>
        <v>0</v>
      </c>
      <c r="MY275" s="104">
        <f>+'PPFF 2022'!MX275</f>
        <v>0</v>
      </c>
      <c r="MZ275" s="104">
        <f>+'PPFF 2022'!MZ275</f>
        <v>0</v>
      </c>
      <c r="NA275" s="104">
        <f>+'PPFF 2022'!NB275</f>
        <v>0</v>
      </c>
      <c r="NB275" s="104">
        <f>+'PPFF 2022'!ND275</f>
        <v>0</v>
      </c>
      <c r="NC275" s="104">
        <f>+'PPFF 2022'!NF275</f>
        <v>0</v>
      </c>
      <c r="ND275" s="104">
        <f>+'PPFF 2022'!NH275</f>
        <v>0</v>
      </c>
      <c r="NE275" s="104">
        <f>+'PPFF 2022'!NJ275</f>
        <v>0</v>
      </c>
    </row>
    <row r="276" spans="1:369" s="88" customFormat="1" ht="10.5" x14ac:dyDescent="0.25">
      <c r="A276" s="89" t="s">
        <v>1</v>
      </c>
      <c r="B276" s="90" t="s">
        <v>59</v>
      </c>
      <c r="C276" s="90">
        <v>400</v>
      </c>
      <c r="D276" s="90" t="s">
        <v>349</v>
      </c>
      <c r="E276" s="91" t="s">
        <v>350</v>
      </c>
      <c r="F276" s="92" t="s">
        <v>21</v>
      </c>
      <c r="G276" s="92" t="s">
        <v>352</v>
      </c>
      <c r="H276" s="155">
        <v>276</v>
      </c>
      <c r="I276" s="92" t="s">
        <v>67</v>
      </c>
      <c r="J276" s="171">
        <f>+'PPFF 2022'!J276+'PPFF 2022'!K276</f>
        <v>0</v>
      </c>
      <c r="K276" s="171">
        <f>+'PPFF 2022'!L276+'PPFF 2022'!M276</f>
        <v>0</v>
      </c>
      <c r="L276" s="171">
        <f>+'PPFF 2022'!N276+'PPFF 2022'!O276</f>
        <v>0</v>
      </c>
      <c r="M276" s="171">
        <f>+'PPFF 2022'!P276+'PPFF 2022'!Q276</f>
        <v>0</v>
      </c>
      <c r="N276" s="171">
        <f>+'PPFF 2022'!R276+'PPFF 2022'!S276</f>
        <v>0</v>
      </c>
      <c r="O276" s="171">
        <f>+'PPFF 2022'!T276+'PPFF 2022'!U276</f>
        <v>0</v>
      </c>
      <c r="P276" s="171">
        <f>+'PPFF 2022'!V276+'PPFF 2022'!W276</f>
        <v>0</v>
      </c>
      <c r="Q276" s="171">
        <f>+'PPFF 2022'!X276+'PPFF 2022'!Y276</f>
        <v>0</v>
      </c>
      <c r="R276" s="171">
        <f>+'PPFF 2022'!Z276+'PPFF 2022'!AA276</f>
        <v>0</v>
      </c>
      <c r="S276" s="171">
        <f>+'PPFF 2022'!AB276+'PPFF 2022'!AC276</f>
        <v>0</v>
      </c>
      <c r="T276" s="171">
        <f>+'PPFF 2022'!AD276+'PPFF 2022'!AE276</f>
        <v>0</v>
      </c>
      <c r="U276" s="171">
        <f>+'PPFF 2022'!AF276+'PPFF 2022'!AG276</f>
        <v>0</v>
      </c>
      <c r="V276" s="93">
        <f>+'PPFF 2022'!AM276</f>
        <v>0</v>
      </c>
      <c r="W276" s="95">
        <f>+'PPFF 2022'!AN276</f>
        <v>0</v>
      </c>
      <c r="X276" s="98">
        <f>+('PPFF 2022'!AM276+'PPFF 2022'!AN276)/13</f>
        <v>0</v>
      </c>
      <c r="Y276" s="93">
        <f>+'PPFF 2022'!AO276</f>
        <v>0</v>
      </c>
      <c r="Z276" s="95">
        <f>+'PPFF 2022'!AP276</f>
        <v>0</v>
      </c>
      <c r="AA276" s="98">
        <f>+('PPFF 2022'!AO276+'PPFF 2022'!AP276)/13</f>
        <v>0</v>
      </c>
      <c r="AB276" s="93">
        <f>+'PPFF 2022'!AQ276</f>
        <v>0</v>
      </c>
      <c r="AC276" s="95">
        <f>+'PPFF 2022'!AR276</f>
        <v>0</v>
      </c>
      <c r="AD276" s="98">
        <f t="shared" si="474"/>
        <v>0</v>
      </c>
      <c r="AE276" s="93">
        <f>+'PPFF 2022'!AS276</f>
        <v>0</v>
      </c>
      <c r="AF276" s="95">
        <f>+'PPFF 2022'!AT276</f>
        <v>0</v>
      </c>
      <c r="AG276" s="98">
        <f t="shared" si="475"/>
        <v>0</v>
      </c>
      <c r="AH276" s="93">
        <f>+'PPFF 2022'!AU276</f>
        <v>0</v>
      </c>
      <c r="AI276" s="95">
        <f>+'PPFF 2022'!AV276</f>
        <v>0</v>
      </c>
      <c r="AJ276" s="98">
        <f t="shared" si="476"/>
        <v>0</v>
      </c>
      <c r="AK276" s="93">
        <f>+'PPFF 2022'!AW276</f>
        <v>0</v>
      </c>
      <c r="AL276" s="95">
        <f>+'PPFF 2022'!AX276</f>
        <v>0</v>
      </c>
      <c r="AM276" s="98">
        <f t="shared" si="477"/>
        <v>0</v>
      </c>
      <c r="AN276" s="93">
        <f>+'PPFF 2022'!AY276</f>
        <v>0</v>
      </c>
      <c r="AO276" s="95">
        <f>+'PPFF 2022'!AZ276</f>
        <v>0</v>
      </c>
      <c r="AP276" s="98">
        <f t="shared" si="478"/>
        <v>0</v>
      </c>
      <c r="AQ276" s="93">
        <f>+'PPFF 2022'!BA276</f>
        <v>0</v>
      </c>
      <c r="AR276" s="95">
        <f>+'PPFF 2022'!BB276</f>
        <v>0</v>
      </c>
      <c r="AS276" s="98">
        <f t="shared" si="479"/>
        <v>0</v>
      </c>
      <c r="AT276" s="93">
        <f>+'PPFF 2022'!BC276</f>
        <v>0</v>
      </c>
      <c r="AU276" s="95">
        <f>+'PPFF 2022'!BD276</f>
        <v>0</v>
      </c>
      <c r="AV276" s="98">
        <f t="shared" si="480"/>
        <v>0</v>
      </c>
      <c r="AW276" s="93">
        <f>+'PPFF 2022'!BE276</f>
        <v>0</v>
      </c>
      <c r="AX276" s="95">
        <f>+'PPFF 2022'!BF276</f>
        <v>0</v>
      </c>
      <c r="AY276" s="98">
        <f t="shared" si="481"/>
        <v>0</v>
      </c>
      <c r="AZ276" s="93">
        <f>+'PPFF 2022'!BG276</f>
        <v>0</v>
      </c>
      <c r="BA276" s="95">
        <f>+'PPFF 2022'!BH276</f>
        <v>0</v>
      </c>
      <c r="BB276" s="98">
        <f t="shared" si="482"/>
        <v>0</v>
      </c>
      <c r="BC276" s="93">
        <f>+'PPFF 2022'!BI276</f>
        <v>0</v>
      </c>
      <c r="BD276" s="95">
        <f>+'PPFF 2022'!BJ276</f>
        <v>0</v>
      </c>
      <c r="BE276" s="97">
        <f t="shared" si="483"/>
        <v>0</v>
      </c>
      <c r="BF276" s="107">
        <f>+'PPFF 2022'!BP276</f>
        <v>0</v>
      </c>
      <c r="BG276" s="97">
        <f>+'PPFF 2022'!BQ276</f>
        <v>0</v>
      </c>
      <c r="BH276" s="182">
        <f t="shared" si="484"/>
        <v>0</v>
      </c>
      <c r="BI276" s="107">
        <f>+'PPFF 2022'!BR276</f>
        <v>0</v>
      </c>
      <c r="BJ276" s="97">
        <f>+'PPFF 2022'!BS276</f>
        <v>0</v>
      </c>
      <c r="BK276" s="182">
        <f t="shared" si="485"/>
        <v>0</v>
      </c>
      <c r="BL276" s="107">
        <f>+'PPFF 2022'!BT276</f>
        <v>0</v>
      </c>
      <c r="BM276" s="97">
        <f>+'PPFF 2022'!BU276</f>
        <v>0</v>
      </c>
      <c r="BN276" s="182">
        <f t="shared" si="486"/>
        <v>0</v>
      </c>
      <c r="BO276" s="107">
        <f>+'PPFF 2022'!BV276</f>
        <v>0</v>
      </c>
      <c r="BP276" s="97">
        <f>+'PPFF 2022'!BW276</f>
        <v>0</v>
      </c>
      <c r="BQ276" s="182">
        <f t="shared" si="487"/>
        <v>0</v>
      </c>
      <c r="BR276" s="107">
        <f>+'PPFF 2022'!BX276</f>
        <v>0</v>
      </c>
      <c r="BS276" s="97">
        <f>+'PPFF 2022'!BY276</f>
        <v>0</v>
      </c>
      <c r="BT276" s="182">
        <f t="shared" si="488"/>
        <v>0</v>
      </c>
      <c r="BU276" s="107">
        <f>+'PPFF 2022'!BZ276</f>
        <v>0</v>
      </c>
      <c r="BV276" s="97">
        <f>+'PPFF 2022'!CA276</f>
        <v>0</v>
      </c>
      <c r="BW276" s="182">
        <f t="shared" si="489"/>
        <v>0</v>
      </c>
      <c r="BX276" s="107">
        <f>+'PPFF 2022'!CB276</f>
        <v>0</v>
      </c>
      <c r="BY276" s="97">
        <f>+'PPFF 2022'!CC276</f>
        <v>0</v>
      </c>
      <c r="BZ276" s="182">
        <f t="shared" si="490"/>
        <v>0</v>
      </c>
      <c r="CA276" s="107">
        <f>+'PPFF 2022'!CD276</f>
        <v>0</v>
      </c>
      <c r="CB276" s="97">
        <f>+'PPFF 2022'!CE276</f>
        <v>0</v>
      </c>
      <c r="CC276" s="182">
        <f t="shared" si="491"/>
        <v>0</v>
      </c>
      <c r="CD276" s="107">
        <f>+'PPFF 2022'!CF276</f>
        <v>0</v>
      </c>
      <c r="CE276" s="97">
        <f>+'PPFF 2022'!CG276</f>
        <v>0</v>
      </c>
      <c r="CF276" s="182">
        <f t="shared" si="492"/>
        <v>0</v>
      </c>
      <c r="CG276" s="107">
        <f>+'PPFF 2022'!CH276</f>
        <v>0</v>
      </c>
      <c r="CH276" s="97">
        <f>+'PPFF 2022'!CI276</f>
        <v>0</v>
      </c>
      <c r="CI276" s="182">
        <f t="shared" si="493"/>
        <v>0</v>
      </c>
      <c r="CJ276" s="107">
        <f>+'PPFF 2022'!CJ276</f>
        <v>0</v>
      </c>
      <c r="CK276" s="97">
        <f>+'PPFF 2022'!CK276</f>
        <v>0</v>
      </c>
      <c r="CL276" s="182">
        <f t="shared" si="494"/>
        <v>0</v>
      </c>
      <c r="CM276" s="107">
        <f>+'PPFF 2022'!CL276</f>
        <v>0</v>
      </c>
      <c r="CN276" s="97">
        <f>+'PPFF 2022'!CM276</f>
        <v>0</v>
      </c>
      <c r="CO276" s="187">
        <f t="shared" si="495"/>
        <v>0</v>
      </c>
      <c r="CP276" s="109">
        <f>+'PPFF 2022'!CS276</f>
        <v>0</v>
      </c>
      <c r="CQ276" s="111">
        <f>+'PPFF 2022'!CT276</f>
        <v>1</v>
      </c>
      <c r="CR276" s="98">
        <f t="shared" si="496"/>
        <v>8.3333333333333329E-2</v>
      </c>
      <c r="CS276" s="109">
        <f>+'PPFF 2022'!CU276</f>
        <v>0</v>
      </c>
      <c r="CT276" s="111">
        <f>+'PPFF 2022'!CV276</f>
        <v>0</v>
      </c>
      <c r="CU276" s="98">
        <f t="shared" si="497"/>
        <v>0</v>
      </c>
      <c r="CV276" s="109">
        <f>+'PPFF 2022'!CW276</f>
        <v>0</v>
      </c>
      <c r="CW276" s="111">
        <f>+'PPFF 2022'!CX276</f>
        <v>0</v>
      </c>
      <c r="CX276" s="98">
        <f t="shared" si="498"/>
        <v>0</v>
      </c>
      <c r="CY276" s="109">
        <f>+'PPFF 2022'!CY276</f>
        <v>0</v>
      </c>
      <c r="CZ276" s="111">
        <f>+'PPFF 2022'!CZ276</f>
        <v>0</v>
      </c>
      <c r="DA276" s="98">
        <f t="shared" si="499"/>
        <v>0</v>
      </c>
      <c r="DB276" s="109">
        <f>+'PPFF 2022'!DA276</f>
        <v>0</v>
      </c>
      <c r="DC276" s="111">
        <f>+'PPFF 2022'!DB276</f>
        <v>0</v>
      </c>
      <c r="DD276" s="98">
        <f t="shared" si="500"/>
        <v>0</v>
      </c>
      <c r="DE276" s="109">
        <f>+'PPFF 2022'!DC276</f>
        <v>0</v>
      </c>
      <c r="DF276" s="111">
        <f>+'PPFF 2022'!DD276</f>
        <v>0</v>
      </c>
      <c r="DG276" s="98">
        <f t="shared" si="501"/>
        <v>0</v>
      </c>
      <c r="DH276" s="109">
        <f>+'PPFF 2022'!DE276</f>
        <v>0</v>
      </c>
      <c r="DI276" s="111">
        <f>+'PPFF 2022'!DF276</f>
        <v>0</v>
      </c>
      <c r="DJ276" s="98">
        <f t="shared" si="502"/>
        <v>0</v>
      </c>
      <c r="DK276" s="109">
        <f>+'PPFF 2022'!DG276</f>
        <v>0</v>
      </c>
      <c r="DL276" s="111">
        <f>+'PPFF 2022'!DH276</f>
        <v>0</v>
      </c>
      <c r="DM276" s="98">
        <f t="shared" si="503"/>
        <v>0</v>
      </c>
      <c r="DN276" s="109">
        <f>+'PPFF 2022'!DI276</f>
        <v>0</v>
      </c>
      <c r="DO276" s="111">
        <f>+'PPFF 2022'!DJ276</f>
        <v>0</v>
      </c>
      <c r="DP276" s="98">
        <f t="shared" si="504"/>
        <v>0</v>
      </c>
      <c r="DQ276" s="109">
        <f>+'PPFF 2022'!DK276</f>
        <v>0</v>
      </c>
      <c r="DR276" s="111">
        <f>+'PPFF 2022'!DL276</f>
        <v>0</v>
      </c>
      <c r="DS276" s="98">
        <f t="shared" si="505"/>
        <v>0</v>
      </c>
      <c r="DT276" s="109">
        <f>+'PPFF 2022'!DM276</f>
        <v>0</v>
      </c>
      <c r="DU276" s="111">
        <f>+'PPFF 2022'!DN276</f>
        <v>0</v>
      </c>
      <c r="DV276" s="98">
        <f t="shared" si="506"/>
        <v>0</v>
      </c>
      <c r="DW276" s="109">
        <f>+'PPFF 2022'!DO276</f>
        <v>0</v>
      </c>
      <c r="DX276" s="111">
        <f>+'PPFF 2022'!DP276</f>
        <v>0</v>
      </c>
      <c r="DY276" s="107">
        <f t="shared" si="507"/>
        <v>0</v>
      </c>
      <c r="DZ276" s="109">
        <f>+'PPFF 2022'!DV276</f>
        <v>0</v>
      </c>
      <c r="EA276" s="111">
        <f>+'PPFF 2022'!DW276</f>
        <v>0</v>
      </c>
      <c r="EB276" s="98">
        <f t="shared" si="508"/>
        <v>0</v>
      </c>
      <c r="EC276" s="111">
        <f>+'PPFF 2022'!DX276</f>
        <v>0</v>
      </c>
      <c r="ED276" s="111">
        <f>+'PPFF 2022'!DY276</f>
        <v>0</v>
      </c>
      <c r="EE276" s="98">
        <f t="shared" si="509"/>
        <v>0</v>
      </c>
      <c r="EF276" s="111">
        <f>+'PPFF 2022'!DZ276</f>
        <v>0</v>
      </c>
      <c r="EG276" s="111">
        <f>+'PPFF 2022'!EA276</f>
        <v>0</v>
      </c>
      <c r="EH276" s="98">
        <f t="shared" si="510"/>
        <v>0</v>
      </c>
      <c r="EI276" s="111">
        <f>+'PPFF 2022'!EB276</f>
        <v>0</v>
      </c>
      <c r="EJ276" s="111">
        <f>+'PPFF 2022'!EC276</f>
        <v>0</v>
      </c>
      <c r="EK276" s="98">
        <f t="shared" si="511"/>
        <v>0</v>
      </c>
      <c r="EL276" s="111">
        <f>+'PPFF 2022'!ED276</f>
        <v>0</v>
      </c>
      <c r="EM276" s="111">
        <f>+'PPFF 2022'!EE276</f>
        <v>0</v>
      </c>
      <c r="EN276" s="98">
        <f t="shared" si="512"/>
        <v>0</v>
      </c>
      <c r="EO276" s="111">
        <f>+'PPFF 2022'!EF276</f>
        <v>0</v>
      </c>
      <c r="EP276" s="111">
        <f>+'PPFF 2022'!EG276</f>
        <v>0</v>
      </c>
      <c r="EQ276" s="98">
        <f t="shared" si="513"/>
        <v>0</v>
      </c>
      <c r="ER276" s="111">
        <f>+'PPFF 2022'!EH276</f>
        <v>0</v>
      </c>
      <c r="ES276" s="111">
        <f>+'PPFF 2022'!EI276</f>
        <v>0</v>
      </c>
      <c r="ET276" s="98">
        <f t="shared" si="514"/>
        <v>0</v>
      </c>
      <c r="EU276" s="111">
        <f>+'PPFF 2022'!EJ276</f>
        <v>0</v>
      </c>
      <c r="EV276" s="111">
        <f>+'PPFF 2022'!EK276</f>
        <v>0</v>
      </c>
      <c r="EW276" s="98">
        <f t="shared" si="515"/>
        <v>0</v>
      </c>
      <c r="EX276" s="111">
        <f>+'PPFF 2022'!EL276</f>
        <v>0</v>
      </c>
      <c r="EY276" s="111">
        <f>+'PPFF 2022'!EM276</f>
        <v>0</v>
      </c>
      <c r="EZ276" s="98">
        <f t="shared" si="516"/>
        <v>0</v>
      </c>
      <c r="FA276" s="111">
        <f>+'PPFF 2022'!EN276</f>
        <v>0</v>
      </c>
      <c r="FB276" s="111">
        <f>+'PPFF 2022'!EO276</f>
        <v>0</v>
      </c>
      <c r="FC276" s="98">
        <f t="shared" si="517"/>
        <v>0</v>
      </c>
      <c r="FD276" s="111">
        <f>+'PPFF 2022'!EP276</f>
        <v>0</v>
      </c>
      <c r="FE276" s="111">
        <f>+'PPFF 2022'!EQ276</f>
        <v>0</v>
      </c>
      <c r="FF276" s="98">
        <f t="shared" si="518"/>
        <v>0</v>
      </c>
      <c r="FG276" s="111">
        <f>+'PPFF 2022'!ER276</f>
        <v>0</v>
      </c>
      <c r="FH276" s="111">
        <f>+'PPFF 2022'!ES276</f>
        <v>0</v>
      </c>
      <c r="FI276" s="97">
        <f t="shared" si="519"/>
        <v>0</v>
      </c>
      <c r="FJ276" s="108">
        <f>+'PPFF 2022'!EY276</f>
        <v>0</v>
      </c>
      <c r="FK276" s="103">
        <f>+'PPFF 2022'!EZ276</f>
        <v>0</v>
      </c>
      <c r="FL276" s="193">
        <f t="shared" si="520"/>
        <v>0</v>
      </c>
      <c r="FM276" s="203">
        <f>+'PPFF 2022'!FA276</f>
        <v>0</v>
      </c>
      <c r="FN276" s="204">
        <f>+'PPFF 2022'!FB276</f>
        <v>0</v>
      </c>
      <c r="FO276" s="202">
        <f t="shared" si="521"/>
        <v>0</v>
      </c>
      <c r="FP276" s="203">
        <f>+'PPFF 2022'!FC276</f>
        <v>0</v>
      </c>
      <c r="FQ276" s="204">
        <f>+'PPFF 2022'!FD276</f>
        <v>0</v>
      </c>
      <c r="FR276" s="202">
        <f t="shared" si="522"/>
        <v>0</v>
      </c>
      <c r="FS276" s="203">
        <f>+'PPFF 2022'!FE276</f>
        <v>0</v>
      </c>
      <c r="FT276" s="204">
        <f>+'PPFF 2022'!FF276</f>
        <v>0</v>
      </c>
      <c r="FU276" s="202">
        <f t="shared" si="523"/>
        <v>0</v>
      </c>
      <c r="FV276" s="203">
        <f>+'PPFF 2022'!FG276</f>
        <v>0</v>
      </c>
      <c r="FW276" s="204">
        <f>+'PPFF 2022'!FH276</f>
        <v>0</v>
      </c>
      <c r="FX276" s="202">
        <f t="shared" si="524"/>
        <v>0</v>
      </c>
      <c r="FY276" s="203">
        <f>+'PPFF 2022'!FI276</f>
        <v>0</v>
      </c>
      <c r="FZ276" s="204">
        <f>+'PPFF 2022'!FJ276</f>
        <v>0</v>
      </c>
      <c r="GA276" s="202">
        <f t="shared" si="525"/>
        <v>0</v>
      </c>
      <c r="GB276" s="203">
        <f>+'PPFF 2022'!FK276</f>
        <v>0</v>
      </c>
      <c r="GC276" s="204">
        <f>+'PPFF 2022'!FL276</f>
        <v>0</v>
      </c>
      <c r="GD276" s="202">
        <f t="shared" si="526"/>
        <v>0</v>
      </c>
      <c r="GE276" s="203">
        <f>+'PPFF 2022'!FM276</f>
        <v>0</v>
      </c>
      <c r="GF276" s="204">
        <f>+'PPFF 2022'!FN276</f>
        <v>0</v>
      </c>
      <c r="GG276" s="202">
        <f t="shared" si="527"/>
        <v>0</v>
      </c>
      <c r="GH276" s="203">
        <f>+'PPFF 2022'!FO276</f>
        <v>0</v>
      </c>
      <c r="GI276" s="204">
        <f>+'PPFF 2022'!FP276</f>
        <v>0</v>
      </c>
      <c r="GJ276" s="202">
        <f t="shared" si="528"/>
        <v>0</v>
      </c>
      <c r="GK276" s="203">
        <f>+'PPFF 2022'!FQ276</f>
        <v>0</v>
      </c>
      <c r="GL276" s="204">
        <f>+'PPFF 2022'!FR276</f>
        <v>0</v>
      </c>
      <c r="GM276" s="202">
        <f t="shared" si="529"/>
        <v>0</v>
      </c>
      <c r="GN276" s="203">
        <f>+'PPFF 2022'!FS276</f>
        <v>0</v>
      </c>
      <c r="GO276" s="204">
        <f>+'PPFF 2022'!FT276</f>
        <v>0</v>
      </c>
      <c r="GP276" s="202">
        <f t="shared" si="530"/>
        <v>0</v>
      </c>
      <c r="GQ276" s="203">
        <f>+'PPFF 2022'!FU276</f>
        <v>0</v>
      </c>
      <c r="GR276" s="204">
        <f>+'PPFF 2022'!FV276</f>
        <v>0</v>
      </c>
      <c r="GS276" s="209">
        <f t="shared" si="531"/>
        <v>0</v>
      </c>
      <c r="GT276" s="203">
        <f>+'PPFF 2022'!GB276</f>
        <v>0</v>
      </c>
      <c r="GU276" s="204">
        <f>+'PPFF 2022'!GC276</f>
        <v>0</v>
      </c>
      <c r="GV276" s="202">
        <f t="shared" si="532"/>
        <v>0</v>
      </c>
      <c r="GW276" s="203">
        <f>+'PPFF 2022'!GD276</f>
        <v>0</v>
      </c>
      <c r="GX276" s="204">
        <f>+'PPFF 2022'!GE276</f>
        <v>0</v>
      </c>
      <c r="GY276" s="202">
        <f t="shared" si="533"/>
        <v>0</v>
      </c>
      <c r="GZ276" s="203">
        <f>+'PPFF 2022'!GF276</f>
        <v>0</v>
      </c>
      <c r="HA276" s="204">
        <f>+'PPFF 2022'!GG276</f>
        <v>0</v>
      </c>
      <c r="HB276" s="202">
        <f t="shared" si="534"/>
        <v>0</v>
      </c>
      <c r="HC276" s="203">
        <f>+'PPFF 2022'!GH276</f>
        <v>0</v>
      </c>
      <c r="HD276" s="204">
        <f>+'PPFF 2022'!GI276</f>
        <v>0</v>
      </c>
      <c r="HE276" s="202">
        <f t="shared" si="535"/>
        <v>0</v>
      </c>
      <c r="HF276" s="203">
        <f>+'PPFF 2022'!GJ276</f>
        <v>0</v>
      </c>
      <c r="HG276" s="204">
        <f>+'PPFF 2022'!GK276</f>
        <v>0</v>
      </c>
      <c r="HH276" s="202">
        <f t="shared" si="536"/>
        <v>0</v>
      </c>
      <c r="HI276" s="203">
        <f>+'PPFF 2022'!GL276</f>
        <v>0</v>
      </c>
      <c r="HJ276" s="204">
        <f>+'PPFF 2022'!GM276</f>
        <v>0</v>
      </c>
      <c r="HK276" s="202">
        <f t="shared" si="537"/>
        <v>0</v>
      </c>
      <c r="HL276" s="203">
        <f>+'PPFF 2022'!GN276</f>
        <v>0</v>
      </c>
      <c r="HM276" s="204">
        <f>+'PPFF 2022'!GO276</f>
        <v>0</v>
      </c>
      <c r="HN276" s="202">
        <f t="shared" si="538"/>
        <v>0</v>
      </c>
      <c r="HO276" s="203">
        <f>+'PPFF 2022'!GP276</f>
        <v>0</v>
      </c>
      <c r="HP276" s="204">
        <f>+'PPFF 2022'!GQ276</f>
        <v>0</v>
      </c>
      <c r="HQ276" s="202">
        <f t="shared" si="539"/>
        <v>0</v>
      </c>
      <c r="HR276" s="203">
        <f>+'PPFF 2022'!GR276</f>
        <v>0</v>
      </c>
      <c r="HS276" s="204">
        <f>+'PPFF 2022'!GS276</f>
        <v>0</v>
      </c>
      <c r="HT276" s="202">
        <f t="shared" si="540"/>
        <v>0</v>
      </c>
      <c r="HU276" s="203">
        <f>+'PPFF 2022'!GT276</f>
        <v>0</v>
      </c>
      <c r="HV276" s="204">
        <f>+'PPFF 2022'!GU276</f>
        <v>0</v>
      </c>
      <c r="HW276" s="202">
        <f t="shared" si="541"/>
        <v>0</v>
      </c>
      <c r="HX276" s="203">
        <f>+'PPFF 2022'!GV276</f>
        <v>0</v>
      </c>
      <c r="HY276" s="204">
        <f>+'PPFF 2022'!GW276</f>
        <v>0</v>
      </c>
      <c r="HZ276" s="202">
        <f t="shared" si="542"/>
        <v>0</v>
      </c>
      <c r="IA276" s="203">
        <f>+'PPFF 2022'!GX276</f>
        <v>0</v>
      </c>
      <c r="IB276" s="204">
        <f>+'PPFF 2022'!GY276</f>
        <v>0</v>
      </c>
      <c r="IC276" s="209">
        <f t="shared" si="543"/>
        <v>0</v>
      </c>
      <c r="ID276" s="203">
        <f>+'PPFF 2022'!HE276</f>
        <v>0</v>
      </c>
      <c r="IE276" s="204">
        <f>+'PPFF 2022'!HF276</f>
        <v>0</v>
      </c>
      <c r="IF276" s="215">
        <f t="shared" si="544"/>
        <v>0</v>
      </c>
      <c r="IG276" s="203">
        <f>+'PPFF 2022'!HG276</f>
        <v>0</v>
      </c>
      <c r="IH276" s="204">
        <f>+'PPFF 2022'!HH276</f>
        <v>0</v>
      </c>
      <c r="II276" s="215">
        <f t="shared" si="545"/>
        <v>0</v>
      </c>
      <c r="IJ276" s="203">
        <f>+'PPFF 2022'!HI276</f>
        <v>0</v>
      </c>
      <c r="IK276" s="204">
        <f>+'PPFF 2022'!HJ276</f>
        <v>0</v>
      </c>
      <c r="IL276" s="215">
        <f t="shared" si="546"/>
        <v>0</v>
      </c>
      <c r="IM276" s="203">
        <f>+'PPFF 2022'!HK276</f>
        <v>0</v>
      </c>
      <c r="IN276" s="204">
        <f>+'PPFF 2022'!HL276</f>
        <v>0</v>
      </c>
      <c r="IO276" s="215">
        <f t="shared" si="547"/>
        <v>0</v>
      </c>
      <c r="IP276" s="203">
        <f>+'PPFF 2022'!HM276</f>
        <v>0</v>
      </c>
      <c r="IQ276" s="204">
        <f>+'PPFF 2022'!HN276</f>
        <v>0</v>
      </c>
      <c r="IR276" s="215">
        <f t="shared" si="548"/>
        <v>0</v>
      </c>
      <c r="IS276" s="203">
        <f>+'PPFF 2022'!HO276</f>
        <v>0</v>
      </c>
      <c r="IT276" s="204">
        <f>+'PPFF 2022'!HP276</f>
        <v>0</v>
      </c>
      <c r="IU276" s="215">
        <f t="shared" si="549"/>
        <v>0</v>
      </c>
      <c r="IV276" s="203">
        <f>+'PPFF 2022'!HQ276</f>
        <v>0</v>
      </c>
      <c r="IW276" s="204">
        <f>+'PPFF 2022'!HR276</f>
        <v>0</v>
      </c>
      <c r="IX276" s="215">
        <f t="shared" si="550"/>
        <v>0</v>
      </c>
      <c r="IY276" s="203">
        <f>+'PPFF 2022'!HS276</f>
        <v>0</v>
      </c>
      <c r="IZ276" s="204">
        <f>+'PPFF 2022'!HT276</f>
        <v>0</v>
      </c>
      <c r="JA276" s="215">
        <f t="shared" si="551"/>
        <v>0</v>
      </c>
      <c r="JB276" s="203">
        <f>+'PPFF 2022'!HU276</f>
        <v>0</v>
      </c>
      <c r="JC276" s="204">
        <f>+'PPFF 2022'!HV276</f>
        <v>0</v>
      </c>
      <c r="JD276" s="215">
        <f t="shared" si="552"/>
        <v>0</v>
      </c>
      <c r="JE276" s="203">
        <f>+'PPFF 2022'!HW276</f>
        <v>0</v>
      </c>
      <c r="JF276" s="204">
        <f>+'PPFF 2022'!HX276</f>
        <v>0</v>
      </c>
      <c r="JG276" s="215">
        <f t="shared" si="553"/>
        <v>0</v>
      </c>
      <c r="JH276" s="203">
        <f>+'PPFF 2022'!HY276</f>
        <v>0</v>
      </c>
      <c r="JI276" s="204">
        <f>+'PPFF 2022'!HZ276</f>
        <v>0</v>
      </c>
      <c r="JJ276" s="215">
        <f t="shared" si="554"/>
        <v>0</v>
      </c>
      <c r="JK276" s="203">
        <f>+'PPFF 2022'!IA276</f>
        <v>0</v>
      </c>
      <c r="JL276" s="204">
        <f>+'PPFF 2022'!IB276</f>
        <v>0</v>
      </c>
      <c r="JM276" s="218">
        <f t="shared" si="555"/>
        <v>0</v>
      </c>
      <c r="JN276" s="224">
        <f>+'PPFF 2022'!IH276</f>
        <v>0</v>
      </c>
      <c r="JO276" s="225">
        <f>+'PPFF 2022'!II276</f>
        <v>0</v>
      </c>
      <c r="JP276" s="212">
        <f t="shared" si="556"/>
        <v>0</v>
      </c>
      <c r="JQ276" s="224">
        <f>+'PPFF 2022'!IJ276</f>
        <v>0</v>
      </c>
      <c r="JR276" s="225">
        <f>+'PPFF 2022'!IK276</f>
        <v>0</v>
      </c>
      <c r="JS276" s="212">
        <f t="shared" si="557"/>
        <v>0</v>
      </c>
      <c r="JT276" s="224">
        <f>+'PPFF 2022'!IL276</f>
        <v>0</v>
      </c>
      <c r="JU276" s="225">
        <f>+'PPFF 2022'!IM276</f>
        <v>0</v>
      </c>
      <c r="JV276" s="212">
        <f t="shared" si="558"/>
        <v>0</v>
      </c>
      <c r="JW276" s="224">
        <f>+'PPFF 2022'!IN276</f>
        <v>0</v>
      </c>
      <c r="JX276" s="225">
        <f>+'PPFF 2022'!IO276</f>
        <v>0</v>
      </c>
      <c r="JY276" s="212">
        <f t="shared" si="559"/>
        <v>0</v>
      </c>
      <c r="JZ276" s="224">
        <f>+'PPFF 2022'!IP276</f>
        <v>0</v>
      </c>
      <c r="KA276" s="225">
        <f>+'PPFF 2022'!IQ276</f>
        <v>0</v>
      </c>
      <c r="KB276" s="212">
        <f t="shared" si="560"/>
        <v>0</v>
      </c>
      <c r="KC276" s="224">
        <f>+'PPFF 2022'!IR276</f>
        <v>0</v>
      </c>
      <c r="KD276" s="225">
        <f>+'PPFF 2022'!IS276</f>
        <v>0</v>
      </c>
      <c r="KE276" s="212">
        <f t="shared" si="561"/>
        <v>0</v>
      </c>
      <c r="KF276" s="224">
        <f>+'PPFF 2022'!IT276</f>
        <v>0</v>
      </c>
      <c r="KG276" s="225">
        <f>+'PPFF 2022'!IU276</f>
        <v>0</v>
      </c>
      <c r="KH276" s="212">
        <f t="shared" si="562"/>
        <v>0</v>
      </c>
      <c r="KI276" s="224">
        <f>+'PPFF 2022'!IV276</f>
        <v>0</v>
      </c>
      <c r="KJ276" s="225">
        <f>+'PPFF 2022'!IW276</f>
        <v>0</v>
      </c>
      <c r="KK276" s="212">
        <f t="shared" si="563"/>
        <v>0</v>
      </c>
      <c r="KL276" s="224">
        <f>+'PPFF 2022'!IX276</f>
        <v>0</v>
      </c>
      <c r="KM276" s="225">
        <f>+'PPFF 2022'!IY276</f>
        <v>0</v>
      </c>
      <c r="KN276" s="212">
        <f t="shared" si="564"/>
        <v>0</v>
      </c>
      <c r="KO276" s="224">
        <f>+'PPFF 2022'!IZ276</f>
        <v>0</v>
      </c>
      <c r="KP276" s="225">
        <f>+'PPFF 2022'!JA276</f>
        <v>0</v>
      </c>
      <c r="KQ276" s="212">
        <f t="shared" si="565"/>
        <v>0</v>
      </c>
      <c r="KR276" s="224">
        <f>+'PPFF 2022'!JB276</f>
        <v>0</v>
      </c>
      <c r="KS276" s="225">
        <f>+'PPFF 2022'!JC276</f>
        <v>0</v>
      </c>
      <c r="KT276" s="212">
        <f t="shared" si="566"/>
        <v>0</v>
      </c>
      <c r="KU276" s="224">
        <f>+'PPFF 2022'!JD276</f>
        <v>0</v>
      </c>
      <c r="KV276" s="225">
        <f>+'PPFF 2022'!JE276</f>
        <v>0</v>
      </c>
      <c r="KW276" s="212">
        <f t="shared" si="567"/>
        <v>0</v>
      </c>
      <c r="KX276" s="224">
        <f>+'PPFF 2022'!JK276</f>
        <v>0</v>
      </c>
      <c r="KY276" s="230">
        <f>+'PPFF 2022'!JL276</f>
        <v>0</v>
      </c>
      <c r="KZ276" s="224">
        <f>+'PPFF 2022'!JM276</f>
        <v>0</v>
      </c>
      <c r="LA276" s="230">
        <f>+'PPFF 2022'!JN276</f>
        <v>0</v>
      </c>
      <c r="LB276" s="224">
        <f>+'PPFF 2022'!JO276</f>
        <v>0</v>
      </c>
      <c r="LC276" s="230">
        <f>+'PPFF 2022'!JP276</f>
        <v>0</v>
      </c>
      <c r="LD276" s="224">
        <f>+'PPFF 2022'!JQ276</f>
        <v>0</v>
      </c>
      <c r="LE276" s="230">
        <f>+'PPFF 2022'!JR276</f>
        <v>0</v>
      </c>
      <c r="LF276" s="224">
        <f>+'PPFF 2022'!JS276</f>
        <v>0</v>
      </c>
      <c r="LG276" s="230">
        <f>+'PPFF 2022'!JT276</f>
        <v>0</v>
      </c>
      <c r="LH276" s="224">
        <f>+'PPFF 2022'!JU276</f>
        <v>0</v>
      </c>
      <c r="LI276" s="230">
        <f>+'PPFF 2022'!JV276</f>
        <v>0</v>
      </c>
      <c r="LJ276" s="224">
        <f>+'PPFF 2022'!JW276</f>
        <v>0</v>
      </c>
      <c r="LK276" s="230">
        <f>+'PPFF 2022'!JX276</f>
        <v>0</v>
      </c>
      <c r="LL276" s="224">
        <f>+'PPFF 2022'!JY276</f>
        <v>0</v>
      </c>
      <c r="LM276" s="230">
        <f>+'PPFF 2022'!JZ276</f>
        <v>0</v>
      </c>
      <c r="LN276" s="224">
        <f>+'PPFF 2022'!KA276</f>
        <v>0</v>
      </c>
      <c r="LO276" s="230">
        <f>+'PPFF 2022'!KB276</f>
        <v>0</v>
      </c>
      <c r="LP276" s="224">
        <f>+'PPFF 2022'!KC276</f>
        <v>0</v>
      </c>
      <c r="LQ276" s="230">
        <f>+'PPFF 2022'!KD276</f>
        <v>0</v>
      </c>
      <c r="LR276" s="224">
        <f>+'PPFF 2022'!KE276</f>
        <v>0</v>
      </c>
      <c r="LS276" s="230">
        <f>+'PPFF 2022'!KF276</f>
        <v>0</v>
      </c>
      <c r="LT276" s="224">
        <f>+'PPFF 2022'!KG276</f>
        <v>0</v>
      </c>
      <c r="LU276" s="230">
        <f>+'PPFF 2022'!KH276</f>
        <v>0</v>
      </c>
      <c r="LV276" s="234">
        <f>+'PPFF 2022'!KN276</f>
        <v>0</v>
      </c>
      <c r="LW276" s="234">
        <f>+'PPFF 2022'!KP276</f>
        <v>0</v>
      </c>
      <c r="LX276" s="234">
        <f>+'PPFF 2022'!KR276</f>
        <v>0</v>
      </c>
      <c r="LY276" s="234">
        <f>+'PPFF 2022'!KT276</f>
        <v>0</v>
      </c>
      <c r="LZ276" s="234">
        <f>+'PPFF 2022'!KV276</f>
        <v>0</v>
      </c>
      <c r="MA276" s="234">
        <f>+'PPFF 2022'!KX276</f>
        <v>0</v>
      </c>
      <c r="MB276" s="234">
        <f>+'PPFF 2022'!KZ276</f>
        <v>0</v>
      </c>
      <c r="MC276" s="234">
        <f>+'PPFF 2022'!LB276</f>
        <v>0</v>
      </c>
      <c r="MD276" s="234">
        <f>+'PPFF 2022'!LD276</f>
        <v>0</v>
      </c>
      <c r="ME276" s="234">
        <f>+'PPFF 2022'!LF276</f>
        <v>0</v>
      </c>
      <c r="MF276" s="234">
        <f>+'PPFF 2022'!LH276</f>
        <v>0</v>
      </c>
      <c r="MG276" s="234">
        <f>+'PPFF 2022'!LJ276</f>
        <v>0</v>
      </c>
      <c r="MH276" s="190">
        <f>+'PPFF 2022'!LN276/6</f>
        <v>0</v>
      </c>
      <c r="MI276" s="190">
        <f>+'PPFF 2022'!LP276/6</f>
        <v>0</v>
      </c>
      <c r="MJ276" s="190">
        <f>+'PPFF 2022'!LR276/6</f>
        <v>0</v>
      </c>
      <c r="MK276" s="190">
        <f>+'PPFF 2022'!LT276/6</f>
        <v>0</v>
      </c>
      <c r="ML276" s="190">
        <f>+'PPFF 2022'!LV276/6</f>
        <v>0</v>
      </c>
      <c r="MM276" s="190">
        <f>+'PPFF 2022'!LX276/6</f>
        <v>0</v>
      </c>
      <c r="MN276" s="239">
        <f>+'PPFF 2022'!LZ276/6</f>
        <v>0</v>
      </c>
      <c r="MO276" s="190">
        <f>+'PPFF 2022'!MB276/6</f>
        <v>0</v>
      </c>
      <c r="MP276" s="190">
        <f>+'PPFF 2022'!MD276/6</f>
        <v>0</v>
      </c>
      <c r="MQ276" s="190">
        <f>+'PPFF 2022'!MF276/6</f>
        <v>0</v>
      </c>
      <c r="MR276" s="190">
        <f>+'PPFF 2022'!MH276/6</f>
        <v>0</v>
      </c>
      <c r="MS276" s="190">
        <f>+'PPFF 2022'!MJ276/6</f>
        <v>0</v>
      </c>
      <c r="MT276" s="104">
        <f>+'PPFF 2022'!MN276</f>
        <v>0</v>
      </c>
      <c r="MU276" s="104">
        <f>+'PPFF 2022'!MP276</f>
        <v>0</v>
      </c>
      <c r="MV276" s="104">
        <f>+'PPFF 2022'!MR276</f>
        <v>0</v>
      </c>
      <c r="MW276" s="104">
        <f>+'PPFF 2022'!MT276</f>
        <v>0</v>
      </c>
      <c r="MX276" s="104">
        <f>+'PPFF 2022'!MV276</f>
        <v>0</v>
      </c>
      <c r="MY276" s="104">
        <f>+'PPFF 2022'!MX276</f>
        <v>0</v>
      </c>
      <c r="MZ276" s="104">
        <f>+'PPFF 2022'!MZ276</f>
        <v>0</v>
      </c>
      <c r="NA276" s="104">
        <f>+'PPFF 2022'!NB276</f>
        <v>0</v>
      </c>
      <c r="NB276" s="104">
        <f>+'PPFF 2022'!ND276</f>
        <v>0</v>
      </c>
      <c r="NC276" s="104">
        <f>+'PPFF 2022'!NF276</f>
        <v>0</v>
      </c>
      <c r="ND276" s="104">
        <f>+'PPFF 2022'!NH276</f>
        <v>0</v>
      </c>
      <c r="NE276" s="104">
        <f>+'PPFF 2022'!NJ276</f>
        <v>0</v>
      </c>
    </row>
    <row r="277" spans="1:369" s="88" customFormat="1" ht="10.5" x14ac:dyDescent="0.25">
      <c r="A277" s="89" t="s">
        <v>1</v>
      </c>
      <c r="B277" s="90" t="s">
        <v>42</v>
      </c>
      <c r="C277" s="90">
        <v>400</v>
      </c>
      <c r="D277" s="90" t="s">
        <v>349</v>
      </c>
      <c r="E277" s="91" t="s">
        <v>302</v>
      </c>
      <c r="F277" s="92" t="s">
        <v>41</v>
      </c>
      <c r="G277" s="92" t="s">
        <v>352</v>
      </c>
      <c r="H277" s="155">
        <v>277</v>
      </c>
      <c r="I277" s="92" t="s">
        <v>44</v>
      </c>
      <c r="J277" s="171">
        <f>+'PPFF 2022'!J277+'PPFF 2022'!K277</f>
        <v>0</v>
      </c>
      <c r="K277" s="171">
        <f>+'PPFF 2022'!L277+'PPFF 2022'!M277</f>
        <v>0</v>
      </c>
      <c r="L277" s="171">
        <f>+'PPFF 2022'!N277+'PPFF 2022'!O277</f>
        <v>0</v>
      </c>
      <c r="M277" s="171">
        <f>+'PPFF 2022'!P277+'PPFF 2022'!Q277</f>
        <v>0</v>
      </c>
      <c r="N277" s="171">
        <f>+'PPFF 2022'!R277+'PPFF 2022'!S277</f>
        <v>0</v>
      </c>
      <c r="O277" s="171">
        <f>+'PPFF 2022'!T277+'PPFF 2022'!U277</f>
        <v>0</v>
      </c>
      <c r="P277" s="171">
        <f>+'PPFF 2022'!V277+'PPFF 2022'!W277</f>
        <v>0</v>
      </c>
      <c r="Q277" s="171">
        <f>+'PPFF 2022'!X277+'PPFF 2022'!Y277</f>
        <v>0</v>
      </c>
      <c r="R277" s="171">
        <f>+'PPFF 2022'!Z277+'PPFF 2022'!AA277</f>
        <v>0</v>
      </c>
      <c r="S277" s="171">
        <f>+'PPFF 2022'!AB277+'PPFF 2022'!AC277</f>
        <v>0</v>
      </c>
      <c r="T277" s="171">
        <f>+'PPFF 2022'!AD277+'PPFF 2022'!AE277</f>
        <v>0</v>
      </c>
      <c r="U277" s="171">
        <f>+'PPFF 2022'!AF277+'PPFF 2022'!AG277</f>
        <v>0</v>
      </c>
      <c r="V277" s="93">
        <f>+'PPFF 2022'!AM277</f>
        <v>0</v>
      </c>
      <c r="W277" s="95">
        <f>+'PPFF 2022'!AN277</f>
        <v>0</v>
      </c>
      <c r="X277" s="98">
        <f>+('PPFF 2022'!AM277+'PPFF 2022'!AN277)/13</f>
        <v>0</v>
      </c>
      <c r="Y277" s="93">
        <f>+'PPFF 2022'!AO277</f>
        <v>0</v>
      </c>
      <c r="Z277" s="95">
        <f>+'PPFF 2022'!AP277</f>
        <v>0</v>
      </c>
      <c r="AA277" s="98">
        <f>+('PPFF 2022'!AO277+'PPFF 2022'!AP277)/13</f>
        <v>0</v>
      </c>
      <c r="AB277" s="93">
        <f>+'PPFF 2022'!AQ277</f>
        <v>0</v>
      </c>
      <c r="AC277" s="95">
        <f>+'PPFF 2022'!AR277</f>
        <v>0</v>
      </c>
      <c r="AD277" s="98">
        <f t="shared" si="474"/>
        <v>0</v>
      </c>
      <c r="AE277" s="93">
        <f>+'PPFF 2022'!AS277</f>
        <v>0</v>
      </c>
      <c r="AF277" s="95">
        <f>+'PPFF 2022'!AT277</f>
        <v>0</v>
      </c>
      <c r="AG277" s="98">
        <f t="shared" si="475"/>
        <v>0</v>
      </c>
      <c r="AH277" s="93">
        <f>+'PPFF 2022'!AU277</f>
        <v>0</v>
      </c>
      <c r="AI277" s="95">
        <f>+'PPFF 2022'!AV277</f>
        <v>0</v>
      </c>
      <c r="AJ277" s="98">
        <f t="shared" si="476"/>
        <v>0</v>
      </c>
      <c r="AK277" s="93">
        <f>+'PPFF 2022'!AW277</f>
        <v>0</v>
      </c>
      <c r="AL277" s="95">
        <f>+'PPFF 2022'!AX277</f>
        <v>0</v>
      </c>
      <c r="AM277" s="98">
        <f t="shared" si="477"/>
        <v>0</v>
      </c>
      <c r="AN277" s="93">
        <f>+'PPFF 2022'!AY277</f>
        <v>0</v>
      </c>
      <c r="AO277" s="95">
        <f>+'PPFF 2022'!AZ277</f>
        <v>0</v>
      </c>
      <c r="AP277" s="98">
        <f t="shared" si="478"/>
        <v>0</v>
      </c>
      <c r="AQ277" s="93">
        <f>+'PPFF 2022'!BA277</f>
        <v>0</v>
      </c>
      <c r="AR277" s="95">
        <f>+'PPFF 2022'!BB277</f>
        <v>0</v>
      </c>
      <c r="AS277" s="98">
        <f t="shared" si="479"/>
        <v>0</v>
      </c>
      <c r="AT277" s="93">
        <f>+'PPFF 2022'!BC277</f>
        <v>0</v>
      </c>
      <c r="AU277" s="95">
        <f>+'PPFF 2022'!BD277</f>
        <v>0</v>
      </c>
      <c r="AV277" s="98">
        <f t="shared" si="480"/>
        <v>0</v>
      </c>
      <c r="AW277" s="93">
        <f>+'PPFF 2022'!BE277</f>
        <v>0</v>
      </c>
      <c r="AX277" s="95">
        <f>+'PPFF 2022'!BF277</f>
        <v>0</v>
      </c>
      <c r="AY277" s="98">
        <f t="shared" si="481"/>
        <v>0</v>
      </c>
      <c r="AZ277" s="93">
        <f>+'PPFF 2022'!BG277</f>
        <v>0</v>
      </c>
      <c r="BA277" s="95">
        <f>+'PPFF 2022'!BH277</f>
        <v>0</v>
      </c>
      <c r="BB277" s="98">
        <f t="shared" si="482"/>
        <v>0</v>
      </c>
      <c r="BC277" s="93">
        <f>+'PPFF 2022'!BI277</f>
        <v>0</v>
      </c>
      <c r="BD277" s="95">
        <f>+'PPFF 2022'!BJ277</f>
        <v>0</v>
      </c>
      <c r="BE277" s="97">
        <f t="shared" si="483"/>
        <v>0</v>
      </c>
      <c r="BF277" s="107">
        <f>+'PPFF 2022'!BP277</f>
        <v>0</v>
      </c>
      <c r="BG277" s="97">
        <f>+'PPFF 2022'!BQ277</f>
        <v>0</v>
      </c>
      <c r="BH277" s="182">
        <f t="shared" si="484"/>
        <v>0</v>
      </c>
      <c r="BI277" s="107">
        <f>+'PPFF 2022'!BR277</f>
        <v>0</v>
      </c>
      <c r="BJ277" s="97">
        <f>+'PPFF 2022'!BS277</f>
        <v>0</v>
      </c>
      <c r="BK277" s="182">
        <f t="shared" si="485"/>
        <v>0</v>
      </c>
      <c r="BL277" s="107">
        <f>+'PPFF 2022'!BT277</f>
        <v>0</v>
      </c>
      <c r="BM277" s="97">
        <f>+'PPFF 2022'!BU277</f>
        <v>0</v>
      </c>
      <c r="BN277" s="182">
        <f t="shared" si="486"/>
        <v>0</v>
      </c>
      <c r="BO277" s="107">
        <f>+'PPFF 2022'!BV277</f>
        <v>0</v>
      </c>
      <c r="BP277" s="97">
        <f>+'PPFF 2022'!BW277</f>
        <v>0</v>
      </c>
      <c r="BQ277" s="182">
        <f t="shared" si="487"/>
        <v>0</v>
      </c>
      <c r="BR277" s="107">
        <f>+'PPFF 2022'!BX277</f>
        <v>0</v>
      </c>
      <c r="BS277" s="97">
        <f>+'PPFF 2022'!BY277</f>
        <v>0</v>
      </c>
      <c r="BT277" s="182">
        <f t="shared" si="488"/>
        <v>0</v>
      </c>
      <c r="BU277" s="107">
        <f>+'PPFF 2022'!BZ277</f>
        <v>0</v>
      </c>
      <c r="BV277" s="97">
        <f>+'PPFF 2022'!CA277</f>
        <v>0</v>
      </c>
      <c r="BW277" s="182">
        <f t="shared" si="489"/>
        <v>0</v>
      </c>
      <c r="BX277" s="107">
        <f>+'PPFF 2022'!CB277</f>
        <v>0</v>
      </c>
      <c r="BY277" s="97">
        <f>+'PPFF 2022'!CC277</f>
        <v>0</v>
      </c>
      <c r="BZ277" s="182">
        <f t="shared" si="490"/>
        <v>0</v>
      </c>
      <c r="CA277" s="107">
        <f>+'PPFF 2022'!CD277</f>
        <v>0</v>
      </c>
      <c r="CB277" s="97">
        <f>+'PPFF 2022'!CE277</f>
        <v>0</v>
      </c>
      <c r="CC277" s="182">
        <f t="shared" si="491"/>
        <v>0</v>
      </c>
      <c r="CD277" s="107">
        <f>+'PPFF 2022'!CF277</f>
        <v>0</v>
      </c>
      <c r="CE277" s="97">
        <f>+'PPFF 2022'!CG277</f>
        <v>0</v>
      </c>
      <c r="CF277" s="182">
        <f t="shared" si="492"/>
        <v>0</v>
      </c>
      <c r="CG277" s="107">
        <f>+'PPFF 2022'!CH277</f>
        <v>0</v>
      </c>
      <c r="CH277" s="97">
        <f>+'PPFF 2022'!CI277</f>
        <v>0</v>
      </c>
      <c r="CI277" s="182">
        <f t="shared" si="493"/>
        <v>0</v>
      </c>
      <c r="CJ277" s="107">
        <f>+'PPFF 2022'!CJ277</f>
        <v>0</v>
      </c>
      <c r="CK277" s="97">
        <f>+'PPFF 2022'!CK277</f>
        <v>0</v>
      </c>
      <c r="CL277" s="182">
        <f t="shared" si="494"/>
        <v>0</v>
      </c>
      <c r="CM277" s="107">
        <f>+'PPFF 2022'!CL277</f>
        <v>0</v>
      </c>
      <c r="CN277" s="97">
        <f>+'PPFF 2022'!CM277</f>
        <v>0</v>
      </c>
      <c r="CO277" s="187">
        <f t="shared" si="495"/>
        <v>0</v>
      </c>
      <c r="CP277" s="109">
        <f>+'PPFF 2022'!CS277</f>
        <v>0</v>
      </c>
      <c r="CQ277" s="111">
        <f>+'PPFF 2022'!CT277</f>
        <v>0</v>
      </c>
      <c r="CR277" s="98">
        <f t="shared" si="496"/>
        <v>0</v>
      </c>
      <c r="CS277" s="109">
        <f>+'PPFF 2022'!CU277</f>
        <v>0</v>
      </c>
      <c r="CT277" s="111">
        <f>+'PPFF 2022'!CV277</f>
        <v>0</v>
      </c>
      <c r="CU277" s="98">
        <f t="shared" si="497"/>
        <v>0</v>
      </c>
      <c r="CV277" s="109">
        <f>+'PPFF 2022'!CW277</f>
        <v>0</v>
      </c>
      <c r="CW277" s="111">
        <f>+'PPFF 2022'!CX277</f>
        <v>0</v>
      </c>
      <c r="CX277" s="98">
        <f t="shared" si="498"/>
        <v>0</v>
      </c>
      <c r="CY277" s="109">
        <f>+'PPFF 2022'!CY277</f>
        <v>0</v>
      </c>
      <c r="CZ277" s="111">
        <f>+'PPFF 2022'!CZ277</f>
        <v>0</v>
      </c>
      <c r="DA277" s="98">
        <f t="shared" si="499"/>
        <v>0</v>
      </c>
      <c r="DB277" s="109">
        <f>+'PPFF 2022'!DA277</f>
        <v>0</v>
      </c>
      <c r="DC277" s="111">
        <f>+'PPFF 2022'!DB277</f>
        <v>0</v>
      </c>
      <c r="DD277" s="98">
        <f t="shared" si="500"/>
        <v>0</v>
      </c>
      <c r="DE277" s="109">
        <f>+'PPFF 2022'!DC277</f>
        <v>0</v>
      </c>
      <c r="DF277" s="111">
        <f>+'PPFF 2022'!DD277</f>
        <v>0</v>
      </c>
      <c r="DG277" s="98">
        <f t="shared" si="501"/>
        <v>0</v>
      </c>
      <c r="DH277" s="109">
        <f>+'PPFF 2022'!DE277</f>
        <v>0</v>
      </c>
      <c r="DI277" s="111">
        <f>+'PPFF 2022'!DF277</f>
        <v>0</v>
      </c>
      <c r="DJ277" s="98">
        <f t="shared" si="502"/>
        <v>0</v>
      </c>
      <c r="DK277" s="109">
        <f>+'PPFF 2022'!DG277</f>
        <v>0</v>
      </c>
      <c r="DL277" s="111">
        <f>+'PPFF 2022'!DH277</f>
        <v>0</v>
      </c>
      <c r="DM277" s="98">
        <f t="shared" si="503"/>
        <v>0</v>
      </c>
      <c r="DN277" s="109">
        <f>+'PPFF 2022'!DI277</f>
        <v>0</v>
      </c>
      <c r="DO277" s="111">
        <f>+'PPFF 2022'!DJ277</f>
        <v>0</v>
      </c>
      <c r="DP277" s="98">
        <f t="shared" si="504"/>
        <v>0</v>
      </c>
      <c r="DQ277" s="109">
        <f>+'PPFF 2022'!DK277</f>
        <v>0</v>
      </c>
      <c r="DR277" s="111">
        <f>+'PPFF 2022'!DL277</f>
        <v>0</v>
      </c>
      <c r="DS277" s="98">
        <f t="shared" si="505"/>
        <v>0</v>
      </c>
      <c r="DT277" s="109">
        <f>+'PPFF 2022'!DM277</f>
        <v>0</v>
      </c>
      <c r="DU277" s="111">
        <f>+'PPFF 2022'!DN277</f>
        <v>0</v>
      </c>
      <c r="DV277" s="98">
        <f t="shared" si="506"/>
        <v>0</v>
      </c>
      <c r="DW277" s="109">
        <f>+'PPFF 2022'!DO277</f>
        <v>0</v>
      </c>
      <c r="DX277" s="111">
        <f>+'PPFF 2022'!DP277</f>
        <v>0</v>
      </c>
      <c r="DY277" s="107">
        <f t="shared" si="507"/>
        <v>0</v>
      </c>
      <c r="DZ277" s="109">
        <f>+'PPFF 2022'!DV277</f>
        <v>0</v>
      </c>
      <c r="EA277" s="111">
        <f>+'PPFF 2022'!DW277</f>
        <v>0</v>
      </c>
      <c r="EB277" s="98">
        <f t="shared" si="508"/>
        <v>0</v>
      </c>
      <c r="EC277" s="111">
        <f>+'PPFF 2022'!DX277</f>
        <v>0</v>
      </c>
      <c r="ED277" s="111">
        <f>+'PPFF 2022'!DY277</f>
        <v>0</v>
      </c>
      <c r="EE277" s="98">
        <f t="shared" si="509"/>
        <v>0</v>
      </c>
      <c r="EF277" s="111">
        <f>+'PPFF 2022'!DZ277</f>
        <v>0</v>
      </c>
      <c r="EG277" s="111">
        <f>+'PPFF 2022'!EA277</f>
        <v>0</v>
      </c>
      <c r="EH277" s="98">
        <f t="shared" si="510"/>
        <v>0</v>
      </c>
      <c r="EI277" s="111">
        <f>+'PPFF 2022'!EB277</f>
        <v>0</v>
      </c>
      <c r="EJ277" s="111">
        <f>+'PPFF 2022'!EC277</f>
        <v>0</v>
      </c>
      <c r="EK277" s="98">
        <f t="shared" si="511"/>
        <v>0</v>
      </c>
      <c r="EL277" s="111">
        <f>+'PPFF 2022'!ED277</f>
        <v>0</v>
      </c>
      <c r="EM277" s="111">
        <f>+'PPFF 2022'!EE277</f>
        <v>0</v>
      </c>
      <c r="EN277" s="98">
        <f t="shared" si="512"/>
        <v>0</v>
      </c>
      <c r="EO277" s="111">
        <f>+'PPFF 2022'!EF277</f>
        <v>0</v>
      </c>
      <c r="EP277" s="111">
        <f>+'PPFF 2022'!EG277</f>
        <v>0</v>
      </c>
      <c r="EQ277" s="98">
        <f t="shared" si="513"/>
        <v>0</v>
      </c>
      <c r="ER277" s="111">
        <f>+'PPFF 2022'!EH277</f>
        <v>0</v>
      </c>
      <c r="ES277" s="111">
        <f>+'PPFF 2022'!EI277</f>
        <v>0</v>
      </c>
      <c r="ET277" s="98">
        <f t="shared" si="514"/>
        <v>0</v>
      </c>
      <c r="EU277" s="111">
        <f>+'PPFF 2022'!EJ277</f>
        <v>0</v>
      </c>
      <c r="EV277" s="111">
        <f>+'PPFF 2022'!EK277</f>
        <v>0</v>
      </c>
      <c r="EW277" s="98">
        <f t="shared" si="515"/>
        <v>0</v>
      </c>
      <c r="EX277" s="111">
        <f>+'PPFF 2022'!EL277</f>
        <v>0</v>
      </c>
      <c r="EY277" s="111">
        <f>+'PPFF 2022'!EM277</f>
        <v>0</v>
      </c>
      <c r="EZ277" s="98">
        <f t="shared" si="516"/>
        <v>0</v>
      </c>
      <c r="FA277" s="111">
        <f>+'PPFF 2022'!EN277</f>
        <v>0</v>
      </c>
      <c r="FB277" s="111">
        <f>+'PPFF 2022'!EO277</f>
        <v>0</v>
      </c>
      <c r="FC277" s="98">
        <f t="shared" si="517"/>
        <v>0</v>
      </c>
      <c r="FD277" s="111">
        <f>+'PPFF 2022'!EP277</f>
        <v>0</v>
      </c>
      <c r="FE277" s="111">
        <f>+'PPFF 2022'!EQ277</f>
        <v>0</v>
      </c>
      <c r="FF277" s="98">
        <f t="shared" si="518"/>
        <v>0</v>
      </c>
      <c r="FG277" s="111">
        <f>+'PPFF 2022'!ER277</f>
        <v>0</v>
      </c>
      <c r="FH277" s="111">
        <f>+'PPFF 2022'!ES277</f>
        <v>0</v>
      </c>
      <c r="FI277" s="97">
        <f t="shared" si="519"/>
        <v>0</v>
      </c>
      <c r="FJ277" s="108">
        <f>+'PPFF 2022'!EY277</f>
        <v>0</v>
      </c>
      <c r="FK277" s="103">
        <f>+'PPFF 2022'!EZ277</f>
        <v>0</v>
      </c>
      <c r="FL277" s="193">
        <f t="shared" si="520"/>
        <v>0</v>
      </c>
      <c r="FM277" s="203">
        <f>+'PPFF 2022'!FA277</f>
        <v>0</v>
      </c>
      <c r="FN277" s="204">
        <f>+'PPFF 2022'!FB277</f>
        <v>0</v>
      </c>
      <c r="FO277" s="202">
        <f t="shared" si="521"/>
        <v>0</v>
      </c>
      <c r="FP277" s="203">
        <f>+'PPFF 2022'!FC277</f>
        <v>0</v>
      </c>
      <c r="FQ277" s="204">
        <f>+'PPFF 2022'!FD277</f>
        <v>0</v>
      </c>
      <c r="FR277" s="202">
        <f t="shared" si="522"/>
        <v>0</v>
      </c>
      <c r="FS277" s="203">
        <f>+'PPFF 2022'!FE277</f>
        <v>0</v>
      </c>
      <c r="FT277" s="204">
        <f>+'PPFF 2022'!FF277</f>
        <v>0</v>
      </c>
      <c r="FU277" s="202">
        <f t="shared" si="523"/>
        <v>0</v>
      </c>
      <c r="FV277" s="203">
        <f>+'PPFF 2022'!FG277</f>
        <v>0</v>
      </c>
      <c r="FW277" s="204">
        <f>+'PPFF 2022'!FH277</f>
        <v>0</v>
      </c>
      <c r="FX277" s="202">
        <f t="shared" si="524"/>
        <v>0</v>
      </c>
      <c r="FY277" s="203">
        <f>+'PPFF 2022'!FI277</f>
        <v>0</v>
      </c>
      <c r="FZ277" s="204">
        <f>+'PPFF 2022'!FJ277</f>
        <v>0</v>
      </c>
      <c r="GA277" s="202">
        <f t="shared" si="525"/>
        <v>0</v>
      </c>
      <c r="GB277" s="203">
        <f>+'PPFF 2022'!FK277</f>
        <v>0</v>
      </c>
      <c r="GC277" s="204">
        <f>+'PPFF 2022'!FL277</f>
        <v>0</v>
      </c>
      <c r="GD277" s="202">
        <f t="shared" si="526"/>
        <v>0</v>
      </c>
      <c r="GE277" s="203">
        <f>+'PPFF 2022'!FM277</f>
        <v>0</v>
      </c>
      <c r="GF277" s="204">
        <f>+'PPFF 2022'!FN277</f>
        <v>0</v>
      </c>
      <c r="GG277" s="202">
        <f t="shared" si="527"/>
        <v>0</v>
      </c>
      <c r="GH277" s="203">
        <f>+'PPFF 2022'!FO277</f>
        <v>0</v>
      </c>
      <c r="GI277" s="204">
        <f>+'PPFF 2022'!FP277</f>
        <v>0</v>
      </c>
      <c r="GJ277" s="202">
        <f t="shared" si="528"/>
        <v>0</v>
      </c>
      <c r="GK277" s="203">
        <f>+'PPFF 2022'!FQ277</f>
        <v>0</v>
      </c>
      <c r="GL277" s="204">
        <f>+'PPFF 2022'!FR277</f>
        <v>0</v>
      </c>
      <c r="GM277" s="202">
        <f t="shared" si="529"/>
        <v>0</v>
      </c>
      <c r="GN277" s="203">
        <f>+'PPFF 2022'!FS277</f>
        <v>0</v>
      </c>
      <c r="GO277" s="204">
        <f>+'PPFF 2022'!FT277</f>
        <v>0</v>
      </c>
      <c r="GP277" s="202">
        <f t="shared" si="530"/>
        <v>0</v>
      </c>
      <c r="GQ277" s="203">
        <f>+'PPFF 2022'!FU277</f>
        <v>0</v>
      </c>
      <c r="GR277" s="204">
        <f>+'PPFF 2022'!FV277</f>
        <v>0</v>
      </c>
      <c r="GS277" s="209">
        <f t="shared" si="531"/>
        <v>0</v>
      </c>
      <c r="GT277" s="203">
        <f>+'PPFF 2022'!GB277</f>
        <v>0</v>
      </c>
      <c r="GU277" s="204">
        <f>+'PPFF 2022'!GC277</f>
        <v>0</v>
      </c>
      <c r="GV277" s="202">
        <f t="shared" si="532"/>
        <v>0</v>
      </c>
      <c r="GW277" s="203">
        <f>+'PPFF 2022'!GD277</f>
        <v>0</v>
      </c>
      <c r="GX277" s="204">
        <f>+'PPFF 2022'!GE277</f>
        <v>0</v>
      </c>
      <c r="GY277" s="202">
        <f t="shared" si="533"/>
        <v>0</v>
      </c>
      <c r="GZ277" s="203">
        <f>+'PPFF 2022'!GF277</f>
        <v>0</v>
      </c>
      <c r="HA277" s="204">
        <f>+'PPFF 2022'!GG277</f>
        <v>0</v>
      </c>
      <c r="HB277" s="202">
        <f t="shared" si="534"/>
        <v>0</v>
      </c>
      <c r="HC277" s="203">
        <f>+'PPFF 2022'!GH277</f>
        <v>0</v>
      </c>
      <c r="HD277" s="204">
        <f>+'PPFF 2022'!GI277</f>
        <v>0</v>
      </c>
      <c r="HE277" s="202">
        <f t="shared" si="535"/>
        <v>0</v>
      </c>
      <c r="HF277" s="203">
        <f>+'PPFF 2022'!GJ277</f>
        <v>0</v>
      </c>
      <c r="HG277" s="204">
        <f>+'PPFF 2022'!GK277</f>
        <v>0</v>
      </c>
      <c r="HH277" s="202">
        <f t="shared" si="536"/>
        <v>0</v>
      </c>
      <c r="HI277" s="203">
        <f>+'PPFF 2022'!GL277</f>
        <v>0</v>
      </c>
      <c r="HJ277" s="204">
        <f>+'PPFF 2022'!GM277</f>
        <v>0</v>
      </c>
      <c r="HK277" s="202">
        <f t="shared" si="537"/>
        <v>0</v>
      </c>
      <c r="HL277" s="203">
        <f>+'PPFF 2022'!GN277</f>
        <v>0</v>
      </c>
      <c r="HM277" s="204">
        <f>+'PPFF 2022'!GO277</f>
        <v>0</v>
      </c>
      <c r="HN277" s="202">
        <f t="shared" si="538"/>
        <v>0</v>
      </c>
      <c r="HO277" s="203">
        <f>+'PPFF 2022'!GP277</f>
        <v>0</v>
      </c>
      <c r="HP277" s="204">
        <f>+'PPFF 2022'!GQ277</f>
        <v>0</v>
      </c>
      <c r="HQ277" s="202">
        <f t="shared" si="539"/>
        <v>0</v>
      </c>
      <c r="HR277" s="203">
        <f>+'PPFF 2022'!GR277</f>
        <v>0</v>
      </c>
      <c r="HS277" s="204">
        <f>+'PPFF 2022'!GS277</f>
        <v>0</v>
      </c>
      <c r="HT277" s="202">
        <f t="shared" si="540"/>
        <v>0</v>
      </c>
      <c r="HU277" s="203">
        <f>+'PPFF 2022'!GT277</f>
        <v>0</v>
      </c>
      <c r="HV277" s="204">
        <f>+'PPFF 2022'!GU277</f>
        <v>0</v>
      </c>
      <c r="HW277" s="202">
        <f t="shared" si="541"/>
        <v>0</v>
      </c>
      <c r="HX277" s="203">
        <f>+'PPFF 2022'!GV277</f>
        <v>0</v>
      </c>
      <c r="HY277" s="204">
        <f>+'PPFF 2022'!GW277</f>
        <v>0</v>
      </c>
      <c r="HZ277" s="202">
        <f t="shared" si="542"/>
        <v>0</v>
      </c>
      <c r="IA277" s="203">
        <f>+'PPFF 2022'!GX277</f>
        <v>0</v>
      </c>
      <c r="IB277" s="204">
        <f>+'PPFF 2022'!GY277</f>
        <v>0</v>
      </c>
      <c r="IC277" s="209">
        <f t="shared" si="543"/>
        <v>0</v>
      </c>
      <c r="ID277" s="203">
        <f>+'PPFF 2022'!HE277</f>
        <v>0</v>
      </c>
      <c r="IE277" s="204">
        <f>+'PPFF 2022'!HF277</f>
        <v>0</v>
      </c>
      <c r="IF277" s="215">
        <f t="shared" si="544"/>
        <v>0</v>
      </c>
      <c r="IG277" s="203">
        <f>+'PPFF 2022'!HG277</f>
        <v>0</v>
      </c>
      <c r="IH277" s="204">
        <f>+'PPFF 2022'!HH277</f>
        <v>0</v>
      </c>
      <c r="II277" s="215">
        <f t="shared" si="545"/>
        <v>0</v>
      </c>
      <c r="IJ277" s="203">
        <f>+'PPFF 2022'!HI277</f>
        <v>0</v>
      </c>
      <c r="IK277" s="204">
        <f>+'PPFF 2022'!HJ277</f>
        <v>0</v>
      </c>
      <c r="IL277" s="215">
        <f t="shared" si="546"/>
        <v>0</v>
      </c>
      <c r="IM277" s="203">
        <f>+'PPFF 2022'!HK277</f>
        <v>0</v>
      </c>
      <c r="IN277" s="204">
        <f>+'PPFF 2022'!HL277</f>
        <v>0</v>
      </c>
      <c r="IO277" s="215">
        <f t="shared" si="547"/>
        <v>0</v>
      </c>
      <c r="IP277" s="203">
        <f>+'PPFF 2022'!HM277</f>
        <v>0</v>
      </c>
      <c r="IQ277" s="204">
        <f>+'PPFF 2022'!HN277</f>
        <v>0</v>
      </c>
      <c r="IR277" s="215">
        <f t="shared" si="548"/>
        <v>0</v>
      </c>
      <c r="IS277" s="203">
        <f>+'PPFF 2022'!HO277</f>
        <v>0</v>
      </c>
      <c r="IT277" s="204">
        <f>+'PPFF 2022'!HP277</f>
        <v>0</v>
      </c>
      <c r="IU277" s="215">
        <f t="shared" si="549"/>
        <v>0</v>
      </c>
      <c r="IV277" s="203">
        <f>+'PPFF 2022'!HQ277</f>
        <v>0</v>
      </c>
      <c r="IW277" s="204">
        <f>+'PPFF 2022'!HR277</f>
        <v>0</v>
      </c>
      <c r="IX277" s="215">
        <f t="shared" si="550"/>
        <v>0</v>
      </c>
      <c r="IY277" s="203">
        <f>+'PPFF 2022'!HS277</f>
        <v>0</v>
      </c>
      <c r="IZ277" s="204">
        <f>+'PPFF 2022'!HT277</f>
        <v>0</v>
      </c>
      <c r="JA277" s="215">
        <f t="shared" si="551"/>
        <v>0</v>
      </c>
      <c r="JB277" s="203">
        <f>+'PPFF 2022'!HU277</f>
        <v>0</v>
      </c>
      <c r="JC277" s="204">
        <f>+'PPFF 2022'!HV277</f>
        <v>0</v>
      </c>
      <c r="JD277" s="215">
        <f t="shared" si="552"/>
        <v>0</v>
      </c>
      <c r="JE277" s="203">
        <f>+'PPFF 2022'!HW277</f>
        <v>0</v>
      </c>
      <c r="JF277" s="204">
        <f>+'PPFF 2022'!HX277</f>
        <v>0</v>
      </c>
      <c r="JG277" s="215">
        <f t="shared" si="553"/>
        <v>0</v>
      </c>
      <c r="JH277" s="203">
        <f>+'PPFF 2022'!HY277</f>
        <v>0</v>
      </c>
      <c r="JI277" s="204">
        <f>+'PPFF 2022'!HZ277</f>
        <v>0</v>
      </c>
      <c r="JJ277" s="215">
        <f t="shared" si="554"/>
        <v>0</v>
      </c>
      <c r="JK277" s="203">
        <f>+'PPFF 2022'!IA277</f>
        <v>0</v>
      </c>
      <c r="JL277" s="204">
        <f>+'PPFF 2022'!IB277</f>
        <v>0</v>
      </c>
      <c r="JM277" s="218">
        <f t="shared" si="555"/>
        <v>0</v>
      </c>
      <c r="JN277" s="224">
        <f>+'PPFF 2022'!IH277</f>
        <v>0</v>
      </c>
      <c r="JO277" s="225">
        <f>+'PPFF 2022'!II277</f>
        <v>0</v>
      </c>
      <c r="JP277" s="212">
        <f t="shared" si="556"/>
        <v>0</v>
      </c>
      <c r="JQ277" s="224">
        <f>+'PPFF 2022'!IJ277</f>
        <v>0</v>
      </c>
      <c r="JR277" s="225">
        <f>+'PPFF 2022'!IK277</f>
        <v>0</v>
      </c>
      <c r="JS277" s="212">
        <f t="shared" si="557"/>
        <v>0</v>
      </c>
      <c r="JT277" s="224">
        <f>+'PPFF 2022'!IL277</f>
        <v>0</v>
      </c>
      <c r="JU277" s="225">
        <f>+'PPFF 2022'!IM277</f>
        <v>0</v>
      </c>
      <c r="JV277" s="212">
        <f t="shared" si="558"/>
        <v>0</v>
      </c>
      <c r="JW277" s="224">
        <f>+'PPFF 2022'!IN277</f>
        <v>0</v>
      </c>
      <c r="JX277" s="225">
        <f>+'PPFF 2022'!IO277</f>
        <v>0</v>
      </c>
      <c r="JY277" s="212">
        <f t="shared" si="559"/>
        <v>0</v>
      </c>
      <c r="JZ277" s="224">
        <f>+'PPFF 2022'!IP277</f>
        <v>0</v>
      </c>
      <c r="KA277" s="225">
        <f>+'PPFF 2022'!IQ277</f>
        <v>0</v>
      </c>
      <c r="KB277" s="212">
        <f t="shared" si="560"/>
        <v>0</v>
      </c>
      <c r="KC277" s="224">
        <f>+'PPFF 2022'!IR277</f>
        <v>0</v>
      </c>
      <c r="KD277" s="225">
        <f>+'PPFF 2022'!IS277</f>
        <v>0</v>
      </c>
      <c r="KE277" s="212">
        <f t="shared" si="561"/>
        <v>0</v>
      </c>
      <c r="KF277" s="224">
        <f>+'PPFF 2022'!IT277</f>
        <v>0</v>
      </c>
      <c r="KG277" s="225">
        <f>+'PPFF 2022'!IU277</f>
        <v>0</v>
      </c>
      <c r="KH277" s="212">
        <f t="shared" si="562"/>
        <v>0</v>
      </c>
      <c r="KI277" s="224">
        <f>+'PPFF 2022'!IV277</f>
        <v>0</v>
      </c>
      <c r="KJ277" s="225">
        <f>+'PPFF 2022'!IW277</f>
        <v>0</v>
      </c>
      <c r="KK277" s="212">
        <f t="shared" si="563"/>
        <v>0</v>
      </c>
      <c r="KL277" s="224">
        <f>+'PPFF 2022'!IX277</f>
        <v>0</v>
      </c>
      <c r="KM277" s="225">
        <f>+'PPFF 2022'!IY277</f>
        <v>0</v>
      </c>
      <c r="KN277" s="212">
        <f t="shared" si="564"/>
        <v>0</v>
      </c>
      <c r="KO277" s="224">
        <f>+'PPFF 2022'!IZ277</f>
        <v>0</v>
      </c>
      <c r="KP277" s="225">
        <f>+'PPFF 2022'!JA277</f>
        <v>0</v>
      </c>
      <c r="KQ277" s="212">
        <f t="shared" si="565"/>
        <v>0</v>
      </c>
      <c r="KR277" s="224">
        <f>+'PPFF 2022'!JB277</f>
        <v>0</v>
      </c>
      <c r="KS277" s="225">
        <f>+'PPFF 2022'!JC277</f>
        <v>0</v>
      </c>
      <c r="KT277" s="212">
        <f t="shared" si="566"/>
        <v>0</v>
      </c>
      <c r="KU277" s="224">
        <f>+'PPFF 2022'!JD277</f>
        <v>0</v>
      </c>
      <c r="KV277" s="225">
        <f>+'PPFF 2022'!JE277</f>
        <v>0</v>
      </c>
      <c r="KW277" s="212">
        <f t="shared" si="567"/>
        <v>0</v>
      </c>
      <c r="KX277" s="224">
        <f>+'PPFF 2022'!JK277</f>
        <v>0</v>
      </c>
      <c r="KY277" s="230">
        <f>+'PPFF 2022'!JL277</f>
        <v>0</v>
      </c>
      <c r="KZ277" s="224">
        <f>+'PPFF 2022'!JM277</f>
        <v>0</v>
      </c>
      <c r="LA277" s="230">
        <f>+'PPFF 2022'!JN277</f>
        <v>0</v>
      </c>
      <c r="LB277" s="224">
        <f>+'PPFF 2022'!JO277</f>
        <v>0</v>
      </c>
      <c r="LC277" s="230">
        <f>+'PPFF 2022'!JP277</f>
        <v>0</v>
      </c>
      <c r="LD277" s="224">
        <f>+'PPFF 2022'!JQ277</f>
        <v>0</v>
      </c>
      <c r="LE277" s="230">
        <f>+'PPFF 2022'!JR277</f>
        <v>0</v>
      </c>
      <c r="LF277" s="224">
        <f>+'PPFF 2022'!JS277</f>
        <v>0</v>
      </c>
      <c r="LG277" s="230">
        <f>+'PPFF 2022'!JT277</f>
        <v>0</v>
      </c>
      <c r="LH277" s="224">
        <f>+'PPFF 2022'!JU277</f>
        <v>0</v>
      </c>
      <c r="LI277" s="230">
        <f>+'PPFF 2022'!JV277</f>
        <v>0</v>
      </c>
      <c r="LJ277" s="224">
        <f>+'PPFF 2022'!JW277</f>
        <v>0</v>
      </c>
      <c r="LK277" s="230">
        <f>+'PPFF 2022'!JX277</f>
        <v>0</v>
      </c>
      <c r="LL277" s="224">
        <f>+'PPFF 2022'!JY277</f>
        <v>0</v>
      </c>
      <c r="LM277" s="230">
        <f>+'PPFF 2022'!JZ277</f>
        <v>0</v>
      </c>
      <c r="LN277" s="224">
        <f>+'PPFF 2022'!KA277</f>
        <v>0</v>
      </c>
      <c r="LO277" s="230">
        <f>+'PPFF 2022'!KB277</f>
        <v>0</v>
      </c>
      <c r="LP277" s="224">
        <f>+'PPFF 2022'!KC277</f>
        <v>0</v>
      </c>
      <c r="LQ277" s="230">
        <f>+'PPFF 2022'!KD277</f>
        <v>0</v>
      </c>
      <c r="LR277" s="224">
        <f>+'PPFF 2022'!KE277</f>
        <v>0</v>
      </c>
      <c r="LS277" s="230">
        <f>+'PPFF 2022'!KF277</f>
        <v>0</v>
      </c>
      <c r="LT277" s="224">
        <f>+'PPFF 2022'!KG277</f>
        <v>0</v>
      </c>
      <c r="LU277" s="230">
        <f>+'PPFF 2022'!KH277</f>
        <v>0</v>
      </c>
      <c r="LV277" s="234">
        <f>+'PPFF 2022'!KN277</f>
        <v>0</v>
      </c>
      <c r="LW277" s="234">
        <f>+'PPFF 2022'!KP277</f>
        <v>0</v>
      </c>
      <c r="LX277" s="234">
        <f>+'PPFF 2022'!KR277</f>
        <v>0</v>
      </c>
      <c r="LY277" s="234">
        <f>+'PPFF 2022'!KT277</f>
        <v>0</v>
      </c>
      <c r="LZ277" s="234">
        <f>+'PPFF 2022'!KV277</f>
        <v>0</v>
      </c>
      <c r="MA277" s="234">
        <f>+'PPFF 2022'!KX277</f>
        <v>0</v>
      </c>
      <c r="MB277" s="234">
        <f>+'PPFF 2022'!KZ277</f>
        <v>0</v>
      </c>
      <c r="MC277" s="234">
        <f>+'PPFF 2022'!LB277</f>
        <v>0</v>
      </c>
      <c r="MD277" s="234">
        <f>+'PPFF 2022'!LD277</f>
        <v>0</v>
      </c>
      <c r="ME277" s="234">
        <f>+'PPFF 2022'!LF277</f>
        <v>0</v>
      </c>
      <c r="MF277" s="234">
        <f>+'PPFF 2022'!LH277</f>
        <v>0</v>
      </c>
      <c r="MG277" s="234">
        <f>+'PPFF 2022'!LJ277</f>
        <v>0</v>
      </c>
      <c r="MH277" s="190">
        <f>+'PPFF 2022'!LN277/6</f>
        <v>0</v>
      </c>
      <c r="MI277" s="190">
        <f>+'PPFF 2022'!LP277/6</f>
        <v>0</v>
      </c>
      <c r="MJ277" s="190">
        <f>+'PPFF 2022'!LR277/6</f>
        <v>0</v>
      </c>
      <c r="MK277" s="190">
        <f>+'PPFF 2022'!LT277/6</f>
        <v>0</v>
      </c>
      <c r="ML277" s="190">
        <f>+'PPFF 2022'!LV277/6</f>
        <v>0</v>
      </c>
      <c r="MM277" s="190">
        <f>+'PPFF 2022'!LX277/6</f>
        <v>0</v>
      </c>
      <c r="MN277" s="239">
        <f>+'PPFF 2022'!LZ277/6</f>
        <v>0</v>
      </c>
      <c r="MO277" s="190">
        <f>+'PPFF 2022'!MB277/6</f>
        <v>0</v>
      </c>
      <c r="MP277" s="190">
        <f>+'PPFF 2022'!MD277/6</f>
        <v>0</v>
      </c>
      <c r="MQ277" s="190">
        <f>+'PPFF 2022'!MF277/6</f>
        <v>0</v>
      </c>
      <c r="MR277" s="190">
        <f>+'PPFF 2022'!MH277/6</f>
        <v>0</v>
      </c>
      <c r="MS277" s="190">
        <f>+'PPFF 2022'!MJ277/6</f>
        <v>0</v>
      </c>
      <c r="MT277" s="104">
        <f>+'PPFF 2022'!MN277</f>
        <v>0</v>
      </c>
      <c r="MU277" s="104">
        <f>+'PPFF 2022'!MP277</f>
        <v>0</v>
      </c>
      <c r="MV277" s="104">
        <f>+'PPFF 2022'!MR277</f>
        <v>0</v>
      </c>
      <c r="MW277" s="104">
        <f>+'PPFF 2022'!MT277</f>
        <v>0</v>
      </c>
      <c r="MX277" s="104">
        <f>+'PPFF 2022'!MV277</f>
        <v>0</v>
      </c>
      <c r="MY277" s="104">
        <f>+'PPFF 2022'!MX277</f>
        <v>0</v>
      </c>
      <c r="MZ277" s="104">
        <f>+'PPFF 2022'!MZ277</f>
        <v>0</v>
      </c>
      <c r="NA277" s="104">
        <f>+'PPFF 2022'!NB277</f>
        <v>0</v>
      </c>
      <c r="NB277" s="104">
        <f>+'PPFF 2022'!ND277</f>
        <v>0</v>
      </c>
      <c r="NC277" s="104">
        <f>+'PPFF 2022'!NF277</f>
        <v>0</v>
      </c>
      <c r="ND277" s="104">
        <f>+'PPFF 2022'!NH277</f>
        <v>0</v>
      </c>
      <c r="NE277" s="104">
        <f>+'PPFF 2022'!NJ277</f>
        <v>0</v>
      </c>
    </row>
    <row r="278" spans="1:369" s="88" customFormat="1" ht="10.5" x14ac:dyDescent="0.25">
      <c r="A278" s="89" t="s">
        <v>6</v>
      </c>
      <c r="B278" s="90" t="s">
        <v>237</v>
      </c>
      <c r="C278" s="90">
        <v>400</v>
      </c>
      <c r="D278" s="90" t="s">
        <v>349</v>
      </c>
      <c r="E278" s="91" t="s">
        <v>302</v>
      </c>
      <c r="F278" s="92" t="s">
        <v>238</v>
      </c>
      <c r="G278" s="92" t="s">
        <v>352</v>
      </c>
      <c r="H278" s="155">
        <v>278</v>
      </c>
      <c r="I278" s="92" t="s">
        <v>236</v>
      </c>
      <c r="J278" s="171">
        <f>+'PPFF 2022'!J278+'PPFF 2022'!K278</f>
        <v>0</v>
      </c>
      <c r="K278" s="171">
        <f>+'PPFF 2022'!L278+'PPFF 2022'!M278</f>
        <v>0</v>
      </c>
      <c r="L278" s="171">
        <f>+'PPFF 2022'!N278+'PPFF 2022'!O278</f>
        <v>0</v>
      </c>
      <c r="M278" s="171">
        <f>+'PPFF 2022'!P278+'PPFF 2022'!Q278</f>
        <v>0</v>
      </c>
      <c r="N278" s="171">
        <f>+'PPFF 2022'!R278+'PPFF 2022'!S278</f>
        <v>0</v>
      </c>
      <c r="O278" s="171">
        <f>+'PPFF 2022'!T278+'PPFF 2022'!U278</f>
        <v>0</v>
      </c>
      <c r="P278" s="171">
        <f>+'PPFF 2022'!V278+'PPFF 2022'!W278</f>
        <v>0</v>
      </c>
      <c r="Q278" s="171">
        <f>+'PPFF 2022'!X278+'PPFF 2022'!Y278</f>
        <v>0</v>
      </c>
      <c r="R278" s="171">
        <f>+'PPFF 2022'!Z278+'PPFF 2022'!AA278</f>
        <v>0</v>
      </c>
      <c r="S278" s="171">
        <f>+'PPFF 2022'!AB278+'PPFF 2022'!AC278</f>
        <v>0</v>
      </c>
      <c r="T278" s="171">
        <f>+'PPFF 2022'!AD278+'PPFF 2022'!AE278</f>
        <v>0</v>
      </c>
      <c r="U278" s="171">
        <f>+'PPFF 2022'!AF278+'PPFF 2022'!AG278</f>
        <v>0</v>
      </c>
      <c r="V278" s="93">
        <f>+'PPFF 2022'!AM278</f>
        <v>0</v>
      </c>
      <c r="W278" s="95">
        <f>+'PPFF 2022'!AN278</f>
        <v>0</v>
      </c>
      <c r="X278" s="98">
        <f>+('PPFF 2022'!AM278+'PPFF 2022'!AN278)/13</f>
        <v>0</v>
      </c>
      <c r="Y278" s="93">
        <f>+'PPFF 2022'!AO278</f>
        <v>0</v>
      </c>
      <c r="Z278" s="95">
        <f>+'PPFF 2022'!AP278</f>
        <v>0</v>
      </c>
      <c r="AA278" s="98">
        <f>+('PPFF 2022'!AO278+'PPFF 2022'!AP278)/13</f>
        <v>0</v>
      </c>
      <c r="AB278" s="93">
        <f>+'PPFF 2022'!AQ278</f>
        <v>0</v>
      </c>
      <c r="AC278" s="95">
        <f>+'PPFF 2022'!AR278</f>
        <v>0</v>
      </c>
      <c r="AD278" s="98">
        <f t="shared" si="474"/>
        <v>0</v>
      </c>
      <c r="AE278" s="93">
        <f>+'PPFF 2022'!AS278</f>
        <v>0</v>
      </c>
      <c r="AF278" s="95">
        <f>+'PPFF 2022'!AT278</f>
        <v>0</v>
      </c>
      <c r="AG278" s="98">
        <f t="shared" si="475"/>
        <v>0</v>
      </c>
      <c r="AH278" s="93">
        <f>+'PPFF 2022'!AU278</f>
        <v>0</v>
      </c>
      <c r="AI278" s="95">
        <f>+'PPFF 2022'!AV278</f>
        <v>0</v>
      </c>
      <c r="AJ278" s="98">
        <f t="shared" si="476"/>
        <v>0</v>
      </c>
      <c r="AK278" s="93">
        <f>+'PPFF 2022'!AW278</f>
        <v>0</v>
      </c>
      <c r="AL278" s="95">
        <f>+'PPFF 2022'!AX278</f>
        <v>0</v>
      </c>
      <c r="AM278" s="98">
        <f t="shared" si="477"/>
        <v>0</v>
      </c>
      <c r="AN278" s="93">
        <f>+'PPFF 2022'!AY278</f>
        <v>0</v>
      </c>
      <c r="AO278" s="95">
        <f>+'PPFF 2022'!AZ278</f>
        <v>0</v>
      </c>
      <c r="AP278" s="98">
        <f t="shared" si="478"/>
        <v>0</v>
      </c>
      <c r="AQ278" s="93">
        <f>+'PPFF 2022'!BA278</f>
        <v>0</v>
      </c>
      <c r="AR278" s="95">
        <f>+'PPFF 2022'!BB278</f>
        <v>0</v>
      </c>
      <c r="AS278" s="98">
        <f t="shared" si="479"/>
        <v>0</v>
      </c>
      <c r="AT278" s="93">
        <f>+'PPFF 2022'!BC278</f>
        <v>0</v>
      </c>
      <c r="AU278" s="95">
        <f>+'PPFF 2022'!BD278</f>
        <v>0</v>
      </c>
      <c r="AV278" s="98">
        <f t="shared" si="480"/>
        <v>0</v>
      </c>
      <c r="AW278" s="93">
        <f>+'PPFF 2022'!BE278</f>
        <v>0</v>
      </c>
      <c r="AX278" s="95">
        <f>+'PPFF 2022'!BF278</f>
        <v>0</v>
      </c>
      <c r="AY278" s="98">
        <f t="shared" si="481"/>
        <v>0</v>
      </c>
      <c r="AZ278" s="93">
        <f>+'PPFF 2022'!BG278</f>
        <v>0</v>
      </c>
      <c r="BA278" s="95">
        <f>+'PPFF 2022'!BH278</f>
        <v>0</v>
      </c>
      <c r="BB278" s="98">
        <f t="shared" si="482"/>
        <v>0</v>
      </c>
      <c r="BC278" s="93">
        <f>+'PPFF 2022'!BI278</f>
        <v>0</v>
      </c>
      <c r="BD278" s="95">
        <f>+'PPFF 2022'!BJ278</f>
        <v>0</v>
      </c>
      <c r="BE278" s="97">
        <f t="shared" si="483"/>
        <v>0</v>
      </c>
      <c r="BF278" s="107">
        <f>+'PPFF 2022'!BP278</f>
        <v>0</v>
      </c>
      <c r="BG278" s="97">
        <f>+'PPFF 2022'!BQ278</f>
        <v>0</v>
      </c>
      <c r="BH278" s="182">
        <f t="shared" si="484"/>
        <v>0</v>
      </c>
      <c r="BI278" s="107">
        <f>+'PPFF 2022'!BR278</f>
        <v>0</v>
      </c>
      <c r="BJ278" s="97">
        <f>+'PPFF 2022'!BS278</f>
        <v>0</v>
      </c>
      <c r="BK278" s="182">
        <f t="shared" si="485"/>
        <v>0</v>
      </c>
      <c r="BL278" s="107">
        <f>+'PPFF 2022'!BT278</f>
        <v>0</v>
      </c>
      <c r="BM278" s="97">
        <f>+'PPFF 2022'!BU278</f>
        <v>0</v>
      </c>
      <c r="BN278" s="182">
        <f t="shared" si="486"/>
        <v>0</v>
      </c>
      <c r="BO278" s="107">
        <f>+'PPFF 2022'!BV278</f>
        <v>0</v>
      </c>
      <c r="BP278" s="97">
        <f>+'PPFF 2022'!BW278</f>
        <v>0</v>
      </c>
      <c r="BQ278" s="182">
        <f t="shared" si="487"/>
        <v>0</v>
      </c>
      <c r="BR278" s="107">
        <f>+'PPFF 2022'!BX278</f>
        <v>0</v>
      </c>
      <c r="BS278" s="97">
        <f>+'PPFF 2022'!BY278</f>
        <v>0</v>
      </c>
      <c r="BT278" s="182">
        <f t="shared" si="488"/>
        <v>0</v>
      </c>
      <c r="BU278" s="107">
        <f>+'PPFF 2022'!BZ278</f>
        <v>0</v>
      </c>
      <c r="BV278" s="97">
        <f>+'PPFF 2022'!CA278</f>
        <v>0</v>
      </c>
      <c r="BW278" s="182">
        <f t="shared" si="489"/>
        <v>0</v>
      </c>
      <c r="BX278" s="107">
        <f>+'PPFF 2022'!CB278</f>
        <v>0</v>
      </c>
      <c r="BY278" s="97">
        <f>+'PPFF 2022'!CC278</f>
        <v>0</v>
      </c>
      <c r="BZ278" s="182">
        <f t="shared" si="490"/>
        <v>0</v>
      </c>
      <c r="CA278" s="107">
        <f>+'PPFF 2022'!CD278</f>
        <v>0</v>
      </c>
      <c r="CB278" s="97">
        <f>+'PPFF 2022'!CE278</f>
        <v>0</v>
      </c>
      <c r="CC278" s="182">
        <f t="shared" si="491"/>
        <v>0</v>
      </c>
      <c r="CD278" s="107">
        <f>+'PPFF 2022'!CF278</f>
        <v>0</v>
      </c>
      <c r="CE278" s="97">
        <f>+'PPFF 2022'!CG278</f>
        <v>0</v>
      </c>
      <c r="CF278" s="182">
        <f t="shared" si="492"/>
        <v>0</v>
      </c>
      <c r="CG278" s="107">
        <f>+'PPFF 2022'!CH278</f>
        <v>0</v>
      </c>
      <c r="CH278" s="97">
        <f>+'PPFF 2022'!CI278</f>
        <v>0</v>
      </c>
      <c r="CI278" s="182">
        <f t="shared" si="493"/>
        <v>0</v>
      </c>
      <c r="CJ278" s="107">
        <f>+'PPFF 2022'!CJ278</f>
        <v>0</v>
      </c>
      <c r="CK278" s="97">
        <f>+'PPFF 2022'!CK278</f>
        <v>0</v>
      </c>
      <c r="CL278" s="182">
        <f t="shared" si="494"/>
        <v>0</v>
      </c>
      <c r="CM278" s="107">
        <f>+'PPFF 2022'!CL278</f>
        <v>0</v>
      </c>
      <c r="CN278" s="97">
        <f>+'PPFF 2022'!CM278</f>
        <v>0</v>
      </c>
      <c r="CO278" s="187">
        <f t="shared" si="495"/>
        <v>0</v>
      </c>
      <c r="CP278" s="109">
        <f>+'PPFF 2022'!CS278</f>
        <v>0</v>
      </c>
      <c r="CQ278" s="111">
        <f>+'PPFF 2022'!CT278</f>
        <v>0</v>
      </c>
      <c r="CR278" s="98">
        <f t="shared" si="496"/>
        <v>0</v>
      </c>
      <c r="CS278" s="109">
        <f>+'PPFF 2022'!CU278</f>
        <v>0</v>
      </c>
      <c r="CT278" s="111">
        <f>+'PPFF 2022'!CV278</f>
        <v>0</v>
      </c>
      <c r="CU278" s="98">
        <f t="shared" si="497"/>
        <v>0</v>
      </c>
      <c r="CV278" s="109">
        <f>+'PPFF 2022'!CW278</f>
        <v>0</v>
      </c>
      <c r="CW278" s="111">
        <f>+'PPFF 2022'!CX278</f>
        <v>0</v>
      </c>
      <c r="CX278" s="98">
        <f t="shared" si="498"/>
        <v>0</v>
      </c>
      <c r="CY278" s="109">
        <f>+'PPFF 2022'!CY278</f>
        <v>0</v>
      </c>
      <c r="CZ278" s="111">
        <f>+'PPFF 2022'!CZ278</f>
        <v>0</v>
      </c>
      <c r="DA278" s="98">
        <f t="shared" si="499"/>
        <v>0</v>
      </c>
      <c r="DB278" s="109">
        <f>+'PPFF 2022'!DA278</f>
        <v>0</v>
      </c>
      <c r="DC278" s="111">
        <f>+'PPFF 2022'!DB278</f>
        <v>0</v>
      </c>
      <c r="DD278" s="98">
        <f t="shared" si="500"/>
        <v>0</v>
      </c>
      <c r="DE278" s="109">
        <f>+'PPFF 2022'!DC278</f>
        <v>0</v>
      </c>
      <c r="DF278" s="111">
        <f>+'PPFF 2022'!DD278</f>
        <v>0</v>
      </c>
      <c r="DG278" s="98">
        <f t="shared" si="501"/>
        <v>0</v>
      </c>
      <c r="DH278" s="109">
        <f>+'PPFF 2022'!DE278</f>
        <v>0</v>
      </c>
      <c r="DI278" s="111">
        <f>+'PPFF 2022'!DF278</f>
        <v>0</v>
      </c>
      <c r="DJ278" s="98">
        <f t="shared" si="502"/>
        <v>0</v>
      </c>
      <c r="DK278" s="109">
        <f>+'PPFF 2022'!DG278</f>
        <v>0</v>
      </c>
      <c r="DL278" s="111">
        <f>+'PPFF 2022'!DH278</f>
        <v>0</v>
      </c>
      <c r="DM278" s="98">
        <f t="shared" si="503"/>
        <v>0</v>
      </c>
      <c r="DN278" s="109">
        <f>+'PPFF 2022'!DI278</f>
        <v>0</v>
      </c>
      <c r="DO278" s="111">
        <f>+'PPFF 2022'!DJ278</f>
        <v>0</v>
      </c>
      <c r="DP278" s="98">
        <f t="shared" si="504"/>
        <v>0</v>
      </c>
      <c r="DQ278" s="109">
        <f>+'PPFF 2022'!DK278</f>
        <v>0</v>
      </c>
      <c r="DR278" s="111">
        <f>+'PPFF 2022'!DL278</f>
        <v>0</v>
      </c>
      <c r="DS278" s="98">
        <f t="shared" si="505"/>
        <v>0</v>
      </c>
      <c r="DT278" s="109">
        <f>+'PPFF 2022'!DM278</f>
        <v>0</v>
      </c>
      <c r="DU278" s="111">
        <f>+'PPFF 2022'!DN278</f>
        <v>0</v>
      </c>
      <c r="DV278" s="98">
        <f t="shared" si="506"/>
        <v>0</v>
      </c>
      <c r="DW278" s="109">
        <f>+'PPFF 2022'!DO278</f>
        <v>0</v>
      </c>
      <c r="DX278" s="111">
        <f>+'PPFF 2022'!DP278</f>
        <v>0</v>
      </c>
      <c r="DY278" s="107">
        <f t="shared" si="507"/>
        <v>0</v>
      </c>
      <c r="DZ278" s="109">
        <f>+'PPFF 2022'!DV278</f>
        <v>0</v>
      </c>
      <c r="EA278" s="111">
        <f>+'PPFF 2022'!DW278</f>
        <v>0</v>
      </c>
      <c r="EB278" s="98">
        <f t="shared" si="508"/>
        <v>0</v>
      </c>
      <c r="EC278" s="111">
        <f>+'PPFF 2022'!DX278</f>
        <v>0</v>
      </c>
      <c r="ED278" s="111">
        <f>+'PPFF 2022'!DY278</f>
        <v>0</v>
      </c>
      <c r="EE278" s="98">
        <f t="shared" si="509"/>
        <v>0</v>
      </c>
      <c r="EF278" s="111">
        <f>+'PPFF 2022'!DZ278</f>
        <v>0</v>
      </c>
      <c r="EG278" s="111">
        <f>+'PPFF 2022'!EA278</f>
        <v>0</v>
      </c>
      <c r="EH278" s="98">
        <f t="shared" si="510"/>
        <v>0</v>
      </c>
      <c r="EI278" s="111">
        <f>+'PPFF 2022'!EB278</f>
        <v>0</v>
      </c>
      <c r="EJ278" s="111">
        <f>+'PPFF 2022'!EC278</f>
        <v>0</v>
      </c>
      <c r="EK278" s="98">
        <f t="shared" si="511"/>
        <v>0</v>
      </c>
      <c r="EL278" s="111">
        <f>+'PPFF 2022'!ED278</f>
        <v>0</v>
      </c>
      <c r="EM278" s="111">
        <f>+'PPFF 2022'!EE278</f>
        <v>0</v>
      </c>
      <c r="EN278" s="98">
        <f t="shared" si="512"/>
        <v>0</v>
      </c>
      <c r="EO278" s="111">
        <f>+'PPFF 2022'!EF278</f>
        <v>0</v>
      </c>
      <c r="EP278" s="111">
        <f>+'PPFF 2022'!EG278</f>
        <v>0</v>
      </c>
      <c r="EQ278" s="98">
        <f t="shared" si="513"/>
        <v>0</v>
      </c>
      <c r="ER278" s="111">
        <f>+'PPFF 2022'!EH278</f>
        <v>0</v>
      </c>
      <c r="ES278" s="111">
        <f>+'PPFF 2022'!EI278</f>
        <v>0</v>
      </c>
      <c r="ET278" s="98">
        <f t="shared" si="514"/>
        <v>0</v>
      </c>
      <c r="EU278" s="111">
        <f>+'PPFF 2022'!EJ278</f>
        <v>0</v>
      </c>
      <c r="EV278" s="111">
        <f>+'PPFF 2022'!EK278</f>
        <v>0</v>
      </c>
      <c r="EW278" s="98">
        <f t="shared" si="515"/>
        <v>0</v>
      </c>
      <c r="EX278" s="111">
        <f>+'PPFF 2022'!EL278</f>
        <v>0</v>
      </c>
      <c r="EY278" s="111">
        <f>+'PPFF 2022'!EM278</f>
        <v>0</v>
      </c>
      <c r="EZ278" s="98">
        <f t="shared" si="516"/>
        <v>0</v>
      </c>
      <c r="FA278" s="111">
        <f>+'PPFF 2022'!EN278</f>
        <v>0</v>
      </c>
      <c r="FB278" s="111">
        <f>+'PPFF 2022'!EO278</f>
        <v>0</v>
      </c>
      <c r="FC278" s="98">
        <f t="shared" si="517"/>
        <v>0</v>
      </c>
      <c r="FD278" s="111">
        <f>+'PPFF 2022'!EP278</f>
        <v>0</v>
      </c>
      <c r="FE278" s="111">
        <f>+'PPFF 2022'!EQ278</f>
        <v>0</v>
      </c>
      <c r="FF278" s="98">
        <f t="shared" si="518"/>
        <v>0</v>
      </c>
      <c r="FG278" s="111">
        <f>+'PPFF 2022'!ER278</f>
        <v>0</v>
      </c>
      <c r="FH278" s="111">
        <f>+'PPFF 2022'!ES278</f>
        <v>0</v>
      </c>
      <c r="FI278" s="97">
        <f t="shared" si="519"/>
        <v>0</v>
      </c>
      <c r="FJ278" s="108">
        <f>+'PPFF 2022'!EY278</f>
        <v>0</v>
      </c>
      <c r="FK278" s="103">
        <f>+'PPFF 2022'!EZ278</f>
        <v>0</v>
      </c>
      <c r="FL278" s="193">
        <f t="shared" si="520"/>
        <v>0</v>
      </c>
      <c r="FM278" s="203">
        <f>+'PPFF 2022'!FA278</f>
        <v>0</v>
      </c>
      <c r="FN278" s="204">
        <f>+'PPFF 2022'!FB278</f>
        <v>0</v>
      </c>
      <c r="FO278" s="202">
        <f t="shared" si="521"/>
        <v>0</v>
      </c>
      <c r="FP278" s="203">
        <f>+'PPFF 2022'!FC278</f>
        <v>0</v>
      </c>
      <c r="FQ278" s="204">
        <f>+'PPFF 2022'!FD278</f>
        <v>0</v>
      </c>
      <c r="FR278" s="202">
        <f t="shared" si="522"/>
        <v>0</v>
      </c>
      <c r="FS278" s="203">
        <f>+'PPFF 2022'!FE278</f>
        <v>0</v>
      </c>
      <c r="FT278" s="204">
        <f>+'PPFF 2022'!FF278</f>
        <v>0</v>
      </c>
      <c r="FU278" s="202">
        <f t="shared" si="523"/>
        <v>0</v>
      </c>
      <c r="FV278" s="203">
        <f>+'PPFF 2022'!FG278</f>
        <v>0</v>
      </c>
      <c r="FW278" s="204">
        <f>+'PPFF 2022'!FH278</f>
        <v>0</v>
      </c>
      <c r="FX278" s="202">
        <f t="shared" si="524"/>
        <v>0</v>
      </c>
      <c r="FY278" s="203">
        <f>+'PPFF 2022'!FI278</f>
        <v>0</v>
      </c>
      <c r="FZ278" s="204">
        <f>+'PPFF 2022'!FJ278</f>
        <v>0</v>
      </c>
      <c r="GA278" s="202">
        <f t="shared" si="525"/>
        <v>0</v>
      </c>
      <c r="GB278" s="203">
        <f>+'PPFF 2022'!FK278</f>
        <v>0</v>
      </c>
      <c r="GC278" s="204">
        <f>+'PPFF 2022'!FL278</f>
        <v>0</v>
      </c>
      <c r="GD278" s="202">
        <f t="shared" si="526"/>
        <v>0</v>
      </c>
      <c r="GE278" s="203">
        <f>+'PPFF 2022'!FM278</f>
        <v>0</v>
      </c>
      <c r="GF278" s="204">
        <f>+'PPFF 2022'!FN278</f>
        <v>0</v>
      </c>
      <c r="GG278" s="202">
        <f t="shared" si="527"/>
        <v>0</v>
      </c>
      <c r="GH278" s="203">
        <f>+'PPFF 2022'!FO278</f>
        <v>0</v>
      </c>
      <c r="GI278" s="204">
        <f>+'PPFF 2022'!FP278</f>
        <v>0</v>
      </c>
      <c r="GJ278" s="202">
        <f t="shared" si="528"/>
        <v>0</v>
      </c>
      <c r="GK278" s="203">
        <f>+'PPFF 2022'!FQ278</f>
        <v>0</v>
      </c>
      <c r="GL278" s="204">
        <f>+'PPFF 2022'!FR278</f>
        <v>0</v>
      </c>
      <c r="GM278" s="202">
        <f t="shared" si="529"/>
        <v>0</v>
      </c>
      <c r="GN278" s="203">
        <f>+'PPFF 2022'!FS278</f>
        <v>0</v>
      </c>
      <c r="GO278" s="204">
        <f>+'PPFF 2022'!FT278</f>
        <v>0</v>
      </c>
      <c r="GP278" s="202">
        <f t="shared" si="530"/>
        <v>0</v>
      </c>
      <c r="GQ278" s="203">
        <f>+'PPFF 2022'!FU278</f>
        <v>0</v>
      </c>
      <c r="GR278" s="204">
        <f>+'PPFF 2022'!FV278</f>
        <v>0</v>
      </c>
      <c r="GS278" s="209">
        <f t="shared" si="531"/>
        <v>0</v>
      </c>
      <c r="GT278" s="203">
        <f>+'PPFF 2022'!GB278</f>
        <v>0</v>
      </c>
      <c r="GU278" s="204">
        <f>+'PPFF 2022'!GC278</f>
        <v>0</v>
      </c>
      <c r="GV278" s="202">
        <f t="shared" si="532"/>
        <v>0</v>
      </c>
      <c r="GW278" s="203">
        <f>+'PPFF 2022'!GD278</f>
        <v>0</v>
      </c>
      <c r="GX278" s="204">
        <f>+'PPFF 2022'!GE278</f>
        <v>0</v>
      </c>
      <c r="GY278" s="202">
        <f t="shared" si="533"/>
        <v>0</v>
      </c>
      <c r="GZ278" s="203">
        <f>+'PPFF 2022'!GF278</f>
        <v>0</v>
      </c>
      <c r="HA278" s="204">
        <f>+'PPFF 2022'!GG278</f>
        <v>0</v>
      </c>
      <c r="HB278" s="202">
        <f t="shared" si="534"/>
        <v>0</v>
      </c>
      <c r="HC278" s="203">
        <f>+'PPFF 2022'!GH278</f>
        <v>0</v>
      </c>
      <c r="HD278" s="204">
        <f>+'PPFF 2022'!GI278</f>
        <v>0</v>
      </c>
      <c r="HE278" s="202">
        <f t="shared" si="535"/>
        <v>0</v>
      </c>
      <c r="HF278" s="203">
        <f>+'PPFF 2022'!GJ278</f>
        <v>0</v>
      </c>
      <c r="HG278" s="204">
        <f>+'PPFF 2022'!GK278</f>
        <v>0</v>
      </c>
      <c r="HH278" s="202">
        <f t="shared" si="536"/>
        <v>0</v>
      </c>
      <c r="HI278" s="203">
        <f>+'PPFF 2022'!GL278</f>
        <v>0</v>
      </c>
      <c r="HJ278" s="204">
        <f>+'PPFF 2022'!GM278</f>
        <v>0</v>
      </c>
      <c r="HK278" s="202">
        <f t="shared" si="537"/>
        <v>0</v>
      </c>
      <c r="HL278" s="203">
        <f>+'PPFF 2022'!GN278</f>
        <v>0</v>
      </c>
      <c r="HM278" s="204">
        <f>+'PPFF 2022'!GO278</f>
        <v>0</v>
      </c>
      <c r="HN278" s="202">
        <f t="shared" si="538"/>
        <v>0</v>
      </c>
      <c r="HO278" s="203">
        <f>+'PPFF 2022'!GP278</f>
        <v>0</v>
      </c>
      <c r="HP278" s="204">
        <f>+'PPFF 2022'!GQ278</f>
        <v>0</v>
      </c>
      <c r="HQ278" s="202">
        <f t="shared" si="539"/>
        <v>0</v>
      </c>
      <c r="HR278" s="203">
        <f>+'PPFF 2022'!GR278</f>
        <v>0</v>
      </c>
      <c r="HS278" s="204">
        <f>+'PPFF 2022'!GS278</f>
        <v>0</v>
      </c>
      <c r="HT278" s="202">
        <f t="shared" si="540"/>
        <v>0</v>
      </c>
      <c r="HU278" s="203">
        <f>+'PPFF 2022'!GT278</f>
        <v>0</v>
      </c>
      <c r="HV278" s="204">
        <f>+'PPFF 2022'!GU278</f>
        <v>0</v>
      </c>
      <c r="HW278" s="202">
        <f t="shared" si="541"/>
        <v>0</v>
      </c>
      <c r="HX278" s="203">
        <f>+'PPFF 2022'!GV278</f>
        <v>0</v>
      </c>
      <c r="HY278" s="204">
        <f>+'PPFF 2022'!GW278</f>
        <v>0</v>
      </c>
      <c r="HZ278" s="202">
        <f t="shared" si="542"/>
        <v>0</v>
      </c>
      <c r="IA278" s="203">
        <f>+'PPFF 2022'!GX278</f>
        <v>0</v>
      </c>
      <c r="IB278" s="204">
        <f>+'PPFF 2022'!GY278</f>
        <v>0</v>
      </c>
      <c r="IC278" s="209">
        <f t="shared" si="543"/>
        <v>0</v>
      </c>
      <c r="ID278" s="203">
        <f>+'PPFF 2022'!HE278</f>
        <v>0</v>
      </c>
      <c r="IE278" s="204">
        <f>+'PPFF 2022'!HF278</f>
        <v>0</v>
      </c>
      <c r="IF278" s="215">
        <f t="shared" si="544"/>
        <v>0</v>
      </c>
      <c r="IG278" s="203">
        <f>+'PPFF 2022'!HG278</f>
        <v>0</v>
      </c>
      <c r="IH278" s="204">
        <f>+'PPFF 2022'!HH278</f>
        <v>0</v>
      </c>
      <c r="II278" s="215">
        <f t="shared" si="545"/>
        <v>0</v>
      </c>
      <c r="IJ278" s="203">
        <f>+'PPFF 2022'!HI278</f>
        <v>0</v>
      </c>
      <c r="IK278" s="204">
        <f>+'PPFF 2022'!HJ278</f>
        <v>0</v>
      </c>
      <c r="IL278" s="215">
        <f t="shared" si="546"/>
        <v>0</v>
      </c>
      <c r="IM278" s="203">
        <f>+'PPFF 2022'!HK278</f>
        <v>0</v>
      </c>
      <c r="IN278" s="204">
        <f>+'PPFF 2022'!HL278</f>
        <v>0</v>
      </c>
      <c r="IO278" s="215">
        <f t="shared" si="547"/>
        <v>0</v>
      </c>
      <c r="IP278" s="203">
        <f>+'PPFF 2022'!HM278</f>
        <v>0</v>
      </c>
      <c r="IQ278" s="204">
        <f>+'PPFF 2022'!HN278</f>
        <v>0</v>
      </c>
      <c r="IR278" s="215">
        <f t="shared" si="548"/>
        <v>0</v>
      </c>
      <c r="IS278" s="203">
        <f>+'PPFF 2022'!HO278</f>
        <v>0</v>
      </c>
      <c r="IT278" s="204">
        <f>+'PPFF 2022'!HP278</f>
        <v>0</v>
      </c>
      <c r="IU278" s="215">
        <f t="shared" si="549"/>
        <v>0</v>
      </c>
      <c r="IV278" s="203">
        <f>+'PPFF 2022'!HQ278</f>
        <v>0</v>
      </c>
      <c r="IW278" s="204">
        <f>+'PPFF 2022'!HR278</f>
        <v>0</v>
      </c>
      <c r="IX278" s="215">
        <f t="shared" si="550"/>
        <v>0</v>
      </c>
      <c r="IY278" s="203">
        <f>+'PPFF 2022'!HS278</f>
        <v>0</v>
      </c>
      <c r="IZ278" s="204">
        <f>+'PPFF 2022'!HT278</f>
        <v>0</v>
      </c>
      <c r="JA278" s="215">
        <f t="shared" si="551"/>
        <v>0</v>
      </c>
      <c r="JB278" s="203">
        <f>+'PPFF 2022'!HU278</f>
        <v>0</v>
      </c>
      <c r="JC278" s="204">
        <f>+'PPFF 2022'!HV278</f>
        <v>0</v>
      </c>
      <c r="JD278" s="215">
        <f t="shared" si="552"/>
        <v>0</v>
      </c>
      <c r="JE278" s="203">
        <f>+'PPFF 2022'!HW278</f>
        <v>0</v>
      </c>
      <c r="JF278" s="204">
        <f>+'PPFF 2022'!HX278</f>
        <v>0</v>
      </c>
      <c r="JG278" s="215">
        <f t="shared" si="553"/>
        <v>0</v>
      </c>
      <c r="JH278" s="203">
        <f>+'PPFF 2022'!HY278</f>
        <v>0</v>
      </c>
      <c r="JI278" s="204">
        <f>+'PPFF 2022'!HZ278</f>
        <v>0</v>
      </c>
      <c r="JJ278" s="215">
        <f t="shared" si="554"/>
        <v>0</v>
      </c>
      <c r="JK278" s="203">
        <f>+'PPFF 2022'!IA278</f>
        <v>0</v>
      </c>
      <c r="JL278" s="204">
        <f>+'PPFF 2022'!IB278</f>
        <v>0</v>
      </c>
      <c r="JM278" s="218">
        <f t="shared" si="555"/>
        <v>0</v>
      </c>
      <c r="JN278" s="224">
        <f>+'PPFF 2022'!IH278</f>
        <v>0</v>
      </c>
      <c r="JO278" s="225">
        <f>+'PPFF 2022'!II278</f>
        <v>0</v>
      </c>
      <c r="JP278" s="212">
        <f t="shared" si="556"/>
        <v>0</v>
      </c>
      <c r="JQ278" s="224">
        <f>+'PPFF 2022'!IJ278</f>
        <v>0</v>
      </c>
      <c r="JR278" s="225">
        <f>+'PPFF 2022'!IK278</f>
        <v>0</v>
      </c>
      <c r="JS278" s="212">
        <f t="shared" si="557"/>
        <v>0</v>
      </c>
      <c r="JT278" s="224">
        <f>+'PPFF 2022'!IL278</f>
        <v>0</v>
      </c>
      <c r="JU278" s="225">
        <f>+'PPFF 2022'!IM278</f>
        <v>0</v>
      </c>
      <c r="JV278" s="212">
        <f t="shared" si="558"/>
        <v>0</v>
      </c>
      <c r="JW278" s="224">
        <f>+'PPFF 2022'!IN278</f>
        <v>0</v>
      </c>
      <c r="JX278" s="225">
        <f>+'PPFF 2022'!IO278</f>
        <v>0</v>
      </c>
      <c r="JY278" s="212">
        <f t="shared" si="559"/>
        <v>0</v>
      </c>
      <c r="JZ278" s="224">
        <f>+'PPFF 2022'!IP278</f>
        <v>0</v>
      </c>
      <c r="KA278" s="225">
        <f>+'PPFF 2022'!IQ278</f>
        <v>0</v>
      </c>
      <c r="KB278" s="212">
        <f t="shared" si="560"/>
        <v>0</v>
      </c>
      <c r="KC278" s="224">
        <f>+'PPFF 2022'!IR278</f>
        <v>0</v>
      </c>
      <c r="KD278" s="225">
        <f>+'PPFF 2022'!IS278</f>
        <v>0</v>
      </c>
      <c r="KE278" s="212">
        <f t="shared" si="561"/>
        <v>0</v>
      </c>
      <c r="KF278" s="224">
        <f>+'PPFF 2022'!IT278</f>
        <v>0</v>
      </c>
      <c r="KG278" s="225">
        <f>+'PPFF 2022'!IU278</f>
        <v>0</v>
      </c>
      <c r="KH278" s="212">
        <f t="shared" si="562"/>
        <v>0</v>
      </c>
      <c r="KI278" s="224">
        <f>+'PPFF 2022'!IV278</f>
        <v>0</v>
      </c>
      <c r="KJ278" s="225">
        <f>+'PPFF 2022'!IW278</f>
        <v>0</v>
      </c>
      <c r="KK278" s="212">
        <f t="shared" si="563"/>
        <v>0</v>
      </c>
      <c r="KL278" s="224">
        <f>+'PPFF 2022'!IX278</f>
        <v>0</v>
      </c>
      <c r="KM278" s="225">
        <f>+'PPFF 2022'!IY278</f>
        <v>0</v>
      </c>
      <c r="KN278" s="212">
        <f t="shared" si="564"/>
        <v>0</v>
      </c>
      <c r="KO278" s="224">
        <f>+'PPFF 2022'!IZ278</f>
        <v>0</v>
      </c>
      <c r="KP278" s="225">
        <f>+'PPFF 2022'!JA278</f>
        <v>0</v>
      </c>
      <c r="KQ278" s="212">
        <f t="shared" si="565"/>
        <v>0</v>
      </c>
      <c r="KR278" s="224">
        <f>+'PPFF 2022'!JB278</f>
        <v>0</v>
      </c>
      <c r="KS278" s="225">
        <f>+'PPFF 2022'!JC278</f>
        <v>0</v>
      </c>
      <c r="KT278" s="212">
        <f t="shared" si="566"/>
        <v>0</v>
      </c>
      <c r="KU278" s="224">
        <f>+'PPFF 2022'!JD278</f>
        <v>0</v>
      </c>
      <c r="KV278" s="225">
        <f>+'PPFF 2022'!JE278</f>
        <v>0</v>
      </c>
      <c r="KW278" s="212">
        <f t="shared" si="567"/>
        <v>0</v>
      </c>
      <c r="KX278" s="224">
        <f>+'PPFF 2022'!JK278</f>
        <v>0</v>
      </c>
      <c r="KY278" s="230">
        <f>+'PPFF 2022'!JL278</f>
        <v>0</v>
      </c>
      <c r="KZ278" s="224">
        <f>+'PPFF 2022'!JM278</f>
        <v>0</v>
      </c>
      <c r="LA278" s="230">
        <f>+'PPFF 2022'!JN278</f>
        <v>0</v>
      </c>
      <c r="LB278" s="224">
        <f>+'PPFF 2022'!JO278</f>
        <v>0</v>
      </c>
      <c r="LC278" s="230">
        <f>+'PPFF 2022'!JP278</f>
        <v>0</v>
      </c>
      <c r="LD278" s="224">
        <f>+'PPFF 2022'!JQ278</f>
        <v>0</v>
      </c>
      <c r="LE278" s="230">
        <f>+'PPFF 2022'!JR278</f>
        <v>0</v>
      </c>
      <c r="LF278" s="224">
        <f>+'PPFF 2022'!JS278</f>
        <v>0</v>
      </c>
      <c r="LG278" s="230">
        <f>+'PPFF 2022'!JT278</f>
        <v>0</v>
      </c>
      <c r="LH278" s="224">
        <f>+'PPFF 2022'!JU278</f>
        <v>0</v>
      </c>
      <c r="LI278" s="230">
        <f>+'PPFF 2022'!JV278</f>
        <v>0</v>
      </c>
      <c r="LJ278" s="224">
        <f>+'PPFF 2022'!JW278</f>
        <v>0</v>
      </c>
      <c r="LK278" s="230">
        <f>+'PPFF 2022'!JX278</f>
        <v>0</v>
      </c>
      <c r="LL278" s="224">
        <f>+'PPFF 2022'!JY278</f>
        <v>0</v>
      </c>
      <c r="LM278" s="230">
        <f>+'PPFF 2022'!JZ278</f>
        <v>0</v>
      </c>
      <c r="LN278" s="224">
        <f>+'PPFF 2022'!KA278</f>
        <v>0</v>
      </c>
      <c r="LO278" s="230">
        <f>+'PPFF 2022'!KB278</f>
        <v>0</v>
      </c>
      <c r="LP278" s="224">
        <f>+'PPFF 2022'!KC278</f>
        <v>0</v>
      </c>
      <c r="LQ278" s="230">
        <f>+'PPFF 2022'!KD278</f>
        <v>0</v>
      </c>
      <c r="LR278" s="224">
        <f>+'PPFF 2022'!KE278</f>
        <v>0</v>
      </c>
      <c r="LS278" s="230">
        <f>+'PPFF 2022'!KF278</f>
        <v>0</v>
      </c>
      <c r="LT278" s="224">
        <f>+'PPFF 2022'!KG278</f>
        <v>0</v>
      </c>
      <c r="LU278" s="230">
        <f>+'PPFF 2022'!KH278</f>
        <v>0</v>
      </c>
      <c r="LV278" s="234">
        <f>+'PPFF 2022'!KN278</f>
        <v>0</v>
      </c>
      <c r="LW278" s="234">
        <f>+'PPFF 2022'!KP278</f>
        <v>0</v>
      </c>
      <c r="LX278" s="234">
        <f>+'PPFF 2022'!KR278</f>
        <v>0</v>
      </c>
      <c r="LY278" s="234">
        <f>+'PPFF 2022'!KT278</f>
        <v>0</v>
      </c>
      <c r="LZ278" s="234">
        <f>+'PPFF 2022'!KV278</f>
        <v>0</v>
      </c>
      <c r="MA278" s="234">
        <f>+'PPFF 2022'!KX278</f>
        <v>0</v>
      </c>
      <c r="MB278" s="234">
        <f>+'PPFF 2022'!KZ278</f>
        <v>0</v>
      </c>
      <c r="MC278" s="234">
        <f>+'PPFF 2022'!LB278</f>
        <v>0</v>
      </c>
      <c r="MD278" s="234">
        <f>+'PPFF 2022'!LD278</f>
        <v>0</v>
      </c>
      <c r="ME278" s="234">
        <f>+'PPFF 2022'!LF278</f>
        <v>0</v>
      </c>
      <c r="MF278" s="234">
        <f>+'PPFF 2022'!LH278</f>
        <v>0</v>
      </c>
      <c r="MG278" s="234">
        <f>+'PPFF 2022'!LJ278</f>
        <v>0</v>
      </c>
      <c r="MH278" s="190">
        <f>+'PPFF 2022'!LN278/6</f>
        <v>0</v>
      </c>
      <c r="MI278" s="190">
        <f>+'PPFF 2022'!LP278/6</f>
        <v>0</v>
      </c>
      <c r="MJ278" s="190">
        <f>+'PPFF 2022'!LR278/6</f>
        <v>0</v>
      </c>
      <c r="MK278" s="190">
        <f>+'PPFF 2022'!LT278/6</f>
        <v>0</v>
      </c>
      <c r="ML278" s="190">
        <f>+'PPFF 2022'!LV278/6</f>
        <v>0</v>
      </c>
      <c r="MM278" s="190">
        <f>+'PPFF 2022'!LX278/6</f>
        <v>0</v>
      </c>
      <c r="MN278" s="239">
        <f>+'PPFF 2022'!LZ278/6</f>
        <v>0</v>
      </c>
      <c r="MO278" s="190">
        <f>+'PPFF 2022'!MB278/6</f>
        <v>0</v>
      </c>
      <c r="MP278" s="190">
        <f>+'PPFF 2022'!MD278/6</f>
        <v>0</v>
      </c>
      <c r="MQ278" s="190">
        <f>+'PPFF 2022'!MF278/6</f>
        <v>0</v>
      </c>
      <c r="MR278" s="190">
        <f>+'PPFF 2022'!MH278/6</f>
        <v>0</v>
      </c>
      <c r="MS278" s="190">
        <f>+'PPFF 2022'!MJ278/6</f>
        <v>0</v>
      </c>
      <c r="MT278" s="104">
        <f>+'PPFF 2022'!MN278</f>
        <v>0</v>
      </c>
      <c r="MU278" s="104">
        <f>+'PPFF 2022'!MP278</f>
        <v>0</v>
      </c>
      <c r="MV278" s="104">
        <f>+'PPFF 2022'!MR278</f>
        <v>0</v>
      </c>
      <c r="MW278" s="104">
        <f>+'PPFF 2022'!MT278</f>
        <v>0</v>
      </c>
      <c r="MX278" s="104">
        <f>+'PPFF 2022'!MV278</f>
        <v>0</v>
      </c>
      <c r="MY278" s="104">
        <f>+'PPFF 2022'!MX278</f>
        <v>0</v>
      </c>
      <c r="MZ278" s="104">
        <f>+'PPFF 2022'!MZ278</f>
        <v>0</v>
      </c>
      <c r="NA278" s="104">
        <f>+'PPFF 2022'!NB278</f>
        <v>0</v>
      </c>
      <c r="NB278" s="104">
        <f>+'PPFF 2022'!ND278</f>
        <v>0</v>
      </c>
      <c r="NC278" s="104">
        <f>+'PPFF 2022'!NF278</f>
        <v>0</v>
      </c>
      <c r="ND278" s="104">
        <f>+'PPFF 2022'!NH278</f>
        <v>0</v>
      </c>
      <c r="NE278" s="104">
        <f>+'PPFF 2022'!NJ278</f>
        <v>0</v>
      </c>
    </row>
    <row r="279" spans="1:369" s="88" customFormat="1" ht="10.5" x14ac:dyDescent="0.25">
      <c r="A279" s="89" t="s">
        <v>1</v>
      </c>
      <c r="B279" s="90" t="s">
        <v>95</v>
      </c>
      <c r="C279" s="90">
        <v>400</v>
      </c>
      <c r="D279" s="90" t="s">
        <v>349</v>
      </c>
      <c r="E279" s="91" t="s">
        <v>302</v>
      </c>
      <c r="F279" s="92" t="s">
        <v>95</v>
      </c>
      <c r="G279" s="92" t="s">
        <v>352</v>
      </c>
      <c r="H279" s="155">
        <v>279</v>
      </c>
      <c r="I279" s="92" t="s">
        <v>98</v>
      </c>
      <c r="J279" s="171">
        <f>+'PPFF 2022'!J279+'PPFF 2022'!K279</f>
        <v>0</v>
      </c>
      <c r="K279" s="171">
        <f>+'PPFF 2022'!L279+'PPFF 2022'!M279</f>
        <v>0</v>
      </c>
      <c r="L279" s="171">
        <f>+'PPFF 2022'!N279+'PPFF 2022'!O279</f>
        <v>0</v>
      </c>
      <c r="M279" s="171">
        <f>+'PPFF 2022'!P279+'PPFF 2022'!Q279</f>
        <v>0</v>
      </c>
      <c r="N279" s="171">
        <f>+'PPFF 2022'!R279+'PPFF 2022'!S279</f>
        <v>0</v>
      </c>
      <c r="O279" s="171">
        <f>+'PPFF 2022'!T279+'PPFF 2022'!U279</f>
        <v>0</v>
      </c>
      <c r="P279" s="171">
        <f>+'PPFF 2022'!V279+'PPFF 2022'!W279</f>
        <v>0</v>
      </c>
      <c r="Q279" s="171">
        <f>+'PPFF 2022'!X279+'PPFF 2022'!Y279</f>
        <v>0</v>
      </c>
      <c r="R279" s="171">
        <f>+'PPFF 2022'!Z279+'PPFF 2022'!AA279</f>
        <v>0</v>
      </c>
      <c r="S279" s="171">
        <f>+'PPFF 2022'!AB279+'PPFF 2022'!AC279</f>
        <v>0</v>
      </c>
      <c r="T279" s="171">
        <f>+'PPFF 2022'!AD279+'PPFF 2022'!AE279</f>
        <v>0</v>
      </c>
      <c r="U279" s="171">
        <f>+'PPFF 2022'!AF279+'PPFF 2022'!AG279</f>
        <v>0</v>
      </c>
      <c r="V279" s="93">
        <f>+'PPFF 2022'!AM279</f>
        <v>0</v>
      </c>
      <c r="W279" s="95">
        <f>+'PPFF 2022'!AN279</f>
        <v>0</v>
      </c>
      <c r="X279" s="98">
        <f>+('PPFF 2022'!AM279+'PPFF 2022'!AN279)/13</f>
        <v>0</v>
      </c>
      <c r="Y279" s="93">
        <f>+'PPFF 2022'!AO279</f>
        <v>0</v>
      </c>
      <c r="Z279" s="95">
        <f>+'PPFF 2022'!AP279</f>
        <v>0</v>
      </c>
      <c r="AA279" s="98">
        <f>+('PPFF 2022'!AO279+'PPFF 2022'!AP279)/13</f>
        <v>0</v>
      </c>
      <c r="AB279" s="93">
        <f>+'PPFF 2022'!AQ279</f>
        <v>0</v>
      </c>
      <c r="AC279" s="95">
        <f>+'PPFF 2022'!AR279</f>
        <v>0</v>
      </c>
      <c r="AD279" s="98">
        <f t="shared" si="474"/>
        <v>0</v>
      </c>
      <c r="AE279" s="93">
        <f>+'PPFF 2022'!AS279</f>
        <v>0</v>
      </c>
      <c r="AF279" s="95">
        <f>+'PPFF 2022'!AT279</f>
        <v>0</v>
      </c>
      <c r="AG279" s="98">
        <f t="shared" si="475"/>
        <v>0</v>
      </c>
      <c r="AH279" s="93">
        <f>+'PPFF 2022'!AU279</f>
        <v>0</v>
      </c>
      <c r="AI279" s="95">
        <f>+'PPFF 2022'!AV279</f>
        <v>0</v>
      </c>
      <c r="AJ279" s="98">
        <f t="shared" si="476"/>
        <v>0</v>
      </c>
      <c r="AK279" s="93">
        <f>+'PPFF 2022'!AW279</f>
        <v>0</v>
      </c>
      <c r="AL279" s="95">
        <f>+'PPFF 2022'!AX279</f>
        <v>0</v>
      </c>
      <c r="AM279" s="98">
        <f t="shared" si="477"/>
        <v>0</v>
      </c>
      <c r="AN279" s="93">
        <f>+'PPFF 2022'!AY279</f>
        <v>0</v>
      </c>
      <c r="AO279" s="95">
        <f>+'PPFF 2022'!AZ279</f>
        <v>0</v>
      </c>
      <c r="AP279" s="98">
        <f t="shared" si="478"/>
        <v>0</v>
      </c>
      <c r="AQ279" s="93">
        <f>+'PPFF 2022'!BA279</f>
        <v>0</v>
      </c>
      <c r="AR279" s="95">
        <f>+'PPFF 2022'!BB279</f>
        <v>0</v>
      </c>
      <c r="AS279" s="98">
        <f t="shared" si="479"/>
        <v>0</v>
      </c>
      <c r="AT279" s="93">
        <f>+'PPFF 2022'!BC279</f>
        <v>0</v>
      </c>
      <c r="AU279" s="95">
        <f>+'PPFF 2022'!BD279</f>
        <v>0</v>
      </c>
      <c r="AV279" s="98">
        <f t="shared" si="480"/>
        <v>0</v>
      </c>
      <c r="AW279" s="93">
        <f>+'PPFF 2022'!BE279</f>
        <v>0</v>
      </c>
      <c r="AX279" s="95">
        <f>+'PPFF 2022'!BF279</f>
        <v>0</v>
      </c>
      <c r="AY279" s="98">
        <f t="shared" si="481"/>
        <v>0</v>
      </c>
      <c r="AZ279" s="93">
        <f>+'PPFF 2022'!BG279</f>
        <v>0</v>
      </c>
      <c r="BA279" s="95">
        <f>+'PPFF 2022'!BH279</f>
        <v>0</v>
      </c>
      <c r="BB279" s="98">
        <f t="shared" si="482"/>
        <v>0</v>
      </c>
      <c r="BC279" s="93">
        <f>+'PPFF 2022'!BI279</f>
        <v>0</v>
      </c>
      <c r="BD279" s="95">
        <f>+'PPFF 2022'!BJ279</f>
        <v>0</v>
      </c>
      <c r="BE279" s="97">
        <f t="shared" si="483"/>
        <v>0</v>
      </c>
      <c r="BF279" s="107">
        <f>+'PPFF 2022'!BP279</f>
        <v>1</v>
      </c>
      <c r="BG279" s="97">
        <f>+'PPFF 2022'!BQ279</f>
        <v>0</v>
      </c>
      <c r="BH279" s="182">
        <f t="shared" si="484"/>
        <v>0.25</v>
      </c>
      <c r="BI279" s="107">
        <f>+'PPFF 2022'!BR279</f>
        <v>0</v>
      </c>
      <c r="BJ279" s="97">
        <f>+'PPFF 2022'!BS279</f>
        <v>0</v>
      </c>
      <c r="BK279" s="182">
        <f t="shared" si="485"/>
        <v>0</v>
      </c>
      <c r="BL279" s="107">
        <f>+'PPFF 2022'!BT279</f>
        <v>0</v>
      </c>
      <c r="BM279" s="97">
        <f>+'PPFF 2022'!BU279</f>
        <v>0</v>
      </c>
      <c r="BN279" s="182">
        <f t="shared" si="486"/>
        <v>0</v>
      </c>
      <c r="BO279" s="107">
        <f>+'PPFF 2022'!BV279</f>
        <v>0</v>
      </c>
      <c r="BP279" s="97">
        <f>+'PPFF 2022'!BW279</f>
        <v>0</v>
      </c>
      <c r="BQ279" s="182">
        <f t="shared" si="487"/>
        <v>0</v>
      </c>
      <c r="BR279" s="107">
        <f>+'PPFF 2022'!BX279</f>
        <v>0</v>
      </c>
      <c r="BS279" s="97">
        <f>+'PPFF 2022'!BY279</f>
        <v>0</v>
      </c>
      <c r="BT279" s="182">
        <f t="shared" si="488"/>
        <v>0</v>
      </c>
      <c r="BU279" s="107">
        <f>+'PPFF 2022'!BZ279</f>
        <v>0</v>
      </c>
      <c r="BV279" s="97">
        <f>+'PPFF 2022'!CA279</f>
        <v>0</v>
      </c>
      <c r="BW279" s="182">
        <f t="shared" si="489"/>
        <v>0</v>
      </c>
      <c r="BX279" s="107">
        <f>+'PPFF 2022'!CB279</f>
        <v>0</v>
      </c>
      <c r="BY279" s="97">
        <f>+'PPFF 2022'!CC279</f>
        <v>0</v>
      </c>
      <c r="BZ279" s="182">
        <f t="shared" si="490"/>
        <v>0</v>
      </c>
      <c r="CA279" s="107">
        <f>+'PPFF 2022'!CD279</f>
        <v>0</v>
      </c>
      <c r="CB279" s="97">
        <f>+'PPFF 2022'!CE279</f>
        <v>0</v>
      </c>
      <c r="CC279" s="182">
        <f t="shared" si="491"/>
        <v>0</v>
      </c>
      <c r="CD279" s="107">
        <f>+'PPFF 2022'!CF279</f>
        <v>0</v>
      </c>
      <c r="CE279" s="97">
        <f>+'PPFF 2022'!CG279</f>
        <v>0</v>
      </c>
      <c r="CF279" s="182">
        <f t="shared" si="492"/>
        <v>0</v>
      </c>
      <c r="CG279" s="107">
        <f>+'PPFF 2022'!CH279</f>
        <v>0</v>
      </c>
      <c r="CH279" s="97">
        <f>+'PPFF 2022'!CI279</f>
        <v>0</v>
      </c>
      <c r="CI279" s="182">
        <f t="shared" si="493"/>
        <v>0</v>
      </c>
      <c r="CJ279" s="107">
        <f>+'PPFF 2022'!CJ279</f>
        <v>0</v>
      </c>
      <c r="CK279" s="97">
        <f>+'PPFF 2022'!CK279</f>
        <v>0</v>
      </c>
      <c r="CL279" s="182">
        <f t="shared" si="494"/>
        <v>0</v>
      </c>
      <c r="CM279" s="107">
        <f>+'PPFF 2022'!CL279</f>
        <v>0</v>
      </c>
      <c r="CN279" s="97">
        <f>+'PPFF 2022'!CM279</f>
        <v>0</v>
      </c>
      <c r="CO279" s="187">
        <f t="shared" si="495"/>
        <v>0</v>
      </c>
      <c r="CP279" s="109">
        <f>+'PPFF 2022'!CS279</f>
        <v>0</v>
      </c>
      <c r="CQ279" s="111">
        <f>+'PPFF 2022'!CT279</f>
        <v>0</v>
      </c>
      <c r="CR279" s="98">
        <f t="shared" si="496"/>
        <v>0</v>
      </c>
      <c r="CS279" s="109">
        <f>+'PPFF 2022'!CU279</f>
        <v>0</v>
      </c>
      <c r="CT279" s="111">
        <f>+'PPFF 2022'!CV279</f>
        <v>0</v>
      </c>
      <c r="CU279" s="98">
        <f t="shared" si="497"/>
        <v>0</v>
      </c>
      <c r="CV279" s="109">
        <f>+'PPFF 2022'!CW279</f>
        <v>0</v>
      </c>
      <c r="CW279" s="111">
        <f>+'PPFF 2022'!CX279</f>
        <v>0</v>
      </c>
      <c r="CX279" s="98">
        <f t="shared" si="498"/>
        <v>0</v>
      </c>
      <c r="CY279" s="109">
        <f>+'PPFF 2022'!CY279</f>
        <v>0</v>
      </c>
      <c r="CZ279" s="111">
        <f>+'PPFF 2022'!CZ279</f>
        <v>0</v>
      </c>
      <c r="DA279" s="98">
        <f t="shared" si="499"/>
        <v>0</v>
      </c>
      <c r="DB279" s="109">
        <f>+'PPFF 2022'!DA279</f>
        <v>0</v>
      </c>
      <c r="DC279" s="111">
        <f>+'PPFF 2022'!DB279</f>
        <v>0</v>
      </c>
      <c r="DD279" s="98">
        <f t="shared" si="500"/>
        <v>0</v>
      </c>
      <c r="DE279" s="109">
        <f>+'PPFF 2022'!DC279</f>
        <v>0</v>
      </c>
      <c r="DF279" s="111">
        <f>+'PPFF 2022'!DD279</f>
        <v>0</v>
      </c>
      <c r="DG279" s="98">
        <f t="shared" si="501"/>
        <v>0</v>
      </c>
      <c r="DH279" s="109">
        <f>+'PPFF 2022'!DE279</f>
        <v>0</v>
      </c>
      <c r="DI279" s="111">
        <f>+'PPFF 2022'!DF279</f>
        <v>0</v>
      </c>
      <c r="DJ279" s="98">
        <f t="shared" si="502"/>
        <v>0</v>
      </c>
      <c r="DK279" s="109">
        <f>+'PPFF 2022'!DG279</f>
        <v>0</v>
      </c>
      <c r="DL279" s="111">
        <f>+'PPFF 2022'!DH279</f>
        <v>0</v>
      </c>
      <c r="DM279" s="98">
        <f t="shared" si="503"/>
        <v>0</v>
      </c>
      <c r="DN279" s="109">
        <f>+'PPFF 2022'!DI279</f>
        <v>0</v>
      </c>
      <c r="DO279" s="111">
        <f>+'PPFF 2022'!DJ279</f>
        <v>0</v>
      </c>
      <c r="DP279" s="98">
        <f t="shared" si="504"/>
        <v>0</v>
      </c>
      <c r="DQ279" s="109">
        <f>+'PPFF 2022'!DK279</f>
        <v>0</v>
      </c>
      <c r="DR279" s="111">
        <f>+'PPFF 2022'!DL279</f>
        <v>0</v>
      </c>
      <c r="DS279" s="98">
        <f t="shared" si="505"/>
        <v>0</v>
      </c>
      <c r="DT279" s="109">
        <f>+'PPFF 2022'!DM279</f>
        <v>0</v>
      </c>
      <c r="DU279" s="111">
        <f>+'PPFF 2022'!DN279</f>
        <v>0</v>
      </c>
      <c r="DV279" s="98">
        <f t="shared" si="506"/>
        <v>0</v>
      </c>
      <c r="DW279" s="109">
        <f>+'PPFF 2022'!DO279</f>
        <v>0</v>
      </c>
      <c r="DX279" s="111">
        <f>+'PPFF 2022'!DP279</f>
        <v>0</v>
      </c>
      <c r="DY279" s="107">
        <f t="shared" si="507"/>
        <v>0</v>
      </c>
      <c r="DZ279" s="109">
        <f>+'PPFF 2022'!DV279</f>
        <v>0</v>
      </c>
      <c r="EA279" s="111">
        <f>+'PPFF 2022'!DW279</f>
        <v>0</v>
      </c>
      <c r="EB279" s="98">
        <f t="shared" si="508"/>
        <v>0</v>
      </c>
      <c r="EC279" s="111">
        <f>+'PPFF 2022'!DX279</f>
        <v>0</v>
      </c>
      <c r="ED279" s="111">
        <f>+'PPFF 2022'!DY279</f>
        <v>0</v>
      </c>
      <c r="EE279" s="98">
        <f t="shared" si="509"/>
        <v>0</v>
      </c>
      <c r="EF279" s="111">
        <f>+'PPFF 2022'!DZ279</f>
        <v>0</v>
      </c>
      <c r="EG279" s="111">
        <f>+'PPFF 2022'!EA279</f>
        <v>0</v>
      </c>
      <c r="EH279" s="98">
        <f t="shared" si="510"/>
        <v>0</v>
      </c>
      <c r="EI279" s="111">
        <f>+'PPFF 2022'!EB279</f>
        <v>0</v>
      </c>
      <c r="EJ279" s="111">
        <f>+'PPFF 2022'!EC279</f>
        <v>0</v>
      </c>
      <c r="EK279" s="98">
        <f t="shared" si="511"/>
        <v>0</v>
      </c>
      <c r="EL279" s="111">
        <f>+'PPFF 2022'!ED279</f>
        <v>0</v>
      </c>
      <c r="EM279" s="111">
        <f>+'PPFF 2022'!EE279</f>
        <v>0</v>
      </c>
      <c r="EN279" s="98">
        <f t="shared" si="512"/>
        <v>0</v>
      </c>
      <c r="EO279" s="111">
        <f>+'PPFF 2022'!EF279</f>
        <v>0</v>
      </c>
      <c r="EP279" s="111">
        <f>+'PPFF 2022'!EG279</f>
        <v>0</v>
      </c>
      <c r="EQ279" s="98">
        <f t="shared" si="513"/>
        <v>0</v>
      </c>
      <c r="ER279" s="111">
        <f>+'PPFF 2022'!EH279</f>
        <v>0</v>
      </c>
      <c r="ES279" s="111">
        <f>+'PPFF 2022'!EI279</f>
        <v>0</v>
      </c>
      <c r="ET279" s="98">
        <f t="shared" si="514"/>
        <v>0</v>
      </c>
      <c r="EU279" s="111">
        <f>+'PPFF 2022'!EJ279</f>
        <v>0</v>
      </c>
      <c r="EV279" s="111">
        <f>+'PPFF 2022'!EK279</f>
        <v>0</v>
      </c>
      <c r="EW279" s="98">
        <f t="shared" si="515"/>
        <v>0</v>
      </c>
      <c r="EX279" s="111">
        <f>+'PPFF 2022'!EL279</f>
        <v>0</v>
      </c>
      <c r="EY279" s="111">
        <f>+'PPFF 2022'!EM279</f>
        <v>0</v>
      </c>
      <c r="EZ279" s="98">
        <f t="shared" si="516"/>
        <v>0</v>
      </c>
      <c r="FA279" s="111">
        <f>+'PPFF 2022'!EN279</f>
        <v>0</v>
      </c>
      <c r="FB279" s="111">
        <f>+'PPFF 2022'!EO279</f>
        <v>0</v>
      </c>
      <c r="FC279" s="98">
        <f t="shared" si="517"/>
        <v>0</v>
      </c>
      <c r="FD279" s="111">
        <f>+'PPFF 2022'!EP279</f>
        <v>0</v>
      </c>
      <c r="FE279" s="111">
        <f>+'PPFF 2022'!EQ279</f>
        <v>0</v>
      </c>
      <c r="FF279" s="98">
        <f t="shared" si="518"/>
        <v>0</v>
      </c>
      <c r="FG279" s="111">
        <f>+'PPFF 2022'!ER279</f>
        <v>0</v>
      </c>
      <c r="FH279" s="111">
        <f>+'PPFF 2022'!ES279</f>
        <v>0</v>
      </c>
      <c r="FI279" s="97">
        <f t="shared" si="519"/>
        <v>0</v>
      </c>
      <c r="FJ279" s="108">
        <f>+'PPFF 2022'!EY279</f>
        <v>0</v>
      </c>
      <c r="FK279" s="103">
        <f>+'PPFF 2022'!EZ279</f>
        <v>0</v>
      </c>
      <c r="FL279" s="193">
        <f t="shared" si="520"/>
        <v>0</v>
      </c>
      <c r="FM279" s="203">
        <f>+'PPFF 2022'!FA279</f>
        <v>0</v>
      </c>
      <c r="FN279" s="204">
        <f>+'PPFF 2022'!FB279</f>
        <v>0</v>
      </c>
      <c r="FO279" s="202">
        <f t="shared" si="521"/>
        <v>0</v>
      </c>
      <c r="FP279" s="203">
        <f>+'PPFF 2022'!FC279</f>
        <v>0</v>
      </c>
      <c r="FQ279" s="204">
        <f>+'PPFF 2022'!FD279</f>
        <v>0</v>
      </c>
      <c r="FR279" s="202">
        <f t="shared" si="522"/>
        <v>0</v>
      </c>
      <c r="FS279" s="203">
        <f>+'PPFF 2022'!FE279</f>
        <v>0</v>
      </c>
      <c r="FT279" s="204">
        <f>+'PPFF 2022'!FF279</f>
        <v>0</v>
      </c>
      <c r="FU279" s="202">
        <f t="shared" si="523"/>
        <v>0</v>
      </c>
      <c r="FV279" s="203">
        <f>+'PPFF 2022'!FG279</f>
        <v>0</v>
      </c>
      <c r="FW279" s="204">
        <f>+'PPFF 2022'!FH279</f>
        <v>0</v>
      </c>
      <c r="FX279" s="202">
        <f t="shared" si="524"/>
        <v>0</v>
      </c>
      <c r="FY279" s="203">
        <f>+'PPFF 2022'!FI279</f>
        <v>0</v>
      </c>
      <c r="FZ279" s="204">
        <f>+'PPFF 2022'!FJ279</f>
        <v>0</v>
      </c>
      <c r="GA279" s="202">
        <f t="shared" si="525"/>
        <v>0</v>
      </c>
      <c r="GB279" s="203">
        <f>+'PPFF 2022'!FK279</f>
        <v>0</v>
      </c>
      <c r="GC279" s="204">
        <f>+'PPFF 2022'!FL279</f>
        <v>0</v>
      </c>
      <c r="GD279" s="202">
        <f t="shared" si="526"/>
        <v>0</v>
      </c>
      <c r="GE279" s="203">
        <f>+'PPFF 2022'!FM279</f>
        <v>0</v>
      </c>
      <c r="GF279" s="204">
        <f>+'PPFF 2022'!FN279</f>
        <v>0</v>
      </c>
      <c r="GG279" s="202">
        <f t="shared" si="527"/>
        <v>0</v>
      </c>
      <c r="GH279" s="203">
        <f>+'PPFF 2022'!FO279</f>
        <v>0</v>
      </c>
      <c r="GI279" s="204">
        <f>+'PPFF 2022'!FP279</f>
        <v>0</v>
      </c>
      <c r="GJ279" s="202">
        <f t="shared" si="528"/>
        <v>0</v>
      </c>
      <c r="GK279" s="203">
        <f>+'PPFF 2022'!FQ279</f>
        <v>0</v>
      </c>
      <c r="GL279" s="204">
        <f>+'PPFF 2022'!FR279</f>
        <v>0</v>
      </c>
      <c r="GM279" s="202">
        <f t="shared" si="529"/>
        <v>0</v>
      </c>
      <c r="GN279" s="203">
        <f>+'PPFF 2022'!FS279</f>
        <v>0</v>
      </c>
      <c r="GO279" s="204">
        <f>+'PPFF 2022'!FT279</f>
        <v>0</v>
      </c>
      <c r="GP279" s="202">
        <f t="shared" si="530"/>
        <v>0</v>
      </c>
      <c r="GQ279" s="203">
        <f>+'PPFF 2022'!FU279</f>
        <v>0</v>
      </c>
      <c r="GR279" s="204">
        <f>+'PPFF 2022'!FV279</f>
        <v>0</v>
      </c>
      <c r="GS279" s="209">
        <f t="shared" si="531"/>
        <v>0</v>
      </c>
      <c r="GT279" s="203">
        <f>+'PPFF 2022'!GB279</f>
        <v>0</v>
      </c>
      <c r="GU279" s="204">
        <f>+'PPFF 2022'!GC279</f>
        <v>0</v>
      </c>
      <c r="GV279" s="202">
        <f t="shared" si="532"/>
        <v>0</v>
      </c>
      <c r="GW279" s="203">
        <f>+'PPFF 2022'!GD279</f>
        <v>0</v>
      </c>
      <c r="GX279" s="204">
        <f>+'PPFF 2022'!GE279</f>
        <v>0</v>
      </c>
      <c r="GY279" s="202">
        <f t="shared" si="533"/>
        <v>0</v>
      </c>
      <c r="GZ279" s="203">
        <f>+'PPFF 2022'!GF279</f>
        <v>0</v>
      </c>
      <c r="HA279" s="204">
        <f>+'PPFF 2022'!GG279</f>
        <v>0</v>
      </c>
      <c r="HB279" s="202">
        <f t="shared" si="534"/>
        <v>0</v>
      </c>
      <c r="HC279" s="203">
        <f>+'PPFF 2022'!GH279</f>
        <v>0</v>
      </c>
      <c r="HD279" s="204">
        <f>+'PPFF 2022'!GI279</f>
        <v>0</v>
      </c>
      <c r="HE279" s="202">
        <f t="shared" si="535"/>
        <v>0</v>
      </c>
      <c r="HF279" s="203">
        <f>+'PPFF 2022'!GJ279</f>
        <v>0</v>
      </c>
      <c r="HG279" s="204">
        <f>+'PPFF 2022'!GK279</f>
        <v>0</v>
      </c>
      <c r="HH279" s="202">
        <f t="shared" si="536"/>
        <v>0</v>
      </c>
      <c r="HI279" s="203">
        <f>+'PPFF 2022'!GL279</f>
        <v>0</v>
      </c>
      <c r="HJ279" s="204">
        <f>+'PPFF 2022'!GM279</f>
        <v>0</v>
      </c>
      <c r="HK279" s="202">
        <f t="shared" si="537"/>
        <v>0</v>
      </c>
      <c r="HL279" s="203">
        <f>+'PPFF 2022'!GN279</f>
        <v>0</v>
      </c>
      <c r="HM279" s="204">
        <f>+'PPFF 2022'!GO279</f>
        <v>0</v>
      </c>
      <c r="HN279" s="202">
        <f t="shared" si="538"/>
        <v>0</v>
      </c>
      <c r="HO279" s="203">
        <f>+'PPFF 2022'!GP279</f>
        <v>0</v>
      </c>
      <c r="HP279" s="204">
        <f>+'PPFF 2022'!GQ279</f>
        <v>0</v>
      </c>
      <c r="HQ279" s="202">
        <f t="shared" si="539"/>
        <v>0</v>
      </c>
      <c r="HR279" s="203">
        <f>+'PPFF 2022'!GR279</f>
        <v>0</v>
      </c>
      <c r="HS279" s="204">
        <f>+'PPFF 2022'!GS279</f>
        <v>0</v>
      </c>
      <c r="HT279" s="202">
        <f t="shared" si="540"/>
        <v>0</v>
      </c>
      <c r="HU279" s="203">
        <f>+'PPFF 2022'!GT279</f>
        <v>0</v>
      </c>
      <c r="HV279" s="204">
        <f>+'PPFF 2022'!GU279</f>
        <v>0</v>
      </c>
      <c r="HW279" s="202">
        <f t="shared" si="541"/>
        <v>0</v>
      </c>
      <c r="HX279" s="203">
        <f>+'PPFF 2022'!GV279</f>
        <v>0</v>
      </c>
      <c r="HY279" s="204">
        <f>+'PPFF 2022'!GW279</f>
        <v>0</v>
      </c>
      <c r="HZ279" s="202">
        <f t="shared" si="542"/>
        <v>0</v>
      </c>
      <c r="IA279" s="203">
        <f>+'PPFF 2022'!GX279</f>
        <v>0</v>
      </c>
      <c r="IB279" s="204">
        <f>+'PPFF 2022'!GY279</f>
        <v>0</v>
      </c>
      <c r="IC279" s="209">
        <f t="shared" si="543"/>
        <v>0</v>
      </c>
      <c r="ID279" s="203">
        <f>+'PPFF 2022'!HE279</f>
        <v>0</v>
      </c>
      <c r="IE279" s="204">
        <f>+'PPFF 2022'!HF279</f>
        <v>0</v>
      </c>
      <c r="IF279" s="215">
        <f t="shared" si="544"/>
        <v>0</v>
      </c>
      <c r="IG279" s="203">
        <f>+'PPFF 2022'!HG279</f>
        <v>0</v>
      </c>
      <c r="IH279" s="204">
        <f>+'PPFF 2022'!HH279</f>
        <v>0</v>
      </c>
      <c r="II279" s="215">
        <f t="shared" si="545"/>
        <v>0</v>
      </c>
      <c r="IJ279" s="203">
        <f>+'PPFF 2022'!HI279</f>
        <v>0</v>
      </c>
      <c r="IK279" s="204">
        <f>+'PPFF 2022'!HJ279</f>
        <v>0</v>
      </c>
      <c r="IL279" s="215">
        <f t="shared" si="546"/>
        <v>0</v>
      </c>
      <c r="IM279" s="203">
        <f>+'PPFF 2022'!HK279</f>
        <v>0</v>
      </c>
      <c r="IN279" s="204">
        <f>+'PPFF 2022'!HL279</f>
        <v>0</v>
      </c>
      <c r="IO279" s="215">
        <f t="shared" si="547"/>
        <v>0</v>
      </c>
      <c r="IP279" s="203">
        <f>+'PPFF 2022'!HM279</f>
        <v>0</v>
      </c>
      <c r="IQ279" s="204">
        <f>+'PPFF 2022'!HN279</f>
        <v>0</v>
      </c>
      <c r="IR279" s="215">
        <f t="shared" si="548"/>
        <v>0</v>
      </c>
      <c r="IS279" s="203">
        <f>+'PPFF 2022'!HO279</f>
        <v>0</v>
      </c>
      <c r="IT279" s="204">
        <f>+'PPFF 2022'!HP279</f>
        <v>0</v>
      </c>
      <c r="IU279" s="215">
        <f t="shared" si="549"/>
        <v>0</v>
      </c>
      <c r="IV279" s="203">
        <f>+'PPFF 2022'!HQ279</f>
        <v>0</v>
      </c>
      <c r="IW279" s="204">
        <f>+'PPFF 2022'!HR279</f>
        <v>0</v>
      </c>
      <c r="IX279" s="215">
        <f t="shared" si="550"/>
        <v>0</v>
      </c>
      <c r="IY279" s="203">
        <f>+'PPFF 2022'!HS279</f>
        <v>0</v>
      </c>
      <c r="IZ279" s="204">
        <f>+'PPFF 2022'!HT279</f>
        <v>0</v>
      </c>
      <c r="JA279" s="215">
        <f t="shared" si="551"/>
        <v>0</v>
      </c>
      <c r="JB279" s="203">
        <f>+'PPFF 2022'!HU279</f>
        <v>0</v>
      </c>
      <c r="JC279" s="204">
        <f>+'PPFF 2022'!HV279</f>
        <v>0</v>
      </c>
      <c r="JD279" s="215">
        <f t="shared" si="552"/>
        <v>0</v>
      </c>
      <c r="JE279" s="203">
        <f>+'PPFF 2022'!HW279</f>
        <v>0</v>
      </c>
      <c r="JF279" s="204">
        <f>+'PPFF 2022'!HX279</f>
        <v>0</v>
      </c>
      <c r="JG279" s="215">
        <f t="shared" si="553"/>
        <v>0</v>
      </c>
      <c r="JH279" s="203">
        <f>+'PPFF 2022'!HY279</f>
        <v>0</v>
      </c>
      <c r="JI279" s="204">
        <f>+'PPFF 2022'!HZ279</f>
        <v>0</v>
      </c>
      <c r="JJ279" s="215">
        <f t="shared" si="554"/>
        <v>0</v>
      </c>
      <c r="JK279" s="203">
        <f>+'PPFF 2022'!IA279</f>
        <v>0</v>
      </c>
      <c r="JL279" s="204">
        <f>+'PPFF 2022'!IB279</f>
        <v>0</v>
      </c>
      <c r="JM279" s="218">
        <f t="shared" si="555"/>
        <v>0</v>
      </c>
      <c r="JN279" s="224">
        <f>+'PPFF 2022'!IH279</f>
        <v>0</v>
      </c>
      <c r="JO279" s="225">
        <f>+'PPFF 2022'!II279</f>
        <v>0</v>
      </c>
      <c r="JP279" s="212">
        <f t="shared" si="556"/>
        <v>0</v>
      </c>
      <c r="JQ279" s="224">
        <f>+'PPFF 2022'!IJ279</f>
        <v>0</v>
      </c>
      <c r="JR279" s="225">
        <f>+'PPFF 2022'!IK279</f>
        <v>0</v>
      </c>
      <c r="JS279" s="212">
        <f t="shared" si="557"/>
        <v>0</v>
      </c>
      <c r="JT279" s="224">
        <f>+'PPFF 2022'!IL279</f>
        <v>0</v>
      </c>
      <c r="JU279" s="225">
        <f>+'PPFF 2022'!IM279</f>
        <v>0</v>
      </c>
      <c r="JV279" s="212">
        <f t="shared" si="558"/>
        <v>0</v>
      </c>
      <c r="JW279" s="224">
        <f>+'PPFF 2022'!IN279</f>
        <v>0</v>
      </c>
      <c r="JX279" s="225">
        <f>+'PPFF 2022'!IO279</f>
        <v>0</v>
      </c>
      <c r="JY279" s="212">
        <f t="shared" si="559"/>
        <v>0</v>
      </c>
      <c r="JZ279" s="224">
        <f>+'PPFF 2022'!IP279</f>
        <v>0</v>
      </c>
      <c r="KA279" s="225">
        <f>+'PPFF 2022'!IQ279</f>
        <v>0</v>
      </c>
      <c r="KB279" s="212">
        <f t="shared" si="560"/>
        <v>0</v>
      </c>
      <c r="KC279" s="224">
        <f>+'PPFF 2022'!IR279</f>
        <v>0</v>
      </c>
      <c r="KD279" s="225">
        <f>+'PPFF 2022'!IS279</f>
        <v>0</v>
      </c>
      <c r="KE279" s="212">
        <f t="shared" si="561"/>
        <v>0</v>
      </c>
      <c r="KF279" s="224">
        <f>+'PPFF 2022'!IT279</f>
        <v>0</v>
      </c>
      <c r="KG279" s="225">
        <f>+'PPFF 2022'!IU279</f>
        <v>0</v>
      </c>
      <c r="KH279" s="212">
        <f t="shared" si="562"/>
        <v>0</v>
      </c>
      <c r="KI279" s="224">
        <f>+'PPFF 2022'!IV279</f>
        <v>0</v>
      </c>
      <c r="KJ279" s="225">
        <f>+'PPFF 2022'!IW279</f>
        <v>0</v>
      </c>
      <c r="KK279" s="212">
        <f t="shared" si="563"/>
        <v>0</v>
      </c>
      <c r="KL279" s="224">
        <f>+'PPFF 2022'!IX279</f>
        <v>0</v>
      </c>
      <c r="KM279" s="225">
        <f>+'PPFF 2022'!IY279</f>
        <v>0</v>
      </c>
      <c r="KN279" s="212">
        <f t="shared" si="564"/>
        <v>0</v>
      </c>
      <c r="KO279" s="224">
        <f>+'PPFF 2022'!IZ279</f>
        <v>0</v>
      </c>
      <c r="KP279" s="225">
        <f>+'PPFF 2022'!JA279</f>
        <v>0</v>
      </c>
      <c r="KQ279" s="212">
        <f t="shared" si="565"/>
        <v>0</v>
      </c>
      <c r="KR279" s="224">
        <f>+'PPFF 2022'!JB279</f>
        <v>0</v>
      </c>
      <c r="KS279" s="225">
        <f>+'PPFF 2022'!JC279</f>
        <v>0</v>
      </c>
      <c r="KT279" s="212">
        <f t="shared" si="566"/>
        <v>0</v>
      </c>
      <c r="KU279" s="224">
        <f>+'PPFF 2022'!JD279</f>
        <v>0</v>
      </c>
      <c r="KV279" s="225">
        <f>+'PPFF 2022'!JE279</f>
        <v>0</v>
      </c>
      <c r="KW279" s="212">
        <f t="shared" si="567"/>
        <v>0</v>
      </c>
      <c r="KX279" s="224">
        <f>+'PPFF 2022'!JK279</f>
        <v>0</v>
      </c>
      <c r="KY279" s="230">
        <f>+'PPFF 2022'!JL279</f>
        <v>0</v>
      </c>
      <c r="KZ279" s="224">
        <f>+'PPFF 2022'!JM279</f>
        <v>0</v>
      </c>
      <c r="LA279" s="230">
        <f>+'PPFF 2022'!JN279</f>
        <v>0</v>
      </c>
      <c r="LB279" s="224">
        <f>+'PPFF 2022'!JO279</f>
        <v>0</v>
      </c>
      <c r="LC279" s="230">
        <f>+'PPFF 2022'!JP279</f>
        <v>0</v>
      </c>
      <c r="LD279" s="224">
        <f>+'PPFF 2022'!JQ279</f>
        <v>0</v>
      </c>
      <c r="LE279" s="230">
        <f>+'PPFF 2022'!JR279</f>
        <v>0</v>
      </c>
      <c r="LF279" s="224">
        <f>+'PPFF 2022'!JS279</f>
        <v>0</v>
      </c>
      <c r="LG279" s="230">
        <f>+'PPFF 2022'!JT279</f>
        <v>0</v>
      </c>
      <c r="LH279" s="224">
        <f>+'PPFF 2022'!JU279</f>
        <v>0</v>
      </c>
      <c r="LI279" s="230">
        <f>+'PPFF 2022'!JV279</f>
        <v>0</v>
      </c>
      <c r="LJ279" s="224">
        <f>+'PPFF 2022'!JW279</f>
        <v>0</v>
      </c>
      <c r="LK279" s="230">
        <f>+'PPFF 2022'!JX279</f>
        <v>0</v>
      </c>
      <c r="LL279" s="224">
        <f>+'PPFF 2022'!JY279</f>
        <v>0</v>
      </c>
      <c r="LM279" s="230">
        <f>+'PPFF 2022'!JZ279</f>
        <v>0</v>
      </c>
      <c r="LN279" s="224">
        <f>+'PPFF 2022'!KA279</f>
        <v>0</v>
      </c>
      <c r="LO279" s="230">
        <f>+'PPFF 2022'!KB279</f>
        <v>0</v>
      </c>
      <c r="LP279" s="224">
        <f>+'PPFF 2022'!KC279</f>
        <v>0</v>
      </c>
      <c r="LQ279" s="230">
        <f>+'PPFF 2022'!KD279</f>
        <v>0</v>
      </c>
      <c r="LR279" s="224">
        <f>+'PPFF 2022'!KE279</f>
        <v>0</v>
      </c>
      <c r="LS279" s="230">
        <f>+'PPFF 2022'!KF279</f>
        <v>0</v>
      </c>
      <c r="LT279" s="224">
        <f>+'PPFF 2022'!KG279</f>
        <v>0</v>
      </c>
      <c r="LU279" s="230">
        <f>+'PPFF 2022'!KH279</f>
        <v>0</v>
      </c>
      <c r="LV279" s="234">
        <f>+'PPFF 2022'!KN279</f>
        <v>0</v>
      </c>
      <c r="LW279" s="234">
        <f>+'PPFF 2022'!KP279</f>
        <v>0</v>
      </c>
      <c r="LX279" s="234">
        <f>+'PPFF 2022'!KR279</f>
        <v>0</v>
      </c>
      <c r="LY279" s="234">
        <f>+'PPFF 2022'!KT279</f>
        <v>0</v>
      </c>
      <c r="LZ279" s="234">
        <f>+'PPFF 2022'!KV279</f>
        <v>0</v>
      </c>
      <c r="MA279" s="234">
        <f>+'PPFF 2022'!KX279</f>
        <v>0</v>
      </c>
      <c r="MB279" s="234">
        <f>+'PPFF 2022'!KZ279</f>
        <v>0</v>
      </c>
      <c r="MC279" s="234">
        <f>+'PPFF 2022'!LB279</f>
        <v>0</v>
      </c>
      <c r="MD279" s="234">
        <f>+'PPFF 2022'!LD279</f>
        <v>0</v>
      </c>
      <c r="ME279" s="234">
        <f>+'PPFF 2022'!LF279</f>
        <v>0</v>
      </c>
      <c r="MF279" s="234">
        <f>+'PPFF 2022'!LH279</f>
        <v>0</v>
      </c>
      <c r="MG279" s="234">
        <f>+'PPFF 2022'!LJ279</f>
        <v>0</v>
      </c>
      <c r="MH279" s="190">
        <f>+'PPFF 2022'!LN279/6</f>
        <v>0</v>
      </c>
      <c r="MI279" s="190">
        <f>+'PPFF 2022'!LP279/6</f>
        <v>0</v>
      </c>
      <c r="MJ279" s="190">
        <f>+'PPFF 2022'!LR279/6</f>
        <v>0</v>
      </c>
      <c r="MK279" s="190">
        <f>+'PPFF 2022'!LT279/6</f>
        <v>0</v>
      </c>
      <c r="ML279" s="190">
        <f>+'PPFF 2022'!LV279/6</f>
        <v>0</v>
      </c>
      <c r="MM279" s="190">
        <f>+'PPFF 2022'!LX279/6</f>
        <v>0</v>
      </c>
      <c r="MN279" s="239">
        <f>+'PPFF 2022'!LZ279/6</f>
        <v>0</v>
      </c>
      <c r="MO279" s="190">
        <f>+'PPFF 2022'!MB279/6</f>
        <v>0</v>
      </c>
      <c r="MP279" s="190">
        <f>+'PPFF 2022'!MD279/6</f>
        <v>0</v>
      </c>
      <c r="MQ279" s="190">
        <f>+'PPFF 2022'!MF279/6</f>
        <v>0</v>
      </c>
      <c r="MR279" s="190">
        <f>+'PPFF 2022'!MH279/6</f>
        <v>0</v>
      </c>
      <c r="MS279" s="190">
        <f>+'PPFF 2022'!MJ279/6</f>
        <v>0</v>
      </c>
      <c r="MT279" s="104">
        <f>+'PPFF 2022'!MN279</f>
        <v>0</v>
      </c>
      <c r="MU279" s="104">
        <f>+'PPFF 2022'!MP279</f>
        <v>0</v>
      </c>
      <c r="MV279" s="104">
        <f>+'PPFF 2022'!MR279</f>
        <v>0</v>
      </c>
      <c r="MW279" s="104">
        <f>+'PPFF 2022'!MT279</f>
        <v>0</v>
      </c>
      <c r="MX279" s="104">
        <f>+'PPFF 2022'!MV279</f>
        <v>0</v>
      </c>
      <c r="MY279" s="104">
        <f>+'PPFF 2022'!MX279</f>
        <v>0</v>
      </c>
      <c r="MZ279" s="104">
        <f>+'PPFF 2022'!MZ279</f>
        <v>0</v>
      </c>
      <c r="NA279" s="104">
        <f>+'PPFF 2022'!NB279</f>
        <v>0</v>
      </c>
      <c r="NB279" s="104">
        <f>+'PPFF 2022'!ND279</f>
        <v>0</v>
      </c>
      <c r="NC279" s="104">
        <f>+'PPFF 2022'!NF279</f>
        <v>0</v>
      </c>
      <c r="ND279" s="104">
        <f>+'PPFF 2022'!NH279</f>
        <v>0</v>
      </c>
      <c r="NE279" s="104">
        <f>+'PPFF 2022'!NJ279</f>
        <v>0</v>
      </c>
    </row>
    <row r="280" spans="1:369" s="88" customFormat="1" ht="10.5" x14ac:dyDescent="0.25">
      <c r="A280" s="89" t="s">
        <v>1</v>
      </c>
      <c r="B280" s="90" t="s">
        <v>95</v>
      </c>
      <c r="C280" s="90">
        <v>400</v>
      </c>
      <c r="D280" s="90" t="s">
        <v>349</v>
      </c>
      <c r="E280" s="91" t="s">
        <v>302</v>
      </c>
      <c r="F280" s="92" t="s">
        <v>95</v>
      </c>
      <c r="G280" s="92" t="s">
        <v>352</v>
      </c>
      <c r="H280" s="155">
        <v>280</v>
      </c>
      <c r="I280" s="92" t="s">
        <v>480</v>
      </c>
      <c r="J280" s="171">
        <f>+'PPFF 2022'!J280+'PPFF 2022'!K280</f>
        <v>0</v>
      </c>
      <c r="K280" s="171">
        <f>+'PPFF 2022'!L280+'PPFF 2022'!M280</f>
        <v>0</v>
      </c>
      <c r="L280" s="171">
        <f>+'PPFF 2022'!N280+'PPFF 2022'!O280</f>
        <v>0</v>
      </c>
      <c r="M280" s="171">
        <f>+'PPFF 2022'!P280+'PPFF 2022'!Q280</f>
        <v>0</v>
      </c>
      <c r="N280" s="171">
        <f>+'PPFF 2022'!R280+'PPFF 2022'!S280</f>
        <v>0</v>
      </c>
      <c r="O280" s="171">
        <f>+'PPFF 2022'!T280+'PPFF 2022'!U280</f>
        <v>0</v>
      </c>
      <c r="P280" s="171">
        <f>+'PPFF 2022'!V280+'PPFF 2022'!W280</f>
        <v>0</v>
      </c>
      <c r="Q280" s="171">
        <f>+'PPFF 2022'!X280+'PPFF 2022'!Y280</f>
        <v>0</v>
      </c>
      <c r="R280" s="171">
        <f>+'PPFF 2022'!Z280+'PPFF 2022'!AA280</f>
        <v>0</v>
      </c>
      <c r="S280" s="171">
        <f>+'PPFF 2022'!AB280+'PPFF 2022'!AC280</f>
        <v>0</v>
      </c>
      <c r="T280" s="171">
        <f>+'PPFF 2022'!AD280+'PPFF 2022'!AE280</f>
        <v>0</v>
      </c>
      <c r="U280" s="171">
        <f>+'PPFF 2022'!AF280+'PPFF 2022'!AG280</f>
        <v>0</v>
      </c>
      <c r="V280" s="93">
        <f>+'PPFF 2022'!AM280</f>
        <v>0</v>
      </c>
      <c r="W280" s="95">
        <f>+'PPFF 2022'!AN280</f>
        <v>0</v>
      </c>
      <c r="X280" s="98">
        <f>+('PPFF 2022'!AM280+'PPFF 2022'!AN280)/13</f>
        <v>0</v>
      </c>
      <c r="Y280" s="93">
        <f>+'PPFF 2022'!AO280</f>
        <v>0</v>
      </c>
      <c r="Z280" s="95">
        <f>+'PPFF 2022'!AP280</f>
        <v>0</v>
      </c>
      <c r="AA280" s="98">
        <f>+('PPFF 2022'!AO280+'PPFF 2022'!AP280)/13</f>
        <v>0</v>
      </c>
      <c r="AB280" s="93">
        <f>+'PPFF 2022'!AQ280</f>
        <v>0</v>
      </c>
      <c r="AC280" s="95">
        <f>+'PPFF 2022'!AR280</f>
        <v>0</v>
      </c>
      <c r="AD280" s="98">
        <f t="shared" si="474"/>
        <v>0</v>
      </c>
      <c r="AE280" s="93">
        <f>+'PPFF 2022'!AS280</f>
        <v>0</v>
      </c>
      <c r="AF280" s="95">
        <f>+'PPFF 2022'!AT280</f>
        <v>0</v>
      </c>
      <c r="AG280" s="98">
        <f t="shared" si="475"/>
        <v>0</v>
      </c>
      <c r="AH280" s="93">
        <f>+'PPFF 2022'!AU280</f>
        <v>0</v>
      </c>
      <c r="AI280" s="95">
        <f>+'PPFF 2022'!AV280</f>
        <v>0</v>
      </c>
      <c r="AJ280" s="98">
        <f t="shared" si="476"/>
        <v>0</v>
      </c>
      <c r="AK280" s="93">
        <f>+'PPFF 2022'!AW280</f>
        <v>0</v>
      </c>
      <c r="AL280" s="95">
        <f>+'PPFF 2022'!AX280</f>
        <v>0</v>
      </c>
      <c r="AM280" s="98">
        <f t="shared" si="477"/>
        <v>0</v>
      </c>
      <c r="AN280" s="93">
        <f>+'PPFF 2022'!AY280</f>
        <v>0</v>
      </c>
      <c r="AO280" s="95">
        <f>+'PPFF 2022'!AZ280</f>
        <v>0</v>
      </c>
      <c r="AP280" s="98">
        <f t="shared" si="478"/>
        <v>0</v>
      </c>
      <c r="AQ280" s="93">
        <f>+'PPFF 2022'!BA280</f>
        <v>0</v>
      </c>
      <c r="AR280" s="95">
        <f>+'PPFF 2022'!BB280</f>
        <v>0</v>
      </c>
      <c r="AS280" s="98">
        <f t="shared" si="479"/>
        <v>0</v>
      </c>
      <c r="AT280" s="93">
        <f>+'PPFF 2022'!BC280</f>
        <v>0</v>
      </c>
      <c r="AU280" s="95">
        <f>+'PPFF 2022'!BD280</f>
        <v>0</v>
      </c>
      <c r="AV280" s="98">
        <f t="shared" si="480"/>
        <v>0</v>
      </c>
      <c r="AW280" s="93">
        <f>+'PPFF 2022'!BE280</f>
        <v>0</v>
      </c>
      <c r="AX280" s="95">
        <f>+'PPFF 2022'!BF280</f>
        <v>0</v>
      </c>
      <c r="AY280" s="98">
        <f t="shared" si="481"/>
        <v>0</v>
      </c>
      <c r="AZ280" s="93">
        <f>+'PPFF 2022'!BG280</f>
        <v>0</v>
      </c>
      <c r="BA280" s="95">
        <f>+'PPFF 2022'!BH280</f>
        <v>0</v>
      </c>
      <c r="BB280" s="98">
        <f t="shared" si="482"/>
        <v>0</v>
      </c>
      <c r="BC280" s="93">
        <f>+'PPFF 2022'!BI280</f>
        <v>0</v>
      </c>
      <c r="BD280" s="95">
        <f>+'PPFF 2022'!BJ280</f>
        <v>0</v>
      </c>
      <c r="BE280" s="97">
        <f t="shared" si="483"/>
        <v>0</v>
      </c>
      <c r="BF280" s="107">
        <f>+'PPFF 2022'!BP280</f>
        <v>0</v>
      </c>
      <c r="BG280" s="97">
        <f>+'PPFF 2022'!BQ280</f>
        <v>0</v>
      </c>
      <c r="BH280" s="182">
        <f t="shared" si="484"/>
        <v>0</v>
      </c>
      <c r="BI280" s="107">
        <f>+'PPFF 2022'!BR280</f>
        <v>0</v>
      </c>
      <c r="BJ280" s="97">
        <f>+'PPFF 2022'!BS280</f>
        <v>0</v>
      </c>
      <c r="BK280" s="182">
        <f t="shared" si="485"/>
        <v>0</v>
      </c>
      <c r="BL280" s="107">
        <f>+'PPFF 2022'!BT280</f>
        <v>0</v>
      </c>
      <c r="BM280" s="97">
        <f>+'PPFF 2022'!BU280</f>
        <v>0</v>
      </c>
      <c r="BN280" s="182">
        <f t="shared" si="486"/>
        <v>0</v>
      </c>
      <c r="BO280" s="107">
        <f>+'PPFF 2022'!BV280</f>
        <v>0</v>
      </c>
      <c r="BP280" s="97">
        <f>+'PPFF 2022'!BW280</f>
        <v>0</v>
      </c>
      <c r="BQ280" s="182">
        <f t="shared" si="487"/>
        <v>0</v>
      </c>
      <c r="BR280" s="107">
        <f>+'PPFF 2022'!BX280</f>
        <v>0</v>
      </c>
      <c r="BS280" s="97">
        <f>+'PPFF 2022'!BY280</f>
        <v>0</v>
      </c>
      <c r="BT280" s="182">
        <f t="shared" si="488"/>
        <v>0</v>
      </c>
      <c r="BU280" s="107">
        <f>+'PPFF 2022'!BZ280</f>
        <v>0</v>
      </c>
      <c r="BV280" s="97">
        <f>+'PPFF 2022'!CA280</f>
        <v>0</v>
      </c>
      <c r="BW280" s="182">
        <f t="shared" si="489"/>
        <v>0</v>
      </c>
      <c r="BX280" s="107">
        <f>+'PPFF 2022'!CB280</f>
        <v>0</v>
      </c>
      <c r="BY280" s="97">
        <f>+'PPFF 2022'!CC280</f>
        <v>0</v>
      </c>
      <c r="BZ280" s="182">
        <f t="shared" si="490"/>
        <v>0</v>
      </c>
      <c r="CA280" s="107">
        <f>+'PPFF 2022'!CD280</f>
        <v>0</v>
      </c>
      <c r="CB280" s="97">
        <f>+'PPFF 2022'!CE280</f>
        <v>0</v>
      </c>
      <c r="CC280" s="182">
        <f t="shared" si="491"/>
        <v>0</v>
      </c>
      <c r="CD280" s="107">
        <f>+'PPFF 2022'!CF280</f>
        <v>0</v>
      </c>
      <c r="CE280" s="97">
        <f>+'PPFF 2022'!CG280</f>
        <v>0</v>
      </c>
      <c r="CF280" s="182">
        <f t="shared" si="492"/>
        <v>0</v>
      </c>
      <c r="CG280" s="107">
        <f>+'PPFF 2022'!CH280</f>
        <v>0</v>
      </c>
      <c r="CH280" s="97">
        <f>+'PPFF 2022'!CI280</f>
        <v>0</v>
      </c>
      <c r="CI280" s="182">
        <f t="shared" si="493"/>
        <v>0</v>
      </c>
      <c r="CJ280" s="107">
        <f>+'PPFF 2022'!CJ280</f>
        <v>0</v>
      </c>
      <c r="CK280" s="97">
        <f>+'PPFF 2022'!CK280</f>
        <v>0</v>
      </c>
      <c r="CL280" s="182">
        <f t="shared" si="494"/>
        <v>0</v>
      </c>
      <c r="CM280" s="107">
        <f>+'PPFF 2022'!CL280</f>
        <v>0</v>
      </c>
      <c r="CN280" s="97">
        <f>+'PPFF 2022'!CM280</f>
        <v>0</v>
      </c>
      <c r="CO280" s="187">
        <f t="shared" si="495"/>
        <v>0</v>
      </c>
      <c r="CP280" s="109">
        <f>+'PPFF 2022'!CS280</f>
        <v>0</v>
      </c>
      <c r="CQ280" s="111">
        <f>+'PPFF 2022'!CT280</f>
        <v>0</v>
      </c>
      <c r="CR280" s="98">
        <f t="shared" si="496"/>
        <v>0</v>
      </c>
      <c r="CS280" s="109">
        <f>+'PPFF 2022'!CU280</f>
        <v>0</v>
      </c>
      <c r="CT280" s="111">
        <f>+'PPFF 2022'!CV280</f>
        <v>0</v>
      </c>
      <c r="CU280" s="98">
        <f t="shared" si="497"/>
        <v>0</v>
      </c>
      <c r="CV280" s="109">
        <f>+'PPFF 2022'!CW280</f>
        <v>0</v>
      </c>
      <c r="CW280" s="111">
        <f>+'PPFF 2022'!CX280</f>
        <v>0</v>
      </c>
      <c r="CX280" s="98">
        <f t="shared" si="498"/>
        <v>0</v>
      </c>
      <c r="CY280" s="109">
        <f>+'PPFF 2022'!CY280</f>
        <v>0</v>
      </c>
      <c r="CZ280" s="111">
        <f>+'PPFF 2022'!CZ280</f>
        <v>0</v>
      </c>
      <c r="DA280" s="98">
        <f t="shared" si="499"/>
        <v>0</v>
      </c>
      <c r="DB280" s="109">
        <f>+'PPFF 2022'!DA280</f>
        <v>0</v>
      </c>
      <c r="DC280" s="111">
        <f>+'PPFF 2022'!DB280</f>
        <v>0</v>
      </c>
      <c r="DD280" s="98">
        <f t="shared" si="500"/>
        <v>0</v>
      </c>
      <c r="DE280" s="109">
        <f>+'PPFF 2022'!DC280</f>
        <v>0</v>
      </c>
      <c r="DF280" s="111">
        <f>+'PPFF 2022'!DD280</f>
        <v>0</v>
      </c>
      <c r="DG280" s="98">
        <f t="shared" si="501"/>
        <v>0</v>
      </c>
      <c r="DH280" s="109">
        <f>+'PPFF 2022'!DE280</f>
        <v>0</v>
      </c>
      <c r="DI280" s="111">
        <f>+'PPFF 2022'!DF280</f>
        <v>0</v>
      </c>
      <c r="DJ280" s="98">
        <f t="shared" si="502"/>
        <v>0</v>
      </c>
      <c r="DK280" s="109">
        <f>+'PPFF 2022'!DG280</f>
        <v>0</v>
      </c>
      <c r="DL280" s="111">
        <f>+'PPFF 2022'!DH280</f>
        <v>0</v>
      </c>
      <c r="DM280" s="98">
        <f t="shared" si="503"/>
        <v>0</v>
      </c>
      <c r="DN280" s="109">
        <f>+'PPFF 2022'!DI280</f>
        <v>0</v>
      </c>
      <c r="DO280" s="111">
        <f>+'PPFF 2022'!DJ280</f>
        <v>0</v>
      </c>
      <c r="DP280" s="98">
        <f t="shared" si="504"/>
        <v>0</v>
      </c>
      <c r="DQ280" s="109">
        <f>+'PPFF 2022'!DK280</f>
        <v>0</v>
      </c>
      <c r="DR280" s="111">
        <f>+'PPFF 2022'!DL280</f>
        <v>0</v>
      </c>
      <c r="DS280" s="98">
        <f t="shared" si="505"/>
        <v>0</v>
      </c>
      <c r="DT280" s="109">
        <f>+'PPFF 2022'!DM280</f>
        <v>0</v>
      </c>
      <c r="DU280" s="111">
        <f>+'PPFF 2022'!DN280</f>
        <v>0</v>
      </c>
      <c r="DV280" s="98">
        <f t="shared" si="506"/>
        <v>0</v>
      </c>
      <c r="DW280" s="109">
        <f>+'PPFF 2022'!DO280</f>
        <v>0</v>
      </c>
      <c r="DX280" s="111">
        <f>+'PPFF 2022'!DP280</f>
        <v>0</v>
      </c>
      <c r="DY280" s="107">
        <f t="shared" si="507"/>
        <v>0</v>
      </c>
      <c r="DZ280" s="109">
        <f>+'PPFF 2022'!DV280</f>
        <v>0</v>
      </c>
      <c r="EA280" s="111">
        <f>+'PPFF 2022'!DW280</f>
        <v>0</v>
      </c>
      <c r="EB280" s="98">
        <f t="shared" si="508"/>
        <v>0</v>
      </c>
      <c r="EC280" s="111">
        <f>+'PPFF 2022'!DX280</f>
        <v>0</v>
      </c>
      <c r="ED280" s="111">
        <f>+'PPFF 2022'!DY280</f>
        <v>0</v>
      </c>
      <c r="EE280" s="98">
        <f t="shared" si="509"/>
        <v>0</v>
      </c>
      <c r="EF280" s="111">
        <f>+'PPFF 2022'!DZ280</f>
        <v>0</v>
      </c>
      <c r="EG280" s="111">
        <f>+'PPFF 2022'!EA280</f>
        <v>0</v>
      </c>
      <c r="EH280" s="98">
        <f t="shared" si="510"/>
        <v>0</v>
      </c>
      <c r="EI280" s="111">
        <f>+'PPFF 2022'!EB280</f>
        <v>0</v>
      </c>
      <c r="EJ280" s="111">
        <f>+'PPFF 2022'!EC280</f>
        <v>0</v>
      </c>
      <c r="EK280" s="98">
        <f t="shared" si="511"/>
        <v>0</v>
      </c>
      <c r="EL280" s="111">
        <f>+'PPFF 2022'!ED280</f>
        <v>0</v>
      </c>
      <c r="EM280" s="111">
        <f>+'PPFF 2022'!EE280</f>
        <v>0</v>
      </c>
      <c r="EN280" s="98">
        <f t="shared" si="512"/>
        <v>0</v>
      </c>
      <c r="EO280" s="111">
        <f>+'PPFF 2022'!EF280</f>
        <v>0</v>
      </c>
      <c r="EP280" s="111">
        <f>+'PPFF 2022'!EG280</f>
        <v>0</v>
      </c>
      <c r="EQ280" s="98">
        <f t="shared" si="513"/>
        <v>0</v>
      </c>
      <c r="ER280" s="111">
        <f>+'PPFF 2022'!EH280</f>
        <v>0</v>
      </c>
      <c r="ES280" s="111">
        <f>+'PPFF 2022'!EI280</f>
        <v>0</v>
      </c>
      <c r="ET280" s="98">
        <f t="shared" si="514"/>
        <v>0</v>
      </c>
      <c r="EU280" s="111">
        <f>+'PPFF 2022'!EJ280</f>
        <v>0</v>
      </c>
      <c r="EV280" s="111">
        <f>+'PPFF 2022'!EK280</f>
        <v>0</v>
      </c>
      <c r="EW280" s="98">
        <f t="shared" si="515"/>
        <v>0</v>
      </c>
      <c r="EX280" s="111">
        <f>+'PPFF 2022'!EL280</f>
        <v>0</v>
      </c>
      <c r="EY280" s="111">
        <f>+'PPFF 2022'!EM280</f>
        <v>0</v>
      </c>
      <c r="EZ280" s="98">
        <f t="shared" si="516"/>
        <v>0</v>
      </c>
      <c r="FA280" s="111">
        <f>+'PPFF 2022'!EN280</f>
        <v>0</v>
      </c>
      <c r="FB280" s="111">
        <f>+'PPFF 2022'!EO280</f>
        <v>0</v>
      </c>
      <c r="FC280" s="98">
        <f t="shared" si="517"/>
        <v>0</v>
      </c>
      <c r="FD280" s="111">
        <f>+'PPFF 2022'!EP280</f>
        <v>0</v>
      </c>
      <c r="FE280" s="111">
        <f>+'PPFF 2022'!EQ280</f>
        <v>0</v>
      </c>
      <c r="FF280" s="98">
        <f t="shared" si="518"/>
        <v>0</v>
      </c>
      <c r="FG280" s="111">
        <f>+'PPFF 2022'!ER280</f>
        <v>0</v>
      </c>
      <c r="FH280" s="111">
        <f>+'PPFF 2022'!ES280</f>
        <v>0</v>
      </c>
      <c r="FI280" s="97">
        <f t="shared" si="519"/>
        <v>0</v>
      </c>
      <c r="FJ280" s="108">
        <f>+'PPFF 2022'!EY280</f>
        <v>0</v>
      </c>
      <c r="FK280" s="103">
        <f>+'PPFF 2022'!EZ280</f>
        <v>0</v>
      </c>
      <c r="FL280" s="193">
        <f t="shared" si="520"/>
        <v>0</v>
      </c>
      <c r="FM280" s="203">
        <f>+'PPFF 2022'!FA280</f>
        <v>0</v>
      </c>
      <c r="FN280" s="204">
        <f>+'PPFF 2022'!FB280</f>
        <v>0</v>
      </c>
      <c r="FO280" s="202">
        <f t="shared" si="521"/>
        <v>0</v>
      </c>
      <c r="FP280" s="203">
        <f>+'PPFF 2022'!FC280</f>
        <v>0</v>
      </c>
      <c r="FQ280" s="204">
        <f>+'PPFF 2022'!FD280</f>
        <v>0</v>
      </c>
      <c r="FR280" s="202">
        <f t="shared" si="522"/>
        <v>0</v>
      </c>
      <c r="FS280" s="203">
        <f>+'PPFF 2022'!FE280</f>
        <v>0</v>
      </c>
      <c r="FT280" s="204">
        <f>+'PPFF 2022'!FF280</f>
        <v>0</v>
      </c>
      <c r="FU280" s="202">
        <f t="shared" si="523"/>
        <v>0</v>
      </c>
      <c r="FV280" s="203">
        <f>+'PPFF 2022'!FG280</f>
        <v>0</v>
      </c>
      <c r="FW280" s="204">
        <f>+'PPFF 2022'!FH280</f>
        <v>0</v>
      </c>
      <c r="FX280" s="202">
        <f t="shared" si="524"/>
        <v>0</v>
      </c>
      <c r="FY280" s="203">
        <f>+'PPFF 2022'!FI280</f>
        <v>0</v>
      </c>
      <c r="FZ280" s="204">
        <f>+'PPFF 2022'!FJ280</f>
        <v>0</v>
      </c>
      <c r="GA280" s="202">
        <f t="shared" si="525"/>
        <v>0</v>
      </c>
      <c r="GB280" s="203">
        <f>+'PPFF 2022'!FK280</f>
        <v>0</v>
      </c>
      <c r="GC280" s="204">
        <f>+'PPFF 2022'!FL280</f>
        <v>0</v>
      </c>
      <c r="GD280" s="202">
        <f t="shared" si="526"/>
        <v>0</v>
      </c>
      <c r="GE280" s="203">
        <f>+'PPFF 2022'!FM280</f>
        <v>0</v>
      </c>
      <c r="GF280" s="204">
        <f>+'PPFF 2022'!FN280</f>
        <v>0</v>
      </c>
      <c r="GG280" s="202">
        <f t="shared" si="527"/>
        <v>0</v>
      </c>
      <c r="GH280" s="203">
        <f>+'PPFF 2022'!FO280</f>
        <v>0</v>
      </c>
      <c r="GI280" s="204">
        <f>+'PPFF 2022'!FP280</f>
        <v>0</v>
      </c>
      <c r="GJ280" s="202">
        <f t="shared" si="528"/>
        <v>0</v>
      </c>
      <c r="GK280" s="203">
        <f>+'PPFF 2022'!FQ280</f>
        <v>0</v>
      </c>
      <c r="GL280" s="204">
        <f>+'PPFF 2022'!FR280</f>
        <v>0</v>
      </c>
      <c r="GM280" s="202">
        <f t="shared" si="529"/>
        <v>0</v>
      </c>
      <c r="GN280" s="203">
        <f>+'PPFF 2022'!FS280</f>
        <v>0</v>
      </c>
      <c r="GO280" s="204">
        <f>+'PPFF 2022'!FT280</f>
        <v>0</v>
      </c>
      <c r="GP280" s="202">
        <f t="shared" si="530"/>
        <v>0</v>
      </c>
      <c r="GQ280" s="203">
        <f>+'PPFF 2022'!FU280</f>
        <v>0</v>
      </c>
      <c r="GR280" s="204">
        <f>+'PPFF 2022'!FV280</f>
        <v>0</v>
      </c>
      <c r="GS280" s="209">
        <f t="shared" si="531"/>
        <v>0</v>
      </c>
      <c r="GT280" s="203">
        <f>+'PPFF 2022'!GB280</f>
        <v>0</v>
      </c>
      <c r="GU280" s="204">
        <f>+'PPFF 2022'!GC280</f>
        <v>0</v>
      </c>
      <c r="GV280" s="202">
        <f t="shared" si="532"/>
        <v>0</v>
      </c>
      <c r="GW280" s="203">
        <f>+'PPFF 2022'!GD280</f>
        <v>0</v>
      </c>
      <c r="GX280" s="204">
        <f>+'PPFF 2022'!GE280</f>
        <v>0</v>
      </c>
      <c r="GY280" s="202">
        <f t="shared" si="533"/>
        <v>0</v>
      </c>
      <c r="GZ280" s="203">
        <f>+'PPFF 2022'!GF280</f>
        <v>0</v>
      </c>
      <c r="HA280" s="204">
        <f>+'PPFF 2022'!GG280</f>
        <v>0</v>
      </c>
      <c r="HB280" s="202">
        <f t="shared" si="534"/>
        <v>0</v>
      </c>
      <c r="HC280" s="203">
        <f>+'PPFF 2022'!GH280</f>
        <v>0</v>
      </c>
      <c r="HD280" s="204">
        <f>+'PPFF 2022'!GI280</f>
        <v>0</v>
      </c>
      <c r="HE280" s="202">
        <f t="shared" si="535"/>
        <v>0</v>
      </c>
      <c r="HF280" s="203">
        <f>+'PPFF 2022'!GJ280</f>
        <v>0</v>
      </c>
      <c r="HG280" s="204">
        <f>+'PPFF 2022'!GK280</f>
        <v>0</v>
      </c>
      <c r="HH280" s="202">
        <f t="shared" si="536"/>
        <v>0</v>
      </c>
      <c r="HI280" s="203">
        <f>+'PPFF 2022'!GL280</f>
        <v>0</v>
      </c>
      <c r="HJ280" s="204">
        <f>+'PPFF 2022'!GM280</f>
        <v>0</v>
      </c>
      <c r="HK280" s="202">
        <f t="shared" si="537"/>
        <v>0</v>
      </c>
      <c r="HL280" s="203">
        <f>+'PPFF 2022'!GN280</f>
        <v>0</v>
      </c>
      <c r="HM280" s="204">
        <f>+'PPFF 2022'!GO280</f>
        <v>0</v>
      </c>
      <c r="HN280" s="202">
        <f t="shared" si="538"/>
        <v>0</v>
      </c>
      <c r="HO280" s="203">
        <f>+'PPFF 2022'!GP280</f>
        <v>0</v>
      </c>
      <c r="HP280" s="204">
        <f>+'PPFF 2022'!GQ280</f>
        <v>0</v>
      </c>
      <c r="HQ280" s="202">
        <f t="shared" si="539"/>
        <v>0</v>
      </c>
      <c r="HR280" s="203">
        <f>+'PPFF 2022'!GR280</f>
        <v>0</v>
      </c>
      <c r="HS280" s="204">
        <f>+'PPFF 2022'!GS280</f>
        <v>0</v>
      </c>
      <c r="HT280" s="202">
        <f t="shared" si="540"/>
        <v>0</v>
      </c>
      <c r="HU280" s="203">
        <f>+'PPFF 2022'!GT280</f>
        <v>0</v>
      </c>
      <c r="HV280" s="204">
        <f>+'PPFF 2022'!GU280</f>
        <v>0</v>
      </c>
      <c r="HW280" s="202">
        <f t="shared" si="541"/>
        <v>0</v>
      </c>
      <c r="HX280" s="203">
        <f>+'PPFF 2022'!GV280</f>
        <v>0</v>
      </c>
      <c r="HY280" s="204">
        <f>+'PPFF 2022'!GW280</f>
        <v>0</v>
      </c>
      <c r="HZ280" s="202">
        <f t="shared" si="542"/>
        <v>0</v>
      </c>
      <c r="IA280" s="203">
        <f>+'PPFF 2022'!GX280</f>
        <v>0</v>
      </c>
      <c r="IB280" s="204">
        <f>+'PPFF 2022'!GY280</f>
        <v>0</v>
      </c>
      <c r="IC280" s="209">
        <f t="shared" si="543"/>
        <v>0</v>
      </c>
      <c r="ID280" s="203">
        <f>+'PPFF 2022'!HE280</f>
        <v>0</v>
      </c>
      <c r="IE280" s="204">
        <f>+'PPFF 2022'!HF280</f>
        <v>0</v>
      </c>
      <c r="IF280" s="215">
        <f t="shared" si="544"/>
        <v>0</v>
      </c>
      <c r="IG280" s="203">
        <f>+'PPFF 2022'!HG280</f>
        <v>0</v>
      </c>
      <c r="IH280" s="204">
        <f>+'PPFF 2022'!HH280</f>
        <v>0</v>
      </c>
      <c r="II280" s="215">
        <f t="shared" si="545"/>
        <v>0</v>
      </c>
      <c r="IJ280" s="203">
        <f>+'PPFF 2022'!HI280</f>
        <v>0</v>
      </c>
      <c r="IK280" s="204">
        <f>+'PPFF 2022'!HJ280</f>
        <v>0</v>
      </c>
      <c r="IL280" s="215">
        <f t="shared" si="546"/>
        <v>0</v>
      </c>
      <c r="IM280" s="203">
        <f>+'PPFF 2022'!HK280</f>
        <v>0</v>
      </c>
      <c r="IN280" s="204">
        <f>+'PPFF 2022'!HL280</f>
        <v>0</v>
      </c>
      <c r="IO280" s="215">
        <f t="shared" si="547"/>
        <v>0</v>
      </c>
      <c r="IP280" s="203">
        <f>+'PPFF 2022'!HM280</f>
        <v>0</v>
      </c>
      <c r="IQ280" s="204">
        <f>+'PPFF 2022'!HN280</f>
        <v>0</v>
      </c>
      <c r="IR280" s="215">
        <f t="shared" si="548"/>
        <v>0</v>
      </c>
      <c r="IS280" s="203">
        <f>+'PPFF 2022'!HO280</f>
        <v>0</v>
      </c>
      <c r="IT280" s="204">
        <f>+'PPFF 2022'!HP280</f>
        <v>0</v>
      </c>
      <c r="IU280" s="215">
        <f t="shared" si="549"/>
        <v>0</v>
      </c>
      <c r="IV280" s="203">
        <f>+'PPFF 2022'!HQ280</f>
        <v>0</v>
      </c>
      <c r="IW280" s="204">
        <f>+'PPFF 2022'!HR280</f>
        <v>0</v>
      </c>
      <c r="IX280" s="215">
        <f t="shared" si="550"/>
        <v>0</v>
      </c>
      <c r="IY280" s="203">
        <f>+'PPFF 2022'!HS280</f>
        <v>0</v>
      </c>
      <c r="IZ280" s="204">
        <f>+'PPFF 2022'!HT280</f>
        <v>0</v>
      </c>
      <c r="JA280" s="215">
        <f t="shared" si="551"/>
        <v>0</v>
      </c>
      <c r="JB280" s="203">
        <f>+'PPFF 2022'!HU280</f>
        <v>0</v>
      </c>
      <c r="JC280" s="204">
        <f>+'PPFF 2022'!HV280</f>
        <v>0</v>
      </c>
      <c r="JD280" s="215">
        <f t="shared" si="552"/>
        <v>0</v>
      </c>
      <c r="JE280" s="203">
        <f>+'PPFF 2022'!HW280</f>
        <v>0</v>
      </c>
      <c r="JF280" s="204">
        <f>+'PPFF 2022'!HX280</f>
        <v>0</v>
      </c>
      <c r="JG280" s="215">
        <f t="shared" si="553"/>
        <v>0</v>
      </c>
      <c r="JH280" s="203">
        <f>+'PPFF 2022'!HY280</f>
        <v>0</v>
      </c>
      <c r="JI280" s="204">
        <f>+'PPFF 2022'!HZ280</f>
        <v>0</v>
      </c>
      <c r="JJ280" s="215">
        <f t="shared" si="554"/>
        <v>0</v>
      </c>
      <c r="JK280" s="203">
        <f>+'PPFF 2022'!IA280</f>
        <v>0</v>
      </c>
      <c r="JL280" s="204">
        <f>+'PPFF 2022'!IB280</f>
        <v>0</v>
      </c>
      <c r="JM280" s="218">
        <f t="shared" si="555"/>
        <v>0</v>
      </c>
      <c r="JN280" s="224">
        <f>+'PPFF 2022'!IH280</f>
        <v>0</v>
      </c>
      <c r="JO280" s="225">
        <f>+'PPFF 2022'!II280</f>
        <v>0</v>
      </c>
      <c r="JP280" s="212">
        <f t="shared" si="556"/>
        <v>0</v>
      </c>
      <c r="JQ280" s="224">
        <f>+'PPFF 2022'!IJ280</f>
        <v>0</v>
      </c>
      <c r="JR280" s="225">
        <f>+'PPFF 2022'!IK280</f>
        <v>0</v>
      </c>
      <c r="JS280" s="212">
        <f t="shared" si="557"/>
        <v>0</v>
      </c>
      <c r="JT280" s="224">
        <f>+'PPFF 2022'!IL280</f>
        <v>0</v>
      </c>
      <c r="JU280" s="225">
        <f>+'PPFF 2022'!IM280</f>
        <v>0</v>
      </c>
      <c r="JV280" s="212">
        <f t="shared" si="558"/>
        <v>0</v>
      </c>
      <c r="JW280" s="224">
        <f>+'PPFF 2022'!IN280</f>
        <v>0</v>
      </c>
      <c r="JX280" s="225">
        <f>+'PPFF 2022'!IO280</f>
        <v>0</v>
      </c>
      <c r="JY280" s="212">
        <f t="shared" si="559"/>
        <v>0</v>
      </c>
      <c r="JZ280" s="224">
        <f>+'PPFF 2022'!IP280</f>
        <v>0</v>
      </c>
      <c r="KA280" s="225">
        <f>+'PPFF 2022'!IQ280</f>
        <v>0</v>
      </c>
      <c r="KB280" s="212">
        <f t="shared" si="560"/>
        <v>0</v>
      </c>
      <c r="KC280" s="224">
        <f>+'PPFF 2022'!IR280</f>
        <v>0</v>
      </c>
      <c r="KD280" s="225">
        <f>+'PPFF 2022'!IS280</f>
        <v>0</v>
      </c>
      <c r="KE280" s="212">
        <f t="shared" si="561"/>
        <v>0</v>
      </c>
      <c r="KF280" s="224">
        <f>+'PPFF 2022'!IT280</f>
        <v>0</v>
      </c>
      <c r="KG280" s="225">
        <f>+'PPFF 2022'!IU280</f>
        <v>0</v>
      </c>
      <c r="KH280" s="212">
        <f t="shared" si="562"/>
        <v>0</v>
      </c>
      <c r="KI280" s="224">
        <f>+'PPFF 2022'!IV280</f>
        <v>0</v>
      </c>
      <c r="KJ280" s="225">
        <f>+'PPFF 2022'!IW280</f>
        <v>0</v>
      </c>
      <c r="KK280" s="212">
        <f t="shared" si="563"/>
        <v>0</v>
      </c>
      <c r="KL280" s="224">
        <f>+'PPFF 2022'!IX280</f>
        <v>0</v>
      </c>
      <c r="KM280" s="225">
        <f>+'PPFF 2022'!IY280</f>
        <v>0</v>
      </c>
      <c r="KN280" s="212">
        <f t="shared" si="564"/>
        <v>0</v>
      </c>
      <c r="KO280" s="224">
        <f>+'PPFF 2022'!IZ280</f>
        <v>0</v>
      </c>
      <c r="KP280" s="225">
        <f>+'PPFF 2022'!JA280</f>
        <v>0</v>
      </c>
      <c r="KQ280" s="212">
        <f t="shared" si="565"/>
        <v>0</v>
      </c>
      <c r="KR280" s="224">
        <f>+'PPFF 2022'!JB280</f>
        <v>0</v>
      </c>
      <c r="KS280" s="225">
        <f>+'PPFF 2022'!JC280</f>
        <v>0</v>
      </c>
      <c r="KT280" s="212">
        <f t="shared" si="566"/>
        <v>0</v>
      </c>
      <c r="KU280" s="224">
        <f>+'PPFF 2022'!JD280</f>
        <v>0</v>
      </c>
      <c r="KV280" s="225">
        <f>+'PPFF 2022'!JE280</f>
        <v>0</v>
      </c>
      <c r="KW280" s="212">
        <f t="shared" si="567"/>
        <v>0</v>
      </c>
      <c r="KX280" s="224">
        <f>+'PPFF 2022'!JK280</f>
        <v>0</v>
      </c>
      <c r="KY280" s="230">
        <f>+'PPFF 2022'!JL280</f>
        <v>0</v>
      </c>
      <c r="KZ280" s="224">
        <f>+'PPFF 2022'!JM280</f>
        <v>0</v>
      </c>
      <c r="LA280" s="230">
        <f>+'PPFF 2022'!JN280</f>
        <v>0</v>
      </c>
      <c r="LB280" s="224">
        <f>+'PPFF 2022'!JO280</f>
        <v>0</v>
      </c>
      <c r="LC280" s="230">
        <f>+'PPFF 2022'!JP280</f>
        <v>0</v>
      </c>
      <c r="LD280" s="224">
        <f>+'PPFF 2022'!JQ280</f>
        <v>0</v>
      </c>
      <c r="LE280" s="230">
        <f>+'PPFF 2022'!JR280</f>
        <v>0</v>
      </c>
      <c r="LF280" s="224">
        <f>+'PPFF 2022'!JS280</f>
        <v>0</v>
      </c>
      <c r="LG280" s="230">
        <f>+'PPFF 2022'!JT280</f>
        <v>0</v>
      </c>
      <c r="LH280" s="224">
        <f>+'PPFF 2022'!JU280</f>
        <v>0</v>
      </c>
      <c r="LI280" s="230">
        <f>+'PPFF 2022'!JV280</f>
        <v>0</v>
      </c>
      <c r="LJ280" s="224">
        <f>+'PPFF 2022'!JW280</f>
        <v>0</v>
      </c>
      <c r="LK280" s="230">
        <f>+'PPFF 2022'!JX280</f>
        <v>0</v>
      </c>
      <c r="LL280" s="224">
        <f>+'PPFF 2022'!JY280</f>
        <v>0</v>
      </c>
      <c r="LM280" s="230">
        <f>+'PPFF 2022'!JZ280</f>
        <v>0</v>
      </c>
      <c r="LN280" s="224">
        <f>+'PPFF 2022'!KA280</f>
        <v>0</v>
      </c>
      <c r="LO280" s="230">
        <f>+'PPFF 2022'!KB280</f>
        <v>0</v>
      </c>
      <c r="LP280" s="224">
        <f>+'PPFF 2022'!KC280</f>
        <v>0</v>
      </c>
      <c r="LQ280" s="230">
        <f>+'PPFF 2022'!KD280</f>
        <v>0</v>
      </c>
      <c r="LR280" s="224">
        <f>+'PPFF 2022'!KE280</f>
        <v>0</v>
      </c>
      <c r="LS280" s="230">
        <f>+'PPFF 2022'!KF280</f>
        <v>0</v>
      </c>
      <c r="LT280" s="224">
        <f>+'PPFF 2022'!KG280</f>
        <v>0</v>
      </c>
      <c r="LU280" s="230">
        <f>+'PPFF 2022'!KH280</f>
        <v>0</v>
      </c>
      <c r="LV280" s="234">
        <f>+'PPFF 2022'!KN280</f>
        <v>0</v>
      </c>
      <c r="LW280" s="234">
        <f>+'PPFF 2022'!KP280</f>
        <v>0</v>
      </c>
      <c r="LX280" s="234">
        <f>+'PPFF 2022'!KR280</f>
        <v>0</v>
      </c>
      <c r="LY280" s="234">
        <f>+'PPFF 2022'!KT280</f>
        <v>0</v>
      </c>
      <c r="LZ280" s="234">
        <f>+'PPFF 2022'!KV280</f>
        <v>0</v>
      </c>
      <c r="MA280" s="234">
        <f>+'PPFF 2022'!KX280</f>
        <v>0</v>
      </c>
      <c r="MB280" s="234">
        <f>+'PPFF 2022'!KZ280</f>
        <v>0</v>
      </c>
      <c r="MC280" s="234">
        <f>+'PPFF 2022'!LB280</f>
        <v>0</v>
      </c>
      <c r="MD280" s="234">
        <f>+'PPFF 2022'!LD280</f>
        <v>0</v>
      </c>
      <c r="ME280" s="234">
        <f>+'PPFF 2022'!LF280</f>
        <v>0</v>
      </c>
      <c r="MF280" s="234">
        <f>+'PPFF 2022'!LH280</f>
        <v>0</v>
      </c>
      <c r="MG280" s="234">
        <f>+'PPFF 2022'!LJ280</f>
        <v>0</v>
      </c>
      <c r="MH280" s="190">
        <f>+'PPFF 2022'!LN280/6</f>
        <v>0</v>
      </c>
      <c r="MI280" s="190">
        <f>+'PPFF 2022'!LP280/6</f>
        <v>0</v>
      </c>
      <c r="MJ280" s="190">
        <f>+'PPFF 2022'!LR280/6</f>
        <v>0</v>
      </c>
      <c r="MK280" s="190">
        <f>+'PPFF 2022'!LT280/6</f>
        <v>0</v>
      </c>
      <c r="ML280" s="190">
        <f>+'PPFF 2022'!LV280/6</f>
        <v>0</v>
      </c>
      <c r="MM280" s="190">
        <f>+'PPFF 2022'!LX280/6</f>
        <v>0</v>
      </c>
      <c r="MN280" s="239">
        <f>+'PPFF 2022'!LZ280/6</f>
        <v>0</v>
      </c>
      <c r="MO280" s="190">
        <f>+'PPFF 2022'!MB280/6</f>
        <v>0</v>
      </c>
      <c r="MP280" s="190">
        <f>+'PPFF 2022'!MD280/6</f>
        <v>0</v>
      </c>
      <c r="MQ280" s="190">
        <f>+'PPFF 2022'!MF280/6</f>
        <v>0</v>
      </c>
      <c r="MR280" s="190">
        <f>+'PPFF 2022'!MH280/6</f>
        <v>0</v>
      </c>
      <c r="MS280" s="190">
        <f>+'PPFF 2022'!MJ280/6</f>
        <v>0</v>
      </c>
      <c r="MT280" s="104">
        <f>+'PPFF 2022'!MN280</f>
        <v>0</v>
      </c>
      <c r="MU280" s="104">
        <f>+'PPFF 2022'!MP280</f>
        <v>0</v>
      </c>
      <c r="MV280" s="104">
        <f>+'PPFF 2022'!MR280</f>
        <v>0</v>
      </c>
      <c r="MW280" s="104">
        <f>+'PPFF 2022'!MT280</f>
        <v>0</v>
      </c>
      <c r="MX280" s="104">
        <f>+'PPFF 2022'!MV280</f>
        <v>0</v>
      </c>
      <c r="MY280" s="104">
        <f>+'PPFF 2022'!MX280</f>
        <v>0</v>
      </c>
      <c r="MZ280" s="104">
        <f>+'PPFF 2022'!MZ280</f>
        <v>0</v>
      </c>
      <c r="NA280" s="104">
        <f>+'PPFF 2022'!NB280</f>
        <v>0</v>
      </c>
      <c r="NB280" s="104">
        <f>+'PPFF 2022'!ND280</f>
        <v>0</v>
      </c>
      <c r="NC280" s="104">
        <f>+'PPFF 2022'!NF280</f>
        <v>0</v>
      </c>
      <c r="ND280" s="104">
        <f>+'PPFF 2022'!NH280</f>
        <v>0</v>
      </c>
      <c r="NE280" s="104">
        <f>+'PPFF 2022'!NJ280</f>
        <v>0</v>
      </c>
    </row>
    <row r="281" spans="1:369" s="88" customFormat="1" ht="10.5" x14ac:dyDescent="0.25">
      <c r="A281" s="89" t="s">
        <v>1</v>
      </c>
      <c r="B281" s="90" t="s">
        <v>95</v>
      </c>
      <c r="C281" s="90">
        <v>400</v>
      </c>
      <c r="D281" s="90" t="s">
        <v>349</v>
      </c>
      <c r="E281" s="91" t="s">
        <v>302</v>
      </c>
      <c r="F281" s="92" t="s">
        <v>95</v>
      </c>
      <c r="G281" s="92" t="s">
        <v>352</v>
      </c>
      <c r="H281" s="155">
        <v>281</v>
      </c>
      <c r="I281" s="92" t="s">
        <v>100</v>
      </c>
      <c r="J281" s="171">
        <f>+'PPFF 2022'!J281+'PPFF 2022'!K281</f>
        <v>0</v>
      </c>
      <c r="K281" s="171">
        <f>+'PPFF 2022'!L281+'PPFF 2022'!M281</f>
        <v>0</v>
      </c>
      <c r="L281" s="171">
        <f>+'PPFF 2022'!N281+'PPFF 2022'!O281</f>
        <v>0</v>
      </c>
      <c r="M281" s="171">
        <f>+'PPFF 2022'!P281+'PPFF 2022'!Q281</f>
        <v>0</v>
      </c>
      <c r="N281" s="171">
        <f>+'PPFF 2022'!R281+'PPFF 2022'!S281</f>
        <v>0</v>
      </c>
      <c r="O281" s="171">
        <f>+'PPFF 2022'!T281+'PPFF 2022'!U281</f>
        <v>0</v>
      </c>
      <c r="P281" s="171">
        <f>+'PPFF 2022'!V281+'PPFF 2022'!W281</f>
        <v>0</v>
      </c>
      <c r="Q281" s="171">
        <f>+'PPFF 2022'!X281+'PPFF 2022'!Y281</f>
        <v>0</v>
      </c>
      <c r="R281" s="171">
        <f>+'PPFF 2022'!Z281+'PPFF 2022'!AA281</f>
        <v>0</v>
      </c>
      <c r="S281" s="171">
        <f>+'PPFF 2022'!AB281+'PPFF 2022'!AC281</f>
        <v>0</v>
      </c>
      <c r="T281" s="171">
        <f>+'PPFF 2022'!AD281+'PPFF 2022'!AE281</f>
        <v>0</v>
      </c>
      <c r="U281" s="171">
        <f>+'PPFF 2022'!AF281+'PPFF 2022'!AG281</f>
        <v>0</v>
      </c>
      <c r="V281" s="93">
        <f>+'PPFF 2022'!AM281</f>
        <v>0</v>
      </c>
      <c r="W281" s="95">
        <f>+'PPFF 2022'!AN281</f>
        <v>0</v>
      </c>
      <c r="X281" s="98">
        <f>+('PPFF 2022'!AM281+'PPFF 2022'!AN281)/13</f>
        <v>0</v>
      </c>
      <c r="Y281" s="93">
        <f>+'PPFF 2022'!AO281</f>
        <v>0</v>
      </c>
      <c r="Z281" s="95">
        <f>+'PPFF 2022'!AP281</f>
        <v>0</v>
      </c>
      <c r="AA281" s="98">
        <f>+('PPFF 2022'!AO281+'PPFF 2022'!AP281)/13</f>
        <v>0</v>
      </c>
      <c r="AB281" s="93">
        <f>+'PPFF 2022'!AQ281</f>
        <v>0</v>
      </c>
      <c r="AC281" s="95">
        <f>+'PPFF 2022'!AR281</f>
        <v>0</v>
      </c>
      <c r="AD281" s="98">
        <f t="shared" si="474"/>
        <v>0</v>
      </c>
      <c r="AE281" s="93">
        <f>+'PPFF 2022'!AS281</f>
        <v>0</v>
      </c>
      <c r="AF281" s="95">
        <f>+'PPFF 2022'!AT281</f>
        <v>0</v>
      </c>
      <c r="AG281" s="98">
        <f t="shared" si="475"/>
        <v>0</v>
      </c>
      <c r="AH281" s="93">
        <f>+'PPFF 2022'!AU281</f>
        <v>0</v>
      </c>
      <c r="AI281" s="95">
        <f>+'PPFF 2022'!AV281</f>
        <v>0</v>
      </c>
      <c r="AJ281" s="98">
        <f t="shared" si="476"/>
        <v>0</v>
      </c>
      <c r="AK281" s="93">
        <f>+'PPFF 2022'!AW281</f>
        <v>0</v>
      </c>
      <c r="AL281" s="95">
        <f>+'PPFF 2022'!AX281</f>
        <v>0</v>
      </c>
      <c r="AM281" s="98">
        <f t="shared" si="477"/>
        <v>0</v>
      </c>
      <c r="AN281" s="93">
        <f>+'PPFF 2022'!AY281</f>
        <v>0</v>
      </c>
      <c r="AO281" s="95">
        <f>+'PPFF 2022'!AZ281</f>
        <v>0</v>
      </c>
      <c r="AP281" s="98">
        <f t="shared" si="478"/>
        <v>0</v>
      </c>
      <c r="AQ281" s="93">
        <f>+'PPFF 2022'!BA281</f>
        <v>0</v>
      </c>
      <c r="AR281" s="95">
        <f>+'PPFF 2022'!BB281</f>
        <v>0</v>
      </c>
      <c r="AS281" s="98">
        <f t="shared" si="479"/>
        <v>0</v>
      </c>
      <c r="AT281" s="93">
        <f>+'PPFF 2022'!BC281</f>
        <v>0</v>
      </c>
      <c r="AU281" s="95">
        <f>+'PPFF 2022'!BD281</f>
        <v>0</v>
      </c>
      <c r="AV281" s="98">
        <f t="shared" si="480"/>
        <v>0</v>
      </c>
      <c r="AW281" s="93">
        <f>+'PPFF 2022'!BE281</f>
        <v>0</v>
      </c>
      <c r="AX281" s="95">
        <f>+'PPFF 2022'!BF281</f>
        <v>0</v>
      </c>
      <c r="AY281" s="98">
        <f t="shared" si="481"/>
        <v>0</v>
      </c>
      <c r="AZ281" s="93">
        <f>+'PPFF 2022'!BG281</f>
        <v>0</v>
      </c>
      <c r="BA281" s="95">
        <f>+'PPFF 2022'!BH281</f>
        <v>0</v>
      </c>
      <c r="BB281" s="98">
        <f t="shared" si="482"/>
        <v>0</v>
      </c>
      <c r="BC281" s="93">
        <f>+'PPFF 2022'!BI281</f>
        <v>0</v>
      </c>
      <c r="BD281" s="95">
        <f>+'PPFF 2022'!BJ281</f>
        <v>0</v>
      </c>
      <c r="BE281" s="97">
        <f t="shared" si="483"/>
        <v>0</v>
      </c>
      <c r="BF281" s="107">
        <f>+'PPFF 2022'!BP281</f>
        <v>0</v>
      </c>
      <c r="BG281" s="97">
        <f>+'PPFF 2022'!BQ281</f>
        <v>0</v>
      </c>
      <c r="BH281" s="182">
        <f t="shared" si="484"/>
        <v>0</v>
      </c>
      <c r="BI281" s="107">
        <f>+'PPFF 2022'!BR281</f>
        <v>0</v>
      </c>
      <c r="BJ281" s="97">
        <f>+'PPFF 2022'!BS281</f>
        <v>0</v>
      </c>
      <c r="BK281" s="182">
        <f t="shared" si="485"/>
        <v>0</v>
      </c>
      <c r="BL281" s="107">
        <f>+'PPFF 2022'!BT281</f>
        <v>0</v>
      </c>
      <c r="BM281" s="97">
        <f>+'PPFF 2022'!BU281</f>
        <v>0</v>
      </c>
      <c r="BN281" s="182">
        <f t="shared" si="486"/>
        <v>0</v>
      </c>
      <c r="BO281" s="107">
        <f>+'PPFF 2022'!BV281</f>
        <v>0</v>
      </c>
      <c r="BP281" s="97">
        <f>+'PPFF 2022'!BW281</f>
        <v>0</v>
      </c>
      <c r="BQ281" s="182">
        <f t="shared" si="487"/>
        <v>0</v>
      </c>
      <c r="BR281" s="107">
        <f>+'PPFF 2022'!BX281</f>
        <v>0</v>
      </c>
      <c r="BS281" s="97">
        <f>+'PPFF 2022'!BY281</f>
        <v>0</v>
      </c>
      <c r="BT281" s="182">
        <f t="shared" si="488"/>
        <v>0</v>
      </c>
      <c r="BU281" s="107">
        <f>+'PPFF 2022'!BZ281</f>
        <v>0</v>
      </c>
      <c r="BV281" s="97">
        <f>+'PPFF 2022'!CA281</f>
        <v>0</v>
      </c>
      <c r="BW281" s="182">
        <f t="shared" si="489"/>
        <v>0</v>
      </c>
      <c r="BX281" s="107">
        <f>+'PPFF 2022'!CB281</f>
        <v>0</v>
      </c>
      <c r="BY281" s="97">
        <f>+'PPFF 2022'!CC281</f>
        <v>0</v>
      </c>
      <c r="BZ281" s="182">
        <f t="shared" si="490"/>
        <v>0</v>
      </c>
      <c r="CA281" s="107">
        <f>+'PPFF 2022'!CD281</f>
        <v>0</v>
      </c>
      <c r="CB281" s="97">
        <f>+'PPFF 2022'!CE281</f>
        <v>0</v>
      </c>
      <c r="CC281" s="182">
        <f t="shared" si="491"/>
        <v>0</v>
      </c>
      <c r="CD281" s="107">
        <f>+'PPFF 2022'!CF281</f>
        <v>0</v>
      </c>
      <c r="CE281" s="97">
        <f>+'PPFF 2022'!CG281</f>
        <v>0</v>
      </c>
      <c r="CF281" s="182">
        <f t="shared" si="492"/>
        <v>0</v>
      </c>
      <c r="CG281" s="107">
        <f>+'PPFF 2022'!CH281</f>
        <v>0</v>
      </c>
      <c r="CH281" s="97">
        <f>+'PPFF 2022'!CI281</f>
        <v>0</v>
      </c>
      <c r="CI281" s="182">
        <f t="shared" si="493"/>
        <v>0</v>
      </c>
      <c r="CJ281" s="107">
        <f>+'PPFF 2022'!CJ281</f>
        <v>0</v>
      </c>
      <c r="CK281" s="97">
        <f>+'PPFF 2022'!CK281</f>
        <v>0</v>
      </c>
      <c r="CL281" s="182">
        <f t="shared" si="494"/>
        <v>0</v>
      </c>
      <c r="CM281" s="107">
        <f>+'PPFF 2022'!CL281</f>
        <v>0</v>
      </c>
      <c r="CN281" s="97">
        <f>+'PPFF 2022'!CM281</f>
        <v>0</v>
      </c>
      <c r="CO281" s="187">
        <f t="shared" si="495"/>
        <v>0</v>
      </c>
      <c r="CP281" s="109">
        <f>+'PPFF 2022'!CS281</f>
        <v>0</v>
      </c>
      <c r="CQ281" s="111">
        <f>+'PPFF 2022'!CT281</f>
        <v>0</v>
      </c>
      <c r="CR281" s="98">
        <f t="shared" si="496"/>
        <v>0</v>
      </c>
      <c r="CS281" s="109">
        <f>+'PPFF 2022'!CU281</f>
        <v>0</v>
      </c>
      <c r="CT281" s="111">
        <f>+'PPFF 2022'!CV281</f>
        <v>0</v>
      </c>
      <c r="CU281" s="98">
        <f t="shared" si="497"/>
        <v>0</v>
      </c>
      <c r="CV281" s="109">
        <f>+'PPFF 2022'!CW281</f>
        <v>0</v>
      </c>
      <c r="CW281" s="111">
        <f>+'PPFF 2022'!CX281</f>
        <v>0</v>
      </c>
      <c r="CX281" s="98">
        <f t="shared" si="498"/>
        <v>0</v>
      </c>
      <c r="CY281" s="109">
        <f>+'PPFF 2022'!CY281</f>
        <v>0</v>
      </c>
      <c r="CZ281" s="111">
        <f>+'PPFF 2022'!CZ281</f>
        <v>0</v>
      </c>
      <c r="DA281" s="98">
        <f t="shared" si="499"/>
        <v>0</v>
      </c>
      <c r="DB281" s="109">
        <f>+'PPFF 2022'!DA281</f>
        <v>0</v>
      </c>
      <c r="DC281" s="111">
        <f>+'PPFF 2022'!DB281</f>
        <v>0</v>
      </c>
      <c r="DD281" s="98">
        <f t="shared" si="500"/>
        <v>0</v>
      </c>
      <c r="DE281" s="109">
        <f>+'PPFF 2022'!DC281</f>
        <v>0</v>
      </c>
      <c r="DF281" s="111">
        <f>+'PPFF 2022'!DD281</f>
        <v>0</v>
      </c>
      <c r="DG281" s="98">
        <f t="shared" si="501"/>
        <v>0</v>
      </c>
      <c r="DH281" s="109">
        <f>+'PPFF 2022'!DE281</f>
        <v>0</v>
      </c>
      <c r="DI281" s="111">
        <f>+'PPFF 2022'!DF281</f>
        <v>0</v>
      </c>
      <c r="DJ281" s="98">
        <f t="shared" si="502"/>
        <v>0</v>
      </c>
      <c r="DK281" s="109">
        <f>+'PPFF 2022'!DG281</f>
        <v>0</v>
      </c>
      <c r="DL281" s="111">
        <f>+'PPFF 2022'!DH281</f>
        <v>0</v>
      </c>
      <c r="DM281" s="98">
        <f t="shared" si="503"/>
        <v>0</v>
      </c>
      <c r="DN281" s="109">
        <f>+'PPFF 2022'!DI281</f>
        <v>0</v>
      </c>
      <c r="DO281" s="111">
        <f>+'PPFF 2022'!DJ281</f>
        <v>0</v>
      </c>
      <c r="DP281" s="98">
        <f t="shared" si="504"/>
        <v>0</v>
      </c>
      <c r="DQ281" s="109">
        <f>+'PPFF 2022'!DK281</f>
        <v>0</v>
      </c>
      <c r="DR281" s="111">
        <f>+'PPFF 2022'!DL281</f>
        <v>0</v>
      </c>
      <c r="DS281" s="98">
        <f t="shared" si="505"/>
        <v>0</v>
      </c>
      <c r="DT281" s="109">
        <f>+'PPFF 2022'!DM281</f>
        <v>0</v>
      </c>
      <c r="DU281" s="111">
        <f>+'PPFF 2022'!DN281</f>
        <v>0</v>
      </c>
      <c r="DV281" s="98">
        <f t="shared" si="506"/>
        <v>0</v>
      </c>
      <c r="DW281" s="109">
        <f>+'PPFF 2022'!DO281</f>
        <v>0</v>
      </c>
      <c r="DX281" s="111">
        <f>+'PPFF 2022'!DP281</f>
        <v>0</v>
      </c>
      <c r="DY281" s="107">
        <f t="shared" si="507"/>
        <v>0</v>
      </c>
      <c r="DZ281" s="109">
        <f>+'PPFF 2022'!DV281</f>
        <v>0</v>
      </c>
      <c r="EA281" s="111">
        <f>+'PPFF 2022'!DW281</f>
        <v>0</v>
      </c>
      <c r="EB281" s="98">
        <f t="shared" si="508"/>
        <v>0</v>
      </c>
      <c r="EC281" s="111">
        <f>+'PPFF 2022'!DX281</f>
        <v>0</v>
      </c>
      <c r="ED281" s="111">
        <f>+'PPFF 2022'!DY281</f>
        <v>0</v>
      </c>
      <c r="EE281" s="98">
        <f t="shared" si="509"/>
        <v>0</v>
      </c>
      <c r="EF281" s="111">
        <f>+'PPFF 2022'!DZ281</f>
        <v>0</v>
      </c>
      <c r="EG281" s="111">
        <f>+'PPFF 2022'!EA281</f>
        <v>0</v>
      </c>
      <c r="EH281" s="98">
        <f t="shared" si="510"/>
        <v>0</v>
      </c>
      <c r="EI281" s="111">
        <f>+'PPFF 2022'!EB281</f>
        <v>0</v>
      </c>
      <c r="EJ281" s="111">
        <f>+'PPFF 2022'!EC281</f>
        <v>0</v>
      </c>
      <c r="EK281" s="98">
        <f t="shared" si="511"/>
        <v>0</v>
      </c>
      <c r="EL281" s="111">
        <f>+'PPFF 2022'!ED281</f>
        <v>0</v>
      </c>
      <c r="EM281" s="111">
        <f>+'PPFF 2022'!EE281</f>
        <v>0</v>
      </c>
      <c r="EN281" s="98">
        <f t="shared" si="512"/>
        <v>0</v>
      </c>
      <c r="EO281" s="111">
        <f>+'PPFF 2022'!EF281</f>
        <v>0</v>
      </c>
      <c r="EP281" s="111">
        <f>+'PPFF 2022'!EG281</f>
        <v>0</v>
      </c>
      <c r="EQ281" s="98">
        <f t="shared" si="513"/>
        <v>0</v>
      </c>
      <c r="ER281" s="111">
        <f>+'PPFF 2022'!EH281</f>
        <v>0</v>
      </c>
      <c r="ES281" s="111">
        <f>+'PPFF 2022'!EI281</f>
        <v>0</v>
      </c>
      <c r="ET281" s="98">
        <f t="shared" si="514"/>
        <v>0</v>
      </c>
      <c r="EU281" s="111">
        <f>+'PPFF 2022'!EJ281</f>
        <v>0</v>
      </c>
      <c r="EV281" s="111">
        <f>+'PPFF 2022'!EK281</f>
        <v>0</v>
      </c>
      <c r="EW281" s="98">
        <f t="shared" si="515"/>
        <v>0</v>
      </c>
      <c r="EX281" s="111">
        <f>+'PPFF 2022'!EL281</f>
        <v>0</v>
      </c>
      <c r="EY281" s="111">
        <f>+'PPFF 2022'!EM281</f>
        <v>0</v>
      </c>
      <c r="EZ281" s="98">
        <f t="shared" si="516"/>
        <v>0</v>
      </c>
      <c r="FA281" s="111">
        <f>+'PPFF 2022'!EN281</f>
        <v>0</v>
      </c>
      <c r="FB281" s="111">
        <f>+'PPFF 2022'!EO281</f>
        <v>0</v>
      </c>
      <c r="FC281" s="98">
        <f t="shared" si="517"/>
        <v>0</v>
      </c>
      <c r="FD281" s="111">
        <f>+'PPFF 2022'!EP281</f>
        <v>0</v>
      </c>
      <c r="FE281" s="111">
        <f>+'PPFF 2022'!EQ281</f>
        <v>0</v>
      </c>
      <c r="FF281" s="98">
        <f t="shared" si="518"/>
        <v>0</v>
      </c>
      <c r="FG281" s="111">
        <f>+'PPFF 2022'!ER281</f>
        <v>0</v>
      </c>
      <c r="FH281" s="111">
        <f>+'PPFF 2022'!ES281</f>
        <v>0</v>
      </c>
      <c r="FI281" s="97">
        <f t="shared" si="519"/>
        <v>0</v>
      </c>
      <c r="FJ281" s="108">
        <f>+'PPFF 2022'!EY281</f>
        <v>0</v>
      </c>
      <c r="FK281" s="103">
        <f>+'PPFF 2022'!EZ281</f>
        <v>0</v>
      </c>
      <c r="FL281" s="193">
        <f t="shared" si="520"/>
        <v>0</v>
      </c>
      <c r="FM281" s="203">
        <f>+'PPFF 2022'!FA281</f>
        <v>0</v>
      </c>
      <c r="FN281" s="204">
        <f>+'PPFF 2022'!FB281</f>
        <v>0</v>
      </c>
      <c r="FO281" s="202">
        <f t="shared" si="521"/>
        <v>0</v>
      </c>
      <c r="FP281" s="203">
        <f>+'PPFF 2022'!FC281</f>
        <v>0</v>
      </c>
      <c r="FQ281" s="204">
        <f>+'PPFF 2022'!FD281</f>
        <v>0</v>
      </c>
      <c r="FR281" s="202">
        <f t="shared" si="522"/>
        <v>0</v>
      </c>
      <c r="FS281" s="203">
        <f>+'PPFF 2022'!FE281</f>
        <v>0</v>
      </c>
      <c r="FT281" s="204">
        <f>+'PPFF 2022'!FF281</f>
        <v>0</v>
      </c>
      <c r="FU281" s="202">
        <f t="shared" si="523"/>
        <v>0</v>
      </c>
      <c r="FV281" s="203">
        <f>+'PPFF 2022'!FG281</f>
        <v>0</v>
      </c>
      <c r="FW281" s="204">
        <f>+'PPFF 2022'!FH281</f>
        <v>0</v>
      </c>
      <c r="FX281" s="202">
        <f t="shared" si="524"/>
        <v>0</v>
      </c>
      <c r="FY281" s="203">
        <f>+'PPFF 2022'!FI281</f>
        <v>0</v>
      </c>
      <c r="FZ281" s="204">
        <f>+'PPFF 2022'!FJ281</f>
        <v>0</v>
      </c>
      <c r="GA281" s="202">
        <f t="shared" si="525"/>
        <v>0</v>
      </c>
      <c r="GB281" s="203">
        <f>+'PPFF 2022'!FK281</f>
        <v>0</v>
      </c>
      <c r="GC281" s="204">
        <f>+'PPFF 2022'!FL281</f>
        <v>0</v>
      </c>
      <c r="GD281" s="202">
        <f t="shared" si="526"/>
        <v>0</v>
      </c>
      <c r="GE281" s="203">
        <f>+'PPFF 2022'!FM281</f>
        <v>0</v>
      </c>
      <c r="GF281" s="204">
        <f>+'PPFF 2022'!FN281</f>
        <v>0</v>
      </c>
      <c r="GG281" s="202">
        <f t="shared" si="527"/>
        <v>0</v>
      </c>
      <c r="GH281" s="203">
        <f>+'PPFF 2022'!FO281</f>
        <v>0</v>
      </c>
      <c r="GI281" s="204">
        <f>+'PPFF 2022'!FP281</f>
        <v>0</v>
      </c>
      <c r="GJ281" s="202">
        <f t="shared" si="528"/>
        <v>0</v>
      </c>
      <c r="GK281" s="203">
        <f>+'PPFF 2022'!FQ281</f>
        <v>0</v>
      </c>
      <c r="GL281" s="204">
        <f>+'PPFF 2022'!FR281</f>
        <v>0</v>
      </c>
      <c r="GM281" s="202">
        <f t="shared" si="529"/>
        <v>0</v>
      </c>
      <c r="GN281" s="203">
        <f>+'PPFF 2022'!FS281</f>
        <v>0</v>
      </c>
      <c r="GO281" s="204">
        <f>+'PPFF 2022'!FT281</f>
        <v>0</v>
      </c>
      <c r="GP281" s="202">
        <f t="shared" si="530"/>
        <v>0</v>
      </c>
      <c r="GQ281" s="203">
        <f>+'PPFF 2022'!FU281</f>
        <v>0</v>
      </c>
      <c r="GR281" s="204">
        <f>+'PPFF 2022'!FV281</f>
        <v>0</v>
      </c>
      <c r="GS281" s="209">
        <f t="shared" si="531"/>
        <v>0</v>
      </c>
      <c r="GT281" s="203">
        <f>+'PPFF 2022'!GB281</f>
        <v>0</v>
      </c>
      <c r="GU281" s="204">
        <f>+'PPFF 2022'!GC281</f>
        <v>0</v>
      </c>
      <c r="GV281" s="202">
        <f t="shared" si="532"/>
        <v>0</v>
      </c>
      <c r="GW281" s="203">
        <f>+'PPFF 2022'!GD281</f>
        <v>0</v>
      </c>
      <c r="GX281" s="204">
        <f>+'PPFF 2022'!GE281</f>
        <v>0</v>
      </c>
      <c r="GY281" s="202">
        <f t="shared" si="533"/>
        <v>0</v>
      </c>
      <c r="GZ281" s="203">
        <f>+'PPFF 2022'!GF281</f>
        <v>0</v>
      </c>
      <c r="HA281" s="204">
        <f>+'PPFF 2022'!GG281</f>
        <v>0</v>
      </c>
      <c r="HB281" s="202">
        <f t="shared" si="534"/>
        <v>0</v>
      </c>
      <c r="HC281" s="203">
        <f>+'PPFF 2022'!GH281</f>
        <v>0</v>
      </c>
      <c r="HD281" s="204">
        <f>+'PPFF 2022'!GI281</f>
        <v>0</v>
      </c>
      <c r="HE281" s="202">
        <f t="shared" si="535"/>
        <v>0</v>
      </c>
      <c r="HF281" s="203">
        <f>+'PPFF 2022'!GJ281</f>
        <v>0</v>
      </c>
      <c r="HG281" s="204">
        <f>+'PPFF 2022'!GK281</f>
        <v>0</v>
      </c>
      <c r="HH281" s="202">
        <f t="shared" si="536"/>
        <v>0</v>
      </c>
      <c r="HI281" s="203">
        <f>+'PPFF 2022'!GL281</f>
        <v>0</v>
      </c>
      <c r="HJ281" s="204">
        <f>+'PPFF 2022'!GM281</f>
        <v>0</v>
      </c>
      <c r="HK281" s="202">
        <f t="shared" si="537"/>
        <v>0</v>
      </c>
      <c r="HL281" s="203">
        <f>+'PPFF 2022'!GN281</f>
        <v>0</v>
      </c>
      <c r="HM281" s="204">
        <f>+'PPFF 2022'!GO281</f>
        <v>0</v>
      </c>
      <c r="HN281" s="202">
        <f t="shared" si="538"/>
        <v>0</v>
      </c>
      <c r="HO281" s="203">
        <f>+'PPFF 2022'!GP281</f>
        <v>0</v>
      </c>
      <c r="HP281" s="204">
        <f>+'PPFF 2022'!GQ281</f>
        <v>0</v>
      </c>
      <c r="HQ281" s="202">
        <f t="shared" si="539"/>
        <v>0</v>
      </c>
      <c r="HR281" s="203">
        <f>+'PPFF 2022'!GR281</f>
        <v>0</v>
      </c>
      <c r="HS281" s="204">
        <f>+'PPFF 2022'!GS281</f>
        <v>0</v>
      </c>
      <c r="HT281" s="202">
        <f t="shared" si="540"/>
        <v>0</v>
      </c>
      <c r="HU281" s="203">
        <f>+'PPFF 2022'!GT281</f>
        <v>0</v>
      </c>
      <c r="HV281" s="204">
        <f>+'PPFF 2022'!GU281</f>
        <v>0</v>
      </c>
      <c r="HW281" s="202">
        <f t="shared" si="541"/>
        <v>0</v>
      </c>
      <c r="HX281" s="203">
        <f>+'PPFF 2022'!GV281</f>
        <v>0</v>
      </c>
      <c r="HY281" s="204">
        <f>+'PPFF 2022'!GW281</f>
        <v>0</v>
      </c>
      <c r="HZ281" s="202">
        <f t="shared" si="542"/>
        <v>0</v>
      </c>
      <c r="IA281" s="203">
        <f>+'PPFF 2022'!GX281</f>
        <v>0</v>
      </c>
      <c r="IB281" s="204">
        <f>+'PPFF 2022'!GY281</f>
        <v>0</v>
      </c>
      <c r="IC281" s="209">
        <f t="shared" si="543"/>
        <v>0</v>
      </c>
      <c r="ID281" s="203">
        <f>+'PPFF 2022'!HE281</f>
        <v>0</v>
      </c>
      <c r="IE281" s="204">
        <f>+'PPFF 2022'!HF281</f>
        <v>0</v>
      </c>
      <c r="IF281" s="215">
        <f t="shared" si="544"/>
        <v>0</v>
      </c>
      <c r="IG281" s="203">
        <f>+'PPFF 2022'!HG281</f>
        <v>0</v>
      </c>
      <c r="IH281" s="204">
        <f>+'PPFF 2022'!HH281</f>
        <v>0</v>
      </c>
      <c r="II281" s="215">
        <f t="shared" si="545"/>
        <v>0</v>
      </c>
      <c r="IJ281" s="203">
        <f>+'PPFF 2022'!HI281</f>
        <v>0</v>
      </c>
      <c r="IK281" s="204">
        <f>+'PPFF 2022'!HJ281</f>
        <v>0</v>
      </c>
      <c r="IL281" s="215">
        <f t="shared" si="546"/>
        <v>0</v>
      </c>
      <c r="IM281" s="203">
        <f>+'PPFF 2022'!HK281</f>
        <v>0</v>
      </c>
      <c r="IN281" s="204">
        <f>+'PPFF 2022'!HL281</f>
        <v>0</v>
      </c>
      <c r="IO281" s="215">
        <f t="shared" si="547"/>
        <v>0</v>
      </c>
      <c r="IP281" s="203">
        <f>+'PPFF 2022'!HM281</f>
        <v>0</v>
      </c>
      <c r="IQ281" s="204">
        <f>+'PPFF 2022'!HN281</f>
        <v>0</v>
      </c>
      <c r="IR281" s="215">
        <f t="shared" si="548"/>
        <v>0</v>
      </c>
      <c r="IS281" s="203">
        <f>+'PPFF 2022'!HO281</f>
        <v>0</v>
      </c>
      <c r="IT281" s="204">
        <f>+'PPFF 2022'!HP281</f>
        <v>0</v>
      </c>
      <c r="IU281" s="215">
        <f t="shared" si="549"/>
        <v>0</v>
      </c>
      <c r="IV281" s="203">
        <f>+'PPFF 2022'!HQ281</f>
        <v>0</v>
      </c>
      <c r="IW281" s="204">
        <f>+'PPFF 2022'!HR281</f>
        <v>0</v>
      </c>
      <c r="IX281" s="215">
        <f t="shared" si="550"/>
        <v>0</v>
      </c>
      <c r="IY281" s="203">
        <f>+'PPFF 2022'!HS281</f>
        <v>0</v>
      </c>
      <c r="IZ281" s="204">
        <f>+'PPFF 2022'!HT281</f>
        <v>0</v>
      </c>
      <c r="JA281" s="215">
        <f t="shared" si="551"/>
        <v>0</v>
      </c>
      <c r="JB281" s="203">
        <f>+'PPFF 2022'!HU281</f>
        <v>0</v>
      </c>
      <c r="JC281" s="204">
        <f>+'PPFF 2022'!HV281</f>
        <v>0</v>
      </c>
      <c r="JD281" s="215">
        <f t="shared" si="552"/>
        <v>0</v>
      </c>
      <c r="JE281" s="203">
        <f>+'PPFF 2022'!HW281</f>
        <v>0</v>
      </c>
      <c r="JF281" s="204">
        <f>+'PPFF 2022'!HX281</f>
        <v>0</v>
      </c>
      <c r="JG281" s="215">
        <f t="shared" si="553"/>
        <v>0</v>
      </c>
      <c r="JH281" s="203">
        <f>+'PPFF 2022'!HY281</f>
        <v>0</v>
      </c>
      <c r="JI281" s="204">
        <f>+'PPFF 2022'!HZ281</f>
        <v>0</v>
      </c>
      <c r="JJ281" s="215">
        <f t="shared" si="554"/>
        <v>0</v>
      </c>
      <c r="JK281" s="203">
        <f>+'PPFF 2022'!IA281</f>
        <v>0</v>
      </c>
      <c r="JL281" s="204">
        <f>+'PPFF 2022'!IB281</f>
        <v>0</v>
      </c>
      <c r="JM281" s="218">
        <f t="shared" si="555"/>
        <v>0</v>
      </c>
      <c r="JN281" s="224">
        <f>+'PPFF 2022'!IH281</f>
        <v>0</v>
      </c>
      <c r="JO281" s="225">
        <f>+'PPFF 2022'!II281</f>
        <v>0</v>
      </c>
      <c r="JP281" s="212">
        <f t="shared" si="556"/>
        <v>0</v>
      </c>
      <c r="JQ281" s="224">
        <f>+'PPFF 2022'!IJ281</f>
        <v>0</v>
      </c>
      <c r="JR281" s="225">
        <f>+'PPFF 2022'!IK281</f>
        <v>0</v>
      </c>
      <c r="JS281" s="212">
        <f t="shared" si="557"/>
        <v>0</v>
      </c>
      <c r="JT281" s="224">
        <f>+'PPFF 2022'!IL281</f>
        <v>0</v>
      </c>
      <c r="JU281" s="225">
        <f>+'PPFF 2022'!IM281</f>
        <v>0</v>
      </c>
      <c r="JV281" s="212">
        <f t="shared" si="558"/>
        <v>0</v>
      </c>
      <c r="JW281" s="224">
        <f>+'PPFF 2022'!IN281</f>
        <v>0</v>
      </c>
      <c r="JX281" s="225">
        <f>+'PPFF 2022'!IO281</f>
        <v>0</v>
      </c>
      <c r="JY281" s="212">
        <f t="shared" si="559"/>
        <v>0</v>
      </c>
      <c r="JZ281" s="224">
        <f>+'PPFF 2022'!IP281</f>
        <v>0</v>
      </c>
      <c r="KA281" s="225">
        <f>+'PPFF 2022'!IQ281</f>
        <v>0</v>
      </c>
      <c r="KB281" s="212">
        <f t="shared" si="560"/>
        <v>0</v>
      </c>
      <c r="KC281" s="224">
        <f>+'PPFF 2022'!IR281</f>
        <v>0</v>
      </c>
      <c r="KD281" s="225">
        <f>+'PPFF 2022'!IS281</f>
        <v>0</v>
      </c>
      <c r="KE281" s="212">
        <f t="shared" si="561"/>
        <v>0</v>
      </c>
      <c r="KF281" s="224">
        <f>+'PPFF 2022'!IT281</f>
        <v>0</v>
      </c>
      <c r="KG281" s="225">
        <f>+'PPFF 2022'!IU281</f>
        <v>0</v>
      </c>
      <c r="KH281" s="212">
        <f t="shared" si="562"/>
        <v>0</v>
      </c>
      <c r="KI281" s="224">
        <f>+'PPFF 2022'!IV281</f>
        <v>0</v>
      </c>
      <c r="KJ281" s="225">
        <f>+'PPFF 2022'!IW281</f>
        <v>0</v>
      </c>
      <c r="KK281" s="212">
        <f t="shared" si="563"/>
        <v>0</v>
      </c>
      <c r="KL281" s="224">
        <f>+'PPFF 2022'!IX281</f>
        <v>0</v>
      </c>
      <c r="KM281" s="225">
        <f>+'PPFF 2022'!IY281</f>
        <v>0</v>
      </c>
      <c r="KN281" s="212">
        <f t="shared" si="564"/>
        <v>0</v>
      </c>
      <c r="KO281" s="224">
        <f>+'PPFF 2022'!IZ281</f>
        <v>0</v>
      </c>
      <c r="KP281" s="225">
        <f>+'PPFF 2022'!JA281</f>
        <v>0</v>
      </c>
      <c r="KQ281" s="212">
        <f t="shared" si="565"/>
        <v>0</v>
      </c>
      <c r="KR281" s="224">
        <f>+'PPFF 2022'!JB281</f>
        <v>0</v>
      </c>
      <c r="KS281" s="225">
        <f>+'PPFF 2022'!JC281</f>
        <v>0</v>
      </c>
      <c r="KT281" s="212">
        <f t="shared" si="566"/>
        <v>0</v>
      </c>
      <c r="KU281" s="224">
        <f>+'PPFF 2022'!JD281</f>
        <v>0</v>
      </c>
      <c r="KV281" s="225">
        <f>+'PPFF 2022'!JE281</f>
        <v>0</v>
      </c>
      <c r="KW281" s="212">
        <f t="shared" si="567"/>
        <v>0</v>
      </c>
      <c r="KX281" s="224">
        <f>+'PPFF 2022'!JK281</f>
        <v>0</v>
      </c>
      <c r="KY281" s="230">
        <f>+'PPFF 2022'!JL281</f>
        <v>0</v>
      </c>
      <c r="KZ281" s="224">
        <f>+'PPFF 2022'!JM281</f>
        <v>0</v>
      </c>
      <c r="LA281" s="230">
        <f>+'PPFF 2022'!JN281</f>
        <v>0</v>
      </c>
      <c r="LB281" s="224">
        <f>+'PPFF 2022'!JO281</f>
        <v>0</v>
      </c>
      <c r="LC281" s="230">
        <f>+'PPFF 2022'!JP281</f>
        <v>0</v>
      </c>
      <c r="LD281" s="224">
        <f>+'PPFF 2022'!JQ281</f>
        <v>0</v>
      </c>
      <c r="LE281" s="230">
        <f>+'PPFF 2022'!JR281</f>
        <v>0</v>
      </c>
      <c r="LF281" s="224">
        <f>+'PPFF 2022'!JS281</f>
        <v>0</v>
      </c>
      <c r="LG281" s="230">
        <f>+'PPFF 2022'!JT281</f>
        <v>0</v>
      </c>
      <c r="LH281" s="224">
        <f>+'PPFF 2022'!JU281</f>
        <v>0</v>
      </c>
      <c r="LI281" s="230">
        <f>+'PPFF 2022'!JV281</f>
        <v>0</v>
      </c>
      <c r="LJ281" s="224">
        <f>+'PPFF 2022'!JW281</f>
        <v>0</v>
      </c>
      <c r="LK281" s="230">
        <f>+'PPFF 2022'!JX281</f>
        <v>0</v>
      </c>
      <c r="LL281" s="224">
        <f>+'PPFF 2022'!JY281</f>
        <v>0</v>
      </c>
      <c r="LM281" s="230">
        <f>+'PPFF 2022'!JZ281</f>
        <v>0</v>
      </c>
      <c r="LN281" s="224">
        <f>+'PPFF 2022'!KA281</f>
        <v>0</v>
      </c>
      <c r="LO281" s="230">
        <f>+'PPFF 2022'!KB281</f>
        <v>0</v>
      </c>
      <c r="LP281" s="224">
        <f>+'PPFF 2022'!KC281</f>
        <v>0</v>
      </c>
      <c r="LQ281" s="230">
        <f>+'PPFF 2022'!KD281</f>
        <v>0</v>
      </c>
      <c r="LR281" s="224">
        <f>+'PPFF 2022'!KE281</f>
        <v>0</v>
      </c>
      <c r="LS281" s="230">
        <f>+'PPFF 2022'!KF281</f>
        <v>0</v>
      </c>
      <c r="LT281" s="224">
        <f>+'PPFF 2022'!KG281</f>
        <v>0</v>
      </c>
      <c r="LU281" s="230">
        <f>+'PPFF 2022'!KH281</f>
        <v>0</v>
      </c>
      <c r="LV281" s="234">
        <f>+'PPFF 2022'!KN281</f>
        <v>0</v>
      </c>
      <c r="LW281" s="234">
        <f>+'PPFF 2022'!KP281</f>
        <v>0</v>
      </c>
      <c r="LX281" s="234">
        <f>+'PPFF 2022'!KR281</f>
        <v>0</v>
      </c>
      <c r="LY281" s="234">
        <f>+'PPFF 2022'!KT281</f>
        <v>0</v>
      </c>
      <c r="LZ281" s="234">
        <f>+'PPFF 2022'!KV281</f>
        <v>0</v>
      </c>
      <c r="MA281" s="234">
        <f>+'PPFF 2022'!KX281</f>
        <v>0</v>
      </c>
      <c r="MB281" s="234">
        <f>+'PPFF 2022'!KZ281</f>
        <v>0</v>
      </c>
      <c r="MC281" s="234">
        <f>+'PPFF 2022'!LB281</f>
        <v>0</v>
      </c>
      <c r="MD281" s="234">
        <f>+'PPFF 2022'!LD281</f>
        <v>0</v>
      </c>
      <c r="ME281" s="234">
        <f>+'PPFF 2022'!LF281</f>
        <v>0</v>
      </c>
      <c r="MF281" s="234">
        <f>+'PPFF 2022'!LH281</f>
        <v>0</v>
      </c>
      <c r="MG281" s="234">
        <f>+'PPFF 2022'!LJ281</f>
        <v>0</v>
      </c>
      <c r="MH281" s="190">
        <f>+'PPFF 2022'!LN281/6</f>
        <v>0</v>
      </c>
      <c r="MI281" s="190">
        <f>+'PPFF 2022'!LP281/6</f>
        <v>0</v>
      </c>
      <c r="MJ281" s="190">
        <f>+'PPFF 2022'!LR281/6</f>
        <v>0</v>
      </c>
      <c r="MK281" s="190">
        <f>+'PPFF 2022'!LT281/6</f>
        <v>0</v>
      </c>
      <c r="ML281" s="190">
        <f>+'PPFF 2022'!LV281/6</f>
        <v>0</v>
      </c>
      <c r="MM281" s="190">
        <f>+'PPFF 2022'!LX281/6</f>
        <v>0</v>
      </c>
      <c r="MN281" s="239">
        <f>+'PPFF 2022'!LZ281/6</f>
        <v>0</v>
      </c>
      <c r="MO281" s="190">
        <f>+'PPFF 2022'!MB281/6</f>
        <v>0</v>
      </c>
      <c r="MP281" s="190">
        <f>+'PPFF 2022'!MD281/6</f>
        <v>0</v>
      </c>
      <c r="MQ281" s="190">
        <f>+'PPFF 2022'!MF281/6</f>
        <v>0</v>
      </c>
      <c r="MR281" s="190">
        <f>+'PPFF 2022'!MH281/6</f>
        <v>0</v>
      </c>
      <c r="MS281" s="190">
        <f>+'PPFF 2022'!MJ281/6</f>
        <v>0</v>
      </c>
      <c r="MT281" s="104">
        <f>+'PPFF 2022'!MN281</f>
        <v>0</v>
      </c>
      <c r="MU281" s="104">
        <f>+'PPFF 2022'!MP281</f>
        <v>0</v>
      </c>
      <c r="MV281" s="104">
        <f>+'PPFF 2022'!MR281</f>
        <v>0</v>
      </c>
      <c r="MW281" s="104">
        <f>+'PPFF 2022'!MT281</f>
        <v>0</v>
      </c>
      <c r="MX281" s="104">
        <f>+'PPFF 2022'!MV281</f>
        <v>0</v>
      </c>
      <c r="MY281" s="104">
        <f>+'PPFF 2022'!MX281</f>
        <v>0</v>
      </c>
      <c r="MZ281" s="104">
        <f>+'PPFF 2022'!MZ281</f>
        <v>0</v>
      </c>
      <c r="NA281" s="104">
        <f>+'PPFF 2022'!NB281</f>
        <v>0</v>
      </c>
      <c r="NB281" s="104">
        <f>+'PPFF 2022'!ND281</f>
        <v>0</v>
      </c>
      <c r="NC281" s="104">
        <f>+'PPFF 2022'!NF281</f>
        <v>0</v>
      </c>
      <c r="ND281" s="104">
        <f>+'PPFF 2022'!NH281</f>
        <v>0</v>
      </c>
      <c r="NE281" s="104">
        <f>+'PPFF 2022'!NJ281</f>
        <v>0</v>
      </c>
    </row>
    <row r="282" spans="1:369" s="88" customFormat="1" ht="10.5" x14ac:dyDescent="0.25">
      <c r="A282" s="89" t="s">
        <v>1</v>
      </c>
      <c r="B282" s="90" t="s">
        <v>95</v>
      </c>
      <c r="C282" s="90">
        <v>400</v>
      </c>
      <c r="D282" s="90" t="s">
        <v>349</v>
      </c>
      <c r="E282" s="91" t="s">
        <v>302</v>
      </c>
      <c r="F282" s="92" t="s">
        <v>95</v>
      </c>
      <c r="G282" s="92" t="s">
        <v>352</v>
      </c>
      <c r="H282" s="155">
        <v>282</v>
      </c>
      <c r="I282" s="92" t="s">
        <v>96</v>
      </c>
      <c r="J282" s="171">
        <f>+'PPFF 2022'!J282+'PPFF 2022'!K282</f>
        <v>0</v>
      </c>
      <c r="K282" s="171">
        <f>+'PPFF 2022'!L282+'PPFF 2022'!M282</f>
        <v>0</v>
      </c>
      <c r="L282" s="171">
        <f>+'PPFF 2022'!N282+'PPFF 2022'!O282</f>
        <v>0</v>
      </c>
      <c r="M282" s="171">
        <f>+'PPFF 2022'!P282+'PPFF 2022'!Q282</f>
        <v>0</v>
      </c>
      <c r="N282" s="171">
        <f>+'PPFF 2022'!R282+'PPFF 2022'!S282</f>
        <v>0</v>
      </c>
      <c r="O282" s="171">
        <f>+'PPFF 2022'!T282+'PPFF 2022'!U282</f>
        <v>0</v>
      </c>
      <c r="P282" s="171">
        <f>+'PPFF 2022'!V282+'PPFF 2022'!W282</f>
        <v>0</v>
      </c>
      <c r="Q282" s="171">
        <f>+'PPFF 2022'!X282+'PPFF 2022'!Y282</f>
        <v>0</v>
      </c>
      <c r="R282" s="171">
        <f>+'PPFF 2022'!Z282+'PPFF 2022'!AA282</f>
        <v>0</v>
      </c>
      <c r="S282" s="171">
        <f>+'PPFF 2022'!AB282+'PPFF 2022'!AC282</f>
        <v>0</v>
      </c>
      <c r="T282" s="171">
        <f>+'PPFF 2022'!AD282+'PPFF 2022'!AE282</f>
        <v>0</v>
      </c>
      <c r="U282" s="171">
        <f>+'PPFF 2022'!AF282+'PPFF 2022'!AG282</f>
        <v>0</v>
      </c>
      <c r="V282" s="93">
        <f>+'PPFF 2022'!AM282</f>
        <v>0</v>
      </c>
      <c r="W282" s="95">
        <f>+'PPFF 2022'!AN282</f>
        <v>0</v>
      </c>
      <c r="X282" s="98">
        <f>+('PPFF 2022'!AM282+'PPFF 2022'!AN282)/13</f>
        <v>0</v>
      </c>
      <c r="Y282" s="93">
        <f>+'PPFF 2022'!AO282</f>
        <v>0</v>
      </c>
      <c r="Z282" s="95">
        <f>+'PPFF 2022'!AP282</f>
        <v>0</v>
      </c>
      <c r="AA282" s="98">
        <f>+('PPFF 2022'!AO282+'PPFF 2022'!AP282)/13</f>
        <v>0</v>
      </c>
      <c r="AB282" s="93">
        <f>+'PPFF 2022'!AQ282</f>
        <v>0</v>
      </c>
      <c r="AC282" s="95">
        <f>+'PPFF 2022'!AR282</f>
        <v>0</v>
      </c>
      <c r="AD282" s="98">
        <f t="shared" si="474"/>
        <v>0</v>
      </c>
      <c r="AE282" s="93">
        <f>+'PPFF 2022'!AS282</f>
        <v>0</v>
      </c>
      <c r="AF282" s="95">
        <f>+'PPFF 2022'!AT282</f>
        <v>0</v>
      </c>
      <c r="AG282" s="98">
        <f t="shared" si="475"/>
        <v>0</v>
      </c>
      <c r="AH282" s="93">
        <f>+'PPFF 2022'!AU282</f>
        <v>0</v>
      </c>
      <c r="AI282" s="95">
        <f>+'PPFF 2022'!AV282</f>
        <v>0</v>
      </c>
      <c r="AJ282" s="98">
        <f t="shared" si="476"/>
        <v>0</v>
      </c>
      <c r="AK282" s="93">
        <f>+'PPFF 2022'!AW282</f>
        <v>0</v>
      </c>
      <c r="AL282" s="95">
        <f>+'PPFF 2022'!AX282</f>
        <v>0</v>
      </c>
      <c r="AM282" s="98">
        <f t="shared" si="477"/>
        <v>0</v>
      </c>
      <c r="AN282" s="93">
        <f>+'PPFF 2022'!AY282</f>
        <v>0</v>
      </c>
      <c r="AO282" s="95">
        <f>+'PPFF 2022'!AZ282</f>
        <v>0</v>
      </c>
      <c r="AP282" s="98">
        <f t="shared" si="478"/>
        <v>0</v>
      </c>
      <c r="AQ282" s="93">
        <f>+'PPFF 2022'!BA282</f>
        <v>0</v>
      </c>
      <c r="AR282" s="95">
        <f>+'PPFF 2022'!BB282</f>
        <v>0</v>
      </c>
      <c r="AS282" s="98">
        <f t="shared" si="479"/>
        <v>0</v>
      </c>
      <c r="AT282" s="93">
        <f>+'PPFF 2022'!BC282</f>
        <v>0</v>
      </c>
      <c r="AU282" s="95">
        <f>+'PPFF 2022'!BD282</f>
        <v>0</v>
      </c>
      <c r="AV282" s="98">
        <f t="shared" si="480"/>
        <v>0</v>
      </c>
      <c r="AW282" s="93">
        <f>+'PPFF 2022'!BE282</f>
        <v>0</v>
      </c>
      <c r="AX282" s="95">
        <f>+'PPFF 2022'!BF282</f>
        <v>0</v>
      </c>
      <c r="AY282" s="98">
        <f t="shared" si="481"/>
        <v>0</v>
      </c>
      <c r="AZ282" s="93">
        <f>+'PPFF 2022'!BG282</f>
        <v>0</v>
      </c>
      <c r="BA282" s="95">
        <f>+'PPFF 2022'!BH282</f>
        <v>0</v>
      </c>
      <c r="BB282" s="98">
        <f t="shared" si="482"/>
        <v>0</v>
      </c>
      <c r="BC282" s="93">
        <f>+'PPFF 2022'!BI282</f>
        <v>0</v>
      </c>
      <c r="BD282" s="95">
        <f>+'PPFF 2022'!BJ282</f>
        <v>0</v>
      </c>
      <c r="BE282" s="97">
        <f t="shared" si="483"/>
        <v>0</v>
      </c>
      <c r="BF282" s="107">
        <f>+'PPFF 2022'!BP282</f>
        <v>6</v>
      </c>
      <c r="BG282" s="97">
        <f>+'PPFF 2022'!BQ282</f>
        <v>0</v>
      </c>
      <c r="BH282" s="182">
        <f t="shared" si="484"/>
        <v>1.5</v>
      </c>
      <c r="BI282" s="107">
        <f>+'PPFF 2022'!BR282</f>
        <v>0</v>
      </c>
      <c r="BJ282" s="97">
        <f>+'PPFF 2022'!BS282</f>
        <v>0</v>
      </c>
      <c r="BK282" s="182">
        <f t="shared" si="485"/>
        <v>0</v>
      </c>
      <c r="BL282" s="107">
        <f>+'PPFF 2022'!BT282</f>
        <v>0</v>
      </c>
      <c r="BM282" s="97">
        <f>+'PPFF 2022'!BU282</f>
        <v>0</v>
      </c>
      <c r="BN282" s="182">
        <f t="shared" si="486"/>
        <v>0</v>
      </c>
      <c r="BO282" s="107">
        <f>+'PPFF 2022'!BV282</f>
        <v>0</v>
      </c>
      <c r="BP282" s="97">
        <f>+'PPFF 2022'!BW282</f>
        <v>0</v>
      </c>
      <c r="BQ282" s="182">
        <f t="shared" si="487"/>
        <v>0</v>
      </c>
      <c r="BR282" s="107">
        <f>+'PPFF 2022'!BX282</f>
        <v>0</v>
      </c>
      <c r="BS282" s="97">
        <f>+'PPFF 2022'!BY282</f>
        <v>0</v>
      </c>
      <c r="BT282" s="182">
        <f t="shared" si="488"/>
        <v>0</v>
      </c>
      <c r="BU282" s="107">
        <f>+'PPFF 2022'!BZ282</f>
        <v>0</v>
      </c>
      <c r="BV282" s="97">
        <f>+'PPFF 2022'!CA282</f>
        <v>0</v>
      </c>
      <c r="BW282" s="182">
        <f t="shared" si="489"/>
        <v>0</v>
      </c>
      <c r="BX282" s="107">
        <f>+'PPFF 2022'!CB282</f>
        <v>0</v>
      </c>
      <c r="BY282" s="97">
        <f>+'PPFF 2022'!CC282</f>
        <v>0</v>
      </c>
      <c r="BZ282" s="182">
        <f t="shared" si="490"/>
        <v>0</v>
      </c>
      <c r="CA282" s="107">
        <f>+'PPFF 2022'!CD282</f>
        <v>0</v>
      </c>
      <c r="CB282" s="97">
        <f>+'PPFF 2022'!CE282</f>
        <v>0</v>
      </c>
      <c r="CC282" s="182">
        <f t="shared" si="491"/>
        <v>0</v>
      </c>
      <c r="CD282" s="107">
        <f>+'PPFF 2022'!CF282</f>
        <v>0</v>
      </c>
      <c r="CE282" s="97">
        <f>+'PPFF 2022'!CG282</f>
        <v>0</v>
      </c>
      <c r="CF282" s="182">
        <f t="shared" si="492"/>
        <v>0</v>
      </c>
      <c r="CG282" s="107">
        <f>+'PPFF 2022'!CH282</f>
        <v>0</v>
      </c>
      <c r="CH282" s="97">
        <f>+'PPFF 2022'!CI282</f>
        <v>0</v>
      </c>
      <c r="CI282" s="182">
        <f t="shared" si="493"/>
        <v>0</v>
      </c>
      <c r="CJ282" s="107">
        <f>+'PPFF 2022'!CJ282</f>
        <v>0</v>
      </c>
      <c r="CK282" s="97">
        <f>+'PPFF 2022'!CK282</f>
        <v>0</v>
      </c>
      <c r="CL282" s="182">
        <f t="shared" si="494"/>
        <v>0</v>
      </c>
      <c r="CM282" s="107">
        <f>+'PPFF 2022'!CL282</f>
        <v>0</v>
      </c>
      <c r="CN282" s="97">
        <f>+'PPFF 2022'!CM282</f>
        <v>0</v>
      </c>
      <c r="CO282" s="187">
        <f t="shared" si="495"/>
        <v>0</v>
      </c>
      <c r="CP282" s="109">
        <f>+'PPFF 2022'!CS282</f>
        <v>0</v>
      </c>
      <c r="CQ282" s="111">
        <f>+'PPFF 2022'!CT282</f>
        <v>0</v>
      </c>
      <c r="CR282" s="98">
        <f t="shared" si="496"/>
        <v>0</v>
      </c>
      <c r="CS282" s="109">
        <f>+'PPFF 2022'!CU282</f>
        <v>0</v>
      </c>
      <c r="CT282" s="111">
        <f>+'PPFF 2022'!CV282</f>
        <v>0</v>
      </c>
      <c r="CU282" s="98">
        <f t="shared" si="497"/>
        <v>0</v>
      </c>
      <c r="CV282" s="109">
        <f>+'PPFF 2022'!CW282</f>
        <v>0</v>
      </c>
      <c r="CW282" s="111">
        <f>+'PPFF 2022'!CX282</f>
        <v>0</v>
      </c>
      <c r="CX282" s="98">
        <f t="shared" si="498"/>
        <v>0</v>
      </c>
      <c r="CY282" s="109">
        <f>+'PPFF 2022'!CY282</f>
        <v>0</v>
      </c>
      <c r="CZ282" s="111">
        <f>+'PPFF 2022'!CZ282</f>
        <v>0</v>
      </c>
      <c r="DA282" s="98">
        <f t="shared" si="499"/>
        <v>0</v>
      </c>
      <c r="DB282" s="109">
        <f>+'PPFF 2022'!DA282</f>
        <v>0</v>
      </c>
      <c r="DC282" s="111">
        <f>+'PPFF 2022'!DB282</f>
        <v>0</v>
      </c>
      <c r="DD282" s="98">
        <f t="shared" si="500"/>
        <v>0</v>
      </c>
      <c r="DE282" s="109">
        <f>+'PPFF 2022'!DC282</f>
        <v>0</v>
      </c>
      <c r="DF282" s="111">
        <f>+'PPFF 2022'!DD282</f>
        <v>0</v>
      </c>
      <c r="DG282" s="98">
        <f t="shared" si="501"/>
        <v>0</v>
      </c>
      <c r="DH282" s="109">
        <f>+'PPFF 2022'!DE282</f>
        <v>0</v>
      </c>
      <c r="DI282" s="111">
        <f>+'PPFF 2022'!DF282</f>
        <v>0</v>
      </c>
      <c r="DJ282" s="98">
        <f t="shared" si="502"/>
        <v>0</v>
      </c>
      <c r="DK282" s="109">
        <f>+'PPFF 2022'!DG282</f>
        <v>0</v>
      </c>
      <c r="DL282" s="111">
        <f>+'PPFF 2022'!DH282</f>
        <v>0</v>
      </c>
      <c r="DM282" s="98">
        <f t="shared" si="503"/>
        <v>0</v>
      </c>
      <c r="DN282" s="109">
        <f>+'PPFF 2022'!DI282</f>
        <v>0</v>
      </c>
      <c r="DO282" s="111">
        <f>+'PPFF 2022'!DJ282</f>
        <v>0</v>
      </c>
      <c r="DP282" s="98">
        <f t="shared" si="504"/>
        <v>0</v>
      </c>
      <c r="DQ282" s="109">
        <f>+'PPFF 2022'!DK282</f>
        <v>0</v>
      </c>
      <c r="DR282" s="111">
        <f>+'PPFF 2022'!DL282</f>
        <v>0</v>
      </c>
      <c r="DS282" s="98">
        <f t="shared" si="505"/>
        <v>0</v>
      </c>
      <c r="DT282" s="109">
        <f>+'PPFF 2022'!DM282</f>
        <v>0</v>
      </c>
      <c r="DU282" s="111">
        <f>+'PPFF 2022'!DN282</f>
        <v>0</v>
      </c>
      <c r="DV282" s="98">
        <f t="shared" si="506"/>
        <v>0</v>
      </c>
      <c r="DW282" s="109">
        <f>+'PPFF 2022'!DO282</f>
        <v>0</v>
      </c>
      <c r="DX282" s="111">
        <f>+'PPFF 2022'!DP282</f>
        <v>0</v>
      </c>
      <c r="DY282" s="107">
        <f t="shared" si="507"/>
        <v>0</v>
      </c>
      <c r="DZ282" s="109">
        <f>+'PPFF 2022'!DV282</f>
        <v>0</v>
      </c>
      <c r="EA282" s="111">
        <f>+'PPFF 2022'!DW282</f>
        <v>0</v>
      </c>
      <c r="EB282" s="98">
        <f t="shared" si="508"/>
        <v>0</v>
      </c>
      <c r="EC282" s="111">
        <f>+'PPFF 2022'!DX282</f>
        <v>0</v>
      </c>
      <c r="ED282" s="111">
        <f>+'PPFF 2022'!DY282</f>
        <v>0</v>
      </c>
      <c r="EE282" s="98">
        <f t="shared" si="509"/>
        <v>0</v>
      </c>
      <c r="EF282" s="111">
        <f>+'PPFF 2022'!DZ282</f>
        <v>0</v>
      </c>
      <c r="EG282" s="111">
        <f>+'PPFF 2022'!EA282</f>
        <v>0</v>
      </c>
      <c r="EH282" s="98">
        <f t="shared" si="510"/>
        <v>0</v>
      </c>
      <c r="EI282" s="111">
        <f>+'PPFF 2022'!EB282</f>
        <v>0</v>
      </c>
      <c r="EJ282" s="111">
        <f>+'PPFF 2022'!EC282</f>
        <v>0</v>
      </c>
      <c r="EK282" s="98">
        <f t="shared" si="511"/>
        <v>0</v>
      </c>
      <c r="EL282" s="111">
        <f>+'PPFF 2022'!ED282</f>
        <v>0</v>
      </c>
      <c r="EM282" s="111">
        <f>+'PPFF 2022'!EE282</f>
        <v>0</v>
      </c>
      <c r="EN282" s="98">
        <f t="shared" si="512"/>
        <v>0</v>
      </c>
      <c r="EO282" s="111">
        <f>+'PPFF 2022'!EF282</f>
        <v>0</v>
      </c>
      <c r="EP282" s="111">
        <f>+'PPFF 2022'!EG282</f>
        <v>0</v>
      </c>
      <c r="EQ282" s="98">
        <f t="shared" si="513"/>
        <v>0</v>
      </c>
      <c r="ER282" s="111">
        <f>+'PPFF 2022'!EH282</f>
        <v>0</v>
      </c>
      <c r="ES282" s="111">
        <f>+'PPFF 2022'!EI282</f>
        <v>0</v>
      </c>
      <c r="ET282" s="98">
        <f t="shared" si="514"/>
        <v>0</v>
      </c>
      <c r="EU282" s="111">
        <f>+'PPFF 2022'!EJ282</f>
        <v>0</v>
      </c>
      <c r="EV282" s="111">
        <f>+'PPFF 2022'!EK282</f>
        <v>0</v>
      </c>
      <c r="EW282" s="98">
        <f t="shared" si="515"/>
        <v>0</v>
      </c>
      <c r="EX282" s="111">
        <f>+'PPFF 2022'!EL282</f>
        <v>0</v>
      </c>
      <c r="EY282" s="111">
        <f>+'PPFF 2022'!EM282</f>
        <v>0</v>
      </c>
      <c r="EZ282" s="98">
        <f t="shared" si="516"/>
        <v>0</v>
      </c>
      <c r="FA282" s="111">
        <f>+'PPFF 2022'!EN282</f>
        <v>0</v>
      </c>
      <c r="FB282" s="111">
        <f>+'PPFF 2022'!EO282</f>
        <v>0</v>
      </c>
      <c r="FC282" s="98">
        <f t="shared" si="517"/>
        <v>0</v>
      </c>
      <c r="FD282" s="111">
        <f>+'PPFF 2022'!EP282</f>
        <v>0</v>
      </c>
      <c r="FE282" s="111">
        <f>+'PPFF 2022'!EQ282</f>
        <v>0</v>
      </c>
      <c r="FF282" s="98">
        <f t="shared" si="518"/>
        <v>0</v>
      </c>
      <c r="FG282" s="111">
        <f>+'PPFF 2022'!ER282</f>
        <v>0</v>
      </c>
      <c r="FH282" s="111">
        <f>+'PPFF 2022'!ES282</f>
        <v>0</v>
      </c>
      <c r="FI282" s="97">
        <f t="shared" si="519"/>
        <v>0</v>
      </c>
      <c r="FJ282" s="108">
        <f>+'PPFF 2022'!EY282</f>
        <v>0</v>
      </c>
      <c r="FK282" s="103">
        <f>+'PPFF 2022'!EZ282</f>
        <v>0</v>
      </c>
      <c r="FL282" s="193">
        <f t="shared" si="520"/>
        <v>0</v>
      </c>
      <c r="FM282" s="203">
        <f>+'PPFF 2022'!FA282</f>
        <v>0</v>
      </c>
      <c r="FN282" s="204">
        <f>+'PPFF 2022'!FB282</f>
        <v>0</v>
      </c>
      <c r="FO282" s="202">
        <f t="shared" si="521"/>
        <v>0</v>
      </c>
      <c r="FP282" s="203">
        <f>+'PPFF 2022'!FC282</f>
        <v>0</v>
      </c>
      <c r="FQ282" s="204">
        <f>+'PPFF 2022'!FD282</f>
        <v>0</v>
      </c>
      <c r="FR282" s="202">
        <f t="shared" si="522"/>
        <v>0</v>
      </c>
      <c r="FS282" s="203">
        <f>+'PPFF 2022'!FE282</f>
        <v>0</v>
      </c>
      <c r="FT282" s="204">
        <f>+'PPFF 2022'!FF282</f>
        <v>0</v>
      </c>
      <c r="FU282" s="202">
        <f t="shared" si="523"/>
        <v>0</v>
      </c>
      <c r="FV282" s="203">
        <f>+'PPFF 2022'!FG282</f>
        <v>0</v>
      </c>
      <c r="FW282" s="204">
        <f>+'PPFF 2022'!FH282</f>
        <v>0</v>
      </c>
      <c r="FX282" s="202">
        <f t="shared" si="524"/>
        <v>0</v>
      </c>
      <c r="FY282" s="203">
        <f>+'PPFF 2022'!FI282</f>
        <v>0</v>
      </c>
      <c r="FZ282" s="204">
        <f>+'PPFF 2022'!FJ282</f>
        <v>0</v>
      </c>
      <c r="GA282" s="202">
        <f t="shared" si="525"/>
        <v>0</v>
      </c>
      <c r="GB282" s="203">
        <f>+'PPFF 2022'!FK282</f>
        <v>0</v>
      </c>
      <c r="GC282" s="204">
        <f>+'PPFF 2022'!FL282</f>
        <v>0</v>
      </c>
      <c r="GD282" s="202">
        <f t="shared" si="526"/>
        <v>0</v>
      </c>
      <c r="GE282" s="203">
        <f>+'PPFF 2022'!FM282</f>
        <v>0</v>
      </c>
      <c r="GF282" s="204">
        <f>+'PPFF 2022'!FN282</f>
        <v>0</v>
      </c>
      <c r="GG282" s="202">
        <f t="shared" si="527"/>
        <v>0</v>
      </c>
      <c r="GH282" s="203">
        <f>+'PPFF 2022'!FO282</f>
        <v>0</v>
      </c>
      <c r="GI282" s="204">
        <f>+'PPFF 2022'!FP282</f>
        <v>0</v>
      </c>
      <c r="GJ282" s="202">
        <f t="shared" si="528"/>
        <v>0</v>
      </c>
      <c r="GK282" s="203">
        <f>+'PPFF 2022'!FQ282</f>
        <v>0</v>
      </c>
      <c r="GL282" s="204">
        <f>+'PPFF 2022'!FR282</f>
        <v>0</v>
      </c>
      <c r="GM282" s="202">
        <f t="shared" si="529"/>
        <v>0</v>
      </c>
      <c r="GN282" s="203">
        <f>+'PPFF 2022'!FS282</f>
        <v>0</v>
      </c>
      <c r="GO282" s="204">
        <f>+'PPFF 2022'!FT282</f>
        <v>0</v>
      </c>
      <c r="GP282" s="202">
        <f t="shared" si="530"/>
        <v>0</v>
      </c>
      <c r="GQ282" s="203">
        <f>+'PPFF 2022'!FU282</f>
        <v>0</v>
      </c>
      <c r="GR282" s="204">
        <f>+'PPFF 2022'!FV282</f>
        <v>0</v>
      </c>
      <c r="GS282" s="209">
        <f t="shared" si="531"/>
        <v>0</v>
      </c>
      <c r="GT282" s="203">
        <f>+'PPFF 2022'!GB282</f>
        <v>0</v>
      </c>
      <c r="GU282" s="204">
        <f>+'PPFF 2022'!GC282</f>
        <v>0</v>
      </c>
      <c r="GV282" s="202">
        <f t="shared" si="532"/>
        <v>0</v>
      </c>
      <c r="GW282" s="203">
        <f>+'PPFF 2022'!GD282</f>
        <v>0</v>
      </c>
      <c r="GX282" s="204">
        <f>+'PPFF 2022'!GE282</f>
        <v>0</v>
      </c>
      <c r="GY282" s="202">
        <f t="shared" si="533"/>
        <v>0</v>
      </c>
      <c r="GZ282" s="203">
        <f>+'PPFF 2022'!GF282</f>
        <v>0</v>
      </c>
      <c r="HA282" s="204">
        <f>+'PPFF 2022'!GG282</f>
        <v>0</v>
      </c>
      <c r="HB282" s="202">
        <f t="shared" si="534"/>
        <v>0</v>
      </c>
      <c r="HC282" s="203">
        <f>+'PPFF 2022'!GH282</f>
        <v>0</v>
      </c>
      <c r="HD282" s="204">
        <f>+'PPFF 2022'!GI282</f>
        <v>0</v>
      </c>
      <c r="HE282" s="202">
        <f t="shared" si="535"/>
        <v>0</v>
      </c>
      <c r="HF282" s="203">
        <f>+'PPFF 2022'!GJ282</f>
        <v>0</v>
      </c>
      <c r="HG282" s="204">
        <f>+'PPFF 2022'!GK282</f>
        <v>0</v>
      </c>
      <c r="HH282" s="202">
        <f t="shared" si="536"/>
        <v>0</v>
      </c>
      <c r="HI282" s="203">
        <f>+'PPFF 2022'!GL282</f>
        <v>0</v>
      </c>
      <c r="HJ282" s="204">
        <f>+'PPFF 2022'!GM282</f>
        <v>0</v>
      </c>
      <c r="HK282" s="202">
        <f t="shared" si="537"/>
        <v>0</v>
      </c>
      <c r="HL282" s="203">
        <f>+'PPFF 2022'!GN282</f>
        <v>0</v>
      </c>
      <c r="HM282" s="204">
        <f>+'PPFF 2022'!GO282</f>
        <v>0</v>
      </c>
      <c r="HN282" s="202">
        <f t="shared" si="538"/>
        <v>0</v>
      </c>
      <c r="HO282" s="203">
        <f>+'PPFF 2022'!GP282</f>
        <v>0</v>
      </c>
      <c r="HP282" s="204">
        <f>+'PPFF 2022'!GQ282</f>
        <v>0</v>
      </c>
      <c r="HQ282" s="202">
        <f t="shared" si="539"/>
        <v>0</v>
      </c>
      <c r="HR282" s="203">
        <f>+'PPFF 2022'!GR282</f>
        <v>0</v>
      </c>
      <c r="HS282" s="204">
        <f>+'PPFF 2022'!GS282</f>
        <v>0</v>
      </c>
      <c r="HT282" s="202">
        <f t="shared" si="540"/>
        <v>0</v>
      </c>
      <c r="HU282" s="203">
        <f>+'PPFF 2022'!GT282</f>
        <v>0</v>
      </c>
      <c r="HV282" s="204">
        <f>+'PPFF 2022'!GU282</f>
        <v>0</v>
      </c>
      <c r="HW282" s="202">
        <f t="shared" si="541"/>
        <v>0</v>
      </c>
      <c r="HX282" s="203">
        <f>+'PPFF 2022'!GV282</f>
        <v>0</v>
      </c>
      <c r="HY282" s="204">
        <f>+'PPFF 2022'!GW282</f>
        <v>0</v>
      </c>
      <c r="HZ282" s="202">
        <f t="shared" si="542"/>
        <v>0</v>
      </c>
      <c r="IA282" s="203">
        <f>+'PPFF 2022'!GX282</f>
        <v>0</v>
      </c>
      <c r="IB282" s="204">
        <f>+'PPFF 2022'!GY282</f>
        <v>0</v>
      </c>
      <c r="IC282" s="209">
        <f t="shared" si="543"/>
        <v>0</v>
      </c>
      <c r="ID282" s="203">
        <f>+'PPFF 2022'!HE282</f>
        <v>0</v>
      </c>
      <c r="IE282" s="204">
        <f>+'PPFF 2022'!HF282</f>
        <v>0</v>
      </c>
      <c r="IF282" s="215">
        <f t="shared" si="544"/>
        <v>0</v>
      </c>
      <c r="IG282" s="203">
        <f>+'PPFF 2022'!HG282</f>
        <v>0</v>
      </c>
      <c r="IH282" s="204">
        <f>+'PPFF 2022'!HH282</f>
        <v>0</v>
      </c>
      <c r="II282" s="215">
        <f t="shared" si="545"/>
        <v>0</v>
      </c>
      <c r="IJ282" s="203">
        <f>+'PPFF 2022'!HI282</f>
        <v>0</v>
      </c>
      <c r="IK282" s="204">
        <f>+'PPFF 2022'!HJ282</f>
        <v>0</v>
      </c>
      <c r="IL282" s="215">
        <f t="shared" si="546"/>
        <v>0</v>
      </c>
      <c r="IM282" s="203">
        <f>+'PPFF 2022'!HK282</f>
        <v>0</v>
      </c>
      <c r="IN282" s="204">
        <f>+'PPFF 2022'!HL282</f>
        <v>0</v>
      </c>
      <c r="IO282" s="215">
        <f t="shared" si="547"/>
        <v>0</v>
      </c>
      <c r="IP282" s="203">
        <f>+'PPFF 2022'!HM282</f>
        <v>0</v>
      </c>
      <c r="IQ282" s="204">
        <f>+'PPFF 2022'!HN282</f>
        <v>0</v>
      </c>
      <c r="IR282" s="215">
        <f t="shared" si="548"/>
        <v>0</v>
      </c>
      <c r="IS282" s="203">
        <f>+'PPFF 2022'!HO282</f>
        <v>0</v>
      </c>
      <c r="IT282" s="204">
        <f>+'PPFF 2022'!HP282</f>
        <v>0</v>
      </c>
      <c r="IU282" s="215">
        <f t="shared" si="549"/>
        <v>0</v>
      </c>
      <c r="IV282" s="203">
        <f>+'PPFF 2022'!HQ282</f>
        <v>0</v>
      </c>
      <c r="IW282" s="204">
        <f>+'PPFF 2022'!HR282</f>
        <v>0</v>
      </c>
      <c r="IX282" s="215">
        <f t="shared" si="550"/>
        <v>0</v>
      </c>
      <c r="IY282" s="203">
        <f>+'PPFF 2022'!HS282</f>
        <v>0</v>
      </c>
      <c r="IZ282" s="204">
        <f>+'PPFF 2022'!HT282</f>
        <v>0</v>
      </c>
      <c r="JA282" s="215">
        <f t="shared" si="551"/>
        <v>0</v>
      </c>
      <c r="JB282" s="203">
        <f>+'PPFF 2022'!HU282</f>
        <v>0</v>
      </c>
      <c r="JC282" s="204">
        <f>+'PPFF 2022'!HV282</f>
        <v>0</v>
      </c>
      <c r="JD282" s="215">
        <f t="shared" si="552"/>
        <v>0</v>
      </c>
      <c r="JE282" s="203">
        <f>+'PPFF 2022'!HW282</f>
        <v>0</v>
      </c>
      <c r="JF282" s="204">
        <f>+'PPFF 2022'!HX282</f>
        <v>0</v>
      </c>
      <c r="JG282" s="215">
        <f t="shared" si="553"/>
        <v>0</v>
      </c>
      <c r="JH282" s="203">
        <f>+'PPFF 2022'!HY282</f>
        <v>0</v>
      </c>
      <c r="JI282" s="204">
        <f>+'PPFF 2022'!HZ282</f>
        <v>0</v>
      </c>
      <c r="JJ282" s="215">
        <f t="shared" si="554"/>
        <v>0</v>
      </c>
      <c r="JK282" s="203">
        <f>+'PPFF 2022'!IA282</f>
        <v>0</v>
      </c>
      <c r="JL282" s="204">
        <f>+'PPFF 2022'!IB282</f>
        <v>0</v>
      </c>
      <c r="JM282" s="218">
        <f t="shared" si="555"/>
        <v>0</v>
      </c>
      <c r="JN282" s="224">
        <f>+'PPFF 2022'!IH282</f>
        <v>0</v>
      </c>
      <c r="JO282" s="225">
        <f>+'PPFF 2022'!II282</f>
        <v>0</v>
      </c>
      <c r="JP282" s="212">
        <f t="shared" si="556"/>
        <v>0</v>
      </c>
      <c r="JQ282" s="224">
        <f>+'PPFF 2022'!IJ282</f>
        <v>0</v>
      </c>
      <c r="JR282" s="225">
        <f>+'PPFF 2022'!IK282</f>
        <v>0</v>
      </c>
      <c r="JS282" s="212">
        <f t="shared" si="557"/>
        <v>0</v>
      </c>
      <c r="JT282" s="224">
        <f>+'PPFF 2022'!IL282</f>
        <v>0</v>
      </c>
      <c r="JU282" s="225">
        <f>+'PPFF 2022'!IM282</f>
        <v>0</v>
      </c>
      <c r="JV282" s="212">
        <f t="shared" si="558"/>
        <v>0</v>
      </c>
      <c r="JW282" s="224">
        <f>+'PPFF 2022'!IN282</f>
        <v>0</v>
      </c>
      <c r="JX282" s="225">
        <f>+'PPFF 2022'!IO282</f>
        <v>0</v>
      </c>
      <c r="JY282" s="212">
        <f t="shared" si="559"/>
        <v>0</v>
      </c>
      <c r="JZ282" s="224">
        <f>+'PPFF 2022'!IP282</f>
        <v>0</v>
      </c>
      <c r="KA282" s="225">
        <f>+'PPFF 2022'!IQ282</f>
        <v>0</v>
      </c>
      <c r="KB282" s="212">
        <f t="shared" si="560"/>
        <v>0</v>
      </c>
      <c r="KC282" s="224">
        <f>+'PPFF 2022'!IR282</f>
        <v>0</v>
      </c>
      <c r="KD282" s="225">
        <f>+'PPFF 2022'!IS282</f>
        <v>0</v>
      </c>
      <c r="KE282" s="212">
        <f t="shared" si="561"/>
        <v>0</v>
      </c>
      <c r="KF282" s="224">
        <f>+'PPFF 2022'!IT282</f>
        <v>0</v>
      </c>
      <c r="KG282" s="225">
        <f>+'PPFF 2022'!IU282</f>
        <v>0</v>
      </c>
      <c r="KH282" s="212">
        <f t="shared" si="562"/>
        <v>0</v>
      </c>
      <c r="KI282" s="224">
        <f>+'PPFF 2022'!IV282</f>
        <v>0</v>
      </c>
      <c r="KJ282" s="225">
        <f>+'PPFF 2022'!IW282</f>
        <v>0</v>
      </c>
      <c r="KK282" s="212">
        <f t="shared" si="563"/>
        <v>0</v>
      </c>
      <c r="KL282" s="224">
        <f>+'PPFF 2022'!IX282</f>
        <v>0</v>
      </c>
      <c r="KM282" s="225">
        <f>+'PPFF 2022'!IY282</f>
        <v>0</v>
      </c>
      <c r="KN282" s="212">
        <f t="shared" si="564"/>
        <v>0</v>
      </c>
      <c r="KO282" s="224">
        <f>+'PPFF 2022'!IZ282</f>
        <v>0</v>
      </c>
      <c r="KP282" s="225">
        <f>+'PPFF 2022'!JA282</f>
        <v>0</v>
      </c>
      <c r="KQ282" s="212">
        <f t="shared" si="565"/>
        <v>0</v>
      </c>
      <c r="KR282" s="224">
        <f>+'PPFF 2022'!JB282</f>
        <v>0</v>
      </c>
      <c r="KS282" s="225">
        <f>+'PPFF 2022'!JC282</f>
        <v>0</v>
      </c>
      <c r="KT282" s="212">
        <f t="shared" si="566"/>
        <v>0</v>
      </c>
      <c r="KU282" s="224">
        <f>+'PPFF 2022'!JD282</f>
        <v>0</v>
      </c>
      <c r="KV282" s="225">
        <f>+'PPFF 2022'!JE282</f>
        <v>0</v>
      </c>
      <c r="KW282" s="212">
        <f t="shared" si="567"/>
        <v>0</v>
      </c>
      <c r="KX282" s="224">
        <f>+'PPFF 2022'!JK282</f>
        <v>0</v>
      </c>
      <c r="KY282" s="230">
        <f>+'PPFF 2022'!JL282</f>
        <v>0</v>
      </c>
      <c r="KZ282" s="224">
        <f>+'PPFF 2022'!JM282</f>
        <v>0</v>
      </c>
      <c r="LA282" s="230">
        <f>+'PPFF 2022'!JN282</f>
        <v>0</v>
      </c>
      <c r="LB282" s="224">
        <f>+'PPFF 2022'!JO282</f>
        <v>0</v>
      </c>
      <c r="LC282" s="230">
        <f>+'PPFF 2022'!JP282</f>
        <v>0</v>
      </c>
      <c r="LD282" s="224">
        <f>+'PPFF 2022'!JQ282</f>
        <v>0</v>
      </c>
      <c r="LE282" s="230">
        <f>+'PPFF 2022'!JR282</f>
        <v>0</v>
      </c>
      <c r="LF282" s="224">
        <f>+'PPFF 2022'!JS282</f>
        <v>0</v>
      </c>
      <c r="LG282" s="230">
        <f>+'PPFF 2022'!JT282</f>
        <v>0</v>
      </c>
      <c r="LH282" s="224">
        <f>+'PPFF 2022'!JU282</f>
        <v>0</v>
      </c>
      <c r="LI282" s="230">
        <f>+'PPFF 2022'!JV282</f>
        <v>0</v>
      </c>
      <c r="LJ282" s="224">
        <f>+'PPFF 2022'!JW282</f>
        <v>0</v>
      </c>
      <c r="LK282" s="230">
        <f>+'PPFF 2022'!JX282</f>
        <v>0</v>
      </c>
      <c r="LL282" s="224">
        <f>+'PPFF 2022'!JY282</f>
        <v>0</v>
      </c>
      <c r="LM282" s="230">
        <f>+'PPFF 2022'!JZ282</f>
        <v>0</v>
      </c>
      <c r="LN282" s="224">
        <f>+'PPFF 2022'!KA282</f>
        <v>0</v>
      </c>
      <c r="LO282" s="230">
        <f>+'PPFF 2022'!KB282</f>
        <v>0</v>
      </c>
      <c r="LP282" s="224">
        <f>+'PPFF 2022'!KC282</f>
        <v>0</v>
      </c>
      <c r="LQ282" s="230">
        <f>+'PPFF 2022'!KD282</f>
        <v>0</v>
      </c>
      <c r="LR282" s="224">
        <f>+'PPFF 2022'!KE282</f>
        <v>0</v>
      </c>
      <c r="LS282" s="230">
        <f>+'PPFF 2022'!KF282</f>
        <v>0</v>
      </c>
      <c r="LT282" s="224">
        <f>+'PPFF 2022'!KG282</f>
        <v>0</v>
      </c>
      <c r="LU282" s="230">
        <f>+'PPFF 2022'!KH282</f>
        <v>0</v>
      </c>
      <c r="LV282" s="234">
        <f>+'PPFF 2022'!KN282</f>
        <v>0</v>
      </c>
      <c r="LW282" s="234">
        <f>+'PPFF 2022'!KP282</f>
        <v>0</v>
      </c>
      <c r="LX282" s="234">
        <f>+'PPFF 2022'!KR282</f>
        <v>0</v>
      </c>
      <c r="LY282" s="234">
        <f>+'PPFF 2022'!KT282</f>
        <v>0</v>
      </c>
      <c r="LZ282" s="234">
        <f>+'PPFF 2022'!KV282</f>
        <v>0</v>
      </c>
      <c r="MA282" s="234">
        <f>+'PPFF 2022'!KX282</f>
        <v>0</v>
      </c>
      <c r="MB282" s="234">
        <f>+'PPFF 2022'!KZ282</f>
        <v>0</v>
      </c>
      <c r="MC282" s="234">
        <f>+'PPFF 2022'!LB282</f>
        <v>0</v>
      </c>
      <c r="MD282" s="234">
        <f>+'PPFF 2022'!LD282</f>
        <v>0</v>
      </c>
      <c r="ME282" s="234">
        <f>+'PPFF 2022'!LF282</f>
        <v>0</v>
      </c>
      <c r="MF282" s="234">
        <f>+'PPFF 2022'!LH282</f>
        <v>0</v>
      </c>
      <c r="MG282" s="234">
        <f>+'PPFF 2022'!LJ282</f>
        <v>0</v>
      </c>
      <c r="MH282" s="190">
        <f>+'PPFF 2022'!LN282/6</f>
        <v>0</v>
      </c>
      <c r="MI282" s="190">
        <f>+'PPFF 2022'!LP282/6</f>
        <v>0</v>
      </c>
      <c r="MJ282" s="190">
        <f>+'PPFF 2022'!LR282/6</f>
        <v>0</v>
      </c>
      <c r="MK282" s="190">
        <f>+'PPFF 2022'!LT282/6</f>
        <v>0</v>
      </c>
      <c r="ML282" s="190">
        <f>+'PPFF 2022'!LV282/6</f>
        <v>0</v>
      </c>
      <c r="MM282" s="190">
        <f>+'PPFF 2022'!LX282/6</f>
        <v>0</v>
      </c>
      <c r="MN282" s="239">
        <f>+'PPFF 2022'!LZ282/6</f>
        <v>0</v>
      </c>
      <c r="MO282" s="190">
        <f>+'PPFF 2022'!MB282/6</f>
        <v>0</v>
      </c>
      <c r="MP282" s="190">
        <f>+'PPFF 2022'!MD282/6</f>
        <v>0</v>
      </c>
      <c r="MQ282" s="190">
        <f>+'PPFF 2022'!MF282/6</f>
        <v>0</v>
      </c>
      <c r="MR282" s="190">
        <f>+'PPFF 2022'!MH282/6</f>
        <v>0</v>
      </c>
      <c r="MS282" s="190">
        <f>+'PPFF 2022'!MJ282/6</f>
        <v>0</v>
      </c>
      <c r="MT282" s="104">
        <f>+'PPFF 2022'!MN282</f>
        <v>0</v>
      </c>
      <c r="MU282" s="104">
        <f>+'PPFF 2022'!MP282</f>
        <v>0</v>
      </c>
      <c r="MV282" s="104">
        <f>+'PPFF 2022'!MR282</f>
        <v>0</v>
      </c>
      <c r="MW282" s="104">
        <f>+'PPFF 2022'!MT282</f>
        <v>0</v>
      </c>
      <c r="MX282" s="104">
        <f>+'PPFF 2022'!MV282</f>
        <v>0</v>
      </c>
      <c r="MY282" s="104">
        <f>+'PPFF 2022'!MX282</f>
        <v>0</v>
      </c>
      <c r="MZ282" s="104">
        <f>+'PPFF 2022'!MZ282</f>
        <v>0</v>
      </c>
      <c r="NA282" s="104">
        <f>+'PPFF 2022'!NB282</f>
        <v>0</v>
      </c>
      <c r="NB282" s="104">
        <f>+'PPFF 2022'!ND282</f>
        <v>0</v>
      </c>
      <c r="NC282" s="104">
        <f>+'PPFF 2022'!NF282</f>
        <v>0</v>
      </c>
      <c r="ND282" s="104">
        <f>+'PPFF 2022'!NH282</f>
        <v>0</v>
      </c>
      <c r="NE282" s="104">
        <f>+'PPFF 2022'!NJ282</f>
        <v>0</v>
      </c>
    </row>
    <row r="283" spans="1:369" s="88" customFormat="1" ht="10.5" x14ac:dyDescent="0.25">
      <c r="A283" s="89" t="s">
        <v>1</v>
      </c>
      <c r="B283" s="90" t="s">
        <v>110</v>
      </c>
      <c r="C283" s="90">
        <v>400</v>
      </c>
      <c r="D283" s="90" t="s">
        <v>349</v>
      </c>
      <c r="E283" s="91" t="s">
        <v>302</v>
      </c>
      <c r="F283" s="92" t="s">
        <v>109</v>
      </c>
      <c r="G283" s="92" t="s">
        <v>352</v>
      </c>
      <c r="H283" s="155">
        <v>283</v>
      </c>
      <c r="I283" s="92" t="s">
        <v>114</v>
      </c>
      <c r="J283" s="171">
        <f>+'PPFF 2022'!J283+'PPFF 2022'!K283</f>
        <v>0</v>
      </c>
      <c r="K283" s="171">
        <f>+'PPFF 2022'!L283+'PPFF 2022'!M283</f>
        <v>0</v>
      </c>
      <c r="L283" s="171">
        <f>+'PPFF 2022'!N283+'PPFF 2022'!O283</f>
        <v>0</v>
      </c>
      <c r="M283" s="171">
        <f>+'PPFF 2022'!P283+'PPFF 2022'!Q283</f>
        <v>0</v>
      </c>
      <c r="N283" s="171">
        <f>+'PPFF 2022'!R283+'PPFF 2022'!S283</f>
        <v>0</v>
      </c>
      <c r="O283" s="171">
        <f>+'PPFF 2022'!T283+'PPFF 2022'!U283</f>
        <v>0</v>
      </c>
      <c r="P283" s="171">
        <f>+'PPFF 2022'!V283+'PPFF 2022'!W283</f>
        <v>0</v>
      </c>
      <c r="Q283" s="171">
        <f>+'PPFF 2022'!X283+'PPFF 2022'!Y283</f>
        <v>0</v>
      </c>
      <c r="R283" s="171">
        <f>+'PPFF 2022'!Z283+'PPFF 2022'!AA283</f>
        <v>0</v>
      </c>
      <c r="S283" s="171">
        <f>+'PPFF 2022'!AB283+'PPFF 2022'!AC283</f>
        <v>0</v>
      </c>
      <c r="T283" s="171">
        <f>+'PPFF 2022'!AD283+'PPFF 2022'!AE283</f>
        <v>0</v>
      </c>
      <c r="U283" s="171">
        <f>+'PPFF 2022'!AF283+'PPFF 2022'!AG283</f>
        <v>0</v>
      </c>
      <c r="V283" s="93">
        <f>+'PPFF 2022'!AM283</f>
        <v>0</v>
      </c>
      <c r="W283" s="95">
        <f>+'PPFF 2022'!AN283</f>
        <v>0</v>
      </c>
      <c r="X283" s="98">
        <f>+('PPFF 2022'!AM283+'PPFF 2022'!AN283)/13</f>
        <v>0</v>
      </c>
      <c r="Y283" s="93">
        <f>+'PPFF 2022'!AO283</f>
        <v>0</v>
      </c>
      <c r="Z283" s="95">
        <f>+'PPFF 2022'!AP283</f>
        <v>0</v>
      </c>
      <c r="AA283" s="98">
        <f>+('PPFF 2022'!AO283+'PPFF 2022'!AP283)/13</f>
        <v>0</v>
      </c>
      <c r="AB283" s="93">
        <f>+'PPFF 2022'!AQ283</f>
        <v>0</v>
      </c>
      <c r="AC283" s="95">
        <f>+'PPFF 2022'!AR283</f>
        <v>0</v>
      </c>
      <c r="AD283" s="98">
        <f t="shared" si="474"/>
        <v>0</v>
      </c>
      <c r="AE283" s="93">
        <f>+'PPFF 2022'!AS283</f>
        <v>0</v>
      </c>
      <c r="AF283" s="95">
        <f>+'PPFF 2022'!AT283</f>
        <v>0</v>
      </c>
      <c r="AG283" s="98">
        <f t="shared" si="475"/>
        <v>0</v>
      </c>
      <c r="AH283" s="93">
        <f>+'PPFF 2022'!AU283</f>
        <v>0</v>
      </c>
      <c r="AI283" s="95">
        <f>+'PPFF 2022'!AV283</f>
        <v>0</v>
      </c>
      <c r="AJ283" s="98">
        <f t="shared" si="476"/>
        <v>0</v>
      </c>
      <c r="AK283" s="93">
        <f>+'PPFF 2022'!AW283</f>
        <v>0</v>
      </c>
      <c r="AL283" s="95">
        <f>+'PPFF 2022'!AX283</f>
        <v>0</v>
      </c>
      <c r="AM283" s="98">
        <f t="shared" si="477"/>
        <v>0</v>
      </c>
      <c r="AN283" s="93">
        <f>+'PPFF 2022'!AY283</f>
        <v>0</v>
      </c>
      <c r="AO283" s="95">
        <f>+'PPFF 2022'!AZ283</f>
        <v>0</v>
      </c>
      <c r="AP283" s="98">
        <f t="shared" si="478"/>
        <v>0</v>
      </c>
      <c r="AQ283" s="93">
        <f>+'PPFF 2022'!BA283</f>
        <v>0</v>
      </c>
      <c r="AR283" s="95">
        <f>+'PPFF 2022'!BB283</f>
        <v>0</v>
      </c>
      <c r="AS283" s="98">
        <f t="shared" si="479"/>
        <v>0</v>
      </c>
      <c r="AT283" s="93">
        <f>+'PPFF 2022'!BC283</f>
        <v>0</v>
      </c>
      <c r="AU283" s="95">
        <f>+'PPFF 2022'!BD283</f>
        <v>0</v>
      </c>
      <c r="AV283" s="98">
        <f t="shared" si="480"/>
        <v>0</v>
      </c>
      <c r="AW283" s="93">
        <f>+'PPFF 2022'!BE283</f>
        <v>0</v>
      </c>
      <c r="AX283" s="95">
        <f>+'PPFF 2022'!BF283</f>
        <v>0</v>
      </c>
      <c r="AY283" s="98">
        <f t="shared" si="481"/>
        <v>0</v>
      </c>
      <c r="AZ283" s="93">
        <f>+'PPFF 2022'!BG283</f>
        <v>0</v>
      </c>
      <c r="BA283" s="95">
        <f>+'PPFF 2022'!BH283</f>
        <v>0</v>
      </c>
      <c r="BB283" s="98">
        <f t="shared" si="482"/>
        <v>0</v>
      </c>
      <c r="BC283" s="93">
        <f>+'PPFF 2022'!BI283</f>
        <v>0</v>
      </c>
      <c r="BD283" s="95">
        <f>+'PPFF 2022'!BJ283</f>
        <v>0</v>
      </c>
      <c r="BE283" s="97">
        <f t="shared" si="483"/>
        <v>0</v>
      </c>
      <c r="BF283" s="107">
        <f>+'PPFF 2022'!BP283</f>
        <v>1</v>
      </c>
      <c r="BG283" s="97">
        <f>+'PPFF 2022'!BQ283</f>
        <v>0</v>
      </c>
      <c r="BH283" s="182">
        <f t="shared" si="484"/>
        <v>0.25</v>
      </c>
      <c r="BI283" s="107">
        <f>+'PPFF 2022'!BR283</f>
        <v>0</v>
      </c>
      <c r="BJ283" s="97">
        <f>+'PPFF 2022'!BS283</f>
        <v>0</v>
      </c>
      <c r="BK283" s="182">
        <f t="shared" si="485"/>
        <v>0</v>
      </c>
      <c r="BL283" s="107">
        <f>+'PPFF 2022'!BT283</f>
        <v>0</v>
      </c>
      <c r="BM283" s="97">
        <f>+'PPFF 2022'!BU283</f>
        <v>0</v>
      </c>
      <c r="BN283" s="182">
        <f t="shared" si="486"/>
        <v>0</v>
      </c>
      <c r="BO283" s="107">
        <f>+'PPFF 2022'!BV283</f>
        <v>0</v>
      </c>
      <c r="BP283" s="97">
        <f>+'PPFF 2022'!BW283</f>
        <v>0</v>
      </c>
      <c r="BQ283" s="182">
        <f t="shared" si="487"/>
        <v>0</v>
      </c>
      <c r="BR283" s="107">
        <f>+'PPFF 2022'!BX283</f>
        <v>0</v>
      </c>
      <c r="BS283" s="97">
        <f>+'PPFF 2022'!BY283</f>
        <v>0</v>
      </c>
      <c r="BT283" s="182">
        <f t="shared" si="488"/>
        <v>0</v>
      </c>
      <c r="BU283" s="107">
        <f>+'PPFF 2022'!BZ283</f>
        <v>0</v>
      </c>
      <c r="BV283" s="97">
        <f>+'PPFF 2022'!CA283</f>
        <v>0</v>
      </c>
      <c r="BW283" s="182">
        <f t="shared" si="489"/>
        <v>0</v>
      </c>
      <c r="BX283" s="107">
        <f>+'PPFF 2022'!CB283</f>
        <v>0</v>
      </c>
      <c r="BY283" s="97">
        <f>+'PPFF 2022'!CC283</f>
        <v>0</v>
      </c>
      <c r="BZ283" s="182">
        <f t="shared" si="490"/>
        <v>0</v>
      </c>
      <c r="CA283" s="107">
        <f>+'PPFF 2022'!CD283</f>
        <v>0</v>
      </c>
      <c r="CB283" s="97">
        <f>+'PPFF 2022'!CE283</f>
        <v>0</v>
      </c>
      <c r="CC283" s="182">
        <f t="shared" si="491"/>
        <v>0</v>
      </c>
      <c r="CD283" s="107">
        <f>+'PPFF 2022'!CF283</f>
        <v>0</v>
      </c>
      <c r="CE283" s="97">
        <f>+'PPFF 2022'!CG283</f>
        <v>0</v>
      </c>
      <c r="CF283" s="182">
        <f t="shared" si="492"/>
        <v>0</v>
      </c>
      <c r="CG283" s="107">
        <f>+'PPFF 2022'!CH283</f>
        <v>0</v>
      </c>
      <c r="CH283" s="97">
        <f>+'PPFF 2022'!CI283</f>
        <v>0</v>
      </c>
      <c r="CI283" s="182">
        <f t="shared" si="493"/>
        <v>0</v>
      </c>
      <c r="CJ283" s="107">
        <f>+'PPFF 2022'!CJ283</f>
        <v>0</v>
      </c>
      <c r="CK283" s="97">
        <f>+'PPFF 2022'!CK283</f>
        <v>0</v>
      </c>
      <c r="CL283" s="182">
        <f t="shared" si="494"/>
        <v>0</v>
      </c>
      <c r="CM283" s="107">
        <f>+'PPFF 2022'!CL283</f>
        <v>0</v>
      </c>
      <c r="CN283" s="97">
        <f>+'PPFF 2022'!CM283</f>
        <v>0</v>
      </c>
      <c r="CO283" s="187">
        <f t="shared" si="495"/>
        <v>0</v>
      </c>
      <c r="CP283" s="109">
        <f>+'PPFF 2022'!CS283</f>
        <v>0</v>
      </c>
      <c r="CQ283" s="111">
        <f>+'PPFF 2022'!CT283</f>
        <v>0</v>
      </c>
      <c r="CR283" s="98">
        <f t="shared" si="496"/>
        <v>0</v>
      </c>
      <c r="CS283" s="109">
        <f>+'PPFF 2022'!CU283</f>
        <v>0</v>
      </c>
      <c r="CT283" s="111">
        <f>+'PPFF 2022'!CV283</f>
        <v>0</v>
      </c>
      <c r="CU283" s="98">
        <f t="shared" si="497"/>
        <v>0</v>
      </c>
      <c r="CV283" s="109">
        <f>+'PPFF 2022'!CW283</f>
        <v>0</v>
      </c>
      <c r="CW283" s="111">
        <f>+'PPFF 2022'!CX283</f>
        <v>0</v>
      </c>
      <c r="CX283" s="98">
        <f t="shared" si="498"/>
        <v>0</v>
      </c>
      <c r="CY283" s="109">
        <f>+'PPFF 2022'!CY283</f>
        <v>0</v>
      </c>
      <c r="CZ283" s="111">
        <f>+'PPFF 2022'!CZ283</f>
        <v>0</v>
      </c>
      <c r="DA283" s="98">
        <f t="shared" si="499"/>
        <v>0</v>
      </c>
      <c r="DB283" s="109">
        <f>+'PPFF 2022'!DA283</f>
        <v>0</v>
      </c>
      <c r="DC283" s="111">
        <f>+'PPFF 2022'!DB283</f>
        <v>0</v>
      </c>
      <c r="DD283" s="98">
        <f t="shared" si="500"/>
        <v>0</v>
      </c>
      <c r="DE283" s="109">
        <f>+'PPFF 2022'!DC283</f>
        <v>0</v>
      </c>
      <c r="DF283" s="111">
        <f>+'PPFF 2022'!DD283</f>
        <v>0</v>
      </c>
      <c r="DG283" s="98">
        <f t="shared" si="501"/>
        <v>0</v>
      </c>
      <c r="DH283" s="109">
        <f>+'PPFF 2022'!DE283</f>
        <v>0</v>
      </c>
      <c r="DI283" s="111">
        <f>+'PPFF 2022'!DF283</f>
        <v>0</v>
      </c>
      <c r="DJ283" s="98">
        <f t="shared" si="502"/>
        <v>0</v>
      </c>
      <c r="DK283" s="109">
        <f>+'PPFF 2022'!DG283</f>
        <v>0</v>
      </c>
      <c r="DL283" s="111">
        <f>+'PPFF 2022'!DH283</f>
        <v>0</v>
      </c>
      <c r="DM283" s="98">
        <f t="shared" si="503"/>
        <v>0</v>
      </c>
      <c r="DN283" s="109">
        <f>+'PPFF 2022'!DI283</f>
        <v>0</v>
      </c>
      <c r="DO283" s="111">
        <f>+'PPFF 2022'!DJ283</f>
        <v>0</v>
      </c>
      <c r="DP283" s="98">
        <f t="shared" si="504"/>
        <v>0</v>
      </c>
      <c r="DQ283" s="109">
        <f>+'PPFF 2022'!DK283</f>
        <v>0</v>
      </c>
      <c r="DR283" s="111">
        <f>+'PPFF 2022'!DL283</f>
        <v>0</v>
      </c>
      <c r="DS283" s="98">
        <f t="shared" si="505"/>
        <v>0</v>
      </c>
      <c r="DT283" s="109">
        <f>+'PPFF 2022'!DM283</f>
        <v>0</v>
      </c>
      <c r="DU283" s="111">
        <f>+'PPFF 2022'!DN283</f>
        <v>0</v>
      </c>
      <c r="DV283" s="98">
        <f t="shared" si="506"/>
        <v>0</v>
      </c>
      <c r="DW283" s="109">
        <f>+'PPFF 2022'!DO283</f>
        <v>0</v>
      </c>
      <c r="DX283" s="111">
        <f>+'PPFF 2022'!DP283</f>
        <v>0</v>
      </c>
      <c r="DY283" s="107">
        <f t="shared" si="507"/>
        <v>0</v>
      </c>
      <c r="DZ283" s="109">
        <f>+'PPFF 2022'!DV283</f>
        <v>0</v>
      </c>
      <c r="EA283" s="111">
        <f>+'PPFF 2022'!DW283</f>
        <v>0</v>
      </c>
      <c r="EB283" s="98">
        <f t="shared" si="508"/>
        <v>0</v>
      </c>
      <c r="EC283" s="111">
        <f>+'PPFF 2022'!DX283</f>
        <v>0</v>
      </c>
      <c r="ED283" s="111">
        <f>+'PPFF 2022'!DY283</f>
        <v>0</v>
      </c>
      <c r="EE283" s="98">
        <f t="shared" si="509"/>
        <v>0</v>
      </c>
      <c r="EF283" s="111">
        <f>+'PPFF 2022'!DZ283</f>
        <v>0</v>
      </c>
      <c r="EG283" s="111">
        <f>+'PPFF 2022'!EA283</f>
        <v>0</v>
      </c>
      <c r="EH283" s="98">
        <f t="shared" si="510"/>
        <v>0</v>
      </c>
      <c r="EI283" s="111">
        <f>+'PPFF 2022'!EB283</f>
        <v>0</v>
      </c>
      <c r="EJ283" s="111">
        <f>+'PPFF 2022'!EC283</f>
        <v>0</v>
      </c>
      <c r="EK283" s="98">
        <f t="shared" si="511"/>
        <v>0</v>
      </c>
      <c r="EL283" s="111">
        <f>+'PPFF 2022'!ED283</f>
        <v>0</v>
      </c>
      <c r="EM283" s="111">
        <f>+'PPFF 2022'!EE283</f>
        <v>0</v>
      </c>
      <c r="EN283" s="98">
        <f t="shared" si="512"/>
        <v>0</v>
      </c>
      <c r="EO283" s="111">
        <f>+'PPFF 2022'!EF283</f>
        <v>0</v>
      </c>
      <c r="EP283" s="111">
        <f>+'PPFF 2022'!EG283</f>
        <v>0</v>
      </c>
      <c r="EQ283" s="98">
        <f t="shared" si="513"/>
        <v>0</v>
      </c>
      <c r="ER283" s="111">
        <f>+'PPFF 2022'!EH283</f>
        <v>0</v>
      </c>
      <c r="ES283" s="111">
        <f>+'PPFF 2022'!EI283</f>
        <v>0</v>
      </c>
      <c r="ET283" s="98">
        <f t="shared" si="514"/>
        <v>0</v>
      </c>
      <c r="EU283" s="111">
        <f>+'PPFF 2022'!EJ283</f>
        <v>0</v>
      </c>
      <c r="EV283" s="111">
        <f>+'PPFF 2022'!EK283</f>
        <v>0</v>
      </c>
      <c r="EW283" s="98">
        <f t="shared" si="515"/>
        <v>0</v>
      </c>
      <c r="EX283" s="111">
        <f>+'PPFF 2022'!EL283</f>
        <v>0</v>
      </c>
      <c r="EY283" s="111">
        <f>+'PPFF 2022'!EM283</f>
        <v>0</v>
      </c>
      <c r="EZ283" s="98">
        <f t="shared" si="516"/>
        <v>0</v>
      </c>
      <c r="FA283" s="111">
        <f>+'PPFF 2022'!EN283</f>
        <v>0</v>
      </c>
      <c r="FB283" s="111">
        <f>+'PPFF 2022'!EO283</f>
        <v>0</v>
      </c>
      <c r="FC283" s="98">
        <f t="shared" si="517"/>
        <v>0</v>
      </c>
      <c r="FD283" s="111">
        <f>+'PPFF 2022'!EP283</f>
        <v>0</v>
      </c>
      <c r="FE283" s="111">
        <f>+'PPFF 2022'!EQ283</f>
        <v>0</v>
      </c>
      <c r="FF283" s="98">
        <f t="shared" si="518"/>
        <v>0</v>
      </c>
      <c r="FG283" s="111">
        <f>+'PPFF 2022'!ER283</f>
        <v>0</v>
      </c>
      <c r="FH283" s="111">
        <f>+'PPFF 2022'!ES283</f>
        <v>0</v>
      </c>
      <c r="FI283" s="97">
        <f t="shared" si="519"/>
        <v>0</v>
      </c>
      <c r="FJ283" s="108">
        <f>+'PPFF 2022'!EY283</f>
        <v>0</v>
      </c>
      <c r="FK283" s="103">
        <f>+'PPFF 2022'!EZ283</f>
        <v>0</v>
      </c>
      <c r="FL283" s="193">
        <f t="shared" si="520"/>
        <v>0</v>
      </c>
      <c r="FM283" s="203">
        <f>+'PPFF 2022'!FA283</f>
        <v>0</v>
      </c>
      <c r="FN283" s="204">
        <f>+'PPFF 2022'!FB283</f>
        <v>0</v>
      </c>
      <c r="FO283" s="202">
        <f t="shared" si="521"/>
        <v>0</v>
      </c>
      <c r="FP283" s="203">
        <f>+'PPFF 2022'!FC283</f>
        <v>0</v>
      </c>
      <c r="FQ283" s="204">
        <f>+'PPFF 2022'!FD283</f>
        <v>0</v>
      </c>
      <c r="FR283" s="202">
        <f t="shared" si="522"/>
        <v>0</v>
      </c>
      <c r="FS283" s="203">
        <f>+'PPFF 2022'!FE283</f>
        <v>0</v>
      </c>
      <c r="FT283" s="204">
        <f>+'PPFF 2022'!FF283</f>
        <v>0</v>
      </c>
      <c r="FU283" s="202">
        <f t="shared" si="523"/>
        <v>0</v>
      </c>
      <c r="FV283" s="203">
        <f>+'PPFF 2022'!FG283</f>
        <v>0</v>
      </c>
      <c r="FW283" s="204">
        <f>+'PPFF 2022'!FH283</f>
        <v>0</v>
      </c>
      <c r="FX283" s="202">
        <f t="shared" si="524"/>
        <v>0</v>
      </c>
      <c r="FY283" s="203">
        <f>+'PPFF 2022'!FI283</f>
        <v>0</v>
      </c>
      <c r="FZ283" s="204">
        <f>+'PPFF 2022'!FJ283</f>
        <v>0</v>
      </c>
      <c r="GA283" s="202">
        <f t="shared" si="525"/>
        <v>0</v>
      </c>
      <c r="GB283" s="203">
        <f>+'PPFF 2022'!FK283</f>
        <v>0</v>
      </c>
      <c r="GC283" s="204">
        <f>+'PPFF 2022'!FL283</f>
        <v>0</v>
      </c>
      <c r="GD283" s="202">
        <f t="shared" si="526"/>
        <v>0</v>
      </c>
      <c r="GE283" s="203">
        <f>+'PPFF 2022'!FM283</f>
        <v>0</v>
      </c>
      <c r="GF283" s="204">
        <f>+'PPFF 2022'!FN283</f>
        <v>0</v>
      </c>
      <c r="GG283" s="202">
        <f t="shared" si="527"/>
        <v>0</v>
      </c>
      <c r="GH283" s="203">
        <f>+'PPFF 2022'!FO283</f>
        <v>0</v>
      </c>
      <c r="GI283" s="204">
        <f>+'PPFF 2022'!FP283</f>
        <v>0</v>
      </c>
      <c r="GJ283" s="202">
        <f t="shared" si="528"/>
        <v>0</v>
      </c>
      <c r="GK283" s="203">
        <f>+'PPFF 2022'!FQ283</f>
        <v>0</v>
      </c>
      <c r="GL283" s="204">
        <f>+'PPFF 2022'!FR283</f>
        <v>0</v>
      </c>
      <c r="GM283" s="202">
        <f t="shared" si="529"/>
        <v>0</v>
      </c>
      <c r="GN283" s="203">
        <f>+'PPFF 2022'!FS283</f>
        <v>0</v>
      </c>
      <c r="GO283" s="204">
        <f>+'PPFF 2022'!FT283</f>
        <v>0</v>
      </c>
      <c r="GP283" s="202">
        <f t="shared" si="530"/>
        <v>0</v>
      </c>
      <c r="GQ283" s="203">
        <f>+'PPFF 2022'!FU283</f>
        <v>0</v>
      </c>
      <c r="GR283" s="204">
        <f>+'PPFF 2022'!FV283</f>
        <v>0</v>
      </c>
      <c r="GS283" s="209">
        <f t="shared" si="531"/>
        <v>0</v>
      </c>
      <c r="GT283" s="203">
        <f>+'PPFF 2022'!GB283</f>
        <v>0</v>
      </c>
      <c r="GU283" s="204">
        <f>+'PPFF 2022'!GC283</f>
        <v>0</v>
      </c>
      <c r="GV283" s="202">
        <f t="shared" si="532"/>
        <v>0</v>
      </c>
      <c r="GW283" s="203">
        <f>+'PPFF 2022'!GD283</f>
        <v>0</v>
      </c>
      <c r="GX283" s="204">
        <f>+'PPFF 2022'!GE283</f>
        <v>0</v>
      </c>
      <c r="GY283" s="202">
        <f t="shared" si="533"/>
        <v>0</v>
      </c>
      <c r="GZ283" s="203">
        <f>+'PPFF 2022'!GF283</f>
        <v>0</v>
      </c>
      <c r="HA283" s="204">
        <f>+'PPFF 2022'!GG283</f>
        <v>0</v>
      </c>
      <c r="HB283" s="202">
        <f t="shared" si="534"/>
        <v>0</v>
      </c>
      <c r="HC283" s="203">
        <f>+'PPFF 2022'!GH283</f>
        <v>0</v>
      </c>
      <c r="HD283" s="204">
        <f>+'PPFF 2022'!GI283</f>
        <v>0</v>
      </c>
      <c r="HE283" s="202">
        <f t="shared" si="535"/>
        <v>0</v>
      </c>
      <c r="HF283" s="203">
        <f>+'PPFF 2022'!GJ283</f>
        <v>0</v>
      </c>
      <c r="HG283" s="204">
        <f>+'PPFF 2022'!GK283</f>
        <v>0</v>
      </c>
      <c r="HH283" s="202">
        <f t="shared" si="536"/>
        <v>0</v>
      </c>
      <c r="HI283" s="203">
        <f>+'PPFF 2022'!GL283</f>
        <v>0</v>
      </c>
      <c r="HJ283" s="204">
        <f>+'PPFF 2022'!GM283</f>
        <v>0</v>
      </c>
      <c r="HK283" s="202">
        <f t="shared" si="537"/>
        <v>0</v>
      </c>
      <c r="HL283" s="203">
        <f>+'PPFF 2022'!GN283</f>
        <v>0</v>
      </c>
      <c r="HM283" s="204">
        <f>+'PPFF 2022'!GO283</f>
        <v>0</v>
      </c>
      <c r="HN283" s="202">
        <f t="shared" si="538"/>
        <v>0</v>
      </c>
      <c r="HO283" s="203">
        <f>+'PPFF 2022'!GP283</f>
        <v>0</v>
      </c>
      <c r="HP283" s="204">
        <f>+'PPFF 2022'!GQ283</f>
        <v>0</v>
      </c>
      <c r="HQ283" s="202">
        <f t="shared" si="539"/>
        <v>0</v>
      </c>
      <c r="HR283" s="203">
        <f>+'PPFF 2022'!GR283</f>
        <v>0</v>
      </c>
      <c r="HS283" s="204">
        <f>+'PPFF 2022'!GS283</f>
        <v>0</v>
      </c>
      <c r="HT283" s="202">
        <f t="shared" si="540"/>
        <v>0</v>
      </c>
      <c r="HU283" s="203">
        <f>+'PPFF 2022'!GT283</f>
        <v>0</v>
      </c>
      <c r="HV283" s="204">
        <f>+'PPFF 2022'!GU283</f>
        <v>0</v>
      </c>
      <c r="HW283" s="202">
        <f t="shared" si="541"/>
        <v>0</v>
      </c>
      <c r="HX283" s="203">
        <f>+'PPFF 2022'!GV283</f>
        <v>0</v>
      </c>
      <c r="HY283" s="204">
        <f>+'PPFF 2022'!GW283</f>
        <v>0</v>
      </c>
      <c r="HZ283" s="202">
        <f t="shared" si="542"/>
        <v>0</v>
      </c>
      <c r="IA283" s="203">
        <f>+'PPFF 2022'!GX283</f>
        <v>0</v>
      </c>
      <c r="IB283" s="204">
        <f>+'PPFF 2022'!GY283</f>
        <v>0</v>
      </c>
      <c r="IC283" s="209">
        <f t="shared" si="543"/>
        <v>0</v>
      </c>
      <c r="ID283" s="203">
        <f>+'PPFF 2022'!HE283</f>
        <v>0</v>
      </c>
      <c r="IE283" s="204">
        <f>+'PPFF 2022'!HF283</f>
        <v>0</v>
      </c>
      <c r="IF283" s="215">
        <f t="shared" si="544"/>
        <v>0</v>
      </c>
      <c r="IG283" s="203">
        <f>+'PPFF 2022'!HG283</f>
        <v>0</v>
      </c>
      <c r="IH283" s="204">
        <f>+'PPFF 2022'!HH283</f>
        <v>0</v>
      </c>
      <c r="II283" s="215">
        <f t="shared" si="545"/>
        <v>0</v>
      </c>
      <c r="IJ283" s="203">
        <f>+'PPFF 2022'!HI283</f>
        <v>0</v>
      </c>
      <c r="IK283" s="204">
        <f>+'PPFF 2022'!HJ283</f>
        <v>0</v>
      </c>
      <c r="IL283" s="215">
        <f t="shared" si="546"/>
        <v>0</v>
      </c>
      <c r="IM283" s="203">
        <f>+'PPFF 2022'!HK283</f>
        <v>0</v>
      </c>
      <c r="IN283" s="204">
        <f>+'PPFF 2022'!HL283</f>
        <v>0</v>
      </c>
      <c r="IO283" s="215">
        <f t="shared" si="547"/>
        <v>0</v>
      </c>
      <c r="IP283" s="203">
        <f>+'PPFF 2022'!HM283</f>
        <v>0</v>
      </c>
      <c r="IQ283" s="204">
        <f>+'PPFF 2022'!HN283</f>
        <v>0</v>
      </c>
      <c r="IR283" s="215">
        <f t="shared" si="548"/>
        <v>0</v>
      </c>
      <c r="IS283" s="203">
        <f>+'PPFF 2022'!HO283</f>
        <v>0</v>
      </c>
      <c r="IT283" s="204">
        <f>+'PPFF 2022'!HP283</f>
        <v>0</v>
      </c>
      <c r="IU283" s="215">
        <f t="shared" si="549"/>
        <v>0</v>
      </c>
      <c r="IV283" s="203">
        <f>+'PPFF 2022'!HQ283</f>
        <v>0</v>
      </c>
      <c r="IW283" s="204">
        <f>+'PPFF 2022'!HR283</f>
        <v>0</v>
      </c>
      <c r="IX283" s="215">
        <f t="shared" si="550"/>
        <v>0</v>
      </c>
      <c r="IY283" s="203">
        <f>+'PPFF 2022'!HS283</f>
        <v>0</v>
      </c>
      <c r="IZ283" s="204">
        <f>+'PPFF 2022'!HT283</f>
        <v>0</v>
      </c>
      <c r="JA283" s="215">
        <f t="shared" si="551"/>
        <v>0</v>
      </c>
      <c r="JB283" s="203">
        <f>+'PPFF 2022'!HU283</f>
        <v>0</v>
      </c>
      <c r="JC283" s="204">
        <f>+'PPFF 2022'!HV283</f>
        <v>0</v>
      </c>
      <c r="JD283" s="215">
        <f t="shared" si="552"/>
        <v>0</v>
      </c>
      <c r="JE283" s="203">
        <f>+'PPFF 2022'!HW283</f>
        <v>0</v>
      </c>
      <c r="JF283" s="204">
        <f>+'PPFF 2022'!HX283</f>
        <v>0</v>
      </c>
      <c r="JG283" s="215">
        <f t="shared" si="553"/>
        <v>0</v>
      </c>
      <c r="JH283" s="203">
        <f>+'PPFF 2022'!HY283</f>
        <v>0</v>
      </c>
      <c r="JI283" s="204">
        <f>+'PPFF 2022'!HZ283</f>
        <v>0</v>
      </c>
      <c r="JJ283" s="215">
        <f t="shared" si="554"/>
        <v>0</v>
      </c>
      <c r="JK283" s="203">
        <f>+'PPFF 2022'!IA283</f>
        <v>0</v>
      </c>
      <c r="JL283" s="204">
        <f>+'PPFF 2022'!IB283</f>
        <v>0</v>
      </c>
      <c r="JM283" s="218">
        <f t="shared" si="555"/>
        <v>0</v>
      </c>
      <c r="JN283" s="224">
        <f>+'PPFF 2022'!IH283</f>
        <v>0</v>
      </c>
      <c r="JO283" s="225">
        <f>+'PPFF 2022'!II283</f>
        <v>0</v>
      </c>
      <c r="JP283" s="212">
        <f t="shared" si="556"/>
        <v>0</v>
      </c>
      <c r="JQ283" s="224">
        <f>+'PPFF 2022'!IJ283</f>
        <v>0</v>
      </c>
      <c r="JR283" s="225">
        <f>+'PPFF 2022'!IK283</f>
        <v>0</v>
      </c>
      <c r="JS283" s="212">
        <f t="shared" si="557"/>
        <v>0</v>
      </c>
      <c r="JT283" s="224">
        <f>+'PPFF 2022'!IL283</f>
        <v>0</v>
      </c>
      <c r="JU283" s="225">
        <f>+'PPFF 2022'!IM283</f>
        <v>0</v>
      </c>
      <c r="JV283" s="212">
        <f t="shared" si="558"/>
        <v>0</v>
      </c>
      <c r="JW283" s="224">
        <f>+'PPFF 2022'!IN283</f>
        <v>0</v>
      </c>
      <c r="JX283" s="225">
        <f>+'PPFF 2022'!IO283</f>
        <v>0</v>
      </c>
      <c r="JY283" s="212">
        <f t="shared" si="559"/>
        <v>0</v>
      </c>
      <c r="JZ283" s="224">
        <f>+'PPFF 2022'!IP283</f>
        <v>0</v>
      </c>
      <c r="KA283" s="225">
        <f>+'PPFF 2022'!IQ283</f>
        <v>0</v>
      </c>
      <c r="KB283" s="212">
        <f t="shared" si="560"/>
        <v>0</v>
      </c>
      <c r="KC283" s="224">
        <f>+'PPFF 2022'!IR283</f>
        <v>0</v>
      </c>
      <c r="KD283" s="225">
        <f>+'PPFF 2022'!IS283</f>
        <v>0</v>
      </c>
      <c r="KE283" s="212">
        <f t="shared" si="561"/>
        <v>0</v>
      </c>
      <c r="KF283" s="224">
        <f>+'PPFF 2022'!IT283</f>
        <v>0</v>
      </c>
      <c r="KG283" s="225">
        <f>+'PPFF 2022'!IU283</f>
        <v>0</v>
      </c>
      <c r="KH283" s="212">
        <f t="shared" si="562"/>
        <v>0</v>
      </c>
      <c r="KI283" s="224">
        <f>+'PPFF 2022'!IV283</f>
        <v>0</v>
      </c>
      <c r="KJ283" s="225">
        <f>+'PPFF 2022'!IW283</f>
        <v>0</v>
      </c>
      <c r="KK283" s="212">
        <f t="shared" si="563"/>
        <v>0</v>
      </c>
      <c r="KL283" s="224">
        <f>+'PPFF 2022'!IX283</f>
        <v>0</v>
      </c>
      <c r="KM283" s="225">
        <f>+'PPFF 2022'!IY283</f>
        <v>0</v>
      </c>
      <c r="KN283" s="212">
        <f t="shared" si="564"/>
        <v>0</v>
      </c>
      <c r="KO283" s="224">
        <f>+'PPFF 2022'!IZ283</f>
        <v>0</v>
      </c>
      <c r="KP283" s="225">
        <f>+'PPFF 2022'!JA283</f>
        <v>0</v>
      </c>
      <c r="KQ283" s="212">
        <f t="shared" si="565"/>
        <v>0</v>
      </c>
      <c r="KR283" s="224">
        <f>+'PPFF 2022'!JB283</f>
        <v>0</v>
      </c>
      <c r="KS283" s="225">
        <f>+'PPFF 2022'!JC283</f>
        <v>0</v>
      </c>
      <c r="KT283" s="212">
        <f t="shared" si="566"/>
        <v>0</v>
      </c>
      <c r="KU283" s="224">
        <f>+'PPFF 2022'!JD283</f>
        <v>0</v>
      </c>
      <c r="KV283" s="225">
        <f>+'PPFF 2022'!JE283</f>
        <v>0</v>
      </c>
      <c r="KW283" s="212">
        <f t="shared" si="567"/>
        <v>0</v>
      </c>
      <c r="KX283" s="224">
        <f>+'PPFF 2022'!JK283</f>
        <v>0</v>
      </c>
      <c r="KY283" s="230">
        <f>+'PPFF 2022'!JL283</f>
        <v>0</v>
      </c>
      <c r="KZ283" s="224">
        <f>+'PPFF 2022'!JM283</f>
        <v>0</v>
      </c>
      <c r="LA283" s="230">
        <f>+'PPFF 2022'!JN283</f>
        <v>0</v>
      </c>
      <c r="LB283" s="224">
        <f>+'PPFF 2022'!JO283</f>
        <v>0</v>
      </c>
      <c r="LC283" s="230">
        <f>+'PPFF 2022'!JP283</f>
        <v>0</v>
      </c>
      <c r="LD283" s="224">
        <f>+'PPFF 2022'!JQ283</f>
        <v>0</v>
      </c>
      <c r="LE283" s="230">
        <f>+'PPFF 2022'!JR283</f>
        <v>0</v>
      </c>
      <c r="LF283" s="224">
        <f>+'PPFF 2022'!JS283</f>
        <v>0</v>
      </c>
      <c r="LG283" s="230">
        <f>+'PPFF 2022'!JT283</f>
        <v>0</v>
      </c>
      <c r="LH283" s="224">
        <f>+'PPFF 2022'!JU283</f>
        <v>0</v>
      </c>
      <c r="LI283" s="230">
        <f>+'PPFF 2022'!JV283</f>
        <v>0</v>
      </c>
      <c r="LJ283" s="224">
        <f>+'PPFF 2022'!JW283</f>
        <v>0</v>
      </c>
      <c r="LK283" s="230">
        <f>+'PPFF 2022'!JX283</f>
        <v>0</v>
      </c>
      <c r="LL283" s="224">
        <f>+'PPFF 2022'!JY283</f>
        <v>0</v>
      </c>
      <c r="LM283" s="230">
        <f>+'PPFF 2022'!JZ283</f>
        <v>0</v>
      </c>
      <c r="LN283" s="224">
        <f>+'PPFF 2022'!KA283</f>
        <v>0</v>
      </c>
      <c r="LO283" s="230">
        <f>+'PPFF 2022'!KB283</f>
        <v>0</v>
      </c>
      <c r="LP283" s="224">
        <f>+'PPFF 2022'!KC283</f>
        <v>0</v>
      </c>
      <c r="LQ283" s="230">
        <f>+'PPFF 2022'!KD283</f>
        <v>0</v>
      </c>
      <c r="LR283" s="224">
        <f>+'PPFF 2022'!KE283</f>
        <v>0</v>
      </c>
      <c r="LS283" s="230">
        <f>+'PPFF 2022'!KF283</f>
        <v>0</v>
      </c>
      <c r="LT283" s="224">
        <f>+'PPFF 2022'!KG283</f>
        <v>0</v>
      </c>
      <c r="LU283" s="230">
        <f>+'PPFF 2022'!KH283</f>
        <v>0</v>
      </c>
      <c r="LV283" s="234">
        <f>+'PPFF 2022'!KN283</f>
        <v>0</v>
      </c>
      <c r="LW283" s="234">
        <f>+'PPFF 2022'!KP283</f>
        <v>0</v>
      </c>
      <c r="LX283" s="234">
        <f>+'PPFF 2022'!KR283</f>
        <v>0</v>
      </c>
      <c r="LY283" s="234">
        <f>+'PPFF 2022'!KT283</f>
        <v>0</v>
      </c>
      <c r="LZ283" s="234">
        <f>+'PPFF 2022'!KV283</f>
        <v>0</v>
      </c>
      <c r="MA283" s="234">
        <f>+'PPFF 2022'!KX283</f>
        <v>0</v>
      </c>
      <c r="MB283" s="234">
        <f>+'PPFF 2022'!KZ283</f>
        <v>0</v>
      </c>
      <c r="MC283" s="234">
        <f>+'PPFF 2022'!LB283</f>
        <v>0</v>
      </c>
      <c r="MD283" s="234">
        <f>+'PPFF 2022'!LD283</f>
        <v>0</v>
      </c>
      <c r="ME283" s="234">
        <f>+'PPFF 2022'!LF283</f>
        <v>0</v>
      </c>
      <c r="MF283" s="234">
        <f>+'PPFF 2022'!LH283</f>
        <v>0</v>
      </c>
      <c r="MG283" s="234">
        <f>+'PPFF 2022'!LJ283</f>
        <v>0</v>
      </c>
      <c r="MH283" s="190">
        <f>+'PPFF 2022'!LN283/6</f>
        <v>0</v>
      </c>
      <c r="MI283" s="190">
        <f>+'PPFF 2022'!LP283/6</f>
        <v>0</v>
      </c>
      <c r="MJ283" s="190">
        <f>+'PPFF 2022'!LR283/6</f>
        <v>0</v>
      </c>
      <c r="MK283" s="190">
        <f>+'PPFF 2022'!LT283/6</f>
        <v>0</v>
      </c>
      <c r="ML283" s="190">
        <f>+'PPFF 2022'!LV283/6</f>
        <v>0</v>
      </c>
      <c r="MM283" s="190">
        <f>+'PPFF 2022'!LX283/6</f>
        <v>0</v>
      </c>
      <c r="MN283" s="239">
        <f>+'PPFF 2022'!LZ283/6</f>
        <v>0</v>
      </c>
      <c r="MO283" s="190">
        <f>+'PPFF 2022'!MB283/6</f>
        <v>0</v>
      </c>
      <c r="MP283" s="190">
        <f>+'PPFF 2022'!MD283/6</f>
        <v>0</v>
      </c>
      <c r="MQ283" s="190">
        <f>+'PPFF 2022'!MF283/6</f>
        <v>0</v>
      </c>
      <c r="MR283" s="190">
        <f>+'PPFF 2022'!MH283/6</f>
        <v>0</v>
      </c>
      <c r="MS283" s="190">
        <f>+'PPFF 2022'!MJ283/6</f>
        <v>0</v>
      </c>
      <c r="MT283" s="104">
        <f>+'PPFF 2022'!MN283</f>
        <v>0</v>
      </c>
      <c r="MU283" s="104">
        <f>+'PPFF 2022'!MP283</f>
        <v>0</v>
      </c>
      <c r="MV283" s="104">
        <f>+'PPFF 2022'!MR283</f>
        <v>0</v>
      </c>
      <c r="MW283" s="104">
        <f>+'PPFF 2022'!MT283</f>
        <v>0</v>
      </c>
      <c r="MX283" s="104">
        <f>+'PPFF 2022'!MV283</f>
        <v>0</v>
      </c>
      <c r="MY283" s="104">
        <f>+'PPFF 2022'!MX283</f>
        <v>0</v>
      </c>
      <c r="MZ283" s="104">
        <f>+'PPFF 2022'!MZ283</f>
        <v>0</v>
      </c>
      <c r="NA283" s="104">
        <f>+'PPFF 2022'!NB283</f>
        <v>0</v>
      </c>
      <c r="NB283" s="104">
        <f>+'PPFF 2022'!ND283</f>
        <v>0</v>
      </c>
      <c r="NC283" s="104">
        <f>+'PPFF 2022'!NF283</f>
        <v>0</v>
      </c>
      <c r="ND283" s="104">
        <f>+'PPFF 2022'!NH283</f>
        <v>0</v>
      </c>
      <c r="NE283" s="104">
        <f>+'PPFF 2022'!NJ283</f>
        <v>0</v>
      </c>
    </row>
    <row r="284" spans="1:369" s="88" customFormat="1" ht="10.5" x14ac:dyDescent="0.25">
      <c r="A284" s="89" t="s">
        <v>1</v>
      </c>
      <c r="B284" s="90" t="s">
        <v>110</v>
      </c>
      <c r="C284" s="90">
        <v>400</v>
      </c>
      <c r="D284" s="90" t="s">
        <v>349</v>
      </c>
      <c r="E284" s="91" t="s">
        <v>302</v>
      </c>
      <c r="F284" s="92" t="s">
        <v>109</v>
      </c>
      <c r="G284" s="92" t="s">
        <v>352</v>
      </c>
      <c r="H284" s="155">
        <v>284</v>
      </c>
      <c r="I284" s="92" t="s">
        <v>112</v>
      </c>
      <c r="J284" s="171">
        <f>+'PPFF 2022'!J284+'PPFF 2022'!K284</f>
        <v>0</v>
      </c>
      <c r="K284" s="171">
        <f>+'PPFF 2022'!L284+'PPFF 2022'!M284</f>
        <v>0</v>
      </c>
      <c r="L284" s="171">
        <f>+'PPFF 2022'!N284+'PPFF 2022'!O284</f>
        <v>0</v>
      </c>
      <c r="M284" s="171">
        <f>+'PPFF 2022'!P284+'PPFF 2022'!Q284</f>
        <v>0</v>
      </c>
      <c r="N284" s="171">
        <f>+'PPFF 2022'!R284+'PPFF 2022'!S284</f>
        <v>0</v>
      </c>
      <c r="O284" s="171">
        <f>+'PPFF 2022'!T284+'PPFF 2022'!U284</f>
        <v>0</v>
      </c>
      <c r="P284" s="171">
        <f>+'PPFF 2022'!V284+'PPFF 2022'!W284</f>
        <v>0</v>
      </c>
      <c r="Q284" s="171">
        <f>+'PPFF 2022'!X284+'PPFF 2022'!Y284</f>
        <v>0</v>
      </c>
      <c r="R284" s="171">
        <f>+'PPFF 2022'!Z284+'PPFF 2022'!AA284</f>
        <v>0</v>
      </c>
      <c r="S284" s="171">
        <f>+'PPFF 2022'!AB284+'PPFF 2022'!AC284</f>
        <v>0</v>
      </c>
      <c r="T284" s="171">
        <f>+'PPFF 2022'!AD284+'PPFF 2022'!AE284</f>
        <v>0</v>
      </c>
      <c r="U284" s="171">
        <f>+'PPFF 2022'!AF284+'PPFF 2022'!AG284</f>
        <v>0</v>
      </c>
      <c r="V284" s="93">
        <f>+'PPFF 2022'!AM284</f>
        <v>0</v>
      </c>
      <c r="W284" s="95">
        <f>+'PPFF 2022'!AN284</f>
        <v>0</v>
      </c>
      <c r="X284" s="98">
        <f>+('PPFF 2022'!AM284+'PPFF 2022'!AN284)/13</f>
        <v>0</v>
      </c>
      <c r="Y284" s="93">
        <f>+'PPFF 2022'!AO284</f>
        <v>0</v>
      </c>
      <c r="Z284" s="95">
        <f>+'PPFF 2022'!AP284</f>
        <v>0</v>
      </c>
      <c r="AA284" s="98">
        <f>+('PPFF 2022'!AO284+'PPFF 2022'!AP284)/13</f>
        <v>0</v>
      </c>
      <c r="AB284" s="93">
        <f>+'PPFF 2022'!AQ284</f>
        <v>0</v>
      </c>
      <c r="AC284" s="95">
        <f>+'PPFF 2022'!AR284</f>
        <v>0</v>
      </c>
      <c r="AD284" s="98">
        <f t="shared" si="474"/>
        <v>0</v>
      </c>
      <c r="AE284" s="93">
        <f>+'PPFF 2022'!AS284</f>
        <v>0</v>
      </c>
      <c r="AF284" s="95">
        <f>+'PPFF 2022'!AT284</f>
        <v>0</v>
      </c>
      <c r="AG284" s="98">
        <f t="shared" si="475"/>
        <v>0</v>
      </c>
      <c r="AH284" s="93">
        <f>+'PPFF 2022'!AU284</f>
        <v>0</v>
      </c>
      <c r="AI284" s="95">
        <f>+'PPFF 2022'!AV284</f>
        <v>0</v>
      </c>
      <c r="AJ284" s="98">
        <f t="shared" si="476"/>
        <v>0</v>
      </c>
      <c r="AK284" s="93">
        <f>+'PPFF 2022'!AW284</f>
        <v>0</v>
      </c>
      <c r="AL284" s="95">
        <f>+'PPFF 2022'!AX284</f>
        <v>0</v>
      </c>
      <c r="AM284" s="98">
        <f t="shared" si="477"/>
        <v>0</v>
      </c>
      <c r="AN284" s="93">
        <f>+'PPFF 2022'!AY284</f>
        <v>0</v>
      </c>
      <c r="AO284" s="95">
        <f>+'PPFF 2022'!AZ284</f>
        <v>0</v>
      </c>
      <c r="AP284" s="98">
        <f t="shared" si="478"/>
        <v>0</v>
      </c>
      <c r="AQ284" s="93">
        <f>+'PPFF 2022'!BA284</f>
        <v>0</v>
      </c>
      <c r="AR284" s="95">
        <f>+'PPFF 2022'!BB284</f>
        <v>0</v>
      </c>
      <c r="AS284" s="98">
        <f t="shared" si="479"/>
        <v>0</v>
      </c>
      <c r="AT284" s="93">
        <f>+'PPFF 2022'!BC284</f>
        <v>0</v>
      </c>
      <c r="AU284" s="95">
        <f>+'PPFF 2022'!BD284</f>
        <v>0</v>
      </c>
      <c r="AV284" s="98">
        <f t="shared" si="480"/>
        <v>0</v>
      </c>
      <c r="AW284" s="93">
        <f>+'PPFF 2022'!BE284</f>
        <v>0</v>
      </c>
      <c r="AX284" s="95">
        <f>+'PPFF 2022'!BF284</f>
        <v>0</v>
      </c>
      <c r="AY284" s="98">
        <f t="shared" si="481"/>
        <v>0</v>
      </c>
      <c r="AZ284" s="93">
        <f>+'PPFF 2022'!BG284</f>
        <v>0</v>
      </c>
      <c r="BA284" s="95">
        <f>+'PPFF 2022'!BH284</f>
        <v>0</v>
      </c>
      <c r="BB284" s="98">
        <f t="shared" si="482"/>
        <v>0</v>
      </c>
      <c r="BC284" s="93">
        <f>+'PPFF 2022'!BI284</f>
        <v>0</v>
      </c>
      <c r="BD284" s="95">
        <f>+'PPFF 2022'!BJ284</f>
        <v>0</v>
      </c>
      <c r="BE284" s="97">
        <f t="shared" si="483"/>
        <v>0</v>
      </c>
      <c r="BF284" s="107">
        <f>+'PPFF 2022'!BP284</f>
        <v>1</v>
      </c>
      <c r="BG284" s="97">
        <f>+'PPFF 2022'!BQ284</f>
        <v>0</v>
      </c>
      <c r="BH284" s="182">
        <f t="shared" si="484"/>
        <v>0.25</v>
      </c>
      <c r="BI284" s="107">
        <f>+'PPFF 2022'!BR284</f>
        <v>0</v>
      </c>
      <c r="BJ284" s="97">
        <f>+'PPFF 2022'!BS284</f>
        <v>0</v>
      </c>
      <c r="BK284" s="182">
        <f t="shared" si="485"/>
        <v>0</v>
      </c>
      <c r="BL284" s="107">
        <f>+'PPFF 2022'!BT284</f>
        <v>0</v>
      </c>
      <c r="BM284" s="97">
        <f>+'PPFF 2022'!BU284</f>
        <v>0</v>
      </c>
      <c r="BN284" s="182">
        <f t="shared" si="486"/>
        <v>0</v>
      </c>
      <c r="BO284" s="107">
        <f>+'PPFF 2022'!BV284</f>
        <v>0</v>
      </c>
      <c r="BP284" s="97">
        <f>+'PPFF 2022'!BW284</f>
        <v>0</v>
      </c>
      <c r="BQ284" s="182">
        <f t="shared" si="487"/>
        <v>0</v>
      </c>
      <c r="BR284" s="107">
        <f>+'PPFF 2022'!BX284</f>
        <v>0</v>
      </c>
      <c r="BS284" s="97">
        <f>+'PPFF 2022'!BY284</f>
        <v>0</v>
      </c>
      <c r="BT284" s="182">
        <f t="shared" si="488"/>
        <v>0</v>
      </c>
      <c r="BU284" s="107">
        <f>+'PPFF 2022'!BZ284</f>
        <v>0</v>
      </c>
      <c r="BV284" s="97">
        <f>+'PPFF 2022'!CA284</f>
        <v>0</v>
      </c>
      <c r="BW284" s="182">
        <f t="shared" si="489"/>
        <v>0</v>
      </c>
      <c r="BX284" s="107">
        <f>+'PPFF 2022'!CB284</f>
        <v>0</v>
      </c>
      <c r="BY284" s="97">
        <f>+'PPFF 2022'!CC284</f>
        <v>0</v>
      </c>
      <c r="BZ284" s="182">
        <f t="shared" si="490"/>
        <v>0</v>
      </c>
      <c r="CA284" s="107">
        <f>+'PPFF 2022'!CD284</f>
        <v>0</v>
      </c>
      <c r="CB284" s="97">
        <f>+'PPFF 2022'!CE284</f>
        <v>0</v>
      </c>
      <c r="CC284" s="182">
        <f t="shared" si="491"/>
        <v>0</v>
      </c>
      <c r="CD284" s="107">
        <f>+'PPFF 2022'!CF284</f>
        <v>0</v>
      </c>
      <c r="CE284" s="97">
        <f>+'PPFF 2022'!CG284</f>
        <v>0</v>
      </c>
      <c r="CF284" s="182">
        <f t="shared" si="492"/>
        <v>0</v>
      </c>
      <c r="CG284" s="107">
        <f>+'PPFF 2022'!CH284</f>
        <v>0</v>
      </c>
      <c r="CH284" s="97">
        <f>+'PPFF 2022'!CI284</f>
        <v>0</v>
      </c>
      <c r="CI284" s="182">
        <f t="shared" si="493"/>
        <v>0</v>
      </c>
      <c r="CJ284" s="107">
        <f>+'PPFF 2022'!CJ284</f>
        <v>0</v>
      </c>
      <c r="CK284" s="97">
        <f>+'PPFF 2022'!CK284</f>
        <v>0</v>
      </c>
      <c r="CL284" s="182">
        <f t="shared" si="494"/>
        <v>0</v>
      </c>
      <c r="CM284" s="107">
        <f>+'PPFF 2022'!CL284</f>
        <v>0</v>
      </c>
      <c r="CN284" s="97">
        <f>+'PPFF 2022'!CM284</f>
        <v>0</v>
      </c>
      <c r="CO284" s="187">
        <f t="shared" si="495"/>
        <v>0</v>
      </c>
      <c r="CP284" s="109">
        <f>+'PPFF 2022'!CS284</f>
        <v>0</v>
      </c>
      <c r="CQ284" s="111">
        <f>+'PPFF 2022'!CT284</f>
        <v>0</v>
      </c>
      <c r="CR284" s="98">
        <f t="shared" si="496"/>
        <v>0</v>
      </c>
      <c r="CS284" s="109">
        <f>+'PPFF 2022'!CU284</f>
        <v>0</v>
      </c>
      <c r="CT284" s="111">
        <f>+'PPFF 2022'!CV284</f>
        <v>0</v>
      </c>
      <c r="CU284" s="98">
        <f t="shared" si="497"/>
        <v>0</v>
      </c>
      <c r="CV284" s="109">
        <f>+'PPFF 2022'!CW284</f>
        <v>0</v>
      </c>
      <c r="CW284" s="111">
        <f>+'PPFF 2022'!CX284</f>
        <v>0</v>
      </c>
      <c r="CX284" s="98">
        <f t="shared" si="498"/>
        <v>0</v>
      </c>
      <c r="CY284" s="109">
        <f>+'PPFF 2022'!CY284</f>
        <v>0</v>
      </c>
      <c r="CZ284" s="111">
        <f>+'PPFF 2022'!CZ284</f>
        <v>0</v>
      </c>
      <c r="DA284" s="98">
        <f t="shared" si="499"/>
        <v>0</v>
      </c>
      <c r="DB284" s="109">
        <f>+'PPFF 2022'!DA284</f>
        <v>0</v>
      </c>
      <c r="DC284" s="111">
        <f>+'PPFF 2022'!DB284</f>
        <v>0</v>
      </c>
      <c r="DD284" s="98">
        <f t="shared" si="500"/>
        <v>0</v>
      </c>
      <c r="DE284" s="109">
        <f>+'PPFF 2022'!DC284</f>
        <v>0</v>
      </c>
      <c r="DF284" s="111">
        <f>+'PPFF 2022'!DD284</f>
        <v>0</v>
      </c>
      <c r="DG284" s="98">
        <f t="shared" si="501"/>
        <v>0</v>
      </c>
      <c r="DH284" s="109">
        <f>+'PPFF 2022'!DE284</f>
        <v>0</v>
      </c>
      <c r="DI284" s="111">
        <f>+'PPFF 2022'!DF284</f>
        <v>0</v>
      </c>
      <c r="DJ284" s="98">
        <f t="shared" si="502"/>
        <v>0</v>
      </c>
      <c r="DK284" s="109">
        <f>+'PPFF 2022'!DG284</f>
        <v>0</v>
      </c>
      <c r="DL284" s="111">
        <f>+'PPFF 2022'!DH284</f>
        <v>0</v>
      </c>
      <c r="DM284" s="98">
        <f t="shared" si="503"/>
        <v>0</v>
      </c>
      <c r="DN284" s="109">
        <f>+'PPFF 2022'!DI284</f>
        <v>0</v>
      </c>
      <c r="DO284" s="111">
        <f>+'PPFF 2022'!DJ284</f>
        <v>0</v>
      </c>
      <c r="DP284" s="98">
        <f t="shared" si="504"/>
        <v>0</v>
      </c>
      <c r="DQ284" s="109">
        <f>+'PPFF 2022'!DK284</f>
        <v>0</v>
      </c>
      <c r="DR284" s="111">
        <f>+'PPFF 2022'!DL284</f>
        <v>0</v>
      </c>
      <c r="DS284" s="98">
        <f t="shared" si="505"/>
        <v>0</v>
      </c>
      <c r="DT284" s="109">
        <f>+'PPFF 2022'!DM284</f>
        <v>0</v>
      </c>
      <c r="DU284" s="111">
        <f>+'PPFF 2022'!DN284</f>
        <v>0</v>
      </c>
      <c r="DV284" s="98">
        <f t="shared" si="506"/>
        <v>0</v>
      </c>
      <c r="DW284" s="109">
        <f>+'PPFF 2022'!DO284</f>
        <v>0</v>
      </c>
      <c r="DX284" s="111">
        <f>+'PPFF 2022'!DP284</f>
        <v>0</v>
      </c>
      <c r="DY284" s="107">
        <f t="shared" si="507"/>
        <v>0</v>
      </c>
      <c r="DZ284" s="109">
        <f>+'PPFF 2022'!DV284</f>
        <v>0</v>
      </c>
      <c r="EA284" s="111">
        <f>+'PPFF 2022'!DW284</f>
        <v>0</v>
      </c>
      <c r="EB284" s="98">
        <f t="shared" si="508"/>
        <v>0</v>
      </c>
      <c r="EC284" s="111">
        <f>+'PPFF 2022'!DX284</f>
        <v>0</v>
      </c>
      <c r="ED284" s="111">
        <f>+'PPFF 2022'!DY284</f>
        <v>0</v>
      </c>
      <c r="EE284" s="98">
        <f t="shared" si="509"/>
        <v>0</v>
      </c>
      <c r="EF284" s="111">
        <f>+'PPFF 2022'!DZ284</f>
        <v>0</v>
      </c>
      <c r="EG284" s="111">
        <f>+'PPFF 2022'!EA284</f>
        <v>0</v>
      </c>
      <c r="EH284" s="98">
        <f t="shared" si="510"/>
        <v>0</v>
      </c>
      <c r="EI284" s="111">
        <f>+'PPFF 2022'!EB284</f>
        <v>0</v>
      </c>
      <c r="EJ284" s="111">
        <f>+'PPFF 2022'!EC284</f>
        <v>0</v>
      </c>
      <c r="EK284" s="98">
        <f t="shared" si="511"/>
        <v>0</v>
      </c>
      <c r="EL284" s="111">
        <f>+'PPFF 2022'!ED284</f>
        <v>0</v>
      </c>
      <c r="EM284" s="111">
        <f>+'PPFF 2022'!EE284</f>
        <v>0</v>
      </c>
      <c r="EN284" s="98">
        <f t="shared" si="512"/>
        <v>0</v>
      </c>
      <c r="EO284" s="111">
        <f>+'PPFF 2022'!EF284</f>
        <v>0</v>
      </c>
      <c r="EP284" s="111">
        <f>+'PPFF 2022'!EG284</f>
        <v>0</v>
      </c>
      <c r="EQ284" s="98">
        <f t="shared" si="513"/>
        <v>0</v>
      </c>
      <c r="ER284" s="111">
        <f>+'PPFF 2022'!EH284</f>
        <v>0</v>
      </c>
      <c r="ES284" s="111">
        <f>+'PPFF 2022'!EI284</f>
        <v>0</v>
      </c>
      <c r="ET284" s="98">
        <f t="shared" si="514"/>
        <v>0</v>
      </c>
      <c r="EU284" s="111">
        <f>+'PPFF 2022'!EJ284</f>
        <v>0</v>
      </c>
      <c r="EV284" s="111">
        <f>+'PPFF 2022'!EK284</f>
        <v>0</v>
      </c>
      <c r="EW284" s="98">
        <f t="shared" si="515"/>
        <v>0</v>
      </c>
      <c r="EX284" s="111">
        <f>+'PPFF 2022'!EL284</f>
        <v>0</v>
      </c>
      <c r="EY284" s="111">
        <f>+'PPFF 2022'!EM284</f>
        <v>0</v>
      </c>
      <c r="EZ284" s="98">
        <f t="shared" si="516"/>
        <v>0</v>
      </c>
      <c r="FA284" s="111">
        <f>+'PPFF 2022'!EN284</f>
        <v>0</v>
      </c>
      <c r="FB284" s="111">
        <f>+'PPFF 2022'!EO284</f>
        <v>0</v>
      </c>
      <c r="FC284" s="98">
        <f t="shared" si="517"/>
        <v>0</v>
      </c>
      <c r="FD284" s="111">
        <f>+'PPFF 2022'!EP284</f>
        <v>0</v>
      </c>
      <c r="FE284" s="111">
        <f>+'PPFF 2022'!EQ284</f>
        <v>0</v>
      </c>
      <c r="FF284" s="98">
        <f t="shared" si="518"/>
        <v>0</v>
      </c>
      <c r="FG284" s="111">
        <f>+'PPFF 2022'!ER284</f>
        <v>0</v>
      </c>
      <c r="FH284" s="111">
        <f>+'PPFF 2022'!ES284</f>
        <v>0</v>
      </c>
      <c r="FI284" s="97">
        <f t="shared" si="519"/>
        <v>0</v>
      </c>
      <c r="FJ284" s="108">
        <f>+'PPFF 2022'!EY284</f>
        <v>0</v>
      </c>
      <c r="FK284" s="103">
        <f>+'PPFF 2022'!EZ284</f>
        <v>0</v>
      </c>
      <c r="FL284" s="193">
        <f t="shared" si="520"/>
        <v>0</v>
      </c>
      <c r="FM284" s="203">
        <f>+'PPFF 2022'!FA284</f>
        <v>0</v>
      </c>
      <c r="FN284" s="204">
        <f>+'PPFF 2022'!FB284</f>
        <v>0</v>
      </c>
      <c r="FO284" s="202">
        <f t="shared" si="521"/>
        <v>0</v>
      </c>
      <c r="FP284" s="203">
        <f>+'PPFF 2022'!FC284</f>
        <v>0</v>
      </c>
      <c r="FQ284" s="204">
        <f>+'PPFF 2022'!FD284</f>
        <v>0</v>
      </c>
      <c r="FR284" s="202">
        <f t="shared" si="522"/>
        <v>0</v>
      </c>
      <c r="FS284" s="203">
        <f>+'PPFF 2022'!FE284</f>
        <v>0</v>
      </c>
      <c r="FT284" s="204">
        <f>+'PPFF 2022'!FF284</f>
        <v>0</v>
      </c>
      <c r="FU284" s="202">
        <f t="shared" si="523"/>
        <v>0</v>
      </c>
      <c r="FV284" s="203">
        <f>+'PPFF 2022'!FG284</f>
        <v>0</v>
      </c>
      <c r="FW284" s="204">
        <f>+'PPFF 2022'!FH284</f>
        <v>0</v>
      </c>
      <c r="FX284" s="202">
        <f t="shared" si="524"/>
        <v>0</v>
      </c>
      <c r="FY284" s="203">
        <f>+'PPFF 2022'!FI284</f>
        <v>0</v>
      </c>
      <c r="FZ284" s="204">
        <f>+'PPFF 2022'!FJ284</f>
        <v>0</v>
      </c>
      <c r="GA284" s="202">
        <f t="shared" si="525"/>
        <v>0</v>
      </c>
      <c r="GB284" s="203">
        <f>+'PPFF 2022'!FK284</f>
        <v>0</v>
      </c>
      <c r="GC284" s="204">
        <f>+'PPFF 2022'!FL284</f>
        <v>0</v>
      </c>
      <c r="GD284" s="202">
        <f t="shared" si="526"/>
        <v>0</v>
      </c>
      <c r="GE284" s="203">
        <f>+'PPFF 2022'!FM284</f>
        <v>0</v>
      </c>
      <c r="GF284" s="204">
        <f>+'PPFF 2022'!FN284</f>
        <v>0</v>
      </c>
      <c r="GG284" s="202">
        <f t="shared" si="527"/>
        <v>0</v>
      </c>
      <c r="GH284" s="203">
        <f>+'PPFF 2022'!FO284</f>
        <v>0</v>
      </c>
      <c r="GI284" s="204">
        <f>+'PPFF 2022'!FP284</f>
        <v>0</v>
      </c>
      <c r="GJ284" s="202">
        <f t="shared" si="528"/>
        <v>0</v>
      </c>
      <c r="GK284" s="203">
        <f>+'PPFF 2022'!FQ284</f>
        <v>0</v>
      </c>
      <c r="GL284" s="204">
        <f>+'PPFF 2022'!FR284</f>
        <v>0</v>
      </c>
      <c r="GM284" s="202">
        <f t="shared" si="529"/>
        <v>0</v>
      </c>
      <c r="GN284" s="203">
        <f>+'PPFF 2022'!FS284</f>
        <v>0</v>
      </c>
      <c r="GO284" s="204">
        <f>+'PPFF 2022'!FT284</f>
        <v>0</v>
      </c>
      <c r="GP284" s="202">
        <f t="shared" si="530"/>
        <v>0</v>
      </c>
      <c r="GQ284" s="203">
        <f>+'PPFF 2022'!FU284</f>
        <v>0</v>
      </c>
      <c r="GR284" s="204">
        <f>+'PPFF 2022'!FV284</f>
        <v>0</v>
      </c>
      <c r="GS284" s="209">
        <f t="shared" si="531"/>
        <v>0</v>
      </c>
      <c r="GT284" s="203">
        <f>+'PPFF 2022'!GB284</f>
        <v>0</v>
      </c>
      <c r="GU284" s="204">
        <f>+'PPFF 2022'!GC284</f>
        <v>0</v>
      </c>
      <c r="GV284" s="202">
        <f t="shared" si="532"/>
        <v>0</v>
      </c>
      <c r="GW284" s="203">
        <f>+'PPFF 2022'!GD284</f>
        <v>0</v>
      </c>
      <c r="GX284" s="204">
        <f>+'PPFF 2022'!GE284</f>
        <v>0</v>
      </c>
      <c r="GY284" s="202">
        <f t="shared" si="533"/>
        <v>0</v>
      </c>
      <c r="GZ284" s="203">
        <f>+'PPFF 2022'!GF284</f>
        <v>0</v>
      </c>
      <c r="HA284" s="204">
        <f>+'PPFF 2022'!GG284</f>
        <v>0</v>
      </c>
      <c r="HB284" s="202">
        <f t="shared" si="534"/>
        <v>0</v>
      </c>
      <c r="HC284" s="203">
        <f>+'PPFF 2022'!GH284</f>
        <v>0</v>
      </c>
      <c r="HD284" s="204">
        <f>+'PPFF 2022'!GI284</f>
        <v>0</v>
      </c>
      <c r="HE284" s="202">
        <f t="shared" si="535"/>
        <v>0</v>
      </c>
      <c r="HF284" s="203">
        <f>+'PPFF 2022'!GJ284</f>
        <v>0</v>
      </c>
      <c r="HG284" s="204">
        <f>+'PPFF 2022'!GK284</f>
        <v>0</v>
      </c>
      <c r="HH284" s="202">
        <f t="shared" si="536"/>
        <v>0</v>
      </c>
      <c r="HI284" s="203">
        <f>+'PPFF 2022'!GL284</f>
        <v>0</v>
      </c>
      <c r="HJ284" s="204">
        <f>+'PPFF 2022'!GM284</f>
        <v>0</v>
      </c>
      <c r="HK284" s="202">
        <f t="shared" si="537"/>
        <v>0</v>
      </c>
      <c r="HL284" s="203">
        <f>+'PPFF 2022'!GN284</f>
        <v>0</v>
      </c>
      <c r="HM284" s="204">
        <f>+'PPFF 2022'!GO284</f>
        <v>0</v>
      </c>
      <c r="HN284" s="202">
        <f t="shared" si="538"/>
        <v>0</v>
      </c>
      <c r="HO284" s="203">
        <f>+'PPFF 2022'!GP284</f>
        <v>0</v>
      </c>
      <c r="HP284" s="204">
        <f>+'PPFF 2022'!GQ284</f>
        <v>0</v>
      </c>
      <c r="HQ284" s="202">
        <f t="shared" si="539"/>
        <v>0</v>
      </c>
      <c r="HR284" s="203">
        <f>+'PPFF 2022'!GR284</f>
        <v>0</v>
      </c>
      <c r="HS284" s="204">
        <f>+'PPFF 2022'!GS284</f>
        <v>0</v>
      </c>
      <c r="HT284" s="202">
        <f t="shared" si="540"/>
        <v>0</v>
      </c>
      <c r="HU284" s="203">
        <f>+'PPFF 2022'!GT284</f>
        <v>0</v>
      </c>
      <c r="HV284" s="204">
        <f>+'PPFF 2022'!GU284</f>
        <v>0</v>
      </c>
      <c r="HW284" s="202">
        <f t="shared" si="541"/>
        <v>0</v>
      </c>
      <c r="HX284" s="203">
        <f>+'PPFF 2022'!GV284</f>
        <v>0</v>
      </c>
      <c r="HY284" s="204">
        <f>+'PPFF 2022'!GW284</f>
        <v>0</v>
      </c>
      <c r="HZ284" s="202">
        <f t="shared" si="542"/>
        <v>0</v>
      </c>
      <c r="IA284" s="203">
        <f>+'PPFF 2022'!GX284</f>
        <v>0</v>
      </c>
      <c r="IB284" s="204">
        <f>+'PPFF 2022'!GY284</f>
        <v>0</v>
      </c>
      <c r="IC284" s="209">
        <f t="shared" si="543"/>
        <v>0</v>
      </c>
      <c r="ID284" s="203">
        <f>+'PPFF 2022'!HE284</f>
        <v>0</v>
      </c>
      <c r="IE284" s="204">
        <f>+'PPFF 2022'!HF284</f>
        <v>0</v>
      </c>
      <c r="IF284" s="215">
        <f t="shared" si="544"/>
        <v>0</v>
      </c>
      <c r="IG284" s="203">
        <f>+'PPFF 2022'!HG284</f>
        <v>0</v>
      </c>
      <c r="IH284" s="204">
        <f>+'PPFF 2022'!HH284</f>
        <v>0</v>
      </c>
      <c r="II284" s="215">
        <f t="shared" si="545"/>
        <v>0</v>
      </c>
      <c r="IJ284" s="203">
        <f>+'PPFF 2022'!HI284</f>
        <v>0</v>
      </c>
      <c r="IK284" s="204">
        <f>+'PPFF 2022'!HJ284</f>
        <v>0</v>
      </c>
      <c r="IL284" s="215">
        <f t="shared" si="546"/>
        <v>0</v>
      </c>
      <c r="IM284" s="203">
        <f>+'PPFF 2022'!HK284</f>
        <v>0</v>
      </c>
      <c r="IN284" s="204">
        <f>+'PPFF 2022'!HL284</f>
        <v>0</v>
      </c>
      <c r="IO284" s="215">
        <f t="shared" si="547"/>
        <v>0</v>
      </c>
      <c r="IP284" s="203">
        <f>+'PPFF 2022'!HM284</f>
        <v>0</v>
      </c>
      <c r="IQ284" s="204">
        <f>+'PPFF 2022'!HN284</f>
        <v>0</v>
      </c>
      <c r="IR284" s="215">
        <f t="shared" si="548"/>
        <v>0</v>
      </c>
      <c r="IS284" s="203">
        <f>+'PPFF 2022'!HO284</f>
        <v>0</v>
      </c>
      <c r="IT284" s="204">
        <f>+'PPFF 2022'!HP284</f>
        <v>0</v>
      </c>
      <c r="IU284" s="215">
        <f t="shared" si="549"/>
        <v>0</v>
      </c>
      <c r="IV284" s="203">
        <f>+'PPFF 2022'!HQ284</f>
        <v>0</v>
      </c>
      <c r="IW284" s="204">
        <f>+'PPFF 2022'!HR284</f>
        <v>0</v>
      </c>
      <c r="IX284" s="215">
        <f t="shared" si="550"/>
        <v>0</v>
      </c>
      <c r="IY284" s="203">
        <f>+'PPFF 2022'!HS284</f>
        <v>0</v>
      </c>
      <c r="IZ284" s="204">
        <f>+'PPFF 2022'!HT284</f>
        <v>0</v>
      </c>
      <c r="JA284" s="215">
        <f t="shared" si="551"/>
        <v>0</v>
      </c>
      <c r="JB284" s="203">
        <f>+'PPFF 2022'!HU284</f>
        <v>0</v>
      </c>
      <c r="JC284" s="204">
        <f>+'PPFF 2022'!HV284</f>
        <v>0</v>
      </c>
      <c r="JD284" s="215">
        <f t="shared" si="552"/>
        <v>0</v>
      </c>
      <c r="JE284" s="203">
        <f>+'PPFF 2022'!HW284</f>
        <v>0</v>
      </c>
      <c r="JF284" s="204">
        <f>+'PPFF 2022'!HX284</f>
        <v>0</v>
      </c>
      <c r="JG284" s="215">
        <f t="shared" si="553"/>
        <v>0</v>
      </c>
      <c r="JH284" s="203">
        <f>+'PPFF 2022'!HY284</f>
        <v>0</v>
      </c>
      <c r="JI284" s="204">
        <f>+'PPFF 2022'!HZ284</f>
        <v>0</v>
      </c>
      <c r="JJ284" s="215">
        <f t="shared" si="554"/>
        <v>0</v>
      </c>
      <c r="JK284" s="203">
        <f>+'PPFF 2022'!IA284</f>
        <v>0</v>
      </c>
      <c r="JL284" s="204">
        <f>+'PPFF 2022'!IB284</f>
        <v>0</v>
      </c>
      <c r="JM284" s="218">
        <f t="shared" si="555"/>
        <v>0</v>
      </c>
      <c r="JN284" s="224">
        <f>+'PPFF 2022'!IH284</f>
        <v>0</v>
      </c>
      <c r="JO284" s="225">
        <f>+'PPFF 2022'!II284</f>
        <v>0</v>
      </c>
      <c r="JP284" s="212">
        <f t="shared" si="556"/>
        <v>0</v>
      </c>
      <c r="JQ284" s="224">
        <f>+'PPFF 2022'!IJ284</f>
        <v>0</v>
      </c>
      <c r="JR284" s="225">
        <f>+'PPFF 2022'!IK284</f>
        <v>0</v>
      </c>
      <c r="JS284" s="212">
        <f t="shared" si="557"/>
        <v>0</v>
      </c>
      <c r="JT284" s="224">
        <f>+'PPFF 2022'!IL284</f>
        <v>0</v>
      </c>
      <c r="JU284" s="225">
        <f>+'PPFF 2022'!IM284</f>
        <v>0</v>
      </c>
      <c r="JV284" s="212">
        <f t="shared" si="558"/>
        <v>0</v>
      </c>
      <c r="JW284" s="224">
        <f>+'PPFF 2022'!IN284</f>
        <v>0</v>
      </c>
      <c r="JX284" s="225">
        <f>+'PPFF 2022'!IO284</f>
        <v>0</v>
      </c>
      <c r="JY284" s="212">
        <f t="shared" si="559"/>
        <v>0</v>
      </c>
      <c r="JZ284" s="224">
        <f>+'PPFF 2022'!IP284</f>
        <v>0</v>
      </c>
      <c r="KA284" s="225">
        <f>+'PPFF 2022'!IQ284</f>
        <v>0</v>
      </c>
      <c r="KB284" s="212">
        <f t="shared" si="560"/>
        <v>0</v>
      </c>
      <c r="KC284" s="224">
        <f>+'PPFF 2022'!IR284</f>
        <v>0</v>
      </c>
      <c r="KD284" s="225">
        <f>+'PPFF 2022'!IS284</f>
        <v>0</v>
      </c>
      <c r="KE284" s="212">
        <f t="shared" si="561"/>
        <v>0</v>
      </c>
      <c r="KF284" s="224">
        <f>+'PPFF 2022'!IT284</f>
        <v>0</v>
      </c>
      <c r="KG284" s="225">
        <f>+'PPFF 2022'!IU284</f>
        <v>0</v>
      </c>
      <c r="KH284" s="212">
        <f t="shared" si="562"/>
        <v>0</v>
      </c>
      <c r="KI284" s="224">
        <f>+'PPFF 2022'!IV284</f>
        <v>0</v>
      </c>
      <c r="KJ284" s="225">
        <f>+'PPFF 2022'!IW284</f>
        <v>0</v>
      </c>
      <c r="KK284" s="212">
        <f t="shared" si="563"/>
        <v>0</v>
      </c>
      <c r="KL284" s="224">
        <f>+'PPFF 2022'!IX284</f>
        <v>0</v>
      </c>
      <c r="KM284" s="225">
        <f>+'PPFF 2022'!IY284</f>
        <v>0</v>
      </c>
      <c r="KN284" s="212">
        <f t="shared" si="564"/>
        <v>0</v>
      </c>
      <c r="KO284" s="224">
        <f>+'PPFF 2022'!IZ284</f>
        <v>0</v>
      </c>
      <c r="KP284" s="225">
        <f>+'PPFF 2022'!JA284</f>
        <v>0</v>
      </c>
      <c r="KQ284" s="212">
        <f t="shared" si="565"/>
        <v>0</v>
      </c>
      <c r="KR284" s="224">
        <f>+'PPFF 2022'!JB284</f>
        <v>0</v>
      </c>
      <c r="KS284" s="225">
        <f>+'PPFF 2022'!JC284</f>
        <v>0</v>
      </c>
      <c r="KT284" s="212">
        <f t="shared" si="566"/>
        <v>0</v>
      </c>
      <c r="KU284" s="224">
        <f>+'PPFF 2022'!JD284</f>
        <v>0</v>
      </c>
      <c r="KV284" s="225">
        <f>+'PPFF 2022'!JE284</f>
        <v>0</v>
      </c>
      <c r="KW284" s="212">
        <f t="shared" si="567"/>
        <v>0</v>
      </c>
      <c r="KX284" s="224">
        <f>+'PPFF 2022'!JK284</f>
        <v>0</v>
      </c>
      <c r="KY284" s="230">
        <f>+'PPFF 2022'!JL284</f>
        <v>0</v>
      </c>
      <c r="KZ284" s="224">
        <f>+'PPFF 2022'!JM284</f>
        <v>0</v>
      </c>
      <c r="LA284" s="230">
        <f>+'PPFF 2022'!JN284</f>
        <v>0</v>
      </c>
      <c r="LB284" s="224">
        <f>+'PPFF 2022'!JO284</f>
        <v>0</v>
      </c>
      <c r="LC284" s="230">
        <f>+'PPFF 2022'!JP284</f>
        <v>0</v>
      </c>
      <c r="LD284" s="224">
        <f>+'PPFF 2022'!JQ284</f>
        <v>0</v>
      </c>
      <c r="LE284" s="230">
        <f>+'PPFF 2022'!JR284</f>
        <v>0</v>
      </c>
      <c r="LF284" s="224">
        <f>+'PPFF 2022'!JS284</f>
        <v>0</v>
      </c>
      <c r="LG284" s="230">
        <f>+'PPFF 2022'!JT284</f>
        <v>0</v>
      </c>
      <c r="LH284" s="224">
        <f>+'PPFF 2022'!JU284</f>
        <v>0</v>
      </c>
      <c r="LI284" s="230">
        <f>+'PPFF 2022'!JV284</f>
        <v>0</v>
      </c>
      <c r="LJ284" s="224">
        <f>+'PPFF 2022'!JW284</f>
        <v>0</v>
      </c>
      <c r="LK284" s="230">
        <f>+'PPFF 2022'!JX284</f>
        <v>0</v>
      </c>
      <c r="LL284" s="224">
        <f>+'PPFF 2022'!JY284</f>
        <v>0</v>
      </c>
      <c r="LM284" s="230">
        <f>+'PPFF 2022'!JZ284</f>
        <v>0</v>
      </c>
      <c r="LN284" s="224">
        <f>+'PPFF 2022'!KA284</f>
        <v>0</v>
      </c>
      <c r="LO284" s="230">
        <f>+'PPFF 2022'!KB284</f>
        <v>0</v>
      </c>
      <c r="LP284" s="224">
        <f>+'PPFF 2022'!KC284</f>
        <v>0</v>
      </c>
      <c r="LQ284" s="230">
        <f>+'PPFF 2022'!KD284</f>
        <v>0</v>
      </c>
      <c r="LR284" s="224">
        <f>+'PPFF 2022'!KE284</f>
        <v>0</v>
      </c>
      <c r="LS284" s="230">
        <f>+'PPFF 2022'!KF284</f>
        <v>0</v>
      </c>
      <c r="LT284" s="224">
        <f>+'PPFF 2022'!KG284</f>
        <v>0</v>
      </c>
      <c r="LU284" s="230">
        <f>+'PPFF 2022'!KH284</f>
        <v>0</v>
      </c>
      <c r="LV284" s="234">
        <f>+'PPFF 2022'!KN284</f>
        <v>0</v>
      </c>
      <c r="LW284" s="234">
        <f>+'PPFF 2022'!KP284</f>
        <v>0</v>
      </c>
      <c r="LX284" s="234">
        <f>+'PPFF 2022'!KR284</f>
        <v>0</v>
      </c>
      <c r="LY284" s="234">
        <f>+'PPFF 2022'!KT284</f>
        <v>0</v>
      </c>
      <c r="LZ284" s="234">
        <f>+'PPFF 2022'!KV284</f>
        <v>0</v>
      </c>
      <c r="MA284" s="234">
        <f>+'PPFF 2022'!KX284</f>
        <v>0</v>
      </c>
      <c r="MB284" s="234">
        <f>+'PPFF 2022'!KZ284</f>
        <v>0</v>
      </c>
      <c r="MC284" s="234">
        <f>+'PPFF 2022'!LB284</f>
        <v>0</v>
      </c>
      <c r="MD284" s="234">
        <f>+'PPFF 2022'!LD284</f>
        <v>0</v>
      </c>
      <c r="ME284" s="234">
        <f>+'PPFF 2022'!LF284</f>
        <v>0</v>
      </c>
      <c r="MF284" s="234">
        <f>+'PPFF 2022'!LH284</f>
        <v>0</v>
      </c>
      <c r="MG284" s="234">
        <f>+'PPFF 2022'!LJ284</f>
        <v>0</v>
      </c>
      <c r="MH284" s="190">
        <f>+'PPFF 2022'!LN284/6</f>
        <v>0</v>
      </c>
      <c r="MI284" s="190">
        <f>+'PPFF 2022'!LP284/6</f>
        <v>0</v>
      </c>
      <c r="MJ284" s="190">
        <f>+'PPFF 2022'!LR284/6</f>
        <v>0</v>
      </c>
      <c r="MK284" s="190">
        <f>+'PPFF 2022'!LT284/6</f>
        <v>0</v>
      </c>
      <c r="ML284" s="190">
        <f>+'PPFF 2022'!LV284/6</f>
        <v>0</v>
      </c>
      <c r="MM284" s="190">
        <f>+'PPFF 2022'!LX284/6</f>
        <v>0</v>
      </c>
      <c r="MN284" s="239">
        <f>+'PPFF 2022'!LZ284/6</f>
        <v>0</v>
      </c>
      <c r="MO284" s="190">
        <f>+'PPFF 2022'!MB284/6</f>
        <v>0</v>
      </c>
      <c r="MP284" s="190">
        <f>+'PPFF 2022'!MD284/6</f>
        <v>0</v>
      </c>
      <c r="MQ284" s="190">
        <f>+'PPFF 2022'!MF284/6</f>
        <v>0</v>
      </c>
      <c r="MR284" s="190">
        <f>+'PPFF 2022'!MH284/6</f>
        <v>0</v>
      </c>
      <c r="MS284" s="190">
        <f>+'PPFF 2022'!MJ284/6</f>
        <v>0</v>
      </c>
      <c r="MT284" s="104">
        <f>+'PPFF 2022'!MN284</f>
        <v>0</v>
      </c>
      <c r="MU284" s="104">
        <f>+'PPFF 2022'!MP284</f>
        <v>0</v>
      </c>
      <c r="MV284" s="104">
        <f>+'PPFF 2022'!MR284</f>
        <v>0</v>
      </c>
      <c r="MW284" s="104">
        <f>+'PPFF 2022'!MT284</f>
        <v>0</v>
      </c>
      <c r="MX284" s="104">
        <f>+'PPFF 2022'!MV284</f>
        <v>0</v>
      </c>
      <c r="MY284" s="104">
        <f>+'PPFF 2022'!MX284</f>
        <v>0</v>
      </c>
      <c r="MZ284" s="104">
        <f>+'PPFF 2022'!MZ284</f>
        <v>0</v>
      </c>
      <c r="NA284" s="104">
        <f>+'PPFF 2022'!NB284</f>
        <v>0</v>
      </c>
      <c r="NB284" s="104">
        <f>+'PPFF 2022'!ND284</f>
        <v>0</v>
      </c>
      <c r="NC284" s="104">
        <f>+'PPFF 2022'!NF284</f>
        <v>0</v>
      </c>
      <c r="ND284" s="104">
        <f>+'PPFF 2022'!NH284</f>
        <v>0</v>
      </c>
      <c r="NE284" s="104">
        <f>+'PPFF 2022'!NJ284</f>
        <v>0</v>
      </c>
    </row>
    <row r="285" spans="1:369" s="88" customFormat="1" ht="10.5" x14ac:dyDescent="0.25">
      <c r="A285" s="89" t="s">
        <v>1</v>
      </c>
      <c r="B285" s="90" t="s">
        <v>110</v>
      </c>
      <c r="C285" s="90">
        <v>400</v>
      </c>
      <c r="D285" s="90" t="s">
        <v>349</v>
      </c>
      <c r="E285" s="91" t="s">
        <v>302</v>
      </c>
      <c r="F285" s="92" t="s">
        <v>109</v>
      </c>
      <c r="G285" s="92" t="s">
        <v>352</v>
      </c>
      <c r="H285" s="155">
        <v>285</v>
      </c>
      <c r="I285" s="92" t="s">
        <v>111</v>
      </c>
      <c r="J285" s="171">
        <f>+'PPFF 2022'!J285+'PPFF 2022'!K285</f>
        <v>0</v>
      </c>
      <c r="K285" s="171">
        <f>+'PPFF 2022'!L285+'PPFF 2022'!M285</f>
        <v>0</v>
      </c>
      <c r="L285" s="171">
        <f>+'PPFF 2022'!N285+'PPFF 2022'!O285</f>
        <v>0</v>
      </c>
      <c r="M285" s="171">
        <f>+'PPFF 2022'!P285+'PPFF 2022'!Q285</f>
        <v>0</v>
      </c>
      <c r="N285" s="171">
        <f>+'PPFF 2022'!R285+'PPFF 2022'!S285</f>
        <v>0</v>
      </c>
      <c r="O285" s="171">
        <f>+'PPFF 2022'!T285+'PPFF 2022'!U285</f>
        <v>0</v>
      </c>
      <c r="P285" s="171">
        <f>+'PPFF 2022'!V285+'PPFF 2022'!W285</f>
        <v>0</v>
      </c>
      <c r="Q285" s="171">
        <f>+'PPFF 2022'!X285+'PPFF 2022'!Y285</f>
        <v>0</v>
      </c>
      <c r="R285" s="171">
        <f>+'PPFF 2022'!Z285+'PPFF 2022'!AA285</f>
        <v>0</v>
      </c>
      <c r="S285" s="171">
        <f>+'PPFF 2022'!AB285+'PPFF 2022'!AC285</f>
        <v>0</v>
      </c>
      <c r="T285" s="171">
        <f>+'PPFF 2022'!AD285+'PPFF 2022'!AE285</f>
        <v>0</v>
      </c>
      <c r="U285" s="171">
        <f>+'PPFF 2022'!AF285+'PPFF 2022'!AG285</f>
        <v>0</v>
      </c>
      <c r="V285" s="93">
        <f>+'PPFF 2022'!AM285</f>
        <v>0</v>
      </c>
      <c r="W285" s="95">
        <f>+'PPFF 2022'!AN285</f>
        <v>0</v>
      </c>
      <c r="X285" s="98">
        <f>+('PPFF 2022'!AM285+'PPFF 2022'!AN285)/13</f>
        <v>0</v>
      </c>
      <c r="Y285" s="93">
        <f>+'PPFF 2022'!AO285</f>
        <v>0</v>
      </c>
      <c r="Z285" s="95">
        <f>+'PPFF 2022'!AP285</f>
        <v>0</v>
      </c>
      <c r="AA285" s="98">
        <f>+('PPFF 2022'!AO285+'PPFF 2022'!AP285)/13</f>
        <v>0</v>
      </c>
      <c r="AB285" s="93">
        <f>+'PPFF 2022'!AQ285</f>
        <v>0</v>
      </c>
      <c r="AC285" s="95">
        <f>+'PPFF 2022'!AR285</f>
        <v>0</v>
      </c>
      <c r="AD285" s="98">
        <f t="shared" si="474"/>
        <v>0</v>
      </c>
      <c r="AE285" s="93">
        <f>+'PPFF 2022'!AS285</f>
        <v>0</v>
      </c>
      <c r="AF285" s="95">
        <f>+'PPFF 2022'!AT285</f>
        <v>0</v>
      </c>
      <c r="AG285" s="98">
        <f t="shared" si="475"/>
        <v>0</v>
      </c>
      <c r="AH285" s="93">
        <f>+'PPFF 2022'!AU285</f>
        <v>0</v>
      </c>
      <c r="AI285" s="95">
        <f>+'PPFF 2022'!AV285</f>
        <v>0</v>
      </c>
      <c r="AJ285" s="98">
        <f t="shared" si="476"/>
        <v>0</v>
      </c>
      <c r="AK285" s="93">
        <f>+'PPFF 2022'!AW285</f>
        <v>0</v>
      </c>
      <c r="AL285" s="95">
        <f>+'PPFF 2022'!AX285</f>
        <v>0</v>
      </c>
      <c r="AM285" s="98">
        <f t="shared" si="477"/>
        <v>0</v>
      </c>
      <c r="AN285" s="93">
        <f>+'PPFF 2022'!AY285</f>
        <v>0</v>
      </c>
      <c r="AO285" s="95">
        <f>+'PPFF 2022'!AZ285</f>
        <v>0</v>
      </c>
      <c r="AP285" s="98">
        <f t="shared" si="478"/>
        <v>0</v>
      </c>
      <c r="AQ285" s="93">
        <f>+'PPFF 2022'!BA285</f>
        <v>0</v>
      </c>
      <c r="AR285" s="95">
        <f>+'PPFF 2022'!BB285</f>
        <v>0</v>
      </c>
      <c r="AS285" s="98">
        <f t="shared" si="479"/>
        <v>0</v>
      </c>
      <c r="AT285" s="93">
        <f>+'PPFF 2022'!BC285</f>
        <v>0</v>
      </c>
      <c r="AU285" s="95">
        <f>+'PPFF 2022'!BD285</f>
        <v>0</v>
      </c>
      <c r="AV285" s="98">
        <f t="shared" si="480"/>
        <v>0</v>
      </c>
      <c r="AW285" s="93">
        <f>+'PPFF 2022'!BE285</f>
        <v>0</v>
      </c>
      <c r="AX285" s="95">
        <f>+'PPFF 2022'!BF285</f>
        <v>0</v>
      </c>
      <c r="AY285" s="98">
        <f t="shared" si="481"/>
        <v>0</v>
      </c>
      <c r="AZ285" s="93">
        <f>+'PPFF 2022'!BG285</f>
        <v>0</v>
      </c>
      <c r="BA285" s="95">
        <f>+'PPFF 2022'!BH285</f>
        <v>0</v>
      </c>
      <c r="BB285" s="98">
        <f t="shared" si="482"/>
        <v>0</v>
      </c>
      <c r="BC285" s="93">
        <f>+'PPFF 2022'!BI285</f>
        <v>0</v>
      </c>
      <c r="BD285" s="95">
        <f>+'PPFF 2022'!BJ285</f>
        <v>0</v>
      </c>
      <c r="BE285" s="97">
        <f t="shared" si="483"/>
        <v>0</v>
      </c>
      <c r="BF285" s="107">
        <f>+'PPFF 2022'!BP285</f>
        <v>0</v>
      </c>
      <c r="BG285" s="97">
        <f>+'PPFF 2022'!BQ285</f>
        <v>0</v>
      </c>
      <c r="BH285" s="182">
        <f t="shared" si="484"/>
        <v>0</v>
      </c>
      <c r="BI285" s="107">
        <f>+'PPFF 2022'!BR285</f>
        <v>0</v>
      </c>
      <c r="BJ285" s="97">
        <f>+'PPFF 2022'!BS285</f>
        <v>0</v>
      </c>
      <c r="BK285" s="182">
        <f t="shared" si="485"/>
        <v>0</v>
      </c>
      <c r="BL285" s="107">
        <f>+'PPFF 2022'!BT285</f>
        <v>0</v>
      </c>
      <c r="BM285" s="97">
        <f>+'PPFF 2022'!BU285</f>
        <v>0</v>
      </c>
      <c r="BN285" s="182">
        <f t="shared" si="486"/>
        <v>0</v>
      </c>
      <c r="BO285" s="107">
        <f>+'PPFF 2022'!BV285</f>
        <v>0</v>
      </c>
      <c r="BP285" s="97">
        <f>+'PPFF 2022'!BW285</f>
        <v>0</v>
      </c>
      <c r="BQ285" s="182">
        <f t="shared" si="487"/>
        <v>0</v>
      </c>
      <c r="BR285" s="107">
        <f>+'PPFF 2022'!BX285</f>
        <v>0</v>
      </c>
      <c r="BS285" s="97">
        <f>+'PPFF 2022'!BY285</f>
        <v>0</v>
      </c>
      <c r="BT285" s="182">
        <f t="shared" si="488"/>
        <v>0</v>
      </c>
      <c r="BU285" s="107">
        <f>+'PPFF 2022'!BZ285</f>
        <v>0</v>
      </c>
      <c r="BV285" s="97">
        <f>+'PPFF 2022'!CA285</f>
        <v>0</v>
      </c>
      <c r="BW285" s="182">
        <f t="shared" si="489"/>
        <v>0</v>
      </c>
      <c r="BX285" s="107">
        <f>+'PPFF 2022'!CB285</f>
        <v>0</v>
      </c>
      <c r="BY285" s="97">
        <f>+'PPFF 2022'!CC285</f>
        <v>0</v>
      </c>
      <c r="BZ285" s="182">
        <f t="shared" si="490"/>
        <v>0</v>
      </c>
      <c r="CA285" s="107">
        <f>+'PPFF 2022'!CD285</f>
        <v>0</v>
      </c>
      <c r="CB285" s="97">
        <f>+'PPFF 2022'!CE285</f>
        <v>0</v>
      </c>
      <c r="CC285" s="182">
        <f t="shared" si="491"/>
        <v>0</v>
      </c>
      <c r="CD285" s="107">
        <f>+'PPFF 2022'!CF285</f>
        <v>0</v>
      </c>
      <c r="CE285" s="97">
        <f>+'PPFF 2022'!CG285</f>
        <v>0</v>
      </c>
      <c r="CF285" s="182">
        <f t="shared" si="492"/>
        <v>0</v>
      </c>
      <c r="CG285" s="107">
        <f>+'PPFF 2022'!CH285</f>
        <v>0</v>
      </c>
      <c r="CH285" s="97">
        <f>+'PPFF 2022'!CI285</f>
        <v>0</v>
      </c>
      <c r="CI285" s="182">
        <f t="shared" si="493"/>
        <v>0</v>
      </c>
      <c r="CJ285" s="107">
        <f>+'PPFF 2022'!CJ285</f>
        <v>0</v>
      </c>
      <c r="CK285" s="97">
        <f>+'PPFF 2022'!CK285</f>
        <v>0</v>
      </c>
      <c r="CL285" s="182">
        <f t="shared" si="494"/>
        <v>0</v>
      </c>
      <c r="CM285" s="107">
        <f>+'PPFF 2022'!CL285</f>
        <v>0</v>
      </c>
      <c r="CN285" s="97">
        <f>+'PPFF 2022'!CM285</f>
        <v>0</v>
      </c>
      <c r="CO285" s="187">
        <f t="shared" si="495"/>
        <v>0</v>
      </c>
      <c r="CP285" s="109">
        <f>+'PPFF 2022'!CS285</f>
        <v>0</v>
      </c>
      <c r="CQ285" s="111">
        <f>+'PPFF 2022'!CT285</f>
        <v>0</v>
      </c>
      <c r="CR285" s="98">
        <f t="shared" si="496"/>
        <v>0</v>
      </c>
      <c r="CS285" s="109">
        <f>+'PPFF 2022'!CU285</f>
        <v>0</v>
      </c>
      <c r="CT285" s="111">
        <f>+'PPFF 2022'!CV285</f>
        <v>0</v>
      </c>
      <c r="CU285" s="98">
        <f t="shared" si="497"/>
        <v>0</v>
      </c>
      <c r="CV285" s="109">
        <f>+'PPFF 2022'!CW285</f>
        <v>0</v>
      </c>
      <c r="CW285" s="111">
        <f>+'PPFF 2022'!CX285</f>
        <v>0</v>
      </c>
      <c r="CX285" s="98">
        <f t="shared" si="498"/>
        <v>0</v>
      </c>
      <c r="CY285" s="109">
        <f>+'PPFF 2022'!CY285</f>
        <v>0</v>
      </c>
      <c r="CZ285" s="111">
        <f>+'PPFF 2022'!CZ285</f>
        <v>0</v>
      </c>
      <c r="DA285" s="98">
        <f t="shared" si="499"/>
        <v>0</v>
      </c>
      <c r="DB285" s="109">
        <f>+'PPFF 2022'!DA285</f>
        <v>0</v>
      </c>
      <c r="DC285" s="111">
        <f>+'PPFF 2022'!DB285</f>
        <v>0</v>
      </c>
      <c r="DD285" s="98">
        <f t="shared" si="500"/>
        <v>0</v>
      </c>
      <c r="DE285" s="109">
        <f>+'PPFF 2022'!DC285</f>
        <v>0</v>
      </c>
      <c r="DF285" s="111">
        <f>+'PPFF 2022'!DD285</f>
        <v>0</v>
      </c>
      <c r="DG285" s="98">
        <f t="shared" si="501"/>
        <v>0</v>
      </c>
      <c r="DH285" s="109">
        <f>+'PPFF 2022'!DE285</f>
        <v>0</v>
      </c>
      <c r="DI285" s="111">
        <f>+'PPFF 2022'!DF285</f>
        <v>0</v>
      </c>
      <c r="DJ285" s="98">
        <f t="shared" si="502"/>
        <v>0</v>
      </c>
      <c r="DK285" s="109">
        <f>+'PPFF 2022'!DG285</f>
        <v>0</v>
      </c>
      <c r="DL285" s="111">
        <f>+'PPFF 2022'!DH285</f>
        <v>0</v>
      </c>
      <c r="DM285" s="98">
        <f t="shared" si="503"/>
        <v>0</v>
      </c>
      <c r="DN285" s="109">
        <f>+'PPFF 2022'!DI285</f>
        <v>0</v>
      </c>
      <c r="DO285" s="111">
        <f>+'PPFF 2022'!DJ285</f>
        <v>0</v>
      </c>
      <c r="DP285" s="98">
        <f t="shared" si="504"/>
        <v>0</v>
      </c>
      <c r="DQ285" s="109">
        <f>+'PPFF 2022'!DK285</f>
        <v>0</v>
      </c>
      <c r="DR285" s="111">
        <f>+'PPFF 2022'!DL285</f>
        <v>0</v>
      </c>
      <c r="DS285" s="98">
        <f t="shared" si="505"/>
        <v>0</v>
      </c>
      <c r="DT285" s="109">
        <f>+'PPFF 2022'!DM285</f>
        <v>0</v>
      </c>
      <c r="DU285" s="111">
        <f>+'PPFF 2022'!DN285</f>
        <v>0</v>
      </c>
      <c r="DV285" s="98">
        <f t="shared" si="506"/>
        <v>0</v>
      </c>
      <c r="DW285" s="109">
        <f>+'PPFF 2022'!DO285</f>
        <v>0</v>
      </c>
      <c r="DX285" s="111">
        <f>+'PPFF 2022'!DP285</f>
        <v>0</v>
      </c>
      <c r="DY285" s="107">
        <f t="shared" si="507"/>
        <v>0</v>
      </c>
      <c r="DZ285" s="109">
        <f>+'PPFF 2022'!DV285</f>
        <v>0</v>
      </c>
      <c r="EA285" s="111">
        <f>+'PPFF 2022'!DW285</f>
        <v>0</v>
      </c>
      <c r="EB285" s="98">
        <f t="shared" si="508"/>
        <v>0</v>
      </c>
      <c r="EC285" s="111">
        <f>+'PPFF 2022'!DX285</f>
        <v>0</v>
      </c>
      <c r="ED285" s="111">
        <f>+'PPFF 2022'!DY285</f>
        <v>0</v>
      </c>
      <c r="EE285" s="98">
        <f t="shared" si="509"/>
        <v>0</v>
      </c>
      <c r="EF285" s="111">
        <f>+'PPFF 2022'!DZ285</f>
        <v>0</v>
      </c>
      <c r="EG285" s="111">
        <f>+'PPFF 2022'!EA285</f>
        <v>0</v>
      </c>
      <c r="EH285" s="98">
        <f t="shared" si="510"/>
        <v>0</v>
      </c>
      <c r="EI285" s="111">
        <f>+'PPFF 2022'!EB285</f>
        <v>0</v>
      </c>
      <c r="EJ285" s="111">
        <f>+'PPFF 2022'!EC285</f>
        <v>0</v>
      </c>
      <c r="EK285" s="98">
        <f t="shared" si="511"/>
        <v>0</v>
      </c>
      <c r="EL285" s="111">
        <f>+'PPFF 2022'!ED285</f>
        <v>0</v>
      </c>
      <c r="EM285" s="111">
        <f>+'PPFF 2022'!EE285</f>
        <v>0</v>
      </c>
      <c r="EN285" s="98">
        <f t="shared" si="512"/>
        <v>0</v>
      </c>
      <c r="EO285" s="111">
        <f>+'PPFF 2022'!EF285</f>
        <v>0</v>
      </c>
      <c r="EP285" s="111">
        <f>+'PPFF 2022'!EG285</f>
        <v>0</v>
      </c>
      <c r="EQ285" s="98">
        <f t="shared" si="513"/>
        <v>0</v>
      </c>
      <c r="ER285" s="111">
        <f>+'PPFF 2022'!EH285</f>
        <v>0</v>
      </c>
      <c r="ES285" s="111">
        <f>+'PPFF 2022'!EI285</f>
        <v>0</v>
      </c>
      <c r="ET285" s="98">
        <f t="shared" si="514"/>
        <v>0</v>
      </c>
      <c r="EU285" s="111">
        <f>+'PPFF 2022'!EJ285</f>
        <v>0</v>
      </c>
      <c r="EV285" s="111">
        <f>+'PPFF 2022'!EK285</f>
        <v>0</v>
      </c>
      <c r="EW285" s="98">
        <f t="shared" si="515"/>
        <v>0</v>
      </c>
      <c r="EX285" s="111">
        <f>+'PPFF 2022'!EL285</f>
        <v>0</v>
      </c>
      <c r="EY285" s="111">
        <f>+'PPFF 2022'!EM285</f>
        <v>0</v>
      </c>
      <c r="EZ285" s="98">
        <f t="shared" si="516"/>
        <v>0</v>
      </c>
      <c r="FA285" s="111">
        <f>+'PPFF 2022'!EN285</f>
        <v>0</v>
      </c>
      <c r="FB285" s="111">
        <f>+'PPFF 2022'!EO285</f>
        <v>0</v>
      </c>
      <c r="FC285" s="98">
        <f t="shared" si="517"/>
        <v>0</v>
      </c>
      <c r="FD285" s="111">
        <f>+'PPFF 2022'!EP285</f>
        <v>0</v>
      </c>
      <c r="FE285" s="111">
        <f>+'PPFF 2022'!EQ285</f>
        <v>0</v>
      </c>
      <c r="FF285" s="98">
        <f t="shared" si="518"/>
        <v>0</v>
      </c>
      <c r="FG285" s="111">
        <f>+'PPFF 2022'!ER285</f>
        <v>0</v>
      </c>
      <c r="FH285" s="111">
        <f>+'PPFF 2022'!ES285</f>
        <v>0</v>
      </c>
      <c r="FI285" s="97">
        <f t="shared" si="519"/>
        <v>0</v>
      </c>
      <c r="FJ285" s="108">
        <f>+'PPFF 2022'!EY285</f>
        <v>0</v>
      </c>
      <c r="FK285" s="103">
        <f>+'PPFF 2022'!EZ285</f>
        <v>0</v>
      </c>
      <c r="FL285" s="193">
        <f t="shared" si="520"/>
        <v>0</v>
      </c>
      <c r="FM285" s="203">
        <f>+'PPFF 2022'!FA285</f>
        <v>0</v>
      </c>
      <c r="FN285" s="204">
        <f>+'PPFF 2022'!FB285</f>
        <v>0</v>
      </c>
      <c r="FO285" s="202">
        <f t="shared" si="521"/>
        <v>0</v>
      </c>
      <c r="FP285" s="203">
        <f>+'PPFF 2022'!FC285</f>
        <v>0</v>
      </c>
      <c r="FQ285" s="204">
        <f>+'PPFF 2022'!FD285</f>
        <v>0</v>
      </c>
      <c r="FR285" s="202">
        <f t="shared" si="522"/>
        <v>0</v>
      </c>
      <c r="FS285" s="203">
        <f>+'PPFF 2022'!FE285</f>
        <v>0</v>
      </c>
      <c r="FT285" s="204">
        <f>+'PPFF 2022'!FF285</f>
        <v>0</v>
      </c>
      <c r="FU285" s="202">
        <f t="shared" si="523"/>
        <v>0</v>
      </c>
      <c r="FV285" s="203">
        <f>+'PPFF 2022'!FG285</f>
        <v>0</v>
      </c>
      <c r="FW285" s="204">
        <f>+'PPFF 2022'!FH285</f>
        <v>0</v>
      </c>
      <c r="FX285" s="202">
        <f t="shared" si="524"/>
        <v>0</v>
      </c>
      <c r="FY285" s="203">
        <f>+'PPFF 2022'!FI285</f>
        <v>0</v>
      </c>
      <c r="FZ285" s="204">
        <f>+'PPFF 2022'!FJ285</f>
        <v>0</v>
      </c>
      <c r="GA285" s="202">
        <f t="shared" si="525"/>
        <v>0</v>
      </c>
      <c r="GB285" s="203">
        <f>+'PPFF 2022'!FK285</f>
        <v>0</v>
      </c>
      <c r="GC285" s="204">
        <f>+'PPFF 2022'!FL285</f>
        <v>0</v>
      </c>
      <c r="GD285" s="202">
        <f t="shared" si="526"/>
        <v>0</v>
      </c>
      <c r="GE285" s="203">
        <f>+'PPFF 2022'!FM285</f>
        <v>0</v>
      </c>
      <c r="GF285" s="204">
        <f>+'PPFF 2022'!FN285</f>
        <v>0</v>
      </c>
      <c r="GG285" s="202">
        <f t="shared" si="527"/>
        <v>0</v>
      </c>
      <c r="GH285" s="203">
        <f>+'PPFF 2022'!FO285</f>
        <v>0</v>
      </c>
      <c r="GI285" s="204">
        <f>+'PPFF 2022'!FP285</f>
        <v>0</v>
      </c>
      <c r="GJ285" s="202">
        <f t="shared" si="528"/>
        <v>0</v>
      </c>
      <c r="GK285" s="203">
        <f>+'PPFF 2022'!FQ285</f>
        <v>0</v>
      </c>
      <c r="GL285" s="204">
        <f>+'PPFF 2022'!FR285</f>
        <v>0</v>
      </c>
      <c r="GM285" s="202">
        <f t="shared" si="529"/>
        <v>0</v>
      </c>
      <c r="GN285" s="203">
        <f>+'PPFF 2022'!FS285</f>
        <v>0</v>
      </c>
      <c r="GO285" s="204">
        <f>+'PPFF 2022'!FT285</f>
        <v>0</v>
      </c>
      <c r="GP285" s="202">
        <f t="shared" si="530"/>
        <v>0</v>
      </c>
      <c r="GQ285" s="203">
        <f>+'PPFF 2022'!FU285</f>
        <v>0</v>
      </c>
      <c r="GR285" s="204">
        <f>+'PPFF 2022'!FV285</f>
        <v>0</v>
      </c>
      <c r="GS285" s="209">
        <f t="shared" si="531"/>
        <v>0</v>
      </c>
      <c r="GT285" s="203">
        <f>+'PPFF 2022'!GB285</f>
        <v>0</v>
      </c>
      <c r="GU285" s="204">
        <f>+'PPFF 2022'!GC285</f>
        <v>0</v>
      </c>
      <c r="GV285" s="202">
        <f t="shared" si="532"/>
        <v>0</v>
      </c>
      <c r="GW285" s="203">
        <f>+'PPFF 2022'!GD285</f>
        <v>0</v>
      </c>
      <c r="GX285" s="204">
        <f>+'PPFF 2022'!GE285</f>
        <v>0</v>
      </c>
      <c r="GY285" s="202">
        <f t="shared" si="533"/>
        <v>0</v>
      </c>
      <c r="GZ285" s="203">
        <f>+'PPFF 2022'!GF285</f>
        <v>0</v>
      </c>
      <c r="HA285" s="204">
        <f>+'PPFF 2022'!GG285</f>
        <v>0</v>
      </c>
      <c r="HB285" s="202">
        <f t="shared" si="534"/>
        <v>0</v>
      </c>
      <c r="HC285" s="203">
        <f>+'PPFF 2022'!GH285</f>
        <v>0</v>
      </c>
      <c r="HD285" s="204">
        <f>+'PPFF 2022'!GI285</f>
        <v>0</v>
      </c>
      <c r="HE285" s="202">
        <f t="shared" si="535"/>
        <v>0</v>
      </c>
      <c r="HF285" s="203">
        <f>+'PPFF 2022'!GJ285</f>
        <v>0</v>
      </c>
      <c r="HG285" s="204">
        <f>+'PPFF 2022'!GK285</f>
        <v>0</v>
      </c>
      <c r="HH285" s="202">
        <f t="shared" si="536"/>
        <v>0</v>
      </c>
      <c r="HI285" s="203">
        <f>+'PPFF 2022'!GL285</f>
        <v>0</v>
      </c>
      <c r="HJ285" s="204">
        <f>+'PPFF 2022'!GM285</f>
        <v>0</v>
      </c>
      <c r="HK285" s="202">
        <f t="shared" si="537"/>
        <v>0</v>
      </c>
      <c r="HL285" s="203">
        <f>+'PPFF 2022'!GN285</f>
        <v>0</v>
      </c>
      <c r="HM285" s="204">
        <f>+'PPFF 2022'!GO285</f>
        <v>0</v>
      </c>
      <c r="HN285" s="202">
        <f t="shared" si="538"/>
        <v>0</v>
      </c>
      <c r="HO285" s="203">
        <f>+'PPFF 2022'!GP285</f>
        <v>0</v>
      </c>
      <c r="HP285" s="204">
        <f>+'PPFF 2022'!GQ285</f>
        <v>0</v>
      </c>
      <c r="HQ285" s="202">
        <f t="shared" si="539"/>
        <v>0</v>
      </c>
      <c r="HR285" s="203">
        <f>+'PPFF 2022'!GR285</f>
        <v>0</v>
      </c>
      <c r="HS285" s="204">
        <f>+'PPFF 2022'!GS285</f>
        <v>0</v>
      </c>
      <c r="HT285" s="202">
        <f t="shared" si="540"/>
        <v>0</v>
      </c>
      <c r="HU285" s="203">
        <f>+'PPFF 2022'!GT285</f>
        <v>0</v>
      </c>
      <c r="HV285" s="204">
        <f>+'PPFF 2022'!GU285</f>
        <v>0</v>
      </c>
      <c r="HW285" s="202">
        <f t="shared" si="541"/>
        <v>0</v>
      </c>
      <c r="HX285" s="203">
        <f>+'PPFF 2022'!GV285</f>
        <v>0</v>
      </c>
      <c r="HY285" s="204">
        <f>+'PPFF 2022'!GW285</f>
        <v>0</v>
      </c>
      <c r="HZ285" s="202">
        <f t="shared" si="542"/>
        <v>0</v>
      </c>
      <c r="IA285" s="203">
        <f>+'PPFF 2022'!GX285</f>
        <v>0</v>
      </c>
      <c r="IB285" s="204">
        <f>+'PPFF 2022'!GY285</f>
        <v>0</v>
      </c>
      <c r="IC285" s="209">
        <f t="shared" si="543"/>
        <v>0</v>
      </c>
      <c r="ID285" s="203">
        <f>+'PPFF 2022'!HE285</f>
        <v>0</v>
      </c>
      <c r="IE285" s="204">
        <f>+'PPFF 2022'!HF285</f>
        <v>0</v>
      </c>
      <c r="IF285" s="215">
        <f t="shared" si="544"/>
        <v>0</v>
      </c>
      <c r="IG285" s="203">
        <f>+'PPFF 2022'!HG285</f>
        <v>0</v>
      </c>
      <c r="IH285" s="204">
        <f>+'PPFF 2022'!HH285</f>
        <v>0</v>
      </c>
      <c r="II285" s="215">
        <f t="shared" si="545"/>
        <v>0</v>
      </c>
      <c r="IJ285" s="203">
        <f>+'PPFF 2022'!HI285</f>
        <v>0</v>
      </c>
      <c r="IK285" s="204">
        <f>+'PPFF 2022'!HJ285</f>
        <v>0</v>
      </c>
      <c r="IL285" s="215">
        <f t="shared" si="546"/>
        <v>0</v>
      </c>
      <c r="IM285" s="203">
        <f>+'PPFF 2022'!HK285</f>
        <v>0</v>
      </c>
      <c r="IN285" s="204">
        <f>+'PPFF 2022'!HL285</f>
        <v>0</v>
      </c>
      <c r="IO285" s="215">
        <f t="shared" si="547"/>
        <v>0</v>
      </c>
      <c r="IP285" s="203">
        <f>+'PPFF 2022'!HM285</f>
        <v>0</v>
      </c>
      <c r="IQ285" s="204">
        <f>+'PPFF 2022'!HN285</f>
        <v>0</v>
      </c>
      <c r="IR285" s="215">
        <f t="shared" si="548"/>
        <v>0</v>
      </c>
      <c r="IS285" s="203">
        <f>+'PPFF 2022'!HO285</f>
        <v>0</v>
      </c>
      <c r="IT285" s="204">
        <f>+'PPFF 2022'!HP285</f>
        <v>0</v>
      </c>
      <c r="IU285" s="215">
        <f t="shared" si="549"/>
        <v>0</v>
      </c>
      <c r="IV285" s="203">
        <f>+'PPFF 2022'!HQ285</f>
        <v>0</v>
      </c>
      <c r="IW285" s="204">
        <f>+'PPFF 2022'!HR285</f>
        <v>0</v>
      </c>
      <c r="IX285" s="215">
        <f t="shared" si="550"/>
        <v>0</v>
      </c>
      <c r="IY285" s="203">
        <f>+'PPFF 2022'!HS285</f>
        <v>0</v>
      </c>
      <c r="IZ285" s="204">
        <f>+'PPFF 2022'!HT285</f>
        <v>0</v>
      </c>
      <c r="JA285" s="215">
        <f t="shared" si="551"/>
        <v>0</v>
      </c>
      <c r="JB285" s="203">
        <f>+'PPFF 2022'!HU285</f>
        <v>0</v>
      </c>
      <c r="JC285" s="204">
        <f>+'PPFF 2022'!HV285</f>
        <v>0</v>
      </c>
      <c r="JD285" s="215">
        <f t="shared" si="552"/>
        <v>0</v>
      </c>
      <c r="JE285" s="203">
        <f>+'PPFF 2022'!HW285</f>
        <v>0</v>
      </c>
      <c r="JF285" s="204">
        <f>+'PPFF 2022'!HX285</f>
        <v>0</v>
      </c>
      <c r="JG285" s="215">
        <f t="shared" si="553"/>
        <v>0</v>
      </c>
      <c r="JH285" s="203">
        <f>+'PPFF 2022'!HY285</f>
        <v>0</v>
      </c>
      <c r="JI285" s="204">
        <f>+'PPFF 2022'!HZ285</f>
        <v>0</v>
      </c>
      <c r="JJ285" s="215">
        <f t="shared" si="554"/>
        <v>0</v>
      </c>
      <c r="JK285" s="203">
        <f>+'PPFF 2022'!IA285</f>
        <v>0</v>
      </c>
      <c r="JL285" s="204">
        <f>+'PPFF 2022'!IB285</f>
        <v>0</v>
      </c>
      <c r="JM285" s="218">
        <f t="shared" si="555"/>
        <v>0</v>
      </c>
      <c r="JN285" s="224">
        <f>+'PPFF 2022'!IH285</f>
        <v>0</v>
      </c>
      <c r="JO285" s="225">
        <f>+'PPFF 2022'!II285</f>
        <v>0</v>
      </c>
      <c r="JP285" s="212">
        <f t="shared" si="556"/>
        <v>0</v>
      </c>
      <c r="JQ285" s="224">
        <f>+'PPFF 2022'!IJ285</f>
        <v>0</v>
      </c>
      <c r="JR285" s="225">
        <f>+'PPFF 2022'!IK285</f>
        <v>0</v>
      </c>
      <c r="JS285" s="212">
        <f t="shared" si="557"/>
        <v>0</v>
      </c>
      <c r="JT285" s="224">
        <f>+'PPFF 2022'!IL285</f>
        <v>0</v>
      </c>
      <c r="JU285" s="225">
        <f>+'PPFF 2022'!IM285</f>
        <v>0</v>
      </c>
      <c r="JV285" s="212">
        <f t="shared" si="558"/>
        <v>0</v>
      </c>
      <c r="JW285" s="224">
        <f>+'PPFF 2022'!IN285</f>
        <v>0</v>
      </c>
      <c r="JX285" s="225">
        <f>+'PPFF 2022'!IO285</f>
        <v>0</v>
      </c>
      <c r="JY285" s="212">
        <f t="shared" si="559"/>
        <v>0</v>
      </c>
      <c r="JZ285" s="224">
        <f>+'PPFF 2022'!IP285</f>
        <v>0</v>
      </c>
      <c r="KA285" s="225">
        <f>+'PPFF 2022'!IQ285</f>
        <v>0</v>
      </c>
      <c r="KB285" s="212">
        <f t="shared" si="560"/>
        <v>0</v>
      </c>
      <c r="KC285" s="224">
        <f>+'PPFF 2022'!IR285</f>
        <v>0</v>
      </c>
      <c r="KD285" s="225">
        <f>+'PPFF 2022'!IS285</f>
        <v>0</v>
      </c>
      <c r="KE285" s="212">
        <f t="shared" si="561"/>
        <v>0</v>
      </c>
      <c r="KF285" s="224">
        <f>+'PPFF 2022'!IT285</f>
        <v>0</v>
      </c>
      <c r="KG285" s="225">
        <f>+'PPFF 2022'!IU285</f>
        <v>0</v>
      </c>
      <c r="KH285" s="212">
        <f t="shared" si="562"/>
        <v>0</v>
      </c>
      <c r="KI285" s="224">
        <f>+'PPFF 2022'!IV285</f>
        <v>0</v>
      </c>
      <c r="KJ285" s="225">
        <f>+'PPFF 2022'!IW285</f>
        <v>0</v>
      </c>
      <c r="KK285" s="212">
        <f t="shared" si="563"/>
        <v>0</v>
      </c>
      <c r="KL285" s="224">
        <f>+'PPFF 2022'!IX285</f>
        <v>0</v>
      </c>
      <c r="KM285" s="225">
        <f>+'PPFF 2022'!IY285</f>
        <v>0</v>
      </c>
      <c r="KN285" s="212">
        <f t="shared" si="564"/>
        <v>0</v>
      </c>
      <c r="KO285" s="224">
        <f>+'PPFF 2022'!IZ285</f>
        <v>0</v>
      </c>
      <c r="KP285" s="225">
        <f>+'PPFF 2022'!JA285</f>
        <v>0</v>
      </c>
      <c r="KQ285" s="212">
        <f t="shared" si="565"/>
        <v>0</v>
      </c>
      <c r="KR285" s="224">
        <f>+'PPFF 2022'!JB285</f>
        <v>0</v>
      </c>
      <c r="KS285" s="225">
        <f>+'PPFF 2022'!JC285</f>
        <v>0</v>
      </c>
      <c r="KT285" s="212">
        <f t="shared" si="566"/>
        <v>0</v>
      </c>
      <c r="KU285" s="224">
        <f>+'PPFF 2022'!JD285</f>
        <v>0</v>
      </c>
      <c r="KV285" s="225">
        <f>+'PPFF 2022'!JE285</f>
        <v>0</v>
      </c>
      <c r="KW285" s="212">
        <f t="shared" si="567"/>
        <v>0</v>
      </c>
      <c r="KX285" s="224">
        <f>+'PPFF 2022'!JK285</f>
        <v>0</v>
      </c>
      <c r="KY285" s="230">
        <f>+'PPFF 2022'!JL285</f>
        <v>0</v>
      </c>
      <c r="KZ285" s="224">
        <f>+'PPFF 2022'!JM285</f>
        <v>0</v>
      </c>
      <c r="LA285" s="230">
        <f>+'PPFF 2022'!JN285</f>
        <v>0</v>
      </c>
      <c r="LB285" s="224">
        <f>+'PPFF 2022'!JO285</f>
        <v>0</v>
      </c>
      <c r="LC285" s="230">
        <f>+'PPFF 2022'!JP285</f>
        <v>0</v>
      </c>
      <c r="LD285" s="224">
        <f>+'PPFF 2022'!JQ285</f>
        <v>0</v>
      </c>
      <c r="LE285" s="230">
        <f>+'PPFF 2022'!JR285</f>
        <v>0</v>
      </c>
      <c r="LF285" s="224">
        <f>+'PPFF 2022'!JS285</f>
        <v>0</v>
      </c>
      <c r="LG285" s="230">
        <f>+'PPFF 2022'!JT285</f>
        <v>0</v>
      </c>
      <c r="LH285" s="224">
        <f>+'PPFF 2022'!JU285</f>
        <v>0</v>
      </c>
      <c r="LI285" s="230">
        <f>+'PPFF 2022'!JV285</f>
        <v>0</v>
      </c>
      <c r="LJ285" s="224">
        <f>+'PPFF 2022'!JW285</f>
        <v>0</v>
      </c>
      <c r="LK285" s="230">
        <f>+'PPFF 2022'!JX285</f>
        <v>0</v>
      </c>
      <c r="LL285" s="224">
        <f>+'PPFF 2022'!JY285</f>
        <v>0</v>
      </c>
      <c r="LM285" s="230">
        <f>+'PPFF 2022'!JZ285</f>
        <v>0</v>
      </c>
      <c r="LN285" s="224">
        <f>+'PPFF 2022'!KA285</f>
        <v>0</v>
      </c>
      <c r="LO285" s="230">
        <f>+'PPFF 2022'!KB285</f>
        <v>0</v>
      </c>
      <c r="LP285" s="224">
        <f>+'PPFF 2022'!KC285</f>
        <v>0</v>
      </c>
      <c r="LQ285" s="230">
        <f>+'PPFF 2022'!KD285</f>
        <v>0</v>
      </c>
      <c r="LR285" s="224">
        <f>+'PPFF 2022'!KE285</f>
        <v>0</v>
      </c>
      <c r="LS285" s="230">
        <f>+'PPFF 2022'!KF285</f>
        <v>0</v>
      </c>
      <c r="LT285" s="224">
        <f>+'PPFF 2022'!KG285</f>
        <v>0</v>
      </c>
      <c r="LU285" s="230">
        <f>+'PPFF 2022'!KH285</f>
        <v>0</v>
      </c>
      <c r="LV285" s="234">
        <f>+'PPFF 2022'!KN285</f>
        <v>0</v>
      </c>
      <c r="LW285" s="234">
        <f>+'PPFF 2022'!KP285</f>
        <v>0</v>
      </c>
      <c r="LX285" s="234">
        <f>+'PPFF 2022'!KR285</f>
        <v>0</v>
      </c>
      <c r="LY285" s="234">
        <f>+'PPFF 2022'!KT285</f>
        <v>0</v>
      </c>
      <c r="LZ285" s="234">
        <f>+'PPFF 2022'!KV285</f>
        <v>0</v>
      </c>
      <c r="MA285" s="234">
        <f>+'PPFF 2022'!KX285</f>
        <v>0</v>
      </c>
      <c r="MB285" s="234">
        <f>+'PPFF 2022'!KZ285</f>
        <v>0</v>
      </c>
      <c r="MC285" s="234">
        <f>+'PPFF 2022'!LB285</f>
        <v>0</v>
      </c>
      <c r="MD285" s="234">
        <f>+'PPFF 2022'!LD285</f>
        <v>0</v>
      </c>
      <c r="ME285" s="234">
        <f>+'PPFF 2022'!LF285</f>
        <v>0</v>
      </c>
      <c r="MF285" s="234">
        <f>+'PPFF 2022'!LH285</f>
        <v>0</v>
      </c>
      <c r="MG285" s="234">
        <f>+'PPFF 2022'!LJ285</f>
        <v>0</v>
      </c>
      <c r="MH285" s="190">
        <f>+'PPFF 2022'!LN285/6</f>
        <v>0</v>
      </c>
      <c r="MI285" s="190">
        <f>+'PPFF 2022'!LP285/6</f>
        <v>0</v>
      </c>
      <c r="MJ285" s="190">
        <f>+'PPFF 2022'!LR285/6</f>
        <v>0</v>
      </c>
      <c r="MK285" s="190">
        <f>+'PPFF 2022'!LT285/6</f>
        <v>0</v>
      </c>
      <c r="ML285" s="190">
        <f>+'PPFF 2022'!LV285/6</f>
        <v>0</v>
      </c>
      <c r="MM285" s="190">
        <f>+'PPFF 2022'!LX285/6</f>
        <v>0</v>
      </c>
      <c r="MN285" s="239">
        <f>+'PPFF 2022'!LZ285/6</f>
        <v>0</v>
      </c>
      <c r="MO285" s="190">
        <f>+'PPFF 2022'!MB285/6</f>
        <v>0</v>
      </c>
      <c r="MP285" s="190">
        <f>+'PPFF 2022'!MD285/6</f>
        <v>0</v>
      </c>
      <c r="MQ285" s="190">
        <f>+'PPFF 2022'!MF285/6</f>
        <v>0</v>
      </c>
      <c r="MR285" s="190">
        <f>+'PPFF 2022'!MH285/6</f>
        <v>0</v>
      </c>
      <c r="MS285" s="190">
        <f>+'PPFF 2022'!MJ285/6</f>
        <v>0</v>
      </c>
      <c r="MT285" s="104">
        <f>+'PPFF 2022'!MN285</f>
        <v>0</v>
      </c>
      <c r="MU285" s="104">
        <f>+'PPFF 2022'!MP285</f>
        <v>0</v>
      </c>
      <c r="MV285" s="104">
        <f>+'PPFF 2022'!MR285</f>
        <v>0</v>
      </c>
      <c r="MW285" s="104">
        <f>+'PPFF 2022'!MT285</f>
        <v>0</v>
      </c>
      <c r="MX285" s="104">
        <f>+'PPFF 2022'!MV285</f>
        <v>0</v>
      </c>
      <c r="MY285" s="104">
        <f>+'PPFF 2022'!MX285</f>
        <v>0</v>
      </c>
      <c r="MZ285" s="104">
        <f>+'PPFF 2022'!MZ285</f>
        <v>0</v>
      </c>
      <c r="NA285" s="104">
        <f>+'PPFF 2022'!NB285</f>
        <v>0</v>
      </c>
      <c r="NB285" s="104">
        <f>+'PPFF 2022'!ND285</f>
        <v>0</v>
      </c>
      <c r="NC285" s="104">
        <f>+'PPFF 2022'!NF285</f>
        <v>0</v>
      </c>
      <c r="ND285" s="104">
        <f>+'PPFF 2022'!NH285</f>
        <v>0</v>
      </c>
      <c r="NE285" s="104">
        <f>+'PPFF 2022'!NJ285</f>
        <v>0</v>
      </c>
    </row>
    <row r="286" spans="1:369" s="88" customFormat="1" ht="10.5" x14ac:dyDescent="0.25">
      <c r="A286" s="89" t="s">
        <v>1</v>
      </c>
      <c r="B286" s="90" t="s">
        <v>110</v>
      </c>
      <c r="C286" s="90">
        <v>400</v>
      </c>
      <c r="D286" s="90" t="s">
        <v>349</v>
      </c>
      <c r="E286" s="91" t="s">
        <v>302</v>
      </c>
      <c r="F286" s="92" t="s">
        <v>109</v>
      </c>
      <c r="G286" s="92" t="s">
        <v>352</v>
      </c>
      <c r="H286" s="155">
        <v>286</v>
      </c>
      <c r="I286" s="92" t="s">
        <v>481</v>
      </c>
      <c r="J286" s="171">
        <f>+'PPFF 2022'!J286+'PPFF 2022'!K286</f>
        <v>0</v>
      </c>
      <c r="K286" s="171">
        <f>+'PPFF 2022'!L286+'PPFF 2022'!M286</f>
        <v>0</v>
      </c>
      <c r="L286" s="171">
        <f>+'PPFF 2022'!N286+'PPFF 2022'!O286</f>
        <v>0</v>
      </c>
      <c r="M286" s="171">
        <f>+'PPFF 2022'!P286+'PPFF 2022'!Q286</f>
        <v>0</v>
      </c>
      <c r="N286" s="171">
        <f>+'PPFF 2022'!R286+'PPFF 2022'!S286</f>
        <v>0</v>
      </c>
      <c r="O286" s="171">
        <f>+'PPFF 2022'!T286+'PPFF 2022'!U286</f>
        <v>0</v>
      </c>
      <c r="P286" s="171">
        <f>+'PPFF 2022'!V286+'PPFF 2022'!W286</f>
        <v>0</v>
      </c>
      <c r="Q286" s="171">
        <f>+'PPFF 2022'!X286+'PPFF 2022'!Y286</f>
        <v>0</v>
      </c>
      <c r="R286" s="171">
        <f>+'PPFF 2022'!Z286+'PPFF 2022'!AA286</f>
        <v>0</v>
      </c>
      <c r="S286" s="171">
        <f>+'PPFF 2022'!AB286+'PPFF 2022'!AC286</f>
        <v>0</v>
      </c>
      <c r="T286" s="171">
        <f>+'PPFF 2022'!AD286+'PPFF 2022'!AE286</f>
        <v>0</v>
      </c>
      <c r="U286" s="171">
        <f>+'PPFF 2022'!AF286+'PPFF 2022'!AG286</f>
        <v>0</v>
      </c>
      <c r="V286" s="93">
        <f>+'PPFF 2022'!AM286</f>
        <v>0</v>
      </c>
      <c r="W286" s="95">
        <f>+'PPFF 2022'!AN286</f>
        <v>0</v>
      </c>
      <c r="X286" s="98">
        <f>+('PPFF 2022'!AM286+'PPFF 2022'!AN286)/13</f>
        <v>0</v>
      </c>
      <c r="Y286" s="93">
        <f>+'PPFF 2022'!AO286</f>
        <v>0</v>
      </c>
      <c r="Z286" s="95">
        <f>+'PPFF 2022'!AP286</f>
        <v>0</v>
      </c>
      <c r="AA286" s="98">
        <f>+('PPFF 2022'!AO286+'PPFF 2022'!AP286)/13</f>
        <v>0</v>
      </c>
      <c r="AB286" s="93">
        <f>+'PPFF 2022'!AQ286</f>
        <v>0</v>
      </c>
      <c r="AC286" s="95">
        <f>+'PPFF 2022'!AR286</f>
        <v>0</v>
      </c>
      <c r="AD286" s="98">
        <f t="shared" si="474"/>
        <v>0</v>
      </c>
      <c r="AE286" s="93">
        <f>+'PPFF 2022'!AS286</f>
        <v>0</v>
      </c>
      <c r="AF286" s="95">
        <f>+'PPFF 2022'!AT286</f>
        <v>0</v>
      </c>
      <c r="AG286" s="98">
        <f t="shared" si="475"/>
        <v>0</v>
      </c>
      <c r="AH286" s="93">
        <f>+'PPFF 2022'!AU286</f>
        <v>0</v>
      </c>
      <c r="AI286" s="95">
        <f>+'PPFF 2022'!AV286</f>
        <v>0</v>
      </c>
      <c r="AJ286" s="98">
        <f t="shared" si="476"/>
        <v>0</v>
      </c>
      <c r="AK286" s="93">
        <f>+'PPFF 2022'!AW286</f>
        <v>0</v>
      </c>
      <c r="AL286" s="95">
        <f>+'PPFF 2022'!AX286</f>
        <v>0</v>
      </c>
      <c r="AM286" s="98">
        <f t="shared" si="477"/>
        <v>0</v>
      </c>
      <c r="AN286" s="93">
        <f>+'PPFF 2022'!AY286</f>
        <v>0</v>
      </c>
      <c r="AO286" s="95">
        <f>+'PPFF 2022'!AZ286</f>
        <v>0</v>
      </c>
      <c r="AP286" s="98">
        <f t="shared" si="478"/>
        <v>0</v>
      </c>
      <c r="AQ286" s="93">
        <f>+'PPFF 2022'!BA286</f>
        <v>0</v>
      </c>
      <c r="AR286" s="95">
        <f>+'PPFF 2022'!BB286</f>
        <v>0</v>
      </c>
      <c r="AS286" s="98">
        <f t="shared" si="479"/>
        <v>0</v>
      </c>
      <c r="AT286" s="93">
        <f>+'PPFF 2022'!BC286</f>
        <v>0</v>
      </c>
      <c r="AU286" s="95">
        <f>+'PPFF 2022'!BD286</f>
        <v>0</v>
      </c>
      <c r="AV286" s="98">
        <f t="shared" si="480"/>
        <v>0</v>
      </c>
      <c r="AW286" s="93">
        <f>+'PPFF 2022'!BE286</f>
        <v>0</v>
      </c>
      <c r="AX286" s="95">
        <f>+'PPFF 2022'!BF286</f>
        <v>0</v>
      </c>
      <c r="AY286" s="98">
        <f t="shared" si="481"/>
        <v>0</v>
      </c>
      <c r="AZ286" s="93">
        <f>+'PPFF 2022'!BG286</f>
        <v>0</v>
      </c>
      <c r="BA286" s="95">
        <f>+'PPFF 2022'!BH286</f>
        <v>0</v>
      </c>
      <c r="BB286" s="98">
        <f t="shared" si="482"/>
        <v>0</v>
      </c>
      <c r="BC286" s="93">
        <f>+'PPFF 2022'!BI286</f>
        <v>0</v>
      </c>
      <c r="BD286" s="95">
        <f>+'PPFF 2022'!BJ286</f>
        <v>0</v>
      </c>
      <c r="BE286" s="97">
        <f t="shared" si="483"/>
        <v>0</v>
      </c>
      <c r="BF286" s="107">
        <f>+'PPFF 2022'!BP286</f>
        <v>0</v>
      </c>
      <c r="BG286" s="97">
        <f>+'PPFF 2022'!BQ286</f>
        <v>0</v>
      </c>
      <c r="BH286" s="182">
        <f t="shared" si="484"/>
        <v>0</v>
      </c>
      <c r="BI286" s="107">
        <f>+'PPFF 2022'!BR286</f>
        <v>0</v>
      </c>
      <c r="BJ286" s="97">
        <f>+'PPFF 2022'!BS286</f>
        <v>0</v>
      </c>
      <c r="BK286" s="182">
        <f t="shared" si="485"/>
        <v>0</v>
      </c>
      <c r="BL286" s="107">
        <f>+'PPFF 2022'!BT286</f>
        <v>0</v>
      </c>
      <c r="BM286" s="97">
        <f>+'PPFF 2022'!BU286</f>
        <v>0</v>
      </c>
      <c r="BN286" s="182">
        <f t="shared" si="486"/>
        <v>0</v>
      </c>
      <c r="BO286" s="107">
        <f>+'PPFF 2022'!BV286</f>
        <v>0</v>
      </c>
      <c r="BP286" s="97">
        <f>+'PPFF 2022'!BW286</f>
        <v>0</v>
      </c>
      <c r="BQ286" s="182">
        <f t="shared" si="487"/>
        <v>0</v>
      </c>
      <c r="BR286" s="107">
        <f>+'PPFF 2022'!BX286</f>
        <v>0</v>
      </c>
      <c r="BS286" s="97">
        <f>+'PPFF 2022'!BY286</f>
        <v>0</v>
      </c>
      <c r="BT286" s="182">
        <f t="shared" si="488"/>
        <v>0</v>
      </c>
      <c r="BU286" s="107">
        <f>+'PPFF 2022'!BZ286</f>
        <v>0</v>
      </c>
      <c r="BV286" s="97">
        <f>+'PPFF 2022'!CA286</f>
        <v>0</v>
      </c>
      <c r="BW286" s="182">
        <f t="shared" si="489"/>
        <v>0</v>
      </c>
      <c r="BX286" s="107">
        <f>+'PPFF 2022'!CB286</f>
        <v>0</v>
      </c>
      <c r="BY286" s="97">
        <f>+'PPFF 2022'!CC286</f>
        <v>0</v>
      </c>
      <c r="BZ286" s="182">
        <f t="shared" si="490"/>
        <v>0</v>
      </c>
      <c r="CA286" s="107">
        <f>+'PPFF 2022'!CD286</f>
        <v>0</v>
      </c>
      <c r="CB286" s="97">
        <f>+'PPFF 2022'!CE286</f>
        <v>0</v>
      </c>
      <c r="CC286" s="182">
        <f t="shared" si="491"/>
        <v>0</v>
      </c>
      <c r="CD286" s="107">
        <f>+'PPFF 2022'!CF286</f>
        <v>0</v>
      </c>
      <c r="CE286" s="97">
        <f>+'PPFF 2022'!CG286</f>
        <v>0</v>
      </c>
      <c r="CF286" s="182">
        <f t="shared" si="492"/>
        <v>0</v>
      </c>
      <c r="CG286" s="107">
        <f>+'PPFF 2022'!CH286</f>
        <v>0</v>
      </c>
      <c r="CH286" s="97">
        <f>+'PPFF 2022'!CI286</f>
        <v>0</v>
      </c>
      <c r="CI286" s="182">
        <f t="shared" si="493"/>
        <v>0</v>
      </c>
      <c r="CJ286" s="107">
        <f>+'PPFF 2022'!CJ286</f>
        <v>0</v>
      </c>
      <c r="CK286" s="97">
        <f>+'PPFF 2022'!CK286</f>
        <v>0</v>
      </c>
      <c r="CL286" s="182">
        <f t="shared" si="494"/>
        <v>0</v>
      </c>
      <c r="CM286" s="107">
        <f>+'PPFF 2022'!CL286</f>
        <v>0</v>
      </c>
      <c r="CN286" s="97">
        <f>+'PPFF 2022'!CM286</f>
        <v>0</v>
      </c>
      <c r="CO286" s="187">
        <f t="shared" si="495"/>
        <v>0</v>
      </c>
      <c r="CP286" s="109">
        <f>+'PPFF 2022'!CS286</f>
        <v>0</v>
      </c>
      <c r="CQ286" s="111">
        <f>+'PPFF 2022'!CT286</f>
        <v>0</v>
      </c>
      <c r="CR286" s="98">
        <f t="shared" si="496"/>
        <v>0</v>
      </c>
      <c r="CS286" s="109">
        <f>+'PPFF 2022'!CU286</f>
        <v>0</v>
      </c>
      <c r="CT286" s="111">
        <f>+'PPFF 2022'!CV286</f>
        <v>0</v>
      </c>
      <c r="CU286" s="98">
        <f t="shared" si="497"/>
        <v>0</v>
      </c>
      <c r="CV286" s="109">
        <f>+'PPFF 2022'!CW286</f>
        <v>0</v>
      </c>
      <c r="CW286" s="111">
        <f>+'PPFF 2022'!CX286</f>
        <v>0</v>
      </c>
      <c r="CX286" s="98">
        <f t="shared" si="498"/>
        <v>0</v>
      </c>
      <c r="CY286" s="109">
        <f>+'PPFF 2022'!CY286</f>
        <v>0</v>
      </c>
      <c r="CZ286" s="111">
        <f>+'PPFF 2022'!CZ286</f>
        <v>0</v>
      </c>
      <c r="DA286" s="98">
        <f t="shared" si="499"/>
        <v>0</v>
      </c>
      <c r="DB286" s="109">
        <f>+'PPFF 2022'!DA286</f>
        <v>0</v>
      </c>
      <c r="DC286" s="111">
        <f>+'PPFF 2022'!DB286</f>
        <v>0</v>
      </c>
      <c r="DD286" s="98">
        <f t="shared" si="500"/>
        <v>0</v>
      </c>
      <c r="DE286" s="109">
        <f>+'PPFF 2022'!DC286</f>
        <v>0</v>
      </c>
      <c r="DF286" s="111">
        <f>+'PPFF 2022'!DD286</f>
        <v>0</v>
      </c>
      <c r="DG286" s="98">
        <f t="shared" si="501"/>
        <v>0</v>
      </c>
      <c r="DH286" s="109">
        <f>+'PPFF 2022'!DE286</f>
        <v>0</v>
      </c>
      <c r="DI286" s="111">
        <f>+'PPFF 2022'!DF286</f>
        <v>0</v>
      </c>
      <c r="DJ286" s="98">
        <f t="shared" si="502"/>
        <v>0</v>
      </c>
      <c r="DK286" s="109">
        <f>+'PPFF 2022'!DG286</f>
        <v>0</v>
      </c>
      <c r="DL286" s="111">
        <f>+'PPFF 2022'!DH286</f>
        <v>0</v>
      </c>
      <c r="DM286" s="98">
        <f t="shared" si="503"/>
        <v>0</v>
      </c>
      <c r="DN286" s="109">
        <f>+'PPFF 2022'!DI286</f>
        <v>0</v>
      </c>
      <c r="DO286" s="111">
        <f>+'PPFF 2022'!DJ286</f>
        <v>0</v>
      </c>
      <c r="DP286" s="98">
        <f t="shared" si="504"/>
        <v>0</v>
      </c>
      <c r="DQ286" s="109">
        <f>+'PPFF 2022'!DK286</f>
        <v>0</v>
      </c>
      <c r="DR286" s="111">
        <f>+'PPFF 2022'!DL286</f>
        <v>0</v>
      </c>
      <c r="DS286" s="98">
        <f t="shared" si="505"/>
        <v>0</v>
      </c>
      <c r="DT286" s="109">
        <f>+'PPFF 2022'!DM286</f>
        <v>0</v>
      </c>
      <c r="DU286" s="111">
        <f>+'PPFF 2022'!DN286</f>
        <v>0</v>
      </c>
      <c r="DV286" s="98">
        <f t="shared" si="506"/>
        <v>0</v>
      </c>
      <c r="DW286" s="109">
        <f>+'PPFF 2022'!DO286</f>
        <v>0</v>
      </c>
      <c r="DX286" s="111">
        <f>+'PPFF 2022'!DP286</f>
        <v>0</v>
      </c>
      <c r="DY286" s="107">
        <f t="shared" si="507"/>
        <v>0</v>
      </c>
      <c r="DZ286" s="109">
        <f>+'PPFF 2022'!DV286</f>
        <v>0</v>
      </c>
      <c r="EA286" s="111">
        <f>+'PPFF 2022'!DW286</f>
        <v>0</v>
      </c>
      <c r="EB286" s="98">
        <f t="shared" si="508"/>
        <v>0</v>
      </c>
      <c r="EC286" s="111">
        <f>+'PPFF 2022'!DX286</f>
        <v>0</v>
      </c>
      <c r="ED286" s="111">
        <f>+'PPFF 2022'!DY286</f>
        <v>0</v>
      </c>
      <c r="EE286" s="98">
        <f t="shared" si="509"/>
        <v>0</v>
      </c>
      <c r="EF286" s="111">
        <f>+'PPFF 2022'!DZ286</f>
        <v>0</v>
      </c>
      <c r="EG286" s="111">
        <f>+'PPFF 2022'!EA286</f>
        <v>0</v>
      </c>
      <c r="EH286" s="98">
        <f t="shared" si="510"/>
        <v>0</v>
      </c>
      <c r="EI286" s="111">
        <f>+'PPFF 2022'!EB286</f>
        <v>0</v>
      </c>
      <c r="EJ286" s="111">
        <f>+'PPFF 2022'!EC286</f>
        <v>0</v>
      </c>
      <c r="EK286" s="98">
        <f t="shared" si="511"/>
        <v>0</v>
      </c>
      <c r="EL286" s="111">
        <f>+'PPFF 2022'!ED286</f>
        <v>0</v>
      </c>
      <c r="EM286" s="111">
        <f>+'PPFF 2022'!EE286</f>
        <v>0</v>
      </c>
      <c r="EN286" s="98">
        <f t="shared" si="512"/>
        <v>0</v>
      </c>
      <c r="EO286" s="111">
        <f>+'PPFF 2022'!EF286</f>
        <v>0</v>
      </c>
      <c r="EP286" s="111">
        <f>+'PPFF 2022'!EG286</f>
        <v>0</v>
      </c>
      <c r="EQ286" s="98">
        <f t="shared" si="513"/>
        <v>0</v>
      </c>
      <c r="ER286" s="111">
        <f>+'PPFF 2022'!EH286</f>
        <v>0</v>
      </c>
      <c r="ES286" s="111">
        <f>+'PPFF 2022'!EI286</f>
        <v>0</v>
      </c>
      <c r="ET286" s="98">
        <f t="shared" si="514"/>
        <v>0</v>
      </c>
      <c r="EU286" s="111">
        <f>+'PPFF 2022'!EJ286</f>
        <v>0</v>
      </c>
      <c r="EV286" s="111">
        <f>+'PPFF 2022'!EK286</f>
        <v>0</v>
      </c>
      <c r="EW286" s="98">
        <f t="shared" si="515"/>
        <v>0</v>
      </c>
      <c r="EX286" s="111">
        <f>+'PPFF 2022'!EL286</f>
        <v>0</v>
      </c>
      <c r="EY286" s="111">
        <f>+'PPFF 2022'!EM286</f>
        <v>0</v>
      </c>
      <c r="EZ286" s="98">
        <f t="shared" si="516"/>
        <v>0</v>
      </c>
      <c r="FA286" s="111">
        <f>+'PPFF 2022'!EN286</f>
        <v>0</v>
      </c>
      <c r="FB286" s="111">
        <f>+'PPFF 2022'!EO286</f>
        <v>0</v>
      </c>
      <c r="FC286" s="98">
        <f t="shared" si="517"/>
        <v>0</v>
      </c>
      <c r="FD286" s="111">
        <f>+'PPFF 2022'!EP286</f>
        <v>0</v>
      </c>
      <c r="FE286" s="111">
        <f>+'PPFF 2022'!EQ286</f>
        <v>0</v>
      </c>
      <c r="FF286" s="98">
        <f t="shared" si="518"/>
        <v>0</v>
      </c>
      <c r="FG286" s="111">
        <f>+'PPFF 2022'!ER286</f>
        <v>0</v>
      </c>
      <c r="FH286" s="111">
        <f>+'PPFF 2022'!ES286</f>
        <v>0</v>
      </c>
      <c r="FI286" s="97">
        <f t="shared" si="519"/>
        <v>0</v>
      </c>
      <c r="FJ286" s="108">
        <f>+'PPFF 2022'!EY286</f>
        <v>0</v>
      </c>
      <c r="FK286" s="103">
        <f>+'PPFF 2022'!EZ286</f>
        <v>0</v>
      </c>
      <c r="FL286" s="193">
        <f t="shared" si="520"/>
        <v>0</v>
      </c>
      <c r="FM286" s="203">
        <f>+'PPFF 2022'!FA286</f>
        <v>0</v>
      </c>
      <c r="FN286" s="204">
        <f>+'PPFF 2022'!FB286</f>
        <v>0</v>
      </c>
      <c r="FO286" s="202">
        <f t="shared" si="521"/>
        <v>0</v>
      </c>
      <c r="FP286" s="203">
        <f>+'PPFF 2022'!FC286</f>
        <v>0</v>
      </c>
      <c r="FQ286" s="204">
        <f>+'PPFF 2022'!FD286</f>
        <v>0</v>
      </c>
      <c r="FR286" s="202">
        <f t="shared" si="522"/>
        <v>0</v>
      </c>
      <c r="FS286" s="203">
        <f>+'PPFF 2022'!FE286</f>
        <v>0</v>
      </c>
      <c r="FT286" s="204">
        <f>+'PPFF 2022'!FF286</f>
        <v>0</v>
      </c>
      <c r="FU286" s="202">
        <f t="shared" si="523"/>
        <v>0</v>
      </c>
      <c r="FV286" s="203">
        <f>+'PPFF 2022'!FG286</f>
        <v>0</v>
      </c>
      <c r="FW286" s="204">
        <f>+'PPFF 2022'!FH286</f>
        <v>0</v>
      </c>
      <c r="FX286" s="202">
        <f t="shared" si="524"/>
        <v>0</v>
      </c>
      <c r="FY286" s="203">
        <f>+'PPFF 2022'!FI286</f>
        <v>0</v>
      </c>
      <c r="FZ286" s="204">
        <f>+'PPFF 2022'!FJ286</f>
        <v>0</v>
      </c>
      <c r="GA286" s="202">
        <f t="shared" si="525"/>
        <v>0</v>
      </c>
      <c r="GB286" s="203">
        <f>+'PPFF 2022'!FK286</f>
        <v>0</v>
      </c>
      <c r="GC286" s="204">
        <f>+'PPFF 2022'!FL286</f>
        <v>0</v>
      </c>
      <c r="GD286" s="202">
        <f t="shared" si="526"/>
        <v>0</v>
      </c>
      <c r="GE286" s="203">
        <f>+'PPFF 2022'!FM286</f>
        <v>0</v>
      </c>
      <c r="GF286" s="204">
        <f>+'PPFF 2022'!FN286</f>
        <v>0</v>
      </c>
      <c r="GG286" s="202">
        <f t="shared" si="527"/>
        <v>0</v>
      </c>
      <c r="GH286" s="203">
        <f>+'PPFF 2022'!FO286</f>
        <v>0</v>
      </c>
      <c r="GI286" s="204">
        <f>+'PPFF 2022'!FP286</f>
        <v>0</v>
      </c>
      <c r="GJ286" s="202">
        <f t="shared" si="528"/>
        <v>0</v>
      </c>
      <c r="GK286" s="203">
        <f>+'PPFF 2022'!FQ286</f>
        <v>0</v>
      </c>
      <c r="GL286" s="204">
        <f>+'PPFF 2022'!FR286</f>
        <v>0</v>
      </c>
      <c r="GM286" s="202">
        <f t="shared" si="529"/>
        <v>0</v>
      </c>
      <c r="GN286" s="203">
        <f>+'PPFF 2022'!FS286</f>
        <v>0</v>
      </c>
      <c r="GO286" s="204">
        <f>+'PPFF 2022'!FT286</f>
        <v>0</v>
      </c>
      <c r="GP286" s="202">
        <f t="shared" si="530"/>
        <v>0</v>
      </c>
      <c r="GQ286" s="203">
        <f>+'PPFF 2022'!FU286</f>
        <v>0</v>
      </c>
      <c r="GR286" s="204">
        <f>+'PPFF 2022'!FV286</f>
        <v>0</v>
      </c>
      <c r="GS286" s="209">
        <f t="shared" si="531"/>
        <v>0</v>
      </c>
      <c r="GT286" s="203">
        <f>+'PPFF 2022'!GB286</f>
        <v>0</v>
      </c>
      <c r="GU286" s="204">
        <f>+'PPFF 2022'!GC286</f>
        <v>0</v>
      </c>
      <c r="GV286" s="202">
        <f t="shared" si="532"/>
        <v>0</v>
      </c>
      <c r="GW286" s="203">
        <f>+'PPFF 2022'!GD286</f>
        <v>0</v>
      </c>
      <c r="GX286" s="204">
        <f>+'PPFF 2022'!GE286</f>
        <v>0</v>
      </c>
      <c r="GY286" s="202">
        <f t="shared" si="533"/>
        <v>0</v>
      </c>
      <c r="GZ286" s="203">
        <f>+'PPFF 2022'!GF286</f>
        <v>0</v>
      </c>
      <c r="HA286" s="204">
        <f>+'PPFF 2022'!GG286</f>
        <v>0</v>
      </c>
      <c r="HB286" s="202">
        <f t="shared" si="534"/>
        <v>0</v>
      </c>
      <c r="HC286" s="203">
        <f>+'PPFF 2022'!GH286</f>
        <v>0</v>
      </c>
      <c r="HD286" s="204">
        <f>+'PPFF 2022'!GI286</f>
        <v>0</v>
      </c>
      <c r="HE286" s="202">
        <f t="shared" si="535"/>
        <v>0</v>
      </c>
      <c r="HF286" s="203">
        <f>+'PPFF 2022'!GJ286</f>
        <v>0</v>
      </c>
      <c r="HG286" s="204">
        <f>+'PPFF 2022'!GK286</f>
        <v>0</v>
      </c>
      <c r="HH286" s="202">
        <f t="shared" si="536"/>
        <v>0</v>
      </c>
      <c r="HI286" s="203">
        <f>+'PPFF 2022'!GL286</f>
        <v>0</v>
      </c>
      <c r="HJ286" s="204">
        <f>+'PPFF 2022'!GM286</f>
        <v>0</v>
      </c>
      <c r="HK286" s="202">
        <f t="shared" si="537"/>
        <v>0</v>
      </c>
      <c r="HL286" s="203">
        <f>+'PPFF 2022'!GN286</f>
        <v>0</v>
      </c>
      <c r="HM286" s="204">
        <f>+'PPFF 2022'!GO286</f>
        <v>0</v>
      </c>
      <c r="HN286" s="202">
        <f t="shared" si="538"/>
        <v>0</v>
      </c>
      <c r="HO286" s="203">
        <f>+'PPFF 2022'!GP286</f>
        <v>0</v>
      </c>
      <c r="HP286" s="204">
        <f>+'PPFF 2022'!GQ286</f>
        <v>0</v>
      </c>
      <c r="HQ286" s="202">
        <f t="shared" si="539"/>
        <v>0</v>
      </c>
      <c r="HR286" s="203">
        <f>+'PPFF 2022'!GR286</f>
        <v>0</v>
      </c>
      <c r="HS286" s="204">
        <f>+'PPFF 2022'!GS286</f>
        <v>0</v>
      </c>
      <c r="HT286" s="202">
        <f t="shared" si="540"/>
        <v>0</v>
      </c>
      <c r="HU286" s="203">
        <f>+'PPFF 2022'!GT286</f>
        <v>0</v>
      </c>
      <c r="HV286" s="204">
        <f>+'PPFF 2022'!GU286</f>
        <v>0</v>
      </c>
      <c r="HW286" s="202">
        <f t="shared" si="541"/>
        <v>0</v>
      </c>
      <c r="HX286" s="203">
        <f>+'PPFF 2022'!GV286</f>
        <v>0</v>
      </c>
      <c r="HY286" s="204">
        <f>+'PPFF 2022'!GW286</f>
        <v>0</v>
      </c>
      <c r="HZ286" s="202">
        <f t="shared" si="542"/>
        <v>0</v>
      </c>
      <c r="IA286" s="203">
        <f>+'PPFF 2022'!GX286</f>
        <v>0</v>
      </c>
      <c r="IB286" s="204">
        <f>+'PPFF 2022'!GY286</f>
        <v>0</v>
      </c>
      <c r="IC286" s="209">
        <f t="shared" si="543"/>
        <v>0</v>
      </c>
      <c r="ID286" s="203">
        <f>+'PPFF 2022'!HE286</f>
        <v>0</v>
      </c>
      <c r="IE286" s="204">
        <f>+'PPFF 2022'!HF286</f>
        <v>0</v>
      </c>
      <c r="IF286" s="215">
        <f t="shared" si="544"/>
        <v>0</v>
      </c>
      <c r="IG286" s="203">
        <f>+'PPFF 2022'!HG286</f>
        <v>0</v>
      </c>
      <c r="IH286" s="204">
        <f>+'PPFF 2022'!HH286</f>
        <v>0</v>
      </c>
      <c r="II286" s="215">
        <f t="shared" si="545"/>
        <v>0</v>
      </c>
      <c r="IJ286" s="203">
        <f>+'PPFF 2022'!HI286</f>
        <v>0</v>
      </c>
      <c r="IK286" s="204">
        <f>+'PPFF 2022'!HJ286</f>
        <v>0</v>
      </c>
      <c r="IL286" s="215">
        <f t="shared" si="546"/>
        <v>0</v>
      </c>
      <c r="IM286" s="203">
        <f>+'PPFF 2022'!HK286</f>
        <v>0</v>
      </c>
      <c r="IN286" s="204">
        <f>+'PPFF 2022'!HL286</f>
        <v>0</v>
      </c>
      <c r="IO286" s="215">
        <f t="shared" si="547"/>
        <v>0</v>
      </c>
      <c r="IP286" s="203">
        <f>+'PPFF 2022'!HM286</f>
        <v>0</v>
      </c>
      <c r="IQ286" s="204">
        <f>+'PPFF 2022'!HN286</f>
        <v>0</v>
      </c>
      <c r="IR286" s="215">
        <f t="shared" si="548"/>
        <v>0</v>
      </c>
      <c r="IS286" s="203">
        <f>+'PPFF 2022'!HO286</f>
        <v>0</v>
      </c>
      <c r="IT286" s="204">
        <f>+'PPFF 2022'!HP286</f>
        <v>0</v>
      </c>
      <c r="IU286" s="215">
        <f t="shared" si="549"/>
        <v>0</v>
      </c>
      <c r="IV286" s="203">
        <f>+'PPFF 2022'!HQ286</f>
        <v>0</v>
      </c>
      <c r="IW286" s="204">
        <f>+'PPFF 2022'!HR286</f>
        <v>0</v>
      </c>
      <c r="IX286" s="215">
        <f t="shared" si="550"/>
        <v>0</v>
      </c>
      <c r="IY286" s="203">
        <f>+'PPFF 2022'!HS286</f>
        <v>0</v>
      </c>
      <c r="IZ286" s="204">
        <f>+'PPFF 2022'!HT286</f>
        <v>0</v>
      </c>
      <c r="JA286" s="215">
        <f t="shared" si="551"/>
        <v>0</v>
      </c>
      <c r="JB286" s="203">
        <f>+'PPFF 2022'!HU286</f>
        <v>0</v>
      </c>
      <c r="JC286" s="204">
        <f>+'PPFF 2022'!HV286</f>
        <v>0</v>
      </c>
      <c r="JD286" s="215">
        <f t="shared" si="552"/>
        <v>0</v>
      </c>
      <c r="JE286" s="203">
        <f>+'PPFF 2022'!HW286</f>
        <v>0</v>
      </c>
      <c r="JF286" s="204">
        <f>+'PPFF 2022'!HX286</f>
        <v>0</v>
      </c>
      <c r="JG286" s="215">
        <f t="shared" si="553"/>
        <v>0</v>
      </c>
      <c r="JH286" s="203">
        <f>+'PPFF 2022'!HY286</f>
        <v>0</v>
      </c>
      <c r="JI286" s="204">
        <f>+'PPFF 2022'!HZ286</f>
        <v>0</v>
      </c>
      <c r="JJ286" s="215">
        <f t="shared" si="554"/>
        <v>0</v>
      </c>
      <c r="JK286" s="203">
        <f>+'PPFF 2022'!IA286</f>
        <v>0</v>
      </c>
      <c r="JL286" s="204">
        <f>+'PPFF 2022'!IB286</f>
        <v>0</v>
      </c>
      <c r="JM286" s="218">
        <f t="shared" si="555"/>
        <v>0</v>
      </c>
      <c r="JN286" s="224">
        <f>+'PPFF 2022'!IH286</f>
        <v>0</v>
      </c>
      <c r="JO286" s="225">
        <f>+'PPFF 2022'!II286</f>
        <v>0</v>
      </c>
      <c r="JP286" s="212">
        <f t="shared" si="556"/>
        <v>0</v>
      </c>
      <c r="JQ286" s="224">
        <f>+'PPFF 2022'!IJ286</f>
        <v>0</v>
      </c>
      <c r="JR286" s="225">
        <f>+'PPFF 2022'!IK286</f>
        <v>0</v>
      </c>
      <c r="JS286" s="212">
        <f t="shared" si="557"/>
        <v>0</v>
      </c>
      <c r="JT286" s="224">
        <f>+'PPFF 2022'!IL286</f>
        <v>0</v>
      </c>
      <c r="JU286" s="225">
        <f>+'PPFF 2022'!IM286</f>
        <v>0</v>
      </c>
      <c r="JV286" s="212">
        <f t="shared" si="558"/>
        <v>0</v>
      </c>
      <c r="JW286" s="224">
        <f>+'PPFF 2022'!IN286</f>
        <v>0</v>
      </c>
      <c r="JX286" s="225">
        <f>+'PPFF 2022'!IO286</f>
        <v>0</v>
      </c>
      <c r="JY286" s="212">
        <f t="shared" si="559"/>
        <v>0</v>
      </c>
      <c r="JZ286" s="224">
        <f>+'PPFF 2022'!IP286</f>
        <v>0</v>
      </c>
      <c r="KA286" s="225">
        <f>+'PPFF 2022'!IQ286</f>
        <v>0</v>
      </c>
      <c r="KB286" s="212">
        <f t="shared" si="560"/>
        <v>0</v>
      </c>
      <c r="KC286" s="224">
        <f>+'PPFF 2022'!IR286</f>
        <v>0</v>
      </c>
      <c r="KD286" s="225">
        <f>+'PPFF 2022'!IS286</f>
        <v>0</v>
      </c>
      <c r="KE286" s="212">
        <f t="shared" si="561"/>
        <v>0</v>
      </c>
      <c r="KF286" s="224">
        <f>+'PPFF 2022'!IT286</f>
        <v>0</v>
      </c>
      <c r="KG286" s="225">
        <f>+'PPFF 2022'!IU286</f>
        <v>0</v>
      </c>
      <c r="KH286" s="212">
        <f t="shared" si="562"/>
        <v>0</v>
      </c>
      <c r="KI286" s="224">
        <f>+'PPFF 2022'!IV286</f>
        <v>0</v>
      </c>
      <c r="KJ286" s="225">
        <f>+'PPFF 2022'!IW286</f>
        <v>0</v>
      </c>
      <c r="KK286" s="212">
        <f t="shared" si="563"/>
        <v>0</v>
      </c>
      <c r="KL286" s="224">
        <f>+'PPFF 2022'!IX286</f>
        <v>0</v>
      </c>
      <c r="KM286" s="225">
        <f>+'PPFF 2022'!IY286</f>
        <v>0</v>
      </c>
      <c r="KN286" s="212">
        <f t="shared" si="564"/>
        <v>0</v>
      </c>
      <c r="KO286" s="224">
        <f>+'PPFF 2022'!IZ286</f>
        <v>0</v>
      </c>
      <c r="KP286" s="225">
        <f>+'PPFF 2022'!JA286</f>
        <v>0</v>
      </c>
      <c r="KQ286" s="212">
        <f t="shared" si="565"/>
        <v>0</v>
      </c>
      <c r="KR286" s="224">
        <f>+'PPFF 2022'!JB286</f>
        <v>0</v>
      </c>
      <c r="KS286" s="225">
        <f>+'PPFF 2022'!JC286</f>
        <v>0</v>
      </c>
      <c r="KT286" s="212">
        <f t="shared" si="566"/>
        <v>0</v>
      </c>
      <c r="KU286" s="224">
        <f>+'PPFF 2022'!JD286</f>
        <v>0</v>
      </c>
      <c r="KV286" s="225">
        <f>+'PPFF 2022'!JE286</f>
        <v>0</v>
      </c>
      <c r="KW286" s="212">
        <f t="shared" si="567"/>
        <v>0</v>
      </c>
      <c r="KX286" s="224">
        <f>+'PPFF 2022'!JK286</f>
        <v>0</v>
      </c>
      <c r="KY286" s="230">
        <f>+'PPFF 2022'!JL286</f>
        <v>0</v>
      </c>
      <c r="KZ286" s="224">
        <f>+'PPFF 2022'!JM286</f>
        <v>0</v>
      </c>
      <c r="LA286" s="230">
        <f>+'PPFF 2022'!JN286</f>
        <v>0</v>
      </c>
      <c r="LB286" s="224">
        <f>+'PPFF 2022'!JO286</f>
        <v>0</v>
      </c>
      <c r="LC286" s="230">
        <f>+'PPFF 2022'!JP286</f>
        <v>0</v>
      </c>
      <c r="LD286" s="224">
        <f>+'PPFF 2022'!JQ286</f>
        <v>0</v>
      </c>
      <c r="LE286" s="230">
        <f>+'PPFF 2022'!JR286</f>
        <v>0</v>
      </c>
      <c r="LF286" s="224">
        <f>+'PPFF 2022'!JS286</f>
        <v>0</v>
      </c>
      <c r="LG286" s="230">
        <f>+'PPFF 2022'!JT286</f>
        <v>0</v>
      </c>
      <c r="LH286" s="224">
        <f>+'PPFF 2022'!JU286</f>
        <v>0</v>
      </c>
      <c r="LI286" s="230">
        <f>+'PPFF 2022'!JV286</f>
        <v>0</v>
      </c>
      <c r="LJ286" s="224">
        <f>+'PPFF 2022'!JW286</f>
        <v>0</v>
      </c>
      <c r="LK286" s="230">
        <f>+'PPFF 2022'!JX286</f>
        <v>0</v>
      </c>
      <c r="LL286" s="224">
        <f>+'PPFF 2022'!JY286</f>
        <v>0</v>
      </c>
      <c r="LM286" s="230">
        <f>+'PPFF 2022'!JZ286</f>
        <v>0</v>
      </c>
      <c r="LN286" s="224">
        <f>+'PPFF 2022'!KA286</f>
        <v>0</v>
      </c>
      <c r="LO286" s="230">
        <f>+'PPFF 2022'!KB286</f>
        <v>0</v>
      </c>
      <c r="LP286" s="224">
        <f>+'PPFF 2022'!KC286</f>
        <v>0</v>
      </c>
      <c r="LQ286" s="230">
        <f>+'PPFF 2022'!KD286</f>
        <v>0</v>
      </c>
      <c r="LR286" s="224">
        <f>+'PPFF 2022'!KE286</f>
        <v>0</v>
      </c>
      <c r="LS286" s="230">
        <f>+'PPFF 2022'!KF286</f>
        <v>0</v>
      </c>
      <c r="LT286" s="224">
        <f>+'PPFF 2022'!KG286</f>
        <v>0</v>
      </c>
      <c r="LU286" s="230">
        <f>+'PPFF 2022'!KH286</f>
        <v>0</v>
      </c>
      <c r="LV286" s="234">
        <f>+'PPFF 2022'!KN286</f>
        <v>0</v>
      </c>
      <c r="LW286" s="234">
        <f>+'PPFF 2022'!KP286</f>
        <v>0</v>
      </c>
      <c r="LX286" s="234">
        <f>+'PPFF 2022'!KR286</f>
        <v>0</v>
      </c>
      <c r="LY286" s="234">
        <f>+'PPFF 2022'!KT286</f>
        <v>0</v>
      </c>
      <c r="LZ286" s="234">
        <f>+'PPFF 2022'!KV286</f>
        <v>0</v>
      </c>
      <c r="MA286" s="234">
        <f>+'PPFF 2022'!KX286</f>
        <v>0</v>
      </c>
      <c r="MB286" s="234">
        <f>+'PPFF 2022'!KZ286</f>
        <v>0</v>
      </c>
      <c r="MC286" s="234">
        <f>+'PPFF 2022'!LB286</f>
        <v>0</v>
      </c>
      <c r="MD286" s="234">
        <f>+'PPFF 2022'!LD286</f>
        <v>0</v>
      </c>
      <c r="ME286" s="234">
        <f>+'PPFF 2022'!LF286</f>
        <v>0</v>
      </c>
      <c r="MF286" s="234">
        <f>+'PPFF 2022'!LH286</f>
        <v>0</v>
      </c>
      <c r="MG286" s="234">
        <f>+'PPFF 2022'!LJ286</f>
        <v>0</v>
      </c>
      <c r="MH286" s="190">
        <f>+'PPFF 2022'!LN286/6</f>
        <v>0</v>
      </c>
      <c r="MI286" s="190">
        <f>+'PPFF 2022'!LP286/6</f>
        <v>0</v>
      </c>
      <c r="MJ286" s="190">
        <f>+'PPFF 2022'!LR286/6</f>
        <v>0</v>
      </c>
      <c r="MK286" s="190">
        <f>+'PPFF 2022'!LT286/6</f>
        <v>0</v>
      </c>
      <c r="ML286" s="190">
        <f>+'PPFF 2022'!LV286/6</f>
        <v>0</v>
      </c>
      <c r="MM286" s="190">
        <f>+'PPFF 2022'!LX286/6</f>
        <v>0</v>
      </c>
      <c r="MN286" s="239">
        <f>+'PPFF 2022'!LZ286/6</f>
        <v>0</v>
      </c>
      <c r="MO286" s="190">
        <f>+'PPFF 2022'!MB286/6</f>
        <v>0</v>
      </c>
      <c r="MP286" s="190">
        <f>+'PPFF 2022'!MD286/6</f>
        <v>0</v>
      </c>
      <c r="MQ286" s="190">
        <f>+'PPFF 2022'!MF286/6</f>
        <v>0</v>
      </c>
      <c r="MR286" s="190">
        <f>+'PPFF 2022'!MH286/6</f>
        <v>0</v>
      </c>
      <c r="MS286" s="190">
        <f>+'PPFF 2022'!MJ286/6</f>
        <v>0</v>
      </c>
      <c r="MT286" s="104">
        <f>+'PPFF 2022'!MN286</f>
        <v>0</v>
      </c>
      <c r="MU286" s="104">
        <f>+'PPFF 2022'!MP286</f>
        <v>0</v>
      </c>
      <c r="MV286" s="104">
        <f>+'PPFF 2022'!MR286</f>
        <v>0</v>
      </c>
      <c r="MW286" s="104">
        <f>+'PPFF 2022'!MT286</f>
        <v>0</v>
      </c>
      <c r="MX286" s="104">
        <f>+'PPFF 2022'!MV286</f>
        <v>0</v>
      </c>
      <c r="MY286" s="104">
        <f>+'PPFF 2022'!MX286</f>
        <v>0</v>
      </c>
      <c r="MZ286" s="104">
        <f>+'PPFF 2022'!MZ286</f>
        <v>0</v>
      </c>
      <c r="NA286" s="104">
        <f>+'PPFF 2022'!NB286</f>
        <v>0</v>
      </c>
      <c r="NB286" s="104">
        <f>+'PPFF 2022'!ND286</f>
        <v>0</v>
      </c>
      <c r="NC286" s="104">
        <f>+'PPFF 2022'!NF286</f>
        <v>0</v>
      </c>
      <c r="ND286" s="104">
        <f>+'PPFF 2022'!NH286</f>
        <v>0</v>
      </c>
      <c r="NE286" s="104">
        <f>+'PPFF 2022'!NJ286</f>
        <v>0</v>
      </c>
    </row>
    <row r="287" spans="1:369" s="88" customFormat="1" ht="10.5" x14ac:dyDescent="0.25">
      <c r="A287" s="89" t="s">
        <v>156</v>
      </c>
      <c r="B287" s="90" t="s">
        <v>202</v>
      </c>
      <c r="C287" s="90">
        <v>400</v>
      </c>
      <c r="D287" s="90" t="s">
        <v>349</v>
      </c>
      <c r="E287" s="91" t="s">
        <v>302</v>
      </c>
      <c r="F287" s="92" t="s">
        <v>156</v>
      </c>
      <c r="G287" s="92" t="s">
        <v>352</v>
      </c>
      <c r="H287" s="155">
        <v>287</v>
      </c>
      <c r="I287" s="92" t="s">
        <v>201</v>
      </c>
      <c r="J287" s="171">
        <f>+'PPFF 2022'!J287+'PPFF 2022'!K287</f>
        <v>0</v>
      </c>
      <c r="K287" s="171">
        <f>+'PPFF 2022'!L287+'PPFF 2022'!M287</f>
        <v>0</v>
      </c>
      <c r="L287" s="171">
        <f>+'PPFF 2022'!N287+'PPFF 2022'!O287</f>
        <v>0</v>
      </c>
      <c r="M287" s="171">
        <f>+'PPFF 2022'!P287+'PPFF 2022'!Q287</f>
        <v>0</v>
      </c>
      <c r="N287" s="171">
        <f>+'PPFF 2022'!R287+'PPFF 2022'!S287</f>
        <v>0</v>
      </c>
      <c r="O287" s="171">
        <f>+'PPFF 2022'!T287+'PPFF 2022'!U287</f>
        <v>0</v>
      </c>
      <c r="P287" s="171">
        <f>+'PPFF 2022'!V287+'PPFF 2022'!W287</f>
        <v>0</v>
      </c>
      <c r="Q287" s="171">
        <f>+'PPFF 2022'!X287+'PPFF 2022'!Y287</f>
        <v>0</v>
      </c>
      <c r="R287" s="171">
        <f>+'PPFF 2022'!Z287+'PPFF 2022'!AA287</f>
        <v>0</v>
      </c>
      <c r="S287" s="171">
        <f>+'PPFF 2022'!AB287+'PPFF 2022'!AC287</f>
        <v>0</v>
      </c>
      <c r="T287" s="171">
        <f>+'PPFF 2022'!AD287+'PPFF 2022'!AE287</f>
        <v>0</v>
      </c>
      <c r="U287" s="171">
        <f>+'PPFF 2022'!AF287+'PPFF 2022'!AG287</f>
        <v>0</v>
      </c>
      <c r="V287" s="93">
        <f>+'PPFF 2022'!AM287</f>
        <v>4</v>
      </c>
      <c r="W287" s="95">
        <f>+'PPFF 2022'!AN287</f>
        <v>0</v>
      </c>
      <c r="X287" s="98">
        <f>+('PPFF 2022'!AM287+'PPFF 2022'!AN287)/13</f>
        <v>0.30769230769230771</v>
      </c>
      <c r="Y287" s="93">
        <f>+'PPFF 2022'!AO287</f>
        <v>0</v>
      </c>
      <c r="Z287" s="95">
        <f>+'PPFF 2022'!AP287</f>
        <v>0</v>
      </c>
      <c r="AA287" s="98">
        <f>+('PPFF 2022'!AO287+'PPFF 2022'!AP287)/13</f>
        <v>0</v>
      </c>
      <c r="AB287" s="93">
        <f>+'PPFF 2022'!AQ287</f>
        <v>0</v>
      </c>
      <c r="AC287" s="95">
        <f>+'PPFF 2022'!AR287</f>
        <v>0</v>
      </c>
      <c r="AD287" s="98">
        <f t="shared" si="474"/>
        <v>0</v>
      </c>
      <c r="AE287" s="93">
        <f>+'PPFF 2022'!AS287</f>
        <v>0</v>
      </c>
      <c r="AF287" s="95">
        <f>+'PPFF 2022'!AT287</f>
        <v>0</v>
      </c>
      <c r="AG287" s="98">
        <f t="shared" si="475"/>
        <v>0</v>
      </c>
      <c r="AH287" s="93">
        <f>+'PPFF 2022'!AU287</f>
        <v>0</v>
      </c>
      <c r="AI287" s="95">
        <f>+'PPFF 2022'!AV287</f>
        <v>0</v>
      </c>
      <c r="AJ287" s="98">
        <f t="shared" si="476"/>
        <v>0</v>
      </c>
      <c r="AK287" s="93">
        <f>+'PPFF 2022'!AW287</f>
        <v>0</v>
      </c>
      <c r="AL287" s="95">
        <f>+'PPFF 2022'!AX287</f>
        <v>0</v>
      </c>
      <c r="AM287" s="98">
        <f t="shared" si="477"/>
        <v>0</v>
      </c>
      <c r="AN287" s="93">
        <f>+'PPFF 2022'!AY287</f>
        <v>0</v>
      </c>
      <c r="AO287" s="95">
        <f>+'PPFF 2022'!AZ287</f>
        <v>0</v>
      </c>
      <c r="AP287" s="98">
        <f t="shared" si="478"/>
        <v>0</v>
      </c>
      <c r="AQ287" s="93">
        <f>+'PPFF 2022'!BA287</f>
        <v>0</v>
      </c>
      <c r="AR287" s="95">
        <f>+'PPFF 2022'!BB287</f>
        <v>0</v>
      </c>
      <c r="AS287" s="98">
        <f t="shared" si="479"/>
        <v>0</v>
      </c>
      <c r="AT287" s="93">
        <f>+'PPFF 2022'!BC287</f>
        <v>0</v>
      </c>
      <c r="AU287" s="95">
        <f>+'PPFF 2022'!BD287</f>
        <v>0</v>
      </c>
      <c r="AV287" s="98">
        <f t="shared" si="480"/>
        <v>0</v>
      </c>
      <c r="AW287" s="93">
        <f>+'PPFF 2022'!BE287</f>
        <v>0</v>
      </c>
      <c r="AX287" s="95">
        <f>+'PPFF 2022'!BF287</f>
        <v>0</v>
      </c>
      <c r="AY287" s="98">
        <f t="shared" si="481"/>
        <v>0</v>
      </c>
      <c r="AZ287" s="93">
        <f>+'PPFF 2022'!BG287</f>
        <v>0</v>
      </c>
      <c r="BA287" s="95">
        <f>+'PPFF 2022'!BH287</f>
        <v>0</v>
      </c>
      <c r="BB287" s="98">
        <f t="shared" si="482"/>
        <v>0</v>
      </c>
      <c r="BC287" s="93">
        <f>+'PPFF 2022'!BI287</f>
        <v>0</v>
      </c>
      <c r="BD287" s="95">
        <f>+'PPFF 2022'!BJ287</f>
        <v>0</v>
      </c>
      <c r="BE287" s="97">
        <f t="shared" si="483"/>
        <v>0</v>
      </c>
      <c r="BF287" s="107">
        <f>+'PPFF 2022'!BP287</f>
        <v>7</v>
      </c>
      <c r="BG287" s="97">
        <f>+'PPFF 2022'!BQ287</f>
        <v>0</v>
      </c>
      <c r="BH287" s="182">
        <f t="shared" si="484"/>
        <v>1.75</v>
      </c>
      <c r="BI287" s="107">
        <f>+'PPFF 2022'!BR287</f>
        <v>0</v>
      </c>
      <c r="BJ287" s="97">
        <f>+'PPFF 2022'!BS287</f>
        <v>0</v>
      </c>
      <c r="BK287" s="182">
        <f t="shared" si="485"/>
        <v>0</v>
      </c>
      <c r="BL287" s="107">
        <f>+'PPFF 2022'!BT287</f>
        <v>0</v>
      </c>
      <c r="BM287" s="97">
        <f>+'PPFF 2022'!BU287</f>
        <v>0</v>
      </c>
      <c r="BN287" s="182">
        <f t="shared" si="486"/>
        <v>0</v>
      </c>
      <c r="BO287" s="107">
        <f>+'PPFF 2022'!BV287</f>
        <v>0</v>
      </c>
      <c r="BP287" s="97">
        <f>+'PPFF 2022'!BW287</f>
        <v>0</v>
      </c>
      <c r="BQ287" s="182">
        <f t="shared" si="487"/>
        <v>0</v>
      </c>
      <c r="BR287" s="107">
        <f>+'PPFF 2022'!BX287</f>
        <v>0</v>
      </c>
      <c r="BS287" s="97">
        <f>+'PPFF 2022'!BY287</f>
        <v>0</v>
      </c>
      <c r="BT287" s="182">
        <f t="shared" si="488"/>
        <v>0</v>
      </c>
      <c r="BU287" s="107">
        <f>+'PPFF 2022'!BZ287</f>
        <v>0</v>
      </c>
      <c r="BV287" s="97">
        <f>+'PPFF 2022'!CA287</f>
        <v>0</v>
      </c>
      <c r="BW287" s="182">
        <f t="shared" si="489"/>
        <v>0</v>
      </c>
      <c r="BX287" s="107">
        <f>+'PPFF 2022'!CB287</f>
        <v>0</v>
      </c>
      <c r="BY287" s="97">
        <f>+'PPFF 2022'!CC287</f>
        <v>0</v>
      </c>
      <c r="BZ287" s="182">
        <f t="shared" si="490"/>
        <v>0</v>
      </c>
      <c r="CA287" s="107">
        <f>+'PPFF 2022'!CD287</f>
        <v>0</v>
      </c>
      <c r="CB287" s="97">
        <f>+'PPFF 2022'!CE287</f>
        <v>0</v>
      </c>
      <c r="CC287" s="182">
        <f t="shared" si="491"/>
        <v>0</v>
      </c>
      <c r="CD287" s="107">
        <f>+'PPFF 2022'!CF287</f>
        <v>0</v>
      </c>
      <c r="CE287" s="97">
        <f>+'PPFF 2022'!CG287</f>
        <v>0</v>
      </c>
      <c r="CF287" s="182">
        <f t="shared" si="492"/>
        <v>0</v>
      </c>
      <c r="CG287" s="107">
        <f>+'PPFF 2022'!CH287</f>
        <v>0</v>
      </c>
      <c r="CH287" s="97">
        <f>+'PPFF 2022'!CI287</f>
        <v>0</v>
      </c>
      <c r="CI287" s="182">
        <f t="shared" si="493"/>
        <v>0</v>
      </c>
      <c r="CJ287" s="107">
        <f>+'PPFF 2022'!CJ287</f>
        <v>0</v>
      </c>
      <c r="CK287" s="97">
        <f>+'PPFF 2022'!CK287</f>
        <v>0</v>
      </c>
      <c r="CL287" s="182">
        <f t="shared" si="494"/>
        <v>0</v>
      </c>
      <c r="CM287" s="107">
        <f>+'PPFF 2022'!CL287</f>
        <v>0</v>
      </c>
      <c r="CN287" s="97">
        <f>+'PPFF 2022'!CM287</f>
        <v>0</v>
      </c>
      <c r="CO287" s="187">
        <f t="shared" si="495"/>
        <v>0</v>
      </c>
      <c r="CP287" s="109">
        <f>+'PPFF 2022'!CS287</f>
        <v>6</v>
      </c>
      <c r="CQ287" s="111">
        <f>+'PPFF 2022'!CT287</f>
        <v>0</v>
      </c>
      <c r="CR287" s="98">
        <f t="shared" si="496"/>
        <v>0.5</v>
      </c>
      <c r="CS287" s="109">
        <f>+'PPFF 2022'!CU287</f>
        <v>0</v>
      </c>
      <c r="CT287" s="111">
        <f>+'PPFF 2022'!CV287</f>
        <v>0</v>
      </c>
      <c r="CU287" s="98">
        <f t="shared" si="497"/>
        <v>0</v>
      </c>
      <c r="CV287" s="109">
        <f>+'PPFF 2022'!CW287</f>
        <v>0</v>
      </c>
      <c r="CW287" s="111">
        <f>+'PPFF 2022'!CX287</f>
        <v>0</v>
      </c>
      <c r="CX287" s="98">
        <f t="shared" si="498"/>
        <v>0</v>
      </c>
      <c r="CY287" s="109">
        <f>+'PPFF 2022'!CY287</f>
        <v>0</v>
      </c>
      <c r="CZ287" s="111">
        <f>+'PPFF 2022'!CZ287</f>
        <v>0</v>
      </c>
      <c r="DA287" s="98">
        <f t="shared" si="499"/>
        <v>0</v>
      </c>
      <c r="DB287" s="109">
        <f>+'PPFF 2022'!DA287</f>
        <v>0</v>
      </c>
      <c r="DC287" s="111">
        <f>+'PPFF 2022'!DB287</f>
        <v>0</v>
      </c>
      <c r="DD287" s="98">
        <f t="shared" si="500"/>
        <v>0</v>
      </c>
      <c r="DE287" s="109">
        <f>+'PPFF 2022'!DC287</f>
        <v>0</v>
      </c>
      <c r="DF287" s="111">
        <f>+'PPFF 2022'!DD287</f>
        <v>0</v>
      </c>
      <c r="DG287" s="98">
        <f t="shared" si="501"/>
        <v>0</v>
      </c>
      <c r="DH287" s="109">
        <f>+'PPFF 2022'!DE287</f>
        <v>0</v>
      </c>
      <c r="DI287" s="111">
        <f>+'PPFF 2022'!DF287</f>
        <v>0</v>
      </c>
      <c r="DJ287" s="98">
        <f t="shared" si="502"/>
        <v>0</v>
      </c>
      <c r="DK287" s="109">
        <f>+'PPFF 2022'!DG287</f>
        <v>0</v>
      </c>
      <c r="DL287" s="111">
        <f>+'PPFF 2022'!DH287</f>
        <v>0</v>
      </c>
      <c r="DM287" s="98">
        <f t="shared" si="503"/>
        <v>0</v>
      </c>
      <c r="DN287" s="109">
        <f>+'PPFF 2022'!DI287</f>
        <v>0</v>
      </c>
      <c r="DO287" s="111">
        <f>+'PPFF 2022'!DJ287</f>
        <v>0</v>
      </c>
      <c r="DP287" s="98">
        <f t="shared" si="504"/>
        <v>0</v>
      </c>
      <c r="DQ287" s="109">
        <f>+'PPFF 2022'!DK287</f>
        <v>0</v>
      </c>
      <c r="DR287" s="111">
        <f>+'PPFF 2022'!DL287</f>
        <v>0</v>
      </c>
      <c r="DS287" s="98">
        <f t="shared" si="505"/>
        <v>0</v>
      </c>
      <c r="DT287" s="109">
        <f>+'PPFF 2022'!DM287</f>
        <v>0</v>
      </c>
      <c r="DU287" s="111">
        <f>+'PPFF 2022'!DN287</f>
        <v>0</v>
      </c>
      <c r="DV287" s="98">
        <f t="shared" si="506"/>
        <v>0</v>
      </c>
      <c r="DW287" s="109">
        <f>+'PPFF 2022'!DO287</f>
        <v>0</v>
      </c>
      <c r="DX287" s="111">
        <f>+'PPFF 2022'!DP287</f>
        <v>0</v>
      </c>
      <c r="DY287" s="107">
        <f t="shared" si="507"/>
        <v>0</v>
      </c>
      <c r="DZ287" s="109">
        <f>+'PPFF 2022'!DV287</f>
        <v>0</v>
      </c>
      <c r="EA287" s="111">
        <f>+'PPFF 2022'!DW287</f>
        <v>0</v>
      </c>
      <c r="EB287" s="98">
        <f t="shared" si="508"/>
        <v>0</v>
      </c>
      <c r="EC287" s="111">
        <f>+'PPFF 2022'!DX287</f>
        <v>0</v>
      </c>
      <c r="ED287" s="111">
        <f>+'PPFF 2022'!DY287</f>
        <v>0</v>
      </c>
      <c r="EE287" s="98">
        <f t="shared" si="509"/>
        <v>0</v>
      </c>
      <c r="EF287" s="111">
        <f>+'PPFF 2022'!DZ287</f>
        <v>0</v>
      </c>
      <c r="EG287" s="111">
        <f>+'PPFF 2022'!EA287</f>
        <v>0</v>
      </c>
      <c r="EH287" s="98">
        <f t="shared" si="510"/>
        <v>0</v>
      </c>
      <c r="EI287" s="111">
        <f>+'PPFF 2022'!EB287</f>
        <v>0</v>
      </c>
      <c r="EJ287" s="111">
        <f>+'PPFF 2022'!EC287</f>
        <v>0</v>
      </c>
      <c r="EK287" s="98">
        <f t="shared" si="511"/>
        <v>0</v>
      </c>
      <c r="EL287" s="111">
        <f>+'PPFF 2022'!ED287</f>
        <v>0</v>
      </c>
      <c r="EM287" s="111">
        <f>+'PPFF 2022'!EE287</f>
        <v>0</v>
      </c>
      <c r="EN287" s="98">
        <f t="shared" si="512"/>
        <v>0</v>
      </c>
      <c r="EO287" s="111">
        <f>+'PPFF 2022'!EF287</f>
        <v>0</v>
      </c>
      <c r="EP287" s="111">
        <f>+'PPFF 2022'!EG287</f>
        <v>0</v>
      </c>
      <c r="EQ287" s="98">
        <f t="shared" si="513"/>
        <v>0</v>
      </c>
      <c r="ER287" s="111">
        <f>+'PPFF 2022'!EH287</f>
        <v>0</v>
      </c>
      <c r="ES287" s="111">
        <f>+'PPFF 2022'!EI287</f>
        <v>0</v>
      </c>
      <c r="ET287" s="98">
        <f t="shared" si="514"/>
        <v>0</v>
      </c>
      <c r="EU287" s="111">
        <f>+'PPFF 2022'!EJ287</f>
        <v>0</v>
      </c>
      <c r="EV287" s="111">
        <f>+'PPFF 2022'!EK287</f>
        <v>0</v>
      </c>
      <c r="EW287" s="98">
        <f t="shared" si="515"/>
        <v>0</v>
      </c>
      <c r="EX287" s="111">
        <f>+'PPFF 2022'!EL287</f>
        <v>0</v>
      </c>
      <c r="EY287" s="111">
        <f>+'PPFF 2022'!EM287</f>
        <v>0</v>
      </c>
      <c r="EZ287" s="98">
        <f t="shared" si="516"/>
        <v>0</v>
      </c>
      <c r="FA287" s="111">
        <f>+'PPFF 2022'!EN287</f>
        <v>0</v>
      </c>
      <c r="FB287" s="111">
        <f>+'PPFF 2022'!EO287</f>
        <v>0</v>
      </c>
      <c r="FC287" s="98">
        <f t="shared" si="517"/>
        <v>0</v>
      </c>
      <c r="FD287" s="111">
        <f>+'PPFF 2022'!EP287</f>
        <v>0</v>
      </c>
      <c r="FE287" s="111">
        <f>+'PPFF 2022'!EQ287</f>
        <v>0</v>
      </c>
      <c r="FF287" s="98">
        <f t="shared" si="518"/>
        <v>0</v>
      </c>
      <c r="FG287" s="111">
        <f>+'PPFF 2022'!ER287</f>
        <v>0</v>
      </c>
      <c r="FH287" s="111">
        <f>+'PPFF 2022'!ES287</f>
        <v>0</v>
      </c>
      <c r="FI287" s="97">
        <f t="shared" si="519"/>
        <v>0</v>
      </c>
      <c r="FJ287" s="108">
        <f>+'PPFF 2022'!EY287</f>
        <v>0</v>
      </c>
      <c r="FK287" s="103">
        <f>+'PPFF 2022'!EZ287</f>
        <v>0</v>
      </c>
      <c r="FL287" s="193">
        <f t="shared" si="520"/>
        <v>0</v>
      </c>
      <c r="FM287" s="203">
        <f>+'PPFF 2022'!FA287</f>
        <v>0</v>
      </c>
      <c r="FN287" s="204">
        <f>+'PPFF 2022'!FB287</f>
        <v>0</v>
      </c>
      <c r="FO287" s="202">
        <f t="shared" si="521"/>
        <v>0</v>
      </c>
      <c r="FP287" s="203">
        <f>+'PPFF 2022'!FC287</f>
        <v>0</v>
      </c>
      <c r="FQ287" s="204">
        <f>+'PPFF 2022'!FD287</f>
        <v>0</v>
      </c>
      <c r="FR287" s="202">
        <f t="shared" si="522"/>
        <v>0</v>
      </c>
      <c r="FS287" s="203">
        <f>+'PPFF 2022'!FE287</f>
        <v>0</v>
      </c>
      <c r="FT287" s="204">
        <f>+'PPFF 2022'!FF287</f>
        <v>0</v>
      </c>
      <c r="FU287" s="202">
        <f t="shared" si="523"/>
        <v>0</v>
      </c>
      <c r="FV287" s="203">
        <f>+'PPFF 2022'!FG287</f>
        <v>0</v>
      </c>
      <c r="FW287" s="204">
        <f>+'PPFF 2022'!FH287</f>
        <v>0</v>
      </c>
      <c r="FX287" s="202">
        <f t="shared" si="524"/>
        <v>0</v>
      </c>
      <c r="FY287" s="203">
        <f>+'PPFF 2022'!FI287</f>
        <v>0</v>
      </c>
      <c r="FZ287" s="204">
        <f>+'PPFF 2022'!FJ287</f>
        <v>0</v>
      </c>
      <c r="GA287" s="202">
        <f t="shared" si="525"/>
        <v>0</v>
      </c>
      <c r="GB287" s="203">
        <f>+'PPFF 2022'!FK287</f>
        <v>0</v>
      </c>
      <c r="GC287" s="204">
        <f>+'PPFF 2022'!FL287</f>
        <v>0</v>
      </c>
      <c r="GD287" s="202">
        <f t="shared" si="526"/>
        <v>0</v>
      </c>
      <c r="GE287" s="203">
        <f>+'PPFF 2022'!FM287</f>
        <v>0</v>
      </c>
      <c r="GF287" s="204">
        <f>+'PPFF 2022'!FN287</f>
        <v>0</v>
      </c>
      <c r="GG287" s="202">
        <f t="shared" si="527"/>
        <v>0</v>
      </c>
      <c r="GH287" s="203">
        <f>+'PPFF 2022'!FO287</f>
        <v>0</v>
      </c>
      <c r="GI287" s="204">
        <f>+'PPFF 2022'!FP287</f>
        <v>0</v>
      </c>
      <c r="GJ287" s="202">
        <f t="shared" si="528"/>
        <v>0</v>
      </c>
      <c r="GK287" s="203">
        <f>+'PPFF 2022'!FQ287</f>
        <v>0</v>
      </c>
      <c r="GL287" s="204">
        <f>+'PPFF 2022'!FR287</f>
        <v>0</v>
      </c>
      <c r="GM287" s="202">
        <f t="shared" si="529"/>
        <v>0</v>
      </c>
      <c r="GN287" s="203">
        <f>+'PPFF 2022'!FS287</f>
        <v>0</v>
      </c>
      <c r="GO287" s="204">
        <f>+'PPFF 2022'!FT287</f>
        <v>0</v>
      </c>
      <c r="GP287" s="202">
        <f t="shared" si="530"/>
        <v>0</v>
      </c>
      <c r="GQ287" s="203">
        <f>+'PPFF 2022'!FU287</f>
        <v>0</v>
      </c>
      <c r="GR287" s="204">
        <f>+'PPFF 2022'!FV287</f>
        <v>0</v>
      </c>
      <c r="GS287" s="209">
        <f t="shared" si="531"/>
        <v>0</v>
      </c>
      <c r="GT287" s="203">
        <f>+'PPFF 2022'!GB287</f>
        <v>0</v>
      </c>
      <c r="GU287" s="204">
        <f>+'PPFF 2022'!GC287</f>
        <v>0</v>
      </c>
      <c r="GV287" s="202">
        <f t="shared" si="532"/>
        <v>0</v>
      </c>
      <c r="GW287" s="203">
        <f>+'PPFF 2022'!GD287</f>
        <v>0</v>
      </c>
      <c r="GX287" s="204">
        <f>+'PPFF 2022'!GE287</f>
        <v>0</v>
      </c>
      <c r="GY287" s="202">
        <f t="shared" si="533"/>
        <v>0</v>
      </c>
      <c r="GZ287" s="203">
        <f>+'PPFF 2022'!GF287</f>
        <v>0</v>
      </c>
      <c r="HA287" s="204">
        <f>+'PPFF 2022'!GG287</f>
        <v>0</v>
      </c>
      <c r="HB287" s="202">
        <f t="shared" si="534"/>
        <v>0</v>
      </c>
      <c r="HC287" s="203">
        <f>+'PPFF 2022'!GH287</f>
        <v>0</v>
      </c>
      <c r="HD287" s="204">
        <f>+'PPFF 2022'!GI287</f>
        <v>0</v>
      </c>
      <c r="HE287" s="202">
        <f t="shared" si="535"/>
        <v>0</v>
      </c>
      <c r="HF287" s="203">
        <f>+'PPFF 2022'!GJ287</f>
        <v>0</v>
      </c>
      <c r="HG287" s="204">
        <f>+'PPFF 2022'!GK287</f>
        <v>0</v>
      </c>
      <c r="HH287" s="202">
        <f t="shared" si="536"/>
        <v>0</v>
      </c>
      <c r="HI287" s="203">
        <f>+'PPFF 2022'!GL287</f>
        <v>0</v>
      </c>
      <c r="HJ287" s="204">
        <f>+'PPFF 2022'!GM287</f>
        <v>0</v>
      </c>
      <c r="HK287" s="202">
        <f t="shared" si="537"/>
        <v>0</v>
      </c>
      <c r="HL287" s="203">
        <f>+'PPFF 2022'!GN287</f>
        <v>0</v>
      </c>
      <c r="HM287" s="204">
        <f>+'PPFF 2022'!GO287</f>
        <v>0</v>
      </c>
      <c r="HN287" s="202">
        <f t="shared" si="538"/>
        <v>0</v>
      </c>
      <c r="HO287" s="203">
        <f>+'PPFF 2022'!GP287</f>
        <v>0</v>
      </c>
      <c r="HP287" s="204">
        <f>+'PPFF 2022'!GQ287</f>
        <v>0</v>
      </c>
      <c r="HQ287" s="202">
        <f t="shared" si="539"/>
        <v>0</v>
      </c>
      <c r="HR287" s="203">
        <f>+'PPFF 2022'!GR287</f>
        <v>0</v>
      </c>
      <c r="HS287" s="204">
        <f>+'PPFF 2022'!GS287</f>
        <v>0</v>
      </c>
      <c r="HT287" s="202">
        <f t="shared" si="540"/>
        <v>0</v>
      </c>
      <c r="HU287" s="203">
        <f>+'PPFF 2022'!GT287</f>
        <v>0</v>
      </c>
      <c r="HV287" s="204">
        <f>+'PPFF 2022'!GU287</f>
        <v>0</v>
      </c>
      <c r="HW287" s="202">
        <f t="shared" si="541"/>
        <v>0</v>
      </c>
      <c r="HX287" s="203">
        <f>+'PPFF 2022'!GV287</f>
        <v>0</v>
      </c>
      <c r="HY287" s="204">
        <f>+'PPFF 2022'!GW287</f>
        <v>0</v>
      </c>
      <c r="HZ287" s="202">
        <f t="shared" si="542"/>
        <v>0</v>
      </c>
      <c r="IA287" s="203">
        <f>+'PPFF 2022'!GX287</f>
        <v>0</v>
      </c>
      <c r="IB287" s="204">
        <f>+'PPFF 2022'!GY287</f>
        <v>0</v>
      </c>
      <c r="IC287" s="209">
        <f t="shared" si="543"/>
        <v>0</v>
      </c>
      <c r="ID287" s="203">
        <f>+'PPFF 2022'!HE287</f>
        <v>0</v>
      </c>
      <c r="IE287" s="204">
        <f>+'PPFF 2022'!HF287</f>
        <v>0</v>
      </c>
      <c r="IF287" s="215">
        <f t="shared" si="544"/>
        <v>0</v>
      </c>
      <c r="IG287" s="203">
        <f>+'PPFF 2022'!HG287</f>
        <v>0</v>
      </c>
      <c r="IH287" s="204">
        <f>+'PPFF 2022'!HH287</f>
        <v>0</v>
      </c>
      <c r="II287" s="215">
        <f t="shared" si="545"/>
        <v>0</v>
      </c>
      <c r="IJ287" s="203">
        <f>+'PPFF 2022'!HI287</f>
        <v>0</v>
      </c>
      <c r="IK287" s="204">
        <f>+'PPFF 2022'!HJ287</f>
        <v>0</v>
      </c>
      <c r="IL287" s="215">
        <f t="shared" si="546"/>
        <v>0</v>
      </c>
      <c r="IM287" s="203">
        <f>+'PPFF 2022'!HK287</f>
        <v>0</v>
      </c>
      <c r="IN287" s="204">
        <f>+'PPFF 2022'!HL287</f>
        <v>0</v>
      </c>
      <c r="IO287" s="215">
        <f t="shared" si="547"/>
        <v>0</v>
      </c>
      <c r="IP287" s="203">
        <f>+'PPFF 2022'!HM287</f>
        <v>0</v>
      </c>
      <c r="IQ287" s="204">
        <f>+'PPFF 2022'!HN287</f>
        <v>0</v>
      </c>
      <c r="IR287" s="215">
        <f t="shared" si="548"/>
        <v>0</v>
      </c>
      <c r="IS287" s="203">
        <f>+'PPFF 2022'!HO287</f>
        <v>0</v>
      </c>
      <c r="IT287" s="204">
        <f>+'PPFF 2022'!HP287</f>
        <v>0</v>
      </c>
      <c r="IU287" s="215">
        <f t="shared" si="549"/>
        <v>0</v>
      </c>
      <c r="IV287" s="203">
        <f>+'PPFF 2022'!HQ287</f>
        <v>0</v>
      </c>
      <c r="IW287" s="204">
        <f>+'PPFF 2022'!HR287</f>
        <v>0</v>
      </c>
      <c r="IX287" s="215">
        <f t="shared" si="550"/>
        <v>0</v>
      </c>
      <c r="IY287" s="203">
        <f>+'PPFF 2022'!HS287</f>
        <v>0</v>
      </c>
      <c r="IZ287" s="204">
        <f>+'PPFF 2022'!HT287</f>
        <v>0</v>
      </c>
      <c r="JA287" s="215">
        <f t="shared" si="551"/>
        <v>0</v>
      </c>
      <c r="JB287" s="203">
        <f>+'PPFF 2022'!HU287</f>
        <v>0</v>
      </c>
      <c r="JC287" s="204">
        <f>+'PPFF 2022'!HV287</f>
        <v>0</v>
      </c>
      <c r="JD287" s="215">
        <f t="shared" si="552"/>
        <v>0</v>
      </c>
      <c r="JE287" s="203">
        <f>+'PPFF 2022'!HW287</f>
        <v>0</v>
      </c>
      <c r="JF287" s="204">
        <f>+'PPFF 2022'!HX287</f>
        <v>0</v>
      </c>
      <c r="JG287" s="215">
        <f t="shared" si="553"/>
        <v>0</v>
      </c>
      <c r="JH287" s="203">
        <f>+'PPFF 2022'!HY287</f>
        <v>0</v>
      </c>
      <c r="JI287" s="204">
        <f>+'PPFF 2022'!HZ287</f>
        <v>0</v>
      </c>
      <c r="JJ287" s="215">
        <f t="shared" si="554"/>
        <v>0</v>
      </c>
      <c r="JK287" s="203">
        <f>+'PPFF 2022'!IA287</f>
        <v>0</v>
      </c>
      <c r="JL287" s="204">
        <f>+'PPFF 2022'!IB287</f>
        <v>0</v>
      </c>
      <c r="JM287" s="218">
        <f t="shared" si="555"/>
        <v>0</v>
      </c>
      <c r="JN287" s="224">
        <f>+'PPFF 2022'!IH287</f>
        <v>0</v>
      </c>
      <c r="JO287" s="225">
        <f>+'PPFF 2022'!II287</f>
        <v>0</v>
      </c>
      <c r="JP287" s="212">
        <f t="shared" si="556"/>
        <v>0</v>
      </c>
      <c r="JQ287" s="224">
        <f>+'PPFF 2022'!IJ287</f>
        <v>0</v>
      </c>
      <c r="JR287" s="225">
        <f>+'PPFF 2022'!IK287</f>
        <v>0</v>
      </c>
      <c r="JS287" s="212">
        <f t="shared" si="557"/>
        <v>0</v>
      </c>
      <c r="JT287" s="224">
        <f>+'PPFF 2022'!IL287</f>
        <v>0</v>
      </c>
      <c r="JU287" s="225">
        <f>+'PPFF 2022'!IM287</f>
        <v>0</v>
      </c>
      <c r="JV287" s="212">
        <f t="shared" si="558"/>
        <v>0</v>
      </c>
      <c r="JW287" s="224">
        <f>+'PPFF 2022'!IN287</f>
        <v>0</v>
      </c>
      <c r="JX287" s="225">
        <f>+'PPFF 2022'!IO287</f>
        <v>0</v>
      </c>
      <c r="JY287" s="212">
        <f t="shared" si="559"/>
        <v>0</v>
      </c>
      <c r="JZ287" s="224">
        <f>+'PPFF 2022'!IP287</f>
        <v>0</v>
      </c>
      <c r="KA287" s="225">
        <f>+'PPFF 2022'!IQ287</f>
        <v>0</v>
      </c>
      <c r="KB287" s="212">
        <f t="shared" si="560"/>
        <v>0</v>
      </c>
      <c r="KC287" s="224">
        <f>+'PPFF 2022'!IR287</f>
        <v>0</v>
      </c>
      <c r="KD287" s="225">
        <f>+'PPFF 2022'!IS287</f>
        <v>0</v>
      </c>
      <c r="KE287" s="212">
        <f t="shared" si="561"/>
        <v>0</v>
      </c>
      <c r="KF287" s="224">
        <f>+'PPFF 2022'!IT287</f>
        <v>0</v>
      </c>
      <c r="KG287" s="225">
        <f>+'PPFF 2022'!IU287</f>
        <v>0</v>
      </c>
      <c r="KH287" s="212">
        <f t="shared" si="562"/>
        <v>0</v>
      </c>
      <c r="KI287" s="224">
        <f>+'PPFF 2022'!IV287</f>
        <v>0</v>
      </c>
      <c r="KJ287" s="225">
        <f>+'PPFF 2022'!IW287</f>
        <v>0</v>
      </c>
      <c r="KK287" s="212">
        <f t="shared" si="563"/>
        <v>0</v>
      </c>
      <c r="KL287" s="224">
        <f>+'PPFF 2022'!IX287</f>
        <v>0</v>
      </c>
      <c r="KM287" s="225">
        <f>+'PPFF 2022'!IY287</f>
        <v>0</v>
      </c>
      <c r="KN287" s="212">
        <f t="shared" si="564"/>
        <v>0</v>
      </c>
      <c r="KO287" s="224">
        <f>+'PPFF 2022'!IZ287</f>
        <v>0</v>
      </c>
      <c r="KP287" s="225">
        <f>+'PPFF 2022'!JA287</f>
        <v>0</v>
      </c>
      <c r="KQ287" s="212">
        <f t="shared" si="565"/>
        <v>0</v>
      </c>
      <c r="KR287" s="224">
        <f>+'PPFF 2022'!JB287</f>
        <v>0</v>
      </c>
      <c r="KS287" s="225">
        <f>+'PPFF 2022'!JC287</f>
        <v>0</v>
      </c>
      <c r="KT287" s="212">
        <f t="shared" si="566"/>
        <v>0</v>
      </c>
      <c r="KU287" s="224">
        <f>+'PPFF 2022'!JD287</f>
        <v>0</v>
      </c>
      <c r="KV287" s="225">
        <f>+'PPFF 2022'!JE287</f>
        <v>0</v>
      </c>
      <c r="KW287" s="212">
        <f t="shared" si="567"/>
        <v>0</v>
      </c>
      <c r="KX287" s="224">
        <f>+'PPFF 2022'!JK287</f>
        <v>1</v>
      </c>
      <c r="KY287" s="230">
        <f>+'PPFF 2022'!JL287</f>
        <v>0</v>
      </c>
      <c r="KZ287" s="224">
        <f>+'PPFF 2022'!JM287</f>
        <v>0</v>
      </c>
      <c r="LA287" s="230">
        <f>+'PPFF 2022'!JN287</f>
        <v>0</v>
      </c>
      <c r="LB287" s="224">
        <f>+'PPFF 2022'!JO287</f>
        <v>0</v>
      </c>
      <c r="LC287" s="230">
        <f>+'PPFF 2022'!JP287</f>
        <v>0</v>
      </c>
      <c r="LD287" s="224">
        <f>+'PPFF 2022'!JQ287</f>
        <v>0</v>
      </c>
      <c r="LE287" s="230">
        <f>+'PPFF 2022'!JR287</f>
        <v>0</v>
      </c>
      <c r="LF287" s="224">
        <f>+'PPFF 2022'!JS287</f>
        <v>0</v>
      </c>
      <c r="LG287" s="230">
        <f>+'PPFF 2022'!JT287</f>
        <v>0</v>
      </c>
      <c r="LH287" s="224">
        <f>+'PPFF 2022'!JU287</f>
        <v>0</v>
      </c>
      <c r="LI287" s="230">
        <f>+'PPFF 2022'!JV287</f>
        <v>0</v>
      </c>
      <c r="LJ287" s="224">
        <f>+'PPFF 2022'!JW287</f>
        <v>0</v>
      </c>
      <c r="LK287" s="230">
        <f>+'PPFF 2022'!JX287</f>
        <v>0</v>
      </c>
      <c r="LL287" s="224">
        <f>+'PPFF 2022'!JY287</f>
        <v>0</v>
      </c>
      <c r="LM287" s="230">
        <f>+'PPFF 2022'!JZ287</f>
        <v>0</v>
      </c>
      <c r="LN287" s="224">
        <f>+'PPFF 2022'!KA287</f>
        <v>0</v>
      </c>
      <c r="LO287" s="230">
        <f>+'PPFF 2022'!KB287</f>
        <v>0</v>
      </c>
      <c r="LP287" s="224">
        <f>+'PPFF 2022'!KC287</f>
        <v>0</v>
      </c>
      <c r="LQ287" s="230">
        <f>+'PPFF 2022'!KD287</f>
        <v>0</v>
      </c>
      <c r="LR287" s="224">
        <f>+'PPFF 2022'!KE287</f>
        <v>0</v>
      </c>
      <c r="LS287" s="230">
        <f>+'PPFF 2022'!KF287</f>
        <v>0</v>
      </c>
      <c r="LT287" s="224">
        <f>+'PPFF 2022'!KG287</f>
        <v>0</v>
      </c>
      <c r="LU287" s="230">
        <f>+'PPFF 2022'!KH287</f>
        <v>0</v>
      </c>
      <c r="LV287" s="234">
        <f>+'PPFF 2022'!KN287</f>
        <v>0</v>
      </c>
      <c r="LW287" s="234">
        <f>+'PPFF 2022'!KP287</f>
        <v>0</v>
      </c>
      <c r="LX287" s="234">
        <f>+'PPFF 2022'!KR287</f>
        <v>0</v>
      </c>
      <c r="LY287" s="234">
        <f>+'PPFF 2022'!KT287</f>
        <v>0</v>
      </c>
      <c r="LZ287" s="234">
        <f>+'PPFF 2022'!KV287</f>
        <v>0</v>
      </c>
      <c r="MA287" s="234">
        <f>+'PPFF 2022'!KX287</f>
        <v>0</v>
      </c>
      <c r="MB287" s="234">
        <f>+'PPFF 2022'!KZ287</f>
        <v>0</v>
      </c>
      <c r="MC287" s="234">
        <f>+'PPFF 2022'!LB287</f>
        <v>0</v>
      </c>
      <c r="MD287" s="234">
        <f>+'PPFF 2022'!LD287</f>
        <v>0</v>
      </c>
      <c r="ME287" s="234">
        <f>+'PPFF 2022'!LF287</f>
        <v>0</v>
      </c>
      <c r="MF287" s="234">
        <f>+'PPFF 2022'!LH287</f>
        <v>0</v>
      </c>
      <c r="MG287" s="234">
        <f>+'PPFF 2022'!LJ287</f>
        <v>0</v>
      </c>
      <c r="MH287" s="190">
        <f>+'PPFF 2022'!LN287/6</f>
        <v>0</v>
      </c>
      <c r="MI287" s="190">
        <f>+'PPFF 2022'!LP287/6</f>
        <v>0</v>
      </c>
      <c r="MJ287" s="190">
        <f>+'PPFF 2022'!LR287/6</f>
        <v>0</v>
      </c>
      <c r="MK287" s="190">
        <f>+'PPFF 2022'!LT287/6</f>
        <v>0</v>
      </c>
      <c r="ML287" s="190">
        <f>+'PPFF 2022'!LV287/6</f>
        <v>0</v>
      </c>
      <c r="MM287" s="190">
        <f>+'PPFF 2022'!LX287/6</f>
        <v>0</v>
      </c>
      <c r="MN287" s="239">
        <f>+'PPFF 2022'!LZ287/6</f>
        <v>0</v>
      </c>
      <c r="MO287" s="190">
        <f>+'PPFF 2022'!MB287/6</f>
        <v>0</v>
      </c>
      <c r="MP287" s="190">
        <f>+'PPFF 2022'!MD287/6</f>
        <v>0</v>
      </c>
      <c r="MQ287" s="190">
        <f>+'PPFF 2022'!MF287/6</f>
        <v>0</v>
      </c>
      <c r="MR287" s="190">
        <f>+'PPFF 2022'!MH287/6</f>
        <v>0</v>
      </c>
      <c r="MS287" s="190">
        <f>+'PPFF 2022'!MJ287/6</f>
        <v>0</v>
      </c>
      <c r="MT287" s="104">
        <f>+'PPFF 2022'!MN287</f>
        <v>0</v>
      </c>
      <c r="MU287" s="104">
        <f>+'PPFF 2022'!MP287</f>
        <v>0</v>
      </c>
      <c r="MV287" s="104">
        <f>+'PPFF 2022'!MR287</f>
        <v>0</v>
      </c>
      <c r="MW287" s="104">
        <f>+'PPFF 2022'!MT287</f>
        <v>0</v>
      </c>
      <c r="MX287" s="104">
        <f>+'PPFF 2022'!MV287</f>
        <v>0</v>
      </c>
      <c r="MY287" s="104">
        <f>+'PPFF 2022'!MX287</f>
        <v>0</v>
      </c>
      <c r="MZ287" s="104">
        <f>+'PPFF 2022'!MZ287</f>
        <v>0</v>
      </c>
      <c r="NA287" s="104">
        <f>+'PPFF 2022'!NB287</f>
        <v>0</v>
      </c>
      <c r="NB287" s="104">
        <f>+'PPFF 2022'!ND287</f>
        <v>0</v>
      </c>
      <c r="NC287" s="104">
        <f>+'PPFF 2022'!NF287</f>
        <v>0</v>
      </c>
      <c r="ND287" s="104">
        <f>+'PPFF 2022'!NH287</f>
        <v>0</v>
      </c>
      <c r="NE287" s="104">
        <f>+'PPFF 2022'!NJ287</f>
        <v>0</v>
      </c>
    </row>
    <row r="288" spans="1:369" s="88" customFormat="1" ht="10.5" x14ac:dyDescent="0.25">
      <c r="A288" s="89" t="s">
        <v>116</v>
      </c>
      <c r="B288" s="90" t="s">
        <v>226</v>
      </c>
      <c r="C288" s="90">
        <v>407</v>
      </c>
      <c r="D288" s="90" t="s">
        <v>386</v>
      </c>
      <c r="E288" s="91" t="s">
        <v>116</v>
      </c>
      <c r="F288" s="92" t="s">
        <v>228</v>
      </c>
      <c r="G288" s="92" t="s">
        <v>352</v>
      </c>
      <c r="H288" s="155">
        <v>288</v>
      </c>
      <c r="I288" s="92" t="s">
        <v>225</v>
      </c>
      <c r="J288" s="171">
        <f>+'PPFF 2022'!J288+'PPFF 2022'!K288</f>
        <v>0</v>
      </c>
      <c r="K288" s="171">
        <f>+'PPFF 2022'!L288+'PPFF 2022'!M288</f>
        <v>0</v>
      </c>
      <c r="L288" s="171">
        <f>+'PPFF 2022'!N288+'PPFF 2022'!O288</f>
        <v>0</v>
      </c>
      <c r="M288" s="171">
        <f>+'PPFF 2022'!P288+'PPFF 2022'!Q288</f>
        <v>0</v>
      </c>
      <c r="N288" s="171">
        <f>+'PPFF 2022'!R288+'PPFF 2022'!S288</f>
        <v>0</v>
      </c>
      <c r="O288" s="171">
        <f>+'PPFF 2022'!T288+'PPFF 2022'!U288</f>
        <v>0</v>
      </c>
      <c r="P288" s="171">
        <f>+'PPFF 2022'!V288+'PPFF 2022'!W288</f>
        <v>0</v>
      </c>
      <c r="Q288" s="171">
        <f>+'PPFF 2022'!X288+'PPFF 2022'!Y288</f>
        <v>0</v>
      </c>
      <c r="R288" s="171">
        <f>+'PPFF 2022'!Z288+'PPFF 2022'!AA288</f>
        <v>0</v>
      </c>
      <c r="S288" s="171">
        <f>+'PPFF 2022'!AB288+'PPFF 2022'!AC288</f>
        <v>0</v>
      </c>
      <c r="T288" s="171">
        <f>+'PPFF 2022'!AD288+'PPFF 2022'!AE288</f>
        <v>0</v>
      </c>
      <c r="U288" s="171">
        <f>+'PPFF 2022'!AF288+'PPFF 2022'!AG288</f>
        <v>0</v>
      </c>
      <c r="V288" s="93">
        <f>+'PPFF 2022'!AM288</f>
        <v>0</v>
      </c>
      <c r="W288" s="95">
        <f>+'PPFF 2022'!AN288</f>
        <v>5</v>
      </c>
      <c r="X288" s="98">
        <f>+('PPFF 2022'!AM288+'PPFF 2022'!AN288)/13</f>
        <v>0.38461538461538464</v>
      </c>
      <c r="Y288" s="93">
        <f>+'PPFF 2022'!AO288</f>
        <v>0</v>
      </c>
      <c r="Z288" s="95">
        <f>+'PPFF 2022'!AP288</f>
        <v>0</v>
      </c>
      <c r="AA288" s="98">
        <f>+('PPFF 2022'!AO288+'PPFF 2022'!AP288)/13</f>
        <v>0</v>
      </c>
      <c r="AB288" s="93">
        <f>+'PPFF 2022'!AQ288</f>
        <v>0</v>
      </c>
      <c r="AC288" s="95">
        <f>+'PPFF 2022'!AR288</f>
        <v>0</v>
      </c>
      <c r="AD288" s="98">
        <f t="shared" si="474"/>
        <v>0</v>
      </c>
      <c r="AE288" s="93">
        <f>+'PPFF 2022'!AS288</f>
        <v>0</v>
      </c>
      <c r="AF288" s="95">
        <f>+'PPFF 2022'!AT288</f>
        <v>0</v>
      </c>
      <c r="AG288" s="98">
        <f t="shared" si="475"/>
        <v>0</v>
      </c>
      <c r="AH288" s="93">
        <f>+'PPFF 2022'!AU288</f>
        <v>0</v>
      </c>
      <c r="AI288" s="95">
        <f>+'PPFF 2022'!AV288</f>
        <v>0</v>
      </c>
      <c r="AJ288" s="98">
        <f t="shared" si="476"/>
        <v>0</v>
      </c>
      <c r="AK288" s="93">
        <f>+'PPFF 2022'!AW288</f>
        <v>0</v>
      </c>
      <c r="AL288" s="95">
        <f>+'PPFF 2022'!AX288</f>
        <v>0</v>
      </c>
      <c r="AM288" s="98">
        <f t="shared" si="477"/>
        <v>0</v>
      </c>
      <c r="AN288" s="93">
        <f>+'PPFF 2022'!AY288</f>
        <v>0</v>
      </c>
      <c r="AO288" s="95">
        <f>+'PPFF 2022'!AZ288</f>
        <v>0</v>
      </c>
      <c r="AP288" s="98">
        <f t="shared" si="478"/>
        <v>0</v>
      </c>
      <c r="AQ288" s="93">
        <f>+'PPFF 2022'!BA288</f>
        <v>0</v>
      </c>
      <c r="AR288" s="95">
        <f>+'PPFF 2022'!BB288</f>
        <v>0</v>
      </c>
      <c r="AS288" s="98">
        <f t="shared" si="479"/>
        <v>0</v>
      </c>
      <c r="AT288" s="93">
        <f>+'PPFF 2022'!BC288</f>
        <v>0</v>
      </c>
      <c r="AU288" s="95">
        <f>+'PPFF 2022'!BD288</f>
        <v>0</v>
      </c>
      <c r="AV288" s="98">
        <f t="shared" si="480"/>
        <v>0</v>
      </c>
      <c r="AW288" s="93">
        <f>+'PPFF 2022'!BE288</f>
        <v>0</v>
      </c>
      <c r="AX288" s="95">
        <f>+'PPFF 2022'!BF288</f>
        <v>0</v>
      </c>
      <c r="AY288" s="98">
        <f t="shared" si="481"/>
        <v>0</v>
      </c>
      <c r="AZ288" s="93">
        <f>+'PPFF 2022'!BG288</f>
        <v>0</v>
      </c>
      <c r="BA288" s="95">
        <f>+'PPFF 2022'!BH288</f>
        <v>0</v>
      </c>
      <c r="BB288" s="98">
        <f t="shared" si="482"/>
        <v>0</v>
      </c>
      <c r="BC288" s="93">
        <f>+'PPFF 2022'!BI288</f>
        <v>0</v>
      </c>
      <c r="BD288" s="95">
        <f>+'PPFF 2022'!BJ288</f>
        <v>0</v>
      </c>
      <c r="BE288" s="97">
        <f t="shared" si="483"/>
        <v>0</v>
      </c>
      <c r="BF288" s="107">
        <f>+'PPFF 2022'!BP288</f>
        <v>1</v>
      </c>
      <c r="BG288" s="97">
        <f>+'PPFF 2022'!BQ288</f>
        <v>0</v>
      </c>
      <c r="BH288" s="182">
        <f t="shared" si="484"/>
        <v>0.25</v>
      </c>
      <c r="BI288" s="107">
        <f>+'PPFF 2022'!BR288</f>
        <v>0</v>
      </c>
      <c r="BJ288" s="97">
        <f>+'PPFF 2022'!BS288</f>
        <v>0</v>
      </c>
      <c r="BK288" s="182">
        <f t="shared" si="485"/>
        <v>0</v>
      </c>
      <c r="BL288" s="107">
        <f>+'PPFF 2022'!BT288</f>
        <v>0</v>
      </c>
      <c r="BM288" s="97">
        <f>+'PPFF 2022'!BU288</f>
        <v>0</v>
      </c>
      <c r="BN288" s="182">
        <f t="shared" si="486"/>
        <v>0</v>
      </c>
      <c r="BO288" s="107">
        <f>+'PPFF 2022'!BV288</f>
        <v>0</v>
      </c>
      <c r="BP288" s="97">
        <f>+'PPFF 2022'!BW288</f>
        <v>0</v>
      </c>
      <c r="BQ288" s="182">
        <f t="shared" si="487"/>
        <v>0</v>
      </c>
      <c r="BR288" s="107">
        <f>+'PPFF 2022'!BX288</f>
        <v>0</v>
      </c>
      <c r="BS288" s="97">
        <f>+'PPFF 2022'!BY288</f>
        <v>0</v>
      </c>
      <c r="BT288" s="182">
        <f t="shared" si="488"/>
        <v>0</v>
      </c>
      <c r="BU288" s="107">
        <f>+'PPFF 2022'!BZ288</f>
        <v>0</v>
      </c>
      <c r="BV288" s="97">
        <f>+'PPFF 2022'!CA288</f>
        <v>0</v>
      </c>
      <c r="BW288" s="182">
        <f t="shared" si="489"/>
        <v>0</v>
      </c>
      <c r="BX288" s="107">
        <f>+'PPFF 2022'!CB288</f>
        <v>0</v>
      </c>
      <c r="BY288" s="97">
        <f>+'PPFF 2022'!CC288</f>
        <v>0</v>
      </c>
      <c r="BZ288" s="182">
        <f t="shared" si="490"/>
        <v>0</v>
      </c>
      <c r="CA288" s="107">
        <f>+'PPFF 2022'!CD288</f>
        <v>0</v>
      </c>
      <c r="CB288" s="97">
        <f>+'PPFF 2022'!CE288</f>
        <v>0</v>
      </c>
      <c r="CC288" s="182">
        <f t="shared" si="491"/>
        <v>0</v>
      </c>
      <c r="CD288" s="107">
        <f>+'PPFF 2022'!CF288</f>
        <v>0</v>
      </c>
      <c r="CE288" s="97">
        <f>+'PPFF 2022'!CG288</f>
        <v>0</v>
      </c>
      <c r="CF288" s="182">
        <f t="shared" si="492"/>
        <v>0</v>
      </c>
      <c r="CG288" s="107">
        <f>+'PPFF 2022'!CH288</f>
        <v>0</v>
      </c>
      <c r="CH288" s="97">
        <f>+'PPFF 2022'!CI288</f>
        <v>0</v>
      </c>
      <c r="CI288" s="182">
        <f t="shared" si="493"/>
        <v>0</v>
      </c>
      <c r="CJ288" s="107">
        <f>+'PPFF 2022'!CJ288</f>
        <v>0</v>
      </c>
      <c r="CK288" s="97">
        <f>+'PPFF 2022'!CK288</f>
        <v>0</v>
      </c>
      <c r="CL288" s="182">
        <f t="shared" si="494"/>
        <v>0</v>
      </c>
      <c r="CM288" s="107">
        <f>+'PPFF 2022'!CL288</f>
        <v>0</v>
      </c>
      <c r="CN288" s="97">
        <f>+'PPFF 2022'!CM288</f>
        <v>0</v>
      </c>
      <c r="CO288" s="187">
        <f t="shared" si="495"/>
        <v>0</v>
      </c>
      <c r="CP288" s="109">
        <f>+'PPFF 2022'!CS288</f>
        <v>0</v>
      </c>
      <c r="CQ288" s="111">
        <f>+'PPFF 2022'!CT288</f>
        <v>0</v>
      </c>
      <c r="CR288" s="98">
        <f t="shared" si="496"/>
        <v>0</v>
      </c>
      <c r="CS288" s="109">
        <f>+'PPFF 2022'!CU288</f>
        <v>0</v>
      </c>
      <c r="CT288" s="111">
        <f>+'PPFF 2022'!CV288</f>
        <v>0</v>
      </c>
      <c r="CU288" s="98">
        <f t="shared" si="497"/>
        <v>0</v>
      </c>
      <c r="CV288" s="109">
        <f>+'PPFF 2022'!CW288</f>
        <v>0</v>
      </c>
      <c r="CW288" s="111">
        <f>+'PPFF 2022'!CX288</f>
        <v>0</v>
      </c>
      <c r="CX288" s="98">
        <f t="shared" si="498"/>
        <v>0</v>
      </c>
      <c r="CY288" s="109">
        <f>+'PPFF 2022'!CY288</f>
        <v>0</v>
      </c>
      <c r="CZ288" s="111">
        <f>+'PPFF 2022'!CZ288</f>
        <v>0</v>
      </c>
      <c r="DA288" s="98">
        <f t="shared" si="499"/>
        <v>0</v>
      </c>
      <c r="DB288" s="109">
        <f>+'PPFF 2022'!DA288</f>
        <v>0</v>
      </c>
      <c r="DC288" s="111">
        <f>+'PPFF 2022'!DB288</f>
        <v>0</v>
      </c>
      <c r="DD288" s="98">
        <f t="shared" si="500"/>
        <v>0</v>
      </c>
      <c r="DE288" s="109">
        <f>+'PPFF 2022'!DC288</f>
        <v>0</v>
      </c>
      <c r="DF288" s="111">
        <f>+'PPFF 2022'!DD288</f>
        <v>0</v>
      </c>
      <c r="DG288" s="98">
        <f t="shared" si="501"/>
        <v>0</v>
      </c>
      <c r="DH288" s="109">
        <f>+'PPFF 2022'!DE288</f>
        <v>0</v>
      </c>
      <c r="DI288" s="111">
        <f>+'PPFF 2022'!DF288</f>
        <v>0</v>
      </c>
      <c r="DJ288" s="98">
        <f t="shared" si="502"/>
        <v>0</v>
      </c>
      <c r="DK288" s="109">
        <f>+'PPFF 2022'!DG288</f>
        <v>0</v>
      </c>
      <c r="DL288" s="111">
        <f>+'PPFF 2022'!DH288</f>
        <v>0</v>
      </c>
      <c r="DM288" s="98">
        <f t="shared" si="503"/>
        <v>0</v>
      </c>
      <c r="DN288" s="109">
        <f>+'PPFF 2022'!DI288</f>
        <v>0</v>
      </c>
      <c r="DO288" s="111">
        <f>+'PPFF 2022'!DJ288</f>
        <v>0</v>
      </c>
      <c r="DP288" s="98">
        <f t="shared" si="504"/>
        <v>0</v>
      </c>
      <c r="DQ288" s="109">
        <f>+'PPFF 2022'!DK288</f>
        <v>0</v>
      </c>
      <c r="DR288" s="111">
        <f>+'PPFF 2022'!DL288</f>
        <v>0</v>
      </c>
      <c r="DS288" s="98">
        <f t="shared" si="505"/>
        <v>0</v>
      </c>
      <c r="DT288" s="109">
        <f>+'PPFF 2022'!DM288</f>
        <v>0</v>
      </c>
      <c r="DU288" s="111">
        <f>+'PPFF 2022'!DN288</f>
        <v>0</v>
      </c>
      <c r="DV288" s="98">
        <f t="shared" si="506"/>
        <v>0</v>
      </c>
      <c r="DW288" s="109">
        <f>+'PPFF 2022'!DO288</f>
        <v>0</v>
      </c>
      <c r="DX288" s="111">
        <f>+'PPFF 2022'!DP288</f>
        <v>0</v>
      </c>
      <c r="DY288" s="107">
        <f t="shared" si="507"/>
        <v>0</v>
      </c>
      <c r="DZ288" s="109">
        <f>+'PPFF 2022'!DV288</f>
        <v>0</v>
      </c>
      <c r="EA288" s="111">
        <f>+'PPFF 2022'!DW288</f>
        <v>0</v>
      </c>
      <c r="EB288" s="98">
        <f t="shared" si="508"/>
        <v>0</v>
      </c>
      <c r="EC288" s="111">
        <f>+'PPFF 2022'!DX288</f>
        <v>0</v>
      </c>
      <c r="ED288" s="111">
        <f>+'PPFF 2022'!DY288</f>
        <v>0</v>
      </c>
      <c r="EE288" s="98">
        <f t="shared" si="509"/>
        <v>0</v>
      </c>
      <c r="EF288" s="111">
        <f>+'PPFF 2022'!DZ288</f>
        <v>0</v>
      </c>
      <c r="EG288" s="111">
        <f>+'PPFF 2022'!EA288</f>
        <v>0</v>
      </c>
      <c r="EH288" s="98">
        <f t="shared" si="510"/>
        <v>0</v>
      </c>
      <c r="EI288" s="111">
        <f>+'PPFF 2022'!EB288</f>
        <v>0</v>
      </c>
      <c r="EJ288" s="111">
        <f>+'PPFF 2022'!EC288</f>
        <v>0</v>
      </c>
      <c r="EK288" s="98">
        <f t="shared" si="511"/>
        <v>0</v>
      </c>
      <c r="EL288" s="111">
        <f>+'PPFF 2022'!ED288</f>
        <v>0</v>
      </c>
      <c r="EM288" s="111">
        <f>+'PPFF 2022'!EE288</f>
        <v>0</v>
      </c>
      <c r="EN288" s="98">
        <f t="shared" si="512"/>
        <v>0</v>
      </c>
      <c r="EO288" s="111">
        <f>+'PPFF 2022'!EF288</f>
        <v>0</v>
      </c>
      <c r="EP288" s="111">
        <f>+'PPFF 2022'!EG288</f>
        <v>0</v>
      </c>
      <c r="EQ288" s="98">
        <f t="shared" si="513"/>
        <v>0</v>
      </c>
      <c r="ER288" s="111">
        <f>+'PPFF 2022'!EH288</f>
        <v>0</v>
      </c>
      <c r="ES288" s="111">
        <f>+'PPFF 2022'!EI288</f>
        <v>0</v>
      </c>
      <c r="ET288" s="98">
        <f t="shared" si="514"/>
        <v>0</v>
      </c>
      <c r="EU288" s="111">
        <f>+'PPFF 2022'!EJ288</f>
        <v>0</v>
      </c>
      <c r="EV288" s="111">
        <f>+'PPFF 2022'!EK288</f>
        <v>0</v>
      </c>
      <c r="EW288" s="98">
        <f t="shared" si="515"/>
        <v>0</v>
      </c>
      <c r="EX288" s="111">
        <f>+'PPFF 2022'!EL288</f>
        <v>0</v>
      </c>
      <c r="EY288" s="111">
        <f>+'PPFF 2022'!EM288</f>
        <v>0</v>
      </c>
      <c r="EZ288" s="98">
        <f t="shared" si="516"/>
        <v>0</v>
      </c>
      <c r="FA288" s="111">
        <f>+'PPFF 2022'!EN288</f>
        <v>0</v>
      </c>
      <c r="FB288" s="111">
        <f>+'PPFF 2022'!EO288</f>
        <v>0</v>
      </c>
      <c r="FC288" s="98">
        <f t="shared" si="517"/>
        <v>0</v>
      </c>
      <c r="FD288" s="111">
        <f>+'PPFF 2022'!EP288</f>
        <v>0</v>
      </c>
      <c r="FE288" s="111">
        <f>+'PPFF 2022'!EQ288</f>
        <v>0</v>
      </c>
      <c r="FF288" s="98">
        <f t="shared" si="518"/>
        <v>0</v>
      </c>
      <c r="FG288" s="111">
        <f>+'PPFF 2022'!ER288</f>
        <v>0</v>
      </c>
      <c r="FH288" s="111">
        <f>+'PPFF 2022'!ES288</f>
        <v>0</v>
      </c>
      <c r="FI288" s="97">
        <f t="shared" si="519"/>
        <v>0</v>
      </c>
      <c r="FJ288" s="108">
        <f>+'PPFF 2022'!EY288</f>
        <v>0</v>
      </c>
      <c r="FK288" s="103">
        <f>+'PPFF 2022'!EZ288</f>
        <v>0</v>
      </c>
      <c r="FL288" s="193">
        <f t="shared" si="520"/>
        <v>0</v>
      </c>
      <c r="FM288" s="203">
        <f>+'PPFF 2022'!FA288</f>
        <v>0</v>
      </c>
      <c r="FN288" s="204">
        <f>+'PPFF 2022'!FB288</f>
        <v>0</v>
      </c>
      <c r="FO288" s="202">
        <f t="shared" si="521"/>
        <v>0</v>
      </c>
      <c r="FP288" s="203">
        <f>+'PPFF 2022'!FC288</f>
        <v>0</v>
      </c>
      <c r="FQ288" s="204">
        <f>+'PPFF 2022'!FD288</f>
        <v>0</v>
      </c>
      <c r="FR288" s="202">
        <f t="shared" si="522"/>
        <v>0</v>
      </c>
      <c r="FS288" s="203">
        <f>+'PPFF 2022'!FE288</f>
        <v>0</v>
      </c>
      <c r="FT288" s="204">
        <f>+'PPFF 2022'!FF288</f>
        <v>0</v>
      </c>
      <c r="FU288" s="202">
        <f t="shared" si="523"/>
        <v>0</v>
      </c>
      <c r="FV288" s="203">
        <f>+'PPFF 2022'!FG288</f>
        <v>0</v>
      </c>
      <c r="FW288" s="204">
        <f>+'PPFF 2022'!FH288</f>
        <v>0</v>
      </c>
      <c r="FX288" s="202">
        <f t="shared" si="524"/>
        <v>0</v>
      </c>
      <c r="FY288" s="203">
        <f>+'PPFF 2022'!FI288</f>
        <v>0</v>
      </c>
      <c r="FZ288" s="204">
        <f>+'PPFF 2022'!FJ288</f>
        <v>0</v>
      </c>
      <c r="GA288" s="202">
        <f t="shared" si="525"/>
        <v>0</v>
      </c>
      <c r="GB288" s="203">
        <f>+'PPFF 2022'!FK288</f>
        <v>0</v>
      </c>
      <c r="GC288" s="204">
        <f>+'PPFF 2022'!FL288</f>
        <v>0</v>
      </c>
      <c r="GD288" s="202">
        <f t="shared" si="526"/>
        <v>0</v>
      </c>
      <c r="GE288" s="203">
        <f>+'PPFF 2022'!FM288</f>
        <v>0</v>
      </c>
      <c r="GF288" s="204">
        <f>+'PPFF 2022'!FN288</f>
        <v>0</v>
      </c>
      <c r="GG288" s="202">
        <f t="shared" si="527"/>
        <v>0</v>
      </c>
      <c r="GH288" s="203">
        <f>+'PPFF 2022'!FO288</f>
        <v>0</v>
      </c>
      <c r="GI288" s="204">
        <f>+'PPFF 2022'!FP288</f>
        <v>0</v>
      </c>
      <c r="GJ288" s="202">
        <f t="shared" si="528"/>
        <v>0</v>
      </c>
      <c r="GK288" s="203">
        <f>+'PPFF 2022'!FQ288</f>
        <v>0</v>
      </c>
      <c r="GL288" s="204">
        <f>+'PPFF 2022'!FR288</f>
        <v>0</v>
      </c>
      <c r="GM288" s="202">
        <f t="shared" si="529"/>
        <v>0</v>
      </c>
      <c r="GN288" s="203">
        <f>+'PPFF 2022'!FS288</f>
        <v>0</v>
      </c>
      <c r="GO288" s="204">
        <f>+'PPFF 2022'!FT288</f>
        <v>0</v>
      </c>
      <c r="GP288" s="202">
        <f t="shared" si="530"/>
        <v>0</v>
      </c>
      <c r="GQ288" s="203">
        <f>+'PPFF 2022'!FU288</f>
        <v>0</v>
      </c>
      <c r="GR288" s="204">
        <f>+'PPFF 2022'!FV288</f>
        <v>0</v>
      </c>
      <c r="GS288" s="209">
        <f t="shared" si="531"/>
        <v>0</v>
      </c>
      <c r="GT288" s="203">
        <f>+'PPFF 2022'!GB288</f>
        <v>0</v>
      </c>
      <c r="GU288" s="204">
        <f>+'PPFF 2022'!GC288</f>
        <v>0</v>
      </c>
      <c r="GV288" s="202">
        <f t="shared" si="532"/>
        <v>0</v>
      </c>
      <c r="GW288" s="203">
        <f>+'PPFF 2022'!GD288</f>
        <v>0</v>
      </c>
      <c r="GX288" s="204">
        <f>+'PPFF 2022'!GE288</f>
        <v>0</v>
      </c>
      <c r="GY288" s="202">
        <f t="shared" si="533"/>
        <v>0</v>
      </c>
      <c r="GZ288" s="203">
        <f>+'PPFF 2022'!GF288</f>
        <v>0</v>
      </c>
      <c r="HA288" s="204">
        <f>+'PPFF 2022'!GG288</f>
        <v>0</v>
      </c>
      <c r="HB288" s="202">
        <f t="shared" si="534"/>
        <v>0</v>
      </c>
      <c r="HC288" s="203">
        <f>+'PPFF 2022'!GH288</f>
        <v>0</v>
      </c>
      <c r="HD288" s="204">
        <f>+'PPFF 2022'!GI288</f>
        <v>0</v>
      </c>
      <c r="HE288" s="202">
        <f t="shared" si="535"/>
        <v>0</v>
      </c>
      <c r="HF288" s="203">
        <f>+'PPFF 2022'!GJ288</f>
        <v>0</v>
      </c>
      <c r="HG288" s="204">
        <f>+'PPFF 2022'!GK288</f>
        <v>0</v>
      </c>
      <c r="HH288" s="202">
        <f t="shared" si="536"/>
        <v>0</v>
      </c>
      <c r="HI288" s="203">
        <f>+'PPFF 2022'!GL288</f>
        <v>0</v>
      </c>
      <c r="HJ288" s="204">
        <f>+'PPFF 2022'!GM288</f>
        <v>0</v>
      </c>
      <c r="HK288" s="202">
        <f t="shared" si="537"/>
        <v>0</v>
      </c>
      <c r="HL288" s="203">
        <f>+'PPFF 2022'!GN288</f>
        <v>0</v>
      </c>
      <c r="HM288" s="204">
        <f>+'PPFF 2022'!GO288</f>
        <v>0</v>
      </c>
      <c r="HN288" s="202">
        <f t="shared" si="538"/>
        <v>0</v>
      </c>
      <c r="HO288" s="203">
        <f>+'PPFF 2022'!GP288</f>
        <v>0</v>
      </c>
      <c r="HP288" s="204">
        <f>+'PPFF 2022'!GQ288</f>
        <v>0</v>
      </c>
      <c r="HQ288" s="202">
        <f t="shared" si="539"/>
        <v>0</v>
      </c>
      <c r="HR288" s="203">
        <f>+'PPFF 2022'!GR288</f>
        <v>0</v>
      </c>
      <c r="HS288" s="204">
        <f>+'PPFF 2022'!GS288</f>
        <v>0</v>
      </c>
      <c r="HT288" s="202">
        <f t="shared" si="540"/>
        <v>0</v>
      </c>
      <c r="HU288" s="203">
        <f>+'PPFF 2022'!GT288</f>
        <v>0</v>
      </c>
      <c r="HV288" s="204">
        <f>+'PPFF 2022'!GU288</f>
        <v>0</v>
      </c>
      <c r="HW288" s="202">
        <f t="shared" si="541"/>
        <v>0</v>
      </c>
      <c r="HX288" s="203">
        <f>+'PPFF 2022'!GV288</f>
        <v>0</v>
      </c>
      <c r="HY288" s="204">
        <f>+'PPFF 2022'!GW288</f>
        <v>0</v>
      </c>
      <c r="HZ288" s="202">
        <f t="shared" si="542"/>
        <v>0</v>
      </c>
      <c r="IA288" s="203">
        <f>+'PPFF 2022'!GX288</f>
        <v>0</v>
      </c>
      <c r="IB288" s="204">
        <f>+'PPFF 2022'!GY288</f>
        <v>0</v>
      </c>
      <c r="IC288" s="209">
        <f t="shared" si="543"/>
        <v>0</v>
      </c>
      <c r="ID288" s="203">
        <f>+'PPFF 2022'!HE288</f>
        <v>0</v>
      </c>
      <c r="IE288" s="204">
        <f>+'PPFF 2022'!HF288</f>
        <v>0</v>
      </c>
      <c r="IF288" s="215">
        <f t="shared" si="544"/>
        <v>0</v>
      </c>
      <c r="IG288" s="203">
        <f>+'PPFF 2022'!HG288</f>
        <v>0</v>
      </c>
      <c r="IH288" s="204">
        <f>+'PPFF 2022'!HH288</f>
        <v>0</v>
      </c>
      <c r="II288" s="215">
        <f t="shared" si="545"/>
        <v>0</v>
      </c>
      <c r="IJ288" s="203">
        <f>+'PPFF 2022'!HI288</f>
        <v>0</v>
      </c>
      <c r="IK288" s="204">
        <f>+'PPFF 2022'!HJ288</f>
        <v>0</v>
      </c>
      <c r="IL288" s="215">
        <f t="shared" si="546"/>
        <v>0</v>
      </c>
      <c r="IM288" s="203">
        <f>+'PPFF 2022'!HK288</f>
        <v>0</v>
      </c>
      <c r="IN288" s="204">
        <f>+'PPFF 2022'!HL288</f>
        <v>0</v>
      </c>
      <c r="IO288" s="215">
        <f t="shared" si="547"/>
        <v>0</v>
      </c>
      <c r="IP288" s="203">
        <f>+'PPFF 2022'!HM288</f>
        <v>0</v>
      </c>
      <c r="IQ288" s="204">
        <f>+'PPFF 2022'!HN288</f>
        <v>0</v>
      </c>
      <c r="IR288" s="215">
        <f t="shared" si="548"/>
        <v>0</v>
      </c>
      <c r="IS288" s="203">
        <f>+'PPFF 2022'!HO288</f>
        <v>0</v>
      </c>
      <c r="IT288" s="204">
        <f>+'PPFF 2022'!HP288</f>
        <v>0</v>
      </c>
      <c r="IU288" s="215">
        <f t="shared" si="549"/>
        <v>0</v>
      </c>
      <c r="IV288" s="203">
        <f>+'PPFF 2022'!HQ288</f>
        <v>0</v>
      </c>
      <c r="IW288" s="204">
        <f>+'PPFF 2022'!HR288</f>
        <v>0</v>
      </c>
      <c r="IX288" s="215">
        <f t="shared" si="550"/>
        <v>0</v>
      </c>
      <c r="IY288" s="203">
        <f>+'PPFF 2022'!HS288</f>
        <v>0</v>
      </c>
      <c r="IZ288" s="204">
        <f>+'PPFF 2022'!HT288</f>
        <v>0</v>
      </c>
      <c r="JA288" s="215">
        <f t="shared" si="551"/>
        <v>0</v>
      </c>
      <c r="JB288" s="203">
        <f>+'PPFF 2022'!HU288</f>
        <v>0</v>
      </c>
      <c r="JC288" s="204">
        <f>+'PPFF 2022'!HV288</f>
        <v>0</v>
      </c>
      <c r="JD288" s="215">
        <f t="shared" si="552"/>
        <v>0</v>
      </c>
      <c r="JE288" s="203">
        <f>+'PPFF 2022'!HW288</f>
        <v>0</v>
      </c>
      <c r="JF288" s="204">
        <f>+'PPFF 2022'!HX288</f>
        <v>0</v>
      </c>
      <c r="JG288" s="215">
        <f t="shared" si="553"/>
        <v>0</v>
      </c>
      <c r="JH288" s="203">
        <f>+'PPFF 2022'!HY288</f>
        <v>0</v>
      </c>
      <c r="JI288" s="204">
        <f>+'PPFF 2022'!HZ288</f>
        <v>0</v>
      </c>
      <c r="JJ288" s="215">
        <f t="shared" si="554"/>
        <v>0</v>
      </c>
      <c r="JK288" s="203">
        <f>+'PPFF 2022'!IA288</f>
        <v>0</v>
      </c>
      <c r="JL288" s="204">
        <f>+'PPFF 2022'!IB288</f>
        <v>0</v>
      </c>
      <c r="JM288" s="218">
        <f t="shared" si="555"/>
        <v>0</v>
      </c>
      <c r="JN288" s="224">
        <f>+'PPFF 2022'!IH288</f>
        <v>0</v>
      </c>
      <c r="JO288" s="225">
        <f>+'PPFF 2022'!II288</f>
        <v>0</v>
      </c>
      <c r="JP288" s="212">
        <f t="shared" si="556"/>
        <v>0</v>
      </c>
      <c r="JQ288" s="224">
        <f>+'PPFF 2022'!IJ288</f>
        <v>0</v>
      </c>
      <c r="JR288" s="225">
        <f>+'PPFF 2022'!IK288</f>
        <v>0</v>
      </c>
      <c r="JS288" s="212">
        <f t="shared" si="557"/>
        <v>0</v>
      </c>
      <c r="JT288" s="224">
        <f>+'PPFF 2022'!IL288</f>
        <v>0</v>
      </c>
      <c r="JU288" s="225">
        <f>+'PPFF 2022'!IM288</f>
        <v>0</v>
      </c>
      <c r="JV288" s="212">
        <f t="shared" si="558"/>
        <v>0</v>
      </c>
      <c r="JW288" s="224">
        <f>+'PPFF 2022'!IN288</f>
        <v>0</v>
      </c>
      <c r="JX288" s="225">
        <f>+'PPFF 2022'!IO288</f>
        <v>0</v>
      </c>
      <c r="JY288" s="212">
        <f t="shared" si="559"/>
        <v>0</v>
      </c>
      <c r="JZ288" s="224">
        <f>+'PPFF 2022'!IP288</f>
        <v>0</v>
      </c>
      <c r="KA288" s="225">
        <f>+'PPFF 2022'!IQ288</f>
        <v>0</v>
      </c>
      <c r="KB288" s="212">
        <f t="shared" si="560"/>
        <v>0</v>
      </c>
      <c r="KC288" s="224">
        <f>+'PPFF 2022'!IR288</f>
        <v>0</v>
      </c>
      <c r="KD288" s="225">
        <f>+'PPFF 2022'!IS288</f>
        <v>0</v>
      </c>
      <c r="KE288" s="212">
        <f t="shared" si="561"/>
        <v>0</v>
      </c>
      <c r="KF288" s="224">
        <f>+'PPFF 2022'!IT288</f>
        <v>0</v>
      </c>
      <c r="KG288" s="225">
        <f>+'PPFF 2022'!IU288</f>
        <v>0</v>
      </c>
      <c r="KH288" s="212">
        <f t="shared" si="562"/>
        <v>0</v>
      </c>
      <c r="KI288" s="224">
        <f>+'PPFF 2022'!IV288</f>
        <v>0</v>
      </c>
      <c r="KJ288" s="225">
        <f>+'PPFF 2022'!IW288</f>
        <v>0</v>
      </c>
      <c r="KK288" s="212">
        <f t="shared" si="563"/>
        <v>0</v>
      </c>
      <c r="KL288" s="224">
        <f>+'PPFF 2022'!IX288</f>
        <v>0</v>
      </c>
      <c r="KM288" s="225">
        <f>+'PPFF 2022'!IY288</f>
        <v>0</v>
      </c>
      <c r="KN288" s="212">
        <f t="shared" si="564"/>
        <v>0</v>
      </c>
      <c r="KO288" s="224">
        <f>+'PPFF 2022'!IZ288</f>
        <v>0</v>
      </c>
      <c r="KP288" s="225">
        <f>+'PPFF 2022'!JA288</f>
        <v>0</v>
      </c>
      <c r="KQ288" s="212">
        <f t="shared" si="565"/>
        <v>0</v>
      </c>
      <c r="KR288" s="224">
        <f>+'PPFF 2022'!JB288</f>
        <v>0</v>
      </c>
      <c r="KS288" s="225">
        <f>+'PPFF 2022'!JC288</f>
        <v>0</v>
      </c>
      <c r="KT288" s="212">
        <f t="shared" si="566"/>
        <v>0</v>
      </c>
      <c r="KU288" s="224">
        <f>+'PPFF 2022'!JD288</f>
        <v>0</v>
      </c>
      <c r="KV288" s="225">
        <f>+'PPFF 2022'!JE288</f>
        <v>0</v>
      </c>
      <c r="KW288" s="212">
        <f t="shared" si="567"/>
        <v>0</v>
      </c>
      <c r="KX288" s="224">
        <f>+'PPFF 2022'!JK288</f>
        <v>0</v>
      </c>
      <c r="KY288" s="230">
        <f>+'PPFF 2022'!JL288</f>
        <v>0</v>
      </c>
      <c r="KZ288" s="224">
        <f>+'PPFF 2022'!JM288</f>
        <v>0</v>
      </c>
      <c r="LA288" s="230">
        <f>+'PPFF 2022'!JN288</f>
        <v>0</v>
      </c>
      <c r="LB288" s="224">
        <f>+'PPFF 2022'!JO288</f>
        <v>0</v>
      </c>
      <c r="LC288" s="230">
        <f>+'PPFF 2022'!JP288</f>
        <v>0</v>
      </c>
      <c r="LD288" s="224">
        <f>+'PPFF 2022'!JQ288</f>
        <v>0</v>
      </c>
      <c r="LE288" s="230">
        <f>+'PPFF 2022'!JR288</f>
        <v>0</v>
      </c>
      <c r="LF288" s="224">
        <f>+'PPFF 2022'!JS288</f>
        <v>0</v>
      </c>
      <c r="LG288" s="230">
        <f>+'PPFF 2022'!JT288</f>
        <v>0</v>
      </c>
      <c r="LH288" s="224">
        <f>+'PPFF 2022'!JU288</f>
        <v>0</v>
      </c>
      <c r="LI288" s="230">
        <f>+'PPFF 2022'!JV288</f>
        <v>0</v>
      </c>
      <c r="LJ288" s="224">
        <f>+'PPFF 2022'!JW288</f>
        <v>0</v>
      </c>
      <c r="LK288" s="230">
        <f>+'PPFF 2022'!JX288</f>
        <v>0</v>
      </c>
      <c r="LL288" s="224">
        <f>+'PPFF 2022'!JY288</f>
        <v>0</v>
      </c>
      <c r="LM288" s="230">
        <f>+'PPFF 2022'!JZ288</f>
        <v>0</v>
      </c>
      <c r="LN288" s="224">
        <f>+'PPFF 2022'!KA288</f>
        <v>0</v>
      </c>
      <c r="LO288" s="230">
        <f>+'PPFF 2022'!KB288</f>
        <v>0</v>
      </c>
      <c r="LP288" s="224">
        <f>+'PPFF 2022'!KC288</f>
        <v>0</v>
      </c>
      <c r="LQ288" s="230">
        <f>+'PPFF 2022'!KD288</f>
        <v>0</v>
      </c>
      <c r="LR288" s="224">
        <f>+'PPFF 2022'!KE288</f>
        <v>0</v>
      </c>
      <c r="LS288" s="230">
        <f>+'PPFF 2022'!KF288</f>
        <v>0</v>
      </c>
      <c r="LT288" s="224">
        <f>+'PPFF 2022'!KG288</f>
        <v>0</v>
      </c>
      <c r="LU288" s="230">
        <f>+'PPFF 2022'!KH288</f>
        <v>0</v>
      </c>
      <c r="LV288" s="234">
        <f>+'PPFF 2022'!KN288</f>
        <v>0</v>
      </c>
      <c r="LW288" s="234">
        <f>+'PPFF 2022'!KP288</f>
        <v>0</v>
      </c>
      <c r="LX288" s="234">
        <f>+'PPFF 2022'!KR288</f>
        <v>0</v>
      </c>
      <c r="LY288" s="234">
        <f>+'PPFF 2022'!KT288</f>
        <v>0</v>
      </c>
      <c r="LZ288" s="234">
        <f>+'PPFF 2022'!KV288</f>
        <v>0</v>
      </c>
      <c r="MA288" s="234">
        <f>+'PPFF 2022'!KX288</f>
        <v>0</v>
      </c>
      <c r="MB288" s="234">
        <f>+'PPFF 2022'!KZ288</f>
        <v>0</v>
      </c>
      <c r="MC288" s="234">
        <f>+'PPFF 2022'!LB288</f>
        <v>0</v>
      </c>
      <c r="MD288" s="234">
        <f>+'PPFF 2022'!LD288</f>
        <v>0</v>
      </c>
      <c r="ME288" s="234">
        <f>+'PPFF 2022'!LF288</f>
        <v>0</v>
      </c>
      <c r="MF288" s="234">
        <f>+'PPFF 2022'!LH288</f>
        <v>0</v>
      </c>
      <c r="MG288" s="234">
        <f>+'PPFF 2022'!LJ288</f>
        <v>0</v>
      </c>
      <c r="MH288" s="190">
        <f>+'PPFF 2022'!LN288/6</f>
        <v>0</v>
      </c>
      <c r="MI288" s="190">
        <f>+'PPFF 2022'!LP288/6</f>
        <v>0</v>
      </c>
      <c r="MJ288" s="190">
        <f>+'PPFF 2022'!LR288/6</f>
        <v>0</v>
      </c>
      <c r="MK288" s="190">
        <f>+'PPFF 2022'!LT288/6</f>
        <v>0</v>
      </c>
      <c r="ML288" s="190">
        <f>+'PPFF 2022'!LV288/6</f>
        <v>0</v>
      </c>
      <c r="MM288" s="190">
        <f>+'PPFF 2022'!LX288/6</f>
        <v>0</v>
      </c>
      <c r="MN288" s="239">
        <f>+'PPFF 2022'!LZ288/6</f>
        <v>0</v>
      </c>
      <c r="MO288" s="190">
        <f>+'PPFF 2022'!MB288/6</f>
        <v>0</v>
      </c>
      <c r="MP288" s="190">
        <f>+'PPFF 2022'!MD288/6</f>
        <v>0</v>
      </c>
      <c r="MQ288" s="190">
        <f>+'PPFF 2022'!MF288/6</f>
        <v>0</v>
      </c>
      <c r="MR288" s="190">
        <f>+'PPFF 2022'!MH288/6</f>
        <v>0</v>
      </c>
      <c r="MS288" s="190">
        <f>+'PPFF 2022'!MJ288/6</f>
        <v>0</v>
      </c>
      <c r="MT288" s="104">
        <f>+'PPFF 2022'!MN288</f>
        <v>0</v>
      </c>
      <c r="MU288" s="104">
        <f>+'PPFF 2022'!MP288</f>
        <v>0</v>
      </c>
      <c r="MV288" s="104">
        <f>+'PPFF 2022'!MR288</f>
        <v>0</v>
      </c>
      <c r="MW288" s="104">
        <f>+'PPFF 2022'!MT288</f>
        <v>0</v>
      </c>
      <c r="MX288" s="104">
        <f>+'PPFF 2022'!MV288</f>
        <v>0</v>
      </c>
      <c r="MY288" s="104">
        <f>+'PPFF 2022'!MX288</f>
        <v>0</v>
      </c>
      <c r="MZ288" s="104">
        <f>+'PPFF 2022'!MZ288</f>
        <v>0</v>
      </c>
      <c r="NA288" s="104">
        <f>+'PPFF 2022'!NB288</f>
        <v>0</v>
      </c>
      <c r="NB288" s="104">
        <f>+'PPFF 2022'!ND288</f>
        <v>0</v>
      </c>
      <c r="NC288" s="104">
        <f>+'PPFF 2022'!NF288</f>
        <v>0</v>
      </c>
      <c r="ND288" s="104">
        <f>+'PPFF 2022'!NH288</f>
        <v>0</v>
      </c>
      <c r="NE288" s="104">
        <f>+'PPFF 2022'!NJ288</f>
        <v>0</v>
      </c>
    </row>
    <row r="289" spans="1:369" s="88" customFormat="1" ht="10.5" x14ac:dyDescent="0.25">
      <c r="A289" s="89" t="s">
        <v>116</v>
      </c>
      <c r="B289" s="90" t="s">
        <v>206</v>
      </c>
      <c r="C289" s="90">
        <v>407</v>
      </c>
      <c r="D289" s="90" t="s">
        <v>386</v>
      </c>
      <c r="E289" s="91" t="s">
        <v>116</v>
      </c>
      <c r="F289" s="92" t="s">
        <v>210</v>
      </c>
      <c r="G289" s="92" t="s">
        <v>352</v>
      </c>
      <c r="H289" s="155">
        <v>289</v>
      </c>
      <c r="I289" s="92" t="s">
        <v>211</v>
      </c>
      <c r="J289" s="171">
        <f>+'PPFF 2022'!J289+'PPFF 2022'!K289</f>
        <v>0</v>
      </c>
      <c r="K289" s="171">
        <f>+'PPFF 2022'!L289+'PPFF 2022'!M289</f>
        <v>0</v>
      </c>
      <c r="L289" s="171">
        <f>+'PPFF 2022'!N289+'PPFF 2022'!O289</f>
        <v>0</v>
      </c>
      <c r="M289" s="171">
        <f>+'PPFF 2022'!P289+'PPFF 2022'!Q289</f>
        <v>0</v>
      </c>
      <c r="N289" s="171">
        <f>+'PPFF 2022'!R289+'PPFF 2022'!S289</f>
        <v>0</v>
      </c>
      <c r="O289" s="171">
        <f>+'PPFF 2022'!T289+'PPFF 2022'!U289</f>
        <v>0</v>
      </c>
      <c r="P289" s="171">
        <f>+'PPFF 2022'!V289+'PPFF 2022'!W289</f>
        <v>0</v>
      </c>
      <c r="Q289" s="171">
        <f>+'PPFF 2022'!X289+'PPFF 2022'!Y289</f>
        <v>0</v>
      </c>
      <c r="R289" s="171">
        <f>+'PPFF 2022'!Z289+'PPFF 2022'!AA289</f>
        <v>0</v>
      </c>
      <c r="S289" s="171">
        <f>+'PPFF 2022'!AB289+'PPFF 2022'!AC289</f>
        <v>0</v>
      </c>
      <c r="T289" s="171">
        <f>+'PPFF 2022'!AD289+'PPFF 2022'!AE289</f>
        <v>0</v>
      </c>
      <c r="U289" s="171">
        <f>+'PPFF 2022'!AF289+'PPFF 2022'!AG289</f>
        <v>0</v>
      </c>
      <c r="V289" s="93">
        <f>+'PPFF 2022'!AM289</f>
        <v>0</v>
      </c>
      <c r="W289" s="95">
        <f>+'PPFF 2022'!AN289</f>
        <v>0</v>
      </c>
      <c r="X289" s="98">
        <f>+('PPFF 2022'!AM289+'PPFF 2022'!AN289)/13</f>
        <v>0</v>
      </c>
      <c r="Y289" s="93">
        <f>+'PPFF 2022'!AO289</f>
        <v>0</v>
      </c>
      <c r="Z289" s="95">
        <f>+'PPFF 2022'!AP289</f>
        <v>0</v>
      </c>
      <c r="AA289" s="98">
        <f>+('PPFF 2022'!AO289+'PPFF 2022'!AP289)/13</f>
        <v>0</v>
      </c>
      <c r="AB289" s="93">
        <f>+'PPFF 2022'!AQ289</f>
        <v>0</v>
      </c>
      <c r="AC289" s="95">
        <f>+'PPFF 2022'!AR289</f>
        <v>0</v>
      </c>
      <c r="AD289" s="98">
        <f t="shared" si="474"/>
        <v>0</v>
      </c>
      <c r="AE289" s="93">
        <f>+'PPFF 2022'!AS289</f>
        <v>0</v>
      </c>
      <c r="AF289" s="95">
        <f>+'PPFF 2022'!AT289</f>
        <v>0</v>
      </c>
      <c r="AG289" s="98">
        <f t="shared" si="475"/>
        <v>0</v>
      </c>
      <c r="AH289" s="93">
        <f>+'PPFF 2022'!AU289</f>
        <v>0</v>
      </c>
      <c r="AI289" s="95">
        <f>+'PPFF 2022'!AV289</f>
        <v>0</v>
      </c>
      <c r="AJ289" s="98">
        <f t="shared" si="476"/>
        <v>0</v>
      </c>
      <c r="AK289" s="93">
        <f>+'PPFF 2022'!AW289</f>
        <v>0</v>
      </c>
      <c r="AL289" s="95">
        <f>+'PPFF 2022'!AX289</f>
        <v>0</v>
      </c>
      <c r="AM289" s="98">
        <f t="shared" si="477"/>
        <v>0</v>
      </c>
      <c r="AN289" s="93">
        <f>+'PPFF 2022'!AY289</f>
        <v>0</v>
      </c>
      <c r="AO289" s="95">
        <f>+'PPFF 2022'!AZ289</f>
        <v>0</v>
      </c>
      <c r="AP289" s="98">
        <f t="shared" si="478"/>
        <v>0</v>
      </c>
      <c r="AQ289" s="93">
        <f>+'PPFF 2022'!BA289</f>
        <v>0</v>
      </c>
      <c r="AR289" s="95">
        <f>+'PPFF 2022'!BB289</f>
        <v>0</v>
      </c>
      <c r="AS289" s="98">
        <f t="shared" si="479"/>
        <v>0</v>
      </c>
      <c r="AT289" s="93">
        <f>+'PPFF 2022'!BC289</f>
        <v>0</v>
      </c>
      <c r="AU289" s="95">
        <f>+'PPFF 2022'!BD289</f>
        <v>0</v>
      </c>
      <c r="AV289" s="98">
        <f t="shared" si="480"/>
        <v>0</v>
      </c>
      <c r="AW289" s="93">
        <f>+'PPFF 2022'!BE289</f>
        <v>0</v>
      </c>
      <c r="AX289" s="95">
        <f>+'PPFF 2022'!BF289</f>
        <v>0</v>
      </c>
      <c r="AY289" s="98">
        <f t="shared" si="481"/>
        <v>0</v>
      </c>
      <c r="AZ289" s="93">
        <f>+'PPFF 2022'!BG289</f>
        <v>0</v>
      </c>
      <c r="BA289" s="95">
        <f>+'PPFF 2022'!BH289</f>
        <v>0</v>
      </c>
      <c r="BB289" s="98">
        <f t="shared" si="482"/>
        <v>0</v>
      </c>
      <c r="BC289" s="93">
        <f>+'PPFF 2022'!BI289</f>
        <v>0</v>
      </c>
      <c r="BD289" s="95">
        <f>+'PPFF 2022'!BJ289</f>
        <v>0</v>
      </c>
      <c r="BE289" s="97">
        <f t="shared" si="483"/>
        <v>0</v>
      </c>
      <c r="BF289" s="107">
        <f>+'PPFF 2022'!BP289</f>
        <v>0</v>
      </c>
      <c r="BG289" s="97">
        <f>+'PPFF 2022'!BQ289</f>
        <v>0</v>
      </c>
      <c r="BH289" s="182">
        <f t="shared" si="484"/>
        <v>0</v>
      </c>
      <c r="BI289" s="107">
        <f>+'PPFF 2022'!BR289</f>
        <v>0</v>
      </c>
      <c r="BJ289" s="97">
        <f>+'PPFF 2022'!BS289</f>
        <v>0</v>
      </c>
      <c r="BK289" s="182">
        <f t="shared" si="485"/>
        <v>0</v>
      </c>
      <c r="BL289" s="107">
        <f>+'PPFF 2022'!BT289</f>
        <v>0</v>
      </c>
      <c r="BM289" s="97">
        <f>+'PPFF 2022'!BU289</f>
        <v>0</v>
      </c>
      <c r="BN289" s="182">
        <f t="shared" si="486"/>
        <v>0</v>
      </c>
      <c r="BO289" s="107">
        <f>+'PPFF 2022'!BV289</f>
        <v>0</v>
      </c>
      <c r="BP289" s="97">
        <f>+'PPFF 2022'!BW289</f>
        <v>0</v>
      </c>
      <c r="BQ289" s="182">
        <f t="shared" si="487"/>
        <v>0</v>
      </c>
      <c r="BR289" s="107">
        <f>+'PPFF 2022'!BX289</f>
        <v>0</v>
      </c>
      <c r="BS289" s="97">
        <f>+'PPFF 2022'!BY289</f>
        <v>0</v>
      </c>
      <c r="BT289" s="182">
        <f t="shared" si="488"/>
        <v>0</v>
      </c>
      <c r="BU289" s="107">
        <f>+'PPFF 2022'!BZ289</f>
        <v>0</v>
      </c>
      <c r="BV289" s="97">
        <f>+'PPFF 2022'!CA289</f>
        <v>0</v>
      </c>
      <c r="BW289" s="182">
        <f t="shared" si="489"/>
        <v>0</v>
      </c>
      <c r="BX289" s="107">
        <f>+'PPFF 2022'!CB289</f>
        <v>0</v>
      </c>
      <c r="BY289" s="97">
        <f>+'PPFF 2022'!CC289</f>
        <v>0</v>
      </c>
      <c r="BZ289" s="182">
        <f t="shared" si="490"/>
        <v>0</v>
      </c>
      <c r="CA289" s="107">
        <f>+'PPFF 2022'!CD289</f>
        <v>0</v>
      </c>
      <c r="CB289" s="97">
        <f>+'PPFF 2022'!CE289</f>
        <v>0</v>
      </c>
      <c r="CC289" s="182">
        <f t="shared" si="491"/>
        <v>0</v>
      </c>
      <c r="CD289" s="107">
        <f>+'PPFF 2022'!CF289</f>
        <v>0</v>
      </c>
      <c r="CE289" s="97">
        <f>+'PPFF 2022'!CG289</f>
        <v>0</v>
      </c>
      <c r="CF289" s="182">
        <f t="shared" si="492"/>
        <v>0</v>
      </c>
      <c r="CG289" s="107">
        <f>+'PPFF 2022'!CH289</f>
        <v>0</v>
      </c>
      <c r="CH289" s="97">
        <f>+'PPFF 2022'!CI289</f>
        <v>0</v>
      </c>
      <c r="CI289" s="182">
        <f t="shared" si="493"/>
        <v>0</v>
      </c>
      <c r="CJ289" s="107">
        <f>+'PPFF 2022'!CJ289</f>
        <v>0</v>
      </c>
      <c r="CK289" s="97">
        <f>+'PPFF 2022'!CK289</f>
        <v>0</v>
      </c>
      <c r="CL289" s="182">
        <f t="shared" si="494"/>
        <v>0</v>
      </c>
      <c r="CM289" s="107">
        <f>+'PPFF 2022'!CL289</f>
        <v>0</v>
      </c>
      <c r="CN289" s="97">
        <f>+'PPFF 2022'!CM289</f>
        <v>0</v>
      </c>
      <c r="CO289" s="187">
        <f t="shared" si="495"/>
        <v>0</v>
      </c>
      <c r="CP289" s="109">
        <f>+'PPFF 2022'!CS289</f>
        <v>0</v>
      </c>
      <c r="CQ289" s="111">
        <f>+'PPFF 2022'!CT289</f>
        <v>0</v>
      </c>
      <c r="CR289" s="98">
        <f t="shared" si="496"/>
        <v>0</v>
      </c>
      <c r="CS289" s="109">
        <f>+'PPFF 2022'!CU289</f>
        <v>0</v>
      </c>
      <c r="CT289" s="111">
        <f>+'PPFF 2022'!CV289</f>
        <v>0</v>
      </c>
      <c r="CU289" s="98">
        <f t="shared" si="497"/>
        <v>0</v>
      </c>
      <c r="CV289" s="109">
        <f>+'PPFF 2022'!CW289</f>
        <v>0</v>
      </c>
      <c r="CW289" s="111">
        <f>+'PPFF 2022'!CX289</f>
        <v>0</v>
      </c>
      <c r="CX289" s="98">
        <f t="shared" si="498"/>
        <v>0</v>
      </c>
      <c r="CY289" s="109">
        <f>+'PPFF 2022'!CY289</f>
        <v>0</v>
      </c>
      <c r="CZ289" s="111">
        <f>+'PPFF 2022'!CZ289</f>
        <v>0</v>
      </c>
      <c r="DA289" s="98">
        <f t="shared" si="499"/>
        <v>0</v>
      </c>
      <c r="DB289" s="109">
        <f>+'PPFF 2022'!DA289</f>
        <v>0</v>
      </c>
      <c r="DC289" s="111">
        <f>+'PPFF 2022'!DB289</f>
        <v>0</v>
      </c>
      <c r="DD289" s="98">
        <f t="shared" si="500"/>
        <v>0</v>
      </c>
      <c r="DE289" s="109">
        <f>+'PPFF 2022'!DC289</f>
        <v>0</v>
      </c>
      <c r="DF289" s="111">
        <f>+'PPFF 2022'!DD289</f>
        <v>0</v>
      </c>
      <c r="DG289" s="98">
        <f t="shared" si="501"/>
        <v>0</v>
      </c>
      <c r="DH289" s="109">
        <f>+'PPFF 2022'!DE289</f>
        <v>0</v>
      </c>
      <c r="DI289" s="111">
        <f>+'PPFF 2022'!DF289</f>
        <v>0</v>
      </c>
      <c r="DJ289" s="98">
        <f t="shared" si="502"/>
        <v>0</v>
      </c>
      <c r="DK289" s="109">
        <f>+'PPFF 2022'!DG289</f>
        <v>0</v>
      </c>
      <c r="DL289" s="111">
        <f>+'PPFF 2022'!DH289</f>
        <v>0</v>
      </c>
      <c r="DM289" s="98">
        <f t="shared" si="503"/>
        <v>0</v>
      </c>
      <c r="DN289" s="109">
        <f>+'PPFF 2022'!DI289</f>
        <v>0</v>
      </c>
      <c r="DO289" s="111">
        <f>+'PPFF 2022'!DJ289</f>
        <v>0</v>
      </c>
      <c r="DP289" s="98">
        <f t="shared" si="504"/>
        <v>0</v>
      </c>
      <c r="DQ289" s="109">
        <f>+'PPFF 2022'!DK289</f>
        <v>0</v>
      </c>
      <c r="DR289" s="111">
        <f>+'PPFF 2022'!DL289</f>
        <v>0</v>
      </c>
      <c r="DS289" s="98">
        <f t="shared" si="505"/>
        <v>0</v>
      </c>
      <c r="DT289" s="109">
        <f>+'PPFF 2022'!DM289</f>
        <v>0</v>
      </c>
      <c r="DU289" s="111">
        <f>+'PPFF 2022'!DN289</f>
        <v>0</v>
      </c>
      <c r="DV289" s="98">
        <f t="shared" si="506"/>
        <v>0</v>
      </c>
      <c r="DW289" s="109">
        <f>+'PPFF 2022'!DO289</f>
        <v>0</v>
      </c>
      <c r="DX289" s="111">
        <f>+'PPFF 2022'!DP289</f>
        <v>0</v>
      </c>
      <c r="DY289" s="107">
        <f t="shared" si="507"/>
        <v>0</v>
      </c>
      <c r="DZ289" s="109">
        <f>+'PPFF 2022'!DV289</f>
        <v>0</v>
      </c>
      <c r="EA289" s="111">
        <f>+'PPFF 2022'!DW289</f>
        <v>0</v>
      </c>
      <c r="EB289" s="98">
        <f t="shared" si="508"/>
        <v>0</v>
      </c>
      <c r="EC289" s="111">
        <f>+'PPFF 2022'!DX289</f>
        <v>0</v>
      </c>
      <c r="ED289" s="111">
        <f>+'PPFF 2022'!DY289</f>
        <v>0</v>
      </c>
      <c r="EE289" s="98">
        <f t="shared" si="509"/>
        <v>0</v>
      </c>
      <c r="EF289" s="111">
        <f>+'PPFF 2022'!DZ289</f>
        <v>0</v>
      </c>
      <c r="EG289" s="111">
        <f>+'PPFF 2022'!EA289</f>
        <v>0</v>
      </c>
      <c r="EH289" s="98">
        <f t="shared" si="510"/>
        <v>0</v>
      </c>
      <c r="EI289" s="111">
        <f>+'PPFF 2022'!EB289</f>
        <v>0</v>
      </c>
      <c r="EJ289" s="111">
        <f>+'PPFF 2022'!EC289</f>
        <v>0</v>
      </c>
      <c r="EK289" s="98">
        <f t="shared" si="511"/>
        <v>0</v>
      </c>
      <c r="EL289" s="111">
        <f>+'PPFF 2022'!ED289</f>
        <v>0</v>
      </c>
      <c r="EM289" s="111">
        <f>+'PPFF 2022'!EE289</f>
        <v>0</v>
      </c>
      <c r="EN289" s="98">
        <f t="shared" si="512"/>
        <v>0</v>
      </c>
      <c r="EO289" s="111">
        <f>+'PPFF 2022'!EF289</f>
        <v>0</v>
      </c>
      <c r="EP289" s="111">
        <f>+'PPFF 2022'!EG289</f>
        <v>0</v>
      </c>
      <c r="EQ289" s="98">
        <f t="shared" si="513"/>
        <v>0</v>
      </c>
      <c r="ER289" s="111">
        <f>+'PPFF 2022'!EH289</f>
        <v>0</v>
      </c>
      <c r="ES289" s="111">
        <f>+'PPFF 2022'!EI289</f>
        <v>0</v>
      </c>
      <c r="ET289" s="98">
        <f t="shared" si="514"/>
        <v>0</v>
      </c>
      <c r="EU289" s="111">
        <f>+'PPFF 2022'!EJ289</f>
        <v>0</v>
      </c>
      <c r="EV289" s="111">
        <f>+'PPFF 2022'!EK289</f>
        <v>0</v>
      </c>
      <c r="EW289" s="98">
        <f t="shared" si="515"/>
        <v>0</v>
      </c>
      <c r="EX289" s="111">
        <f>+'PPFF 2022'!EL289</f>
        <v>0</v>
      </c>
      <c r="EY289" s="111">
        <f>+'PPFF 2022'!EM289</f>
        <v>0</v>
      </c>
      <c r="EZ289" s="98">
        <f t="shared" si="516"/>
        <v>0</v>
      </c>
      <c r="FA289" s="111">
        <f>+'PPFF 2022'!EN289</f>
        <v>0</v>
      </c>
      <c r="FB289" s="111">
        <f>+'PPFF 2022'!EO289</f>
        <v>0</v>
      </c>
      <c r="FC289" s="98">
        <f t="shared" si="517"/>
        <v>0</v>
      </c>
      <c r="FD289" s="111">
        <f>+'PPFF 2022'!EP289</f>
        <v>0</v>
      </c>
      <c r="FE289" s="111">
        <f>+'PPFF 2022'!EQ289</f>
        <v>0</v>
      </c>
      <c r="FF289" s="98">
        <f t="shared" si="518"/>
        <v>0</v>
      </c>
      <c r="FG289" s="111">
        <f>+'PPFF 2022'!ER289</f>
        <v>0</v>
      </c>
      <c r="FH289" s="111">
        <f>+'PPFF 2022'!ES289</f>
        <v>0</v>
      </c>
      <c r="FI289" s="97">
        <f t="shared" si="519"/>
        <v>0</v>
      </c>
      <c r="FJ289" s="108">
        <f>+'PPFF 2022'!EY289</f>
        <v>0</v>
      </c>
      <c r="FK289" s="103">
        <f>+'PPFF 2022'!EZ289</f>
        <v>0</v>
      </c>
      <c r="FL289" s="193">
        <f t="shared" si="520"/>
        <v>0</v>
      </c>
      <c r="FM289" s="203">
        <f>+'PPFF 2022'!FA289</f>
        <v>0</v>
      </c>
      <c r="FN289" s="204">
        <f>+'PPFF 2022'!FB289</f>
        <v>0</v>
      </c>
      <c r="FO289" s="202">
        <f t="shared" si="521"/>
        <v>0</v>
      </c>
      <c r="FP289" s="203">
        <f>+'PPFF 2022'!FC289</f>
        <v>0</v>
      </c>
      <c r="FQ289" s="204">
        <f>+'PPFF 2022'!FD289</f>
        <v>0</v>
      </c>
      <c r="FR289" s="202">
        <f t="shared" si="522"/>
        <v>0</v>
      </c>
      <c r="FS289" s="203">
        <f>+'PPFF 2022'!FE289</f>
        <v>0</v>
      </c>
      <c r="FT289" s="204">
        <f>+'PPFF 2022'!FF289</f>
        <v>0</v>
      </c>
      <c r="FU289" s="202">
        <f t="shared" si="523"/>
        <v>0</v>
      </c>
      <c r="FV289" s="203">
        <f>+'PPFF 2022'!FG289</f>
        <v>0</v>
      </c>
      <c r="FW289" s="204">
        <f>+'PPFF 2022'!FH289</f>
        <v>0</v>
      </c>
      <c r="FX289" s="202">
        <f t="shared" si="524"/>
        <v>0</v>
      </c>
      <c r="FY289" s="203">
        <f>+'PPFF 2022'!FI289</f>
        <v>0</v>
      </c>
      <c r="FZ289" s="204">
        <f>+'PPFF 2022'!FJ289</f>
        <v>0</v>
      </c>
      <c r="GA289" s="202">
        <f t="shared" si="525"/>
        <v>0</v>
      </c>
      <c r="GB289" s="203">
        <f>+'PPFF 2022'!FK289</f>
        <v>0</v>
      </c>
      <c r="GC289" s="204">
        <f>+'PPFF 2022'!FL289</f>
        <v>0</v>
      </c>
      <c r="GD289" s="202">
        <f t="shared" si="526"/>
        <v>0</v>
      </c>
      <c r="GE289" s="203">
        <f>+'PPFF 2022'!FM289</f>
        <v>0</v>
      </c>
      <c r="GF289" s="204">
        <f>+'PPFF 2022'!FN289</f>
        <v>0</v>
      </c>
      <c r="GG289" s="202">
        <f t="shared" si="527"/>
        <v>0</v>
      </c>
      <c r="GH289" s="203">
        <f>+'PPFF 2022'!FO289</f>
        <v>0</v>
      </c>
      <c r="GI289" s="204">
        <f>+'PPFF 2022'!FP289</f>
        <v>0</v>
      </c>
      <c r="GJ289" s="202">
        <f t="shared" si="528"/>
        <v>0</v>
      </c>
      <c r="GK289" s="203">
        <f>+'PPFF 2022'!FQ289</f>
        <v>0</v>
      </c>
      <c r="GL289" s="204">
        <f>+'PPFF 2022'!FR289</f>
        <v>0</v>
      </c>
      <c r="GM289" s="202">
        <f t="shared" si="529"/>
        <v>0</v>
      </c>
      <c r="GN289" s="203">
        <f>+'PPFF 2022'!FS289</f>
        <v>0</v>
      </c>
      <c r="GO289" s="204">
        <f>+'PPFF 2022'!FT289</f>
        <v>0</v>
      </c>
      <c r="GP289" s="202">
        <f t="shared" si="530"/>
        <v>0</v>
      </c>
      <c r="GQ289" s="203">
        <f>+'PPFF 2022'!FU289</f>
        <v>0</v>
      </c>
      <c r="GR289" s="204">
        <f>+'PPFF 2022'!FV289</f>
        <v>0</v>
      </c>
      <c r="GS289" s="209">
        <f t="shared" si="531"/>
        <v>0</v>
      </c>
      <c r="GT289" s="203">
        <f>+'PPFF 2022'!GB289</f>
        <v>0</v>
      </c>
      <c r="GU289" s="204">
        <f>+'PPFF 2022'!GC289</f>
        <v>0</v>
      </c>
      <c r="GV289" s="202">
        <f t="shared" si="532"/>
        <v>0</v>
      </c>
      <c r="GW289" s="203">
        <f>+'PPFF 2022'!GD289</f>
        <v>0</v>
      </c>
      <c r="GX289" s="204">
        <f>+'PPFF 2022'!GE289</f>
        <v>0</v>
      </c>
      <c r="GY289" s="202">
        <f t="shared" si="533"/>
        <v>0</v>
      </c>
      <c r="GZ289" s="203">
        <f>+'PPFF 2022'!GF289</f>
        <v>0</v>
      </c>
      <c r="HA289" s="204">
        <f>+'PPFF 2022'!GG289</f>
        <v>0</v>
      </c>
      <c r="HB289" s="202">
        <f t="shared" si="534"/>
        <v>0</v>
      </c>
      <c r="HC289" s="203">
        <f>+'PPFF 2022'!GH289</f>
        <v>0</v>
      </c>
      <c r="HD289" s="204">
        <f>+'PPFF 2022'!GI289</f>
        <v>0</v>
      </c>
      <c r="HE289" s="202">
        <f t="shared" si="535"/>
        <v>0</v>
      </c>
      <c r="HF289" s="203">
        <f>+'PPFF 2022'!GJ289</f>
        <v>0</v>
      </c>
      <c r="HG289" s="204">
        <f>+'PPFF 2022'!GK289</f>
        <v>0</v>
      </c>
      <c r="HH289" s="202">
        <f t="shared" si="536"/>
        <v>0</v>
      </c>
      <c r="HI289" s="203">
        <f>+'PPFF 2022'!GL289</f>
        <v>0</v>
      </c>
      <c r="HJ289" s="204">
        <f>+'PPFF 2022'!GM289</f>
        <v>0</v>
      </c>
      <c r="HK289" s="202">
        <f t="shared" si="537"/>
        <v>0</v>
      </c>
      <c r="HL289" s="203">
        <f>+'PPFF 2022'!GN289</f>
        <v>0</v>
      </c>
      <c r="HM289" s="204">
        <f>+'PPFF 2022'!GO289</f>
        <v>0</v>
      </c>
      <c r="HN289" s="202">
        <f t="shared" si="538"/>
        <v>0</v>
      </c>
      <c r="HO289" s="203">
        <f>+'PPFF 2022'!GP289</f>
        <v>0</v>
      </c>
      <c r="HP289" s="204">
        <f>+'PPFF 2022'!GQ289</f>
        <v>0</v>
      </c>
      <c r="HQ289" s="202">
        <f t="shared" si="539"/>
        <v>0</v>
      </c>
      <c r="HR289" s="203">
        <f>+'PPFF 2022'!GR289</f>
        <v>0</v>
      </c>
      <c r="HS289" s="204">
        <f>+'PPFF 2022'!GS289</f>
        <v>0</v>
      </c>
      <c r="HT289" s="202">
        <f t="shared" si="540"/>
        <v>0</v>
      </c>
      <c r="HU289" s="203">
        <f>+'PPFF 2022'!GT289</f>
        <v>0</v>
      </c>
      <c r="HV289" s="204">
        <f>+'PPFF 2022'!GU289</f>
        <v>0</v>
      </c>
      <c r="HW289" s="202">
        <f t="shared" si="541"/>
        <v>0</v>
      </c>
      <c r="HX289" s="203">
        <f>+'PPFF 2022'!GV289</f>
        <v>0</v>
      </c>
      <c r="HY289" s="204">
        <f>+'PPFF 2022'!GW289</f>
        <v>0</v>
      </c>
      <c r="HZ289" s="202">
        <f t="shared" si="542"/>
        <v>0</v>
      </c>
      <c r="IA289" s="203">
        <f>+'PPFF 2022'!GX289</f>
        <v>0</v>
      </c>
      <c r="IB289" s="204">
        <f>+'PPFF 2022'!GY289</f>
        <v>0</v>
      </c>
      <c r="IC289" s="209">
        <f t="shared" si="543"/>
        <v>0</v>
      </c>
      <c r="ID289" s="203">
        <f>+'PPFF 2022'!HE289</f>
        <v>0</v>
      </c>
      <c r="IE289" s="204">
        <f>+'PPFF 2022'!HF289</f>
        <v>0</v>
      </c>
      <c r="IF289" s="215">
        <f t="shared" si="544"/>
        <v>0</v>
      </c>
      <c r="IG289" s="203">
        <f>+'PPFF 2022'!HG289</f>
        <v>0</v>
      </c>
      <c r="IH289" s="204">
        <f>+'PPFF 2022'!HH289</f>
        <v>0</v>
      </c>
      <c r="II289" s="215">
        <f t="shared" si="545"/>
        <v>0</v>
      </c>
      <c r="IJ289" s="203">
        <f>+'PPFF 2022'!HI289</f>
        <v>0</v>
      </c>
      <c r="IK289" s="204">
        <f>+'PPFF 2022'!HJ289</f>
        <v>0</v>
      </c>
      <c r="IL289" s="215">
        <f t="shared" si="546"/>
        <v>0</v>
      </c>
      <c r="IM289" s="203">
        <f>+'PPFF 2022'!HK289</f>
        <v>0</v>
      </c>
      <c r="IN289" s="204">
        <f>+'PPFF 2022'!HL289</f>
        <v>0</v>
      </c>
      <c r="IO289" s="215">
        <f t="shared" si="547"/>
        <v>0</v>
      </c>
      <c r="IP289" s="203">
        <f>+'PPFF 2022'!HM289</f>
        <v>0</v>
      </c>
      <c r="IQ289" s="204">
        <f>+'PPFF 2022'!HN289</f>
        <v>0</v>
      </c>
      <c r="IR289" s="215">
        <f t="shared" si="548"/>
        <v>0</v>
      </c>
      <c r="IS289" s="203">
        <f>+'PPFF 2022'!HO289</f>
        <v>0</v>
      </c>
      <c r="IT289" s="204">
        <f>+'PPFF 2022'!HP289</f>
        <v>0</v>
      </c>
      <c r="IU289" s="215">
        <f t="shared" si="549"/>
        <v>0</v>
      </c>
      <c r="IV289" s="203">
        <f>+'PPFF 2022'!HQ289</f>
        <v>0</v>
      </c>
      <c r="IW289" s="204">
        <f>+'PPFF 2022'!HR289</f>
        <v>0</v>
      </c>
      <c r="IX289" s="215">
        <f t="shared" si="550"/>
        <v>0</v>
      </c>
      <c r="IY289" s="203">
        <f>+'PPFF 2022'!HS289</f>
        <v>0</v>
      </c>
      <c r="IZ289" s="204">
        <f>+'PPFF 2022'!HT289</f>
        <v>0</v>
      </c>
      <c r="JA289" s="215">
        <f t="shared" si="551"/>
        <v>0</v>
      </c>
      <c r="JB289" s="203">
        <f>+'PPFF 2022'!HU289</f>
        <v>0</v>
      </c>
      <c r="JC289" s="204">
        <f>+'PPFF 2022'!HV289</f>
        <v>0</v>
      </c>
      <c r="JD289" s="215">
        <f t="shared" si="552"/>
        <v>0</v>
      </c>
      <c r="JE289" s="203">
        <f>+'PPFF 2022'!HW289</f>
        <v>0</v>
      </c>
      <c r="JF289" s="204">
        <f>+'PPFF 2022'!HX289</f>
        <v>0</v>
      </c>
      <c r="JG289" s="215">
        <f t="shared" si="553"/>
        <v>0</v>
      </c>
      <c r="JH289" s="203">
        <f>+'PPFF 2022'!HY289</f>
        <v>0</v>
      </c>
      <c r="JI289" s="204">
        <f>+'PPFF 2022'!HZ289</f>
        <v>0</v>
      </c>
      <c r="JJ289" s="215">
        <f t="shared" si="554"/>
        <v>0</v>
      </c>
      <c r="JK289" s="203">
        <f>+'PPFF 2022'!IA289</f>
        <v>0</v>
      </c>
      <c r="JL289" s="204">
        <f>+'PPFF 2022'!IB289</f>
        <v>0</v>
      </c>
      <c r="JM289" s="218">
        <f t="shared" si="555"/>
        <v>0</v>
      </c>
      <c r="JN289" s="224">
        <f>+'PPFF 2022'!IH289</f>
        <v>0</v>
      </c>
      <c r="JO289" s="225">
        <f>+'PPFF 2022'!II289</f>
        <v>0</v>
      </c>
      <c r="JP289" s="212">
        <f t="shared" si="556"/>
        <v>0</v>
      </c>
      <c r="JQ289" s="224">
        <f>+'PPFF 2022'!IJ289</f>
        <v>0</v>
      </c>
      <c r="JR289" s="225">
        <f>+'PPFF 2022'!IK289</f>
        <v>0</v>
      </c>
      <c r="JS289" s="212">
        <f t="shared" si="557"/>
        <v>0</v>
      </c>
      <c r="JT289" s="224">
        <f>+'PPFF 2022'!IL289</f>
        <v>0</v>
      </c>
      <c r="JU289" s="225">
        <f>+'PPFF 2022'!IM289</f>
        <v>0</v>
      </c>
      <c r="JV289" s="212">
        <f t="shared" si="558"/>
        <v>0</v>
      </c>
      <c r="JW289" s="224">
        <f>+'PPFF 2022'!IN289</f>
        <v>0</v>
      </c>
      <c r="JX289" s="225">
        <f>+'PPFF 2022'!IO289</f>
        <v>0</v>
      </c>
      <c r="JY289" s="212">
        <f t="shared" si="559"/>
        <v>0</v>
      </c>
      <c r="JZ289" s="224">
        <f>+'PPFF 2022'!IP289</f>
        <v>0</v>
      </c>
      <c r="KA289" s="225">
        <f>+'PPFF 2022'!IQ289</f>
        <v>0</v>
      </c>
      <c r="KB289" s="212">
        <f t="shared" si="560"/>
        <v>0</v>
      </c>
      <c r="KC289" s="224">
        <f>+'PPFF 2022'!IR289</f>
        <v>0</v>
      </c>
      <c r="KD289" s="225">
        <f>+'PPFF 2022'!IS289</f>
        <v>0</v>
      </c>
      <c r="KE289" s="212">
        <f t="shared" si="561"/>
        <v>0</v>
      </c>
      <c r="KF289" s="224">
        <f>+'PPFF 2022'!IT289</f>
        <v>0</v>
      </c>
      <c r="KG289" s="225">
        <f>+'PPFF 2022'!IU289</f>
        <v>0</v>
      </c>
      <c r="KH289" s="212">
        <f t="shared" si="562"/>
        <v>0</v>
      </c>
      <c r="KI289" s="224">
        <f>+'PPFF 2022'!IV289</f>
        <v>0</v>
      </c>
      <c r="KJ289" s="225">
        <f>+'PPFF 2022'!IW289</f>
        <v>0</v>
      </c>
      <c r="KK289" s="212">
        <f t="shared" si="563"/>
        <v>0</v>
      </c>
      <c r="KL289" s="224">
        <f>+'PPFF 2022'!IX289</f>
        <v>0</v>
      </c>
      <c r="KM289" s="225">
        <f>+'PPFF 2022'!IY289</f>
        <v>0</v>
      </c>
      <c r="KN289" s="212">
        <f t="shared" si="564"/>
        <v>0</v>
      </c>
      <c r="KO289" s="224">
        <f>+'PPFF 2022'!IZ289</f>
        <v>0</v>
      </c>
      <c r="KP289" s="225">
        <f>+'PPFF 2022'!JA289</f>
        <v>0</v>
      </c>
      <c r="KQ289" s="212">
        <f t="shared" si="565"/>
        <v>0</v>
      </c>
      <c r="KR289" s="224">
        <f>+'PPFF 2022'!JB289</f>
        <v>0</v>
      </c>
      <c r="KS289" s="225">
        <f>+'PPFF 2022'!JC289</f>
        <v>0</v>
      </c>
      <c r="KT289" s="212">
        <f t="shared" si="566"/>
        <v>0</v>
      </c>
      <c r="KU289" s="224">
        <f>+'PPFF 2022'!JD289</f>
        <v>0</v>
      </c>
      <c r="KV289" s="225">
        <f>+'PPFF 2022'!JE289</f>
        <v>0</v>
      </c>
      <c r="KW289" s="212">
        <f t="shared" si="567"/>
        <v>0</v>
      </c>
      <c r="KX289" s="224">
        <f>+'PPFF 2022'!JK289</f>
        <v>0</v>
      </c>
      <c r="KY289" s="230">
        <f>+'PPFF 2022'!JL289</f>
        <v>0</v>
      </c>
      <c r="KZ289" s="224">
        <f>+'PPFF 2022'!JM289</f>
        <v>0</v>
      </c>
      <c r="LA289" s="230">
        <f>+'PPFF 2022'!JN289</f>
        <v>0</v>
      </c>
      <c r="LB289" s="224">
        <f>+'PPFF 2022'!JO289</f>
        <v>0</v>
      </c>
      <c r="LC289" s="230">
        <f>+'PPFF 2022'!JP289</f>
        <v>0</v>
      </c>
      <c r="LD289" s="224">
        <f>+'PPFF 2022'!JQ289</f>
        <v>0</v>
      </c>
      <c r="LE289" s="230">
        <f>+'PPFF 2022'!JR289</f>
        <v>0</v>
      </c>
      <c r="LF289" s="224">
        <f>+'PPFF 2022'!JS289</f>
        <v>0</v>
      </c>
      <c r="LG289" s="230">
        <f>+'PPFF 2022'!JT289</f>
        <v>0</v>
      </c>
      <c r="LH289" s="224">
        <f>+'PPFF 2022'!JU289</f>
        <v>0</v>
      </c>
      <c r="LI289" s="230">
        <f>+'PPFF 2022'!JV289</f>
        <v>0</v>
      </c>
      <c r="LJ289" s="224">
        <f>+'PPFF 2022'!JW289</f>
        <v>0</v>
      </c>
      <c r="LK289" s="230">
        <f>+'PPFF 2022'!JX289</f>
        <v>0</v>
      </c>
      <c r="LL289" s="224">
        <f>+'PPFF 2022'!JY289</f>
        <v>0</v>
      </c>
      <c r="LM289" s="230">
        <f>+'PPFF 2022'!JZ289</f>
        <v>0</v>
      </c>
      <c r="LN289" s="224">
        <f>+'PPFF 2022'!KA289</f>
        <v>0</v>
      </c>
      <c r="LO289" s="230">
        <f>+'PPFF 2022'!KB289</f>
        <v>0</v>
      </c>
      <c r="LP289" s="224">
        <f>+'PPFF 2022'!KC289</f>
        <v>0</v>
      </c>
      <c r="LQ289" s="230">
        <f>+'PPFF 2022'!KD289</f>
        <v>0</v>
      </c>
      <c r="LR289" s="224">
        <f>+'PPFF 2022'!KE289</f>
        <v>0</v>
      </c>
      <c r="LS289" s="230">
        <f>+'PPFF 2022'!KF289</f>
        <v>0</v>
      </c>
      <c r="LT289" s="224">
        <f>+'PPFF 2022'!KG289</f>
        <v>0</v>
      </c>
      <c r="LU289" s="230">
        <f>+'PPFF 2022'!KH289</f>
        <v>0</v>
      </c>
      <c r="LV289" s="234">
        <f>+'PPFF 2022'!KN289</f>
        <v>0</v>
      </c>
      <c r="LW289" s="234">
        <f>+'PPFF 2022'!KP289</f>
        <v>0</v>
      </c>
      <c r="LX289" s="234">
        <f>+'PPFF 2022'!KR289</f>
        <v>0</v>
      </c>
      <c r="LY289" s="234">
        <f>+'PPFF 2022'!KT289</f>
        <v>0</v>
      </c>
      <c r="LZ289" s="234">
        <f>+'PPFF 2022'!KV289</f>
        <v>0</v>
      </c>
      <c r="MA289" s="234">
        <f>+'PPFF 2022'!KX289</f>
        <v>0</v>
      </c>
      <c r="MB289" s="234">
        <f>+'PPFF 2022'!KZ289</f>
        <v>0</v>
      </c>
      <c r="MC289" s="234">
        <f>+'PPFF 2022'!LB289</f>
        <v>0</v>
      </c>
      <c r="MD289" s="234">
        <f>+'PPFF 2022'!LD289</f>
        <v>0</v>
      </c>
      <c r="ME289" s="234">
        <f>+'PPFF 2022'!LF289</f>
        <v>0</v>
      </c>
      <c r="MF289" s="234">
        <f>+'PPFF 2022'!LH289</f>
        <v>0</v>
      </c>
      <c r="MG289" s="234">
        <f>+'PPFF 2022'!LJ289</f>
        <v>0</v>
      </c>
      <c r="MH289" s="190">
        <f>+'PPFF 2022'!LN289/6</f>
        <v>0</v>
      </c>
      <c r="MI289" s="190">
        <f>+'PPFF 2022'!LP289/6</f>
        <v>0</v>
      </c>
      <c r="MJ289" s="190">
        <f>+'PPFF 2022'!LR289/6</f>
        <v>0</v>
      </c>
      <c r="MK289" s="190">
        <f>+'PPFF 2022'!LT289/6</f>
        <v>0</v>
      </c>
      <c r="ML289" s="190">
        <f>+'PPFF 2022'!LV289/6</f>
        <v>0</v>
      </c>
      <c r="MM289" s="190">
        <f>+'PPFF 2022'!LX289/6</f>
        <v>0</v>
      </c>
      <c r="MN289" s="239">
        <f>+'PPFF 2022'!LZ289/6</f>
        <v>0</v>
      </c>
      <c r="MO289" s="190">
        <f>+'PPFF 2022'!MB289/6</f>
        <v>0</v>
      </c>
      <c r="MP289" s="190">
        <f>+'PPFF 2022'!MD289/6</f>
        <v>0</v>
      </c>
      <c r="MQ289" s="190">
        <f>+'PPFF 2022'!MF289/6</f>
        <v>0</v>
      </c>
      <c r="MR289" s="190">
        <f>+'PPFF 2022'!MH289/6</f>
        <v>0</v>
      </c>
      <c r="MS289" s="190">
        <f>+'PPFF 2022'!MJ289/6</f>
        <v>0</v>
      </c>
      <c r="MT289" s="104">
        <f>+'PPFF 2022'!MN289</f>
        <v>0</v>
      </c>
      <c r="MU289" s="104">
        <f>+'PPFF 2022'!MP289</f>
        <v>0</v>
      </c>
      <c r="MV289" s="104">
        <f>+'PPFF 2022'!MR289</f>
        <v>0</v>
      </c>
      <c r="MW289" s="104">
        <f>+'PPFF 2022'!MT289</f>
        <v>0</v>
      </c>
      <c r="MX289" s="104">
        <f>+'PPFF 2022'!MV289</f>
        <v>0</v>
      </c>
      <c r="MY289" s="104">
        <f>+'PPFF 2022'!MX289</f>
        <v>0</v>
      </c>
      <c r="MZ289" s="104">
        <f>+'PPFF 2022'!MZ289</f>
        <v>0</v>
      </c>
      <c r="NA289" s="104">
        <f>+'PPFF 2022'!NB289</f>
        <v>0</v>
      </c>
      <c r="NB289" s="104">
        <f>+'PPFF 2022'!ND289</f>
        <v>0</v>
      </c>
      <c r="NC289" s="104">
        <f>+'PPFF 2022'!NF289</f>
        <v>0</v>
      </c>
      <c r="ND289" s="104">
        <f>+'PPFF 2022'!NH289</f>
        <v>0</v>
      </c>
      <c r="NE289" s="104">
        <f>+'PPFF 2022'!NJ289</f>
        <v>0</v>
      </c>
    </row>
    <row r="290" spans="1:369" s="88" customFormat="1" ht="10.5" x14ac:dyDescent="0.25">
      <c r="A290" s="89" t="s">
        <v>380</v>
      </c>
      <c r="B290" s="90" t="s">
        <v>182</v>
      </c>
      <c r="C290" s="90">
        <v>400</v>
      </c>
      <c r="D290" s="90" t="s">
        <v>349</v>
      </c>
      <c r="E290" s="91" t="s">
        <v>161</v>
      </c>
      <c r="F290" s="92" t="s">
        <v>182</v>
      </c>
      <c r="G290" s="92" t="s">
        <v>352</v>
      </c>
      <c r="H290" s="155">
        <v>290</v>
      </c>
      <c r="I290" s="92" t="s">
        <v>185</v>
      </c>
      <c r="J290" s="171">
        <f>+'PPFF 2022'!J290+'PPFF 2022'!K290</f>
        <v>0</v>
      </c>
      <c r="K290" s="171">
        <f>+'PPFF 2022'!L290+'PPFF 2022'!M290</f>
        <v>0</v>
      </c>
      <c r="L290" s="171">
        <f>+'PPFF 2022'!N290+'PPFF 2022'!O290</f>
        <v>0</v>
      </c>
      <c r="M290" s="171">
        <f>+'PPFF 2022'!P290+'PPFF 2022'!Q290</f>
        <v>0</v>
      </c>
      <c r="N290" s="171">
        <f>+'PPFF 2022'!R290+'PPFF 2022'!S290</f>
        <v>0</v>
      </c>
      <c r="O290" s="171">
        <f>+'PPFF 2022'!T290+'PPFF 2022'!U290</f>
        <v>0</v>
      </c>
      <c r="P290" s="171">
        <f>+'PPFF 2022'!V290+'PPFF 2022'!W290</f>
        <v>0</v>
      </c>
      <c r="Q290" s="171">
        <f>+'PPFF 2022'!X290+'PPFF 2022'!Y290</f>
        <v>0</v>
      </c>
      <c r="R290" s="171">
        <f>+'PPFF 2022'!Z290+'PPFF 2022'!AA290</f>
        <v>0</v>
      </c>
      <c r="S290" s="171">
        <f>+'PPFF 2022'!AB290+'PPFF 2022'!AC290</f>
        <v>0</v>
      </c>
      <c r="T290" s="171">
        <f>+'PPFF 2022'!AD290+'PPFF 2022'!AE290</f>
        <v>0</v>
      </c>
      <c r="U290" s="171">
        <f>+'PPFF 2022'!AF290+'PPFF 2022'!AG290</f>
        <v>0</v>
      </c>
      <c r="V290" s="93">
        <f>+'PPFF 2022'!AM290</f>
        <v>0</v>
      </c>
      <c r="W290" s="95">
        <f>+'PPFF 2022'!AN290</f>
        <v>0</v>
      </c>
      <c r="X290" s="98">
        <f>+('PPFF 2022'!AM290+'PPFF 2022'!AN290)/13</f>
        <v>0</v>
      </c>
      <c r="Y290" s="93">
        <f>+'PPFF 2022'!AO290</f>
        <v>0</v>
      </c>
      <c r="Z290" s="95">
        <f>+'PPFF 2022'!AP290</f>
        <v>0</v>
      </c>
      <c r="AA290" s="98">
        <f>+('PPFF 2022'!AO290+'PPFF 2022'!AP290)/13</f>
        <v>0</v>
      </c>
      <c r="AB290" s="93">
        <f>+'PPFF 2022'!AQ290</f>
        <v>0</v>
      </c>
      <c r="AC290" s="95">
        <f>+'PPFF 2022'!AR290</f>
        <v>0</v>
      </c>
      <c r="AD290" s="98">
        <f t="shared" si="474"/>
        <v>0</v>
      </c>
      <c r="AE290" s="93">
        <f>+'PPFF 2022'!AS290</f>
        <v>0</v>
      </c>
      <c r="AF290" s="95">
        <f>+'PPFF 2022'!AT290</f>
        <v>0</v>
      </c>
      <c r="AG290" s="98">
        <f t="shared" si="475"/>
        <v>0</v>
      </c>
      <c r="AH290" s="93">
        <f>+'PPFF 2022'!AU290</f>
        <v>0</v>
      </c>
      <c r="AI290" s="95">
        <f>+'PPFF 2022'!AV290</f>
        <v>0</v>
      </c>
      <c r="AJ290" s="98">
        <f t="shared" si="476"/>
        <v>0</v>
      </c>
      <c r="AK290" s="93">
        <f>+'PPFF 2022'!AW290</f>
        <v>0</v>
      </c>
      <c r="AL290" s="95">
        <f>+'PPFF 2022'!AX290</f>
        <v>0</v>
      </c>
      <c r="AM290" s="98">
        <f t="shared" si="477"/>
        <v>0</v>
      </c>
      <c r="AN290" s="93">
        <f>+'PPFF 2022'!AY290</f>
        <v>0</v>
      </c>
      <c r="AO290" s="95">
        <f>+'PPFF 2022'!AZ290</f>
        <v>0</v>
      </c>
      <c r="AP290" s="98">
        <f t="shared" si="478"/>
        <v>0</v>
      </c>
      <c r="AQ290" s="93">
        <f>+'PPFF 2022'!BA290</f>
        <v>0</v>
      </c>
      <c r="AR290" s="95">
        <f>+'PPFF 2022'!BB290</f>
        <v>0</v>
      </c>
      <c r="AS290" s="98">
        <f t="shared" si="479"/>
        <v>0</v>
      </c>
      <c r="AT290" s="93">
        <f>+'PPFF 2022'!BC290</f>
        <v>0</v>
      </c>
      <c r="AU290" s="95">
        <f>+'PPFF 2022'!BD290</f>
        <v>0</v>
      </c>
      <c r="AV290" s="98">
        <f t="shared" si="480"/>
        <v>0</v>
      </c>
      <c r="AW290" s="93">
        <f>+'PPFF 2022'!BE290</f>
        <v>0</v>
      </c>
      <c r="AX290" s="95">
        <f>+'PPFF 2022'!BF290</f>
        <v>0</v>
      </c>
      <c r="AY290" s="98">
        <f t="shared" si="481"/>
        <v>0</v>
      </c>
      <c r="AZ290" s="93">
        <f>+'PPFF 2022'!BG290</f>
        <v>0</v>
      </c>
      <c r="BA290" s="95">
        <f>+'PPFF 2022'!BH290</f>
        <v>0</v>
      </c>
      <c r="BB290" s="98">
        <f t="shared" si="482"/>
        <v>0</v>
      </c>
      <c r="BC290" s="93">
        <f>+'PPFF 2022'!BI290</f>
        <v>0</v>
      </c>
      <c r="BD290" s="95">
        <f>+'PPFF 2022'!BJ290</f>
        <v>0</v>
      </c>
      <c r="BE290" s="97">
        <f t="shared" si="483"/>
        <v>0</v>
      </c>
      <c r="BF290" s="107">
        <f>+'PPFF 2022'!BP290</f>
        <v>0</v>
      </c>
      <c r="BG290" s="97">
        <f>+'PPFF 2022'!BQ290</f>
        <v>0</v>
      </c>
      <c r="BH290" s="182">
        <f t="shared" si="484"/>
        <v>0</v>
      </c>
      <c r="BI290" s="107">
        <f>+'PPFF 2022'!BR290</f>
        <v>0</v>
      </c>
      <c r="BJ290" s="97">
        <f>+'PPFF 2022'!BS290</f>
        <v>0</v>
      </c>
      <c r="BK290" s="182">
        <f t="shared" si="485"/>
        <v>0</v>
      </c>
      <c r="BL290" s="107">
        <f>+'PPFF 2022'!BT290</f>
        <v>0</v>
      </c>
      <c r="BM290" s="97">
        <f>+'PPFF 2022'!BU290</f>
        <v>0</v>
      </c>
      <c r="BN290" s="182">
        <f t="shared" si="486"/>
        <v>0</v>
      </c>
      <c r="BO290" s="107">
        <f>+'PPFF 2022'!BV290</f>
        <v>0</v>
      </c>
      <c r="BP290" s="97">
        <f>+'PPFF 2022'!BW290</f>
        <v>0</v>
      </c>
      <c r="BQ290" s="182">
        <f t="shared" si="487"/>
        <v>0</v>
      </c>
      <c r="BR290" s="107">
        <f>+'PPFF 2022'!BX290</f>
        <v>0</v>
      </c>
      <c r="BS290" s="97">
        <f>+'PPFF 2022'!BY290</f>
        <v>0</v>
      </c>
      <c r="BT290" s="182">
        <f t="shared" si="488"/>
        <v>0</v>
      </c>
      <c r="BU290" s="107">
        <f>+'PPFF 2022'!BZ290</f>
        <v>0</v>
      </c>
      <c r="BV290" s="97">
        <f>+'PPFF 2022'!CA290</f>
        <v>0</v>
      </c>
      <c r="BW290" s="182">
        <f t="shared" si="489"/>
        <v>0</v>
      </c>
      <c r="BX290" s="107">
        <f>+'PPFF 2022'!CB290</f>
        <v>0</v>
      </c>
      <c r="BY290" s="97">
        <f>+'PPFF 2022'!CC290</f>
        <v>0</v>
      </c>
      <c r="BZ290" s="182">
        <f t="shared" si="490"/>
        <v>0</v>
      </c>
      <c r="CA290" s="107">
        <f>+'PPFF 2022'!CD290</f>
        <v>0</v>
      </c>
      <c r="CB290" s="97">
        <f>+'PPFF 2022'!CE290</f>
        <v>0</v>
      </c>
      <c r="CC290" s="182">
        <f t="shared" si="491"/>
        <v>0</v>
      </c>
      <c r="CD290" s="107">
        <f>+'PPFF 2022'!CF290</f>
        <v>0</v>
      </c>
      <c r="CE290" s="97">
        <f>+'PPFF 2022'!CG290</f>
        <v>0</v>
      </c>
      <c r="CF290" s="182">
        <f t="shared" si="492"/>
        <v>0</v>
      </c>
      <c r="CG290" s="107">
        <f>+'PPFF 2022'!CH290</f>
        <v>0</v>
      </c>
      <c r="CH290" s="97">
        <f>+'PPFF 2022'!CI290</f>
        <v>0</v>
      </c>
      <c r="CI290" s="182">
        <f t="shared" si="493"/>
        <v>0</v>
      </c>
      <c r="CJ290" s="107">
        <f>+'PPFF 2022'!CJ290</f>
        <v>0</v>
      </c>
      <c r="CK290" s="97">
        <f>+'PPFF 2022'!CK290</f>
        <v>0</v>
      </c>
      <c r="CL290" s="182">
        <f t="shared" si="494"/>
        <v>0</v>
      </c>
      <c r="CM290" s="107">
        <f>+'PPFF 2022'!CL290</f>
        <v>0</v>
      </c>
      <c r="CN290" s="97">
        <f>+'PPFF 2022'!CM290</f>
        <v>0</v>
      </c>
      <c r="CO290" s="187">
        <f t="shared" si="495"/>
        <v>0</v>
      </c>
      <c r="CP290" s="109">
        <f>+'PPFF 2022'!CS290</f>
        <v>0</v>
      </c>
      <c r="CQ290" s="111">
        <f>+'PPFF 2022'!CT290</f>
        <v>1</v>
      </c>
      <c r="CR290" s="98">
        <f t="shared" si="496"/>
        <v>8.3333333333333329E-2</v>
      </c>
      <c r="CS290" s="109">
        <f>+'PPFF 2022'!CU290</f>
        <v>0</v>
      </c>
      <c r="CT290" s="111">
        <f>+'PPFF 2022'!CV290</f>
        <v>0</v>
      </c>
      <c r="CU290" s="98">
        <f t="shared" si="497"/>
        <v>0</v>
      </c>
      <c r="CV290" s="109">
        <f>+'PPFF 2022'!CW290</f>
        <v>0</v>
      </c>
      <c r="CW290" s="111">
        <f>+'PPFF 2022'!CX290</f>
        <v>0</v>
      </c>
      <c r="CX290" s="98">
        <f t="shared" si="498"/>
        <v>0</v>
      </c>
      <c r="CY290" s="109">
        <f>+'PPFF 2022'!CY290</f>
        <v>0</v>
      </c>
      <c r="CZ290" s="111">
        <f>+'PPFF 2022'!CZ290</f>
        <v>0</v>
      </c>
      <c r="DA290" s="98">
        <f t="shared" si="499"/>
        <v>0</v>
      </c>
      <c r="DB290" s="109">
        <f>+'PPFF 2022'!DA290</f>
        <v>0</v>
      </c>
      <c r="DC290" s="111">
        <f>+'PPFF 2022'!DB290</f>
        <v>0</v>
      </c>
      <c r="DD290" s="98">
        <f t="shared" si="500"/>
        <v>0</v>
      </c>
      <c r="DE290" s="109">
        <f>+'PPFF 2022'!DC290</f>
        <v>0</v>
      </c>
      <c r="DF290" s="111">
        <f>+'PPFF 2022'!DD290</f>
        <v>0</v>
      </c>
      <c r="DG290" s="98">
        <f t="shared" si="501"/>
        <v>0</v>
      </c>
      <c r="DH290" s="109">
        <f>+'PPFF 2022'!DE290</f>
        <v>0</v>
      </c>
      <c r="DI290" s="111">
        <f>+'PPFF 2022'!DF290</f>
        <v>0</v>
      </c>
      <c r="DJ290" s="98">
        <f t="shared" si="502"/>
        <v>0</v>
      </c>
      <c r="DK290" s="109">
        <f>+'PPFF 2022'!DG290</f>
        <v>0</v>
      </c>
      <c r="DL290" s="111">
        <f>+'PPFF 2022'!DH290</f>
        <v>0</v>
      </c>
      <c r="DM290" s="98">
        <f t="shared" si="503"/>
        <v>0</v>
      </c>
      <c r="DN290" s="109">
        <f>+'PPFF 2022'!DI290</f>
        <v>0</v>
      </c>
      <c r="DO290" s="111">
        <f>+'PPFF 2022'!DJ290</f>
        <v>0</v>
      </c>
      <c r="DP290" s="98">
        <f t="shared" si="504"/>
        <v>0</v>
      </c>
      <c r="DQ290" s="109">
        <f>+'PPFF 2022'!DK290</f>
        <v>0</v>
      </c>
      <c r="DR290" s="111">
        <f>+'PPFF 2022'!DL290</f>
        <v>0</v>
      </c>
      <c r="DS290" s="98">
        <f t="shared" si="505"/>
        <v>0</v>
      </c>
      <c r="DT290" s="109">
        <f>+'PPFF 2022'!DM290</f>
        <v>0</v>
      </c>
      <c r="DU290" s="111">
        <f>+'PPFF 2022'!DN290</f>
        <v>0</v>
      </c>
      <c r="DV290" s="98">
        <f t="shared" si="506"/>
        <v>0</v>
      </c>
      <c r="DW290" s="109">
        <f>+'PPFF 2022'!DO290</f>
        <v>0</v>
      </c>
      <c r="DX290" s="111">
        <f>+'PPFF 2022'!DP290</f>
        <v>0</v>
      </c>
      <c r="DY290" s="107">
        <f t="shared" si="507"/>
        <v>0</v>
      </c>
      <c r="DZ290" s="109">
        <f>+'PPFF 2022'!DV290</f>
        <v>0</v>
      </c>
      <c r="EA290" s="111">
        <f>+'PPFF 2022'!DW290</f>
        <v>0</v>
      </c>
      <c r="EB290" s="98">
        <f t="shared" si="508"/>
        <v>0</v>
      </c>
      <c r="EC290" s="111">
        <f>+'PPFF 2022'!DX290</f>
        <v>0</v>
      </c>
      <c r="ED290" s="111">
        <f>+'PPFF 2022'!DY290</f>
        <v>0</v>
      </c>
      <c r="EE290" s="98">
        <f t="shared" si="509"/>
        <v>0</v>
      </c>
      <c r="EF290" s="111">
        <f>+'PPFF 2022'!DZ290</f>
        <v>0</v>
      </c>
      <c r="EG290" s="111">
        <f>+'PPFF 2022'!EA290</f>
        <v>0</v>
      </c>
      <c r="EH290" s="98">
        <f t="shared" si="510"/>
        <v>0</v>
      </c>
      <c r="EI290" s="111">
        <f>+'PPFF 2022'!EB290</f>
        <v>0</v>
      </c>
      <c r="EJ290" s="111">
        <f>+'PPFF 2022'!EC290</f>
        <v>0</v>
      </c>
      <c r="EK290" s="98">
        <f t="shared" si="511"/>
        <v>0</v>
      </c>
      <c r="EL290" s="111">
        <f>+'PPFF 2022'!ED290</f>
        <v>0</v>
      </c>
      <c r="EM290" s="111">
        <f>+'PPFF 2022'!EE290</f>
        <v>0</v>
      </c>
      <c r="EN290" s="98">
        <f t="shared" si="512"/>
        <v>0</v>
      </c>
      <c r="EO290" s="111">
        <f>+'PPFF 2022'!EF290</f>
        <v>0</v>
      </c>
      <c r="EP290" s="111">
        <f>+'PPFF 2022'!EG290</f>
        <v>0</v>
      </c>
      <c r="EQ290" s="98">
        <f t="shared" si="513"/>
        <v>0</v>
      </c>
      <c r="ER290" s="111">
        <f>+'PPFF 2022'!EH290</f>
        <v>0</v>
      </c>
      <c r="ES290" s="111">
        <f>+'PPFF 2022'!EI290</f>
        <v>0</v>
      </c>
      <c r="ET290" s="98">
        <f t="shared" si="514"/>
        <v>0</v>
      </c>
      <c r="EU290" s="111">
        <f>+'PPFF 2022'!EJ290</f>
        <v>0</v>
      </c>
      <c r="EV290" s="111">
        <f>+'PPFF 2022'!EK290</f>
        <v>0</v>
      </c>
      <c r="EW290" s="98">
        <f t="shared" si="515"/>
        <v>0</v>
      </c>
      <c r="EX290" s="111">
        <f>+'PPFF 2022'!EL290</f>
        <v>0</v>
      </c>
      <c r="EY290" s="111">
        <f>+'PPFF 2022'!EM290</f>
        <v>0</v>
      </c>
      <c r="EZ290" s="98">
        <f t="shared" si="516"/>
        <v>0</v>
      </c>
      <c r="FA290" s="111">
        <f>+'PPFF 2022'!EN290</f>
        <v>0</v>
      </c>
      <c r="FB290" s="111">
        <f>+'PPFF 2022'!EO290</f>
        <v>0</v>
      </c>
      <c r="FC290" s="98">
        <f t="shared" si="517"/>
        <v>0</v>
      </c>
      <c r="FD290" s="111">
        <f>+'PPFF 2022'!EP290</f>
        <v>0</v>
      </c>
      <c r="FE290" s="111">
        <f>+'PPFF 2022'!EQ290</f>
        <v>0</v>
      </c>
      <c r="FF290" s="98">
        <f t="shared" si="518"/>
        <v>0</v>
      </c>
      <c r="FG290" s="111">
        <f>+'PPFF 2022'!ER290</f>
        <v>0</v>
      </c>
      <c r="FH290" s="111">
        <f>+'PPFF 2022'!ES290</f>
        <v>0</v>
      </c>
      <c r="FI290" s="97">
        <f t="shared" si="519"/>
        <v>0</v>
      </c>
      <c r="FJ290" s="108">
        <f>+'PPFF 2022'!EY290</f>
        <v>0</v>
      </c>
      <c r="FK290" s="103">
        <f>+'PPFF 2022'!EZ290</f>
        <v>0</v>
      </c>
      <c r="FL290" s="193">
        <f t="shared" si="520"/>
        <v>0</v>
      </c>
      <c r="FM290" s="203">
        <f>+'PPFF 2022'!FA290</f>
        <v>0</v>
      </c>
      <c r="FN290" s="204">
        <f>+'PPFF 2022'!FB290</f>
        <v>0</v>
      </c>
      <c r="FO290" s="202">
        <f t="shared" si="521"/>
        <v>0</v>
      </c>
      <c r="FP290" s="203">
        <f>+'PPFF 2022'!FC290</f>
        <v>0</v>
      </c>
      <c r="FQ290" s="204">
        <f>+'PPFF 2022'!FD290</f>
        <v>0</v>
      </c>
      <c r="FR290" s="202">
        <f t="shared" si="522"/>
        <v>0</v>
      </c>
      <c r="FS290" s="203">
        <f>+'PPFF 2022'!FE290</f>
        <v>0</v>
      </c>
      <c r="FT290" s="204">
        <f>+'PPFF 2022'!FF290</f>
        <v>0</v>
      </c>
      <c r="FU290" s="202">
        <f t="shared" si="523"/>
        <v>0</v>
      </c>
      <c r="FV290" s="203">
        <f>+'PPFF 2022'!FG290</f>
        <v>0</v>
      </c>
      <c r="FW290" s="204">
        <f>+'PPFF 2022'!FH290</f>
        <v>0</v>
      </c>
      <c r="FX290" s="202">
        <f t="shared" si="524"/>
        <v>0</v>
      </c>
      <c r="FY290" s="203">
        <f>+'PPFF 2022'!FI290</f>
        <v>0</v>
      </c>
      <c r="FZ290" s="204">
        <f>+'PPFF 2022'!FJ290</f>
        <v>0</v>
      </c>
      <c r="GA290" s="202">
        <f t="shared" si="525"/>
        <v>0</v>
      </c>
      <c r="GB290" s="203">
        <f>+'PPFF 2022'!FK290</f>
        <v>0</v>
      </c>
      <c r="GC290" s="204">
        <f>+'PPFF 2022'!FL290</f>
        <v>0</v>
      </c>
      <c r="GD290" s="202">
        <f t="shared" si="526"/>
        <v>0</v>
      </c>
      <c r="GE290" s="203">
        <f>+'PPFF 2022'!FM290</f>
        <v>0</v>
      </c>
      <c r="GF290" s="204">
        <f>+'PPFF 2022'!FN290</f>
        <v>0</v>
      </c>
      <c r="GG290" s="202">
        <f t="shared" si="527"/>
        <v>0</v>
      </c>
      <c r="GH290" s="203">
        <f>+'PPFF 2022'!FO290</f>
        <v>0</v>
      </c>
      <c r="GI290" s="204">
        <f>+'PPFF 2022'!FP290</f>
        <v>0</v>
      </c>
      <c r="GJ290" s="202">
        <f t="shared" si="528"/>
        <v>0</v>
      </c>
      <c r="GK290" s="203">
        <f>+'PPFF 2022'!FQ290</f>
        <v>0</v>
      </c>
      <c r="GL290" s="204">
        <f>+'PPFF 2022'!FR290</f>
        <v>0</v>
      </c>
      <c r="GM290" s="202">
        <f t="shared" si="529"/>
        <v>0</v>
      </c>
      <c r="GN290" s="203">
        <f>+'PPFF 2022'!FS290</f>
        <v>0</v>
      </c>
      <c r="GO290" s="204">
        <f>+'PPFF 2022'!FT290</f>
        <v>0</v>
      </c>
      <c r="GP290" s="202">
        <f t="shared" si="530"/>
        <v>0</v>
      </c>
      <c r="GQ290" s="203">
        <f>+'PPFF 2022'!FU290</f>
        <v>0</v>
      </c>
      <c r="GR290" s="204">
        <f>+'PPFF 2022'!FV290</f>
        <v>0</v>
      </c>
      <c r="GS290" s="209">
        <f t="shared" si="531"/>
        <v>0</v>
      </c>
      <c r="GT290" s="203">
        <f>+'PPFF 2022'!GB290</f>
        <v>0</v>
      </c>
      <c r="GU290" s="204">
        <f>+'PPFF 2022'!GC290</f>
        <v>0</v>
      </c>
      <c r="GV290" s="202">
        <f t="shared" si="532"/>
        <v>0</v>
      </c>
      <c r="GW290" s="203">
        <f>+'PPFF 2022'!GD290</f>
        <v>0</v>
      </c>
      <c r="GX290" s="204">
        <f>+'PPFF 2022'!GE290</f>
        <v>0</v>
      </c>
      <c r="GY290" s="202">
        <f t="shared" si="533"/>
        <v>0</v>
      </c>
      <c r="GZ290" s="203">
        <f>+'PPFF 2022'!GF290</f>
        <v>0</v>
      </c>
      <c r="HA290" s="204">
        <f>+'PPFF 2022'!GG290</f>
        <v>0</v>
      </c>
      <c r="HB290" s="202">
        <f t="shared" si="534"/>
        <v>0</v>
      </c>
      <c r="HC290" s="203">
        <f>+'PPFF 2022'!GH290</f>
        <v>0</v>
      </c>
      <c r="HD290" s="204">
        <f>+'PPFF 2022'!GI290</f>
        <v>0</v>
      </c>
      <c r="HE290" s="202">
        <f t="shared" si="535"/>
        <v>0</v>
      </c>
      <c r="HF290" s="203">
        <f>+'PPFF 2022'!GJ290</f>
        <v>0</v>
      </c>
      <c r="HG290" s="204">
        <f>+'PPFF 2022'!GK290</f>
        <v>0</v>
      </c>
      <c r="HH290" s="202">
        <f t="shared" si="536"/>
        <v>0</v>
      </c>
      <c r="HI290" s="203">
        <f>+'PPFF 2022'!GL290</f>
        <v>0</v>
      </c>
      <c r="HJ290" s="204">
        <f>+'PPFF 2022'!GM290</f>
        <v>0</v>
      </c>
      <c r="HK290" s="202">
        <f t="shared" si="537"/>
        <v>0</v>
      </c>
      <c r="HL290" s="203">
        <f>+'PPFF 2022'!GN290</f>
        <v>0</v>
      </c>
      <c r="HM290" s="204">
        <f>+'PPFF 2022'!GO290</f>
        <v>0</v>
      </c>
      <c r="HN290" s="202">
        <f t="shared" si="538"/>
        <v>0</v>
      </c>
      <c r="HO290" s="203">
        <f>+'PPFF 2022'!GP290</f>
        <v>0</v>
      </c>
      <c r="HP290" s="204">
        <f>+'PPFF 2022'!GQ290</f>
        <v>0</v>
      </c>
      <c r="HQ290" s="202">
        <f t="shared" si="539"/>
        <v>0</v>
      </c>
      <c r="HR290" s="203">
        <f>+'PPFF 2022'!GR290</f>
        <v>0</v>
      </c>
      <c r="HS290" s="204">
        <f>+'PPFF 2022'!GS290</f>
        <v>0</v>
      </c>
      <c r="HT290" s="202">
        <f t="shared" si="540"/>
        <v>0</v>
      </c>
      <c r="HU290" s="203">
        <f>+'PPFF 2022'!GT290</f>
        <v>0</v>
      </c>
      <c r="HV290" s="204">
        <f>+'PPFF 2022'!GU290</f>
        <v>0</v>
      </c>
      <c r="HW290" s="202">
        <f t="shared" si="541"/>
        <v>0</v>
      </c>
      <c r="HX290" s="203">
        <f>+'PPFF 2022'!GV290</f>
        <v>0</v>
      </c>
      <c r="HY290" s="204">
        <f>+'PPFF 2022'!GW290</f>
        <v>0</v>
      </c>
      <c r="HZ290" s="202">
        <f t="shared" si="542"/>
        <v>0</v>
      </c>
      <c r="IA290" s="203">
        <f>+'PPFF 2022'!GX290</f>
        <v>0</v>
      </c>
      <c r="IB290" s="204">
        <f>+'PPFF 2022'!GY290</f>
        <v>0</v>
      </c>
      <c r="IC290" s="209">
        <f t="shared" si="543"/>
        <v>0</v>
      </c>
      <c r="ID290" s="203">
        <f>+'PPFF 2022'!HE290</f>
        <v>0</v>
      </c>
      <c r="IE290" s="204">
        <f>+'PPFF 2022'!HF290</f>
        <v>0</v>
      </c>
      <c r="IF290" s="215">
        <f t="shared" si="544"/>
        <v>0</v>
      </c>
      <c r="IG290" s="203">
        <f>+'PPFF 2022'!HG290</f>
        <v>0</v>
      </c>
      <c r="IH290" s="204">
        <f>+'PPFF 2022'!HH290</f>
        <v>0</v>
      </c>
      <c r="II290" s="215">
        <f t="shared" si="545"/>
        <v>0</v>
      </c>
      <c r="IJ290" s="203">
        <f>+'PPFF 2022'!HI290</f>
        <v>0</v>
      </c>
      <c r="IK290" s="204">
        <f>+'PPFF 2022'!HJ290</f>
        <v>0</v>
      </c>
      <c r="IL290" s="215">
        <f t="shared" si="546"/>
        <v>0</v>
      </c>
      <c r="IM290" s="203">
        <f>+'PPFF 2022'!HK290</f>
        <v>0</v>
      </c>
      <c r="IN290" s="204">
        <f>+'PPFF 2022'!HL290</f>
        <v>0</v>
      </c>
      <c r="IO290" s="215">
        <f t="shared" si="547"/>
        <v>0</v>
      </c>
      <c r="IP290" s="203">
        <f>+'PPFF 2022'!HM290</f>
        <v>0</v>
      </c>
      <c r="IQ290" s="204">
        <f>+'PPFF 2022'!HN290</f>
        <v>0</v>
      </c>
      <c r="IR290" s="215">
        <f t="shared" si="548"/>
        <v>0</v>
      </c>
      <c r="IS290" s="203">
        <f>+'PPFF 2022'!HO290</f>
        <v>0</v>
      </c>
      <c r="IT290" s="204">
        <f>+'PPFF 2022'!HP290</f>
        <v>0</v>
      </c>
      <c r="IU290" s="215">
        <f t="shared" si="549"/>
        <v>0</v>
      </c>
      <c r="IV290" s="203">
        <f>+'PPFF 2022'!HQ290</f>
        <v>0</v>
      </c>
      <c r="IW290" s="204">
        <f>+'PPFF 2022'!HR290</f>
        <v>0</v>
      </c>
      <c r="IX290" s="215">
        <f t="shared" si="550"/>
        <v>0</v>
      </c>
      <c r="IY290" s="203">
        <f>+'PPFF 2022'!HS290</f>
        <v>0</v>
      </c>
      <c r="IZ290" s="204">
        <f>+'PPFF 2022'!HT290</f>
        <v>0</v>
      </c>
      <c r="JA290" s="215">
        <f t="shared" si="551"/>
        <v>0</v>
      </c>
      <c r="JB290" s="203">
        <f>+'PPFF 2022'!HU290</f>
        <v>0</v>
      </c>
      <c r="JC290" s="204">
        <f>+'PPFF 2022'!HV290</f>
        <v>0</v>
      </c>
      <c r="JD290" s="215">
        <f t="shared" si="552"/>
        <v>0</v>
      </c>
      <c r="JE290" s="203">
        <f>+'PPFF 2022'!HW290</f>
        <v>0</v>
      </c>
      <c r="JF290" s="204">
        <f>+'PPFF 2022'!HX290</f>
        <v>0</v>
      </c>
      <c r="JG290" s="215">
        <f t="shared" si="553"/>
        <v>0</v>
      </c>
      <c r="JH290" s="203">
        <f>+'PPFF 2022'!HY290</f>
        <v>0</v>
      </c>
      <c r="JI290" s="204">
        <f>+'PPFF 2022'!HZ290</f>
        <v>0</v>
      </c>
      <c r="JJ290" s="215">
        <f t="shared" si="554"/>
        <v>0</v>
      </c>
      <c r="JK290" s="203">
        <f>+'PPFF 2022'!IA290</f>
        <v>0</v>
      </c>
      <c r="JL290" s="204">
        <f>+'PPFF 2022'!IB290</f>
        <v>0</v>
      </c>
      <c r="JM290" s="218">
        <f t="shared" si="555"/>
        <v>0</v>
      </c>
      <c r="JN290" s="224">
        <f>+'PPFF 2022'!IH290</f>
        <v>0</v>
      </c>
      <c r="JO290" s="225">
        <f>+'PPFF 2022'!II290</f>
        <v>0</v>
      </c>
      <c r="JP290" s="212">
        <f t="shared" si="556"/>
        <v>0</v>
      </c>
      <c r="JQ290" s="224">
        <f>+'PPFF 2022'!IJ290</f>
        <v>0</v>
      </c>
      <c r="JR290" s="225">
        <f>+'PPFF 2022'!IK290</f>
        <v>0</v>
      </c>
      <c r="JS290" s="212">
        <f t="shared" si="557"/>
        <v>0</v>
      </c>
      <c r="JT290" s="224">
        <f>+'PPFF 2022'!IL290</f>
        <v>0</v>
      </c>
      <c r="JU290" s="225">
        <f>+'PPFF 2022'!IM290</f>
        <v>0</v>
      </c>
      <c r="JV290" s="212">
        <f t="shared" si="558"/>
        <v>0</v>
      </c>
      <c r="JW290" s="224">
        <f>+'PPFF 2022'!IN290</f>
        <v>0</v>
      </c>
      <c r="JX290" s="225">
        <f>+'PPFF 2022'!IO290</f>
        <v>0</v>
      </c>
      <c r="JY290" s="212">
        <f t="shared" si="559"/>
        <v>0</v>
      </c>
      <c r="JZ290" s="224">
        <f>+'PPFF 2022'!IP290</f>
        <v>0</v>
      </c>
      <c r="KA290" s="225">
        <f>+'PPFF 2022'!IQ290</f>
        <v>0</v>
      </c>
      <c r="KB290" s="212">
        <f t="shared" si="560"/>
        <v>0</v>
      </c>
      <c r="KC290" s="224">
        <f>+'PPFF 2022'!IR290</f>
        <v>0</v>
      </c>
      <c r="KD290" s="225">
        <f>+'PPFF 2022'!IS290</f>
        <v>0</v>
      </c>
      <c r="KE290" s="212">
        <f t="shared" si="561"/>
        <v>0</v>
      </c>
      <c r="KF290" s="224">
        <f>+'PPFF 2022'!IT290</f>
        <v>0</v>
      </c>
      <c r="KG290" s="225">
        <f>+'PPFF 2022'!IU290</f>
        <v>0</v>
      </c>
      <c r="KH290" s="212">
        <f t="shared" si="562"/>
        <v>0</v>
      </c>
      <c r="KI290" s="224">
        <f>+'PPFF 2022'!IV290</f>
        <v>0</v>
      </c>
      <c r="KJ290" s="225">
        <f>+'PPFF 2022'!IW290</f>
        <v>0</v>
      </c>
      <c r="KK290" s="212">
        <f t="shared" si="563"/>
        <v>0</v>
      </c>
      <c r="KL290" s="224">
        <f>+'PPFF 2022'!IX290</f>
        <v>0</v>
      </c>
      <c r="KM290" s="225">
        <f>+'PPFF 2022'!IY290</f>
        <v>0</v>
      </c>
      <c r="KN290" s="212">
        <f t="shared" si="564"/>
        <v>0</v>
      </c>
      <c r="KO290" s="224">
        <f>+'PPFF 2022'!IZ290</f>
        <v>0</v>
      </c>
      <c r="KP290" s="225">
        <f>+'PPFF 2022'!JA290</f>
        <v>0</v>
      </c>
      <c r="KQ290" s="212">
        <f t="shared" si="565"/>
        <v>0</v>
      </c>
      <c r="KR290" s="224">
        <f>+'PPFF 2022'!JB290</f>
        <v>0</v>
      </c>
      <c r="KS290" s="225">
        <f>+'PPFF 2022'!JC290</f>
        <v>0</v>
      </c>
      <c r="KT290" s="212">
        <f t="shared" si="566"/>
        <v>0</v>
      </c>
      <c r="KU290" s="224">
        <f>+'PPFF 2022'!JD290</f>
        <v>0</v>
      </c>
      <c r="KV290" s="225">
        <f>+'PPFF 2022'!JE290</f>
        <v>0</v>
      </c>
      <c r="KW290" s="212">
        <f t="shared" si="567"/>
        <v>0</v>
      </c>
      <c r="KX290" s="224">
        <f>+'PPFF 2022'!JK290</f>
        <v>0</v>
      </c>
      <c r="KY290" s="230">
        <f>+'PPFF 2022'!JL290</f>
        <v>0</v>
      </c>
      <c r="KZ290" s="224">
        <f>+'PPFF 2022'!JM290</f>
        <v>0</v>
      </c>
      <c r="LA290" s="230">
        <f>+'PPFF 2022'!JN290</f>
        <v>0</v>
      </c>
      <c r="LB290" s="224">
        <f>+'PPFF 2022'!JO290</f>
        <v>0</v>
      </c>
      <c r="LC290" s="230">
        <f>+'PPFF 2022'!JP290</f>
        <v>0</v>
      </c>
      <c r="LD290" s="224">
        <f>+'PPFF 2022'!JQ290</f>
        <v>0</v>
      </c>
      <c r="LE290" s="230">
        <f>+'PPFF 2022'!JR290</f>
        <v>0</v>
      </c>
      <c r="LF290" s="224">
        <f>+'PPFF 2022'!JS290</f>
        <v>0</v>
      </c>
      <c r="LG290" s="230">
        <f>+'PPFF 2022'!JT290</f>
        <v>0</v>
      </c>
      <c r="LH290" s="224">
        <f>+'PPFF 2022'!JU290</f>
        <v>0</v>
      </c>
      <c r="LI290" s="230">
        <f>+'PPFF 2022'!JV290</f>
        <v>0</v>
      </c>
      <c r="LJ290" s="224">
        <f>+'PPFF 2022'!JW290</f>
        <v>0</v>
      </c>
      <c r="LK290" s="230">
        <f>+'PPFF 2022'!JX290</f>
        <v>0</v>
      </c>
      <c r="LL290" s="224">
        <f>+'PPFF 2022'!JY290</f>
        <v>0</v>
      </c>
      <c r="LM290" s="230">
        <f>+'PPFF 2022'!JZ290</f>
        <v>0</v>
      </c>
      <c r="LN290" s="224">
        <f>+'PPFF 2022'!KA290</f>
        <v>0</v>
      </c>
      <c r="LO290" s="230">
        <f>+'PPFF 2022'!KB290</f>
        <v>0</v>
      </c>
      <c r="LP290" s="224">
        <f>+'PPFF 2022'!KC290</f>
        <v>0</v>
      </c>
      <c r="LQ290" s="230">
        <f>+'PPFF 2022'!KD290</f>
        <v>0</v>
      </c>
      <c r="LR290" s="224">
        <f>+'PPFF 2022'!KE290</f>
        <v>0</v>
      </c>
      <c r="LS290" s="230">
        <f>+'PPFF 2022'!KF290</f>
        <v>0</v>
      </c>
      <c r="LT290" s="224">
        <f>+'PPFF 2022'!KG290</f>
        <v>0</v>
      </c>
      <c r="LU290" s="230">
        <f>+'PPFF 2022'!KH290</f>
        <v>0</v>
      </c>
      <c r="LV290" s="234">
        <f>+'PPFF 2022'!KN290</f>
        <v>0</v>
      </c>
      <c r="LW290" s="234">
        <f>+'PPFF 2022'!KP290</f>
        <v>0</v>
      </c>
      <c r="LX290" s="234">
        <f>+'PPFF 2022'!KR290</f>
        <v>0</v>
      </c>
      <c r="LY290" s="234">
        <f>+'PPFF 2022'!KT290</f>
        <v>0</v>
      </c>
      <c r="LZ290" s="234">
        <f>+'PPFF 2022'!KV290</f>
        <v>0</v>
      </c>
      <c r="MA290" s="234">
        <f>+'PPFF 2022'!KX290</f>
        <v>0</v>
      </c>
      <c r="MB290" s="234">
        <f>+'PPFF 2022'!KZ290</f>
        <v>0</v>
      </c>
      <c r="MC290" s="234">
        <f>+'PPFF 2022'!LB290</f>
        <v>0</v>
      </c>
      <c r="MD290" s="234">
        <f>+'PPFF 2022'!LD290</f>
        <v>0</v>
      </c>
      <c r="ME290" s="234">
        <f>+'PPFF 2022'!LF290</f>
        <v>0</v>
      </c>
      <c r="MF290" s="234">
        <f>+'PPFF 2022'!LH290</f>
        <v>0</v>
      </c>
      <c r="MG290" s="234">
        <f>+'PPFF 2022'!LJ290</f>
        <v>0</v>
      </c>
      <c r="MH290" s="190">
        <f>+'PPFF 2022'!LN290/6</f>
        <v>0</v>
      </c>
      <c r="MI290" s="190">
        <f>+'PPFF 2022'!LP290/6</f>
        <v>0</v>
      </c>
      <c r="MJ290" s="190">
        <f>+'PPFF 2022'!LR290/6</f>
        <v>0</v>
      </c>
      <c r="MK290" s="190">
        <f>+'PPFF 2022'!LT290/6</f>
        <v>0</v>
      </c>
      <c r="ML290" s="190">
        <f>+'PPFF 2022'!LV290/6</f>
        <v>0</v>
      </c>
      <c r="MM290" s="190">
        <f>+'PPFF 2022'!LX290/6</f>
        <v>0</v>
      </c>
      <c r="MN290" s="239">
        <f>+'PPFF 2022'!LZ290/6</f>
        <v>0</v>
      </c>
      <c r="MO290" s="190">
        <f>+'PPFF 2022'!MB290/6</f>
        <v>0</v>
      </c>
      <c r="MP290" s="190">
        <f>+'PPFF 2022'!MD290/6</f>
        <v>0</v>
      </c>
      <c r="MQ290" s="190">
        <f>+'PPFF 2022'!MF290/6</f>
        <v>0</v>
      </c>
      <c r="MR290" s="190">
        <f>+'PPFF 2022'!MH290/6</f>
        <v>0</v>
      </c>
      <c r="MS290" s="190">
        <f>+'PPFF 2022'!MJ290/6</f>
        <v>0</v>
      </c>
      <c r="MT290" s="104">
        <f>+'PPFF 2022'!MN290</f>
        <v>0</v>
      </c>
      <c r="MU290" s="104">
        <f>+'PPFF 2022'!MP290</f>
        <v>0</v>
      </c>
      <c r="MV290" s="104">
        <f>+'PPFF 2022'!MR290</f>
        <v>0</v>
      </c>
      <c r="MW290" s="104">
        <f>+'PPFF 2022'!MT290</f>
        <v>0</v>
      </c>
      <c r="MX290" s="104">
        <f>+'PPFF 2022'!MV290</f>
        <v>0</v>
      </c>
      <c r="MY290" s="104">
        <f>+'PPFF 2022'!MX290</f>
        <v>0</v>
      </c>
      <c r="MZ290" s="104">
        <f>+'PPFF 2022'!MZ290</f>
        <v>0</v>
      </c>
      <c r="NA290" s="104">
        <f>+'PPFF 2022'!NB290</f>
        <v>0</v>
      </c>
      <c r="NB290" s="104">
        <f>+'PPFF 2022'!ND290</f>
        <v>0</v>
      </c>
      <c r="NC290" s="104">
        <f>+'PPFF 2022'!NF290</f>
        <v>0</v>
      </c>
      <c r="ND290" s="104">
        <f>+'PPFF 2022'!NH290</f>
        <v>0</v>
      </c>
      <c r="NE290" s="104">
        <f>+'PPFF 2022'!NJ290</f>
        <v>0</v>
      </c>
    </row>
    <row r="291" spans="1:369" s="88" customFormat="1" ht="10.5" x14ac:dyDescent="0.25">
      <c r="A291" s="89" t="s">
        <v>380</v>
      </c>
      <c r="B291" s="90" t="s">
        <v>239</v>
      </c>
      <c r="C291" s="90">
        <v>400</v>
      </c>
      <c r="D291" s="90" t="s">
        <v>349</v>
      </c>
      <c r="E291" s="91" t="s">
        <v>161</v>
      </c>
      <c r="F291" s="92" t="s">
        <v>249</v>
      </c>
      <c r="G291" s="92" t="s">
        <v>351</v>
      </c>
      <c r="H291" s="155">
        <v>291</v>
      </c>
      <c r="I291" s="92" t="s">
        <v>482</v>
      </c>
      <c r="J291" s="171">
        <f>+'PPFF 2022'!J291+'PPFF 2022'!K291</f>
        <v>0</v>
      </c>
      <c r="K291" s="171">
        <f>+'PPFF 2022'!L291+'PPFF 2022'!M291</f>
        <v>0</v>
      </c>
      <c r="L291" s="171">
        <f>+'PPFF 2022'!N291+'PPFF 2022'!O291</f>
        <v>0</v>
      </c>
      <c r="M291" s="171">
        <f>+'PPFF 2022'!P291+'PPFF 2022'!Q291</f>
        <v>0</v>
      </c>
      <c r="N291" s="171">
        <f>+'PPFF 2022'!R291+'PPFF 2022'!S291</f>
        <v>0</v>
      </c>
      <c r="O291" s="171">
        <f>+'PPFF 2022'!T291+'PPFF 2022'!U291</f>
        <v>0</v>
      </c>
      <c r="P291" s="171">
        <f>+'PPFF 2022'!V291+'PPFF 2022'!W291</f>
        <v>0</v>
      </c>
      <c r="Q291" s="171">
        <f>+'PPFF 2022'!X291+'PPFF 2022'!Y291</f>
        <v>0</v>
      </c>
      <c r="R291" s="171">
        <f>+'PPFF 2022'!Z291+'PPFF 2022'!AA291</f>
        <v>0</v>
      </c>
      <c r="S291" s="171">
        <f>+'PPFF 2022'!AB291+'PPFF 2022'!AC291</f>
        <v>0</v>
      </c>
      <c r="T291" s="171">
        <f>+'PPFF 2022'!AD291+'PPFF 2022'!AE291</f>
        <v>0</v>
      </c>
      <c r="U291" s="171">
        <f>+'PPFF 2022'!AF291+'PPFF 2022'!AG291</f>
        <v>0</v>
      </c>
      <c r="V291" s="93">
        <f>+'PPFF 2022'!AM291</f>
        <v>0</v>
      </c>
      <c r="W291" s="95">
        <f>+'PPFF 2022'!AN291</f>
        <v>0</v>
      </c>
      <c r="X291" s="98">
        <f>+('PPFF 2022'!AM291+'PPFF 2022'!AN291)/13</f>
        <v>0</v>
      </c>
      <c r="Y291" s="93">
        <f>+'PPFF 2022'!AO291</f>
        <v>0</v>
      </c>
      <c r="Z291" s="95">
        <f>+'PPFF 2022'!AP291</f>
        <v>0</v>
      </c>
      <c r="AA291" s="98">
        <f>+('PPFF 2022'!AO291+'PPFF 2022'!AP291)/13</f>
        <v>0</v>
      </c>
      <c r="AB291" s="93">
        <f>+'PPFF 2022'!AQ291</f>
        <v>0</v>
      </c>
      <c r="AC291" s="95">
        <f>+'PPFF 2022'!AR291</f>
        <v>0</v>
      </c>
      <c r="AD291" s="98">
        <f t="shared" si="474"/>
        <v>0</v>
      </c>
      <c r="AE291" s="93">
        <f>+'PPFF 2022'!AS291</f>
        <v>0</v>
      </c>
      <c r="AF291" s="95">
        <f>+'PPFF 2022'!AT291</f>
        <v>0</v>
      </c>
      <c r="AG291" s="98">
        <f t="shared" si="475"/>
        <v>0</v>
      </c>
      <c r="AH291" s="93">
        <f>+'PPFF 2022'!AU291</f>
        <v>0</v>
      </c>
      <c r="AI291" s="95">
        <f>+'PPFF 2022'!AV291</f>
        <v>0</v>
      </c>
      <c r="AJ291" s="98">
        <f t="shared" si="476"/>
        <v>0</v>
      </c>
      <c r="AK291" s="93">
        <f>+'PPFF 2022'!AW291</f>
        <v>0</v>
      </c>
      <c r="AL291" s="95">
        <f>+'PPFF 2022'!AX291</f>
        <v>0</v>
      </c>
      <c r="AM291" s="98">
        <f t="shared" si="477"/>
        <v>0</v>
      </c>
      <c r="AN291" s="93">
        <f>+'PPFF 2022'!AY291</f>
        <v>0</v>
      </c>
      <c r="AO291" s="95">
        <f>+'PPFF 2022'!AZ291</f>
        <v>0</v>
      </c>
      <c r="AP291" s="98">
        <f t="shared" si="478"/>
        <v>0</v>
      </c>
      <c r="AQ291" s="93">
        <f>+'PPFF 2022'!BA291</f>
        <v>0</v>
      </c>
      <c r="AR291" s="95">
        <f>+'PPFF 2022'!BB291</f>
        <v>0</v>
      </c>
      <c r="AS291" s="98">
        <f t="shared" si="479"/>
        <v>0</v>
      </c>
      <c r="AT291" s="93">
        <f>+'PPFF 2022'!BC291</f>
        <v>0</v>
      </c>
      <c r="AU291" s="95">
        <f>+'PPFF 2022'!BD291</f>
        <v>0</v>
      </c>
      <c r="AV291" s="98">
        <f t="shared" si="480"/>
        <v>0</v>
      </c>
      <c r="AW291" s="93">
        <f>+'PPFF 2022'!BE291</f>
        <v>0</v>
      </c>
      <c r="AX291" s="95">
        <f>+'PPFF 2022'!BF291</f>
        <v>0</v>
      </c>
      <c r="AY291" s="98">
        <f t="shared" si="481"/>
        <v>0</v>
      </c>
      <c r="AZ291" s="93">
        <f>+'PPFF 2022'!BG291</f>
        <v>0</v>
      </c>
      <c r="BA291" s="95">
        <f>+'PPFF 2022'!BH291</f>
        <v>0</v>
      </c>
      <c r="BB291" s="98">
        <f t="shared" si="482"/>
        <v>0</v>
      </c>
      <c r="BC291" s="93">
        <f>+'PPFF 2022'!BI291</f>
        <v>0</v>
      </c>
      <c r="BD291" s="95">
        <f>+'PPFF 2022'!BJ291</f>
        <v>0</v>
      </c>
      <c r="BE291" s="97">
        <f t="shared" si="483"/>
        <v>0</v>
      </c>
      <c r="BF291" s="107">
        <f>+'PPFF 2022'!BP291</f>
        <v>0</v>
      </c>
      <c r="BG291" s="97">
        <f>+'PPFF 2022'!BQ291</f>
        <v>0</v>
      </c>
      <c r="BH291" s="182">
        <f t="shared" si="484"/>
        <v>0</v>
      </c>
      <c r="BI291" s="107">
        <f>+'PPFF 2022'!BR291</f>
        <v>0</v>
      </c>
      <c r="BJ291" s="97">
        <f>+'PPFF 2022'!BS291</f>
        <v>0</v>
      </c>
      <c r="BK291" s="182">
        <f t="shared" si="485"/>
        <v>0</v>
      </c>
      <c r="BL291" s="107">
        <f>+'PPFF 2022'!BT291</f>
        <v>0</v>
      </c>
      <c r="BM291" s="97">
        <f>+'PPFF 2022'!BU291</f>
        <v>0</v>
      </c>
      <c r="BN291" s="182">
        <f t="shared" si="486"/>
        <v>0</v>
      </c>
      <c r="BO291" s="107">
        <f>+'PPFF 2022'!BV291</f>
        <v>0</v>
      </c>
      <c r="BP291" s="97">
        <f>+'PPFF 2022'!BW291</f>
        <v>0</v>
      </c>
      <c r="BQ291" s="182">
        <f t="shared" si="487"/>
        <v>0</v>
      </c>
      <c r="BR291" s="107">
        <f>+'PPFF 2022'!BX291</f>
        <v>0</v>
      </c>
      <c r="BS291" s="97">
        <f>+'PPFF 2022'!BY291</f>
        <v>0</v>
      </c>
      <c r="BT291" s="182">
        <f t="shared" si="488"/>
        <v>0</v>
      </c>
      <c r="BU291" s="107">
        <f>+'PPFF 2022'!BZ291</f>
        <v>0</v>
      </c>
      <c r="BV291" s="97">
        <f>+'PPFF 2022'!CA291</f>
        <v>0</v>
      </c>
      <c r="BW291" s="182">
        <f t="shared" si="489"/>
        <v>0</v>
      </c>
      <c r="BX291" s="107">
        <f>+'PPFF 2022'!CB291</f>
        <v>0</v>
      </c>
      <c r="BY291" s="97">
        <f>+'PPFF 2022'!CC291</f>
        <v>0</v>
      </c>
      <c r="BZ291" s="182">
        <f t="shared" si="490"/>
        <v>0</v>
      </c>
      <c r="CA291" s="107">
        <f>+'PPFF 2022'!CD291</f>
        <v>0</v>
      </c>
      <c r="CB291" s="97">
        <f>+'PPFF 2022'!CE291</f>
        <v>0</v>
      </c>
      <c r="CC291" s="182">
        <f t="shared" si="491"/>
        <v>0</v>
      </c>
      <c r="CD291" s="107">
        <f>+'PPFF 2022'!CF291</f>
        <v>0</v>
      </c>
      <c r="CE291" s="97">
        <f>+'PPFF 2022'!CG291</f>
        <v>0</v>
      </c>
      <c r="CF291" s="182">
        <f t="shared" si="492"/>
        <v>0</v>
      </c>
      <c r="CG291" s="107">
        <f>+'PPFF 2022'!CH291</f>
        <v>0</v>
      </c>
      <c r="CH291" s="97">
        <f>+'PPFF 2022'!CI291</f>
        <v>0</v>
      </c>
      <c r="CI291" s="182">
        <f t="shared" si="493"/>
        <v>0</v>
      </c>
      <c r="CJ291" s="107">
        <f>+'PPFF 2022'!CJ291</f>
        <v>0</v>
      </c>
      <c r="CK291" s="97">
        <f>+'PPFF 2022'!CK291</f>
        <v>0</v>
      </c>
      <c r="CL291" s="182">
        <f t="shared" si="494"/>
        <v>0</v>
      </c>
      <c r="CM291" s="107">
        <f>+'PPFF 2022'!CL291</f>
        <v>0</v>
      </c>
      <c r="CN291" s="97">
        <f>+'PPFF 2022'!CM291</f>
        <v>0</v>
      </c>
      <c r="CO291" s="187">
        <f t="shared" si="495"/>
        <v>0</v>
      </c>
      <c r="CP291" s="109">
        <f>+'PPFF 2022'!CS291</f>
        <v>0</v>
      </c>
      <c r="CQ291" s="111">
        <f>+'PPFF 2022'!CT291</f>
        <v>0</v>
      </c>
      <c r="CR291" s="98">
        <f t="shared" si="496"/>
        <v>0</v>
      </c>
      <c r="CS291" s="109">
        <f>+'PPFF 2022'!CU291</f>
        <v>0</v>
      </c>
      <c r="CT291" s="111">
        <f>+'PPFF 2022'!CV291</f>
        <v>0</v>
      </c>
      <c r="CU291" s="98">
        <f t="shared" si="497"/>
        <v>0</v>
      </c>
      <c r="CV291" s="109">
        <f>+'PPFF 2022'!CW291</f>
        <v>0</v>
      </c>
      <c r="CW291" s="111">
        <f>+'PPFF 2022'!CX291</f>
        <v>0</v>
      </c>
      <c r="CX291" s="98">
        <f t="shared" si="498"/>
        <v>0</v>
      </c>
      <c r="CY291" s="109">
        <f>+'PPFF 2022'!CY291</f>
        <v>0</v>
      </c>
      <c r="CZ291" s="111">
        <f>+'PPFF 2022'!CZ291</f>
        <v>0</v>
      </c>
      <c r="DA291" s="98">
        <f t="shared" si="499"/>
        <v>0</v>
      </c>
      <c r="DB291" s="109">
        <f>+'PPFF 2022'!DA291</f>
        <v>0</v>
      </c>
      <c r="DC291" s="111">
        <f>+'PPFF 2022'!DB291</f>
        <v>0</v>
      </c>
      <c r="DD291" s="98">
        <f t="shared" si="500"/>
        <v>0</v>
      </c>
      <c r="DE291" s="109">
        <f>+'PPFF 2022'!DC291</f>
        <v>0</v>
      </c>
      <c r="DF291" s="111">
        <f>+'PPFF 2022'!DD291</f>
        <v>0</v>
      </c>
      <c r="DG291" s="98">
        <f t="shared" si="501"/>
        <v>0</v>
      </c>
      <c r="DH291" s="109">
        <f>+'PPFF 2022'!DE291</f>
        <v>0</v>
      </c>
      <c r="DI291" s="111">
        <f>+'PPFF 2022'!DF291</f>
        <v>0</v>
      </c>
      <c r="DJ291" s="98">
        <f t="shared" si="502"/>
        <v>0</v>
      </c>
      <c r="DK291" s="109">
        <f>+'PPFF 2022'!DG291</f>
        <v>0</v>
      </c>
      <c r="DL291" s="111">
        <f>+'PPFF 2022'!DH291</f>
        <v>0</v>
      </c>
      <c r="DM291" s="98">
        <f t="shared" si="503"/>
        <v>0</v>
      </c>
      <c r="DN291" s="109">
        <f>+'PPFF 2022'!DI291</f>
        <v>0</v>
      </c>
      <c r="DO291" s="111">
        <f>+'PPFF 2022'!DJ291</f>
        <v>0</v>
      </c>
      <c r="DP291" s="98">
        <f t="shared" si="504"/>
        <v>0</v>
      </c>
      <c r="DQ291" s="109">
        <f>+'PPFF 2022'!DK291</f>
        <v>0</v>
      </c>
      <c r="DR291" s="111">
        <f>+'PPFF 2022'!DL291</f>
        <v>0</v>
      </c>
      <c r="DS291" s="98">
        <f t="shared" si="505"/>
        <v>0</v>
      </c>
      <c r="DT291" s="109">
        <f>+'PPFF 2022'!DM291</f>
        <v>0</v>
      </c>
      <c r="DU291" s="111">
        <f>+'PPFF 2022'!DN291</f>
        <v>0</v>
      </c>
      <c r="DV291" s="98">
        <f t="shared" si="506"/>
        <v>0</v>
      </c>
      <c r="DW291" s="109">
        <f>+'PPFF 2022'!DO291</f>
        <v>0</v>
      </c>
      <c r="DX291" s="111">
        <f>+'PPFF 2022'!DP291</f>
        <v>0</v>
      </c>
      <c r="DY291" s="107">
        <f t="shared" si="507"/>
        <v>0</v>
      </c>
      <c r="DZ291" s="109">
        <f>+'PPFF 2022'!DV291</f>
        <v>0</v>
      </c>
      <c r="EA291" s="111">
        <f>+'PPFF 2022'!DW291</f>
        <v>0</v>
      </c>
      <c r="EB291" s="98">
        <f t="shared" si="508"/>
        <v>0</v>
      </c>
      <c r="EC291" s="111">
        <f>+'PPFF 2022'!DX291</f>
        <v>0</v>
      </c>
      <c r="ED291" s="111">
        <f>+'PPFF 2022'!DY291</f>
        <v>0</v>
      </c>
      <c r="EE291" s="98">
        <f t="shared" si="509"/>
        <v>0</v>
      </c>
      <c r="EF291" s="111">
        <f>+'PPFF 2022'!DZ291</f>
        <v>0</v>
      </c>
      <c r="EG291" s="111">
        <f>+'PPFF 2022'!EA291</f>
        <v>0</v>
      </c>
      <c r="EH291" s="98">
        <f t="shared" si="510"/>
        <v>0</v>
      </c>
      <c r="EI291" s="111">
        <f>+'PPFF 2022'!EB291</f>
        <v>0</v>
      </c>
      <c r="EJ291" s="111">
        <f>+'PPFF 2022'!EC291</f>
        <v>0</v>
      </c>
      <c r="EK291" s="98">
        <f t="shared" si="511"/>
        <v>0</v>
      </c>
      <c r="EL291" s="111">
        <f>+'PPFF 2022'!ED291</f>
        <v>0</v>
      </c>
      <c r="EM291" s="111">
        <f>+'PPFF 2022'!EE291</f>
        <v>0</v>
      </c>
      <c r="EN291" s="98">
        <f t="shared" si="512"/>
        <v>0</v>
      </c>
      <c r="EO291" s="111">
        <f>+'PPFF 2022'!EF291</f>
        <v>0</v>
      </c>
      <c r="EP291" s="111">
        <f>+'PPFF 2022'!EG291</f>
        <v>0</v>
      </c>
      <c r="EQ291" s="98">
        <f t="shared" si="513"/>
        <v>0</v>
      </c>
      <c r="ER291" s="111">
        <f>+'PPFF 2022'!EH291</f>
        <v>0</v>
      </c>
      <c r="ES291" s="111">
        <f>+'PPFF 2022'!EI291</f>
        <v>0</v>
      </c>
      <c r="ET291" s="98">
        <f t="shared" si="514"/>
        <v>0</v>
      </c>
      <c r="EU291" s="111">
        <f>+'PPFF 2022'!EJ291</f>
        <v>0</v>
      </c>
      <c r="EV291" s="111">
        <f>+'PPFF 2022'!EK291</f>
        <v>0</v>
      </c>
      <c r="EW291" s="98">
        <f t="shared" si="515"/>
        <v>0</v>
      </c>
      <c r="EX291" s="111">
        <f>+'PPFF 2022'!EL291</f>
        <v>0</v>
      </c>
      <c r="EY291" s="111">
        <f>+'PPFF 2022'!EM291</f>
        <v>0</v>
      </c>
      <c r="EZ291" s="98">
        <f t="shared" si="516"/>
        <v>0</v>
      </c>
      <c r="FA291" s="111">
        <f>+'PPFF 2022'!EN291</f>
        <v>0</v>
      </c>
      <c r="FB291" s="111">
        <f>+'PPFF 2022'!EO291</f>
        <v>0</v>
      </c>
      <c r="FC291" s="98">
        <f t="shared" si="517"/>
        <v>0</v>
      </c>
      <c r="FD291" s="111">
        <f>+'PPFF 2022'!EP291</f>
        <v>0</v>
      </c>
      <c r="FE291" s="111">
        <f>+'PPFF 2022'!EQ291</f>
        <v>0</v>
      </c>
      <c r="FF291" s="98">
        <f t="shared" si="518"/>
        <v>0</v>
      </c>
      <c r="FG291" s="111">
        <f>+'PPFF 2022'!ER291</f>
        <v>0</v>
      </c>
      <c r="FH291" s="111">
        <f>+'PPFF 2022'!ES291</f>
        <v>0</v>
      </c>
      <c r="FI291" s="97">
        <f t="shared" si="519"/>
        <v>0</v>
      </c>
      <c r="FJ291" s="108">
        <f>+'PPFF 2022'!EY291</f>
        <v>0</v>
      </c>
      <c r="FK291" s="103">
        <f>+'PPFF 2022'!EZ291</f>
        <v>0</v>
      </c>
      <c r="FL291" s="193">
        <f t="shared" si="520"/>
        <v>0</v>
      </c>
      <c r="FM291" s="203">
        <f>+'PPFF 2022'!FA291</f>
        <v>0</v>
      </c>
      <c r="FN291" s="204">
        <f>+'PPFF 2022'!FB291</f>
        <v>0</v>
      </c>
      <c r="FO291" s="202">
        <f t="shared" si="521"/>
        <v>0</v>
      </c>
      <c r="FP291" s="203">
        <f>+'PPFF 2022'!FC291</f>
        <v>0</v>
      </c>
      <c r="FQ291" s="204">
        <f>+'PPFF 2022'!FD291</f>
        <v>0</v>
      </c>
      <c r="FR291" s="202">
        <f t="shared" si="522"/>
        <v>0</v>
      </c>
      <c r="FS291" s="203">
        <f>+'PPFF 2022'!FE291</f>
        <v>0</v>
      </c>
      <c r="FT291" s="204">
        <f>+'PPFF 2022'!FF291</f>
        <v>0</v>
      </c>
      <c r="FU291" s="202">
        <f t="shared" si="523"/>
        <v>0</v>
      </c>
      <c r="FV291" s="203">
        <f>+'PPFF 2022'!FG291</f>
        <v>0</v>
      </c>
      <c r="FW291" s="204">
        <f>+'PPFF 2022'!FH291</f>
        <v>0</v>
      </c>
      <c r="FX291" s="202">
        <f t="shared" si="524"/>
        <v>0</v>
      </c>
      <c r="FY291" s="203">
        <f>+'PPFF 2022'!FI291</f>
        <v>0</v>
      </c>
      <c r="FZ291" s="204">
        <f>+'PPFF 2022'!FJ291</f>
        <v>0</v>
      </c>
      <c r="GA291" s="202">
        <f t="shared" si="525"/>
        <v>0</v>
      </c>
      <c r="GB291" s="203">
        <f>+'PPFF 2022'!FK291</f>
        <v>0</v>
      </c>
      <c r="GC291" s="204">
        <f>+'PPFF 2022'!FL291</f>
        <v>0</v>
      </c>
      <c r="GD291" s="202">
        <f t="shared" si="526"/>
        <v>0</v>
      </c>
      <c r="GE291" s="203">
        <f>+'PPFF 2022'!FM291</f>
        <v>0</v>
      </c>
      <c r="GF291" s="204">
        <f>+'PPFF 2022'!FN291</f>
        <v>0</v>
      </c>
      <c r="GG291" s="202">
        <f t="shared" si="527"/>
        <v>0</v>
      </c>
      <c r="GH291" s="203">
        <f>+'PPFF 2022'!FO291</f>
        <v>0</v>
      </c>
      <c r="GI291" s="204">
        <f>+'PPFF 2022'!FP291</f>
        <v>0</v>
      </c>
      <c r="GJ291" s="202">
        <f t="shared" si="528"/>
        <v>0</v>
      </c>
      <c r="GK291" s="203">
        <f>+'PPFF 2022'!FQ291</f>
        <v>0</v>
      </c>
      <c r="GL291" s="204">
        <f>+'PPFF 2022'!FR291</f>
        <v>0</v>
      </c>
      <c r="GM291" s="202">
        <f t="shared" si="529"/>
        <v>0</v>
      </c>
      <c r="GN291" s="203">
        <f>+'PPFF 2022'!FS291</f>
        <v>0</v>
      </c>
      <c r="GO291" s="204">
        <f>+'PPFF 2022'!FT291</f>
        <v>0</v>
      </c>
      <c r="GP291" s="202">
        <f t="shared" si="530"/>
        <v>0</v>
      </c>
      <c r="GQ291" s="203">
        <f>+'PPFF 2022'!FU291</f>
        <v>0</v>
      </c>
      <c r="GR291" s="204">
        <f>+'PPFF 2022'!FV291</f>
        <v>0</v>
      </c>
      <c r="GS291" s="209">
        <f t="shared" si="531"/>
        <v>0</v>
      </c>
      <c r="GT291" s="203">
        <f>+'PPFF 2022'!GB291</f>
        <v>0</v>
      </c>
      <c r="GU291" s="204">
        <f>+'PPFF 2022'!GC291</f>
        <v>0</v>
      </c>
      <c r="GV291" s="202">
        <f t="shared" si="532"/>
        <v>0</v>
      </c>
      <c r="GW291" s="203">
        <f>+'PPFF 2022'!GD291</f>
        <v>0</v>
      </c>
      <c r="GX291" s="204">
        <f>+'PPFF 2022'!GE291</f>
        <v>0</v>
      </c>
      <c r="GY291" s="202">
        <f t="shared" si="533"/>
        <v>0</v>
      </c>
      <c r="GZ291" s="203">
        <f>+'PPFF 2022'!GF291</f>
        <v>0</v>
      </c>
      <c r="HA291" s="204">
        <f>+'PPFF 2022'!GG291</f>
        <v>0</v>
      </c>
      <c r="HB291" s="202">
        <f t="shared" si="534"/>
        <v>0</v>
      </c>
      <c r="HC291" s="203">
        <f>+'PPFF 2022'!GH291</f>
        <v>0</v>
      </c>
      <c r="HD291" s="204">
        <f>+'PPFF 2022'!GI291</f>
        <v>0</v>
      </c>
      <c r="HE291" s="202">
        <f t="shared" si="535"/>
        <v>0</v>
      </c>
      <c r="HF291" s="203">
        <f>+'PPFF 2022'!GJ291</f>
        <v>0</v>
      </c>
      <c r="HG291" s="204">
        <f>+'PPFF 2022'!GK291</f>
        <v>0</v>
      </c>
      <c r="HH291" s="202">
        <f t="shared" si="536"/>
        <v>0</v>
      </c>
      <c r="HI291" s="203">
        <f>+'PPFF 2022'!GL291</f>
        <v>0</v>
      </c>
      <c r="HJ291" s="204">
        <f>+'PPFF 2022'!GM291</f>
        <v>0</v>
      </c>
      <c r="HK291" s="202">
        <f t="shared" si="537"/>
        <v>0</v>
      </c>
      <c r="HL291" s="203">
        <f>+'PPFF 2022'!GN291</f>
        <v>0</v>
      </c>
      <c r="HM291" s="204">
        <f>+'PPFF 2022'!GO291</f>
        <v>0</v>
      </c>
      <c r="HN291" s="202">
        <f t="shared" si="538"/>
        <v>0</v>
      </c>
      <c r="HO291" s="203">
        <f>+'PPFF 2022'!GP291</f>
        <v>0</v>
      </c>
      <c r="HP291" s="204">
        <f>+'PPFF 2022'!GQ291</f>
        <v>0</v>
      </c>
      <c r="HQ291" s="202">
        <f t="shared" si="539"/>
        <v>0</v>
      </c>
      <c r="HR291" s="203">
        <f>+'PPFF 2022'!GR291</f>
        <v>0</v>
      </c>
      <c r="HS291" s="204">
        <f>+'PPFF 2022'!GS291</f>
        <v>0</v>
      </c>
      <c r="HT291" s="202">
        <f t="shared" si="540"/>
        <v>0</v>
      </c>
      <c r="HU291" s="203">
        <f>+'PPFF 2022'!GT291</f>
        <v>0</v>
      </c>
      <c r="HV291" s="204">
        <f>+'PPFF 2022'!GU291</f>
        <v>0</v>
      </c>
      <c r="HW291" s="202">
        <f t="shared" si="541"/>
        <v>0</v>
      </c>
      <c r="HX291" s="203">
        <f>+'PPFF 2022'!GV291</f>
        <v>0</v>
      </c>
      <c r="HY291" s="204">
        <f>+'PPFF 2022'!GW291</f>
        <v>0</v>
      </c>
      <c r="HZ291" s="202">
        <f t="shared" si="542"/>
        <v>0</v>
      </c>
      <c r="IA291" s="203">
        <f>+'PPFF 2022'!GX291</f>
        <v>0</v>
      </c>
      <c r="IB291" s="204">
        <f>+'PPFF 2022'!GY291</f>
        <v>0</v>
      </c>
      <c r="IC291" s="209">
        <f t="shared" si="543"/>
        <v>0</v>
      </c>
      <c r="ID291" s="203">
        <f>+'PPFF 2022'!HE291</f>
        <v>0</v>
      </c>
      <c r="IE291" s="204">
        <f>+'PPFF 2022'!HF291</f>
        <v>0</v>
      </c>
      <c r="IF291" s="215">
        <f t="shared" si="544"/>
        <v>0</v>
      </c>
      <c r="IG291" s="203">
        <f>+'PPFF 2022'!HG291</f>
        <v>0</v>
      </c>
      <c r="IH291" s="204">
        <f>+'PPFF 2022'!HH291</f>
        <v>0</v>
      </c>
      <c r="II291" s="215">
        <f t="shared" si="545"/>
        <v>0</v>
      </c>
      <c r="IJ291" s="203">
        <f>+'PPFF 2022'!HI291</f>
        <v>0</v>
      </c>
      <c r="IK291" s="204">
        <f>+'PPFF 2022'!HJ291</f>
        <v>0</v>
      </c>
      <c r="IL291" s="215">
        <f t="shared" si="546"/>
        <v>0</v>
      </c>
      <c r="IM291" s="203">
        <f>+'PPFF 2022'!HK291</f>
        <v>0</v>
      </c>
      <c r="IN291" s="204">
        <f>+'PPFF 2022'!HL291</f>
        <v>0</v>
      </c>
      <c r="IO291" s="215">
        <f t="shared" si="547"/>
        <v>0</v>
      </c>
      <c r="IP291" s="203">
        <f>+'PPFF 2022'!HM291</f>
        <v>0</v>
      </c>
      <c r="IQ291" s="204">
        <f>+'PPFF 2022'!HN291</f>
        <v>0</v>
      </c>
      <c r="IR291" s="215">
        <f t="shared" si="548"/>
        <v>0</v>
      </c>
      <c r="IS291" s="203">
        <f>+'PPFF 2022'!HO291</f>
        <v>0</v>
      </c>
      <c r="IT291" s="204">
        <f>+'PPFF 2022'!HP291</f>
        <v>0</v>
      </c>
      <c r="IU291" s="215">
        <f t="shared" si="549"/>
        <v>0</v>
      </c>
      <c r="IV291" s="203">
        <f>+'PPFF 2022'!HQ291</f>
        <v>0</v>
      </c>
      <c r="IW291" s="204">
        <f>+'PPFF 2022'!HR291</f>
        <v>0</v>
      </c>
      <c r="IX291" s="215">
        <f t="shared" si="550"/>
        <v>0</v>
      </c>
      <c r="IY291" s="203">
        <f>+'PPFF 2022'!HS291</f>
        <v>0</v>
      </c>
      <c r="IZ291" s="204">
        <f>+'PPFF 2022'!HT291</f>
        <v>0</v>
      </c>
      <c r="JA291" s="215">
        <f t="shared" si="551"/>
        <v>0</v>
      </c>
      <c r="JB291" s="203">
        <f>+'PPFF 2022'!HU291</f>
        <v>0</v>
      </c>
      <c r="JC291" s="204">
        <f>+'PPFF 2022'!HV291</f>
        <v>0</v>
      </c>
      <c r="JD291" s="215">
        <f t="shared" si="552"/>
        <v>0</v>
      </c>
      <c r="JE291" s="203">
        <f>+'PPFF 2022'!HW291</f>
        <v>0</v>
      </c>
      <c r="JF291" s="204">
        <f>+'PPFF 2022'!HX291</f>
        <v>0</v>
      </c>
      <c r="JG291" s="215">
        <f t="shared" si="553"/>
        <v>0</v>
      </c>
      <c r="JH291" s="203">
        <f>+'PPFF 2022'!HY291</f>
        <v>0</v>
      </c>
      <c r="JI291" s="204">
        <f>+'PPFF 2022'!HZ291</f>
        <v>0</v>
      </c>
      <c r="JJ291" s="215">
        <f t="shared" si="554"/>
        <v>0</v>
      </c>
      <c r="JK291" s="203">
        <f>+'PPFF 2022'!IA291</f>
        <v>0</v>
      </c>
      <c r="JL291" s="204">
        <f>+'PPFF 2022'!IB291</f>
        <v>0</v>
      </c>
      <c r="JM291" s="218">
        <f t="shared" si="555"/>
        <v>0</v>
      </c>
      <c r="JN291" s="224">
        <f>+'PPFF 2022'!IH291</f>
        <v>0</v>
      </c>
      <c r="JO291" s="225">
        <f>+'PPFF 2022'!II291</f>
        <v>0</v>
      </c>
      <c r="JP291" s="212">
        <f t="shared" si="556"/>
        <v>0</v>
      </c>
      <c r="JQ291" s="224">
        <f>+'PPFF 2022'!IJ291</f>
        <v>0</v>
      </c>
      <c r="JR291" s="225">
        <f>+'PPFF 2022'!IK291</f>
        <v>0</v>
      </c>
      <c r="JS291" s="212">
        <f t="shared" si="557"/>
        <v>0</v>
      </c>
      <c r="JT291" s="224">
        <f>+'PPFF 2022'!IL291</f>
        <v>0</v>
      </c>
      <c r="JU291" s="225">
        <f>+'PPFF 2022'!IM291</f>
        <v>0</v>
      </c>
      <c r="JV291" s="212">
        <f t="shared" si="558"/>
        <v>0</v>
      </c>
      <c r="JW291" s="224">
        <f>+'PPFF 2022'!IN291</f>
        <v>0</v>
      </c>
      <c r="JX291" s="225">
        <f>+'PPFF 2022'!IO291</f>
        <v>0</v>
      </c>
      <c r="JY291" s="212">
        <f t="shared" si="559"/>
        <v>0</v>
      </c>
      <c r="JZ291" s="224">
        <f>+'PPFF 2022'!IP291</f>
        <v>0</v>
      </c>
      <c r="KA291" s="225">
        <f>+'PPFF 2022'!IQ291</f>
        <v>0</v>
      </c>
      <c r="KB291" s="212">
        <f t="shared" si="560"/>
        <v>0</v>
      </c>
      <c r="KC291" s="224">
        <f>+'PPFF 2022'!IR291</f>
        <v>0</v>
      </c>
      <c r="KD291" s="225">
        <f>+'PPFF 2022'!IS291</f>
        <v>0</v>
      </c>
      <c r="KE291" s="212">
        <f t="shared" si="561"/>
        <v>0</v>
      </c>
      <c r="KF291" s="224">
        <f>+'PPFF 2022'!IT291</f>
        <v>0</v>
      </c>
      <c r="KG291" s="225">
        <f>+'PPFF 2022'!IU291</f>
        <v>0</v>
      </c>
      <c r="KH291" s="212">
        <f t="shared" si="562"/>
        <v>0</v>
      </c>
      <c r="KI291" s="224">
        <f>+'PPFF 2022'!IV291</f>
        <v>0</v>
      </c>
      <c r="KJ291" s="225">
        <f>+'PPFF 2022'!IW291</f>
        <v>0</v>
      </c>
      <c r="KK291" s="212">
        <f t="shared" si="563"/>
        <v>0</v>
      </c>
      <c r="KL291" s="224">
        <f>+'PPFF 2022'!IX291</f>
        <v>0</v>
      </c>
      <c r="KM291" s="225">
        <f>+'PPFF 2022'!IY291</f>
        <v>0</v>
      </c>
      <c r="KN291" s="212">
        <f t="shared" si="564"/>
        <v>0</v>
      </c>
      <c r="KO291" s="224">
        <f>+'PPFF 2022'!IZ291</f>
        <v>0</v>
      </c>
      <c r="KP291" s="225">
        <f>+'PPFF 2022'!JA291</f>
        <v>0</v>
      </c>
      <c r="KQ291" s="212">
        <f t="shared" si="565"/>
        <v>0</v>
      </c>
      <c r="KR291" s="224">
        <f>+'PPFF 2022'!JB291</f>
        <v>0</v>
      </c>
      <c r="KS291" s="225">
        <f>+'PPFF 2022'!JC291</f>
        <v>0</v>
      </c>
      <c r="KT291" s="212">
        <f t="shared" si="566"/>
        <v>0</v>
      </c>
      <c r="KU291" s="224">
        <f>+'PPFF 2022'!JD291</f>
        <v>0</v>
      </c>
      <c r="KV291" s="225">
        <f>+'PPFF 2022'!JE291</f>
        <v>0</v>
      </c>
      <c r="KW291" s="212">
        <f t="shared" si="567"/>
        <v>0</v>
      </c>
      <c r="KX291" s="224">
        <f>+'PPFF 2022'!JK291</f>
        <v>0</v>
      </c>
      <c r="KY291" s="230">
        <f>+'PPFF 2022'!JL291</f>
        <v>0</v>
      </c>
      <c r="KZ291" s="224">
        <f>+'PPFF 2022'!JM291</f>
        <v>0</v>
      </c>
      <c r="LA291" s="230">
        <f>+'PPFF 2022'!JN291</f>
        <v>0</v>
      </c>
      <c r="LB291" s="224">
        <f>+'PPFF 2022'!JO291</f>
        <v>0</v>
      </c>
      <c r="LC291" s="230">
        <f>+'PPFF 2022'!JP291</f>
        <v>0</v>
      </c>
      <c r="LD291" s="224">
        <f>+'PPFF 2022'!JQ291</f>
        <v>0</v>
      </c>
      <c r="LE291" s="230">
        <f>+'PPFF 2022'!JR291</f>
        <v>0</v>
      </c>
      <c r="LF291" s="224">
        <f>+'PPFF 2022'!JS291</f>
        <v>0</v>
      </c>
      <c r="LG291" s="230">
        <f>+'PPFF 2022'!JT291</f>
        <v>0</v>
      </c>
      <c r="LH291" s="224">
        <f>+'PPFF 2022'!JU291</f>
        <v>0</v>
      </c>
      <c r="LI291" s="230">
        <f>+'PPFF 2022'!JV291</f>
        <v>0</v>
      </c>
      <c r="LJ291" s="224">
        <f>+'PPFF 2022'!JW291</f>
        <v>0</v>
      </c>
      <c r="LK291" s="230">
        <f>+'PPFF 2022'!JX291</f>
        <v>0</v>
      </c>
      <c r="LL291" s="224">
        <f>+'PPFF 2022'!JY291</f>
        <v>0</v>
      </c>
      <c r="LM291" s="230">
        <f>+'PPFF 2022'!JZ291</f>
        <v>0</v>
      </c>
      <c r="LN291" s="224">
        <f>+'PPFF 2022'!KA291</f>
        <v>0</v>
      </c>
      <c r="LO291" s="230">
        <f>+'PPFF 2022'!KB291</f>
        <v>0</v>
      </c>
      <c r="LP291" s="224">
        <f>+'PPFF 2022'!KC291</f>
        <v>0</v>
      </c>
      <c r="LQ291" s="230">
        <f>+'PPFF 2022'!KD291</f>
        <v>0</v>
      </c>
      <c r="LR291" s="224">
        <f>+'PPFF 2022'!KE291</f>
        <v>0</v>
      </c>
      <c r="LS291" s="230">
        <f>+'PPFF 2022'!KF291</f>
        <v>0</v>
      </c>
      <c r="LT291" s="224">
        <f>+'PPFF 2022'!KG291</f>
        <v>0</v>
      </c>
      <c r="LU291" s="230">
        <f>+'PPFF 2022'!KH291</f>
        <v>0</v>
      </c>
      <c r="LV291" s="234">
        <f>+'PPFF 2022'!KN291</f>
        <v>0</v>
      </c>
      <c r="LW291" s="234">
        <f>+'PPFF 2022'!KP291</f>
        <v>0</v>
      </c>
      <c r="LX291" s="234">
        <f>+'PPFF 2022'!KR291</f>
        <v>0</v>
      </c>
      <c r="LY291" s="234">
        <f>+'PPFF 2022'!KT291</f>
        <v>0</v>
      </c>
      <c r="LZ291" s="234">
        <f>+'PPFF 2022'!KV291</f>
        <v>0</v>
      </c>
      <c r="MA291" s="234">
        <f>+'PPFF 2022'!KX291</f>
        <v>0</v>
      </c>
      <c r="MB291" s="234">
        <f>+'PPFF 2022'!KZ291</f>
        <v>0</v>
      </c>
      <c r="MC291" s="234">
        <f>+'PPFF 2022'!LB291</f>
        <v>0</v>
      </c>
      <c r="MD291" s="234">
        <f>+'PPFF 2022'!LD291</f>
        <v>0</v>
      </c>
      <c r="ME291" s="234">
        <f>+'PPFF 2022'!LF291</f>
        <v>0</v>
      </c>
      <c r="MF291" s="234">
        <f>+'PPFF 2022'!LH291</f>
        <v>0</v>
      </c>
      <c r="MG291" s="234">
        <f>+'PPFF 2022'!LJ291</f>
        <v>0</v>
      </c>
      <c r="MH291" s="190">
        <f>+'PPFF 2022'!LN291/6</f>
        <v>0</v>
      </c>
      <c r="MI291" s="190">
        <f>+'PPFF 2022'!LP291/6</f>
        <v>0</v>
      </c>
      <c r="MJ291" s="190">
        <f>+'PPFF 2022'!LR291/6</f>
        <v>0</v>
      </c>
      <c r="MK291" s="190">
        <f>+'PPFF 2022'!LT291/6</f>
        <v>0</v>
      </c>
      <c r="ML291" s="190">
        <f>+'PPFF 2022'!LV291/6</f>
        <v>0</v>
      </c>
      <c r="MM291" s="190">
        <f>+'PPFF 2022'!LX291/6</f>
        <v>0</v>
      </c>
      <c r="MN291" s="239">
        <f>+'PPFF 2022'!LZ291/6</f>
        <v>0</v>
      </c>
      <c r="MO291" s="190">
        <f>+'PPFF 2022'!MB291/6</f>
        <v>0</v>
      </c>
      <c r="MP291" s="190">
        <f>+'PPFF 2022'!MD291/6</f>
        <v>0</v>
      </c>
      <c r="MQ291" s="190">
        <f>+'PPFF 2022'!MF291/6</f>
        <v>0</v>
      </c>
      <c r="MR291" s="190">
        <f>+'PPFF 2022'!MH291/6</f>
        <v>0</v>
      </c>
      <c r="MS291" s="190">
        <f>+'PPFF 2022'!MJ291/6</f>
        <v>0</v>
      </c>
      <c r="MT291" s="104">
        <f>+'PPFF 2022'!MN291</f>
        <v>0</v>
      </c>
      <c r="MU291" s="104">
        <f>+'PPFF 2022'!MP291</f>
        <v>0</v>
      </c>
      <c r="MV291" s="104">
        <f>+'PPFF 2022'!MR291</f>
        <v>0</v>
      </c>
      <c r="MW291" s="104">
        <f>+'PPFF 2022'!MT291</f>
        <v>0</v>
      </c>
      <c r="MX291" s="104">
        <f>+'PPFF 2022'!MV291</f>
        <v>0</v>
      </c>
      <c r="MY291" s="104">
        <f>+'PPFF 2022'!MX291</f>
        <v>0</v>
      </c>
      <c r="MZ291" s="104">
        <f>+'PPFF 2022'!MZ291</f>
        <v>0</v>
      </c>
      <c r="NA291" s="104">
        <f>+'PPFF 2022'!NB291</f>
        <v>0</v>
      </c>
      <c r="NB291" s="104">
        <f>+'PPFF 2022'!ND291</f>
        <v>0</v>
      </c>
      <c r="NC291" s="104">
        <f>+'PPFF 2022'!NF291</f>
        <v>0</v>
      </c>
      <c r="ND291" s="104">
        <f>+'PPFF 2022'!NH291</f>
        <v>0</v>
      </c>
      <c r="NE291" s="104">
        <f>+'PPFF 2022'!NJ291</f>
        <v>0</v>
      </c>
    </row>
    <row r="292" spans="1:369" s="88" customFormat="1" ht="10.5" x14ac:dyDescent="0.25">
      <c r="A292" s="89" t="s">
        <v>380</v>
      </c>
      <c r="B292" s="90" t="s">
        <v>161</v>
      </c>
      <c r="C292" s="90">
        <v>400</v>
      </c>
      <c r="D292" s="90" t="s">
        <v>349</v>
      </c>
      <c r="E292" s="91" t="s">
        <v>161</v>
      </c>
      <c r="F292" s="92" t="s">
        <v>249</v>
      </c>
      <c r="G292" s="92" t="s">
        <v>352</v>
      </c>
      <c r="H292" s="155">
        <v>292</v>
      </c>
      <c r="I292" s="92" t="s">
        <v>483</v>
      </c>
      <c r="J292" s="171">
        <f>+'PPFF 2022'!J292+'PPFF 2022'!K292</f>
        <v>0</v>
      </c>
      <c r="K292" s="171">
        <f>+'PPFF 2022'!L292+'PPFF 2022'!M292</f>
        <v>0</v>
      </c>
      <c r="L292" s="171">
        <f>+'PPFF 2022'!N292+'PPFF 2022'!O292</f>
        <v>0</v>
      </c>
      <c r="M292" s="171">
        <f>+'PPFF 2022'!P292+'PPFF 2022'!Q292</f>
        <v>0</v>
      </c>
      <c r="N292" s="171">
        <f>+'PPFF 2022'!R292+'PPFF 2022'!S292</f>
        <v>0</v>
      </c>
      <c r="O292" s="171">
        <f>+'PPFF 2022'!T292+'PPFF 2022'!U292</f>
        <v>0</v>
      </c>
      <c r="P292" s="171">
        <f>+'PPFF 2022'!V292+'PPFF 2022'!W292</f>
        <v>0</v>
      </c>
      <c r="Q292" s="171">
        <f>+'PPFF 2022'!X292+'PPFF 2022'!Y292</f>
        <v>0</v>
      </c>
      <c r="R292" s="171">
        <f>+'PPFF 2022'!Z292+'PPFF 2022'!AA292</f>
        <v>0</v>
      </c>
      <c r="S292" s="171">
        <f>+'PPFF 2022'!AB292+'PPFF 2022'!AC292</f>
        <v>0</v>
      </c>
      <c r="T292" s="171">
        <f>+'PPFF 2022'!AD292+'PPFF 2022'!AE292</f>
        <v>0</v>
      </c>
      <c r="U292" s="171">
        <f>+'PPFF 2022'!AF292+'PPFF 2022'!AG292</f>
        <v>0</v>
      </c>
      <c r="V292" s="93">
        <f>+'PPFF 2022'!AM292</f>
        <v>0</v>
      </c>
      <c r="W292" s="95">
        <f>+'PPFF 2022'!AN292</f>
        <v>0</v>
      </c>
      <c r="X292" s="98">
        <f>+('PPFF 2022'!AM292+'PPFF 2022'!AN292)/13</f>
        <v>0</v>
      </c>
      <c r="Y292" s="93">
        <f>+'PPFF 2022'!AO292</f>
        <v>0</v>
      </c>
      <c r="Z292" s="95">
        <f>+'PPFF 2022'!AP292</f>
        <v>0</v>
      </c>
      <c r="AA292" s="98">
        <f>+('PPFF 2022'!AO292+'PPFF 2022'!AP292)/13</f>
        <v>0</v>
      </c>
      <c r="AB292" s="93">
        <f>+'PPFF 2022'!AQ292</f>
        <v>0</v>
      </c>
      <c r="AC292" s="95">
        <f>+'PPFF 2022'!AR292</f>
        <v>0</v>
      </c>
      <c r="AD292" s="98">
        <f t="shared" si="474"/>
        <v>0</v>
      </c>
      <c r="AE292" s="93">
        <f>+'PPFF 2022'!AS292</f>
        <v>0</v>
      </c>
      <c r="AF292" s="95">
        <f>+'PPFF 2022'!AT292</f>
        <v>0</v>
      </c>
      <c r="AG292" s="98">
        <f t="shared" si="475"/>
        <v>0</v>
      </c>
      <c r="AH292" s="93">
        <f>+'PPFF 2022'!AU292</f>
        <v>0</v>
      </c>
      <c r="AI292" s="95">
        <f>+'PPFF 2022'!AV292</f>
        <v>0</v>
      </c>
      <c r="AJ292" s="98">
        <f t="shared" si="476"/>
        <v>0</v>
      </c>
      <c r="AK292" s="93">
        <f>+'PPFF 2022'!AW292</f>
        <v>0</v>
      </c>
      <c r="AL292" s="95">
        <f>+'PPFF 2022'!AX292</f>
        <v>0</v>
      </c>
      <c r="AM292" s="98">
        <f t="shared" si="477"/>
        <v>0</v>
      </c>
      <c r="AN292" s="93">
        <f>+'PPFF 2022'!AY292</f>
        <v>0</v>
      </c>
      <c r="AO292" s="95">
        <f>+'PPFF 2022'!AZ292</f>
        <v>0</v>
      </c>
      <c r="AP292" s="98">
        <f t="shared" si="478"/>
        <v>0</v>
      </c>
      <c r="AQ292" s="93">
        <f>+'PPFF 2022'!BA292</f>
        <v>0</v>
      </c>
      <c r="AR292" s="95">
        <f>+'PPFF 2022'!BB292</f>
        <v>0</v>
      </c>
      <c r="AS292" s="98">
        <f t="shared" si="479"/>
        <v>0</v>
      </c>
      <c r="AT292" s="93">
        <f>+'PPFF 2022'!BC292</f>
        <v>0</v>
      </c>
      <c r="AU292" s="95">
        <f>+'PPFF 2022'!BD292</f>
        <v>0</v>
      </c>
      <c r="AV292" s="98">
        <f t="shared" si="480"/>
        <v>0</v>
      </c>
      <c r="AW292" s="93">
        <f>+'PPFF 2022'!BE292</f>
        <v>0</v>
      </c>
      <c r="AX292" s="95">
        <f>+'PPFF 2022'!BF292</f>
        <v>0</v>
      </c>
      <c r="AY292" s="98">
        <f t="shared" si="481"/>
        <v>0</v>
      </c>
      <c r="AZ292" s="93">
        <f>+'PPFF 2022'!BG292</f>
        <v>0</v>
      </c>
      <c r="BA292" s="95">
        <f>+'PPFF 2022'!BH292</f>
        <v>0</v>
      </c>
      <c r="BB292" s="98">
        <f t="shared" si="482"/>
        <v>0</v>
      </c>
      <c r="BC292" s="93">
        <f>+'PPFF 2022'!BI292</f>
        <v>0</v>
      </c>
      <c r="BD292" s="95">
        <f>+'PPFF 2022'!BJ292</f>
        <v>0</v>
      </c>
      <c r="BE292" s="97">
        <f t="shared" si="483"/>
        <v>0</v>
      </c>
      <c r="BF292" s="107">
        <f>+'PPFF 2022'!BP292</f>
        <v>0</v>
      </c>
      <c r="BG292" s="97">
        <f>+'PPFF 2022'!BQ292</f>
        <v>0</v>
      </c>
      <c r="BH292" s="182">
        <f t="shared" si="484"/>
        <v>0</v>
      </c>
      <c r="BI292" s="107">
        <f>+'PPFF 2022'!BR292</f>
        <v>0</v>
      </c>
      <c r="BJ292" s="97">
        <f>+'PPFF 2022'!BS292</f>
        <v>0</v>
      </c>
      <c r="BK292" s="182">
        <f t="shared" si="485"/>
        <v>0</v>
      </c>
      <c r="BL292" s="107">
        <f>+'PPFF 2022'!BT292</f>
        <v>0</v>
      </c>
      <c r="BM292" s="97">
        <f>+'PPFF 2022'!BU292</f>
        <v>0</v>
      </c>
      <c r="BN292" s="182">
        <f t="shared" si="486"/>
        <v>0</v>
      </c>
      <c r="BO292" s="107">
        <f>+'PPFF 2022'!BV292</f>
        <v>0</v>
      </c>
      <c r="BP292" s="97">
        <f>+'PPFF 2022'!BW292</f>
        <v>0</v>
      </c>
      <c r="BQ292" s="182">
        <f t="shared" si="487"/>
        <v>0</v>
      </c>
      <c r="BR292" s="107">
        <f>+'PPFF 2022'!BX292</f>
        <v>0</v>
      </c>
      <c r="BS292" s="97">
        <f>+'PPFF 2022'!BY292</f>
        <v>0</v>
      </c>
      <c r="BT292" s="182">
        <f t="shared" si="488"/>
        <v>0</v>
      </c>
      <c r="BU292" s="107">
        <f>+'PPFF 2022'!BZ292</f>
        <v>0</v>
      </c>
      <c r="BV292" s="97">
        <f>+'PPFF 2022'!CA292</f>
        <v>0</v>
      </c>
      <c r="BW292" s="182">
        <f t="shared" si="489"/>
        <v>0</v>
      </c>
      <c r="BX292" s="107">
        <f>+'PPFF 2022'!CB292</f>
        <v>0</v>
      </c>
      <c r="BY292" s="97">
        <f>+'PPFF 2022'!CC292</f>
        <v>0</v>
      </c>
      <c r="BZ292" s="182">
        <f t="shared" si="490"/>
        <v>0</v>
      </c>
      <c r="CA292" s="107">
        <f>+'PPFF 2022'!CD292</f>
        <v>0</v>
      </c>
      <c r="CB292" s="97">
        <f>+'PPFF 2022'!CE292</f>
        <v>0</v>
      </c>
      <c r="CC292" s="182">
        <f t="shared" si="491"/>
        <v>0</v>
      </c>
      <c r="CD292" s="107">
        <f>+'PPFF 2022'!CF292</f>
        <v>0</v>
      </c>
      <c r="CE292" s="97">
        <f>+'PPFF 2022'!CG292</f>
        <v>0</v>
      </c>
      <c r="CF292" s="182">
        <f t="shared" si="492"/>
        <v>0</v>
      </c>
      <c r="CG292" s="107">
        <f>+'PPFF 2022'!CH292</f>
        <v>0</v>
      </c>
      <c r="CH292" s="97">
        <f>+'PPFF 2022'!CI292</f>
        <v>0</v>
      </c>
      <c r="CI292" s="182">
        <f t="shared" si="493"/>
        <v>0</v>
      </c>
      <c r="CJ292" s="107">
        <f>+'PPFF 2022'!CJ292</f>
        <v>0</v>
      </c>
      <c r="CK292" s="97">
        <f>+'PPFF 2022'!CK292</f>
        <v>0</v>
      </c>
      <c r="CL292" s="182">
        <f t="shared" si="494"/>
        <v>0</v>
      </c>
      <c r="CM292" s="107">
        <f>+'PPFF 2022'!CL292</f>
        <v>0</v>
      </c>
      <c r="CN292" s="97">
        <f>+'PPFF 2022'!CM292</f>
        <v>0</v>
      </c>
      <c r="CO292" s="187">
        <f t="shared" si="495"/>
        <v>0</v>
      </c>
      <c r="CP292" s="109">
        <f>+'PPFF 2022'!CS292</f>
        <v>2</v>
      </c>
      <c r="CQ292" s="111">
        <f>+'PPFF 2022'!CT292</f>
        <v>0</v>
      </c>
      <c r="CR292" s="98">
        <f t="shared" si="496"/>
        <v>0.16666666666666666</v>
      </c>
      <c r="CS292" s="109">
        <f>+'PPFF 2022'!CU292</f>
        <v>0</v>
      </c>
      <c r="CT292" s="111">
        <f>+'PPFF 2022'!CV292</f>
        <v>0</v>
      </c>
      <c r="CU292" s="98">
        <f t="shared" si="497"/>
        <v>0</v>
      </c>
      <c r="CV292" s="109">
        <f>+'PPFF 2022'!CW292</f>
        <v>0</v>
      </c>
      <c r="CW292" s="111">
        <f>+'PPFF 2022'!CX292</f>
        <v>0</v>
      </c>
      <c r="CX292" s="98">
        <f t="shared" si="498"/>
        <v>0</v>
      </c>
      <c r="CY292" s="109">
        <f>+'PPFF 2022'!CY292</f>
        <v>0</v>
      </c>
      <c r="CZ292" s="111">
        <f>+'PPFF 2022'!CZ292</f>
        <v>0</v>
      </c>
      <c r="DA292" s="98">
        <f t="shared" si="499"/>
        <v>0</v>
      </c>
      <c r="DB292" s="109">
        <f>+'PPFF 2022'!DA292</f>
        <v>0</v>
      </c>
      <c r="DC292" s="111">
        <f>+'PPFF 2022'!DB292</f>
        <v>0</v>
      </c>
      <c r="DD292" s="98">
        <f t="shared" si="500"/>
        <v>0</v>
      </c>
      <c r="DE292" s="109">
        <f>+'PPFF 2022'!DC292</f>
        <v>0</v>
      </c>
      <c r="DF292" s="111">
        <f>+'PPFF 2022'!DD292</f>
        <v>0</v>
      </c>
      <c r="DG292" s="98">
        <f t="shared" si="501"/>
        <v>0</v>
      </c>
      <c r="DH292" s="109">
        <f>+'PPFF 2022'!DE292</f>
        <v>0</v>
      </c>
      <c r="DI292" s="111">
        <f>+'PPFF 2022'!DF292</f>
        <v>0</v>
      </c>
      <c r="DJ292" s="98">
        <f t="shared" si="502"/>
        <v>0</v>
      </c>
      <c r="DK292" s="109">
        <f>+'PPFF 2022'!DG292</f>
        <v>0</v>
      </c>
      <c r="DL292" s="111">
        <f>+'PPFF 2022'!DH292</f>
        <v>0</v>
      </c>
      <c r="DM292" s="98">
        <f t="shared" si="503"/>
        <v>0</v>
      </c>
      <c r="DN292" s="109">
        <f>+'PPFF 2022'!DI292</f>
        <v>0</v>
      </c>
      <c r="DO292" s="111">
        <f>+'PPFF 2022'!DJ292</f>
        <v>0</v>
      </c>
      <c r="DP292" s="98">
        <f t="shared" si="504"/>
        <v>0</v>
      </c>
      <c r="DQ292" s="109">
        <f>+'PPFF 2022'!DK292</f>
        <v>0</v>
      </c>
      <c r="DR292" s="111">
        <f>+'PPFF 2022'!DL292</f>
        <v>0</v>
      </c>
      <c r="DS292" s="98">
        <f t="shared" si="505"/>
        <v>0</v>
      </c>
      <c r="DT292" s="109">
        <f>+'PPFF 2022'!DM292</f>
        <v>0</v>
      </c>
      <c r="DU292" s="111">
        <f>+'PPFF 2022'!DN292</f>
        <v>0</v>
      </c>
      <c r="DV292" s="98">
        <f t="shared" si="506"/>
        <v>0</v>
      </c>
      <c r="DW292" s="109">
        <f>+'PPFF 2022'!DO292</f>
        <v>0</v>
      </c>
      <c r="DX292" s="111">
        <f>+'PPFF 2022'!DP292</f>
        <v>0</v>
      </c>
      <c r="DY292" s="107">
        <f t="shared" si="507"/>
        <v>0</v>
      </c>
      <c r="DZ292" s="109">
        <f>+'PPFF 2022'!DV292</f>
        <v>0</v>
      </c>
      <c r="EA292" s="111">
        <f>+'PPFF 2022'!DW292</f>
        <v>0</v>
      </c>
      <c r="EB292" s="98">
        <f t="shared" si="508"/>
        <v>0</v>
      </c>
      <c r="EC292" s="111">
        <f>+'PPFF 2022'!DX292</f>
        <v>0</v>
      </c>
      <c r="ED292" s="111">
        <f>+'PPFF 2022'!DY292</f>
        <v>0</v>
      </c>
      <c r="EE292" s="98">
        <f t="shared" si="509"/>
        <v>0</v>
      </c>
      <c r="EF292" s="111">
        <f>+'PPFF 2022'!DZ292</f>
        <v>0</v>
      </c>
      <c r="EG292" s="111">
        <f>+'PPFF 2022'!EA292</f>
        <v>0</v>
      </c>
      <c r="EH292" s="98">
        <f t="shared" si="510"/>
        <v>0</v>
      </c>
      <c r="EI292" s="111">
        <f>+'PPFF 2022'!EB292</f>
        <v>0</v>
      </c>
      <c r="EJ292" s="111">
        <f>+'PPFF 2022'!EC292</f>
        <v>0</v>
      </c>
      <c r="EK292" s="98">
        <f t="shared" si="511"/>
        <v>0</v>
      </c>
      <c r="EL292" s="111">
        <f>+'PPFF 2022'!ED292</f>
        <v>0</v>
      </c>
      <c r="EM292" s="111">
        <f>+'PPFF 2022'!EE292</f>
        <v>0</v>
      </c>
      <c r="EN292" s="98">
        <f t="shared" si="512"/>
        <v>0</v>
      </c>
      <c r="EO292" s="111">
        <f>+'PPFF 2022'!EF292</f>
        <v>0</v>
      </c>
      <c r="EP292" s="111">
        <f>+'PPFF 2022'!EG292</f>
        <v>0</v>
      </c>
      <c r="EQ292" s="98">
        <f t="shared" si="513"/>
        <v>0</v>
      </c>
      <c r="ER292" s="111">
        <f>+'PPFF 2022'!EH292</f>
        <v>0</v>
      </c>
      <c r="ES292" s="111">
        <f>+'PPFF 2022'!EI292</f>
        <v>0</v>
      </c>
      <c r="ET292" s="98">
        <f t="shared" si="514"/>
        <v>0</v>
      </c>
      <c r="EU292" s="111">
        <f>+'PPFF 2022'!EJ292</f>
        <v>0</v>
      </c>
      <c r="EV292" s="111">
        <f>+'PPFF 2022'!EK292</f>
        <v>0</v>
      </c>
      <c r="EW292" s="98">
        <f t="shared" si="515"/>
        <v>0</v>
      </c>
      <c r="EX292" s="111">
        <f>+'PPFF 2022'!EL292</f>
        <v>0</v>
      </c>
      <c r="EY292" s="111">
        <f>+'PPFF 2022'!EM292</f>
        <v>0</v>
      </c>
      <c r="EZ292" s="98">
        <f t="shared" si="516"/>
        <v>0</v>
      </c>
      <c r="FA292" s="111">
        <f>+'PPFF 2022'!EN292</f>
        <v>0</v>
      </c>
      <c r="FB292" s="111">
        <f>+'PPFF 2022'!EO292</f>
        <v>0</v>
      </c>
      <c r="FC292" s="98">
        <f t="shared" si="517"/>
        <v>0</v>
      </c>
      <c r="FD292" s="111">
        <f>+'PPFF 2022'!EP292</f>
        <v>0</v>
      </c>
      <c r="FE292" s="111">
        <f>+'PPFF 2022'!EQ292</f>
        <v>0</v>
      </c>
      <c r="FF292" s="98">
        <f t="shared" si="518"/>
        <v>0</v>
      </c>
      <c r="FG292" s="111">
        <f>+'PPFF 2022'!ER292</f>
        <v>0</v>
      </c>
      <c r="FH292" s="111">
        <f>+'PPFF 2022'!ES292</f>
        <v>0</v>
      </c>
      <c r="FI292" s="97">
        <f t="shared" si="519"/>
        <v>0</v>
      </c>
      <c r="FJ292" s="108">
        <f>+'PPFF 2022'!EY292</f>
        <v>0</v>
      </c>
      <c r="FK292" s="103">
        <f>+'PPFF 2022'!EZ292</f>
        <v>0</v>
      </c>
      <c r="FL292" s="193">
        <f t="shared" si="520"/>
        <v>0</v>
      </c>
      <c r="FM292" s="203">
        <f>+'PPFF 2022'!FA292</f>
        <v>0</v>
      </c>
      <c r="FN292" s="204">
        <f>+'PPFF 2022'!FB292</f>
        <v>0</v>
      </c>
      <c r="FO292" s="202">
        <f t="shared" si="521"/>
        <v>0</v>
      </c>
      <c r="FP292" s="203">
        <f>+'PPFF 2022'!FC292</f>
        <v>0</v>
      </c>
      <c r="FQ292" s="204">
        <f>+'PPFF 2022'!FD292</f>
        <v>0</v>
      </c>
      <c r="FR292" s="202">
        <f t="shared" si="522"/>
        <v>0</v>
      </c>
      <c r="FS292" s="203">
        <f>+'PPFF 2022'!FE292</f>
        <v>0</v>
      </c>
      <c r="FT292" s="204">
        <f>+'PPFF 2022'!FF292</f>
        <v>0</v>
      </c>
      <c r="FU292" s="202">
        <f t="shared" si="523"/>
        <v>0</v>
      </c>
      <c r="FV292" s="203">
        <f>+'PPFF 2022'!FG292</f>
        <v>0</v>
      </c>
      <c r="FW292" s="204">
        <f>+'PPFF 2022'!FH292</f>
        <v>0</v>
      </c>
      <c r="FX292" s="202">
        <f t="shared" si="524"/>
        <v>0</v>
      </c>
      <c r="FY292" s="203">
        <f>+'PPFF 2022'!FI292</f>
        <v>0</v>
      </c>
      <c r="FZ292" s="204">
        <f>+'PPFF 2022'!FJ292</f>
        <v>0</v>
      </c>
      <c r="GA292" s="202">
        <f t="shared" si="525"/>
        <v>0</v>
      </c>
      <c r="GB292" s="203">
        <f>+'PPFF 2022'!FK292</f>
        <v>0</v>
      </c>
      <c r="GC292" s="204">
        <f>+'PPFF 2022'!FL292</f>
        <v>0</v>
      </c>
      <c r="GD292" s="202">
        <f t="shared" si="526"/>
        <v>0</v>
      </c>
      <c r="GE292" s="203">
        <f>+'PPFF 2022'!FM292</f>
        <v>0</v>
      </c>
      <c r="GF292" s="204">
        <f>+'PPFF 2022'!FN292</f>
        <v>0</v>
      </c>
      <c r="GG292" s="202">
        <f t="shared" si="527"/>
        <v>0</v>
      </c>
      <c r="GH292" s="203">
        <f>+'PPFF 2022'!FO292</f>
        <v>0</v>
      </c>
      <c r="GI292" s="204">
        <f>+'PPFF 2022'!FP292</f>
        <v>0</v>
      </c>
      <c r="GJ292" s="202">
        <f t="shared" si="528"/>
        <v>0</v>
      </c>
      <c r="GK292" s="203">
        <f>+'PPFF 2022'!FQ292</f>
        <v>0</v>
      </c>
      <c r="GL292" s="204">
        <f>+'PPFF 2022'!FR292</f>
        <v>0</v>
      </c>
      <c r="GM292" s="202">
        <f t="shared" si="529"/>
        <v>0</v>
      </c>
      <c r="GN292" s="203">
        <f>+'PPFF 2022'!FS292</f>
        <v>0</v>
      </c>
      <c r="GO292" s="204">
        <f>+'PPFF 2022'!FT292</f>
        <v>0</v>
      </c>
      <c r="GP292" s="202">
        <f t="shared" si="530"/>
        <v>0</v>
      </c>
      <c r="GQ292" s="203">
        <f>+'PPFF 2022'!FU292</f>
        <v>0</v>
      </c>
      <c r="GR292" s="204">
        <f>+'PPFF 2022'!FV292</f>
        <v>0</v>
      </c>
      <c r="GS292" s="209">
        <f t="shared" si="531"/>
        <v>0</v>
      </c>
      <c r="GT292" s="203">
        <f>+'PPFF 2022'!GB292</f>
        <v>0</v>
      </c>
      <c r="GU292" s="204">
        <f>+'PPFF 2022'!GC292</f>
        <v>0</v>
      </c>
      <c r="GV292" s="202">
        <f t="shared" si="532"/>
        <v>0</v>
      </c>
      <c r="GW292" s="203">
        <f>+'PPFF 2022'!GD292</f>
        <v>0</v>
      </c>
      <c r="GX292" s="204">
        <f>+'PPFF 2022'!GE292</f>
        <v>0</v>
      </c>
      <c r="GY292" s="202">
        <f t="shared" si="533"/>
        <v>0</v>
      </c>
      <c r="GZ292" s="203">
        <f>+'PPFF 2022'!GF292</f>
        <v>0</v>
      </c>
      <c r="HA292" s="204">
        <f>+'PPFF 2022'!GG292</f>
        <v>0</v>
      </c>
      <c r="HB292" s="202">
        <f t="shared" si="534"/>
        <v>0</v>
      </c>
      <c r="HC292" s="203">
        <f>+'PPFF 2022'!GH292</f>
        <v>0</v>
      </c>
      <c r="HD292" s="204">
        <f>+'PPFF 2022'!GI292</f>
        <v>0</v>
      </c>
      <c r="HE292" s="202">
        <f t="shared" si="535"/>
        <v>0</v>
      </c>
      <c r="HF292" s="203">
        <f>+'PPFF 2022'!GJ292</f>
        <v>0</v>
      </c>
      <c r="HG292" s="204">
        <f>+'PPFF 2022'!GK292</f>
        <v>0</v>
      </c>
      <c r="HH292" s="202">
        <f t="shared" si="536"/>
        <v>0</v>
      </c>
      <c r="HI292" s="203">
        <f>+'PPFF 2022'!GL292</f>
        <v>0</v>
      </c>
      <c r="HJ292" s="204">
        <f>+'PPFF 2022'!GM292</f>
        <v>0</v>
      </c>
      <c r="HK292" s="202">
        <f t="shared" si="537"/>
        <v>0</v>
      </c>
      <c r="HL292" s="203">
        <f>+'PPFF 2022'!GN292</f>
        <v>0</v>
      </c>
      <c r="HM292" s="204">
        <f>+'PPFF 2022'!GO292</f>
        <v>0</v>
      </c>
      <c r="HN292" s="202">
        <f t="shared" si="538"/>
        <v>0</v>
      </c>
      <c r="HO292" s="203">
        <f>+'PPFF 2022'!GP292</f>
        <v>0</v>
      </c>
      <c r="HP292" s="204">
        <f>+'PPFF 2022'!GQ292</f>
        <v>0</v>
      </c>
      <c r="HQ292" s="202">
        <f t="shared" si="539"/>
        <v>0</v>
      </c>
      <c r="HR292" s="203">
        <f>+'PPFF 2022'!GR292</f>
        <v>0</v>
      </c>
      <c r="HS292" s="204">
        <f>+'PPFF 2022'!GS292</f>
        <v>0</v>
      </c>
      <c r="HT292" s="202">
        <f t="shared" si="540"/>
        <v>0</v>
      </c>
      <c r="HU292" s="203">
        <f>+'PPFF 2022'!GT292</f>
        <v>0</v>
      </c>
      <c r="HV292" s="204">
        <f>+'PPFF 2022'!GU292</f>
        <v>0</v>
      </c>
      <c r="HW292" s="202">
        <f t="shared" si="541"/>
        <v>0</v>
      </c>
      <c r="HX292" s="203">
        <f>+'PPFF 2022'!GV292</f>
        <v>0</v>
      </c>
      <c r="HY292" s="204">
        <f>+'PPFF 2022'!GW292</f>
        <v>0</v>
      </c>
      <c r="HZ292" s="202">
        <f t="shared" si="542"/>
        <v>0</v>
      </c>
      <c r="IA292" s="203">
        <f>+'PPFF 2022'!GX292</f>
        <v>0</v>
      </c>
      <c r="IB292" s="204">
        <f>+'PPFF 2022'!GY292</f>
        <v>0</v>
      </c>
      <c r="IC292" s="209">
        <f t="shared" si="543"/>
        <v>0</v>
      </c>
      <c r="ID292" s="203">
        <f>+'PPFF 2022'!HE292</f>
        <v>0</v>
      </c>
      <c r="IE292" s="204">
        <f>+'PPFF 2022'!HF292</f>
        <v>0</v>
      </c>
      <c r="IF292" s="215">
        <f t="shared" si="544"/>
        <v>0</v>
      </c>
      <c r="IG292" s="203">
        <f>+'PPFF 2022'!HG292</f>
        <v>0</v>
      </c>
      <c r="IH292" s="204">
        <f>+'PPFF 2022'!HH292</f>
        <v>0</v>
      </c>
      <c r="II292" s="215">
        <f t="shared" si="545"/>
        <v>0</v>
      </c>
      <c r="IJ292" s="203">
        <f>+'PPFF 2022'!HI292</f>
        <v>0</v>
      </c>
      <c r="IK292" s="204">
        <f>+'PPFF 2022'!HJ292</f>
        <v>0</v>
      </c>
      <c r="IL292" s="215">
        <f t="shared" si="546"/>
        <v>0</v>
      </c>
      <c r="IM292" s="203">
        <f>+'PPFF 2022'!HK292</f>
        <v>0</v>
      </c>
      <c r="IN292" s="204">
        <f>+'PPFF 2022'!HL292</f>
        <v>0</v>
      </c>
      <c r="IO292" s="215">
        <f t="shared" si="547"/>
        <v>0</v>
      </c>
      <c r="IP292" s="203">
        <f>+'PPFF 2022'!HM292</f>
        <v>0</v>
      </c>
      <c r="IQ292" s="204">
        <f>+'PPFF 2022'!HN292</f>
        <v>0</v>
      </c>
      <c r="IR292" s="215">
        <f t="shared" si="548"/>
        <v>0</v>
      </c>
      <c r="IS292" s="203">
        <f>+'PPFF 2022'!HO292</f>
        <v>0</v>
      </c>
      <c r="IT292" s="204">
        <f>+'PPFF 2022'!HP292</f>
        <v>0</v>
      </c>
      <c r="IU292" s="215">
        <f t="shared" si="549"/>
        <v>0</v>
      </c>
      <c r="IV292" s="203">
        <f>+'PPFF 2022'!HQ292</f>
        <v>0</v>
      </c>
      <c r="IW292" s="204">
        <f>+'PPFF 2022'!HR292</f>
        <v>0</v>
      </c>
      <c r="IX292" s="215">
        <f t="shared" si="550"/>
        <v>0</v>
      </c>
      <c r="IY292" s="203">
        <f>+'PPFF 2022'!HS292</f>
        <v>0</v>
      </c>
      <c r="IZ292" s="204">
        <f>+'PPFF 2022'!HT292</f>
        <v>0</v>
      </c>
      <c r="JA292" s="215">
        <f t="shared" si="551"/>
        <v>0</v>
      </c>
      <c r="JB292" s="203">
        <f>+'PPFF 2022'!HU292</f>
        <v>0</v>
      </c>
      <c r="JC292" s="204">
        <f>+'PPFF 2022'!HV292</f>
        <v>0</v>
      </c>
      <c r="JD292" s="215">
        <f t="shared" si="552"/>
        <v>0</v>
      </c>
      <c r="JE292" s="203">
        <f>+'PPFF 2022'!HW292</f>
        <v>0</v>
      </c>
      <c r="JF292" s="204">
        <f>+'PPFF 2022'!HX292</f>
        <v>0</v>
      </c>
      <c r="JG292" s="215">
        <f t="shared" si="553"/>
        <v>0</v>
      </c>
      <c r="JH292" s="203">
        <f>+'PPFF 2022'!HY292</f>
        <v>0</v>
      </c>
      <c r="JI292" s="204">
        <f>+'PPFF 2022'!HZ292</f>
        <v>0</v>
      </c>
      <c r="JJ292" s="215">
        <f t="shared" si="554"/>
        <v>0</v>
      </c>
      <c r="JK292" s="203">
        <f>+'PPFF 2022'!IA292</f>
        <v>0</v>
      </c>
      <c r="JL292" s="204">
        <f>+'PPFF 2022'!IB292</f>
        <v>0</v>
      </c>
      <c r="JM292" s="218">
        <f t="shared" si="555"/>
        <v>0</v>
      </c>
      <c r="JN292" s="224">
        <f>+'PPFF 2022'!IH292</f>
        <v>0</v>
      </c>
      <c r="JO292" s="225">
        <f>+'PPFF 2022'!II292</f>
        <v>0</v>
      </c>
      <c r="JP292" s="212">
        <f t="shared" si="556"/>
        <v>0</v>
      </c>
      <c r="JQ292" s="224">
        <f>+'PPFF 2022'!IJ292</f>
        <v>0</v>
      </c>
      <c r="JR292" s="225">
        <f>+'PPFF 2022'!IK292</f>
        <v>0</v>
      </c>
      <c r="JS292" s="212">
        <f t="shared" si="557"/>
        <v>0</v>
      </c>
      <c r="JT292" s="224">
        <f>+'PPFF 2022'!IL292</f>
        <v>0</v>
      </c>
      <c r="JU292" s="225">
        <f>+'PPFF 2022'!IM292</f>
        <v>0</v>
      </c>
      <c r="JV292" s="212">
        <f t="shared" si="558"/>
        <v>0</v>
      </c>
      <c r="JW292" s="224">
        <f>+'PPFF 2022'!IN292</f>
        <v>0</v>
      </c>
      <c r="JX292" s="225">
        <f>+'PPFF 2022'!IO292</f>
        <v>0</v>
      </c>
      <c r="JY292" s="212">
        <f t="shared" si="559"/>
        <v>0</v>
      </c>
      <c r="JZ292" s="224">
        <f>+'PPFF 2022'!IP292</f>
        <v>0</v>
      </c>
      <c r="KA292" s="225">
        <f>+'PPFF 2022'!IQ292</f>
        <v>0</v>
      </c>
      <c r="KB292" s="212">
        <f t="shared" si="560"/>
        <v>0</v>
      </c>
      <c r="KC292" s="224">
        <f>+'PPFF 2022'!IR292</f>
        <v>0</v>
      </c>
      <c r="KD292" s="225">
        <f>+'PPFF 2022'!IS292</f>
        <v>0</v>
      </c>
      <c r="KE292" s="212">
        <f t="shared" si="561"/>
        <v>0</v>
      </c>
      <c r="KF292" s="224">
        <f>+'PPFF 2022'!IT292</f>
        <v>0</v>
      </c>
      <c r="KG292" s="225">
        <f>+'PPFF 2022'!IU292</f>
        <v>0</v>
      </c>
      <c r="KH292" s="212">
        <f t="shared" si="562"/>
        <v>0</v>
      </c>
      <c r="KI292" s="224">
        <f>+'PPFF 2022'!IV292</f>
        <v>0</v>
      </c>
      <c r="KJ292" s="225">
        <f>+'PPFF 2022'!IW292</f>
        <v>0</v>
      </c>
      <c r="KK292" s="212">
        <f t="shared" si="563"/>
        <v>0</v>
      </c>
      <c r="KL292" s="224">
        <f>+'PPFF 2022'!IX292</f>
        <v>0</v>
      </c>
      <c r="KM292" s="225">
        <f>+'PPFF 2022'!IY292</f>
        <v>0</v>
      </c>
      <c r="KN292" s="212">
        <f t="shared" si="564"/>
        <v>0</v>
      </c>
      <c r="KO292" s="224">
        <f>+'PPFF 2022'!IZ292</f>
        <v>0</v>
      </c>
      <c r="KP292" s="225">
        <f>+'PPFF 2022'!JA292</f>
        <v>0</v>
      </c>
      <c r="KQ292" s="212">
        <f t="shared" si="565"/>
        <v>0</v>
      </c>
      <c r="KR292" s="224">
        <f>+'PPFF 2022'!JB292</f>
        <v>0</v>
      </c>
      <c r="KS292" s="225">
        <f>+'PPFF 2022'!JC292</f>
        <v>0</v>
      </c>
      <c r="KT292" s="212">
        <f t="shared" si="566"/>
        <v>0</v>
      </c>
      <c r="KU292" s="224">
        <f>+'PPFF 2022'!JD292</f>
        <v>0</v>
      </c>
      <c r="KV292" s="225">
        <f>+'PPFF 2022'!JE292</f>
        <v>0</v>
      </c>
      <c r="KW292" s="212">
        <f t="shared" si="567"/>
        <v>0</v>
      </c>
      <c r="KX292" s="224">
        <f>+'PPFF 2022'!JK292</f>
        <v>0</v>
      </c>
      <c r="KY292" s="230">
        <f>+'PPFF 2022'!JL292</f>
        <v>0</v>
      </c>
      <c r="KZ292" s="224">
        <f>+'PPFF 2022'!JM292</f>
        <v>0</v>
      </c>
      <c r="LA292" s="230">
        <f>+'PPFF 2022'!JN292</f>
        <v>0</v>
      </c>
      <c r="LB292" s="224">
        <f>+'PPFF 2022'!JO292</f>
        <v>0</v>
      </c>
      <c r="LC292" s="230">
        <f>+'PPFF 2022'!JP292</f>
        <v>0</v>
      </c>
      <c r="LD292" s="224">
        <f>+'PPFF 2022'!JQ292</f>
        <v>0</v>
      </c>
      <c r="LE292" s="230">
        <f>+'PPFF 2022'!JR292</f>
        <v>0</v>
      </c>
      <c r="LF292" s="224">
        <f>+'PPFF 2022'!JS292</f>
        <v>0</v>
      </c>
      <c r="LG292" s="230">
        <f>+'PPFF 2022'!JT292</f>
        <v>0</v>
      </c>
      <c r="LH292" s="224">
        <f>+'PPFF 2022'!JU292</f>
        <v>0</v>
      </c>
      <c r="LI292" s="230">
        <f>+'PPFF 2022'!JV292</f>
        <v>0</v>
      </c>
      <c r="LJ292" s="224">
        <f>+'PPFF 2022'!JW292</f>
        <v>0</v>
      </c>
      <c r="LK292" s="230">
        <f>+'PPFF 2022'!JX292</f>
        <v>0</v>
      </c>
      <c r="LL292" s="224">
        <f>+'PPFF 2022'!JY292</f>
        <v>0</v>
      </c>
      <c r="LM292" s="230">
        <f>+'PPFF 2022'!JZ292</f>
        <v>0</v>
      </c>
      <c r="LN292" s="224">
        <f>+'PPFF 2022'!KA292</f>
        <v>0</v>
      </c>
      <c r="LO292" s="230">
        <f>+'PPFF 2022'!KB292</f>
        <v>0</v>
      </c>
      <c r="LP292" s="224">
        <f>+'PPFF 2022'!KC292</f>
        <v>0</v>
      </c>
      <c r="LQ292" s="230">
        <f>+'PPFF 2022'!KD292</f>
        <v>0</v>
      </c>
      <c r="LR292" s="224">
        <f>+'PPFF 2022'!KE292</f>
        <v>0</v>
      </c>
      <c r="LS292" s="230">
        <f>+'PPFF 2022'!KF292</f>
        <v>0</v>
      </c>
      <c r="LT292" s="224">
        <f>+'PPFF 2022'!KG292</f>
        <v>0</v>
      </c>
      <c r="LU292" s="230">
        <f>+'PPFF 2022'!KH292</f>
        <v>0</v>
      </c>
      <c r="LV292" s="234">
        <f>+'PPFF 2022'!KN292</f>
        <v>0</v>
      </c>
      <c r="LW292" s="234">
        <f>+'PPFF 2022'!KP292</f>
        <v>0</v>
      </c>
      <c r="LX292" s="234">
        <f>+'PPFF 2022'!KR292</f>
        <v>0</v>
      </c>
      <c r="LY292" s="234">
        <f>+'PPFF 2022'!KT292</f>
        <v>0</v>
      </c>
      <c r="LZ292" s="234">
        <f>+'PPFF 2022'!KV292</f>
        <v>0</v>
      </c>
      <c r="MA292" s="234">
        <f>+'PPFF 2022'!KX292</f>
        <v>0</v>
      </c>
      <c r="MB292" s="234">
        <f>+'PPFF 2022'!KZ292</f>
        <v>0</v>
      </c>
      <c r="MC292" s="234">
        <f>+'PPFF 2022'!LB292</f>
        <v>0</v>
      </c>
      <c r="MD292" s="234">
        <f>+'PPFF 2022'!LD292</f>
        <v>0</v>
      </c>
      <c r="ME292" s="234">
        <f>+'PPFF 2022'!LF292</f>
        <v>0</v>
      </c>
      <c r="MF292" s="234">
        <f>+'PPFF 2022'!LH292</f>
        <v>0</v>
      </c>
      <c r="MG292" s="234">
        <f>+'PPFF 2022'!LJ292</f>
        <v>0</v>
      </c>
      <c r="MH292" s="190">
        <f>+'PPFF 2022'!LN292/6</f>
        <v>0</v>
      </c>
      <c r="MI292" s="190">
        <f>+'PPFF 2022'!LP292/6</f>
        <v>0</v>
      </c>
      <c r="MJ292" s="190">
        <f>+'PPFF 2022'!LR292/6</f>
        <v>0</v>
      </c>
      <c r="MK292" s="190">
        <f>+'PPFF 2022'!LT292/6</f>
        <v>0</v>
      </c>
      <c r="ML292" s="190">
        <f>+'PPFF 2022'!LV292/6</f>
        <v>0</v>
      </c>
      <c r="MM292" s="190">
        <f>+'PPFF 2022'!LX292/6</f>
        <v>0</v>
      </c>
      <c r="MN292" s="239">
        <f>+'PPFF 2022'!LZ292/6</f>
        <v>0</v>
      </c>
      <c r="MO292" s="190">
        <f>+'PPFF 2022'!MB292/6</f>
        <v>0</v>
      </c>
      <c r="MP292" s="190">
        <f>+'PPFF 2022'!MD292/6</f>
        <v>0</v>
      </c>
      <c r="MQ292" s="190">
        <f>+'PPFF 2022'!MF292/6</f>
        <v>0</v>
      </c>
      <c r="MR292" s="190">
        <f>+'PPFF 2022'!MH292/6</f>
        <v>0</v>
      </c>
      <c r="MS292" s="190">
        <f>+'PPFF 2022'!MJ292/6</f>
        <v>0</v>
      </c>
      <c r="MT292" s="104">
        <f>+'PPFF 2022'!MN292</f>
        <v>0</v>
      </c>
      <c r="MU292" s="104">
        <f>+'PPFF 2022'!MP292</f>
        <v>0</v>
      </c>
      <c r="MV292" s="104">
        <f>+'PPFF 2022'!MR292</f>
        <v>0</v>
      </c>
      <c r="MW292" s="104">
        <f>+'PPFF 2022'!MT292</f>
        <v>0</v>
      </c>
      <c r="MX292" s="104">
        <f>+'PPFF 2022'!MV292</f>
        <v>0</v>
      </c>
      <c r="MY292" s="104">
        <f>+'PPFF 2022'!MX292</f>
        <v>0</v>
      </c>
      <c r="MZ292" s="104">
        <f>+'PPFF 2022'!MZ292</f>
        <v>0</v>
      </c>
      <c r="NA292" s="104">
        <f>+'PPFF 2022'!NB292</f>
        <v>0</v>
      </c>
      <c r="NB292" s="104">
        <f>+'PPFF 2022'!ND292</f>
        <v>0</v>
      </c>
      <c r="NC292" s="104">
        <f>+'PPFF 2022'!NF292</f>
        <v>0</v>
      </c>
      <c r="ND292" s="104">
        <f>+'PPFF 2022'!NH292</f>
        <v>0</v>
      </c>
      <c r="NE292" s="104">
        <f>+'PPFF 2022'!NJ292</f>
        <v>0</v>
      </c>
    </row>
    <row r="293" spans="1:369" s="88" customFormat="1" ht="10.5" x14ac:dyDescent="0.25">
      <c r="A293" s="89" t="s">
        <v>6</v>
      </c>
      <c r="B293" s="90" t="s">
        <v>6</v>
      </c>
      <c r="C293" s="90">
        <v>400</v>
      </c>
      <c r="D293" s="90" t="s">
        <v>349</v>
      </c>
      <c r="E293" s="91" t="s">
        <v>6</v>
      </c>
      <c r="F293" s="92" t="s">
        <v>6</v>
      </c>
      <c r="G293" s="92" t="s">
        <v>352</v>
      </c>
      <c r="H293" s="155">
        <v>293</v>
      </c>
      <c r="I293" s="92" t="s">
        <v>168</v>
      </c>
      <c r="J293" s="171">
        <f>+'PPFF 2022'!J293+'PPFF 2022'!K293</f>
        <v>0</v>
      </c>
      <c r="K293" s="171">
        <f>+'PPFF 2022'!L293+'PPFF 2022'!M293</f>
        <v>0</v>
      </c>
      <c r="L293" s="171">
        <f>+'PPFF 2022'!N293+'PPFF 2022'!O293</f>
        <v>0</v>
      </c>
      <c r="M293" s="171">
        <f>+'PPFF 2022'!P293+'PPFF 2022'!Q293</f>
        <v>0</v>
      </c>
      <c r="N293" s="171">
        <f>+'PPFF 2022'!R293+'PPFF 2022'!S293</f>
        <v>0</v>
      </c>
      <c r="O293" s="171">
        <f>+'PPFF 2022'!T293+'PPFF 2022'!U293</f>
        <v>0</v>
      </c>
      <c r="P293" s="171">
        <f>+'PPFF 2022'!V293+'PPFF 2022'!W293</f>
        <v>0</v>
      </c>
      <c r="Q293" s="171">
        <f>+'PPFF 2022'!X293+'PPFF 2022'!Y293</f>
        <v>0</v>
      </c>
      <c r="R293" s="171">
        <f>+'PPFF 2022'!Z293+'PPFF 2022'!AA293</f>
        <v>0</v>
      </c>
      <c r="S293" s="171">
        <f>+'PPFF 2022'!AB293+'PPFF 2022'!AC293</f>
        <v>0</v>
      </c>
      <c r="T293" s="171">
        <f>+'PPFF 2022'!AD293+'PPFF 2022'!AE293</f>
        <v>0</v>
      </c>
      <c r="U293" s="171">
        <f>+'PPFF 2022'!AF293+'PPFF 2022'!AG293</f>
        <v>0</v>
      </c>
      <c r="V293" s="93">
        <f>+'PPFF 2022'!AM293</f>
        <v>0</v>
      </c>
      <c r="W293" s="95">
        <f>+'PPFF 2022'!AN293</f>
        <v>0</v>
      </c>
      <c r="X293" s="98">
        <f>+('PPFF 2022'!AM293+'PPFF 2022'!AN293)/13</f>
        <v>0</v>
      </c>
      <c r="Y293" s="93">
        <f>+'PPFF 2022'!AO293</f>
        <v>0</v>
      </c>
      <c r="Z293" s="95">
        <f>+'PPFF 2022'!AP293</f>
        <v>0</v>
      </c>
      <c r="AA293" s="98">
        <f>+('PPFF 2022'!AO293+'PPFF 2022'!AP293)/13</f>
        <v>0</v>
      </c>
      <c r="AB293" s="93">
        <f>+'PPFF 2022'!AQ293</f>
        <v>0</v>
      </c>
      <c r="AC293" s="95">
        <f>+'PPFF 2022'!AR293</f>
        <v>0</v>
      </c>
      <c r="AD293" s="98">
        <f t="shared" si="474"/>
        <v>0</v>
      </c>
      <c r="AE293" s="93">
        <f>+'PPFF 2022'!AS293</f>
        <v>0</v>
      </c>
      <c r="AF293" s="95">
        <f>+'PPFF 2022'!AT293</f>
        <v>0</v>
      </c>
      <c r="AG293" s="98">
        <f t="shared" si="475"/>
        <v>0</v>
      </c>
      <c r="AH293" s="93">
        <f>+'PPFF 2022'!AU293</f>
        <v>0</v>
      </c>
      <c r="AI293" s="95">
        <f>+'PPFF 2022'!AV293</f>
        <v>0</v>
      </c>
      <c r="AJ293" s="98">
        <f t="shared" si="476"/>
        <v>0</v>
      </c>
      <c r="AK293" s="93">
        <f>+'PPFF 2022'!AW293</f>
        <v>0</v>
      </c>
      <c r="AL293" s="95">
        <f>+'PPFF 2022'!AX293</f>
        <v>0</v>
      </c>
      <c r="AM293" s="98">
        <f t="shared" si="477"/>
        <v>0</v>
      </c>
      <c r="AN293" s="93">
        <f>+'PPFF 2022'!AY293</f>
        <v>0</v>
      </c>
      <c r="AO293" s="95">
        <f>+'PPFF 2022'!AZ293</f>
        <v>0</v>
      </c>
      <c r="AP293" s="98">
        <f t="shared" si="478"/>
        <v>0</v>
      </c>
      <c r="AQ293" s="93">
        <f>+'PPFF 2022'!BA293</f>
        <v>0</v>
      </c>
      <c r="AR293" s="95">
        <f>+'PPFF 2022'!BB293</f>
        <v>0</v>
      </c>
      <c r="AS293" s="98">
        <f t="shared" si="479"/>
        <v>0</v>
      </c>
      <c r="AT293" s="93">
        <f>+'PPFF 2022'!BC293</f>
        <v>0</v>
      </c>
      <c r="AU293" s="95">
        <f>+'PPFF 2022'!BD293</f>
        <v>0</v>
      </c>
      <c r="AV293" s="98">
        <f t="shared" si="480"/>
        <v>0</v>
      </c>
      <c r="AW293" s="93">
        <f>+'PPFF 2022'!BE293</f>
        <v>0</v>
      </c>
      <c r="AX293" s="95">
        <f>+'PPFF 2022'!BF293</f>
        <v>0</v>
      </c>
      <c r="AY293" s="98">
        <f t="shared" si="481"/>
        <v>0</v>
      </c>
      <c r="AZ293" s="93">
        <f>+'PPFF 2022'!BG293</f>
        <v>0</v>
      </c>
      <c r="BA293" s="95">
        <f>+'PPFF 2022'!BH293</f>
        <v>0</v>
      </c>
      <c r="BB293" s="98">
        <f t="shared" si="482"/>
        <v>0</v>
      </c>
      <c r="BC293" s="93">
        <f>+'PPFF 2022'!BI293</f>
        <v>0</v>
      </c>
      <c r="BD293" s="95">
        <f>+'PPFF 2022'!BJ293</f>
        <v>0</v>
      </c>
      <c r="BE293" s="97">
        <f t="shared" si="483"/>
        <v>0</v>
      </c>
      <c r="BF293" s="107">
        <f>+'PPFF 2022'!BP293</f>
        <v>0</v>
      </c>
      <c r="BG293" s="97">
        <f>+'PPFF 2022'!BQ293</f>
        <v>0</v>
      </c>
      <c r="BH293" s="182">
        <f t="shared" si="484"/>
        <v>0</v>
      </c>
      <c r="BI293" s="107">
        <f>+'PPFF 2022'!BR293</f>
        <v>0</v>
      </c>
      <c r="BJ293" s="97">
        <f>+'PPFF 2022'!BS293</f>
        <v>0</v>
      </c>
      <c r="BK293" s="182">
        <f t="shared" si="485"/>
        <v>0</v>
      </c>
      <c r="BL293" s="107">
        <f>+'PPFF 2022'!BT293</f>
        <v>0</v>
      </c>
      <c r="BM293" s="97">
        <f>+'PPFF 2022'!BU293</f>
        <v>0</v>
      </c>
      <c r="BN293" s="182">
        <f t="shared" si="486"/>
        <v>0</v>
      </c>
      <c r="BO293" s="107">
        <f>+'PPFF 2022'!BV293</f>
        <v>0</v>
      </c>
      <c r="BP293" s="97">
        <f>+'PPFF 2022'!BW293</f>
        <v>0</v>
      </c>
      <c r="BQ293" s="182">
        <f t="shared" si="487"/>
        <v>0</v>
      </c>
      <c r="BR293" s="107">
        <f>+'PPFF 2022'!BX293</f>
        <v>0</v>
      </c>
      <c r="BS293" s="97">
        <f>+'PPFF 2022'!BY293</f>
        <v>0</v>
      </c>
      <c r="BT293" s="182">
        <f t="shared" si="488"/>
        <v>0</v>
      </c>
      <c r="BU293" s="107">
        <f>+'PPFF 2022'!BZ293</f>
        <v>0</v>
      </c>
      <c r="BV293" s="97">
        <f>+'PPFF 2022'!CA293</f>
        <v>0</v>
      </c>
      <c r="BW293" s="182">
        <f t="shared" si="489"/>
        <v>0</v>
      </c>
      <c r="BX293" s="107">
        <f>+'PPFF 2022'!CB293</f>
        <v>0</v>
      </c>
      <c r="BY293" s="97">
        <f>+'PPFF 2022'!CC293</f>
        <v>0</v>
      </c>
      <c r="BZ293" s="182">
        <f t="shared" si="490"/>
        <v>0</v>
      </c>
      <c r="CA293" s="107">
        <f>+'PPFF 2022'!CD293</f>
        <v>0</v>
      </c>
      <c r="CB293" s="97">
        <f>+'PPFF 2022'!CE293</f>
        <v>0</v>
      </c>
      <c r="CC293" s="182">
        <f t="shared" si="491"/>
        <v>0</v>
      </c>
      <c r="CD293" s="107">
        <f>+'PPFF 2022'!CF293</f>
        <v>0</v>
      </c>
      <c r="CE293" s="97">
        <f>+'PPFF 2022'!CG293</f>
        <v>0</v>
      </c>
      <c r="CF293" s="182">
        <f t="shared" si="492"/>
        <v>0</v>
      </c>
      <c r="CG293" s="107">
        <f>+'PPFF 2022'!CH293</f>
        <v>0</v>
      </c>
      <c r="CH293" s="97">
        <f>+'PPFF 2022'!CI293</f>
        <v>0</v>
      </c>
      <c r="CI293" s="182">
        <f t="shared" si="493"/>
        <v>0</v>
      </c>
      <c r="CJ293" s="107">
        <f>+'PPFF 2022'!CJ293</f>
        <v>0</v>
      </c>
      <c r="CK293" s="97">
        <f>+'PPFF 2022'!CK293</f>
        <v>0</v>
      </c>
      <c r="CL293" s="182">
        <f t="shared" si="494"/>
        <v>0</v>
      </c>
      <c r="CM293" s="107">
        <f>+'PPFF 2022'!CL293</f>
        <v>0</v>
      </c>
      <c r="CN293" s="97">
        <f>+'PPFF 2022'!CM293</f>
        <v>0</v>
      </c>
      <c r="CO293" s="187">
        <f t="shared" si="495"/>
        <v>0</v>
      </c>
      <c r="CP293" s="109">
        <f>+'PPFF 2022'!CS293</f>
        <v>0</v>
      </c>
      <c r="CQ293" s="111">
        <f>+'PPFF 2022'!CT293</f>
        <v>0</v>
      </c>
      <c r="CR293" s="98">
        <f t="shared" si="496"/>
        <v>0</v>
      </c>
      <c r="CS293" s="109">
        <f>+'PPFF 2022'!CU293</f>
        <v>0</v>
      </c>
      <c r="CT293" s="111">
        <f>+'PPFF 2022'!CV293</f>
        <v>0</v>
      </c>
      <c r="CU293" s="98">
        <f t="shared" si="497"/>
        <v>0</v>
      </c>
      <c r="CV293" s="109">
        <f>+'PPFF 2022'!CW293</f>
        <v>0</v>
      </c>
      <c r="CW293" s="111">
        <f>+'PPFF 2022'!CX293</f>
        <v>0</v>
      </c>
      <c r="CX293" s="98">
        <f t="shared" si="498"/>
        <v>0</v>
      </c>
      <c r="CY293" s="109">
        <f>+'PPFF 2022'!CY293</f>
        <v>0</v>
      </c>
      <c r="CZ293" s="111">
        <f>+'PPFF 2022'!CZ293</f>
        <v>0</v>
      </c>
      <c r="DA293" s="98">
        <f t="shared" si="499"/>
        <v>0</v>
      </c>
      <c r="DB293" s="109">
        <f>+'PPFF 2022'!DA293</f>
        <v>0</v>
      </c>
      <c r="DC293" s="111">
        <f>+'PPFF 2022'!DB293</f>
        <v>0</v>
      </c>
      <c r="DD293" s="98">
        <f t="shared" si="500"/>
        <v>0</v>
      </c>
      <c r="DE293" s="109">
        <f>+'PPFF 2022'!DC293</f>
        <v>0</v>
      </c>
      <c r="DF293" s="111">
        <f>+'PPFF 2022'!DD293</f>
        <v>0</v>
      </c>
      <c r="DG293" s="98">
        <f t="shared" si="501"/>
        <v>0</v>
      </c>
      <c r="DH293" s="109">
        <f>+'PPFF 2022'!DE293</f>
        <v>0</v>
      </c>
      <c r="DI293" s="111">
        <f>+'PPFF 2022'!DF293</f>
        <v>0</v>
      </c>
      <c r="DJ293" s="98">
        <f t="shared" si="502"/>
        <v>0</v>
      </c>
      <c r="DK293" s="109">
        <f>+'PPFF 2022'!DG293</f>
        <v>0</v>
      </c>
      <c r="DL293" s="111">
        <f>+'PPFF 2022'!DH293</f>
        <v>0</v>
      </c>
      <c r="DM293" s="98">
        <f t="shared" si="503"/>
        <v>0</v>
      </c>
      <c r="DN293" s="109">
        <f>+'PPFF 2022'!DI293</f>
        <v>0</v>
      </c>
      <c r="DO293" s="111">
        <f>+'PPFF 2022'!DJ293</f>
        <v>0</v>
      </c>
      <c r="DP293" s="98">
        <f t="shared" si="504"/>
        <v>0</v>
      </c>
      <c r="DQ293" s="109">
        <f>+'PPFF 2022'!DK293</f>
        <v>0</v>
      </c>
      <c r="DR293" s="111">
        <f>+'PPFF 2022'!DL293</f>
        <v>0</v>
      </c>
      <c r="DS293" s="98">
        <f t="shared" si="505"/>
        <v>0</v>
      </c>
      <c r="DT293" s="109">
        <f>+'PPFF 2022'!DM293</f>
        <v>0</v>
      </c>
      <c r="DU293" s="111">
        <f>+'PPFF 2022'!DN293</f>
        <v>0</v>
      </c>
      <c r="DV293" s="98">
        <f t="shared" si="506"/>
        <v>0</v>
      </c>
      <c r="DW293" s="109">
        <f>+'PPFF 2022'!DO293</f>
        <v>0</v>
      </c>
      <c r="DX293" s="111">
        <f>+'PPFF 2022'!DP293</f>
        <v>0</v>
      </c>
      <c r="DY293" s="107">
        <f t="shared" si="507"/>
        <v>0</v>
      </c>
      <c r="DZ293" s="109">
        <f>+'PPFF 2022'!DV293</f>
        <v>0</v>
      </c>
      <c r="EA293" s="111">
        <f>+'PPFF 2022'!DW293</f>
        <v>0</v>
      </c>
      <c r="EB293" s="98">
        <f t="shared" si="508"/>
        <v>0</v>
      </c>
      <c r="EC293" s="111">
        <f>+'PPFF 2022'!DX293</f>
        <v>0</v>
      </c>
      <c r="ED293" s="111">
        <f>+'PPFF 2022'!DY293</f>
        <v>0</v>
      </c>
      <c r="EE293" s="98">
        <f t="shared" si="509"/>
        <v>0</v>
      </c>
      <c r="EF293" s="111">
        <f>+'PPFF 2022'!DZ293</f>
        <v>0</v>
      </c>
      <c r="EG293" s="111">
        <f>+'PPFF 2022'!EA293</f>
        <v>0</v>
      </c>
      <c r="EH293" s="98">
        <f t="shared" si="510"/>
        <v>0</v>
      </c>
      <c r="EI293" s="111">
        <f>+'PPFF 2022'!EB293</f>
        <v>0</v>
      </c>
      <c r="EJ293" s="111">
        <f>+'PPFF 2022'!EC293</f>
        <v>0</v>
      </c>
      <c r="EK293" s="98">
        <f t="shared" si="511"/>
        <v>0</v>
      </c>
      <c r="EL293" s="111">
        <f>+'PPFF 2022'!ED293</f>
        <v>0</v>
      </c>
      <c r="EM293" s="111">
        <f>+'PPFF 2022'!EE293</f>
        <v>0</v>
      </c>
      <c r="EN293" s="98">
        <f t="shared" si="512"/>
        <v>0</v>
      </c>
      <c r="EO293" s="111">
        <f>+'PPFF 2022'!EF293</f>
        <v>0</v>
      </c>
      <c r="EP293" s="111">
        <f>+'PPFF 2022'!EG293</f>
        <v>0</v>
      </c>
      <c r="EQ293" s="98">
        <f t="shared" si="513"/>
        <v>0</v>
      </c>
      <c r="ER293" s="111">
        <f>+'PPFF 2022'!EH293</f>
        <v>0</v>
      </c>
      <c r="ES293" s="111">
        <f>+'PPFF 2022'!EI293</f>
        <v>0</v>
      </c>
      <c r="ET293" s="98">
        <f t="shared" si="514"/>
        <v>0</v>
      </c>
      <c r="EU293" s="111">
        <f>+'PPFF 2022'!EJ293</f>
        <v>0</v>
      </c>
      <c r="EV293" s="111">
        <f>+'PPFF 2022'!EK293</f>
        <v>0</v>
      </c>
      <c r="EW293" s="98">
        <f t="shared" si="515"/>
        <v>0</v>
      </c>
      <c r="EX293" s="111">
        <f>+'PPFF 2022'!EL293</f>
        <v>0</v>
      </c>
      <c r="EY293" s="111">
        <f>+'PPFF 2022'!EM293</f>
        <v>0</v>
      </c>
      <c r="EZ293" s="98">
        <f t="shared" si="516"/>
        <v>0</v>
      </c>
      <c r="FA293" s="111">
        <f>+'PPFF 2022'!EN293</f>
        <v>0</v>
      </c>
      <c r="FB293" s="111">
        <f>+'PPFF 2022'!EO293</f>
        <v>0</v>
      </c>
      <c r="FC293" s="98">
        <f t="shared" si="517"/>
        <v>0</v>
      </c>
      <c r="FD293" s="111">
        <f>+'PPFF 2022'!EP293</f>
        <v>0</v>
      </c>
      <c r="FE293" s="111">
        <f>+'PPFF 2022'!EQ293</f>
        <v>0</v>
      </c>
      <c r="FF293" s="98">
        <f t="shared" si="518"/>
        <v>0</v>
      </c>
      <c r="FG293" s="111">
        <f>+'PPFF 2022'!ER293</f>
        <v>0</v>
      </c>
      <c r="FH293" s="111">
        <f>+'PPFF 2022'!ES293</f>
        <v>0</v>
      </c>
      <c r="FI293" s="97">
        <f t="shared" si="519"/>
        <v>0</v>
      </c>
      <c r="FJ293" s="108">
        <f>+'PPFF 2022'!EY293</f>
        <v>0</v>
      </c>
      <c r="FK293" s="103">
        <f>+'PPFF 2022'!EZ293</f>
        <v>0</v>
      </c>
      <c r="FL293" s="193">
        <f t="shared" si="520"/>
        <v>0</v>
      </c>
      <c r="FM293" s="203">
        <f>+'PPFF 2022'!FA293</f>
        <v>0</v>
      </c>
      <c r="FN293" s="204">
        <f>+'PPFF 2022'!FB293</f>
        <v>0</v>
      </c>
      <c r="FO293" s="202">
        <f t="shared" si="521"/>
        <v>0</v>
      </c>
      <c r="FP293" s="203">
        <f>+'PPFF 2022'!FC293</f>
        <v>0</v>
      </c>
      <c r="FQ293" s="204">
        <f>+'PPFF 2022'!FD293</f>
        <v>0</v>
      </c>
      <c r="FR293" s="202">
        <f t="shared" si="522"/>
        <v>0</v>
      </c>
      <c r="FS293" s="203">
        <f>+'PPFF 2022'!FE293</f>
        <v>0</v>
      </c>
      <c r="FT293" s="204">
        <f>+'PPFF 2022'!FF293</f>
        <v>0</v>
      </c>
      <c r="FU293" s="202">
        <f t="shared" si="523"/>
        <v>0</v>
      </c>
      <c r="FV293" s="203">
        <f>+'PPFF 2022'!FG293</f>
        <v>0</v>
      </c>
      <c r="FW293" s="204">
        <f>+'PPFF 2022'!FH293</f>
        <v>0</v>
      </c>
      <c r="FX293" s="202">
        <f t="shared" si="524"/>
        <v>0</v>
      </c>
      <c r="FY293" s="203">
        <f>+'PPFF 2022'!FI293</f>
        <v>0</v>
      </c>
      <c r="FZ293" s="204">
        <f>+'PPFF 2022'!FJ293</f>
        <v>0</v>
      </c>
      <c r="GA293" s="202">
        <f t="shared" si="525"/>
        <v>0</v>
      </c>
      <c r="GB293" s="203">
        <f>+'PPFF 2022'!FK293</f>
        <v>0</v>
      </c>
      <c r="GC293" s="204">
        <f>+'PPFF 2022'!FL293</f>
        <v>0</v>
      </c>
      <c r="GD293" s="202">
        <f t="shared" si="526"/>
        <v>0</v>
      </c>
      <c r="GE293" s="203">
        <f>+'PPFF 2022'!FM293</f>
        <v>0</v>
      </c>
      <c r="GF293" s="204">
        <f>+'PPFF 2022'!FN293</f>
        <v>0</v>
      </c>
      <c r="GG293" s="202">
        <f t="shared" si="527"/>
        <v>0</v>
      </c>
      <c r="GH293" s="203">
        <f>+'PPFF 2022'!FO293</f>
        <v>0</v>
      </c>
      <c r="GI293" s="204">
        <f>+'PPFF 2022'!FP293</f>
        <v>0</v>
      </c>
      <c r="GJ293" s="202">
        <f t="shared" si="528"/>
        <v>0</v>
      </c>
      <c r="GK293" s="203">
        <f>+'PPFF 2022'!FQ293</f>
        <v>0</v>
      </c>
      <c r="GL293" s="204">
        <f>+'PPFF 2022'!FR293</f>
        <v>0</v>
      </c>
      <c r="GM293" s="202">
        <f t="shared" si="529"/>
        <v>0</v>
      </c>
      <c r="GN293" s="203">
        <f>+'PPFF 2022'!FS293</f>
        <v>0</v>
      </c>
      <c r="GO293" s="204">
        <f>+'PPFF 2022'!FT293</f>
        <v>0</v>
      </c>
      <c r="GP293" s="202">
        <f t="shared" si="530"/>
        <v>0</v>
      </c>
      <c r="GQ293" s="203">
        <f>+'PPFF 2022'!FU293</f>
        <v>0</v>
      </c>
      <c r="GR293" s="204">
        <f>+'PPFF 2022'!FV293</f>
        <v>0</v>
      </c>
      <c r="GS293" s="209">
        <f t="shared" si="531"/>
        <v>0</v>
      </c>
      <c r="GT293" s="203">
        <f>+'PPFF 2022'!GB293</f>
        <v>0</v>
      </c>
      <c r="GU293" s="204">
        <f>+'PPFF 2022'!GC293</f>
        <v>0</v>
      </c>
      <c r="GV293" s="202">
        <f t="shared" si="532"/>
        <v>0</v>
      </c>
      <c r="GW293" s="203">
        <f>+'PPFF 2022'!GD293</f>
        <v>0</v>
      </c>
      <c r="GX293" s="204">
        <f>+'PPFF 2022'!GE293</f>
        <v>0</v>
      </c>
      <c r="GY293" s="202">
        <f t="shared" si="533"/>
        <v>0</v>
      </c>
      <c r="GZ293" s="203">
        <f>+'PPFF 2022'!GF293</f>
        <v>0</v>
      </c>
      <c r="HA293" s="204">
        <f>+'PPFF 2022'!GG293</f>
        <v>0</v>
      </c>
      <c r="HB293" s="202">
        <f t="shared" si="534"/>
        <v>0</v>
      </c>
      <c r="HC293" s="203">
        <f>+'PPFF 2022'!GH293</f>
        <v>0</v>
      </c>
      <c r="HD293" s="204">
        <f>+'PPFF 2022'!GI293</f>
        <v>0</v>
      </c>
      <c r="HE293" s="202">
        <f t="shared" si="535"/>
        <v>0</v>
      </c>
      <c r="HF293" s="203">
        <f>+'PPFF 2022'!GJ293</f>
        <v>0</v>
      </c>
      <c r="HG293" s="204">
        <f>+'PPFF 2022'!GK293</f>
        <v>0</v>
      </c>
      <c r="HH293" s="202">
        <f t="shared" si="536"/>
        <v>0</v>
      </c>
      <c r="HI293" s="203">
        <f>+'PPFF 2022'!GL293</f>
        <v>0</v>
      </c>
      <c r="HJ293" s="204">
        <f>+'PPFF 2022'!GM293</f>
        <v>0</v>
      </c>
      <c r="HK293" s="202">
        <f t="shared" si="537"/>
        <v>0</v>
      </c>
      <c r="HL293" s="203">
        <f>+'PPFF 2022'!GN293</f>
        <v>0</v>
      </c>
      <c r="HM293" s="204">
        <f>+'PPFF 2022'!GO293</f>
        <v>0</v>
      </c>
      <c r="HN293" s="202">
        <f t="shared" si="538"/>
        <v>0</v>
      </c>
      <c r="HO293" s="203">
        <f>+'PPFF 2022'!GP293</f>
        <v>0</v>
      </c>
      <c r="HP293" s="204">
        <f>+'PPFF 2022'!GQ293</f>
        <v>0</v>
      </c>
      <c r="HQ293" s="202">
        <f t="shared" si="539"/>
        <v>0</v>
      </c>
      <c r="HR293" s="203">
        <f>+'PPFF 2022'!GR293</f>
        <v>0</v>
      </c>
      <c r="HS293" s="204">
        <f>+'PPFF 2022'!GS293</f>
        <v>0</v>
      </c>
      <c r="HT293" s="202">
        <f t="shared" si="540"/>
        <v>0</v>
      </c>
      <c r="HU293" s="203">
        <f>+'PPFF 2022'!GT293</f>
        <v>0</v>
      </c>
      <c r="HV293" s="204">
        <f>+'PPFF 2022'!GU293</f>
        <v>0</v>
      </c>
      <c r="HW293" s="202">
        <f t="shared" si="541"/>
        <v>0</v>
      </c>
      <c r="HX293" s="203">
        <f>+'PPFF 2022'!GV293</f>
        <v>0</v>
      </c>
      <c r="HY293" s="204">
        <f>+'PPFF 2022'!GW293</f>
        <v>0</v>
      </c>
      <c r="HZ293" s="202">
        <f t="shared" si="542"/>
        <v>0</v>
      </c>
      <c r="IA293" s="203">
        <f>+'PPFF 2022'!GX293</f>
        <v>0</v>
      </c>
      <c r="IB293" s="204">
        <f>+'PPFF 2022'!GY293</f>
        <v>0</v>
      </c>
      <c r="IC293" s="209">
        <f t="shared" si="543"/>
        <v>0</v>
      </c>
      <c r="ID293" s="203">
        <f>+'PPFF 2022'!HE293</f>
        <v>0</v>
      </c>
      <c r="IE293" s="204">
        <f>+'PPFF 2022'!HF293</f>
        <v>0</v>
      </c>
      <c r="IF293" s="215">
        <f t="shared" si="544"/>
        <v>0</v>
      </c>
      <c r="IG293" s="203">
        <f>+'PPFF 2022'!HG293</f>
        <v>0</v>
      </c>
      <c r="IH293" s="204">
        <f>+'PPFF 2022'!HH293</f>
        <v>0</v>
      </c>
      <c r="II293" s="215">
        <f t="shared" si="545"/>
        <v>0</v>
      </c>
      <c r="IJ293" s="203">
        <f>+'PPFF 2022'!HI293</f>
        <v>0</v>
      </c>
      <c r="IK293" s="204">
        <f>+'PPFF 2022'!HJ293</f>
        <v>0</v>
      </c>
      <c r="IL293" s="215">
        <f t="shared" si="546"/>
        <v>0</v>
      </c>
      <c r="IM293" s="203">
        <f>+'PPFF 2022'!HK293</f>
        <v>0</v>
      </c>
      <c r="IN293" s="204">
        <f>+'PPFF 2022'!HL293</f>
        <v>0</v>
      </c>
      <c r="IO293" s="215">
        <f t="shared" si="547"/>
        <v>0</v>
      </c>
      <c r="IP293" s="203">
        <f>+'PPFF 2022'!HM293</f>
        <v>0</v>
      </c>
      <c r="IQ293" s="204">
        <f>+'PPFF 2022'!HN293</f>
        <v>0</v>
      </c>
      <c r="IR293" s="215">
        <f t="shared" si="548"/>
        <v>0</v>
      </c>
      <c r="IS293" s="203">
        <f>+'PPFF 2022'!HO293</f>
        <v>0</v>
      </c>
      <c r="IT293" s="204">
        <f>+'PPFF 2022'!HP293</f>
        <v>0</v>
      </c>
      <c r="IU293" s="215">
        <f t="shared" si="549"/>
        <v>0</v>
      </c>
      <c r="IV293" s="203">
        <f>+'PPFF 2022'!HQ293</f>
        <v>0</v>
      </c>
      <c r="IW293" s="204">
        <f>+'PPFF 2022'!HR293</f>
        <v>0</v>
      </c>
      <c r="IX293" s="215">
        <f t="shared" si="550"/>
        <v>0</v>
      </c>
      <c r="IY293" s="203">
        <f>+'PPFF 2022'!HS293</f>
        <v>0</v>
      </c>
      <c r="IZ293" s="204">
        <f>+'PPFF 2022'!HT293</f>
        <v>0</v>
      </c>
      <c r="JA293" s="215">
        <f t="shared" si="551"/>
        <v>0</v>
      </c>
      <c r="JB293" s="203">
        <f>+'PPFF 2022'!HU293</f>
        <v>0</v>
      </c>
      <c r="JC293" s="204">
        <f>+'PPFF 2022'!HV293</f>
        <v>0</v>
      </c>
      <c r="JD293" s="215">
        <f t="shared" si="552"/>
        <v>0</v>
      </c>
      <c r="JE293" s="203">
        <f>+'PPFF 2022'!HW293</f>
        <v>0</v>
      </c>
      <c r="JF293" s="204">
        <f>+'PPFF 2022'!HX293</f>
        <v>0</v>
      </c>
      <c r="JG293" s="215">
        <f t="shared" si="553"/>
        <v>0</v>
      </c>
      <c r="JH293" s="203">
        <f>+'PPFF 2022'!HY293</f>
        <v>0</v>
      </c>
      <c r="JI293" s="204">
        <f>+'PPFF 2022'!HZ293</f>
        <v>0</v>
      </c>
      <c r="JJ293" s="215">
        <f t="shared" si="554"/>
        <v>0</v>
      </c>
      <c r="JK293" s="203">
        <f>+'PPFF 2022'!IA293</f>
        <v>0</v>
      </c>
      <c r="JL293" s="204">
        <f>+'PPFF 2022'!IB293</f>
        <v>0</v>
      </c>
      <c r="JM293" s="218">
        <f t="shared" si="555"/>
        <v>0</v>
      </c>
      <c r="JN293" s="224">
        <f>+'PPFF 2022'!IH293</f>
        <v>0</v>
      </c>
      <c r="JO293" s="225">
        <f>+'PPFF 2022'!II293</f>
        <v>0</v>
      </c>
      <c r="JP293" s="212">
        <f t="shared" si="556"/>
        <v>0</v>
      </c>
      <c r="JQ293" s="224">
        <f>+'PPFF 2022'!IJ293</f>
        <v>0</v>
      </c>
      <c r="JR293" s="225">
        <f>+'PPFF 2022'!IK293</f>
        <v>0</v>
      </c>
      <c r="JS293" s="212">
        <f t="shared" si="557"/>
        <v>0</v>
      </c>
      <c r="JT293" s="224">
        <f>+'PPFF 2022'!IL293</f>
        <v>0</v>
      </c>
      <c r="JU293" s="225">
        <f>+'PPFF 2022'!IM293</f>
        <v>0</v>
      </c>
      <c r="JV293" s="212">
        <f t="shared" si="558"/>
        <v>0</v>
      </c>
      <c r="JW293" s="224">
        <f>+'PPFF 2022'!IN293</f>
        <v>0</v>
      </c>
      <c r="JX293" s="225">
        <f>+'PPFF 2022'!IO293</f>
        <v>0</v>
      </c>
      <c r="JY293" s="212">
        <f t="shared" si="559"/>
        <v>0</v>
      </c>
      <c r="JZ293" s="224">
        <f>+'PPFF 2022'!IP293</f>
        <v>0</v>
      </c>
      <c r="KA293" s="225">
        <f>+'PPFF 2022'!IQ293</f>
        <v>0</v>
      </c>
      <c r="KB293" s="212">
        <f t="shared" si="560"/>
        <v>0</v>
      </c>
      <c r="KC293" s="224">
        <f>+'PPFF 2022'!IR293</f>
        <v>0</v>
      </c>
      <c r="KD293" s="225">
        <f>+'PPFF 2022'!IS293</f>
        <v>0</v>
      </c>
      <c r="KE293" s="212">
        <f t="shared" si="561"/>
        <v>0</v>
      </c>
      <c r="KF293" s="224">
        <f>+'PPFF 2022'!IT293</f>
        <v>0</v>
      </c>
      <c r="KG293" s="225">
        <f>+'PPFF 2022'!IU293</f>
        <v>0</v>
      </c>
      <c r="KH293" s="212">
        <f t="shared" si="562"/>
        <v>0</v>
      </c>
      <c r="KI293" s="224">
        <f>+'PPFF 2022'!IV293</f>
        <v>0</v>
      </c>
      <c r="KJ293" s="225">
        <f>+'PPFF 2022'!IW293</f>
        <v>0</v>
      </c>
      <c r="KK293" s="212">
        <f t="shared" si="563"/>
        <v>0</v>
      </c>
      <c r="KL293" s="224">
        <f>+'PPFF 2022'!IX293</f>
        <v>0</v>
      </c>
      <c r="KM293" s="225">
        <f>+'PPFF 2022'!IY293</f>
        <v>0</v>
      </c>
      <c r="KN293" s="212">
        <f t="shared" si="564"/>
        <v>0</v>
      </c>
      <c r="KO293" s="224">
        <f>+'PPFF 2022'!IZ293</f>
        <v>0</v>
      </c>
      <c r="KP293" s="225">
        <f>+'PPFF 2022'!JA293</f>
        <v>0</v>
      </c>
      <c r="KQ293" s="212">
        <f t="shared" si="565"/>
        <v>0</v>
      </c>
      <c r="KR293" s="224">
        <f>+'PPFF 2022'!JB293</f>
        <v>0</v>
      </c>
      <c r="KS293" s="225">
        <f>+'PPFF 2022'!JC293</f>
        <v>0</v>
      </c>
      <c r="KT293" s="212">
        <f t="shared" si="566"/>
        <v>0</v>
      </c>
      <c r="KU293" s="224">
        <f>+'PPFF 2022'!JD293</f>
        <v>0</v>
      </c>
      <c r="KV293" s="225">
        <f>+'PPFF 2022'!JE293</f>
        <v>0</v>
      </c>
      <c r="KW293" s="212">
        <f t="shared" si="567"/>
        <v>0</v>
      </c>
      <c r="KX293" s="224">
        <f>+'PPFF 2022'!JK293</f>
        <v>0</v>
      </c>
      <c r="KY293" s="230">
        <f>+'PPFF 2022'!JL293</f>
        <v>0</v>
      </c>
      <c r="KZ293" s="224">
        <f>+'PPFF 2022'!JM293</f>
        <v>0</v>
      </c>
      <c r="LA293" s="230">
        <f>+'PPFF 2022'!JN293</f>
        <v>0</v>
      </c>
      <c r="LB293" s="224">
        <f>+'PPFF 2022'!JO293</f>
        <v>0</v>
      </c>
      <c r="LC293" s="230">
        <f>+'PPFF 2022'!JP293</f>
        <v>0</v>
      </c>
      <c r="LD293" s="224">
        <f>+'PPFF 2022'!JQ293</f>
        <v>0</v>
      </c>
      <c r="LE293" s="230">
        <f>+'PPFF 2022'!JR293</f>
        <v>0</v>
      </c>
      <c r="LF293" s="224">
        <f>+'PPFF 2022'!JS293</f>
        <v>0</v>
      </c>
      <c r="LG293" s="230">
        <f>+'PPFF 2022'!JT293</f>
        <v>0</v>
      </c>
      <c r="LH293" s="224">
        <f>+'PPFF 2022'!JU293</f>
        <v>0</v>
      </c>
      <c r="LI293" s="230">
        <f>+'PPFF 2022'!JV293</f>
        <v>0</v>
      </c>
      <c r="LJ293" s="224">
        <f>+'PPFF 2022'!JW293</f>
        <v>0</v>
      </c>
      <c r="LK293" s="230">
        <f>+'PPFF 2022'!JX293</f>
        <v>0</v>
      </c>
      <c r="LL293" s="224">
        <f>+'PPFF 2022'!JY293</f>
        <v>0</v>
      </c>
      <c r="LM293" s="230">
        <f>+'PPFF 2022'!JZ293</f>
        <v>0</v>
      </c>
      <c r="LN293" s="224">
        <f>+'PPFF 2022'!KA293</f>
        <v>0</v>
      </c>
      <c r="LO293" s="230">
        <f>+'PPFF 2022'!KB293</f>
        <v>0</v>
      </c>
      <c r="LP293" s="224">
        <f>+'PPFF 2022'!KC293</f>
        <v>0</v>
      </c>
      <c r="LQ293" s="230">
        <f>+'PPFF 2022'!KD293</f>
        <v>0</v>
      </c>
      <c r="LR293" s="224">
        <f>+'PPFF 2022'!KE293</f>
        <v>0</v>
      </c>
      <c r="LS293" s="230">
        <f>+'PPFF 2022'!KF293</f>
        <v>0</v>
      </c>
      <c r="LT293" s="224">
        <f>+'PPFF 2022'!KG293</f>
        <v>0</v>
      </c>
      <c r="LU293" s="230">
        <f>+'PPFF 2022'!KH293</f>
        <v>0</v>
      </c>
      <c r="LV293" s="234">
        <f>+'PPFF 2022'!KN293</f>
        <v>0</v>
      </c>
      <c r="LW293" s="234">
        <f>+'PPFF 2022'!KP293</f>
        <v>0</v>
      </c>
      <c r="LX293" s="234">
        <f>+'PPFF 2022'!KR293</f>
        <v>0</v>
      </c>
      <c r="LY293" s="234">
        <f>+'PPFF 2022'!KT293</f>
        <v>0</v>
      </c>
      <c r="LZ293" s="234">
        <f>+'PPFF 2022'!KV293</f>
        <v>0</v>
      </c>
      <c r="MA293" s="234">
        <f>+'PPFF 2022'!KX293</f>
        <v>0</v>
      </c>
      <c r="MB293" s="234">
        <f>+'PPFF 2022'!KZ293</f>
        <v>0</v>
      </c>
      <c r="MC293" s="234">
        <f>+'PPFF 2022'!LB293</f>
        <v>0</v>
      </c>
      <c r="MD293" s="234">
        <f>+'PPFF 2022'!LD293</f>
        <v>0</v>
      </c>
      <c r="ME293" s="234">
        <f>+'PPFF 2022'!LF293</f>
        <v>0</v>
      </c>
      <c r="MF293" s="234">
        <f>+'PPFF 2022'!LH293</f>
        <v>0</v>
      </c>
      <c r="MG293" s="234">
        <f>+'PPFF 2022'!LJ293</f>
        <v>0</v>
      </c>
      <c r="MH293" s="190">
        <f>+'PPFF 2022'!LN293/6</f>
        <v>0</v>
      </c>
      <c r="MI293" s="190">
        <f>+'PPFF 2022'!LP293/6</f>
        <v>0</v>
      </c>
      <c r="MJ293" s="190">
        <f>+'PPFF 2022'!LR293/6</f>
        <v>0</v>
      </c>
      <c r="MK293" s="190">
        <f>+'PPFF 2022'!LT293/6</f>
        <v>0</v>
      </c>
      <c r="ML293" s="190">
        <f>+'PPFF 2022'!LV293/6</f>
        <v>0</v>
      </c>
      <c r="MM293" s="190">
        <f>+'PPFF 2022'!LX293/6</f>
        <v>0</v>
      </c>
      <c r="MN293" s="239">
        <f>+'PPFF 2022'!LZ293/6</f>
        <v>0</v>
      </c>
      <c r="MO293" s="190">
        <f>+'PPFF 2022'!MB293/6</f>
        <v>0</v>
      </c>
      <c r="MP293" s="190">
        <f>+'PPFF 2022'!MD293/6</f>
        <v>0</v>
      </c>
      <c r="MQ293" s="190">
        <f>+'PPFF 2022'!MF293/6</f>
        <v>0</v>
      </c>
      <c r="MR293" s="190">
        <f>+'PPFF 2022'!MH293/6</f>
        <v>0</v>
      </c>
      <c r="MS293" s="190">
        <f>+'PPFF 2022'!MJ293/6</f>
        <v>0</v>
      </c>
      <c r="MT293" s="104">
        <f>+'PPFF 2022'!MN293</f>
        <v>0</v>
      </c>
      <c r="MU293" s="104">
        <f>+'PPFF 2022'!MP293</f>
        <v>0</v>
      </c>
      <c r="MV293" s="104">
        <f>+'PPFF 2022'!MR293</f>
        <v>0</v>
      </c>
      <c r="MW293" s="104">
        <f>+'PPFF 2022'!MT293</f>
        <v>0</v>
      </c>
      <c r="MX293" s="104">
        <f>+'PPFF 2022'!MV293</f>
        <v>0</v>
      </c>
      <c r="MY293" s="104">
        <f>+'PPFF 2022'!MX293</f>
        <v>0</v>
      </c>
      <c r="MZ293" s="104">
        <f>+'PPFF 2022'!MZ293</f>
        <v>0</v>
      </c>
      <c r="NA293" s="104">
        <f>+'PPFF 2022'!NB293</f>
        <v>0</v>
      </c>
      <c r="NB293" s="104">
        <f>+'PPFF 2022'!ND293</f>
        <v>0</v>
      </c>
      <c r="NC293" s="104">
        <f>+'PPFF 2022'!NF293</f>
        <v>0</v>
      </c>
      <c r="ND293" s="104">
        <f>+'PPFF 2022'!NH293</f>
        <v>0</v>
      </c>
      <c r="NE293" s="104">
        <f>+'PPFF 2022'!NJ293</f>
        <v>0</v>
      </c>
    </row>
    <row r="294" spans="1:369" s="88" customFormat="1" ht="10.5" x14ac:dyDescent="0.25">
      <c r="A294" s="89" t="s">
        <v>36</v>
      </c>
      <c r="B294" s="90" t="s">
        <v>37</v>
      </c>
      <c r="C294" s="90">
        <v>406</v>
      </c>
      <c r="D294" s="90" t="s">
        <v>344</v>
      </c>
      <c r="E294" s="91" t="s">
        <v>36</v>
      </c>
      <c r="F294" s="92" t="s">
        <v>37</v>
      </c>
      <c r="G294" s="92" t="s">
        <v>352</v>
      </c>
      <c r="H294" s="155">
        <v>294</v>
      </c>
      <c r="I294" s="92" t="s">
        <v>484</v>
      </c>
      <c r="J294" s="171">
        <f>+'PPFF 2022'!J294+'PPFF 2022'!K294</f>
        <v>0</v>
      </c>
      <c r="K294" s="171">
        <f>+'PPFF 2022'!L294+'PPFF 2022'!M294</f>
        <v>0</v>
      </c>
      <c r="L294" s="171">
        <f>+'PPFF 2022'!N294+'PPFF 2022'!O294</f>
        <v>0</v>
      </c>
      <c r="M294" s="171">
        <f>+'PPFF 2022'!P294+'PPFF 2022'!Q294</f>
        <v>0</v>
      </c>
      <c r="N294" s="171">
        <f>+'PPFF 2022'!R294+'PPFF 2022'!S294</f>
        <v>0</v>
      </c>
      <c r="O294" s="171">
        <f>+'PPFF 2022'!T294+'PPFF 2022'!U294</f>
        <v>0</v>
      </c>
      <c r="P294" s="171">
        <f>+'PPFF 2022'!V294+'PPFF 2022'!W294</f>
        <v>0</v>
      </c>
      <c r="Q294" s="171">
        <f>+'PPFF 2022'!X294+'PPFF 2022'!Y294</f>
        <v>0</v>
      </c>
      <c r="R294" s="171">
        <f>+'PPFF 2022'!Z294+'PPFF 2022'!AA294</f>
        <v>0</v>
      </c>
      <c r="S294" s="171">
        <f>+'PPFF 2022'!AB294+'PPFF 2022'!AC294</f>
        <v>0</v>
      </c>
      <c r="T294" s="171">
        <f>+'PPFF 2022'!AD294+'PPFF 2022'!AE294</f>
        <v>0</v>
      </c>
      <c r="U294" s="171">
        <f>+'PPFF 2022'!AF294+'PPFF 2022'!AG294</f>
        <v>0</v>
      </c>
      <c r="V294" s="93">
        <f>+'PPFF 2022'!AM294</f>
        <v>0</v>
      </c>
      <c r="W294" s="95">
        <f>+'PPFF 2022'!AN294</f>
        <v>0</v>
      </c>
      <c r="X294" s="98">
        <f>+('PPFF 2022'!AM294+'PPFF 2022'!AN294)/13</f>
        <v>0</v>
      </c>
      <c r="Y294" s="93">
        <f>+'PPFF 2022'!AO294</f>
        <v>0</v>
      </c>
      <c r="Z294" s="95">
        <f>+'PPFF 2022'!AP294</f>
        <v>0</v>
      </c>
      <c r="AA294" s="98">
        <f>+('PPFF 2022'!AO294+'PPFF 2022'!AP294)/13</f>
        <v>0</v>
      </c>
      <c r="AB294" s="93">
        <f>+'PPFF 2022'!AQ294</f>
        <v>0</v>
      </c>
      <c r="AC294" s="95">
        <f>+'PPFF 2022'!AR294</f>
        <v>0</v>
      </c>
      <c r="AD294" s="98">
        <f t="shared" si="474"/>
        <v>0</v>
      </c>
      <c r="AE294" s="93">
        <f>+'PPFF 2022'!AS294</f>
        <v>0</v>
      </c>
      <c r="AF294" s="95">
        <f>+'PPFF 2022'!AT294</f>
        <v>0</v>
      </c>
      <c r="AG294" s="98">
        <f t="shared" si="475"/>
        <v>0</v>
      </c>
      <c r="AH294" s="93">
        <f>+'PPFF 2022'!AU294</f>
        <v>0</v>
      </c>
      <c r="AI294" s="95">
        <f>+'PPFF 2022'!AV294</f>
        <v>0</v>
      </c>
      <c r="AJ294" s="98">
        <f t="shared" si="476"/>
        <v>0</v>
      </c>
      <c r="AK294" s="93">
        <f>+'PPFF 2022'!AW294</f>
        <v>0</v>
      </c>
      <c r="AL294" s="95">
        <f>+'PPFF 2022'!AX294</f>
        <v>0</v>
      </c>
      <c r="AM294" s="98">
        <f t="shared" si="477"/>
        <v>0</v>
      </c>
      <c r="AN294" s="93">
        <f>+'PPFF 2022'!AY294</f>
        <v>0</v>
      </c>
      <c r="AO294" s="95">
        <f>+'PPFF 2022'!AZ294</f>
        <v>0</v>
      </c>
      <c r="AP294" s="98">
        <f t="shared" si="478"/>
        <v>0</v>
      </c>
      <c r="AQ294" s="93">
        <f>+'PPFF 2022'!BA294</f>
        <v>0</v>
      </c>
      <c r="AR294" s="95">
        <f>+'PPFF 2022'!BB294</f>
        <v>0</v>
      </c>
      <c r="AS294" s="98">
        <f t="shared" si="479"/>
        <v>0</v>
      </c>
      <c r="AT294" s="93">
        <f>+'PPFF 2022'!BC294</f>
        <v>0</v>
      </c>
      <c r="AU294" s="95">
        <f>+'PPFF 2022'!BD294</f>
        <v>0</v>
      </c>
      <c r="AV294" s="98">
        <f t="shared" si="480"/>
        <v>0</v>
      </c>
      <c r="AW294" s="93">
        <f>+'PPFF 2022'!BE294</f>
        <v>0</v>
      </c>
      <c r="AX294" s="95">
        <f>+'PPFF 2022'!BF294</f>
        <v>0</v>
      </c>
      <c r="AY294" s="98">
        <f t="shared" si="481"/>
        <v>0</v>
      </c>
      <c r="AZ294" s="93">
        <f>+'PPFF 2022'!BG294</f>
        <v>0</v>
      </c>
      <c r="BA294" s="95">
        <f>+'PPFF 2022'!BH294</f>
        <v>0</v>
      </c>
      <c r="BB294" s="98">
        <f t="shared" si="482"/>
        <v>0</v>
      </c>
      <c r="BC294" s="93">
        <f>+'PPFF 2022'!BI294</f>
        <v>0</v>
      </c>
      <c r="BD294" s="95">
        <f>+'PPFF 2022'!BJ294</f>
        <v>0</v>
      </c>
      <c r="BE294" s="97">
        <f t="shared" si="483"/>
        <v>0</v>
      </c>
      <c r="BF294" s="107">
        <f>+'PPFF 2022'!BP294</f>
        <v>0</v>
      </c>
      <c r="BG294" s="97">
        <f>+'PPFF 2022'!BQ294</f>
        <v>0</v>
      </c>
      <c r="BH294" s="182">
        <f t="shared" si="484"/>
        <v>0</v>
      </c>
      <c r="BI294" s="107">
        <f>+'PPFF 2022'!BR294</f>
        <v>0</v>
      </c>
      <c r="BJ294" s="97">
        <f>+'PPFF 2022'!BS294</f>
        <v>0</v>
      </c>
      <c r="BK294" s="182">
        <f t="shared" si="485"/>
        <v>0</v>
      </c>
      <c r="BL294" s="107">
        <f>+'PPFF 2022'!BT294</f>
        <v>0</v>
      </c>
      <c r="BM294" s="97">
        <f>+'PPFF 2022'!BU294</f>
        <v>0</v>
      </c>
      <c r="BN294" s="182">
        <f t="shared" si="486"/>
        <v>0</v>
      </c>
      <c r="BO294" s="107">
        <f>+'PPFF 2022'!BV294</f>
        <v>0</v>
      </c>
      <c r="BP294" s="97">
        <f>+'PPFF 2022'!BW294</f>
        <v>0</v>
      </c>
      <c r="BQ294" s="182">
        <f t="shared" si="487"/>
        <v>0</v>
      </c>
      <c r="BR294" s="107">
        <f>+'PPFF 2022'!BX294</f>
        <v>0</v>
      </c>
      <c r="BS294" s="97">
        <f>+'PPFF 2022'!BY294</f>
        <v>0</v>
      </c>
      <c r="BT294" s="182">
        <f t="shared" si="488"/>
        <v>0</v>
      </c>
      <c r="BU294" s="107">
        <f>+'PPFF 2022'!BZ294</f>
        <v>0</v>
      </c>
      <c r="BV294" s="97">
        <f>+'PPFF 2022'!CA294</f>
        <v>0</v>
      </c>
      <c r="BW294" s="182">
        <f t="shared" si="489"/>
        <v>0</v>
      </c>
      <c r="BX294" s="107">
        <f>+'PPFF 2022'!CB294</f>
        <v>0</v>
      </c>
      <c r="BY294" s="97">
        <f>+'PPFF 2022'!CC294</f>
        <v>0</v>
      </c>
      <c r="BZ294" s="182">
        <f t="shared" si="490"/>
        <v>0</v>
      </c>
      <c r="CA294" s="107">
        <f>+'PPFF 2022'!CD294</f>
        <v>0</v>
      </c>
      <c r="CB294" s="97">
        <f>+'PPFF 2022'!CE294</f>
        <v>0</v>
      </c>
      <c r="CC294" s="182">
        <f t="shared" si="491"/>
        <v>0</v>
      </c>
      <c r="CD294" s="107">
        <f>+'PPFF 2022'!CF294</f>
        <v>0</v>
      </c>
      <c r="CE294" s="97">
        <f>+'PPFF 2022'!CG294</f>
        <v>0</v>
      </c>
      <c r="CF294" s="182">
        <f t="shared" si="492"/>
        <v>0</v>
      </c>
      <c r="CG294" s="107">
        <f>+'PPFF 2022'!CH294</f>
        <v>0</v>
      </c>
      <c r="CH294" s="97">
        <f>+'PPFF 2022'!CI294</f>
        <v>0</v>
      </c>
      <c r="CI294" s="182">
        <f t="shared" si="493"/>
        <v>0</v>
      </c>
      <c r="CJ294" s="107">
        <f>+'PPFF 2022'!CJ294</f>
        <v>0</v>
      </c>
      <c r="CK294" s="97">
        <f>+'PPFF 2022'!CK294</f>
        <v>0</v>
      </c>
      <c r="CL294" s="182">
        <f t="shared" si="494"/>
        <v>0</v>
      </c>
      <c r="CM294" s="107">
        <f>+'PPFF 2022'!CL294</f>
        <v>0</v>
      </c>
      <c r="CN294" s="97">
        <f>+'PPFF 2022'!CM294</f>
        <v>0</v>
      </c>
      <c r="CO294" s="187">
        <f t="shared" si="495"/>
        <v>0</v>
      </c>
      <c r="CP294" s="109">
        <f>+'PPFF 2022'!CS294</f>
        <v>0</v>
      </c>
      <c r="CQ294" s="111">
        <f>+'PPFF 2022'!CT294</f>
        <v>0</v>
      </c>
      <c r="CR294" s="98">
        <f t="shared" si="496"/>
        <v>0</v>
      </c>
      <c r="CS294" s="109">
        <f>+'PPFF 2022'!CU294</f>
        <v>0</v>
      </c>
      <c r="CT294" s="111">
        <f>+'PPFF 2022'!CV294</f>
        <v>0</v>
      </c>
      <c r="CU294" s="98">
        <f t="shared" si="497"/>
        <v>0</v>
      </c>
      <c r="CV294" s="109">
        <f>+'PPFF 2022'!CW294</f>
        <v>0</v>
      </c>
      <c r="CW294" s="111">
        <f>+'PPFF 2022'!CX294</f>
        <v>0</v>
      </c>
      <c r="CX294" s="98">
        <f t="shared" si="498"/>
        <v>0</v>
      </c>
      <c r="CY294" s="109">
        <f>+'PPFF 2022'!CY294</f>
        <v>0</v>
      </c>
      <c r="CZ294" s="111">
        <f>+'PPFF 2022'!CZ294</f>
        <v>0</v>
      </c>
      <c r="DA294" s="98">
        <f t="shared" si="499"/>
        <v>0</v>
      </c>
      <c r="DB294" s="109">
        <f>+'PPFF 2022'!DA294</f>
        <v>0</v>
      </c>
      <c r="DC294" s="111">
        <f>+'PPFF 2022'!DB294</f>
        <v>0</v>
      </c>
      <c r="DD294" s="98">
        <f t="shared" si="500"/>
        <v>0</v>
      </c>
      <c r="DE294" s="109">
        <f>+'PPFF 2022'!DC294</f>
        <v>0</v>
      </c>
      <c r="DF294" s="111">
        <f>+'PPFF 2022'!DD294</f>
        <v>0</v>
      </c>
      <c r="DG294" s="98">
        <f t="shared" si="501"/>
        <v>0</v>
      </c>
      <c r="DH294" s="109">
        <f>+'PPFF 2022'!DE294</f>
        <v>0</v>
      </c>
      <c r="DI294" s="111">
        <f>+'PPFF 2022'!DF294</f>
        <v>0</v>
      </c>
      <c r="DJ294" s="98">
        <f t="shared" si="502"/>
        <v>0</v>
      </c>
      <c r="DK294" s="109">
        <f>+'PPFF 2022'!DG294</f>
        <v>0</v>
      </c>
      <c r="DL294" s="111">
        <f>+'PPFF 2022'!DH294</f>
        <v>0</v>
      </c>
      <c r="DM294" s="98">
        <f t="shared" si="503"/>
        <v>0</v>
      </c>
      <c r="DN294" s="109">
        <f>+'PPFF 2022'!DI294</f>
        <v>0</v>
      </c>
      <c r="DO294" s="111">
        <f>+'PPFF 2022'!DJ294</f>
        <v>0</v>
      </c>
      <c r="DP294" s="98">
        <f t="shared" si="504"/>
        <v>0</v>
      </c>
      <c r="DQ294" s="109">
        <f>+'PPFF 2022'!DK294</f>
        <v>0</v>
      </c>
      <c r="DR294" s="111">
        <f>+'PPFF 2022'!DL294</f>
        <v>0</v>
      </c>
      <c r="DS294" s="98">
        <f t="shared" si="505"/>
        <v>0</v>
      </c>
      <c r="DT294" s="109">
        <f>+'PPFF 2022'!DM294</f>
        <v>0</v>
      </c>
      <c r="DU294" s="111">
        <f>+'PPFF 2022'!DN294</f>
        <v>0</v>
      </c>
      <c r="DV294" s="98">
        <f t="shared" si="506"/>
        <v>0</v>
      </c>
      <c r="DW294" s="109">
        <f>+'PPFF 2022'!DO294</f>
        <v>0</v>
      </c>
      <c r="DX294" s="111">
        <f>+'PPFF 2022'!DP294</f>
        <v>0</v>
      </c>
      <c r="DY294" s="107">
        <f t="shared" si="507"/>
        <v>0</v>
      </c>
      <c r="DZ294" s="109">
        <f>+'PPFF 2022'!DV294</f>
        <v>0</v>
      </c>
      <c r="EA294" s="111">
        <f>+'PPFF 2022'!DW294</f>
        <v>0</v>
      </c>
      <c r="EB294" s="98">
        <f t="shared" si="508"/>
        <v>0</v>
      </c>
      <c r="EC294" s="111">
        <f>+'PPFF 2022'!DX294</f>
        <v>0</v>
      </c>
      <c r="ED294" s="111">
        <f>+'PPFF 2022'!DY294</f>
        <v>0</v>
      </c>
      <c r="EE294" s="98">
        <f t="shared" si="509"/>
        <v>0</v>
      </c>
      <c r="EF294" s="111">
        <f>+'PPFF 2022'!DZ294</f>
        <v>0</v>
      </c>
      <c r="EG294" s="111">
        <f>+'PPFF 2022'!EA294</f>
        <v>0</v>
      </c>
      <c r="EH294" s="98">
        <f t="shared" si="510"/>
        <v>0</v>
      </c>
      <c r="EI294" s="111">
        <f>+'PPFF 2022'!EB294</f>
        <v>0</v>
      </c>
      <c r="EJ294" s="111">
        <f>+'PPFF 2022'!EC294</f>
        <v>0</v>
      </c>
      <c r="EK294" s="98">
        <f t="shared" si="511"/>
        <v>0</v>
      </c>
      <c r="EL294" s="111">
        <f>+'PPFF 2022'!ED294</f>
        <v>0</v>
      </c>
      <c r="EM294" s="111">
        <f>+'PPFF 2022'!EE294</f>
        <v>0</v>
      </c>
      <c r="EN294" s="98">
        <f t="shared" si="512"/>
        <v>0</v>
      </c>
      <c r="EO294" s="111">
        <f>+'PPFF 2022'!EF294</f>
        <v>0</v>
      </c>
      <c r="EP294" s="111">
        <f>+'PPFF 2022'!EG294</f>
        <v>0</v>
      </c>
      <c r="EQ294" s="98">
        <f t="shared" si="513"/>
        <v>0</v>
      </c>
      <c r="ER294" s="111">
        <f>+'PPFF 2022'!EH294</f>
        <v>0</v>
      </c>
      <c r="ES294" s="111">
        <f>+'PPFF 2022'!EI294</f>
        <v>0</v>
      </c>
      <c r="ET294" s="98">
        <f t="shared" si="514"/>
        <v>0</v>
      </c>
      <c r="EU294" s="111">
        <f>+'PPFF 2022'!EJ294</f>
        <v>0</v>
      </c>
      <c r="EV294" s="111">
        <f>+'PPFF 2022'!EK294</f>
        <v>0</v>
      </c>
      <c r="EW294" s="98">
        <f t="shared" si="515"/>
        <v>0</v>
      </c>
      <c r="EX294" s="111">
        <f>+'PPFF 2022'!EL294</f>
        <v>0</v>
      </c>
      <c r="EY294" s="111">
        <f>+'PPFF 2022'!EM294</f>
        <v>0</v>
      </c>
      <c r="EZ294" s="98">
        <f t="shared" si="516"/>
        <v>0</v>
      </c>
      <c r="FA294" s="111">
        <f>+'PPFF 2022'!EN294</f>
        <v>0</v>
      </c>
      <c r="FB294" s="111">
        <f>+'PPFF 2022'!EO294</f>
        <v>0</v>
      </c>
      <c r="FC294" s="98">
        <f t="shared" si="517"/>
        <v>0</v>
      </c>
      <c r="FD294" s="111">
        <f>+'PPFF 2022'!EP294</f>
        <v>0</v>
      </c>
      <c r="FE294" s="111">
        <f>+'PPFF 2022'!EQ294</f>
        <v>0</v>
      </c>
      <c r="FF294" s="98">
        <f t="shared" si="518"/>
        <v>0</v>
      </c>
      <c r="FG294" s="111">
        <f>+'PPFF 2022'!ER294</f>
        <v>0</v>
      </c>
      <c r="FH294" s="111">
        <f>+'PPFF 2022'!ES294</f>
        <v>0</v>
      </c>
      <c r="FI294" s="97">
        <f t="shared" si="519"/>
        <v>0</v>
      </c>
      <c r="FJ294" s="108">
        <f>+'PPFF 2022'!EY294</f>
        <v>0</v>
      </c>
      <c r="FK294" s="103">
        <f>+'PPFF 2022'!EZ294</f>
        <v>0</v>
      </c>
      <c r="FL294" s="193">
        <f t="shared" si="520"/>
        <v>0</v>
      </c>
      <c r="FM294" s="203">
        <f>+'PPFF 2022'!FA294</f>
        <v>0</v>
      </c>
      <c r="FN294" s="204">
        <f>+'PPFF 2022'!FB294</f>
        <v>0</v>
      </c>
      <c r="FO294" s="202">
        <f t="shared" si="521"/>
        <v>0</v>
      </c>
      <c r="FP294" s="203">
        <f>+'PPFF 2022'!FC294</f>
        <v>0</v>
      </c>
      <c r="FQ294" s="204">
        <f>+'PPFF 2022'!FD294</f>
        <v>0</v>
      </c>
      <c r="FR294" s="202">
        <f t="shared" si="522"/>
        <v>0</v>
      </c>
      <c r="FS294" s="203">
        <f>+'PPFF 2022'!FE294</f>
        <v>0</v>
      </c>
      <c r="FT294" s="204">
        <f>+'PPFF 2022'!FF294</f>
        <v>0</v>
      </c>
      <c r="FU294" s="202">
        <f t="shared" si="523"/>
        <v>0</v>
      </c>
      <c r="FV294" s="203">
        <f>+'PPFF 2022'!FG294</f>
        <v>0</v>
      </c>
      <c r="FW294" s="204">
        <f>+'PPFF 2022'!FH294</f>
        <v>0</v>
      </c>
      <c r="FX294" s="202">
        <f t="shared" si="524"/>
        <v>0</v>
      </c>
      <c r="FY294" s="203">
        <f>+'PPFF 2022'!FI294</f>
        <v>0</v>
      </c>
      <c r="FZ294" s="204">
        <f>+'PPFF 2022'!FJ294</f>
        <v>0</v>
      </c>
      <c r="GA294" s="202">
        <f t="shared" si="525"/>
        <v>0</v>
      </c>
      <c r="GB294" s="203">
        <f>+'PPFF 2022'!FK294</f>
        <v>0</v>
      </c>
      <c r="GC294" s="204">
        <f>+'PPFF 2022'!FL294</f>
        <v>0</v>
      </c>
      <c r="GD294" s="202">
        <f t="shared" si="526"/>
        <v>0</v>
      </c>
      <c r="GE294" s="203">
        <f>+'PPFF 2022'!FM294</f>
        <v>0</v>
      </c>
      <c r="GF294" s="204">
        <f>+'PPFF 2022'!FN294</f>
        <v>0</v>
      </c>
      <c r="GG294" s="202">
        <f t="shared" si="527"/>
        <v>0</v>
      </c>
      <c r="GH294" s="203">
        <f>+'PPFF 2022'!FO294</f>
        <v>0</v>
      </c>
      <c r="GI294" s="204">
        <f>+'PPFF 2022'!FP294</f>
        <v>0</v>
      </c>
      <c r="GJ294" s="202">
        <f t="shared" si="528"/>
        <v>0</v>
      </c>
      <c r="GK294" s="203">
        <f>+'PPFF 2022'!FQ294</f>
        <v>0</v>
      </c>
      <c r="GL294" s="204">
        <f>+'PPFF 2022'!FR294</f>
        <v>0</v>
      </c>
      <c r="GM294" s="202">
        <f t="shared" si="529"/>
        <v>0</v>
      </c>
      <c r="GN294" s="203">
        <f>+'PPFF 2022'!FS294</f>
        <v>0</v>
      </c>
      <c r="GO294" s="204">
        <f>+'PPFF 2022'!FT294</f>
        <v>0</v>
      </c>
      <c r="GP294" s="202">
        <f t="shared" si="530"/>
        <v>0</v>
      </c>
      <c r="GQ294" s="203">
        <f>+'PPFF 2022'!FU294</f>
        <v>0</v>
      </c>
      <c r="GR294" s="204">
        <f>+'PPFF 2022'!FV294</f>
        <v>0</v>
      </c>
      <c r="GS294" s="209">
        <f t="shared" si="531"/>
        <v>0</v>
      </c>
      <c r="GT294" s="203">
        <f>+'PPFF 2022'!GB294</f>
        <v>0</v>
      </c>
      <c r="GU294" s="204">
        <f>+'PPFF 2022'!GC294</f>
        <v>0</v>
      </c>
      <c r="GV294" s="202">
        <f t="shared" si="532"/>
        <v>0</v>
      </c>
      <c r="GW294" s="203">
        <f>+'PPFF 2022'!GD294</f>
        <v>0</v>
      </c>
      <c r="GX294" s="204">
        <f>+'PPFF 2022'!GE294</f>
        <v>0</v>
      </c>
      <c r="GY294" s="202">
        <f t="shared" si="533"/>
        <v>0</v>
      </c>
      <c r="GZ294" s="203">
        <f>+'PPFF 2022'!GF294</f>
        <v>0</v>
      </c>
      <c r="HA294" s="204">
        <f>+'PPFF 2022'!GG294</f>
        <v>0</v>
      </c>
      <c r="HB294" s="202">
        <f t="shared" si="534"/>
        <v>0</v>
      </c>
      <c r="HC294" s="203">
        <f>+'PPFF 2022'!GH294</f>
        <v>0</v>
      </c>
      <c r="HD294" s="204">
        <f>+'PPFF 2022'!GI294</f>
        <v>0</v>
      </c>
      <c r="HE294" s="202">
        <f t="shared" si="535"/>
        <v>0</v>
      </c>
      <c r="HF294" s="203">
        <f>+'PPFF 2022'!GJ294</f>
        <v>0</v>
      </c>
      <c r="HG294" s="204">
        <f>+'PPFF 2022'!GK294</f>
        <v>0</v>
      </c>
      <c r="HH294" s="202">
        <f t="shared" si="536"/>
        <v>0</v>
      </c>
      <c r="HI294" s="203">
        <f>+'PPFF 2022'!GL294</f>
        <v>0</v>
      </c>
      <c r="HJ294" s="204">
        <f>+'PPFF 2022'!GM294</f>
        <v>0</v>
      </c>
      <c r="HK294" s="202">
        <f t="shared" si="537"/>
        <v>0</v>
      </c>
      <c r="HL294" s="203">
        <f>+'PPFF 2022'!GN294</f>
        <v>0</v>
      </c>
      <c r="HM294" s="204">
        <f>+'PPFF 2022'!GO294</f>
        <v>0</v>
      </c>
      <c r="HN294" s="202">
        <f t="shared" si="538"/>
        <v>0</v>
      </c>
      <c r="HO294" s="203">
        <f>+'PPFF 2022'!GP294</f>
        <v>0</v>
      </c>
      <c r="HP294" s="204">
        <f>+'PPFF 2022'!GQ294</f>
        <v>0</v>
      </c>
      <c r="HQ294" s="202">
        <f t="shared" si="539"/>
        <v>0</v>
      </c>
      <c r="HR294" s="203">
        <f>+'PPFF 2022'!GR294</f>
        <v>0</v>
      </c>
      <c r="HS294" s="204">
        <f>+'PPFF 2022'!GS294</f>
        <v>0</v>
      </c>
      <c r="HT294" s="202">
        <f t="shared" si="540"/>
        <v>0</v>
      </c>
      <c r="HU294" s="203">
        <f>+'PPFF 2022'!GT294</f>
        <v>0</v>
      </c>
      <c r="HV294" s="204">
        <f>+'PPFF 2022'!GU294</f>
        <v>0</v>
      </c>
      <c r="HW294" s="202">
        <f t="shared" si="541"/>
        <v>0</v>
      </c>
      <c r="HX294" s="203">
        <f>+'PPFF 2022'!GV294</f>
        <v>0</v>
      </c>
      <c r="HY294" s="204">
        <f>+'PPFF 2022'!GW294</f>
        <v>0</v>
      </c>
      <c r="HZ294" s="202">
        <f t="shared" si="542"/>
        <v>0</v>
      </c>
      <c r="IA294" s="203">
        <f>+'PPFF 2022'!GX294</f>
        <v>0</v>
      </c>
      <c r="IB294" s="204">
        <f>+'PPFF 2022'!GY294</f>
        <v>0</v>
      </c>
      <c r="IC294" s="209">
        <f t="shared" si="543"/>
        <v>0</v>
      </c>
      <c r="ID294" s="203">
        <f>+'PPFF 2022'!HE294</f>
        <v>0</v>
      </c>
      <c r="IE294" s="204">
        <f>+'PPFF 2022'!HF294</f>
        <v>0</v>
      </c>
      <c r="IF294" s="215">
        <f t="shared" si="544"/>
        <v>0</v>
      </c>
      <c r="IG294" s="203">
        <f>+'PPFF 2022'!HG294</f>
        <v>0</v>
      </c>
      <c r="IH294" s="204">
        <f>+'PPFF 2022'!HH294</f>
        <v>0</v>
      </c>
      <c r="II294" s="215">
        <f t="shared" si="545"/>
        <v>0</v>
      </c>
      <c r="IJ294" s="203">
        <f>+'PPFF 2022'!HI294</f>
        <v>0</v>
      </c>
      <c r="IK294" s="204">
        <f>+'PPFF 2022'!HJ294</f>
        <v>0</v>
      </c>
      <c r="IL294" s="215">
        <f t="shared" si="546"/>
        <v>0</v>
      </c>
      <c r="IM294" s="203">
        <f>+'PPFF 2022'!HK294</f>
        <v>0</v>
      </c>
      <c r="IN294" s="204">
        <f>+'PPFF 2022'!HL294</f>
        <v>0</v>
      </c>
      <c r="IO294" s="215">
        <f t="shared" si="547"/>
        <v>0</v>
      </c>
      <c r="IP294" s="203">
        <f>+'PPFF 2022'!HM294</f>
        <v>0</v>
      </c>
      <c r="IQ294" s="204">
        <f>+'PPFF 2022'!HN294</f>
        <v>0</v>
      </c>
      <c r="IR294" s="215">
        <f t="shared" si="548"/>
        <v>0</v>
      </c>
      <c r="IS294" s="203">
        <f>+'PPFF 2022'!HO294</f>
        <v>0</v>
      </c>
      <c r="IT294" s="204">
        <f>+'PPFF 2022'!HP294</f>
        <v>0</v>
      </c>
      <c r="IU294" s="215">
        <f t="shared" si="549"/>
        <v>0</v>
      </c>
      <c r="IV294" s="203">
        <f>+'PPFF 2022'!HQ294</f>
        <v>0</v>
      </c>
      <c r="IW294" s="204">
        <f>+'PPFF 2022'!HR294</f>
        <v>0</v>
      </c>
      <c r="IX294" s="215">
        <f t="shared" si="550"/>
        <v>0</v>
      </c>
      <c r="IY294" s="203">
        <f>+'PPFF 2022'!HS294</f>
        <v>0</v>
      </c>
      <c r="IZ294" s="204">
        <f>+'PPFF 2022'!HT294</f>
        <v>0</v>
      </c>
      <c r="JA294" s="215">
        <f t="shared" si="551"/>
        <v>0</v>
      </c>
      <c r="JB294" s="203">
        <f>+'PPFF 2022'!HU294</f>
        <v>0</v>
      </c>
      <c r="JC294" s="204">
        <f>+'PPFF 2022'!HV294</f>
        <v>0</v>
      </c>
      <c r="JD294" s="215">
        <f t="shared" si="552"/>
        <v>0</v>
      </c>
      <c r="JE294" s="203">
        <f>+'PPFF 2022'!HW294</f>
        <v>0</v>
      </c>
      <c r="JF294" s="204">
        <f>+'PPFF 2022'!HX294</f>
        <v>0</v>
      </c>
      <c r="JG294" s="215">
        <f t="shared" si="553"/>
        <v>0</v>
      </c>
      <c r="JH294" s="203">
        <f>+'PPFF 2022'!HY294</f>
        <v>0</v>
      </c>
      <c r="JI294" s="204">
        <f>+'PPFF 2022'!HZ294</f>
        <v>0</v>
      </c>
      <c r="JJ294" s="215">
        <f t="shared" si="554"/>
        <v>0</v>
      </c>
      <c r="JK294" s="203">
        <f>+'PPFF 2022'!IA294</f>
        <v>0</v>
      </c>
      <c r="JL294" s="204">
        <f>+'PPFF 2022'!IB294</f>
        <v>0</v>
      </c>
      <c r="JM294" s="218">
        <f t="shared" si="555"/>
        <v>0</v>
      </c>
      <c r="JN294" s="224">
        <f>+'PPFF 2022'!IH294</f>
        <v>0</v>
      </c>
      <c r="JO294" s="225">
        <f>+'PPFF 2022'!II294</f>
        <v>0</v>
      </c>
      <c r="JP294" s="212">
        <f t="shared" si="556"/>
        <v>0</v>
      </c>
      <c r="JQ294" s="224">
        <f>+'PPFF 2022'!IJ294</f>
        <v>0</v>
      </c>
      <c r="JR294" s="225">
        <f>+'PPFF 2022'!IK294</f>
        <v>0</v>
      </c>
      <c r="JS294" s="212">
        <f t="shared" si="557"/>
        <v>0</v>
      </c>
      <c r="JT294" s="224">
        <f>+'PPFF 2022'!IL294</f>
        <v>0</v>
      </c>
      <c r="JU294" s="225">
        <f>+'PPFF 2022'!IM294</f>
        <v>0</v>
      </c>
      <c r="JV294" s="212">
        <f t="shared" si="558"/>
        <v>0</v>
      </c>
      <c r="JW294" s="224">
        <f>+'PPFF 2022'!IN294</f>
        <v>0</v>
      </c>
      <c r="JX294" s="225">
        <f>+'PPFF 2022'!IO294</f>
        <v>0</v>
      </c>
      <c r="JY294" s="212">
        <f t="shared" si="559"/>
        <v>0</v>
      </c>
      <c r="JZ294" s="224">
        <f>+'PPFF 2022'!IP294</f>
        <v>0</v>
      </c>
      <c r="KA294" s="225">
        <f>+'PPFF 2022'!IQ294</f>
        <v>0</v>
      </c>
      <c r="KB294" s="212">
        <f t="shared" si="560"/>
        <v>0</v>
      </c>
      <c r="KC294" s="224">
        <f>+'PPFF 2022'!IR294</f>
        <v>0</v>
      </c>
      <c r="KD294" s="225">
        <f>+'PPFF 2022'!IS294</f>
        <v>0</v>
      </c>
      <c r="KE294" s="212">
        <f t="shared" si="561"/>
        <v>0</v>
      </c>
      <c r="KF294" s="224">
        <f>+'PPFF 2022'!IT294</f>
        <v>0</v>
      </c>
      <c r="KG294" s="225">
        <f>+'PPFF 2022'!IU294</f>
        <v>0</v>
      </c>
      <c r="KH294" s="212">
        <f t="shared" si="562"/>
        <v>0</v>
      </c>
      <c r="KI294" s="224">
        <f>+'PPFF 2022'!IV294</f>
        <v>0</v>
      </c>
      <c r="KJ294" s="225">
        <f>+'PPFF 2022'!IW294</f>
        <v>0</v>
      </c>
      <c r="KK294" s="212">
        <f t="shared" si="563"/>
        <v>0</v>
      </c>
      <c r="KL294" s="224">
        <f>+'PPFF 2022'!IX294</f>
        <v>0</v>
      </c>
      <c r="KM294" s="225">
        <f>+'PPFF 2022'!IY294</f>
        <v>0</v>
      </c>
      <c r="KN294" s="212">
        <f t="shared" si="564"/>
        <v>0</v>
      </c>
      <c r="KO294" s="224">
        <f>+'PPFF 2022'!IZ294</f>
        <v>0</v>
      </c>
      <c r="KP294" s="225">
        <f>+'PPFF 2022'!JA294</f>
        <v>0</v>
      </c>
      <c r="KQ294" s="212">
        <f t="shared" si="565"/>
        <v>0</v>
      </c>
      <c r="KR294" s="224">
        <f>+'PPFF 2022'!JB294</f>
        <v>0</v>
      </c>
      <c r="KS294" s="225">
        <f>+'PPFF 2022'!JC294</f>
        <v>0</v>
      </c>
      <c r="KT294" s="212">
        <f t="shared" si="566"/>
        <v>0</v>
      </c>
      <c r="KU294" s="224">
        <f>+'PPFF 2022'!JD294</f>
        <v>0</v>
      </c>
      <c r="KV294" s="225">
        <f>+'PPFF 2022'!JE294</f>
        <v>0</v>
      </c>
      <c r="KW294" s="212">
        <f t="shared" si="567"/>
        <v>0</v>
      </c>
      <c r="KX294" s="224">
        <f>+'PPFF 2022'!JK294</f>
        <v>0</v>
      </c>
      <c r="KY294" s="230">
        <f>+'PPFF 2022'!JL294</f>
        <v>0</v>
      </c>
      <c r="KZ294" s="224">
        <f>+'PPFF 2022'!JM294</f>
        <v>0</v>
      </c>
      <c r="LA294" s="230">
        <f>+'PPFF 2022'!JN294</f>
        <v>0</v>
      </c>
      <c r="LB294" s="224">
        <f>+'PPFF 2022'!JO294</f>
        <v>0</v>
      </c>
      <c r="LC294" s="230">
        <f>+'PPFF 2022'!JP294</f>
        <v>0</v>
      </c>
      <c r="LD294" s="224">
        <f>+'PPFF 2022'!JQ294</f>
        <v>0</v>
      </c>
      <c r="LE294" s="230">
        <f>+'PPFF 2022'!JR294</f>
        <v>0</v>
      </c>
      <c r="LF294" s="224">
        <f>+'PPFF 2022'!JS294</f>
        <v>0</v>
      </c>
      <c r="LG294" s="230">
        <f>+'PPFF 2022'!JT294</f>
        <v>0</v>
      </c>
      <c r="LH294" s="224">
        <f>+'PPFF 2022'!JU294</f>
        <v>0</v>
      </c>
      <c r="LI294" s="230">
        <f>+'PPFF 2022'!JV294</f>
        <v>0</v>
      </c>
      <c r="LJ294" s="224">
        <f>+'PPFF 2022'!JW294</f>
        <v>0</v>
      </c>
      <c r="LK294" s="230">
        <f>+'PPFF 2022'!JX294</f>
        <v>0</v>
      </c>
      <c r="LL294" s="224">
        <f>+'PPFF 2022'!JY294</f>
        <v>0</v>
      </c>
      <c r="LM294" s="230">
        <f>+'PPFF 2022'!JZ294</f>
        <v>0</v>
      </c>
      <c r="LN294" s="224">
        <f>+'PPFF 2022'!KA294</f>
        <v>0</v>
      </c>
      <c r="LO294" s="230">
        <f>+'PPFF 2022'!KB294</f>
        <v>0</v>
      </c>
      <c r="LP294" s="224">
        <f>+'PPFF 2022'!KC294</f>
        <v>0</v>
      </c>
      <c r="LQ294" s="230">
        <f>+'PPFF 2022'!KD294</f>
        <v>0</v>
      </c>
      <c r="LR294" s="224">
        <f>+'PPFF 2022'!KE294</f>
        <v>0</v>
      </c>
      <c r="LS294" s="230">
        <f>+'PPFF 2022'!KF294</f>
        <v>0</v>
      </c>
      <c r="LT294" s="224">
        <f>+'PPFF 2022'!KG294</f>
        <v>0</v>
      </c>
      <c r="LU294" s="230">
        <f>+'PPFF 2022'!KH294</f>
        <v>0</v>
      </c>
      <c r="LV294" s="234">
        <f>+'PPFF 2022'!KN294</f>
        <v>0</v>
      </c>
      <c r="LW294" s="234">
        <f>+'PPFF 2022'!KP294</f>
        <v>0</v>
      </c>
      <c r="LX294" s="234">
        <f>+'PPFF 2022'!KR294</f>
        <v>0</v>
      </c>
      <c r="LY294" s="234">
        <f>+'PPFF 2022'!KT294</f>
        <v>0</v>
      </c>
      <c r="LZ294" s="234">
        <f>+'PPFF 2022'!KV294</f>
        <v>0</v>
      </c>
      <c r="MA294" s="234">
        <f>+'PPFF 2022'!KX294</f>
        <v>0</v>
      </c>
      <c r="MB294" s="234">
        <f>+'PPFF 2022'!KZ294</f>
        <v>0</v>
      </c>
      <c r="MC294" s="234">
        <f>+'PPFF 2022'!LB294</f>
        <v>0</v>
      </c>
      <c r="MD294" s="234">
        <f>+'PPFF 2022'!LD294</f>
        <v>0</v>
      </c>
      <c r="ME294" s="234">
        <f>+'PPFF 2022'!LF294</f>
        <v>0</v>
      </c>
      <c r="MF294" s="234">
        <f>+'PPFF 2022'!LH294</f>
        <v>0</v>
      </c>
      <c r="MG294" s="234">
        <f>+'PPFF 2022'!LJ294</f>
        <v>0</v>
      </c>
      <c r="MH294" s="190">
        <f>+'PPFF 2022'!LN294/6</f>
        <v>0</v>
      </c>
      <c r="MI294" s="190">
        <f>+'PPFF 2022'!LP294/6</f>
        <v>0</v>
      </c>
      <c r="MJ294" s="190">
        <f>+'PPFF 2022'!LR294/6</f>
        <v>0</v>
      </c>
      <c r="MK294" s="190">
        <f>+'PPFF 2022'!LT294/6</f>
        <v>0</v>
      </c>
      <c r="ML294" s="190">
        <f>+'PPFF 2022'!LV294/6</f>
        <v>0</v>
      </c>
      <c r="MM294" s="190">
        <f>+'PPFF 2022'!LX294/6</f>
        <v>0</v>
      </c>
      <c r="MN294" s="239">
        <f>+'PPFF 2022'!LZ294/6</f>
        <v>0</v>
      </c>
      <c r="MO294" s="190">
        <f>+'PPFF 2022'!MB294/6</f>
        <v>0</v>
      </c>
      <c r="MP294" s="190">
        <f>+'PPFF 2022'!MD294/6</f>
        <v>0</v>
      </c>
      <c r="MQ294" s="190">
        <f>+'PPFF 2022'!MF294/6</f>
        <v>0</v>
      </c>
      <c r="MR294" s="190">
        <f>+'PPFF 2022'!MH294/6</f>
        <v>0</v>
      </c>
      <c r="MS294" s="190">
        <f>+'PPFF 2022'!MJ294/6</f>
        <v>0</v>
      </c>
      <c r="MT294" s="104">
        <f>+'PPFF 2022'!MN294</f>
        <v>0</v>
      </c>
      <c r="MU294" s="104">
        <f>+'PPFF 2022'!MP294</f>
        <v>0</v>
      </c>
      <c r="MV294" s="104">
        <f>+'PPFF 2022'!MR294</f>
        <v>0</v>
      </c>
      <c r="MW294" s="104">
        <f>+'PPFF 2022'!MT294</f>
        <v>0</v>
      </c>
      <c r="MX294" s="104">
        <f>+'PPFF 2022'!MV294</f>
        <v>0</v>
      </c>
      <c r="MY294" s="104">
        <f>+'PPFF 2022'!MX294</f>
        <v>0</v>
      </c>
      <c r="MZ294" s="104">
        <f>+'PPFF 2022'!MZ294</f>
        <v>0</v>
      </c>
      <c r="NA294" s="104">
        <f>+'PPFF 2022'!NB294</f>
        <v>0</v>
      </c>
      <c r="NB294" s="104">
        <f>+'PPFF 2022'!ND294</f>
        <v>0</v>
      </c>
      <c r="NC294" s="104">
        <f>+'PPFF 2022'!NF294</f>
        <v>0</v>
      </c>
      <c r="ND294" s="104">
        <f>+'PPFF 2022'!NH294</f>
        <v>0</v>
      </c>
      <c r="NE294" s="104">
        <f>+'PPFF 2022'!NJ294</f>
        <v>0</v>
      </c>
    </row>
    <row r="295" spans="1:369" s="88" customFormat="1" ht="10.5" x14ac:dyDescent="0.25">
      <c r="A295" s="89" t="s">
        <v>36</v>
      </c>
      <c r="B295" s="90" t="s">
        <v>37</v>
      </c>
      <c r="C295" s="90">
        <v>406</v>
      </c>
      <c r="D295" s="90" t="s">
        <v>344</v>
      </c>
      <c r="E295" s="91" t="s">
        <v>36</v>
      </c>
      <c r="F295" s="92" t="s">
        <v>37</v>
      </c>
      <c r="G295" s="92" t="s">
        <v>352</v>
      </c>
      <c r="H295" s="155">
        <v>295</v>
      </c>
      <c r="I295" s="92" t="s">
        <v>485</v>
      </c>
      <c r="J295" s="171">
        <f>+'PPFF 2022'!J295+'PPFF 2022'!K295</f>
        <v>0</v>
      </c>
      <c r="K295" s="171">
        <f>+'PPFF 2022'!L295+'PPFF 2022'!M295</f>
        <v>0</v>
      </c>
      <c r="L295" s="171">
        <f>+'PPFF 2022'!N295+'PPFF 2022'!O295</f>
        <v>0</v>
      </c>
      <c r="M295" s="171">
        <f>+'PPFF 2022'!P295+'PPFF 2022'!Q295</f>
        <v>0</v>
      </c>
      <c r="N295" s="171">
        <f>+'PPFF 2022'!R295+'PPFF 2022'!S295</f>
        <v>0</v>
      </c>
      <c r="O295" s="171">
        <f>+'PPFF 2022'!T295+'PPFF 2022'!U295</f>
        <v>0</v>
      </c>
      <c r="P295" s="171">
        <f>+'PPFF 2022'!V295+'PPFF 2022'!W295</f>
        <v>0</v>
      </c>
      <c r="Q295" s="171">
        <f>+'PPFF 2022'!X295+'PPFF 2022'!Y295</f>
        <v>0</v>
      </c>
      <c r="R295" s="171">
        <f>+'PPFF 2022'!Z295+'PPFF 2022'!AA295</f>
        <v>0</v>
      </c>
      <c r="S295" s="171">
        <f>+'PPFF 2022'!AB295+'PPFF 2022'!AC295</f>
        <v>0</v>
      </c>
      <c r="T295" s="171">
        <f>+'PPFF 2022'!AD295+'PPFF 2022'!AE295</f>
        <v>0</v>
      </c>
      <c r="U295" s="171">
        <f>+'PPFF 2022'!AF295+'PPFF 2022'!AG295</f>
        <v>0</v>
      </c>
      <c r="V295" s="93">
        <f>+'PPFF 2022'!AM295</f>
        <v>6</v>
      </c>
      <c r="W295" s="95">
        <f>+'PPFF 2022'!AN295</f>
        <v>0</v>
      </c>
      <c r="X295" s="98">
        <f>+('PPFF 2022'!AM295+'PPFF 2022'!AN295)/13</f>
        <v>0.46153846153846156</v>
      </c>
      <c r="Y295" s="93">
        <f>+'PPFF 2022'!AO295</f>
        <v>0</v>
      </c>
      <c r="Z295" s="95">
        <f>+'PPFF 2022'!AP295</f>
        <v>0</v>
      </c>
      <c r="AA295" s="98">
        <f>+('PPFF 2022'!AO295+'PPFF 2022'!AP295)/13</f>
        <v>0</v>
      </c>
      <c r="AB295" s="93">
        <f>+'PPFF 2022'!AQ295</f>
        <v>0</v>
      </c>
      <c r="AC295" s="95">
        <f>+'PPFF 2022'!AR295</f>
        <v>0</v>
      </c>
      <c r="AD295" s="98">
        <f t="shared" si="474"/>
        <v>0</v>
      </c>
      <c r="AE295" s="93">
        <f>+'PPFF 2022'!AS295</f>
        <v>0</v>
      </c>
      <c r="AF295" s="95">
        <f>+'PPFF 2022'!AT295</f>
        <v>0</v>
      </c>
      <c r="AG295" s="98">
        <f t="shared" si="475"/>
        <v>0</v>
      </c>
      <c r="AH295" s="93">
        <f>+'PPFF 2022'!AU295</f>
        <v>0</v>
      </c>
      <c r="AI295" s="95">
        <f>+'PPFF 2022'!AV295</f>
        <v>0</v>
      </c>
      <c r="AJ295" s="98">
        <f t="shared" si="476"/>
        <v>0</v>
      </c>
      <c r="AK295" s="93">
        <f>+'PPFF 2022'!AW295</f>
        <v>0</v>
      </c>
      <c r="AL295" s="95">
        <f>+'PPFF 2022'!AX295</f>
        <v>0</v>
      </c>
      <c r="AM295" s="98">
        <f t="shared" si="477"/>
        <v>0</v>
      </c>
      <c r="AN295" s="93">
        <f>+'PPFF 2022'!AY295</f>
        <v>0</v>
      </c>
      <c r="AO295" s="95">
        <f>+'PPFF 2022'!AZ295</f>
        <v>0</v>
      </c>
      <c r="AP295" s="98">
        <f t="shared" si="478"/>
        <v>0</v>
      </c>
      <c r="AQ295" s="93">
        <f>+'PPFF 2022'!BA295</f>
        <v>0</v>
      </c>
      <c r="AR295" s="95">
        <f>+'PPFF 2022'!BB295</f>
        <v>0</v>
      </c>
      <c r="AS295" s="98">
        <f t="shared" si="479"/>
        <v>0</v>
      </c>
      <c r="AT295" s="93">
        <f>+'PPFF 2022'!BC295</f>
        <v>0</v>
      </c>
      <c r="AU295" s="95">
        <f>+'PPFF 2022'!BD295</f>
        <v>0</v>
      </c>
      <c r="AV295" s="98">
        <f t="shared" si="480"/>
        <v>0</v>
      </c>
      <c r="AW295" s="93">
        <f>+'PPFF 2022'!BE295</f>
        <v>0</v>
      </c>
      <c r="AX295" s="95">
        <f>+'PPFF 2022'!BF295</f>
        <v>0</v>
      </c>
      <c r="AY295" s="98">
        <f t="shared" si="481"/>
        <v>0</v>
      </c>
      <c r="AZ295" s="93">
        <f>+'PPFF 2022'!BG295</f>
        <v>0</v>
      </c>
      <c r="BA295" s="95">
        <f>+'PPFF 2022'!BH295</f>
        <v>0</v>
      </c>
      <c r="BB295" s="98">
        <f t="shared" si="482"/>
        <v>0</v>
      </c>
      <c r="BC295" s="93">
        <f>+'PPFF 2022'!BI295</f>
        <v>0</v>
      </c>
      <c r="BD295" s="95">
        <f>+'PPFF 2022'!BJ295</f>
        <v>0</v>
      </c>
      <c r="BE295" s="97">
        <f t="shared" si="483"/>
        <v>0</v>
      </c>
      <c r="BF295" s="107">
        <f>+'PPFF 2022'!BP295</f>
        <v>0</v>
      </c>
      <c r="BG295" s="97">
        <f>+'PPFF 2022'!BQ295</f>
        <v>0</v>
      </c>
      <c r="BH295" s="182">
        <f t="shared" si="484"/>
        <v>0</v>
      </c>
      <c r="BI295" s="107">
        <f>+'PPFF 2022'!BR295</f>
        <v>0</v>
      </c>
      <c r="BJ295" s="97">
        <f>+'PPFF 2022'!BS295</f>
        <v>0</v>
      </c>
      <c r="BK295" s="182">
        <f t="shared" si="485"/>
        <v>0</v>
      </c>
      <c r="BL295" s="107">
        <f>+'PPFF 2022'!BT295</f>
        <v>0</v>
      </c>
      <c r="BM295" s="97">
        <f>+'PPFF 2022'!BU295</f>
        <v>0</v>
      </c>
      <c r="BN295" s="182">
        <f t="shared" si="486"/>
        <v>0</v>
      </c>
      <c r="BO295" s="107">
        <f>+'PPFF 2022'!BV295</f>
        <v>0</v>
      </c>
      <c r="BP295" s="97">
        <f>+'PPFF 2022'!BW295</f>
        <v>0</v>
      </c>
      <c r="BQ295" s="182">
        <f t="shared" si="487"/>
        <v>0</v>
      </c>
      <c r="BR295" s="107">
        <f>+'PPFF 2022'!BX295</f>
        <v>0</v>
      </c>
      <c r="BS295" s="97">
        <f>+'PPFF 2022'!BY295</f>
        <v>0</v>
      </c>
      <c r="BT295" s="182">
        <f t="shared" si="488"/>
        <v>0</v>
      </c>
      <c r="BU295" s="107">
        <f>+'PPFF 2022'!BZ295</f>
        <v>0</v>
      </c>
      <c r="BV295" s="97">
        <f>+'PPFF 2022'!CA295</f>
        <v>0</v>
      </c>
      <c r="BW295" s="182">
        <f t="shared" si="489"/>
        <v>0</v>
      </c>
      <c r="BX295" s="107">
        <f>+'PPFF 2022'!CB295</f>
        <v>0</v>
      </c>
      <c r="BY295" s="97">
        <f>+'PPFF 2022'!CC295</f>
        <v>0</v>
      </c>
      <c r="BZ295" s="182">
        <f t="shared" si="490"/>
        <v>0</v>
      </c>
      <c r="CA295" s="107">
        <f>+'PPFF 2022'!CD295</f>
        <v>0</v>
      </c>
      <c r="CB295" s="97">
        <f>+'PPFF 2022'!CE295</f>
        <v>0</v>
      </c>
      <c r="CC295" s="182">
        <f t="shared" si="491"/>
        <v>0</v>
      </c>
      <c r="CD295" s="107">
        <f>+'PPFF 2022'!CF295</f>
        <v>0</v>
      </c>
      <c r="CE295" s="97">
        <f>+'PPFF 2022'!CG295</f>
        <v>0</v>
      </c>
      <c r="CF295" s="182">
        <f t="shared" si="492"/>
        <v>0</v>
      </c>
      <c r="CG295" s="107">
        <f>+'PPFF 2022'!CH295</f>
        <v>0</v>
      </c>
      <c r="CH295" s="97">
        <f>+'PPFF 2022'!CI295</f>
        <v>0</v>
      </c>
      <c r="CI295" s="182">
        <f t="shared" si="493"/>
        <v>0</v>
      </c>
      <c r="CJ295" s="107">
        <f>+'PPFF 2022'!CJ295</f>
        <v>0</v>
      </c>
      <c r="CK295" s="97">
        <f>+'PPFF 2022'!CK295</f>
        <v>0</v>
      </c>
      <c r="CL295" s="182">
        <f t="shared" si="494"/>
        <v>0</v>
      </c>
      <c r="CM295" s="107">
        <f>+'PPFF 2022'!CL295</f>
        <v>0</v>
      </c>
      <c r="CN295" s="97">
        <f>+'PPFF 2022'!CM295</f>
        <v>0</v>
      </c>
      <c r="CO295" s="187">
        <f t="shared" si="495"/>
        <v>0</v>
      </c>
      <c r="CP295" s="109">
        <f>+'PPFF 2022'!CS295</f>
        <v>6</v>
      </c>
      <c r="CQ295" s="111">
        <f>+'PPFF 2022'!CT295</f>
        <v>0</v>
      </c>
      <c r="CR295" s="98">
        <f t="shared" si="496"/>
        <v>0.5</v>
      </c>
      <c r="CS295" s="109">
        <f>+'PPFF 2022'!CU295</f>
        <v>0</v>
      </c>
      <c r="CT295" s="111">
        <f>+'PPFF 2022'!CV295</f>
        <v>0</v>
      </c>
      <c r="CU295" s="98">
        <f t="shared" si="497"/>
        <v>0</v>
      </c>
      <c r="CV295" s="109">
        <f>+'PPFF 2022'!CW295</f>
        <v>0</v>
      </c>
      <c r="CW295" s="111">
        <f>+'PPFF 2022'!CX295</f>
        <v>0</v>
      </c>
      <c r="CX295" s="98">
        <f t="shared" si="498"/>
        <v>0</v>
      </c>
      <c r="CY295" s="109">
        <f>+'PPFF 2022'!CY295</f>
        <v>0</v>
      </c>
      <c r="CZ295" s="111">
        <f>+'PPFF 2022'!CZ295</f>
        <v>0</v>
      </c>
      <c r="DA295" s="98">
        <f t="shared" si="499"/>
        <v>0</v>
      </c>
      <c r="DB295" s="109">
        <f>+'PPFF 2022'!DA295</f>
        <v>0</v>
      </c>
      <c r="DC295" s="111">
        <f>+'PPFF 2022'!DB295</f>
        <v>0</v>
      </c>
      <c r="DD295" s="98">
        <f t="shared" si="500"/>
        <v>0</v>
      </c>
      <c r="DE295" s="109">
        <f>+'PPFF 2022'!DC295</f>
        <v>0</v>
      </c>
      <c r="DF295" s="111">
        <f>+'PPFF 2022'!DD295</f>
        <v>0</v>
      </c>
      <c r="DG295" s="98">
        <f t="shared" si="501"/>
        <v>0</v>
      </c>
      <c r="DH295" s="109">
        <f>+'PPFF 2022'!DE295</f>
        <v>0</v>
      </c>
      <c r="DI295" s="111">
        <f>+'PPFF 2022'!DF295</f>
        <v>0</v>
      </c>
      <c r="DJ295" s="98">
        <f t="shared" si="502"/>
        <v>0</v>
      </c>
      <c r="DK295" s="109">
        <f>+'PPFF 2022'!DG295</f>
        <v>0</v>
      </c>
      <c r="DL295" s="111">
        <f>+'PPFF 2022'!DH295</f>
        <v>0</v>
      </c>
      <c r="DM295" s="98">
        <f t="shared" si="503"/>
        <v>0</v>
      </c>
      <c r="DN295" s="109">
        <f>+'PPFF 2022'!DI295</f>
        <v>0</v>
      </c>
      <c r="DO295" s="111">
        <f>+'PPFF 2022'!DJ295</f>
        <v>0</v>
      </c>
      <c r="DP295" s="98">
        <f t="shared" si="504"/>
        <v>0</v>
      </c>
      <c r="DQ295" s="109">
        <f>+'PPFF 2022'!DK295</f>
        <v>0</v>
      </c>
      <c r="DR295" s="111">
        <f>+'PPFF 2022'!DL295</f>
        <v>0</v>
      </c>
      <c r="DS295" s="98">
        <f t="shared" si="505"/>
        <v>0</v>
      </c>
      <c r="DT295" s="109">
        <f>+'PPFF 2022'!DM295</f>
        <v>0</v>
      </c>
      <c r="DU295" s="111">
        <f>+'PPFF 2022'!DN295</f>
        <v>0</v>
      </c>
      <c r="DV295" s="98">
        <f t="shared" si="506"/>
        <v>0</v>
      </c>
      <c r="DW295" s="109">
        <f>+'PPFF 2022'!DO295</f>
        <v>0</v>
      </c>
      <c r="DX295" s="111">
        <f>+'PPFF 2022'!DP295</f>
        <v>0</v>
      </c>
      <c r="DY295" s="107">
        <f t="shared" si="507"/>
        <v>0</v>
      </c>
      <c r="DZ295" s="109">
        <f>+'PPFF 2022'!DV295</f>
        <v>0</v>
      </c>
      <c r="EA295" s="111">
        <f>+'PPFF 2022'!DW295</f>
        <v>0</v>
      </c>
      <c r="EB295" s="98">
        <f t="shared" si="508"/>
        <v>0</v>
      </c>
      <c r="EC295" s="111">
        <f>+'PPFF 2022'!DX295</f>
        <v>0</v>
      </c>
      <c r="ED295" s="111">
        <f>+'PPFF 2022'!DY295</f>
        <v>0</v>
      </c>
      <c r="EE295" s="98">
        <f t="shared" si="509"/>
        <v>0</v>
      </c>
      <c r="EF295" s="111">
        <f>+'PPFF 2022'!DZ295</f>
        <v>0</v>
      </c>
      <c r="EG295" s="111">
        <f>+'PPFF 2022'!EA295</f>
        <v>0</v>
      </c>
      <c r="EH295" s="98">
        <f t="shared" si="510"/>
        <v>0</v>
      </c>
      <c r="EI295" s="111">
        <f>+'PPFF 2022'!EB295</f>
        <v>0</v>
      </c>
      <c r="EJ295" s="111">
        <f>+'PPFF 2022'!EC295</f>
        <v>0</v>
      </c>
      <c r="EK295" s="98">
        <f t="shared" si="511"/>
        <v>0</v>
      </c>
      <c r="EL295" s="111">
        <f>+'PPFF 2022'!ED295</f>
        <v>0</v>
      </c>
      <c r="EM295" s="111">
        <f>+'PPFF 2022'!EE295</f>
        <v>0</v>
      </c>
      <c r="EN295" s="98">
        <f t="shared" si="512"/>
        <v>0</v>
      </c>
      <c r="EO295" s="111">
        <f>+'PPFF 2022'!EF295</f>
        <v>0</v>
      </c>
      <c r="EP295" s="111">
        <f>+'PPFF 2022'!EG295</f>
        <v>0</v>
      </c>
      <c r="EQ295" s="98">
        <f t="shared" si="513"/>
        <v>0</v>
      </c>
      <c r="ER295" s="111">
        <f>+'PPFF 2022'!EH295</f>
        <v>0</v>
      </c>
      <c r="ES295" s="111">
        <f>+'PPFF 2022'!EI295</f>
        <v>0</v>
      </c>
      <c r="ET295" s="98">
        <f t="shared" si="514"/>
        <v>0</v>
      </c>
      <c r="EU295" s="111">
        <f>+'PPFF 2022'!EJ295</f>
        <v>0</v>
      </c>
      <c r="EV295" s="111">
        <f>+'PPFF 2022'!EK295</f>
        <v>0</v>
      </c>
      <c r="EW295" s="98">
        <f t="shared" si="515"/>
        <v>0</v>
      </c>
      <c r="EX295" s="111">
        <f>+'PPFF 2022'!EL295</f>
        <v>0</v>
      </c>
      <c r="EY295" s="111">
        <f>+'PPFF 2022'!EM295</f>
        <v>0</v>
      </c>
      <c r="EZ295" s="98">
        <f t="shared" si="516"/>
        <v>0</v>
      </c>
      <c r="FA295" s="111">
        <f>+'PPFF 2022'!EN295</f>
        <v>0</v>
      </c>
      <c r="FB295" s="111">
        <f>+'PPFF 2022'!EO295</f>
        <v>0</v>
      </c>
      <c r="FC295" s="98">
        <f t="shared" si="517"/>
        <v>0</v>
      </c>
      <c r="FD295" s="111">
        <f>+'PPFF 2022'!EP295</f>
        <v>0</v>
      </c>
      <c r="FE295" s="111">
        <f>+'PPFF 2022'!EQ295</f>
        <v>0</v>
      </c>
      <c r="FF295" s="98">
        <f t="shared" si="518"/>
        <v>0</v>
      </c>
      <c r="FG295" s="111">
        <f>+'PPFF 2022'!ER295</f>
        <v>0</v>
      </c>
      <c r="FH295" s="111">
        <f>+'PPFF 2022'!ES295</f>
        <v>0</v>
      </c>
      <c r="FI295" s="97">
        <f t="shared" si="519"/>
        <v>0</v>
      </c>
      <c r="FJ295" s="108">
        <f>+'PPFF 2022'!EY295</f>
        <v>40</v>
      </c>
      <c r="FK295" s="103">
        <f>+'PPFF 2022'!EZ295</f>
        <v>0</v>
      </c>
      <c r="FL295" s="193">
        <f t="shared" si="520"/>
        <v>0.4</v>
      </c>
      <c r="FM295" s="203">
        <f>+'PPFF 2022'!FA295</f>
        <v>0</v>
      </c>
      <c r="FN295" s="204">
        <f>+'PPFF 2022'!FB295</f>
        <v>0</v>
      </c>
      <c r="FO295" s="202">
        <f t="shared" si="521"/>
        <v>0</v>
      </c>
      <c r="FP295" s="203">
        <f>+'PPFF 2022'!FC295</f>
        <v>0</v>
      </c>
      <c r="FQ295" s="204">
        <f>+'PPFF 2022'!FD295</f>
        <v>0</v>
      </c>
      <c r="FR295" s="202">
        <f t="shared" si="522"/>
        <v>0</v>
      </c>
      <c r="FS295" s="203">
        <f>+'PPFF 2022'!FE295</f>
        <v>0</v>
      </c>
      <c r="FT295" s="204">
        <f>+'PPFF 2022'!FF295</f>
        <v>0</v>
      </c>
      <c r="FU295" s="202">
        <f t="shared" si="523"/>
        <v>0</v>
      </c>
      <c r="FV295" s="203">
        <f>+'PPFF 2022'!FG295</f>
        <v>0</v>
      </c>
      <c r="FW295" s="204">
        <f>+'PPFF 2022'!FH295</f>
        <v>0</v>
      </c>
      <c r="FX295" s="202">
        <f t="shared" si="524"/>
        <v>0</v>
      </c>
      <c r="FY295" s="203">
        <f>+'PPFF 2022'!FI295</f>
        <v>0</v>
      </c>
      <c r="FZ295" s="204">
        <f>+'PPFF 2022'!FJ295</f>
        <v>0</v>
      </c>
      <c r="GA295" s="202">
        <f t="shared" si="525"/>
        <v>0</v>
      </c>
      <c r="GB295" s="203">
        <f>+'PPFF 2022'!FK295</f>
        <v>0</v>
      </c>
      <c r="GC295" s="204">
        <f>+'PPFF 2022'!FL295</f>
        <v>0</v>
      </c>
      <c r="GD295" s="202">
        <f t="shared" si="526"/>
        <v>0</v>
      </c>
      <c r="GE295" s="203">
        <f>+'PPFF 2022'!FM295</f>
        <v>0</v>
      </c>
      <c r="GF295" s="204">
        <f>+'PPFF 2022'!FN295</f>
        <v>0</v>
      </c>
      <c r="GG295" s="202">
        <f t="shared" si="527"/>
        <v>0</v>
      </c>
      <c r="GH295" s="203">
        <f>+'PPFF 2022'!FO295</f>
        <v>0</v>
      </c>
      <c r="GI295" s="204">
        <f>+'PPFF 2022'!FP295</f>
        <v>0</v>
      </c>
      <c r="GJ295" s="202">
        <f t="shared" si="528"/>
        <v>0</v>
      </c>
      <c r="GK295" s="203">
        <f>+'PPFF 2022'!FQ295</f>
        <v>0</v>
      </c>
      <c r="GL295" s="204">
        <f>+'PPFF 2022'!FR295</f>
        <v>0</v>
      </c>
      <c r="GM295" s="202">
        <f t="shared" si="529"/>
        <v>0</v>
      </c>
      <c r="GN295" s="203">
        <f>+'PPFF 2022'!FS295</f>
        <v>0</v>
      </c>
      <c r="GO295" s="204">
        <f>+'PPFF 2022'!FT295</f>
        <v>0</v>
      </c>
      <c r="GP295" s="202">
        <f t="shared" si="530"/>
        <v>0</v>
      </c>
      <c r="GQ295" s="203">
        <f>+'PPFF 2022'!FU295</f>
        <v>0</v>
      </c>
      <c r="GR295" s="204">
        <f>+'PPFF 2022'!FV295</f>
        <v>0</v>
      </c>
      <c r="GS295" s="209">
        <f t="shared" si="531"/>
        <v>0</v>
      </c>
      <c r="GT295" s="203">
        <f>+'PPFF 2022'!GB295</f>
        <v>0</v>
      </c>
      <c r="GU295" s="204">
        <f>+'PPFF 2022'!GC295</f>
        <v>0</v>
      </c>
      <c r="GV295" s="202">
        <f t="shared" si="532"/>
        <v>0</v>
      </c>
      <c r="GW295" s="203">
        <f>+'PPFF 2022'!GD295</f>
        <v>0</v>
      </c>
      <c r="GX295" s="204">
        <f>+'PPFF 2022'!GE295</f>
        <v>0</v>
      </c>
      <c r="GY295" s="202">
        <f t="shared" si="533"/>
        <v>0</v>
      </c>
      <c r="GZ295" s="203">
        <f>+'PPFF 2022'!GF295</f>
        <v>0</v>
      </c>
      <c r="HA295" s="204">
        <f>+'PPFF 2022'!GG295</f>
        <v>0</v>
      </c>
      <c r="HB295" s="202">
        <f t="shared" si="534"/>
        <v>0</v>
      </c>
      <c r="HC295" s="203">
        <f>+'PPFF 2022'!GH295</f>
        <v>0</v>
      </c>
      <c r="HD295" s="204">
        <f>+'PPFF 2022'!GI295</f>
        <v>0</v>
      </c>
      <c r="HE295" s="202">
        <f t="shared" si="535"/>
        <v>0</v>
      </c>
      <c r="HF295" s="203">
        <f>+'PPFF 2022'!GJ295</f>
        <v>0</v>
      </c>
      <c r="HG295" s="204">
        <f>+'PPFF 2022'!GK295</f>
        <v>0</v>
      </c>
      <c r="HH295" s="202">
        <f t="shared" si="536"/>
        <v>0</v>
      </c>
      <c r="HI295" s="203">
        <f>+'PPFF 2022'!GL295</f>
        <v>0</v>
      </c>
      <c r="HJ295" s="204">
        <f>+'PPFF 2022'!GM295</f>
        <v>0</v>
      </c>
      <c r="HK295" s="202">
        <f t="shared" si="537"/>
        <v>0</v>
      </c>
      <c r="HL295" s="203">
        <f>+'PPFF 2022'!GN295</f>
        <v>0</v>
      </c>
      <c r="HM295" s="204">
        <f>+'PPFF 2022'!GO295</f>
        <v>0</v>
      </c>
      <c r="HN295" s="202">
        <f t="shared" si="538"/>
        <v>0</v>
      </c>
      <c r="HO295" s="203">
        <f>+'PPFF 2022'!GP295</f>
        <v>0</v>
      </c>
      <c r="HP295" s="204">
        <f>+'PPFF 2022'!GQ295</f>
        <v>0</v>
      </c>
      <c r="HQ295" s="202">
        <f t="shared" si="539"/>
        <v>0</v>
      </c>
      <c r="HR295" s="203">
        <f>+'PPFF 2022'!GR295</f>
        <v>0</v>
      </c>
      <c r="HS295" s="204">
        <f>+'PPFF 2022'!GS295</f>
        <v>0</v>
      </c>
      <c r="HT295" s="202">
        <f t="shared" si="540"/>
        <v>0</v>
      </c>
      <c r="HU295" s="203">
        <f>+'PPFF 2022'!GT295</f>
        <v>0</v>
      </c>
      <c r="HV295" s="204">
        <f>+'PPFF 2022'!GU295</f>
        <v>0</v>
      </c>
      <c r="HW295" s="202">
        <f t="shared" si="541"/>
        <v>0</v>
      </c>
      <c r="HX295" s="203">
        <f>+'PPFF 2022'!GV295</f>
        <v>0</v>
      </c>
      <c r="HY295" s="204">
        <f>+'PPFF 2022'!GW295</f>
        <v>0</v>
      </c>
      <c r="HZ295" s="202">
        <f t="shared" si="542"/>
        <v>0</v>
      </c>
      <c r="IA295" s="203">
        <f>+'PPFF 2022'!GX295</f>
        <v>0</v>
      </c>
      <c r="IB295" s="204">
        <f>+'PPFF 2022'!GY295</f>
        <v>0</v>
      </c>
      <c r="IC295" s="209">
        <f t="shared" si="543"/>
        <v>0</v>
      </c>
      <c r="ID295" s="203">
        <f>+'PPFF 2022'!HE295</f>
        <v>0</v>
      </c>
      <c r="IE295" s="204">
        <f>+'PPFF 2022'!HF295</f>
        <v>0</v>
      </c>
      <c r="IF295" s="215">
        <f t="shared" si="544"/>
        <v>0</v>
      </c>
      <c r="IG295" s="203">
        <f>+'PPFF 2022'!HG295</f>
        <v>0</v>
      </c>
      <c r="IH295" s="204">
        <f>+'PPFF 2022'!HH295</f>
        <v>0</v>
      </c>
      <c r="II295" s="215">
        <f t="shared" si="545"/>
        <v>0</v>
      </c>
      <c r="IJ295" s="203">
        <f>+'PPFF 2022'!HI295</f>
        <v>0</v>
      </c>
      <c r="IK295" s="204">
        <f>+'PPFF 2022'!HJ295</f>
        <v>0</v>
      </c>
      <c r="IL295" s="215">
        <f t="shared" si="546"/>
        <v>0</v>
      </c>
      <c r="IM295" s="203">
        <f>+'PPFF 2022'!HK295</f>
        <v>0</v>
      </c>
      <c r="IN295" s="204">
        <f>+'PPFF 2022'!HL295</f>
        <v>0</v>
      </c>
      <c r="IO295" s="215">
        <f t="shared" si="547"/>
        <v>0</v>
      </c>
      <c r="IP295" s="203">
        <f>+'PPFF 2022'!HM295</f>
        <v>0</v>
      </c>
      <c r="IQ295" s="204">
        <f>+'PPFF 2022'!HN295</f>
        <v>0</v>
      </c>
      <c r="IR295" s="215">
        <f t="shared" si="548"/>
        <v>0</v>
      </c>
      <c r="IS295" s="203">
        <f>+'PPFF 2022'!HO295</f>
        <v>0</v>
      </c>
      <c r="IT295" s="204">
        <f>+'PPFF 2022'!HP295</f>
        <v>0</v>
      </c>
      <c r="IU295" s="215">
        <f t="shared" si="549"/>
        <v>0</v>
      </c>
      <c r="IV295" s="203">
        <f>+'PPFF 2022'!HQ295</f>
        <v>0</v>
      </c>
      <c r="IW295" s="204">
        <f>+'PPFF 2022'!HR295</f>
        <v>0</v>
      </c>
      <c r="IX295" s="215">
        <f t="shared" si="550"/>
        <v>0</v>
      </c>
      <c r="IY295" s="203">
        <f>+'PPFF 2022'!HS295</f>
        <v>0</v>
      </c>
      <c r="IZ295" s="204">
        <f>+'PPFF 2022'!HT295</f>
        <v>0</v>
      </c>
      <c r="JA295" s="215">
        <f t="shared" si="551"/>
        <v>0</v>
      </c>
      <c r="JB295" s="203">
        <f>+'PPFF 2022'!HU295</f>
        <v>0</v>
      </c>
      <c r="JC295" s="204">
        <f>+'PPFF 2022'!HV295</f>
        <v>0</v>
      </c>
      <c r="JD295" s="215">
        <f t="shared" si="552"/>
        <v>0</v>
      </c>
      <c r="JE295" s="203">
        <f>+'PPFF 2022'!HW295</f>
        <v>0</v>
      </c>
      <c r="JF295" s="204">
        <f>+'PPFF 2022'!HX295</f>
        <v>0</v>
      </c>
      <c r="JG295" s="215">
        <f t="shared" si="553"/>
        <v>0</v>
      </c>
      <c r="JH295" s="203">
        <f>+'PPFF 2022'!HY295</f>
        <v>0</v>
      </c>
      <c r="JI295" s="204">
        <f>+'PPFF 2022'!HZ295</f>
        <v>0</v>
      </c>
      <c r="JJ295" s="215">
        <f t="shared" si="554"/>
        <v>0</v>
      </c>
      <c r="JK295" s="203">
        <f>+'PPFF 2022'!IA295</f>
        <v>0</v>
      </c>
      <c r="JL295" s="204">
        <f>+'PPFF 2022'!IB295</f>
        <v>0</v>
      </c>
      <c r="JM295" s="218">
        <f t="shared" si="555"/>
        <v>0</v>
      </c>
      <c r="JN295" s="224">
        <f>+'PPFF 2022'!IH295</f>
        <v>0</v>
      </c>
      <c r="JO295" s="225">
        <f>+'PPFF 2022'!II295</f>
        <v>0</v>
      </c>
      <c r="JP295" s="212">
        <f t="shared" si="556"/>
        <v>0</v>
      </c>
      <c r="JQ295" s="224">
        <f>+'PPFF 2022'!IJ295</f>
        <v>0</v>
      </c>
      <c r="JR295" s="225">
        <f>+'PPFF 2022'!IK295</f>
        <v>0</v>
      </c>
      <c r="JS295" s="212">
        <f t="shared" si="557"/>
        <v>0</v>
      </c>
      <c r="JT295" s="224">
        <f>+'PPFF 2022'!IL295</f>
        <v>0</v>
      </c>
      <c r="JU295" s="225">
        <f>+'PPFF 2022'!IM295</f>
        <v>0</v>
      </c>
      <c r="JV295" s="212">
        <f t="shared" si="558"/>
        <v>0</v>
      </c>
      <c r="JW295" s="224">
        <f>+'PPFF 2022'!IN295</f>
        <v>0</v>
      </c>
      <c r="JX295" s="225">
        <f>+'PPFF 2022'!IO295</f>
        <v>0</v>
      </c>
      <c r="JY295" s="212">
        <f t="shared" si="559"/>
        <v>0</v>
      </c>
      <c r="JZ295" s="224">
        <f>+'PPFF 2022'!IP295</f>
        <v>0</v>
      </c>
      <c r="KA295" s="225">
        <f>+'PPFF 2022'!IQ295</f>
        <v>0</v>
      </c>
      <c r="KB295" s="212">
        <f t="shared" si="560"/>
        <v>0</v>
      </c>
      <c r="KC295" s="224">
        <f>+'PPFF 2022'!IR295</f>
        <v>0</v>
      </c>
      <c r="KD295" s="225">
        <f>+'PPFF 2022'!IS295</f>
        <v>0</v>
      </c>
      <c r="KE295" s="212">
        <f t="shared" si="561"/>
        <v>0</v>
      </c>
      <c r="KF295" s="224">
        <f>+'PPFF 2022'!IT295</f>
        <v>0</v>
      </c>
      <c r="KG295" s="225">
        <f>+'PPFF 2022'!IU295</f>
        <v>0</v>
      </c>
      <c r="KH295" s="212">
        <f t="shared" si="562"/>
        <v>0</v>
      </c>
      <c r="KI295" s="224">
        <f>+'PPFF 2022'!IV295</f>
        <v>0</v>
      </c>
      <c r="KJ295" s="225">
        <f>+'PPFF 2022'!IW295</f>
        <v>0</v>
      </c>
      <c r="KK295" s="212">
        <f t="shared" si="563"/>
        <v>0</v>
      </c>
      <c r="KL295" s="224">
        <f>+'PPFF 2022'!IX295</f>
        <v>0</v>
      </c>
      <c r="KM295" s="225">
        <f>+'PPFF 2022'!IY295</f>
        <v>0</v>
      </c>
      <c r="KN295" s="212">
        <f t="shared" si="564"/>
        <v>0</v>
      </c>
      <c r="KO295" s="224">
        <f>+'PPFF 2022'!IZ295</f>
        <v>0</v>
      </c>
      <c r="KP295" s="225">
        <f>+'PPFF 2022'!JA295</f>
        <v>0</v>
      </c>
      <c r="KQ295" s="212">
        <f t="shared" si="565"/>
        <v>0</v>
      </c>
      <c r="KR295" s="224">
        <f>+'PPFF 2022'!JB295</f>
        <v>0</v>
      </c>
      <c r="KS295" s="225">
        <f>+'PPFF 2022'!JC295</f>
        <v>0</v>
      </c>
      <c r="KT295" s="212">
        <f t="shared" si="566"/>
        <v>0</v>
      </c>
      <c r="KU295" s="224">
        <f>+'PPFF 2022'!JD295</f>
        <v>0</v>
      </c>
      <c r="KV295" s="225">
        <f>+'PPFF 2022'!JE295</f>
        <v>0</v>
      </c>
      <c r="KW295" s="212">
        <f t="shared" si="567"/>
        <v>0</v>
      </c>
      <c r="KX295" s="224">
        <f>+'PPFF 2022'!JK295</f>
        <v>0</v>
      </c>
      <c r="KY295" s="230">
        <f>+'PPFF 2022'!JL295</f>
        <v>0</v>
      </c>
      <c r="KZ295" s="224">
        <f>+'PPFF 2022'!JM295</f>
        <v>0</v>
      </c>
      <c r="LA295" s="230">
        <f>+'PPFF 2022'!JN295</f>
        <v>0</v>
      </c>
      <c r="LB295" s="224">
        <f>+'PPFF 2022'!JO295</f>
        <v>0</v>
      </c>
      <c r="LC295" s="230">
        <f>+'PPFF 2022'!JP295</f>
        <v>0</v>
      </c>
      <c r="LD295" s="224">
        <f>+'PPFF 2022'!JQ295</f>
        <v>0</v>
      </c>
      <c r="LE295" s="230">
        <f>+'PPFF 2022'!JR295</f>
        <v>0</v>
      </c>
      <c r="LF295" s="224">
        <f>+'PPFF 2022'!JS295</f>
        <v>0</v>
      </c>
      <c r="LG295" s="230">
        <f>+'PPFF 2022'!JT295</f>
        <v>0</v>
      </c>
      <c r="LH295" s="224">
        <f>+'PPFF 2022'!JU295</f>
        <v>0</v>
      </c>
      <c r="LI295" s="230">
        <f>+'PPFF 2022'!JV295</f>
        <v>0</v>
      </c>
      <c r="LJ295" s="224">
        <f>+'PPFF 2022'!JW295</f>
        <v>0</v>
      </c>
      <c r="LK295" s="230">
        <f>+'PPFF 2022'!JX295</f>
        <v>0</v>
      </c>
      <c r="LL295" s="224">
        <f>+'PPFF 2022'!JY295</f>
        <v>0</v>
      </c>
      <c r="LM295" s="230">
        <f>+'PPFF 2022'!JZ295</f>
        <v>0</v>
      </c>
      <c r="LN295" s="224">
        <f>+'PPFF 2022'!KA295</f>
        <v>0</v>
      </c>
      <c r="LO295" s="230">
        <f>+'PPFF 2022'!KB295</f>
        <v>0</v>
      </c>
      <c r="LP295" s="224">
        <f>+'PPFF 2022'!KC295</f>
        <v>0</v>
      </c>
      <c r="LQ295" s="230">
        <f>+'PPFF 2022'!KD295</f>
        <v>0</v>
      </c>
      <c r="LR295" s="224">
        <f>+'PPFF 2022'!KE295</f>
        <v>0</v>
      </c>
      <c r="LS295" s="230">
        <f>+'PPFF 2022'!KF295</f>
        <v>0</v>
      </c>
      <c r="LT295" s="224">
        <f>+'PPFF 2022'!KG295</f>
        <v>0</v>
      </c>
      <c r="LU295" s="230">
        <f>+'PPFF 2022'!KH295</f>
        <v>0</v>
      </c>
      <c r="LV295" s="234">
        <f>+'PPFF 2022'!KN295</f>
        <v>0</v>
      </c>
      <c r="LW295" s="234">
        <f>+'PPFF 2022'!KP295</f>
        <v>0</v>
      </c>
      <c r="LX295" s="234">
        <f>+'PPFF 2022'!KR295</f>
        <v>0</v>
      </c>
      <c r="LY295" s="234">
        <f>+'PPFF 2022'!KT295</f>
        <v>0</v>
      </c>
      <c r="LZ295" s="234">
        <f>+'PPFF 2022'!KV295</f>
        <v>0</v>
      </c>
      <c r="MA295" s="234">
        <f>+'PPFF 2022'!KX295</f>
        <v>0</v>
      </c>
      <c r="MB295" s="234">
        <f>+'PPFF 2022'!KZ295</f>
        <v>0</v>
      </c>
      <c r="MC295" s="234">
        <f>+'PPFF 2022'!LB295</f>
        <v>0</v>
      </c>
      <c r="MD295" s="234">
        <f>+'PPFF 2022'!LD295</f>
        <v>0</v>
      </c>
      <c r="ME295" s="234">
        <f>+'PPFF 2022'!LF295</f>
        <v>0</v>
      </c>
      <c r="MF295" s="234">
        <f>+'PPFF 2022'!LH295</f>
        <v>0</v>
      </c>
      <c r="MG295" s="234">
        <f>+'PPFF 2022'!LJ295</f>
        <v>0</v>
      </c>
      <c r="MH295" s="190">
        <f>+'PPFF 2022'!LN295/6</f>
        <v>0</v>
      </c>
      <c r="MI295" s="190">
        <f>+'PPFF 2022'!LP295/6</f>
        <v>0</v>
      </c>
      <c r="MJ295" s="190">
        <f>+'PPFF 2022'!LR295/6</f>
        <v>0</v>
      </c>
      <c r="MK295" s="190">
        <f>+'PPFF 2022'!LT295/6</f>
        <v>0</v>
      </c>
      <c r="ML295" s="190">
        <f>+'PPFF 2022'!LV295/6</f>
        <v>0</v>
      </c>
      <c r="MM295" s="190">
        <f>+'PPFF 2022'!LX295/6</f>
        <v>0</v>
      </c>
      <c r="MN295" s="239">
        <f>+'PPFF 2022'!LZ295/6</f>
        <v>0</v>
      </c>
      <c r="MO295" s="190">
        <f>+'PPFF 2022'!MB295/6</f>
        <v>0</v>
      </c>
      <c r="MP295" s="190">
        <f>+'PPFF 2022'!MD295/6</f>
        <v>0</v>
      </c>
      <c r="MQ295" s="190">
        <f>+'PPFF 2022'!MF295/6</f>
        <v>0</v>
      </c>
      <c r="MR295" s="190">
        <f>+'PPFF 2022'!MH295/6</f>
        <v>0</v>
      </c>
      <c r="MS295" s="190">
        <f>+'PPFF 2022'!MJ295/6</f>
        <v>0</v>
      </c>
      <c r="MT295" s="104">
        <f>+'PPFF 2022'!MN295</f>
        <v>0</v>
      </c>
      <c r="MU295" s="104">
        <f>+'PPFF 2022'!MP295</f>
        <v>0</v>
      </c>
      <c r="MV295" s="104">
        <f>+'PPFF 2022'!MR295</f>
        <v>0</v>
      </c>
      <c r="MW295" s="104">
        <f>+'PPFF 2022'!MT295</f>
        <v>0</v>
      </c>
      <c r="MX295" s="104">
        <f>+'PPFF 2022'!MV295</f>
        <v>0</v>
      </c>
      <c r="MY295" s="104">
        <f>+'PPFF 2022'!MX295</f>
        <v>0</v>
      </c>
      <c r="MZ295" s="104">
        <f>+'PPFF 2022'!MZ295</f>
        <v>0</v>
      </c>
      <c r="NA295" s="104">
        <f>+'PPFF 2022'!NB295</f>
        <v>0</v>
      </c>
      <c r="NB295" s="104">
        <f>+'PPFF 2022'!ND295</f>
        <v>0</v>
      </c>
      <c r="NC295" s="104">
        <f>+'PPFF 2022'!NF295</f>
        <v>0</v>
      </c>
      <c r="ND295" s="104">
        <f>+'PPFF 2022'!NH295</f>
        <v>0</v>
      </c>
      <c r="NE295" s="104">
        <f>+'PPFF 2022'!NJ295</f>
        <v>0</v>
      </c>
    </row>
    <row r="296" spans="1:369" s="88" customFormat="1" ht="10.5" x14ac:dyDescent="0.25">
      <c r="A296" s="89" t="s">
        <v>36</v>
      </c>
      <c r="B296" s="90" t="s">
        <v>191</v>
      </c>
      <c r="C296" s="90">
        <v>406</v>
      </c>
      <c r="D296" s="90" t="s">
        <v>344</v>
      </c>
      <c r="E296" s="91" t="s">
        <v>36</v>
      </c>
      <c r="F296" s="92" t="s">
        <v>191</v>
      </c>
      <c r="G296" s="92" t="s">
        <v>352</v>
      </c>
      <c r="H296" s="155">
        <v>296</v>
      </c>
      <c r="I296" s="92" t="s">
        <v>192</v>
      </c>
      <c r="J296" s="171">
        <f>+'PPFF 2022'!J296+'PPFF 2022'!K296</f>
        <v>0</v>
      </c>
      <c r="K296" s="171">
        <f>+'PPFF 2022'!L296+'PPFF 2022'!M296</f>
        <v>0</v>
      </c>
      <c r="L296" s="171">
        <f>+'PPFF 2022'!N296+'PPFF 2022'!O296</f>
        <v>0</v>
      </c>
      <c r="M296" s="171">
        <f>+'PPFF 2022'!P296+'PPFF 2022'!Q296</f>
        <v>0</v>
      </c>
      <c r="N296" s="171">
        <f>+'PPFF 2022'!R296+'PPFF 2022'!S296</f>
        <v>0</v>
      </c>
      <c r="O296" s="171">
        <f>+'PPFF 2022'!T296+'PPFF 2022'!U296</f>
        <v>0</v>
      </c>
      <c r="P296" s="171">
        <f>+'PPFF 2022'!V296+'PPFF 2022'!W296</f>
        <v>0</v>
      </c>
      <c r="Q296" s="171">
        <f>+'PPFF 2022'!X296+'PPFF 2022'!Y296</f>
        <v>0</v>
      </c>
      <c r="R296" s="171">
        <f>+'PPFF 2022'!Z296+'PPFF 2022'!AA296</f>
        <v>0</v>
      </c>
      <c r="S296" s="171">
        <f>+'PPFF 2022'!AB296+'PPFF 2022'!AC296</f>
        <v>0</v>
      </c>
      <c r="T296" s="171">
        <f>+'PPFF 2022'!AD296+'PPFF 2022'!AE296</f>
        <v>0</v>
      </c>
      <c r="U296" s="171">
        <f>+'PPFF 2022'!AF296+'PPFF 2022'!AG296</f>
        <v>0</v>
      </c>
      <c r="V296" s="93">
        <f>+'PPFF 2022'!AM296</f>
        <v>0</v>
      </c>
      <c r="W296" s="95">
        <f>+'PPFF 2022'!AN296</f>
        <v>0</v>
      </c>
      <c r="X296" s="98">
        <f>+('PPFF 2022'!AM296+'PPFF 2022'!AN296)/13</f>
        <v>0</v>
      </c>
      <c r="Y296" s="93">
        <f>+'PPFF 2022'!AO296</f>
        <v>0</v>
      </c>
      <c r="Z296" s="95">
        <f>+'PPFF 2022'!AP296</f>
        <v>0</v>
      </c>
      <c r="AA296" s="98">
        <f>+('PPFF 2022'!AO296+'PPFF 2022'!AP296)/13</f>
        <v>0</v>
      </c>
      <c r="AB296" s="93">
        <f>+'PPFF 2022'!AQ296</f>
        <v>0</v>
      </c>
      <c r="AC296" s="95">
        <f>+'PPFF 2022'!AR296</f>
        <v>0</v>
      </c>
      <c r="AD296" s="98">
        <f t="shared" si="474"/>
        <v>0</v>
      </c>
      <c r="AE296" s="93">
        <f>+'PPFF 2022'!AS296</f>
        <v>0</v>
      </c>
      <c r="AF296" s="95">
        <f>+'PPFF 2022'!AT296</f>
        <v>0</v>
      </c>
      <c r="AG296" s="98">
        <f t="shared" si="475"/>
        <v>0</v>
      </c>
      <c r="AH296" s="93">
        <f>+'PPFF 2022'!AU296</f>
        <v>0</v>
      </c>
      <c r="AI296" s="95">
        <f>+'PPFF 2022'!AV296</f>
        <v>0</v>
      </c>
      <c r="AJ296" s="98">
        <f t="shared" si="476"/>
        <v>0</v>
      </c>
      <c r="AK296" s="93">
        <f>+'PPFF 2022'!AW296</f>
        <v>0</v>
      </c>
      <c r="AL296" s="95">
        <f>+'PPFF 2022'!AX296</f>
        <v>0</v>
      </c>
      <c r="AM296" s="98">
        <f t="shared" si="477"/>
        <v>0</v>
      </c>
      <c r="AN296" s="93">
        <f>+'PPFF 2022'!AY296</f>
        <v>0</v>
      </c>
      <c r="AO296" s="95">
        <f>+'PPFF 2022'!AZ296</f>
        <v>0</v>
      </c>
      <c r="AP296" s="98">
        <f t="shared" si="478"/>
        <v>0</v>
      </c>
      <c r="AQ296" s="93">
        <f>+'PPFF 2022'!BA296</f>
        <v>0</v>
      </c>
      <c r="AR296" s="95">
        <f>+'PPFF 2022'!BB296</f>
        <v>0</v>
      </c>
      <c r="AS296" s="98">
        <f t="shared" si="479"/>
        <v>0</v>
      </c>
      <c r="AT296" s="93">
        <f>+'PPFF 2022'!BC296</f>
        <v>0</v>
      </c>
      <c r="AU296" s="95">
        <f>+'PPFF 2022'!BD296</f>
        <v>0</v>
      </c>
      <c r="AV296" s="98">
        <f t="shared" si="480"/>
        <v>0</v>
      </c>
      <c r="AW296" s="93">
        <f>+'PPFF 2022'!BE296</f>
        <v>0</v>
      </c>
      <c r="AX296" s="95">
        <f>+'PPFF 2022'!BF296</f>
        <v>0</v>
      </c>
      <c r="AY296" s="98">
        <f t="shared" si="481"/>
        <v>0</v>
      </c>
      <c r="AZ296" s="93">
        <f>+'PPFF 2022'!BG296</f>
        <v>0</v>
      </c>
      <c r="BA296" s="95">
        <f>+'PPFF 2022'!BH296</f>
        <v>0</v>
      </c>
      <c r="BB296" s="98">
        <f t="shared" si="482"/>
        <v>0</v>
      </c>
      <c r="BC296" s="93">
        <f>+'PPFF 2022'!BI296</f>
        <v>0</v>
      </c>
      <c r="BD296" s="95">
        <f>+'PPFF 2022'!BJ296</f>
        <v>0</v>
      </c>
      <c r="BE296" s="97">
        <f t="shared" si="483"/>
        <v>0</v>
      </c>
      <c r="BF296" s="107">
        <f>+'PPFF 2022'!BP296</f>
        <v>0</v>
      </c>
      <c r="BG296" s="97">
        <f>+'PPFF 2022'!BQ296</f>
        <v>1</v>
      </c>
      <c r="BH296" s="182">
        <f t="shared" si="484"/>
        <v>0.25</v>
      </c>
      <c r="BI296" s="107">
        <f>+'PPFF 2022'!BR296</f>
        <v>0</v>
      </c>
      <c r="BJ296" s="97">
        <f>+'PPFF 2022'!BS296</f>
        <v>0</v>
      </c>
      <c r="BK296" s="182">
        <f t="shared" si="485"/>
        <v>0</v>
      </c>
      <c r="BL296" s="107">
        <f>+'PPFF 2022'!BT296</f>
        <v>0</v>
      </c>
      <c r="BM296" s="97">
        <f>+'PPFF 2022'!BU296</f>
        <v>0</v>
      </c>
      <c r="BN296" s="182">
        <f t="shared" si="486"/>
        <v>0</v>
      </c>
      <c r="BO296" s="107">
        <f>+'PPFF 2022'!BV296</f>
        <v>0</v>
      </c>
      <c r="BP296" s="97">
        <f>+'PPFF 2022'!BW296</f>
        <v>0</v>
      </c>
      <c r="BQ296" s="182">
        <f t="shared" si="487"/>
        <v>0</v>
      </c>
      <c r="BR296" s="107">
        <f>+'PPFF 2022'!BX296</f>
        <v>0</v>
      </c>
      <c r="BS296" s="97">
        <f>+'PPFF 2022'!BY296</f>
        <v>0</v>
      </c>
      <c r="BT296" s="182">
        <f t="shared" si="488"/>
        <v>0</v>
      </c>
      <c r="BU296" s="107">
        <f>+'PPFF 2022'!BZ296</f>
        <v>0</v>
      </c>
      <c r="BV296" s="97">
        <f>+'PPFF 2022'!CA296</f>
        <v>0</v>
      </c>
      <c r="BW296" s="182">
        <f t="shared" si="489"/>
        <v>0</v>
      </c>
      <c r="BX296" s="107">
        <f>+'PPFF 2022'!CB296</f>
        <v>0</v>
      </c>
      <c r="BY296" s="97">
        <f>+'PPFF 2022'!CC296</f>
        <v>0</v>
      </c>
      <c r="BZ296" s="182">
        <f t="shared" si="490"/>
        <v>0</v>
      </c>
      <c r="CA296" s="107">
        <f>+'PPFF 2022'!CD296</f>
        <v>0</v>
      </c>
      <c r="CB296" s="97">
        <f>+'PPFF 2022'!CE296</f>
        <v>0</v>
      </c>
      <c r="CC296" s="182">
        <f t="shared" si="491"/>
        <v>0</v>
      </c>
      <c r="CD296" s="107">
        <f>+'PPFF 2022'!CF296</f>
        <v>0</v>
      </c>
      <c r="CE296" s="97">
        <f>+'PPFF 2022'!CG296</f>
        <v>0</v>
      </c>
      <c r="CF296" s="182">
        <f t="shared" si="492"/>
        <v>0</v>
      </c>
      <c r="CG296" s="107">
        <f>+'PPFF 2022'!CH296</f>
        <v>0</v>
      </c>
      <c r="CH296" s="97">
        <f>+'PPFF 2022'!CI296</f>
        <v>0</v>
      </c>
      <c r="CI296" s="182">
        <f t="shared" si="493"/>
        <v>0</v>
      </c>
      <c r="CJ296" s="107">
        <f>+'PPFF 2022'!CJ296</f>
        <v>0</v>
      </c>
      <c r="CK296" s="97">
        <f>+'PPFF 2022'!CK296</f>
        <v>0</v>
      </c>
      <c r="CL296" s="182">
        <f t="shared" si="494"/>
        <v>0</v>
      </c>
      <c r="CM296" s="107">
        <f>+'PPFF 2022'!CL296</f>
        <v>0</v>
      </c>
      <c r="CN296" s="97">
        <f>+'PPFF 2022'!CM296</f>
        <v>0</v>
      </c>
      <c r="CO296" s="187">
        <f t="shared" si="495"/>
        <v>0</v>
      </c>
      <c r="CP296" s="109">
        <f>+'PPFF 2022'!CS296</f>
        <v>0</v>
      </c>
      <c r="CQ296" s="111">
        <f>+'PPFF 2022'!CT296</f>
        <v>0</v>
      </c>
      <c r="CR296" s="98">
        <f t="shared" si="496"/>
        <v>0</v>
      </c>
      <c r="CS296" s="109">
        <f>+'PPFF 2022'!CU296</f>
        <v>0</v>
      </c>
      <c r="CT296" s="111">
        <f>+'PPFF 2022'!CV296</f>
        <v>0</v>
      </c>
      <c r="CU296" s="98">
        <f t="shared" si="497"/>
        <v>0</v>
      </c>
      <c r="CV296" s="109">
        <f>+'PPFF 2022'!CW296</f>
        <v>0</v>
      </c>
      <c r="CW296" s="111">
        <f>+'PPFF 2022'!CX296</f>
        <v>0</v>
      </c>
      <c r="CX296" s="98">
        <f t="shared" si="498"/>
        <v>0</v>
      </c>
      <c r="CY296" s="109">
        <f>+'PPFF 2022'!CY296</f>
        <v>0</v>
      </c>
      <c r="CZ296" s="111">
        <f>+'PPFF 2022'!CZ296</f>
        <v>0</v>
      </c>
      <c r="DA296" s="98">
        <f t="shared" si="499"/>
        <v>0</v>
      </c>
      <c r="DB296" s="109">
        <f>+'PPFF 2022'!DA296</f>
        <v>0</v>
      </c>
      <c r="DC296" s="111">
        <f>+'PPFF 2022'!DB296</f>
        <v>0</v>
      </c>
      <c r="DD296" s="98">
        <f t="shared" si="500"/>
        <v>0</v>
      </c>
      <c r="DE296" s="109">
        <f>+'PPFF 2022'!DC296</f>
        <v>0</v>
      </c>
      <c r="DF296" s="111">
        <f>+'PPFF 2022'!DD296</f>
        <v>0</v>
      </c>
      <c r="DG296" s="98">
        <f t="shared" si="501"/>
        <v>0</v>
      </c>
      <c r="DH296" s="109">
        <f>+'PPFF 2022'!DE296</f>
        <v>0</v>
      </c>
      <c r="DI296" s="111">
        <f>+'PPFF 2022'!DF296</f>
        <v>0</v>
      </c>
      <c r="DJ296" s="98">
        <f t="shared" si="502"/>
        <v>0</v>
      </c>
      <c r="DK296" s="109">
        <f>+'PPFF 2022'!DG296</f>
        <v>0</v>
      </c>
      <c r="DL296" s="111">
        <f>+'PPFF 2022'!DH296</f>
        <v>0</v>
      </c>
      <c r="DM296" s="98">
        <f t="shared" si="503"/>
        <v>0</v>
      </c>
      <c r="DN296" s="109">
        <f>+'PPFF 2022'!DI296</f>
        <v>0</v>
      </c>
      <c r="DO296" s="111">
        <f>+'PPFF 2022'!DJ296</f>
        <v>0</v>
      </c>
      <c r="DP296" s="98">
        <f t="shared" si="504"/>
        <v>0</v>
      </c>
      <c r="DQ296" s="109">
        <f>+'PPFF 2022'!DK296</f>
        <v>0</v>
      </c>
      <c r="DR296" s="111">
        <f>+'PPFF 2022'!DL296</f>
        <v>0</v>
      </c>
      <c r="DS296" s="98">
        <f t="shared" si="505"/>
        <v>0</v>
      </c>
      <c r="DT296" s="109">
        <f>+'PPFF 2022'!DM296</f>
        <v>0</v>
      </c>
      <c r="DU296" s="111">
        <f>+'PPFF 2022'!DN296</f>
        <v>0</v>
      </c>
      <c r="DV296" s="98">
        <f t="shared" si="506"/>
        <v>0</v>
      </c>
      <c r="DW296" s="109">
        <f>+'PPFF 2022'!DO296</f>
        <v>0</v>
      </c>
      <c r="DX296" s="111">
        <f>+'PPFF 2022'!DP296</f>
        <v>0</v>
      </c>
      <c r="DY296" s="107">
        <f t="shared" si="507"/>
        <v>0</v>
      </c>
      <c r="DZ296" s="109">
        <f>+'PPFF 2022'!DV296</f>
        <v>0</v>
      </c>
      <c r="EA296" s="111">
        <f>+'PPFF 2022'!DW296</f>
        <v>0</v>
      </c>
      <c r="EB296" s="98">
        <f t="shared" si="508"/>
        <v>0</v>
      </c>
      <c r="EC296" s="111">
        <f>+'PPFF 2022'!DX296</f>
        <v>0</v>
      </c>
      <c r="ED296" s="111">
        <f>+'PPFF 2022'!DY296</f>
        <v>0</v>
      </c>
      <c r="EE296" s="98">
        <f t="shared" si="509"/>
        <v>0</v>
      </c>
      <c r="EF296" s="111">
        <f>+'PPFF 2022'!DZ296</f>
        <v>0</v>
      </c>
      <c r="EG296" s="111">
        <f>+'PPFF 2022'!EA296</f>
        <v>0</v>
      </c>
      <c r="EH296" s="98">
        <f t="shared" si="510"/>
        <v>0</v>
      </c>
      <c r="EI296" s="111">
        <f>+'PPFF 2022'!EB296</f>
        <v>0</v>
      </c>
      <c r="EJ296" s="111">
        <f>+'PPFF 2022'!EC296</f>
        <v>0</v>
      </c>
      <c r="EK296" s="98">
        <f t="shared" si="511"/>
        <v>0</v>
      </c>
      <c r="EL296" s="111">
        <f>+'PPFF 2022'!ED296</f>
        <v>0</v>
      </c>
      <c r="EM296" s="111">
        <f>+'PPFF 2022'!EE296</f>
        <v>0</v>
      </c>
      <c r="EN296" s="98">
        <f t="shared" si="512"/>
        <v>0</v>
      </c>
      <c r="EO296" s="111">
        <f>+'PPFF 2022'!EF296</f>
        <v>0</v>
      </c>
      <c r="EP296" s="111">
        <f>+'PPFF 2022'!EG296</f>
        <v>0</v>
      </c>
      <c r="EQ296" s="98">
        <f t="shared" si="513"/>
        <v>0</v>
      </c>
      <c r="ER296" s="111">
        <f>+'PPFF 2022'!EH296</f>
        <v>0</v>
      </c>
      <c r="ES296" s="111">
        <f>+'PPFF 2022'!EI296</f>
        <v>0</v>
      </c>
      <c r="ET296" s="98">
        <f t="shared" si="514"/>
        <v>0</v>
      </c>
      <c r="EU296" s="111">
        <f>+'PPFF 2022'!EJ296</f>
        <v>0</v>
      </c>
      <c r="EV296" s="111">
        <f>+'PPFF 2022'!EK296</f>
        <v>0</v>
      </c>
      <c r="EW296" s="98">
        <f t="shared" si="515"/>
        <v>0</v>
      </c>
      <c r="EX296" s="111">
        <f>+'PPFF 2022'!EL296</f>
        <v>0</v>
      </c>
      <c r="EY296" s="111">
        <f>+'PPFF 2022'!EM296</f>
        <v>0</v>
      </c>
      <c r="EZ296" s="98">
        <f t="shared" si="516"/>
        <v>0</v>
      </c>
      <c r="FA296" s="111">
        <f>+'PPFF 2022'!EN296</f>
        <v>0</v>
      </c>
      <c r="FB296" s="111">
        <f>+'PPFF 2022'!EO296</f>
        <v>0</v>
      </c>
      <c r="FC296" s="98">
        <f t="shared" si="517"/>
        <v>0</v>
      </c>
      <c r="FD296" s="111">
        <f>+'PPFF 2022'!EP296</f>
        <v>0</v>
      </c>
      <c r="FE296" s="111">
        <f>+'PPFF 2022'!EQ296</f>
        <v>0</v>
      </c>
      <c r="FF296" s="98">
        <f t="shared" si="518"/>
        <v>0</v>
      </c>
      <c r="FG296" s="111">
        <f>+'PPFF 2022'!ER296</f>
        <v>0</v>
      </c>
      <c r="FH296" s="111">
        <f>+'PPFF 2022'!ES296</f>
        <v>0</v>
      </c>
      <c r="FI296" s="97">
        <f t="shared" si="519"/>
        <v>0</v>
      </c>
      <c r="FJ296" s="108">
        <f>+'PPFF 2022'!EY296</f>
        <v>0</v>
      </c>
      <c r="FK296" s="103">
        <f>+'PPFF 2022'!EZ296</f>
        <v>0</v>
      </c>
      <c r="FL296" s="193">
        <f t="shared" si="520"/>
        <v>0</v>
      </c>
      <c r="FM296" s="203">
        <f>+'PPFF 2022'!FA296</f>
        <v>0</v>
      </c>
      <c r="FN296" s="204">
        <f>+'PPFF 2022'!FB296</f>
        <v>0</v>
      </c>
      <c r="FO296" s="202">
        <f t="shared" si="521"/>
        <v>0</v>
      </c>
      <c r="FP296" s="203">
        <f>+'PPFF 2022'!FC296</f>
        <v>0</v>
      </c>
      <c r="FQ296" s="204">
        <f>+'PPFF 2022'!FD296</f>
        <v>0</v>
      </c>
      <c r="FR296" s="202">
        <f t="shared" si="522"/>
        <v>0</v>
      </c>
      <c r="FS296" s="203">
        <f>+'PPFF 2022'!FE296</f>
        <v>0</v>
      </c>
      <c r="FT296" s="204">
        <f>+'PPFF 2022'!FF296</f>
        <v>0</v>
      </c>
      <c r="FU296" s="202">
        <f t="shared" si="523"/>
        <v>0</v>
      </c>
      <c r="FV296" s="203">
        <f>+'PPFF 2022'!FG296</f>
        <v>0</v>
      </c>
      <c r="FW296" s="204">
        <f>+'PPFF 2022'!FH296</f>
        <v>0</v>
      </c>
      <c r="FX296" s="202">
        <f t="shared" si="524"/>
        <v>0</v>
      </c>
      <c r="FY296" s="203">
        <f>+'PPFF 2022'!FI296</f>
        <v>0</v>
      </c>
      <c r="FZ296" s="204">
        <f>+'PPFF 2022'!FJ296</f>
        <v>0</v>
      </c>
      <c r="GA296" s="202">
        <f t="shared" si="525"/>
        <v>0</v>
      </c>
      <c r="GB296" s="203">
        <f>+'PPFF 2022'!FK296</f>
        <v>0</v>
      </c>
      <c r="GC296" s="204">
        <f>+'PPFF 2022'!FL296</f>
        <v>0</v>
      </c>
      <c r="GD296" s="202">
        <f t="shared" si="526"/>
        <v>0</v>
      </c>
      <c r="GE296" s="203">
        <f>+'PPFF 2022'!FM296</f>
        <v>0</v>
      </c>
      <c r="GF296" s="204">
        <f>+'PPFF 2022'!FN296</f>
        <v>0</v>
      </c>
      <c r="GG296" s="202">
        <f t="shared" si="527"/>
        <v>0</v>
      </c>
      <c r="GH296" s="203">
        <f>+'PPFF 2022'!FO296</f>
        <v>0</v>
      </c>
      <c r="GI296" s="204">
        <f>+'PPFF 2022'!FP296</f>
        <v>0</v>
      </c>
      <c r="GJ296" s="202">
        <f t="shared" si="528"/>
        <v>0</v>
      </c>
      <c r="GK296" s="203">
        <f>+'PPFF 2022'!FQ296</f>
        <v>0</v>
      </c>
      <c r="GL296" s="204">
        <f>+'PPFF 2022'!FR296</f>
        <v>0</v>
      </c>
      <c r="GM296" s="202">
        <f t="shared" si="529"/>
        <v>0</v>
      </c>
      <c r="GN296" s="203">
        <f>+'PPFF 2022'!FS296</f>
        <v>0</v>
      </c>
      <c r="GO296" s="204">
        <f>+'PPFF 2022'!FT296</f>
        <v>0</v>
      </c>
      <c r="GP296" s="202">
        <f t="shared" si="530"/>
        <v>0</v>
      </c>
      <c r="GQ296" s="203">
        <f>+'PPFF 2022'!FU296</f>
        <v>0</v>
      </c>
      <c r="GR296" s="204">
        <f>+'PPFF 2022'!FV296</f>
        <v>0</v>
      </c>
      <c r="GS296" s="209">
        <f t="shared" si="531"/>
        <v>0</v>
      </c>
      <c r="GT296" s="203">
        <f>+'PPFF 2022'!GB296</f>
        <v>0</v>
      </c>
      <c r="GU296" s="204">
        <f>+'PPFF 2022'!GC296</f>
        <v>0</v>
      </c>
      <c r="GV296" s="202">
        <f t="shared" si="532"/>
        <v>0</v>
      </c>
      <c r="GW296" s="203">
        <f>+'PPFF 2022'!GD296</f>
        <v>0</v>
      </c>
      <c r="GX296" s="204">
        <f>+'PPFF 2022'!GE296</f>
        <v>0</v>
      </c>
      <c r="GY296" s="202">
        <f t="shared" si="533"/>
        <v>0</v>
      </c>
      <c r="GZ296" s="203">
        <f>+'PPFF 2022'!GF296</f>
        <v>0</v>
      </c>
      <c r="HA296" s="204">
        <f>+'PPFF 2022'!GG296</f>
        <v>0</v>
      </c>
      <c r="HB296" s="202">
        <f t="shared" si="534"/>
        <v>0</v>
      </c>
      <c r="HC296" s="203">
        <f>+'PPFF 2022'!GH296</f>
        <v>0</v>
      </c>
      <c r="HD296" s="204">
        <f>+'PPFF 2022'!GI296</f>
        <v>0</v>
      </c>
      <c r="HE296" s="202">
        <f t="shared" si="535"/>
        <v>0</v>
      </c>
      <c r="HF296" s="203">
        <f>+'PPFF 2022'!GJ296</f>
        <v>0</v>
      </c>
      <c r="HG296" s="204">
        <f>+'PPFF 2022'!GK296</f>
        <v>0</v>
      </c>
      <c r="HH296" s="202">
        <f t="shared" si="536"/>
        <v>0</v>
      </c>
      <c r="HI296" s="203">
        <f>+'PPFF 2022'!GL296</f>
        <v>0</v>
      </c>
      <c r="HJ296" s="204">
        <f>+'PPFF 2022'!GM296</f>
        <v>0</v>
      </c>
      <c r="HK296" s="202">
        <f t="shared" si="537"/>
        <v>0</v>
      </c>
      <c r="HL296" s="203">
        <f>+'PPFF 2022'!GN296</f>
        <v>0</v>
      </c>
      <c r="HM296" s="204">
        <f>+'PPFF 2022'!GO296</f>
        <v>0</v>
      </c>
      <c r="HN296" s="202">
        <f t="shared" si="538"/>
        <v>0</v>
      </c>
      <c r="HO296" s="203">
        <f>+'PPFF 2022'!GP296</f>
        <v>0</v>
      </c>
      <c r="HP296" s="204">
        <f>+'PPFF 2022'!GQ296</f>
        <v>0</v>
      </c>
      <c r="HQ296" s="202">
        <f t="shared" si="539"/>
        <v>0</v>
      </c>
      <c r="HR296" s="203">
        <f>+'PPFF 2022'!GR296</f>
        <v>0</v>
      </c>
      <c r="HS296" s="204">
        <f>+'PPFF 2022'!GS296</f>
        <v>0</v>
      </c>
      <c r="HT296" s="202">
        <f t="shared" si="540"/>
        <v>0</v>
      </c>
      <c r="HU296" s="203">
        <f>+'PPFF 2022'!GT296</f>
        <v>0</v>
      </c>
      <c r="HV296" s="204">
        <f>+'PPFF 2022'!GU296</f>
        <v>0</v>
      </c>
      <c r="HW296" s="202">
        <f t="shared" si="541"/>
        <v>0</v>
      </c>
      <c r="HX296" s="203">
        <f>+'PPFF 2022'!GV296</f>
        <v>0</v>
      </c>
      <c r="HY296" s="204">
        <f>+'PPFF 2022'!GW296</f>
        <v>0</v>
      </c>
      <c r="HZ296" s="202">
        <f t="shared" si="542"/>
        <v>0</v>
      </c>
      <c r="IA296" s="203">
        <f>+'PPFF 2022'!GX296</f>
        <v>0</v>
      </c>
      <c r="IB296" s="204">
        <f>+'PPFF 2022'!GY296</f>
        <v>0</v>
      </c>
      <c r="IC296" s="209">
        <f t="shared" si="543"/>
        <v>0</v>
      </c>
      <c r="ID296" s="203">
        <f>+'PPFF 2022'!HE296</f>
        <v>0</v>
      </c>
      <c r="IE296" s="204">
        <f>+'PPFF 2022'!HF296</f>
        <v>0</v>
      </c>
      <c r="IF296" s="215">
        <f t="shared" si="544"/>
        <v>0</v>
      </c>
      <c r="IG296" s="203">
        <f>+'PPFF 2022'!HG296</f>
        <v>0</v>
      </c>
      <c r="IH296" s="204">
        <f>+'PPFF 2022'!HH296</f>
        <v>0</v>
      </c>
      <c r="II296" s="215">
        <f t="shared" si="545"/>
        <v>0</v>
      </c>
      <c r="IJ296" s="203">
        <f>+'PPFF 2022'!HI296</f>
        <v>0</v>
      </c>
      <c r="IK296" s="204">
        <f>+'PPFF 2022'!HJ296</f>
        <v>0</v>
      </c>
      <c r="IL296" s="215">
        <f t="shared" si="546"/>
        <v>0</v>
      </c>
      <c r="IM296" s="203">
        <f>+'PPFF 2022'!HK296</f>
        <v>0</v>
      </c>
      <c r="IN296" s="204">
        <f>+'PPFF 2022'!HL296</f>
        <v>0</v>
      </c>
      <c r="IO296" s="215">
        <f t="shared" si="547"/>
        <v>0</v>
      </c>
      <c r="IP296" s="203">
        <f>+'PPFF 2022'!HM296</f>
        <v>0</v>
      </c>
      <c r="IQ296" s="204">
        <f>+'PPFF 2022'!HN296</f>
        <v>0</v>
      </c>
      <c r="IR296" s="215">
        <f t="shared" si="548"/>
        <v>0</v>
      </c>
      <c r="IS296" s="203">
        <f>+'PPFF 2022'!HO296</f>
        <v>0</v>
      </c>
      <c r="IT296" s="204">
        <f>+'PPFF 2022'!HP296</f>
        <v>0</v>
      </c>
      <c r="IU296" s="215">
        <f t="shared" si="549"/>
        <v>0</v>
      </c>
      <c r="IV296" s="203">
        <f>+'PPFF 2022'!HQ296</f>
        <v>0</v>
      </c>
      <c r="IW296" s="204">
        <f>+'PPFF 2022'!HR296</f>
        <v>0</v>
      </c>
      <c r="IX296" s="215">
        <f t="shared" si="550"/>
        <v>0</v>
      </c>
      <c r="IY296" s="203">
        <f>+'PPFF 2022'!HS296</f>
        <v>0</v>
      </c>
      <c r="IZ296" s="204">
        <f>+'PPFF 2022'!HT296</f>
        <v>0</v>
      </c>
      <c r="JA296" s="215">
        <f t="shared" si="551"/>
        <v>0</v>
      </c>
      <c r="JB296" s="203">
        <f>+'PPFF 2022'!HU296</f>
        <v>0</v>
      </c>
      <c r="JC296" s="204">
        <f>+'PPFF 2022'!HV296</f>
        <v>0</v>
      </c>
      <c r="JD296" s="215">
        <f t="shared" si="552"/>
        <v>0</v>
      </c>
      <c r="JE296" s="203">
        <f>+'PPFF 2022'!HW296</f>
        <v>0</v>
      </c>
      <c r="JF296" s="204">
        <f>+'PPFF 2022'!HX296</f>
        <v>0</v>
      </c>
      <c r="JG296" s="215">
        <f t="shared" si="553"/>
        <v>0</v>
      </c>
      <c r="JH296" s="203">
        <f>+'PPFF 2022'!HY296</f>
        <v>0</v>
      </c>
      <c r="JI296" s="204">
        <f>+'PPFF 2022'!HZ296</f>
        <v>0</v>
      </c>
      <c r="JJ296" s="215">
        <f t="shared" si="554"/>
        <v>0</v>
      </c>
      <c r="JK296" s="203">
        <f>+'PPFF 2022'!IA296</f>
        <v>0</v>
      </c>
      <c r="JL296" s="204">
        <f>+'PPFF 2022'!IB296</f>
        <v>0</v>
      </c>
      <c r="JM296" s="218">
        <f t="shared" si="555"/>
        <v>0</v>
      </c>
      <c r="JN296" s="224">
        <f>+'PPFF 2022'!IH296</f>
        <v>0</v>
      </c>
      <c r="JO296" s="225">
        <f>+'PPFF 2022'!II296</f>
        <v>0</v>
      </c>
      <c r="JP296" s="212">
        <f t="shared" si="556"/>
        <v>0</v>
      </c>
      <c r="JQ296" s="224">
        <f>+'PPFF 2022'!IJ296</f>
        <v>0</v>
      </c>
      <c r="JR296" s="225">
        <f>+'PPFF 2022'!IK296</f>
        <v>0</v>
      </c>
      <c r="JS296" s="212">
        <f t="shared" si="557"/>
        <v>0</v>
      </c>
      <c r="JT296" s="224">
        <f>+'PPFF 2022'!IL296</f>
        <v>0</v>
      </c>
      <c r="JU296" s="225">
        <f>+'PPFF 2022'!IM296</f>
        <v>0</v>
      </c>
      <c r="JV296" s="212">
        <f t="shared" si="558"/>
        <v>0</v>
      </c>
      <c r="JW296" s="224">
        <f>+'PPFF 2022'!IN296</f>
        <v>0</v>
      </c>
      <c r="JX296" s="225">
        <f>+'PPFF 2022'!IO296</f>
        <v>0</v>
      </c>
      <c r="JY296" s="212">
        <f t="shared" si="559"/>
        <v>0</v>
      </c>
      <c r="JZ296" s="224">
        <f>+'PPFF 2022'!IP296</f>
        <v>0</v>
      </c>
      <c r="KA296" s="225">
        <f>+'PPFF 2022'!IQ296</f>
        <v>0</v>
      </c>
      <c r="KB296" s="212">
        <f t="shared" si="560"/>
        <v>0</v>
      </c>
      <c r="KC296" s="224">
        <f>+'PPFF 2022'!IR296</f>
        <v>0</v>
      </c>
      <c r="KD296" s="225">
        <f>+'PPFF 2022'!IS296</f>
        <v>0</v>
      </c>
      <c r="KE296" s="212">
        <f t="shared" si="561"/>
        <v>0</v>
      </c>
      <c r="KF296" s="224">
        <f>+'PPFF 2022'!IT296</f>
        <v>0</v>
      </c>
      <c r="KG296" s="225">
        <f>+'PPFF 2022'!IU296</f>
        <v>0</v>
      </c>
      <c r="KH296" s="212">
        <f t="shared" si="562"/>
        <v>0</v>
      </c>
      <c r="KI296" s="224">
        <f>+'PPFF 2022'!IV296</f>
        <v>0</v>
      </c>
      <c r="KJ296" s="225">
        <f>+'PPFF 2022'!IW296</f>
        <v>0</v>
      </c>
      <c r="KK296" s="212">
        <f t="shared" si="563"/>
        <v>0</v>
      </c>
      <c r="KL296" s="224">
        <f>+'PPFF 2022'!IX296</f>
        <v>0</v>
      </c>
      <c r="KM296" s="225">
        <f>+'PPFF 2022'!IY296</f>
        <v>0</v>
      </c>
      <c r="KN296" s="212">
        <f t="shared" si="564"/>
        <v>0</v>
      </c>
      <c r="KO296" s="224">
        <f>+'PPFF 2022'!IZ296</f>
        <v>0</v>
      </c>
      <c r="KP296" s="225">
        <f>+'PPFF 2022'!JA296</f>
        <v>0</v>
      </c>
      <c r="KQ296" s="212">
        <f t="shared" si="565"/>
        <v>0</v>
      </c>
      <c r="KR296" s="224">
        <f>+'PPFF 2022'!JB296</f>
        <v>0</v>
      </c>
      <c r="KS296" s="225">
        <f>+'PPFF 2022'!JC296</f>
        <v>0</v>
      </c>
      <c r="KT296" s="212">
        <f t="shared" si="566"/>
        <v>0</v>
      </c>
      <c r="KU296" s="224">
        <f>+'PPFF 2022'!JD296</f>
        <v>0</v>
      </c>
      <c r="KV296" s="225">
        <f>+'PPFF 2022'!JE296</f>
        <v>0</v>
      </c>
      <c r="KW296" s="212">
        <f t="shared" si="567"/>
        <v>0</v>
      </c>
      <c r="KX296" s="224">
        <f>+'PPFF 2022'!JK296</f>
        <v>0</v>
      </c>
      <c r="KY296" s="230">
        <f>+'PPFF 2022'!JL296</f>
        <v>0</v>
      </c>
      <c r="KZ296" s="224">
        <f>+'PPFF 2022'!JM296</f>
        <v>0</v>
      </c>
      <c r="LA296" s="230">
        <f>+'PPFF 2022'!JN296</f>
        <v>0</v>
      </c>
      <c r="LB296" s="224">
        <f>+'PPFF 2022'!JO296</f>
        <v>0</v>
      </c>
      <c r="LC296" s="230">
        <f>+'PPFF 2022'!JP296</f>
        <v>0</v>
      </c>
      <c r="LD296" s="224">
        <f>+'PPFF 2022'!JQ296</f>
        <v>0</v>
      </c>
      <c r="LE296" s="230">
        <f>+'PPFF 2022'!JR296</f>
        <v>0</v>
      </c>
      <c r="LF296" s="224">
        <f>+'PPFF 2022'!JS296</f>
        <v>0</v>
      </c>
      <c r="LG296" s="230">
        <f>+'PPFF 2022'!JT296</f>
        <v>0</v>
      </c>
      <c r="LH296" s="224">
        <f>+'PPFF 2022'!JU296</f>
        <v>0</v>
      </c>
      <c r="LI296" s="230">
        <f>+'PPFF 2022'!JV296</f>
        <v>0</v>
      </c>
      <c r="LJ296" s="224">
        <f>+'PPFF 2022'!JW296</f>
        <v>0</v>
      </c>
      <c r="LK296" s="230">
        <f>+'PPFF 2022'!JX296</f>
        <v>0</v>
      </c>
      <c r="LL296" s="224">
        <f>+'PPFF 2022'!JY296</f>
        <v>0</v>
      </c>
      <c r="LM296" s="230">
        <f>+'PPFF 2022'!JZ296</f>
        <v>0</v>
      </c>
      <c r="LN296" s="224">
        <f>+'PPFF 2022'!KA296</f>
        <v>0</v>
      </c>
      <c r="LO296" s="230">
        <f>+'PPFF 2022'!KB296</f>
        <v>0</v>
      </c>
      <c r="LP296" s="224">
        <f>+'PPFF 2022'!KC296</f>
        <v>0</v>
      </c>
      <c r="LQ296" s="230">
        <f>+'PPFF 2022'!KD296</f>
        <v>0</v>
      </c>
      <c r="LR296" s="224">
        <f>+'PPFF 2022'!KE296</f>
        <v>0</v>
      </c>
      <c r="LS296" s="230">
        <f>+'PPFF 2022'!KF296</f>
        <v>0</v>
      </c>
      <c r="LT296" s="224">
        <f>+'PPFF 2022'!KG296</f>
        <v>0</v>
      </c>
      <c r="LU296" s="230">
        <f>+'PPFF 2022'!KH296</f>
        <v>0</v>
      </c>
      <c r="LV296" s="234">
        <f>+'PPFF 2022'!KN296</f>
        <v>0</v>
      </c>
      <c r="LW296" s="234">
        <f>+'PPFF 2022'!KP296</f>
        <v>0</v>
      </c>
      <c r="LX296" s="234">
        <f>+'PPFF 2022'!KR296</f>
        <v>0</v>
      </c>
      <c r="LY296" s="234">
        <f>+'PPFF 2022'!KT296</f>
        <v>0</v>
      </c>
      <c r="LZ296" s="234">
        <f>+'PPFF 2022'!KV296</f>
        <v>0</v>
      </c>
      <c r="MA296" s="234">
        <f>+'PPFF 2022'!KX296</f>
        <v>0</v>
      </c>
      <c r="MB296" s="234">
        <f>+'PPFF 2022'!KZ296</f>
        <v>0</v>
      </c>
      <c r="MC296" s="234">
        <f>+'PPFF 2022'!LB296</f>
        <v>0</v>
      </c>
      <c r="MD296" s="234">
        <f>+'PPFF 2022'!LD296</f>
        <v>0</v>
      </c>
      <c r="ME296" s="234">
        <f>+'PPFF 2022'!LF296</f>
        <v>0</v>
      </c>
      <c r="MF296" s="234">
        <f>+'PPFF 2022'!LH296</f>
        <v>0</v>
      </c>
      <c r="MG296" s="234">
        <f>+'PPFF 2022'!LJ296</f>
        <v>0</v>
      </c>
      <c r="MH296" s="190">
        <f>+'PPFF 2022'!LN296/6</f>
        <v>0</v>
      </c>
      <c r="MI296" s="190">
        <f>+'PPFF 2022'!LP296/6</f>
        <v>0</v>
      </c>
      <c r="MJ296" s="190">
        <f>+'PPFF 2022'!LR296/6</f>
        <v>0</v>
      </c>
      <c r="MK296" s="190">
        <f>+'PPFF 2022'!LT296/6</f>
        <v>0</v>
      </c>
      <c r="ML296" s="190">
        <f>+'PPFF 2022'!LV296/6</f>
        <v>0</v>
      </c>
      <c r="MM296" s="190">
        <f>+'PPFF 2022'!LX296/6</f>
        <v>0</v>
      </c>
      <c r="MN296" s="239">
        <f>+'PPFF 2022'!LZ296/6</f>
        <v>0</v>
      </c>
      <c r="MO296" s="190">
        <f>+'PPFF 2022'!MB296/6</f>
        <v>0</v>
      </c>
      <c r="MP296" s="190">
        <f>+'PPFF 2022'!MD296/6</f>
        <v>0</v>
      </c>
      <c r="MQ296" s="190">
        <f>+'PPFF 2022'!MF296/6</f>
        <v>0</v>
      </c>
      <c r="MR296" s="190">
        <f>+'PPFF 2022'!MH296/6</f>
        <v>0</v>
      </c>
      <c r="MS296" s="190">
        <f>+'PPFF 2022'!MJ296/6</f>
        <v>0</v>
      </c>
      <c r="MT296" s="104">
        <f>+'PPFF 2022'!MN296</f>
        <v>0</v>
      </c>
      <c r="MU296" s="104">
        <f>+'PPFF 2022'!MP296</f>
        <v>0</v>
      </c>
      <c r="MV296" s="104">
        <f>+'PPFF 2022'!MR296</f>
        <v>0</v>
      </c>
      <c r="MW296" s="104">
        <f>+'PPFF 2022'!MT296</f>
        <v>0</v>
      </c>
      <c r="MX296" s="104">
        <f>+'PPFF 2022'!MV296</f>
        <v>0</v>
      </c>
      <c r="MY296" s="104">
        <f>+'PPFF 2022'!MX296</f>
        <v>0</v>
      </c>
      <c r="MZ296" s="104">
        <f>+'PPFF 2022'!MZ296</f>
        <v>0</v>
      </c>
      <c r="NA296" s="104">
        <f>+'PPFF 2022'!NB296</f>
        <v>0</v>
      </c>
      <c r="NB296" s="104">
        <f>+'PPFF 2022'!ND296</f>
        <v>0</v>
      </c>
      <c r="NC296" s="104">
        <f>+'PPFF 2022'!NF296</f>
        <v>0</v>
      </c>
      <c r="ND296" s="104">
        <f>+'PPFF 2022'!NH296</f>
        <v>0</v>
      </c>
      <c r="NE296" s="104">
        <f>+'PPFF 2022'!NJ296</f>
        <v>0</v>
      </c>
    </row>
    <row r="297" spans="1:369" s="88" customFormat="1" ht="10.5" x14ac:dyDescent="0.25">
      <c r="A297" s="89" t="s">
        <v>36</v>
      </c>
      <c r="B297" s="90" t="s">
        <v>191</v>
      </c>
      <c r="C297" s="90">
        <v>406</v>
      </c>
      <c r="D297" s="90" t="s">
        <v>344</v>
      </c>
      <c r="E297" s="91" t="s">
        <v>36</v>
      </c>
      <c r="F297" s="92" t="s">
        <v>191</v>
      </c>
      <c r="G297" s="92" t="s">
        <v>352</v>
      </c>
      <c r="H297" s="155">
        <v>297</v>
      </c>
      <c r="I297" s="92" t="s">
        <v>486</v>
      </c>
      <c r="J297" s="171">
        <f>+'PPFF 2022'!J297+'PPFF 2022'!K297</f>
        <v>0</v>
      </c>
      <c r="K297" s="171">
        <f>+'PPFF 2022'!L297+'PPFF 2022'!M297</f>
        <v>0</v>
      </c>
      <c r="L297" s="171">
        <f>+'PPFF 2022'!N297+'PPFF 2022'!O297</f>
        <v>0</v>
      </c>
      <c r="M297" s="171">
        <f>+'PPFF 2022'!P297+'PPFF 2022'!Q297</f>
        <v>0</v>
      </c>
      <c r="N297" s="171">
        <f>+'PPFF 2022'!R297+'PPFF 2022'!S297</f>
        <v>0</v>
      </c>
      <c r="O297" s="171">
        <f>+'PPFF 2022'!T297+'PPFF 2022'!U297</f>
        <v>0</v>
      </c>
      <c r="P297" s="171">
        <f>+'PPFF 2022'!V297+'PPFF 2022'!W297</f>
        <v>0</v>
      </c>
      <c r="Q297" s="171">
        <f>+'PPFF 2022'!X297+'PPFF 2022'!Y297</f>
        <v>0</v>
      </c>
      <c r="R297" s="171">
        <f>+'PPFF 2022'!Z297+'PPFF 2022'!AA297</f>
        <v>0</v>
      </c>
      <c r="S297" s="171">
        <f>+'PPFF 2022'!AB297+'PPFF 2022'!AC297</f>
        <v>0</v>
      </c>
      <c r="T297" s="171">
        <f>+'PPFF 2022'!AD297+'PPFF 2022'!AE297</f>
        <v>0</v>
      </c>
      <c r="U297" s="171">
        <f>+'PPFF 2022'!AF297+'PPFF 2022'!AG297</f>
        <v>0</v>
      </c>
      <c r="V297" s="93">
        <f>+'PPFF 2022'!AM297</f>
        <v>0</v>
      </c>
      <c r="W297" s="95">
        <f>+'PPFF 2022'!AN297</f>
        <v>0</v>
      </c>
      <c r="X297" s="98">
        <f>+('PPFF 2022'!AM297+'PPFF 2022'!AN297)/13</f>
        <v>0</v>
      </c>
      <c r="Y297" s="93">
        <f>+'PPFF 2022'!AO297</f>
        <v>0</v>
      </c>
      <c r="Z297" s="95">
        <f>+'PPFF 2022'!AP297</f>
        <v>0</v>
      </c>
      <c r="AA297" s="98">
        <f>+('PPFF 2022'!AO297+'PPFF 2022'!AP297)/13</f>
        <v>0</v>
      </c>
      <c r="AB297" s="93">
        <f>+'PPFF 2022'!AQ297</f>
        <v>0</v>
      </c>
      <c r="AC297" s="95">
        <f>+'PPFF 2022'!AR297</f>
        <v>0</v>
      </c>
      <c r="AD297" s="98">
        <f t="shared" si="474"/>
        <v>0</v>
      </c>
      <c r="AE297" s="93">
        <f>+'PPFF 2022'!AS297</f>
        <v>0</v>
      </c>
      <c r="AF297" s="95">
        <f>+'PPFF 2022'!AT297</f>
        <v>0</v>
      </c>
      <c r="AG297" s="98">
        <f t="shared" si="475"/>
        <v>0</v>
      </c>
      <c r="AH297" s="93">
        <f>+'PPFF 2022'!AU297</f>
        <v>0</v>
      </c>
      <c r="AI297" s="95">
        <f>+'PPFF 2022'!AV297</f>
        <v>0</v>
      </c>
      <c r="AJ297" s="98">
        <f t="shared" si="476"/>
        <v>0</v>
      </c>
      <c r="AK297" s="93">
        <f>+'PPFF 2022'!AW297</f>
        <v>0</v>
      </c>
      <c r="AL297" s="95">
        <f>+'PPFF 2022'!AX297</f>
        <v>0</v>
      </c>
      <c r="AM297" s="98">
        <f t="shared" si="477"/>
        <v>0</v>
      </c>
      <c r="AN297" s="93">
        <f>+'PPFF 2022'!AY297</f>
        <v>0</v>
      </c>
      <c r="AO297" s="95">
        <f>+'PPFF 2022'!AZ297</f>
        <v>0</v>
      </c>
      <c r="AP297" s="98">
        <f t="shared" si="478"/>
        <v>0</v>
      </c>
      <c r="AQ297" s="93">
        <f>+'PPFF 2022'!BA297</f>
        <v>0</v>
      </c>
      <c r="AR297" s="95">
        <f>+'PPFF 2022'!BB297</f>
        <v>0</v>
      </c>
      <c r="AS297" s="98">
        <f t="shared" si="479"/>
        <v>0</v>
      </c>
      <c r="AT297" s="93">
        <f>+'PPFF 2022'!BC297</f>
        <v>0</v>
      </c>
      <c r="AU297" s="95">
        <f>+'PPFF 2022'!BD297</f>
        <v>0</v>
      </c>
      <c r="AV297" s="98">
        <f t="shared" si="480"/>
        <v>0</v>
      </c>
      <c r="AW297" s="93">
        <f>+'PPFF 2022'!BE297</f>
        <v>0</v>
      </c>
      <c r="AX297" s="95">
        <f>+'PPFF 2022'!BF297</f>
        <v>0</v>
      </c>
      <c r="AY297" s="98">
        <f t="shared" si="481"/>
        <v>0</v>
      </c>
      <c r="AZ297" s="93">
        <f>+'PPFF 2022'!BG297</f>
        <v>0</v>
      </c>
      <c r="BA297" s="95">
        <f>+'PPFF 2022'!BH297</f>
        <v>0</v>
      </c>
      <c r="BB297" s="98">
        <f t="shared" si="482"/>
        <v>0</v>
      </c>
      <c r="BC297" s="93">
        <f>+'PPFF 2022'!BI297</f>
        <v>0</v>
      </c>
      <c r="BD297" s="95">
        <f>+'PPFF 2022'!BJ297</f>
        <v>0</v>
      </c>
      <c r="BE297" s="97">
        <f t="shared" si="483"/>
        <v>0</v>
      </c>
      <c r="BF297" s="107">
        <f>+'PPFF 2022'!BP297</f>
        <v>0</v>
      </c>
      <c r="BG297" s="97">
        <f>+'PPFF 2022'!BQ297</f>
        <v>1</v>
      </c>
      <c r="BH297" s="182">
        <f t="shared" si="484"/>
        <v>0.25</v>
      </c>
      <c r="BI297" s="107">
        <f>+'PPFF 2022'!BR297</f>
        <v>0</v>
      </c>
      <c r="BJ297" s="97">
        <f>+'PPFF 2022'!BS297</f>
        <v>0</v>
      </c>
      <c r="BK297" s="182">
        <f t="shared" si="485"/>
        <v>0</v>
      </c>
      <c r="BL297" s="107">
        <f>+'PPFF 2022'!BT297</f>
        <v>0</v>
      </c>
      <c r="BM297" s="97">
        <f>+'PPFF 2022'!BU297</f>
        <v>0</v>
      </c>
      <c r="BN297" s="182">
        <f t="shared" si="486"/>
        <v>0</v>
      </c>
      <c r="BO297" s="107">
        <f>+'PPFF 2022'!BV297</f>
        <v>0</v>
      </c>
      <c r="BP297" s="97">
        <f>+'PPFF 2022'!BW297</f>
        <v>0</v>
      </c>
      <c r="BQ297" s="182">
        <f t="shared" si="487"/>
        <v>0</v>
      </c>
      <c r="BR297" s="107">
        <f>+'PPFF 2022'!BX297</f>
        <v>0</v>
      </c>
      <c r="BS297" s="97">
        <f>+'PPFF 2022'!BY297</f>
        <v>0</v>
      </c>
      <c r="BT297" s="182">
        <f t="shared" si="488"/>
        <v>0</v>
      </c>
      <c r="BU297" s="107">
        <f>+'PPFF 2022'!BZ297</f>
        <v>0</v>
      </c>
      <c r="BV297" s="97">
        <f>+'PPFF 2022'!CA297</f>
        <v>0</v>
      </c>
      <c r="BW297" s="182">
        <f t="shared" si="489"/>
        <v>0</v>
      </c>
      <c r="BX297" s="107">
        <f>+'PPFF 2022'!CB297</f>
        <v>0</v>
      </c>
      <c r="BY297" s="97">
        <f>+'PPFF 2022'!CC297</f>
        <v>0</v>
      </c>
      <c r="BZ297" s="182">
        <f t="shared" si="490"/>
        <v>0</v>
      </c>
      <c r="CA297" s="107">
        <f>+'PPFF 2022'!CD297</f>
        <v>0</v>
      </c>
      <c r="CB297" s="97">
        <f>+'PPFF 2022'!CE297</f>
        <v>0</v>
      </c>
      <c r="CC297" s="182">
        <f t="shared" si="491"/>
        <v>0</v>
      </c>
      <c r="CD297" s="107">
        <f>+'PPFF 2022'!CF297</f>
        <v>0</v>
      </c>
      <c r="CE297" s="97">
        <f>+'PPFF 2022'!CG297</f>
        <v>0</v>
      </c>
      <c r="CF297" s="182">
        <f t="shared" si="492"/>
        <v>0</v>
      </c>
      <c r="CG297" s="107">
        <f>+'PPFF 2022'!CH297</f>
        <v>0</v>
      </c>
      <c r="CH297" s="97">
        <f>+'PPFF 2022'!CI297</f>
        <v>0</v>
      </c>
      <c r="CI297" s="182">
        <f t="shared" si="493"/>
        <v>0</v>
      </c>
      <c r="CJ297" s="107">
        <f>+'PPFF 2022'!CJ297</f>
        <v>0</v>
      </c>
      <c r="CK297" s="97">
        <f>+'PPFF 2022'!CK297</f>
        <v>0</v>
      </c>
      <c r="CL297" s="182">
        <f t="shared" si="494"/>
        <v>0</v>
      </c>
      <c r="CM297" s="107">
        <f>+'PPFF 2022'!CL297</f>
        <v>0</v>
      </c>
      <c r="CN297" s="97">
        <f>+'PPFF 2022'!CM297</f>
        <v>0</v>
      </c>
      <c r="CO297" s="187">
        <f t="shared" si="495"/>
        <v>0</v>
      </c>
      <c r="CP297" s="109">
        <f>+'PPFF 2022'!CS297</f>
        <v>0</v>
      </c>
      <c r="CQ297" s="111">
        <f>+'PPFF 2022'!CT297</f>
        <v>1</v>
      </c>
      <c r="CR297" s="98">
        <f t="shared" si="496"/>
        <v>8.3333333333333329E-2</v>
      </c>
      <c r="CS297" s="109">
        <f>+'PPFF 2022'!CU297</f>
        <v>0</v>
      </c>
      <c r="CT297" s="111">
        <f>+'PPFF 2022'!CV297</f>
        <v>0</v>
      </c>
      <c r="CU297" s="98">
        <f t="shared" si="497"/>
        <v>0</v>
      </c>
      <c r="CV297" s="109">
        <f>+'PPFF 2022'!CW297</f>
        <v>0</v>
      </c>
      <c r="CW297" s="111">
        <f>+'PPFF 2022'!CX297</f>
        <v>0</v>
      </c>
      <c r="CX297" s="98">
        <f t="shared" si="498"/>
        <v>0</v>
      </c>
      <c r="CY297" s="109">
        <f>+'PPFF 2022'!CY297</f>
        <v>0</v>
      </c>
      <c r="CZ297" s="111">
        <f>+'PPFF 2022'!CZ297</f>
        <v>0</v>
      </c>
      <c r="DA297" s="98">
        <f t="shared" si="499"/>
        <v>0</v>
      </c>
      <c r="DB297" s="109">
        <f>+'PPFF 2022'!DA297</f>
        <v>0</v>
      </c>
      <c r="DC297" s="111">
        <f>+'PPFF 2022'!DB297</f>
        <v>0</v>
      </c>
      <c r="DD297" s="98">
        <f t="shared" si="500"/>
        <v>0</v>
      </c>
      <c r="DE297" s="109">
        <f>+'PPFF 2022'!DC297</f>
        <v>0</v>
      </c>
      <c r="DF297" s="111">
        <f>+'PPFF 2022'!DD297</f>
        <v>0</v>
      </c>
      <c r="DG297" s="98">
        <f t="shared" si="501"/>
        <v>0</v>
      </c>
      <c r="DH297" s="109">
        <f>+'PPFF 2022'!DE297</f>
        <v>0</v>
      </c>
      <c r="DI297" s="111">
        <f>+'PPFF 2022'!DF297</f>
        <v>0</v>
      </c>
      <c r="DJ297" s="98">
        <f t="shared" si="502"/>
        <v>0</v>
      </c>
      <c r="DK297" s="109">
        <f>+'PPFF 2022'!DG297</f>
        <v>0</v>
      </c>
      <c r="DL297" s="111">
        <f>+'PPFF 2022'!DH297</f>
        <v>0</v>
      </c>
      <c r="DM297" s="98">
        <f t="shared" si="503"/>
        <v>0</v>
      </c>
      <c r="DN297" s="109">
        <f>+'PPFF 2022'!DI297</f>
        <v>0</v>
      </c>
      <c r="DO297" s="111">
        <f>+'PPFF 2022'!DJ297</f>
        <v>0</v>
      </c>
      <c r="DP297" s="98">
        <f t="shared" si="504"/>
        <v>0</v>
      </c>
      <c r="DQ297" s="109">
        <f>+'PPFF 2022'!DK297</f>
        <v>0</v>
      </c>
      <c r="DR297" s="111">
        <f>+'PPFF 2022'!DL297</f>
        <v>0</v>
      </c>
      <c r="DS297" s="98">
        <f t="shared" si="505"/>
        <v>0</v>
      </c>
      <c r="DT297" s="109">
        <f>+'PPFF 2022'!DM297</f>
        <v>0</v>
      </c>
      <c r="DU297" s="111">
        <f>+'PPFF 2022'!DN297</f>
        <v>0</v>
      </c>
      <c r="DV297" s="98">
        <f t="shared" si="506"/>
        <v>0</v>
      </c>
      <c r="DW297" s="109">
        <f>+'PPFF 2022'!DO297</f>
        <v>0</v>
      </c>
      <c r="DX297" s="111">
        <f>+'PPFF 2022'!DP297</f>
        <v>0</v>
      </c>
      <c r="DY297" s="107">
        <f t="shared" si="507"/>
        <v>0</v>
      </c>
      <c r="DZ297" s="109">
        <f>+'PPFF 2022'!DV297</f>
        <v>0</v>
      </c>
      <c r="EA297" s="111">
        <f>+'PPFF 2022'!DW297</f>
        <v>0</v>
      </c>
      <c r="EB297" s="98">
        <f t="shared" si="508"/>
        <v>0</v>
      </c>
      <c r="EC297" s="111">
        <f>+'PPFF 2022'!DX297</f>
        <v>0</v>
      </c>
      <c r="ED297" s="111">
        <f>+'PPFF 2022'!DY297</f>
        <v>0</v>
      </c>
      <c r="EE297" s="98">
        <f t="shared" si="509"/>
        <v>0</v>
      </c>
      <c r="EF297" s="111">
        <f>+'PPFF 2022'!DZ297</f>
        <v>0</v>
      </c>
      <c r="EG297" s="111">
        <f>+'PPFF 2022'!EA297</f>
        <v>0</v>
      </c>
      <c r="EH297" s="98">
        <f t="shared" si="510"/>
        <v>0</v>
      </c>
      <c r="EI297" s="111">
        <f>+'PPFF 2022'!EB297</f>
        <v>0</v>
      </c>
      <c r="EJ297" s="111">
        <f>+'PPFF 2022'!EC297</f>
        <v>0</v>
      </c>
      <c r="EK297" s="98">
        <f t="shared" si="511"/>
        <v>0</v>
      </c>
      <c r="EL297" s="111">
        <f>+'PPFF 2022'!ED297</f>
        <v>0</v>
      </c>
      <c r="EM297" s="111">
        <f>+'PPFF 2022'!EE297</f>
        <v>0</v>
      </c>
      <c r="EN297" s="98">
        <f t="shared" si="512"/>
        <v>0</v>
      </c>
      <c r="EO297" s="111">
        <f>+'PPFF 2022'!EF297</f>
        <v>0</v>
      </c>
      <c r="EP297" s="111">
        <f>+'PPFF 2022'!EG297</f>
        <v>0</v>
      </c>
      <c r="EQ297" s="98">
        <f t="shared" si="513"/>
        <v>0</v>
      </c>
      <c r="ER297" s="111">
        <f>+'PPFF 2022'!EH297</f>
        <v>0</v>
      </c>
      <c r="ES297" s="111">
        <f>+'PPFF 2022'!EI297</f>
        <v>0</v>
      </c>
      <c r="ET297" s="98">
        <f t="shared" si="514"/>
        <v>0</v>
      </c>
      <c r="EU297" s="111">
        <f>+'PPFF 2022'!EJ297</f>
        <v>0</v>
      </c>
      <c r="EV297" s="111">
        <f>+'PPFF 2022'!EK297</f>
        <v>0</v>
      </c>
      <c r="EW297" s="98">
        <f t="shared" si="515"/>
        <v>0</v>
      </c>
      <c r="EX297" s="111">
        <f>+'PPFF 2022'!EL297</f>
        <v>0</v>
      </c>
      <c r="EY297" s="111">
        <f>+'PPFF 2022'!EM297</f>
        <v>0</v>
      </c>
      <c r="EZ297" s="98">
        <f t="shared" si="516"/>
        <v>0</v>
      </c>
      <c r="FA297" s="111">
        <f>+'PPFF 2022'!EN297</f>
        <v>0</v>
      </c>
      <c r="FB297" s="111">
        <f>+'PPFF 2022'!EO297</f>
        <v>0</v>
      </c>
      <c r="FC297" s="98">
        <f t="shared" si="517"/>
        <v>0</v>
      </c>
      <c r="FD297" s="111">
        <f>+'PPFF 2022'!EP297</f>
        <v>0</v>
      </c>
      <c r="FE297" s="111">
        <f>+'PPFF 2022'!EQ297</f>
        <v>0</v>
      </c>
      <c r="FF297" s="98">
        <f t="shared" si="518"/>
        <v>0</v>
      </c>
      <c r="FG297" s="111">
        <f>+'PPFF 2022'!ER297</f>
        <v>0</v>
      </c>
      <c r="FH297" s="111">
        <f>+'PPFF 2022'!ES297</f>
        <v>0</v>
      </c>
      <c r="FI297" s="97">
        <f t="shared" si="519"/>
        <v>0</v>
      </c>
      <c r="FJ297" s="108">
        <f>+'PPFF 2022'!EY297</f>
        <v>0</v>
      </c>
      <c r="FK297" s="103">
        <f>+'PPFF 2022'!EZ297</f>
        <v>0</v>
      </c>
      <c r="FL297" s="193">
        <f t="shared" si="520"/>
        <v>0</v>
      </c>
      <c r="FM297" s="203">
        <f>+'PPFF 2022'!FA297</f>
        <v>0</v>
      </c>
      <c r="FN297" s="204">
        <f>+'PPFF 2022'!FB297</f>
        <v>0</v>
      </c>
      <c r="FO297" s="202">
        <f t="shared" si="521"/>
        <v>0</v>
      </c>
      <c r="FP297" s="203">
        <f>+'PPFF 2022'!FC297</f>
        <v>0</v>
      </c>
      <c r="FQ297" s="204">
        <f>+'PPFF 2022'!FD297</f>
        <v>0</v>
      </c>
      <c r="FR297" s="202">
        <f t="shared" si="522"/>
        <v>0</v>
      </c>
      <c r="FS297" s="203">
        <f>+'PPFF 2022'!FE297</f>
        <v>0</v>
      </c>
      <c r="FT297" s="204">
        <f>+'PPFF 2022'!FF297</f>
        <v>0</v>
      </c>
      <c r="FU297" s="202">
        <f t="shared" si="523"/>
        <v>0</v>
      </c>
      <c r="FV297" s="203">
        <f>+'PPFF 2022'!FG297</f>
        <v>0</v>
      </c>
      <c r="FW297" s="204">
        <f>+'PPFF 2022'!FH297</f>
        <v>0</v>
      </c>
      <c r="FX297" s="202">
        <f t="shared" si="524"/>
        <v>0</v>
      </c>
      <c r="FY297" s="203">
        <f>+'PPFF 2022'!FI297</f>
        <v>0</v>
      </c>
      <c r="FZ297" s="204">
        <f>+'PPFF 2022'!FJ297</f>
        <v>0</v>
      </c>
      <c r="GA297" s="202">
        <f t="shared" si="525"/>
        <v>0</v>
      </c>
      <c r="GB297" s="203">
        <f>+'PPFF 2022'!FK297</f>
        <v>0</v>
      </c>
      <c r="GC297" s="204">
        <f>+'PPFF 2022'!FL297</f>
        <v>0</v>
      </c>
      <c r="GD297" s="202">
        <f t="shared" si="526"/>
        <v>0</v>
      </c>
      <c r="GE297" s="203">
        <f>+'PPFF 2022'!FM297</f>
        <v>0</v>
      </c>
      <c r="GF297" s="204">
        <f>+'PPFF 2022'!FN297</f>
        <v>0</v>
      </c>
      <c r="GG297" s="202">
        <f t="shared" si="527"/>
        <v>0</v>
      </c>
      <c r="GH297" s="203">
        <f>+'PPFF 2022'!FO297</f>
        <v>0</v>
      </c>
      <c r="GI297" s="204">
        <f>+'PPFF 2022'!FP297</f>
        <v>0</v>
      </c>
      <c r="GJ297" s="202">
        <f t="shared" si="528"/>
        <v>0</v>
      </c>
      <c r="GK297" s="203">
        <f>+'PPFF 2022'!FQ297</f>
        <v>0</v>
      </c>
      <c r="GL297" s="204">
        <f>+'PPFF 2022'!FR297</f>
        <v>0</v>
      </c>
      <c r="GM297" s="202">
        <f t="shared" si="529"/>
        <v>0</v>
      </c>
      <c r="GN297" s="203">
        <f>+'PPFF 2022'!FS297</f>
        <v>0</v>
      </c>
      <c r="GO297" s="204">
        <f>+'PPFF 2022'!FT297</f>
        <v>0</v>
      </c>
      <c r="GP297" s="202">
        <f t="shared" si="530"/>
        <v>0</v>
      </c>
      <c r="GQ297" s="203">
        <f>+'PPFF 2022'!FU297</f>
        <v>0</v>
      </c>
      <c r="GR297" s="204">
        <f>+'PPFF 2022'!FV297</f>
        <v>0</v>
      </c>
      <c r="GS297" s="209">
        <f t="shared" si="531"/>
        <v>0</v>
      </c>
      <c r="GT297" s="203">
        <f>+'PPFF 2022'!GB297</f>
        <v>0</v>
      </c>
      <c r="GU297" s="204">
        <f>+'PPFF 2022'!GC297</f>
        <v>0</v>
      </c>
      <c r="GV297" s="202">
        <f t="shared" si="532"/>
        <v>0</v>
      </c>
      <c r="GW297" s="203">
        <f>+'PPFF 2022'!GD297</f>
        <v>0</v>
      </c>
      <c r="GX297" s="204">
        <f>+'PPFF 2022'!GE297</f>
        <v>0</v>
      </c>
      <c r="GY297" s="202">
        <f t="shared" si="533"/>
        <v>0</v>
      </c>
      <c r="GZ297" s="203">
        <f>+'PPFF 2022'!GF297</f>
        <v>0</v>
      </c>
      <c r="HA297" s="204">
        <f>+'PPFF 2022'!GG297</f>
        <v>0</v>
      </c>
      <c r="HB297" s="202">
        <f t="shared" si="534"/>
        <v>0</v>
      </c>
      <c r="HC297" s="203">
        <f>+'PPFF 2022'!GH297</f>
        <v>0</v>
      </c>
      <c r="HD297" s="204">
        <f>+'PPFF 2022'!GI297</f>
        <v>0</v>
      </c>
      <c r="HE297" s="202">
        <f t="shared" si="535"/>
        <v>0</v>
      </c>
      <c r="HF297" s="203">
        <f>+'PPFF 2022'!GJ297</f>
        <v>0</v>
      </c>
      <c r="HG297" s="204">
        <f>+'PPFF 2022'!GK297</f>
        <v>0</v>
      </c>
      <c r="HH297" s="202">
        <f t="shared" si="536"/>
        <v>0</v>
      </c>
      <c r="HI297" s="203">
        <f>+'PPFF 2022'!GL297</f>
        <v>0</v>
      </c>
      <c r="HJ297" s="204">
        <f>+'PPFF 2022'!GM297</f>
        <v>0</v>
      </c>
      <c r="HK297" s="202">
        <f t="shared" si="537"/>
        <v>0</v>
      </c>
      <c r="HL297" s="203">
        <f>+'PPFF 2022'!GN297</f>
        <v>0</v>
      </c>
      <c r="HM297" s="204">
        <f>+'PPFF 2022'!GO297</f>
        <v>0</v>
      </c>
      <c r="HN297" s="202">
        <f t="shared" si="538"/>
        <v>0</v>
      </c>
      <c r="HO297" s="203">
        <f>+'PPFF 2022'!GP297</f>
        <v>0</v>
      </c>
      <c r="HP297" s="204">
        <f>+'PPFF 2022'!GQ297</f>
        <v>0</v>
      </c>
      <c r="HQ297" s="202">
        <f t="shared" si="539"/>
        <v>0</v>
      </c>
      <c r="HR297" s="203">
        <f>+'PPFF 2022'!GR297</f>
        <v>0</v>
      </c>
      <c r="HS297" s="204">
        <f>+'PPFF 2022'!GS297</f>
        <v>0</v>
      </c>
      <c r="HT297" s="202">
        <f t="shared" si="540"/>
        <v>0</v>
      </c>
      <c r="HU297" s="203">
        <f>+'PPFF 2022'!GT297</f>
        <v>0</v>
      </c>
      <c r="HV297" s="204">
        <f>+'PPFF 2022'!GU297</f>
        <v>0</v>
      </c>
      <c r="HW297" s="202">
        <f t="shared" si="541"/>
        <v>0</v>
      </c>
      <c r="HX297" s="203">
        <f>+'PPFF 2022'!GV297</f>
        <v>0</v>
      </c>
      <c r="HY297" s="204">
        <f>+'PPFF 2022'!GW297</f>
        <v>0</v>
      </c>
      <c r="HZ297" s="202">
        <f t="shared" si="542"/>
        <v>0</v>
      </c>
      <c r="IA297" s="203">
        <f>+'PPFF 2022'!GX297</f>
        <v>0</v>
      </c>
      <c r="IB297" s="204">
        <f>+'PPFF 2022'!GY297</f>
        <v>0</v>
      </c>
      <c r="IC297" s="209">
        <f t="shared" si="543"/>
        <v>0</v>
      </c>
      <c r="ID297" s="203">
        <f>+'PPFF 2022'!HE297</f>
        <v>0</v>
      </c>
      <c r="IE297" s="204">
        <f>+'PPFF 2022'!HF297</f>
        <v>0</v>
      </c>
      <c r="IF297" s="215">
        <f t="shared" si="544"/>
        <v>0</v>
      </c>
      <c r="IG297" s="203">
        <f>+'PPFF 2022'!HG297</f>
        <v>0</v>
      </c>
      <c r="IH297" s="204">
        <f>+'PPFF 2022'!HH297</f>
        <v>0</v>
      </c>
      <c r="II297" s="215">
        <f t="shared" si="545"/>
        <v>0</v>
      </c>
      <c r="IJ297" s="203">
        <f>+'PPFF 2022'!HI297</f>
        <v>0</v>
      </c>
      <c r="IK297" s="204">
        <f>+'PPFF 2022'!HJ297</f>
        <v>0</v>
      </c>
      <c r="IL297" s="215">
        <f t="shared" si="546"/>
        <v>0</v>
      </c>
      <c r="IM297" s="203">
        <f>+'PPFF 2022'!HK297</f>
        <v>0</v>
      </c>
      <c r="IN297" s="204">
        <f>+'PPFF 2022'!HL297</f>
        <v>0</v>
      </c>
      <c r="IO297" s="215">
        <f t="shared" si="547"/>
        <v>0</v>
      </c>
      <c r="IP297" s="203">
        <f>+'PPFF 2022'!HM297</f>
        <v>0</v>
      </c>
      <c r="IQ297" s="204">
        <f>+'PPFF 2022'!HN297</f>
        <v>0</v>
      </c>
      <c r="IR297" s="215">
        <f t="shared" si="548"/>
        <v>0</v>
      </c>
      <c r="IS297" s="203">
        <f>+'PPFF 2022'!HO297</f>
        <v>0</v>
      </c>
      <c r="IT297" s="204">
        <f>+'PPFF 2022'!HP297</f>
        <v>0</v>
      </c>
      <c r="IU297" s="215">
        <f t="shared" si="549"/>
        <v>0</v>
      </c>
      <c r="IV297" s="203">
        <f>+'PPFF 2022'!HQ297</f>
        <v>0</v>
      </c>
      <c r="IW297" s="204">
        <f>+'PPFF 2022'!HR297</f>
        <v>0</v>
      </c>
      <c r="IX297" s="215">
        <f t="shared" si="550"/>
        <v>0</v>
      </c>
      <c r="IY297" s="203">
        <f>+'PPFF 2022'!HS297</f>
        <v>0</v>
      </c>
      <c r="IZ297" s="204">
        <f>+'PPFF 2022'!HT297</f>
        <v>0</v>
      </c>
      <c r="JA297" s="215">
        <f t="shared" si="551"/>
        <v>0</v>
      </c>
      <c r="JB297" s="203">
        <f>+'PPFF 2022'!HU297</f>
        <v>0</v>
      </c>
      <c r="JC297" s="204">
        <f>+'PPFF 2022'!HV297</f>
        <v>0</v>
      </c>
      <c r="JD297" s="215">
        <f t="shared" si="552"/>
        <v>0</v>
      </c>
      <c r="JE297" s="203">
        <f>+'PPFF 2022'!HW297</f>
        <v>0</v>
      </c>
      <c r="JF297" s="204">
        <f>+'PPFF 2022'!HX297</f>
        <v>0</v>
      </c>
      <c r="JG297" s="215">
        <f t="shared" si="553"/>
        <v>0</v>
      </c>
      <c r="JH297" s="203">
        <f>+'PPFF 2022'!HY297</f>
        <v>0</v>
      </c>
      <c r="JI297" s="204">
        <f>+'PPFF 2022'!HZ297</f>
        <v>0</v>
      </c>
      <c r="JJ297" s="215">
        <f t="shared" si="554"/>
        <v>0</v>
      </c>
      <c r="JK297" s="203">
        <f>+'PPFF 2022'!IA297</f>
        <v>0</v>
      </c>
      <c r="JL297" s="204">
        <f>+'PPFF 2022'!IB297</f>
        <v>0</v>
      </c>
      <c r="JM297" s="218">
        <f t="shared" si="555"/>
        <v>0</v>
      </c>
      <c r="JN297" s="224">
        <f>+'PPFF 2022'!IH297</f>
        <v>0</v>
      </c>
      <c r="JO297" s="225">
        <f>+'PPFF 2022'!II297</f>
        <v>0</v>
      </c>
      <c r="JP297" s="212">
        <f t="shared" si="556"/>
        <v>0</v>
      </c>
      <c r="JQ297" s="224">
        <f>+'PPFF 2022'!IJ297</f>
        <v>0</v>
      </c>
      <c r="JR297" s="225">
        <f>+'PPFF 2022'!IK297</f>
        <v>0</v>
      </c>
      <c r="JS297" s="212">
        <f t="shared" si="557"/>
        <v>0</v>
      </c>
      <c r="JT297" s="224">
        <f>+'PPFF 2022'!IL297</f>
        <v>0</v>
      </c>
      <c r="JU297" s="225">
        <f>+'PPFF 2022'!IM297</f>
        <v>0</v>
      </c>
      <c r="JV297" s="212">
        <f t="shared" si="558"/>
        <v>0</v>
      </c>
      <c r="JW297" s="224">
        <f>+'PPFF 2022'!IN297</f>
        <v>0</v>
      </c>
      <c r="JX297" s="225">
        <f>+'PPFF 2022'!IO297</f>
        <v>0</v>
      </c>
      <c r="JY297" s="212">
        <f t="shared" si="559"/>
        <v>0</v>
      </c>
      <c r="JZ297" s="224">
        <f>+'PPFF 2022'!IP297</f>
        <v>0</v>
      </c>
      <c r="KA297" s="225">
        <f>+'PPFF 2022'!IQ297</f>
        <v>0</v>
      </c>
      <c r="KB297" s="212">
        <f t="shared" si="560"/>
        <v>0</v>
      </c>
      <c r="KC297" s="224">
        <f>+'PPFF 2022'!IR297</f>
        <v>0</v>
      </c>
      <c r="KD297" s="225">
        <f>+'PPFF 2022'!IS297</f>
        <v>0</v>
      </c>
      <c r="KE297" s="212">
        <f t="shared" si="561"/>
        <v>0</v>
      </c>
      <c r="KF297" s="224">
        <f>+'PPFF 2022'!IT297</f>
        <v>0</v>
      </c>
      <c r="KG297" s="225">
        <f>+'PPFF 2022'!IU297</f>
        <v>0</v>
      </c>
      <c r="KH297" s="212">
        <f t="shared" si="562"/>
        <v>0</v>
      </c>
      <c r="KI297" s="224">
        <f>+'PPFF 2022'!IV297</f>
        <v>0</v>
      </c>
      <c r="KJ297" s="225">
        <f>+'PPFF 2022'!IW297</f>
        <v>0</v>
      </c>
      <c r="KK297" s="212">
        <f t="shared" si="563"/>
        <v>0</v>
      </c>
      <c r="KL297" s="224">
        <f>+'PPFF 2022'!IX297</f>
        <v>0</v>
      </c>
      <c r="KM297" s="225">
        <f>+'PPFF 2022'!IY297</f>
        <v>0</v>
      </c>
      <c r="KN297" s="212">
        <f t="shared" si="564"/>
        <v>0</v>
      </c>
      <c r="KO297" s="224">
        <f>+'PPFF 2022'!IZ297</f>
        <v>0</v>
      </c>
      <c r="KP297" s="225">
        <f>+'PPFF 2022'!JA297</f>
        <v>0</v>
      </c>
      <c r="KQ297" s="212">
        <f t="shared" si="565"/>
        <v>0</v>
      </c>
      <c r="KR297" s="224">
        <f>+'PPFF 2022'!JB297</f>
        <v>0</v>
      </c>
      <c r="KS297" s="225">
        <f>+'PPFF 2022'!JC297</f>
        <v>0</v>
      </c>
      <c r="KT297" s="212">
        <f t="shared" si="566"/>
        <v>0</v>
      </c>
      <c r="KU297" s="224">
        <f>+'PPFF 2022'!JD297</f>
        <v>0</v>
      </c>
      <c r="KV297" s="225">
        <f>+'PPFF 2022'!JE297</f>
        <v>0</v>
      </c>
      <c r="KW297" s="212">
        <f t="shared" si="567"/>
        <v>0</v>
      </c>
      <c r="KX297" s="224">
        <f>+'PPFF 2022'!JK297</f>
        <v>0</v>
      </c>
      <c r="KY297" s="230">
        <f>+'PPFF 2022'!JL297</f>
        <v>0</v>
      </c>
      <c r="KZ297" s="224">
        <f>+'PPFF 2022'!JM297</f>
        <v>0</v>
      </c>
      <c r="LA297" s="230">
        <f>+'PPFF 2022'!JN297</f>
        <v>0</v>
      </c>
      <c r="LB297" s="224">
        <f>+'PPFF 2022'!JO297</f>
        <v>0</v>
      </c>
      <c r="LC297" s="230">
        <f>+'PPFF 2022'!JP297</f>
        <v>0</v>
      </c>
      <c r="LD297" s="224">
        <f>+'PPFF 2022'!JQ297</f>
        <v>0</v>
      </c>
      <c r="LE297" s="230">
        <f>+'PPFF 2022'!JR297</f>
        <v>0</v>
      </c>
      <c r="LF297" s="224">
        <f>+'PPFF 2022'!JS297</f>
        <v>0</v>
      </c>
      <c r="LG297" s="230">
        <f>+'PPFF 2022'!JT297</f>
        <v>0</v>
      </c>
      <c r="LH297" s="224">
        <f>+'PPFF 2022'!JU297</f>
        <v>0</v>
      </c>
      <c r="LI297" s="230">
        <f>+'PPFF 2022'!JV297</f>
        <v>0</v>
      </c>
      <c r="LJ297" s="224">
        <f>+'PPFF 2022'!JW297</f>
        <v>0</v>
      </c>
      <c r="LK297" s="230">
        <f>+'PPFF 2022'!JX297</f>
        <v>0</v>
      </c>
      <c r="LL297" s="224">
        <f>+'PPFF 2022'!JY297</f>
        <v>0</v>
      </c>
      <c r="LM297" s="230">
        <f>+'PPFF 2022'!JZ297</f>
        <v>0</v>
      </c>
      <c r="LN297" s="224">
        <f>+'PPFF 2022'!KA297</f>
        <v>0</v>
      </c>
      <c r="LO297" s="230">
        <f>+'PPFF 2022'!KB297</f>
        <v>0</v>
      </c>
      <c r="LP297" s="224">
        <f>+'PPFF 2022'!KC297</f>
        <v>0</v>
      </c>
      <c r="LQ297" s="230">
        <f>+'PPFF 2022'!KD297</f>
        <v>0</v>
      </c>
      <c r="LR297" s="224">
        <f>+'PPFF 2022'!KE297</f>
        <v>0</v>
      </c>
      <c r="LS297" s="230">
        <f>+'PPFF 2022'!KF297</f>
        <v>0</v>
      </c>
      <c r="LT297" s="224">
        <f>+'PPFF 2022'!KG297</f>
        <v>0</v>
      </c>
      <c r="LU297" s="230">
        <f>+'PPFF 2022'!KH297</f>
        <v>0</v>
      </c>
      <c r="LV297" s="234">
        <f>+'PPFF 2022'!KN297</f>
        <v>0</v>
      </c>
      <c r="LW297" s="234">
        <f>+'PPFF 2022'!KP297</f>
        <v>0</v>
      </c>
      <c r="LX297" s="234">
        <f>+'PPFF 2022'!KR297</f>
        <v>0</v>
      </c>
      <c r="LY297" s="234">
        <f>+'PPFF 2022'!KT297</f>
        <v>0</v>
      </c>
      <c r="LZ297" s="234">
        <f>+'PPFF 2022'!KV297</f>
        <v>0</v>
      </c>
      <c r="MA297" s="234">
        <f>+'PPFF 2022'!KX297</f>
        <v>0</v>
      </c>
      <c r="MB297" s="234">
        <f>+'PPFF 2022'!KZ297</f>
        <v>0</v>
      </c>
      <c r="MC297" s="234">
        <f>+'PPFF 2022'!LB297</f>
        <v>0</v>
      </c>
      <c r="MD297" s="234">
        <f>+'PPFF 2022'!LD297</f>
        <v>0</v>
      </c>
      <c r="ME297" s="234">
        <f>+'PPFF 2022'!LF297</f>
        <v>0</v>
      </c>
      <c r="MF297" s="234">
        <f>+'PPFF 2022'!LH297</f>
        <v>0</v>
      </c>
      <c r="MG297" s="234">
        <f>+'PPFF 2022'!LJ297</f>
        <v>0</v>
      </c>
      <c r="MH297" s="190">
        <f>+'PPFF 2022'!LN297/6</f>
        <v>0</v>
      </c>
      <c r="MI297" s="190">
        <f>+'PPFF 2022'!LP297/6</f>
        <v>0</v>
      </c>
      <c r="MJ297" s="190">
        <f>+'PPFF 2022'!LR297/6</f>
        <v>0</v>
      </c>
      <c r="MK297" s="190">
        <f>+'PPFF 2022'!LT297/6</f>
        <v>0</v>
      </c>
      <c r="ML297" s="190">
        <f>+'PPFF 2022'!LV297/6</f>
        <v>0</v>
      </c>
      <c r="MM297" s="190">
        <f>+'PPFF 2022'!LX297/6</f>
        <v>0</v>
      </c>
      <c r="MN297" s="239">
        <f>+'PPFF 2022'!LZ297/6</f>
        <v>0</v>
      </c>
      <c r="MO297" s="190">
        <f>+'PPFF 2022'!MB297/6</f>
        <v>0</v>
      </c>
      <c r="MP297" s="190">
        <f>+'PPFF 2022'!MD297/6</f>
        <v>0</v>
      </c>
      <c r="MQ297" s="190">
        <f>+'PPFF 2022'!MF297/6</f>
        <v>0</v>
      </c>
      <c r="MR297" s="190">
        <f>+'PPFF 2022'!MH297/6</f>
        <v>0</v>
      </c>
      <c r="MS297" s="190">
        <f>+'PPFF 2022'!MJ297/6</f>
        <v>0</v>
      </c>
      <c r="MT297" s="104">
        <f>+'PPFF 2022'!MN297</f>
        <v>0</v>
      </c>
      <c r="MU297" s="104">
        <f>+'PPFF 2022'!MP297</f>
        <v>0</v>
      </c>
      <c r="MV297" s="104">
        <f>+'PPFF 2022'!MR297</f>
        <v>0</v>
      </c>
      <c r="MW297" s="104">
        <f>+'PPFF 2022'!MT297</f>
        <v>0</v>
      </c>
      <c r="MX297" s="104">
        <f>+'PPFF 2022'!MV297</f>
        <v>0</v>
      </c>
      <c r="MY297" s="104">
        <f>+'PPFF 2022'!MX297</f>
        <v>0</v>
      </c>
      <c r="MZ297" s="104">
        <f>+'PPFF 2022'!MZ297</f>
        <v>0</v>
      </c>
      <c r="NA297" s="104">
        <f>+'PPFF 2022'!NB297</f>
        <v>0</v>
      </c>
      <c r="NB297" s="104">
        <f>+'PPFF 2022'!ND297</f>
        <v>0</v>
      </c>
      <c r="NC297" s="104">
        <f>+'PPFF 2022'!NF297</f>
        <v>0</v>
      </c>
      <c r="ND297" s="104">
        <f>+'PPFF 2022'!NH297</f>
        <v>0</v>
      </c>
      <c r="NE297" s="104">
        <f>+'PPFF 2022'!NJ297</f>
        <v>0</v>
      </c>
    </row>
    <row r="298" spans="1:369" s="88" customFormat="1" ht="10.5" x14ac:dyDescent="0.25">
      <c r="A298" s="89" t="s">
        <v>36</v>
      </c>
      <c r="B298" s="90" t="s">
        <v>126</v>
      </c>
      <c r="C298" s="90">
        <v>406</v>
      </c>
      <c r="D298" s="90" t="s">
        <v>344</v>
      </c>
      <c r="E298" s="91" t="s">
        <v>36</v>
      </c>
      <c r="F298" s="92" t="s">
        <v>37</v>
      </c>
      <c r="G298" s="92" t="s">
        <v>352</v>
      </c>
      <c r="H298" s="155">
        <v>298</v>
      </c>
      <c r="I298" s="92" t="s">
        <v>487</v>
      </c>
      <c r="J298" s="171">
        <f>+'PPFF 2022'!J298+'PPFF 2022'!K298</f>
        <v>0</v>
      </c>
      <c r="K298" s="171">
        <f>+'PPFF 2022'!L298+'PPFF 2022'!M298</f>
        <v>0</v>
      </c>
      <c r="L298" s="171">
        <f>+'PPFF 2022'!N298+'PPFF 2022'!O298</f>
        <v>0</v>
      </c>
      <c r="M298" s="171">
        <f>+'PPFF 2022'!P298+'PPFF 2022'!Q298</f>
        <v>0</v>
      </c>
      <c r="N298" s="171">
        <f>+'PPFF 2022'!R298+'PPFF 2022'!S298</f>
        <v>0</v>
      </c>
      <c r="O298" s="171">
        <f>+'PPFF 2022'!T298+'PPFF 2022'!U298</f>
        <v>0</v>
      </c>
      <c r="P298" s="171">
        <f>+'PPFF 2022'!V298+'PPFF 2022'!W298</f>
        <v>0</v>
      </c>
      <c r="Q298" s="171">
        <f>+'PPFF 2022'!X298+'PPFF 2022'!Y298</f>
        <v>0</v>
      </c>
      <c r="R298" s="171">
        <f>+'PPFF 2022'!Z298+'PPFF 2022'!AA298</f>
        <v>0</v>
      </c>
      <c r="S298" s="171">
        <f>+'PPFF 2022'!AB298+'PPFF 2022'!AC298</f>
        <v>0</v>
      </c>
      <c r="T298" s="171">
        <f>+'PPFF 2022'!AD298+'PPFF 2022'!AE298</f>
        <v>0</v>
      </c>
      <c r="U298" s="171">
        <f>+'PPFF 2022'!AF298+'PPFF 2022'!AG298</f>
        <v>0</v>
      </c>
      <c r="V298" s="93">
        <f>+'PPFF 2022'!AM298</f>
        <v>0</v>
      </c>
      <c r="W298" s="95">
        <f>+'PPFF 2022'!AN298</f>
        <v>0</v>
      </c>
      <c r="X298" s="98">
        <f>+('PPFF 2022'!AM298+'PPFF 2022'!AN298)/13</f>
        <v>0</v>
      </c>
      <c r="Y298" s="93">
        <f>+'PPFF 2022'!AO298</f>
        <v>0</v>
      </c>
      <c r="Z298" s="95">
        <f>+'PPFF 2022'!AP298</f>
        <v>0</v>
      </c>
      <c r="AA298" s="98">
        <f>+('PPFF 2022'!AO298+'PPFF 2022'!AP298)/13</f>
        <v>0</v>
      </c>
      <c r="AB298" s="93">
        <f>+'PPFF 2022'!AQ298</f>
        <v>0</v>
      </c>
      <c r="AC298" s="95">
        <f>+'PPFF 2022'!AR298</f>
        <v>0</v>
      </c>
      <c r="AD298" s="98">
        <f t="shared" si="474"/>
        <v>0</v>
      </c>
      <c r="AE298" s="93">
        <f>+'PPFF 2022'!AS298</f>
        <v>0</v>
      </c>
      <c r="AF298" s="95">
        <f>+'PPFF 2022'!AT298</f>
        <v>0</v>
      </c>
      <c r="AG298" s="98">
        <f t="shared" si="475"/>
        <v>0</v>
      </c>
      <c r="AH298" s="93">
        <f>+'PPFF 2022'!AU298</f>
        <v>0</v>
      </c>
      <c r="AI298" s="95">
        <f>+'PPFF 2022'!AV298</f>
        <v>0</v>
      </c>
      <c r="AJ298" s="98">
        <f t="shared" si="476"/>
        <v>0</v>
      </c>
      <c r="AK298" s="93">
        <f>+'PPFF 2022'!AW298</f>
        <v>0</v>
      </c>
      <c r="AL298" s="95">
        <f>+'PPFF 2022'!AX298</f>
        <v>0</v>
      </c>
      <c r="AM298" s="98">
        <f t="shared" si="477"/>
        <v>0</v>
      </c>
      <c r="AN298" s="93">
        <f>+'PPFF 2022'!AY298</f>
        <v>0</v>
      </c>
      <c r="AO298" s="95">
        <f>+'PPFF 2022'!AZ298</f>
        <v>0</v>
      </c>
      <c r="AP298" s="98">
        <f t="shared" si="478"/>
        <v>0</v>
      </c>
      <c r="AQ298" s="93">
        <f>+'PPFF 2022'!BA298</f>
        <v>0</v>
      </c>
      <c r="AR298" s="95">
        <f>+'PPFF 2022'!BB298</f>
        <v>0</v>
      </c>
      <c r="AS298" s="98">
        <f t="shared" si="479"/>
        <v>0</v>
      </c>
      <c r="AT298" s="93">
        <f>+'PPFF 2022'!BC298</f>
        <v>0</v>
      </c>
      <c r="AU298" s="95">
        <f>+'PPFF 2022'!BD298</f>
        <v>0</v>
      </c>
      <c r="AV298" s="98">
        <f t="shared" si="480"/>
        <v>0</v>
      </c>
      <c r="AW298" s="93">
        <f>+'PPFF 2022'!BE298</f>
        <v>0</v>
      </c>
      <c r="AX298" s="95">
        <f>+'PPFF 2022'!BF298</f>
        <v>0</v>
      </c>
      <c r="AY298" s="98">
        <f t="shared" si="481"/>
        <v>0</v>
      </c>
      <c r="AZ298" s="93">
        <f>+'PPFF 2022'!BG298</f>
        <v>0</v>
      </c>
      <c r="BA298" s="95">
        <f>+'PPFF 2022'!BH298</f>
        <v>0</v>
      </c>
      <c r="BB298" s="98">
        <f t="shared" si="482"/>
        <v>0</v>
      </c>
      <c r="BC298" s="93">
        <f>+'PPFF 2022'!BI298</f>
        <v>0</v>
      </c>
      <c r="BD298" s="95">
        <f>+'PPFF 2022'!BJ298</f>
        <v>0</v>
      </c>
      <c r="BE298" s="97">
        <f t="shared" si="483"/>
        <v>0</v>
      </c>
      <c r="BF298" s="107">
        <f>+'PPFF 2022'!BP298</f>
        <v>0</v>
      </c>
      <c r="BG298" s="97">
        <f>+'PPFF 2022'!BQ298</f>
        <v>1</v>
      </c>
      <c r="BH298" s="182">
        <f t="shared" si="484"/>
        <v>0.25</v>
      </c>
      <c r="BI298" s="107">
        <f>+'PPFF 2022'!BR298</f>
        <v>0</v>
      </c>
      <c r="BJ298" s="97">
        <f>+'PPFF 2022'!BS298</f>
        <v>0</v>
      </c>
      <c r="BK298" s="182">
        <f t="shared" si="485"/>
        <v>0</v>
      </c>
      <c r="BL298" s="107">
        <f>+'PPFF 2022'!BT298</f>
        <v>0</v>
      </c>
      <c r="BM298" s="97">
        <f>+'PPFF 2022'!BU298</f>
        <v>0</v>
      </c>
      <c r="BN298" s="182">
        <f t="shared" si="486"/>
        <v>0</v>
      </c>
      <c r="BO298" s="107">
        <f>+'PPFF 2022'!BV298</f>
        <v>0</v>
      </c>
      <c r="BP298" s="97">
        <f>+'PPFF 2022'!BW298</f>
        <v>0</v>
      </c>
      <c r="BQ298" s="182">
        <f t="shared" si="487"/>
        <v>0</v>
      </c>
      <c r="BR298" s="107">
        <f>+'PPFF 2022'!BX298</f>
        <v>0</v>
      </c>
      <c r="BS298" s="97">
        <f>+'PPFF 2022'!BY298</f>
        <v>0</v>
      </c>
      <c r="BT298" s="182">
        <f t="shared" si="488"/>
        <v>0</v>
      </c>
      <c r="BU298" s="107">
        <f>+'PPFF 2022'!BZ298</f>
        <v>0</v>
      </c>
      <c r="BV298" s="97">
        <f>+'PPFF 2022'!CA298</f>
        <v>0</v>
      </c>
      <c r="BW298" s="182">
        <f t="shared" si="489"/>
        <v>0</v>
      </c>
      <c r="BX298" s="107">
        <f>+'PPFF 2022'!CB298</f>
        <v>0</v>
      </c>
      <c r="BY298" s="97">
        <f>+'PPFF 2022'!CC298</f>
        <v>0</v>
      </c>
      <c r="BZ298" s="182">
        <f t="shared" si="490"/>
        <v>0</v>
      </c>
      <c r="CA298" s="107">
        <f>+'PPFF 2022'!CD298</f>
        <v>0</v>
      </c>
      <c r="CB298" s="97">
        <f>+'PPFF 2022'!CE298</f>
        <v>0</v>
      </c>
      <c r="CC298" s="182">
        <f t="shared" si="491"/>
        <v>0</v>
      </c>
      <c r="CD298" s="107">
        <f>+'PPFF 2022'!CF298</f>
        <v>0</v>
      </c>
      <c r="CE298" s="97">
        <f>+'PPFF 2022'!CG298</f>
        <v>0</v>
      </c>
      <c r="CF298" s="182">
        <f t="shared" si="492"/>
        <v>0</v>
      </c>
      <c r="CG298" s="107">
        <f>+'PPFF 2022'!CH298</f>
        <v>0</v>
      </c>
      <c r="CH298" s="97">
        <f>+'PPFF 2022'!CI298</f>
        <v>0</v>
      </c>
      <c r="CI298" s="182">
        <f t="shared" si="493"/>
        <v>0</v>
      </c>
      <c r="CJ298" s="107">
        <f>+'PPFF 2022'!CJ298</f>
        <v>0</v>
      </c>
      <c r="CK298" s="97">
        <f>+'PPFF 2022'!CK298</f>
        <v>0</v>
      </c>
      <c r="CL298" s="182">
        <f t="shared" si="494"/>
        <v>0</v>
      </c>
      <c r="CM298" s="107">
        <f>+'PPFF 2022'!CL298</f>
        <v>0</v>
      </c>
      <c r="CN298" s="97">
        <f>+'PPFF 2022'!CM298</f>
        <v>0</v>
      </c>
      <c r="CO298" s="187">
        <f t="shared" si="495"/>
        <v>0</v>
      </c>
      <c r="CP298" s="109">
        <f>+'PPFF 2022'!CS298</f>
        <v>0</v>
      </c>
      <c r="CQ298" s="111">
        <f>+'PPFF 2022'!CT298</f>
        <v>0</v>
      </c>
      <c r="CR298" s="98">
        <f t="shared" si="496"/>
        <v>0</v>
      </c>
      <c r="CS298" s="109">
        <f>+'PPFF 2022'!CU298</f>
        <v>0</v>
      </c>
      <c r="CT298" s="111">
        <f>+'PPFF 2022'!CV298</f>
        <v>0</v>
      </c>
      <c r="CU298" s="98">
        <f t="shared" si="497"/>
        <v>0</v>
      </c>
      <c r="CV298" s="109">
        <f>+'PPFF 2022'!CW298</f>
        <v>0</v>
      </c>
      <c r="CW298" s="111">
        <f>+'PPFF 2022'!CX298</f>
        <v>0</v>
      </c>
      <c r="CX298" s="98">
        <f t="shared" si="498"/>
        <v>0</v>
      </c>
      <c r="CY298" s="109">
        <f>+'PPFF 2022'!CY298</f>
        <v>0</v>
      </c>
      <c r="CZ298" s="111">
        <f>+'PPFF 2022'!CZ298</f>
        <v>0</v>
      </c>
      <c r="DA298" s="98">
        <f t="shared" si="499"/>
        <v>0</v>
      </c>
      <c r="DB298" s="109">
        <f>+'PPFF 2022'!DA298</f>
        <v>0</v>
      </c>
      <c r="DC298" s="111">
        <f>+'PPFF 2022'!DB298</f>
        <v>0</v>
      </c>
      <c r="DD298" s="98">
        <f t="shared" si="500"/>
        <v>0</v>
      </c>
      <c r="DE298" s="109">
        <f>+'PPFF 2022'!DC298</f>
        <v>0</v>
      </c>
      <c r="DF298" s="111">
        <f>+'PPFF 2022'!DD298</f>
        <v>0</v>
      </c>
      <c r="DG298" s="98">
        <f t="shared" si="501"/>
        <v>0</v>
      </c>
      <c r="DH298" s="109">
        <f>+'PPFF 2022'!DE298</f>
        <v>0</v>
      </c>
      <c r="DI298" s="111">
        <f>+'PPFF 2022'!DF298</f>
        <v>0</v>
      </c>
      <c r="DJ298" s="98">
        <f t="shared" si="502"/>
        <v>0</v>
      </c>
      <c r="DK298" s="109">
        <f>+'PPFF 2022'!DG298</f>
        <v>0</v>
      </c>
      <c r="DL298" s="111">
        <f>+'PPFF 2022'!DH298</f>
        <v>0</v>
      </c>
      <c r="DM298" s="98">
        <f t="shared" si="503"/>
        <v>0</v>
      </c>
      <c r="DN298" s="109">
        <f>+'PPFF 2022'!DI298</f>
        <v>0</v>
      </c>
      <c r="DO298" s="111">
        <f>+'PPFF 2022'!DJ298</f>
        <v>0</v>
      </c>
      <c r="DP298" s="98">
        <f t="shared" si="504"/>
        <v>0</v>
      </c>
      <c r="DQ298" s="109">
        <f>+'PPFF 2022'!DK298</f>
        <v>0</v>
      </c>
      <c r="DR298" s="111">
        <f>+'PPFF 2022'!DL298</f>
        <v>0</v>
      </c>
      <c r="DS298" s="98">
        <f t="shared" si="505"/>
        <v>0</v>
      </c>
      <c r="DT298" s="109">
        <f>+'PPFF 2022'!DM298</f>
        <v>0</v>
      </c>
      <c r="DU298" s="111">
        <f>+'PPFF 2022'!DN298</f>
        <v>0</v>
      </c>
      <c r="DV298" s="98">
        <f t="shared" si="506"/>
        <v>0</v>
      </c>
      <c r="DW298" s="109">
        <f>+'PPFF 2022'!DO298</f>
        <v>0</v>
      </c>
      <c r="DX298" s="111">
        <f>+'PPFF 2022'!DP298</f>
        <v>0</v>
      </c>
      <c r="DY298" s="107">
        <f t="shared" si="507"/>
        <v>0</v>
      </c>
      <c r="DZ298" s="109">
        <f>+'PPFF 2022'!DV298</f>
        <v>0</v>
      </c>
      <c r="EA298" s="111">
        <f>+'PPFF 2022'!DW298</f>
        <v>0</v>
      </c>
      <c r="EB298" s="98">
        <f t="shared" si="508"/>
        <v>0</v>
      </c>
      <c r="EC298" s="111">
        <f>+'PPFF 2022'!DX298</f>
        <v>0</v>
      </c>
      <c r="ED298" s="111">
        <f>+'PPFF 2022'!DY298</f>
        <v>0</v>
      </c>
      <c r="EE298" s="98">
        <f t="shared" si="509"/>
        <v>0</v>
      </c>
      <c r="EF298" s="111">
        <f>+'PPFF 2022'!DZ298</f>
        <v>0</v>
      </c>
      <c r="EG298" s="111">
        <f>+'PPFF 2022'!EA298</f>
        <v>0</v>
      </c>
      <c r="EH298" s="98">
        <f t="shared" si="510"/>
        <v>0</v>
      </c>
      <c r="EI298" s="111">
        <f>+'PPFF 2022'!EB298</f>
        <v>0</v>
      </c>
      <c r="EJ298" s="111">
        <f>+'PPFF 2022'!EC298</f>
        <v>0</v>
      </c>
      <c r="EK298" s="98">
        <f t="shared" si="511"/>
        <v>0</v>
      </c>
      <c r="EL298" s="111">
        <f>+'PPFF 2022'!ED298</f>
        <v>0</v>
      </c>
      <c r="EM298" s="111">
        <f>+'PPFF 2022'!EE298</f>
        <v>0</v>
      </c>
      <c r="EN298" s="98">
        <f t="shared" si="512"/>
        <v>0</v>
      </c>
      <c r="EO298" s="111">
        <f>+'PPFF 2022'!EF298</f>
        <v>0</v>
      </c>
      <c r="EP298" s="111">
        <f>+'PPFF 2022'!EG298</f>
        <v>0</v>
      </c>
      <c r="EQ298" s="98">
        <f t="shared" si="513"/>
        <v>0</v>
      </c>
      <c r="ER298" s="111">
        <f>+'PPFF 2022'!EH298</f>
        <v>0</v>
      </c>
      <c r="ES298" s="111">
        <f>+'PPFF 2022'!EI298</f>
        <v>0</v>
      </c>
      <c r="ET298" s="98">
        <f t="shared" si="514"/>
        <v>0</v>
      </c>
      <c r="EU298" s="111">
        <f>+'PPFF 2022'!EJ298</f>
        <v>0</v>
      </c>
      <c r="EV298" s="111">
        <f>+'PPFF 2022'!EK298</f>
        <v>0</v>
      </c>
      <c r="EW298" s="98">
        <f t="shared" si="515"/>
        <v>0</v>
      </c>
      <c r="EX298" s="111">
        <f>+'PPFF 2022'!EL298</f>
        <v>0</v>
      </c>
      <c r="EY298" s="111">
        <f>+'PPFF 2022'!EM298</f>
        <v>0</v>
      </c>
      <c r="EZ298" s="98">
        <f t="shared" si="516"/>
        <v>0</v>
      </c>
      <c r="FA298" s="111">
        <f>+'PPFF 2022'!EN298</f>
        <v>0</v>
      </c>
      <c r="FB298" s="111">
        <f>+'PPFF 2022'!EO298</f>
        <v>0</v>
      </c>
      <c r="FC298" s="98">
        <f t="shared" si="517"/>
        <v>0</v>
      </c>
      <c r="FD298" s="111">
        <f>+'PPFF 2022'!EP298</f>
        <v>0</v>
      </c>
      <c r="FE298" s="111">
        <f>+'PPFF 2022'!EQ298</f>
        <v>0</v>
      </c>
      <c r="FF298" s="98">
        <f t="shared" si="518"/>
        <v>0</v>
      </c>
      <c r="FG298" s="111">
        <f>+'PPFF 2022'!ER298</f>
        <v>0</v>
      </c>
      <c r="FH298" s="111">
        <f>+'PPFF 2022'!ES298</f>
        <v>0</v>
      </c>
      <c r="FI298" s="97">
        <f t="shared" si="519"/>
        <v>0</v>
      </c>
      <c r="FJ298" s="108">
        <f>+'PPFF 2022'!EY298</f>
        <v>0</v>
      </c>
      <c r="FK298" s="103">
        <f>+'PPFF 2022'!EZ298</f>
        <v>0</v>
      </c>
      <c r="FL298" s="193">
        <f t="shared" si="520"/>
        <v>0</v>
      </c>
      <c r="FM298" s="203">
        <f>+'PPFF 2022'!FA298</f>
        <v>0</v>
      </c>
      <c r="FN298" s="204">
        <f>+'PPFF 2022'!FB298</f>
        <v>0</v>
      </c>
      <c r="FO298" s="202">
        <f t="shared" si="521"/>
        <v>0</v>
      </c>
      <c r="FP298" s="203">
        <f>+'PPFF 2022'!FC298</f>
        <v>0</v>
      </c>
      <c r="FQ298" s="204">
        <f>+'PPFF 2022'!FD298</f>
        <v>0</v>
      </c>
      <c r="FR298" s="202">
        <f t="shared" si="522"/>
        <v>0</v>
      </c>
      <c r="FS298" s="203">
        <f>+'PPFF 2022'!FE298</f>
        <v>0</v>
      </c>
      <c r="FT298" s="204">
        <f>+'PPFF 2022'!FF298</f>
        <v>0</v>
      </c>
      <c r="FU298" s="202">
        <f t="shared" si="523"/>
        <v>0</v>
      </c>
      <c r="FV298" s="203">
        <f>+'PPFF 2022'!FG298</f>
        <v>0</v>
      </c>
      <c r="FW298" s="204">
        <f>+'PPFF 2022'!FH298</f>
        <v>0</v>
      </c>
      <c r="FX298" s="202">
        <f t="shared" si="524"/>
        <v>0</v>
      </c>
      <c r="FY298" s="203">
        <f>+'PPFF 2022'!FI298</f>
        <v>0</v>
      </c>
      <c r="FZ298" s="204">
        <f>+'PPFF 2022'!FJ298</f>
        <v>0</v>
      </c>
      <c r="GA298" s="202">
        <f t="shared" si="525"/>
        <v>0</v>
      </c>
      <c r="GB298" s="203">
        <f>+'PPFF 2022'!FK298</f>
        <v>0</v>
      </c>
      <c r="GC298" s="204">
        <f>+'PPFF 2022'!FL298</f>
        <v>0</v>
      </c>
      <c r="GD298" s="202">
        <f t="shared" si="526"/>
        <v>0</v>
      </c>
      <c r="GE298" s="203">
        <f>+'PPFF 2022'!FM298</f>
        <v>0</v>
      </c>
      <c r="GF298" s="204">
        <f>+'PPFF 2022'!FN298</f>
        <v>0</v>
      </c>
      <c r="GG298" s="202">
        <f t="shared" si="527"/>
        <v>0</v>
      </c>
      <c r="GH298" s="203">
        <f>+'PPFF 2022'!FO298</f>
        <v>0</v>
      </c>
      <c r="GI298" s="204">
        <f>+'PPFF 2022'!FP298</f>
        <v>0</v>
      </c>
      <c r="GJ298" s="202">
        <f t="shared" si="528"/>
        <v>0</v>
      </c>
      <c r="GK298" s="203">
        <f>+'PPFF 2022'!FQ298</f>
        <v>0</v>
      </c>
      <c r="GL298" s="204">
        <f>+'PPFF 2022'!FR298</f>
        <v>0</v>
      </c>
      <c r="GM298" s="202">
        <f t="shared" si="529"/>
        <v>0</v>
      </c>
      <c r="GN298" s="203">
        <f>+'PPFF 2022'!FS298</f>
        <v>0</v>
      </c>
      <c r="GO298" s="204">
        <f>+'PPFF 2022'!FT298</f>
        <v>0</v>
      </c>
      <c r="GP298" s="202">
        <f t="shared" si="530"/>
        <v>0</v>
      </c>
      <c r="GQ298" s="203">
        <f>+'PPFF 2022'!FU298</f>
        <v>0</v>
      </c>
      <c r="GR298" s="204">
        <f>+'PPFF 2022'!FV298</f>
        <v>0</v>
      </c>
      <c r="GS298" s="209">
        <f t="shared" si="531"/>
        <v>0</v>
      </c>
      <c r="GT298" s="203">
        <f>+'PPFF 2022'!GB298</f>
        <v>0</v>
      </c>
      <c r="GU298" s="204">
        <f>+'PPFF 2022'!GC298</f>
        <v>0</v>
      </c>
      <c r="GV298" s="202">
        <f t="shared" si="532"/>
        <v>0</v>
      </c>
      <c r="GW298" s="203">
        <f>+'PPFF 2022'!GD298</f>
        <v>0</v>
      </c>
      <c r="GX298" s="204">
        <f>+'PPFF 2022'!GE298</f>
        <v>0</v>
      </c>
      <c r="GY298" s="202">
        <f t="shared" si="533"/>
        <v>0</v>
      </c>
      <c r="GZ298" s="203">
        <f>+'PPFF 2022'!GF298</f>
        <v>0</v>
      </c>
      <c r="HA298" s="204">
        <f>+'PPFF 2022'!GG298</f>
        <v>0</v>
      </c>
      <c r="HB298" s="202">
        <f t="shared" si="534"/>
        <v>0</v>
      </c>
      <c r="HC298" s="203">
        <f>+'PPFF 2022'!GH298</f>
        <v>0</v>
      </c>
      <c r="HD298" s="204">
        <f>+'PPFF 2022'!GI298</f>
        <v>0</v>
      </c>
      <c r="HE298" s="202">
        <f t="shared" si="535"/>
        <v>0</v>
      </c>
      <c r="HF298" s="203">
        <f>+'PPFF 2022'!GJ298</f>
        <v>0</v>
      </c>
      <c r="HG298" s="204">
        <f>+'PPFF 2022'!GK298</f>
        <v>0</v>
      </c>
      <c r="HH298" s="202">
        <f t="shared" si="536"/>
        <v>0</v>
      </c>
      <c r="HI298" s="203">
        <f>+'PPFF 2022'!GL298</f>
        <v>0</v>
      </c>
      <c r="HJ298" s="204">
        <f>+'PPFF 2022'!GM298</f>
        <v>0</v>
      </c>
      <c r="HK298" s="202">
        <f t="shared" si="537"/>
        <v>0</v>
      </c>
      <c r="HL298" s="203">
        <f>+'PPFF 2022'!GN298</f>
        <v>0</v>
      </c>
      <c r="HM298" s="204">
        <f>+'PPFF 2022'!GO298</f>
        <v>0</v>
      </c>
      <c r="HN298" s="202">
        <f t="shared" si="538"/>
        <v>0</v>
      </c>
      <c r="HO298" s="203">
        <f>+'PPFF 2022'!GP298</f>
        <v>0</v>
      </c>
      <c r="HP298" s="204">
        <f>+'PPFF 2022'!GQ298</f>
        <v>0</v>
      </c>
      <c r="HQ298" s="202">
        <f t="shared" si="539"/>
        <v>0</v>
      </c>
      <c r="HR298" s="203">
        <f>+'PPFF 2022'!GR298</f>
        <v>0</v>
      </c>
      <c r="HS298" s="204">
        <f>+'PPFF 2022'!GS298</f>
        <v>0</v>
      </c>
      <c r="HT298" s="202">
        <f t="shared" si="540"/>
        <v>0</v>
      </c>
      <c r="HU298" s="203">
        <f>+'PPFF 2022'!GT298</f>
        <v>0</v>
      </c>
      <c r="HV298" s="204">
        <f>+'PPFF 2022'!GU298</f>
        <v>0</v>
      </c>
      <c r="HW298" s="202">
        <f t="shared" si="541"/>
        <v>0</v>
      </c>
      <c r="HX298" s="203">
        <f>+'PPFF 2022'!GV298</f>
        <v>0</v>
      </c>
      <c r="HY298" s="204">
        <f>+'PPFF 2022'!GW298</f>
        <v>0</v>
      </c>
      <c r="HZ298" s="202">
        <f t="shared" si="542"/>
        <v>0</v>
      </c>
      <c r="IA298" s="203">
        <f>+'PPFF 2022'!GX298</f>
        <v>0</v>
      </c>
      <c r="IB298" s="204">
        <f>+'PPFF 2022'!GY298</f>
        <v>0</v>
      </c>
      <c r="IC298" s="209">
        <f t="shared" si="543"/>
        <v>0</v>
      </c>
      <c r="ID298" s="203">
        <f>+'PPFF 2022'!HE298</f>
        <v>0</v>
      </c>
      <c r="IE298" s="204">
        <f>+'PPFF 2022'!HF298</f>
        <v>0</v>
      </c>
      <c r="IF298" s="215">
        <f t="shared" si="544"/>
        <v>0</v>
      </c>
      <c r="IG298" s="203">
        <f>+'PPFF 2022'!HG298</f>
        <v>0</v>
      </c>
      <c r="IH298" s="204">
        <f>+'PPFF 2022'!HH298</f>
        <v>0</v>
      </c>
      <c r="II298" s="215">
        <f t="shared" si="545"/>
        <v>0</v>
      </c>
      <c r="IJ298" s="203">
        <f>+'PPFF 2022'!HI298</f>
        <v>0</v>
      </c>
      <c r="IK298" s="204">
        <f>+'PPFF 2022'!HJ298</f>
        <v>0</v>
      </c>
      <c r="IL298" s="215">
        <f t="shared" si="546"/>
        <v>0</v>
      </c>
      <c r="IM298" s="203">
        <f>+'PPFF 2022'!HK298</f>
        <v>0</v>
      </c>
      <c r="IN298" s="204">
        <f>+'PPFF 2022'!HL298</f>
        <v>0</v>
      </c>
      <c r="IO298" s="215">
        <f t="shared" si="547"/>
        <v>0</v>
      </c>
      <c r="IP298" s="203">
        <f>+'PPFF 2022'!HM298</f>
        <v>0</v>
      </c>
      <c r="IQ298" s="204">
        <f>+'PPFF 2022'!HN298</f>
        <v>0</v>
      </c>
      <c r="IR298" s="215">
        <f t="shared" si="548"/>
        <v>0</v>
      </c>
      <c r="IS298" s="203">
        <f>+'PPFF 2022'!HO298</f>
        <v>0</v>
      </c>
      <c r="IT298" s="204">
        <f>+'PPFF 2022'!HP298</f>
        <v>0</v>
      </c>
      <c r="IU298" s="215">
        <f t="shared" si="549"/>
        <v>0</v>
      </c>
      <c r="IV298" s="203">
        <f>+'PPFF 2022'!HQ298</f>
        <v>0</v>
      </c>
      <c r="IW298" s="204">
        <f>+'PPFF 2022'!HR298</f>
        <v>0</v>
      </c>
      <c r="IX298" s="215">
        <f t="shared" si="550"/>
        <v>0</v>
      </c>
      <c r="IY298" s="203">
        <f>+'PPFF 2022'!HS298</f>
        <v>0</v>
      </c>
      <c r="IZ298" s="204">
        <f>+'PPFF 2022'!HT298</f>
        <v>0</v>
      </c>
      <c r="JA298" s="215">
        <f t="shared" si="551"/>
        <v>0</v>
      </c>
      <c r="JB298" s="203">
        <f>+'PPFF 2022'!HU298</f>
        <v>0</v>
      </c>
      <c r="JC298" s="204">
        <f>+'PPFF 2022'!HV298</f>
        <v>0</v>
      </c>
      <c r="JD298" s="215">
        <f t="shared" si="552"/>
        <v>0</v>
      </c>
      <c r="JE298" s="203">
        <f>+'PPFF 2022'!HW298</f>
        <v>0</v>
      </c>
      <c r="JF298" s="204">
        <f>+'PPFF 2022'!HX298</f>
        <v>0</v>
      </c>
      <c r="JG298" s="215">
        <f t="shared" si="553"/>
        <v>0</v>
      </c>
      <c r="JH298" s="203">
        <f>+'PPFF 2022'!HY298</f>
        <v>0</v>
      </c>
      <c r="JI298" s="204">
        <f>+'PPFF 2022'!HZ298</f>
        <v>0</v>
      </c>
      <c r="JJ298" s="215">
        <f t="shared" si="554"/>
        <v>0</v>
      </c>
      <c r="JK298" s="203">
        <f>+'PPFF 2022'!IA298</f>
        <v>0</v>
      </c>
      <c r="JL298" s="204">
        <f>+'PPFF 2022'!IB298</f>
        <v>0</v>
      </c>
      <c r="JM298" s="218">
        <f t="shared" si="555"/>
        <v>0</v>
      </c>
      <c r="JN298" s="224">
        <f>+'PPFF 2022'!IH298</f>
        <v>0</v>
      </c>
      <c r="JO298" s="225">
        <f>+'PPFF 2022'!II298</f>
        <v>0</v>
      </c>
      <c r="JP298" s="212">
        <f t="shared" si="556"/>
        <v>0</v>
      </c>
      <c r="JQ298" s="224">
        <f>+'PPFF 2022'!IJ298</f>
        <v>0</v>
      </c>
      <c r="JR298" s="225">
        <f>+'PPFF 2022'!IK298</f>
        <v>0</v>
      </c>
      <c r="JS298" s="212">
        <f t="shared" si="557"/>
        <v>0</v>
      </c>
      <c r="JT298" s="224">
        <f>+'PPFF 2022'!IL298</f>
        <v>0</v>
      </c>
      <c r="JU298" s="225">
        <f>+'PPFF 2022'!IM298</f>
        <v>0</v>
      </c>
      <c r="JV298" s="212">
        <f t="shared" si="558"/>
        <v>0</v>
      </c>
      <c r="JW298" s="224">
        <f>+'PPFF 2022'!IN298</f>
        <v>0</v>
      </c>
      <c r="JX298" s="225">
        <f>+'PPFF 2022'!IO298</f>
        <v>0</v>
      </c>
      <c r="JY298" s="212">
        <f t="shared" si="559"/>
        <v>0</v>
      </c>
      <c r="JZ298" s="224">
        <f>+'PPFF 2022'!IP298</f>
        <v>0</v>
      </c>
      <c r="KA298" s="225">
        <f>+'PPFF 2022'!IQ298</f>
        <v>0</v>
      </c>
      <c r="KB298" s="212">
        <f t="shared" si="560"/>
        <v>0</v>
      </c>
      <c r="KC298" s="224">
        <f>+'PPFF 2022'!IR298</f>
        <v>0</v>
      </c>
      <c r="KD298" s="225">
        <f>+'PPFF 2022'!IS298</f>
        <v>0</v>
      </c>
      <c r="KE298" s="212">
        <f t="shared" si="561"/>
        <v>0</v>
      </c>
      <c r="KF298" s="224">
        <f>+'PPFF 2022'!IT298</f>
        <v>0</v>
      </c>
      <c r="KG298" s="225">
        <f>+'PPFF 2022'!IU298</f>
        <v>0</v>
      </c>
      <c r="KH298" s="212">
        <f t="shared" si="562"/>
        <v>0</v>
      </c>
      <c r="KI298" s="224">
        <f>+'PPFF 2022'!IV298</f>
        <v>0</v>
      </c>
      <c r="KJ298" s="225">
        <f>+'PPFF 2022'!IW298</f>
        <v>0</v>
      </c>
      <c r="KK298" s="212">
        <f t="shared" si="563"/>
        <v>0</v>
      </c>
      <c r="KL298" s="224">
        <f>+'PPFF 2022'!IX298</f>
        <v>0</v>
      </c>
      <c r="KM298" s="225">
        <f>+'PPFF 2022'!IY298</f>
        <v>0</v>
      </c>
      <c r="KN298" s="212">
        <f t="shared" si="564"/>
        <v>0</v>
      </c>
      <c r="KO298" s="224">
        <f>+'PPFF 2022'!IZ298</f>
        <v>0</v>
      </c>
      <c r="KP298" s="225">
        <f>+'PPFF 2022'!JA298</f>
        <v>0</v>
      </c>
      <c r="KQ298" s="212">
        <f t="shared" si="565"/>
        <v>0</v>
      </c>
      <c r="KR298" s="224">
        <f>+'PPFF 2022'!JB298</f>
        <v>0</v>
      </c>
      <c r="KS298" s="225">
        <f>+'PPFF 2022'!JC298</f>
        <v>0</v>
      </c>
      <c r="KT298" s="212">
        <f t="shared" si="566"/>
        <v>0</v>
      </c>
      <c r="KU298" s="224">
        <f>+'PPFF 2022'!JD298</f>
        <v>0</v>
      </c>
      <c r="KV298" s="225">
        <f>+'PPFF 2022'!JE298</f>
        <v>0</v>
      </c>
      <c r="KW298" s="212">
        <f t="shared" si="567"/>
        <v>0</v>
      </c>
      <c r="KX298" s="224">
        <f>+'PPFF 2022'!JK298</f>
        <v>0</v>
      </c>
      <c r="KY298" s="230">
        <f>+'PPFF 2022'!JL298</f>
        <v>0</v>
      </c>
      <c r="KZ298" s="224">
        <f>+'PPFF 2022'!JM298</f>
        <v>0</v>
      </c>
      <c r="LA298" s="230">
        <f>+'PPFF 2022'!JN298</f>
        <v>0</v>
      </c>
      <c r="LB298" s="224">
        <f>+'PPFF 2022'!JO298</f>
        <v>0</v>
      </c>
      <c r="LC298" s="230">
        <f>+'PPFF 2022'!JP298</f>
        <v>0</v>
      </c>
      <c r="LD298" s="224">
        <f>+'PPFF 2022'!JQ298</f>
        <v>0</v>
      </c>
      <c r="LE298" s="230">
        <f>+'PPFF 2022'!JR298</f>
        <v>0</v>
      </c>
      <c r="LF298" s="224">
        <f>+'PPFF 2022'!JS298</f>
        <v>0</v>
      </c>
      <c r="LG298" s="230">
        <f>+'PPFF 2022'!JT298</f>
        <v>0</v>
      </c>
      <c r="LH298" s="224">
        <f>+'PPFF 2022'!JU298</f>
        <v>0</v>
      </c>
      <c r="LI298" s="230">
        <f>+'PPFF 2022'!JV298</f>
        <v>0</v>
      </c>
      <c r="LJ298" s="224">
        <f>+'PPFF 2022'!JW298</f>
        <v>0</v>
      </c>
      <c r="LK298" s="230">
        <f>+'PPFF 2022'!JX298</f>
        <v>0</v>
      </c>
      <c r="LL298" s="224">
        <f>+'PPFF 2022'!JY298</f>
        <v>0</v>
      </c>
      <c r="LM298" s="230">
        <f>+'PPFF 2022'!JZ298</f>
        <v>0</v>
      </c>
      <c r="LN298" s="224">
        <f>+'PPFF 2022'!KA298</f>
        <v>0</v>
      </c>
      <c r="LO298" s="230">
        <f>+'PPFF 2022'!KB298</f>
        <v>0</v>
      </c>
      <c r="LP298" s="224">
        <f>+'PPFF 2022'!KC298</f>
        <v>0</v>
      </c>
      <c r="LQ298" s="230">
        <f>+'PPFF 2022'!KD298</f>
        <v>0</v>
      </c>
      <c r="LR298" s="224">
        <f>+'PPFF 2022'!KE298</f>
        <v>0</v>
      </c>
      <c r="LS298" s="230">
        <f>+'PPFF 2022'!KF298</f>
        <v>0</v>
      </c>
      <c r="LT298" s="224">
        <f>+'PPFF 2022'!KG298</f>
        <v>0</v>
      </c>
      <c r="LU298" s="230">
        <f>+'PPFF 2022'!KH298</f>
        <v>0</v>
      </c>
      <c r="LV298" s="234">
        <f>+'PPFF 2022'!KN298</f>
        <v>0</v>
      </c>
      <c r="LW298" s="234">
        <f>+'PPFF 2022'!KP298</f>
        <v>0</v>
      </c>
      <c r="LX298" s="234">
        <f>+'PPFF 2022'!KR298</f>
        <v>0</v>
      </c>
      <c r="LY298" s="234">
        <f>+'PPFF 2022'!KT298</f>
        <v>0</v>
      </c>
      <c r="LZ298" s="234">
        <f>+'PPFF 2022'!KV298</f>
        <v>0</v>
      </c>
      <c r="MA298" s="234">
        <f>+'PPFF 2022'!KX298</f>
        <v>0</v>
      </c>
      <c r="MB298" s="234">
        <f>+'PPFF 2022'!KZ298</f>
        <v>0</v>
      </c>
      <c r="MC298" s="234">
        <f>+'PPFF 2022'!LB298</f>
        <v>0</v>
      </c>
      <c r="MD298" s="234">
        <f>+'PPFF 2022'!LD298</f>
        <v>0</v>
      </c>
      <c r="ME298" s="234">
        <f>+'PPFF 2022'!LF298</f>
        <v>0</v>
      </c>
      <c r="MF298" s="234">
        <f>+'PPFF 2022'!LH298</f>
        <v>0</v>
      </c>
      <c r="MG298" s="234">
        <f>+'PPFF 2022'!LJ298</f>
        <v>0</v>
      </c>
      <c r="MH298" s="190">
        <f>+'PPFF 2022'!LN298/6</f>
        <v>0</v>
      </c>
      <c r="MI298" s="190">
        <f>+'PPFF 2022'!LP298/6</f>
        <v>0</v>
      </c>
      <c r="MJ298" s="190">
        <f>+'PPFF 2022'!LR298/6</f>
        <v>0</v>
      </c>
      <c r="MK298" s="190">
        <f>+'PPFF 2022'!LT298/6</f>
        <v>0</v>
      </c>
      <c r="ML298" s="190">
        <f>+'PPFF 2022'!LV298/6</f>
        <v>0</v>
      </c>
      <c r="MM298" s="190">
        <f>+'PPFF 2022'!LX298/6</f>
        <v>0</v>
      </c>
      <c r="MN298" s="239">
        <f>+'PPFF 2022'!LZ298/6</f>
        <v>0</v>
      </c>
      <c r="MO298" s="190">
        <f>+'PPFF 2022'!MB298/6</f>
        <v>0</v>
      </c>
      <c r="MP298" s="190">
        <f>+'PPFF 2022'!MD298/6</f>
        <v>0</v>
      </c>
      <c r="MQ298" s="190">
        <f>+'PPFF 2022'!MF298/6</f>
        <v>0</v>
      </c>
      <c r="MR298" s="190">
        <f>+'PPFF 2022'!MH298/6</f>
        <v>0</v>
      </c>
      <c r="MS298" s="190">
        <f>+'PPFF 2022'!MJ298/6</f>
        <v>0</v>
      </c>
      <c r="MT298" s="104">
        <f>+'PPFF 2022'!MN298</f>
        <v>0</v>
      </c>
      <c r="MU298" s="104">
        <f>+'PPFF 2022'!MP298</f>
        <v>0</v>
      </c>
      <c r="MV298" s="104">
        <f>+'PPFF 2022'!MR298</f>
        <v>0</v>
      </c>
      <c r="MW298" s="104">
        <f>+'PPFF 2022'!MT298</f>
        <v>0</v>
      </c>
      <c r="MX298" s="104">
        <f>+'PPFF 2022'!MV298</f>
        <v>0</v>
      </c>
      <c r="MY298" s="104">
        <f>+'PPFF 2022'!MX298</f>
        <v>0</v>
      </c>
      <c r="MZ298" s="104">
        <f>+'PPFF 2022'!MZ298</f>
        <v>0</v>
      </c>
      <c r="NA298" s="104">
        <f>+'PPFF 2022'!NB298</f>
        <v>0</v>
      </c>
      <c r="NB298" s="104">
        <f>+'PPFF 2022'!ND298</f>
        <v>0</v>
      </c>
      <c r="NC298" s="104">
        <f>+'PPFF 2022'!NF298</f>
        <v>0</v>
      </c>
      <c r="ND298" s="104">
        <f>+'PPFF 2022'!NH298</f>
        <v>0</v>
      </c>
      <c r="NE298" s="104">
        <f>+'PPFF 2022'!NJ298</f>
        <v>0</v>
      </c>
    </row>
    <row r="299" spans="1:369" s="88" customFormat="1" ht="10.5" x14ac:dyDescent="0.25">
      <c r="A299" s="89" t="s">
        <v>258</v>
      </c>
      <c r="B299" s="90" t="s">
        <v>200</v>
      </c>
      <c r="C299" s="90">
        <v>401</v>
      </c>
      <c r="D299" s="90" t="s">
        <v>242</v>
      </c>
      <c r="E299" s="91" t="s">
        <v>258</v>
      </c>
      <c r="F299" s="92" t="s">
        <v>200</v>
      </c>
      <c r="G299" s="92" t="s">
        <v>352</v>
      </c>
      <c r="H299" s="155">
        <v>299</v>
      </c>
      <c r="I299" s="92" t="s">
        <v>488</v>
      </c>
      <c r="J299" s="171">
        <f>+'PPFF 2022'!J299+'PPFF 2022'!K299</f>
        <v>0</v>
      </c>
      <c r="K299" s="171">
        <f>+'PPFF 2022'!L299+'PPFF 2022'!M299</f>
        <v>0</v>
      </c>
      <c r="L299" s="171">
        <f>+'PPFF 2022'!N299+'PPFF 2022'!O299</f>
        <v>0</v>
      </c>
      <c r="M299" s="171">
        <f>+'PPFF 2022'!P299+'PPFF 2022'!Q299</f>
        <v>0</v>
      </c>
      <c r="N299" s="171">
        <f>+'PPFF 2022'!R299+'PPFF 2022'!S299</f>
        <v>0</v>
      </c>
      <c r="O299" s="171">
        <f>+'PPFF 2022'!T299+'PPFF 2022'!U299</f>
        <v>0</v>
      </c>
      <c r="P299" s="171">
        <f>+'PPFF 2022'!V299+'PPFF 2022'!W299</f>
        <v>0</v>
      </c>
      <c r="Q299" s="171">
        <f>+'PPFF 2022'!X299+'PPFF 2022'!Y299</f>
        <v>0</v>
      </c>
      <c r="R299" s="171">
        <f>+'PPFF 2022'!Z299+'PPFF 2022'!AA299</f>
        <v>0</v>
      </c>
      <c r="S299" s="171">
        <f>+'PPFF 2022'!AB299+'PPFF 2022'!AC299</f>
        <v>0</v>
      </c>
      <c r="T299" s="171">
        <f>+'PPFF 2022'!AD299+'PPFF 2022'!AE299</f>
        <v>0</v>
      </c>
      <c r="U299" s="171">
        <f>+'PPFF 2022'!AF299+'PPFF 2022'!AG299</f>
        <v>0</v>
      </c>
      <c r="V299" s="93">
        <f>+'PPFF 2022'!AM299</f>
        <v>0</v>
      </c>
      <c r="W299" s="95">
        <f>+'PPFF 2022'!AN299</f>
        <v>0</v>
      </c>
      <c r="X299" s="98">
        <f>+('PPFF 2022'!AM299+'PPFF 2022'!AN299)/13</f>
        <v>0</v>
      </c>
      <c r="Y299" s="93">
        <f>+'PPFF 2022'!AO299</f>
        <v>0</v>
      </c>
      <c r="Z299" s="95">
        <f>+'PPFF 2022'!AP299</f>
        <v>0</v>
      </c>
      <c r="AA299" s="98">
        <f>+('PPFF 2022'!AO299+'PPFF 2022'!AP299)/13</f>
        <v>0</v>
      </c>
      <c r="AB299" s="93">
        <f>+'PPFF 2022'!AQ299</f>
        <v>0</v>
      </c>
      <c r="AC299" s="95">
        <f>+'PPFF 2022'!AR299</f>
        <v>0</v>
      </c>
      <c r="AD299" s="98">
        <f t="shared" si="474"/>
        <v>0</v>
      </c>
      <c r="AE299" s="93">
        <f>+'PPFF 2022'!AS299</f>
        <v>0</v>
      </c>
      <c r="AF299" s="95">
        <f>+'PPFF 2022'!AT299</f>
        <v>0</v>
      </c>
      <c r="AG299" s="98">
        <f t="shared" si="475"/>
        <v>0</v>
      </c>
      <c r="AH299" s="93">
        <f>+'PPFF 2022'!AU299</f>
        <v>0</v>
      </c>
      <c r="AI299" s="95">
        <f>+'PPFF 2022'!AV299</f>
        <v>0</v>
      </c>
      <c r="AJ299" s="98">
        <f t="shared" si="476"/>
        <v>0</v>
      </c>
      <c r="AK299" s="93">
        <f>+'PPFF 2022'!AW299</f>
        <v>0</v>
      </c>
      <c r="AL299" s="95">
        <f>+'PPFF 2022'!AX299</f>
        <v>0</v>
      </c>
      <c r="AM299" s="98">
        <f t="shared" si="477"/>
        <v>0</v>
      </c>
      <c r="AN299" s="93">
        <f>+'PPFF 2022'!AY299</f>
        <v>0</v>
      </c>
      <c r="AO299" s="95">
        <f>+'PPFF 2022'!AZ299</f>
        <v>0</v>
      </c>
      <c r="AP299" s="98">
        <f t="shared" si="478"/>
        <v>0</v>
      </c>
      <c r="AQ299" s="93">
        <f>+'PPFF 2022'!BA299</f>
        <v>0</v>
      </c>
      <c r="AR299" s="95">
        <f>+'PPFF 2022'!BB299</f>
        <v>0</v>
      </c>
      <c r="AS299" s="98">
        <f t="shared" si="479"/>
        <v>0</v>
      </c>
      <c r="AT299" s="93">
        <f>+'PPFF 2022'!BC299</f>
        <v>0</v>
      </c>
      <c r="AU299" s="95">
        <f>+'PPFF 2022'!BD299</f>
        <v>0</v>
      </c>
      <c r="AV299" s="98">
        <f t="shared" si="480"/>
        <v>0</v>
      </c>
      <c r="AW299" s="93">
        <f>+'PPFF 2022'!BE299</f>
        <v>0</v>
      </c>
      <c r="AX299" s="95">
        <f>+'PPFF 2022'!BF299</f>
        <v>0</v>
      </c>
      <c r="AY299" s="98">
        <f t="shared" si="481"/>
        <v>0</v>
      </c>
      <c r="AZ299" s="93">
        <f>+'PPFF 2022'!BG299</f>
        <v>0</v>
      </c>
      <c r="BA299" s="95">
        <f>+'PPFF 2022'!BH299</f>
        <v>0</v>
      </c>
      <c r="BB299" s="98">
        <f t="shared" si="482"/>
        <v>0</v>
      </c>
      <c r="BC299" s="93">
        <f>+'PPFF 2022'!BI299</f>
        <v>0</v>
      </c>
      <c r="BD299" s="95">
        <f>+'PPFF 2022'!BJ299</f>
        <v>0</v>
      </c>
      <c r="BE299" s="97">
        <f t="shared" si="483"/>
        <v>0</v>
      </c>
      <c r="BF299" s="107">
        <f>+'PPFF 2022'!BP299</f>
        <v>0</v>
      </c>
      <c r="BG299" s="97">
        <f>+'PPFF 2022'!BQ299</f>
        <v>2</v>
      </c>
      <c r="BH299" s="182">
        <f t="shared" si="484"/>
        <v>0.5</v>
      </c>
      <c r="BI299" s="107">
        <f>+'PPFF 2022'!BR299</f>
        <v>0</v>
      </c>
      <c r="BJ299" s="97">
        <f>+'PPFF 2022'!BS299</f>
        <v>0</v>
      </c>
      <c r="BK299" s="182">
        <f t="shared" si="485"/>
        <v>0</v>
      </c>
      <c r="BL299" s="107">
        <f>+'PPFF 2022'!BT299</f>
        <v>0</v>
      </c>
      <c r="BM299" s="97">
        <f>+'PPFF 2022'!BU299</f>
        <v>0</v>
      </c>
      <c r="BN299" s="182">
        <f t="shared" si="486"/>
        <v>0</v>
      </c>
      <c r="BO299" s="107">
        <f>+'PPFF 2022'!BV299</f>
        <v>0</v>
      </c>
      <c r="BP299" s="97">
        <f>+'PPFF 2022'!BW299</f>
        <v>0</v>
      </c>
      <c r="BQ299" s="182">
        <f t="shared" si="487"/>
        <v>0</v>
      </c>
      <c r="BR299" s="107">
        <f>+'PPFF 2022'!BX299</f>
        <v>0</v>
      </c>
      <c r="BS299" s="97">
        <f>+'PPFF 2022'!BY299</f>
        <v>0</v>
      </c>
      <c r="BT299" s="182">
        <f t="shared" si="488"/>
        <v>0</v>
      </c>
      <c r="BU299" s="107">
        <f>+'PPFF 2022'!BZ299</f>
        <v>0</v>
      </c>
      <c r="BV299" s="97">
        <f>+'PPFF 2022'!CA299</f>
        <v>0</v>
      </c>
      <c r="BW299" s="182">
        <f t="shared" si="489"/>
        <v>0</v>
      </c>
      <c r="BX299" s="107">
        <f>+'PPFF 2022'!CB299</f>
        <v>0</v>
      </c>
      <c r="BY299" s="97">
        <f>+'PPFF 2022'!CC299</f>
        <v>0</v>
      </c>
      <c r="BZ299" s="182">
        <f t="shared" si="490"/>
        <v>0</v>
      </c>
      <c r="CA299" s="107">
        <f>+'PPFF 2022'!CD299</f>
        <v>0</v>
      </c>
      <c r="CB299" s="97">
        <f>+'PPFF 2022'!CE299</f>
        <v>0</v>
      </c>
      <c r="CC299" s="182">
        <f t="shared" si="491"/>
        <v>0</v>
      </c>
      <c r="CD299" s="107">
        <f>+'PPFF 2022'!CF299</f>
        <v>0</v>
      </c>
      <c r="CE299" s="97">
        <f>+'PPFF 2022'!CG299</f>
        <v>0</v>
      </c>
      <c r="CF299" s="182">
        <f t="shared" si="492"/>
        <v>0</v>
      </c>
      <c r="CG299" s="107">
        <f>+'PPFF 2022'!CH299</f>
        <v>0</v>
      </c>
      <c r="CH299" s="97">
        <f>+'PPFF 2022'!CI299</f>
        <v>0</v>
      </c>
      <c r="CI299" s="182">
        <f t="shared" si="493"/>
        <v>0</v>
      </c>
      <c r="CJ299" s="107">
        <f>+'PPFF 2022'!CJ299</f>
        <v>0</v>
      </c>
      <c r="CK299" s="97">
        <f>+'PPFF 2022'!CK299</f>
        <v>0</v>
      </c>
      <c r="CL299" s="182">
        <f t="shared" si="494"/>
        <v>0</v>
      </c>
      <c r="CM299" s="107">
        <f>+'PPFF 2022'!CL299</f>
        <v>0</v>
      </c>
      <c r="CN299" s="97">
        <f>+'PPFF 2022'!CM299</f>
        <v>0</v>
      </c>
      <c r="CO299" s="187">
        <f t="shared" si="495"/>
        <v>0</v>
      </c>
      <c r="CP299" s="109">
        <f>+'PPFF 2022'!CS299</f>
        <v>0</v>
      </c>
      <c r="CQ299" s="111">
        <f>+'PPFF 2022'!CT299</f>
        <v>0</v>
      </c>
      <c r="CR299" s="98">
        <f t="shared" si="496"/>
        <v>0</v>
      </c>
      <c r="CS299" s="109">
        <f>+'PPFF 2022'!CU299</f>
        <v>0</v>
      </c>
      <c r="CT299" s="111">
        <f>+'PPFF 2022'!CV299</f>
        <v>0</v>
      </c>
      <c r="CU299" s="98">
        <f t="shared" si="497"/>
        <v>0</v>
      </c>
      <c r="CV299" s="109">
        <f>+'PPFF 2022'!CW299</f>
        <v>0</v>
      </c>
      <c r="CW299" s="111">
        <f>+'PPFF 2022'!CX299</f>
        <v>0</v>
      </c>
      <c r="CX299" s="98">
        <f t="shared" si="498"/>
        <v>0</v>
      </c>
      <c r="CY299" s="109">
        <f>+'PPFF 2022'!CY299</f>
        <v>0</v>
      </c>
      <c r="CZ299" s="111">
        <f>+'PPFF 2022'!CZ299</f>
        <v>0</v>
      </c>
      <c r="DA299" s="98">
        <f t="shared" si="499"/>
        <v>0</v>
      </c>
      <c r="DB299" s="109">
        <f>+'PPFF 2022'!DA299</f>
        <v>0</v>
      </c>
      <c r="DC299" s="111">
        <f>+'PPFF 2022'!DB299</f>
        <v>0</v>
      </c>
      <c r="DD299" s="98">
        <f t="shared" si="500"/>
        <v>0</v>
      </c>
      <c r="DE299" s="109">
        <f>+'PPFF 2022'!DC299</f>
        <v>0</v>
      </c>
      <c r="DF299" s="111">
        <f>+'PPFF 2022'!DD299</f>
        <v>0</v>
      </c>
      <c r="DG299" s="98">
        <f t="shared" si="501"/>
        <v>0</v>
      </c>
      <c r="DH299" s="109">
        <f>+'PPFF 2022'!DE299</f>
        <v>0</v>
      </c>
      <c r="DI299" s="111">
        <f>+'PPFF 2022'!DF299</f>
        <v>0</v>
      </c>
      <c r="DJ299" s="98">
        <f t="shared" si="502"/>
        <v>0</v>
      </c>
      <c r="DK299" s="109">
        <f>+'PPFF 2022'!DG299</f>
        <v>0</v>
      </c>
      <c r="DL299" s="111">
        <f>+'PPFF 2022'!DH299</f>
        <v>0</v>
      </c>
      <c r="DM299" s="98">
        <f t="shared" si="503"/>
        <v>0</v>
      </c>
      <c r="DN299" s="109">
        <f>+'PPFF 2022'!DI299</f>
        <v>0</v>
      </c>
      <c r="DO299" s="111">
        <f>+'PPFF 2022'!DJ299</f>
        <v>0</v>
      </c>
      <c r="DP299" s="98">
        <f t="shared" si="504"/>
        <v>0</v>
      </c>
      <c r="DQ299" s="109">
        <f>+'PPFF 2022'!DK299</f>
        <v>0</v>
      </c>
      <c r="DR299" s="111">
        <f>+'PPFF 2022'!DL299</f>
        <v>0</v>
      </c>
      <c r="DS299" s="98">
        <f t="shared" si="505"/>
        <v>0</v>
      </c>
      <c r="DT299" s="109">
        <f>+'PPFF 2022'!DM299</f>
        <v>0</v>
      </c>
      <c r="DU299" s="111">
        <f>+'PPFF 2022'!DN299</f>
        <v>0</v>
      </c>
      <c r="DV299" s="98">
        <f t="shared" si="506"/>
        <v>0</v>
      </c>
      <c r="DW299" s="109">
        <f>+'PPFF 2022'!DO299</f>
        <v>0</v>
      </c>
      <c r="DX299" s="111">
        <f>+'PPFF 2022'!DP299</f>
        <v>0</v>
      </c>
      <c r="DY299" s="107">
        <f t="shared" si="507"/>
        <v>0</v>
      </c>
      <c r="DZ299" s="109">
        <f>+'PPFF 2022'!DV299</f>
        <v>0</v>
      </c>
      <c r="EA299" s="111">
        <f>+'PPFF 2022'!DW299</f>
        <v>0</v>
      </c>
      <c r="EB299" s="98">
        <f t="shared" si="508"/>
        <v>0</v>
      </c>
      <c r="EC299" s="111">
        <f>+'PPFF 2022'!DX299</f>
        <v>0</v>
      </c>
      <c r="ED299" s="111">
        <f>+'PPFF 2022'!DY299</f>
        <v>0</v>
      </c>
      <c r="EE299" s="98">
        <f t="shared" si="509"/>
        <v>0</v>
      </c>
      <c r="EF299" s="111">
        <f>+'PPFF 2022'!DZ299</f>
        <v>0</v>
      </c>
      <c r="EG299" s="111">
        <f>+'PPFF 2022'!EA299</f>
        <v>0</v>
      </c>
      <c r="EH299" s="98">
        <f t="shared" si="510"/>
        <v>0</v>
      </c>
      <c r="EI299" s="111">
        <f>+'PPFF 2022'!EB299</f>
        <v>0</v>
      </c>
      <c r="EJ299" s="111">
        <f>+'PPFF 2022'!EC299</f>
        <v>0</v>
      </c>
      <c r="EK299" s="98">
        <f t="shared" si="511"/>
        <v>0</v>
      </c>
      <c r="EL299" s="111">
        <f>+'PPFF 2022'!ED299</f>
        <v>0</v>
      </c>
      <c r="EM299" s="111">
        <f>+'PPFF 2022'!EE299</f>
        <v>0</v>
      </c>
      <c r="EN299" s="98">
        <f t="shared" si="512"/>
        <v>0</v>
      </c>
      <c r="EO299" s="111">
        <f>+'PPFF 2022'!EF299</f>
        <v>0</v>
      </c>
      <c r="EP299" s="111">
        <f>+'PPFF 2022'!EG299</f>
        <v>0</v>
      </c>
      <c r="EQ299" s="98">
        <f t="shared" si="513"/>
        <v>0</v>
      </c>
      <c r="ER299" s="111">
        <f>+'PPFF 2022'!EH299</f>
        <v>0</v>
      </c>
      <c r="ES299" s="111">
        <f>+'PPFF 2022'!EI299</f>
        <v>0</v>
      </c>
      <c r="ET299" s="98">
        <f t="shared" si="514"/>
        <v>0</v>
      </c>
      <c r="EU299" s="111">
        <f>+'PPFF 2022'!EJ299</f>
        <v>0</v>
      </c>
      <c r="EV299" s="111">
        <f>+'PPFF 2022'!EK299</f>
        <v>0</v>
      </c>
      <c r="EW299" s="98">
        <f t="shared" si="515"/>
        <v>0</v>
      </c>
      <c r="EX299" s="111">
        <f>+'PPFF 2022'!EL299</f>
        <v>0</v>
      </c>
      <c r="EY299" s="111">
        <f>+'PPFF 2022'!EM299</f>
        <v>0</v>
      </c>
      <c r="EZ299" s="98">
        <f t="shared" si="516"/>
        <v>0</v>
      </c>
      <c r="FA299" s="111">
        <f>+'PPFF 2022'!EN299</f>
        <v>0</v>
      </c>
      <c r="FB299" s="111">
        <f>+'PPFF 2022'!EO299</f>
        <v>0</v>
      </c>
      <c r="FC299" s="98">
        <f t="shared" si="517"/>
        <v>0</v>
      </c>
      <c r="FD299" s="111">
        <f>+'PPFF 2022'!EP299</f>
        <v>0</v>
      </c>
      <c r="FE299" s="111">
        <f>+'PPFF 2022'!EQ299</f>
        <v>0</v>
      </c>
      <c r="FF299" s="98">
        <f t="shared" si="518"/>
        <v>0</v>
      </c>
      <c r="FG299" s="111">
        <f>+'PPFF 2022'!ER299</f>
        <v>0</v>
      </c>
      <c r="FH299" s="111">
        <f>+'PPFF 2022'!ES299</f>
        <v>0</v>
      </c>
      <c r="FI299" s="97">
        <f t="shared" si="519"/>
        <v>0</v>
      </c>
      <c r="FJ299" s="108">
        <f>+'PPFF 2022'!EY299</f>
        <v>0</v>
      </c>
      <c r="FK299" s="103">
        <f>+'PPFF 2022'!EZ299</f>
        <v>0</v>
      </c>
      <c r="FL299" s="193">
        <f t="shared" si="520"/>
        <v>0</v>
      </c>
      <c r="FM299" s="203">
        <f>+'PPFF 2022'!FA299</f>
        <v>0</v>
      </c>
      <c r="FN299" s="204">
        <f>+'PPFF 2022'!FB299</f>
        <v>0</v>
      </c>
      <c r="FO299" s="202">
        <f t="shared" si="521"/>
        <v>0</v>
      </c>
      <c r="FP299" s="203">
        <f>+'PPFF 2022'!FC299</f>
        <v>0</v>
      </c>
      <c r="FQ299" s="204">
        <f>+'PPFF 2022'!FD299</f>
        <v>0</v>
      </c>
      <c r="FR299" s="202">
        <f t="shared" si="522"/>
        <v>0</v>
      </c>
      <c r="FS299" s="203">
        <f>+'PPFF 2022'!FE299</f>
        <v>0</v>
      </c>
      <c r="FT299" s="204">
        <f>+'PPFF 2022'!FF299</f>
        <v>0</v>
      </c>
      <c r="FU299" s="202">
        <f t="shared" si="523"/>
        <v>0</v>
      </c>
      <c r="FV299" s="203">
        <f>+'PPFF 2022'!FG299</f>
        <v>0</v>
      </c>
      <c r="FW299" s="204">
        <f>+'PPFF 2022'!FH299</f>
        <v>0</v>
      </c>
      <c r="FX299" s="202">
        <f t="shared" si="524"/>
        <v>0</v>
      </c>
      <c r="FY299" s="203">
        <f>+'PPFF 2022'!FI299</f>
        <v>0</v>
      </c>
      <c r="FZ299" s="204">
        <f>+'PPFF 2022'!FJ299</f>
        <v>0</v>
      </c>
      <c r="GA299" s="202">
        <f t="shared" si="525"/>
        <v>0</v>
      </c>
      <c r="GB299" s="203">
        <f>+'PPFF 2022'!FK299</f>
        <v>0</v>
      </c>
      <c r="GC299" s="204">
        <f>+'PPFF 2022'!FL299</f>
        <v>0</v>
      </c>
      <c r="GD299" s="202">
        <f t="shared" si="526"/>
        <v>0</v>
      </c>
      <c r="GE299" s="203">
        <f>+'PPFF 2022'!FM299</f>
        <v>0</v>
      </c>
      <c r="GF299" s="204">
        <f>+'PPFF 2022'!FN299</f>
        <v>0</v>
      </c>
      <c r="GG299" s="202">
        <f t="shared" si="527"/>
        <v>0</v>
      </c>
      <c r="GH299" s="203">
        <f>+'PPFF 2022'!FO299</f>
        <v>0</v>
      </c>
      <c r="GI299" s="204">
        <f>+'PPFF 2022'!FP299</f>
        <v>0</v>
      </c>
      <c r="GJ299" s="202">
        <f t="shared" si="528"/>
        <v>0</v>
      </c>
      <c r="GK299" s="203">
        <f>+'PPFF 2022'!FQ299</f>
        <v>0</v>
      </c>
      <c r="GL299" s="204">
        <f>+'PPFF 2022'!FR299</f>
        <v>0</v>
      </c>
      <c r="GM299" s="202">
        <f t="shared" si="529"/>
        <v>0</v>
      </c>
      <c r="GN299" s="203">
        <f>+'PPFF 2022'!FS299</f>
        <v>0</v>
      </c>
      <c r="GO299" s="204">
        <f>+'PPFF 2022'!FT299</f>
        <v>0</v>
      </c>
      <c r="GP299" s="202">
        <f t="shared" si="530"/>
        <v>0</v>
      </c>
      <c r="GQ299" s="203">
        <f>+'PPFF 2022'!FU299</f>
        <v>0</v>
      </c>
      <c r="GR299" s="204">
        <f>+'PPFF 2022'!FV299</f>
        <v>0</v>
      </c>
      <c r="GS299" s="209">
        <f t="shared" si="531"/>
        <v>0</v>
      </c>
      <c r="GT299" s="203">
        <f>+'PPFF 2022'!GB299</f>
        <v>0</v>
      </c>
      <c r="GU299" s="204">
        <f>+'PPFF 2022'!GC299</f>
        <v>0</v>
      </c>
      <c r="GV299" s="202">
        <f t="shared" si="532"/>
        <v>0</v>
      </c>
      <c r="GW299" s="203">
        <f>+'PPFF 2022'!GD299</f>
        <v>0</v>
      </c>
      <c r="GX299" s="204">
        <f>+'PPFF 2022'!GE299</f>
        <v>0</v>
      </c>
      <c r="GY299" s="202">
        <f t="shared" si="533"/>
        <v>0</v>
      </c>
      <c r="GZ299" s="203">
        <f>+'PPFF 2022'!GF299</f>
        <v>0</v>
      </c>
      <c r="HA299" s="204">
        <f>+'PPFF 2022'!GG299</f>
        <v>0</v>
      </c>
      <c r="HB299" s="202">
        <f t="shared" si="534"/>
        <v>0</v>
      </c>
      <c r="HC299" s="203">
        <f>+'PPFF 2022'!GH299</f>
        <v>0</v>
      </c>
      <c r="HD299" s="204">
        <f>+'PPFF 2022'!GI299</f>
        <v>0</v>
      </c>
      <c r="HE299" s="202">
        <f t="shared" si="535"/>
        <v>0</v>
      </c>
      <c r="HF299" s="203">
        <f>+'PPFF 2022'!GJ299</f>
        <v>0</v>
      </c>
      <c r="HG299" s="204">
        <f>+'PPFF 2022'!GK299</f>
        <v>0</v>
      </c>
      <c r="HH299" s="202">
        <f t="shared" si="536"/>
        <v>0</v>
      </c>
      <c r="HI299" s="203">
        <f>+'PPFF 2022'!GL299</f>
        <v>0</v>
      </c>
      <c r="HJ299" s="204">
        <f>+'PPFF 2022'!GM299</f>
        <v>0</v>
      </c>
      <c r="HK299" s="202">
        <f t="shared" si="537"/>
        <v>0</v>
      </c>
      <c r="HL299" s="203">
        <f>+'PPFF 2022'!GN299</f>
        <v>0</v>
      </c>
      <c r="HM299" s="204">
        <f>+'PPFF 2022'!GO299</f>
        <v>0</v>
      </c>
      <c r="HN299" s="202">
        <f t="shared" si="538"/>
        <v>0</v>
      </c>
      <c r="HO299" s="203">
        <f>+'PPFF 2022'!GP299</f>
        <v>0</v>
      </c>
      <c r="HP299" s="204">
        <f>+'PPFF 2022'!GQ299</f>
        <v>0</v>
      </c>
      <c r="HQ299" s="202">
        <f t="shared" si="539"/>
        <v>0</v>
      </c>
      <c r="HR299" s="203">
        <f>+'PPFF 2022'!GR299</f>
        <v>0</v>
      </c>
      <c r="HS299" s="204">
        <f>+'PPFF 2022'!GS299</f>
        <v>0</v>
      </c>
      <c r="HT299" s="202">
        <f t="shared" si="540"/>
        <v>0</v>
      </c>
      <c r="HU299" s="203">
        <f>+'PPFF 2022'!GT299</f>
        <v>0</v>
      </c>
      <c r="HV299" s="204">
        <f>+'PPFF 2022'!GU299</f>
        <v>0</v>
      </c>
      <c r="HW299" s="202">
        <f t="shared" si="541"/>
        <v>0</v>
      </c>
      <c r="HX299" s="203">
        <f>+'PPFF 2022'!GV299</f>
        <v>0</v>
      </c>
      <c r="HY299" s="204">
        <f>+'PPFF 2022'!GW299</f>
        <v>0</v>
      </c>
      <c r="HZ299" s="202">
        <f t="shared" si="542"/>
        <v>0</v>
      </c>
      <c r="IA299" s="203">
        <f>+'PPFF 2022'!GX299</f>
        <v>0</v>
      </c>
      <c r="IB299" s="204">
        <f>+'PPFF 2022'!GY299</f>
        <v>0</v>
      </c>
      <c r="IC299" s="209">
        <f t="shared" si="543"/>
        <v>0</v>
      </c>
      <c r="ID299" s="203">
        <f>+'PPFF 2022'!HE299</f>
        <v>0</v>
      </c>
      <c r="IE299" s="204">
        <f>+'PPFF 2022'!HF299</f>
        <v>0</v>
      </c>
      <c r="IF299" s="215">
        <f t="shared" si="544"/>
        <v>0</v>
      </c>
      <c r="IG299" s="203">
        <f>+'PPFF 2022'!HG299</f>
        <v>0</v>
      </c>
      <c r="IH299" s="204">
        <f>+'PPFF 2022'!HH299</f>
        <v>0</v>
      </c>
      <c r="II299" s="215">
        <f t="shared" si="545"/>
        <v>0</v>
      </c>
      <c r="IJ299" s="203">
        <f>+'PPFF 2022'!HI299</f>
        <v>0</v>
      </c>
      <c r="IK299" s="204">
        <f>+'PPFF 2022'!HJ299</f>
        <v>0</v>
      </c>
      <c r="IL299" s="215">
        <f t="shared" si="546"/>
        <v>0</v>
      </c>
      <c r="IM299" s="203">
        <f>+'PPFF 2022'!HK299</f>
        <v>0</v>
      </c>
      <c r="IN299" s="204">
        <f>+'PPFF 2022'!HL299</f>
        <v>0</v>
      </c>
      <c r="IO299" s="215">
        <f t="shared" si="547"/>
        <v>0</v>
      </c>
      <c r="IP299" s="203">
        <f>+'PPFF 2022'!HM299</f>
        <v>0</v>
      </c>
      <c r="IQ299" s="204">
        <f>+'PPFF 2022'!HN299</f>
        <v>0</v>
      </c>
      <c r="IR299" s="215">
        <f t="shared" si="548"/>
        <v>0</v>
      </c>
      <c r="IS299" s="203">
        <f>+'PPFF 2022'!HO299</f>
        <v>0</v>
      </c>
      <c r="IT299" s="204">
        <f>+'PPFF 2022'!HP299</f>
        <v>0</v>
      </c>
      <c r="IU299" s="215">
        <f t="shared" si="549"/>
        <v>0</v>
      </c>
      <c r="IV299" s="203">
        <f>+'PPFF 2022'!HQ299</f>
        <v>0</v>
      </c>
      <c r="IW299" s="204">
        <f>+'PPFF 2022'!HR299</f>
        <v>0</v>
      </c>
      <c r="IX299" s="215">
        <f t="shared" si="550"/>
        <v>0</v>
      </c>
      <c r="IY299" s="203">
        <f>+'PPFF 2022'!HS299</f>
        <v>0</v>
      </c>
      <c r="IZ299" s="204">
        <f>+'PPFF 2022'!HT299</f>
        <v>0</v>
      </c>
      <c r="JA299" s="215">
        <f t="shared" si="551"/>
        <v>0</v>
      </c>
      <c r="JB299" s="203">
        <f>+'PPFF 2022'!HU299</f>
        <v>0</v>
      </c>
      <c r="JC299" s="204">
        <f>+'PPFF 2022'!HV299</f>
        <v>0</v>
      </c>
      <c r="JD299" s="215">
        <f t="shared" si="552"/>
        <v>0</v>
      </c>
      <c r="JE299" s="203">
        <f>+'PPFF 2022'!HW299</f>
        <v>0</v>
      </c>
      <c r="JF299" s="204">
        <f>+'PPFF 2022'!HX299</f>
        <v>0</v>
      </c>
      <c r="JG299" s="215">
        <f t="shared" si="553"/>
        <v>0</v>
      </c>
      <c r="JH299" s="203">
        <f>+'PPFF 2022'!HY299</f>
        <v>0</v>
      </c>
      <c r="JI299" s="204">
        <f>+'PPFF 2022'!HZ299</f>
        <v>0</v>
      </c>
      <c r="JJ299" s="215">
        <f t="shared" si="554"/>
        <v>0</v>
      </c>
      <c r="JK299" s="203">
        <f>+'PPFF 2022'!IA299</f>
        <v>0</v>
      </c>
      <c r="JL299" s="204">
        <f>+'PPFF 2022'!IB299</f>
        <v>0</v>
      </c>
      <c r="JM299" s="218">
        <f t="shared" si="555"/>
        <v>0</v>
      </c>
      <c r="JN299" s="224">
        <f>+'PPFF 2022'!IH299</f>
        <v>0</v>
      </c>
      <c r="JO299" s="225">
        <f>+'PPFF 2022'!II299</f>
        <v>0</v>
      </c>
      <c r="JP299" s="212">
        <f t="shared" si="556"/>
        <v>0</v>
      </c>
      <c r="JQ299" s="224">
        <f>+'PPFF 2022'!IJ299</f>
        <v>0</v>
      </c>
      <c r="JR299" s="225">
        <f>+'PPFF 2022'!IK299</f>
        <v>0</v>
      </c>
      <c r="JS299" s="212">
        <f t="shared" si="557"/>
        <v>0</v>
      </c>
      <c r="JT299" s="224">
        <f>+'PPFF 2022'!IL299</f>
        <v>0</v>
      </c>
      <c r="JU299" s="225">
        <f>+'PPFF 2022'!IM299</f>
        <v>0</v>
      </c>
      <c r="JV299" s="212">
        <f t="shared" si="558"/>
        <v>0</v>
      </c>
      <c r="JW299" s="224">
        <f>+'PPFF 2022'!IN299</f>
        <v>0</v>
      </c>
      <c r="JX299" s="225">
        <f>+'PPFF 2022'!IO299</f>
        <v>0</v>
      </c>
      <c r="JY299" s="212">
        <f t="shared" si="559"/>
        <v>0</v>
      </c>
      <c r="JZ299" s="224">
        <f>+'PPFF 2022'!IP299</f>
        <v>0</v>
      </c>
      <c r="KA299" s="225">
        <f>+'PPFF 2022'!IQ299</f>
        <v>0</v>
      </c>
      <c r="KB299" s="212">
        <f t="shared" si="560"/>
        <v>0</v>
      </c>
      <c r="KC299" s="224">
        <f>+'PPFF 2022'!IR299</f>
        <v>0</v>
      </c>
      <c r="KD299" s="225">
        <f>+'PPFF 2022'!IS299</f>
        <v>0</v>
      </c>
      <c r="KE299" s="212">
        <f t="shared" si="561"/>
        <v>0</v>
      </c>
      <c r="KF299" s="224">
        <f>+'PPFF 2022'!IT299</f>
        <v>0</v>
      </c>
      <c r="KG299" s="225">
        <f>+'PPFF 2022'!IU299</f>
        <v>0</v>
      </c>
      <c r="KH299" s="212">
        <f t="shared" si="562"/>
        <v>0</v>
      </c>
      <c r="KI299" s="224">
        <f>+'PPFF 2022'!IV299</f>
        <v>0</v>
      </c>
      <c r="KJ299" s="225">
        <f>+'PPFF 2022'!IW299</f>
        <v>0</v>
      </c>
      <c r="KK299" s="212">
        <f t="shared" si="563"/>
        <v>0</v>
      </c>
      <c r="KL299" s="224">
        <f>+'PPFF 2022'!IX299</f>
        <v>0</v>
      </c>
      <c r="KM299" s="225">
        <f>+'PPFF 2022'!IY299</f>
        <v>0</v>
      </c>
      <c r="KN299" s="212">
        <f t="shared" si="564"/>
        <v>0</v>
      </c>
      <c r="KO299" s="224">
        <f>+'PPFF 2022'!IZ299</f>
        <v>0</v>
      </c>
      <c r="KP299" s="225">
        <f>+'PPFF 2022'!JA299</f>
        <v>0</v>
      </c>
      <c r="KQ299" s="212">
        <f t="shared" si="565"/>
        <v>0</v>
      </c>
      <c r="KR299" s="224">
        <f>+'PPFF 2022'!JB299</f>
        <v>0</v>
      </c>
      <c r="KS299" s="225">
        <f>+'PPFF 2022'!JC299</f>
        <v>0</v>
      </c>
      <c r="KT299" s="212">
        <f t="shared" si="566"/>
        <v>0</v>
      </c>
      <c r="KU299" s="224">
        <f>+'PPFF 2022'!JD299</f>
        <v>0</v>
      </c>
      <c r="KV299" s="225">
        <f>+'PPFF 2022'!JE299</f>
        <v>0</v>
      </c>
      <c r="KW299" s="212">
        <f t="shared" si="567"/>
        <v>0</v>
      </c>
      <c r="KX299" s="224">
        <f>+'PPFF 2022'!JK299</f>
        <v>0</v>
      </c>
      <c r="KY299" s="230">
        <f>+'PPFF 2022'!JL299</f>
        <v>0</v>
      </c>
      <c r="KZ299" s="224">
        <f>+'PPFF 2022'!JM299</f>
        <v>0</v>
      </c>
      <c r="LA299" s="230">
        <f>+'PPFF 2022'!JN299</f>
        <v>0</v>
      </c>
      <c r="LB299" s="224">
        <f>+'PPFF 2022'!JO299</f>
        <v>0</v>
      </c>
      <c r="LC299" s="230">
        <f>+'PPFF 2022'!JP299</f>
        <v>0</v>
      </c>
      <c r="LD299" s="224">
        <f>+'PPFF 2022'!JQ299</f>
        <v>0</v>
      </c>
      <c r="LE299" s="230">
        <f>+'PPFF 2022'!JR299</f>
        <v>0</v>
      </c>
      <c r="LF299" s="224">
        <f>+'PPFF 2022'!JS299</f>
        <v>0</v>
      </c>
      <c r="LG299" s="230">
        <f>+'PPFF 2022'!JT299</f>
        <v>0</v>
      </c>
      <c r="LH299" s="224">
        <f>+'PPFF 2022'!JU299</f>
        <v>0</v>
      </c>
      <c r="LI299" s="230">
        <f>+'PPFF 2022'!JV299</f>
        <v>0</v>
      </c>
      <c r="LJ299" s="224">
        <f>+'PPFF 2022'!JW299</f>
        <v>0</v>
      </c>
      <c r="LK299" s="230">
        <f>+'PPFF 2022'!JX299</f>
        <v>0</v>
      </c>
      <c r="LL299" s="224">
        <f>+'PPFF 2022'!JY299</f>
        <v>0</v>
      </c>
      <c r="LM299" s="230">
        <f>+'PPFF 2022'!JZ299</f>
        <v>0</v>
      </c>
      <c r="LN299" s="224">
        <f>+'PPFF 2022'!KA299</f>
        <v>0</v>
      </c>
      <c r="LO299" s="230">
        <f>+'PPFF 2022'!KB299</f>
        <v>0</v>
      </c>
      <c r="LP299" s="224">
        <f>+'PPFF 2022'!KC299</f>
        <v>0</v>
      </c>
      <c r="LQ299" s="230">
        <f>+'PPFF 2022'!KD299</f>
        <v>0</v>
      </c>
      <c r="LR299" s="224">
        <f>+'PPFF 2022'!KE299</f>
        <v>0</v>
      </c>
      <c r="LS299" s="230">
        <f>+'PPFF 2022'!KF299</f>
        <v>0</v>
      </c>
      <c r="LT299" s="224">
        <f>+'PPFF 2022'!KG299</f>
        <v>0</v>
      </c>
      <c r="LU299" s="230">
        <f>+'PPFF 2022'!KH299</f>
        <v>0</v>
      </c>
      <c r="LV299" s="234">
        <f>+'PPFF 2022'!KN299</f>
        <v>0</v>
      </c>
      <c r="LW299" s="234">
        <f>+'PPFF 2022'!KP299</f>
        <v>0</v>
      </c>
      <c r="LX299" s="234">
        <f>+'PPFF 2022'!KR299</f>
        <v>0</v>
      </c>
      <c r="LY299" s="234">
        <f>+'PPFF 2022'!KT299</f>
        <v>0</v>
      </c>
      <c r="LZ299" s="234">
        <f>+'PPFF 2022'!KV299</f>
        <v>0</v>
      </c>
      <c r="MA299" s="234">
        <f>+'PPFF 2022'!KX299</f>
        <v>0</v>
      </c>
      <c r="MB299" s="234">
        <f>+'PPFF 2022'!KZ299</f>
        <v>0</v>
      </c>
      <c r="MC299" s="234">
        <f>+'PPFF 2022'!LB299</f>
        <v>0</v>
      </c>
      <c r="MD299" s="234">
        <f>+'PPFF 2022'!LD299</f>
        <v>0</v>
      </c>
      <c r="ME299" s="234">
        <f>+'PPFF 2022'!LF299</f>
        <v>0</v>
      </c>
      <c r="MF299" s="234">
        <f>+'PPFF 2022'!LH299</f>
        <v>0</v>
      </c>
      <c r="MG299" s="234">
        <f>+'PPFF 2022'!LJ299</f>
        <v>0</v>
      </c>
      <c r="MH299" s="190">
        <f>+'PPFF 2022'!LN299/6</f>
        <v>0</v>
      </c>
      <c r="MI299" s="190">
        <f>+'PPFF 2022'!LP299/6</f>
        <v>0</v>
      </c>
      <c r="MJ299" s="190">
        <f>+'PPFF 2022'!LR299/6</f>
        <v>0</v>
      </c>
      <c r="MK299" s="190">
        <f>+'PPFF 2022'!LT299/6</f>
        <v>0</v>
      </c>
      <c r="ML299" s="190">
        <f>+'PPFF 2022'!LV299/6</f>
        <v>0</v>
      </c>
      <c r="MM299" s="190">
        <f>+'PPFF 2022'!LX299/6</f>
        <v>0</v>
      </c>
      <c r="MN299" s="239">
        <f>+'PPFF 2022'!LZ299/6</f>
        <v>0</v>
      </c>
      <c r="MO299" s="190">
        <f>+'PPFF 2022'!MB299/6</f>
        <v>0</v>
      </c>
      <c r="MP299" s="190">
        <f>+'PPFF 2022'!MD299/6</f>
        <v>0</v>
      </c>
      <c r="MQ299" s="190">
        <f>+'PPFF 2022'!MF299/6</f>
        <v>0</v>
      </c>
      <c r="MR299" s="190">
        <f>+'PPFF 2022'!MH299/6</f>
        <v>0</v>
      </c>
      <c r="MS299" s="190">
        <f>+'PPFF 2022'!MJ299/6</f>
        <v>0</v>
      </c>
      <c r="MT299" s="104">
        <f>+'PPFF 2022'!MN299</f>
        <v>0</v>
      </c>
      <c r="MU299" s="104">
        <f>+'PPFF 2022'!MP299</f>
        <v>0</v>
      </c>
      <c r="MV299" s="104">
        <f>+'PPFF 2022'!MR299</f>
        <v>0</v>
      </c>
      <c r="MW299" s="104">
        <f>+'PPFF 2022'!MT299</f>
        <v>0</v>
      </c>
      <c r="MX299" s="104">
        <f>+'PPFF 2022'!MV299</f>
        <v>0</v>
      </c>
      <c r="MY299" s="104">
        <f>+'PPFF 2022'!MX299</f>
        <v>0</v>
      </c>
      <c r="MZ299" s="104">
        <f>+'PPFF 2022'!MZ299</f>
        <v>0</v>
      </c>
      <c r="NA299" s="104">
        <f>+'PPFF 2022'!NB299</f>
        <v>0</v>
      </c>
      <c r="NB299" s="104">
        <f>+'PPFF 2022'!ND299</f>
        <v>0</v>
      </c>
      <c r="NC299" s="104">
        <f>+'PPFF 2022'!NF299</f>
        <v>0</v>
      </c>
      <c r="ND299" s="104">
        <f>+'PPFF 2022'!NH299</f>
        <v>0</v>
      </c>
      <c r="NE299" s="104">
        <f>+'PPFF 2022'!NJ299</f>
        <v>0</v>
      </c>
    </row>
    <row r="300" spans="1:369" s="88" customFormat="1" ht="10.5" x14ac:dyDescent="0.25">
      <c r="A300" s="89" t="s">
        <v>258</v>
      </c>
      <c r="B300" s="90" t="s">
        <v>200</v>
      </c>
      <c r="C300" s="90">
        <v>401</v>
      </c>
      <c r="D300" s="90" t="s">
        <v>242</v>
      </c>
      <c r="E300" s="91" t="s">
        <v>258</v>
      </c>
      <c r="F300" s="92" t="s">
        <v>200</v>
      </c>
      <c r="G300" s="92" t="s">
        <v>352</v>
      </c>
      <c r="H300" s="155">
        <v>300</v>
      </c>
      <c r="I300" s="92" t="s">
        <v>489</v>
      </c>
      <c r="J300" s="171">
        <f>+'PPFF 2022'!J300+'PPFF 2022'!K300</f>
        <v>0</v>
      </c>
      <c r="K300" s="171">
        <f>+'PPFF 2022'!L300+'PPFF 2022'!M300</f>
        <v>0</v>
      </c>
      <c r="L300" s="171">
        <f>+'PPFF 2022'!N300+'PPFF 2022'!O300</f>
        <v>0</v>
      </c>
      <c r="M300" s="171">
        <f>+'PPFF 2022'!P300+'PPFF 2022'!Q300</f>
        <v>0</v>
      </c>
      <c r="N300" s="171">
        <f>+'PPFF 2022'!R300+'PPFF 2022'!S300</f>
        <v>0</v>
      </c>
      <c r="O300" s="171">
        <f>+'PPFF 2022'!T300+'PPFF 2022'!U300</f>
        <v>0</v>
      </c>
      <c r="P300" s="171">
        <f>+'PPFF 2022'!V300+'PPFF 2022'!W300</f>
        <v>0</v>
      </c>
      <c r="Q300" s="171">
        <f>+'PPFF 2022'!X300+'PPFF 2022'!Y300</f>
        <v>0</v>
      </c>
      <c r="R300" s="171">
        <f>+'PPFF 2022'!Z300+'PPFF 2022'!AA300</f>
        <v>0</v>
      </c>
      <c r="S300" s="171">
        <f>+'PPFF 2022'!AB300+'PPFF 2022'!AC300</f>
        <v>0</v>
      </c>
      <c r="T300" s="171">
        <f>+'PPFF 2022'!AD300+'PPFF 2022'!AE300</f>
        <v>0</v>
      </c>
      <c r="U300" s="171">
        <f>+'PPFF 2022'!AF300+'PPFF 2022'!AG300</f>
        <v>0</v>
      </c>
      <c r="V300" s="93">
        <f>+'PPFF 2022'!AM300</f>
        <v>0</v>
      </c>
      <c r="W300" s="95">
        <f>+'PPFF 2022'!AN300</f>
        <v>0</v>
      </c>
      <c r="X300" s="98">
        <f>+('PPFF 2022'!AM300+'PPFF 2022'!AN300)/13</f>
        <v>0</v>
      </c>
      <c r="Y300" s="93">
        <f>+'PPFF 2022'!AO300</f>
        <v>0</v>
      </c>
      <c r="Z300" s="95">
        <f>+'PPFF 2022'!AP300</f>
        <v>0</v>
      </c>
      <c r="AA300" s="98">
        <f>+('PPFF 2022'!AO300+'PPFF 2022'!AP300)/13</f>
        <v>0</v>
      </c>
      <c r="AB300" s="93">
        <f>+'PPFF 2022'!AQ300</f>
        <v>0</v>
      </c>
      <c r="AC300" s="95">
        <f>+'PPFF 2022'!AR300</f>
        <v>0</v>
      </c>
      <c r="AD300" s="98">
        <f t="shared" si="474"/>
        <v>0</v>
      </c>
      <c r="AE300" s="93">
        <f>+'PPFF 2022'!AS300</f>
        <v>0</v>
      </c>
      <c r="AF300" s="95">
        <f>+'PPFF 2022'!AT300</f>
        <v>0</v>
      </c>
      <c r="AG300" s="98">
        <f t="shared" si="475"/>
        <v>0</v>
      </c>
      <c r="AH300" s="93">
        <f>+'PPFF 2022'!AU300</f>
        <v>0</v>
      </c>
      <c r="AI300" s="95">
        <f>+'PPFF 2022'!AV300</f>
        <v>0</v>
      </c>
      <c r="AJ300" s="98">
        <f t="shared" si="476"/>
        <v>0</v>
      </c>
      <c r="AK300" s="93">
        <f>+'PPFF 2022'!AW300</f>
        <v>0</v>
      </c>
      <c r="AL300" s="95">
        <f>+'PPFF 2022'!AX300</f>
        <v>0</v>
      </c>
      <c r="AM300" s="98">
        <f t="shared" si="477"/>
        <v>0</v>
      </c>
      <c r="AN300" s="93">
        <f>+'PPFF 2022'!AY300</f>
        <v>0</v>
      </c>
      <c r="AO300" s="95">
        <f>+'PPFF 2022'!AZ300</f>
        <v>0</v>
      </c>
      <c r="AP300" s="98">
        <f t="shared" si="478"/>
        <v>0</v>
      </c>
      <c r="AQ300" s="93">
        <f>+'PPFF 2022'!BA300</f>
        <v>0</v>
      </c>
      <c r="AR300" s="95">
        <f>+'PPFF 2022'!BB300</f>
        <v>0</v>
      </c>
      <c r="AS300" s="98">
        <f t="shared" si="479"/>
        <v>0</v>
      </c>
      <c r="AT300" s="93">
        <f>+'PPFF 2022'!BC300</f>
        <v>0</v>
      </c>
      <c r="AU300" s="95">
        <f>+'PPFF 2022'!BD300</f>
        <v>0</v>
      </c>
      <c r="AV300" s="98">
        <f t="shared" si="480"/>
        <v>0</v>
      </c>
      <c r="AW300" s="93">
        <f>+'PPFF 2022'!BE300</f>
        <v>0</v>
      </c>
      <c r="AX300" s="95">
        <f>+'PPFF 2022'!BF300</f>
        <v>0</v>
      </c>
      <c r="AY300" s="98">
        <f t="shared" si="481"/>
        <v>0</v>
      </c>
      <c r="AZ300" s="93">
        <f>+'PPFF 2022'!BG300</f>
        <v>0</v>
      </c>
      <c r="BA300" s="95">
        <f>+'PPFF 2022'!BH300</f>
        <v>0</v>
      </c>
      <c r="BB300" s="98">
        <f t="shared" si="482"/>
        <v>0</v>
      </c>
      <c r="BC300" s="93">
        <f>+'PPFF 2022'!BI300</f>
        <v>0</v>
      </c>
      <c r="BD300" s="95">
        <f>+'PPFF 2022'!BJ300</f>
        <v>0</v>
      </c>
      <c r="BE300" s="97">
        <f t="shared" si="483"/>
        <v>0</v>
      </c>
      <c r="BF300" s="107">
        <f>+'PPFF 2022'!BP300</f>
        <v>0</v>
      </c>
      <c r="BG300" s="97">
        <f>+'PPFF 2022'!BQ300</f>
        <v>0</v>
      </c>
      <c r="BH300" s="182">
        <f t="shared" si="484"/>
        <v>0</v>
      </c>
      <c r="BI300" s="107">
        <f>+'PPFF 2022'!BR300</f>
        <v>0</v>
      </c>
      <c r="BJ300" s="97">
        <f>+'PPFF 2022'!BS300</f>
        <v>0</v>
      </c>
      <c r="BK300" s="182">
        <f t="shared" si="485"/>
        <v>0</v>
      </c>
      <c r="BL300" s="107">
        <f>+'PPFF 2022'!BT300</f>
        <v>0</v>
      </c>
      <c r="BM300" s="97">
        <f>+'PPFF 2022'!BU300</f>
        <v>0</v>
      </c>
      <c r="BN300" s="182">
        <f t="shared" si="486"/>
        <v>0</v>
      </c>
      <c r="BO300" s="107">
        <f>+'PPFF 2022'!BV300</f>
        <v>0</v>
      </c>
      <c r="BP300" s="97">
        <f>+'PPFF 2022'!BW300</f>
        <v>0</v>
      </c>
      <c r="BQ300" s="182">
        <f t="shared" si="487"/>
        <v>0</v>
      </c>
      <c r="BR300" s="107">
        <f>+'PPFF 2022'!BX300</f>
        <v>0</v>
      </c>
      <c r="BS300" s="97">
        <f>+'PPFF 2022'!BY300</f>
        <v>0</v>
      </c>
      <c r="BT300" s="182">
        <f t="shared" si="488"/>
        <v>0</v>
      </c>
      <c r="BU300" s="107">
        <f>+'PPFF 2022'!BZ300</f>
        <v>0</v>
      </c>
      <c r="BV300" s="97">
        <f>+'PPFF 2022'!CA300</f>
        <v>0</v>
      </c>
      <c r="BW300" s="182">
        <f t="shared" si="489"/>
        <v>0</v>
      </c>
      <c r="BX300" s="107">
        <f>+'PPFF 2022'!CB300</f>
        <v>0</v>
      </c>
      <c r="BY300" s="97">
        <f>+'PPFF 2022'!CC300</f>
        <v>0</v>
      </c>
      <c r="BZ300" s="182">
        <f t="shared" si="490"/>
        <v>0</v>
      </c>
      <c r="CA300" s="107">
        <f>+'PPFF 2022'!CD300</f>
        <v>0</v>
      </c>
      <c r="CB300" s="97">
        <f>+'PPFF 2022'!CE300</f>
        <v>0</v>
      </c>
      <c r="CC300" s="182">
        <f t="shared" si="491"/>
        <v>0</v>
      </c>
      <c r="CD300" s="107">
        <f>+'PPFF 2022'!CF300</f>
        <v>0</v>
      </c>
      <c r="CE300" s="97">
        <f>+'PPFF 2022'!CG300</f>
        <v>0</v>
      </c>
      <c r="CF300" s="182">
        <f t="shared" si="492"/>
        <v>0</v>
      </c>
      <c r="CG300" s="107">
        <f>+'PPFF 2022'!CH300</f>
        <v>0</v>
      </c>
      <c r="CH300" s="97">
        <f>+'PPFF 2022'!CI300</f>
        <v>0</v>
      </c>
      <c r="CI300" s="182">
        <f t="shared" si="493"/>
        <v>0</v>
      </c>
      <c r="CJ300" s="107">
        <f>+'PPFF 2022'!CJ300</f>
        <v>0</v>
      </c>
      <c r="CK300" s="97">
        <f>+'PPFF 2022'!CK300</f>
        <v>0</v>
      </c>
      <c r="CL300" s="182">
        <f t="shared" si="494"/>
        <v>0</v>
      </c>
      <c r="CM300" s="107">
        <f>+'PPFF 2022'!CL300</f>
        <v>0</v>
      </c>
      <c r="CN300" s="97">
        <f>+'PPFF 2022'!CM300</f>
        <v>0</v>
      </c>
      <c r="CO300" s="187">
        <f t="shared" si="495"/>
        <v>0</v>
      </c>
      <c r="CP300" s="109">
        <f>+'PPFF 2022'!CS300</f>
        <v>0</v>
      </c>
      <c r="CQ300" s="111">
        <f>+'PPFF 2022'!CT300</f>
        <v>5</v>
      </c>
      <c r="CR300" s="98">
        <f t="shared" si="496"/>
        <v>0.41666666666666669</v>
      </c>
      <c r="CS300" s="109">
        <f>+'PPFF 2022'!CU300</f>
        <v>0</v>
      </c>
      <c r="CT300" s="111">
        <f>+'PPFF 2022'!CV300</f>
        <v>0</v>
      </c>
      <c r="CU300" s="98">
        <f t="shared" si="497"/>
        <v>0</v>
      </c>
      <c r="CV300" s="109">
        <f>+'PPFF 2022'!CW300</f>
        <v>0</v>
      </c>
      <c r="CW300" s="111">
        <f>+'PPFF 2022'!CX300</f>
        <v>0</v>
      </c>
      <c r="CX300" s="98">
        <f t="shared" si="498"/>
        <v>0</v>
      </c>
      <c r="CY300" s="109">
        <f>+'PPFF 2022'!CY300</f>
        <v>0</v>
      </c>
      <c r="CZ300" s="111">
        <f>+'PPFF 2022'!CZ300</f>
        <v>0</v>
      </c>
      <c r="DA300" s="98">
        <f t="shared" si="499"/>
        <v>0</v>
      </c>
      <c r="DB300" s="109">
        <f>+'PPFF 2022'!DA300</f>
        <v>0</v>
      </c>
      <c r="DC300" s="111">
        <f>+'PPFF 2022'!DB300</f>
        <v>0</v>
      </c>
      <c r="DD300" s="98">
        <f t="shared" si="500"/>
        <v>0</v>
      </c>
      <c r="DE300" s="109">
        <f>+'PPFF 2022'!DC300</f>
        <v>0</v>
      </c>
      <c r="DF300" s="111">
        <f>+'PPFF 2022'!DD300</f>
        <v>0</v>
      </c>
      <c r="DG300" s="98">
        <f t="shared" si="501"/>
        <v>0</v>
      </c>
      <c r="DH300" s="109">
        <f>+'PPFF 2022'!DE300</f>
        <v>0</v>
      </c>
      <c r="DI300" s="111">
        <f>+'PPFF 2022'!DF300</f>
        <v>0</v>
      </c>
      <c r="DJ300" s="98">
        <f t="shared" si="502"/>
        <v>0</v>
      </c>
      <c r="DK300" s="109">
        <f>+'PPFF 2022'!DG300</f>
        <v>0</v>
      </c>
      <c r="DL300" s="111">
        <f>+'PPFF 2022'!DH300</f>
        <v>0</v>
      </c>
      <c r="DM300" s="98">
        <f t="shared" si="503"/>
        <v>0</v>
      </c>
      <c r="DN300" s="109">
        <f>+'PPFF 2022'!DI300</f>
        <v>0</v>
      </c>
      <c r="DO300" s="111">
        <f>+'PPFF 2022'!DJ300</f>
        <v>0</v>
      </c>
      <c r="DP300" s="98">
        <f t="shared" si="504"/>
        <v>0</v>
      </c>
      <c r="DQ300" s="109">
        <f>+'PPFF 2022'!DK300</f>
        <v>0</v>
      </c>
      <c r="DR300" s="111">
        <f>+'PPFF 2022'!DL300</f>
        <v>0</v>
      </c>
      <c r="DS300" s="98">
        <f t="shared" si="505"/>
        <v>0</v>
      </c>
      <c r="DT300" s="109">
        <f>+'PPFF 2022'!DM300</f>
        <v>0</v>
      </c>
      <c r="DU300" s="111">
        <f>+'PPFF 2022'!DN300</f>
        <v>0</v>
      </c>
      <c r="DV300" s="98">
        <f t="shared" si="506"/>
        <v>0</v>
      </c>
      <c r="DW300" s="109">
        <f>+'PPFF 2022'!DO300</f>
        <v>0</v>
      </c>
      <c r="DX300" s="111">
        <f>+'PPFF 2022'!DP300</f>
        <v>0</v>
      </c>
      <c r="DY300" s="107">
        <f t="shared" si="507"/>
        <v>0</v>
      </c>
      <c r="DZ300" s="109">
        <f>+'PPFF 2022'!DV300</f>
        <v>0</v>
      </c>
      <c r="EA300" s="111">
        <f>+'PPFF 2022'!DW300</f>
        <v>0</v>
      </c>
      <c r="EB300" s="98">
        <f t="shared" si="508"/>
        <v>0</v>
      </c>
      <c r="EC300" s="111">
        <f>+'PPFF 2022'!DX300</f>
        <v>0</v>
      </c>
      <c r="ED300" s="111">
        <f>+'PPFF 2022'!DY300</f>
        <v>0</v>
      </c>
      <c r="EE300" s="98">
        <f t="shared" si="509"/>
        <v>0</v>
      </c>
      <c r="EF300" s="111">
        <f>+'PPFF 2022'!DZ300</f>
        <v>0</v>
      </c>
      <c r="EG300" s="111">
        <f>+'PPFF 2022'!EA300</f>
        <v>0</v>
      </c>
      <c r="EH300" s="98">
        <f t="shared" si="510"/>
        <v>0</v>
      </c>
      <c r="EI300" s="111">
        <f>+'PPFF 2022'!EB300</f>
        <v>0</v>
      </c>
      <c r="EJ300" s="111">
        <f>+'PPFF 2022'!EC300</f>
        <v>0</v>
      </c>
      <c r="EK300" s="98">
        <f t="shared" si="511"/>
        <v>0</v>
      </c>
      <c r="EL300" s="111">
        <f>+'PPFF 2022'!ED300</f>
        <v>0</v>
      </c>
      <c r="EM300" s="111">
        <f>+'PPFF 2022'!EE300</f>
        <v>0</v>
      </c>
      <c r="EN300" s="98">
        <f t="shared" si="512"/>
        <v>0</v>
      </c>
      <c r="EO300" s="111">
        <f>+'PPFF 2022'!EF300</f>
        <v>0</v>
      </c>
      <c r="EP300" s="111">
        <f>+'PPFF 2022'!EG300</f>
        <v>0</v>
      </c>
      <c r="EQ300" s="98">
        <f t="shared" si="513"/>
        <v>0</v>
      </c>
      <c r="ER300" s="111">
        <f>+'PPFF 2022'!EH300</f>
        <v>0</v>
      </c>
      <c r="ES300" s="111">
        <f>+'PPFF 2022'!EI300</f>
        <v>0</v>
      </c>
      <c r="ET300" s="98">
        <f t="shared" si="514"/>
        <v>0</v>
      </c>
      <c r="EU300" s="111">
        <f>+'PPFF 2022'!EJ300</f>
        <v>0</v>
      </c>
      <c r="EV300" s="111">
        <f>+'PPFF 2022'!EK300</f>
        <v>0</v>
      </c>
      <c r="EW300" s="98">
        <f t="shared" si="515"/>
        <v>0</v>
      </c>
      <c r="EX300" s="111">
        <f>+'PPFF 2022'!EL300</f>
        <v>0</v>
      </c>
      <c r="EY300" s="111">
        <f>+'PPFF 2022'!EM300</f>
        <v>0</v>
      </c>
      <c r="EZ300" s="98">
        <f t="shared" si="516"/>
        <v>0</v>
      </c>
      <c r="FA300" s="111">
        <f>+'PPFF 2022'!EN300</f>
        <v>0</v>
      </c>
      <c r="FB300" s="111">
        <f>+'PPFF 2022'!EO300</f>
        <v>0</v>
      </c>
      <c r="FC300" s="98">
        <f t="shared" si="517"/>
        <v>0</v>
      </c>
      <c r="FD300" s="111">
        <f>+'PPFF 2022'!EP300</f>
        <v>0</v>
      </c>
      <c r="FE300" s="111">
        <f>+'PPFF 2022'!EQ300</f>
        <v>0</v>
      </c>
      <c r="FF300" s="98">
        <f t="shared" si="518"/>
        <v>0</v>
      </c>
      <c r="FG300" s="111">
        <f>+'PPFF 2022'!ER300</f>
        <v>0</v>
      </c>
      <c r="FH300" s="111">
        <f>+'PPFF 2022'!ES300</f>
        <v>0</v>
      </c>
      <c r="FI300" s="97">
        <f t="shared" si="519"/>
        <v>0</v>
      </c>
      <c r="FJ300" s="108">
        <f>+'PPFF 2022'!EY300</f>
        <v>0</v>
      </c>
      <c r="FK300" s="103">
        <f>+'PPFF 2022'!EZ300</f>
        <v>0</v>
      </c>
      <c r="FL300" s="193">
        <f t="shared" si="520"/>
        <v>0</v>
      </c>
      <c r="FM300" s="203">
        <f>+'PPFF 2022'!FA300</f>
        <v>0</v>
      </c>
      <c r="FN300" s="204">
        <f>+'PPFF 2022'!FB300</f>
        <v>0</v>
      </c>
      <c r="FO300" s="202">
        <f t="shared" si="521"/>
        <v>0</v>
      </c>
      <c r="FP300" s="203">
        <f>+'PPFF 2022'!FC300</f>
        <v>0</v>
      </c>
      <c r="FQ300" s="204">
        <f>+'PPFF 2022'!FD300</f>
        <v>0</v>
      </c>
      <c r="FR300" s="202">
        <f t="shared" si="522"/>
        <v>0</v>
      </c>
      <c r="FS300" s="203">
        <f>+'PPFF 2022'!FE300</f>
        <v>0</v>
      </c>
      <c r="FT300" s="204">
        <f>+'PPFF 2022'!FF300</f>
        <v>0</v>
      </c>
      <c r="FU300" s="202">
        <f t="shared" si="523"/>
        <v>0</v>
      </c>
      <c r="FV300" s="203">
        <f>+'PPFF 2022'!FG300</f>
        <v>0</v>
      </c>
      <c r="FW300" s="204">
        <f>+'PPFF 2022'!FH300</f>
        <v>0</v>
      </c>
      <c r="FX300" s="202">
        <f t="shared" si="524"/>
        <v>0</v>
      </c>
      <c r="FY300" s="203">
        <f>+'PPFF 2022'!FI300</f>
        <v>0</v>
      </c>
      <c r="FZ300" s="204">
        <f>+'PPFF 2022'!FJ300</f>
        <v>0</v>
      </c>
      <c r="GA300" s="202">
        <f t="shared" si="525"/>
        <v>0</v>
      </c>
      <c r="GB300" s="203">
        <f>+'PPFF 2022'!FK300</f>
        <v>0</v>
      </c>
      <c r="GC300" s="204">
        <f>+'PPFF 2022'!FL300</f>
        <v>0</v>
      </c>
      <c r="GD300" s="202">
        <f t="shared" si="526"/>
        <v>0</v>
      </c>
      <c r="GE300" s="203">
        <f>+'PPFF 2022'!FM300</f>
        <v>0</v>
      </c>
      <c r="GF300" s="204">
        <f>+'PPFF 2022'!FN300</f>
        <v>0</v>
      </c>
      <c r="GG300" s="202">
        <f t="shared" si="527"/>
        <v>0</v>
      </c>
      <c r="GH300" s="203">
        <f>+'PPFF 2022'!FO300</f>
        <v>0</v>
      </c>
      <c r="GI300" s="204">
        <f>+'PPFF 2022'!FP300</f>
        <v>0</v>
      </c>
      <c r="GJ300" s="202">
        <f t="shared" si="528"/>
        <v>0</v>
      </c>
      <c r="GK300" s="203">
        <f>+'PPFF 2022'!FQ300</f>
        <v>0</v>
      </c>
      <c r="GL300" s="204">
        <f>+'PPFF 2022'!FR300</f>
        <v>0</v>
      </c>
      <c r="GM300" s="202">
        <f t="shared" si="529"/>
        <v>0</v>
      </c>
      <c r="GN300" s="203">
        <f>+'PPFF 2022'!FS300</f>
        <v>0</v>
      </c>
      <c r="GO300" s="204">
        <f>+'PPFF 2022'!FT300</f>
        <v>0</v>
      </c>
      <c r="GP300" s="202">
        <f t="shared" si="530"/>
        <v>0</v>
      </c>
      <c r="GQ300" s="203">
        <f>+'PPFF 2022'!FU300</f>
        <v>0</v>
      </c>
      <c r="GR300" s="204">
        <f>+'PPFF 2022'!FV300</f>
        <v>0</v>
      </c>
      <c r="GS300" s="209">
        <f t="shared" si="531"/>
        <v>0</v>
      </c>
      <c r="GT300" s="203">
        <f>+'PPFF 2022'!GB300</f>
        <v>0</v>
      </c>
      <c r="GU300" s="204">
        <f>+'PPFF 2022'!GC300</f>
        <v>0</v>
      </c>
      <c r="GV300" s="202">
        <f t="shared" si="532"/>
        <v>0</v>
      </c>
      <c r="GW300" s="203">
        <f>+'PPFF 2022'!GD300</f>
        <v>0</v>
      </c>
      <c r="GX300" s="204">
        <f>+'PPFF 2022'!GE300</f>
        <v>0</v>
      </c>
      <c r="GY300" s="202">
        <f t="shared" si="533"/>
        <v>0</v>
      </c>
      <c r="GZ300" s="203">
        <f>+'PPFF 2022'!GF300</f>
        <v>0</v>
      </c>
      <c r="HA300" s="204">
        <f>+'PPFF 2022'!GG300</f>
        <v>0</v>
      </c>
      <c r="HB300" s="202">
        <f t="shared" si="534"/>
        <v>0</v>
      </c>
      <c r="HC300" s="203">
        <f>+'PPFF 2022'!GH300</f>
        <v>0</v>
      </c>
      <c r="HD300" s="204">
        <f>+'PPFF 2022'!GI300</f>
        <v>0</v>
      </c>
      <c r="HE300" s="202">
        <f t="shared" si="535"/>
        <v>0</v>
      </c>
      <c r="HF300" s="203">
        <f>+'PPFF 2022'!GJ300</f>
        <v>0</v>
      </c>
      <c r="HG300" s="204">
        <f>+'PPFF 2022'!GK300</f>
        <v>0</v>
      </c>
      <c r="HH300" s="202">
        <f t="shared" si="536"/>
        <v>0</v>
      </c>
      <c r="HI300" s="203">
        <f>+'PPFF 2022'!GL300</f>
        <v>0</v>
      </c>
      <c r="HJ300" s="204">
        <f>+'PPFF 2022'!GM300</f>
        <v>0</v>
      </c>
      <c r="HK300" s="202">
        <f t="shared" si="537"/>
        <v>0</v>
      </c>
      <c r="HL300" s="203">
        <f>+'PPFF 2022'!GN300</f>
        <v>0</v>
      </c>
      <c r="HM300" s="204">
        <f>+'PPFF 2022'!GO300</f>
        <v>0</v>
      </c>
      <c r="HN300" s="202">
        <f t="shared" si="538"/>
        <v>0</v>
      </c>
      <c r="HO300" s="203">
        <f>+'PPFF 2022'!GP300</f>
        <v>0</v>
      </c>
      <c r="HP300" s="204">
        <f>+'PPFF 2022'!GQ300</f>
        <v>0</v>
      </c>
      <c r="HQ300" s="202">
        <f t="shared" si="539"/>
        <v>0</v>
      </c>
      <c r="HR300" s="203">
        <f>+'PPFF 2022'!GR300</f>
        <v>0</v>
      </c>
      <c r="HS300" s="204">
        <f>+'PPFF 2022'!GS300</f>
        <v>0</v>
      </c>
      <c r="HT300" s="202">
        <f t="shared" si="540"/>
        <v>0</v>
      </c>
      <c r="HU300" s="203">
        <f>+'PPFF 2022'!GT300</f>
        <v>0</v>
      </c>
      <c r="HV300" s="204">
        <f>+'PPFF 2022'!GU300</f>
        <v>0</v>
      </c>
      <c r="HW300" s="202">
        <f t="shared" si="541"/>
        <v>0</v>
      </c>
      <c r="HX300" s="203">
        <f>+'PPFF 2022'!GV300</f>
        <v>0</v>
      </c>
      <c r="HY300" s="204">
        <f>+'PPFF 2022'!GW300</f>
        <v>0</v>
      </c>
      <c r="HZ300" s="202">
        <f t="shared" si="542"/>
        <v>0</v>
      </c>
      <c r="IA300" s="203">
        <f>+'PPFF 2022'!GX300</f>
        <v>0</v>
      </c>
      <c r="IB300" s="204">
        <f>+'PPFF 2022'!GY300</f>
        <v>0</v>
      </c>
      <c r="IC300" s="209">
        <f t="shared" si="543"/>
        <v>0</v>
      </c>
      <c r="ID300" s="203">
        <f>+'PPFF 2022'!HE300</f>
        <v>0</v>
      </c>
      <c r="IE300" s="204">
        <f>+'PPFF 2022'!HF300</f>
        <v>0</v>
      </c>
      <c r="IF300" s="215">
        <f t="shared" si="544"/>
        <v>0</v>
      </c>
      <c r="IG300" s="203">
        <f>+'PPFF 2022'!HG300</f>
        <v>0</v>
      </c>
      <c r="IH300" s="204">
        <f>+'PPFF 2022'!HH300</f>
        <v>0</v>
      </c>
      <c r="II300" s="215">
        <f t="shared" si="545"/>
        <v>0</v>
      </c>
      <c r="IJ300" s="203">
        <f>+'PPFF 2022'!HI300</f>
        <v>0</v>
      </c>
      <c r="IK300" s="204">
        <f>+'PPFF 2022'!HJ300</f>
        <v>0</v>
      </c>
      <c r="IL300" s="215">
        <f t="shared" si="546"/>
        <v>0</v>
      </c>
      <c r="IM300" s="203">
        <f>+'PPFF 2022'!HK300</f>
        <v>0</v>
      </c>
      <c r="IN300" s="204">
        <f>+'PPFF 2022'!HL300</f>
        <v>0</v>
      </c>
      <c r="IO300" s="215">
        <f t="shared" si="547"/>
        <v>0</v>
      </c>
      <c r="IP300" s="203">
        <f>+'PPFF 2022'!HM300</f>
        <v>0</v>
      </c>
      <c r="IQ300" s="204">
        <f>+'PPFF 2022'!HN300</f>
        <v>0</v>
      </c>
      <c r="IR300" s="215">
        <f t="shared" si="548"/>
        <v>0</v>
      </c>
      <c r="IS300" s="203">
        <f>+'PPFF 2022'!HO300</f>
        <v>0</v>
      </c>
      <c r="IT300" s="204">
        <f>+'PPFF 2022'!HP300</f>
        <v>0</v>
      </c>
      <c r="IU300" s="215">
        <f t="shared" si="549"/>
        <v>0</v>
      </c>
      <c r="IV300" s="203">
        <f>+'PPFF 2022'!HQ300</f>
        <v>0</v>
      </c>
      <c r="IW300" s="204">
        <f>+'PPFF 2022'!HR300</f>
        <v>0</v>
      </c>
      <c r="IX300" s="215">
        <f t="shared" si="550"/>
        <v>0</v>
      </c>
      <c r="IY300" s="203">
        <f>+'PPFF 2022'!HS300</f>
        <v>0</v>
      </c>
      <c r="IZ300" s="204">
        <f>+'PPFF 2022'!HT300</f>
        <v>0</v>
      </c>
      <c r="JA300" s="215">
        <f t="shared" si="551"/>
        <v>0</v>
      </c>
      <c r="JB300" s="203">
        <f>+'PPFF 2022'!HU300</f>
        <v>0</v>
      </c>
      <c r="JC300" s="204">
        <f>+'PPFF 2022'!HV300</f>
        <v>0</v>
      </c>
      <c r="JD300" s="215">
        <f t="shared" si="552"/>
        <v>0</v>
      </c>
      <c r="JE300" s="203">
        <f>+'PPFF 2022'!HW300</f>
        <v>0</v>
      </c>
      <c r="JF300" s="204">
        <f>+'PPFF 2022'!HX300</f>
        <v>0</v>
      </c>
      <c r="JG300" s="215">
        <f t="shared" si="553"/>
        <v>0</v>
      </c>
      <c r="JH300" s="203">
        <f>+'PPFF 2022'!HY300</f>
        <v>0</v>
      </c>
      <c r="JI300" s="204">
        <f>+'PPFF 2022'!HZ300</f>
        <v>0</v>
      </c>
      <c r="JJ300" s="215">
        <f t="shared" si="554"/>
        <v>0</v>
      </c>
      <c r="JK300" s="203">
        <f>+'PPFF 2022'!IA300</f>
        <v>0</v>
      </c>
      <c r="JL300" s="204">
        <f>+'PPFF 2022'!IB300</f>
        <v>0</v>
      </c>
      <c r="JM300" s="218">
        <f t="shared" si="555"/>
        <v>0</v>
      </c>
      <c r="JN300" s="224">
        <f>+'PPFF 2022'!IH300</f>
        <v>0</v>
      </c>
      <c r="JO300" s="225">
        <f>+'PPFF 2022'!II300</f>
        <v>0</v>
      </c>
      <c r="JP300" s="212">
        <f t="shared" si="556"/>
        <v>0</v>
      </c>
      <c r="JQ300" s="224">
        <f>+'PPFF 2022'!IJ300</f>
        <v>0</v>
      </c>
      <c r="JR300" s="225">
        <f>+'PPFF 2022'!IK300</f>
        <v>0</v>
      </c>
      <c r="JS300" s="212">
        <f t="shared" si="557"/>
        <v>0</v>
      </c>
      <c r="JT300" s="224">
        <f>+'PPFF 2022'!IL300</f>
        <v>0</v>
      </c>
      <c r="JU300" s="225">
        <f>+'PPFF 2022'!IM300</f>
        <v>0</v>
      </c>
      <c r="JV300" s="212">
        <f t="shared" si="558"/>
        <v>0</v>
      </c>
      <c r="JW300" s="224">
        <f>+'PPFF 2022'!IN300</f>
        <v>0</v>
      </c>
      <c r="JX300" s="225">
        <f>+'PPFF 2022'!IO300</f>
        <v>0</v>
      </c>
      <c r="JY300" s="212">
        <f t="shared" si="559"/>
        <v>0</v>
      </c>
      <c r="JZ300" s="224">
        <f>+'PPFF 2022'!IP300</f>
        <v>0</v>
      </c>
      <c r="KA300" s="225">
        <f>+'PPFF 2022'!IQ300</f>
        <v>0</v>
      </c>
      <c r="KB300" s="212">
        <f t="shared" si="560"/>
        <v>0</v>
      </c>
      <c r="KC300" s="224">
        <f>+'PPFF 2022'!IR300</f>
        <v>0</v>
      </c>
      <c r="KD300" s="225">
        <f>+'PPFF 2022'!IS300</f>
        <v>0</v>
      </c>
      <c r="KE300" s="212">
        <f t="shared" si="561"/>
        <v>0</v>
      </c>
      <c r="KF300" s="224">
        <f>+'PPFF 2022'!IT300</f>
        <v>0</v>
      </c>
      <c r="KG300" s="225">
        <f>+'PPFF 2022'!IU300</f>
        <v>0</v>
      </c>
      <c r="KH300" s="212">
        <f t="shared" si="562"/>
        <v>0</v>
      </c>
      <c r="KI300" s="224">
        <f>+'PPFF 2022'!IV300</f>
        <v>0</v>
      </c>
      <c r="KJ300" s="225">
        <f>+'PPFF 2022'!IW300</f>
        <v>0</v>
      </c>
      <c r="KK300" s="212">
        <f t="shared" si="563"/>
        <v>0</v>
      </c>
      <c r="KL300" s="224">
        <f>+'PPFF 2022'!IX300</f>
        <v>0</v>
      </c>
      <c r="KM300" s="225">
        <f>+'PPFF 2022'!IY300</f>
        <v>0</v>
      </c>
      <c r="KN300" s="212">
        <f t="shared" si="564"/>
        <v>0</v>
      </c>
      <c r="KO300" s="224">
        <f>+'PPFF 2022'!IZ300</f>
        <v>0</v>
      </c>
      <c r="KP300" s="225">
        <f>+'PPFF 2022'!JA300</f>
        <v>0</v>
      </c>
      <c r="KQ300" s="212">
        <f t="shared" si="565"/>
        <v>0</v>
      </c>
      <c r="KR300" s="224">
        <f>+'PPFF 2022'!JB300</f>
        <v>0</v>
      </c>
      <c r="KS300" s="225">
        <f>+'PPFF 2022'!JC300</f>
        <v>0</v>
      </c>
      <c r="KT300" s="212">
        <f t="shared" si="566"/>
        <v>0</v>
      </c>
      <c r="KU300" s="224">
        <f>+'PPFF 2022'!JD300</f>
        <v>0</v>
      </c>
      <c r="KV300" s="225">
        <f>+'PPFF 2022'!JE300</f>
        <v>0</v>
      </c>
      <c r="KW300" s="212">
        <f t="shared" si="567"/>
        <v>0</v>
      </c>
      <c r="KX300" s="224">
        <f>+'PPFF 2022'!JK300</f>
        <v>0</v>
      </c>
      <c r="KY300" s="230">
        <f>+'PPFF 2022'!JL300</f>
        <v>0</v>
      </c>
      <c r="KZ300" s="224">
        <f>+'PPFF 2022'!JM300</f>
        <v>0</v>
      </c>
      <c r="LA300" s="230">
        <f>+'PPFF 2022'!JN300</f>
        <v>0</v>
      </c>
      <c r="LB300" s="224">
        <f>+'PPFF 2022'!JO300</f>
        <v>0</v>
      </c>
      <c r="LC300" s="230">
        <f>+'PPFF 2022'!JP300</f>
        <v>0</v>
      </c>
      <c r="LD300" s="224">
        <f>+'PPFF 2022'!JQ300</f>
        <v>0</v>
      </c>
      <c r="LE300" s="230">
        <f>+'PPFF 2022'!JR300</f>
        <v>0</v>
      </c>
      <c r="LF300" s="224">
        <f>+'PPFF 2022'!JS300</f>
        <v>0</v>
      </c>
      <c r="LG300" s="230">
        <f>+'PPFF 2022'!JT300</f>
        <v>0</v>
      </c>
      <c r="LH300" s="224">
        <f>+'PPFF 2022'!JU300</f>
        <v>0</v>
      </c>
      <c r="LI300" s="230">
        <f>+'PPFF 2022'!JV300</f>
        <v>0</v>
      </c>
      <c r="LJ300" s="224">
        <f>+'PPFF 2022'!JW300</f>
        <v>0</v>
      </c>
      <c r="LK300" s="230">
        <f>+'PPFF 2022'!JX300</f>
        <v>0</v>
      </c>
      <c r="LL300" s="224">
        <f>+'PPFF 2022'!JY300</f>
        <v>0</v>
      </c>
      <c r="LM300" s="230">
        <f>+'PPFF 2022'!JZ300</f>
        <v>0</v>
      </c>
      <c r="LN300" s="224">
        <f>+'PPFF 2022'!KA300</f>
        <v>0</v>
      </c>
      <c r="LO300" s="230">
        <f>+'PPFF 2022'!KB300</f>
        <v>0</v>
      </c>
      <c r="LP300" s="224">
        <f>+'PPFF 2022'!KC300</f>
        <v>0</v>
      </c>
      <c r="LQ300" s="230">
        <f>+'PPFF 2022'!KD300</f>
        <v>0</v>
      </c>
      <c r="LR300" s="224">
        <f>+'PPFF 2022'!KE300</f>
        <v>0</v>
      </c>
      <c r="LS300" s="230">
        <f>+'PPFF 2022'!KF300</f>
        <v>0</v>
      </c>
      <c r="LT300" s="224">
        <f>+'PPFF 2022'!KG300</f>
        <v>0</v>
      </c>
      <c r="LU300" s="230">
        <f>+'PPFF 2022'!KH300</f>
        <v>0</v>
      </c>
      <c r="LV300" s="234">
        <f>+'PPFF 2022'!KN300</f>
        <v>0</v>
      </c>
      <c r="LW300" s="234">
        <f>+'PPFF 2022'!KP300</f>
        <v>0</v>
      </c>
      <c r="LX300" s="234">
        <f>+'PPFF 2022'!KR300</f>
        <v>0</v>
      </c>
      <c r="LY300" s="234">
        <f>+'PPFF 2022'!KT300</f>
        <v>0</v>
      </c>
      <c r="LZ300" s="234">
        <f>+'PPFF 2022'!KV300</f>
        <v>0</v>
      </c>
      <c r="MA300" s="234">
        <f>+'PPFF 2022'!KX300</f>
        <v>0</v>
      </c>
      <c r="MB300" s="234">
        <f>+'PPFF 2022'!KZ300</f>
        <v>0</v>
      </c>
      <c r="MC300" s="234">
        <f>+'PPFF 2022'!LB300</f>
        <v>0</v>
      </c>
      <c r="MD300" s="234">
        <f>+'PPFF 2022'!LD300</f>
        <v>0</v>
      </c>
      <c r="ME300" s="234">
        <f>+'PPFF 2022'!LF300</f>
        <v>0</v>
      </c>
      <c r="MF300" s="234">
        <f>+'PPFF 2022'!LH300</f>
        <v>0</v>
      </c>
      <c r="MG300" s="234">
        <f>+'PPFF 2022'!LJ300</f>
        <v>0</v>
      </c>
      <c r="MH300" s="190">
        <f>+'PPFF 2022'!LN300/6</f>
        <v>0</v>
      </c>
      <c r="MI300" s="190">
        <f>+'PPFF 2022'!LP300/6</f>
        <v>0</v>
      </c>
      <c r="MJ300" s="190">
        <f>+'PPFF 2022'!LR300/6</f>
        <v>0</v>
      </c>
      <c r="MK300" s="190">
        <f>+'PPFF 2022'!LT300/6</f>
        <v>0</v>
      </c>
      <c r="ML300" s="190">
        <f>+'PPFF 2022'!LV300/6</f>
        <v>0</v>
      </c>
      <c r="MM300" s="190">
        <f>+'PPFF 2022'!LX300/6</f>
        <v>0</v>
      </c>
      <c r="MN300" s="239">
        <f>+'PPFF 2022'!LZ300/6</f>
        <v>0</v>
      </c>
      <c r="MO300" s="190">
        <f>+'PPFF 2022'!MB300/6</f>
        <v>0</v>
      </c>
      <c r="MP300" s="190">
        <f>+'PPFF 2022'!MD300/6</f>
        <v>0</v>
      </c>
      <c r="MQ300" s="190">
        <f>+'PPFF 2022'!MF300/6</f>
        <v>0</v>
      </c>
      <c r="MR300" s="190">
        <f>+'PPFF 2022'!MH300/6</f>
        <v>0</v>
      </c>
      <c r="MS300" s="190">
        <f>+'PPFF 2022'!MJ300/6</f>
        <v>0</v>
      </c>
      <c r="MT300" s="104">
        <f>+'PPFF 2022'!MN300</f>
        <v>0</v>
      </c>
      <c r="MU300" s="104">
        <f>+'PPFF 2022'!MP300</f>
        <v>0</v>
      </c>
      <c r="MV300" s="104">
        <f>+'PPFF 2022'!MR300</f>
        <v>0</v>
      </c>
      <c r="MW300" s="104">
        <f>+'PPFF 2022'!MT300</f>
        <v>0</v>
      </c>
      <c r="MX300" s="104">
        <f>+'PPFF 2022'!MV300</f>
        <v>0</v>
      </c>
      <c r="MY300" s="104">
        <f>+'PPFF 2022'!MX300</f>
        <v>0</v>
      </c>
      <c r="MZ300" s="104">
        <f>+'PPFF 2022'!MZ300</f>
        <v>0</v>
      </c>
      <c r="NA300" s="104">
        <f>+'PPFF 2022'!NB300</f>
        <v>0</v>
      </c>
      <c r="NB300" s="104">
        <f>+'PPFF 2022'!ND300</f>
        <v>0</v>
      </c>
      <c r="NC300" s="104">
        <f>+'PPFF 2022'!NF300</f>
        <v>0</v>
      </c>
      <c r="ND300" s="104">
        <f>+'PPFF 2022'!NH300</f>
        <v>0</v>
      </c>
      <c r="NE300" s="104">
        <f>+'PPFF 2022'!NJ300</f>
        <v>0</v>
      </c>
    </row>
    <row r="301" spans="1:369" s="88" customFormat="1" ht="10.5" x14ac:dyDescent="0.25">
      <c r="A301" s="89" t="s">
        <v>258</v>
      </c>
      <c r="B301" s="90" t="s">
        <v>200</v>
      </c>
      <c r="C301" s="90">
        <v>401</v>
      </c>
      <c r="D301" s="90" t="s">
        <v>242</v>
      </c>
      <c r="E301" s="91" t="s">
        <v>258</v>
      </c>
      <c r="F301" s="92" t="s">
        <v>200</v>
      </c>
      <c r="G301" s="92" t="s">
        <v>352</v>
      </c>
      <c r="H301" s="155">
        <v>301</v>
      </c>
      <c r="I301" s="92" t="s">
        <v>490</v>
      </c>
      <c r="J301" s="171">
        <f>+'PPFF 2022'!J301+'PPFF 2022'!K301</f>
        <v>0</v>
      </c>
      <c r="K301" s="171">
        <f>+'PPFF 2022'!L301+'PPFF 2022'!M301</f>
        <v>0</v>
      </c>
      <c r="L301" s="171">
        <f>+'PPFF 2022'!N301+'PPFF 2022'!O301</f>
        <v>0</v>
      </c>
      <c r="M301" s="171">
        <f>+'PPFF 2022'!P301+'PPFF 2022'!Q301</f>
        <v>0</v>
      </c>
      <c r="N301" s="171">
        <f>+'PPFF 2022'!R301+'PPFF 2022'!S301</f>
        <v>0</v>
      </c>
      <c r="O301" s="171">
        <f>+'PPFF 2022'!T301+'PPFF 2022'!U301</f>
        <v>0</v>
      </c>
      <c r="P301" s="171">
        <f>+'PPFF 2022'!V301+'PPFF 2022'!W301</f>
        <v>0</v>
      </c>
      <c r="Q301" s="171">
        <f>+'PPFF 2022'!X301+'PPFF 2022'!Y301</f>
        <v>0</v>
      </c>
      <c r="R301" s="171">
        <f>+'PPFF 2022'!Z301+'PPFF 2022'!AA301</f>
        <v>0</v>
      </c>
      <c r="S301" s="171">
        <f>+'PPFF 2022'!AB301+'PPFF 2022'!AC301</f>
        <v>0</v>
      </c>
      <c r="T301" s="171">
        <f>+'PPFF 2022'!AD301+'PPFF 2022'!AE301</f>
        <v>0</v>
      </c>
      <c r="U301" s="171">
        <f>+'PPFF 2022'!AF301+'PPFF 2022'!AG301</f>
        <v>0</v>
      </c>
      <c r="V301" s="93">
        <f>+'PPFF 2022'!AM301</f>
        <v>0</v>
      </c>
      <c r="W301" s="95">
        <f>+'PPFF 2022'!AN301</f>
        <v>0</v>
      </c>
      <c r="X301" s="98">
        <f>+('PPFF 2022'!AM301+'PPFF 2022'!AN301)/13</f>
        <v>0</v>
      </c>
      <c r="Y301" s="93">
        <f>+'PPFF 2022'!AO301</f>
        <v>0</v>
      </c>
      <c r="Z301" s="95">
        <f>+'PPFF 2022'!AP301</f>
        <v>0</v>
      </c>
      <c r="AA301" s="98">
        <f>+('PPFF 2022'!AO301+'PPFF 2022'!AP301)/13</f>
        <v>0</v>
      </c>
      <c r="AB301" s="93">
        <f>+'PPFF 2022'!AQ301</f>
        <v>0</v>
      </c>
      <c r="AC301" s="95">
        <f>+'PPFF 2022'!AR301</f>
        <v>0</v>
      </c>
      <c r="AD301" s="98">
        <f t="shared" si="474"/>
        <v>0</v>
      </c>
      <c r="AE301" s="93">
        <f>+'PPFF 2022'!AS301</f>
        <v>0</v>
      </c>
      <c r="AF301" s="95">
        <f>+'PPFF 2022'!AT301</f>
        <v>0</v>
      </c>
      <c r="AG301" s="98">
        <f t="shared" si="475"/>
        <v>0</v>
      </c>
      <c r="AH301" s="93">
        <f>+'PPFF 2022'!AU301</f>
        <v>0</v>
      </c>
      <c r="AI301" s="95">
        <f>+'PPFF 2022'!AV301</f>
        <v>0</v>
      </c>
      <c r="AJ301" s="98">
        <f t="shared" si="476"/>
        <v>0</v>
      </c>
      <c r="AK301" s="93">
        <f>+'PPFF 2022'!AW301</f>
        <v>0</v>
      </c>
      <c r="AL301" s="95">
        <f>+'PPFF 2022'!AX301</f>
        <v>0</v>
      </c>
      <c r="AM301" s="98">
        <f t="shared" si="477"/>
        <v>0</v>
      </c>
      <c r="AN301" s="93">
        <f>+'PPFF 2022'!AY301</f>
        <v>0</v>
      </c>
      <c r="AO301" s="95">
        <f>+'PPFF 2022'!AZ301</f>
        <v>0</v>
      </c>
      <c r="AP301" s="98">
        <f t="shared" si="478"/>
        <v>0</v>
      </c>
      <c r="AQ301" s="93">
        <f>+'PPFF 2022'!BA301</f>
        <v>0</v>
      </c>
      <c r="AR301" s="95">
        <f>+'PPFF 2022'!BB301</f>
        <v>0</v>
      </c>
      <c r="AS301" s="98">
        <f t="shared" si="479"/>
        <v>0</v>
      </c>
      <c r="AT301" s="93">
        <f>+'PPFF 2022'!BC301</f>
        <v>0</v>
      </c>
      <c r="AU301" s="95">
        <f>+'PPFF 2022'!BD301</f>
        <v>0</v>
      </c>
      <c r="AV301" s="98">
        <f t="shared" si="480"/>
        <v>0</v>
      </c>
      <c r="AW301" s="93">
        <f>+'PPFF 2022'!BE301</f>
        <v>0</v>
      </c>
      <c r="AX301" s="95">
        <f>+'PPFF 2022'!BF301</f>
        <v>0</v>
      </c>
      <c r="AY301" s="98">
        <f t="shared" si="481"/>
        <v>0</v>
      </c>
      <c r="AZ301" s="93">
        <f>+'PPFF 2022'!BG301</f>
        <v>0</v>
      </c>
      <c r="BA301" s="95">
        <f>+'PPFF 2022'!BH301</f>
        <v>0</v>
      </c>
      <c r="BB301" s="98">
        <f t="shared" si="482"/>
        <v>0</v>
      </c>
      <c r="BC301" s="93">
        <f>+'PPFF 2022'!BI301</f>
        <v>0</v>
      </c>
      <c r="BD301" s="95">
        <f>+'PPFF 2022'!BJ301</f>
        <v>0</v>
      </c>
      <c r="BE301" s="97">
        <f t="shared" si="483"/>
        <v>0</v>
      </c>
      <c r="BF301" s="107">
        <f>+'PPFF 2022'!BP301</f>
        <v>1</v>
      </c>
      <c r="BG301" s="97">
        <f>+'PPFF 2022'!BQ301</f>
        <v>1</v>
      </c>
      <c r="BH301" s="182">
        <f t="shared" si="484"/>
        <v>0.5</v>
      </c>
      <c r="BI301" s="107">
        <f>+'PPFF 2022'!BR301</f>
        <v>0</v>
      </c>
      <c r="BJ301" s="97">
        <f>+'PPFF 2022'!BS301</f>
        <v>0</v>
      </c>
      <c r="BK301" s="182">
        <f t="shared" si="485"/>
        <v>0</v>
      </c>
      <c r="BL301" s="107">
        <f>+'PPFF 2022'!BT301</f>
        <v>0</v>
      </c>
      <c r="BM301" s="97">
        <f>+'PPFF 2022'!BU301</f>
        <v>0</v>
      </c>
      <c r="BN301" s="182">
        <f t="shared" si="486"/>
        <v>0</v>
      </c>
      <c r="BO301" s="107">
        <f>+'PPFF 2022'!BV301</f>
        <v>0</v>
      </c>
      <c r="BP301" s="97">
        <f>+'PPFF 2022'!BW301</f>
        <v>0</v>
      </c>
      <c r="BQ301" s="182">
        <f t="shared" si="487"/>
        <v>0</v>
      </c>
      <c r="BR301" s="107">
        <f>+'PPFF 2022'!BX301</f>
        <v>0</v>
      </c>
      <c r="BS301" s="97">
        <f>+'PPFF 2022'!BY301</f>
        <v>0</v>
      </c>
      <c r="BT301" s="182">
        <f t="shared" si="488"/>
        <v>0</v>
      </c>
      <c r="BU301" s="107">
        <f>+'PPFF 2022'!BZ301</f>
        <v>0</v>
      </c>
      <c r="BV301" s="97">
        <f>+'PPFF 2022'!CA301</f>
        <v>0</v>
      </c>
      <c r="BW301" s="182">
        <f t="shared" si="489"/>
        <v>0</v>
      </c>
      <c r="BX301" s="107">
        <f>+'PPFF 2022'!CB301</f>
        <v>0</v>
      </c>
      <c r="BY301" s="97">
        <f>+'PPFF 2022'!CC301</f>
        <v>0</v>
      </c>
      <c r="BZ301" s="182">
        <f t="shared" si="490"/>
        <v>0</v>
      </c>
      <c r="CA301" s="107">
        <f>+'PPFF 2022'!CD301</f>
        <v>0</v>
      </c>
      <c r="CB301" s="97">
        <f>+'PPFF 2022'!CE301</f>
        <v>0</v>
      </c>
      <c r="CC301" s="182">
        <f t="shared" si="491"/>
        <v>0</v>
      </c>
      <c r="CD301" s="107">
        <f>+'PPFF 2022'!CF301</f>
        <v>0</v>
      </c>
      <c r="CE301" s="97">
        <f>+'PPFF 2022'!CG301</f>
        <v>0</v>
      </c>
      <c r="CF301" s="182">
        <f t="shared" si="492"/>
        <v>0</v>
      </c>
      <c r="CG301" s="107">
        <f>+'PPFF 2022'!CH301</f>
        <v>0</v>
      </c>
      <c r="CH301" s="97">
        <f>+'PPFF 2022'!CI301</f>
        <v>0</v>
      </c>
      <c r="CI301" s="182">
        <f t="shared" si="493"/>
        <v>0</v>
      </c>
      <c r="CJ301" s="107">
        <f>+'PPFF 2022'!CJ301</f>
        <v>0</v>
      </c>
      <c r="CK301" s="97">
        <f>+'PPFF 2022'!CK301</f>
        <v>0</v>
      </c>
      <c r="CL301" s="182">
        <f t="shared" si="494"/>
        <v>0</v>
      </c>
      <c r="CM301" s="107">
        <f>+'PPFF 2022'!CL301</f>
        <v>0</v>
      </c>
      <c r="CN301" s="97">
        <f>+'PPFF 2022'!CM301</f>
        <v>0</v>
      </c>
      <c r="CO301" s="187">
        <f t="shared" si="495"/>
        <v>0</v>
      </c>
      <c r="CP301" s="109">
        <f>+'PPFF 2022'!CS301</f>
        <v>0</v>
      </c>
      <c r="CQ301" s="111">
        <f>+'PPFF 2022'!CT301</f>
        <v>0</v>
      </c>
      <c r="CR301" s="98">
        <f t="shared" si="496"/>
        <v>0</v>
      </c>
      <c r="CS301" s="109">
        <f>+'PPFF 2022'!CU301</f>
        <v>0</v>
      </c>
      <c r="CT301" s="111">
        <f>+'PPFF 2022'!CV301</f>
        <v>0</v>
      </c>
      <c r="CU301" s="98">
        <f t="shared" si="497"/>
        <v>0</v>
      </c>
      <c r="CV301" s="109">
        <f>+'PPFF 2022'!CW301</f>
        <v>0</v>
      </c>
      <c r="CW301" s="111">
        <f>+'PPFF 2022'!CX301</f>
        <v>0</v>
      </c>
      <c r="CX301" s="98">
        <f t="shared" si="498"/>
        <v>0</v>
      </c>
      <c r="CY301" s="109">
        <f>+'PPFF 2022'!CY301</f>
        <v>0</v>
      </c>
      <c r="CZ301" s="111">
        <f>+'PPFF 2022'!CZ301</f>
        <v>0</v>
      </c>
      <c r="DA301" s="98">
        <f t="shared" si="499"/>
        <v>0</v>
      </c>
      <c r="DB301" s="109">
        <f>+'PPFF 2022'!DA301</f>
        <v>0</v>
      </c>
      <c r="DC301" s="111">
        <f>+'PPFF 2022'!DB301</f>
        <v>0</v>
      </c>
      <c r="DD301" s="98">
        <f t="shared" si="500"/>
        <v>0</v>
      </c>
      <c r="DE301" s="109">
        <f>+'PPFF 2022'!DC301</f>
        <v>0</v>
      </c>
      <c r="DF301" s="111">
        <f>+'PPFF 2022'!DD301</f>
        <v>0</v>
      </c>
      <c r="DG301" s="98">
        <f t="shared" si="501"/>
        <v>0</v>
      </c>
      <c r="DH301" s="109">
        <f>+'PPFF 2022'!DE301</f>
        <v>0</v>
      </c>
      <c r="DI301" s="111">
        <f>+'PPFF 2022'!DF301</f>
        <v>0</v>
      </c>
      <c r="DJ301" s="98">
        <f t="shared" si="502"/>
        <v>0</v>
      </c>
      <c r="DK301" s="109">
        <f>+'PPFF 2022'!DG301</f>
        <v>0</v>
      </c>
      <c r="DL301" s="111">
        <f>+'PPFF 2022'!DH301</f>
        <v>0</v>
      </c>
      <c r="DM301" s="98">
        <f t="shared" si="503"/>
        <v>0</v>
      </c>
      <c r="DN301" s="109">
        <f>+'PPFF 2022'!DI301</f>
        <v>0</v>
      </c>
      <c r="DO301" s="111">
        <f>+'PPFF 2022'!DJ301</f>
        <v>0</v>
      </c>
      <c r="DP301" s="98">
        <f t="shared" si="504"/>
        <v>0</v>
      </c>
      <c r="DQ301" s="109">
        <f>+'PPFF 2022'!DK301</f>
        <v>0</v>
      </c>
      <c r="DR301" s="111">
        <f>+'PPFF 2022'!DL301</f>
        <v>0</v>
      </c>
      <c r="DS301" s="98">
        <f t="shared" si="505"/>
        <v>0</v>
      </c>
      <c r="DT301" s="109">
        <f>+'PPFF 2022'!DM301</f>
        <v>0</v>
      </c>
      <c r="DU301" s="111">
        <f>+'PPFF 2022'!DN301</f>
        <v>0</v>
      </c>
      <c r="DV301" s="98">
        <f t="shared" si="506"/>
        <v>0</v>
      </c>
      <c r="DW301" s="109">
        <f>+'PPFF 2022'!DO301</f>
        <v>0</v>
      </c>
      <c r="DX301" s="111">
        <f>+'PPFF 2022'!DP301</f>
        <v>0</v>
      </c>
      <c r="DY301" s="107">
        <f t="shared" si="507"/>
        <v>0</v>
      </c>
      <c r="DZ301" s="109">
        <f>+'PPFF 2022'!DV301</f>
        <v>0</v>
      </c>
      <c r="EA301" s="111">
        <f>+'PPFF 2022'!DW301</f>
        <v>0</v>
      </c>
      <c r="EB301" s="98">
        <f t="shared" si="508"/>
        <v>0</v>
      </c>
      <c r="EC301" s="111">
        <f>+'PPFF 2022'!DX301</f>
        <v>0</v>
      </c>
      <c r="ED301" s="111">
        <f>+'PPFF 2022'!DY301</f>
        <v>0</v>
      </c>
      <c r="EE301" s="98">
        <f t="shared" si="509"/>
        <v>0</v>
      </c>
      <c r="EF301" s="111">
        <f>+'PPFF 2022'!DZ301</f>
        <v>0</v>
      </c>
      <c r="EG301" s="111">
        <f>+'PPFF 2022'!EA301</f>
        <v>0</v>
      </c>
      <c r="EH301" s="98">
        <f t="shared" si="510"/>
        <v>0</v>
      </c>
      <c r="EI301" s="111">
        <f>+'PPFF 2022'!EB301</f>
        <v>0</v>
      </c>
      <c r="EJ301" s="111">
        <f>+'PPFF 2022'!EC301</f>
        <v>0</v>
      </c>
      <c r="EK301" s="98">
        <f t="shared" si="511"/>
        <v>0</v>
      </c>
      <c r="EL301" s="111">
        <f>+'PPFF 2022'!ED301</f>
        <v>0</v>
      </c>
      <c r="EM301" s="111">
        <f>+'PPFF 2022'!EE301</f>
        <v>0</v>
      </c>
      <c r="EN301" s="98">
        <f t="shared" si="512"/>
        <v>0</v>
      </c>
      <c r="EO301" s="111">
        <f>+'PPFF 2022'!EF301</f>
        <v>0</v>
      </c>
      <c r="EP301" s="111">
        <f>+'PPFF 2022'!EG301</f>
        <v>0</v>
      </c>
      <c r="EQ301" s="98">
        <f t="shared" si="513"/>
        <v>0</v>
      </c>
      <c r="ER301" s="111">
        <f>+'PPFF 2022'!EH301</f>
        <v>0</v>
      </c>
      <c r="ES301" s="111">
        <f>+'PPFF 2022'!EI301</f>
        <v>0</v>
      </c>
      <c r="ET301" s="98">
        <f t="shared" si="514"/>
        <v>0</v>
      </c>
      <c r="EU301" s="111">
        <f>+'PPFF 2022'!EJ301</f>
        <v>0</v>
      </c>
      <c r="EV301" s="111">
        <f>+'PPFF 2022'!EK301</f>
        <v>0</v>
      </c>
      <c r="EW301" s="98">
        <f t="shared" si="515"/>
        <v>0</v>
      </c>
      <c r="EX301" s="111">
        <f>+'PPFF 2022'!EL301</f>
        <v>0</v>
      </c>
      <c r="EY301" s="111">
        <f>+'PPFF 2022'!EM301</f>
        <v>0</v>
      </c>
      <c r="EZ301" s="98">
        <f t="shared" si="516"/>
        <v>0</v>
      </c>
      <c r="FA301" s="111">
        <f>+'PPFF 2022'!EN301</f>
        <v>0</v>
      </c>
      <c r="FB301" s="111">
        <f>+'PPFF 2022'!EO301</f>
        <v>0</v>
      </c>
      <c r="FC301" s="98">
        <f t="shared" si="517"/>
        <v>0</v>
      </c>
      <c r="FD301" s="111">
        <f>+'PPFF 2022'!EP301</f>
        <v>0</v>
      </c>
      <c r="FE301" s="111">
        <f>+'PPFF 2022'!EQ301</f>
        <v>0</v>
      </c>
      <c r="FF301" s="98">
        <f t="shared" si="518"/>
        <v>0</v>
      </c>
      <c r="FG301" s="111">
        <f>+'PPFF 2022'!ER301</f>
        <v>0</v>
      </c>
      <c r="FH301" s="111">
        <f>+'PPFF 2022'!ES301</f>
        <v>0</v>
      </c>
      <c r="FI301" s="97">
        <f t="shared" si="519"/>
        <v>0</v>
      </c>
      <c r="FJ301" s="108">
        <f>+'PPFF 2022'!EY301</f>
        <v>0</v>
      </c>
      <c r="FK301" s="103">
        <f>+'PPFF 2022'!EZ301</f>
        <v>0</v>
      </c>
      <c r="FL301" s="193">
        <f t="shared" si="520"/>
        <v>0</v>
      </c>
      <c r="FM301" s="203">
        <f>+'PPFF 2022'!FA301</f>
        <v>0</v>
      </c>
      <c r="FN301" s="204">
        <f>+'PPFF 2022'!FB301</f>
        <v>0</v>
      </c>
      <c r="FO301" s="202">
        <f t="shared" si="521"/>
        <v>0</v>
      </c>
      <c r="FP301" s="203">
        <f>+'PPFF 2022'!FC301</f>
        <v>0</v>
      </c>
      <c r="FQ301" s="204">
        <f>+'PPFF 2022'!FD301</f>
        <v>0</v>
      </c>
      <c r="FR301" s="202">
        <f t="shared" si="522"/>
        <v>0</v>
      </c>
      <c r="FS301" s="203">
        <f>+'PPFF 2022'!FE301</f>
        <v>0</v>
      </c>
      <c r="FT301" s="204">
        <f>+'PPFF 2022'!FF301</f>
        <v>0</v>
      </c>
      <c r="FU301" s="202">
        <f t="shared" si="523"/>
        <v>0</v>
      </c>
      <c r="FV301" s="203">
        <f>+'PPFF 2022'!FG301</f>
        <v>0</v>
      </c>
      <c r="FW301" s="204">
        <f>+'PPFF 2022'!FH301</f>
        <v>0</v>
      </c>
      <c r="FX301" s="202">
        <f t="shared" si="524"/>
        <v>0</v>
      </c>
      <c r="FY301" s="203">
        <f>+'PPFF 2022'!FI301</f>
        <v>0</v>
      </c>
      <c r="FZ301" s="204">
        <f>+'PPFF 2022'!FJ301</f>
        <v>0</v>
      </c>
      <c r="GA301" s="202">
        <f t="shared" si="525"/>
        <v>0</v>
      </c>
      <c r="GB301" s="203">
        <f>+'PPFF 2022'!FK301</f>
        <v>0</v>
      </c>
      <c r="GC301" s="204">
        <f>+'PPFF 2022'!FL301</f>
        <v>0</v>
      </c>
      <c r="GD301" s="202">
        <f t="shared" si="526"/>
        <v>0</v>
      </c>
      <c r="GE301" s="203">
        <f>+'PPFF 2022'!FM301</f>
        <v>0</v>
      </c>
      <c r="GF301" s="204">
        <f>+'PPFF 2022'!FN301</f>
        <v>0</v>
      </c>
      <c r="GG301" s="202">
        <f t="shared" si="527"/>
        <v>0</v>
      </c>
      <c r="GH301" s="203">
        <f>+'PPFF 2022'!FO301</f>
        <v>0</v>
      </c>
      <c r="GI301" s="204">
        <f>+'PPFF 2022'!FP301</f>
        <v>0</v>
      </c>
      <c r="GJ301" s="202">
        <f t="shared" si="528"/>
        <v>0</v>
      </c>
      <c r="GK301" s="203">
        <f>+'PPFF 2022'!FQ301</f>
        <v>0</v>
      </c>
      <c r="GL301" s="204">
        <f>+'PPFF 2022'!FR301</f>
        <v>0</v>
      </c>
      <c r="GM301" s="202">
        <f t="shared" si="529"/>
        <v>0</v>
      </c>
      <c r="GN301" s="203">
        <f>+'PPFF 2022'!FS301</f>
        <v>0</v>
      </c>
      <c r="GO301" s="204">
        <f>+'PPFF 2022'!FT301</f>
        <v>0</v>
      </c>
      <c r="GP301" s="202">
        <f t="shared" si="530"/>
        <v>0</v>
      </c>
      <c r="GQ301" s="203">
        <f>+'PPFF 2022'!FU301</f>
        <v>0</v>
      </c>
      <c r="GR301" s="204">
        <f>+'PPFF 2022'!FV301</f>
        <v>0</v>
      </c>
      <c r="GS301" s="209">
        <f t="shared" si="531"/>
        <v>0</v>
      </c>
      <c r="GT301" s="203">
        <f>+'PPFF 2022'!GB301</f>
        <v>0</v>
      </c>
      <c r="GU301" s="204">
        <f>+'PPFF 2022'!GC301</f>
        <v>0</v>
      </c>
      <c r="GV301" s="202">
        <f t="shared" si="532"/>
        <v>0</v>
      </c>
      <c r="GW301" s="203">
        <f>+'PPFF 2022'!GD301</f>
        <v>0</v>
      </c>
      <c r="GX301" s="204">
        <f>+'PPFF 2022'!GE301</f>
        <v>0</v>
      </c>
      <c r="GY301" s="202">
        <f t="shared" si="533"/>
        <v>0</v>
      </c>
      <c r="GZ301" s="203">
        <f>+'PPFF 2022'!GF301</f>
        <v>0</v>
      </c>
      <c r="HA301" s="204">
        <f>+'PPFF 2022'!GG301</f>
        <v>0</v>
      </c>
      <c r="HB301" s="202">
        <f t="shared" si="534"/>
        <v>0</v>
      </c>
      <c r="HC301" s="203">
        <f>+'PPFF 2022'!GH301</f>
        <v>0</v>
      </c>
      <c r="HD301" s="204">
        <f>+'PPFF 2022'!GI301</f>
        <v>0</v>
      </c>
      <c r="HE301" s="202">
        <f t="shared" si="535"/>
        <v>0</v>
      </c>
      <c r="HF301" s="203">
        <f>+'PPFF 2022'!GJ301</f>
        <v>0</v>
      </c>
      <c r="HG301" s="204">
        <f>+'PPFF 2022'!GK301</f>
        <v>0</v>
      </c>
      <c r="HH301" s="202">
        <f t="shared" si="536"/>
        <v>0</v>
      </c>
      <c r="HI301" s="203">
        <f>+'PPFF 2022'!GL301</f>
        <v>0</v>
      </c>
      <c r="HJ301" s="204">
        <f>+'PPFF 2022'!GM301</f>
        <v>0</v>
      </c>
      <c r="HK301" s="202">
        <f t="shared" si="537"/>
        <v>0</v>
      </c>
      <c r="HL301" s="203">
        <f>+'PPFF 2022'!GN301</f>
        <v>0</v>
      </c>
      <c r="HM301" s="204">
        <f>+'PPFF 2022'!GO301</f>
        <v>0</v>
      </c>
      <c r="HN301" s="202">
        <f t="shared" si="538"/>
        <v>0</v>
      </c>
      <c r="HO301" s="203">
        <f>+'PPFF 2022'!GP301</f>
        <v>0</v>
      </c>
      <c r="HP301" s="204">
        <f>+'PPFF 2022'!GQ301</f>
        <v>0</v>
      </c>
      <c r="HQ301" s="202">
        <f t="shared" si="539"/>
        <v>0</v>
      </c>
      <c r="HR301" s="203">
        <f>+'PPFF 2022'!GR301</f>
        <v>0</v>
      </c>
      <c r="HS301" s="204">
        <f>+'PPFF 2022'!GS301</f>
        <v>0</v>
      </c>
      <c r="HT301" s="202">
        <f t="shared" si="540"/>
        <v>0</v>
      </c>
      <c r="HU301" s="203">
        <f>+'PPFF 2022'!GT301</f>
        <v>0</v>
      </c>
      <c r="HV301" s="204">
        <f>+'PPFF 2022'!GU301</f>
        <v>0</v>
      </c>
      <c r="HW301" s="202">
        <f t="shared" si="541"/>
        <v>0</v>
      </c>
      <c r="HX301" s="203">
        <f>+'PPFF 2022'!GV301</f>
        <v>0</v>
      </c>
      <c r="HY301" s="204">
        <f>+'PPFF 2022'!GW301</f>
        <v>0</v>
      </c>
      <c r="HZ301" s="202">
        <f t="shared" si="542"/>
        <v>0</v>
      </c>
      <c r="IA301" s="203">
        <f>+'PPFF 2022'!GX301</f>
        <v>0</v>
      </c>
      <c r="IB301" s="204">
        <f>+'PPFF 2022'!GY301</f>
        <v>0</v>
      </c>
      <c r="IC301" s="209">
        <f t="shared" si="543"/>
        <v>0</v>
      </c>
      <c r="ID301" s="203">
        <f>+'PPFF 2022'!HE301</f>
        <v>0</v>
      </c>
      <c r="IE301" s="204">
        <f>+'PPFF 2022'!HF301</f>
        <v>0</v>
      </c>
      <c r="IF301" s="215">
        <f t="shared" si="544"/>
        <v>0</v>
      </c>
      <c r="IG301" s="203">
        <f>+'PPFF 2022'!HG301</f>
        <v>0</v>
      </c>
      <c r="IH301" s="204">
        <f>+'PPFF 2022'!HH301</f>
        <v>0</v>
      </c>
      <c r="II301" s="215">
        <f t="shared" si="545"/>
        <v>0</v>
      </c>
      <c r="IJ301" s="203">
        <f>+'PPFF 2022'!HI301</f>
        <v>0</v>
      </c>
      <c r="IK301" s="204">
        <f>+'PPFF 2022'!HJ301</f>
        <v>0</v>
      </c>
      <c r="IL301" s="215">
        <f t="shared" si="546"/>
        <v>0</v>
      </c>
      <c r="IM301" s="203">
        <f>+'PPFF 2022'!HK301</f>
        <v>0</v>
      </c>
      <c r="IN301" s="204">
        <f>+'PPFF 2022'!HL301</f>
        <v>0</v>
      </c>
      <c r="IO301" s="215">
        <f t="shared" si="547"/>
        <v>0</v>
      </c>
      <c r="IP301" s="203">
        <f>+'PPFF 2022'!HM301</f>
        <v>0</v>
      </c>
      <c r="IQ301" s="204">
        <f>+'PPFF 2022'!HN301</f>
        <v>0</v>
      </c>
      <c r="IR301" s="215">
        <f t="shared" si="548"/>
        <v>0</v>
      </c>
      <c r="IS301" s="203">
        <f>+'PPFF 2022'!HO301</f>
        <v>0</v>
      </c>
      <c r="IT301" s="204">
        <f>+'PPFF 2022'!HP301</f>
        <v>0</v>
      </c>
      <c r="IU301" s="215">
        <f t="shared" si="549"/>
        <v>0</v>
      </c>
      <c r="IV301" s="203">
        <f>+'PPFF 2022'!HQ301</f>
        <v>0</v>
      </c>
      <c r="IW301" s="204">
        <f>+'PPFF 2022'!HR301</f>
        <v>0</v>
      </c>
      <c r="IX301" s="215">
        <f t="shared" si="550"/>
        <v>0</v>
      </c>
      <c r="IY301" s="203">
        <f>+'PPFF 2022'!HS301</f>
        <v>0</v>
      </c>
      <c r="IZ301" s="204">
        <f>+'PPFF 2022'!HT301</f>
        <v>0</v>
      </c>
      <c r="JA301" s="215">
        <f t="shared" si="551"/>
        <v>0</v>
      </c>
      <c r="JB301" s="203">
        <f>+'PPFF 2022'!HU301</f>
        <v>0</v>
      </c>
      <c r="JC301" s="204">
        <f>+'PPFF 2022'!HV301</f>
        <v>0</v>
      </c>
      <c r="JD301" s="215">
        <f t="shared" si="552"/>
        <v>0</v>
      </c>
      <c r="JE301" s="203">
        <f>+'PPFF 2022'!HW301</f>
        <v>0</v>
      </c>
      <c r="JF301" s="204">
        <f>+'PPFF 2022'!HX301</f>
        <v>0</v>
      </c>
      <c r="JG301" s="215">
        <f t="shared" si="553"/>
        <v>0</v>
      </c>
      <c r="JH301" s="203">
        <f>+'PPFF 2022'!HY301</f>
        <v>0</v>
      </c>
      <c r="JI301" s="204">
        <f>+'PPFF 2022'!HZ301</f>
        <v>0</v>
      </c>
      <c r="JJ301" s="215">
        <f t="shared" si="554"/>
        <v>0</v>
      </c>
      <c r="JK301" s="203">
        <f>+'PPFF 2022'!IA301</f>
        <v>0</v>
      </c>
      <c r="JL301" s="204">
        <f>+'PPFF 2022'!IB301</f>
        <v>0</v>
      </c>
      <c r="JM301" s="218">
        <f t="shared" si="555"/>
        <v>0</v>
      </c>
      <c r="JN301" s="224">
        <f>+'PPFF 2022'!IH301</f>
        <v>0</v>
      </c>
      <c r="JO301" s="225">
        <f>+'PPFF 2022'!II301</f>
        <v>0</v>
      </c>
      <c r="JP301" s="212">
        <f t="shared" si="556"/>
        <v>0</v>
      </c>
      <c r="JQ301" s="224">
        <f>+'PPFF 2022'!IJ301</f>
        <v>0</v>
      </c>
      <c r="JR301" s="225">
        <f>+'PPFF 2022'!IK301</f>
        <v>0</v>
      </c>
      <c r="JS301" s="212">
        <f t="shared" si="557"/>
        <v>0</v>
      </c>
      <c r="JT301" s="224">
        <f>+'PPFF 2022'!IL301</f>
        <v>0</v>
      </c>
      <c r="JU301" s="225">
        <f>+'PPFF 2022'!IM301</f>
        <v>0</v>
      </c>
      <c r="JV301" s="212">
        <f t="shared" si="558"/>
        <v>0</v>
      </c>
      <c r="JW301" s="224">
        <f>+'PPFF 2022'!IN301</f>
        <v>0</v>
      </c>
      <c r="JX301" s="225">
        <f>+'PPFF 2022'!IO301</f>
        <v>0</v>
      </c>
      <c r="JY301" s="212">
        <f t="shared" si="559"/>
        <v>0</v>
      </c>
      <c r="JZ301" s="224">
        <f>+'PPFF 2022'!IP301</f>
        <v>0</v>
      </c>
      <c r="KA301" s="225">
        <f>+'PPFF 2022'!IQ301</f>
        <v>0</v>
      </c>
      <c r="KB301" s="212">
        <f t="shared" si="560"/>
        <v>0</v>
      </c>
      <c r="KC301" s="224">
        <f>+'PPFF 2022'!IR301</f>
        <v>0</v>
      </c>
      <c r="KD301" s="225">
        <f>+'PPFF 2022'!IS301</f>
        <v>0</v>
      </c>
      <c r="KE301" s="212">
        <f t="shared" si="561"/>
        <v>0</v>
      </c>
      <c r="KF301" s="224">
        <f>+'PPFF 2022'!IT301</f>
        <v>0</v>
      </c>
      <c r="KG301" s="225">
        <f>+'PPFF 2022'!IU301</f>
        <v>0</v>
      </c>
      <c r="KH301" s="212">
        <f t="shared" si="562"/>
        <v>0</v>
      </c>
      <c r="KI301" s="224">
        <f>+'PPFF 2022'!IV301</f>
        <v>0</v>
      </c>
      <c r="KJ301" s="225">
        <f>+'PPFF 2022'!IW301</f>
        <v>0</v>
      </c>
      <c r="KK301" s="212">
        <f t="shared" si="563"/>
        <v>0</v>
      </c>
      <c r="KL301" s="224">
        <f>+'PPFF 2022'!IX301</f>
        <v>0</v>
      </c>
      <c r="KM301" s="225">
        <f>+'PPFF 2022'!IY301</f>
        <v>0</v>
      </c>
      <c r="KN301" s="212">
        <f t="shared" si="564"/>
        <v>0</v>
      </c>
      <c r="KO301" s="224">
        <f>+'PPFF 2022'!IZ301</f>
        <v>0</v>
      </c>
      <c r="KP301" s="225">
        <f>+'PPFF 2022'!JA301</f>
        <v>0</v>
      </c>
      <c r="KQ301" s="212">
        <f t="shared" si="565"/>
        <v>0</v>
      </c>
      <c r="KR301" s="224">
        <f>+'PPFF 2022'!JB301</f>
        <v>0</v>
      </c>
      <c r="KS301" s="225">
        <f>+'PPFF 2022'!JC301</f>
        <v>0</v>
      </c>
      <c r="KT301" s="212">
        <f t="shared" si="566"/>
        <v>0</v>
      </c>
      <c r="KU301" s="224">
        <f>+'PPFF 2022'!JD301</f>
        <v>0</v>
      </c>
      <c r="KV301" s="225">
        <f>+'PPFF 2022'!JE301</f>
        <v>0</v>
      </c>
      <c r="KW301" s="212">
        <f t="shared" si="567"/>
        <v>0</v>
      </c>
      <c r="KX301" s="224">
        <f>+'PPFF 2022'!JK301</f>
        <v>0</v>
      </c>
      <c r="KY301" s="230">
        <f>+'PPFF 2022'!JL301</f>
        <v>0</v>
      </c>
      <c r="KZ301" s="224">
        <f>+'PPFF 2022'!JM301</f>
        <v>0</v>
      </c>
      <c r="LA301" s="230">
        <f>+'PPFF 2022'!JN301</f>
        <v>0</v>
      </c>
      <c r="LB301" s="224">
        <f>+'PPFF 2022'!JO301</f>
        <v>0</v>
      </c>
      <c r="LC301" s="230">
        <f>+'PPFF 2022'!JP301</f>
        <v>0</v>
      </c>
      <c r="LD301" s="224">
        <f>+'PPFF 2022'!JQ301</f>
        <v>0</v>
      </c>
      <c r="LE301" s="230">
        <f>+'PPFF 2022'!JR301</f>
        <v>0</v>
      </c>
      <c r="LF301" s="224">
        <f>+'PPFF 2022'!JS301</f>
        <v>0</v>
      </c>
      <c r="LG301" s="230">
        <f>+'PPFF 2022'!JT301</f>
        <v>0</v>
      </c>
      <c r="LH301" s="224">
        <f>+'PPFF 2022'!JU301</f>
        <v>0</v>
      </c>
      <c r="LI301" s="230">
        <f>+'PPFF 2022'!JV301</f>
        <v>0</v>
      </c>
      <c r="LJ301" s="224">
        <f>+'PPFF 2022'!JW301</f>
        <v>0</v>
      </c>
      <c r="LK301" s="230">
        <f>+'PPFF 2022'!JX301</f>
        <v>0</v>
      </c>
      <c r="LL301" s="224">
        <f>+'PPFF 2022'!JY301</f>
        <v>0</v>
      </c>
      <c r="LM301" s="230">
        <f>+'PPFF 2022'!JZ301</f>
        <v>0</v>
      </c>
      <c r="LN301" s="224">
        <f>+'PPFF 2022'!KA301</f>
        <v>0</v>
      </c>
      <c r="LO301" s="230">
        <f>+'PPFF 2022'!KB301</f>
        <v>0</v>
      </c>
      <c r="LP301" s="224">
        <f>+'PPFF 2022'!KC301</f>
        <v>0</v>
      </c>
      <c r="LQ301" s="230">
        <f>+'PPFF 2022'!KD301</f>
        <v>0</v>
      </c>
      <c r="LR301" s="224">
        <f>+'PPFF 2022'!KE301</f>
        <v>0</v>
      </c>
      <c r="LS301" s="230">
        <f>+'PPFF 2022'!KF301</f>
        <v>0</v>
      </c>
      <c r="LT301" s="224">
        <f>+'PPFF 2022'!KG301</f>
        <v>0</v>
      </c>
      <c r="LU301" s="230">
        <f>+'PPFF 2022'!KH301</f>
        <v>0</v>
      </c>
      <c r="LV301" s="234">
        <f>+'PPFF 2022'!KN301</f>
        <v>0</v>
      </c>
      <c r="LW301" s="234">
        <f>+'PPFF 2022'!KP301</f>
        <v>0</v>
      </c>
      <c r="LX301" s="234">
        <f>+'PPFF 2022'!KR301</f>
        <v>0</v>
      </c>
      <c r="LY301" s="234">
        <f>+'PPFF 2022'!KT301</f>
        <v>0</v>
      </c>
      <c r="LZ301" s="234">
        <f>+'PPFF 2022'!KV301</f>
        <v>0</v>
      </c>
      <c r="MA301" s="234">
        <f>+'PPFF 2022'!KX301</f>
        <v>0</v>
      </c>
      <c r="MB301" s="234">
        <f>+'PPFF 2022'!KZ301</f>
        <v>0</v>
      </c>
      <c r="MC301" s="234">
        <f>+'PPFF 2022'!LB301</f>
        <v>0</v>
      </c>
      <c r="MD301" s="234">
        <f>+'PPFF 2022'!LD301</f>
        <v>0</v>
      </c>
      <c r="ME301" s="234">
        <f>+'PPFF 2022'!LF301</f>
        <v>0</v>
      </c>
      <c r="MF301" s="234">
        <f>+'PPFF 2022'!LH301</f>
        <v>0</v>
      </c>
      <c r="MG301" s="234">
        <f>+'PPFF 2022'!LJ301</f>
        <v>0</v>
      </c>
      <c r="MH301" s="190">
        <f>+'PPFF 2022'!LN301/6</f>
        <v>0</v>
      </c>
      <c r="MI301" s="190">
        <f>+'PPFF 2022'!LP301/6</f>
        <v>0</v>
      </c>
      <c r="MJ301" s="190">
        <f>+'PPFF 2022'!LR301/6</f>
        <v>0</v>
      </c>
      <c r="MK301" s="190">
        <f>+'PPFF 2022'!LT301/6</f>
        <v>0</v>
      </c>
      <c r="ML301" s="190">
        <f>+'PPFF 2022'!LV301/6</f>
        <v>0</v>
      </c>
      <c r="MM301" s="190">
        <f>+'PPFF 2022'!LX301/6</f>
        <v>0</v>
      </c>
      <c r="MN301" s="239">
        <f>+'PPFF 2022'!LZ301/6</f>
        <v>0</v>
      </c>
      <c r="MO301" s="190">
        <f>+'PPFF 2022'!MB301/6</f>
        <v>0</v>
      </c>
      <c r="MP301" s="190">
        <f>+'PPFF 2022'!MD301/6</f>
        <v>0</v>
      </c>
      <c r="MQ301" s="190">
        <f>+'PPFF 2022'!MF301/6</f>
        <v>0</v>
      </c>
      <c r="MR301" s="190">
        <f>+'PPFF 2022'!MH301/6</f>
        <v>0</v>
      </c>
      <c r="MS301" s="190">
        <f>+'PPFF 2022'!MJ301/6</f>
        <v>0</v>
      </c>
      <c r="MT301" s="104">
        <f>+'PPFF 2022'!MN301</f>
        <v>0</v>
      </c>
      <c r="MU301" s="104">
        <f>+'PPFF 2022'!MP301</f>
        <v>0</v>
      </c>
      <c r="MV301" s="104">
        <f>+'PPFF 2022'!MR301</f>
        <v>0</v>
      </c>
      <c r="MW301" s="104">
        <f>+'PPFF 2022'!MT301</f>
        <v>0</v>
      </c>
      <c r="MX301" s="104">
        <f>+'PPFF 2022'!MV301</f>
        <v>0</v>
      </c>
      <c r="MY301" s="104">
        <f>+'PPFF 2022'!MX301</f>
        <v>0</v>
      </c>
      <c r="MZ301" s="104">
        <f>+'PPFF 2022'!MZ301</f>
        <v>0</v>
      </c>
      <c r="NA301" s="104">
        <f>+'PPFF 2022'!NB301</f>
        <v>0</v>
      </c>
      <c r="NB301" s="104">
        <f>+'PPFF 2022'!ND301</f>
        <v>0</v>
      </c>
      <c r="NC301" s="104">
        <f>+'PPFF 2022'!NF301</f>
        <v>0</v>
      </c>
      <c r="ND301" s="104">
        <f>+'PPFF 2022'!NH301</f>
        <v>0</v>
      </c>
      <c r="NE301" s="104">
        <f>+'PPFF 2022'!NJ301</f>
        <v>0</v>
      </c>
    </row>
    <row r="302" spans="1:369" s="88" customFormat="1" ht="10.5" x14ac:dyDescent="0.25">
      <c r="A302" s="89" t="s">
        <v>258</v>
      </c>
      <c r="B302" s="90" t="s">
        <v>17</v>
      </c>
      <c r="C302" s="90">
        <v>401</v>
      </c>
      <c r="D302" s="90" t="s">
        <v>242</v>
      </c>
      <c r="E302" s="91" t="s">
        <v>258</v>
      </c>
      <c r="F302" s="92" t="s">
        <v>17</v>
      </c>
      <c r="G302" s="92" t="s">
        <v>352</v>
      </c>
      <c r="H302" s="155">
        <v>302</v>
      </c>
      <c r="I302" s="92" t="s">
        <v>491</v>
      </c>
      <c r="J302" s="171">
        <f>+'PPFF 2022'!J302+'PPFF 2022'!K302</f>
        <v>0</v>
      </c>
      <c r="K302" s="171">
        <f>+'PPFF 2022'!L302+'PPFF 2022'!M302</f>
        <v>0</v>
      </c>
      <c r="L302" s="171">
        <f>+'PPFF 2022'!N302+'PPFF 2022'!O302</f>
        <v>0</v>
      </c>
      <c r="M302" s="171">
        <f>+'PPFF 2022'!P302+'PPFF 2022'!Q302</f>
        <v>0</v>
      </c>
      <c r="N302" s="171">
        <f>+'PPFF 2022'!R302+'PPFF 2022'!S302</f>
        <v>0</v>
      </c>
      <c r="O302" s="171">
        <f>+'PPFF 2022'!T302+'PPFF 2022'!U302</f>
        <v>0</v>
      </c>
      <c r="P302" s="171">
        <f>+'PPFF 2022'!V302+'PPFF 2022'!W302</f>
        <v>0</v>
      </c>
      <c r="Q302" s="171">
        <f>+'PPFF 2022'!X302+'PPFF 2022'!Y302</f>
        <v>0</v>
      </c>
      <c r="R302" s="171">
        <f>+'PPFF 2022'!Z302+'PPFF 2022'!AA302</f>
        <v>0</v>
      </c>
      <c r="S302" s="171">
        <f>+'PPFF 2022'!AB302+'PPFF 2022'!AC302</f>
        <v>0</v>
      </c>
      <c r="T302" s="171">
        <f>+'PPFF 2022'!AD302+'PPFF 2022'!AE302</f>
        <v>0</v>
      </c>
      <c r="U302" s="171">
        <f>+'PPFF 2022'!AF302+'PPFF 2022'!AG302</f>
        <v>0</v>
      </c>
      <c r="V302" s="93">
        <f>+'PPFF 2022'!AM302</f>
        <v>0</v>
      </c>
      <c r="W302" s="95">
        <f>+'PPFF 2022'!AN302</f>
        <v>0</v>
      </c>
      <c r="X302" s="98">
        <f>+('PPFF 2022'!AM302+'PPFF 2022'!AN302)/13</f>
        <v>0</v>
      </c>
      <c r="Y302" s="93">
        <f>+'PPFF 2022'!AO302</f>
        <v>0</v>
      </c>
      <c r="Z302" s="95">
        <f>+'PPFF 2022'!AP302</f>
        <v>0</v>
      </c>
      <c r="AA302" s="98">
        <f>+('PPFF 2022'!AO302+'PPFF 2022'!AP302)/13</f>
        <v>0</v>
      </c>
      <c r="AB302" s="93">
        <f>+'PPFF 2022'!AQ302</f>
        <v>0</v>
      </c>
      <c r="AC302" s="95">
        <f>+'PPFF 2022'!AR302</f>
        <v>0</v>
      </c>
      <c r="AD302" s="98">
        <f t="shared" si="474"/>
        <v>0</v>
      </c>
      <c r="AE302" s="93">
        <f>+'PPFF 2022'!AS302</f>
        <v>0</v>
      </c>
      <c r="AF302" s="95">
        <f>+'PPFF 2022'!AT302</f>
        <v>0</v>
      </c>
      <c r="AG302" s="98">
        <f t="shared" si="475"/>
        <v>0</v>
      </c>
      <c r="AH302" s="93">
        <f>+'PPFF 2022'!AU302</f>
        <v>0</v>
      </c>
      <c r="AI302" s="95">
        <f>+'PPFF 2022'!AV302</f>
        <v>0</v>
      </c>
      <c r="AJ302" s="98">
        <f t="shared" si="476"/>
        <v>0</v>
      </c>
      <c r="AK302" s="93">
        <f>+'PPFF 2022'!AW302</f>
        <v>0</v>
      </c>
      <c r="AL302" s="95">
        <f>+'PPFF 2022'!AX302</f>
        <v>0</v>
      </c>
      <c r="AM302" s="98">
        <f t="shared" si="477"/>
        <v>0</v>
      </c>
      <c r="AN302" s="93">
        <f>+'PPFF 2022'!AY302</f>
        <v>0</v>
      </c>
      <c r="AO302" s="95">
        <f>+'PPFF 2022'!AZ302</f>
        <v>0</v>
      </c>
      <c r="AP302" s="98">
        <f t="shared" si="478"/>
        <v>0</v>
      </c>
      <c r="AQ302" s="93">
        <f>+'PPFF 2022'!BA302</f>
        <v>0</v>
      </c>
      <c r="AR302" s="95">
        <f>+'PPFF 2022'!BB302</f>
        <v>0</v>
      </c>
      <c r="AS302" s="98">
        <f t="shared" si="479"/>
        <v>0</v>
      </c>
      <c r="AT302" s="93">
        <f>+'PPFF 2022'!BC302</f>
        <v>0</v>
      </c>
      <c r="AU302" s="95">
        <f>+'PPFF 2022'!BD302</f>
        <v>0</v>
      </c>
      <c r="AV302" s="98">
        <f t="shared" si="480"/>
        <v>0</v>
      </c>
      <c r="AW302" s="93">
        <f>+'PPFF 2022'!BE302</f>
        <v>0</v>
      </c>
      <c r="AX302" s="95">
        <f>+'PPFF 2022'!BF302</f>
        <v>0</v>
      </c>
      <c r="AY302" s="98">
        <f t="shared" si="481"/>
        <v>0</v>
      </c>
      <c r="AZ302" s="93">
        <f>+'PPFF 2022'!BG302</f>
        <v>0</v>
      </c>
      <c r="BA302" s="95">
        <f>+'PPFF 2022'!BH302</f>
        <v>0</v>
      </c>
      <c r="BB302" s="98">
        <f t="shared" si="482"/>
        <v>0</v>
      </c>
      <c r="BC302" s="93">
        <f>+'PPFF 2022'!BI302</f>
        <v>0</v>
      </c>
      <c r="BD302" s="95">
        <f>+'PPFF 2022'!BJ302</f>
        <v>0</v>
      </c>
      <c r="BE302" s="97">
        <f t="shared" si="483"/>
        <v>0</v>
      </c>
      <c r="BF302" s="107">
        <f>+'PPFF 2022'!BP302</f>
        <v>0</v>
      </c>
      <c r="BG302" s="97">
        <f>+'PPFF 2022'!BQ302</f>
        <v>0</v>
      </c>
      <c r="BH302" s="182">
        <f t="shared" si="484"/>
        <v>0</v>
      </c>
      <c r="BI302" s="107">
        <f>+'PPFF 2022'!BR302</f>
        <v>0</v>
      </c>
      <c r="BJ302" s="97">
        <f>+'PPFF 2022'!BS302</f>
        <v>0</v>
      </c>
      <c r="BK302" s="182">
        <f t="shared" si="485"/>
        <v>0</v>
      </c>
      <c r="BL302" s="107">
        <f>+'PPFF 2022'!BT302</f>
        <v>0</v>
      </c>
      <c r="BM302" s="97">
        <f>+'PPFF 2022'!BU302</f>
        <v>0</v>
      </c>
      <c r="BN302" s="182">
        <f t="shared" si="486"/>
        <v>0</v>
      </c>
      <c r="BO302" s="107">
        <f>+'PPFF 2022'!BV302</f>
        <v>0</v>
      </c>
      <c r="BP302" s="97">
        <f>+'PPFF 2022'!BW302</f>
        <v>0</v>
      </c>
      <c r="BQ302" s="182">
        <f t="shared" si="487"/>
        <v>0</v>
      </c>
      <c r="BR302" s="107">
        <f>+'PPFF 2022'!BX302</f>
        <v>0</v>
      </c>
      <c r="BS302" s="97">
        <f>+'PPFF 2022'!BY302</f>
        <v>0</v>
      </c>
      <c r="BT302" s="182">
        <f t="shared" si="488"/>
        <v>0</v>
      </c>
      <c r="BU302" s="107">
        <f>+'PPFF 2022'!BZ302</f>
        <v>0</v>
      </c>
      <c r="BV302" s="97">
        <f>+'PPFF 2022'!CA302</f>
        <v>0</v>
      </c>
      <c r="BW302" s="182">
        <f t="shared" si="489"/>
        <v>0</v>
      </c>
      <c r="BX302" s="107">
        <f>+'PPFF 2022'!CB302</f>
        <v>0</v>
      </c>
      <c r="BY302" s="97">
        <f>+'PPFF 2022'!CC302</f>
        <v>0</v>
      </c>
      <c r="BZ302" s="182">
        <f t="shared" si="490"/>
        <v>0</v>
      </c>
      <c r="CA302" s="107">
        <f>+'PPFF 2022'!CD302</f>
        <v>0</v>
      </c>
      <c r="CB302" s="97">
        <f>+'PPFF 2022'!CE302</f>
        <v>0</v>
      </c>
      <c r="CC302" s="182">
        <f t="shared" si="491"/>
        <v>0</v>
      </c>
      <c r="CD302" s="107">
        <f>+'PPFF 2022'!CF302</f>
        <v>0</v>
      </c>
      <c r="CE302" s="97">
        <f>+'PPFF 2022'!CG302</f>
        <v>0</v>
      </c>
      <c r="CF302" s="182">
        <f t="shared" si="492"/>
        <v>0</v>
      </c>
      <c r="CG302" s="107">
        <f>+'PPFF 2022'!CH302</f>
        <v>0</v>
      </c>
      <c r="CH302" s="97">
        <f>+'PPFF 2022'!CI302</f>
        <v>0</v>
      </c>
      <c r="CI302" s="182">
        <f t="shared" si="493"/>
        <v>0</v>
      </c>
      <c r="CJ302" s="107">
        <f>+'PPFF 2022'!CJ302</f>
        <v>0</v>
      </c>
      <c r="CK302" s="97">
        <f>+'PPFF 2022'!CK302</f>
        <v>0</v>
      </c>
      <c r="CL302" s="182">
        <f t="shared" si="494"/>
        <v>0</v>
      </c>
      <c r="CM302" s="107">
        <f>+'PPFF 2022'!CL302</f>
        <v>0</v>
      </c>
      <c r="CN302" s="97">
        <f>+'PPFF 2022'!CM302</f>
        <v>0</v>
      </c>
      <c r="CO302" s="187">
        <f t="shared" si="495"/>
        <v>0</v>
      </c>
      <c r="CP302" s="109">
        <f>+'PPFF 2022'!CS302</f>
        <v>0</v>
      </c>
      <c r="CQ302" s="111">
        <f>+'PPFF 2022'!CT302</f>
        <v>0</v>
      </c>
      <c r="CR302" s="98">
        <f t="shared" si="496"/>
        <v>0</v>
      </c>
      <c r="CS302" s="109">
        <f>+'PPFF 2022'!CU302</f>
        <v>0</v>
      </c>
      <c r="CT302" s="111">
        <f>+'PPFF 2022'!CV302</f>
        <v>0</v>
      </c>
      <c r="CU302" s="98">
        <f t="shared" si="497"/>
        <v>0</v>
      </c>
      <c r="CV302" s="109">
        <f>+'PPFF 2022'!CW302</f>
        <v>0</v>
      </c>
      <c r="CW302" s="111">
        <f>+'PPFF 2022'!CX302</f>
        <v>0</v>
      </c>
      <c r="CX302" s="98">
        <f t="shared" si="498"/>
        <v>0</v>
      </c>
      <c r="CY302" s="109">
        <f>+'PPFF 2022'!CY302</f>
        <v>0</v>
      </c>
      <c r="CZ302" s="111">
        <f>+'PPFF 2022'!CZ302</f>
        <v>0</v>
      </c>
      <c r="DA302" s="98">
        <f t="shared" si="499"/>
        <v>0</v>
      </c>
      <c r="DB302" s="109">
        <f>+'PPFF 2022'!DA302</f>
        <v>0</v>
      </c>
      <c r="DC302" s="111">
        <f>+'PPFF 2022'!DB302</f>
        <v>0</v>
      </c>
      <c r="DD302" s="98">
        <f t="shared" si="500"/>
        <v>0</v>
      </c>
      <c r="DE302" s="109">
        <f>+'PPFF 2022'!DC302</f>
        <v>0</v>
      </c>
      <c r="DF302" s="111">
        <f>+'PPFF 2022'!DD302</f>
        <v>0</v>
      </c>
      <c r="DG302" s="98">
        <f t="shared" si="501"/>
        <v>0</v>
      </c>
      <c r="DH302" s="109">
        <f>+'PPFF 2022'!DE302</f>
        <v>0</v>
      </c>
      <c r="DI302" s="111">
        <f>+'PPFF 2022'!DF302</f>
        <v>0</v>
      </c>
      <c r="DJ302" s="98">
        <f t="shared" si="502"/>
        <v>0</v>
      </c>
      <c r="DK302" s="109">
        <f>+'PPFF 2022'!DG302</f>
        <v>0</v>
      </c>
      <c r="DL302" s="111">
        <f>+'PPFF 2022'!DH302</f>
        <v>0</v>
      </c>
      <c r="DM302" s="98">
        <f t="shared" si="503"/>
        <v>0</v>
      </c>
      <c r="DN302" s="109">
        <f>+'PPFF 2022'!DI302</f>
        <v>0</v>
      </c>
      <c r="DO302" s="111">
        <f>+'PPFF 2022'!DJ302</f>
        <v>0</v>
      </c>
      <c r="DP302" s="98">
        <f t="shared" si="504"/>
        <v>0</v>
      </c>
      <c r="DQ302" s="109">
        <f>+'PPFF 2022'!DK302</f>
        <v>0</v>
      </c>
      <c r="DR302" s="111">
        <f>+'PPFF 2022'!DL302</f>
        <v>0</v>
      </c>
      <c r="DS302" s="98">
        <f t="shared" si="505"/>
        <v>0</v>
      </c>
      <c r="DT302" s="109">
        <f>+'PPFF 2022'!DM302</f>
        <v>0</v>
      </c>
      <c r="DU302" s="111">
        <f>+'PPFF 2022'!DN302</f>
        <v>0</v>
      </c>
      <c r="DV302" s="98">
        <f t="shared" si="506"/>
        <v>0</v>
      </c>
      <c r="DW302" s="109">
        <f>+'PPFF 2022'!DO302</f>
        <v>0</v>
      </c>
      <c r="DX302" s="111">
        <f>+'PPFF 2022'!DP302</f>
        <v>0</v>
      </c>
      <c r="DY302" s="107">
        <f t="shared" si="507"/>
        <v>0</v>
      </c>
      <c r="DZ302" s="109">
        <f>+'PPFF 2022'!DV302</f>
        <v>0</v>
      </c>
      <c r="EA302" s="111">
        <f>+'PPFF 2022'!DW302</f>
        <v>0</v>
      </c>
      <c r="EB302" s="98">
        <f t="shared" si="508"/>
        <v>0</v>
      </c>
      <c r="EC302" s="111">
        <f>+'PPFF 2022'!DX302</f>
        <v>0</v>
      </c>
      <c r="ED302" s="111">
        <f>+'PPFF 2022'!DY302</f>
        <v>0</v>
      </c>
      <c r="EE302" s="98">
        <f t="shared" si="509"/>
        <v>0</v>
      </c>
      <c r="EF302" s="111">
        <f>+'PPFF 2022'!DZ302</f>
        <v>0</v>
      </c>
      <c r="EG302" s="111">
        <f>+'PPFF 2022'!EA302</f>
        <v>0</v>
      </c>
      <c r="EH302" s="98">
        <f t="shared" si="510"/>
        <v>0</v>
      </c>
      <c r="EI302" s="111">
        <f>+'PPFF 2022'!EB302</f>
        <v>0</v>
      </c>
      <c r="EJ302" s="111">
        <f>+'PPFF 2022'!EC302</f>
        <v>0</v>
      </c>
      <c r="EK302" s="98">
        <f t="shared" si="511"/>
        <v>0</v>
      </c>
      <c r="EL302" s="111">
        <f>+'PPFF 2022'!ED302</f>
        <v>0</v>
      </c>
      <c r="EM302" s="111">
        <f>+'PPFF 2022'!EE302</f>
        <v>0</v>
      </c>
      <c r="EN302" s="98">
        <f t="shared" si="512"/>
        <v>0</v>
      </c>
      <c r="EO302" s="111">
        <f>+'PPFF 2022'!EF302</f>
        <v>0</v>
      </c>
      <c r="EP302" s="111">
        <f>+'PPFF 2022'!EG302</f>
        <v>0</v>
      </c>
      <c r="EQ302" s="98">
        <f t="shared" si="513"/>
        <v>0</v>
      </c>
      <c r="ER302" s="111">
        <f>+'PPFF 2022'!EH302</f>
        <v>0</v>
      </c>
      <c r="ES302" s="111">
        <f>+'PPFF 2022'!EI302</f>
        <v>0</v>
      </c>
      <c r="ET302" s="98">
        <f t="shared" si="514"/>
        <v>0</v>
      </c>
      <c r="EU302" s="111">
        <f>+'PPFF 2022'!EJ302</f>
        <v>0</v>
      </c>
      <c r="EV302" s="111">
        <f>+'PPFF 2022'!EK302</f>
        <v>0</v>
      </c>
      <c r="EW302" s="98">
        <f t="shared" si="515"/>
        <v>0</v>
      </c>
      <c r="EX302" s="111">
        <f>+'PPFF 2022'!EL302</f>
        <v>0</v>
      </c>
      <c r="EY302" s="111">
        <f>+'PPFF 2022'!EM302</f>
        <v>0</v>
      </c>
      <c r="EZ302" s="98">
        <f t="shared" si="516"/>
        <v>0</v>
      </c>
      <c r="FA302" s="111">
        <f>+'PPFF 2022'!EN302</f>
        <v>0</v>
      </c>
      <c r="FB302" s="111">
        <f>+'PPFF 2022'!EO302</f>
        <v>0</v>
      </c>
      <c r="FC302" s="98">
        <f t="shared" si="517"/>
        <v>0</v>
      </c>
      <c r="FD302" s="111">
        <f>+'PPFF 2022'!EP302</f>
        <v>0</v>
      </c>
      <c r="FE302" s="111">
        <f>+'PPFF 2022'!EQ302</f>
        <v>0</v>
      </c>
      <c r="FF302" s="98">
        <f t="shared" si="518"/>
        <v>0</v>
      </c>
      <c r="FG302" s="111">
        <f>+'PPFF 2022'!ER302</f>
        <v>0</v>
      </c>
      <c r="FH302" s="111">
        <f>+'PPFF 2022'!ES302</f>
        <v>0</v>
      </c>
      <c r="FI302" s="97">
        <f t="shared" si="519"/>
        <v>0</v>
      </c>
      <c r="FJ302" s="108">
        <f>+'PPFF 2022'!EY302</f>
        <v>10</v>
      </c>
      <c r="FK302" s="103">
        <f>+'PPFF 2022'!EZ302</f>
        <v>0</v>
      </c>
      <c r="FL302" s="193">
        <f t="shared" si="520"/>
        <v>0.1</v>
      </c>
      <c r="FM302" s="203">
        <f>+'PPFF 2022'!FA302</f>
        <v>0</v>
      </c>
      <c r="FN302" s="204">
        <f>+'PPFF 2022'!FB302</f>
        <v>0</v>
      </c>
      <c r="FO302" s="202">
        <f t="shared" si="521"/>
        <v>0</v>
      </c>
      <c r="FP302" s="203">
        <f>+'PPFF 2022'!FC302</f>
        <v>0</v>
      </c>
      <c r="FQ302" s="204">
        <f>+'PPFF 2022'!FD302</f>
        <v>0</v>
      </c>
      <c r="FR302" s="202">
        <f t="shared" si="522"/>
        <v>0</v>
      </c>
      <c r="FS302" s="203">
        <f>+'PPFF 2022'!FE302</f>
        <v>0</v>
      </c>
      <c r="FT302" s="204">
        <f>+'PPFF 2022'!FF302</f>
        <v>0</v>
      </c>
      <c r="FU302" s="202">
        <f t="shared" si="523"/>
        <v>0</v>
      </c>
      <c r="FV302" s="203">
        <f>+'PPFF 2022'!FG302</f>
        <v>0</v>
      </c>
      <c r="FW302" s="204">
        <f>+'PPFF 2022'!FH302</f>
        <v>0</v>
      </c>
      <c r="FX302" s="202">
        <f t="shared" si="524"/>
        <v>0</v>
      </c>
      <c r="FY302" s="203">
        <f>+'PPFF 2022'!FI302</f>
        <v>0</v>
      </c>
      <c r="FZ302" s="204">
        <f>+'PPFF 2022'!FJ302</f>
        <v>0</v>
      </c>
      <c r="GA302" s="202">
        <f t="shared" si="525"/>
        <v>0</v>
      </c>
      <c r="GB302" s="203">
        <f>+'PPFF 2022'!FK302</f>
        <v>0</v>
      </c>
      <c r="GC302" s="204">
        <f>+'PPFF 2022'!FL302</f>
        <v>0</v>
      </c>
      <c r="GD302" s="202">
        <f t="shared" si="526"/>
        <v>0</v>
      </c>
      <c r="GE302" s="203">
        <f>+'PPFF 2022'!FM302</f>
        <v>0</v>
      </c>
      <c r="GF302" s="204">
        <f>+'PPFF 2022'!FN302</f>
        <v>0</v>
      </c>
      <c r="GG302" s="202">
        <f t="shared" si="527"/>
        <v>0</v>
      </c>
      <c r="GH302" s="203">
        <f>+'PPFF 2022'!FO302</f>
        <v>0</v>
      </c>
      <c r="GI302" s="204">
        <f>+'PPFF 2022'!FP302</f>
        <v>0</v>
      </c>
      <c r="GJ302" s="202">
        <f t="shared" si="528"/>
        <v>0</v>
      </c>
      <c r="GK302" s="203">
        <f>+'PPFF 2022'!FQ302</f>
        <v>0</v>
      </c>
      <c r="GL302" s="204">
        <f>+'PPFF 2022'!FR302</f>
        <v>0</v>
      </c>
      <c r="GM302" s="202">
        <f t="shared" si="529"/>
        <v>0</v>
      </c>
      <c r="GN302" s="203">
        <f>+'PPFF 2022'!FS302</f>
        <v>0</v>
      </c>
      <c r="GO302" s="204">
        <f>+'PPFF 2022'!FT302</f>
        <v>0</v>
      </c>
      <c r="GP302" s="202">
        <f t="shared" si="530"/>
        <v>0</v>
      </c>
      <c r="GQ302" s="203">
        <f>+'PPFF 2022'!FU302</f>
        <v>0</v>
      </c>
      <c r="GR302" s="204">
        <f>+'PPFF 2022'!FV302</f>
        <v>0</v>
      </c>
      <c r="GS302" s="209">
        <f t="shared" si="531"/>
        <v>0</v>
      </c>
      <c r="GT302" s="203">
        <f>+'PPFF 2022'!GB302</f>
        <v>0</v>
      </c>
      <c r="GU302" s="204">
        <f>+'PPFF 2022'!GC302</f>
        <v>0</v>
      </c>
      <c r="GV302" s="202">
        <f t="shared" si="532"/>
        <v>0</v>
      </c>
      <c r="GW302" s="203">
        <f>+'PPFF 2022'!GD302</f>
        <v>0</v>
      </c>
      <c r="GX302" s="204">
        <f>+'PPFF 2022'!GE302</f>
        <v>0</v>
      </c>
      <c r="GY302" s="202">
        <f t="shared" si="533"/>
        <v>0</v>
      </c>
      <c r="GZ302" s="203">
        <f>+'PPFF 2022'!GF302</f>
        <v>0</v>
      </c>
      <c r="HA302" s="204">
        <f>+'PPFF 2022'!GG302</f>
        <v>0</v>
      </c>
      <c r="HB302" s="202">
        <f t="shared" si="534"/>
        <v>0</v>
      </c>
      <c r="HC302" s="203">
        <f>+'PPFF 2022'!GH302</f>
        <v>0</v>
      </c>
      <c r="HD302" s="204">
        <f>+'PPFF 2022'!GI302</f>
        <v>0</v>
      </c>
      <c r="HE302" s="202">
        <f t="shared" si="535"/>
        <v>0</v>
      </c>
      <c r="HF302" s="203">
        <f>+'PPFF 2022'!GJ302</f>
        <v>0</v>
      </c>
      <c r="HG302" s="204">
        <f>+'PPFF 2022'!GK302</f>
        <v>0</v>
      </c>
      <c r="HH302" s="202">
        <f t="shared" si="536"/>
        <v>0</v>
      </c>
      <c r="HI302" s="203">
        <f>+'PPFF 2022'!GL302</f>
        <v>0</v>
      </c>
      <c r="HJ302" s="204">
        <f>+'PPFF 2022'!GM302</f>
        <v>0</v>
      </c>
      <c r="HK302" s="202">
        <f t="shared" si="537"/>
        <v>0</v>
      </c>
      <c r="HL302" s="203">
        <f>+'PPFF 2022'!GN302</f>
        <v>0</v>
      </c>
      <c r="HM302" s="204">
        <f>+'PPFF 2022'!GO302</f>
        <v>0</v>
      </c>
      <c r="HN302" s="202">
        <f t="shared" si="538"/>
        <v>0</v>
      </c>
      <c r="HO302" s="203">
        <f>+'PPFF 2022'!GP302</f>
        <v>0</v>
      </c>
      <c r="HP302" s="204">
        <f>+'PPFF 2022'!GQ302</f>
        <v>0</v>
      </c>
      <c r="HQ302" s="202">
        <f t="shared" si="539"/>
        <v>0</v>
      </c>
      <c r="HR302" s="203">
        <f>+'PPFF 2022'!GR302</f>
        <v>0</v>
      </c>
      <c r="HS302" s="204">
        <f>+'PPFF 2022'!GS302</f>
        <v>0</v>
      </c>
      <c r="HT302" s="202">
        <f t="shared" si="540"/>
        <v>0</v>
      </c>
      <c r="HU302" s="203">
        <f>+'PPFF 2022'!GT302</f>
        <v>0</v>
      </c>
      <c r="HV302" s="204">
        <f>+'PPFF 2022'!GU302</f>
        <v>0</v>
      </c>
      <c r="HW302" s="202">
        <f t="shared" si="541"/>
        <v>0</v>
      </c>
      <c r="HX302" s="203">
        <f>+'PPFF 2022'!GV302</f>
        <v>0</v>
      </c>
      <c r="HY302" s="204">
        <f>+'PPFF 2022'!GW302</f>
        <v>0</v>
      </c>
      <c r="HZ302" s="202">
        <f t="shared" si="542"/>
        <v>0</v>
      </c>
      <c r="IA302" s="203">
        <f>+'PPFF 2022'!GX302</f>
        <v>0</v>
      </c>
      <c r="IB302" s="204">
        <f>+'PPFF 2022'!GY302</f>
        <v>0</v>
      </c>
      <c r="IC302" s="209">
        <f t="shared" si="543"/>
        <v>0</v>
      </c>
      <c r="ID302" s="203">
        <f>+'PPFF 2022'!HE302</f>
        <v>0</v>
      </c>
      <c r="IE302" s="204">
        <f>+'PPFF 2022'!HF302</f>
        <v>0</v>
      </c>
      <c r="IF302" s="215">
        <f t="shared" si="544"/>
        <v>0</v>
      </c>
      <c r="IG302" s="203">
        <f>+'PPFF 2022'!HG302</f>
        <v>0</v>
      </c>
      <c r="IH302" s="204">
        <f>+'PPFF 2022'!HH302</f>
        <v>0</v>
      </c>
      <c r="II302" s="215">
        <f t="shared" si="545"/>
        <v>0</v>
      </c>
      <c r="IJ302" s="203">
        <f>+'PPFF 2022'!HI302</f>
        <v>0</v>
      </c>
      <c r="IK302" s="204">
        <f>+'PPFF 2022'!HJ302</f>
        <v>0</v>
      </c>
      <c r="IL302" s="215">
        <f t="shared" si="546"/>
        <v>0</v>
      </c>
      <c r="IM302" s="203">
        <f>+'PPFF 2022'!HK302</f>
        <v>0</v>
      </c>
      <c r="IN302" s="204">
        <f>+'PPFF 2022'!HL302</f>
        <v>0</v>
      </c>
      <c r="IO302" s="215">
        <f t="shared" si="547"/>
        <v>0</v>
      </c>
      <c r="IP302" s="203">
        <f>+'PPFF 2022'!HM302</f>
        <v>0</v>
      </c>
      <c r="IQ302" s="204">
        <f>+'PPFF 2022'!HN302</f>
        <v>0</v>
      </c>
      <c r="IR302" s="215">
        <f t="shared" si="548"/>
        <v>0</v>
      </c>
      <c r="IS302" s="203">
        <f>+'PPFF 2022'!HO302</f>
        <v>0</v>
      </c>
      <c r="IT302" s="204">
        <f>+'PPFF 2022'!HP302</f>
        <v>0</v>
      </c>
      <c r="IU302" s="215">
        <f t="shared" si="549"/>
        <v>0</v>
      </c>
      <c r="IV302" s="203">
        <f>+'PPFF 2022'!HQ302</f>
        <v>0</v>
      </c>
      <c r="IW302" s="204">
        <f>+'PPFF 2022'!HR302</f>
        <v>0</v>
      </c>
      <c r="IX302" s="215">
        <f t="shared" si="550"/>
        <v>0</v>
      </c>
      <c r="IY302" s="203">
        <f>+'PPFF 2022'!HS302</f>
        <v>0</v>
      </c>
      <c r="IZ302" s="204">
        <f>+'PPFF 2022'!HT302</f>
        <v>0</v>
      </c>
      <c r="JA302" s="215">
        <f t="shared" si="551"/>
        <v>0</v>
      </c>
      <c r="JB302" s="203">
        <f>+'PPFF 2022'!HU302</f>
        <v>0</v>
      </c>
      <c r="JC302" s="204">
        <f>+'PPFF 2022'!HV302</f>
        <v>0</v>
      </c>
      <c r="JD302" s="215">
        <f t="shared" si="552"/>
        <v>0</v>
      </c>
      <c r="JE302" s="203">
        <f>+'PPFF 2022'!HW302</f>
        <v>0</v>
      </c>
      <c r="JF302" s="204">
        <f>+'PPFF 2022'!HX302</f>
        <v>0</v>
      </c>
      <c r="JG302" s="215">
        <f t="shared" si="553"/>
        <v>0</v>
      </c>
      <c r="JH302" s="203">
        <f>+'PPFF 2022'!HY302</f>
        <v>0</v>
      </c>
      <c r="JI302" s="204">
        <f>+'PPFF 2022'!HZ302</f>
        <v>0</v>
      </c>
      <c r="JJ302" s="215">
        <f t="shared" si="554"/>
        <v>0</v>
      </c>
      <c r="JK302" s="203">
        <f>+'PPFF 2022'!IA302</f>
        <v>0</v>
      </c>
      <c r="JL302" s="204">
        <f>+'PPFF 2022'!IB302</f>
        <v>0</v>
      </c>
      <c r="JM302" s="218">
        <f t="shared" si="555"/>
        <v>0</v>
      </c>
      <c r="JN302" s="224">
        <f>+'PPFF 2022'!IH302</f>
        <v>0</v>
      </c>
      <c r="JO302" s="225">
        <f>+'PPFF 2022'!II302</f>
        <v>0</v>
      </c>
      <c r="JP302" s="212">
        <f t="shared" si="556"/>
        <v>0</v>
      </c>
      <c r="JQ302" s="224">
        <f>+'PPFF 2022'!IJ302</f>
        <v>0</v>
      </c>
      <c r="JR302" s="225">
        <f>+'PPFF 2022'!IK302</f>
        <v>0</v>
      </c>
      <c r="JS302" s="212">
        <f t="shared" si="557"/>
        <v>0</v>
      </c>
      <c r="JT302" s="224">
        <f>+'PPFF 2022'!IL302</f>
        <v>0</v>
      </c>
      <c r="JU302" s="225">
        <f>+'PPFF 2022'!IM302</f>
        <v>0</v>
      </c>
      <c r="JV302" s="212">
        <f t="shared" si="558"/>
        <v>0</v>
      </c>
      <c r="JW302" s="224">
        <f>+'PPFF 2022'!IN302</f>
        <v>0</v>
      </c>
      <c r="JX302" s="225">
        <f>+'PPFF 2022'!IO302</f>
        <v>0</v>
      </c>
      <c r="JY302" s="212">
        <f t="shared" si="559"/>
        <v>0</v>
      </c>
      <c r="JZ302" s="224">
        <f>+'PPFF 2022'!IP302</f>
        <v>0</v>
      </c>
      <c r="KA302" s="225">
        <f>+'PPFF 2022'!IQ302</f>
        <v>0</v>
      </c>
      <c r="KB302" s="212">
        <f t="shared" si="560"/>
        <v>0</v>
      </c>
      <c r="KC302" s="224">
        <f>+'PPFF 2022'!IR302</f>
        <v>0</v>
      </c>
      <c r="KD302" s="225">
        <f>+'PPFF 2022'!IS302</f>
        <v>0</v>
      </c>
      <c r="KE302" s="212">
        <f t="shared" si="561"/>
        <v>0</v>
      </c>
      <c r="KF302" s="224">
        <f>+'PPFF 2022'!IT302</f>
        <v>0</v>
      </c>
      <c r="KG302" s="225">
        <f>+'PPFF 2022'!IU302</f>
        <v>0</v>
      </c>
      <c r="KH302" s="212">
        <f t="shared" si="562"/>
        <v>0</v>
      </c>
      <c r="KI302" s="224">
        <f>+'PPFF 2022'!IV302</f>
        <v>0</v>
      </c>
      <c r="KJ302" s="225">
        <f>+'PPFF 2022'!IW302</f>
        <v>0</v>
      </c>
      <c r="KK302" s="212">
        <f t="shared" si="563"/>
        <v>0</v>
      </c>
      <c r="KL302" s="224">
        <f>+'PPFF 2022'!IX302</f>
        <v>0</v>
      </c>
      <c r="KM302" s="225">
        <f>+'PPFF 2022'!IY302</f>
        <v>0</v>
      </c>
      <c r="KN302" s="212">
        <f t="shared" si="564"/>
        <v>0</v>
      </c>
      <c r="KO302" s="224">
        <f>+'PPFF 2022'!IZ302</f>
        <v>0</v>
      </c>
      <c r="KP302" s="225">
        <f>+'PPFF 2022'!JA302</f>
        <v>0</v>
      </c>
      <c r="KQ302" s="212">
        <f t="shared" si="565"/>
        <v>0</v>
      </c>
      <c r="KR302" s="224">
        <f>+'PPFF 2022'!JB302</f>
        <v>0</v>
      </c>
      <c r="KS302" s="225">
        <f>+'PPFF 2022'!JC302</f>
        <v>0</v>
      </c>
      <c r="KT302" s="212">
        <f t="shared" si="566"/>
        <v>0</v>
      </c>
      <c r="KU302" s="224">
        <f>+'PPFF 2022'!JD302</f>
        <v>0</v>
      </c>
      <c r="KV302" s="225">
        <f>+'PPFF 2022'!JE302</f>
        <v>0</v>
      </c>
      <c r="KW302" s="212">
        <f t="shared" si="567"/>
        <v>0</v>
      </c>
      <c r="KX302" s="224">
        <f>+'PPFF 2022'!JK302</f>
        <v>0</v>
      </c>
      <c r="KY302" s="230">
        <f>+'PPFF 2022'!JL302</f>
        <v>0</v>
      </c>
      <c r="KZ302" s="224">
        <f>+'PPFF 2022'!JM302</f>
        <v>0</v>
      </c>
      <c r="LA302" s="230">
        <f>+'PPFF 2022'!JN302</f>
        <v>0</v>
      </c>
      <c r="LB302" s="224">
        <f>+'PPFF 2022'!JO302</f>
        <v>0</v>
      </c>
      <c r="LC302" s="230">
        <f>+'PPFF 2022'!JP302</f>
        <v>0</v>
      </c>
      <c r="LD302" s="224">
        <f>+'PPFF 2022'!JQ302</f>
        <v>0</v>
      </c>
      <c r="LE302" s="230">
        <f>+'PPFF 2022'!JR302</f>
        <v>0</v>
      </c>
      <c r="LF302" s="224">
        <f>+'PPFF 2022'!JS302</f>
        <v>0</v>
      </c>
      <c r="LG302" s="230">
        <f>+'PPFF 2022'!JT302</f>
        <v>0</v>
      </c>
      <c r="LH302" s="224">
        <f>+'PPFF 2022'!JU302</f>
        <v>0</v>
      </c>
      <c r="LI302" s="230">
        <f>+'PPFF 2022'!JV302</f>
        <v>0</v>
      </c>
      <c r="LJ302" s="224">
        <f>+'PPFF 2022'!JW302</f>
        <v>0</v>
      </c>
      <c r="LK302" s="230">
        <f>+'PPFF 2022'!JX302</f>
        <v>0</v>
      </c>
      <c r="LL302" s="224">
        <f>+'PPFF 2022'!JY302</f>
        <v>0</v>
      </c>
      <c r="LM302" s="230">
        <f>+'PPFF 2022'!JZ302</f>
        <v>0</v>
      </c>
      <c r="LN302" s="224">
        <f>+'PPFF 2022'!KA302</f>
        <v>0</v>
      </c>
      <c r="LO302" s="230">
        <f>+'PPFF 2022'!KB302</f>
        <v>0</v>
      </c>
      <c r="LP302" s="224">
        <f>+'PPFF 2022'!KC302</f>
        <v>0</v>
      </c>
      <c r="LQ302" s="230">
        <f>+'PPFF 2022'!KD302</f>
        <v>0</v>
      </c>
      <c r="LR302" s="224">
        <f>+'PPFF 2022'!KE302</f>
        <v>0</v>
      </c>
      <c r="LS302" s="230">
        <f>+'PPFF 2022'!KF302</f>
        <v>0</v>
      </c>
      <c r="LT302" s="224">
        <f>+'PPFF 2022'!KG302</f>
        <v>0</v>
      </c>
      <c r="LU302" s="230">
        <f>+'PPFF 2022'!KH302</f>
        <v>0</v>
      </c>
      <c r="LV302" s="234">
        <f>+'PPFF 2022'!KN302</f>
        <v>0</v>
      </c>
      <c r="LW302" s="234">
        <f>+'PPFF 2022'!KP302</f>
        <v>0</v>
      </c>
      <c r="LX302" s="234">
        <f>+'PPFF 2022'!KR302</f>
        <v>0</v>
      </c>
      <c r="LY302" s="234">
        <f>+'PPFF 2022'!KT302</f>
        <v>0</v>
      </c>
      <c r="LZ302" s="234">
        <f>+'PPFF 2022'!KV302</f>
        <v>0</v>
      </c>
      <c r="MA302" s="234">
        <f>+'PPFF 2022'!KX302</f>
        <v>0</v>
      </c>
      <c r="MB302" s="234">
        <f>+'PPFF 2022'!KZ302</f>
        <v>0</v>
      </c>
      <c r="MC302" s="234">
        <f>+'PPFF 2022'!LB302</f>
        <v>0</v>
      </c>
      <c r="MD302" s="234">
        <f>+'PPFF 2022'!LD302</f>
        <v>0</v>
      </c>
      <c r="ME302" s="234">
        <f>+'PPFF 2022'!LF302</f>
        <v>0</v>
      </c>
      <c r="MF302" s="234">
        <f>+'PPFF 2022'!LH302</f>
        <v>0</v>
      </c>
      <c r="MG302" s="234">
        <f>+'PPFF 2022'!LJ302</f>
        <v>0</v>
      </c>
      <c r="MH302" s="190">
        <f>+'PPFF 2022'!LN302/6</f>
        <v>0</v>
      </c>
      <c r="MI302" s="190">
        <f>+'PPFF 2022'!LP302/6</f>
        <v>0</v>
      </c>
      <c r="MJ302" s="190">
        <f>+'PPFF 2022'!LR302/6</f>
        <v>0</v>
      </c>
      <c r="MK302" s="190">
        <f>+'PPFF 2022'!LT302/6</f>
        <v>0</v>
      </c>
      <c r="ML302" s="190">
        <f>+'PPFF 2022'!LV302/6</f>
        <v>0</v>
      </c>
      <c r="MM302" s="190">
        <f>+'PPFF 2022'!LX302/6</f>
        <v>0</v>
      </c>
      <c r="MN302" s="239">
        <f>+'PPFF 2022'!LZ302/6</f>
        <v>0</v>
      </c>
      <c r="MO302" s="190">
        <f>+'PPFF 2022'!MB302/6</f>
        <v>0</v>
      </c>
      <c r="MP302" s="190">
        <f>+'PPFF 2022'!MD302/6</f>
        <v>0</v>
      </c>
      <c r="MQ302" s="190">
        <f>+'PPFF 2022'!MF302/6</f>
        <v>0</v>
      </c>
      <c r="MR302" s="190">
        <f>+'PPFF 2022'!MH302/6</f>
        <v>0</v>
      </c>
      <c r="MS302" s="190">
        <f>+'PPFF 2022'!MJ302/6</f>
        <v>0</v>
      </c>
      <c r="MT302" s="104">
        <f>+'PPFF 2022'!MN302</f>
        <v>0</v>
      </c>
      <c r="MU302" s="104">
        <f>+'PPFF 2022'!MP302</f>
        <v>0</v>
      </c>
      <c r="MV302" s="104">
        <f>+'PPFF 2022'!MR302</f>
        <v>0</v>
      </c>
      <c r="MW302" s="104">
        <f>+'PPFF 2022'!MT302</f>
        <v>0</v>
      </c>
      <c r="MX302" s="104">
        <f>+'PPFF 2022'!MV302</f>
        <v>0</v>
      </c>
      <c r="MY302" s="104">
        <f>+'PPFF 2022'!MX302</f>
        <v>0</v>
      </c>
      <c r="MZ302" s="104">
        <f>+'PPFF 2022'!MZ302</f>
        <v>0</v>
      </c>
      <c r="NA302" s="104">
        <f>+'PPFF 2022'!NB302</f>
        <v>0</v>
      </c>
      <c r="NB302" s="104">
        <f>+'PPFF 2022'!ND302</f>
        <v>0</v>
      </c>
      <c r="NC302" s="104">
        <f>+'PPFF 2022'!NF302</f>
        <v>0</v>
      </c>
      <c r="ND302" s="104">
        <f>+'PPFF 2022'!NH302</f>
        <v>0</v>
      </c>
      <c r="NE302" s="104">
        <f>+'PPFF 2022'!NJ302</f>
        <v>0</v>
      </c>
    </row>
    <row r="303" spans="1:369" s="88" customFormat="1" ht="10.5" x14ac:dyDescent="0.25">
      <c r="A303" s="89" t="s">
        <v>258</v>
      </c>
      <c r="B303" s="90" t="s">
        <v>17</v>
      </c>
      <c r="C303" s="90">
        <v>401</v>
      </c>
      <c r="D303" s="90" t="s">
        <v>242</v>
      </c>
      <c r="E303" s="91" t="s">
        <v>258</v>
      </c>
      <c r="F303" s="92" t="s">
        <v>242</v>
      </c>
      <c r="G303" s="92" t="s">
        <v>352</v>
      </c>
      <c r="H303" s="155">
        <v>303</v>
      </c>
      <c r="I303" s="92" t="s">
        <v>492</v>
      </c>
      <c r="J303" s="171">
        <f>+'PPFF 2022'!J303+'PPFF 2022'!K303</f>
        <v>0</v>
      </c>
      <c r="K303" s="171">
        <f>+'PPFF 2022'!L303+'PPFF 2022'!M303</f>
        <v>0</v>
      </c>
      <c r="L303" s="171">
        <f>+'PPFF 2022'!N303+'PPFF 2022'!O303</f>
        <v>0</v>
      </c>
      <c r="M303" s="171">
        <f>+'PPFF 2022'!P303+'PPFF 2022'!Q303</f>
        <v>0</v>
      </c>
      <c r="N303" s="171">
        <f>+'PPFF 2022'!R303+'PPFF 2022'!S303</f>
        <v>0</v>
      </c>
      <c r="O303" s="171">
        <f>+'PPFF 2022'!T303+'PPFF 2022'!U303</f>
        <v>0</v>
      </c>
      <c r="P303" s="171">
        <f>+'PPFF 2022'!V303+'PPFF 2022'!W303</f>
        <v>0</v>
      </c>
      <c r="Q303" s="171">
        <f>+'PPFF 2022'!X303+'PPFF 2022'!Y303</f>
        <v>0</v>
      </c>
      <c r="R303" s="171">
        <f>+'PPFF 2022'!Z303+'PPFF 2022'!AA303</f>
        <v>0</v>
      </c>
      <c r="S303" s="171">
        <f>+'PPFF 2022'!AB303+'PPFF 2022'!AC303</f>
        <v>0</v>
      </c>
      <c r="T303" s="171">
        <f>+'PPFF 2022'!AD303+'PPFF 2022'!AE303</f>
        <v>0</v>
      </c>
      <c r="U303" s="171">
        <f>+'PPFF 2022'!AF303+'PPFF 2022'!AG303</f>
        <v>0</v>
      </c>
      <c r="V303" s="93">
        <f>+'PPFF 2022'!AM303</f>
        <v>0</v>
      </c>
      <c r="W303" s="95">
        <f>+'PPFF 2022'!AN303</f>
        <v>0</v>
      </c>
      <c r="X303" s="98">
        <f>+('PPFF 2022'!AM303+'PPFF 2022'!AN303)/13</f>
        <v>0</v>
      </c>
      <c r="Y303" s="93">
        <f>+'PPFF 2022'!AO303</f>
        <v>0</v>
      </c>
      <c r="Z303" s="95">
        <f>+'PPFF 2022'!AP303</f>
        <v>0</v>
      </c>
      <c r="AA303" s="98">
        <f>+('PPFF 2022'!AO303+'PPFF 2022'!AP303)/13</f>
        <v>0</v>
      </c>
      <c r="AB303" s="93">
        <f>+'PPFF 2022'!AQ303</f>
        <v>0</v>
      </c>
      <c r="AC303" s="95">
        <f>+'PPFF 2022'!AR303</f>
        <v>0</v>
      </c>
      <c r="AD303" s="98">
        <f t="shared" si="474"/>
        <v>0</v>
      </c>
      <c r="AE303" s="93">
        <f>+'PPFF 2022'!AS303</f>
        <v>0</v>
      </c>
      <c r="AF303" s="95">
        <f>+'PPFF 2022'!AT303</f>
        <v>0</v>
      </c>
      <c r="AG303" s="98">
        <f t="shared" si="475"/>
        <v>0</v>
      </c>
      <c r="AH303" s="93">
        <f>+'PPFF 2022'!AU303</f>
        <v>0</v>
      </c>
      <c r="AI303" s="95">
        <f>+'PPFF 2022'!AV303</f>
        <v>0</v>
      </c>
      <c r="AJ303" s="98">
        <f t="shared" si="476"/>
        <v>0</v>
      </c>
      <c r="AK303" s="93">
        <f>+'PPFF 2022'!AW303</f>
        <v>0</v>
      </c>
      <c r="AL303" s="95">
        <f>+'PPFF 2022'!AX303</f>
        <v>0</v>
      </c>
      <c r="AM303" s="98">
        <f t="shared" si="477"/>
        <v>0</v>
      </c>
      <c r="AN303" s="93">
        <f>+'PPFF 2022'!AY303</f>
        <v>0</v>
      </c>
      <c r="AO303" s="95">
        <f>+'PPFF 2022'!AZ303</f>
        <v>0</v>
      </c>
      <c r="AP303" s="98">
        <f t="shared" si="478"/>
        <v>0</v>
      </c>
      <c r="AQ303" s="93">
        <f>+'PPFF 2022'!BA303</f>
        <v>0</v>
      </c>
      <c r="AR303" s="95">
        <f>+'PPFF 2022'!BB303</f>
        <v>0</v>
      </c>
      <c r="AS303" s="98">
        <f t="shared" si="479"/>
        <v>0</v>
      </c>
      <c r="AT303" s="93">
        <f>+'PPFF 2022'!BC303</f>
        <v>0</v>
      </c>
      <c r="AU303" s="95">
        <f>+'PPFF 2022'!BD303</f>
        <v>0</v>
      </c>
      <c r="AV303" s="98">
        <f t="shared" si="480"/>
        <v>0</v>
      </c>
      <c r="AW303" s="93">
        <f>+'PPFF 2022'!BE303</f>
        <v>0</v>
      </c>
      <c r="AX303" s="95">
        <f>+'PPFF 2022'!BF303</f>
        <v>0</v>
      </c>
      <c r="AY303" s="98">
        <f t="shared" si="481"/>
        <v>0</v>
      </c>
      <c r="AZ303" s="93">
        <f>+'PPFF 2022'!BG303</f>
        <v>0</v>
      </c>
      <c r="BA303" s="95">
        <f>+'PPFF 2022'!BH303</f>
        <v>0</v>
      </c>
      <c r="BB303" s="98">
        <f t="shared" si="482"/>
        <v>0</v>
      </c>
      <c r="BC303" s="93">
        <f>+'PPFF 2022'!BI303</f>
        <v>0</v>
      </c>
      <c r="BD303" s="95">
        <f>+'PPFF 2022'!BJ303</f>
        <v>0</v>
      </c>
      <c r="BE303" s="97">
        <f t="shared" si="483"/>
        <v>0</v>
      </c>
      <c r="BF303" s="107">
        <f>+'PPFF 2022'!BP303</f>
        <v>0</v>
      </c>
      <c r="BG303" s="97">
        <f>+'PPFF 2022'!BQ303</f>
        <v>1</v>
      </c>
      <c r="BH303" s="182">
        <f t="shared" si="484"/>
        <v>0.25</v>
      </c>
      <c r="BI303" s="107">
        <f>+'PPFF 2022'!BR303</f>
        <v>0</v>
      </c>
      <c r="BJ303" s="97">
        <f>+'PPFF 2022'!BS303</f>
        <v>0</v>
      </c>
      <c r="BK303" s="182">
        <f t="shared" si="485"/>
        <v>0</v>
      </c>
      <c r="BL303" s="107">
        <f>+'PPFF 2022'!BT303</f>
        <v>0</v>
      </c>
      <c r="BM303" s="97">
        <f>+'PPFF 2022'!BU303</f>
        <v>0</v>
      </c>
      <c r="BN303" s="182">
        <f t="shared" si="486"/>
        <v>0</v>
      </c>
      <c r="BO303" s="107">
        <f>+'PPFF 2022'!BV303</f>
        <v>0</v>
      </c>
      <c r="BP303" s="97">
        <f>+'PPFF 2022'!BW303</f>
        <v>0</v>
      </c>
      <c r="BQ303" s="182">
        <f t="shared" si="487"/>
        <v>0</v>
      </c>
      <c r="BR303" s="107">
        <f>+'PPFF 2022'!BX303</f>
        <v>0</v>
      </c>
      <c r="BS303" s="97">
        <f>+'PPFF 2022'!BY303</f>
        <v>0</v>
      </c>
      <c r="BT303" s="182">
        <f t="shared" si="488"/>
        <v>0</v>
      </c>
      <c r="BU303" s="107">
        <f>+'PPFF 2022'!BZ303</f>
        <v>0</v>
      </c>
      <c r="BV303" s="97">
        <f>+'PPFF 2022'!CA303</f>
        <v>0</v>
      </c>
      <c r="BW303" s="182">
        <f t="shared" si="489"/>
        <v>0</v>
      </c>
      <c r="BX303" s="107">
        <f>+'PPFF 2022'!CB303</f>
        <v>0</v>
      </c>
      <c r="BY303" s="97">
        <f>+'PPFF 2022'!CC303</f>
        <v>0</v>
      </c>
      <c r="BZ303" s="182">
        <f t="shared" si="490"/>
        <v>0</v>
      </c>
      <c r="CA303" s="107">
        <f>+'PPFF 2022'!CD303</f>
        <v>0</v>
      </c>
      <c r="CB303" s="97">
        <f>+'PPFF 2022'!CE303</f>
        <v>0</v>
      </c>
      <c r="CC303" s="182">
        <f t="shared" si="491"/>
        <v>0</v>
      </c>
      <c r="CD303" s="107">
        <f>+'PPFF 2022'!CF303</f>
        <v>0</v>
      </c>
      <c r="CE303" s="97">
        <f>+'PPFF 2022'!CG303</f>
        <v>0</v>
      </c>
      <c r="CF303" s="182">
        <f t="shared" si="492"/>
        <v>0</v>
      </c>
      <c r="CG303" s="107">
        <f>+'PPFF 2022'!CH303</f>
        <v>0</v>
      </c>
      <c r="CH303" s="97">
        <f>+'PPFF 2022'!CI303</f>
        <v>0</v>
      </c>
      <c r="CI303" s="182">
        <f t="shared" si="493"/>
        <v>0</v>
      </c>
      <c r="CJ303" s="107">
        <f>+'PPFF 2022'!CJ303</f>
        <v>0</v>
      </c>
      <c r="CK303" s="97">
        <f>+'PPFF 2022'!CK303</f>
        <v>0</v>
      </c>
      <c r="CL303" s="182">
        <f t="shared" si="494"/>
        <v>0</v>
      </c>
      <c r="CM303" s="107">
        <f>+'PPFF 2022'!CL303</f>
        <v>0</v>
      </c>
      <c r="CN303" s="97">
        <f>+'PPFF 2022'!CM303</f>
        <v>0</v>
      </c>
      <c r="CO303" s="187">
        <f t="shared" si="495"/>
        <v>0</v>
      </c>
      <c r="CP303" s="109">
        <f>+'PPFF 2022'!CS303</f>
        <v>0</v>
      </c>
      <c r="CQ303" s="111">
        <f>+'PPFF 2022'!CT303</f>
        <v>1</v>
      </c>
      <c r="CR303" s="98">
        <f t="shared" si="496"/>
        <v>8.3333333333333329E-2</v>
      </c>
      <c r="CS303" s="109">
        <f>+'PPFF 2022'!CU303</f>
        <v>0</v>
      </c>
      <c r="CT303" s="111">
        <f>+'PPFF 2022'!CV303</f>
        <v>0</v>
      </c>
      <c r="CU303" s="98">
        <f t="shared" si="497"/>
        <v>0</v>
      </c>
      <c r="CV303" s="109">
        <f>+'PPFF 2022'!CW303</f>
        <v>0</v>
      </c>
      <c r="CW303" s="111">
        <f>+'PPFF 2022'!CX303</f>
        <v>0</v>
      </c>
      <c r="CX303" s="98">
        <f t="shared" si="498"/>
        <v>0</v>
      </c>
      <c r="CY303" s="109">
        <f>+'PPFF 2022'!CY303</f>
        <v>0</v>
      </c>
      <c r="CZ303" s="111">
        <f>+'PPFF 2022'!CZ303</f>
        <v>0</v>
      </c>
      <c r="DA303" s="98">
        <f t="shared" si="499"/>
        <v>0</v>
      </c>
      <c r="DB303" s="109">
        <f>+'PPFF 2022'!DA303</f>
        <v>0</v>
      </c>
      <c r="DC303" s="111">
        <f>+'PPFF 2022'!DB303</f>
        <v>0</v>
      </c>
      <c r="DD303" s="98">
        <f t="shared" si="500"/>
        <v>0</v>
      </c>
      <c r="DE303" s="109">
        <f>+'PPFF 2022'!DC303</f>
        <v>0</v>
      </c>
      <c r="DF303" s="111">
        <f>+'PPFF 2022'!DD303</f>
        <v>0</v>
      </c>
      <c r="DG303" s="98">
        <f t="shared" si="501"/>
        <v>0</v>
      </c>
      <c r="DH303" s="109">
        <f>+'PPFF 2022'!DE303</f>
        <v>0</v>
      </c>
      <c r="DI303" s="111">
        <f>+'PPFF 2022'!DF303</f>
        <v>0</v>
      </c>
      <c r="DJ303" s="98">
        <f t="shared" si="502"/>
        <v>0</v>
      </c>
      <c r="DK303" s="109">
        <f>+'PPFF 2022'!DG303</f>
        <v>0</v>
      </c>
      <c r="DL303" s="111">
        <f>+'PPFF 2022'!DH303</f>
        <v>0</v>
      </c>
      <c r="DM303" s="98">
        <f t="shared" si="503"/>
        <v>0</v>
      </c>
      <c r="DN303" s="109">
        <f>+'PPFF 2022'!DI303</f>
        <v>0</v>
      </c>
      <c r="DO303" s="111">
        <f>+'PPFF 2022'!DJ303</f>
        <v>0</v>
      </c>
      <c r="DP303" s="98">
        <f t="shared" si="504"/>
        <v>0</v>
      </c>
      <c r="DQ303" s="109">
        <f>+'PPFF 2022'!DK303</f>
        <v>0</v>
      </c>
      <c r="DR303" s="111">
        <f>+'PPFF 2022'!DL303</f>
        <v>0</v>
      </c>
      <c r="DS303" s="98">
        <f t="shared" si="505"/>
        <v>0</v>
      </c>
      <c r="DT303" s="109">
        <f>+'PPFF 2022'!DM303</f>
        <v>0</v>
      </c>
      <c r="DU303" s="111">
        <f>+'PPFF 2022'!DN303</f>
        <v>0</v>
      </c>
      <c r="DV303" s="98">
        <f t="shared" si="506"/>
        <v>0</v>
      </c>
      <c r="DW303" s="109">
        <f>+'PPFF 2022'!DO303</f>
        <v>0</v>
      </c>
      <c r="DX303" s="111">
        <f>+'PPFF 2022'!DP303</f>
        <v>0</v>
      </c>
      <c r="DY303" s="107">
        <f t="shared" si="507"/>
        <v>0</v>
      </c>
      <c r="DZ303" s="109">
        <f>+'PPFF 2022'!DV303</f>
        <v>0</v>
      </c>
      <c r="EA303" s="111">
        <f>+'PPFF 2022'!DW303</f>
        <v>0</v>
      </c>
      <c r="EB303" s="98">
        <f t="shared" si="508"/>
        <v>0</v>
      </c>
      <c r="EC303" s="111">
        <f>+'PPFF 2022'!DX303</f>
        <v>0</v>
      </c>
      <c r="ED303" s="111">
        <f>+'PPFF 2022'!DY303</f>
        <v>0</v>
      </c>
      <c r="EE303" s="98">
        <f t="shared" si="509"/>
        <v>0</v>
      </c>
      <c r="EF303" s="111">
        <f>+'PPFF 2022'!DZ303</f>
        <v>0</v>
      </c>
      <c r="EG303" s="111">
        <f>+'PPFF 2022'!EA303</f>
        <v>0</v>
      </c>
      <c r="EH303" s="98">
        <f t="shared" si="510"/>
        <v>0</v>
      </c>
      <c r="EI303" s="111">
        <f>+'PPFF 2022'!EB303</f>
        <v>0</v>
      </c>
      <c r="EJ303" s="111">
        <f>+'PPFF 2022'!EC303</f>
        <v>0</v>
      </c>
      <c r="EK303" s="98">
        <f t="shared" si="511"/>
        <v>0</v>
      </c>
      <c r="EL303" s="111">
        <f>+'PPFF 2022'!ED303</f>
        <v>0</v>
      </c>
      <c r="EM303" s="111">
        <f>+'PPFF 2022'!EE303</f>
        <v>0</v>
      </c>
      <c r="EN303" s="98">
        <f t="shared" si="512"/>
        <v>0</v>
      </c>
      <c r="EO303" s="111">
        <f>+'PPFF 2022'!EF303</f>
        <v>0</v>
      </c>
      <c r="EP303" s="111">
        <f>+'PPFF 2022'!EG303</f>
        <v>0</v>
      </c>
      <c r="EQ303" s="98">
        <f t="shared" si="513"/>
        <v>0</v>
      </c>
      <c r="ER303" s="111">
        <f>+'PPFF 2022'!EH303</f>
        <v>0</v>
      </c>
      <c r="ES303" s="111">
        <f>+'PPFF 2022'!EI303</f>
        <v>0</v>
      </c>
      <c r="ET303" s="98">
        <f t="shared" si="514"/>
        <v>0</v>
      </c>
      <c r="EU303" s="111">
        <f>+'PPFF 2022'!EJ303</f>
        <v>0</v>
      </c>
      <c r="EV303" s="111">
        <f>+'PPFF 2022'!EK303</f>
        <v>0</v>
      </c>
      <c r="EW303" s="98">
        <f t="shared" si="515"/>
        <v>0</v>
      </c>
      <c r="EX303" s="111">
        <f>+'PPFF 2022'!EL303</f>
        <v>0</v>
      </c>
      <c r="EY303" s="111">
        <f>+'PPFF 2022'!EM303</f>
        <v>0</v>
      </c>
      <c r="EZ303" s="98">
        <f t="shared" si="516"/>
        <v>0</v>
      </c>
      <c r="FA303" s="111">
        <f>+'PPFF 2022'!EN303</f>
        <v>0</v>
      </c>
      <c r="FB303" s="111">
        <f>+'PPFF 2022'!EO303</f>
        <v>0</v>
      </c>
      <c r="FC303" s="98">
        <f t="shared" si="517"/>
        <v>0</v>
      </c>
      <c r="FD303" s="111">
        <f>+'PPFF 2022'!EP303</f>
        <v>0</v>
      </c>
      <c r="FE303" s="111">
        <f>+'PPFF 2022'!EQ303</f>
        <v>0</v>
      </c>
      <c r="FF303" s="98">
        <f t="shared" si="518"/>
        <v>0</v>
      </c>
      <c r="FG303" s="111">
        <f>+'PPFF 2022'!ER303</f>
        <v>0</v>
      </c>
      <c r="FH303" s="111">
        <f>+'PPFF 2022'!ES303</f>
        <v>0</v>
      </c>
      <c r="FI303" s="97">
        <f t="shared" si="519"/>
        <v>0</v>
      </c>
      <c r="FJ303" s="108">
        <f>+'PPFF 2022'!EY303</f>
        <v>0</v>
      </c>
      <c r="FK303" s="103">
        <f>+'PPFF 2022'!EZ303</f>
        <v>0</v>
      </c>
      <c r="FL303" s="193">
        <f t="shared" si="520"/>
        <v>0</v>
      </c>
      <c r="FM303" s="203">
        <f>+'PPFF 2022'!FA303</f>
        <v>0</v>
      </c>
      <c r="FN303" s="204">
        <f>+'PPFF 2022'!FB303</f>
        <v>0</v>
      </c>
      <c r="FO303" s="202">
        <f t="shared" si="521"/>
        <v>0</v>
      </c>
      <c r="FP303" s="203">
        <f>+'PPFF 2022'!FC303</f>
        <v>0</v>
      </c>
      <c r="FQ303" s="204">
        <f>+'PPFF 2022'!FD303</f>
        <v>0</v>
      </c>
      <c r="FR303" s="202">
        <f t="shared" si="522"/>
        <v>0</v>
      </c>
      <c r="FS303" s="203">
        <f>+'PPFF 2022'!FE303</f>
        <v>0</v>
      </c>
      <c r="FT303" s="204">
        <f>+'PPFF 2022'!FF303</f>
        <v>0</v>
      </c>
      <c r="FU303" s="202">
        <f t="shared" si="523"/>
        <v>0</v>
      </c>
      <c r="FV303" s="203">
        <f>+'PPFF 2022'!FG303</f>
        <v>0</v>
      </c>
      <c r="FW303" s="204">
        <f>+'PPFF 2022'!FH303</f>
        <v>0</v>
      </c>
      <c r="FX303" s="202">
        <f t="shared" si="524"/>
        <v>0</v>
      </c>
      <c r="FY303" s="203">
        <f>+'PPFF 2022'!FI303</f>
        <v>0</v>
      </c>
      <c r="FZ303" s="204">
        <f>+'PPFF 2022'!FJ303</f>
        <v>0</v>
      </c>
      <c r="GA303" s="202">
        <f t="shared" si="525"/>
        <v>0</v>
      </c>
      <c r="GB303" s="203">
        <f>+'PPFF 2022'!FK303</f>
        <v>0</v>
      </c>
      <c r="GC303" s="204">
        <f>+'PPFF 2022'!FL303</f>
        <v>0</v>
      </c>
      <c r="GD303" s="202">
        <f t="shared" si="526"/>
        <v>0</v>
      </c>
      <c r="GE303" s="203">
        <f>+'PPFF 2022'!FM303</f>
        <v>0</v>
      </c>
      <c r="GF303" s="204">
        <f>+'PPFF 2022'!FN303</f>
        <v>0</v>
      </c>
      <c r="GG303" s="202">
        <f t="shared" si="527"/>
        <v>0</v>
      </c>
      <c r="GH303" s="203">
        <f>+'PPFF 2022'!FO303</f>
        <v>0</v>
      </c>
      <c r="GI303" s="204">
        <f>+'PPFF 2022'!FP303</f>
        <v>0</v>
      </c>
      <c r="GJ303" s="202">
        <f t="shared" si="528"/>
        <v>0</v>
      </c>
      <c r="GK303" s="203">
        <f>+'PPFF 2022'!FQ303</f>
        <v>0</v>
      </c>
      <c r="GL303" s="204">
        <f>+'PPFF 2022'!FR303</f>
        <v>0</v>
      </c>
      <c r="GM303" s="202">
        <f t="shared" si="529"/>
        <v>0</v>
      </c>
      <c r="GN303" s="203">
        <f>+'PPFF 2022'!FS303</f>
        <v>0</v>
      </c>
      <c r="GO303" s="204">
        <f>+'PPFF 2022'!FT303</f>
        <v>0</v>
      </c>
      <c r="GP303" s="202">
        <f t="shared" si="530"/>
        <v>0</v>
      </c>
      <c r="GQ303" s="203">
        <f>+'PPFF 2022'!FU303</f>
        <v>0</v>
      </c>
      <c r="GR303" s="204">
        <f>+'PPFF 2022'!FV303</f>
        <v>0</v>
      </c>
      <c r="GS303" s="209">
        <f t="shared" si="531"/>
        <v>0</v>
      </c>
      <c r="GT303" s="203">
        <f>+'PPFF 2022'!GB303</f>
        <v>0</v>
      </c>
      <c r="GU303" s="204">
        <f>+'PPFF 2022'!GC303</f>
        <v>0</v>
      </c>
      <c r="GV303" s="202">
        <f t="shared" si="532"/>
        <v>0</v>
      </c>
      <c r="GW303" s="203">
        <f>+'PPFF 2022'!GD303</f>
        <v>0</v>
      </c>
      <c r="GX303" s="204">
        <f>+'PPFF 2022'!GE303</f>
        <v>0</v>
      </c>
      <c r="GY303" s="202">
        <f t="shared" si="533"/>
        <v>0</v>
      </c>
      <c r="GZ303" s="203">
        <f>+'PPFF 2022'!GF303</f>
        <v>0</v>
      </c>
      <c r="HA303" s="204">
        <f>+'PPFF 2022'!GG303</f>
        <v>0</v>
      </c>
      <c r="HB303" s="202">
        <f t="shared" si="534"/>
        <v>0</v>
      </c>
      <c r="HC303" s="203">
        <f>+'PPFF 2022'!GH303</f>
        <v>0</v>
      </c>
      <c r="HD303" s="204">
        <f>+'PPFF 2022'!GI303</f>
        <v>0</v>
      </c>
      <c r="HE303" s="202">
        <f t="shared" si="535"/>
        <v>0</v>
      </c>
      <c r="HF303" s="203">
        <f>+'PPFF 2022'!GJ303</f>
        <v>0</v>
      </c>
      <c r="HG303" s="204">
        <f>+'PPFF 2022'!GK303</f>
        <v>0</v>
      </c>
      <c r="HH303" s="202">
        <f t="shared" si="536"/>
        <v>0</v>
      </c>
      <c r="HI303" s="203">
        <f>+'PPFF 2022'!GL303</f>
        <v>0</v>
      </c>
      <c r="HJ303" s="204">
        <f>+'PPFF 2022'!GM303</f>
        <v>0</v>
      </c>
      <c r="HK303" s="202">
        <f t="shared" si="537"/>
        <v>0</v>
      </c>
      <c r="HL303" s="203">
        <f>+'PPFF 2022'!GN303</f>
        <v>0</v>
      </c>
      <c r="HM303" s="204">
        <f>+'PPFF 2022'!GO303</f>
        <v>0</v>
      </c>
      <c r="HN303" s="202">
        <f t="shared" si="538"/>
        <v>0</v>
      </c>
      <c r="HO303" s="203">
        <f>+'PPFF 2022'!GP303</f>
        <v>0</v>
      </c>
      <c r="HP303" s="204">
        <f>+'PPFF 2022'!GQ303</f>
        <v>0</v>
      </c>
      <c r="HQ303" s="202">
        <f t="shared" si="539"/>
        <v>0</v>
      </c>
      <c r="HR303" s="203">
        <f>+'PPFF 2022'!GR303</f>
        <v>0</v>
      </c>
      <c r="HS303" s="204">
        <f>+'PPFF 2022'!GS303</f>
        <v>0</v>
      </c>
      <c r="HT303" s="202">
        <f t="shared" si="540"/>
        <v>0</v>
      </c>
      <c r="HU303" s="203">
        <f>+'PPFF 2022'!GT303</f>
        <v>0</v>
      </c>
      <c r="HV303" s="204">
        <f>+'PPFF 2022'!GU303</f>
        <v>0</v>
      </c>
      <c r="HW303" s="202">
        <f t="shared" si="541"/>
        <v>0</v>
      </c>
      <c r="HX303" s="203">
        <f>+'PPFF 2022'!GV303</f>
        <v>0</v>
      </c>
      <c r="HY303" s="204">
        <f>+'PPFF 2022'!GW303</f>
        <v>0</v>
      </c>
      <c r="HZ303" s="202">
        <f t="shared" si="542"/>
        <v>0</v>
      </c>
      <c r="IA303" s="203">
        <f>+'PPFF 2022'!GX303</f>
        <v>0</v>
      </c>
      <c r="IB303" s="204">
        <f>+'PPFF 2022'!GY303</f>
        <v>0</v>
      </c>
      <c r="IC303" s="209">
        <f t="shared" si="543"/>
        <v>0</v>
      </c>
      <c r="ID303" s="203">
        <f>+'PPFF 2022'!HE303</f>
        <v>0</v>
      </c>
      <c r="IE303" s="204">
        <f>+'PPFF 2022'!HF303</f>
        <v>0</v>
      </c>
      <c r="IF303" s="215">
        <f t="shared" si="544"/>
        <v>0</v>
      </c>
      <c r="IG303" s="203">
        <f>+'PPFF 2022'!HG303</f>
        <v>0</v>
      </c>
      <c r="IH303" s="204">
        <f>+'PPFF 2022'!HH303</f>
        <v>0</v>
      </c>
      <c r="II303" s="215">
        <f t="shared" si="545"/>
        <v>0</v>
      </c>
      <c r="IJ303" s="203">
        <f>+'PPFF 2022'!HI303</f>
        <v>0</v>
      </c>
      <c r="IK303" s="204">
        <f>+'PPFF 2022'!HJ303</f>
        <v>0</v>
      </c>
      <c r="IL303" s="215">
        <f t="shared" si="546"/>
        <v>0</v>
      </c>
      <c r="IM303" s="203">
        <f>+'PPFF 2022'!HK303</f>
        <v>0</v>
      </c>
      <c r="IN303" s="204">
        <f>+'PPFF 2022'!HL303</f>
        <v>0</v>
      </c>
      <c r="IO303" s="215">
        <f t="shared" si="547"/>
        <v>0</v>
      </c>
      <c r="IP303" s="203">
        <f>+'PPFF 2022'!HM303</f>
        <v>0</v>
      </c>
      <c r="IQ303" s="204">
        <f>+'PPFF 2022'!HN303</f>
        <v>0</v>
      </c>
      <c r="IR303" s="215">
        <f t="shared" si="548"/>
        <v>0</v>
      </c>
      <c r="IS303" s="203">
        <f>+'PPFF 2022'!HO303</f>
        <v>0</v>
      </c>
      <c r="IT303" s="204">
        <f>+'PPFF 2022'!HP303</f>
        <v>0</v>
      </c>
      <c r="IU303" s="215">
        <f t="shared" si="549"/>
        <v>0</v>
      </c>
      <c r="IV303" s="203">
        <f>+'PPFF 2022'!HQ303</f>
        <v>0</v>
      </c>
      <c r="IW303" s="204">
        <f>+'PPFF 2022'!HR303</f>
        <v>0</v>
      </c>
      <c r="IX303" s="215">
        <f t="shared" si="550"/>
        <v>0</v>
      </c>
      <c r="IY303" s="203">
        <f>+'PPFF 2022'!HS303</f>
        <v>0</v>
      </c>
      <c r="IZ303" s="204">
        <f>+'PPFF 2022'!HT303</f>
        <v>0</v>
      </c>
      <c r="JA303" s="215">
        <f t="shared" si="551"/>
        <v>0</v>
      </c>
      <c r="JB303" s="203">
        <f>+'PPFF 2022'!HU303</f>
        <v>0</v>
      </c>
      <c r="JC303" s="204">
        <f>+'PPFF 2022'!HV303</f>
        <v>0</v>
      </c>
      <c r="JD303" s="215">
        <f t="shared" si="552"/>
        <v>0</v>
      </c>
      <c r="JE303" s="203">
        <f>+'PPFF 2022'!HW303</f>
        <v>0</v>
      </c>
      <c r="JF303" s="204">
        <f>+'PPFF 2022'!HX303</f>
        <v>0</v>
      </c>
      <c r="JG303" s="215">
        <f t="shared" si="553"/>
        <v>0</v>
      </c>
      <c r="JH303" s="203">
        <f>+'PPFF 2022'!HY303</f>
        <v>0</v>
      </c>
      <c r="JI303" s="204">
        <f>+'PPFF 2022'!HZ303</f>
        <v>0</v>
      </c>
      <c r="JJ303" s="215">
        <f t="shared" si="554"/>
        <v>0</v>
      </c>
      <c r="JK303" s="203">
        <f>+'PPFF 2022'!IA303</f>
        <v>0</v>
      </c>
      <c r="JL303" s="204">
        <f>+'PPFF 2022'!IB303</f>
        <v>0</v>
      </c>
      <c r="JM303" s="218">
        <f t="shared" si="555"/>
        <v>0</v>
      </c>
      <c r="JN303" s="224">
        <f>+'PPFF 2022'!IH303</f>
        <v>0</v>
      </c>
      <c r="JO303" s="225">
        <f>+'PPFF 2022'!II303</f>
        <v>0</v>
      </c>
      <c r="JP303" s="212">
        <f t="shared" si="556"/>
        <v>0</v>
      </c>
      <c r="JQ303" s="224">
        <f>+'PPFF 2022'!IJ303</f>
        <v>0</v>
      </c>
      <c r="JR303" s="225">
        <f>+'PPFF 2022'!IK303</f>
        <v>0</v>
      </c>
      <c r="JS303" s="212">
        <f t="shared" si="557"/>
        <v>0</v>
      </c>
      <c r="JT303" s="224">
        <f>+'PPFF 2022'!IL303</f>
        <v>0</v>
      </c>
      <c r="JU303" s="225">
        <f>+'PPFF 2022'!IM303</f>
        <v>0</v>
      </c>
      <c r="JV303" s="212">
        <f t="shared" si="558"/>
        <v>0</v>
      </c>
      <c r="JW303" s="224">
        <f>+'PPFF 2022'!IN303</f>
        <v>0</v>
      </c>
      <c r="JX303" s="225">
        <f>+'PPFF 2022'!IO303</f>
        <v>0</v>
      </c>
      <c r="JY303" s="212">
        <f t="shared" si="559"/>
        <v>0</v>
      </c>
      <c r="JZ303" s="224">
        <f>+'PPFF 2022'!IP303</f>
        <v>0</v>
      </c>
      <c r="KA303" s="225">
        <f>+'PPFF 2022'!IQ303</f>
        <v>0</v>
      </c>
      <c r="KB303" s="212">
        <f t="shared" si="560"/>
        <v>0</v>
      </c>
      <c r="KC303" s="224">
        <f>+'PPFF 2022'!IR303</f>
        <v>0</v>
      </c>
      <c r="KD303" s="225">
        <f>+'PPFF 2022'!IS303</f>
        <v>0</v>
      </c>
      <c r="KE303" s="212">
        <f t="shared" si="561"/>
        <v>0</v>
      </c>
      <c r="KF303" s="224">
        <f>+'PPFF 2022'!IT303</f>
        <v>0</v>
      </c>
      <c r="KG303" s="225">
        <f>+'PPFF 2022'!IU303</f>
        <v>0</v>
      </c>
      <c r="KH303" s="212">
        <f t="shared" si="562"/>
        <v>0</v>
      </c>
      <c r="KI303" s="224">
        <f>+'PPFF 2022'!IV303</f>
        <v>0</v>
      </c>
      <c r="KJ303" s="225">
        <f>+'PPFF 2022'!IW303</f>
        <v>0</v>
      </c>
      <c r="KK303" s="212">
        <f t="shared" si="563"/>
        <v>0</v>
      </c>
      <c r="KL303" s="224">
        <f>+'PPFF 2022'!IX303</f>
        <v>0</v>
      </c>
      <c r="KM303" s="225">
        <f>+'PPFF 2022'!IY303</f>
        <v>0</v>
      </c>
      <c r="KN303" s="212">
        <f t="shared" si="564"/>
        <v>0</v>
      </c>
      <c r="KO303" s="224">
        <f>+'PPFF 2022'!IZ303</f>
        <v>0</v>
      </c>
      <c r="KP303" s="225">
        <f>+'PPFF 2022'!JA303</f>
        <v>0</v>
      </c>
      <c r="KQ303" s="212">
        <f t="shared" si="565"/>
        <v>0</v>
      </c>
      <c r="KR303" s="224">
        <f>+'PPFF 2022'!JB303</f>
        <v>0</v>
      </c>
      <c r="KS303" s="225">
        <f>+'PPFF 2022'!JC303</f>
        <v>0</v>
      </c>
      <c r="KT303" s="212">
        <f t="shared" si="566"/>
        <v>0</v>
      </c>
      <c r="KU303" s="224">
        <f>+'PPFF 2022'!JD303</f>
        <v>0</v>
      </c>
      <c r="KV303" s="225">
        <f>+'PPFF 2022'!JE303</f>
        <v>0</v>
      </c>
      <c r="KW303" s="212">
        <f t="shared" si="567"/>
        <v>0</v>
      </c>
      <c r="KX303" s="224">
        <f>+'PPFF 2022'!JK303</f>
        <v>0</v>
      </c>
      <c r="KY303" s="230">
        <f>+'PPFF 2022'!JL303</f>
        <v>0</v>
      </c>
      <c r="KZ303" s="224">
        <f>+'PPFF 2022'!JM303</f>
        <v>0</v>
      </c>
      <c r="LA303" s="230">
        <f>+'PPFF 2022'!JN303</f>
        <v>0</v>
      </c>
      <c r="LB303" s="224">
        <f>+'PPFF 2022'!JO303</f>
        <v>0</v>
      </c>
      <c r="LC303" s="230">
        <f>+'PPFF 2022'!JP303</f>
        <v>0</v>
      </c>
      <c r="LD303" s="224">
        <f>+'PPFF 2022'!JQ303</f>
        <v>0</v>
      </c>
      <c r="LE303" s="230">
        <f>+'PPFF 2022'!JR303</f>
        <v>0</v>
      </c>
      <c r="LF303" s="224">
        <f>+'PPFF 2022'!JS303</f>
        <v>0</v>
      </c>
      <c r="LG303" s="230">
        <f>+'PPFF 2022'!JT303</f>
        <v>0</v>
      </c>
      <c r="LH303" s="224">
        <f>+'PPFF 2022'!JU303</f>
        <v>0</v>
      </c>
      <c r="LI303" s="230">
        <f>+'PPFF 2022'!JV303</f>
        <v>0</v>
      </c>
      <c r="LJ303" s="224">
        <f>+'PPFF 2022'!JW303</f>
        <v>0</v>
      </c>
      <c r="LK303" s="230">
        <f>+'PPFF 2022'!JX303</f>
        <v>0</v>
      </c>
      <c r="LL303" s="224">
        <f>+'PPFF 2022'!JY303</f>
        <v>0</v>
      </c>
      <c r="LM303" s="230">
        <f>+'PPFF 2022'!JZ303</f>
        <v>0</v>
      </c>
      <c r="LN303" s="224">
        <f>+'PPFF 2022'!KA303</f>
        <v>0</v>
      </c>
      <c r="LO303" s="230">
        <f>+'PPFF 2022'!KB303</f>
        <v>0</v>
      </c>
      <c r="LP303" s="224">
        <f>+'PPFF 2022'!KC303</f>
        <v>0</v>
      </c>
      <c r="LQ303" s="230">
        <f>+'PPFF 2022'!KD303</f>
        <v>0</v>
      </c>
      <c r="LR303" s="224">
        <f>+'PPFF 2022'!KE303</f>
        <v>0</v>
      </c>
      <c r="LS303" s="230">
        <f>+'PPFF 2022'!KF303</f>
        <v>0</v>
      </c>
      <c r="LT303" s="224">
        <f>+'PPFF 2022'!KG303</f>
        <v>0</v>
      </c>
      <c r="LU303" s="230">
        <f>+'PPFF 2022'!KH303</f>
        <v>0</v>
      </c>
      <c r="LV303" s="234">
        <f>+'PPFF 2022'!KN303</f>
        <v>0</v>
      </c>
      <c r="LW303" s="234">
        <f>+'PPFF 2022'!KP303</f>
        <v>0</v>
      </c>
      <c r="LX303" s="234">
        <f>+'PPFF 2022'!KR303</f>
        <v>0</v>
      </c>
      <c r="LY303" s="234">
        <f>+'PPFF 2022'!KT303</f>
        <v>0</v>
      </c>
      <c r="LZ303" s="234">
        <f>+'PPFF 2022'!KV303</f>
        <v>0</v>
      </c>
      <c r="MA303" s="234">
        <f>+'PPFF 2022'!KX303</f>
        <v>0</v>
      </c>
      <c r="MB303" s="234">
        <f>+'PPFF 2022'!KZ303</f>
        <v>0</v>
      </c>
      <c r="MC303" s="234">
        <f>+'PPFF 2022'!LB303</f>
        <v>0</v>
      </c>
      <c r="MD303" s="234">
        <f>+'PPFF 2022'!LD303</f>
        <v>0</v>
      </c>
      <c r="ME303" s="234">
        <f>+'PPFF 2022'!LF303</f>
        <v>0</v>
      </c>
      <c r="MF303" s="234">
        <f>+'PPFF 2022'!LH303</f>
        <v>0</v>
      </c>
      <c r="MG303" s="234">
        <f>+'PPFF 2022'!LJ303</f>
        <v>0</v>
      </c>
      <c r="MH303" s="190">
        <f>+'PPFF 2022'!LN303/6</f>
        <v>0</v>
      </c>
      <c r="MI303" s="190">
        <f>+'PPFF 2022'!LP303/6</f>
        <v>0</v>
      </c>
      <c r="MJ303" s="190">
        <f>+'PPFF 2022'!LR303/6</f>
        <v>0</v>
      </c>
      <c r="MK303" s="190">
        <f>+'PPFF 2022'!LT303/6</f>
        <v>0</v>
      </c>
      <c r="ML303" s="190">
        <f>+'PPFF 2022'!LV303/6</f>
        <v>0</v>
      </c>
      <c r="MM303" s="190">
        <f>+'PPFF 2022'!LX303/6</f>
        <v>0</v>
      </c>
      <c r="MN303" s="239">
        <f>+'PPFF 2022'!LZ303/6</f>
        <v>0</v>
      </c>
      <c r="MO303" s="190">
        <f>+'PPFF 2022'!MB303/6</f>
        <v>0</v>
      </c>
      <c r="MP303" s="190">
        <f>+'PPFF 2022'!MD303/6</f>
        <v>0</v>
      </c>
      <c r="MQ303" s="190">
        <f>+'PPFF 2022'!MF303/6</f>
        <v>0</v>
      </c>
      <c r="MR303" s="190">
        <f>+'PPFF 2022'!MH303/6</f>
        <v>0</v>
      </c>
      <c r="MS303" s="190">
        <f>+'PPFF 2022'!MJ303/6</f>
        <v>0</v>
      </c>
      <c r="MT303" s="104">
        <f>+'PPFF 2022'!MN303</f>
        <v>0</v>
      </c>
      <c r="MU303" s="104">
        <f>+'PPFF 2022'!MP303</f>
        <v>0</v>
      </c>
      <c r="MV303" s="104">
        <f>+'PPFF 2022'!MR303</f>
        <v>0</v>
      </c>
      <c r="MW303" s="104">
        <f>+'PPFF 2022'!MT303</f>
        <v>0</v>
      </c>
      <c r="MX303" s="104">
        <f>+'PPFF 2022'!MV303</f>
        <v>0</v>
      </c>
      <c r="MY303" s="104">
        <f>+'PPFF 2022'!MX303</f>
        <v>0</v>
      </c>
      <c r="MZ303" s="104">
        <f>+'PPFF 2022'!MZ303</f>
        <v>0</v>
      </c>
      <c r="NA303" s="104">
        <f>+'PPFF 2022'!NB303</f>
        <v>0</v>
      </c>
      <c r="NB303" s="104">
        <f>+'PPFF 2022'!ND303</f>
        <v>0</v>
      </c>
      <c r="NC303" s="104">
        <f>+'PPFF 2022'!NF303</f>
        <v>0</v>
      </c>
      <c r="ND303" s="104">
        <f>+'PPFF 2022'!NH303</f>
        <v>0</v>
      </c>
      <c r="NE303" s="104">
        <f>+'PPFF 2022'!NJ303</f>
        <v>0</v>
      </c>
    </row>
    <row r="304" spans="1:369" s="88" customFormat="1" ht="10.5" x14ac:dyDescent="0.25">
      <c r="A304" s="89" t="s">
        <v>258</v>
      </c>
      <c r="B304" s="90" t="s">
        <v>17</v>
      </c>
      <c r="C304" s="90">
        <v>401</v>
      </c>
      <c r="D304" s="90" t="s">
        <v>242</v>
      </c>
      <c r="E304" s="91" t="s">
        <v>258</v>
      </c>
      <c r="F304" s="92" t="s">
        <v>17</v>
      </c>
      <c r="G304" s="92" t="s">
        <v>352</v>
      </c>
      <c r="H304" s="155">
        <v>304</v>
      </c>
      <c r="I304" s="92" t="s">
        <v>493</v>
      </c>
      <c r="J304" s="171">
        <f>+'PPFF 2022'!J304+'PPFF 2022'!K304</f>
        <v>0</v>
      </c>
      <c r="K304" s="171">
        <f>+'PPFF 2022'!L304+'PPFF 2022'!M304</f>
        <v>0</v>
      </c>
      <c r="L304" s="171">
        <f>+'PPFF 2022'!N304+'PPFF 2022'!O304</f>
        <v>0</v>
      </c>
      <c r="M304" s="171">
        <f>+'PPFF 2022'!P304+'PPFF 2022'!Q304</f>
        <v>0</v>
      </c>
      <c r="N304" s="171">
        <f>+'PPFF 2022'!R304+'PPFF 2022'!S304</f>
        <v>0</v>
      </c>
      <c r="O304" s="171">
        <f>+'PPFF 2022'!T304+'PPFF 2022'!U304</f>
        <v>0</v>
      </c>
      <c r="P304" s="171">
        <f>+'PPFF 2022'!V304+'PPFF 2022'!W304</f>
        <v>0</v>
      </c>
      <c r="Q304" s="171">
        <f>+'PPFF 2022'!X304+'PPFF 2022'!Y304</f>
        <v>0</v>
      </c>
      <c r="R304" s="171">
        <f>+'PPFF 2022'!Z304+'PPFF 2022'!AA304</f>
        <v>0</v>
      </c>
      <c r="S304" s="171">
        <f>+'PPFF 2022'!AB304+'PPFF 2022'!AC304</f>
        <v>0</v>
      </c>
      <c r="T304" s="171">
        <f>+'PPFF 2022'!AD304+'PPFF 2022'!AE304</f>
        <v>0</v>
      </c>
      <c r="U304" s="171">
        <f>+'PPFF 2022'!AF304+'PPFF 2022'!AG304</f>
        <v>0</v>
      </c>
      <c r="V304" s="93">
        <f>+'PPFF 2022'!AM304</f>
        <v>0</v>
      </c>
      <c r="W304" s="95">
        <f>+'PPFF 2022'!AN304</f>
        <v>0</v>
      </c>
      <c r="X304" s="98">
        <f>+('PPFF 2022'!AM304+'PPFF 2022'!AN304)/13</f>
        <v>0</v>
      </c>
      <c r="Y304" s="93">
        <f>+'PPFF 2022'!AO304</f>
        <v>0</v>
      </c>
      <c r="Z304" s="95">
        <f>+'PPFF 2022'!AP304</f>
        <v>0</v>
      </c>
      <c r="AA304" s="98">
        <f>+('PPFF 2022'!AO304+'PPFF 2022'!AP304)/13</f>
        <v>0</v>
      </c>
      <c r="AB304" s="93">
        <f>+'PPFF 2022'!AQ304</f>
        <v>0</v>
      </c>
      <c r="AC304" s="95">
        <f>+'PPFF 2022'!AR304</f>
        <v>0</v>
      </c>
      <c r="AD304" s="98">
        <f t="shared" si="474"/>
        <v>0</v>
      </c>
      <c r="AE304" s="93">
        <f>+'PPFF 2022'!AS304</f>
        <v>0</v>
      </c>
      <c r="AF304" s="95">
        <f>+'PPFF 2022'!AT304</f>
        <v>0</v>
      </c>
      <c r="AG304" s="98">
        <f t="shared" si="475"/>
        <v>0</v>
      </c>
      <c r="AH304" s="93">
        <f>+'PPFF 2022'!AU304</f>
        <v>0</v>
      </c>
      <c r="AI304" s="95">
        <f>+'PPFF 2022'!AV304</f>
        <v>0</v>
      </c>
      <c r="AJ304" s="98">
        <f t="shared" si="476"/>
        <v>0</v>
      </c>
      <c r="AK304" s="93">
        <f>+'PPFF 2022'!AW304</f>
        <v>0</v>
      </c>
      <c r="AL304" s="95">
        <f>+'PPFF 2022'!AX304</f>
        <v>0</v>
      </c>
      <c r="AM304" s="98">
        <f t="shared" si="477"/>
        <v>0</v>
      </c>
      <c r="AN304" s="93">
        <f>+'PPFF 2022'!AY304</f>
        <v>0</v>
      </c>
      <c r="AO304" s="95">
        <f>+'PPFF 2022'!AZ304</f>
        <v>0</v>
      </c>
      <c r="AP304" s="98">
        <f t="shared" si="478"/>
        <v>0</v>
      </c>
      <c r="AQ304" s="93">
        <f>+'PPFF 2022'!BA304</f>
        <v>0</v>
      </c>
      <c r="AR304" s="95">
        <f>+'PPFF 2022'!BB304</f>
        <v>0</v>
      </c>
      <c r="AS304" s="98">
        <f t="shared" si="479"/>
        <v>0</v>
      </c>
      <c r="AT304" s="93">
        <f>+'PPFF 2022'!BC304</f>
        <v>0</v>
      </c>
      <c r="AU304" s="95">
        <f>+'PPFF 2022'!BD304</f>
        <v>0</v>
      </c>
      <c r="AV304" s="98">
        <f t="shared" si="480"/>
        <v>0</v>
      </c>
      <c r="AW304" s="93">
        <f>+'PPFF 2022'!BE304</f>
        <v>0</v>
      </c>
      <c r="AX304" s="95">
        <f>+'PPFF 2022'!BF304</f>
        <v>0</v>
      </c>
      <c r="AY304" s="98">
        <f t="shared" si="481"/>
        <v>0</v>
      </c>
      <c r="AZ304" s="93">
        <f>+'PPFF 2022'!BG304</f>
        <v>0</v>
      </c>
      <c r="BA304" s="95">
        <f>+'PPFF 2022'!BH304</f>
        <v>0</v>
      </c>
      <c r="BB304" s="98">
        <f t="shared" si="482"/>
        <v>0</v>
      </c>
      <c r="BC304" s="93">
        <f>+'PPFF 2022'!BI304</f>
        <v>0</v>
      </c>
      <c r="BD304" s="95">
        <f>+'PPFF 2022'!BJ304</f>
        <v>0</v>
      </c>
      <c r="BE304" s="97">
        <f t="shared" si="483"/>
        <v>0</v>
      </c>
      <c r="BF304" s="107">
        <f>+'PPFF 2022'!BP304</f>
        <v>0</v>
      </c>
      <c r="BG304" s="97">
        <f>+'PPFF 2022'!BQ304</f>
        <v>0</v>
      </c>
      <c r="BH304" s="182">
        <f t="shared" si="484"/>
        <v>0</v>
      </c>
      <c r="BI304" s="107">
        <f>+'PPFF 2022'!BR304</f>
        <v>0</v>
      </c>
      <c r="BJ304" s="97">
        <f>+'PPFF 2022'!BS304</f>
        <v>0</v>
      </c>
      <c r="BK304" s="182">
        <f t="shared" si="485"/>
        <v>0</v>
      </c>
      <c r="BL304" s="107">
        <f>+'PPFF 2022'!BT304</f>
        <v>0</v>
      </c>
      <c r="BM304" s="97">
        <f>+'PPFF 2022'!BU304</f>
        <v>0</v>
      </c>
      <c r="BN304" s="182">
        <f t="shared" si="486"/>
        <v>0</v>
      </c>
      <c r="BO304" s="107">
        <f>+'PPFF 2022'!BV304</f>
        <v>0</v>
      </c>
      <c r="BP304" s="97">
        <f>+'PPFF 2022'!BW304</f>
        <v>0</v>
      </c>
      <c r="BQ304" s="182">
        <f t="shared" si="487"/>
        <v>0</v>
      </c>
      <c r="BR304" s="107">
        <f>+'PPFF 2022'!BX304</f>
        <v>0</v>
      </c>
      <c r="BS304" s="97">
        <f>+'PPFF 2022'!BY304</f>
        <v>0</v>
      </c>
      <c r="BT304" s="182">
        <f t="shared" si="488"/>
        <v>0</v>
      </c>
      <c r="BU304" s="107">
        <f>+'PPFF 2022'!BZ304</f>
        <v>0</v>
      </c>
      <c r="BV304" s="97">
        <f>+'PPFF 2022'!CA304</f>
        <v>0</v>
      </c>
      <c r="BW304" s="182">
        <f t="shared" si="489"/>
        <v>0</v>
      </c>
      <c r="BX304" s="107">
        <f>+'PPFF 2022'!CB304</f>
        <v>0</v>
      </c>
      <c r="BY304" s="97">
        <f>+'PPFF 2022'!CC304</f>
        <v>0</v>
      </c>
      <c r="BZ304" s="182">
        <f t="shared" si="490"/>
        <v>0</v>
      </c>
      <c r="CA304" s="107">
        <f>+'PPFF 2022'!CD304</f>
        <v>0</v>
      </c>
      <c r="CB304" s="97">
        <f>+'PPFF 2022'!CE304</f>
        <v>0</v>
      </c>
      <c r="CC304" s="182">
        <f t="shared" si="491"/>
        <v>0</v>
      </c>
      <c r="CD304" s="107">
        <f>+'PPFF 2022'!CF304</f>
        <v>0</v>
      </c>
      <c r="CE304" s="97">
        <f>+'PPFF 2022'!CG304</f>
        <v>0</v>
      </c>
      <c r="CF304" s="182">
        <f t="shared" si="492"/>
        <v>0</v>
      </c>
      <c r="CG304" s="107">
        <f>+'PPFF 2022'!CH304</f>
        <v>0</v>
      </c>
      <c r="CH304" s="97">
        <f>+'PPFF 2022'!CI304</f>
        <v>0</v>
      </c>
      <c r="CI304" s="182">
        <f t="shared" si="493"/>
        <v>0</v>
      </c>
      <c r="CJ304" s="107">
        <f>+'PPFF 2022'!CJ304</f>
        <v>0</v>
      </c>
      <c r="CK304" s="97">
        <f>+'PPFF 2022'!CK304</f>
        <v>0</v>
      </c>
      <c r="CL304" s="182">
        <f t="shared" si="494"/>
        <v>0</v>
      </c>
      <c r="CM304" s="107">
        <f>+'PPFF 2022'!CL304</f>
        <v>0</v>
      </c>
      <c r="CN304" s="97">
        <f>+'PPFF 2022'!CM304</f>
        <v>0</v>
      </c>
      <c r="CO304" s="187">
        <f t="shared" si="495"/>
        <v>0</v>
      </c>
      <c r="CP304" s="109">
        <f>+'PPFF 2022'!CS304</f>
        <v>0</v>
      </c>
      <c r="CQ304" s="111">
        <f>+'PPFF 2022'!CT304</f>
        <v>0</v>
      </c>
      <c r="CR304" s="98">
        <f t="shared" si="496"/>
        <v>0</v>
      </c>
      <c r="CS304" s="109">
        <f>+'PPFF 2022'!CU304</f>
        <v>0</v>
      </c>
      <c r="CT304" s="111">
        <f>+'PPFF 2022'!CV304</f>
        <v>0</v>
      </c>
      <c r="CU304" s="98">
        <f t="shared" si="497"/>
        <v>0</v>
      </c>
      <c r="CV304" s="109">
        <f>+'PPFF 2022'!CW304</f>
        <v>0</v>
      </c>
      <c r="CW304" s="111">
        <f>+'PPFF 2022'!CX304</f>
        <v>0</v>
      </c>
      <c r="CX304" s="98">
        <f t="shared" si="498"/>
        <v>0</v>
      </c>
      <c r="CY304" s="109">
        <f>+'PPFF 2022'!CY304</f>
        <v>0</v>
      </c>
      <c r="CZ304" s="111">
        <f>+'PPFF 2022'!CZ304</f>
        <v>0</v>
      </c>
      <c r="DA304" s="98">
        <f t="shared" si="499"/>
        <v>0</v>
      </c>
      <c r="DB304" s="109">
        <f>+'PPFF 2022'!DA304</f>
        <v>0</v>
      </c>
      <c r="DC304" s="111">
        <f>+'PPFF 2022'!DB304</f>
        <v>0</v>
      </c>
      <c r="DD304" s="98">
        <f t="shared" si="500"/>
        <v>0</v>
      </c>
      <c r="DE304" s="109">
        <f>+'PPFF 2022'!DC304</f>
        <v>0</v>
      </c>
      <c r="DF304" s="111">
        <f>+'PPFF 2022'!DD304</f>
        <v>0</v>
      </c>
      <c r="DG304" s="98">
        <f t="shared" si="501"/>
        <v>0</v>
      </c>
      <c r="DH304" s="109">
        <f>+'PPFF 2022'!DE304</f>
        <v>0</v>
      </c>
      <c r="DI304" s="111">
        <f>+'PPFF 2022'!DF304</f>
        <v>0</v>
      </c>
      <c r="DJ304" s="98">
        <f t="shared" si="502"/>
        <v>0</v>
      </c>
      <c r="DK304" s="109">
        <f>+'PPFF 2022'!DG304</f>
        <v>0</v>
      </c>
      <c r="DL304" s="111">
        <f>+'PPFF 2022'!DH304</f>
        <v>0</v>
      </c>
      <c r="DM304" s="98">
        <f t="shared" si="503"/>
        <v>0</v>
      </c>
      <c r="DN304" s="109">
        <f>+'PPFF 2022'!DI304</f>
        <v>0</v>
      </c>
      <c r="DO304" s="111">
        <f>+'PPFF 2022'!DJ304</f>
        <v>0</v>
      </c>
      <c r="DP304" s="98">
        <f t="shared" si="504"/>
        <v>0</v>
      </c>
      <c r="DQ304" s="109">
        <f>+'PPFF 2022'!DK304</f>
        <v>0</v>
      </c>
      <c r="DR304" s="111">
        <f>+'PPFF 2022'!DL304</f>
        <v>0</v>
      </c>
      <c r="DS304" s="98">
        <f t="shared" si="505"/>
        <v>0</v>
      </c>
      <c r="DT304" s="109">
        <f>+'PPFF 2022'!DM304</f>
        <v>0</v>
      </c>
      <c r="DU304" s="111">
        <f>+'PPFF 2022'!DN304</f>
        <v>0</v>
      </c>
      <c r="DV304" s="98">
        <f t="shared" si="506"/>
        <v>0</v>
      </c>
      <c r="DW304" s="109">
        <f>+'PPFF 2022'!DO304</f>
        <v>0</v>
      </c>
      <c r="DX304" s="111">
        <f>+'PPFF 2022'!DP304</f>
        <v>0</v>
      </c>
      <c r="DY304" s="107">
        <f t="shared" si="507"/>
        <v>0</v>
      </c>
      <c r="DZ304" s="109">
        <f>+'PPFF 2022'!DV304</f>
        <v>0</v>
      </c>
      <c r="EA304" s="111">
        <f>+'PPFF 2022'!DW304</f>
        <v>0</v>
      </c>
      <c r="EB304" s="98">
        <f t="shared" si="508"/>
        <v>0</v>
      </c>
      <c r="EC304" s="111">
        <f>+'PPFF 2022'!DX304</f>
        <v>0</v>
      </c>
      <c r="ED304" s="111">
        <f>+'PPFF 2022'!DY304</f>
        <v>0</v>
      </c>
      <c r="EE304" s="98">
        <f t="shared" si="509"/>
        <v>0</v>
      </c>
      <c r="EF304" s="111">
        <f>+'PPFF 2022'!DZ304</f>
        <v>0</v>
      </c>
      <c r="EG304" s="111">
        <f>+'PPFF 2022'!EA304</f>
        <v>0</v>
      </c>
      <c r="EH304" s="98">
        <f t="shared" si="510"/>
        <v>0</v>
      </c>
      <c r="EI304" s="111">
        <f>+'PPFF 2022'!EB304</f>
        <v>0</v>
      </c>
      <c r="EJ304" s="111">
        <f>+'PPFF 2022'!EC304</f>
        <v>0</v>
      </c>
      <c r="EK304" s="98">
        <f t="shared" si="511"/>
        <v>0</v>
      </c>
      <c r="EL304" s="111">
        <f>+'PPFF 2022'!ED304</f>
        <v>0</v>
      </c>
      <c r="EM304" s="111">
        <f>+'PPFF 2022'!EE304</f>
        <v>0</v>
      </c>
      <c r="EN304" s="98">
        <f t="shared" si="512"/>
        <v>0</v>
      </c>
      <c r="EO304" s="111">
        <f>+'PPFF 2022'!EF304</f>
        <v>0</v>
      </c>
      <c r="EP304" s="111">
        <f>+'PPFF 2022'!EG304</f>
        <v>0</v>
      </c>
      <c r="EQ304" s="98">
        <f t="shared" si="513"/>
        <v>0</v>
      </c>
      <c r="ER304" s="111">
        <f>+'PPFF 2022'!EH304</f>
        <v>0</v>
      </c>
      <c r="ES304" s="111">
        <f>+'PPFF 2022'!EI304</f>
        <v>0</v>
      </c>
      <c r="ET304" s="98">
        <f t="shared" si="514"/>
        <v>0</v>
      </c>
      <c r="EU304" s="111">
        <f>+'PPFF 2022'!EJ304</f>
        <v>0</v>
      </c>
      <c r="EV304" s="111">
        <f>+'PPFF 2022'!EK304</f>
        <v>0</v>
      </c>
      <c r="EW304" s="98">
        <f t="shared" si="515"/>
        <v>0</v>
      </c>
      <c r="EX304" s="111">
        <f>+'PPFF 2022'!EL304</f>
        <v>0</v>
      </c>
      <c r="EY304" s="111">
        <f>+'PPFF 2022'!EM304</f>
        <v>0</v>
      </c>
      <c r="EZ304" s="98">
        <f t="shared" si="516"/>
        <v>0</v>
      </c>
      <c r="FA304" s="111">
        <f>+'PPFF 2022'!EN304</f>
        <v>0</v>
      </c>
      <c r="FB304" s="111">
        <f>+'PPFF 2022'!EO304</f>
        <v>0</v>
      </c>
      <c r="FC304" s="98">
        <f t="shared" si="517"/>
        <v>0</v>
      </c>
      <c r="FD304" s="111">
        <f>+'PPFF 2022'!EP304</f>
        <v>0</v>
      </c>
      <c r="FE304" s="111">
        <f>+'PPFF 2022'!EQ304</f>
        <v>0</v>
      </c>
      <c r="FF304" s="98">
        <f t="shared" si="518"/>
        <v>0</v>
      </c>
      <c r="FG304" s="111">
        <f>+'PPFF 2022'!ER304</f>
        <v>0</v>
      </c>
      <c r="FH304" s="111">
        <f>+'PPFF 2022'!ES304</f>
        <v>0</v>
      </c>
      <c r="FI304" s="97">
        <f t="shared" si="519"/>
        <v>0</v>
      </c>
      <c r="FJ304" s="108">
        <f>+'PPFF 2022'!EY304</f>
        <v>0</v>
      </c>
      <c r="FK304" s="103">
        <f>+'PPFF 2022'!EZ304</f>
        <v>0</v>
      </c>
      <c r="FL304" s="193">
        <f t="shared" si="520"/>
        <v>0</v>
      </c>
      <c r="FM304" s="203">
        <f>+'PPFF 2022'!FA304</f>
        <v>0</v>
      </c>
      <c r="FN304" s="204">
        <f>+'PPFF 2022'!FB304</f>
        <v>0</v>
      </c>
      <c r="FO304" s="202">
        <f t="shared" si="521"/>
        <v>0</v>
      </c>
      <c r="FP304" s="203">
        <f>+'PPFF 2022'!FC304</f>
        <v>0</v>
      </c>
      <c r="FQ304" s="204">
        <f>+'PPFF 2022'!FD304</f>
        <v>0</v>
      </c>
      <c r="FR304" s="202">
        <f t="shared" si="522"/>
        <v>0</v>
      </c>
      <c r="FS304" s="203">
        <f>+'PPFF 2022'!FE304</f>
        <v>0</v>
      </c>
      <c r="FT304" s="204">
        <f>+'PPFF 2022'!FF304</f>
        <v>0</v>
      </c>
      <c r="FU304" s="202">
        <f t="shared" si="523"/>
        <v>0</v>
      </c>
      <c r="FV304" s="203">
        <f>+'PPFF 2022'!FG304</f>
        <v>0</v>
      </c>
      <c r="FW304" s="204">
        <f>+'PPFF 2022'!FH304</f>
        <v>0</v>
      </c>
      <c r="FX304" s="202">
        <f t="shared" si="524"/>
        <v>0</v>
      </c>
      <c r="FY304" s="203">
        <f>+'PPFF 2022'!FI304</f>
        <v>0</v>
      </c>
      <c r="FZ304" s="204">
        <f>+'PPFF 2022'!FJ304</f>
        <v>0</v>
      </c>
      <c r="GA304" s="202">
        <f t="shared" si="525"/>
        <v>0</v>
      </c>
      <c r="GB304" s="203">
        <f>+'PPFF 2022'!FK304</f>
        <v>0</v>
      </c>
      <c r="GC304" s="204">
        <f>+'PPFF 2022'!FL304</f>
        <v>0</v>
      </c>
      <c r="GD304" s="202">
        <f t="shared" si="526"/>
        <v>0</v>
      </c>
      <c r="GE304" s="203">
        <f>+'PPFF 2022'!FM304</f>
        <v>0</v>
      </c>
      <c r="GF304" s="204">
        <f>+'PPFF 2022'!FN304</f>
        <v>0</v>
      </c>
      <c r="GG304" s="202">
        <f t="shared" si="527"/>
        <v>0</v>
      </c>
      <c r="GH304" s="203">
        <f>+'PPFF 2022'!FO304</f>
        <v>0</v>
      </c>
      <c r="GI304" s="204">
        <f>+'PPFF 2022'!FP304</f>
        <v>0</v>
      </c>
      <c r="GJ304" s="202">
        <f t="shared" si="528"/>
        <v>0</v>
      </c>
      <c r="GK304" s="203">
        <f>+'PPFF 2022'!FQ304</f>
        <v>0</v>
      </c>
      <c r="GL304" s="204">
        <f>+'PPFF 2022'!FR304</f>
        <v>0</v>
      </c>
      <c r="GM304" s="202">
        <f t="shared" si="529"/>
        <v>0</v>
      </c>
      <c r="GN304" s="203">
        <f>+'PPFF 2022'!FS304</f>
        <v>0</v>
      </c>
      <c r="GO304" s="204">
        <f>+'PPFF 2022'!FT304</f>
        <v>0</v>
      </c>
      <c r="GP304" s="202">
        <f t="shared" si="530"/>
        <v>0</v>
      </c>
      <c r="GQ304" s="203">
        <f>+'PPFF 2022'!FU304</f>
        <v>0</v>
      </c>
      <c r="GR304" s="204">
        <f>+'PPFF 2022'!FV304</f>
        <v>0</v>
      </c>
      <c r="GS304" s="209">
        <f t="shared" si="531"/>
        <v>0</v>
      </c>
      <c r="GT304" s="203">
        <f>+'PPFF 2022'!GB304</f>
        <v>0</v>
      </c>
      <c r="GU304" s="204">
        <f>+'PPFF 2022'!GC304</f>
        <v>0</v>
      </c>
      <c r="GV304" s="202">
        <f t="shared" si="532"/>
        <v>0</v>
      </c>
      <c r="GW304" s="203">
        <f>+'PPFF 2022'!GD304</f>
        <v>0</v>
      </c>
      <c r="GX304" s="204">
        <f>+'PPFF 2022'!GE304</f>
        <v>0</v>
      </c>
      <c r="GY304" s="202">
        <f t="shared" si="533"/>
        <v>0</v>
      </c>
      <c r="GZ304" s="203">
        <f>+'PPFF 2022'!GF304</f>
        <v>0</v>
      </c>
      <c r="HA304" s="204">
        <f>+'PPFF 2022'!GG304</f>
        <v>0</v>
      </c>
      <c r="HB304" s="202">
        <f t="shared" si="534"/>
        <v>0</v>
      </c>
      <c r="HC304" s="203">
        <f>+'PPFF 2022'!GH304</f>
        <v>0</v>
      </c>
      <c r="HD304" s="204">
        <f>+'PPFF 2022'!GI304</f>
        <v>0</v>
      </c>
      <c r="HE304" s="202">
        <f t="shared" si="535"/>
        <v>0</v>
      </c>
      <c r="HF304" s="203">
        <f>+'PPFF 2022'!GJ304</f>
        <v>0</v>
      </c>
      <c r="HG304" s="204">
        <f>+'PPFF 2022'!GK304</f>
        <v>0</v>
      </c>
      <c r="HH304" s="202">
        <f t="shared" si="536"/>
        <v>0</v>
      </c>
      <c r="HI304" s="203">
        <f>+'PPFF 2022'!GL304</f>
        <v>0</v>
      </c>
      <c r="HJ304" s="204">
        <f>+'PPFF 2022'!GM304</f>
        <v>0</v>
      </c>
      <c r="HK304" s="202">
        <f t="shared" si="537"/>
        <v>0</v>
      </c>
      <c r="HL304" s="203">
        <f>+'PPFF 2022'!GN304</f>
        <v>0</v>
      </c>
      <c r="HM304" s="204">
        <f>+'PPFF 2022'!GO304</f>
        <v>0</v>
      </c>
      <c r="HN304" s="202">
        <f t="shared" si="538"/>
        <v>0</v>
      </c>
      <c r="HO304" s="203">
        <f>+'PPFF 2022'!GP304</f>
        <v>0</v>
      </c>
      <c r="HP304" s="204">
        <f>+'PPFF 2022'!GQ304</f>
        <v>0</v>
      </c>
      <c r="HQ304" s="202">
        <f t="shared" si="539"/>
        <v>0</v>
      </c>
      <c r="HR304" s="203">
        <f>+'PPFF 2022'!GR304</f>
        <v>0</v>
      </c>
      <c r="HS304" s="204">
        <f>+'PPFF 2022'!GS304</f>
        <v>0</v>
      </c>
      <c r="HT304" s="202">
        <f t="shared" si="540"/>
        <v>0</v>
      </c>
      <c r="HU304" s="203">
        <f>+'PPFF 2022'!GT304</f>
        <v>0</v>
      </c>
      <c r="HV304" s="204">
        <f>+'PPFF 2022'!GU304</f>
        <v>0</v>
      </c>
      <c r="HW304" s="202">
        <f t="shared" si="541"/>
        <v>0</v>
      </c>
      <c r="HX304" s="203">
        <f>+'PPFF 2022'!GV304</f>
        <v>0</v>
      </c>
      <c r="HY304" s="204">
        <f>+'PPFF 2022'!GW304</f>
        <v>0</v>
      </c>
      <c r="HZ304" s="202">
        <f t="shared" si="542"/>
        <v>0</v>
      </c>
      <c r="IA304" s="203">
        <f>+'PPFF 2022'!GX304</f>
        <v>0</v>
      </c>
      <c r="IB304" s="204">
        <f>+'PPFF 2022'!GY304</f>
        <v>0</v>
      </c>
      <c r="IC304" s="209">
        <f t="shared" si="543"/>
        <v>0</v>
      </c>
      <c r="ID304" s="203">
        <f>+'PPFF 2022'!HE304</f>
        <v>0</v>
      </c>
      <c r="IE304" s="204">
        <f>+'PPFF 2022'!HF304</f>
        <v>0</v>
      </c>
      <c r="IF304" s="215">
        <f t="shared" si="544"/>
        <v>0</v>
      </c>
      <c r="IG304" s="203">
        <f>+'PPFF 2022'!HG304</f>
        <v>0</v>
      </c>
      <c r="IH304" s="204">
        <f>+'PPFF 2022'!HH304</f>
        <v>0</v>
      </c>
      <c r="II304" s="215">
        <f t="shared" si="545"/>
        <v>0</v>
      </c>
      <c r="IJ304" s="203">
        <f>+'PPFF 2022'!HI304</f>
        <v>0</v>
      </c>
      <c r="IK304" s="204">
        <f>+'PPFF 2022'!HJ304</f>
        <v>0</v>
      </c>
      <c r="IL304" s="215">
        <f t="shared" si="546"/>
        <v>0</v>
      </c>
      <c r="IM304" s="203">
        <f>+'PPFF 2022'!HK304</f>
        <v>0</v>
      </c>
      <c r="IN304" s="204">
        <f>+'PPFF 2022'!HL304</f>
        <v>0</v>
      </c>
      <c r="IO304" s="215">
        <f t="shared" si="547"/>
        <v>0</v>
      </c>
      <c r="IP304" s="203">
        <f>+'PPFF 2022'!HM304</f>
        <v>0</v>
      </c>
      <c r="IQ304" s="204">
        <f>+'PPFF 2022'!HN304</f>
        <v>0</v>
      </c>
      <c r="IR304" s="215">
        <f t="shared" si="548"/>
        <v>0</v>
      </c>
      <c r="IS304" s="203">
        <f>+'PPFF 2022'!HO304</f>
        <v>0</v>
      </c>
      <c r="IT304" s="204">
        <f>+'PPFF 2022'!HP304</f>
        <v>0</v>
      </c>
      <c r="IU304" s="215">
        <f t="shared" si="549"/>
        <v>0</v>
      </c>
      <c r="IV304" s="203">
        <f>+'PPFF 2022'!HQ304</f>
        <v>0</v>
      </c>
      <c r="IW304" s="204">
        <f>+'PPFF 2022'!HR304</f>
        <v>0</v>
      </c>
      <c r="IX304" s="215">
        <f t="shared" si="550"/>
        <v>0</v>
      </c>
      <c r="IY304" s="203">
        <f>+'PPFF 2022'!HS304</f>
        <v>0</v>
      </c>
      <c r="IZ304" s="204">
        <f>+'PPFF 2022'!HT304</f>
        <v>0</v>
      </c>
      <c r="JA304" s="215">
        <f t="shared" si="551"/>
        <v>0</v>
      </c>
      <c r="JB304" s="203">
        <f>+'PPFF 2022'!HU304</f>
        <v>0</v>
      </c>
      <c r="JC304" s="204">
        <f>+'PPFF 2022'!HV304</f>
        <v>0</v>
      </c>
      <c r="JD304" s="215">
        <f t="shared" si="552"/>
        <v>0</v>
      </c>
      <c r="JE304" s="203">
        <f>+'PPFF 2022'!HW304</f>
        <v>0</v>
      </c>
      <c r="JF304" s="204">
        <f>+'PPFF 2022'!HX304</f>
        <v>0</v>
      </c>
      <c r="JG304" s="215">
        <f t="shared" si="553"/>
        <v>0</v>
      </c>
      <c r="JH304" s="203">
        <f>+'PPFF 2022'!HY304</f>
        <v>0</v>
      </c>
      <c r="JI304" s="204">
        <f>+'PPFF 2022'!HZ304</f>
        <v>0</v>
      </c>
      <c r="JJ304" s="215">
        <f t="shared" si="554"/>
        <v>0</v>
      </c>
      <c r="JK304" s="203">
        <f>+'PPFF 2022'!IA304</f>
        <v>0</v>
      </c>
      <c r="JL304" s="204">
        <f>+'PPFF 2022'!IB304</f>
        <v>0</v>
      </c>
      <c r="JM304" s="218">
        <f t="shared" si="555"/>
        <v>0</v>
      </c>
      <c r="JN304" s="224">
        <f>+'PPFF 2022'!IH304</f>
        <v>0</v>
      </c>
      <c r="JO304" s="225">
        <f>+'PPFF 2022'!II304</f>
        <v>0</v>
      </c>
      <c r="JP304" s="212">
        <f t="shared" si="556"/>
        <v>0</v>
      </c>
      <c r="JQ304" s="224">
        <f>+'PPFF 2022'!IJ304</f>
        <v>0</v>
      </c>
      <c r="JR304" s="225">
        <f>+'PPFF 2022'!IK304</f>
        <v>0</v>
      </c>
      <c r="JS304" s="212">
        <f t="shared" si="557"/>
        <v>0</v>
      </c>
      <c r="JT304" s="224">
        <f>+'PPFF 2022'!IL304</f>
        <v>0</v>
      </c>
      <c r="JU304" s="225">
        <f>+'PPFF 2022'!IM304</f>
        <v>0</v>
      </c>
      <c r="JV304" s="212">
        <f t="shared" si="558"/>
        <v>0</v>
      </c>
      <c r="JW304" s="224">
        <f>+'PPFF 2022'!IN304</f>
        <v>0</v>
      </c>
      <c r="JX304" s="225">
        <f>+'PPFF 2022'!IO304</f>
        <v>0</v>
      </c>
      <c r="JY304" s="212">
        <f t="shared" si="559"/>
        <v>0</v>
      </c>
      <c r="JZ304" s="224">
        <f>+'PPFF 2022'!IP304</f>
        <v>0</v>
      </c>
      <c r="KA304" s="225">
        <f>+'PPFF 2022'!IQ304</f>
        <v>0</v>
      </c>
      <c r="KB304" s="212">
        <f t="shared" si="560"/>
        <v>0</v>
      </c>
      <c r="KC304" s="224">
        <f>+'PPFF 2022'!IR304</f>
        <v>0</v>
      </c>
      <c r="KD304" s="225">
        <f>+'PPFF 2022'!IS304</f>
        <v>0</v>
      </c>
      <c r="KE304" s="212">
        <f t="shared" si="561"/>
        <v>0</v>
      </c>
      <c r="KF304" s="224">
        <f>+'PPFF 2022'!IT304</f>
        <v>0</v>
      </c>
      <c r="KG304" s="225">
        <f>+'PPFF 2022'!IU304</f>
        <v>0</v>
      </c>
      <c r="KH304" s="212">
        <f t="shared" si="562"/>
        <v>0</v>
      </c>
      <c r="KI304" s="224">
        <f>+'PPFF 2022'!IV304</f>
        <v>0</v>
      </c>
      <c r="KJ304" s="225">
        <f>+'PPFF 2022'!IW304</f>
        <v>0</v>
      </c>
      <c r="KK304" s="212">
        <f t="shared" si="563"/>
        <v>0</v>
      </c>
      <c r="KL304" s="224">
        <f>+'PPFF 2022'!IX304</f>
        <v>0</v>
      </c>
      <c r="KM304" s="225">
        <f>+'PPFF 2022'!IY304</f>
        <v>0</v>
      </c>
      <c r="KN304" s="212">
        <f t="shared" si="564"/>
        <v>0</v>
      </c>
      <c r="KO304" s="224">
        <f>+'PPFF 2022'!IZ304</f>
        <v>0</v>
      </c>
      <c r="KP304" s="225">
        <f>+'PPFF 2022'!JA304</f>
        <v>0</v>
      </c>
      <c r="KQ304" s="212">
        <f t="shared" si="565"/>
        <v>0</v>
      </c>
      <c r="KR304" s="224">
        <f>+'PPFF 2022'!JB304</f>
        <v>0</v>
      </c>
      <c r="KS304" s="225">
        <f>+'PPFF 2022'!JC304</f>
        <v>0</v>
      </c>
      <c r="KT304" s="212">
        <f t="shared" si="566"/>
        <v>0</v>
      </c>
      <c r="KU304" s="224">
        <f>+'PPFF 2022'!JD304</f>
        <v>0</v>
      </c>
      <c r="KV304" s="225">
        <f>+'PPFF 2022'!JE304</f>
        <v>0</v>
      </c>
      <c r="KW304" s="212">
        <f t="shared" si="567"/>
        <v>0</v>
      </c>
      <c r="KX304" s="224">
        <f>+'PPFF 2022'!JK304</f>
        <v>0</v>
      </c>
      <c r="KY304" s="230">
        <f>+'PPFF 2022'!JL304</f>
        <v>0</v>
      </c>
      <c r="KZ304" s="224">
        <f>+'PPFF 2022'!JM304</f>
        <v>0</v>
      </c>
      <c r="LA304" s="230">
        <f>+'PPFF 2022'!JN304</f>
        <v>0</v>
      </c>
      <c r="LB304" s="224">
        <f>+'PPFF 2022'!JO304</f>
        <v>0</v>
      </c>
      <c r="LC304" s="230">
        <f>+'PPFF 2022'!JP304</f>
        <v>0</v>
      </c>
      <c r="LD304" s="224">
        <f>+'PPFF 2022'!JQ304</f>
        <v>0</v>
      </c>
      <c r="LE304" s="230">
        <f>+'PPFF 2022'!JR304</f>
        <v>0</v>
      </c>
      <c r="LF304" s="224">
        <f>+'PPFF 2022'!JS304</f>
        <v>0</v>
      </c>
      <c r="LG304" s="230">
        <f>+'PPFF 2022'!JT304</f>
        <v>0</v>
      </c>
      <c r="LH304" s="224">
        <f>+'PPFF 2022'!JU304</f>
        <v>0</v>
      </c>
      <c r="LI304" s="230">
        <f>+'PPFF 2022'!JV304</f>
        <v>0</v>
      </c>
      <c r="LJ304" s="224">
        <f>+'PPFF 2022'!JW304</f>
        <v>0</v>
      </c>
      <c r="LK304" s="230">
        <f>+'PPFF 2022'!JX304</f>
        <v>0</v>
      </c>
      <c r="LL304" s="224">
        <f>+'PPFF 2022'!JY304</f>
        <v>0</v>
      </c>
      <c r="LM304" s="230">
        <f>+'PPFF 2022'!JZ304</f>
        <v>0</v>
      </c>
      <c r="LN304" s="224">
        <f>+'PPFF 2022'!KA304</f>
        <v>0</v>
      </c>
      <c r="LO304" s="230">
        <f>+'PPFF 2022'!KB304</f>
        <v>0</v>
      </c>
      <c r="LP304" s="224">
        <f>+'PPFF 2022'!KC304</f>
        <v>0</v>
      </c>
      <c r="LQ304" s="230">
        <f>+'PPFF 2022'!KD304</f>
        <v>0</v>
      </c>
      <c r="LR304" s="224">
        <f>+'PPFF 2022'!KE304</f>
        <v>0</v>
      </c>
      <c r="LS304" s="230">
        <f>+'PPFF 2022'!KF304</f>
        <v>0</v>
      </c>
      <c r="LT304" s="224">
        <f>+'PPFF 2022'!KG304</f>
        <v>0</v>
      </c>
      <c r="LU304" s="230">
        <f>+'PPFF 2022'!KH304</f>
        <v>0</v>
      </c>
      <c r="LV304" s="234">
        <f>+'PPFF 2022'!KN304</f>
        <v>0</v>
      </c>
      <c r="LW304" s="234">
        <f>+'PPFF 2022'!KP304</f>
        <v>0</v>
      </c>
      <c r="LX304" s="234">
        <f>+'PPFF 2022'!KR304</f>
        <v>0</v>
      </c>
      <c r="LY304" s="234">
        <f>+'PPFF 2022'!KT304</f>
        <v>0</v>
      </c>
      <c r="LZ304" s="234">
        <f>+'PPFF 2022'!KV304</f>
        <v>0</v>
      </c>
      <c r="MA304" s="234">
        <f>+'PPFF 2022'!KX304</f>
        <v>0</v>
      </c>
      <c r="MB304" s="234">
        <f>+'PPFF 2022'!KZ304</f>
        <v>0</v>
      </c>
      <c r="MC304" s="234">
        <f>+'PPFF 2022'!LB304</f>
        <v>0</v>
      </c>
      <c r="MD304" s="234">
        <f>+'PPFF 2022'!LD304</f>
        <v>0</v>
      </c>
      <c r="ME304" s="234">
        <f>+'PPFF 2022'!LF304</f>
        <v>0</v>
      </c>
      <c r="MF304" s="234">
        <f>+'PPFF 2022'!LH304</f>
        <v>0</v>
      </c>
      <c r="MG304" s="234">
        <f>+'PPFF 2022'!LJ304</f>
        <v>0</v>
      </c>
      <c r="MH304" s="190">
        <f>+'PPFF 2022'!LN304/6</f>
        <v>0</v>
      </c>
      <c r="MI304" s="190">
        <f>+'PPFF 2022'!LP304/6</f>
        <v>0</v>
      </c>
      <c r="MJ304" s="190">
        <f>+'PPFF 2022'!LR304/6</f>
        <v>0</v>
      </c>
      <c r="MK304" s="190">
        <f>+'PPFF 2022'!LT304/6</f>
        <v>0</v>
      </c>
      <c r="ML304" s="190">
        <f>+'PPFF 2022'!LV304/6</f>
        <v>0</v>
      </c>
      <c r="MM304" s="190">
        <f>+'PPFF 2022'!LX304/6</f>
        <v>0</v>
      </c>
      <c r="MN304" s="239">
        <f>+'PPFF 2022'!LZ304/6</f>
        <v>0</v>
      </c>
      <c r="MO304" s="190">
        <f>+'PPFF 2022'!MB304/6</f>
        <v>0</v>
      </c>
      <c r="MP304" s="190">
        <f>+'PPFF 2022'!MD304/6</f>
        <v>0</v>
      </c>
      <c r="MQ304" s="190">
        <f>+'PPFF 2022'!MF304/6</f>
        <v>0</v>
      </c>
      <c r="MR304" s="190">
        <f>+'PPFF 2022'!MH304/6</f>
        <v>0</v>
      </c>
      <c r="MS304" s="190">
        <f>+'PPFF 2022'!MJ304/6</f>
        <v>0</v>
      </c>
      <c r="MT304" s="104">
        <f>+'PPFF 2022'!MN304</f>
        <v>0</v>
      </c>
      <c r="MU304" s="104">
        <f>+'PPFF 2022'!MP304</f>
        <v>0</v>
      </c>
      <c r="MV304" s="104">
        <f>+'PPFF 2022'!MR304</f>
        <v>0</v>
      </c>
      <c r="MW304" s="104">
        <f>+'PPFF 2022'!MT304</f>
        <v>0</v>
      </c>
      <c r="MX304" s="104">
        <f>+'PPFF 2022'!MV304</f>
        <v>0</v>
      </c>
      <c r="MY304" s="104">
        <f>+'PPFF 2022'!MX304</f>
        <v>0</v>
      </c>
      <c r="MZ304" s="104">
        <f>+'PPFF 2022'!MZ304</f>
        <v>0</v>
      </c>
      <c r="NA304" s="104">
        <f>+'PPFF 2022'!NB304</f>
        <v>0</v>
      </c>
      <c r="NB304" s="104">
        <f>+'PPFF 2022'!ND304</f>
        <v>0</v>
      </c>
      <c r="NC304" s="104">
        <f>+'PPFF 2022'!NF304</f>
        <v>0</v>
      </c>
      <c r="ND304" s="104">
        <f>+'PPFF 2022'!NH304</f>
        <v>0</v>
      </c>
      <c r="NE304" s="104">
        <f>+'PPFF 2022'!NJ304</f>
        <v>0</v>
      </c>
    </row>
    <row r="305" spans="1:369" s="88" customFormat="1" ht="10.5" x14ac:dyDescent="0.25">
      <c r="A305" s="89" t="s">
        <v>438</v>
      </c>
      <c r="B305" s="90" t="s">
        <v>79</v>
      </c>
      <c r="C305" s="90">
        <v>404</v>
      </c>
      <c r="D305" s="90" t="s">
        <v>438</v>
      </c>
      <c r="E305" s="91" t="s">
        <v>438</v>
      </c>
      <c r="F305" s="92" t="s">
        <v>79</v>
      </c>
      <c r="G305" s="92" t="s">
        <v>352</v>
      </c>
      <c r="H305" s="155">
        <v>305</v>
      </c>
      <c r="I305" s="92" t="s">
        <v>81</v>
      </c>
      <c r="J305" s="171">
        <f>+'PPFF 2022'!J305+'PPFF 2022'!K305</f>
        <v>0</v>
      </c>
      <c r="K305" s="171">
        <f>+'PPFF 2022'!L305+'PPFF 2022'!M305</f>
        <v>0</v>
      </c>
      <c r="L305" s="171">
        <f>+'PPFF 2022'!N305+'PPFF 2022'!O305</f>
        <v>0</v>
      </c>
      <c r="M305" s="171">
        <f>+'PPFF 2022'!P305+'PPFF 2022'!Q305</f>
        <v>0</v>
      </c>
      <c r="N305" s="171">
        <f>+'PPFF 2022'!R305+'PPFF 2022'!S305</f>
        <v>0</v>
      </c>
      <c r="O305" s="171">
        <f>+'PPFF 2022'!T305+'PPFF 2022'!U305</f>
        <v>0</v>
      </c>
      <c r="P305" s="171">
        <f>+'PPFF 2022'!V305+'PPFF 2022'!W305</f>
        <v>0</v>
      </c>
      <c r="Q305" s="171">
        <f>+'PPFF 2022'!X305+'PPFF 2022'!Y305</f>
        <v>0</v>
      </c>
      <c r="R305" s="171">
        <f>+'PPFF 2022'!Z305+'PPFF 2022'!AA305</f>
        <v>0</v>
      </c>
      <c r="S305" s="171">
        <f>+'PPFF 2022'!AB305+'PPFF 2022'!AC305</f>
        <v>0</v>
      </c>
      <c r="T305" s="171">
        <f>+'PPFF 2022'!AD305+'PPFF 2022'!AE305</f>
        <v>0</v>
      </c>
      <c r="U305" s="171">
        <f>+'PPFF 2022'!AF305+'PPFF 2022'!AG305</f>
        <v>0</v>
      </c>
      <c r="V305" s="93">
        <f>+'PPFF 2022'!AM305</f>
        <v>0</v>
      </c>
      <c r="W305" s="95">
        <f>+'PPFF 2022'!AN305</f>
        <v>0</v>
      </c>
      <c r="X305" s="98">
        <f>+('PPFF 2022'!AM305+'PPFF 2022'!AN305)/13</f>
        <v>0</v>
      </c>
      <c r="Y305" s="93">
        <f>+'PPFF 2022'!AO305</f>
        <v>0</v>
      </c>
      <c r="Z305" s="95">
        <f>+'PPFF 2022'!AP305</f>
        <v>0</v>
      </c>
      <c r="AA305" s="98">
        <f>+('PPFF 2022'!AO305+'PPFF 2022'!AP305)/13</f>
        <v>0</v>
      </c>
      <c r="AB305" s="93">
        <f>+'PPFF 2022'!AQ305</f>
        <v>0</v>
      </c>
      <c r="AC305" s="95">
        <f>+'PPFF 2022'!AR305</f>
        <v>0</v>
      </c>
      <c r="AD305" s="98">
        <f t="shared" si="474"/>
        <v>0</v>
      </c>
      <c r="AE305" s="93">
        <f>+'PPFF 2022'!AS305</f>
        <v>0</v>
      </c>
      <c r="AF305" s="95">
        <f>+'PPFF 2022'!AT305</f>
        <v>0</v>
      </c>
      <c r="AG305" s="98">
        <f t="shared" si="475"/>
        <v>0</v>
      </c>
      <c r="AH305" s="93">
        <f>+'PPFF 2022'!AU305</f>
        <v>0</v>
      </c>
      <c r="AI305" s="95">
        <f>+'PPFF 2022'!AV305</f>
        <v>0</v>
      </c>
      <c r="AJ305" s="98">
        <f t="shared" si="476"/>
        <v>0</v>
      </c>
      <c r="AK305" s="93">
        <f>+'PPFF 2022'!AW305</f>
        <v>0</v>
      </c>
      <c r="AL305" s="95">
        <f>+'PPFF 2022'!AX305</f>
        <v>0</v>
      </c>
      <c r="AM305" s="98">
        <f t="shared" si="477"/>
        <v>0</v>
      </c>
      <c r="AN305" s="93">
        <f>+'PPFF 2022'!AY305</f>
        <v>0</v>
      </c>
      <c r="AO305" s="95">
        <f>+'PPFF 2022'!AZ305</f>
        <v>0</v>
      </c>
      <c r="AP305" s="98">
        <f t="shared" si="478"/>
        <v>0</v>
      </c>
      <c r="AQ305" s="93">
        <f>+'PPFF 2022'!BA305</f>
        <v>0</v>
      </c>
      <c r="AR305" s="95">
        <f>+'PPFF 2022'!BB305</f>
        <v>0</v>
      </c>
      <c r="AS305" s="98">
        <f t="shared" si="479"/>
        <v>0</v>
      </c>
      <c r="AT305" s="93">
        <f>+'PPFF 2022'!BC305</f>
        <v>0</v>
      </c>
      <c r="AU305" s="95">
        <f>+'PPFF 2022'!BD305</f>
        <v>0</v>
      </c>
      <c r="AV305" s="98">
        <f t="shared" si="480"/>
        <v>0</v>
      </c>
      <c r="AW305" s="93">
        <f>+'PPFF 2022'!BE305</f>
        <v>0</v>
      </c>
      <c r="AX305" s="95">
        <f>+'PPFF 2022'!BF305</f>
        <v>0</v>
      </c>
      <c r="AY305" s="98">
        <f t="shared" si="481"/>
        <v>0</v>
      </c>
      <c r="AZ305" s="93">
        <f>+'PPFF 2022'!BG305</f>
        <v>0</v>
      </c>
      <c r="BA305" s="95">
        <f>+'PPFF 2022'!BH305</f>
        <v>0</v>
      </c>
      <c r="BB305" s="98">
        <f t="shared" si="482"/>
        <v>0</v>
      </c>
      <c r="BC305" s="93">
        <f>+'PPFF 2022'!BI305</f>
        <v>0</v>
      </c>
      <c r="BD305" s="95">
        <f>+'PPFF 2022'!BJ305</f>
        <v>0</v>
      </c>
      <c r="BE305" s="97">
        <f t="shared" si="483"/>
        <v>0</v>
      </c>
      <c r="BF305" s="107">
        <f>+'PPFF 2022'!BP305</f>
        <v>0</v>
      </c>
      <c r="BG305" s="97">
        <f>+'PPFF 2022'!BQ305</f>
        <v>0</v>
      </c>
      <c r="BH305" s="182">
        <f t="shared" si="484"/>
        <v>0</v>
      </c>
      <c r="BI305" s="107">
        <f>+'PPFF 2022'!BR305</f>
        <v>0</v>
      </c>
      <c r="BJ305" s="97">
        <f>+'PPFF 2022'!BS305</f>
        <v>0</v>
      </c>
      <c r="BK305" s="182">
        <f t="shared" si="485"/>
        <v>0</v>
      </c>
      <c r="BL305" s="107">
        <f>+'PPFF 2022'!BT305</f>
        <v>0</v>
      </c>
      <c r="BM305" s="97">
        <f>+'PPFF 2022'!BU305</f>
        <v>0</v>
      </c>
      <c r="BN305" s="182">
        <f t="shared" si="486"/>
        <v>0</v>
      </c>
      <c r="BO305" s="107">
        <f>+'PPFF 2022'!BV305</f>
        <v>0</v>
      </c>
      <c r="BP305" s="97">
        <f>+'PPFF 2022'!BW305</f>
        <v>0</v>
      </c>
      <c r="BQ305" s="182">
        <f t="shared" si="487"/>
        <v>0</v>
      </c>
      <c r="BR305" s="107">
        <f>+'PPFF 2022'!BX305</f>
        <v>0</v>
      </c>
      <c r="BS305" s="97">
        <f>+'PPFF 2022'!BY305</f>
        <v>0</v>
      </c>
      <c r="BT305" s="182">
        <f t="shared" si="488"/>
        <v>0</v>
      </c>
      <c r="BU305" s="107">
        <f>+'PPFF 2022'!BZ305</f>
        <v>0</v>
      </c>
      <c r="BV305" s="97">
        <f>+'PPFF 2022'!CA305</f>
        <v>0</v>
      </c>
      <c r="BW305" s="182">
        <f t="shared" si="489"/>
        <v>0</v>
      </c>
      <c r="BX305" s="107">
        <f>+'PPFF 2022'!CB305</f>
        <v>0</v>
      </c>
      <c r="BY305" s="97">
        <f>+'PPFF 2022'!CC305</f>
        <v>0</v>
      </c>
      <c r="BZ305" s="182">
        <f t="shared" si="490"/>
        <v>0</v>
      </c>
      <c r="CA305" s="107">
        <f>+'PPFF 2022'!CD305</f>
        <v>0</v>
      </c>
      <c r="CB305" s="97">
        <f>+'PPFF 2022'!CE305</f>
        <v>0</v>
      </c>
      <c r="CC305" s="182">
        <f t="shared" si="491"/>
        <v>0</v>
      </c>
      <c r="CD305" s="107">
        <f>+'PPFF 2022'!CF305</f>
        <v>0</v>
      </c>
      <c r="CE305" s="97">
        <f>+'PPFF 2022'!CG305</f>
        <v>0</v>
      </c>
      <c r="CF305" s="182">
        <f t="shared" si="492"/>
        <v>0</v>
      </c>
      <c r="CG305" s="107">
        <f>+'PPFF 2022'!CH305</f>
        <v>0</v>
      </c>
      <c r="CH305" s="97">
        <f>+'PPFF 2022'!CI305</f>
        <v>0</v>
      </c>
      <c r="CI305" s="182">
        <f t="shared" si="493"/>
        <v>0</v>
      </c>
      <c r="CJ305" s="107">
        <f>+'PPFF 2022'!CJ305</f>
        <v>0</v>
      </c>
      <c r="CK305" s="97">
        <f>+'PPFF 2022'!CK305</f>
        <v>0</v>
      </c>
      <c r="CL305" s="182">
        <f t="shared" si="494"/>
        <v>0</v>
      </c>
      <c r="CM305" s="107">
        <f>+'PPFF 2022'!CL305</f>
        <v>0</v>
      </c>
      <c r="CN305" s="97">
        <f>+'PPFF 2022'!CM305</f>
        <v>0</v>
      </c>
      <c r="CO305" s="187">
        <f t="shared" si="495"/>
        <v>0</v>
      </c>
      <c r="CP305" s="109">
        <f>+'PPFF 2022'!CS305</f>
        <v>0</v>
      </c>
      <c r="CQ305" s="111">
        <f>+'PPFF 2022'!CT305</f>
        <v>0</v>
      </c>
      <c r="CR305" s="98">
        <f t="shared" si="496"/>
        <v>0</v>
      </c>
      <c r="CS305" s="109">
        <f>+'PPFF 2022'!CU305</f>
        <v>0</v>
      </c>
      <c r="CT305" s="111">
        <f>+'PPFF 2022'!CV305</f>
        <v>0</v>
      </c>
      <c r="CU305" s="98">
        <f t="shared" si="497"/>
        <v>0</v>
      </c>
      <c r="CV305" s="109">
        <f>+'PPFF 2022'!CW305</f>
        <v>0</v>
      </c>
      <c r="CW305" s="111">
        <f>+'PPFF 2022'!CX305</f>
        <v>0</v>
      </c>
      <c r="CX305" s="98">
        <f t="shared" si="498"/>
        <v>0</v>
      </c>
      <c r="CY305" s="109">
        <f>+'PPFF 2022'!CY305</f>
        <v>0</v>
      </c>
      <c r="CZ305" s="111">
        <f>+'PPFF 2022'!CZ305</f>
        <v>0</v>
      </c>
      <c r="DA305" s="98">
        <f t="shared" si="499"/>
        <v>0</v>
      </c>
      <c r="DB305" s="109">
        <f>+'PPFF 2022'!DA305</f>
        <v>0</v>
      </c>
      <c r="DC305" s="111">
        <f>+'PPFF 2022'!DB305</f>
        <v>0</v>
      </c>
      <c r="DD305" s="98">
        <f t="shared" si="500"/>
        <v>0</v>
      </c>
      <c r="DE305" s="109">
        <f>+'PPFF 2022'!DC305</f>
        <v>0</v>
      </c>
      <c r="DF305" s="111">
        <f>+'PPFF 2022'!DD305</f>
        <v>0</v>
      </c>
      <c r="DG305" s="98">
        <f t="shared" si="501"/>
        <v>0</v>
      </c>
      <c r="DH305" s="109">
        <f>+'PPFF 2022'!DE305</f>
        <v>0</v>
      </c>
      <c r="DI305" s="111">
        <f>+'PPFF 2022'!DF305</f>
        <v>0</v>
      </c>
      <c r="DJ305" s="98">
        <f t="shared" si="502"/>
        <v>0</v>
      </c>
      <c r="DK305" s="109">
        <f>+'PPFF 2022'!DG305</f>
        <v>0</v>
      </c>
      <c r="DL305" s="111">
        <f>+'PPFF 2022'!DH305</f>
        <v>0</v>
      </c>
      <c r="DM305" s="98">
        <f t="shared" si="503"/>
        <v>0</v>
      </c>
      <c r="DN305" s="109">
        <f>+'PPFF 2022'!DI305</f>
        <v>0</v>
      </c>
      <c r="DO305" s="111">
        <f>+'PPFF 2022'!DJ305</f>
        <v>0</v>
      </c>
      <c r="DP305" s="98">
        <f t="shared" si="504"/>
        <v>0</v>
      </c>
      <c r="DQ305" s="109">
        <f>+'PPFF 2022'!DK305</f>
        <v>0</v>
      </c>
      <c r="DR305" s="111">
        <f>+'PPFF 2022'!DL305</f>
        <v>0</v>
      </c>
      <c r="DS305" s="98">
        <f t="shared" si="505"/>
        <v>0</v>
      </c>
      <c r="DT305" s="109">
        <f>+'PPFF 2022'!DM305</f>
        <v>0</v>
      </c>
      <c r="DU305" s="111">
        <f>+'PPFF 2022'!DN305</f>
        <v>0</v>
      </c>
      <c r="DV305" s="98">
        <f t="shared" si="506"/>
        <v>0</v>
      </c>
      <c r="DW305" s="109">
        <f>+'PPFF 2022'!DO305</f>
        <v>0</v>
      </c>
      <c r="DX305" s="111">
        <f>+'PPFF 2022'!DP305</f>
        <v>0</v>
      </c>
      <c r="DY305" s="107">
        <f t="shared" si="507"/>
        <v>0</v>
      </c>
      <c r="DZ305" s="109">
        <f>+'PPFF 2022'!DV305</f>
        <v>0</v>
      </c>
      <c r="EA305" s="111">
        <f>+'PPFF 2022'!DW305</f>
        <v>0</v>
      </c>
      <c r="EB305" s="98">
        <f t="shared" si="508"/>
        <v>0</v>
      </c>
      <c r="EC305" s="111">
        <f>+'PPFF 2022'!DX305</f>
        <v>0</v>
      </c>
      <c r="ED305" s="111">
        <f>+'PPFF 2022'!DY305</f>
        <v>0</v>
      </c>
      <c r="EE305" s="98">
        <f t="shared" si="509"/>
        <v>0</v>
      </c>
      <c r="EF305" s="111">
        <f>+'PPFF 2022'!DZ305</f>
        <v>0</v>
      </c>
      <c r="EG305" s="111">
        <f>+'PPFF 2022'!EA305</f>
        <v>0</v>
      </c>
      <c r="EH305" s="98">
        <f t="shared" si="510"/>
        <v>0</v>
      </c>
      <c r="EI305" s="111">
        <f>+'PPFF 2022'!EB305</f>
        <v>0</v>
      </c>
      <c r="EJ305" s="111">
        <f>+'PPFF 2022'!EC305</f>
        <v>0</v>
      </c>
      <c r="EK305" s="98">
        <f t="shared" si="511"/>
        <v>0</v>
      </c>
      <c r="EL305" s="111">
        <f>+'PPFF 2022'!ED305</f>
        <v>0</v>
      </c>
      <c r="EM305" s="111">
        <f>+'PPFF 2022'!EE305</f>
        <v>0</v>
      </c>
      <c r="EN305" s="98">
        <f t="shared" si="512"/>
        <v>0</v>
      </c>
      <c r="EO305" s="111">
        <f>+'PPFF 2022'!EF305</f>
        <v>0</v>
      </c>
      <c r="EP305" s="111">
        <f>+'PPFF 2022'!EG305</f>
        <v>0</v>
      </c>
      <c r="EQ305" s="98">
        <f t="shared" si="513"/>
        <v>0</v>
      </c>
      <c r="ER305" s="111">
        <f>+'PPFF 2022'!EH305</f>
        <v>0</v>
      </c>
      <c r="ES305" s="111">
        <f>+'PPFF 2022'!EI305</f>
        <v>0</v>
      </c>
      <c r="ET305" s="98">
        <f t="shared" si="514"/>
        <v>0</v>
      </c>
      <c r="EU305" s="111">
        <f>+'PPFF 2022'!EJ305</f>
        <v>0</v>
      </c>
      <c r="EV305" s="111">
        <f>+'PPFF 2022'!EK305</f>
        <v>0</v>
      </c>
      <c r="EW305" s="98">
        <f t="shared" si="515"/>
        <v>0</v>
      </c>
      <c r="EX305" s="111">
        <f>+'PPFF 2022'!EL305</f>
        <v>0</v>
      </c>
      <c r="EY305" s="111">
        <f>+'PPFF 2022'!EM305</f>
        <v>0</v>
      </c>
      <c r="EZ305" s="98">
        <f t="shared" si="516"/>
        <v>0</v>
      </c>
      <c r="FA305" s="111">
        <f>+'PPFF 2022'!EN305</f>
        <v>0</v>
      </c>
      <c r="FB305" s="111">
        <f>+'PPFF 2022'!EO305</f>
        <v>0</v>
      </c>
      <c r="FC305" s="98">
        <f t="shared" si="517"/>
        <v>0</v>
      </c>
      <c r="FD305" s="111">
        <f>+'PPFF 2022'!EP305</f>
        <v>0</v>
      </c>
      <c r="FE305" s="111">
        <f>+'PPFF 2022'!EQ305</f>
        <v>0</v>
      </c>
      <c r="FF305" s="98">
        <f t="shared" si="518"/>
        <v>0</v>
      </c>
      <c r="FG305" s="111">
        <f>+'PPFF 2022'!ER305</f>
        <v>0</v>
      </c>
      <c r="FH305" s="111">
        <f>+'PPFF 2022'!ES305</f>
        <v>0</v>
      </c>
      <c r="FI305" s="97">
        <f t="shared" si="519"/>
        <v>0</v>
      </c>
      <c r="FJ305" s="108">
        <f>+'PPFF 2022'!EY305</f>
        <v>0</v>
      </c>
      <c r="FK305" s="103">
        <f>+'PPFF 2022'!EZ305</f>
        <v>0</v>
      </c>
      <c r="FL305" s="193">
        <f t="shared" si="520"/>
        <v>0</v>
      </c>
      <c r="FM305" s="203">
        <f>+'PPFF 2022'!FA305</f>
        <v>0</v>
      </c>
      <c r="FN305" s="204">
        <f>+'PPFF 2022'!FB305</f>
        <v>0</v>
      </c>
      <c r="FO305" s="202">
        <f t="shared" si="521"/>
        <v>0</v>
      </c>
      <c r="FP305" s="203">
        <f>+'PPFF 2022'!FC305</f>
        <v>0</v>
      </c>
      <c r="FQ305" s="204">
        <f>+'PPFF 2022'!FD305</f>
        <v>0</v>
      </c>
      <c r="FR305" s="202">
        <f t="shared" si="522"/>
        <v>0</v>
      </c>
      <c r="FS305" s="203">
        <f>+'PPFF 2022'!FE305</f>
        <v>0</v>
      </c>
      <c r="FT305" s="204">
        <f>+'PPFF 2022'!FF305</f>
        <v>0</v>
      </c>
      <c r="FU305" s="202">
        <f t="shared" si="523"/>
        <v>0</v>
      </c>
      <c r="FV305" s="203">
        <f>+'PPFF 2022'!FG305</f>
        <v>0</v>
      </c>
      <c r="FW305" s="204">
        <f>+'PPFF 2022'!FH305</f>
        <v>0</v>
      </c>
      <c r="FX305" s="202">
        <f t="shared" si="524"/>
        <v>0</v>
      </c>
      <c r="FY305" s="203">
        <f>+'PPFF 2022'!FI305</f>
        <v>0</v>
      </c>
      <c r="FZ305" s="204">
        <f>+'PPFF 2022'!FJ305</f>
        <v>0</v>
      </c>
      <c r="GA305" s="202">
        <f t="shared" si="525"/>
        <v>0</v>
      </c>
      <c r="GB305" s="203">
        <f>+'PPFF 2022'!FK305</f>
        <v>0</v>
      </c>
      <c r="GC305" s="204">
        <f>+'PPFF 2022'!FL305</f>
        <v>0</v>
      </c>
      <c r="GD305" s="202">
        <f t="shared" si="526"/>
        <v>0</v>
      </c>
      <c r="GE305" s="203">
        <f>+'PPFF 2022'!FM305</f>
        <v>0</v>
      </c>
      <c r="GF305" s="204">
        <f>+'PPFF 2022'!FN305</f>
        <v>0</v>
      </c>
      <c r="GG305" s="202">
        <f t="shared" si="527"/>
        <v>0</v>
      </c>
      <c r="GH305" s="203">
        <f>+'PPFF 2022'!FO305</f>
        <v>0</v>
      </c>
      <c r="GI305" s="204">
        <f>+'PPFF 2022'!FP305</f>
        <v>0</v>
      </c>
      <c r="GJ305" s="202">
        <f t="shared" si="528"/>
        <v>0</v>
      </c>
      <c r="GK305" s="203">
        <f>+'PPFF 2022'!FQ305</f>
        <v>0</v>
      </c>
      <c r="GL305" s="204">
        <f>+'PPFF 2022'!FR305</f>
        <v>0</v>
      </c>
      <c r="GM305" s="202">
        <f t="shared" si="529"/>
        <v>0</v>
      </c>
      <c r="GN305" s="203">
        <f>+'PPFF 2022'!FS305</f>
        <v>0</v>
      </c>
      <c r="GO305" s="204">
        <f>+'PPFF 2022'!FT305</f>
        <v>0</v>
      </c>
      <c r="GP305" s="202">
        <f t="shared" si="530"/>
        <v>0</v>
      </c>
      <c r="GQ305" s="203">
        <f>+'PPFF 2022'!FU305</f>
        <v>0</v>
      </c>
      <c r="GR305" s="204">
        <f>+'PPFF 2022'!FV305</f>
        <v>0</v>
      </c>
      <c r="GS305" s="209">
        <f t="shared" si="531"/>
        <v>0</v>
      </c>
      <c r="GT305" s="203">
        <f>+'PPFF 2022'!GB305</f>
        <v>0</v>
      </c>
      <c r="GU305" s="204">
        <f>+'PPFF 2022'!GC305</f>
        <v>0</v>
      </c>
      <c r="GV305" s="202">
        <f t="shared" si="532"/>
        <v>0</v>
      </c>
      <c r="GW305" s="203">
        <f>+'PPFF 2022'!GD305</f>
        <v>0</v>
      </c>
      <c r="GX305" s="204">
        <f>+'PPFF 2022'!GE305</f>
        <v>0</v>
      </c>
      <c r="GY305" s="202">
        <f t="shared" si="533"/>
        <v>0</v>
      </c>
      <c r="GZ305" s="203">
        <f>+'PPFF 2022'!GF305</f>
        <v>0</v>
      </c>
      <c r="HA305" s="204">
        <f>+'PPFF 2022'!GG305</f>
        <v>0</v>
      </c>
      <c r="HB305" s="202">
        <f t="shared" si="534"/>
        <v>0</v>
      </c>
      <c r="HC305" s="203">
        <f>+'PPFF 2022'!GH305</f>
        <v>0</v>
      </c>
      <c r="HD305" s="204">
        <f>+'PPFF 2022'!GI305</f>
        <v>0</v>
      </c>
      <c r="HE305" s="202">
        <f t="shared" si="535"/>
        <v>0</v>
      </c>
      <c r="HF305" s="203">
        <f>+'PPFF 2022'!GJ305</f>
        <v>0</v>
      </c>
      <c r="HG305" s="204">
        <f>+'PPFF 2022'!GK305</f>
        <v>0</v>
      </c>
      <c r="HH305" s="202">
        <f t="shared" si="536"/>
        <v>0</v>
      </c>
      <c r="HI305" s="203">
        <f>+'PPFF 2022'!GL305</f>
        <v>0</v>
      </c>
      <c r="HJ305" s="204">
        <f>+'PPFF 2022'!GM305</f>
        <v>0</v>
      </c>
      <c r="HK305" s="202">
        <f t="shared" si="537"/>
        <v>0</v>
      </c>
      <c r="HL305" s="203">
        <f>+'PPFF 2022'!GN305</f>
        <v>0</v>
      </c>
      <c r="HM305" s="204">
        <f>+'PPFF 2022'!GO305</f>
        <v>0</v>
      </c>
      <c r="HN305" s="202">
        <f t="shared" si="538"/>
        <v>0</v>
      </c>
      <c r="HO305" s="203">
        <f>+'PPFF 2022'!GP305</f>
        <v>0</v>
      </c>
      <c r="HP305" s="204">
        <f>+'PPFF 2022'!GQ305</f>
        <v>0</v>
      </c>
      <c r="HQ305" s="202">
        <f t="shared" si="539"/>
        <v>0</v>
      </c>
      <c r="HR305" s="203">
        <f>+'PPFF 2022'!GR305</f>
        <v>0</v>
      </c>
      <c r="HS305" s="204">
        <f>+'PPFF 2022'!GS305</f>
        <v>0</v>
      </c>
      <c r="HT305" s="202">
        <f t="shared" si="540"/>
        <v>0</v>
      </c>
      <c r="HU305" s="203">
        <f>+'PPFF 2022'!GT305</f>
        <v>0</v>
      </c>
      <c r="HV305" s="204">
        <f>+'PPFF 2022'!GU305</f>
        <v>0</v>
      </c>
      <c r="HW305" s="202">
        <f t="shared" si="541"/>
        <v>0</v>
      </c>
      <c r="HX305" s="203">
        <f>+'PPFF 2022'!GV305</f>
        <v>0</v>
      </c>
      <c r="HY305" s="204">
        <f>+'PPFF 2022'!GW305</f>
        <v>0</v>
      </c>
      <c r="HZ305" s="202">
        <f t="shared" si="542"/>
        <v>0</v>
      </c>
      <c r="IA305" s="203">
        <f>+'PPFF 2022'!GX305</f>
        <v>0</v>
      </c>
      <c r="IB305" s="204">
        <f>+'PPFF 2022'!GY305</f>
        <v>0</v>
      </c>
      <c r="IC305" s="209">
        <f t="shared" si="543"/>
        <v>0</v>
      </c>
      <c r="ID305" s="203">
        <f>+'PPFF 2022'!HE305</f>
        <v>0</v>
      </c>
      <c r="IE305" s="204">
        <f>+'PPFF 2022'!HF305</f>
        <v>0</v>
      </c>
      <c r="IF305" s="215">
        <f t="shared" si="544"/>
        <v>0</v>
      </c>
      <c r="IG305" s="203">
        <f>+'PPFF 2022'!HG305</f>
        <v>0</v>
      </c>
      <c r="IH305" s="204">
        <f>+'PPFF 2022'!HH305</f>
        <v>0</v>
      </c>
      <c r="II305" s="215">
        <f t="shared" si="545"/>
        <v>0</v>
      </c>
      <c r="IJ305" s="203">
        <f>+'PPFF 2022'!HI305</f>
        <v>0</v>
      </c>
      <c r="IK305" s="204">
        <f>+'PPFF 2022'!HJ305</f>
        <v>0</v>
      </c>
      <c r="IL305" s="215">
        <f t="shared" si="546"/>
        <v>0</v>
      </c>
      <c r="IM305" s="203">
        <f>+'PPFF 2022'!HK305</f>
        <v>0</v>
      </c>
      <c r="IN305" s="204">
        <f>+'PPFF 2022'!HL305</f>
        <v>0</v>
      </c>
      <c r="IO305" s="215">
        <f t="shared" si="547"/>
        <v>0</v>
      </c>
      <c r="IP305" s="203">
        <f>+'PPFF 2022'!HM305</f>
        <v>0</v>
      </c>
      <c r="IQ305" s="204">
        <f>+'PPFF 2022'!HN305</f>
        <v>0</v>
      </c>
      <c r="IR305" s="215">
        <f t="shared" si="548"/>
        <v>0</v>
      </c>
      <c r="IS305" s="203">
        <f>+'PPFF 2022'!HO305</f>
        <v>0</v>
      </c>
      <c r="IT305" s="204">
        <f>+'PPFF 2022'!HP305</f>
        <v>0</v>
      </c>
      <c r="IU305" s="215">
        <f t="shared" si="549"/>
        <v>0</v>
      </c>
      <c r="IV305" s="203">
        <f>+'PPFF 2022'!HQ305</f>
        <v>0</v>
      </c>
      <c r="IW305" s="204">
        <f>+'PPFF 2022'!HR305</f>
        <v>0</v>
      </c>
      <c r="IX305" s="215">
        <f t="shared" si="550"/>
        <v>0</v>
      </c>
      <c r="IY305" s="203">
        <f>+'PPFF 2022'!HS305</f>
        <v>0</v>
      </c>
      <c r="IZ305" s="204">
        <f>+'PPFF 2022'!HT305</f>
        <v>0</v>
      </c>
      <c r="JA305" s="215">
        <f t="shared" si="551"/>
        <v>0</v>
      </c>
      <c r="JB305" s="203">
        <f>+'PPFF 2022'!HU305</f>
        <v>0</v>
      </c>
      <c r="JC305" s="204">
        <f>+'PPFF 2022'!HV305</f>
        <v>0</v>
      </c>
      <c r="JD305" s="215">
        <f t="shared" si="552"/>
        <v>0</v>
      </c>
      <c r="JE305" s="203">
        <f>+'PPFF 2022'!HW305</f>
        <v>0</v>
      </c>
      <c r="JF305" s="204">
        <f>+'PPFF 2022'!HX305</f>
        <v>0</v>
      </c>
      <c r="JG305" s="215">
        <f t="shared" si="553"/>
        <v>0</v>
      </c>
      <c r="JH305" s="203">
        <f>+'PPFF 2022'!HY305</f>
        <v>0</v>
      </c>
      <c r="JI305" s="204">
        <f>+'PPFF 2022'!HZ305</f>
        <v>0</v>
      </c>
      <c r="JJ305" s="215">
        <f t="shared" si="554"/>
        <v>0</v>
      </c>
      <c r="JK305" s="203">
        <f>+'PPFF 2022'!IA305</f>
        <v>0</v>
      </c>
      <c r="JL305" s="204">
        <f>+'PPFF 2022'!IB305</f>
        <v>0</v>
      </c>
      <c r="JM305" s="218">
        <f t="shared" si="555"/>
        <v>0</v>
      </c>
      <c r="JN305" s="224">
        <f>+'PPFF 2022'!IH305</f>
        <v>0</v>
      </c>
      <c r="JO305" s="225">
        <f>+'PPFF 2022'!II305</f>
        <v>0</v>
      </c>
      <c r="JP305" s="212">
        <f t="shared" si="556"/>
        <v>0</v>
      </c>
      <c r="JQ305" s="224">
        <f>+'PPFF 2022'!IJ305</f>
        <v>0</v>
      </c>
      <c r="JR305" s="225">
        <f>+'PPFF 2022'!IK305</f>
        <v>0</v>
      </c>
      <c r="JS305" s="212">
        <f t="shared" si="557"/>
        <v>0</v>
      </c>
      <c r="JT305" s="224">
        <f>+'PPFF 2022'!IL305</f>
        <v>0</v>
      </c>
      <c r="JU305" s="225">
        <f>+'PPFF 2022'!IM305</f>
        <v>0</v>
      </c>
      <c r="JV305" s="212">
        <f t="shared" si="558"/>
        <v>0</v>
      </c>
      <c r="JW305" s="224">
        <f>+'PPFF 2022'!IN305</f>
        <v>0</v>
      </c>
      <c r="JX305" s="225">
        <f>+'PPFF 2022'!IO305</f>
        <v>0</v>
      </c>
      <c r="JY305" s="212">
        <f t="shared" si="559"/>
        <v>0</v>
      </c>
      <c r="JZ305" s="224">
        <f>+'PPFF 2022'!IP305</f>
        <v>0</v>
      </c>
      <c r="KA305" s="225">
        <f>+'PPFF 2022'!IQ305</f>
        <v>0</v>
      </c>
      <c r="KB305" s="212">
        <f t="shared" si="560"/>
        <v>0</v>
      </c>
      <c r="KC305" s="224">
        <f>+'PPFF 2022'!IR305</f>
        <v>0</v>
      </c>
      <c r="KD305" s="225">
        <f>+'PPFF 2022'!IS305</f>
        <v>0</v>
      </c>
      <c r="KE305" s="212">
        <f t="shared" si="561"/>
        <v>0</v>
      </c>
      <c r="KF305" s="224">
        <f>+'PPFF 2022'!IT305</f>
        <v>0</v>
      </c>
      <c r="KG305" s="225">
        <f>+'PPFF 2022'!IU305</f>
        <v>0</v>
      </c>
      <c r="KH305" s="212">
        <f t="shared" si="562"/>
        <v>0</v>
      </c>
      <c r="KI305" s="224">
        <f>+'PPFF 2022'!IV305</f>
        <v>0</v>
      </c>
      <c r="KJ305" s="225">
        <f>+'PPFF 2022'!IW305</f>
        <v>0</v>
      </c>
      <c r="KK305" s="212">
        <f t="shared" si="563"/>
        <v>0</v>
      </c>
      <c r="KL305" s="224">
        <f>+'PPFF 2022'!IX305</f>
        <v>0</v>
      </c>
      <c r="KM305" s="225">
        <f>+'PPFF 2022'!IY305</f>
        <v>0</v>
      </c>
      <c r="KN305" s="212">
        <f t="shared" si="564"/>
        <v>0</v>
      </c>
      <c r="KO305" s="224">
        <f>+'PPFF 2022'!IZ305</f>
        <v>0</v>
      </c>
      <c r="KP305" s="225">
        <f>+'PPFF 2022'!JA305</f>
        <v>0</v>
      </c>
      <c r="KQ305" s="212">
        <f t="shared" si="565"/>
        <v>0</v>
      </c>
      <c r="KR305" s="224">
        <f>+'PPFF 2022'!JB305</f>
        <v>0</v>
      </c>
      <c r="KS305" s="225">
        <f>+'PPFF 2022'!JC305</f>
        <v>0</v>
      </c>
      <c r="KT305" s="212">
        <f t="shared" si="566"/>
        <v>0</v>
      </c>
      <c r="KU305" s="224">
        <f>+'PPFF 2022'!JD305</f>
        <v>0</v>
      </c>
      <c r="KV305" s="225">
        <f>+'PPFF 2022'!JE305</f>
        <v>0</v>
      </c>
      <c r="KW305" s="212">
        <f t="shared" si="567"/>
        <v>0</v>
      </c>
      <c r="KX305" s="224">
        <f>+'PPFF 2022'!JK305</f>
        <v>0</v>
      </c>
      <c r="KY305" s="230">
        <f>+'PPFF 2022'!JL305</f>
        <v>0</v>
      </c>
      <c r="KZ305" s="224">
        <f>+'PPFF 2022'!JM305</f>
        <v>0</v>
      </c>
      <c r="LA305" s="230">
        <f>+'PPFF 2022'!JN305</f>
        <v>0</v>
      </c>
      <c r="LB305" s="224">
        <f>+'PPFF 2022'!JO305</f>
        <v>0</v>
      </c>
      <c r="LC305" s="230">
        <f>+'PPFF 2022'!JP305</f>
        <v>0</v>
      </c>
      <c r="LD305" s="224">
        <f>+'PPFF 2022'!JQ305</f>
        <v>0</v>
      </c>
      <c r="LE305" s="230">
        <f>+'PPFF 2022'!JR305</f>
        <v>0</v>
      </c>
      <c r="LF305" s="224">
        <f>+'PPFF 2022'!JS305</f>
        <v>0</v>
      </c>
      <c r="LG305" s="230">
        <f>+'PPFF 2022'!JT305</f>
        <v>0</v>
      </c>
      <c r="LH305" s="224">
        <f>+'PPFF 2022'!JU305</f>
        <v>0</v>
      </c>
      <c r="LI305" s="230">
        <f>+'PPFF 2022'!JV305</f>
        <v>0</v>
      </c>
      <c r="LJ305" s="224">
        <f>+'PPFF 2022'!JW305</f>
        <v>0</v>
      </c>
      <c r="LK305" s="230">
        <f>+'PPFF 2022'!JX305</f>
        <v>0</v>
      </c>
      <c r="LL305" s="224">
        <f>+'PPFF 2022'!JY305</f>
        <v>0</v>
      </c>
      <c r="LM305" s="230">
        <f>+'PPFF 2022'!JZ305</f>
        <v>0</v>
      </c>
      <c r="LN305" s="224">
        <f>+'PPFF 2022'!KA305</f>
        <v>0</v>
      </c>
      <c r="LO305" s="230">
        <f>+'PPFF 2022'!KB305</f>
        <v>0</v>
      </c>
      <c r="LP305" s="224">
        <f>+'PPFF 2022'!KC305</f>
        <v>0</v>
      </c>
      <c r="LQ305" s="230">
        <f>+'PPFF 2022'!KD305</f>
        <v>0</v>
      </c>
      <c r="LR305" s="224">
        <f>+'PPFF 2022'!KE305</f>
        <v>0</v>
      </c>
      <c r="LS305" s="230">
        <f>+'PPFF 2022'!KF305</f>
        <v>0</v>
      </c>
      <c r="LT305" s="224">
        <f>+'PPFF 2022'!KG305</f>
        <v>0</v>
      </c>
      <c r="LU305" s="230">
        <f>+'PPFF 2022'!KH305</f>
        <v>0</v>
      </c>
      <c r="LV305" s="234">
        <f>+'PPFF 2022'!KN305</f>
        <v>0</v>
      </c>
      <c r="LW305" s="234">
        <f>+'PPFF 2022'!KP305</f>
        <v>0</v>
      </c>
      <c r="LX305" s="234">
        <f>+'PPFF 2022'!KR305</f>
        <v>0</v>
      </c>
      <c r="LY305" s="234">
        <f>+'PPFF 2022'!KT305</f>
        <v>0</v>
      </c>
      <c r="LZ305" s="234">
        <f>+'PPFF 2022'!KV305</f>
        <v>0</v>
      </c>
      <c r="MA305" s="234">
        <f>+'PPFF 2022'!KX305</f>
        <v>0</v>
      </c>
      <c r="MB305" s="234">
        <f>+'PPFF 2022'!KZ305</f>
        <v>0</v>
      </c>
      <c r="MC305" s="234">
        <f>+'PPFF 2022'!LB305</f>
        <v>0</v>
      </c>
      <c r="MD305" s="234">
        <f>+'PPFF 2022'!LD305</f>
        <v>0</v>
      </c>
      <c r="ME305" s="234">
        <f>+'PPFF 2022'!LF305</f>
        <v>0</v>
      </c>
      <c r="MF305" s="234">
        <f>+'PPFF 2022'!LH305</f>
        <v>0</v>
      </c>
      <c r="MG305" s="234">
        <f>+'PPFF 2022'!LJ305</f>
        <v>0</v>
      </c>
      <c r="MH305" s="190">
        <f>+'PPFF 2022'!LN305/6</f>
        <v>0</v>
      </c>
      <c r="MI305" s="190">
        <f>+'PPFF 2022'!LP305/6</f>
        <v>0</v>
      </c>
      <c r="MJ305" s="190">
        <f>+'PPFF 2022'!LR305/6</f>
        <v>0</v>
      </c>
      <c r="MK305" s="190">
        <f>+'PPFF 2022'!LT305/6</f>
        <v>0</v>
      </c>
      <c r="ML305" s="190">
        <f>+'PPFF 2022'!LV305/6</f>
        <v>0</v>
      </c>
      <c r="MM305" s="190">
        <f>+'PPFF 2022'!LX305/6</f>
        <v>0</v>
      </c>
      <c r="MN305" s="239">
        <f>+'PPFF 2022'!LZ305/6</f>
        <v>0</v>
      </c>
      <c r="MO305" s="190">
        <f>+'PPFF 2022'!MB305/6</f>
        <v>0</v>
      </c>
      <c r="MP305" s="190">
        <f>+'PPFF 2022'!MD305/6</f>
        <v>0</v>
      </c>
      <c r="MQ305" s="190">
        <f>+'PPFF 2022'!MF305/6</f>
        <v>0</v>
      </c>
      <c r="MR305" s="190">
        <f>+'PPFF 2022'!MH305/6</f>
        <v>0</v>
      </c>
      <c r="MS305" s="190">
        <f>+'PPFF 2022'!MJ305/6</f>
        <v>0</v>
      </c>
      <c r="MT305" s="104">
        <f>+'PPFF 2022'!MN305</f>
        <v>0</v>
      </c>
      <c r="MU305" s="104">
        <f>+'PPFF 2022'!MP305</f>
        <v>0</v>
      </c>
      <c r="MV305" s="104">
        <f>+'PPFF 2022'!MR305</f>
        <v>0</v>
      </c>
      <c r="MW305" s="104">
        <f>+'PPFF 2022'!MT305</f>
        <v>0</v>
      </c>
      <c r="MX305" s="104">
        <f>+'PPFF 2022'!MV305</f>
        <v>0</v>
      </c>
      <c r="MY305" s="104">
        <f>+'PPFF 2022'!MX305</f>
        <v>0</v>
      </c>
      <c r="MZ305" s="104">
        <f>+'PPFF 2022'!MZ305</f>
        <v>0</v>
      </c>
      <c r="NA305" s="104">
        <f>+'PPFF 2022'!NB305</f>
        <v>0</v>
      </c>
      <c r="NB305" s="104">
        <f>+'PPFF 2022'!ND305</f>
        <v>0</v>
      </c>
      <c r="NC305" s="104">
        <f>+'PPFF 2022'!NF305</f>
        <v>0</v>
      </c>
      <c r="ND305" s="104">
        <f>+'PPFF 2022'!NH305</f>
        <v>0</v>
      </c>
      <c r="NE305" s="104">
        <f>+'PPFF 2022'!NJ305</f>
        <v>0</v>
      </c>
    </row>
    <row r="306" spans="1:369" s="88" customFormat="1" ht="10.5" x14ac:dyDescent="0.25">
      <c r="A306" s="89" t="s">
        <v>438</v>
      </c>
      <c r="B306" s="90" t="s">
        <v>10</v>
      </c>
      <c r="C306" s="90">
        <v>404</v>
      </c>
      <c r="D306" s="90" t="s">
        <v>438</v>
      </c>
      <c r="E306" s="91" t="s">
        <v>438</v>
      </c>
      <c r="F306" s="92" t="s">
        <v>10</v>
      </c>
      <c r="G306" s="92" t="s">
        <v>352</v>
      </c>
      <c r="H306" s="155">
        <v>307</v>
      </c>
      <c r="I306" s="92" t="s">
        <v>14</v>
      </c>
      <c r="J306" s="171">
        <f>+'PPFF 2022'!J306+'PPFF 2022'!K306</f>
        <v>0</v>
      </c>
      <c r="K306" s="171">
        <f>+'PPFF 2022'!L306+'PPFF 2022'!M306</f>
        <v>0</v>
      </c>
      <c r="L306" s="171">
        <f>+'PPFF 2022'!N306+'PPFF 2022'!O306</f>
        <v>0</v>
      </c>
      <c r="M306" s="171">
        <f>+'PPFF 2022'!P306+'PPFF 2022'!Q306</f>
        <v>0</v>
      </c>
      <c r="N306" s="171">
        <f>+'PPFF 2022'!R306+'PPFF 2022'!S306</f>
        <v>0</v>
      </c>
      <c r="O306" s="171">
        <f>+'PPFF 2022'!T306+'PPFF 2022'!U306</f>
        <v>0</v>
      </c>
      <c r="P306" s="171">
        <f>+'PPFF 2022'!V306+'PPFF 2022'!W306</f>
        <v>0</v>
      </c>
      <c r="Q306" s="171">
        <f>+'PPFF 2022'!X306+'PPFF 2022'!Y306</f>
        <v>0</v>
      </c>
      <c r="R306" s="171">
        <f>+'PPFF 2022'!Z306+'PPFF 2022'!AA306</f>
        <v>0</v>
      </c>
      <c r="S306" s="171">
        <f>+'PPFF 2022'!AB306+'PPFF 2022'!AC306</f>
        <v>0</v>
      </c>
      <c r="T306" s="171">
        <f>+'PPFF 2022'!AD306+'PPFF 2022'!AE306</f>
        <v>0</v>
      </c>
      <c r="U306" s="171">
        <f>+'PPFF 2022'!AF306+'PPFF 2022'!AG306</f>
        <v>0</v>
      </c>
      <c r="V306" s="93">
        <f>+'PPFF 2022'!AM306</f>
        <v>0</v>
      </c>
      <c r="W306" s="95">
        <f>+'PPFF 2022'!AN306</f>
        <v>0</v>
      </c>
      <c r="X306" s="98">
        <f>+('PPFF 2022'!AM306+'PPFF 2022'!AN306)/13</f>
        <v>0</v>
      </c>
      <c r="Y306" s="93">
        <f>+'PPFF 2022'!AO306</f>
        <v>0</v>
      </c>
      <c r="Z306" s="95">
        <f>+'PPFF 2022'!AP306</f>
        <v>0</v>
      </c>
      <c r="AA306" s="98">
        <f>+('PPFF 2022'!AO306+'PPFF 2022'!AP306)/13</f>
        <v>0</v>
      </c>
      <c r="AB306" s="93">
        <f>+'PPFF 2022'!AQ306</f>
        <v>0</v>
      </c>
      <c r="AC306" s="95">
        <f>+'PPFF 2022'!AR306</f>
        <v>0</v>
      </c>
      <c r="AD306" s="98">
        <f t="shared" si="474"/>
        <v>0</v>
      </c>
      <c r="AE306" s="93">
        <f>+'PPFF 2022'!AS306</f>
        <v>0</v>
      </c>
      <c r="AF306" s="95">
        <f>+'PPFF 2022'!AT306</f>
        <v>0</v>
      </c>
      <c r="AG306" s="98">
        <f t="shared" si="475"/>
        <v>0</v>
      </c>
      <c r="AH306" s="93">
        <f>+'PPFF 2022'!AU306</f>
        <v>0</v>
      </c>
      <c r="AI306" s="95">
        <f>+'PPFF 2022'!AV306</f>
        <v>0</v>
      </c>
      <c r="AJ306" s="98">
        <f t="shared" si="476"/>
        <v>0</v>
      </c>
      <c r="AK306" s="93">
        <f>+'PPFF 2022'!AW306</f>
        <v>0</v>
      </c>
      <c r="AL306" s="95">
        <f>+'PPFF 2022'!AX306</f>
        <v>0</v>
      </c>
      <c r="AM306" s="98">
        <f t="shared" si="477"/>
        <v>0</v>
      </c>
      <c r="AN306" s="93">
        <f>+'PPFF 2022'!AY306</f>
        <v>0</v>
      </c>
      <c r="AO306" s="95">
        <f>+'PPFF 2022'!AZ306</f>
        <v>0</v>
      </c>
      <c r="AP306" s="98">
        <f t="shared" si="478"/>
        <v>0</v>
      </c>
      <c r="AQ306" s="93">
        <f>+'PPFF 2022'!BA306</f>
        <v>0</v>
      </c>
      <c r="AR306" s="95">
        <f>+'PPFF 2022'!BB306</f>
        <v>0</v>
      </c>
      <c r="AS306" s="98">
        <f t="shared" si="479"/>
        <v>0</v>
      </c>
      <c r="AT306" s="93">
        <f>+'PPFF 2022'!BC306</f>
        <v>0</v>
      </c>
      <c r="AU306" s="95">
        <f>+'PPFF 2022'!BD306</f>
        <v>0</v>
      </c>
      <c r="AV306" s="98">
        <f t="shared" si="480"/>
        <v>0</v>
      </c>
      <c r="AW306" s="93">
        <f>+'PPFF 2022'!BE306</f>
        <v>0</v>
      </c>
      <c r="AX306" s="95">
        <f>+'PPFF 2022'!BF306</f>
        <v>0</v>
      </c>
      <c r="AY306" s="98">
        <f t="shared" si="481"/>
        <v>0</v>
      </c>
      <c r="AZ306" s="93">
        <f>+'PPFF 2022'!BG306</f>
        <v>0</v>
      </c>
      <c r="BA306" s="95">
        <f>+'PPFF 2022'!BH306</f>
        <v>0</v>
      </c>
      <c r="BB306" s="98">
        <f t="shared" si="482"/>
        <v>0</v>
      </c>
      <c r="BC306" s="93">
        <f>+'PPFF 2022'!BI306</f>
        <v>0</v>
      </c>
      <c r="BD306" s="95">
        <f>+'PPFF 2022'!BJ306</f>
        <v>0</v>
      </c>
      <c r="BE306" s="97">
        <f t="shared" si="483"/>
        <v>0</v>
      </c>
      <c r="BF306" s="107">
        <f>+'PPFF 2022'!BP306</f>
        <v>0</v>
      </c>
      <c r="BG306" s="97">
        <f>+'PPFF 2022'!BQ306</f>
        <v>0</v>
      </c>
      <c r="BH306" s="182">
        <f t="shared" si="484"/>
        <v>0</v>
      </c>
      <c r="BI306" s="107">
        <f>+'PPFF 2022'!BR306</f>
        <v>0</v>
      </c>
      <c r="BJ306" s="97">
        <f>+'PPFF 2022'!BS306</f>
        <v>0</v>
      </c>
      <c r="BK306" s="182">
        <f t="shared" si="485"/>
        <v>0</v>
      </c>
      <c r="BL306" s="107">
        <f>+'PPFF 2022'!BT306</f>
        <v>0</v>
      </c>
      <c r="BM306" s="97">
        <f>+'PPFF 2022'!BU306</f>
        <v>0</v>
      </c>
      <c r="BN306" s="182">
        <f t="shared" si="486"/>
        <v>0</v>
      </c>
      <c r="BO306" s="107">
        <f>+'PPFF 2022'!BV306</f>
        <v>0</v>
      </c>
      <c r="BP306" s="97">
        <f>+'PPFF 2022'!BW306</f>
        <v>0</v>
      </c>
      <c r="BQ306" s="182">
        <f t="shared" si="487"/>
        <v>0</v>
      </c>
      <c r="BR306" s="107">
        <f>+'PPFF 2022'!BX306</f>
        <v>0</v>
      </c>
      <c r="BS306" s="97">
        <f>+'PPFF 2022'!BY306</f>
        <v>0</v>
      </c>
      <c r="BT306" s="182">
        <f t="shared" si="488"/>
        <v>0</v>
      </c>
      <c r="BU306" s="107">
        <f>+'PPFF 2022'!BZ306</f>
        <v>0</v>
      </c>
      <c r="BV306" s="97">
        <f>+'PPFF 2022'!CA306</f>
        <v>0</v>
      </c>
      <c r="BW306" s="182">
        <f t="shared" si="489"/>
        <v>0</v>
      </c>
      <c r="BX306" s="107">
        <f>+'PPFF 2022'!CB306</f>
        <v>0</v>
      </c>
      <c r="BY306" s="97">
        <f>+'PPFF 2022'!CC306</f>
        <v>0</v>
      </c>
      <c r="BZ306" s="182">
        <f t="shared" si="490"/>
        <v>0</v>
      </c>
      <c r="CA306" s="107">
        <f>+'PPFF 2022'!CD306</f>
        <v>0</v>
      </c>
      <c r="CB306" s="97">
        <f>+'PPFF 2022'!CE306</f>
        <v>0</v>
      </c>
      <c r="CC306" s="182">
        <f t="shared" si="491"/>
        <v>0</v>
      </c>
      <c r="CD306" s="107">
        <f>+'PPFF 2022'!CF306</f>
        <v>0</v>
      </c>
      <c r="CE306" s="97">
        <f>+'PPFF 2022'!CG306</f>
        <v>0</v>
      </c>
      <c r="CF306" s="182">
        <f t="shared" si="492"/>
        <v>0</v>
      </c>
      <c r="CG306" s="107">
        <f>+'PPFF 2022'!CH306</f>
        <v>0</v>
      </c>
      <c r="CH306" s="97">
        <f>+'PPFF 2022'!CI306</f>
        <v>0</v>
      </c>
      <c r="CI306" s="182">
        <f t="shared" si="493"/>
        <v>0</v>
      </c>
      <c r="CJ306" s="107">
        <f>+'PPFF 2022'!CJ306</f>
        <v>0</v>
      </c>
      <c r="CK306" s="97">
        <f>+'PPFF 2022'!CK306</f>
        <v>0</v>
      </c>
      <c r="CL306" s="182">
        <f t="shared" si="494"/>
        <v>0</v>
      </c>
      <c r="CM306" s="107">
        <f>+'PPFF 2022'!CL306</f>
        <v>0</v>
      </c>
      <c r="CN306" s="97">
        <f>+'PPFF 2022'!CM306</f>
        <v>0</v>
      </c>
      <c r="CO306" s="187">
        <f t="shared" si="495"/>
        <v>0</v>
      </c>
      <c r="CP306" s="109">
        <f>+'PPFF 2022'!CS306</f>
        <v>1</v>
      </c>
      <c r="CQ306" s="111">
        <f>+'PPFF 2022'!CT306</f>
        <v>0</v>
      </c>
      <c r="CR306" s="98">
        <f t="shared" si="496"/>
        <v>8.3333333333333329E-2</v>
      </c>
      <c r="CS306" s="109">
        <f>+'PPFF 2022'!CU306</f>
        <v>0</v>
      </c>
      <c r="CT306" s="111">
        <f>+'PPFF 2022'!CV306</f>
        <v>0</v>
      </c>
      <c r="CU306" s="98">
        <f t="shared" si="497"/>
        <v>0</v>
      </c>
      <c r="CV306" s="109">
        <f>+'PPFF 2022'!CW306</f>
        <v>0</v>
      </c>
      <c r="CW306" s="111">
        <f>+'PPFF 2022'!CX306</f>
        <v>0</v>
      </c>
      <c r="CX306" s="98">
        <f t="shared" si="498"/>
        <v>0</v>
      </c>
      <c r="CY306" s="109">
        <f>+'PPFF 2022'!CY306</f>
        <v>0</v>
      </c>
      <c r="CZ306" s="111">
        <f>+'PPFF 2022'!CZ306</f>
        <v>0</v>
      </c>
      <c r="DA306" s="98">
        <f t="shared" si="499"/>
        <v>0</v>
      </c>
      <c r="DB306" s="109">
        <f>+'PPFF 2022'!DA306</f>
        <v>0</v>
      </c>
      <c r="DC306" s="111">
        <f>+'PPFF 2022'!DB306</f>
        <v>0</v>
      </c>
      <c r="DD306" s="98">
        <f t="shared" si="500"/>
        <v>0</v>
      </c>
      <c r="DE306" s="109">
        <f>+'PPFF 2022'!DC306</f>
        <v>0</v>
      </c>
      <c r="DF306" s="111">
        <f>+'PPFF 2022'!DD306</f>
        <v>0</v>
      </c>
      <c r="DG306" s="98">
        <f t="shared" si="501"/>
        <v>0</v>
      </c>
      <c r="DH306" s="109">
        <f>+'PPFF 2022'!DE306</f>
        <v>0</v>
      </c>
      <c r="DI306" s="111">
        <f>+'PPFF 2022'!DF306</f>
        <v>0</v>
      </c>
      <c r="DJ306" s="98">
        <f t="shared" si="502"/>
        <v>0</v>
      </c>
      <c r="DK306" s="109">
        <f>+'PPFF 2022'!DG306</f>
        <v>0</v>
      </c>
      <c r="DL306" s="111">
        <f>+'PPFF 2022'!DH306</f>
        <v>0</v>
      </c>
      <c r="DM306" s="98">
        <f t="shared" si="503"/>
        <v>0</v>
      </c>
      <c r="DN306" s="109">
        <f>+'PPFF 2022'!DI306</f>
        <v>0</v>
      </c>
      <c r="DO306" s="111">
        <f>+'PPFF 2022'!DJ306</f>
        <v>0</v>
      </c>
      <c r="DP306" s="98">
        <f t="shared" si="504"/>
        <v>0</v>
      </c>
      <c r="DQ306" s="109">
        <f>+'PPFF 2022'!DK306</f>
        <v>0</v>
      </c>
      <c r="DR306" s="111">
        <f>+'PPFF 2022'!DL306</f>
        <v>0</v>
      </c>
      <c r="DS306" s="98">
        <f t="shared" si="505"/>
        <v>0</v>
      </c>
      <c r="DT306" s="109">
        <f>+'PPFF 2022'!DM306</f>
        <v>0</v>
      </c>
      <c r="DU306" s="111">
        <f>+'PPFF 2022'!DN306</f>
        <v>0</v>
      </c>
      <c r="DV306" s="98">
        <f t="shared" si="506"/>
        <v>0</v>
      </c>
      <c r="DW306" s="109">
        <f>+'PPFF 2022'!DO306</f>
        <v>0</v>
      </c>
      <c r="DX306" s="111">
        <f>+'PPFF 2022'!DP306</f>
        <v>0</v>
      </c>
      <c r="DY306" s="107">
        <f t="shared" si="507"/>
        <v>0</v>
      </c>
      <c r="DZ306" s="109">
        <f>+'PPFF 2022'!DV306</f>
        <v>0</v>
      </c>
      <c r="EA306" s="111">
        <f>+'PPFF 2022'!DW306</f>
        <v>0</v>
      </c>
      <c r="EB306" s="98">
        <f t="shared" si="508"/>
        <v>0</v>
      </c>
      <c r="EC306" s="111">
        <f>+'PPFF 2022'!DX306</f>
        <v>0</v>
      </c>
      <c r="ED306" s="111">
        <f>+'PPFF 2022'!DY306</f>
        <v>0</v>
      </c>
      <c r="EE306" s="98">
        <f t="shared" si="509"/>
        <v>0</v>
      </c>
      <c r="EF306" s="111">
        <f>+'PPFF 2022'!DZ306</f>
        <v>0</v>
      </c>
      <c r="EG306" s="111">
        <f>+'PPFF 2022'!EA306</f>
        <v>0</v>
      </c>
      <c r="EH306" s="98">
        <f t="shared" si="510"/>
        <v>0</v>
      </c>
      <c r="EI306" s="111">
        <f>+'PPFF 2022'!EB306</f>
        <v>0</v>
      </c>
      <c r="EJ306" s="111">
        <f>+'PPFF 2022'!EC306</f>
        <v>0</v>
      </c>
      <c r="EK306" s="98">
        <f t="shared" si="511"/>
        <v>0</v>
      </c>
      <c r="EL306" s="111">
        <f>+'PPFF 2022'!ED306</f>
        <v>0</v>
      </c>
      <c r="EM306" s="111">
        <f>+'PPFF 2022'!EE306</f>
        <v>0</v>
      </c>
      <c r="EN306" s="98">
        <f t="shared" si="512"/>
        <v>0</v>
      </c>
      <c r="EO306" s="111">
        <f>+'PPFF 2022'!EF306</f>
        <v>0</v>
      </c>
      <c r="EP306" s="111">
        <f>+'PPFF 2022'!EG306</f>
        <v>0</v>
      </c>
      <c r="EQ306" s="98">
        <f t="shared" si="513"/>
        <v>0</v>
      </c>
      <c r="ER306" s="111">
        <f>+'PPFF 2022'!EH306</f>
        <v>0</v>
      </c>
      <c r="ES306" s="111">
        <f>+'PPFF 2022'!EI306</f>
        <v>0</v>
      </c>
      <c r="ET306" s="98">
        <f t="shared" si="514"/>
        <v>0</v>
      </c>
      <c r="EU306" s="111">
        <f>+'PPFF 2022'!EJ306</f>
        <v>0</v>
      </c>
      <c r="EV306" s="111">
        <f>+'PPFF 2022'!EK306</f>
        <v>0</v>
      </c>
      <c r="EW306" s="98">
        <f t="shared" si="515"/>
        <v>0</v>
      </c>
      <c r="EX306" s="111">
        <f>+'PPFF 2022'!EL306</f>
        <v>0</v>
      </c>
      <c r="EY306" s="111">
        <f>+'PPFF 2022'!EM306</f>
        <v>0</v>
      </c>
      <c r="EZ306" s="98">
        <f t="shared" si="516"/>
        <v>0</v>
      </c>
      <c r="FA306" s="111">
        <f>+'PPFF 2022'!EN306</f>
        <v>0</v>
      </c>
      <c r="FB306" s="111">
        <f>+'PPFF 2022'!EO306</f>
        <v>0</v>
      </c>
      <c r="FC306" s="98">
        <f t="shared" si="517"/>
        <v>0</v>
      </c>
      <c r="FD306" s="111">
        <f>+'PPFF 2022'!EP306</f>
        <v>0</v>
      </c>
      <c r="FE306" s="111">
        <f>+'PPFF 2022'!EQ306</f>
        <v>0</v>
      </c>
      <c r="FF306" s="98">
        <f t="shared" si="518"/>
        <v>0</v>
      </c>
      <c r="FG306" s="111">
        <f>+'PPFF 2022'!ER306</f>
        <v>0</v>
      </c>
      <c r="FH306" s="111">
        <f>+'PPFF 2022'!ES306</f>
        <v>0</v>
      </c>
      <c r="FI306" s="97">
        <f t="shared" si="519"/>
        <v>0</v>
      </c>
      <c r="FJ306" s="108">
        <f>+'PPFF 2022'!EY306</f>
        <v>0</v>
      </c>
      <c r="FK306" s="103">
        <f>+'PPFF 2022'!EZ306</f>
        <v>0</v>
      </c>
      <c r="FL306" s="193">
        <f t="shared" si="520"/>
        <v>0</v>
      </c>
      <c r="FM306" s="203">
        <f>+'PPFF 2022'!FA306</f>
        <v>0</v>
      </c>
      <c r="FN306" s="204">
        <f>+'PPFF 2022'!FB306</f>
        <v>0</v>
      </c>
      <c r="FO306" s="202">
        <f t="shared" si="521"/>
        <v>0</v>
      </c>
      <c r="FP306" s="203">
        <f>+'PPFF 2022'!FC306</f>
        <v>0</v>
      </c>
      <c r="FQ306" s="204">
        <f>+'PPFF 2022'!FD306</f>
        <v>0</v>
      </c>
      <c r="FR306" s="202">
        <f t="shared" si="522"/>
        <v>0</v>
      </c>
      <c r="FS306" s="203">
        <f>+'PPFF 2022'!FE306</f>
        <v>0</v>
      </c>
      <c r="FT306" s="204">
        <f>+'PPFF 2022'!FF306</f>
        <v>0</v>
      </c>
      <c r="FU306" s="202">
        <f t="shared" si="523"/>
        <v>0</v>
      </c>
      <c r="FV306" s="203">
        <f>+'PPFF 2022'!FG306</f>
        <v>0</v>
      </c>
      <c r="FW306" s="204">
        <f>+'PPFF 2022'!FH306</f>
        <v>0</v>
      </c>
      <c r="FX306" s="202">
        <f t="shared" si="524"/>
        <v>0</v>
      </c>
      <c r="FY306" s="203">
        <f>+'PPFF 2022'!FI306</f>
        <v>0</v>
      </c>
      <c r="FZ306" s="204">
        <f>+'PPFF 2022'!FJ306</f>
        <v>0</v>
      </c>
      <c r="GA306" s="202">
        <f t="shared" si="525"/>
        <v>0</v>
      </c>
      <c r="GB306" s="203">
        <f>+'PPFF 2022'!FK306</f>
        <v>0</v>
      </c>
      <c r="GC306" s="204">
        <f>+'PPFF 2022'!FL306</f>
        <v>0</v>
      </c>
      <c r="GD306" s="202">
        <f t="shared" si="526"/>
        <v>0</v>
      </c>
      <c r="GE306" s="203">
        <f>+'PPFF 2022'!FM306</f>
        <v>0</v>
      </c>
      <c r="GF306" s="204">
        <f>+'PPFF 2022'!FN306</f>
        <v>0</v>
      </c>
      <c r="GG306" s="202">
        <f t="shared" si="527"/>
        <v>0</v>
      </c>
      <c r="GH306" s="203">
        <f>+'PPFF 2022'!FO306</f>
        <v>0</v>
      </c>
      <c r="GI306" s="204">
        <f>+'PPFF 2022'!FP306</f>
        <v>0</v>
      </c>
      <c r="GJ306" s="202">
        <f t="shared" si="528"/>
        <v>0</v>
      </c>
      <c r="GK306" s="203">
        <f>+'PPFF 2022'!FQ306</f>
        <v>0</v>
      </c>
      <c r="GL306" s="204">
        <f>+'PPFF 2022'!FR306</f>
        <v>0</v>
      </c>
      <c r="GM306" s="202">
        <f t="shared" si="529"/>
        <v>0</v>
      </c>
      <c r="GN306" s="203">
        <f>+'PPFF 2022'!FS306</f>
        <v>0</v>
      </c>
      <c r="GO306" s="204">
        <f>+'PPFF 2022'!FT306</f>
        <v>0</v>
      </c>
      <c r="GP306" s="202">
        <f t="shared" si="530"/>
        <v>0</v>
      </c>
      <c r="GQ306" s="203">
        <f>+'PPFF 2022'!FU306</f>
        <v>0</v>
      </c>
      <c r="GR306" s="204">
        <f>+'PPFF 2022'!FV306</f>
        <v>0</v>
      </c>
      <c r="GS306" s="209">
        <f t="shared" si="531"/>
        <v>0</v>
      </c>
      <c r="GT306" s="203">
        <f>+'PPFF 2022'!GB306</f>
        <v>0</v>
      </c>
      <c r="GU306" s="204">
        <f>+'PPFF 2022'!GC306</f>
        <v>0</v>
      </c>
      <c r="GV306" s="202">
        <f t="shared" si="532"/>
        <v>0</v>
      </c>
      <c r="GW306" s="203">
        <f>+'PPFF 2022'!GD306</f>
        <v>0</v>
      </c>
      <c r="GX306" s="204">
        <f>+'PPFF 2022'!GE306</f>
        <v>0</v>
      </c>
      <c r="GY306" s="202">
        <f t="shared" si="533"/>
        <v>0</v>
      </c>
      <c r="GZ306" s="203">
        <f>+'PPFF 2022'!GF306</f>
        <v>0</v>
      </c>
      <c r="HA306" s="204">
        <f>+'PPFF 2022'!GG306</f>
        <v>0</v>
      </c>
      <c r="HB306" s="202">
        <f t="shared" si="534"/>
        <v>0</v>
      </c>
      <c r="HC306" s="203">
        <f>+'PPFF 2022'!GH306</f>
        <v>0</v>
      </c>
      <c r="HD306" s="204">
        <f>+'PPFF 2022'!GI306</f>
        <v>0</v>
      </c>
      <c r="HE306" s="202">
        <f t="shared" si="535"/>
        <v>0</v>
      </c>
      <c r="HF306" s="203">
        <f>+'PPFF 2022'!GJ306</f>
        <v>0</v>
      </c>
      <c r="HG306" s="204">
        <f>+'PPFF 2022'!GK306</f>
        <v>0</v>
      </c>
      <c r="HH306" s="202">
        <f t="shared" si="536"/>
        <v>0</v>
      </c>
      <c r="HI306" s="203">
        <f>+'PPFF 2022'!GL306</f>
        <v>0</v>
      </c>
      <c r="HJ306" s="204">
        <f>+'PPFF 2022'!GM306</f>
        <v>0</v>
      </c>
      <c r="HK306" s="202">
        <f t="shared" si="537"/>
        <v>0</v>
      </c>
      <c r="HL306" s="203">
        <f>+'PPFF 2022'!GN306</f>
        <v>0</v>
      </c>
      <c r="HM306" s="204">
        <f>+'PPFF 2022'!GO306</f>
        <v>0</v>
      </c>
      <c r="HN306" s="202">
        <f t="shared" si="538"/>
        <v>0</v>
      </c>
      <c r="HO306" s="203">
        <f>+'PPFF 2022'!GP306</f>
        <v>0</v>
      </c>
      <c r="HP306" s="204">
        <f>+'PPFF 2022'!GQ306</f>
        <v>0</v>
      </c>
      <c r="HQ306" s="202">
        <f t="shared" si="539"/>
        <v>0</v>
      </c>
      <c r="HR306" s="203">
        <f>+'PPFF 2022'!GR306</f>
        <v>0</v>
      </c>
      <c r="HS306" s="204">
        <f>+'PPFF 2022'!GS306</f>
        <v>0</v>
      </c>
      <c r="HT306" s="202">
        <f t="shared" si="540"/>
        <v>0</v>
      </c>
      <c r="HU306" s="203">
        <f>+'PPFF 2022'!GT306</f>
        <v>0</v>
      </c>
      <c r="HV306" s="204">
        <f>+'PPFF 2022'!GU306</f>
        <v>0</v>
      </c>
      <c r="HW306" s="202">
        <f t="shared" si="541"/>
        <v>0</v>
      </c>
      <c r="HX306" s="203">
        <f>+'PPFF 2022'!GV306</f>
        <v>0</v>
      </c>
      <c r="HY306" s="204">
        <f>+'PPFF 2022'!GW306</f>
        <v>0</v>
      </c>
      <c r="HZ306" s="202">
        <f t="shared" si="542"/>
        <v>0</v>
      </c>
      <c r="IA306" s="203">
        <f>+'PPFF 2022'!GX306</f>
        <v>0</v>
      </c>
      <c r="IB306" s="204">
        <f>+'PPFF 2022'!GY306</f>
        <v>0</v>
      </c>
      <c r="IC306" s="209">
        <f t="shared" si="543"/>
        <v>0</v>
      </c>
      <c r="ID306" s="203">
        <f>+'PPFF 2022'!HE306</f>
        <v>0</v>
      </c>
      <c r="IE306" s="204">
        <f>+'PPFF 2022'!HF306</f>
        <v>0</v>
      </c>
      <c r="IF306" s="215">
        <f t="shared" si="544"/>
        <v>0</v>
      </c>
      <c r="IG306" s="203">
        <f>+'PPFF 2022'!HG306</f>
        <v>0</v>
      </c>
      <c r="IH306" s="204">
        <f>+'PPFF 2022'!HH306</f>
        <v>0</v>
      </c>
      <c r="II306" s="215">
        <f t="shared" si="545"/>
        <v>0</v>
      </c>
      <c r="IJ306" s="203">
        <f>+'PPFF 2022'!HI306</f>
        <v>0</v>
      </c>
      <c r="IK306" s="204">
        <f>+'PPFF 2022'!HJ306</f>
        <v>0</v>
      </c>
      <c r="IL306" s="215">
        <f t="shared" si="546"/>
        <v>0</v>
      </c>
      <c r="IM306" s="203">
        <f>+'PPFF 2022'!HK306</f>
        <v>0</v>
      </c>
      <c r="IN306" s="204">
        <f>+'PPFF 2022'!HL306</f>
        <v>0</v>
      </c>
      <c r="IO306" s="215">
        <f t="shared" si="547"/>
        <v>0</v>
      </c>
      <c r="IP306" s="203">
        <f>+'PPFF 2022'!HM306</f>
        <v>0</v>
      </c>
      <c r="IQ306" s="204">
        <f>+'PPFF 2022'!HN306</f>
        <v>0</v>
      </c>
      <c r="IR306" s="215">
        <f t="shared" si="548"/>
        <v>0</v>
      </c>
      <c r="IS306" s="203">
        <f>+'PPFF 2022'!HO306</f>
        <v>0</v>
      </c>
      <c r="IT306" s="204">
        <f>+'PPFF 2022'!HP306</f>
        <v>0</v>
      </c>
      <c r="IU306" s="215">
        <f t="shared" si="549"/>
        <v>0</v>
      </c>
      <c r="IV306" s="203">
        <f>+'PPFF 2022'!HQ306</f>
        <v>0</v>
      </c>
      <c r="IW306" s="204">
        <f>+'PPFF 2022'!HR306</f>
        <v>0</v>
      </c>
      <c r="IX306" s="215">
        <f t="shared" si="550"/>
        <v>0</v>
      </c>
      <c r="IY306" s="203">
        <f>+'PPFF 2022'!HS306</f>
        <v>0</v>
      </c>
      <c r="IZ306" s="204">
        <f>+'PPFF 2022'!HT306</f>
        <v>0</v>
      </c>
      <c r="JA306" s="215">
        <f t="shared" si="551"/>
        <v>0</v>
      </c>
      <c r="JB306" s="203">
        <f>+'PPFF 2022'!HU306</f>
        <v>0</v>
      </c>
      <c r="JC306" s="204">
        <f>+'PPFF 2022'!HV306</f>
        <v>0</v>
      </c>
      <c r="JD306" s="215">
        <f t="shared" si="552"/>
        <v>0</v>
      </c>
      <c r="JE306" s="203">
        <f>+'PPFF 2022'!HW306</f>
        <v>0</v>
      </c>
      <c r="JF306" s="204">
        <f>+'PPFF 2022'!HX306</f>
        <v>0</v>
      </c>
      <c r="JG306" s="215">
        <f t="shared" si="553"/>
        <v>0</v>
      </c>
      <c r="JH306" s="203">
        <f>+'PPFF 2022'!HY306</f>
        <v>0</v>
      </c>
      <c r="JI306" s="204">
        <f>+'PPFF 2022'!HZ306</f>
        <v>0</v>
      </c>
      <c r="JJ306" s="215">
        <f t="shared" si="554"/>
        <v>0</v>
      </c>
      <c r="JK306" s="203">
        <f>+'PPFF 2022'!IA306</f>
        <v>0</v>
      </c>
      <c r="JL306" s="204">
        <f>+'PPFF 2022'!IB306</f>
        <v>0</v>
      </c>
      <c r="JM306" s="218">
        <f t="shared" si="555"/>
        <v>0</v>
      </c>
      <c r="JN306" s="224">
        <f>+'PPFF 2022'!IH306</f>
        <v>0</v>
      </c>
      <c r="JO306" s="225">
        <f>+'PPFF 2022'!II306</f>
        <v>0</v>
      </c>
      <c r="JP306" s="212">
        <f t="shared" si="556"/>
        <v>0</v>
      </c>
      <c r="JQ306" s="224">
        <f>+'PPFF 2022'!IJ306</f>
        <v>0</v>
      </c>
      <c r="JR306" s="225">
        <f>+'PPFF 2022'!IK306</f>
        <v>0</v>
      </c>
      <c r="JS306" s="212">
        <f t="shared" si="557"/>
        <v>0</v>
      </c>
      <c r="JT306" s="224">
        <f>+'PPFF 2022'!IL306</f>
        <v>0</v>
      </c>
      <c r="JU306" s="225">
        <f>+'PPFF 2022'!IM306</f>
        <v>0</v>
      </c>
      <c r="JV306" s="212">
        <f t="shared" si="558"/>
        <v>0</v>
      </c>
      <c r="JW306" s="224">
        <f>+'PPFF 2022'!IN306</f>
        <v>0</v>
      </c>
      <c r="JX306" s="225">
        <f>+'PPFF 2022'!IO306</f>
        <v>0</v>
      </c>
      <c r="JY306" s="212">
        <f t="shared" si="559"/>
        <v>0</v>
      </c>
      <c r="JZ306" s="224">
        <f>+'PPFF 2022'!IP306</f>
        <v>0</v>
      </c>
      <c r="KA306" s="225">
        <f>+'PPFF 2022'!IQ306</f>
        <v>0</v>
      </c>
      <c r="KB306" s="212">
        <f t="shared" si="560"/>
        <v>0</v>
      </c>
      <c r="KC306" s="224">
        <f>+'PPFF 2022'!IR306</f>
        <v>0</v>
      </c>
      <c r="KD306" s="225">
        <f>+'PPFF 2022'!IS306</f>
        <v>0</v>
      </c>
      <c r="KE306" s="212">
        <f t="shared" si="561"/>
        <v>0</v>
      </c>
      <c r="KF306" s="224">
        <f>+'PPFF 2022'!IT306</f>
        <v>0</v>
      </c>
      <c r="KG306" s="225">
        <f>+'PPFF 2022'!IU306</f>
        <v>0</v>
      </c>
      <c r="KH306" s="212">
        <f t="shared" si="562"/>
        <v>0</v>
      </c>
      <c r="KI306" s="224">
        <f>+'PPFF 2022'!IV306</f>
        <v>0</v>
      </c>
      <c r="KJ306" s="225">
        <f>+'PPFF 2022'!IW306</f>
        <v>0</v>
      </c>
      <c r="KK306" s="212">
        <f t="shared" si="563"/>
        <v>0</v>
      </c>
      <c r="KL306" s="224">
        <f>+'PPFF 2022'!IX306</f>
        <v>0</v>
      </c>
      <c r="KM306" s="225">
        <f>+'PPFF 2022'!IY306</f>
        <v>0</v>
      </c>
      <c r="KN306" s="212">
        <f t="shared" si="564"/>
        <v>0</v>
      </c>
      <c r="KO306" s="224">
        <f>+'PPFF 2022'!IZ306</f>
        <v>0</v>
      </c>
      <c r="KP306" s="225">
        <f>+'PPFF 2022'!JA306</f>
        <v>0</v>
      </c>
      <c r="KQ306" s="212">
        <f t="shared" si="565"/>
        <v>0</v>
      </c>
      <c r="KR306" s="224">
        <f>+'PPFF 2022'!JB306</f>
        <v>0</v>
      </c>
      <c r="KS306" s="225">
        <f>+'PPFF 2022'!JC306</f>
        <v>0</v>
      </c>
      <c r="KT306" s="212">
        <f t="shared" si="566"/>
        <v>0</v>
      </c>
      <c r="KU306" s="224">
        <f>+'PPFF 2022'!JD306</f>
        <v>0</v>
      </c>
      <c r="KV306" s="225">
        <f>+'PPFF 2022'!JE306</f>
        <v>0</v>
      </c>
      <c r="KW306" s="212">
        <f t="shared" si="567"/>
        <v>0</v>
      </c>
      <c r="KX306" s="224">
        <f>+'PPFF 2022'!JK306</f>
        <v>0</v>
      </c>
      <c r="KY306" s="230">
        <f>+'PPFF 2022'!JL306</f>
        <v>0</v>
      </c>
      <c r="KZ306" s="224">
        <f>+'PPFF 2022'!JM306</f>
        <v>0</v>
      </c>
      <c r="LA306" s="230">
        <f>+'PPFF 2022'!JN306</f>
        <v>0</v>
      </c>
      <c r="LB306" s="224">
        <f>+'PPFF 2022'!JO306</f>
        <v>0</v>
      </c>
      <c r="LC306" s="230">
        <f>+'PPFF 2022'!JP306</f>
        <v>0</v>
      </c>
      <c r="LD306" s="224">
        <f>+'PPFF 2022'!JQ306</f>
        <v>0</v>
      </c>
      <c r="LE306" s="230">
        <f>+'PPFF 2022'!JR306</f>
        <v>0</v>
      </c>
      <c r="LF306" s="224">
        <f>+'PPFF 2022'!JS306</f>
        <v>0</v>
      </c>
      <c r="LG306" s="230">
        <f>+'PPFF 2022'!JT306</f>
        <v>0</v>
      </c>
      <c r="LH306" s="224">
        <f>+'PPFF 2022'!JU306</f>
        <v>0</v>
      </c>
      <c r="LI306" s="230">
        <f>+'PPFF 2022'!JV306</f>
        <v>0</v>
      </c>
      <c r="LJ306" s="224">
        <f>+'PPFF 2022'!JW306</f>
        <v>0</v>
      </c>
      <c r="LK306" s="230">
        <f>+'PPFF 2022'!JX306</f>
        <v>0</v>
      </c>
      <c r="LL306" s="224">
        <f>+'PPFF 2022'!JY306</f>
        <v>0</v>
      </c>
      <c r="LM306" s="230">
        <f>+'PPFF 2022'!JZ306</f>
        <v>0</v>
      </c>
      <c r="LN306" s="224">
        <f>+'PPFF 2022'!KA306</f>
        <v>0</v>
      </c>
      <c r="LO306" s="230">
        <f>+'PPFF 2022'!KB306</f>
        <v>0</v>
      </c>
      <c r="LP306" s="224">
        <f>+'PPFF 2022'!KC306</f>
        <v>0</v>
      </c>
      <c r="LQ306" s="230">
        <f>+'PPFF 2022'!KD306</f>
        <v>0</v>
      </c>
      <c r="LR306" s="224">
        <f>+'PPFF 2022'!KE306</f>
        <v>0</v>
      </c>
      <c r="LS306" s="230">
        <f>+'PPFF 2022'!KF306</f>
        <v>0</v>
      </c>
      <c r="LT306" s="224">
        <f>+'PPFF 2022'!KG306</f>
        <v>0</v>
      </c>
      <c r="LU306" s="230">
        <f>+'PPFF 2022'!KH306</f>
        <v>0</v>
      </c>
      <c r="LV306" s="234">
        <f>+'PPFF 2022'!KN306</f>
        <v>0</v>
      </c>
      <c r="LW306" s="234">
        <f>+'PPFF 2022'!KP306</f>
        <v>0</v>
      </c>
      <c r="LX306" s="234">
        <f>+'PPFF 2022'!KR306</f>
        <v>0</v>
      </c>
      <c r="LY306" s="234">
        <f>+'PPFF 2022'!KT306</f>
        <v>0</v>
      </c>
      <c r="LZ306" s="234">
        <f>+'PPFF 2022'!KV306</f>
        <v>0</v>
      </c>
      <c r="MA306" s="234">
        <f>+'PPFF 2022'!KX306</f>
        <v>0</v>
      </c>
      <c r="MB306" s="234">
        <f>+'PPFF 2022'!KZ306</f>
        <v>0</v>
      </c>
      <c r="MC306" s="234">
        <f>+'PPFF 2022'!LB306</f>
        <v>0</v>
      </c>
      <c r="MD306" s="234">
        <f>+'PPFF 2022'!LD306</f>
        <v>0</v>
      </c>
      <c r="ME306" s="234">
        <f>+'PPFF 2022'!LF306</f>
        <v>0</v>
      </c>
      <c r="MF306" s="234">
        <f>+'PPFF 2022'!LH306</f>
        <v>0</v>
      </c>
      <c r="MG306" s="234">
        <f>+'PPFF 2022'!LJ306</f>
        <v>0</v>
      </c>
      <c r="MH306" s="190">
        <f>+'PPFF 2022'!LN306/6</f>
        <v>0</v>
      </c>
      <c r="MI306" s="190">
        <f>+'PPFF 2022'!LP306/6</f>
        <v>0</v>
      </c>
      <c r="MJ306" s="190">
        <f>+'PPFF 2022'!LR306/6</f>
        <v>0</v>
      </c>
      <c r="MK306" s="190">
        <f>+'PPFF 2022'!LT306/6</f>
        <v>0</v>
      </c>
      <c r="ML306" s="190">
        <f>+'PPFF 2022'!LV306/6</f>
        <v>0</v>
      </c>
      <c r="MM306" s="190">
        <f>+'PPFF 2022'!LX306/6</f>
        <v>0</v>
      </c>
      <c r="MN306" s="239">
        <f>+'PPFF 2022'!LZ306/6</f>
        <v>0</v>
      </c>
      <c r="MO306" s="190">
        <f>+'PPFF 2022'!MB306/6</f>
        <v>0</v>
      </c>
      <c r="MP306" s="190">
        <f>+'PPFF 2022'!MD306/6</f>
        <v>0</v>
      </c>
      <c r="MQ306" s="190">
        <f>+'PPFF 2022'!MF306/6</f>
        <v>0</v>
      </c>
      <c r="MR306" s="190">
        <f>+'PPFF 2022'!MH306/6</f>
        <v>0</v>
      </c>
      <c r="MS306" s="190">
        <f>+'PPFF 2022'!MJ306/6</f>
        <v>0</v>
      </c>
      <c r="MT306" s="104">
        <f>+'PPFF 2022'!MN306</f>
        <v>0</v>
      </c>
      <c r="MU306" s="104">
        <f>+'PPFF 2022'!MP306</f>
        <v>0</v>
      </c>
      <c r="MV306" s="104">
        <f>+'PPFF 2022'!MR306</f>
        <v>0</v>
      </c>
      <c r="MW306" s="104">
        <f>+'PPFF 2022'!MT306</f>
        <v>0</v>
      </c>
      <c r="MX306" s="104">
        <f>+'PPFF 2022'!MV306</f>
        <v>0</v>
      </c>
      <c r="MY306" s="104">
        <f>+'PPFF 2022'!MX306</f>
        <v>0</v>
      </c>
      <c r="MZ306" s="104">
        <f>+'PPFF 2022'!MZ306</f>
        <v>0</v>
      </c>
      <c r="NA306" s="104">
        <f>+'PPFF 2022'!NB306</f>
        <v>0</v>
      </c>
      <c r="NB306" s="104">
        <f>+'PPFF 2022'!ND306</f>
        <v>0</v>
      </c>
      <c r="NC306" s="104">
        <f>+'PPFF 2022'!NF306</f>
        <v>0</v>
      </c>
      <c r="ND306" s="104">
        <f>+'PPFF 2022'!NH306</f>
        <v>0</v>
      </c>
      <c r="NE306" s="104">
        <f>+'PPFF 2022'!NJ306</f>
        <v>0</v>
      </c>
    </row>
    <row r="307" spans="1:369" s="88" customFormat="1" ht="10.5" x14ac:dyDescent="0.25">
      <c r="A307" s="89" t="s">
        <v>438</v>
      </c>
      <c r="B307" s="90" t="s">
        <v>18</v>
      </c>
      <c r="C307" s="90">
        <v>404</v>
      </c>
      <c r="D307" s="90" t="s">
        <v>438</v>
      </c>
      <c r="E307" s="91" t="s">
        <v>438</v>
      </c>
      <c r="F307" s="92" t="s">
        <v>18</v>
      </c>
      <c r="G307" s="92" t="s">
        <v>352</v>
      </c>
      <c r="H307" s="155">
        <v>6687</v>
      </c>
      <c r="I307" s="92" t="s">
        <v>18</v>
      </c>
      <c r="J307" s="171">
        <f>+'PPFF 2022'!J307+'PPFF 2022'!K307</f>
        <v>0</v>
      </c>
      <c r="K307" s="171">
        <f>+'PPFF 2022'!L307+'PPFF 2022'!M307</f>
        <v>0</v>
      </c>
      <c r="L307" s="171">
        <f>+'PPFF 2022'!N307+'PPFF 2022'!O307</f>
        <v>0</v>
      </c>
      <c r="M307" s="171">
        <f>+'PPFF 2022'!P307+'PPFF 2022'!Q307</f>
        <v>0</v>
      </c>
      <c r="N307" s="171">
        <f>+'PPFF 2022'!R307+'PPFF 2022'!S307</f>
        <v>0</v>
      </c>
      <c r="O307" s="171">
        <f>+'PPFF 2022'!T307+'PPFF 2022'!U307</f>
        <v>0</v>
      </c>
      <c r="P307" s="171">
        <f>+'PPFF 2022'!V307+'PPFF 2022'!W307</f>
        <v>0</v>
      </c>
      <c r="Q307" s="171">
        <f>+'PPFF 2022'!X307+'PPFF 2022'!Y307</f>
        <v>0</v>
      </c>
      <c r="R307" s="171">
        <f>+'PPFF 2022'!Z307+'PPFF 2022'!AA307</f>
        <v>0</v>
      </c>
      <c r="S307" s="171">
        <f>+'PPFF 2022'!AB307+'PPFF 2022'!AC307</f>
        <v>0</v>
      </c>
      <c r="T307" s="171">
        <f>+'PPFF 2022'!AD307+'PPFF 2022'!AE307</f>
        <v>0</v>
      </c>
      <c r="U307" s="171">
        <f>+'PPFF 2022'!AF307+'PPFF 2022'!AG307</f>
        <v>0</v>
      </c>
      <c r="V307" s="93">
        <f>+'PPFF 2022'!AM307</f>
        <v>0</v>
      </c>
      <c r="W307" s="95">
        <f>+'PPFF 2022'!AN307</f>
        <v>0</v>
      </c>
      <c r="X307" s="98">
        <f>+('PPFF 2022'!AM307+'PPFF 2022'!AN307)/13</f>
        <v>0</v>
      </c>
      <c r="Y307" s="93">
        <f>+'PPFF 2022'!AO307</f>
        <v>0</v>
      </c>
      <c r="Z307" s="95">
        <f>+'PPFF 2022'!AP307</f>
        <v>0</v>
      </c>
      <c r="AA307" s="98">
        <f>+('PPFF 2022'!AO307+'PPFF 2022'!AP307)/13</f>
        <v>0</v>
      </c>
      <c r="AB307" s="93">
        <f>+'PPFF 2022'!AQ307</f>
        <v>0</v>
      </c>
      <c r="AC307" s="95">
        <f>+'PPFF 2022'!AR307</f>
        <v>0</v>
      </c>
      <c r="AD307" s="98">
        <f t="shared" si="474"/>
        <v>0</v>
      </c>
      <c r="AE307" s="93">
        <f>+'PPFF 2022'!AS307</f>
        <v>0</v>
      </c>
      <c r="AF307" s="95">
        <f>+'PPFF 2022'!AT307</f>
        <v>0</v>
      </c>
      <c r="AG307" s="98">
        <f t="shared" si="475"/>
        <v>0</v>
      </c>
      <c r="AH307" s="93">
        <f>+'PPFF 2022'!AU307</f>
        <v>0</v>
      </c>
      <c r="AI307" s="95">
        <f>+'PPFF 2022'!AV307</f>
        <v>0</v>
      </c>
      <c r="AJ307" s="98">
        <f t="shared" si="476"/>
        <v>0</v>
      </c>
      <c r="AK307" s="93">
        <f>+'PPFF 2022'!AW307</f>
        <v>0</v>
      </c>
      <c r="AL307" s="95">
        <f>+'PPFF 2022'!AX307</f>
        <v>0</v>
      </c>
      <c r="AM307" s="98">
        <f t="shared" si="477"/>
        <v>0</v>
      </c>
      <c r="AN307" s="93">
        <f>+'PPFF 2022'!AY307</f>
        <v>0</v>
      </c>
      <c r="AO307" s="95">
        <f>+'PPFF 2022'!AZ307</f>
        <v>0</v>
      </c>
      <c r="AP307" s="98">
        <f t="shared" si="478"/>
        <v>0</v>
      </c>
      <c r="AQ307" s="93">
        <f>+'PPFF 2022'!BA307</f>
        <v>0</v>
      </c>
      <c r="AR307" s="95">
        <f>+'PPFF 2022'!BB307</f>
        <v>0</v>
      </c>
      <c r="AS307" s="98">
        <f t="shared" si="479"/>
        <v>0</v>
      </c>
      <c r="AT307" s="93">
        <f>+'PPFF 2022'!BC307</f>
        <v>0</v>
      </c>
      <c r="AU307" s="95">
        <f>+'PPFF 2022'!BD307</f>
        <v>0</v>
      </c>
      <c r="AV307" s="98">
        <f t="shared" si="480"/>
        <v>0</v>
      </c>
      <c r="AW307" s="93">
        <f>+'PPFF 2022'!BE307</f>
        <v>0</v>
      </c>
      <c r="AX307" s="95">
        <f>+'PPFF 2022'!BF307</f>
        <v>0</v>
      </c>
      <c r="AY307" s="98">
        <f t="shared" si="481"/>
        <v>0</v>
      </c>
      <c r="AZ307" s="93">
        <f>+'PPFF 2022'!BG307</f>
        <v>0</v>
      </c>
      <c r="BA307" s="95">
        <f>+'PPFF 2022'!BH307</f>
        <v>0</v>
      </c>
      <c r="BB307" s="98">
        <f t="shared" si="482"/>
        <v>0</v>
      </c>
      <c r="BC307" s="93">
        <f>+'PPFF 2022'!BI307</f>
        <v>0</v>
      </c>
      <c r="BD307" s="95">
        <f>+'PPFF 2022'!BJ307</f>
        <v>0</v>
      </c>
      <c r="BE307" s="97">
        <f t="shared" si="483"/>
        <v>0</v>
      </c>
      <c r="BF307" s="107">
        <f>+'PPFF 2022'!BP307</f>
        <v>0</v>
      </c>
      <c r="BG307" s="97">
        <f>+'PPFF 2022'!BQ307</f>
        <v>0</v>
      </c>
      <c r="BH307" s="182">
        <f t="shared" si="484"/>
        <v>0</v>
      </c>
      <c r="BI307" s="107">
        <f>+'PPFF 2022'!BR307</f>
        <v>0</v>
      </c>
      <c r="BJ307" s="97">
        <f>+'PPFF 2022'!BS307</f>
        <v>0</v>
      </c>
      <c r="BK307" s="182">
        <f t="shared" si="485"/>
        <v>0</v>
      </c>
      <c r="BL307" s="107">
        <f>+'PPFF 2022'!BT307</f>
        <v>0</v>
      </c>
      <c r="BM307" s="97">
        <f>+'PPFF 2022'!BU307</f>
        <v>0</v>
      </c>
      <c r="BN307" s="182">
        <f t="shared" si="486"/>
        <v>0</v>
      </c>
      <c r="BO307" s="107">
        <f>+'PPFF 2022'!BV307</f>
        <v>0</v>
      </c>
      <c r="BP307" s="97">
        <f>+'PPFF 2022'!BW307</f>
        <v>0</v>
      </c>
      <c r="BQ307" s="182">
        <f t="shared" si="487"/>
        <v>0</v>
      </c>
      <c r="BR307" s="107">
        <f>+'PPFF 2022'!BX307</f>
        <v>0</v>
      </c>
      <c r="BS307" s="97">
        <f>+'PPFF 2022'!BY307</f>
        <v>0</v>
      </c>
      <c r="BT307" s="182">
        <f t="shared" si="488"/>
        <v>0</v>
      </c>
      <c r="BU307" s="107">
        <f>+'PPFF 2022'!BZ307</f>
        <v>0</v>
      </c>
      <c r="BV307" s="97">
        <f>+'PPFF 2022'!CA307</f>
        <v>0</v>
      </c>
      <c r="BW307" s="182">
        <f t="shared" si="489"/>
        <v>0</v>
      </c>
      <c r="BX307" s="107">
        <f>+'PPFF 2022'!CB307</f>
        <v>0</v>
      </c>
      <c r="BY307" s="97">
        <f>+'PPFF 2022'!CC307</f>
        <v>0</v>
      </c>
      <c r="BZ307" s="182">
        <f t="shared" si="490"/>
        <v>0</v>
      </c>
      <c r="CA307" s="107">
        <f>+'PPFF 2022'!CD307</f>
        <v>0</v>
      </c>
      <c r="CB307" s="97">
        <f>+'PPFF 2022'!CE307</f>
        <v>0</v>
      </c>
      <c r="CC307" s="182">
        <f t="shared" si="491"/>
        <v>0</v>
      </c>
      <c r="CD307" s="107">
        <f>+'PPFF 2022'!CF307</f>
        <v>0</v>
      </c>
      <c r="CE307" s="97">
        <f>+'PPFF 2022'!CG307</f>
        <v>0</v>
      </c>
      <c r="CF307" s="182">
        <f t="shared" si="492"/>
        <v>0</v>
      </c>
      <c r="CG307" s="107">
        <f>+'PPFF 2022'!CH307</f>
        <v>0</v>
      </c>
      <c r="CH307" s="97">
        <f>+'PPFF 2022'!CI307</f>
        <v>0</v>
      </c>
      <c r="CI307" s="182">
        <f t="shared" si="493"/>
        <v>0</v>
      </c>
      <c r="CJ307" s="107">
        <f>+'PPFF 2022'!CJ307</f>
        <v>0</v>
      </c>
      <c r="CK307" s="97">
        <f>+'PPFF 2022'!CK307</f>
        <v>0</v>
      </c>
      <c r="CL307" s="182">
        <f t="shared" si="494"/>
        <v>0</v>
      </c>
      <c r="CM307" s="107">
        <f>+'PPFF 2022'!CL307</f>
        <v>0</v>
      </c>
      <c r="CN307" s="97">
        <f>+'PPFF 2022'!CM307</f>
        <v>0</v>
      </c>
      <c r="CO307" s="187">
        <f t="shared" si="495"/>
        <v>0</v>
      </c>
      <c r="CP307" s="109">
        <f>+'PPFF 2022'!CS307</f>
        <v>0</v>
      </c>
      <c r="CQ307" s="111">
        <f>+'PPFF 2022'!CT307</f>
        <v>0</v>
      </c>
      <c r="CR307" s="98">
        <f t="shared" si="496"/>
        <v>0</v>
      </c>
      <c r="CS307" s="109">
        <f>+'PPFF 2022'!CU307</f>
        <v>0</v>
      </c>
      <c r="CT307" s="111">
        <f>+'PPFF 2022'!CV307</f>
        <v>0</v>
      </c>
      <c r="CU307" s="98">
        <f t="shared" si="497"/>
        <v>0</v>
      </c>
      <c r="CV307" s="109">
        <f>+'PPFF 2022'!CW307</f>
        <v>0</v>
      </c>
      <c r="CW307" s="111">
        <f>+'PPFF 2022'!CX307</f>
        <v>0</v>
      </c>
      <c r="CX307" s="98">
        <f t="shared" si="498"/>
        <v>0</v>
      </c>
      <c r="CY307" s="109">
        <f>+'PPFF 2022'!CY307</f>
        <v>0</v>
      </c>
      <c r="CZ307" s="111">
        <f>+'PPFF 2022'!CZ307</f>
        <v>0</v>
      </c>
      <c r="DA307" s="98">
        <f t="shared" si="499"/>
        <v>0</v>
      </c>
      <c r="DB307" s="109">
        <f>+'PPFF 2022'!DA307</f>
        <v>0</v>
      </c>
      <c r="DC307" s="111">
        <f>+'PPFF 2022'!DB307</f>
        <v>0</v>
      </c>
      <c r="DD307" s="98">
        <f t="shared" si="500"/>
        <v>0</v>
      </c>
      <c r="DE307" s="109">
        <f>+'PPFF 2022'!DC307</f>
        <v>0</v>
      </c>
      <c r="DF307" s="111">
        <f>+'PPFF 2022'!DD307</f>
        <v>0</v>
      </c>
      <c r="DG307" s="98">
        <f t="shared" si="501"/>
        <v>0</v>
      </c>
      <c r="DH307" s="109">
        <f>+'PPFF 2022'!DE307</f>
        <v>0</v>
      </c>
      <c r="DI307" s="111">
        <f>+'PPFF 2022'!DF307</f>
        <v>0</v>
      </c>
      <c r="DJ307" s="98">
        <f t="shared" si="502"/>
        <v>0</v>
      </c>
      <c r="DK307" s="109">
        <f>+'PPFF 2022'!DG307</f>
        <v>0</v>
      </c>
      <c r="DL307" s="111">
        <f>+'PPFF 2022'!DH307</f>
        <v>0</v>
      </c>
      <c r="DM307" s="98">
        <f t="shared" si="503"/>
        <v>0</v>
      </c>
      <c r="DN307" s="109">
        <f>+'PPFF 2022'!DI307</f>
        <v>0</v>
      </c>
      <c r="DO307" s="111">
        <f>+'PPFF 2022'!DJ307</f>
        <v>0</v>
      </c>
      <c r="DP307" s="98">
        <f t="shared" si="504"/>
        <v>0</v>
      </c>
      <c r="DQ307" s="109">
        <f>+'PPFF 2022'!DK307</f>
        <v>0</v>
      </c>
      <c r="DR307" s="111">
        <f>+'PPFF 2022'!DL307</f>
        <v>0</v>
      </c>
      <c r="DS307" s="98">
        <f t="shared" si="505"/>
        <v>0</v>
      </c>
      <c r="DT307" s="109">
        <f>+'PPFF 2022'!DM307</f>
        <v>0</v>
      </c>
      <c r="DU307" s="111">
        <f>+'PPFF 2022'!DN307</f>
        <v>0</v>
      </c>
      <c r="DV307" s="98">
        <f t="shared" si="506"/>
        <v>0</v>
      </c>
      <c r="DW307" s="109">
        <f>+'PPFF 2022'!DO307</f>
        <v>0</v>
      </c>
      <c r="DX307" s="111">
        <f>+'PPFF 2022'!DP307</f>
        <v>0</v>
      </c>
      <c r="DY307" s="107">
        <f t="shared" si="507"/>
        <v>0</v>
      </c>
      <c r="DZ307" s="109">
        <f>+'PPFF 2022'!DV307</f>
        <v>0</v>
      </c>
      <c r="EA307" s="111">
        <f>+'PPFF 2022'!DW307</f>
        <v>0</v>
      </c>
      <c r="EB307" s="98">
        <f t="shared" si="508"/>
        <v>0</v>
      </c>
      <c r="EC307" s="111">
        <f>+'PPFF 2022'!DX307</f>
        <v>0</v>
      </c>
      <c r="ED307" s="111">
        <f>+'PPFF 2022'!DY307</f>
        <v>0</v>
      </c>
      <c r="EE307" s="98">
        <f t="shared" si="509"/>
        <v>0</v>
      </c>
      <c r="EF307" s="111">
        <f>+'PPFF 2022'!DZ307</f>
        <v>0</v>
      </c>
      <c r="EG307" s="111">
        <f>+'PPFF 2022'!EA307</f>
        <v>0</v>
      </c>
      <c r="EH307" s="98">
        <f t="shared" si="510"/>
        <v>0</v>
      </c>
      <c r="EI307" s="111">
        <f>+'PPFF 2022'!EB307</f>
        <v>0</v>
      </c>
      <c r="EJ307" s="111">
        <f>+'PPFF 2022'!EC307</f>
        <v>0</v>
      </c>
      <c r="EK307" s="98">
        <f t="shared" si="511"/>
        <v>0</v>
      </c>
      <c r="EL307" s="111">
        <f>+'PPFF 2022'!ED307</f>
        <v>0</v>
      </c>
      <c r="EM307" s="111">
        <f>+'PPFF 2022'!EE307</f>
        <v>0</v>
      </c>
      <c r="EN307" s="98">
        <f t="shared" si="512"/>
        <v>0</v>
      </c>
      <c r="EO307" s="111">
        <f>+'PPFF 2022'!EF307</f>
        <v>0</v>
      </c>
      <c r="EP307" s="111">
        <f>+'PPFF 2022'!EG307</f>
        <v>0</v>
      </c>
      <c r="EQ307" s="98">
        <f t="shared" si="513"/>
        <v>0</v>
      </c>
      <c r="ER307" s="111">
        <f>+'PPFF 2022'!EH307</f>
        <v>0</v>
      </c>
      <c r="ES307" s="111">
        <f>+'PPFF 2022'!EI307</f>
        <v>0</v>
      </c>
      <c r="ET307" s="98">
        <f t="shared" si="514"/>
        <v>0</v>
      </c>
      <c r="EU307" s="111">
        <f>+'PPFF 2022'!EJ307</f>
        <v>0</v>
      </c>
      <c r="EV307" s="111">
        <f>+'PPFF 2022'!EK307</f>
        <v>0</v>
      </c>
      <c r="EW307" s="98">
        <f t="shared" si="515"/>
        <v>0</v>
      </c>
      <c r="EX307" s="111">
        <f>+'PPFF 2022'!EL307</f>
        <v>0</v>
      </c>
      <c r="EY307" s="111">
        <f>+'PPFF 2022'!EM307</f>
        <v>0</v>
      </c>
      <c r="EZ307" s="98">
        <f t="shared" si="516"/>
        <v>0</v>
      </c>
      <c r="FA307" s="111">
        <f>+'PPFF 2022'!EN307</f>
        <v>0</v>
      </c>
      <c r="FB307" s="111">
        <f>+'PPFF 2022'!EO307</f>
        <v>0</v>
      </c>
      <c r="FC307" s="98">
        <f t="shared" si="517"/>
        <v>0</v>
      </c>
      <c r="FD307" s="111">
        <f>+'PPFF 2022'!EP307</f>
        <v>0</v>
      </c>
      <c r="FE307" s="111">
        <f>+'PPFF 2022'!EQ307</f>
        <v>0</v>
      </c>
      <c r="FF307" s="98">
        <f t="shared" si="518"/>
        <v>0</v>
      </c>
      <c r="FG307" s="111">
        <f>+'PPFF 2022'!ER307</f>
        <v>0</v>
      </c>
      <c r="FH307" s="111">
        <f>+'PPFF 2022'!ES307</f>
        <v>0</v>
      </c>
      <c r="FI307" s="97">
        <f t="shared" si="519"/>
        <v>0</v>
      </c>
      <c r="FJ307" s="108">
        <f>+'PPFF 2022'!EY307</f>
        <v>0</v>
      </c>
      <c r="FK307" s="103">
        <f>+'PPFF 2022'!EZ307</f>
        <v>0</v>
      </c>
      <c r="FL307" s="193">
        <f t="shared" si="520"/>
        <v>0</v>
      </c>
      <c r="FM307" s="203">
        <f>+'PPFF 2022'!FA307</f>
        <v>0</v>
      </c>
      <c r="FN307" s="204">
        <f>+'PPFF 2022'!FB307</f>
        <v>0</v>
      </c>
      <c r="FO307" s="202">
        <f t="shared" si="521"/>
        <v>0</v>
      </c>
      <c r="FP307" s="203">
        <f>+'PPFF 2022'!FC307</f>
        <v>0</v>
      </c>
      <c r="FQ307" s="204">
        <f>+'PPFF 2022'!FD307</f>
        <v>0</v>
      </c>
      <c r="FR307" s="202">
        <f t="shared" si="522"/>
        <v>0</v>
      </c>
      <c r="FS307" s="203">
        <f>+'PPFF 2022'!FE307</f>
        <v>0</v>
      </c>
      <c r="FT307" s="204">
        <f>+'PPFF 2022'!FF307</f>
        <v>0</v>
      </c>
      <c r="FU307" s="202">
        <f t="shared" si="523"/>
        <v>0</v>
      </c>
      <c r="FV307" s="203">
        <f>+'PPFF 2022'!FG307</f>
        <v>0</v>
      </c>
      <c r="FW307" s="204">
        <f>+'PPFF 2022'!FH307</f>
        <v>0</v>
      </c>
      <c r="FX307" s="202">
        <f t="shared" si="524"/>
        <v>0</v>
      </c>
      <c r="FY307" s="203">
        <f>+'PPFF 2022'!FI307</f>
        <v>0</v>
      </c>
      <c r="FZ307" s="204">
        <f>+'PPFF 2022'!FJ307</f>
        <v>0</v>
      </c>
      <c r="GA307" s="202">
        <f t="shared" si="525"/>
        <v>0</v>
      </c>
      <c r="GB307" s="203">
        <f>+'PPFF 2022'!FK307</f>
        <v>0</v>
      </c>
      <c r="GC307" s="204">
        <f>+'PPFF 2022'!FL307</f>
        <v>0</v>
      </c>
      <c r="GD307" s="202">
        <f t="shared" si="526"/>
        <v>0</v>
      </c>
      <c r="GE307" s="203">
        <f>+'PPFF 2022'!FM307</f>
        <v>0</v>
      </c>
      <c r="GF307" s="204">
        <f>+'PPFF 2022'!FN307</f>
        <v>0</v>
      </c>
      <c r="GG307" s="202">
        <f t="shared" si="527"/>
        <v>0</v>
      </c>
      <c r="GH307" s="203">
        <f>+'PPFF 2022'!FO307</f>
        <v>0</v>
      </c>
      <c r="GI307" s="204">
        <f>+'PPFF 2022'!FP307</f>
        <v>0</v>
      </c>
      <c r="GJ307" s="202">
        <f t="shared" si="528"/>
        <v>0</v>
      </c>
      <c r="GK307" s="203">
        <f>+'PPFF 2022'!FQ307</f>
        <v>0</v>
      </c>
      <c r="GL307" s="204">
        <f>+'PPFF 2022'!FR307</f>
        <v>0</v>
      </c>
      <c r="GM307" s="202">
        <f t="shared" si="529"/>
        <v>0</v>
      </c>
      <c r="GN307" s="203">
        <f>+'PPFF 2022'!FS307</f>
        <v>0</v>
      </c>
      <c r="GO307" s="204">
        <f>+'PPFF 2022'!FT307</f>
        <v>0</v>
      </c>
      <c r="GP307" s="202">
        <f t="shared" si="530"/>
        <v>0</v>
      </c>
      <c r="GQ307" s="203">
        <f>+'PPFF 2022'!FU307</f>
        <v>0</v>
      </c>
      <c r="GR307" s="204">
        <f>+'PPFF 2022'!FV307</f>
        <v>0</v>
      </c>
      <c r="GS307" s="209">
        <f t="shared" si="531"/>
        <v>0</v>
      </c>
      <c r="GT307" s="203">
        <f>+'PPFF 2022'!GB307</f>
        <v>0</v>
      </c>
      <c r="GU307" s="204">
        <f>+'PPFF 2022'!GC307</f>
        <v>0</v>
      </c>
      <c r="GV307" s="202">
        <f t="shared" si="532"/>
        <v>0</v>
      </c>
      <c r="GW307" s="203">
        <f>+'PPFF 2022'!GD307</f>
        <v>0</v>
      </c>
      <c r="GX307" s="204">
        <f>+'PPFF 2022'!GE307</f>
        <v>0</v>
      </c>
      <c r="GY307" s="202">
        <f t="shared" si="533"/>
        <v>0</v>
      </c>
      <c r="GZ307" s="203">
        <f>+'PPFF 2022'!GF307</f>
        <v>0</v>
      </c>
      <c r="HA307" s="204">
        <f>+'PPFF 2022'!GG307</f>
        <v>0</v>
      </c>
      <c r="HB307" s="202">
        <f t="shared" si="534"/>
        <v>0</v>
      </c>
      <c r="HC307" s="203">
        <f>+'PPFF 2022'!GH307</f>
        <v>0</v>
      </c>
      <c r="HD307" s="204">
        <f>+'PPFF 2022'!GI307</f>
        <v>0</v>
      </c>
      <c r="HE307" s="202">
        <f t="shared" si="535"/>
        <v>0</v>
      </c>
      <c r="HF307" s="203">
        <f>+'PPFF 2022'!GJ307</f>
        <v>0</v>
      </c>
      <c r="HG307" s="204">
        <f>+'PPFF 2022'!GK307</f>
        <v>0</v>
      </c>
      <c r="HH307" s="202">
        <f t="shared" si="536"/>
        <v>0</v>
      </c>
      <c r="HI307" s="203">
        <f>+'PPFF 2022'!GL307</f>
        <v>0</v>
      </c>
      <c r="HJ307" s="204">
        <f>+'PPFF 2022'!GM307</f>
        <v>0</v>
      </c>
      <c r="HK307" s="202">
        <f t="shared" si="537"/>
        <v>0</v>
      </c>
      <c r="HL307" s="203">
        <f>+'PPFF 2022'!GN307</f>
        <v>0</v>
      </c>
      <c r="HM307" s="204">
        <f>+'PPFF 2022'!GO307</f>
        <v>0</v>
      </c>
      <c r="HN307" s="202">
        <f t="shared" si="538"/>
        <v>0</v>
      </c>
      <c r="HO307" s="203">
        <f>+'PPFF 2022'!GP307</f>
        <v>0</v>
      </c>
      <c r="HP307" s="204">
        <f>+'PPFF 2022'!GQ307</f>
        <v>0</v>
      </c>
      <c r="HQ307" s="202">
        <f t="shared" si="539"/>
        <v>0</v>
      </c>
      <c r="HR307" s="203">
        <f>+'PPFF 2022'!GR307</f>
        <v>0</v>
      </c>
      <c r="HS307" s="204">
        <f>+'PPFF 2022'!GS307</f>
        <v>0</v>
      </c>
      <c r="HT307" s="202">
        <f t="shared" si="540"/>
        <v>0</v>
      </c>
      <c r="HU307" s="203">
        <f>+'PPFF 2022'!GT307</f>
        <v>0</v>
      </c>
      <c r="HV307" s="204">
        <f>+'PPFF 2022'!GU307</f>
        <v>0</v>
      </c>
      <c r="HW307" s="202">
        <f t="shared" si="541"/>
        <v>0</v>
      </c>
      <c r="HX307" s="203">
        <f>+'PPFF 2022'!GV307</f>
        <v>0</v>
      </c>
      <c r="HY307" s="204">
        <f>+'PPFF 2022'!GW307</f>
        <v>0</v>
      </c>
      <c r="HZ307" s="202">
        <f t="shared" si="542"/>
        <v>0</v>
      </c>
      <c r="IA307" s="203">
        <f>+'PPFF 2022'!GX307</f>
        <v>0</v>
      </c>
      <c r="IB307" s="204">
        <f>+'PPFF 2022'!GY307</f>
        <v>0</v>
      </c>
      <c r="IC307" s="209">
        <f t="shared" si="543"/>
        <v>0</v>
      </c>
      <c r="ID307" s="203">
        <f>+'PPFF 2022'!HE307</f>
        <v>0</v>
      </c>
      <c r="IE307" s="204">
        <f>+'PPFF 2022'!HF307</f>
        <v>0</v>
      </c>
      <c r="IF307" s="215">
        <f t="shared" si="544"/>
        <v>0</v>
      </c>
      <c r="IG307" s="203">
        <f>+'PPFF 2022'!HG307</f>
        <v>0</v>
      </c>
      <c r="IH307" s="204">
        <f>+'PPFF 2022'!HH307</f>
        <v>0</v>
      </c>
      <c r="II307" s="215">
        <f t="shared" si="545"/>
        <v>0</v>
      </c>
      <c r="IJ307" s="203">
        <f>+'PPFF 2022'!HI307</f>
        <v>0</v>
      </c>
      <c r="IK307" s="204">
        <f>+'PPFF 2022'!HJ307</f>
        <v>0</v>
      </c>
      <c r="IL307" s="215">
        <f t="shared" si="546"/>
        <v>0</v>
      </c>
      <c r="IM307" s="203">
        <f>+'PPFF 2022'!HK307</f>
        <v>0</v>
      </c>
      <c r="IN307" s="204">
        <f>+'PPFF 2022'!HL307</f>
        <v>0</v>
      </c>
      <c r="IO307" s="215">
        <f t="shared" si="547"/>
        <v>0</v>
      </c>
      <c r="IP307" s="203">
        <f>+'PPFF 2022'!HM307</f>
        <v>0</v>
      </c>
      <c r="IQ307" s="204">
        <f>+'PPFF 2022'!HN307</f>
        <v>0</v>
      </c>
      <c r="IR307" s="215">
        <f t="shared" si="548"/>
        <v>0</v>
      </c>
      <c r="IS307" s="203">
        <f>+'PPFF 2022'!HO307</f>
        <v>0</v>
      </c>
      <c r="IT307" s="204">
        <f>+'PPFF 2022'!HP307</f>
        <v>0</v>
      </c>
      <c r="IU307" s="215">
        <f t="shared" si="549"/>
        <v>0</v>
      </c>
      <c r="IV307" s="203">
        <f>+'PPFF 2022'!HQ307</f>
        <v>0</v>
      </c>
      <c r="IW307" s="204">
        <f>+'PPFF 2022'!HR307</f>
        <v>0</v>
      </c>
      <c r="IX307" s="215">
        <f t="shared" si="550"/>
        <v>0</v>
      </c>
      <c r="IY307" s="203">
        <f>+'PPFF 2022'!HS307</f>
        <v>0</v>
      </c>
      <c r="IZ307" s="204">
        <f>+'PPFF 2022'!HT307</f>
        <v>0</v>
      </c>
      <c r="JA307" s="215">
        <f t="shared" si="551"/>
        <v>0</v>
      </c>
      <c r="JB307" s="203">
        <f>+'PPFF 2022'!HU307</f>
        <v>0</v>
      </c>
      <c r="JC307" s="204">
        <f>+'PPFF 2022'!HV307</f>
        <v>0</v>
      </c>
      <c r="JD307" s="215">
        <f t="shared" si="552"/>
        <v>0</v>
      </c>
      <c r="JE307" s="203">
        <f>+'PPFF 2022'!HW307</f>
        <v>0</v>
      </c>
      <c r="JF307" s="204">
        <f>+'PPFF 2022'!HX307</f>
        <v>0</v>
      </c>
      <c r="JG307" s="215">
        <f t="shared" si="553"/>
        <v>0</v>
      </c>
      <c r="JH307" s="203">
        <f>+'PPFF 2022'!HY307</f>
        <v>0</v>
      </c>
      <c r="JI307" s="204">
        <f>+'PPFF 2022'!HZ307</f>
        <v>0</v>
      </c>
      <c r="JJ307" s="215">
        <f t="shared" si="554"/>
        <v>0</v>
      </c>
      <c r="JK307" s="203">
        <f>+'PPFF 2022'!IA307</f>
        <v>0</v>
      </c>
      <c r="JL307" s="204">
        <f>+'PPFF 2022'!IB307</f>
        <v>0</v>
      </c>
      <c r="JM307" s="218">
        <f t="shared" si="555"/>
        <v>0</v>
      </c>
      <c r="JN307" s="224">
        <f>+'PPFF 2022'!IH307</f>
        <v>0</v>
      </c>
      <c r="JO307" s="225">
        <f>+'PPFF 2022'!II307</f>
        <v>0</v>
      </c>
      <c r="JP307" s="212">
        <f t="shared" si="556"/>
        <v>0</v>
      </c>
      <c r="JQ307" s="224">
        <f>+'PPFF 2022'!IJ307</f>
        <v>0</v>
      </c>
      <c r="JR307" s="225">
        <f>+'PPFF 2022'!IK307</f>
        <v>0</v>
      </c>
      <c r="JS307" s="212">
        <f t="shared" si="557"/>
        <v>0</v>
      </c>
      <c r="JT307" s="224">
        <f>+'PPFF 2022'!IL307</f>
        <v>0</v>
      </c>
      <c r="JU307" s="225">
        <f>+'PPFF 2022'!IM307</f>
        <v>0</v>
      </c>
      <c r="JV307" s="212">
        <f t="shared" si="558"/>
        <v>0</v>
      </c>
      <c r="JW307" s="224">
        <f>+'PPFF 2022'!IN307</f>
        <v>0</v>
      </c>
      <c r="JX307" s="225">
        <f>+'PPFF 2022'!IO307</f>
        <v>0</v>
      </c>
      <c r="JY307" s="212">
        <f t="shared" si="559"/>
        <v>0</v>
      </c>
      <c r="JZ307" s="224">
        <f>+'PPFF 2022'!IP307</f>
        <v>0</v>
      </c>
      <c r="KA307" s="225">
        <f>+'PPFF 2022'!IQ307</f>
        <v>0</v>
      </c>
      <c r="KB307" s="212">
        <f t="shared" si="560"/>
        <v>0</v>
      </c>
      <c r="KC307" s="224">
        <f>+'PPFF 2022'!IR307</f>
        <v>0</v>
      </c>
      <c r="KD307" s="225">
        <f>+'PPFF 2022'!IS307</f>
        <v>0</v>
      </c>
      <c r="KE307" s="212">
        <f t="shared" si="561"/>
        <v>0</v>
      </c>
      <c r="KF307" s="224">
        <f>+'PPFF 2022'!IT307</f>
        <v>0</v>
      </c>
      <c r="KG307" s="225">
        <f>+'PPFF 2022'!IU307</f>
        <v>0</v>
      </c>
      <c r="KH307" s="212">
        <f t="shared" si="562"/>
        <v>0</v>
      </c>
      <c r="KI307" s="224">
        <f>+'PPFF 2022'!IV307</f>
        <v>0</v>
      </c>
      <c r="KJ307" s="225">
        <f>+'PPFF 2022'!IW307</f>
        <v>0</v>
      </c>
      <c r="KK307" s="212">
        <f t="shared" si="563"/>
        <v>0</v>
      </c>
      <c r="KL307" s="224">
        <f>+'PPFF 2022'!IX307</f>
        <v>0</v>
      </c>
      <c r="KM307" s="225">
        <f>+'PPFF 2022'!IY307</f>
        <v>0</v>
      </c>
      <c r="KN307" s="212">
        <f t="shared" si="564"/>
        <v>0</v>
      </c>
      <c r="KO307" s="224">
        <f>+'PPFF 2022'!IZ307</f>
        <v>0</v>
      </c>
      <c r="KP307" s="225">
        <f>+'PPFF 2022'!JA307</f>
        <v>0</v>
      </c>
      <c r="KQ307" s="212">
        <f t="shared" si="565"/>
        <v>0</v>
      </c>
      <c r="KR307" s="224">
        <f>+'PPFF 2022'!JB307</f>
        <v>0</v>
      </c>
      <c r="KS307" s="225">
        <f>+'PPFF 2022'!JC307</f>
        <v>0</v>
      </c>
      <c r="KT307" s="212">
        <f t="shared" si="566"/>
        <v>0</v>
      </c>
      <c r="KU307" s="224">
        <f>+'PPFF 2022'!JD307</f>
        <v>0</v>
      </c>
      <c r="KV307" s="225">
        <f>+'PPFF 2022'!JE307</f>
        <v>0</v>
      </c>
      <c r="KW307" s="212">
        <f t="shared" si="567"/>
        <v>0</v>
      </c>
      <c r="KX307" s="224">
        <f>+'PPFF 2022'!JK307</f>
        <v>0</v>
      </c>
      <c r="KY307" s="230">
        <f>+'PPFF 2022'!JL307</f>
        <v>0</v>
      </c>
      <c r="KZ307" s="224">
        <f>+'PPFF 2022'!JM307</f>
        <v>0</v>
      </c>
      <c r="LA307" s="230">
        <f>+'PPFF 2022'!JN307</f>
        <v>0</v>
      </c>
      <c r="LB307" s="224">
        <f>+'PPFF 2022'!JO307</f>
        <v>0</v>
      </c>
      <c r="LC307" s="230">
        <f>+'PPFF 2022'!JP307</f>
        <v>0</v>
      </c>
      <c r="LD307" s="224">
        <f>+'PPFF 2022'!JQ307</f>
        <v>0</v>
      </c>
      <c r="LE307" s="230">
        <f>+'PPFF 2022'!JR307</f>
        <v>0</v>
      </c>
      <c r="LF307" s="224">
        <f>+'PPFF 2022'!JS307</f>
        <v>0</v>
      </c>
      <c r="LG307" s="230">
        <f>+'PPFF 2022'!JT307</f>
        <v>0</v>
      </c>
      <c r="LH307" s="224">
        <f>+'PPFF 2022'!JU307</f>
        <v>0</v>
      </c>
      <c r="LI307" s="230">
        <f>+'PPFF 2022'!JV307</f>
        <v>0</v>
      </c>
      <c r="LJ307" s="224">
        <f>+'PPFF 2022'!JW307</f>
        <v>0</v>
      </c>
      <c r="LK307" s="230">
        <f>+'PPFF 2022'!JX307</f>
        <v>0</v>
      </c>
      <c r="LL307" s="224">
        <f>+'PPFF 2022'!JY307</f>
        <v>0</v>
      </c>
      <c r="LM307" s="230">
        <f>+'PPFF 2022'!JZ307</f>
        <v>0</v>
      </c>
      <c r="LN307" s="224">
        <f>+'PPFF 2022'!KA307</f>
        <v>0</v>
      </c>
      <c r="LO307" s="230">
        <f>+'PPFF 2022'!KB307</f>
        <v>0</v>
      </c>
      <c r="LP307" s="224">
        <f>+'PPFF 2022'!KC307</f>
        <v>0</v>
      </c>
      <c r="LQ307" s="230">
        <f>+'PPFF 2022'!KD307</f>
        <v>0</v>
      </c>
      <c r="LR307" s="224">
        <f>+'PPFF 2022'!KE307</f>
        <v>0</v>
      </c>
      <c r="LS307" s="230">
        <f>+'PPFF 2022'!KF307</f>
        <v>0</v>
      </c>
      <c r="LT307" s="224">
        <f>+'PPFF 2022'!KG307</f>
        <v>0</v>
      </c>
      <c r="LU307" s="230">
        <f>+'PPFF 2022'!KH307</f>
        <v>0</v>
      </c>
      <c r="LV307" s="234">
        <f>+'PPFF 2022'!KN307</f>
        <v>0</v>
      </c>
      <c r="LW307" s="234">
        <f>+'PPFF 2022'!KP307</f>
        <v>0</v>
      </c>
      <c r="LX307" s="234">
        <f>+'PPFF 2022'!KR307</f>
        <v>0</v>
      </c>
      <c r="LY307" s="234">
        <f>+'PPFF 2022'!KT307</f>
        <v>0</v>
      </c>
      <c r="LZ307" s="234">
        <f>+'PPFF 2022'!KV307</f>
        <v>0</v>
      </c>
      <c r="MA307" s="234">
        <f>+'PPFF 2022'!KX307</f>
        <v>0</v>
      </c>
      <c r="MB307" s="234">
        <f>+'PPFF 2022'!KZ307</f>
        <v>0</v>
      </c>
      <c r="MC307" s="234">
        <f>+'PPFF 2022'!LB307</f>
        <v>0</v>
      </c>
      <c r="MD307" s="234">
        <f>+'PPFF 2022'!LD307</f>
        <v>0</v>
      </c>
      <c r="ME307" s="234">
        <f>+'PPFF 2022'!LF307</f>
        <v>0</v>
      </c>
      <c r="MF307" s="234">
        <f>+'PPFF 2022'!LH307</f>
        <v>0</v>
      </c>
      <c r="MG307" s="234">
        <f>+'PPFF 2022'!LJ307</f>
        <v>0</v>
      </c>
      <c r="MH307" s="190">
        <f>+'PPFF 2022'!LN307/6</f>
        <v>0</v>
      </c>
      <c r="MI307" s="190">
        <f>+'PPFF 2022'!LP307/6</f>
        <v>0</v>
      </c>
      <c r="MJ307" s="190">
        <f>+'PPFF 2022'!LR307/6</f>
        <v>0</v>
      </c>
      <c r="MK307" s="190">
        <f>+'PPFF 2022'!LT307/6</f>
        <v>0</v>
      </c>
      <c r="ML307" s="190">
        <f>+'PPFF 2022'!LV307/6</f>
        <v>0</v>
      </c>
      <c r="MM307" s="190">
        <f>+'PPFF 2022'!LX307/6</f>
        <v>0</v>
      </c>
      <c r="MN307" s="239">
        <f>+'PPFF 2022'!LZ307/6</f>
        <v>0</v>
      </c>
      <c r="MO307" s="190">
        <f>+'PPFF 2022'!MB307/6</f>
        <v>0</v>
      </c>
      <c r="MP307" s="190">
        <f>+'PPFF 2022'!MD307/6</f>
        <v>0</v>
      </c>
      <c r="MQ307" s="190">
        <f>+'PPFF 2022'!MF307/6</f>
        <v>0</v>
      </c>
      <c r="MR307" s="190">
        <f>+'PPFF 2022'!MH307/6</f>
        <v>0</v>
      </c>
      <c r="MS307" s="190">
        <f>+'PPFF 2022'!MJ307/6</f>
        <v>0</v>
      </c>
      <c r="MT307" s="104">
        <f>+'PPFF 2022'!MN307</f>
        <v>0</v>
      </c>
      <c r="MU307" s="104">
        <f>+'PPFF 2022'!MP307</f>
        <v>0</v>
      </c>
      <c r="MV307" s="104">
        <f>+'PPFF 2022'!MR307</f>
        <v>0</v>
      </c>
      <c r="MW307" s="104">
        <f>+'PPFF 2022'!MT307</f>
        <v>0</v>
      </c>
      <c r="MX307" s="104">
        <f>+'PPFF 2022'!MV307</f>
        <v>0</v>
      </c>
      <c r="MY307" s="104">
        <f>+'PPFF 2022'!MX307</f>
        <v>0</v>
      </c>
      <c r="MZ307" s="104">
        <f>+'PPFF 2022'!MZ307</f>
        <v>0</v>
      </c>
      <c r="NA307" s="104">
        <f>+'PPFF 2022'!NB307</f>
        <v>0</v>
      </c>
      <c r="NB307" s="104">
        <f>+'PPFF 2022'!ND307</f>
        <v>0</v>
      </c>
      <c r="NC307" s="104">
        <f>+'PPFF 2022'!NF307</f>
        <v>0</v>
      </c>
      <c r="ND307" s="104">
        <f>+'PPFF 2022'!NH307</f>
        <v>0</v>
      </c>
      <c r="NE307" s="104">
        <f>+'PPFF 2022'!NJ307</f>
        <v>0</v>
      </c>
    </row>
    <row r="308" spans="1:369" s="88" customFormat="1" ht="10.5" x14ac:dyDescent="0.25">
      <c r="A308" s="89" t="s">
        <v>438</v>
      </c>
      <c r="B308" s="90" t="s">
        <v>79</v>
      </c>
      <c r="C308" s="90">
        <v>404</v>
      </c>
      <c r="D308" s="90" t="s">
        <v>438</v>
      </c>
      <c r="E308" s="91" t="s">
        <v>438</v>
      </c>
      <c r="F308" s="92" t="s">
        <v>79</v>
      </c>
      <c r="G308" s="92" t="s">
        <v>352</v>
      </c>
      <c r="H308" s="155">
        <v>6688</v>
      </c>
      <c r="I308" s="92" t="s">
        <v>86</v>
      </c>
      <c r="J308" s="171">
        <f>+'PPFF 2022'!J308+'PPFF 2022'!K308</f>
        <v>0</v>
      </c>
      <c r="K308" s="171">
        <f>+'PPFF 2022'!L308+'PPFF 2022'!M308</f>
        <v>0</v>
      </c>
      <c r="L308" s="171">
        <f>+'PPFF 2022'!N308+'PPFF 2022'!O308</f>
        <v>0</v>
      </c>
      <c r="M308" s="171">
        <f>+'PPFF 2022'!P308+'PPFF 2022'!Q308</f>
        <v>0</v>
      </c>
      <c r="N308" s="171">
        <f>+'PPFF 2022'!R308+'PPFF 2022'!S308</f>
        <v>0</v>
      </c>
      <c r="O308" s="171">
        <f>+'PPFF 2022'!T308+'PPFF 2022'!U308</f>
        <v>0</v>
      </c>
      <c r="P308" s="171">
        <f>+'PPFF 2022'!V308+'PPFF 2022'!W308</f>
        <v>0</v>
      </c>
      <c r="Q308" s="171">
        <f>+'PPFF 2022'!X308+'PPFF 2022'!Y308</f>
        <v>0</v>
      </c>
      <c r="R308" s="171">
        <f>+'PPFF 2022'!Z308+'PPFF 2022'!AA308</f>
        <v>0</v>
      </c>
      <c r="S308" s="171">
        <f>+'PPFF 2022'!AB308+'PPFF 2022'!AC308</f>
        <v>0</v>
      </c>
      <c r="T308" s="171">
        <f>+'PPFF 2022'!AD308+'PPFF 2022'!AE308</f>
        <v>0</v>
      </c>
      <c r="U308" s="171">
        <f>+'PPFF 2022'!AF308+'PPFF 2022'!AG308</f>
        <v>0</v>
      </c>
      <c r="V308" s="93">
        <f>+'PPFF 2022'!AM308</f>
        <v>0</v>
      </c>
      <c r="W308" s="95">
        <f>+'PPFF 2022'!AN308</f>
        <v>0</v>
      </c>
      <c r="X308" s="98">
        <f>+('PPFF 2022'!AM308+'PPFF 2022'!AN308)/13</f>
        <v>0</v>
      </c>
      <c r="Y308" s="93">
        <f>+'PPFF 2022'!AO308</f>
        <v>0</v>
      </c>
      <c r="Z308" s="95">
        <f>+'PPFF 2022'!AP308</f>
        <v>0</v>
      </c>
      <c r="AA308" s="98">
        <f>+('PPFF 2022'!AO308+'PPFF 2022'!AP308)/13</f>
        <v>0</v>
      </c>
      <c r="AB308" s="93">
        <f>+'PPFF 2022'!AQ308</f>
        <v>0</v>
      </c>
      <c r="AC308" s="95">
        <f>+'PPFF 2022'!AR308</f>
        <v>0</v>
      </c>
      <c r="AD308" s="98">
        <f t="shared" si="474"/>
        <v>0</v>
      </c>
      <c r="AE308" s="93">
        <f>+'PPFF 2022'!AS308</f>
        <v>0</v>
      </c>
      <c r="AF308" s="95">
        <f>+'PPFF 2022'!AT308</f>
        <v>0</v>
      </c>
      <c r="AG308" s="98">
        <f t="shared" si="475"/>
        <v>0</v>
      </c>
      <c r="AH308" s="93">
        <f>+'PPFF 2022'!AU308</f>
        <v>0</v>
      </c>
      <c r="AI308" s="95">
        <f>+'PPFF 2022'!AV308</f>
        <v>0</v>
      </c>
      <c r="AJ308" s="98">
        <f t="shared" si="476"/>
        <v>0</v>
      </c>
      <c r="AK308" s="93">
        <f>+'PPFF 2022'!AW308</f>
        <v>0</v>
      </c>
      <c r="AL308" s="95">
        <f>+'PPFF 2022'!AX308</f>
        <v>0</v>
      </c>
      <c r="AM308" s="98">
        <f t="shared" si="477"/>
        <v>0</v>
      </c>
      <c r="AN308" s="93">
        <f>+'PPFF 2022'!AY308</f>
        <v>0</v>
      </c>
      <c r="AO308" s="95">
        <f>+'PPFF 2022'!AZ308</f>
        <v>0</v>
      </c>
      <c r="AP308" s="98">
        <f t="shared" si="478"/>
        <v>0</v>
      </c>
      <c r="AQ308" s="93">
        <f>+'PPFF 2022'!BA308</f>
        <v>0</v>
      </c>
      <c r="AR308" s="95">
        <f>+'PPFF 2022'!BB308</f>
        <v>0</v>
      </c>
      <c r="AS308" s="98">
        <f t="shared" si="479"/>
        <v>0</v>
      </c>
      <c r="AT308" s="93">
        <f>+'PPFF 2022'!BC308</f>
        <v>0</v>
      </c>
      <c r="AU308" s="95">
        <f>+'PPFF 2022'!BD308</f>
        <v>0</v>
      </c>
      <c r="AV308" s="98">
        <f t="shared" si="480"/>
        <v>0</v>
      </c>
      <c r="AW308" s="93">
        <f>+'PPFF 2022'!BE308</f>
        <v>0</v>
      </c>
      <c r="AX308" s="95">
        <f>+'PPFF 2022'!BF308</f>
        <v>0</v>
      </c>
      <c r="AY308" s="98">
        <f t="shared" si="481"/>
        <v>0</v>
      </c>
      <c r="AZ308" s="93">
        <f>+'PPFF 2022'!BG308</f>
        <v>0</v>
      </c>
      <c r="BA308" s="95">
        <f>+'PPFF 2022'!BH308</f>
        <v>0</v>
      </c>
      <c r="BB308" s="98">
        <f t="shared" si="482"/>
        <v>0</v>
      </c>
      <c r="BC308" s="93">
        <f>+'PPFF 2022'!BI308</f>
        <v>0</v>
      </c>
      <c r="BD308" s="95">
        <f>+'PPFF 2022'!BJ308</f>
        <v>0</v>
      </c>
      <c r="BE308" s="97">
        <f t="shared" si="483"/>
        <v>0</v>
      </c>
      <c r="BF308" s="107">
        <f>+'PPFF 2022'!BP308</f>
        <v>0</v>
      </c>
      <c r="BG308" s="97">
        <f>+'PPFF 2022'!BQ308</f>
        <v>0</v>
      </c>
      <c r="BH308" s="182">
        <f t="shared" si="484"/>
        <v>0</v>
      </c>
      <c r="BI308" s="107">
        <f>+'PPFF 2022'!BR308</f>
        <v>0</v>
      </c>
      <c r="BJ308" s="97">
        <f>+'PPFF 2022'!BS308</f>
        <v>0</v>
      </c>
      <c r="BK308" s="182">
        <f t="shared" si="485"/>
        <v>0</v>
      </c>
      <c r="BL308" s="107">
        <f>+'PPFF 2022'!BT308</f>
        <v>0</v>
      </c>
      <c r="BM308" s="97">
        <f>+'PPFF 2022'!BU308</f>
        <v>0</v>
      </c>
      <c r="BN308" s="182">
        <f t="shared" si="486"/>
        <v>0</v>
      </c>
      <c r="BO308" s="107">
        <f>+'PPFF 2022'!BV308</f>
        <v>0</v>
      </c>
      <c r="BP308" s="97">
        <f>+'PPFF 2022'!BW308</f>
        <v>0</v>
      </c>
      <c r="BQ308" s="182">
        <f t="shared" si="487"/>
        <v>0</v>
      </c>
      <c r="BR308" s="107">
        <f>+'PPFF 2022'!BX308</f>
        <v>0</v>
      </c>
      <c r="BS308" s="97">
        <f>+'PPFF 2022'!BY308</f>
        <v>0</v>
      </c>
      <c r="BT308" s="182">
        <f t="shared" si="488"/>
        <v>0</v>
      </c>
      <c r="BU308" s="107">
        <f>+'PPFF 2022'!BZ308</f>
        <v>0</v>
      </c>
      <c r="BV308" s="97">
        <f>+'PPFF 2022'!CA308</f>
        <v>0</v>
      </c>
      <c r="BW308" s="182">
        <f t="shared" si="489"/>
        <v>0</v>
      </c>
      <c r="BX308" s="107">
        <f>+'PPFF 2022'!CB308</f>
        <v>0</v>
      </c>
      <c r="BY308" s="97">
        <f>+'PPFF 2022'!CC308</f>
        <v>0</v>
      </c>
      <c r="BZ308" s="182">
        <f t="shared" si="490"/>
        <v>0</v>
      </c>
      <c r="CA308" s="107">
        <f>+'PPFF 2022'!CD308</f>
        <v>0</v>
      </c>
      <c r="CB308" s="97">
        <f>+'PPFF 2022'!CE308</f>
        <v>0</v>
      </c>
      <c r="CC308" s="182">
        <f t="shared" si="491"/>
        <v>0</v>
      </c>
      <c r="CD308" s="107">
        <f>+'PPFF 2022'!CF308</f>
        <v>0</v>
      </c>
      <c r="CE308" s="97">
        <f>+'PPFF 2022'!CG308</f>
        <v>0</v>
      </c>
      <c r="CF308" s="182">
        <f t="shared" si="492"/>
        <v>0</v>
      </c>
      <c r="CG308" s="107">
        <f>+'PPFF 2022'!CH308</f>
        <v>0</v>
      </c>
      <c r="CH308" s="97">
        <f>+'PPFF 2022'!CI308</f>
        <v>0</v>
      </c>
      <c r="CI308" s="182">
        <f t="shared" si="493"/>
        <v>0</v>
      </c>
      <c r="CJ308" s="107">
        <f>+'PPFF 2022'!CJ308</f>
        <v>0</v>
      </c>
      <c r="CK308" s="97">
        <f>+'PPFF 2022'!CK308</f>
        <v>0</v>
      </c>
      <c r="CL308" s="182">
        <f t="shared" si="494"/>
        <v>0</v>
      </c>
      <c r="CM308" s="107">
        <f>+'PPFF 2022'!CL308</f>
        <v>0</v>
      </c>
      <c r="CN308" s="97">
        <f>+'PPFF 2022'!CM308</f>
        <v>0</v>
      </c>
      <c r="CO308" s="187">
        <f t="shared" si="495"/>
        <v>0</v>
      </c>
      <c r="CP308" s="109">
        <f>+'PPFF 2022'!CS308</f>
        <v>0</v>
      </c>
      <c r="CQ308" s="111">
        <f>+'PPFF 2022'!CT308</f>
        <v>0</v>
      </c>
      <c r="CR308" s="98">
        <f t="shared" si="496"/>
        <v>0</v>
      </c>
      <c r="CS308" s="109">
        <f>+'PPFF 2022'!CU308</f>
        <v>0</v>
      </c>
      <c r="CT308" s="111">
        <f>+'PPFF 2022'!CV308</f>
        <v>0</v>
      </c>
      <c r="CU308" s="98">
        <f t="shared" si="497"/>
        <v>0</v>
      </c>
      <c r="CV308" s="109">
        <f>+'PPFF 2022'!CW308</f>
        <v>0</v>
      </c>
      <c r="CW308" s="111">
        <f>+'PPFF 2022'!CX308</f>
        <v>0</v>
      </c>
      <c r="CX308" s="98">
        <f t="shared" si="498"/>
        <v>0</v>
      </c>
      <c r="CY308" s="109">
        <f>+'PPFF 2022'!CY308</f>
        <v>0</v>
      </c>
      <c r="CZ308" s="111">
        <f>+'PPFF 2022'!CZ308</f>
        <v>0</v>
      </c>
      <c r="DA308" s="98">
        <f t="shared" si="499"/>
        <v>0</v>
      </c>
      <c r="DB308" s="109">
        <f>+'PPFF 2022'!DA308</f>
        <v>0</v>
      </c>
      <c r="DC308" s="111">
        <f>+'PPFF 2022'!DB308</f>
        <v>0</v>
      </c>
      <c r="DD308" s="98">
        <f t="shared" si="500"/>
        <v>0</v>
      </c>
      <c r="DE308" s="109">
        <f>+'PPFF 2022'!DC308</f>
        <v>0</v>
      </c>
      <c r="DF308" s="111">
        <f>+'PPFF 2022'!DD308</f>
        <v>0</v>
      </c>
      <c r="DG308" s="98">
        <f t="shared" si="501"/>
        <v>0</v>
      </c>
      <c r="DH308" s="109">
        <f>+'PPFF 2022'!DE308</f>
        <v>0</v>
      </c>
      <c r="DI308" s="111">
        <f>+'PPFF 2022'!DF308</f>
        <v>0</v>
      </c>
      <c r="DJ308" s="98">
        <f t="shared" si="502"/>
        <v>0</v>
      </c>
      <c r="DK308" s="109">
        <f>+'PPFF 2022'!DG308</f>
        <v>0</v>
      </c>
      <c r="DL308" s="111">
        <f>+'PPFF 2022'!DH308</f>
        <v>0</v>
      </c>
      <c r="DM308" s="98">
        <f t="shared" si="503"/>
        <v>0</v>
      </c>
      <c r="DN308" s="109">
        <f>+'PPFF 2022'!DI308</f>
        <v>0</v>
      </c>
      <c r="DO308" s="111">
        <f>+'PPFF 2022'!DJ308</f>
        <v>0</v>
      </c>
      <c r="DP308" s="98">
        <f t="shared" si="504"/>
        <v>0</v>
      </c>
      <c r="DQ308" s="109">
        <f>+'PPFF 2022'!DK308</f>
        <v>0</v>
      </c>
      <c r="DR308" s="111">
        <f>+'PPFF 2022'!DL308</f>
        <v>0</v>
      </c>
      <c r="DS308" s="98">
        <f t="shared" si="505"/>
        <v>0</v>
      </c>
      <c r="DT308" s="109">
        <f>+'PPFF 2022'!DM308</f>
        <v>0</v>
      </c>
      <c r="DU308" s="111">
        <f>+'PPFF 2022'!DN308</f>
        <v>0</v>
      </c>
      <c r="DV308" s="98">
        <f t="shared" si="506"/>
        <v>0</v>
      </c>
      <c r="DW308" s="109">
        <f>+'PPFF 2022'!DO308</f>
        <v>0</v>
      </c>
      <c r="DX308" s="111">
        <f>+'PPFF 2022'!DP308</f>
        <v>0</v>
      </c>
      <c r="DY308" s="107">
        <f t="shared" si="507"/>
        <v>0</v>
      </c>
      <c r="DZ308" s="109">
        <f>+'PPFF 2022'!DV308</f>
        <v>0</v>
      </c>
      <c r="EA308" s="111">
        <f>+'PPFF 2022'!DW308</f>
        <v>0</v>
      </c>
      <c r="EB308" s="98">
        <f t="shared" si="508"/>
        <v>0</v>
      </c>
      <c r="EC308" s="111">
        <f>+'PPFF 2022'!DX308</f>
        <v>0</v>
      </c>
      <c r="ED308" s="111">
        <f>+'PPFF 2022'!DY308</f>
        <v>0</v>
      </c>
      <c r="EE308" s="98">
        <f t="shared" si="509"/>
        <v>0</v>
      </c>
      <c r="EF308" s="111">
        <f>+'PPFF 2022'!DZ308</f>
        <v>0</v>
      </c>
      <c r="EG308" s="111">
        <f>+'PPFF 2022'!EA308</f>
        <v>0</v>
      </c>
      <c r="EH308" s="98">
        <f t="shared" si="510"/>
        <v>0</v>
      </c>
      <c r="EI308" s="111">
        <f>+'PPFF 2022'!EB308</f>
        <v>0</v>
      </c>
      <c r="EJ308" s="111">
        <f>+'PPFF 2022'!EC308</f>
        <v>0</v>
      </c>
      <c r="EK308" s="98">
        <f t="shared" si="511"/>
        <v>0</v>
      </c>
      <c r="EL308" s="111">
        <f>+'PPFF 2022'!ED308</f>
        <v>0</v>
      </c>
      <c r="EM308" s="111">
        <f>+'PPFF 2022'!EE308</f>
        <v>0</v>
      </c>
      <c r="EN308" s="98">
        <f t="shared" si="512"/>
        <v>0</v>
      </c>
      <c r="EO308" s="111">
        <f>+'PPFF 2022'!EF308</f>
        <v>0</v>
      </c>
      <c r="EP308" s="111">
        <f>+'PPFF 2022'!EG308</f>
        <v>0</v>
      </c>
      <c r="EQ308" s="98">
        <f t="shared" si="513"/>
        <v>0</v>
      </c>
      <c r="ER308" s="111">
        <f>+'PPFF 2022'!EH308</f>
        <v>0</v>
      </c>
      <c r="ES308" s="111">
        <f>+'PPFF 2022'!EI308</f>
        <v>0</v>
      </c>
      <c r="ET308" s="98">
        <f t="shared" si="514"/>
        <v>0</v>
      </c>
      <c r="EU308" s="111">
        <f>+'PPFF 2022'!EJ308</f>
        <v>0</v>
      </c>
      <c r="EV308" s="111">
        <f>+'PPFF 2022'!EK308</f>
        <v>0</v>
      </c>
      <c r="EW308" s="98">
        <f t="shared" si="515"/>
        <v>0</v>
      </c>
      <c r="EX308" s="111">
        <f>+'PPFF 2022'!EL308</f>
        <v>0</v>
      </c>
      <c r="EY308" s="111">
        <f>+'PPFF 2022'!EM308</f>
        <v>0</v>
      </c>
      <c r="EZ308" s="98">
        <f t="shared" si="516"/>
        <v>0</v>
      </c>
      <c r="FA308" s="111">
        <f>+'PPFF 2022'!EN308</f>
        <v>0</v>
      </c>
      <c r="FB308" s="111">
        <f>+'PPFF 2022'!EO308</f>
        <v>0</v>
      </c>
      <c r="FC308" s="98">
        <f t="shared" si="517"/>
        <v>0</v>
      </c>
      <c r="FD308" s="111">
        <f>+'PPFF 2022'!EP308</f>
        <v>0</v>
      </c>
      <c r="FE308" s="111">
        <f>+'PPFF 2022'!EQ308</f>
        <v>0</v>
      </c>
      <c r="FF308" s="98">
        <f t="shared" si="518"/>
        <v>0</v>
      </c>
      <c r="FG308" s="111">
        <f>+'PPFF 2022'!ER308</f>
        <v>0</v>
      </c>
      <c r="FH308" s="111">
        <f>+'PPFF 2022'!ES308</f>
        <v>0</v>
      </c>
      <c r="FI308" s="97">
        <f t="shared" si="519"/>
        <v>0</v>
      </c>
      <c r="FJ308" s="108">
        <f>+'PPFF 2022'!EY308</f>
        <v>0</v>
      </c>
      <c r="FK308" s="103">
        <f>+'PPFF 2022'!EZ308</f>
        <v>0</v>
      </c>
      <c r="FL308" s="193">
        <f t="shared" si="520"/>
        <v>0</v>
      </c>
      <c r="FM308" s="203">
        <f>+'PPFF 2022'!FA308</f>
        <v>0</v>
      </c>
      <c r="FN308" s="204">
        <f>+'PPFF 2022'!FB308</f>
        <v>0</v>
      </c>
      <c r="FO308" s="202">
        <f t="shared" si="521"/>
        <v>0</v>
      </c>
      <c r="FP308" s="203">
        <f>+'PPFF 2022'!FC308</f>
        <v>0</v>
      </c>
      <c r="FQ308" s="204">
        <f>+'PPFF 2022'!FD308</f>
        <v>0</v>
      </c>
      <c r="FR308" s="202">
        <f t="shared" si="522"/>
        <v>0</v>
      </c>
      <c r="FS308" s="203">
        <f>+'PPFF 2022'!FE308</f>
        <v>0</v>
      </c>
      <c r="FT308" s="204">
        <f>+'PPFF 2022'!FF308</f>
        <v>0</v>
      </c>
      <c r="FU308" s="202">
        <f t="shared" si="523"/>
        <v>0</v>
      </c>
      <c r="FV308" s="203">
        <f>+'PPFF 2022'!FG308</f>
        <v>0</v>
      </c>
      <c r="FW308" s="204">
        <f>+'PPFF 2022'!FH308</f>
        <v>0</v>
      </c>
      <c r="FX308" s="202">
        <f t="shared" si="524"/>
        <v>0</v>
      </c>
      <c r="FY308" s="203">
        <f>+'PPFF 2022'!FI308</f>
        <v>0</v>
      </c>
      <c r="FZ308" s="204">
        <f>+'PPFF 2022'!FJ308</f>
        <v>0</v>
      </c>
      <c r="GA308" s="202">
        <f t="shared" si="525"/>
        <v>0</v>
      </c>
      <c r="GB308" s="203">
        <f>+'PPFF 2022'!FK308</f>
        <v>0</v>
      </c>
      <c r="GC308" s="204">
        <f>+'PPFF 2022'!FL308</f>
        <v>0</v>
      </c>
      <c r="GD308" s="202">
        <f t="shared" si="526"/>
        <v>0</v>
      </c>
      <c r="GE308" s="203">
        <f>+'PPFF 2022'!FM308</f>
        <v>0</v>
      </c>
      <c r="GF308" s="204">
        <f>+'PPFF 2022'!FN308</f>
        <v>0</v>
      </c>
      <c r="GG308" s="202">
        <f t="shared" si="527"/>
        <v>0</v>
      </c>
      <c r="GH308" s="203">
        <f>+'PPFF 2022'!FO308</f>
        <v>0</v>
      </c>
      <c r="GI308" s="204">
        <f>+'PPFF 2022'!FP308</f>
        <v>0</v>
      </c>
      <c r="GJ308" s="202">
        <f t="shared" si="528"/>
        <v>0</v>
      </c>
      <c r="GK308" s="203">
        <f>+'PPFF 2022'!FQ308</f>
        <v>0</v>
      </c>
      <c r="GL308" s="204">
        <f>+'PPFF 2022'!FR308</f>
        <v>0</v>
      </c>
      <c r="GM308" s="202">
        <f t="shared" si="529"/>
        <v>0</v>
      </c>
      <c r="GN308" s="203">
        <f>+'PPFF 2022'!FS308</f>
        <v>0</v>
      </c>
      <c r="GO308" s="204">
        <f>+'PPFF 2022'!FT308</f>
        <v>0</v>
      </c>
      <c r="GP308" s="202">
        <f t="shared" si="530"/>
        <v>0</v>
      </c>
      <c r="GQ308" s="203">
        <f>+'PPFF 2022'!FU308</f>
        <v>0</v>
      </c>
      <c r="GR308" s="204">
        <f>+'PPFF 2022'!FV308</f>
        <v>0</v>
      </c>
      <c r="GS308" s="209">
        <f t="shared" si="531"/>
        <v>0</v>
      </c>
      <c r="GT308" s="203">
        <f>+'PPFF 2022'!GB308</f>
        <v>0</v>
      </c>
      <c r="GU308" s="204">
        <f>+'PPFF 2022'!GC308</f>
        <v>0</v>
      </c>
      <c r="GV308" s="202">
        <f t="shared" si="532"/>
        <v>0</v>
      </c>
      <c r="GW308" s="203">
        <f>+'PPFF 2022'!GD308</f>
        <v>0</v>
      </c>
      <c r="GX308" s="204">
        <f>+'PPFF 2022'!GE308</f>
        <v>0</v>
      </c>
      <c r="GY308" s="202">
        <f t="shared" si="533"/>
        <v>0</v>
      </c>
      <c r="GZ308" s="203">
        <f>+'PPFF 2022'!GF308</f>
        <v>0</v>
      </c>
      <c r="HA308" s="204">
        <f>+'PPFF 2022'!GG308</f>
        <v>0</v>
      </c>
      <c r="HB308" s="202">
        <f t="shared" si="534"/>
        <v>0</v>
      </c>
      <c r="HC308" s="203">
        <f>+'PPFF 2022'!GH308</f>
        <v>0</v>
      </c>
      <c r="HD308" s="204">
        <f>+'PPFF 2022'!GI308</f>
        <v>0</v>
      </c>
      <c r="HE308" s="202">
        <f t="shared" si="535"/>
        <v>0</v>
      </c>
      <c r="HF308" s="203">
        <f>+'PPFF 2022'!GJ308</f>
        <v>0</v>
      </c>
      <c r="HG308" s="204">
        <f>+'PPFF 2022'!GK308</f>
        <v>0</v>
      </c>
      <c r="HH308" s="202">
        <f t="shared" si="536"/>
        <v>0</v>
      </c>
      <c r="HI308" s="203">
        <f>+'PPFF 2022'!GL308</f>
        <v>0</v>
      </c>
      <c r="HJ308" s="204">
        <f>+'PPFF 2022'!GM308</f>
        <v>0</v>
      </c>
      <c r="HK308" s="202">
        <f t="shared" si="537"/>
        <v>0</v>
      </c>
      <c r="HL308" s="203">
        <f>+'PPFF 2022'!GN308</f>
        <v>0</v>
      </c>
      <c r="HM308" s="204">
        <f>+'PPFF 2022'!GO308</f>
        <v>0</v>
      </c>
      <c r="HN308" s="202">
        <f t="shared" si="538"/>
        <v>0</v>
      </c>
      <c r="HO308" s="203">
        <f>+'PPFF 2022'!GP308</f>
        <v>0</v>
      </c>
      <c r="HP308" s="204">
        <f>+'PPFF 2022'!GQ308</f>
        <v>0</v>
      </c>
      <c r="HQ308" s="202">
        <f t="shared" si="539"/>
        <v>0</v>
      </c>
      <c r="HR308" s="203">
        <f>+'PPFF 2022'!GR308</f>
        <v>0</v>
      </c>
      <c r="HS308" s="204">
        <f>+'PPFF 2022'!GS308</f>
        <v>0</v>
      </c>
      <c r="HT308" s="202">
        <f t="shared" si="540"/>
        <v>0</v>
      </c>
      <c r="HU308" s="203">
        <f>+'PPFF 2022'!GT308</f>
        <v>0</v>
      </c>
      <c r="HV308" s="204">
        <f>+'PPFF 2022'!GU308</f>
        <v>0</v>
      </c>
      <c r="HW308" s="202">
        <f t="shared" si="541"/>
        <v>0</v>
      </c>
      <c r="HX308" s="203">
        <f>+'PPFF 2022'!GV308</f>
        <v>0</v>
      </c>
      <c r="HY308" s="204">
        <f>+'PPFF 2022'!GW308</f>
        <v>0</v>
      </c>
      <c r="HZ308" s="202">
        <f t="shared" si="542"/>
        <v>0</v>
      </c>
      <c r="IA308" s="203">
        <f>+'PPFF 2022'!GX308</f>
        <v>0</v>
      </c>
      <c r="IB308" s="204">
        <f>+'PPFF 2022'!GY308</f>
        <v>0</v>
      </c>
      <c r="IC308" s="209">
        <f t="shared" si="543"/>
        <v>0</v>
      </c>
      <c r="ID308" s="203">
        <f>+'PPFF 2022'!HE308</f>
        <v>0</v>
      </c>
      <c r="IE308" s="204">
        <f>+'PPFF 2022'!HF308</f>
        <v>0</v>
      </c>
      <c r="IF308" s="215">
        <f t="shared" si="544"/>
        <v>0</v>
      </c>
      <c r="IG308" s="203">
        <f>+'PPFF 2022'!HG308</f>
        <v>0</v>
      </c>
      <c r="IH308" s="204">
        <f>+'PPFF 2022'!HH308</f>
        <v>0</v>
      </c>
      <c r="II308" s="215">
        <f t="shared" si="545"/>
        <v>0</v>
      </c>
      <c r="IJ308" s="203">
        <f>+'PPFF 2022'!HI308</f>
        <v>0</v>
      </c>
      <c r="IK308" s="204">
        <f>+'PPFF 2022'!HJ308</f>
        <v>0</v>
      </c>
      <c r="IL308" s="215">
        <f t="shared" si="546"/>
        <v>0</v>
      </c>
      <c r="IM308" s="203">
        <f>+'PPFF 2022'!HK308</f>
        <v>0</v>
      </c>
      <c r="IN308" s="204">
        <f>+'PPFF 2022'!HL308</f>
        <v>0</v>
      </c>
      <c r="IO308" s="215">
        <f t="shared" si="547"/>
        <v>0</v>
      </c>
      <c r="IP308" s="203">
        <f>+'PPFF 2022'!HM308</f>
        <v>0</v>
      </c>
      <c r="IQ308" s="204">
        <f>+'PPFF 2022'!HN308</f>
        <v>0</v>
      </c>
      <c r="IR308" s="215">
        <f t="shared" si="548"/>
        <v>0</v>
      </c>
      <c r="IS308" s="203">
        <f>+'PPFF 2022'!HO308</f>
        <v>0</v>
      </c>
      <c r="IT308" s="204">
        <f>+'PPFF 2022'!HP308</f>
        <v>0</v>
      </c>
      <c r="IU308" s="215">
        <f t="shared" si="549"/>
        <v>0</v>
      </c>
      <c r="IV308" s="203">
        <f>+'PPFF 2022'!HQ308</f>
        <v>0</v>
      </c>
      <c r="IW308" s="204">
        <f>+'PPFF 2022'!HR308</f>
        <v>0</v>
      </c>
      <c r="IX308" s="215">
        <f t="shared" si="550"/>
        <v>0</v>
      </c>
      <c r="IY308" s="203">
        <f>+'PPFF 2022'!HS308</f>
        <v>0</v>
      </c>
      <c r="IZ308" s="204">
        <f>+'PPFF 2022'!HT308</f>
        <v>0</v>
      </c>
      <c r="JA308" s="215">
        <f t="shared" si="551"/>
        <v>0</v>
      </c>
      <c r="JB308" s="203">
        <f>+'PPFF 2022'!HU308</f>
        <v>0</v>
      </c>
      <c r="JC308" s="204">
        <f>+'PPFF 2022'!HV308</f>
        <v>0</v>
      </c>
      <c r="JD308" s="215">
        <f t="shared" si="552"/>
        <v>0</v>
      </c>
      <c r="JE308" s="203">
        <f>+'PPFF 2022'!HW308</f>
        <v>0</v>
      </c>
      <c r="JF308" s="204">
        <f>+'PPFF 2022'!HX308</f>
        <v>0</v>
      </c>
      <c r="JG308" s="215">
        <f t="shared" si="553"/>
        <v>0</v>
      </c>
      <c r="JH308" s="203">
        <f>+'PPFF 2022'!HY308</f>
        <v>0</v>
      </c>
      <c r="JI308" s="204">
        <f>+'PPFF 2022'!HZ308</f>
        <v>0</v>
      </c>
      <c r="JJ308" s="215">
        <f t="shared" si="554"/>
        <v>0</v>
      </c>
      <c r="JK308" s="203">
        <f>+'PPFF 2022'!IA308</f>
        <v>0</v>
      </c>
      <c r="JL308" s="204">
        <f>+'PPFF 2022'!IB308</f>
        <v>0</v>
      </c>
      <c r="JM308" s="218">
        <f t="shared" si="555"/>
        <v>0</v>
      </c>
      <c r="JN308" s="224">
        <f>+'PPFF 2022'!IH308</f>
        <v>0</v>
      </c>
      <c r="JO308" s="225">
        <f>+'PPFF 2022'!II308</f>
        <v>0</v>
      </c>
      <c r="JP308" s="212">
        <f t="shared" si="556"/>
        <v>0</v>
      </c>
      <c r="JQ308" s="224">
        <f>+'PPFF 2022'!IJ308</f>
        <v>0</v>
      </c>
      <c r="JR308" s="225">
        <f>+'PPFF 2022'!IK308</f>
        <v>0</v>
      </c>
      <c r="JS308" s="212">
        <f t="shared" si="557"/>
        <v>0</v>
      </c>
      <c r="JT308" s="224">
        <f>+'PPFF 2022'!IL308</f>
        <v>0</v>
      </c>
      <c r="JU308" s="225">
        <f>+'PPFF 2022'!IM308</f>
        <v>0</v>
      </c>
      <c r="JV308" s="212">
        <f t="shared" si="558"/>
        <v>0</v>
      </c>
      <c r="JW308" s="224">
        <f>+'PPFF 2022'!IN308</f>
        <v>0</v>
      </c>
      <c r="JX308" s="225">
        <f>+'PPFF 2022'!IO308</f>
        <v>0</v>
      </c>
      <c r="JY308" s="212">
        <f t="shared" si="559"/>
        <v>0</v>
      </c>
      <c r="JZ308" s="224">
        <f>+'PPFF 2022'!IP308</f>
        <v>0</v>
      </c>
      <c r="KA308" s="225">
        <f>+'PPFF 2022'!IQ308</f>
        <v>0</v>
      </c>
      <c r="KB308" s="212">
        <f t="shared" si="560"/>
        <v>0</v>
      </c>
      <c r="KC308" s="224">
        <f>+'PPFF 2022'!IR308</f>
        <v>0</v>
      </c>
      <c r="KD308" s="225">
        <f>+'PPFF 2022'!IS308</f>
        <v>0</v>
      </c>
      <c r="KE308" s="212">
        <f t="shared" si="561"/>
        <v>0</v>
      </c>
      <c r="KF308" s="224">
        <f>+'PPFF 2022'!IT308</f>
        <v>0</v>
      </c>
      <c r="KG308" s="225">
        <f>+'PPFF 2022'!IU308</f>
        <v>0</v>
      </c>
      <c r="KH308" s="212">
        <f t="shared" si="562"/>
        <v>0</v>
      </c>
      <c r="KI308" s="224">
        <f>+'PPFF 2022'!IV308</f>
        <v>0</v>
      </c>
      <c r="KJ308" s="225">
        <f>+'PPFF 2022'!IW308</f>
        <v>0</v>
      </c>
      <c r="KK308" s="212">
        <f t="shared" si="563"/>
        <v>0</v>
      </c>
      <c r="KL308" s="224">
        <f>+'PPFF 2022'!IX308</f>
        <v>0</v>
      </c>
      <c r="KM308" s="225">
        <f>+'PPFF 2022'!IY308</f>
        <v>0</v>
      </c>
      <c r="KN308" s="212">
        <f t="shared" si="564"/>
        <v>0</v>
      </c>
      <c r="KO308" s="224">
        <f>+'PPFF 2022'!IZ308</f>
        <v>0</v>
      </c>
      <c r="KP308" s="225">
        <f>+'PPFF 2022'!JA308</f>
        <v>0</v>
      </c>
      <c r="KQ308" s="212">
        <f t="shared" si="565"/>
        <v>0</v>
      </c>
      <c r="KR308" s="224">
        <f>+'PPFF 2022'!JB308</f>
        <v>0</v>
      </c>
      <c r="KS308" s="225">
        <f>+'PPFF 2022'!JC308</f>
        <v>0</v>
      </c>
      <c r="KT308" s="212">
        <f t="shared" si="566"/>
        <v>0</v>
      </c>
      <c r="KU308" s="224">
        <f>+'PPFF 2022'!JD308</f>
        <v>0</v>
      </c>
      <c r="KV308" s="225">
        <f>+'PPFF 2022'!JE308</f>
        <v>0</v>
      </c>
      <c r="KW308" s="212">
        <f t="shared" si="567"/>
        <v>0</v>
      </c>
      <c r="KX308" s="224">
        <f>+'PPFF 2022'!JK308</f>
        <v>0</v>
      </c>
      <c r="KY308" s="230">
        <f>+'PPFF 2022'!JL308</f>
        <v>0</v>
      </c>
      <c r="KZ308" s="224">
        <f>+'PPFF 2022'!JM308</f>
        <v>0</v>
      </c>
      <c r="LA308" s="230">
        <f>+'PPFF 2022'!JN308</f>
        <v>0</v>
      </c>
      <c r="LB308" s="224">
        <f>+'PPFF 2022'!JO308</f>
        <v>0</v>
      </c>
      <c r="LC308" s="230">
        <f>+'PPFF 2022'!JP308</f>
        <v>0</v>
      </c>
      <c r="LD308" s="224">
        <f>+'PPFF 2022'!JQ308</f>
        <v>0</v>
      </c>
      <c r="LE308" s="230">
        <f>+'PPFF 2022'!JR308</f>
        <v>0</v>
      </c>
      <c r="LF308" s="224">
        <f>+'PPFF 2022'!JS308</f>
        <v>0</v>
      </c>
      <c r="LG308" s="230">
        <f>+'PPFF 2022'!JT308</f>
        <v>0</v>
      </c>
      <c r="LH308" s="224">
        <f>+'PPFF 2022'!JU308</f>
        <v>0</v>
      </c>
      <c r="LI308" s="230">
        <f>+'PPFF 2022'!JV308</f>
        <v>0</v>
      </c>
      <c r="LJ308" s="224">
        <f>+'PPFF 2022'!JW308</f>
        <v>0</v>
      </c>
      <c r="LK308" s="230">
        <f>+'PPFF 2022'!JX308</f>
        <v>0</v>
      </c>
      <c r="LL308" s="224">
        <f>+'PPFF 2022'!JY308</f>
        <v>0</v>
      </c>
      <c r="LM308" s="230">
        <f>+'PPFF 2022'!JZ308</f>
        <v>0</v>
      </c>
      <c r="LN308" s="224">
        <f>+'PPFF 2022'!KA308</f>
        <v>0</v>
      </c>
      <c r="LO308" s="230">
        <f>+'PPFF 2022'!KB308</f>
        <v>0</v>
      </c>
      <c r="LP308" s="224">
        <f>+'PPFF 2022'!KC308</f>
        <v>0</v>
      </c>
      <c r="LQ308" s="230">
        <f>+'PPFF 2022'!KD308</f>
        <v>0</v>
      </c>
      <c r="LR308" s="224">
        <f>+'PPFF 2022'!KE308</f>
        <v>0</v>
      </c>
      <c r="LS308" s="230">
        <f>+'PPFF 2022'!KF308</f>
        <v>0</v>
      </c>
      <c r="LT308" s="224">
        <f>+'PPFF 2022'!KG308</f>
        <v>0</v>
      </c>
      <c r="LU308" s="230">
        <f>+'PPFF 2022'!KH308</f>
        <v>0</v>
      </c>
      <c r="LV308" s="234">
        <f>+'PPFF 2022'!KN308</f>
        <v>0</v>
      </c>
      <c r="LW308" s="234">
        <f>+'PPFF 2022'!KP308</f>
        <v>0</v>
      </c>
      <c r="LX308" s="234">
        <f>+'PPFF 2022'!KR308</f>
        <v>0</v>
      </c>
      <c r="LY308" s="234">
        <f>+'PPFF 2022'!KT308</f>
        <v>0</v>
      </c>
      <c r="LZ308" s="234">
        <f>+'PPFF 2022'!KV308</f>
        <v>0</v>
      </c>
      <c r="MA308" s="234">
        <f>+'PPFF 2022'!KX308</f>
        <v>0</v>
      </c>
      <c r="MB308" s="234">
        <f>+'PPFF 2022'!KZ308</f>
        <v>0</v>
      </c>
      <c r="MC308" s="234">
        <f>+'PPFF 2022'!LB308</f>
        <v>0</v>
      </c>
      <c r="MD308" s="234">
        <f>+'PPFF 2022'!LD308</f>
        <v>0</v>
      </c>
      <c r="ME308" s="234">
        <f>+'PPFF 2022'!LF308</f>
        <v>0</v>
      </c>
      <c r="MF308" s="234">
        <f>+'PPFF 2022'!LH308</f>
        <v>0</v>
      </c>
      <c r="MG308" s="234">
        <f>+'PPFF 2022'!LJ308</f>
        <v>0</v>
      </c>
      <c r="MH308" s="190">
        <f>+'PPFF 2022'!LN308/6</f>
        <v>0</v>
      </c>
      <c r="MI308" s="190">
        <f>+'PPFF 2022'!LP308/6</f>
        <v>0</v>
      </c>
      <c r="MJ308" s="190">
        <f>+'PPFF 2022'!LR308/6</f>
        <v>0</v>
      </c>
      <c r="MK308" s="190">
        <f>+'PPFF 2022'!LT308/6</f>
        <v>0</v>
      </c>
      <c r="ML308" s="190">
        <f>+'PPFF 2022'!LV308/6</f>
        <v>0</v>
      </c>
      <c r="MM308" s="190">
        <f>+'PPFF 2022'!LX308/6</f>
        <v>0</v>
      </c>
      <c r="MN308" s="239">
        <f>+'PPFF 2022'!LZ308/6</f>
        <v>0</v>
      </c>
      <c r="MO308" s="190">
        <f>+'PPFF 2022'!MB308/6</f>
        <v>0</v>
      </c>
      <c r="MP308" s="190">
        <f>+'PPFF 2022'!MD308/6</f>
        <v>0</v>
      </c>
      <c r="MQ308" s="190">
        <f>+'PPFF 2022'!MF308/6</f>
        <v>0</v>
      </c>
      <c r="MR308" s="190">
        <f>+'PPFF 2022'!MH308/6</f>
        <v>0</v>
      </c>
      <c r="MS308" s="190">
        <f>+'PPFF 2022'!MJ308/6</f>
        <v>0</v>
      </c>
      <c r="MT308" s="104">
        <f>+'PPFF 2022'!MN308</f>
        <v>0</v>
      </c>
      <c r="MU308" s="104">
        <f>+'PPFF 2022'!MP308</f>
        <v>0</v>
      </c>
      <c r="MV308" s="104">
        <f>+'PPFF 2022'!MR308</f>
        <v>0</v>
      </c>
      <c r="MW308" s="104">
        <f>+'PPFF 2022'!MT308</f>
        <v>0</v>
      </c>
      <c r="MX308" s="104">
        <f>+'PPFF 2022'!MV308</f>
        <v>0</v>
      </c>
      <c r="MY308" s="104">
        <f>+'PPFF 2022'!MX308</f>
        <v>0</v>
      </c>
      <c r="MZ308" s="104">
        <f>+'PPFF 2022'!MZ308</f>
        <v>0</v>
      </c>
      <c r="NA308" s="104">
        <f>+'PPFF 2022'!NB308</f>
        <v>0</v>
      </c>
      <c r="NB308" s="104">
        <f>+'PPFF 2022'!ND308</f>
        <v>0</v>
      </c>
      <c r="NC308" s="104">
        <f>+'PPFF 2022'!NF308</f>
        <v>0</v>
      </c>
      <c r="ND308" s="104">
        <f>+'PPFF 2022'!NH308</f>
        <v>0</v>
      </c>
      <c r="NE308" s="104">
        <f>+'PPFF 2022'!NJ308</f>
        <v>0</v>
      </c>
    </row>
    <row r="309" spans="1:369" s="88" customFormat="1" ht="10.5" x14ac:dyDescent="0.25">
      <c r="A309" s="89" t="s">
        <v>380</v>
      </c>
      <c r="B309" s="90" t="s">
        <v>138</v>
      </c>
      <c r="C309" s="90">
        <v>400</v>
      </c>
      <c r="D309" s="90" t="s">
        <v>349</v>
      </c>
      <c r="E309" s="91" t="s">
        <v>161</v>
      </c>
      <c r="F309" s="92" t="s">
        <v>250</v>
      </c>
      <c r="G309" s="92" t="s">
        <v>352</v>
      </c>
      <c r="H309" s="155">
        <v>6689</v>
      </c>
      <c r="I309" s="92" t="s">
        <v>140</v>
      </c>
      <c r="J309" s="171">
        <f>+'PPFF 2022'!J309+'PPFF 2022'!K309</f>
        <v>0</v>
      </c>
      <c r="K309" s="171">
        <f>+'PPFF 2022'!L309+'PPFF 2022'!M309</f>
        <v>0</v>
      </c>
      <c r="L309" s="171">
        <f>+'PPFF 2022'!N309+'PPFF 2022'!O309</f>
        <v>0</v>
      </c>
      <c r="M309" s="171">
        <f>+'PPFF 2022'!P309+'PPFF 2022'!Q309</f>
        <v>0</v>
      </c>
      <c r="N309" s="171">
        <f>+'PPFF 2022'!R309+'PPFF 2022'!S309</f>
        <v>0</v>
      </c>
      <c r="O309" s="171">
        <f>+'PPFF 2022'!T309+'PPFF 2022'!U309</f>
        <v>0</v>
      </c>
      <c r="P309" s="171">
        <f>+'PPFF 2022'!V309+'PPFF 2022'!W309</f>
        <v>0</v>
      </c>
      <c r="Q309" s="171">
        <f>+'PPFF 2022'!X309+'PPFF 2022'!Y309</f>
        <v>0</v>
      </c>
      <c r="R309" s="171">
        <f>+'PPFF 2022'!Z309+'PPFF 2022'!AA309</f>
        <v>0</v>
      </c>
      <c r="S309" s="171">
        <f>+'PPFF 2022'!AB309+'PPFF 2022'!AC309</f>
        <v>0</v>
      </c>
      <c r="T309" s="171">
        <f>+'PPFF 2022'!AD309+'PPFF 2022'!AE309</f>
        <v>0</v>
      </c>
      <c r="U309" s="171">
        <f>+'PPFF 2022'!AF309+'PPFF 2022'!AG309</f>
        <v>0</v>
      </c>
      <c r="V309" s="93">
        <f>+'PPFF 2022'!AM309</f>
        <v>0</v>
      </c>
      <c r="W309" s="95">
        <f>+'PPFF 2022'!AN309</f>
        <v>0</v>
      </c>
      <c r="X309" s="98">
        <f>+('PPFF 2022'!AM309+'PPFF 2022'!AN309)/13</f>
        <v>0</v>
      </c>
      <c r="Y309" s="93">
        <f>+'PPFF 2022'!AO309</f>
        <v>0</v>
      </c>
      <c r="Z309" s="95">
        <f>+'PPFF 2022'!AP309</f>
        <v>0</v>
      </c>
      <c r="AA309" s="98">
        <f>+('PPFF 2022'!AO309+'PPFF 2022'!AP309)/13</f>
        <v>0</v>
      </c>
      <c r="AB309" s="93">
        <f>+'PPFF 2022'!AQ309</f>
        <v>0</v>
      </c>
      <c r="AC309" s="95">
        <f>+'PPFF 2022'!AR309</f>
        <v>0</v>
      </c>
      <c r="AD309" s="98">
        <f t="shared" si="474"/>
        <v>0</v>
      </c>
      <c r="AE309" s="93">
        <f>+'PPFF 2022'!AS309</f>
        <v>0</v>
      </c>
      <c r="AF309" s="95">
        <f>+'PPFF 2022'!AT309</f>
        <v>0</v>
      </c>
      <c r="AG309" s="98">
        <f t="shared" si="475"/>
        <v>0</v>
      </c>
      <c r="AH309" s="93">
        <f>+'PPFF 2022'!AU309</f>
        <v>0</v>
      </c>
      <c r="AI309" s="95">
        <f>+'PPFF 2022'!AV309</f>
        <v>0</v>
      </c>
      <c r="AJ309" s="98">
        <f t="shared" si="476"/>
        <v>0</v>
      </c>
      <c r="AK309" s="93">
        <f>+'PPFF 2022'!AW309</f>
        <v>0</v>
      </c>
      <c r="AL309" s="95">
        <f>+'PPFF 2022'!AX309</f>
        <v>0</v>
      </c>
      <c r="AM309" s="98">
        <f t="shared" si="477"/>
        <v>0</v>
      </c>
      <c r="AN309" s="93">
        <f>+'PPFF 2022'!AY309</f>
        <v>0</v>
      </c>
      <c r="AO309" s="95">
        <f>+'PPFF 2022'!AZ309</f>
        <v>0</v>
      </c>
      <c r="AP309" s="98">
        <f t="shared" si="478"/>
        <v>0</v>
      </c>
      <c r="AQ309" s="93">
        <f>+'PPFF 2022'!BA309</f>
        <v>0</v>
      </c>
      <c r="AR309" s="95">
        <f>+'PPFF 2022'!BB309</f>
        <v>0</v>
      </c>
      <c r="AS309" s="98">
        <f t="shared" si="479"/>
        <v>0</v>
      </c>
      <c r="AT309" s="93">
        <f>+'PPFF 2022'!BC309</f>
        <v>0</v>
      </c>
      <c r="AU309" s="95">
        <f>+'PPFF 2022'!BD309</f>
        <v>0</v>
      </c>
      <c r="AV309" s="98">
        <f t="shared" si="480"/>
        <v>0</v>
      </c>
      <c r="AW309" s="93">
        <f>+'PPFF 2022'!BE309</f>
        <v>0</v>
      </c>
      <c r="AX309" s="95">
        <f>+'PPFF 2022'!BF309</f>
        <v>0</v>
      </c>
      <c r="AY309" s="98">
        <f t="shared" si="481"/>
        <v>0</v>
      </c>
      <c r="AZ309" s="93">
        <f>+'PPFF 2022'!BG309</f>
        <v>0</v>
      </c>
      <c r="BA309" s="95">
        <f>+'PPFF 2022'!BH309</f>
        <v>0</v>
      </c>
      <c r="BB309" s="98">
        <f t="shared" si="482"/>
        <v>0</v>
      </c>
      <c r="BC309" s="93">
        <f>+'PPFF 2022'!BI309</f>
        <v>0</v>
      </c>
      <c r="BD309" s="95">
        <f>+'PPFF 2022'!BJ309</f>
        <v>0</v>
      </c>
      <c r="BE309" s="97">
        <f t="shared" si="483"/>
        <v>0</v>
      </c>
      <c r="BF309" s="107">
        <f>+'PPFF 2022'!BP309</f>
        <v>0</v>
      </c>
      <c r="BG309" s="97">
        <f>+'PPFF 2022'!BQ309</f>
        <v>0</v>
      </c>
      <c r="BH309" s="182">
        <f t="shared" si="484"/>
        <v>0</v>
      </c>
      <c r="BI309" s="107">
        <f>+'PPFF 2022'!BR309</f>
        <v>0</v>
      </c>
      <c r="BJ309" s="97">
        <f>+'PPFF 2022'!BS309</f>
        <v>0</v>
      </c>
      <c r="BK309" s="182">
        <f t="shared" si="485"/>
        <v>0</v>
      </c>
      <c r="BL309" s="107">
        <f>+'PPFF 2022'!BT309</f>
        <v>0</v>
      </c>
      <c r="BM309" s="97">
        <f>+'PPFF 2022'!BU309</f>
        <v>0</v>
      </c>
      <c r="BN309" s="182">
        <f t="shared" si="486"/>
        <v>0</v>
      </c>
      <c r="BO309" s="107">
        <f>+'PPFF 2022'!BV309</f>
        <v>0</v>
      </c>
      <c r="BP309" s="97">
        <f>+'PPFF 2022'!BW309</f>
        <v>0</v>
      </c>
      <c r="BQ309" s="182">
        <f t="shared" si="487"/>
        <v>0</v>
      </c>
      <c r="BR309" s="107">
        <f>+'PPFF 2022'!BX309</f>
        <v>0</v>
      </c>
      <c r="BS309" s="97">
        <f>+'PPFF 2022'!BY309</f>
        <v>0</v>
      </c>
      <c r="BT309" s="182">
        <f t="shared" si="488"/>
        <v>0</v>
      </c>
      <c r="BU309" s="107">
        <f>+'PPFF 2022'!BZ309</f>
        <v>0</v>
      </c>
      <c r="BV309" s="97">
        <f>+'PPFF 2022'!CA309</f>
        <v>0</v>
      </c>
      <c r="BW309" s="182">
        <f t="shared" si="489"/>
        <v>0</v>
      </c>
      <c r="BX309" s="107">
        <f>+'PPFF 2022'!CB309</f>
        <v>0</v>
      </c>
      <c r="BY309" s="97">
        <f>+'PPFF 2022'!CC309</f>
        <v>0</v>
      </c>
      <c r="BZ309" s="182">
        <f t="shared" si="490"/>
        <v>0</v>
      </c>
      <c r="CA309" s="107">
        <f>+'PPFF 2022'!CD309</f>
        <v>0</v>
      </c>
      <c r="CB309" s="97">
        <f>+'PPFF 2022'!CE309</f>
        <v>0</v>
      </c>
      <c r="CC309" s="182">
        <f t="shared" si="491"/>
        <v>0</v>
      </c>
      <c r="CD309" s="107">
        <f>+'PPFF 2022'!CF309</f>
        <v>0</v>
      </c>
      <c r="CE309" s="97">
        <f>+'PPFF 2022'!CG309</f>
        <v>0</v>
      </c>
      <c r="CF309" s="182">
        <f t="shared" si="492"/>
        <v>0</v>
      </c>
      <c r="CG309" s="107">
        <f>+'PPFF 2022'!CH309</f>
        <v>0</v>
      </c>
      <c r="CH309" s="97">
        <f>+'PPFF 2022'!CI309</f>
        <v>0</v>
      </c>
      <c r="CI309" s="182">
        <f t="shared" si="493"/>
        <v>0</v>
      </c>
      <c r="CJ309" s="107">
        <f>+'PPFF 2022'!CJ309</f>
        <v>0</v>
      </c>
      <c r="CK309" s="97">
        <f>+'PPFF 2022'!CK309</f>
        <v>0</v>
      </c>
      <c r="CL309" s="182">
        <f t="shared" si="494"/>
        <v>0</v>
      </c>
      <c r="CM309" s="107">
        <f>+'PPFF 2022'!CL309</f>
        <v>0</v>
      </c>
      <c r="CN309" s="97">
        <f>+'PPFF 2022'!CM309</f>
        <v>0</v>
      </c>
      <c r="CO309" s="187">
        <f t="shared" si="495"/>
        <v>0</v>
      </c>
      <c r="CP309" s="109">
        <f>+'PPFF 2022'!CS309</f>
        <v>0</v>
      </c>
      <c r="CQ309" s="111">
        <f>+'PPFF 2022'!CT309</f>
        <v>0</v>
      </c>
      <c r="CR309" s="98">
        <f t="shared" si="496"/>
        <v>0</v>
      </c>
      <c r="CS309" s="109">
        <f>+'PPFF 2022'!CU309</f>
        <v>0</v>
      </c>
      <c r="CT309" s="111">
        <f>+'PPFF 2022'!CV309</f>
        <v>0</v>
      </c>
      <c r="CU309" s="98">
        <f t="shared" si="497"/>
        <v>0</v>
      </c>
      <c r="CV309" s="109">
        <f>+'PPFF 2022'!CW309</f>
        <v>0</v>
      </c>
      <c r="CW309" s="111">
        <f>+'PPFF 2022'!CX309</f>
        <v>0</v>
      </c>
      <c r="CX309" s="98">
        <f t="shared" si="498"/>
        <v>0</v>
      </c>
      <c r="CY309" s="109">
        <f>+'PPFF 2022'!CY309</f>
        <v>0</v>
      </c>
      <c r="CZ309" s="111">
        <f>+'PPFF 2022'!CZ309</f>
        <v>0</v>
      </c>
      <c r="DA309" s="98">
        <f t="shared" si="499"/>
        <v>0</v>
      </c>
      <c r="DB309" s="109">
        <f>+'PPFF 2022'!DA309</f>
        <v>0</v>
      </c>
      <c r="DC309" s="111">
        <f>+'PPFF 2022'!DB309</f>
        <v>0</v>
      </c>
      <c r="DD309" s="98">
        <f t="shared" si="500"/>
        <v>0</v>
      </c>
      <c r="DE309" s="109">
        <f>+'PPFF 2022'!DC309</f>
        <v>0</v>
      </c>
      <c r="DF309" s="111">
        <f>+'PPFF 2022'!DD309</f>
        <v>0</v>
      </c>
      <c r="DG309" s="98">
        <f t="shared" si="501"/>
        <v>0</v>
      </c>
      <c r="DH309" s="109">
        <f>+'PPFF 2022'!DE309</f>
        <v>0</v>
      </c>
      <c r="DI309" s="111">
        <f>+'PPFF 2022'!DF309</f>
        <v>0</v>
      </c>
      <c r="DJ309" s="98">
        <f t="shared" si="502"/>
        <v>0</v>
      </c>
      <c r="DK309" s="109">
        <f>+'PPFF 2022'!DG309</f>
        <v>0</v>
      </c>
      <c r="DL309" s="111">
        <f>+'PPFF 2022'!DH309</f>
        <v>0</v>
      </c>
      <c r="DM309" s="98">
        <f t="shared" si="503"/>
        <v>0</v>
      </c>
      <c r="DN309" s="109">
        <f>+'PPFF 2022'!DI309</f>
        <v>0</v>
      </c>
      <c r="DO309" s="111">
        <f>+'PPFF 2022'!DJ309</f>
        <v>0</v>
      </c>
      <c r="DP309" s="98">
        <f t="shared" si="504"/>
        <v>0</v>
      </c>
      <c r="DQ309" s="109">
        <f>+'PPFF 2022'!DK309</f>
        <v>0</v>
      </c>
      <c r="DR309" s="111">
        <f>+'PPFF 2022'!DL309</f>
        <v>0</v>
      </c>
      <c r="DS309" s="98">
        <f t="shared" si="505"/>
        <v>0</v>
      </c>
      <c r="DT309" s="109">
        <f>+'PPFF 2022'!DM309</f>
        <v>0</v>
      </c>
      <c r="DU309" s="111">
        <f>+'PPFF 2022'!DN309</f>
        <v>0</v>
      </c>
      <c r="DV309" s="98">
        <f t="shared" si="506"/>
        <v>0</v>
      </c>
      <c r="DW309" s="109">
        <f>+'PPFF 2022'!DO309</f>
        <v>0</v>
      </c>
      <c r="DX309" s="111">
        <f>+'PPFF 2022'!DP309</f>
        <v>0</v>
      </c>
      <c r="DY309" s="107">
        <f t="shared" si="507"/>
        <v>0</v>
      </c>
      <c r="DZ309" s="109">
        <f>+'PPFF 2022'!DV309</f>
        <v>0</v>
      </c>
      <c r="EA309" s="111">
        <f>+'PPFF 2022'!DW309</f>
        <v>0</v>
      </c>
      <c r="EB309" s="98">
        <f t="shared" si="508"/>
        <v>0</v>
      </c>
      <c r="EC309" s="111">
        <f>+'PPFF 2022'!DX309</f>
        <v>0</v>
      </c>
      <c r="ED309" s="111">
        <f>+'PPFF 2022'!DY309</f>
        <v>0</v>
      </c>
      <c r="EE309" s="98">
        <f t="shared" si="509"/>
        <v>0</v>
      </c>
      <c r="EF309" s="111">
        <f>+'PPFF 2022'!DZ309</f>
        <v>0</v>
      </c>
      <c r="EG309" s="111">
        <f>+'PPFF 2022'!EA309</f>
        <v>0</v>
      </c>
      <c r="EH309" s="98">
        <f t="shared" si="510"/>
        <v>0</v>
      </c>
      <c r="EI309" s="111">
        <f>+'PPFF 2022'!EB309</f>
        <v>0</v>
      </c>
      <c r="EJ309" s="111">
        <f>+'PPFF 2022'!EC309</f>
        <v>0</v>
      </c>
      <c r="EK309" s="98">
        <f t="shared" si="511"/>
        <v>0</v>
      </c>
      <c r="EL309" s="111">
        <f>+'PPFF 2022'!ED309</f>
        <v>0</v>
      </c>
      <c r="EM309" s="111">
        <f>+'PPFF 2022'!EE309</f>
        <v>0</v>
      </c>
      <c r="EN309" s="98">
        <f t="shared" si="512"/>
        <v>0</v>
      </c>
      <c r="EO309" s="111">
        <f>+'PPFF 2022'!EF309</f>
        <v>0</v>
      </c>
      <c r="EP309" s="111">
        <f>+'PPFF 2022'!EG309</f>
        <v>0</v>
      </c>
      <c r="EQ309" s="98">
        <f t="shared" si="513"/>
        <v>0</v>
      </c>
      <c r="ER309" s="111">
        <f>+'PPFF 2022'!EH309</f>
        <v>0</v>
      </c>
      <c r="ES309" s="111">
        <f>+'PPFF 2022'!EI309</f>
        <v>0</v>
      </c>
      <c r="ET309" s="98">
        <f t="shared" si="514"/>
        <v>0</v>
      </c>
      <c r="EU309" s="111">
        <f>+'PPFF 2022'!EJ309</f>
        <v>0</v>
      </c>
      <c r="EV309" s="111">
        <f>+'PPFF 2022'!EK309</f>
        <v>0</v>
      </c>
      <c r="EW309" s="98">
        <f t="shared" si="515"/>
        <v>0</v>
      </c>
      <c r="EX309" s="111">
        <f>+'PPFF 2022'!EL309</f>
        <v>0</v>
      </c>
      <c r="EY309" s="111">
        <f>+'PPFF 2022'!EM309</f>
        <v>0</v>
      </c>
      <c r="EZ309" s="98">
        <f t="shared" si="516"/>
        <v>0</v>
      </c>
      <c r="FA309" s="111">
        <f>+'PPFF 2022'!EN309</f>
        <v>0</v>
      </c>
      <c r="FB309" s="111">
        <f>+'PPFF 2022'!EO309</f>
        <v>0</v>
      </c>
      <c r="FC309" s="98">
        <f t="shared" si="517"/>
        <v>0</v>
      </c>
      <c r="FD309" s="111">
        <f>+'PPFF 2022'!EP309</f>
        <v>0</v>
      </c>
      <c r="FE309" s="111">
        <f>+'PPFF 2022'!EQ309</f>
        <v>0</v>
      </c>
      <c r="FF309" s="98">
        <f t="shared" si="518"/>
        <v>0</v>
      </c>
      <c r="FG309" s="111">
        <f>+'PPFF 2022'!ER309</f>
        <v>0</v>
      </c>
      <c r="FH309" s="111">
        <f>+'PPFF 2022'!ES309</f>
        <v>0</v>
      </c>
      <c r="FI309" s="97">
        <f t="shared" si="519"/>
        <v>0</v>
      </c>
      <c r="FJ309" s="108">
        <f>+'PPFF 2022'!EY309</f>
        <v>0</v>
      </c>
      <c r="FK309" s="103">
        <f>+'PPFF 2022'!EZ309</f>
        <v>0</v>
      </c>
      <c r="FL309" s="193">
        <f t="shared" si="520"/>
        <v>0</v>
      </c>
      <c r="FM309" s="203">
        <f>+'PPFF 2022'!FA309</f>
        <v>0</v>
      </c>
      <c r="FN309" s="204">
        <f>+'PPFF 2022'!FB309</f>
        <v>0</v>
      </c>
      <c r="FO309" s="202">
        <f t="shared" si="521"/>
        <v>0</v>
      </c>
      <c r="FP309" s="203">
        <f>+'PPFF 2022'!FC309</f>
        <v>0</v>
      </c>
      <c r="FQ309" s="204">
        <f>+'PPFF 2022'!FD309</f>
        <v>0</v>
      </c>
      <c r="FR309" s="202">
        <f t="shared" si="522"/>
        <v>0</v>
      </c>
      <c r="FS309" s="203">
        <f>+'PPFF 2022'!FE309</f>
        <v>0</v>
      </c>
      <c r="FT309" s="204">
        <f>+'PPFF 2022'!FF309</f>
        <v>0</v>
      </c>
      <c r="FU309" s="202">
        <f t="shared" si="523"/>
        <v>0</v>
      </c>
      <c r="FV309" s="203">
        <f>+'PPFF 2022'!FG309</f>
        <v>0</v>
      </c>
      <c r="FW309" s="204">
        <f>+'PPFF 2022'!FH309</f>
        <v>0</v>
      </c>
      <c r="FX309" s="202">
        <f t="shared" si="524"/>
        <v>0</v>
      </c>
      <c r="FY309" s="203">
        <f>+'PPFF 2022'!FI309</f>
        <v>0</v>
      </c>
      <c r="FZ309" s="204">
        <f>+'PPFF 2022'!FJ309</f>
        <v>0</v>
      </c>
      <c r="GA309" s="202">
        <f t="shared" si="525"/>
        <v>0</v>
      </c>
      <c r="GB309" s="203">
        <f>+'PPFF 2022'!FK309</f>
        <v>0</v>
      </c>
      <c r="GC309" s="204">
        <f>+'PPFF 2022'!FL309</f>
        <v>0</v>
      </c>
      <c r="GD309" s="202">
        <f t="shared" si="526"/>
        <v>0</v>
      </c>
      <c r="GE309" s="203">
        <f>+'PPFF 2022'!FM309</f>
        <v>0</v>
      </c>
      <c r="GF309" s="204">
        <f>+'PPFF 2022'!FN309</f>
        <v>0</v>
      </c>
      <c r="GG309" s="202">
        <f t="shared" si="527"/>
        <v>0</v>
      </c>
      <c r="GH309" s="203">
        <f>+'PPFF 2022'!FO309</f>
        <v>0</v>
      </c>
      <c r="GI309" s="204">
        <f>+'PPFF 2022'!FP309</f>
        <v>0</v>
      </c>
      <c r="GJ309" s="202">
        <f t="shared" si="528"/>
        <v>0</v>
      </c>
      <c r="GK309" s="203">
        <f>+'PPFF 2022'!FQ309</f>
        <v>0</v>
      </c>
      <c r="GL309" s="204">
        <f>+'PPFF 2022'!FR309</f>
        <v>0</v>
      </c>
      <c r="GM309" s="202">
        <f t="shared" si="529"/>
        <v>0</v>
      </c>
      <c r="GN309" s="203">
        <f>+'PPFF 2022'!FS309</f>
        <v>0</v>
      </c>
      <c r="GO309" s="204">
        <f>+'PPFF 2022'!FT309</f>
        <v>0</v>
      </c>
      <c r="GP309" s="202">
        <f t="shared" si="530"/>
        <v>0</v>
      </c>
      <c r="GQ309" s="203">
        <f>+'PPFF 2022'!FU309</f>
        <v>0</v>
      </c>
      <c r="GR309" s="204">
        <f>+'PPFF 2022'!FV309</f>
        <v>0</v>
      </c>
      <c r="GS309" s="209">
        <f t="shared" si="531"/>
        <v>0</v>
      </c>
      <c r="GT309" s="203">
        <f>+'PPFF 2022'!GB309</f>
        <v>0</v>
      </c>
      <c r="GU309" s="204">
        <f>+'PPFF 2022'!GC309</f>
        <v>0</v>
      </c>
      <c r="GV309" s="202">
        <f t="shared" si="532"/>
        <v>0</v>
      </c>
      <c r="GW309" s="203">
        <f>+'PPFF 2022'!GD309</f>
        <v>0</v>
      </c>
      <c r="GX309" s="204">
        <f>+'PPFF 2022'!GE309</f>
        <v>0</v>
      </c>
      <c r="GY309" s="202">
        <f t="shared" si="533"/>
        <v>0</v>
      </c>
      <c r="GZ309" s="203">
        <f>+'PPFF 2022'!GF309</f>
        <v>0</v>
      </c>
      <c r="HA309" s="204">
        <f>+'PPFF 2022'!GG309</f>
        <v>0</v>
      </c>
      <c r="HB309" s="202">
        <f t="shared" si="534"/>
        <v>0</v>
      </c>
      <c r="HC309" s="203">
        <f>+'PPFF 2022'!GH309</f>
        <v>0</v>
      </c>
      <c r="HD309" s="204">
        <f>+'PPFF 2022'!GI309</f>
        <v>0</v>
      </c>
      <c r="HE309" s="202">
        <f t="shared" si="535"/>
        <v>0</v>
      </c>
      <c r="HF309" s="203">
        <f>+'PPFF 2022'!GJ309</f>
        <v>0</v>
      </c>
      <c r="HG309" s="204">
        <f>+'PPFF 2022'!GK309</f>
        <v>0</v>
      </c>
      <c r="HH309" s="202">
        <f t="shared" si="536"/>
        <v>0</v>
      </c>
      <c r="HI309" s="203">
        <f>+'PPFF 2022'!GL309</f>
        <v>0</v>
      </c>
      <c r="HJ309" s="204">
        <f>+'PPFF 2022'!GM309</f>
        <v>0</v>
      </c>
      <c r="HK309" s="202">
        <f t="shared" si="537"/>
        <v>0</v>
      </c>
      <c r="HL309" s="203">
        <f>+'PPFF 2022'!GN309</f>
        <v>0</v>
      </c>
      <c r="HM309" s="204">
        <f>+'PPFF 2022'!GO309</f>
        <v>0</v>
      </c>
      <c r="HN309" s="202">
        <f t="shared" si="538"/>
        <v>0</v>
      </c>
      <c r="HO309" s="203">
        <f>+'PPFF 2022'!GP309</f>
        <v>0</v>
      </c>
      <c r="HP309" s="204">
        <f>+'PPFF 2022'!GQ309</f>
        <v>0</v>
      </c>
      <c r="HQ309" s="202">
        <f t="shared" si="539"/>
        <v>0</v>
      </c>
      <c r="HR309" s="203">
        <f>+'PPFF 2022'!GR309</f>
        <v>0</v>
      </c>
      <c r="HS309" s="204">
        <f>+'PPFF 2022'!GS309</f>
        <v>0</v>
      </c>
      <c r="HT309" s="202">
        <f t="shared" si="540"/>
        <v>0</v>
      </c>
      <c r="HU309" s="203">
        <f>+'PPFF 2022'!GT309</f>
        <v>0</v>
      </c>
      <c r="HV309" s="204">
        <f>+'PPFF 2022'!GU309</f>
        <v>0</v>
      </c>
      <c r="HW309" s="202">
        <f t="shared" si="541"/>
        <v>0</v>
      </c>
      <c r="HX309" s="203">
        <f>+'PPFF 2022'!GV309</f>
        <v>0</v>
      </c>
      <c r="HY309" s="204">
        <f>+'PPFF 2022'!GW309</f>
        <v>0</v>
      </c>
      <c r="HZ309" s="202">
        <f t="shared" si="542"/>
        <v>0</v>
      </c>
      <c r="IA309" s="203">
        <f>+'PPFF 2022'!GX309</f>
        <v>0</v>
      </c>
      <c r="IB309" s="204">
        <f>+'PPFF 2022'!GY309</f>
        <v>0</v>
      </c>
      <c r="IC309" s="209">
        <f t="shared" si="543"/>
        <v>0</v>
      </c>
      <c r="ID309" s="203">
        <f>+'PPFF 2022'!HE309</f>
        <v>0</v>
      </c>
      <c r="IE309" s="204">
        <f>+'PPFF 2022'!HF309</f>
        <v>0</v>
      </c>
      <c r="IF309" s="215">
        <f t="shared" si="544"/>
        <v>0</v>
      </c>
      <c r="IG309" s="203">
        <f>+'PPFF 2022'!HG309</f>
        <v>0</v>
      </c>
      <c r="IH309" s="204">
        <f>+'PPFF 2022'!HH309</f>
        <v>0</v>
      </c>
      <c r="II309" s="215">
        <f t="shared" si="545"/>
        <v>0</v>
      </c>
      <c r="IJ309" s="203">
        <f>+'PPFF 2022'!HI309</f>
        <v>0</v>
      </c>
      <c r="IK309" s="204">
        <f>+'PPFF 2022'!HJ309</f>
        <v>0</v>
      </c>
      <c r="IL309" s="215">
        <f t="shared" si="546"/>
        <v>0</v>
      </c>
      <c r="IM309" s="203">
        <f>+'PPFF 2022'!HK309</f>
        <v>0</v>
      </c>
      <c r="IN309" s="204">
        <f>+'PPFF 2022'!HL309</f>
        <v>0</v>
      </c>
      <c r="IO309" s="215">
        <f t="shared" si="547"/>
        <v>0</v>
      </c>
      <c r="IP309" s="203">
        <f>+'PPFF 2022'!HM309</f>
        <v>0</v>
      </c>
      <c r="IQ309" s="204">
        <f>+'PPFF 2022'!HN309</f>
        <v>0</v>
      </c>
      <c r="IR309" s="215">
        <f t="shared" si="548"/>
        <v>0</v>
      </c>
      <c r="IS309" s="203">
        <f>+'PPFF 2022'!HO309</f>
        <v>0</v>
      </c>
      <c r="IT309" s="204">
        <f>+'PPFF 2022'!HP309</f>
        <v>0</v>
      </c>
      <c r="IU309" s="215">
        <f t="shared" si="549"/>
        <v>0</v>
      </c>
      <c r="IV309" s="203">
        <f>+'PPFF 2022'!HQ309</f>
        <v>0</v>
      </c>
      <c r="IW309" s="204">
        <f>+'PPFF 2022'!HR309</f>
        <v>0</v>
      </c>
      <c r="IX309" s="215">
        <f t="shared" si="550"/>
        <v>0</v>
      </c>
      <c r="IY309" s="203">
        <f>+'PPFF 2022'!HS309</f>
        <v>0</v>
      </c>
      <c r="IZ309" s="204">
        <f>+'PPFF 2022'!HT309</f>
        <v>0</v>
      </c>
      <c r="JA309" s="215">
        <f t="shared" si="551"/>
        <v>0</v>
      </c>
      <c r="JB309" s="203">
        <f>+'PPFF 2022'!HU309</f>
        <v>0</v>
      </c>
      <c r="JC309" s="204">
        <f>+'PPFF 2022'!HV309</f>
        <v>0</v>
      </c>
      <c r="JD309" s="215">
        <f t="shared" si="552"/>
        <v>0</v>
      </c>
      <c r="JE309" s="203">
        <f>+'PPFF 2022'!HW309</f>
        <v>0</v>
      </c>
      <c r="JF309" s="204">
        <f>+'PPFF 2022'!HX309</f>
        <v>0</v>
      </c>
      <c r="JG309" s="215">
        <f t="shared" si="553"/>
        <v>0</v>
      </c>
      <c r="JH309" s="203">
        <f>+'PPFF 2022'!HY309</f>
        <v>0</v>
      </c>
      <c r="JI309" s="204">
        <f>+'PPFF 2022'!HZ309</f>
        <v>0</v>
      </c>
      <c r="JJ309" s="215">
        <f t="shared" si="554"/>
        <v>0</v>
      </c>
      <c r="JK309" s="203">
        <f>+'PPFF 2022'!IA309</f>
        <v>0</v>
      </c>
      <c r="JL309" s="204">
        <f>+'PPFF 2022'!IB309</f>
        <v>0</v>
      </c>
      <c r="JM309" s="218">
        <f t="shared" si="555"/>
        <v>0</v>
      </c>
      <c r="JN309" s="224">
        <f>+'PPFF 2022'!IH309</f>
        <v>0</v>
      </c>
      <c r="JO309" s="225">
        <f>+'PPFF 2022'!II309</f>
        <v>0</v>
      </c>
      <c r="JP309" s="212">
        <f t="shared" si="556"/>
        <v>0</v>
      </c>
      <c r="JQ309" s="224">
        <f>+'PPFF 2022'!IJ309</f>
        <v>0</v>
      </c>
      <c r="JR309" s="225">
        <f>+'PPFF 2022'!IK309</f>
        <v>0</v>
      </c>
      <c r="JS309" s="212">
        <f t="shared" si="557"/>
        <v>0</v>
      </c>
      <c r="JT309" s="224">
        <f>+'PPFF 2022'!IL309</f>
        <v>0</v>
      </c>
      <c r="JU309" s="225">
        <f>+'PPFF 2022'!IM309</f>
        <v>0</v>
      </c>
      <c r="JV309" s="212">
        <f t="shared" si="558"/>
        <v>0</v>
      </c>
      <c r="JW309" s="224">
        <f>+'PPFF 2022'!IN309</f>
        <v>0</v>
      </c>
      <c r="JX309" s="225">
        <f>+'PPFF 2022'!IO309</f>
        <v>0</v>
      </c>
      <c r="JY309" s="212">
        <f t="shared" si="559"/>
        <v>0</v>
      </c>
      <c r="JZ309" s="224">
        <f>+'PPFF 2022'!IP309</f>
        <v>0</v>
      </c>
      <c r="KA309" s="225">
        <f>+'PPFF 2022'!IQ309</f>
        <v>0</v>
      </c>
      <c r="KB309" s="212">
        <f t="shared" si="560"/>
        <v>0</v>
      </c>
      <c r="KC309" s="224">
        <f>+'PPFF 2022'!IR309</f>
        <v>0</v>
      </c>
      <c r="KD309" s="225">
        <f>+'PPFF 2022'!IS309</f>
        <v>0</v>
      </c>
      <c r="KE309" s="212">
        <f t="shared" si="561"/>
        <v>0</v>
      </c>
      <c r="KF309" s="224">
        <f>+'PPFF 2022'!IT309</f>
        <v>0</v>
      </c>
      <c r="KG309" s="225">
        <f>+'PPFF 2022'!IU309</f>
        <v>0</v>
      </c>
      <c r="KH309" s="212">
        <f t="shared" si="562"/>
        <v>0</v>
      </c>
      <c r="KI309" s="224">
        <f>+'PPFF 2022'!IV309</f>
        <v>0</v>
      </c>
      <c r="KJ309" s="225">
        <f>+'PPFF 2022'!IW309</f>
        <v>0</v>
      </c>
      <c r="KK309" s="212">
        <f t="shared" si="563"/>
        <v>0</v>
      </c>
      <c r="KL309" s="224">
        <f>+'PPFF 2022'!IX309</f>
        <v>0</v>
      </c>
      <c r="KM309" s="225">
        <f>+'PPFF 2022'!IY309</f>
        <v>0</v>
      </c>
      <c r="KN309" s="212">
        <f t="shared" si="564"/>
        <v>0</v>
      </c>
      <c r="KO309" s="224">
        <f>+'PPFF 2022'!IZ309</f>
        <v>0</v>
      </c>
      <c r="KP309" s="225">
        <f>+'PPFF 2022'!JA309</f>
        <v>0</v>
      </c>
      <c r="KQ309" s="212">
        <f t="shared" si="565"/>
        <v>0</v>
      </c>
      <c r="KR309" s="224">
        <f>+'PPFF 2022'!JB309</f>
        <v>0</v>
      </c>
      <c r="KS309" s="225">
        <f>+'PPFF 2022'!JC309</f>
        <v>0</v>
      </c>
      <c r="KT309" s="212">
        <f t="shared" si="566"/>
        <v>0</v>
      </c>
      <c r="KU309" s="224">
        <f>+'PPFF 2022'!JD309</f>
        <v>0</v>
      </c>
      <c r="KV309" s="225">
        <f>+'PPFF 2022'!JE309</f>
        <v>0</v>
      </c>
      <c r="KW309" s="212">
        <f t="shared" si="567"/>
        <v>0</v>
      </c>
      <c r="KX309" s="224">
        <f>+'PPFF 2022'!JK309</f>
        <v>0</v>
      </c>
      <c r="KY309" s="230">
        <f>+'PPFF 2022'!JL309</f>
        <v>0</v>
      </c>
      <c r="KZ309" s="224">
        <f>+'PPFF 2022'!JM309</f>
        <v>0</v>
      </c>
      <c r="LA309" s="230">
        <f>+'PPFF 2022'!JN309</f>
        <v>0</v>
      </c>
      <c r="LB309" s="224">
        <f>+'PPFF 2022'!JO309</f>
        <v>0</v>
      </c>
      <c r="LC309" s="230">
        <f>+'PPFF 2022'!JP309</f>
        <v>0</v>
      </c>
      <c r="LD309" s="224">
        <f>+'PPFF 2022'!JQ309</f>
        <v>0</v>
      </c>
      <c r="LE309" s="230">
        <f>+'PPFF 2022'!JR309</f>
        <v>0</v>
      </c>
      <c r="LF309" s="224">
        <f>+'PPFF 2022'!JS309</f>
        <v>0</v>
      </c>
      <c r="LG309" s="230">
        <f>+'PPFF 2022'!JT309</f>
        <v>0</v>
      </c>
      <c r="LH309" s="224">
        <f>+'PPFF 2022'!JU309</f>
        <v>0</v>
      </c>
      <c r="LI309" s="230">
        <f>+'PPFF 2022'!JV309</f>
        <v>0</v>
      </c>
      <c r="LJ309" s="224">
        <f>+'PPFF 2022'!JW309</f>
        <v>0</v>
      </c>
      <c r="LK309" s="230">
        <f>+'PPFF 2022'!JX309</f>
        <v>0</v>
      </c>
      <c r="LL309" s="224">
        <f>+'PPFF 2022'!JY309</f>
        <v>0</v>
      </c>
      <c r="LM309" s="230">
        <f>+'PPFF 2022'!JZ309</f>
        <v>0</v>
      </c>
      <c r="LN309" s="224">
        <f>+'PPFF 2022'!KA309</f>
        <v>0</v>
      </c>
      <c r="LO309" s="230">
        <f>+'PPFF 2022'!KB309</f>
        <v>0</v>
      </c>
      <c r="LP309" s="224">
        <f>+'PPFF 2022'!KC309</f>
        <v>0</v>
      </c>
      <c r="LQ309" s="230">
        <f>+'PPFF 2022'!KD309</f>
        <v>0</v>
      </c>
      <c r="LR309" s="224">
        <f>+'PPFF 2022'!KE309</f>
        <v>0</v>
      </c>
      <c r="LS309" s="230">
        <f>+'PPFF 2022'!KF309</f>
        <v>0</v>
      </c>
      <c r="LT309" s="224">
        <f>+'PPFF 2022'!KG309</f>
        <v>0</v>
      </c>
      <c r="LU309" s="230">
        <f>+'PPFF 2022'!KH309</f>
        <v>0</v>
      </c>
      <c r="LV309" s="234">
        <f>+'PPFF 2022'!KN309</f>
        <v>0</v>
      </c>
      <c r="LW309" s="234">
        <f>+'PPFF 2022'!KP309</f>
        <v>0</v>
      </c>
      <c r="LX309" s="234">
        <f>+'PPFF 2022'!KR309</f>
        <v>0</v>
      </c>
      <c r="LY309" s="234">
        <f>+'PPFF 2022'!KT309</f>
        <v>0</v>
      </c>
      <c r="LZ309" s="234">
        <f>+'PPFF 2022'!KV309</f>
        <v>0</v>
      </c>
      <c r="MA309" s="234">
        <f>+'PPFF 2022'!KX309</f>
        <v>0</v>
      </c>
      <c r="MB309" s="234">
        <f>+'PPFF 2022'!KZ309</f>
        <v>0</v>
      </c>
      <c r="MC309" s="234">
        <f>+'PPFF 2022'!LB309</f>
        <v>0</v>
      </c>
      <c r="MD309" s="234">
        <f>+'PPFF 2022'!LD309</f>
        <v>0</v>
      </c>
      <c r="ME309" s="234">
        <f>+'PPFF 2022'!LF309</f>
        <v>0</v>
      </c>
      <c r="MF309" s="234">
        <f>+'PPFF 2022'!LH309</f>
        <v>0</v>
      </c>
      <c r="MG309" s="234">
        <f>+'PPFF 2022'!LJ309</f>
        <v>0</v>
      </c>
      <c r="MH309" s="190">
        <f>+'PPFF 2022'!LN309/6</f>
        <v>0</v>
      </c>
      <c r="MI309" s="190">
        <f>+'PPFF 2022'!LP309/6</f>
        <v>0</v>
      </c>
      <c r="MJ309" s="190">
        <f>+'PPFF 2022'!LR309/6</f>
        <v>0</v>
      </c>
      <c r="MK309" s="190">
        <f>+'PPFF 2022'!LT309/6</f>
        <v>0</v>
      </c>
      <c r="ML309" s="190">
        <f>+'PPFF 2022'!LV309/6</f>
        <v>0</v>
      </c>
      <c r="MM309" s="190">
        <f>+'PPFF 2022'!LX309/6</f>
        <v>0</v>
      </c>
      <c r="MN309" s="239">
        <f>+'PPFF 2022'!LZ309/6</f>
        <v>0</v>
      </c>
      <c r="MO309" s="190">
        <f>+'PPFF 2022'!MB309/6</f>
        <v>0</v>
      </c>
      <c r="MP309" s="190">
        <f>+'PPFF 2022'!MD309/6</f>
        <v>0</v>
      </c>
      <c r="MQ309" s="190">
        <f>+'PPFF 2022'!MF309/6</f>
        <v>0</v>
      </c>
      <c r="MR309" s="190">
        <f>+'PPFF 2022'!MH309/6</f>
        <v>0</v>
      </c>
      <c r="MS309" s="190">
        <f>+'PPFF 2022'!MJ309/6</f>
        <v>0</v>
      </c>
      <c r="MT309" s="104">
        <f>+'PPFF 2022'!MN309</f>
        <v>0</v>
      </c>
      <c r="MU309" s="104">
        <f>+'PPFF 2022'!MP309</f>
        <v>0</v>
      </c>
      <c r="MV309" s="104">
        <f>+'PPFF 2022'!MR309</f>
        <v>0</v>
      </c>
      <c r="MW309" s="104">
        <f>+'PPFF 2022'!MT309</f>
        <v>0</v>
      </c>
      <c r="MX309" s="104">
        <f>+'PPFF 2022'!MV309</f>
        <v>0</v>
      </c>
      <c r="MY309" s="104">
        <f>+'PPFF 2022'!MX309</f>
        <v>0</v>
      </c>
      <c r="MZ309" s="104">
        <f>+'PPFF 2022'!MZ309</f>
        <v>0</v>
      </c>
      <c r="NA309" s="104">
        <f>+'PPFF 2022'!NB309</f>
        <v>0</v>
      </c>
      <c r="NB309" s="104">
        <f>+'PPFF 2022'!ND309</f>
        <v>0</v>
      </c>
      <c r="NC309" s="104">
        <f>+'PPFF 2022'!NF309</f>
        <v>0</v>
      </c>
      <c r="ND309" s="104">
        <f>+'PPFF 2022'!NH309</f>
        <v>0</v>
      </c>
      <c r="NE309" s="104">
        <f>+'PPFF 2022'!NJ309</f>
        <v>0</v>
      </c>
    </row>
    <row r="310" spans="1:369" s="88" customFormat="1" ht="10.5" x14ac:dyDescent="0.25">
      <c r="A310" s="89" t="s">
        <v>6</v>
      </c>
      <c r="B310" s="90" t="s">
        <v>87</v>
      </c>
      <c r="C310" s="90">
        <v>400</v>
      </c>
      <c r="D310" s="90" t="s">
        <v>349</v>
      </c>
      <c r="E310" s="91" t="s">
        <v>6</v>
      </c>
      <c r="F310" s="92" t="s">
        <v>6</v>
      </c>
      <c r="G310" s="92" t="s">
        <v>352</v>
      </c>
      <c r="H310" s="155">
        <v>6690</v>
      </c>
      <c r="I310" s="92" t="s">
        <v>93</v>
      </c>
      <c r="J310" s="171">
        <f>+'PPFF 2022'!J310+'PPFF 2022'!K310</f>
        <v>0</v>
      </c>
      <c r="K310" s="171">
        <f>+'PPFF 2022'!L310+'PPFF 2022'!M310</f>
        <v>0</v>
      </c>
      <c r="L310" s="171">
        <f>+'PPFF 2022'!N310+'PPFF 2022'!O310</f>
        <v>0</v>
      </c>
      <c r="M310" s="171">
        <f>+'PPFF 2022'!P310+'PPFF 2022'!Q310</f>
        <v>0</v>
      </c>
      <c r="N310" s="171">
        <f>+'PPFF 2022'!R310+'PPFF 2022'!S310</f>
        <v>0</v>
      </c>
      <c r="O310" s="171">
        <f>+'PPFF 2022'!T310+'PPFF 2022'!U310</f>
        <v>0</v>
      </c>
      <c r="P310" s="171">
        <f>+'PPFF 2022'!V310+'PPFF 2022'!W310</f>
        <v>0</v>
      </c>
      <c r="Q310" s="171">
        <f>+'PPFF 2022'!X310+'PPFF 2022'!Y310</f>
        <v>0</v>
      </c>
      <c r="R310" s="171">
        <f>+'PPFF 2022'!Z310+'PPFF 2022'!AA310</f>
        <v>0</v>
      </c>
      <c r="S310" s="171">
        <f>+'PPFF 2022'!AB310+'PPFF 2022'!AC310</f>
        <v>0</v>
      </c>
      <c r="T310" s="171">
        <f>+'PPFF 2022'!AD310+'PPFF 2022'!AE310</f>
        <v>0</v>
      </c>
      <c r="U310" s="171">
        <f>+'PPFF 2022'!AF310+'PPFF 2022'!AG310</f>
        <v>0</v>
      </c>
      <c r="V310" s="93">
        <f>+'PPFF 2022'!AM310</f>
        <v>0</v>
      </c>
      <c r="W310" s="95">
        <f>+'PPFF 2022'!AN310</f>
        <v>0</v>
      </c>
      <c r="X310" s="98">
        <f>+('PPFF 2022'!AM310+'PPFF 2022'!AN310)/13</f>
        <v>0</v>
      </c>
      <c r="Y310" s="93">
        <f>+'PPFF 2022'!AO310</f>
        <v>0</v>
      </c>
      <c r="Z310" s="95">
        <f>+'PPFF 2022'!AP310</f>
        <v>0</v>
      </c>
      <c r="AA310" s="98">
        <f>+('PPFF 2022'!AO310+'PPFF 2022'!AP310)/13</f>
        <v>0</v>
      </c>
      <c r="AB310" s="93">
        <f>+'PPFF 2022'!AQ310</f>
        <v>0</v>
      </c>
      <c r="AC310" s="95">
        <f>+'PPFF 2022'!AR310</f>
        <v>0</v>
      </c>
      <c r="AD310" s="98">
        <f t="shared" si="474"/>
        <v>0</v>
      </c>
      <c r="AE310" s="93">
        <f>+'PPFF 2022'!AS310</f>
        <v>0</v>
      </c>
      <c r="AF310" s="95">
        <f>+'PPFF 2022'!AT310</f>
        <v>0</v>
      </c>
      <c r="AG310" s="98">
        <f t="shared" si="475"/>
        <v>0</v>
      </c>
      <c r="AH310" s="93">
        <f>+'PPFF 2022'!AU310</f>
        <v>0</v>
      </c>
      <c r="AI310" s="95">
        <f>+'PPFF 2022'!AV310</f>
        <v>0</v>
      </c>
      <c r="AJ310" s="98">
        <f t="shared" si="476"/>
        <v>0</v>
      </c>
      <c r="AK310" s="93">
        <f>+'PPFF 2022'!AW310</f>
        <v>0</v>
      </c>
      <c r="AL310" s="95">
        <f>+'PPFF 2022'!AX310</f>
        <v>0</v>
      </c>
      <c r="AM310" s="98">
        <f t="shared" si="477"/>
        <v>0</v>
      </c>
      <c r="AN310" s="93">
        <f>+'PPFF 2022'!AY310</f>
        <v>0</v>
      </c>
      <c r="AO310" s="95">
        <f>+'PPFF 2022'!AZ310</f>
        <v>0</v>
      </c>
      <c r="AP310" s="98">
        <f t="shared" si="478"/>
        <v>0</v>
      </c>
      <c r="AQ310" s="93">
        <f>+'PPFF 2022'!BA310</f>
        <v>0</v>
      </c>
      <c r="AR310" s="95">
        <f>+'PPFF 2022'!BB310</f>
        <v>0</v>
      </c>
      <c r="AS310" s="98">
        <f t="shared" si="479"/>
        <v>0</v>
      </c>
      <c r="AT310" s="93">
        <f>+'PPFF 2022'!BC310</f>
        <v>0</v>
      </c>
      <c r="AU310" s="95">
        <f>+'PPFF 2022'!BD310</f>
        <v>0</v>
      </c>
      <c r="AV310" s="98">
        <f t="shared" si="480"/>
        <v>0</v>
      </c>
      <c r="AW310" s="93">
        <f>+'PPFF 2022'!BE310</f>
        <v>0</v>
      </c>
      <c r="AX310" s="95">
        <f>+'PPFF 2022'!BF310</f>
        <v>0</v>
      </c>
      <c r="AY310" s="98">
        <f t="shared" si="481"/>
        <v>0</v>
      </c>
      <c r="AZ310" s="93">
        <f>+'PPFF 2022'!BG310</f>
        <v>0</v>
      </c>
      <c r="BA310" s="95">
        <f>+'PPFF 2022'!BH310</f>
        <v>0</v>
      </c>
      <c r="BB310" s="98">
        <f t="shared" si="482"/>
        <v>0</v>
      </c>
      <c r="BC310" s="93">
        <f>+'PPFF 2022'!BI310</f>
        <v>0</v>
      </c>
      <c r="BD310" s="95">
        <f>+'PPFF 2022'!BJ310</f>
        <v>0</v>
      </c>
      <c r="BE310" s="97">
        <f t="shared" si="483"/>
        <v>0</v>
      </c>
      <c r="BF310" s="107">
        <f>+'PPFF 2022'!BP310</f>
        <v>0</v>
      </c>
      <c r="BG310" s="97">
        <f>+'PPFF 2022'!BQ310</f>
        <v>1</v>
      </c>
      <c r="BH310" s="182">
        <f t="shared" si="484"/>
        <v>0.25</v>
      </c>
      <c r="BI310" s="107">
        <f>+'PPFF 2022'!BR310</f>
        <v>0</v>
      </c>
      <c r="BJ310" s="97">
        <f>+'PPFF 2022'!BS310</f>
        <v>0</v>
      </c>
      <c r="BK310" s="182">
        <f t="shared" si="485"/>
        <v>0</v>
      </c>
      <c r="BL310" s="107">
        <f>+'PPFF 2022'!BT310</f>
        <v>0</v>
      </c>
      <c r="BM310" s="97">
        <f>+'PPFF 2022'!BU310</f>
        <v>0</v>
      </c>
      <c r="BN310" s="182">
        <f t="shared" si="486"/>
        <v>0</v>
      </c>
      <c r="BO310" s="107">
        <f>+'PPFF 2022'!BV310</f>
        <v>0</v>
      </c>
      <c r="BP310" s="97">
        <f>+'PPFF 2022'!BW310</f>
        <v>0</v>
      </c>
      <c r="BQ310" s="182">
        <f t="shared" si="487"/>
        <v>0</v>
      </c>
      <c r="BR310" s="107">
        <f>+'PPFF 2022'!BX310</f>
        <v>0</v>
      </c>
      <c r="BS310" s="97">
        <f>+'PPFF 2022'!BY310</f>
        <v>0</v>
      </c>
      <c r="BT310" s="182">
        <f t="shared" si="488"/>
        <v>0</v>
      </c>
      <c r="BU310" s="107">
        <f>+'PPFF 2022'!BZ310</f>
        <v>0</v>
      </c>
      <c r="BV310" s="97">
        <f>+'PPFF 2022'!CA310</f>
        <v>0</v>
      </c>
      <c r="BW310" s="182">
        <f t="shared" si="489"/>
        <v>0</v>
      </c>
      <c r="BX310" s="107">
        <f>+'PPFF 2022'!CB310</f>
        <v>0</v>
      </c>
      <c r="BY310" s="97">
        <f>+'PPFF 2022'!CC310</f>
        <v>0</v>
      </c>
      <c r="BZ310" s="182">
        <f t="shared" si="490"/>
        <v>0</v>
      </c>
      <c r="CA310" s="107">
        <f>+'PPFF 2022'!CD310</f>
        <v>0</v>
      </c>
      <c r="CB310" s="97">
        <f>+'PPFF 2022'!CE310</f>
        <v>0</v>
      </c>
      <c r="CC310" s="182">
        <f t="shared" si="491"/>
        <v>0</v>
      </c>
      <c r="CD310" s="107">
        <f>+'PPFF 2022'!CF310</f>
        <v>0</v>
      </c>
      <c r="CE310" s="97">
        <f>+'PPFF 2022'!CG310</f>
        <v>0</v>
      </c>
      <c r="CF310" s="182">
        <f t="shared" si="492"/>
        <v>0</v>
      </c>
      <c r="CG310" s="107">
        <f>+'PPFF 2022'!CH310</f>
        <v>0</v>
      </c>
      <c r="CH310" s="97">
        <f>+'PPFF 2022'!CI310</f>
        <v>0</v>
      </c>
      <c r="CI310" s="182">
        <f t="shared" si="493"/>
        <v>0</v>
      </c>
      <c r="CJ310" s="107">
        <f>+'PPFF 2022'!CJ310</f>
        <v>0</v>
      </c>
      <c r="CK310" s="97">
        <f>+'PPFF 2022'!CK310</f>
        <v>0</v>
      </c>
      <c r="CL310" s="182">
        <f t="shared" si="494"/>
        <v>0</v>
      </c>
      <c r="CM310" s="107">
        <f>+'PPFF 2022'!CL310</f>
        <v>0</v>
      </c>
      <c r="CN310" s="97">
        <f>+'PPFF 2022'!CM310</f>
        <v>0</v>
      </c>
      <c r="CO310" s="187">
        <f t="shared" si="495"/>
        <v>0</v>
      </c>
      <c r="CP310" s="109">
        <f>+'PPFF 2022'!CS310</f>
        <v>0</v>
      </c>
      <c r="CQ310" s="111">
        <f>+'PPFF 2022'!CT310</f>
        <v>0</v>
      </c>
      <c r="CR310" s="98">
        <f t="shared" si="496"/>
        <v>0</v>
      </c>
      <c r="CS310" s="109">
        <f>+'PPFF 2022'!CU310</f>
        <v>0</v>
      </c>
      <c r="CT310" s="111">
        <f>+'PPFF 2022'!CV310</f>
        <v>0</v>
      </c>
      <c r="CU310" s="98">
        <f t="shared" si="497"/>
        <v>0</v>
      </c>
      <c r="CV310" s="109">
        <f>+'PPFF 2022'!CW310</f>
        <v>0</v>
      </c>
      <c r="CW310" s="111">
        <f>+'PPFF 2022'!CX310</f>
        <v>0</v>
      </c>
      <c r="CX310" s="98">
        <f t="shared" si="498"/>
        <v>0</v>
      </c>
      <c r="CY310" s="109">
        <f>+'PPFF 2022'!CY310</f>
        <v>0</v>
      </c>
      <c r="CZ310" s="111">
        <f>+'PPFF 2022'!CZ310</f>
        <v>0</v>
      </c>
      <c r="DA310" s="98">
        <f t="shared" si="499"/>
        <v>0</v>
      </c>
      <c r="DB310" s="109">
        <f>+'PPFF 2022'!DA310</f>
        <v>0</v>
      </c>
      <c r="DC310" s="111">
        <f>+'PPFF 2022'!DB310</f>
        <v>0</v>
      </c>
      <c r="DD310" s="98">
        <f t="shared" si="500"/>
        <v>0</v>
      </c>
      <c r="DE310" s="109">
        <f>+'PPFF 2022'!DC310</f>
        <v>0</v>
      </c>
      <c r="DF310" s="111">
        <f>+'PPFF 2022'!DD310</f>
        <v>0</v>
      </c>
      <c r="DG310" s="98">
        <f t="shared" si="501"/>
        <v>0</v>
      </c>
      <c r="DH310" s="109">
        <f>+'PPFF 2022'!DE310</f>
        <v>0</v>
      </c>
      <c r="DI310" s="111">
        <f>+'PPFF 2022'!DF310</f>
        <v>0</v>
      </c>
      <c r="DJ310" s="98">
        <f t="shared" si="502"/>
        <v>0</v>
      </c>
      <c r="DK310" s="109">
        <f>+'PPFF 2022'!DG310</f>
        <v>0</v>
      </c>
      <c r="DL310" s="111">
        <f>+'PPFF 2022'!DH310</f>
        <v>0</v>
      </c>
      <c r="DM310" s="98">
        <f t="shared" si="503"/>
        <v>0</v>
      </c>
      <c r="DN310" s="109">
        <f>+'PPFF 2022'!DI310</f>
        <v>0</v>
      </c>
      <c r="DO310" s="111">
        <f>+'PPFF 2022'!DJ310</f>
        <v>0</v>
      </c>
      <c r="DP310" s="98">
        <f t="shared" si="504"/>
        <v>0</v>
      </c>
      <c r="DQ310" s="109">
        <f>+'PPFF 2022'!DK310</f>
        <v>0</v>
      </c>
      <c r="DR310" s="111">
        <f>+'PPFF 2022'!DL310</f>
        <v>0</v>
      </c>
      <c r="DS310" s="98">
        <f t="shared" si="505"/>
        <v>0</v>
      </c>
      <c r="DT310" s="109">
        <f>+'PPFF 2022'!DM310</f>
        <v>0</v>
      </c>
      <c r="DU310" s="111">
        <f>+'PPFF 2022'!DN310</f>
        <v>0</v>
      </c>
      <c r="DV310" s="98">
        <f t="shared" si="506"/>
        <v>0</v>
      </c>
      <c r="DW310" s="109">
        <f>+'PPFF 2022'!DO310</f>
        <v>0</v>
      </c>
      <c r="DX310" s="111">
        <f>+'PPFF 2022'!DP310</f>
        <v>0</v>
      </c>
      <c r="DY310" s="107">
        <f t="shared" si="507"/>
        <v>0</v>
      </c>
      <c r="DZ310" s="109">
        <f>+'PPFF 2022'!DV310</f>
        <v>0</v>
      </c>
      <c r="EA310" s="111">
        <f>+'PPFF 2022'!DW310</f>
        <v>0</v>
      </c>
      <c r="EB310" s="98">
        <f t="shared" si="508"/>
        <v>0</v>
      </c>
      <c r="EC310" s="111">
        <f>+'PPFF 2022'!DX310</f>
        <v>0</v>
      </c>
      <c r="ED310" s="111">
        <f>+'PPFF 2022'!DY310</f>
        <v>0</v>
      </c>
      <c r="EE310" s="98">
        <f t="shared" si="509"/>
        <v>0</v>
      </c>
      <c r="EF310" s="111">
        <f>+'PPFF 2022'!DZ310</f>
        <v>0</v>
      </c>
      <c r="EG310" s="111">
        <f>+'PPFF 2022'!EA310</f>
        <v>0</v>
      </c>
      <c r="EH310" s="98">
        <f t="shared" si="510"/>
        <v>0</v>
      </c>
      <c r="EI310" s="111">
        <f>+'PPFF 2022'!EB310</f>
        <v>0</v>
      </c>
      <c r="EJ310" s="111">
        <f>+'PPFF 2022'!EC310</f>
        <v>0</v>
      </c>
      <c r="EK310" s="98">
        <f t="shared" si="511"/>
        <v>0</v>
      </c>
      <c r="EL310" s="111">
        <f>+'PPFF 2022'!ED310</f>
        <v>0</v>
      </c>
      <c r="EM310" s="111">
        <f>+'PPFF 2022'!EE310</f>
        <v>0</v>
      </c>
      <c r="EN310" s="98">
        <f t="shared" si="512"/>
        <v>0</v>
      </c>
      <c r="EO310" s="111">
        <f>+'PPFF 2022'!EF310</f>
        <v>0</v>
      </c>
      <c r="EP310" s="111">
        <f>+'PPFF 2022'!EG310</f>
        <v>0</v>
      </c>
      <c r="EQ310" s="98">
        <f t="shared" si="513"/>
        <v>0</v>
      </c>
      <c r="ER310" s="111">
        <f>+'PPFF 2022'!EH310</f>
        <v>0</v>
      </c>
      <c r="ES310" s="111">
        <f>+'PPFF 2022'!EI310</f>
        <v>0</v>
      </c>
      <c r="ET310" s="98">
        <f t="shared" si="514"/>
        <v>0</v>
      </c>
      <c r="EU310" s="111">
        <f>+'PPFF 2022'!EJ310</f>
        <v>0</v>
      </c>
      <c r="EV310" s="111">
        <f>+'PPFF 2022'!EK310</f>
        <v>0</v>
      </c>
      <c r="EW310" s="98">
        <f t="shared" si="515"/>
        <v>0</v>
      </c>
      <c r="EX310" s="111">
        <f>+'PPFF 2022'!EL310</f>
        <v>0</v>
      </c>
      <c r="EY310" s="111">
        <f>+'PPFF 2022'!EM310</f>
        <v>0</v>
      </c>
      <c r="EZ310" s="98">
        <f t="shared" si="516"/>
        <v>0</v>
      </c>
      <c r="FA310" s="111">
        <f>+'PPFF 2022'!EN310</f>
        <v>0</v>
      </c>
      <c r="FB310" s="111">
        <f>+'PPFF 2022'!EO310</f>
        <v>0</v>
      </c>
      <c r="FC310" s="98">
        <f t="shared" si="517"/>
        <v>0</v>
      </c>
      <c r="FD310" s="111">
        <f>+'PPFF 2022'!EP310</f>
        <v>0</v>
      </c>
      <c r="FE310" s="111">
        <f>+'PPFF 2022'!EQ310</f>
        <v>0</v>
      </c>
      <c r="FF310" s="98">
        <f t="shared" si="518"/>
        <v>0</v>
      </c>
      <c r="FG310" s="111">
        <f>+'PPFF 2022'!ER310</f>
        <v>0</v>
      </c>
      <c r="FH310" s="111">
        <f>+'PPFF 2022'!ES310</f>
        <v>0</v>
      </c>
      <c r="FI310" s="97">
        <f t="shared" si="519"/>
        <v>0</v>
      </c>
      <c r="FJ310" s="108">
        <f>+'PPFF 2022'!EY310</f>
        <v>0</v>
      </c>
      <c r="FK310" s="103">
        <f>+'PPFF 2022'!EZ310</f>
        <v>0</v>
      </c>
      <c r="FL310" s="193">
        <f t="shared" si="520"/>
        <v>0</v>
      </c>
      <c r="FM310" s="203">
        <f>+'PPFF 2022'!FA310</f>
        <v>0</v>
      </c>
      <c r="FN310" s="204">
        <f>+'PPFF 2022'!FB310</f>
        <v>0</v>
      </c>
      <c r="FO310" s="202">
        <f t="shared" si="521"/>
        <v>0</v>
      </c>
      <c r="FP310" s="203">
        <f>+'PPFF 2022'!FC310</f>
        <v>0</v>
      </c>
      <c r="FQ310" s="204">
        <f>+'PPFF 2022'!FD310</f>
        <v>0</v>
      </c>
      <c r="FR310" s="202">
        <f t="shared" si="522"/>
        <v>0</v>
      </c>
      <c r="FS310" s="203">
        <f>+'PPFF 2022'!FE310</f>
        <v>0</v>
      </c>
      <c r="FT310" s="204">
        <f>+'PPFF 2022'!FF310</f>
        <v>0</v>
      </c>
      <c r="FU310" s="202">
        <f t="shared" si="523"/>
        <v>0</v>
      </c>
      <c r="FV310" s="203">
        <f>+'PPFF 2022'!FG310</f>
        <v>0</v>
      </c>
      <c r="FW310" s="204">
        <f>+'PPFF 2022'!FH310</f>
        <v>0</v>
      </c>
      <c r="FX310" s="202">
        <f t="shared" si="524"/>
        <v>0</v>
      </c>
      <c r="FY310" s="203">
        <f>+'PPFF 2022'!FI310</f>
        <v>0</v>
      </c>
      <c r="FZ310" s="204">
        <f>+'PPFF 2022'!FJ310</f>
        <v>0</v>
      </c>
      <c r="GA310" s="202">
        <f t="shared" si="525"/>
        <v>0</v>
      </c>
      <c r="GB310" s="203">
        <f>+'PPFF 2022'!FK310</f>
        <v>0</v>
      </c>
      <c r="GC310" s="204">
        <f>+'PPFF 2022'!FL310</f>
        <v>0</v>
      </c>
      <c r="GD310" s="202">
        <f t="shared" si="526"/>
        <v>0</v>
      </c>
      <c r="GE310" s="203">
        <f>+'PPFF 2022'!FM310</f>
        <v>0</v>
      </c>
      <c r="GF310" s="204">
        <f>+'PPFF 2022'!FN310</f>
        <v>0</v>
      </c>
      <c r="GG310" s="202">
        <f t="shared" si="527"/>
        <v>0</v>
      </c>
      <c r="GH310" s="203">
        <f>+'PPFF 2022'!FO310</f>
        <v>0</v>
      </c>
      <c r="GI310" s="204">
        <f>+'PPFF 2022'!FP310</f>
        <v>0</v>
      </c>
      <c r="GJ310" s="202">
        <f t="shared" si="528"/>
        <v>0</v>
      </c>
      <c r="GK310" s="203">
        <f>+'PPFF 2022'!FQ310</f>
        <v>0</v>
      </c>
      <c r="GL310" s="204">
        <f>+'PPFF 2022'!FR310</f>
        <v>0</v>
      </c>
      <c r="GM310" s="202">
        <f t="shared" si="529"/>
        <v>0</v>
      </c>
      <c r="GN310" s="203">
        <f>+'PPFF 2022'!FS310</f>
        <v>0</v>
      </c>
      <c r="GO310" s="204">
        <f>+'PPFF 2022'!FT310</f>
        <v>0</v>
      </c>
      <c r="GP310" s="202">
        <f t="shared" si="530"/>
        <v>0</v>
      </c>
      <c r="GQ310" s="203">
        <f>+'PPFF 2022'!FU310</f>
        <v>0</v>
      </c>
      <c r="GR310" s="204">
        <f>+'PPFF 2022'!FV310</f>
        <v>0</v>
      </c>
      <c r="GS310" s="209">
        <f t="shared" si="531"/>
        <v>0</v>
      </c>
      <c r="GT310" s="203">
        <f>+'PPFF 2022'!GB310</f>
        <v>0</v>
      </c>
      <c r="GU310" s="204">
        <f>+'PPFF 2022'!GC310</f>
        <v>0</v>
      </c>
      <c r="GV310" s="202">
        <f t="shared" si="532"/>
        <v>0</v>
      </c>
      <c r="GW310" s="203">
        <f>+'PPFF 2022'!GD310</f>
        <v>0</v>
      </c>
      <c r="GX310" s="204">
        <f>+'PPFF 2022'!GE310</f>
        <v>0</v>
      </c>
      <c r="GY310" s="202">
        <f t="shared" si="533"/>
        <v>0</v>
      </c>
      <c r="GZ310" s="203">
        <f>+'PPFF 2022'!GF310</f>
        <v>0</v>
      </c>
      <c r="HA310" s="204">
        <f>+'PPFF 2022'!GG310</f>
        <v>0</v>
      </c>
      <c r="HB310" s="202">
        <f t="shared" si="534"/>
        <v>0</v>
      </c>
      <c r="HC310" s="203">
        <f>+'PPFF 2022'!GH310</f>
        <v>0</v>
      </c>
      <c r="HD310" s="204">
        <f>+'PPFF 2022'!GI310</f>
        <v>0</v>
      </c>
      <c r="HE310" s="202">
        <f t="shared" si="535"/>
        <v>0</v>
      </c>
      <c r="HF310" s="203">
        <f>+'PPFF 2022'!GJ310</f>
        <v>0</v>
      </c>
      <c r="HG310" s="204">
        <f>+'PPFF 2022'!GK310</f>
        <v>0</v>
      </c>
      <c r="HH310" s="202">
        <f t="shared" si="536"/>
        <v>0</v>
      </c>
      <c r="HI310" s="203">
        <f>+'PPFF 2022'!GL310</f>
        <v>0</v>
      </c>
      <c r="HJ310" s="204">
        <f>+'PPFF 2022'!GM310</f>
        <v>0</v>
      </c>
      <c r="HK310" s="202">
        <f t="shared" si="537"/>
        <v>0</v>
      </c>
      <c r="HL310" s="203">
        <f>+'PPFF 2022'!GN310</f>
        <v>0</v>
      </c>
      <c r="HM310" s="204">
        <f>+'PPFF 2022'!GO310</f>
        <v>0</v>
      </c>
      <c r="HN310" s="202">
        <f t="shared" si="538"/>
        <v>0</v>
      </c>
      <c r="HO310" s="203">
        <f>+'PPFF 2022'!GP310</f>
        <v>0</v>
      </c>
      <c r="HP310" s="204">
        <f>+'PPFF 2022'!GQ310</f>
        <v>0</v>
      </c>
      <c r="HQ310" s="202">
        <f t="shared" si="539"/>
        <v>0</v>
      </c>
      <c r="HR310" s="203">
        <f>+'PPFF 2022'!GR310</f>
        <v>0</v>
      </c>
      <c r="HS310" s="204">
        <f>+'PPFF 2022'!GS310</f>
        <v>0</v>
      </c>
      <c r="HT310" s="202">
        <f t="shared" si="540"/>
        <v>0</v>
      </c>
      <c r="HU310" s="203">
        <f>+'PPFF 2022'!GT310</f>
        <v>0</v>
      </c>
      <c r="HV310" s="204">
        <f>+'PPFF 2022'!GU310</f>
        <v>0</v>
      </c>
      <c r="HW310" s="202">
        <f t="shared" si="541"/>
        <v>0</v>
      </c>
      <c r="HX310" s="203">
        <f>+'PPFF 2022'!GV310</f>
        <v>0</v>
      </c>
      <c r="HY310" s="204">
        <f>+'PPFF 2022'!GW310</f>
        <v>0</v>
      </c>
      <c r="HZ310" s="202">
        <f t="shared" si="542"/>
        <v>0</v>
      </c>
      <c r="IA310" s="203">
        <f>+'PPFF 2022'!GX310</f>
        <v>0</v>
      </c>
      <c r="IB310" s="204">
        <f>+'PPFF 2022'!GY310</f>
        <v>0</v>
      </c>
      <c r="IC310" s="209">
        <f t="shared" si="543"/>
        <v>0</v>
      </c>
      <c r="ID310" s="203">
        <f>+'PPFF 2022'!HE310</f>
        <v>0</v>
      </c>
      <c r="IE310" s="204">
        <f>+'PPFF 2022'!HF310</f>
        <v>0</v>
      </c>
      <c r="IF310" s="215">
        <f t="shared" si="544"/>
        <v>0</v>
      </c>
      <c r="IG310" s="203">
        <f>+'PPFF 2022'!HG310</f>
        <v>0</v>
      </c>
      <c r="IH310" s="204">
        <f>+'PPFF 2022'!HH310</f>
        <v>0</v>
      </c>
      <c r="II310" s="215">
        <f t="shared" si="545"/>
        <v>0</v>
      </c>
      <c r="IJ310" s="203">
        <f>+'PPFF 2022'!HI310</f>
        <v>0</v>
      </c>
      <c r="IK310" s="204">
        <f>+'PPFF 2022'!HJ310</f>
        <v>0</v>
      </c>
      <c r="IL310" s="215">
        <f t="shared" si="546"/>
        <v>0</v>
      </c>
      <c r="IM310" s="203">
        <f>+'PPFF 2022'!HK310</f>
        <v>0</v>
      </c>
      <c r="IN310" s="204">
        <f>+'PPFF 2022'!HL310</f>
        <v>0</v>
      </c>
      <c r="IO310" s="215">
        <f t="shared" si="547"/>
        <v>0</v>
      </c>
      <c r="IP310" s="203">
        <f>+'PPFF 2022'!HM310</f>
        <v>0</v>
      </c>
      <c r="IQ310" s="204">
        <f>+'PPFF 2022'!HN310</f>
        <v>0</v>
      </c>
      <c r="IR310" s="215">
        <f t="shared" si="548"/>
        <v>0</v>
      </c>
      <c r="IS310" s="203">
        <f>+'PPFF 2022'!HO310</f>
        <v>0</v>
      </c>
      <c r="IT310" s="204">
        <f>+'PPFF 2022'!HP310</f>
        <v>0</v>
      </c>
      <c r="IU310" s="215">
        <f t="shared" si="549"/>
        <v>0</v>
      </c>
      <c r="IV310" s="203">
        <f>+'PPFF 2022'!HQ310</f>
        <v>0</v>
      </c>
      <c r="IW310" s="204">
        <f>+'PPFF 2022'!HR310</f>
        <v>0</v>
      </c>
      <c r="IX310" s="215">
        <f t="shared" si="550"/>
        <v>0</v>
      </c>
      <c r="IY310" s="203">
        <f>+'PPFF 2022'!HS310</f>
        <v>0</v>
      </c>
      <c r="IZ310" s="204">
        <f>+'PPFF 2022'!HT310</f>
        <v>0</v>
      </c>
      <c r="JA310" s="215">
        <f t="shared" si="551"/>
        <v>0</v>
      </c>
      <c r="JB310" s="203">
        <f>+'PPFF 2022'!HU310</f>
        <v>0</v>
      </c>
      <c r="JC310" s="204">
        <f>+'PPFF 2022'!HV310</f>
        <v>0</v>
      </c>
      <c r="JD310" s="215">
        <f t="shared" si="552"/>
        <v>0</v>
      </c>
      <c r="JE310" s="203">
        <f>+'PPFF 2022'!HW310</f>
        <v>0</v>
      </c>
      <c r="JF310" s="204">
        <f>+'PPFF 2022'!HX310</f>
        <v>0</v>
      </c>
      <c r="JG310" s="215">
        <f t="shared" si="553"/>
        <v>0</v>
      </c>
      <c r="JH310" s="203">
        <f>+'PPFF 2022'!HY310</f>
        <v>0</v>
      </c>
      <c r="JI310" s="204">
        <f>+'PPFF 2022'!HZ310</f>
        <v>0</v>
      </c>
      <c r="JJ310" s="215">
        <f t="shared" si="554"/>
        <v>0</v>
      </c>
      <c r="JK310" s="203">
        <f>+'PPFF 2022'!IA310</f>
        <v>0</v>
      </c>
      <c r="JL310" s="204">
        <f>+'PPFF 2022'!IB310</f>
        <v>0</v>
      </c>
      <c r="JM310" s="218">
        <f t="shared" si="555"/>
        <v>0</v>
      </c>
      <c r="JN310" s="224">
        <f>+'PPFF 2022'!IH310</f>
        <v>0</v>
      </c>
      <c r="JO310" s="225">
        <f>+'PPFF 2022'!II310</f>
        <v>0</v>
      </c>
      <c r="JP310" s="212">
        <f t="shared" si="556"/>
        <v>0</v>
      </c>
      <c r="JQ310" s="224">
        <f>+'PPFF 2022'!IJ310</f>
        <v>0</v>
      </c>
      <c r="JR310" s="225">
        <f>+'PPFF 2022'!IK310</f>
        <v>0</v>
      </c>
      <c r="JS310" s="212">
        <f t="shared" si="557"/>
        <v>0</v>
      </c>
      <c r="JT310" s="224">
        <f>+'PPFF 2022'!IL310</f>
        <v>0</v>
      </c>
      <c r="JU310" s="225">
        <f>+'PPFF 2022'!IM310</f>
        <v>0</v>
      </c>
      <c r="JV310" s="212">
        <f t="shared" si="558"/>
        <v>0</v>
      </c>
      <c r="JW310" s="224">
        <f>+'PPFF 2022'!IN310</f>
        <v>0</v>
      </c>
      <c r="JX310" s="225">
        <f>+'PPFF 2022'!IO310</f>
        <v>0</v>
      </c>
      <c r="JY310" s="212">
        <f t="shared" si="559"/>
        <v>0</v>
      </c>
      <c r="JZ310" s="224">
        <f>+'PPFF 2022'!IP310</f>
        <v>0</v>
      </c>
      <c r="KA310" s="225">
        <f>+'PPFF 2022'!IQ310</f>
        <v>0</v>
      </c>
      <c r="KB310" s="212">
        <f t="shared" si="560"/>
        <v>0</v>
      </c>
      <c r="KC310" s="224">
        <f>+'PPFF 2022'!IR310</f>
        <v>0</v>
      </c>
      <c r="KD310" s="225">
        <f>+'PPFF 2022'!IS310</f>
        <v>0</v>
      </c>
      <c r="KE310" s="212">
        <f t="shared" si="561"/>
        <v>0</v>
      </c>
      <c r="KF310" s="224">
        <f>+'PPFF 2022'!IT310</f>
        <v>0</v>
      </c>
      <c r="KG310" s="225">
        <f>+'PPFF 2022'!IU310</f>
        <v>0</v>
      </c>
      <c r="KH310" s="212">
        <f t="shared" si="562"/>
        <v>0</v>
      </c>
      <c r="KI310" s="224">
        <f>+'PPFF 2022'!IV310</f>
        <v>0</v>
      </c>
      <c r="KJ310" s="225">
        <f>+'PPFF 2022'!IW310</f>
        <v>0</v>
      </c>
      <c r="KK310" s="212">
        <f t="shared" si="563"/>
        <v>0</v>
      </c>
      <c r="KL310" s="224">
        <f>+'PPFF 2022'!IX310</f>
        <v>0</v>
      </c>
      <c r="KM310" s="225">
        <f>+'PPFF 2022'!IY310</f>
        <v>0</v>
      </c>
      <c r="KN310" s="212">
        <f t="shared" si="564"/>
        <v>0</v>
      </c>
      <c r="KO310" s="224">
        <f>+'PPFF 2022'!IZ310</f>
        <v>0</v>
      </c>
      <c r="KP310" s="225">
        <f>+'PPFF 2022'!JA310</f>
        <v>0</v>
      </c>
      <c r="KQ310" s="212">
        <f t="shared" si="565"/>
        <v>0</v>
      </c>
      <c r="KR310" s="224">
        <f>+'PPFF 2022'!JB310</f>
        <v>0</v>
      </c>
      <c r="KS310" s="225">
        <f>+'PPFF 2022'!JC310</f>
        <v>0</v>
      </c>
      <c r="KT310" s="212">
        <f t="shared" si="566"/>
        <v>0</v>
      </c>
      <c r="KU310" s="224">
        <f>+'PPFF 2022'!JD310</f>
        <v>0</v>
      </c>
      <c r="KV310" s="225">
        <f>+'PPFF 2022'!JE310</f>
        <v>0</v>
      </c>
      <c r="KW310" s="212">
        <f t="shared" si="567"/>
        <v>0</v>
      </c>
      <c r="KX310" s="224">
        <f>+'PPFF 2022'!JK310</f>
        <v>0</v>
      </c>
      <c r="KY310" s="230">
        <f>+'PPFF 2022'!JL310</f>
        <v>0</v>
      </c>
      <c r="KZ310" s="224">
        <f>+'PPFF 2022'!JM310</f>
        <v>0</v>
      </c>
      <c r="LA310" s="230">
        <f>+'PPFF 2022'!JN310</f>
        <v>0</v>
      </c>
      <c r="LB310" s="224">
        <f>+'PPFF 2022'!JO310</f>
        <v>0</v>
      </c>
      <c r="LC310" s="230">
        <f>+'PPFF 2022'!JP310</f>
        <v>0</v>
      </c>
      <c r="LD310" s="224">
        <f>+'PPFF 2022'!JQ310</f>
        <v>0</v>
      </c>
      <c r="LE310" s="230">
        <f>+'PPFF 2022'!JR310</f>
        <v>0</v>
      </c>
      <c r="LF310" s="224">
        <f>+'PPFF 2022'!JS310</f>
        <v>0</v>
      </c>
      <c r="LG310" s="230">
        <f>+'PPFF 2022'!JT310</f>
        <v>0</v>
      </c>
      <c r="LH310" s="224">
        <f>+'PPFF 2022'!JU310</f>
        <v>0</v>
      </c>
      <c r="LI310" s="230">
        <f>+'PPFF 2022'!JV310</f>
        <v>0</v>
      </c>
      <c r="LJ310" s="224">
        <f>+'PPFF 2022'!JW310</f>
        <v>0</v>
      </c>
      <c r="LK310" s="230">
        <f>+'PPFF 2022'!JX310</f>
        <v>0</v>
      </c>
      <c r="LL310" s="224">
        <f>+'PPFF 2022'!JY310</f>
        <v>0</v>
      </c>
      <c r="LM310" s="230">
        <f>+'PPFF 2022'!JZ310</f>
        <v>0</v>
      </c>
      <c r="LN310" s="224">
        <f>+'PPFF 2022'!KA310</f>
        <v>0</v>
      </c>
      <c r="LO310" s="230">
        <f>+'PPFF 2022'!KB310</f>
        <v>0</v>
      </c>
      <c r="LP310" s="224">
        <f>+'PPFF 2022'!KC310</f>
        <v>0</v>
      </c>
      <c r="LQ310" s="230">
        <f>+'PPFF 2022'!KD310</f>
        <v>0</v>
      </c>
      <c r="LR310" s="224">
        <f>+'PPFF 2022'!KE310</f>
        <v>0</v>
      </c>
      <c r="LS310" s="230">
        <f>+'PPFF 2022'!KF310</f>
        <v>0</v>
      </c>
      <c r="LT310" s="224">
        <f>+'PPFF 2022'!KG310</f>
        <v>0</v>
      </c>
      <c r="LU310" s="230">
        <f>+'PPFF 2022'!KH310</f>
        <v>0</v>
      </c>
      <c r="LV310" s="234">
        <f>+'PPFF 2022'!KN310</f>
        <v>0</v>
      </c>
      <c r="LW310" s="234">
        <f>+'PPFF 2022'!KP310</f>
        <v>0</v>
      </c>
      <c r="LX310" s="234">
        <f>+'PPFF 2022'!KR310</f>
        <v>0</v>
      </c>
      <c r="LY310" s="234">
        <f>+'PPFF 2022'!KT310</f>
        <v>0</v>
      </c>
      <c r="LZ310" s="234">
        <f>+'PPFF 2022'!KV310</f>
        <v>0</v>
      </c>
      <c r="MA310" s="234">
        <f>+'PPFF 2022'!KX310</f>
        <v>0</v>
      </c>
      <c r="MB310" s="234">
        <f>+'PPFF 2022'!KZ310</f>
        <v>0</v>
      </c>
      <c r="MC310" s="234">
        <f>+'PPFF 2022'!LB310</f>
        <v>0</v>
      </c>
      <c r="MD310" s="234">
        <f>+'PPFF 2022'!LD310</f>
        <v>0</v>
      </c>
      <c r="ME310" s="234">
        <f>+'PPFF 2022'!LF310</f>
        <v>0</v>
      </c>
      <c r="MF310" s="234">
        <f>+'PPFF 2022'!LH310</f>
        <v>0</v>
      </c>
      <c r="MG310" s="234">
        <f>+'PPFF 2022'!LJ310</f>
        <v>0</v>
      </c>
      <c r="MH310" s="190">
        <f>+'PPFF 2022'!LN310/6</f>
        <v>0</v>
      </c>
      <c r="MI310" s="190">
        <f>+'PPFF 2022'!LP310/6</f>
        <v>0</v>
      </c>
      <c r="MJ310" s="190">
        <f>+'PPFF 2022'!LR310/6</f>
        <v>0</v>
      </c>
      <c r="MK310" s="190">
        <f>+'PPFF 2022'!LT310/6</f>
        <v>0</v>
      </c>
      <c r="ML310" s="190">
        <f>+'PPFF 2022'!LV310/6</f>
        <v>0</v>
      </c>
      <c r="MM310" s="190">
        <f>+'PPFF 2022'!LX310/6</f>
        <v>0</v>
      </c>
      <c r="MN310" s="239">
        <f>+'PPFF 2022'!LZ310/6</f>
        <v>0</v>
      </c>
      <c r="MO310" s="190">
        <f>+'PPFF 2022'!MB310/6</f>
        <v>0</v>
      </c>
      <c r="MP310" s="190">
        <f>+'PPFF 2022'!MD310/6</f>
        <v>0</v>
      </c>
      <c r="MQ310" s="190">
        <f>+'PPFF 2022'!MF310/6</f>
        <v>0</v>
      </c>
      <c r="MR310" s="190">
        <f>+'PPFF 2022'!MH310/6</f>
        <v>0</v>
      </c>
      <c r="MS310" s="190">
        <f>+'PPFF 2022'!MJ310/6</f>
        <v>0</v>
      </c>
      <c r="MT310" s="104">
        <f>+'PPFF 2022'!MN310</f>
        <v>0</v>
      </c>
      <c r="MU310" s="104">
        <f>+'PPFF 2022'!MP310</f>
        <v>0</v>
      </c>
      <c r="MV310" s="104">
        <f>+'PPFF 2022'!MR310</f>
        <v>0</v>
      </c>
      <c r="MW310" s="104">
        <f>+'PPFF 2022'!MT310</f>
        <v>0</v>
      </c>
      <c r="MX310" s="104">
        <f>+'PPFF 2022'!MV310</f>
        <v>0</v>
      </c>
      <c r="MY310" s="104">
        <f>+'PPFF 2022'!MX310</f>
        <v>0</v>
      </c>
      <c r="MZ310" s="104">
        <f>+'PPFF 2022'!MZ310</f>
        <v>0</v>
      </c>
      <c r="NA310" s="104">
        <f>+'PPFF 2022'!NB310</f>
        <v>0</v>
      </c>
      <c r="NB310" s="104">
        <f>+'PPFF 2022'!ND310</f>
        <v>0</v>
      </c>
      <c r="NC310" s="104">
        <f>+'PPFF 2022'!NF310</f>
        <v>0</v>
      </c>
      <c r="ND310" s="104">
        <f>+'PPFF 2022'!NH310</f>
        <v>0</v>
      </c>
      <c r="NE310" s="104">
        <f>+'PPFF 2022'!NJ310</f>
        <v>0</v>
      </c>
    </row>
    <row r="311" spans="1:369" s="88" customFormat="1" ht="10.5" x14ac:dyDescent="0.25">
      <c r="A311" s="89" t="s">
        <v>258</v>
      </c>
      <c r="B311" s="90" t="s">
        <v>242</v>
      </c>
      <c r="C311" s="90">
        <v>401</v>
      </c>
      <c r="D311" s="90" t="s">
        <v>242</v>
      </c>
      <c r="E311" s="91" t="s">
        <v>258</v>
      </c>
      <c r="F311" s="92" t="s">
        <v>242</v>
      </c>
      <c r="G311" s="92" t="s">
        <v>352</v>
      </c>
      <c r="H311" s="155">
        <v>6691</v>
      </c>
      <c r="I311" s="92" t="s">
        <v>494</v>
      </c>
      <c r="J311" s="171">
        <f>+'PPFF 2022'!J311+'PPFF 2022'!K311</f>
        <v>0</v>
      </c>
      <c r="K311" s="171">
        <f>+'PPFF 2022'!L311+'PPFF 2022'!M311</f>
        <v>0</v>
      </c>
      <c r="L311" s="171">
        <f>+'PPFF 2022'!N311+'PPFF 2022'!O311</f>
        <v>0</v>
      </c>
      <c r="M311" s="171">
        <f>+'PPFF 2022'!P311+'PPFF 2022'!Q311</f>
        <v>0</v>
      </c>
      <c r="N311" s="171">
        <f>+'PPFF 2022'!R311+'PPFF 2022'!S311</f>
        <v>0</v>
      </c>
      <c r="O311" s="171">
        <f>+'PPFF 2022'!T311+'PPFF 2022'!U311</f>
        <v>0</v>
      </c>
      <c r="P311" s="171">
        <f>+'PPFF 2022'!V311+'PPFF 2022'!W311</f>
        <v>0</v>
      </c>
      <c r="Q311" s="171">
        <f>+'PPFF 2022'!X311+'PPFF 2022'!Y311</f>
        <v>0</v>
      </c>
      <c r="R311" s="171">
        <f>+'PPFF 2022'!Z311+'PPFF 2022'!AA311</f>
        <v>0</v>
      </c>
      <c r="S311" s="171">
        <f>+'PPFF 2022'!AB311+'PPFF 2022'!AC311</f>
        <v>0</v>
      </c>
      <c r="T311" s="171">
        <f>+'PPFF 2022'!AD311+'PPFF 2022'!AE311</f>
        <v>0</v>
      </c>
      <c r="U311" s="171">
        <f>+'PPFF 2022'!AF311+'PPFF 2022'!AG311</f>
        <v>0</v>
      </c>
      <c r="V311" s="93">
        <f>+'PPFF 2022'!AM311</f>
        <v>0</v>
      </c>
      <c r="W311" s="95">
        <f>+'PPFF 2022'!AN311</f>
        <v>0</v>
      </c>
      <c r="X311" s="98">
        <f>+('PPFF 2022'!AM311+'PPFF 2022'!AN311)/13</f>
        <v>0</v>
      </c>
      <c r="Y311" s="93">
        <f>+'PPFF 2022'!AO311</f>
        <v>0</v>
      </c>
      <c r="Z311" s="95">
        <f>+'PPFF 2022'!AP311</f>
        <v>0</v>
      </c>
      <c r="AA311" s="98">
        <f>+('PPFF 2022'!AO311+'PPFF 2022'!AP311)/13</f>
        <v>0</v>
      </c>
      <c r="AB311" s="93">
        <f>+'PPFF 2022'!AQ311</f>
        <v>0</v>
      </c>
      <c r="AC311" s="95">
        <f>+'PPFF 2022'!AR311</f>
        <v>0</v>
      </c>
      <c r="AD311" s="98">
        <f t="shared" si="474"/>
        <v>0</v>
      </c>
      <c r="AE311" s="93">
        <f>+'PPFF 2022'!AS311</f>
        <v>0</v>
      </c>
      <c r="AF311" s="95">
        <f>+'PPFF 2022'!AT311</f>
        <v>0</v>
      </c>
      <c r="AG311" s="98">
        <f t="shared" si="475"/>
        <v>0</v>
      </c>
      <c r="AH311" s="93">
        <f>+'PPFF 2022'!AU311</f>
        <v>0</v>
      </c>
      <c r="AI311" s="95">
        <f>+'PPFF 2022'!AV311</f>
        <v>0</v>
      </c>
      <c r="AJ311" s="98">
        <f t="shared" si="476"/>
        <v>0</v>
      </c>
      <c r="AK311" s="93">
        <f>+'PPFF 2022'!AW311</f>
        <v>0</v>
      </c>
      <c r="AL311" s="95">
        <f>+'PPFF 2022'!AX311</f>
        <v>0</v>
      </c>
      <c r="AM311" s="98">
        <f t="shared" si="477"/>
        <v>0</v>
      </c>
      <c r="AN311" s="93">
        <f>+'PPFF 2022'!AY311</f>
        <v>0</v>
      </c>
      <c r="AO311" s="95">
        <f>+'PPFF 2022'!AZ311</f>
        <v>0</v>
      </c>
      <c r="AP311" s="98">
        <f t="shared" si="478"/>
        <v>0</v>
      </c>
      <c r="AQ311" s="93">
        <f>+'PPFF 2022'!BA311</f>
        <v>0</v>
      </c>
      <c r="AR311" s="95">
        <f>+'PPFF 2022'!BB311</f>
        <v>0</v>
      </c>
      <c r="AS311" s="98">
        <f t="shared" si="479"/>
        <v>0</v>
      </c>
      <c r="AT311" s="93">
        <f>+'PPFF 2022'!BC311</f>
        <v>0</v>
      </c>
      <c r="AU311" s="95">
        <f>+'PPFF 2022'!BD311</f>
        <v>0</v>
      </c>
      <c r="AV311" s="98">
        <f t="shared" si="480"/>
        <v>0</v>
      </c>
      <c r="AW311" s="93">
        <f>+'PPFF 2022'!BE311</f>
        <v>0</v>
      </c>
      <c r="AX311" s="95">
        <f>+'PPFF 2022'!BF311</f>
        <v>0</v>
      </c>
      <c r="AY311" s="98">
        <f t="shared" si="481"/>
        <v>0</v>
      </c>
      <c r="AZ311" s="93">
        <f>+'PPFF 2022'!BG311</f>
        <v>0</v>
      </c>
      <c r="BA311" s="95">
        <f>+'PPFF 2022'!BH311</f>
        <v>0</v>
      </c>
      <c r="BB311" s="98">
        <f t="shared" si="482"/>
        <v>0</v>
      </c>
      <c r="BC311" s="93">
        <f>+'PPFF 2022'!BI311</f>
        <v>0</v>
      </c>
      <c r="BD311" s="95">
        <f>+'PPFF 2022'!BJ311</f>
        <v>0</v>
      </c>
      <c r="BE311" s="97">
        <f t="shared" si="483"/>
        <v>0</v>
      </c>
      <c r="BF311" s="107">
        <f>+'PPFF 2022'!BP311</f>
        <v>3</v>
      </c>
      <c r="BG311" s="97">
        <f>+'PPFF 2022'!BQ311</f>
        <v>6</v>
      </c>
      <c r="BH311" s="182">
        <f t="shared" si="484"/>
        <v>2.25</v>
      </c>
      <c r="BI311" s="107">
        <f>+'PPFF 2022'!BR311</f>
        <v>0</v>
      </c>
      <c r="BJ311" s="97">
        <f>+'PPFF 2022'!BS311</f>
        <v>0</v>
      </c>
      <c r="BK311" s="182">
        <f t="shared" si="485"/>
        <v>0</v>
      </c>
      <c r="BL311" s="107">
        <f>+'PPFF 2022'!BT311</f>
        <v>0</v>
      </c>
      <c r="BM311" s="97">
        <f>+'PPFF 2022'!BU311</f>
        <v>0</v>
      </c>
      <c r="BN311" s="182">
        <f t="shared" si="486"/>
        <v>0</v>
      </c>
      <c r="BO311" s="107">
        <f>+'PPFF 2022'!BV311</f>
        <v>0</v>
      </c>
      <c r="BP311" s="97">
        <f>+'PPFF 2022'!BW311</f>
        <v>0</v>
      </c>
      <c r="BQ311" s="182">
        <f t="shared" si="487"/>
        <v>0</v>
      </c>
      <c r="BR311" s="107">
        <f>+'PPFF 2022'!BX311</f>
        <v>0</v>
      </c>
      <c r="BS311" s="97">
        <f>+'PPFF 2022'!BY311</f>
        <v>0</v>
      </c>
      <c r="BT311" s="182">
        <f t="shared" si="488"/>
        <v>0</v>
      </c>
      <c r="BU311" s="107">
        <f>+'PPFF 2022'!BZ311</f>
        <v>0</v>
      </c>
      <c r="BV311" s="97">
        <f>+'PPFF 2022'!CA311</f>
        <v>0</v>
      </c>
      <c r="BW311" s="182">
        <f t="shared" si="489"/>
        <v>0</v>
      </c>
      <c r="BX311" s="107">
        <f>+'PPFF 2022'!CB311</f>
        <v>0</v>
      </c>
      <c r="BY311" s="97">
        <f>+'PPFF 2022'!CC311</f>
        <v>0</v>
      </c>
      <c r="BZ311" s="182">
        <f t="shared" si="490"/>
        <v>0</v>
      </c>
      <c r="CA311" s="107">
        <f>+'PPFF 2022'!CD311</f>
        <v>0</v>
      </c>
      <c r="CB311" s="97">
        <f>+'PPFF 2022'!CE311</f>
        <v>0</v>
      </c>
      <c r="CC311" s="182">
        <f t="shared" si="491"/>
        <v>0</v>
      </c>
      <c r="CD311" s="107">
        <f>+'PPFF 2022'!CF311</f>
        <v>0</v>
      </c>
      <c r="CE311" s="97">
        <f>+'PPFF 2022'!CG311</f>
        <v>0</v>
      </c>
      <c r="CF311" s="182">
        <f t="shared" si="492"/>
        <v>0</v>
      </c>
      <c r="CG311" s="107">
        <f>+'PPFF 2022'!CH311</f>
        <v>0</v>
      </c>
      <c r="CH311" s="97">
        <f>+'PPFF 2022'!CI311</f>
        <v>0</v>
      </c>
      <c r="CI311" s="182">
        <f t="shared" si="493"/>
        <v>0</v>
      </c>
      <c r="CJ311" s="107">
        <f>+'PPFF 2022'!CJ311</f>
        <v>0</v>
      </c>
      <c r="CK311" s="97">
        <f>+'PPFF 2022'!CK311</f>
        <v>0</v>
      </c>
      <c r="CL311" s="182">
        <f t="shared" si="494"/>
        <v>0</v>
      </c>
      <c r="CM311" s="107">
        <f>+'PPFF 2022'!CL311</f>
        <v>0</v>
      </c>
      <c r="CN311" s="97">
        <f>+'PPFF 2022'!CM311</f>
        <v>0</v>
      </c>
      <c r="CO311" s="187">
        <f t="shared" si="495"/>
        <v>0</v>
      </c>
      <c r="CP311" s="109">
        <f>+'PPFF 2022'!CS311</f>
        <v>1</v>
      </c>
      <c r="CQ311" s="111">
        <f>+'PPFF 2022'!CT311</f>
        <v>0</v>
      </c>
      <c r="CR311" s="98">
        <f t="shared" si="496"/>
        <v>8.3333333333333329E-2</v>
      </c>
      <c r="CS311" s="109">
        <f>+'PPFF 2022'!CU311</f>
        <v>0</v>
      </c>
      <c r="CT311" s="111">
        <f>+'PPFF 2022'!CV311</f>
        <v>0</v>
      </c>
      <c r="CU311" s="98">
        <f t="shared" si="497"/>
        <v>0</v>
      </c>
      <c r="CV311" s="109">
        <f>+'PPFF 2022'!CW311</f>
        <v>0</v>
      </c>
      <c r="CW311" s="111">
        <f>+'PPFF 2022'!CX311</f>
        <v>0</v>
      </c>
      <c r="CX311" s="98">
        <f t="shared" si="498"/>
        <v>0</v>
      </c>
      <c r="CY311" s="109">
        <f>+'PPFF 2022'!CY311</f>
        <v>0</v>
      </c>
      <c r="CZ311" s="111">
        <f>+'PPFF 2022'!CZ311</f>
        <v>0</v>
      </c>
      <c r="DA311" s="98">
        <f t="shared" si="499"/>
        <v>0</v>
      </c>
      <c r="DB311" s="109">
        <f>+'PPFF 2022'!DA311</f>
        <v>0</v>
      </c>
      <c r="DC311" s="111">
        <f>+'PPFF 2022'!DB311</f>
        <v>0</v>
      </c>
      <c r="DD311" s="98">
        <f t="shared" si="500"/>
        <v>0</v>
      </c>
      <c r="DE311" s="109">
        <f>+'PPFF 2022'!DC311</f>
        <v>0</v>
      </c>
      <c r="DF311" s="111">
        <f>+'PPFF 2022'!DD311</f>
        <v>0</v>
      </c>
      <c r="DG311" s="98">
        <f t="shared" si="501"/>
        <v>0</v>
      </c>
      <c r="DH311" s="109">
        <f>+'PPFF 2022'!DE311</f>
        <v>0</v>
      </c>
      <c r="DI311" s="111">
        <f>+'PPFF 2022'!DF311</f>
        <v>0</v>
      </c>
      <c r="DJ311" s="98">
        <f t="shared" si="502"/>
        <v>0</v>
      </c>
      <c r="DK311" s="109">
        <f>+'PPFF 2022'!DG311</f>
        <v>0</v>
      </c>
      <c r="DL311" s="111">
        <f>+'PPFF 2022'!DH311</f>
        <v>0</v>
      </c>
      <c r="DM311" s="98">
        <f t="shared" si="503"/>
        <v>0</v>
      </c>
      <c r="DN311" s="109">
        <f>+'PPFF 2022'!DI311</f>
        <v>0</v>
      </c>
      <c r="DO311" s="111">
        <f>+'PPFF 2022'!DJ311</f>
        <v>0</v>
      </c>
      <c r="DP311" s="98">
        <f t="shared" si="504"/>
        <v>0</v>
      </c>
      <c r="DQ311" s="109">
        <f>+'PPFF 2022'!DK311</f>
        <v>0</v>
      </c>
      <c r="DR311" s="111">
        <f>+'PPFF 2022'!DL311</f>
        <v>0</v>
      </c>
      <c r="DS311" s="98">
        <f t="shared" si="505"/>
        <v>0</v>
      </c>
      <c r="DT311" s="109">
        <f>+'PPFF 2022'!DM311</f>
        <v>0</v>
      </c>
      <c r="DU311" s="111">
        <f>+'PPFF 2022'!DN311</f>
        <v>0</v>
      </c>
      <c r="DV311" s="98">
        <f t="shared" si="506"/>
        <v>0</v>
      </c>
      <c r="DW311" s="109">
        <f>+'PPFF 2022'!DO311</f>
        <v>0</v>
      </c>
      <c r="DX311" s="111">
        <f>+'PPFF 2022'!DP311</f>
        <v>0</v>
      </c>
      <c r="DY311" s="107">
        <f t="shared" si="507"/>
        <v>0</v>
      </c>
      <c r="DZ311" s="109">
        <f>+'PPFF 2022'!DV311</f>
        <v>0</v>
      </c>
      <c r="EA311" s="111">
        <f>+'PPFF 2022'!DW311</f>
        <v>0</v>
      </c>
      <c r="EB311" s="98">
        <f t="shared" si="508"/>
        <v>0</v>
      </c>
      <c r="EC311" s="111">
        <f>+'PPFF 2022'!DX311</f>
        <v>0</v>
      </c>
      <c r="ED311" s="111">
        <f>+'PPFF 2022'!DY311</f>
        <v>0</v>
      </c>
      <c r="EE311" s="98">
        <f t="shared" si="509"/>
        <v>0</v>
      </c>
      <c r="EF311" s="111">
        <f>+'PPFF 2022'!DZ311</f>
        <v>0</v>
      </c>
      <c r="EG311" s="111">
        <f>+'PPFF 2022'!EA311</f>
        <v>0</v>
      </c>
      <c r="EH311" s="98">
        <f t="shared" si="510"/>
        <v>0</v>
      </c>
      <c r="EI311" s="111">
        <f>+'PPFF 2022'!EB311</f>
        <v>0</v>
      </c>
      <c r="EJ311" s="111">
        <f>+'PPFF 2022'!EC311</f>
        <v>0</v>
      </c>
      <c r="EK311" s="98">
        <f t="shared" si="511"/>
        <v>0</v>
      </c>
      <c r="EL311" s="111">
        <f>+'PPFF 2022'!ED311</f>
        <v>0</v>
      </c>
      <c r="EM311" s="111">
        <f>+'PPFF 2022'!EE311</f>
        <v>0</v>
      </c>
      <c r="EN311" s="98">
        <f t="shared" si="512"/>
        <v>0</v>
      </c>
      <c r="EO311" s="111">
        <f>+'PPFF 2022'!EF311</f>
        <v>0</v>
      </c>
      <c r="EP311" s="111">
        <f>+'PPFF 2022'!EG311</f>
        <v>0</v>
      </c>
      <c r="EQ311" s="98">
        <f t="shared" si="513"/>
        <v>0</v>
      </c>
      <c r="ER311" s="111">
        <f>+'PPFF 2022'!EH311</f>
        <v>0</v>
      </c>
      <c r="ES311" s="111">
        <f>+'PPFF 2022'!EI311</f>
        <v>0</v>
      </c>
      <c r="ET311" s="98">
        <f t="shared" si="514"/>
        <v>0</v>
      </c>
      <c r="EU311" s="111">
        <f>+'PPFF 2022'!EJ311</f>
        <v>0</v>
      </c>
      <c r="EV311" s="111">
        <f>+'PPFF 2022'!EK311</f>
        <v>0</v>
      </c>
      <c r="EW311" s="98">
        <f t="shared" si="515"/>
        <v>0</v>
      </c>
      <c r="EX311" s="111">
        <f>+'PPFF 2022'!EL311</f>
        <v>0</v>
      </c>
      <c r="EY311" s="111">
        <f>+'PPFF 2022'!EM311</f>
        <v>0</v>
      </c>
      <c r="EZ311" s="98">
        <f t="shared" si="516"/>
        <v>0</v>
      </c>
      <c r="FA311" s="111">
        <f>+'PPFF 2022'!EN311</f>
        <v>0</v>
      </c>
      <c r="FB311" s="111">
        <f>+'PPFF 2022'!EO311</f>
        <v>0</v>
      </c>
      <c r="FC311" s="98">
        <f t="shared" si="517"/>
        <v>0</v>
      </c>
      <c r="FD311" s="111">
        <f>+'PPFF 2022'!EP311</f>
        <v>0</v>
      </c>
      <c r="FE311" s="111">
        <f>+'PPFF 2022'!EQ311</f>
        <v>0</v>
      </c>
      <c r="FF311" s="98">
        <f t="shared" si="518"/>
        <v>0</v>
      </c>
      <c r="FG311" s="111">
        <f>+'PPFF 2022'!ER311</f>
        <v>0</v>
      </c>
      <c r="FH311" s="111">
        <f>+'PPFF 2022'!ES311</f>
        <v>0</v>
      </c>
      <c r="FI311" s="97">
        <f t="shared" si="519"/>
        <v>0</v>
      </c>
      <c r="FJ311" s="108">
        <f>+'PPFF 2022'!EY311</f>
        <v>20</v>
      </c>
      <c r="FK311" s="103">
        <f>+'PPFF 2022'!EZ311</f>
        <v>0</v>
      </c>
      <c r="FL311" s="193">
        <f t="shared" si="520"/>
        <v>0.2</v>
      </c>
      <c r="FM311" s="203">
        <f>+'PPFF 2022'!FA311</f>
        <v>0</v>
      </c>
      <c r="FN311" s="204">
        <f>+'PPFF 2022'!FB311</f>
        <v>0</v>
      </c>
      <c r="FO311" s="202">
        <f t="shared" si="521"/>
        <v>0</v>
      </c>
      <c r="FP311" s="203">
        <f>+'PPFF 2022'!FC311</f>
        <v>0</v>
      </c>
      <c r="FQ311" s="204">
        <f>+'PPFF 2022'!FD311</f>
        <v>0</v>
      </c>
      <c r="FR311" s="202">
        <f t="shared" si="522"/>
        <v>0</v>
      </c>
      <c r="FS311" s="203">
        <f>+'PPFF 2022'!FE311</f>
        <v>0</v>
      </c>
      <c r="FT311" s="204">
        <f>+'PPFF 2022'!FF311</f>
        <v>0</v>
      </c>
      <c r="FU311" s="202">
        <f t="shared" si="523"/>
        <v>0</v>
      </c>
      <c r="FV311" s="203">
        <f>+'PPFF 2022'!FG311</f>
        <v>0</v>
      </c>
      <c r="FW311" s="204">
        <f>+'PPFF 2022'!FH311</f>
        <v>0</v>
      </c>
      <c r="FX311" s="202">
        <f t="shared" si="524"/>
        <v>0</v>
      </c>
      <c r="FY311" s="203">
        <f>+'PPFF 2022'!FI311</f>
        <v>0</v>
      </c>
      <c r="FZ311" s="204">
        <f>+'PPFF 2022'!FJ311</f>
        <v>0</v>
      </c>
      <c r="GA311" s="202">
        <f t="shared" si="525"/>
        <v>0</v>
      </c>
      <c r="GB311" s="203">
        <f>+'PPFF 2022'!FK311</f>
        <v>0</v>
      </c>
      <c r="GC311" s="204">
        <f>+'PPFF 2022'!FL311</f>
        <v>0</v>
      </c>
      <c r="GD311" s="202">
        <f t="shared" si="526"/>
        <v>0</v>
      </c>
      <c r="GE311" s="203">
        <f>+'PPFF 2022'!FM311</f>
        <v>0</v>
      </c>
      <c r="GF311" s="204">
        <f>+'PPFF 2022'!FN311</f>
        <v>0</v>
      </c>
      <c r="GG311" s="202">
        <f t="shared" si="527"/>
        <v>0</v>
      </c>
      <c r="GH311" s="203">
        <f>+'PPFF 2022'!FO311</f>
        <v>0</v>
      </c>
      <c r="GI311" s="204">
        <f>+'PPFF 2022'!FP311</f>
        <v>0</v>
      </c>
      <c r="GJ311" s="202">
        <f t="shared" si="528"/>
        <v>0</v>
      </c>
      <c r="GK311" s="203">
        <f>+'PPFF 2022'!FQ311</f>
        <v>0</v>
      </c>
      <c r="GL311" s="204">
        <f>+'PPFF 2022'!FR311</f>
        <v>0</v>
      </c>
      <c r="GM311" s="202">
        <f t="shared" si="529"/>
        <v>0</v>
      </c>
      <c r="GN311" s="203">
        <f>+'PPFF 2022'!FS311</f>
        <v>0</v>
      </c>
      <c r="GO311" s="204">
        <f>+'PPFF 2022'!FT311</f>
        <v>0</v>
      </c>
      <c r="GP311" s="202">
        <f t="shared" si="530"/>
        <v>0</v>
      </c>
      <c r="GQ311" s="203">
        <f>+'PPFF 2022'!FU311</f>
        <v>0</v>
      </c>
      <c r="GR311" s="204">
        <f>+'PPFF 2022'!FV311</f>
        <v>0</v>
      </c>
      <c r="GS311" s="209">
        <f t="shared" si="531"/>
        <v>0</v>
      </c>
      <c r="GT311" s="203">
        <f>+'PPFF 2022'!GB311</f>
        <v>0</v>
      </c>
      <c r="GU311" s="204">
        <f>+'PPFF 2022'!GC311</f>
        <v>0</v>
      </c>
      <c r="GV311" s="202">
        <f t="shared" si="532"/>
        <v>0</v>
      </c>
      <c r="GW311" s="203">
        <f>+'PPFF 2022'!GD311</f>
        <v>0</v>
      </c>
      <c r="GX311" s="204">
        <f>+'PPFF 2022'!GE311</f>
        <v>0</v>
      </c>
      <c r="GY311" s="202">
        <f t="shared" si="533"/>
        <v>0</v>
      </c>
      <c r="GZ311" s="203">
        <f>+'PPFF 2022'!GF311</f>
        <v>0</v>
      </c>
      <c r="HA311" s="204">
        <f>+'PPFF 2022'!GG311</f>
        <v>0</v>
      </c>
      <c r="HB311" s="202">
        <f t="shared" si="534"/>
        <v>0</v>
      </c>
      <c r="HC311" s="203">
        <f>+'PPFF 2022'!GH311</f>
        <v>0</v>
      </c>
      <c r="HD311" s="204">
        <f>+'PPFF 2022'!GI311</f>
        <v>0</v>
      </c>
      <c r="HE311" s="202">
        <f t="shared" si="535"/>
        <v>0</v>
      </c>
      <c r="HF311" s="203">
        <f>+'PPFF 2022'!GJ311</f>
        <v>0</v>
      </c>
      <c r="HG311" s="204">
        <f>+'PPFF 2022'!GK311</f>
        <v>0</v>
      </c>
      <c r="HH311" s="202">
        <f t="shared" si="536"/>
        <v>0</v>
      </c>
      <c r="HI311" s="203">
        <f>+'PPFF 2022'!GL311</f>
        <v>0</v>
      </c>
      <c r="HJ311" s="204">
        <f>+'PPFF 2022'!GM311</f>
        <v>0</v>
      </c>
      <c r="HK311" s="202">
        <f t="shared" si="537"/>
        <v>0</v>
      </c>
      <c r="HL311" s="203">
        <f>+'PPFF 2022'!GN311</f>
        <v>0</v>
      </c>
      <c r="HM311" s="204">
        <f>+'PPFF 2022'!GO311</f>
        <v>0</v>
      </c>
      <c r="HN311" s="202">
        <f t="shared" si="538"/>
        <v>0</v>
      </c>
      <c r="HO311" s="203">
        <f>+'PPFF 2022'!GP311</f>
        <v>0</v>
      </c>
      <c r="HP311" s="204">
        <f>+'PPFF 2022'!GQ311</f>
        <v>0</v>
      </c>
      <c r="HQ311" s="202">
        <f t="shared" si="539"/>
        <v>0</v>
      </c>
      <c r="HR311" s="203">
        <f>+'PPFF 2022'!GR311</f>
        <v>0</v>
      </c>
      <c r="HS311" s="204">
        <f>+'PPFF 2022'!GS311</f>
        <v>0</v>
      </c>
      <c r="HT311" s="202">
        <f t="shared" si="540"/>
        <v>0</v>
      </c>
      <c r="HU311" s="203">
        <f>+'PPFF 2022'!GT311</f>
        <v>0</v>
      </c>
      <c r="HV311" s="204">
        <f>+'PPFF 2022'!GU311</f>
        <v>0</v>
      </c>
      <c r="HW311" s="202">
        <f t="shared" si="541"/>
        <v>0</v>
      </c>
      <c r="HX311" s="203">
        <f>+'PPFF 2022'!GV311</f>
        <v>0</v>
      </c>
      <c r="HY311" s="204">
        <f>+'PPFF 2022'!GW311</f>
        <v>0</v>
      </c>
      <c r="HZ311" s="202">
        <f t="shared" si="542"/>
        <v>0</v>
      </c>
      <c r="IA311" s="203">
        <f>+'PPFF 2022'!GX311</f>
        <v>0</v>
      </c>
      <c r="IB311" s="204">
        <f>+'PPFF 2022'!GY311</f>
        <v>0</v>
      </c>
      <c r="IC311" s="209">
        <f t="shared" si="543"/>
        <v>0</v>
      </c>
      <c r="ID311" s="203">
        <f>+'PPFF 2022'!HE311</f>
        <v>0</v>
      </c>
      <c r="IE311" s="204">
        <f>+'PPFF 2022'!HF311</f>
        <v>0</v>
      </c>
      <c r="IF311" s="215">
        <f t="shared" si="544"/>
        <v>0</v>
      </c>
      <c r="IG311" s="203">
        <f>+'PPFF 2022'!HG311</f>
        <v>0</v>
      </c>
      <c r="IH311" s="204">
        <f>+'PPFF 2022'!HH311</f>
        <v>0</v>
      </c>
      <c r="II311" s="215">
        <f t="shared" si="545"/>
        <v>0</v>
      </c>
      <c r="IJ311" s="203">
        <f>+'PPFF 2022'!HI311</f>
        <v>0</v>
      </c>
      <c r="IK311" s="204">
        <f>+'PPFF 2022'!HJ311</f>
        <v>0</v>
      </c>
      <c r="IL311" s="215">
        <f t="shared" si="546"/>
        <v>0</v>
      </c>
      <c r="IM311" s="203">
        <f>+'PPFF 2022'!HK311</f>
        <v>0</v>
      </c>
      <c r="IN311" s="204">
        <f>+'PPFF 2022'!HL311</f>
        <v>0</v>
      </c>
      <c r="IO311" s="215">
        <f t="shared" si="547"/>
        <v>0</v>
      </c>
      <c r="IP311" s="203">
        <f>+'PPFF 2022'!HM311</f>
        <v>0</v>
      </c>
      <c r="IQ311" s="204">
        <f>+'PPFF 2022'!HN311</f>
        <v>0</v>
      </c>
      <c r="IR311" s="215">
        <f t="shared" si="548"/>
        <v>0</v>
      </c>
      <c r="IS311" s="203">
        <f>+'PPFF 2022'!HO311</f>
        <v>0</v>
      </c>
      <c r="IT311" s="204">
        <f>+'PPFF 2022'!HP311</f>
        <v>0</v>
      </c>
      <c r="IU311" s="215">
        <f t="shared" si="549"/>
        <v>0</v>
      </c>
      <c r="IV311" s="203">
        <f>+'PPFF 2022'!HQ311</f>
        <v>0</v>
      </c>
      <c r="IW311" s="204">
        <f>+'PPFF 2022'!HR311</f>
        <v>0</v>
      </c>
      <c r="IX311" s="215">
        <f t="shared" si="550"/>
        <v>0</v>
      </c>
      <c r="IY311" s="203">
        <f>+'PPFF 2022'!HS311</f>
        <v>0</v>
      </c>
      <c r="IZ311" s="204">
        <f>+'PPFF 2022'!HT311</f>
        <v>0</v>
      </c>
      <c r="JA311" s="215">
        <f t="shared" si="551"/>
        <v>0</v>
      </c>
      <c r="JB311" s="203">
        <f>+'PPFF 2022'!HU311</f>
        <v>0</v>
      </c>
      <c r="JC311" s="204">
        <f>+'PPFF 2022'!HV311</f>
        <v>0</v>
      </c>
      <c r="JD311" s="215">
        <f t="shared" si="552"/>
        <v>0</v>
      </c>
      <c r="JE311" s="203">
        <f>+'PPFF 2022'!HW311</f>
        <v>0</v>
      </c>
      <c r="JF311" s="204">
        <f>+'PPFF 2022'!HX311</f>
        <v>0</v>
      </c>
      <c r="JG311" s="215">
        <f t="shared" si="553"/>
        <v>0</v>
      </c>
      <c r="JH311" s="203">
        <f>+'PPFF 2022'!HY311</f>
        <v>0</v>
      </c>
      <c r="JI311" s="204">
        <f>+'PPFF 2022'!HZ311</f>
        <v>0</v>
      </c>
      <c r="JJ311" s="215">
        <f t="shared" si="554"/>
        <v>0</v>
      </c>
      <c r="JK311" s="203">
        <f>+'PPFF 2022'!IA311</f>
        <v>0</v>
      </c>
      <c r="JL311" s="204">
        <f>+'PPFF 2022'!IB311</f>
        <v>0</v>
      </c>
      <c r="JM311" s="218">
        <f t="shared" si="555"/>
        <v>0</v>
      </c>
      <c r="JN311" s="224">
        <f>+'PPFF 2022'!IH311</f>
        <v>0</v>
      </c>
      <c r="JO311" s="225">
        <f>+'PPFF 2022'!II311</f>
        <v>0</v>
      </c>
      <c r="JP311" s="212">
        <f t="shared" si="556"/>
        <v>0</v>
      </c>
      <c r="JQ311" s="224">
        <f>+'PPFF 2022'!IJ311</f>
        <v>0</v>
      </c>
      <c r="JR311" s="225">
        <f>+'PPFF 2022'!IK311</f>
        <v>0</v>
      </c>
      <c r="JS311" s="212">
        <f t="shared" si="557"/>
        <v>0</v>
      </c>
      <c r="JT311" s="224">
        <f>+'PPFF 2022'!IL311</f>
        <v>0</v>
      </c>
      <c r="JU311" s="225">
        <f>+'PPFF 2022'!IM311</f>
        <v>0</v>
      </c>
      <c r="JV311" s="212">
        <f t="shared" si="558"/>
        <v>0</v>
      </c>
      <c r="JW311" s="224">
        <f>+'PPFF 2022'!IN311</f>
        <v>0</v>
      </c>
      <c r="JX311" s="225">
        <f>+'PPFF 2022'!IO311</f>
        <v>0</v>
      </c>
      <c r="JY311" s="212">
        <f t="shared" si="559"/>
        <v>0</v>
      </c>
      <c r="JZ311" s="224">
        <f>+'PPFF 2022'!IP311</f>
        <v>0</v>
      </c>
      <c r="KA311" s="225">
        <f>+'PPFF 2022'!IQ311</f>
        <v>0</v>
      </c>
      <c r="KB311" s="212">
        <f t="shared" si="560"/>
        <v>0</v>
      </c>
      <c r="KC311" s="224">
        <f>+'PPFF 2022'!IR311</f>
        <v>0</v>
      </c>
      <c r="KD311" s="225">
        <f>+'PPFF 2022'!IS311</f>
        <v>0</v>
      </c>
      <c r="KE311" s="212">
        <f t="shared" si="561"/>
        <v>0</v>
      </c>
      <c r="KF311" s="224">
        <f>+'PPFF 2022'!IT311</f>
        <v>0</v>
      </c>
      <c r="KG311" s="225">
        <f>+'PPFF 2022'!IU311</f>
        <v>0</v>
      </c>
      <c r="KH311" s="212">
        <f t="shared" si="562"/>
        <v>0</v>
      </c>
      <c r="KI311" s="224">
        <f>+'PPFF 2022'!IV311</f>
        <v>0</v>
      </c>
      <c r="KJ311" s="225">
        <f>+'PPFF 2022'!IW311</f>
        <v>0</v>
      </c>
      <c r="KK311" s="212">
        <f t="shared" si="563"/>
        <v>0</v>
      </c>
      <c r="KL311" s="224">
        <f>+'PPFF 2022'!IX311</f>
        <v>0</v>
      </c>
      <c r="KM311" s="225">
        <f>+'PPFF 2022'!IY311</f>
        <v>0</v>
      </c>
      <c r="KN311" s="212">
        <f t="shared" si="564"/>
        <v>0</v>
      </c>
      <c r="KO311" s="224">
        <f>+'PPFF 2022'!IZ311</f>
        <v>0</v>
      </c>
      <c r="KP311" s="225">
        <f>+'PPFF 2022'!JA311</f>
        <v>0</v>
      </c>
      <c r="KQ311" s="212">
        <f t="shared" si="565"/>
        <v>0</v>
      </c>
      <c r="KR311" s="224">
        <f>+'PPFF 2022'!JB311</f>
        <v>0</v>
      </c>
      <c r="KS311" s="225">
        <f>+'PPFF 2022'!JC311</f>
        <v>0</v>
      </c>
      <c r="KT311" s="212">
        <f t="shared" si="566"/>
        <v>0</v>
      </c>
      <c r="KU311" s="224">
        <f>+'PPFF 2022'!JD311</f>
        <v>0</v>
      </c>
      <c r="KV311" s="225">
        <f>+'PPFF 2022'!JE311</f>
        <v>0</v>
      </c>
      <c r="KW311" s="212">
        <f t="shared" si="567"/>
        <v>0</v>
      </c>
      <c r="KX311" s="224">
        <f>+'PPFF 2022'!JK311</f>
        <v>0</v>
      </c>
      <c r="KY311" s="230">
        <f>+'PPFF 2022'!JL311</f>
        <v>0</v>
      </c>
      <c r="KZ311" s="224">
        <f>+'PPFF 2022'!JM311</f>
        <v>0</v>
      </c>
      <c r="LA311" s="230">
        <f>+'PPFF 2022'!JN311</f>
        <v>0</v>
      </c>
      <c r="LB311" s="224">
        <f>+'PPFF 2022'!JO311</f>
        <v>0</v>
      </c>
      <c r="LC311" s="230">
        <f>+'PPFF 2022'!JP311</f>
        <v>0</v>
      </c>
      <c r="LD311" s="224">
        <f>+'PPFF 2022'!JQ311</f>
        <v>0</v>
      </c>
      <c r="LE311" s="230">
        <f>+'PPFF 2022'!JR311</f>
        <v>0</v>
      </c>
      <c r="LF311" s="224">
        <f>+'PPFF 2022'!JS311</f>
        <v>0</v>
      </c>
      <c r="LG311" s="230">
        <f>+'PPFF 2022'!JT311</f>
        <v>0</v>
      </c>
      <c r="LH311" s="224">
        <f>+'PPFF 2022'!JU311</f>
        <v>0</v>
      </c>
      <c r="LI311" s="230">
        <f>+'PPFF 2022'!JV311</f>
        <v>0</v>
      </c>
      <c r="LJ311" s="224">
        <f>+'PPFF 2022'!JW311</f>
        <v>0</v>
      </c>
      <c r="LK311" s="230">
        <f>+'PPFF 2022'!JX311</f>
        <v>0</v>
      </c>
      <c r="LL311" s="224">
        <f>+'PPFF 2022'!JY311</f>
        <v>0</v>
      </c>
      <c r="LM311" s="230">
        <f>+'PPFF 2022'!JZ311</f>
        <v>0</v>
      </c>
      <c r="LN311" s="224">
        <f>+'PPFF 2022'!KA311</f>
        <v>0</v>
      </c>
      <c r="LO311" s="230">
        <f>+'PPFF 2022'!KB311</f>
        <v>0</v>
      </c>
      <c r="LP311" s="224">
        <f>+'PPFF 2022'!KC311</f>
        <v>0</v>
      </c>
      <c r="LQ311" s="230">
        <f>+'PPFF 2022'!KD311</f>
        <v>0</v>
      </c>
      <c r="LR311" s="224">
        <f>+'PPFF 2022'!KE311</f>
        <v>0</v>
      </c>
      <c r="LS311" s="230">
        <f>+'PPFF 2022'!KF311</f>
        <v>0</v>
      </c>
      <c r="LT311" s="224">
        <f>+'PPFF 2022'!KG311</f>
        <v>0</v>
      </c>
      <c r="LU311" s="230">
        <f>+'PPFF 2022'!KH311</f>
        <v>0</v>
      </c>
      <c r="LV311" s="234">
        <f>+'PPFF 2022'!KN311</f>
        <v>0</v>
      </c>
      <c r="LW311" s="234">
        <f>+'PPFF 2022'!KP311</f>
        <v>0</v>
      </c>
      <c r="LX311" s="234">
        <f>+'PPFF 2022'!KR311</f>
        <v>0</v>
      </c>
      <c r="LY311" s="234">
        <f>+'PPFF 2022'!KT311</f>
        <v>0</v>
      </c>
      <c r="LZ311" s="234">
        <f>+'PPFF 2022'!KV311</f>
        <v>0</v>
      </c>
      <c r="MA311" s="234">
        <f>+'PPFF 2022'!KX311</f>
        <v>0</v>
      </c>
      <c r="MB311" s="234">
        <f>+'PPFF 2022'!KZ311</f>
        <v>0</v>
      </c>
      <c r="MC311" s="234">
        <f>+'PPFF 2022'!LB311</f>
        <v>0</v>
      </c>
      <c r="MD311" s="234">
        <f>+'PPFF 2022'!LD311</f>
        <v>0</v>
      </c>
      <c r="ME311" s="234">
        <f>+'PPFF 2022'!LF311</f>
        <v>0</v>
      </c>
      <c r="MF311" s="234">
        <f>+'PPFF 2022'!LH311</f>
        <v>0</v>
      </c>
      <c r="MG311" s="234">
        <f>+'PPFF 2022'!LJ311</f>
        <v>0</v>
      </c>
      <c r="MH311" s="190">
        <f>+'PPFF 2022'!LN311/6</f>
        <v>0</v>
      </c>
      <c r="MI311" s="190">
        <f>+'PPFF 2022'!LP311/6</f>
        <v>0</v>
      </c>
      <c r="MJ311" s="190">
        <f>+'PPFF 2022'!LR311/6</f>
        <v>0</v>
      </c>
      <c r="MK311" s="190">
        <f>+'PPFF 2022'!LT311/6</f>
        <v>0</v>
      </c>
      <c r="ML311" s="190">
        <f>+'PPFF 2022'!LV311/6</f>
        <v>0</v>
      </c>
      <c r="MM311" s="190">
        <f>+'PPFF 2022'!LX311/6</f>
        <v>0</v>
      </c>
      <c r="MN311" s="239">
        <f>+'PPFF 2022'!LZ311/6</f>
        <v>0</v>
      </c>
      <c r="MO311" s="190">
        <f>+'PPFF 2022'!MB311/6</f>
        <v>0</v>
      </c>
      <c r="MP311" s="190">
        <f>+'PPFF 2022'!MD311/6</f>
        <v>0</v>
      </c>
      <c r="MQ311" s="190">
        <f>+'PPFF 2022'!MF311/6</f>
        <v>0</v>
      </c>
      <c r="MR311" s="190">
        <f>+'PPFF 2022'!MH311/6</f>
        <v>0</v>
      </c>
      <c r="MS311" s="190">
        <f>+'PPFF 2022'!MJ311/6</f>
        <v>0</v>
      </c>
      <c r="MT311" s="104">
        <f>+'PPFF 2022'!MN311</f>
        <v>0</v>
      </c>
      <c r="MU311" s="104">
        <f>+'PPFF 2022'!MP311</f>
        <v>0</v>
      </c>
      <c r="MV311" s="104">
        <f>+'PPFF 2022'!MR311</f>
        <v>0</v>
      </c>
      <c r="MW311" s="104">
        <f>+'PPFF 2022'!MT311</f>
        <v>0</v>
      </c>
      <c r="MX311" s="104">
        <f>+'PPFF 2022'!MV311</f>
        <v>0</v>
      </c>
      <c r="MY311" s="104">
        <f>+'PPFF 2022'!MX311</f>
        <v>0</v>
      </c>
      <c r="MZ311" s="104">
        <f>+'PPFF 2022'!MZ311</f>
        <v>0</v>
      </c>
      <c r="NA311" s="104">
        <f>+'PPFF 2022'!NB311</f>
        <v>0</v>
      </c>
      <c r="NB311" s="104">
        <f>+'PPFF 2022'!ND311</f>
        <v>0</v>
      </c>
      <c r="NC311" s="104">
        <f>+'PPFF 2022'!NF311</f>
        <v>0</v>
      </c>
      <c r="ND311" s="104">
        <f>+'PPFF 2022'!NH311</f>
        <v>0</v>
      </c>
      <c r="NE311" s="104">
        <f>+'PPFF 2022'!NJ311</f>
        <v>0</v>
      </c>
    </row>
    <row r="312" spans="1:369" s="88" customFormat="1" ht="10.5" x14ac:dyDescent="0.25">
      <c r="A312" s="89" t="s">
        <v>1</v>
      </c>
      <c r="B312" s="90" t="s">
        <v>172</v>
      </c>
      <c r="C312" s="90">
        <v>400</v>
      </c>
      <c r="D312" s="90" t="s">
        <v>349</v>
      </c>
      <c r="E312" s="91" t="s">
        <v>350</v>
      </c>
      <c r="F312" s="92" t="s">
        <v>248</v>
      </c>
      <c r="G312" s="92" t="s">
        <v>357</v>
      </c>
      <c r="H312" s="155">
        <v>6693</v>
      </c>
      <c r="I312" s="92" t="s">
        <v>175</v>
      </c>
      <c r="J312" s="171">
        <f>+'PPFF 2022'!J312+'PPFF 2022'!K312</f>
        <v>0</v>
      </c>
      <c r="K312" s="171">
        <f>+'PPFF 2022'!L312+'PPFF 2022'!M312</f>
        <v>0</v>
      </c>
      <c r="L312" s="171">
        <f>+'PPFF 2022'!N312+'PPFF 2022'!O312</f>
        <v>0</v>
      </c>
      <c r="M312" s="171">
        <f>+'PPFF 2022'!P312+'PPFF 2022'!Q312</f>
        <v>0</v>
      </c>
      <c r="N312" s="171">
        <f>+'PPFF 2022'!R312+'PPFF 2022'!S312</f>
        <v>0</v>
      </c>
      <c r="O312" s="171">
        <f>+'PPFF 2022'!T312+'PPFF 2022'!U312</f>
        <v>0</v>
      </c>
      <c r="P312" s="171">
        <f>+'PPFF 2022'!V312+'PPFF 2022'!W312</f>
        <v>0</v>
      </c>
      <c r="Q312" s="171">
        <f>+'PPFF 2022'!X312+'PPFF 2022'!Y312</f>
        <v>0</v>
      </c>
      <c r="R312" s="171">
        <f>+'PPFF 2022'!Z312+'PPFF 2022'!AA312</f>
        <v>0</v>
      </c>
      <c r="S312" s="171">
        <f>+'PPFF 2022'!AB312+'PPFF 2022'!AC312</f>
        <v>0</v>
      </c>
      <c r="T312" s="171">
        <f>+'PPFF 2022'!AD312+'PPFF 2022'!AE312</f>
        <v>0</v>
      </c>
      <c r="U312" s="171">
        <f>+'PPFF 2022'!AF312+'PPFF 2022'!AG312</f>
        <v>0</v>
      </c>
      <c r="V312" s="93">
        <f>+'PPFF 2022'!AM312</f>
        <v>0</v>
      </c>
      <c r="W312" s="95">
        <f>+'PPFF 2022'!AN312</f>
        <v>0</v>
      </c>
      <c r="X312" s="98">
        <f>+('PPFF 2022'!AM312+'PPFF 2022'!AN312)/13</f>
        <v>0</v>
      </c>
      <c r="Y312" s="93">
        <f>+'PPFF 2022'!AO312</f>
        <v>0</v>
      </c>
      <c r="Z312" s="95">
        <f>+'PPFF 2022'!AP312</f>
        <v>0</v>
      </c>
      <c r="AA312" s="98">
        <f>+('PPFF 2022'!AO312+'PPFF 2022'!AP312)/13</f>
        <v>0</v>
      </c>
      <c r="AB312" s="93">
        <f>+'PPFF 2022'!AQ312</f>
        <v>0</v>
      </c>
      <c r="AC312" s="95">
        <f>+'PPFF 2022'!AR312</f>
        <v>0</v>
      </c>
      <c r="AD312" s="98">
        <f t="shared" si="474"/>
        <v>0</v>
      </c>
      <c r="AE312" s="93">
        <f>+'PPFF 2022'!AS312</f>
        <v>0</v>
      </c>
      <c r="AF312" s="95">
        <f>+'PPFF 2022'!AT312</f>
        <v>0</v>
      </c>
      <c r="AG312" s="98">
        <f t="shared" si="475"/>
        <v>0</v>
      </c>
      <c r="AH312" s="93">
        <f>+'PPFF 2022'!AU312</f>
        <v>0</v>
      </c>
      <c r="AI312" s="95">
        <f>+'PPFF 2022'!AV312</f>
        <v>0</v>
      </c>
      <c r="AJ312" s="98">
        <f t="shared" si="476"/>
        <v>0</v>
      </c>
      <c r="AK312" s="93">
        <f>+'PPFF 2022'!AW312</f>
        <v>0</v>
      </c>
      <c r="AL312" s="95">
        <f>+'PPFF 2022'!AX312</f>
        <v>0</v>
      </c>
      <c r="AM312" s="98">
        <f t="shared" si="477"/>
        <v>0</v>
      </c>
      <c r="AN312" s="93">
        <f>+'PPFF 2022'!AY312</f>
        <v>0</v>
      </c>
      <c r="AO312" s="95">
        <f>+'PPFF 2022'!AZ312</f>
        <v>0</v>
      </c>
      <c r="AP312" s="98">
        <f t="shared" si="478"/>
        <v>0</v>
      </c>
      <c r="AQ312" s="93">
        <f>+'PPFF 2022'!BA312</f>
        <v>0</v>
      </c>
      <c r="AR312" s="95">
        <f>+'PPFF 2022'!BB312</f>
        <v>0</v>
      </c>
      <c r="AS312" s="98">
        <f t="shared" si="479"/>
        <v>0</v>
      </c>
      <c r="AT312" s="93">
        <f>+'PPFF 2022'!BC312</f>
        <v>0</v>
      </c>
      <c r="AU312" s="95">
        <f>+'PPFF 2022'!BD312</f>
        <v>0</v>
      </c>
      <c r="AV312" s="98">
        <f t="shared" si="480"/>
        <v>0</v>
      </c>
      <c r="AW312" s="93">
        <f>+'PPFF 2022'!BE312</f>
        <v>0</v>
      </c>
      <c r="AX312" s="95">
        <f>+'PPFF 2022'!BF312</f>
        <v>0</v>
      </c>
      <c r="AY312" s="98">
        <f t="shared" si="481"/>
        <v>0</v>
      </c>
      <c r="AZ312" s="93">
        <f>+'PPFF 2022'!BG312</f>
        <v>0</v>
      </c>
      <c r="BA312" s="95">
        <f>+'PPFF 2022'!BH312</f>
        <v>0</v>
      </c>
      <c r="BB312" s="98">
        <f t="shared" si="482"/>
        <v>0</v>
      </c>
      <c r="BC312" s="93">
        <f>+'PPFF 2022'!BI312</f>
        <v>0</v>
      </c>
      <c r="BD312" s="95">
        <f>+'PPFF 2022'!BJ312</f>
        <v>0</v>
      </c>
      <c r="BE312" s="97">
        <f t="shared" si="483"/>
        <v>0</v>
      </c>
      <c r="BF312" s="107">
        <f>+'PPFF 2022'!BP312</f>
        <v>0</v>
      </c>
      <c r="BG312" s="97">
        <f>+'PPFF 2022'!BQ312</f>
        <v>0</v>
      </c>
      <c r="BH312" s="182">
        <f t="shared" si="484"/>
        <v>0</v>
      </c>
      <c r="BI312" s="107">
        <f>+'PPFF 2022'!BR312</f>
        <v>0</v>
      </c>
      <c r="BJ312" s="97">
        <f>+'PPFF 2022'!BS312</f>
        <v>0</v>
      </c>
      <c r="BK312" s="182">
        <f t="shared" si="485"/>
        <v>0</v>
      </c>
      <c r="BL312" s="107">
        <f>+'PPFF 2022'!BT312</f>
        <v>0</v>
      </c>
      <c r="BM312" s="97">
        <f>+'PPFF 2022'!BU312</f>
        <v>0</v>
      </c>
      <c r="BN312" s="182">
        <f t="shared" si="486"/>
        <v>0</v>
      </c>
      <c r="BO312" s="107">
        <f>+'PPFF 2022'!BV312</f>
        <v>0</v>
      </c>
      <c r="BP312" s="97">
        <f>+'PPFF 2022'!BW312</f>
        <v>0</v>
      </c>
      <c r="BQ312" s="182">
        <f t="shared" si="487"/>
        <v>0</v>
      </c>
      <c r="BR312" s="107">
        <f>+'PPFF 2022'!BX312</f>
        <v>0</v>
      </c>
      <c r="BS312" s="97">
        <f>+'PPFF 2022'!BY312</f>
        <v>0</v>
      </c>
      <c r="BT312" s="182">
        <f t="shared" si="488"/>
        <v>0</v>
      </c>
      <c r="BU312" s="107">
        <f>+'PPFF 2022'!BZ312</f>
        <v>0</v>
      </c>
      <c r="BV312" s="97">
        <f>+'PPFF 2022'!CA312</f>
        <v>0</v>
      </c>
      <c r="BW312" s="182">
        <f t="shared" si="489"/>
        <v>0</v>
      </c>
      <c r="BX312" s="107">
        <f>+'PPFF 2022'!CB312</f>
        <v>0</v>
      </c>
      <c r="BY312" s="97">
        <f>+'PPFF 2022'!CC312</f>
        <v>0</v>
      </c>
      <c r="BZ312" s="182">
        <f t="shared" si="490"/>
        <v>0</v>
      </c>
      <c r="CA312" s="107">
        <f>+'PPFF 2022'!CD312</f>
        <v>0</v>
      </c>
      <c r="CB312" s="97">
        <f>+'PPFF 2022'!CE312</f>
        <v>0</v>
      </c>
      <c r="CC312" s="182">
        <f t="shared" si="491"/>
        <v>0</v>
      </c>
      <c r="CD312" s="107">
        <f>+'PPFF 2022'!CF312</f>
        <v>0</v>
      </c>
      <c r="CE312" s="97">
        <f>+'PPFF 2022'!CG312</f>
        <v>0</v>
      </c>
      <c r="CF312" s="182">
        <f t="shared" si="492"/>
        <v>0</v>
      </c>
      <c r="CG312" s="107">
        <f>+'PPFF 2022'!CH312</f>
        <v>0</v>
      </c>
      <c r="CH312" s="97">
        <f>+'PPFF 2022'!CI312</f>
        <v>0</v>
      </c>
      <c r="CI312" s="182">
        <f t="shared" si="493"/>
        <v>0</v>
      </c>
      <c r="CJ312" s="107">
        <f>+'PPFF 2022'!CJ312</f>
        <v>0</v>
      </c>
      <c r="CK312" s="97">
        <f>+'PPFF 2022'!CK312</f>
        <v>0</v>
      </c>
      <c r="CL312" s="182">
        <f t="shared" si="494"/>
        <v>0</v>
      </c>
      <c r="CM312" s="107">
        <f>+'PPFF 2022'!CL312</f>
        <v>0</v>
      </c>
      <c r="CN312" s="97">
        <f>+'PPFF 2022'!CM312</f>
        <v>0</v>
      </c>
      <c r="CO312" s="187">
        <f t="shared" si="495"/>
        <v>0</v>
      </c>
      <c r="CP312" s="109">
        <f>+'PPFF 2022'!CS312</f>
        <v>0</v>
      </c>
      <c r="CQ312" s="111">
        <f>+'PPFF 2022'!CT312</f>
        <v>0</v>
      </c>
      <c r="CR312" s="98">
        <f t="shared" si="496"/>
        <v>0</v>
      </c>
      <c r="CS312" s="109">
        <f>+'PPFF 2022'!CU312</f>
        <v>0</v>
      </c>
      <c r="CT312" s="111">
        <f>+'PPFF 2022'!CV312</f>
        <v>0</v>
      </c>
      <c r="CU312" s="98">
        <f t="shared" si="497"/>
        <v>0</v>
      </c>
      <c r="CV312" s="109">
        <f>+'PPFF 2022'!CW312</f>
        <v>0</v>
      </c>
      <c r="CW312" s="111">
        <f>+'PPFF 2022'!CX312</f>
        <v>0</v>
      </c>
      <c r="CX312" s="98">
        <f t="shared" si="498"/>
        <v>0</v>
      </c>
      <c r="CY312" s="109">
        <f>+'PPFF 2022'!CY312</f>
        <v>0</v>
      </c>
      <c r="CZ312" s="111">
        <f>+'PPFF 2022'!CZ312</f>
        <v>0</v>
      </c>
      <c r="DA312" s="98">
        <f t="shared" si="499"/>
        <v>0</v>
      </c>
      <c r="DB312" s="109">
        <f>+'PPFF 2022'!DA312</f>
        <v>0</v>
      </c>
      <c r="DC312" s="111">
        <f>+'PPFF 2022'!DB312</f>
        <v>0</v>
      </c>
      <c r="DD312" s="98">
        <f t="shared" si="500"/>
        <v>0</v>
      </c>
      <c r="DE312" s="109">
        <f>+'PPFF 2022'!DC312</f>
        <v>0</v>
      </c>
      <c r="DF312" s="111">
        <f>+'PPFF 2022'!DD312</f>
        <v>0</v>
      </c>
      <c r="DG312" s="98">
        <f t="shared" si="501"/>
        <v>0</v>
      </c>
      <c r="DH312" s="109">
        <f>+'PPFF 2022'!DE312</f>
        <v>0</v>
      </c>
      <c r="DI312" s="111">
        <f>+'PPFF 2022'!DF312</f>
        <v>0</v>
      </c>
      <c r="DJ312" s="98">
        <f t="shared" si="502"/>
        <v>0</v>
      </c>
      <c r="DK312" s="109">
        <f>+'PPFF 2022'!DG312</f>
        <v>0</v>
      </c>
      <c r="DL312" s="111">
        <f>+'PPFF 2022'!DH312</f>
        <v>0</v>
      </c>
      <c r="DM312" s="98">
        <f t="shared" si="503"/>
        <v>0</v>
      </c>
      <c r="DN312" s="109">
        <f>+'PPFF 2022'!DI312</f>
        <v>0</v>
      </c>
      <c r="DO312" s="111">
        <f>+'PPFF 2022'!DJ312</f>
        <v>0</v>
      </c>
      <c r="DP312" s="98">
        <f t="shared" si="504"/>
        <v>0</v>
      </c>
      <c r="DQ312" s="109">
        <f>+'PPFF 2022'!DK312</f>
        <v>0</v>
      </c>
      <c r="DR312" s="111">
        <f>+'PPFF 2022'!DL312</f>
        <v>0</v>
      </c>
      <c r="DS312" s="98">
        <f t="shared" si="505"/>
        <v>0</v>
      </c>
      <c r="DT312" s="109">
        <f>+'PPFF 2022'!DM312</f>
        <v>0</v>
      </c>
      <c r="DU312" s="111">
        <f>+'PPFF 2022'!DN312</f>
        <v>0</v>
      </c>
      <c r="DV312" s="98">
        <f t="shared" si="506"/>
        <v>0</v>
      </c>
      <c r="DW312" s="109">
        <f>+'PPFF 2022'!DO312</f>
        <v>0</v>
      </c>
      <c r="DX312" s="111">
        <f>+'PPFF 2022'!DP312</f>
        <v>0</v>
      </c>
      <c r="DY312" s="107">
        <f t="shared" si="507"/>
        <v>0</v>
      </c>
      <c r="DZ312" s="109">
        <f>+'PPFF 2022'!DV312</f>
        <v>0</v>
      </c>
      <c r="EA312" s="111">
        <f>+'PPFF 2022'!DW312</f>
        <v>0</v>
      </c>
      <c r="EB312" s="98">
        <f t="shared" si="508"/>
        <v>0</v>
      </c>
      <c r="EC312" s="111">
        <f>+'PPFF 2022'!DX312</f>
        <v>0</v>
      </c>
      <c r="ED312" s="111">
        <f>+'PPFF 2022'!DY312</f>
        <v>0</v>
      </c>
      <c r="EE312" s="98">
        <f t="shared" si="509"/>
        <v>0</v>
      </c>
      <c r="EF312" s="111">
        <f>+'PPFF 2022'!DZ312</f>
        <v>0</v>
      </c>
      <c r="EG312" s="111">
        <f>+'PPFF 2022'!EA312</f>
        <v>0</v>
      </c>
      <c r="EH312" s="98">
        <f t="shared" si="510"/>
        <v>0</v>
      </c>
      <c r="EI312" s="111">
        <f>+'PPFF 2022'!EB312</f>
        <v>0</v>
      </c>
      <c r="EJ312" s="111">
        <f>+'PPFF 2022'!EC312</f>
        <v>0</v>
      </c>
      <c r="EK312" s="98">
        <f t="shared" si="511"/>
        <v>0</v>
      </c>
      <c r="EL312" s="111">
        <f>+'PPFF 2022'!ED312</f>
        <v>0</v>
      </c>
      <c r="EM312" s="111">
        <f>+'PPFF 2022'!EE312</f>
        <v>0</v>
      </c>
      <c r="EN312" s="98">
        <f t="shared" si="512"/>
        <v>0</v>
      </c>
      <c r="EO312" s="111">
        <f>+'PPFF 2022'!EF312</f>
        <v>0</v>
      </c>
      <c r="EP312" s="111">
        <f>+'PPFF 2022'!EG312</f>
        <v>0</v>
      </c>
      <c r="EQ312" s="98">
        <f t="shared" si="513"/>
        <v>0</v>
      </c>
      <c r="ER312" s="111">
        <f>+'PPFF 2022'!EH312</f>
        <v>0</v>
      </c>
      <c r="ES312" s="111">
        <f>+'PPFF 2022'!EI312</f>
        <v>0</v>
      </c>
      <c r="ET312" s="98">
        <f t="shared" si="514"/>
        <v>0</v>
      </c>
      <c r="EU312" s="111">
        <f>+'PPFF 2022'!EJ312</f>
        <v>0</v>
      </c>
      <c r="EV312" s="111">
        <f>+'PPFF 2022'!EK312</f>
        <v>0</v>
      </c>
      <c r="EW312" s="98">
        <f t="shared" si="515"/>
        <v>0</v>
      </c>
      <c r="EX312" s="111">
        <f>+'PPFF 2022'!EL312</f>
        <v>0</v>
      </c>
      <c r="EY312" s="111">
        <f>+'PPFF 2022'!EM312</f>
        <v>0</v>
      </c>
      <c r="EZ312" s="98">
        <f t="shared" si="516"/>
        <v>0</v>
      </c>
      <c r="FA312" s="111">
        <f>+'PPFF 2022'!EN312</f>
        <v>0</v>
      </c>
      <c r="FB312" s="111">
        <f>+'PPFF 2022'!EO312</f>
        <v>0</v>
      </c>
      <c r="FC312" s="98">
        <f t="shared" si="517"/>
        <v>0</v>
      </c>
      <c r="FD312" s="111">
        <f>+'PPFF 2022'!EP312</f>
        <v>0</v>
      </c>
      <c r="FE312" s="111">
        <f>+'PPFF 2022'!EQ312</f>
        <v>0</v>
      </c>
      <c r="FF312" s="98">
        <f t="shared" si="518"/>
        <v>0</v>
      </c>
      <c r="FG312" s="111">
        <f>+'PPFF 2022'!ER312</f>
        <v>0</v>
      </c>
      <c r="FH312" s="111">
        <f>+'PPFF 2022'!ES312</f>
        <v>0</v>
      </c>
      <c r="FI312" s="97">
        <f t="shared" si="519"/>
        <v>0</v>
      </c>
      <c r="FJ312" s="108">
        <f>+'PPFF 2022'!EY312</f>
        <v>0</v>
      </c>
      <c r="FK312" s="103">
        <f>+'PPFF 2022'!EZ312</f>
        <v>0</v>
      </c>
      <c r="FL312" s="193">
        <f t="shared" si="520"/>
        <v>0</v>
      </c>
      <c r="FM312" s="203">
        <f>+'PPFF 2022'!FA312</f>
        <v>0</v>
      </c>
      <c r="FN312" s="204">
        <f>+'PPFF 2022'!FB312</f>
        <v>0</v>
      </c>
      <c r="FO312" s="202">
        <f t="shared" si="521"/>
        <v>0</v>
      </c>
      <c r="FP312" s="203">
        <f>+'PPFF 2022'!FC312</f>
        <v>0</v>
      </c>
      <c r="FQ312" s="204">
        <f>+'PPFF 2022'!FD312</f>
        <v>0</v>
      </c>
      <c r="FR312" s="202">
        <f t="shared" si="522"/>
        <v>0</v>
      </c>
      <c r="FS312" s="203">
        <f>+'PPFF 2022'!FE312</f>
        <v>0</v>
      </c>
      <c r="FT312" s="204">
        <f>+'PPFF 2022'!FF312</f>
        <v>0</v>
      </c>
      <c r="FU312" s="202">
        <f t="shared" si="523"/>
        <v>0</v>
      </c>
      <c r="FV312" s="203">
        <f>+'PPFF 2022'!FG312</f>
        <v>0</v>
      </c>
      <c r="FW312" s="204">
        <f>+'PPFF 2022'!FH312</f>
        <v>0</v>
      </c>
      <c r="FX312" s="202">
        <f t="shared" si="524"/>
        <v>0</v>
      </c>
      <c r="FY312" s="203">
        <f>+'PPFF 2022'!FI312</f>
        <v>0</v>
      </c>
      <c r="FZ312" s="204">
        <f>+'PPFF 2022'!FJ312</f>
        <v>0</v>
      </c>
      <c r="GA312" s="202">
        <f t="shared" si="525"/>
        <v>0</v>
      </c>
      <c r="GB312" s="203">
        <f>+'PPFF 2022'!FK312</f>
        <v>0</v>
      </c>
      <c r="GC312" s="204">
        <f>+'PPFF 2022'!FL312</f>
        <v>0</v>
      </c>
      <c r="GD312" s="202">
        <f t="shared" si="526"/>
        <v>0</v>
      </c>
      <c r="GE312" s="203">
        <f>+'PPFF 2022'!FM312</f>
        <v>0</v>
      </c>
      <c r="GF312" s="204">
        <f>+'PPFF 2022'!FN312</f>
        <v>0</v>
      </c>
      <c r="GG312" s="202">
        <f t="shared" si="527"/>
        <v>0</v>
      </c>
      <c r="GH312" s="203">
        <f>+'PPFF 2022'!FO312</f>
        <v>0</v>
      </c>
      <c r="GI312" s="204">
        <f>+'PPFF 2022'!FP312</f>
        <v>0</v>
      </c>
      <c r="GJ312" s="202">
        <f t="shared" si="528"/>
        <v>0</v>
      </c>
      <c r="GK312" s="203">
        <f>+'PPFF 2022'!FQ312</f>
        <v>0</v>
      </c>
      <c r="GL312" s="204">
        <f>+'PPFF 2022'!FR312</f>
        <v>0</v>
      </c>
      <c r="GM312" s="202">
        <f t="shared" si="529"/>
        <v>0</v>
      </c>
      <c r="GN312" s="203">
        <f>+'PPFF 2022'!FS312</f>
        <v>0</v>
      </c>
      <c r="GO312" s="204">
        <f>+'PPFF 2022'!FT312</f>
        <v>0</v>
      </c>
      <c r="GP312" s="202">
        <f t="shared" si="530"/>
        <v>0</v>
      </c>
      <c r="GQ312" s="203">
        <f>+'PPFF 2022'!FU312</f>
        <v>0</v>
      </c>
      <c r="GR312" s="204">
        <f>+'PPFF 2022'!FV312</f>
        <v>0</v>
      </c>
      <c r="GS312" s="209">
        <f t="shared" si="531"/>
        <v>0</v>
      </c>
      <c r="GT312" s="203">
        <f>+'PPFF 2022'!GB312</f>
        <v>0</v>
      </c>
      <c r="GU312" s="204">
        <f>+'PPFF 2022'!GC312</f>
        <v>0</v>
      </c>
      <c r="GV312" s="202">
        <f t="shared" si="532"/>
        <v>0</v>
      </c>
      <c r="GW312" s="203">
        <f>+'PPFF 2022'!GD312</f>
        <v>0</v>
      </c>
      <c r="GX312" s="204">
        <f>+'PPFF 2022'!GE312</f>
        <v>0</v>
      </c>
      <c r="GY312" s="202">
        <f t="shared" si="533"/>
        <v>0</v>
      </c>
      <c r="GZ312" s="203">
        <f>+'PPFF 2022'!GF312</f>
        <v>0</v>
      </c>
      <c r="HA312" s="204">
        <f>+'PPFF 2022'!GG312</f>
        <v>0</v>
      </c>
      <c r="HB312" s="202">
        <f t="shared" si="534"/>
        <v>0</v>
      </c>
      <c r="HC312" s="203">
        <f>+'PPFF 2022'!GH312</f>
        <v>0</v>
      </c>
      <c r="HD312" s="204">
        <f>+'PPFF 2022'!GI312</f>
        <v>0</v>
      </c>
      <c r="HE312" s="202">
        <f t="shared" si="535"/>
        <v>0</v>
      </c>
      <c r="HF312" s="203">
        <f>+'PPFF 2022'!GJ312</f>
        <v>0</v>
      </c>
      <c r="HG312" s="204">
        <f>+'PPFF 2022'!GK312</f>
        <v>0</v>
      </c>
      <c r="HH312" s="202">
        <f t="shared" si="536"/>
        <v>0</v>
      </c>
      <c r="HI312" s="203">
        <f>+'PPFF 2022'!GL312</f>
        <v>0</v>
      </c>
      <c r="HJ312" s="204">
        <f>+'PPFF 2022'!GM312</f>
        <v>0</v>
      </c>
      <c r="HK312" s="202">
        <f t="shared" si="537"/>
        <v>0</v>
      </c>
      <c r="HL312" s="203">
        <f>+'PPFF 2022'!GN312</f>
        <v>0</v>
      </c>
      <c r="HM312" s="204">
        <f>+'PPFF 2022'!GO312</f>
        <v>0</v>
      </c>
      <c r="HN312" s="202">
        <f t="shared" si="538"/>
        <v>0</v>
      </c>
      <c r="HO312" s="203">
        <f>+'PPFF 2022'!GP312</f>
        <v>0</v>
      </c>
      <c r="HP312" s="204">
        <f>+'PPFF 2022'!GQ312</f>
        <v>0</v>
      </c>
      <c r="HQ312" s="202">
        <f t="shared" si="539"/>
        <v>0</v>
      </c>
      <c r="HR312" s="203">
        <f>+'PPFF 2022'!GR312</f>
        <v>0</v>
      </c>
      <c r="HS312" s="204">
        <f>+'PPFF 2022'!GS312</f>
        <v>0</v>
      </c>
      <c r="HT312" s="202">
        <f t="shared" si="540"/>
        <v>0</v>
      </c>
      <c r="HU312" s="203">
        <f>+'PPFF 2022'!GT312</f>
        <v>0</v>
      </c>
      <c r="HV312" s="204">
        <f>+'PPFF 2022'!GU312</f>
        <v>0</v>
      </c>
      <c r="HW312" s="202">
        <f t="shared" si="541"/>
        <v>0</v>
      </c>
      <c r="HX312" s="203">
        <f>+'PPFF 2022'!GV312</f>
        <v>0</v>
      </c>
      <c r="HY312" s="204">
        <f>+'PPFF 2022'!GW312</f>
        <v>0</v>
      </c>
      <c r="HZ312" s="202">
        <f t="shared" si="542"/>
        <v>0</v>
      </c>
      <c r="IA312" s="203">
        <f>+'PPFF 2022'!GX312</f>
        <v>0</v>
      </c>
      <c r="IB312" s="204">
        <f>+'PPFF 2022'!GY312</f>
        <v>0</v>
      </c>
      <c r="IC312" s="209">
        <f t="shared" si="543"/>
        <v>0</v>
      </c>
      <c r="ID312" s="203">
        <f>+'PPFF 2022'!HE312</f>
        <v>0</v>
      </c>
      <c r="IE312" s="204">
        <f>+'PPFF 2022'!HF312</f>
        <v>0</v>
      </c>
      <c r="IF312" s="215">
        <f t="shared" si="544"/>
        <v>0</v>
      </c>
      <c r="IG312" s="203">
        <f>+'PPFF 2022'!HG312</f>
        <v>0</v>
      </c>
      <c r="IH312" s="204">
        <f>+'PPFF 2022'!HH312</f>
        <v>0</v>
      </c>
      <c r="II312" s="215">
        <f t="shared" si="545"/>
        <v>0</v>
      </c>
      <c r="IJ312" s="203">
        <f>+'PPFF 2022'!HI312</f>
        <v>0</v>
      </c>
      <c r="IK312" s="204">
        <f>+'PPFF 2022'!HJ312</f>
        <v>0</v>
      </c>
      <c r="IL312" s="215">
        <f t="shared" si="546"/>
        <v>0</v>
      </c>
      <c r="IM312" s="203">
        <f>+'PPFF 2022'!HK312</f>
        <v>0</v>
      </c>
      <c r="IN312" s="204">
        <f>+'PPFF 2022'!HL312</f>
        <v>0</v>
      </c>
      <c r="IO312" s="215">
        <f t="shared" si="547"/>
        <v>0</v>
      </c>
      <c r="IP312" s="203">
        <f>+'PPFF 2022'!HM312</f>
        <v>0</v>
      </c>
      <c r="IQ312" s="204">
        <f>+'PPFF 2022'!HN312</f>
        <v>0</v>
      </c>
      <c r="IR312" s="215">
        <f t="shared" si="548"/>
        <v>0</v>
      </c>
      <c r="IS312" s="203">
        <f>+'PPFF 2022'!HO312</f>
        <v>0</v>
      </c>
      <c r="IT312" s="204">
        <f>+'PPFF 2022'!HP312</f>
        <v>0</v>
      </c>
      <c r="IU312" s="215">
        <f t="shared" si="549"/>
        <v>0</v>
      </c>
      <c r="IV312" s="203">
        <f>+'PPFF 2022'!HQ312</f>
        <v>0</v>
      </c>
      <c r="IW312" s="204">
        <f>+'PPFF 2022'!HR312</f>
        <v>0</v>
      </c>
      <c r="IX312" s="215">
        <f t="shared" si="550"/>
        <v>0</v>
      </c>
      <c r="IY312" s="203">
        <f>+'PPFF 2022'!HS312</f>
        <v>0</v>
      </c>
      <c r="IZ312" s="204">
        <f>+'PPFF 2022'!HT312</f>
        <v>0</v>
      </c>
      <c r="JA312" s="215">
        <f t="shared" si="551"/>
        <v>0</v>
      </c>
      <c r="JB312" s="203">
        <f>+'PPFF 2022'!HU312</f>
        <v>0</v>
      </c>
      <c r="JC312" s="204">
        <f>+'PPFF 2022'!HV312</f>
        <v>0</v>
      </c>
      <c r="JD312" s="215">
        <f t="shared" si="552"/>
        <v>0</v>
      </c>
      <c r="JE312" s="203">
        <f>+'PPFF 2022'!HW312</f>
        <v>0</v>
      </c>
      <c r="JF312" s="204">
        <f>+'PPFF 2022'!HX312</f>
        <v>0</v>
      </c>
      <c r="JG312" s="215">
        <f t="shared" si="553"/>
        <v>0</v>
      </c>
      <c r="JH312" s="203">
        <f>+'PPFF 2022'!HY312</f>
        <v>0</v>
      </c>
      <c r="JI312" s="204">
        <f>+'PPFF 2022'!HZ312</f>
        <v>0</v>
      </c>
      <c r="JJ312" s="215">
        <f t="shared" si="554"/>
        <v>0</v>
      </c>
      <c r="JK312" s="203">
        <f>+'PPFF 2022'!IA312</f>
        <v>0</v>
      </c>
      <c r="JL312" s="204">
        <f>+'PPFF 2022'!IB312</f>
        <v>0</v>
      </c>
      <c r="JM312" s="218">
        <f t="shared" si="555"/>
        <v>0</v>
      </c>
      <c r="JN312" s="224">
        <f>+'PPFF 2022'!IH312</f>
        <v>0</v>
      </c>
      <c r="JO312" s="225">
        <f>+'PPFF 2022'!II312</f>
        <v>0</v>
      </c>
      <c r="JP312" s="212">
        <f t="shared" si="556"/>
        <v>0</v>
      </c>
      <c r="JQ312" s="224">
        <f>+'PPFF 2022'!IJ312</f>
        <v>0</v>
      </c>
      <c r="JR312" s="225">
        <f>+'PPFF 2022'!IK312</f>
        <v>0</v>
      </c>
      <c r="JS312" s="212">
        <f t="shared" si="557"/>
        <v>0</v>
      </c>
      <c r="JT312" s="224">
        <f>+'PPFF 2022'!IL312</f>
        <v>0</v>
      </c>
      <c r="JU312" s="225">
        <f>+'PPFF 2022'!IM312</f>
        <v>0</v>
      </c>
      <c r="JV312" s="212">
        <f t="shared" si="558"/>
        <v>0</v>
      </c>
      <c r="JW312" s="224">
        <f>+'PPFF 2022'!IN312</f>
        <v>0</v>
      </c>
      <c r="JX312" s="225">
        <f>+'PPFF 2022'!IO312</f>
        <v>0</v>
      </c>
      <c r="JY312" s="212">
        <f t="shared" si="559"/>
        <v>0</v>
      </c>
      <c r="JZ312" s="224">
        <f>+'PPFF 2022'!IP312</f>
        <v>0</v>
      </c>
      <c r="KA312" s="225">
        <f>+'PPFF 2022'!IQ312</f>
        <v>0</v>
      </c>
      <c r="KB312" s="212">
        <f t="shared" si="560"/>
        <v>0</v>
      </c>
      <c r="KC312" s="224">
        <f>+'PPFF 2022'!IR312</f>
        <v>0</v>
      </c>
      <c r="KD312" s="225">
        <f>+'PPFF 2022'!IS312</f>
        <v>0</v>
      </c>
      <c r="KE312" s="212">
        <f t="shared" si="561"/>
        <v>0</v>
      </c>
      <c r="KF312" s="224">
        <f>+'PPFF 2022'!IT312</f>
        <v>0</v>
      </c>
      <c r="KG312" s="225">
        <f>+'PPFF 2022'!IU312</f>
        <v>0</v>
      </c>
      <c r="KH312" s="212">
        <f t="shared" si="562"/>
        <v>0</v>
      </c>
      <c r="KI312" s="224">
        <f>+'PPFF 2022'!IV312</f>
        <v>0</v>
      </c>
      <c r="KJ312" s="225">
        <f>+'PPFF 2022'!IW312</f>
        <v>0</v>
      </c>
      <c r="KK312" s="212">
        <f t="shared" si="563"/>
        <v>0</v>
      </c>
      <c r="KL312" s="224">
        <f>+'PPFF 2022'!IX312</f>
        <v>0</v>
      </c>
      <c r="KM312" s="225">
        <f>+'PPFF 2022'!IY312</f>
        <v>0</v>
      </c>
      <c r="KN312" s="212">
        <f t="shared" si="564"/>
        <v>0</v>
      </c>
      <c r="KO312" s="224">
        <f>+'PPFF 2022'!IZ312</f>
        <v>0</v>
      </c>
      <c r="KP312" s="225">
        <f>+'PPFF 2022'!JA312</f>
        <v>0</v>
      </c>
      <c r="KQ312" s="212">
        <f t="shared" si="565"/>
        <v>0</v>
      </c>
      <c r="KR312" s="224">
        <f>+'PPFF 2022'!JB312</f>
        <v>0</v>
      </c>
      <c r="KS312" s="225">
        <f>+'PPFF 2022'!JC312</f>
        <v>0</v>
      </c>
      <c r="KT312" s="212">
        <f t="shared" si="566"/>
        <v>0</v>
      </c>
      <c r="KU312" s="224">
        <f>+'PPFF 2022'!JD312</f>
        <v>0</v>
      </c>
      <c r="KV312" s="225">
        <f>+'PPFF 2022'!JE312</f>
        <v>0</v>
      </c>
      <c r="KW312" s="212">
        <f t="shared" si="567"/>
        <v>0</v>
      </c>
      <c r="KX312" s="224">
        <f>+'PPFF 2022'!JK312</f>
        <v>0</v>
      </c>
      <c r="KY312" s="230">
        <f>+'PPFF 2022'!JL312</f>
        <v>0</v>
      </c>
      <c r="KZ312" s="224">
        <f>+'PPFF 2022'!JM312</f>
        <v>0</v>
      </c>
      <c r="LA312" s="230">
        <f>+'PPFF 2022'!JN312</f>
        <v>0</v>
      </c>
      <c r="LB312" s="224">
        <f>+'PPFF 2022'!JO312</f>
        <v>0</v>
      </c>
      <c r="LC312" s="230">
        <f>+'PPFF 2022'!JP312</f>
        <v>0</v>
      </c>
      <c r="LD312" s="224">
        <f>+'PPFF 2022'!JQ312</f>
        <v>0</v>
      </c>
      <c r="LE312" s="230">
        <f>+'PPFF 2022'!JR312</f>
        <v>0</v>
      </c>
      <c r="LF312" s="224">
        <f>+'PPFF 2022'!JS312</f>
        <v>0</v>
      </c>
      <c r="LG312" s="230">
        <f>+'PPFF 2022'!JT312</f>
        <v>0</v>
      </c>
      <c r="LH312" s="224">
        <f>+'PPFF 2022'!JU312</f>
        <v>0</v>
      </c>
      <c r="LI312" s="230">
        <f>+'PPFF 2022'!JV312</f>
        <v>0</v>
      </c>
      <c r="LJ312" s="224">
        <f>+'PPFF 2022'!JW312</f>
        <v>0</v>
      </c>
      <c r="LK312" s="230">
        <f>+'PPFF 2022'!JX312</f>
        <v>0</v>
      </c>
      <c r="LL312" s="224">
        <f>+'PPFF 2022'!JY312</f>
        <v>0</v>
      </c>
      <c r="LM312" s="230">
        <f>+'PPFF 2022'!JZ312</f>
        <v>0</v>
      </c>
      <c r="LN312" s="224">
        <f>+'PPFF 2022'!KA312</f>
        <v>0</v>
      </c>
      <c r="LO312" s="230">
        <f>+'PPFF 2022'!KB312</f>
        <v>0</v>
      </c>
      <c r="LP312" s="224">
        <f>+'PPFF 2022'!KC312</f>
        <v>0</v>
      </c>
      <c r="LQ312" s="230">
        <f>+'PPFF 2022'!KD312</f>
        <v>0</v>
      </c>
      <c r="LR312" s="224">
        <f>+'PPFF 2022'!KE312</f>
        <v>0</v>
      </c>
      <c r="LS312" s="230">
        <f>+'PPFF 2022'!KF312</f>
        <v>0</v>
      </c>
      <c r="LT312" s="224">
        <f>+'PPFF 2022'!KG312</f>
        <v>0</v>
      </c>
      <c r="LU312" s="230">
        <f>+'PPFF 2022'!KH312</f>
        <v>0</v>
      </c>
      <c r="LV312" s="234">
        <f>+'PPFF 2022'!KN312</f>
        <v>0</v>
      </c>
      <c r="LW312" s="234">
        <f>+'PPFF 2022'!KP312</f>
        <v>0</v>
      </c>
      <c r="LX312" s="234">
        <f>+'PPFF 2022'!KR312</f>
        <v>0</v>
      </c>
      <c r="LY312" s="234">
        <f>+'PPFF 2022'!KT312</f>
        <v>0</v>
      </c>
      <c r="LZ312" s="234">
        <f>+'PPFF 2022'!KV312</f>
        <v>0</v>
      </c>
      <c r="MA312" s="234">
        <f>+'PPFF 2022'!KX312</f>
        <v>0</v>
      </c>
      <c r="MB312" s="234">
        <f>+'PPFF 2022'!KZ312</f>
        <v>0</v>
      </c>
      <c r="MC312" s="234">
        <f>+'PPFF 2022'!LB312</f>
        <v>0</v>
      </c>
      <c r="MD312" s="234">
        <f>+'PPFF 2022'!LD312</f>
        <v>0</v>
      </c>
      <c r="ME312" s="234">
        <f>+'PPFF 2022'!LF312</f>
        <v>0</v>
      </c>
      <c r="MF312" s="234">
        <f>+'PPFF 2022'!LH312</f>
        <v>0</v>
      </c>
      <c r="MG312" s="234">
        <f>+'PPFF 2022'!LJ312</f>
        <v>0</v>
      </c>
      <c r="MH312" s="190">
        <f>+'PPFF 2022'!LN312/6</f>
        <v>0</v>
      </c>
      <c r="MI312" s="190">
        <f>+'PPFF 2022'!LP312/6</f>
        <v>0</v>
      </c>
      <c r="MJ312" s="190">
        <f>+'PPFF 2022'!LR312/6</f>
        <v>0</v>
      </c>
      <c r="MK312" s="190">
        <f>+'PPFF 2022'!LT312/6</f>
        <v>0</v>
      </c>
      <c r="ML312" s="190">
        <f>+'PPFF 2022'!LV312/6</f>
        <v>0</v>
      </c>
      <c r="MM312" s="190">
        <f>+'PPFF 2022'!LX312/6</f>
        <v>0</v>
      </c>
      <c r="MN312" s="239">
        <f>+'PPFF 2022'!LZ312/6</f>
        <v>0</v>
      </c>
      <c r="MO312" s="190">
        <f>+'PPFF 2022'!MB312/6</f>
        <v>0</v>
      </c>
      <c r="MP312" s="190">
        <f>+'PPFF 2022'!MD312/6</f>
        <v>0</v>
      </c>
      <c r="MQ312" s="190">
        <f>+'PPFF 2022'!MF312/6</f>
        <v>0</v>
      </c>
      <c r="MR312" s="190">
        <f>+'PPFF 2022'!MH312/6</f>
        <v>0</v>
      </c>
      <c r="MS312" s="190">
        <f>+'PPFF 2022'!MJ312/6</f>
        <v>0</v>
      </c>
      <c r="MT312" s="104">
        <f>+'PPFF 2022'!MN312</f>
        <v>0</v>
      </c>
      <c r="MU312" s="104">
        <f>+'PPFF 2022'!MP312</f>
        <v>0</v>
      </c>
      <c r="MV312" s="104">
        <f>+'PPFF 2022'!MR312</f>
        <v>0</v>
      </c>
      <c r="MW312" s="104">
        <f>+'PPFF 2022'!MT312</f>
        <v>0</v>
      </c>
      <c r="MX312" s="104">
        <f>+'PPFF 2022'!MV312</f>
        <v>0</v>
      </c>
      <c r="MY312" s="104">
        <f>+'PPFF 2022'!MX312</f>
        <v>0</v>
      </c>
      <c r="MZ312" s="104">
        <f>+'PPFF 2022'!MZ312</f>
        <v>0</v>
      </c>
      <c r="NA312" s="104">
        <f>+'PPFF 2022'!NB312</f>
        <v>0</v>
      </c>
      <c r="NB312" s="104">
        <f>+'PPFF 2022'!ND312</f>
        <v>0</v>
      </c>
      <c r="NC312" s="104">
        <f>+'PPFF 2022'!NF312</f>
        <v>0</v>
      </c>
      <c r="ND312" s="104">
        <f>+'PPFF 2022'!NH312</f>
        <v>0</v>
      </c>
      <c r="NE312" s="104">
        <f>+'PPFF 2022'!NJ312</f>
        <v>0</v>
      </c>
    </row>
    <row r="313" spans="1:369" s="88" customFormat="1" ht="10.5" x14ac:dyDescent="0.25">
      <c r="A313" s="89" t="s">
        <v>1</v>
      </c>
      <c r="B313" s="90" t="s">
        <v>172</v>
      </c>
      <c r="C313" s="90">
        <v>400</v>
      </c>
      <c r="D313" s="90" t="s">
        <v>349</v>
      </c>
      <c r="E313" s="91" t="s">
        <v>350</v>
      </c>
      <c r="F313" s="92" t="s">
        <v>248</v>
      </c>
      <c r="G313" s="92" t="s">
        <v>352</v>
      </c>
      <c r="H313" s="155">
        <v>6694</v>
      </c>
      <c r="I313" s="92" t="s">
        <v>495</v>
      </c>
      <c r="J313" s="171">
        <f>+'PPFF 2022'!J313+'PPFF 2022'!K313</f>
        <v>0</v>
      </c>
      <c r="K313" s="171">
        <f>+'PPFF 2022'!L313+'PPFF 2022'!M313</f>
        <v>0</v>
      </c>
      <c r="L313" s="171">
        <f>+'PPFF 2022'!N313+'PPFF 2022'!O313</f>
        <v>0</v>
      </c>
      <c r="M313" s="171">
        <f>+'PPFF 2022'!P313+'PPFF 2022'!Q313</f>
        <v>0</v>
      </c>
      <c r="N313" s="171">
        <f>+'PPFF 2022'!R313+'PPFF 2022'!S313</f>
        <v>0</v>
      </c>
      <c r="O313" s="171">
        <f>+'PPFF 2022'!T313+'PPFF 2022'!U313</f>
        <v>0</v>
      </c>
      <c r="P313" s="171">
        <f>+'PPFF 2022'!V313+'PPFF 2022'!W313</f>
        <v>0</v>
      </c>
      <c r="Q313" s="171">
        <f>+'PPFF 2022'!X313+'PPFF 2022'!Y313</f>
        <v>0</v>
      </c>
      <c r="R313" s="171">
        <f>+'PPFF 2022'!Z313+'PPFF 2022'!AA313</f>
        <v>0</v>
      </c>
      <c r="S313" s="171">
        <f>+'PPFF 2022'!AB313+'PPFF 2022'!AC313</f>
        <v>0</v>
      </c>
      <c r="T313" s="171">
        <f>+'PPFF 2022'!AD313+'PPFF 2022'!AE313</f>
        <v>0</v>
      </c>
      <c r="U313" s="171">
        <f>+'PPFF 2022'!AF313+'PPFF 2022'!AG313</f>
        <v>0</v>
      </c>
      <c r="V313" s="93">
        <f>+'PPFF 2022'!AM313</f>
        <v>0</v>
      </c>
      <c r="W313" s="95">
        <f>+'PPFF 2022'!AN313</f>
        <v>4</v>
      </c>
      <c r="X313" s="98">
        <f>+('PPFF 2022'!AM313+'PPFF 2022'!AN313)/13</f>
        <v>0.30769230769230771</v>
      </c>
      <c r="Y313" s="93">
        <f>+'PPFF 2022'!AO313</f>
        <v>0</v>
      </c>
      <c r="Z313" s="95">
        <f>+'PPFF 2022'!AP313</f>
        <v>0</v>
      </c>
      <c r="AA313" s="98">
        <f>+('PPFF 2022'!AO313+'PPFF 2022'!AP313)/13</f>
        <v>0</v>
      </c>
      <c r="AB313" s="93">
        <f>+'PPFF 2022'!AQ313</f>
        <v>0</v>
      </c>
      <c r="AC313" s="95">
        <f>+'PPFF 2022'!AR313</f>
        <v>0</v>
      </c>
      <c r="AD313" s="98">
        <f t="shared" si="474"/>
        <v>0</v>
      </c>
      <c r="AE313" s="93">
        <f>+'PPFF 2022'!AS313</f>
        <v>0</v>
      </c>
      <c r="AF313" s="95">
        <f>+'PPFF 2022'!AT313</f>
        <v>0</v>
      </c>
      <c r="AG313" s="98">
        <f t="shared" si="475"/>
        <v>0</v>
      </c>
      <c r="AH313" s="93">
        <f>+'PPFF 2022'!AU313</f>
        <v>0</v>
      </c>
      <c r="AI313" s="95">
        <f>+'PPFF 2022'!AV313</f>
        <v>0</v>
      </c>
      <c r="AJ313" s="98">
        <f t="shared" si="476"/>
        <v>0</v>
      </c>
      <c r="AK313" s="93">
        <f>+'PPFF 2022'!AW313</f>
        <v>0</v>
      </c>
      <c r="AL313" s="95">
        <f>+'PPFF 2022'!AX313</f>
        <v>0</v>
      </c>
      <c r="AM313" s="98">
        <f t="shared" si="477"/>
        <v>0</v>
      </c>
      <c r="AN313" s="93">
        <f>+'PPFF 2022'!AY313</f>
        <v>0</v>
      </c>
      <c r="AO313" s="95">
        <f>+'PPFF 2022'!AZ313</f>
        <v>0</v>
      </c>
      <c r="AP313" s="98">
        <f t="shared" si="478"/>
        <v>0</v>
      </c>
      <c r="AQ313" s="93">
        <f>+'PPFF 2022'!BA313</f>
        <v>0</v>
      </c>
      <c r="AR313" s="95">
        <f>+'PPFF 2022'!BB313</f>
        <v>0</v>
      </c>
      <c r="AS313" s="98">
        <f t="shared" si="479"/>
        <v>0</v>
      </c>
      <c r="AT313" s="93">
        <f>+'PPFF 2022'!BC313</f>
        <v>0</v>
      </c>
      <c r="AU313" s="95">
        <f>+'PPFF 2022'!BD313</f>
        <v>0</v>
      </c>
      <c r="AV313" s="98">
        <f t="shared" si="480"/>
        <v>0</v>
      </c>
      <c r="AW313" s="93">
        <f>+'PPFF 2022'!BE313</f>
        <v>0</v>
      </c>
      <c r="AX313" s="95">
        <f>+'PPFF 2022'!BF313</f>
        <v>0</v>
      </c>
      <c r="AY313" s="98">
        <f t="shared" si="481"/>
        <v>0</v>
      </c>
      <c r="AZ313" s="93">
        <f>+'PPFF 2022'!BG313</f>
        <v>0</v>
      </c>
      <c r="BA313" s="95">
        <f>+'PPFF 2022'!BH313</f>
        <v>0</v>
      </c>
      <c r="BB313" s="98">
        <f t="shared" si="482"/>
        <v>0</v>
      </c>
      <c r="BC313" s="93">
        <f>+'PPFF 2022'!BI313</f>
        <v>0</v>
      </c>
      <c r="BD313" s="95">
        <f>+'PPFF 2022'!BJ313</f>
        <v>0</v>
      </c>
      <c r="BE313" s="97">
        <f t="shared" si="483"/>
        <v>0</v>
      </c>
      <c r="BF313" s="107">
        <f>+'PPFF 2022'!BP313</f>
        <v>0</v>
      </c>
      <c r="BG313" s="97">
        <f>+'PPFF 2022'!BQ313</f>
        <v>1</v>
      </c>
      <c r="BH313" s="182">
        <f t="shared" si="484"/>
        <v>0.25</v>
      </c>
      <c r="BI313" s="107">
        <f>+'PPFF 2022'!BR313</f>
        <v>0</v>
      </c>
      <c r="BJ313" s="97">
        <f>+'PPFF 2022'!BS313</f>
        <v>0</v>
      </c>
      <c r="BK313" s="182">
        <f t="shared" si="485"/>
        <v>0</v>
      </c>
      <c r="BL313" s="107">
        <f>+'PPFF 2022'!BT313</f>
        <v>0</v>
      </c>
      <c r="BM313" s="97">
        <f>+'PPFF 2022'!BU313</f>
        <v>0</v>
      </c>
      <c r="BN313" s="182">
        <f t="shared" si="486"/>
        <v>0</v>
      </c>
      <c r="BO313" s="107">
        <f>+'PPFF 2022'!BV313</f>
        <v>0</v>
      </c>
      <c r="BP313" s="97">
        <f>+'PPFF 2022'!BW313</f>
        <v>0</v>
      </c>
      <c r="BQ313" s="182">
        <f t="shared" si="487"/>
        <v>0</v>
      </c>
      <c r="BR313" s="107">
        <f>+'PPFF 2022'!BX313</f>
        <v>0</v>
      </c>
      <c r="BS313" s="97">
        <f>+'PPFF 2022'!BY313</f>
        <v>0</v>
      </c>
      <c r="BT313" s="182">
        <f t="shared" si="488"/>
        <v>0</v>
      </c>
      <c r="BU313" s="107">
        <f>+'PPFF 2022'!BZ313</f>
        <v>0</v>
      </c>
      <c r="BV313" s="97">
        <f>+'PPFF 2022'!CA313</f>
        <v>0</v>
      </c>
      <c r="BW313" s="182">
        <f t="shared" si="489"/>
        <v>0</v>
      </c>
      <c r="BX313" s="107">
        <f>+'PPFF 2022'!CB313</f>
        <v>0</v>
      </c>
      <c r="BY313" s="97">
        <f>+'PPFF 2022'!CC313</f>
        <v>0</v>
      </c>
      <c r="BZ313" s="182">
        <f t="shared" si="490"/>
        <v>0</v>
      </c>
      <c r="CA313" s="107">
        <f>+'PPFF 2022'!CD313</f>
        <v>0</v>
      </c>
      <c r="CB313" s="97">
        <f>+'PPFF 2022'!CE313</f>
        <v>0</v>
      </c>
      <c r="CC313" s="182">
        <f t="shared" si="491"/>
        <v>0</v>
      </c>
      <c r="CD313" s="107">
        <f>+'PPFF 2022'!CF313</f>
        <v>0</v>
      </c>
      <c r="CE313" s="97">
        <f>+'PPFF 2022'!CG313</f>
        <v>0</v>
      </c>
      <c r="CF313" s="182">
        <f t="shared" si="492"/>
        <v>0</v>
      </c>
      <c r="CG313" s="107">
        <f>+'PPFF 2022'!CH313</f>
        <v>0</v>
      </c>
      <c r="CH313" s="97">
        <f>+'PPFF 2022'!CI313</f>
        <v>0</v>
      </c>
      <c r="CI313" s="182">
        <f t="shared" si="493"/>
        <v>0</v>
      </c>
      <c r="CJ313" s="107">
        <f>+'PPFF 2022'!CJ313</f>
        <v>0</v>
      </c>
      <c r="CK313" s="97">
        <f>+'PPFF 2022'!CK313</f>
        <v>0</v>
      </c>
      <c r="CL313" s="182">
        <f t="shared" si="494"/>
        <v>0</v>
      </c>
      <c r="CM313" s="107">
        <f>+'PPFF 2022'!CL313</f>
        <v>0</v>
      </c>
      <c r="CN313" s="97">
        <f>+'PPFF 2022'!CM313</f>
        <v>0</v>
      </c>
      <c r="CO313" s="187">
        <f t="shared" si="495"/>
        <v>0</v>
      </c>
      <c r="CP313" s="109">
        <f>+'PPFF 2022'!CS313</f>
        <v>0</v>
      </c>
      <c r="CQ313" s="111">
        <f>+'PPFF 2022'!CT313</f>
        <v>2</v>
      </c>
      <c r="CR313" s="98">
        <f t="shared" si="496"/>
        <v>0.16666666666666666</v>
      </c>
      <c r="CS313" s="109">
        <f>+'PPFF 2022'!CU313</f>
        <v>0</v>
      </c>
      <c r="CT313" s="111">
        <f>+'PPFF 2022'!CV313</f>
        <v>0</v>
      </c>
      <c r="CU313" s="98">
        <f t="shared" si="497"/>
        <v>0</v>
      </c>
      <c r="CV313" s="109">
        <f>+'PPFF 2022'!CW313</f>
        <v>0</v>
      </c>
      <c r="CW313" s="111">
        <f>+'PPFF 2022'!CX313</f>
        <v>0</v>
      </c>
      <c r="CX313" s="98">
        <f t="shared" si="498"/>
        <v>0</v>
      </c>
      <c r="CY313" s="109">
        <f>+'PPFF 2022'!CY313</f>
        <v>0</v>
      </c>
      <c r="CZ313" s="111">
        <f>+'PPFF 2022'!CZ313</f>
        <v>0</v>
      </c>
      <c r="DA313" s="98">
        <f t="shared" si="499"/>
        <v>0</v>
      </c>
      <c r="DB313" s="109">
        <f>+'PPFF 2022'!DA313</f>
        <v>0</v>
      </c>
      <c r="DC313" s="111">
        <f>+'PPFF 2022'!DB313</f>
        <v>0</v>
      </c>
      <c r="DD313" s="98">
        <f t="shared" si="500"/>
        <v>0</v>
      </c>
      <c r="DE313" s="109">
        <f>+'PPFF 2022'!DC313</f>
        <v>0</v>
      </c>
      <c r="DF313" s="111">
        <f>+'PPFF 2022'!DD313</f>
        <v>0</v>
      </c>
      <c r="DG313" s="98">
        <f t="shared" si="501"/>
        <v>0</v>
      </c>
      <c r="DH313" s="109">
        <f>+'PPFF 2022'!DE313</f>
        <v>0</v>
      </c>
      <c r="DI313" s="111">
        <f>+'PPFF 2022'!DF313</f>
        <v>0</v>
      </c>
      <c r="DJ313" s="98">
        <f t="shared" si="502"/>
        <v>0</v>
      </c>
      <c r="DK313" s="109">
        <f>+'PPFF 2022'!DG313</f>
        <v>0</v>
      </c>
      <c r="DL313" s="111">
        <f>+'PPFF 2022'!DH313</f>
        <v>0</v>
      </c>
      <c r="DM313" s="98">
        <f t="shared" si="503"/>
        <v>0</v>
      </c>
      <c r="DN313" s="109">
        <f>+'PPFF 2022'!DI313</f>
        <v>0</v>
      </c>
      <c r="DO313" s="111">
        <f>+'PPFF 2022'!DJ313</f>
        <v>0</v>
      </c>
      <c r="DP313" s="98">
        <f t="shared" si="504"/>
        <v>0</v>
      </c>
      <c r="DQ313" s="109">
        <f>+'PPFF 2022'!DK313</f>
        <v>0</v>
      </c>
      <c r="DR313" s="111">
        <f>+'PPFF 2022'!DL313</f>
        <v>0</v>
      </c>
      <c r="DS313" s="98">
        <f t="shared" si="505"/>
        <v>0</v>
      </c>
      <c r="DT313" s="109">
        <f>+'PPFF 2022'!DM313</f>
        <v>0</v>
      </c>
      <c r="DU313" s="111">
        <f>+'PPFF 2022'!DN313</f>
        <v>0</v>
      </c>
      <c r="DV313" s="98">
        <f t="shared" si="506"/>
        <v>0</v>
      </c>
      <c r="DW313" s="109">
        <f>+'PPFF 2022'!DO313</f>
        <v>0</v>
      </c>
      <c r="DX313" s="111">
        <f>+'PPFF 2022'!DP313</f>
        <v>0</v>
      </c>
      <c r="DY313" s="107">
        <f t="shared" si="507"/>
        <v>0</v>
      </c>
      <c r="DZ313" s="109">
        <f>+'PPFF 2022'!DV313</f>
        <v>0</v>
      </c>
      <c r="EA313" s="111">
        <f>+'PPFF 2022'!DW313</f>
        <v>0</v>
      </c>
      <c r="EB313" s="98">
        <f t="shared" si="508"/>
        <v>0</v>
      </c>
      <c r="EC313" s="111">
        <f>+'PPFF 2022'!DX313</f>
        <v>0</v>
      </c>
      <c r="ED313" s="111">
        <f>+'PPFF 2022'!DY313</f>
        <v>0</v>
      </c>
      <c r="EE313" s="98">
        <f t="shared" si="509"/>
        <v>0</v>
      </c>
      <c r="EF313" s="111">
        <f>+'PPFF 2022'!DZ313</f>
        <v>0</v>
      </c>
      <c r="EG313" s="111">
        <f>+'PPFF 2022'!EA313</f>
        <v>0</v>
      </c>
      <c r="EH313" s="98">
        <f t="shared" si="510"/>
        <v>0</v>
      </c>
      <c r="EI313" s="111">
        <f>+'PPFF 2022'!EB313</f>
        <v>0</v>
      </c>
      <c r="EJ313" s="111">
        <f>+'PPFF 2022'!EC313</f>
        <v>0</v>
      </c>
      <c r="EK313" s="98">
        <f t="shared" si="511"/>
        <v>0</v>
      </c>
      <c r="EL313" s="111">
        <f>+'PPFF 2022'!ED313</f>
        <v>0</v>
      </c>
      <c r="EM313" s="111">
        <f>+'PPFF 2022'!EE313</f>
        <v>0</v>
      </c>
      <c r="EN313" s="98">
        <f t="shared" si="512"/>
        <v>0</v>
      </c>
      <c r="EO313" s="111">
        <f>+'PPFF 2022'!EF313</f>
        <v>0</v>
      </c>
      <c r="EP313" s="111">
        <f>+'PPFF 2022'!EG313</f>
        <v>0</v>
      </c>
      <c r="EQ313" s="98">
        <f t="shared" si="513"/>
        <v>0</v>
      </c>
      <c r="ER313" s="111">
        <f>+'PPFF 2022'!EH313</f>
        <v>0</v>
      </c>
      <c r="ES313" s="111">
        <f>+'PPFF 2022'!EI313</f>
        <v>0</v>
      </c>
      <c r="ET313" s="98">
        <f t="shared" si="514"/>
        <v>0</v>
      </c>
      <c r="EU313" s="111">
        <f>+'PPFF 2022'!EJ313</f>
        <v>0</v>
      </c>
      <c r="EV313" s="111">
        <f>+'PPFF 2022'!EK313</f>
        <v>0</v>
      </c>
      <c r="EW313" s="98">
        <f t="shared" si="515"/>
        <v>0</v>
      </c>
      <c r="EX313" s="111">
        <f>+'PPFF 2022'!EL313</f>
        <v>0</v>
      </c>
      <c r="EY313" s="111">
        <f>+'PPFF 2022'!EM313</f>
        <v>0</v>
      </c>
      <c r="EZ313" s="98">
        <f t="shared" si="516"/>
        <v>0</v>
      </c>
      <c r="FA313" s="111">
        <f>+'PPFF 2022'!EN313</f>
        <v>0</v>
      </c>
      <c r="FB313" s="111">
        <f>+'PPFF 2022'!EO313</f>
        <v>0</v>
      </c>
      <c r="FC313" s="98">
        <f t="shared" si="517"/>
        <v>0</v>
      </c>
      <c r="FD313" s="111">
        <f>+'PPFF 2022'!EP313</f>
        <v>0</v>
      </c>
      <c r="FE313" s="111">
        <f>+'PPFF 2022'!EQ313</f>
        <v>0</v>
      </c>
      <c r="FF313" s="98">
        <f t="shared" si="518"/>
        <v>0</v>
      </c>
      <c r="FG313" s="111">
        <f>+'PPFF 2022'!ER313</f>
        <v>0</v>
      </c>
      <c r="FH313" s="111">
        <f>+'PPFF 2022'!ES313</f>
        <v>0</v>
      </c>
      <c r="FI313" s="97">
        <f t="shared" si="519"/>
        <v>0</v>
      </c>
      <c r="FJ313" s="108">
        <f>+'PPFF 2022'!EY313</f>
        <v>0</v>
      </c>
      <c r="FK313" s="103">
        <f>+'PPFF 2022'!EZ313</f>
        <v>0</v>
      </c>
      <c r="FL313" s="193">
        <f t="shared" si="520"/>
        <v>0</v>
      </c>
      <c r="FM313" s="203">
        <f>+'PPFF 2022'!FA313</f>
        <v>0</v>
      </c>
      <c r="FN313" s="204">
        <f>+'PPFF 2022'!FB313</f>
        <v>0</v>
      </c>
      <c r="FO313" s="202">
        <f t="shared" si="521"/>
        <v>0</v>
      </c>
      <c r="FP313" s="203">
        <f>+'PPFF 2022'!FC313</f>
        <v>0</v>
      </c>
      <c r="FQ313" s="204">
        <f>+'PPFF 2022'!FD313</f>
        <v>0</v>
      </c>
      <c r="FR313" s="202">
        <f t="shared" si="522"/>
        <v>0</v>
      </c>
      <c r="FS313" s="203">
        <f>+'PPFF 2022'!FE313</f>
        <v>0</v>
      </c>
      <c r="FT313" s="204">
        <f>+'PPFF 2022'!FF313</f>
        <v>0</v>
      </c>
      <c r="FU313" s="202">
        <f t="shared" si="523"/>
        <v>0</v>
      </c>
      <c r="FV313" s="203">
        <f>+'PPFF 2022'!FG313</f>
        <v>0</v>
      </c>
      <c r="FW313" s="204">
        <f>+'PPFF 2022'!FH313</f>
        <v>0</v>
      </c>
      <c r="FX313" s="202">
        <f t="shared" si="524"/>
        <v>0</v>
      </c>
      <c r="FY313" s="203">
        <f>+'PPFF 2022'!FI313</f>
        <v>0</v>
      </c>
      <c r="FZ313" s="204">
        <f>+'PPFF 2022'!FJ313</f>
        <v>0</v>
      </c>
      <c r="GA313" s="202">
        <f t="shared" si="525"/>
        <v>0</v>
      </c>
      <c r="GB313" s="203">
        <f>+'PPFF 2022'!FK313</f>
        <v>0</v>
      </c>
      <c r="GC313" s="204">
        <f>+'PPFF 2022'!FL313</f>
        <v>0</v>
      </c>
      <c r="GD313" s="202">
        <f t="shared" si="526"/>
        <v>0</v>
      </c>
      <c r="GE313" s="203">
        <f>+'PPFF 2022'!FM313</f>
        <v>0</v>
      </c>
      <c r="GF313" s="204">
        <f>+'PPFF 2022'!FN313</f>
        <v>0</v>
      </c>
      <c r="GG313" s="202">
        <f t="shared" si="527"/>
        <v>0</v>
      </c>
      <c r="GH313" s="203">
        <f>+'PPFF 2022'!FO313</f>
        <v>0</v>
      </c>
      <c r="GI313" s="204">
        <f>+'PPFF 2022'!FP313</f>
        <v>0</v>
      </c>
      <c r="GJ313" s="202">
        <f t="shared" si="528"/>
        <v>0</v>
      </c>
      <c r="GK313" s="203">
        <f>+'PPFF 2022'!FQ313</f>
        <v>0</v>
      </c>
      <c r="GL313" s="204">
        <f>+'PPFF 2022'!FR313</f>
        <v>0</v>
      </c>
      <c r="GM313" s="202">
        <f t="shared" si="529"/>
        <v>0</v>
      </c>
      <c r="GN313" s="203">
        <f>+'PPFF 2022'!FS313</f>
        <v>0</v>
      </c>
      <c r="GO313" s="204">
        <f>+'PPFF 2022'!FT313</f>
        <v>0</v>
      </c>
      <c r="GP313" s="202">
        <f t="shared" si="530"/>
        <v>0</v>
      </c>
      <c r="GQ313" s="203">
        <f>+'PPFF 2022'!FU313</f>
        <v>0</v>
      </c>
      <c r="GR313" s="204">
        <f>+'PPFF 2022'!FV313</f>
        <v>0</v>
      </c>
      <c r="GS313" s="209">
        <f t="shared" si="531"/>
        <v>0</v>
      </c>
      <c r="GT313" s="203">
        <f>+'PPFF 2022'!GB313</f>
        <v>0</v>
      </c>
      <c r="GU313" s="204">
        <f>+'PPFF 2022'!GC313</f>
        <v>0</v>
      </c>
      <c r="GV313" s="202">
        <f t="shared" si="532"/>
        <v>0</v>
      </c>
      <c r="GW313" s="203">
        <f>+'PPFF 2022'!GD313</f>
        <v>0</v>
      </c>
      <c r="GX313" s="204">
        <f>+'PPFF 2022'!GE313</f>
        <v>0</v>
      </c>
      <c r="GY313" s="202">
        <f t="shared" si="533"/>
        <v>0</v>
      </c>
      <c r="GZ313" s="203">
        <f>+'PPFF 2022'!GF313</f>
        <v>0</v>
      </c>
      <c r="HA313" s="204">
        <f>+'PPFF 2022'!GG313</f>
        <v>0</v>
      </c>
      <c r="HB313" s="202">
        <f t="shared" si="534"/>
        <v>0</v>
      </c>
      <c r="HC313" s="203">
        <f>+'PPFF 2022'!GH313</f>
        <v>0</v>
      </c>
      <c r="HD313" s="204">
        <f>+'PPFF 2022'!GI313</f>
        <v>0</v>
      </c>
      <c r="HE313" s="202">
        <f t="shared" si="535"/>
        <v>0</v>
      </c>
      <c r="HF313" s="203">
        <f>+'PPFF 2022'!GJ313</f>
        <v>0</v>
      </c>
      <c r="HG313" s="204">
        <f>+'PPFF 2022'!GK313</f>
        <v>0</v>
      </c>
      <c r="HH313" s="202">
        <f t="shared" si="536"/>
        <v>0</v>
      </c>
      <c r="HI313" s="203">
        <f>+'PPFF 2022'!GL313</f>
        <v>0</v>
      </c>
      <c r="HJ313" s="204">
        <f>+'PPFF 2022'!GM313</f>
        <v>0</v>
      </c>
      <c r="HK313" s="202">
        <f t="shared" si="537"/>
        <v>0</v>
      </c>
      <c r="HL313" s="203">
        <f>+'PPFF 2022'!GN313</f>
        <v>0</v>
      </c>
      <c r="HM313" s="204">
        <f>+'PPFF 2022'!GO313</f>
        <v>0</v>
      </c>
      <c r="HN313" s="202">
        <f t="shared" si="538"/>
        <v>0</v>
      </c>
      <c r="HO313" s="203">
        <f>+'PPFF 2022'!GP313</f>
        <v>0</v>
      </c>
      <c r="HP313" s="204">
        <f>+'PPFF 2022'!GQ313</f>
        <v>0</v>
      </c>
      <c r="HQ313" s="202">
        <f t="shared" si="539"/>
        <v>0</v>
      </c>
      <c r="HR313" s="203">
        <f>+'PPFF 2022'!GR313</f>
        <v>0</v>
      </c>
      <c r="HS313" s="204">
        <f>+'PPFF 2022'!GS313</f>
        <v>0</v>
      </c>
      <c r="HT313" s="202">
        <f t="shared" si="540"/>
        <v>0</v>
      </c>
      <c r="HU313" s="203">
        <f>+'PPFF 2022'!GT313</f>
        <v>0</v>
      </c>
      <c r="HV313" s="204">
        <f>+'PPFF 2022'!GU313</f>
        <v>0</v>
      </c>
      <c r="HW313" s="202">
        <f t="shared" si="541"/>
        <v>0</v>
      </c>
      <c r="HX313" s="203">
        <f>+'PPFF 2022'!GV313</f>
        <v>0</v>
      </c>
      <c r="HY313" s="204">
        <f>+'PPFF 2022'!GW313</f>
        <v>0</v>
      </c>
      <c r="HZ313" s="202">
        <f t="shared" si="542"/>
        <v>0</v>
      </c>
      <c r="IA313" s="203">
        <f>+'PPFF 2022'!GX313</f>
        <v>0</v>
      </c>
      <c r="IB313" s="204">
        <f>+'PPFF 2022'!GY313</f>
        <v>0</v>
      </c>
      <c r="IC313" s="209">
        <f t="shared" si="543"/>
        <v>0</v>
      </c>
      <c r="ID313" s="203">
        <f>+'PPFF 2022'!HE313</f>
        <v>0</v>
      </c>
      <c r="IE313" s="204">
        <f>+'PPFF 2022'!HF313</f>
        <v>0</v>
      </c>
      <c r="IF313" s="215">
        <f t="shared" si="544"/>
        <v>0</v>
      </c>
      <c r="IG313" s="203">
        <f>+'PPFF 2022'!HG313</f>
        <v>0</v>
      </c>
      <c r="IH313" s="204">
        <f>+'PPFF 2022'!HH313</f>
        <v>0</v>
      </c>
      <c r="II313" s="215">
        <f t="shared" si="545"/>
        <v>0</v>
      </c>
      <c r="IJ313" s="203">
        <f>+'PPFF 2022'!HI313</f>
        <v>0</v>
      </c>
      <c r="IK313" s="204">
        <f>+'PPFF 2022'!HJ313</f>
        <v>0</v>
      </c>
      <c r="IL313" s="215">
        <f t="shared" si="546"/>
        <v>0</v>
      </c>
      <c r="IM313" s="203">
        <f>+'PPFF 2022'!HK313</f>
        <v>0</v>
      </c>
      <c r="IN313" s="204">
        <f>+'PPFF 2022'!HL313</f>
        <v>0</v>
      </c>
      <c r="IO313" s="215">
        <f t="shared" si="547"/>
        <v>0</v>
      </c>
      <c r="IP313" s="203">
        <f>+'PPFF 2022'!HM313</f>
        <v>0</v>
      </c>
      <c r="IQ313" s="204">
        <f>+'PPFF 2022'!HN313</f>
        <v>0</v>
      </c>
      <c r="IR313" s="215">
        <f t="shared" si="548"/>
        <v>0</v>
      </c>
      <c r="IS313" s="203">
        <f>+'PPFF 2022'!HO313</f>
        <v>0</v>
      </c>
      <c r="IT313" s="204">
        <f>+'PPFF 2022'!HP313</f>
        <v>0</v>
      </c>
      <c r="IU313" s="215">
        <f t="shared" si="549"/>
        <v>0</v>
      </c>
      <c r="IV313" s="203">
        <f>+'PPFF 2022'!HQ313</f>
        <v>0</v>
      </c>
      <c r="IW313" s="204">
        <f>+'PPFF 2022'!HR313</f>
        <v>0</v>
      </c>
      <c r="IX313" s="215">
        <f t="shared" si="550"/>
        <v>0</v>
      </c>
      <c r="IY313" s="203">
        <f>+'PPFF 2022'!HS313</f>
        <v>0</v>
      </c>
      <c r="IZ313" s="204">
        <f>+'PPFF 2022'!HT313</f>
        <v>0</v>
      </c>
      <c r="JA313" s="215">
        <f t="shared" si="551"/>
        <v>0</v>
      </c>
      <c r="JB313" s="203">
        <f>+'PPFF 2022'!HU313</f>
        <v>0</v>
      </c>
      <c r="JC313" s="204">
        <f>+'PPFF 2022'!HV313</f>
        <v>0</v>
      </c>
      <c r="JD313" s="215">
        <f t="shared" si="552"/>
        <v>0</v>
      </c>
      <c r="JE313" s="203">
        <f>+'PPFF 2022'!HW313</f>
        <v>0</v>
      </c>
      <c r="JF313" s="204">
        <f>+'PPFF 2022'!HX313</f>
        <v>0</v>
      </c>
      <c r="JG313" s="215">
        <f t="shared" si="553"/>
        <v>0</v>
      </c>
      <c r="JH313" s="203">
        <f>+'PPFF 2022'!HY313</f>
        <v>0</v>
      </c>
      <c r="JI313" s="204">
        <f>+'PPFF 2022'!HZ313</f>
        <v>0</v>
      </c>
      <c r="JJ313" s="215">
        <f t="shared" si="554"/>
        <v>0</v>
      </c>
      <c r="JK313" s="203">
        <f>+'PPFF 2022'!IA313</f>
        <v>0</v>
      </c>
      <c r="JL313" s="204">
        <f>+'PPFF 2022'!IB313</f>
        <v>0</v>
      </c>
      <c r="JM313" s="218">
        <f t="shared" si="555"/>
        <v>0</v>
      </c>
      <c r="JN313" s="224">
        <f>+'PPFF 2022'!IH313</f>
        <v>0</v>
      </c>
      <c r="JO313" s="225">
        <f>+'PPFF 2022'!II313</f>
        <v>0</v>
      </c>
      <c r="JP313" s="212">
        <f t="shared" si="556"/>
        <v>0</v>
      </c>
      <c r="JQ313" s="224">
        <f>+'PPFF 2022'!IJ313</f>
        <v>0</v>
      </c>
      <c r="JR313" s="225">
        <f>+'PPFF 2022'!IK313</f>
        <v>0</v>
      </c>
      <c r="JS313" s="212">
        <f t="shared" si="557"/>
        <v>0</v>
      </c>
      <c r="JT313" s="224">
        <f>+'PPFF 2022'!IL313</f>
        <v>0</v>
      </c>
      <c r="JU313" s="225">
        <f>+'PPFF 2022'!IM313</f>
        <v>0</v>
      </c>
      <c r="JV313" s="212">
        <f t="shared" si="558"/>
        <v>0</v>
      </c>
      <c r="JW313" s="224">
        <f>+'PPFF 2022'!IN313</f>
        <v>0</v>
      </c>
      <c r="JX313" s="225">
        <f>+'PPFF 2022'!IO313</f>
        <v>0</v>
      </c>
      <c r="JY313" s="212">
        <f t="shared" si="559"/>
        <v>0</v>
      </c>
      <c r="JZ313" s="224">
        <f>+'PPFF 2022'!IP313</f>
        <v>0</v>
      </c>
      <c r="KA313" s="225">
        <f>+'PPFF 2022'!IQ313</f>
        <v>0</v>
      </c>
      <c r="KB313" s="212">
        <f t="shared" si="560"/>
        <v>0</v>
      </c>
      <c r="KC313" s="224">
        <f>+'PPFF 2022'!IR313</f>
        <v>0</v>
      </c>
      <c r="KD313" s="225">
        <f>+'PPFF 2022'!IS313</f>
        <v>0</v>
      </c>
      <c r="KE313" s="212">
        <f t="shared" si="561"/>
        <v>0</v>
      </c>
      <c r="KF313" s="224">
        <f>+'PPFF 2022'!IT313</f>
        <v>0</v>
      </c>
      <c r="KG313" s="225">
        <f>+'PPFF 2022'!IU313</f>
        <v>0</v>
      </c>
      <c r="KH313" s="212">
        <f t="shared" si="562"/>
        <v>0</v>
      </c>
      <c r="KI313" s="224">
        <f>+'PPFF 2022'!IV313</f>
        <v>0</v>
      </c>
      <c r="KJ313" s="225">
        <f>+'PPFF 2022'!IW313</f>
        <v>0</v>
      </c>
      <c r="KK313" s="212">
        <f t="shared" si="563"/>
        <v>0</v>
      </c>
      <c r="KL313" s="224">
        <f>+'PPFF 2022'!IX313</f>
        <v>0</v>
      </c>
      <c r="KM313" s="225">
        <f>+'PPFF 2022'!IY313</f>
        <v>0</v>
      </c>
      <c r="KN313" s="212">
        <f t="shared" si="564"/>
        <v>0</v>
      </c>
      <c r="KO313" s="224">
        <f>+'PPFF 2022'!IZ313</f>
        <v>0</v>
      </c>
      <c r="KP313" s="225">
        <f>+'PPFF 2022'!JA313</f>
        <v>0</v>
      </c>
      <c r="KQ313" s="212">
        <f t="shared" si="565"/>
        <v>0</v>
      </c>
      <c r="KR313" s="224">
        <f>+'PPFF 2022'!JB313</f>
        <v>0</v>
      </c>
      <c r="KS313" s="225">
        <f>+'PPFF 2022'!JC313</f>
        <v>0</v>
      </c>
      <c r="KT313" s="212">
        <f t="shared" si="566"/>
        <v>0</v>
      </c>
      <c r="KU313" s="224">
        <f>+'PPFF 2022'!JD313</f>
        <v>0</v>
      </c>
      <c r="KV313" s="225">
        <f>+'PPFF 2022'!JE313</f>
        <v>0</v>
      </c>
      <c r="KW313" s="212">
        <f t="shared" si="567"/>
        <v>0</v>
      </c>
      <c r="KX313" s="224">
        <f>+'PPFF 2022'!JK313</f>
        <v>0</v>
      </c>
      <c r="KY313" s="230">
        <f>+'PPFF 2022'!JL313</f>
        <v>0</v>
      </c>
      <c r="KZ313" s="224">
        <f>+'PPFF 2022'!JM313</f>
        <v>0</v>
      </c>
      <c r="LA313" s="230">
        <f>+'PPFF 2022'!JN313</f>
        <v>0</v>
      </c>
      <c r="LB313" s="224">
        <f>+'PPFF 2022'!JO313</f>
        <v>0</v>
      </c>
      <c r="LC313" s="230">
        <f>+'PPFF 2022'!JP313</f>
        <v>0</v>
      </c>
      <c r="LD313" s="224">
        <f>+'PPFF 2022'!JQ313</f>
        <v>0</v>
      </c>
      <c r="LE313" s="230">
        <f>+'PPFF 2022'!JR313</f>
        <v>0</v>
      </c>
      <c r="LF313" s="224">
        <f>+'PPFF 2022'!JS313</f>
        <v>0</v>
      </c>
      <c r="LG313" s="230">
        <f>+'PPFF 2022'!JT313</f>
        <v>0</v>
      </c>
      <c r="LH313" s="224">
        <f>+'PPFF 2022'!JU313</f>
        <v>0</v>
      </c>
      <c r="LI313" s="230">
        <f>+'PPFF 2022'!JV313</f>
        <v>0</v>
      </c>
      <c r="LJ313" s="224">
        <f>+'PPFF 2022'!JW313</f>
        <v>0</v>
      </c>
      <c r="LK313" s="230">
        <f>+'PPFF 2022'!JX313</f>
        <v>0</v>
      </c>
      <c r="LL313" s="224">
        <f>+'PPFF 2022'!JY313</f>
        <v>0</v>
      </c>
      <c r="LM313" s="230">
        <f>+'PPFF 2022'!JZ313</f>
        <v>0</v>
      </c>
      <c r="LN313" s="224">
        <f>+'PPFF 2022'!KA313</f>
        <v>0</v>
      </c>
      <c r="LO313" s="230">
        <f>+'PPFF 2022'!KB313</f>
        <v>0</v>
      </c>
      <c r="LP313" s="224">
        <f>+'PPFF 2022'!KC313</f>
        <v>0</v>
      </c>
      <c r="LQ313" s="230">
        <f>+'PPFF 2022'!KD313</f>
        <v>0</v>
      </c>
      <c r="LR313" s="224">
        <f>+'PPFF 2022'!KE313</f>
        <v>0</v>
      </c>
      <c r="LS313" s="230">
        <f>+'PPFF 2022'!KF313</f>
        <v>0</v>
      </c>
      <c r="LT313" s="224">
        <f>+'PPFF 2022'!KG313</f>
        <v>0</v>
      </c>
      <c r="LU313" s="230">
        <f>+'PPFF 2022'!KH313</f>
        <v>0</v>
      </c>
      <c r="LV313" s="234">
        <f>+'PPFF 2022'!KN313</f>
        <v>0</v>
      </c>
      <c r="LW313" s="234">
        <f>+'PPFF 2022'!KP313</f>
        <v>0</v>
      </c>
      <c r="LX313" s="234">
        <f>+'PPFF 2022'!KR313</f>
        <v>0</v>
      </c>
      <c r="LY313" s="234">
        <f>+'PPFF 2022'!KT313</f>
        <v>0</v>
      </c>
      <c r="LZ313" s="234">
        <f>+'PPFF 2022'!KV313</f>
        <v>0</v>
      </c>
      <c r="MA313" s="234">
        <f>+'PPFF 2022'!KX313</f>
        <v>0</v>
      </c>
      <c r="MB313" s="234">
        <f>+'PPFF 2022'!KZ313</f>
        <v>0</v>
      </c>
      <c r="MC313" s="234">
        <f>+'PPFF 2022'!LB313</f>
        <v>0</v>
      </c>
      <c r="MD313" s="234">
        <f>+'PPFF 2022'!LD313</f>
        <v>0</v>
      </c>
      <c r="ME313" s="234">
        <f>+'PPFF 2022'!LF313</f>
        <v>0</v>
      </c>
      <c r="MF313" s="234">
        <f>+'PPFF 2022'!LH313</f>
        <v>0</v>
      </c>
      <c r="MG313" s="234">
        <f>+'PPFF 2022'!LJ313</f>
        <v>0</v>
      </c>
      <c r="MH313" s="190">
        <f>+'PPFF 2022'!LN313/6</f>
        <v>0</v>
      </c>
      <c r="MI313" s="190">
        <f>+'PPFF 2022'!LP313/6</f>
        <v>0</v>
      </c>
      <c r="MJ313" s="190">
        <f>+'PPFF 2022'!LR313/6</f>
        <v>0</v>
      </c>
      <c r="MK313" s="190">
        <f>+'PPFF 2022'!LT313/6</f>
        <v>0</v>
      </c>
      <c r="ML313" s="190">
        <f>+'PPFF 2022'!LV313/6</f>
        <v>0</v>
      </c>
      <c r="MM313" s="190">
        <f>+'PPFF 2022'!LX313/6</f>
        <v>0</v>
      </c>
      <c r="MN313" s="239">
        <f>+'PPFF 2022'!LZ313/6</f>
        <v>0</v>
      </c>
      <c r="MO313" s="190">
        <f>+'PPFF 2022'!MB313/6</f>
        <v>0</v>
      </c>
      <c r="MP313" s="190">
        <f>+'PPFF 2022'!MD313/6</f>
        <v>0</v>
      </c>
      <c r="MQ313" s="190">
        <f>+'PPFF 2022'!MF313/6</f>
        <v>0</v>
      </c>
      <c r="MR313" s="190">
        <f>+'PPFF 2022'!MH313/6</f>
        <v>0</v>
      </c>
      <c r="MS313" s="190">
        <f>+'PPFF 2022'!MJ313/6</f>
        <v>0</v>
      </c>
      <c r="MT313" s="104">
        <f>+'PPFF 2022'!MN313</f>
        <v>0</v>
      </c>
      <c r="MU313" s="104">
        <f>+'PPFF 2022'!MP313</f>
        <v>0</v>
      </c>
      <c r="MV313" s="104">
        <f>+'PPFF 2022'!MR313</f>
        <v>0</v>
      </c>
      <c r="MW313" s="104">
        <f>+'PPFF 2022'!MT313</f>
        <v>0</v>
      </c>
      <c r="MX313" s="104">
        <f>+'PPFF 2022'!MV313</f>
        <v>0</v>
      </c>
      <c r="MY313" s="104">
        <f>+'PPFF 2022'!MX313</f>
        <v>0</v>
      </c>
      <c r="MZ313" s="104">
        <f>+'PPFF 2022'!MZ313</f>
        <v>0</v>
      </c>
      <c r="NA313" s="104">
        <f>+'PPFF 2022'!NB313</f>
        <v>0</v>
      </c>
      <c r="NB313" s="104">
        <f>+'PPFF 2022'!ND313</f>
        <v>0</v>
      </c>
      <c r="NC313" s="104">
        <f>+'PPFF 2022'!NF313</f>
        <v>0</v>
      </c>
      <c r="ND313" s="104">
        <f>+'PPFF 2022'!NH313</f>
        <v>0</v>
      </c>
      <c r="NE313" s="104">
        <f>+'PPFF 2022'!NJ313</f>
        <v>0</v>
      </c>
    </row>
    <row r="314" spans="1:369" s="88" customFormat="1" ht="10.5" x14ac:dyDescent="0.25">
      <c r="A314" s="89" t="s">
        <v>258</v>
      </c>
      <c r="B314" s="90" t="s">
        <v>186</v>
      </c>
      <c r="C314" s="90">
        <v>401</v>
      </c>
      <c r="D314" s="90" t="s">
        <v>242</v>
      </c>
      <c r="E314" s="91" t="s">
        <v>258</v>
      </c>
      <c r="F314" s="92" t="s">
        <v>186</v>
      </c>
      <c r="G314" s="92" t="s">
        <v>352</v>
      </c>
      <c r="H314" s="155">
        <v>6695</v>
      </c>
      <c r="I314" s="92" t="s">
        <v>496</v>
      </c>
      <c r="J314" s="171">
        <f>+'PPFF 2022'!J314+'PPFF 2022'!K314</f>
        <v>0</v>
      </c>
      <c r="K314" s="171">
        <f>+'PPFF 2022'!L314+'PPFF 2022'!M314</f>
        <v>0</v>
      </c>
      <c r="L314" s="171">
        <f>+'PPFF 2022'!N314+'PPFF 2022'!O314</f>
        <v>0</v>
      </c>
      <c r="M314" s="171">
        <f>+'PPFF 2022'!P314+'PPFF 2022'!Q314</f>
        <v>0</v>
      </c>
      <c r="N314" s="171">
        <f>+'PPFF 2022'!R314+'PPFF 2022'!S314</f>
        <v>0</v>
      </c>
      <c r="O314" s="171">
        <f>+'PPFF 2022'!T314+'PPFF 2022'!U314</f>
        <v>0</v>
      </c>
      <c r="P314" s="171">
        <f>+'PPFF 2022'!V314+'PPFF 2022'!W314</f>
        <v>0</v>
      </c>
      <c r="Q314" s="171">
        <f>+'PPFF 2022'!X314+'PPFF 2022'!Y314</f>
        <v>0</v>
      </c>
      <c r="R314" s="171">
        <f>+'PPFF 2022'!Z314+'PPFF 2022'!AA314</f>
        <v>0</v>
      </c>
      <c r="S314" s="171">
        <f>+'PPFF 2022'!AB314+'PPFF 2022'!AC314</f>
        <v>0</v>
      </c>
      <c r="T314" s="171">
        <f>+'PPFF 2022'!AD314+'PPFF 2022'!AE314</f>
        <v>0</v>
      </c>
      <c r="U314" s="171">
        <f>+'PPFF 2022'!AF314+'PPFF 2022'!AG314</f>
        <v>0</v>
      </c>
      <c r="V314" s="93">
        <f>+'PPFF 2022'!AM314</f>
        <v>0</v>
      </c>
      <c r="W314" s="95">
        <f>+'PPFF 2022'!AN314</f>
        <v>0</v>
      </c>
      <c r="X314" s="98">
        <f>+('PPFF 2022'!AM314+'PPFF 2022'!AN314)/13</f>
        <v>0</v>
      </c>
      <c r="Y314" s="93">
        <f>+'PPFF 2022'!AO314</f>
        <v>0</v>
      </c>
      <c r="Z314" s="95">
        <f>+'PPFF 2022'!AP314</f>
        <v>0</v>
      </c>
      <c r="AA314" s="98">
        <f>+('PPFF 2022'!AO314+'PPFF 2022'!AP314)/13</f>
        <v>0</v>
      </c>
      <c r="AB314" s="93">
        <f>+'PPFF 2022'!AQ314</f>
        <v>0</v>
      </c>
      <c r="AC314" s="95">
        <f>+'PPFF 2022'!AR314</f>
        <v>0</v>
      </c>
      <c r="AD314" s="98">
        <f t="shared" si="474"/>
        <v>0</v>
      </c>
      <c r="AE314" s="93">
        <f>+'PPFF 2022'!AS314</f>
        <v>0</v>
      </c>
      <c r="AF314" s="95">
        <f>+'PPFF 2022'!AT314</f>
        <v>0</v>
      </c>
      <c r="AG314" s="98">
        <f t="shared" si="475"/>
        <v>0</v>
      </c>
      <c r="AH314" s="93">
        <f>+'PPFF 2022'!AU314</f>
        <v>0</v>
      </c>
      <c r="AI314" s="95">
        <f>+'PPFF 2022'!AV314</f>
        <v>0</v>
      </c>
      <c r="AJ314" s="98">
        <f t="shared" si="476"/>
        <v>0</v>
      </c>
      <c r="AK314" s="93">
        <f>+'PPFF 2022'!AW314</f>
        <v>0</v>
      </c>
      <c r="AL314" s="95">
        <f>+'PPFF 2022'!AX314</f>
        <v>0</v>
      </c>
      <c r="AM314" s="98">
        <f t="shared" si="477"/>
        <v>0</v>
      </c>
      <c r="AN314" s="93">
        <f>+'PPFF 2022'!AY314</f>
        <v>0</v>
      </c>
      <c r="AO314" s="95">
        <f>+'PPFF 2022'!AZ314</f>
        <v>0</v>
      </c>
      <c r="AP314" s="98">
        <f t="shared" si="478"/>
        <v>0</v>
      </c>
      <c r="AQ314" s="93">
        <f>+'PPFF 2022'!BA314</f>
        <v>0</v>
      </c>
      <c r="AR314" s="95">
        <f>+'PPFF 2022'!BB314</f>
        <v>0</v>
      </c>
      <c r="AS314" s="98">
        <f t="shared" si="479"/>
        <v>0</v>
      </c>
      <c r="AT314" s="93">
        <f>+'PPFF 2022'!BC314</f>
        <v>0</v>
      </c>
      <c r="AU314" s="95">
        <f>+'PPFF 2022'!BD314</f>
        <v>0</v>
      </c>
      <c r="AV314" s="98">
        <f t="shared" si="480"/>
        <v>0</v>
      </c>
      <c r="AW314" s="93">
        <f>+'PPFF 2022'!BE314</f>
        <v>0</v>
      </c>
      <c r="AX314" s="95">
        <f>+'PPFF 2022'!BF314</f>
        <v>0</v>
      </c>
      <c r="AY314" s="98">
        <f t="shared" si="481"/>
        <v>0</v>
      </c>
      <c r="AZ314" s="93">
        <f>+'PPFF 2022'!BG314</f>
        <v>0</v>
      </c>
      <c r="BA314" s="95">
        <f>+'PPFF 2022'!BH314</f>
        <v>0</v>
      </c>
      <c r="BB314" s="98">
        <f t="shared" si="482"/>
        <v>0</v>
      </c>
      <c r="BC314" s="93">
        <f>+'PPFF 2022'!BI314</f>
        <v>0</v>
      </c>
      <c r="BD314" s="95">
        <f>+'PPFF 2022'!BJ314</f>
        <v>0</v>
      </c>
      <c r="BE314" s="97">
        <f t="shared" si="483"/>
        <v>0</v>
      </c>
      <c r="BF314" s="107">
        <f>+'PPFF 2022'!BP314</f>
        <v>0</v>
      </c>
      <c r="BG314" s="97">
        <f>+'PPFF 2022'!BQ314</f>
        <v>2</v>
      </c>
      <c r="BH314" s="182">
        <f t="shared" si="484"/>
        <v>0.5</v>
      </c>
      <c r="BI314" s="107">
        <f>+'PPFF 2022'!BR314</f>
        <v>0</v>
      </c>
      <c r="BJ314" s="97">
        <f>+'PPFF 2022'!BS314</f>
        <v>0</v>
      </c>
      <c r="BK314" s="182">
        <f t="shared" si="485"/>
        <v>0</v>
      </c>
      <c r="BL314" s="107">
        <f>+'PPFF 2022'!BT314</f>
        <v>0</v>
      </c>
      <c r="BM314" s="97">
        <f>+'PPFF 2022'!BU314</f>
        <v>0</v>
      </c>
      <c r="BN314" s="182">
        <f t="shared" si="486"/>
        <v>0</v>
      </c>
      <c r="BO314" s="107">
        <f>+'PPFF 2022'!BV314</f>
        <v>0</v>
      </c>
      <c r="BP314" s="97">
        <f>+'PPFF 2022'!BW314</f>
        <v>0</v>
      </c>
      <c r="BQ314" s="182">
        <f t="shared" si="487"/>
        <v>0</v>
      </c>
      <c r="BR314" s="107">
        <f>+'PPFF 2022'!BX314</f>
        <v>0</v>
      </c>
      <c r="BS314" s="97">
        <f>+'PPFF 2022'!BY314</f>
        <v>0</v>
      </c>
      <c r="BT314" s="182">
        <f t="shared" si="488"/>
        <v>0</v>
      </c>
      <c r="BU314" s="107">
        <f>+'PPFF 2022'!BZ314</f>
        <v>0</v>
      </c>
      <c r="BV314" s="97">
        <f>+'PPFF 2022'!CA314</f>
        <v>0</v>
      </c>
      <c r="BW314" s="182">
        <f t="shared" si="489"/>
        <v>0</v>
      </c>
      <c r="BX314" s="107">
        <f>+'PPFF 2022'!CB314</f>
        <v>0</v>
      </c>
      <c r="BY314" s="97">
        <f>+'PPFF 2022'!CC314</f>
        <v>0</v>
      </c>
      <c r="BZ314" s="182">
        <f t="shared" si="490"/>
        <v>0</v>
      </c>
      <c r="CA314" s="107">
        <f>+'PPFF 2022'!CD314</f>
        <v>0</v>
      </c>
      <c r="CB314" s="97">
        <f>+'PPFF 2022'!CE314</f>
        <v>0</v>
      </c>
      <c r="CC314" s="182">
        <f t="shared" si="491"/>
        <v>0</v>
      </c>
      <c r="CD314" s="107">
        <f>+'PPFF 2022'!CF314</f>
        <v>0</v>
      </c>
      <c r="CE314" s="97">
        <f>+'PPFF 2022'!CG314</f>
        <v>0</v>
      </c>
      <c r="CF314" s="182">
        <f t="shared" si="492"/>
        <v>0</v>
      </c>
      <c r="CG314" s="107">
        <f>+'PPFF 2022'!CH314</f>
        <v>0</v>
      </c>
      <c r="CH314" s="97">
        <f>+'PPFF 2022'!CI314</f>
        <v>0</v>
      </c>
      <c r="CI314" s="182">
        <f t="shared" si="493"/>
        <v>0</v>
      </c>
      <c r="CJ314" s="107">
        <f>+'PPFF 2022'!CJ314</f>
        <v>0</v>
      </c>
      <c r="CK314" s="97">
        <f>+'PPFF 2022'!CK314</f>
        <v>0</v>
      </c>
      <c r="CL314" s="182">
        <f t="shared" si="494"/>
        <v>0</v>
      </c>
      <c r="CM314" s="107">
        <f>+'PPFF 2022'!CL314</f>
        <v>0</v>
      </c>
      <c r="CN314" s="97">
        <f>+'PPFF 2022'!CM314</f>
        <v>0</v>
      </c>
      <c r="CO314" s="187">
        <f t="shared" si="495"/>
        <v>0</v>
      </c>
      <c r="CP314" s="109">
        <f>+'PPFF 2022'!CS314</f>
        <v>0</v>
      </c>
      <c r="CQ314" s="111">
        <f>+'PPFF 2022'!CT314</f>
        <v>0</v>
      </c>
      <c r="CR314" s="98">
        <f t="shared" si="496"/>
        <v>0</v>
      </c>
      <c r="CS314" s="109">
        <f>+'PPFF 2022'!CU314</f>
        <v>0</v>
      </c>
      <c r="CT314" s="111">
        <f>+'PPFF 2022'!CV314</f>
        <v>0</v>
      </c>
      <c r="CU314" s="98">
        <f t="shared" si="497"/>
        <v>0</v>
      </c>
      <c r="CV314" s="109">
        <f>+'PPFF 2022'!CW314</f>
        <v>0</v>
      </c>
      <c r="CW314" s="111">
        <f>+'PPFF 2022'!CX314</f>
        <v>0</v>
      </c>
      <c r="CX314" s="98">
        <f t="shared" si="498"/>
        <v>0</v>
      </c>
      <c r="CY314" s="109">
        <f>+'PPFF 2022'!CY314</f>
        <v>0</v>
      </c>
      <c r="CZ314" s="111">
        <f>+'PPFF 2022'!CZ314</f>
        <v>0</v>
      </c>
      <c r="DA314" s="98">
        <f t="shared" si="499"/>
        <v>0</v>
      </c>
      <c r="DB314" s="109">
        <f>+'PPFF 2022'!DA314</f>
        <v>0</v>
      </c>
      <c r="DC314" s="111">
        <f>+'PPFF 2022'!DB314</f>
        <v>0</v>
      </c>
      <c r="DD314" s="98">
        <f t="shared" si="500"/>
        <v>0</v>
      </c>
      <c r="DE314" s="109">
        <f>+'PPFF 2022'!DC314</f>
        <v>0</v>
      </c>
      <c r="DF314" s="111">
        <f>+'PPFF 2022'!DD314</f>
        <v>0</v>
      </c>
      <c r="DG314" s="98">
        <f t="shared" si="501"/>
        <v>0</v>
      </c>
      <c r="DH314" s="109">
        <f>+'PPFF 2022'!DE314</f>
        <v>0</v>
      </c>
      <c r="DI314" s="111">
        <f>+'PPFF 2022'!DF314</f>
        <v>0</v>
      </c>
      <c r="DJ314" s="98">
        <f t="shared" si="502"/>
        <v>0</v>
      </c>
      <c r="DK314" s="109">
        <f>+'PPFF 2022'!DG314</f>
        <v>0</v>
      </c>
      <c r="DL314" s="111">
        <f>+'PPFF 2022'!DH314</f>
        <v>0</v>
      </c>
      <c r="DM314" s="98">
        <f t="shared" si="503"/>
        <v>0</v>
      </c>
      <c r="DN314" s="109">
        <f>+'PPFF 2022'!DI314</f>
        <v>0</v>
      </c>
      <c r="DO314" s="111">
        <f>+'PPFF 2022'!DJ314</f>
        <v>0</v>
      </c>
      <c r="DP314" s="98">
        <f t="shared" si="504"/>
        <v>0</v>
      </c>
      <c r="DQ314" s="109">
        <f>+'PPFF 2022'!DK314</f>
        <v>0</v>
      </c>
      <c r="DR314" s="111">
        <f>+'PPFF 2022'!DL314</f>
        <v>0</v>
      </c>
      <c r="DS314" s="98">
        <f t="shared" si="505"/>
        <v>0</v>
      </c>
      <c r="DT314" s="109">
        <f>+'PPFF 2022'!DM314</f>
        <v>0</v>
      </c>
      <c r="DU314" s="111">
        <f>+'PPFF 2022'!DN314</f>
        <v>0</v>
      </c>
      <c r="DV314" s="98">
        <f t="shared" si="506"/>
        <v>0</v>
      </c>
      <c r="DW314" s="109">
        <f>+'PPFF 2022'!DO314</f>
        <v>0</v>
      </c>
      <c r="DX314" s="111">
        <f>+'PPFF 2022'!DP314</f>
        <v>0</v>
      </c>
      <c r="DY314" s="107">
        <f t="shared" si="507"/>
        <v>0</v>
      </c>
      <c r="DZ314" s="109">
        <f>+'PPFF 2022'!DV314</f>
        <v>0</v>
      </c>
      <c r="EA314" s="111">
        <f>+'PPFF 2022'!DW314</f>
        <v>0</v>
      </c>
      <c r="EB314" s="98">
        <f t="shared" si="508"/>
        <v>0</v>
      </c>
      <c r="EC314" s="111">
        <f>+'PPFF 2022'!DX314</f>
        <v>0</v>
      </c>
      <c r="ED314" s="111">
        <f>+'PPFF 2022'!DY314</f>
        <v>0</v>
      </c>
      <c r="EE314" s="98">
        <f t="shared" si="509"/>
        <v>0</v>
      </c>
      <c r="EF314" s="111">
        <f>+'PPFF 2022'!DZ314</f>
        <v>0</v>
      </c>
      <c r="EG314" s="111">
        <f>+'PPFF 2022'!EA314</f>
        <v>0</v>
      </c>
      <c r="EH314" s="98">
        <f t="shared" si="510"/>
        <v>0</v>
      </c>
      <c r="EI314" s="111">
        <f>+'PPFF 2022'!EB314</f>
        <v>0</v>
      </c>
      <c r="EJ314" s="111">
        <f>+'PPFF 2022'!EC314</f>
        <v>0</v>
      </c>
      <c r="EK314" s="98">
        <f t="shared" si="511"/>
        <v>0</v>
      </c>
      <c r="EL314" s="111">
        <f>+'PPFF 2022'!ED314</f>
        <v>0</v>
      </c>
      <c r="EM314" s="111">
        <f>+'PPFF 2022'!EE314</f>
        <v>0</v>
      </c>
      <c r="EN314" s="98">
        <f t="shared" si="512"/>
        <v>0</v>
      </c>
      <c r="EO314" s="111">
        <f>+'PPFF 2022'!EF314</f>
        <v>0</v>
      </c>
      <c r="EP314" s="111">
        <f>+'PPFF 2022'!EG314</f>
        <v>0</v>
      </c>
      <c r="EQ314" s="98">
        <f t="shared" si="513"/>
        <v>0</v>
      </c>
      <c r="ER314" s="111">
        <f>+'PPFF 2022'!EH314</f>
        <v>0</v>
      </c>
      <c r="ES314" s="111">
        <f>+'PPFF 2022'!EI314</f>
        <v>0</v>
      </c>
      <c r="ET314" s="98">
        <f t="shared" si="514"/>
        <v>0</v>
      </c>
      <c r="EU314" s="111">
        <f>+'PPFF 2022'!EJ314</f>
        <v>0</v>
      </c>
      <c r="EV314" s="111">
        <f>+'PPFF 2022'!EK314</f>
        <v>0</v>
      </c>
      <c r="EW314" s="98">
        <f t="shared" si="515"/>
        <v>0</v>
      </c>
      <c r="EX314" s="111">
        <f>+'PPFF 2022'!EL314</f>
        <v>0</v>
      </c>
      <c r="EY314" s="111">
        <f>+'PPFF 2022'!EM314</f>
        <v>0</v>
      </c>
      <c r="EZ314" s="98">
        <f t="shared" si="516"/>
        <v>0</v>
      </c>
      <c r="FA314" s="111">
        <f>+'PPFF 2022'!EN314</f>
        <v>0</v>
      </c>
      <c r="FB314" s="111">
        <f>+'PPFF 2022'!EO314</f>
        <v>0</v>
      </c>
      <c r="FC314" s="98">
        <f t="shared" si="517"/>
        <v>0</v>
      </c>
      <c r="FD314" s="111">
        <f>+'PPFF 2022'!EP314</f>
        <v>0</v>
      </c>
      <c r="FE314" s="111">
        <f>+'PPFF 2022'!EQ314</f>
        <v>0</v>
      </c>
      <c r="FF314" s="98">
        <f t="shared" si="518"/>
        <v>0</v>
      </c>
      <c r="FG314" s="111">
        <f>+'PPFF 2022'!ER314</f>
        <v>0</v>
      </c>
      <c r="FH314" s="111">
        <f>+'PPFF 2022'!ES314</f>
        <v>0</v>
      </c>
      <c r="FI314" s="97">
        <f t="shared" si="519"/>
        <v>0</v>
      </c>
      <c r="FJ314" s="108">
        <f>+'PPFF 2022'!EY314</f>
        <v>0</v>
      </c>
      <c r="FK314" s="103">
        <f>+'PPFF 2022'!EZ314</f>
        <v>0</v>
      </c>
      <c r="FL314" s="193">
        <f t="shared" si="520"/>
        <v>0</v>
      </c>
      <c r="FM314" s="203">
        <f>+'PPFF 2022'!FA314</f>
        <v>0</v>
      </c>
      <c r="FN314" s="204">
        <f>+'PPFF 2022'!FB314</f>
        <v>0</v>
      </c>
      <c r="FO314" s="202">
        <f t="shared" si="521"/>
        <v>0</v>
      </c>
      <c r="FP314" s="203">
        <f>+'PPFF 2022'!FC314</f>
        <v>0</v>
      </c>
      <c r="FQ314" s="204">
        <f>+'PPFF 2022'!FD314</f>
        <v>0</v>
      </c>
      <c r="FR314" s="202">
        <f t="shared" si="522"/>
        <v>0</v>
      </c>
      <c r="FS314" s="203">
        <f>+'PPFF 2022'!FE314</f>
        <v>0</v>
      </c>
      <c r="FT314" s="204">
        <f>+'PPFF 2022'!FF314</f>
        <v>0</v>
      </c>
      <c r="FU314" s="202">
        <f t="shared" si="523"/>
        <v>0</v>
      </c>
      <c r="FV314" s="203">
        <f>+'PPFF 2022'!FG314</f>
        <v>0</v>
      </c>
      <c r="FW314" s="204">
        <f>+'PPFF 2022'!FH314</f>
        <v>0</v>
      </c>
      <c r="FX314" s="202">
        <f t="shared" si="524"/>
        <v>0</v>
      </c>
      <c r="FY314" s="203">
        <f>+'PPFF 2022'!FI314</f>
        <v>0</v>
      </c>
      <c r="FZ314" s="204">
        <f>+'PPFF 2022'!FJ314</f>
        <v>0</v>
      </c>
      <c r="GA314" s="202">
        <f t="shared" si="525"/>
        <v>0</v>
      </c>
      <c r="GB314" s="203">
        <f>+'PPFF 2022'!FK314</f>
        <v>0</v>
      </c>
      <c r="GC314" s="204">
        <f>+'PPFF 2022'!FL314</f>
        <v>0</v>
      </c>
      <c r="GD314" s="202">
        <f t="shared" si="526"/>
        <v>0</v>
      </c>
      <c r="GE314" s="203">
        <f>+'PPFF 2022'!FM314</f>
        <v>0</v>
      </c>
      <c r="GF314" s="204">
        <f>+'PPFF 2022'!FN314</f>
        <v>0</v>
      </c>
      <c r="GG314" s="202">
        <f t="shared" si="527"/>
        <v>0</v>
      </c>
      <c r="GH314" s="203">
        <f>+'PPFF 2022'!FO314</f>
        <v>0</v>
      </c>
      <c r="GI314" s="204">
        <f>+'PPFF 2022'!FP314</f>
        <v>0</v>
      </c>
      <c r="GJ314" s="202">
        <f t="shared" si="528"/>
        <v>0</v>
      </c>
      <c r="GK314" s="203">
        <f>+'PPFF 2022'!FQ314</f>
        <v>0</v>
      </c>
      <c r="GL314" s="204">
        <f>+'PPFF 2022'!FR314</f>
        <v>0</v>
      </c>
      <c r="GM314" s="202">
        <f t="shared" si="529"/>
        <v>0</v>
      </c>
      <c r="GN314" s="203">
        <f>+'PPFF 2022'!FS314</f>
        <v>0</v>
      </c>
      <c r="GO314" s="204">
        <f>+'PPFF 2022'!FT314</f>
        <v>0</v>
      </c>
      <c r="GP314" s="202">
        <f t="shared" si="530"/>
        <v>0</v>
      </c>
      <c r="GQ314" s="203">
        <f>+'PPFF 2022'!FU314</f>
        <v>0</v>
      </c>
      <c r="GR314" s="204">
        <f>+'PPFF 2022'!FV314</f>
        <v>0</v>
      </c>
      <c r="GS314" s="209">
        <f t="shared" si="531"/>
        <v>0</v>
      </c>
      <c r="GT314" s="203">
        <f>+'PPFF 2022'!GB314</f>
        <v>0</v>
      </c>
      <c r="GU314" s="204">
        <f>+'PPFF 2022'!GC314</f>
        <v>0</v>
      </c>
      <c r="GV314" s="202">
        <f t="shared" si="532"/>
        <v>0</v>
      </c>
      <c r="GW314" s="203">
        <f>+'PPFF 2022'!GD314</f>
        <v>0</v>
      </c>
      <c r="GX314" s="204">
        <f>+'PPFF 2022'!GE314</f>
        <v>0</v>
      </c>
      <c r="GY314" s="202">
        <f t="shared" si="533"/>
        <v>0</v>
      </c>
      <c r="GZ314" s="203">
        <f>+'PPFF 2022'!GF314</f>
        <v>0</v>
      </c>
      <c r="HA314" s="204">
        <f>+'PPFF 2022'!GG314</f>
        <v>0</v>
      </c>
      <c r="HB314" s="202">
        <f t="shared" si="534"/>
        <v>0</v>
      </c>
      <c r="HC314" s="203">
        <f>+'PPFF 2022'!GH314</f>
        <v>0</v>
      </c>
      <c r="HD314" s="204">
        <f>+'PPFF 2022'!GI314</f>
        <v>0</v>
      </c>
      <c r="HE314" s="202">
        <f t="shared" si="535"/>
        <v>0</v>
      </c>
      <c r="HF314" s="203">
        <f>+'PPFF 2022'!GJ314</f>
        <v>0</v>
      </c>
      <c r="HG314" s="204">
        <f>+'PPFF 2022'!GK314</f>
        <v>0</v>
      </c>
      <c r="HH314" s="202">
        <f t="shared" si="536"/>
        <v>0</v>
      </c>
      <c r="HI314" s="203">
        <f>+'PPFF 2022'!GL314</f>
        <v>0</v>
      </c>
      <c r="HJ314" s="204">
        <f>+'PPFF 2022'!GM314</f>
        <v>0</v>
      </c>
      <c r="HK314" s="202">
        <f t="shared" si="537"/>
        <v>0</v>
      </c>
      <c r="HL314" s="203">
        <f>+'PPFF 2022'!GN314</f>
        <v>0</v>
      </c>
      <c r="HM314" s="204">
        <f>+'PPFF 2022'!GO314</f>
        <v>0</v>
      </c>
      <c r="HN314" s="202">
        <f t="shared" si="538"/>
        <v>0</v>
      </c>
      <c r="HO314" s="203">
        <f>+'PPFF 2022'!GP314</f>
        <v>0</v>
      </c>
      <c r="HP314" s="204">
        <f>+'PPFF 2022'!GQ314</f>
        <v>0</v>
      </c>
      <c r="HQ314" s="202">
        <f t="shared" si="539"/>
        <v>0</v>
      </c>
      <c r="HR314" s="203">
        <f>+'PPFF 2022'!GR314</f>
        <v>0</v>
      </c>
      <c r="HS314" s="204">
        <f>+'PPFF 2022'!GS314</f>
        <v>0</v>
      </c>
      <c r="HT314" s="202">
        <f t="shared" si="540"/>
        <v>0</v>
      </c>
      <c r="HU314" s="203">
        <f>+'PPFF 2022'!GT314</f>
        <v>0</v>
      </c>
      <c r="HV314" s="204">
        <f>+'PPFF 2022'!GU314</f>
        <v>0</v>
      </c>
      <c r="HW314" s="202">
        <f t="shared" si="541"/>
        <v>0</v>
      </c>
      <c r="HX314" s="203">
        <f>+'PPFF 2022'!GV314</f>
        <v>0</v>
      </c>
      <c r="HY314" s="204">
        <f>+'PPFF 2022'!GW314</f>
        <v>0</v>
      </c>
      <c r="HZ314" s="202">
        <f t="shared" si="542"/>
        <v>0</v>
      </c>
      <c r="IA314" s="203">
        <f>+'PPFF 2022'!GX314</f>
        <v>0</v>
      </c>
      <c r="IB314" s="204">
        <f>+'PPFF 2022'!GY314</f>
        <v>0</v>
      </c>
      <c r="IC314" s="209">
        <f t="shared" si="543"/>
        <v>0</v>
      </c>
      <c r="ID314" s="203">
        <f>+'PPFF 2022'!HE314</f>
        <v>0</v>
      </c>
      <c r="IE314" s="204">
        <f>+'PPFF 2022'!HF314</f>
        <v>0</v>
      </c>
      <c r="IF314" s="215">
        <f t="shared" si="544"/>
        <v>0</v>
      </c>
      <c r="IG314" s="203">
        <f>+'PPFF 2022'!HG314</f>
        <v>0</v>
      </c>
      <c r="IH314" s="204">
        <f>+'PPFF 2022'!HH314</f>
        <v>0</v>
      </c>
      <c r="II314" s="215">
        <f t="shared" si="545"/>
        <v>0</v>
      </c>
      <c r="IJ314" s="203">
        <f>+'PPFF 2022'!HI314</f>
        <v>0</v>
      </c>
      <c r="IK314" s="204">
        <f>+'PPFF 2022'!HJ314</f>
        <v>0</v>
      </c>
      <c r="IL314" s="215">
        <f t="shared" si="546"/>
        <v>0</v>
      </c>
      <c r="IM314" s="203">
        <f>+'PPFF 2022'!HK314</f>
        <v>0</v>
      </c>
      <c r="IN314" s="204">
        <f>+'PPFF 2022'!HL314</f>
        <v>0</v>
      </c>
      <c r="IO314" s="215">
        <f t="shared" si="547"/>
        <v>0</v>
      </c>
      <c r="IP314" s="203">
        <f>+'PPFF 2022'!HM314</f>
        <v>0</v>
      </c>
      <c r="IQ314" s="204">
        <f>+'PPFF 2022'!HN314</f>
        <v>0</v>
      </c>
      <c r="IR314" s="215">
        <f t="shared" si="548"/>
        <v>0</v>
      </c>
      <c r="IS314" s="203">
        <f>+'PPFF 2022'!HO314</f>
        <v>0</v>
      </c>
      <c r="IT314" s="204">
        <f>+'PPFF 2022'!HP314</f>
        <v>0</v>
      </c>
      <c r="IU314" s="215">
        <f t="shared" si="549"/>
        <v>0</v>
      </c>
      <c r="IV314" s="203">
        <f>+'PPFF 2022'!HQ314</f>
        <v>0</v>
      </c>
      <c r="IW314" s="204">
        <f>+'PPFF 2022'!HR314</f>
        <v>0</v>
      </c>
      <c r="IX314" s="215">
        <f t="shared" si="550"/>
        <v>0</v>
      </c>
      <c r="IY314" s="203">
        <f>+'PPFF 2022'!HS314</f>
        <v>0</v>
      </c>
      <c r="IZ314" s="204">
        <f>+'PPFF 2022'!HT314</f>
        <v>0</v>
      </c>
      <c r="JA314" s="215">
        <f t="shared" si="551"/>
        <v>0</v>
      </c>
      <c r="JB314" s="203">
        <f>+'PPFF 2022'!HU314</f>
        <v>0</v>
      </c>
      <c r="JC314" s="204">
        <f>+'PPFF 2022'!HV314</f>
        <v>0</v>
      </c>
      <c r="JD314" s="215">
        <f t="shared" si="552"/>
        <v>0</v>
      </c>
      <c r="JE314" s="203">
        <f>+'PPFF 2022'!HW314</f>
        <v>0</v>
      </c>
      <c r="JF314" s="204">
        <f>+'PPFF 2022'!HX314</f>
        <v>0</v>
      </c>
      <c r="JG314" s="215">
        <f t="shared" si="553"/>
        <v>0</v>
      </c>
      <c r="JH314" s="203">
        <f>+'PPFF 2022'!HY314</f>
        <v>0</v>
      </c>
      <c r="JI314" s="204">
        <f>+'PPFF 2022'!HZ314</f>
        <v>0</v>
      </c>
      <c r="JJ314" s="215">
        <f t="shared" si="554"/>
        <v>0</v>
      </c>
      <c r="JK314" s="203">
        <f>+'PPFF 2022'!IA314</f>
        <v>0</v>
      </c>
      <c r="JL314" s="204">
        <f>+'PPFF 2022'!IB314</f>
        <v>0</v>
      </c>
      <c r="JM314" s="218">
        <f t="shared" si="555"/>
        <v>0</v>
      </c>
      <c r="JN314" s="224">
        <f>+'PPFF 2022'!IH314</f>
        <v>0</v>
      </c>
      <c r="JO314" s="225">
        <f>+'PPFF 2022'!II314</f>
        <v>0</v>
      </c>
      <c r="JP314" s="212">
        <f t="shared" si="556"/>
        <v>0</v>
      </c>
      <c r="JQ314" s="224">
        <f>+'PPFF 2022'!IJ314</f>
        <v>0</v>
      </c>
      <c r="JR314" s="225">
        <f>+'PPFF 2022'!IK314</f>
        <v>0</v>
      </c>
      <c r="JS314" s="212">
        <f t="shared" si="557"/>
        <v>0</v>
      </c>
      <c r="JT314" s="224">
        <f>+'PPFF 2022'!IL314</f>
        <v>0</v>
      </c>
      <c r="JU314" s="225">
        <f>+'PPFF 2022'!IM314</f>
        <v>0</v>
      </c>
      <c r="JV314" s="212">
        <f t="shared" si="558"/>
        <v>0</v>
      </c>
      <c r="JW314" s="224">
        <f>+'PPFF 2022'!IN314</f>
        <v>0</v>
      </c>
      <c r="JX314" s="225">
        <f>+'PPFF 2022'!IO314</f>
        <v>0</v>
      </c>
      <c r="JY314" s="212">
        <f t="shared" si="559"/>
        <v>0</v>
      </c>
      <c r="JZ314" s="224">
        <f>+'PPFF 2022'!IP314</f>
        <v>0</v>
      </c>
      <c r="KA314" s="225">
        <f>+'PPFF 2022'!IQ314</f>
        <v>0</v>
      </c>
      <c r="KB314" s="212">
        <f t="shared" si="560"/>
        <v>0</v>
      </c>
      <c r="KC314" s="224">
        <f>+'PPFF 2022'!IR314</f>
        <v>0</v>
      </c>
      <c r="KD314" s="225">
        <f>+'PPFF 2022'!IS314</f>
        <v>0</v>
      </c>
      <c r="KE314" s="212">
        <f t="shared" si="561"/>
        <v>0</v>
      </c>
      <c r="KF314" s="224">
        <f>+'PPFF 2022'!IT314</f>
        <v>0</v>
      </c>
      <c r="KG314" s="225">
        <f>+'PPFF 2022'!IU314</f>
        <v>0</v>
      </c>
      <c r="KH314" s="212">
        <f t="shared" si="562"/>
        <v>0</v>
      </c>
      <c r="KI314" s="224">
        <f>+'PPFF 2022'!IV314</f>
        <v>0</v>
      </c>
      <c r="KJ314" s="225">
        <f>+'PPFF 2022'!IW314</f>
        <v>0</v>
      </c>
      <c r="KK314" s="212">
        <f t="shared" si="563"/>
        <v>0</v>
      </c>
      <c r="KL314" s="224">
        <f>+'PPFF 2022'!IX314</f>
        <v>0</v>
      </c>
      <c r="KM314" s="225">
        <f>+'PPFF 2022'!IY314</f>
        <v>0</v>
      </c>
      <c r="KN314" s="212">
        <f t="shared" si="564"/>
        <v>0</v>
      </c>
      <c r="KO314" s="224">
        <f>+'PPFF 2022'!IZ314</f>
        <v>0</v>
      </c>
      <c r="KP314" s="225">
        <f>+'PPFF 2022'!JA314</f>
        <v>0</v>
      </c>
      <c r="KQ314" s="212">
        <f t="shared" si="565"/>
        <v>0</v>
      </c>
      <c r="KR314" s="224">
        <f>+'PPFF 2022'!JB314</f>
        <v>0</v>
      </c>
      <c r="KS314" s="225">
        <f>+'PPFF 2022'!JC314</f>
        <v>0</v>
      </c>
      <c r="KT314" s="212">
        <f t="shared" si="566"/>
        <v>0</v>
      </c>
      <c r="KU314" s="224">
        <f>+'PPFF 2022'!JD314</f>
        <v>0</v>
      </c>
      <c r="KV314" s="225">
        <f>+'PPFF 2022'!JE314</f>
        <v>0</v>
      </c>
      <c r="KW314" s="212">
        <f t="shared" si="567"/>
        <v>0</v>
      </c>
      <c r="KX314" s="224">
        <f>+'PPFF 2022'!JK314</f>
        <v>0</v>
      </c>
      <c r="KY314" s="230">
        <f>+'PPFF 2022'!JL314</f>
        <v>0</v>
      </c>
      <c r="KZ314" s="224">
        <f>+'PPFF 2022'!JM314</f>
        <v>0</v>
      </c>
      <c r="LA314" s="230">
        <f>+'PPFF 2022'!JN314</f>
        <v>0</v>
      </c>
      <c r="LB314" s="224">
        <f>+'PPFF 2022'!JO314</f>
        <v>0</v>
      </c>
      <c r="LC314" s="230">
        <f>+'PPFF 2022'!JP314</f>
        <v>0</v>
      </c>
      <c r="LD314" s="224">
        <f>+'PPFF 2022'!JQ314</f>
        <v>0</v>
      </c>
      <c r="LE314" s="230">
        <f>+'PPFF 2022'!JR314</f>
        <v>0</v>
      </c>
      <c r="LF314" s="224">
        <f>+'PPFF 2022'!JS314</f>
        <v>0</v>
      </c>
      <c r="LG314" s="230">
        <f>+'PPFF 2022'!JT314</f>
        <v>0</v>
      </c>
      <c r="LH314" s="224">
        <f>+'PPFF 2022'!JU314</f>
        <v>0</v>
      </c>
      <c r="LI314" s="230">
        <f>+'PPFF 2022'!JV314</f>
        <v>0</v>
      </c>
      <c r="LJ314" s="224">
        <f>+'PPFF 2022'!JW314</f>
        <v>0</v>
      </c>
      <c r="LK314" s="230">
        <f>+'PPFF 2022'!JX314</f>
        <v>0</v>
      </c>
      <c r="LL314" s="224">
        <f>+'PPFF 2022'!JY314</f>
        <v>0</v>
      </c>
      <c r="LM314" s="230">
        <f>+'PPFF 2022'!JZ314</f>
        <v>0</v>
      </c>
      <c r="LN314" s="224">
        <f>+'PPFF 2022'!KA314</f>
        <v>0</v>
      </c>
      <c r="LO314" s="230">
        <f>+'PPFF 2022'!KB314</f>
        <v>0</v>
      </c>
      <c r="LP314" s="224">
        <f>+'PPFF 2022'!KC314</f>
        <v>0</v>
      </c>
      <c r="LQ314" s="230">
        <f>+'PPFF 2022'!KD314</f>
        <v>0</v>
      </c>
      <c r="LR314" s="224">
        <f>+'PPFF 2022'!KE314</f>
        <v>0</v>
      </c>
      <c r="LS314" s="230">
        <f>+'PPFF 2022'!KF314</f>
        <v>0</v>
      </c>
      <c r="LT314" s="224">
        <f>+'PPFF 2022'!KG314</f>
        <v>0</v>
      </c>
      <c r="LU314" s="230">
        <f>+'PPFF 2022'!KH314</f>
        <v>0</v>
      </c>
      <c r="LV314" s="234">
        <f>+'PPFF 2022'!KN314</f>
        <v>0</v>
      </c>
      <c r="LW314" s="234">
        <f>+'PPFF 2022'!KP314</f>
        <v>0</v>
      </c>
      <c r="LX314" s="234">
        <f>+'PPFF 2022'!KR314</f>
        <v>0</v>
      </c>
      <c r="LY314" s="234">
        <f>+'PPFF 2022'!KT314</f>
        <v>0</v>
      </c>
      <c r="LZ314" s="234">
        <f>+'PPFF 2022'!KV314</f>
        <v>0</v>
      </c>
      <c r="MA314" s="234">
        <f>+'PPFF 2022'!KX314</f>
        <v>0</v>
      </c>
      <c r="MB314" s="234">
        <f>+'PPFF 2022'!KZ314</f>
        <v>0</v>
      </c>
      <c r="MC314" s="234">
        <f>+'PPFF 2022'!LB314</f>
        <v>0</v>
      </c>
      <c r="MD314" s="234">
        <f>+'PPFF 2022'!LD314</f>
        <v>0</v>
      </c>
      <c r="ME314" s="234">
        <f>+'PPFF 2022'!LF314</f>
        <v>0</v>
      </c>
      <c r="MF314" s="234">
        <f>+'PPFF 2022'!LH314</f>
        <v>0</v>
      </c>
      <c r="MG314" s="234">
        <f>+'PPFF 2022'!LJ314</f>
        <v>0</v>
      </c>
      <c r="MH314" s="190">
        <f>+'PPFF 2022'!LN314/6</f>
        <v>0</v>
      </c>
      <c r="MI314" s="190">
        <f>+'PPFF 2022'!LP314/6</f>
        <v>0</v>
      </c>
      <c r="MJ314" s="190">
        <f>+'PPFF 2022'!LR314/6</f>
        <v>0</v>
      </c>
      <c r="MK314" s="190">
        <f>+'PPFF 2022'!LT314/6</f>
        <v>0</v>
      </c>
      <c r="ML314" s="190">
        <f>+'PPFF 2022'!LV314/6</f>
        <v>0</v>
      </c>
      <c r="MM314" s="190">
        <f>+'PPFF 2022'!LX314/6</f>
        <v>0</v>
      </c>
      <c r="MN314" s="239">
        <f>+'PPFF 2022'!LZ314/6</f>
        <v>0</v>
      </c>
      <c r="MO314" s="190">
        <f>+'PPFF 2022'!MB314/6</f>
        <v>0</v>
      </c>
      <c r="MP314" s="190">
        <f>+'PPFF 2022'!MD314/6</f>
        <v>0</v>
      </c>
      <c r="MQ314" s="190">
        <f>+'PPFF 2022'!MF314/6</f>
        <v>0</v>
      </c>
      <c r="MR314" s="190">
        <f>+'PPFF 2022'!MH314/6</f>
        <v>0</v>
      </c>
      <c r="MS314" s="190">
        <f>+'PPFF 2022'!MJ314/6</f>
        <v>0</v>
      </c>
      <c r="MT314" s="104">
        <f>+'PPFF 2022'!MN314</f>
        <v>0</v>
      </c>
      <c r="MU314" s="104">
        <f>+'PPFF 2022'!MP314</f>
        <v>0</v>
      </c>
      <c r="MV314" s="104">
        <f>+'PPFF 2022'!MR314</f>
        <v>0</v>
      </c>
      <c r="MW314" s="104">
        <f>+'PPFF 2022'!MT314</f>
        <v>0</v>
      </c>
      <c r="MX314" s="104">
        <f>+'PPFF 2022'!MV314</f>
        <v>0</v>
      </c>
      <c r="MY314" s="104">
        <f>+'PPFF 2022'!MX314</f>
        <v>0</v>
      </c>
      <c r="MZ314" s="104">
        <f>+'PPFF 2022'!MZ314</f>
        <v>0</v>
      </c>
      <c r="NA314" s="104">
        <f>+'PPFF 2022'!NB314</f>
        <v>0</v>
      </c>
      <c r="NB314" s="104">
        <f>+'PPFF 2022'!ND314</f>
        <v>0</v>
      </c>
      <c r="NC314" s="104">
        <f>+'PPFF 2022'!NF314</f>
        <v>0</v>
      </c>
      <c r="ND314" s="104">
        <f>+'PPFF 2022'!NH314</f>
        <v>0</v>
      </c>
      <c r="NE314" s="104">
        <f>+'PPFF 2022'!NJ314</f>
        <v>0</v>
      </c>
    </row>
    <row r="315" spans="1:369" s="88" customFormat="1" ht="10.5" x14ac:dyDescent="0.25">
      <c r="A315" s="89" t="s">
        <v>1</v>
      </c>
      <c r="B315" s="90" t="s">
        <v>42</v>
      </c>
      <c r="C315" s="90">
        <v>400</v>
      </c>
      <c r="D315" s="90" t="s">
        <v>349</v>
      </c>
      <c r="E315" s="91" t="s">
        <v>302</v>
      </c>
      <c r="F315" s="92" t="s">
        <v>41</v>
      </c>
      <c r="G315" s="92" t="s">
        <v>352</v>
      </c>
      <c r="H315" s="155">
        <v>6727</v>
      </c>
      <c r="I315" s="92" t="s">
        <v>49</v>
      </c>
      <c r="J315" s="171">
        <f>+'PPFF 2022'!J315+'PPFF 2022'!K315</f>
        <v>0</v>
      </c>
      <c r="K315" s="171">
        <f>+'PPFF 2022'!L315+'PPFF 2022'!M315</f>
        <v>0</v>
      </c>
      <c r="L315" s="171">
        <f>+'PPFF 2022'!N315+'PPFF 2022'!O315</f>
        <v>0</v>
      </c>
      <c r="M315" s="171">
        <f>+'PPFF 2022'!P315+'PPFF 2022'!Q315</f>
        <v>0</v>
      </c>
      <c r="N315" s="171">
        <f>+'PPFF 2022'!R315+'PPFF 2022'!S315</f>
        <v>0</v>
      </c>
      <c r="O315" s="171">
        <f>+'PPFF 2022'!T315+'PPFF 2022'!U315</f>
        <v>0</v>
      </c>
      <c r="P315" s="171">
        <f>+'PPFF 2022'!V315+'PPFF 2022'!W315</f>
        <v>0</v>
      </c>
      <c r="Q315" s="171">
        <f>+'PPFF 2022'!X315+'PPFF 2022'!Y315</f>
        <v>0</v>
      </c>
      <c r="R315" s="171">
        <f>+'PPFF 2022'!Z315+'PPFF 2022'!AA315</f>
        <v>0</v>
      </c>
      <c r="S315" s="171">
        <f>+'PPFF 2022'!AB315+'PPFF 2022'!AC315</f>
        <v>0</v>
      </c>
      <c r="T315" s="171">
        <f>+'PPFF 2022'!AD315+'PPFF 2022'!AE315</f>
        <v>0</v>
      </c>
      <c r="U315" s="171">
        <f>+'PPFF 2022'!AF315+'PPFF 2022'!AG315</f>
        <v>0</v>
      </c>
      <c r="V315" s="93">
        <f>+'PPFF 2022'!AM315</f>
        <v>0</v>
      </c>
      <c r="W315" s="95">
        <f>+'PPFF 2022'!AN315</f>
        <v>0</v>
      </c>
      <c r="X315" s="98">
        <f>+('PPFF 2022'!AM315+'PPFF 2022'!AN315)/13</f>
        <v>0</v>
      </c>
      <c r="Y315" s="93">
        <f>+'PPFF 2022'!AO315</f>
        <v>0</v>
      </c>
      <c r="Z315" s="95">
        <f>+'PPFF 2022'!AP315</f>
        <v>0</v>
      </c>
      <c r="AA315" s="98">
        <f>+('PPFF 2022'!AO315+'PPFF 2022'!AP315)/13</f>
        <v>0</v>
      </c>
      <c r="AB315" s="93">
        <f>+'PPFF 2022'!AQ315</f>
        <v>0</v>
      </c>
      <c r="AC315" s="95">
        <f>+'PPFF 2022'!AR315</f>
        <v>0</v>
      </c>
      <c r="AD315" s="98">
        <f t="shared" si="474"/>
        <v>0</v>
      </c>
      <c r="AE315" s="93">
        <f>+'PPFF 2022'!AS315</f>
        <v>0</v>
      </c>
      <c r="AF315" s="95">
        <f>+'PPFF 2022'!AT315</f>
        <v>0</v>
      </c>
      <c r="AG315" s="98">
        <f t="shared" si="475"/>
        <v>0</v>
      </c>
      <c r="AH315" s="93">
        <f>+'PPFF 2022'!AU315</f>
        <v>0</v>
      </c>
      <c r="AI315" s="95">
        <f>+'PPFF 2022'!AV315</f>
        <v>0</v>
      </c>
      <c r="AJ315" s="98">
        <f t="shared" si="476"/>
        <v>0</v>
      </c>
      <c r="AK315" s="93">
        <f>+'PPFF 2022'!AW315</f>
        <v>0</v>
      </c>
      <c r="AL315" s="95">
        <f>+'PPFF 2022'!AX315</f>
        <v>0</v>
      </c>
      <c r="AM315" s="98">
        <f t="shared" si="477"/>
        <v>0</v>
      </c>
      <c r="AN315" s="93">
        <f>+'PPFF 2022'!AY315</f>
        <v>0</v>
      </c>
      <c r="AO315" s="95">
        <f>+'PPFF 2022'!AZ315</f>
        <v>0</v>
      </c>
      <c r="AP315" s="98">
        <f t="shared" si="478"/>
        <v>0</v>
      </c>
      <c r="AQ315" s="93">
        <f>+'PPFF 2022'!BA315</f>
        <v>0</v>
      </c>
      <c r="AR315" s="95">
        <f>+'PPFF 2022'!BB315</f>
        <v>0</v>
      </c>
      <c r="AS315" s="98">
        <f t="shared" si="479"/>
        <v>0</v>
      </c>
      <c r="AT315" s="93">
        <f>+'PPFF 2022'!BC315</f>
        <v>0</v>
      </c>
      <c r="AU315" s="95">
        <f>+'PPFF 2022'!BD315</f>
        <v>0</v>
      </c>
      <c r="AV315" s="98">
        <f t="shared" si="480"/>
        <v>0</v>
      </c>
      <c r="AW315" s="93">
        <f>+'PPFF 2022'!BE315</f>
        <v>0</v>
      </c>
      <c r="AX315" s="95">
        <f>+'PPFF 2022'!BF315</f>
        <v>0</v>
      </c>
      <c r="AY315" s="98">
        <f t="shared" si="481"/>
        <v>0</v>
      </c>
      <c r="AZ315" s="93">
        <f>+'PPFF 2022'!BG315</f>
        <v>0</v>
      </c>
      <c r="BA315" s="95">
        <f>+'PPFF 2022'!BH315</f>
        <v>0</v>
      </c>
      <c r="BB315" s="98">
        <f t="shared" si="482"/>
        <v>0</v>
      </c>
      <c r="BC315" s="93">
        <f>+'PPFF 2022'!BI315</f>
        <v>0</v>
      </c>
      <c r="BD315" s="95">
        <f>+'PPFF 2022'!BJ315</f>
        <v>0</v>
      </c>
      <c r="BE315" s="97">
        <f t="shared" si="483"/>
        <v>0</v>
      </c>
      <c r="BF315" s="107">
        <f>+'PPFF 2022'!BP315</f>
        <v>1</v>
      </c>
      <c r="BG315" s="97">
        <f>+'PPFF 2022'!BQ315</f>
        <v>0</v>
      </c>
      <c r="BH315" s="182">
        <f t="shared" si="484"/>
        <v>0.25</v>
      </c>
      <c r="BI315" s="107">
        <f>+'PPFF 2022'!BR315</f>
        <v>0</v>
      </c>
      <c r="BJ315" s="97">
        <f>+'PPFF 2022'!BS315</f>
        <v>0</v>
      </c>
      <c r="BK315" s="182">
        <f t="shared" si="485"/>
        <v>0</v>
      </c>
      <c r="BL315" s="107">
        <f>+'PPFF 2022'!BT315</f>
        <v>0</v>
      </c>
      <c r="BM315" s="97">
        <f>+'PPFF 2022'!BU315</f>
        <v>0</v>
      </c>
      <c r="BN315" s="182">
        <f t="shared" si="486"/>
        <v>0</v>
      </c>
      <c r="BO315" s="107">
        <f>+'PPFF 2022'!BV315</f>
        <v>0</v>
      </c>
      <c r="BP315" s="97">
        <f>+'PPFF 2022'!BW315</f>
        <v>0</v>
      </c>
      <c r="BQ315" s="182">
        <f t="shared" si="487"/>
        <v>0</v>
      </c>
      <c r="BR315" s="107">
        <f>+'PPFF 2022'!BX315</f>
        <v>0</v>
      </c>
      <c r="BS315" s="97">
        <f>+'PPFF 2022'!BY315</f>
        <v>0</v>
      </c>
      <c r="BT315" s="182">
        <f t="shared" si="488"/>
        <v>0</v>
      </c>
      <c r="BU315" s="107">
        <f>+'PPFF 2022'!BZ315</f>
        <v>0</v>
      </c>
      <c r="BV315" s="97">
        <f>+'PPFF 2022'!CA315</f>
        <v>0</v>
      </c>
      <c r="BW315" s="182">
        <f t="shared" si="489"/>
        <v>0</v>
      </c>
      <c r="BX315" s="107">
        <f>+'PPFF 2022'!CB315</f>
        <v>0</v>
      </c>
      <c r="BY315" s="97">
        <f>+'PPFF 2022'!CC315</f>
        <v>0</v>
      </c>
      <c r="BZ315" s="182">
        <f t="shared" si="490"/>
        <v>0</v>
      </c>
      <c r="CA315" s="107">
        <f>+'PPFF 2022'!CD315</f>
        <v>0</v>
      </c>
      <c r="CB315" s="97">
        <f>+'PPFF 2022'!CE315</f>
        <v>0</v>
      </c>
      <c r="CC315" s="182">
        <f t="shared" si="491"/>
        <v>0</v>
      </c>
      <c r="CD315" s="107">
        <f>+'PPFF 2022'!CF315</f>
        <v>0</v>
      </c>
      <c r="CE315" s="97">
        <f>+'PPFF 2022'!CG315</f>
        <v>0</v>
      </c>
      <c r="CF315" s="182">
        <f t="shared" si="492"/>
        <v>0</v>
      </c>
      <c r="CG315" s="107">
        <f>+'PPFF 2022'!CH315</f>
        <v>0</v>
      </c>
      <c r="CH315" s="97">
        <f>+'PPFF 2022'!CI315</f>
        <v>0</v>
      </c>
      <c r="CI315" s="182">
        <f t="shared" si="493"/>
        <v>0</v>
      </c>
      <c r="CJ315" s="107">
        <f>+'PPFF 2022'!CJ315</f>
        <v>0</v>
      </c>
      <c r="CK315" s="97">
        <f>+'PPFF 2022'!CK315</f>
        <v>0</v>
      </c>
      <c r="CL315" s="182">
        <f t="shared" si="494"/>
        <v>0</v>
      </c>
      <c r="CM315" s="107">
        <f>+'PPFF 2022'!CL315</f>
        <v>0</v>
      </c>
      <c r="CN315" s="97">
        <f>+'PPFF 2022'!CM315</f>
        <v>0</v>
      </c>
      <c r="CO315" s="187">
        <f t="shared" si="495"/>
        <v>0</v>
      </c>
      <c r="CP315" s="109">
        <f>+'PPFF 2022'!CS315</f>
        <v>2</v>
      </c>
      <c r="CQ315" s="111">
        <f>+'PPFF 2022'!CT315</f>
        <v>0</v>
      </c>
      <c r="CR315" s="98">
        <f t="shared" si="496"/>
        <v>0.16666666666666666</v>
      </c>
      <c r="CS315" s="109">
        <f>+'PPFF 2022'!CU315</f>
        <v>0</v>
      </c>
      <c r="CT315" s="111">
        <f>+'PPFF 2022'!CV315</f>
        <v>0</v>
      </c>
      <c r="CU315" s="98">
        <f t="shared" si="497"/>
        <v>0</v>
      </c>
      <c r="CV315" s="109">
        <f>+'PPFF 2022'!CW315</f>
        <v>0</v>
      </c>
      <c r="CW315" s="111">
        <f>+'PPFF 2022'!CX315</f>
        <v>0</v>
      </c>
      <c r="CX315" s="98">
        <f t="shared" si="498"/>
        <v>0</v>
      </c>
      <c r="CY315" s="109">
        <f>+'PPFF 2022'!CY315</f>
        <v>0</v>
      </c>
      <c r="CZ315" s="111">
        <f>+'PPFF 2022'!CZ315</f>
        <v>0</v>
      </c>
      <c r="DA315" s="98">
        <f t="shared" si="499"/>
        <v>0</v>
      </c>
      <c r="DB315" s="109">
        <f>+'PPFF 2022'!DA315</f>
        <v>0</v>
      </c>
      <c r="DC315" s="111">
        <f>+'PPFF 2022'!DB315</f>
        <v>0</v>
      </c>
      <c r="DD315" s="98">
        <f t="shared" si="500"/>
        <v>0</v>
      </c>
      <c r="DE315" s="109">
        <f>+'PPFF 2022'!DC315</f>
        <v>0</v>
      </c>
      <c r="DF315" s="111">
        <f>+'PPFF 2022'!DD315</f>
        <v>0</v>
      </c>
      <c r="DG315" s="98">
        <f t="shared" si="501"/>
        <v>0</v>
      </c>
      <c r="DH315" s="109">
        <f>+'PPFF 2022'!DE315</f>
        <v>0</v>
      </c>
      <c r="DI315" s="111">
        <f>+'PPFF 2022'!DF315</f>
        <v>0</v>
      </c>
      <c r="DJ315" s="98">
        <f t="shared" si="502"/>
        <v>0</v>
      </c>
      <c r="DK315" s="109">
        <f>+'PPFF 2022'!DG315</f>
        <v>0</v>
      </c>
      <c r="DL315" s="111">
        <f>+'PPFF 2022'!DH315</f>
        <v>0</v>
      </c>
      <c r="DM315" s="98">
        <f t="shared" si="503"/>
        <v>0</v>
      </c>
      <c r="DN315" s="109">
        <f>+'PPFF 2022'!DI315</f>
        <v>0</v>
      </c>
      <c r="DO315" s="111">
        <f>+'PPFF 2022'!DJ315</f>
        <v>0</v>
      </c>
      <c r="DP315" s="98">
        <f t="shared" si="504"/>
        <v>0</v>
      </c>
      <c r="DQ315" s="109">
        <f>+'PPFF 2022'!DK315</f>
        <v>0</v>
      </c>
      <c r="DR315" s="111">
        <f>+'PPFF 2022'!DL315</f>
        <v>0</v>
      </c>
      <c r="DS315" s="98">
        <f t="shared" si="505"/>
        <v>0</v>
      </c>
      <c r="DT315" s="109">
        <f>+'PPFF 2022'!DM315</f>
        <v>0</v>
      </c>
      <c r="DU315" s="111">
        <f>+'PPFF 2022'!DN315</f>
        <v>0</v>
      </c>
      <c r="DV315" s="98">
        <f t="shared" si="506"/>
        <v>0</v>
      </c>
      <c r="DW315" s="109">
        <f>+'PPFF 2022'!DO315</f>
        <v>0</v>
      </c>
      <c r="DX315" s="111">
        <f>+'PPFF 2022'!DP315</f>
        <v>0</v>
      </c>
      <c r="DY315" s="107">
        <f t="shared" si="507"/>
        <v>0</v>
      </c>
      <c r="DZ315" s="109">
        <f>+'PPFF 2022'!DV315</f>
        <v>0</v>
      </c>
      <c r="EA315" s="111">
        <f>+'PPFF 2022'!DW315</f>
        <v>0</v>
      </c>
      <c r="EB315" s="98">
        <f t="shared" si="508"/>
        <v>0</v>
      </c>
      <c r="EC315" s="111">
        <f>+'PPFF 2022'!DX315</f>
        <v>0</v>
      </c>
      <c r="ED315" s="111">
        <f>+'PPFF 2022'!DY315</f>
        <v>0</v>
      </c>
      <c r="EE315" s="98">
        <f t="shared" si="509"/>
        <v>0</v>
      </c>
      <c r="EF315" s="111">
        <f>+'PPFF 2022'!DZ315</f>
        <v>0</v>
      </c>
      <c r="EG315" s="111">
        <f>+'PPFF 2022'!EA315</f>
        <v>0</v>
      </c>
      <c r="EH315" s="98">
        <f t="shared" si="510"/>
        <v>0</v>
      </c>
      <c r="EI315" s="111">
        <f>+'PPFF 2022'!EB315</f>
        <v>0</v>
      </c>
      <c r="EJ315" s="111">
        <f>+'PPFF 2022'!EC315</f>
        <v>0</v>
      </c>
      <c r="EK315" s="98">
        <f t="shared" si="511"/>
        <v>0</v>
      </c>
      <c r="EL315" s="111">
        <f>+'PPFF 2022'!ED315</f>
        <v>0</v>
      </c>
      <c r="EM315" s="111">
        <f>+'PPFF 2022'!EE315</f>
        <v>0</v>
      </c>
      <c r="EN315" s="98">
        <f t="shared" si="512"/>
        <v>0</v>
      </c>
      <c r="EO315" s="111">
        <f>+'PPFF 2022'!EF315</f>
        <v>0</v>
      </c>
      <c r="EP315" s="111">
        <f>+'PPFF 2022'!EG315</f>
        <v>0</v>
      </c>
      <c r="EQ315" s="98">
        <f t="shared" si="513"/>
        <v>0</v>
      </c>
      <c r="ER315" s="111">
        <f>+'PPFF 2022'!EH315</f>
        <v>0</v>
      </c>
      <c r="ES315" s="111">
        <f>+'PPFF 2022'!EI315</f>
        <v>0</v>
      </c>
      <c r="ET315" s="98">
        <f t="shared" si="514"/>
        <v>0</v>
      </c>
      <c r="EU315" s="111">
        <f>+'PPFF 2022'!EJ315</f>
        <v>0</v>
      </c>
      <c r="EV315" s="111">
        <f>+'PPFF 2022'!EK315</f>
        <v>0</v>
      </c>
      <c r="EW315" s="98">
        <f t="shared" si="515"/>
        <v>0</v>
      </c>
      <c r="EX315" s="111">
        <f>+'PPFF 2022'!EL315</f>
        <v>0</v>
      </c>
      <c r="EY315" s="111">
        <f>+'PPFF 2022'!EM315</f>
        <v>0</v>
      </c>
      <c r="EZ315" s="98">
        <f t="shared" si="516"/>
        <v>0</v>
      </c>
      <c r="FA315" s="111">
        <f>+'PPFF 2022'!EN315</f>
        <v>0</v>
      </c>
      <c r="FB315" s="111">
        <f>+'PPFF 2022'!EO315</f>
        <v>0</v>
      </c>
      <c r="FC315" s="98">
        <f t="shared" si="517"/>
        <v>0</v>
      </c>
      <c r="FD315" s="111">
        <f>+'PPFF 2022'!EP315</f>
        <v>0</v>
      </c>
      <c r="FE315" s="111">
        <f>+'PPFF 2022'!EQ315</f>
        <v>0</v>
      </c>
      <c r="FF315" s="98">
        <f t="shared" si="518"/>
        <v>0</v>
      </c>
      <c r="FG315" s="111">
        <f>+'PPFF 2022'!ER315</f>
        <v>0</v>
      </c>
      <c r="FH315" s="111">
        <f>+'PPFF 2022'!ES315</f>
        <v>0</v>
      </c>
      <c r="FI315" s="97">
        <f t="shared" si="519"/>
        <v>0</v>
      </c>
      <c r="FJ315" s="108">
        <f>+'PPFF 2022'!EY315</f>
        <v>0</v>
      </c>
      <c r="FK315" s="103">
        <f>+'PPFF 2022'!EZ315</f>
        <v>0</v>
      </c>
      <c r="FL315" s="193">
        <f t="shared" si="520"/>
        <v>0</v>
      </c>
      <c r="FM315" s="203">
        <f>+'PPFF 2022'!FA315</f>
        <v>0</v>
      </c>
      <c r="FN315" s="204">
        <f>+'PPFF 2022'!FB315</f>
        <v>0</v>
      </c>
      <c r="FO315" s="202">
        <f t="shared" si="521"/>
        <v>0</v>
      </c>
      <c r="FP315" s="203">
        <f>+'PPFF 2022'!FC315</f>
        <v>0</v>
      </c>
      <c r="FQ315" s="204">
        <f>+'PPFF 2022'!FD315</f>
        <v>0</v>
      </c>
      <c r="FR315" s="202">
        <f t="shared" si="522"/>
        <v>0</v>
      </c>
      <c r="FS315" s="203">
        <f>+'PPFF 2022'!FE315</f>
        <v>0</v>
      </c>
      <c r="FT315" s="204">
        <f>+'PPFF 2022'!FF315</f>
        <v>0</v>
      </c>
      <c r="FU315" s="202">
        <f t="shared" si="523"/>
        <v>0</v>
      </c>
      <c r="FV315" s="203">
        <f>+'PPFF 2022'!FG315</f>
        <v>0</v>
      </c>
      <c r="FW315" s="204">
        <f>+'PPFF 2022'!FH315</f>
        <v>0</v>
      </c>
      <c r="FX315" s="202">
        <f t="shared" si="524"/>
        <v>0</v>
      </c>
      <c r="FY315" s="203">
        <f>+'PPFF 2022'!FI315</f>
        <v>0</v>
      </c>
      <c r="FZ315" s="204">
        <f>+'PPFF 2022'!FJ315</f>
        <v>0</v>
      </c>
      <c r="GA315" s="202">
        <f t="shared" si="525"/>
        <v>0</v>
      </c>
      <c r="GB315" s="203">
        <f>+'PPFF 2022'!FK315</f>
        <v>0</v>
      </c>
      <c r="GC315" s="204">
        <f>+'PPFF 2022'!FL315</f>
        <v>0</v>
      </c>
      <c r="GD315" s="202">
        <f t="shared" si="526"/>
        <v>0</v>
      </c>
      <c r="GE315" s="203">
        <f>+'PPFF 2022'!FM315</f>
        <v>0</v>
      </c>
      <c r="GF315" s="204">
        <f>+'PPFF 2022'!FN315</f>
        <v>0</v>
      </c>
      <c r="GG315" s="202">
        <f t="shared" si="527"/>
        <v>0</v>
      </c>
      <c r="GH315" s="203">
        <f>+'PPFF 2022'!FO315</f>
        <v>0</v>
      </c>
      <c r="GI315" s="204">
        <f>+'PPFF 2022'!FP315</f>
        <v>0</v>
      </c>
      <c r="GJ315" s="202">
        <f t="shared" si="528"/>
        <v>0</v>
      </c>
      <c r="GK315" s="203">
        <f>+'PPFF 2022'!FQ315</f>
        <v>0</v>
      </c>
      <c r="GL315" s="204">
        <f>+'PPFF 2022'!FR315</f>
        <v>0</v>
      </c>
      <c r="GM315" s="202">
        <f t="shared" si="529"/>
        <v>0</v>
      </c>
      <c r="GN315" s="203">
        <f>+'PPFF 2022'!FS315</f>
        <v>0</v>
      </c>
      <c r="GO315" s="204">
        <f>+'PPFF 2022'!FT315</f>
        <v>0</v>
      </c>
      <c r="GP315" s="202">
        <f t="shared" si="530"/>
        <v>0</v>
      </c>
      <c r="GQ315" s="203">
        <f>+'PPFF 2022'!FU315</f>
        <v>0</v>
      </c>
      <c r="GR315" s="204">
        <f>+'PPFF 2022'!FV315</f>
        <v>0</v>
      </c>
      <c r="GS315" s="209">
        <f t="shared" si="531"/>
        <v>0</v>
      </c>
      <c r="GT315" s="203">
        <f>+'PPFF 2022'!GB315</f>
        <v>0</v>
      </c>
      <c r="GU315" s="204">
        <f>+'PPFF 2022'!GC315</f>
        <v>0</v>
      </c>
      <c r="GV315" s="202">
        <f t="shared" si="532"/>
        <v>0</v>
      </c>
      <c r="GW315" s="203">
        <f>+'PPFF 2022'!GD315</f>
        <v>0</v>
      </c>
      <c r="GX315" s="204">
        <f>+'PPFF 2022'!GE315</f>
        <v>0</v>
      </c>
      <c r="GY315" s="202">
        <f t="shared" si="533"/>
        <v>0</v>
      </c>
      <c r="GZ315" s="203">
        <f>+'PPFF 2022'!GF315</f>
        <v>0</v>
      </c>
      <c r="HA315" s="204">
        <f>+'PPFF 2022'!GG315</f>
        <v>0</v>
      </c>
      <c r="HB315" s="202">
        <f t="shared" si="534"/>
        <v>0</v>
      </c>
      <c r="HC315" s="203">
        <f>+'PPFF 2022'!GH315</f>
        <v>0</v>
      </c>
      <c r="HD315" s="204">
        <f>+'PPFF 2022'!GI315</f>
        <v>0</v>
      </c>
      <c r="HE315" s="202">
        <f t="shared" si="535"/>
        <v>0</v>
      </c>
      <c r="HF315" s="203">
        <f>+'PPFF 2022'!GJ315</f>
        <v>0</v>
      </c>
      <c r="HG315" s="204">
        <f>+'PPFF 2022'!GK315</f>
        <v>0</v>
      </c>
      <c r="HH315" s="202">
        <f t="shared" si="536"/>
        <v>0</v>
      </c>
      <c r="HI315" s="203">
        <f>+'PPFF 2022'!GL315</f>
        <v>0</v>
      </c>
      <c r="HJ315" s="204">
        <f>+'PPFF 2022'!GM315</f>
        <v>0</v>
      </c>
      <c r="HK315" s="202">
        <f t="shared" si="537"/>
        <v>0</v>
      </c>
      <c r="HL315" s="203">
        <f>+'PPFF 2022'!GN315</f>
        <v>0</v>
      </c>
      <c r="HM315" s="204">
        <f>+'PPFF 2022'!GO315</f>
        <v>0</v>
      </c>
      <c r="HN315" s="202">
        <f t="shared" si="538"/>
        <v>0</v>
      </c>
      <c r="HO315" s="203">
        <f>+'PPFF 2022'!GP315</f>
        <v>0</v>
      </c>
      <c r="HP315" s="204">
        <f>+'PPFF 2022'!GQ315</f>
        <v>0</v>
      </c>
      <c r="HQ315" s="202">
        <f t="shared" si="539"/>
        <v>0</v>
      </c>
      <c r="HR315" s="203">
        <f>+'PPFF 2022'!GR315</f>
        <v>0</v>
      </c>
      <c r="HS315" s="204">
        <f>+'PPFF 2022'!GS315</f>
        <v>0</v>
      </c>
      <c r="HT315" s="202">
        <f t="shared" si="540"/>
        <v>0</v>
      </c>
      <c r="HU315" s="203">
        <f>+'PPFF 2022'!GT315</f>
        <v>0</v>
      </c>
      <c r="HV315" s="204">
        <f>+'PPFF 2022'!GU315</f>
        <v>0</v>
      </c>
      <c r="HW315" s="202">
        <f t="shared" si="541"/>
        <v>0</v>
      </c>
      <c r="HX315" s="203">
        <f>+'PPFF 2022'!GV315</f>
        <v>0</v>
      </c>
      <c r="HY315" s="204">
        <f>+'PPFF 2022'!GW315</f>
        <v>0</v>
      </c>
      <c r="HZ315" s="202">
        <f t="shared" si="542"/>
        <v>0</v>
      </c>
      <c r="IA315" s="203">
        <f>+'PPFF 2022'!GX315</f>
        <v>0</v>
      </c>
      <c r="IB315" s="204">
        <f>+'PPFF 2022'!GY315</f>
        <v>0</v>
      </c>
      <c r="IC315" s="209">
        <f t="shared" si="543"/>
        <v>0</v>
      </c>
      <c r="ID315" s="203">
        <f>+'PPFF 2022'!HE315</f>
        <v>0</v>
      </c>
      <c r="IE315" s="204">
        <f>+'PPFF 2022'!HF315</f>
        <v>0</v>
      </c>
      <c r="IF315" s="215">
        <f t="shared" si="544"/>
        <v>0</v>
      </c>
      <c r="IG315" s="203">
        <f>+'PPFF 2022'!HG315</f>
        <v>0</v>
      </c>
      <c r="IH315" s="204">
        <f>+'PPFF 2022'!HH315</f>
        <v>0</v>
      </c>
      <c r="II315" s="215">
        <f t="shared" si="545"/>
        <v>0</v>
      </c>
      <c r="IJ315" s="203">
        <f>+'PPFF 2022'!HI315</f>
        <v>0</v>
      </c>
      <c r="IK315" s="204">
        <f>+'PPFF 2022'!HJ315</f>
        <v>0</v>
      </c>
      <c r="IL315" s="215">
        <f t="shared" si="546"/>
        <v>0</v>
      </c>
      <c r="IM315" s="203">
        <f>+'PPFF 2022'!HK315</f>
        <v>0</v>
      </c>
      <c r="IN315" s="204">
        <f>+'PPFF 2022'!HL315</f>
        <v>0</v>
      </c>
      <c r="IO315" s="215">
        <f t="shared" si="547"/>
        <v>0</v>
      </c>
      <c r="IP315" s="203">
        <f>+'PPFF 2022'!HM315</f>
        <v>0</v>
      </c>
      <c r="IQ315" s="204">
        <f>+'PPFF 2022'!HN315</f>
        <v>0</v>
      </c>
      <c r="IR315" s="215">
        <f t="shared" si="548"/>
        <v>0</v>
      </c>
      <c r="IS315" s="203">
        <f>+'PPFF 2022'!HO315</f>
        <v>0</v>
      </c>
      <c r="IT315" s="204">
        <f>+'PPFF 2022'!HP315</f>
        <v>0</v>
      </c>
      <c r="IU315" s="215">
        <f t="shared" si="549"/>
        <v>0</v>
      </c>
      <c r="IV315" s="203">
        <f>+'PPFF 2022'!HQ315</f>
        <v>0</v>
      </c>
      <c r="IW315" s="204">
        <f>+'PPFF 2022'!HR315</f>
        <v>0</v>
      </c>
      <c r="IX315" s="215">
        <f t="shared" si="550"/>
        <v>0</v>
      </c>
      <c r="IY315" s="203">
        <f>+'PPFF 2022'!HS315</f>
        <v>0</v>
      </c>
      <c r="IZ315" s="204">
        <f>+'PPFF 2022'!HT315</f>
        <v>0</v>
      </c>
      <c r="JA315" s="215">
        <f t="shared" si="551"/>
        <v>0</v>
      </c>
      <c r="JB315" s="203">
        <f>+'PPFF 2022'!HU315</f>
        <v>0</v>
      </c>
      <c r="JC315" s="204">
        <f>+'PPFF 2022'!HV315</f>
        <v>0</v>
      </c>
      <c r="JD315" s="215">
        <f t="shared" si="552"/>
        <v>0</v>
      </c>
      <c r="JE315" s="203">
        <f>+'PPFF 2022'!HW315</f>
        <v>0</v>
      </c>
      <c r="JF315" s="204">
        <f>+'PPFF 2022'!HX315</f>
        <v>0</v>
      </c>
      <c r="JG315" s="215">
        <f t="shared" si="553"/>
        <v>0</v>
      </c>
      <c r="JH315" s="203">
        <f>+'PPFF 2022'!HY315</f>
        <v>0</v>
      </c>
      <c r="JI315" s="204">
        <f>+'PPFF 2022'!HZ315</f>
        <v>0</v>
      </c>
      <c r="JJ315" s="215">
        <f t="shared" si="554"/>
        <v>0</v>
      </c>
      <c r="JK315" s="203">
        <f>+'PPFF 2022'!IA315</f>
        <v>0</v>
      </c>
      <c r="JL315" s="204">
        <f>+'PPFF 2022'!IB315</f>
        <v>0</v>
      </c>
      <c r="JM315" s="218">
        <f t="shared" si="555"/>
        <v>0</v>
      </c>
      <c r="JN315" s="224">
        <f>+'PPFF 2022'!IH315</f>
        <v>0</v>
      </c>
      <c r="JO315" s="225">
        <f>+'PPFF 2022'!II315</f>
        <v>0</v>
      </c>
      <c r="JP315" s="212">
        <f t="shared" si="556"/>
        <v>0</v>
      </c>
      <c r="JQ315" s="224">
        <f>+'PPFF 2022'!IJ315</f>
        <v>0</v>
      </c>
      <c r="JR315" s="225">
        <f>+'PPFF 2022'!IK315</f>
        <v>0</v>
      </c>
      <c r="JS315" s="212">
        <f t="shared" si="557"/>
        <v>0</v>
      </c>
      <c r="JT315" s="224">
        <f>+'PPFF 2022'!IL315</f>
        <v>0</v>
      </c>
      <c r="JU315" s="225">
        <f>+'PPFF 2022'!IM315</f>
        <v>0</v>
      </c>
      <c r="JV315" s="212">
        <f t="shared" si="558"/>
        <v>0</v>
      </c>
      <c r="JW315" s="224">
        <f>+'PPFF 2022'!IN315</f>
        <v>0</v>
      </c>
      <c r="JX315" s="225">
        <f>+'PPFF 2022'!IO315</f>
        <v>0</v>
      </c>
      <c r="JY315" s="212">
        <f t="shared" si="559"/>
        <v>0</v>
      </c>
      <c r="JZ315" s="224">
        <f>+'PPFF 2022'!IP315</f>
        <v>0</v>
      </c>
      <c r="KA315" s="225">
        <f>+'PPFF 2022'!IQ315</f>
        <v>0</v>
      </c>
      <c r="KB315" s="212">
        <f t="shared" si="560"/>
        <v>0</v>
      </c>
      <c r="KC315" s="224">
        <f>+'PPFF 2022'!IR315</f>
        <v>0</v>
      </c>
      <c r="KD315" s="225">
        <f>+'PPFF 2022'!IS315</f>
        <v>0</v>
      </c>
      <c r="KE315" s="212">
        <f t="shared" si="561"/>
        <v>0</v>
      </c>
      <c r="KF315" s="224">
        <f>+'PPFF 2022'!IT315</f>
        <v>0</v>
      </c>
      <c r="KG315" s="225">
        <f>+'PPFF 2022'!IU315</f>
        <v>0</v>
      </c>
      <c r="KH315" s="212">
        <f t="shared" si="562"/>
        <v>0</v>
      </c>
      <c r="KI315" s="224">
        <f>+'PPFF 2022'!IV315</f>
        <v>0</v>
      </c>
      <c r="KJ315" s="225">
        <f>+'PPFF 2022'!IW315</f>
        <v>0</v>
      </c>
      <c r="KK315" s="212">
        <f t="shared" si="563"/>
        <v>0</v>
      </c>
      <c r="KL315" s="224">
        <f>+'PPFF 2022'!IX315</f>
        <v>0</v>
      </c>
      <c r="KM315" s="225">
        <f>+'PPFF 2022'!IY315</f>
        <v>0</v>
      </c>
      <c r="KN315" s="212">
        <f t="shared" si="564"/>
        <v>0</v>
      </c>
      <c r="KO315" s="224">
        <f>+'PPFF 2022'!IZ315</f>
        <v>0</v>
      </c>
      <c r="KP315" s="225">
        <f>+'PPFF 2022'!JA315</f>
        <v>0</v>
      </c>
      <c r="KQ315" s="212">
        <f t="shared" si="565"/>
        <v>0</v>
      </c>
      <c r="KR315" s="224">
        <f>+'PPFF 2022'!JB315</f>
        <v>0</v>
      </c>
      <c r="KS315" s="225">
        <f>+'PPFF 2022'!JC315</f>
        <v>0</v>
      </c>
      <c r="KT315" s="212">
        <f t="shared" si="566"/>
        <v>0</v>
      </c>
      <c r="KU315" s="224">
        <f>+'PPFF 2022'!JD315</f>
        <v>0</v>
      </c>
      <c r="KV315" s="225">
        <f>+'PPFF 2022'!JE315</f>
        <v>0</v>
      </c>
      <c r="KW315" s="212">
        <f t="shared" si="567"/>
        <v>0</v>
      </c>
      <c r="KX315" s="224">
        <f>+'PPFF 2022'!JK315</f>
        <v>0</v>
      </c>
      <c r="KY315" s="230">
        <f>+'PPFF 2022'!JL315</f>
        <v>0</v>
      </c>
      <c r="KZ315" s="224">
        <f>+'PPFF 2022'!JM315</f>
        <v>0</v>
      </c>
      <c r="LA315" s="230">
        <f>+'PPFF 2022'!JN315</f>
        <v>0</v>
      </c>
      <c r="LB315" s="224">
        <f>+'PPFF 2022'!JO315</f>
        <v>0</v>
      </c>
      <c r="LC315" s="230">
        <f>+'PPFF 2022'!JP315</f>
        <v>0</v>
      </c>
      <c r="LD315" s="224">
        <f>+'PPFF 2022'!JQ315</f>
        <v>0</v>
      </c>
      <c r="LE315" s="230">
        <f>+'PPFF 2022'!JR315</f>
        <v>0</v>
      </c>
      <c r="LF315" s="224">
        <f>+'PPFF 2022'!JS315</f>
        <v>0</v>
      </c>
      <c r="LG315" s="230">
        <f>+'PPFF 2022'!JT315</f>
        <v>0</v>
      </c>
      <c r="LH315" s="224">
        <f>+'PPFF 2022'!JU315</f>
        <v>0</v>
      </c>
      <c r="LI315" s="230">
        <f>+'PPFF 2022'!JV315</f>
        <v>0</v>
      </c>
      <c r="LJ315" s="224">
        <f>+'PPFF 2022'!JW315</f>
        <v>0</v>
      </c>
      <c r="LK315" s="230">
        <f>+'PPFF 2022'!JX315</f>
        <v>0</v>
      </c>
      <c r="LL315" s="224">
        <f>+'PPFF 2022'!JY315</f>
        <v>0</v>
      </c>
      <c r="LM315" s="230">
        <f>+'PPFF 2022'!JZ315</f>
        <v>0</v>
      </c>
      <c r="LN315" s="224">
        <f>+'PPFF 2022'!KA315</f>
        <v>0</v>
      </c>
      <c r="LO315" s="230">
        <f>+'PPFF 2022'!KB315</f>
        <v>0</v>
      </c>
      <c r="LP315" s="224">
        <f>+'PPFF 2022'!KC315</f>
        <v>0</v>
      </c>
      <c r="LQ315" s="230">
        <f>+'PPFF 2022'!KD315</f>
        <v>0</v>
      </c>
      <c r="LR315" s="224">
        <f>+'PPFF 2022'!KE315</f>
        <v>0</v>
      </c>
      <c r="LS315" s="230">
        <f>+'PPFF 2022'!KF315</f>
        <v>0</v>
      </c>
      <c r="LT315" s="224">
        <f>+'PPFF 2022'!KG315</f>
        <v>0</v>
      </c>
      <c r="LU315" s="230">
        <f>+'PPFF 2022'!KH315</f>
        <v>0</v>
      </c>
      <c r="LV315" s="234">
        <f>+'PPFF 2022'!KN315</f>
        <v>0</v>
      </c>
      <c r="LW315" s="234">
        <f>+'PPFF 2022'!KP315</f>
        <v>0</v>
      </c>
      <c r="LX315" s="234">
        <f>+'PPFF 2022'!KR315</f>
        <v>0</v>
      </c>
      <c r="LY315" s="234">
        <f>+'PPFF 2022'!KT315</f>
        <v>0</v>
      </c>
      <c r="LZ315" s="234">
        <f>+'PPFF 2022'!KV315</f>
        <v>0</v>
      </c>
      <c r="MA315" s="234">
        <f>+'PPFF 2022'!KX315</f>
        <v>0</v>
      </c>
      <c r="MB315" s="234">
        <f>+'PPFF 2022'!KZ315</f>
        <v>0</v>
      </c>
      <c r="MC315" s="234">
        <f>+'PPFF 2022'!LB315</f>
        <v>0</v>
      </c>
      <c r="MD315" s="234">
        <f>+'PPFF 2022'!LD315</f>
        <v>0</v>
      </c>
      <c r="ME315" s="234">
        <f>+'PPFF 2022'!LF315</f>
        <v>0</v>
      </c>
      <c r="MF315" s="234">
        <f>+'PPFF 2022'!LH315</f>
        <v>0</v>
      </c>
      <c r="MG315" s="234">
        <f>+'PPFF 2022'!LJ315</f>
        <v>0</v>
      </c>
      <c r="MH315" s="190">
        <f>+'PPFF 2022'!LN315/6</f>
        <v>0</v>
      </c>
      <c r="MI315" s="190">
        <f>+'PPFF 2022'!LP315/6</f>
        <v>0</v>
      </c>
      <c r="MJ315" s="190">
        <f>+'PPFF 2022'!LR315/6</f>
        <v>0</v>
      </c>
      <c r="MK315" s="190">
        <f>+'PPFF 2022'!LT315/6</f>
        <v>0</v>
      </c>
      <c r="ML315" s="190">
        <f>+'PPFF 2022'!LV315/6</f>
        <v>0</v>
      </c>
      <c r="MM315" s="190">
        <f>+'PPFF 2022'!LX315/6</f>
        <v>0</v>
      </c>
      <c r="MN315" s="239">
        <f>+'PPFF 2022'!LZ315/6</f>
        <v>0</v>
      </c>
      <c r="MO315" s="190">
        <f>+'PPFF 2022'!MB315/6</f>
        <v>0</v>
      </c>
      <c r="MP315" s="190">
        <f>+'PPFF 2022'!MD315/6</f>
        <v>0</v>
      </c>
      <c r="MQ315" s="190">
        <f>+'PPFF 2022'!MF315/6</f>
        <v>0</v>
      </c>
      <c r="MR315" s="190">
        <f>+'PPFF 2022'!MH315/6</f>
        <v>0</v>
      </c>
      <c r="MS315" s="190">
        <f>+'PPFF 2022'!MJ315/6</f>
        <v>0</v>
      </c>
      <c r="MT315" s="104">
        <f>+'PPFF 2022'!MN315</f>
        <v>0</v>
      </c>
      <c r="MU315" s="104">
        <f>+'PPFF 2022'!MP315</f>
        <v>0</v>
      </c>
      <c r="MV315" s="104">
        <f>+'PPFF 2022'!MR315</f>
        <v>0</v>
      </c>
      <c r="MW315" s="104">
        <f>+'PPFF 2022'!MT315</f>
        <v>0</v>
      </c>
      <c r="MX315" s="104">
        <f>+'PPFF 2022'!MV315</f>
        <v>0</v>
      </c>
      <c r="MY315" s="104">
        <f>+'PPFF 2022'!MX315</f>
        <v>0</v>
      </c>
      <c r="MZ315" s="104">
        <f>+'PPFF 2022'!MZ315</f>
        <v>0</v>
      </c>
      <c r="NA315" s="104">
        <f>+'PPFF 2022'!NB315</f>
        <v>0</v>
      </c>
      <c r="NB315" s="104">
        <f>+'PPFF 2022'!ND315</f>
        <v>0</v>
      </c>
      <c r="NC315" s="104">
        <f>+'PPFF 2022'!NF315</f>
        <v>0</v>
      </c>
      <c r="ND315" s="104">
        <f>+'PPFF 2022'!NH315</f>
        <v>0</v>
      </c>
      <c r="NE315" s="104">
        <f>+'PPFF 2022'!NJ315</f>
        <v>0</v>
      </c>
    </row>
    <row r="316" spans="1:369" s="88" customFormat="1" ht="10.5" x14ac:dyDescent="0.25">
      <c r="A316" s="89" t="s">
        <v>116</v>
      </c>
      <c r="B316" s="90" t="s">
        <v>128</v>
      </c>
      <c r="C316" s="90">
        <v>407</v>
      </c>
      <c r="D316" s="90" t="s">
        <v>386</v>
      </c>
      <c r="E316" s="91" t="s">
        <v>116</v>
      </c>
      <c r="F316" s="92" t="s">
        <v>115</v>
      </c>
      <c r="G316" s="92" t="s">
        <v>352</v>
      </c>
      <c r="H316" s="155">
        <v>6728</v>
      </c>
      <c r="I316" s="92" t="s">
        <v>129</v>
      </c>
      <c r="J316" s="171">
        <f>+'PPFF 2022'!J316+'PPFF 2022'!K316</f>
        <v>0</v>
      </c>
      <c r="K316" s="171">
        <f>+'PPFF 2022'!L316+'PPFF 2022'!M316</f>
        <v>0</v>
      </c>
      <c r="L316" s="171">
        <f>+'PPFF 2022'!N316+'PPFF 2022'!O316</f>
        <v>0</v>
      </c>
      <c r="M316" s="171">
        <f>+'PPFF 2022'!P316+'PPFF 2022'!Q316</f>
        <v>0</v>
      </c>
      <c r="N316" s="171">
        <f>+'PPFF 2022'!R316+'PPFF 2022'!S316</f>
        <v>0</v>
      </c>
      <c r="O316" s="171">
        <f>+'PPFF 2022'!T316+'PPFF 2022'!U316</f>
        <v>0</v>
      </c>
      <c r="P316" s="171">
        <f>+'PPFF 2022'!V316+'PPFF 2022'!W316</f>
        <v>0</v>
      </c>
      <c r="Q316" s="171">
        <f>+'PPFF 2022'!X316+'PPFF 2022'!Y316</f>
        <v>0</v>
      </c>
      <c r="R316" s="171">
        <f>+'PPFF 2022'!Z316+'PPFF 2022'!AA316</f>
        <v>0</v>
      </c>
      <c r="S316" s="171">
        <f>+'PPFF 2022'!AB316+'PPFF 2022'!AC316</f>
        <v>0</v>
      </c>
      <c r="T316" s="171">
        <f>+'PPFF 2022'!AD316+'PPFF 2022'!AE316</f>
        <v>0</v>
      </c>
      <c r="U316" s="171">
        <f>+'PPFF 2022'!AF316+'PPFF 2022'!AG316</f>
        <v>0</v>
      </c>
      <c r="V316" s="93">
        <f>+'PPFF 2022'!AM316</f>
        <v>0</v>
      </c>
      <c r="W316" s="95">
        <f>+'PPFF 2022'!AN316</f>
        <v>0</v>
      </c>
      <c r="X316" s="98">
        <f>+('PPFF 2022'!AM316+'PPFF 2022'!AN316)/13</f>
        <v>0</v>
      </c>
      <c r="Y316" s="93">
        <f>+'PPFF 2022'!AO316</f>
        <v>0</v>
      </c>
      <c r="Z316" s="95">
        <f>+'PPFF 2022'!AP316</f>
        <v>0</v>
      </c>
      <c r="AA316" s="98">
        <f>+('PPFF 2022'!AO316+'PPFF 2022'!AP316)/13</f>
        <v>0</v>
      </c>
      <c r="AB316" s="93">
        <f>+'PPFF 2022'!AQ316</f>
        <v>0</v>
      </c>
      <c r="AC316" s="95">
        <f>+'PPFF 2022'!AR316</f>
        <v>0</v>
      </c>
      <c r="AD316" s="98">
        <f t="shared" si="474"/>
        <v>0</v>
      </c>
      <c r="AE316" s="93">
        <f>+'PPFF 2022'!AS316</f>
        <v>0</v>
      </c>
      <c r="AF316" s="95">
        <f>+'PPFF 2022'!AT316</f>
        <v>0</v>
      </c>
      <c r="AG316" s="98">
        <f t="shared" si="475"/>
        <v>0</v>
      </c>
      <c r="AH316" s="93">
        <f>+'PPFF 2022'!AU316</f>
        <v>0</v>
      </c>
      <c r="AI316" s="95">
        <f>+'PPFF 2022'!AV316</f>
        <v>0</v>
      </c>
      <c r="AJ316" s="98">
        <f t="shared" si="476"/>
        <v>0</v>
      </c>
      <c r="AK316" s="93">
        <f>+'PPFF 2022'!AW316</f>
        <v>0</v>
      </c>
      <c r="AL316" s="95">
        <f>+'PPFF 2022'!AX316</f>
        <v>0</v>
      </c>
      <c r="AM316" s="98">
        <f t="shared" si="477"/>
        <v>0</v>
      </c>
      <c r="AN316" s="93">
        <f>+'PPFF 2022'!AY316</f>
        <v>0</v>
      </c>
      <c r="AO316" s="95">
        <f>+'PPFF 2022'!AZ316</f>
        <v>0</v>
      </c>
      <c r="AP316" s="98">
        <f t="shared" si="478"/>
        <v>0</v>
      </c>
      <c r="AQ316" s="93">
        <f>+'PPFF 2022'!BA316</f>
        <v>0</v>
      </c>
      <c r="AR316" s="95">
        <f>+'PPFF 2022'!BB316</f>
        <v>0</v>
      </c>
      <c r="AS316" s="98">
        <f t="shared" si="479"/>
        <v>0</v>
      </c>
      <c r="AT316" s="93">
        <f>+'PPFF 2022'!BC316</f>
        <v>0</v>
      </c>
      <c r="AU316" s="95">
        <f>+'PPFF 2022'!BD316</f>
        <v>0</v>
      </c>
      <c r="AV316" s="98">
        <f t="shared" si="480"/>
        <v>0</v>
      </c>
      <c r="AW316" s="93">
        <f>+'PPFF 2022'!BE316</f>
        <v>0</v>
      </c>
      <c r="AX316" s="95">
        <f>+'PPFF 2022'!BF316</f>
        <v>0</v>
      </c>
      <c r="AY316" s="98">
        <f t="shared" si="481"/>
        <v>0</v>
      </c>
      <c r="AZ316" s="93">
        <f>+'PPFF 2022'!BG316</f>
        <v>0</v>
      </c>
      <c r="BA316" s="95">
        <f>+'PPFF 2022'!BH316</f>
        <v>0</v>
      </c>
      <c r="BB316" s="98">
        <f t="shared" si="482"/>
        <v>0</v>
      </c>
      <c r="BC316" s="93">
        <f>+'PPFF 2022'!BI316</f>
        <v>0</v>
      </c>
      <c r="BD316" s="95">
        <f>+'PPFF 2022'!BJ316</f>
        <v>0</v>
      </c>
      <c r="BE316" s="97">
        <f t="shared" si="483"/>
        <v>0</v>
      </c>
      <c r="BF316" s="107">
        <f>+'PPFF 2022'!BP316</f>
        <v>1</v>
      </c>
      <c r="BG316" s="97">
        <f>+'PPFF 2022'!BQ316</f>
        <v>0</v>
      </c>
      <c r="BH316" s="182">
        <f t="shared" si="484"/>
        <v>0.25</v>
      </c>
      <c r="BI316" s="107">
        <f>+'PPFF 2022'!BR316</f>
        <v>0</v>
      </c>
      <c r="BJ316" s="97">
        <f>+'PPFF 2022'!BS316</f>
        <v>0</v>
      </c>
      <c r="BK316" s="182">
        <f t="shared" si="485"/>
        <v>0</v>
      </c>
      <c r="BL316" s="107">
        <f>+'PPFF 2022'!BT316</f>
        <v>0</v>
      </c>
      <c r="BM316" s="97">
        <f>+'PPFF 2022'!BU316</f>
        <v>0</v>
      </c>
      <c r="BN316" s="182">
        <f t="shared" si="486"/>
        <v>0</v>
      </c>
      <c r="BO316" s="107">
        <f>+'PPFF 2022'!BV316</f>
        <v>0</v>
      </c>
      <c r="BP316" s="97">
        <f>+'PPFF 2022'!BW316</f>
        <v>0</v>
      </c>
      <c r="BQ316" s="182">
        <f t="shared" si="487"/>
        <v>0</v>
      </c>
      <c r="BR316" s="107">
        <f>+'PPFF 2022'!BX316</f>
        <v>0</v>
      </c>
      <c r="BS316" s="97">
        <f>+'PPFF 2022'!BY316</f>
        <v>0</v>
      </c>
      <c r="BT316" s="182">
        <f t="shared" si="488"/>
        <v>0</v>
      </c>
      <c r="BU316" s="107">
        <f>+'PPFF 2022'!BZ316</f>
        <v>0</v>
      </c>
      <c r="BV316" s="97">
        <f>+'PPFF 2022'!CA316</f>
        <v>0</v>
      </c>
      <c r="BW316" s="182">
        <f t="shared" si="489"/>
        <v>0</v>
      </c>
      <c r="BX316" s="107">
        <f>+'PPFF 2022'!CB316</f>
        <v>0</v>
      </c>
      <c r="BY316" s="97">
        <f>+'PPFF 2022'!CC316</f>
        <v>0</v>
      </c>
      <c r="BZ316" s="182">
        <f t="shared" si="490"/>
        <v>0</v>
      </c>
      <c r="CA316" s="107">
        <f>+'PPFF 2022'!CD316</f>
        <v>0</v>
      </c>
      <c r="CB316" s="97">
        <f>+'PPFF 2022'!CE316</f>
        <v>0</v>
      </c>
      <c r="CC316" s="182">
        <f t="shared" si="491"/>
        <v>0</v>
      </c>
      <c r="CD316" s="107">
        <f>+'PPFF 2022'!CF316</f>
        <v>0</v>
      </c>
      <c r="CE316" s="97">
        <f>+'PPFF 2022'!CG316</f>
        <v>0</v>
      </c>
      <c r="CF316" s="182">
        <f t="shared" si="492"/>
        <v>0</v>
      </c>
      <c r="CG316" s="107">
        <f>+'PPFF 2022'!CH316</f>
        <v>0</v>
      </c>
      <c r="CH316" s="97">
        <f>+'PPFF 2022'!CI316</f>
        <v>0</v>
      </c>
      <c r="CI316" s="182">
        <f t="shared" si="493"/>
        <v>0</v>
      </c>
      <c r="CJ316" s="107">
        <f>+'PPFF 2022'!CJ316</f>
        <v>0</v>
      </c>
      <c r="CK316" s="97">
        <f>+'PPFF 2022'!CK316</f>
        <v>0</v>
      </c>
      <c r="CL316" s="182">
        <f t="shared" si="494"/>
        <v>0</v>
      </c>
      <c r="CM316" s="107">
        <f>+'PPFF 2022'!CL316</f>
        <v>0</v>
      </c>
      <c r="CN316" s="97">
        <f>+'PPFF 2022'!CM316</f>
        <v>0</v>
      </c>
      <c r="CO316" s="187">
        <f t="shared" si="495"/>
        <v>0</v>
      </c>
      <c r="CP316" s="109">
        <f>+'PPFF 2022'!CS316</f>
        <v>0</v>
      </c>
      <c r="CQ316" s="111">
        <f>+'PPFF 2022'!CT316</f>
        <v>0</v>
      </c>
      <c r="CR316" s="98">
        <f t="shared" si="496"/>
        <v>0</v>
      </c>
      <c r="CS316" s="109">
        <f>+'PPFF 2022'!CU316</f>
        <v>0</v>
      </c>
      <c r="CT316" s="111">
        <f>+'PPFF 2022'!CV316</f>
        <v>0</v>
      </c>
      <c r="CU316" s="98">
        <f t="shared" si="497"/>
        <v>0</v>
      </c>
      <c r="CV316" s="109">
        <f>+'PPFF 2022'!CW316</f>
        <v>0</v>
      </c>
      <c r="CW316" s="111">
        <f>+'PPFF 2022'!CX316</f>
        <v>0</v>
      </c>
      <c r="CX316" s="98">
        <f t="shared" si="498"/>
        <v>0</v>
      </c>
      <c r="CY316" s="109">
        <f>+'PPFF 2022'!CY316</f>
        <v>0</v>
      </c>
      <c r="CZ316" s="111">
        <f>+'PPFF 2022'!CZ316</f>
        <v>0</v>
      </c>
      <c r="DA316" s="98">
        <f t="shared" si="499"/>
        <v>0</v>
      </c>
      <c r="DB316" s="109">
        <f>+'PPFF 2022'!DA316</f>
        <v>0</v>
      </c>
      <c r="DC316" s="111">
        <f>+'PPFF 2022'!DB316</f>
        <v>0</v>
      </c>
      <c r="DD316" s="98">
        <f t="shared" si="500"/>
        <v>0</v>
      </c>
      <c r="DE316" s="109">
        <f>+'PPFF 2022'!DC316</f>
        <v>0</v>
      </c>
      <c r="DF316" s="111">
        <f>+'PPFF 2022'!DD316</f>
        <v>0</v>
      </c>
      <c r="DG316" s="98">
        <f t="shared" si="501"/>
        <v>0</v>
      </c>
      <c r="DH316" s="109">
        <f>+'PPFF 2022'!DE316</f>
        <v>0</v>
      </c>
      <c r="DI316" s="111">
        <f>+'PPFF 2022'!DF316</f>
        <v>0</v>
      </c>
      <c r="DJ316" s="98">
        <f t="shared" si="502"/>
        <v>0</v>
      </c>
      <c r="DK316" s="109">
        <f>+'PPFF 2022'!DG316</f>
        <v>0</v>
      </c>
      <c r="DL316" s="111">
        <f>+'PPFF 2022'!DH316</f>
        <v>0</v>
      </c>
      <c r="DM316" s="98">
        <f t="shared" si="503"/>
        <v>0</v>
      </c>
      <c r="DN316" s="109">
        <f>+'PPFF 2022'!DI316</f>
        <v>0</v>
      </c>
      <c r="DO316" s="111">
        <f>+'PPFF 2022'!DJ316</f>
        <v>0</v>
      </c>
      <c r="DP316" s="98">
        <f t="shared" si="504"/>
        <v>0</v>
      </c>
      <c r="DQ316" s="109">
        <f>+'PPFF 2022'!DK316</f>
        <v>0</v>
      </c>
      <c r="DR316" s="111">
        <f>+'PPFF 2022'!DL316</f>
        <v>0</v>
      </c>
      <c r="DS316" s="98">
        <f t="shared" si="505"/>
        <v>0</v>
      </c>
      <c r="DT316" s="109">
        <f>+'PPFF 2022'!DM316</f>
        <v>0</v>
      </c>
      <c r="DU316" s="111">
        <f>+'PPFF 2022'!DN316</f>
        <v>0</v>
      </c>
      <c r="DV316" s="98">
        <f t="shared" si="506"/>
        <v>0</v>
      </c>
      <c r="DW316" s="109">
        <f>+'PPFF 2022'!DO316</f>
        <v>0</v>
      </c>
      <c r="DX316" s="111">
        <f>+'PPFF 2022'!DP316</f>
        <v>0</v>
      </c>
      <c r="DY316" s="107">
        <f t="shared" si="507"/>
        <v>0</v>
      </c>
      <c r="DZ316" s="109">
        <f>+'PPFF 2022'!DV316</f>
        <v>0</v>
      </c>
      <c r="EA316" s="111">
        <f>+'PPFF 2022'!DW316</f>
        <v>0</v>
      </c>
      <c r="EB316" s="98">
        <f t="shared" si="508"/>
        <v>0</v>
      </c>
      <c r="EC316" s="111">
        <f>+'PPFF 2022'!DX316</f>
        <v>0</v>
      </c>
      <c r="ED316" s="111">
        <f>+'PPFF 2022'!DY316</f>
        <v>0</v>
      </c>
      <c r="EE316" s="98">
        <f t="shared" si="509"/>
        <v>0</v>
      </c>
      <c r="EF316" s="111">
        <f>+'PPFF 2022'!DZ316</f>
        <v>0</v>
      </c>
      <c r="EG316" s="111">
        <f>+'PPFF 2022'!EA316</f>
        <v>0</v>
      </c>
      <c r="EH316" s="98">
        <f t="shared" si="510"/>
        <v>0</v>
      </c>
      <c r="EI316" s="111">
        <f>+'PPFF 2022'!EB316</f>
        <v>0</v>
      </c>
      <c r="EJ316" s="111">
        <f>+'PPFF 2022'!EC316</f>
        <v>0</v>
      </c>
      <c r="EK316" s="98">
        <f t="shared" si="511"/>
        <v>0</v>
      </c>
      <c r="EL316" s="111">
        <f>+'PPFF 2022'!ED316</f>
        <v>0</v>
      </c>
      <c r="EM316" s="111">
        <f>+'PPFF 2022'!EE316</f>
        <v>0</v>
      </c>
      <c r="EN316" s="98">
        <f t="shared" si="512"/>
        <v>0</v>
      </c>
      <c r="EO316" s="111">
        <f>+'PPFF 2022'!EF316</f>
        <v>0</v>
      </c>
      <c r="EP316" s="111">
        <f>+'PPFF 2022'!EG316</f>
        <v>0</v>
      </c>
      <c r="EQ316" s="98">
        <f t="shared" si="513"/>
        <v>0</v>
      </c>
      <c r="ER316" s="111">
        <f>+'PPFF 2022'!EH316</f>
        <v>0</v>
      </c>
      <c r="ES316" s="111">
        <f>+'PPFF 2022'!EI316</f>
        <v>0</v>
      </c>
      <c r="ET316" s="98">
        <f t="shared" si="514"/>
        <v>0</v>
      </c>
      <c r="EU316" s="111">
        <f>+'PPFF 2022'!EJ316</f>
        <v>0</v>
      </c>
      <c r="EV316" s="111">
        <f>+'PPFF 2022'!EK316</f>
        <v>0</v>
      </c>
      <c r="EW316" s="98">
        <f t="shared" si="515"/>
        <v>0</v>
      </c>
      <c r="EX316" s="111">
        <f>+'PPFF 2022'!EL316</f>
        <v>0</v>
      </c>
      <c r="EY316" s="111">
        <f>+'PPFF 2022'!EM316</f>
        <v>0</v>
      </c>
      <c r="EZ316" s="98">
        <f t="shared" si="516"/>
        <v>0</v>
      </c>
      <c r="FA316" s="111">
        <f>+'PPFF 2022'!EN316</f>
        <v>0</v>
      </c>
      <c r="FB316" s="111">
        <f>+'PPFF 2022'!EO316</f>
        <v>0</v>
      </c>
      <c r="FC316" s="98">
        <f t="shared" si="517"/>
        <v>0</v>
      </c>
      <c r="FD316" s="111">
        <f>+'PPFF 2022'!EP316</f>
        <v>0</v>
      </c>
      <c r="FE316" s="111">
        <f>+'PPFF 2022'!EQ316</f>
        <v>0</v>
      </c>
      <c r="FF316" s="98">
        <f t="shared" si="518"/>
        <v>0</v>
      </c>
      <c r="FG316" s="111">
        <f>+'PPFF 2022'!ER316</f>
        <v>0</v>
      </c>
      <c r="FH316" s="111">
        <f>+'PPFF 2022'!ES316</f>
        <v>0</v>
      </c>
      <c r="FI316" s="97">
        <f t="shared" si="519"/>
        <v>0</v>
      </c>
      <c r="FJ316" s="108">
        <f>+'PPFF 2022'!EY316</f>
        <v>0</v>
      </c>
      <c r="FK316" s="103">
        <f>+'PPFF 2022'!EZ316</f>
        <v>0</v>
      </c>
      <c r="FL316" s="193">
        <f t="shared" si="520"/>
        <v>0</v>
      </c>
      <c r="FM316" s="203">
        <f>+'PPFF 2022'!FA316</f>
        <v>0</v>
      </c>
      <c r="FN316" s="204">
        <f>+'PPFF 2022'!FB316</f>
        <v>0</v>
      </c>
      <c r="FO316" s="202">
        <f t="shared" si="521"/>
        <v>0</v>
      </c>
      <c r="FP316" s="203">
        <f>+'PPFF 2022'!FC316</f>
        <v>0</v>
      </c>
      <c r="FQ316" s="204">
        <f>+'PPFF 2022'!FD316</f>
        <v>0</v>
      </c>
      <c r="FR316" s="202">
        <f t="shared" si="522"/>
        <v>0</v>
      </c>
      <c r="FS316" s="203">
        <f>+'PPFF 2022'!FE316</f>
        <v>0</v>
      </c>
      <c r="FT316" s="204">
        <f>+'PPFF 2022'!FF316</f>
        <v>0</v>
      </c>
      <c r="FU316" s="202">
        <f t="shared" si="523"/>
        <v>0</v>
      </c>
      <c r="FV316" s="203">
        <f>+'PPFF 2022'!FG316</f>
        <v>0</v>
      </c>
      <c r="FW316" s="204">
        <f>+'PPFF 2022'!FH316</f>
        <v>0</v>
      </c>
      <c r="FX316" s="202">
        <f t="shared" si="524"/>
        <v>0</v>
      </c>
      <c r="FY316" s="203">
        <f>+'PPFF 2022'!FI316</f>
        <v>0</v>
      </c>
      <c r="FZ316" s="204">
        <f>+'PPFF 2022'!FJ316</f>
        <v>0</v>
      </c>
      <c r="GA316" s="202">
        <f t="shared" si="525"/>
        <v>0</v>
      </c>
      <c r="GB316" s="203">
        <f>+'PPFF 2022'!FK316</f>
        <v>0</v>
      </c>
      <c r="GC316" s="204">
        <f>+'PPFF 2022'!FL316</f>
        <v>0</v>
      </c>
      <c r="GD316" s="202">
        <f t="shared" si="526"/>
        <v>0</v>
      </c>
      <c r="GE316" s="203">
        <f>+'PPFF 2022'!FM316</f>
        <v>0</v>
      </c>
      <c r="GF316" s="204">
        <f>+'PPFF 2022'!FN316</f>
        <v>0</v>
      </c>
      <c r="GG316" s="202">
        <f t="shared" si="527"/>
        <v>0</v>
      </c>
      <c r="GH316" s="203">
        <f>+'PPFF 2022'!FO316</f>
        <v>0</v>
      </c>
      <c r="GI316" s="204">
        <f>+'PPFF 2022'!FP316</f>
        <v>0</v>
      </c>
      <c r="GJ316" s="202">
        <f t="shared" si="528"/>
        <v>0</v>
      </c>
      <c r="GK316" s="203">
        <f>+'PPFF 2022'!FQ316</f>
        <v>0</v>
      </c>
      <c r="GL316" s="204">
        <f>+'PPFF 2022'!FR316</f>
        <v>0</v>
      </c>
      <c r="GM316" s="202">
        <f t="shared" si="529"/>
        <v>0</v>
      </c>
      <c r="GN316" s="203">
        <f>+'PPFF 2022'!FS316</f>
        <v>0</v>
      </c>
      <c r="GO316" s="204">
        <f>+'PPFF 2022'!FT316</f>
        <v>0</v>
      </c>
      <c r="GP316" s="202">
        <f t="shared" si="530"/>
        <v>0</v>
      </c>
      <c r="GQ316" s="203">
        <f>+'PPFF 2022'!FU316</f>
        <v>0</v>
      </c>
      <c r="GR316" s="204">
        <f>+'PPFF 2022'!FV316</f>
        <v>0</v>
      </c>
      <c r="GS316" s="209">
        <f t="shared" si="531"/>
        <v>0</v>
      </c>
      <c r="GT316" s="203">
        <f>+'PPFF 2022'!GB316</f>
        <v>0</v>
      </c>
      <c r="GU316" s="204">
        <f>+'PPFF 2022'!GC316</f>
        <v>0</v>
      </c>
      <c r="GV316" s="202">
        <f t="shared" si="532"/>
        <v>0</v>
      </c>
      <c r="GW316" s="203">
        <f>+'PPFF 2022'!GD316</f>
        <v>0</v>
      </c>
      <c r="GX316" s="204">
        <f>+'PPFF 2022'!GE316</f>
        <v>0</v>
      </c>
      <c r="GY316" s="202">
        <f t="shared" si="533"/>
        <v>0</v>
      </c>
      <c r="GZ316" s="203">
        <f>+'PPFF 2022'!GF316</f>
        <v>0</v>
      </c>
      <c r="HA316" s="204">
        <f>+'PPFF 2022'!GG316</f>
        <v>0</v>
      </c>
      <c r="HB316" s="202">
        <f t="shared" si="534"/>
        <v>0</v>
      </c>
      <c r="HC316" s="203">
        <f>+'PPFF 2022'!GH316</f>
        <v>0</v>
      </c>
      <c r="HD316" s="204">
        <f>+'PPFF 2022'!GI316</f>
        <v>0</v>
      </c>
      <c r="HE316" s="202">
        <f t="shared" si="535"/>
        <v>0</v>
      </c>
      <c r="HF316" s="203">
        <f>+'PPFF 2022'!GJ316</f>
        <v>0</v>
      </c>
      <c r="HG316" s="204">
        <f>+'PPFF 2022'!GK316</f>
        <v>0</v>
      </c>
      <c r="HH316" s="202">
        <f t="shared" si="536"/>
        <v>0</v>
      </c>
      <c r="HI316" s="203">
        <f>+'PPFF 2022'!GL316</f>
        <v>0</v>
      </c>
      <c r="HJ316" s="204">
        <f>+'PPFF 2022'!GM316</f>
        <v>0</v>
      </c>
      <c r="HK316" s="202">
        <f t="shared" si="537"/>
        <v>0</v>
      </c>
      <c r="HL316" s="203">
        <f>+'PPFF 2022'!GN316</f>
        <v>0</v>
      </c>
      <c r="HM316" s="204">
        <f>+'PPFF 2022'!GO316</f>
        <v>0</v>
      </c>
      <c r="HN316" s="202">
        <f t="shared" si="538"/>
        <v>0</v>
      </c>
      <c r="HO316" s="203">
        <f>+'PPFF 2022'!GP316</f>
        <v>0</v>
      </c>
      <c r="HP316" s="204">
        <f>+'PPFF 2022'!GQ316</f>
        <v>0</v>
      </c>
      <c r="HQ316" s="202">
        <f t="shared" si="539"/>
        <v>0</v>
      </c>
      <c r="HR316" s="203">
        <f>+'PPFF 2022'!GR316</f>
        <v>0</v>
      </c>
      <c r="HS316" s="204">
        <f>+'PPFF 2022'!GS316</f>
        <v>0</v>
      </c>
      <c r="HT316" s="202">
        <f t="shared" si="540"/>
        <v>0</v>
      </c>
      <c r="HU316" s="203">
        <f>+'PPFF 2022'!GT316</f>
        <v>0</v>
      </c>
      <c r="HV316" s="204">
        <f>+'PPFF 2022'!GU316</f>
        <v>0</v>
      </c>
      <c r="HW316" s="202">
        <f t="shared" si="541"/>
        <v>0</v>
      </c>
      <c r="HX316" s="203">
        <f>+'PPFF 2022'!GV316</f>
        <v>0</v>
      </c>
      <c r="HY316" s="204">
        <f>+'PPFF 2022'!GW316</f>
        <v>0</v>
      </c>
      <c r="HZ316" s="202">
        <f t="shared" si="542"/>
        <v>0</v>
      </c>
      <c r="IA316" s="203">
        <f>+'PPFF 2022'!GX316</f>
        <v>0</v>
      </c>
      <c r="IB316" s="204">
        <f>+'PPFF 2022'!GY316</f>
        <v>0</v>
      </c>
      <c r="IC316" s="209">
        <f t="shared" si="543"/>
        <v>0</v>
      </c>
      <c r="ID316" s="203">
        <f>+'PPFF 2022'!HE316</f>
        <v>0</v>
      </c>
      <c r="IE316" s="204">
        <f>+'PPFF 2022'!HF316</f>
        <v>0</v>
      </c>
      <c r="IF316" s="215">
        <f t="shared" si="544"/>
        <v>0</v>
      </c>
      <c r="IG316" s="203">
        <f>+'PPFF 2022'!HG316</f>
        <v>0</v>
      </c>
      <c r="IH316" s="204">
        <f>+'PPFF 2022'!HH316</f>
        <v>0</v>
      </c>
      <c r="II316" s="215">
        <f t="shared" si="545"/>
        <v>0</v>
      </c>
      <c r="IJ316" s="203">
        <f>+'PPFF 2022'!HI316</f>
        <v>0</v>
      </c>
      <c r="IK316" s="204">
        <f>+'PPFF 2022'!HJ316</f>
        <v>0</v>
      </c>
      <c r="IL316" s="215">
        <f t="shared" si="546"/>
        <v>0</v>
      </c>
      <c r="IM316" s="203">
        <f>+'PPFF 2022'!HK316</f>
        <v>0</v>
      </c>
      <c r="IN316" s="204">
        <f>+'PPFF 2022'!HL316</f>
        <v>0</v>
      </c>
      <c r="IO316" s="215">
        <f t="shared" si="547"/>
        <v>0</v>
      </c>
      <c r="IP316" s="203">
        <f>+'PPFF 2022'!HM316</f>
        <v>0</v>
      </c>
      <c r="IQ316" s="204">
        <f>+'PPFF 2022'!HN316</f>
        <v>0</v>
      </c>
      <c r="IR316" s="215">
        <f t="shared" si="548"/>
        <v>0</v>
      </c>
      <c r="IS316" s="203">
        <f>+'PPFF 2022'!HO316</f>
        <v>0</v>
      </c>
      <c r="IT316" s="204">
        <f>+'PPFF 2022'!HP316</f>
        <v>0</v>
      </c>
      <c r="IU316" s="215">
        <f t="shared" si="549"/>
        <v>0</v>
      </c>
      <c r="IV316" s="203">
        <f>+'PPFF 2022'!HQ316</f>
        <v>0</v>
      </c>
      <c r="IW316" s="204">
        <f>+'PPFF 2022'!HR316</f>
        <v>0</v>
      </c>
      <c r="IX316" s="215">
        <f t="shared" si="550"/>
        <v>0</v>
      </c>
      <c r="IY316" s="203">
        <f>+'PPFF 2022'!HS316</f>
        <v>0</v>
      </c>
      <c r="IZ316" s="204">
        <f>+'PPFF 2022'!HT316</f>
        <v>0</v>
      </c>
      <c r="JA316" s="215">
        <f t="shared" si="551"/>
        <v>0</v>
      </c>
      <c r="JB316" s="203">
        <f>+'PPFF 2022'!HU316</f>
        <v>0</v>
      </c>
      <c r="JC316" s="204">
        <f>+'PPFF 2022'!HV316</f>
        <v>0</v>
      </c>
      <c r="JD316" s="215">
        <f t="shared" si="552"/>
        <v>0</v>
      </c>
      <c r="JE316" s="203">
        <f>+'PPFF 2022'!HW316</f>
        <v>0</v>
      </c>
      <c r="JF316" s="204">
        <f>+'PPFF 2022'!HX316</f>
        <v>0</v>
      </c>
      <c r="JG316" s="215">
        <f t="shared" si="553"/>
        <v>0</v>
      </c>
      <c r="JH316" s="203">
        <f>+'PPFF 2022'!HY316</f>
        <v>0</v>
      </c>
      <c r="JI316" s="204">
        <f>+'PPFF 2022'!HZ316</f>
        <v>0</v>
      </c>
      <c r="JJ316" s="215">
        <f t="shared" si="554"/>
        <v>0</v>
      </c>
      <c r="JK316" s="203">
        <f>+'PPFF 2022'!IA316</f>
        <v>0</v>
      </c>
      <c r="JL316" s="204">
        <f>+'PPFF 2022'!IB316</f>
        <v>0</v>
      </c>
      <c r="JM316" s="218">
        <f t="shared" si="555"/>
        <v>0</v>
      </c>
      <c r="JN316" s="224">
        <f>+'PPFF 2022'!IH316</f>
        <v>0</v>
      </c>
      <c r="JO316" s="225">
        <f>+'PPFF 2022'!II316</f>
        <v>0</v>
      </c>
      <c r="JP316" s="212">
        <f t="shared" si="556"/>
        <v>0</v>
      </c>
      <c r="JQ316" s="224">
        <f>+'PPFF 2022'!IJ316</f>
        <v>0</v>
      </c>
      <c r="JR316" s="225">
        <f>+'PPFF 2022'!IK316</f>
        <v>0</v>
      </c>
      <c r="JS316" s="212">
        <f t="shared" si="557"/>
        <v>0</v>
      </c>
      <c r="JT316" s="224">
        <f>+'PPFF 2022'!IL316</f>
        <v>0</v>
      </c>
      <c r="JU316" s="225">
        <f>+'PPFF 2022'!IM316</f>
        <v>0</v>
      </c>
      <c r="JV316" s="212">
        <f t="shared" si="558"/>
        <v>0</v>
      </c>
      <c r="JW316" s="224">
        <f>+'PPFF 2022'!IN316</f>
        <v>0</v>
      </c>
      <c r="JX316" s="225">
        <f>+'PPFF 2022'!IO316</f>
        <v>0</v>
      </c>
      <c r="JY316" s="212">
        <f t="shared" si="559"/>
        <v>0</v>
      </c>
      <c r="JZ316" s="224">
        <f>+'PPFF 2022'!IP316</f>
        <v>0</v>
      </c>
      <c r="KA316" s="225">
        <f>+'PPFF 2022'!IQ316</f>
        <v>0</v>
      </c>
      <c r="KB316" s="212">
        <f t="shared" si="560"/>
        <v>0</v>
      </c>
      <c r="KC316" s="224">
        <f>+'PPFF 2022'!IR316</f>
        <v>0</v>
      </c>
      <c r="KD316" s="225">
        <f>+'PPFF 2022'!IS316</f>
        <v>0</v>
      </c>
      <c r="KE316" s="212">
        <f t="shared" si="561"/>
        <v>0</v>
      </c>
      <c r="KF316" s="224">
        <f>+'PPFF 2022'!IT316</f>
        <v>0</v>
      </c>
      <c r="KG316" s="225">
        <f>+'PPFF 2022'!IU316</f>
        <v>0</v>
      </c>
      <c r="KH316" s="212">
        <f t="shared" si="562"/>
        <v>0</v>
      </c>
      <c r="KI316" s="224">
        <f>+'PPFF 2022'!IV316</f>
        <v>0</v>
      </c>
      <c r="KJ316" s="225">
        <f>+'PPFF 2022'!IW316</f>
        <v>0</v>
      </c>
      <c r="KK316" s="212">
        <f t="shared" si="563"/>
        <v>0</v>
      </c>
      <c r="KL316" s="224">
        <f>+'PPFF 2022'!IX316</f>
        <v>0</v>
      </c>
      <c r="KM316" s="225">
        <f>+'PPFF 2022'!IY316</f>
        <v>0</v>
      </c>
      <c r="KN316" s="212">
        <f t="shared" si="564"/>
        <v>0</v>
      </c>
      <c r="KO316" s="224">
        <f>+'PPFF 2022'!IZ316</f>
        <v>0</v>
      </c>
      <c r="KP316" s="225">
        <f>+'PPFF 2022'!JA316</f>
        <v>0</v>
      </c>
      <c r="KQ316" s="212">
        <f t="shared" si="565"/>
        <v>0</v>
      </c>
      <c r="KR316" s="224">
        <f>+'PPFF 2022'!JB316</f>
        <v>0</v>
      </c>
      <c r="KS316" s="225">
        <f>+'PPFF 2022'!JC316</f>
        <v>0</v>
      </c>
      <c r="KT316" s="212">
        <f t="shared" si="566"/>
        <v>0</v>
      </c>
      <c r="KU316" s="224">
        <f>+'PPFF 2022'!JD316</f>
        <v>0</v>
      </c>
      <c r="KV316" s="225">
        <f>+'PPFF 2022'!JE316</f>
        <v>0</v>
      </c>
      <c r="KW316" s="212">
        <f t="shared" si="567"/>
        <v>0</v>
      </c>
      <c r="KX316" s="224">
        <f>+'PPFF 2022'!JK316</f>
        <v>0</v>
      </c>
      <c r="KY316" s="230">
        <f>+'PPFF 2022'!JL316</f>
        <v>0</v>
      </c>
      <c r="KZ316" s="224">
        <f>+'PPFF 2022'!JM316</f>
        <v>0</v>
      </c>
      <c r="LA316" s="230">
        <f>+'PPFF 2022'!JN316</f>
        <v>0</v>
      </c>
      <c r="LB316" s="224">
        <f>+'PPFF 2022'!JO316</f>
        <v>0</v>
      </c>
      <c r="LC316" s="230">
        <f>+'PPFF 2022'!JP316</f>
        <v>0</v>
      </c>
      <c r="LD316" s="224">
        <f>+'PPFF 2022'!JQ316</f>
        <v>0</v>
      </c>
      <c r="LE316" s="230">
        <f>+'PPFF 2022'!JR316</f>
        <v>0</v>
      </c>
      <c r="LF316" s="224">
        <f>+'PPFF 2022'!JS316</f>
        <v>0</v>
      </c>
      <c r="LG316" s="230">
        <f>+'PPFF 2022'!JT316</f>
        <v>0</v>
      </c>
      <c r="LH316" s="224">
        <f>+'PPFF 2022'!JU316</f>
        <v>0</v>
      </c>
      <c r="LI316" s="230">
        <f>+'PPFF 2022'!JV316</f>
        <v>0</v>
      </c>
      <c r="LJ316" s="224">
        <f>+'PPFF 2022'!JW316</f>
        <v>0</v>
      </c>
      <c r="LK316" s="230">
        <f>+'PPFF 2022'!JX316</f>
        <v>0</v>
      </c>
      <c r="LL316" s="224">
        <f>+'PPFF 2022'!JY316</f>
        <v>0</v>
      </c>
      <c r="LM316" s="230">
        <f>+'PPFF 2022'!JZ316</f>
        <v>0</v>
      </c>
      <c r="LN316" s="224">
        <f>+'PPFF 2022'!KA316</f>
        <v>0</v>
      </c>
      <c r="LO316" s="230">
        <f>+'PPFF 2022'!KB316</f>
        <v>0</v>
      </c>
      <c r="LP316" s="224">
        <f>+'PPFF 2022'!KC316</f>
        <v>0</v>
      </c>
      <c r="LQ316" s="230">
        <f>+'PPFF 2022'!KD316</f>
        <v>0</v>
      </c>
      <c r="LR316" s="224">
        <f>+'PPFF 2022'!KE316</f>
        <v>0</v>
      </c>
      <c r="LS316" s="230">
        <f>+'PPFF 2022'!KF316</f>
        <v>0</v>
      </c>
      <c r="LT316" s="224">
        <f>+'PPFF 2022'!KG316</f>
        <v>0</v>
      </c>
      <c r="LU316" s="230">
        <f>+'PPFF 2022'!KH316</f>
        <v>0</v>
      </c>
      <c r="LV316" s="234">
        <f>+'PPFF 2022'!KN316</f>
        <v>0</v>
      </c>
      <c r="LW316" s="234">
        <f>+'PPFF 2022'!KP316</f>
        <v>0</v>
      </c>
      <c r="LX316" s="234">
        <f>+'PPFF 2022'!KR316</f>
        <v>0</v>
      </c>
      <c r="LY316" s="234">
        <f>+'PPFF 2022'!KT316</f>
        <v>0</v>
      </c>
      <c r="LZ316" s="234">
        <f>+'PPFF 2022'!KV316</f>
        <v>0</v>
      </c>
      <c r="MA316" s="234">
        <f>+'PPFF 2022'!KX316</f>
        <v>0</v>
      </c>
      <c r="MB316" s="234">
        <f>+'PPFF 2022'!KZ316</f>
        <v>0</v>
      </c>
      <c r="MC316" s="234">
        <f>+'PPFF 2022'!LB316</f>
        <v>0</v>
      </c>
      <c r="MD316" s="234">
        <f>+'PPFF 2022'!LD316</f>
        <v>0</v>
      </c>
      <c r="ME316" s="234">
        <f>+'PPFF 2022'!LF316</f>
        <v>0</v>
      </c>
      <c r="MF316" s="234">
        <f>+'PPFF 2022'!LH316</f>
        <v>0</v>
      </c>
      <c r="MG316" s="234">
        <f>+'PPFF 2022'!LJ316</f>
        <v>0</v>
      </c>
      <c r="MH316" s="190">
        <f>+'PPFF 2022'!LN316/6</f>
        <v>0</v>
      </c>
      <c r="MI316" s="190">
        <f>+'PPFF 2022'!LP316/6</f>
        <v>0</v>
      </c>
      <c r="MJ316" s="190">
        <f>+'PPFF 2022'!LR316/6</f>
        <v>0</v>
      </c>
      <c r="MK316" s="190">
        <f>+'PPFF 2022'!LT316/6</f>
        <v>0</v>
      </c>
      <c r="ML316" s="190">
        <f>+'PPFF 2022'!LV316/6</f>
        <v>0</v>
      </c>
      <c r="MM316" s="190">
        <f>+'PPFF 2022'!LX316/6</f>
        <v>0</v>
      </c>
      <c r="MN316" s="239">
        <f>+'PPFF 2022'!LZ316/6</f>
        <v>0</v>
      </c>
      <c r="MO316" s="190">
        <f>+'PPFF 2022'!MB316/6</f>
        <v>0</v>
      </c>
      <c r="MP316" s="190">
        <f>+'PPFF 2022'!MD316/6</f>
        <v>0</v>
      </c>
      <c r="MQ316" s="190">
        <f>+'PPFF 2022'!MF316/6</f>
        <v>0</v>
      </c>
      <c r="MR316" s="190">
        <f>+'PPFF 2022'!MH316/6</f>
        <v>0</v>
      </c>
      <c r="MS316" s="190">
        <f>+'PPFF 2022'!MJ316/6</f>
        <v>0</v>
      </c>
      <c r="MT316" s="104">
        <f>+'PPFF 2022'!MN316</f>
        <v>0</v>
      </c>
      <c r="MU316" s="104">
        <f>+'PPFF 2022'!MP316</f>
        <v>0</v>
      </c>
      <c r="MV316" s="104">
        <f>+'PPFF 2022'!MR316</f>
        <v>0</v>
      </c>
      <c r="MW316" s="104">
        <f>+'PPFF 2022'!MT316</f>
        <v>0</v>
      </c>
      <c r="MX316" s="104">
        <f>+'PPFF 2022'!MV316</f>
        <v>0</v>
      </c>
      <c r="MY316" s="104">
        <f>+'PPFF 2022'!MX316</f>
        <v>0</v>
      </c>
      <c r="MZ316" s="104">
        <f>+'PPFF 2022'!MZ316</f>
        <v>0</v>
      </c>
      <c r="NA316" s="104">
        <f>+'PPFF 2022'!NB316</f>
        <v>0</v>
      </c>
      <c r="NB316" s="104">
        <f>+'PPFF 2022'!ND316</f>
        <v>0</v>
      </c>
      <c r="NC316" s="104">
        <f>+'PPFF 2022'!NF316</f>
        <v>0</v>
      </c>
      <c r="ND316" s="104">
        <f>+'PPFF 2022'!NH316</f>
        <v>0</v>
      </c>
      <c r="NE316" s="104">
        <f>+'PPFF 2022'!NJ316</f>
        <v>0</v>
      </c>
    </row>
    <row r="317" spans="1:369" s="88" customFormat="1" ht="10.5" x14ac:dyDescent="0.25">
      <c r="A317" s="89" t="s">
        <v>258</v>
      </c>
      <c r="B317" s="90" t="s">
        <v>68</v>
      </c>
      <c r="C317" s="90">
        <v>404</v>
      </c>
      <c r="D317" s="90" t="s">
        <v>438</v>
      </c>
      <c r="E317" s="91" t="s">
        <v>438</v>
      </c>
      <c r="F317" s="92" t="s">
        <v>18</v>
      </c>
      <c r="G317" s="92" t="s">
        <v>352</v>
      </c>
      <c r="H317" s="155">
        <v>6729</v>
      </c>
      <c r="I317" s="92" t="s">
        <v>497</v>
      </c>
      <c r="J317" s="171">
        <f>+'PPFF 2022'!J317+'PPFF 2022'!K317</f>
        <v>0</v>
      </c>
      <c r="K317" s="171">
        <f>+'PPFF 2022'!L317+'PPFF 2022'!M317</f>
        <v>0</v>
      </c>
      <c r="L317" s="171">
        <f>+'PPFF 2022'!N317+'PPFF 2022'!O317</f>
        <v>0</v>
      </c>
      <c r="M317" s="171">
        <f>+'PPFF 2022'!P317+'PPFF 2022'!Q317</f>
        <v>0</v>
      </c>
      <c r="N317" s="171">
        <f>+'PPFF 2022'!R317+'PPFF 2022'!S317</f>
        <v>0</v>
      </c>
      <c r="O317" s="171">
        <f>+'PPFF 2022'!T317+'PPFF 2022'!U317</f>
        <v>0</v>
      </c>
      <c r="P317" s="171">
        <f>+'PPFF 2022'!V317+'PPFF 2022'!W317</f>
        <v>0</v>
      </c>
      <c r="Q317" s="171">
        <f>+'PPFF 2022'!X317+'PPFF 2022'!Y317</f>
        <v>0</v>
      </c>
      <c r="R317" s="171">
        <f>+'PPFF 2022'!Z317+'PPFF 2022'!AA317</f>
        <v>0</v>
      </c>
      <c r="S317" s="171">
        <f>+'PPFF 2022'!AB317+'PPFF 2022'!AC317</f>
        <v>0</v>
      </c>
      <c r="T317" s="171">
        <f>+'PPFF 2022'!AD317+'PPFF 2022'!AE317</f>
        <v>0</v>
      </c>
      <c r="U317" s="171">
        <f>+'PPFF 2022'!AF317+'PPFF 2022'!AG317</f>
        <v>0</v>
      </c>
      <c r="V317" s="93">
        <f>+'PPFF 2022'!AM317</f>
        <v>0</v>
      </c>
      <c r="W317" s="95">
        <f>+'PPFF 2022'!AN317</f>
        <v>0</v>
      </c>
      <c r="X317" s="98">
        <f>+('PPFF 2022'!AM317+'PPFF 2022'!AN317)/13</f>
        <v>0</v>
      </c>
      <c r="Y317" s="93">
        <f>+'PPFF 2022'!AO317</f>
        <v>0</v>
      </c>
      <c r="Z317" s="95">
        <f>+'PPFF 2022'!AP317</f>
        <v>0</v>
      </c>
      <c r="AA317" s="98">
        <f>+('PPFF 2022'!AO317+'PPFF 2022'!AP317)/13</f>
        <v>0</v>
      </c>
      <c r="AB317" s="93">
        <f>+'PPFF 2022'!AQ317</f>
        <v>0</v>
      </c>
      <c r="AC317" s="95">
        <f>+'PPFF 2022'!AR317</f>
        <v>0</v>
      </c>
      <c r="AD317" s="98">
        <f t="shared" si="474"/>
        <v>0</v>
      </c>
      <c r="AE317" s="93">
        <f>+'PPFF 2022'!AS317</f>
        <v>0</v>
      </c>
      <c r="AF317" s="95">
        <f>+'PPFF 2022'!AT317</f>
        <v>0</v>
      </c>
      <c r="AG317" s="98">
        <f t="shared" si="475"/>
        <v>0</v>
      </c>
      <c r="AH317" s="93">
        <f>+'PPFF 2022'!AU317</f>
        <v>0</v>
      </c>
      <c r="AI317" s="95">
        <f>+'PPFF 2022'!AV317</f>
        <v>0</v>
      </c>
      <c r="AJ317" s="98">
        <f t="shared" si="476"/>
        <v>0</v>
      </c>
      <c r="AK317" s="93">
        <f>+'PPFF 2022'!AW317</f>
        <v>0</v>
      </c>
      <c r="AL317" s="95">
        <f>+'PPFF 2022'!AX317</f>
        <v>0</v>
      </c>
      <c r="AM317" s="98">
        <f t="shared" si="477"/>
        <v>0</v>
      </c>
      <c r="AN317" s="93">
        <f>+'PPFF 2022'!AY317</f>
        <v>0</v>
      </c>
      <c r="AO317" s="95">
        <f>+'PPFF 2022'!AZ317</f>
        <v>0</v>
      </c>
      <c r="AP317" s="98">
        <f t="shared" si="478"/>
        <v>0</v>
      </c>
      <c r="AQ317" s="93">
        <f>+'PPFF 2022'!BA317</f>
        <v>0</v>
      </c>
      <c r="AR317" s="95">
        <f>+'PPFF 2022'!BB317</f>
        <v>0</v>
      </c>
      <c r="AS317" s="98">
        <f t="shared" si="479"/>
        <v>0</v>
      </c>
      <c r="AT317" s="93">
        <f>+'PPFF 2022'!BC317</f>
        <v>0</v>
      </c>
      <c r="AU317" s="95">
        <f>+'PPFF 2022'!BD317</f>
        <v>0</v>
      </c>
      <c r="AV317" s="98">
        <f t="shared" si="480"/>
        <v>0</v>
      </c>
      <c r="AW317" s="93">
        <f>+'PPFF 2022'!BE317</f>
        <v>0</v>
      </c>
      <c r="AX317" s="95">
        <f>+'PPFF 2022'!BF317</f>
        <v>0</v>
      </c>
      <c r="AY317" s="98">
        <f t="shared" si="481"/>
        <v>0</v>
      </c>
      <c r="AZ317" s="93">
        <f>+'PPFF 2022'!BG317</f>
        <v>0</v>
      </c>
      <c r="BA317" s="95">
        <f>+'PPFF 2022'!BH317</f>
        <v>0</v>
      </c>
      <c r="BB317" s="98">
        <f t="shared" si="482"/>
        <v>0</v>
      </c>
      <c r="BC317" s="93">
        <f>+'PPFF 2022'!BI317</f>
        <v>0</v>
      </c>
      <c r="BD317" s="95">
        <f>+'PPFF 2022'!BJ317</f>
        <v>0</v>
      </c>
      <c r="BE317" s="97">
        <f t="shared" si="483"/>
        <v>0</v>
      </c>
      <c r="BF317" s="107">
        <f>+'PPFF 2022'!BP317</f>
        <v>0</v>
      </c>
      <c r="BG317" s="97">
        <f>+'PPFF 2022'!BQ317</f>
        <v>0</v>
      </c>
      <c r="BH317" s="182">
        <f t="shared" si="484"/>
        <v>0</v>
      </c>
      <c r="BI317" s="107">
        <f>+'PPFF 2022'!BR317</f>
        <v>0</v>
      </c>
      <c r="BJ317" s="97">
        <f>+'PPFF 2022'!BS317</f>
        <v>0</v>
      </c>
      <c r="BK317" s="182">
        <f t="shared" si="485"/>
        <v>0</v>
      </c>
      <c r="BL317" s="107">
        <f>+'PPFF 2022'!BT317</f>
        <v>0</v>
      </c>
      <c r="BM317" s="97">
        <f>+'PPFF 2022'!BU317</f>
        <v>0</v>
      </c>
      <c r="BN317" s="182">
        <f t="shared" si="486"/>
        <v>0</v>
      </c>
      <c r="BO317" s="107">
        <f>+'PPFF 2022'!BV317</f>
        <v>0</v>
      </c>
      <c r="BP317" s="97">
        <f>+'PPFF 2022'!BW317</f>
        <v>0</v>
      </c>
      <c r="BQ317" s="182">
        <f t="shared" si="487"/>
        <v>0</v>
      </c>
      <c r="BR317" s="107">
        <f>+'PPFF 2022'!BX317</f>
        <v>0</v>
      </c>
      <c r="BS317" s="97">
        <f>+'PPFF 2022'!BY317</f>
        <v>0</v>
      </c>
      <c r="BT317" s="182">
        <f t="shared" si="488"/>
        <v>0</v>
      </c>
      <c r="BU317" s="107">
        <f>+'PPFF 2022'!BZ317</f>
        <v>0</v>
      </c>
      <c r="BV317" s="97">
        <f>+'PPFF 2022'!CA317</f>
        <v>0</v>
      </c>
      <c r="BW317" s="182">
        <f t="shared" si="489"/>
        <v>0</v>
      </c>
      <c r="BX317" s="107">
        <f>+'PPFF 2022'!CB317</f>
        <v>0</v>
      </c>
      <c r="BY317" s="97">
        <f>+'PPFF 2022'!CC317</f>
        <v>0</v>
      </c>
      <c r="BZ317" s="182">
        <f t="shared" si="490"/>
        <v>0</v>
      </c>
      <c r="CA317" s="107">
        <f>+'PPFF 2022'!CD317</f>
        <v>0</v>
      </c>
      <c r="CB317" s="97">
        <f>+'PPFF 2022'!CE317</f>
        <v>0</v>
      </c>
      <c r="CC317" s="182">
        <f t="shared" si="491"/>
        <v>0</v>
      </c>
      <c r="CD317" s="107">
        <f>+'PPFF 2022'!CF317</f>
        <v>0</v>
      </c>
      <c r="CE317" s="97">
        <f>+'PPFF 2022'!CG317</f>
        <v>0</v>
      </c>
      <c r="CF317" s="182">
        <f t="shared" si="492"/>
        <v>0</v>
      </c>
      <c r="CG317" s="107">
        <f>+'PPFF 2022'!CH317</f>
        <v>0</v>
      </c>
      <c r="CH317" s="97">
        <f>+'PPFF 2022'!CI317</f>
        <v>0</v>
      </c>
      <c r="CI317" s="182">
        <f t="shared" si="493"/>
        <v>0</v>
      </c>
      <c r="CJ317" s="107">
        <f>+'PPFF 2022'!CJ317</f>
        <v>0</v>
      </c>
      <c r="CK317" s="97">
        <f>+'PPFF 2022'!CK317</f>
        <v>0</v>
      </c>
      <c r="CL317" s="182">
        <f t="shared" si="494"/>
        <v>0</v>
      </c>
      <c r="CM317" s="107">
        <f>+'PPFF 2022'!CL317</f>
        <v>0</v>
      </c>
      <c r="CN317" s="97">
        <f>+'PPFF 2022'!CM317</f>
        <v>0</v>
      </c>
      <c r="CO317" s="187">
        <f t="shared" si="495"/>
        <v>0</v>
      </c>
      <c r="CP317" s="109">
        <f>+'PPFF 2022'!CS317</f>
        <v>0</v>
      </c>
      <c r="CQ317" s="111">
        <f>+'PPFF 2022'!CT317</f>
        <v>0</v>
      </c>
      <c r="CR317" s="98">
        <f t="shared" si="496"/>
        <v>0</v>
      </c>
      <c r="CS317" s="109">
        <f>+'PPFF 2022'!CU317</f>
        <v>0</v>
      </c>
      <c r="CT317" s="111">
        <f>+'PPFF 2022'!CV317</f>
        <v>0</v>
      </c>
      <c r="CU317" s="98">
        <f t="shared" si="497"/>
        <v>0</v>
      </c>
      <c r="CV317" s="109">
        <f>+'PPFF 2022'!CW317</f>
        <v>0</v>
      </c>
      <c r="CW317" s="111">
        <f>+'PPFF 2022'!CX317</f>
        <v>0</v>
      </c>
      <c r="CX317" s="98">
        <f t="shared" si="498"/>
        <v>0</v>
      </c>
      <c r="CY317" s="109">
        <f>+'PPFF 2022'!CY317</f>
        <v>0</v>
      </c>
      <c r="CZ317" s="111">
        <f>+'PPFF 2022'!CZ317</f>
        <v>0</v>
      </c>
      <c r="DA317" s="98">
        <f t="shared" si="499"/>
        <v>0</v>
      </c>
      <c r="DB317" s="109">
        <f>+'PPFF 2022'!DA317</f>
        <v>0</v>
      </c>
      <c r="DC317" s="111">
        <f>+'PPFF 2022'!DB317</f>
        <v>0</v>
      </c>
      <c r="DD317" s="98">
        <f t="shared" si="500"/>
        <v>0</v>
      </c>
      <c r="DE317" s="109">
        <f>+'PPFF 2022'!DC317</f>
        <v>0</v>
      </c>
      <c r="DF317" s="111">
        <f>+'PPFF 2022'!DD317</f>
        <v>0</v>
      </c>
      <c r="DG317" s="98">
        <f t="shared" si="501"/>
        <v>0</v>
      </c>
      <c r="DH317" s="109">
        <f>+'PPFF 2022'!DE317</f>
        <v>0</v>
      </c>
      <c r="DI317" s="111">
        <f>+'PPFF 2022'!DF317</f>
        <v>0</v>
      </c>
      <c r="DJ317" s="98">
        <f t="shared" si="502"/>
        <v>0</v>
      </c>
      <c r="DK317" s="109">
        <f>+'PPFF 2022'!DG317</f>
        <v>0</v>
      </c>
      <c r="DL317" s="111">
        <f>+'PPFF 2022'!DH317</f>
        <v>0</v>
      </c>
      <c r="DM317" s="98">
        <f t="shared" si="503"/>
        <v>0</v>
      </c>
      <c r="DN317" s="109">
        <f>+'PPFF 2022'!DI317</f>
        <v>0</v>
      </c>
      <c r="DO317" s="111">
        <f>+'PPFF 2022'!DJ317</f>
        <v>0</v>
      </c>
      <c r="DP317" s="98">
        <f t="shared" si="504"/>
        <v>0</v>
      </c>
      <c r="DQ317" s="109">
        <f>+'PPFF 2022'!DK317</f>
        <v>0</v>
      </c>
      <c r="DR317" s="111">
        <f>+'PPFF 2022'!DL317</f>
        <v>0</v>
      </c>
      <c r="DS317" s="98">
        <f t="shared" si="505"/>
        <v>0</v>
      </c>
      <c r="DT317" s="109">
        <f>+'PPFF 2022'!DM317</f>
        <v>0</v>
      </c>
      <c r="DU317" s="111">
        <f>+'PPFF 2022'!DN317</f>
        <v>0</v>
      </c>
      <c r="DV317" s="98">
        <f t="shared" si="506"/>
        <v>0</v>
      </c>
      <c r="DW317" s="109">
        <f>+'PPFF 2022'!DO317</f>
        <v>0</v>
      </c>
      <c r="DX317" s="111">
        <f>+'PPFF 2022'!DP317</f>
        <v>0</v>
      </c>
      <c r="DY317" s="107">
        <f t="shared" si="507"/>
        <v>0</v>
      </c>
      <c r="DZ317" s="109">
        <f>+'PPFF 2022'!DV317</f>
        <v>0</v>
      </c>
      <c r="EA317" s="111">
        <f>+'PPFF 2022'!DW317</f>
        <v>0</v>
      </c>
      <c r="EB317" s="98">
        <f t="shared" si="508"/>
        <v>0</v>
      </c>
      <c r="EC317" s="111">
        <f>+'PPFF 2022'!DX317</f>
        <v>0</v>
      </c>
      <c r="ED317" s="111">
        <f>+'PPFF 2022'!DY317</f>
        <v>0</v>
      </c>
      <c r="EE317" s="98">
        <f t="shared" si="509"/>
        <v>0</v>
      </c>
      <c r="EF317" s="111">
        <f>+'PPFF 2022'!DZ317</f>
        <v>0</v>
      </c>
      <c r="EG317" s="111">
        <f>+'PPFF 2022'!EA317</f>
        <v>0</v>
      </c>
      <c r="EH317" s="98">
        <f t="shared" si="510"/>
        <v>0</v>
      </c>
      <c r="EI317" s="111">
        <f>+'PPFF 2022'!EB317</f>
        <v>0</v>
      </c>
      <c r="EJ317" s="111">
        <f>+'PPFF 2022'!EC317</f>
        <v>0</v>
      </c>
      <c r="EK317" s="98">
        <f t="shared" si="511"/>
        <v>0</v>
      </c>
      <c r="EL317" s="111">
        <f>+'PPFF 2022'!ED317</f>
        <v>0</v>
      </c>
      <c r="EM317" s="111">
        <f>+'PPFF 2022'!EE317</f>
        <v>0</v>
      </c>
      <c r="EN317" s="98">
        <f t="shared" si="512"/>
        <v>0</v>
      </c>
      <c r="EO317" s="111">
        <f>+'PPFF 2022'!EF317</f>
        <v>0</v>
      </c>
      <c r="EP317" s="111">
        <f>+'PPFF 2022'!EG317</f>
        <v>0</v>
      </c>
      <c r="EQ317" s="98">
        <f t="shared" si="513"/>
        <v>0</v>
      </c>
      <c r="ER317" s="111">
        <f>+'PPFF 2022'!EH317</f>
        <v>0</v>
      </c>
      <c r="ES317" s="111">
        <f>+'PPFF 2022'!EI317</f>
        <v>0</v>
      </c>
      <c r="ET317" s="98">
        <f t="shared" si="514"/>
        <v>0</v>
      </c>
      <c r="EU317" s="111">
        <f>+'PPFF 2022'!EJ317</f>
        <v>0</v>
      </c>
      <c r="EV317" s="111">
        <f>+'PPFF 2022'!EK317</f>
        <v>0</v>
      </c>
      <c r="EW317" s="98">
        <f t="shared" si="515"/>
        <v>0</v>
      </c>
      <c r="EX317" s="111">
        <f>+'PPFF 2022'!EL317</f>
        <v>0</v>
      </c>
      <c r="EY317" s="111">
        <f>+'PPFF 2022'!EM317</f>
        <v>0</v>
      </c>
      <c r="EZ317" s="98">
        <f t="shared" si="516"/>
        <v>0</v>
      </c>
      <c r="FA317" s="111">
        <f>+'PPFF 2022'!EN317</f>
        <v>0</v>
      </c>
      <c r="FB317" s="111">
        <f>+'PPFF 2022'!EO317</f>
        <v>0</v>
      </c>
      <c r="FC317" s="98">
        <f t="shared" si="517"/>
        <v>0</v>
      </c>
      <c r="FD317" s="111">
        <f>+'PPFF 2022'!EP317</f>
        <v>0</v>
      </c>
      <c r="FE317" s="111">
        <f>+'PPFF 2022'!EQ317</f>
        <v>0</v>
      </c>
      <c r="FF317" s="98">
        <f t="shared" si="518"/>
        <v>0</v>
      </c>
      <c r="FG317" s="111">
        <f>+'PPFF 2022'!ER317</f>
        <v>0</v>
      </c>
      <c r="FH317" s="111">
        <f>+'PPFF 2022'!ES317</f>
        <v>0</v>
      </c>
      <c r="FI317" s="97">
        <f t="shared" si="519"/>
        <v>0</v>
      </c>
      <c r="FJ317" s="108">
        <f>+'PPFF 2022'!EY317</f>
        <v>0</v>
      </c>
      <c r="FK317" s="103">
        <f>+'PPFF 2022'!EZ317</f>
        <v>0</v>
      </c>
      <c r="FL317" s="193">
        <f t="shared" si="520"/>
        <v>0</v>
      </c>
      <c r="FM317" s="203">
        <f>+'PPFF 2022'!FA317</f>
        <v>0</v>
      </c>
      <c r="FN317" s="204">
        <f>+'PPFF 2022'!FB317</f>
        <v>0</v>
      </c>
      <c r="FO317" s="202">
        <f t="shared" si="521"/>
        <v>0</v>
      </c>
      <c r="FP317" s="203">
        <f>+'PPFF 2022'!FC317</f>
        <v>0</v>
      </c>
      <c r="FQ317" s="204">
        <f>+'PPFF 2022'!FD317</f>
        <v>0</v>
      </c>
      <c r="FR317" s="202">
        <f t="shared" si="522"/>
        <v>0</v>
      </c>
      <c r="FS317" s="203">
        <f>+'PPFF 2022'!FE317</f>
        <v>0</v>
      </c>
      <c r="FT317" s="204">
        <f>+'PPFF 2022'!FF317</f>
        <v>0</v>
      </c>
      <c r="FU317" s="202">
        <f t="shared" si="523"/>
        <v>0</v>
      </c>
      <c r="FV317" s="203">
        <f>+'PPFF 2022'!FG317</f>
        <v>0</v>
      </c>
      <c r="FW317" s="204">
        <f>+'PPFF 2022'!FH317</f>
        <v>0</v>
      </c>
      <c r="FX317" s="202">
        <f t="shared" si="524"/>
        <v>0</v>
      </c>
      <c r="FY317" s="203">
        <f>+'PPFF 2022'!FI317</f>
        <v>0</v>
      </c>
      <c r="FZ317" s="204">
        <f>+'PPFF 2022'!FJ317</f>
        <v>0</v>
      </c>
      <c r="GA317" s="202">
        <f t="shared" si="525"/>
        <v>0</v>
      </c>
      <c r="GB317" s="203">
        <f>+'PPFF 2022'!FK317</f>
        <v>0</v>
      </c>
      <c r="GC317" s="204">
        <f>+'PPFF 2022'!FL317</f>
        <v>0</v>
      </c>
      <c r="GD317" s="202">
        <f t="shared" si="526"/>
        <v>0</v>
      </c>
      <c r="GE317" s="203">
        <f>+'PPFF 2022'!FM317</f>
        <v>0</v>
      </c>
      <c r="GF317" s="204">
        <f>+'PPFF 2022'!FN317</f>
        <v>0</v>
      </c>
      <c r="GG317" s="202">
        <f t="shared" si="527"/>
        <v>0</v>
      </c>
      <c r="GH317" s="203">
        <f>+'PPFF 2022'!FO317</f>
        <v>0</v>
      </c>
      <c r="GI317" s="204">
        <f>+'PPFF 2022'!FP317</f>
        <v>0</v>
      </c>
      <c r="GJ317" s="202">
        <f t="shared" si="528"/>
        <v>0</v>
      </c>
      <c r="GK317" s="203">
        <f>+'PPFF 2022'!FQ317</f>
        <v>0</v>
      </c>
      <c r="GL317" s="204">
        <f>+'PPFF 2022'!FR317</f>
        <v>0</v>
      </c>
      <c r="GM317" s="202">
        <f t="shared" si="529"/>
        <v>0</v>
      </c>
      <c r="GN317" s="203">
        <f>+'PPFF 2022'!FS317</f>
        <v>0</v>
      </c>
      <c r="GO317" s="204">
        <f>+'PPFF 2022'!FT317</f>
        <v>0</v>
      </c>
      <c r="GP317" s="202">
        <f t="shared" si="530"/>
        <v>0</v>
      </c>
      <c r="GQ317" s="203">
        <f>+'PPFF 2022'!FU317</f>
        <v>0</v>
      </c>
      <c r="GR317" s="204">
        <f>+'PPFF 2022'!FV317</f>
        <v>0</v>
      </c>
      <c r="GS317" s="209">
        <f t="shared" si="531"/>
        <v>0</v>
      </c>
      <c r="GT317" s="203">
        <f>+'PPFF 2022'!GB317</f>
        <v>0</v>
      </c>
      <c r="GU317" s="204">
        <f>+'PPFF 2022'!GC317</f>
        <v>0</v>
      </c>
      <c r="GV317" s="202">
        <f t="shared" si="532"/>
        <v>0</v>
      </c>
      <c r="GW317" s="203">
        <f>+'PPFF 2022'!GD317</f>
        <v>0</v>
      </c>
      <c r="GX317" s="204">
        <f>+'PPFF 2022'!GE317</f>
        <v>0</v>
      </c>
      <c r="GY317" s="202">
        <f t="shared" si="533"/>
        <v>0</v>
      </c>
      <c r="GZ317" s="203">
        <f>+'PPFF 2022'!GF317</f>
        <v>0</v>
      </c>
      <c r="HA317" s="204">
        <f>+'PPFF 2022'!GG317</f>
        <v>0</v>
      </c>
      <c r="HB317" s="202">
        <f t="shared" si="534"/>
        <v>0</v>
      </c>
      <c r="HC317" s="203">
        <f>+'PPFF 2022'!GH317</f>
        <v>0</v>
      </c>
      <c r="HD317" s="204">
        <f>+'PPFF 2022'!GI317</f>
        <v>0</v>
      </c>
      <c r="HE317" s="202">
        <f t="shared" si="535"/>
        <v>0</v>
      </c>
      <c r="HF317" s="203">
        <f>+'PPFF 2022'!GJ317</f>
        <v>0</v>
      </c>
      <c r="HG317" s="204">
        <f>+'PPFF 2022'!GK317</f>
        <v>0</v>
      </c>
      <c r="HH317" s="202">
        <f t="shared" si="536"/>
        <v>0</v>
      </c>
      <c r="HI317" s="203">
        <f>+'PPFF 2022'!GL317</f>
        <v>0</v>
      </c>
      <c r="HJ317" s="204">
        <f>+'PPFF 2022'!GM317</f>
        <v>0</v>
      </c>
      <c r="HK317" s="202">
        <f t="shared" si="537"/>
        <v>0</v>
      </c>
      <c r="HL317" s="203">
        <f>+'PPFF 2022'!GN317</f>
        <v>0</v>
      </c>
      <c r="HM317" s="204">
        <f>+'PPFF 2022'!GO317</f>
        <v>0</v>
      </c>
      <c r="HN317" s="202">
        <f t="shared" si="538"/>
        <v>0</v>
      </c>
      <c r="HO317" s="203">
        <f>+'PPFF 2022'!GP317</f>
        <v>0</v>
      </c>
      <c r="HP317" s="204">
        <f>+'PPFF 2022'!GQ317</f>
        <v>0</v>
      </c>
      <c r="HQ317" s="202">
        <f t="shared" si="539"/>
        <v>0</v>
      </c>
      <c r="HR317" s="203">
        <f>+'PPFF 2022'!GR317</f>
        <v>0</v>
      </c>
      <c r="HS317" s="204">
        <f>+'PPFF 2022'!GS317</f>
        <v>0</v>
      </c>
      <c r="HT317" s="202">
        <f t="shared" si="540"/>
        <v>0</v>
      </c>
      <c r="HU317" s="203">
        <f>+'PPFF 2022'!GT317</f>
        <v>0</v>
      </c>
      <c r="HV317" s="204">
        <f>+'PPFF 2022'!GU317</f>
        <v>0</v>
      </c>
      <c r="HW317" s="202">
        <f t="shared" si="541"/>
        <v>0</v>
      </c>
      <c r="HX317" s="203">
        <f>+'PPFF 2022'!GV317</f>
        <v>0</v>
      </c>
      <c r="HY317" s="204">
        <f>+'PPFF 2022'!GW317</f>
        <v>0</v>
      </c>
      <c r="HZ317" s="202">
        <f t="shared" si="542"/>
        <v>0</v>
      </c>
      <c r="IA317" s="203">
        <f>+'PPFF 2022'!GX317</f>
        <v>0</v>
      </c>
      <c r="IB317" s="204">
        <f>+'PPFF 2022'!GY317</f>
        <v>0</v>
      </c>
      <c r="IC317" s="209">
        <f t="shared" si="543"/>
        <v>0</v>
      </c>
      <c r="ID317" s="203">
        <f>+'PPFF 2022'!HE317</f>
        <v>0</v>
      </c>
      <c r="IE317" s="204">
        <f>+'PPFF 2022'!HF317</f>
        <v>0</v>
      </c>
      <c r="IF317" s="215">
        <f t="shared" si="544"/>
        <v>0</v>
      </c>
      <c r="IG317" s="203">
        <f>+'PPFF 2022'!HG317</f>
        <v>0</v>
      </c>
      <c r="IH317" s="204">
        <f>+'PPFF 2022'!HH317</f>
        <v>0</v>
      </c>
      <c r="II317" s="215">
        <f t="shared" si="545"/>
        <v>0</v>
      </c>
      <c r="IJ317" s="203">
        <f>+'PPFF 2022'!HI317</f>
        <v>0</v>
      </c>
      <c r="IK317" s="204">
        <f>+'PPFF 2022'!HJ317</f>
        <v>0</v>
      </c>
      <c r="IL317" s="215">
        <f t="shared" si="546"/>
        <v>0</v>
      </c>
      <c r="IM317" s="203">
        <f>+'PPFF 2022'!HK317</f>
        <v>0</v>
      </c>
      <c r="IN317" s="204">
        <f>+'PPFF 2022'!HL317</f>
        <v>0</v>
      </c>
      <c r="IO317" s="215">
        <f t="shared" si="547"/>
        <v>0</v>
      </c>
      <c r="IP317" s="203">
        <f>+'PPFF 2022'!HM317</f>
        <v>0</v>
      </c>
      <c r="IQ317" s="204">
        <f>+'PPFF 2022'!HN317</f>
        <v>0</v>
      </c>
      <c r="IR317" s="215">
        <f t="shared" si="548"/>
        <v>0</v>
      </c>
      <c r="IS317" s="203">
        <f>+'PPFF 2022'!HO317</f>
        <v>0</v>
      </c>
      <c r="IT317" s="204">
        <f>+'PPFF 2022'!HP317</f>
        <v>0</v>
      </c>
      <c r="IU317" s="215">
        <f t="shared" si="549"/>
        <v>0</v>
      </c>
      <c r="IV317" s="203">
        <f>+'PPFF 2022'!HQ317</f>
        <v>0</v>
      </c>
      <c r="IW317" s="204">
        <f>+'PPFF 2022'!HR317</f>
        <v>0</v>
      </c>
      <c r="IX317" s="215">
        <f t="shared" si="550"/>
        <v>0</v>
      </c>
      <c r="IY317" s="203">
        <f>+'PPFF 2022'!HS317</f>
        <v>0</v>
      </c>
      <c r="IZ317" s="204">
        <f>+'PPFF 2022'!HT317</f>
        <v>0</v>
      </c>
      <c r="JA317" s="215">
        <f t="shared" si="551"/>
        <v>0</v>
      </c>
      <c r="JB317" s="203">
        <f>+'PPFF 2022'!HU317</f>
        <v>0</v>
      </c>
      <c r="JC317" s="204">
        <f>+'PPFF 2022'!HV317</f>
        <v>0</v>
      </c>
      <c r="JD317" s="215">
        <f t="shared" si="552"/>
        <v>0</v>
      </c>
      <c r="JE317" s="203">
        <f>+'PPFF 2022'!HW317</f>
        <v>0</v>
      </c>
      <c r="JF317" s="204">
        <f>+'PPFF 2022'!HX317</f>
        <v>0</v>
      </c>
      <c r="JG317" s="215">
        <f t="shared" si="553"/>
        <v>0</v>
      </c>
      <c r="JH317" s="203">
        <f>+'PPFF 2022'!HY317</f>
        <v>0</v>
      </c>
      <c r="JI317" s="204">
        <f>+'PPFF 2022'!HZ317</f>
        <v>0</v>
      </c>
      <c r="JJ317" s="215">
        <f t="shared" si="554"/>
        <v>0</v>
      </c>
      <c r="JK317" s="203">
        <f>+'PPFF 2022'!IA317</f>
        <v>0</v>
      </c>
      <c r="JL317" s="204">
        <f>+'PPFF 2022'!IB317</f>
        <v>0</v>
      </c>
      <c r="JM317" s="218">
        <f t="shared" si="555"/>
        <v>0</v>
      </c>
      <c r="JN317" s="224">
        <f>+'PPFF 2022'!IH317</f>
        <v>0</v>
      </c>
      <c r="JO317" s="225">
        <f>+'PPFF 2022'!II317</f>
        <v>0</v>
      </c>
      <c r="JP317" s="212">
        <f t="shared" si="556"/>
        <v>0</v>
      </c>
      <c r="JQ317" s="224">
        <f>+'PPFF 2022'!IJ317</f>
        <v>0</v>
      </c>
      <c r="JR317" s="225">
        <f>+'PPFF 2022'!IK317</f>
        <v>0</v>
      </c>
      <c r="JS317" s="212">
        <f t="shared" si="557"/>
        <v>0</v>
      </c>
      <c r="JT317" s="224">
        <f>+'PPFF 2022'!IL317</f>
        <v>0</v>
      </c>
      <c r="JU317" s="225">
        <f>+'PPFF 2022'!IM317</f>
        <v>0</v>
      </c>
      <c r="JV317" s="212">
        <f t="shared" si="558"/>
        <v>0</v>
      </c>
      <c r="JW317" s="224">
        <f>+'PPFF 2022'!IN317</f>
        <v>0</v>
      </c>
      <c r="JX317" s="225">
        <f>+'PPFF 2022'!IO317</f>
        <v>0</v>
      </c>
      <c r="JY317" s="212">
        <f t="shared" si="559"/>
        <v>0</v>
      </c>
      <c r="JZ317" s="224">
        <f>+'PPFF 2022'!IP317</f>
        <v>0</v>
      </c>
      <c r="KA317" s="225">
        <f>+'PPFF 2022'!IQ317</f>
        <v>0</v>
      </c>
      <c r="KB317" s="212">
        <f t="shared" si="560"/>
        <v>0</v>
      </c>
      <c r="KC317" s="224">
        <f>+'PPFF 2022'!IR317</f>
        <v>0</v>
      </c>
      <c r="KD317" s="225">
        <f>+'PPFF 2022'!IS317</f>
        <v>0</v>
      </c>
      <c r="KE317" s="212">
        <f t="shared" si="561"/>
        <v>0</v>
      </c>
      <c r="KF317" s="224">
        <f>+'PPFF 2022'!IT317</f>
        <v>0</v>
      </c>
      <c r="KG317" s="225">
        <f>+'PPFF 2022'!IU317</f>
        <v>0</v>
      </c>
      <c r="KH317" s="212">
        <f t="shared" si="562"/>
        <v>0</v>
      </c>
      <c r="KI317" s="224">
        <f>+'PPFF 2022'!IV317</f>
        <v>0</v>
      </c>
      <c r="KJ317" s="225">
        <f>+'PPFF 2022'!IW317</f>
        <v>0</v>
      </c>
      <c r="KK317" s="212">
        <f t="shared" si="563"/>
        <v>0</v>
      </c>
      <c r="KL317" s="224">
        <f>+'PPFF 2022'!IX317</f>
        <v>0</v>
      </c>
      <c r="KM317" s="225">
        <f>+'PPFF 2022'!IY317</f>
        <v>0</v>
      </c>
      <c r="KN317" s="212">
        <f t="shared" si="564"/>
        <v>0</v>
      </c>
      <c r="KO317" s="224">
        <f>+'PPFF 2022'!IZ317</f>
        <v>0</v>
      </c>
      <c r="KP317" s="225">
        <f>+'PPFF 2022'!JA317</f>
        <v>0</v>
      </c>
      <c r="KQ317" s="212">
        <f t="shared" si="565"/>
        <v>0</v>
      </c>
      <c r="KR317" s="224">
        <f>+'PPFF 2022'!JB317</f>
        <v>0</v>
      </c>
      <c r="KS317" s="225">
        <f>+'PPFF 2022'!JC317</f>
        <v>0</v>
      </c>
      <c r="KT317" s="212">
        <f t="shared" si="566"/>
        <v>0</v>
      </c>
      <c r="KU317" s="224">
        <f>+'PPFF 2022'!JD317</f>
        <v>0</v>
      </c>
      <c r="KV317" s="225">
        <f>+'PPFF 2022'!JE317</f>
        <v>0</v>
      </c>
      <c r="KW317" s="212">
        <f t="shared" si="567"/>
        <v>0</v>
      </c>
      <c r="KX317" s="224">
        <f>+'PPFF 2022'!JK317</f>
        <v>0</v>
      </c>
      <c r="KY317" s="230">
        <f>+'PPFF 2022'!JL317</f>
        <v>0</v>
      </c>
      <c r="KZ317" s="224">
        <f>+'PPFF 2022'!JM317</f>
        <v>0</v>
      </c>
      <c r="LA317" s="230">
        <f>+'PPFF 2022'!JN317</f>
        <v>0</v>
      </c>
      <c r="LB317" s="224">
        <f>+'PPFF 2022'!JO317</f>
        <v>0</v>
      </c>
      <c r="LC317" s="230">
        <f>+'PPFF 2022'!JP317</f>
        <v>0</v>
      </c>
      <c r="LD317" s="224">
        <f>+'PPFF 2022'!JQ317</f>
        <v>0</v>
      </c>
      <c r="LE317" s="230">
        <f>+'PPFF 2022'!JR317</f>
        <v>0</v>
      </c>
      <c r="LF317" s="224">
        <f>+'PPFF 2022'!JS317</f>
        <v>0</v>
      </c>
      <c r="LG317" s="230">
        <f>+'PPFF 2022'!JT317</f>
        <v>0</v>
      </c>
      <c r="LH317" s="224">
        <f>+'PPFF 2022'!JU317</f>
        <v>0</v>
      </c>
      <c r="LI317" s="230">
        <f>+'PPFF 2022'!JV317</f>
        <v>0</v>
      </c>
      <c r="LJ317" s="224">
        <f>+'PPFF 2022'!JW317</f>
        <v>0</v>
      </c>
      <c r="LK317" s="230">
        <f>+'PPFF 2022'!JX317</f>
        <v>0</v>
      </c>
      <c r="LL317" s="224">
        <f>+'PPFF 2022'!JY317</f>
        <v>0</v>
      </c>
      <c r="LM317" s="230">
        <f>+'PPFF 2022'!JZ317</f>
        <v>0</v>
      </c>
      <c r="LN317" s="224">
        <f>+'PPFF 2022'!KA317</f>
        <v>0</v>
      </c>
      <c r="LO317" s="230">
        <f>+'PPFF 2022'!KB317</f>
        <v>0</v>
      </c>
      <c r="LP317" s="224">
        <f>+'PPFF 2022'!KC317</f>
        <v>0</v>
      </c>
      <c r="LQ317" s="230">
        <f>+'PPFF 2022'!KD317</f>
        <v>0</v>
      </c>
      <c r="LR317" s="224">
        <f>+'PPFF 2022'!KE317</f>
        <v>0</v>
      </c>
      <c r="LS317" s="230">
        <f>+'PPFF 2022'!KF317</f>
        <v>0</v>
      </c>
      <c r="LT317" s="224">
        <f>+'PPFF 2022'!KG317</f>
        <v>0</v>
      </c>
      <c r="LU317" s="230">
        <f>+'PPFF 2022'!KH317</f>
        <v>0</v>
      </c>
      <c r="LV317" s="234">
        <f>+'PPFF 2022'!KN317</f>
        <v>0</v>
      </c>
      <c r="LW317" s="234">
        <f>+'PPFF 2022'!KP317</f>
        <v>0</v>
      </c>
      <c r="LX317" s="234">
        <f>+'PPFF 2022'!KR317</f>
        <v>0</v>
      </c>
      <c r="LY317" s="234">
        <f>+'PPFF 2022'!KT317</f>
        <v>0</v>
      </c>
      <c r="LZ317" s="234">
        <f>+'PPFF 2022'!KV317</f>
        <v>0</v>
      </c>
      <c r="MA317" s="234">
        <f>+'PPFF 2022'!KX317</f>
        <v>0</v>
      </c>
      <c r="MB317" s="234">
        <f>+'PPFF 2022'!KZ317</f>
        <v>0</v>
      </c>
      <c r="MC317" s="234">
        <f>+'PPFF 2022'!LB317</f>
        <v>0</v>
      </c>
      <c r="MD317" s="234">
        <f>+'PPFF 2022'!LD317</f>
        <v>0</v>
      </c>
      <c r="ME317" s="234">
        <f>+'PPFF 2022'!LF317</f>
        <v>0</v>
      </c>
      <c r="MF317" s="234">
        <f>+'PPFF 2022'!LH317</f>
        <v>0</v>
      </c>
      <c r="MG317" s="234">
        <f>+'PPFF 2022'!LJ317</f>
        <v>0</v>
      </c>
      <c r="MH317" s="190">
        <f>+'PPFF 2022'!LN317/6</f>
        <v>0</v>
      </c>
      <c r="MI317" s="190">
        <f>+'PPFF 2022'!LP317/6</f>
        <v>0</v>
      </c>
      <c r="MJ317" s="190">
        <f>+'PPFF 2022'!LR317/6</f>
        <v>0</v>
      </c>
      <c r="MK317" s="190">
        <f>+'PPFF 2022'!LT317/6</f>
        <v>0</v>
      </c>
      <c r="ML317" s="190">
        <f>+'PPFF 2022'!LV317/6</f>
        <v>0</v>
      </c>
      <c r="MM317" s="190">
        <f>+'PPFF 2022'!LX317/6</f>
        <v>0</v>
      </c>
      <c r="MN317" s="239">
        <f>+'PPFF 2022'!LZ317/6</f>
        <v>0</v>
      </c>
      <c r="MO317" s="190">
        <f>+'PPFF 2022'!MB317/6</f>
        <v>0</v>
      </c>
      <c r="MP317" s="190">
        <f>+'PPFF 2022'!MD317/6</f>
        <v>0</v>
      </c>
      <c r="MQ317" s="190">
        <f>+'PPFF 2022'!MF317/6</f>
        <v>0</v>
      </c>
      <c r="MR317" s="190">
        <f>+'PPFF 2022'!MH317/6</f>
        <v>0</v>
      </c>
      <c r="MS317" s="190">
        <f>+'PPFF 2022'!MJ317/6</f>
        <v>0</v>
      </c>
      <c r="MT317" s="104">
        <f>+'PPFF 2022'!MN317</f>
        <v>0</v>
      </c>
      <c r="MU317" s="104">
        <f>+'PPFF 2022'!MP317</f>
        <v>0</v>
      </c>
      <c r="MV317" s="104">
        <f>+'PPFF 2022'!MR317</f>
        <v>0</v>
      </c>
      <c r="MW317" s="104">
        <f>+'PPFF 2022'!MT317</f>
        <v>0</v>
      </c>
      <c r="MX317" s="104">
        <f>+'PPFF 2022'!MV317</f>
        <v>0</v>
      </c>
      <c r="MY317" s="104">
        <f>+'PPFF 2022'!MX317</f>
        <v>0</v>
      </c>
      <c r="MZ317" s="104">
        <f>+'PPFF 2022'!MZ317</f>
        <v>0</v>
      </c>
      <c r="NA317" s="104">
        <f>+'PPFF 2022'!NB317</f>
        <v>0</v>
      </c>
      <c r="NB317" s="104">
        <f>+'PPFF 2022'!ND317</f>
        <v>0</v>
      </c>
      <c r="NC317" s="104">
        <f>+'PPFF 2022'!NF317</f>
        <v>0</v>
      </c>
      <c r="ND317" s="104">
        <f>+'PPFF 2022'!NH317</f>
        <v>0</v>
      </c>
      <c r="NE317" s="104">
        <f>+'PPFF 2022'!NJ317</f>
        <v>0</v>
      </c>
    </row>
    <row r="318" spans="1:369" s="88" customFormat="1" ht="10.5" x14ac:dyDescent="0.25">
      <c r="A318" s="89" t="s">
        <v>438</v>
      </c>
      <c r="B318" s="90" t="s">
        <v>79</v>
      </c>
      <c r="C318" s="90">
        <v>404</v>
      </c>
      <c r="D318" s="90" t="s">
        <v>438</v>
      </c>
      <c r="E318" s="91" t="s">
        <v>438</v>
      </c>
      <c r="F318" s="92" t="s">
        <v>79</v>
      </c>
      <c r="G318" s="92" t="s">
        <v>352</v>
      </c>
      <c r="H318" s="155">
        <v>6730</v>
      </c>
      <c r="I318" s="92" t="s">
        <v>83</v>
      </c>
      <c r="J318" s="171">
        <f>+'PPFF 2022'!J318+'PPFF 2022'!K318</f>
        <v>0</v>
      </c>
      <c r="K318" s="171">
        <f>+'PPFF 2022'!L318+'PPFF 2022'!M318</f>
        <v>0</v>
      </c>
      <c r="L318" s="171">
        <f>+'PPFF 2022'!N318+'PPFF 2022'!O318</f>
        <v>0</v>
      </c>
      <c r="M318" s="171">
        <f>+'PPFF 2022'!P318+'PPFF 2022'!Q318</f>
        <v>0</v>
      </c>
      <c r="N318" s="171">
        <f>+'PPFF 2022'!R318+'PPFF 2022'!S318</f>
        <v>0</v>
      </c>
      <c r="O318" s="171">
        <f>+'PPFF 2022'!T318+'PPFF 2022'!U318</f>
        <v>0</v>
      </c>
      <c r="P318" s="171">
        <f>+'PPFF 2022'!V318+'PPFF 2022'!W318</f>
        <v>0</v>
      </c>
      <c r="Q318" s="171">
        <f>+'PPFF 2022'!X318+'PPFF 2022'!Y318</f>
        <v>0</v>
      </c>
      <c r="R318" s="171">
        <f>+'PPFF 2022'!Z318+'PPFF 2022'!AA318</f>
        <v>0</v>
      </c>
      <c r="S318" s="171">
        <f>+'PPFF 2022'!AB318+'PPFF 2022'!AC318</f>
        <v>0</v>
      </c>
      <c r="T318" s="171">
        <f>+'PPFF 2022'!AD318+'PPFF 2022'!AE318</f>
        <v>0</v>
      </c>
      <c r="U318" s="171">
        <f>+'PPFF 2022'!AF318+'PPFF 2022'!AG318</f>
        <v>0</v>
      </c>
      <c r="V318" s="93">
        <f>+'PPFF 2022'!AM318</f>
        <v>0</v>
      </c>
      <c r="W318" s="95">
        <f>+'PPFF 2022'!AN318</f>
        <v>0</v>
      </c>
      <c r="X318" s="98">
        <f>+('PPFF 2022'!AM318+'PPFF 2022'!AN318)/13</f>
        <v>0</v>
      </c>
      <c r="Y318" s="93">
        <f>+'PPFF 2022'!AO318</f>
        <v>0</v>
      </c>
      <c r="Z318" s="95">
        <f>+'PPFF 2022'!AP318</f>
        <v>0</v>
      </c>
      <c r="AA318" s="98">
        <f>+('PPFF 2022'!AO318+'PPFF 2022'!AP318)/13</f>
        <v>0</v>
      </c>
      <c r="AB318" s="93">
        <f>+'PPFF 2022'!AQ318</f>
        <v>0</v>
      </c>
      <c r="AC318" s="95">
        <f>+'PPFF 2022'!AR318</f>
        <v>0</v>
      </c>
      <c r="AD318" s="98">
        <f t="shared" si="474"/>
        <v>0</v>
      </c>
      <c r="AE318" s="93">
        <f>+'PPFF 2022'!AS318</f>
        <v>0</v>
      </c>
      <c r="AF318" s="95">
        <f>+'PPFF 2022'!AT318</f>
        <v>0</v>
      </c>
      <c r="AG318" s="98">
        <f t="shared" si="475"/>
        <v>0</v>
      </c>
      <c r="AH318" s="93">
        <f>+'PPFF 2022'!AU318</f>
        <v>0</v>
      </c>
      <c r="AI318" s="95">
        <f>+'PPFF 2022'!AV318</f>
        <v>0</v>
      </c>
      <c r="AJ318" s="98">
        <f t="shared" si="476"/>
        <v>0</v>
      </c>
      <c r="AK318" s="93">
        <f>+'PPFF 2022'!AW318</f>
        <v>0</v>
      </c>
      <c r="AL318" s="95">
        <f>+'PPFF 2022'!AX318</f>
        <v>0</v>
      </c>
      <c r="AM318" s="98">
        <f t="shared" si="477"/>
        <v>0</v>
      </c>
      <c r="AN318" s="93">
        <f>+'PPFF 2022'!AY318</f>
        <v>0</v>
      </c>
      <c r="AO318" s="95">
        <f>+'PPFF 2022'!AZ318</f>
        <v>0</v>
      </c>
      <c r="AP318" s="98">
        <f t="shared" si="478"/>
        <v>0</v>
      </c>
      <c r="AQ318" s="93">
        <f>+'PPFF 2022'!BA318</f>
        <v>0</v>
      </c>
      <c r="AR318" s="95">
        <f>+'PPFF 2022'!BB318</f>
        <v>0</v>
      </c>
      <c r="AS318" s="98">
        <f t="shared" si="479"/>
        <v>0</v>
      </c>
      <c r="AT318" s="93">
        <f>+'PPFF 2022'!BC318</f>
        <v>0</v>
      </c>
      <c r="AU318" s="95">
        <f>+'PPFF 2022'!BD318</f>
        <v>0</v>
      </c>
      <c r="AV318" s="98">
        <f t="shared" si="480"/>
        <v>0</v>
      </c>
      <c r="AW318" s="93">
        <f>+'PPFF 2022'!BE318</f>
        <v>0</v>
      </c>
      <c r="AX318" s="95">
        <f>+'PPFF 2022'!BF318</f>
        <v>0</v>
      </c>
      <c r="AY318" s="98">
        <f t="shared" si="481"/>
        <v>0</v>
      </c>
      <c r="AZ318" s="93">
        <f>+'PPFF 2022'!BG318</f>
        <v>0</v>
      </c>
      <c r="BA318" s="95">
        <f>+'PPFF 2022'!BH318</f>
        <v>0</v>
      </c>
      <c r="BB318" s="98">
        <f t="shared" si="482"/>
        <v>0</v>
      </c>
      <c r="BC318" s="93">
        <f>+'PPFF 2022'!BI318</f>
        <v>0</v>
      </c>
      <c r="BD318" s="95">
        <f>+'PPFF 2022'!BJ318</f>
        <v>0</v>
      </c>
      <c r="BE318" s="97">
        <f t="shared" si="483"/>
        <v>0</v>
      </c>
      <c r="BF318" s="107">
        <f>+'PPFF 2022'!BP318</f>
        <v>0</v>
      </c>
      <c r="BG318" s="97">
        <f>+'PPFF 2022'!BQ318</f>
        <v>0</v>
      </c>
      <c r="BH318" s="182">
        <f t="shared" si="484"/>
        <v>0</v>
      </c>
      <c r="BI318" s="107">
        <f>+'PPFF 2022'!BR318</f>
        <v>0</v>
      </c>
      <c r="BJ318" s="97">
        <f>+'PPFF 2022'!BS318</f>
        <v>0</v>
      </c>
      <c r="BK318" s="182">
        <f t="shared" si="485"/>
        <v>0</v>
      </c>
      <c r="BL318" s="107">
        <f>+'PPFF 2022'!BT318</f>
        <v>0</v>
      </c>
      <c r="BM318" s="97">
        <f>+'PPFF 2022'!BU318</f>
        <v>0</v>
      </c>
      <c r="BN318" s="182">
        <f t="shared" si="486"/>
        <v>0</v>
      </c>
      <c r="BO318" s="107">
        <f>+'PPFF 2022'!BV318</f>
        <v>0</v>
      </c>
      <c r="BP318" s="97">
        <f>+'PPFF 2022'!BW318</f>
        <v>0</v>
      </c>
      <c r="BQ318" s="182">
        <f t="shared" si="487"/>
        <v>0</v>
      </c>
      <c r="BR318" s="107">
        <f>+'PPFF 2022'!BX318</f>
        <v>0</v>
      </c>
      <c r="BS318" s="97">
        <f>+'PPFF 2022'!BY318</f>
        <v>0</v>
      </c>
      <c r="BT318" s="182">
        <f t="shared" si="488"/>
        <v>0</v>
      </c>
      <c r="BU318" s="107">
        <f>+'PPFF 2022'!BZ318</f>
        <v>0</v>
      </c>
      <c r="BV318" s="97">
        <f>+'PPFF 2022'!CA318</f>
        <v>0</v>
      </c>
      <c r="BW318" s="182">
        <f t="shared" si="489"/>
        <v>0</v>
      </c>
      <c r="BX318" s="107">
        <f>+'PPFF 2022'!CB318</f>
        <v>0</v>
      </c>
      <c r="BY318" s="97">
        <f>+'PPFF 2022'!CC318</f>
        <v>0</v>
      </c>
      <c r="BZ318" s="182">
        <f t="shared" si="490"/>
        <v>0</v>
      </c>
      <c r="CA318" s="107">
        <f>+'PPFF 2022'!CD318</f>
        <v>0</v>
      </c>
      <c r="CB318" s="97">
        <f>+'PPFF 2022'!CE318</f>
        <v>0</v>
      </c>
      <c r="CC318" s="182">
        <f t="shared" si="491"/>
        <v>0</v>
      </c>
      <c r="CD318" s="107">
        <f>+'PPFF 2022'!CF318</f>
        <v>0</v>
      </c>
      <c r="CE318" s="97">
        <f>+'PPFF 2022'!CG318</f>
        <v>0</v>
      </c>
      <c r="CF318" s="182">
        <f t="shared" si="492"/>
        <v>0</v>
      </c>
      <c r="CG318" s="107">
        <f>+'PPFF 2022'!CH318</f>
        <v>0</v>
      </c>
      <c r="CH318" s="97">
        <f>+'PPFF 2022'!CI318</f>
        <v>0</v>
      </c>
      <c r="CI318" s="182">
        <f t="shared" si="493"/>
        <v>0</v>
      </c>
      <c r="CJ318" s="107">
        <f>+'PPFF 2022'!CJ318</f>
        <v>0</v>
      </c>
      <c r="CK318" s="97">
        <f>+'PPFF 2022'!CK318</f>
        <v>0</v>
      </c>
      <c r="CL318" s="182">
        <f t="shared" si="494"/>
        <v>0</v>
      </c>
      <c r="CM318" s="107">
        <f>+'PPFF 2022'!CL318</f>
        <v>0</v>
      </c>
      <c r="CN318" s="97">
        <f>+'PPFF 2022'!CM318</f>
        <v>0</v>
      </c>
      <c r="CO318" s="187">
        <f t="shared" si="495"/>
        <v>0</v>
      </c>
      <c r="CP318" s="109">
        <f>+'PPFF 2022'!CS318</f>
        <v>0</v>
      </c>
      <c r="CQ318" s="111">
        <f>+'PPFF 2022'!CT318</f>
        <v>0</v>
      </c>
      <c r="CR318" s="98">
        <f t="shared" si="496"/>
        <v>0</v>
      </c>
      <c r="CS318" s="109">
        <f>+'PPFF 2022'!CU318</f>
        <v>0</v>
      </c>
      <c r="CT318" s="111">
        <f>+'PPFF 2022'!CV318</f>
        <v>0</v>
      </c>
      <c r="CU318" s="98">
        <f t="shared" si="497"/>
        <v>0</v>
      </c>
      <c r="CV318" s="109">
        <f>+'PPFF 2022'!CW318</f>
        <v>0</v>
      </c>
      <c r="CW318" s="111">
        <f>+'PPFF 2022'!CX318</f>
        <v>0</v>
      </c>
      <c r="CX318" s="98">
        <f t="shared" si="498"/>
        <v>0</v>
      </c>
      <c r="CY318" s="109">
        <f>+'PPFF 2022'!CY318</f>
        <v>0</v>
      </c>
      <c r="CZ318" s="111">
        <f>+'PPFF 2022'!CZ318</f>
        <v>0</v>
      </c>
      <c r="DA318" s="98">
        <f t="shared" si="499"/>
        <v>0</v>
      </c>
      <c r="DB318" s="109">
        <f>+'PPFF 2022'!DA318</f>
        <v>0</v>
      </c>
      <c r="DC318" s="111">
        <f>+'PPFF 2022'!DB318</f>
        <v>0</v>
      </c>
      <c r="DD318" s="98">
        <f t="shared" si="500"/>
        <v>0</v>
      </c>
      <c r="DE318" s="109">
        <f>+'PPFF 2022'!DC318</f>
        <v>0</v>
      </c>
      <c r="DF318" s="111">
        <f>+'PPFF 2022'!DD318</f>
        <v>0</v>
      </c>
      <c r="DG318" s="98">
        <f t="shared" si="501"/>
        <v>0</v>
      </c>
      <c r="DH318" s="109">
        <f>+'PPFF 2022'!DE318</f>
        <v>0</v>
      </c>
      <c r="DI318" s="111">
        <f>+'PPFF 2022'!DF318</f>
        <v>0</v>
      </c>
      <c r="DJ318" s="98">
        <f t="shared" si="502"/>
        <v>0</v>
      </c>
      <c r="DK318" s="109">
        <f>+'PPFF 2022'!DG318</f>
        <v>0</v>
      </c>
      <c r="DL318" s="111">
        <f>+'PPFF 2022'!DH318</f>
        <v>0</v>
      </c>
      <c r="DM318" s="98">
        <f t="shared" si="503"/>
        <v>0</v>
      </c>
      <c r="DN318" s="109">
        <f>+'PPFF 2022'!DI318</f>
        <v>0</v>
      </c>
      <c r="DO318" s="111">
        <f>+'PPFF 2022'!DJ318</f>
        <v>0</v>
      </c>
      <c r="DP318" s="98">
        <f t="shared" si="504"/>
        <v>0</v>
      </c>
      <c r="DQ318" s="109">
        <f>+'PPFF 2022'!DK318</f>
        <v>0</v>
      </c>
      <c r="DR318" s="111">
        <f>+'PPFF 2022'!DL318</f>
        <v>0</v>
      </c>
      <c r="DS318" s="98">
        <f t="shared" si="505"/>
        <v>0</v>
      </c>
      <c r="DT318" s="109">
        <f>+'PPFF 2022'!DM318</f>
        <v>0</v>
      </c>
      <c r="DU318" s="111">
        <f>+'PPFF 2022'!DN318</f>
        <v>0</v>
      </c>
      <c r="DV318" s="98">
        <f t="shared" si="506"/>
        <v>0</v>
      </c>
      <c r="DW318" s="109">
        <f>+'PPFF 2022'!DO318</f>
        <v>0</v>
      </c>
      <c r="DX318" s="111">
        <f>+'PPFF 2022'!DP318</f>
        <v>0</v>
      </c>
      <c r="DY318" s="107">
        <f t="shared" si="507"/>
        <v>0</v>
      </c>
      <c r="DZ318" s="109">
        <f>+'PPFF 2022'!DV318</f>
        <v>0</v>
      </c>
      <c r="EA318" s="111">
        <f>+'PPFF 2022'!DW318</f>
        <v>0</v>
      </c>
      <c r="EB318" s="98">
        <f t="shared" si="508"/>
        <v>0</v>
      </c>
      <c r="EC318" s="111">
        <f>+'PPFF 2022'!DX318</f>
        <v>0</v>
      </c>
      <c r="ED318" s="111">
        <f>+'PPFF 2022'!DY318</f>
        <v>0</v>
      </c>
      <c r="EE318" s="98">
        <f t="shared" si="509"/>
        <v>0</v>
      </c>
      <c r="EF318" s="111">
        <f>+'PPFF 2022'!DZ318</f>
        <v>0</v>
      </c>
      <c r="EG318" s="111">
        <f>+'PPFF 2022'!EA318</f>
        <v>0</v>
      </c>
      <c r="EH318" s="98">
        <f t="shared" si="510"/>
        <v>0</v>
      </c>
      <c r="EI318" s="111">
        <f>+'PPFF 2022'!EB318</f>
        <v>0</v>
      </c>
      <c r="EJ318" s="111">
        <f>+'PPFF 2022'!EC318</f>
        <v>0</v>
      </c>
      <c r="EK318" s="98">
        <f t="shared" si="511"/>
        <v>0</v>
      </c>
      <c r="EL318" s="111">
        <f>+'PPFF 2022'!ED318</f>
        <v>0</v>
      </c>
      <c r="EM318" s="111">
        <f>+'PPFF 2022'!EE318</f>
        <v>0</v>
      </c>
      <c r="EN318" s="98">
        <f t="shared" si="512"/>
        <v>0</v>
      </c>
      <c r="EO318" s="111">
        <f>+'PPFF 2022'!EF318</f>
        <v>0</v>
      </c>
      <c r="EP318" s="111">
        <f>+'PPFF 2022'!EG318</f>
        <v>0</v>
      </c>
      <c r="EQ318" s="98">
        <f t="shared" si="513"/>
        <v>0</v>
      </c>
      <c r="ER318" s="111">
        <f>+'PPFF 2022'!EH318</f>
        <v>0</v>
      </c>
      <c r="ES318" s="111">
        <f>+'PPFF 2022'!EI318</f>
        <v>0</v>
      </c>
      <c r="ET318" s="98">
        <f t="shared" si="514"/>
        <v>0</v>
      </c>
      <c r="EU318" s="111">
        <f>+'PPFF 2022'!EJ318</f>
        <v>0</v>
      </c>
      <c r="EV318" s="111">
        <f>+'PPFF 2022'!EK318</f>
        <v>0</v>
      </c>
      <c r="EW318" s="98">
        <f t="shared" si="515"/>
        <v>0</v>
      </c>
      <c r="EX318" s="111">
        <f>+'PPFF 2022'!EL318</f>
        <v>0</v>
      </c>
      <c r="EY318" s="111">
        <f>+'PPFF 2022'!EM318</f>
        <v>0</v>
      </c>
      <c r="EZ318" s="98">
        <f t="shared" si="516"/>
        <v>0</v>
      </c>
      <c r="FA318" s="111">
        <f>+'PPFF 2022'!EN318</f>
        <v>0</v>
      </c>
      <c r="FB318" s="111">
        <f>+'PPFF 2022'!EO318</f>
        <v>0</v>
      </c>
      <c r="FC318" s="98">
        <f t="shared" si="517"/>
        <v>0</v>
      </c>
      <c r="FD318" s="111">
        <f>+'PPFF 2022'!EP318</f>
        <v>0</v>
      </c>
      <c r="FE318" s="111">
        <f>+'PPFF 2022'!EQ318</f>
        <v>0</v>
      </c>
      <c r="FF318" s="98">
        <f t="shared" si="518"/>
        <v>0</v>
      </c>
      <c r="FG318" s="111">
        <f>+'PPFF 2022'!ER318</f>
        <v>0</v>
      </c>
      <c r="FH318" s="111">
        <f>+'PPFF 2022'!ES318</f>
        <v>0</v>
      </c>
      <c r="FI318" s="97">
        <f t="shared" si="519"/>
        <v>0</v>
      </c>
      <c r="FJ318" s="108">
        <f>+'PPFF 2022'!EY318</f>
        <v>0</v>
      </c>
      <c r="FK318" s="103">
        <f>+'PPFF 2022'!EZ318</f>
        <v>0</v>
      </c>
      <c r="FL318" s="193">
        <f t="shared" si="520"/>
        <v>0</v>
      </c>
      <c r="FM318" s="203">
        <f>+'PPFF 2022'!FA318</f>
        <v>0</v>
      </c>
      <c r="FN318" s="204">
        <f>+'PPFF 2022'!FB318</f>
        <v>0</v>
      </c>
      <c r="FO318" s="202">
        <f t="shared" si="521"/>
        <v>0</v>
      </c>
      <c r="FP318" s="203">
        <f>+'PPFF 2022'!FC318</f>
        <v>0</v>
      </c>
      <c r="FQ318" s="204">
        <f>+'PPFF 2022'!FD318</f>
        <v>0</v>
      </c>
      <c r="FR318" s="202">
        <f t="shared" si="522"/>
        <v>0</v>
      </c>
      <c r="FS318" s="203">
        <f>+'PPFF 2022'!FE318</f>
        <v>0</v>
      </c>
      <c r="FT318" s="204">
        <f>+'PPFF 2022'!FF318</f>
        <v>0</v>
      </c>
      <c r="FU318" s="202">
        <f t="shared" si="523"/>
        <v>0</v>
      </c>
      <c r="FV318" s="203">
        <f>+'PPFF 2022'!FG318</f>
        <v>0</v>
      </c>
      <c r="FW318" s="204">
        <f>+'PPFF 2022'!FH318</f>
        <v>0</v>
      </c>
      <c r="FX318" s="202">
        <f t="shared" si="524"/>
        <v>0</v>
      </c>
      <c r="FY318" s="203">
        <f>+'PPFF 2022'!FI318</f>
        <v>0</v>
      </c>
      <c r="FZ318" s="204">
        <f>+'PPFF 2022'!FJ318</f>
        <v>0</v>
      </c>
      <c r="GA318" s="202">
        <f t="shared" si="525"/>
        <v>0</v>
      </c>
      <c r="GB318" s="203">
        <f>+'PPFF 2022'!FK318</f>
        <v>0</v>
      </c>
      <c r="GC318" s="204">
        <f>+'PPFF 2022'!FL318</f>
        <v>0</v>
      </c>
      <c r="GD318" s="202">
        <f t="shared" si="526"/>
        <v>0</v>
      </c>
      <c r="GE318" s="203">
        <f>+'PPFF 2022'!FM318</f>
        <v>0</v>
      </c>
      <c r="GF318" s="204">
        <f>+'PPFF 2022'!FN318</f>
        <v>0</v>
      </c>
      <c r="GG318" s="202">
        <f t="shared" si="527"/>
        <v>0</v>
      </c>
      <c r="GH318" s="203">
        <f>+'PPFF 2022'!FO318</f>
        <v>0</v>
      </c>
      <c r="GI318" s="204">
        <f>+'PPFF 2022'!FP318</f>
        <v>0</v>
      </c>
      <c r="GJ318" s="202">
        <f t="shared" si="528"/>
        <v>0</v>
      </c>
      <c r="GK318" s="203">
        <f>+'PPFF 2022'!FQ318</f>
        <v>0</v>
      </c>
      <c r="GL318" s="204">
        <f>+'PPFF 2022'!FR318</f>
        <v>0</v>
      </c>
      <c r="GM318" s="202">
        <f t="shared" si="529"/>
        <v>0</v>
      </c>
      <c r="GN318" s="203">
        <f>+'PPFF 2022'!FS318</f>
        <v>0</v>
      </c>
      <c r="GO318" s="204">
        <f>+'PPFF 2022'!FT318</f>
        <v>0</v>
      </c>
      <c r="GP318" s="202">
        <f t="shared" si="530"/>
        <v>0</v>
      </c>
      <c r="GQ318" s="203">
        <f>+'PPFF 2022'!FU318</f>
        <v>0</v>
      </c>
      <c r="GR318" s="204">
        <f>+'PPFF 2022'!FV318</f>
        <v>0</v>
      </c>
      <c r="GS318" s="209">
        <f t="shared" si="531"/>
        <v>0</v>
      </c>
      <c r="GT318" s="203">
        <f>+'PPFF 2022'!GB318</f>
        <v>0</v>
      </c>
      <c r="GU318" s="204">
        <f>+'PPFF 2022'!GC318</f>
        <v>0</v>
      </c>
      <c r="GV318" s="202">
        <f t="shared" si="532"/>
        <v>0</v>
      </c>
      <c r="GW318" s="203">
        <f>+'PPFF 2022'!GD318</f>
        <v>0</v>
      </c>
      <c r="GX318" s="204">
        <f>+'PPFF 2022'!GE318</f>
        <v>0</v>
      </c>
      <c r="GY318" s="202">
        <f t="shared" si="533"/>
        <v>0</v>
      </c>
      <c r="GZ318" s="203">
        <f>+'PPFF 2022'!GF318</f>
        <v>0</v>
      </c>
      <c r="HA318" s="204">
        <f>+'PPFF 2022'!GG318</f>
        <v>0</v>
      </c>
      <c r="HB318" s="202">
        <f t="shared" si="534"/>
        <v>0</v>
      </c>
      <c r="HC318" s="203">
        <f>+'PPFF 2022'!GH318</f>
        <v>0</v>
      </c>
      <c r="HD318" s="204">
        <f>+'PPFF 2022'!GI318</f>
        <v>0</v>
      </c>
      <c r="HE318" s="202">
        <f t="shared" si="535"/>
        <v>0</v>
      </c>
      <c r="HF318" s="203">
        <f>+'PPFF 2022'!GJ318</f>
        <v>0</v>
      </c>
      <c r="HG318" s="204">
        <f>+'PPFF 2022'!GK318</f>
        <v>0</v>
      </c>
      <c r="HH318" s="202">
        <f t="shared" si="536"/>
        <v>0</v>
      </c>
      <c r="HI318" s="203">
        <f>+'PPFF 2022'!GL318</f>
        <v>0</v>
      </c>
      <c r="HJ318" s="204">
        <f>+'PPFF 2022'!GM318</f>
        <v>0</v>
      </c>
      <c r="HK318" s="202">
        <f t="shared" si="537"/>
        <v>0</v>
      </c>
      <c r="HL318" s="203">
        <f>+'PPFF 2022'!GN318</f>
        <v>0</v>
      </c>
      <c r="HM318" s="204">
        <f>+'PPFF 2022'!GO318</f>
        <v>0</v>
      </c>
      <c r="HN318" s="202">
        <f t="shared" si="538"/>
        <v>0</v>
      </c>
      <c r="HO318" s="203">
        <f>+'PPFF 2022'!GP318</f>
        <v>0</v>
      </c>
      <c r="HP318" s="204">
        <f>+'PPFF 2022'!GQ318</f>
        <v>0</v>
      </c>
      <c r="HQ318" s="202">
        <f t="shared" si="539"/>
        <v>0</v>
      </c>
      <c r="HR318" s="203">
        <f>+'PPFF 2022'!GR318</f>
        <v>0</v>
      </c>
      <c r="HS318" s="204">
        <f>+'PPFF 2022'!GS318</f>
        <v>0</v>
      </c>
      <c r="HT318" s="202">
        <f t="shared" si="540"/>
        <v>0</v>
      </c>
      <c r="HU318" s="203">
        <f>+'PPFF 2022'!GT318</f>
        <v>0</v>
      </c>
      <c r="HV318" s="204">
        <f>+'PPFF 2022'!GU318</f>
        <v>0</v>
      </c>
      <c r="HW318" s="202">
        <f t="shared" si="541"/>
        <v>0</v>
      </c>
      <c r="HX318" s="203">
        <f>+'PPFF 2022'!GV318</f>
        <v>0</v>
      </c>
      <c r="HY318" s="204">
        <f>+'PPFF 2022'!GW318</f>
        <v>0</v>
      </c>
      <c r="HZ318" s="202">
        <f t="shared" si="542"/>
        <v>0</v>
      </c>
      <c r="IA318" s="203">
        <f>+'PPFF 2022'!GX318</f>
        <v>0</v>
      </c>
      <c r="IB318" s="204">
        <f>+'PPFF 2022'!GY318</f>
        <v>0</v>
      </c>
      <c r="IC318" s="209">
        <f t="shared" si="543"/>
        <v>0</v>
      </c>
      <c r="ID318" s="203">
        <f>+'PPFF 2022'!HE318</f>
        <v>0</v>
      </c>
      <c r="IE318" s="204">
        <f>+'PPFF 2022'!HF318</f>
        <v>0</v>
      </c>
      <c r="IF318" s="215">
        <f t="shared" si="544"/>
        <v>0</v>
      </c>
      <c r="IG318" s="203">
        <f>+'PPFF 2022'!HG318</f>
        <v>0</v>
      </c>
      <c r="IH318" s="204">
        <f>+'PPFF 2022'!HH318</f>
        <v>0</v>
      </c>
      <c r="II318" s="215">
        <f t="shared" si="545"/>
        <v>0</v>
      </c>
      <c r="IJ318" s="203">
        <f>+'PPFF 2022'!HI318</f>
        <v>0</v>
      </c>
      <c r="IK318" s="204">
        <f>+'PPFF 2022'!HJ318</f>
        <v>0</v>
      </c>
      <c r="IL318" s="215">
        <f t="shared" si="546"/>
        <v>0</v>
      </c>
      <c r="IM318" s="203">
        <f>+'PPFF 2022'!HK318</f>
        <v>0</v>
      </c>
      <c r="IN318" s="204">
        <f>+'PPFF 2022'!HL318</f>
        <v>0</v>
      </c>
      <c r="IO318" s="215">
        <f t="shared" si="547"/>
        <v>0</v>
      </c>
      <c r="IP318" s="203">
        <f>+'PPFF 2022'!HM318</f>
        <v>0</v>
      </c>
      <c r="IQ318" s="204">
        <f>+'PPFF 2022'!HN318</f>
        <v>0</v>
      </c>
      <c r="IR318" s="215">
        <f t="shared" si="548"/>
        <v>0</v>
      </c>
      <c r="IS318" s="203">
        <f>+'PPFF 2022'!HO318</f>
        <v>0</v>
      </c>
      <c r="IT318" s="204">
        <f>+'PPFF 2022'!HP318</f>
        <v>0</v>
      </c>
      <c r="IU318" s="215">
        <f t="shared" si="549"/>
        <v>0</v>
      </c>
      <c r="IV318" s="203">
        <f>+'PPFF 2022'!HQ318</f>
        <v>0</v>
      </c>
      <c r="IW318" s="204">
        <f>+'PPFF 2022'!HR318</f>
        <v>0</v>
      </c>
      <c r="IX318" s="215">
        <f t="shared" si="550"/>
        <v>0</v>
      </c>
      <c r="IY318" s="203">
        <f>+'PPFF 2022'!HS318</f>
        <v>0</v>
      </c>
      <c r="IZ318" s="204">
        <f>+'PPFF 2022'!HT318</f>
        <v>0</v>
      </c>
      <c r="JA318" s="215">
        <f t="shared" si="551"/>
        <v>0</v>
      </c>
      <c r="JB318" s="203">
        <f>+'PPFF 2022'!HU318</f>
        <v>0</v>
      </c>
      <c r="JC318" s="204">
        <f>+'PPFF 2022'!HV318</f>
        <v>0</v>
      </c>
      <c r="JD318" s="215">
        <f t="shared" si="552"/>
        <v>0</v>
      </c>
      <c r="JE318" s="203">
        <f>+'PPFF 2022'!HW318</f>
        <v>0</v>
      </c>
      <c r="JF318" s="204">
        <f>+'PPFF 2022'!HX318</f>
        <v>0</v>
      </c>
      <c r="JG318" s="215">
        <f t="shared" si="553"/>
        <v>0</v>
      </c>
      <c r="JH318" s="203">
        <f>+'PPFF 2022'!HY318</f>
        <v>0</v>
      </c>
      <c r="JI318" s="204">
        <f>+'PPFF 2022'!HZ318</f>
        <v>0</v>
      </c>
      <c r="JJ318" s="215">
        <f t="shared" si="554"/>
        <v>0</v>
      </c>
      <c r="JK318" s="203">
        <f>+'PPFF 2022'!IA318</f>
        <v>0</v>
      </c>
      <c r="JL318" s="204">
        <f>+'PPFF 2022'!IB318</f>
        <v>0</v>
      </c>
      <c r="JM318" s="218">
        <f t="shared" si="555"/>
        <v>0</v>
      </c>
      <c r="JN318" s="224">
        <f>+'PPFF 2022'!IH318</f>
        <v>0</v>
      </c>
      <c r="JO318" s="225">
        <f>+'PPFF 2022'!II318</f>
        <v>0</v>
      </c>
      <c r="JP318" s="212">
        <f t="shared" si="556"/>
        <v>0</v>
      </c>
      <c r="JQ318" s="224">
        <f>+'PPFF 2022'!IJ318</f>
        <v>0</v>
      </c>
      <c r="JR318" s="225">
        <f>+'PPFF 2022'!IK318</f>
        <v>0</v>
      </c>
      <c r="JS318" s="212">
        <f t="shared" si="557"/>
        <v>0</v>
      </c>
      <c r="JT318" s="224">
        <f>+'PPFF 2022'!IL318</f>
        <v>0</v>
      </c>
      <c r="JU318" s="225">
        <f>+'PPFF 2022'!IM318</f>
        <v>0</v>
      </c>
      <c r="JV318" s="212">
        <f t="shared" si="558"/>
        <v>0</v>
      </c>
      <c r="JW318" s="224">
        <f>+'PPFF 2022'!IN318</f>
        <v>0</v>
      </c>
      <c r="JX318" s="225">
        <f>+'PPFF 2022'!IO318</f>
        <v>0</v>
      </c>
      <c r="JY318" s="212">
        <f t="shared" si="559"/>
        <v>0</v>
      </c>
      <c r="JZ318" s="224">
        <f>+'PPFF 2022'!IP318</f>
        <v>0</v>
      </c>
      <c r="KA318" s="225">
        <f>+'PPFF 2022'!IQ318</f>
        <v>0</v>
      </c>
      <c r="KB318" s="212">
        <f t="shared" si="560"/>
        <v>0</v>
      </c>
      <c r="KC318" s="224">
        <f>+'PPFF 2022'!IR318</f>
        <v>0</v>
      </c>
      <c r="KD318" s="225">
        <f>+'PPFF 2022'!IS318</f>
        <v>0</v>
      </c>
      <c r="KE318" s="212">
        <f t="shared" si="561"/>
        <v>0</v>
      </c>
      <c r="KF318" s="224">
        <f>+'PPFF 2022'!IT318</f>
        <v>0</v>
      </c>
      <c r="KG318" s="225">
        <f>+'PPFF 2022'!IU318</f>
        <v>0</v>
      </c>
      <c r="KH318" s="212">
        <f t="shared" si="562"/>
        <v>0</v>
      </c>
      <c r="KI318" s="224">
        <f>+'PPFF 2022'!IV318</f>
        <v>0</v>
      </c>
      <c r="KJ318" s="225">
        <f>+'PPFF 2022'!IW318</f>
        <v>0</v>
      </c>
      <c r="KK318" s="212">
        <f t="shared" si="563"/>
        <v>0</v>
      </c>
      <c r="KL318" s="224">
        <f>+'PPFF 2022'!IX318</f>
        <v>0</v>
      </c>
      <c r="KM318" s="225">
        <f>+'PPFF 2022'!IY318</f>
        <v>0</v>
      </c>
      <c r="KN318" s="212">
        <f t="shared" si="564"/>
        <v>0</v>
      </c>
      <c r="KO318" s="224">
        <f>+'PPFF 2022'!IZ318</f>
        <v>0</v>
      </c>
      <c r="KP318" s="225">
        <f>+'PPFF 2022'!JA318</f>
        <v>0</v>
      </c>
      <c r="KQ318" s="212">
        <f t="shared" si="565"/>
        <v>0</v>
      </c>
      <c r="KR318" s="224">
        <f>+'PPFF 2022'!JB318</f>
        <v>0</v>
      </c>
      <c r="KS318" s="225">
        <f>+'PPFF 2022'!JC318</f>
        <v>0</v>
      </c>
      <c r="KT318" s="212">
        <f t="shared" si="566"/>
        <v>0</v>
      </c>
      <c r="KU318" s="224">
        <f>+'PPFF 2022'!JD318</f>
        <v>0</v>
      </c>
      <c r="KV318" s="225">
        <f>+'PPFF 2022'!JE318</f>
        <v>0</v>
      </c>
      <c r="KW318" s="212">
        <f t="shared" si="567"/>
        <v>0</v>
      </c>
      <c r="KX318" s="224">
        <f>+'PPFF 2022'!JK318</f>
        <v>0</v>
      </c>
      <c r="KY318" s="230">
        <f>+'PPFF 2022'!JL318</f>
        <v>0</v>
      </c>
      <c r="KZ318" s="224">
        <f>+'PPFF 2022'!JM318</f>
        <v>0</v>
      </c>
      <c r="LA318" s="230">
        <f>+'PPFF 2022'!JN318</f>
        <v>0</v>
      </c>
      <c r="LB318" s="224">
        <f>+'PPFF 2022'!JO318</f>
        <v>0</v>
      </c>
      <c r="LC318" s="230">
        <f>+'PPFF 2022'!JP318</f>
        <v>0</v>
      </c>
      <c r="LD318" s="224">
        <f>+'PPFF 2022'!JQ318</f>
        <v>0</v>
      </c>
      <c r="LE318" s="230">
        <f>+'PPFF 2022'!JR318</f>
        <v>0</v>
      </c>
      <c r="LF318" s="224">
        <f>+'PPFF 2022'!JS318</f>
        <v>0</v>
      </c>
      <c r="LG318" s="230">
        <f>+'PPFF 2022'!JT318</f>
        <v>0</v>
      </c>
      <c r="LH318" s="224">
        <f>+'PPFF 2022'!JU318</f>
        <v>0</v>
      </c>
      <c r="LI318" s="230">
        <f>+'PPFF 2022'!JV318</f>
        <v>0</v>
      </c>
      <c r="LJ318" s="224">
        <f>+'PPFF 2022'!JW318</f>
        <v>0</v>
      </c>
      <c r="LK318" s="230">
        <f>+'PPFF 2022'!JX318</f>
        <v>0</v>
      </c>
      <c r="LL318" s="224">
        <f>+'PPFF 2022'!JY318</f>
        <v>0</v>
      </c>
      <c r="LM318" s="230">
        <f>+'PPFF 2022'!JZ318</f>
        <v>0</v>
      </c>
      <c r="LN318" s="224">
        <f>+'PPFF 2022'!KA318</f>
        <v>0</v>
      </c>
      <c r="LO318" s="230">
        <f>+'PPFF 2022'!KB318</f>
        <v>0</v>
      </c>
      <c r="LP318" s="224">
        <f>+'PPFF 2022'!KC318</f>
        <v>0</v>
      </c>
      <c r="LQ318" s="230">
        <f>+'PPFF 2022'!KD318</f>
        <v>0</v>
      </c>
      <c r="LR318" s="224">
        <f>+'PPFF 2022'!KE318</f>
        <v>0</v>
      </c>
      <c r="LS318" s="230">
        <f>+'PPFF 2022'!KF318</f>
        <v>0</v>
      </c>
      <c r="LT318" s="224">
        <f>+'PPFF 2022'!KG318</f>
        <v>0</v>
      </c>
      <c r="LU318" s="230">
        <f>+'PPFF 2022'!KH318</f>
        <v>0</v>
      </c>
      <c r="LV318" s="234">
        <f>+'PPFF 2022'!KN318</f>
        <v>0</v>
      </c>
      <c r="LW318" s="234">
        <f>+'PPFF 2022'!KP318</f>
        <v>0</v>
      </c>
      <c r="LX318" s="234">
        <f>+'PPFF 2022'!KR318</f>
        <v>0</v>
      </c>
      <c r="LY318" s="234">
        <f>+'PPFF 2022'!KT318</f>
        <v>0</v>
      </c>
      <c r="LZ318" s="234">
        <f>+'PPFF 2022'!KV318</f>
        <v>0</v>
      </c>
      <c r="MA318" s="234">
        <f>+'PPFF 2022'!KX318</f>
        <v>0</v>
      </c>
      <c r="MB318" s="234">
        <f>+'PPFF 2022'!KZ318</f>
        <v>0</v>
      </c>
      <c r="MC318" s="234">
        <f>+'PPFF 2022'!LB318</f>
        <v>0</v>
      </c>
      <c r="MD318" s="234">
        <f>+'PPFF 2022'!LD318</f>
        <v>0</v>
      </c>
      <c r="ME318" s="234">
        <f>+'PPFF 2022'!LF318</f>
        <v>0</v>
      </c>
      <c r="MF318" s="234">
        <f>+'PPFF 2022'!LH318</f>
        <v>0</v>
      </c>
      <c r="MG318" s="234">
        <f>+'PPFF 2022'!LJ318</f>
        <v>0</v>
      </c>
      <c r="MH318" s="190">
        <f>+'PPFF 2022'!LN318/6</f>
        <v>0</v>
      </c>
      <c r="MI318" s="190">
        <f>+'PPFF 2022'!LP318/6</f>
        <v>0</v>
      </c>
      <c r="MJ318" s="190">
        <f>+'PPFF 2022'!LR318/6</f>
        <v>0</v>
      </c>
      <c r="MK318" s="190">
        <f>+'PPFF 2022'!LT318/6</f>
        <v>0</v>
      </c>
      <c r="ML318" s="190">
        <f>+'PPFF 2022'!LV318/6</f>
        <v>0</v>
      </c>
      <c r="MM318" s="190">
        <f>+'PPFF 2022'!LX318/6</f>
        <v>0</v>
      </c>
      <c r="MN318" s="239">
        <f>+'PPFF 2022'!LZ318/6</f>
        <v>0</v>
      </c>
      <c r="MO318" s="190">
        <f>+'PPFF 2022'!MB318/6</f>
        <v>0</v>
      </c>
      <c r="MP318" s="190">
        <f>+'PPFF 2022'!MD318/6</f>
        <v>0</v>
      </c>
      <c r="MQ318" s="190">
        <f>+'PPFF 2022'!MF318/6</f>
        <v>0</v>
      </c>
      <c r="MR318" s="190">
        <f>+'PPFF 2022'!MH318/6</f>
        <v>0</v>
      </c>
      <c r="MS318" s="190">
        <f>+'PPFF 2022'!MJ318/6</f>
        <v>0</v>
      </c>
      <c r="MT318" s="104">
        <f>+'PPFF 2022'!MN318</f>
        <v>0</v>
      </c>
      <c r="MU318" s="104">
        <f>+'PPFF 2022'!MP318</f>
        <v>0</v>
      </c>
      <c r="MV318" s="104">
        <f>+'PPFF 2022'!MR318</f>
        <v>0</v>
      </c>
      <c r="MW318" s="104">
        <f>+'PPFF 2022'!MT318</f>
        <v>0</v>
      </c>
      <c r="MX318" s="104">
        <f>+'PPFF 2022'!MV318</f>
        <v>0</v>
      </c>
      <c r="MY318" s="104">
        <f>+'PPFF 2022'!MX318</f>
        <v>0</v>
      </c>
      <c r="MZ318" s="104">
        <f>+'PPFF 2022'!MZ318</f>
        <v>0</v>
      </c>
      <c r="NA318" s="104">
        <f>+'PPFF 2022'!NB318</f>
        <v>0</v>
      </c>
      <c r="NB318" s="104">
        <f>+'PPFF 2022'!ND318</f>
        <v>0</v>
      </c>
      <c r="NC318" s="104">
        <f>+'PPFF 2022'!NF318</f>
        <v>0</v>
      </c>
      <c r="ND318" s="104">
        <f>+'PPFF 2022'!NH318</f>
        <v>0</v>
      </c>
      <c r="NE318" s="104">
        <f>+'PPFF 2022'!NJ318</f>
        <v>0</v>
      </c>
    </row>
    <row r="319" spans="1:369" s="88" customFormat="1" ht="10.5" x14ac:dyDescent="0.25">
      <c r="A319" s="89" t="s">
        <v>438</v>
      </c>
      <c r="B319" s="90" t="s">
        <v>79</v>
      </c>
      <c r="C319" s="90">
        <v>404</v>
      </c>
      <c r="D319" s="90" t="s">
        <v>438</v>
      </c>
      <c r="E319" s="91" t="s">
        <v>438</v>
      </c>
      <c r="F319" s="92" t="s">
        <v>79</v>
      </c>
      <c r="G319" s="92" t="s">
        <v>352</v>
      </c>
      <c r="H319" s="155">
        <v>6731</v>
      </c>
      <c r="I319" s="92" t="s">
        <v>80</v>
      </c>
      <c r="J319" s="171">
        <f>+'PPFF 2022'!J319+'PPFF 2022'!K319</f>
        <v>0</v>
      </c>
      <c r="K319" s="171">
        <f>+'PPFF 2022'!L319+'PPFF 2022'!M319</f>
        <v>0</v>
      </c>
      <c r="L319" s="171">
        <f>+'PPFF 2022'!N319+'PPFF 2022'!O319</f>
        <v>0</v>
      </c>
      <c r="M319" s="171">
        <f>+'PPFF 2022'!P319+'PPFF 2022'!Q319</f>
        <v>0</v>
      </c>
      <c r="N319" s="171">
        <f>+'PPFF 2022'!R319+'PPFF 2022'!S319</f>
        <v>0</v>
      </c>
      <c r="O319" s="171">
        <f>+'PPFF 2022'!T319+'PPFF 2022'!U319</f>
        <v>0</v>
      </c>
      <c r="P319" s="171">
        <f>+'PPFF 2022'!V319+'PPFF 2022'!W319</f>
        <v>0</v>
      </c>
      <c r="Q319" s="171">
        <f>+'PPFF 2022'!X319+'PPFF 2022'!Y319</f>
        <v>0</v>
      </c>
      <c r="R319" s="171">
        <f>+'PPFF 2022'!Z319+'PPFF 2022'!AA319</f>
        <v>0</v>
      </c>
      <c r="S319" s="171">
        <f>+'PPFF 2022'!AB319+'PPFF 2022'!AC319</f>
        <v>0</v>
      </c>
      <c r="T319" s="171">
        <f>+'PPFF 2022'!AD319+'PPFF 2022'!AE319</f>
        <v>0</v>
      </c>
      <c r="U319" s="171">
        <f>+'PPFF 2022'!AF319+'PPFF 2022'!AG319</f>
        <v>0</v>
      </c>
      <c r="V319" s="93">
        <f>+'PPFF 2022'!AM319</f>
        <v>0</v>
      </c>
      <c r="W319" s="95">
        <f>+'PPFF 2022'!AN319</f>
        <v>0</v>
      </c>
      <c r="X319" s="98">
        <f>+('PPFF 2022'!AM319+'PPFF 2022'!AN319)/13</f>
        <v>0</v>
      </c>
      <c r="Y319" s="93">
        <f>+'PPFF 2022'!AO319</f>
        <v>0</v>
      </c>
      <c r="Z319" s="95">
        <f>+'PPFF 2022'!AP319</f>
        <v>0</v>
      </c>
      <c r="AA319" s="98">
        <f>+('PPFF 2022'!AO319+'PPFF 2022'!AP319)/13</f>
        <v>0</v>
      </c>
      <c r="AB319" s="93">
        <f>+'PPFF 2022'!AQ319</f>
        <v>0</v>
      </c>
      <c r="AC319" s="95">
        <f>+'PPFF 2022'!AR319</f>
        <v>0</v>
      </c>
      <c r="AD319" s="98">
        <f t="shared" si="474"/>
        <v>0</v>
      </c>
      <c r="AE319" s="93">
        <f>+'PPFF 2022'!AS319</f>
        <v>0</v>
      </c>
      <c r="AF319" s="95">
        <f>+'PPFF 2022'!AT319</f>
        <v>0</v>
      </c>
      <c r="AG319" s="98">
        <f t="shared" si="475"/>
        <v>0</v>
      </c>
      <c r="AH319" s="93">
        <f>+'PPFF 2022'!AU319</f>
        <v>0</v>
      </c>
      <c r="AI319" s="95">
        <f>+'PPFF 2022'!AV319</f>
        <v>0</v>
      </c>
      <c r="AJ319" s="98">
        <f t="shared" si="476"/>
        <v>0</v>
      </c>
      <c r="AK319" s="93">
        <f>+'PPFF 2022'!AW319</f>
        <v>0</v>
      </c>
      <c r="AL319" s="95">
        <f>+'PPFF 2022'!AX319</f>
        <v>0</v>
      </c>
      <c r="AM319" s="98">
        <f t="shared" si="477"/>
        <v>0</v>
      </c>
      <c r="AN319" s="93">
        <f>+'PPFF 2022'!AY319</f>
        <v>0</v>
      </c>
      <c r="AO319" s="95">
        <f>+'PPFF 2022'!AZ319</f>
        <v>0</v>
      </c>
      <c r="AP319" s="98">
        <f t="shared" si="478"/>
        <v>0</v>
      </c>
      <c r="AQ319" s="93">
        <f>+'PPFF 2022'!BA319</f>
        <v>0</v>
      </c>
      <c r="AR319" s="95">
        <f>+'PPFF 2022'!BB319</f>
        <v>0</v>
      </c>
      <c r="AS319" s="98">
        <f t="shared" si="479"/>
        <v>0</v>
      </c>
      <c r="AT319" s="93">
        <f>+'PPFF 2022'!BC319</f>
        <v>0</v>
      </c>
      <c r="AU319" s="95">
        <f>+'PPFF 2022'!BD319</f>
        <v>0</v>
      </c>
      <c r="AV319" s="98">
        <f t="shared" si="480"/>
        <v>0</v>
      </c>
      <c r="AW319" s="93">
        <f>+'PPFF 2022'!BE319</f>
        <v>0</v>
      </c>
      <c r="AX319" s="95">
        <f>+'PPFF 2022'!BF319</f>
        <v>0</v>
      </c>
      <c r="AY319" s="98">
        <f t="shared" si="481"/>
        <v>0</v>
      </c>
      <c r="AZ319" s="93">
        <f>+'PPFF 2022'!BG319</f>
        <v>0</v>
      </c>
      <c r="BA319" s="95">
        <f>+'PPFF 2022'!BH319</f>
        <v>0</v>
      </c>
      <c r="BB319" s="98">
        <f t="shared" si="482"/>
        <v>0</v>
      </c>
      <c r="BC319" s="93">
        <f>+'PPFF 2022'!BI319</f>
        <v>0</v>
      </c>
      <c r="BD319" s="95">
        <f>+'PPFF 2022'!BJ319</f>
        <v>0</v>
      </c>
      <c r="BE319" s="97">
        <f t="shared" si="483"/>
        <v>0</v>
      </c>
      <c r="BF319" s="107">
        <f>+'PPFF 2022'!BP319</f>
        <v>0</v>
      </c>
      <c r="BG319" s="97">
        <f>+'PPFF 2022'!BQ319</f>
        <v>0</v>
      </c>
      <c r="BH319" s="182">
        <f t="shared" si="484"/>
        <v>0</v>
      </c>
      <c r="BI319" s="107">
        <f>+'PPFF 2022'!BR319</f>
        <v>0</v>
      </c>
      <c r="BJ319" s="97">
        <f>+'PPFF 2022'!BS319</f>
        <v>0</v>
      </c>
      <c r="BK319" s="182">
        <f t="shared" si="485"/>
        <v>0</v>
      </c>
      <c r="BL319" s="107">
        <f>+'PPFF 2022'!BT319</f>
        <v>0</v>
      </c>
      <c r="BM319" s="97">
        <f>+'PPFF 2022'!BU319</f>
        <v>0</v>
      </c>
      <c r="BN319" s="182">
        <f t="shared" si="486"/>
        <v>0</v>
      </c>
      <c r="BO319" s="107">
        <f>+'PPFF 2022'!BV319</f>
        <v>0</v>
      </c>
      <c r="BP319" s="97">
        <f>+'PPFF 2022'!BW319</f>
        <v>0</v>
      </c>
      <c r="BQ319" s="182">
        <f t="shared" si="487"/>
        <v>0</v>
      </c>
      <c r="BR319" s="107">
        <f>+'PPFF 2022'!BX319</f>
        <v>0</v>
      </c>
      <c r="BS319" s="97">
        <f>+'PPFF 2022'!BY319</f>
        <v>0</v>
      </c>
      <c r="BT319" s="182">
        <f t="shared" si="488"/>
        <v>0</v>
      </c>
      <c r="BU319" s="107">
        <f>+'PPFF 2022'!BZ319</f>
        <v>0</v>
      </c>
      <c r="BV319" s="97">
        <f>+'PPFF 2022'!CA319</f>
        <v>0</v>
      </c>
      <c r="BW319" s="182">
        <f t="shared" si="489"/>
        <v>0</v>
      </c>
      <c r="BX319" s="107">
        <f>+'PPFF 2022'!CB319</f>
        <v>0</v>
      </c>
      <c r="BY319" s="97">
        <f>+'PPFF 2022'!CC319</f>
        <v>0</v>
      </c>
      <c r="BZ319" s="182">
        <f t="shared" si="490"/>
        <v>0</v>
      </c>
      <c r="CA319" s="107">
        <f>+'PPFF 2022'!CD319</f>
        <v>0</v>
      </c>
      <c r="CB319" s="97">
        <f>+'PPFF 2022'!CE319</f>
        <v>0</v>
      </c>
      <c r="CC319" s="182">
        <f t="shared" si="491"/>
        <v>0</v>
      </c>
      <c r="CD319" s="107">
        <f>+'PPFF 2022'!CF319</f>
        <v>0</v>
      </c>
      <c r="CE319" s="97">
        <f>+'PPFF 2022'!CG319</f>
        <v>0</v>
      </c>
      <c r="CF319" s="182">
        <f t="shared" si="492"/>
        <v>0</v>
      </c>
      <c r="CG319" s="107">
        <f>+'PPFF 2022'!CH319</f>
        <v>0</v>
      </c>
      <c r="CH319" s="97">
        <f>+'PPFF 2022'!CI319</f>
        <v>0</v>
      </c>
      <c r="CI319" s="182">
        <f t="shared" si="493"/>
        <v>0</v>
      </c>
      <c r="CJ319" s="107">
        <f>+'PPFF 2022'!CJ319</f>
        <v>0</v>
      </c>
      <c r="CK319" s="97">
        <f>+'PPFF 2022'!CK319</f>
        <v>0</v>
      </c>
      <c r="CL319" s="182">
        <f t="shared" si="494"/>
        <v>0</v>
      </c>
      <c r="CM319" s="107">
        <f>+'PPFF 2022'!CL319</f>
        <v>0</v>
      </c>
      <c r="CN319" s="97">
        <f>+'PPFF 2022'!CM319</f>
        <v>0</v>
      </c>
      <c r="CO319" s="187">
        <f t="shared" si="495"/>
        <v>0</v>
      </c>
      <c r="CP319" s="109">
        <f>+'PPFF 2022'!CS319</f>
        <v>0</v>
      </c>
      <c r="CQ319" s="111">
        <f>+'PPFF 2022'!CT319</f>
        <v>0</v>
      </c>
      <c r="CR319" s="98">
        <f t="shared" si="496"/>
        <v>0</v>
      </c>
      <c r="CS319" s="109">
        <f>+'PPFF 2022'!CU319</f>
        <v>0</v>
      </c>
      <c r="CT319" s="111">
        <f>+'PPFF 2022'!CV319</f>
        <v>0</v>
      </c>
      <c r="CU319" s="98">
        <f t="shared" si="497"/>
        <v>0</v>
      </c>
      <c r="CV319" s="109">
        <f>+'PPFF 2022'!CW319</f>
        <v>0</v>
      </c>
      <c r="CW319" s="111">
        <f>+'PPFF 2022'!CX319</f>
        <v>0</v>
      </c>
      <c r="CX319" s="98">
        <f t="shared" si="498"/>
        <v>0</v>
      </c>
      <c r="CY319" s="109">
        <f>+'PPFF 2022'!CY319</f>
        <v>0</v>
      </c>
      <c r="CZ319" s="111">
        <f>+'PPFF 2022'!CZ319</f>
        <v>0</v>
      </c>
      <c r="DA319" s="98">
        <f t="shared" si="499"/>
        <v>0</v>
      </c>
      <c r="DB319" s="109">
        <f>+'PPFF 2022'!DA319</f>
        <v>0</v>
      </c>
      <c r="DC319" s="111">
        <f>+'PPFF 2022'!DB319</f>
        <v>0</v>
      </c>
      <c r="DD319" s="98">
        <f t="shared" si="500"/>
        <v>0</v>
      </c>
      <c r="DE319" s="109">
        <f>+'PPFF 2022'!DC319</f>
        <v>0</v>
      </c>
      <c r="DF319" s="111">
        <f>+'PPFF 2022'!DD319</f>
        <v>0</v>
      </c>
      <c r="DG319" s="98">
        <f t="shared" si="501"/>
        <v>0</v>
      </c>
      <c r="DH319" s="109">
        <f>+'PPFF 2022'!DE319</f>
        <v>0</v>
      </c>
      <c r="DI319" s="111">
        <f>+'PPFF 2022'!DF319</f>
        <v>0</v>
      </c>
      <c r="DJ319" s="98">
        <f t="shared" si="502"/>
        <v>0</v>
      </c>
      <c r="DK319" s="109">
        <f>+'PPFF 2022'!DG319</f>
        <v>0</v>
      </c>
      <c r="DL319" s="111">
        <f>+'PPFF 2022'!DH319</f>
        <v>0</v>
      </c>
      <c r="DM319" s="98">
        <f t="shared" si="503"/>
        <v>0</v>
      </c>
      <c r="DN319" s="109">
        <f>+'PPFF 2022'!DI319</f>
        <v>0</v>
      </c>
      <c r="DO319" s="111">
        <f>+'PPFF 2022'!DJ319</f>
        <v>0</v>
      </c>
      <c r="DP319" s="98">
        <f t="shared" si="504"/>
        <v>0</v>
      </c>
      <c r="DQ319" s="109">
        <f>+'PPFF 2022'!DK319</f>
        <v>0</v>
      </c>
      <c r="DR319" s="111">
        <f>+'PPFF 2022'!DL319</f>
        <v>0</v>
      </c>
      <c r="DS319" s="98">
        <f t="shared" si="505"/>
        <v>0</v>
      </c>
      <c r="DT319" s="109">
        <f>+'PPFF 2022'!DM319</f>
        <v>0</v>
      </c>
      <c r="DU319" s="111">
        <f>+'PPFF 2022'!DN319</f>
        <v>0</v>
      </c>
      <c r="DV319" s="98">
        <f t="shared" si="506"/>
        <v>0</v>
      </c>
      <c r="DW319" s="109">
        <f>+'PPFF 2022'!DO319</f>
        <v>0</v>
      </c>
      <c r="DX319" s="111">
        <f>+'PPFF 2022'!DP319</f>
        <v>0</v>
      </c>
      <c r="DY319" s="107">
        <f t="shared" si="507"/>
        <v>0</v>
      </c>
      <c r="DZ319" s="109">
        <f>+'PPFF 2022'!DV319</f>
        <v>0</v>
      </c>
      <c r="EA319" s="111">
        <f>+'PPFF 2022'!DW319</f>
        <v>0</v>
      </c>
      <c r="EB319" s="98">
        <f t="shared" si="508"/>
        <v>0</v>
      </c>
      <c r="EC319" s="111">
        <f>+'PPFF 2022'!DX319</f>
        <v>0</v>
      </c>
      <c r="ED319" s="111">
        <f>+'PPFF 2022'!DY319</f>
        <v>0</v>
      </c>
      <c r="EE319" s="98">
        <f t="shared" si="509"/>
        <v>0</v>
      </c>
      <c r="EF319" s="111">
        <f>+'PPFF 2022'!DZ319</f>
        <v>0</v>
      </c>
      <c r="EG319" s="111">
        <f>+'PPFF 2022'!EA319</f>
        <v>0</v>
      </c>
      <c r="EH319" s="98">
        <f t="shared" si="510"/>
        <v>0</v>
      </c>
      <c r="EI319" s="111">
        <f>+'PPFF 2022'!EB319</f>
        <v>0</v>
      </c>
      <c r="EJ319" s="111">
        <f>+'PPFF 2022'!EC319</f>
        <v>0</v>
      </c>
      <c r="EK319" s="98">
        <f t="shared" si="511"/>
        <v>0</v>
      </c>
      <c r="EL319" s="111">
        <f>+'PPFF 2022'!ED319</f>
        <v>0</v>
      </c>
      <c r="EM319" s="111">
        <f>+'PPFF 2022'!EE319</f>
        <v>0</v>
      </c>
      <c r="EN319" s="98">
        <f t="shared" si="512"/>
        <v>0</v>
      </c>
      <c r="EO319" s="111">
        <f>+'PPFF 2022'!EF319</f>
        <v>0</v>
      </c>
      <c r="EP319" s="111">
        <f>+'PPFF 2022'!EG319</f>
        <v>0</v>
      </c>
      <c r="EQ319" s="98">
        <f t="shared" si="513"/>
        <v>0</v>
      </c>
      <c r="ER319" s="111">
        <f>+'PPFF 2022'!EH319</f>
        <v>0</v>
      </c>
      <c r="ES319" s="111">
        <f>+'PPFF 2022'!EI319</f>
        <v>0</v>
      </c>
      <c r="ET319" s="98">
        <f t="shared" si="514"/>
        <v>0</v>
      </c>
      <c r="EU319" s="111">
        <f>+'PPFF 2022'!EJ319</f>
        <v>0</v>
      </c>
      <c r="EV319" s="111">
        <f>+'PPFF 2022'!EK319</f>
        <v>0</v>
      </c>
      <c r="EW319" s="98">
        <f t="shared" si="515"/>
        <v>0</v>
      </c>
      <c r="EX319" s="111">
        <f>+'PPFF 2022'!EL319</f>
        <v>0</v>
      </c>
      <c r="EY319" s="111">
        <f>+'PPFF 2022'!EM319</f>
        <v>0</v>
      </c>
      <c r="EZ319" s="98">
        <f t="shared" si="516"/>
        <v>0</v>
      </c>
      <c r="FA319" s="111">
        <f>+'PPFF 2022'!EN319</f>
        <v>0</v>
      </c>
      <c r="FB319" s="111">
        <f>+'PPFF 2022'!EO319</f>
        <v>0</v>
      </c>
      <c r="FC319" s="98">
        <f t="shared" si="517"/>
        <v>0</v>
      </c>
      <c r="FD319" s="111">
        <f>+'PPFF 2022'!EP319</f>
        <v>0</v>
      </c>
      <c r="FE319" s="111">
        <f>+'PPFF 2022'!EQ319</f>
        <v>0</v>
      </c>
      <c r="FF319" s="98">
        <f t="shared" si="518"/>
        <v>0</v>
      </c>
      <c r="FG319" s="111">
        <f>+'PPFF 2022'!ER319</f>
        <v>0</v>
      </c>
      <c r="FH319" s="111">
        <f>+'PPFF 2022'!ES319</f>
        <v>0</v>
      </c>
      <c r="FI319" s="97">
        <f t="shared" si="519"/>
        <v>0</v>
      </c>
      <c r="FJ319" s="108">
        <f>+'PPFF 2022'!EY319</f>
        <v>0</v>
      </c>
      <c r="FK319" s="103">
        <f>+'PPFF 2022'!EZ319</f>
        <v>0</v>
      </c>
      <c r="FL319" s="193">
        <f t="shared" si="520"/>
        <v>0</v>
      </c>
      <c r="FM319" s="203">
        <f>+'PPFF 2022'!FA319</f>
        <v>0</v>
      </c>
      <c r="FN319" s="204">
        <f>+'PPFF 2022'!FB319</f>
        <v>0</v>
      </c>
      <c r="FO319" s="202">
        <f t="shared" si="521"/>
        <v>0</v>
      </c>
      <c r="FP319" s="203">
        <f>+'PPFF 2022'!FC319</f>
        <v>0</v>
      </c>
      <c r="FQ319" s="204">
        <f>+'PPFF 2022'!FD319</f>
        <v>0</v>
      </c>
      <c r="FR319" s="202">
        <f t="shared" si="522"/>
        <v>0</v>
      </c>
      <c r="FS319" s="203">
        <f>+'PPFF 2022'!FE319</f>
        <v>0</v>
      </c>
      <c r="FT319" s="204">
        <f>+'PPFF 2022'!FF319</f>
        <v>0</v>
      </c>
      <c r="FU319" s="202">
        <f t="shared" si="523"/>
        <v>0</v>
      </c>
      <c r="FV319" s="203">
        <f>+'PPFF 2022'!FG319</f>
        <v>0</v>
      </c>
      <c r="FW319" s="204">
        <f>+'PPFF 2022'!FH319</f>
        <v>0</v>
      </c>
      <c r="FX319" s="202">
        <f t="shared" si="524"/>
        <v>0</v>
      </c>
      <c r="FY319" s="203">
        <f>+'PPFF 2022'!FI319</f>
        <v>0</v>
      </c>
      <c r="FZ319" s="204">
        <f>+'PPFF 2022'!FJ319</f>
        <v>0</v>
      </c>
      <c r="GA319" s="202">
        <f t="shared" si="525"/>
        <v>0</v>
      </c>
      <c r="GB319" s="203">
        <f>+'PPFF 2022'!FK319</f>
        <v>0</v>
      </c>
      <c r="GC319" s="204">
        <f>+'PPFF 2022'!FL319</f>
        <v>0</v>
      </c>
      <c r="GD319" s="202">
        <f t="shared" si="526"/>
        <v>0</v>
      </c>
      <c r="GE319" s="203">
        <f>+'PPFF 2022'!FM319</f>
        <v>0</v>
      </c>
      <c r="GF319" s="204">
        <f>+'PPFF 2022'!FN319</f>
        <v>0</v>
      </c>
      <c r="GG319" s="202">
        <f t="shared" si="527"/>
        <v>0</v>
      </c>
      <c r="GH319" s="203">
        <f>+'PPFF 2022'!FO319</f>
        <v>0</v>
      </c>
      <c r="GI319" s="204">
        <f>+'PPFF 2022'!FP319</f>
        <v>0</v>
      </c>
      <c r="GJ319" s="202">
        <f t="shared" si="528"/>
        <v>0</v>
      </c>
      <c r="GK319" s="203">
        <f>+'PPFF 2022'!FQ319</f>
        <v>0</v>
      </c>
      <c r="GL319" s="204">
        <f>+'PPFF 2022'!FR319</f>
        <v>0</v>
      </c>
      <c r="GM319" s="202">
        <f t="shared" si="529"/>
        <v>0</v>
      </c>
      <c r="GN319" s="203">
        <f>+'PPFF 2022'!FS319</f>
        <v>0</v>
      </c>
      <c r="GO319" s="204">
        <f>+'PPFF 2022'!FT319</f>
        <v>0</v>
      </c>
      <c r="GP319" s="202">
        <f t="shared" si="530"/>
        <v>0</v>
      </c>
      <c r="GQ319" s="203">
        <f>+'PPFF 2022'!FU319</f>
        <v>0</v>
      </c>
      <c r="GR319" s="204">
        <f>+'PPFF 2022'!FV319</f>
        <v>0</v>
      </c>
      <c r="GS319" s="209">
        <f t="shared" si="531"/>
        <v>0</v>
      </c>
      <c r="GT319" s="203">
        <f>+'PPFF 2022'!GB319</f>
        <v>0</v>
      </c>
      <c r="GU319" s="204">
        <f>+'PPFF 2022'!GC319</f>
        <v>0</v>
      </c>
      <c r="GV319" s="202">
        <f t="shared" si="532"/>
        <v>0</v>
      </c>
      <c r="GW319" s="203">
        <f>+'PPFF 2022'!GD319</f>
        <v>0</v>
      </c>
      <c r="GX319" s="204">
        <f>+'PPFF 2022'!GE319</f>
        <v>0</v>
      </c>
      <c r="GY319" s="202">
        <f t="shared" si="533"/>
        <v>0</v>
      </c>
      <c r="GZ319" s="203">
        <f>+'PPFF 2022'!GF319</f>
        <v>0</v>
      </c>
      <c r="HA319" s="204">
        <f>+'PPFF 2022'!GG319</f>
        <v>0</v>
      </c>
      <c r="HB319" s="202">
        <f t="shared" si="534"/>
        <v>0</v>
      </c>
      <c r="HC319" s="203">
        <f>+'PPFF 2022'!GH319</f>
        <v>0</v>
      </c>
      <c r="HD319" s="204">
        <f>+'PPFF 2022'!GI319</f>
        <v>0</v>
      </c>
      <c r="HE319" s="202">
        <f t="shared" si="535"/>
        <v>0</v>
      </c>
      <c r="HF319" s="203">
        <f>+'PPFF 2022'!GJ319</f>
        <v>0</v>
      </c>
      <c r="HG319" s="204">
        <f>+'PPFF 2022'!GK319</f>
        <v>0</v>
      </c>
      <c r="HH319" s="202">
        <f t="shared" si="536"/>
        <v>0</v>
      </c>
      <c r="HI319" s="203">
        <f>+'PPFF 2022'!GL319</f>
        <v>0</v>
      </c>
      <c r="HJ319" s="204">
        <f>+'PPFF 2022'!GM319</f>
        <v>0</v>
      </c>
      <c r="HK319" s="202">
        <f t="shared" si="537"/>
        <v>0</v>
      </c>
      <c r="HL319" s="203">
        <f>+'PPFF 2022'!GN319</f>
        <v>0</v>
      </c>
      <c r="HM319" s="204">
        <f>+'PPFF 2022'!GO319</f>
        <v>0</v>
      </c>
      <c r="HN319" s="202">
        <f t="shared" si="538"/>
        <v>0</v>
      </c>
      <c r="HO319" s="203">
        <f>+'PPFF 2022'!GP319</f>
        <v>0</v>
      </c>
      <c r="HP319" s="204">
        <f>+'PPFF 2022'!GQ319</f>
        <v>0</v>
      </c>
      <c r="HQ319" s="202">
        <f t="shared" si="539"/>
        <v>0</v>
      </c>
      <c r="HR319" s="203">
        <f>+'PPFF 2022'!GR319</f>
        <v>0</v>
      </c>
      <c r="HS319" s="204">
        <f>+'PPFF 2022'!GS319</f>
        <v>0</v>
      </c>
      <c r="HT319" s="202">
        <f t="shared" si="540"/>
        <v>0</v>
      </c>
      <c r="HU319" s="203">
        <f>+'PPFF 2022'!GT319</f>
        <v>0</v>
      </c>
      <c r="HV319" s="204">
        <f>+'PPFF 2022'!GU319</f>
        <v>0</v>
      </c>
      <c r="HW319" s="202">
        <f t="shared" si="541"/>
        <v>0</v>
      </c>
      <c r="HX319" s="203">
        <f>+'PPFF 2022'!GV319</f>
        <v>0</v>
      </c>
      <c r="HY319" s="204">
        <f>+'PPFF 2022'!GW319</f>
        <v>0</v>
      </c>
      <c r="HZ319" s="202">
        <f t="shared" si="542"/>
        <v>0</v>
      </c>
      <c r="IA319" s="203">
        <f>+'PPFF 2022'!GX319</f>
        <v>0</v>
      </c>
      <c r="IB319" s="204">
        <f>+'PPFF 2022'!GY319</f>
        <v>0</v>
      </c>
      <c r="IC319" s="209">
        <f t="shared" si="543"/>
        <v>0</v>
      </c>
      <c r="ID319" s="203">
        <f>+'PPFF 2022'!HE319</f>
        <v>0</v>
      </c>
      <c r="IE319" s="204">
        <f>+'PPFF 2022'!HF319</f>
        <v>0</v>
      </c>
      <c r="IF319" s="215">
        <f t="shared" si="544"/>
        <v>0</v>
      </c>
      <c r="IG319" s="203">
        <f>+'PPFF 2022'!HG319</f>
        <v>0</v>
      </c>
      <c r="IH319" s="204">
        <f>+'PPFF 2022'!HH319</f>
        <v>0</v>
      </c>
      <c r="II319" s="215">
        <f t="shared" si="545"/>
        <v>0</v>
      </c>
      <c r="IJ319" s="203">
        <f>+'PPFF 2022'!HI319</f>
        <v>0</v>
      </c>
      <c r="IK319" s="204">
        <f>+'PPFF 2022'!HJ319</f>
        <v>0</v>
      </c>
      <c r="IL319" s="215">
        <f t="shared" si="546"/>
        <v>0</v>
      </c>
      <c r="IM319" s="203">
        <f>+'PPFF 2022'!HK319</f>
        <v>0</v>
      </c>
      <c r="IN319" s="204">
        <f>+'PPFF 2022'!HL319</f>
        <v>0</v>
      </c>
      <c r="IO319" s="215">
        <f t="shared" si="547"/>
        <v>0</v>
      </c>
      <c r="IP319" s="203">
        <f>+'PPFF 2022'!HM319</f>
        <v>0</v>
      </c>
      <c r="IQ319" s="204">
        <f>+'PPFF 2022'!HN319</f>
        <v>0</v>
      </c>
      <c r="IR319" s="215">
        <f t="shared" si="548"/>
        <v>0</v>
      </c>
      <c r="IS319" s="203">
        <f>+'PPFF 2022'!HO319</f>
        <v>0</v>
      </c>
      <c r="IT319" s="204">
        <f>+'PPFF 2022'!HP319</f>
        <v>0</v>
      </c>
      <c r="IU319" s="215">
        <f t="shared" si="549"/>
        <v>0</v>
      </c>
      <c r="IV319" s="203">
        <f>+'PPFF 2022'!HQ319</f>
        <v>0</v>
      </c>
      <c r="IW319" s="204">
        <f>+'PPFF 2022'!HR319</f>
        <v>0</v>
      </c>
      <c r="IX319" s="215">
        <f t="shared" si="550"/>
        <v>0</v>
      </c>
      <c r="IY319" s="203">
        <f>+'PPFF 2022'!HS319</f>
        <v>0</v>
      </c>
      <c r="IZ319" s="204">
        <f>+'PPFF 2022'!HT319</f>
        <v>0</v>
      </c>
      <c r="JA319" s="215">
        <f t="shared" si="551"/>
        <v>0</v>
      </c>
      <c r="JB319" s="203">
        <f>+'PPFF 2022'!HU319</f>
        <v>0</v>
      </c>
      <c r="JC319" s="204">
        <f>+'PPFF 2022'!HV319</f>
        <v>0</v>
      </c>
      <c r="JD319" s="215">
        <f t="shared" si="552"/>
        <v>0</v>
      </c>
      <c r="JE319" s="203">
        <f>+'PPFF 2022'!HW319</f>
        <v>0</v>
      </c>
      <c r="JF319" s="204">
        <f>+'PPFF 2022'!HX319</f>
        <v>0</v>
      </c>
      <c r="JG319" s="215">
        <f t="shared" si="553"/>
        <v>0</v>
      </c>
      <c r="JH319" s="203">
        <f>+'PPFF 2022'!HY319</f>
        <v>0</v>
      </c>
      <c r="JI319" s="204">
        <f>+'PPFF 2022'!HZ319</f>
        <v>0</v>
      </c>
      <c r="JJ319" s="215">
        <f t="shared" si="554"/>
        <v>0</v>
      </c>
      <c r="JK319" s="203">
        <f>+'PPFF 2022'!IA319</f>
        <v>0</v>
      </c>
      <c r="JL319" s="204">
        <f>+'PPFF 2022'!IB319</f>
        <v>0</v>
      </c>
      <c r="JM319" s="218">
        <f t="shared" si="555"/>
        <v>0</v>
      </c>
      <c r="JN319" s="224">
        <f>+'PPFF 2022'!IH319</f>
        <v>0</v>
      </c>
      <c r="JO319" s="225">
        <f>+'PPFF 2022'!II319</f>
        <v>0</v>
      </c>
      <c r="JP319" s="212">
        <f t="shared" si="556"/>
        <v>0</v>
      </c>
      <c r="JQ319" s="224">
        <f>+'PPFF 2022'!IJ319</f>
        <v>0</v>
      </c>
      <c r="JR319" s="225">
        <f>+'PPFF 2022'!IK319</f>
        <v>0</v>
      </c>
      <c r="JS319" s="212">
        <f t="shared" si="557"/>
        <v>0</v>
      </c>
      <c r="JT319" s="224">
        <f>+'PPFF 2022'!IL319</f>
        <v>0</v>
      </c>
      <c r="JU319" s="225">
        <f>+'PPFF 2022'!IM319</f>
        <v>0</v>
      </c>
      <c r="JV319" s="212">
        <f t="shared" si="558"/>
        <v>0</v>
      </c>
      <c r="JW319" s="224">
        <f>+'PPFF 2022'!IN319</f>
        <v>0</v>
      </c>
      <c r="JX319" s="225">
        <f>+'PPFF 2022'!IO319</f>
        <v>0</v>
      </c>
      <c r="JY319" s="212">
        <f t="shared" si="559"/>
        <v>0</v>
      </c>
      <c r="JZ319" s="224">
        <f>+'PPFF 2022'!IP319</f>
        <v>0</v>
      </c>
      <c r="KA319" s="225">
        <f>+'PPFF 2022'!IQ319</f>
        <v>0</v>
      </c>
      <c r="KB319" s="212">
        <f t="shared" si="560"/>
        <v>0</v>
      </c>
      <c r="KC319" s="224">
        <f>+'PPFF 2022'!IR319</f>
        <v>0</v>
      </c>
      <c r="KD319" s="225">
        <f>+'PPFF 2022'!IS319</f>
        <v>0</v>
      </c>
      <c r="KE319" s="212">
        <f t="shared" si="561"/>
        <v>0</v>
      </c>
      <c r="KF319" s="224">
        <f>+'PPFF 2022'!IT319</f>
        <v>0</v>
      </c>
      <c r="KG319" s="225">
        <f>+'PPFF 2022'!IU319</f>
        <v>0</v>
      </c>
      <c r="KH319" s="212">
        <f t="shared" si="562"/>
        <v>0</v>
      </c>
      <c r="KI319" s="224">
        <f>+'PPFF 2022'!IV319</f>
        <v>0</v>
      </c>
      <c r="KJ319" s="225">
        <f>+'PPFF 2022'!IW319</f>
        <v>0</v>
      </c>
      <c r="KK319" s="212">
        <f t="shared" si="563"/>
        <v>0</v>
      </c>
      <c r="KL319" s="224">
        <f>+'PPFF 2022'!IX319</f>
        <v>0</v>
      </c>
      <c r="KM319" s="225">
        <f>+'PPFF 2022'!IY319</f>
        <v>0</v>
      </c>
      <c r="KN319" s="212">
        <f t="shared" si="564"/>
        <v>0</v>
      </c>
      <c r="KO319" s="224">
        <f>+'PPFF 2022'!IZ319</f>
        <v>0</v>
      </c>
      <c r="KP319" s="225">
        <f>+'PPFF 2022'!JA319</f>
        <v>0</v>
      </c>
      <c r="KQ319" s="212">
        <f t="shared" si="565"/>
        <v>0</v>
      </c>
      <c r="KR319" s="224">
        <f>+'PPFF 2022'!JB319</f>
        <v>0</v>
      </c>
      <c r="KS319" s="225">
        <f>+'PPFF 2022'!JC319</f>
        <v>0</v>
      </c>
      <c r="KT319" s="212">
        <f t="shared" si="566"/>
        <v>0</v>
      </c>
      <c r="KU319" s="224">
        <f>+'PPFF 2022'!JD319</f>
        <v>0</v>
      </c>
      <c r="KV319" s="225">
        <f>+'PPFF 2022'!JE319</f>
        <v>0</v>
      </c>
      <c r="KW319" s="212">
        <f t="shared" si="567"/>
        <v>0</v>
      </c>
      <c r="KX319" s="224">
        <f>+'PPFF 2022'!JK319</f>
        <v>0</v>
      </c>
      <c r="KY319" s="230">
        <f>+'PPFF 2022'!JL319</f>
        <v>0</v>
      </c>
      <c r="KZ319" s="224">
        <f>+'PPFF 2022'!JM319</f>
        <v>0</v>
      </c>
      <c r="LA319" s="230">
        <f>+'PPFF 2022'!JN319</f>
        <v>0</v>
      </c>
      <c r="LB319" s="224">
        <f>+'PPFF 2022'!JO319</f>
        <v>0</v>
      </c>
      <c r="LC319" s="230">
        <f>+'PPFF 2022'!JP319</f>
        <v>0</v>
      </c>
      <c r="LD319" s="224">
        <f>+'PPFF 2022'!JQ319</f>
        <v>0</v>
      </c>
      <c r="LE319" s="230">
        <f>+'PPFF 2022'!JR319</f>
        <v>0</v>
      </c>
      <c r="LF319" s="224">
        <f>+'PPFF 2022'!JS319</f>
        <v>0</v>
      </c>
      <c r="LG319" s="230">
        <f>+'PPFF 2022'!JT319</f>
        <v>0</v>
      </c>
      <c r="LH319" s="224">
        <f>+'PPFF 2022'!JU319</f>
        <v>0</v>
      </c>
      <c r="LI319" s="230">
        <f>+'PPFF 2022'!JV319</f>
        <v>0</v>
      </c>
      <c r="LJ319" s="224">
        <f>+'PPFF 2022'!JW319</f>
        <v>0</v>
      </c>
      <c r="LK319" s="230">
        <f>+'PPFF 2022'!JX319</f>
        <v>0</v>
      </c>
      <c r="LL319" s="224">
        <f>+'PPFF 2022'!JY319</f>
        <v>0</v>
      </c>
      <c r="LM319" s="230">
        <f>+'PPFF 2022'!JZ319</f>
        <v>0</v>
      </c>
      <c r="LN319" s="224">
        <f>+'PPFF 2022'!KA319</f>
        <v>0</v>
      </c>
      <c r="LO319" s="230">
        <f>+'PPFF 2022'!KB319</f>
        <v>0</v>
      </c>
      <c r="LP319" s="224">
        <f>+'PPFF 2022'!KC319</f>
        <v>0</v>
      </c>
      <c r="LQ319" s="230">
        <f>+'PPFF 2022'!KD319</f>
        <v>0</v>
      </c>
      <c r="LR319" s="224">
        <f>+'PPFF 2022'!KE319</f>
        <v>0</v>
      </c>
      <c r="LS319" s="230">
        <f>+'PPFF 2022'!KF319</f>
        <v>0</v>
      </c>
      <c r="LT319" s="224">
        <f>+'PPFF 2022'!KG319</f>
        <v>0</v>
      </c>
      <c r="LU319" s="230">
        <f>+'PPFF 2022'!KH319</f>
        <v>0</v>
      </c>
      <c r="LV319" s="234">
        <f>+'PPFF 2022'!KN319</f>
        <v>0</v>
      </c>
      <c r="LW319" s="234">
        <f>+'PPFF 2022'!KP319</f>
        <v>0</v>
      </c>
      <c r="LX319" s="234">
        <f>+'PPFF 2022'!KR319</f>
        <v>0</v>
      </c>
      <c r="LY319" s="234">
        <f>+'PPFF 2022'!KT319</f>
        <v>0</v>
      </c>
      <c r="LZ319" s="234">
        <f>+'PPFF 2022'!KV319</f>
        <v>0</v>
      </c>
      <c r="MA319" s="234">
        <f>+'PPFF 2022'!KX319</f>
        <v>0</v>
      </c>
      <c r="MB319" s="234">
        <f>+'PPFF 2022'!KZ319</f>
        <v>0</v>
      </c>
      <c r="MC319" s="234">
        <f>+'PPFF 2022'!LB319</f>
        <v>0</v>
      </c>
      <c r="MD319" s="234">
        <f>+'PPFF 2022'!LD319</f>
        <v>0</v>
      </c>
      <c r="ME319" s="234">
        <f>+'PPFF 2022'!LF319</f>
        <v>0</v>
      </c>
      <c r="MF319" s="234">
        <f>+'PPFF 2022'!LH319</f>
        <v>0</v>
      </c>
      <c r="MG319" s="234">
        <f>+'PPFF 2022'!LJ319</f>
        <v>0</v>
      </c>
      <c r="MH319" s="190">
        <f>+'PPFF 2022'!LN319/6</f>
        <v>0</v>
      </c>
      <c r="MI319" s="190">
        <f>+'PPFF 2022'!LP319/6</f>
        <v>0</v>
      </c>
      <c r="MJ319" s="190">
        <f>+'PPFF 2022'!LR319/6</f>
        <v>0</v>
      </c>
      <c r="MK319" s="190">
        <f>+'PPFF 2022'!LT319/6</f>
        <v>0</v>
      </c>
      <c r="ML319" s="190">
        <f>+'PPFF 2022'!LV319/6</f>
        <v>0</v>
      </c>
      <c r="MM319" s="190">
        <f>+'PPFF 2022'!LX319/6</f>
        <v>0</v>
      </c>
      <c r="MN319" s="239">
        <f>+'PPFF 2022'!LZ319/6</f>
        <v>0</v>
      </c>
      <c r="MO319" s="190">
        <f>+'PPFF 2022'!MB319/6</f>
        <v>0</v>
      </c>
      <c r="MP319" s="190">
        <f>+'PPFF 2022'!MD319/6</f>
        <v>0</v>
      </c>
      <c r="MQ319" s="190">
        <f>+'PPFF 2022'!MF319/6</f>
        <v>0</v>
      </c>
      <c r="MR319" s="190">
        <f>+'PPFF 2022'!MH319/6</f>
        <v>0</v>
      </c>
      <c r="MS319" s="190">
        <f>+'PPFF 2022'!MJ319/6</f>
        <v>0</v>
      </c>
      <c r="MT319" s="104">
        <f>+'PPFF 2022'!MN319</f>
        <v>0</v>
      </c>
      <c r="MU319" s="104">
        <f>+'PPFF 2022'!MP319</f>
        <v>0</v>
      </c>
      <c r="MV319" s="104">
        <f>+'PPFF 2022'!MR319</f>
        <v>0</v>
      </c>
      <c r="MW319" s="104">
        <f>+'PPFF 2022'!MT319</f>
        <v>0</v>
      </c>
      <c r="MX319" s="104">
        <f>+'PPFF 2022'!MV319</f>
        <v>0</v>
      </c>
      <c r="MY319" s="104">
        <f>+'PPFF 2022'!MX319</f>
        <v>0</v>
      </c>
      <c r="MZ319" s="104">
        <f>+'PPFF 2022'!MZ319</f>
        <v>0</v>
      </c>
      <c r="NA319" s="104">
        <f>+'PPFF 2022'!NB319</f>
        <v>0</v>
      </c>
      <c r="NB319" s="104">
        <f>+'PPFF 2022'!ND319</f>
        <v>0</v>
      </c>
      <c r="NC319" s="104">
        <f>+'PPFF 2022'!NF319</f>
        <v>0</v>
      </c>
      <c r="ND319" s="104">
        <f>+'PPFF 2022'!NH319</f>
        <v>0</v>
      </c>
      <c r="NE319" s="104">
        <f>+'PPFF 2022'!NJ319</f>
        <v>0</v>
      </c>
    </row>
    <row r="320" spans="1:369" s="88" customFormat="1" ht="10.5" x14ac:dyDescent="0.25">
      <c r="A320" s="89" t="s">
        <v>438</v>
      </c>
      <c r="B320" s="90" t="s">
        <v>132</v>
      </c>
      <c r="C320" s="90">
        <v>404</v>
      </c>
      <c r="D320" s="90" t="s">
        <v>438</v>
      </c>
      <c r="E320" s="91" t="s">
        <v>438</v>
      </c>
      <c r="F320" s="92" t="s">
        <v>132</v>
      </c>
      <c r="G320" s="92" t="s">
        <v>352</v>
      </c>
      <c r="H320" s="155">
        <v>6740</v>
      </c>
      <c r="I320" s="92" t="s">
        <v>498</v>
      </c>
      <c r="J320" s="171">
        <f>+'PPFF 2022'!J320+'PPFF 2022'!K320</f>
        <v>0</v>
      </c>
      <c r="K320" s="171">
        <f>+'PPFF 2022'!L320+'PPFF 2022'!M320</f>
        <v>0</v>
      </c>
      <c r="L320" s="171">
        <f>+'PPFF 2022'!N320+'PPFF 2022'!O320</f>
        <v>0</v>
      </c>
      <c r="M320" s="171">
        <f>+'PPFF 2022'!P320+'PPFF 2022'!Q320</f>
        <v>0</v>
      </c>
      <c r="N320" s="171">
        <f>+'PPFF 2022'!R320+'PPFF 2022'!S320</f>
        <v>0</v>
      </c>
      <c r="O320" s="171">
        <f>+'PPFF 2022'!T320+'PPFF 2022'!U320</f>
        <v>0</v>
      </c>
      <c r="P320" s="171">
        <f>+'PPFF 2022'!V320+'PPFF 2022'!W320</f>
        <v>0</v>
      </c>
      <c r="Q320" s="171">
        <f>+'PPFF 2022'!X320+'PPFF 2022'!Y320</f>
        <v>0</v>
      </c>
      <c r="R320" s="171">
        <f>+'PPFF 2022'!Z320+'PPFF 2022'!AA320</f>
        <v>0</v>
      </c>
      <c r="S320" s="171">
        <f>+'PPFF 2022'!AB320+'PPFF 2022'!AC320</f>
        <v>0</v>
      </c>
      <c r="T320" s="171">
        <f>+'PPFF 2022'!AD320+'PPFF 2022'!AE320</f>
        <v>0</v>
      </c>
      <c r="U320" s="171">
        <f>+'PPFF 2022'!AF320+'PPFF 2022'!AG320</f>
        <v>0</v>
      </c>
      <c r="V320" s="93">
        <f>+'PPFF 2022'!AM320</f>
        <v>0</v>
      </c>
      <c r="W320" s="95">
        <f>+'PPFF 2022'!AN320</f>
        <v>0</v>
      </c>
      <c r="X320" s="98">
        <f>+('PPFF 2022'!AM320+'PPFF 2022'!AN320)/13</f>
        <v>0</v>
      </c>
      <c r="Y320" s="93">
        <f>+'PPFF 2022'!AO320</f>
        <v>0</v>
      </c>
      <c r="Z320" s="95">
        <f>+'PPFF 2022'!AP320</f>
        <v>0</v>
      </c>
      <c r="AA320" s="98">
        <f>+('PPFF 2022'!AO320+'PPFF 2022'!AP320)/13</f>
        <v>0</v>
      </c>
      <c r="AB320" s="93">
        <f>+'PPFF 2022'!AQ320</f>
        <v>0</v>
      </c>
      <c r="AC320" s="95">
        <f>+'PPFF 2022'!AR320</f>
        <v>0</v>
      </c>
      <c r="AD320" s="98">
        <f t="shared" si="474"/>
        <v>0</v>
      </c>
      <c r="AE320" s="93">
        <f>+'PPFF 2022'!AS320</f>
        <v>0</v>
      </c>
      <c r="AF320" s="95">
        <f>+'PPFF 2022'!AT320</f>
        <v>0</v>
      </c>
      <c r="AG320" s="98">
        <f t="shared" si="475"/>
        <v>0</v>
      </c>
      <c r="AH320" s="93">
        <f>+'PPFF 2022'!AU320</f>
        <v>0</v>
      </c>
      <c r="AI320" s="95">
        <f>+'PPFF 2022'!AV320</f>
        <v>0</v>
      </c>
      <c r="AJ320" s="98">
        <f t="shared" si="476"/>
        <v>0</v>
      </c>
      <c r="AK320" s="93">
        <f>+'PPFF 2022'!AW320</f>
        <v>0</v>
      </c>
      <c r="AL320" s="95">
        <f>+'PPFF 2022'!AX320</f>
        <v>0</v>
      </c>
      <c r="AM320" s="98">
        <f t="shared" si="477"/>
        <v>0</v>
      </c>
      <c r="AN320" s="93">
        <f>+'PPFF 2022'!AY320</f>
        <v>0</v>
      </c>
      <c r="AO320" s="95">
        <f>+'PPFF 2022'!AZ320</f>
        <v>0</v>
      </c>
      <c r="AP320" s="98">
        <f t="shared" si="478"/>
        <v>0</v>
      </c>
      <c r="AQ320" s="93">
        <f>+'PPFF 2022'!BA320</f>
        <v>0</v>
      </c>
      <c r="AR320" s="95">
        <f>+'PPFF 2022'!BB320</f>
        <v>0</v>
      </c>
      <c r="AS320" s="98">
        <f t="shared" si="479"/>
        <v>0</v>
      </c>
      <c r="AT320" s="93">
        <f>+'PPFF 2022'!BC320</f>
        <v>0</v>
      </c>
      <c r="AU320" s="95">
        <f>+'PPFF 2022'!BD320</f>
        <v>0</v>
      </c>
      <c r="AV320" s="98">
        <f t="shared" si="480"/>
        <v>0</v>
      </c>
      <c r="AW320" s="93">
        <f>+'PPFF 2022'!BE320</f>
        <v>0</v>
      </c>
      <c r="AX320" s="95">
        <f>+'PPFF 2022'!BF320</f>
        <v>0</v>
      </c>
      <c r="AY320" s="98">
        <f t="shared" si="481"/>
        <v>0</v>
      </c>
      <c r="AZ320" s="93">
        <f>+'PPFF 2022'!BG320</f>
        <v>0</v>
      </c>
      <c r="BA320" s="95">
        <f>+'PPFF 2022'!BH320</f>
        <v>0</v>
      </c>
      <c r="BB320" s="98">
        <f t="shared" si="482"/>
        <v>0</v>
      </c>
      <c r="BC320" s="93">
        <f>+'PPFF 2022'!BI320</f>
        <v>0</v>
      </c>
      <c r="BD320" s="95">
        <f>+'PPFF 2022'!BJ320</f>
        <v>0</v>
      </c>
      <c r="BE320" s="97">
        <f t="shared" si="483"/>
        <v>0</v>
      </c>
      <c r="BF320" s="107">
        <f>+'PPFF 2022'!BP320</f>
        <v>0</v>
      </c>
      <c r="BG320" s="97">
        <f>+'PPFF 2022'!BQ320</f>
        <v>0</v>
      </c>
      <c r="BH320" s="182">
        <f t="shared" si="484"/>
        <v>0</v>
      </c>
      <c r="BI320" s="107">
        <f>+'PPFF 2022'!BR320</f>
        <v>0</v>
      </c>
      <c r="BJ320" s="97">
        <f>+'PPFF 2022'!BS320</f>
        <v>0</v>
      </c>
      <c r="BK320" s="182">
        <f t="shared" si="485"/>
        <v>0</v>
      </c>
      <c r="BL320" s="107">
        <f>+'PPFF 2022'!BT320</f>
        <v>0</v>
      </c>
      <c r="BM320" s="97">
        <f>+'PPFF 2022'!BU320</f>
        <v>0</v>
      </c>
      <c r="BN320" s="182">
        <f t="shared" si="486"/>
        <v>0</v>
      </c>
      <c r="BO320" s="107">
        <f>+'PPFF 2022'!BV320</f>
        <v>0</v>
      </c>
      <c r="BP320" s="97">
        <f>+'PPFF 2022'!BW320</f>
        <v>0</v>
      </c>
      <c r="BQ320" s="182">
        <f t="shared" si="487"/>
        <v>0</v>
      </c>
      <c r="BR320" s="107">
        <f>+'PPFF 2022'!BX320</f>
        <v>0</v>
      </c>
      <c r="BS320" s="97">
        <f>+'PPFF 2022'!BY320</f>
        <v>0</v>
      </c>
      <c r="BT320" s="182">
        <f t="shared" si="488"/>
        <v>0</v>
      </c>
      <c r="BU320" s="107">
        <f>+'PPFF 2022'!BZ320</f>
        <v>0</v>
      </c>
      <c r="BV320" s="97">
        <f>+'PPFF 2022'!CA320</f>
        <v>0</v>
      </c>
      <c r="BW320" s="182">
        <f t="shared" si="489"/>
        <v>0</v>
      </c>
      <c r="BX320" s="107">
        <f>+'PPFF 2022'!CB320</f>
        <v>0</v>
      </c>
      <c r="BY320" s="97">
        <f>+'PPFF 2022'!CC320</f>
        <v>0</v>
      </c>
      <c r="BZ320" s="182">
        <f t="shared" si="490"/>
        <v>0</v>
      </c>
      <c r="CA320" s="107">
        <f>+'PPFF 2022'!CD320</f>
        <v>0</v>
      </c>
      <c r="CB320" s="97">
        <f>+'PPFF 2022'!CE320</f>
        <v>0</v>
      </c>
      <c r="CC320" s="182">
        <f t="shared" si="491"/>
        <v>0</v>
      </c>
      <c r="CD320" s="107">
        <f>+'PPFF 2022'!CF320</f>
        <v>0</v>
      </c>
      <c r="CE320" s="97">
        <f>+'PPFF 2022'!CG320</f>
        <v>0</v>
      </c>
      <c r="CF320" s="182">
        <f t="shared" si="492"/>
        <v>0</v>
      </c>
      <c r="CG320" s="107">
        <f>+'PPFF 2022'!CH320</f>
        <v>0</v>
      </c>
      <c r="CH320" s="97">
        <f>+'PPFF 2022'!CI320</f>
        <v>0</v>
      </c>
      <c r="CI320" s="182">
        <f t="shared" si="493"/>
        <v>0</v>
      </c>
      <c r="CJ320" s="107">
        <f>+'PPFF 2022'!CJ320</f>
        <v>0</v>
      </c>
      <c r="CK320" s="97">
        <f>+'PPFF 2022'!CK320</f>
        <v>0</v>
      </c>
      <c r="CL320" s="182">
        <f t="shared" si="494"/>
        <v>0</v>
      </c>
      <c r="CM320" s="107">
        <f>+'PPFF 2022'!CL320</f>
        <v>0</v>
      </c>
      <c r="CN320" s="97">
        <f>+'PPFF 2022'!CM320</f>
        <v>0</v>
      </c>
      <c r="CO320" s="187">
        <f t="shared" si="495"/>
        <v>0</v>
      </c>
      <c r="CP320" s="109">
        <f>+'PPFF 2022'!CS320</f>
        <v>0</v>
      </c>
      <c r="CQ320" s="111">
        <f>+'PPFF 2022'!CT320</f>
        <v>0</v>
      </c>
      <c r="CR320" s="98">
        <f t="shared" si="496"/>
        <v>0</v>
      </c>
      <c r="CS320" s="109">
        <f>+'PPFF 2022'!CU320</f>
        <v>0</v>
      </c>
      <c r="CT320" s="111">
        <f>+'PPFF 2022'!CV320</f>
        <v>0</v>
      </c>
      <c r="CU320" s="98">
        <f t="shared" si="497"/>
        <v>0</v>
      </c>
      <c r="CV320" s="109">
        <f>+'PPFF 2022'!CW320</f>
        <v>0</v>
      </c>
      <c r="CW320" s="111">
        <f>+'PPFF 2022'!CX320</f>
        <v>0</v>
      </c>
      <c r="CX320" s="98">
        <f t="shared" si="498"/>
        <v>0</v>
      </c>
      <c r="CY320" s="109">
        <f>+'PPFF 2022'!CY320</f>
        <v>0</v>
      </c>
      <c r="CZ320" s="111">
        <f>+'PPFF 2022'!CZ320</f>
        <v>0</v>
      </c>
      <c r="DA320" s="98">
        <f t="shared" si="499"/>
        <v>0</v>
      </c>
      <c r="DB320" s="109">
        <f>+'PPFF 2022'!DA320</f>
        <v>0</v>
      </c>
      <c r="DC320" s="111">
        <f>+'PPFF 2022'!DB320</f>
        <v>0</v>
      </c>
      <c r="DD320" s="98">
        <f t="shared" si="500"/>
        <v>0</v>
      </c>
      <c r="DE320" s="109">
        <f>+'PPFF 2022'!DC320</f>
        <v>0</v>
      </c>
      <c r="DF320" s="111">
        <f>+'PPFF 2022'!DD320</f>
        <v>0</v>
      </c>
      <c r="DG320" s="98">
        <f t="shared" si="501"/>
        <v>0</v>
      </c>
      <c r="DH320" s="109">
        <f>+'PPFF 2022'!DE320</f>
        <v>0</v>
      </c>
      <c r="DI320" s="111">
        <f>+'PPFF 2022'!DF320</f>
        <v>0</v>
      </c>
      <c r="DJ320" s="98">
        <f t="shared" si="502"/>
        <v>0</v>
      </c>
      <c r="DK320" s="109">
        <f>+'PPFF 2022'!DG320</f>
        <v>0</v>
      </c>
      <c r="DL320" s="111">
        <f>+'PPFF 2022'!DH320</f>
        <v>0</v>
      </c>
      <c r="DM320" s="98">
        <f t="shared" si="503"/>
        <v>0</v>
      </c>
      <c r="DN320" s="109">
        <f>+'PPFF 2022'!DI320</f>
        <v>0</v>
      </c>
      <c r="DO320" s="111">
        <f>+'PPFF 2022'!DJ320</f>
        <v>0</v>
      </c>
      <c r="DP320" s="98">
        <f t="shared" si="504"/>
        <v>0</v>
      </c>
      <c r="DQ320" s="109">
        <f>+'PPFF 2022'!DK320</f>
        <v>0</v>
      </c>
      <c r="DR320" s="111">
        <f>+'PPFF 2022'!DL320</f>
        <v>0</v>
      </c>
      <c r="DS320" s="98">
        <f t="shared" si="505"/>
        <v>0</v>
      </c>
      <c r="DT320" s="109">
        <f>+'PPFF 2022'!DM320</f>
        <v>0</v>
      </c>
      <c r="DU320" s="111">
        <f>+'PPFF 2022'!DN320</f>
        <v>0</v>
      </c>
      <c r="DV320" s="98">
        <f t="shared" si="506"/>
        <v>0</v>
      </c>
      <c r="DW320" s="109">
        <f>+'PPFF 2022'!DO320</f>
        <v>0</v>
      </c>
      <c r="DX320" s="111">
        <f>+'PPFF 2022'!DP320</f>
        <v>0</v>
      </c>
      <c r="DY320" s="107">
        <f t="shared" si="507"/>
        <v>0</v>
      </c>
      <c r="DZ320" s="109">
        <f>+'PPFF 2022'!DV320</f>
        <v>0</v>
      </c>
      <c r="EA320" s="111">
        <f>+'PPFF 2022'!DW320</f>
        <v>0</v>
      </c>
      <c r="EB320" s="98">
        <f t="shared" si="508"/>
        <v>0</v>
      </c>
      <c r="EC320" s="111">
        <f>+'PPFF 2022'!DX320</f>
        <v>0</v>
      </c>
      <c r="ED320" s="111">
        <f>+'PPFF 2022'!DY320</f>
        <v>0</v>
      </c>
      <c r="EE320" s="98">
        <f t="shared" si="509"/>
        <v>0</v>
      </c>
      <c r="EF320" s="111">
        <f>+'PPFF 2022'!DZ320</f>
        <v>0</v>
      </c>
      <c r="EG320" s="111">
        <f>+'PPFF 2022'!EA320</f>
        <v>0</v>
      </c>
      <c r="EH320" s="98">
        <f t="shared" si="510"/>
        <v>0</v>
      </c>
      <c r="EI320" s="111">
        <f>+'PPFF 2022'!EB320</f>
        <v>0</v>
      </c>
      <c r="EJ320" s="111">
        <f>+'PPFF 2022'!EC320</f>
        <v>0</v>
      </c>
      <c r="EK320" s="98">
        <f t="shared" si="511"/>
        <v>0</v>
      </c>
      <c r="EL320" s="111">
        <f>+'PPFF 2022'!ED320</f>
        <v>0</v>
      </c>
      <c r="EM320" s="111">
        <f>+'PPFF 2022'!EE320</f>
        <v>0</v>
      </c>
      <c r="EN320" s="98">
        <f t="shared" si="512"/>
        <v>0</v>
      </c>
      <c r="EO320" s="111">
        <f>+'PPFF 2022'!EF320</f>
        <v>0</v>
      </c>
      <c r="EP320" s="111">
        <f>+'PPFF 2022'!EG320</f>
        <v>0</v>
      </c>
      <c r="EQ320" s="98">
        <f t="shared" si="513"/>
        <v>0</v>
      </c>
      <c r="ER320" s="111">
        <f>+'PPFF 2022'!EH320</f>
        <v>0</v>
      </c>
      <c r="ES320" s="111">
        <f>+'PPFF 2022'!EI320</f>
        <v>0</v>
      </c>
      <c r="ET320" s="98">
        <f t="shared" si="514"/>
        <v>0</v>
      </c>
      <c r="EU320" s="111">
        <f>+'PPFF 2022'!EJ320</f>
        <v>0</v>
      </c>
      <c r="EV320" s="111">
        <f>+'PPFF 2022'!EK320</f>
        <v>0</v>
      </c>
      <c r="EW320" s="98">
        <f t="shared" si="515"/>
        <v>0</v>
      </c>
      <c r="EX320" s="111">
        <f>+'PPFF 2022'!EL320</f>
        <v>0</v>
      </c>
      <c r="EY320" s="111">
        <f>+'PPFF 2022'!EM320</f>
        <v>0</v>
      </c>
      <c r="EZ320" s="98">
        <f t="shared" si="516"/>
        <v>0</v>
      </c>
      <c r="FA320" s="111">
        <f>+'PPFF 2022'!EN320</f>
        <v>0</v>
      </c>
      <c r="FB320" s="111">
        <f>+'PPFF 2022'!EO320</f>
        <v>0</v>
      </c>
      <c r="FC320" s="98">
        <f t="shared" si="517"/>
        <v>0</v>
      </c>
      <c r="FD320" s="111">
        <f>+'PPFF 2022'!EP320</f>
        <v>0</v>
      </c>
      <c r="FE320" s="111">
        <f>+'PPFF 2022'!EQ320</f>
        <v>0</v>
      </c>
      <c r="FF320" s="98">
        <f t="shared" si="518"/>
        <v>0</v>
      </c>
      <c r="FG320" s="111">
        <f>+'PPFF 2022'!ER320</f>
        <v>0</v>
      </c>
      <c r="FH320" s="111">
        <f>+'PPFF 2022'!ES320</f>
        <v>0</v>
      </c>
      <c r="FI320" s="97">
        <f t="shared" si="519"/>
        <v>0</v>
      </c>
      <c r="FJ320" s="108">
        <f>+'PPFF 2022'!EY320</f>
        <v>0</v>
      </c>
      <c r="FK320" s="103">
        <f>+'PPFF 2022'!EZ320</f>
        <v>0</v>
      </c>
      <c r="FL320" s="193">
        <f t="shared" si="520"/>
        <v>0</v>
      </c>
      <c r="FM320" s="203">
        <f>+'PPFF 2022'!FA320</f>
        <v>0</v>
      </c>
      <c r="FN320" s="204">
        <f>+'PPFF 2022'!FB320</f>
        <v>0</v>
      </c>
      <c r="FO320" s="202">
        <f t="shared" si="521"/>
        <v>0</v>
      </c>
      <c r="FP320" s="203">
        <f>+'PPFF 2022'!FC320</f>
        <v>0</v>
      </c>
      <c r="FQ320" s="204">
        <f>+'PPFF 2022'!FD320</f>
        <v>0</v>
      </c>
      <c r="FR320" s="202">
        <f t="shared" si="522"/>
        <v>0</v>
      </c>
      <c r="FS320" s="203">
        <f>+'PPFF 2022'!FE320</f>
        <v>0</v>
      </c>
      <c r="FT320" s="204">
        <f>+'PPFF 2022'!FF320</f>
        <v>0</v>
      </c>
      <c r="FU320" s="202">
        <f t="shared" si="523"/>
        <v>0</v>
      </c>
      <c r="FV320" s="203">
        <f>+'PPFF 2022'!FG320</f>
        <v>0</v>
      </c>
      <c r="FW320" s="204">
        <f>+'PPFF 2022'!FH320</f>
        <v>0</v>
      </c>
      <c r="FX320" s="202">
        <f t="shared" si="524"/>
        <v>0</v>
      </c>
      <c r="FY320" s="203">
        <f>+'PPFF 2022'!FI320</f>
        <v>0</v>
      </c>
      <c r="FZ320" s="204">
        <f>+'PPFF 2022'!FJ320</f>
        <v>0</v>
      </c>
      <c r="GA320" s="202">
        <f t="shared" si="525"/>
        <v>0</v>
      </c>
      <c r="GB320" s="203">
        <f>+'PPFF 2022'!FK320</f>
        <v>0</v>
      </c>
      <c r="GC320" s="204">
        <f>+'PPFF 2022'!FL320</f>
        <v>0</v>
      </c>
      <c r="GD320" s="202">
        <f t="shared" si="526"/>
        <v>0</v>
      </c>
      <c r="GE320" s="203">
        <f>+'PPFF 2022'!FM320</f>
        <v>0</v>
      </c>
      <c r="GF320" s="204">
        <f>+'PPFF 2022'!FN320</f>
        <v>0</v>
      </c>
      <c r="GG320" s="202">
        <f t="shared" si="527"/>
        <v>0</v>
      </c>
      <c r="GH320" s="203">
        <f>+'PPFF 2022'!FO320</f>
        <v>0</v>
      </c>
      <c r="GI320" s="204">
        <f>+'PPFF 2022'!FP320</f>
        <v>0</v>
      </c>
      <c r="GJ320" s="202">
        <f t="shared" si="528"/>
        <v>0</v>
      </c>
      <c r="GK320" s="203">
        <f>+'PPFF 2022'!FQ320</f>
        <v>0</v>
      </c>
      <c r="GL320" s="204">
        <f>+'PPFF 2022'!FR320</f>
        <v>0</v>
      </c>
      <c r="GM320" s="202">
        <f t="shared" si="529"/>
        <v>0</v>
      </c>
      <c r="GN320" s="203">
        <f>+'PPFF 2022'!FS320</f>
        <v>0</v>
      </c>
      <c r="GO320" s="204">
        <f>+'PPFF 2022'!FT320</f>
        <v>0</v>
      </c>
      <c r="GP320" s="202">
        <f t="shared" si="530"/>
        <v>0</v>
      </c>
      <c r="GQ320" s="203">
        <f>+'PPFF 2022'!FU320</f>
        <v>0</v>
      </c>
      <c r="GR320" s="204">
        <f>+'PPFF 2022'!FV320</f>
        <v>0</v>
      </c>
      <c r="GS320" s="209">
        <f t="shared" si="531"/>
        <v>0</v>
      </c>
      <c r="GT320" s="203">
        <f>+'PPFF 2022'!GB320</f>
        <v>0</v>
      </c>
      <c r="GU320" s="204">
        <f>+'PPFF 2022'!GC320</f>
        <v>0</v>
      </c>
      <c r="GV320" s="202">
        <f t="shared" si="532"/>
        <v>0</v>
      </c>
      <c r="GW320" s="203">
        <f>+'PPFF 2022'!GD320</f>
        <v>0</v>
      </c>
      <c r="GX320" s="204">
        <f>+'PPFF 2022'!GE320</f>
        <v>0</v>
      </c>
      <c r="GY320" s="202">
        <f t="shared" si="533"/>
        <v>0</v>
      </c>
      <c r="GZ320" s="203">
        <f>+'PPFF 2022'!GF320</f>
        <v>0</v>
      </c>
      <c r="HA320" s="204">
        <f>+'PPFF 2022'!GG320</f>
        <v>0</v>
      </c>
      <c r="HB320" s="202">
        <f t="shared" si="534"/>
        <v>0</v>
      </c>
      <c r="HC320" s="203">
        <f>+'PPFF 2022'!GH320</f>
        <v>0</v>
      </c>
      <c r="HD320" s="204">
        <f>+'PPFF 2022'!GI320</f>
        <v>0</v>
      </c>
      <c r="HE320" s="202">
        <f t="shared" si="535"/>
        <v>0</v>
      </c>
      <c r="HF320" s="203">
        <f>+'PPFF 2022'!GJ320</f>
        <v>0</v>
      </c>
      <c r="HG320" s="204">
        <f>+'PPFF 2022'!GK320</f>
        <v>0</v>
      </c>
      <c r="HH320" s="202">
        <f t="shared" si="536"/>
        <v>0</v>
      </c>
      <c r="HI320" s="203">
        <f>+'PPFF 2022'!GL320</f>
        <v>0</v>
      </c>
      <c r="HJ320" s="204">
        <f>+'PPFF 2022'!GM320</f>
        <v>0</v>
      </c>
      <c r="HK320" s="202">
        <f t="shared" si="537"/>
        <v>0</v>
      </c>
      <c r="HL320" s="203">
        <f>+'PPFF 2022'!GN320</f>
        <v>0</v>
      </c>
      <c r="HM320" s="204">
        <f>+'PPFF 2022'!GO320</f>
        <v>0</v>
      </c>
      <c r="HN320" s="202">
        <f t="shared" si="538"/>
        <v>0</v>
      </c>
      <c r="HO320" s="203">
        <f>+'PPFF 2022'!GP320</f>
        <v>0</v>
      </c>
      <c r="HP320" s="204">
        <f>+'PPFF 2022'!GQ320</f>
        <v>0</v>
      </c>
      <c r="HQ320" s="202">
        <f t="shared" si="539"/>
        <v>0</v>
      </c>
      <c r="HR320" s="203">
        <f>+'PPFF 2022'!GR320</f>
        <v>0</v>
      </c>
      <c r="HS320" s="204">
        <f>+'PPFF 2022'!GS320</f>
        <v>0</v>
      </c>
      <c r="HT320" s="202">
        <f t="shared" si="540"/>
        <v>0</v>
      </c>
      <c r="HU320" s="203">
        <f>+'PPFF 2022'!GT320</f>
        <v>0</v>
      </c>
      <c r="HV320" s="204">
        <f>+'PPFF 2022'!GU320</f>
        <v>0</v>
      </c>
      <c r="HW320" s="202">
        <f t="shared" si="541"/>
        <v>0</v>
      </c>
      <c r="HX320" s="203">
        <f>+'PPFF 2022'!GV320</f>
        <v>0</v>
      </c>
      <c r="HY320" s="204">
        <f>+'PPFF 2022'!GW320</f>
        <v>0</v>
      </c>
      <c r="HZ320" s="202">
        <f t="shared" si="542"/>
        <v>0</v>
      </c>
      <c r="IA320" s="203">
        <f>+'PPFF 2022'!GX320</f>
        <v>0</v>
      </c>
      <c r="IB320" s="204">
        <f>+'PPFF 2022'!GY320</f>
        <v>0</v>
      </c>
      <c r="IC320" s="209">
        <f t="shared" si="543"/>
        <v>0</v>
      </c>
      <c r="ID320" s="203">
        <f>+'PPFF 2022'!HE320</f>
        <v>0</v>
      </c>
      <c r="IE320" s="204">
        <f>+'PPFF 2022'!HF320</f>
        <v>0</v>
      </c>
      <c r="IF320" s="215">
        <f t="shared" si="544"/>
        <v>0</v>
      </c>
      <c r="IG320" s="203">
        <f>+'PPFF 2022'!HG320</f>
        <v>0</v>
      </c>
      <c r="IH320" s="204">
        <f>+'PPFF 2022'!HH320</f>
        <v>0</v>
      </c>
      <c r="II320" s="215">
        <f t="shared" si="545"/>
        <v>0</v>
      </c>
      <c r="IJ320" s="203">
        <f>+'PPFF 2022'!HI320</f>
        <v>0</v>
      </c>
      <c r="IK320" s="204">
        <f>+'PPFF 2022'!HJ320</f>
        <v>0</v>
      </c>
      <c r="IL320" s="215">
        <f t="shared" si="546"/>
        <v>0</v>
      </c>
      <c r="IM320" s="203">
        <f>+'PPFF 2022'!HK320</f>
        <v>0</v>
      </c>
      <c r="IN320" s="204">
        <f>+'PPFF 2022'!HL320</f>
        <v>0</v>
      </c>
      <c r="IO320" s="215">
        <f t="shared" si="547"/>
        <v>0</v>
      </c>
      <c r="IP320" s="203">
        <f>+'PPFF 2022'!HM320</f>
        <v>0</v>
      </c>
      <c r="IQ320" s="204">
        <f>+'PPFF 2022'!HN320</f>
        <v>0</v>
      </c>
      <c r="IR320" s="215">
        <f t="shared" si="548"/>
        <v>0</v>
      </c>
      <c r="IS320" s="203">
        <f>+'PPFF 2022'!HO320</f>
        <v>0</v>
      </c>
      <c r="IT320" s="204">
        <f>+'PPFF 2022'!HP320</f>
        <v>0</v>
      </c>
      <c r="IU320" s="215">
        <f t="shared" si="549"/>
        <v>0</v>
      </c>
      <c r="IV320" s="203">
        <f>+'PPFF 2022'!HQ320</f>
        <v>0</v>
      </c>
      <c r="IW320" s="204">
        <f>+'PPFF 2022'!HR320</f>
        <v>0</v>
      </c>
      <c r="IX320" s="215">
        <f t="shared" si="550"/>
        <v>0</v>
      </c>
      <c r="IY320" s="203">
        <f>+'PPFF 2022'!HS320</f>
        <v>0</v>
      </c>
      <c r="IZ320" s="204">
        <f>+'PPFF 2022'!HT320</f>
        <v>0</v>
      </c>
      <c r="JA320" s="215">
        <f t="shared" si="551"/>
        <v>0</v>
      </c>
      <c r="JB320" s="203">
        <f>+'PPFF 2022'!HU320</f>
        <v>0</v>
      </c>
      <c r="JC320" s="204">
        <f>+'PPFF 2022'!HV320</f>
        <v>0</v>
      </c>
      <c r="JD320" s="215">
        <f t="shared" si="552"/>
        <v>0</v>
      </c>
      <c r="JE320" s="203">
        <f>+'PPFF 2022'!HW320</f>
        <v>0</v>
      </c>
      <c r="JF320" s="204">
        <f>+'PPFF 2022'!HX320</f>
        <v>0</v>
      </c>
      <c r="JG320" s="215">
        <f t="shared" si="553"/>
        <v>0</v>
      </c>
      <c r="JH320" s="203">
        <f>+'PPFF 2022'!HY320</f>
        <v>0</v>
      </c>
      <c r="JI320" s="204">
        <f>+'PPFF 2022'!HZ320</f>
        <v>0</v>
      </c>
      <c r="JJ320" s="215">
        <f t="shared" si="554"/>
        <v>0</v>
      </c>
      <c r="JK320" s="203">
        <f>+'PPFF 2022'!IA320</f>
        <v>0</v>
      </c>
      <c r="JL320" s="204">
        <f>+'PPFF 2022'!IB320</f>
        <v>0</v>
      </c>
      <c r="JM320" s="218">
        <f t="shared" si="555"/>
        <v>0</v>
      </c>
      <c r="JN320" s="224">
        <f>+'PPFF 2022'!IH320</f>
        <v>0</v>
      </c>
      <c r="JO320" s="225">
        <f>+'PPFF 2022'!II320</f>
        <v>0</v>
      </c>
      <c r="JP320" s="212">
        <f t="shared" si="556"/>
        <v>0</v>
      </c>
      <c r="JQ320" s="224">
        <f>+'PPFF 2022'!IJ320</f>
        <v>0</v>
      </c>
      <c r="JR320" s="225">
        <f>+'PPFF 2022'!IK320</f>
        <v>0</v>
      </c>
      <c r="JS320" s="212">
        <f t="shared" si="557"/>
        <v>0</v>
      </c>
      <c r="JT320" s="224">
        <f>+'PPFF 2022'!IL320</f>
        <v>0</v>
      </c>
      <c r="JU320" s="225">
        <f>+'PPFF 2022'!IM320</f>
        <v>0</v>
      </c>
      <c r="JV320" s="212">
        <f t="shared" si="558"/>
        <v>0</v>
      </c>
      <c r="JW320" s="224">
        <f>+'PPFF 2022'!IN320</f>
        <v>0</v>
      </c>
      <c r="JX320" s="225">
        <f>+'PPFF 2022'!IO320</f>
        <v>0</v>
      </c>
      <c r="JY320" s="212">
        <f t="shared" si="559"/>
        <v>0</v>
      </c>
      <c r="JZ320" s="224">
        <f>+'PPFF 2022'!IP320</f>
        <v>0</v>
      </c>
      <c r="KA320" s="225">
        <f>+'PPFF 2022'!IQ320</f>
        <v>0</v>
      </c>
      <c r="KB320" s="212">
        <f t="shared" si="560"/>
        <v>0</v>
      </c>
      <c r="KC320" s="224">
        <f>+'PPFF 2022'!IR320</f>
        <v>0</v>
      </c>
      <c r="KD320" s="225">
        <f>+'PPFF 2022'!IS320</f>
        <v>0</v>
      </c>
      <c r="KE320" s="212">
        <f t="shared" si="561"/>
        <v>0</v>
      </c>
      <c r="KF320" s="224">
        <f>+'PPFF 2022'!IT320</f>
        <v>0</v>
      </c>
      <c r="KG320" s="225">
        <f>+'PPFF 2022'!IU320</f>
        <v>0</v>
      </c>
      <c r="KH320" s="212">
        <f t="shared" si="562"/>
        <v>0</v>
      </c>
      <c r="KI320" s="224">
        <f>+'PPFF 2022'!IV320</f>
        <v>0</v>
      </c>
      <c r="KJ320" s="225">
        <f>+'PPFF 2022'!IW320</f>
        <v>0</v>
      </c>
      <c r="KK320" s="212">
        <f t="shared" si="563"/>
        <v>0</v>
      </c>
      <c r="KL320" s="224">
        <f>+'PPFF 2022'!IX320</f>
        <v>0</v>
      </c>
      <c r="KM320" s="225">
        <f>+'PPFF 2022'!IY320</f>
        <v>0</v>
      </c>
      <c r="KN320" s="212">
        <f t="shared" si="564"/>
        <v>0</v>
      </c>
      <c r="KO320" s="224">
        <f>+'PPFF 2022'!IZ320</f>
        <v>0</v>
      </c>
      <c r="KP320" s="225">
        <f>+'PPFF 2022'!JA320</f>
        <v>0</v>
      </c>
      <c r="KQ320" s="212">
        <f t="shared" si="565"/>
        <v>0</v>
      </c>
      <c r="KR320" s="224">
        <f>+'PPFF 2022'!JB320</f>
        <v>0</v>
      </c>
      <c r="KS320" s="225">
        <f>+'PPFF 2022'!JC320</f>
        <v>0</v>
      </c>
      <c r="KT320" s="212">
        <f t="shared" si="566"/>
        <v>0</v>
      </c>
      <c r="KU320" s="224">
        <f>+'PPFF 2022'!JD320</f>
        <v>0</v>
      </c>
      <c r="KV320" s="225">
        <f>+'PPFF 2022'!JE320</f>
        <v>0</v>
      </c>
      <c r="KW320" s="212">
        <f t="shared" si="567"/>
        <v>0</v>
      </c>
      <c r="KX320" s="224">
        <f>+'PPFF 2022'!JK320</f>
        <v>0</v>
      </c>
      <c r="KY320" s="230">
        <f>+'PPFF 2022'!JL320</f>
        <v>0</v>
      </c>
      <c r="KZ320" s="224">
        <f>+'PPFF 2022'!JM320</f>
        <v>0</v>
      </c>
      <c r="LA320" s="230">
        <f>+'PPFF 2022'!JN320</f>
        <v>0</v>
      </c>
      <c r="LB320" s="224">
        <f>+'PPFF 2022'!JO320</f>
        <v>0</v>
      </c>
      <c r="LC320" s="230">
        <f>+'PPFF 2022'!JP320</f>
        <v>0</v>
      </c>
      <c r="LD320" s="224">
        <f>+'PPFF 2022'!JQ320</f>
        <v>0</v>
      </c>
      <c r="LE320" s="230">
        <f>+'PPFF 2022'!JR320</f>
        <v>0</v>
      </c>
      <c r="LF320" s="224">
        <f>+'PPFF 2022'!JS320</f>
        <v>0</v>
      </c>
      <c r="LG320" s="230">
        <f>+'PPFF 2022'!JT320</f>
        <v>0</v>
      </c>
      <c r="LH320" s="224">
        <f>+'PPFF 2022'!JU320</f>
        <v>0</v>
      </c>
      <c r="LI320" s="230">
        <f>+'PPFF 2022'!JV320</f>
        <v>0</v>
      </c>
      <c r="LJ320" s="224">
        <f>+'PPFF 2022'!JW320</f>
        <v>0</v>
      </c>
      <c r="LK320" s="230">
        <f>+'PPFF 2022'!JX320</f>
        <v>0</v>
      </c>
      <c r="LL320" s="224">
        <f>+'PPFF 2022'!JY320</f>
        <v>0</v>
      </c>
      <c r="LM320" s="230">
        <f>+'PPFF 2022'!JZ320</f>
        <v>0</v>
      </c>
      <c r="LN320" s="224">
        <f>+'PPFF 2022'!KA320</f>
        <v>0</v>
      </c>
      <c r="LO320" s="230">
        <f>+'PPFF 2022'!KB320</f>
        <v>0</v>
      </c>
      <c r="LP320" s="224">
        <f>+'PPFF 2022'!KC320</f>
        <v>0</v>
      </c>
      <c r="LQ320" s="230">
        <f>+'PPFF 2022'!KD320</f>
        <v>0</v>
      </c>
      <c r="LR320" s="224">
        <f>+'PPFF 2022'!KE320</f>
        <v>0</v>
      </c>
      <c r="LS320" s="230">
        <f>+'PPFF 2022'!KF320</f>
        <v>0</v>
      </c>
      <c r="LT320" s="224">
        <f>+'PPFF 2022'!KG320</f>
        <v>0</v>
      </c>
      <c r="LU320" s="230">
        <f>+'PPFF 2022'!KH320</f>
        <v>0</v>
      </c>
      <c r="LV320" s="234">
        <f>+'PPFF 2022'!KN320</f>
        <v>0</v>
      </c>
      <c r="LW320" s="234">
        <f>+'PPFF 2022'!KP320</f>
        <v>0</v>
      </c>
      <c r="LX320" s="234">
        <f>+'PPFF 2022'!KR320</f>
        <v>0</v>
      </c>
      <c r="LY320" s="234">
        <f>+'PPFF 2022'!KT320</f>
        <v>0</v>
      </c>
      <c r="LZ320" s="234">
        <f>+'PPFF 2022'!KV320</f>
        <v>0</v>
      </c>
      <c r="MA320" s="234">
        <f>+'PPFF 2022'!KX320</f>
        <v>0</v>
      </c>
      <c r="MB320" s="234">
        <f>+'PPFF 2022'!KZ320</f>
        <v>0</v>
      </c>
      <c r="MC320" s="234">
        <f>+'PPFF 2022'!LB320</f>
        <v>0</v>
      </c>
      <c r="MD320" s="234">
        <f>+'PPFF 2022'!LD320</f>
        <v>0</v>
      </c>
      <c r="ME320" s="234">
        <f>+'PPFF 2022'!LF320</f>
        <v>0</v>
      </c>
      <c r="MF320" s="234">
        <f>+'PPFF 2022'!LH320</f>
        <v>0</v>
      </c>
      <c r="MG320" s="234">
        <f>+'PPFF 2022'!LJ320</f>
        <v>0</v>
      </c>
      <c r="MH320" s="190">
        <f>+'PPFF 2022'!LN320/6</f>
        <v>0</v>
      </c>
      <c r="MI320" s="190">
        <f>+'PPFF 2022'!LP320/6</f>
        <v>0</v>
      </c>
      <c r="MJ320" s="190">
        <f>+'PPFF 2022'!LR320/6</f>
        <v>0</v>
      </c>
      <c r="MK320" s="190">
        <f>+'PPFF 2022'!LT320/6</f>
        <v>0</v>
      </c>
      <c r="ML320" s="190">
        <f>+'PPFF 2022'!LV320/6</f>
        <v>0</v>
      </c>
      <c r="MM320" s="190">
        <f>+'PPFF 2022'!LX320/6</f>
        <v>0</v>
      </c>
      <c r="MN320" s="239">
        <f>+'PPFF 2022'!LZ320/6</f>
        <v>0</v>
      </c>
      <c r="MO320" s="190">
        <f>+'PPFF 2022'!MB320/6</f>
        <v>0</v>
      </c>
      <c r="MP320" s="190">
        <f>+'PPFF 2022'!MD320/6</f>
        <v>0</v>
      </c>
      <c r="MQ320" s="190">
        <f>+'PPFF 2022'!MF320/6</f>
        <v>0</v>
      </c>
      <c r="MR320" s="190">
        <f>+'PPFF 2022'!MH320/6</f>
        <v>0</v>
      </c>
      <c r="MS320" s="190">
        <f>+'PPFF 2022'!MJ320/6</f>
        <v>0</v>
      </c>
      <c r="MT320" s="104">
        <f>+'PPFF 2022'!MN320</f>
        <v>0</v>
      </c>
      <c r="MU320" s="104">
        <f>+'PPFF 2022'!MP320</f>
        <v>0</v>
      </c>
      <c r="MV320" s="104">
        <f>+'PPFF 2022'!MR320</f>
        <v>0</v>
      </c>
      <c r="MW320" s="104">
        <f>+'PPFF 2022'!MT320</f>
        <v>0</v>
      </c>
      <c r="MX320" s="104">
        <f>+'PPFF 2022'!MV320</f>
        <v>0</v>
      </c>
      <c r="MY320" s="104">
        <f>+'PPFF 2022'!MX320</f>
        <v>0</v>
      </c>
      <c r="MZ320" s="104">
        <f>+'PPFF 2022'!MZ320</f>
        <v>0</v>
      </c>
      <c r="NA320" s="104">
        <f>+'PPFF 2022'!NB320</f>
        <v>0</v>
      </c>
      <c r="NB320" s="104">
        <f>+'PPFF 2022'!ND320</f>
        <v>0</v>
      </c>
      <c r="NC320" s="104">
        <f>+'PPFF 2022'!NF320</f>
        <v>0</v>
      </c>
      <c r="ND320" s="104">
        <f>+'PPFF 2022'!NH320</f>
        <v>0</v>
      </c>
      <c r="NE320" s="104">
        <f>+'PPFF 2022'!NJ320</f>
        <v>0</v>
      </c>
    </row>
    <row r="321" spans="1:369" s="88" customFormat="1" ht="10.5" x14ac:dyDescent="0.25">
      <c r="A321" s="89" t="s">
        <v>36</v>
      </c>
      <c r="B321" s="90" t="s">
        <v>37</v>
      </c>
      <c r="C321" s="90">
        <v>406</v>
      </c>
      <c r="D321" s="90" t="s">
        <v>344</v>
      </c>
      <c r="E321" s="91" t="s">
        <v>36</v>
      </c>
      <c r="F321" s="92" t="s">
        <v>37</v>
      </c>
      <c r="G321" s="92" t="s">
        <v>352</v>
      </c>
      <c r="H321" s="155">
        <v>6763</v>
      </c>
      <c r="I321" s="92" t="s">
        <v>499</v>
      </c>
      <c r="J321" s="171">
        <f>+'PPFF 2022'!J321+'PPFF 2022'!K321</f>
        <v>0</v>
      </c>
      <c r="K321" s="171">
        <f>+'PPFF 2022'!L321+'PPFF 2022'!M321</f>
        <v>0</v>
      </c>
      <c r="L321" s="171">
        <f>+'PPFF 2022'!N321+'PPFF 2022'!O321</f>
        <v>0</v>
      </c>
      <c r="M321" s="171">
        <f>+'PPFF 2022'!P321+'PPFF 2022'!Q321</f>
        <v>0</v>
      </c>
      <c r="N321" s="171">
        <f>+'PPFF 2022'!R321+'PPFF 2022'!S321</f>
        <v>0</v>
      </c>
      <c r="O321" s="171">
        <f>+'PPFF 2022'!T321+'PPFF 2022'!U321</f>
        <v>0</v>
      </c>
      <c r="P321" s="171">
        <f>+'PPFF 2022'!V321+'PPFF 2022'!W321</f>
        <v>0</v>
      </c>
      <c r="Q321" s="171">
        <f>+'PPFF 2022'!X321+'PPFF 2022'!Y321</f>
        <v>0</v>
      </c>
      <c r="R321" s="171">
        <f>+'PPFF 2022'!Z321+'PPFF 2022'!AA321</f>
        <v>0</v>
      </c>
      <c r="S321" s="171">
        <f>+'PPFF 2022'!AB321+'PPFF 2022'!AC321</f>
        <v>0</v>
      </c>
      <c r="T321" s="171">
        <f>+'PPFF 2022'!AD321+'PPFF 2022'!AE321</f>
        <v>0</v>
      </c>
      <c r="U321" s="171">
        <f>+'PPFF 2022'!AF321+'PPFF 2022'!AG321</f>
        <v>0</v>
      </c>
      <c r="V321" s="93">
        <f>+'PPFF 2022'!AM321</f>
        <v>0</v>
      </c>
      <c r="W321" s="95">
        <f>+'PPFF 2022'!AN321</f>
        <v>0</v>
      </c>
      <c r="X321" s="98">
        <f>+('PPFF 2022'!AM321+'PPFF 2022'!AN321)/13</f>
        <v>0</v>
      </c>
      <c r="Y321" s="93">
        <f>+'PPFF 2022'!AO321</f>
        <v>0</v>
      </c>
      <c r="Z321" s="95">
        <f>+'PPFF 2022'!AP321</f>
        <v>0</v>
      </c>
      <c r="AA321" s="98">
        <f>+('PPFF 2022'!AO321+'PPFF 2022'!AP321)/13</f>
        <v>0</v>
      </c>
      <c r="AB321" s="93">
        <f>+'PPFF 2022'!AQ321</f>
        <v>0</v>
      </c>
      <c r="AC321" s="95">
        <f>+'PPFF 2022'!AR321</f>
        <v>0</v>
      </c>
      <c r="AD321" s="98">
        <f t="shared" si="474"/>
        <v>0</v>
      </c>
      <c r="AE321" s="93">
        <f>+'PPFF 2022'!AS321</f>
        <v>0</v>
      </c>
      <c r="AF321" s="95">
        <f>+'PPFF 2022'!AT321</f>
        <v>0</v>
      </c>
      <c r="AG321" s="98">
        <f t="shared" si="475"/>
        <v>0</v>
      </c>
      <c r="AH321" s="93">
        <f>+'PPFF 2022'!AU321</f>
        <v>0</v>
      </c>
      <c r="AI321" s="95">
        <f>+'PPFF 2022'!AV321</f>
        <v>0</v>
      </c>
      <c r="AJ321" s="98">
        <f t="shared" si="476"/>
        <v>0</v>
      </c>
      <c r="AK321" s="93">
        <f>+'PPFF 2022'!AW321</f>
        <v>0</v>
      </c>
      <c r="AL321" s="95">
        <f>+'PPFF 2022'!AX321</f>
        <v>0</v>
      </c>
      <c r="AM321" s="98">
        <f t="shared" si="477"/>
        <v>0</v>
      </c>
      <c r="AN321" s="93">
        <f>+'PPFF 2022'!AY321</f>
        <v>0</v>
      </c>
      <c r="AO321" s="95">
        <f>+'PPFF 2022'!AZ321</f>
        <v>0</v>
      </c>
      <c r="AP321" s="98">
        <f t="shared" si="478"/>
        <v>0</v>
      </c>
      <c r="AQ321" s="93">
        <f>+'PPFF 2022'!BA321</f>
        <v>0</v>
      </c>
      <c r="AR321" s="95">
        <f>+'PPFF 2022'!BB321</f>
        <v>0</v>
      </c>
      <c r="AS321" s="98">
        <f t="shared" si="479"/>
        <v>0</v>
      </c>
      <c r="AT321" s="93">
        <f>+'PPFF 2022'!BC321</f>
        <v>0</v>
      </c>
      <c r="AU321" s="95">
        <f>+'PPFF 2022'!BD321</f>
        <v>0</v>
      </c>
      <c r="AV321" s="98">
        <f t="shared" si="480"/>
        <v>0</v>
      </c>
      <c r="AW321" s="93">
        <f>+'PPFF 2022'!BE321</f>
        <v>0</v>
      </c>
      <c r="AX321" s="95">
        <f>+'PPFF 2022'!BF321</f>
        <v>0</v>
      </c>
      <c r="AY321" s="98">
        <f t="shared" si="481"/>
        <v>0</v>
      </c>
      <c r="AZ321" s="93">
        <f>+'PPFF 2022'!BG321</f>
        <v>0</v>
      </c>
      <c r="BA321" s="95">
        <f>+'PPFF 2022'!BH321</f>
        <v>0</v>
      </c>
      <c r="BB321" s="98">
        <f t="shared" si="482"/>
        <v>0</v>
      </c>
      <c r="BC321" s="93">
        <f>+'PPFF 2022'!BI321</f>
        <v>0</v>
      </c>
      <c r="BD321" s="95">
        <f>+'PPFF 2022'!BJ321</f>
        <v>0</v>
      </c>
      <c r="BE321" s="97">
        <f t="shared" si="483"/>
        <v>0</v>
      </c>
      <c r="BF321" s="107">
        <f>+'PPFF 2022'!BP321</f>
        <v>1</v>
      </c>
      <c r="BG321" s="97">
        <f>+'PPFF 2022'!BQ321</f>
        <v>0</v>
      </c>
      <c r="BH321" s="182">
        <f t="shared" si="484"/>
        <v>0.25</v>
      </c>
      <c r="BI321" s="107">
        <f>+'PPFF 2022'!BR321</f>
        <v>0</v>
      </c>
      <c r="BJ321" s="97">
        <f>+'PPFF 2022'!BS321</f>
        <v>0</v>
      </c>
      <c r="BK321" s="182">
        <f t="shared" si="485"/>
        <v>0</v>
      </c>
      <c r="BL321" s="107">
        <f>+'PPFF 2022'!BT321</f>
        <v>0</v>
      </c>
      <c r="BM321" s="97">
        <f>+'PPFF 2022'!BU321</f>
        <v>0</v>
      </c>
      <c r="BN321" s="182">
        <f t="shared" si="486"/>
        <v>0</v>
      </c>
      <c r="BO321" s="107">
        <f>+'PPFF 2022'!BV321</f>
        <v>0</v>
      </c>
      <c r="BP321" s="97">
        <f>+'PPFF 2022'!BW321</f>
        <v>0</v>
      </c>
      <c r="BQ321" s="182">
        <f t="shared" si="487"/>
        <v>0</v>
      </c>
      <c r="BR321" s="107">
        <f>+'PPFF 2022'!BX321</f>
        <v>0</v>
      </c>
      <c r="BS321" s="97">
        <f>+'PPFF 2022'!BY321</f>
        <v>0</v>
      </c>
      <c r="BT321" s="182">
        <f t="shared" si="488"/>
        <v>0</v>
      </c>
      <c r="BU321" s="107">
        <f>+'PPFF 2022'!BZ321</f>
        <v>0</v>
      </c>
      <c r="BV321" s="97">
        <f>+'PPFF 2022'!CA321</f>
        <v>0</v>
      </c>
      <c r="BW321" s="182">
        <f t="shared" si="489"/>
        <v>0</v>
      </c>
      <c r="BX321" s="107">
        <f>+'PPFF 2022'!CB321</f>
        <v>0</v>
      </c>
      <c r="BY321" s="97">
        <f>+'PPFF 2022'!CC321</f>
        <v>0</v>
      </c>
      <c r="BZ321" s="182">
        <f t="shared" si="490"/>
        <v>0</v>
      </c>
      <c r="CA321" s="107">
        <f>+'PPFF 2022'!CD321</f>
        <v>0</v>
      </c>
      <c r="CB321" s="97">
        <f>+'PPFF 2022'!CE321</f>
        <v>0</v>
      </c>
      <c r="CC321" s="182">
        <f t="shared" si="491"/>
        <v>0</v>
      </c>
      <c r="CD321" s="107">
        <f>+'PPFF 2022'!CF321</f>
        <v>0</v>
      </c>
      <c r="CE321" s="97">
        <f>+'PPFF 2022'!CG321</f>
        <v>0</v>
      </c>
      <c r="CF321" s="182">
        <f t="shared" si="492"/>
        <v>0</v>
      </c>
      <c r="CG321" s="107">
        <f>+'PPFF 2022'!CH321</f>
        <v>0</v>
      </c>
      <c r="CH321" s="97">
        <f>+'PPFF 2022'!CI321</f>
        <v>0</v>
      </c>
      <c r="CI321" s="182">
        <f t="shared" si="493"/>
        <v>0</v>
      </c>
      <c r="CJ321" s="107">
        <f>+'PPFF 2022'!CJ321</f>
        <v>0</v>
      </c>
      <c r="CK321" s="97">
        <f>+'PPFF 2022'!CK321</f>
        <v>0</v>
      </c>
      <c r="CL321" s="182">
        <f t="shared" si="494"/>
        <v>0</v>
      </c>
      <c r="CM321" s="107">
        <f>+'PPFF 2022'!CL321</f>
        <v>0</v>
      </c>
      <c r="CN321" s="97">
        <f>+'PPFF 2022'!CM321</f>
        <v>0</v>
      </c>
      <c r="CO321" s="187">
        <f t="shared" si="495"/>
        <v>0</v>
      </c>
      <c r="CP321" s="109">
        <f>+'PPFF 2022'!CS321</f>
        <v>0</v>
      </c>
      <c r="CQ321" s="111">
        <f>+'PPFF 2022'!CT321</f>
        <v>0</v>
      </c>
      <c r="CR321" s="98">
        <f t="shared" si="496"/>
        <v>0</v>
      </c>
      <c r="CS321" s="109">
        <f>+'PPFF 2022'!CU321</f>
        <v>0</v>
      </c>
      <c r="CT321" s="111">
        <f>+'PPFF 2022'!CV321</f>
        <v>0</v>
      </c>
      <c r="CU321" s="98">
        <f t="shared" si="497"/>
        <v>0</v>
      </c>
      <c r="CV321" s="109">
        <f>+'PPFF 2022'!CW321</f>
        <v>0</v>
      </c>
      <c r="CW321" s="111">
        <f>+'PPFF 2022'!CX321</f>
        <v>0</v>
      </c>
      <c r="CX321" s="98">
        <f t="shared" si="498"/>
        <v>0</v>
      </c>
      <c r="CY321" s="109">
        <f>+'PPFF 2022'!CY321</f>
        <v>0</v>
      </c>
      <c r="CZ321" s="111">
        <f>+'PPFF 2022'!CZ321</f>
        <v>0</v>
      </c>
      <c r="DA321" s="98">
        <f t="shared" si="499"/>
        <v>0</v>
      </c>
      <c r="DB321" s="109">
        <f>+'PPFF 2022'!DA321</f>
        <v>0</v>
      </c>
      <c r="DC321" s="111">
        <f>+'PPFF 2022'!DB321</f>
        <v>0</v>
      </c>
      <c r="DD321" s="98">
        <f t="shared" si="500"/>
        <v>0</v>
      </c>
      <c r="DE321" s="109">
        <f>+'PPFF 2022'!DC321</f>
        <v>0</v>
      </c>
      <c r="DF321" s="111">
        <f>+'PPFF 2022'!DD321</f>
        <v>0</v>
      </c>
      <c r="DG321" s="98">
        <f t="shared" si="501"/>
        <v>0</v>
      </c>
      <c r="DH321" s="109">
        <f>+'PPFF 2022'!DE321</f>
        <v>0</v>
      </c>
      <c r="DI321" s="111">
        <f>+'PPFF 2022'!DF321</f>
        <v>0</v>
      </c>
      <c r="DJ321" s="98">
        <f t="shared" si="502"/>
        <v>0</v>
      </c>
      <c r="DK321" s="109">
        <f>+'PPFF 2022'!DG321</f>
        <v>0</v>
      </c>
      <c r="DL321" s="111">
        <f>+'PPFF 2022'!DH321</f>
        <v>0</v>
      </c>
      <c r="DM321" s="98">
        <f t="shared" si="503"/>
        <v>0</v>
      </c>
      <c r="DN321" s="109">
        <f>+'PPFF 2022'!DI321</f>
        <v>0</v>
      </c>
      <c r="DO321" s="111">
        <f>+'PPFF 2022'!DJ321</f>
        <v>0</v>
      </c>
      <c r="DP321" s="98">
        <f t="shared" si="504"/>
        <v>0</v>
      </c>
      <c r="DQ321" s="109">
        <f>+'PPFF 2022'!DK321</f>
        <v>0</v>
      </c>
      <c r="DR321" s="111">
        <f>+'PPFF 2022'!DL321</f>
        <v>0</v>
      </c>
      <c r="DS321" s="98">
        <f t="shared" si="505"/>
        <v>0</v>
      </c>
      <c r="DT321" s="109">
        <f>+'PPFF 2022'!DM321</f>
        <v>0</v>
      </c>
      <c r="DU321" s="111">
        <f>+'PPFF 2022'!DN321</f>
        <v>0</v>
      </c>
      <c r="DV321" s="98">
        <f t="shared" si="506"/>
        <v>0</v>
      </c>
      <c r="DW321" s="109">
        <f>+'PPFF 2022'!DO321</f>
        <v>0</v>
      </c>
      <c r="DX321" s="111">
        <f>+'PPFF 2022'!DP321</f>
        <v>0</v>
      </c>
      <c r="DY321" s="107">
        <f t="shared" si="507"/>
        <v>0</v>
      </c>
      <c r="DZ321" s="109">
        <f>+'PPFF 2022'!DV321</f>
        <v>0</v>
      </c>
      <c r="EA321" s="111">
        <f>+'PPFF 2022'!DW321</f>
        <v>0</v>
      </c>
      <c r="EB321" s="98">
        <f t="shared" si="508"/>
        <v>0</v>
      </c>
      <c r="EC321" s="111">
        <f>+'PPFF 2022'!DX321</f>
        <v>0</v>
      </c>
      <c r="ED321" s="111">
        <f>+'PPFF 2022'!DY321</f>
        <v>0</v>
      </c>
      <c r="EE321" s="98">
        <f t="shared" si="509"/>
        <v>0</v>
      </c>
      <c r="EF321" s="111">
        <f>+'PPFF 2022'!DZ321</f>
        <v>0</v>
      </c>
      <c r="EG321" s="111">
        <f>+'PPFF 2022'!EA321</f>
        <v>0</v>
      </c>
      <c r="EH321" s="98">
        <f t="shared" si="510"/>
        <v>0</v>
      </c>
      <c r="EI321" s="111">
        <f>+'PPFF 2022'!EB321</f>
        <v>0</v>
      </c>
      <c r="EJ321" s="111">
        <f>+'PPFF 2022'!EC321</f>
        <v>0</v>
      </c>
      <c r="EK321" s="98">
        <f t="shared" si="511"/>
        <v>0</v>
      </c>
      <c r="EL321" s="111">
        <f>+'PPFF 2022'!ED321</f>
        <v>0</v>
      </c>
      <c r="EM321" s="111">
        <f>+'PPFF 2022'!EE321</f>
        <v>0</v>
      </c>
      <c r="EN321" s="98">
        <f t="shared" si="512"/>
        <v>0</v>
      </c>
      <c r="EO321" s="111">
        <f>+'PPFF 2022'!EF321</f>
        <v>0</v>
      </c>
      <c r="EP321" s="111">
        <f>+'PPFF 2022'!EG321</f>
        <v>0</v>
      </c>
      <c r="EQ321" s="98">
        <f t="shared" si="513"/>
        <v>0</v>
      </c>
      <c r="ER321" s="111">
        <f>+'PPFF 2022'!EH321</f>
        <v>0</v>
      </c>
      <c r="ES321" s="111">
        <f>+'PPFF 2022'!EI321</f>
        <v>0</v>
      </c>
      <c r="ET321" s="98">
        <f t="shared" si="514"/>
        <v>0</v>
      </c>
      <c r="EU321" s="111">
        <f>+'PPFF 2022'!EJ321</f>
        <v>0</v>
      </c>
      <c r="EV321" s="111">
        <f>+'PPFF 2022'!EK321</f>
        <v>0</v>
      </c>
      <c r="EW321" s="98">
        <f t="shared" si="515"/>
        <v>0</v>
      </c>
      <c r="EX321" s="111">
        <f>+'PPFF 2022'!EL321</f>
        <v>0</v>
      </c>
      <c r="EY321" s="111">
        <f>+'PPFF 2022'!EM321</f>
        <v>0</v>
      </c>
      <c r="EZ321" s="98">
        <f t="shared" si="516"/>
        <v>0</v>
      </c>
      <c r="FA321" s="111">
        <f>+'PPFF 2022'!EN321</f>
        <v>0</v>
      </c>
      <c r="FB321" s="111">
        <f>+'PPFF 2022'!EO321</f>
        <v>0</v>
      </c>
      <c r="FC321" s="98">
        <f t="shared" si="517"/>
        <v>0</v>
      </c>
      <c r="FD321" s="111">
        <f>+'PPFF 2022'!EP321</f>
        <v>0</v>
      </c>
      <c r="FE321" s="111">
        <f>+'PPFF 2022'!EQ321</f>
        <v>0</v>
      </c>
      <c r="FF321" s="98">
        <f t="shared" si="518"/>
        <v>0</v>
      </c>
      <c r="FG321" s="111">
        <f>+'PPFF 2022'!ER321</f>
        <v>0</v>
      </c>
      <c r="FH321" s="111">
        <f>+'PPFF 2022'!ES321</f>
        <v>0</v>
      </c>
      <c r="FI321" s="97">
        <f t="shared" si="519"/>
        <v>0</v>
      </c>
      <c r="FJ321" s="108">
        <f>+'PPFF 2022'!EY321</f>
        <v>0</v>
      </c>
      <c r="FK321" s="103">
        <f>+'PPFF 2022'!EZ321</f>
        <v>0</v>
      </c>
      <c r="FL321" s="193">
        <f t="shared" si="520"/>
        <v>0</v>
      </c>
      <c r="FM321" s="203">
        <f>+'PPFF 2022'!FA321</f>
        <v>0</v>
      </c>
      <c r="FN321" s="204">
        <f>+'PPFF 2022'!FB321</f>
        <v>0</v>
      </c>
      <c r="FO321" s="202">
        <f t="shared" si="521"/>
        <v>0</v>
      </c>
      <c r="FP321" s="203">
        <f>+'PPFF 2022'!FC321</f>
        <v>0</v>
      </c>
      <c r="FQ321" s="204">
        <f>+'PPFF 2022'!FD321</f>
        <v>0</v>
      </c>
      <c r="FR321" s="202">
        <f t="shared" si="522"/>
        <v>0</v>
      </c>
      <c r="FS321" s="203">
        <f>+'PPFF 2022'!FE321</f>
        <v>0</v>
      </c>
      <c r="FT321" s="204">
        <f>+'PPFF 2022'!FF321</f>
        <v>0</v>
      </c>
      <c r="FU321" s="202">
        <f t="shared" si="523"/>
        <v>0</v>
      </c>
      <c r="FV321" s="203">
        <f>+'PPFF 2022'!FG321</f>
        <v>0</v>
      </c>
      <c r="FW321" s="204">
        <f>+'PPFF 2022'!FH321</f>
        <v>0</v>
      </c>
      <c r="FX321" s="202">
        <f t="shared" si="524"/>
        <v>0</v>
      </c>
      <c r="FY321" s="203">
        <f>+'PPFF 2022'!FI321</f>
        <v>0</v>
      </c>
      <c r="FZ321" s="204">
        <f>+'PPFF 2022'!FJ321</f>
        <v>0</v>
      </c>
      <c r="GA321" s="202">
        <f t="shared" si="525"/>
        <v>0</v>
      </c>
      <c r="GB321" s="203">
        <f>+'PPFF 2022'!FK321</f>
        <v>0</v>
      </c>
      <c r="GC321" s="204">
        <f>+'PPFF 2022'!FL321</f>
        <v>0</v>
      </c>
      <c r="GD321" s="202">
        <f t="shared" si="526"/>
        <v>0</v>
      </c>
      <c r="GE321" s="203">
        <f>+'PPFF 2022'!FM321</f>
        <v>0</v>
      </c>
      <c r="GF321" s="204">
        <f>+'PPFF 2022'!FN321</f>
        <v>0</v>
      </c>
      <c r="GG321" s="202">
        <f t="shared" si="527"/>
        <v>0</v>
      </c>
      <c r="GH321" s="203">
        <f>+'PPFF 2022'!FO321</f>
        <v>0</v>
      </c>
      <c r="GI321" s="204">
        <f>+'PPFF 2022'!FP321</f>
        <v>0</v>
      </c>
      <c r="GJ321" s="202">
        <f t="shared" si="528"/>
        <v>0</v>
      </c>
      <c r="GK321" s="203">
        <f>+'PPFF 2022'!FQ321</f>
        <v>0</v>
      </c>
      <c r="GL321" s="204">
        <f>+'PPFF 2022'!FR321</f>
        <v>0</v>
      </c>
      <c r="GM321" s="202">
        <f t="shared" si="529"/>
        <v>0</v>
      </c>
      <c r="GN321" s="203">
        <f>+'PPFF 2022'!FS321</f>
        <v>0</v>
      </c>
      <c r="GO321" s="204">
        <f>+'PPFF 2022'!FT321</f>
        <v>0</v>
      </c>
      <c r="GP321" s="202">
        <f t="shared" si="530"/>
        <v>0</v>
      </c>
      <c r="GQ321" s="203">
        <f>+'PPFF 2022'!FU321</f>
        <v>0</v>
      </c>
      <c r="GR321" s="204">
        <f>+'PPFF 2022'!FV321</f>
        <v>0</v>
      </c>
      <c r="GS321" s="209">
        <f t="shared" si="531"/>
        <v>0</v>
      </c>
      <c r="GT321" s="203">
        <f>+'PPFF 2022'!GB321</f>
        <v>0</v>
      </c>
      <c r="GU321" s="204">
        <f>+'PPFF 2022'!GC321</f>
        <v>0</v>
      </c>
      <c r="GV321" s="202">
        <f t="shared" si="532"/>
        <v>0</v>
      </c>
      <c r="GW321" s="203">
        <f>+'PPFF 2022'!GD321</f>
        <v>0</v>
      </c>
      <c r="GX321" s="204">
        <f>+'PPFF 2022'!GE321</f>
        <v>0</v>
      </c>
      <c r="GY321" s="202">
        <f t="shared" si="533"/>
        <v>0</v>
      </c>
      <c r="GZ321" s="203">
        <f>+'PPFF 2022'!GF321</f>
        <v>0</v>
      </c>
      <c r="HA321" s="204">
        <f>+'PPFF 2022'!GG321</f>
        <v>0</v>
      </c>
      <c r="HB321" s="202">
        <f t="shared" si="534"/>
        <v>0</v>
      </c>
      <c r="HC321" s="203">
        <f>+'PPFF 2022'!GH321</f>
        <v>0</v>
      </c>
      <c r="HD321" s="204">
        <f>+'PPFF 2022'!GI321</f>
        <v>0</v>
      </c>
      <c r="HE321" s="202">
        <f t="shared" si="535"/>
        <v>0</v>
      </c>
      <c r="HF321" s="203">
        <f>+'PPFF 2022'!GJ321</f>
        <v>0</v>
      </c>
      <c r="HG321" s="204">
        <f>+'PPFF 2022'!GK321</f>
        <v>0</v>
      </c>
      <c r="HH321" s="202">
        <f t="shared" si="536"/>
        <v>0</v>
      </c>
      <c r="HI321" s="203">
        <f>+'PPFF 2022'!GL321</f>
        <v>0</v>
      </c>
      <c r="HJ321" s="204">
        <f>+'PPFF 2022'!GM321</f>
        <v>0</v>
      </c>
      <c r="HK321" s="202">
        <f t="shared" si="537"/>
        <v>0</v>
      </c>
      <c r="HL321" s="203">
        <f>+'PPFF 2022'!GN321</f>
        <v>0</v>
      </c>
      <c r="HM321" s="204">
        <f>+'PPFF 2022'!GO321</f>
        <v>0</v>
      </c>
      <c r="HN321" s="202">
        <f t="shared" si="538"/>
        <v>0</v>
      </c>
      <c r="HO321" s="203">
        <f>+'PPFF 2022'!GP321</f>
        <v>0</v>
      </c>
      <c r="HP321" s="204">
        <f>+'PPFF 2022'!GQ321</f>
        <v>0</v>
      </c>
      <c r="HQ321" s="202">
        <f t="shared" si="539"/>
        <v>0</v>
      </c>
      <c r="HR321" s="203">
        <f>+'PPFF 2022'!GR321</f>
        <v>0</v>
      </c>
      <c r="HS321" s="204">
        <f>+'PPFF 2022'!GS321</f>
        <v>0</v>
      </c>
      <c r="HT321" s="202">
        <f t="shared" si="540"/>
        <v>0</v>
      </c>
      <c r="HU321" s="203">
        <f>+'PPFF 2022'!GT321</f>
        <v>0</v>
      </c>
      <c r="HV321" s="204">
        <f>+'PPFF 2022'!GU321</f>
        <v>0</v>
      </c>
      <c r="HW321" s="202">
        <f t="shared" si="541"/>
        <v>0</v>
      </c>
      <c r="HX321" s="203">
        <f>+'PPFF 2022'!GV321</f>
        <v>0</v>
      </c>
      <c r="HY321" s="204">
        <f>+'PPFF 2022'!GW321</f>
        <v>0</v>
      </c>
      <c r="HZ321" s="202">
        <f t="shared" si="542"/>
        <v>0</v>
      </c>
      <c r="IA321" s="203">
        <f>+'PPFF 2022'!GX321</f>
        <v>0</v>
      </c>
      <c r="IB321" s="204">
        <f>+'PPFF 2022'!GY321</f>
        <v>0</v>
      </c>
      <c r="IC321" s="209">
        <f t="shared" si="543"/>
        <v>0</v>
      </c>
      <c r="ID321" s="203">
        <f>+'PPFF 2022'!HE321</f>
        <v>0</v>
      </c>
      <c r="IE321" s="204">
        <f>+'PPFF 2022'!HF321</f>
        <v>0</v>
      </c>
      <c r="IF321" s="215">
        <f t="shared" si="544"/>
        <v>0</v>
      </c>
      <c r="IG321" s="203">
        <f>+'PPFF 2022'!HG321</f>
        <v>0</v>
      </c>
      <c r="IH321" s="204">
        <f>+'PPFF 2022'!HH321</f>
        <v>0</v>
      </c>
      <c r="II321" s="215">
        <f t="shared" si="545"/>
        <v>0</v>
      </c>
      <c r="IJ321" s="203">
        <f>+'PPFF 2022'!HI321</f>
        <v>0</v>
      </c>
      <c r="IK321" s="204">
        <f>+'PPFF 2022'!HJ321</f>
        <v>0</v>
      </c>
      <c r="IL321" s="215">
        <f t="shared" si="546"/>
        <v>0</v>
      </c>
      <c r="IM321" s="203">
        <f>+'PPFF 2022'!HK321</f>
        <v>0</v>
      </c>
      <c r="IN321" s="204">
        <f>+'PPFF 2022'!HL321</f>
        <v>0</v>
      </c>
      <c r="IO321" s="215">
        <f t="shared" si="547"/>
        <v>0</v>
      </c>
      <c r="IP321" s="203">
        <f>+'PPFF 2022'!HM321</f>
        <v>0</v>
      </c>
      <c r="IQ321" s="204">
        <f>+'PPFF 2022'!HN321</f>
        <v>0</v>
      </c>
      <c r="IR321" s="215">
        <f t="shared" si="548"/>
        <v>0</v>
      </c>
      <c r="IS321" s="203">
        <f>+'PPFF 2022'!HO321</f>
        <v>0</v>
      </c>
      <c r="IT321" s="204">
        <f>+'PPFF 2022'!HP321</f>
        <v>0</v>
      </c>
      <c r="IU321" s="215">
        <f t="shared" si="549"/>
        <v>0</v>
      </c>
      <c r="IV321" s="203">
        <f>+'PPFF 2022'!HQ321</f>
        <v>0</v>
      </c>
      <c r="IW321" s="204">
        <f>+'PPFF 2022'!HR321</f>
        <v>0</v>
      </c>
      <c r="IX321" s="215">
        <f t="shared" si="550"/>
        <v>0</v>
      </c>
      <c r="IY321" s="203">
        <f>+'PPFF 2022'!HS321</f>
        <v>0</v>
      </c>
      <c r="IZ321" s="204">
        <f>+'PPFF 2022'!HT321</f>
        <v>0</v>
      </c>
      <c r="JA321" s="215">
        <f t="shared" si="551"/>
        <v>0</v>
      </c>
      <c r="JB321" s="203">
        <f>+'PPFF 2022'!HU321</f>
        <v>0</v>
      </c>
      <c r="JC321" s="204">
        <f>+'PPFF 2022'!HV321</f>
        <v>0</v>
      </c>
      <c r="JD321" s="215">
        <f t="shared" si="552"/>
        <v>0</v>
      </c>
      <c r="JE321" s="203">
        <f>+'PPFF 2022'!HW321</f>
        <v>0</v>
      </c>
      <c r="JF321" s="204">
        <f>+'PPFF 2022'!HX321</f>
        <v>0</v>
      </c>
      <c r="JG321" s="215">
        <f t="shared" si="553"/>
        <v>0</v>
      </c>
      <c r="JH321" s="203">
        <f>+'PPFF 2022'!HY321</f>
        <v>0</v>
      </c>
      <c r="JI321" s="204">
        <f>+'PPFF 2022'!HZ321</f>
        <v>0</v>
      </c>
      <c r="JJ321" s="215">
        <f t="shared" si="554"/>
        <v>0</v>
      </c>
      <c r="JK321" s="203">
        <f>+'PPFF 2022'!IA321</f>
        <v>0</v>
      </c>
      <c r="JL321" s="204">
        <f>+'PPFF 2022'!IB321</f>
        <v>0</v>
      </c>
      <c r="JM321" s="218">
        <f t="shared" si="555"/>
        <v>0</v>
      </c>
      <c r="JN321" s="224">
        <f>+'PPFF 2022'!IH321</f>
        <v>0</v>
      </c>
      <c r="JO321" s="225">
        <f>+'PPFF 2022'!II321</f>
        <v>0</v>
      </c>
      <c r="JP321" s="212">
        <f t="shared" si="556"/>
        <v>0</v>
      </c>
      <c r="JQ321" s="224">
        <f>+'PPFF 2022'!IJ321</f>
        <v>0</v>
      </c>
      <c r="JR321" s="225">
        <f>+'PPFF 2022'!IK321</f>
        <v>0</v>
      </c>
      <c r="JS321" s="212">
        <f t="shared" si="557"/>
        <v>0</v>
      </c>
      <c r="JT321" s="224">
        <f>+'PPFF 2022'!IL321</f>
        <v>0</v>
      </c>
      <c r="JU321" s="225">
        <f>+'PPFF 2022'!IM321</f>
        <v>0</v>
      </c>
      <c r="JV321" s="212">
        <f t="shared" si="558"/>
        <v>0</v>
      </c>
      <c r="JW321" s="224">
        <f>+'PPFF 2022'!IN321</f>
        <v>0</v>
      </c>
      <c r="JX321" s="225">
        <f>+'PPFF 2022'!IO321</f>
        <v>0</v>
      </c>
      <c r="JY321" s="212">
        <f t="shared" si="559"/>
        <v>0</v>
      </c>
      <c r="JZ321" s="224">
        <f>+'PPFF 2022'!IP321</f>
        <v>0</v>
      </c>
      <c r="KA321" s="225">
        <f>+'PPFF 2022'!IQ321</f>
        <v>0</v>
      </c>
      <c r="KB321" s="212">
        <f t="shared" si="560"/>
        <v>0</v>
      </c>
      <c r="KC321" s="224">
        <f>+'PPFF 2022'!IR321</f>
        <v>0</v>
      </c>
      <c r="KD321" s="225">
        <f>+'PPFF 2022'!IS321</f>
        <v>0</v>
      </c>
      <c r="KE321" s="212">
        <f t="shared" si="561"/>
        <v>0</v>
      </c>
      <c r="KF321" s="224">
        <f>+'PPFF 2022'!IT321</f>
        <v>0</v>
      </c>
      <c r="KG321" s="225">
        <f>+'PPFF 2022'!IU321</f>
        <v>0</v>
      </c>
      <c r="KH321" s="212">
        <f t="shared" si="562"/>
        <v>0</v>
      </c>
      <c r="KI321" s="224">
        <f>+'PPFF 2022'!IV321</f>
        <v>0</v>
      </c>
      <c r="KJ321" s="225">
        <f>+'PPFF 2022'!IW321</f>
        <v>0</v>
      </c>
      <c r="KK321" s="212">
        <f t="shared" si="563"/>
        <v>0</v>
      </c>
      <c r="KL321" s="224">
        <f>+'PPFF 2022'!IX321</f>
        <v>0</v>
      </c>
      <c r="KM321" s="225">
        <f>+'PPFF 2022'!IY321</f>
        <v>0</v>
      </c>
      <c r="KN321" s="212">
        <f t="shared" si="564"/>
        <v>0</v>
      </c>
      <c r="KO321" s="224">
        <f>+'PPFF 2022'!IZ321</f>
        <v>0</v>
      </c>
      <c r="KP321" s="225">
        <f>+'PPFF 2022'!JA321</f>
        <v>0</v>
      </c>
      <c r="KQ321" s="212">
        <f t="shared" si="565"/>
        <v>0</v>
      </c>
      <c r="KR321" s="224">
        <f>+'PPFF 2022'!JB321</f>
        <v>0</v>
      </c>
      <c r="KS321" s="225">
        <f>+'PPFF 2022'!JC321</f>
        <v>0</v>
      </c>
      <c r="KT321" s="212">
        <f t="shared" si="566"/>
        <v>0</v>
      </c>
      <c r="KU321" s="224">
        <f>+'PPFF 2022'!JD321</f>
        <v>0</v>
      </c>
      <c r="KV321" s="225">
        <f>+'PPFF 2022'!JE321</f>
        <v>0</v>
      </c>
      <c r="KW321" s="212">
        <f t="shared" si="567"/>
        <v>0</v>
      </c>
      <c r="KX321" s="224">
        <f>+'PPFF 2022'!JK321</f>
        <v>0</v>
      </c>
      <c r="KY321" s="230">
        <f>+'PPFF 2022'!JL321</f>
        <v>0</v>
      </c>
      <c r="KZ321" s="224">
        <f>+'PPFF 2022'!JM321</f>
        <v>0</v>
      </c>
      <c r="LA321" s="230">
        <f>+'PPFF 2022'!JN321</f>
        <v>0</v>
      </c>
      <c r="LB321" s="224">
        <f>+'PPFF 2022'!JO321</f>
        <v>0</v>
      </c>
      <c r="LC321" s="230">
        <f>+'PPFF 2022'!JP321</f>
        <v>0</v>
      </c>
      <c r="LD321" s="224">
        <f>+'PPFF 2022'!JQ321</f>
        <v>0</v>
      </c>
      <c r="LE321" s="230">
        <f>+'PPFF 2022'!JR321</f>
        <v>0</v>
      </c>
      <c r="LF321" s="224">
        <f>+'PPFF 2022'!JS321</f>
        <v>0</v>
      </c>
      <c r="LG321" s="230">
        <f>+'PPFF 2022'!JT321</f>
        <v>0</v>
      </c>
      <c r="LH321" s="224">
        <f>+'PPFF 2022'!JU321</f>
        <v>0</v>
      </c>
      <c r="LI321" s="230">
        <f>+'PPFF 2022'!JV321</f>
        <v>0</v>
      </c>
      <c r="LJ321" s="224">
        <f>+'PPFF 2022'!JW321</f>
        <v>0</v>
      </c>
      <c r="LK321" s="230">
        <f>+'PPFF 2022'!JX321</f>
        <v>0</v>
      </c>
      <c r="LL321" s="224">
        <f>+'PPFF 2022'!JY321</f>
        <v>0</v>
      </c>
      <c r="LM321" s="230">
        <f>+'PPFF 2022'!JZ321</f>
        <v>0</v>
      </c>
      <c r="LN321" s="224">
        <f>+'PPFF 2022'!KA321</f>
        <v>0</v>
      </c>
      <c r="LO321" s="230">
        <f>+'PPFF 2022'!KB321</f>
        <v>0</v>
      </c>
      <c r="LP321" s="224">
        <f>+'PPFF 2022'!KC321</f>
        <v>0</v>
      </c>
      <c r="LQ321" s="230">
        <f>+'PPFF 2022'!KD321</f>
        <v>0</v>
      </c>
      <c r="LR321" s="224">
        <f>+'PPFF 2022'!KE321</f>
        <v>0</v>
      </c>
      <c r="LS321" s="230">
        <f>+'PPFF 2022'!KF321</f>
        <v>0</v>
      </c>
      <c r="LT321" s="224">
        <f>+'PPFF 2022'!KG321</f>
        <v>0</v>
      </c>
      <c r="LU321" s="230">
        <f>+'PPFF 2022'!KH321</f>
        <v>0</v>
      </c>
      <c r="LV321" s="234">
        <f>+'PPFF 2022'!KN321</f>
        <v>0</v>
      </c>
      <c r="LW321" s="234">
        <f>+'PPFF 2022'!KP321</f>
        <v>0</v>
      </c>
      <c r="LX321" s="234">
        <f>+'PPFF 2022'!KR321</f>
        <v>0</v>
      </c>
      <c r="LY321" s="234">
        <f>+'PPFF 2022'!KT321</f>
        <v>0</v>
      </c>
      <c r="LZ321" s="234">
        <f>+'PPFF 2022'!KV321</f>
        <v>0</v>
      </c>
      <c r="MA321" s="234">
        <f>+'PPFF 2022'!KX321</f>
        <v>0</v>
      </c>
      <c r="MB321" s="234">
        <f>+'PPFF 2022'!KZ321</f>
        <v>0</v>
      </c>
      <c r="MC321" s="234">
        <f>+'PPFF 2022'!LB321</f>
        <v>0</v>
      </c>
      <c r="MD321" s="234">
        <f>+'PPFF 2022'!LD321</f>
        <v>0</v>
      </c>
      <c r="ME321" s="234">
        <f>+'PPFF 2022'!LF321</f>
        <v>0</v>
      </c>
      <c r="MF321" s="234">
        <f>+'PPFF 2022'!LH321</f>
        <v>0</v>
      </c>
      <c r="MG321" s="234">
        <f>+'PPFF 2022'!LJ321</f>
        <v>0</v>
      </c>
      <c r="MH321" s="190">
        <f>+'PPFF 2022'!LN321/6</f>
        <v>0</v>
      </c>
      <c r="MI321" s="190">
        <f>+'PPFF 2022'!LP321/6</f>
        <v>0</v>
      </c>
      <c r="MJ321" s="190">
        <f>+'PPFF 2022'!LR321/6</f>
        <v>0</v>
      </c>
      <c r="MK321" s="190">
        <f>+'PPFF 2022'!LT321/6</f>
        <v>0</v>
      </c>
      <c r="ML321" s="190">
        <f>+'PPFF 2022'!LV321/6</f>
        <v>0</v>
      </c>
      <c r="MM321" s="190">
        <f>+'PPFF 2022'!LX321/6</f>
        <v>0</v>
      </c>
      <c r="MN321" s="239">
        <f>+'PPFF 2022'!LZ321/6</f>
        <v>0</v>
      </c>
      <c r="MO321" s="190">
        <f>+'PPFF 2022'!MB321/6</f>
        <v>0</v>
      </c>
      <c r="MP321" s="190">
        <f>+'PPFF 2022'!MD321/6</f>
        <v>0</v>
      </c>
      <c r="MQ321" s="190">
        <f>+'PPFF 2022'!MF321/6</f>
        <v>0</v>
      </c>
      <c r="MR321" s="190">
        <f>+'PPFF 2022'!MH321/6</f>
        <v>0</v>
      </c>
      <c r="MS321" s="190">
        <f>+'PPFF 2022'!MJ321/6</f>
        <v>0</v>
      </c>
      <c r="MT321" s="104">
        <f>+'PPFF 2022'!MN321</f>
        <v>0</v>
      </c>
      <c r="MU321" s="104">
        <f>+'PPFF 2022'!MP321</f>
        <v>0</v>
      </c>
      <c r="MV321" s="104">
        <f>+'PPFF 2022'!MR321</f>
        <v>0</v>
      </c>
      <c r="MW321" s="104">
        <f>+'PPFF 2022'!MT321</f>
        <v>0</v>
      </c>
      <c r="MX321" s="104">
        <f>+'PPFF 2022'!MV321</f>
        <v>0</v>
      </c>
      <c r="MY321" s="104">
        <f>+'PPFF 2022'!MX321</f>
        <v>0</v>
      </c>
      <c r="MZ321" s="104">
        <f>+'PPFF 2022'!MZ321</f>
        <v>0</v>
      </c>
      <c r="NA321" s="104">
        <f>+'PPFF 2022'!NB321</f>
        <v>0</v>
      </c>
      <c r="NB321" s="104">
        <f>+'PPFF 2022'!ND321</f>
        <v>0</v>
      </c>
      <c r="NC321" s="104">
        <f>+'PPFF 2022'!NF321</f>
        <v>0</v>
      </c>
      <c r="ND321" s="104">
        <f>+'PPFF 2022'!NH321</f>
        <v>0</v>
      </c>
      <c r="NE321" s="104">
        <f>+'PPFF 2022'!NJ321</f>
        <v>0</v>
      </c>
    </row>
    <row r="322" spans="1:369" s="88" customFormat="1" ht="10.5" x14ac:dyDescent="0.25">
      <c r="A322" s="89" t="s">
        <v>36</v>
      </c>
      <c r="B322" s="90" t="s">
        <v>191</v>
      </c>
      <c r="C322" s="90">
        <v>406</v>
      </c>
      <c r="D322" s="90" t="s">
        <v>344</v>
      </c>
      <c r="E322" s="91" t="s">
        <v>36</v>
      </c>
      <c r="F322" s="92" t="s">
        <v>191</v>
      </c>
      <c r="G322" s="92" t="s">
        <v>352</v>
      </c>
      <c r="H322" s="155">
        <v>6764</v>
      </c>
      <c r="I322" s="92" t="s">
        <v>500</v>
      </c>
      <c r="J322" s="171">
        <f>+'PPFF 2022'!J322+'PPFF 2022'!K322</f>
        <v>0</v>
      </c>
      <c r="K322" s="171">
        <f>+'PPFF 2022'!L322+'PPFF 2022'!M322</f>
        <v>0</v>
      </c>
      <c r="L322" s="171">
        <f>+'PPFF 2022'!N322+'PPFF 2022'!O322</f>
        <v>0</v>
      </c>
      <c r="M322" s="171">
        <f>+'PPFF 2022'!P322+'PPFF 2022'!Q322</f>
        <v>0</v>
      </c>
      <c r="N322" s="171">
        <f>+'PPFF 2022'!R322+'PPFF 2022'!S322</f>
        <v>0</v>
      </c>
      <c r="O322" s="171">
        <f>+'PPFF 2022'!T322+'PPFF 2022'!U322</f>
        <v>0</v>
      </c>
      <c r="P322" s="171">
        <f>+'PPFF 2022'!V322+'PPFF 2022'!W322</f>
        <v>0</v>
      </c>
      <c r="Q322" s="171">
        <f>+'PPFF 2022'!X322+'PPFF 2022'!Y322</f>
        <v>0</v>
      </c>
      <c r="R322" s="171">
        <f>+'PPFF 2022'!Z322+'PPFF 2022'!AA322</f>
        <v>0</v>
      </c>
      <c r="S322" s="171">
        <f>+'PPFF 2022'!AB322+'PPFF 2022'!AC322</f>
        <v>0</v>
      </c>
      <c r="T322" s="171">
        <f>+'PPFF 2022'!AD322+'PPFF 2022'!AE322</f>
        <v>0</v>
      </c>
      <c r="U322" s="171">
        <f>+'PPFF 2022'!AF322+'PPFF 2022'!AG322</f>
        <v>0</v>
      </c>
      <c r="V322" s="93">
        <f>+'PPFF 2022'!AM322</f>
        <v>0</v>
      </c>
      <c r="W322" s="95">
        <f>+'PPFF 2022'!AN322</f>
        <v>0</v>
      </c>
      <c r="X322" s="98">
        <f>+('PPFF 2022'!AM322+'PPFF 2022'!AN322)/13</f>
        <v>0</v>
      </c>
      <c r="Y322" s="93">
        <f>+'PPFF 2022'!AO322</f>
        <v>0</v>
      </c>
      <c r="Z322" s="95">
        <f>+'PPFF 2022'!AP322</f>
        <v>0</v>
      </c>
      <c r="AA322" s="98">
        <f>+('PPFF 2022'!AO322+'PPFF 2022'!AP322)/13</f>
        <v>0</v>
      </c>
      <c r="AB322" s="93">
        <f>+'PPFF 2022'!AQ322</f>
        <v>0</v>
      </c>
      <c r="AC322" s="95">
        <f>+'PPFF 2022'!AR322</f>
        <v>0</v>
      </c>
      <c r="AD322" s="98">
        <f t="shared" si="474"/>
        <v>0</v>
      </c>
      <c r="AE322" s="93">
        <f>+'PPFF 2022'!AS322</f>
        <v>0</v>
      </c>
      <c r="AF322" s="95">
        <f>+'PPFF 2022'!AT322</f>
        <v>0</v>
      </c>
      <c r="AG322" s="98">
        <f t="shared" si="475"/>
        <v>0</v>
      </c>
      <c r="AH322" s="93">
        <f>+'PPFF 2022'!AU322</f>
        <v>0</v>
      </c>
      <c r="AI322" s="95">
        <f>+'PPFF 2022'!AV322</f>
        <v>0</v>
      </c>
      <c r="AJ322" s="98">
        <f t="shared" si="476"/>
        <v>0</v>
      </c>
      <c r="AK322" s="93">
        <f>+'PPFF 2022'!AW322</f>
        <v>0</v>
      </c>
      <c r="AL322" s="95">
        <f>+'PPFF 2022'!AX322</f>
        <v>0</v>
      </c>
      <c r="AM322" s="98">
        <f t="shared" si="477"/>
        <v>0</v>
      </c>
      <c r="AN322" s="93">
        <f>+'PPFF 2022'!AY322</f>
        <v>0</v>
      </c>
      <c r="AO322" s="95">
        <f>+'PPFF 2022'!AZ322</f>
        <v>0</v>
      </c>
      <c r="AP322" s="98">
        <f t="shared" si="478"/>
        <v>0</v>
      </c>
      <c r="AQ322" s="93">
        <f>+'PPFF 2022'!BA322</f>
        <v>0</v>
      </c>
      <c r="AR322" s="95">
        <f>+'PPFF 2022'!BB322</f>
        <v>0</v>
      </c>
      <c r="AS322" s="98">
        <f t="shared" si="479"/>
        <v>0</v>
      </c>
      <c r="AT322" s="93">
        <f>+'PPFF 2022'!BC322</f>
        <v>0</v>
      </c>
      <c r="AU322" s="95">
        <f>+'PPFF 2022'!BD322</f>
        <v>0</v>
      </c>
      <c r="AV322" s="98">
        <f t="shared" si="480"/>
        <v>0</v>
      </c>
      <c r="AW322" s="93">
        <f>+'PPFF 2022'!BE322</f>
        <v>0</v>
      </c>
      <c r="AX322" s="95">
        <f>+'PPFF 2022'!BF322</f>
        <v>0</v>
      </c>
      <c r="AY322" s="98">
        <f t="shared" si="481"/>
        <v>0</v>
      </c>
      <c r="AZ322" s="93">
        <f>+'PPFF 2022'!BG322</f>
        <v>0</v>
      </c>
      <c r="BA322" s="95">
        <f>+'PPFF 2022'!BH322</f>
        <v>0</v>
      </c>
      <c r="BB322" s="98">
        <f t="shared" si="482"/>
        <v>0</v>
      </c>
      <c r="BC322" s="93">
        <f>+'PPFF 2022'!BI322</f>
        <v>0</v>
      </c>
      <c r="BD322" s="95">
        <f>+'PPFF 2022'!BJ322</f>
        <v>0</v>
      </c>
      <c r="BE322" s="97">
        <f t="shared" si="483"/>
        <v>0</v>
      </c>
      <c r="BF322" s="107">
        <f>+'PPFF 2022'!BP322</f>
        <v>1</v>
      </c>
      <c r="BG322" s="97">
        <f>+'PPFF 2022'!BQ322</f>
        <v>0</v>
      </c>
      <c r="BH322" s="182">
        <f t="shared" si="484"/>
        <v>0.25</v>
      </c>
      <c r="BI322" s="107">
        <f>+'PPFF 2022'!BR322</f>
        <v>0</v>
      </c>
      <c r="BJ322" s="97">
        <f>+'PPFF 2022'!BS322</f>
        <v>0</v>
      </c>
      <c r="BK322" s="182">
        <f t="shared" si="485"/>
        <v>0</v>
      </c>
      <c r="BL322" s="107">
        <f>+'PPFF 2022'!BT322</f>
        <v>0</v>
      </c>
      <c r="BM322" s="97">
        <f>+'PPFF 2022'!BU322</f>
        <v>0</v>
      </c>
      <c r="BN322" s="182">
        <f t="shared" si="486"/>
        <v>0</v>
      </c>
      <c r="BO322" s="107">
        <f>+'PPFF 2022'!BV322</f>
        <v>0</v>
      </c>
      <c r="BP322" s="97">
        <f>+'PPFF 2022'!BW322</f>
        <v>0</v>
      </c>
      <c r="BQ322" s="182">
        <f t="shared" si="487"/>
        <v>0</v>
      </c>
      <c r="BR322" s="107">
        <f>+'PPFF 2022'!BX322</f>
        <v>0</v>
      </c>
      <c r="BS322" s="97">
        <f>+'PPFF 2022'!BY322</f>
        <v>0</v>
      </c>
      <c r="BT322" s="182">
        <f t="shared" si="488"/>
        <v>0</v>
      </c>
      <c r="BU322" s="107">
        <f>+'PPFF 2022'!BZ322</f>
        <v>0</v>
      </c>
      <c r="BV322" s="97">
        <f>+'PPFF 2022'!CA322</f>
        <v>0</v>
      </c>
      <c r="BW322" s="182">
        <f t="shared" si="489"/>
        <v>0</v>
      </c>
      <c r="BX322" s="107">
        <f>+'PPFF 2022'!CB322</f>
        <v>0</v>
      </c>
      <c r="BY322" s="97">
        <f>+'PPFF 2022'!CC322</f>
        <v>0</v>
      </c>
      <c r="BZ322" s="182">
        <f t="shared" si="490"/>
        <v>0</v>
      </c>
      <c r="CA322" s="107">
        <f>+'PPFF 2022'!CD322</f>
        <v>0</v>
      </c>
      <c r="CB322" s="97">
        <f>+'PPFF 2022'!CE322</f>
        <v>0</v>
      </c>
      <c r="CC322" s="182">
        <f t="shared" si="491"/>
        <v>0</v>
      </c>
      <c r="CD322" s="107">
        <f>+'PPFF 2022'!CF322</f>
        <v>0</v>
      </c>
      <c r="CE322" s="97">
        <f>+'PPFF 2022'!CG322</f>
        <v>0</v>
      </c>
      <c r="CF322" s="182">
        <f t="shared" si="492"/>
        <v>0</v>
      </c>
      <c r="CG322" s="107">
        <f>+'PPFF 2022'!CH322</f>
        <v>0</v>
      </c>
      <c r="CH322" s="97">
        <f>+'PPFF 2022'!CI322</f>
        <v>0</v>
      </c>
      <c r="CI322" s="182">
        <f t="shared" si="493"/>
        <v>0</v>
      </c>
      <c r="CJ322" s="107">
        <f>+'PPFF 2022'!CJ322</f>
        <v>0</v>
      </c>
      <c r="CK322" s="97">
        <f>+'PPFF 2022'!CK322</f>
        <v>0</v>
      </c>
      <c r="CL322" s="182">
        <f t="shared" si="494"/>
        <v>0</v>
      </c>
      <c r="CM322" s="107">
        <f>+'PPFF 2022'!CL322</f>
        <v>0</v>
      </c>
      <c r="CN322" s="97">
        <f>+'PPFF 2022'!CM322</f>
        <v>0</v>
      </c>
      <c r="CO322" s="187">
        <f t="shared" si="495"/>
        <v>0</v>
      </c>
      <c r="CP322" s="109">
        <f>+'PPFF 2022'!CS322</f>
        <v>0</v>
      </c>
      <c r="CQ322" s="111">
        <f>+'PPFF 2022'!CT322</f>
        <v>0</v>
      </c>
      <c r="CR322" s="98">
        <f t="shared" si="496"/>
        <v>0</v>
      </c>
      <c r="CS322" s="109">
        <f>+'PPFF 2022'!CU322</f>
        <v>0</v>
      </c>
      <c r="CT322" s="111">
        <f>+'PPFF 2022'!CV322</f>
        <v>0</v>
      </c>
      <c r="CU322" s="98">
        <f t="shared" si="497"/>
        <v>0</v>
      </c>
      <c r="CV322" s="109">
        <f>+'PPFF 2022'!CW322</f>
        <v>0</v>
      </c>
      <c r="CW322" s="111">
        <f>+'PPFF 2022'!CX322</f>
        <v>0</v>
      </c>
      <c r="CX322" s="98">
        <f t="shared" si="498"/>
        <v>0</v>
      </c>
      <c r="CY322" s="109">
        <f>+'PPFF 2022'!CY322</f>
        <v>0</v>
      </c>
      <c r="CZ322" s="111">
        <f>+'PPFF 2022'!CZ322</f>
        <v>0</v>
      </c>
      <c r="DA322" s="98">
        <f t="shared" si="499"/>
        <v>0</v>
      </c>
      <c r="DB322" s="109">
        <f>+'PPFF 2022'!DA322</f>
        <v>0</v>
      </c>
      <c r="DC322" s="111">
        <f>+'PPFF 2022'!DB322</f>
        <v>0</v>
      </c>
      <c r="DD322" s="98">
        <f t="shared" si="500"/>
        <v>0</v>
      </c>
      <c r="DE322" s="109">
        <f>+'PPFF 2022'!DC322</f>
        <v>0</v>
      </c>
      <c r="DF322" s="111">
        <f>+'PPFF 2022'!DD322</f>
        <v>0</v>
      </c>
      <c r="DG322" s="98">
        <f t="shared" si="501"/>
        <v>0</v>
      </c>
      <c r="DH322" s="109">
        <f>+'PPFF 2022'!DE322</f>
        <v>0</v>
      </c>
      <c r="DI322" s="111">
        <f>+'PPFF 2022'!DF322</f>
        <v>0</v>
      </c>
      <c r="DJ322" s="98">
        <f t="shared" si="502"/>
        <v>0</v>
      </c>
      <c r="DK322" s="109">
        <f>+'PPFF 2022'!DG322</f>
        <v>0</v>
      </c>
      <c r="DL322" s="111">
        <f>+'PPFF 2022'!DH322</f>
        <v>0</v>
      </c>
      <c r="DM322" s="98">
        <f t="shared" si="503"/>
        <v>0</v>
      </c>
      <c r="DN322" s="109">
        <f>+'PPFF 2022'!DI322</f>
        <v>0</v>
      </c>
      <c r="DO322" s="111">
        <f>+'PPFF 2022'!DJ322</f>
        <v>0</v>
      </c>
      <c r="DP322" s="98">
        <f t="shared" si="504"/>
        <v>0</v>
      </c>
      <c r="DQ322" s="109">
        <f>+'PPFF 2022'!DK322</f>
        <v>0</v>
      </c>
      <c r="DR322" s="111">
        <f>+'PPFF 2022'!DL322</f>
        <v>0</v>
      </c>
      <c r="DS322" s="98">
        <f t="shared" si="505"/>
        <v>0</v>
      </c>
      <c r="DT322" s="109">
        <f>+'PPFF 2022'!DM322</f>
        <v>0</v>
      </c>
      <c r="DU322" s="111">
        <f>+'PPFF 2022'!DN322</f>
        <v>0</v>
      </c>
      <c r="DV322" s="98">
        <f t="shared" si="506"/>
        <v>0</v>
      </c>
      <c r="DW322" s="109">
        <f>+'PPFF 2022'!DO322</f>
        <v>0</v>
      </c>
      <c r="DX322" s="111">
        <f>+'PPFF 2022'!DP322</f>
        <v>0</v>
      </c>
      <c r="DY322" s="107">
        <f t="shared" si="507"/>
        <v>0</v>
      </c>
      <c r="DZ322" s="109">
        <f>+'PPFF 2022'!DV322</f>
        <v>0</v>
      </c>
      <c r="EA322" s="111">
        <f>+'PPFF 2022'!DW322</f>
        <v>0</v>
      </c>
      <c r="EB322" s="98">
        <f t="shared" si="508"/>
        <v>0</v>
      </c>
      <c r="EC322" s="111">
        <f>+'PPFF 2022'!DX322</f>
        <v>0</v>
      </c>
      <c r="ED322" s="111">
        <f>+'PPFF 2022'!DY322</f>
        <v>0</v>
      </c>
      <c r="EE322" s="98">
        <f t="shared" si="509"/>
        <v>0</v>
      </c>
      <c r="EF322" s="111">
        <f>+'PPFF 2022'!DZ322</f>
        <v>0</v>
      </c>
      <c r="EG322" s="111">
        <f>+'PPFF 2022'!EA322</f>
        <v>0</v>
      </c>
      <c r="EH322" s="98">
        <f t="shared" si="510"/>
        <v>0</v>
      </c>
      <c r="EI322" s="111">
        <f>+'PPFF 2022'!EB322</f>
        <v>0</v>
      </c>
      <c r="EJ322" s="111">
        <f>+'PPFF 2022'!EC322</f>
        <v>0</v>
      </c>
      <c r="EK322" s="98">
        <f t="shared" si="511"/>
        <v>0</v>
      </c>
      <c r="EL322" s="111">
        <f>+'PPFF 2022'!ED322</f>
        <v>0</v>
      </c>
      <c r="EM322" s="111">
        <f>+'PPFF 2022'!EE322</f>
        <v>0</v>
      </c>
      <c r="EN322" s="98">
        <f t="shared" si="512"/>
        <v>0</v>
      </c>
      <c r="EO322" s="111">
        <f>+'PPFF 2022'!EF322</f>
        <v>0</v>
      </c>
      <c r="EP322" s="111">
        <f>+'PPFF 2022'!EG322</f>
        <v>0</v>
      </c>
      <c r="EQ322" s="98">
        <f t="shared" si="513"/>
        <v>0</v>
      </c>
      <c r="ER322" s="111">
        <f>+'PPFF 2022'!EH322</f>
        <v>0</v>
      </c>
      <c r="ES322" s="111">
        <f>+'PPFF 2022'!EI322</f>
        <v>0</v>
      </c>
      <c r="ET322" s="98">
        <f t="shared" si="514"/>
        <v>0</v>
      </c>
      <c r="EU322" s="111">
        <f>+'PPFF 2022'!EJ322</f>
        <v>0</v>
      </c>
      <c r="EV322" s="111">
        <f>+'PPFF 2022'!EK322</f>
        <v>0</v>
      </c>
      <c r="EW322" s="98">
        <f t="shared" si="515"/>
        <v>0</v>
      </c>
      <c r="EX322" s="111">
        <f>+'PPFF 2022'!EL322</f>
        <v>0</v>
      </c>
      <c r="EY322" s="111">
        <f>+'PPFF 2022'!EM322</f>
        <v>0</v>
      </c>
      <c r="EZ322" s="98">
        <f t="shared" si="516"/>
        <v>0</v>
      </c>
      <c r="FA322" s="111">
        <f>+'PPFF 2022'!EN322</f>
        <v>0</v>
      </c>
      <c r="FB322" s="111">
        <f>+'PPFF 2022'!EO322</f>
        <v>0</v>
      </c>
      <c r="FC322" s="98">
        <f t="shared" si="517"/>
        <v>0</v>
      </c>
      <c r="FD322" s="111">
        <f>+'PPFF 2022'!EP322</f>
        <v>0</v>
      </c>
      <c r="FE322" s="111">
        <f>+'PPFF 2022'!EQ322</f>
        <v>0</v>
      </c>
      <c r="FF322" s="98">
        <f t="shared" si="518"/>
        <v>0</v>
      </c>
      <c r="FG322" s="111">
        <f>+'PPFF 2022'!ER322</f>
        <v>0</v>
      </c>
      <c r="FH322" s="111">
        <f>+'PPFF 2022'!ES322</f>
        <v>0</v>
      </c>
      <c r="FI322" s="97">
        <f t="shared" si="519"/>
        <v>0</v>
      </c>
      <c r="FJ322" s="108">
        <f>+'PPFF 2022'!EY322</f>
        <v>0</v>
      </c>
      <c r="FK322" s="103">
        <f>+'PPFF 2022'!EZ322</f>
        <v>30</v>
      </c>
      <c r="FL322" s="193">
        <f t="shared" si="520"/>
        <v>0.3</v>
      </c>
      <c r="FM322" s="203">
        <f>+'PPFF 2022'!FA322</f>
        <v>0</v>
      </c>
      <c r="FN322" s="204">
        <f>+'PPFF 2022'!FB322</f>
        <v>0</v>
      </c>
      <c r="FO322" s="202">
        <f t="shared" si="521"/>
        <v>0</v>
      </c>
      <c r="FP322" s="203">
        <f>+'PPFF 2022'!FC322</f>
        <v>0</v>
      </c>
      <c r="FQ322" s="204">
        <f>+'PPFF 2022'!FD322</f>
        <v>0</v>
      </c>
      <c r="FR322" s="202">
        <f t="shared" si="522"/>
        <v>0</v>
      </c>
      <c r="FS322" s="203">
        <f>+'PPFF 2022'!FE322</f>
        <v>0</v>
      </c>
      <c r="FT322" s="204">
        <f>+'PPFF 2022'!FF322</f>
        <v>0</v>
      </c>
      <c r="FU322" s="202">
        <f t="shared" si="523"/>
        <v>0</v>
      </c>
      <c r="FV322" s="203">
        <f>+'PPFF 2022'!FG322</f>
        <v>0</v>
      </c>
      <c r="FW322" s="204">
        <f>+'PPFF 2022'!FH322</f>
        <v>0</v>
      </c>
      <c r="FX322" s="202">
        <f t="shared" si="524"/>
        <v>0</v>
      </c>
      <c r="FY322" s="203">
        <f>+'PPFF 2022'!FI322</f>
        <v>0</v>
      </c>
      <c r="FZ322" s="204">
        <f>+'PPFF 2022'!FJ322</f>
        <v>0</v>
      </c>
      <c r="GA322" s="202">
        <f t="shared" si="525"/>
        <v>0</v>
      </c>
      <c r="GB322" s="203">
        <f>+'PPFF 2022'!FK322</f>
        <v>0</v>
      </c>
      <c r="GC322" s="204">
        <f>+'PPFF 2022'!FL322</f>
        <v>0</v>
      </c>
      <c r="GD322" s="202">
        <f t="shared" si="526"/>
        <v>0</v>
      </c>
      <c r="GE322" s="203">
        <f>+'PPFF 2022'!FM322</f>
        <v>0</v>
      </c>
      <c r="GF322" s="204">
        <f>+'PPFF 2022'!FN322</f>
        <v>0</v>
      </c>
      <c r="GG322" s="202">
        <f t="shared" si="527"/>
        <v>0</v>
      </c>
      <c r="GH322" s="203">
        <f>+'PPFF 2022'!FO322</f>
        <v>0</v>
      </c>
      <c r="GI322" s="204">
        <f>+'PPFF 2022'!FP322</f>
        <v>0</v>
      </c>
      <c r="GJ322" s="202">
        <f t="shared" si="528"/>
        <v>0</v>
      </c>
      <c r="GK322" s="203">
        <f>+'PPFF 2022'!FQ322</f>
        <v>0</v>
      </c>
      <c r="GL322" s="204">
        <f>+'PPFF 2022'!FR322</f>
        <v>0</v>
      </c>
      <c r="GM322" s="202">
        <f t="shared" si="529"/>
        <v>0</v>
      </c>
      <c r="GN322" s="203">
        <f>+'PPFF 2022'!FS322</f>
        <v>0</v>
      </c>
      <c r="GO322" s="204">
        <f>+'PPFF 2022'!FT322</f>
        <v>0</v>
      </c>
      <c r="GP322" s="202">
        <f t="shared" si="530"/>
        <v>0</v>
      </c>
      <c r="GQ322" s="203">
        <f>+'PPFF 2022'!FU322</f>
        <v>0</v>
      </c>
      <c r="GR322" s="204">
        <f>+'PPFF 2022'!FV322</f>
        <v>0</v>
      </c>
      <c r="GS322" s="209">
        <f t="shared" si="531"/>
        <v>0</v>
      </c>
      <c r="GT322" s="203">
        <f>+'PPFF 2022'!GB322</f>
        <v>0</v>
      </c>
      <c r="GU322" s="204">
        <f>+'PPFF 2022'!GC322</f>
        <v>0</v>
      </c>
      <c r="GV322" s="202">
        <f t="shared" si="532"/>
        <v>0</v>
      </c>
      <c r="GW322" s="203">
        <f>+'PPFF 2022'!GD322</f>
        <v>0</v>
      </c>
      <c r="GX322" s="204">
        <f>+'PPFF 2022'!GE322</f>
        <v>0</v>
      </c>
      <c r="GY322" s="202">
        <f t="shared" si="533"/>
        <v>0</v>
      </c>
      <c r="GZ322" s="203">
        <f>+'PPFF 2022'!GF322</f>
        <v>0</v>
      </c>
      <c r="HA322" s="204">
        <f>+'PPFF 2022'!GG322</f>
        <v>0</v>
      </c>
      <c r="HB322" s="202">
        <f t="shared" si="534"/>
        <v>0</v>
      </c>
      <c r="HC322" s="203">
        <f>+'PPFF 2022'!GH322</f>
        <v>0</v>
      </c>
      <c r="HD322" s="204">
        <f>+'PPFF 2022'!GI322</f>
        <v>0</v>
      </c>
      <c r="HE322" s="202">
        <f t="shared" si="535"/>
        <v>0</v>
      </c>
      <c r="HF322" s="203">
        <f>+'PPFF 2022'!GJ322</f>
        <v>0</v>
      </c>
      <c r="HG322" s="204">
        <f>+'PPFF 2022'!GK322</f>
        <v>0</v>
      </c>
      <c r="HH322" s="202">
        <f t="shared" si="536"/>
        <v>0</v>
      </c>
      <c r="HI322" s="203">
        <f>+'PPFF 2022'!GL322</f>
        <v>0</v>
      </c>
      <c r="HJ322" s="204">
        <f>+'PPFF 2022'!GM322</f>
        <v>0</v>
      </c>
      <c r="HK322" s="202">
        <f t="shared" si="537"/>
        <v>0</v>
      </c>
      <c r="HL322" s="203">
        <f>+'PPFF 2022'!GN322</f>
        <v>0</v>
      </c>
      <c r="HM322" s="204">
        <f>+'PPFF 2022'!GO322</f>
        <v>0</v>
      </c>
      <c r="HN322" s="202">
        <f t="shared" si="538"/>
        <v>0</v>
      </c>
      <c r="HO322" s="203">
        <f>+'PPFF 2022'!GP322</f>
        <v>0</v>
      </c>
      <c r="HP322" s="204">
        <f>+'PPFF 2022'!GQ322</f>
        <v>0</v>
      </c>
      <c r="HQ322" s="202">
        <f t="shared" si="539"/>
        <v>0</v>
      </c>
      <c r="HR322" s="203">
        <f>+'PPFF 2022'!GR322</f>
        <v>0</v>
      </c>
      <c r="HS322" s="204">
        <f>+'PPFF 2022'!GS322</f>
        <v>0</v>
      </c>
      <c r="HT322" s="202">
        <f t="shared" si="540"/>
        <v>0</v>
      </c>
      <c r="HU322" s="203">
        <f>+'PPFF 2022'!GT322</f>
        <v>0</v>
      </c>
      <c r="HV322" s="204">
        <f>+'PPFF 2022'!GU322</f>
        <v>0</v>
      </c>
      <c r="HW322" s="202">
        <f t="shared" si="541"/>
        <v>0</v>
      </c>
      <c r="HX322" s="203">
        <f>+'PPFF 2022'!GV322</f>
        <v>0</v>
      </c>
      <c r="HY322" s="204">
        <f>+'PPFF 2022'!GW322</f>
        <v>0</v>
      </c>
      <c r="HZ322" s="202">
        <f t="shared" si="542"/>
        <v>0</v>
      </c>
      <c r="IA322" s="203">
        <f>+'PPFF 2022'!GX322</f>
        <v>0</v>
      </c>
      <c r="IB322" s="204">
        <f>+'PPFF 2022'!GY322</f>
        <v>0</v>
      </c>
      <c r="IC322" s="209">
        <f t="shared" si="543"/>
        <v>0</v>
      </c>
      <c r="ID322" s="203">
        <f>+'PPFF 2022'!HE322</f>
        <v>0</v>
      </c>
      <c r="IE322" s="204">
        <f>+'PPFF 2022'!HF322</f>
        <v>0</v>
      </c>
      <c r="IF322" s="215">
        <f t="shared" si="544"/>
        <v>0</v>
      </c>
      <c r="IG322" s="203">
        <f>+'PPFF 2022'!HG322</f>
        <v>0</v>
      </c>
      <c r="IH322" s="204">
        <f>+'PPFF 2022'!HH322</f>
        <v>0</v>
      </c>
      <c r="II322" s="215">
        <f t="shared" si="545"/>
        <v>0</v>
      </c>
      <c r="IJ322" s="203">
        <f>+'PPFF 2022'!HI322</f>
        <v>0</v>
      </c>
      <c r="IK322" s="204">
        <f>+'PPFF 2022'!HJ322</f>
        <v>0</v>
      </c>
      <c r="IL322" s="215">
        <f t="shared" si="546"/>
        <v>0</v>
      </c>
      <c r="IM322" s="203">
        <f>+'PPFF 2022'!HK322</f>
        <v>0</v>
      </c>
      <c r="IN322" s="204">
        <f>+'PPFF 2022'!HL322</f>
        <v>0</v>
      </c>
      <c r="IO322" s="215">
        <f t="shared" si="547"/>
        <v>0</v>
      </c>
      <c r="IP322" s="203">
        <f>+'PPFF 2022'!HM322</f>
        <v>0</v>
      </c>
      <c r="IQ322" s="204">
        <f>+'PPFF 2022'!HN322</f>
        <v>0</v>
      </c>
      <c r="IR322" s="215">
        <f t="shared" si="548"/>
        <v>0</v>
      </c>
      <c r="IS322" s="203">
        <f>+'PPFF 2022'!HO322</f>
        <v>0</v>
      </c>
      <c r="IT322" s="204">
        <f>+'PPFF 2022'!HP322</f>
        <v>0</v>
      </c>
      <c r="IU322" s="215">
        <f t="shared" si="549"/>
        <v>0</v>
      </c>
      <c r="IV322" s="203">
        <f>+'PPFF 2022'!HQ322</f>
        <v>0</v>
      </c>
      <c r="IW322" s="204">
        <f>+'PPFF 2022'!HR322</f>
        <v>0</v>
      </c>
      <c r="IX322" s="215">
        <f t="shared" si="550"/>
        <v>0</v>
      </c>
      <c r="IY322" s="203">
        <f>+'PPFF 2022'!HS322</f>
        <v>0</v>
      </c>
      <c r="IZ322" s="204">
        <f>+'PPFF 2022'!HT322</f>
        <v>0</v>
      </c>
      <c r="JA322" s="215">
        <f t="shared" si="551"/>
        <v>0</v>
      </c>
      <c r="JB322" s="203">
        <f>+'PPFF 2022'!HU322</f>
        <v>0</v>
      </c>
      <c r="JC322" s="204">
        <f>+'PPFF 2022'!HV322</f>
        <v>0</v>
      </c>
      <c r="JD322" s="215">
        <f t="shared" si="552"/>
        <v>0</v>
      </c>
      <c r="JE322" s="203">
        <f>+'PPFF 2022'!HW322</f>
        <v>0</v>
      </c>
      <c r="JF322" s="204">
        <f>+'PPFF 2022'!HX322</f>
        <v>0</v>
      </c>
      <c r="JG322" s="215">
        <f t="shared" si="553"/>
        <v>0</v>
      </c>
      <c r="JH322" s="203">
        <f>+'PPFF 2022'!HY322</f>
        <v>0</v>
      </c>
      <c r="JI322" s="204">
        <f>+'PPFF 2022'!HZ322</f>
        <v>0</v>
      </c>
      <c r="JJ322" s="215">
        <f t="shared" si="554"/>
        <v>0</v>
      </c>
      <c r="JK322" s="203">
        <f>+'PPFF 2022'!IA322</f>
        <v>0</v>
      </c>
      <c r="JL322" s="204">
        <f>+'PPFF 2022'!IB322</f>
        <v>0</v>
      </c>
      <c r="JM322" s="218">
        <f t="shared" si="555"/>
        <v>0</v>
      </c>
      <c r="JN322" s="224">
        <f>+'PPFF 2022'!IH322</f>
        <v>0</v>
      </c>
      <c r="JO322" s="225">
        <f>+'PPFF 2022'!II322</f>
        <v>0</v>
      </c>
      <c r="JP322" s="212">
        <f t="shared" si="556"/>
        <v>0</v>
      </c>
      <c r="JQ322" s="224">
        <f>+'PPFF 2022'!IJ322</f>
        <v>0</v>
      </c>
      <c r="JR322" s="225">
        <f>+'PPFF 2022'!IK322</f>
        <v>0</v>
      </c>
      <c r="JS322" s="212">
        <f t="shared" si="557"/>
        <v>0</v>
      </c>
      <c r="JT322" s="224">
        <f>+'PPFF 2022'!IL322</f>
        <v>0</v>
      </c>
      <c r="JU322" s="225">
        <f>+'PPFF 2022'!IM322</f>
        <v>0</v>
      </c>
      <c r="JV322" s="212">
        <f t="shared" si="558"/>
        <v>0</v>
      </c>
      <c r="JW322" s="224">
        <f>+'PPFF 2022'!IN322</f>
        <v>0</v>
      </c>
      <c r="JX322" s="225">
        <f>+'PPFF 2022'!IO322</f>
        <v>0</v>
      </c>
      <c r="JY322" s="212">
        <f t="shared" si="559"/>
        <v>0</v>
      </c>
      <c r="JZ322" s="224">
        <f>+'PPFF 2022'!IP322</f>
        <v>0</v>
      </c>
      <c r="KA322" s="225">
        <f>+'PPFF 2022'!IQ322</f>
        <v>0</v>
      </c>
      <c r="KB322" s="212">
        <f t="shared" si="560"/>
        <v>0</v>
      </c>
      <c r="KC322" s="224">
        <f>+'PPFF 2022'!IR322</f>
        <v>0</v>
      </c>
      <c r="KD322" s="225">
        <f>+'PPFF 2022'!IS322</f>
        <v>0</v>
      </c>
      <c r="KE322" s="212">
        <f t="shared" si="561"/>
        <v>0</v>
      </c>
      <c r="KF322" s="224">
        <f>+'PPFF 2022'!IT322</f>
        <v>0</v>
      </c>
      <c r="KG322" s="225">
        <f>+'PPFF 2022'!IU322</f>
        <v>0</v>
      </c>
      <c r="KH322" s="212">
        <f t="shared" si="562"/>
        <v>0</v>
      </c>
      <c r="KI322" s="224">
        <f>+'PPFF 2022'!IV322</f>
        <v>0</v>
      </c>
      <c r="KJ322" s="225">
        <f>+'PPFF 2022'!IW322</f>
        <v>0</v>
      </c>
      <c r="KK322" s="212">
        <f t="shared" si="563"/>
        <v>0</v>
      </c>
      <c r="KL322" s="224">
        <f>+'PPFF 2022'!IX322</f>
        <v>0</v>
      </c>
      <c r="KM322" s="225">
        <f>+'PPFF 2022'!IY322</f>
        <v>0</v>
      </c>
      <c r="KN322" s="212">
        <f t="shared" si="564"/>
        <v>0</v>
      </c>
      <c r="KO322" s="224">
        <f>+'PPFF 2022'!IZ322</f>
        <v>0</v>
      </c>
      <c r="KP322" s="225">
        <f>+'PPFF 2022'!JA322</f>
        <v>0</v>
      </c>
      <c r="KQ322" s="212">
        <f t="shared" si="565"/>
        <v>0</v>
      </c>
      <c r="KR322" s="224">
        <f>+'PPFF 2022'!JB322</f>
        <v>0</v>
      </c>
      <c r="KS322" s="225">
        <f>+'PPFF 2022'!JC322</f>
        <v>0</v>
      </c>
      <c r="KT322" s="212">
        <f t="shared" si="566"/>
        <v>0</v>
      </c>
      <c r="KU322" s="224">
        <f>+'PPFF 2022'!JD322</f>
        <v>0</v>
      </c>
      <c r="KV322" s="225">
        <f>+'PPFF 2022'!JE322</f>
        <v>0</v>
      </c>
      <c r="KW322" s="212">
        <f t="shared" si="567"/>
        <v>0</v>
      </c>
      <c r="KX322" s="224">
        <f>+'PPFF 2022'!JK322</f>
        <v>0</v>
      </c>
      <c r="KY322" s="230">
        <f>+'PPFF 2022'!JL322</f>
        <v>0</v>
      </c>
      <c r="KZ322" s="224">
        <f>+'PPFF 2022'!JM322</f>
        <v>0</v>
      </c>
      <c r="LA322" s="230">
        <f>+'PPFF 2022'!JN322</f>
        <v>0</v>
      </c>
      <c r="LB322" s="224">
        <f>+'PPFF 2022'!JO322</f>
        <v>0</v>
      </c>
      <c r="LC322" s="230">
        <f>+'PPFF 2022'!JP322</f>
        <v>0</v>
      </c>
      <c r="LD322" s="224">
        <f>+'PPFF 2022'!JQ322</f>
        <v>0</v>
      </c>
      <c r="LE322" s="230">
        <f>+'PPFF 2022'!JR322</f>
        <v>0</v>
      </c>
      <c r="LF322" s="224">
        <f>+'PPFF 2022'!JS322</f>
        <v>0</v>
      </c>
      <c r="LG322" s="230">
        <f>+'PPFF 2022'!JT322</f>
        <v>0</v>
      </c>
      <c r="LH322" s="224">
        <f>+'PPFF 2022'!JU322</f>
        <v>0</v>
      </c>
      <c r="LI322" s="230">
        <f>+'PPFF 2022'!JV322</f>
        <v>0</v>
      </c>
      <c r="LJ322" s="224">
        <f>+'PPFF 2022'!JW322</f>
        <v>0</v>
      </c>
      <c r="LK322" s="230">
        <f>+'PPFF 2022'!JX322</f>
        <v>0</v>
      </c>
      <c r="LL322" s="224">
        <f>+'PPFF 2022'!JY322</f>
        <v>0</v>
      </c>
      <c r="LM322" s="230">
        <f>+'PPFF 2022'!JZ322</f>
        <v>0</v>
      </c>
      <c r="LN322" s="224">
        <f>+'PPFF 2022'!KA322</f>
        <v>0</v>
      </c>
      <c r="LO322" s="230">
        <f>+'PPFF 2022'!KB322</f>
        <v>0</v>
      </c>
      <c r="LP322" s="224">
        <f>+'PPFF 2022'!KC322</f>
        <v>0</v>
      </c>
      <c r="LQ322" s="230">
        <f>+'PPFF 2022'!KD322</f>
        <v>0</v>
      </c>
      <c r="LR322" s="224">
        <f>+'PPFF 2022'!KE322</f>
        <v>0</v>
      </c>
      <c r="LS322" s="230">
        <f>+'PPFF 2022'!KF322</f>
        <v>0</v>
      </c>
      <c r="LT322" s="224">
        <f>+'PPFF 2022'!KG322</f>
        <v>0</v>
      </c>
      <c r="LU322" s="230">
        <f>+'PPFF 2022'!KH322</f>
        <v>0</v>
      </c>
      <c r="LV322" s="234">
        <f>+'PPFF 2022'!KN322</f>
        <v>0</v>
      </c>
      <c r="LW322" s="234">
        <f>+'PPFF 2022'!KP322</f>
        <v>0</v>
      </c>
      <c r="LX322" s="234">
        <f>+'PPFF 2022'!KR322</f>
        <v>0</v>
      </c>
      <c r="LY322" s="234">
        <f>+'PPFF 2022'!KT322</f>
        <v>0</v>
      </c>
      <c r="LZ322" s="234">
        <f>+'PPFF 2022'!KV322</f>
        <v>0</v>
      </c>
      <c r="MA322" s="234">
        <f>+'PPFF 2022'!KX322</f>
        <v>0</v>
      </c>
      <c r="MB322" s="234">
        <f>+'PPFF 2022'!KZ322</f>
        <v>0</v>
      </c>
      <c r="MC322" s="234">
        <f>+'PPFF 2022'!LB322</f>
        <v>0</v>
      </c>
      <c r="MD322" s="234">
        <f>+'PPFF 2022'!LD322</f>
        <v>0</v>
      </c>
      <c r="ME322" s="234">
        <f>+'PPFF 2022'!LF322</f>
        <v>0</v>
      </c>
      <c r="MF322" s="234">
        <f>+'PPFF 2022'!LH322</f>
        <v>0</v>
      </c>
      <c r="MG322" s="234">
        <f>+'PPFF 2022'!LJ322</f>
        <v>0</v>
      </c>
      <c r="MH322" s="190">
        <f>+'PPFF 2022'!LN322/6</f>
        <v>0</v>
      </c>
      <c r="MI322" s="190">
        <f>+'PPFF 2022'!LP322/6</f>
        <v>0</v>
      </c>
      <c r="MJ322" s="190">
        <f>+'PPFF 2022'!LR322/6</f>
        <v>0</v>
      </c>
      <c r="MK322" s="190">
        <f>+'PPFF 2022'!LT322/6</f>
        <v>0</v>
      </c>
      <c r="ML322" s="190">
        <f>+'PPFF 2022'!LV322/6</f>
        <v>0</v>
      </c>
      <c r="MM322" s="190">
        <f>+'PPFF 2022'!LX322/6</f>
        <v>0</v>
      </c>
      <c r="MN322" s="239">
        <f>+'PPFF 2022'!LZ322/6</f>
        <v>0</v>
      </c>
      <c r="MO322" s="190">
        <f>+'PPFF 2022'!MB322/6</f>
        <v>0</v>
      </c>
      <c r="MP322" s="190">
        <f>+'PPFF 2022'!MD322/6</f>
        <v>0</v>
      </c>
      <c r="MQ322" s="190">
        <f>+'PPFF 2022'!MF322/6</f>
        <v>0</v>
      </c>
      <c r="MR322" s="190">
        <f>+'PPFF 2022'!MH322/6</f>
        <v>0</v>
      </c>
      <c r="MS322" s="190">
        <f>+'PPFF 2022'!MJ322/6</f>
        <v>0</v>
      </c>
      <c r="MT322" s="104">
        <f>+'PPFF 2022'!MN322</f>
        <v>0</v>
      </c>
      <c r="MU322" s="104">
        <f>+'PPFF 2022'!MP322</f>
        <v>0</v>
      </c>
      <c r="MV322" s="104">
        <f>+'PPFF 2022'!MR322</f>
        <v>0</v>
      </c>
      <c r="MW322" s="104">
        <f>+'PPFF 2022'!MT322</f>
        <v>0</v>
      </c>
      <c r="MX322" s="104">
        <f>+'PPFF 2022'!MV322</f>
        <v>0</v>
      </c>
      <c r="MY322" s="104">
        <f>+'PPFF 2022'!MX322</f>
        <v>0</v>
      </c>
      <c r="MZ322" s="104">
        <f>+'PPFF 2022'!MZ322</f>
        <v>0</v>
      </c>
      <c r="NA322" s="104">
        <f>+'PPFF 2022'!NB322</f>
        <v>0</v>
      </c>
      <c r="NB322" s="104">
        <f>+'PPFF 2022'!ND322</f>
        <v>0</v>
      </c>
      <c r="NC322" s="104">
        <f>+'PPFF 2022'!NF322</f>
        <v>0</v>
      </c>
      <c r="ND322" s="104">
        <f>+'PPFF 2022'!NH322</f>
        <v>0</v>
      </c>
      <c r="NE322" s="104">
        <f>+'PPFF 2022'!NJ322</f>
        <v>0</v>
      </c>
    </row>
    <row r="323" spans="1:369" s="88" customFormat="1" ht="10.5" x14ac:dyDescent="0.25">
      <c r="A323" s="89" t="s">
        <v>438</v>
      </c>
      <c r="B323" s="90" t="s">
        <v>18</v>
      </c>
      <c r="C323" s="90">
        <v>404</v>
      </c>
      <c r="D323" s="90" t="s">
        <v>438</v>
      </c>
      <c r="E323" s="91" t="s">
        <v>438</v>
      </c>
      <c r="F323" s="92" t="s">
        <v>18</v>
      </c>
      <c r="G323" s="92" t="s">
        <v>352</v>
      </c>
      <c r="H323" s="155">
        <v>6765</v>
      </c>
      <c r="I323" s="92" t="s">
        <v>256</v>
      </c>
      <c r="J323" s="171">
        <f>+'PPFF 2022'!J323+'PPFF 2022'!K323</f>
        <v>0</v>
      </c>
      <c r="K323" s="171">
        <f>+'PPFF 2022'!L323+'PPFF 2022'!M323</f>
        <v>0</v>
      </c>
      <c r="L323" s="171">
        <f>+'PPFF 2022'!N323+'PPFF 2022'!O323</f>
        <v>0</v>
      </c>
      <c r="M323" s="171">
        <f>+'PPFF 2022'!P323+'PPFF 2022'!Q323</f>
        <v>0</v>
      </c>
      <c r="N323" s="171">
        <f>+'PPFF 2022'!R323+'PPFF 2022'!S323</f>
        <v>0</v>
      </c>
      <c r="O323" s="171">
        <f>+'PPFF 2022'!T323+'PPFF 2022'!U323</f>
        <v>0</v>
      </c>
      <c r="P323" s="171">
        <f>+'PPFF 2022'!V323+'PPFF 2022'!W323</f>
        <v>0</v>
      </c>
      <c r="Q323" s="171">
        <f>+'PPFF 2022'!X323+'PPFF 2022'!Y323</f>
        <v>0</v>
      </c>
      <c r="R323" s="171">
        <f>+'PPFF 2022'!Z323+'PPFF 2022'!AA323</f>
        <v>0</v>
      </c>
      <c r="S323" s="171">
        <f>+'PPFF 2022'!AB323+'PPFF 2022'!AC323</f>
        <v>0</v>
      </c>
      <c r="T323" s="171">
        <f>+'PPFF 2022'!AD323+'PPFF 2022'!AE323</f>
        <v>0</v>
      </c>
      <c r="U323" s="171">
        <f>+'PPFF 2022'!AF323+'PPFF 2022'!AG323</f>
        <v>0</v>
      </c>
      <c r="V323" s="93">
        <f>+'PPFF 2022'!AM323</f>
        <v>0</v>
      </c>
      <c r="W323" s="95">
        <f>+'PPFF 2022'!AN323</f>
        <v>0</v>
      </c>
      <c r="X323" s="98">
        <f>+('PPFF 2022'!AM323+'PPFF 2022'!AN323)/13</f>
        <v>0</v>
      </c>
      <c r="Y323" s="93">
        <f>+'PPFF 2022'!AO323</f>
        <v>0</v>
      </c>
      <c r="Z323" s="95">
        <f>+'PPFF 2022'!AP323</f>
        <v>0</v>
      </c>
      <c r="AA323" s="98">
        <f>+('PPFF 2022'!AO323+'PPFF 2022'!AP323)/13</f>
        <v>0</v>
      </c>
      <c r="AB323" s="93">
        <f>+'PPFF 2022'!AQ323</f>
        <v>0</v>
      </c>
      <c r="AC323" s="95">
        <f>+'PPFF 2022'!AR323</f>
        <v>0</v>
      </c>
      <c r="AD323" s="98">
        <f t="shared" si="474"/>
        <v>0</v>
      </c>
      <c r="AE323" s="93">
        <f>+'PPFF 2022'!AS323</f>
        <v>0</v>
      </c>
      <c r="AF323" s="95">
        <f>+'PPFF 2022'!AT323</f>
        <v>0</v>
      </c>
      <c r="AG323" s="98">
        <f t="shared" si="475"/>
        <v>0</v>
      </c>
      <c r="AH323" s="93">
        <f>+'PPFF 2022'!AU323</f>
        <v>0</v>
      </c>
      <c r="AI323" s="95">
        <f>+'PPFF 2022'!AV323</f>
        <v>0</v>
      </c>
      <c r="AJ323" s="98">
        <f t="shared" si="476"/>
        <v>0</v>
      </c>
      <c r="AK323" s="93">
        <f>+'PPFF 2022'!AW323</f>
        <v>0</v>
      </c>
      <c r="AL323" s="95">
        <f>+'PPFF 2022'!AX323</f>
        <v>0</v>
      </c>
      <c r="AM323" s="98">
        <f t="shared" si="477"/>
        <v>0</v>
      </c>
      <c r="AN323" s="93">
        <f>+'PPFF 2022'!AY323</f>
        <v>0</v>
      </c>
      <c r="AO323" s="95">
        <f>+'PPFF 2022'!AZ323</f>
        <v>0</v>
      </c>
      <c r="AP323" s="98">
        <f t="shared" si="478"/>
        <v>0</v>
      </c>
      <c r="AQ323" s="93">
        <f>+'PPFF 2022'!BA323</f>
        <v>0</v>
      </c>
      <c r="AR323" s="95">
        <f>+'PPFF 2022'!BB323</f>
        <v>0</v>
      </c>
      <c r="AS323" s="98">
        <f t="shared" si="479"/>
        <v>0</v>
      </c>
      <c r="AT323" s="93">
        <f>+'PPFF 2022'!BC323</f>
        <v>0</v>
      </c>
      <c r="AU323" s="95">
        <f>+'PPFF 2022'!BD323</f>
        <v>0</v>
      </c>
      <c r="AV323" s="98">
        <f t="shared" si="480"/>
        <v>0</v>
      </c>
      <c r="AW323" s="93">
        <f>+'PPFF 2022'!BE323</f>
        <v>0</v>
      </c>
      <c r="AX323" s="95">
        <f>+'PPFF 2022'!BF323</f>
        <v>0</v>
      </c>
      <c r="AY323" s="98">
        <f t="shared" si="481"/>
        <v>0</v>
      </c>
      <c r="AZ323" s="93">
        <f>+'PPFF 2022'!BG323</f>
        <v>0</v>
      </c>
      <c r="BA323" s="95">
        <f>+'PPFF 2022'!BH323</f>
        <v>0</v>
      </c>
      <c r="BB323" s="98">
        <f t="shared" si="482"/>
        <v>0</v>
      </c>
      <c r="BC323" s="93">
        <f>+'PPFF 2022'!BI323</f>
        <v>0</v>
      </c>
      <c r="BD323" s="95">
        <f>+'PPFF 2022'!BJ323</f>
        <v>0</v>
      </c>
      <c r="BE323" s="97">
        <f t="shared" si="483"/>
        <v>0</v>
      </c>
      <c r="BF323" s="107">
        <f>+'PPFF 2022'!BP323</f>
        <v>0</v>
      </c>
      <c r="BG323" s="97">
        <f>+'PPFF 2022'!BQ323</f>
        <v>0</v>
      </c>
      <c r="BH323" s="182">
        <f t="shared" si="484"/>
        <v>0</v>
      </c>
      <c r="BI323" s="107">
        <f>+'PPFF 2022'!BR323</f>
        <v>0</v>
      </c>
      <c r="BJ323" s="97">
        <f>+'PPFF 2022'!BS323</f>
        <v>0</v>
      </c>
      <c r="BK323" s="182">
        <f t="shared" si="485"/>
        <v>0</v>
      </c>
      <c r="BL323" s="107">
        <f>+'PPFF 2022'!BT323</f>
        <v>0</v>
      </c>
      <c r="BM323" s="97">
        <f>+'PPFF 2022'!BU323</f>
        <v>0</v>
      </c>
      <c r="BN323" s="182">
        <f t="shared" si="486"/>
        <v>0</v>
      </c>
      <c r="BO323" s="107">
        <f>+'PPFF 2022'!BV323</f>
        <v>0</v>
      </c>
      <c r="BP323" s="97">
        <f>+'PPFF 2022'!BW323</f>
        <v>0</v>
      </c>
      <c r="BQ323" s="182">
        <f t="shared" si="487"/>
        <v>0</v>
      </c>
      <c r="BR323" s="107">
        <f>+'PPFF 2022'!BX323</f>
        <v>0</v>
      </c>
      <c r="BS323" s="97">
        <f>+'PPFF 2022'!BY323</f>
        <v>0</v>
      </c>
      <c r="BT323" s="182">
        <f t="shared" si="488"/>
        <v>0</v>
      </c>
      <c r="BU323" s="107">
        <f>+'PPFF 2022'!BZ323</f>
        <v>0</v>
      </c>
      <c r="BV323" s="97">
        <f>+'PPFF 2022'!CA323</f>
        <v>0</v>
      </c>
      <c r="BW323" s="182">
        <f t="shared" si="489"/>
        <v>0</v>
      </c>
      <c r="BX323" s="107">
        <f>+'PPFF 2022'!CB323</f>
        <v>0</v>
      </c>
      <c r="BY323" s="97">
        <f>+'PPFF 2022'!CC323</f>
        <v>0</v>
      </c>
      <c r="BZ323" s="182">
        <f t="shared" si="490"/>
        <v>0</v>
      </c>
      <c r="CA323" s="107">
        <f>+'PPFF 2022'!CD323</f>
        <v>0</v>
      </c>
      <c r="CB323" s="97">
        <f>+'PPFF 2022'!CE323</f>
        <v>0</v>
      </c>
      <c r="CC323" s="182">
        <f t="shared" si="491"/>
        <v>0</v>
      </c>
      <c r="CD323" s="107">
        <f>+'PPFF 2022'!CF323</f>
        <v>0</v>
      </c>
      <c r="CE323" s="97">
        <f>+'PPFF 2022'!CG323</f>
        <v>0</v>
      </c>
      <c r="CF323" s="182">
        <f t="shared" si="492"/>
        <v>0</v>
      </c>
      <c r="CG323" s="107">
        <f>+'PPFF 2022'!CH323</f>
        <v>0</v>
      </c>
      <c r="CH323" s="97">
        <f>+'PPFF 2022'!CI323</f>
        <v>0</v>
      </c>
      <c r="CI323" s="182">
        <f t="shared" si="493"/>
        <v>0</v>
      </c>
      <c r="CJ323" s="107">
        <f>+'PPFF 2022'!CJ323</f>
        <v>0</v>
      </c>
      <c r="CK323" s="97">
        <f>+'PPFF 2022'!CK323</f>
        <v>0</v>
      </c>
      <c r="CL323" s="182">
        <f t="shared" si="494"/>
        <v>0</v>
      </c>
      <c r="CM323" s="107">
        <f>+'PPFF 2022'!CL323</f>
        <v>0</v>
      </c>
      <c r="CN323" s="97">
        <f>+'PPFF 2022'!CM323</f>
        <v>0</v>
      </c>
      <c r="CO323" s="187">
        <f t="shared" si="495"/>
        <v>0</v>
      </c>
      <c r="CP323" s="109">
        <f>+'PPFF 2022'!CS323</f>
        <v>0</v>
      </c>
      <c r="CQ323" s="111">
        <f>+'PPFF 2022'!CT323</f>
        <v>0</v>
      </c>
      <c r="CR323" s="98">
        <f t="shared" si="496"/>
        <v>0</v>
      </c>
      <c r="CS323" s="109">
        <f>+'PPFF 2022'!CU323</f>
        <v>0</v>
      </c>
      <c r="CT323" s="111">
        <f>+'PPFF 2022'!CV323</f>
        <v>0</v>
      </c>
      <c r="CU323" s="98">
        <f t="shared" si="497"/>
        <v>0</v>
      </c>
      <c r="CV323" s="109">
        <f>+'PPFF 2022'!CW323</f>
        <v>0</v>
      </c>
      <c r="CW323" s="111">
        <f>+'PPFF 2022'!CX323</f>
        <v>0</v>
      </c>
      <c r="CX323" s="98">
        <f t="shared" si="498"/>
        <v>0</v>
      </c>
      <c r="CY323" s="109">
        <f>+'PPFF 2022'!CY323</f>
        <v>0</v>
      </c>
      <c r="CZ323" s="111">
        <f>+'PPFF 2022'!CZ323</f>
        <v>0</v>
      </c>
      <c r="DA323" s="98">
        <f t="shared" si="499"/>
        <v>0</v>
      </c>
      <c r="DB323" s="109">
        <f>+'PPFF 2022'!DA323</f>
        <v>0</v>
      </c>
      <c r="DC323" s="111">
        <f>+'PPFF 2022'!DB323</f>
        <v>0</v>
      </c>
      <c r="DD323" s="98">
        <f t="shared" si="500"/>
        <v>0</v>
      </c>
      <c r="DE323" s="109">
        <f>+'PPFF 2022'!DC323</f>
        <v>0</v>
      </c>
      <c r="DF323" s="111">
        <f>+'PPFF 2022'!DD323</f>
        <v>0</v>
      </c>
      <c r="DG323" s="98">
        <f t="shared" si="501"/>
        <v>0</v>
      </c>
      <c r="DH323" s="109">
        <f>+'PPFF 2022'!DE323</f>
        <v>0</v>
      </c>
      <c r="DI323" s="111">
        <f>+'PPFF 2022'!DF323</f>
        <v>0</v>
      </c>
      <c r="DJ323" s="98">
        <f t="shared" si="502"/>
        <v>0</v>
      </c>
      <c r="DK323" s="109">
        <f>+'PPFF 2022'!DG323</f>
        <v>0</v>
      </c>
      <c r="DL323" s="111">
        <f>+'PPFF 2022'!DH323</f>
        <v>0</v>
      </c>
      <c r="DM323" s="98">
        <f t="shared" si="503"/>
        <v>0</v>
      </c>
      <c r="DN323" s="109">
        <f>+'PPFF 2022'!DI323</f>
        <v>0</v>
      </c>
      <c r="DO323" s="111">
        <f>+'PPFF 2022'!DJ323</f>
        <v>0</v>
      </c>
      <c r="DP323" s="98">
        <f t="shared" si="504"/>
        <v>0</v>
      </c>
      <c r="DQ323" s="109">
        <f>+'PPFF 2022'!DK323</f>
        <v>0</v>
      </c>
      <c r="DR323" s="111">
        <f>+'PPFF 2022'!DL323</f>
        <v>0</v>
      </c>
      <c r="DS323" s="98">
        <f t="shared" si="505"/>
        <v>0</v>
      </c>
      <c r="DT323" s="109">
        <f>+'PPFF 2022'!DM323</f>
        <v>0</v>
      </c>
      <c r="DU323" s="111">
        <f>+'PPFF 2022'!DN323</f>
        <v>0</v>
      </c>
      <c r="DV323" s="98">
        <f t="shared" si="506"/>
        <v>0</v>
      </c>
      <c r="DW323" s="109">
        <f>+'PPFF 2022'!DO323</f>
        <v>0</v>
      </c>
      <c r="DX323" s="111">
        <f>+'PPFF 2022'!DP323</f>
        <v>0</v>
      </c>
      <c r="DY323" s="107">
        <f t="shared" si="507"/>
        <v>0</v>
      </c>
      <c r="DZ323" s="109">
        <f>+'PPFF 2022'!DV323</f>
        <v>0</v>
      </c>
      <c r="EA323" s="111">
        <f>+'PPFF 2022'!DW323</f>
        <v>0</v>
      </c>
      <c r="EB323" s="98">
        <f t="shared" si="508"/>
        <v>0</v>
      </c>
      <c r="EC323" s="111">
        <f>+'PPFF 2022'!DX323</f>
        <v>0</v>
      </c>
      <c r="ED323" s="111">
        <f>+'PPFF 2022'!DY323</f>
        <v>0</v>
      </c>
      <c r="EE323" s="98">
        <f t="shared" si="509"/>
        <v>0</v>
      </c>
      <c r="EF323" s="111">
        <f>+'PPFF 2022'!DZ323</f>
        <v>0</v>
      </c>
      <c r="EG323" s="111">
        <f>+'PPFF 2022'!EA323</f>
        <v>0</v>
      </c>
      <c r="EH323" s="98">
        <f t="shared" si="510"/>
        <v>0</v>
      </c>
      <c r="EI323" s="111">
        <f>+'PPFF 2022'!EB323</f>
        <v>0</v>
      </c>
      <c r="EJ323" s="111">
        <f>+'PPFF 2022'!EC323</f>
        <v>0</v>
      </c>
      <c r="EK323" s="98">
        <f t="shared" si="511"/>
        <v>0</v>
      </c>
      <c r="EL323" s="111">
        <f>+'PPFF 2022'!ED323</f>
        <v>0</v>
      </c>
      <c r="EM323" s="111">
        <f>+'PPFF 2022'!EE323</f>
        <v>0</v>
      </c>
      <c r="EN323" s="98">
        <f t="shared" si="512"/>
        <v>0</v>
      </c>
      <c r="EO323" s="111">
        <f>+'PPFF 2022'!EF323</f>
        <v>0</v>
      </c>
      <c r="EP323" s="111">
        <f>+'PPFF 2022'!EG323</f>
        <v>0</v>
      </c>
      <c r="EQ323" s="98">
        <f t="shared" si="513"/>
        <v>0</v>
      </c>
      <c r="ER323" s="111">
        <f>+'PPFF 2022'!EH323</f>
        <v>0</v>
      </c>
      <c r="ES323" s="111">
        <f>+'PPFF 2022'!EI323</f>
        <v>0</v>
      </c>
      <c r="ET323" s="98">
        <f t="shared" si="514"/>
        <v>0</v>
      </c>
      <c r="EU323" s="111">
        <f>+'PPFF 2022'!EJ323</f>
        <v>0</v>
      </c>
      <c r="EV323" s="111">
        <f>+'PPFF 2022'!EK323</f>
        <v>0</v>
      </c>
      <c r="EW323" s="98">
        <f t="shared" si="515"/>
        <v>0</v>
      </c>
      <c r="EX323" s="111">
        <f>+'PPFF 2022'!EL323</f>
        <v>0</v>
      </c>
      <c r="EY323" s="111">
        <f>+'PPFF 2022'!EM323</f>
        <v>0</v>
      </c>
      <c r="EZ323" s="98">
        <f t="shared" si="516"/>
        <v>0</v>
      </c>
      <c r="FA323" s="111">
        <f>+'PPFF 2022'!EN323</f>
        <v>0</v>
      </c>
      <c r="FB323" s="111">
        <f>+'PPFF 2022'!EO323</f>
        <v>0</v>
      </c>
      <c r="FC323" s="98">
        <f t="shared" si="517"/>
        <v>0</v>
      </c>
      <c r="FD323" s="111">
        <f>+'PPFF 2022'!EP323</f>
        <v>0</v>
      </c>
      <c r="FE323" s="111">
        <f>+'PPFF 2022'!EQ323</f>
        <v>0</v>
      </c>
      <c r="FF323" s="98">
        <f t="shared" si="518"/>
        <v>0</v>
      </c>
      <c r="FG323" s="111">
        <f>+'PPFF 2022'!ER323</f>
        <v>0</v>
      </c>
      <c r="FH323" s="111">
        <f>+'PPFF 2022'!ES323</f>
        <v>0</v>
      </c>
      <c r="FI323" s="97">
        <f t="shared" si="519"/>
        <v>0</v>
      </c>
      <c r="FJ323" s="108">
        <f>+'PPFF 2022'!EY323</f>
        <v>0</v>
      </c>
      <c r="FK323" s="103">
        <f>+'PPFF 2022'!EZ323</f>
        <v>0</v>
      </c>
      <c r="FL323" s="193">
        <f t="shared" si="520"/>
        <v>0</v>
      </c>
      <c r="FM323" s="203">
        <f>+'PPFF 2022'!FA323</f>
        <v>0</v>
      </c>
      <c r="FN323" s="204">
        <f>+'PPFF 2022'!FB323</f>
        <v>0</v>
      </c>
      <c r="FO323" s="202">
        <f t="shared" si="521"/>
        <v>0</v>
      </c>
      <c r="FP323" s="203">
        <f>+'PPFF 2022'!FC323</f>
        <v>0</v>
      </c>
      <c r="FQ323" s="204">
        <f>+'PPFF 2022'!FD323</f>
        <v>0</v>
      </c>
      <c r="FR323" s="202">
        <f t="shared" si="522"/>
        <v>0</v>
      </c>
      <c r="FS323" s="203">
        <f>+'PPFF 2022'!FE323</f>
        <v>0</v>
      </c>
      <c r="FT323" s="204">
        <f>+'PPFF 2022'!FF323</f>
        <v>0</v>
      </c>
      <c r="FU323" s="202">
        <f t="shared" si="523"/>
        <v>0</v>
      </c>
      <c r="FV323" s="203">
        <f>+'PPFF 2022'!FG323</f>
        <v>0</v>
      </c>
      <c r="FW323" s="204">
        <f>+'PPFF 2022'!FH323</f>
        <v>0</v>
      </c>
      <c r="FX323" s="202">
        <f t="shared" si="524"/>
        <v>0</v>
      </c>
      <c r="FY323" s="203">
        <f>+'PPFF 2022'!FI323</f>
        <v>0</v>
      </c>
      <c r="FZ323" s="204">
        <f>+'PPFF 2022'!FJ323</f>
        <v>0</v>
      </c>
      <c r="GA323" s="202">
        <f t="shared" si="525"/>
        <v>0</v>
      </c>
      <c r="GB323" s="203">
        <f>+'PPFF 2022'!FK323</f>
        <v>0</v>
      </c>
      <c r="GC323" s="204">
        <f>+'PPFF 2022'!FL323</f>
        <v>0</v>
      </c>
      <c r="GD323" s="202">
        <f t="shared" si="526"/>
        <v>0</v>
      </c>
      <c r="GE323" s="203">
        <f>+'PPFF 2022'!FM323</f>
        <v>0</v>
      </c>
      <c r="GF323" s="204">
        <f>+'PPFF 2022'!FN323</f>
        <v>0</v>
      </c>
      <c r="GG323" s="202">
        <f t="shared" si="527"/>
        <v>0</v>
      </c>
      <c r="GH323" s="203">
        <f>+'PPFF 2022'!FO323</f>
        <v>0</v>
      </c>
      <c r="GI323" s="204">
        <f>+'PPFF 2022'!FP323</f>
        <v>0</v>
      </c>
      <c r="GJ323" s="202">
        <f t="shared" si="528"/>
        <v>0</v>
      </c>
      <c r="GK323" s="203">
        <f>+'PPFF 2022'!FQ323</f>
        <v>0</v>
      </c>
      <c r="GL323" s="204">
        <f>+'PPFF 2022'!FR323</f>
        <v>0</v>
      </c>
      <c r="GM323" s="202">
        <f t="shared" si="529"/>
        <v>0</v>
      </c>
      <c r="GN323" s="203">
        <f>+'PPFF 2022'!FS323</f>
        <v>0</v>
      </c>
      <c r="GO323" s="204">
        <f>+'PPFF 2022'!FT323</f>
        <v>0</v>
      </c>
      <c r="GP323" s="202">
        <f t="shared" si="530"/>
        <v>0</v>
      </c>
      <c r="GQ323" s="203">
        <f>+'PPFF 2022'!FU323</f>
        <v>0</v>
      </c>
      <c r="GR323" s="204">
        <f>+'PPFF 2022'!FV323</f>
        <v>0</v>
      </c>
      <c r="GS323" s="209">
        <f t="shared" si="531"/>
        <v>0</v>
      </c>
      <c r="GT323" s="203">
        <f>+'PPFF 2022'!GB323</f>
        <v>0</v>
      </c>
      <c r="GU323" s="204">
        <f>+'PPFF 2022'!GC323</f>
        <v>0</v>
      </c>
      <c r="GV323" s="202">
        <f t="shared" si="532"/>
        <v>0</v>
      </c>
      <c r="GW323" s="203">
        <f>+'PPFF 2022'!GD323</f>
        <v>0</v>
      </c>
      <c r="GX323" s="204">
        <f>+'PPFF 2022'!GE323</f>
        <v>0</v>
      </c>
      <c r="GY323" s="202">
        <f t="shared" si="533"/>
        <v>0</v>
      </c>
      <c r="GZ323" s="203">
        <f>+'PPFF 2022'!GF323</f>
        <v>0</v>
      </c>
      <c r="HA323" s="204">
        <f>+'PPFF 2022'!GG323</f>
        <v>0</v>
      </c>
      <c r="HB323" s="202">
        <f t="shared" si="534"/>
        <v>0</v>
      </c>
      <c r="HC323" s="203">
        <f>+'PPFF 2022'!GH323</f>
        <v>0</v>
      </c>
      <c r="HD323" s="204">
        <f>+'PPFF 2022'!GI323</f>
        <v>0</v>
      </c>
      <c r="HE323" s="202">
        <f t="shared" si="535"/>
        <v>0</v>
      </c>
      <c r="HF323" s="203">
        <f>+'PPFF 2022'!GJ323</f>
        <v>0</v>
      </c>
      <c r="HG323" s="204">
        <f>+'PPFF 2022'!GK323</f>
        <v>0</v>
      </c>
      <c r="HH323" s="202">
        <f t="shared" si="536"/>
        <v>0</v>
      </c>
      <c r="HI323" s="203">
        <f>+'PPFF 2022'!GL323</f>
        <v>0</v>
      </c>
      <c r="HJ323" s="204">
        <f>+'PPFF 2022'!GM323</f>
        <v>0</v>
      </c>
      <c r="HK323" s="202">
        <f t="shared" si="537"/>
        <v>0</v>
      </c>
      <c r="HL323" s="203">
        <f>+'PPFF 2022'!GN323</f>
        <v>0</v>
      </c>
      <c r="HM323" s="204">
        <f>+'PPFF 2022'!GO323</f>
        <v>0</v>
      </c>
      <c r="HN323" s="202">
        <f t="shared" si="538"/>
        <v>0</v>
      </c>
      <c r="HO323" s="203">
        <f>+'PPFF 2022'!GP323</f>
        <v>0</v>
      </c>
      <c r="HP323" s="204">
        <f>+'PPFF 2022'!GQ323</f>
        <v>0</v>
      </c>
      <c r="HQ323" s="202">
        <f t="shared" si="539"/>
        <v>0</v>
      </c>
      <c r="HR323" s="203">
        <f>+'PPFF 2022'!GR323</f>
        <v>0</v>
      </c>
      <c r="HS323" s="204">
        <f>+'PPFF 2022'!GS323</f>
        <v>0</v>
      </c>
      <c r="HT323" s="202">
        <f t="shared" si="540"/>
        <v>0</v>
      </c>
      <c r="HU323" s="203">
        <f>+'PPFF 2022'!GT323</f>
        <v>0</v>
      </c>
      <c r="HV323" s="204">
        <f>+'PPFF 2022'!GU323</f>
        <v>0</v>
      </c>
      <c r="HW323" s="202">
        <f t="shared" si="541"/>
        <v>0</v>
      </c>
      <c r="HX323" s="203">
        <f>+'PPFF 2022'!GV323</f>
        <v>0</v>
      </c>
      <c r="HY323" s="204">
        <f>+'PPFF 2022'!GW323</f>
        <v>0</v>
      </c>
      <c r="HZ323" s="202">
        <f t="shared" si="542"/>
        <v>0</v>
      </c>
      <c r="IA323" s="203">
        <f>+'PPFF 2022'!GX323</f>
        <v>0</v>
      </c>
      <c r="IB323" s="204">
        <f>+'PPFF 2022'!GY323</f>
        <v>0</v>
      </c>
      <c r="IC323" s="209">
        <f t="shared" si="543"/>
        <v>0</v>
      </c>
      <c r="ID323" s="203">
        <f>+'PPFF 2022'!HE323</f>
        <v>0</v>
      </c>
      <c r="IE323" s="204">
        <f>+'PPFF 2022'!HF323</f>
        <v>0</v>
      </c>
      <c r="IF323" s="215">
        <f t="shared" si="544"/>
        <v>0</v>
      </c>
      <c r="IG323" s="203">
        <f>+'PPFF 2022'!HG323</f>
        <v>0</v>
      </c>
      <c r="IH323" s="204">
        <f>+'PPFF 2022'!HH323</f>
        <v>0</v>
      </c>
      <c r="II323" s="215">
        <f t="shared" si="545"/>
        <v>0</v>
      </c>
      <c r="IJ323" s="203">
        <f>+'PPFF 2022'!HI323</f>
        <v>0</v>
      </c>
      <c r="IK323" s="204">
        <f>+'PPFF 2022'!HJ323</f>
        <v>0</v>
      </c>
      <c r="IL323" s="215">
        <f t="shared" si="546"/>
        <v>0</v>
      </c>
      <c r="IM323" s="203">
        <f>+'PPFF 2022'!HK323</f>
        <v>0</v>
      </c>
      <c r="IN323" s="204">
        <f>+'PPFF 2022'!HL323</f>
        <v>0</v>
      </c>
      <c r="IO323" s="215">
        <f t="shared" si="547"/>
        <v>0</v>
      </c>
      <c r="IP323" s="203">
        <f>+'PPFF 2022'!HM323</f>
        <v>0</v>
      </c>
      <c r="IQ323" s="204">
        <f>+'PPFF 2022'!HN323</f>
        <v>0</v>
      </c>
      <c r="IR323" s="215">
        <f t="shared" si="548"/>
        <v>0</v>
      </c>
      <c r="IS323" s="203">
        <f>+'PPFF 2022'!HO323</f>
        <v>0</v>
      </c>
      <c r="IT323" s="204">
        <f>+'PPFF 2022'!HP323</f>
        <v>0</v>
      </c>
      <c r="IU323" s="215">
        <f t="shared" si="549"/>
        <v>0</v>
      </c>
      <c r="IV323" s="203">
        <f>+'PPFF 2022'!HQ323</f>
        <v>0</v>
      </c>
      <c r="IW323" s="204">
        <f>+'PPFF 2022'!HR323</f>
        <v>0</v>
      </c>
      <c r="IX323" s="215">
        <f t="shared" si="550"/>
        <v>0</v>
      </c>
      <c r="IY323" s="203">
        <f>+'PPFF 2022'!HS323</f>
        <v>0</v>
      </c>
      <c r="IZ323" s="204">
        <f>+'PPFF 2022'!HT323</f>
        <v>0</v>
      </c>
      <c r="JA323" s="215">
        <f t="shared" si="551"/>
        <v>0</v>
      </c>
      <c r="JB323" s="203">
        <f>+'PPFF 2022'!HU323</f>
        <v>0</v>
      </c>
      <c r="JC323" s="204">
        <f>+'PPFF 2022'!HV323</f>
        <v>0</v>
      </c>
      <c r="JD323" s="215">
        <f t="shared" si="552"/>
        <v>0</v>
      </c>
      <c r="JE323" s="203">
        <f>+'PPFF 2022'!HW323</f>
        <v>0</v>
      </c>
      <c r="JF323" s="204">
        <f>+'PPFF 2022'!HX323</f>
        <v>0</v>
      </c>
      <c r="JG323" s="215">
        <f t="shared" si="553"/>
        <v>0</v>
      </c>
      <c r="JH323" s="203">
        <f>+'PPFF 2022'!HY323</f>
        <v>0</v>
      </c>
      <c r="JI323" s="204">
        <f>+'PPFF 2022'!HZ323</f>
        <v>0</v>
      </c>
      <c r="JJ323" s="215">
        <f t="shared" si="554"/>
        <v>0</v>
      </c>
      <c r="JK323" s="203">
        <f>+'PPFF 2022'!IA323</f>
        <v>0</v>
      </c>
      <c r="JL323" s="204">
        <f>+'PPFF 2022'!IB323</f>
        <v>0</v>
      </c>
      <c r="JM323" s="218">
        <f t="shared" si="555"/>
        <v>0</v>
      </c>
      <c r="JN323" s="224">
        <f>+'PPFF 2022'!IH323</f>
        <v>0</v>
      </c>
      <c r="JO323" s="225">
        <f>+'PPFF 2022'!II323</f>
        <v>0</v>
      </c>
      <c r="JP323" s="212">
        <f t="shared" si="556"/>
        <v>0</v>
      </c>
      <c r="JQ323" s="224">
        <f>+'PPFF 2022'!IJ323</f>
        <v>0</v>
      </c>
      <c r="JR323" s="225">
        <f>+'PPFF 2022'!IK323</f>
        <v>0</v>
      </c>
      <c r="JS323" s="212">
        <f t="shared" si="557"/>
        <v>0</v>
      </c>
      <c r="JT323" s="224">
        <f>+'PPFF 2022'!IL323</f>
        <v>0</v>
      </c>
      <c r="JU323" s="225">
        <f>+'PPFF 2022'!IM323</f>
        <v>0</v>
      </c>
      <c r="JV323" s="212">
        <f t="shared" si="558"/>
        <v>0</v>
      </c>
      <c r="JW323" s="224">
        <f>+'PPFF 2022'!IN323</f>
        <v>0</v>
      </c>
      <c r="JX323" s="225">
        <f>+'PPFF 2022'!IO323</f>
        <v>0</v>
      </c>
      <c r="JY323" s="212">
        <f t="shared" si="559"/>
        <v>0</v>
      </c>
      <c r="JZ323" s="224">
        <f>+'PPFF 2022'!IP323</f>
        <v>0</v>
      </c>
      <c r="KA323" s="225">
        <f>+'PPFF 2022'!IQ323</f>
        <v>0</v>
      </c>
      <c r="KB323" s="212">
        <f t="shared" si="560"/>
        <v>0</v>
      </c>
      <c r="KC323" s="224">
        <f>+'PPFF 2022'!IR323</f>
        <v>0</v>
      </c>
      <c r="KD323" s="225">
        <f>+'PPFF 2022'!IS323</f>
        <v>0</v>
      </c>
      <c r="KE323" s="212">
        <f t="shared" si="561"/>
        <v>0</v>
      </c>
      <c r="KF323" s="224">
        <f>+'PPFF 2022'!IT323</f>
        <v>0</v>
      </c>
      <c r="KG323" s="225">
        <f>+'PPFF 2022'!IU323</f>
        <v>0</v>
      </c>
      <c r="KH323" s="212">
        <f t="shared" si="562"/>
        <v>0</v>
      </c>
      <c r="KI323" s="224">
        <f>+'PPFF 2022'!IV323</f>
        <v>0</v>
      </c>
      <c r="KJ323" s="225">
        <f>+'PPFF 2022'!IW323</f>
        <v>0</v>
      </c>
      <c r="KK323" s="212">
        <f t="shared" si="563"/>
        <v>0</v>
      </c>
      <c r="KL323" s="224">
        <f>+'PPFF 2022'!IX323</f>
        <v>0</v>
      </c>
      <c r="KM323" s="225">
        <f>+'PPFF 2022'!IY323</f>
        <v>0</v>
      </c>
      <c r="KN323" s="212">
        <f t="shared" si="564"/>
        <v>0</v>
      </c>
      <c r="KO323" s="224">
        <f>+'PPFF 2022'!IZ323</f>
        <v>0</v>
      </c>
      <c r="KP323" s="225">
        <f>+'PPFF 2022'!JA323</f>
        <v>0</v>
      </c>
      <c r="KQ323" s="212">
        <f t="shared" si="565"/>
        <v>0</v>
      </c>
      <c r="KR323" s="224">
        <f>+'PPFF 2022'!JB323</f>
        <v>0</v>
      </c>
      <c r="KS323" s="225">
        <f>+'PPFF 2022'!JC323</f>
        <v>0</v>
      </c>
      <c r="KT323" s="212">
        <f t="shared" si="566"/>
        <v>0</v>
      </c>
      <c r="KU323" s="224">
        <f>+'PPFF 2022'!JD323</f>
        <v>0</v>
      </c>
      <c r="KV323" s="225">
        <f>+'PPFF 2022'!JE323</f>
        <v>0</v>
      </c>
      <c r="KW323" s="212">
        <f t="shared" si="567"/>
        <v>0</v>
      </c>
      <c r="KX323" s="224">
        <f>+'PPFF 2022'!JK323</f>
        <v>0</v>
      </c>
      <c r="KY323" s="230">
        <f>+'PPFF 2022'!JL323</f>
        <v>0</v>
      </c>
      <c r="KZ323" s="224">
        <f>+'PPFF 2022'!JM323</f>
        <v>0</v>
      </c>
      <c r="LA323" s="230">
        <f>+'PPFF 2022'!JN323</f>
        <v>0</v>
      </c>
      <c r="LB323" s="224">
        <f>+'PPFF 2022'!JO323</f>
        <v>0</v>
      </c>
      <c r="LC323" s="230">
        <f>+'PPFF 2022'!JP323</f>
        <v>0</v>
      </c>
      <c r="LD323" s="224">
        <f>+'PPFF 2022'!JQ323</f>
        <v>0</v>
      </c>
      <c r="LE323" s="230">
        <f>+'PPFF 2022'!JR323</f>
        <v>0</v>
      </c>
      <c r="LF323" s="224">
        <f>+'PPFF 2022'!JS323</f>
        <v>0</v>
      </c>
      <c r="LG323" s="230">
        <f>+'PPFF 2022'!JT323</f>
        <v>0</v>
      </c>
      <c r="LH323" s="224">
        <f>+'PPFF 2022'!JU323</f>
        <v>0</v>
      </c>
      <c r="LI323" s="230">
        <f>+'PPFF 2022'!JV323</f>
        <v>0</v>
      </c>
      <c r="LJ323" s="224">
        <f>+'PPFF 2022'!JW323</f>
        <v>0</v>
      </c>
      <c r="LK323" s="230">
        <f>+'PPFF 2022'!JX323</f>
        <v>0</v>
      </c>
      <c r="LL323" s="224">
        <f>+'PPFF 2022'!JY323</f>
        <v>0</v>
      </c>
      <c r="LM323" s="230">
        <f>+'PPFF 2022'!JZ323</f>
        <v>0</v>
      </c>
      <c r="LN323" s="224">
        <f>+'PPFF 2022'!KA323</f>
        <v>0</v>
      </c>
      <c r="LO323" s="230">
        <f>+'PPFF 2022'!KB323</f>
        <v>0</v>
      </c>
      <c r="LP323" s="224">
        <f>+'PPFF 2022'!KC323</f>
        <v>0</v>
      </c>
      <c r="LQ323" s="230">
        <f>+'PPFF 2022'!KD323</f>
        <v>0</v>
      </c>
      <c r="LR323" s="224">
        <f>+'PPFF 2022'!KE323</f>
        <v>0</v>
      </c>
      <c r="LS323" s="230">
        <f>+'PPFF 2022'!KF323</f>
        <v>0</v>
      </c>
      <c r="LT323" s="224">
        <f>+'PPFF 2022'!KG323</f>
        <v>0</v>
      </c>
      <c r="LU323" s="230">
        <f>+'PPFF 2022'!KH323</f>
        <v>0</v>
      </c>
      <c r="LV323" s="234">
        <f>+'PPFF 2022'!KN323</f>
        <v>0</v>
      </c>
      <c r="LW323" s="234">
        <f>+'PPFF 2022'!KP323</f>
        <v>0</v>
      </c>
      <c r="LX323" s="234">
        <f>+'PPFF 2022'!KR323</f>
        <v>0</v>
      </c>
      <c r="LY323" s="234">
        <f>+'PPFF 2022'!KT323</f>
        <v>0</v>
      </c>
      <c r="LZ323" s="234">
        <f>+'PPFF 2022'!KV323</f>
        <v>0</v>
      </c>
      <c r="MA323" s="234">
        <f>+'PPFF 2022'!KX323</f>
        <v>0</v>
      </c>
      <c r="MB323" s="234">
        <f>+'PPFF 2022'!KZ323</f>
        <v>0</v>
      </c>
      <c r="MC323" s="234">
        <f>+'PPFF 2022'!LB323</f>
        <v>0</v>
      </c>
      <c r="MD323" s="234">
        <f>+'PPFF 2022'!LD323</f>
        <v>0</v>
      </c>
      <c r="ME323" s="234">
        <f>+'PPFF 2022'!LF323</f>
        <v>0</v>
      </c>
      <c r="MF323" s="234">
        <f>+'PPFF 2022'!LH323</f>
        <v>0</v>
      </c>
      <c r="MG323" s="234">
        <f>+'PPFF 2022'!LJ323</f>
        <v>0</v>
      </c>
      <c r="MH323" s="190">
        <f>+'PPFF 2022'!LN323/6</f>
        <v>0</v>
      </c>
      <c r="MI323" s="190">
        <f>+'PPFF 2022'!LP323/6</f>
        <v>0</v>
      </c>
      <c r="MJ323" s="190">
        <f>+'PPFF 2022'!LR323/6</f>
        <v>0</v>
      </c>
      <c r="MK323" s="190">
        <f>+'PPFF 2022'!LT323/6</f>
        <v>0</v>
      </c>
      <c r="ML323" s="190">
        <f>+'PPFF 2022'!LV323/6</f>
        <v>0</v>
      </c>
      <c r="MM323" s="190">
        <f>+'PPFF 2022'!LX323/6</f>
        <v>0</v>
      </c>
      <c r="MN323" s="239">
        <f>+'PPFF 2022'!LZ323/6</f>
        <v>0</v>
      </c>
      <c r="MO323" s="190">
        <f>+'PPFF 2022'!MB323/6</f>
        <v>0</v>
      </c>
      <c r="MP323" s="190">
        <f>+'PPFF 2022'!MD323/6</f>
        <v>0</v>
      </c>
      <c r="MQ323" s="190">
        <f>+'PPFF 2022'!MF323/6</f>
        <v>0</v>
      </c>
      <c r="MR323" s="190">
        <f>+'PPFF 2022'!MH323/6</f>
        <v>0</v>
      </c>
      <c r="MS323" s="190">
        <f>+'PPFF 2022'!MJ323/6</f>
        <v>0</v>
      </c>
      <c r="MT323" s="104">
        <f>+'PPFF 2022'!MN323</f>
        <v>0</v>
      </c>
      <c r="MU323" s="104">
        <f>+'PPFF 2022'!MP323</f>
        <v>0</v>
      </c>
      <c r="MV323" s="104">
        <f>+'PPFF 2022'!MR323</f>
        <v>0</v>
      </c>
      <c r="MW323" s="104">
        <f>+'PPFF 2022'!MT323</f>
        <v>0</v>
      </c>
      <c r="MX323" s="104">
        <f>+'PPFF 2022'!MV323</f>
        <v>0</v>
      </c>
      <c r="MY323" s="104">
        <f>+'PPFF 2022'!MX323</f>
        <v>0</v>
      </c>
      <c r="MZ323" s="104">
        <f>+'PPFF 2022'!MZ323</f>
        <v>0</v>
      </c>
      <c r="NA323" s="104">
        <f>+'PPFF 2022'!NB323</f>
        <v>0</v>
      </c>
      <c r="NB323" s="104">
        <f>+'PPFF 2022'!ND323</f>
        <v>0</v>
      </c>
      <c r="NC323" s="104">
        <f>+'PPFF 2022'!NF323</f>
        <v>0</v>
      </c>
      <c r="ND323" s="104">
        <f>+'PPFF 2022'!NH323</f>
        <v>0</v>
      </c>
      <c r="NE323" s="104">
        <f>+'PPFF 2022'!NJ323</f>
        <v>0</v>
      </c>
    </row>
    <row r="324" spans="1:369" s="88" customFormat="1" ht="10.5" x14ac:dyDescent="0.25">
      <c r="A324" s="89" t="s">
        <v>1</v>
      </c>
      <c r="B324" s="90" t="s">
        <v>172</v>
      </c>
      <c r="C324" s="90">
        <v>400</v>
      </c>
      <c r="D324" s="90" t="s">
        <v>349</v>
      </c>
      <c r="E324" s="91" t="s">
        <v>350</v>
      </c>
      <c r="F324" s="92" t="s">
        <v>248</v>
      </c>
      <c r="G324" s="92" t="s">
        <v>357</v>
      </c>
      <c r="H324" s="155">
        <v>6794</v>
      </c>
      <c r="I324" s="92" t="s">
        <v>501</v>
      </c>
      <c r="J324" s="171">
        <f>+'PPFF 2022'!J324+'PPFF 2022'!K324</f>
        <v>0</v>
      </c>
      <c r="K324" s="171">
        <f>+'PPFF 2022'!L324+'PPFF 2022'!M324</f>
        <v>0</v>
      </c>
      <c r="L324" s="171">
        <f>+'PPFF 2022'!N324+'PPFF 2022'!O324</f>
        <v>0</v>
      </c>
      <c r="M324" s="171">
        <f>+'PPFF 2022'!P324+'PPFF 2022'!Q324</f>
        <v>0</v>
      </c>
      <c r="N324" s="171">
        <f>+'PPFF 2022'!R324+'PPFF 2022'!S324</f>
        <v>0</v>
      </c>
      <c r="O324" s="171">
        <f>+'PPFF 2022'!T324+'PPFF 2022'!U324</f>
        <v>0</v>
      </c>
      <c r="P324" s="171">
        <f>+'PPFF 2022'!V324+'PPFF 2022'!W324</f>
        <v>0</v>
      </c>
      <c r="Q324" s="171">
        <f>+'PPFF 2022'!X324+'PPFF 2022'!Y324</f>
        <v>0</v>
      </c>
      <c r="R324" s="171">
        <f>+'PPFF 2022'!Z324+'PPFF 2022'!AA324</f>
        <v>0</v>
      </c>
      <c r="S324" s="171">
        <f>+'PPFF 2022'!AB324+'PPFF 2022'!AC324</f>
        <v>0</v>
      </c>
      <c r="T324" s="171">
        <f>+'PPFF 2022'!AD324+'PPFF 2022'!AE324</f>
        <v>0</v>
      </c>
      <c r="U324" s="171">
        <f>+'PPFF 2022'!AF324+'PPFF 2022'!AG324</f>
        <v>0</v>
      </c>
      <c r="V324" s="93">
        <f>+'PPFF 2022'!AM324</f>
        <v>0</v>
      </c>
      <c r="W324" s="95">
        <f>+'PPFF 2022'!AN324</f>
        <v>0</v>
      </c>
      <c r="X324" s="98">
        <f>+('PPFF 2022'!AM324+'PPFF 2022'!AN324)/13</f>
        <v>0</v>
      </c>
      <c r="Y324" s="93">
        <f>+'PPFF 2022'!AO324</f>
        <v>0</v>
      </c>
      <c r="Z324" s="95">
        <f>+'PPFF 2022'!AP324</f>
        <v>0</v>
      </c>
      <c r="AA324" s="98">
        <f>+('PPFF 2022'!AO324+'PPFF 2022'!AP324)/13</f>
        <v>0</v>
      </c>
      <c r="AB324" s="93">
        <f>+'PPFF 2022'!AQ324</f>
        <v>0</v>
      </c>
      <c r="AC324" s="95">
        <f>+'PPFF 2022'!AR324</f>
        <v>0</v>
      </c>
      <c r="AD324" s="98">
        <f t="shared" si="474"/>
        <v>0</v>
      </c>
      <c r="AE324" s="93">
        <f>+'PPFF 2022'!AS324</f>
        <v>0</v>
      </c>
      <c r="AF324" s="95">
        <f>+'PPFF 2022'!AT324</f>
        <v>0</v>
      </c>
      <c r="AG324" s="98">
        <f t="shared" si="475"/>
        <v>0</v>
      </c>
      <c r="AH324" s="93">
        <f>+'PPFF 2022'!AU324</f>
        <v>0</v>
      </c>
      <c r="AI324" s="95">
        <f>+'PPFF 2022'!AV324</f>
        <v>0</v>
      </c>
      <c r="AJ324" s="98">
        <f t="shared" si="476"/>
        <v>0</v>
      </c>
      <c r="AK324" s="93">
        <f>+'PPFF 2022'!AW324</f>
        <v>0</v>
      </c>
      <c r="AL324" s="95">
        <f>+'PPFF 2022'!AX324</f>
        <v>0</v>
      </c>
      <c r="AM324" s="98">
        <f t="shared" si="477"/>
        <v>0</v>
      </c>
      <c r="AN324" s="93">
        <f>+'PPFF 2022'!AY324</f>
        <v>0</v>
      </c>
      <c r="AO324" s="95">
        <f>+'PPFF 2022'!AZ324</f>
        <v>0</v>
      </c>
      <c r="AP324" s="98">
        <f t="shared" si="478"/>
        <v>0</v>
      </c>
      <c r="AQ324" s="93">
        <f>+'PPFF 2022'!BA324</f>
        <v>0</v>
      </c>
      <c r="AR324" s="95">
        <f>+'PPFF 2022'!BB324</f>
        <v>0</v>
      </c>
      <c r="AS324" s="98">
        <f t="shared" si="479"/>
        <v>0</v>
      </c>
      <c r="AT324" s="93">
        <f>+'PPFF 2022'!BC324</f>
        <v>0</v>
      </c>
      <c r="AU324" s="95">
        <f>+'PPFF 2022'!BD324</f>
        <v>0</v>
      </c>
      <c r="AV324" s="98">
        <f t="shared" si="480"/>
        <v>0</v>
      </c>
      <c r="AW324" s="93">
        <f>+'PPFF 2022'!BE324</f>
        <v>0</v>
      </c>
      <c r="AX324" s="95">
        <f>+'PPFF 2022'!BF324</f>
        <v>0</v>
      </c>
      <c r="AY324" s="98">
        <f t="shared" si="481"/>
        <v>0</v>
      </c>
      <c r="AZ324" s="93">
        <f>+'PPFF 2022'!BG324</f>
        <v>0</v>
      </c>
      <c r="BA324" s="95">
        <f>+'PPFF 2022'!BH324</f>
        <v>0</v>
      </c>
      <c r="BB324" s="98">
        <f t="shared" si="482"/>
        <v>0</v>
      </c>
      <c r="BC324" s="93">
        <f>+'PPFF 2022'!BI324</f>
        <v>0</v>
      </c>
      <c r="BD324" s="95">
        <f>+'PPFF 2022'!BJ324</f>
        <v>0</v>
      </c>
      <c r="BE324" s="97">
        <f t="shared" si="483"/>
        <v>0</v>
      </c>
      <c r="BF324" s="107">
        <f>+'PPFF 2022'!BP324</f>
        <v>0</v>
      </c>
      <c r="BG324" s="97">
        <f>+'PPFF 2022'!BQ324</f>
        <v>0</v>
      </c>
      <c r="BH324" s="182">
        <f t="shared" si="484"/>
        <v>0</v>
      </c>
      <c r="BI324" s="107">
        <f>+'PPFF 2022'!BR324</f>
        <v>0</v>
      </c>
      <c r="BJ324" s="97">
        <f>+'PPFF 2022'!BS324</f>
        <v>0</v>
      </c>
      <c r="BK324" s="182">
        <f t="shared" si="485"/>
        <v>0</v>
      </c>
      <c r="BL324" s="107">
        <f>+'PPFF 2022'!BT324</f>
        <v>0</v>
      </c>
      <c r="BM324" s="97">
        <f>+'PPFF 2022'!BU324</f>
        <v>0</v>
      </c>
      <c r="BN324" s="182">
        <f t="shared" si="486"/>
        <v>0</v>
      </c>
      <c r="BO324" s="107">
        <f>+'PPFF 2022'!BV324</f>
        <v>0</v>
      </c>
      <c r="BP324" s="97">
        <f>+'PPFF 2022'!BW324</f>
        <v>0</v>
      </c>
      <c r="BQ324" s="182">
        <f t="shared" si="487"/>
        <v>0</v>
      </c>
      <c r="BR324" s="107">
        <f>+'PPFF 2022'!BX324</f>
        <v>0</v>
      </c>
      <c r="BS324" s="97">
        <f>+'PPFF 2022'!BY324</f>
        <v>0</v>
      </c>
      <c r="BT324" s="182">
        <f t="shared" si="488"/>
        <v>0</v>
      </c>
      <c r="BU324" s="107">
        <f>+'PPFF 2022'!BZ324</f>
        <v>0</v>
      </c>
      <c r="BV324" s="97">
        <f>+'PPFF 2022'!CA324</f>
        <v>0</v>
      </c>
      <c r="BW324" s="182">
        <f t="shared" si="489"/>
        <v>0</v>
      </c>
      <c r="BX324" s="107">
        <f>+'PPFF 2022'!CB324</f>
        <v>0</v>
      </c>
      <c r="BY324" s="97">
        <f>+'PPFF 2022'!CC324</f>
        <v>0</v>
      </c>
      <c r="BZ324" s="182">
        <f t="shared" si="490"/>
        <v>0</v>
      </c>
      <c r="CA324" s="107">
        <f>+'PPFF 2022'!CD324</f>
        <v>0</v>
      </c>
      <c r="CB324" s="97">
        <f>+'PPFF 2022'!CE324</f>
        <v>0</v>
      </c>
      <c r="CC324" s="182">
        <f t="shared" si="491"/>
        <v>0</v>
      </c>
      <c r="CD324" s="107">
        <f>+'PPFF 2022'!CF324</f>
        <v>0</v>
      </c>
      <c r="CE324" s="97">
        <f>+'PPFF 2022'!CG324</f>
        <v>0</v>
      </c>
      <c r="CF324" s="182">
        <f t="shared" si="492"/>
        <v>0</v>
      </c>
      <c r="CG324" s="107">
        <f>+'PPFF 2022'!CH324</f>
        <v>0</v>
      </c>
      <c r="CH324" s="97">
        <f>+'PPFF 2022'!CI324</f>
        <v>0</v>
      </c>
      <c r="CI324" s="182">
        <f t="shared" si="493"/>
        <v>0</v>
      </c>
      <c r="CJ324" s="107">
        <f>+'PPFF 2022'!CJ324</f>
        <v>0</v>
      </c>
      <c r="CK324" s="97">
        <f>+'PPFF 2022'!CK324</f>
        <v>0</v>
      </c>
      <c r="CL324" s="182">
        <f t="shared" si="494"/>
        <v>0</v>
      </c>
      <c r="CM324" s="107">
        <f>+'PPFF 2022'!CL324</f>
        <v>0</v>
      </c>
      <c r="CN324" s="97">
        <f>+'PPFF 2022'!CM324</f>
        <v>0</v>
      </c>
      <c r="CO324" s="187">
        <f t="shared" si="495"/>
        <v>0</v>
      </c>
      <c r="CP324" s="109">
        <f>+'PPFF 2022'!CS324</f>
        <v>0</v>
      </c>
      <c r="CQ324" s="111">
        <f>+'PPFF 2022'!CT324</f>
        <v>0</v>
      </c>
      <c r="CR324" s="98">
        <f t="shared" si="496"/>
        <v>0</v>
      </c>
      <c r="CS324" s="109">
        <f>+'PPFF 2022'!CU324</f>
        <v>0</v>
      </c>
      <c r="CT324" s="111">
        <f>+'PPFF 2022'!CV324</f>
        <v>0</v>
      </c>
      <c r="CU324" s="98">
        <f t="shared" si="497"/>
        <v>0</v>
      </c>
      <c r="CV324" s="109">
        <f>+'PPFF 2022'!CW324</f>
        <v>0</v>
      </c>
      <c r="CW324" s="111">
        <f>+'PPFF 2022'!CX324</f>
        <v>0</v>
      </c>
      <c r="CX324" s="98">
        <f t="shared" si="498"/>
        <v>0</v>
      </c>
      <c r="CY324" s="109">
        <f>+'PPFF 2022'!CY324</f>
        <v>0</v>
      </c>
      <c r="CZ324" s="111">
        <f>+'PPFF 2022'!CZ324</f>
        <v>0</v>
      </c>
      <c r="DA324" s="98">
        <f t="shared" si="499"/>
        <v>0</v>
      </c>
      <c r="DB324" s="109">
        <f>+'PPFF 2022'!DA324</f>
        <v>0</v>
      </c>
      <c r="DC324" s="111">
        <f>+'PPFF 2022'!DB324</f>
        <v>0</v>
      </c>
      <c r="DD324" s="98">
        <f t="shared" si="500"/>
        <v>0</v>
      </c>
      <c r="DE324" s="109">
        <f>+'PPFF 2022'!DC324</f>
        <v>0</v>
      </c>
      <c r="DF324" s="111">
        <f>+'PPFF 2022'!DD324</f>
        <v>0</v>
      </c>
      <c r="DG324" s="98">
        <f t="shared" si="501"/>
        <v>0</v>
      </c>
      <c r="DH324" s="109">
        <f>+'PPFF 2022'!DE324</f>
        <v>0</v>
      </c>
      <c r="DI324" s="111">
        <f>+'PPFF 2022'!DF324</f>
        <v>0</v>
      </c>
      <c r="DJ324" s="98">
        <f t="shared" si="502"/>
        <v>0</v>
      </c>
      <c r="DK324" s="109">
        <f>+'PPFF 2022'!DG324</f>
        <v>0</v>
      </c>
      <c r="DL324" s="111">
        <f>+'PPFF 2022'!DH324</f>
        <v>0</v>
      </c>
      <c r="DM324" s="98">
        <f t="shared" si="503"/>
        <v>0</v>
      </c>
      <c r="DN324" s="109">
        <f>+'PPFF 2022'!DI324</f>
        <v>0</v>
      </c>
      <c r="DO324" s="111">
        <f>+'PPFF 2022'!DJ324</f>
        <v>0</v>
      </c>
      <c r="DP324" s="98">
        <f t="shared" si="504"/>
        <v>0</v>
      </c>
      <c r="DQ324" s="109">
        <f>+'PPFF 2022'!DK324</f>
        <v>0</v>
      </c>
      <c r="DR324" s="111">
        <f>+'PPFF 2022'!DL324</f>
        <v>0</v>
      </c>
      <c r="DS324" s="98">
        <f t="shared" si="505"/>
        <v>0</v>
      </c>
      <c r="DT324" s="109">
        <f>+'PPFF 2022'!DM324</f>
        <v>0</v>
      </c>
      <c r="DU324" s="111">
        <f>+'PPFF 2022'!DN324</f>
        <v>0</v>
      </c>
      <c r="DV324" s="98">
        <f t="shared" si="506"/>
        <v>0</v>
      </c>
      <c r="DW324" s="109">
        <f>+'PPFF 2022'!DO324</f>
        <v>0</v>
      </c>
      <c r="DX324" s="111">
        <f>+'PPFF 2022'!DP324</f>
        <v>0</v>
      </c>
      <c r="DY324" s="107">
        <f t="shared" si="507"/>
        <v>0</v>
      </c>
      <c r="DZ324" s="109">
        <f>+'PPFF 2022'!DV324</f>
        <v>0</v>
      </c>
      <c r="EA324" s="111">
        <f>+'PPFF 2022'!DW324</f>
        <v>0</v>
      </c>
      <c r="EB324" s="98">
        <f t="shared" si="508"/>
        <v>0</v>
      </c>
      <c r="EC324" s="111">
        <f>+'PPFF 2022'!DX324</f>
        <v>0</v>
      </c>
      <c r="ED324" s="111">
        <f>+'PPFF 2022'!DY324</f>
        <v>0</v>
      </c>
      <c r="EE324" s="98">
        <f t="shared" si="509"/>
        <v>0</v>
      </c>
      <c r="EF324" s="111">
        <f>+'PPFF 2022'!DZ324</f>
        <v>0</v>
      </c>
      <c r="EG324" s="111">
        <f>+'PPFF 2022'!EA324</f>
        <v>0</v>
      </c>
      <c r="EH324" s="98">
        <f t="shared" si="510"/>
        <v>0</v>
      </c>
      <c r="EI324" s="111">
        <f>+'PPFF 2022'!EB324</f>
        <v>0</v>
      </c>
      <c r="EJ324" s="111">
        <f>+'PPFF 2022'!EC324</f>
        <v>0</v>
      </c>
      <c r="EK324" s="98">
        <f t="shared" si="511"/>
        <v>0</v>
      </c>
      <c r="EL324" s="111">
        <f>+'PPFF 2022'!ED324</f>
        <v>0</v>
      </c>
      <c r="EM324" s="111">
        <f>+'PPFF 2022'!EE324</f>
        <v>0</v>
      </c>
      <c r="EN324" s="98">
        <f t="shared" si="512"/>
        <v>0</v>
      </c>
      <c r="EO324" s="111">
        <f>+'PPFF 2022'!EF324</f>
        <v>0</v>
      </c>
      <c r="EP324" s="111">
        <f>+'PPFF 2022'!EG324</f>
        <v>0</v>
      </c>
      <c r="EQ324" s="98">
        <f t="shared" si="513"/>
        <v>0</v>
      </c>
      <c r="ER324" s="111">
        <f>+'PPFF 2022'!EH324</f>
        <v>0</v>
      </c>
      <c r="ES324" s="111">
        <f>+'PPFF 2022'!EI324</f>
        <v>0</v>
      </c>
      <c r="ET324" s="98">
        <f t="shared" si="514"/>
        <v>0</v>
      </c>
      <c r="EU324" s="111">
        <f>+'PPFF 2022'!EJ324</f>
        <v>0</v>
      </c>
      <c r="EV324" s="111">
        <f>+'PPFF 2022'!EK324</f>
        <v>0</v>
      </c>
      <c r="EW324" s="98">
        <f t="shared" si="515"/>
        <v>0</v>
      </c>
      <c r="EX324" s="111">
        <f>+'PPFF 2022'!EL324</f>
        <v>0</v>
      </c>
      <c r="EY324" s="111">
        <f>+'PPFF 2022'!EM324</f>
        <v>0</v>
      </c>
      <c r="EZ324" s="98">
        <f t="shared" si="516"/>
        <v>0</v>
      </c>
      <c r="FA324" s="111">
        <f>+'PPFF 2022'!EN324</f>
        <v>0</v>
      </c>
      <c r="FB324" s="111">
        <f>+'PPFF 2022'!EO324</f>
        <v>0</v>
      </c>
      <c r="FC324" s="98">
        <f t="shared" si="517"/>
        <v>0</v>
      </c>
      <c r="FD324" s="111">
        <f>+'PPFF 2022'!EP324</f>
        <v>0</v>
      </c>
      <c r="FE324" s="111">
        <f>+'PPFF 2022'!EQ324</f>
        <v>0</v>
      </c>
      <c r="FF324" s="98">
        <f t="shared" si="518"/>
        <v>0</v>
      </c>
      <c r="FG324" s="111">
        <f>+'PPFF 2022'!ER324</f>
        <v>0</v>
      </c>
      <c r="FH324" s="111">
        <f>+'PPFF 2022'!ES324</f>
        <v>0</v>
      </c>
      <c r="FI324" s="97">
        <f t="shared" si="519"/>
        <v>0</v>
      </c>
      <c r="FJ324" s="108">
        <f>+'PPFF 2022'!EY324</f>
        <v>0</v>
      </c>
      <c r="FK324" s="103">
        <f>+'PPFF 2022'!EZ324</f>
        <v>0</v>
      </c>
      <c r="FL324" s="193">
        <f t="shared" si="520"/>
        <v>0</v>
      </c>
      <c r="FM324" s="203">
        <f>+'PPFF 2022'!FA324</f>
        <v>0</v>
      </c>
      <c r="FN324" s="204">
        <f>+'PPFF 2022'!FB324</f>
        <v>0</v>
      </c>
      <c r="FO324" s="202">
        <f t="shared" si="521"/>
        <v>0</v>
      </c>
      <c r="FP324" s="203">
        <f>+'PPFF 2022'!FC324</f>
        <v>0</v>
      </c>
      <c r="FQ324" s="204">
        <f>+'PPFF 2022'!FD324</f>
        <v>0</v>
      </c>
      <c r="FR324" s="202">
        <f t="shared" si="522"/>
        <v>0</v>
      </c>
      <c r="FS324" s="203">
        <f>+'PPFF 2022'!FE324</f>
        <v>0</v>
      </c>
      <c r="FT324" s="204">
        <f>+'PPFF 2022'!FF324</f>
        <v>0</v>
      </c>
      <c r="FU324" s="202">
        <f t="shared" si="523"/>
        <v>0</v>
      </c>
      <c r="FV324" s="203">
        <f>+'PPFF 2022'!FG324</f>
        <v>0</v>
      </c>
      <c r="FW324" s="204">
        <f>+'PPFF 2022'!FH324</f>
        <v>0</v>
      </c>
      <c r="FX324" s="202">
        <f t="shared" si="524"/>
        <v>0</v>
      </c>
      <c r="FY324" s="203">
        <f>+'PPFF 2022'!FI324</f>
        <v>0</v>
      </c>
      <c r="FZ324" s="204">
        <f>+'PPFF 2022'!FJ324</f>
        <v>0</v>
      </c>
      <c r="GA324" s="202">
        <f t="shared" si="525"/>
        <v>0</v>
      </c>
      <c r="GB324" s="203">
        <f>+'PPFF 2022'!FK324</f>
        <v>0</v>
      </c>
      <c r="GC324" s="204">
        <f>+'PPFF 2022'!FL324</f>
        <v>0</v>
      </c>
      <c r="GD324" s="202">
        <f t="shared" si="526"/>
        <v>0</v>
      </c>
      <c r="GE324" s="203">
        <f>+'PPFF 2022'!FM324</f>
        <v>0</v>
      </c>
      <c r="GF324" s="204">
        <f>+'PPFF 2022'!FN324</f>
        <v>0</v>
      </c>
      <c r="GG324" s="202">
        <f t="shared" si="527"/>
        <v>0</v>
      </c>
      <c r="GH324" s="203">
        <f>+'PPFF 2022'!FO324</f>
        <v>0</v>
      </c>
      <c r="GI324" s="204">
        <f>+'PPFF 2022'!FP324</f>
        <v>0</v>
      </c>
      <c r="GJ324" s="202">
        <f t="shared" si="528"/>
        <v>0</v>
      </c>
      <c r="GK324" s="203">
        <f>+'PPFF 2022'!FQ324</f>
        <v>0</v>
      </c>
      <c r="GL324" s="204">
        <f>+'PPFF 2022'!FR324</f>
        <v>0</v>
      </c>
      <c r="GM324" s="202">
        <f t="shared" si="529"/>
        <v>0</v>
      </c>
      <c r="GN324" s="203">
        <f>+'PPFF 2022'!FS324</f>
        <v>0</v>
      </c>
      <c r="GO324" s="204">
        <f>+'PPFF 2022'!FT324</f>
        <v>0</v>
      </c>
      <c r="GP324" s="202">
        <f t="shared" si="530"/>
        <v>0</v>
      </c>
      <c r="GQ324" s="203">
        <f>+'PPFF 2022'!FU324</f>
        <v>0</v>
      </c>
      <c r="GR324" s="204">
        <f>+'PPFF 2022'!FV324</f>
        <v>0</v>
      </c>
      <c r="GS324" s="209">
        <f t="shared" si="531"/>
        <v>0</v>
      </c>
      <c r="GT324" s="203">
        <f>+'PPFF 2022'!GB324</f>
        <v>0</v>
      </c>
      <c r="GU324" s="204">
        <f>+'PPFF 2022'!GC324</f>
        <v>0</v>
      </c>
      <c r="GV324" s="202">
        <f t="shared" si="532"/>
        <v>0</v>
      </c>
      <c r="GW324" s="203">
        <f>+'PPFF 2022'!GD324</f>
        <v>0</v>
      </c>
      <c r="GX324" s="204">
        <f>+'PPFF 2022'!GE324</f>
        <v>0</v>
      </c>
      <c r="GY324" s="202">
        <f t="shared" si="533"/>
        <v>0</v>
      </c>
      <c r="GZ324" s="203">
        <f>+'PPFF 2022'!GF324</f>
        <v>0</v>
      </c>
      <c r="HA324" s="204">
        <f>+'PPFF 2022'!GG324</f>
        <v>0</v>
      </c>
      <c r="HB324" s="202">
        <f t="shared" si="534"/>
        <v>0</v>
      </c>
      <c r="HC324" s="203">
        <f>+'PPFF 2022'!GH324</f>
        <v>0</v>
      </c>
      <c r="HD324" s="204">
        <f>+'PPFF 2022'!GI324</f>
        <v>0</v>
      </c>
      <c r="HE324" s="202">
        <f t="shared" si="535"/>
        <v>0</v>
      </c>
      <c r="HF324" s="203">
        <f>+'PPFF 2022'!GJ324</f>
        <v>0</v>
      </c>
      <c r="HG324" s="204">
        <f>+'PPFF 2022'!GK324</f>
        <v>0</v>
      </c>
      <c r="HH324" s="202">
        <f t="shared" si="536"/>
        <v>0</v>
      </c>
      <c r="HI324" s="203">
        <f>+'PPFF 2022'!GL324</f>
        <v>0</v>
      </c>
      <c r="HJ324" s="204">
        <f>+'PPFF 2022'!GM324</f>
        <v>0</v>
      </c>
      <c r="HK324" s="202">
        <f t="shared" si="537"/>
        <v>0</v>
      </c>
      <c r="HL324" s="203">
        <f>+'PPFF 2022'!GN324</f>
        <v>0</v>
      </c>
      <c r="HM324" s="204">
        <f>+'PPFF 2022'!GO324</f>
        <v>0</v>
      </c>
      <c r="HN324" s="202">
        <f t="shared" si="538"/>
        <v>0</v>
      </c>
      <c r="HO324" s="203">
        <f>+'PPFF 2022'!GP324</f>
        <v>0</v>
      </c>
      <c r="HP324" s="204">
        <f>+'PPFF 2022'!GQ324</f>
        <v>0</v>
      </c>
      <c r="HQ324" s="202">
        <f t="shared" si="539"/>
        <v>0</v>
      </c>
      <c r="HR324" s="203">
        <f>+'PPFF 2022'!GR324</f>
        <v>0</v>
      </c>
      <c r="HS324" s="204">
        <f>+'PPFF 2022'!GS324</f>
        <v>0</v>
      </c>
      <c r="HT324" s="202">
        <f t="shared" si="540"/>
        <v>0</v>
      </c>
      <c r="HU324" s="203">
        <f>+'PPFF 2022'!GT324</f>
        <v>0</v>
      </c>
      <c r="HV324" s="204">
        <f>+'PPFF 2022'!GU324</f>
        <v>0</v>
      </c>
      <c r="HW324" s="202">
        <f t="shared" si="541"/>
        <v>0</v>
      </c>
      <c r="HX324" s="203">
        <f>+'PPFF 2022'!GV324</f>
        <v>0</v>
      </c>
      <c r="HY324" s="204">
        <f>+'PPFF 2022'!GW324</f>
        <v>0</v>
      </c>
      <c r="HZ324" s="202">
        <f t="shared" si="542"/>
        <v>0</v>
      </c>
      <c r="IA324" s="203">
        <f>+'PPFF 2022'!GX324</f>
        <v>0</v>
      </c>
      <c r="IB324" s="204">
        <f>+'PPFF 2022'!GY324</f>
        <v>0</v>
      </c>
      <c r="IC324" s="209">
        <f t="shared" si="543"/>
        <v>0</v>
      </c>
      <c r="ID324" s="203">
        <f>+'PPFF 2022'!HE324</f>
        <v>0</v>
      </c>
      <c r="IE324" s="204">
        <f>+'PPFF 2022'!HF324</f>
        <v>0</v>
      </c>
      <c r="IF324" s="215">
        <f t="shared" si="544"/>
        <v>0</v>
      </c>
      <c r="IG324" s="203">
        <f>+'PPFF 2022'!HG324</f>
        <v>0</v>
      </c>
      <c r="IH324" s="204">
        <f>+'PPFF 2022'!HH324</f>
        <v>0</v>
      </c>
      <c r="II324" s="215">
        <f t="shared" si="545"/>
        <v>0</v>
      </c>
      <c r="IJ324" s="203">
        <f>+'PPFF 2022'!HI324</f>
        <v>0</v>
      </c>
      <c r="IK324" s="204">
        <f>+'PPFF 2022'!HJ324</f>
        <v>0</v>
      </c>
      <c r="IL324" s="215">
        <f t="shared" si="546"/>
        <v>0</v>
      </c>
      <c r="IM324" s="203">
        <f>+'PPFF 2022'!HK324</f>
        <v>0</v>
      </c>
      <c r="IN324" s="204">
        <f>+'PPFF 2022'!HL324</f>
        <v>0</v>
      </c>
      <c r="IO324" s="215">
        <f t="shared" si="547"/>
        <v>0</v>
      </c>
      <c r="IP324" s="203">
        <f>+'PPFF 2022'!HM324</f>
        <v>0</v>
      </c>
      <c r="IQ324" s="204">
        <f>+'PPFF 2022'!HN324</f>
        <v>0</v>
      </c>
      <c r="IR324" s="215">
        <f t="shared" si="548"/>
        <v>0</v>
      </c>
      <c r="IS324" s="203">
        <f>+'PPFF 2022'!HO324</f>
        <v>0</v>
      </c>
      <c r="IT324" s="204">
        <f>+'PPFF 2022'!HP324</f>
        <v>0</v>
      </c>
      <c r="IU324" s="215">
        <f t="shared" si="549"/>
        <v>0</v>
      </c>
      <c r="IV324" s="203">
        <f>+'PPFF 2022'!HQ324</f>
        <v>0</v>
      </c>
      <c r="IW324" s="204">
        <f>+'PPFF 2022'!HR324</f>
        <v>0</v>
      </c>
      <c r="IX324" s="215">
        <f t="shared" si="550"/>
        <v>0</v>
      </c>
      <c r="IY324" s="203">
        <f>+'PPFF 2022'!HS324</f>
        <v>0</v>
      </c>
      <c r="IZ324" s="204">
        <f>+'PPFF 2022'!HT324</f>
        <v>0</v>
      </c>
      <c r="JA324" s="215">
        <f t="shared" si="551"/>
        <v>0</v>
      </c>
      <c r="JB324" s="203">
        <f>+'PPFF 2022'!HU324</f>
        <v>0</v>
      </c>
      <c r="JC324" s="204">
        <f>+'PPFF 2022'!HV324</f>
        <v>0</v>
      </c>
      <c r="JD324" s="215">
        <f t="shared" si="552"/>
        <v>0</v>
      </c>
      <c r="JE324" s="203">
        <f>+'PPFF 2022'!HW324</f>
        <v>0</v>
      </c>
      <c r="JF324" s="204">
        <f>+'PPFF 2022'!HX324</f>
        <v>0</v>
      </c>
      <c r="JG324" s="215">
        <f t="shared" si="553"/>
        <v>0</v>
      </c>
      <c r="JH324" s="203">
        <f>+'PPFF 2022'!HY324</f>
        <v>0</v>
      </c>
      <c r="JI324" s="204">
        <f>+'PPFF 2022'!HZ324</f>
        <v>0</v>
      </c>
      <c r="JJ324" s="215">
        <f t="shared" si="554"/>
        <v>0</v>
      </c>
      <c r="JK324" s="203">
        <f>+'PPFF 2022'!IA324</f>
        <v>0</v>
      </c>
      <c r="JL324" s="204">
        <f>+'PPFF 2022'!IB324</f>
        <v>0</v>
      </c>
      <c r="JM324" s="218">
        <f t="shared" si="555"/>
        <v>0</v>
      </c>
      <c r="JN324" s="224">
        <f>+'PPFF 2022'!IH324</f>
        <v>0</v>
      </c>
      <c r="JO324" s="225">
        <f>+'PPFF 2022'!II324</f>
        <v>0</v>
      </c>
      <c r="JP324" s="212">
        <f t="shared" si="556"/>
        <v>0</v>
      </c>
      <c r="JQ324" s="224">
        <f>+'PPFF 2022'!IJ324</f>
        <v>0</v>
      </c>
      <c r="JR324" s="225">
        <f>+'PPFF 2022'!IK324</f>
        <v>0</v>
      </c>
      <c r="JS324" s="212">
        <f t="shared" si="557"/>
        <v>0</v>
      </c>
      <c r="JT324" s="224">
        <f>+'PPFF 2022'!IL324</f>
        <v>0</v>
      </c>
      <c r="JU324" s="225">
        <f>+'PPFF 2022'!IM324</f>
        <v>0</v>
      </c>
      <c r="JV324" s="212">
        <f t="shared" si="558"/>
        <v>0</v>
      </c>
      <c r="JW324" s="224">
        <f>+'PPFF 2022'!IN324</f>
        <v>0</v>
      </c>
      <c r="JX324" s="225">
        <f>+'PPFF 2022'!IO324</f>
        <v>0</v>
      </c>
      <c r="JY324" s="212">
        <f t="shared" si="559"/>
        <v>0</v>
      </c>
      <c r="JZ324" s="224">
        <f>+'PPFF 2022'!IP324</f>
        <v>0</v>
      </c>
      <c r="KA324" s="225">
        <f>+'PPFF 2022'!IQ324</f>
        <v>0</v>
      </c>
      <c r="KB324" s="212">
        <f t="shared" si="560"/>
        <v>0</v>
      </c>
      <c r="KC324" s="224">
        <f>+'PPFF 2022'!IR324</f>
        <v>0</v>
      </c>
      <c r="KD324" s="225">
        <f>+'PPFF 2022'!IS324</f>
        <v>0</v>
      </c>
      <c r="KE324" s="212">
        <f t="shared" si="561"/>
        <v>0</v>
      </c>
      <c r="KF324" s="224">
        <f>+'PPFF 2022'!IT324</f>
        <v>0</v>
      </c>
      <c r="KG324" s="225">
        <f>+'PPFF 2022'!IU324</f>
        <v>0</v>
      </c>
      <c r="KH324" s="212">
        <f t="shared" si="562"/>
        <v>0</v>
      </c>
      <c r="KI324" s="224">
        <f>+'PPFF 2022'!IV324</f>
        <v>0</v>
      </c>
      <c r="KJ324" s="225">
        <f>+'PPFF 2022'!IW324</f>
        <v>0</v>
      </c>
      <c r="KK324" s="212">
        <f t="shared" si="563"/>
        <v>0</v>
      </c>
      <c r="KL324" s="224">
        <f>+'PPFF 2022'!IX324</f>
        <v>0</v>
      </c>
      <c r="KM324" s="225">
        <f>+'PPFF 2022'!IY324</f>
        <v>0</v>
      </c>
      <c r="KN324" s="212">
        <f t="shared" si="564"/>
        <v>0</v>
      </c>
      <c r="KO324" s="224">
        <f>+'PPFF 2022'!IZ324</f>
        <v>0</v>
      </c>
      <c r="KP324" s="225">
        <f>+'PPFF 2022'!JA324</f>
        <v>0</v>
      </c>
      <c r="KQ324" s="212">
        <f t="shared" si="565"/>
        <v>0</v>
      </c>
      <c r="KR324" s="224">
        <f>+'PPFF 2022'!JB324</f>
        <v>0</v>
      </c>
      <c r="KS324" s="225">
        <f>+'PPFF 2022'!JC324</f>
        <v>0</v>
      </c>
      <c r="KT324" s="212">
        <f t="shared" si="566"/>
        <v>0</v>
      </c>
      <c r="KU324" s="224">
        <f>+'PPFF 2022'!JD324</f>
        <v>0</v>
      </c>
      <c r="KV324" s="225">
        <f>+'PPFF 2022'!JE324</f>
        <v>0</v>
      </c>
      <c r="KW324" s="212">
        <f t="shared" si="567"/>
        <v>0</v>
      </c>
      <c r="KX324" s="224">
        <f>+'PPFF 2022'!JK324</f>
        <v>0</v>
      </c>
      <c r="KY324" s="230">
        <f>+'PPFF 2022'!JL324</f>
        <v>0</v>
      </c>
      <c r="KZ324" s="224">
        <f>+'PPFF 2022'!JM324</f>
        <v>0</v>
      </c>
      <c r="LA324" s="230">
        <f>+'PPFF 2022'!JN324</f>
        <v>0</v>
      </c>
      <c r="LB324" s="224">
        <f>+'PPFF 2022'!JO324</f>
        <v>0</v>
      </c>
      <c r="LC324" s="230">
        <f>+'PPFF 2022'!JP324</f>
        <v>0</v>
      </c>
      <c r="LD324" s="224">
        <f>+'PPFF 2022'!JQ324</f>
        <v>0</v>
      </c>
      <c r="LE324" s="230">
        <f>+'PPFF 2022'!JR324</f>
        <v>0</v>
      </c>
      <c r="LF324" s="224">
        <f>+'PPFF 2022'!JS324</f>
        <v>0</v>
      </c>
      <c r="LG324" s="230">
        <f>+'PPFF 2022'!JT324</f>
        <v>0</v>
      </c>
      <c r="LH324" s="224">
        <f>+'PPFF 2022'!JU324</f>
        <v>0</v>
      </c>
      <c r="LI324" s="230">
        <f>+'PPFF 2022'!JV324</f>
        <v>0</v>
      </c>
      <c r="LJ324" s="224">
        <f>+'PPFF 2022'!JW324</f>
        <v>0</v>
      </c>
      <c r="LK324" s="230">
        <f>+'PPFF 2022'!JX324</f>
        <v>0</v>
      </c>
      <c r="LL324" s="224">
        <f>+'PPFF 2022'!JY324</f>
        <v>0</v>
      </c>
      <c r="LM324" s="230">
        <f>+'PPFF 2022'!JZ324</f>
        <v>0</v>
      </c>
      <c r="LN324" s="224">
        <f>+'PPFF 2022'!KA324</f>
        <v>0</v>
      </c>
      <c r="LO324" s="230">
        <f>+'PPFF 2022'!KB324</f>
        <v>0</v>
      </c>
      <c r="LP324" s="224">
        <f>+'PPFF 2022'!KC324</f>
        <v>0</v>
      </c>
      <c r="LQ324" s="230">
        <f>+'PPFF 2022'!KD324</f>
        <v>0</v>
      </c>
      <c r="LR324" s="224">
        <f>+'PPFF 2022'!KE324</f>
        <v>0</v>
      </c>
      <c r="LS324" s="230">
        <f>+'PPFF 2022'!KF324</f>
        <v>0</v>
      </c>
      <c r="LT324" s="224">
        <f>+'PPFF 2022'!KG324</f>
        <v>0</v>
      </c>
      <c r="LU324" s="230">
        <f>+'PPFF 2022'!KH324</f>
        <v>0</v>
      </c>
      <c r="LV324" s="234">
        <f>+'PPFF 2022'!KN324</f>
        <v>0</v>
      </c>
      <c r="LW324" s="234">
        <f>+'PPFF 2022'!KP324</f>
        <v>0</v>
      </c>
      <c r="LX324" s="234">
        <f>+'PPFF 2022'!KR324</f>
        <v>0</v>
      </c>
      <c r="LY324" s="234">
        <f>+'PPFF 2022'!KT324</f>
        <v>0</v>
      </c>
      <c r="LZ324" s="234">
        <f>+'PPFF 2022'!KV324</f>
        <v>0</v>
      </c>
      <c r="MA324" s="234">
        <f>+'PPFF 2022'!KX324</f>
        <v>0</v>
      </c>
      <c r="MB324" s="234">
        <f>+'PPFF 2022'!KZ324</f>
        <v>0</v>
      </c>
      <c r="MC324" s="234">
        <f>+'PPFF 2022'!LB324</f>
        <v>0</v>
      </c>
      <c r="MD324" s="234">
        <f>+'PPFF 2022'!LD324</f>
        <v>0</v>
      </c>
      <c r="ME324" s="234">
        <f>+'PPFF 2022'!LF324</f>
        <v>0</v>
      </c>
      <c r="MF324" s="234">
        <f>+'PPFF 2022'!LH324</f>
        <v>0</v>
      </c>
      <c r="MG324" s="234">
        <f>+'PPFF 2022'!LJ324</f>
        <v>0</v>
      </c>
      <c r="MH324" s="190">
        <f>+'PPFF 2022'!LN324/6</f>
        <v>0</v>
      </c>
      <c r="MI324" s="190">
        <f>+'PPFF 2022'!LP324/6</f>
        <v>0</v>
      </c>
      <c r="MJ324" s="190">
        <f>+'PPFF 2022'!LR324/6</f>
        <v>0</v>
      </c>
      <c r="MK324" s="190">
        <f>+'PPFF 2022'!LT324/6</f>
        <v>0</v>
      </c>
      <c r="ML324" s="190">
        <f>+'PPFF 2022'!LV324/6</f>
        <v>0</v>
      </c>
      <c r="MM324" s="190">
        <f>+'PPFF 2022'!LX324/6</f>
        <v>0</v>
      </c>
      <c r="MN324" s="239">
        <f>+'PPFF 2022'!LZ324/6</f>
        <v>0</v>
      </c>
      <c r="MO324" s="190">
        <f>+'PPFF 2022'!MB324/6</f>
        <v>0</v>
      </c>
      <c r="MP324" s="190">
        <f>+'PPFF 2022'!MD324/6</f>
        <v>0</v>
      </c>
      <c r="MQ324" s="190">
        <f>+'PPFF 2022'!MF324/6</f>
        <v>0</v>
      </c>
      <c r="MR324" s="190">
        <f>+'PPFF 2022'!MH324/6</f>
        <v>0</v>
      </c>
      <c r="MS324" s="190">
        <f>+'PPFF 2022'!MJ324/6</f>
        <v>0</v>
      </c>
      <c r="MT324" s="104">
        <f>+'PPFF 2022'!MN324</f>
        <v>0</v>
      </c>
      <c r="MU324" s="104">
        <f>+'PPFF 2022'!MP324</f>
        <v>0</v>
      </c>
      <c r="MV324" s="104">
        <f>+'PPFF 2022'!MR324</f>
        <v>0</v>
      </c>
      <c r="MW324" s="104">
        <f>+'PPFF 2022'!MT324</f>
        <v>0</v>
      </c>
      <c r="MX324" s="104">
        <f>+'PPFF 2022'!MV324</f>
        <v>0</v>
      </c>
      <c r="MY324" s="104">
        <f>+'PPFF 2022'!MX324</f>
        <v>0</v>
      </c>
      <c r="MZ324" s="104">
        <f>+'PPFF 2022'!MZ324</f>
        <v>0</v>
      </c>
      <c r="NA324" s="104">
        <f>+'PPFF 2022'!NB324</f>
        <v>0</v>
      </c>
      <c r="NB324" s="104">
        <f>+'PPFF 2022'!ND324</f>
        <v>0</v>
      </c>
      <c r="NC324" s="104">
        <f>+'PPFF 2022'!NF324</f>
        <v>0</v>
      </c>
      <c r="ND324" s="104">
        <f>+'PPFF 2022'!NH324</f>
        <v>0</v>
      </c>
      <c r="NE324" s="104">
        <f>+'PPFF 2022'!NJ324</f>
        <v>0</v>
      </c>
    </row>
    <row r="325" spans="1:369" s="88" customFormat="1" ht="10.5" x14ac:dyDescent="0.25">
      <c r="A325" s="89" t="s">
        <v>438</v>
      </c>
      <c r="B325" s="90" t="s">
        <v>102</v>
      </c>
      <c r="C325" s="90">
        <v>404</v>
      </c>
      <c r="D325" s="90" t="s">
        <v>438</v>
      </c>
      <c r="E325" s="91" t="s">
        <v>438</v>
      </c>
      <c r="F325" s="92" t="s">
        <v>102</v>
      </c>
      <c r="G325" s="92" t="s">
        <v>352</v>
      </c>
      <c r="H325" s="155">
        <v>6826</v>
      </c>
      <c r="I325" s="92" t="s">
        <v>105</v>
      </c>
      <c r="J325" s="171">
        <f>+'PPFF 2022'!J325+'PPFF 2022'!K325</f>
        <v>0</v>
      </c>
      <c r="K325" s="171">
        <f>+'PPFF 2022'!L325+'PPFF 2022'!M325</f>
        <v>0</v>
      </c>
      <c r="L325" s="171">
        <f>+'PPFF 2022'!N325+'PPFF 2022'!O325</f>
        <v>0</v>
      </c>
      <c r="M325" s="171">
        <f>+'PPFF 2022'!P325+'PPFF 2022'!Q325</f>
        <v>0</v>
      </c>
      <c r="N325" s="171">
        <f>+'PPFF 2022'!R325+'PPFF 2022'!S325</f>
        <v>0</v>
      </c>
      <c r="O325" s="171">
        <f>+'PPFF 2022'!T325+'PPFF 2022'!U325</f>
        <v>0</v>
      </c>
      <c r="P325" s="171">
        <f>+'PPFF 2022'!V325+'PPFF 2022'!W325</f>
        <v>0</v>
      </c>
      <c r="Q325" s="171">
        <f>+'PPFF 2022'!X325+'PPFF 2022'!Y325</f>
        <v>0</v>
      </c>
      <c r="R325" s="171">
        <f>+'PPFF 2022'!Z325+'PPFF 2022'!AA325</f>
        <v>0</v>
      </c>
      <c r="S325" s="171">
        <f>+'PPFF 2022'!AB325+'PPFF 2022'!AC325</f>
        <v>0</v>
      </c>
      <c r="T325" s="171">
        <f>+'PPFF 2022'!AD325+'PPFF 2022'!AE325</f>
        <v>0</v>
      </c>
      <c r="U325" s="171">
        <f>+'PPFF 2022'!AF325+'PPFF 2022'!AG325</f>
        <v>0</v>
      </c>
      <c r="V325" s="93">
        <f>+'PPFF 2022'!AM325</f>
        <v>0</v>
      </c>
      <c r="W325" s="95">
        <f>+'PPFF 2022'!AN325</f>
        <v>0</v>
      </c>
      <c r="X325" s="98">
        <f>+('PPFF 2022'!AM325+'PPFF 2022'!AN325)/13</f>
        <v>0</v>
      </c>
      <c r="Y325" s="93">
        <f>+'PPFF 2022'!AO325</f>
        <v>0</v>
      </c>
      <c r="Z325" s="95">
        <f>+'PPFF 2022'!AP325</f>
        <v>0</v>
      </c>
      <c r="AA325" s="98">
        <f>+('PPFF 2022'!AO325+'PPFF 2022'!AP325)/13</f>
        <v>0</v>
      </c>
      <c r="AB325" s="93">
        <f>+'PPFF 2022'!AQ325</f>
        <v>0</v>
      </c>
      <c r="AC325" s="95">
        <f>+'PPFF 2022'!AR325</f>
        <v>0</v>
      </c>
      <c r="AD325" s="98">
        <f t="shared" si="474"/>
        <v>0</v>
      </c>
      <c r="AE325" s="93">
        <f>+'PPFF 2022'!AS325</f>
        <v>0</v>
      </c>
      <c r="AF325" s="95">
        <f>+'PPFF 2022'!AT325</f>
        <v>0</v>
      </c>
      <c r="AG325" s="98">
        <f t="shared" si="475"/>
        <v>0</v>
      </c>
      <c r="AH325" s="93">
        <f>+'PPFF 2022'!AU325</f>
        <v>0</v>
      </c>
      <c r="AI325" s="95">
        <f>+'PPFF 2022'!AV325</f>
        <v>0</v>
      </c>
      <c r="AJ325" s="98">
        <f t="shared" si="476"/>
        <v>0</v>
      </c>
      <c r="AK325" s="93">
        <f>+'PPFF 2022'!AW325</f>
        <v>0</v>
      </c>
      <c r="AL325" s="95">
        <f>+'PPFF 2022'!AX325</f>
        <v>0</v>
      </c>
      <c r="AM325" s="98">
        <f t="shared" si="477"/>
        <v>0</v>
      </c>
      <c r="AN325" s="93">
        <f>+'PPFF 2022'!AY325</f>
        <v>0</v>
      </c>
      <c r="AO325" s="95">
        <f>+'PPFF 2022'!AZ325</f>
        <v>0</v>
      </c>
      <c r="AP325" s="98">
        <f t="shared" si="478"/>
        <v>0</v>
      </c>
      <c r="AQ325" s="93">
        <f>+'PPFF 2022'!BA325</f>
        <v>0</v>
      </c>
      <c r="AR325" s="95">
        <f>+'PPFF 2022'!BB325</f>
        <v>0</v>
      </c>
      <c r="AS325" s="98">
        <f t="shared" si="479"/>
        <v>0</v>
      </c>
      <c r="AT325" s="93">
        <f>+'PPFF 2022'!BC325</f>
        <v>0</v>
      </c>
      <c r="AU325" s="95">
        <f>+'PPFF 2022'!BD325</f>
        <v>0</v>
      </c>
      <c r="AV325" s="98">
        <f t="shared" si="480"/>
        <v>0</v>
      </c>
      <c r="AW325" s="93">
        <f>+'PPFF 2022'!BE325</f>
        <v>0</v>
      </c>
      <c r="AX325" s="95">
        <f>+'PPFF 2022'!BF325</f>
        <v>0</v>
      </c>
      <c r="AY325" s="98">
        <f t="shared" si="481"/>
        <v>0</v>
      </c>
      <c r="AZ325" s="93">
        <f>+'PPFF 2022'!BG325</f>
        <v>0</v>
      </c>
      <c r="BA325" s="95">
        <f>+'PPFF 2022'!BH325</f>
        <v>0</v>
      </c>
      <c r="BB325" s="98">
        <f t="shared" si="482"/>
        <v>0</v>
      </c>
      <c r="BC325" s="93">
        <f>+'PPFF 2022'!BI325</f>
        <v>0</v>
      </c>
      <c r="BD325" s="95">
        <f>+'PPFF 2022'!BJ325</f>
        <v>0</v>
      </c>
      <c r="BE325" s="97">
        <f t="shared" si="483"/>
        <v>0</v>
      </c>
      <c r="BF325" s="107">
        <f>+'PPFF 2022'!BP325</f>
        <v>0</v>
      </c>
      <c r="BG325" s="97">
        <f>+'PPFF 2022'!BQ325</f>
        <v>0</v>
      </c>
      <c r="BH325" s="182">
        <f t="shared" si="484"/>
        <v>0</v>
      </c>
      <c r="BI325" s="107">
        <f>+'PPFF 2022'!BR325</f>
        <v>0</v>
      </c>
      <c r="BJ325" s="97">
        <f>+'PPFF 2022'!BS325</f>
        <v>0</v>
      </c>
      <c r="BK325" s="182">
        <f t="shared" si="485"/>
        <v>0</v>
      </c>
      <c r="BL325" s="107">
        <f>+'PPFF 2022'!BT325</f>
        <v>0</v>
      </c>
      <c r="BM325" s="97">
        <f>+'PPFF 2022'!BU325</f>
        <v>0</v>
      </c>
      <c r="BN325" s="182">
        <f t="shared" si="486"/>
        <v>0</v>
      </c>
      <c r="BO325" s="107">
        <f>+'PPFF 2022'!BV325</f>
        <v>0</v>
      </c>
      <c r="BP325" s="97">
        <f>+'PPFF 2022'!BW325</f>
        <v>0</v>
      </c>
      <c r="BQ325" s="182">
        <f t="shared" si="487"/>
        <v>0</v>
      </c>
      <c r="BR325" s="107">
        <f>+'PPFF 2022'!BX325</f>
        <v>0</v>
      </c>
      <c r="BS325" s="97">
        <f>+'PPFF 2022'!BY325</f>
        <v>0</v>
      </c>
      <c r="BT325" s="182">
        <f t="shared" si="488"/>
        <v>0</v>
      </c>
      <c r="BU325" s="107">
        <f>+'PPFF 2022'!BZ325</f>
        <v>0</v>
      </c>
      <c r="BV325" s="97">
        <f>+'PPFF 2022'!CA325</f>
        <v>0</v>
      </c>
      <c r="BW325" s="182">
        <f t="shared" si="489"/>
        <v>0</v>
      </c>
      <c r="BX325" s="107">
        <f>+'PPFF 2022'!CB325</f>
        <v>0</v>
      </c>
      <c r="BY325" s="97">
        <f>+'PPFF 2022'!CC325</f>
        <v>0</v>
      </c>
      <c r="BZ325" s="182">
        <f t="shared" si="490"/>
        <v>0</v>
      </c>
      <c r="CA325" s="107">
        <f>+'PPFF 2022'!CD325</f>
        <v>0</v>
      </c>
      <c r="CB325" s="97">
        <f>+'PPFF 2022'!CE325</f>
        <v>0</v>
      </c>
      <c r="CC325" s="182">
        <f t="shared" si="491"/>
        <v>0</v>
      </c>
      <c r="CD325" s="107">
        <f>+'PPFF 2022'!CF325</f>
        <v>0</v>
      </c>
      <c r="CE325" s="97">
        <f>+'PPFF 2022'!CG325</f>
        <v>0</v>
      </c>
      <c r="CF325" s="182">
        <f t="shared" si="492"/>
        <v>0</v>
      </c>
      <c r="CG325" s="107">
        <f>+'PPFF 2022'!CH325</f>
        <v>0</v>
      </c>
      <c r="CH325" s="97">
        <f>+'PPFF 2022'!CI325</f>
        <v>0</v>
      </c>
      <c r="CI325" s="182">
        <f t="shared" si="493"/>
        <v>0</v>
      </c>
      <c r="CJ325" s="107">
        <f>+'PPFF 2022'!CJ325</f>
        <v>0</v>
      </c>
      <c r="CK325" s="97">
        <f>+'PPFF 2022'!CK325</f>
        <v>0</v>
      </c>
      <c r="CL325" s="182">
        <f t="shared" si="494"/>
        <v>0</v>
      </c>
      <c r="CM325" s="107">
        <f>+'PPFF 2022'!CL325</f>
        <v>0</v>
      </c>
      <c r="CN325" s="97">
        <f>+'PPFF 2022'!CM325</f>
        <v>0</v>
      </c>
      <c r="CO325" s="187">
        <f t="shared" si="495"/>
        <v>0</v>
      </c>
      <c r="CP325" s="109">
        <f>+'PPFF 2022'!CS325</f>
        <v>0</v>
      </c>
      <c r="CQ325" s="111">
        <f>+'PPFF 2022'!CT325</f>
        <v>0</v>
      </c>
      <c r="CR325" s="98">
        <f t="shared" si="496"/>
        <v>0</v>
      </c>
      <c r="CS325" s="109">
        <f>+'PPFF 2022'!CU325</f>
        <v>0</v>
      </c>
      <c r="CT325" s="111">
        <f>+'PPFF 2022'!CV325</f>
        <v>0</v>
      </c>
      <c r="CU325" s="98">
        <f t="shared" si="497"/>
        <v>0</v>
      </c>
      <c r="CV325" s="109">
        <f>+'PPFF 2022'!CW325</f>
        <v>0</v>
      </c>
      <c r="CW325" s="111">
        <f>+'PPFF 2022'!CX325</f>
        <v>0</v>
      </c>
      <c r="CX325" s="98">
        <f t="shared" si="498"/>
        <v>0</v>
      </c>
      <c r="CY325" s="109">
        <f>+'PPFF 2022'!CY325</f>
        <v>0</v>
      </c>
      <c r="CZ325" s="111">
        <f>+'PPFF 2022'!CZ325</f>
        <v>0</v>
      </c>
      <c r="DA325" s="98">
        <f t="shared" si="499"/>
        <v>0</v>
      </c>
      <c r="DB325" s="109">
        <f>+'PPFF 2022'!DA325</f>
        <v>0</v>
      </c>
      <c r="DC325" s="111">
        <f>+'PPFF 2022'!DB325</f>
        <v>0</v>
      </c>
      <c r="DD325" s="98">
        <f t="shared" si="500"/>
        <v>0</v>
      </c>
      <c r="DE325" s="109">
        <f>+'PPFF 2022'!DC325</f>
        <v>0</v>
      </c>
      <c r="DF325" s="111">
        <f>+'PPFF 2022'!DD325</f>
        <v>0</v>
      </c>
      <c r="DG325" s="98">
        <f t="shared" si="501"/>
        <v>0</v>
      </c>
      <c r="DH325" s="109">
        <f>+'PPFF 2022'!DE325</f>
        <v>0</v>
      </c>
      <c r="DI325" s="111">
        <f>+'PPFF 2022'!DF325</f>
        <v>0</v>
      </c>
      <c r="DJ325" s="98">
        <f t="shared" si="502"/>
        <v>0</v>
      </c>
      <c r="DK325" s="109">
        <f>+'PPFF 2022'!DG325</f>
        <v>0</v>
      </c>
      <c r="DL325" s="111">
        <f>+'PPFF 2022'!DH325</f>
        <v>0</v>
      </c>
      <c r="DM325" s="98">
        <f t="shared" si="503"/>
        <v>0</v>
      </c>
      <c r="DN325" s="109">
        <f>+'PPFF 2022'!DI325</f>
        <v>0</v>
      </c>
      <c r="DO325" s="111">
        <f>+'PPFF 2022'!DJ325</f>
        <v>0</v>
      </c>
      <c r="DP325" s="98">
        <f t="shared" si="504"/>
        <v>0</v>
      </c>
      <c r="DQ325" s="109">
        <f>+'PPFF 2022'!DK325</f>
        <v>0</v>
      </c>
      <c r="DR325" s="111">
        <f>+'PPFF 2022'!DL325</f>
        <v>0</v>
      </c>
      <c r="DS325" s="98">
        <f t="shared" si="505"/>
        <v>0</v>
      </c>
      <c r="DT325" s="109">
        <f>+'PPFF 2022'!DM325</f>
        <v>0</v>
      </c>
      <c r="DU325" s="111">
        <f>+'PPFF 2022'!DN325</f>
        <v>0</v>
      </c>
      <c r="DV325" s="98">
        <f t="shared" si="506"/>
        <v>0</v>
      </c>
      <c r="DW325" s="109">
        <f>+'PPFF 2022'!DO325</f>
        <v>0</v>
      </c>
      <c r="DX325" s="111">
        <f>+'PPFF 2022'!DP325</f>
        <v>0</v>
      </c>
      <c r="DY325" s="107">
        <f t="shared" si="507"/>
        <v>0</v>
      </c>
      <c r="DZ325" s="109">
        <f>+'PPFF 2022'!DV325</f>
        <v>0</v>
      </c>
      <c r="EA325" s="111">
        <f>+'PPFF 2022'!DW325</f>
        <v>0</v>
      </c>
      <c r="EB325" s="98">
        <f t="shared" si="508"/>
        <v>0</v>
      </c>
      <c r="EC325" s="111">
        <f>+'PPFF 2022'!DX325</f>
        <v>0</v>
      </c>
      <c r="ED325" s="111">
        <f>+'PPFF 2022'!DY325</f>
        <v>0</v>
      </c>
      <c r="EE325" s="98">
        <f t="shared" si="509"/>
        <v>0</v>
      </c>
      <c r="EF325" s="111">
        <f>+'PPFF 2022'!DZ325</f>
        <v>0</v>
      </c>
      <c r="EG325" s="111">
        <f>+'PPFF 2022'!EA325</f>
        <v>0</v>
      </c>
      <c r="EH325" s="98">
        <f t="shared" si="510"/>
        <v>0</v>
      </c>
      <c r="EI325" s="111">
        <f>+'PPFF 2022'!EB325</f>
        <v>0</v>
      </c>
      <c r="EJ325" s="111">
        <f>+'PPFF 2022'!EC325</f>
        <v>0</v>
      </c>
      <c r="EK325" s="98">
        <f t="shared" si="511"/>
        <v>0</v>
      </c>
      <c r="EL325" s="111">
        <f>+'PPFF 2022'!ED325</f>
        <v>0</v>
      </c>
      <c r="EM325" s="111">
        <f>+'PPFF 2022'!EE325</f>
        <v>0</v>
      </c>
      <c r="EN325" s="98">
        <f t="shared" si="512"/>
        <v>0</v>
      </c>
      <c r="EO325" s="111">
        <f>+'PPFF 2022'!EF325</f>
        <v>0</v>
      </c>
      <c r="EP325" s="111">
        <f>+'PPFF 2022'!EG325</f>
        <v>0</v>
      </c>
      <c r="EQ325" s="98">
        <f t="shared" si="513"/>
        <v>0</v>
      </c>
      <c r="ER325" s="111">
        <f>+'PPFF 2022'!EH325</f>
        <v>0</v>
      </c>
      <c r="ES325" s="111">
        <f>+'PPFF 2022'!EI325</f>
        <v>0</v>
      </c>
      <c r="ET325" s="98">
        <f t="shared" si="514"/>
        <v>0</v>
      </c>
      <c r="EU325" s="111">
        <f>+'PPFF 2022'!EJ325</f>
        <v>0</v>
      </c>
      <c r="EV325" s="111">
        <f>+'PPFF 2022'!EK325</f>
        <v>0</v>
      </c>
      <c r="EW325" s="98">
        <f t="shared" si="515"/>
        <v>0</v>
      </c>
      <c r="EX325" s="111">
        <f>+'PPFF 2022'!EL325</f>
        <v>0</v>
      </c>
      <c r="EY325" s="111">
        <f>+'PPFF 2022'!EM325</f>
        <v>0</v>
      </c>
      <c r="EZ325" s="98">
        <f t="shared" si="516"/>
        <v>0</v>
      </c>
      <c r="FA325" s="111">
        <f>+'PPFF 2022'!EN325</f>
        <v>0</v>
      </c>
      <c r="FB325" s="111">
        <f>+'PPFF 2022'!EO325</f>
        <v>0</v>
      </c>
      <c r="FC325" s="98">
        <f t="shared" si="517"/>
        <v>0</v>
      </c>
      <c r="FD325" s="111">
        <f>+'PPFF 2022'!EP325</f>
        <v>0</v>
      </c>
      <c r="FE325" s="111">
        <f>+'PPFF 2022'!EQ325</f>
        <v>0</v>
      </c>
      <c r="FF325" s="98">
        <f t="shared" si="518"/>
        <v>0</v>
      </c>
      <c r="FG325" s="111">
        <f>+'PPFF 2022'!ER325</f>
        <v>0</v>
      </c>
      <c r="FH325" s="111">
        <f>+'PPFF 2022'!ES325</f>
        <v>0</v>
      </c>
      <c r="FI325" s="97">
        <f t="shared" si="519"/>
        <v>0</v>
      </c>
      <c r="FJ325" s="108">
        <f>+'PPFF 2022'!EY325</f>
        <v>0</v>
      </c>
      <c r="FK325" s="103">
        <f>+'PPFF 2022'!EZ325</f>
        <v>0</v>
      </c>
      <c r="FL325" s="193">
        <f t="shared" si="520"/>
        <v>0</v>
      </c>
      <c r="FM325" s="203">
        <f>+'PPFF 2022'!FA325</f>
        <v>0</v>
      </c>
      <c r="FN325" s="204">
        <f>+'PPFF 2022'!FB325</f>
        <v>0</v>
      </c>
      <c r="FO325" s="202">
        <f t="shared" si="521"/>
        <v>0</v>
      </c>
      <c r="FP325" s="203">
        <f>+'PPFF 2022'!FC325</f>
        <v>0</v>
      </c>
      <c r="FQ325" s="204">
        <f>+'PPFF 2022'!FD325</f>
        <v>0</v>
      </c>
      <c r="FR325" s="202">
        <f t="shared" si="522"/>
        <v>0</v>
      </c>
      <c r="FS325" s="203">
        <f>+'PPFF 2022'!FE325</f>
        <v>0</v>
      </c>
      <c r="FT325" s="204">
        <f>+'PPFF 2022'!FF325</f>
        <v>0</v>
      </c>
      <c r="FU325" s="202">
        <f t="shared" si="523"/>
        <v>0</v>
      </c>
      <c r="FV325" s="203">
        <f>+'PPFF 2022'!FG325</f>
        <v>0</v>
      </c>
      <c r="FW325" s="204">
        <f>+'PPFF 2022'!FH325</f>
        <v>0</v>
      </c>
      <c r="FX325" s="202">
        <f t="shared" si="524"/>
        <v>0</v>
      </c>
      <c r="FY325" s="203">
        <f>+'PPFF 2022'!FI325</f>
        <v>0</v>
      </c>
      <c r="FZ325" s="204">
        <f>+'PPFF 2022'!FJ325</f>
        <v>0</v>
      </c>
      <c r="GA325" s="202">
        <f t="shared" si="525"/>
        <v>0</v>
      </c>
      <c r="GB325" s="203">
        <f>+'PPFF 2022'!FK325</f>
        <v>0</v>
      </c>
      <c r="GC325" s="204">
        <f>+'PPFF 2022'!FL325</f>
        <v>0</v>
      </c>
      <c r="GD325" s="202">
        <f t="shared" si="526"/>
        <v>0</v>
      </c>
      <c r="GE325" s="203">
        <f>+'PPFF 2022'!FM325</f>
        <v>0</v>
      </c>
      <c r="GF325" s="204">
        <f>+'PPFF 2022'!FN325</f>
        <v>0</v>
      </c>
      <c r="GG325" s="202">
        <f t="shared" si="527"/>
        <v>0</v>
      </c>
      <c r="GH325" s="203">
        <f>+'PPFF 2022'!FO325</f>
        <v>0</v>
      </c>
      <c r="GI325" s="204">
        <f>+'PPFF 2022'!FP325</f>
        <v>0</v>
      </c>
      <c r="GJ325" s="202">
        <f t="shared" si="528"/>
        <v>0</v>
      </c>
      <c r="GK325" s="203">
        <f>+'PPFF 2022'!FQ325</f>
        <v>0</v>
      </c>
      <c r="GL325" s="204">
        <f>+'PPFF 2022'!FR325</f>
        <v>0</v>
      </c>
      <c r="GM325" s="202">
        <f t="shared" si="529"/>
        <v>0</v>
      </c>
      <c r="GN325" s="203">
        <f>+'PPFF 2022'!FS325</f>
        <v>0</v>
      </c>
      <c r="GO325" s="204">
        <f>+'PPFF 2022'!FT325</f>
        <v>0</v>
      </c>
      <c r="GP325" s="202">
        <f t="shared" si="530"/>
        <v>0</v>
      </c>
      <c r="GQ325" s="203">
        <f>+'PPFF 2022'!FU325</f>
        <v>0</v>
      </c>
      <c r="GR325" s="204">
        <f>+'PPFF 2022'!FV325</f>
        <v>0</v>
      </c>
      <c r="GS325" s="209">
        <f t="shared" si="531"/>
        <v>0</v>
      </c>
      <c r="GT325" s="203">
        <f>+'PPFF 2022'!GB325</f>
        <v>0</v>
      </c>
      <c r="GU325" s="204">
        <f>+'PPFF 2022'!GC325</f>
        <v>0</v>
      </c>
      <c r="GV325" s="202">
        <f t="shared" si="532"/>
        <v>0</v>
      </c>
      <c r="GW325" s="203">
        <f>+'PPFF 2022'!GD325</f>
        <v>0</v>
      </c>
      <c r="GX325" s="204">
        <f>+'PPFF 2022'!GE325</f>
        <v>0</v>
      </c>
      <c r="GY325" s="202">
        <f t="shared" si="533"/>
        <v>0</v>
      </c>
      <c r="GZ325" s="203">
        <f>+'PPFF 2022'!GF325</f>
        <v>0</v>
      </c>
      <c r="HA325" s="204">
        <f>+'PPFF 2022'!GG325</f>
        <v>0</v>
      </c>
      <c r="HB325" s="202">
        <f t="shared" si="534"/>
        <v>0</v>
      </c>
      <c r="HC325" s="203">
        <f>+'PPFF 2022'!GH325</f>
        <v>0</v>
      </c>
      <c r="HD325" s="204">
        <f>+'PPFF 2022'!GI325</f>
        <v>0</v>
      </c>
      <c r="HE325" s="202">
        <f t="shared" si="535"/>
        <v>0</v>
      </c>
      <c r="HF325" s="203">
        <f>+'PPFF 2022'!GJ325</f>
        <v>0</v>
      </c>
      <c r="HG325" s="204">
        <f>+'PPFF 2022'!GK325</f>
        <v>0</v>
      </c>
      <c r="HH325" s="202">
        <f t="shared" si="536"/>
        <v>0</v>
      </c>
      <c r="HI325" s="203">
        <f>+'PPFF 2022'!GL325</f>
        <v>0</v>
      </c>
      <c r="HJ325" s="204">
        <f>+'PPFF 2022'!GM325</f>
        <v>0</v>
      </c>
      <c r="HK325" s="202">
        <f t="shared" si="537"/>
        <v>0</v>
      </c>
      <c r="HL325" s="203">
        <f>+'PPFF 2022'!GN325</f>
        <v>0</v>
      </c>
      <c r="HM325" s="204">
        <f>+'PPFF 2022'!GO325</f>
        <v>0</v>
      </c>
      <c r="HN325" s="202">
        <f t="shared" si="538"/>
        <v>0</v>
      </c>
      <c r="HO325" s="203">
        <f>+'PPFF 2022'!GP325</f>
        <v>0</v>
      </c>
      <c r="HP325" s="204">
        <f>+'PPFF 2022'!GQ325</f>
        <v>0</v>
      </c>
      <c r="HQ325" s="202">
        <f t="shared" si="539"/>
        <v>0</v>
      </c>
      <c r="HR325" s="203">
        <f>+'PPFF 2022'!GR325</f>
        <v>0</v>
      </c>
      <c r="HS325" s="204">
        <f>+'PPFF 2022'!GS325</f>
        <v>0</v>
      </c>
      <c r="HT325" s="202">
        <f t="shared" si="540"/>
        <v>0</v>
      </c>
      <c r="HU325" s="203">
        <f>+'PPFF 2022'!GT325</f>
        <v>0</v>
      </c>
      <c r="HV325" s="204">
        <f>+'PPFF 2022'!GU325</f>
        <v>0</v>
      </c>
      <c r="HW325" s="202">
        <f t="shared" si="541"/>
        <v>0</v>
      </c>
      <c r="HX325" s="203">
        <f>+'PPFF 2022'!GV325</f>
        <v>0</v>
      </c>
      <c r="HY325" s="204">
        <f>+'PPFF 2022'!GW325</f>
        <v>0</v>
      </c>
      <c r="HZ325" s="202">
        <f t="shared" si="542"/>
        <v>0</v>
      </c>
      <c r="IA325" s="203">
        <f>+'PPFF 2022'!GX325</f>
        <v>0</v>
      </c>
      <c r="IB325" s="204">
        <f>+'PPFF 2022'!GY325</f>
        <v>0</v>
      </c>
      <c r="IC325" s="209">
        <f t="shared" si="543"/>
        <v>0</v>
      </c>
      <c r="ID325" s="203">
        <f>+'PPFF 2022'!HE325</f>
        <v>0</v>
      </c>
      <c r="IE325" s="204">
        <f>+'PPFF 2022'!HF325</f>
        <v>0</v>
      </c>
      <c r="IF325" s="215">
        <f t="shared" si="544"/>
        <v>0</v>
      </c>
      <c r="IG325" s="203">
        <f>+'PPFF 2022'!HG325</f>
        <v>0</v>
      </c>
      <c r="IH325" s="204">
        <f>+'PPFF 2022'!HH325</f>
        <v>0</v>
      </c>
      <c r="II325" s="215">
        <f t="shared" si="545"/>
        <v>0</v>
      </c>
      <c r="IJ325" s="203">
        <f>+'PPFF 2022'!HI325</f>
        <v>0</v>
      </c>
      <c r="IK325" s="204">
        <f>+'PPFF 2022'!HJ325</f>
        <v>0</v>
      </c>
      <c r="IL325" s="215">
        <f t="shared" si="546"/>
        <v>0</v>
      </c>
      <c r="IM325" s="203">
        <f>+'PPFF 2022'!HK325</f>
        <v>0</v>
      </c>
      <c r="IN325" s="204">
        <f>+'PPFF 2022'!HL325</f>
        <v>0</v>
      </c>
      <c r="IO325" s="215">
        <f t="shared" si="547"/>
        <v>0</v>
      </c>
      <c r="IP325" s="203">
        <f>+'PPFF 2022'!HM325</f>
        <v>0</v>
      </c>
      <c r="IQ325" s="204">
        <f>+'PPFF 2022'!HN325</f>
        <v>0</v>
      </c>
      <c r="IR325" s="215">
        <f t="shared" si="548"/>
        <v>0</v>
      </c>
      <c r="IS325" s="203">
        <f>+'PPFF 2022'!HO325</f>
        <v>0</v>
      </c>
      <c r="IT325" s="204">
        <f>+'PPFF 2022'!HP325</f>
        <v>0</v>
      </c>
      <c r="IU325" s="215">
        <f t="shared" si="549"/>
        <v>0</v>
      </c>
      <c r="IV325" s="203">
        <f>+'PPFF 2022'!HQ325</f>
        <v>0</v>
      </c>
      <c r="IW325" s="204">
        <f>+'PPFF 2022'!HR325</f>
        <v>0</v>
      </c>
      <c r="IX325" s="215">
        <f t="shared" si="550"/>
        <v>0</v>
      </c>
      <c r="IY325" s="203">
        <f>+'PPFF 2022'!HS325</f>
        <v>0</v>
      </c>
      <c r="IZ325" s="204">
        <f>+'PPFF 2022'!HT325</f>
        <v>0</v>
      </c>
      <c r="JA325" s="215">
        <f t="shared" si="551"/>
        <v>0</v>
      </c>
      <c r="JB325" s="203">
        <f>+'PPFF 2022'!HU325</f>
        <v>0</v>
      </c>
      <c r="JC325" s="204">
        <f>+'PPFF 2022'!HV325</f>
        <v>0</v>
      </c>
      <c r="JD325" s="215">
        <f t="shared" si="552"/>
        <v>0</v>
      </c>
      <c r="JE325" s="203">
        <f>+'PPFF 2022'!HW325</f>
        <v>0</v>
      </c>
      <c r="JF325" s="204">
        <f>+'PPFF 2022'!HX325</f>
        <v>0</v>
      </c>
      <c r="JG325" s="215">
        <f t="shared" si="553"/>
        <v>0</v>
      </c>
      <c r="JH325" s="203">
        <f>+'PPFF 2022'!HY325</f>
        <v>0</v>
      </c>
      <c r="JI325" s="204">
        <f>+'PPFF 2022'!HZ325</f>
        <v>0</v>
      </c>
      <c r="JJ325" s="215">
        <f t="shared" si="554"/>
        <v>0</v>
      </c>
      <c r="JK325" s="203">
        <f>+'PPFF 2022'!IA325</f>
        <v>0</v>
      </c>
      <c r="JL325" s="204">
        <f>+'PPFF 2022'!IB325</f>
        <v>0</v>
      </c>
      <c r="JM325" s="218">
        <f t="shared" si="555"/>
        <v>0</v>
      </c>
      <c r="JN325" s="224">
        <f>+'PPFF 2022'!IH325</f>
        <v>0</v>
      </c>
      <c r="JO325" s="225">
        <f>+'PPFF 2022'!II325</f>
        <v>0</v>
      </c>
      <c r="JP325" s="212">
        <f t="shared" si="556"/>
        <v>0</v>
      </c>
      <c r="JQ325" s="224">
        <f>+'PPFF 2022'!IJ325</f>
        <v>0</v>
      </c>
      <c r="JR325" s="225">
        <f>+'PPFF 2022'!IK325</f>
        <v>0</v>
      </c>
      <c r="JS325" s="212">
        <f t="shared" si="557"/>
        <v>0</v>
      </c>
      <c r="JT325" s="224">
        <f>+'PPFF 2022'!IL325</f>
        <v>0</v>
      </c>
      <c r="JU325" s="225">
        <f>+'PPFF 2022'!IM325</f>
        <v>0</v>
      </c>
      <c r="JV325" s="212">
        <f t="shared" si="558"/>
        <v>0</v>
      </c>
      <c r="JW325" s="224">
        <f>+'PPFF 2022'!IN325</f>
        <v>0</v>
      </c>
      <c r="JX325" s="225">
        <f>+'PPFF 2022'!IO325</f>
        <v>0</v>
      </c>
      <c r="JY325" s="212">
        <f t="shared" si="559"/>
        <v>0</v>
      </c>
      <c r="JZ325" s="224">
        <f>+'PPFF 2022'!IP325</f>
        <v>0</v>
      </c>
      <c r="KA325" s="225">
        <f>+'PPFF 2022'!IQ325</f>
        <v>0</v>
      </c>
      <c r="KB325" s="212">
        <f t="shared" si="560"/>
        <v>0</v>
      </c>
      <c r="KC325" s="224">
        <f>+'PPFF 2022'!IR325</f>
        <v>0</v>
      </c>
      <c r="KD325" s="225">
        <f>+'PPFF 2022'!IS325</f>
        <v>0</v>
      </c>
      <c r="KE325" s="212">
        <f t="shared" si="561"/>
        <v>0</v>
      </c>
      <c r="KF325" s="224">
        <f>+'PPFF 2022'!IT325</f>
        <v>0</v>
      </c>
      <c r="KG325" s="225">
        <f>+'PPFF 2022'!IU325</f>
        <v>0</v>
      </c>
      <c r="KH325" s="212">
        <f t="shared" si="562"/>
        <v>0</v>
      </c>
      <c r="KI325" s="224">
        <f>+'PPFF 2022'!IV325</f>
        <v>0</v>
      </c>
      <c r="KJ325" s="225">
        <f>+'PPFF 2022'!IW325</f>
        <v>0</v>
      </c>
      <c r="KK325" s="212">
        <f t="shared" si="563"/>
        <v>0</v>
      </c>
      <c r="KL325" s="224">
        <f>+'PPFF 2022'!IX325</f>
        <v>0</v>
      </c>
      <c r="KM325" s="225">
        <f>+'PPFF 2022'!IY325</f>
        <v>0</v>
      </c>
      <c r="KN325" s="212">
        <f t="shared" si="564"/>
        <v>0</v>
      </c>
      <c r="KO325" s="224">
        <f>+'PPFF 2022'!IZ325</f>
        <v>0</v>
      </c>
      <c r="KP325" s="225">
        <f>+'PPFF 2022'!JA325</f>
        <v>0</v>
      </c>
      <c r="KQ325" s="212">
        <f t="shared" si="565"/>
        <v>0</v>
      </c>
      <c r="KR325" s="224">
        <f>+'PPFF 2022'!JB325</f>
        <v>0</v>
      </c>
      <c r="KS325" s="225">
        <f>+'PPFF 2022'!JC325</f>
        <v>0</v>
      </c>
      <c r="KT325" s="212">
        <f t="shared" si="566"/>
        <v>0</v>
      </c>
      <c r="KU325" s="224">
        <f>+'PPFF 2022'!JD325</f>
        <v>0</v>
      </c>
      <c r="KV325" s="225">
        <f>+'PPFF 2022'!JE325</f>
        <v>0</v>
      </c>
      <c r="KW325" s="212">
        <f t="shared" si="567"/>
        <v>0</v>
      </c>
      <c r="KX325" s="224">
        <f>+'PPFF 2022'!JK325</f>
        <v>0</v>
      </c>
      <c r="KY325" s="230">
        <f>+'PPFF 2022'!JL325</f>
        <v>0</v>
      </c>
      <c r="KZ325" s="224">
        <f>+'PPFF 2022'!JM325</f>
        <v>0</v>
      </c>
      <c r="LA325" s="230">
        <f>+'PPFF 2022'!JN325</f>
        <v>0</v>
      </c>
      <c r="LB325" s="224">
        <f>+'PPFF 2022'!JO325</f>
        <v>0</v>
      </c>
      <c r="LC325" s="230">
        <f>+'PPFF 2022'!JP325</f>
        <v>0</v>
      </c>
      <c r="LD325" s="224">
        <f>+'PPFF 2022'!JQ325</f>
        <v>0</v>
      </c>
      <c r="LE325" s="230">
        <f>+'PPFF 2022'!JR325</f>
        <v>0</v>
      </c>
      <c r="LF325" s="224">
        <f>+'PPFF 2022'!JS325</f>
        <v>0</v>
      </c>
      <c r="LG325" s="230">
        <f>+'PPFF 2022'!JT325</f>
        <v>0</v>
      </c>
      <c r="LH325" s="224">
        <f>+'PPFF 2022'!JU325</f>
        <v>0</v>
      </c>
      <c r="LI325" s="230">
        <f>+'PPFF 2022'!JV325</f>
        <v>0</v>
      </c>
      <c r="LJ325" s="224">
        <f>+'PPFF 2022'!JW325</f>
        <v>0</v>
      </c>
      <c r="LK325" s="230">
        <f>+'PPFF 2022'!JX325</f>
        <v>0</v>
      </c>
      <c r="LL325" s="224">
        <f>+'PPFF 2022'!JY325</f>
        <v>0</v>
      </c>
      <c r="LM325" s="230">
        <f>+'PPFF 2022'!JZ325</f>
        <v>0</v>
      </c>
      <c r="LN325" s="224">
        <f>+'PPFF 2022'!KA325</f>
        <v>0</v>
      </c>
      <c r="LO325" s="230">
        <f>+'PPFF 2022'!KB325</f>
        <v>0</v>
      </c>
      <c r="LP325" s="224">
        <f>+'PPFF 2022'!KC325</f>
        <v>0</v>
      </c>
      <c r="LQ325" s="230">
        <f>+'PPFF 2022'!KD325</f>
        <v>0</v>
      </c>
      <c r="LR325" s="224">
        <f>+'PPFF 2022'!KE325</f>
        <v>0</v>
      </c>
      <c r="LS325" s="230">
        <f>+'PPFF 2022'!KF325</f>
        <v>0</v>
      </c>
      <c r="LT325" s="224">
        <f>+'PPFF 2022'!KG325</f>
        <v>0</v>
      </c>
      <c r="LU325" s="230">
        <f>+'PPFF 2022'!KH325</f>
        <v>0</v>
      </c>
      <c r="LV325" s="234">
        <f>+'PPFF 2022'!KN325</f>
        <v>0</v>
      </c>
      <c r="LW325" s="234">
        <f>+'PPFF 2022'!KP325</f>
        <v>0</v>
      </c>
      <c r="LX325" s="234">
        <f>+'PPFF 2022'!KR325</f>
        <v>0</v>
      </c>
      <c r="LY325" s="234">
        <f>+'PPFF 2022'!KT325</f>
        <v>0</v>
      </c>
      <c r="LZ325" s="234">
        <f>+'PPFF 2022'!KV325</f>
        <v>0</v>
      </c>
      <c r="MA325" s="234">
        <f>+'PPFF 2022'!KX325</f>
        <v>0</v>
      </c>
      <c r="MB325" s="234">
        <f>+'PPFF 2022'!KZ325</f>
        <v>0</v>
      </c>
      <c r="MC325" s="234">
        <f>+'PPFF 2022'!LB325</f>
        <v>0</v>
      </c>
      <c r="MD325" s="234">
        <f>+'PPFF 2022'!LD325</f>
        <v>0</v>
      </c>
      <c r="ME325" s="234">
        <f>+'PPFF 2022'!LF325</f>
        <v>0</v>
      </c>
      <c r="MF325" s="234">
        <f>+'PPFF 2022'!LH325</f>
        <v>0</v>
      </c>
      <c r="MG325" s="234">
        <f>+'PPFF 2022'!LJ325</f>
        <v>0</v>
      </c>
      <c r="MH325" s="190">
        <f>+'PPFF 2022'!LN325/6</f>
        <v>0</v>
      </c>
      <c r="MI325" s="190">
        <f>+'PPFF 2022'!LP325/6</f>
        <v>0</v>
      </c>
      <c r="MJ325" s="190">
        <f>+'PPFF 2022'!LR325/6</f>
        <v>0</v>
      </c>
      <c r="MK325" s="190">
        <f>+'PPFF 2022'!LT325/6</f>
        <v>0</v>
      </c>
      <c r="ML325" s="190">
        <f>+'PPFF 2022'!LV325/6</f>
        <v>0</v>
      </c>
      <c r="MM325" s="190">
        <f>+'PPFF 2022'!LX325/6</f>
        <v>0</v>
      </c>
      <c r="MN325" s="239">
        <f>+'PPFF 2022'!LZ325/6</f>
        <v>0</v>
      </c>
      <c r="MO325" s="190">
        <f>+'PPFF 2022'!MB325/6</f>
        <v>0</v>
      </c>
      <c r="MP325" s="190">
        <f>+'PPFF 2022'!MD325/6</f>
        <v>0</v>
      </c>
      <c r="MQ325" s="190">
        <f>+'PPFF 2022'!MF325/6</f>
        <v>0</v>
      </c>
      <c r="MR325" s="190">
        <f>+'PPFF 2022'!MH325/6</f>
        <v>0</v>
      </c>
      <c r="MS325" s="190">
        <f>+'PPFF 2022'!MJ325/6</f>
        <v>0</v>
      </c>
      <c r="MT325" s="104">
        <f>+'PPFF 2022'!MN325</f>
        <v>0</v>
      </c>
      <c r="MU325" s="104">
        <f>+'PPFF 2022'!MP325</f>
        <v>0</v>
      </c>
      <c r="MV325" s="104">
        <f>+'PPFF 2022'!MR325</f>
        <v>0</v>
      </c>
      <c r="MW325" s="104">
        <f>+'PPFF 2022'!MT325</f>
        <v>0</v>
      </c>
      <c r="MX325" s="104">
        <f>+'PPFF 2022'!MV325</f>
        <v>0</v>
      </c>
      <c r="MY325" s="104">
        <f>+'PPFF 2022'!MX325</f>
        <v>0</v>
      </c>
      <c r="MZ325" s="104">
        <f>+'PPFF 2022'!MZ325</f>
        <v>0</v>
      </c>
      <c r="NA325" s="104">
        <f>+'PPFF 2022'!NB325</f>
        <v>0</v>
      </c>
      <c r="NB325" s="104">
        <f>+'PPFF 2022'!ND325</f>
        <v>0</v>
      </c>
      <c r="NC325" s="104">
        <f>+'PPFF 2022'!NF325</f>
        <v>0</v>
      </c>
      <c r="ND325" s="104">
        <f>+'PPFF 2022'!NH325</f>
        <v>0</v>
      </c>
      <c r="NE325" s="104">
        <f>+'PPFF 2022'!NJ325</f>
        <v>0</v>
      </c>
    </row>
    <row r="326" spans="1:369" s="88" customFormat="1" ht="10.5" x14ac:dyDescent="0.25">
      <c r="A326" s="89" t="s">
        <v>1</v>
      </c>
      <c r="B326" s="90" t="s">
        <v>172</v>
      </c>
      <c r="C326" s="90">
        <v>400</v>
      </c>
      <c r="D326" s="90" t="s">
        <v>349</v>
      </c>
      <c r="E326" s="91" t="s">
        <v>350</v>
      </c>
      <c r="F326" s="92" t="s">
        <v>248</v>
      </c>
      <c r="G326" s="92" t="s">
        <v>352</v>
      </c>
      <c r="H326" s="155">
        <v>6846</v>
      </c>
      <c r="I326" s="92" t="s">
        <v>178</v>
      </c>
      <c r="J326" s="171">
        <f>+'PPFF 2022'!J326+'PPFF 2022'!K326</f>
        <v>0</v>
      </c>
      <c r="K326" s="171">
        <f>+'PPFF 2022'!L326+'PPFF 2022'!M326</f>
        <v>0</v>
      </c>
      <c r="L326" s="171">
        <f>+'PPFF 2022'!N326+'PPFF 2022'!O326</f>
        <v>0</v>
      </c>
      <c r="M326" s="171">
        <f>+'PPFF 2022'!P326+'PPFF 2022'!Q326</f>
        <v>0</v>
      </c>
      <c r="N326" s="171">
        <f>+'PPFF 2022'!R326+'PPFF 2022'!S326</f>
        <v>0</v>
      </c>
      <c r="O326" s="171">
        <f>+'PPFF 2022'!T326+'PPFF 2022'!U326</f>
        <v>0</v>
      </c>
      <c r="P326" s="171">
        <f>+'PPFF 2022'!V326+'PPFF 2022'!W326</f>
        <v>0</v>
      </c>
      <c r="Q326" s="171">
        <f>+'PPFF 2022'!X326+'PPFF 2022'!Y326</f>
        <v>0</v>
      </c>
      <c r="R326" s="171">
        <f>+'PPFF 2022'!Z326+'PPFF 2022'!AA326</f>
        <v>0</v>
      </c>
      <c r="S326" s="171">
        <f>+'PPFF 2022'!AB326+'PPFF 2022'!AC326</f>
        <v>0</v>
      </c>
      <c r="T326" s="171">
        <f>+'PPFF 2022'!AD326+'PPFF 2022'!AE326</f>
        <v>0</v>
      </c>
      <c r="U326" s="171">
        <f>+'PPFF 2022'!AF326+'PPFF 2022'!AG326</f>
        <v>0</v>
      </c>
      <c r="V326" s="93">
        <f>+'PPFF 2022'!AM326</f>
        <v>0</v>
      </c>
      <c r="W326" s="95">
        <f>+'PPFF 2022'!AN326</f>
        <v>0</v>
      </c>
      <c r="X326" s="98">
        <f>+('PPFF 2022'!AM326+'PPFF 2022'!AN326)/13</f>
        <v>0</v>
      </c>
      <c r="Y326" s="93">
        <f>+'PPFF 2022'!AO326</f>
        <v>0</v>
      </c>
      <c r="Z326" s="95">
        <f>+'PPFF 2022'!AP326</f>
        <v>0</v>
      </c>
      <c r="AA326" s="98">
        <f>+('PPFF 2022'!AO326+'PPFF 2022'!AP326)/13</f>
        <v>0</v>
      </c>
      <c r="AB326" s="93">
        <f>+'PPFF 2022'!AQ326</f>
        <v>0</v>
      </c>
      <c r="AC326" s="95">
        <f>+'PPFF 2022'!AR326</f>
        <v>0</v>
      </c>
      <c r="AD326" s="98">
        <f t="shared" si="474"/>
        <v>0</v>
      </c>
      <c r="AE326" s="93">
        <f>+'PPFF 2022'!AS326</f>
        <v>0</v>
      </c>
      <c r="AF326" s="95">
        <f>+'PPFF 2022'!AT326</f>
        <v>0</v>
      </c>
      <c r="AG326" s="98">
        <f t="shared" si="475"/>
        <v>0</v>
      </c>
      <c r="AH326" s="93">
        <f>+'PPFF 2022'!AU326</f>
        <v>0</v>
      </c>
      <c r="AI326" s="95">
        <f>+'PPFF 2022'!AV326</f>
        <v>0</v>
      </c>
      <c r="AJ326" s="98">
        <f t="shared" si="476"/>
        <v>0</v>
      </c>
      <c r="AK326" s="93">
        <f>+'PPFF 2022'!AW326</f>
        <v>0</v>
      </c>
      <c r="AL326" s="95">
        <f>+'PPFF 2022'!AX326</f>
        <v>0</v>
      </c>
      <c r="AM326" s="98">
        <f t="shared" si="477"/>
        <v>0</v>
      </c>
      <c r="AN326" s="93">
        <f>+'PPFF 2022'!AY326</f>
        <v>0</v>
      </c>
      <c r="AO326" s="95">
        <f>+'PPFF 2022'!AZ326</f>
        <v>0</v>
      </c>
      <c r="AP326" s="98">
        <f t="shared" si="478"/>
        <v>0</v>
      </c>
      <c r="AQ326" s="93">
        <f>+'PPFF 2022'!BA326</f>
        <v>0</v>
      </c>
      <c r="AR326" s="95">
        <f>+'PPFF 2022'!BB326</f>
        <v>0</v>
      </c>
      <c r="AS326" s="98">
        <f t="shared" si="479"/>
        <v>0</v>
      </c>
      <c r="AT326" s="93">
        <f>+'PPFF 2022'!BC326</f>
        <v>0</v>
      </c>
      <c r="AU326" s="95">
        <f>+'PPFF 2022'!BD326</f>
        <v>0</v>
      </c>
      <c r="AV326" s="98">
        <f t="shared" si="480"/>
        <v>0</v>
      </c>
      <c r="AW326" s="93">
        <f>+'PPFF 2022'!BE326</f>
        <v>0</v>
      </c>
      <c r="AX326" s="95">
        <f>+'PPFF 2022'!BF326</f>
        <v>0</v>
      </c>
      <c r="AY326" s="98">
        <f t="shared" si="481"/>
        <v>0</v>
      </c>
      <c r="AZ326" s="93">
        <f>+'PPFF 2022'!BG326</f>
        <v>0</v>
      </c>
      <c r="BA326" s="95">
        <f>+'PPFF 2022'!BH326</f>
        <v>0</v>
      </c>
      <c r="BB326" s="98">
        <f t="shared" si="482"/>
        <v>0</v>
      </c>
      <c r="BC326" s="93">
        <f>+'PPFF 2022'!BI326</f>
        <v>0</v>
      </c>
      <c r="BD326" s="95">
        <f>+'PPFF 2022'!BJ326</f>
        <v>0</v>
      </c>
      <c r="BE326" s="97">
        <f t="shared" si="483"/>
        <v>0</v>
      </c>
      <c r="BF326" s="107">
        <f>+'PPFF 2022'!BP326</f>
        <v>0</v>
      </c>
      <c r="BG326" s="97">
        <f>+'PPFF 2022'!BQ326</f>
        <v>0</v>
      </c>
      <c r="BH326" s="182">
        <f t="shared" si="484"/>
        <v>0</v>
      </c>
      <c r="BI326" s="107">
        <f>+'PPFF 2022'!BR326</f>
        <v>0</v>
      </c>
      <c r="BJ326" s="97">
        <f>+'PPFF 2022'!BS326</f>
        <v>0</v>
      </c>
      <c r="BK326" s="182">
        <f t="shared" si="485"/>
        <v>0</v>
      </c>
      <c r="BL326" s="107">
        <f>+'PPFF 2022'!BT326</f>
        <v>0</v>
      </c>
      <c r="BM326" s="97">
        <f>+'PPFF 2022'!BU326</f>
        <v>0</v>
      </c>
      <c r="BN326" s="182">
        <f t="shared" si="486"/>
        <v>0</v>
      </c>
      <c r="BO326" s="107">
        <f>+'PPFF 2022'!BV326</f>
        <v>0</v>
      </c>
      <c r="BP326" s="97">
        <f>+'PPFF 2022'!BW326</f>
        <v>0</v>
      </c>
      <c r="BQ326" s="182">
        <f t="shared" si="487"/>
        <v>0</v>
      </c>
      <c r="BR326" s="107">
        <f>+'PPFF 2022'!BX326</f>
        <v>0</v>
      </c>
      <c r="BS326" s="97">
        <f>+'PPFF 2022'!BY326</f>
        <v>0</v>
      </c>
      <c r="BT326" s="182">
        <f t="shared" si="488"/>
        <v>0</v>
      </c>
      <c r="BU326" s="107">
        <f>+'PPFF 2022'!BZ326</f>
        <v>0</v>
      </c>
      <c r="BV326" s="97">
        <f>+'PPFF 2022'!CA326</f>
        <v>0</v>
      </c>
      <c r="BW326" s="182">
        <f t="shared" si="489"/>
        <v>0</v>
      </c>
      <c r="BX326" s="107">
        <f>+'PPFF 2022'!CB326</f>
        <v>0</v>
      </c>
      <c r="BY326" s="97">
        <f>+'PPFF 2022'!CC326</f>
        <v>0</v>
      </c>
      <c r="BZ326" s="182">
        <f t="shared" si="490"/>
        <v>0</v>
      </c>
      <c r="CA326" s="107">
        <f>+'PPFF 2022'!CD326</f>
        <v>0</v>
      </c>
      <c r="CB326" s="97">
        <f>+'PPFF 2022'!CE326</f>
        <v>0</v>
      </c>
      <c r="CC326" s="182">
        <f t="shared" si="491"/>
        <v>0</v>
      </c>
      <c r="CD326" s="107">
        <f>+'PPFF 2022'!CF326</f>
        <v>0</v>
      </c>
      <c r="CE326" s="97">
        <f>+'PPFF 2022'!CG326</f>
        <v>0</v>
      </c>
      <c r="CF326" s="182">
        <f t="shared" si="492"/>
        <v>0</v>
      </c>
      <c r="CG326" s="107">
        <f>+'PPFF 2022'!CH326</f>
        <v>0</v>
      </c>
      <c r="CH326" s="97">
        <f>+'PPFF 2022'!CI326</f>
        <v>0</v>
      </c>
      <c r="CI326" s="182">
        <f t="shared" si="493"/>
        <v>0</v>
      </c>
      <c r="CJ326" s="107">
        <f>+'PPFF 2022'!CJ326</f>
        <v>0</v>
      </c>
      <c r="CK326" s="97">
        <f>+'PPFF 2022'!CK326</f>
        <v>0</v>
      </c>
      <c r="CL326" s="182">
        <f t="shared" si="494"/>
        <v>0</v>
      </c>
      <c r="CM326" s="107">
        <f>+'PPFF 2022'!CL326</f>
        <v>0</v>
      </c>
      <c r="CN326" s="97">
        <f>+'PPFF 2022'!CM326</f>
        <v>0</v>
      </c>
      <c r="CO326" s="187">
        <f t="shared" si="495"/>
        <v>0</v>
      </c>
      <c r="CP326" s="109">
        <f>+'PPFF 2022'!CS326</f>
        <v>0</v>
      </c>
      <c r="CQ326" s="111">
        <f>+'PPFF 2022'!CT326</f>
        <v>0</v>
      </c>
      <c r="CR326" s="98">
        <f t="shared" si="496"/>
        <v>0</v>
      </c>
      <c r="CS326" s="109">
        <f>+'PPFF 2022'!CU326</f>
        <v>0</v>
      </c>
      <c r="CT326" s="111">
        <f>+'PPFF 2022'!CV326</f>
        <v>0</v>
      </c>
      <c r="CU326" s="98">
        <f t="shared" si="497"/>
        <v>0</v>
      </c>
      <c r="CV326" s="109">
        <f>+'PPFF 2022'!CW326</f>
        <v>0</v>
      </c>
      <c r="CW326" s="111">
        <f>+'PPFF 2022'!CX326</f>
        <v>0</v>
      </c>
      <c r="CX326" s="98">
        <f t="shared" si="498"/>
        <v>0</v>
      </c>
      <c r="CY326" s="109">
        <f>+'PPFF 2022'!CY326</f>
        <v>0</v>
      </c>
      <c r="CZ326" s="111">
        <f>+'PPFF 2022'!CZ326</f>
        <v>0</v>
      </c>
      <c r="DA326" s="98">
        <f t="shared" si="499"/>
        <v>0</v>
      </c>
      <c r="DB326" s="109">
        <f>+'PPFF 2022'!DA326</f>
        <v>0</v>
      </c>
      <c r="DC326" s="111">
        <f>+'PPFF 2022'!DB326</f>
        <v>0</v>
      </c>
      <c r="DD326" s="98">
        <f t="shared" si="500"/>
        <v>0</v>
      </c>
      <c r="DE326" s="109">
        <f>+'PPFF 2022'!DC326</f>
        <v>0</v>
      </c>
      <c r="DF326" s="111">
        <f>+'PPFF 2022'!DD326</f>
        <v>0</v>
      </c>
      <c r="DG326" s="98">
        <f t="shared" si="501"/>
        <v>0</v>
      </c>
      <c r="DH326" s="109">
        <f>+'PPFF 2022'!DE326</f>
        <v>0</v>
      </c>
      <c r="DI326" s="111">
        <f>+'PPFF 2022'!DF326</f>
        <v>0</v>
      </c>
      <c r="DJ326" s="98">
        <f t="shared" si="502"/>
        <v>0</v>
      </c>
      <c r="DK326" s="109">
        <f>+'PPFF 2022'!DG326</f>
        <v>0</v>
      </c>
      <c r="DL326" s="111">
        <f>+'PPFF 2022'!DH326</f>
        <v>0</v>
      </c>
      <c r="DM326" s="98">
        <f t="shared" si="503"/>
        <v>0</v>
      </c>
      <c r="DN326" s="109">
        <f>+'PPFF 2022'!DI326</f>
        <v>0</v>
      </c>
      <c r="DO326" s="111">
        <f>+'PPFF 2022'!DJ326</f>
        <v>0</v>
      </c>
      <c r="DP326" s="98">
        <f t="shared" si="504"/>
        <v>0</v>
      </c>
      <c r="DQ326" s="109">
        <f>+'PPFF 2022'!DK326</f>
        <v>0</v>
      </c>
      <c r="DR326" s="111">
        <f>+'PPFF 2022'!DL326</f>
        <v>0</v>
      </c>
      <c r="DS326" s="98">
        <f t="shared" si="505"/>
        <v>0</v>
      </c>
      <c r="DT326" s="109">
        <f>+'PPFF 2022'!DM326</f>
        <v>0</v>
      </c>
      <c r="DU326" s="111">
        <f>+'PPFF 2022'!DN326</f>
        <v>0</v>
      </c>
      <c r="DV326" s="98">
        <f t="shared" si="506"/>
        <v>0</v>
      </c>
      <c r="DW326" s="109">
        <f>+'PPFF 2022'!DO326</f>
        <v>0</v>
      </c>
      <c r="DX326" s="111">
        <f>+'PPFF 2022'!DP326</f>
        <v>0</v>
      </c>
      <c r="DY326" s="107">
        <f t="shared" si="507"/>
        <v>0</v>
      </c>
      <c r="DZ326" s="109">
        <f>+'PPFF 2022'!DV326</f>
        <v>0</v>
      </c>
      <c r="EA326" s="111">
        <f>+'PPFF 2022'!DW326</f>
        <v>0</v>
      </c>
      <c r="EB326" s="98">
        <f t="shared" si="508"/>
        <v>0</v>
      </c>
      <c r="EC326" s="111">
        <f>+'PPFF 2022'!DX326</f>
        <v>0</v>
      </c>
      <c r="ED326" s="111">
        <f>+'PPFF 2022'!DY326</f>
        <v>0</v>
      </c>
      <c r="EE326" s="98">
        <f t="shared" si="509"/>
        <v>0</v>
      </c>
      <c r="EF326" s="111">
        <f>+'PPFF 2022'!DZ326</f>
        <v>0</v>
      </c>
      <c r="EG326" s="111">
        <f>+'PPFF 2022'!EA326</f>
        <v>0</v>
      </c>
      <c r="EH326" s="98">
        <f t="shared" si="510"/>
        <v>0</v>
      </c>
      <c r="EI326" s="111">
        <f>+'PPFF 2022'!EB326</f>
        <v>0</v>
      </c>
      <c r="EJ326" s="111">
        <f>+'PPFF 2022'!EC326</f>
        <v>0</v>
      </c>
      <c r="EK326" s="98">
        <f t="shared" si="511"/>
        <v>0</v>
      </c>
      <c r="EL326" s="111">
        <f>+'PPFF 2022'!ED326</f>
        <v>0</v>
      </c>
      <c r="EM326" s="111">
        <f>+'PPFF 2022'!EE326</f>
        <v>0</v>
      </c>
      <c r="EN326" s="98">
        <f t="shared" si="512"/>
        <v>0</v>
      </c>
      <c r="EO326" s="111">
        <f>+'PPFF 2022'!EF326</f>
        <v>0</v>
      </c>
      <c r="EP326" s="111">
        <f>+'PPFF 2022'!EG326</f>
        <v>0</v>
      </c>
      <c r="EQ326" s="98">
        <f t="shared" si="513"/>
        <v>0</v>
      </c>
      <c r="ER326" s="111">
        <f>+'PPFF 2022'!EH326</f>
        <v>0</v>
      </c>
      <c r="ES326" s="111">
        <f>+'PPFF 2022'!EI326</f>
        <v>0</v>
      </c>
      <c r="ET326" s="98">
        <f t="shared" si="514"/>
        <v>0</v>
      </c>
      <c r="EU326" s="111">
        <f>+'PPFF 2022'!EJ326</f>
        <v>0</v>
      </c>
      <c r="EV326" s="111">
        <f>+'PPFF 2022'!EK326</f>
        <v>0</v>
      </c>
      <c r="EW326" s="98">
        <f t="shared" si="515"/>
        <v>0</v>
      </c>
      <c r="EX326" s="111">
        <f>+'PPFF 2022'!EL326</f>
        <v>0</v>
      </c>
      <c r="EY326" s="111">
        <f>+'PPFF 2022'!EM326</f>
        <v>0</v>
      </c>
      <c r="EZ326" s="98">
        <f t="shared" si="516"/>
        <v>0</v>
      </c>
      <c r="FA326" s="111">
        <f>+'PPFF 2022'!EN326</f>
        <v>0</v>
      </c>
      <c r="FB326" s="111">
        <f>+'PPFF 2022'!EO326</f>
        <v>0</v>
      </c>
      <c r="FC326" s="98">
        <f t="shared" si="517"/>
        <v>0</v>
      </c>
      <c r="FD326" s="111">
        <f>+'PPFF 2022'!EP326</f>
        <v>0</v>
      </c>
      <c r="FE326" s="111">
        <f>+'PPFF 2022'!EQ326</f>
        <v>0</v>
      </c>
      <c r="FF326" s="98">
        <f t="shared" si="518"/>
        <v>0</v>
      </c>
      <c r="FG326" s="111">
        <f>+'PPFF 2022'!ER326</f>
        <v>0</v>
      </c>
      <c r="FH326" s="111">
        <f>+'PPFF 2022'!ES326</f>
        <v>0</v>
      </c>
      <c r="FI326" s="97">
        <f t="shared" si="519"/>
        <v>0</v>
      </c>
      <c r="FJ326" s="108">
        <f>+'PPFF 2022'!EY326</f>
        <v>0</v>
      </c>
      <c r="FK326" s="103">
        <f>+'PPFF 2022'!EZ326</f>
        <v>0</v>
      </c>
      <c r="FL326" s="193">
        <f t="shared" si="520"/>
        <v>0</v>
      </c>
      <c r="FM326" s="203">
        <f>+'PPFF 2022'!FA326</f>
        <v>0</v>
      </c>
      <c r="FN326" s="204">
        <f>+'PPFF 2022'!FB326</f>
        <v>0</v>
      </c>
      <c r="FO326" s="202">
        <f t="shared" si="521"/>
        <v>0</v>
      </c>
      <c r="FP326" s="203">
        <f>+'PPFF 2022'!FC326</f>
        <v>0</v>
      </c>
      <c r="FQ326" s="204">
        <f>+'PPFF 2022'!FD326</f>
        <v>0</v>
      </c>
      <c r="FR326" s="202">
        <f t="shared" si="522"/>
        <v>0</v>
      </c>
      <c r="FS326" s="203">
        <f>+'PPFF 2022'!FE326</f>
        <v>0</v>
      </c>
      <c r="FT326" s="204">
        <f>+'PPFF 2022'!FF326</f>
        <v>0</v>
      </c>
      <c r="FU326" s="202">
        <f t="shared" si="523"/>
        <v>0</v>
      </c>
      <c r="FV326" s="203">
        <f>+'PPFF 2022'!FG326</f>
        <v>0</v>
      </c>
      <c r="FW326" s="204">
        <f>+'PPFF 2022'!FH326</f>
        <v>0</v>
      </c>
      <c r="FX326" s="202">
        <f t="shared" si="524"/>
        <v>0</v>
      </c>
      <c r="FY326" s="203">
        <f>+'PPFF 2022'!FI326</f>
        <v>0</v>
      </c>
      <c r="FZ326" s="204">
        <f>+'PPFF 2022'!FJ326</f>
        <v>0</v>
      </c>
      <c r="GA326" s="202">
        <f t="shared" si="525"/>
        <v>0</v>
      </c>
      <c r="GB326" s="203">
        <f>+'PPFF 2022'!FK326</f>
        <v>0</v>
      </c>
      <c r="GC326" s="204">
        <f>+'PPFF 2022'!FL326</f>
        <v>0</v>
      </c>
      <c r="GD326" s="202">
        <f t="shared" si="526"/>
        <v>0</v>
      </c>
      <c r="GE326" s="203">
        <f>+'PPFF 2022'!FM326</f>
        <v>0</v>
      </c>
      <c r="GF326" s="204">
        <f>+'PPFF 2022'!FN326</f>
        <v>0</v>
      </c>
      <c r="GG326" s="202">
        <f t="shared" si="527"/>
        <v>0</v>
      </c>
      <c r="GH326" s="203">
        <f>+'PPFF 2022'!FO326</f>
        <v>0</v>
      </c>
      <c r="GI326" s="204">
        <f>+'PPFF 2022'!FP326</f>
        <v>0</v>
      </c>
      <c r="GJ326" s="202">
        <f t="shared" si="528"/>
        <v>0</v>
      </c>
      <c r="GK326" s="203">
        <f>+'PPFF 2022'!FQ326</f>
        <v>0</v>
      </c>
      <c r="GL326" s="204">
        <f>+'PPFF 2022'!FR326</f>
        <v>0</v>
      </c>
      <c r="GM326" s="202">
        <f t="shared" si="529"/>
        <v>0</v>
      </c>
      <c r="GN326" s="203">
        <f>+'PPFF 2022'!FS326</f>
        <v>0</v>
      </c>
      <c r="GO326" s="204">
        <f>+'PPFF 2022'!FT326</f>
        <v>0</v>
      </c>
      <c r="GP326" s="202">
        <f t="shared" si="530"/>
        <v>0</v>
      </c>
      <c r="GQ326" s="203">
        <f>+'PPFF 2022'!FU326</f>
        <v>0</v>
      </c>
      <c r="GR326" s="204">
        <f>+'PPFF 2022'!FV326</f>
        <v>0</v>
      </c>
      <c r="GS326" s="209">
        <f t="shared" si="531"/>
        <v>0</v>
      </c>
      <c r="GT326" s="203">
        <f>+'PPFF 2022'!GB326</f>
        <v>0</v>
      </c>
      <c r="GU326" s="204">
        <f>+'PPFF 2022'!GC326</f>
        <v>0</v>
      </c>
      <c r="GV326" s="202">
        <f t="shared" si="532"/>
        <v>0</v>
      </c>
      <c r="GW326" s="203">
        <f>+'PPFF 2022'!GD326</f>
        <v>0</v>
      </c>
      <c r="GX326" s="204">
        <f>+'PPFF 2022'!GE326</f>
        <v>0</v>
      </c>
      <c r="GY326" s="202">
        <f t="shared" si="533"/>
        <v>0</v>
      </c>
      <c r="GZ326" s="203">
        <f>+'PPFF 2022'!GF326</f>
        <v>0</v>
      </c>
      <c r="HA326" s="204">
        <f>+'PPFF 2022'!GG326</f>
        <v>0</v>
      </c>
      <c r="HB326" s="202">
        <f t="shared" si="534"/>
        <v>0</v>
      </c>
      <c r="HC326" s="203">
        <f>+'PPFF 2022'!GH326</f>
        <v>0</v>
      </c>
      <c r="HD326" s="204">
        <f>+'PPFF 2022'!GI326</f>
        <v>0</v>
      </c>
      <c r="HE326" s="202">
        <f t="shared" si="535"/>
        <v>0</v>
      </c>
      <c r="HF326" s="203">
        <f>+'PPFF 2022'!GJ326</f>
        <v>0</v>
      </c>
      <c r="HG326" s="204">
        <f>+'PPFF 2022'!GK326</f>
        <v>0</v>
      </c>
      <c r="HH326" s="202">
        <f t="shared" si="536"/>
        <v>0</v>
      </c>
      <c r="HI326" s="203">
        <f>+'PPFF 2022'!GL326</f>
        <v>0</v>
      </c>
      <c r="HJ326" s="204">
        <f>+'PPFF 2022'!GM326</f>
        <v>0</v>
      </c>
      <c r="HK326" s="202">
        <f t="shared" si="537"/>
        <v>0</v>
      </c>
      <c r="HL326" s="203">
        <f>+'PPFF 2022'!GN326</f>
        <v>0</v>
      </c>
      <c r="HM326" s="204">
        <f>+'PPFF 2022'!GO326</f>
        <v>0</v>
      </c>
      <c r="HN326" s="202">
        <f t="shared" si="538"/>
        <v>0</v>
      </c>
      <c r="HO326" s="203">
        <f>+'PPFF 2022'!GP326</f>
        <v>0</v>
      </c>
      <c r="HP326" s="204">
        <f>+'PPFF 2022'!GQ326</f>
        <v>0</v>
      </c>
      <c r="HQ326" s="202">
        <f t="shared" si="539"/>
        <v>0</v>
      </c>
      <c r="HR326" s="203">
        <f>+'PPFF 2022'!GR326</f>
        <v>0</v>
      </c>
      <c r="HS326" s="204">
        <f>+'PPFF 2022'!GS326</f>
        <v>0</v>
      </c>
      <c r="HT326" s="202">
        <f t="shared" si="540"/>
        <v>0</v>
      </c>
      <c r="HU326" s="203">
        <f>+'PPFF 2022'!GT326</f>
        <v>0</v>
      </c>
      <c r="HV326" s="204">
        <f>+'PPFF 2022'!GU326</f>
        <v>0</v>
      </c>
      <c r="HW326" s="202">
        <f t="shared" si="541"/>
        <v>0</v>
      </c>
      <c r="HX326" s="203">
        <f>+'PPFF 2022'!GV326</f>
        <v>0</v>
      </c>
      <c r="HY326" s="204">
        <f>+'PPFF 2022'!GW326</f>
        <v>0</v>
      </c>
      <c r="HZ326" s="202">
        <f t="shared" si="542"/>
        <v>0</v>
      </c>
      <c r="IA326" s="203">
        <f>+'PPFF 2022'!GX326</f>
        <v>0</v>
      </c>
      <c r="IB326" s="204">
        <f>+'PPFF 2022'!GY326</f>
        <v>0</v>
      </c>
      <c r="IC326" s="209">
        <f t="shared" si="543"/>
        <v>0</v>
      </c>
      <c r="ID326" s="203">
        <f>+'PPFF 2022'!HE326</f>
        <v>0</v>
      </c>
      <c r="IE326" s="204">
        <f>+'PPFF 2022'!HF326</f>
        <v>0</v>
      </c>
      <c r="IF326" s="215">
        <f t="shared" si="544"/>
        <v>0</v>
      </c>
      <c r="IG326" s="203">
        <f>+'PPFF 2022'!HG326</f>
        <v>0</v>
      </c>
      <c r="IH326" s="204">
        <f>+'PPFF 2022'!HH326</f>
        <v>0</v>
      </c>
      <c r="II326" s="215">
        <f t="shared" si="545"/>
        <v>0</v>
      </c>
      <c r="IJ326" s="203">
        <f>+'PPFF 2022'!HI326</f>
        <v>0</v>
      </c>
      <c r="IK326" s="204">
        <f>+'PPFF 2022'!HJ326</f>
        <v>0</v>
      </c>
      <c r="IL326" s="215">
        <f t="shared" si="546"/>
        <v>0</v>
      </c>
      <c r="IM326" s="203">
        <f>+'PPFF 2022'!HK326</f>
        <v>0</v>
      </c>
      <c r="IN326" s="204">
        <f>+'PPFF 2022'!HL326</f>
        <v>0</v>
      </c>
      <c r="IO326" s="215">
        <f t="shared" si="547"/>
        <v>0</v>
      </c>
      <c r="IP326" s="203">
        <f>+'PPFF 2022'!HM326</f>
        <v>0</v>
      </c>
      <c r="IQ326" s="204">
        <f>+'PPFF 2022'!HN326</f>
        <v>0</v>
      </c>
      <c r="IR326" s="215">
        <f t="shared" si="548"/>
        <v>0</v>
      </c>
      <c r="IS326" s="203">
        <f>+'PPFF 2022'!HO326</f>
        <v>0</v>
      </c>
      <c r="IT326" s="204">
        <f>+'PPFF 2022'!HP326</f>
        <v>0</v>
      </c>
      <c r="IU326" s="215">
        <f t="shared" si="549"/>
        <v>0</v>
      </c>
      <c r="IV326" s="203">
        <f>+'PPFF 2022'!HQ326</f>
        <v>0</v>
      </c>
      <c r="IW326" s="204">
        <f>+'PPFF 2022'!HR326</f>
        <v>0</v>
      </c>
      <c r="IX326" s="215">
        <f t="shared" si="550"/>
        <v>0</v>
      </c>
      <c r="IY326" s="203">
        <f>+'PPFF 2022'!HS326</f>
        <v>0</v>
      </c>
      <c r="IZ326" s="204">
        <f>+'PPFF 2022'!HT326</f>
        <v>0</v>
      </c>
      <c r="JA326" s="215">
        <f t="shared" si="551"/>
        <v>0</v>
      </c>
      <c r="JB326" s="203">
        <f>+'PPFF 2022'!HU326</f>
        <v>0</v>
      </c>
      <c r="JC326" s="204">
        <f>+'PPFF 2022'!HV326</f>
        <v>0</v>
      </c>
      <c r="JD326" s="215">
        <f t="shared" si="552"/>
        <v>0</v>
      </c>
      <c r="JE326" s="203">
        <f>+'PPFF 2022'!HW326</f>
        <v>0</v>
      </c>
      <c r="JF326" s="204">
        <f>+'PPFF 2022'!HX326</f>
        <v>0</v>
      </c>
      <c r="JG326" s="215">
        <f t="shared" si="553"/>
        <v>0</v>
      </c>
      <c r="JH326" s="203">
        <f>+'PPFF 2022'!HY326</f>
        <v>0</v>
      </c>
      <c r="JI326" s="204">
        <f>+'PPFF 2022'!HZ326</f>
        <v>0</v>
      </c>
      <c r="JJ326" s="215">
        <f t="shared" si="554"/>
        <v>0</v>
      </c>
      <c r="JK326" s="203">
        <f>+'PPFF 2022'!IA326</f>
        <v>0</v>
      </c>
      <c r="JL326" s="204">
        <f>+'PPFF 2022'!IB326</f>
        <v>0</v>
      </c>
      <c r="JM326" s="218">
        <f t="shared" si="555"/>
        <v>0</v>
      </c>
      <c r="JN326" s="224">
        <f>+'PPFF 2022'!IH326</f>
        <v>0</v>
      </c>
      <c r="JO326" s="225">
        <f>+'PPFF 2022'!II326</f>
        <v>0</v>
      </c>
      <c r="JP326" s="212">
        <f t="shared" si="556"/>
        <v>0</v>
      </c>
      <c r="JQ326" s="224">
        <f>+'PPFF 2022'!IJ326</f>
        <v>0</v>
      </c>
      <c r="JR326" s="225">
        <f>+'PPFF 2022'!IK326</f>
        <v>0</v>
      </c>
      <c r="JS326" s="212">
        <f t="shared" si="557"/>
        <v>0</v>
      </c>
      <c r="JT326" s="224">
        <f>+'PPFF 2022'!IL326</f>
        <v>0</v>
      </c>
      <c r="JU326" s="225">
        <f>+'PPFF 2022'!IM326</f>
        <v>0</v>
      </c>
      <c r="JV326" s="212">
        <f t="shared" si="558"/>
        <v>0</v>
      </c>
      <c r="JW326" s="224">
        <f>+'PPFF 2022'!IN326</f>
        <v>0</v>
      </c>
      <c r="JX326" s="225">
        <f>+'PPFF 2022'!IO326</f>
        <v>0</v>
      </c>
      <c r="JY326" s="212">
        <f t="shared" si="559"/>
        <v>0</v>
      </c>
      <c r="JZ326" s="224">
        <f>+'PPFF 2022'!IP326</f>
        <v>0</v>
      </c>
      <c r="KA326" s="225">
        <f>+'PPFF 2022'!IQ326</f>
        <v>0</v>
      </c>
      <c r="KB326" s="212">
        <f t="shared" si="560"/>
        <v>0</v>
      </c>
      <c r="KC326" s="224">
        <f>+'PPFF 2022'!IR326</f>
        <v>0</v>
      </c>
      <c r="KD326" s="225">
        <f>+'PPFF 2022'!IS326</f>
        <v>0</v>
      </c>
      <c r="KE326" s="212">
        <f t="shared" si="561"/>
        <v>0</v>
      </c>
      <c r="KF326" s="224">
        <f>+'PPFF 2022'!IT326</f>
        <v>0</v>
      </c>
      <c r="KG326" s="225">
        <f>+'PPFF 2022'!IU326</f>
        <v>0</v>
      </c>
      <c r="KH326" s="212">
        <f t="shared" si="562"/>
        <v>0</v>
      </c>
      <c r="KI326" s="224">
        <f>+'PPFF 2022'!IV326</f>
        <v>0</v>
      </c>
      <c r="KJ326" s="225">
        <f>+'PPFF 2022'!IW326</f>
        <v>0</v>
      </c>
      <c r="KK326" s="212">
        <f t="shared" si="563"/>
        <v>0</v>
      </c>
      <c r="KL326" s="224">
        <f>+'PPFF 2022'!IX326</f>
        <v>0</v>
      </c>
      <c r="KM326" s="225">
        <f>+'PPFF 2022'!IY326</f>
        <v>0</v>
      </c>
      <c r="KN326" s="212">
        <f t="shared" si="564"/>
        <v>0</v>
      </c>
      <c r="KO326" s="224">
        <f>+'PPFF 2022'!IZ326</f>
        <v>0</v>
      </c>
      <c r="KP326" s="225">
        <f>+'PPFF 2022'!JA326</f>
        <v>0</v>
      </c>
      <c r="KQ326" s="212">
        <f t="shared" si="565"/>
        <v>0</v>
      </c>
      <c r="KR326" s="224">
        <f>+'PPFF 2022'!JB326</f>
        <v>0</v>
      </c>
      <c r="KS326" s="225">
        <f>+'PPFF 2022'!JC326</f>
        <v>0</v>
      </c>
      <c r="KT326" s="212">
        <f t="shared" si="566"/>
        <v>0</v>
      </c>
      <c r="KU326" s="224">
        <f>+'PPFF 2022'!JD326</f>
        <v>0</v>
      </c>
      <c r="KV326" s="225">
        <f>+'PPFF 2022'!JE326</f>
        <v>0</v>
      </c>
      <c r="KW326" s="212">
        <f t="shared" si="567"/>
        <v>0</v>
      </c>
      <c r="KX326" s="224">
        <f>+'PPFF 2022'!JK326</f>
        <v>0</v>
      </c>
      <c r="KY326" s="230">
        <f>+'PPFF 2022'!JL326</f>
        <v>0</v>
      </c>
      <c r="KZ326" s="224">
        <f>+'PPFF 2022'!JM326</f>
        <v>0</v>
      </c>
      <c r="LA326" s="230">
        <f>+'PPFF 2022'!JN326</f>
        <v>0</v>
      </c>
      <c r="LB326" s="224">
        <f>+'PPFF 2022'!JO326</f>
        <v>0</v>
      </c>
      <c r="LC326" s="230">
        <f>+'PPFF 2022'!JP326</f>
        <v>0</v>
      </c>
      <c r="LD326" s="224">
        <f>+'PPFF 2022'!JQ326</f>
        <v>0</v>
      </c>
      <c r="LE326" s="230">
        <f>+'PPFF 2022'!JR326</f>
        <v>0</v>
      </c>
      <c r="LF326" s="224">
        <f>+'PPFF 2022'!JS326</f>
        <v>0</v>
      </c>
      <c r="LG326" s="230">
        <f>+'PPFF 2022'!JT326</f>
        <v>0</v>
      </c>
      <c r="LH326" s="224">
        <f>+'PPFF 2022'!JU326</f>
        <v>0</v>
      </c>
      <c r="LI326" s="230">
        <f>+'PPFF 2022'!JV326</f>
        <v>0</v>
      </c>
      <c r="LJ326" s="224">
        <f>+'PPFF 2022'!JW326</f>
        <v>0</v>
      </c>
      <c r="LK326" s="230">
        <f>+'PPFF 2022'!JX326</f>
        <v>0</v>
      </c>
      <c r="LL326" s="224">
        <f>+'PPFF 2022'!JY326</f>
        <v>0</v>
      </c>
      <c r="LM326" s="230">
        <f>+'PPFF 2022'!JZ326</f>
        <v>0</v>
      </c>
      <c r="LN326" s="224">
        <f>+'PPFF 2022'!KA326</f>
        <v>0</v>
      </c>
      <c r="LO326" s="230">
        <f>+'PPFF 2022'!KB326</f>
        <v>0</v>
      </c>
      <c r="LP326" s="224">
        <f>+'PPFF 2022'!KC326</f>
        <v>0</v>
      </c>
      <c r="LQ326" s="230">
        <f>+'PPFF 2022'!KD326</f>
        <v>0</v>
      </c>
      <c r="LR326" s="224">
        <f>+'PPFF 2022'!KE326</f>
        <v>0</v>
      </c>
      <c r="LS326" s="230">
        <f>+'PPFF 2022'!KF326</f>
        <v>0</v>
      </c>
      <c r="LT326" s="224">
        <f>+'PPFF 2022'!KG326</f>
        <v>0</v>
      </c>
      <c r="LU326" s="230">
        <f>+'PPFF 2022'!KH326</f>
        <v>0</v>
      </c>
      <c r="LV326" s="234">
        <f>+'PPFF 2022'!KN326</f>
        <v>0</v>
      </c>
      <c r="LW326" s="234">
        <f>+'PPFF 2022'!KP326</f>
        <v>0</v>
      </c>
      <c r="LX326" s="234">
        <f>+'PPFF 2022'!KR326</f>
        <v>0</v>
      </c>
      <c r="LY326" s="234">
        <f>+'PPFF 2022'!KT326</f>
        <v>0</v>
      </c>
      <c r="LZ326" s="234">
        <f>+'PPFF 2022'!KV326</f>
        <v>0</v>
      </c>
      <c r="MA326" s="234">
        <f>+'PPFF 2022'!KX326</f>
        <v>0</v>
      </c>
      <c r="MB326" s="234">
        <f>+'PPFF 2022'!KZ326</f>
        <v>0</v>
      </c>
      <c r="MC326" s="234">
        <f>+'PPFF 2022'!LB326</f>
        <v>0</v>
      </c>
      <c r="MD326" s="234">
        <f>+'PPFF 2022'!LD326</f>
        <v>0</v>
      </c>
      <c r="ME326" s="234">
        <f>+'PPFF 2022'!LF326</f>
        <v>0</v>
      </c>
      <c r="MF326" s="234">
        <f>+'PPFF 2022'!LH326</f>
        <v>0</v>
      </c>
      <c r="MG326" s="234">
        <f>+'PPFF 2022'!LJ326</f>
        <v>0</v>
      </c>
      <c r="MH326" s="190">
        <f>+'PPFF 2022'!LN326/6</f>
        <v>0</v>
      </c>
      <c r="MI326" s="190">
        <f>+'PPFF 2022'!LP326/6</f>
        <v>0</v>
      </c>
      <c r="MJ326" s="190">
        <f>+'PPFF 2022'!LR326/6</f>
        <v>0</v>
      </c>
      <c r="MK326" s="190">
        <f>+'PPFF 2022'!LT326/6</f>
        <v>0</v>
      </c>
      <c r="ML326" s="190">
        <f>+'PPFF 2022'!LV326/6</f>
        <v>0</v>
      </c>
      <c r="MM326" s="190">
        <f>+'PPFF 2022'!LX326/6</f>
        <v>0</v>
      </c>
      <c r="MN326" s="239">
        <f>+'PPFF 2022'!LZ326/6</f>
        <v>0</v>
      </c>
      <c r="MO326" s="190">
        <f>+'PPFF 2022'!MB326/6</f>
        <v>0</v>
      </c>
      <c r="MP326" s="190">
        <f>+'PPFF 2022'!MD326/6</f>
        <v>0</v>
      </c>
      <c r="MQ326" s="190">
        <f>+'PPFF 2022'!MF326/6</f>
        <v>0</v>
      </c>
      <c r="MR326" s="190">
        <f>+'PPFF 2022'!MH326/6</f>
        <v>0</v>
      </c>
      <c r="MS326" s="190">
        <f>+'PPFF 2022'!MJ326/6</f>
        <v>0</v>
      </c>
      <c r="MT326" s="104">
        <f>+'PPFF 2022'!MN326</f>
        <v>0</v>
      </c>
      <c r="MU326" s="104">
        <f>+'PPFF 2022'!MP326</f>
        <v>0</v>
      </c>
      <c r="MV326" s="104">
        <f>+'PPFF 2022'!MR326</f>
        <v>0</v>
      </c>
      <c r="MW326" s="104">
        <f>+'PPFF 2022'!MT326</f>
        <v>0</v>
      </c>
      <c r="MX326" s="104">
        <f>+'PPFF 2022'!MV326</f>
        <v>0</v>
      </c>
      <c r="MY326" s="104">
        <f>+'PPFF 2022'!MX326</f>
        <v>0</v>
      </c>
      <c r="MZ326" s="104">
        <f>+'PPFF 2022'!MZ326</f>
        <v>0</v>
      </c>
      <c r="NA326" s="104">
        <f>+'PPFF 2022'!NB326</f>
        <v>0</v>
      </c>
      <c r="NB326" s="104">
        <f>+'PPFF 2022'!ND326</f>
        <v>0</v>
      </c>
      <c r="NC326" s="104">
        <f>+'PPFF 2022'!NF326</f>
        <v>0</v>
      </c>
      <c r="ND326" s="104">
        <f>+'PPFF 2022'!NH326</f>
        <v>0</v>
      </c>
      <c r="NE326" s="104">
        <f>+'PPFF 2022'!NJ326</f>
        <v>0</v>
      </c>
    </row>
    <row r="327" spans="1:369" s="88" customFormat="1" ht="10.5" x14ac:dyDescent="0.25">
      <c r="A327" s="89" t="s">
        <v>438</v>
      </c>
      <c r="B327" s="90" t="s">
        <v>28</v>
      </c>
      <c r="C327" s="90">
        <v>404</v>
      </c>
      <c r="D327" s="90" t="s">
        <v>438</v>
      </c>
      <c r="E327" s="91" t="s">
        <v>438</v>
      </c>
      <c r="F327" s="92" t="s">
        <v>28</v>
      </c>
      <c r="G327" s="92" t="s">
        <v>352</v>
      </c>
      <c r="H327" s="155">
        <v>6847</v>
      </c>
      <c r="I327" s="92" t="s">
        <v>29</v>
      </c>
      <c r="J327" s="171">
        <f>+'PPFF 2022'!J327+'PPFF 2022'!K327</f>
        <v>0</v>
      </c>
      <c r="K327" s="171">
        <f>+'PPFF 2022'!L327+'PPFF 2022'!M327</f>
        <v>0</v>
      </c>
      <c r="L327" s="171">
        <f>+'PPFF 2022'!N327+'PPFF 2022'!O327</f>
        <v>0</v>
      </c>
      <c r="M327" s="171">
        <f>+'PPFF 2022'!P327+'PPFF 2022'!Q327</f>
        <v>0</v>
      </c>
      <c r="N327" s="171">
        <f>+'PPFF 2022'!R327+'PPFF 2022'!S327</f>
        <v>0</v>
      </c>
      <c r="O327" s="171">
        <f>+'PPFF 2022'!T327+'PPFF 2022'!U327</f>
        <v>0</v>
      </c>
      <c r="P327" s="171">
        <f>+'PPFF 2022'!V327+'PPFF 2022'!W327</f>
        <v>0</v>
      </c>
      <c r="Q327" s="171">
        <f>+'PPFF 2022'!X327+'PPFF 2022'!Y327</f>
        <v>0</v>
      </c>
      <c r="R327" s="171">
        <f>+'PPFF 2022'!Z327+'PPFF 2022'!AA327</f>
        <v>0</v>
      </c>
      <c r="S327" s="171">
        <f>+'PPFF 2022'!AB327+'PPFF 2022'!AC327</f>
        <v>0</v>
      </c>
      <c r="T327" s="171">
        <f>+'PPFF 2022'!AD327+'PPFF 2022'!AE327</f>
        <v>0</v>
      </c>
      <c r="U327" s="171">
        <f>+'PPFF 2022'!AF327+'PPFF 2022'!AG327</f>
        <v>0</v>
      </c>
      <c r="V327" s="93">
        <f>+'PPFF 2022'!AM327</f>
        <v>0</v>
      </c>
      <c r="W327" s="95">
        <f>+'PPFF 2022'!AN327</f>
        <v>0</v>
      </c>
      <c r="X327" s="98">
        <f>+('PPFF 2022'!AM327+'PPFF 2022'!AN327)/13</f>
        <v>0</v>
      </c>
      <c r="Y327" s="93">
        <f>+'PPFF 2022'!AO327</f>
        <v>0</v>
      </c>
      <c r="Z327" s="95">
        <f>+'PPFF 2022'!AP327</f>
        <v>0</v>
      </c>
      <c r="AA327" s="98">
        <f>+('PPFF 2022'!AO327+'PPFF 2022'!AP327)/13</f>
        <v>0</v>
      </c>
      <c r="AB327" s="93">
        <f>+'PPFF 2022'!AQ327</f>
        <v>0</v>
      </c>
      <c r="AC327" s="95">
        <f>+'PPFF 2022'!AR327</f>
        <v>0</v>
      </c>
      <c r="AD327" s="98">
        <f t="shared" si="474"/>
        <v>0</v>
      </c>
      <c r="AE327" s="93">
        <f>+'PPFF 2022'!AS327</f>
        <v>0</v>
      </c>
      <c r="AF327" s="95">
        <f>+'PPFF 2022'!AT327</f>
        <v>0</v>
      </c>
      <c r="AG327" s="98">
        <f t="shared" si="475"/>
        <v>0</v>
      </c>
      <c r="AH327" s="93">
        <f>+'PPFF 2022'!AU327</f>
        <v>0</v>
      </c>
      <c r="AI327" s="95">
        <f>+'PPFF 2022'!AV327</f>
        <v>0</v>
      </c>
      <c r="AJ327" s="98">
        <f t="shared" si="476"/>
        <v>0</v>
      </c>
      <c r="AK327" s="93">
        <f>+'PPFF 2022'!AW327</f>
        <v>0</v>
      </c>
      <c r="AL327" s="95">
        <f>+'PPFF 2022'!AX327</f>
        <v>0</v>
      </c>
      <c r="AM327" s="98">
        <f t="shared" si="477"/>
        <v>0</v>
      </c>
      <c r="AN327" s="93">
        <f>+'PPFF 2022'!AY327</f>
        <v>0</v>
      </c>
      <c r="AO327" s="95">
        <f>+'PPFF 2022'!AZ327</f>
        <v>0</v>
      </c>
      <c r="AP327" s="98">
        <f t="shared" si="478"/>
        <v>0</v>
      </c>
      <c r="AQ327" s="93">
        <f>+'PPFF 2022'!BA327</f>
        <v>0</v>
      </c>
      <c r="AR327" s="95">
        <f>+'PPFF 2022'!BB327</f>
        <v>0</v>
      </c>
      <c r="AS327" s="98">
        <f t="shared" si="479"/>
        <v>0</v>
      </c>
      <c r="AT327" s="93">
        <f>+'PPFF 2022'!BC327</f>
        <v>0</v>
      </c>
      <c r="AU327" s="95">
        <f>+'PPFF 2022'!BD327</f>
        <v>0</v>
      </c>
      <c r="AV327" s="98">
        <f t="shared" si="480"/>
        <v>0</v>
      </c>
      <c r="AW327" s="93">
        <f>+'PPFF 2022'!BE327</f>
        <v>0</v>
      </c>
      <c r="AX327" s="95">
        <f>+'PPFF 2022'!BF327</f>
        <v>0</v>
      </c>
      <c r="AY327" s="98">
        <f t="shared" si="481"/>
        <v>0</v>
      </c>
      <c r="AZ327" s="93">
        <f>+'PPFF 2022'!BG327</f>
        <v>0</v>
      </c>
      <c r="BA327" s="95">
        <f>+'PPFF 2022'!BH327</f>
        <v>0</v>
      </c>
      <c r="BB327" s="98">
        <f t="shared" si="482"/>
        <v>0</v>
      </c>
      <c r="BC327" s="93">
        <f>+'PPFF 2022'!BI327</f>
        <v>0</v>
      </c>
      <c r="BD327" s="95">
        <f>+'PPFF 2022'!BJ327</f>
        <v>0</v>
      </c>
      <c r="BE327" s="97">
        <f t="shared" si="483"/>
        <v>0</v>
      </c>
      <c r="BF327" s="107">
        <f>+'PPFF 2022'!BP327</f>
        <v>0</v>
      </c>
      <c r="BG327" s="97">
        <f>+'PPFF 2022'!BQ327</f>
        <v>0</v>
      </c>
      <c r="BH327" s="182">
        <f t="shared" si="484"/>
        <v>0</v>
      </c>
      <c r="BI327" s="107">
        <f>+'PPFF 2022'!BR327</f>
        <v>0</v>
      </c>
      <c r="BJ327" s="97">
        <f>+'PPFF 2022'!BS327</f>
        <v>0</v>
      </c>
      <c r="BK327" s="182">
        <f t="shared" si="485"/>
        <v>0</v>
      </c>
      <c r="BL327" s="107">
        <f>+'PPFF 2022'!BT327</f>
        <v>0</v>
      </c>
      <c r="BM327" s="97">
        <f>+'PPFF 2022'!BU327</f>
        <v>0</v>
      </c>
      <c r="BN327" s="182">
        <f t="shared" si="486"/>
        <v>0</v>
      </c>
      <c r="BO327" s="107">
        <f>+'PPFF 2022'!BV327</f>
        <v>0</v>
      </c>
      <c r="BP327" s="97">
        <f>+'PPFF 2022'!BW327</f>
        <v>0</v>
      </c>
      <c r="BQ327" s="182">
        <f t="shared" si="487"/>
        <v>0</v>
      </c>
      <c r="BR327" s="107">
        <f>+'PPFF 2022'!BX327</f>
        <v>0</v>
      </c>
      <c r="BS327" s="97">
        <f>+'PPFF 2022'!BY327</f>
        <v>0</v>
      </c>
      <c r="BT327" s="182">
        <f t="shared" si="488"/>
        <v>0</v>
      </c>
      <c r="BU327" s="107">
        <f>+'PPFF 2022'!BZ327</f>
        <v>0</v>
      </c>
      <c r="BV327" s="97">
        <f>+'PPFF 2022'!CA327</f>
        <v>0</v>
      </c>
      <c r="BW327" s="182">
        <f t="shared" si="489"/>
        <v>0</v>
      </c>
      <c r="BX327" s="107">
        <f>+'PPFF 2022'!CB327</f>
        <v>0</v>
      </c>
      <c r="BY327" s="97">
        <f>+'PPFF 2022'!CC327</f>
        <v>0</v>
      </c>
      <c r="BZ327" s="182">
        <f t="shared" si="490"/>
        <v>0</v>
      </c>
      <c r="CA327" s="107">
        <f>+'PPFF 2022'!CD327</f>
        <v>0</v>
      </c>
      <c r="CB327" s="97">
        <f>+'PPFF 2022'!CE327</f>
        <v>0</v>
      </c>
      <c r="CC327" s="182">
        <f t="shared" si="491"/>
        <v>0</v>
      </c>
      <c r="CD327" s="107">
        <f>+'PPFF 2022'!CF327</f>
        <v>0</v>
      </c>
      <c r="CE327" s="97">
        <f>+'PPFF 2022'!CG327</f>
        <v>0</v>
      </c>
      <c r="CF327" s="182">
        <f t="shared" si="492"/>
        <v>0</v>
      </c>
      <c r="CG327" s="107">
        <f>+'PPFF 2022'!CH327</f>
        <v>0</v>
      </c>
      <c r="CH327" s="97">
        <f>+'PPFF 2022'!CI327</f>
        <v>0</v>
      </c>
      <c r="CI327" s="182">
        <f t="shared" si="493"/>
        <v>0</v>
      </c>
      <c r="CJ327" s="107">
        <f>+'PPFF 2022'!CJ327</f>
        <v>0</v>
      </c>
      <c r="CK327" s="97">
        <f>+'PPFF 2022'!CK327</f>
        <v>0</v>
      </c>
      <c r="CL327" s="182">
        <f t="shared" si="494"/>
        <v>0</v>
      </c>
      <c r="CM327" s="107">
        <f>+'PPFF 2022'!CL327</f>
        <v>0</v>
      </c>
      <c r="CN327" s="97">
        <f>+'PPFF 2022'!CM327</f>
        <v>0</v>
      </c>
      <c r="CO327" s="187">
        <f t="shared" si="495"/>
        <v>0</v>
      </c>
      <c r="CP327" s="109">
        <f>+'PPFF 2022'!CS327</f>
        <v>0</v>
      </c>
      <c r="CQ327" s="111">
        <f>+'PPFF 2022'!CT327</f>
        <v>0</v>
      </c>
      <c r="CR327" s="98">
        <f t="shared" si="496"/>
        <v>0</v>
      </c>
      <c r="CS327" s="109">
        <f>+'PPFF 2022'!CU327</f>
        <v>0</v>
      </c>
      <c r="CT327" s="111">
        <f>+'PPFF 2022'!CV327</f>
        <v>0</v>
      </c>
      <c r="CU327" s="98">
        <f t="shared" si="497"/>
        <v>0</v>
      </c>
      <c r="CV327" s="109">
        <f>+'PPFF 2022'!CW327</f>
        <v>0</v>
      </c>
      <c r="CW327" s="111">
        <f>+'PPFF 2022'!CX327</f>
        <v>0</v>
      </c>
      <c r="CX327" s="98">
        <f t="shared" si="498"/>
        <v>0</v>
      </c>
      <c r="CY327" s="109">
        <f>+'PPFF 2022'!CY327</f>
        <v>0</v>
      </c>
      <c r="CZ327" s="111">
        <f>+'PPFF 2022'!CZ327</f>
        <v>0</v>
      </c>
      <c r="DA327" s="98">
        <f t="shared" si="499"/>
        <v>0</v>
      </c>
      <c r="DB327" s="109">
        <f>+'PPFF 2022'!DA327</f>
        <v>0</v>
      </c>
      <c r="DC327" s="111">
        <f>+'PPFF 2022'!DB327</f>
        <v>0</v>
      </c>
      <c r="DD327" s="98">
        <f t="shared" si="500"/>
        <v>0</v>
      </c>
      <c r="DE327" s="109">
        <f>+'PPFF 2022'!DC327</f>
        <v>0</v>
      </c>
      <c r="DF327" s="111">
        <f>+'PPFF 2022'!DD327</f>
        <v>0</v>
      </c>
      <c r="DG327" s="98">
        <f t="shared" si="501"/>
        <v>0</v>
      </c>
      <c r="DH327" s="109">
        <f>+'PPFF 2022'!DE327</f>
        <v>0</v>
      </c>
      <c r="DI327" s="111">
        <f>+'PPFF 2022'!DF327</f>
        <v>0</v>
      </c>
      <c r="DJ327" s="98">
        <f t="shared" si="502"/>
        <v>0</v>
      </c>
      <c r="DK327" s="109">
        <f>+'PPFF 2022'!DG327</f>
        <v>0</v>
      </c>
      <c r="DL327" s="111">
        <f>+'PPFF 2022'!DH327</f>
        <v>0</v>
      </c>
      <c r="DM327" s="98">
        <f t="shared" si="503"/>
        <v>0</v>
      </c>
      <c r="DN327" s="109">
        <f>+'PPFF 2022'!DI327</f>
        <v>0</v>
      </c>
      <c r="DO327" s="111">
        <f>+'PPFF 2022'!DJ327</f>
        <v>0</v>
      </c>
      <c r="DP327" s="98">
        <f t="shared" si="504"/>
        <v>0</v>
      </c>
      <c r="DQ327" s="109">
        <f>+'PPFF 2022'!DK327</f>
        <v>0</v>
      </c>
      <c r="DR327" s="111">
        <f>+'PPFF 2022'!DL327</f>
        <v>0</v>
      </c>
      <c r="DS327" s="98">
        <f t="shared" si="505"/>
        <v>0</v>
      </c>
      <c r="DT327" s="109">
        <f>+'PPFF 2022'!DM327</f>
        <v>0</v>
      </c>
      <c r="DU327" s="111">
        <f>+'PPFF 2022'!DN327</f>
        <v>0</v>
      </c>
      <c r="DV327" s="98">
        <f t="shared" si="506"/>
        <v>0</v>
      </c>
      <c r="DW327" s="109">
        <f>+'PPFF 2022'!DO327</f>
        <v>0</v>
      </c>
      <c r="DX327" s="111">
        <f>+'PPFF 2022'!DP327</f>
        <v>0</v>
      </c>
      <c r="DY327" s="107">
        <f t="shared" si="507"/>
        <v>0</v>
      </c>
      <c r="DZ327" s="109">
        <f>+'PPFF 2022'!DV327</f>
        <v>0</v>
      </c>
      <c r="EA327" s="111">
        <f>+'PPFF 2022'!DW327</f>
        <v>0</v>
      </c>
      <c r="EB327" s="98">
        <f t="shared" si="508"/>
        <v>0</v>
      </c>
      <c r="EC327" s="111">
        <f>+'PPFF 2022'!DX327</f>
        <v>0</v>
      </c>
      <c r="ED327" s="111">
        <f>+'PPFF 2022'!DY327</f>
        <v>0</v>
      </c>
      <c r="EE327" s="98">
        <f t="shared" si="509"/>
        <v>0</v>
      </c>
      <c r="EF327" s="111">
        <f>+'PPFF 2022'!DZ327</f>
        <v>0</v>
      </c>
      <c r="EG327" s="111">
        <f>+'PPFF 2022'!EA327</f>
        <v>0</v>
      </c>
      <c r="EH327" s="98">
        <f t="shared" si="510"/>
        <v>0</v>
      </c>
      <c r="EI327" s="111">
        <f>+'PPFF 2022'!EB327</f>
        <v>0</v>
      </c>
      <c r="EJ327" s="111">
        <f>+'PPFF 2022'!EC327</f>
        <v>0</v>
      </c>
      <c r="EK327" s="98">
        <f t="shared" si="511"/>
        <v>0</v>
      </c>
      <c r="EL327" s="111">
        <f>+'PPFF 2022'!ED327</f>
        <v>0</v>
      </c>
      <c r="EM327" s="111">
        <f>+'PPFF 2022'!EE327</f>
        <v>0</v>
      </c>
      <c r="EN327" s="98">
        <f t="shared" si="512"/>
        <v>0</v>
      </c>
      <c r="EO327" s="111">
        <f>+'PPFF 2022'!EF327</f>
        <v>0</v>
      </c>
      <c r="EP327" s="111">
        <f>+'PPFF 2022'!EG327</f>
        <v>0</v>
      </c>
      <c r="EQ327" s="98">
        <f t="shared" si="513"/>
        <v>0</v>
      </c>
      <c r="ER327" s="111">
        <f>+'PPFF 2022'!EH327</f>
        <v>0</v>
      </c>
      <c r="ES327" s="111">
        <f>+'PPFF 2022'!EI327</f>
        <v>0</v>
      </c>
      <c r="ET327" s="98">
        <f t="shared" si="514"/>
        <v>0</v>
      </c>
      <c r="EU327" s="111">
        <f>+'PPFF 2022'!EJ327</f>
        <v>0</v>
      </c>
      <c r="EV327" s="111">
        <f>+'PPFF 2022'!EK327</f>
        <v>0</v>
      </c>
      <c r="EW327" s="98">
        <f t="shared" si="515"/>
        <v>0</v>
      </c>
      <c r="EX327" s="111">
        <f>+'PPFF 2022'!EL327</f>
        <v>0</v>
      </c>
      <c r="EY327" s="111">
        <f>+'PPFF 2022'!EM327</f>
        <v>0</v>
      </c>
      <c r="EZ327" s="98">
        <f t="shared" si="516"/>
        <v>0</v>
      </c>
      <c r="FA327" s="111">
        <f>+'PPFF 2022'!EN327</f>
        <v>0</v>
      </c>
      <c r="FB327" s="111">
        <f>+'PPFF 2022'!EO327</f>
        <v>0</v>
      </c>
      <c r="FC327" s="98">
        <f t="shared" si="517"/>
        <v>0</v>
      </c>
      <c r="FD327" s="111">
        <f>+'PPFF 2022'!EP327</f>
        <v>0</v>
      </c>
      <c r="FE327" s="111">
        <f>+'PPFF 2022'!EQ327</f>
        <v>0</v>
      </c>
      <c r="FF327" s="98">
        <f t="shared" si="518"/>
        <v>0</v>
      </c>
      <c r="FG327" s="111">
        <f>+'PPFF 2022'!ER327</f>
        <v>0</v>
      </c>
      <c r="FH327" s="111">
        <f>+'PPFF 2022'!ES327</f>
        <v>0</v>
      </c>
      <c r="FI327" s="97">
        <f t="shared" si="519"/>
        <v>0</v>
      </c>
      <c r="FJ327" s="108">
        <f>+'PPFF 2022'!EY327</f>
        <v>0</v>
      </c>
      <c r="FK327" s="103">
        <f>+'PPFF 2022'!EZ327</f>
        <v>0</v>
      </c>
      <c r="FL327" s="193">
        <f t="shared" si="520"/>
        <v>0</v>
      </c>
      <c r="FM327" s="203">
        <f>+'PPFF 2022'!FA327</f>
        <v>0</v>
      </c>
      <c r="FN327" s="204">
        <f>+'PPFF 2022'!FB327</f>
        <v>0</v>
      </c>
      <c r="FO327" s="202">
        <f t="shared" si="521"/>
        <v>0</v>
      </c>
      <c r="FP327" s="203">
        <f>+'PPFF 2022'!FC327</f>
        <v>0</v>
      </c>
      <c r="FQ327" s="204">
        <f>+'PPFF 2022'!FD327</f>
        <v>0</v>
      </c>
      <c r="FR327" s="202">
        <f t="shared" si="522"/>
        <v>0</v>
      </c>
      <c r="FS327" s="203">
        <f>+'PPFF 2022'!FE327</f>
        <v>0</v>
      </c>
      <c r="FT327" s="204">
        <f>+'PPFF 2022'!FF327</f>
        <v>0</v>
      </c>
      <c r="FU327" s="202">
        <f t="shared" si="523"/>
        <v>0</v>
      </c>
      <c r="FV327" s="203">
        <f>+'PPFF 2022'!FG327</f>
        <v>0</v>
      </c>
      <c r="FW327" s="204">
        <f>+'PPFF 2022'!FH327</f>
        <v>0</v>
      </c>
      <c r="FX327" s="202">
        <f t="shared" si="524"/>
        <v>0</v>
      </c>
      <c r="FY327" s="203">
        <f>+'PPFF 2022'!FI327</f>
        <v>0</v>
      </c>
      <c r="FZ327" s="204">
        <f>+'PPFF 2022'!FJ327</f>
        <v>0</v>
      </c>
      <c r="GA327" s="202">
        <f t="shared" si="525"/>
        <v>0</v>
      </c>
      <c r="GB327" s="203">
        <f>+'PPFF 2022'!FK327</f>
        <v>0</v>
      </c>
      <c r="GC327" s="204">
        <f>+'PPFF 2022'!FL327</f>
        <v>0</v>
      </c>
      <c r="GD327" s="202">
        <f t="shared" si="526"/>
        <v>0</v>
      </c>
      <c r="GE327" s="203">
        <f>+'PPFF 2022'!FM327</f>
        <v>0</v>
      </c>
      <c r="GF327" s="204">
        <f>+'PPFF 2022'!FN327</f>
        <v>0</v>
      </c>
      <c r="GG327" s="202">
        <f t="shared" si="527"/>
        <v>0</v>
      </c>
      <c r="GH327" s="203">
        <f>+'PPFF 2022'!FO327</f>
        <v>0</v>
      </c>
      <c r="GI327" s="204">
        <f>+'PPFF 2022'!FP327</f>
        <v>0</v>
      </c>
      <c r="GJ327" s="202">
        <f t="shared" si="528"/>
        <v>0</v>
      </c>
      <c r="GK327" s="203">
        <f>+'PPFF 2022'!FQ327</f>
        <v>0</v>
      </c>
      <c r="GL327" s="204">
        <f>+'PPFF 2022'!FR327</f>
        <v>0</v>
      </c>
      <c r="GM327" s="202">
        <f t="shared" si="529"/>
        <v>0</v>
      </c>
      <c r="GN327" s="203">
        <f>+'PPFF 2022'!FS327</f>
        <v>0</v>
      </c>
      <c r="GO327" s="204">
        <f>+'PPFF 2022'!FT327</f>
        <v>0</v>
      </c>
      <c r="GP327" s="202">
        <f t="shared" si="530"/>
        <v>0</v>
      </c>
      <c r="GQ327" s="203">
        <f>+'PPFF 2022'!FU327</f>
        <v>0</v>
      </c>
      <c r="GR327" s="204">
        <f>+'PPFF 2022'!FV327</f>
        <v>0</v>
      </c>
      <c r="GS327" s="209">
        <f t="shared" si="531"/>
        <v>0</v>
      </c>
      <c r="GT327" s="203">
        <f>+'PPFF 2022'!GB327</f>
        <v>0</v>
      </c>
      <c r="GU327" s="204">
        <f>+'PPFF 2022'!GC327</f>
        <v>0</v>
      </c>
      <c r="GV327" s="202">
        <f t="shared" si="532"/>
        <v>0</v>
      </c>
      <c r="GW327" s="203">
        <f>+'PPFF 2022'!GD327</f>
        <v>0</v>
      </c>
      <c r="GX327" s="204">
        <f>+'PPFF 2022'!GE327</f>
        <v>0</v>
      </c>
      <c r="GY327" s="202">
        <f t="shared" si="533"/>
        <v>0</v>
      </c>
      <c r="GZ327" s="203">
        <f>+'PPFF 2022'!GF327</f>
        <v>0</v>
      </c>
      <c r="HA327" s="204">
        <f>+'PPFF 2022'!GG327</f>
        <v>0</v>
      </c>
      <c r="HB327" s="202">
        <f t="shared" si="534"/>
        <v>0</v>
      </c>
      <c r="HC327" s="203">
        <f>+'PPFF 2022'!GH327</f>
        <v>0</v>
      </c>
      <c r="HD327" s="204">
        <f>+'PPFF 2022'!GI327</f>
        <v>0</v>
      </c>
      <c r="HE327" s="202">
        <f t="shared" si="535"/>
        <v>0</v>
      </c>
      <c r="HF327" s="203">
        <f>+'PPFF 2022'!GJ327</f>
        <v>0</v>
      </c>
      <c r="HG327" s="204">
        <f>+'PPFF 2022'!GK327</f>
        <v>0</v>
      </c>
      <c r="HH327" s="202">
        <f t="shared" si="536"/>
        <v>0</v>
      </c>
      <c r="HI327" s="203">
        <f>+'PPFF 2022'!GL327</f>
        <v>0</v>
      </c>
      <c r="HJ327" s="204">
        <f>+'PPFF 2022'!GM327</f>
        <v>0</v>
      </c>
      <c r="HK327" s="202">
        <f t="shared" si="537"/>
        <v>0</v>
      </c>
      <c r="HL327" s="203">
        <f>+'PPFF 2022'!GN327</f>
        <v>0</v>
      </c>
      <c r="HM327" s="204">
        <f>+'PPFF 2022'!GO327</f>
        <v>0</v>
      </c>
      <c r="HN327" s="202">
        <f t="shared" si="538"/>
        <v>0</v>
      </c>
      <c r="HO327" s="203">
        <f>+'PPFF 2022'!GP327</f>
        <v>0</v>
      </c>
      <c r="HP327" s="204">
        <f>+'PPFF 2022'!GQ327</f>
        <v>0</v>
      </c>
      <c r="HQ327" s="202">
        <f t="shared" si="539"/>
        <v>0</v>
      </c>
      <c r="HR327" s="203">
        <f>+'PPFF 2022'!GR327</f>
        <v>0</v>
      </c>
      <c r="HS327" s="204">
        <f>+'PPFF 2022'!GS327</f>
        <v>0</v>
      </c>
      <c r="HT327" s="202">
        <f t="shared" si="540"/>
        <v>0</v>
      </c>
      <c r="HU327" s="203">
        <f>+'PPFF 2022'!GT327</f>
        <v>0</v>
      </c>
      <c r="HV327" s="204">
        <f>+'PPFF 2022'!GU327</f>
        <v>0</v>
      </c>
      <c r="HW327" s="202">
        <f t="shared" si="541"/>
        <v>0</v>
      </c>
      <c r="HX327" s="203">
        <f>+'PPFF 2022'!GV327</f>
        <v>0</v>
      </c>
      <c r="HY327" s="204">
        <f>+'PPFF 2022'!GW327</f>
        <v>0</v>
      </c>
      <c r="HZ327" s="202">
        <f t="shared" si="542"/>
        <v>0</v>
      </c>
      <c r="IA327" s="203">
        <f>+'PPFF 2022'!GX327</f>
        <v>0</v>
      </c>
      <c r="IB327" s="204">
        <f>+'PPFF 2022'!GY327</f>
        <v>0</v>
      </c>
      <c r="IC327" s="209">
        <f t="shared" si="543"/>
        <v>0</v>
      </c>
      <c r="ID327" s="203">
        <f>+'PPFF 2022'!HE327</f>
        <v>0</v>
      </c>
      <c r="IE327" s="204">
        <f>+'PPFF 2022'!HF327</f>
        <v>0</v>
      </c>
      <c r="IF327" s="215">
        <f t="shared" si="544"/>
        <v>0</v>
      </c>
      <c r="IG327" s="203">
        <f>+'PPFF 2022'!HG327</f>
        <v>0</v>
      </c>
      <c r="IH327" s="204">
        <f>+'PPFF 2022'!HH327</f>
        <v>0</v>
      </c>
      <c r="II327" s="215">
        <f t="shared" si="545"/>
        <v>0</v>
      </c>
      <c r="IJ327" s="203">
        <f>+'PPFF 2022'!HI327</f>
        <v>0</v>
      </c>
      <c r="IK327" s="204">
        <f>+'PPFF 2022'!HJ327</f>
        <v>0</v>
      </c>
      <c r="IL327" s="215">
        <f t="shared" si="546"/>
        <v>0</v>
      </c>
      <c r="IM327" s="203">
        <f>+'PPFF 2022'!HK327</f>
        <v>0</v>
      </c>
      <c r="IN327" s="204">
        <f>+'PPFF 2022'!HL327</f>
        <v>0</v>
      </c>
      <c r="IO327" s="215">
        <f t="shared" si="547"/>
        <v>0</v>
      </c>
      <c r="IP327" s="203">
        <f>+'PPFF 2022'!HM327</f>
        <v>0</v>
      </c>
      <c r="IQ327" s="204">
        <f>+'PPFF 2022'!HN327</f>
        <v>0</v>
      </c>
      <c r="IR327" s="215">
        <f t="shared" si="548"/>
        <v>0</v>
      </c>
      <c r="IS327" s="203">
        <f>+'PPFF 2022'!HO327</f>
        <v>0</v>
      </c>
      <c r="IT327" s="204">
        <f>+'PPFF 2022'!HP327</f>
        <v>0</v>
      </c>
      <c r="IU327" s="215">
        <f t="shared" si="549"/>
        <v>0</v>
      </c>
      <c r="IV327" s="203">
        <f>+'PPFF 2022'!HQ327</f>
        <v>0</v>
      </c>
      <c r="IW327" s="204">
        <f>+'PPFF 2022'!HR327</f>
        <v>0</v>
      </c>
      <c r="IX327" s="215">
        <f t="shared" si="550"/>
        <v>0</v>
      </c>
      <c r="IY327" s="203">
        <f>+'PPFF 2022'!HS327</f>
        <v>0</v>
      </c>
      <c r="IZ327" s="204">
        <f>+'PPFF 2022'!HT327</f>
        <v>0</v>
      </c>
      <c r="JA327" s="215">
        <f t="shared" si="551"/>
        <v>0</v>
      </c>
      <c r="JB327" s="203">
        <f>+'PPFF 2022'!HU327</f>
        <v>0</v>
      </c>
      <c r="JC327" s="204">
        <f>+'PPFF 2022'!HV327</f>
        <v>0</v>
      </c>
      <c r="JD327" s="215">
        <f t="shared" si="552"/>
        <v>0</v>
      </c>
      <c r="JE327" s="203">
        <f>+'PPFF 2022'!HW327</f>
        <v>0</v>
      </c>
      <c r="JF327" s="204">
        <f>+'PPFF 2022'!HX327</f>
        <v>0</v>
      </c>
      <c r="JG327" s="215">
        <f t="shared" si="553"/>
        <v>0</v>
      </c>
      <c r="JH327" s="203">
        <f>+'PPFF 2022'!HY327</f>
        <v>0</v>
      </c>
      <c r="JI327" s="204">
        <f>+'PPFF 2022'!HZ327</f>
        <v>0</v>
      </c>
      <c r="JJ327" s="215">
        <f t="shared" si="554"/>
        <v>0</v>
      </c>
      <c r="JK327" s="203">
        <f>+'PPFF 2022'!IA327</f>
        <v>0</v>
      </c>
      <c r="JL327" s="204">
        <f>+'PPFF 2022'!IB327</f>
        <v>0</v>
      </c>
      <c r="JM327" s="218">
        <f t="shared" si="555"/>
        <v>0</v>
      </c>
      <c r="JN327" s="224">
        <f>+'PPFF 2022'!IH327</f>
        <v>0</v>
      </c>
      <c r="JO327" s="225">
        <f>+'PPFF 2022'!II327</f>
        <v>0</v>
      </c>
      <c r="JP327" s="212">
        <f t="shared" si="556"/>
        <v>0</v>
      </c>
      <c r="JQ327" s="224">
        <f>+'PPFF 2022'!IJ327</f>
        <v>0</v>
      </c>
      <c r="JR327" s="225">
        <f>+'PPFF 2022'!IK327</f>
        <v>0</v>
      </c>
      <c r="JS327" s="212">
        <f t="shared" si="557"/>
        <v>0</v>
      </c>
      <c r="JT327" s="224">
        <f>+'PPFF 2022'!IL327</f>
        <v>0</v>
      </c>
      <c r="JU327" s="225">
        <f>+'PPFF 2022'!IM327</f>
        <v>0</v>
      </c>
      <c r="JV327" s="212">
        <f t="shared" si="558"/>
        <v>0</v>
      </c>
      <c r="JW327" s="224">
        <f>+'PPFF 2022'!IN327</f>
        <v>0</v>
      </c>
      <c r="JX327" s="225">
        <f>+'PPFF 2022'!IO327</f>
        <v>0</v>
      </c>
      <c r="JY327" s="212">
        <f t="shared" si="559"/>
        <v>0</v>
      </c>
      <c r="JZ327" s="224">
        <f>+'PPFF 2022'!IP327</f>
        <v>0</v>
      </c>
      <c r="KA327" s="225">
        <f>+'PPFF 2022'!IQ327</f>
        <v>0</v>
      </c>
      <c r="KB327" s="212">
        <f t="shared" si="560"/>
        <v>0</v>
      </c>
      <c r="KC327" s="224">
        <f>+'PPFF 2022'!IR327</f>
        <v>0</v>
      </c>
      <c r="KD327" s="225">
        <f>+'PPFF 2022'!IS327</f>
        <v>0</v>
      </c>
      <c r="KE327" s="212">
        <f t="shared" si="561"/>
        <v>0</v>
      </c>
      <c r="KF327" s="224">
        <f>+'PPFF 2022'!IT327</f>
        <v>0</v>
      </c>
      <c r="KG327" s="225">
        <f>+'PPFF 2022'!IU327</f>
        <v>0</v>
      </c>
      <c r="KH327" s="212">
        <f t="shared" si="562"/>
        <v>0</v>
      </c>
      <c r="KI327" s="224">
        <f>+'PPFF 2022'!IV327</f>
        <v>0</v>
      </c>
      <c r="KJ327" s="225">
        <f>+'PPFF 2022'!IW327</f>
        <v>0</v>
      </c>
      <c r="KK327" s="212">
        <f t="shared" si="563"/>
        <v>0</v>
      </c>
      <c r="KL327" s="224">
        <f>+'PPFF 2022'!IX327</f>
        <v>0</v>
      </c>
      <c r="KM327" s="225">
        <f>+'PPFF 2022'!IY327</f>
        <v>0</v>
      </c>
      <c r="KN327" s="212">
        <f t="shared" si="564"/>
        <v>0</v>
      </c>
      <c r="KO327" s="224">
        <f>+'PPFF 2022'!IZ327</f>
        <v>0</v>
      </c>
      <c r="KP327" s="225">
        <f>+'PPFF 2022'!JA327</f>
        <v>0</v>
      </c>
      <c r="KQ327" s="212">
        <f t="shared" si="565"/>
        <v>0</v>
      </c>
      <c r="KR327" s="224">
        <f>+'PPFF 2022'!JB327</f>
        <v>0</v>
      </c>
      <c r="KS327" s="225">
        <f>+'PPFF 2022'!JC327</f>
        <v>0</v>
      </c>
      <c r="KT327" s="212">
        <f t="shared" si="566"/>
        <v>0</v>
      </c>
      <c r="KU327" s="224">
        <f>+'PPFF 2022'!JD327</f>
        <v>0</v>
      </c>
      <c r="KV327" s="225">
        <f>+'PPFF 2022'!JE327</f>
        <v>0</v>
      </c>
      <c r="KW327" s="212">
        <f t="shared" si="567"/>
        <v>0</v>
      </c>
      <c r="KX327" s="224">
        <f>+'PPFF 2022'!JK327</f>
        <v>0</v>
      </c>
      <c r="KY327" s="230">
        <f>+'PPFF 2022'!JL327</f>
        <v>0</v>
      </c>
      <c r="KZ327" s="224">
        <f>+'PPFF 2022'!JM327</f>
        <v>0</v>
      </c>
      <c r="LA327" s="230">
        <f>+'PPFF 2022'!JN327</f>
        <v>0</v>
      </c>
      <c r="LB327" s="224">
        <f>+'PPFF 2022'!JO327</f>
        <v>0</v>
      </c>
      <c r="LC327" s="230">
        <f>+'PPFF 2022'!JP327</f>
        <v>0</v>
      </c>
      <c r="LD327" s="224">
        <f>+'PPFF 2022'!JQ327</f>
        <v>0</v>
      </c>
      <c r="LE327" s="230">
        <f>+'PPFF 2022'!JR327</f>
        <v>0</v>
      </c>
      <c r="LF327" s="224">
        <f>+'PPFF 2022'!JS327</f>
        <v>0</v>
      </c>
      <c r="LG327" s="230">
        <f>+'PPFF 2022'!JT327</f>
        <v>0</v>
      </c>
      <c r="LH327" s="224">
        <f>+'PPFF 2022'!JU327</f>
        <v>0</v>
      </c>
      <c r="LI327" s="230">
        <f>+'PPFF 2022'!JV327</f>
        <v>0</v>
      </c>
      <c r="LJ327" s="224">
        <f>+'PPFF 2022'!JW327</f>
        <v>0</v>
      </c>
      <c r="LK327" s="230">
        <f>+'PPFF 2022'!JX327</f>
        <v>0</v>
      </c>
      <c r="LL327" s="224">
        <f>+'PPFF 2022'!JY327</f>
        <v>0</v>
      </c>
      <c r="LM327" s="230">
        <f>+'PPFF 2022'!JZ327</f>
        <v>0</v>
      </c>
      <c r="LN327" s="224">
        <f>+'PPFF 2022'!KA327</f>
        <v>0</v>
      </c>
      <c r="LO327" s="230">
        <f>+'PPFF 2022'!KB327</f>
        <v>0</v>
      </c>
      <c r="LP327" s="224">
        <f>+'PPFF 2022'!KC327</f>
        <v>0</v>
      </c>
      <c r="LQ327" s="230">
        <f>+'PPFF 2022'!KD327</f>
        <v>0</v>
      </c>
      <c r="LR327" s="224">
        <f>+'PPFF 2022'!KE327</f>
        <v>0</v>
      </c>
      <c r="LS327" s="230">
        <f>+'PPFF 2022'!KF327</f>
        <v>0</v>
      </c>
      <c r="LT327" s="224">
        <f>+'PPFF 2022'!KG327</f>
        <v>0</v>
      </c>
      <c r="LU327" s="230">
        <f>+'PPFF 2022'!KH327</f>
        <v>0</v>
      </c>
      <c r="LV327" s="234">
        <f>+'PPFF 2022'!KN327</f>
        <v>0</v>
      </c>
      <c r="LW327" s="234">
        <f>+'PPFF 2022'!KP327</f>
        <v>0</v>
      </c>
      <c r="LX327" s="234">
        <f>+'PPFF 2022'!KR327</f>
        <v>0</v>
      </c>
      <c r="LY327" s="234">
        <f>+'PPFF 2022'!KT327</f>
        <v>0</v>
      </c>
      <c r="LZ327" s="234">
        <f>+'PPFF 2022'!KV327</f>
        <v>0</v>
      </c>
      <c r="MA327" s="234">
        <f>+'PPFF 2022'!KX327</f>
        <v>0</v>
      </c>
      <c r="MB327" s="234">
        <f>+'PPFF 2022'!KZ327</f>
        <v>0</v>
      </c>
      <c r="MC327" s="234">
        <f>+'PPFF 2022'!LB327</f>
        <v>0</v>
      </c>
      <c r="MD327" s="234">
        <f>+'PPFF 2022'!LD327</f>
        <v>0</v>
      </c>
      <c r="ME327" s="234">
        <f>+'PPFF 2022'!LF327</f>
        <v>0</v>
      </c>
      <c r="MF327" s="234">
        <f>+'PPFF 2022'!LH327</f>
        <v>0</v>
      </c>
      <c r="MG327" s="234">
        <f>+'PPFF 2022'!LJ327</f>
        <v>0</v>
      </c>
      <c r="MH327" s="190">
        <f>+'PPFF 2022'!LN327/6</f>
        <v>0</v>
      </c>
      <c r="MI327" s="190">
        <f>+'PPFF 2022'!LP327/6</f>
        <v>0</v>
      </c>
      <c r="MJ327" s="190">
        <f>+'PPFF 2022'!LR327/6</f>
        <v>0</v>
      </c>
      <c r="MK327" s="190">
        <f>+'PPFF 2022'!LT327/6</f>
        <v>0</v>
      </c>
      <c r="ML327" s="190">
        <f>+'PPFF 2022'!LV327/6</f>
        <v>0</v>
      </c>
      <c r="MM327" s="190">
        <f>+'PPFF 2022'!LX327/6</f>
        <v>0</v>
      </c>
      <c r="MN327" s="239">
        <f>+'PPFF 2022'!LZ327/6</f>
        <v>0</v>
      </c>
      <c r="MO327" s="190">
        <f>+'PPFF 2022'!MB327/6</f>
        <v>0</v>
      </c>
      <c r="MP327" s="190">
        <f>+'PPFF 2022'!MD327/6</f>
        <v>0</v>
      </c>
      <c r="MQ327" s="190">
        <f>+'PPFF 2022'!MF327/6</f>
        <v>0</v>
      </c>
      <c r="MR327" s="190">
        <f>+'PPFF 2022'!MH327/6</f>
        <v>0</v>
      </c>
      <c r="MS327" s="190">
        <f>+'PPFF 2022'!MJ327/6</f>
        <v>0</v>
      </c>
      <c r="MT327" s="104">
        <f>+'PPFF 2022'!MN327</f>
        <v>0</v>
      </c>
      <c r="MU327" s="104">
        <f>+'PPFF 2022'!MP327</f>
        <v>0</v>
      </c>
      <c r="MV327" s="104">
        <f>+'PPFF 2022'!MR327</f>
        <v>0</v>
      </c>
      <c r="MW327" s="104">
        <f>+'PPFF 2022'!MT327</f>
        <v>0</v>
      </c>
      <c r="MX327" s="104">
        <f>+'PPFF 2022'!MV327</f>
        <v>0</v>
      </c>
      <c r="MY327" s="104">
        <f>+'PPFF 2022'!MX327</f>
        <v>0</v>
      </c>
      <c r="MZ327" s="104">
        <f>+'PPFF 2022'!MZ327</f>
        <v>0</v>
      </c>
      <c r="NA327" s="104">
        <f>+'PPFF 2022'!NB327</f>
        <v>0</v>
      </c>
      <c r="NB327" s="104">
        <f>+'PPFF 2022'!ND327</f>
        <v>0</v>
      </c>
      <c r="NC327" s="104">
        <f>+'PPFF 2022'!NF327</f>
        <v>0</v>
      </c>
      <c r="ND327" s="104">
        <f>+'PPFF 2022'!NH327</f>
        <v>0</v>
      </c>
      <c r="NE327" s="104">
        <f>+'PPFF 2022'!NJ327</f>
        <v>0</v>
      </c>
    </row>
    <row r="328" spans="1:369" s="88" customFormat="1" ht="10.5" x14ac:dyDescent="0.25">
      <c r="A328" s="89" t="s">
        <v>1</v>
      </c>
      <c r="B328" s="90" t="s">
        <v>21</v>
      </c>
      <c r="C328" s="90">
        <v>400</v>
      </c>
      <c r="D328" s="90" t="s">
        <v>349</v>
      </c>
      <c r="E328" s="91" t="s">
        <v>350</v>
      </c>
      <c r="F328" s="92" t="s">
        <v>21</v>
      </c>
      <c r="G328" s="92" t="s">
        <v>352</v>
      </c>
      <c r="H328" s="155">
        <v>6848</v>
      </c>
      <c r="I328" s="92" t="s">
        <v>23</v>
      </c>
      <c r="J328" s="171">
        <f>+'PPFF 2022'!J328+'PPFF 2022'!K328</f>
        <v>0</v>
      </c>
      <c r="K328" s="171">
        <f>+'PPFF 2022'!L328+'PPFF 2022'!M328</f>
        <v>0</v>
      </c>
      <c r="L328" s="171">
        <f>+'PPFF 2022'!N328+'PPFF 2022'!O328</f>
        <v>0</v>
      </c>
      <c r="M328" s="171">
        <f>+'PPFF 2022'!P328+'PPFF 2022'!Q328</f>
        <v>0</v>
      </c>
      <c r="N328" s="171">
        <f>+'PPFF 2022'!R328+'PPFF 2022'!S328</f>
        <v>0</v>
      </c>
      <c r="O328" s="171">
        <f>+'PPFF 2022'!T328+'PPFF 2022'!U328</f>
        <v>0</v>
      </c>
      <c r="P328" s="171">
        <f>+'PPFF 2022'!V328+'PPFF 2022'!W328</f>
        <v>0</v>
      </c>
      <c r="Q328" s="171">
        <f>+'PPFF 2022'!X328+'PPFF 2022'!Y328</f>
        <v>0</v>
      </c>
      <c r="R328" s="171">
        <f>+'PPFF 2022'!Z328+'PPFF 2022'!AA328</f>
        <v>0</v>
      </c>
      <c r="S328" s="171">
        <f>+'PPFF 2022'!AB328+'PPFF 2022'!AC328</f>
        <v>0</v>
      </c>
      <c r="T328" s="171">
        <f>+'PPFF 2022'!AD328+'PPFF 2022'!AE328</f>
        <v>0</v>
      </c>
      <c r="U328" s="171">
        <f>+'PPFF 2022'!AF328+'PPFF 2022'!AG328</f>
        <v>0</v>
      </c>
      <c r="V328" s="93">
        <f>+'PPFF 2022'!AM328</f>
        <v>0</v>
      </c>
      <c r="W328" s="95">
        <f>+'PPFF 2022'!AN328</f>
        <v>0</v>
      </c>
      <c r="X328" s="98">
        <f>+('PPFF 2022'!AM328+'PPFF 2022'!AN328)/13</f>
        <v>0</v>
      </c>
      <c r="Y328" s="93">
        <f>+'PPFF 2022'!AO328</f>
        <v>0</v>
      </c>
      <c r="Z328" s="95">
        <f>+'PPFF 2022'!AP328</f>
        <v>0</v>
      </c>
      <c r="AA328" s="98">
        <f>+('PPFF 2022'!AO328+'PPFF 2022'!AP328)/13</f>
        <v>0</v>
      </c>
      <c r="AB328" s="93">
        <f>+'PPFF 2022'!AQ328</f>
        <v>0</v>
      </c>
      <c r="AC328" s="95">
        <f>+'PPFF 2022'!AR328</f>
        <v>0</v>
      </c>
      <c r="AD328" s="98">
        <f t="shared" ref="AD328:AD391" si="568">(AB328+AC328)/13</f>
        <v>0</v>
      </c>
      <c r="AE328" s="93">
        <f>+'PPFF 2022'!AS328</f>
        <v>0</v>
      </c>
      <c r="AF328" s="95">
        <f>+'PPFF 2022'!AT328</f>
        <v>0</v>
      </c>
      <c r="AG328" s="98">
        <f t="shared" ref="AG328:AG391" si="569">(AE328+AF328)/13</f>
        <v>0</v>
      </c>
      <c r="AH328" s="93">
        <f>+'PPFF 2022'!AU328</f>
        <v>0</v>
      </c>
      <c r="AI328" s="95">
        <f>+'PPFF 2022'!AV328</f>
        <v>0</v>
      </c>
      <c r="AJ328" s="98">
        <f t="shared" ref="AJ328:AJ391" si="570">(AH328+AI328)/13</f>
        <v>0</v>
      </c>
      <c r="AK328" s="93">
        <f>+'PPFF 2022'!AW328</f>
        <v>0</v>
      </c>
      <c r="AL328" s="95">
        <f>+'PPFF 2022'!AX328</f>
        <v>0</v>
      </c>
      <c r="AM328" s="98">
        <f t="shared" ref="AM328:AM391" si="571">(AK328+AL328)/13</f>
        <v>0</v>
      </c>
      <c r="AN328" s="93">
        <f>+'PPFF 2022'!AY328</f>
        <v>0</v>
      </c>
      <c r="AO328" s="95">
        <f>+'PPFF 2022'!AZ328</f>
        <v>0</v>
      </c>
      <c r="AP328" s="98">
        <f t="shared" ref="AP328:AP391" si="572">(AN328+AO328)/13</f>
        <v>0</v>
      </c>
      <c r="AQ328" s="93">
        <f>+'PPFF 2022'!BA328</f>
        <v>0</v>
      </c>
      <c r="AR328" s="95">
        <f>+'PPFF 2022'!BB328</f>
        <v>0</v>
      </c>
      <c r="AS328" s="98">
        <f t="shared" ref="AS328:AS391" si="573">(AQ328+AR328)/13</f>
        <v>0</v>
      </c>
      <c r="AT328" s="93">
        <f>+'PPFF 2022'!BC328</f>
        <v>0</v>
      </c>
      <c r="AU328" s="95">
        <f>+'PPFF 2022'!BD328</f>
        <v>0</v>
      </c>
      <c r="AV328" s="98">
        <f t="shared" ref="AV328:AV391" si="574">(AT328+AU328)/13</f>
        <v>0</v>
      </c>
      <c r="AW328" s="93">
        <f>+'PPFF 2022'!BE328</f>
        <v>0</v>
      </c>
      <c r="AX328" s="95">
        <f>+'PPFF 2022'!BF328</f>
        <v>0</v>
      </c>
      <c r="AY328" s="98">
        <f t="shared" ref="AY328:AY391" si="575">(AW328+AX328)/13</f>
        <v>0</v>
      </c>
      <c r="AZ328" s="93">
        <f>+'PPFF 2022'!BG328</f>
        <v>0</v>
      </c>
      <c r="BA328" s="95">
        <f>+'PPFF 2022'!BH328</f>
        <v>0</v>
      </c>
      <c r="BB328" s="98">
        <f t="shared" ref="BB328:BB391" si="576">(AZ328+BA328)/13</f>
        <v>0</v>
      </c>
      <c r="BC328" s="93">
        <f>+'PPFF 2022'!BI328</f>
        <v>0</v>
      </c>
      <c r="BD328" s="95">
        <f>+'PPFF 2022'!BJ328</f>
        <v>0</v>
      </c>
      <c r="BE328" s="97">
        <f t="shared" ref="BE328:BE391" si="577">(BC328+BD328)/13</f>
        <v>0</v>
      </c>
      <c r="BF328" s="107">
        <f>+'PPFF 2022'!BP328</f>
        <v>0</v>
      </c>
      <c r="BG328" s="97">
        <f>+'PPFF 2022'!BQ328</f>
        <v>0</v>
      </c>
      <c r="BH328" s="182">
        <f t="shared" ref="BH328:BH391" si="578">(BF328+BG328)/4</f>
        <v>0</v>
      </c>
      <c r="BI328" s="107">
        <f>+'PPFF 2022'!BR328</f>
        <v>0</v>
      </c>
      <c r="BJ328" s="97">
        <f>+'PPFF 2022'!BS328</f>
        <v>0</v>
      </c>
      <c r="BK328" s="182">
        <f t="shared" ref="BK328:BK391" si="579">(BI328+BJ328)/4</f>
        <v>0</v>
      </c>
      <c r="BL328" s="107">
        <f>+'PPFF 2022'!BT328</f>
        <v>0</v>
      </c>
      <c r="BM328" s="97">
        <f>+'PPFF 2022'!BU328</f>
        <v>0</v>
      </c>
      <c r="BN328" s="182">
        <f t="shared" ref="BN328:BN391" si="580">(BL328+BM328)/4</f>
        <v>0</v>
      </c>
      <c r="BO328" s="107">
        <f>+'PPFF 2022'!BV328</f>
        <v>0</v>
      </c>
      <c r="BP328" s="97">
        <f>+'PPFF 2022'!BW328</f>
        <v>0</v>
      </c>
      <c r="BQ328" s="182">
        <f t="shared" ref="BQ328:BQ391" si="581">(BO328+BP328)/4</f>
        <v>0</v>
      </c>
      <c r="BR328" s="107">
        <f>+'PPFF 2022'!BX328</f>
        <v>0</v>
      </c>
      <c r="BS328" s="97">
        <f>+'PPFF 2022'!BY328</f>
        <v>0</v>
      </c>
      <c r="BT328" s="182">
        <f t="shared" ref="BT328:BT391" si="582">(BR328+BS328)/4</f>
        <v>0</v>
      </c>
      <c r="BU328" s="107">
        <f>+'PPFF 2022'!BZ328</f>
        <v>0</v>
      </c>
      <c r="BV328" s="97">
        <f>+'PPFF 2022'!CA328</f>
        <v>0</v>
      </c>
      <c r="BW328" s="182">
        <f t="shared" ref="BW328:BW391" si="583">(BU328+BV328)/4</f>
        <v>0</v>
      </c>
      <c r="BX328" s="107">
        <f>+'PPFF 2022'!CB328</f>
        <v>0</v>
      </c>
      <c r="BY328" s="97">
        <f>+'PPFF 2022'!CC328</f>
        <v>0</v>
      </c>
      <c r="BZ328" s="182">
        <f t="shared" ref="BZ328:BZ391" si="584">(BX328+BY328)/4</f>
        <v>0</v>
      </c>
      <c r="CA328" s="107">
        <f>+'PPFF 2022'!CD328</f>
        <v>0</v>
      </c>
      <c r="CB328" s="97">
        <f>+'PPFF 2022'!CE328</f>
        <v>0</v>
      </c>
      <c r="CC328" s="182">
        <f t="shared" ref="CC328:CC391" si="585">(CA328+CB328)/4</f>
        <v>0</v>
      </c>
      <c r="CD328" s="107">
        <f>+'PPFF 2022'!CF328</f>
        <v>0</v>
      </c>
      <c r="CE328" s="97">
        <f>+'PPFF 2022'!CG328</f>
        <v>0</v>
      </c>
      <c r="CF328" s="182">
        <f t="shared" ref="CF328:CF391" si="586">(CD328+CE328)/4</f>
        <v>0</v>
      </c>
      <c r="CG328" s="107">
        <f>+'PPFF 2022'!CH328</f>
        <v>0</v>
      </c>
      <c r="CH328" s="97">
        <f>+'PPFF 2022'!CI328</f>
        <v>0</v>
      </c>
      <c r="CI328" s="182">
        <f t="shared" ref="CI328:CI391" si="587">(CG328+CH328)/4</f>
        <v>0</v>
      </c>
      <c r="CJ328" s="107">
        <f>+'PPFF 2022'!CJ328</f>
        <v>0</v>
      </c>
      <c r="CK328" s="97">
        <f>+'PPFF 2022'!CK328</f>
        <v>0</v>
      </c>
      <c r="CL328" s="182">
        <f t="shared" ref="CL328:CL391" si="588">(CJ328+CK328)/4</f>
        <v>0</v>
      </c>
      <c r="CM328" s="107">
        <f>+'PPFF 2022'!CL328</f>
        <v>0</v>
      </c>
      <c r="CN328" s="97">
        <f>+'PPFF 2022'!CM328</f>
        <v>0</v>
      </c>
      <c r="CO328" s="187">
        <f t="shared" ref="CO328:CO391" si="589">(CM328+CN328)/4</f>
        <v>0</v>
      </c>
      <c r="CP328" s="109">
        <f>+'PPFF 2022'!CS328</f>
        <v>0</v>
      </c>
      <c r="CQ328" s="111">
        <f>+'PPFF 2022'!CT328</f>
        <v>0</v>
      </c>
      <c r="CR328" s="98">
        <f t="shared" ref="CR328:CR391" si="590">(CP328+CQ328)/12</f>
        <v>0</v>
      </c>
      <c r="CS328" s="109">
        <f>+'PPFF 2022'!CU328</f>
        <v>0</v>
      </c>
      <c r="CT328" s="111">
        <f>+'PPFF 2022'!CV328</f>
        <v>0</v>
      </c>
      <c r="CU328" s="98">
        <f t="shared" ref="CU328:CU391" si="591">(CS328+CT328)/12</f>
        <v>0</v>
      </c>
      <c r="CV328" s="109">
        <f>+'PPFF 2022'!CW328</f>
        <v>0</v>
      </c>
      <c r="CW328" s="111">
        <f>+'PPFF 2022'!CX328</f>
        <v>0</v>
      </c>
      <c r="CX328" s="98">
        <f t="shared" ref="CX328:CX391" si="592">(CV328+CW328)/12</f>
        <v>0</v>
      </c>
      <c r="CY328" s="109">
        <f>+'PPFF 2022'!CY328</f>
        <v>0</v>
      </c>
      <c r="CZ328" s="111">
        <f>+'PPFF 2022'!CZ328</f>
        <v>0</v>
      </c>
      <c r="DA328" s="98">
        <f t="shared" ref="DA328:DA391" si="593">(CY328+CZ328)/12</f>
        <v>0</v>
      </c>
      <c r="DB328" s="109">
        <f>+'PPFF 2022'!DA328</f>
        <v>0</v>
      </c>
      <c r="DC328" s="111">
        <f>+'PPFF 2022'!DB328</f>
        <v>0</v>
      </c>
      <c r="DD328" s="98">
        <f t="shared" ref="DD328:DD391" si="594">(DB328+DC328)/12</f>
        <v>0</v>
      </c>
      <c r="DE328" s="109">
        <f>+'PPFF 2022'!DC328</f>
        <v>0</v>
      </c>
      <c r="DF328" s="111">
        <f>+'PPFF 2022'!DD328</f>
        <v>0</v>
      </c>
      <c r="DG328" s="98">
        <f t="shared" ref="DG328:DG391" si="595">(DE328+DF328)/12</f>
        <v>0</v>
      </c>
      <c r="DH328" s="109">
        <f>+'PPFF 2022'!DE328</f>
        <v>0</v>
      </c>
      <c r="DI328" s="111">
        <f>+'PPFF 2022'!DF328</f>
        <v>0</v>
      </c>
      <c r="DJ328" s="98">
        <f t="shared" ref="DJ328:DJ391" si="596">(DH328+DI328)/12</f>
        <v>0</v>
      </c>
      <c r="DK328" s="109">
        <f>+'PPFF 2022'!DG328</f>
        <v>0</v>
      </c>
      <c r="DL328" s="111">
        <f>+'PPFF 2022'!DH328</f>
        <v>0</v>
      </c>
      <c r="DM328" s="98">
        <f t="shared" ref="DM328:DM391" si="597">(DK328+DL328)/12</f>
        <v>0</v>
      </c>
      <c r="DN328" s="109">
        <f>+'PPFF 2022'!DI328</f>
        <v>0</v>
      </c>
      <c r="DO328" s="111">
        <f>+'PPFF 2022'!DJ328</f>
        <v>0</v>
      </c>
      <c r="DP328" s="98">
        <f t="shared" ref="DP328:DP391" si="598">(DN328+DO328)/12</f>
        <v>0</v>
      </c>
      <c r="DQ328" s="109">
        <f>+'PPFF 2022'!DK328</f>
        <v>0</v>
      </c>
      <c r="DR328" s="111">
        <f>+'PPFF 2022'!DL328</f>
        <v>0</v>
      </c>
      <c r="DS328" s="98">
        <f t="shared" ref="DS328:DS391" si="599">(DQ328+DR328)/12</f>
        <v>0</v>
      </c>
      <c r="DT328" s="109">
        <f>+'PPFF 2022'!DM328</f>
        <v>0</v>
      </c>
      <c r="DU328" s="111">
        <f>+'PPFF 2022'!DN328</f>
        <v>0</v>
      </c>
      <c r="DV328" s="98">
        <f t="shared" ref="DV328:DV391" si="600">(DT328+DU328)/12</f>
        <v>0</v>
      </c>
      <c r="DW328" s="109">
        <f>+'PPFF 2022'!DO328</f>
        <v>0</v>
      </c>
      <c r="DX328" s="111">
        <f>+'PPFF 2022'!DP328</f>
        <v>0</v>
      </c>
      <c r="DY328" s="107">
        <f t="shared" ref="DY328:DY391" si="601">(DW328+DX328)/12</f>
        <v>0</v>
      </c>
      <c r="DZ328" s="109">
        <f>+'PPFF 2022'!DV328</f>
        <v>0</v>
      </c>
      <c r="EA328" s="111">
        <f>+'PPFF 2022'!DW328</f>
        <v>0</v>
      </c>
      <c r="EB328" s="98">
        <f t="shared" ref="EB328:EB391" si="602">(DZ328+EA328)</f>
        <v>0</v>
      </c>
      <c r="EC328" s="111">
        <f>+'PPFF 2022'!DX328</f>
        <v>0</v>
      </c>
      <c r="ED328" s="111">
        <f>+'PPFF 2022'!DY328</f>
        <v>0</v>
      </c>
      <c r="EE328" s="98">
        <f t="shared" ref="EE328:EE391" si="603">(EC328+ED328)</f>
        <v>0</v>
      </c>
      <c r="EF328" s="111">
        <f>+'PPFF 2022'!DZ328</f>
        <v>0</v>
      </c>
      <c r="EG328" s="111">
        <f>+'PPFF 2022'!EA328</f>
        <v>0</v>
      </c>
      <c r="EH328" s="98">
        <f t="shared" ref="EH328:EH391" si="604">(EF328+EG328)</f>
        <v>0</v>
      </c>
      <c r="EI328" s="111">
        <f>+'PPFF 2022'!EB328</f>
        <v>0</v>
      </c>
      <c r="EJ328" s="111">
        <f>+'PPFF 2022'!EC328</f>
        <v>0</v>
      </c>
      <c r="EK328" s="98">
        <f t="shared" ref="EK328:EK391" si="605">(EI328+EJ328)</f>
        <v>0</v>
      </c>
      <c r="EL328" s="111">
        <f>+'PPFF 2022'!ED328</f>
        <v>0</v>
      </c>
      <c r="EM328" s="111">
        <f>+'PPFF 2022'!EE328</f>
        <v>0</v>
      </c>
      <c r="EN328" s="98">
        <f t="shared" ref="EN328:EN391" si="606">(EL328+EM328)</f>
        <v>0</v>
      </c>
      <c r="EO328" s="111">
        <f>+'PPFF 2022'!EF328</f>
        <v>0</v>
      </c>
      <c r="EP328" s="111">
        <f>+'PPFF 2022'!EG328</f>
        <v>0</v>
      </c>
      <c r="EQ328" s="98">
        <f t="shared" ref="EQ328:EQ391" si="607">(EO328+EP328)</f>
        <v>0</v>
      </c>
      <c r="ER328" s="111">
        <f>+'PPFF 2022'!EH328</f>
        <v>0</v>
      </c>
      <c r="ES328" s="111">
        <f>+'PPFF 2022'!EI328</f>
        <v>0</v>
      </c>
      <c r="ET328" s="98">
        <f t="shared" ref="ET328:ET391" si="608">(ER328+ES328)</f>
        <v>0</v>
      </c>
      <c r="EU328" s="111">
        <f>+'PPFF 2022'!EJ328</f>
        <v>0</v>
      </c>
      <c r="EV328" s="111">
        <f>+'PPFF 2022'!EK328</f>
        <v>0</v>
      </c>
      <c r="EW328" s="98">
        <f t="shared" ref="EW328:EW391" si="609">(EU328+EV328)</f>
        <v>0</v>
      </c>
      <c r="EX328" s="111">
        <f>+'PPFF 2022'!EL328</f>
        <v>0</v>
      </c>
      <c r="EY328" s="111">
        <f>+'PPFF 2022'!EM328</f>
        <v>0</v>
      </c>
      <c r="EZ328" s="98">
        <f t="shared" ref="EZ328:EZ391" si="610">(EX328+EY328)</f>
        <v>0</v>
      </c>
      <c r="FA328" s="111">
        <f>+'PPFF 2022'!EN328</f>
        <v>0</v>
      </c>
      <c r="FB328" s="111">
        <f>+'PPFF 2022'!EO328</f>
        <v>0</v>
      </c>
      <c r="FC328" s="98">
        <f t="shared" ref="FC328:FC391" si="611">(FA328+FB328)</f>
        <v>0</v>
      </c>
      <c r="FD328" s="111">
        <f>+'PPFF 2022'!EP328</f>
        <v>0</v>
      </c>
      <c r="FE328" s="111">
        <f>+'PPFF 2022'!EQ328</f>
        <v>0</v>
      </c>
      <c r="FF328" s="98">
        <f t="shared" ref="FF328:FF391" si="612">(FD328+FE328)</f>
        <v>0</v>
      </c>
      <c r="FG328" s="111">
        <f>+'PPFF 2022'!ER328</f>
        <v>0</v>
      </c>
      <c r="FH328" s="111">
        <f>+'PPFF 2022'!ES328</f>
        <v>0</v>
      </c>
      <c r="FI328" s="97">
        <f t="shared" ref="FI328:FI391" si="613">(FG328+FH328)</f>
        <v>0</v>
      </c>
      <c r="FJ328" s="108">
        <f>+'PPFF 2022'!EY328</f>
        <v>0</v>
      </c>
      <c r="FK328" s="103">
        <f>+'PPFF 2022'!EZ328</f>
        <v>0</v>
      </c>
      <c r="FL328" s="193">
        <f t="shared" ref="FL328:FL391" si="614">(FJ328+FK328)/100</f>
        <v>0</v>
      </c>
      <c r="FM328" s="203">
        <f>+'PPFF 2022'!FA328</f>
        <v>0</v>
      </c>
      <c r="FN328" s="204">
        <f>+'PPFF 2022'!FB328</f>
        <v>0</v>
      </c>
      <c r="FO328" s="202">
        <f t="shared" ref="FO328:FO391" si="615">(FM328+FN328)/100</f>
        <v>0</v>
      </c>
      <c r="FP328" s="203">
        <f>+'PPFF 2022'!FC328</f>
        <v>0</v>
      </c>
      <c r="FQ328" s="204">
        <f>+'PPFF 2022'!FD328</f>
        <v>0</v>
      </c>
      <c r="FR328" s="202">
        <f t="shared" ref="FR328:FR391" si="616">(FP328+FQ328)/100</f>
        <v>0</v>
      </c>
      <c r="FS328" s="203">
        <f>+'PPFF 2022'!FE328</f>
        <v>0</v>
      </c>
      <c r="FT328" s="204">
        <f>+'PPFF 2022'!FF328</f>
        <v>0</v>
      </c>
      <c r="FU328" s="202">
        <f t="shared" ref="FU328:FU391" si="617">(FS328+FT328)/100</f>
        <v>0</v>
      </c>
      <c r="FV328" s="203">
        <f>+'PPFF 2022'!FG328</f>
        <v>0</v>
      </c>
      <c r="FW328" s="204">
        <f>+'PPFF 2022'!FH328</f>
        <v>0</v>
      </c>
      <c r="FX328" s="202">
        <f t="shared" ref="FX328:FX391" si="618">(FV328+FW328)/100</f>
        <v>0</v>
      </c>
      <c r="FY328" s="203">
        <f>+'PPFF 2022'!FI328</f>
        <v>0</v>
      </c>
      <c r="FZ328" s="204">
        <f>+'PPFF 2022'!FJ328</f>
        <v>0</v>
      </c>
      <c r="GA328" s="202">
        <f t="shared" ref="GA328:GA391" si="619">(FY328+FZ328)/100</f>
        <v>0</v>
      </c>
      <c r="GB328" s="203">
        <f>+'PPFF 2022'!FK328</f>
        <v>0</v>
      </c>
      <c r="GC328" s="204">
        <f>+'PPFF 2022'!FL328</f>
        <v>0</v>
      </c>
      <c r="GD328" s="202">
        <f t="shared" ref="GD328:GD391" si="620">(GB328+GC328)/100</f>
        <v>0</v>
      </c>
      <c r="GE328" s="203">
        <f>+'PPFF 2022'!FM328</f>
        <v>0</v>
      </c>
      <c r="GF328" s="204">
        <f>+'PPFF 2022'!FN328</f>
        <v>0</v>
      </c>
      <c r="GG328" s="202">
        <f t="shared" ref="GG328:GG391" si="621">(GE328+GF328)/100</f>
        <v>0</v>
      </c>
      <c r="GH328" s="203">
        <f>+'PPFF 2022'!FO328</f>
        <v>0</v>
      </c>
      <c r="GI328" s="204">
        <f>+'PPFF 2022'!FP328</f>
        <v>0</v>
      </c>
      <c r="GJ328" s="202">
        <f t="shared" ref="GJ328:GJ391" si="622">(GH328+GI328)/100</f>
        <v>0</v>
      </c>
      <c r="GK328" s="203">
        <f>+'PPFF 2022'!FQ328</f>
        <v>0</v>
      </c>
      <c r="GL328" s="204">
        <f>+'PPFF 2022'!FR328</f>
        <v>0</v>
      </c>
      <c r="GM328" s="202">
        <f t="shared" ref="GM328:GM391" si="623">(GK328+GL328)/100</f>
        <v>0</v>
      </c>
      <c r="GN328" s="203">
        <f>+'PPFF 2022'!FS328</f>
        <v>0</v>
      </c>
      <c r="GO328" s="204">
        <f>+'PPFF 2022'!FT328</f>
        <v>0</v>
      </c>
      <c r="GP328" s="202">
        <f t="shared" ref="GP328:GP391" si="624">(GN328+GO328)/100</f>
        <v>0</v>
      </c>
      <c r="GQ328" s="203">
        <f>+'PPFF 2022'!FU328</f>
        <v>0</v>
      </c>
      <c r="GR328" s="204">
        <f>+'PPFF 2022'!FV328</f>
        <v>0</v>
      </c>
      <c r="GS328" s="209">
        <f t="shared" ref="GS328:GS391" si="625">(GQ328+GR328)/100</f>
        <v>0</v>
      </c>
      <c r="GT328" s="203">
        <f>+'PPFF 2022'!GB328</f>
        <v>0</v>
      </c>
      <c r="GU328" s="204">
        <f>+'PPFF 2022'!GC328</f>
        <v>0</v>
      </c>
      <c r="GV328" s="202">
        <f t="shared" ref="GV328:GV391" si="626">(GT328+GU328)/100</f>
        <v>0</v>
      </c>
      <c r="GW328" s="203">
        <f>+'PPFF 2022'!GD328</f>
        <v>0</v>
      </c>
      <c r="GX328" s="204">
        <f>+'PPFF 2022'!GE328</f>
        <v>0</v>
      </c>
      <c r="GY328" s="202">
        <f t="shared" ref="GY328:GY391" si="627">(GW328+GX328)/100</f>
        <v>0</v>
      </c>
      <c r="GZ328" s="203">
        <f>+'PPFF 2022'!GF328</f>
        <v>0</v>
      </c>
      <c r="HA328" s="204">
        <f>+'PPFF 2022'!GG328</f>
        <v>0</v>
      </c>
      <c r="HB328" s="202">
        <f t="shared" ref="HB328:HB391" si="628">(GZ328+HA328)/100</f>
        <v>0</v>
      </c>
      <c r="HC328" s="203">
        <f>+'PPFF 2022'!GH328</f>
        <v>0</v>
      </c>
      <c r="HD328" s="204">
        <f>+'PPFF 2022'!GI328</f>
        <v>0</v>
      </c>
      <c r="HE328" s="202">
        <f t="shared" ref="HE328:HE391" si="629">(HC328+HD328)/100</f>
        <v>0</v>
      </c>
      <c r="HF328" s="203">
        <f>+'PPFF 2022'!GJ328</f>
        <v>0</v>
      </c>
      <c r="HG328" s="204">
        <f>+'PPFF 2022'!GK328</f>
        <v>0</v>
      </c>
      <c r="HH328" s="202">
        <f t="shared" ref="HH328:HH391" si="630">(HF328+HG328)/100</f>
        <v>0</v>
      </c>
      <c r="HI328" s="203">
        <f>+'PPFF 2022'!GL328</f>
        <v>0</v>
      </c>
      <c r="HJ328" s="204">
        <f>+'PPFF 2022'!GM328</f>
        <v>0</v>
      </c>
      <c r="HK328" s="202">
        <f t="shared" ref="HK328:HK391" si="631">(HI328+HJ328)/100</f>
        <v>0</v>
      </c>
      <c r="HL328" s="203">
        <f>+'PPFF 2022'!GN328</f>
        <v>0</v>
      </c>
      <c r="HM328" s="204">
        <f>+'PPFF 2022'!GO328</f>
        <v>0</v>
      </c>
      <c r="HN328" s="202">
        <f t="shared" ref="HN328:HN391" si="632">(HL328+HM328)/100</f>
        <v>0</v>
      </c>
      <c r="HO328" s="203">
        <f>+'PPFF 2022'!GP328</f>
        <v>0</v>
      </c>
      <c r="HP328" s="204">
        <f>+'PPFF 2022'!GQ328</f>
        <v>0</v>
      </c>
      <c r="HQ328" s="202">
        <f t="shared" ref="HQ328:HQ391" si="633">(HO328+HP328)/100</f>
        <v>0</v>
      </c>
      <c r="HR328" s="203">
        <f>+'PPFF 2022'!GR328</f>
        <v>0</v>
      </c>
      <c r="HS328" s="204">
        <f>+'PPFF 2022'!GS328</f>
        <v>0</v>
      </c>
      <c r="HT328" s="202">
        <f t="shared" ref="HT328:HT391" si="634">(HR328+HS328)/100</f>
        <v>0</v>
      </c>
      <c r="HU328" s="203">
        <f>+'PPFF 2022'!GT328</f>
        <v>0</v>
      </c>
      <c r="HV328" s="204">
        <f>+'PPFF 2022'!GU328</f>
        <v>0</v>
      </c>
      <c r="HW328" s="202">
        <f t="shared" ref="HW328:HW391" si="635">(HU328+HV328)/100</f>
        <v>0</v>
      </c>
      <c r="HX328" s="203">
        <f>+'PPFF 2022'!GV328</f>
        <v>0</v>
      </c>
      <c r="HY328" s="204">
        <f>+'PPFF 2022'!GW328</f>
        <v>0</v>
      </c>
      <c r="HZ328" s="202">
        <f t="shared" ref="HZ328:HZ391" si="636">(HX328+HY328)/100</f>
        <v>0</v>
      </c>
      <c r="IA328" s="203">
        <f>+'PPFF 2022'!GX328</f>
        <v>0</v>
      </c>
      <c r="IB328" s="204">
        <f>+'PPFF 2022'!GY328</f>
        <v>0</v>
      </c>
      <c r="IC328" s="209">
        <f t="shared" ref="IC328:IC391" si="637">(IA328+IB328)/100</f>
        <v>0</v>
      </c>
      <c r="ID328" s="203">
        <f>+'PPFF 2022'!HE328</f>
        <v>0</v>
      </c>
      <c r="IE328" s="204">
        <f>+'PPFF 2022'!HF328</f>
        <v>0</v>
      </c>
      <c r="IF328" s="215">
        <f t="shared" ref="IF328:IF391" si="638">(ID328+IE328)</f>
        <v>0</v>
      </c>
      <c r="IG328" s="203">
        <f>+'PPFF 2022'!HG328</f>
        <v>0</v>
      </c>
      <c r="IH328" s="204">
        <f>+'PPFF 2022'!HH328</f>
        <v>0</v>
      </c>
      <c r="II328" s="215">
        <f t="shared" ref="II328:II391" si="639">(IG328+IH328)</f>
        <v>0</v>
      </c>
      <c r="IJ328" s="203">
        <f>+'PPFF 2022'!HI328</f>
        <v>0</v>
      </c>
      <c r="IK328" s="204">
        <f>+'PPFF 2022'!HJ328</f>
        <v>0</v>
      </c>
      <c r="IL328" s="215">
        <f t="shared" ref="IL328:IL391" si="640">(IJ328+IK328)</f>
        <v>0</v>
      </c>
      <c r="IM328" s="203">
        <f>+'PPFF 2022'!HK328</f>
        <v>0</v>
      </c>
      <c r="IN328" s="204">
        <f>+'PPFF 2022'!HL328</f>
        <v>0</v>
      </c>
      <c r="IO328" s="215">
        <f t="shared" ref="IO328:IO391" si="641">(IM328+IN328)</f>
        <v>0</v>
      </c>
      <c r="IP328" s="203">
        <f>+'PPFF 2022'!HM328</f>
        <v>0</v>
      </c>
      <c r="IQ328" s="204">
        <f>+'PPFF 2022'!HN328</f>
        <v>0</v>
      </c>
      <c r="IR328" s="215">
        <f t="shared" ref="IR328:IR391" si="642">(IP328+IQ328)</f>
        <v>0</v>
      </c>
      <c r="IS328" s="203">
        <f>+'PPFF 2022'!HO328</f>
        <v>0</v>
      </c>
      <c r="IT328" s="204">
        <f>+'PPFF 2022'!HP328</f>
        <v>0</v>
      </c>
      <c r="IU328" s="215">
        <f t="shared" ref="IU328:IU391" si="643">(IS328+IT328)</f>
        <v>0</v>
      </c>
      <c r="IV328" s="203">
        <f>+'PPFF 2022'!HQ328</f>
        <v>0</v>
      </c>
      <c r="IW328" s="204">
        <f>+'PPFF 2022'!HR328</f>
        <v>0</v>
      </c>
      <c r="IX328" s="215">
        <f t="shared" ref="IX328:IX391" si="644">(IV328+IW328)</f>
        <v>0</v>
      </c>
      <c r="IY328" s="203">
        <f>+'PPFF 2022'!HS328</f>
        <v>0</v>
      </c>
      <c r="IZ328" s="204">
        <f>+'PPFF 2022'!HT328</f>
        <v>0</v>
      </c>
      <c r="JA328" s="215">
        <f t="shared" ref="JA328:JA391" si="645">(IY328+IZ328)</f>
        <v>0</v>
      </c>
      <c r="JB328" s="203">
        <f>+'PPFF 2022'!HU328</f>
        <v>0</v>
      </c>
      <c r="JC328" s="204">
        <f>+'PPFF 2022'!HV328</f>
        <v>0</v>
      </c>
      <c r="JD328" s="215">
        <f t="shared" ref="JD328:JD391" si="646">(JB328+JC328)</f>
        <v>0</v>
      </c>
      <c r="JE328" s="203">
        <f>+'PPFF 2022'!HW328</f>
        <v>0</v>
      </c>
      <c r="JF328" s="204">
        <f>+'PPFF 2022'!HX328</f>
        <v>0</v>
      </c>
      <c r="JG328" s="215">
        <f t="shared" ref="JG328:JG391" si="647">(JE328+JF328)</f>
        <v>0</v>
      </c>
      <c r="JH328" s="203">
        <f>+'PPFF 2022'!HY328</f>
        <v>0</v>
      </c>
      <c r="JI328" s="204">
        <f>+'PPFF 2022'!HZ328</f>
        <v>0</v>
      </c>
      <c r="JJ328" s="215">
        <f t="shared" ref="JJ328:JJ391" si="648">(JH328+JI328)</f>
        <v>0</v>
      </c>
      <c r="JK328" s="203">
        <f>+'PPFF 2022'!IA328</f>
        <v>0</v>
      </c>
      <c r="JL328" s="204">
        <f>+'PPFF 2022'!IB328</f>
        <v>0</v>
      </c>
      <c r="JM328" s="218">
        <f t="shared" ref="JM328:JM391" si="649">(JK328+JL328)</f>
        <v>0</v>
      </c>
      <c r="JN328" s="224">
        <f>+'PPFF 2022'!IH328</f>
        <v>0</v>
      </c>
      <c r="JO328" s="225">
        <f>+'PPFF 2022'!II328</f>
        <v>0</v>
      </c>
      <c r="JP328" s="212">
        <f t="shared" ref="JP328:JP391" si="650">(JN328+JO328)</f>
        <v>0</v>
      </c>
      <c r="JQ328" s="224">
        <f>+'PPFF 2022'!IJ328</f>
        <v>0</v>
      </c>
      <c r="JR328" s="225">
        <f>+'PPFF 2022'!IK328</f>
        <v>0</v>
      </c>
      <c r="JS328" s="212">
        <f t="shared" ref="JS328:JS391" si="651">(JQ328+JR328)</f>
        <v>0</v>
      </c>
      <c r="JT328" s="224">
        <f>+'PPFF 2022'!IL328</f>
        <v>0</v>
      </c>
      <c r="JU328" s="225">
        <f>+'PPFF 2022'!IM328</f>
        <v>0</v>
      </c>
      <c r="JV328" s="212">
        <f t="shared" ref="JV328:JV391" si="652">(JT328+JU328)</f>
        <v>0</v>
      </c>
      <c r="JW328" s="224">
        <f>+'PPFF 2022'!IN328</f>
        <v>0</v>
      </c>
      <c r="JX328" s="225">
        <f>+'PPFF 2022'!IO328</f>
        <v>0</v>
      </c>
      <c r="JY328" s="212">
        <f t="shared" ref="JY328:JY391" si="653">(JW328+JX328)</f>
        <v>0</v>
      </c>
      <c r="JZ328" s="224">
        <f>+'PPFF 2022'!IP328</f>
        <v>0</v>
      </c>
      <c r="KA328" s="225">
        <f>+'PPFF 2022'!IQ328</f>
        <v>0</v>
      </c>
      <c r="KB328" s="212">
        <f t="shared" ref="KB328:KB391" si="654">(JZ328+KA328)</f>
        <v>0</v>
      </c>
      <c r="KC328" s="224">
        <f>+'PPFF 2022'!IR328</f>
        <v>0</v>
      </c>
      <c r="KD328" s="225">
        <f>+'PPFF 2022'!IS328</f>
        <v>0</v>
      </c>
      <c r="KE328" s="212">
        <f t="shared" ref="KE328:KE391" si="655">(KC328+KD328)</f>
        <v>0</v>
      </c>
      <c r="KF328" s="224">
        <f>+'PPFF 2022'!IT328</f>
        <v>0</v>
      </c>
      <c r="KG328" s="225">
        <f>+'PPFF 2022'!IU328</f>
        <v>0</v>
      </c>
      <c r="KH328" s="212">
        <f t="shared" ref="KH328:KH391" si="656">(KF328+KG328)</f>
        <v>0</v>
      </c>
      <c r="KI328" s="224">
        <f>+'PPFF 2022'!IV328</f>
        <v>0</v>
      </c>
      <c r="KJ328" s="225">
        <f>+'PPFF 2022'!IW328</f>
        <v>0</v>
      </c>
      <c r="KK328" s="212">
        <f t="shared" ref="KK328:KK391" si="657">(KI328+KJ328)</f>
        <v>0</v>
      </c>
      <c r="KL328" s="224">
        <f>+'PPFF 2022'!IX328</f>
        <v>0</v>
      </c>
      <c r="KM328" s="225">
        <f>+'PPFF 2022'!IY328</f>
        <v>0</v>
      </c>
      <c r="KN328" s="212">
        <f t="shared" ref="KN328:KN391" si="658">(KL328+KM328)</f>
        <v>0</v>
      </c>
      <c r="KO328" s="224">
        <f>+'PPFF 2022'!IZ328</f>
        <v>0</v>
      </c>
      <c r="KP328" s="225">
        <f>+'PPFF 2022'!JA328</f>
        <v>0</v>
      </c>
      <c r="KQ328" s="212">
        <f t="shared" ref="KQ328:KQ391" si="659">(KO328+KP328)</f>
        <v>0</v>
      </c>
      <c r="KR328" s="224">
        <f>+'PPFF 2022'!JB328</f>
        <v>0</v>
      </c>
      <c r="KS328" s="225">
        <f>+'PPFF 2022'!JC328</f>
        <v>0</v>
      </c>
      <c r="KT328" s="212">
        <f t="shared" ref="KT328:KT391" si="660">(KR328+KS328)</f>
        <v>0</v>
      </c>
      <c r="KU328" s="224">
        <f>+'PPFF 2022'!JD328</f>
        <v>0</v>
      </c>
      <c r="KV328" s="225">
        <f>+'PPFF 2022'!JE328</f>
        <v>0</v>
      </c>
      <c r="KW328" s="212">
        <f t="shared" ref="KW328:KW391" si="661">(KU328+KV328)</f>
        <v>0</v>
      </c>
      <c r="KX328" s="224">
        <f>+'PPFF 2022'!JK328</f>
        <v>0</v>
      </c>
      <c r="KY328" s="230">
        <f>+'PPFF 2022'!JL328</f>
        <v>0</v>
      </c>
      <c r="KZ328" s="224">
        <f>+'PPFF 2022'!JM328</f>
        <v>0</v>
      </c>
      <c r="LA328" s="230">
        <f>+'PPFF 2022'!JN328</f>
        <v>0</v>
      </c>
      <c r="LB328" s="224">
        <f>+'PPFF 2022'!JO328</f>
        <v>0</v>
      </c>
      <c r="LC328" s="230">
        <f>+'PPFF 2022'!JP328</f>
        <v>0</v>
      </c>
      <c r="LD328" s="224">
        <f>+'PPFF 2022'!JQ328</f>
        <v>0</v>
      </c>
      <c r="LE328" s="230">
        <f>+'PPFF 2022'!JR328</f>
        <v>0</v>
      </c>
      <c r="LF328" s="224">
        <f>+'PPFF 2022'!JS328</f>
        <v>0</v>
      </c>
      <c r="LG328" s="230">
        <f>+'PPFF 2022'!JT328</f>
        <v>0</v>
      </c>
      <c r="LH328" s="224">
        <f>+'PPFF 2022'!JU328</f>
        <v>0</v>
      </c>
      <c r="LI328" s="230">
        <f>+'PPFF 2022'!JV328</f>
        <v>0</v>
      </c>
      <c r="LJ328" s="224">
        <f>+'PPFF 2022'!JW328</f>
        <v>0</v>
      </c>
      <c r="LK328" s="230">
        <f>+'PPFF 2022'!JX328</f>
        <v>0</v>
      </c>
      <c r="LL328" s="224">
        <f>+'PPFF 2022'!JY328</f>
        <v>0</v>
      </c>
      <c r="LM328" s="230">
        <f>+'PPFF 2022'!JZ328</f>
        <v>0</v>
      </c>
      <c r="LN328" s="224">
        <f>+'PPFF 2022'!KA328</f>
        <v>0</v>
      </c>
      <c r="LO328" s="230">
        <f>+'PPFF 2022'!KB328</f>
        <v>0</v>
      </c>
      <c r="LP328" s="224">
        <f>+'PPFF 2022'!KC328</f>
        <v>0</v>
      </c>
      <c r="LQ328" s="230">
        <f>+'PPFF 2022'!KD328</f>
        <v>0</v>
      </c>
      <c r="LR328" s="224">
        <f>+'PPFF 2022'!KE328</f>
        <v>0</v>
      </c>
      <c r="LS328" s="230">
        <f>+'PPFF 2022'!KF328</f>
        <v>0</v>
      </c>
      <c r="LT328" s="224">
        <f>+'PPFF 2022'!KG328</f>
        <v>0</v>
      </c>
      <c r="LU328" s="230">
        <f>+'PPFF 2022'!KH328</f>
        <v>0</v>
      </c>
      <c r="LV328" s="234">
        <f>+'PPFF 2022'!KN328</f>
        <v>0</v>
      </c>
      <c r="LW328" s="234">
        <f>+'PPFF 2022'!KP328</f>
        <v>0</v>
      </c>
      <c r="LX328" s="234">
        <f>+'PPFF 2022'!KR328</f>
        <v>0</v>
      </c>
      <c r="LY328" s="234">
        <f>+'PPFF 2022'!KT328</f>
        <v>0</v>
      </c>
      <c r="LZ328" s="234">
        <f>+'PPFF 2022'!KV328</f>
        <v>0</v>
      </c>
      <c r="MA328" s="234">
        <f>+'PPFF 2022'!KX328</f>
        <v>0</v>
      </c>
      <c r="MB328" s="234">
        <f>+'PPFF 2022'!KZ328</f>
        <v>0</v>
      </c>
      <c r="MC328" s="234">
        <f>+'PPFF 2022'!LB328</f>
        <v>0</v>
      </c>
      <c r="MD328" s="234">
        <f>+'PPFF 2022'!LD328</f>
        <v>0</v>
      </c>
      <c r="ME328" s="234">
        <f>+'PPFF 2022'!LF328</f>
        <v>0</v>
      </c>
      <c r="MF328" s="234">
        <f>+'PPFF 2022'!LH328</f>
        <v>0</v>
      </c>
      <c r="MG328" s="234">
        <f>+'PPFF 2022'!LJ328</f>
        <v>0</v>
      </c>
      <c r="MH328" s="190">
        <f>+'PPFF 2022'!LN328/6</f>
        <v>0</v>
      </c>
      <c r="MI328" s="190">
        <f>+'PPFF 2022'!LP328/6</f>
        <v>0</v>
      </c>
      <c r="MJ328" s="190">
        <f>+'PPFF 2022'!LR328/6</f>
        <v>0</v>
      </c>
      <c r="MK328" s="190">
        <f>+'PPFF 2022'!LT328/6</f>
        <v>0</v>
      </c>
      <c r="ML328" s="190">
        <f>+'PPFF 2022'!LV328/6</f>
        <v>0</v>
      </c>
      <c r="MM328" s="190">
        <f>+'PPFF 2022'!LX328/6</f>
        <v>0</v>
      </c>
      <c r="MN328" s="239">
        <f>+'PPFF 2022'!LZ328/6</f>
        <v>0</v>
      </c>
      <c r="MO328" s="190">
        <f>+'PPFF 2022'!MB328/6</f>
        <v>0</v>
      </c>
      <c r="MP328" s="190">
        <f>+'PPFF 2022'!MD328/6</f>
        <v>0</v>
      </c>
      <c r="MQ328" s="190">
        <f>+'PPFF 2022'!MF328/6</f>
        <v>0</v>
      </c>
      <c r="MR328" s="190">
        <f>+'PPFF 2022'!MH328/6</f>
        <v>0</v>
      </c>
      <c r="MS328" s="190">
        <f>+'PPFF 2022'!MJ328/6</f>
        <v>0</v>
      </c>
      <c r="MT328" s="104">
        <f>+'PPFF 2022'!MN328</f>
        <v>0</v>
      </c>
      <c r="MU328" s="104">
        <f>+'PPFF 2022'!MP328</f>
        <v>0</v>
      </c>
      <c r="MV328" s="104">
        <f>+'PPFF 2022'!MR328</f>
        <v>0</v>
      </c>
      <c r="MW328" s="104">
        <f>+'PPFF 2022'!MT328</f>
        <v>0</v>
      </c>
      <c r="MX328" s="104">
        <f>+'PPFF 2022'!MV328</f>
        <v>0</v>
      </c>
      <c r="MY328" s="104">
        <f>+'PPFF 2022'!MX328</f>
        <v>0</v>
      </c>
      <c r="MZ328" s="104">
        <f>+'PPFF 2022'!MZ328</f>
        <v>0</v>
      </c>
      <c r="NA328" s="104">
        <f>+'PPFF 2022'!NB328</f>
        <v>0</v>
      </c>
      <c r="NB328" s="104">
        <f>+'PPFF 2022'!ND328</f>
        <v>0</v>
      </c>
      <c r="NC328" s="104">
        <f>+'PPFF 2022'!NF328</f>
        <v>0</v>
      </c>
      <c r="ND328" s="104">
        <f>+'PPFF 2022'!NH328</f>
        <v>0</v>
      </c>
      <c r="NE328" s="104">
        <f>+'PPFF 2022'!NJ328</f>
        <v>0</v>
      </c>
    </row>
    <row r="329" spans="1:369" s="88" customFormat="1" ht="10.5" x14ac:dyDescent="0.25">
      <c r="A329" s="89" t="s">
        <v>116</v>
      </c>
      <c r="B329" s="90" t="s">
        <v>226</v>
      </c>
      <c r="C329" s="90">
        <v>407</v>
      </c>
      <c r="D329" s="90" t="s">
        <v>386</v>
      </c>
      <c r="E329" s="91" t="s">
        <v>116</v>
      </c>
      <c r="F329" s="92" t="s">
        <v>228</v>
      </c>
      <c r="G329" s="92" t="s">
        <v>352</v>
      </c>
      <c r="H329" s="155">
        <v>6924</v>
      </c>
      <c r="I329" s="92" t="s">
        <v>230</v>
      </c>
      <c r="J329" s="171">
        <f>+'PPFF 2022'!J329+'PPFF 2022'!K329</f>
        <v>0</v>
      </c>
      <c r="K329" s="171">
        <f>+'PPFF 2022'!L329+'PPFF 2022'!M329</f>
        <v>0</v>
      </c>
      <c r="L329" s="171">
        <f>+'PPFF 2022'!N329+'PPFF 2022'!O329</f>
        <v>0</v>
      </c>
      <c r="M329" s="171">
        <f>+'PPFF 2022'!P329+'PPFF 2022'!Q329</f>
        <v>0</v>
      </c>
      <c r="N329" s="171">
        <f>+'PPFF 2022'!R329+'PPFF 2022'!S329</f>
        <v>0</v>
      </c>
      <c r="O329" s="171">
        <f>+'PPFF 2022'!T329+'PPFF 2022'!U329</f>
        <v>0</v>
      </c>
      <c r="P329" s="171">
        <f>+'PPFF 2022'!V329+'PPFF 2022'!W329</f>
        <v>0</v>
      </c>
      <c r="Q329" s="171">
        <f>+'PPFF 2022'!X329+'PPFF 2022'!Y329</f>
        <v>0</v>
      </c>
      <c r="R329" s="171">
        <f>+'PPFF 2022'!Z329+'PPFF 2022'!AA329</f>
        <v>0</v>
      </c>
      <c r="S329" s="171">
        <f>+'PPFF 2022'!AB329+'PPFF 2022'!AC329</f>
        <v>0</v>
      </c>
      <c r="T329" s="171">
        <f>+'PPFF 2022'!AD329+'PPFF 2022'!AE329</f>
        <v>0</v>
      </c>
      <c r="U329" s="171">
        <f>+'PPFF 2022'!AF329+'PPFF 2022'!AG329</f>
        <v>0</v>
      </c>
      <c r="V329" s="93">
        <f>+'PPFF 2022'!AM329</f>
        <v>0</v>
      </c>
      <c r="W329" s="95">
        <f>+'PPFF 2022'!AN329</f>
        <v>0</v>
      </c>
      <c r="X329" s="98">
        <f>+('PPFF 2022'!AM329+'PPFF 2022'!AN329)/13</f>
        <v>0</v>
      </c>
      <c r="Y329" s="93">
        <f>+'PPFF 2022'!AO329</f>
        <v>0</v>
      </c>
      <c r="Z329" s="95">
        <f>+'PPFF 2022'!AP329</f>
        <v>0</v>
      </c>
      <c r="AA329" s="98">
        <f>+('PPFF 2022'!AO329+'PPFF 2022'!AP329)/13</f>
        <v>0</v>
      </c>
      <c r="AB329" s="93">
        <f>+'PPFF 2022'!AQ329</f>
        <v>0</v>
      </c>
      <c r="AC329" s="95">
        <f>+'PPFF 2022'!AR329</f>
        <v>0</v>
      </c>
      <c r="AD329" s="98">
        <f t="shared" si="568"/>
        <v>0</v>
      </c>
      <c r="AE329" s="93">
        <f>+'PPFF 2022'!AS329</f>
        <v>0</v>
      </c>
      <c r="AF329" s="95">
        <f>+'PPFF 2022'!AT329</f>
        <v>0</v>
      </c>
      <c r="AG329" s="98">
        <f t="shared" si="569"/>
        <v>0</v>
      </c>
      <c r="AH329" s="93">
        <f>+'PPFF 2022'!AU329</f>
        <v>0</v>
      </c>
      <c r="AI329" s="95">
        <f>+'PPFF 2022'!AV329</f>
        <v>0</v>
      </c>
      <c r="AJ329" s="98">
        <f t="shared" si="570"/>
        <v>0</v>
      </c>
      <c r="AK329" s="93">
        <f>+'PPFF 2022'!AW329</f>
        <v>0</v>
      </c>
      <c r="AL329" s="95">
        <f>+'PPFF 2022'!AX329</f>
        <v>0</v>
      </c>
      <c r="AM329" s="98">
        <f t="shared" si="571"/>
        <v>0</v>
      </c>
      <c r="AN329" s="93">
        <f>+'PPFF 2022'!AY329</f>
        <v>0</v>
      </c>
      <c r="AO329" s="95">
        <f>+'PPFF 2022'!AZ329</f>
        <v>0</v>
      </c>
      <c r="AP329" s="98">
        <f t="shared" si="572"/>
        <v>0</v>
      </c>
      <c r="AQ329" s="93">
        <f>+'PPFF 2022'!BA329</f>
        <v>0</v>
      </c>
      <c r="AR329" s="95">
        <f>+'PPFF 2022'!BB329</f>
        <v>0</v>
      </c>
      <c r="AS329" s="98">
        <f t="shared" si="573"/>
        <v>0</v>
      </c>
      <c r="AT329" s="93">
        <f>+'PPFF 2022'!BC329</f>
        <v>0</v>
      </c>
      <c r="AU329" s="95">
        <f>+'PPFF 2022'!BD329</f>
        <v>0</v>
      </c>
      <c r="AV329" s="98">
        <f t="shared" si="574"/>
        <v>0</v>
      </c>
      <c r="AW329" s="93">
        <f>+'PPFF 2022'!BE329</f>
        <v>0</v>
      </c>
      <c r="AX329" s="95">
        <f>+'PPFF 2022'!BF329</f>
        <v>0</v>
      </c>
      <c r="AY329" s="98">
        <f t="shared" si="575"/>
        <v>0</v>
      </c>
      <c r="AZ329" s="93">
        <f>+'PPFF 2022'!BG329</f>
        <v>0</v>
      </c>
      <c r="BA329" s="95">
        <f>+'PPFF 2022'!BH329</f>
        <v>0</v>
      </c>
      <c r="BB329" s="98">
        <f t="shared" si="576"/>
        <v>0</v>
      </c>
      <c r="BC329" s="93">
        <f>+'PPFF 2022'!BI329</f>
        <v>0</v>
      </c>
      <c r="BD329" s="95">
        <f>+'PPFF 2022'!BJ329</f>
        <v>0</v>
      </c>
      <c r="BE329" s="97">
        <f t="shared" si="577"/>
        <v>0</v>
      </c>
      <c r="BF329" s="107">
        <f>+'PPFF 2022'!BP329</f>
        <v>0</v>
      </c>
      <c r="BG329" s="97">
        <f>+'PPFF 2022'!BQ329</f>
        <v>0</v>
      </c>
      <c r="BH329" s="182">
        <f t="shared" si="578"/>
        <v>0</v>
      </c>
      <c r="BI329" s="107">
        <f>+'PPFF 2022'!BR329</f>
        <v>0</v>
      </c>
      <c r="BJ329" s="97">
        <f>+'PPFF 2022'!BS329</f>
        <v>0</v>
      </c>
      <c r="BK329" s="182">
        <f t="shared" si="579"/>
        <v>0</v>
      </c>
      <c r="BL329" s="107">
        <f>+'PPFF 2022'!BT329</f>
        <v>0</v>
      </c>
      <c r="BM329" s="97">
        <f>+'PPFF 2022'!BU329</f>
        <v>0</v>
      </c>
      <c r="BN329" s="182">
        <f t="shared" si="580"/>
        <v>0</v>
      </c>
      <c r="BO329" s="107">
        <f>+'PPFF 2022'!BV329</f>
        <v>0</v>
      </c>
      <c r="BP329" s="97">
        <f>+'PPFF 2022'!BW329</f>
        <v>0</v>
      </c>
      <c r="BQ329" s="182">
        <f t="shared" si="581"/>
        <v>0</v>
      </c>
      <c r="BR329" s="107">
        <f>+'PPFF 2022'!BX329</f>
        <v>0</v>
      </c>
      <c r="BS329" s="97">
        <f>+'PPFF 2022'!BY329</f>
        <v>0</v>
      </c>
      <c r="BT329" s="182">
        <f t="shared" si="582"/>
        <v>0</v>
      </c>
      <c r="BU329" s="107">
        <f>+'PPFF 2022'!BZ329</f>
        <v>0</v>
      </c>
      <c r="BV329" s="97">
        <f>+'PPFF 2022'!CA329</f>
        <v>0</v>
      </c>
      <c r="BW329" s="182">
        <f t="shared" si="583"/>
        <v>0</v>
      </c>
      <c r="BX329" s="107">
        <f>+'PPFF 2022'!CB329</f>
        <v>0</v>
      </c>
      <c r="BY329" s="97">
        <f>+'PPFF 2022'!CC329</f>
        <v>0</v>
      </c>
      <c r="BZ329" s="182">
        <f t="shared" si="584"/>
        <v>0</v>
      </c>
      <c r="CA329" s="107">
        <f>+'PPFF 2022'!CD329</f>
        <v>0</v>
      </c>
      <c r="CB329" s="97">
        <f>+'PPFF 2022'!CE329</f>
        <v>0</v>
      </c>
      <c r="CC329" s="182">
        <f t="shared" si="585"/>
        <v>0</v>
      </c>
      <c r="CD329" s="107">
        <f>+'PPFF 2022'!CF329</f>
        <v>0</v>
      </c>
      <c r="CE329" s="97">
        <f>+'PPFF 2022'!CG329</f>
        <v>0</v>
      </c>
      <c r="CF329" s="182">
        <f t="shared" si="586"/>
        <v>0</v>
      </c>
      <c r="CG329" s="107">
        <f>+'PPFF 2022'!CH329</f>
        <v>0</v>
      </c>
      <c r="CH329" s="97">
        <f>+'PPFF 2022'!CI329</f>
        <v>0</v>
      </c>
      <c r="CI329" s="182">
        <f t="shared" si="587"/>
        <v>0</v>
      </c>
      <c r="CJ329" s="107">
        <f>+'PPFF 2022'!CJ329</f>
        <v>0</v>
      </c>
      <c r="CK329" s="97">
        <f>+'PPFF 2022'!CK329</f>
        <v>0</v>
      </c>
      <c r="CL329" s="182">
        <f t="shared" si="588"/>
        <v>0</v>
      </c>
      <c r="CM329" s="107">
        <f>+'PPFF 2022'!CL329</f>
        <v>0</v>
      </c>
      <c r="CN329" s="97">
        <f>+'PPFF 2022'!CM329</f>
        <v>0</v>
      </c>
      <c r="CO329" s="187">
        <f t="shared" si="589"/>
        <v>0</v>
      </c>
      <c r="CP329" s="109">
        <f>+'PPFF 2022'!CS329</f>
        <v>0</v>
      </c>
      <c r="CQ329" s="111">
        <f>+'PPFF 2022'!CT329</f>
        <v>0</v>
      </c>
      <c r="CR329" s="98">
        <f t="shared" si="590"/>
        <v>0</v>
      </c>
      <c r="CS329" s="109">
        <f>+'PPFF 2022'!CU329</f>
        <v>0</v>
      </c>
      <c r="CT329" s="111">
        <f>+'PPFF 2022'!CV329</f>
        <v>0</v>
      </c>
      <c r="CU329" s="98">
        <f t="shared" si="591"/>
        <v>0</v>
      </c>
      <c r="CV329" s="109">
        <f>+'PPFF 2022'!CW329</f>
        <v>0</v>
      </c>
      <c r="CW329" s="111">
        <f>+'PPFF 2022'!CX329</f>
        <v>0</v>
      </c>
      <c r="CX329" s="98">
        <f t="shared" si="592"/>
        <v>0</v>
      </c>
      <c r="CY329" s="109">
        <f>+'PPFF 2022'!CY329</f>
        <v>0</v>
      </c>
      <c r="CZ329" s="111">
        <f>+'PPFF 2022'!CZ329</f>
        <v>0</v>
      </c>
      <c r="DA329" s="98">
        <f t="shared" si="593"/>
        <v>0</v>
      </c>
      <c r="DB329" s="109">
        <f>+'PPFF 2022'!DA329</f>
        <v>0</v>
      </c>
      <c r="DC329" s="111">
        <f>+'PPFF 2022'!DB329</f>
        <v>0</v>
      </c>
      <c r="DD329" s="98">
        <f t="shared" si="594"/>
        <v>0</v>
      </c>
      <c r="DE329" s="109">
        <f>+'PPFF 2022'!DC329</f>
        <v>0</v>
      </c>
      <c r="DF329" s="111">
        <f>+'PPFF 2022'!DD329</f>
        <v>0</v>
      </c>
      <c r="DG329" s="98">
        <f t="shared" si="595"/>
        <v>0</v>
      </c>
      <c r="DH329" s="109">
        <f>+'PPFF 2022'!DE329</f>
        <v>0</v>
      </c>
      <c r="DI329" s="111">
        <f>+'PPFF 2022'!DF329</f>
        <v>0</v>
      </c>
      <c r="DJ329" s="98">
        <f t="shared" si="596"/>
        <v>0</v>
      </c>
      <c r="DK329" s="109">
        <f>+'PPFF 2022'!DG329</f>
        <v>0</v>
      </c>
      <c r="DL329" s="111">
        <f>+'PPFF 2022'!DH329</f>
        <v>0</v>
      </c>
      <c r="DM329" s="98">
        <f t="shared" si="597"/>
        <v>0</v>
      </c>
      <c r="DN329" s="109">
        <f>+'PPFF 2022'!DI329</f>
        <v>0</v>
      </c>
      <c r="DO329" s="111">
        <f>+'PPFF 2022'!DJ329</f>
        <v>0</v>
      </c>
      <c r="DP329" s="98">
        <f t="shared" si="598"/>
        <v>0</v>
      </c>
      <c r="DQ329" s="109">
        <f>+'PPFF 2022'!DK329</f>
        <v>0</v>
      </c>
      <c r="DR329" s="111">
        <f>+'PPFF 2022'!DL329</f>
        <v>0</v>
      </c>
      <c r="DS329" s="98">
        <f t="shared" si="599"/>
        <v>0</v>
      </c>
      <c r="DT329" s="109">
        <f>+'PPFF 2022'!DM329</f>
        <v>0</v>
      </c>
      <c r="DU329" s="111">
        <f>+'PPFF 2022'!DN329</f>
        <v>0</v>
      </c>
      <c r="DV329" s="98">
        <f t="shared" si="600"/>
        <v>0</v>
      </c>
      <c r="DW329" s="109">
        <f>+'PPFF 2022'!DO329</f>
        <v>0</v>
      </c>
      <c r="DX329" s="111">
        <f>+'PPFF 2022'!DP329</f>
        <v>0</v>
      </c>
      <c r="DY329" s="107">
        <f t="shared" si="601"/>
        <v>0</v>
      </c>
      <c r="DZ329" s="109">
        <f>+'PPFF 2022'!DV329</f>
        <v>0</v>
      </c>
      <c r="EA329" s="111">
        <f>+'PPFF 2022'!DW329</f>
        <v>0</v>
      </c>
      <c r="EB329" s="98">
        <f t="shared" si="602"/>
        <v>0</v>
      </c>
      <c r="EC329" s="111">
        <f>+'PPFF 2022'!DX329</f>
        <v>0</v>
      </c>
      <c r="ED329" s="111">
        <f>+'PPFF 2022'!DY329</f>
        <v>0</v>
      </c>
      <c r="EE329" s="98">
        <f t="shared" si="603"/>
        <v>0</v>
      </c>
      <c r="EF329" s="111">
        <f>+'PPFF 2022'!DZ329</f>
        <v>0</v>
      </c>
      <c r="EG329" s="111">
        <f>+'PPFF 2022'!EA329</f>
        <v>0</v>
      </c>
      <c r="EH329" s="98">
        <f t="shared" si="604"/>
        <v>0</v>
      </c>
      <c r="EI329" s="111">
        <f>+'PPFF 2022'!EB329</f>
        <v>0</v>
      </c>
      <c r="EJ329" s="111">
        <f>+'PPFF 2022'!EC329</f>
        <v>0</v>
      </c>
      <c r="EK329" s="98">
        <f t="shared" si="605"/>
        <v>0</v>
      </c>
      <c r="EL329" s="111">
        <f>+'PPFF 2022'!ED329</f>
        <v>0</v>
      </c>
      <c r="EM329" s="111">
        <f>+'PPFF 2022'!EE329</f>
        <v>0</v>
      </c>
      <c r="EN329" s="98">
        <f t="shared" si="606"/>
        <v>0</v>
      </c>
      <c r="EO329" s="111">
        <f>+'PPFF 2022'!EF329</f>
        <v>0</v>
      </c>
      <c r="EP329" s="111">
        <f>+'PPFF 2022'!EG329</f>
        <v>0</v>
      </c>
      <c r="EQ329" s="98">
        <f t="shared" si="607"/>
        <v>0</v>
      </c>
      <c r="ER329" s="111">
        <f>+'PPFF 2022'!EH329</f>
        <v>0</v>
      </c>
      <c r="ES329" s="111">
        <f>+'PPFF 2022'!EI329</f>
        <v>0</v>
      </c>
      <c r="ET329" s="98">
        <f t="shared" si="608"/>
        <v>0</v>
      </c>
      <c r="EU329" s="111">
        <f>+'PPFF 2022'!EJ329</f>
        <v>0</v>
      </c>
      <c r="EV329" s="111">
        <f>+'PPFF 2022'!EK329</f>
        <v>0</v>
      </c>
      <c r="EW329" s="98">
        <f t="shared" si="609"/>
        <v>0</v>
      </c>
      <c r="EX329" s="111">
        <f>+'PPFF 2022'!EL329</f>
        <v>0</v>
      </c>
      <c r="EY329" s="111">
        <f>+'PPFF 2022'!EM329</f>
        <v>0</v>
      </c>
      <c r="EZ329" s="98">
        <f t="shared" si="610"/>
        <v>0</v>
      </c>
      <c r="FA329" s="111">
        <f>+'PPFF 2022'!EN329</f>
        <v>0</v>
      </c>
      <c r="FB329" s="111">
        <f>+'PPFF 2022'!EO329</f>
        <v>0</v>
      </c>
      <c r="FC329" s="98">
        <f t="shared" si="611"/>
        <v>0</v>
      </c>
      <c r="FD329" s="111">
        <f>+'PPFF 2022'!EP329</f>
        <v>0</v>
      </c>
      <c r="FE329" s="111">
        <f>+'PPFF 2022'!EQ329</f>
        <v>0</v>
      </c>
      <c r="FF329" s="98">
        <f t="shared" si="612"/>
        <v>0</v>
      </c>
      <c r="FG329" s="111">
        <f>+'PPFF 2022'!ER329</f>
        <v>0</v>
      </c>
      <c r="FH329" s="111">
        <f>+'PPFF 2022'!ES329</f>
        <v>0</v>
      </c>
      <c r="FI329" s="97">
        <f t="shared" si="613"/>
        <v>0</v>
      </c>
      <c r="FJ329" s="108">
        <f>+'PPFF 2022'!EY329</f>
        <v>0</v>
      </c>
      <c r="FK329" s="103">
        <f>+'PPFF 2022'!EZ329</f>
        <v>0</v>
      </c>
      <c r="FL329" s="193">
        <f t="shared" si="614"/>
        <v>0</v>
      </c>
      <c r="FM329" s="203">
        <f>+'PPFF 2022'!FA329</f>
        <v>0</v>
      </c>
      <c r="FN329" s="204">
        <f>+'PPFF 2022'!FB329</f>
        <v>0</v>
      </c>
      <c r="FO329" s="202">
        <f t="shared" si="615"/>
        <v>0</v>
      </c>
      <c r="FP329" s="203">
        <f>+'PPFF 2022'!FC329</f>
        <v>0</v>
      </c>
      <c r="FQ329" s="204">
        <f>+'PPFF 2022'!FD329</f>
        <v>0</v>
      </c>
      <c r="FR329" s="202">
        <f t="shared" si="616"/>
        <v>0</v>
      </c>
      <c r="FS329" s="203">
        <f>+'PPFF 2022'!FE329</f>
        <v>0</v>
      </c>
      <c r="FT329" s="204">
        <f>+'PPFF 2022'!FF329</f>
        <v>0</v>
      </c>
      <c r="FU329" s="202">
        <f t="shared" si="617"/>
        <v>0</v>
      </c>
      <c r="FV329" s="203">
        <f>+'PPFF 2022'!FG329</f>
        <v>0</v>
      </c>
      <c r="FW329" s="204">
        <f>+'PPFF 2022'!FH329</f>
        <v>0</v>
      </c>
      <c r="FX329" s="202">
        <f t="shared" si="618"/>
        <v>0</v>
      </c>
      <c r="FY329" s="203">
        <f>+'PPFF 2022'!FI329</f>
        <v>0</v>
      </c>
      <c r="FZ329" s="204">
        <f>+'PPFF 2022'!FJ329</f>
        <v>0</v>
      </c>
      <c r="GA329" s="202">
        <f t="shared" si="619"/>
        <v>0</v>
      </c>
      <c r="GB329" s="203">
        <f>+'PPFF 2022'!FK329</f>
        <v>0</v>
      </c>
      <c r="GC329" s="204">
        <f>+'PPFF 2022'!FL329</f>
        <v>0</v>
      </c>
      <c r="GD329" s="202">
        <f t="shared" si="620"/>
        <v>0</v>
      </c>
      <c r="GE329" s="203">
        <f>+'PPFF 2022'!FM329</f>
        <v>0</v>
      </c>
      <c r="GF329" s="204">
        <f>+'PPFF 2022'!FN329</f>
        <v>0</v>
      </c>
      <c r="GG329" s="202">
        <f t="shared" si="621"/>
        <v>0</v>
      </c>
      <c r="GH329" s="203">
        <f>+'PPFF 2022'!FO329</f>
        <v>0</v>
      </c>
      <c r="GI329" s="204">
        <f>+'PPFF 2022'!FP329</f>
        <v>0</v>
      </c>
      <c r="GJ329" s="202">
        <f t="shared" si="622"/>
        <v>0</v>
      </c>
      <c r="GK329" s="203">
        <f>+'PPFF 2022'!FQ329</f>
        <v>0</v>
      </c>
      <c r="GL329" s="204">
        <f>+'PPFF 2022'!FR329</f>
        <v>0</v>
      </c>
      <c r="GM329" s="202">
        <f t="shared" si="623"/>
        <v>0</v>
      </c>
      <c r="GN329" s="203">
        <f>+'PPFF 2022'!FS329</f>
        <v>0</v>
      </c>
      <c r="GO329" s="204">
        <f>+'PPFF 2022'!FT329</f>
        <v>0</v>
      </c>
      <c r="GP329" s="202">
        <f t="shared" si="624"/>
        <v>0</v>
      </c>
      <c r="GQ329" s="203">
        <f>+'PPFF 2022'!FU329</f>
        <v>0</v>
      </c>
      <c r="GR329" s="204">
        <f>+'PPFF 2022'!FV329</f>
        <v>0</v>
      </c>
      <c r="GS329" s="209">
        <f t="shared" si="625"/>
        <v>0</v>
      </c>
      <c r="GT329" s="203">
        <f>+'PPFF 2022'!GB329</f>
        <v>0</v>
      </c>
      <c r="GU329" s="204">
        <f>+'PPFF 2022'!GC329</f>
        <v>0</v>
      </c>
      <c r="GV329" s="202">
        <f t="shared" si="626"/>
        <v>0</v>
      </c>
      <c r="GW329" s="203">
        <f>+'PPFF 2022'!GD329</f>
        <v>0</v>
      </c>
      <c r="GX329" s="204">
        <f>+'PPFF 2022'!GE329</f>
        <v>0</v>
      </c>
      <c r="GY329" s="202">
        <f t="shared" si="627"/>
        <v>0</v>
      </c>
      <c r="GZ329" s="203">
        <f>+'PPFF 2022'!GF329</f>
        <v>0</v>
      </c>
      <c r="HA329" s="204">
        <f>+'PPFF 2022'!GG329</f>
        <v>0</v>
      </c>
      <c r="HB329" s="202">
        <f t="shared" si="628"/>
        <v>0</v>
      </c>
      <c r="HC329" s="203">
        <f>+'PPFF 2022'!GH329</f>
        <v>0</v>
      </c>
      <c r="HD329" s="204">
        <f>+'PPFF 2022'!GI329</f>
        <v>0</v>
      </c>
      <c r="HE329" s="202">
        <f t="shared" si="629"/>
        <v>0</v>
      </c>
      <c r="HF329" s="203">
        <f>+'PPFF 2022'!GJ329</f>
        <v>0</v>
      </c>
      <c r="HG329" s="204">
        <f>+'PPFF 2022'!GK329</f>
        <v>0</v>
      </c>
      <c r="HH329" s="202">
        <f t="shared" si="630"/>
        <v>0</v>
      </c>
      <c r="HI329" s="203">
        <f>+'PPFF 2022'!GL329</f>
        <v>0</v>
      </c>
      <c r="HJ329" s="204">
        <f>+'PPFF 2022'!GM329</f>
        <v>0</v>
      </c>
      <c r="HK329" s="202">
        <f t="shared" si="631"/>
        <v>0</v>
      </c>
      <c r="HL329" s="203">
        <f>+'PPFF 2022'!GN329</f>
        <v>0</v>
      </c>
      <c r="HM329" s="204">
        <f>+'PPFF 2022'!GO329</f>
        <v>0</v>
      </c>
      <c r="HN329" s="202">
        <f t="shared" si="632"/>
        <v>0</v>
      </c>
      <c r="HO329" s="203">
        <f>+'PPFF 2022'!GP329</f>
        <v>0</v>
      </c>
      <c r="HP329" s="204">
        <f>+'PPFF 2022'!GQ329</f>
        <v>0</v>
      </c>
      <c r="HQ329" s="202">
        <f t="shared" si="633"/>
        <v>0</v>
      </c>
      <c r="HR329" s="203">
        <f>+'PPFF 2022'!GR329</f>
        <v>0</v>
      </c>
      <c r="HS329" s="204">
        <f>+'PPFF 2022'!GS329</f>
        <v>0</v>
      </c>
      <c r="HT329" s="202">
        <f t="shared" si="634"/>
        <v>0</v>
      </c>
      <c r="HU329" s="203">
        <f>+'PPFF 2022'!GT329</f>
        <v>0</v>
      </c>
      <c r="HV329" s="204">
        <f>+'PPFF 2022'!GU329</f>
        <v>0</v>
      </c>
      <c r="HW329" s="202">
        <f t="shared" si="635"/>
        <v>0</v>
      </c>
      <c r="HX329" s="203">
        <f>+'PPFF 2022'!GV329</f>
        <v>0</v>
      </c>
      <c r="HY329" s="204">
        <f>+'PPFF 2022'!GW329</f>
        <v>0</v>
      </c>
      <c r="HZ329" s="202">
        <f t="shared" si="636"/>
        <v>0</v>
      </c>
      <c r="IA329" s="203">
        <f>+'PPFF 2022'!GX329</f>
        <v>0</v>
      </c>
      <c r="IB329" s="204">
        <f>+'PPFF 2022'!GY329</f>
        <v>0</v>
      </c>
      <c r="IC329" s="209">
        <f t="shared" si="637"/>
        <v>0</v>
      </c>
      <c r="ID329" s="203">
        <f>+'PPFF 2022'!HE329</f>
        <v>0</v>
      </c>
      <c r="IE329" s="204">
        <f>+'PPFF 2022'!HF329</f>
        <v>0</v>
      </c>
      <c r="IF329" s="215">
        <f t="shared" si="638"/>
        <v>0</v>
      </c>
      <c r="IG329" s="203">
        <f>+'PPFF 2022'!HG329</f>
        <v>0</v>
      </c>
      <c r="IH329" s="204">
        <f>+'PPFF 2022'!HH329</f>
        <v>0</v>
      </c>
      <c r="II329" s="215">
        <f t="shared" si="639"/>
        <v>0</v>
      </c>
      <c r="IJ329" s="203">
        <f>+'PPFF 2022'!HI329</f>
        <v>0</v>
      </c>
      <c r="IK329" s="204">
        <f>+'PPFF 2022'!HJ329</f>
        <v>0</v>
      </c>
      <c r="IL329" s="215">
        <f t="shared" si="640"/>
        <v>0</v>
      </c>
      <c r="IM329" s="203">
        <f>+'PPFF 2022'!HK329</f>
        <v>0</v>
      </c>
      <c r="IN329" s="204">
        <f>+'PPFF 2022'!HL329</f>
        <v>0</v>
      </c>
      <c r="IO329" s="215">
        <f t="shared" si="641"/>
        <v>0</v>
      </c>
      <c r="IP329" s="203">
        <f>+'PPFF 2022'!HM329</f>
        <v>0</v>
      </c>
      <c r="IQ329" s="204">
        <f>+'PPFF 2022'!HN329</f>
        <v>0</v>
      </c>
      <c r="IR329" s="215">
        <f t="shared" si="642"/>
        <v>0</v>
      </c>
      <c r="IS329" s="203">
        <f>+'PPFF 2022'!HO329</f>
        <v>0</v>
      </c>
      <c r="IT329" s="204">
        <f>+'PPFF 2022'!HP329</f>
        <v>0</v>
      </c>
      <c r="IU329" s="215">
        <f t="shared" si="643"/>
        <v>0</v>
      </c>
      <c r="IV329" s="203">
        <f>+'PPFF 2022'!HQ329</f>
        <v>0</v>
      </c>
      <c r="IW329" s="204">
        <f>+'PPFF 2022'!HR329</f>
        <v>0</v>
      </c>
      <c r="IX329" s="215">
        <f t="shared" si="644"/>
        <v>0</v>
      </c>
      <c r="IY329" s="203">
        <f>+'PPFF 2022'!HS329</f>
        <v>0</v>
      </c>
      <c r="IZ329" s="204">
        <f>+'PPFF 2022'!HT329</f>
        <v>0</v>
      </c>
      <c r="JA329" s="215">
        <f t="shared" si="645"/>
        <v>0</v>
      </c>
      <c r="JB329" s="203">
        <f>+'PPFF 2022'!HU329</f>
        <v>0</v>
      </c>
      <c r="JC329" s="204">
        <f>+'PPFF 2022'!HV329</f>
        <v>0</v>
      </c>
      <c r="JD329" s="215">
        <f t="shared" si="646"/>
        <v>0</v>
      </c>
      <c r="JE329" s="203">
        <f>+'PPFF 2022'!HW329</f>
        <v>0</v>
      </c>
      <c r="JF329" s="204">
        <f>+'PPFF 2022'!HX329</f>
        <v>0</v>
      </c>
      <c r="JG329" s="215">
        <f t="shared" si="647"/>
        <v>0</v>
      </c>
      <c r="JH329" s="203">
        <f>+'PPFF 2022'!HY329</f>
        <v>0</v>
      </c>
      <c r="JI329" s="204">
        <f>+'PPFF 2022'!HZ329</f>
        <v>0</v>
      </c>
      <c r="JJ329" s="215">
        <f t="shared" si="648"/>
        <v>0</v>
      </c>
      <c r="JK329" s="203">
        <f>+'PPFF 2022'!IA329</f>
        <v>0</v>
      </c>
      <c r="JL329" s="204">
        <f>+'PPFF 2022'!IB329</f>
        <v>0</v>
      </c>
      <c r="JM329" s="218">
        <f t="shared" si="649"/>
        <v>0</v>
      </c>
      <c r="JN329" s="224">
        <f>+'PPFF 2022'!IH329</f>
        <v>0</v>
      </c>
      <c r="JO329" s="225">
        <f>+'PPFF 2022'!II329</f>
        <v>0</v>
      </c>
      <c r="JP329" s="212">
        <f t="shared" si="650"/>
        <v>0</v>
      </c>
      <c r="JQ329" s="224">
        <f>+'PPFF 2022'!IJ329</f>
        <v>0</v>
      </c>
      <c r="JR329" s="225">
        <f>+'PPFF 2022'!IK329</f>
        <v>0</v>
      </c>
      <c r="JS329" s="212">
        <f t="shared" si="651"/>
        <v>0</v>
      </c>
      <c r="JT329" s="224">
        <f>+'PPFF 2022'!IL329</f>
        <v>0</v>
      </c>
      <c r="JU329" s="225">
        <f>+'PPFF 2022'!IM329</f>
        <v>0</v>
      </c>
      <c r="JV329" s="212">
        <f t="shared" si="652"/>
        <v>0</v>
      </c>
      <c r="JW329" s="224">
        <f>+'PPFF 2022'!IN329</f>
        <v>0</v>
      </c>
      <c r="JX329" s="225">
        <f>+'PPFF 2022'!IO329</f>
        <v>0</v>
      </c>
      <c r="JY329" s="212">
        <f t="shared" si="653"/>
        <v>0</v>
      </c>
      <c r="JZ329" s="224">
        <f>+'PPFF 2022'!IP329</f>
        <v>0</v>
      </c>
      <c r="KA329" s="225">
        <f>+'PPFF 2022'!IQ329</f>
        <v>0</v>
      </c>
      <c r="KB329" s="212">
        <f t="shared" si="654"/>
        <v>0</v>
      </c>
      <c r="KC329" s="224">
        <f>+'PPFF 2022'!IR329</f>
        <v>0</v>
      </c>
      <c r="KD329" s="225">
        <f>+'PPFF 2022'!IS329</f>
        <v>0</v>
      </c>
      <c r="KE329" s="212">
        <f t="shared" si="655"/>
        <v>0</v>
      </c>
      <c r="KF329" s="224">
        <f>+'PPFF 2022'!IT329</f>
        <v>0</v>
      </c>
      <c r="KG329" s="225">
        <f>+'PPFF 2022'!IU329</f>
        <v>0</v>
      </c>
      <c r="KH329" s="212">
        <f t="shared" si="656"/>
        <v>0</v>
      </c>
      <c r="KI329" s="224">
        <f>+'PPFF 2022'!IV329</f>
        <v>0</v>
      </c>
      <c r="KJ329" s="225">
        <f>+'PPFF 2022'!IW329</f>
        <v>0</v>
      </c>
      <c r="KK329" s="212">
        <f t="shared" si="657"/>
        <v>0</v>
      </c>
      <c r="KL329" s="224">
        <f>+'PPFF 2022'!IX329</f>
        <v>0</v>
      </c>
      <c r="KM329" s="225">
        <f>+'PPFF 2022'!IY329</f>
        <v>0</v>
      </c>
      <c r="KN329" s="212">
        <f t="shared" si="658"/>
        <v>0</v>
      </c>
      <c r="KO329" s="224">
        <f>+'PPFF 2022'!IZ329</f>
        <v>0</v>
      </c>
      <c r="KP329" s="225">
        <f>+'PPFF 2022'!JA329</f>
        <v>0</v>
      </c>
      <c r="KQ329" s="212">
        <f t="shared" si="659"/>
        <v>0</v>
      </c>
      <c r="KR329" s="224">
        <f>+'PPFF 2022'!JB329</f>
        <v>0</v>
      </c>
      <c r="KS329" s="225">
        <f>+'PPFF 2022'!JC329</f>
        <v>0</v>
      </c>
      <c r="KT329" s="212">
        <f t="shared" si="660"/>
        <v>0</v>
      </c>
      <c r="KU329" s="224">
        <f>+'PPFF 2022'!JD329</f>
        <v>0</v>
      </c>
      <c r="KV329" s="225">
        <f>+'PPFF 2022'!JE329</f>
        <v>0</v>
      </c>
      <c r="KW329" s="212">
        <f t="shared" si="661"/>
        <v>0</v>
      </c>
      <c r="KX329" s="224">
        <f>+'PPFF 2022'!JK329</f>
        <v>0</v>
      </c>
      <c r="KY329" s="230">
        <f>+'PPFF 2022'!JL329</f>
        <v>0</v>
      </c>
      <c r="KZ329" s="224">
        <f>+'PPFF 2022'!JM329</f>
        <v>0</v>
      </c>
      <c r="LA329" s="230">
        <f>+'PPFF 2022'!JN329</f>
        <v>0</v>
      </c>
      <c r="LB329" s="224">
        <f>+'PPFF 2022'!JO329</f>
        <v>0</v>
      </c>
      <c r="LC329" s="230">
        <f>+'PPFF 2022'!JP329</f>
        <v>0</v>
      </c>
      <c r="LD329" s="224">
        <f>+'PPFF 2022'!JQ329</f>
        <v>0</v>
      </c>
      <c r="LE329" s="230">
        <f>+'PPFF 2022'!JR329</f>
        <v>0</v>
      </c>
      <c r="LF329" s="224">
        <f>+'PPFF 2022'!JS329</f>
        <v>0</v>
      </c>
      <c r="LG329" s="230">
        <f>+'PPFF 2022'!JT329</f>
        <v>0</v>
      </c>
      <c r="LH329" s="224">
        <f>+'PPFF 2022'!JU329</f>
        <v>0</v>
      </c>
      <c r="LI329" s="230">
        <f>+'PPFF 2022'!JV329</f>
        <v>0</v>
      </c>
      <c r="LJ329" s="224">
        <f>+'PPFF 2022'!JW329</f>
        <v>0</v>
      </c>
      <c r="LK329" s="230">
        <f>+'PPFF 2022'!JX329</f>
        <v>0</v>
      </c>
      <c r="LL329" s="224">
        <f>+'PPFF 2022'!JY329</f>
        <v>0</v>
      </c>
      <c r="LM329" s="230">
        <f>+'PPFF 2022'!JZ329</f>
        <v>0</v>
      </c>
      <c r="LN329" s="224">
        <f>+'PPFF 2022'!KA329</f>
        <v>0</v>
      </c>
      <c r="LO329" s="230">
        <f>+'PPFF 2022'!KB329</f>
        <v>0</v>
      </c>
      <c r="LP329" s="224">
        <f>+'PPFF 2022'!KC329</f>
        <v>0</v>
      </c>
      <c r="LQ329" s="230">
        <f>+'PPFF 2022'!KD329</f>
        <v>0</v>
      </c>
      <c r="LR329" s="224">
        <f>+'PPFF 2022'!KE329</f>
        <v>0</v>
      </c>
      <c r="LS329" s="230">
        <f>+'PPFF 2022'!KF329</f>
        <v>0</v>
      </c>
      <c r="LT329" s="224">
        <f>+'PPFF 2022'!KG329</f>
        <v>0</v>
      </c>
      <c r="LU329" s="230">
        <f>+'PPFF 2022'!KH329</f>
        <v>0</v>
      </c>
      <c r="LV329" s="234">
        <f>+'PPFF 2022'!KN329</f>
        <v>0</v>
      </c>
      <c r="LW329" s="234">
        <f>+'PPFF 2022'!KP329</f>
        <v>0</v>
      </c>
      <c r="LX329" s="234">
        <f>+'PPFF 2022'!KR329</f>
        <v>0</v>
      </c>
      <c r="LY329" s="234">
        <f>+'PPFF 2022'!KT329</f>
        <v>0</v>
      </c>
      <c r="LZ329" s="234">
        <f>+'PPFF 2022'!KV329</f>
        <v>0</v>
      </c>
      <c r="MA329" s="234">
        <f>+'PPFF 2022'!KX329</f>
        <v>0</v>
      </c>
      <c r="MB329" s="234">
        <f>+'PPFF 2022'!KZ329</f>
        <v>0</v>
      </c>
      <c r="MC329" s="234">
        <f>+'PPFF 2022'!LB329</f>
        <v>0</v>
      </c>
      <c r="MD329" s="234">
        <f>+'PPFF 2022'!LD329</f>
        <v>0</v>
      </c>
      <c r="ME329" s="234">
        <f>+'PPFF 2022'!LF329</f>
        <v>0</v>
      </c>
      <c r="MF329" s="234">
        <f>+'PPFF 2022'!LH329</f>
        <v>0</v>
      </c>
      <c r="MG329" s="234">
        <f>+'PPFF 2022'!LJ329</f>
        <v>0</v>
      </c>
      <c r="MH329" s="190">
        <f>+'PPFF 2022'!LN329/6</f>
        <v>0</v>
      </c>
      <c r="MI329" s="190">
        <f>+'PPFF 2022'!LP329/6</f>
        <v>0</v>
      </c>
      <c r="MJ329" s="190">
        <f>+'PPFF 2022'!LR329/6</f>
        <v>0</v>
      </c>
      <c r="MK329" s="190">
        <f>+'PPFF 2022'!LT329/6</f>
        <v>0</v>
      </c>
      <c r="ML329" s="190">
        <f>+'PPFF 2022'!LV329/6</f>
        <v>0</v>
      </c>
      <c r="MM329" s="190">
        <f>+'PPFF 2022'!LX329/6</f>
        <v>0</v>
      </c>
      <c r="MN329" s="239">
        <f>+'PPFF 2022'!LZ329/6</f>
        <v>0</v>
      </c>
      <c r="MO329" s="190">
        <f>+'PPFF 2022'!MB329/6</f>
        <v>0</v>
      </c>
      <c r="MP329" s="190">
        <f>+'PPFF 2022'!MD329/6</f>
        <v>0</v>
      </c>
      <c r="MQ329" s="190">
        <f>+'PPFF 2022'!MF329/6</f>
        <v>0</v>
      </c>
      <c r="MR329" s="190">
        <f>+'PPFF 2022'!MH329/6</f>
        <v>0</v>
      </c>
      <c r="MS329" s="190">
        <f>+'PPFF 2022'!MJ329/6</f>
        <v>0</v>
      </c>
      <c r="MT329" s="104">
        <f>+'PPFF 2022'!MN329</f>
        <v>0</v>
      </c>
      <c r="MU329" s="104">
        <f>+'PPFF 2022'!MP329</f>
        <v>0</v>
      </c>
      <c r="MV329" s="104">
        <f>+'PPFF 2022'!MR329</f>
        <v>0</v>
      </c>
      <c r="MW329" s="104">
        <f>+'PPFF 2022'!MT329</f>
        <v>0</v>
      </c>
      <c r="MX329" s="104">
        <f>+'PPFF 2022'!MV329</f>
        <v>0</v>
      </c>
      <c r="MY329" s="104">
        <f>+'PPFF 2022'!MX329</f>
        <v>0</v>
      </c>
      <c r="MZ329" s="104">
        <f>+'PPFF 2022'!MZ329</f>
        <v>0</v>
      </c>
      <c r="NA329" s="104">
        <f>+'PPFF 2022'!NB329</f>
        <v>0</v>
      </c>
      <c r="NB329" s="104">
        <f>+'PPFF 2022'!ND329</f>
        <v>0</v>
      </c>
      <c r="NC329" s="104">
        <f>+'PPFF 2022'!NF329</f>
        <v>0</v>
      </c>
      <c r="ND329" s="104">
        <f>+'PPFF 2022'!NH329</f>
        <v>0</v>
      </c>
      <c r="NE329" s="104">
        <f>+'PPFF 2022'!NJ329</f>
        <v>0</v>
      </c>
    </row>
    <row r="330" spans="1:369" s="88" customFormat="1" ht="10.5" x14ac:dyDescent="0.25">
      <c r="A330" s="89" t="s">
        <v>1</v>
      </c>
      <c r="B330" s="90" t="s">
        <v>59</v>
      </c>
      <c r="C330" s="90">
        <v>400</v>
      </c>
      <c r="D330" s="90" t="s">
        <v>349</v>
      </c>
      <c r="E330" s="91" t="s">
        <v>350</v>
      </c>
      <c r="F330" s="92" t="s">
        <v>247</v>
      </c>
      <c r="G330" s="92" t="s">
        <v>352</v>
      </c>
      <c r="H330" s="155">
        <v>6945</v>
      </c>
      <c r="I330" s="92" t="s">
        <v>63</v>
      </c>
      <c r="J330" s="171">
        <f>+'PPFF 2022'!J330+'PPFF 2022'!K330</f>
        <v>0</v>
      </c>
      <c r="K330" s="171">
        <f>+'PPFF 2022'!L330+'PPFF 2022'!M330</f>
        <v>0</v>
      </c>
      <c r="L330" s="171">
        <f>+'PPFF 2022'!N330+'PPFF 2022'!O330</f>
        <v>0</v>
      </c>
      <c r="M330" s="171">
        <f>+'PPFF 2022'!P330+'PPFF 2022'!Q330</f>
        <v>0</v>
      </c>
      <c r="N330" s="171">
        <f>+'PPFF 2022'!R330+'PPFF 2022'!S330</f>
        <v>0</v>
      </c>
      <c r="O330" s="171">
        <f>+'PPFF 2022'!T330+'PPFF 2022'!U330</f>
        <v>0</v>
      </c>
      <c r="P330" s="171">
        <f>+'PPFF 2022'!V330+'PPFF 2022'!W330</f>
        <v>0</v>
      </c>
      <c r="Q330" s="171">
        <f>+'PPFF 2022'!X330+'PPFF 2022'!Y330</f>
        <v>0</v>
      </c>
      <c r="R330" s="171">
        <f>+'PPFF 2022'!Z330+'PPFF 2022'!AA330</f>
        <v>0</v>
      </c>
      <c r="S330" s="171">
        <f>+'PPFF 2022'!AB330+'PPFF 2022'!AC330</f>
        <v>0</v>
      </c>
      <c r="T330" s="171">
        <f>+'PPFF 2022'!AD330+'PPFF 2022'!AE330</f>
        <v>0</v>
      </c>
      <c r="U330" s="171">
        <f>+'PPFF 2022'!AF330+'PPFF 2022'!AG330</f>
        <v>0</v>
      </c>
      <c r="V330" s="93">
        <f>+'PPFF 2022'!AM330</f>
        <v>0</v>
      </c>
      <c r="W330" s="95">
        <f>+'PPFF 2022'!AN330</f>
        <v>0</v>
      </c>
      <c r="X330" s="98">
        <f>+('PPFF 2022'!AM330+'PPFF 2022'!AN330)/13</f>
        <v>0</v>
      </c>
      <c r="Y330" s="93">
        <f>+'PPFF 2022'!AO330</f>
        <v>0</v>
      </c>
      <c r="Z330" s="95">
        <f>+'PPFF 2022'!AP330</f>
        <v>0</v>
      </c>
      <c r="AA330" s="98">
        <f>+('PPFF 2022'!AO330+'PPFF 2022'!AP330)/13</f>
        <v>0</v>
      </c>
      <c r="AB330" s="93">
        <f>+'PPFF 2022'!AQ330</f>
        <v>0</v>
      </c>
      <c r="AC330" s="95">
        <f>+'PPFF 2022'!AR330</f>
        <v>0</v>
      </c>
      <c r="AD330" s="98">
        <f t="shared" si="568"/>
        <v>0</v>
      </c>
      <c r="AE330" s="93">
        <f>+'PPFF 2022'!AS330</f>
        <v>0</v>
      </c>
      <c r="AF330" s="95">
        <f>+'PPFF 2022'!AT330</f>
        <v>0</v>
      </c>
      <c r="AG330" s="98">
        <f t="shared" si="569"/>
        <v>0</v>
      </c>
      <c r="AH330" s="93">
        <f>+'PPFF 2022'!AU330</f>
        <v>0</v>
      </c>
      <c r="AI330" s="95">
        <f>+'PPFF 2022'!AV330</f>
        <v>0</v>
      </c>
      <c r="AJ330" s="98">
        <f t="shared" si="570"/>
        <v>0</v>
      </c>
      <c r="AK330" s="93">
        <f>+'PPFF 2022'!AW330</f>
        <v>0</v>
      </c>
      <c r="AL330" s="95">
        <f>+'PPFF 2022'!AX330</f>
        <v>0</v>
      </c>
      <c r="AM330" s="98">
        <f t="shared" si="571"/>
        <v>0</v>
      </c>
      <c r="AN330" s="93">
        <f>+'PPFF 2022'!AY330</f>
        <v>0</v>
      </c>
      <c r="AO330" s="95">
        <f>+'PPFF 2022'!AZ330</f>
        <v>0</v>
      </c>
      <c r="AP330" s="98">
        <f t="shared" si="572"/>
        <v>0</v>
      </c>
      <c r="AQ330" s="93">
        <f>+'PPFF 2022'!BA330</f>
        <v>0</v>
      </c>
      <c r="AR330" s="95">
        <f>+'PPFF 2022'!BB330</f>
        <v>0</v>
      </c>
      <c r="AS330" s="98">
        <f t="shared" si="573"/>
        <v>0</v>
      </c>
      <c r="AT330" s="93">
        <f>+'PPFF 2022'!BC330</f>
        <v>0</v>
      </c>
      <c r="AU330" s="95">
        <f>+'PPFF 2022'!BD330</f>
        <v>0</v>
      </c>
      <c r="AV330" s="98">
        <f t="shared" si="574"/>
        <v>0</v>
      </c>
      <c r="AW330" s="93">
        <f>+'PPFF 2022'!BE330</f>
        <v>0</v>
      </c>
      <c r="AX330" s="95">
        <f>+'PPFF 2022'!BF330</f>
        <v>0</v>
      </c>
      <c r="AY330" s="98">
        <f t="shared" si="575"/>
        <v>0</v>
      </c>
      <c r="AZ330" s="93">
        <f>+'PPFF 2022'!BG330</f>
        <v>0</v>
      </c>
      <c r="BA330" s="95">
        <f>+'PPFF 2022'!BH330</f>
        <v>0</v>
      </c>
      <c r="BB330" s="98">
        <f t="shared" si="576"/>
        <v>0</v>
      </c>
      <c r="BC330" s="93">
        <f>+'PPFF 2022'!BI330</f>
        <v>0</v>
      </c>
      <c r="BD330" s="95">
        <f>+'PPFF 2022'!BJ330</f>
        <v>0</v>
      </c>
      <c r="BE330" s="97">
        <f t="shared" si="577"/>
        <v>0</v>
      </c>
      <c r="BF330" s="107">
        <f>+'PPFF 2022'!BP330</f>
        <v>0</v>
      </c>
      <c r="BG330" s="97">
        <f>+'PPFF 2022'!BQ330</f>
        <v>0</v>
      </c>
      <c r="BH330" s="182">
        <f t="shared" si="578"/>
        <v>0</v>
      </c>
      <c r="BI330" s="107">
        <f>+'PPFF 2022'!BR330</f>
        <v>0</v>
      </c>
      <c r="BJ330" s="97">
        <f>+'PPFF 2022'!BS330</f>
        <v>0</v>
      </c>
      <c r="BK330" s="182">
        <f t="shared" si="579"/>
        <v>0</v>
      </c>
      <c r="BL330" s="107">
        <f>+'PPFF 2022'!BT330</f>
        <v>0</v>
      </c>
      <c r="BM330" s="97">
        <f>+'PPFF 2022'!BU330</f>
        <v>0</v>
      </c>
      <c r="BN330" s="182">
        <f t="shared" si="580"/>
        <v>0</v>
      </c>
      <c r="BO330" s="107">
        <f>+'PPFF 2022'!BV330</f>
        <v>0</v>
      </c>
      <c r="BP330" s="97">
        <f>+'PPFF 2022'!BW330</f>
        <v>0</v>
      </c>
      <c r="BQ330" s="182">
        <f t="shared" si="581"/>
        <v>0</v>
      </c>
      <c r="BR330" s="107">
        <f>+'PPFF 2022'!BX330</f>
        <v>0</v>
      </c>
      <c r="BS330" s="97">
        <f>+'PPFF 2022'!BY330</f>
        <v>0</v>
      </c>
      <c r="BT330" s="182">
        <f t="shared" si="582"/>
        <v>0</v>
      </c>
      <c r="BU330" s="107">
        <f>+'PPFF 2022'!BZ330</f>
        <v>0</v>
      </c>
      <c r="BV330" s="97">
        <f>+'PPFF 2022'!CA330</f>
        <v>0</v>
      </c>
      <c r="BW330" s="182">
        <f t="shared" si="583"/>
        <v>0</v>
      </c>
      <c r="BX330" s="107">
        <f>+'PPFF 2022'!CB330</f>
        <v>0</v>
      </c>
      <c r="BY330" s="97">
        <f>+'PPFF 2022'!CC330</f>
        <v>0</v>
      </c>
      <c r="BZ330" s="182">
        <f t="shared" si="584"/>
        <v>0</v>
      </c>
      <c r="CA330" s="107">
        <f>+'PPFF 2022'!CD330</f>
        <v>0</v>
      </c>
      <c r="CB330" s="97">
        <f>+'PPFF 2022'!CE330</f>
        <v>0</v>
      </c>
      <c r="CC330" s="182">
        <f t="shared" si="585"/>
        <v>0</v>
      </c>
      <c r="CD330" s="107">
        <f>+'PPFF 2022'!CF330</f>
        <v>0</v>
      </c>
      <c r="CE330" s="97">
        <f>+'PPFF 2022'!CG330</f>
        <v>0</v>
      </c>
      <c r="CF330" s="182">
        <f t="shared" si="586"/>
        <v>0</v>
      </c>
      <c r="CG330" s="107">
        <f>+'PPFF 2022'!CH330</f>
        <v>0</v>
      </c>
      <c r="CH330" s="97">
        <f>+'PPFF 2022'!CI330</f>
        <v>0</v>
      </c>
      <c r="CI330" s="182">
        <f t="shared" si="587"/>
        <v>0</v>
      </c>
      <c r="CJ330" s="107">
        <f>+'PPFF 2022'!CJ330</f>
        <v>0</v>
      </c>
      <c r="CK330" s="97">
        <f>+'PPFF 2022'!CK330</f>
        <v>0</v>
      </c>
      <c r="CL330" s="182">
        <f t="shared" si="588"/>
        <v>0</v>
      </c>
      <c r="CM330" s="107">
        <f>+'PPFF 2022'!CL330</f>
        <v>0</v>
      </c>
      <c r="CN330" s="97">
        <f>+'PPFF 2022'!CM330</f>
        <v>0</v>
      </c>
      <c r="CO330" s="187">
        <f t="shared" si="589"/>
        <v>0</v>
      </c>
      <c r="CP330" s="109">
        <f>+'PPFF 2022'!CS330</f>
        <v>0</v>
      </c>
      <c r="CQ330" s="111">
        <f>+'PPFF 2022'!CT330</f>
        <v>1</v>
      </c>
      <c r="CR330" s="98">
        <f t="shared" si="590"/>
        <v>8.3333333333333329E-2</v>
      </c>
      <c r="CS330" s="109">
        <f>+'PPFF 2022'!CU330</f>
        <v>0</v>
      </c>
      <c r="CT330" s="111">
        <f>+'PPFF 2022'!CV330</f>
        <v>0</v>
      </c>
      <c r="CU330" s="98">
        <f t="shared" si="591"/>
        <v>0</v>
      </c>
      <c r="CV330" s="109">
        <f>+'PPFF 2022'!CW330</f>
        <v>0</v>
      </c>
      <c r="CW330" s="111">
        <f>+'PPFF 2022'!CX330</f>
        <v>0</v>
      </c>
      <c r="CX330" s="98">
        <f t="shared" si="592"/>
        <v>0</v>
      </c>
      <c r="CY330" s="109">
        <f>+'PPFF 2022'!CY330</f>
        <v>0</v>
      </c>
      <c r="CZ330" s="111">
        <f>+'PPFF 2022'!CZ330</f>
        <v>0</v>
      </c>
      <c r="DA330" s="98">
        <f t="shared" si="593"/>
        <v>0</v>
      </c>
      <c r="DB330" s="109">
        <f>+'PPFF 2022'!DA330</f>
        <v>0</v>
      </c>
      <c r="DC330" s="111">
        <f>+'PPFF 2022'!DB330</f>
        <v>0</v>
      </c>
      <c r="DD330" s="98">
        <f t="shared" si="594"/>
        <v>0</v>
      </c>
      <c r="DE330" s="109">
        <f>+'PPFF 2022'!DC330</f>
        <v>0</v>
      </c>
      <c r="DF330" s="111">
        <f>+'PPFF 2022'!DD330</f>
        <v>0</v>
      </c>
      <c r="DG330" s="98">
        <f t="shared" si="595"/>
        <v>0</v>
      </c>
      <c r="DH330" s="109">
        <f>+'PPFF 2022'!DE330</f>
        <v>0</v>
      </c>
      <c r="DI330" s="111">
        <f>+'PPFF 2022'!DF330</f>
        <v>0</v>
      </c>
      <c r="DJ330" s="98">
        <f t="shared" si="596"/>
        <v>0</v>
      </c>
      <c r="DK330" s="109">
        <f>+'PPFF 2022'!DG330</f>
        <v>0</v>
      </c>
      <c r="DL330" s="111">
        <f>+'PPFF 2022'!DH330</f>
        <v>0</v>
      </c>
      <c r="DM330" s="98">
        <f t="shared" si="597"/>
        <v>0</v>
      </c>
      <c r="DN330" s="109">
        <f>+'PPFF 2022'!DI330</f>
        <v>0</v>
      </c>
      <c r="DO330" s="111">
        <f>+'PPFF 2022'!DJ330</f>
        <v>0</v>
      </c>
      <c r="DP330" s="98">
        <f t="shared" si="598"/>
        <v>0</v>
      </c>
      <c r="DQ330" s="109">
        <f>+'PPFF 2022'!DK330</f>
        <v>0</v>
      </c>
      <c r="DR330" s="111">
        <f>+'PPFF 2022'!DL330</f>
        <v>0</v>
      </c>
      <c r="DS330" s="98">
        <f t="shared" si="599"/>
        <v>0</v>
      </c>
      <c r="DT330" s="109">
        <f>+'PPFF 2022'!DM330</f>
        <v>0</v>
      </c>
      <c r="DU330" s="111">
        <f>+'PPFF 2022'!DN330</f>
        <v>0</v>
      </c>
      <c r="DV330" s="98">
        <f t="shared" si="600"/>
        <v>0</v>
      </c>
      <c r="DW330" s="109">
        <f>+'PPFF 2022'!DO330</f>
        <v>0</v>
      </c>
      <c r="DX330" s="111">
        <f>+'PPFF 2022'!DP330</f>
        <v>0</v>
      </c>
      <c r="DY330" s="107">
        <f t="shared" si="601"/>
        <v>0</v>
      </c>
      <c r="DZ330" s="109">
        <f>+'PPFF 2022'!DV330</f>
        <v>0</v>
      </c>
      <c r="EA330" s="111">
        <f>+'PPFF 2022'!DW330</f>
        <v>0</v>
      </c>
      <c r="EB330" s="98">
        <f t="shared" si="602"/>
        <v>0</v>
      </c>
      <c r="EC330" s="111">
        <f>+'PPFF 2022'!DX330</f>
        <v>0</v>
      </c>
      <c r="ED330" s="111">
        <f>+'PPFF 2022'!DY330</f>
        <v>0</v>
      </c>
      <c r="EE330" s="98">
        <f t="shared" si="603"/>
        <v>0</v>
      </c>
      <c r="EF330" s="111">
        <f>+'PPFF 2022'!DZ330</f>
        <v>0</v>
      </c>
      <c r="EG330" s="111">
        <f>+'PPFF 2022'!EA330</f>
        <v>0</v>
      </c>
      <c r="EH330" s="98">
        <f t="shared" si="604"/>
        <v>0</v>
      </c>
      <c r="EI330" s="111">
        <f>+'PPFF 2022'!EB330</f>
        <v>0</v>
      </c>
      <c r="EJ330" s="111">
        <f>+'PPFF 2022'!EC330</f>
        <v>0</v>
      </c>
      <c r="EK330" s="98">
        <f t="shared" si="605"/>
        <v>0</v>
      </c>
      <c r="EL330" s="111">
        <f>+'PPFF 2022'!ED330</f>
        <v>0</v>
      </c>
      <c r="EM330" s="111">
        <f>+'PPFF 2022'!EE330</f>
        <v>0</v>
      </c>
      <c r="EN330" s="98">
        <f t="shared" si="606"/>
        <v>0</v>
      </c>
      <c r="EO330" s="111">
        <f>+'PPFF 2022'!EF330</f>
        <v>0</v>
      </c>
      <c r="EP330" s="111">
        <f>+'PPFF 2022'!EG330</f>
        <v>0</v>
      </c>
      <c r="EQ330" s="98">
        <f t="shared" si="607"/>
        <v>0</v>
      </c>
      <c r="ER330" s="111">
        <f>+'PPFF 2022'!EH330</f>
        <v>0</v>
      </c>
      <c r="ES330" s="111">
        <f>+'PPFF 2022'!EI330</f>
        <v>0</v>
      </c>
      <c r="ET330" s="98">
        <f t="shared" si="608"/>
        <v>0</v>
      </c>
      <c r="EU330" s="111">
        <f>+'PPFF 2022'!EJ330</f>
        <v>0</v>
      </c>
      <c r="EV330" s="111">
        <f>+'PPFF 2022'!EK330</f>
        <v>0</v>
      </c>
      <c r="EW330" s="98">
        <f t="shared" si="609"/>
        <v>0</v>
      </c>
      <c r="EX330" s="111">
        <f>+'PPFF 2022'!EL330</f>
        <v>0</v>
      </c>
      <c r="EY330" s="111">
        <f>+'PPFF 2022'!EM330</f>
        <v>0</v>
      </c>
      <c r="EZ330" s="98">
        <f t="shared" si="610"/>
        <v>0</v>
      </c>
      <c r="FA330" s="111">
        <f>+'PPFF 2022'!EN330</f>
        <v>0</v>
      </c>
      <c r="FB330" s="111">
        <f>+'PPFF 2022'!EO330</f>
        <v>0</v>
      </c>
      <c r="FC330" s="98">
        <f t="shared" si="611"/>
        <v>0</v>
      </c>
      <c r="FD330" s="111">
        <f>+'PPFF 2022'!EP330</f>
        <v>0</v>
      </c>
      <c r="FE330" s="111">
        <f>+'PPFF 2022'!EQ330</f>
        <v>0</v>
      </c>
      <c r="FF330" s="98">
        <f t="shared" si="612"/>
        <v>0</v>
      </c>
      <c r="FG330" s="111">
        <f>+'PPFF 2022'!ER330</f>
        <v>0</v>
      </c>
      <c r="FH330" s="111">
        <f>+'PPFF 2022'!ES330</f>
        <v>0</v>
      </c>
      <c r="FI330" s="97">
        <f t="shared" si="613"/>
        <v>0</v>
      </c>
      <c r="FJ330" s="108">
        <f>+'PPFF 2022'!EY330</f>
        <v>0</v>
      </c>
      <c r="FK330" s="103">
        <f>+'PPFF 2022'!EZ330</f>
        <v>0</v>
      </c>
      <c r="FL330" s="193">
        <f t="shared" si="614"/>
        <v>0</v>
      </c>
      <c r="FM330" s="203">
        <f>+'PPFF 2022'!FA330</f>
        <v>0</v>
      </c>
      <c r="FN330" s="204">
        <f>+'PPFF 2022'!FB330</f>
        <v>0</v>
      </c>
      <c r="FO330" s="202">
        <f t="shared" si="615"/>
        <v>0</v>
      </c>
      <c r="FP330" s="203">
        <f>+'PPFF 2022'!FC330</f>
        <v>0</v>
      </c>
      <c r="FQ330" s="204">
        <f>+'PPFF 2022'!FD330</f>
        <v>0</v>
      </c>
      <c r="FR330" s="202">
        <f t="shared" si="616"/>
        <v>0</v>
      </c>
      <c r="FS330" s="203">
        <f>+'PPFF 2022'!FE330</f>
        <v>0</v>
      </c>
      <c r="FT330" s="204">
        <f>+'PPFF 2022'!FF330</f>
        <v>0</v>
      </c>
      <c r="FU330" s="202">
        <f t="shared" si="617"/>
        <v>0</v>
      </c>
      <c r="FV330" s="203">
        <f>+'PPFF 2022'!FG330</f>
        <v>0</v>
      </c>
      <c r="FW330" s="204">
        <f>+'PPFF 2022'!FH330</f>
        <v>0</v>
      </c>
      <c r="FX330" s="202">
        <f t="shared" si="618"/>
        <v>0</v>
      </c>
      <c r="FY330" s="203">
        <f>+'PPFF 2022'!FI330</f>
        <v>0</v>
      </c>
      <c r="FZ330" s="204">
        <f>+'PPFF 2022'!FJ330</f>
        <v>0</v>
      </c>
      <c r="GA330" s="202">
        <f t="shared" si="619"/>
        <v>0</v>
      </c>
      <c r="GB330" s="203">
        <f>+'PPFF 2022'!FK330</f>
        <v>0</v>
      </c>
      <c r="GC330" s="204">
        <f>+'PPFF 2022'!FL330</f>
        <v>0</v>
      </c>
      <c r="GD330" s="202">
        <f t="shared" si="620"/>
        <v>0</v>
      </c>
      <c r="GE330" s="203">
        <f>+'PPFF 2022'!FM330</f>
        <v>0</v>
      </c>
      <c r="GF330" s="204">
        <f>+'PPFF 2022'!FN330</f>
        <v>0</v>
      </c>
      <c r="GG330" s="202">
        <f t="shared" si="621"/>
        <v>0</v>
      </c>
      <c r="GH330" s="203">
        <f>+'PPFF 2022'!FO330</f>
        <v>0</v>
      </c>
      <c r="GI330" s="204">
        <f>+'PPFF 2022'!FP330</f>
        <v>0</v>
      </c>
      <c r="GJ330" s="202">
        <f t="shared" si="622"/>
        <v>0</v>
      </c>
      <c r="GK330" s="203">
        <f>+'PPFF 2022'!FQ330</f>
        <v>0</v>
      </c>
      <c r="GL330" s="204">
        <f>+'PPFF 2022'!FR330</f>
        <v>0</v>
      </c>
      <c r="GM330" s="202">
        <f t="shared" si="623"/>
        <v>0</v>
      </c>
      <c r="GN330" s="203">
        <f>+'PPFF 2022'!FS330</f>
        <v>0</v>
      </c>
      <c r="GO330" s="204">
        <f>+'PPFF 2022'!FT330</f>
        <v>0</v>
      </c>
      <c r="GP330" s="202">
        <f t="shared" si="624"/>
        <v>0</v>
      </c>
      <c r="GQ330" s="203">
        <f>+'PPFF 2022'!FU330</f>
        <v>0</v>
      </c>
      <c r="GR330" s="204">
        <f>+'PPFF 2022'!FV330</f>
        <v>0</v>
      </c>
      <c r="GS330" s="209">
        <f t="shared" si="625"/>
        <v>0</v>
      </c>
      <c r="GT330" s="203">
        <f>+'PPFF 2022'!GB330</f>
        <v>0</v>
      </c>
      <c r="GU330" s="204">
        <f>+'PPFF 2022'!GC330</f>
        <v>0</v>
      </c>
      <c r="GV330" s="202">
        <f t="shared" si="626"/>
        <v>0</v>
      </c>
      <c r="GW330" s="203">
        <f>+'PPFF 2022'!GD330</f>
        <v>0</v>
      </c>
      <c r="GX330" s="204">
        <f>+'PPFF 2022'!GE330</f>
        <v>0</v>
      </c>
      <c r="GY330" s="202">
        <f t="shared" si="627"/>
        <v>0</v>
      </c>
      <c r="GZ330" s="203">
        <f>+'PPFF 2022'!GF330</f>
        <v>0</v>
      </c>
      <c r="HA330" s="204">
        <f>+'PPFF 2022'!GG330</f>
        <v>0</v>
      </c>
      <c r="HB330" s="202">
        <f t="shared" si="628"/>
        <v>0</v>
      </c>
      <c r="HC330" s="203">
        <f>+'PPFF 2022'!GH330</f>
        <v>0</v>
      </c>
      <c r="HD330" s="204">
        <f>+'PPFF 2022'!GI330</f>
        <v>0</v>
      </c>
      <c r="HE330" s="202">
        <f t="shared" si="629"/>
        <v>0</v>
      </c>
      <c r="HF330" s="203">
        <f>+'PPFF 2022'!GJ330</f>
        <v>0</v>
      </c>
      <c r="HG330" s="204">
        <f>+'PPFF 2022'!GK330</f>
        <v>0</v>
      </c>
      <c r="HH330" s="202">
        <f t="shared" si="630"/>
        <v>0</v>
      </c>
      <c r="HI330" s="203">
        <f>+'PPFF 2022'!GL330</f>
        <v>0</v>
      </c>
      <c r="HJ330" s="204">
        <f>+'PPFF 2022'!GM330</f>
        <v>0</v>
      </c>
      <c r="HK330" s="202">
        <f t="shared" si="631"/>
        <v>0</v>
      </c>
      <c r="HL330" s="203">
        <f>+'PPFF 2022'!GN330</f>
        <v>0</v>
      </c>
      <c r="HM330" s="204">
        <f>+'PPFF 2022'!GO330</f>
        <v>0</v>
      </c>
      <c r="HN330" s="202">
        <f t="shared" si="632"/>
        <v>0</v>
      </c>
      <c r="HO330" s="203">
        <f>+'PPFF 2022'!GP330</f>
        <v>0</v>
      </c>
      <c r="HP330" s="204">
        <f>+'PPFF 2022'!GQ330</f>
        <v>0</v>
      </c>
      <c r="HQ330" s="202">
        <f t="shared" si="633"/>
        <v>0</v>
      </c>
      <c r="HR330" s="203">
        <f>+'PPFF 2022'!GR330</f>
        <v>0</v>
      </c>
      <c r="HS330" s="204">
        <f>+'PPFF 2022'!GS330</f>
        <v>0</v>
      </c>
      <c r="HT330" s="202">
        <f t="shared" si="634"/>
        <v>0</v>
      </c>
      <c r="HU330" s="203">
        <f>+'PPFF 2022'!GT330</f>
        <v>0</v>
      </c>
      <c r="HV330" s="204">
        <f>+'PPFF 2022'!GU330</f>
        <v>0</v>
      </c>
      <c r="HW330" s="202">
        <f t="shared" si="635"/>
        <v>0</v>
      </c>
      <c r="HX330" s="203">
        <f>+'PPFF 2022'!GV330</f>
        <v>0</v>
      </c>
      <c r="HY330" s="204">
        <f>+'PPFF 2022'!GW330</f>
        <v>0</v>
      </c>
      <c r="HZ330" s="202">
        <f t="shared" si="636"/>
        <v>0</v>
      </c>
      <c r="IA330" s="203">
        <f>+'PPFF 2022'!GX330</f>
        <v>0</v>
      </c>
      <c r="IB330" s="204">
        <f>+'PPFF 2022'!GY330</f>
        <v>0</v>
      </c>
      <c r="IC330" s="209">
        <f t="shared" si="637"/>
        <v>0</v>
      </c>
      <c r="ID330" s="203">
        <f>+'PPFF 2022'!HE330</f>
        <v>0</v>
      </c>
      <c r="IE330" s="204">
        <f>+'PPFF 2022'!HF330</f>
        <v>0</v>
      </c>
      <c r="IF330" s="215">
        <f t="shared" si="638"/>
        <v>0</v>
      </c>
      <c r="IG330" s="203">
        <f>+'PPFF 2022'!HG330</f>
        <v>0</v>
      </c>
      <c r="IH330" s="204">
        <f>+'PPFF 2022'!HH330</f>
        <v>0</v>
      </c>
      <c r="II330" s="215">
        <f t="shared" si="639"/>
        <v>0</v>
      </c>
      <c r="IJ330" s="203">
        <f>+'PPFF 2022'!HI330</f>
        <v>0</v>
      </c>
      <c r="IK330" s="204">
        <f>+'PPFF 2022'!HJ330</f>
        <v>0</v>
      </c>
      <c r="IL330" s="215">
        <f t="shared" si="640"/>
        <v>0</v>
      </c>
      <c r="IM330" s="203">
        <f>+'PPFF 2022'!HK330</f>
        <v>0</v>
      </c>
      <c r="IN330" s="204">
        <f>+'PPFF 2022'!HL330</f>
        <v>0</v>
      </c>
      <c r="IO330" s="215">
        <f t="shared" si="641"/>
        <v>0</v>
      </c>
      <c r="IP330" s="203">
        <f>+'PPFF 2022'!HM330</f>
        <v>0</v>
      </c>
      <c r="IQ330" s="204">
        <f>+'PPFF 2022'!HN330</f>
        <v>0</v>
      </c>
      <c r="IR330" s="215">
        <f t="shared" si="642"/>
        <v>0</v>
      </c>
      <c r="IS330" s="203">
        <f>+'PPFF 2022'!HO330</f>
        <v>0</v>
      </c>
      <c r="IT330" s="204">
        <f>+'PPFF 2022'!HP330</f>
        <v>0</v>
      </c>
      <c r="IU330" s="215">
        <f t="shared" si="643"/>
        <v>0</v>
      </c>
      <c r="IV330" s="203">
        <f>+'PPFF 2022'!HQ330</f>
        <v>0</v>
      </c>
      <c r="IW330" s="204">
        <f>+'PPFF 2022'!HR330</f>
        <v>0</v>
      </c>
      <c r="IX330" s="215">
        <f t="shared" si="644"/>
        <v>0</v>
      </c>
      <c r="IY330" s="203">
        <f>+'PPFF 2022'!HS330</f>
        <v>0</v>
      </c>
      <c r="IZ330" s="204">
        <f>+'PPFF 2022'!HT330</f>
        <v>0</v>
      </c>
      <c r="JA330" s="215">
        <f t="shared" si="645"/>
        <v>0</v>
      </c>
      <c r="JB330" s="203">
        <f>+'PPFF 2022'!HU330</f>
        <v>0</v>
      </c>
      <c r="JC330" s="204">
        <f>+'PPFF 2022'!HV330</f>
        <v>0</v>
      </c>
      <c r="JD330" s="215">
        <f t="shared" si="646"/>
        <v>0</v>
      </c>
      <c r="JE330" s="203">
        <f>+'PPFF 2022'!HW330</f>
        <v>0</v>
      </c>
      <c r="JF330" s="204">
        <f>+'PPFF 2022'!HX330</f>
        <v>0</v>
      </c>
      <c r="JG330" s="215">
        <f t="shared" si="647"/>
        <v>0</v>
      </c>
      <c r="JH330" s="203">
        <f>+'PPFF 2022'!HY330</f>
        <v>0</v>
      </c>
      <c r="JI330" s="204">
        <f>+'PPFF 2022'!HZ330</f>
        <v>0</v>
      </c>
      <c r="JJ330" s="215">
        <f t="shared" si="648"/>
        <v>0</v>
      </c>
      <c r="JK330" s="203">
        <f>+'PPFF 2022'!IA330</f>
        <v>0</v>
      </c>
      <c r="JL330" s="204">
        <f>+'PPFF 2022'!IB330</f>
        <v>0</v>
      </c>
      <c r="JM330" s="218">
        <f t="shared" si="649"/>
        <v>0</v>
      </c>
      <c r="JN330" s="224">
        <f>+'PPFF 2022'!IH330</f>
        <v>0</v>
      </c>
      <c r="JO330" s="225">
        <f>+'PPFF 2022'!II330</f>
        <v>0</v>
      </c>
      <c r="JP330" s="212">
        <f t="shared" si="650"/>
        <v>0</v>
      </c>
      <c r="JQ330" s="224">
        <f>+'PPFF 2022'!IJ330</f>
        <v>0</v>
      </c>
      <c r="JR330" s="225">
        <f>+'PPFF 2022'!IK330</f>
        <v>0</v>
      </c>
      <c r="JS330" s="212">
        <f t="shared" si="651"/>
        <v>0</v>
      </c>
      <c r="JT330" s="224">
        <f>+'PPFF 2022'!IL330</f>
        <v>0</v>
      </c>
      <c r="JU330" s="225">
        <f>+'PPFF 2022'!IM330</f>
        <v>0</v>
      </c>
      <c r="JV330" s="212">
        <f t="shared" si="652"/>
        <v>0</v>
      </c>
      <c r="JW330" s="224">
        <f>+'PPFF 2022'!IN330</f>
        <v>0</v>
      </c>
      <c r="JX330" s="225">
        <f>+'PPFF 2022'!IO330</f>
        <v>0</v>
      </c>
      <c r="JY330" s="212">
        <f t="shared" si="653"/>
        <v>0</v>
      </c>
      <c r="JZ330" s="224">
        <f>+'PPFF 2022'!IP330</f>
        <v>0</v>
      </c>
      <c r="KA330" s="225">
        <f>+'PPFF 2022'!IQ330</f>
        <v>0</v>
      </c>
      <c r="KB330" s="212">
        <f t="shared" si="654"/>
        <v>0</v>
      </c>
      <c r="KC330" s="224">
        <f>+'PPFF 2022'!IR330</f>
        <v>0</v>
      </c>
      <c r="KD330" s="225">
        <f>+'PPFF 2022'!IS330</f>
        <v>0</v>
      </c>
      <c r="KE330" s="212">
        <f t="shared" si="655"/>
        <v>0</v>
      </c>
      <c r="KF330" s="224">
        <f>+'PPFF 2022'!IT330</f>
        <v>0</v>
      </c>
      <c r="KG330" s="225">
        <f>+'PPFF 2022'!IU330</f>
        <v>0</v>
      </c>
      <c r="KH330" s="212">
        <f t="shared" si="656"/>
        <v>0</v>
      </c>
      <c r="KI330" s="224">
        <f>+'PPFF 2022'!IV330</f>
        <v>0</v>
      </c>
      <c r="KJ330" s="225">
        <f>+'PPFF 2022'!IW330</f>
        <v>0</v>
      </c>
      <c r="KK330" s="212">
        <f t="shared" si="657"/>
        <v>0</v>
      </c>
      <c r="KL330" s="224">
        <f>+'PPFF 2022'!IX330</f>
        <v>0</v>
      </c>
      <c r="KM330" s="225">
        <f>+'PPFF 2022'!IY330</f>
        <v>0</v>
      </c>
      <c r="KN330" s="212">
        <f t="shared" si="658"/>
        <v>0</v>
      </c>
      <c r="KO330" s="224">
        <f>+'PPFF 2022'!IZ330</f>
        <v>0</v>
      </c>
      <c r="KP330" s="225">
        <f>+'PPFF 2022'!JA330</f>
        <v>0</v>
      </c>
      <c r="KQ330" s="212">
        <f t="shared" si="659"/>
        <v>0</v>
      </c>
      <c r="KR330" s="224">
        <f>+'PPFF 2022'!JB330</f>
        <v>0</v>
      </c>
      <c r="KS330" s="225">
        <f>+'PPFF 2022'!JC330</f>
        <v>0</v>
      </c>
      <c r="KT330" s="212">
        <f t="shared" si="660"/>
        <v>0</v>
      </c>
      <c r="KU330" s="224">
        <f>+'PPFF 2022'!JD330</f>
        <v>0</v>
      </c>
      <c r="KV330" s="225">
        <f>+'PPFF 2022'!JE330</f>
        <v>0</v>
      </c>
      <c r="KW330" s="212">
        <f t="shared" si="661"/>
        <v>0</v>
      </c>
      <c r="KX330" s="224">
        <f>+'PPFF 2022'!JK330</f>
        <v>0</v>
      </c>
      <c r="KY330" s="230">
        <f>+'PPFF 2022'!JL330</f>
        <v>0</v>
      </c>
      <c r="KZ330" s="224">
        <f>+'PPFF 2022'!JM330</f>
        <v>0</v>
      </c>
      <c r="LA330" s="230">
        <f>+'PPFF 2022'!JN330</f>
        <v>0</v>
      </c>
      <c r="LB330" s="224">
        <f>+'PPFF 2022'!JO330</f>
        <v>0</v>
      </c>
      <c r="LC330" s="230">
        <f>+'PPFF 2022'!JP330</f>
        <v>0</v>
      </c>
      <c r="LD330" s="224">
        <f>+'PPFF 2022'!JQ330</f>
        <v>0</v>
      </c>
      <c r="LE330" s="230">
        <f>+'PPFF 2022'!JR330</f>
        <v>0</v>
      </c>
      <c r="LF330" s="224">
        <f>+'PPFF 2022'!JS330</f>
        <v>0</v>
      </c>
      <c r="LG330" s="230">
        <f>+'PPFF 2022'!JT330</f>
        <v>0</v>
      </c>
      <c r="LH330" s="224">
        <f>+'PPFF 2022'!JU330</f>
        <v>0</v>
      </c>
      <c r="LI330" s="230">
        <f>+'PPFF 2022'!JV330</f>
        <v>0</v>
      </c>
      <c r="LJ330" s="224">
        <f>+'PPFF 2022'!JW330</f>
        <v>0</v>
      </c>
      <c r="LK330" s="230">
        <f>+'PPFF 2022'!JX330</f>
        <v>0</v>
      </c>
      <c r="LL330" s="224">
        <f>+'PPFF 2022'!JY330</f>
        <v>0</v>
      </c>
      <c r="LM330" s="230">
        <f>+'PPFF 2022'!JZ330</f>
        <v>0</v>
      </c>
      <c r="LN330" s="224">
        <f>+'PPFF 2022'!KA330</f>
        <v>0</v>
      </c>
      <c r="LO330" s="230">
        <f>+'PPFF 2022'!KB330</f>
        <v>0</v>
      </c>
      <c r="LP330" s="224">
        <f>+'PPFF 2022'!KC330</f>
        <v>0</v>
      </c>
      <c r="LQ330" s="230">
        <f>+'PPFF 2022'!KD330</f>
        <v>0</v>
      </c>
      <c r="LR330" s="224">
        <f>+'PPFF 2022'!KE330</f>
        <v>0</v>
      </c>
      <c r="LS330" s="230">
        <f>+'PPFF 2022'!KF330</f>
        <v>0</v>
      </c>
      <c r="LT330" s="224">
        <f>+'PPFF 2022'!KG330</f>
        <v>0</v>
      </c>
      <c r="LU330" s="230">
        <f>+'PPFF 2022'!KH330</f>
        <v>0</v>
      </c>
      <c r="LV330" s="234">
        <f>+'PPFF 2022'!KN330</f>
        <v>0</v>
      </c>
      <c r="LW330" s="234">
        <f>+'PPFF 2022'!KP330</f>
        <v>0</v>
      </c>
      <c r="LX330" s="234">
        <f>+'PPFF 2022'!KR330</f>
        <v>0</v>
      </c>
      <c r="LY330" s="234">
        <f>+'PPFF 2022'!KT330</f>
        <v>0</v>
      </c>
      <c r="LZ330" s="234">
        <f>+'PPFF 2022'!KV330</f>
        <v>0</v>
      </c>
      <c r="MA330" s="234">
        <f>+'PPFF 2022'!KX330</f>
        <v>0</v>
      </c>
      <c r="MB330" s="234">
        <f>+'PPFF 2022'!KZ330</f>
        <v>0</v>
      </c>
      <c r="MC330" s="234">
        <f>+'PPFF 2022'!LB330</f>
        <v>0</v>
      </c>
      <c r="MD330" s="234">
        <f>+'PPFF 2022'!LD330</f>
        <v>0</v>
      </c>
      <c r="ME330" s="234">
        <f>+'PPFF 2022'!LF330</f>
        <v>0</v>
      </c>
      <c r="MF330" s="234">
        <f>+'PPFF 2022'!LH330</f>
        <v>0</v>
      </c>
      <c r="MG330" s="234">
        <f>+'PPFF 2022'!LJ330</f>
        <v>0</v>
      </c>
      <c r="MH330" s="190">
        <f>+'PPFF 2022'!LN330/6</f>
        <v>0</v>
      </c>
      <c r="MI330" s="190">
        <f>+'PPFF 2022'!LP330/6</f>
        <v>0</v>
      </c>
      <c r="MJ330" s="190">
        <f>+'PPFF 2022'!LR330/6</f>
        <v>0</v>
      </c>
      <c r="MK330" s="190">
        <f>+'PPFF 2022'!LT330/6</f>
        <v>0</v>
      </c>
      <c r="ML330" s="190">
        <f>+'PPFF 2022'!LV330/6</f>
        <v>0</v>
      </c>
      <c r="MM330" s="190">
        <f>+'PPFF 2022'!LX330/6</f>
        <v>0</v>
      </c>
      <c r="MN330" s="239">
        <f>+'PPFF 2022'!LZ330/6</f>
        <v>0</v>
      </c>
      <c r="MO330" s="190">
        <f>+'PPFF 2022'!MB330/6</f>
        <v>0</v>
      </c>
      <c r="MP330" s="190">
        <f>+'PPFF 2022'!MD330/6</f>
        <v>0</v>
      </c>
      <c r="MQ330" s="190">
        <f>+'PPFF 2022'!MF330/6</f>
        <v>0</v>
      </c>
      <c r="MR330" s="190">
        <f>+'PPFF 2022'!MH330/6</f>
        <v>0</v>
      </c>
      <c r="MS330" s="190">
        <f>+'PPFF 2022'!MJ330/6</f>
        <v>0</v>
      </c>
      <c r="MT330" s="104">
        <f>+'PPFF 2022'!MN330</f>
        <v>0</v>
      </c>
      <c r="MU330" s="104">
        <f>+'PPFF 2022'!MP330</f>
        <v>0</v>
      </c>
      <c r="MV330" s="104">
        <f>+'PPFF 2022'!MR330</f>
        <v>0</v>
      </c>
      <c r="MW330" s="104">
        <f>+'PPFF 2022'!MT330</f>
        <v>0</v>
      </c>
      <c r="MX330" s="104">
        <f>+'PPFF 2022'!MV330</f>
        <v>0</v>
      </c>
      <c r="MY330" s="104">
        <f>+'PPFF 2022'!MX330</f>
        <v>0</v>
      </c>
      <c r="MZ330" s="104">
        <f>+'PPFF 2022'!MZ330</f>
        <v>0</v>
      </c>
      <c r="NA330" s="104">
        <f>+'PPFF 2022'!NB330</f>
        <v>0</v>
      </c>
      <c r="NB330" s="104">
        <f>+'PPFF 2022'!ND330</f>
        <v>0</v>
      </c>
      <c r="NC330" s="104">
        <f>+'PPFF 2022'!NF330</f>
        <v>0</v>
      </c>
      <c r="ND330" s="104">
        <f>+'PPFF 2022'!NH330</f>
        <v>0</v>
      </c>
      <c r="NE330" s="104">
        <f>+'PPFF 2022'!NJ330</f>
        <v>0</v>
      </c>
    </row>
    <row r="331" spans="1:369" s="88" customFormat="1" ht="10.5" x14ac:dyDescent="0.25">
      <c r="A331" s="89" t="s">
        <v>1</v>
      </c>
      <c r="B331" s="90" t="s">
        <v>53</v>
      </c>
      <c r="C331" s="90">
        <v>400</v>
      </c>
      <c r="D331" s="90" t="s">
        <v>349</v>
      </c>
      <c r="E331" s="91" t="s">
        <v>302</v>
      </c>
      <c r="F331" s="92" t="s">
        <v>95</v>
      </c>
      <c r="G331" s="92" t="s">
        <v>352</v>
      </c>
      <c r="H331" s="155">
        <v>6946</v>
      </c>
      <c r="I331" s="92" t="s">
        <v>58</v>
      </c>
      <c r="J331" s="171">
        <f>+'PPFF 2022'!J331+'PPFF 2022'!K331</f>
        <v>0</v>
      </c>
      <c r="K331" s="171">
        <f>+'PPFF 2022'!L331+'PPFF 2022'!M331</f>
        <v>0</v>
      </c>
      <c r="L331" s="171">
        <f>+'PPFF 2022'!N331+'PPFF 2022'!O331</f>
        <v>0</v>
      </c>
      <c r="M331" s="171">
        <f>+'PPFF 2022'!P331+'PPFF 2022'!Q331</f>
        <v>0</v>
      </c>
      <c r="N331" s="171">
        <f>+'PPFF 2022'!R331+'PPFF 2022'!S331</f>
        <v>0</v>
      </c>
      <c r="O331" s="171">
        <f>+'PPFF 2022'!T331+'PPFF 2022'!U331</f>
        <v>0</v>
      </c>
      <c r="P331" s="171">
        <f>+'PPFF 2022'!V331+'PPFF 2022'!W331</f>
        <v>0</v>
      </c>
      <c r="Q331" s="171">
        <f>+'PPFF 2022'!X331+'PPFF 2022'!Y331</f>
        <v>0</v>
      </c>
      <c r="R331" s="171">
        <f>+'PPFF 2022'!Z331+'PPFF 2022'!AA331</f>
        <v>0</v>
      </c>
      <c r="S331" s="171">
        <f>+'PPFF 2022'!AB331+'PPFF 2022'!AC331</f>
        <v>0</v>
      </c>
      <c r="T331" s="171">
        <f>+'PPFF 2022'!AD331+'PPFF 2022'!AE331</f>
        <v>0</v>
      </c>
      <c r="U331" s="171">
        <f>+'PPFF 2022'!AF331+'PPFF 2022'!AG331</f>
        <v>0</v>
      </c>
      <c r="V331" s="93">
        <f>+'PPFF 2022'!AM331</f>
        <v>0</v>
      </c>
      <c r="W331" s="95">
        <f>+'PPFF 2022'!AN331</f>
        <v>0</v>
      </c>
      <c r="X331" s="98">
        <f>+('PPFF 2022'!AM331+'PPFF 2022'!AN331)/13</f>
        <v>0</v>
      </c>
      <c r="Y331" s="93">
        <f>+'PPFF 2022'!AO331</f>
        <v>0</v>
      </c>
      <c r="Z331" s="95">
        <f>+'PPFF 2022'!AP331</f>
        <v>0</v>
      </c>
      <c r="AA331" s="98">
        <f>+('PPFF 2022'!AO331+'PPFF 2022'!AP331)/13</f>
        <v>0</v>
      </c>
      <c r="AB331" s="93">
        <f>+'PPFF 2022'!AQ331</f>
        <v>0</v>
      </c>
      <c r="AC331" s="95">
        <f>+'PPFF 2022'!AR331</f>
        <v>0</v>
      </c>
      <c r="AD331" s="98">
        <f t="shared" si="568"/>
        <v>0</v>
      </c>
      <c r="AE331" s="93">
        <f>+'PPFF 2022'!AS331</f>
        <v>0</v>
      </c>
      <c r="AF331" s="95">
        <f>+'PPFF 2022'!AT331</f>
        <v>0</v>
      </c>
      <c r="AG331" s="98">
        <f t="shared" si="569"/>
        <v>0</v>
      </c>
      <c r="AH331" s="93">
        <f>+'PPFF 2022'!AU331</f>
        <v>0</v>
      </c>
      <c r="AI331" s="95">
        <f>+'PPFF 2022'!AV331</f>
        <v>0</v>
      </c>
      <c r="AJ331" s="98">
        <f t="shared" si="570"/>
        <v>0</v>
      </c>
      <c r="AK331" s="93">
        <f>+'PPFF 2022'!AW331</f>
        <v>0</v>
      </c>
      <c r="AL331" s="95">
        <f>+'PPFF 2022'!AX331</f>
        <v>0</v>
      </c>
      <c r="AM331" s="98">
        <f t="shared" si="571"/>
        <v>0</v>
      </c>
      <c r="AN331" s="93">
        <f>+'PPFF 2022'!AY331</f>
        <v>0</v>
      </c>
      <c r="AO331" s="95">
        <f>+'PPFF 2022'!AZ331</f>
        <v>0</v>
      </c>
      <c r="AP331" s="98">
        <f t="shared" si="572"/>
        <v>0</v>
      </c>
      <c r="AQ331" s="93">
        <f>+'PPFF 2022'!BA331</f>
        <v>0</v>
      </c>
      <c r="AR331" s="95">
        <f>+'PPFF 2022'!BB331</f>
        <v>0</v>
      </c>
      <c r="AS331" s="98">
        <f t="shared" si="573"/>
        <v>0</v>
      </c>
      <c r="AT331" s="93">
        <f>+'PPFF 2022'!BC331</f>
        <v>0</v>
      </c>
      <c r="AU331" s="95">
        <f>+'PPFF 2022'!BD331</f>
        <v>0</v>
      </c>
      <c r="AV331" s="98">
        <f t="shared" si="574"/>
        <v>0</v>
      </c>
      <c r="AW331" s="93">
        <f>+'PPFF 2022'!BE331</f>
        <v>0</v>
      </c>
      <c r="AX331" s="95">
        <f>+'PPFF 2022'!BF331</f>
        <v>0</v>
      </c>
      <c r="AY331" s="98">
        <f t="shared" si="575"/>
        <v>0</v>
      </c>
      <c r="AZ331" s="93">
        <f>+'PPFF 2022'!BG331</f>
        <v>0</v>
      </c>
      <c r="BA331" s="95">
        <f>+'PPFF 2022'!BH331</f>
        <v>0</v>
      </c>
      <c r="BB331" s="98">
        <f t="shared" si="576"/>
        <v>0</v>
      </c>
      <c r="BC331" s="93">
        <f>+'PPFF 2022'!BI331</f>
        <v>0</v>
      </c>
      <c r="BD331" s="95">
        <f>+'PPFF 2022'!BJ331</f>
        <v>0</v>
      </c>
      <c r="BE331" s="97">
        <f t="shared" si="577"/>
        <v>0</v>
      </c>
      <c r="BF331" s="107">
        <f>+'PPFF 2022'!BP331</f>
        <v>0</v>
      </c>
      <c r="BG331" s="97">
        <f>+'PPFF 2022'!BQ331</f>
        <v>0</v>
      </c>
      <c r="BH331" s="182">
        <f t="shared" si="578"/>
        <v>0</v>
      </c>
      <c r="BI331" s="107">
        <f>+'PPFF 2022'!BR331</f>
        <v>0</v>
      </c>
      <c r="BJ331" s="97">
        <f>+'PPFF 2022'!BS331</f>
        <v>0</v>
      </c>
      <c r="BK331" s="182">
        <f t="shared" si="579"/>
        <v>0</v>
      </c>
      <c r="BL331" s="107">
        <f>+'PPFF 2022'!BT331</f>
        <v>0</v>
      </c>
      <c r="BM331" s="97">
        <f>+'PPFF 2022'!BU331</f>
        <v>0</v>
      </c>
      <c r="BN331" s="182">
        <f t="shared" si="580"/>
        <v>0</v>
      </c>
      <c r="BO331" s="107">
        <f>+'PPFF 2022'!BV331</f>
        <v>0</v>
      </c>
      <c r="BP331" s="97">
        <f>+'PPFF 2022'!BW331</f>
        <v>0</v>
      </c>
      <c r="BQ331" s="182">
        <f t="shared" si="581"/>
        <v>0</v>
      </c>
      <c r="BR331" s="107">
        <f>+'PPFF 2022'!BX331</f>
        <v>0</v>
      </c>
      <c r="BS331" s="97">
        <f>+'PPFF 2022'!BY331</f>
        <v>0</v>
      </c>
      <c r="BT331" s="182">
        <f t="shared" si="582"/>
        <v>0</v>
      </c>
      <c r="BU331" s="107">
        <f>+'PPFF 2022'!BZ331</f>
        <v>0</v>
      </c>
      <c r="BV331" s="97">
        <f>+'PPFF 2022'!CA331</f>
        <v>0</v>
      </c>
      <c r="BW331" s="182">
        <f t="shared" si="583"/>
        <v>0</v>
      </c>
      <c r="BX331" s="107">
        <f>+'PPFF 2022'!CB331</f>
        <v>0</v>
      </c>
      <c r="BY331" s="97">
        <f>+'PPFF 2022'!CC331</f>
        <v>0</v>
      </c>
      <c r="BZ331" s="182">
        <f t="shared" si="584"/>
        <v>0</v>
      </c>
      <c r="CA331" s="107">
        <f>+'PPFF 2022'!CD331</f>
        <v>0</v>
      </c>
      <c r="CB331" s="97">
        <f>+'PPFF 2022'!CE331</f>
        <v>0</v>
      </c>
      <c r="CC331" s="182">
        <f t="shared" si="585"/>
        <v>0</v>
      </c>
      <c r="CD331" s="107">
        <f>+'PPFF 2022'!CF331</f>
        <v>0</v>
      </c>
      <c r="CE331" s="97">
        <f>+'PPFF 2022'!CG331</f>
        <v>0</v>
      </c>
      <c r="CF331" s="182">
        <f t="shared" si="586"/>
        <v>0</v>
      </c>
      <c r="CG331" s="107">
        <f>+'PPFF 2022'!CH331</f>
        <v>0</v>
      </c>
      <c r="CH331" s="97">
        <f>+'PPFF 2022'!CI331</f>
        <v>0</v>
      </c>
      <c r="CI331" s="182">
        <f t="shared" si="587"/>
        <v>0</v>
      </c>
      <c r="CJ331" s="107">
        <f>+'PPFF 2022'!CJ331</f>
        <v>0</v>
      </c>
      <c r="CK331" s="97">
        <f>+'PPFF 2022'!CK331</f>
        <v>0</v>
      </c>
      <c r="CL331" s="182">
        <f t="shared" si="588"/>
        <v>0</v>
      </c>
      <c r="CM331" s="107">
        <f>+'PPFF 2022'!CL331</f>
        <v>0</v>
      </c>
      <c r="CN331" s="97">
        <f>+'PPFF 2022'!CM331</f>
        <v>0</v>
      </c>
      <c r="CO331" s="187">
        <f t="shared" si="589"/>
        <v>0</v>
      </c>
      <c r="CP331" s="109">
        <f>+'PPFF 2022'!CS331</f>
        <v>0</v>
      </c>
      <c r="CQ331" s="111">
        <f>+'PPFF 2022'!CT331</f>
        <v>0</v>
      </c>
      <c r="CR331" s="98">
        <f t="shared" si="590"/>
        <v>0</v>
      </c>
      <c r="CS331" s="109">
        <f>+'PPFF 2022'!CU331</f>
        <v>0</v>
      </c>
      <c r="CT331" s="111">
        <f>+'PPFF 2022'!CV331</f>
        <v>0</v>
      </c>
      <c r="CU331" s="98">
        <f t="shared" si="591"/>
        <v>0</v>
      </c>
      <c r="CV331" s="109">
        <f>+'PPFF 2022'!CW331</f>
        <v>0</v>
      </c>
      <c r="CW331" s="111">
        <f>+'PPFF 2022'!CX331</f>
        <v>0</v>
      </c>
      <c r="CX331" s="98">
        <f t="shared" si="592"/>
        <v>0</v>
      </c>
      <c r="CY331" s="109">
        <f>+'PPFF 2022'!CY331</f>
        <v>0</v>
      </c>
      <c r="CZ331" s="111">
        <f>+'PPFF 2022'!CZ331</f>
        <v>0</v>
      </c>
      <c r="DA331" s="98">
        <f t="shared" si="593"/>
        <v>0</v>
      </c>
      <c r="DB331" s="109">
        <f>+'PPFF 2022'!DA331</f>
        <v>0</v>
      </c>
      <c r="DC331" s="111">
        <f>+'PPFF 2022'!DB331</f>
        <v>0</v>
      </c>
      <c r="DD331" s="98">
        <f t="shared" si="594"/>
        <v>0</v>
      </c>
      <c r="DE331" s="109">
        <f>+'PPFF 2022'!DC331</f>
        <v>0</v>
      </c>
      <c r="DF331" s="111">
        <f>+'PPFF 2022'!DD331</f>
        <v>0</v>
      </c>
      <c r="DG331" s="98">
        <f t="shared" si="595"/>
        <v>0</v>
      </c>
      <c r="DH331" s="109">
        <f>+'PPFF 2022'!DE331</f>
        <v>0</v>
      </c>
      <c r="DI331" s="111">
        <f>+'PPFF 2022'!DF331</f>
        <v>0</v>
      </c>
      <c r="DJ331" s="98">
        <f t="shared" si="596"/>
        <v>0</v>
      </c>
      <c r="DK331" s="109">
        <f>+'PPFF 2022'!DG331</f>
        <v>0</v>
      </c>
      <c r="DL331" s="111">
        <f>+'PPFF 2022'!DH331</f>
        <v>0</v>
      </c>
      <c r="DM331" s="98">
        <f t="shared" si="597"/>
        <v>0</v>
      </c>
      <c r="DN331" s="109">
        <f>+'PPFF 2022'!DI331</f>
        <v>0</v>
      </c>
      <c r="DO331" s="111">
        <f>+'PPFF 2022'!DJ331</f>
        <v>0</v>
      </c>
      <c r="DP331" s="98">
        <f t="shared" si="598"/>
        <v>0</v>
      </c>
      <c r="DQ331" s="109">
        <f>+'PPFF 2022'!DK331</f>
        <v>0</v>
      </c>
      <c r="DR331" s="111">
        <f>+'PPFF 2022'!DL331</f>
        <v>0</v>
      </c>
      <c r="DS331" s="98">
        <f t="shared" si="599"/>
        <v>0</v>
      </c>
      <c r="DT331" s="109">
        <f>+'PPFF 2022'!DM331</f>
        <v>0</v>
      </c>
      <c r="DU331" s="111">
        <f>+'PPFF 2022'!DN331</f>
        <v>0</v>
      </c>
      <c r="DV331" s="98">
        <f t="shared" si="600"/>
        <v>0</v>
      </c>
      <c r="DW331" s="109">
        <f>+'PPFF 2022'!DO331</f>
        <v>0</v>
      </c>
      <c r="DX331" s="111">
        <f>+'PPFF 2022'!DP331</f>
        <v>0</v>
      </c>
      <c r="DY331" s="107">
        <f t="shared" si="601"/>
        <v>0</v>
      </c>
      <c r="DZ331" s="109">
        <f>+'PPFF 2022'!DV331</f>
        <v>0</v>
      </c>
      <c r="EA331" s="111">
        <f>+'PPFF 2022'!DW331</f>
        <v>0</v>
      </c>
      <c r="EB331" s="98">
        <f t="shared" si="602"/>
        <v>0</v>
      </c>
      <c r="EC331" s="111">
        <f>+'PPFF 2022'!DX331</f>
        <v>0</v>
      </c>
      <c r="ED331" s="111">
        <f>+'PPFF 2022'!DY331</f>
        <v>0</v>
      </c>
      <c r="EE331" s="98">
        <f t="shared" si="603"/>
        <v>0</v>
      </c>
      <c r="EF331" s="111">
        <f>+'PPFF 2022'!DZ331</f>
        <v>0</v>
      </c>
      <c r="EG331" s="111">
        <f>+'PPFF 2022'!EA331</f>
        <v>0</v>
      </c>
      <c r="EH331" s="98">
        <f t="shared" si="604"/>
        <v>0</v>
      </c>
      <c r="EI331" s="111">
        <f>+'PPFF 2022'!EB331</f>
        <v>0</v>
      </c>
      <c r="EJ331" s="111">
        <f>+'PPFF 2022'!EC331</f>
        <v>0</v>
      </c>
      <c r="EK331" s="98">
        <f t="shared" si="605"/>
        <v>0</v>
      </c>
      <c r="EL331" s="111">
        <f>+'PPFF 2022'!ED331</f>
        <v>0</v>
      </c>
      <c r="EM331" s="111">
        <f>+'PPFF 2022'!EE331</f>
        <v>0</v>
      </c>
      <c r="EN331" s="98">
        <f t="shared" si="606"/>
        <v>0</v>
      </c>
      <c r="EO331" s="111">
        <f>+'PPFF 2022'!EF331</f>
        <v>0</v>
      </c>
      <c r="EP331" s="111">
        <f>+'PPFF 2022'!EG331</f>
        <v>0</v>
      </c>
      <c r="EQ331" s="98">
        <f t="shared" si="607"/>
        <v>0</v>
      </c>
      <c r="ER331" s="111">
        <f>+'PPFF 2022'!EH331</f>
        <v>0</v>
      </c>
      <c r="ES331" s="111">
        <f>+'PPFF 2022'!EI331</f>
        <v>0</v>
      </c>
      <c r="ET331" s="98">
        <f t="shared" si="608"/>
        <v>0</v>
      </c>
      <c r="EU331" s="111">
        <f>+'PPFF 2022'!EJ331</f>
        <v>0</v>
      </c>
      <c r="EV331" s="111">
        <f>+'PPFF 2022'!EK331</f>
        <v>0</v>
      </c>
      <c r="EW331" s="98">
        <f t="shared" si="609"/>
        <v>0</v>
      </c>
      <c r="EX331" s="111">
        <f>+'PPFF 2022'!EL331</f>
        <v>0</v>
      </c>
      <c r="EY331" s="111">
        <f>+'PPFF 2022'!EM331</f>
        <v>0</v>
      </c>
      <c r="EZ331" s="98">
        <f t="shared" si="610"/>
        <v>0</v>
      </c>
      <c r="FA331" s="111">
        <f>+'PPFF 2022'!EN331</f>
        <v>0</v>
      </c>
      <c r="FB331" s="111">
        <f>+'PPFF 2022'!EO331</f>
        <v>0</v>
      </c>
      <c r="FC331" s="98">
        <f t="shared" si="611"/>
        <v>0</v>
      </c>
      <c r="FD331" s="111">
        <f>+'PPFF 2022'!EP331</f>
        <v>0</v>
      </c>
      <c r="FE331" s="111">
        <f>+'PPFF 2022'!EQ331</f>
        <v>0</v>
      </c>
      <c r="FF331" s="98">
        <f t="shared" si="612"/>
        <v>0</v>
      </c>
      <c r="FG331" s="111">
        <f>+'PPFF 2022'!ER331</f>
        <v>0</v>
      </c>
      <c r="FH331" s="111">
        <f>+'PPFF 2022'!ES331</f>
        <v>0</v>
      </c>
      <c r="FI331" s="97">
        <f t="shared" si="613"/>
        <v>0</v>
      </c>
      <c r="FJ331" s="108">
        <f>+'PPFF 2022'!EY331</f>
        <v>0</v>
      </c>
      <c r="FK331" s="103">
        <f>+'PPFF 2022'!EZ331</f>
        <v>0</v>
      </c>
      <c r="FL331" s="193">
        <f t="shared" si="614"/>
        <v>0</v>
      </c>
      <c r="FM331" s="203">
        <f>+'PPFF 2022'!FA331</f>
        <v>0</v>
      </c>
      <c r="FN331" s="204">
        <f>+'PPFF 2022'!FB331</f>
        <v>0</v>
      </c>
      <c r="FO331" s="202">
        <f t="shared" si="615"/>
        <v>0</v>
      </c>
      <c r="FP331" s="203">
        <f>+'PPFF 2022'!FC331</f>
        <v>0</v>
      </c>
      <c r="FQ331" s="204">
        <f>+'PPFF 2022'!FD331</f>
        <v>0</v>
      </c>
      <c r="FR331" s="202">
        <f t="shared" si="616"/>
        <v>0</v>
      </c>
      <c r="FS331" s="203">
        <f>+'PPFF 2022'!FE331</f>
        <v>0</v>
      </c>
      <c r="FT331" s="204">
        <f>+'PPFF 2022'!FF331</f>
        <v>0</v>
      </c>
      <c r="FU331" s="202">
        <f t="shared" si="617"/>
        <v>0</v>
      </c>
      <c r="FV331" s="203">
        <f>+'PPFF 2022'!FG331</f>
        <v>0</v>
      </c>
      <c r="FW331" s="204">
        <f>+'PPFF 2022'!FH331</f>
        <v>0</v>
      </c>
      <c r="FX331" s="202">
        <f t="shared" si="618"/>
        <v>0</v>
      </c>
      <c r="FY331" s="203">
        <f>+'PPFF 2022'!FI331</f>
        <v>0</v>
      </c>
      <c r="FZ331" s="204">
        <f>+'PPFF 2022'!FJ331</f>
        <v>0</v>
      </c>
      <c r="GA331" s="202">
        <f t="shared" si="619"/>
        <v>0</v>
      </c>
      <c r="GB331" s="203">
        <f>+'PPFF 2022'!FK331</f>
        <v>0</v>
      </c>
      <c r="GC331" s="204">
        <f>+'PPFF 2022'!FL331</f>
        <v>0</v>
      </c>
      <c r="GD331" s="202">
        <f t="shared" si="620"/>
        <v>0</v>
      </c>
      <c r="GE331" s="203">
        <f>+'PPFF 2022'!FM331</f>
        <v>0</v>
      </c>
      <c r="GF331" s="204">
        <f>+'PPFF 2022'!FN331</f>
        <v>0</v>
      </c>
      <c r="GG331" s="202">
        <f t="shared" si="621"/>
        <v>0</v>
      </c>
      <c r="GH331" s="203">
        <f>+'PPFF 2022'!FO331</f>
        <v>0</v>
      </c>
      <c r="GI331" s="204">
        <f>+'PPFF 2022'!FP331</f>
        <v>0</v>
      </c>
      <c r="GJ331" s="202">
        <f t="shared" si="622"/>
        <v>0</v>
      </c>
      <c r="GK331" s="203">
        <f>+'PPFF 2022'!FQ331</f>
        <v>0</v>
      </c>
      <c r="GL331" s="204">
        <f>+'PPFF 2022'!FR331</f>
        <v>0</v>
      </c>
      <c r="GM331" s="202">
        <f t="shared" si="623"/>
        <v>0</v>
      </c>
      <c r="GN331" s="203">
        <f>+'PPFF 2022'!FS331</f>
        <v>0</v>
      </c>
      <c r="GO331" s="204">
        <f>+'PPFF 2022'!FT331</f>
        <v>0</v>
      </c>
      <c r="GP331" s="202">
        <f t="shared" si="624"/>
        <v>0</v>
      </c>
      <c r="GQ331" s="203">
        <f>+'PPFF 2022'!FU331</f>
        <v>0</v>
      </c>
      <c r="GR331" s="204">
        <f>+'PPFF 2022'!FV331</f>
        <v>0</v>
      </c>
      <c r="GS331" s="209">
        <f t="shared" si="625"/>
        <v>0</v>
      </c>
      <c r="GT331" s="203">
        <f>+'PPFF 2022'!GB331</f>
        <v>0</v>
      </c>
      <c r="GU331" s="204">
        <f>+'PPFF 2022'!GC331</f>
        <v>0</v>
      </c>
      <c r="GV331" s="202">
        <f t="shared" si="626"/>
        <v>0</v>
      </c>
      <c r="GW331" s="203">
        <f>+'PPFF 2022'!GD331</f>
        <v>0</v>
      </c>
      <c r="GX331" s="204">
        <f>+'PPFF 2022'!GE331</f>
        <v>0</v>
      </c>
      <c r="GY331" s="202">
        <f t="shared" si="627"/>
        <v>0</v>
      </c>
      <c r="GZ331" s="203">
        <f>+'PPFF 2022'!GF331</f>
        <v>0</v>
      </c>
      <c r="HA331" s="204">
        <f>+'PPFF 2022'!GG331</f>
        <v>0</v>
      </c>
      <c r="HB331" s="202">
        <f t="shared" si="628"/>
        <v>0</v>
      </c>
      <c r="HC331" s="203">
        <f>+'PPFF 2022'!GH331</f>
        <v>0</v>
      </c>
      <c r="HD331" s="204">
        <f>+'PPFF 2022'!GI331</f>
        <v>0</v>
      </c>
      <c r="HE331" s="202">
        <f t="shared" si="629"/>
        <v>0</v>
      </c>
      <c r="HF331" s="203">
        <f>+'PPFF 2022'!GJ331</f>
        <v>0</v>
      </c>
      <c r="HG331" s="204">
        <f>+'PPFF 2022'!GK331</f>
        <v>0</v>
      </c>
      <c r="HH331" s="202">
        <f t="shared" si="630"/>
        <v>0</v>
      </c>
      <c r="HI331" s="203">
        <f>+'PPFF 2022'!GL331</f>
        <v>0</v>
      </c>
      <c r="HJ331" s="204">
        <f>+'PPFF 2022'!GM331</f>
        <v>0</v>
      </c>
      <c r="HK331" s="202">
        <f t="shared" si="631"/>
        <v>0</v>
      </c>
      <c r="HL331" s="203">
        <f>+'PPFF 2022'!GN331</f>
        <v>0</v>
      </c>
      <c r="HM331" s="204">
        <f>+'PPFF 2022'!GO331</f>
        <v>0</v>
      </c>
      <c r="HN331" s="202">
        <f t="shared" si="632"/>
        <v>0</v>
      </c>
      <c r="HO331" s="203">
        <f>+'PPFF 2022'!GP331</f>
        <v>0</v>
      </c>
      <c r="HP331" s="204">
        <f>+'PPFF 2022'!GQ331</f>
        <v>0</v>
      </c>
      <c r="HQ331" s="202">
        <f t="shared" si="633"/>
        <v>0</v>
      </c>
      <c r="HR331" s="203">
        <f>+'PPFF 2022'!GR331</f>
        <v>0</v>
      </c>
      <c r="HS331" s="204">
        <f>+'PPFF 2022'!GS331</f>
        <v>0</v>
      </c>
      <c r="HT331" s="202">
        <f t="shared" si="634"/>
        <v>0</v>
      </c>
      <c r="HU331" s="203">
        <f>+'PPFF 2022'!GT331</f>
        <v>0</v>
      </c>
      <c r="HV331" s="204">
        <f>+'PPFF 2022'!GU331</f>
        <v>0</v>
      </c>
      <c r="HW331" s="202">
        <f t="shared" si="635"/>
        <v>0</v>
      </c>
      <c r="HX331" s="203">
        <f>+'PPFF 2022'!GV331</f>
        <v>0</v>
      </c>
      <c r="HY331" s="204">
        <f>+'PPFF 2022'!GW331</f>
        <v>0</v>
      </c>
      <c r="HZ331" s="202">
        <f t="shared" si="636"/>
        <v>0</v>
      </c>
      <c r="IA331" s="203">
        <f>+'PPFF 2022'!GX331</f>
        <v>0</v>
      </c>
      <c r="IB331" s="204">
        <f>+'PPFF 2022'!GY331</f>
        <v>0</v>
      </c>
      <c r="IC331" s="209">
        <f t="shared" si="637"/>
        <v>0</v>
      </c>
      <c r="ID331" s="203">
        <f>+'PPFF 2022'!HE331</f>
        <v>0</v>
      </c>
      <c r="IE331" s="204">
        <f>+'PPFF 2022'!HF331</f>
        <v>0</v>
      </c>
      <c r="IF331" s="215">
        <f t="shared" si="638"/>
        <v>0</v>
      </c>
      <c r="IG331" s="203">
        <f>+'PPFF 2022'!HG331</f>
        <v>0</v>
      </c>
      <c r="IH331" s="204">
        <f>+'PPFF 2022'!HH331</f>
        <v>0</v>
      </c>
      <c r="II331" s="215">
        <f t="shared" si="639"/>
        <v>0</v>
      </c>
      <c r="IJ331" s="203">
        <f>+'PPFF 2022'!HI331</f>
        <v>0</v>
      </c>
      <c r="IK331" s="204">
        <f>+'PPFF 2022'!HJ331</f>
        <v>0</v>
      </c>
      <c r="IL331" s="215">
        <f t="shared" si="640"/>
        <v>0</v>
      </c>
      <c r="IM331" s="203">
        <f>+'PPFF 2022'!HK331</f>
        <v>0</v>
      </c>
      <c r="IN331" s="204">
        <f>+'PPFF 2022'!HL331</f>
        <v>0</v>
      </c>
      <c r="IO331" s="215">
        <f t="shared" si="641"/>
        <v>0</v>
      </c>
      <c r="IP331" s="203">
        <f>+'PPFF 2022'!HM331</f>
        <v>0</v>
      </c>
      <c r="IQ331" s="204">
        <f>+'PPFF 2022'!HN331</f>
        <v>0</v>
      </c>
      <c r="IR331" s="215">
        <f t="shared" si="642"/>
        <v>0</v>
      </c>
      <c r="IS331" s="203">
        <f>+'PPFF 2022'!HO331</f>
        <v>0</v>
      </c>
      <c r="IT331" s="204">
        <f>+'PPFF 2022'!HP331</f>
        <v>0</v>
      </c>
      <c r="IU331" s="215">
        <f t="shared" si="643"/>
        <v>0</v>
      </c>
      <c r="IV331" s="203">
        <f>+'PPFF 2022'!HQ331</f>
        <v>0</v>
      </c>
      <c r="IW331" s="204">
        <f>+'PPFF 2022'!HR331</f>
        <v>0</v>
      </c>
      <c r="IX331" s="215">
        <f t="shared" si="644"/>
        <v>0</v>
      </c>
      <c r="IY331" s="203">
        <f>+'PPFF 2022'!HS331</f>
        <v>0</v>
      </c>
      <c r="IZ331" s="204">
        <f>+'PPFF 2022'!HT331</f>
        <v>0</v>
      </c>
      <c r="JA331" s="215">
        <f t="shared" si="645"/>
        <v>0</v>
      </c>
      <c r="JB331" s="203">
        <f>+'PPFF 2022'!HU331</f>
        <v>0</v>
      </c>
      <c r="JC331" s="204">
        <f>+'PPFF 2022'!HV331</f>
        <v>0</v>
      </c>
      <c r="JD331" s="215">
        <f t="shared" si="646"/>
        <v>0</v>
      </c>
      <c r="JE331" s="203">
        <f>+'PPFF 2022'!HW331</f>
        <v>0</v>
      </c>
      <c r="JF331" s="204">
        <f>+'PPFF 2022'!HX331</f>
        <v>0</v>
      </c>
      <c r="JG331" s="215">
        <f t="shared" si="647"/>
        <v>0</v>
      </c>
      <c r="JH331" s="203">
        <f>+'PPFF 2022'!HY331</f>
        <v>0</v>
      </c>
      <c r="JI331" s="204">
        <f>+'PPFF 2022'!HZ331</f>
        <v>0</v>
      </c>
      <c r="JJ331" s="215">
        <f t="shared" si="648"/>
        <v>0</v>
      </c>
      <c r="JK331" s="203">
        <f>+'PPFF 2022'!IA331</f>
        <v>0</v>
      </c>
      <c r="JL331" s="204">
        <f>+'PPFF 2022'!IB331</f>
        <v>0</v>
      </c>
      <c r="JM331" s="218">
        <f t="shared" si="649"/>
        <v>0</v>
      </c>
      <c r="JN331" s="224">
        <f>+'PPFF 2022'!IH331</f>
        <v>0</v>
      </c>
      <c r="JO331" s="225">
        <f>+'PPFF 2022'!II331</f>
        <v>0</v>
      </c>
      <c r="JP331" s="212">
        <f t="shared" si="650"/>
        <v>0</v>
      </c>
      <c r="JQ331" s="224">
        <f>+'PPFF 2022'!IJ331</f>
        <v>0</v>
      </c>
      <c r="JR331" s="225">
        <f>+'PPFF 2022'!IK331</f>
        <v>0</v>
      </c>
      <c r="JS331" s="212">
        <f t="shared" si="651"/>
        <v>0</v>
      </c>
      <c r="JT331" s="224">
        <f>+'PPFF 2022'!IL331</f>
        <v>0</v>
      </c>
      <c r="JU331" s="225">
        <f>+'PPFF 2022'!IM331</f>
        <v>0</v>
      </c>
      <c r="JV331" s="212">
        <f t="shared" si="652"/>
        <v>0</v>
      </c>
      <c r="JW331" s="224">
        <f>+'PPFF 2022'!IN331</f>
        <v>0</v>
      </c>
      <c r="JX331" s="225">
        <f>+'PPFF 2022'!IO331</f>
        <v>0</v>
      </c>
      <c r="JY331" s="212">
        <f t="shared" si="653"/>
        <v>0</v>
      </c>
      <c r="JZ331" s="224">
        <f>+'PPFF 2022'!IP331</f>
        <v>0</v>
      </c>
      <c r="KA331" s="225">
        <f>+'PPFF 2022'!IQ331</f>
        <v>0</v>
      </c>
      <c r="KB331" s="212">
        <f t="shared" si="654"/>
        <v>0</v>
      </c>
      <c r="KC331" s="224">
        <f>+'PPFF 2022'!IR331</f>
        <v>0</v>
      </c>
      <c r="KD331" s="225">
        <f>+'PPFF 2022'!IS331</f>
        <v>0</v>
      </c>
      <c r="KE331" s="212">
        <f t="shared" si="655"/>
        <v>0</v>
      </c>
      <c r="KF331" s="224">
        <f>+'PPFF 2022'!IT331</f>
        <v>0</v>
      </c>
      <c r="KG331" s="225">
        <f>+'PPFF 2022'!IU331</f>
        <v>0</v>
      </c>
      <c r="KH331" s="212">
        <f t="shared" si="656"/>
        <v>0</v>
      </c>
      <c r="KI331" s="224">
        <f>+'PPFF 2022'!IV331</f>
        <v>0</v>
      </c>
      <c r="KJ331" s="225">
        <f>+'PPFF 2022'!IW331</f>
        <v>0</v>
      </c>
      <c r="KK331" s="212">
        <f t="shared" si="657"/>
        <v>0</v>
      </c>
      <c r="KL331" s="224">
        <f>+'PPFF 2022'!IX331</f>
        <v>0</v>
      </c>
      <c r="KM331" s="225">
        <f>+'PPFF 2022'!IY331</f>
        <v>0</v>
      </c>
      <c r="KN331" s="212">
        <f t="shared" si="658"/>
        <v>0</v>
      </c>
      <c r="KO331" s="224">
        <f>+'PPFF 2022'!IZ331</f>
        <v>0</v>
      </c>
      <c r="KP331" s="225">
        <f>+'PPFF 2022'!JA331</f>
        <v>0</v>
      </c>
      <c r="KQ331" s="212">
        <f t="shared" si="659"/>
        <v>0</v>
      </c>
      <c r="KR331" s="224">
        <f>+'PPFF 2022'!JB331</f>
        <v>0</v>
      </c>
      <c r="KS331" s="225">
        <f>+'PPFF 2022'!JC331</f>
        <v>0</v>
      </c>
      <c r="KT331" s="212">
        <f t="shared" si="660"/>
        <v>0</v>
      </c>
      <c r="KU331" s="224">
        <f>+'PPFF 2022'!JD331</f>
        <v>0</v>
      </c>
      <c r="KV331" s="225">
        <f>+'PPFF 2022'!JE331</f>
        <v>0</v>
      </c>
      <c r="KW331" s="212">
        <f t="shared" si="661"/>
        <v>0</v>
      </c>
      <c r="KX331" s="224">
        <f>+'PPFF 2022'!JK331</f>
        <v>0</v>
      </c>
      <c r="KY331" s="230">
        <f>+'PPFF 2022'!JL331</f>
        <v>0</v>
      </c>
      <c r="KZ331" s="224">
        <f>+'PPFF 2022'!JM331</f>
        <v>0</v>
      </c>
      <c r="LA331" s="230">
        <f>+'PPFF 2022'!JN331</f>
        <v>0</v>
      </c>
      <c r="LB331" s="224">
        <f>+'PPFF 2022'!JO331</f>
        <v>0</v>
      </c>
      <c r="LC331" s="230">
        <f>+'PPFF 2022'!JP331</f>
        <v>0</v>
      </c>
      <c r="LD331" s="224">
        <f>+'PPFF 2022'!JQ331</f>
        <v>0</v>
      </c>
      <c r="LE331" s="230">
        <f>+'PPFF 2022'!JR331</f>
        <v>0</v>
      </c>
      <c r="LF331" s="224">
        <f>+'PPFF 2022'!JS331</f>
        <v>0</v>
      </c>
      <c r="LG331" s="230">
        <f>+'PPFF 2022'!JT331</f>
        <v>0</v>
      </c>
      <c r="LH331" s="224">
        <f>+'PPFF 2022'!JU331</f>
        <v>0</v>
      </c>
      <c r="LI331" s="230">
        <f>+'PPFF 2022'!JV331</f>
        <v>0</v>
      </c>
      <c r="LJ331" s="224">
        <f>+'PPFF 2022'!JW331</f>
        <v>0</v>
      </c>
      <c r="LK331" s="230">
        <f>+'PPFF 2022'!JX331</f>
        <v>0</v>
      </c>
      <c r="LL331" s="224">
        <f>+'PPFF 2022'!JY331</f>
        <v>0</v>
      </c>
      <c r="LM331" s="230">
        <f>+'PPFF 2022'!JZ331</f>
        <v>0</v>
      </c>
      <c r="LN331" s="224">
        <f>+'PPFF 2022'!KA331</f>
        <v>0</v>
      </c>
      <c r="LO331" s="230">
        <f>+'PPFF 2022'!KB331</f>
        <v>0</v>
      </c>
      <c r="LP331" s="224">
        <f>+'PPFF 2022'!KC331</f>
        <v>0</v>
      </c>
      <c r="LQ331" s="230">
        <f>+'PPFF 2022'!KD331</f>
        <v>0</v>
      </c>
      <c r="LR331" s="224">
        <f>+'PPFF 2022'!KE331</f>
        <v>0</v>
      </c>
      <c r="LS331" s="230">
        <f>+'PPFF 2022'!KF331</f>
        <v>0</v>
      </c>
      <c r="LT331" s="224">
        <f>+'PPFF 2022'!KG331</f>
        <v>0</v>
      </c>
      <c r="LU331" s="230">
        <f>+'PPFF 2022'!KH331</f>
        <v>0</v>
      </c>
      <c r="LV331" s="234">
        <f>+'PPFF 2022'!KN331</f>
        <v>0</v>
      </c>
      <c r="LW331" s="234">
        <f>+'PPFF 2022'!KP331</f>
        <v>0</v>
      </c>
      <c r="LX331" s="234">
        <f>+'PPFF 2022'!KR331</f>
        <v>0</v>
      </c>
      <c r="LY331" s="234">
        <f>+'PPFF 2022'!KT331</f>
        <v>0</v>
      </c>
      <c r="LZ331" s="234">
        <f>+'PPFF 2022'!KV331</f>
        <v>0</v>
      </c>
      <c r="MA331" s="234">
        <f>+'PPFF 2022'!KX331</f>
        <v>0</v>
      </c>
      <c r="MB331" s="234">
        <f>+'PPFF 2022'!KZ331</f>
        <v>0</v>
      </c>
      <c r="MC331" s="234">
        <f>+'PPFF 2022'!LB331</f>
        <v>0</v>
      </c>
      <c r="MD331" s="234">
        <f>+'PPFF 2022'!LD331</f>
        <v>0</v>
      </c>
      <c r="ME331" s="234">
        <f>+'PPFF 2022'!LF331</f>
        <v>0</v>
      </c>
      <c r="MF331" s="234">
        <f>+'PPFF 2022'!LH331</f>
        <v>0</v>
      </c>
      <c r="MG331" s="234">
        <f>+'PPFF 2022'!LJ331</f>
        <v>0</v>
      </c>
      <c r="MH331" s="190">
        <f>+'PPFF 2022'!LN331/6</f>
        <v>0</v>
      </c>
      <c r="MI331" s="190">
        <f>+'PPFF 2022'!LP331/6</f>
        <v>0</v>
      </c>
      <c r="MJ331" s="190">
        <f>+'PPFF 2022'!LR331/6</f>
        <v>0</v>
      </c>
      <c r="MK331" s="190">
        <f>+'PPFF 2022'!LT331/6</f>
        <v>0</v>
      </c>
      <c r="ML331" s="190">
        <f>+'PPFF 2022'!LV331/6</f>
        <v>0</v>
      </c>
      <c r="MM331" s="190">
        <f>+'PPFF 2022'!LX331/6</f>
        <v>0</v>
      </c>
      <c r="MN331" s="239">
        <f>+'PPFF 2022'!LZ331/6</f>
        <v>0</v>
      </c>
      <c r="MO331" s="190">
        <f>+'PPFF 2022'!MB331/6</f>
        <v>0</v>
      </c>
      <c r="MP331" s="190">
        <f>+'PPFF 2022'!MD331/6</f>
        <v>0</v>
      </c>
      <c r="MQ331" s="190">
        <f>+'PPFF 2022'!MF331/6</f>
        <v>0</v>
      </c>
      <c r="MR331" s="190">
        <f>+'PPFF 2022'!MH331/6</f>
        <v>0</v>
      </c>
      <c r="MS331" s="190">
        <f>+'PPFF 2022'!MJ331/6</f>
        <v>0</v>
      </c>
      <c r="MT331" s="104">
        <f>+'PPFF 2022'!MN331</f>
        <v>0</v>
      </c>
      <c r="MU331" s="104">
        <f>+'PPFF 2022'!MP331</f>
        <v>0</v>
      </c>
      <c r="MV331" s="104">
        <f>+'PPFF 2022'!MR331</f>
        <v>0</v>
      </c>
      <c r="MW331" s="104">
        <f>+'PPFF 2022'!MT331</f>
        <v>0</v>
      </c>
      <c r="MX331" s="104">
        <f>+'PPFF 2022'!MV331</f>
        <v>0</v>
      </c>
      <c r="MY331" s="104">
        <f>+'PPFF 2022'!MX331</f>
        <v>0</v>
      </c>
      <c r="MZ331" s="104">
        <f>+'PPFF 2022'!MZ331</f>
        <v>0</v>
      </c>
      <c r="NA331" s="104">
        <f>+'PPFF 2022'!NB331</f>
        <v>0</v>
      </c>
      <c r="NB331" s="104">
        <f>+'PPFF 2022'!ND331</f>
        <v>0</v>
      </c>
      <c r="NC331" s="104">
        <f>+'PPFF 2022'!NF331</f>
        <v>0</v>
      </c>
      <c r="ND331" s="104">
        <f>+'PPFF 2022'!NH331</f>
        <v>0</v>
      </c>
      <c r="NE331" s="104">
        <f>+'PPFF 2022'!NJ331</f>
        <v>0</v>
      </c>
    </row>
    <row r="332" spans="1:369" s="88" customFormat="1" ht="10.5" x14ac:dyDescent="0.25">
      <c r="A332" s="89" t="s">
        <v>36</v>
      </c>
      <c r="B332" s="90" t="s">
        <v>191</v>
      </c>
      <c r="C332" s="90">
        <v>406</v>
      </c>
      <c r="D332" s="90" t="s">
        <v>344</v>
      </c>
      <c r="E332" s="91" t="s">
        <v>36</v>
      </c>
      <c r="F332" s="92" t="s">
        <v>191</v>
      </c>
      <c r="G332" s="92" t="s">
        <v>352</v>
      </c>
      <c r="H332" s="155">
        <v>6964</v>
      </c>
      <c r="I332" s="92" t="s">
        <v>502</v>
      </c>
      <c r="J332" s="171">
        <f>+'PPFF 2022'!J332+'PPFF 2022'!K332</f>
        <v>0</v>
      </c>
      <c r="K332" s="171">
        <f>+'PPFF 2022'!L332+'PPFF 2022'!M332</f>
        <v>0</v>
      </c>
      <c r="L332" s="171">
        <f>+'PPFF 2022'!N332+'PPFF 2022'!O332</f>
        <v>0</v>
      </c>
      <c r="M332" s="171">
        <f>+'PPFF 2022'!P332+'PPFF 2022'!Q332</f>
        <v>0</v>
      </c>
      <c r="N332" s="171">
        <f>+'PPFF 2022'!R332+'PPFF 2022'!S332</f>
        <v>0</v>
      </c>
      <c r="O332" s="171">
        <f>+'PPFF 2022'!T332+'PPFF 2022'!U332</f>
        <v>0</v>
      </c>
      <c r="P332" s="171">
        <f>+'PPFF 2022'!V332+'PPFF 2022'!W332</f>
        <v>0</v>
      </c>
      <c r="Q332" s="171">
        <f>+'PPFF 2022'!X332+'PPFF 2022'!Y332</f>
        <v>0</v>
      </c>
      <c r="R332" s="171">
        <f>+'PPFF 2022'!Z332+'PPFF 2022'!AA332</f>
        <v>0</v>
      </c>
      <c r="S332" s="171">
        <f>+'PPFF 2022'!AB332+'PPFF 2022'!AC332</f>
        <v>0</v>
      </c>
      <c r="T332" s="171">
        <f>+'PPFF 2022'!AD332+'PPFF 2022'!AE332</f>
        <v>0</v>
      </c>
      <c r="U332" s="171">
        <f>+'PPFF 2022'!AF332+'PPFF 2022'!AG332</f>
        <v>0</v>
      </c>
      <c r="V332" s="93">
        <f>+'PPFF 2022'!AM332</f>
        <v>0</v>
      </c>
      <c r="W332" s="95">
        <f>+'PPFF 2022'!AN332</f>
        <v>0</v>
      </c>
      <c r="X332" s="98">
        <f>+('PPFF 2022'!AM332+'PPFF 2022'!AN332)/13</f>
        <v>0</v>
      </c>
      <c r="Y332" s="93">
        <f>+'PPFF 2022'!AO332</f>
        <v>0</v>
      </c>
      <c r="Z332" s="95">
        <f>+'PPFF 2022'!AP332</f>
        <v>0</v>
      </c>
      <c r="AA332" s="98">
        <f>+('PPFF 2022'!AO332+'PPFF 2022'!AP332)/13</f>
        <v>0</v>
      </c>
      <c r="AB332" s="93">
        <f>+'PPFF 2022'!AQ332</f>
        <v>0</v>
      </c>
      <c r="AC332" s="95">
        <f>+'PPFF 2022'!AR332</f>
        <v>0</v>
      </c>
      <c r="AD332" s="98">
        <f t="shared" si="568"/>
        <v>0</v>
      </c>
      <c r="AE332" s="93">
        <f>+'PPFF 2022'!AS332</f>
        <v>0</v>
      </c>
      <c r="AF332" s="95">
        <f>+'PPFF 2022'!AT332</f>
        <v>0</v>
      </c>
      <c r="AG332" s="98">
        <f t="shared" si="569"/>
        <v>0</v>
      </c>
      <c r="AH332" s="93">
        <f>+'PPFF 2022'!AU332</f>
        <v>0</v>
      </c>
      <c r="AI332" s="95">
        <f>+'PPFF 2022'!AV332</f>
        <v>0</v>
      </c>
      <c r="AJ332" s="98">
        <f t="shared" si="570"/>
        <v>0</v>
      </c>
      <c r="AK332" s="93">
        <f>+'PPFF 2022'!AW332</f>
        <v>0</v>
      </c>
      <c r="AL332" s="95">
        <f>+'PPFF 2022'!AX332</f>
        <v>0</v>
      </c>
      <c r="AM332" s="98">
        <f t="shared" si="571"/>
        <v>0</v>
      </c>
      <c r="AN332" s="93">
        <f>+'PPFF 2022'!AY332</f>
        <v>0</v>
      </c>
      <c r="AO332" s="95">
        <f>+'PPFF 2022'!AZ332</f>
        <v>0</v>
      </c>
      <c r="AP332" s="98">
        <f t="shared" si="572"/>
        <v>0</v>
      </c>
      <c r="AQ332" s="93">
        <f>+'PPFF 2022'!BA332</f>
        <v>0</v>
      </c>
      <c r="AR332" s="95">
        <f>+'PPFF 2022'!BB332</f>
        <v>0</v>
      </c>
      <c r="AS332" s="98">
        <f t="shared" si="573"/>
        <v>0</v>
      </c>
      <c r="AT332" s="93">
        <f>+'PPFF 2022'!BC332</f>
        <v>0</v>
      </c>
      <c r="AU332" s="95">
        <f>+'PPFF 2022'!BD332</f>
        <v>0</v>
      </c>
      <c r="AV332" s="98">
        <f t="shared" si="574"/>
        <v>0</v>
      </c>
      <c r="AW332" s="93">
        <f>+'PPFF 2022'!BE332</f>
        <v>0</v>
      </c>
      <c r="AX332" s="95">
        <f>+'PPFF 2022'!BF332</f>
        <v>0</v>
      </c>
      <c r="AY332" s="98">
        <f t="shared" si="575"/>
        <v>0</v>
      </c>
      <c r="AZ332" s="93">
        <f>+'PPFF 2022'!BG332</f>
        <v>0</v>
      </c>
      <c r="BA332" s="95">
        <f>+'PPFF 2022'!BH332</f>
        <v>0</v>
      </c>
      <c r="BB332" s="98">
        <f t="shared" si="576"/>
        <v>0</v>
      </c>
      <c r="BC332" s="93">
        <f>+'PPFF 2022'!BI332</f>
        <v>0</v>
      </c>
      <c r="BD332" s="95">
        <f>+'PPFF 2022'!BJ332</f>
        <v>0</v>
      </c>
      <c r="BE332" s="97">
        <f t="shared" si="577"/>
        <v>0</v>
      </c>
      <c r="BF332" s="107">
        <f>+'PPFF 2022'!BP332</f>
        <v>0</v>
      </c>
      <c r="BG332" s="97">
        <f>+'PPFF 2022'!BQ332</f>
        <v>1</v>
      </c>
      <c r="BH332" s="182">
        <f t="shared" si="578"/>
        <v>0.25</v>
      </c>
      <c r="BI332" s="107">
        <f>+'PPFF 2022'!BR332</f>
        <v>0</v>
      </c>
      <c r="BJ332" s="97">
        <f>+'PPFF 2022'!BS332</f>
        <v>0</v>
      </c>
      <c r="BK332" s="182">
        <f t="shared" si="579"/>
        <v>0</v>
      </c>
      <c r="BL332" s="107">
        <f>+'PPFF 2022'!BT332</f>
        <v>0</v>
      </c>
      <c r="BM332" s="97">
        <f>+'PPFF 2022'!BU332</f>
        <v>0</v>
      </c>
      <c r="BN332" s="182">
        <f t="shared" si="580"/>
        <v>0</v>
      </c>
      <c r="BO332" s="107">
        <f>+'PPFF 2022'!BV332</f>
        <v>0</v>
      </c>
      <c r="BP332" s="97">
        <f>+'PPFF 2022'!BW332</f>
        <v>0</v>
      </c>
      <c r="BQ332" s="182">
        <f t="shared" si="581"/>
        <v>0</v>
      </c>
      <c r="BR332" s="107">
        <f>+'PPFF 2022'!BX332</f>
        <v>0</v>
      </c>
      <c r="BS332" s="97">
        <f>+'PPFF 2022'!BY332</f>
        <v>0</v>
      </c>
      <c r="BT332" s="182">
        <f t="shared" si="582"/>
        <v>0</v>
      </c>
      <c r="BU332" s="107">
        <f>+'PPFF 2022'!BZ332</f>
        <v>0</v>
      </c>
      <c r="BV332" s="97">
        <f>+'PPFF 2022'!CA332</f>
        <v>0</v>
      </c>
      <c r="BW332" s="182">
        <f t="shared" si="583"/>
        <v>0</v>
      </c>
      <c r="BX332" s="107">
        <f>+'PPFF 2022'!CB332</f>
        <v>0</v>
      </c>
      <c r="BY332" s="97">
        <f>+'PPFF 2022'!CC332</f>
        <v>0</v>
      </c>
      <c r="BZ332" s="182">
        <f t="shared" si="584"/>
        <v>0</v>
      </c>
      <c r="CA332" s="107">
        <f>+'PPFF 2022'!CD332</f>
        <v>0</v>
      </c>
      <c r="CB332" s="97">
        <f>+'PPFF 2022'!CE332</f>
        <v>0</v>
      </c>
      <c r="CC332" s="182">
        <f t="shared" si="585"/>
        <v>0</v>
      </c>
      <c r="CD332" s="107">
        <f>+'PPFF 2022'!CF332</f>
        <v>0</v>
      </c>
      <c r="CE332" s="97">
        <f>+'PPFF 2022'!CG332</f>
        <v>0</v>
      </c>
      <c r="CF332" s="182">
        <f t="shared" si="586"/>
        <v>0</v>
      </c>
      <c r="CG332" s="107">
        <f>+'PPFF 2022'!CH332</f>
        <v>0</v>
      </c>
      <c r="CH332" s="97">
        <f>+'PPFF 2022'!CI332</f>
        <v>0</v>
      </c>
      <c r="CI332" s="182">
        <f t="shared" si="587"/>
        <v>0</v>
      </c>
      <c r="CJ332" s="107">
        <f>+'PPFF 2022'!CJ332</f>
        <v>0</v>
      </c>
      <c r="CK332" s="97">
        <f>+'PPFF 2022'!CK332</f>
        <v>0</v>
      </c>
      <c r="CL332" s="182">
        <f t="shared" si="588"/>
        <v>0</v>
      </c>
      <c r="CM332" s="107">
        <f>+'PPFF 2022'!CL332</f>
        <v>0</v>
      </c>
      <c r="CN332" s="97">
        <f>+'PPFF 2022'!CM332</f>
        <v>0</v>
      </c>
      <c r="CO332" s="187">
        <f t="shared" si="589"/>
        <v>0</v>
      </c>
      <c r="CP332" s="109">
        <f>+'PPFF 2022'!CS332</f>
        <v>0</v>
      </c>
      <c r="CQ332" s="111">
        <f>+'PPFF 2022'!CT332</f>
        <v>2</v>
      </c>
      <c r="CR332" s="98">
        <f t="shared" si="590"/>
        <v>0.16666666666666666</v>
      </c>
      <c r="CS332" s="109">
        <f>+'PPFF 2022'!CU332</f>
        <v>0</v>
      </c>
      <c r="CT332" s="111">
        <f>+'PPFF 2022'!CV332</f>
        <v>0</v>
      </c>
      <c r="CU332" s="98">
        <f t="shared" si="591"/>
        <v>0</v>
      </c>
      <c r="CV332" s="109">
        <f>+'PPFF 2022'!CW332</f>
        <v>0</v>
      </c>
      <c r="CW332" s="111">
        <f>+'PPFF 2022'!CX332</f>
        <v>0</v>
      </c>
      <c r="CX332" s="98">
        <f t="shared" si="592"/>
        <v>0</v>
      </c>
      <c r="CY332" s="109">
        <f>+'PPFF 2022'!CY332</f>
        <v>0</v>
      </c>
      <c r="CZ332" s="111">
        <f>+'PPFF 2022'!CZ332</f>
        <v>0</v>
      </c>
      <c r="DA332" s="98">
        <f t="shared" si="593"/>
        <v>0</v>
      </c>
      <c r="DB332" s="109">
        <f>+'PPFF 2022'!DA332</f>
        <v>0</v>
      </c>
      <c r="DC332" s="111">
        <f>+'PPFF 2022'!DB332</f>
        <v>0</v>
      </c>
      <c r="DD332" s="98">
        <f t="shared" si="594"/>
        <v>0</v>
      </c>
      <c r="DE332" s="109">
        <f>+'PPFF 2022'!DC332</f>
        <v>0</v>
      </c>
      <c r="DF332" s="111">
        <f>+'PPFF 2022'!DD332</f>
        <v>0</v>
      </c>
      <c r="DG332" s="98">
        <f t="shared" si="595"/>
        <v>0</v>
      </c>
      <c r="DH332" s="109">
        <f>+'PPFF 2022'!DE332</f>
        <v>0</v>
      </c>
      <c r="DI332" s="111">
        <f>+'PPFF 2022'!DF332</f>
        <v>0</v>
      </c>
      <c r="DJ332" s="98">
        <f t="shared" si="596"/>
        <v>0</v>
      </c>
      <c r="DK332" s="109">
        <f>+'PPFF 2022'!DG332</f>
        <v>0</v>
      </c>
      <c r="DL332" s="111">
        <f>+'PPFF 2022'!DH332</f>
        <v>0</v>
      </c>
      <c r="DM332" s="98">
        <f t="shared" si="597"/>
        <v>0</v>
      </c>
      <c r="DN332" s="109">
        <f>+'PPFF 2022'!DI332</f>
        <v>0</v>
      </c>
      <c r="DO332" s="111">
        <f>+'PPFF 2022'!DJ332</f>
        <v>0</v>
      </c>
      <c r="DP332" s="98">
        <f t="shared" si="598"/>
        <v>0</v>
      </c>
      <c r="DQ332" s="109">
        <f>+'PPFF 2022'!DK332</f>
        <v>0</v>
      </c>
      <c r="DR332" s="111">
        <f>+'PPFF 2022'!DL332</f>
        <v>0</v>
      </c>
      <c r="DS332" s="98">
        <f t="shared" si="599"/>
        <v>0</v>
      </c>
      <c r="DT332" s="109">
        <f>+'PPFF 2022'!DM332</f>
        <v>0</v>
      </c>
      <c r="DU332" s="111">
        <f>+'PPFF 2022'!DN332</f>
        <v>0</v>
      </c>
      <c r="DV332" s="98">
        <f t="shared" si="600"/>
        <v>0</v>
      </c>
      <c r="DW332" s="109">
        <f>+'PPFF 2022'!DO332</f>
        <v>0</v>
      </c>
      <c r="DX332" s="111">
        <f>+'PPFF 2022'!DP332</f>
        <v>0</v>
      </c>
      <c r="DY332" s="107">
        <f t="shared" si="601"/>
        <v>0</v>
      </c>
      <c r="DZ332" s="109">
        <f>+'PPFF 2022'!DV332</f>
        <v>0</v>
      </c>
      <c r="EA332" s="111">
        <f>+'PPFF 2022'!DW332</f>
        <v>0</v>
      </c>
      <c r="EB332" s="98">
        <f t="shared" si="602"/>
        <v>0</v>
      </c>
      <c r="EC332" s="111">
        <f>+'PPFF 2022'!DX332</f>
        <v>0</v>
      </c>
      <c r="ED332" s="111">
        <f>+'PPFF 2022'!DY332</f>
        <v>0</v>
      </c>
      <c r="EE332" s="98">
        <f t="shared" si="603"/>
        <v>0</v>
      </c>
      <c r="EF332" s="111">
        <f>+'PPFF 2022'!DZ332</f>
        <v>0</v>
      </c>
      <c r="EG332" s="111">
        <f>+'PPFF 2022'!EA332</f>
        <v>0</v>
      </c>
      <c r="EH332" s="98">
        <f t="shared" si="604"/>
        <v>0</v>
      </c>
      <c r="EI332" s="111">
        <f>+'PPFF 2022'!EB332</f>
        <v>0</v>
      </c>
      <c r="EJ332" s="111">
        <f>+'PPFF 2022'!EC332</f>
        <v>0</v>
      </c>
      <c r="EK332" s="98">
        <f t="shared" si="605"/>
        <v>0</v>
      </c>
      <c r="EL332" s="111">
        <f>+'PPFF 2022'!ED332</f>
        <v>0</v>
      </c>
      <c r="EM332" s="111">
        <f>+'PPFF 2022'!EE332</f>
        <v>0</v>
      </c>
      <c r="EN332" s="98">
        <f t="shared" si="606"/>
        <v>0</v>
      </c>
      <c r="EO332" s="111">
        <f>+'PPFF 2022'!EF332</f>
        <v>0</v>
      </c>
      <c r="EP332" s="111">
        <f>+'PPFF 2022'!EG332</f>
        <v>0</v>
      </c>
      <c r="EQ332" s="98">
        <f t="shared" si="607"/>
        <v>0</v>
      </c>
      <c r="ER332" s="111">
        <f>+'PPFF 2022'!EH332</f>
        <v>0</v>
      </c>
      <c r="ES332" s="111">
        <f>+'PPFF 2022'!EI332</f>
        <v>0</v>
      </c>
      <c r="ET332" s="98">
        <f t="shared" si="608"/>
        <v>0</v>
      </c>
      <c r="EU332" s="111">
        <f>+'PPFF 2022'!EJ332</f>
        <v>0</v>
      </c>
      <c r="EV332" s="111">
        <f>+'PPFF 2022'!EK332</f>
        <v>0</v>
      </c>
      <c r="EW332" s="98">
        <f t="shared" si="609"/>
        <v>0</v>
      </c>
      <c r="EX332" s="111">
        <f>+'PPFF 2022'!EL332</f>
        <v>0</v>
      </c>
      <c r="EY332" s="111">
        <f>+'PPFF 2022'!EM332</f>
        <v>0</v>
      </c>
      <c r="EZ332" s="98">
        <f t="shared" si="610"/>
        <v>0</v>
      </c>
      <c r="FA332" s="111">
        <f>+'PPFF 2022'!EN332</f>
        <v>0</v>
      </c>
      <c r="FB332" s="111">
        <f>+'PPFF 2022'!EO332</f>
        <v>0</v>
      </c>
      <c r="FC332" s="98">
        <f t="shared" si="611"/>
        <v>0</v>
      </c>
      <c r="FD332" s="111">
        <f>+'PPFF 2022'!EP332</f>
        <v>0</v>
      </c>
      <c r="FE332" s="111">
        <f>+'PPFF 2022'!EQ332</f>
        <v>0</v>
      </c>
      <c r="FF332" s="98">
        <f t="shared" si="612"/>
        <v>0</v>
      </c>
      <c r="FG332" s="111">
        <f>+'PPFF 2022'!ER332</f>
        <v>0</v>
      </c>
      <c r="FH332" s="111">
        <f>+'PPFF 2022'!ES332</f>
        <v>0</v>
      </c>
      <c r="FI332" s="97">
        <f t="shared" si="613"/>
        <v>0</v>
      </c>
      <c r="FJ332" s="108">
        <f>+'PPFF 2022'!EY332</f>
        <v>0</v>
      </c>
      <c r="FK332" s="103">
        <f>+'PPFF 2022'!EZ332</f>
        <v>0</v>
      </c>
      <c r="FL332" s="193">
        <f t="shared" si="614"/>
        <v>0</v>
      </c>
      <c r="FM332" s="203">
        <f>+'PPFF 2022'!FA332</f>
        <v>0</v>
      </c>
      <c r="FN332" s="204">
        <f>+'PPFF 2022'!FB332</f>
        <v>0</v>
      </c>
      <c r="FO332" s="202">
        <f t="shared" si="615"/>
        <v>0</v>
      </c>
      <c r="FP332" s="203">
        <f>+'PPFF 2022'!FC332</f>
        <v>0</v>
      </c>
      <c r="FQ332" s="204">
        <f>+'PPFF 2022'!FD332</f>
        <v>0</v>
      </c>
      <c r="FR332" s="202">
        <f t="shared" si="616"/>
        <v>0</v>
      </c>
      <c r="FS332" s="203">
        <f>+'PPFF 2022'!FE332</f>
        <v>0</v>
      </c>
      <c r="FT332" s="204">
        <f>+'PPFF 2022'!FF332</f>
        <v>0</v>
      </c>
      <c r="FU332" s="202">
        <f t="shared" si="617"/>
        <v>0</v>
      </c>
      <c r="FV332" s="203">
        <f>+'PPFF 2022'!FG332</f>
        <v>0</v>
      </c>
      <c r="FW332" s="204">
        <f>+'PPFF 2022'!FH332</f>
        <v>0</v>
      </c>
      <c r="FX332" s="202">
        <f t="shared" si="618"/>
        <v>0</v>
      </c>
      <c r="FY332" s="203">
        <f>+'PPFF 2022'!FI332</f>
        <v>0</v>
      </c>
      <c r="FZ332" s="204">
        <f>+'PPFF 2022'!FJ332</f>
        <v>0</v>
      </c>
      <c r="GA332" s="202">
        <f t="shared" si="619"/>
        <v>0</v>
      </c>
      <c r="GB332" s="203">
        <f>+'PPFF 2022'!FK332</f>
        <v>0</v>
      </c>
      <c r="GC332" s="204">
        <f>+'PPFF 2022'!FL332</f>
        <v>0</v>
      </c>
      <c r="GD332" s="202">
        <f t="shared" si="620"/>
        <v>0</v>
      </c>
      <c r="GE332" s="203">
        <f>+'PPFF 2022'!FM332</f>
        <v>0</v>
      </c>
      <c r="GF332" s="204">
        <f>+'PPFF 2022'!FN332</f>
        <v>0</v>
      </c>
      <c r="GG332" s="202">
        <f t="shared" si="621"/>
        <v>0</v>
      </c>
      <c r="GH332" s="203">
        <f>+'PPFF 2022'!FO332</f>
        <v>0</v>
      </c>
      <c r="GI332" s="204">
        <f>+'PPFF 2022'!FP332</f>
        <v>0</v>
      </c>
      <c r="GJ332" s="202">
        <f t="shared" si="622"/>
        <v>0</v>
      </c>
      <c r="GK332" s="203">
        <f>+'PPFF 2022'!FQ332</f>
        <v>0</v>
      </c>
      <c r="GL332" s="204">
        <f>+'PPFF 2022'!FR332</f>
        <v>0</v>
      </c>
      <c r="GM332" s="202">
        <f t="shared" si="623"/>
        <v>0</v>
      </c>
      <c r="GN332" s="203">
        <f>+'PPFF 2022'!FS332</f>
        <v>0</v>
      </c>
      <c r="GO332" s="204">
        <f>+'PPFF 2022'!FT332</f>
        <v>0</v>
      </c>
      <c r="GP332" s="202">
        <f t="shared" si="624"/>
        <v>0</v>
      </c>
      <c r="GQ332" s="203">
        <f>+'PPFF 2022'!FU332</f>
        <v>0</v>
      </c>
      <c r="GR332" s="204">
        <f>+'PPFF 2022'!FV332</f>
        <v>0</v>
      </c>
      <c r="GS332" s="209">
        <f t="shared" si="625"/>
        <v>0</v>
      </c>
      <c r="GT332" s="203">
        <f>+'PPFF 2022'!GB332</f>
        <v>0</v>
      </c>
      <c r="GU332" s="204">
        <f>+'PPFF 2022'!GC332</f>
        <v>0</v>
      </c>
      <c r="GV332" s="202">
        <f t="shared" si="626"/>
        <v>0</v>
      </c>
      <c r="GW332" s="203">
        <f>+'PPFF 2022'!GD332</f>
        <v>0</v>
      </c>
      <c r="GX332" s="204">
        <f>+'PPFF 2022'!GE332</f>
        <v>0</v>
      </c>
      <c r="GY332" s="202">
        <f t="shared" si="627"/>
        <v>0</v>
      </c>
      <c r="GZ332" s="203">
        <f>+'PPFF 2022'!GF332</f>
        <v>0</v>
      </c>
      <c r="HA332" s="204">
        <f>+'PPFF 2022'!GG332</f>
        <v>0</v>
      </c>
      <c r="HB332" s="202">
        <f t="shared" si="628"/>
        <v>0</v>
      </c>
      <c r="HC332" s="203">
        <f>+'PPFF 2022'!GH332</f>
        <v>0</v>
      </c>
      <c r="HD332" s="204">
        <f>+'PPFF 2022'!GI332</f>
        <v>0</v>
      </c>
      <c r="HE332" s="202">
        <f t="shared" si="629"/>
        <v>0</v>
      </c>
      <c r="HF332" s="203">
        <f>+'PPFF 2022'!GJ332</f>
        <v>0</v>
      </c>
      <c r="HG332" s="204">
        <f>+'PPFF 2022'!GK332</f>
        <v>0</v>
      </c>
      <c r="HH332" s="202">
        <f t="shared" si="630"/>
        <v>0</v>
      </c>
      <c r="HI332" s="203">
        <f>+'PPFF 2022'!GL332</f>
        <v>0</v>
      </c>
      <c r="HJ332" s="204">
        <f>+'PPFF 2022'!GM332</f>
        <v>0</v>
      </c>
      <c r="HK332" s="202">
        <f t="shared" si="631"/>
        <v>0</v>
      </c>
      <c r="HL332" s="203">
        <f>+'PPFF 2022'!GN332</f>
        <v>0</v>
      </c>
      <c r="HM332" s="204">
        <f>+'PPFF 2022'!GO332</f>
        <v>0</v>
      </c>
      <c r="HN332" s="202">
        <f t="shared" si="632"/>
        <v>0</v>
      </c>
      <c r="HO332" s="203">
        <f>+'PPFF 2022'!GP332</f>
        <v>0</v>
      </c>
      <c r="HP332" s="204">
        <f>+'PPFF 2022'!GQ332</f>
        <v>0</v>
      </c>
      <c r="HQ332" s="202">
        <f t="shared" si="633"/>
        <v>0</v>
      </c>
      <c r="HR332" s="203">
        <f>+'PPFF 2022'!GR332</f>
        <v>0</v>
      </c>
      <c r="HS332" s="204">
        <f>+'PPFF 2022'!GS332</f>
        <v>0</v>
      </c>
      <c r="HT332" s="202">
        <f t="shared" si="634"/>
        <v>0</v>
      </c>
      <c r="HU332" s="203">
        <f>+'PPFF 2022'!GT332</f>
        <v>0</v>
      </c>
      <c r="HV332" s="204">
        <f>+'PPFF 2022'!GU332</f>
        <v>0</v>
      </c>
      <c r="HW332" s="202">
        <f t="shared" si="635"/>
        <v>0</v>
      </c>
      <c r="HX332" s="203">
        <f>+'PPFF 2022'!GV332</f>
        <v>0</v>
      </c>
      <c r="HY332" s="204">
        <f>+'PPFF 2022'!GW332</f>
        <v>0</v>
      </c>
      <c r="HZ332" s="202">
        <f t="shared" si="636"/>
        <v>0</v>
      </c>
      <c r="IA332" s="203">
        <f>+'PPFF 2022'!GX332</f>
        <v>0</v>
      </c>
      <c r="IB332" s="204">
        <f>+'PPFF 2022'!GY332</f>
        <v>0</v>
      </c>
      <c r="IC332" s="209">
        <f t="shared" si="637"/>
        <v>0</v>
      </c>
      <c r="ID332" s="203">
        <f>+'PPFF 2022'!HE332</f>
        <v>0</v>
      </c>
      <c r="IE332" s="204">
        <f>+'PPFF 2022'!HF332</f>
        <v>0</v>
      </c>
      <c r="IF332" s="215">
        <f t="shared" si="638"/>
        <v>0</v>
      </c>
      <c r="IG332" s="203">
        <f>+'PPFF 2022'!HG332</f>
        <v>0</v>
      </c>
      <c r="IH332" s="204">
        <f>+'PPFF 2022'!HH332</f>
        <v>0</v>
      </c>
      <c r="II332" s="215">
        <f t="shared" si="639"/>
        <v>0</v>
      </c>
      <c r="IJ332" s="203">
        <f>+'PPFF 2022'!HI332</f>
        <v>0</v>
      </c>
      <c r="IK332" s="204">
        <f>+'PPFF 2022'!HJ332</f>
        <v>0</v>
      </c>
      <c r="IL332" s="215">
        <f t="shared" si="640"/>
        <v>0</v>
      </c>
      <c r="IM332" s="203">
        <f>+'PPFF 2022'!HK332</f>
        <v>0</v>
      </c>
      <c r="IN332" s="204">
        <f>+'PPFF 2022'!HL332</f>
        <v>0</v>
      </c>
      <c r="IO332" s="215">
        <f t="shared" si="641"/>
        <v>0</v>
      </c>
      <c r="IP332" s="203">
        <f>+'PPFF 2022'!HM332</f>
        <v>0</v>
      </c>
      <c r="IQ332" s="204">
        <f>+'PPFF 2022'!HN332</f>
        <v>0</v>
      </c>
      <c r="IR332" s="215">
        <f t="shared" si="642"/>
        <v>0</v>
      </c>
      <c r="IS332" s="203">
        <f>+'PPFF 2022'!HO332</f>
        <v>0</v>
      </c>
      <c r="IT332" s="204">
        <f>+'PPFF 2022'!HP332</f>
        <v>0</v>
      </c>
      <c r="IU332" s="215">
        <f t="shared" si="643"/>
        <v>0</v>
      </c>
      <c r="IV332" s="203">
        <f>+'PPFF 2022'!HQ332</f>
        <v>0</v>
      </c>
      <c r="IW332" s="204">
        <f>+'PPFF 2022'!HR332</f>
        <v>0</v>
      </c>
      <c r="IX332" s="215">
        <f t="shared" si="644"/>
        <v>0</v>
      </c>
      <c r="IY332" s="203">
        <f>+'PPFF 2022'!HS332</f>
        <v>0</v>
      </c>
      <c r="IZ332" s="204">
        <f>+'PPFF 2022'!HT332</f>
        <v>0</v>
      </c>
      <c r="JA332" s="215">
        <f t="shared" si="645"/>
        <v>0</v>
      </c>
      <c r="JB332" s="203">
        <f>+'PPFF 2022'!HU332</f>
        <v>0</v>
      </c>
      <c r="JC332" s="204">
        <f>+'PPFF 2022'!HV332</f>
        <v>0</v>
      </c>
      <c r="JD332" s="215">
        <f t="shared" si="646"/>
        <v>0</v>
      </c>
      <c r="JE332" s="203">
        <f>+'PPFF 2022'!HW332</f>
        <v>0</v>
      </c>
      <c r="JF332" s="204">
        <f>+'PPFF 2022'!HX332</f>
        <v>0</v>
      </c>
      <c r="JG332" s="215">
        <f t="shared" si="647"/>
        <v>0</v>
      </c>
      <c r="JH332" s="203">
        <f>+'PPFF 2022'!HY332</f>
        <v>0</v>
      </c>
      <c r="JI332" s="204">
        <f>+'PPFF 2022'!HZ332</f>
        <v>0</v>
      </c>
      <c r="JJ332" s="215">
        <f t="shared" si="648"/>
        <v>0</v>
      </c>
      <c r="JK332" s="203">
        <f>+'PPFF 2022'!IA332</f>
        <v>0</v>
      </c>
      <c r="JL332" s="204">
        <f>+'PPFF 2022'!IB332</f>
        <v>0</v>
      </c>
      <c r="JM332" s="218">
        <f t="shared" si="649"/>
        <v>0</v>
      </c>
      <c r="JN332" s="224">
        <f>+'PPFF 2022'!IH332</f>
        <v>0</v>
      </c>
      <c r="JO332" s="225">
        <f>+'PPFF 2022'!II332</f>
        <v>0</v>
      </c>
      <c r="JP332" s="212">
        <f t="shared" si="650"/>
        <v>0</v>
      </c>
      <c r="JQ332" s="224">
        <f>+'PPFF 2022'!IJ332</f>
        <v>0</v>
      </c>
      <c r="JR332" s="225">
        <f>+'PPFF 2022'!IK332</f>
        <v>0</v>
      </c>
      <c r="JS332" s="212">
        <f t="shared" si="651"/>
        <v>0</v>
      </c>
      <c r="JT332" s="224">
        <f>+'PPFF 2022'!IL332</f>
        <v>0</v>
      </c>
      <c r="JU332" s="225">
        <f>+'PPFF 2022'!IM332</f>
        <v>0</v>
      </c>
      <c r="JV332" s="212">
        <f t="shared" si="652"/>
        <v>0</v>
      </c>
      <c r="JW332" s="224">
        <f>+'PPFF 2022'!IN332</f>
        <v>0</v>
      </c>
      <c r="JX332" s="225">
        <f>+'PPFF 2022'!IO332</f>
        <v>0</v>
      </c>
      <c r="JY332" s="212">
        <f t="shared" si="653"/>
        <v>0</v>
      </c>
      <c r="JZ332" s="224">
        <f>+'PPFF 2022'!IP332</f>
        <v>0</v>
      </c>
      <c r="KA332" s="225">
        <f>+'PPFF 2022'!IQ332</f>
        <v>0</v>
      </c>
      <c r="KB332" s="212">
        <f t="shared" si="654"/>
        <v>0</v>
      </c>
      <c r="KC332" s="224">
        <f>+'PPFF 2022'!IR332</f>
        <v>0</v>
      </c>
      <c r="KD332" s="225">
        <f>+'PPFF 2022'!IS332</f>
        <v>0</v>
      </c>
      <c r="KE332" s="212">
        <f t="shared" si="655"/>
        <v>0</v>
      </c>
      <c r="KF332" s="224">
        <f>+'PPFF 2022'!IT332</f>
        <v>0</v>
      </c>
      <c r="KG332" s="225">
        <f>+'PPFF 2022'!IU332</f>
        <v>0</v>
      </c>
      <c r="KH332" s="212">
        <f t="shared" si="656"/>
        <v>0</v>
      </c>
      <c r="KI332" s="224">
        <f>+'PPFF 2022'!IV332</f>
        <v>0</v>
      </c>
      <c r="KJ332" s="225">
        <f>+'PPFF 2022'!IW332</f>
        <v>0</v>
      </c>
      <c r="KK332" s="212">
        <f t="shared" si="657"/>
        <v>0</v>
      </c>
      <c r="KL332" s="224">
        <f>+'PPFF 2022'!IX332</f>
        <v>0</v>
      </c>
      <c r="KM332" s="225">
        <f>+'PPFF 2022'!IY332</f>
        <v>0</v>
      </c>
      <c r="KN332" s="212">
        <f t="shared" si="658"/>
        <v>0</v>
      </c>
      <c r="KO332" s="224">
        <f>+'PPFF 2022'!IZ332</f>
        <v>0</v>
      </c>
      <c r="KP332" s="225">
        <f>+'PPFF 2022'!JA332</f>
        <v>0</v>
      </c>
      <c r="KQ332" s="212">
        <f t="shared" si="659"/>
        <v>0</v>
      </c>
      <c r="KR332" s="224">
        <f>+'PPFF 2022'!JB332</f>
        <v>0</v>
      </c>
      <c r="KS332" s="225">
        <f>+'PPFF 2022'!JC332</f>
        <v>0</v>
      </c>
      <c r="KT332" s="212">
        <f t="shared" si="660"/>
        <v>0</v>
      </c>
      <c r="KU332" s="224">
        <f>+'PPFF 2022'!JD332</f>
        <v>0</v>
      </c>
      <c r="KV332" s="225">
        <f>+'PPFF 2022'!JE332</f>
        <v>0</v>
      </c>
      <c r="KW332" s="212">
        <f t="shared" si="661"/>
        <v>0</v>
      </c>
      <c r="KX332" s="224">
        <f>+'PPFF 2022'!JK332</f>
        <v>0</v>
      </c>
      <c r="KY332" s="230">
        <f>+'PPFF 2022'!JL332</f>
        <v>0</v>
      </c>
      <c r="KZ332" s="224">
        <f>+'PPFF 2022'!JM332</f>
        <v>0</v>
      </c>
      <c r="LA332" s="230">
        <f>+'PPFF 2022'!JN332</f>
        <v>0</v>
      </c>
      <c r="LB332" s="224">
        <f>+'PPFF 2022'!JO332</f>
        <v>0</v>
      </c>
      <c r="LC332" s="230">
        <f>+'PPFF 2022'!JP332</f>
        <v>0</v>
      </c>
      <c r="LD332" s="224">
        <f>+'PPFF 2022'!JQ332</f>
        <v>0</v>
      </c>
      <c r="LE332" s="230">
        <f>+'PPFF 2022'!JR332</f>
        <v>0</v>
      </c>
      <c r="LF332" s="224">
        <f>+'PPFF 2022'!JS332</f>
        <v>0</v>
      </c>
      <c r="LG332" s="230">
        <f>+'PPFF 2022'!JT332</f>
        <v>0</v>
      </c>
      <c r="LH332" s="224">
        <f>+'PPFF 2022'!JU332</f>
        <v>0</v>
      </c>
      <c r="LI332" s="230">
        <f>+'PPFF 2022'!JV332</f>
        <v>0</v>
      </c>
      <c r="LJ332" s="224">
        <f>+'PPFF 2022'!JW332</f>
        <v>0</v>
      </c>
      <c r="LK332" s="230">
        <f>+'PPFF 2022'!JX332</f>
        <v>0</v>
      </c>
      <c r="LL332" s="224">
        <f>+'PPFF 2022'!JY332</f>
        <v>0</v>
      </c>
      <c r="LM332" s="230">
        <f>+'PPFF 2022'!JZ332</f>
        <v>0</v>
      </c>
      <c r="LN332" s="224">
        <f>+'PPFF 2022'!KA332</f>
        <v>0</v>
      </c>
      <c r="LO332" s="230">
        <f>+'PPFF 2022'!KB332</f>
        <v>0</v>
      </c>
      <c r="LP332" s="224">
        <f>+'PPFF 2022'!KC332</f>
        <v>0</v>
      </c>
      <c r="LQ332" s="230">
        <f>+'PPFF 2022'!KD332</f>
        <v>0</v>
      </c>
      <c r="LR332" s="224">
        <f>+'PPFF 2022'!KE332</f>
        <v>0</v>
      </c>
      <c r="LS332" s="230">
        <f>+'PPFF 2022'!KF332</f>
        <v>0</v>
      </c>
      <c r="LT332" s="224">
        <f>+'PPFF 2022'!KG332</f>
        <v>0</v>
      </c>
      <c r="LU332" s="230">
        <f>+'PPFF 2022'!KH332</f>
        <v>0</v>
      </c>
      <c r="LV332" s="234">
        <f>+'PPFF 2022'!KN332</f>
        <v>0</v>
      </c>
      <c r="LW332" s="234">
        <f>+'PPFF 2022'!KP332</f>
        <v>0</v>
      </c>
      <c r="LX332" s="234">
        <f>+'PPFF 2022'!KR332</f>
        <v>0</v>
      </c>
      <c r="LY332" s="234">
        <f>+'PPFF 2022'!KT332</f>
        <v>0</v>
      </c>
      <c r="LZ332" s="234">
        <f>+'PPFF 2022'!KV332</f>
        <v>0</v>
      </c>
      <c r="MA332" s="234">
        <f>+'PPFF 2022'!KX332</f>
        <v>0</v>
      </c>
      <c r="MB332" s="234">
        <f>+'PPFF 2022'!KZ332</f>
        <v>0</v>
      </c>
      <c r="MC332" s="234">
        <f>+'PPFF 2022'!LB332</f>
        <v>0</v>
      </c>
      <c r="MD332" s="234">
        <f>+'PPFF 2022'!LD332</f>
        <v>0</v>
      </c>
      <c r="ME332" s="234">
        <f>+'PPFF 2022'!LF332</f>
        <v>0</v>
      </c>
      <c r="MF332" s="234">
        <f>+'PPFF 2022'!LH332</f>
        <v>0</v>
      </c>
      <c r="MG332" s="234">
        <f>+'PPFF 2022'!LJ332</f>
        <v>0</v>
      </c>
      <c r="MH332" s="190">
        <f>+'PPFF 2022'!LN332/6</f>
        <v>0</v>
      </c>
      <c r="MI332" s="190">
        <f>+'PPFF 2022'!LP332/6</f>
        <v>0</v>
      </c>
      <c r="MJ332" s="190">
        <f>+'PPFF 2022'!LR332/6</f>
        <v>0</v>
      </c>
      <c r="MK332" s="190">
        <f>+'PPFF 2022'!LT332/6</f>
        <v>0</v>
      </c>
      <c r="ML332" s="190">
        <f>+'PPFF 2022'!LV332/6</f>
        <v>0</v>
      </c>
      <c r="MM332" s="190">
        <f>+'PPFF 2022'!LX332/6</f>
        <v>0</v>
      </c>
      <c r="MN332" s="239">
        <f>+'PPFF 2022'!LZ332/6</f>
        <v>0</v>
      </c>
      <c r="MO332" s="190">
        <f>+'PPFF 2022'!MB332/6</f>
        <v>0</v>
      </c>
      <c r="MP332" s="190">
        <f>+'PPFF 2022'!MD332/6</f>
        <v>0</v>
      </c>
      <c r="MQ332" s="190">
        <f>+'PPFF 2022'!MF332/6</f>
        <v>0</v>
      </c>
      <c r="MR332" s="190">
        <f>+'PPFF 2022'!MH332/6</f>
        <v>0</v>
      </c>
      <c r="MS332" s="190">
        <f>+'PPFF 2022'!MJ332/6</f>
        <v>0</v>
      </c>
      <c r="MT332" s="104">
        <f>+'PPFF 2022'!MN332</f>
        <v>0</v>
      </c>
      <c r="MU332" s="104">
        <f>+'PPFF 2022'!MP332</f>
        <v>0</v>
      </c>
      <c r="MV332" s="104">
        <f>+'PPFF 2022'!MR332</f>
        <v>0</v>
      </c>
      <c r="MW332" s="104">
        <f>+'PPFF 2022'!MT332</f>
        <v>0</v>
      </c>
      <c r="MX332" s="104">
        <f>+'PPFF 2022'!MV332</f>
        <v>0</v>
      </c>
      <c r="MY332" s="104">
        <f>+'PPFF 2022'!MX332</f>
        <v>0</v>
      </c>
      <c r="MZ332" s="104">
        <f>+'PPFF 2022'!MZ332</f>
        <v>0</v>
      </c>
      <c r="NA332" s="104">
        <f>+'PPFF 2022'!NB332</f>
        <v>0</v>
      </c>
      <c r="NB332" s="104">
        <f>+'PPFF 2022'!ND332</f>
        <v>0</v>
      </c>
      <c r="NC332" s="104">
        <f>+'PPFF 2022'!NF332</f>
        <v>0</v>
      </c>
      <c r="ND332" s="104">
        <f>+'PPFF 2022'!NH332</f>
        <v>0</v>
      </c>
      <c r="NE332" s="104">
        <f>+'PPFF 2022'!NJ332</f>
        <v>0</v>
      </c>
    </row>
    <row r="333" spans="1:369" s="88" customFormat="1" ht="10.5" x14ac:dyDescent="0.25">
      <c r="A333" s="89" t="s">
        <v>258</v>
      </c>
      <c r="B333" s="90" t="s">
        <v>200</v>
      </c>
      <c r="C333" s="90">
        <v>401</v>
      </c>
      <c r="D333" s="90" t="s">
        <v>242</v>
      </c>
      <c r="E333" s="91" t="s">
        <v>258</v>
      </c>
      <c r="F333" s="92" t="s">
        <v>200</v>
      </c>
      <c r="G333" s="92" t="s">
        <v>352</v>
      </c>
      <c r="H333" s="155">
        <v>6992</v>
      </c>
      <c r="I333" s="92" t="s">
        <v>503</v>
      </c>
      <c r="J333" s="171">
        <f>+'PPFF 2022'!J333+'PPFF 2022'!K333</f>
        <v>0</v>
      </c>
      <c r="K333" s="171">
        <f>+'PPFF 2022'!L333+'PPFF 2022'!M333</f>
        <v>0</v>
      </c>
      <c r="L333" s="171">
        <f>+'PPFF 2022'!N333+'PPFF 2022'!O333</f>
        <v>0</v>
      </c>
      <c r="M333" s="171">
        <f>+'PPFF 2022'!P333+'PPFF 2022'!Q333</f>
        <v>0</v>
      </c>
      <c r="N333" s="171">
        <f>+'PPFF 2022'!R333+'PPFF 2022'!S333</f>
        <v>0</v>
      </c>
      <c r="O333" s="171">
        <f>+'PPFF 2022'!T333+'PPFF 2022'!U333</f>
        <v>0</v>
      </c>
      <c r="P333" s="171">
        <f>+'PPFF 2022'!V333+'PPFF 2022'!W333</f>
        <v>0</v>
      </c>
      <c r="Q333" s="171">
        <f>+'PPFF 2022'!X333+'PPFF 2022'!Y333</f>
        <v>0</v>
      </c>
      <c r="R333" s="171">
        <f>+'PPFF 2022'!Z333+'PPFF 2022'!AA333</f>
        <v>0</v>
      </c>
      <c r="S333" s="171">
        <f>+'PPFF 2022'!AB333+'PPFF 2022'!AC333</f>
        <v>0</v>
      </c>
      <c r="T333" s="171">
        <f>+'PPFF 2022'!AD333+'PPFF 2022'!AE333</f>
        <v>0</v>
      </c>
      <c r="U333" s="171">
        <f>+'PPFF 2022'!AF333+'PPFF 2022'!AG333</f>
        <v>0</v>
      </c>
      <c r="V333" s="93">
        <f>+'PPFF 2022'!AM333</f>
        <v>0</v>
      </c>
      <c r="W333" s="95">
        <f>+'PPFF 2022'!AN333</f>
        <v>0</v>
      </c>
      <c r="X333" s="98">
        <f>+('PPFF 2022'!AM333+'PPFF 2022'!AN333)/13</f>
        <v>0</v>
      </c>
      <c r="Y333" s="93">
        <f>+'PPFF 2022'!AO333</f>
        <v>0</v>
      </c>
      <c r="Z333" s="95">
        <f>+'PPFF 2022'!AP333</f>
        <v>0</v>
      </c>
      <c r="AA333" s="98">
        <f>+('PPFF 2022'!AO333+'PPFF 2022'!AP333)/13</f>
        <v>0</v>
      </c>
      <c r="AB333" s="93">
        <f>+'PPFF 2022'!AQ333</f>
        <v>0</v>
      </c>
      <c r="AC333" s="95">
        <f>+'PPFF 2022'!AR333</f>
        <v>0</v>
      </c>
      <c r="AD333" s="98">
        <f t="shared" si="568"/>
        <v>0</v>
      </c>
      <c r="AE333" s="93">
        <f>+'PPFF 2022'!AS333</f>
        <v>0</v>
      </c>
      <c r="AF333" s="95">
        <f>+'PPFF 2022'!AT333</f>
        <v>0</v>
      </c>
      <c r="AG333" s="98">
        <f t="shared" si="569"/>
        <v>0</v>
      </c>
      <c r="AH333" s="93">
        <f>+'PPFF 2022'!AU333</f>
        <v>0</v>
      </c>
      <c r="AI333" s="95">
        <f>+'PPFF 2022'!AV333</f>
        <v>0</v>
      </c>
      <c r="AJ333" s="98">
        <f t="shared" si="570"/>
        <v>0</v>
      </c>
      <c r="AK333" s="93">
        <f>+'PPFF 2022'!AW333</f>
        <v>0</v>
      </c>
      <c r="AL333" s="95">
        <f>+'PPFF 2022'!AX333</f>
        <v>0</v>
      </c>
      <c r="AM333" s="98">
        <f t="shared" si="571"/>
        <v>0</v>
      </c>
      <c r="AN333" s="93">
        <f>+'PPFF 2022'!AY333</f>
        <v>0</v>
      </c>
      <c r="AO333" s="95">
        <f>+'PPFF 2022'!AZ333</f>
        <v>0</v>
      </c>
      <c r="AP333" s="98">
        <f t="shared" si="572"/>
        <v>0</v>
      </c>
      <c r="AQ333" s="93">
        <f>+'PPFF 2022'!BA333</f>
        <v>0</v>
      </c>
      <c r="AR333" s="95">
        <f>+'PPFF 2022'!BB333</f>
        <v>0</v>
      </c>
      <c r="AS333" s="98">
        <f t="shared" si="573"/>
        <v>0</v>
      </c>
      <c r="AT333" s="93">
        <f>+'PPFF 2022'!BC333</f>
        <v>0</v>
      </c>
      <c r="AU333" s="95">
        <f>+'PPFF 2022'!BD333</f>
        <v>0</v>
      </c>
      <c r="AV333" s="98">
        <f t="shared" si="574"/>
        <v>0</v>
      </c>
      <c r="AW333" s="93">
        <f>+'PPFF 2022'!BE333</f>
        <v>0</v>
      </c>
      <c r="AX333" s="95">
        <f>+'PPFF 2022'!BF333</f>
        <v>0</v>
      </c>
      <c r="AY333" s="98">
        <f t="shared" si="575"/>
        <v>0</v>
      </c>
      <c r="AZ333" s="93">
        <f>+'PPFF 2022'!BG333</f>
        <v>0</v>
      </c>
      <c r="BA333" s="95">
        <f>+'PPFF 2022'!BH333</f>
        <v>0</v>
      </c>
      <c r="BB333" s="98">
        <f t="shared" si="576"/>
        <v>0</v>
      </c>
      <c r="BC333" s="93">
        <f>+'PPFF 2022'!BI333</f>
        <v>0</v>
      </c>
      <c r="BD333" s="95">
        <f>+'PPFF 2022'!BJ333</f>
        <v>0</v>
      </c>
      <c r="BE333" s="97">
        <f t="shared" si="577"/>
        <v>0</v>
      </c>
      <c r="BF333" s="107">
        <f>+'PPFF 2022'!BP333</f>
        <v>0</v>
      </c>
      <c r="BG333" s="97">
        <f>+'PPFF 2022'!BQ333</f>
        <v>0</v>
      </c>
      <c r="BH333" s="182">
        <f t="shared" si="578"/>
        <v>0</v>
      </c>
      <c r="BI333" s="107">
        <f>+'PPFF 2022'!BR333</f>
        <v>0</v>
      </c>
      <c r="BJ333" s="97">
        <f>+'PPFF 2022'!BS333</f>
        <v>0</v>
      </c>
      <c r="BK333" s="182">
        <f t="shared" si="579"/>
        <v>0</v>
      </c>
      <c r="BL333" s="107">
        <f>+'PPFF 2022'!BT333</f>
        <v>0</v>
      </c>
      <c r="BM333" s="97">
        <f>+'PPFF 2022'!BU333</f>
        <v>0</v>
      </c>
      <c r="BN333" s="182">
        <f t="shared" si="580"/>
        <v>0</v>
      </c>
      <c r="BO333" s="107">
        <f>+'PPFF 2022'!BV333</f>
        <v>0</v>
      </c>
      <c r="BP333" s="97">
        <f>+'PPFF 2022'!BW333</f>
        <v>0</v>
      </c>
      <c r="BQ333" s="182">
        <f t="shared" si="581"/>
        <v>0</v>
      </c>
      <c r="BR333" s="107">
        <f>+'PPFF 2022'!BX333</f>
        <v>0</v>
      </c>
      <c r="BS333" s="97">
        <f>+'PPFF 2022'!BY333</f>
        <v>0</v>
      </c>
      <c r="BT333" s="182">
        <f t="shared" si="582"/>
        <v>0</v>
      </c>
      <c r="BU333" s="107">
        <f>+'PPFF 2022'!BZ333</f>
        <v>0</v>
      </c>
      <c r="BV333" s="97">
        <f>+'PPFF 2022'!CA333</f>
        <v>0</v>
      </c>
      <c r="BW333" s="182">
        <f t="shared" si="583"/>
        <v>0</v>
      </c>
      <c r="BX333" s="107">
        <f>+'PPFF 2022'!CB333</f>
        <v>0</v>
      </c>
      <c r="BY333" s="97">
        <f>+'PPFF 2022'!CC333</f>
        <v>0</v>
      </c>
      <c r="BZ333" s="182">
        <f t="shared" si="584"/>
        <v>0</v>
      </c>
      <c r="CA333" s="107">
        <f>+'PPFF 2022'!CD333</f>
        <v>0</v>
      </c>
      <c r="CB333" s="97">
        <f>+'PPFF 2022'!CE333</f>
        <v>0</v>
      </c>
      <c r="CC333" s="182">
        <f t="shared" si="585"/>
        <v>0</v>
      </c>
      <c r="CD333" s="107">
        <f>+'PPFF 2022'!CF333</f>
        <v>0</v>
      </c>
      <c r="CE333" s="97">
        <f>+'PPFF 2022'!CG333</f>
        <v>0</v>
      </c>
      <c r="CF333" s="182">
        <f t="shared" si="586"/>
        <v>0</v>
      </c>
      <c r="CG333" s="107">
        <f>+'PPFF 2022'!CH333</f>
        <v>0</v>
      </c>
      <c r="CH333" s="97">
        <f>+'PPFF 2022'!CI333</f>
        <v>0</v>
      </c>
      <c r="CI333" s="182">
        <f t="shared" si="587"/>
        <v>0</v>
      </c>
      <c r="CJ333" s="107">
        <f>+'PPFF 2022'!CJ333</f>
        <v>0</v>
      </c>
      <c r="CK333" s="97">
        <f>+'PPFF 2022'!CK333</f>
        <v>0</v>
      </c>
      <c r="CL333" s="182">
        <f t="shared" si="588"/>
        <v>0</v>
      </c>
      <c r="CM333" s="107">
        <f>+'PPFF 2022'!CL333</f>
        <v>0</v>
      </c>
      <c r="CN333" s="97">
        <f>+'PPFF 2022'!CM333</f>
        <v>0</v>
      </c>
      <c r="CO333" s="187">
        <f t="shared" si="589"/>
        <v>0</v>
      </c>
      <c r="CP333" s="109">
        <f>+'PPFF 2022'!CS333</f>
        <v>0</v>
      </c>
      <c r="CQ333" s="111">
        <f>+'PPFF 2022'!CT333</f>
        <v>0</v>
      </c>
      <c r="CR333" s="98">
        <f t="shared" si="590"/>
        <v>0</v>
      </c>
      <c r="CS333" s="109">
        <f>+'PPFF 2022'!CU333</f>
        <v>0</v>
      </c>
      <c r="CT333" s="111">
        <f>+'PPFF 2022'!CV333</f>
        <v>0</v>
      </c>
      <c r="CU333" s="98">
        <f t="shared" si="591"/>
        <v>0</v>
      </c>
      <c r="CV333" s="109">
        <f>+'PPFF 2022'!CW333</f>
        <v>0</v>
      </c>
      <c r="CW333" s="111">
        <f>+'PPFF 2022'!CX333</f>
        <v>0</v>
      </c>
      <c r="CX333" s="98">
        <f t="shared" si="592"/>
        <v>0</v>
      </c>
      <c r="CY333" s="109">
        <f>+'PPFF 2022'!CY333</f>
        <v>0</v>
      </c>
      <c r="CZ333" s="111">
        <f>+'PPFF 2022'!CZ333</f>
        <v>0</v>
      </c>
      <c r="DA333" s="98">
        <f t="shared" si="593"/>
        <v>0</v>
      </c>
      <c r="DB333" s="109">
        <f>+'PPFF 2022'!DA333</f>
        <v>0</v>
      </c>
      <c r="DC333" s="111">
        <f>+'PPFF 2022'!DB333</f>
        <v>0</v>
      </c>
      <c r="DD333" s="98">
        <f t="shared" si="594"/>
        <v>0</v>
      </c>
      <c r="DE333" s="109">
        <f>+'PPFF 2022'!DC333</f>
        <v>0</v>
      </c>
      <c r="DF333" s="111">
        <f>+'PPFF 2022'!DD333</f>
        <v>0</v>
      </c>
      <c r="DG333" s="98">
        <f t="shared" si="595"/>
        <v>0</v>
      </c>
      <c r="DH333" s="109">
        <f>+'PPFF 2022'!DE333</f>
        <v>0</v>
      </c>
      <c r="DI333" s="111">
        <f>+'PPFF 2022'!DF333</f>
        <v>0</v>
      </c>
      <c r="DJ333" s="98">
        <f t="shared" si="596"/>
        <v>0</v>
      </c>
      <c r="DK333" s="109">
        <f>+'PPFF 2022'!DG333</f>
        <v>0</v>
      </c>
      <c r="DL333" s="111">
        <f>+'PPFF 2022'!DH333</f>
        <v>0</v>
      </c>
      <c r="DM333" s="98">
        <f t="shared" si="597"/>
        <v>0</v>
      </c>
      <c r="DN333" s="109">
        <f>+'PPFF 2022'!DI333</f>
        <v>0</v>
      </c>
      <c r="DO333" s="111">
        <f>+'PPFF 2022'!DJ333</f>
        <v>0</v>
      </c>
      <c r="DP333" s="98">
        <f t="shared" si="598"/>
        <v>0</v>
      </c>
      <c r="DQ333" s="109">
        <f>+'PPFF 2022'!DK333</f>
        <v>0</v>
      </c>
      <c r="DR333" s="111">
        <f>+'PPFF 2022'!DL333</f>
        <v>0</v>
      </c>
      <c r="DS333" s="98">
        <f t="shared" si="599"/>
        <v>0</v>
      </c>
      <c r="DT333" s="109">
        <f>+'PPFF 2022'!DM333</f>
        <v>0</v>
      </c>
      <c r="DU333" s="111">
        <f>+'PPFF 2022'!DN333</f>
        <v>0</v>
      </c>
      <c r="DV333" s="98">
        <f t="shared" si="600"/>
        <v>0</v>
      </c>
      <c r="DW333" s="109">
        <f>+'PPFF 2022'!DO333</f>
        <v>0</v>
      </c>
      <c r="DX333" s="111">
        <f>+'PPFF 2022'!DP333</f>
        <v>0</v>
      </c>
      <c r="DY333" s="107">
        <f t="shared" si="601"/>
        <v>0</v>
      </c>
      <c r="DZ333" s="109">
        <f>+'PPFF 2022'!DV333</f>
        <v>0</v>
      </c>
      <c r="EA333" s="111">
        <f>+'PPFF 2022'!DW333</f>
        <v>0</v>
      </c>
      <c r="EB333" s="98">
        <f t="shared" si="602"/>
        <v>0</v>
      </c>
      <c r="EC333" s="111">
        <f>+'PPFF 2022'!DX333</f>
        <v>0</v>
      </c>
      <c r="ED333" s="111">
        <f>+'PPFF 2022'!DY333</f>
        <v>0</v>
      </c>
      <c r="EE333" s="98">
        <f t="shared" si="603"/>
        <v>0</v>
      </c>
      <c r="EF333" s="111">
        <f>+'PPFF 2022'!DZ333</f>
        <v>0</v>
      </c>
      <c r="EG333" s="111">
        <f>+'PPFF 2022'!EA333</f>
        <v>0</v>
      </c>
      <c r="EH333" s="98">
        <f t="shared" si="604"/>
        <v>0</v>
      </c>
      <c r="EI333" s="111">
        <f>+'PPFF 2022'!EB333</f>
        <v>0</v>
      </c>
      <c r="EJ333" s="111">
        <f>+'PPFF 2022'!EC333</f>
        <v>0</v>
      </c>
      <c r="EK333" s="98">
        <f t="shared" si="605"/>
        <v>0</v>
      </c>
      <c r="EL333" s="111">
        <f>+'PPFF 2022'!ED333</f>
        <v>0</v>
      </c>
      <c r="EM333" s="111">
        <f>+'PPFF 2022'!EE333</f>
        <v>0</v>
      </c>
      <c r="EN333" s="98">
        <f t="shared" si="606"/>
        <v>0</v>
      </c>
      <c r="EO333" s="111">
        <f>+'PPFF 2022'!EF333</f>
        <v>0</v>
      </c>
      <c r="EP333" s="111">
        <f>+'PPFF 2022'!EG333</f>
        <v>0</v>
      </c>
      <c r="EQ333" s="98">
        <f t="shared" si="607"/>
        <v>0</v>
      </c>
      <c r="ER333" s="111">
        <f>+'PPFF 2022'!EH333</f>
        <v>0</v>
      </c>
      <c r="ES333" s="111">
        <f>+'PPFF 2022'!EI333</f>
        <v>0</v>
      </c>
      <c r="ET333" s="98">
        <f t="shared" si="608"/>
        <v>0</v>
      </c>
      <c r="EU333" s="111">
        <f>+'PPFF 2022'!EJ333</f>
        <v>0</v>
      </c>
      <c r="EV333" s="111">
        <f>+'PPFF 2022'!EK333</f>
        <v>0</v>
      </c>
      <c r="EW333" s="98">
        <f t="shared" si="609"/>
        <v>0</v>
      </c>
      <c r="EX333" s="111">
        <f>+'PPFF 2022'!EL333</f>
        <v>0</v>
      </c>
      <c r="EY333" s="111">
        <f>+'PPFF 2022'!EM333</f>
        <v>0</v>
      </c>
      <c r="EZ333" s="98">
        <f t="shared" si="610"/>
        <v>0</v>
      </c>
      <c r="FA333" s="111">
        <f>+'PPFF 2022'!EN333</f>
        <v>0</v>
      </c>
      <c r="FB333" s="111">
        <f>+'PPFF 2022'!EO333</f>
        <v>0</v>
      </c>
      <c r="FC333" s="98">
        <f t="shared" si="611"/>
        <v>0</v>
      </c>
      <c r="FD333" s="111">
        <f>+'PPFF 2022'!EP333</f>
        <v>0</v>
      </c>
      <c r="FE333" s="111">
        <f>+'PPFF 2022'!EQ333</f>
        <v>0</v>
      </c>
      <c r="FF333" s="98">
        <f t="shared" si="612"/>
        <v>0</v>
      </c>
      <c r="FG333" s="111">
        <f>+'PPFF 2022'!ER333</f>
        <v>0</v>
      </c>
      <c r="FH333" s="111">
        <f>+'PPFF 2022'!ES333</f>
        <v>0</v>
      </c>
      <c r="FI333" s="97">
        <f t="shared" si="613"/>
        <v>0</v>
      </c>
      <c r="FJ333" s="108">
        <f>+'PPFF 2022'!EY333</f>
        <v>0</v>
      </c>
      <c r="FK333" s="103">
        <f>+'PPFF 2022'!EZ333</f>
        <v>0</v>
      </c>
      <c r="FL333" s="193">
        <f t="shared" si="614"/>
        <v>0</v>
      </c>
      <c r="FM333" s="203">
        <f>+'PPFF 2022'!FA333</f>
        <v>0</v>
      </c>
      <c r="FN333" s="204">
        <f>+'PPFF 2022'!FB333</f>
        <v>0</v>
      </c>
      <c r="FO333" s="202">
        <f t="shared" si="615"/>
        <v>0</v>
      </c>
      <c r="FP333" s="203">
        <f>+'PPFF 2022'!FC333</f>
        <v>0</v>
      </c>
      <c r="FQ333" s="204">
        <f>+'PPFF 2022'!FD333</f>
        <v>0</v>
      </c>
      <c r="FR333" s="202">
        <f t="shared" si="616"/>
        <v>0</v>
      </c>
      <c r="FS333" s="203">
        <f>+'PPFF 2022'!FE333</f>
        <v>0</v>
      </c>
      <c r="FT333" s="204">
        <f>+'PPFF 2022'!FF333</f>
        <v>0</v>
      </c>
      <c r="FU333" s="202">
        <f t="shared" si="617"/>
        <v>0</v>
      </c>
      <c r="FV333" s="203">
        <f>+'PPFF 2022'!FG333</f>
        <v>0</v>
      </c>
      <c r="FW333" s="204">
        <f>+'PPFF 2022'!FH333</f>
        <v>0</v>
      </c>
      <c r="FX333" s="202">
        <f t="shared" si="618"/>
        <v>0</v>
      </c>
      <c r="FY333" s="203">
        <f>+'PPFF 2022'!FI333</f>
        <v>0</v>
      </c>
      <c r="FZ333" s="204">
        <f>+'PPFF 2022'!FJ333</f>
        <v>0</v>
      </c>
      <c r="GA333" s="202">
        <f t="shared" si="619"/>
        <v>0</v>
      </c>
      <c r="GB333" s="203">
        <f>+'PPFF 2022'!FK333</f>
        <v>0</v>
      </c>
      <c r="GC333" s="204">
        <f>+'PPFF 2022'!FL333</f>
        <v>0</v>
      </c>
      <c r="GD333" s="202">
        <f t="shared" si="620"/>
        <v>0</v>
      </c>
      <c r="GE333" s="203">
        <f>+'PPFF 2022'!FM333</f>
        <v>0</v>
      </c>
      <c r="GF333" s="204">
        <f>+'PPFF 2022'!FN333</f>
        <v>0</v>
      </c>
      <c r="GG333" s="202">
        <f t="shared" si="621"/>
        <v>0</v>
      </c>
      <c r="GH333" s="203">
        <f>+'PPFF 2022'!FO333</f>
        <v>0</v>
      </c>
      <c r="GI333" s="204">
        <f>+'PPFF 2022'!FP333</f>
        <v>0</v>
      </c>
      <c r="GJ333" s="202">
        <f t="shared" si="622"/>
        <v>0</v>
      </c>
      <c r="GK333" s="203">
        <f>+'PPFF 2022'!FQ333</f>
        <v>0</v>
      </c>
      <c r="GL333" s="204">
        <f>+'PPFF 2022'!FR333</f>
        <v>0</v>
      </c>
      <c r="GM333" s="202">
        <f t="shared" si="623"/>
        <v>0</v>
      </c>
      <c r="GN333" s="203">
        <f>+'PPFF 2022'!FS333</f>
        <v>0</v>
      </c>
      <c r="GO333" s="204">
        <f>+'PPFF 2022'!FT333</f>
        <v>0</v>
      </c>
      <c r="GP333" s="202">
        <f t="shared" si="624"/>
        <v>0</v>
      </c>
      <c r="GQ333" s="203">
        <f>+'PPFF 2022'!FU333</f>
        <v>0</v>
      </c>
      <c r="GR333" s="204">
        <f>+'PPFF 2022'!FV333</f>
        <v>0</v>
      </c>
      <c r="GS333" s="209">
        <f t="shared" si="625"/>
        <v>0</v>
      </c>
      <c r="GT333" s="203">
        <f>+'PPFF 2022'!GB333</f>
        <v>0</v>
      </c>
      <c r="GU333" s="204">
        <f>+'PPFF 2022'!GC333</f>
        <v>0</v>
      </c>
      <c r="GV333" s="202">
        <f t="shared" si="626"/>
        <v>0</v>
      </c>
      <c r="GW333" s="203">
        <f>+'PPFF 2022'!GD333</f>
        <v>0</v>
      </c>
      <c r="GX333" s="204">
        <f>+'PPFF 2022'!GE333</f>
        <v>0</v>
      </c>
      <c r="GY333" s="202">
        <f t="shared" si="627"/>
        <v>0</v>
      </c>
      <c r="GZ333" s="203">
        <f>+'PPFF 2022'!GF333</f>
        <v>0</v>
      </c>
      <c r="HA333" s="204">
        <f>+'PPFF 2022'!GG333</f>
        <v>0</v>
      </c>
      <c r="HB333" s="202">
        <f t="shared" si="628"/>
        <v>0</v>
      </c>
      <c r="HC333" s="203">
        <f>+'PPFF 2022'!GH333</f>
        <v>0</v>
      </c>
      <c r="HD333" s="204">
        <f>+'PPFF 2022'!GI333</f>
        <v>0</v>
      </c>
      <c r="HE333" s="202">
        <f t="shared" si="629"/>
        <v>0</v>
      </c>
      <c r="HF333" s="203">
        <f>+'PPFF 2022'!GJ333</f>
        <v>0</v>
      </c>
      <c r="HG333" s="204">
        <f>+'PPFF 2022'!GK333</f>
        <v>0</v>
      </c>
      <c r="HH333" s="202">
        <f t="shared" si="630"/>
        <v>0</v>
      </c>
      <c r="HI333" s="203">
        <f>+'PPFF 2022'!GL333</f>
        <v>0</v>
      </c>
      <c r="HJ333" s="204">
        <f>+'PPFF 2022'!GM333</f>
        <v>0</v>
      </c>
      <c r="HK333" s="202">
        <f t="shared" si="631"/>
        <v>0</v>
      </c>
      <c r="HL333" s="203">
        <f>+'PPFF 2022'!GN333</f>
        <v>0</v>
      </c>
      <c r="HM333" s="204">
        <f>+'PPFF 2022'!GO333</f>
        <v>0</v>
      </c>
      <c r="HN333" s="202">
        <f t="shared" si="632"/>
        <v>0</v>
      </c>
      <c r="HO333" s="203">
        <f>+'PPFF 2022'!GP333</f>
        <v>0</v>
      </c>
      <c r="HP333" s="204">
        <f>+'PPFF 2022'!GQ333</f>
        <v>0</v>
      </c>
      <c r="HQ333" s="202">
        <f t="shared" si="633"/>
        <v>0</v>
      </c>
      <c r="HR333" s="203">
        <f>+'PPFF 2022'!GR333</f>
        <v>0</v>
      </c>
      <c r="HS333" s="204">
        <f>+'PPFF 2022'!GS333</f>
        <v>0</v>
      </c>
      <c r="HT333" s="202">
        <f t="shared" si="634"/>
        <v>0</v>
      </c>
      <c r="HU333" s="203">
        <f>+'PPFF 2022'!GT333</f>
        <v>0</v>
      </c>
      <c r="HV333" s="204">
        <f>+'PPFF 2022'!GU333</f>
        <v>0</v>
      </c>
      <c r="HW333" s="202">
        <f t="shared" si="635"/>
        <v>0</v>
      </c>
      <c r="HX333" s="203">
        <f>+'PPFF 2022'!GV333</f>
        <v>0</v>
      </c>
      <c r="HY333" s="204">
        <f>+'PPFF 2022'!GW333</f>
        <v>0</v>
      </c>
      <c r="HZ333" s="202">
        <f t="shared" si="636"/>
        <v>0</v>
      </c>
      <c r="IA333" s="203">
        <f>+'PPFF 2022'!GX333</f>
        <v>0</v>
      </c>
      <c r="IB333" s="204">
        <f>+'PPFF 2022'!GY333</f>
        <v>0</v>
      </c>
      <c r="IC333" s="209">
        <f t="shared" si="637"/>
        <v>0</v>
      </c>
      <c r="ID333" s="203">
        <f>+'PPFF 2022'!HE333</f>
        <v>0</v>
      </c>
      <c r="IE333" s="204">
        <f>+'PPFF 2022'!HF333</f>
        <v>0</v>
      </c>
      <c r="IF333" s="215">
        <f t="shared" si="638"/>
        <v>0</v>
      </c>
      <c r="IG333" s="203">
        <f>+'PPFF 2022'!HG333</f>
        <v>0</v>
      </c>
      <c r="IH333" s="204">
        <f>+'PPFF 2022'!HH333</f>
        <v>0</v>
      </c>
      <c r="II333" s="215">
        <f t="shared" si="639"/>
        <v>0</v>
      </c>
      <c r="IJ333" s="203">
        <f>+'PPFF 2022'!HI333</f>
        <v>0</v>
      </c>
      <c r="IK333" s="204">
        <f>+'PPFF 2022'!HJ333</f>
        <v>0</v>
      </c>
      <c r="IL333" s="215">
        <f t="shared" si="640"/>
        <v>0</v>
      </c>
      <c r="IM333" s="203">
        <f>+'PPFF 2022'!HK333</f>
        <v>0</v>
      </c>
      <c r="IN333" s="204">
        <f>+'PPFF 2022'!HL333</f>
        <v>0</v>
      </c>
      <c r="IO333" s="215">
        <f t="shared" si="641"/>
        <v>0</v>
      </c>
      <c r="IP333" s="203">
        <f>+'PPFF 2022'!HM333</f>
        <v>0</v>
      </c>
      <c r="IQ333" s="204">
        <f>+'PPFF 2022'!HN333</f>
        <v>0</v>
      </c>
      <c r="IR333" s="215">
        <f t="shared" si="642"/>
        <v>0</v>
      </c>
      <c r="IS333" s="203">
        <f>+'PPFF 2022'!HO333</f>
        <v>0</v>
      </c>
      <c r="IT333" s="204">
        <f>+'PPFF 2022'!HP333</f>
        <v>0</v>
      </c>
      <c r="IU333" s="215">
        <f t="shared" si="643"/>
        <v>0</v>
      </c>
      <c r="IV333" s="203">
        <f>+'PPFF 2022'!HQ333</f>
        <v>0</v>
      </c>
      <c r="IW333" s="204">
        <f>+'PPFF 2022'!HR333</f>
        <v>0</v>
      </c>
      <c r="IX333" s="215">
        <f t="shared" si="644"/>
        <v>0</v>
      </c>
      <c r="IY333" s="203">
        <f>+'PPFF 2022'!HS333</f>
        <v>0</v>
      </c>
      <c r="IZ333" s="204">
        <f>+'PPFF 2022'!HT333</f>
        <v>0</v>
      </c>
      <c r="JA333" s="215">
        <f t="shared" si="645"/>
        <v>0</v>
      </c>
      <c r="JB333" s="203">
        <f>+'PPFF 2022'!HU333</f>
        <v>0</v>
      </c>
      <c r="JC333" s="204">
        <f>+'PPFF 2022'!HV333</f>
        <v>0</v>
      </c>
      <c r="JD333" s="215">
        <f t="shared" si="646"/>
        <v>0</v>
      </c>
      <c r="JE333" s="203">
        <f>+'PPFF 2022'!HW333</f>
        <v>0</v>
      </c>
      <c r="JF333" s="204">
        <f>+'PPFF 2022'!HX333</f>
        <v>0</v>
      </c>
      <c r="JG333" s="215">
        <f t="shared" si="647"/>
        <v>0</v>
      </c>
      <c r="JH333" s="203">
        <f>+'PPFF 2022'!HY333</f>
        <v>0</v>
      </c>
      <c r="JI333" s="204">
        <f>+'PPFF 2022'!HZ333</f>
        <v>0</v>
      </c>
      <c r="JJ333" s="215">
        <f t="shared" si="648"/>
        <v>0</v>
      </c>
      <c r="JK333" s="203">
        <f>+'PPFF 2022'!IA333</f>
        <v>0</v>
      </c>
      <c r="JL333" s="204">
        <f>+'PPFF 2022'!IB333</f>
        <v>0</v>
      </c>
      <c r="JM333" s="218">
        <f t="shared" si="649"/>
        <v>0</v>
      </c>
      <c r="JN333" s="224">
        <f>+'PPFF 2022'!IH333</f>
        <v>0</v>
      </c>
      <c r="JO333" s="225">
        <f>+'PPFF 2022'!II333</f>
        <v>0</v>
      </c>
      <c r="JP333" s="212">
        <f t="shared" si="650"/>
        <v>0</v>
      </c>
      <c r="JQ333" s="224">
        <f>+'PPFF 2022'!IJ333</f>
        <v>0</v>
      </c>
      <c r="JR333" s="225">
        <f>+'PPFF 2022'!IK333</f>
        <v>0</v>
      </c>
      <c r="JS333" s="212">
        <f t="shared" si="651"/>
        <v>0</v>
      </c>
      <c r="JT333" s="224">
        <f>+'PPFF 2022'!IL333</f>
        <v>0</v>
      </c>
      <c r="JU333" s="225">
        <f>+'PPFF 2022'!IM333</f>
        <v>0</v>
      </c>
      <c r="JV333" s="212">
        <f t="shared" si="652"/>
        <v>0</v>
      </c>
      <c r="JW333" s="224">
        <f>+'PPFF 2022'!IN333</f>
        <v>0</v>
      </c>
      <c r="JX333" s="225">
        <f>+'PPFF 2022'!IO333</f>
        <v>0</v>
      </c>
      <c r="JY333" s="212">
        <f t="shared" si="653"/>
        <v>0</v>
      </c>
      <c r="JZ333" s="224">
        <f>+'PPFF 2022'!IP333</f>
        <v>0</v>
      </c>
      <c r="KA333" s="225">
        <f>+'PPFF 2022'!IQ333</f>
        <v>0</v>
      </c>
      <c r="KB333" s="212">
        <f t="shared" si="654"/>
        <v>0</v>
      </c>
      <c r="KC333" s="224">
        <f>+'PPFF 2022'!IR333</f>
        <v>0</v>
      </c>
      <c r="KD333" s="225">
        <f>+'PPFF 2022'!IS333</f>
        <v>0</v>
      </c>
      <c r="KE333" s="212">
        <f t="shared" si="655"/>
        <v>0</v>
      </c>
      <c r="KF333" s="224">
        <f>+'PPFF 2022'!IT333</f>
        <v>0</v>
      </c>
      <c r="KG333" s="225">
        <f>+'PPFF 2022'!IU333</f>
        <v>0</v>
      </c>
      <c r="KH333" s="212">
        <f t="shared" si="656"/>
        <v>0</v>
      </c>
      <c r="KI333" s="224">
        <f>+'PPFF 2022'!IV333</f>
        <v>0</v>
      </c>
      <c r="KJ333" s="225">
        <f>+'PPFF 2022'!IW333</f>
        <v>0</v>
      </c>
      <c r="KK333" s="212">
        <f t="shared" si="657"/>
        <v>0</v>
      </c>
      <c r="KL333" s="224">
        <f>+'PPFF 2022'!IX333</f>
        <v>0</v>
      </c>
      <c r="KM333" s="225">
        <f>+'PPFF 2022'!IY333</f>
        <v>0</v>
      </c>
      <c r="KN333" s="212">
        <f t="shared" si="658"/>
        <v>0</v>
      </c>
      <c r="KO333" s="224">
        <f>+'PPFF 2022'!IZ333</f>
        <v>0</v>
      </c>
      <c r="KP333" s="225">
        <f>+'PPFF 2022'!JA333</f>
        <v>0</v>
      </c>
      <c r="KQ333" s="212">
        <f t="shared" si="659"/>
        <v>0</v>
      </c>
      <c r="KR333" s="224">
        <f>+'PPFF 2022'!JB333</f>
        <v>0</v>
      </c>
      <c r="KS333" s="225">
        <f>+'PPFF 2022'!JC333</f>
        <v>0</v>
      </c>
      <c r="KT333" s="212">
        <f t="shared" si="660"/>
        <v>0</v>
      </c>
      <c r="KU333" s="224">
        <f>+'PPFF 2022'!JD333</f>
        <v>0</v>
      </c>
      <c r="KV333" s="225">
        <f>+'PPFF 2022'!JE333</f>
        <v>0</v>
      </c>
      <c r="KW333" s="212">
        <f t="shared" si="661"/>
        <v>0</v>
      </c>
      <c r="KX333" s="224">
        <f>+'PPFF 2022'!JK333</f>
        <v>0</v>
      </c>
      <c r="KY333" s="230">
        <f>+'PPFF 2022'!JL333</f>
        <v>0</v>
      </c>
      <c r="KZ333" s="224">
        <f>+'PPFF 2022'!JM333</f>
        <v>0</v>
      </c>
      <c r="LA333" s="230">
        <f>+'PPFF 2022'!JN333</f>
        <v>0</v>
      </c>
      <c r="LB333" s="224">
        <f>+'PPFF 2022'!JO333</f>
        <v>0</v>
      </c>
      <c r="LC333" s="230">
        <f>+'PPFF 2022'!JP333</f>
        <v>0</v>
      </c>
      <c r="LD333" s="224">
        <f>+'PPFF 2022'!JQ333</f>
        <v>0</v>
      </c>
      <c r="LE333" s="230">
        <f>+'PPFF 2022'!JR333</f>
        <v>0</v>
      </c>
      <c r="LF333" s="224">
        <f>+'PPFF 2022'!JS333</f>
        <v>0</v>
      </c>
      <c r="LG333" s="230">
        <f>+'PPFF 2022'!JT333</f>
        <v>0</v>
      </c>
      <c r="LH333" s="224">
        <f>+'PPFF 2022'!JU333</f>
        <v>0</v>
      </c>
      <c r="LI333" s="230">
        <f>+'PPFF 2022'!JV333</f>
        <v>0</v>
      </c>
      <c r="LJ333" s="224">
        <f>+'PPFF 2022'!JW333</f>
        <v>0</v>
      </c>
      <c r="LK333" s="230">
        <f>+'PPFF 2022'!JX333</f>
        <v>0</v>
      </c>
      <c r="LL333" s="224">
        <f>+'PPFF 2022'!JY333</f>
        <v>0</v>
      </c>
      <c r="LM333" s="230">
        <f>+'PPFF 2022'!JZ333</f>
        <v>0</v>
      </c>
      <c r="LN333" s="224">
        <f>+'PPFF 2022'!KA333</f>
        <v>0</v>
      </c>
      <c r="LO333" s="230">
        <f>+'PPFF 2022'!KB333</f>
        <v>0</v>
      </c>
      <c r="LP333" s="224">
        <f>+'PPFF 2022'!KC333</f>
        <v>0</v>
      </c>
      <c r="LQ333" s="230">
        <f>+'PPFF 2022'!KD333</f>
        <v>0</v>
      </c>
      <c r="LR333" s="224">
        <f>+'PPFF 2022'!KE333</f>
        <v>0</v>
      </c>
      <c r="LS333" s="230">
        <f>+'PPFF 2022'!KF333</f>
        <v>0</v>
      </c>
      <c r="LT333" s="224">
        <f>+'PPFF 2022'!KG333</f>
        <v>0</v>
      </c>
      <c r="LU333" s="230">
        <f>+'PPFF 2022'!KH333</f>
        <v>0</v>
      </c>
      <c r="LV333" s="234">
        <f>+'PPFF 2022'!KN333</f>
        <v>0</v>
      </c>
      <c r="LW333" s="234">
        <f>+'PPFF 2022'!KP333</f>
        <v>0</v>
      </c>
      <c r="LX333" s="234">
        <f>+'PPFF 2022'!KR333</f>
        <v>0</v>
      </c>
      <c r="LY333" s="234">
        <f>+'PPFF 2022'!KT333</f>
        <v>0</v>
      </c>
      <c r="LZ333" s="234">
        <f>+'PPFF 2022'!KV333</f>
        <v>0</v>
      </c>
      <c r="MA333" s="234">
        <f>+'PPFF 2022'!KX333</f>
        <v>0</v>
      </c>
      <c r="MB333" s="234">
        <f>+'PPFF 2022'!KZ333</f>
        <v>0</v>
      </c>
      <c r="MC333" s="234">
        <f>+'PPFF 2022'!LB333</f>
        <v>0</v>
      </c>
      <c r="MD333" s="234">
        <f>+'PPFF 2022'!LD333</f>
        <v>0</v>
      </c>
      <c r="ME333" s="234">
        <f>+'PPFF 2022'!LF333</f>
        <v>0</v>
      </c>
      <c r="MF333" s="234">
        <f>+'PPFF 2022'!LH333</f>
        <v>0</v>
      </c>
      <c r="MG333" s="234">
        <f>+'PPFF 2022'!LJ333</f>
        <v>0</v>
      </c>
      <c r="MH333" s="190">
        <f>+'PPFF 2022'!LN333/6</f>
        <v>0</v>
      </c>
      <c r="MI333" s="190">
        <f>+'PPFF 2022'!LP333/6</f>
        <v>0</v>
      </c>
      <c r="MJ333" s="190">
        <f>+'PPFF 2022'!LR333/6</f>
        <v>0</v>
      </c>
      <c r="MK333" s="190">
        <f>+'PPFF 2022'!LT333/6</f>
        <v>0</v>
      </c>
      <c r="ML333" s="190">
        <f>+'PPFF 2022'!LV333/6</f>
        <v>0</v>
      </c>
      <c r="MM333" s="190">
        <f>+'PPFF 2022'!LX333/6</f>
        <v>0</v>
      </c>
      <c r="MN333" s="239">
        <f>+'PPFF 2022'!LZ333/6</f>
        <v>0</v>
      </c>
      <c r="MO333" s="190">
        <f>+'PPFF 2022'!MB333/6</f>
        <v>0</v>
      </c>
      <c r="MP333" s="190">
        <f>+'PPFF 2022'!MD333/6</f>
        <v>0</v>
      </c>
      <c r="MQ333" s="190">
        <f>+'PPFF 2022'!MF333/6</f>
        <v>0</v>
      </c>
      <c r="MR333" s="190">
        <f>+'PPFF 2022'!MH333/6</f>
        <v>0</v>
      </c>
      <c r="MS333" s="190">
        <f>+'PPFF 2022'!MJ333/6</f>
        <v>0</v>
      </c>
      <c r="MT333" s="104">
        <f>+'PPFF 2022'!MN333</f>
        <v>0</v>
      </c>
      <c r="MU333" s="104">
        <f>+'PPFF 2022'!MP333</f>
        <v>0</v>
      </c>
      <c r="MV333" s="104">
        <f>+'PPFF 2022'!MR333</f>
        <v>0</v>
      </c>
      <c r="MW333" s="104">
        <f>+'PPFF 2022'!MT333</f>
        <v>0</v>
      </c>
      <c r="MX333" s="104">
        <f>+'PPFF 2022'!MV333</f>
        <v>0</v>
      </c>
      <c r="MY333" s="104">
        <f>+'PPFF 2022'!MX333</f>
        <v>0</v>
      </c>
      <c r="MZ333" s="104">
        <f>+'PPFF 2022'!MZ333</f>
        <v>0</v>
      </c>
      <c r="NA333" s="104">
        <f>+'PPFF 2022'!NB333</f>
        <v>0</v>
      </c>
      <c r="NB333" s="104">
        <f>+'PPFF 2022'!ND333</f>
        <v>0</v>
      </c>
      <c r="NC333" s="104">
        <f>+'PPFF 2022'!NF333</f>
        <v>0</v>
      </c>
      <c r="ND333" s="104">
        <f>+'PPFF 2022'!NH333</f>
        <v>0</v>
      </c>
      <c r="NE333" s="104">
        <f>+'PPFF 2022'!NJ333</f>
        <v>0</v>
      </c>
    </row>
    <row r="334" spans="1:369" s="88" customFormat="1" ht="10.5" x14ac:dyDescent="0.25">
      <c r="A334" s="89" t="s">
        <v>438</v>
      </c>
      <c r="B334" s="90" t="s">
        <v>102</v>
      </c>
      <c r="C334" s="90">
        <v>404</v>
      </c>
      <c r="D334" s="90" t="s">
        <v>438</v>
      </c>
      <c r="E334" s="91" t="s">
        <v>438</v>
      </c>
      <c r="F334" s="92" t="s">
        <v>102</v>
      </c>
      <c r="G334" s="92" t="s">
        <v>352</v>
      </c>
      <c r="H334" s="155">
        <v>7014</v>
      </c>
      <c r="I334" s="92" t="s">
        <v>101</v>
      </c>
      <c r="J334" s="171">
        <f>+'PPFF 2022'!J334+'PPFF 2022'!K334</f>
        <v>0</v>
      </c>
      <c r="K334" s="171">
        <f>+'PPFF 2022'!L334+'PPFF 2022'!M334</f>
        <v>0</v>
      </c>
      <c r="L334" s="171">
        <f>+'PPFF 2022'!N334+'PPFF 2022'!O334</f>
        <v>0</v>
      </c>
      <c r="M334" s="171">
        <f>+'PPFF 2022'!P334+'PPFF 2022'!Q334</f>
        <v>0</v>
      </c>
      <c r="N334" s="171">
        <f>+'PPFF 2022'!R334+'PPFF 2022'!S334</f>
        <v>0</v>
      </c>
      <c r="O334" s="171">
        <f>+'PPFF 2022'!T334+'PPFF 2022'!U334</f>
        <v>0</v>
      </c>
      <c r="P334" s="171">
        <f>+'PPFF 2022'!V334+'PPFF 2022'!W334</f>
        <v>0</v>
      </c>
      <c r="Q334" s="171">
        <f>+'PPFF 2022'!X334+'PPFF 2022'!Y334</f>
        <v>0</v>
      </c>
      <c r="R334" s="171">
        <f>+'PPFF 2022'!Z334+'PPFF 2022'!AA334</f>
        <v>0</v>
      </c>
      <c r="S334" s="171">
        <f>+'PPFF 2022'!AB334+'PPFF 2022'!AC334</f>
        <v>0</v>
      </c>
      <c r="T334" s="171">
        <f>+'PPFF 2022'!AD334+'PPFF 2022'!AE334</f>
        <v>0</v>
      </c>
      <c r="U334" s="171">
        <f>+'PPFF 2022'!AF334+'PPFF 2022'!AG334</f>
        <v>0</v>
      </c>
      <c r="V334" s="93">
        <f>+'PPFF 2022'!AM334</f>
        <v>0</v>
      </c>
      <c r="W334" s="95">
        <f>+'PPFF 2022'!AN334</f>
        <v>0</v>
      </c>
      <c r="X334" s="98">
        <f>+('PPFF 2022'!AM334+'PPFF 2022'!AN334)/13</f>
        <v>0</v>
      </c>
      <c r="Y334" s="93">
        <f>+'PPFF 2022'!AO334</f>
        <v>0</v>
      </c>
      <c r="Z334" s="95">
        <f>+'PPFF 2022'!AP334</f>
        <v>0</v>
      </c>
      <c r="AA334" s="98">
        <f>+('PPFF 2022'!AO334+'PPFF 2022'!AP334)/13</f>
        <v>0</v>
      </c>
      <c r="AB334" s="93">
        <f>+'PPFF 2022'!AQ334</f>
        <v>0</v>
      </c>
      <c r="AC334" s="95">
        <f>+'PPFF 2022'!AR334</f>
        <v>0</v>
      </c>
      <c r="AD334" s="98">
        <f t="shared" si="568"/>
        <v>0</v>
      </c>
      <c r="AE334" s="93">
        <f>+'PPFF 2022'!AS334</f>
        <v>0</v>
      </c>
      <c r="AF334" s="95">
        <f>+'PPFF 2022'!AT334</f>
        <v>0</v>
      </c>
      <c r="AG334" s="98">
        <f t="shared" si="569"/>
        <v>0</v>
      </c>
      <c r="AH334" s="93">
        <f>+'PPFF 2022'!AU334</f>
        <v>0</v>
      </c>
      <c r="AI334" s="95">
        <f>+'PPFF 2022'!AV334</f>
        <v>0</v>
      </c>
      <c r="AJ334" s="98">
        <f t="shared" si="570"/>
        <v>0</v>
      </c>
      <c r="AK334" s="93">
        <f>+'PPFF 2022'!AW334</f>
        <v>0</v>
      </c>
      <c r="AL334" s="95">
        <f>+'PPFF 2022'!AX334</f>
        <v>0</v>
      </c>
      <c r="AM334" s="98">
        <f t="shared" si="571"/>
        <v>0</v>
      </c>
      <c r="AN334" s="93">
        <f>+'PPFF 2022'!AY334</f>
        <v>0</v>
      </c>
      <c r="AO334" s="95">
        <f>+'PPFF 2022'!AZ334</f>
        <v>0</v>
      </c>
      <c r="AP334" s="98">
        <f t="shared" si="572"/>
        <v>0</v>
      </c>
      <c r="AQ334" s="93">
        <f>+'PPFF 2022'!BA334</f>
        <v>0</v>
      </c>
      <c r="AR334" s="95">
        <f>+'PPFF 2022'!BB334</f>
        <v>0</v>
      </c>
      <c r="AS334" s="98">
        <f t="shared" si="573"/>
        <v>0</v>
      </c>
      <c r="AT334" s="93">
        <f>+'PPFF 2022'!BC334</f>
        <v>0</v>
      </c>
      <c r="AU334" s="95">
        <f>+'PPFF 2022'!BD334</f>
        <v>0</v>
      </c>
      <c r="AV334" s="98">
        <f t="shared" si="574"/>
        <v>0</v>
      </c>
      <c r="AW334" s="93">
        <f>+'PPFF 2022'!BE334</f>
        <v>0</v>
      </c>
      <c r="AX334" s="95">
        <f>+'PPFF 2022'!BF334</f>
        <v>0</v>
      </c>
      <c r="AY334" s="98">
        <f t="shared" si="575"/>
        <v>0</v>
      </c>
      <c r="AZ334" s="93">
        <f>+'PPFF 2022'!BG334</f>
        <v>0</v>
      </c>
      <c r="BA334" s="95">
        <f>+'PPFF 2022'!BH334</f>
        <v>0</v>
      </c>
      <c r="BB334" s="98">
        <f t="shared" si="576"/>
        <v>0</v>
      </c>
      <c r="BC334" s="93">
        <f>+'PPFF 2022'!BI334</f>
        <v>0</v>
      </c>
      <c r="BD334" s="95">
        <f>+'PPFF 2022'!BJ334</f>
        <v>0</v>
      </c>
      <c r="BE334" s="97">
        <f t="shared" si="577"/>
        <v>0</v>
      </c>
      <c r="BF334" s="107">
        <f>+'PPFF 2022'!BP334</f>
        <v>0</v>
      </c>
      <c r="BG334" s="97">
        <f>+'PPFF 2022'!BQ334</f>
        <v>0</v>
      </c>
      <c r="BH334" s="182">
        <f t="shared" si="578"/>
        <v>0</v>
      </c>
      <c r="BI334" s="107">
        <f>+'PPFF 2022'!BR334</f>
        <v>0</v>
      </c>
      <c r="BJ334" s="97">
        <f>+'PPFF 2022'!BS334</f>
        <v>0</v>
      </c>
      <c r="BK334" s="182">
        <f t="shared" si="579"/>
        <v>0</v>
      </c>
      <c r="BL334" s="107">
        <f>+'PPFF 2022'!BT334</f>
        <v>0</v>
      </c>
      <c r="BM334" s="97">
        <f>+'PPFF 2022'!BU334</f>
        <v>0</v>
      </c>
      <c r="BN334" s="182">
        <f t="shared" si="580"/>
        <v>0</v>
      </c>
      <c r="BO334" s="107">
        <f>+'PPFF 2022'!BV334</f>
        <v>0</v>
      </c>
      <c r="BP334" s="97">
        <f>+'PPFF 2022'!BW334</f>
        <v>0</v>
      </c>
      <c r="BQ334" s="182">
        <f t="shared" si="581"/>
        <v>0</v>
      </c>
      <c r="BR334" s="107">
        <f>+'PPFF 2022'!BX334</f>
        <v>0</v>
      </c>
      <c r="BS334" s="97">
        <f>+'PPFF 2022'!BY334</f>
        <v>0</v>
      </c>
      <c r="BT334" s="182">
        <f t="shared" si="582"/>
        <v>0</v>
      </c>
      <c r="BU334" s="107">
        <f>+'PPFF 2022'!BZ334</f>
        <v>0</v>
      </c>
      <c r="BV334" s="97">
        <f>+'PPFF 2022'!CA334</f>
        <v>0</v>
      </c>
      <c r="BW334" s="182">
        <f t="shared" si="583"/>
        <v>0</v>
      </c>
      <c r="BX334" s="107">
        <f>+'PPFF 2022'!CB334</f>
        <v>0</v>
      </c>
      <c r="BY334" s="97">
        <f>+'PPFF 2022'!CC334</f>
        <v>0</v>
      </c>
      <c r="BZ334" s="182">
        <f t="shared" si="584"/>
        <v>0</v>
      </c>
      <c r="CA334" s="107">
        <f>+'PPFF 2022'!CD334</f>
        <v>0</v>
      </c>
      <c r="CB334" s="97">
        <f>+'PPFF 2022'!CE334</f>
        <v>0</v>
      </c>
      <c r="CC334" s="182">
        <f t="shared" si="585"/>
        <v>0</v>
      </c>
      <c r="CD334" s="107">
        <f>+'PPFF 2022'!CF334</f>
        <v>0</v>
      </c>
      <c r="CE334" s="97">
        <f>+'PPFF 2022'!CG334</f>
        <v>0</v>
      </c>
      <c r="CF334" s="182">
        <f t="shared" si="586"/>
        <v>0</v>
      </c>
      <c r="CG334" s="107">
        <f>+'PPFF 2022'!CH334</f>
        <v>0</v>
      </c>
      <c r="CH334" s="97">
        <f>+'PPFF 2022'!CI334</f>
        <v>0</v>
      </c>
      <c r="CI334" s="182">
        <f t="shared" si="587"/>
        <v>0</v>
      </c>
      <c r="CJ334" s="107">
        <f>+'PPFF 2022'!CJ334</f>
        <v>0</v>
      </c>
      <c r="CK334" s="97">
        <f>+'PPFF 2022'!CK334</f>
        <v>0</v>
      </c>
      <c r="CL334" s="182">
        <f t="shared" si="588"/>
        <v>0</v>
      </c>
      <c r="CM334" s="107">
        <f>+'PPFF 2022'!CL334</f>
        <v>0</v>
      </c>
      <c r="CN334" s="97">
        <f>+'PPFF 2022'!CM334</f>
        <v>0</v>
      </c>
      <c r="CO334" s="187">
        <f t="shared" si="589"/>
        <v>0</v>
      </c>
      <c r="CP334" s="109">
        <f>+'PPFF 2022'!CS334</f>
        <v>0</v>
      </c>
      <c r="CQ334" s="111">
        <f>+'PPFF 2022'!CT334</f>
        <v>0</v>
      </c>
      <c r="CR334" s="98">
        <f t="shared" si="590"/>
        <v>0</v>
      </c>
      <c r="CS334" s="109">
        <f>+'PPFF 2022'!CU334</f>
        <v>0</v>
      </c>
      <c r="CT334" s="111">
        <f>+'PPFF 2022'!CV334</f>
        <v>0</v>
      </c>
      <c r="CU334" s="98">
        <f t="shared" si="591"/>
        <v>0</v>
      </c>
      <c r="CV334" s="109">
        <f>+'PPFF 2022'!CW334</f>
        <v>0</v>
      </c>
      <c r="CW334" s="111">
        <f>+'PPFF 2022'!CX334</f>
        <v>0</v>
      </c>
      <c r="CX334" s="98">
        <f t="shared" si="592"/>
        <v>0</v>
      </c>
      <c r="CY334" s="109">
        <f>+'PPFF 2022'!CY334</f>
        <v>0</v>
      </c>
      <c r="CZ334" s="111">
        <f>+'PPFF 2022'!CZ334</f>
        <v>0</v>
      </c>
      <c r="DA334" s="98">
        <f t="shared" si="593"/>
        <v>0</v>
      </c>
      <c r="DB334" s="109">
        <f>+'PPFF 2022'!DA334</f>
        <v>0</v>
      </c>
      <c r="DC334" s="111">
        <f>+'PPFF 2022'!DB334</f>
        <v>0</v>
      </c>
      <c r="DD334" s="98">
        <f t="shared" si="594"/>
        <v>0</v>
      </c>
      <c r="DE334" s="109">
        <f>+'PPFF 2022'!DC334</f>
        <v>0</v>
      </c>
      <c r="DF334" s="111">
        <f>+'PPFF 2022'!DD334</f>
        <v>0</v>
      </c>
      <c r="DG334" s="98">
        <f t="shared" si="595"/>
        <v>0</v>
      </c>
      <c r="DH334" s="109">
        <f>+'PPFF 2022'!DE334</f>
        <v>0</v>
      </c>
      <c r="DI334" s="111">
        <f>+'PPFF 2022'!DF334</f>
        <v>0</v>
      </c>
      <c r="DJ334" s="98">
        <f t="shared" si="596"/>
        <v>0</v>
      </c>
      <c r="DK334" s="109">
        <f>+'PPFF 2022'!DG334</f>
        <v>0</v>
      </c>
      <c r="DL334" s="111">
        <f>+'PPFF 2022'!DH334</f>
        <v>0</v>
      </c>
      <c r="DM334" s="98">
        <f t="shared" si="597"/>
        <v>0</v>
      </c>
      <c r="DN334" s="109">
        <f>+'PPFF 2022'!DI334</f>
        <v>0</v>
      </c>
      <c r="DO334" s="111">
        <f>+'PPFF 2022'!DJ334</f>
        <v>0</v>
      </c>
      <c r="DP334" s="98">
        <f t="shared" si="598"/>
        <v>0</v>
      </c>
      <c r="DQ334" s="109">
        <f>+'PPFF 2022'!DK334</f>
        <v>0</v>
      </c>
      <c r="DR334" s="111">
        <f>+'PPFF 2022'!DL334</f>
        <v>0</v>
      </c>
      <c r="DS334" s="98">
        <f t="shared" si="599"/>
        <v>0</v>
      </c>
      <c r="DT334" s="109">
        <f>+'PPFF 2022'!DM334</f>
        <v>0</v>
      </c>
      <c r="DU334" s="111">
        <f>+'PPFF 2022'!DN334</f>
        <v>0</v>
      </c>
      <c r="DV334" s="98">
        <f t="shared" si="600"/>
        <v>0</v>
      </c>
      <c r="DW334" s="109">
        <f>+'PPFF 2022'!DO334</f>
        <v>0</v>
      </c>
      <c r="DX334" s="111">
        <f>+'PPFF 2022'!DP334</f>
        <v>0</v>
      </c>
      <c r="DY334" s="107">
        <f t="shared" si="601"/>
        <v>0</v>
      </c>
      <c r="DZ334" s="109">
        <f>+'PPFF 2022'!DV334</f>
        <v>0</v>
      </c>
      <c r="EA334" s="111">
        <f>+'PPFF 2022'!DW334</f>
        <v>0</v>
      </c>
      <c r="EB334" s="98">
        <f t="shared" si="602"/>
        <v>0</v>
      </c>
      <c r="EC334" s="111">
        <f>+'PPFF 2022'!DX334</f>
        <v>0</v>
      </c>
      <c r="ED334" s="111">
        <f>+'PPFF 2022'!DY334</f>
        <v>0</v>
      </c>
      <c r="EE334" s="98">
        <f t="shared" si="603"/>
        <v>0</v>
      </c>
      <c r="EF334" s="111">
        <f>+'PPFF 2022'!DZ334</f>
        <v>0</v>
      </c>
      <c r="EG334" s="111">
        <f>+'PPFF 2022'!EA334</f>
        <v>0</v>
      </c>
      <c r="EH334" s="98">
        <f t="shared" si="604"/>
        <v>0</v>
      </c>
      <c r="EI334" s="111">
        <f>+'PPFF 2022'!EB334</f>
        <v>0</v>
      </c>
      <c r="EJ334" s="111">
        <f>+'PPFF 2022'!EC334</f>
        <v>0</v>
      </c>
      <c r="EK334" s="98">
        <f t="shared" si="605"/>
        <v>0</v>
      </c>
      <c r="EL334" s="111">
        <f>+'PPFF 2022'!ED334</f>
        <v>0</v>
      </c>
      <c r="EM334" s="111">
        <f>+'PPFF 2022'!EE334</f>
        <v>0</v>
      </c>
      <c r="EN334" s="98">
        <f t="shared" si="606"/>
        <v>0</v>
      </c>
      <c r="EO334" s="111">
        <f>+'PPFF 2022'!EF334</f>
        <v>0</v>
      </c>
      <c r="EP334" s="111">
        <f>+'PPFF 2022'!EG334</f>
        <v>0</v>
      </c>
      <c r="EQ334" s="98">
        <f t="shared" si="607"/>
        <v>0</v>
      </c>
      <c r="ER334" s="111">
        <f>+'PPFF 2022'!EH334</f>
        <v>0</v>
      </c>
      <c r="ES334" s="111">
        <f>+'PPFF 2022'!EI334</f>
        <v>0</v>
      </c>
      <c r="ET334" s="98">
        <f t="shared" si="608"/>
        <v>0</v>
      </c>
      <c r="EU334" s="111">
        <f>+'PPFF 2022'!EJ334</f>
        <v>0</v>
      </c>
      <c r="EV334" s="111">
        <f>+'PPFF 2022'!EK334</f>
        <v>0</v>
      </c>
      <c r="EW334" s="98">
        <f t="shared" si="609"/>
        <v>0</v>
      </c>
      <c r="EX334" s="111">
        <f>+'PPFF 2022'!EL334</f>
        <v>0</v>
      </c>
      <c r="EY334" s="111">
        <f>+'PPFF 2022'!EM334</f>
        <v>0</v>
      </c>
      <c r="EZ334" s="98">
        <f t="shared" si="610"/>
        <v>0</v>
      </c>
      <c r="FA334" s="111">
        <f>+'PPFF 2022'!EN334</f>
        <v>0</v>
      </c>
      <c r="FB334" s="111">
        <f>+'PPFF 2022'!EO334</f>
        <v>0</v>
      </c>
      <c r="FC334" s="98">
        <f t="shared" si="611"/>
        <v>0</v>
      </c>
      <c r="FD334" s="111">
        <f>+'PPFF 2022'!EP334</f>
        <v>0</v>
      </c>
      <c r="FE334" s="111">
        <f>+'PPFF 2022'!EQ334</f>
        <v>0</v>
      </c>
      <c r="FF334" s="98">
        <f t="shared" si="612"/>
        <v>0</v>
      </c>
      <c r="FG334" s="111">
        <f>+'PPFF 2022'!ER334</f>
        <v>0</v>
      </c>
      <c r="FH334" s="111">
        <f>+'PPFF 2022'!ES334</f>
        <v>0</v>
      </c>
      <c r="FI334" s="97">
        <f t="shared" si="613"/>
        <v>0</v>
      </c>
      <c r="FJ334" s="108">
        <f>+'PPFF 2022'!EY334</f>
        <v>0</v>
      </c>
      <c r="FK334" s="103">
        <f>+'PPFF 2022'!EZ334</f>
        <v>0</v>
      </c>
      <c r="FL334" s="193">
        <f t="shared" si="614"/>
        <v>0</v>
      </c>
      <c r="FM334" s="203">
        <f>+'PPFF 2022'!FA334</f>
        <v>0</v>
      </c>
      <c r="FN334" s="204">
        <f>+'PPFF 2022'!FB334</f>
        <v>0</v>
      </c>
      <c r="FO334" s="202">
        <f t="shared" si="615"/>
        <v>0</v>
      </c>
      <c r="FP334" s="203">
        <f>+'PPFF 2022'!FC334</f>
        <v>0</v>
      </c>
      <c r="FQ334" s="204">
        <f>+'PPFF 2022'!FD334</f>
        <v>0</v>
      </c>
      <c r="FR334" s="202">
        <f t="shared" si="616"/>
        <v>0</v>
      </c>
      <c r="FS334" s="203">
        <f>+'PPFF 2022'!FE334</f>
        <v>0</v>
      </c>
      <c r="FT334" s="204">
        <f>+'PPFF 2022'!FF334</f>
        <v>0</v>
      </c>
      <c r="FU334" s="202">
        <f t="shared" si="617"/>
        <v>0</v>
      </c>
      <c r="FV334" s="203">
        <f>+'PPFF 2022'!FG334</f>
        <v>0</v>
      </c>
      <c r="FW334" s="204">
        <f>+'PPFF 2022'!FH334</f>
        <v>0</v>
      </c>
      <c r="FX334" s="202">
        <f t="shared" si="618"/>
        <v>0</v>
      </c>
      <c r="FY334" s="203">
        <f>+'PPFF 2022'!FI334</f>
        <v>0</v>
      </c>
      <c r="FZ334" s="204">
        <f>+'PPFF 2022'!FJ334</f>
        <v>0</v>
      </c>
      <c r="GA334" s="202">
        <f t="shared" si="619"/>
        <v>0</v>
      </c>
      <c r="GB334" s="203">
        <f>+'PPFF 2022'!FK334</f>
        <v>0</v>
      </c>
      <c r="GC334" s="204">
        <f>+'PPFF 2022'!FL334</f>
        <v>0</v>
      </c>
      <c r="GD334" s="202">
        <f t="shared" si="620"/>
        <v>0</v>
      </c>
      <c r="GE334" s="203">
        <f>+'PPFF 2022'!FM334</f>
        <v>0</v>
      </c>
      <c r="GF334" s="204">
        <f>+'PPFF 2022'!FN334</f>
        <v>0</v>
      </c>
      <c r="GG334" s="202">
        <f t="shared" si="621"/>
        <v>0</v>
      </c>
      <c r="GH334" s="203">
        <f>+'PPFF 2022'!FO334</f>
        <v>0</v>
      </c>
      <c r="GI334" s="204">
        <f>+'PPFF 2022'!FP334</f>
        <v>0</v>
      </c>
      <c r="GJ334" s="202">
        <f t="shared" si="622"/>
        <v>0</v>
      </c>
      <c r="GK334" s="203">
        <f>+'PPFF 2022'!FQ334</f>
        <v>0</v>
      </c>
      <c r="GL334" s="204">
        <f>+'PPFF 2022'!FR334</f>
        <v>0</v>
      </c>
      <c r="GM334" s="202">
        <f t="shared" si="623"/>
        <v>0</v>
      </c>
      <c r="GN334" s="203">
        <f>+'PPFF 2022'!FS334</f>
        <v>0</v>
      </c>
      <c r="GO334" s="204">
        <f>+'PPFF 2022'!FT334</f>
        <v>0</v>
      </c>
      <c r="GP334" s="202">
        <f t="shared" si="624"/>
        <v>0</v>
      </c>
      <c r="GQ334" s="203">
        <f>+'PPFF 2022'!FU334</f>
        <v>0</v>
      </c>
      <c r="GR334" s="204">
        <f>+'PPFF 2022'!FV334</f>
        <v>0</v>
      </c>
      <c r="GS334" s="209">
        <f t="shared" si="625"/>
        <v>0</v>
      </c>
      <c r="GT334" s="203">
        <f>+'PPFF 2022'!GB334</f>
        <v>0</v>
      </c>
      <c r="GU334" s="204">
        <f>+'PPFF 2022'!GC334</f>
        <v>0</v>
      </c>
      <c r="GV334" s="202">
        <f t="shared" si="626"/>
        <v>0</v>
      </c>
      <c r="GW334" s="203">
        <f>+'PPFF 2022'!GD334</f>
        <v>0</v>
      </c>
      <c r="GX334" s="204">
        <f>+'PPFF 2022'!GE334</f>
        <v>0</v>
      </c>
      <c r="GY334" s="202">
        <f t="shared" si="627"/>
        <v>0</v>
      </c>
      <c r="GZ334" s="203">
        <f>+'PPFF 2022'!GF334</f>
        <v>0</v>
      </c>
      <c r="HA334" s="204">
        <f>+'PPFF 2022'!GG334</f>
        <v>0</v>
      </c>
      <c r="HB334" s="202">
        <f t="shared" si="628"/>
        <v>0</v>
      </c>
      <c r="HC334" s="203">
        <f>+'PPFF 2022'!GH334</f>
        <v>0</v>
      </c>
      <c r="HD334" s="204">
        <f>+'PPFF 2022'!GI334</f>
        <v>0</v>
      </c>
      <c r="HE334" s="202">
        <f t="shared" si="629"/>
        <v>0</v>
      </c>
      <c r="HF334" s="203">
        <f>+'PPFF 2022'!GJ334</f>
        <v>0</v>
      </c>
      <c r="HG334" s="204">
        <f>+'PPFF 2022'!GK334</f>
        <v>0</v>
      </c>
      <c r="HH334" s="202">
        <f t="shared" si="630"/>
        <v>0</v>
      </c>
      <c r="HI334" s="203">
        <f>+'PPFF 2022'!GL334</f>
        <v>0</v>
      </c>
      <c r="HJ334" s="204">
        <f>+'PPFF 2022'!GM334</f>
        <v>0</v>
      </c>
      <c r="HK334" s="202">
        <f t="shared" si="631"/>
        <v>0</v>
      </c>
      <c r="HL334" s="203">
        <f>+'PPFF 2022'!GN334</f>
        <v>0</v>
      </c>
      <c r="HM334" s="204">
        <f>+'PPFF 2022'!GO334</f>
        <v>0</v>
      </c>
      <c r="HN334" s="202">
        <f t="shared" si="632"/>
        <v>0</v>
      </c>
      <c r="HO334" s="203">
        <f>+'PPFF 2022'!GP334</f>
        <v>0</v>
      </c>
      <c r="HP334" s="204">
        <f>+'PPFF 2022'!GQ334</f>
        <v>0</v>
      </c>
      <c r="HQ334" s="202">
        <f t="shared" si="633"/>
        <v>0</v>
      </c>
      <c r="HR334" s="203">
        <f>+'PPFF 2022'!GR334</f>
        <v>0</v>
      </c>
      <c r="HS334" s="204">
        <f>+'PPFF 2022'!GS334</f>
        <v>0</v>
      </c>
      <c r="HT334" s="202">
        <f t="shared" si="634"/>
        <v>0</v>
      </c>
      <c r="HU334" s="203">
        <f>+'PPFF 2022'!GT334</f>
        <v>0</v>
      </c>
      <c r="HV334" s="204">
        <f>+'PPFF 2022'!GU334</f>
        <v>0</v>
      </c>
      <c r="HW334" s="202">
        <f t="shared" si="635"/>
        <v>0</v>
      </c>
      <c r="HX334" s="203">
        <f>+'PPFF 2022'!GV334</f>
        <v>0</v>
      </c>
      <c r="HY334" s="204">
        <f>+'PPFF 2022'!GW334</f>
        <v>0</v>
      </c>
      <c r="HZ334" s="202">
        <f t="shared" si="636"/>
        <v>0</v>
      </c>
      <c r="IA334" s="203">
        <f>+'PPFF 2022'!GX334</f>
        <v>0</v>
      </c>
      <c r="IB334" s="204">
        <f>+'PPFF 2022'!GY334</f>
        <v>0</v>
      </c>
      <c r="IC334" s="209">
        <f t="shared" si="637"/>
        <v>0</v>
      </c>
      <c r="ID334" s="203">
        <f>+'PPFF 2022'!HE334</f>
        <v>0</v>
      </c>
      <c r="IE334" s="204">
        <f>+'PPFF 2022'!HF334</f>
        <v>0</v>
      </c>
      <c r="IF334" s="215">
        <f t="shared" si="638"/>
        <v>0</v>
      </c>
      <c r="IG334" s="203">
        <f>+'PPFF 2022'!HG334</f>
        <v>0</v>
      </c>
      <c r="IH334" s="204">
        <f>+'PPFF 2022'!HH334</f>
        <v>0</v>
      </c>
      <c r="II334" s="215">
        <f t="shared" si="639"/>
        <v>0</v>
      </c>
      <c r="IJ334" s="203">
        <f>+'PPFF 2022'!HI334</f>
        <v>0</v>
      </c>
      <c r="IK334" s="204">
        <f>+'PPFF 2022'!HJ334</f>
        <v>0</v>
      </c>
      <c r="IL334" s="215">
        <f t="shared" si="640"/>
        <v>0</v>
      </c>
      <c r="IM334" s="203">
        <f>+'PPFF 2022'!HK334</f>
        <v>0</v>
      </c>
      <c r="IN334" s="204">
        <f>+'PPFF 2022'!HL334</f>
        <v>0</v>
      </c>
      <c r="IO334" s="215">
        <f t="shared" si="641"/>
        <v>0</v>
      </c>
      <c r="IP334" s="203">
        <f>+'PPFF 2022'!HM334</f>
        <v>0</v>
      </c>
      <c r="IQ334" s="204">
        <f>+'PPFF 2022'!HN334</f>
        <v>0</v>
      </c>
      <c r="IR334" s="215">
        <f t="shared" si="642"/>
        <v>0</v>
      </c>
      <c r="IS334" s="203">
        <f>+'PPFF 2022'!HO334</f>
        <v>0</v>
      </c>
      <c r="IT334" s="204">
        <f>+'PPFF 2022'!HP334</f>
        <v>0</v>
      </c>
      <c r="IU334" s="215">
        <f t="shared" si="643"/>
        <v>0</v>
      </c>
      <c r="IV334" s="203">
        <f>+'PPFF 2022'!HQ334</f>
        <v>0</v>
      </c>
      <c r="IW334" s="204">
        <f>+'PPFF 2022'!HR334</f>
        <v>0</v>
      </c>
      <c r="IX334" s="215">
        <f t="shared" si="644"/>
        <v>0</v>
      </c>
      <c r="IY334" s="203">
        <f>+'PPFF 2022'!HS334</f>
        <v>0</v>
      </c>
      <c r="IZ334" s="204">
        <f>+'PPFF 2022'!HT334</f>
        <v>0</v>
      </c>
      <c r="JA334" s="215">
        <f t="shared" si="645"/>
        <v>0</v>
      </c>
      <c r="JB334" s="203">
        <f>+'PPFF 2022'!HU334</f>
        <v>0</v>
      </c>
      <c r="JC334" s="204">
        <f>+'PPFF 2022'!HV334</f>
        <v>0</v>
      </c>
      <c r="JD334" s="215">
        <f t="shared" si="646"/>
        <v>0</v>
      </c>
      <c r="JE334" s="203">
        <f>+'PPFF 2022'!HW334</f>
        <v>0</v>
      </c>
      <c r="JF334" s="204">
        <f>+'PPFF 2022'!HX334</f>
        <v>0</v>
      </c>
      <c r="JG334" s="215">
        <f t="shared" si="647"/>
        <v>0</v>
      </c>
      <c r="JH334" s="203">
        <f>+'PPFF 2022'!HY334</f>
        <v>0</v>
      </c>
      <c r="JI334" s="204">
        <f>+'PPFF 2022'!HZ334</f>
        <v>0</v>
      </c>
      <c r="JJ334" s="215">
        <f t="shared" si="648"/>
        <v>0</v>
      </c>
      <c r="JK334" s="203">
        <f>+'PPFF 2022'!IA334</f>
        <v>0</v>
      </c>
      <c r="JL334" s="204">
        <f>+'PPFF 2022'!IB334</f>
        <v>0</v>
      </c>
      <c r="JM334" s="218">
        <f t="shared" si="649"/>
        <v>0</v>
      </c>
      <c r="JN334" s="224">
        <f>+'PPFF 2022'!IH334</f>
        <v>0</v>
      </c>
      <c r="JO334" s="225">
        <f>+'PPFF 2022'!II334</f>
        <v>0</v>
      </c>
      <c r="JP334" s="212">
        <f t="shared" si="650"/>
        <v>0</v>
      </c>
      <c r="JQ334" s="224">
        <f>+'PPFF 2022'!IJ334</f>
        <v>0</v>
      </c>
      <c r="JR334" s="225">
        <f>+'PPFF 2022'!IK334</f>
        <v>0</v>
      </c>
      <c r="JS334" s="212">
        <f t="shared" si="651"/>
        <v>0</v>
      </c>
      <c r="JT334" s="224">
        <f>+'PPFF 2022'!IL334</f>
        <v>0</v>
      </c>
      <c r="JU334" s="225">
        <f>+'PPFF 2022'!IM334</f>
        <v>0</v>
      </c>
      <c r="JV334" s="212">
        <f t="shared" si="652"/>
        <v>0</v>
      </c>
      <c r="JW334" s="224">
        <f>+'PPFF 2022'!IN334</f>
        <v>0</v>
      </c>
      <c r="JX334" s="225">
        <f>+'PPFF 2022'!IO334</f>
        <v>0</v>
      </c>
      <c r="JY334" s="212">
        <f t="shared" si="653"/>
        <v>0</v>
      </c>
      <c r="JZ334" s="224">
        <f>+'PPFF 2022'!IP334</f>
        <v>0</v>
      </c>
      <c r="KA334" s="225">
        <f>+'PPFF 2022'!IQ334</f>
        <v>0</v>
      </c>
      <c r="KB334" s="212">
        <f t="shared" si="654"/>
        <v>0</v>
      </c>
      <c r="KC334" s="224">
        <f>+'PPFF 2022'!IR334</f>
        <v>0</v>
      </c>
      <c r="KD334" s="225">
        <f>+'PPFF 2022'!IS334</f>
        <v>0</v>
      </c>
      <c r="KE334" s="212">
        <f t="shared" si="655"/>
        <v>0</v>
      </c>
      <c r="KF334" s="224">
        <f>+'PPFF 2022'!IT334</f>
        <v>0</v>
      </c>
      <c r="KG334" s="225">
        <f>+'PPFF 2022'!IU334</f>
        <v>0</v>
      </c>
      <c r="KH334" s="212">
        <f t="shared" si="656"/>
        <v>0</v>
      </c>
      <c r="KI334" s="224">
        <f>+'PPFF 2022'!IV334</f>
        <v>0</v>
      </c>
      <c r="KJ334" s="225">
        <f>+'PPFF 2022'!IW334</f>
        <v>0</v>
      </c>
      <c r="KK334" s="212">
        <f t="shared" si="657"/>
        <v>0</v>
      </c>
      <c r="KL334" s="224">
        <f>+'PPFF 2022'!IX334</f>
        <v>0</v>
      </c>
      <c r="KM334" s="225">
        <f>+'PPFF 2022'!IY334</f>
        <v>0</v>
      </c>
      <c r="KN334" s="212">
        <f t="shared" si="658"/>
        <v>0</v>
      </c>
      <c r="KO334" s="224">
        <f>+'PPFF 2022'!IZ334</f>
        <v>0</v>
      </c>
      <c r="KP334" s="225">
        <f>+'PPFF 2022'!JA334</f>
        <v>0</v>
      </c>
      <c r="KQ334" s="212">
        <f t="shared" si="659"/>
        <v>0</v>
      </c>
      <c r="KR334" s="224">
        <f>+'PPFF 2022'!JB334</f>
        <v>0</v>
      </c>
      <c r="KS334" s="225">
        <f>+'PPFF 2022'!JC334</f>
        <v>0</v>
      </c>
      <c r="KT334" s="212">
        <f t="shared" si="660"/>
        <v>0</v>
      </c>
      <c r="KU334" s="224">
        <f>+'PPFF 2022'!JD334</f>
        <v>0</v>
      </c>
      <c r="KV334" s="225">
        <f>+'PPFF 2022'!JE334</f>
        <v>0</v>
      </c>
      <c r="KW334" s="212">
        <f t="shared" si="661"/>
        <v>0</v>
      </c>
      <c r="KX334" s="224">
        <f>+'PPFF 2022'!JK334</f>
        <v>0</v>
      </c>
      <c r="KY334" s="230">
        <f>+'PPFF 2022'!JL334</f>
        <v>0</v>
      </c>
      <c r="KZ334" s="224">
        <f>+'PPFF 2022'!JM334</f>
        <v>0</v>
      </c>
      <c r="LA334" s="230">
        <f>+'PPFF 2022'!JN334</f>
        <v>0</v>
      </c>
      <c r="LB334" s="224">
        <f>+'PPFF 2022'!JO334</f>
        <v>0</v>
      </c>
      <c r="LC334" s="230">
        <f>+'PPFF 2022'!JP334</f>
        <v>0</v>
      </c>
      <c r="LD334" s="224">
        <f>+'PPFF 2022'!JQ334</f>
        <v>0</v>
      </c>
      <c r="LE334" s="230">
        <f>+'PPFF 2022'!JR334</f>
        <v>0</v>
      </c>
      <c r="LF334" s="224">
        <f>+'PPFF 2022'!JS334</f>
        <v>0</v>
      </c>
      <c r="LG334" s="230">
        <f>+'PPFF 2022'!JT334</f>
        <v>0</v>
      </c>
      <c r="LH334" s="224">
        <f>+'PPFF 2022'!JU334</f>
        <v>0</v>
      </c>
      <c r="LI334" s="230">
        <f>+'PPFF 2022'!JV334</f>
        <v>0</v>
      </c>
      <c r="LJ334" s="224">
        <f>+'PPFF 2022'!JW334</f>
        <v>0</v>
      </c>
      <c r="LK334" s="230">
        <f>+'PPFF 2022'!JX334</f>
        <v>0</v>
      </c>
      <c r="LL334" s="224">
        <f>+'PPFF 2022'!JY334</f>
        <v>0</v>
      </c>
      <c r="LM334" s="230">
        <f>+'PPFF 2022'!JZ334</f>
        <v>0</v>
      </c>
      <c r="LN334" s="224">
        <f>+'PPFF 2022'!KA334</f>
        <v>0</v>
      </c>
      <c r="LO334" s="230">
        <f>+'PPFF 2022'!KB334</f>
        <v>0</v>
      </c>
      <c r="LP334" s="224">
        <f>+'PPFF 2022'!KC334</f>
        <v>0</v>
      </c>
      <c r="LQ334" s="230">
        <f>+'PPFF 2022'!KD334</f>
        <v>0</v>
      </c>
      <c r="LR334" s="224">
        <f>+'PPFF 2022'!KE334</f>
        <v>0</v>
      </c>
      <c r="LS334" s="230">
        <f>+'PPFF 2022'!KF334</f>
        <v>0</v>
      </c>
      <c r="LT334" s="224">
        <f>+'PPFF 2022'!KG334</f>
        <v>0</v>
      </c>
      <c r="LU334" s="230">
        <f>+'PPFF 2022'!KH334</f>
        <v>0</v>
      </c>
      <c r="LV334" s="234">
        <f>+'PPFF 2022'!KN334</f>
        <v>0</v>
      </c>
      <c r="LW334" s="234">
        <f>+'PPFF 2022'!KP334</f>
        <v>0</v>
      </c>
      <c r="LX334" s="234">
        <f>+'PPFF 2022'!KR334</f>
        <v>0</v>
      </c>
      <c r="LY334" s="234">
        <f>+'PPFF 2022'!KT334</f>
        <v>0</v>
      </c>
      <c r="LZ334" s="234">
        <f>+'PPFF 2022'!KV334</f>
        <v>0</v>
      </c>
      <c r="MA334" s="234">
        <f>+'PPFF 2022'!KX334</f>
        <v>0</v>
      </c>
      <c r="MB334" s="234">
        <f>+'PPFF 2022'!KZ334</f>
        <v>0</v>
      </c>
      <c r="MC334" s="234">
        <f>+'PPFF 2022'!LB334</f>
        <v>0</v>
      </c>
      <c r="MD334" s="234">
        <f>+'PPFF 2022'!LD334</f>
        <v>0</v>
      </c>
      <c r="ME334" s="234">
        <f>+'PPFF 2022'!LF334</f>
        <v>0</v>
      </c>
      <c r="MF334" s="234">
        <f>+'PPFF 2022'!LH334</f>
        <v>0</v>
      </c>
      <c r="MG334" s="234">
        <f>+'PPFF 2022'!LJ334</f>
        <v>0</v>
      </c>
      <c r="MH334" s="190">
        <f>+'PPFF 2022'!LN334/6</f>
        <v>0</v>
      </c>
      <c r="MI334" s="190">
        <f>+'PPFF 2022'!LP334/6</f>
        <v>0</v>
      </c>
      <c r="MJ334" s="190">
        <f>+'PPFF 2022'!LR334/6</f>
        <v>0</v>
      </c>
      <c r="MK334" s="190">
        <f>+'PPFF 2022'!LT334/6</f>
        <v>0</v>
      </c>
      <c r="ML334" s="190">
        <f>+'PPFF 2022'!LV334/6</f>
        <v>0</v>
      </c>
      <c r="MM334" s="190">
        <f>+'PPFF 2022'!LX334/6</f>
        <v>0</v>
      </c>
      <c r="MN334" s="239">
        <f>+'PPFF 2022'!LZ334/6</f>
        <v>0</v>
      </c>
      <c r="MO334" s="190">
        <f>+'PPFF 2022'!MB334/6</f>
        <v>0</v>
      </c>
      <c r="MP334" s="190">
        <f>+'PPFF 2022'!MD334/6</f>
        <v>0</v>
      </c>
      <c r="MQ334" s="190">
        <f>+'PPFF 2022'!MF334/6</f>
        <v>0</v>
      </c>
      <c r="MR334" s="190">
        <f>+'PPFF 2022'!MH334/6</f>
        <v>0</v>
      </c>
      <c r="MS334" s="190">
        <f>+'PPFF 2022'!MJ334/6</f>
        <v>0</v>
      </c>
      <c r="MT334" s="104">
        <f>+'PPFF 2022'!MN334</f>
        <v>0</v>
      </c>
      <c r="MU334" s="104">
        <f>+'PPFF 2022'!MP334</f>
        <v>0</v>
      </c>
      <c r="MV334" s="104">
        <f>+'PPFF 2022'!MR334</f>
        <v>0</v>
      </c>
      <c r="MW334" s="104">
        <f>+'PPFF 2022'!MT334</f>
        <v>0</v>
      </c>
      <c r="MX334" s="104">
        <f>+'PPFF 2022'!MV334</f>
        <v>0</v>
      </c>
      <c r="MY334" s="104">
        <f>+'PPFF 2022'!MX334</f>
        <v>0</v>
      </c>
      <c r="MZ334" s="104">
        <f>+'PPFF 2022'!MZ334</f>
        <v>0</v>
      </c>
      <c r="NA334" s="104">
        <f>+'PPFF 2022'!NB334</f>
        <v>0</v>
      </c>
      <c r="NB334" s="104">
        <f>+'PPFF 2022'!ND334</f>
        <v>0</v>
      </c>
      <c r="NC334" s="104">
        <f>+'PPFF 2022'!NF334</f>
        <v>0</v>
      </c>
      <c r="ND334" s="104">
        <f>+'PPFF 2022'!NH334</f>
        <v>0</v>
      </c>
      <c r="NE334" s="104">
        <f>+'PPFF 2022'!NJ334</f>
        <v>0</v>
      </c>
    </row>
    <row r="335" spans="1:369" s="88" customFormat="1" ht="10.5" x14ac:dyDescent="0.25">
      <c r="A335" s="89" t="s">
        <v>36</v>
      </c>
      <c r="B335" s="90" t="s">
        <v>123</v>
      </c>
      <c r="C335" s="90">
        <v>406</v>
      </c>
      <c r="D335" s="90" t="s">
        <v>344</v>
      </c>
      <c r="E335" s="91" t="s">
        <v>36</v>
      </c>
      <c r="F335" s="92" t="s">
        <v>123</v>
      </c>
      <c r="G335" s="92" t="s">
        <v>352</v>
      </c>
      <c r="H335" s="155">
        <v>7035</v>
      </c>
      <c r="I335" s="92" t="s">
        <v>504</v>
      </c>
      <c r="J335" s="171">
        <f>+'PPFF 2022'!J335+'PPFF 2022'!K335</f>
        <v>0</v>
      </c>
      <c r="K335" s="171">
        <f>+'PPFF 2022'!L335+'PPFF 2022'!M335</f>
        <v>0</v>
      </c>
      <c r="L335" s="171">
        <f>+'PPFF 2022'!N335+'PPFF 2022'!O335</f>
        <v>0</v>
      </c>
      <c r="M335" s="171">
        <f>+'PPFF 2022'!P335+'PPFF 2022'!Q335</f>
        <v>0</v>
      </c>
      <c r="N335" s="171">
        <f>+'PPFF 2022'!R335+'PPFF 2022'!S335</f>
        <v>0</v>
      </c>
      <c r="O335" s="171">
        <f>+'PPFF 2022'!T335+'PPFF 2022'!U335</f>
        <v>0</v>
      </c>
      <c r="P335" s="171">
        <f>+'PPFF 2022'!V335+'PPFF 2022'!W335</f>
        <v>0</v>
      </c>
      <c r="Q335" s="171">
        <f>+'PPFF 2022'!X335+'PPFF 2022'!Y335</f>
        <v>0</v>
      </c>
      <c r="R335" s="171">
        <f>+'PPFF 2022'!Z335+'PPFF 2022'!AA335</f>
        <v>0</v>
      </c>
      <c r="S335" s="171">
        <f>+'PPFF 2022'!AB335+'PPFF 2022'!AC335</f>
        <v>0</v>
      </c>
      <c r="T335" s="171">
        <f>+'PPFF 2022'!AD335+'PPFF 2022'!AE335</f>
        <v>0</v>
      </c>
      <c r="U335" s="171">
        <f>+'PPFF 2022'!AF335+'PPFF 2022'!AG335</f>
        <v>0</v>
      </c>
      <c r="V335" s="93">
        <f>+'PPFF 2022'!AM335</f>
        <v>0</v>
      </c>
      <c r="W335" s="95">
        <f>+'PPFF 2022'!AN335</f>
        <v>0</v>
      </c>
      <c r="X335" s="98">
        <f>+('PPFF 2022'!AM335+'PPFF 2022'!AN335)/13</f>
        <v>0</v>
      </c>
      <c r="Y335" s="93">
        <f>+'PPFF 2022'!AO335</f>
        <v>0</v>
      </c>
      <c r="Z335" s="95">
        <f>+'PPFF 2022'!AP335</f>
        <v>0</v>
      </c>
      <c r="AA335" s="98">
        <f>+('PPFF 2022'!AO335+'PPFF 2022'!AP335)/13</f>
        <v>0</v>
      </c>
      <c r="AB335" s="93">
        <f>+'PPFF 2022'!AQ335</f>
        <v>0</v>
      </c>
      <c r="AC335" s="95">
        <f>+'PPFF 2022'!AR335</f>
        <v>0</v>
      </c>
      <c r="AD335" s="98">
        <f t="shared" si="568"/>
        <v>0</v>
      </c>
      <c r="AE335" s="93">
        <f>+'PPFF 2022'!AS335</f>
        <v>0</v>
      </c>
      <c r="AF335" s="95">
        <f>+'PPFF 2022'!AT335</f>
        <v>0</v>
      </c>
      <c r="AG335" s="98">
        <f t="shared" si="569"/>
        <v>0</v>
      </c>
      <c r="AH335" s="93">
        <f>+'PPFF 2022'!AU335</f>
        <v>0</v>
      </c>
      <c r="AI335" s="95">
        <f>+'PPFF 2022'!AV335</f>
        <v>0</v>
      </c>
      <c r="AJ335" s="98">
        <f t="shared" si="570"/>
        <v>0</v>
      </c>
      <c r="AK335" s="93">
        <f>+'PPFF 2022'!AW335</f>
        <v>0</v>
      </c>
      <c r="AL335" s="95">
        <f>+'PPFF 2022'!AX335</f>
        <v>0</v>
      </c>
      <c r="AM335" s="98">
        <f t="shared" si="571"/>
        <v>0</v>
      </c>
      <c r="AN335" s="93">
        <f>+'PPFF 2022'!AY335</f>
        <v>0</v>
      </c>
      <c r="AO335" s="95">
        <f>+'PPFF 2022'!AZ335</f>
        <v>0</v>
      </c>
      <c r="AP335" s="98">
        <f t="shared" si="572"/>
        <v>0</v>
      </c>
      <c r="AQ335" s="93">
        <f>+'PPFF 2022'!BA335</f>
        <v>0</v>
      </c>
      <c r="AR335" s="95">
        <f>+'PPFF 2022'!BB335</f>
        <v>0</v>
      </c>
      <c r="AS335" s="98">
        <f t="shared" si="573"/>
        <v>0</v>
      </c>
      <c r="AT335" s="93">
        <f>+'PPFF 2022'!BC335</f>
        <v>0</v>
      </c>
      <c r="AU335" s="95">
        <f>+'PPFF 2022'!BD335</f>
        <v>0</v>
      </c>
      <c r="AV335" s="98">
        <f t="shared" si="574"/>
        <v>0</v>
      </c>
      <c r="AW335" s="93">
        <f>+'PPFF 2022'!BE335</f>
        <v>0</v>
      </c>
      <c r="AX335" s="95">
        <f>+'PPFF 2022'!BF335</f>
        <v>0</v>
      </c>
      <c r="AY335" s="98">
        <f t="shared" si="575"/>
        <v>0</v>
      </c>
      <c r="AZ335" s="93">
        <f>+'PPFF 2022'!BG335</f>
        <v>0</v>
      </c>
      <c r="BA335" s="95">
        <f>+'PPFF 2022'!BH335</f>
        <v>0</v>
      </c>
      <c r="BB335" s="98">
        <f t="shared" si="576"/>
        <v>0</v>
      </c>
      <c r="BC335" s="93">
        <f>+'PPFF 2022'!BI335</f>
        <v>0</v>
      </c>
      <c r="BD335" s="95">
        <f>+'PPFF 2022'!BJ335</f>
        <v>0</v>
      </c>
      <c r="BE335" s="97">
        <f t="shared" si="577"/>
        <v>0</v>
      </c>
      <c r="BF335" s="107">
        <f>+'PPFF 2022'!BP335</f>
        <v>0</v>
      </c>
      <c r="BG335" s="97">
        <f>+'PPFF 2022'!BQ335</f>
        <v>0</v>
      </c>
      <c r="BH335" s="182">
        <f t="shared" si="578"/>
        <v>0</v>
      </c>
      <c r="BI335" s="107">
        <f>+'PPFF 2022'!BR335</f>
        <v>0</v>
      </c>
      <c r="BJ335" s="97">
        <f>+'PPFF 2022'!BS335</f>
        <v>0</v>
      </c>
      <c r="BK335" s="182">
        <f t="shared" si="579"/>
        <v>0</v>
      </c>
      <c r="BL335" s="107">
        <f>+'PPFF 2022'!BT335</f>
        <v>0</v>
      </c>
      <c r="BM335" s="97">
        <f>+'PPFF 2022'!BU335</f>
        <v>0</v>
      </c>
      <c r="BN335" s="182">
        <f t="shared" si="580"/>
        <v>0</v>
      </c>
      <c r="BO335" s="107">
        <f>+'PPFF 2022'!BV335</f>
        <v>0</v>
      </c>
      <c r="BP335" s="97">
        <f>+'PPFF 2022'!BW335</f>
        <v>0</v>
      </c>
      <c r="BQ335" s="182">
        <f t="shared" si="581"/>
        <v>0</v>
      </c>
      <c r="BR335" s="107">
        <f>+'PPFF 2022'!BX335</f>
        <v>0</v>
      </c>
      <c r="BS335" s="97">
        <f>+'PPFF 2022'!BY335</f>
        <v>0</v>
      </c>
      <c r="BT335" s="182">
        <f t="shared" si="582"/>
        <v>0</v>
      </c>
      <c r="BU335" s="107">
        <f>+'PPFF 2022'!BZ335</f>
        <v>0</v>
      </c>
      <c r="BV335" s="97">
        <f>+'PPFF 2022'!CA335</f>
        <v>0</v>
      </c>
      <c r="BW335" s="182">
        <f t="shared" si="583"/>
        <v>0</v>
      </c>
      <c r="BX335" s="107">
        <f>+'PPFF 2022'!CB335</f>
        <v>0</v>
      </c>
      <c r="BY335" s="97">
        <f>+'PPFF 2022'!CC335</f>
        <v>0</v>
      </c>
      <c r="BZ335" s="182">
        <f t="shared" si="584"/>
        <v>0</v>
      </c>
      <c r="CA335" s="107">
        <f>+'PPFF 2022'!CD335</f>
        <v>0</v>
      </c>
      <c r="CB335" s="97">
        <f>+'PPFF 2022'!CE335</f>
        <v>0</v>
      </c>
      <c r="CC335" s="182">
        <f t="shared" si="585"/>
        <v>0</v>
      </c>
      <c r="CD335" s="107">
        <f>+'PPFF 2022'!CF335</f>
        <v>0</v>
      </c>
      <c r="CE335" s="97">
        <f>+'PPFF 2022'!CG335</f>
        <v>0</v>
      </c>
      <c r="CF335" s="182">
        <f t="shared" si="586"/>
        <v>0</v>
      </c>
      <c r="CG335" s="107">
        <f>+'PPFF 2022'!CH335</f>
        <v>0</v>
      </c>
      <c r="CH335" s="97">
        <f>+'PPFF 2022'!CI335</f>
        <v>0</v>
      </c>
      <c r="CI335" s="182">
        <f t="shared" si="587"/>
        <v>0</v>
      </c>
      <c r="CJ335" s="107">
        <f>+'PPFF 2022'!CJ335</f>
        <v>0</v>
      </c>
      <c r="CK335" s="97">
        <f>+'PPFF 2022'!CK335</f>
        <v>0</v>
      </c>
      <c r="CL335" s="182">
        <f t="shared" si="588"/>
        <v>0</v>
      </c>
      <c r="CM335" s="107">
        <f>+'PPFF 2022'!CL335</f>
        <v>0</v>
      </c>
      <c r="CN335" s="97">
        <f>+'PPFF 2022'!CM335</f>
        <v>0</v>
      </c>
      <c r="CO335" s="187">
        <f t="shared" si="589"/>
        <v>0</v>
      </c>
      <c r="CP335" s="109">
        <f>+'PPFF 2022'!CS335</f>
        <v>0</v>
      </c>
      <c r="CQ335" s="111">
        <f>+'PPFF 2022'!CT335</f>
        <v>0</v>
      </c>
      <c r="CR335" s="98">
        <f t="shared" si="590"/>
        <v>0</v>
      </c>
      <c r="CS335" s="109">
        <f>+'PPFF 2022'!CU335</f>
        <v>0</v>
      </c>
      <c r="CT335" s="111">
        <f>+'PPFF 2022'!CV335</f>
        <v>0</v>
      </c>
      <c r="CU335" s="98">
        <f t="shared" si="591"/>
        <v>0</v>
      </c>
      <c r="CV335" s="109">
        <f>+'PPFF 2022'!CW335</f>
        <v>0</v>
      </c>
      <c r="CW335" s="111">
        <f>+'PPFF 2022'!CX335</f>
        <v>0</v>
      </c>
      <c r="CX335" s="98">
        <f t="shared" si="592"/>
        <v>0</v>
      </c>
      <c r="CY335" s="109">
        <f>+'PPFF 2022'!CY335</f>
        <v>0</v>
      </c>
      <c r="CZ335" s="111">
        <f>+'PPFF 2022'!CZ335</f>
        <v>0</v>
      </c>
      <c r="DA335" s="98">
        <f t="shared" si="593"/>
        <v>0</v>
      </c>
      <c r="DB335" s="109">
        <f>+'PPFF 2022'!DA335</f>
        <v>0</v>
      </c>
      <c r="DC335" s="111">
        <f>+'PPFF 2022'!DB335</f>
        <v>0</v>
      </c>
      <c r="DD335" s="98">
        <f t="shared" si="594"/>
        <v>0</v>
      </c>
      <c r="DE335" s="109">
        <f>+'PPFF 2022'!DC335</f>
        <v>0</v>
      </c>
      <c r="DF335" s="111">
        <f>+'PPFF 2022'!DD335</f>
        <v>0</v>
      </c>
      <c r="DG335" s="98">
        <f t="shared" si="595"/>
        <v>0</v>
      </c>
      <c r="DH335" s="109">
        <f>+'PPFF 2022'!DE335</f>
        <v>0</v>
      </c>
      <c r="DI335" s="111">
        <f>+'PPFF 2022'!DF335</f>
        <v>0</v>
      </c>
      <c r="DJ335" s="98">
        <f t="shared" si="596"/>
        <v>0</v>
      </c>
      <c r="DK335" s="109">
        <f>+'PPFF 2022'!DG335</f>
        <v>0</v>
      </c>
      <c r="DL335" s="111">
        <f>+'PPFF 2022'!DH335</f>
        <v>0</v>
      </c>
      <c r="DM335" s="98">
        <f t="shared" si="597"/>
        <v>0</v>
      </c>
      <c r="DN335" s="109">
        <f>+'PPFF 2022'!DI335</f>
        <v>0</v>
      </c>
      <c r="DO335" s="111">
        <f>+'PPFF 2022'!DJ335</f>
        <v>0</v>
      </c>
      <c r="DP335" s="98">
        <f t="shared" si="598"/>
        <v>0</v>
      </c>
      <c r="DQ335" s="109">
        <f>+'PPFF 2022'!DK335</f>
        <v>0</v>
      </c>
      <c r="DR335" s="111">
        <f>+'PPFF 2022'!DL335</f>
        <v>0</v>
      </c>
      <c r="DS335" s="98">
        <f t="shared" si="599"/>
        <v>0</v>
      </c>
      <c r="DT335" s="109">
        <f>+'PPFF 2022'!DM335</f>
        <v>0</v>
      </c>
      <c r="DU335" s="111">
        <f>+'PPFF 2022'!DN335</f>
        <v>0</v>
      </c>
      <c r="DV335" s="98">
        <f t="shared" si="600"/>
        <v>0</v>
      </c>
      <c r="DW335" s="109">
        <f>+'PPFF 2022'!DO335</f>
        <v>0</v>
      </c>
      <c r="DX335" s="111">
        <f>+'PPFF 2022'!DP335</f>
        <v>0</v>
      </c>
      <c r="DY335" s="107">
        <f t="shared" si="601"/>
        <v>0</v>
      </c>
      <c r="DZ335" s="109">
        <f>+'PPFF 2022'!DV335</f>
        <v>0</v>
      </c>
      <c r="EA335" s="111">
        <f>+'PPFF 2022'!DW335</f>
        <v>0</v>
      </c>
      <c r="EB335" s="98">
        <f t="shared" si="602"/>
        <v>0</v>
      </c>
      <c r="EC335" s="111">
        <f>+'PPFF 2022'!DX335</f>
        <v>0</v>
      </c>
      <c r="ED335" s="111">
        <f>+'PPFF 2022'!DY335</f>
        <v>0</v>
      </c>
      <c r="EE335" s="98">
        <f t="shared" si="603"/>
        <v>0</v>
      </c>
      <c r="EF335" s="111">
        <f>+'PPFF 2022'!DZ335</f>
        <v>0</v>
      </c>
      <c r="EG335" s="111">
        <f>+'PPFF 2022'!EA335</f>
        <v>0</v>
      </c>
      <c r="EH335" s="98">
        <f t="shared" si="604"/>
        <v>0</v>
      </c>
      <c r="EI335" s="111">
        <f>+'PPFF 2022'!EB335</f>
        <v>0</v>
      </c>
      <c r="EJ335" s="111">
        <f>+'PPFF 2022'!EC335</f>
        <v>0</v>
      </c>
      <c r="EK335" s="98">
        <f t="shared" si="605"/>
        <v>0</v>
      </c>
      <c r="EL335" s="111">
        <f>+'PPFF 2022'!ED335</f>
        <v>0</v>
      </c>
      <c r="EM335" s="111">
        <f>+'PPFF 2022'!EE335</f>
        <v>0</v>
      </c>
      <c r="EN335" s="98">
        <f t="shared" si="606"/>
        <v>0</v>
      </c>
      <c r="EO335" s="111">
        <f>+'PPFF 2022'!EF335</f>
        <v>0</v>
      </c>
      <c r="EP335" s="111">
        <f>+'PPFF 2022'!EG335</f>
        <v>0</v>
      </c>
      <c r="EQ335" s="98">
        <f t="shared" si="607"/>
        <v>0</v>
      </c>
      <c r="ER335" s="111">
        <f>+'PPFF 2022'!EH335</f>
        <v>0</v>
      </c>
      <c r="ES335" s="111">
        <f>+'PPFF 2022'!EI335</f>
        <v>0</v>
      </c>
      <c r="ET335" s="98">
        <f t="shared" si="608"/>
        <v>0</v>
      </c>
      <c r="EU335" s="111">
        <f>+'PPFF 2022'!EJ335</f>
        <v>0</v>
      </c>
      <c r="EV335" s="111">
        <f>+'PPFF 2022'!EK335</f>
        <v>0</v>
      </c>
      <c r="EW335" s="98">
        <f t="shared" si="609"/>
        <v>0</v>
      </c>
      <c r="EX335" s="111">
        <f>+'PPFF 2022'!EL335</f>
        <v>0</v>
      </c>
      <c r="EY335" s="111">
        <f>+'PPFF 2022'!EM335</f>
        <v>0</v>
      </c>
      <c r="EZ335" s="98">
        <f t="shared" si="610"/>
        <v>0</v>
      </c>
      <c r="FA335" s="111">
        <f>+'PPFF 2022'!EN335</f>
        <v>0</v>
      </c>
      <c r="FB335" s="111">
        <f>+'PPFF 2022'!EO335</f>
        <v>0</v>
      </c>
      <c r="FC335" s="98">
        <f t="shared" si="611"/>
        <v>0</v>
      </c>
      <c r="FD335" s="111">
        <f>+'PPFF 2022'!EP335</f>
        <v>0</v>
      </c>
      <c r="FE335" s="111">
        <f>+'PPFF 2022'!EQ335</f>
        <v>0</v>
      </c>
      <c r="FF335" s="98">
        <f t="shared" si="612"/>
        <v>0</v>
      </c>
      <c r="FG335" s="111">
        <f>+'PPFF 2022'!ER335</f>
        <v>0</v>
      </c>
      <c r="FH335" s="111">
        <f>+'PPFF 2022'!ES335</f>
        <v>0</v>
      </c>
      <c r="FI335" s="97">
        <f t="shared" si="613"/>
        <v>0</v>
      </c>
      <c r="FJ335" s="108">
        <f>+'PPFF 2022'!EY335</f>
        <v>0</v>
      </c>
      <c r="FK335" s="103">
        <f>+'PPFF 2022'!EZ335</f>
        <v>0</v>
      </c>
      <c r="FL335" s="193">
        <f t="shared" si="614"/>
        <v>0</v>
      </c>
      <c r="FM335" s="203">
        <f>+'PPFF 2022'!FA335</f>
        <v>0</v>
      </c>
      <c r="FN335" s="204">
        <f>+'PPFF 2022'!FB335</f>
        <v>0</v>
      </c>
      <c r="FO335" s="202">
        <f t="shared" si="615"/>
        <v>0</v>
      </c>
      <c r="FP335" s="203">
        <f>+'PPFF 2022'!FC335</f>
        <v>0</v>
      </c>
      <c r="FQ335" s="204">
        <f>+'PPFF 2022'!FD335</f>
        <v>0</v>
      </c>
      <c r="FR335" s="202">
        <f t="shared" si="616"/>
        <v>0</v>
      </c>
      <c r="FS335" s="203">
        <f>+'PPFF 2022'!FE335</f>
        <v>0</v>
      </c>
      <c r="FT335" s="204">
        <f>+'PPFF 2022'!FF335</f>
        <v>0</v>
      </c>
      <c r="FU335" s="202">
        <f t="shared" si="617"/>
        <v>0</v>
      </c>
      <c r="FV335" s="203">
        <f>+'PPFF 2022'!FG335</f>
        <v>0</v>
      </c>
      <c r="FW335" s="204">
        <f>+'PPFF 2022'!FH335</f>
        <v>0</v>
      </c>
      <c r="FX335" s="202">
        <f t="shared" si="618"/>
        <v>0</v>
      </c>
      <c r="FY335" s="203">
        <f>+'PPFF 2022'!FI335</f>
        <v>0</v>
      </c>
      <c r="FZ335" s="204">
        <f>+'PPFF 2022'!FJ335</f>
        <v>0</v>
      </c>
      <c r="GA335" s="202">
        <f t="shared" si="619"/>
        <v>0</v>
      </c>
      <c r="GB335" s="203">
        <f>+'PPFF 2022'!FK335</f>
        <v>0</v>
      </c>
      <c r="GC335" s="204">
        <f>+'PPFF 2022'!FL335</f>
        <v>0</v>
      </c>
      <c r="GD335" s="202">
        <f t="shared" si="620"/>
        <v>0</v>
      </c>
      <c r="GE335" s="203">
        <f>+'PPFF 2022'!FM335</f>
        <v>0</v>
      </c>
      <c r="GF335" s="204">
        <f>+'PPFF 2022'!FN335</f>
        <v>0</v>
      </c>
      <c r="GG335" s="202">
        <f t="shared" si="621"/>
        <v>0</v>
      </c>
      <c r="GH335" s="203">
        <f>+'PPFF 2022'!FO335</f>
        <v>0</v>
      </c>
      <c r="GI335" s="204">
        <f>+'PPFF 2022'!FP335</f>
        <v>0</v>
      </c>
      <c r="GJ335" s="202">
        <f t="shared" si="622"/>
        <v>0</v>
      </c>
      <c r="GK335" s="203">
        <f>+'PPFF 2022'!FQ335</f>
        <v>0</v>
      </c>
      <c r="GL335" s="204">
        <f>+'PPFF 2022'!FR335</f>
        <v>0</v>
      </c>
      <c r="GM335" s="202">
        <f t="shared" si="623"/>
        <v>0</v>
      </c>
      <c r="GN335" s="203">
        <f>+'PPFF 2022'!FS335</f>
        <v>0</v>
      </c>
      <c r="GO335" s="204">
        <f>+'PPFF 2022'!FT335</f>
        <v>0</v>
      </c>
      <c r="GP335" s="202">
        <f t="shared" si="624"/>
        <v>0</v>
      </c>
      <c r="GQ335" s="203">
        <f>+'PPFF 2022'!FU335</f>
        <v>0</v>
      </c>
      <c r="GR335" s="204">
        <f>+'PPFF 2022'!FV335</f>
        <v>0</v>
      </c>
      <c r="GS335" s="209">
        <f t="shared" si="625"/>
        <v>0</v>
      </c>
      <c r="GT335" s="203">
        <f>+'PPFF 2022'!GB335</f>
        <v>0</v>
      </c>
      <c r="GU335" s="204">
        <f>+'PPFF 2022'!GC335</f>
        <v>0</v>
      </c>
      <c r="GV335" s="202">
        <f t="shared" si="626"/>
        <v>0</v>
      </c>
      <c r="GW335" s="203">
        <f>+'PPFF 2022'!GD335</f>
        <v>0</v>
      </c>
      <c r="GX335" s="204">
        <f>+'PPFF 2022'!GE335</f>
        <v>0</v>
      </c>
      <c r="GY335" s="202">
        <f t="shared" si="627"/>
        <v>0</v>
      </c>
      <c r="GZ335" s="203">
        <f>+'PPFF 2022'!GF335</f>
        <v>0</v>
      </c>
      <c r="HA335" s="204">
        <f>+'PPFF 2022'!GG335</f>
        <v>0</v>
      </c>
      <c r="HB335" s="202">
        <f t="shared" si="628"/>
        <v>0</v>
      </c>
      <c r="HC335" s="203">
        <f>+'PPFF 2022'!GH335</f>
        <v>0</v>
      </c>
      <c r="HD335" s="204">
        <f>+'PPFF 2022'!GI335</f>
        <v>0</v>
      </c>
      <c r="HE335" s="202">
        <f t="shared" si="629"/>
        <v>0</v>
      </c>
      <c r="HF335" s="203">
        <f>+'PPFF 2022'!GJ335</f>
        <v>0</v>
      </c>
      <c r="HG335" s="204">
        <f>+'PPFF 2022'!GK335</f>
        <v>0</v>
      </c>
      <c r="HH335" s="202">
        <f t="shared" si="630"/>
        <v>0</v>
      </c>
      <c r="HI335" s="203">
        <f>+'PPFF 2022'!GL335</f>
        <v>0</v>
      </c>
      <c r="HJ335" s="204">
        <f>+'PPFF 2022'!GM335</f>
        <v>0</v>
      </c>
      <c r="HK335" s="202">
        <f t="shared" si="631"/>
        <v>0</v>
      </c>
      <c r="HL335" s="203">
        <f>+'PPFF 2022'!GN335</f>
        <v>0</v>
      </c>
      <c r="HM335" s="204">
        <f>+'PPFF 2022'!GO335</f>
        <v>0</v>
      </c>
      <c r="HN335" s="202">
        <f t="shared" si="632"/>
        <v>0</v>
      </c>
      <c r="HO335" s="203">
        <f>+'PPFF 2022'!GP335</f>
        <v>0</v>
      </c>
      <c r="HP335" s="204">
        <f>+'PPFF 2022'!GQ335</f>
        <v>0</v>
      </c>
      <c r="HQ335" s="202">
        <f t="shared" si="633"/>
        <v>0</v>
      </c>
      <c r="HR335" s="203">
        <f>+'PPFF 2022'!GR335</f>
        <v>0</v>
      </c>
      <c r="HS335" s="204">
        <f>+'PPFF 2022'!GS335</f>
        <v>0</v>
      </c>
      <c r="HT335" s="202">
        <f t="shared" si="634"/>
        <v>0</v>
      </c>
      <c r="HU335" s="203">
        <f>+'PPFF 2022'!GT335</f>
        <v>0</v>
      </c>
      <c r="HV335" s="204">
        <f>+'PPFF 2022'!GU335</f>
        <v>0</v>
      </c>
      <c r="HW335" s="202">
        <f t="shared" si="635"/>
        <v>0</v>
      </c>
      <c r="HX335" s="203">
        <f>+'PPFF 2022'!GV335</f>
        <v>0</v>
      </c>
      <c r="HY335" s="204">
        <f>+'PPFF 2022'!GW335</f>
        <v>0</v>
      </c>
      <c r="HZ335" s="202">
        <f t="shared" si="636"/>
        <v>0</v>
      </c>
      <c r="IA335" s="203">
        <f>+'PPFF 2022'!GX335</f>
        <v>0</v>
      </c>
      <c r="IB335" s="204">
        <f>+'PPFF 2022'!GY335</f>
        <v>0</v>
      </c>
      <c r="IC335" s="209">
        <f t="shared" si="637"/>
        <v>0</v>
      </c>
      <c r="ID335" s="203">
        <f>+'PPFF 2022'!HE335</f>
        <v>0</v>
      </c>
      <c r="IE335" s="204">
        <f>+'PPFF 2022'!HF335</f>
        <v>0</v>
      </c>
      <c r="IF335" s="215">
        <f t="shared" si="638"/>
        <v>0</v>
      </c>
      <c r="IG335" s="203">
        <f>+'PPFF 2022'!HG335</f>
        <v>0</v>
      </c>
      <c r="IH335" s="204">
        <f>+'PPFF 2022'!HH335</f>
        <v>0</v>
      </c>
      <c r="II335" s="215">
        <f t="shared" si="639"/>
        <v>0</v>
      </c>
      <c r="IJ335" s="203">
        <f>+'PPFF 2022'!HI335</f>
        <v>0</v>
      </c>
      <c r="IK335" s="204">
        <f>+'PPFF 2022'!HJ335</f>
        <v>0</v>
      </c>
      <c r="IL335" s="215">
        <f t="shared" si="640"/>
        <v>0</v>
      </c>
      <c r="IM335" s="203">
        <f>+'PPFF 2022'!HK335</f>
        <v>0</v>
      </c>
      <c r="IN335" s="204">
        <f>+'PPFF 2022'!HL335</f>
        <v>0</v>
      </c>
      <c r="IO335" s="215">
        <f t="shared" si="641"/>
        <v>0</v>
      </c>
      <c r="IP335" s="203">
        <f>+'PPFF 2022'!HM335</f>
        <v>0</v>
      </c>
      <c r="IQ335" s="204">
        <f>+'PPFF 2022'!HN335</f>
        <v>0</v>
      </c>
      <c r="IR335" s="215">
        <f t="shared" si="642"/>
        <v>0</v>
      </c>
      <c r="IS335" s="203">
        <f>+'PPFF 2022'!HO335</f>
        <v>0</v>
      </c>
      <c r="IT335" s="204">
        <f>+'PPFF 2022'!HP335</f>
        <v>0</v>
      </c>
      <c r="IU335" s="215">
        <f t="shared" si="643"/>
        <v>0</v>
      </c>
      <c r="IV335" s="203">
        <f>+'PPFF 2022'!HQ335</f>
        <v>0</v>
      </c>
      <c r="IW335" s="204">
        <f>+'PPFF 2022'!HR335</f>
        <v>0</v>
      </c>
      <c r="IX335" s="215">
        <f t="shared" si="644"/>
        <v>0</v>
      </c>
      <c r="IY335" s="203">
        <f>+'PPFF 2022'!HS335</f>
        <v>0</v>
      </c>
      <c r="IZ335" s="204">
        <f>+'PPFF 2022'!HT335</f>
        <v>0</v>
      </c>
      <c r="JA335" s="215">
        <f t="shared" si="645"/>
        <v>0</v>
      </c>
      <c r="JB335" s="203">
        <f>+'PPFF 2022'!HU335</f>
        <v>0</v>
      </c>
      <c r="JC335" s="204">
        <f>+'PPFF 2022'!HV335</f>
        <v>0</v>
      </c>
      <c r="JD335" s="215">
        <f t="shared" si="646"/>
        <v>0</v>
      </c>
      <c r="JE335" s="203">
        <f>+'PPFF 2022'!HW335</f>
        <v>0</v>
      </c>
      <c r="JF335" s="204">
        <f>+'PPFF 2022'!HX335</f>
        <v>0</v>
      </c>
      <c r="JG335" s="215">
        <f t="shared" si="647"/>
        <v>0</v>
      </c>
      <c r="JH335" s="203">
        <f>+'PPFF 2022'!HY335</f>
        <v>0</v>
      </c>
      <c r="JI335" s="204">
        <f>+'PPFF 2022'!HZ335</f>
        <v>0</v>
      </c>
      <c r="JJ335" s="215">
        <f t="shared" si="648"/>
        <v>0</v>
      </c>
      <c r="JK335" s="203">
        <f>+'PPFF 2022'!IA335</f>
        <v>0</v>
      </c>
      <c r="JL335" s="204">
        <f>+'PPFF 2022'!IB335</f>
        <v>0</v>
      </c>
      <c r="JM335" s="218">
        <f t="shared" si="649"/>
        <v>0</v>
      </c>
      <c r="JN335" s="224">
        <f>+'PPFF 2022'!IH335</f>
        <v>0</v>
      </c>
      <c r="JO335" s="225">
        <f>+'PPFF 2022'!II335</f>
        <v>0</v>
      </c>
      <c r="JP335" s="212">
        <f t="shared" si="650"/>
        <v>0</v>
      </c>
      <c r="JQ335" s="224">
        <f>+'PPFF 2022'!IJ335</f>
        <v>0</v>
      </c>
      <c r="JR335" s="225">
        <f>+'PPFF 2022'!IK335</f>
        <v>0</v>
      </c>
      <c r="JS335" s="212">
        <f t="shared" si="651"/>
        <v>0</v>
      </c>
      <c r="JT335" s="224">
        <f>+'PPFF 2022'!IL335</f>
        <v>0</v>
      </c>
      <c r="JU335" s="225">
        <f>+'PPFF 2022'!IM335</f>
        <v>0</v>
      </c>
      <c r="JV335" s="212">
        <f t="shared" si="652"/>
        <v>0</v>
      </c>
      <c r="JW335" s="224">
        <f>+'PPFF 2022'!IN335</f>
        <v>0</v>
      </c>
      <c r="JX335" s="225">
        <f>+'PPFF 2022'!IO335</f>
        <v>0</v>
      </c>
      <c r="JY335" s="212">
        <f t="shared" si="653"/>
        <v>0</v>
      </c>
      <c r="JZ335" s="224">
        <f>+'PPFF 2022'!IP335</f>
        <v>0</v>
      </c>
      <c r="KA335" s="225">
        <f>+'PPFF 2022'!IQ335</f>
        <v>0</v>
      </c>
      <c r="KB335" s="212">
        <f t="shared" si="654"/>
        <v>0</v>
      </c>
      <c r="KC335" s="224">
        <f>+'PPFF 2022'!IR335</f>
        <v>0</v>
      </c>
      <c r="KD335" s="225">
        <f>+'PPFF 2022'!IS335</f>
        <v>0</v>
      </c>
      <c r="KE335" s="212">
        <f t="shared" si="655"/>
        <v>0</v>
      </c>
      <c r="KF335" s="224">
        <f>+'PPFF 2022'!IT335</f>
        <v>0</v>
      </c>
      <c r="KG335" s="225">
        <f>+'PPFF 2022'!IU335</f>
        <v>0</v>
      </c>
      <c r="KH335" s="212">
        <f t="shared" si="656"/>
        <v>0</v>
      </c>
      <c r="KI335" s="224">
        <f>+'PPFF 2022'!IV335</f>
        <v>0</v>
      </c>
      <c r="KJ335" s="225">
        <f>+'PPFF 2022'!IW335</f>
        <v>0</v>
      </c>
      <c r="KK335" s="212">
        <f t="shared" si="657"/>
        <v>0</v>
      </c>
      <c r="KL335" s="224">
        <f>+'PPFF 2022'!IX335</f>
        <v>0</v>
      </c>
      <c r="KM335" s="225">
        <f>+'PPFF 2022'!IY335</f>
        <v>0</v>
      </c>
      <c r="KN335" s="212">
        <f t="shared" si="658"/>
        <v>0</v>
      </c>
      <c r="KO335" s="224">
        <f>+'PPFF 2022'!IZ335</f>
        <v>0</v>
      </c>
      <c r="KP335" s="225">
        <f>+'PPFF 2022'!JA335</f>
        <v>0</v>
      </c>
      <c r="KQ335" s="212">
        <f t="shared" si="659"/>
        <v>0</v>
      </c>
      <c r="KR335" s="224">
        <f>+'PPFF 2022'!JB335</f>
        <v>0</v>
      </c>
      <c r="KS335" s="225">
        <f>+'PPFF 2022'!JC335</f>
        <v>0</v>
      </c>
      <c r="KT335" s="212">
        <f t="shared" si="660"/>
        <v>0</v>
      </c>
      <c r="KU335" s="224">
        <f>+'PPFF 2022'!JD335</f>
        <v>0</v>
      </c>
      <c r="KV335" s="225">
        <f>+'PPFF 2022'!JE335</f>
        <v>0</v>
      </c>
      <c r="KW335" s="212">
        <f t="shared" si="661"/>
        <v>0</v>
      </c>
      <c r="KX335" s="224">
        <f>+'PPFF 2022'!JK335</f>
        <v>0</v>
      </c>
      <c r="KY335" s="230">
        <f>+'PPFF 2022'!JL335</f>
        <v>0</v>
      </c>
      <c r="KZ335" s="224">
        <f>+'PPFF 2022'!JM335</f>
        <v>0</v>
      </c>
      <c r="LA335" s="230">
        <f>+'PPFF 2022'!JN335</f>
        <v>0</v>
      </c>
      <c r="LB335" s="224">
        <f>+'PPFF 2022'!JO335</f>
        <v>0</v>
      </c>
      <c r="LC335" s="230">
        <f>+'PPFF 2022'!JP335</f>
        <v>0</v>
      </c>
      <c r="LD335" s="224">
        <f>+'PPFF 2022'!JQ335</f>
        <v>0</v>
      </c>
      <c r="LE335" s="230">
        <f>+'PPFF 2022'!JR335</f>
        <v>0</v>
      </c>
      <c r="LF335" s="224">
        <f>+'PPFF 2022'!JS335</f>
        <v>0</v>
      </c>
      <c r="LG335" s="230">
        <f>+'PPFF 2022'!JT335</f>
        <v>0</v>
      </c>
      <c r="LH335" s="224">
        <f>+'PPFF 2022'!JU335</f>
        <v>0</v>
      </c>
      <c r="LI335" s="230">
        <f>+'PPFF 2022'!JV335</f>
        <v>0</v>
      </c>
      <c r="LJ335" s="224">
        <f>+'PPFF 2022'!JW335</f>
        <v>0</v>
      </c>
      <c r="LK335" s="230">
        <f>+'PPFF 2022'!JX335</f>
        <v>0</v>
      </c>
      <c r="LL335" s="224">
        <f>+'PPFF 2022'!JY335</f>
        <v>0</v>
      </c>
      <c r="LM335" s="230">
        <f>+'PPFF 2022'!JZ335</f>
        <v>0</v>
      </c>
      <c r="LN335" s="224">
        <f>+'PPFF 2022'!KA335</f>
        <v>0</v>
      </c>
      <c r="LO335" s="230">
        <f>+'PPFF 2022'!KB335</f>
        <v>0</v>
      </c>
      <c r="LP335" s="224">
        <f>+'PPFF 2022'!KC335</f>
        <v>0</v>
      </c>
      <c r="LQ335" s="230">
        <f>+'PPFF 2022'!KD335</f>
        <v>0</v>
      </c>
      <c r="LR335" s="224">
        <f>+'PPFF 2022'!KE335</f>
        <v>0</v>
      </c>
      <c r="LS335" s="230">
        <f>+'PPFF 2022'!KF335</f>
        <v>0</v>
      </c>
      <c r="LT335" s="224">
        <f>+'PPFF 2022'!KG335</f>
        <v>0</v>
      </c>
      <c r="LU335" s="230">
        <f>+'PPFF 2022'!KH335</f>
        <v>0</v>
      </c>
      <c r="LV335" s="234">
        <f>+'PPFF 2022'!KN335</f>
        <v>0</v>
      </c>
      <c r="LW335" s="234">
        <f>+'PPFF 2022'!KP335</f>
        <v>0</v>
      </c>
      <c r="LX335" s="234">
        <f>+'PPFF 2022'!KR335</f>
        <v>0</v>
      </c>
      <c r="LY335" s="234">
        <f>+'PPFF 2022'!KT335</f>
        <v>0</v>
      </c>
      <c r="LZ335" s="234">
        <f>+'PPFF 2022'!KV335</f>
        <v>0</v>
      </c>
      <c r="MA335" s="234">
        <f>+'PPFF 2022'!KX335</f>
        <v>0</v>
      </c>
      <c r="MB335" s="234">
        <f>+'PPFF 2022'!KZ335</f>
        <v>0</v>
      </c>
      <c r="MC335" s="234">
        <f>+'PPFF 2022'!LB335</f>
        <v>0</v>
      </c>
      <c r="MD335" s="234">
        <f>+'PPFF 2022'!LD335</f>
        <v>0</v>
      </c>
      <c r="ME335" s="234">
        <f>+'PPFF 2022'!LF335</f>
        <v>0</v>
      </c>
      <c r="MF335" s="234">
        <f>+'PPFF 2022'!LH335</f>
        <v>0</v>
      </c>
      <c r="MG335" s="234">
        <f>+'PPFF 2022'!LJ335</f>
        <v>0</v>
      </c>
      <c r="MH335" s="190">
        <f>+'PPFF 2022'!LN335/6</f>
        <v>0</v>
      </c>
      <c r="MI335" s="190">
        <f>+'PPFF 2022'!LP335/6</f>
        <v>0</v>
      </c>
      <c r="MJ335" s="190">
        <f>+'PPFF 2022'!LR335/6</f>
        <v>0</v>
      </c>
      <c r="MK335" s="190">
        <f>+'PPFF 2022'!LT335/6</f>
        <v>0</v>
      </c>
      <c r="ML335" s="190">
        <f>+'PPFF 2022'!LV335/6</f>
        <v>0</v>
      </c>
      <c r="MM335" s="190">
        <f>+'PPFF 2022'!LX335/6</f>
        <v>0</v>
      </c>
      <c r="MN335" s="239">
        <f>+'PPFF 2022'!LZ335/6</f>
        <v>0</v>
      </c>
      <c r="MO335" s="190">
        <f>+'PPFF 2022'!MB335/6</f>
        <v>0</v>
      </c>
      <c r="MP335" s="190">
        <f>+'PPFF 2022'!MD335/6</f>
        <v>0</v>
      </c>
      <c r="MQ335" s="190">
        <f>+'PPFF 2022'!MF335/6</f>
        <v>0</v>
      </c>
      <c r="MR335" s="190">
        <f>+'PPFF 2022'!MH335/6</f>
        <v>0</v>
      </c>
      <c r="MS335" s="190">
        <f>+'PPFF 2022'!MJ335/6</f>
        <v>0</v>
      </c>
      <c r="MT335" s="104">
        <f>+'PPFF 2022'!MN335</f>
        <v>0</v>
      </c>
      <c r="MU335" s="104">
        <f>+'PPFF 2022'!MP335</f>
        <v>0</v>
      </c>
      <c r="MV335" s="104">
        <f>+'PPFF 2022'!MR335</f>
        <v>0</v>
      </c>
      <c r="MW335" s="104">
        <f>+'PPFF 2022'!MT335</f>
        <v>0</v>
      </c>
      <c r="MX335" s="104">
        <f>+'PPFF 2022'!MV335</f>
        <v>0</v>
      </c>
      <c r="MY335" s="104">
        <f>+'PPFF 2022'!MX335</f>
        <v>0</v>
      </c>
      <c r="MZ335" s="104">
        <f>+'PPFF 2022'!MZ335</f>
        <v>0</v>
      </c>
      <c r="NA335" s="104">
        <f>+'PPFF 2022'!NB335</f>
        <v>0</v>
      </c>
      <c r="NB335" s="104">
        <f>+'PPFF 2022'!ND335</f>
        <v>0</v>
      </c>
      <c r="NC335" s="104">
        <f>+'PPFF 2022'!NF335</f>
        <v>0</v>
      </c>
      <c r="ND335" s="104">
        <f>+'PPFF 2022'!NH335</f>
        <v>0</v>
      </c>
      <c r="NE335" s="104">
        <f>+'PPFF 2022'!NJ335</f>
        <v>0</v>
      </c>
    </row>
    <row r="336" spans="1:369" s="88" customFormat="1" ht="10.5" x14ac:dyDescent="0.25">
      <c r="A336" s="89" t="s">
        <v>116</v>
      </c>
      <c r="B336" s="90" t="s">
        <v>115</v>
      </c>
      <c r="C336" s="90">
        <v>407</v>
      </c>
      <c r="D336" s="90" t="s">
        <v>386</v>
      </c>
      <c r="E336" s="91" t="s">
        <v>116</v>
      </c>
      <c r="F336" s="92" t="s">
        <v>115</v>
      </c>
      <c r="G336" s="92" t="s">
        <v>352</v>
      </c>
      <c r="H336" s="155">
        <v>7041</v>
      </c>
      <c r="I336" s="92" t="s">
        <v>505</v>
      </c>
      <c r="J336" s="171">
        <f>+'PPFF 2022'!J336+'PPFF 2022'!K336</f>
        <v>0</v>
      </c>
      <c r="K336" s="171">
        <f>+'PPFF 2022'!L336+'PPFF 2022'!M336</f>
        <v>0</v>
      </c>
      <c r="L336" s="171">
        <f>+'PPFF 2022'!N336+'PPFF 2022'!O336</f>
        <v>0</v>
      </c>
      <c r="M336" s="171">
        <f>+'PPFF 2022'!P336+'PPFF 2022'!Q336</f>
        <v>0</v>
      </c>
      <c r="N336" s="171">
        <f>+'PPFF 2022'!R336+'PPFF 2022'!S336</f>
        <v>0</v>
      </c>
      <c r="O336" s="171">
        <f>+'PPFF 2022'!T336+'PPFF 2022'!U336</f>
        <v>0</v>
      </c>
      <c r="P336" s="171">
        <f>+'PPFF 2022'!V336+'PPFF 2022'!W336</f>
        <v>0</v>
      </c>
      <c r="Q336" s="171">
        <f>+'PPFF 2022'!X336+'PPFF 2022'!Y336</f>
        <v>0</v>
      </c>
      <c r="R336" s="171">
        <f>+'PPFF 2022'!Z336+'PPFF 2022'!AA336</f>
        <v>0</v>
      </c>
      <c r="S336" s="171">
        <f>+'PPFF 2022'!AB336+'PPFF 2022'!AC336</f>
        <v>0</v>
      </c>
      <c r="T336" s="171">
        <f>+'PPFF 2022'!AD336+'PPFF 2022'!AE336</f>
        <v>0</v>
      </c>
      <c r="U336" s="171">
        <f>+'PPFF 2022'!AF336+'PPFF 2022'!AG336</f>
        <v>0</v>
      </c>
      <c r="V336" s="93">
        <f>+'PPFF 2022'!AM336</f>
        <v>0</v>
      </c>
      <c r="W336" s="95">
        <f>+'PPFF 2022'!AN336</f>
        <v>0</v>
      </c>
      <c r="X336" s="98">
        <f>+('PPFF 2022'!AM336+'PPFF 2022'!AN336)/13</f>
        <v>0</v>
      </c>
      <c r="Y336" s="93">
        <f>+'PPFF 2022'!AO336</f>
        <v>0</v>
      </c>
      <c r="Z336" s="95">
        <f>+'PPFF 2022'!AP336</f>
        <v>0</v>
      </c>
      <c r="AA336" s="98">
        <f>+('PPFF 2022'!AO336+'PPFF 2022'!AP336)/13</f>
        <v>0</v>
      </c>
      <c r="AB336" s="93">
        <f>+'PPFF 2022'!AQ336</f>
        <v>0</v>
      </c>
      <c r="AC336" s="95">
        <f>+'PPFF 2022'!AR336</f>
        <v>0</v>
      </c>
      <c r="AD336" s="98">
        <f t="shared" si="568"/>
        <v>0</v>
      </c>
      <c r="AE336" s="93">
        <f>+'PPFF 2022'!AS336</f>
        <v>0</v>
      </c>
      <c r="AF336" s="95">
        <f>+'PPFF 2022'!AT336</f>
        <v>0</v>
      </c>
      <c r="AG336" s="98">
        <f t="shared" si="569"/>
        <v>0</v>
      </c>
      <c r="AH336" s="93">
        <f>+'PPFF 2022'!AU336</f>
        <v>0</v>
      </c>
      <c r="AI336" s="95">
        <f>+'PPFF 2022'!AV336</f>
        <v>0</v>
      </c>
      <c r="AJ336" s="98">
        <f t="shared" si="570"/>
        <v>0</v>
      </c>
      <c r="AK336" s="93">
        <f>+'PPFF 2022'!AW336</f>
        <v>0</v>
      </c>
      <c r="AL336" s="95">
        <f>+'PPFF 2022'!AX336</f>
        <v>0</v>
      </c>
      <c r="AM336" s="98">
        <f t="shared" si="571"/>
        <v>0</v>
      </c>
      <c r="AN336" s="93">
        <f>+'PPFF 2022'!AY336</f>
        <v>0</v>
      </c>
      <c r="AO336" s="95">
        <f>+'PPFF 2022'!AZ336</f>
        <v>0</v>
      </c>
      <c r="AP336" s="98">
        <f t="shared" si="572"/>
        <v>0</v>
      </c>
      <c r="AQ336" s="93">
        <f>+'PPFF 2022'!BA336</f>
        <v>0</v>
      </c>
      <c r="AR336" s="95">
        <f>+'PPFF 2022'!BB336</f>
        <v>0</v>
      </c>
      <c r="AS336" s="98">
        <f t="shared" si="573"/>
        <v>0</v>
      </c>
      <c r="AT336" s="93">
        <f>+'PPFF 2022'!BC336</f>
        <v>0</v>
      </c>
      <c r="AU336" s="95">
        <f>+'PPFF 2022'!BD336</f>
        <v>0</v>
      </c>
      <c r="AV336" s="98">
        <f t="shared" si="574"/>
        <v>0</v>
      </c>
      <c r="AW336" s="93">
        <f>+'PPFF 2022'!BE336</f>
        <v>0</v>
      </c>
      <c r="AX336" s="95">
        <f>+'PPFF 2022'!BF336</f>
        <v>0</v>
      </c>
      <c r="AY336" s="98">
        <f t="shared" si="575"/>
        <v>0</v>
      </c>
      <c r="AZ336" s="93">
        <f>+'PPFF 2022'!BG336</f>
        <v>0</v>
      </c>
      <c r="BA336" s="95">
        <f>+'PPFF 2022'!BH336</f>
        <v>0</v>
      </c>
      <c r="BB336" s="98">
        <f t="shared" si="576"/>
        <v>0</v>
      </c>
      <c r="BC336" s="93">
        <f>+'PPFF 2022'!BI336</f>
        <v>0</v>
      </c>
      <c r="BD336" s="95">
        <f>+'PPFF 2022'!BJ336</f>
        <v>0</v>
      </c>
      <c r="BE336" s="97">
        <f t="shared" si="577"/>
        <v>0</v>
      </c>
      <c r="BF336" s="107">
        <f>+'PPFF 2022'!BP336</f>
        <v>0</v>
      </c>
      <c r="BG336" s="97">
        <f>+'PPFF 2022'!BQ336</f>
        <v>3</v>
      </c>
      <c r="BH336" s="182">
        <f t="shared" si="578"/>
        <v>0.75</v>
      </c>
      <c r="BI336" s="107">
        <f>+'PPFF 2022'!BR336</f>
        <v>0</v>
      </c>
      <c r="BJ336" s="97">
        <f>+'PPFF 2022'!BS336</f>
        <v>0</v>
      </c>
      <c r="BK336" s="182">
        <f t="shared" si="579"/>
        <v>0</v>
      </c>
      <c r="BL336" s="107">
        <f>+'PPFF 2022'!BT336</f>
        <v>0</v>
      </c>
      <c r="BM336" s="97">
        <f>+'PPFF 2022'!BU336</f>
        <v>0</v>
      </c>
      <c r="BN336" s="182">
        <f t="shared" si="580"/>
        <v>0</v>
      </c>
      <c r="BO336" s="107">
        <f>+'PPFF 2022'!BV336</f>
        <v>0</v>
      </c>
      <c r="BP336" s="97">
        <f>+'PPFF 2022'!BW336</f>
        <v>0</v>
      </c>
      <c r="BQ336" s="182">
        <f t="shared" si="581"/>
        <v>0</v>
      </c>
      <c r="BR336" s="107">
        <f>+'PPFF 2022'!BX336</f>
        <v>0</v>
      </c>
      <c r="BS336" s="97">
        <f>+'PPFF 2022'!BY336</f>
        <v>0</v>
      </c>
      <c r="BT336" s="182">
        <f t="shared" si="582"/>
        <v>0</v>
      </c>
      <c r="BU336" s="107">
        <f>+'PPFF 2022'!BZ336</f>
        <v>0</v>
      </c>
      <c r="BV336" s="97">
        <f>+'PPFF 2022'!CA336</f>
        <v>0</v>
      </c>
      <c r="BW336" s="182">
        <f t="shared" si="583"/>
        <v>0</v>
      </c>
      <c r="BX336" s="107">
        <f>+'PPFF 2022'!CB336</f>
        <v>0</v>
      </c>
      <c r="BY336" s="97">
        <f>+'PPFF 2022'!CC336</f>
        <v>0</v>
      </c>
      <c r="BZ336" s="182">
        <f t="shared" si="584"/>
        <v>0</v>
      </c>
      <c r="CA336" s="107">
        <f>+'PPFF 2022'!CD336</f>
        <v>0</v>
      </c>
      <c r="CB336" s="97">
        <f>+'PPFF 2022'!CE336</f>
        <v>0</v>
      </c>
      <c r="CC336" s="182">
        <f t="shared" si="585"/>
        <v>0</v>
      </c>
      <c r="CD336" s="107">
        <f>+'PPFF 2022'!CF336</f>
        <v>0</v>
      </c>
      <c r="CE336" s="97">
        <f>+'PPFF 2022'!CG336</f>
        <v>0</v>
      </c>
      <c r="CF336" s="182">
        <f t="shared" si="586"/>
        <v>0</v>
      </c>
      <c r="CG336" s="107">
        <f>+'PPFF 2022'!CH336</f>
        <v>0</v>
      </c>
      <c r="CH336" s="97">
        <f>+'PPFF 2022'!CI336</f>
        <v>0</v>
      </c>
      <c r="CI336" s="182">
        <f t="shared" si="587"/>
        <v>0</v>
      </c>
      <c r="CJ336" s="107">
        <f>+'PPFF 2022'!CJ336</f>
        <v>0</v>
      </c>
      <c r="CK336" s="97">
        <f>+'PPFF 2022'!CK336</f>
        <v>0</v>
      </c>
      <c r="CL336" s="182">
        <f t="shared" si="588"/>
        <v>0</v>
      </c>
      <c r="CM336" s="107">
        <f>+'PPFF 2022'!CL336</f>
        <v>0</v>
      </c>
      <c r="CN336" s="97">
        <f>+'PPFF 2022'!CM336</f>
        <v>0</v>
      </c>
      <c r="CO336" s="187">
        <f t="shared" si="589"/>
        <v>0</v>
      </c>
      <c r="CP336" s="109">
        <f>+'PPFF 2022'!CS336</f>
        <v>0</v>
      </c>
      <c r="CQ336" s="111">
        <f>+'PPFF 2022'!CT336</f>
        <v>0</v>
      </c>
      <c r="CR336" s="98">
        <f t="shared" si="590"/>
        <v>0</v>
      </c>
      <c r="CS336" s="109">
        <f>+'PPFF 2022'!CU336</f>
        <v>0</v>
      </c>
      <c r="CT336" s="111">
        <f>+'PPFF 2022'!CV336</f>
        <v>0</v>
      </c>
      <c r="CU336" s="98">
        <f t="shared" si="591"/>
        <v>0</v>
      </c>
      <c r="CV336" s="109">
        <f>+'PPFF 2022'!CW336</f>
        <v>0</v>
      </c>
      <c r="CW336" s="111">
        <f>+'PPFF 2022'!CX336</f>
        <v>0</v>
      </c>
      <c r="CX336" s="98">
        <f t="shared" si="592"/>
        <v>0</v>
      </c>
      <c r="CY336" s="109">
        <f>+'PPFF 2022'!CY336</f>
        <v>0</v>
      </c>
      <c r="CZ336" s="111">
        <f>+'PPFF 2022'!CZ336</f>
        <v>0</v>
      </c>
      <c r="DA336" s="98">
        <f t="shared" si="593"/>
        <v>0</v>
      </c>
      <c r="DB336" s="109">
        <f>+'PPFF 2022'!DA336</f>
        <v>0</v>
      </c>
      <c r="DC336" s="111">
        <f>+'PPFF 2022'!DB336</f>
        <v>0</v>
      </c>
      <c r="DD336" s="98">
        <f t="shared" si="594"/>
        <v>0</v>
      </c>
      <c r="DE336" s="109">
        <f>+'PPFF 2022'!DC336</f>
        <v>0</v>
      </c>
      <c r="DF336" s="111">
        <f>+'PPFF 2022'!DD336</f>
        <v>0</v>
      </c>
      <c r="DG336" s="98">
        <f t="shared" si="595"/>
        <v>0</v>
      </c>
      <c r="DH336" s="109">
        <f>+'PPFF 2022'!DE336</f>
        <v>0</v>
      </c>
      <c r="DI336" s="111">
        <f>+'PPFF 2022'!DF336</f>
        <v>0</v>
      </c>
      <c r="DJ336" s="98">
        <f t="shared" si="596"/>
        <v>0</v>
      </c>
      <c r="DK336" s="109">
        <f>+'PPFF 2022'!DG336</f>
        <v>0</v>
      </c>
      <c r="DL336" s="111">
        <f>+'PPFF 2022'!DH336</f>
        <v>0</v>
      </c>
      <c r="DM336" s="98">
        <f t="shared" si="597"/>
        <v>0</v>
      </c>
      <c r="DN336" s="109">
        <f>+'PPFF 2022'!DI336</f>
        <v>0</v>
      </c>
      <c r="DO336" s="111">
        <f>+'PPFF 2022'!DJ336</f>
        <v>0</v>
      </c>
      <c r="DP336" s="98">
        <f t="shared" si="598"/>
        <v>0</v>
      </c>
      <c r="DQ336" s="109">
        <f>+'PPFF 2022'!DK336</f>
        <v>0</v>
      </c>
      <c r="DR336" s="111">
        <f>+'PPFF 2022'!DL336</f>
        <v>0</v>
      </c>
      <c r="DS336" s="98">
        <f t="shared" si="599"/>
        <v>0</v>
      </c>
      <c r="DT336" s="109">
        <f>+'PPFF 2022'!DM336</f>
        <v>0</v>
      </c>
      <c r="DU336" s="111">
        <f>+'PPFF 2022'!DN336</f>
        <v>0</v>
      </c>
      <c r="DV336" s="98">
        <f t="shared" si="600"/>
        <v>0</v>
      </c>
      <c r="DW336" s="109">
        <f>+'PPFF 2022'!DO336</f>
        <v>0</v>
      </c>
      <c r="DX336" s="111">
        <f>+'PPFF 2022'!DP336</f>
        <v>0</v>
      </c>
      <c r="DY336" s="107">
        <f t="shared" si="601"/>
        <v>0</v>
      </c>
      <c r="DZ336" s="109">
        <f>+'PPFF 2022'!DV336</f>
        <v>0</v>
      </c>
      <c r="EA336" s="111">
        <f>+'PPFF 2022'!DW336</f>
        <v>0</v>
      </c>
      <c r="EB336" s="98">
        <f t="shared" si="602"/>
        <v>0</v>
      </c>
      <c r="EC336" s="111">
        <f>+'PPFF 2022'!DX336</f>
        <v>0</v>
      </c>
      <c r="ED336" s="111">
        <f>+'PPFF 2022'!DY336</f>
        <v>0</v>
      </c>
      <c r="EE336" s="98">
        <f t="shared" si="603"/>
        <v>0</v>
      </c>
      <c r="EF336" s="111">
        <f>+'PPFF 2022'!DZ336</f>
        <v>0</v>
      </c>
      <c r="EG336" s="111">
        <f>+'PPFF 2022'!EA336</f>
        <v>0</v>
      </c>
      <c r="EH336" s="98">
        <f t="shared" si="604"/>
        <v>0</v>
      </c>
      <c r="EI336" s="111">
        <f>+'PPFF 2022'!EB336</f>
        <v>0</v>
      </c>
      <c r="EJ336" s="111">
        <f>+'PPFF 2022'!EC336</f>
        <v>0</v>
      </c>
      <c r="EK336" s="98">
        <f t="shared" si="605"/>
        <v>0</v>
      </c>
      <c r="EL336" s="111">
        <f>+'PPFF 2022'!ED336</f>
        <v>0</v>
      </c>
      <c r="EM336" s="111">
        <f>+'PPFF 2022'!EE336</f>
        <v>0</v>
      </c>
      <c r="EN336" s="98">
        <f t="shared" si="606"/>
        <v>0</v>
      </c>
      <c r="EO336" s="111">
        <f>+'PPFF 2022'!EF336</f>
        <v>0</v>
      </c>
      <c r="EP336" s="111">
        <f>+'PPFF 2022'!EG336</f>
        <v>0</v>
      </c>
      <c r="EQ336" s="98">
        <f t="shared" si="607"/>
        <v>0</v>
      </c>
      <c r="ER336" s="111">
        <f>+'PPFF 2022'!EH336</f>
        <v>0</v>
      </c>
      <c r="ES336" s="111">
        <f>+'PPFF 2022'!EI336</f>
        <v>0</v>
      </c>
      <c r="ET336" s="98">
        <f t="shared" si="608"/>
        <v>0</v>
      </c>
      <c r="EU336" s="111">
        <f>+'PPFF 2022'!EJ336</f>
        <v>0</v>
      </c>
      <c r="EV336" s="111">
        <f>+'PPFF 2022'!EK336</f>
        <v>0</v>
      </c>
      <c r="EW336" s="98">
        <f t="shared" si="609"/>
        <v>0</v>
      </c>
      <c r="EX336" s="111">
        <f>+'PPFF 2022'!EL336</f>
        <v>0</v>
      </c>
      <c r="EY336" s="111">
        <f>+'PPFF 2022'!EM336</f>
        <v>0</v>
      </c>
      <c r="EZ336" s="98">
        <f t="shared" si="610"/>
        <v>0</v>
      </c>
      <c r="FA336" s="111">
        <f>+'PPFF 2022'!EN336</f>
        <v>0</v>
      </c>
      <c r="FB336" s="111">
        <f>+'PPFF 2022'!EO336</f>
        <v>0</v>
      </c>
      <c r="FC336" s="98">
        <f t="shared" si="611"/>
        <v>0</v>
      </c>
      <c r="FD336" s="111">
        <f>+'PPFF 2022'!EP336</f>
        <v>0</v>
      </c>
      <c r="FE336" s="111">
        <f>+'PPFF 2022'!EQ336</f>
        <v>0</v>
      </c>
      <c r="FF336" s="98">
        <f t="shared" si="612"/>
        <v>0</v>
      </c>
      <c r="FG336" s="111">
        <f>+'PPFF 2022'!ER336</f>
        <v>0</v>
      </c>
      <c r="FH336" s="111">
        <f>+'PPFF 2022'!ES336</f>
        <v>0</v>
      </c>
      <c r="FI336" s="97">
        <f t="shared" si="613"/>
        <v>0</v>
      </c>
      <c r="FJ336" s="108">
        <f>+'PPFF 2022'!EY336</f>
        <v>0</v>
      </c>
      <c r="FK336" s="103">
        <f>+'PPFF 2022'!EZ336</f>
        <v>0</v>
      </c>
      <c r="FL336" s="193">
        <f t="shared" si="614"/>
        <v>0</v>
      </c>
      <c r="FM336" s="203">
        <f>+'PPFF 2022'!FA336</f>
        <v>0</v>
      </c>
      <c r="FN336" s="204">
        <f>+'PPFF 2022'!FB336</f>
        <v>0</v>
      </c>
      <c r="FO336" s="202">
        <f t="shared" si="615"/>
        <v>0</v>
      </c>
      <c r="FP336" s="203">
        <f>+'PPFF 2022'!FC336</f>
        <v>0</v>
      </c>
      <c r="FQ336" s="204">
        <f>+'PPFF 2022'!FD336</f>
        <v>0</v>
      </c>
      <c r="FR336" s="202">
        <f t="shared" si="616"/>
        <v>0</v>
      </c>
      <c r="FS336" s="203">
        <f>+'PPFF 2022'!FE336</f>
        <v>0</v>
      </c>
      <c r="FT336" s="204">
        <f>+'PPFF 2022'!FF336</f>
        <v>0</v>
      </c>
      <c r="FU336" s="202">
        <f t="shared" si="617"/>
        <v>0</v>
      </c>
      <c r="FV336" s="203">
        <f>+'PPFF 2022'!FG336</f>
        <v>0</v>
      </c>
      <c r="FW336" s="204">
        <f>+'PPFF 2022'!FH336</f>
        <v>0</v>
      </c>
      <c r="FX336" s="202">
        <f t="shared" si="618"/>
        <v>0</v>
      </c>
      <c r="FY336" s="203">
        <f>+'PPFF 2022'!FI336</f>
        <v>0</v>
      </c>
      <c r="FZ336" s="204">
        <f>+'PPFF 2022'!FJ336</f>
        <v>0</v>
      </c>
      <c r="GA336" s="202">
        <f t="shared" si="619"/>
        <v>0</v>
      </c>
      <c r="GB336" s="203">
        <f>+'PPFF 2022'!FK336</f>
        <v>0</v>
      </c>
      <c r="GC336" s="204">
        <f>+'PPFF 2022'!FL336</f>
        <v>0</v>
      </c>
      <c r="GD336" s="202">
        <f t="shared" si="620"/>
        <v>0</v>
      </c>
      <c r="GE336" s="203">
        <f>+'PPFF 2022'!FM336</f>
        <v>0</v>
      </c>
      <c r="GF336" s="204">
        <f>+'PPFF 2022'!FN336</f>
        <v>0</v>
      </c>
      <c r="GG336" s="202">
        <f t="shared" si="621"/>
        <v>0</v>
      </c>
      <c r="GH336" s="203">
        <f>+'PPFF 2022'!FO336</f>
        <v>0</v>
      </c>
      <c r="GI336" s="204">
        <f>+'PPFF 2022'!FP336</f>
        <v>0</v>
      </c>
      <c r="GJ336" s="202">
        <f t="shared" si="622"/>
        <v>0</v>
      </c>
      <c r="GK336" s="203">
        <f>+'PPFF 2022'!FQ336</f>
        <v>0</v>
      </c>
      <c r="GL336" s="204">
        <f>+'PPFF 2022'!FR336</f>
        <v>0</v>
      </c>
      <c r="GM336" s="202">
        <f t="shared" si="623"/>
        <v>0</v>
      </c>
      <c r="GN336" s="203">
        <f>+'PPFF 2022'!FS336</f>
        <v>0</v>
      </c>
      <c r="GO336" s="204">
        <f>+'PPFF 2022'!FT336</f>
        <v>0</v>
      </c>
      <c r="GP336" s="202">
        <f t="shared" si="624"/>
        <v>0</v>
      </c>
      <c r="GQ336" s="203">
        <f>+'PPFF 2022'!FU336</f>
        <v>0</v>
      </c>
      <c r="GR336" s="204">
        <f>+'PPFF 2022'!FV336</f>
        <v>0</v>
      </c>
      <c r="GS336" s="209">
        <f t="shared" si="625"/>
        <v>0</v>
      </c>
      <c r="GT336" s="203">
        <f>+'PPFF 2022'!GB336</f>
        <v>0</v>
      </c>
      <c r="GU336" s="204">
        <f>+'PPFF 2022'!GC336</f>
        <v>0</v>
      </c>
      <c r="GV336" s="202">
        <f t="shared" si="626"/>
        <v>0</v>
      </c>
      <c r="GW336" s="203">
        <f>+'PPFF 2022'!GD336</f>
        <v>0</v>
      </c>
      <c r="GX336" s="204">
        <f>+'PPFF 2022'!GE336</f>
        <v>0</v>
      </c>
      <c r="GY336" s="202">
        <f t="shared" si="627"/>
        <v>0</v>
      </c>
      <c r="GZ336" s="203">
        <f>+'PPFF 2022'!GF336</f>
        <v>0</v>
      </c>
      <c r="HA336" s="204">
        <f>+'PPFF 2022'!GG336</f>
        <v>0</v>
      </c>
      <c r="HB336" s="202">
        <f t="shared" si="628"/>
        <v>0</v>
      </c>
      <c r="HC336" s="203">
        <f>+'PPFF 2022'!GH336</f>
        <v>0</v>
      </c>
      <c r="HD336" s="204">
        <f>+'PPFF 2022'!GI336</f>
        <v>0</v>
      </c>
      <c r="HE336" s="202">
        <f t="shared" si="629"/>
        <v>0</v>
      </c>
      <c r="HF336" s="203">
        <f>+'PPFF 2022'!GJ336</f>
        <v>0</v>
      </c>
      <c r="HG336" s="204">
        <f>+'PPFF 2022'!GK336</f>
        <v>0</v>
      </c>
      <c r="HH336" s="202">
        <f t="shared" si="630"/>
        <v>0</v>
      </c>
      <c r="HI336" s="203">
        <f>+'PPFF 2022'!GL336</f>
        <v>0</v>
      </c>
      <c r="HJ336" s="204">
        <f>+'PPFF 2022'!GM336</f>
        <v>0</v>
      </c>
      <c r="HK336" s="202">
        <f t="shared" si="631"/>
        <v>0</v>
      </c>
      <c r="HL336" s="203">
        <f>+'PPFF 2022'!GN336</f>
        <v>0</v>
      </c>
      <c r="HM336" s="204">
        <f>+'PPFF 2022'!GO336</f>
        <v>0</v>
      </c>
      <c r="HN336" s="202">
        <f t="shared" si="632"/>
        <v>0</v>
      </c>
      <c r="HO336" s="203">
        <f>+'PPFF 2022'!GP336</f>
        <v>0</v>
      </c>
      <c r="HP336" s="204">
        <f>+'PPFF 2022'!GQ336</f>
        <v>0</v>
      </c>
      <c r="HQ336" s="202">
        <f t="shared" si="633"/>
        <v>0</v>
      </c>
      <c r="HR336" s="203">
        <f>+'PPFF 2022'!GR336</f>
        <v>0</v>
      </c>
      <c r="HS336" s="204">
        <f>+'PPFF 2022'!GS336</f>
        <v>0</v>
      </c>
      <c r="HT336" s="202">
        <f t="shared" si="634"/>
        <v>0</v>
      </c>
      <c r="HU336" s="203">
        <f>+'PPFF 2022'!GT336</f>
        <v>0</v>
      </c>
      <c r="HV336" s="204">
        <f>+'PPFF 2022'!GU336</f>
        <v>0</v>
      </c>
      <c r="HW336" s="202">
        <f t="shared" si="635"/>
        <v>0</v>
      </c>
      <c r="HX336" s="203">
        <f>+'PPFF 2022'!GV336</f>
        <v>0</v>
      </c>
      <c r="HY336" s="204">
        <f>+'PPFF 2022'!GW336</f>
        <v>0</v>
      </c>
      <c r="HZ336" s="202">
        <f t="shared" si="636"/>
        <v>0</v>
      </c>
      <c r="IA336" s="203">
        <f>+'PPFF 2022'!GX336</f>
        <v>0</v>
      </c>
      <c r="IB336" s="204">
        <f>+'PPFF 2022'!GY336</f>
        <v>0</v>
      </c>
      <c r="IC336" s="209">
        <f t="shared" si="637"/>
        <v>0</v>
      </c>
      <c r="ID336" s="203">
        <f>+'PPFF 2022'!HE336</f>
        <v>0</v>
      </c>
      <c r="IE336" s="204">
        <f>+'PPFF 2022'!HF336</f>
        <v>0</v>
      </c>
      <c r="IF336" s="215">
        <f t="shared" si="638"/>
        <v>0</v>
      </c>
      <c r="IG336" s="203">
        <f>+'PPFF 2022'!HG336</f>
        <v>0</v>
      </c>
      <c r="IH336" s="204">
        <f>+'PPFF 2022'!HH336</f>
        <v>0</v>
      </c>
      <c r="II336" s="215">
        <f t="shared" si="639"/>
        <v>0</v>
      </c>
      <c r="IJ336" s="203">
        <f>+'PPFF 2022'!HI336</f>
        <v>0</v>
      </c>
      <c r="IK336" s="204">
        <f>+'PPFF 2022'!HJ336</f>
        <v>0</v>
      </c>
      <c r="IL336" s="215">
        <f t="shared" si="640"/>
        <v>0</v>
      </c>
      <c r="IM336" s="203">
        <f>+'PPFF 2022'!HK336</f>
        <v>0</v>
      </c>
      <c r="IN336" s="204">
        <f>+'PPFF 2022'!HL336</f>
        <v>0</v>
      </c>
      <c r="IO336" s="215">
        <f t="shared" si="641"/>
        <v>0</v>
      </c>
      <c r="IP336" s="203">
        <f>+'PPFF 2022'!HM336</f>
        <v>0</v>
      </c>
      <c r="IQ336" s="204">
        <f>+'PPFF 2022'!HN336</f>
        <v>0</v>
      </c>
      <c r="IR336" s="215">
        <f t="shared" si="642"/>
        <v>0</v>
      </c>
      <c r="IS336" s="203">
        <f>+'PPFF 2022'!HO336</f>
        <v>0</v>
      </c>
      <c r="IT336" s="204">
        <f>+'PPFF 2022'!HP336</f>
        <v>0</v>
      </c>
      <c r="IU336" s="215">
        <f t="shared" si="643"/>
        <v>0</v>
      </c>
      <c r="IV336" s="203">
        <f>+'PPFF 2022'!HQ336</f>
        <v>0</v>
      </c>
      <c r="IW336" s="204">
        <f>+'PPFF 2022'!HR336</f>
        <v>0</v>
      </c>
      <c r="IX336" s="215">
        <f t="shared" si="644"/>
        <v>0</v>
      </c>
      <c r="IY336" s="203">
        <f>+'PPFF 2022'!HS336</f>
        <v>0</v>
      </c>
      <c r="IZ336" s="204">
        <f>+'PPFF 2022'!HT336</f>
        <v>0</v>
      </c>
      <c r="JA336" s="215">
        <f t="shared" si="645"/>
        <v>0</v>
      </c>
      <c r="JB336" s="203">
        <f>+'PPFF 2022'!HU336</f>
        <v>0</v>
      </c>
      <c r="JC336" s="204">
        <f>+'PPFF 2022'!HV336</f>
        <v>0</v>
      </c>
      <c r="JD336" s="215">
        <f t="shared" si="646"/>
        <v>0</v>
      </c>
      <c r="JE336" s="203">
        <f>+'PPFF 2022'!HW336</f>
        <v>0</v>
      </c>
      <c r="JF336" s="204">
        <f>+'PPFF 2022'!HX336</f>
        <v>0</v>
      </c>
      <c r="JG336" s="215">
        <f t="shared" si="647"/>
        <v>0</v>
      </c>
      <c r="JH336" s="203">
        <f>+'PPFF 2022'!HY336</f>
        <v>0</v>
      </c>
      <c r="JI336" s="204">
        <f>+'PPFF 2022'!HZ336</f>
        <v>0</v>
      </c>
      <c r="JJ336" s="215">
        <f t="shared" si="648"/>
        <v>0</v>
      </c>
      <c r="JK336" s="203">
        <f>+'PPFF 2022'!IA336</f>
        <v>0</v>
      </c>
      <c r="JL336" s="204">
        <f>+'PPFF 2022'!IB336</f>
        <v>0</v>
      </c>
      <c r="JM336" s="218">
        <f t="shared" si="649"/>
        <v>0</v>
      </c>
      <c r="JN336" s="224">
        <f>+'PPFF 2022'!IH336</f>
        <v>0</v>
      </c>
      <c r="JO336" s="225">
        <f>+'PPFF 2022'!II336</f>
        <v>0</v>
      </c>
      <c r="JP336" s="212">
        <f t="shared" si="650"/>
        <v>0</v>
      </c>
      <c r="JQ336" s="224">
        <f>+'PPFF 2022'!IJ336</f>
        <v>0</v>
      </c>
      <c r="JR336" s="225">
        <f>+'PPFF 2022'!IK336</f>
        <v>0</v>
      </c>
      <c r="JS336" s="212">
        <f t="shared" si="651"/>
        <v>0</v>
      </c>
      <c r="JT336" s="224">
        <f>+'PPFF 2022'!IL336</f>
        <v>0</v>
      </c>
      <c r="JU336" s="225">
        <f>+'PPFF 2022'!IM336</f>
        <v>0</v>
      </c>
      <c r="JV336" s="212">
        <f t="shared" si="652"/>
        <v>0</v>
      </c>
      <c r="JW336" s="224">
        <f>+'PPFF 2022'!IN336</f>
        <v>0</v>
      </c>
      <c r="JX336" s="225">
        <f>+'PPFF 2022'!IO336</f>
        <v>0</v>
      </c>
      <c r="JY336" s="212">
        <f t="shared" si="653"/>
        <v>0</v>
      </c>
      <c r="JZ336" s="224">
        <f>+'PPFF 2022'!IP336</f>
        <v>0</v>
      </c>
      <c r="KA336" s="225">
        <f>+'PPFF 2022'!IQ336</f>
        <v>0</v>
      </c>
      <c r="KB336" s="212">
        <f t="shared" si="654"/>
        <v>0</v>
      </c>
      <c r="KC336" s="224">
        <f>+'PPFF 2022'!IR336</f>
        <v>0</v>
      </c>
      <c r="KD336" s="225">
        <f>+'PPFF 2022'!IS336</f>
        <v>0</v>
      </c>
      <c r="KE336" s="212">
        <f t="shared" si="655"/>
        <v>0</v>
      </c>
      <c r="KF336" s="224">
        <f>+'PPFF 2022'!IT336</f>
        <v>0</v>
      </c>
      <c r="KG336" s="225">
        <f>+'PPFF 2022'!IU336</f>
        <v>0</v>
      </c>
      <c r="KH336" s="212">
        <f t="shared" si="656"/>
        <v>0</v>
      </c>
      <c r="KI336" s="224">
        <f>+'PPFF 2022'!IV336</f>
        <v>0</v>
      </c>
      <c r="KJ336" s="225">
        <f>+'PPFF 2022'!IW336</f>
        <v>0</v>
      </c>
      <c r="KK336" s="212">
        <f t="shared" si="657"/>
        <v>0</v>
      </c>
      <c r="KL336" s="224">
        <f>+'PPFF 2022'!IX336</f>
        <v>0</v>
      </c>
      <c r="KM336" s="225">
        <f>+'PPFF 2022'!IY336</f>
        <v>0</v>
      </c>
      <c r="KN336" s="212">
        <f t="shared" si="658"/>
        <v>0</v>
      </c>
      <c r="KO336" s="224">
        <f>+'PPFF 2022'!IZ336</f>
        <v>0</v>
      </c>
      <c r="KP336" s="225">
        <f>+'PPFF 2022'!JA336</f>
        <v>0</v>
      </c>
      <c r="KQ336" s="212">
        <f t="shared" si="659"/>
        <v>0</v>
      </c>
      <c r="KR336" s="224">
        <f>+'PPFF 2022'!JB336</f>
        <v>0</v>
      </c>
      <c r="KS336" s="225">
        <f>+'PPFF 2022'!JC336</f>
        <v>0</v>
      </c>
      <c r="KT336" s="212">
        <f t="shared" si="660"/>
        <v>0</v>
      </c>
      <c r="KU336" s="224">
        <f>+'PPFF 2022'!JD336</f>
        <v>0</v>
      </c>
      <c r="KV336" s="225">
        <f>+'PPFF 2022'!JE336</f>
        <v>0</v>
      </c>
      <c r="KW336" s="212">
        <f t="shared" si="661"/>
        <v>0</v>
      </c>
      <c r="KX336" s="224">
        <f>+'PPFF 2022'!JK336</f>
        <v>0</v>
      </c>
      <c r="KY336" s="230">
        <f>+'PPFF 2022'!JL336</f>
        <v>0</v>
      </c>
      <c r="KZ336" s="224">
        <f>+'PPFF 2022'!JM336</f>
        <v>0</v>
      </c>
      <c r="LA336" s="230">
        <f>+'PPFF 2022'!JN336</f>
        <v>0</v>
      </c>
      <c r="LB336" s="224">
        <f>+'PPFF 2022'!JO336</f>
        <v>0</v>
      </c>
      <c r="LC336" s="230">
        <f>+'PPFF 2022'!JP336</f>
        <v>0</v>
      </c>
      <c r="LD336" s="224">
        <f>+'PPFF 2022'!JQ336</f>
        <v>0</v>
      </c>
      <c r="LE336" s="230">
        <f>+'PPFF 2022'!JR336</f>
        <v>0</v>
      </c>
      <c r="LF336" s="224">
        <f>+'PPFF 2022'!JS336</f>
        <v>0</v>
      </c>
      <c r="LG336" s="230">
        <f>+'PPFF 2022'!JT336</f>
        <v>0</v>
      </c>
      <c r="LH336" s="224">
        <f>+'PPFF 2022'!JU336</f>
        <v>0</v>
      </c>
      <c r="LI336" s="230">
        <f>+'PPFF 2022'!JV336</f>
        <v>0</v>
      </c>
      <c r="LJ336" s="224">
        <f>+'PPFF 2022'!JW336</f>
        <v>0</v>
      </c>
      <c r="LK336" s="230">
        <f>+'PPFF 2022'!JX336</f>
        <v>0</v>
      </c>
      <c r="LL336" s="224">
        <f>+'PPFF 2022'!JY336</f>
        <v>0</v>
      </c>
      <c r="LM336" s="230">
        <f>+'PPFF 2022'!JZ336</f>
        <v>0</v>
      </c>
      <c r="LN336" s="224">
        <f>+'PPFF 2022'!KA336</f>
        <v>0</v>
      </c>
      <c r="LO336" s="230">
        <f>+'PPFF 2022'!KB336</f>
        <v>0</v>
      </c>
      <c r="LP336" s="224">
        <f>+'PPFF 2022'!KC336</f>
        <v>0</v>
      </c>
      <c r="LQ336" s="230">
        <f>+'PPFF 2022'!KD336</f>
        <v>0</v>
      </c>
      <c r="LR336" s="224">
        <f>+'PPFF 2022'!KE336</f>
        <v>0</v>
      </c>
      <c r="LS336" s="230">
        <f>+'PPFF 2022'!KF336</f>
        <v>0</v>
      </c>
      <c r="LT336" s="224">
        <f>+'PPFF 2022'!KG336</f>
        <v>0</v>
      </c>
      <c r="LU336" s="230">
        <f>+'PPFF 2022'!KH336</f>
        <v>0</v>
      </c>
      <c r="LV336" s="234">
        <f>+'PPFF 2022'!KN336</f>
        <v>0</v>
      </c>
      <c r="LW336" s="234">
        <f>+'PPFF 2022'!KP336</f>
        <v>0</v>
      </c>
      <c r="LX336" s="234">
        <f>+'PPFF 2022'!KR336</f>
        <v>0</v>
      </c>
      <c r="LY336" s="234">
        <f>+'PPFF 2022'!KT336</f>
        <v>0</v>
      </c>
      <c r="LZ336" s="234">
        <f>+'PPFF 2022'!KV336</f>
        <v>0</v>
      </c>
      <c r="MA336" s="234">
        <f>+'PPFF 2022'!KX336</f>
        <v>0</v>
      </c>
      <c r="MB336" s="234">
        <f>+'PPFF 2022'!KZ336</f>
        <v>0</v>
      </c>
      <c r="MC336" s="234">
        <f>+'PPFF 2022'!LB336</f>
        <v>0</v>
      </c>
      <c r="MD336" s="234">
        <f>+'PPFF 2022'!LD336</f>
        <v>0</v>
      </c>
      <c r="ME336" s="234">
        <f>+'PPFF 2022'!LF336</f>
        <v>0</v>
      </c>
      <c r="MF336" s="234">
        <f>+'PPFF 2022'!LH336</f>
        <v>0</v>
      </c>
      <c r="MG336" s="234">
        <f>+'PPFF 2022'!LJ336</f>
        <v>0</v>
      </c>
      <c r="MH336" s="190">
        <f>+'PPFF 2022'!LN336/6</f>
        <v>0</v>
      </c>
      <c r="MI336" s="190">
        <f>+'PPFF 2022'!LP336/6</f>
        <v>0</v>
      </c>
      <c r="MJ336" s="190">
        <f>+'PPFF 2022'!LR336/6</f>
        <v>0</v>
      </c>
      <c r="MK336" s="190">
        <f>+'PPFF 2022'!LT336/6</f>
        <v>0</v>
      </c>
      <c r="ML336" s="190">
        <f>+'PPFF 2022'!LV336/6</f>
        <v>0</v>
      </c>
      <c r="MM336" s="190">
        <f>+'PPFF 2022'!LX336/6</f>
        <v>0</v>
      </c>
      <c r="MN336" s="239">
        <f>+'PPFF 2022'!LZ336/6</f>
        <v>0</v>
      </c>
      <c r="MO336" s="190">
        <f>+'PPFF 2022'!MB336/6</f>
        <v>0</v>
      </c>
      <c r="MP336" s="190">
        <f>+'PPFF 2022'!MD336/6</f>
        <v>0</v>
      </c>
      <c r="MQ336" s="190">
        <f>+'PPFF 2022'!MF336/6</f>
        <v>0</v>
      </c>
      <c r="MR336" s="190">
        <f>+'PPFF 2022'!MH336/6</f>
        <v>0</v>
      </c>
      <c r="MS336" s="190">
        <f>+'PPFF 2022'!MJ336/6</f>
        <v>0</v>
      </c>
      <c r="MT336" s="104">
        <f>+'PPFF 2022'!MN336</f>
        <v>0</v>
      </c>
      <c r="MU336" s="104">
        <f>+'PPFF 2022'!MP336</f>
        <v>0</v>
      </c>
      <c r="MV336" s="104">
        <f>+'PPFF 2022'!MR336</f>
        <v>0</v>
      </c>
      <c r="MW336" s="104">
        <f>+'PPFF 2022'!MT336</f>
        <v>0</v>
      </c>
      <c r="MX336" s="104">
        <f>+'PPFF 2022'!MV336</f>
        <v>0</v>
      </c>
      <c r="MY336" s="104">
        <f>+'PPFF 2022'!MX336</f>
        <v>0</v>
      </c>
      <c r="MZ336" s="104">
        <f>+'PPFF 2022'!MZ336</f>
        <v>0</v>
      </c>
      <c r="NA336" s="104">
        <f>+'PPFF 2022'!NB336</f>
        <v>0</v>
      </c>
      <c r="NB336" s="104">
        <f>+'PPFF 2022'!ND336</f>
        <v>0</v>
      </c>
      <c r="NC336" s="104">
        <f>+'PPFF 2022'!NF336</f>
        <v>0</v>
      </c>
      <c r="ND336" s="104">
        <f>+'PPFF 2022'!NH336</f>
        <v>0</v>
      </c>
      <c r="NE336" s="104">
        <f>+'PPFF 2022'!NJ336</f>
        <v>0</v>
      </c>
    </row>
    <row r="337" spans="1:369" s="88" customFormat="1" ht="10.5" x14ac:dyDescent="0.25">
      <c r="A337" s="89" t="s">
        <v>258</v>
      </c>
      <c r="B337" s="90" t="s">
        <v>242</v>
      </c>
      <c r="C337" s="90">
        <v>401</v>
      </c>
      <c r="D337" s="90" t="s">
        <v>242</v>
      </c>
      <c r="E337" s="91" t="s">
        <v>258</v>
      </c>
      <c r="F337" s="92" t="s">
        <v>242</v>
      </c>
      <c r="G337" s="92" t="s">
        <v>352</v>
      </c>
      <c r="H337" s="155">
        <v>7131</v>
      </c>
      <c r="I337" s="92" t="s">
        <v>506</v>
      </c>
      <c r="J337" s="171">
        <f>+'PPFF 2022'!J337+'PPFF 2022'!K337</f>
        <v>0</v>
      </c>
      <c r="K337" s="171">
        <f>+'PPFF 2022'!L337+'PPFF 2022'!M337</f>
        <v>0</v>
      </c>
      <c r="L337" s="171">
        <f>+'PPFF 2022'!N337+'PPFF 2022'!O337</f>
        <v>0</v>
      </c>
      <c r="M337" s="171">
        <f>+'PPFF 2022'!P337+'PPFF 2022'!Q337</f>
        <v>0</v>
      </c>
      <c r="N337" s="171">
        <f>+'PPFF 2022'!R337+'PPFF 2022'!S337</f>
        <v>0</v>
      </c>
      <c r="O337" s="171">
        <f>+'PPFF 2022'!T337+'PPFF 2022'!U337</f>
        <v>0</v>
      </c>
      <c r="P337" s="171">
        <f>+'PPFF 2022'!V337+'PPFF 2022'!W337</f>
        <v>0</v>
      </c>
      <c r="Q337" s="171">
        <f>+'PPFF 2022'!X337+'PPFF 2022'!Y337</f>
        <v>0</v>
      </c>
      <c r="R337" s="171">
        <f>+'PPFF 2022'!Z337+'PPFF 2022'!AA337</f>
        <v>0</v>
      </c>
      <c r="S337" s="171">
        <f>+'PPFF 2022'!AB337+'PPFF 2022'!AC337</f>
        <v>0</v>
      </c>
      <c r="T337" s="171">
        <f>+'PPFF 2022'!AD337+'PPFF 2022'!AE337</f>
        <v>0</v>
      </c>
      <c r="U337" s="171">
        <f>+'PPFF 2022'!AF337+'PPFF 2022'!AG337</f>
        <v>0</v>
      </c>
      <c r="V337" s="93">
        <f>+'PPFF 2022'!AM337</f>
        <v>0</v>
      </c>
      <c r="W337" s="95">
        <f>+'PPFF 2022'!AN337</f>
        <v>0</v>
      </c>
      <c r="X337" s="98">
        <f>+('PPFF 2022'!AM337+'PPFF 2022'!AN337)/13</f>
        <v>0</v>
      </c>
      <c r="Y337" s="93">
        <f>+'PPFF 2022'!AO337</f>
        <v>0</v>
      </c>
      <c r="Z337" s="95">
        <f>+'PPFF 2022'!AP337</f>
        <v>0</v>
      </c>
      <c r="AA337" s="98">
        <f>+('PPFF 2022'!AO337+'PPFF 2022'!AP337)/13</f>
        <v>0</v>
      </c>
      <c r="AB337" s="93">
        <f>+'PPFF 2022'!AQ337</f>
        <v>0</v>
      </c>
      <c r="AC337" s="95">
        <f>+'PPFF 2022'!AR337</f>
        <v>0</v>
      </c>
      <c r="AD337" s="98">
        <f t="shared" si="568"/>
        <v>0</v>
      </c>
      <c r="AE337" s="93">
        <f>+'PPFF 2022'!AS337</f>
        <v>0</v>
      </c>
      <c r="AF337" s="95">
        <f>+'PPFF 2022'!AT337</f>
        <v>0</v>
      </c>
      <c r="AG337" s="98">
        <f t="shared" si="569"/>
        <v>0</v>
      </c>
      <c r="AH337" s="93">
        <f>+'PPFF 2022'!AU337</f>
        <v>0</v>
      </c>
      <c r="AI337" s="95">
        <f>+'PPFF 2022'!AV337</f>
        <v>0</v>
      </c>
      <c r="AJ337" s="98">
        <f t="shared" si="570"/>
        <v>0</v>
      </c>
      <c r="AK337" s="93">
        <f>+'PPFF 2022'!AW337</f>
        <v>0</v>
      </c>
      <c r="AL337" s="95">
        <f>+'PPFF 2022'!AX337</f>
        <v>0</v>
      </c>
      <c r="AM337" s="98">
        <f t="shared" si="571"/>
        <v>0</v>
      </c>
      <c r="AN337" s="93">
        <f>+'PPFF 2022'!AY337</f>
        <v>0</v>
      </c>
      <c r="AO337" s="95">
        <f>+'PPFF 2022'!AZ337</f>
        <v>0</v>
      </c>
      <c r="AP337" s="98">
        <f t="shared" si="572"/>
        <v>0</v>
      </c>
      <c r="AQ337" s="93">
        <f>+'PPFF 2022'!BA337</f>
        <v>0</v>
      </c>
      <c r="AR337" s="95">
        <f>+'PPFF 2022'!BB337</f>
        <v>0</v>
      </c>
      <c r="AS337" s="98">
        <f t="shared" si="573"/>
        <v>0</v>
      </c>
      <c r="AT337" s="93">
        <f>+'PPFF 2022'!BC337</f>
        <v>0</v>
      </c>
      <c r="AU337" s="95">
        <f>+'PPFF 2022'!BD337</f>
        <v>0</v>
      </c>
      <c r="AV337" s="98">
        <f t="shared" si="574"/>
        <v>0</v>
      </c>
      <c r="AW337" s="93">
        <f>+'PPFF 2022'!BE337</f>
        <v>0</v>
      </c>
      <c r="AX337" s="95">
        <f>+'PPFF 2022'!BF337</f>
        <v>0</v>
      </c>
      <c r="AY337" s="98">
        <f t="shared" si="575"/>
        <v>0</v>
      </c>
      <c r="AZ337" s="93">
        <f>+'PPFF 2022'!BG337</f>
        <v>0</v>
      </c>
      <c r="BA337" s="95">
        <f>+'PPFF 2022'!BH337</f>
        <v>0</v>
      </c>
      <c r="BB337" s="98">
        <f t="shared" si="576"/>
        <v>0</v>
      </c>
      <c r="BC337" s="93">
        <f>+'PPFF 2022'!BI337</f>
        <v>0</v>
      </c>
      <c r="BD337" s="95">
        <f>+'PPFF 2022'!BJ337</f>
        <v>0</v>
      </c>
      <c r="BE337" s="97">
        <f t="shared" si="577"/>
        <v>0</v>
      </c>
      <c r="BF337" s="107">
        <f>+'PPFF 2022'!BP337</f>
        <v>1</v>
      </c>
      <c r="BG337" s="97">
        <f>+'PPFF 2022'!BQ337</f>
        <v>0</v>
      </c>
      <c r="BH337" s="182">
        <f t="shared" si="578"/>
        <v>0.25</v>
      </c>
      <c r="BI337" s="107">
        <f>+'PPFF 2022'!BR337</f>
        <v>0</v>
      </c>
      <c r="BJ337" s="97">
        <f>+'PPFF 2022'!BS337</f>
        <v>0</v>
      </c>
      <c r="BK337" s="182">
        <f t="shared" si="579"/>
        <v>0</v>
      </c>
      <c r="BL337" s="107">
        <f>+'PPFF 2022'!BT337</f>
        <v>0</v>
      </c>
      <c r="BM337" s="97">
        <f>+'PPFF 2022'!BU337</f>
        <v>0</v>
      </c>
      <c r="BN337" s="182">
        <f t="shared" si="580"/>
        <v>0</v>
      </c>
      <c r="BO337" s="107">
        <f>+'PPFF 2022'!BV337</f>
        <v>0</v>
      </c>
      <c r="BP337" s="97">
        <f>+'PPFF 2022'!BW337</f>
        <v>0</v>
      </c>
      <c r="BQ337" s="182">
        <f t="shared" si="581"/>
        <v>0</v>
      </c>
      <c r="BR337" s="107">
        <f>+'PPFF 2022'!BX337</f>
        <v>0</v>
      </c>
      <c r="BS337" s="97">
        <f>+'PPFF 2022'!BY337</f>
        <v>0</v>
      </c>
      <c r="BT337" s="182">
        <f t="shared" si="582"/>
        <v>0</v>
      </c>
      <c r="BU337" s="107">
        <f>+'PPFF 2022'!BZ337</f>
        <v>0</v>
      </c>
      <c r="BV337" s="97">
        <f>+'PPFF 2022'!CA337</f>
        <v>0</v>
      </c>
      <c r="BW337" s="182">
        <f t="shared" si="583"/>
        <v>0</v>
      </c>
      <c r="BX337" s="107">
        <f>+'PPFF 2022'!CB337</f>
        <v>0</v>
      </c>
      <c r="BY337" s="97">
        <f>+'PPFF 2022'!CC337</f>
        <v>0</v>
      </c>
      <c r="BZ337" s="182">
        <f t="shared" si="584"/>
        <v>0</v>
      </c>
      <c r="CA337" s="107">
        <f>+'PPFF 2022'!CD337</f>
        <v>0</v>
      </c>
      <c r="CB337" s="97">
        <f>+'PPFF 2022'!CE337</f>
        <v>0</v>
      </c>
      <c r="CC337" s="182">
        <f t="shared" si="585"/>
        <v>0</v>
      </c>
      <c r="CD337" s="107">
        <f>+'PPFF 2022'!CF337</f>
        <v>0</v>
      </c>
      <c r="CE337" s="97">
        <f>+'PPFF 2022'!CG337</f>
        <v>0</v>
      </c>
      <c r="CF337" s="182">
        <f t="shared" si="586"/>
        <v>0</v>
      </c>
      <c r="CG337" s="107">
        <f>+'PPFF 2022'!CH337</f>
        <v>0</v>
      </c>
      <c r="CH337" s="97">
        <f>+'PPFF 2022'!CI337</f>
        <v>0</v>
      </c>
      <c r="CI337" s="182">
        <f t="shared" si="587"/>
        <v>0</v>
      </c>
      <c r="CJ337" s="107">
        <f>+'PPFF 2022'!CJ337</f>
        <v>0</v>
      </c>
      <c r="CK337" s="97">
        <f>+'PPFF 2022'!CK337</f>
        <v>0</v>
      </c>
      <c r="CL337" s="182">
        <f t="shared" si="588"/>
        <v>0</v>
      </c>
      <c r="CM337" s="107">
        <f>+'PPFF 2022'!CL337</f>
        <v>0</v>
      </c>
      <c r="CN337" s="97">
        <f>+'PPFF 2022'!CM337</f>
        <v>0</v>
      </c>
      <c r="CO337" s="187">
        <f t="shared" si="589"/>
        <v>0</v>
      </c>
      <c r="CP337" s="109">
        <f>+'PPFF 2022'!CS337</f>
        <v>0</v>
      </c>
      <c r="CQ337" s="111">
        <f>+'PPFF 2022'!CT337</f>
        <v>1</v>
      </c>
      <c r="CR337" s="98">
        <f t="shared" si="590"/>
        <v>8.3333333333333329E-2</v>
      </c>
      <c r="CS337" s="109">
        <f>+'PPFF 2022'!CU337</f>
        <v>0</v>
      </c>
      <c r="CT337" s="111">
        <f>+'PPFF 2022'!CV337</f>
        <v>0</v>
      </c>
      <c r="CU337" s="98">
        <f t="shared" si="591"/>
        <v>0</v>
      </c>
      <c r="CV337" s="109">
        <f>+'PPFF 2022'!CW337</f>
        <v>0</v>
      </c>
      <c r="CW337" s="111">
        <f>+'PPFF 2022'!CX337</f>
        <v>0</v>
      </c>
      <c r="CX337" s="98">
        <f t="shared" si="592"/>
        <v>0</v>
      </c>
      <c r="CY337" s="109">
        <f>+'PPFF 2022'!CY337</f>
        <v>0</v>
      </c>
      <c r="CZ337" s="111">
        <f>+'PPFF 2022'!CZ337</f>
        <v>0</v>
      </c>
      <c r="DA337" s="98">
        <f t="shared" si="593"/>
        <v>0</v>
      </c>
      <c r="DB337" s="109">
        <f>+'PPFF 2022'!DA337</f>
        <v>0</v>
      </c>
      <c r="DC337" s="111">
        <f>+'PPFF 2022'!DB337</f>
        <v>0</v>
      </c>
      <c r="DD337" s="98">
        <f t="shared" si="594"/>
        <v>0</v>
      </c>
      <c r="DE337" s="109">
        <f>+'PPFF 2022'!DC337</f>
        <v>0</v>
      </c>
      <c r="DF337" s="111">
        <f>+'PPFF 2022'!DD337</f>
        <v>0</v>
      </c>
      <c r="DG337" s="98">
        <f t="shared" si="595"/>
        <v>0</v>
      </c>
      <c r="DH337" s="109">
        <f>+'PPFF 2022'!DE337</f>
        <v>0</v>
      </c>
      <c r="DI337" s="111">
        <f>+'PPFF 2022'!DF337</f>
        <v>0</v>
      </c>
      <c r="DJ337" s="98">
        <f t="shared" si="596"/>
        <v>0</v>
      </c>
      <c r="DK337" s="109">
        <f>+'PPFF 2022'!DG337</f>
        <v>0</v>
      </c>
      <c r="DL337" s="111">
        <f>+'PPFF 2022'!DH337</f>
        <v>0</v>
      </c>
      <c r="DM337" s="98">
        <f t="shared" si="597"/>
        <v>0</v>
      </c>
      <c r="DN337" s="109">
        <f>+'PPFF 2022'!DI337</f>
        <v>0</v>
      </c>
      <c r="DO337" s="111">
        <f>+'PPFF 2022'!DJ337</f>
        <v>0</v>
      </c>
      <c r="DP337" s="98">
        <f t="shared" si="598"/>
        <v>0</v>
      </c>
      <c r="DQ337" s="109">
        <f>+'PPFF 2022'!DK337</f>
        <v>0</v>
      </c>
      <c r="DR337" s="111">
        <f>+'PPFF 2022'!DL337</f>
        <v>0</v>
      </c>
      <c r="DS337" s="98">
        <f t="shared" si="599"/>
        <v>0</v>
      </c>
      <c r="DT337" s="109">
        <f>+'PPFF 2022'!DM337</f>
        <v>0</v>
      </c>
      <c r="DU337" s="111">
        <f>+'PPFF 2022'!DN337</f>
        <v>0</v>
      </c>
      <c r="DV337" s="98">
        <f t="shared" si="600"/>
        <v>0</v>
      </c>
      <c r="DW337" s="109">
        <f>+'PPFF 2022'!DO337</f>
        <v>0</v>
      </c>
      <c r="DX337" s="111">
        <f>+'PPFF 2022'!DP337</f>
        <v>0</v>
      </c>
      <c r="DY337" s="107">
        <f t="shared" si="601"/>
        <v>0</v>
      </c>
      <c r="DZ337" s="109">
        <f>+'PPFF 2022'!DV337</f>
        <v>0</v>
      </c>
      <c r="EA337" s="111">
        <f>+'PPFF 2022'!DW337</f>
        <v>0</v>
      </c>
      <c r="EB337" s="98">
        <f t="shared" si="602"/>
        <v>0</v>
      </c>
      <c r="EC337" s="111">
        <f>+'PPFF 2022'!DX337</f>
        <v>0</v>
      </c>
      <c r="ED337" s="111">
        <f>+'PPFF 2022'!DY337</f>
        <v>0</v>
      </c>
      <c r="EE337" s="98">
        <f t="shared" si="603"/>
        <v>0</v>
      </c>
      <c r="EF337" s="111">
        <f>+'PPFF 2022'!DZ337</f>
        <v>0</v>
      </c>
      <c r="EG337" s="111">
        <f>+'PPFF 2022'!EA337</f>
        <v>0</v>
      </c>
      <c r="EH337" s="98">
        <f t="shared" si="604"/>
        <v>0</v>
      </c>
      <c r="EI337" s="111">
        <f>+'PPFF 2022'!EB337</f>
        <v>0</v>
      </c>
      <c r="EJ337" s="111">
        <f>+'PPFF 2022'!EC337</f>
        <v>0</v>
      </c>
      <c r="EK337" s="98">
        <f t="shared" si="605"/>
        <v>0</v>
      </c>
      <c r="EL337" s="111">
        <f>+'PPFF 2022'!ED337</f>
        <v>0</v>
      </c>
      <c r="EM337" s="111">
        <f>+'PPFF 2022'!EE337</f>
        <v>0</v>
      </c>
      <c r="EN337" s="98">
        <f t="shared" si="606"/>
        <v>0</v>
      </c>
      <c r="EO337" s="111">
        <f>+'PPFF 2022'!EF337</f>
        <v>0</v>
      </c>
      <c r="EP337" s="111">
        <f>+'PPFF 2022'!EG337</f>
        <v>0</v>
      </c>
      <c r="EQ337" s="98">
        <f t="shared" si="607"/>
        <v>0</v>
      </c>
      <c r="ER337" s="111">
        <f>+'PPFF 2022'!EH337</f>
        <v>0</v>
      </c>
      <c r="ES337" s="111">
        <f>+'PPFF 2022'!EI337</f>
        <v>0</v>
      </c>
      <c r="ET337" s="98">
        <f t="shared" si="608"/>
        <v>0</v>
      </c>
      <c r="EU337" s="111">
        <f>+'PPFF 2022'!EJ337</f>
        <v>0</v>
      </c>
      <c r="EV337" s="111">
        <f>+'PPFF 2022'!EK337</f>
        <v>0</v>
      </c>
      <c r="EW337" s="98">
        <f t="shared" si="609"/>
        <v>0</v>
      </c>
      <c r="EX337" s="111">
        <f>+'PPFF 2022'!EL337</f>
        <v>0</v>
      </c>
      <c r="EY337" s="111">
        <f>+'PPFF 2022'!EM337</f>
        <v>0</v>
      </c>
      <c r="EZ337" s="98">
        <f t="shared" si="610"/>
        <v>0</v>
      </c>
      <c r="FA337" s="111">
        <f>+'PPFF 2022'!EN337</f>
        <v>0</v>
      </c>
      <c r="FB337" s="111">
        <f>+'PPFF 2022'!EO337</f>
        <v>0</v>
      </c>
      <c r="FC337" s="98">
        <f t="shared" si="611"/>
        <v>0</v>
      </c>
      <c r="FD337" s="111">
        <f>+'PPFF 2022'!EP337</f>
        <v>0</v>
      </c>
      <c r="FE337" s="111">
        <f>+'PPFF 2022'!EQ337</f>
        <v>0</v>
      </c>
      <c r="FF337" s="98">
        <f t="shared" si="612"/>
        <v>0</v>
      </c>
      <c r="FG337" s="111">
        <f>+'PPFF 2022'!ER337</f>
        <v>0</v>
      </c>
      <c r="FH337" s="111">
        <f>+'PPFF 2022'!ES337</f>
        <v>0</v>
      </c>
      <c r="FI337" s="97">
        <f t="shared" si="613"/>
        <v>0</v>
      </c>
      <c r="FJ337" s="108">
        <f>+'PPFF 2022'!EY337</f>
        <v>0</v>
      </c>
      <c r="FK337" s="103">
        <f>+'PPFF 2022'!EZ337</f>
        <v>0</v>
      </c>
      <c r="FL337" s="193">
        <f t="shared" si="614"/>
        <v>0</v>
      </c>
      <c r="FM337" s="203">
        <f>+'PPFF 2022'!FA337</f>
        <v>0</v>
      </c>
      <c r="FN337" s="204">
        <f>+'PPFF 2022'!FB337</f>
        <v>0</v>
      </c>
      <c r="FO337" s="202">
        <f t="shared" si="615"/>
        <v>0</v>
      </c>
      <c r="FP337" s="203">
        <f>+'PPFF 2022'!FC337</f>
        <v>0</v>
      </c>
      <c r="FQ337" s="204">
        <f>+'PPFF 2022'!FD337</f>
        <v>0</v>
      </c>
      <c r="FR337" s="202">
        <f t="shared" si="616"/>
        <v>0</v>
      </c>
      <c r="FS337" s="203">
        <f>+'PPFF 2022'!FE337</f>
        <v>0</v>
      </c>
      <c r="FT337" s="204">
        <f>+'PPFF 2022'!FF337</f>
        <v>0</v>
      </c>
      <c r="FU337" s="202">
        <f t="shared" si="617"/>
        <v>0</v>
      </c>
      <c r="FV337" s="203">
        <f>+'PPFF 2022'!FG337</f>
        <v>0</v>
      </c>
      <c r="FW337" s="204">
        <f>+'PPFF 2022'!FH337</f>
        <v>0</v>
      </c>
      <c r="FX337" s="202">
        <f t="shared" si="618"/>
        <v>0</v>
      </c>
      <c r="FY337" s="203">
        <f>+'PPFF 2022'!FI337</f>
        <v>0</v>
      </c>
      <c r="FZ337" s="204">
        <f>+'PPFF 2022'!FJ337</f>
        <v>0</v>
      </c>
      <c r="GA337" s="202">
        <f t="shared" si="619"/>
        <v>0</v>
      </c>
      <c r="GB337" s="203">
        <f>+'PPFF 2022'!FK337</f>
        <v>0</v>
      </c>
      <c r="GC337" s="204">
        <f>+'PPFF 2022'!FL337</f>
        <v>0</v>
      </c>
      <c r="GD337" s="202">
        <f t="shared" si="620"/>
        <v>0</v>
      </c>
      <c r="GE337" s="203">
        <f>+'PPFF 2022'!FM337</f>
        <v>0</v>
      </c>
      <c r="GF337" s="204">
        <f>+'PPFF 2022'!FN337</f>
        <v>0</v>
      </c>
      <c r="GG337" s="202">
        <f t="shared" si="621"/>
        <v>0</v>
      </c>
      <c r="GH337" s="203">
        <f>+'PPFF 2022'!FO337</f>
        <v>0</v>
      </c>
      <c r="GI337" s="204">
        <f>+'PPFF 2022'!FP337</f>
        <v>0</v>
      </c>
      <c r="GJ337" s="202">
        <f t="shared" si="622"/>
        <v>0</v>
      </c>
      <c r="GK337" s="203">
        <f>+'PPFF 2022'!FQ337</f>
        <v>0</v>
      </c>
      <c r="GL337" s="204">
        <f>+'PPFF 2022'!FR337</f>
        <v>0</v>
      </c>
      <c r="GM337" s="202">
        <f t="shared" si="623"/>
        <v>0</v>
      </c>
      <c r="GN337" s="203">
        <f>+'PPFF 2022'!FS337</f>
        <v>0</v>
      </c>
      <c r="GO337" s="204">
        <f>+'PPFF 2022'!FT337</f>
        <v>0</v>
      </c>
      <c r="GP337" s="202">
        <f t="shared" si="624"/>
        <v>0</v>
      </c>
      <c r="GQ337" s="203">
        <f>+'PPFF 2022'!FU337</f>
        <v>0</v>
      </c>
      <c r="GR337" s="204">
        <f>+'PPFF 2022'!FV337</f>
        <v>0</v>
      </c>
      <c r="GS337" s="209">
        <f t="shared" si="625"/>
        <v>0</v>
      </c>
      <c r="GT337" s="203">
        <f>+'PPFF 2022'!GB337</f>
        <v>0</v>
      </c>
      <c r="GU337" s="204">
        <f>+'PPFF 2022'!GC337</f>
        <v>0</v>
      </c>
      <c r="GV337" s="202">
        <f t="shared" si="626"/>
        <v>0</v>
      </c>
      <c r="GW337" s="203">
        <f>+'PPFF 2022'!GD337</f>
        <v>0</v>
      </c>
      <c r="GX337" s="204">
        <f>+'PPFF 2022'!GE337</f>
        <v>0</v>
      </c>
      <c r="GY337" s="202">
        <f t="shared" si="627"/>
        <v>0</v>
      </c>
      <c r="GZ337" s="203">
        <f>+'PPFF 2022'!GF337</f>
        <v>0</v>
      </c>
      <c r="HA337" s="204">
        <f>+'PPFF 2022'!GG337</f>
        <v>0</v>
      </c>
      <c r="HB337" s="202">
        <f t="shared" si="628"/>
        <v>0</v>
      </c>
      <c r="HC337" s="203">
        <f>+'PPFF 2022'!GH337</f>
        <v>0</v>
      </c>
      <c r="HD337" s="204">
        <f>+'PPFF 2022'!GI337</f>
        <v>0</v>
      </c>
      <c r="HE337" s="202">
        <f t="shared" si="629"/>
        <v>0</v>
      </c>
      <c r="HF337" s="203">
        <f>+'PPFF 2022'!GJ337</f>
        <v>0</v>
      </c>
      <c r="HG337" s="204">
        <f>+'PPFF 2022'!GK337</f>
        <v>0</v>
      </c>
      <c r="HH337" s="202">
        <f t="shared" si="630"/>
        <v>0</v>
      </c>
      <c r="HI337" s="203">
        <f>+'PPFF 2022'!GL337</f>
        <v>0</v>
      </c>
      <c r="HJ337" s="204">
        <f>+'PPFF 2022'!GM337</f>
        <v>0</v>
      </c>
      <c r="HK337" s="202">
        <f t="shared" si="631"/>
        <v>0</v>
      </c>
      <c r="HL337" s="203">
        <f>+'PPFF 2022'!GN337</f>
        <v>0</v>
      </c>
      <c r="HM337" s="204">
        <f>+'PPFF 2022'!GO337</f>
        <v>0</v>
      </c>
      <c r="HN337" s="202">
        <f t="shared" si="632"/>
        <v>0</v>
      </c>
      <c r="HO337" s="203">
        <f>+'PPFF 2022'!GP337</f>
        <v>0</v>
      </c>
      <c r="HP337" s="204">
        <f>+'PPFF 2022'!GQ337</f>
        <v>0</v>
      </c>
      <c r="HQ337" s="202">
        <f t="shared" si="633"/>
        <v>0</v>
      </c>
      <c r="HR337" s="203">
        <f>+'PPFF 2022'!GR337</f>
        <v>0</v>
      </c>
      <c r="HS337" s="204">
        <f>+'PPFF 2022'!GS337</f>
        <v>0</v>
      </c>
      <c r="HT337" s="202">
        <f t="shared" si="634"/>
        <v>0</v>
      </c>
      <c r="HU337" s="203">
        <f>+'PPFF 2022'!GT337</f>
        <v>0</v>
      </c>
      <c r="HV337" s="204">
        <f>+'PPFF 2022'!GU337</f>
        <v>0</v>
      </c>
      <c r="HW337" s="202">
        <f t="shared" si="635"/>
        <v>0</v>
      </c>
      <c r="HX337" s="203">
        <f>+'PPFF 2022'!GV337</f>
        <v>0</v>
      </c>
      <c r="HY337" s="204">
        <f>+'PPFF 2022'!GW337</f>
        <v>0</v>
      </c>
      <c r="HZ337" s="202">
        <f t="shared" si="636"/>
        <v>0</v>
      </c>
      <c r="IA337" s="203">
        <f>+'PPFF 2022'!GX337</f>
        <v>0</v>
      </c>
      <c r="IB337" s="204">
        <f>+'PPFF 2022'!GY337</f>
        <v>0</v>
      </c>
      <c r="IC337" s="209">
        <f t="shared" si="637"/>
        <v>0</v>
      </c>
      <c r="ID337" s="203">
        <f>+'PPFF 2022'!HE337</f>
        <v>0</v>
      </c>
      <c r="IE337" s="204">
        <f>+'PPFF 2022'!HF337</f>
        <v>0</v>
      </c>
      <c r="IF337" s="215">
        <f t="shared" si="638"/>
        <v>0</v>
      </c>
      <c r="IG337" s="203">
        <f>+'PPFF 2022'!HG337</f>
        <v>0</v>
      </c>
      <c r="IH337" s="204">
        <f>+'PPFF 2022'!HH337</f>
        <v>0</v>
      </c>
      <c r="II337" s="215">
        <f t="shared" si="639"/>
        <v>0</v>
      </c>
      <c r="IJ337" s="203">
        <f>+'PPFF 2022'!HI337</f>
        <v>0</v>
      </c>
      <c r="IK337" s="204">
        <f>+'PPFF 2022'!HJ337</f>
        <v>0</v>
      </c>
      <c r="IL337" s="215">
        <f t="shared" si="640"/>
        <v>0</v>
      </c>
      <c r="IM337" s="203">
        <f>+'PPFF 2022'!HK337</f>
        <v>0</v>
      </c>
      <c r="IN337" s="204">
        <f>+'PPFF 2022'!HL337</f>
        <v>0</v>
      </c>
      <c r="IO337" s="215">
        <f t="shared" si="641"/>
        <v>0</v>
      </c>
      <c r="IP337" s="203">
        <f>+'PPFF 2022'!HM337</f>
        <v>0</v>
      </c>
      <c r="IQ337" s="204">
        <f>+'PPFF 2022'!HN337</f>
        <v>0</v>
      </c>
      <c r="IR337" s="215">
        <f t="shared" si="642"/>
        <v>0</v>
      </c>
      <c r="IS337" s="203">
        <f>+'PPFF 2022'!HO337</f>
        <v>0</v>
      </c>
      <c r="IT337" s="204">
        <f>+'PPFF 2022'!HP337</f>
        <v>0</v>
      </c>
      <c r="IU337" s="215">
        <f t="shared" si="643"/>
        <v>0</v>
      </c>
      <c r="IV337" s="203">
        <f>+'PPFF 2022'!HQ337</f>
        <v>0</v>
      </c>
      <c r="IW337" s="204">
        <f>+'PPFF 2022'!HR337</f>
        <v>0</v>
      </c>
      <c r="IX337" s="215">
        <f t="shared" si="644"/>
        <v>0</v>
      </c>
      <c r="IY337" s="203">
        <f>+'PPFF 2022'!HS337</f>
        <v>0</v>
      </c>
      <c r="IZ337" s="204">
        <f>+'PPFF 2022'!HT337</f>
        <v>0</v>
      </c>
      <c r="JA337" s="215">
        <f t="shared" si="645"/>
        <v>0</v>
      </c>
      <c r="JB337" s="203">
        <f>+'PPFF 2022'!HU337</f>
        <v>0</v>
      </c>
      <c r="JC337" s="204">
        <f>+'PPFF 2022'!HV337</f>
        <v>0</v>
      </c>
      <c r="JD337" s="215">
        <f t="shared" si="646"/>
        <v>0</v>
      </c>
      <c r="JE337" s="203">
        <f>+'PPFF 2022'!HW337</f>
        <v>0</v>
      </c>
      <c r="JF337" s="204">
        <f>+'PPFF 2022'!HX337</f>
        <v>0</v>
      </c>
      <c r="JG337" s="215">
        <f t="shared" si="647"/>
        <v>0</v>
      </c>
      <c r="JH337" s="203">
        <f>+'PPFF 2022'!HY337</f>
        <v>0</v>
      </c>
      <c r="JI337" s="204">
        <f>+'PPFF 2022'!HZ337</f>
        <v>0</v>
      </c>
      <c r="JJ337" s="215">
        <f t="shared" si="648"/>
        <v>0</v>
      </c>
      <c r="JK337" s="203">
        <f>+'PPFF 2022'!IA337</f>
        <v>0</v>
      </c>
      <c r="JL337" s="204">
        <f>+'PPFF 2022'!IB337</f>
        <v>0</v>
      </c>
      <c r="JM337" s="218">
        <f t="shared" si="649"/>
        <v>0</v>
      </c>
      <c r="JN337" s="224">
        <f>+'PPFF 2022'!IH337</f>
        <v>0</v>
      </c>
      <c r="JO337" s="225">
        <f>+'PPFF 2022'!II337</f>
        <v>0</v>
      </c>
      <c r="JP337" s="212">
        <f t="shared" si="650"/>
        <v>0</v>
      </c>
      <c r="JQ337" s="224">
        <f>+'PPFF 2022'!IJ337</f>
        <v>0</v>
      </c>
      <c r="JR337" s="225">
        <f>+'PPFF 2022'!IK337</f>
        <v>0</v>
      </c>
      <c r="JS337" s="212">
        <f t="shared" si="651"/>
        <v>0</v>
      </c>
      <c r="JT337" s="224">
        <f>+'PPFF 2022'!IL337</f>
        <v>0</v>
      </c>
      <c r="JU337" s="225">
        <f>+'PPFF 2022'!IM337</f>
        <v>0</v>
      </c>
      <c r="JV337" s="212">
        <f t="shared" si="652"/>
        <v>0</v>
      </c>
      <c r="JW337" s="224">
        <f>+'PPFF 2022'!IN337</f>
        <v>0</v>
      </c>
      <c r="JX337" s="225">
        <f>+'PPFF 2022'!IO337</f>
        <v>0</v>
      </c>
      <c r="JY337" s="212">
        <f t="shared" si="653"/>
        <v>0</v>
      </c>
      <c r="JZ337" s="224">
        <f>+'PPFF 2022'!IP337</f>
        <v>0</v>
      </c>
      <c r="KA337" s="225">
        <f>+'PPFF 2022'!IQ337</f>
        <v>0</v>
      </c>
      <c r="KB337" s="212">
        <f t="shared" si="654"/>
        <v>0</v>
      </c>
      <c r="KC337" s="224">
        <f>+'PPFF 2022'!IR337</f>
        <v>0</v>
      </c>
      <c r="KD337" s="225">
        <f>+'PPFF 2022'!IS337</f>
        <v>0</v>
      </c>
      <c r="KE337" s="212">
        <f t="shared" si="655"/>
        <v>0</v>
      </c>
      <c r="KF337" s="224">
        <f>+'PPFF 2022'!IT337</f>
        <v>0</v>
      </c>
      <c r="KG337" s="225">
        <f>+'PPFF 2022'!IU337</f>
        <v>0</v>
      </c>
      <c r="KH337" s="212">
        <f t="shared" si="656"/>
        <v>0</v>
      </c>
      <c r="KI337" s="224">
        <f>+'PPFF 2022'!IV337</f>
        <v>0</v>
      </c>
      <c r="KJ337" s="225">
        <f>+'PPFF 2022'!IW337</f>
        <v>0</v>
      </c>
      <c r="KK337" s="212">
        <f t="shared" si="657"/>
        <v>0</v>
      </c>
      <c r="KL337" s="224">
        <f>+'PPFF 2022'!IX337</f>
        <v>0</v>
      </c>
      <c r="KM337" s="225">
        <f>+'PPFF 2022'!IY337</f>
        <v>0</v>
      </c>
      <c r="KN337" s="212">
        <f t="shared" si="658"/>
        <v>0</v>
      </c>
      <c r="KO337" s="224">
        <f>+'PPFF 2022'!IZ337</f>
        <v>0</v>
      </c>
      <c r="KP337" s="225">
        <f>+'PPFF 2022'!JA337</f>
        <v>0</v>
      </c>
      <c r="KQ337" s="212">
        <f t="shared" si="659"/>
        <v>0</v>
      </c>
      <c r="KR337" s="224">
        <f>+'PPFF 2022'!JB337</f>
        <v>0</v>
      </c>
      <c r="KS337" s="225">
        <f>+'PPFF 2022'!JC337</f>
        <v>0</v>
      </c>
      <c r="KT337" s="212">
        <f t="shared" si="660"/>
        <v>0</v>
      </c>
      <c r="KU337" s="224">
        <f>+'PPFF 2022'!JD337</f>
        <v>0</v>
      </c>
      <c r="KV337" s="225">
        <f>+'PPFF 2022'!JE337</f>
        <v>0</v>
      </c>
      <c r="KW337" s="212">
        <f t="shared" si="661"/>
        <v>0</v>
      </c>
      <c r="KX337" s="224">
        <f>+'PPFF 2022'!JK337</f>
        <v>0</v>
      </c>
      <c r="KY337" s="230">
        <f>+'PPFF 2022'!JL337</f>
        <v>0</v>
      </c>
      <c r="KZ337" s="224">
        <f>+'PPFF 2022'!JM337</f>
        <v>0</v>
      </c>
      <c r="LA337" s="230">
        <f>+'PPFF 2022'!JN337</f>
        <v>0</v>
      </c>
      <c r="LB337" s="224">
        <f>+'PPFF 2022'!JO337</f>
        <v>0</v>
      </c>
      <c r="LC337" s="230">
        <f>+'PPFF 2022'!JP337</f>
        <v>0</v>
      </c>
      <c r="LD337" s="224">
        <f>+'PPFF 2022'!JQ337</f>
        <v>0</v>
      </c>
      <c r="LE337" s="230">
        <f>+'PPFF 2022'!JR337</f>
        <v>0</v>
      </c>
      <c r="LF337" s="224">
        <f>+'PPFF 2022'!JS337</f>
        <v>0</v>
      </c>
      <c r="LG337" s="230">
        <f>+'PPFF 2022'!JT337</f>
        <v>0</v>
      </c>
      <c r="LH337" s="224">
        <f>+'PPFF 2022'!JU337</f>
        <v>0</v>
      </c>
      <c r="LI337" s="230">
        <f>+'PPFF 2022'!JV337</f>
        <v>0</v>
      </c>
      <c r="LJ337" s="224">
        <f>+'PPFF 2022'!JW337</f>
        <v>0</v>
      </c>
      <c r="LK337" s="230">
        <f>+'PPFF 2022'!JX337</f>
        <v>0</v>
      </c>
      <c r="LL337" s="224">
        <f>+'PPFF 2022'!JY337</f>
        <v>0</v>
      </c>
      <c r="LM337" s="230">
        <f>+'PPFF 2022'!JZ337</f>
        <v>0</v>
      </c>
      <c r="LN337" s="224">
        <f>+'PPFF 2022'!KA337</f>
        <v>0</v>
      </c>
      <c r="LO337" s="230">
        <f>+'PPFF 2022'!KB337</f>
        <v>0</v>
      </c>
      <c r="LP337" s="224">
        <f>+'PPFF 2022'!KC337</f>
        <v>0</v>
      </c>
      <c r="LQ337" s="230">
        <f>+'PPFF 2022'!KD337</f>
        <v>0</v>
      </c>
      <c r="LR337" s="224">
        <f>+'PPFF 2022'!KE337</f>
        <v>0</v>
      </c>
      <c r="LS337" s="230">
        <f>+'PPFF 2022'!KF337</f>
        <v>0</v>
      </c>
      <c r="LT337" s="224">
        <f>+'PPFF 2022'!KG337</f>
        <v>0</v>
      </c>
      <c r="LU337" s="230">
        <f>+'PPFF 2022'!KH337</f>
        <v>0</v>
      </c>
      <c r="LV337" s="234">
        <f>+'PPFF 2022'!KN337</f>
        <v>0</v>
      </c>
      <c r="LW337" s="234">
        <f>+'PPFF 2022'!KP337</f>
        <v>0</v>
      </c>
      <c r="LX337" s="234">
        <f>+'PPFF 2022'!KR337</f>
        <v>0</v>
      </c>
      <c r="LY337" s="234">
        <f>+'PPFF 2022'!KT337</f>
        <v>0</v>
      </c>
      <c r="LZ337" s="234">
        <f>+'PPFF 2022'!KV337</f>
        <v>0</v>
      </c>
      <c r="MA337" s="234">
        <f>+'PPFF 2022'!KX337</f>
        <v>0</v>
      </c>
      <c r="MB337" s="234">
        <f>+'PPFF 2022'!KZ337</f>
        <v>0</v>
      </c>
      <c r="MC337" s="234">
        <f>+'PPFF 2022'!LB337</f>
        <v>0</v>
      </c>
      <c r="MD337" s="234">
        <f>+'PPFF 2022'!LD337</f>
        <v>0</v>
      </c>
      <c r="ME337" s="234">
        <f>+'PPFF 2022'!LF337</f>
        <v>0</v>
      </c>
      <c r="MF337" s="234">
        <f>+'PPFF 2022'!LH337</f>
        <v>0</v>
      </c>
      <c r="MG337" s="234">
        <f>+'PPFF 2022'!LJ337</f>
        <v>0</v>
      </c>
      <c r="MH337" s="190">
        <f>+'PPFF 2022'!LN337/6</f>
        <v>0</v>
      </c>
      <c r="MI337" s="190">
        <f>+'PPFF 2022'!LP337/6</f>
        <v>0</v>
      </c>
      <c r="MJ337" s="190">
        <f>+'PPFF 2022'!LR337/6</f>
        <v>0</v>
      </c>
      <c r="MK337" s="190">
        <f>+'PPFF 2022'!LT337/6</f>
        <v>0</v>
      </c>
      <c r="ML337" s="190">
        <f>+'PPFF 2022'!LV337/6</f>
        <v>0</v>
      </c>
      <c r="MM337" s="190">
        <f>+'PPFF 2022'!LX337/6</f>
        <v>0</v>
      </c>
      <c r="MN337" s="239">
        <f>+'PPFF 2022'!LZ337/6</f>
        <v>0</v>
      </c>
      <c r="MO337" s="190">
        <f>+'PPFF 2022'!MB337/6</f>
        <v>0</v>
      </c>
      <c r="MP337" s="190">
        <f>+'PPFF 2022'!MD337/6</f>
        <v>0</v>
      </c>
      <c r="MQ337" s="190">
        <f>+'PPFF 2022'!MF337/6</f>
        <v>0</v>
      </c>
      <c r="MR337" s="190">
        <f>+'PPFF 2022'!MH337/6</f>
        <v>0</v>
      </c>
      <c r="MS337" s="190">
        <f>+'PPFF 2022'!MJ337/6</f>
        <v>0</v>
      </c>
      <c r="MT337" s="104">
        <f>+'PPFF 2022'!MN337</f>
        <v>0</v>
      </c>
      <c r="MU337" s="104">
        <f>+'PPFF 2022'!MP337</f>
        <v>0</v>
      </c>
      <c r="MV337" s="104">
        <f>+'PPFF 2022'!MR337</f>
        <v>0</v>
      </c>
      <c r="MW337" s="104">
        <f>+'PPFF 2022'!MT337</f>
        <v>0</v>
      </c>
      <c r="MX337" s="104">
        <f>+'PPFF 2022'!MV337</f>
        <v>0</v>
      </c>
      <c r="MY337" s="104">
        <f>+'PPFF 2022'!MX337</f>
        <v>0</v>
      </c>
      <c r="MZ337" s="104">
        <f>+'PPFF 2022'!MZ337</f>
        <v>0</v>
      </c>
      <c r="NA337" s="104">
        <f>+'PPFF 2022'!NB337</f>
        <v>0</v>
      </c>
      <c r="NB337" s="104">
        <f>+'PPFF 2022'!ND337</f>
        <v>0</v>
      </c>
      <c r="NC337" s="104">
        <f>+'PPFF 2022'!NF337</f>
        <v>0</v>
      </c>
      <c r="ND337" s="104">
        <f>+'PPFF 2022'!NH337</f>
        <v>0</v>
      </c>
      <c r="NE337" s="104">
        <f>+'PPFF 2022'!NJ337</f>
        <v>0</v>
      </c>
    </row>
    <row r="338" spans="1:369" s="88" customFormat="1" ht="10.5" x14ac:dyDescent="0.25">
      <c r="A338" s="89" t="s">
        <v>258</v>
      </c>
      <c r="B338" s="90" t="s">
        <v>242</v>
      </c>
      <c r="C338" s="90">
        <v>401</v>
      </c>
      <c r="D338" s="90" t="s">
        <v>242</v>
      </c>
      <c r="E338" s="91" t="s">
        <v>258</v>
      </c>
      <c r="F338" s="92" t="s">
        <v>242</v>
      </c>
      <c r="G338" s="92" t="s">
        <v>352</v>
      </c>
      <c r="H338" s="155">
        <v>7132</v>
      </c>
      <c r="I338" s="92" t="s">
        <v>507</v>
      </c>
      <c r="J338" s="171">
        <f>+'PPFF 2022'!J338+'PPFF 2022'!K338</f>
        <v>0</v>
      </c>
      <c r="K338" s="171">
        <f>+'PPFF 2022'!L338+'PPFF 2022'!M338</f>
        <v>0</v>
      </c>
      <c r="L338" s="171">
        <f>+'PPFF 2022'!N338+'PPFF 2022'!O338</f>
        <v>0</v>
      </c>
      <c r="M338" s="171">
        <f>+'PPFF 2022'!P338+'PPFF 2022'!Q338</f>
        <v>0</v>
      </c>
      <c r="N338" s="171">
        <f>+'PPFF 2022'!R338+'PPFF 2022'!S338</f>
        <v>0</v>
      </c>
      <c r="O338" s="171">
        <f>+'PPFF 2022'!T338+'PPFF 2022'!U338</f>
        <v>0</v>
      </c>
      <c r="P338" s="171">
        <f>+'PPFF 2022'!V338+'PPFF 2022'!W338</f>
        <v>0</v>
      </c>
      <c r="Q338" s="171">
        <f>+'PPFF 2022'!X338+'PPFF 2022'!Y338</f>
        <v>0</v>
      </c>
      <c r="R338" s="171">
        <f>+'PPFF 2022'!Z338+'PPFF 2022'!AA338</f>
        <v>0</v>
      </c>
      <c r="S338" s="171">
        <f>+'PPFF 2022'!AB338+'PPFF 2022'!AC338</f>
        <v>0</v>
      </c>
      <c r="T338" s="171">
        <f>+'PPFF 2022'!AD338+'PPFF 2022'!AE338</f>
        <v>0</v>
      </c>
      <c r="U338" s="171">
        <f>+'PPFF 2022'!AF338+'PPFF 2022'!AG338</f>
        <v>0</v>
      </c>
      <c r="V338" s="93">
        <f>+'PPFF 2022'!AM338</f>
        <v>0</v>
      </c>
      <c r="W338" s="95">
        <f>+'PPFF 2022'!AN338</f>
        <v>4</v>
      </c>
      <c r="X338" s="98">
        <f>+('PPFF 2022'!AM338+'PPFF 2022'!AN338)/13</f>
        <v>0.30769230769230771</v>
      </c>
      <c r="Y338" s="93">
        <f>+'PPFF 2022'!AO338</f>
        <v>0</v>
      </c>
      <c r="Z338" s="95">
        <f>+'PPFF 2022'!AP338</f>
        <v>0</v>
      </c>
      <c r="AA338" s="98">
        <f>+('PPFF 2022'!AO338+'PPFF 2022'!AP338)/13</f>
        <v>0</v>
      </c>
      <c r="AB338" s="93">
        <f>+'PPFF 2022'!AQ338</f>
        <v>0</v>
      </c>
      <c r="AC338" s="95">
        <f>+'PPFF 2022'!AR338</f>
        <v>0</v>
      </c>
      <c r="AD338" s="98">
        <f t="shared" si="568"/>
        <v>0</v>
      </c>
      <c r="AE338" s="93">
        <f>+'PPFF 2022'!AS338</f>
        <v>0</v>
      </c>
      <c r="AF338" s="95">
        <f>+'PPFF 2022'!AT338</f>
        <v>0</v>
      </c>
      <c r="AG338" s="98">
        <f t="shared" si="569"/>
        <v>0</v>
      </c>
      <c r="AH338" s="93">
        <f>+'PPFF 2022'!AU338</f>
        <v>0</v>
      </c>
      <c r="AI338" s="95">
        <f>+'PPFF 2022'!AV338</f>
        <v>0</v>
      </c>
      <c r="AJ338" s="98">
        <f t="shared" si="570"/>
        <v>0</v>
      </c>
      <c r="AK338" s="93">
        <f>+'PPFF 2022'!AW338</f>
        <v>0</v>
      </c>
      <c r="AL338" s="95">
        <f>+'PPFF 2022'!AX338</f>
        <v>0</v>
      </c>
      <c r="AM338" s="98">
        <f t="shared" si="571"/>
        <v>0</v>
      </c>
      <c r="AN338" s="93">
        <f>+'PPFF 2022'!AY338</f>
        <v>0</v>
      </c>
      <c r="AO338" s="95">
        <f>+'PPFF 2022'!AZ338</f>
        <v>0</v>
      </c>
      <c r="AP338" s="98">
        <f t="shared" si="572"/>
        <v>0</v>
      </c>
      <c r="AQ338" s="93">
        <f>+'PPFF 2022'!BA338</f>
        <v>0</v>
      </c>
      <c r="AR338" s="95">
        <f>+'PPFF 2022'!BB338</f>
        <v>0</v>
      </c>
      <c r="AS338" s="98">
        <f t="shared" si="573"/>
        <v>0</v>
      </c>
      <c r="AT338" s="93">
        <f>+'PPFF 2022'!BC338</f>
        <v>0</v>
      </c>
      <c r="AU338" s="95">
        <f>+'PPFF 2022'!BD338</f>
        <v>0</v>
      </c>
      <c r="AV338" s="98">
        <f t="shared" si="574"/>
        <v>0</v>
      </c>
      <c r="AW338" s="93">
        <f>+'PPFF 2022'!BE338</f>
        <v>0</v>
      </c>
      <c r="AX338" s="95">
        <f>+'PPFF 2022'!BF338</f>
        <v>0</v>
      </c>
      <c r="AY338" s="98">
        <f t="shared" si="575"/>
        <v>0</v>
      </c>
      <c r="AZ338" s="93">
        <f>+'PPFF 2022'!BG338</f>
        <v>0</v>
      </c>
      <c r="BA338" s="95">
        <f>+'PPFF 2022'!BH338</f>
        <v>0</v>
      </c>
      <c r="BB338" s="98">
        <f t="shared" si="576"/>
        <v>0</v>
      </c>
      <c r="BC338" s="93">
        <f>+'PPFF 2022'!BI338</f>
        <v>0</v>
      </c>
      <c r="BD338" s="95">
        <f>+'PPFF 2022'!BJ338</f>
        <v>0</v>
      </c>
      <c r="BE338" s="97">
        <f t="shared" si="577"/>
        <v>0</v>
      </c>
      <c r="BF338" s="107">
        <f>+'PPFF 2022'!BP338</f>
        <v>0</v>
      </c>
      <c r="BG338" s="97">
        <f>+'PPFF 2022'!BQ338</f>
        <v>0</v>
      </c>
      <c r="BH338" s="182">
        <f t="shared" si="578"/>
        <v>0</v>
      </c>
      <c r="BI338" s="107">
        <f>+'PPFF 2022'!BR338</f>
        <v>0</v>
      </c>
      <c r="BJ338" s="97">
        <f>+'PPFF 2022'!BS338</f>
        <v>0</v>
      </c>
      <c r="BK338" s="182">
        <f t="shared" si="579"/>
        <v>0</v>
      </c>
      <c r="BL338" s="107">
        <f>+'PPFF 2022'!BT338</f>
        <v>0</v>
      </c>
      <c r="BM338" s="97">
        <f>+'PPFF 2022'!BU338</f>
        <v>0</v>
      </c>
      <c r="BN338" s="182">
        <f t="shared" si="580"/>
        <v>0</v>
      </c>
      <c r="BO338" s="107">
        <f>+'PPFF 2022'!BV338</f>
        <v>0</v>
      </c>
      <c r="BP338" s="97">
        <f>+'PPFF 2022'!BW338</f>
        <v>0</v>
      </c>
      <c r="BQ338" s="182">
        <f t="shared" si="581"/>
        <v>0</v>
      </c>
      <c r="BR338" s="107">
        <f>+'PPFF 2022'!BX338</f>
        <v>0</v>
      </c>
      <c r="BS338" s="97">
        <f>+'PPFF 2022'!BY338</f>
        <v>0</v>
      </c>
      <c r="BT338" s="182">
        <f t="shared" si="582"/>
        <v>0</v>
      </c>
      <c r="BU338" s="107">
        <f>+'PPFF 2022'!BZ338</f>
        <v>0</v>
      </c>
      <c r="BV338" s="97">
        <f>+'PPFF 2022'!CA338</f>
        <v>0</v>
      </c>
      <c r="BW338" s="182">
        <f t="shared" si="583"/>
        <v>0</v>
      </c>
      <c r="BX338" s="107">
        <f>+'PPFF 2022'!CB338</f>
        <v>0</v>
      </c>
      <c r="BY338" s="97">
        <f>+'PPFF 2022'!CC338</f>
        <v>0</v>
      </c>
      <c r="BZ338" s="182">
        <f t="shared" si="584"/>
        <v>0</v>
      </c>
      <c r="CA338" s="107">
        <f>+'PPFF 2022'!CD338</f>
        <v>0</v>
      </c>
      <c r="CB338" s="97">
        <f>+'PPFF 2022'!CE338</f>
        <v>0</v>
      </c>
      <c r="CC338" s="182">
        <f t="shared" si="585"/>
        <v>0</v>
      </c>
      <c r="CD338" s="107">
        <f>+'PPFF 2022'!CF338</f>
        <v>0</v>
      </c>
      <c r="CE338" s="97">
        <f>+'PPFF 2022'!CG338</f>
        <v>0</v>
      </c>
      <c r="CF338" s="182">
        <f t="shared" si="586"/>
        <v>0</v>
      </c>
      <c r="CG338" s="107">
        <f>+'PPFF 2022'!CH338</f>
        <v>0</v>
      </c>
      <c r="CH338" s="97">
        <f>+'PPFF 2022'!CI338</f>
        <v>0</v>
      </c>
      <c r="CI338" s="182">
        <f t="shared" si="587"/>
        <v>0</v>
      </c>
      <c r="CJ338" s="107">
        <f>+'PPFF 2022'!CJ338</f>
        <v>0</v>
      </c>
      <c r="CK338" s="97">
        <f>+'PPFF 2022'!CK338</f>
        <v>0</v>
      </c>
      <c r="CL338" s="182">
        <f t="shared" si="588"/>
        <v>0</v>
      </c>
      <c r="CM338" s="107">
        <f>+'PPFF 2022'!CL338</f>
        <v>0</v>
      </c>
      <c r="CN338" s="97">
        <f>+'PPFF 2022'!CM338</f>
        <v>0</v>
      </c>
      <c r="CO338" s="187">
        <f t="shared" si="589"/>
        <v>0</v>
      </c>
      <c r="CP338" s="109">
        <f>+'PPFF 2022'!CS338</f>
        <v>0</v>
      </c>
      <c r="CQ338" s="111">
        <f>+'PPFF 2022'!CT338</f>
        <v>0</v>
      </c>
      <c r="CR338" s="98">
        <f t="shared" si="590"/>
        <v>0</v>
      </c>
      <c r="CS338" s="109">
        <f>+'PPFF 2022'!CU338</f>
        <v>0</v>
      </c>
      <c r="CT338" s="111">
        <f>+'PPFF 2022'!CV338</f>
        <v>0</v>
      </c>
      <c r="CU338" s="98">
        <f t="shared" si="591"/>
        <v>0</v>
      </c>
      <c r="CV338" s="109">
        <f>+'PPFF 2022'!CW338</f>
        <v>0</v>
      </c>
      <c r="CW338" s="111">
        <f>+'PPFF 2022'!CX338</f>
        <v>0</v>
      </c>
      <c r="CX338" s="98">
        <f t="shared" si="592"/>
        <v>0</v>
      </c>
      <c r="CY338" s="109">
        <f>+'PPFF 2022'!CY338</f>
        <v>0</v>
      </c>
      <c r="CZ338" s="111">
        <f>+'PPFF 2022'!CZ338</f>
        <v>0</v>
      </c>
      <c r="DA338" s="98">
        <f t="shared" si="593"/>
        <v>0</v>
      </c>
      <c r="DB338" s="109">
        <f>+'PPFF 2022'!DA338</f>
        <v>0</v>
      </c>
      <c r="DC338" s="111">
        <f>+'PPFF 2022'!DB338</f>
        <v>0</v>
      </c>
      <c r="DD338" s="98">
        <f t="shared" si="594"/>
        <v>0</v>
      </c>
      <c r="DE338" s="109">
        <f>+'PPFF 2022'!DC338</f>
        <v>0</v>
      </c>
      <c r="DF338" s="111">
        <f>+'PPFF 2022'!DD338</f>
        <v>0</v>
      </c>
      <c r="DG338" s="98">
        <f t="shared" si="595"/>
        <v>0</v>
      </c>
      <c r="DH338" s="109">
        <f>+'PPFF 2022'!DE338</f>
        <v>0</v>
      </c>
      <c r="DI338" s="111">
        <f>+'PPFF 2022'!DF338</f>
        <v>0</v>
      </c>
      <c r="DJ338" s="98">
        <f t="shared" si="596"/>
        <v>0</v>
      </c>
      <c r="DK338" s="109">
        <f>+'PPFF 2022'!DG338</f>
        <v>0</v>
      </c>
      <c r="DL338" s="111">
        <f>+'PPFF 2022'!DH338</f>
        <v>0</v>
      </c>
      <c r="DM338" s="98">
        <f t="shared" si="597"/>
        <v>0</v>
      </c>
      <c r="DN338" s="109">
        <f>+'PPFF 2022'!DI338</f>
        <v>0</v>
      </c>
      <c r="DO338" s="111">
        <f>+'PPFF 2022'!DJ338</f>
        <v>0</v>
      </c>
      <c r="DP338" s="98">
        <f t="shared" si="598"/>
        <v>0</v>
      </c>
      <c r="DQ338" s="109">
        <f>+'PPFF 2022'!DK338</f>
        <v>0</v>
      </c>
      <c r="DR338" s="111">
        <f>+'PPFF 2022'!DL338</f>
        <v>0</v>
      </c>
      <c r="DS338" s="98">
        <f t="shared" si="599"/>
        <v>0</v>
      </c>
      <c r="DT338" s="109">
        <f>+'PPFF 2022'!DM338</f>
        <v>0</v>
      </c>
      <c r="DU338" s="111">
        <f>+'PPFF 2022'!DN338</f>
        <v>0</v>
      </c>
      <c r="DV338" s="98">
        <f t="shared" si="600"/>
        <v>0</v>
      </c>
      <c r="DW338" s="109">
        <f>+'PPFF 2022'!DO338</f>
        <v>0</v>
      </c>
      <c r="DX338" s="111">
        <f>+'PPFF 2022'!DP338</f>
        <v>0</v>
      </c>
      <c r="DY338" s="107">
        <f t="shared" si="601"/>
        <v>0</v>
      </c>
      <c r="DZ338" s="109">
        <f>+'PPFF 2022'!DV338</f>
        <v>0</v>
      </c>
      <c r="EA338" s="111">
        <f>+'PPFF 2022'!DW338</f>
        <v>0</v>
      </c>
      <c r="EB338" s="98">
        <f t="shared" si="602"/>
        <v>0</v>
      </c>
      <c r="EC338" s="111">
        <f>+'PPFF 2022'!DX338</f>
        <v>0</v>
      </c>
      <c r="ED338" s="111">
        <f>+'PPFF 2022'!DY338</f>
        <v>0</v>
      </c>
      <c r="EE338" s="98">
        <f t="shared" si="603"/>
        <v>0</v>
      </c>
      <c r="EF338" s="111">
        <f>+'PPFF 2022'!DZ338</f>
        <v>0</v>
      </c>
      <c r="EG338" s="111">
        <f>+'PPFF 2022'!EA338</f>
        <v>0</v>
      </c>
      <c r="EH338" s="98">
        <f t="shared" si="604"/>
        <v>0</v>
      </c>
      <c r="EI338" s="111">
        <f>+'PPFF 2022'!EB338</f>
        <v>0</v>
      </c>
      <c r="EJ338" s="111">
        <f>+'PPFF 2022'!EC338</f>
        <v>0</v>
      </c>
      <c r="EK338" s="98">
        <f t="shared" si="605"/>
        <v>0</v>
      </c>
      <c r="EL338" s="111">
        <f>+'PPFF 2022'!ED338</f>
        <v>0</v>
      </c>
      <c r="EM338" s="111">
        <f>+'PPFF 2022'!EE338</f>
        <v>0</v>
      </c>
      <c r="EN338" s="98">
        <f t="shared" si="606"/>
        <v>0</v>
      </c>
      <c r="EO338" s="111">
        <f>+'PPFF 2022'!EF338</f>
        <v>0</v>
      </c>
      <c r="EP338" s="111">
        <f>+'PPFF 2022'!EG338</f>
        <v>0</v>
      </c>
      <c r="EQ338" s="98">
        <f t="shared" si="607"/>
        <v>0</v>
      </c>
      <c r="ER338" s="111">
        <f>+'PPFF 2022'!EH338</f>
        <v>0</v>
      </c>
      <c r="ES338" s="111">
        <f>+'PPFF 2022'!EI338</f>
        <v>0</v>
      </c>
      <c r="ET338" s="98">
        <f t="shared" si="608"/>
        <v>0</v>
      </c>
      <c r="EU338" s="111">
        <f>+'PPFF 2022'!EJ338</f>
        <v>0</v>
      </c>
      <c r="EV338" s="111">
        <f>+'PPFF 2022'!EK338</f>
        <v>0</v>
      </c>
      <c r="EW338" s="98">
        <f t="shared" si="609"/>
        <v>0</v>
      </c>
      <c r="EX338" s="111">
        <f>+'PPFF 2022'!EL338</f>
        <v>0</v>
      </c>
      <c r="EY338" s="111">
        <f>+'PPFF 2022'!EM338</f>
        <v>0</v>
      </c>
      <c r="EZ338" s="98">
        <f t="shared" si="610"/>
        <v>0</v>
      </c>
      <c r="FA338" s="111">
        <f>+'PPFF 2022'!EN338</f>
        <v>0</v>
      </c>
      <c r="FB338" s="111">
        <f>+'PPFF 2022'!EO338</f>
        <v>0</v>
      </c>
      <c r="FC338" s="98">
        <f t="shared" si="611"/>
        <v>0</v>
      </c>
      <c r="FD338" s="111">
        <f>+'PPFF 2022'!EP338</f>
        <v>0</v>
      </c>
      <c r="FE338" s="111">
        <f>+'PPFF 2022'!EQ338</f>
        <v>0</v>
      </c>
      <c r="FF338" s="98">
        <f t="shared" si="612"/>
        <v>0</v>
      </c>
      <c r="FG338" s="111">
        <f>+'PPFF 2022'!ER338</f>
        <v>0</v>
      </c>
      <c r="FH338" s="111">
        <f>+'PPFF 2022'!ES338</f>
        <v>0</v>
      </c>
      <c r="FI338" s="97">
        <f t="shared" si="613"/>
        <v>0</v>
      </c>
      <c r="FJ338" s="108">
        <f>+'PPFF 2022'!EY338</f>
        <v>0</v>
      </c>
      <c r="FK338" s="103">
        <f>+'PPFF 2022'!EZ338</f>
        <v>0</v>
      </c>
      <c r="FL338" s="193">
        <f t="shared" si="614"/>
        <v>0</v>
      </c>
      <c r="FM338" s="203">
        <f>+'PPFF 2022'!FA338</f>
        <v>0</v>
      </c>
      <c r="FN338" s="204">
        <f>+'PPFF 2022'!FB338</f>
        <v>0</v>
      </c>
      <c r="FO338" s="202">
        <f t="shared" si="615"/>
        <v>0</v>
      </c>
      <c r="FP338" s="203">
        <f>+'PPFF 2022'!FC338</f>
        <v>0</v>
      </c>
      <c r="FQ338" s="204">
        <f>+'PPFF 2022'!FD338</f>
        <v>0</v>
      </c>
      <c r="FR338" s="202">
        <f t="shared" si="616"/>
        <v>0</v>
      </c>
      <c r="FS338" s="203">
        <f>+'PPFF 2022'!FE338</f>
        <v>0</v>
      </c>
      <c r="FT338" s="204">
        <f>+'PPFF 2022'!FF338</f>
        <v>0</v>
      </c>
      <c r="FU338" s="202">
        <f t="shared" si="617"/>
        <v>0</v>
      </c>
      <c r="FV338" s="203">
        <f>+'PPFF 2022'!FG338</f>
        <v>0</v>
      </c>
      <c r="FW338" s="204">
        <f>+'PPFF 2022'!FH338</f>
        <v>0</v>
      </c>
      <c r="FX338" s="202">
        <f t="shared" si="618"/>
        <v>0</v>
      </c>
      <c r="FY338" s="203">
        <f>+'PPFF 2022'!FI338</f>
        <v>0</v>
      </c>
      <c r="FZ338" s="204">
        <f>+'PPFF 2022'!FJ338</f>
        <v>0</v>
      </c>
      <c r="GA338" s="202">
        <f t="shared" si="619"/>
        <v>0</v>
      </c>
      <c r="GB338" s="203">
        <f>+'PPFF 2022'!FK338</f>
        <v>0</v>
      </c>
      <c r="GC338" s="204">
        <f>+'PPFF 2022'!FL338</f>
        <v>0</v>
      </c>
      <c r="GD338" s="202">
        <f t="shared" si="620"/>
        <v>0</v>
      </c>
      <c r="GE338" s="203">
        <f>+'PPFF 2022'!FM338</f>
        <v>0</v>
      </c>
      <c r="GF338" s="204">
        <f>+'PPFF 2022'!FN338</f>
        <v>0</v>
      </c>
      <c r="GG338" s="202">
        <f t="shared" si="621"/>
        <v>0</v>
      </c>
      <c r="GH338" s="203">
        <f>+'PPFF 2022'!FO338</f>
        <v>0</v>
      </c>
      <c r="GI338" s="204">
        <f>+'PPFF 2022'!FP338</f>
        <v>0</v>
      </c>
      <c r="GJ338" s="202">
        <f t="shared" si="622"/>
        <v>0</v>
      </c>
      <c r="GK338" s="203">
        <f>+'PPFF 2022'!FQ338</f>
        <v>0</v>
      </c>
      <c r="GL338" s="204">
        <f>+'PPFF 2022'!FR338</f>
        <v>0</v>
      </c>
      <c r="GM338" s="202">
        <f t="shared" si="623"/>
        <v>0</v>
      </c>
      <c r="GN338" s="203">
        <f>+'PPFF 2022'!FS338</f>
        <v>0</v>
      </c>
      <c r="GO338" s="204">
        <f>+'PPFF 2022'!FT338</f>
        <v>0</v>
      </c>
      <c r="GP338" s="202">
        <f t="shared" si="624"/>
        <v>0</v>
      </c>
      <c r="GQ338" s="203">
        <f>+'PPFF 2022'!FU338</f>
        <v>0</v>
      </c>
      <c r="GR338" s="204">
        <f>+'PPFF 2022'!FV338</f>
        <v>0</v>
      </c>
      <c r="GS338" s="209">
        <f t="shared" si="625"/>
        <v>0</v>
      </c>
      <c r="GT338" s="203">
        <f>+'PPFF 2022'!GB338</f>
        <v>0</v>
      </c>
      <c r="GU338" s="204">
        <f>+'PPFF 2022'!GC338</f>
        <v>0</v>
      </c>
      <c r="GV338" s="202">
        <f t="shared" si="626"/>
        <v>0</v>
      </c>
      <c r="GW338" s="203">
        <f>+'PPFF 2022'!GD338</f>
        <v>0</v>
      </c>
      <c r="GX338" s="204">
        <f>+'PPFF 2022'!GE338</f>
        <v>0</v>
      </c>
      <c r="GY338" s="202">
        <f t="shared" si="627"/>
        <v>0</v>
      </c>
      <c r="GZ338" s="203">
        <f>+'PPFF 2022'!GF338</f>
        <v>0</v>
      </c>
      <c r="HA338" s="204">
        <f>+'PPFF 2022'!GG338</f>
        <v>0</v>
      </c>
      <c r="HB338" s="202">
        <f t="shared" si="628"/>
        <v>0</v>
      </c>
      <c r="HC338" s="203">
        <f>+'PPFF 2022'!GH338</f>
        <v>0</v>
      </c>
      <c r="HD338" s="204">
        <f>+'PPFF 2022'!GI338</f>
        <v>0</v>
      </c>
      <c r="HE338" s="202">
        <f t="shared" si="629"/>
        <v>0</v>
      </c>
      <c r="HF338" s="203">
        <f>+'PPFF 2022'!GJ338</f>
        <v>0</v>
      </c>
      <c r="HG338" s="204">
        <f>+'PPFF 2022'!GK338</f>
        <v>0</v>
      </c>
      <c r="HH338" s="202">
        <f t="shared" si="630"/>
        <v>0</v>
      </c>
      <c r="HI338" s="203">
        <f>+'PPFF 2022'!GL338</f>
        <v>0</v>
      </c>
      <c r="HJ338" s="204">
        <f>+'PPFF 2022'!GM338</f>
        <v>0</v>
      </c>
      <c r="HK338" s="202">
        <f t="shared" si="631"/>
        <v>0</v>
      </c>
      <c r="HL338" s="203">
        <f>+'PPFF 2022'!GN338</f>
        <v>0</v>
      </c>
      <c r="HM338" s="204">
        <f>+'PPFF 2022'!GO338</f>
        <v>0</v>
      </c>
      <c r="HN338" s="202">
        <f t="shared" si="632"/>
        <v>0</v>
      </c>
      <c r="HO338" s="203">
        <f>+'PPFF 2022'!GP338</f>
        <v>0</v>
      </c>
      <c r="HP338" s="204">
        <f>+'PPFF 2022'!GQ338</f>
        <v>0</v>
      </c>
      <c r="HQ338" s="202">
        <f t="shared" si="633"/>
        <v>0</v>
      </c>
      <c r="HR338" s="203">
        <f>+'PPFF 2022'!GR338</f>
        <v>0</v>
      </c>
      <c r="HS338" s="204">
        <f>+'PPFF 2022'!GS338</f>
        <v>0</v>
      </c>
      <c r="HT338" s="202">
        <f t="shared" si="634"/>
        <v>0</v>
      </c>
      <c r="HU338" s="203">
        <f>+'PPFF 2022'!GT338</f>
        <v>0</v>
      </c>
      <c r="HV338" s="204">
        <f>+'PPFF 2022'!GU338</f>
        <v>0</v>
      </c>
      <c r="HW338" s="202">
        <f t="shared" si="635"/>
        <v>0</v>
      </c>
      <c r="HX338" s="203">
        <f>+'PPFF 2022'!GV338</f>
        <v>0</v>
      </c>
      <c r="HY338" s="204">
        <f>+'PPFF 2022'!GW338</f>
        <v>0</v>
      </c>
      <c r="HZ338" s="202">
        <f t="shared" si="636"/>
        <v>0</v>
      </c>
      <c r="IA338" s="203">
        <f>+'PPFF 2022'!GX338</f>
        <v>0</v>
      </c>
      <c r="IB338" s="204">
        <f>+'PPFF 2022'!GY338</f>
        <v>0</v>
      </c>
      <c r="IC338" s="209">
        <f t="shared" si="637"/>
        <v>0</v>
      </c>
      <c r="ID338" s="203">
        <f>+'PPFF 2022'!HE338</f>
        <v>0</v>
      </c>
      <c r="IE338" s="204">
        <f>+'PPFF 2022'!HF338</f>
        <v>0</v>
      </c>
      <c r="IF338" s="215">
        <f t="shared" si="638"/>
        <v>0</v>
      </c>
      <c r="IG338" s="203">
        <f>+'PPFF 2022'!HG338</f>
        <v>0</v>
      </c>
      <c r="IH338" s="204">
        <f>+'PPFF 2022'!HH338</f>
        <v>0</v>
      </c>
      <c r="II338" s="215">
        <f t="shared" si="639"/>
        <v>0</v>
      </c>
      <c r="IJ338" s="203">
        <f>+'PPFF 2022'!HI338</f>
        <v>0</v>
      </c>
      <c r="IK338" s="204">
        <f>+'PPFF 2022'!HJ338</f>
        <v>0</v>
      </c>
      <c r="IL338" s="215">
        <f t="shared" si="640"/>
        <v>0</v>
      </c>
      <c r="IM338" s="203">
        <f>+'PPFF 2022'!HK338</f>
        <v>0</v>
      </c>
      <c r="IN338" s="204">
        <f>+'PPFF 2022'!HL338</f>
        <v>0</v>
      </c>
      <c r="IO338" s="215">
        <f t="shared" si="641"/>
        <v>0</v>
      </c>
      <c r="IP338" s="203">
        <f>+'PPFF 2022'!HM338</f>
        <v>0</v>
      </c>
      <c r="IQ338" s="204">
        <f>+'PPFF 2022'!HN338</f>
        <v>0</v>
      </c>
      <c r="IR338" s="215">
        <f t="shared" si="642"/>
        <v>0</v>
      </c>
      <c r="IS338" s="203">
        <f>+'PPFF 2022'!HO338</f>
        <v>0</v>
      </c>
      <c r="IT338" s="204">
        <f>+'PPFF 2022'!HP338</f>
        <v>0</v>
      </c>
      <c r="IU338" s="215">
        <f t="shared" si="643"/>
        <v>0</v>
      </c>
      <c r="IV338" s="203">
        <f>+'PPFF 2022'!HQ338</f>
        <v>0</v>
      </c>
      <c r="IW338" s="204">
        <f>+'PPFF 2022'!HR338</f>
        <v>0</v>
      </c>
      <c r="IX338" s="215">
        <f t="shared" si="644"/>
        <v>0</v>
      </c>
      <c r="IY338" s="203">
        <f>+'PPFF 2022'!HS338</f>
        <v>0</v>
      </c>
      <c r="IZ338" s="204">
        <f>+'PPFF 2022'!HT338</f>
        <v>0</v>
      </c>
      <c r="JA338" s="215">
        <f t="shared" si="645"/>
        <v>0</v>
      </c>
      <c r="JB338" s="203">
        <f>+'PPFF 2022'!HU338</f>
        <v>0</v>
      </c>
      <c r="JC338" s="204">
        <f>+'PPFF 2022'!HV338</f>
        <v>0</v>
      </c>
      <c r="JD338" s="215">
        <f t="shared" si="646"/>
        <v>0</v>
      </c>
      <c r="JE338" s="203">
        <f>+'PPFF 2022'!HW338</f>
        <v>0</v>
      </c>
      <c r="JF338" s="204">
        <f>+'PPFF 2022'!HX338</f>
        <v>0</v>
      </c>
      <c r="JG338" s="215">
        <f t="shared" si="647"/>
        <v>0</v>
      </c>
      <c r="JH338" s="203">
        <f>+'PPFF 2022'!HY338</f>
        <v>0</v>
      </c>
      <c r="JI338" s="204">
        <f>+'PPFF 2022'!HZ338</f>
        <v>0</v>
      </c>
      <c r="JJ338" s="215">
        <f t="shared" si="648"/>
        <v>0</v>
      </c>
      <c r="JK338" s="203">
        <f>+'PPFF 2022'!IA338</f>
        <v>0</v>
      </c>
      <c r="JL338" s="204">
        <f>+'PPFF 2022'!IB338</f>
        <v>0</v>
      </c>
      <c r="JM338" s="218">
        <f t="shared" si="649"/>
        <v>0</v>
      </c>
      <c r="JN338" s="224">
        <f>+'PPFF 2022'!IH338</f>
        <v>0</v>
      </c>
      <c r="JO338" s="225">
        <f>+'PPFF 2022'!II338</f>
        <v>0</v>
      </c>
      <c r="JP338" s="212">
        <f t="shared" si="650"/>
        <v>0</v>
      </c>
      <c r="JQ338" s="224">
        <f>+'PPFF 2022'!IJ338</f>
        <v>0</v>
      </c>
      <c r="JR338" s="225">
        <f>+'PPFF 2022'!IK338</f>
        <v>0</v>
      </c>
      <c r="JS338" s="212">
        <f t="shared" si="651"/>
        <v>0</v>
      </c>
      <c r="JT338" s="224">
        <f>+'PPFF 2022'!IL338</f>
        <v>0</v>
      </c>
      <c r="JU338" s="225">
        <f>+'PPFF 2022'!IM338</f>
        <v>0</v>
      </c>
      <c r="JV338" s="212">
        <f t="shared" si="652"/>
        <v>0</v>
      </c>
      <c r="JW338" s="224">
        <f>+'PPFF 2022'!IN338</f>
        <v>0</v>
      </c>
      <c r="JX338" s="225">
        <f>+'PPFF 2022'!IO338</f>
        <v>0</v>
      </c>
      <c r="JY338" s="212">
        <f t="shared" si="653"/>
        <v>0</v>
      </c>
      <c r="JZ338" s="224">
        <f>+'PPFF 2022'!IP338</f>
        <v>0</v>
      </c>
      <c r="KA338" s="225">
        <f>+'PPFF 2022'!IQ338</f>
        <v>0</v>
      </c>
      <c r="KB338" s="212">
        <f t="shared" si="654"/>
        <v>0</v>
      </c>
      <c r="KC338" s="224">
        <f>+'PPFF 2022'!IR338</f>
        <v>0</v>
      </c>
      <c r="KD338" s="225">
        <f>+'PPFF 2022'!IS338</f>
        <v>0</v>
      </c>
      <c r="KE338" s="212">
        <f t="shared" si="655"/>
        <v>0</v>
      </c>
      <c r="KF338" s="224">
        <f>+'PPFF 2022'!IT338</f>
        <v>0</v>
      </c>
      <c r="KG338" s="225">
        <f>+'PPFF 2022'!IU338</f>
        <v>0</v>
      </c>
      <c r="KH338" s="212">
        <f t="shared" si="656"/>
        <v>0</v>
      </c>
      <c r="KI338" s="224">
        <f>+'PPFF 2022'!IV338</f>
        <v>0</v>
      </c>
      <c r="KJ338" s="225">
        <f>+'PPFF 2022'!IW338</f>
        <v>0</v>
      </c>
      <c r="KK338" s="212">
        <f t="shared" si="657"/>
        <v>0</v>
      </c>
      <c r="KL338" s="224">
        <f>+'PPFF 2022'!IX338</f>
        <v>0</v>
      </c>
      <c r="KM338" s="225">
        <f>+'PPFF 2022'!IY338</f>
        <v>0</v>
      </c>
      <c r="KN338" s="212">
        <f t="shared" si="658"/>
        <v>0</v>
      </c>
      <c r="KO338" s="224">
        <f>+'PPFF 2022'!IZ338</f>
        <v>0</v>
      </c>
      <c r="KP338" s="225">
        <f>+'PPFF 2022'!JA338</f>
        <v>0</v>
      </c>
      <c r="KQ338" s="212">
        <f t="shared" si="659"/>
        <v>0</v>
      </c>
      <c r="KR338" s="224">
        <f>+'PPFF 2022'!JB338</f>
        <v>0</v>
      </c>
      <c r="KS338" s="225">
        <f>+'PPFF 2022'!JC338</f>
        <v>0</v>
      </c>
      <c r="KT338" s="212">
        <f t="shared" si="660"/>
        <v>0</v>
      </c>
      <c r="KU338" s="224">
        <f>+'PPFF 2022'!JD338</f>
        <v>0</v>
      </c>
      <c r="KV338" s="225">
        <f>+'PPFF 2022'!JE338</f>
        <v>0</v>
      </c>
      <c r="KW338" s="212">
        <f t="shared" si="661"/>
        <v>0</v>
      </c>
      <c r="KX338" s="224">
        <f>+'PPFF 2022'!JK338</f>
        <v>0</v>
      </c>
      <c r="KY338" s="230">
        <f>+'PPFF 2022'!JL338</f>
        <v>0</v>
      </c>
      <c r="KZ338" s="224">
        <f>+'PPFF 2022'!JM338</f>
        <v>0</v>
      </c>
      <c r="LA338" s="230">
        <f>+'PPFF 2022'!JN338</f>
        <v>0</v>
      </c>
      <c r="LB338" s="224">
        <f>+'PPFF 2022'!JO338</f>
        <v>0</v>
      </c>
      <c r="LC338" s="230">
        <f>+'PPFF 2022'!JP338</f>
        <v>0</v>
      </c>
      <c r="LD338" s="224">
        <f>+'PPFF 2022'!JQ338</f>
        <v>0</v>
      </c>
      <c r="LE338" s="230">
        <f>+'PPFF 2022'!JR338</f>
        <v>0</v>
      </c>
      <c r="LF338" s="224">
        <f>+'PPFF 2022'!JS338</f>
        <v>0</v>
      </c>
      <c r="LG338" s="230">
        <f>+'PPFF 2022'!JT338</f>
        <v>0</v>
      </c>
      <c r="LH338" s="224">
        <f>+'PPFF 2022'!JU338</f>
        <v>0</v>
      </c>
      <c r="LI338" s="230">
        <f>+'PPFF 2022'!JV338</f>
        <v>0</v>
      </c>
      <c r="LJ338" s="224">
        <f>+'PPFF 2022'!JW338</f>
        <v>0</v>
      </c>
      <c r="LK338" s="230">
        <f>+'PPFF 2022'!JX338</f>
        <v>0</v>
      </c>
      <c r="LL338" s="224">
        <f>+'PPFF 2022'!JY338</f>
        <v>0</v>
      </c>
      <c r="LM338" s="230">
        <f>+'PPFF 2022'!JZ338</f>
        <v>0</v>
      </c>
      <c r="LN338" s="224">
        <f>+'PPFF 2022'!KA338</f>
        <v>0</v>
      </c>
      <c r="LO338" s="230">
        <f>+'PPFF 2022'!KB338</f>
        <v>0</v>
      </c>
      <c r="LP338" s="224">
        <f>+'PPFF 2022'!KC338</f>
        <v>0</v>
      </c>
      <c r="LQ338" s="230">
        <f>+'PPFF 2022'!KD338</f>
        <v>0</v>
      </c>
      <c r="LR338" s="224">
        <f>+'PPFF 2022'!KE338</f>
        <v>0</v>
      </c>
      <c r="LS338" s="230">
        <f>+'PPFF 2022'!KF338</f>
        <v>0</v>
      </c>
      <c r="LT338" s="224">
        <f>+'PPFF 2022'!KG338</f>
        <v>0</v>
      </c>
      <c r="LU338" s="230">
        <f>+'PPFF 2022'!KH338</f>
        <v>0</v>
      </c>
      <c r="LV338" s="234">
        <f>+'PPFF 2022'!KN338</f>
        <v>0</v>
      </c>
      <c r="LW338" s="234">
        <f>+'PPFF 2022'!KP338</f>
        <v>0</v>
      </c>
      <c r="LX338" s="234">
        <f>+'PPFF 2022'!KR338</f>
        <v>0</v>
      </c>
      <c r="LY338" s="234">
        <f>+'PPFF 2022'!KT338</f>
        <v>0</v>
      </c>
      <c r="LZ338" s="234">
        <f>+'PPFF 2022'!KV338</f>
        <v>0</v>
      </c>
      <c r="MA338" s="234">
        <f>+'PPFF 2022'!KX338</f>
        <v>0</v>
      </c>
      <c r="MB338" s="234">
        <f>+'PPFF 2022'!KZ338</f>
        <v>0</v>
      </c>
      <c r="MC338" s="234">
        <f>+'PPFF 2022'!LB338</f>
        <v>0</v>
      </c>
      <c r="MD338" s="234">
        <f>+'PPFF 2022'!LD338</f>
        <v>0</v>
      </c>
      <c r="ME338" s="234">
        <f>+'PPFF 2022'!LF338</f>
        <v>0</v>
      </c>
      <c r="MF338" s="234">
        <f>+'PPFF 2022'!LH338</f>
        <v>0</v>
      </c>
      <c r="MG338" s="234">
        <f>+'PPFF 2022'!LJ338</f>
        <v>0</v>
      </c>
      <c r="MH338" s="190">
        <f>+'PPFF 2022'!LN338/6</f>
        <v>0</v>
      </c>
      <c r="MI338" s="190">
        <f>+'PPFF 2022'!LP338/6</f>
        <v>0</v>
      </c>
      <c r="MJ338" s="190">
        <f>+'PPFF 2022'!LR338/6</f>
        <v>0</v>
      </c>
      <c r="MK338" s="190">
        <f>+'PPFF 2022'!LT338/6</f>
        <v>0</v>
      </c>
      <c r="ML338" s="190">
        <f>+'PPFF 2022'!LV338/6</f>
        <v>0</v>
      </c>
      <c r="MM338" s="190">
        <f>+'PPFF 2022'!LX338/6</f>
        <v>0</v>
      </c>
      <c r="MN338" s="239">
        <f>+'PPFF 2022'!LZ338/6</f>
        <v>0</v>
      </c>
      <c r="MO338" s="190">
        <f>+'PPFF 2022'!MB338/6</f>
        <v>0</v>
      </c>
      <c r="MP338" s="190">
        <f>+'PPFF 2022'!MD338/6</f>
        <v>0</v>
      </c>
      <c r="MQ338" s="190">
        <f>+'PPFF 2022'!MF338/6</f>
        <v>0</v>
      </c>
      <c r="MR338" s="190">
        <f>+'PPFF 2022'!MH338/6</f>
        <v>0</v>
      </c>
      <c r="MS338" s="190">
        <f>+'PPFF 2022'!MJ338/6</f>
        <v>0</v>
      </c>
      <c r="MT338" s="104">
        <f>+'PPFF 2022'!MN338</f>
        <v>0</v>
      </c>
      <c r="MU338" s="104">
        <f>+'PPFF 2022'!MP338</f>
        <v>0</v>
      </c>
      <c r="MV338" s="104">
        <f>+'PPFF 2022'!MR338</f>
        <v>0</v>
      </c>
      <c r="MW338" s="104">
        <f>+'PPFF 2022'!MT338</f>
        <v>0</v>
      </c>
      <c r="MX338" s="104">
        <f>+'PPFF 2022'!MV338</f>
        <v>0</v>
      </c>
      <c r="MY338" s="104">
        <f>+'PPFF 2022'!MX338</f>
        <v>0</v>
      </c>
      <c r="MZ338" s="104">
        <f>+'PPFF 2022'!MZ338</f>
        <v>0</v>
      </c>
      <c r="NA338" s="104">
        <f>+'PPFF 2022'!NB338</f>
        <v>0</v>
      </c>
      <c r="NB338" s="104">
        <f>+'PPFF 2022'!ND338</f>
        <v>0</v>
      </c>
      <c r="NC338" s="104">
        <f>+'PPFF 2022'!NF338</f>
        <v>0</v>
      </c>
      <c r="ND338" s="104">
        <f>+'PPFF 2022'!NH338</f>
        <v>0</v>
      </c>
      <c r="NE338" s="104">
        <f>+'PPFF 2022'!NJ338</f>
        <v>0</v>
      </c>
    </row>
    <row r="339" spans="1:369" s="88" customFormat="1" ht="10.5" x14ac:dyDescent="0.25">
      <c r="A339" s="89" t="s">
        <v>1</v>
      </c>
      <c r="B339" s="90" t="s">
        <v>147</v>
      </c>
      <c r="C339" s="90">
        <v>400</v>
      </c>
      <c r="D339" s="90" t="s">
        <v>349</v>
      </c>
      <c r="E339" s="91" t="s">
        <v>350</v>
      </c>
      <c r="F339" s="92" t="s">
        <v>147</v>
      </c>
      <c r="G339" s="92" t="s">
        <v>352</v>
      </c>
      <c r="H339" s="155">
        <v>7220</v>
      </c>
      <c r="I339" s="92" t="s">
        <v>155</v>
      </c>
      <c r="J339" s="171">
        <f>+'PPFF 2022'!J339+'PPFF 2022'!K339</f>
        <v>0</v>
      </c>
      <c r="K339" s="171">
        <f>+'PPFF 2022'!L339+'PPFF 2022'!M339</f>
        <v>0</v>
      </c>
      <c r="L339" s="171">
        <f>+'PPFF 2022'!N339+'PPFF 2022'!O339</f>
        <v>0</v>
      </c>
      <c r="M339" s="171">
        <f>+'PPFF 2022'!P339+'PPFF 2022'!Q339</f>
        <v>0</v>
      </c>
      <c r="N339" s="171">
        <f>+'PPFF 2022'!R339+'PPFF 2022'!S339</f>
        <v>0</v>
      </c>
      <c r="O339" s="171">
        <f>+'PPFF 2022'!T339+'PPFF 2022'!U339</f>
        <v>0</v>
      </c>
      <c r="P339" s="171">
        <f>+'PPFF 2022'!V339+'PPFF 2022'!W339</f>
        <v>0</v>
      </c>
      <c r="Q339" s="171">
        <f>+'PPFF 2022'!X339+'PPFF 2022'!Y339</f>
        <v>0</v>
      </c>
      <c r="R339" s="171">
        <f>+'PPFF 2022'!Z339+'PPFF 2022'!AA339</f>
        <v>0</v>
      </c>
      <c r="S339" s="171">
        <f>+'PPFF 2022'!AB339+'PPFF 2022'!AC339</f>
        <v>0</v>
      </c>
      <c r="T339" s="171">
        <f>+'PPFF 2022'!AD339+'PPFF 2022'!AE339</f>
        <v>0</v>
      </c>
      <c r="U339" s="171">
        <f>+'PPFF 2022'!AF339+'PPFF 2022'!AG339</f>
        <v>0</v>
      </c>
      <c r="V339" s="93">
        <f>+'PPFF 2022'!AM339</f>
        <v>0</v>
      </c>
      <c r="W339" s="95">
        <f>+'PPFF 2022'!AN339</f>
        <v>0</v>
      </c>
      <c r="X339" s="98">
        <f>+('PPFF 2022'!AM339+'PPFF 2022'!AN339)/13</f>
        <v>0</v>
      </c>
      <c r="Y339" s="93">
        <f>+'PPFF 2022'!AO339</f>
        <v>0</v>
      </c>
      <c r="Z339" s="95">
        <f>+'PPFF 2022'!AP339</f>
        <v>0</v>
      </c>
      <c r="AA339" s="98">
        <f>+('PPFF 2022'!AO339+'PPFF 2022'!AP339)/13</f>
        <v>0</v>
      </c>
      <c r="AB339" s="93">
        <f>+'PPFF 2022'!AQ339</f>
        <v>0</v>
      </c>
      <c r="AC339" s="95">
        <f>+'PPFF 2022'!AR339</f>
        <v>0</v>
      </c>
      <c r="AD339" s="98">
        <f t="shared" si="568"/>
        <v>0</v>
      </c>
      <c r="AE339" s="93">
        <f>+'PPFF 2022'!AS339</f>
        <v>0</v>
      </c>
      <c r="AF339" s="95">
        <f>+'PPFF 2022'!AT339</f>
        <v>0</v>
      </c>
      <c r="AG339" s="98">
        <f t="shared" si="569"/>
        <v>0</v>
      </c>
      <c r="AH339" s="93">
        <f>+'PPFF 2022'!AU339</f>
        <v>0</v>
      </c>
      <c r="AI339" s="95">
        <f>+'PPFF 2022'!AV339</f>
        <v>0</v>
      </c>
      <c r="AJ339" s="98">
        <f t="shared" si="570"/>
        <v>0</v>
      </c>
      <c r="AK339" s="93">
        <f>+'PPFF 2022'!AW339</f>
        <v>0</v>
      </c>
      <c r="AL339" s="95">
        <f>+'PPFF 2022'!AX339</f>
        <v>0</v>
      </c>
      <c r="AM339" s="98">
        <f t="shared" si="571"/>
        <v>0</v>
      </c>
      <c r="AN339" s="93">
        <f>+'PPFF 2022'!AY339</f>
        <v>0</v>
      </c>
      <c r="AO339" s="95">
        <f>+'PPFF 2022'!AZ339</f>
        <v>0</v>
      </c>
      <c r="AP339" s="98">
        <f t="shared" si="572"/>
        <v>0</v>
      </c>
      <c r="AQ339" s="93">
        <f>+'PPFF 2022'!BA339</f>
        <v>0</v>
      </c>
      <c r="AR339" s="95">
        <f>+'PPFF 2022'!BB339</f>
        <v>0</v>
      </c>
      <c r="AS339" s="98">
        <f t="shared" si="573"/>
        <v>0</v>
      </c>
      <c r="AT339" s="93">
        <f>+'PPFF 2022'!BC339</f>
        <v>0</v>
      </c>
      <c r="AU339" s="95">
        <f>+'PPFF 2022'!BD339</f>
        <v>0</v>
      </c>
      <c r="AV339" s="98">
        <f t="shared" si="574"/>
        <v>0</v>
      </c>
      <c r="AW339" s="93">
        <f>+'PPFF 2022'!BE339</f>
        <v>0</v>
      </c>
      <c r="AX339" s="95">
        <f>+'PPFF 2022'!BF339</f>
        <v>0</v>
      </c>
      <c r="AY339" s="98">
        <f t="shared" si="575"/>
        <v>0</v>
      </c>
      <c r="AZ339" s="93">
        <f>+'PPFF 2022'!BG339</f>
        <v>0</v>
      </c>
      <c r="BA339" s="95">
        <f>+'PPFF 2022'!BH339</f>
        <v>0</v>
      </c>
      <c r="BB339" s="98">
        <f t="shared" si="576"/>
        <v>0</v>
      </c>
      <c r="BC339" s="93">
        <f>+'PPFF 2022'!BI339</f>
        <v>0</v>
      </c>
      <c r="BD339" s="95">
        <f>+'PPFF 2022'!BJ339</f>
        <v>0</v>
      </c>
      <c r="BE339" s="97">
        <f t="shared" si="577"/>
        <v>0</v>
      </c>
      <c r="BF339" s="107">
        <f>+'PPFF 2022'!BP339</f>
        <v>0</v>
      </c>
      <c r="BG339" s="97">
        <f>+'PPFF 2022'!BQ339</f>
        <v>0</v>
      </c>
      <c r="BH339" s="182">
        <f t="shared" si="578"/>
        <v>0</v>
      </c>
      <c r="BI339" s="107">
        <f>+'PPFF 2022'!BR339</f>
        <v>0</v>
      </c>
      <c r="BJ339" s="97">
        <f>+'PPFF 2022'!BS339</f>
        <v>0</v>
      </c>
      <c r="BK339" s="182">
        <f t="shared" si="579"/>
        <v>0</v>
      </c>
      <c r="BL339" s="107">
        <f>+'PPFF 2022'!BT339</f>
        <v>0</v>
      </c>
      <c r="BM339" s="97">
        <f>+'PPFF 2022'!BU339</f>
        <v>0</v>
      </c>
      <c r="BN339" s="182">
        <f t="shared" si="580"/>
        <v>0</v>
      </c>
      <c r="BO339" s="107">
        <f>+'PPFF 2022'!BV339</f>
        <v>0</v>
      </c>
      <c r="BP339" s="97">
        <f>+'PPFF 2022'!BW339</f>
        <v>0</v>
      </c>
      <c r="BQ339" s="182">
        <f t="shared" si="581"/>
        <v>0</v>
      </c>
      <c r="BR339" s="107">
        <f>+'PPFF 2022'!BX339</f>
        <v>0</v>
      </c>
      <c r="BS339" s="97">
        <f>+'PPFF 2022'!BY339</f>
        <v>0</v>
      </c>
      <c r="BT339" s="182">
        <f t="shared" si="582"/>
        <v>0</v>
      </c>
      <c r="BU339" s="107">
        <f>+'PPFF 2022'!BZ339</f>
        <v>0</v>
      </c>
      <c r="BV339" s="97">
        <f>+'PPFF 2022'!CA339</f>
        <v>0</v>
      </c>
      <c r="BW339" s="182">
        <f t="shared" si="583"/>
        <v>0</v>
      </c>
      <c r="BX339" s="107">
        <f>+'PPFF 2022'!CB339</f>
        <v>0</v>
      </c>
      <c r="BY339" s="97">
        <f>+'PPFF 2022'!CC339</f>
        <v>0</v>
      </c>
      <c r="BZ339" s="182">
        <f t="shared" si="584"/>
        <v>0</v>
      </c>
      <c r="CA339" s="107">
        <f>+'PPFF 2022'!CD339</f>
        <v>0</v>
      </c>
      <c r="CB339" s="97">
        <f>+'PPFF 2022'!CE339</f>
        <v>0</v>
      </c>
      <c r="CC339" s="182">
        <f t="shared" si="585"/>
        <v>0</v>
      </c>
      <c r="CD339" s="107">
        <f>+'PPFF 2022'!CF339</f>
        <v>0</v>
      </c>
      <c r="CE339" s="97">
        <f>+'PPFF 2022'!CG339</f>
        <v>0</v>
      </c>
      <c r="CF339" s="182">
        <f t="shared" si="586"/>
        <v>0</v>
      </c>
      <c r="CG339" s="107">
        <f>+'PPFF 2022'!CH339</f>
        <v>0</v>
      </c>
      <c r="CH339" s="97">
        <f>+'PPFF 2022'!CI339</f>
        <v>0</v>
      </c>
      <c r="CI339" s="182">
        <f t="shared" si="587"/>
        <v>0</v>
      </c>
      <c r="CJ339" s="107">
        <f>+'PPFF 2022'!CJ339</f>
        <v>0</v>
      </c>
      <c r="CK339" s="97">
        <f>+'PPFF 2022'!CK339</f>
        <v>0</v>
      </c>
      <c r="CL339" s="182">
        <f t="shared" si="588"/>
        <v>0</v>
      </c>
      <c r="CM339" s="107">
        <f>+'PPFF 2022'!CL339</f>
        <v>0</v>
      </c>
      <c r="CN339" s="97">
        <f>+'PPFF 2022'!CM339</f>
        <v>0</v>
      </c>
      <c r="CO339" s="187">
        <f t="shared" si="589"/>
        <v>0</v>
      </c>
      <c r="CP339" s="109">
        <f>+'PPFF 2022'!CS339</f>
        <v>0</v>
      </c>
      <c r="CQ339" s="111">
        <f>+'PPFF 2022'!CT339</f>
        <v>0</v>
      </c>
      <c r="CR339" s="98">
        <f t="shared" si="590"/>
        <v>0</v>
      </c>
      <c r="CS339" s="109">
        <f>+'PPFF 2022'!CU339</f>
        <v>0</v>
      </c>
      <c r="CT339" s="111">
        <f>+'PPFF 2022'!CV339</f>
        <v>0</v>
      </c>
      <c r="CU339" s="98">
        <f t="shared" si="591"/>
        <v>0</v>
      </c>
      <c r="CV339" s="109">
        <f>+'PPFF 2022'!CW339</f>
        <v>0</v>
      </c>
      <c r="CW339" s="111">
        <f>+'PPFF 2022'!CX339</f>
        <v>0</v>
      </c>
      <c r="CX339" s="98">
        <f t="shared" si="592"/>
        <v>0</v>
      </c>
      <c r="CY339" s="109">
        <f>+'PPFF 2022'!CY339</f>
        <v>0</v>
      </c>
      <c r="CZ339" s="111">
        <f>+'PPFF 2022'!CZ339</f>
        <v>0</v>
      </c>
      <c r="DA339" s="98">
        <f t="shared" si="593"/>
        <v>0</v>
      </c>
      <c r="DB339" s="109">
        <f>+'PPFF 2022'!DA339</f>
        <v>0</v>
      </c>
      <c r="DC339" s="111">
        <f>+'PPFF 2022'!DB339</f>
        <v>0</v>
      </c>
      <c r="DD339" s="98">
        <f t="shared" si="594"/>
        <v>0</v>
      </c>
      <c r="DE339" s="109">
        <f>+'PPFF 2022'!DC339</f>
        <v>0</v>
      </c>
      <c r="DF339" s="111">
        <f>+'PPFF 2022'!DD339</f>
        <v>0</v>
      </c>
      <c r="DG339" s="98">
        <f t="shared" si="595"/>
        <v>0</v>
      </c>
      <c r="DH339" s="109">
        <f>+'PPFF 2022'!DE339</f>
        <v>0</v>
      </c>
      <c r="DI339" s="111">
        <f>+'PPFF 2022'!DF339</f>
        <v>0</v>
      </c>
      <c r="DJ339" s="98">
        <f t="shared" si="596"/>
        <v>0</v>
      </c>
      <c r="DK339" s="109">
        <f>+'PPFF 2022'!DG339</f>
        <v>0</v>
      </c>
      <c r="DL339" s="111">
        <f>+'PPFF 2022'!DH339</f>
        <v>0</v>
      </c>
      <c r="DM339" s="98">
        <f t="shared" si="597"/>
        <v>0</v>
      </c>
      <c r="DN339" s="109">
        <f>+'PPFF 2022'!DI339</f>
        <v>0</v>
      </c>
      <c r="DO339" s="111">
        <f>+'PPFF 2022'!DJ339</f>
        <v>0</v>
      </c>
      <c r="DP339" s="98">
        <f t="shared" si="598"/>
        <v>0</v>
      </c>
      <c r="DQ339" s="109">
        <f>+'PPFF 2022'!DK339</f>
        <v>0</v>
      </c>
      <c r="DR339" s="111">
        <f>+'PPFF 2022'!DL339</f>
        <v>0</v>
      </c>
      <c r="DS339" s="98">
        <f t="shared" si="599"/>
        <v>0</v>
      </c>
      <c r="DT339" s="109">
        <f>+'PPFF 2022'!DM339</f>
        <v>0</v>
      </c>
      <c r="DU339" s="111">
        <f>+'PPFF 2022'!DN339</f>
        <v>0</v>
      </c>
      <c r="DV339" s="98">
        <f t="shared" si="600"/>
        <v>0</v>
      </c>
      <c r="DW339" s="109">
        <f>+'PPFF 2022'!DO339</f>
        <v>0</v>
      </c>
      <c r="DX339" s="111">
        <f>+'PPFF 2022'!DP339</f>
        <v>0</v>
      </c>
      <c r="DY339" s="107">
        <f t="shared" si="601"/>
        <v>0</v>
      </c>
      <c r="DZ339" s="109">
        <f>+'PPFF 2022'!DV339</f>
        <v>0</v>
      </c>
      <c r="EA339" s="111">
        <f>+'PPFF 2022'!DW339</f>
        <v>0</v>
      </c>
      <c r="EB339" s="98">
        <f t="shared" si="602"/>
        <v>0</v>
      </c>
      <c r="EC339" s="111">
        <f>+'PPFF 2022'!DX339</f>
        <v>0</v>
      </c>
      <c r="ED339" s="111">
        <f>+'PPFF 2022'!DY339</f>
        <v>0</v>
      </c>
      <c r="EE339" s="98">
        <f t="shared" si="603"/>
        <v>0</v>
      </c>
      <c r="EF339" s="111">
        <f>+'PPFF 2022'!DZ339</f>
        <v>0</v>
      </c>
      <c r="EG339" s="111">
        <f>+'PPFF 2022'!EA339</f>
        <v>0</v>
      </c>
      <c r="EH339" s="98">
        <f t="shared" si="604"/>
        <v>0</v>
      </c>
      <c r="EI339" s="111">
        <f>+'PPFF 2022'!EB339</f>
        <v>0</v>
      </c>
      <c r="EJ339" s="111">
        <f>+'PPFF 2022'!EC339</f>
        <v>0</v>
      </c>
      <c r="EK339" s="98">
        <f t="shared" si="605"/>
        <v>0</v>
      </c>
      <c r="EL339" s="111">
        <f>+'PPFF 2022'!ED339</f>
        <v>0</v>
      </c>
      <c r="EM339" s="111">
        <f>+'PPFF 2022'!EE339</f>
        <v>0</v>
      </c>
      <c r="EN339" s="98">
        <f t="shared" si="606"/>
        <v>0</v>
      </c>
      <c r="EO339" s="111">
        <f>+'PPFF 2022'!EF339</f>
        <v>0</v>
      </c>
      <c r="EP339" s="111">
        <f>+'PPFF 2022'!EG339</f>
        <v>0</v>
      </c>
      <c r="EQ339" s="98">
        <f t="shared" si="607"/>
        <v>0</v>
      </c>
      <c r="ER339" s="111">
        <f>+'PPFF 2022'!EH339</f>
        <v>0</v>
      </c>
      <c r="ES339" s="111">
        <f>+'PPFF 2022'!EI339</f>
        <v>0</v>
      </c>
      <c r="ET339" s="98">
        <f t="shared" si="608"/>
        <v>0</v>
      </c>
      <c r="EU339" s="111">
        <f>+'PPFF 2022'!EJ339</f>
        <v>0</v>
      </c>
      <c r="EV339" s="111">
        <f>+'PPFF 2022'!EK339</f>
        <v>0</v>
      </c>
      <c r="EW339" s="98">
        <f t="shared" si="609"/>
        <v>0</v>
      </c>
      <c r="EX339" s="111">
        <f>+'PPFF 2022'!EL339</f>
        <v>0</v>
      </c>
      <c r="EY339" s="111">
        <f>+'PPFF 2022'!EM339</f>
        <v>0</v>
      </c>
      <c r="EZ339" s="98">
        <f t="shared" si="610"/>
        <v>0</v>
      </c>
      <c r="FA339" s="111">
        <f>+'PPFF 2022'!EN339</f>
        <v>0</v>
      </c>
      <c r="FB339" s="111">
        <f>+'PPFF 2022'!EO339</f>
        <v>0</v>
      </c>
      <c r="FC339" s="98">
        <f t="shared" si="611"/>
        <v>0</v>
      </c>
      <c r="FD339" s="111">
        <f>+'PPFF 2022'!EP339</f>
        <v>0</v>
      </c>
      <c r="FE339" s="111">
        <f>+'PPFF 2022'!EQ339</f>
        <v>0</v>
      </c>
      <c r="FF339" s="98">
        <f t="shared" si="612"/>
        <v>0</v>
      </c>
      <c r="FG339" s="111">
        <f>+'PPFF 2022'!ER339</f>
        <v>0</v>
      </c>
      <c r="FH339" s="111">
        <f>+'PPFF 2022'!ES339</f>
        <v>0</v>
      </c>
      <c r="FI339" s="97">
        <f t="shared" si="613"/>
        <v>0</v>
      </c>
      <c r="FJ339" s="108">
        <f>+'PPFF 2022'!EY339</f>
        <v>0</v>
      </c>
      <c r="FK339" s="103">
        <f>+'PPFF 2022'!EZ339</f>
        <v>0</v>
      </c>
      <c r="FL339" s="193">
        <f t="shared" si="614"/>
        <v>0</v>
      </c>
      <c r="FM339" s="203">
        <f>+'PPFF 2022'!FA339</f>
        <v>0</v>
      </c>
      <c r="FN339" s="204">
        <f>+'PPFF 2022'!FB339</f>
        <v>0</v>
      </c>
      <c r="FO339" s="202">
        <f t="shared" si="615"/>
        <v>0</v>
      </c>
      <c r="FP339" s="203">
        <f>+'PPFF 2022'!FC339</f>
        <v>0</v>
      </c>
      <c r="FQ339" s="204">
        <f>+'PPFF 2022'!FD339</f>
        <v>0</v>
      </c>
      <c r="FR339" s="202">
        <f t="shared" si="616"/>
        <v>0</v>
      </c>
      <c r="FS339" s="203">
        <f>+'PPFF 2022'!FE339</f>
        <v>0</v>
      </c>
      <c r="FT339" s="204">
        <f>+'PPFF 2022'!FF339</f>
        <v>0</v>
      </c>
      <c r="FU339" s="202">
        <f t="shared" si="617"/>
        <v>0</v>
      </c>
      <c r="FV339" s="203">
        <f>+'PPFF 2022'!FG339</f>
        <v>0</v>
      </c>
      <c r="FW339" s="204">
        <f>+'PPFF 2022'!FH339</f>
        <v>0</v>
      </c>
      <c r="FX339" s="202">
        <f t="shared" si="618"/>
        <v>0</v>
      </c>
      <c r="FY339" s="203">
        <f>+'PPFF 2022'!FI339</f>
        <v>0</v>
      </c>
      <c r="FZ339" s="204">
        <f>+'PPFF 2022'!FJ339</f>
        <v>0</v>
      </c>
      <c r="GA339" s="202">
        <f t="shared" si="619"/>
        <v>0</v>
      </c>
      <c r="GB339" s="203">
        <f>+'PPFF 2022'!FK339</f>
        <v>0</v>
      </c>
      <c r="GC339" s="204">
        <f>+'PPFF 2022'!FL339</f>
        <v>0</v>
      </c>
      <c r="GD339" s="202">
        <f t="shared" si="620"/>
        <v>0</v>
      </c>
      <c r="GE339" s="203">
        <f>+'PPFF 2022'!FM339</f>
        <v>0</v>
      </c>
      <c r="GF339" s="204">
        <f>+'PPFF 2022'!FN339</f>
        <v>0</v>
      </c>
      <c r="GG339" s="202">
        <f t="shared" si="621"/>
        <v>0</v>
      </c>
      <c r="GH339" s="203">
        <f>+'PPFF 2022'!FO339</f>
        <v>0</v>
      </c>
      <c r="GI339" s="204">
        <f>+'PPFF 2022'!FP339</f>
        <v>0</v>
      </c>
      <c r="GJ339" s="202">
        <f t="shared" si="622"/>
        <v>0</v>
      </c>
      <c r="GK339" s="203">
        <f>+'PPFF 2022'!FQ339</f>
        <v>0</v>
      </c>
      <c r="GL339" s="204">
        <f>+'PPFF 2022'!FR339</f>
        <v>0</v>
      </c>
      <c r="GM339" s="202">
        <f t="shared" si="623"/>
        <v>0</v>
      </c>
      <c r="GN339" s="203">
        <f>+'PPFF 2022'!FS339</f>
        <v>0</v>
      </c>
      <c r="GO339" s="204">
        <f>+'PPFF 2022'!FT339</f>
        <v>0</v>
      </c>
      <c r="GP339" s="202">
        <f t="shared" si="624"/>
        <v>0</v>
      </c>
      <c r="GQ339" s="203">
        <f>+'PPFF 2022'!FU339</f>
        <v>0</v>
      </c>
      <c r="GR339" s="204">
        <f>+'PPFF 2022'!FV339</f>
        <v>0</v>
      </c>
      <c r="GS339" s="209">
        <f t="shared" si="625"/>
        <v>0</v>
      </c>
      <c r="GT339" s="203">
        <f>+'PPFF 2022'!GB339</f>
        <v>0</v>
      </c>
      <c r="GU339" s="204">
        <f>+'PPFF 2022'!GC339</f>
        <v>0</v>
      </c>
      <c r="GV339" s="202">
        <f t="shared" si="626"/>
        <v>0</v>
      </c>
      <c r="GW339" s="203">
        <f>+'PPFF 2022'!GD339</f>
        <v>0</v>
      </c>
      <c r="GX339" s="204">
        <f>+'PPFF 2022'!GE339</f>
        <v>0</v>
      </c>
      <c r="GY339" s="202">
        <f t="shared" si="627"/>
        <v>0</v>
      </c>
      <c r="GZ339" s="203">
        <f>+'PPFF 2022'!GF339</f>
        <v>0</v>
      </c>
      <c r="HA339" s="204">
        <f>+'PPFF 2022'!GG339</f>
        <v>0</v>
      </c>
      <c r="HB339" s="202">
        <f t="shared" si="628"/>
        <v>0</v>
      </c>
      <c r="HC339" s="203">
        <f>+'PPFF 2022'!GH339</f>
        <v>0</v>
      </c>
      <c r="HD339" s="204">
        <f>+'PPFF 2022'!GI339</f>
        <v>0</v>
      </c>
      <c r="HE339" s="202">
        <f t="shared" si="629"/>
        <v>0</v>
      </c>
      <c r="HF339" s="203">
        <f>+'PPFF 2022'!GJ339</f>
        <v>0</v>
      </c>
      <c r="HG339" s="204">
        <f>+'PPFF 2022'!GK339</f>
        <v>0</v>
      </c>
      <c r="HH339" s="202">
        <f t="shared" si="630"/>
        <v>0</v>
      </c>
      <c r="HI339" s="203">
        <f>+'PPFF 2022'!GL339</f>
        <v>0</v>
      </c>
      <c r="HJ339" s="204">
        <f>+'PPFF 2022'!GM339</f>
        <v>0</v>
      </c>
      <c r="HK339" s="202">
        <f t="shared" si="631"/>
        <v>0</v>
      </c>
      <c r="HL339" s="203">
        <f>+'PPFF 2022'!GN339</f>
        <v>0</v>
      </c>
      <c r="HM339" s="204">
        <f>+'PPFF 2022'!GO339</f>
        <v>0</v>
      </c>
      <c r="HN339" s="202">
        <f t="shared" si="632"/>
        <v>0</v>
      </c>
      <c r="HO339" s="203">
        <f>+'PPFF 2022'!GP339</f>
        <v>0</v>
      </c>
      <c r="HP339" s="204">
        <f>+'PPFF 2022'!GQ339</f>
        <v>0</v>
      </c>
      <c r="HQ339" s="202">
        <f t="shared" si="633"/>
        <v>0</v>
      </c>
      <c r="HR339" s="203">
        <f>+'PPFF 2022'!GR339</f>
        <v>0</v>
      </c>
      <c r="HS339" s="204">
        <f>+'PPFF 2022'!GS339</f>
        <v>0</v>
      </c>
      <c r="HT339" s="202">
        <f t="shared" si="634"/>
        <v>0</v>
      </c>
      <c r="HU339" s="203">
        <f>+'PPFF 2022'!GT339</f>
        <v>0</v>
      </c>
      <c r="HV339" s="204">
        <f>+'PPFF 2022'!GU339</f>
        <v>0</v>
      </c>
      <c r="HW339" s="202">
        <f t="shared" si="635"/>
        <v>0</v>
      </c>
      <c r="HX339" s="203">
        <f>+'PPFF 2022'!GV339</f>
        <v>0</v>
      </c>
      <c r="HY339" s="204">
        <f>+'PPFF 2022'!GW339</f>
        <v>0</v>
      </c>
      <c r="HZ339" s="202">
        <f t="shared" si="636"/>
        <v>0</v>
      </c>
      <c r="IA339" s="203">
        <f>+'PPFF 2022'!GX339</f>
        <v>0</v>
      </c>
      <c r="IB339" s="204">
        <f>+'PPFF 2022'!GY339</f>
        <v>0</v>
      </c>
      <c r="IC339" s="209">
        <f t="shared" si="637"/>
        <v>0</v>
      </c>
      <c r="ID339" s="203">
        <f>+'PPFF 2022'!HE339</f>
        <v>0</v>
      </c>
      <c r="IE339" s="204">
        <f>+'PPFF 2022'!HF339</f>
        <v>0</v>
      </c>
      <c r="IF339" s="215">
        <f t="shared" si="638"/>
        <v>0</v>
      </c>
      <c r="IG339" s="203">
        <f>+'PPFF 2022'!HG339</f>
        <v>0</v>
      </c>
      <c r="IH339" s="204">
        <f>+'PPFF 2022'!HH339</f>
        <v>0</v>
      </c>
      <c r="II339" s="215">
        <f t="shared" si="639"/>
        <v>0</v>
      </c>
      <c r="IJ339" s="203">
        <f>+'PPFF 2022'!HI339</f>
        <v>0</v>
      </c>
      <c r="IK339" s="204">
        <f>+'PPFF 2022'!HJ339</f>
        <v>0</v>
      </c>
      <c r="IL339" s="215">
        <f t="shared" si="640"/>
        <v>0</v>
      </c>
      <c r="IM339" s="203">
        <f>+'PPFF 2022'!HK339</f>
        <v>0</v>
      </c>
      <c r="IN339" s="204">
        <f>+'PPFF 2022'!HL339</f>
        <v>0</v>
      </c>
      <c r="IO339" s="215">
        <f t="shared" si="641"/>
        <v>0</v>
      </c>
      <c r="IP339" s="203">
        <f>+'PPFF 2022'!HM339</f>
        <v>0</v>
      </c>
      <c r="IQ339" s="204">
        <f>+'PPFF 2022'!HN339</f>
        <v>0</v>
      </c>
      <c r="IR339" s="215">
        <f t="shared" si="642"/>
        <v>0</v>
      </c>
      <c r="IS339" s="203">
        <f>+'PPFF 2022'!HO339</f>
        <v>0</v>
      </c>
      <c r="IT339" s="204">
        <f>+'PPFF 2022'!HP339</f>
        <v>0</v>
      </c>
      <c r="IU339" s="215">
        <f t="shared" si="643"/>
        <v>0</v>
      </c>
      <c r="IV339" s="203">
        <f>+'PPFF 2022'!HQ339</f>
        <v>0</v>
      </c>
      <c r="IW339" s="204">
        <f>+'PPFF 2022'!HR339</f>
        <v>0</v>
      </c>
      <c r="IX339" s="215">
        <f t="shared" si="644"/>
        <v>0</v>
      </c>
      <c r="IY339" s="203">
        <f>+'PPFF 2022'!HS339</f>
        <v>0</v>
      </c>
      <c r="IZ339" s="204">
        <f>+'PPFF 2022'!HT339</f>
        <v>0</v>
      </c>
      <c r="JA339" s="215">
        <f t="shared" si="645"/>
        <v>0</v>
      </c>
      <c r="JB339" s="203">
        <f>+'PPFF 2022'!HU339</f>
        <v>0</v>
      </c>
      <c r="JC339" s="204">
        <f>+'PPFF 2022'!HV339</f>
        <v>0</v>
      </c>
      <c r="JD339" s="215">
        <f t="shared" si="646"/>
        <v>0</v>
      </c>
      <c r="JE339" s="203">
        <f>+'PPFF 2022'!HW339</f>
        <v>0</v>
      </c>
      <c r="JF339" s="204">
        <f>+'PPFF 2022'!HX339</f>
        <v>0</v>
      </c>
      <c r="JG339" s="215">
        <f t="shared" si="647"/>
        <v>0</v>
      </c>
      <c r="JH339" s="203">
        <f>+'PPFF 2022'!HY339</f>
        <v>0</v>
      </c>
      <c r="JI339" s="204">
        <f>+'PPFF 2022'!HZ339</f>
        <v>0</v>
      </c>
      <c r="JJ339" s="215">
        <f t="shared" si="648"/>
        <v>0</v>
      </c>
      <c r="JK339" s="203">
        <f>+'PPFF 2022'!IA339</f>
        <v>0</v>
      </c>
      <c r="JL339" s="204">
        <f>+'PPFF 2022'!IB339</f>
        <v>0</v>
      </c>
      <c r="JM339" s="218">
        <f t="shared" si="649"/>
        <v>0</v>
      </c>
      <c r="JN339" s="224">
        <f>+'PPFF 2022'!IH339</f>
        <v>0</v>
      </c>
      <c r="JO339" s="225">
        <f>+'PPFF 2022'!II339</f>
        <v>0</v>
      </c>
      <c r="JP339" s="212">
        <f t="shared" si="650"/>
        <v>0</v>
      </c>
      <c r="JQ339" s="224">
        <f>+'PPFF 2022'!IJ339</f>
        <v>0</v>
      </c>
      <c r="JR339" s="225">
        <f>+'PPFF 2022'!IK339</f>
        <v>0</v>
      </c>
      <c r="JS339" s="212">
        <f t="shared" si="651"/>
        <v>0</v>
      </c>
      <c r="JT339" s="224">
        <f>+'PPFF 2022'!IL339</f>
        <v>0</v>
      </c>
      <c r="JU339" s="225">
        <f>+'PPFF 2022'!IM339</f>
        <v>0</v>
      </c>
      <c r="JV339" s="212">
        <f t="shared" si="652"/>
        <v>0</v>
      </c>
      <c r="JW339" s="224">
        <f>+'PPFF 2022'!IN339</f>
        <v>0</v>
      </c>
      <c r="JX339" s="225">
        <f>+'PPFF 2022'!IO339</f>
        <v>0</v>
      </c>
      <c r="JY339" s="212">
        <f t="shared" si="653"/>
        <v>0</v>
      </c>
      <c r="JZ339" s="224">
        <f>+'PPFF 2022'!IP339</f>
        <v>0</v>
      </c>
      <c r="KA339" s="225">
        <f>+'PPFF 2022'!IQ339</f>
        <v>0</v>
      </c>
      <c r="KB339" s="212">
        <f t="shared" si="654"/>
        <v>0</v>
      </c>
      <c r="KC339" s="224">
        <f>+'PPFF 2022'!IR339</f>
        <v>0</v>
      </c>
      <c r="KD339" s="225">
        <f>+'PPFF 2022'!IS339</f>
        <v>0</v>
      </c>
      <c r="KE339" s="212">
        <f t="shared" si="655"/>
        <v>0</v>
      </c>
      <c r="KF339" s="224">
        <f>+'PPFF 2022'!IT339</f>
        <v>0</v>
      </c>
      <c r="KG339" s="225">
        <f>+'PPFF 2022'!IU339</f>
        <v>0</v>
      </c>
      <c r="KH339" s="212">
        <f t="shared" si="656"/>
        <v>0</v>
      </c>
      <c r="KI339" s="224">
        <f>+'PPFF 2022'!IV339</f>
        <v>0</v>
      </c>
      <c r="KJ339" s="225">
        <f>+'PPFF 2022'!IW339</f>
        <v>0</v>
      </c>
      <c r="KK339" s="212">
        <f t="shared" si="657"/>
        <v>0</v>
      </c>
      <c r="KL339" s="224">
        <f>+'PPFF 2022'!IX339</f>
        <v>0</v>
      </c>
      <c r="KM339" s="225">
        <f>+'PPFF 2022'!IY339</f>
        <v>0</v>
      </c>
      <c r="KN339" s="212">
        <f t="shared" si="658"/>
        <v>0</v>
      </c>
      <c r="KO339" s="224">
        <f>+'PPFF 2022'!IZ339</f>
        <v>0</v>
      </c>
      <c r="KP339" s="225">
        <f>+'PPFF 2022'!JA339</f>
        <v>0</v>
      </c>
      <c r="KQ339" s="212">
        <f t="shared" si="659"/>
        <v>0</v>
      </c>
      <c r="KR339" s="224">
        <f>+'PPFF 2022'!JB339</f>
        <v>0</v>
      </c>
      <c r="KS339" s="225">
        <f>+'PPFF 2022'!JC339</f>
        <v>0</v>
      </c>
      <c r="KT339" s="212">
        <f t="shared" si="660"/>
        <v>0</v>
      </c>
      <c r="KU339" s="224">
        <f>+'PPFF 2022'!JD339</f>
        <v>0</v>
      </c>
      <c r="KV339" s="225">
        <f>+'PPFF 2022'!JE339</f>
        <v>0</v>
      </c>
      <c r="KW339" s="212">
        <f t="shared" si="661"/>
        <v>0</v>
      </c>
      <c r="KX339" s="224">
        <f>+'PPFF 2022'!JK339</f>
        <v>0</v>
      </c>
      <c r="KY339" s="230">
        <f>+'PPFF 2022'!JL339</f>
        <v>0</v>
      </c>
      <c r="KZ339" s="224">
        <f>+'PPFF 2022'!JM339</f>
        <v>0</v>
      </c>
      <c r="LA339" s="230">
        <f>+'PPFF 2022'!JN339</f>
        <v>0</v>
      </c>
      <c r="LB339" s="224">
        <f>+'PPFF 2022'!JO339</f>
        <v>0</v>
      </c>
      <c r="LC339" s="230">
        <f>+'PPFF 2022'!JP339</f>
        <v>0</v>
      </c>
      <c r="LD339" s="224">
        <f>+'PPFF 2022'!JQ339</f>
        <v>0</v>
      </c>
      <c r="LE339" s="230">
        <f>+'PPFF 2022'!JR339</f>
        <v>0</v>
      </c>
      <c r="LF339" s="224">
        <f>+'PPFF 2022'!JS339</f>
        <v>0</v>
      </c>
      <c r="LG339" s="230">
        <f>+'PPFF 2022'!JT339</f>
        <v>0</v>
      </c>
      <c r="LH339" s="224">
        <f>+'PPFF 2022'!JU339</f>
        <v>0</v>
      </c>
      <c r="LI339" s="230">
        <f>+'PPFF 2022'!JV339</f>
        <v>0</v>
      </c>
      <c r="LJ339" s="224">
        <f>+'PPFF 2022'!JW339</f>
        <v>0</v>
      </c>
      <c r="LK339" s="230">
        <f>+'PPFF 2022'!JX339</f>
        <v>0</v>
      </c>
      <c r="LL339" s="224">
        <f>+'PPFF 2022'!JY339</f>
        <v>0</v>
      </c>
      <c r="LM339" s="230">
        <f>+'PPFF 2022'!JZ339</f>
        <v>0</v>
      </c>
      <c r="LN339" s="224">
        <f>+'PPFF 2022'!KA339</f>
        <v>0</v>
      </c>
      <c r="LO339" s="230">
        <f>+'PPFF 2022'!KB339</f>
        <v>0</v>
      </c>
      <c r="LP339" s="224">
        <f>+'PPFF 2022'!KC339</f>
        <v>0</v>
      </c>
      <c r="LQ339" s="230">
        <f>+'PPFF 2022'!KD339</f>
        <v>0</v>
      </c>
      <c r="LR339" s="224">
        <f>+'PPFF 2022'!KE339</f>
        <v>0</v>
      </c>
      <c r="LS339" s="230">
        <f>+'PPFF 2022'!KF339</f>
        <v>0</v>
      </c>
      <c r="LT339" s="224">
        <f>+'PPFF 2022'!KG339</f>
        <v>0</v>
      </c>
      <c r="LU339" s="230">
        <f>+'PPFF 2022'!KH339</f>
        <v>0</v>
      </c>
      <c r="LV339" s="234">
        <f>+'PPFF 2022'!KN339</f>
        <v>0</v>
      </c>
      <c r="LW339" s="234">
        <f>+'PPFF 2022'!KP339</f>
        <v>0</v>
      </c>
      <c r="LX339" s="234">
        <f>+'PPFF 2022'!KR339</f>
        <v>0</v>
      </c>
      <c r="LY339" s="234">
        <f>+'PPFF 2022'!KT339</f>
        <v>0</v>
      </c>
      <c r="LZ339" s="234">
        <f>+'PPFF 2022'!KV339</f>
        <v>0</v>
      </c>
      <c r="MA339" s="234">
        <f>+'PPFF 2022'!KX339</f>
        <v>0</v>
      </c>
      <c r="MB339" s="234">
        <f>+'PPFF 2022'!KZ339</f>
        <v>0</v>
      </c>
      <c r="MC339" s="234">
        <f>+'PPFF 2022'!LB339</f>
        <v>0</v>
      </c>
      <c r="MD339" s="234">
        <f>+'PPFF 2022'!LD339</f>
        <v>0</v>
      </c>
      <c r="ME339" s="234">
        <f>+'PPFF 2022'!LF339</f>
        <v>0</v>
      </c>
      <c r="MF339" s="234">
        <f>+'PPFF 2022'!LH339</f>
        <v>0</v>
      </c>
      <c r="MG339" s="234">
        <f>+'PPFF 2022'!LJ339</f>
        <v>0</v>
      </c>
      <c r="MH339" s="190">
        <f>+'PPFF 2022'!LN339/6</f>
        <v>0</v>
      </c>
      <c r="MI339" s="190">
        <f>+'PPFF 2022'!LP339/6</f>
        <v>0</v>
      </c>
      <c r="MJ339" s="190">
        <f>+'PPFF 2022'!LR339/6</f>
        <v>0</v>
      </c>
      <c r="MK339" s="190">
        <f>+'PPFF 2022'!LT339/6</f>
        <v>0</v>
      </c>
      <c r="ML339" s="190">
        <f>+'PPFF 2022'!LV339/6</f>
        <v>0</v>
      </c>
      <c r="MM339" s="190">
        <f>+'PPFF 2022'!LX339/6</f>
        <v>0</v>
      </c>
      <c r="MN339" s="239">
        <f>+'PPFF 2022'!LZ339/6</f>
        <v>0</v>
      </c>
      <c r="MO339" s="190">
        <f>+'PPFF 2022'!MB339/6</f>
        <v>0</v>
      </c>
      <c r="MP339" s="190">
        <f>+'PPFF 2022'!MD339/6</f>
        <v>0</v>
      </c>
      <c r="MQ339" s="190">
        <f>+'PPFF 2022'!MF339/6</f>
        <v>0</v>
      </c>
      <c r="MR339" s="190">
        <f>+'PPFF 2022'!MH339/6</f>
        <v>0</v>
      </c>
      <c r="MS339" s="190">
        <f>+'PPFF 2022'!MJ339/6</f>
        <v>0</v>
      </c>
      <c r="MT339" s="104">
        <f>+'PPFF 2022'!MN339</f>
        <v>0</v>
      </c>
      <c r="MU339" s="104">
        <f>+'PPFF 2022'!MP339</f>
        <v>0</v>
      </c>
      <c r="MV339" s="104">
        <f>+'PPFF 2022'!MR339</f>
        <v>0</v>
      </c>
      <c r="MW339" s="104">
        <f>+'PPFF 2022'!MT339</f>
        <v>0</v>
      </c>
      <c r="MX339" s="104">
        <f>+'PPFF 2022'!MV339</f>
        <v>0</v>
      </c>
      <c r="MY339" s="104">
        <f>+'PPFF 2022'!MX339</f>
        <v>0</v>
      </c>
      <c r="MZ339" s="104">
        <f>+'PPFF 2022'!MZ339</f>
        <v>0</v>
      </c>
      <c r="NA339" s="104">
        <f>+'PPFF 2022'!NB339</f>
        <v>0</v>
      </c>
      <c r="NB339" s="104">
        <f>+'PPFF 2022'!ND339</f>
        <v>0</v>
      </c>
      <c r="NC339" s="104">
        <f>+'PPFF 2022'!NF339</f>
        <v>0</v>
      </c>
      <c r="ND339" s="104">
        <f>+'PPFF 2022'!NH339</f>
        <v>0</v>
      </c>
      <c r="NE339" s="104">
        <f>+'PPFF 2022'!NJ339</f>
        <v>0</v>
      </c>
    </row>
    <row r="340" spans="1:369" s="88" customFormat="1" ht="10.5" x14ac:dyDescent="0.25">
      <c r="A340" s="89" t="s">
        <v>1</v>
      </c>
      <c r="B340" s="90" t="s">
        <v>21</v>
      </c>
      <c r="C340" s="90">
        <v>400</v>
      </c>
      <c r="D340" s="90" t="s">
        <v>349</v>
      </c>
      <c r="E340" s="91" t="s">
        <v>350</v>
      </c>
      <c r="F340" s="92" t="s">
        <v>21</v>
      </c>
      <c r="G340" s="92" t="s">
        <v>352</v>
      </c>
      <c r="H340" s="155">
        <v>7221</v>
      </c>
      <c r="I340" s="92" t="s">
        <v>24</v>
      </c>
      <c r="J340" s="171">
        <f>+'PPFF 2022'!J340+'PPFF 2022'!K340</f>
        <v>0</v>
      </c>
      <c r="K340" s="171">
        <f>+'PPFF 2022'!L340+'PPFF 2022'!M340</f>
        <v>0</v>
      </c>
      <c r="L340" s="171">
        <f>+'PPFF 2022'!N340+'PPFF 2022'!O340</f>
        <v>0</v>
      </c>
      <c r="M340" s="171">
        <f>+'PPFF 2022'!P340+'PPFF 2022'!Q340</f>
        <v>0</v>
      </c>
      <c r="N340" s="171">
        <f>+'PPFF 2022'!R340+'PPFF 2022'!S340</f>
        <v>0</v>
      </c>
      <c r="O340" s="171">
        <f>+'PPFF 2022'!T340+'PPFF 2022'!U340</f>
        <v>0</v>
      </c>
      <c r="P340" s="171">
        <f>+'PPFF 2022'!V340+'PPFF 2022'!W340</f>
        <v>0</v>
      </c>
      <c r="Q340" s="171">
        <f>+'PPFF 2022'!X340+'PPFF 2022'!Y340</f>
        <v>0</v>
      </c>
      <c r="R340" s="171">
        <f>+'PPFF 2022'!Z340+'PPFF 2022'!AA340</f>
        <v>0</v>
      </c>
      <c r="S340" s="171">
        <f>+'PPFF 2022'!AB340+'PPFF 2022'!AC340</f>
        <v>0</v>
      </c>
      <c r="T340" s="171">
        <f>+'PPFF 2022'!AD340+'PPFF 2022'!AE340</f>
        <v>0</v>
      </c>
      <c r="U340" s="171">
        <f>+'PPFF 2022'!AF340+'PPFF 2022'!AG340</f>
        <v>0</v>
      </c>
      <c r="V340" s="93">
        <f>+'PPFF 2022'!AM340</f>
        <v>0</v>
      </c>
      <c r="W340" s="95">
        <f>+'PPFF 2022'!AN340</f>
        <v>16</v>
      </c>
      <c r="X340" s="98">
        <f>+('PPFF 2022'!AM340+'PPFF 2022'!AN340)/13</f>
        <v>1.2307692307692308</v>
      </c>
      <c r="Y340" s="93">
        <f>+'PPFF 2022'!AO340</f>
        <v>0</v>
      </c>
      <c r="Z340" s="95">
        <f>+'PPFF 2022'!AP340</f>
        <v>0</v>
      </c>
      <c r="AA340" s="98">
        <f>+('PPFF 2022'!AO340+'PPFF 2022'!AP340)/13</f>
        <v>0</v>
      </c>
      <c r="AB340" s="93">
        <f>+'PPFF 2022'!AQ340</f>
        <v>0</v>
      </c>
      <c r="AC340" s="95">
        <f>+'PPFF 2022'!AR340</f>
        <v>0</v>
      </c>
      <c r="AD340" s="98">
        <f t="shared" si="568"/>
        <v>0</v>
      </c>
      <c r="AE340" s="93">
        <f>+'PPFF 2022'!AS340</f>
        <v>0</v>
      </c>
      <c r="AF340" s="95">
        <f>+'PPFF 2022'!AT340</f>
        <v>0</v>
      </c>
      <c r="AG340" s="98">
        <f t="shared" si="569"/>
        <v>0</v>
      </c>
      <c r="AH340" s="93">
        <f>+'PPFF 2022'!AU340</f>
        <v>0</v>
      </c>
      <c r="AI340" s="95">
        <f>+'PPFF 2022'!AV340</f>
        <v>0</v>
      </c>
      <c r="AJ340" s="98">
        <f t="shared" si="570"/>
        <v>0</v>
      </c>
      <c r="AK340" s="93">
        <f>+'PPFF 2022'!AW340</f>
        <v>0</v>
      </c>
      <c r="AL340" s="95">
        <f>+'PPFF 2022'!AX340</f>
        <v>0</v>
      </c>
      <c r="AM340" s="98">
        <f t="shared" si="571"/>
        <v>0</v>
      </c>
      <c r="AN340" s="93">
        <f>+'PPFF 2022'!AY340</f>
        <v>0</v>
      </c>
      <c r="AO340" s="95">
        <f>+'PPFF 2022'!AZ340</f>
        <v>0</v>
      </c>
      <c r="AP340" s="98">
        <f t="shared" si="572"/>
        <v>0</v>
      </c>
      <c r="AQ340" s="93">
        <f>+'PPFF 2022'!BA340</f>
        <v>0</v>
      </c>
      <c r="AR340" s="95">
        <f>+'PPFF 2022'!BB340</f>
        <v>0</v>
      </c>
      <c r="AS340" s="98">
        <f t="shared" si="573"/>
        <v>0</v>
      </c>
      <c r="AT340" s="93">
        <f>+'PPFF 2022'!BC340</f>
        <v>0</v>
      </c>
      <c r="AU340" s="95">
        <f>+'PPFF 2022'!BD340</f>
        <v>0</v>
      </c>
      <c r="AV340" s="98">
        <f t="shared" si="574"/>
        <v>0</v>
      </c>
      <c r="AW340" s="93">
        <f>+'PPFF 2022'!BE340</f>
        <v>0</v>
      </c>
      <c r="AX340" s="95">
        <f>+'PPFF 2022'!BF340</f>
        <v>0</v>
      </c>
      <c r="AY340" s="98">
        <f t="shared" si="575"/>
        <v>0</v>
      </c>
      <c r="AZ340" s="93">
        <f>+'PPFF 2022'!BG340</f>
        <v>0</v>
      </c>
      <c r="BA340" s="95">
        <f>+'PPFF 2022'!BH340</f>
        <v>0</v>
      </c>
      <c r="BB340" s="98">
        <f t="shared" si="576"/>
        <v>0</v>
      </c>
      <c r="BC340" s="93">
        <f>+'PPFF 2022'!BI340</f>
        <v>0</v>
      </c>
      <c r="BD340" s="95">
        <f>+'PPFF 2022'!BJ340</f>
        <v>0</v>
      </c>
      <c r="BE340" s="97">
        <f t="shared" si="577"/>
        <v>0</v>
      </c>
      <c r="BF340" s="107">
        <f>+'PPFF 2022'!BP340</f>
        <v>1</v>
      </c>
      <c r="BG340" s="97">
        <f>+'PPFF 2022'!BQ340</f>
        <v>2</v>
      </c>
      <c r="BH340" s="182">
        <f t="shared" si="578"/>
        <v>0.75</v>
      </c>
      <c r="BI340" s="107">
        <f>+'PPFF 2022'!BR340</f>
        <v>0</v>
      </c>
      <c r="BJ340" s="97">
        <f>+'PPFF 2022'!BS340</f>
        <v>0</v>
      </c>
      <c r="BK340" s="182">
        <f t="shared" si="579"/>
        <v>0</v>
      </c>
      <c r="BL340" s="107">
        <f>+'PPFF 2022'!BT340</f>
        <v>0</v>
      </c>
      <c r="BM340" s="97">
        <f>+'PPFF 2022'!BU340</f>
        <v>0</v>
      </c>
      <c r="BN340" s="182">
        <f t="shared" si="580"/>
        <v>0</v>
      </c>
      <c r="BO340" s="107">
        <f>+'PPFF 2022'!BV340</f>
        <v>0</v>
      </c>
      <c r="BP340" s="97">
        <f>+'PPFF 2022'!BW340</f>
        <v>0</v>
      </c>
      <c r="BQ340" s="182">
        <f t="shared" si="581"/>
        <v>0</v>
      </c>
      <c r="BR340" s="107">
        <f>+'PPFF 2022'!BX340</f>
        <v>0</v>
      </c>
      <c r="BS340" s="97">
        <f>+'PPFF 2022'!BY340</f>
        <v>0</v>
      </c>
      <c r="BT340" s="182">
        <f t="shared" si="582"/>
        <v>0</v>
      </c>
      <c r="BU340" s="107">
        <f>+'PPFF 2022'!BZ340</f>
        <v>0</v>
      </c>
      <c r="BV340" s="97">
        <f>+'PPFF 2022'!CA340</f>
        <v>0</v>
      </c>
      <c r="BW340" s="182">
        <f t="shared" si="583"/>
        <v>0</v>
      </c>
      <c r="BX340" s="107">
        <f>+'PPFF 2022'!CB340</f>
        <v>0</v>
      </c>
      <c r="BY340" s="97">
        <f>+'PPFF 2022'!CC340</f>
        <v>0</v>
      </c>
      <c r="BZ340" s="182">
        <f t="shared" si="584"/>
        <v>0</v>
      </c>
      <c r="CA340" s="107">
        <f>+'PPFF 2022'!CD340</f>
        <v>0</v>
      </c>
      <c r="CB340" s="97">
        <f>+'PPFF 2022'!CE340</f>
        <v>0</v>
      </c>
      <c r="CC340" s="182">
        <f t="shared" si="585"/>
        <v>0</v>
      </c>
      <c r="CD340" s="107">
        <f>+'PPFF 2022'!CF340</f>
        <v>0</v>
      </c>
      <c r="CE340" s="97">
        <f>+'PPFF 2022'!CG340</f>
        <v>0</v>
      </c>
      <c r="CF340" s="182">
        <f t="shared" si="586"/>
        <v>0</v>
      </c>
      <c r="CG340" s="107">
        <f>+'PPFF 2022'!CH340</f>
        <v>0</v>
      </c>
      <c r="CH340" s="97">
        <f>+'PPFF 2022'!CI340</f>
        <v>0</v>
      </c>
      <c r="CI340" s="182">
        <f t="shared" si="587"/>
        <v>0</v>
      </c>
      <c r="CJ340" s="107">
        <f>+'PPFF 2022'!CJ340</f>
        <v>0</v>
      </c>
      <c r="CK340" s="97">
        <f>+'PPFF 2022'!CK340</f>
        <v>0</v>
      </c>
      <c r="CL340" s="182">
        <f t="shared" si="588"/>
        <v>0</v>
      </c>
      <c r="CM340" s="107">
        <f>+'PPFF 2022'!CL340</f>
        <v>0</v>
      </c>
      <c r="CN340" s="97">
        <f>+'PPFF 2022'!CM340</f>
        <v>0</v>
      </c>
      <c r="CO340" s="187">
        <f t="shared" si="589"/>
        <v>0</v>
      </c>
      <c r="CP340" s="109">
        <f>+'PPFF 2022'!CS340</f>
        <v>0</v>
      </c>
      <c r="CQ340" s="111">
        <f>+'PPFF 2022'!CT340</f>
        <v>0</v>
      </c>
      <c r="CR340" s="98">
        <f t="shared" si="590"/>
        <v>0</v>
      </c>
      <c r="CS340" s="109">
        <f>+'PPFF 2022'!CU340</f>
        <v>0</v>
      </c>
      <c r="CT340" s="111">
        <f>+'PPFF 2022'!CV340</f>
        <v>0</v>
      </c>
      <c r="CU340" s="98">
        <f t="shared" si="591"/>
        <v>0</v>
      </c>
      <c r="CV340" s="109">
        <f>+'PPFF 2022'!CW340</f>
        <v>0</v>
      </c>
      <c r="CW340" s="111">
        <f>+'PPFF 2022'!CX340</f>
        <v>0</v>
      </c>
      <c r="CX340" s="98">
        <f t="shared" si="592"/>
        <v>0</v>
      </c>
      <c r="CY340" s="109">
        <f>+'PPFF 2022'!CY340</f>
        <v>0</v>
      </c>
      <c r="CZ340" s="111">
        <f>+'PPFF 2022'!CZ340</f>
        <v>0</v>
      </c>
      <c r="DA340" s="98">
        <f t="shared" si="593"/>
        <v>0</v>
      </c>
      <c r="DB340" s="109">
        <f>+'PPFF 2022'!DA340</f>
        <v>0</v>
      </c>
      <c r="DC340" s="111">
        <f>+'PPFF 2022'!DB340</f>
        <v>0</v>
      </c>
      <c r="DD340" s="98">
        <f t="shared" si="594"/>
        <v>0</v>
      </c>
      <c r="DE340" s="109">
        <f>+'PPFF 2022'!DC340</f>
        <v>0</v>
      </c>
      <c r="DF340" s="111">
        <f>+'PPFF 2022'!DD340</f>
        <v>0</v>
      </c>
      <c r="DG340" s="98">
        <f t="shared" si="595"/>
        <v>0</v>
      </c>
      <c r="DH340" s="109">
        <f>+'PPFF 2022'!DE340</f>
        <v>0</v>
      </c>
      <c r="DI340" s="111">
        <f>+'PPFF 2022'!DF340</f>
        <v>0</v>
      </c>
      <c r="DJ340" s="98">
        <f t="shared" si="596"/>
        <v>0</v>
      </c>
      <c r="DK340" s="109">
        <f>+'PPFF 2022'!DG340</f>
        <v>0</v>
      </c>
      <c r="DL340" s="111">
        <f>+'PPFF 2022'!DH340</f>
        <v>0</v>
      </c>
      <c r="DM340" s="98">
        <f t="shared" si="597"/>
        <v>0</v>
      </c>
      <c r="DN340" s="109">
        <f>+'PPFF 2022'!DI340</f>
        <v>0</v>
      </c>
      <c r="DO340" s="111">
        <f>+'PPFF 2022'!DJ340</f>
        <v>0</v>
      </c>
      <c r="DP340" s="98">
        <f t="shared" si="598"/>
        <v>0</v>
      </c>
      <c r="DQ340" s="109">
        <f>+'PPFF 2022'!DK340</f>
        <v>0</v>
      </c>
      <c r="DR340" s="111">
        <f>+'PPFF 2022'!DL340</f>
        <v>0</v>
      </c>
      <c r="DS340" s="98">
        <f t="shared" si="599"/>
        <v>0</v>
      </c>
      <c r="DT340" s="109">
        <f>+'PPFF 2022'!DM340</f>
        <v>0</v>
      </c>
      <c r="DU340" s="111">
        <f>+'PPFF 2022'!DN340</f>
        <v>0</v>
      </c>
      <c r="DV340" s="98">
        <f t="shared" si="600"/>
        <v>0</v>
      </c>
      <c r="DW340" s="109">
        <f>+'PPFF 2022'!DO340</f>
        <v>0</v>
      </c>
      <c r="DX340" s="111">
        <f>+'PPFF 2022'!DP340</f>
        <v>0</v>
      </c>
      <c r="DY340" s="107">
        <f t="shared" si="601"/>
        <v>0</v>
      </c>
      <c r="DZ340" s="109">
        <f>+'PPFF 2022'!DV340</f>
        <v>0</v>
      </c>
      <c r="EA340" s="111">
        <f>+'PPFF 2022'!DW340</f>
        <v>0</v>
      </c>
      <c r="EB340" s="98">
        <f t="shared" si="602"/>
        <v>0</v>
      </c>
      <c r="EC340" s="111">
        <f>+'PPFF 2022'!DX340</f>
        <v>0</v>
      </c>
      <c r="ED340" s="111">
        <f>+'PPFF 2022'!DY340</f>
        <v>0</v>
      </c>
      <c r="EE340" s="98">
        <f t="shared" si="603"/>
        <v>0</v>
      </c>
      <c r="EF340" s="111">
        <f>+'PPFF 2022'!DZ340</f>
        <v>0</v>
      </c>
      <c r="EG340" s="111">
        <f>+'PPFF 2022'!EA340</f>
        <v>0</v>
      </c>
      <c r="EH340" s="98">
        <f t="shared" si="604"/>
        <v>0</v>
      </c>
      <c r="EI340" s="111">
        <f>+'PPFF 2022'!EB340</f>
        <v>0</v>
      </c>
      <c r="EJ340" s="111">
        <f>+'PPFF 2022'!EC340</f>
        <v>0</v>
      </c>
      <c r="EK340" s="98">
        <f t="shared" si="605"/>
        <v>0</v>
      </c>
      <c r="EL340" s="111">
        <f>+'PPFF 2022'!ED340</f>
        <v>0</v>
      </c>
      <c r="EM340" s="111">
        <f>+'PPFF 2022'!EE340</f>
        <v>0</v>
      </c>
      <c r="EN340" s="98">
        <f t="shared" si="606"/>
        <v>0</v>
      </c>
      <c r="EO340" s="111">
        <f>+'PPFF 2022'!EF340</f>
        <v>0</v>
      </c>
      <c r="EP340" s="111">
        <f>+'PPFF 2022'!EG340</f>
        <v>0</v>
      </c>
      <c r="EQ340" s="98">
        <f t="shared" si="607"/>
        <v>0</v>
      </c>
      <c r="ER340" s="111">
        <f>+'PPFF 2022'!EH340</f>
        <v>0</v>
      </c>
      <c r="ES340" s="111">
        <f>+'PPFF 2022'!EI340</f>
        <v>0</v>
      </c>
      <c r="ET340" s="98">
        <f t="shared" si="608"/>
        <v>0</v>
      </c>
      <c r="EU340" s="111">
        <f>+'PPFF 2022'!EJ340</f>
        <v>0</v>
      </c>
      <c r="EV340" s="111">
        <f>+'PPFF 2022'!EK340</f>
        <v>0</v>
      </c>
      <c r="EW340" s="98">
        <f t="shared" si="609"/>
        <v>0</v>
      </c>
      <c r="EX340" s="111">
        <f>+'PPFF 2022'!EL340</f>
        <v>0</v>
      </c>
      <c r="EY340" s="111">
        <f>+'PPFF 2022'!EM340</f>
        <v>0</v>
      </c>
      <c r="EZ340" s="98">
        <f t="shared" si="610"/>
        <v>0</v>
      </c>
      <c r="FA340" s="111">
        <f>+'PPFF 2022'!EN340</f>
        <v>0</v>
      </c>
      <c r="FB340" s="111">
        <f>+'PPFF 2022'!EO340</f>
        <v>0</v>
      </c>
      <c r="FC340" s="98">
        <f t="shared" si="611"/>
        <v>0</v>
      </c>
      <c r="FD340" s="111">
        <f>+'PPFF 2022'!EP340</f>
        <v>0</v>
      </c>
      <c r="FE340" s="111">
        <f>+'PPFF 2022'!EQ340</f>
        <v>0</v>
      </c>
      <c r="FF340" s="98">
        <f t="shared" si="612"/>
        <v>0</v>
      </c>
      <c r="FG340" s="111">
        <f>+'PPFF 2022'!ER340</f>
        <v>0</v>
      </c>
      <c r="FH340" s="111">
        <f>+'PPFF 2022'!ES340</f>
        <v>0</v>
      </c>
      <c r="FI340" s="97">
        <f t="shared" si="613"/>
        <v>0</v>
      </c>
      <c r="FJ340" s="108">
        <f>+'PPFF 2022'!EY340</f>
        <v>0</v>
      </c>
      <c r="FK340" s="103">
        <f>+'PPFF 2022'!EZ340</f>
        <v>0</v>
      </c>
      <c r="FL340" s="193">
        <f t="shared" si="614"/>
        <v>0</v>
      </c>
      <c r="FM340" s="203">
        <f>+'PPFF 2022'!FA340</f>
        <v>0</v>
      </c>
      <c r="FN340" s="204">
        <f>+'PPFF 2022'!FB340</f>
        <v>0</v>
      </c>
      <c r="FO340" s="202">
        <f t="shared" si="615"/>
        <v>0</v>
      </c>
      <c r="FP340" s="203">
        <f>+'PPFF 2022'!FC340</f>
        <v>0</v>
      </c>
      <c r="FQ340" s="204">
        <f>+'PPFF 2022'!FD340</f>
        <v>0</v>
      </c>
      <c r="FR340" s="202">
        <f t="shared" si="616"/>
        <v>0</v>
      </c>
      <c r="FS340" s="203">
        <f>+'PPFF 2022'!FE340</f>
        <v>0</v>
      </c>
      <c r="FT340" s="204">
        <f>+'PPFF 2022'!FF340</f>
        <v>0</v>
      </c>
      <c r="FU340" s="202">
        <f t="shared" si="617"/>
        <v>0</v>
      </c>
      <c r="FV340" s="203">
        <f>+'PPFF 2022'!FG340</f>
        <v>0</v>
      </c>
      <c r="FW340" s="204">
        <f>+'PPFF 2022'!FH340</f>
        <v>0</v>
      </c>
      <c r="FX340" s="202">
        <f t="shared" si="618"/>
        <v>0</v>
      </c>
      <c r="FY340" s="203">
        <f>+'PPFF 2022'!FI340</f>
        <v>0</v>
      </c>
      <c r="FZ340" s="204">
        <f>+'PPFF 2022'!FJ340</f>
        <v>0</v>
      </c>
      <c r="GA340" s="202">
        <f t="shared" si="619"/>
        <v>0</v>
      </c>
      <c r="GB340" s="203">
        <f>+'PPFF 2022'!FK340</f>
        <v>0</v>
      </c>
      <c r="GC340" s="204">
        <f>+'PPFF 2022'!FL340</f>
        <v>0</v>
      </c>
      <c r="GD340" s="202">
        <f t="shared" si="620"/>
        <v>0</v>
      </c>
      <c r="GE340" s="203">
        <f>+'PPFF 2022'!FM340</f>
        <v>0</v>
      </c>
      <c r="GF340" s="204">
        <f>+'PPFF 2022'!FN340</f>
        <v>0</v>
      </c>
      <c r="GG340" s="202">
        <f t="shared" si="621"/>
        <v>0</v>
      </c>
      <c r="GH340" s="203">
        <f>+'PPFF 2022'!FO340</f>
        <v>0</v>
      </c>
      <c r="GI340" s="204">
        <f>+'PPFF 2022'!FP340</f>
        <v>0</v>
      </c>
      <c r="GJ340" s="202">
        <f t="shared" si="622"/>
        <v>0</v>
      </c>
      <c r="GK340" s="203">
        <f>+'PPFF 2022'!FQ340</f>
        <v>0</v>
      </c>
      <c r="GL340" s="204">
        <f>+'PPFF 2022'!FR340</f>
        <v>0</v>
      </c>
      <c r="GM340" s="202">
        <f t="shared" si="623"/>
        <v>0</v>
      </c>
      <c r="GN340" s="203">
        <f>+'PPFF 2022'!FS340</f>
        <v>0</v>
      </c>
      <c r="GO340" s="204">
        <f>+'PPFF 2022'!FT340</f>
        <v>0</v>
      </c>
      <c r="GP340" s="202">
        <f t="shared" si="624"/>
        <v>0</v>
      </c>
      <c r="GQ340" s="203">
        <f>+'PPFF 2022'!FU340</f>
        <v>0</v>
      </c>
      <c r="GR340" s="204">
        <f>+'PPFF 2022'!FV340</f>
        <v>0</v>
      </c>
      <c r="GS340" s="209">
        <f t="shared" si="625"/>
        <v>0</v>
      </c>
      <c r="GT340" s="203">
        <f>+'PPFF 2022'!GB340</f>
        <v>0</v>
      </c>
      <c r="GU340" s="204">
        <f>+'PPFF 2022'!GC340</f>
        <v>0</v>
      </c>
      <c r="GV340" s="202">
        <f t="shared" si="626"/>
        <v>0</v>
      </c>
      <c r="GW340" s="203">
        <f>+'PPFF 2022'!GD340</f>
        <v>0</v>
      </c>
      <c r="GX340" s="204">
        <f>+'PPFF 2022'!GE340</f>
        <v>0</v>
      </c>
      <c r="GY340" s="202">
        <f t="shared" si="627"/>
        <v>0</v>
      </c>
      <c r="GZ340" s="203">
        <f>+'PPFF 2022'!GF340</f>
        <v>0</v>
      </c>
      <c r="HA340" s="204">
        <f>+'PPFF 2022'!GG340</f>
        <v>0</v>
      </c>
      <c r="HB340" s="202">
        <f t="shared" si="628"/>
        <v>0</v>
      </c>
      <c r="HC340" s="203">
        <f>+'PPFF 2022'!GH340</f>
        <v>0</v>
      </c>
      <c r="HD340" s="204">
        <f>+'PPFF 2022'!GI340</f>
        <v>0</v>
      </c>
      <c r="HE340" s="202">
        <f t="shared" si="629"/>
        <v>0</v>
      </c>
      <c r="HF340" s="203">
        <f>+'PPFF 2022'!GJ340</f>
        <v>0</v>
      </c>
      <c r="HG340" s="204">
        <f>+'PPFF 2022'!GK340</f>
        <v>0</v>
      </c>
      <c r="HH340" s="202">
        <f t="shared" si="630"/>
        <v>0</v>
      </c>
      <c r="HI340" s="203">
        <f>+'PPFF 2022'!GL340</f>
        <v>0</v>
      </c>
      <c r="HJ340" s="204">
        <f>+'PPFF 2022'!GM340</f>
        <v>0</v>
      </c>
      <c r="HK340" s="202">
        <f t="shared" si="631"/>
        <v>0</v>
      </c>
      <c r="HL340" s="203">
        <f>+'PPFF 2022'!GN340</f>
        <v>0</v>
      </c>
      <c r="HM340" s="204">
        <f>+'PPFF 2022'!GO340</f>
        <v>0</v>
      </c>
      <c r="HN340" s="202">
        <f t="shared" si="632"/>
        <v>0</v>
      </c>
      <c r="HO340" s="203">
        <f>+'PPFF 2022'!GP340</f>
        <v>0</v>
      </c>
      <c r="HP340" s="204">
        <f>+'PPFF 2022'!GQ340</f>
        <v>0</v>
      </c>
      <c r="HQ340" s="202">
        <f t="shared" si="633"/>
        <v>0</v>
      </c>
      <c r="HR340" s="203">
        <f>+'PPFF 2022'!GR340</f>
        <v>0</v>
      </c>
      <c r="HS340" s="204">
        <f>+'PPFF 2022'!GS340</f>
        <v>0</v>
      </c>
      <c r="HT340" s="202">
        <f t="shared" si="634"/>
        <v>0</v>
      </c>
      <c r="HU340" s="203">
        <f>+'PPFF 2022'!GT340</f>
        <v>0</v>
      </c>
      <c r="HV340" s="204">
        <f>+'PPFF 2022'!GU340</f>
        <v>0</v>
      </c>
      <c r="HW340" s="202">
        <f t="shared" si="635"/>
        <v>0</v>
      </c>
      <c r="HX340" s="203">
        <f>+'PPFF 2022'!GV340</f>
        <v>0</v>
      </c>
      <c r="HY340" s="204">
        <f>+'PPFF 2022'!GW340</f>
        <v>0</v>
      </c>
      <c r="HZ340" s="202">
        <f t="shared" si="636"/>
        <v>0</v>
      </c>
      <c r="IA340" s="203">
        <f>+'PPFF 2022'!GX340</f>
        <v>0</v>
      </c>
      <c r="IB340" s="204">
        <f>+'PPFF 2022'!GY340</f>
        <v>0</v>
      </c>
      <c r="IC340" s="209">
        <f t="shared" si="637"/>
        <v>0</v>
      </c>
      <c r="ID340" s="203">
        <f>+'PPFF 2022'!HE340</f>
        <v>0</v>
      </c>
      <c r="IE340" s="204">
        <f>+'PPFF 2022'!HF340</f>
        <v>0</v>
      </c>
      <c r="IF340" s="215">
        <f t="shared" si="638"/>
        <v>0</v>
      </c>
      <c r="IG340" s="203">
        <f>+'PPFF 2022'!HG340</f>
        <v>0</v>
      </c>
      <c r="IH340" s="204">
        <f>+'PPFF 2022'!HH340</f>
        <v>0</v>
      </c>
      <c r="II340" s="215">
        <f t="shared" si="639"/>
        <v>0</v>
      </c>
      <c r="IJ340" s="203">
        <f>+'PPFF 2022'!HI340</f>
        <v>0</v>
      </c>
      <c r="IK340" s="204">
        <f>+'PPFF 2022'!HJ340</f>
        <v>0</v>
      </c>
      <c r="IL340" s="215">
        <f t="shared" si="640"/>
        <v>0</v>
      </c>
      <c r="IM340" s="203">
        <f>+'PPFF 2022'!HK340</f>
        <v>0</v>
      </c>
      <c r="IN340" s="204">
        <f>+'PPFF 2022'!HL340</f>
        <v>0</v>
      </c>
      <c r="IO340" s="215">
        <f t="shared" si="641"/>
        <v>0</v>
      </c>
      <c r="IP340" s="203">
        <f>+'PPFF 2022'!HM340</f>
        <v>0</v>
      </c>
      <c r="IQ340" s="204">
        <f>+'PPFF 2022'!HN340</f>
        <v>0</v>
      </c>
      <c r="IR340" s="215">
        <f t="shared" si="642"/>
        <v>0</v>
      </c>
      <c r="IS340" s="203">
        <f>+'PPFF 2022'!HO340</f>
        <v>0</v>
      </c>
      <c r="IT340" s="204">
        <f>+'PPFF 2022'!HP340</f>
        <v>0</v>
      </c>
      <c r="IU340" s="215">
        <f t="shared" si="643"/>
        <v>0</v>
      </c>
      <c r="IV340" s="203">
        <f>+'PPFF 2022'!HQ340</f>
        <v>0</v>
      </c>
      <c r="IW340" s="204">
        <f>+'PPFF 2022'!HR340</f>
        <v>0</v>
      </c>
      <c r="IX340" s="215">
        <f t="shared" si="644"/>
        <v>0</v>
      </c>
      <c r="IY340" s="203">
        <f>+'PPFF 2022'!HS340</f>
        <v>0</v>
      </c>
      <c r="IZ340" s="204">
        <f>+'PPFF 2022'!HT340</f>
        <v>0</v>
      </c>
      <c r="JA340" s="215">
        <f t="shared" si="645"/>
        <v>0</v>
      </c>
      <c r="JB340" s="203">
        <f>+'PPFF 2022'!HU340</f>
        <v>0</v>
      </c>
      <c r="JC340" s="204">
        <f>+'PPFF 2022'!HV340</f>
        <v>0</v>
      </c>
      <c r="JD340" s="215">
        <f t="shared" si="646"/>
        <v>0</v>
      </c>
      <c r="JE340" s="203">
        <f>+'PPFF 2022'!HW340</f>
        <v>0</v>
      </c>
      <c r="JF340" s="204">
        <f>+'PPFF 2022'!HX340</f>
        <v>0</v>
      </c>
      <c r="JG340" s="215">
        <f t="shared" si="647"/>
        <v>0</v>
      </c>
      <c r="JH340" s="203">
        <f>+'PPFF 2022'!HY340</f>
        <v>0</v>
      </c>
      <c r="JI340" s="204">
        <f>+'PPFF 2022'!HZ340</f>
        <v>0</v>
      </c>
      <c r="JJ340" s="215">
        <f t="shared" si="648"/>
        <v>0</v>
      </c>
      <c r="JK340" s="203">
        <f>+'PPFF 2022'!IA340</f>
        <v>0</v>
      </c>
      <c r="JL340" s="204">
        <f>+'PPFF 2022'!IB340</f>
        <v>0</v>
      </c>
      <c r="JM340" s="218">
        <f t="shared" si="649"/>
        <v>0</v>
      </c>
      <c r="JN340" s="224">
        <f>+'PPFF 2022'!IH340</f>
        <v>0</v>
      </c>
      <c r="JO340" s="225">
        <f>+'PPFF 2022'!II340</f>
        <v>0</v>
      </c>
      <c r="JP340" s="212">
        <f t="shared" si="650"/>
        <v>0</v>
      </c>
      <c r="JQ340" s="224">
        <f>+'PPFF 2022'!IJ340</f>
        <v>0</v>
      </c>
      <c r="JR340" s="225">
        <f>+'PPFF 2022'!IK340</f>
        <v>0</v>
      </c>
      <c r="JS340" s="212">
        <f t="shared" si="651"/>
        <v>0</v>
      </c>
      <c r="JT340" s="224">
        <f>+'PPFF 2022'!IL340</f>
        <v>0</v>
      </c>
      <c r="JU340" s="225">
        <f>+'PPFF 2022'!IM340</f>
        <v>0</v>
      </c>
      <c r="JV340" s="212">
        <f t="shared" si="652"/>
        <v>0</v>
      </c>
      <c r="JW340" s="224">
        <f>+'PPFF 2022'!IN340</f>
        <v>0</v>
      </c>
      <c r="JX340" s="225">
        <f>+'PPFF 2022'!IO340</f>
        <v>0</v>
      </c>
      <c r="JY340" s="212">
        <f t="shared" si="653"/>
        <v>0</v>
      </c>
      <c r="JZ340" s="224">
        <f>+'PPFF 2022'!IP340</f>
        <v>0</v>
      </c>
      <c r="KA340" s="225">
        <f>+'PPFF 2022'!IQ340</f>
        <v>0</v>
      </c>
      <c r="KB340" s="212">
        <f t="shared" si="654"/>
        <v>0</v>
      </c>
      <c r="KC340" s="224">
        <f>+'PPFF 2022'!IR340</f>
        <v>0</v>
      </c>
      <c r="KD340" s="225">
        <f>+'PPFF 2022'!IS340</f>
        <v>0</v>
      </c>
      <c r="KE340" s="212">
        <f t="shared" si="655"/>
        <v>0</v>
      </c>
      <c r="KF340" s="224">
        <f>+'PPFF 2022'!IT340</f>
        <v>0</v>
      </c>
      <c r="KG340" s="225">
        <f>+'PPFF 2022'!IU340</f>
        <v>0</v>
      </c>
      <c r="KH340" s="212">
        <f t="shared" si="656"/>
        <v>0</v>
      </c>
      <c r="KI340" s="224">
        <f>+'PPFF 2022'!IV340</f>
        <v>0</v>
      </c>
      <c r="KJ340" s="225">
        <f>+'PPFF 2022'!IW340</f>
        <v>0</v>
      </c>
      <c r="KK340" s="212">
        <f t="shared" si="657"/>
        <v>0</v>
      </c>
      <c r="KL340" s="224">
        <f>+'PPFF 2022'!IX340</f>
        <v>0</v>
      </c>
      <c r="KM340" s="225">
        <f>+'PPFF 2022'!IY340</f>
        <v>0</v>
      </c>
      <c r="KN340" s="212">
        <f t="shared" si="658"/>
        <v>0</v>
      </c>
      <c r="KO340" s="224">
        <f>+'PPFF 2022'!IZ340</f>
        <v>0</v>
      </c>
      <c r="KP340" s="225">
        <f>+'PPFF 2022'!JA340</f>
        <v>0</v>
      </c>
      <c r="KQ340" s="212">
        <f t="shared" si="659"/>
        <v>0</v>
      </c>
      <c r="KR340" s="224">
        <f>+'PPFF 2022'!JB340</f>
        <v>0</v>
      </c>
      <c r="KS340" s="225">
        <f>+'PPFF 2022'!JC340</f>
        <v>0</v>
      </c>
      <c r="KT340" s="212">
        <f t="shared" si="660"/>
        <v>0</v>
      </c>
      <c r="KU340" s="224">
        <f>+'PPFF 2022'!JD340</f>
        <v>0</v>
      </c>
      <c r="KV340" s="225">
        <f>+'PPFF 2022'!JE340</f>
        <v>0</v>
      </c>
      <c r="KW340" s="212">
        <f t="shared" si="661"/>
        <v>0</v>
      </c>
      <c r="KX340" s="224">
        <f>+'PPFF 2022'!JK340</f>
        <v>0</v>
      </c>
      <c r="KY340" s="230">
        <f>+'PPFF 2022'!JL340</f>
        <v>0</v>
      </c>
      <c r="KZ340" s="224">
        <f>+'PPFF 2022'!JM340</f>
        <v>0</v>
      </c>
      <c r="LA340" s="230">
        <f>+'PPFF 2022'!JN340</f>
        <v>0</v>
      </c>
      <c r="LB340" s="224">
        <f>+'PPFF 2022'!JO340</f>
        <v>0</v>
      </c>
      <c r="LC340" s="230">
        <f>+'PPFF 2022'!JP340</f>
        <v>0</v>
      </c>
      <c r="LD340" s="224">
        <f>+'PPFF 2022'!JQ340</f>
        <v>0</v>
      </c>
      <c r="LE340" s="230">
        <f>+'PPFF 2022'!JR340</f>
        <v>0</v>
      </c>
      <c r="LF340" s="224">
        <f>+'PPFF 2022'!JS340</f>
        <v>0</v>
      </c>
      <c r="LG340" s="230">
        <f>+'PPFF 2022'!JT340</f>
        <v>0</v>
      </c>
      <c r="LH340" s="224">
        <f>+'PPFF 2022'!JU340</f>
        <v>0</v>
      </c>
      <c r="LI340" s="230">
        <f>+'PPFF 2022'!JV340</f>
        <v>0</v>
      </c>
      <c r="LJ340" s="224">
        <f>+'PPFF 2022'!JW340</f>
        <v>0</v>
      </c>
      <c r="LK340" s="230">
        <f>+'PPFF 2022'!JX340</f>
        <v>0</v>
      </c>
      <c r="LL340" s="224">
        <f>+'PPFF 2022'!JY340</f>
        <v>0</v>
      </c>
      <c r="LM340" s="230">
        <f>+'PPFF 2022'!JZ340</f>
        <v>0</v>
      </c>
      <c r="LN340" s="224">
        <f>+'PPFF 2022'!KA340</f>
        <v>0</v>
      </c>
      <c r="LO340" s="230">
        <f>+'PPFF 2022'!KB340</f>
        <v>0</v>
      </c>
      <c r="LP340" s="224">
        <f>+'PPFF 2022'!KC340</f>
        <v>0</v>
      </c>
      <c r="LQ340" s="230">
        <f>+'PPFF 2022'!KD340</f>
        <v>0</v>
      </c>
      <c r="LR340" s="224">
        <f>+'PPFF 2022'!KE340</f>
        <v>0</v>
      </c>
      <c r="LS340" s="230">
        <f>+'PPFF 2022'!KF340</f>
        <v>0</v>
      </c>
      <c r="LT340" s="224">
        <f>+'PPFF 2022'!KG340</f>
        <v>0</v>
      </c>
      <c r="LU340" s="230">
        <f>+'PPFF 2022'!KH340</f>
        <v>0</v>
      </c>
      <c r="LV340" s="234">
        <f>+'PPFF 2022'!KN340</f>
        <v>0</v>
      </c>
      <c r="LW340" s="234">
        <f>+'PPFF 2022'!KP340</f>
        <v>0</v>
      </c>
      <c r="LX340" s="234">
        <f>+'PPFF 2022'!KR340</f>
        <v>0</v>
      </c>
      <c r="LY340" s="234">
        <f>+'PPFF 2022'!KT340</f>
        <v>0</v>
      </c>
      <c r="LZ340" s="234">
        <f>+'PPFF 2022'!KV340</f>
        <v>0</v>
      </c>
      <c r="MA340" s="234">
        <f>+'PPFF 2022'!KX340</f>
        <v>0</v>
      </c>
      <c r="MB340" s="234">
        <f>+'PPFF 2022'!KZ340</f>
        <v>0</v>
      </c>
      <c r="MC340" s="234">
        <f>+'PPFF 2022'!LB340</f>
        <v>0</v>
      </c>
      <c r="MD340" s="234">
        <f>+'PPFF 2022'!LD340</f>
        <v>0</v>
      </c>
      <c r="ME340" s="234">
        <f>+'PPFF 2022'!LF340</f>
        <v>0</v>
      </c>
      <c r="MF340" s="234">
        <f>+'PPFF 2022'!LH340</f>
        <v>0</v>
      </c>
      <c r="MG340" s="234">
        <f>+'PPFF 2022'!LJ340</f>
        <v>0</v>
      </c>
      <c r="MH340" s="190">
        <f>+'PPFF 2022'!LN340/6</f>
        <v>0</v>
      </c>
      <c r="MI340" s="190">
        <f>+'PPFF 2022'!LP340/6</f>
        <v>0</v>
      </c>
      <c r="MJ340" s="190">
        <f>+'PPFF 2022'!LR340/6</f>
        <v>0</v>
      </c>
      <c r="MK340" s="190">
        <f>+'PPFF 2022'!LT340/6</f>
        <v>0</v>
      </c>
      <c r="ML340" s="190">
        <f>+'PPFF 2022'!LV340/6</f>
        <v>0</v>
      </c>
      <c r="MM340" s="190">
        <f>+'PPFF 2022'!LX340/6</f>
        <v>0</v>
      </c>
      <c r="MN340" s="239">
        <f>+'PPFF 2022'!LZ340/6</f>
        <v>0</v>
      </c>
      <c r="MO340" s="190">
        <f>+'PPFF 2022'!MB340/6</f>
        <v>0</v>
      </c>
      <c r="MP340" s="190">
        <f>+'PPFF 2022'!MD340/6</f>
        <v>0</v>
      </c>
      <c r="MQ340" s="190">
        <f>+'PPFF 2022'!MF340/6</f>
        <v>0</v>
      </c>
      <c r="MR340" s="190">
        <f>+'PPFF 2022'!MH340/6</f>
        <v>0</v>
      </c>
      <c r="MS340" s="190">
        <f>+'PPFF 2022'!MJ340/6</f>
        <v>0</v>
      </c>
      <c r="MT340" s="104">
        <f>+'PPFF 2022'!MN340</f>
        <v>0</v>
      </c>
      <c r="MU340" s="104">
        <f>+'PPFF 2022'!MP340</f>
        <v>0</v>
      </c>
      <c r="MV340" s="104">
        <f>+'PPFF 2022'!MR340</f>
        <v>0</v>
      </c>
      <c r="MW340" s="104">
        <f>+'PPFF 2022'!MT340</f>
        <v>0</v>
      </c>
      <c r="MX340" s="104">
        <f>+'PPFF 2022'!MV340</f>
        <v>0</v>
      </c>
      <c r="MY340" s="104">
        <f>+'PPFF 2022'!MX340</f>
        <v>0</v>
      </c>
      <c r="MZ340" s="104">
        <f>+'PPFF 2022'!MZ340</f>
        <v>0</v>
      </c>
      <c r="NA340" s="104">
        <f>+'PPFF 2022'!NB340</f>
        <v>0</v>
      </c>
      <c r="NB340" s="104">
        <f>+'PPFF 2022'!ND340</f>
        <v>0</v>
      </c>
      <c r="NC340" s="104">
        <f>+'PPFF 2022'!NF340</f>
        <v>0</v>
      </c>
      <c r="ND340" s="104">
        <f>+'PPFF 2022'!NH340</f>
        <v>0</v>
      </c>
      <c r="NE340" s="104">
        <f>+'PPFF 2022'!NJ340</f>
        <v>0</v>
      </c>
    </row>
    <row r="341" spans="1:369" s="88" customFormat="1" ht="10.5" x14ac:dyDescent="0.25">
      <c r="A341" s="89" t="s">
        <v>258</v>
      </c>
      <c r="B341" s="90" t="s">
        <v>242</v>
      </c>
      <c r="C341" s="90">
        <v>401</v>
      </c>
      <c r="D341" s="90" t="s">
        <v>242</v>
      </c>
      <c r="E341" s="91" t="s">
        <v>258</v>
      </c>
      <c r="F341" s="92" t="s">
        <v>242</v>
      </c>
      <c r="G341" s="92" t="s">
        <v>351</v>
      </c>
      <c r="H341" s="155">
        <v>7325</v>
      </c>
      <c r="I341" s="92" t="s">
        <v>508</v>
      </c>
      <c r="J341" s="171">
        <f>+'PPFF 2022'!J341+'PPFF 2022'!K341</f>
        <v>0</v>
      </c>
      <c r="K341" s="171">
        <f>+'PPFF 2022'!L341+'PPFF 2022'!M341</f>
        <v>0</v>
      </c>
      <c r="L341" s="171">
        <f>+'PPFF 2022'!N341+'PPFF 2022'!O341</f>
        <v>0</v>
      </c>
      <c r="M341" s="171">
        <f>+'PPFF 2022'!P341+'PPFF 2022'!Q341</f>
        <v>0</v>
      </c>
      <c r="N341" s="171">
        <f>+'PPFF 2022'!R341+'PPFF 2022'!S341</f>
        <v>0</v>
      </c>
      <c r="O341" s="171">
        <f>+'PPFF 2022'!T341+'PPFF 2022'!U341</f>
        <v>0</v>
      </c>
      <c r="P341" s="171">
        <f>+'PPFF 2022'!V341+'PPFF 2022'!W341</f>
        <v>0</v>
      </c>
      <c r="Q341" s="171">
        <f>+'PPFF 2022'!X341+'PPFF 2022'!Y341</f>
        <v>0</v>
      </c>
      <c r="R341" s="171">
        <f>+'PPFF 2022'!Z341+'PPFF 2022'!AA341</f>
        <v>0</v>
      </c>
      <c r="S341" s="171">
        <f>+'PPFF 2022'!AB341+'PPFF 2022'!AC341</f>
        <v>0</v>
      </c>
      <c r="T341" s="171">
        <f>+'PPFF 2022'!AD341+'PPFF 2022'!AE341</f>
        <v>0</v>
      </c>
      <c r="U341" s="171">
        <f>+'PPFF 2022'!AF341+'PPFF 2022'!AG341</f>
        <v>0</v>
      </c>
      <c r="V341" s="93">
        <f>+'PPFF 2022'!AM341</f>
        <v>1</v>
      </c>
      <c r="W341" s="95">
        <f>+'PPFF 2022'!AN341</f>
        <v>0</v>
      </c>
      <c r="X341" s="98">
        <f>+('PPFF 2022'!AM341+'PPFF 2022'!AN341)/13</f>
        <v>7.6923076923076927E-2</v>
      </c>
      <c r="Y341" s="93">
        <f>+'PPFF 2022'!AO341</f>
        <v>0</v>
      </c>
      <c r="Z341" s="95">
        <f>+'PPFF 2022'!AP341</f>
        <v>0</v>
      </c>
      <c r="AA341" s="98">
        <f>+('PPFF 2022'!AO341+'PPFF 2022'!AP341)/13</f>
        <v>0</v>
      </c>
      <c r="AB341" s="93">
        <f>+'PPFF 2022'!AQ341</f>
        <v>0</v>
      </c>
      <c r="AC341" s="95">
        <f>+'PPFF 2022'!AR341</f>
        <v>0</v>
      </c>
      <c r="AD341" s="98">
        <f t="shared" si="568"/>
        <v>0</v>
      </c>
      <c r="AE341" s="93">
        <f>+'PPFF 2022'!AS341</f>
        <v>0</v>
      </c>
      <c r="AF341" s="95">
        <f>+'PPFF 2022'!AT341</f>
        <v>0</v>
      </c>
      <c r="AG341" s="98">
        <f t="shared" si="569"/>
        <v>0</v>
      </c>
      <c r="AH341" s="93">
        <f>+'PPFF 2022'!AU341</f>
        <v>0</v>
      </c>
      <c r="AI341" s="95">
        <f>+'PPFF 2022'!AV341</f>
        <v>0</v>
      </c>
      <c r="AJ341" s="98">
        <f t="shared" si="570"/>
        <v>0</v>
      </c>
      <c r="AK341" s="93">
        <f>+'PPFF 2022'!AW341</f>
        <v>0</v>
      </c>
      <c r="AL341" s="95">
        <f>+'PPFF 2022'!AX341</f>
        <v>0</v>
      </c>
      <c r="AM341" s="98">
        <f t="shared" si="571"/>
        <v>0</v>
      </c>
      <c r="AN341" s="93">
        <f>+'PPFF 2022'!AY341</f>
        <v>0</v>
      </c>
      <c r="AO341" s="95">
        <f>+'PPFF 2022'!AZ341</f>
        <v>0</v>
      </c>
      <c r="AP341" s="98">
        <f t="shared" si="572"/>
        <v>0</v>
      </c>
      <c r="AQ341" s="93">
        <f>+'PPFF 2022'!BA341</f>
        <v>0</v>
      </c>
      <c r="AR341" s="95">
        <f>+'PPFF 2022'!BB341</f>
        <v>0</v>
      </c>
      <c r="AS341" s="98">
        <f t="shared" si="573"/>
        <v>0</v>
      </c>
      <c r="AT341" s="93">
        <f>+'PPFF 2022'!BC341</f>
        <v>0</v>
      </c>
      <c r="AU341" s="95">
        <f>+'PPFF 2022'!BD341</f>
        <v>0</v>
      </c>
      <c r="AV341" s="98">
        <f t="shared" si="574"/>
        <v>0</v>
      </c>
      <c r="AW341" s="93">
        <f>+'PPFF 2022'!BE341</f>
        <v>0</v>
      </c>
      <c r="AX341" s="95">
        <f>+'PPFF 2022'!BF341</f>
        <v>0</v>
      </c>
      <c r="AY341" s="98">
        <f t="shared" si="575"/>
        <v>0</v>
      </c>
      <c r="AZ341" s="93">
        <f>+'PPFF 2022'!BG341</f>
        <v>0</v>
      </c>
      <c r="BA341" s="95">
        <f>+'PPFF 2022'!BH341</f>
        <v>0</v>
      </c>
      <c r="BB341" s="98">
        <f t="shared" si="576"/>
        <v>0</v>
      </c>
      <c r="BC341" s="93">
        <f>+'PPFF 2022'!BI341</f>
        <v>0</v>
      </c>
      <c r="BD341" s="95">
        <f>+'PPFF 2022'!BJ341</f>
        <v>0</v>
      </c>
      <c r="BE341" s="97">
        <f t="shared" si="577"/>
        <v>0</v>
      </c>
      <c r="BF341" s="107">
        <f>+'PPFF 2022'!BP341</f>
        <v>1</v>
      </c>
      <c r="BG341" s="97">
        <f>+'PPFF 2022'!BQ341</f>
        <v>1</v>
      </c>
      <c r="BH341" s="182">
        <f t="shared" si="578"/>
        <v>0.5</v>
      </c>
      <c r="BI341" s="107">
        <f>+'PPFF 2022'!BR341</f>
        <v>0</v>
      </c>
      <c r="BJ341" s="97">
        <f>+'PPFF 2022'!BS341</f>
        <v>0</v>
      </c>
      <c r="BK341" s="182">
        <f t="shared" si="579"/>
        <v>0</v>
      </c>
      <c r="BL341" s="107">
        <f>+'PPFF 2022'!BT341</f>
        <v>0</v>
      </c>
      <c r="BM341" s="97">
        <f>+'PPFF 2022'!BU341</f>
        <v>0</v>
      </c>
      <c r="BN341" s="182">
        <f t="shared" si="580"/>
        <v>0</v>
      </c>
      <c r="BO341" s="107">
        <f>+'PPFF 2022'!BV341</f>
        <v>0</v>
      </c>
      <c r="BP341" s="97">
        <f>+'PPFF 2022'!BW341</f>
        <v>0</v>
      </c>
      <c r="BQ341" s="182">
        <f t="shared" si="581"/>
        <v>0</v>
      </c>
      <c r="BR341" s="107">
        <f>+'PPFF 2022'!BX341</f>
        <v>0</v>
      </c>
      <c r="BS341" s="97">
        <f>+'PPFF 2022'!BY341</f>
        <v>0</v>
      </c>
      <c r="BT341" s="182">
        <f t="shared" si="582"/>
        <v>0</v>
      </c>
      <c r="BU341" s="107">
        <f>+'PPFF 2022'!BZ341</f>
        <v>0</v>
      </c>
      <c r="BV341" s="97">
        <f>+'PPFF 2022'!CA341</f>
        <v>0</v>
      </c>
      <c r="BW341" s="182">
        <f t="shared" si="583"/>
        <v>0</v>
      </c>
      <c r="BX341" s="107">
        <f>+'PPFF 2022'!CB341</f>
        <v>0</v>
      </c>
      <c r="BY341" s="97">
        <f>+'PPFF 2022'!CC341</f>
        <v>0</v>
      </c>
      <c r="BZ341" s="182">
        <f t="shared" si="584"/>
        <v>0</v>
      </c>
      <c r="CA341" s="107">
        <f>+'PPFF 2022'!CD341</f>
        <v>0</v>
      </c>
      <c r="CB341" s="97">
        <f>+'PPFF 2022'!CE341</f>
        <v>0</v>
      </c>
      <c r="CC341" s="182">
        <f t="shared" si="585"/>
        <v>0</v>
      </c>
      <c r="CD341" s="107">
        <f>+'PPFF 2022'!CF341</f>
        <v>0</v>
      </c>
      <c r="CE341" s="97">
        <f>+'PPFF 2022'!CG341</f>
        <v>0</v>
      </c>
      <c r="CF341" s="182">
        <f t="shared" si="586"/>
        <v>0</v>
      </c>
      <c r="CG341" s="107">
        <f>+'PPFF 2022'!CH341</f>
        <v>0</v>
      </c>
      <c r="CH341" s="97">
        <f>+'PPFF 2022'!CI341</f>
        <v>0</v>
      </c>
      <c r="CI341" s="182">
        <f t="shared" si="587"/>
        <v>0</v>
      </c>
      <c r="CJ341" s="107">
        <f>+'PPFF 2022'!CJ341</f>
        <v>0</v>
      </c>
      <c r="CK341" s="97">
        <f>+'PPFF 2022'!CK341</f>
        <v>0</v>
      </c>
      <c r="CL341" s="182">
        <f t="shared" si="588"/>
        <v>0</v>
      </c>
      <c r="CM341" s="107">
        <f>+'PPFF 2022'!CL341</f>
        <v>0</v>
      </c>
      <c r="CN341" s="97">
        <f>+'PPFF 2022'!CM341</f>
        <v>0</v>
      </c>
      <c r="CO341" s="187">
        <f t="shared" si="589"/>
        <v>0</v>
      </c>
      <c r="CP341" s="109">
        <f>+'PPFF 2022'!CS341</f>
        <v>0</v>
      </c>
      <c r="CQ341" s="111">
        <f>+'PPFF 2022'!CT341</f>
        <v>3</v>
      </c>
      <c r="CR341" s="98">
        <f t="shared" si="590"/>
        <v>0.25</v>
      </c>
      <c r="CS341" s="109">
        <f>+'PPFF 2022'!CU341</f>
        <v>0</v>
      </c>
      <c r="CT341" s="111">
        <f>+'PPFF 2022'!CV341</f>
        <v>0</v>
      </c>
      <c r="CU341" s="98">
        <f t="shared" si="591"/>
        <v>0</v>
      </c>
      <c r="CV341" s="109">
        <f>+'PPFF 2022'!CW341</f>
        <v>0</v>
      </c>
      <c r="CW341" s="111">
        <f>+'PPFF 2022'!CX341</f>
        <v>0</v>
      </c>
      <c r="CX341" s="98">
        <f t="shared" si="592"/>
        <v>0</v>
      </c>
      <c r="CY341" s="109">
        <f>+'PPFF 2022'!CY341</f>
        <v>0</v>
      </c>
      <c r="CZ341" s="111">
        <f>+'PPFF 2022'!CZ341</f>
        <v>0</v>
      </c>
      <c r="DA341" s="98">
        <f t="shared" si="593"/>
        <v>0</v>
      </c>
      <c r="DB341" s="109">
        <f>+'PPFF 2022'!DA341</f>
        <v>0</v>
      </c>
      <c r="DC341" s="111">
        <f>+'PPFF 2022'!DB341</f>
        <v>0</v>
      </c>
      <c r="DD341" s="98">
        <f t="shared" si="594"/>
        <v>0</v>
      </c>
      <c r="DE341" s="109">
        <f>+'PPFF 2022'!DC341</f>
        <v>0</v>
      </c>
      <c r="DF341" s="111">
        <f>+'PPFF 2022'!DD341</f>
        <v>0</v>
      </c>
      <c r="DG341" s="98">
        <f t="shared" si="595"/>
        <v>0</v>
      </c>
      <c r="DH341" s="109">
        <f>+'PPFF 2022'!DE341</f>
        <v>0</v>
      </c>
      <c r="DI341" s="111">
        <f>+'PPFF 2022'!DF341</f>
        <v>0</v>
      </c>
      <c r="DJ341" s="98">
        <f t="shared" si="596"/>
        <v>0</v>
      </c>
      <c r="DK341" s="109">
        <f>+'PPFF 2022'!DG341</f>
        <v>0</v>
      </c>
      <c r="DL341" s="111">
        <f>+'PPFF 2022'!DH341</f>
        <v>0</v>
      </c>
      <c r="DM341" s="98">
        <f t="shared" si="597"/>
        <v>0</v>
      </c>
      <c r="DN341" s="109">
        <f>+'PPFF 2022'!DI341</f>
        <v>0</v>
      </c>
      <c r="DO341" s="111">
        <f>+'PPFF 2022'!DJ341</f>
        <v>0</v>
      </c>
      <c r="DP341" s="98">
        <f t="shared" si="598"/>
        <v>0</v>
      </c>
      <c r="DQ341" s="109">
        <f>+'PPFF 2022'!DK341</f>
        <v>0</v>
      </c>
      <c r="DR341" s="111">
        <f>+'PPFF 2022'!DL341</f>
        <v>0</v>
      </c>
      <c r="DS341" s="98">
        <f t="shared" si="599"/>
        <v>0</v>
      </c>
      <c r="DT341" s="109">
        <f>+'PPFF 2022'!DM341</f>
        <v>0</v>
      </c>
      <c r="DU341" s="111">
        <f>+'PPFF 2022'!DN341</f>
        <v>0</v>
      </c>
      <c r="DV341" s="98">
        <f t="shared" si="600"/>
        <v>0</v>
      </c>
      <c r="DW341" s="109">
        <f>+'PPFF 2022'!DO341</f>
        <v>0</v>
      </c>
      <c r="DX341" s="111">
        <f>+'PPFF 2022'!DP341</f>
        <v>0</v>
      </c>
      <c r="DY341" s="107">
        <f t="shared" si="601"/>
        <v>0</v>
      </c>
      <c r="DZ341" s="109">
        <f>+'PPFF 2022'!DV341</f>
        <v>0</v>
      </c>
      <c r="EA341" s="111">
        <f>+'PPFF 2022'!DW341</f>
        <v>0</v>
      </c>
      <c r="EB341" s="98">
        <f t="shared" si="602"/>
        <v>0</v>
      </c>
      <c r="EC341" s="111">
        <f>+'PPFF 2022'!DX341</f>
        <v>0</v>
      </c>
      <c r="ED341" s="111">
        <f>+'PPFF 2022'!DY341</f>
        <v>0</v>
      </c>
      <c r="EE341" s="98">
        <f t="shared" si="603"/>
        <v>0</v>
      </c>
      <c r="EF341" s="111">
        <f>+'PPFF 2022'!DZ341</f>
        <v>0</v>
      </c>
      <c r="EG341" s="111">
        <f>+'PPFF 2022'!EA341</f>
        <v>0</v>
      </c>
      <c r="EH341" s="98">
        <f t="shared" si="604"/>
        <v>0</v>
      </c>
      <c r="EI341" s="111">
        <f>+'PPFF 2022'!EB341</f>
        <v>0</v>
      </c>
      <c r="EJ341" s="111">
        <f>+'PPFF 2022'!EC341</f>
        <v>0</v>
      </c>
      <c r="EK341" s="98">
        <f t="shared" si="605"/>
        <v>0</v>
      </c>
      <c r="EL341" s="111">
        <f>+'PPFF 2022'!ED341</f>
        <v>0</v>
      </c>
      <c r="EM341" s="111">
        <f>+'PPFF 2022'!EE341</f>
        <v>0</v>
      </c>
      <c r="EN341" s="98">
        <f t="shared" si="606"/>
        <v>0</v>
      </c>
      <c r="EO341" s="111">
        <f>+'PPFF 2022'!EF341</f>
        <v>0</v>
      </c>
      <c r="EP341" s="111">
        <f>+'PPFF 2022'!EG341</f>
        <v>0</v>
      </c>
      <c r="EQ341" s="98">
        <f t="shared" si="607"/>
        <v>0</v>
      </c>
      <c r="ER341" s="111">
        <f>+'PPFF 2022'!EH341</f>
        <v>0</v>
      </c>
      <c r="ES341" s="111">
        <f>+'PPFF 2022'!EI341</f>
        <v>0</v>
      </c>
      <c r="ET341" s="98">
        <f t="shared" si="608"/>
        <v>0</v>
      </c>
      <c r="EU341" s="111">
        <f>+'PPFF 2022'!EJ341</f>
        <v>0</v>
      </c>
      <c r="EV341" s="111">
        <f>+'PPFF 2022'!EK341</f>
        <v>0</v>
      </c>
      <c r="EW341" s="98">
        <f t="shared" si="609"/>
        <v>0</v>
      </c>
      <c r="EX341" s="111">
        <f>+'PPFF 2022'!EL341</f>
        <v>0</v>
      </c>
      <c r="EY341" s="111">
        <f>+'PPFF 2022'!EM341</f>
        <v>0</v>
      </c>
      <c r="EZ341" s="98">
        <f t="shared" si="610"/>
        <v>0</v>
      </c>
      <c r="FA341" s="111">
        <f>+'PPFF 2022'!EN341</f>
        <v>0</v>
      </c>
      <c r="FB341" s="111">
        <f>+'PPFF 2022'!EO341</f>
        <v>0</v>
      </c>
      <c r="FC341" s="98">
        <f t="shared" si="611"/>
        <v>0</v>
      </c>
      <c r="FD341" s="111">
        <f>+'PPFF 2022'!EP341</f>
        <v>0</v>
      </c>
      <c r="FE341" s="111">
        <f>+'PPFF 2022'!EQ341</f>
        <v>0</v>
      </c>
      <c r="FF341" s="98">
        <f t="shared" si="612"/>
        <v>0</v>
      </c>
      <c r="FG341" s="111">
        <f>+'PPFF 2022'!ER341</f>
        <v>0</v>
      </c>
      <c r="FH341" s="111">
        <f>+'PPFF 2022'!ES341</f>
        <v>0</v>
      </c>
      <c r="FI341" s="97">
        <f t="shared" si="613"/>
        <v>0</v>
      </c>
      <c r="FJ341" s="108">
        <f>+'PPFF 2022'!EY341</f>
        <v>0</v>
      </c>
      <c r="FK341" s="103">
        <f>+'PPFF 2022'!EZ341</f>
        <v>0</v>
      </c>
      <c r="FL341" s="193">
        <f t="shared" si="614"/>
        <v>0</v>
      </c>
      <c r="FM341" s="203">
        <f>+'PPFF 2022'!FA341</f>
        <v>0</v>
      </c>
      <c r="FN341" s="204">
        <f>+'PPFF 2022'!FB341</f>
        <v>0</v>
      </c>
      <c r="FO341" s="202">
        <f t="shared" si="615"/>
        <v>0</v>
      </c>
      <c r="FP341" s="203">
        <f>+'PPFF 2022'!FC341</f>
        <v>0</v>
      </c>
      <c r="FQ341" s="204">
        <f>+'PPFF 2022'!FD341</f>
        <v>0</v>
      </c>
      <c r="FR341" s="202">
        <f t="shared" si="616"/>
        <v>0</v>
      </c>
      <c r="FS341" s="203">
        <f>+'PPFF 2022'!FE341</f>
        <v>0</v>
      </c>
      <c r="FT341" s="204">
        <f>+'PPFF 2022'!FF341</f>
        <v>0</v>
      </c>
      <c r="FU341" s="202">
        <f t="shared" si="617"/>
        <v>0</v>
      </c>
      <c r="FV341" s="203">
        <f>+'PPFF 2022'!FG341</f>
        <v>0</v>
      </c>
      <c r="FW341" s="204">
        <f>+'PPFF 2022'!FH341</f>
        <v>0</v>
      </c>
      <c r="FX341" s="202">
        <f t="shared" si="618"/>
        <v>0</v>
      </c>
      <c r="FY341" s="203">
        <f>+'PPFF 2022'!FI341</f>
        <v>0</v>
      </c>
      <c r="FZ341" s="204">
        <f>+'PPFF 2022'!FJ341</f>
        <v>0</v>
      </c>
      <c r="GA341" s="202">
        <f t="shared" si="619"/>
        <v>0</v>
      </c>
      <c r="GB341" s="203">
        <f>+'PPFF 2022'!FK341</f>
        <v>0</v>
      </c>
      <c r="GC341" s="204">
        <f>+'PPFF 2022'!FL341</f>
        <v>0</v>
      </c>
      <c r="GD341" s="202">
        <f t="shared" si="620"/>
        <v>0</v>
      </c>
      <c r="GE341" s="203">
        <f>+'PPFF 2022'!FM341</f>
        <v>0</v>
      </c>
      <c r="GF341" s="204">
        <f>+'PPFF 2022'!FN341</f>
        <v>0</v>
      </c>
      <c r="GG341" s="202">
        <f t="shared" si="621"/>
        <v>0</v>
      </c>
      <c r="GH341" s="203">
        <f>+'PPFF 2022'!FO341</f>
        <v>0</v>
      </c>
      <c r="GI341" s="204">
        <f>+'PPFF 2022'!FP341</f>
        <v>0</v>
      </c>
      <c r="GJ341" s="202">
        <f t="shared" si="622"/>
        <v>0</v>
      </c>
      <c r="GK341" s="203">
        <f>+'PPFF 2022'!FQ341</f>
        <v>0</v>
      </c>
      <c r="GL341" s="204">
        <f>+'PPFF 2022'!FR341</f>
        <v>0</v>
      </c>
      <c r="GM341" s="202">
        <f t="shared" si="623"/>
        <v>0</v>
      </c>
      <c r="GN341" s="203">
        <f>+'PPFF 2022'!FS341</f>
        <v>0</v>
      </c>
      <c r="GO341" s="204">
        <f>+'PPFF 2022'!FT341</f>
        <v>0</v>
      </c>
      <c r="GP341" s="202">
        <f t="shared" si="624"/>
        <v>0</v>
      </c>
      <c r="GQ341" s="203">
        <f>+'PPFF 2022'!FU341</f>
        <v>0</v>
      </c>
      <c r="GR341" s="204">
        <f>+'PPFF 2022'!FV341</f>
        <v>0</v>
      </c>
      <c r="GS341" s="209">
        <f t="shared" si="625"/>
        <v>0</v>
      </c>
      <c r="GT341" s="203">
        <f>+'PPFF 2022'!GB341</f>
        <v>0</v>
      </c>
      <c r="GU341" s="204">
        <f>+'PPFF 2022'!GC341</f>
        <v>0</v>
      </c>
      <c r="GV341" s="202">
        <f t="shared" si="626"/>
        <v>0</v>
      </c>
      <c r="GW341" s="203">
        <f>+'PPFF 2022'!GD341</f>
        <v>0</v>
      </c>
      <c r="GX341" s="204">
        <f>+'PPFF 2022'!GE341</f>
        <v>0</v>
      </c>
      <c r="GY341" s="202">
        <f t="shared" si="627"/>
        <v>0</v>
      </c>
      <c r="GZ341" s="203">
        <f>+'PPFF 2022'!GF341</f>
        <v>0</v>
      </c>
      <c r="HA341" s="204">
        <f>+'PPFF 2022'!GG341</f>
        <v>0</v>
      </c>
      <c r="HB341" s="202">
        <f t="shared" si="628"/>
        <v>0</v>
      </c>
      <c r="HC341" s="203">
        <f>+'PPFF 2022'!GH341</f>
        <v>0</v>
      </c>
      <c r="HD341" s="204">
        <f>+'PPFF 2022'!GI341</f>
        <v>0</v>
      </c>
      <c r="HE341" s="202">
        <f t="shared" si="629"/>
        <v>0</v>
      </c>
      <c r="HF341" s="203">
        <f>+'PPFF 2022'!GJ341</f>
        <v>0</v>
      </c>
      <c r="HG341" s="204">
        <f>+'PPFF 2022'!GK341</f>
        <v>0</v>
      </c>
      <c r="HH341" s="202">
        <f t="shared" si="630"/>
        <v>0</v>
      </c>
      <c r="HI341" s="203">
        <f>+'PPFF 2022'!GL341</f>
        <v>0</v>
      </c>
      <c r="HJ341" s="204">
        <f>+'PPFF 2022'!GM341</f>
        <v>0</v>
      </c>
      <c r="HK341" s="202">
        <f t="shared" si="631"/>
        <v>0</v>
      </c>
      <c r="HL341" s="203">
        <f>+'PPFF 2022'!GN341</f>
        <v>0</v>
      </c>
      <c r="HM341" s="204">
        <f>+'PPFF 2022'!GO341</f>
        <v>0</v>
      </c>
      <c r="HN341" s="202">
        <f t="shared" si="632"/>
        <v>0</v>
      </c>
      <c r="HO341" s="203">
        <f>+'PPFF 2022'!GP341</f>
        <v>0</v>
      </c>
      <c r="HP341" s="204">
        <f>+'PPFF 2022'!GQ341</f>
        <v>0</v>
      </c>
      <c r="HQ341" s="202">
        <f t="shared" si="633"/>
        <v>0</v>
      </c>
      <c r="HR341" s="203">
        <f>+'PPFF 2022'!GR341</f>
        <v>0</v>
      </c>
      <c r="HS341" s="204">
        <f>+'PPFF 2022'!GS341</f>
        <v>0</v>
      </c>
      <c r="HT341" s="202">
        <f t="shared" si="634"/>
        <v>0</v>
      </c>
      <c r="HU341" s="203">
        <f>+'PPFF 2022'!GT341</f>
        <v>0</v>
      </c>
      <c r="HV341" s="204">
        <f>+'PPFF 2022'!GU341</f>
        <v>0</v>
      </c>
      <c r="HW341" s="202">
        <f t="shared" si="635"/>
        <v>0</v>
      </c>
      <c r="HX341" s="203">
        <f>+'PPFF 2022'!GV341</f>
        <v>0</v>
      </c>
      <c r="HY341" s="204">
        <f>+'PPFF 2022'!GW341</f>
        <v>0</v>
      </c>
      <c r="HZ341" s="202">
        <f t="shared" si="636"/>
        <v>0</v>
      </c>
      <c r="IA341" s="203">
        <f>+'PPFF 2022'!GX341</f>
        <v>0</v>
      </c>
      <c r="IB341" s="204">
        <f>+'PPFF 2022'!GY341</f>
        <v>0</v>
      </c>
      <c r="IC341" s="209">
        <f t="shared" si="637"/>
        <v>0</v>
      </c>
      <c r="ID341" s="203">
        <f>+'PPFF 2022'!HE341</f>
        <v>0</v>
      </c>
      <c r="IE341" s="204">
        <f>+'PPFF 2022'!HF341</f>
        <v>0</v>
      </c>
      <c r="IF341" s="215">
        <f t="shared" si="638"/>
        <v>0</v>
      </c>
      <c r="IG341" s="203">
        <f>+'PPFF 2022'!HG341</f>
        <v>0</v>
      </c>
      <c r="IH341" s="204">
        <f>+'PPFF 2022'!HH341</f>
        <v>0</v>
      </c>
      <c r="II341" s="215">
        <f t="shared" si="639"/>
        <v>0</v>
      </c>
      <c r="IJ341" s="203">
        <f>+'PPFF 2022'!HI341</f>
        <v>0</v>
      </c>
      <c r="IK341" s="204">
        <f>+'PPFF 2022'!HJ341</f>
        <v>0</v>
      </c>
      <c r="IL341" s="215">
        <f t="shared" si="640"/>
        <v>0</v>
      </c>
      <c r="IM341" s="203">
        <f>+'PPFF 2022'!HK341</f>
        <v>0</v>
      </c>
      <c r="IN341" s="204">
        <f>+'PPFF 2022'!HL341</f>
        <v>0</v>
      </c>
      <c r="IO341" s="215">
        <f t="shared" si="641"/>
        <v>0</v>
      </c>
      <c r="IP341" s="203">
        <f>+'PPFF 2022'!HM341</f>
        <v>0</v>
      </c>
      <c r="IQ341" s="204">
        <f>+'PPFF 2022'!HN341</f>
        <v>0</v>
      </c>
      <c r="IR341" s="215">
        <f t="shared" si="642"/>
        <v>0</v>
      </c>
      <c r="IS341" s="203">
        <f>+'PPFF 2022'!HO341</f>
        <v>0</v>
      </c>
      <c r="IT341" s="204">
        <f>+'PPFF 2022'!HP341</f>
        <v>0</v>
      </c>
      <c r="IU341" s="215">
        <f t="shared" si="643"/>
        <v>0</v>
      </c>
      <c r="IV341" s="203">
        <f>+'PPFF 2022'!HQ341</f>
        <v>0</v>
      </c>
      <c r="IW341" s="204">
        <f>+'PPFF 2022'!HR341</f>
        <v>0</v>
      </c>
      <c r="IX341" s="215">
        <f t="shared" si="644"/>
        <v>0</v>
      </c>
      <c r="IY341" s="203">
        <f>+'PPFF 2022'!HS341</f>
        <v>0</v>
      </c>
      <c r="IZ341" s="204">
        <f>+'PPFF 2022'!HT341</f>
        <v>0</v>
      </c>
      <c r="JA341" s="215">
        <f t="shared" si="645"/>
        <v>0</v>
      </c>
      <c r="JB341" s="203">
        <f>+'PPFF 2022'!HU341</f>
        <v>0</v>
      </c>
      <c r="JC341" s="204">
        <f>+'PPFF 2022'!HV341</f>
        <v>0</v>
      </c>
      <c r="JD341" s="215">
        <f t="shared" si="646"/>
        <v>0</v>
      </c>
      <c r="JE341" s="203">
        <f>+'PPFF 2022'!HW341</f>
        <v>0</v>
      </c>
      <c r="JF341" s="204">
        <f>+'PPFF 2022'!HX341</f>
        <v>0</v>
      </c>
      <c r="JG341" s="215">
        <f t="shared" si="647"/>
        <v>0</v>
      </c>
      <c r="JH341" s="203">
        <f>+'PPFF 2022'!HY341</f>
        <v>0</v>
      </c>
      <c r="JI341" s="204">
        <f>+'PPFF 2022'!HZ341</f>
        <v>0</v>
      </c>
      <c r="JJ341" s="215">
        <f t="shared" si="648"/>
        <v>0</v>
      </c>
      <c r="JK341" s="203">
        <f>+'PPFF 2022'!IA341</f>
        <v>0</v>
      </c>
      <c r="JL341" s="204">
        <f>+'PPFF 2022'!IB341</f>
        <v>0</v>
      </c>
      <c r="JM341" s="218">
        <f t="shared" si="649"/>
        <v>0</v>
      </c>
      <c r="JN341" s="224">
        <f>+'PPFF 2022'!IH341</f>
        <v>0</v>
      </c>
      <c r="JO341" s="225">
        <f>+'PPFF 2022'!II341</f>
        <v>0</v>
      </c>
      <c r="JP341" s="212">
        <f t="shared" si="650"/>
        <v>0</v>
      </c>
      <c r="JQ341" s="224">
        <f>+'PPFF 2022'!IJ341</f>
        <v>0</v>
      </c>
      <c r="JR341" s="225">
        <f>+'PPFF 2022'!IK341</f>
        <v>0</v>
      </c>
      <c r="JS341" s="212">
        <f t="shared" si="651"/>
        <v>0</v>
      </c>
      <c r="JT341" s="224">
        <f>+'PPFF 2022'!IL341</f>
        <v>0</v>
      </c>
      <c r="JU341" s="225">
        <f>+'PPFF 2022'!IM341</f>
        <v>0</v>
      </c>
      <c r="JV341" s="212">
        <f t="shared" si="652"/>
        <v>0</v>
      </c>
      <c r="JW341" s="224">
        <f>+'PPFF 2022'!IN341</f>
        <v>0</v>
      </c>
      <c r="JX341" s="225">
        <f>+'PPFF 2022'!IO341</f>
        <v>0</v>
      </c>
      <c r="JY341" s="212">
        <f t="shared" si="653"/>
        <v>0</v>
      </c>
      <c r="JZ341" s="224">
        <f>+'PPFF 2022'!IP341</f>
        <v>0</v>
      </c>
      <c r="KA341" s="225">
        <f>+'PPFF 2022'!IQ341</f>
        <v>0</v>
      </c>
      <c r="KB341" s="212">
        <f t="shared" si="654"/>
        <v>0</v>
      </c>
      <c r="KC341" s="224">
        <f>+'PPFF 2022'!IR341</f>
        <v>0</v>
      </c>
      <c r="KD341" s="225">
        <f>+'PPFF 2022'!IS341</f>
        <v>0</v>
      </c>
      <c r="KE341" s="212">
        <f t="shared" si="655"/>
        <v>0</v>
      </c>
      <c r="KF341" s="224">
        <f>+'PPFF 2022'!IT341</f>
        <v>0</v>
      </c>
      <c r="KG341" s="225">
        <f>+'PPFF 2022'!IU341</f>
        <v>0</v>
      </c>
      <c r="KH341" s="212">
        <f t="shared" si="656"/>
        <v>0</v>
      </c>
      <c r="KI341" s="224">
        <f>+'PPFF 2022'!IV341</f>
        <v>0</v>
      </c>
      <c r="KJ341" s="225">
        <f>+'PPFF 2022'!IW341</f>
        <v>0</v>
      </c>
      <c r="KK341" s="212">
        <f t="shared" si="657"/>
        <v>0</v>
      </c>
      <c r="KL341" s="224">
        <f>+'PPFF 2022'!IX341</f>
        <v>0</v>
      </c>
      <c r="KM341" s="225">
        <f>+'PPFF 2022'!IY341</f>
        <v>0</v>
      </c>
      <c r="KN341" s="212">
        <f t="shared" si="658"/>
        <v>0</v>
      </c>
      <c r="KO341" s="224">
        <f>+'PPFF 2022'!IZ341</f>
        <v>0</v>
      </c>
      <c r="KP341" s="225">
        <f>+'PPFF 2022'!JA341</f>
        <v>0</v>
      </c>
      <c r="KQ341" s="212">
        <f t="shared" si="659"/>
        <v>0</v>
      </c>
      <c r="KR341" s="224">
        <f>+'PPFF 2022'!JB341</f>
        <v>0</v>
      </c>
      <c r="KS341" s="225">
        <f>+'PPFF 2022'!JC341</f>
        <v>0</v>
      </c>
      <c r="KT341" s="212">
        <f t="shared" si="660"/>
        <v>0</v>
      </c>
      <c r="KU341" s="224">
        <f>+'PPFF 2022'!JD341</f>
        <v>0</v>
      </c>
      <c r="KV341" s="225">
        <f>+'PPFF 2022'!JE341</f>
        <v>0</v>
      </c>
      <c r="KW341" s="212">
        <f t="shared" si="661"/>
        <v>0</v>
      </c>
      <c r="KX341" s="224">
        <f>+'PPFF 2022'!JK341</f>
        <v>0</v>
      </c>
      <c r="KY341" s="230">
        <f>+'PPFF 2022'!JL341</f>
        <v>0</v>
      </c>
      <c r="KZ341" s="224">
        <f>+'PPFF 2022'!JM341</f>
        <v>0</v>
      </c>
      <c r="LA341" s="230">
        <f>+'PPFF 2022'!JN341</f>
        <v>0</v>
      </c>
      <c r="LB341" s="224">
        <f>+'PPFF 2022'!JO341</f>
        <v>0</v>
      </c>
      <c r="LC341" s="230">
        <f>+'PPFF 2022'!JP341</f>
        <v>0</v>
      </c>
      <c r="LD341" s="224">
        <f>+'PPFF 2022'!JQ341</f>
        <v>0</v>
      </c>
      <c r="LE341" s="230">
        <f>+'PPFF 2022'!JR341</f>
        <v>0</v>
      </c>
      <c r="LF341" s="224">
        <f>+'PPFF 2022'!JS341</f>
        <v>0</v>
      </c>
      <c r="LG341" s="230">
        <f>+'PPFF 2022'!JT341</f>
        <v>0</v>
      </c>
      <c r="LH341" s="224">
        <f>+'PPFF 2022'!JU341</f>
        <v>0</v>
      </c>
      <c r="LI341" s="230">
        <f>+'PPFF 2022'!JV341</f>
        <v>0</v>
      </c>
      <c r="LJ341" s="224">
        <f>+'PPFF 2022'!JW341</f>
        <v>0</v>
      </c>
      <c r="LK341" s="230">
        <f>+'PPFF 2022'!JX341</f>
        <v>0</v>
      </c>
      <c r="LL341" s="224">
        <f>+'PPFF 2022'!JY341</f>
        <v>0</v>
      </c>
      <c r="LM341" s="230">
        <f>+'PPFF 2022'!JZ341</f>
        <v>0</v>
      </c>
      <c r="LN341" s="224">
        <f>+'PPFF 2022'!KA341</f>
        <v>0</v>
      </c>
      <c r="LO341" s="230">
        <f>+'PPFF 2022'!KB341</f>
        <v>0</v>
      </c>
      <c r="LP341" s="224">
        <f>+'PPFF 2022'!KC341</f>
        <v>0</v>
      </c>
      <c r="LQ341" s="230">
        <f>+'PPFF 2022'!KD341</f>
        <v>0</v>
      </c>
      <c r="LR341" s="224">
        <f>+'PPFF 2022'!KE341</f>
        <v>0</v>
      </c>
      <c r="LS341" s="230">
        <f>+'PPFF 2022'!KF341</f>
        <v>0</v>
      </c>
      <c r="LT341" s="224">
        <f>+'PPFF 2022'!KG341</f>
        <v>0</v>
      </c>
      <c r="LU341" s="230">
        <f>+'PPFF 2022'!KH341</f>
        <v>0</v>
      </c>
      <c r="LV341" s="234">
        <f>+'PPFF 2022'!KN341</f>
        <v>0</v>
      </c>
      <c r="LW341" s="234">
        <f>+'PPFF 2022'!KP341</f>
        <v>0</v>
      </c>
      <c r="LX341" s="234">
        <f>+'PPFF 2022'!KR341</f>
        <v>0</v>
      </c>
      <c r="LY341" s="234">
        <f>+'PPFF 2022'!KT341</f>
        <v>0</v>
      </c>
      <c r="LZ341" s="234">
        <f>+'PPFF 2022'!KV341</f>
        <v>0</v>
      </c>
      <c r="MA341" s="234">
        <f>+'PPFF 2022'!KX341</f>
        <v>0</v>
      </c>
      <c r="MB341" s="234">
        <f>+'PPFF 2022'!KZ341</f>
        <v>0</v>
      </c>
      <c r="MC341" s="234">
        <f>+'PPFF 2022'!LB341</f>
        <v>0</v>
      </c>
      <c r="MD341" s="234">
        <f>+'PPFF 2022'!LD341</f>
        <v>0</v>
      </c>
      <c r="ME341" s="234">
        <f>+'PPFF 2022'!LF341</f>
        <v>0</v>
      </c>
      <c r="MF341" s="234">
        <f>+'PPFF 2022'!LH341</f>
        <v>0</v>
      </c>
      <c r="MG341" s="234">
        <f>+'PPFF 2022'!LJ341</f>
        <v>0</v>
      </c>
      <c r="MH341" s="190">
        <f>+'PPFF 2022'!LN341/6</f>
        <v>0</v>
      </c>
      <c r="MI341" s="190">
        <f>+'PPFF 2022'!LP341/6</f>
        <v>0</v>
      </c>
      <c r="MJ341" s="190">
        <f>+'PPFF 2022'!LR341/6</f>
        <v>0</v>
      </c>
      <c r="MK341" s="190">
        <f>+'PPFF 2022'!LT341/6</f>
        <v>0</v>
      </c>
      <c r="ML341" s="190">
        <f>+'PPFF 2022'!LV341/6</f>
        <v>0</v>
      </c>
      <c r="MM341" s="190">
        <f>+'PPFF 2022'!LX341/6</f>
        <v>0</v>
      </c>
      <c r="MN341" s="239">
        <f>+'PPFF 2022'!LZ341/6</f>
        <v>0</v>
      </c>
      <c r="MO341" s="190">
        <f>+'PPFF 2022'!MB341/6</f>
        <v>0</v>
      </c>
      <c r="MP341" s="190">
        <f>+'PPFF 2022'!MD341/6</f>
        <v>0</v>
      </c>
      <c r="MQ341" s="190">
        <f>+'PPFF 2022'!MF341/6</f>
        <v>0</v>
      </c>
      <c r="MR341" s="190">
        <f>+'PPFF 2022'!MH341/6</f>
        <v>0</v>
      </c>
      <c r="MS341" s="190">
        <f>+'PPFF 2022'!MJ341/6</f>
        <v>0</v>
      </c>
      <c r="MT341" s="104">
        <f>+'PPFF 2022'!MN341</f>
        <v>0</v>
      </c>
      <c r="MU341" s="104">
        <f>+'PPFF 2022'!MP341</f>
        <v>0</v>
      </c>
      <c r="MV341" s="104">
        <f>+'PPFF 2022'!MR341</f>
        <v>0</v>
      </c>
      <c r="MW341" s="104">
        <f>+'PPFF 2022'!MT341</f>
        <v>0</v>
      </c>
      <c r="MX341" s="104">
        <f>+'PPFF 2022'!MV341</f>
        <v>0</v>
      </c>
      <c r="MY341" s="104">
        <f>+'PPFF 2022'!MX341</f>
        <v>0</v>
      </c>
      <c r="MZ341" s="104">
        <f>+'PPFF 2022'!MZ341</f>
        <v>0</v>
      </c>
      <c r="NA341" s="104">
        <f>+'PPFF 2022'!NB341</f>
        <v>0</v>
      </c>
      <c r="NB341" s="104">
        <f>+'PPFF 2022'!ND341</f>
        <v>0</v>
      </c>
      <c r="NC341" s="104">
        <f>+'PPFF 2022'!NF341</f>
        <v>0</v>
      </c>
      <c r="ND341" s="104">
        <f>+'PPFF 2022'!NH341</f>
        <v>0</v>
      </c>
      <c r="NE341" s="104">
        <f>+'PPFF 2022'!NJ341</f>
        <v>0</v>
      </c>
    </row>
    <row r="342" spans="1:369" s="88" customFormat="1" ht="10.5" x14ac:dyDescent="0.25">
      <c r="A342" s="89" t="s">
        <v>258</v>
      </c>
      <c r="B342" s="90" t="s">
        <v>242</v>
      </c>
      <c r="C342" s="90">
        <v>401</v>
      </c>
      <c r="D342" s="90" t="s">
        <v>242</v>
      </c>
      <c r="E342" s="91" t="s">
        <v>258</v>
      </c>
      <c r="F342" s="92" t="s">
        <v>242</v>
      </c>
      <c r="G342" s="92" t="s">
        <v>357</v>
      </c>
      <c r="H342" s="155">
        <v>7326</v>
      </c>
      <c r="I342" s="92" t="s">
        <v>509</v>
      </c>
      <c r="J342" s="171">
        <f>+'PPFF 2022'!J342+'PPFF 2022'!K342</f>
        <v>0</v>
      </c>
      <c r="K342" s="171">
        <f>+'PPFF 2022'!L342+'PPFF 2022'!M342</f>
        <v>0</v>
      </c>
      <c r="L342" s="171">
        <f>+'PPFF 2022'!N342+'PPFF 2022'!O342</f>
        <v>0</v>
      </c>
      <c r="M342" s="171">
        <f>+'PPFF 2022'!P342+'PPFF 2022'!Q342</f>
        <v>0</v>
      </c>
      <c r="N342" s="171">
        <f>+'PPFF 2022'!R342+'PPFF 2022'!S342</f>
        <v>0</v>
      </c>
      <c r="O342" s="171">
        <f>+'PPFF 2022'!T342+'PPFF 2022'!U342</f>
        <v>0</v>
      </c>
      <c r="P342" s="171">
        <f>+'PPFF 2022'!V342+'PPFF 2022'!W342</f>
        <v>0</v>
      </c>
      <c r="Q342" s="171">
        <f>+'PPFF 2022'!X342+'PPFF 2022'!Y342</f>
        <v>0</v>
      </c>
      <c r="R342" s="171">
        <f>+'PPFF 2022'!Z342+'PPFF 2022'!AA342</f>
        <v>0</v>
      </c>
      <c r="S342" s="171">
        <f>+'PPFF 2022'!AB342+'PPFF 2022'!AC342</f>
        <v>0</v>
      </c>
      <c r="T342" s="171">
        <f>+'PPFF 2022'!AD342+'PPFF 2022'!AE342</f>
        <v>0</v>
      </c>
      <c r="U342" s="171">
        <f>+'PPFF 2022'!AF342+'PPFF 2022'!AG342</f>
        <v>0</v>
      </c>
      <c r="V342" s="93">
        <f>+'PPFF 2022'!AM342</f>
        <v>0</v>
      </c>
      <c r="W342" s="95">
        <f>+'PPFF 2022'!AN342</f>
        <v>4</v>
      </c>
      <c r="X342" s="98">
        <f>+('PPFF 2022'!AM342+'PPFF 2022'!AN342)/13</f>
        <v>0.30769230769230771</v>
      </c>
      <c r="Y342" s="93">
        <f>+'PPFF 2022'!AO342</f>
        <v>0</v>
      </c>
      <c r="Z342" s="95">
        <f>+'PPFF 2022'!AP342</f>
        <v>0</v>
      </c>
      <c r="AA342" s="98">
        <f>+('PPFF 2022'!AO342+'PPFF 2022'!AP342)/13</f>
        <v>0</v>
      </c>
      <c r="AB342" s="93">
        <f>+'PPFF 2022'!AQ342</f>
        <v>0</v>
      </c>
      <c r="AC342" s="95">
        <f>+'PPFF 2022'!AR342</f>
        <v>0</v>
      </c>
      <c r="AD342" s="98">
        <f t="shared" si="568"/>
        <v>0</v>
      </c>
      <c r="AE342" s="93">
        <f>+'PPFF 2022'!AS342</f>
        <v>0</v>
      </c>
      <c r="AF342" s="95">
        <f>+'PPFF 2022'!AT342</f>
        <v>0</v>
      </c>
      <c r="AG342" s="98">
        <f t="shared" si="569"/>
        <v>0</v>
      </c>
      <c r="AH342" s="93">
        <f>+'PPFF 2022'!AU342</f>
        <v>0</v>
      </c>
      <c r="AI342" s="95">
        <f>+'PPFF 2022'!AV342</f>
        <v>0</v>
      </c>
      <c r="AJ342" s="98">
        <f t="shared" si="570"/>
        <v>0</v>
      </c>
      <c r="AK342" s="93">
        <f>+'PPFF 2022'!AW342</f>
        <v>0</v>
      </c>
      <c r="AL342" s="95">
        <f>+'PPFF 2022'!AX342</f>
        <v>0</v>
      </c>
      <c r="AM342" s="98">
        <f t="shared" si="571"/>
        <v>0</v>
      </c>
      <c r="AN342" s="93">
        <f>+'PPFF 2022'!AY342</f>
        <v>0</v>
      </c>
      <c r="AO342" s="95">
        <f>+'PPFF 2022'!AZ342</f>
        <v>0</v>
      </c>
      <c r="AP342" s="98">
        <f t="shared" si="572"/>
        <v>0</v>
      </c>
      <c r="AQ342" s="93">
        <f>+'PPFF 2022'!BA342</f>
        <v>0</v>
      </c>
      <c r="AR342" s="95">
        <f>+'PPFF 2022'!BB342</f>
        <v>0</v>
      </c>
      <c r="AS342" s="98">
        <f t="shared" si="573"/>
        <v>0</v>
      </c>
      <c r="AT342" s="93">
        <f>+'PPFF 2022'!BC342</f>
        <v>0</v>
      </c>
      <c r="AU342" s="95">
        <f>+'PPFF 2022'!BD342</f>
        <v>0</v>
      </c>
      <c r="AV342" s="98">
        <f t="shared" si="574"/>
        <v>0</v>
      </c>
      <c r="AW342" s="93">
        <f>+'PPFF 2022'!BE342</f>
        <v>0</v>
      </c>
      <c r="AX342" s="95">
        <f>+'PPFF 2022'!BF342</f>
        <v>0</v>
      </c>
      <c r="AY342" s="98">
        <f t="shared" si="575"/>
        <v>0</v>
      </c>
      <c r="AZ342" s="93">
        <f>+'PPFF 2022'!BG342</f>
        <v>0</v>
      </c>
      <c r="BA342" s="95">
        <f>+'PPFF 2022'!BH342</f>
        <v>0</v>
      </c>
      <c r="BB342" s="98">
        <f t="shared" si="576"/>
        <v>0</v>
      </c>
      <c r="BC342" s="93">
        <f>+'PPFF 2022'!BI342</f>
        <v>0</v>
      </c>
      <c r="BD342" s="95">
        <f>+'PPFF 2022'!BJ342</f>
        <v>0</v>
      </c>
      <c r="BE342" s="97">
        <f t="shared" si="577"/>
        <v>0</v>
      </c>
      <c r="BF342" s="107">
        <f>+'PPFF 2022'!BP342</f>
        <v>1</v>
      </c>
      <c r="BG342" s="97">
        <f>+'PPFF 2022'!BQ342</f>
        <v>1</v>
      </c>
      <c r="BH342" s="182">
        <f t="shared" si="578"/>
        <v>0.5</v>
      </c>
      <c r="BI342" s="107">
        <f>+'PPFF 2022'!BR342</f>
        <v>0</v>
      </c>
      <c r="BJ342" s="97">
        <f>+'PPFF 2022'!BS342</f>
        <v>0</v>
      </c>
      <c r="BK342" s="182">
        <f t="shared" si="579"/>
        <v>0</v>
      </c>
      <c r="BL342" s="107">
        <f>+'PPFF 2022'!BT342</f>
        <v>0</v>
      </c>
      <c r="BM342" s="97">
        <f>+'PPFF 2022'!BU342</f>
        <v>0</v>
      </c>
      <c r="BN342" s="182">
        <f t="shared" si="580"/>
        <v>0</v>
      </c>
      <c r="BO342" s="107">
        <f>+'PPFF 2022'!BV342</f>
        <v>0</v>
      </c>
      <c r="BP342" s="97">
        <f>+'PPFF 2022'!BW342</f>
        <v>0</v>
      </c>
      <c r="BQ342" s="182">
        <f t="shared" si="581"/>
        <v>0</v>
      </c>
      <c r="BR342" s="107">
        <f>+'PPFF 2022'!BX342</f>
        <v>0</v>
      </c>
      <c r="BS342" s="97">
        <f>+'PPFF 2022'!BY342</f>
        <v>0</v>
      </c>
      <c r="BT342" s="182">
        <f t="shared" si="582"/>
        <v>0</v>
      </c>
      <c r="BU342" s="107">
        <f>+'PPFF 2022'!BZ342</f>
        <v>0</v>
      </c>
      <c r="BV342" s="97">
        <f>+'PPFF 2022'!CA342</f>
        <v>0</v>
      </c>
      <c r="BW342" s="182">
        <f t="shared" si="583"/>
        <v>0</v>
      </c>
      <c r="BX342" s="107">
        <f>+'PPFF 2022'!CB342</f>
        <v>0</v>
      </c>
      <c r="BY342" s="97">
        <f>+'PPFF 2022'!CC342</f>
        <v>0</v>
      </c>
      <c r="BZ342" s="182">
        <f t="shared" si="584"/>
        <v>0</v>
      </c>
      <c r="CA342" s="107">
        <f>+'PPFF 2022'!CD342</f>
        <v>0</v>
      </c>
      <c r="CB342" s="97">
        <f>+'PPFF 2022'!CE342</f>
        <v>0</v>
      </c>
      <c r="CC342" s="182">
        <f t="shared" si="585"/>
        <v>0</v>
      </c>
      <c r="CD342" s="107">
        <f>+'PPFF 2022'!CF342</f>
        <v>0</v>
      </c>
      <c r="CE342" s="97">
        <f>+'PPFF 2022'!CG342</f>
        <v>0</v>
      </c>
      <c r="CF342" s="182">
        <f t="shared" si="586"/>
        <v>0</v>
      </c>
      <c r="CG342" s="107">
        <f>+'PPFF 2022'!CH342</f>
        <v>0</v>
      </c>
      <c r="CH342" s="97">
        <f>+'PPFF 2022'!CI342</f>
        <v>0</v>
      </c>
      <c r="CI342" s="182">
        <f t="shared" si="587"/>
        <v>0</v>
      </c>
      <c r="CJ342" s="107">
        <f>+'PPFF 2022'!CJ342</f>
        <v>0</v>
      </c>
      <c r="CK342" s="97">
        <f>+'PPFF 2022'!CK342</f>
        <v>0</v>
      </c>
      <c r="CL342" s="182">
        <f t="shared" si="588"/>
        <v>0</v>
      </c>
      <c r="CM342" s="107">
        <f>+'PPFF 2022'!CL342</f>
        <v>0</v>
      </c>
      <c r="CN342" s="97">
        <f>+'PPFF 2022'!CM342</f>
        <v>0</v>
      </c>
      <c r="CO342" s="187">
        <f t="shared" si="589"/>
        <v>0</v>
      </c>
      <c r="CP342" s="109">
        <f>+'PPFF 2022'!CS342</f>
        <v>0</v>
      </c>
      <c r="CQ342" s="111">
        <f>+'PPFF 2022'!CT342</f>
        <v>0</v>
      </c>
      <c r="CR342" s="98">
        <f t="shared" si="590"/>
        <v>0</v>
      </c>
      <c r="CS342" s="109">
        <f>+'PPFF 2022'!CU342</f>
        <v>0</v>
      </c>
      <c r="CT342" s="111">
        <f>+'PPFF 2022'!CV342</f>
        <v>0</v>
      </c>
      <c r="CU342" s="98">
        <f t="shared" si="591"/>
        <v>0</v>
      </c>
      <c r="CV342" s="109">
        <f>+'PPFF 2022'!CW342</f>
        <v>0</v>
      </c>
      <c r="CW342" s="111">
        <f>+'PPFF 2022'!CX342</f>
        <v>0</v>
      </c>
      <c r="CX342" s="98">
        <f t="shared" si="592"/>
        <v>0</v>
      </c>
      <c r="CY342" s="109">
        <f>+'PPFF 2022'!CY342</f>
        <v>0</v>
      </c>
      <c r="CZ342" s="111">
        <f>+'PPFF 2022'!CZ342</f>
        <v>0</v>
      </c>
      <c r="DA342" s="98">
        <f t="shared" si="593"/>
        <v>0</v>
      </c>
      <c r="DB342" s="109">
        <f>+'PPFF 2022'!DA342</f>
        <v>0</v>
      </c>
      <c r="DC342" s="111">
        <f>+'PPFF 2022'!DB342</f>
        <v>0</v>
      </c>
      <c r="DD342" s="98">
        <f t="shared" si="594"/>
        <v>0</v>
      </c>
      <c r="DE342" s="109">
        <f>+'PPFF 2022'!DC342</f>
        <v>0</v>
      </c>
      <c r="DF342" s="111">
        <f>+'PPFF 2022'!DD342</f>
        <v>0</v>
      </c>
      <c r="DG342" s="98">
        <f t="shared" si="595"/>
        <v>0</v>
      </c>
      <c r="DH342" s="109">
        <f>+'PPFF 2022'!DE342</f>
        <v>0</v>
      </c>
      <c r="DI342" s="111">
        <f>+'PPFF 2022'!DF342</f>
        <v>0</v>
      </c>
      <c r="DJ342" s="98">
        <f t="shared" si="596"/>
        <v>0</v>
      </c>
      <c r="DK342" s="109">
        <f>+'PPFF 2022'!DG342</f>
        <v>0</v>
      </c>
      <c r="DL342" s="111">
        <f>+'PPFF 2022'!DH342</f>
        <v>0</v>
      </c>
      <c r="DM342" s="98">
        <f t="shared" si="597"/>
        <v>0</v>
      </c>
      <c r="DN342" s="109">
        <f>+'PPFF 2022'!DI342</f>
        <v>0</v>
      </c>
      <c r="DO342" s="111">
        <f>+'PPFF 2022'!DJ342</f>
        <v>0</v>
      </c>
      <c r="DP342" s="98">
        <f t="shared" si="598"/>
        <v>0</v>
      </c>
      <c r="DQ342" s="109">
        <f>+'PPFF 2022'!DK342</f>
        <v>0</v>
      </c>
      <c r="DR342" s="111">
        <f>+'PPFF 2022'!DL342</f>
        <v>0</v>
      </c>
      <c r="DS342" s="98">
        <f t="shared" si="599"/>
        <v>0</v>
      </c>
      <c r="DT342" s="109">
        <f>+'PPFF 2022'!DM342</f>
        <v>0</v>
      </c>
      <c r="DU342" s="111">
        <f>+'PPFF 2022'!DN342</f>
        <v>0</v>
      </c>
      <c r="DV342" s="98">
        <f t="shared" si="600"/>
        <v>0</v>
      </c>
      <c r="DW342" s="109">
        <f>+'PPFF 2022'!DO342</f>
        <v>0</v>
      </c>
      <c r="DX342" s="111">
        <f>+'PPFF 2022'!DP342</f>
        <v>0</v>
      </c>
      <c r="DY342" s="107">
        <f t="shared" si="601"/>
        <v>0</v>
      </c>
      <c r="DZ342" s="109">
        <f>+'PPFF 2022'!DV342</f>
        <v>0</v>
      </c>
      <c r="EA342" s="111">
        <f>+'PPFF 2022'!DW342</f>
        <v>0</v>
      </c>
      <c r="EB342" s="98">
        <f t="shared" si="602"/>
        <v>0</v>
      </c>
      <c r="EC342" s="111">
        <f>+'PPFF 2022'!DX342</f>
        <v>0</v>
      </c>
      <c r="ED342" s="111">
        <f>+'PPFF 2022'!DY342</f>
        <v>0</v>
      </c>
      <c r="EE342" s="98">
        <f t="shared" si="603"/>
        <v>0</v>
      </c>
      <c r="EF342" s="111">
        <f>+'PPFF 2022'!DZ342</f>
        <v>0</v>
      </c>
      <c r="EG342" s="111">
        <f>+'PPFF 2022'!EA342</f>
        <v>0</v>
      </c>
      <c r="EH342" s="98">
        <f t="shared" si="604"/>
        <v>0</v>
      </c>
      <c r="EI342" s="111">
        <f>+'PPFF 2022'!EB342</f>
        <v>0</v>
      </c>
      <c r="EJ342" s="111">
        <f>+'PPFF 2022'!EC342</f>
        <v>0</v>
      </c>
      <c r="EK342" s="98">
        <f t="shared" si="605"/>
        <v>0</v>
      </c>
      <c r="EL342" s="111">
        <f>+'PPFF 2022'!ED342</f>
        <v>0</v>
      </c>
      <c r="EM342" s="111">
        <f>+'PPFF 2022'!EE342</f>
        <v>0</v>
      </c>
      <c r="EN342" s="98">
        <f t="shared" si="606"/>
        <v>0</v>
      </c>
      <c r="EO342" s="111">
        <f>+'PPFF 2022'!EF342</f>
        <v>0</v>
      </c>
      <c r="EP342" s="111">
        <f>+'PPFF 2022'!EG342</f>
        <v>0</v>
      </c>
      <c r="EQ342" s="98">
        <f t="shared" si="607"/>
        <v>0</v>
      </c>
      <c r="ER342" s="111">
        <f>+'PPFF 2022'!EH342</f>
        <v>0</v>
      </c>
      <c r="ES342" s="111">
        <f>+'PPFF 2022'!EI342</f>
        <v>0</v>
      </c>
      <c r="ET342" s="98">
        <f t="shared" si="608"/>
        <v>0</v>
      </c>
      <c r="EU342" s="111">
        <f>+'PPFF 2022'!EJ342</f>
        <v>0</v>
      </c>
      <c r="EV342" s="111">
        <f>+'PPFF 2022'!EK342</f>
        <v>0</v>
      </c>
      <c r="EW342" s="98">
        <f t="shared" si="609"/>
        <v>0</v>
      </c>
      <c r="EX342" s="111">
        <f>+'PPFF 2022'!EL342</f>
        <v>0</v>
      </c>
      <c r="EY342" s="111">
        <f>+'PPFF 2022'!EM342</f>
        <v>0</v>
      </c>
      <c r="EZ342" s="98">
        <f t="shared" si="610"/>
        <v>0</v>
      </c>
      <c r="FA342" s="111">
        <f>+'PPFF 2022'!EN342</f>
        <v>0</v>
      </c>
      <c r="FB342" s="111">
        <f>+'PPFF 2022'!EO342</f>
        <v>0</v>
      </c>
      <c r="FC342" s="98">
        <f t="shared" si="611"/>
        <v>0</v>
      </c>
      <c r="FD342" s="111">
        <f>+'PPFF 2022'!EP342</f>
        <v>0</v>
      </c>
      <c r="FE342" s="111">
        <f>+'PPFF 2022'!EQ342</f>
        <v>0</v>
      </c>
      <c r="FF342" s="98">
        <f t="shared" si="612"/>
        <v>0</v>
      </c>
      <c r="FG342" s="111">
        <f>+'PPFF 2022'!ER342</f>
        <v>0</v>
      </c>
      <c r="FH342" s="111">
        <f>+'PPFF 2022'!ES342</f>
        <v>0</v>
      </c>
      <c r="FI342" s="97">
        <f t="shared" si="613"/>
        <v>0</v>
      </c>
      <c r="FJ342" s="108">
        <f>+'PPFF 2022'!EY342</f>
        <v>0</v>
      </c>
      <c r="FK342" s="103">
        <f>+'PPFF 2022'!EZ342</f>
        <v>0</v>
      </c>
      <c r="FL342" s="193">
        <f t="shared" si="614"/>
        <v>0</v>
      </c>
      <c r="FM342" s="203">
        <f>+'PPFF 2022'!FA342</f>
        <v>0</v>
      </c>
      <c r="FN342" s="204">
        <f>+'PPFF 2022'!FB342</f>
        <v>0</v>
      </c>
      <c r="FO342" s="202">
        <f t="shared" si="615"/>
        <v>0</v>
      </c>
      <c r="FP342" s="203">
        <f>+'PPFF 2022'!FC342</f>
        <v>0</v>
      </c>
      <c r="FQ342" s="204">
        <f>+'PPFF 2022'!FD342</f>
        <v>0</v>
      </c>
      <c r="FR342" s="202">
        <f t="shared" si="616"/>
        <v>0</v>
      </c>
      <c r="FS342" s="203">
        <f>+'PPFF 2022'!FE342</f>
        <v>0</v>
      </c>
      <c r="FT342" s="204">
        <f>+'PPFF 2022'!FF342</f>
        <v>0</v>
      </c>
      <c r="FU342" s="202">
        <f t="shared" si="617"/>
        <v>0</v>
      </c>
      <c r="FV342" s="203">
        <f>+'PPFF 2022'!FG342</f>
        <v>0</v>
      </c>
      <c r="FW342" s="204">
        <f>+'PPFF 2022'!FH342</f>
        <v>0</v>
      </c>
      <c r="FX342" s="202">
        <f t="shared" si="618"/>
        <v>0</v>
      </c>
      <c r="FY342" s="203">
        <f>+'PPFF 2022'!FI342</f>
        <v>0</v>
      </c>
      <c r="FZ342" s="204">
        <f>+'PPFF 2022'!FJ342</f>
        <v>0</v>
      </c>
      <c r="GA342" s="202">
        <f t="shared" si="619"/>
        <v>0</v>
      </c>
      <c r="GB342" s="203">
        <f>+'PPFF 2022'!FK342</f>
        <v>0</v>
      </c>
      <c r="GC342" s="204">
        <f>+'PPFF 2022'!FL342</f>
        <v>0</v>
      </c>
      <c r="GD342" s="202">
        <f t="shared" si="620"/>
        <v>0</v>
      </c>
      <c r="GE342" s="203">
        <f>+'PPFF 2022'!FM342</f>
        <v>0</v>
      </c>
      <c r="GF342" s="204">
        <f>+'PPFF 2022'!FN342</f>
        <v>0</v>
      </c>
      <c r="GG342" s="202">
        <f t="shared" si="621"/>
        <v>0</v>
      </c>
      <c r="GH342" s="203">
        <f>+'PPFF 2022'!FO342</f>
        <v>0</v>
      </c>
      <c r="GI342" s="204">
        <f>+'PPFF 2022'!FP342</f>
        <v>0</v>
      </c>
      <c r="GJ342" s="202">
        <f t="shared" si="622"/>
        <v>0</v>
      </c>
      <c r="GK342" s="203">
        <f>+'PPFF 2022'!FQ342</f>
        <v>0</v>
      </c>
      <c r="GL342" s="204">
        <f>+'PPFF 2022'!FR342</f>
        <v>0</v>
      </c>
      <c r="GM342" s="202">
        <f t="shared" si="623"/>
        <v>0</v>
      </c>
      <c r="GN342" s="203">
        <f>+'PPFF 2022'!FS342</f>
        <v>0</v>
      </c>
      <c r="GO342" s="204">
        <f>+'PPFF 2022'!FT342</f>
        <v>0</v>
      </c>
      <c r="GP342" s="202">
        <f t="shared" si="624"/>
        <v>0</v>
      </c>
      <c r="GQ342" s="203">
        <f>+'PPFF 2022'!FU342</f>
        <v>0</v>
      </c>
      <c r="GR342" s="204">
        <f>+'PPFF 2022'!FV342</f>
        <v>0</v>
      </c>
      <c r="GS342" s="209">
        <f t="shared" si="625"/>
        <v>0</v>
      </c>
      <c r="GT342" s="203">
        <f>+'PPFF 2022'!GB342</f>
        <v>0</v>
      </c>
      <c r="GU342" s="204">
        <f>+'PPFF 2022'!GC342</f>
        <v>0</v>
      </c>
      <c r="GV342" s="202">
        <f t="shared" si="626"/>
        <v>0</v>
      </c>
      <c r="GW342" s="203">
        <f>+'PPFF 2022'!GD342</f>
        <v>0</v>
      </c>
      <c r="GX342" s="204">
        <f>+'PPFF 2022'!GE342</f>
        <v>0</v>
      </c>
      <c r="GY342" s="202">
        <f t="shared" si="627"/>
        <v>0</v>
      </c>
      <c r="GZ342" s="203">
        <f>+'PPFF 2022'!GF342</f>
        <v>0</v>
      </c>
      <c r="HA342" s="204">
        <f>+'PPFF 2022'!GG342</f>
        <v>0</v>
      </c>
      <c r="HB342" s="202">
        <f t="shared" si="628"/>
        <v>0</v>
      </c>
      <c r="HC342" s="203">
        <f>+'PPFF 2022'!GH342</f>
        <v>0</v>
      </c>
      <c r="HD342" s="204">
        <f>+'PPFF 2022'!GI342</f>
        <v>0</v>
      </c>
      <c r="HE342" s="202">
        <f t="shared" si="629"/>
        <v>0</v>
      </c>
      <c r="HF342" s="203">
        <f>+'PPFF 2022'!GJ342</f>
        <v>0</v>
      </c>
      <c r="HG342" s="204">
        <f>+'PPFF 2022'!GK342</f>
        <v>0</v>
      </c>
      <c r="HH342" s="202">
        <f t="shared" si="630"/>
        <v>0</v>
      </c>
      <c r="HI342" s="203">
        <f>+'PPFF 2022'!GL342</f>
        <v>0</v>
      </c>
      <c r="HJ342" s="204">
        <f>+'PPFF 2022'!GM342</f>
        <v>0</v>
      </c>
      <c r="HK342" s="202">
        <f t="shared" si="631"/>
        <v>0</v>
      </c>
      <c r="HL342" s="203">
        <f>+'PPFF 2022'!GN342</f>
        <v>0</v>
      </c>
      <c r="HM342" s="204">
        <f>+'PPFF 2022'!GO342</f>
        <v>0</v>
      </c>
      <c r="HN342" s="202">
        <f t="shared" si="632"/>
        <v>0</v>
      </c>
      <c r="HO342" s="203">
        <f>+'PPFF 2022'!GP342</f>
        <v>0</v>
      </c>
      <c r="HP342" s="204">
        <f>+'PPFF 2022'!GQ342</f>
        <v>0</v>
      </c>
      <c r="HQ342" s="202">
        <f t="shared" si="633"/>
        <v>0</v>
      </c>
      <c r="HR342" s="203">
        <f>+'PPFF 2022'!GR342</f>
        <v>0</v>
      </c>
      <c r="HS342" s="204">
        <f>+'PPFF 2022'!GS342</f>
        <v>0</v>
      </c>
      <c r="HT342" s="202">
        <f t="shared" si="634"/>
        <v>0</v>
      </c>
      <c r="HU342" s="203">
        <f>+'PPFF 2022'!GT342</f>
        <v>0</v>
      </c>
      <c r="HV342" s="204">
        <f>+'PPFF 2022'!GU342</f>
        <v>0</v>
      </c>
      <c r="HW342" s="202">
        <f t="shared" si="635"/>
        <v>0</v>
      </c>
      <c r="HX342" s="203">
        <f>+'PPFF 2022'!GV342</f>
        <v>0</v>
      </c>
      <c r="HY342" s="204">
        <f>+'PPFF 2022'!GW342</f>
        <v>0</v>
      </c>
      <c r="HZ342" s="202">
        <f t="shared" si="636"/>
        <v>0</v>
      </c>
      <c r="IA342" s="203">
        <f>+'PPFF 2022'!GX342</f>
        <v>0</v>
      </c>
      <c r="IB342" s="204">
        <f>+'PPFF 2022'!GY342</f>
        <v>0</v>
      </c>
      <c r="IC342" s="209">
        <f t="shared" si="637"/>
        <v>0</v>
      </c>
      <c r="ID342" s="203">
        <f>+'PPFF 2022'!HE342</f>
        <v>0</v>
      </c>
      <c r="IE342" s="204">
        <f>+'PPFF 2022'!HF342</f>
        <v>0</v>
      </c>
      <c r="IF342" s="215">
        <f t="shared" si="638"/>
        <v>0</v>
      </c>
      <c r="IG342" s="203">
        <f>+'PPFF 2022'!HG342</f>
        <v>0</v>
      </c>
      <c r="IH342" s="204">
        <f>+'PPFF 2022'!HH342</f>
        <v>0</v>
      </c>
      <c r="II342" s="215">
        <f t="shared" si="639"/>
        <v>0</v>
      </c>
      <c r="IJ342" s="203">
        <f>+'PPFF 2022'!HI342</f>
        <v>0</v>
      </c>
      <c r="IK342" s="204">
        <f>+'PPFF 2022'!HJ342</f>
        <v>0</v>
      </c>
      <c r="IL342" s="215">
        <f t="shared" si="640"/>
        <v>0</v>
      </c>
      <c r="IM342" s="203">
        <f>+'PPFF 2022'!HK342</f>
        <v>0</v>
      </c>
      <c r="IN342" s="204">
        <f>+'PPFF 2022'!HL342</f>
        <v>0</v>
      </c>
      <c r="IO342" s="215">
        <f t="shared" si="641"/>
        <v>0</v>
      </c>
      <c r="IP342" s="203">
        <f>+'PPFF 2022'!HM342</f>
        <v>0</v>
      </c>
      <c r="IQ342" s="204">
        <f>+'PPFF 2022'!HN342</f>
        <v>0</v>
      </c>
      <c r="IR342" s="215">
        <f t="shared" si="642"/>
        <v>0</v>
      </c>
      <c r="IS342" s="203">
        <f>+'PPFF 2022'!HO342</f>
        <v>0</v>
      </c>
      <c r="IT342" s="204">
        <f>+'PPFF 2022'!HP342</f>
        <v>0</v>
      </c>
      <c r="IU342" s="215">
        <f t="shared" si="643"/>
        <v>0</v>
      </c>
      <c r="IV342" s="203">
        <f>+'PPFF 2022'!HQ342</f>
        <v>0</v>
      </c>
      <c r="IW342" s="204">
        <f>+'PPFF 2022'!HR342</f>
        <v>0</v>
      </c>
      <c r="IX342" s="215">
        <f t="shared" si="644"/>
        <v>0</v>
      </c>
      <c r="IY342" s="203">
        <f>+'PPFF 2022'!HS342</f>
        <v>0</v>
      </c>
      <c r="IZ342" s="204">
        <f>+'PPFF 2022'!HT342</f>
        <v>0</v>
      </c>
      <c r="JA342" s="215">
        <f t="shared" si="645"/>
        <v>0</v>
      </c>
      <c r="JB342" s="203">
        <f>+'PPFF 2022'!HU342</f>
        <v>0</v>
      </c>
      <c r="JC342" s="204">
        <f>+'PPFF 2022'!HV342</f>
        <v>0</v>
      </c>
      <c r="JD342" s="215">
        <f t="shared" si="646"/>
        <v>0</v>
      </c>
      <c r="JE342" s="203">
        <f>+'PPFF 2022'!HW342</f>
        <v>0</v>
      </c>
      <c r="JF342" s="204">
        <f>+'PPFF 2022'!HX342</f>
        <v>0</v>
      </c>
      <c r="JG342" s="215">
        <f t="shared" si="647"/>
        <v>0</v>
      </c>
      <c r="JH342" s="203">
        <f>+'PPFF 2022'!HY342</f>
        <v>0</v>
      </c>
      <c r="JI342" s="204">
        <f>+'PPFF 2022'!HZ342</f>
        <v>0</v>
      </c>
      <c r="JJ342" s="215">
        <f t="shared" si="648"/>
        <v>0</v>
      </c>
      <c r="JK342" s="203">
        <f>+'PPFF 2022'!IA342</f>
        <v>0</v>
      </c>
      <c r="JL342" s="204">
        <f>+'PPFF 2022'!IB342</f>
        <v>0</v>
      </c>
      <c r="JM342" s="218">
        <f t="shared" si="649"/>
        <v>0</v>
      </c>
      <c r="JN342" s="224">
        <f>+'PPFF 2022'!IH342</f>
        <v>0</v>
      </c>
      <c r="JO342" s="225">
        <f>+'PPFF 2022'!II342</f>
        <v>0</v>
      </c>
      <c r="JP342" s="212">
        <f t="shared" si="650"/>
        <v>0</v>
      </c>
      <c r="JQ342" s="224">
        <f>+'PPFF 2022'!IJ342</f>
        <v>0</v>
      </c>
      <c r="JR342" s="225">
        <f>+'PPFF 2022'!IK342</f>
        <v>0</v>
      </c>
      <c r="JS342" s="212">
        <f t="shared" si="651"/>
        <v>0</v>
      </c>
      <c r="JT342" s="224">
        <f>+'PPFF 2022'!IL342</f>
        <v>0</v>
      </c>
      <c r="JU342" s="225">
        <f>+'PPFF 2022'!IM342</f>
        <v>0</v>
      </c>
      <c r="JV342" s="212">
        <f t="shared" si="652"/>
        <v>0</v>
      </c>
      <c r="JW342" s="224">
        <f>+'PPFF 2022'!IN342</f>
        <v>0</v>
      </c>
      <c r="JX342" s="225">
        <f>+'PPFF 2022'!IO342</f>
        <v>0</v>
      </c>
      <c r="JY342" s="212">
        <f t="shared" si="653"/>
        <v>0</v>
      </c>
      <c r="JZ342" s="224">
        <f>+'PPFF 2022'!IP342</f>
        <v>0</v>
      </c>
      <c r="KA342" s="225">
        <f>+'PPFF 2022'!IQ342</f>
        <v>0</v>
      </c>
      <c r="KB342" s="212">
        <f t="shared" si="654"/>
        <v>0</v>
      </c>
      <c r="KC342" s="224">
        <f>+'PPFF 2022'!IR342</f>
        <v>0</v>
      </c>
      <c r="KD342" s="225">
        <f>+'PPFF 2022'!IS342</f>
        <v>0</v>
      </c>
      <c r="KE342" s="212">
        <f t="shared" si="655"/>
        <v>0</v>
      </c>
      <c r="KF342" s="224">
        <f>+'PPFF 2022'!IT342</f>
        <v>0</v>
      </c>
      <c r="KG342" s="225">
        <f>+'PPFF 2022'!IU342</f>
        <v>0</v>
      </c>
      <c r="KH342" s="212">
        <f t="shared" si="656"/>
        <v>0</v>
      </c>
      <c r="KI342" s="224">
        <f>+'PPFF 2022'!IV342</f>
        <v>0</v>
      </c>
      <c r="KJ342" s="225">
        <f>+'PPFF 2022'!IW342</f>
        <v>0</v>
      </c>
      <c r="KK342" s="212">
        <f t="shared" si="657"/>
        <v>0</v>
      </c>
      <c r="KL342" s="224">
        <f>+'PPFF 2022'!IX342</f>
        <v>0</v>
      </c>
      <c r="KM342" s="225">
        <f>+'PPFF 2022'!IY342</f>
        <v>0</v>
      </c>
      <c r="KN342" s="212">
        <f t="shared" si="658"/>
        <v>0</v>
      </c>
      <c r="KO342" s="224">
        <f>+'PPFF 2022'!IZ342</f>
        <v>0</v>
      </c>
      <c r="KP342" s="225">
        <f>+'PPFF 2022'!JA342</f>
        <v>0</v>
      </c>
      <c r="KQ342" s="212">
        <f t="shared" si="659"/>
        <v>0</v>
      </c>
      <c r="KR342" s="224">
        <f>+'PPFF 2022'!JB342</f>
        <v>0</v>
      </c>
      <c r="KS342" s="225">
        <f>+'PPFF 2022'!JC342</f>
        <v>0</v>
      </c>
      <c r="KT342" s="212">
        <f t="shared" si="660"/>
        <v>0</v>
      </c>
      <c r="KU342" s="224">
        <f>+'PPFF 2022'!JD342</f>
        <v>0</v>
      </c>
      <c r="KV342" s="225">
        <f>+'PPFF 2022'!JE342</f>
        <v>0</v>
      </c>
      <c r="KW342" s="212">
        <f t="shared" si="661"/>
        <v>0</v>
      </c>
      <c r="KX342" s="224">
        <f>+'PPFF 2022'!JK342</f>
        <v>0</v>
      </c>
      <c r="KY342" s="230">
        <f>+'PPFF 2022'!JL342</f>
        <v>0</v>
      </c>
      <c r="KZ342" s="224">
        <f>+'PPFF 2022'!JM342</f>
        <v>0</v>
      </c>
      <c r="LA342" s="230">
        <f>+'PPFF 2022'!JN342</f>
        <v>0</v>
      </c>
      <c r="LB342" s="224">
        <f>+'PPFF 2022'!JO342</f>
        <v>0</v>
      </c>
      <c r="LC342" s="230">
        <f>+'PPFF 2022'!JP342</f>
        <v>0</v>
      </c>
      <c r="LD342" s="224">
        <f>+'PPFF 2022'!JQ342</f>
        <v>0</v>
      </c>
      <c r="LE342" s="230">
        <f>+'PPFF 2022'!JR342</f>
        <v>0</v>
      </c>
      <c r="LF342" s="224">
        <f>+'PPFF 2022'!JS342</f>
        <v>0</v>
      </c>
      <c r="LG342" s="230">
        <f>+'PPFF 2022'!JT342</f>
        <v>0</v>
      </c>
      <c r="LH342" s="224">
        <f>+'PPFF 2022'!JU342</f>
        <v>0</v>
      </c>
      <c r="LI342" s="230">
        <f>+'PPFF 2022'!JV342</f>
        <v>0</v>
      </c>
      <c r="LJ342" s="224">
        <f>+'PPFF 2022'!JW342</f>
        <v>0</v>
      </c>
      <c r="LK342" s="230">
        <f>+'PPFF 2022'!JX342</f>
        <v>0</v>
      </c>
      <c r="LL342" s="224">
        <f>+'PPFF 2022'!JY342</f>
        <v>0</v>
      </c>
      <c r="LM342" s="230">
        <f>+'PPFF 2022'!JZ342</f>
        <v>0</v>
      </c>
      <c r="LN342" s="224">
        <f>+'PPFF 2022'!KA342</f>
        <v>0</v>
      </c>
      <c r="LO342" s="230">
        <f>+'PPFF 2022'!KB342</f>
        <v>0</v>
      </c>
      <c r="LP342" s="224">
        <f>+'PPFF 2022'!KC342</f>
        <v>0</v>
      </c>
      <c r="LQ342" s="230">
        <f>+'PPFF 2022'!KD342</f>
        <v>0</v>
      </c>
      <c r="LR342" s="224">
        <f>+'PPFF 2022'!KE342</f>
        <v>0</v>
      </c>
      <c r="LS342" s="230">
        <f>+'PPFF 2022'!KF342</f>
        <v>0</v>
      </c>
      <c r="LT342" s="224">
        <f>+'PPFF 2022'!KG342</f>
        <v>0</v>
      </c>
      <c r="LU342" s="230">
        <f>+'PPFF 2022'!KH342</f>
        <v>0</v>
      </c>
      <c r="LV342" s="234">
        <f>+'PPFF 2022'!KN342</f>
        <v>0</v>
      </c>
      <c r="LW342" s="234">
        <f>+'PPFF 2022'!KP342</f>
        <v>0</v>
      </c>
      <c r="LX342" s="234">
        <f>+'PPFF 2022'!KR342</f>
        <v>0</v>
      </c>
      <c r="LY342" s="234">
        <f>+'PPFF 2022'!KT342</f>
        <v>0</v>
      </c>
      <c r="LZ342" s="234">
        <f>+'PPFF 2022'!KV342</f>
        <v>0</v>
      </c>
      <c r="MA342" s="234">
        <f>+'PPFF 2022'!KX342</f>
        <v>0</v>
      </c>
      <c r="MB342" s="234">
        <f>+'PPFF 2022'!KZ342</f>
        <v>0</v>
      </c>
      <c r="MC342" s="234">
        <f>+'PPFF 2022'!LB342</f>
        <v>0</v>
      </c>
      <c r="MD342" s="234">
        <f>+'PPFF 2022'!LD342</f>
        <v>0</v>
      </c>
      <c r="ME342" s="234">
        <f>+'PPFF 2022'!LF342</f>
        <v>0</v>
      </c>
      <c r="MF342" s="234">
        <f>+'PPFF 2022'!LH342</f>
        <v>0</v>
      </c>
      <c r="MG342" s="234">
        <f>+'PPFF 2022'!LJ342</f>
        <v>0</v>
      </c>
      <c r="MH342" s="190">
        <f>+'PPFF 2022'!LN342/6</f>
        <v>0</v>
      </c>
      <c r="MI342" s="190">
        <f>+'PPFF 2022'!LP342/6</f>
        <v>0</v>
      </c>
      <c r="MJ342" s="190">
        <f>+'PPFF 2022'!LR342/6</f>
        <v>0</v>
      </c>
      <c r="MK342" s="190">
        <f>+'PPFF 2022'!LT342/6</f>
        <v>0</v>
      </c>
      <c r="ML342" s="190">
        <f>+'PPFF 2022'!LV342/6</f>
        <v>0</v>
      </c>
      <c r="MM342" s="190">
        <f>+'PPFF 2022'!LX342/6</f>
        <v>0</v>
      </c>
      <c r="MN342" s="239">
        <f>+'PPFF 2022'!LZ342/6</f>
        <v>0</v>
      </c>
      <c r="MO342" s="190">
        <f>+'PPFF 2022'!MB342/6</f>
        <v>0</v>
      </c>
      <c r="MP342" s="190">
        <f>+'PPFF 2022'!MD342/6</f>
        <v>0</v>
      </c>
      <c r="MQ342" s="190">
        <f>+'PPFF 2022'!MF342/6</f>
        <v>0</v>
      </c>
      <c r="MR342" s="190">
        <f>+'PPFF 2022'!MH342/6</f>
        <v>0</v>
      </c>
      <c r="MS342" s="190">
        <f>+'PPFF 2022'!MJ342/6</f>
        <v>0</v>
      </c>
      <c r="MT342" s="104">
        <f>+'PPFF 2022'!MN342</f>
        <v>0</v>
      </c>
      <c r="MU342" s="104">
        <f>+'PPFF 2022'!MP342</f>
        <v>0</v>
      </c>
      <c r="MV342" s="104">
        <f>+'PPFF 2022'!MR342</f>
        <v>0</v>
      </c>
      <c r="MW342" s="104">
        <f>+'PPFF 2022'!MT342</f>
        <v>0</v>
      </c>
      <c r="MX342" s="104">
        <f>+'PPFF 2022'!MV342</f>
        <v>0</v>
      </c>
      <c r="MY342" s="104">
        <f>+'PPFF 2022'!MX342</f>
        <v>0</v>
      </c>
      <c r="MZ342" s="104">
        <f>+'PPFF 2022'!MZ342</f>
        <v>0</v>
      </c>
      <c r="NA342" s="104">
        <f>+'PPFF 2022'!NB342</f>
        <v>0</v>
      </c>
      <c r="NB342" s="104">
        <f>+'PPFF 2022'!ND342</f>
        <v>0</v>
      </c>
      <c r="NC342" s="104">
        <f>+'PPFF 2022'!NF342</f>
        <v>0</v>
      </c>
      <c r="ND342" s="104">
        <f>+'PPFF 2022'!NH342</f>
        <v>0</v>
      </c>
      <c r="NE342" s="104">
        <f>+'PPFF 2022'!NJ342</f>
        <v>0</v>
      </c>
    </row>
    <row r="343" spans="1:369" s="88" customFormat="1" ht="10.5" x14ac:dyDescent="0.25">
      <c r="A343" s="89" t="s">
        <v>258</v>
      </c>
      <c r="B343" s="90" t="s">
        <v>242</v>
      </c>
      <c r="C343" s="90">
        <v>401</v>
      </c>
      <c r="D343" s="90" t="s">
        <v>242</v>
      </c>
      <c r="E343" s="91" t="s">
        <v>258</v>
      </c>
      <c r="F343" s="92" t="s">
        <v>242</v>
      </c>
      <c r="G343" s="92" t="s">
        <v>352</v>
      </c>
      <c r="H343" s="155">
        <v>7412</v>
      </c>
      <c r="I343" s="92" t="s">
        <v>510</v>
      </c>
      <c r="J343" s="171">
        <f>+'PPFF 2022'!J343+'PPFF 2022'!K343</f>
        <v>0</v>
      </c>
      <c r="K343" s="171">
        <f>+'PPFF 2022'!L343+'PPFF 2022'!M343</f>
        <v>0</v>
      </c>
      <c r="L343" s="171">
        <f>+'PPFF 2022'!N343+'PPFF 2022'!O343</f>
        <v>0</v>
      </c>
      <c r="M343" s="171">
        <f>+'PPFF 2022'!P343+'PPFF 2022'!Q343</f>
        <v>0</v>
      </c>
      <c r="N343" s="171">
        <f>+'PPFF 2022'!R343+'PPFF 2022'!S343</f>
        <v>0</v>
      </c>
      <c r="O343" s="171">
        <f>+'PPFF 2022'!T343+'PPFF 2022'!U343</f>
        <v>0</v>
      </c>
      <c r="P343" s="171">
        <f>+'PPFF 2022'!V343+'PPFF 2022'!W343</f>
        <v>0</v>
      </c>
      <c r="Q343" s="171">
        <f>+'PPFF 2022'!X343+'PPFF 2022'!Y343</f>
        <v>0</v>
      </c>
      <c r="R343" s="171">
        <f>+'PPFF 2022'!Z343+'PPFF 2022'!AA343</f>
        <v>0</v>
      </c>
      <c r="S343" s="171">
        <f>+'PPFF 2022'!AB343+'PPFF 2022'!AC343</f>
        <v>0</v>
      </c>
      <c r="T343" s="171">
        <f>+'PPFF 2022'!AD343+'PPFF 2022'!AE343</f>
        <v>0</v>
      </c>
      <c r="U343" s="171">
        <f>+'PPFF 2022'!AF343+'PPFF 2022'!AG343</f>
        <v>0</v>
      </c>
      <c r="V343" s="93">
        <f>+'PPFF 2022'!AM343</f>
        <v>0</v>
      </c>
      <c r="W343" s="95">
        <f>+'PPFF 2022'!AN343</f>
        <v>0</v>
      </c>
      <c r="X343" s="98">
        <f>+('PPFF 2022'!AM343+'PPFF 2022'!AN343)/13</f>
        <v>0</v>
      </c>
      <c r="Y343" s="93">
        <f>+'PPFF 2022'!AO343</f>
        <v>0</v>
      </c>
      <c r="Z343" s="95">
        <f>+'PPFF 2022'!AP343</f>
        <v>0</v>
      </c>
      <c r="AA343" s="98">
        <f>+('PPFF 2022'!AO343+'PPFF 2022'!AP343)/13</f>
        <v>0</v>
      </c>
      <c r="AB343" s="93">
        <f>+'PPFF 2022'!AQ343</f>
        <v>0</v>
      </c>
      <c r="AC343" s="95">
        <f>+'PPFF 2022'!AR343</f>
        <v>0</v>
      </c>
      <c r="AD343" s="98">
        <f t="shared" si="568"/>
        <v>0</v>
      </c>
      <c r="AE343" s="93">
        <f>+'PPFF 2022'!AS343</f>
        <v>0</v>
      </c>
      <c r="AF343" s="95">
        <f>+'PPFF 2022'!AT343</f>
        <v>0</v>
      </c>
      <c r="AG343" s="98">
        <f t="shared" si="569"/>
        <v>0</v>
      </c>
      <c r="AH343" s="93">
        <f>+'PPFF 2022'!AU343</f>
        <v>0</v>
      </c>
      <c r="AI343" s="95">
        <f>+'PPFF 2022'!AV343</f>
        <v>0</v>
      </c>
      <c r="AJ343" s="98">
        <f t="shared" si="570"/>
        <v>0</v>
      </c>
      <c r="AK343" s="93">
        <f>+'PPFF 2022'!AW343</f>
        <v>0</v>
      </c>
      <c r="AL343" s="95">
        <f>+'PPFF 2022'!AX343</f>
        <v>0</v>
      </c>
      <c r="AM343" s="98">
        <f t="shared" si="571"/>
        <v>0</v>
      </c>
      <c r="AN343" s="93">
        <f>+'PPFF 2022'!AY343</f>
        <v>0</v>
      </c>
      <c r="AO343" s="95">
        <f>+'PPFF 2022'!AZ343</f>
        <v>0</v>
      </c>
      <c r="AP343" s="98">
        <f t="shared" si="572"/>
        <v>0</v>
      </c>
      <c r="AQ343" s="93">
        <f>+'PPFF 2022'!BA343</f>
        <v>0</v>
      </c>
      <c r="AR343" s="95">
        <f>+'PPFF 2022'!BB343</f>
        <v>0</v>
      </c>
      <c r="AS343" s="98">
        <f t="shared" si="573"/>
        <v>0</v>
      </c>
      <c r="AT343" s="93">
        <f>+'PPFF 2022'!BC343</f>
        <v>0</v>
      </c>
      <c r="AU343" s="95">
        <f>+'PPFF 2022'!BD343</f>
        <v>0</v>
      </c>
      <c r="AV343" s="98">
        <f t="shared" si="574"/>
        <v>0</v>
      </c>
      <c r="AW343" s="93">
        <f>+'PPFF 2022'!BE343</f>
        <v>0</v>
      </c>
      <c r="AX343" s="95">
        <f>+'PPFF 2022'!BF343</f>
        <v>0</v>
      </c>
      <c r="AY343" s="98">
        <f t="shared" si="575"/>
        <v>0</v>
      </c>
      <c r="AZ343" s="93">
        <f>+'PPFF 2022'!BG343</f>
        <v>0</v>
      </c>
      <c r="BA343" s="95">
        <f>+'PPFF 2022'!BH343</f>
        <v>0</v>
      </c>
      <c r="BB343" s="98">
        <f t="shared" si="576"/>
        <v>0</v>
      </c>
      <c r="BC343" s="93">
        <f>+'PPFF 2022'!BI343</f>
        <v>0</v>
      </c>
      <c r="BD343" s="95">
        <f>+'PPFF 2022'!BJ343</f>
        <v>0</v>
      </c>
      <c r="BE343" s="97">
        <f t="shared" si="577"/>
        <v>0</v>
      </c>
      <c r="BF343" s="107">
        <f>+'PPFF 2022'!BP343</f>
        <v>0</v>
      </c>
      <c r="BG343" s="97">
        <f>+'PPFF 2022'!BQ343</f>
        <v>0</v>
      </c>
      <c r="BH343" s="182">
        <f t="shared" si="578"/>
        <v>0</v>
      </c>
      <c r="BI343" s="107">
        <f>+'PPFF 2022'!BR343</f>
        <v>0</v>
      </c>
      <c r="BJ343" s="97">
        <f>+'PPFF 2022'!BS343</f>
        <v>0</v>
      </c>
      <c r="BK343" s="182">
        <f t="shared" si="579"/>
        <v>0</v>
      </c>
      <c r="BL343" s="107">
        <f>+'PPFF 2022'!BT343</f>
        <v>0</v>
      </c>
      <c r="BM343" s="97">
        <f>+'PPFF 2022'!BU343</f>
        <v>0</v>
      </c>
      <c r="BN343" s="182">
        <f t="shared" si="580"/>
        <v>0</v>
      </c>
      <c r="BO343" s="107">
        <f>+'PPFF 2022'!BV343</f>
        <v>0</v>
      </c>
      <c r="BP343" s="97">
        <f>+'PPFF 2022'!BW343</f>
        <v>0</v>
      </c>
      <c r="BQ343" s="182">
        <f t="shared" si="581"/>
        <v>0</v>
      </c>
      <c r="BR343" s="107">
        <f>+'PPFF 2022'!BX343</f>
        <v>0</v>
      </c>
      <c r="BS343" s="97">
        <f>+'PPFF 2022'!BY343</f>
        <v>0</v>
      </c>
      <c r="BT343" s="182">
        <f t="shared" si="582"/>
        <v>0</v>
      </c>
      <c r="BU343" s="107">
        <f>+'PPFF 2022'!BZ343</f>
        <v>0</v>
      </c>
      <c r="BV343" s="97">
        <f>+'PPFF 2022'!CA343</f>
        <v>0</v>
      </c>
      <c r="BW343" s="182">
        <f t="shared" si="583"/>
        <v>0</v>
      </c>
      <c r="BX343" s="107">
        <f>+'PPFF 2022'!CB343</f>
        <v>0</v>
      </c>
      <c r="BY343" s="97">
        <f>+'PPFF 2022'!CC343</f>
        <v>0</v>
      </c>
      <c r="BZ343" s="182">
        <f t="shared" si="584"/>
        <v>0</v>
      </c>
      <c r="CA343" s="107">
        <f>+'PPFF 2022'!CD343</f>
        <v>0</v>
      </c>
      <c r="CB343" s="97">
        <f>+'PPFF 2022'!CE343</f>
        <v>0</v>
      </c>
      <c r="CC343" s="182">
        <f t="shared" si="585"/>
        <v>0</v>
      </c>
      <c r="CD343" s="107">
        <f>+'PPFF 2022'!CF343</f>
        <v>0</v>
      </c>
      <c r="CE343" s="97">
        <f>+'PPFF 2022'!CG343</f>
        <v>0</v>
      </c>
      <c r="CF343" s="182">
        <f t="shared" si="586"/>
        <v>0</v>
      </c>
      <c r="CG343" s="107">
        <f>+'PPFF 2022'!CH343</f>
        <v>0</v>
      </c>
      <c r="CH343" s="97">
        <f>+'PPFF 2022'!CI343</f>
        <v>0</v>
      </c>
      <c r="CI343" s="182">
        <f t="shared" si="587"/>
        <v>0</v>
      </c>
      <c r="CJ343" s="107">
        <f>+'PPFF 2022'!CJ343</f>
        <v>0</v>
      </c>
      <c r="CK343" s="97">
        <f>+'PPFF 2022'!CK343</f>
        <v>0</v>
      </c>
      <c r="CL343" s="182">
        <f t="shared" si="588"/>
        <v>0</v>
      </c>
      <c r="CM343" s="107">
        <f>+'PPFF 2022'!CL343</f>
        <v>0</v>
      </c>
      <c r="CN343" s="97">
        <f>+'PPFF 2022'!CM343</f>
        <v>0</v>
      </c>
      <c r="CO343" s="187">
        <f t="shared" si="589"/>
        <v>0</v>
      </c>
      <c r="CP343" s="109">
        <f>+'PPFF 2022'!CS343</f>
        <v>0</v>
      </c>
      <c r="CQ343" s="111">
        <f>+'PPFF 2022'!CT343</f>
        <v>0</v>
      </c>
      <c r="CR343" s="98">
        <f t="shared" si="590"/>
        <v>0</v>
      </c>
      <c r="CS343" s="109">
        <f>+'PPFF 2022'!CU343</f>
        <v>0</v>
      </c>
      <c r="CT343" s="111">
        <f>+'PPFF 2022'!CV343</f>
        <v>0</v>
      </c>
      <c r="CU343" s="98">
        <f t="shared" si="591"/>
        <v>0</v>
      </c>
      <c r="CV343" s="109">
        <f>+'PPFF 2022'!CW343</f>
        <v>0</v>
      </c>
      <c r="CW343" s="111">
        <f>+'PPFF 2022'!CX343</f>
        <v>0</v>
      </c>
      <c r="CX343" s="98">
        <f t="shared" si="592"/>
        <v>0</v>
      </c>
      <c r="CY343" s="109">
        <f>+'PPFF 2022'!CY343</f>
        <v>0</v>
      </c>
      <c r="CZ343" s="111">
        <f>+'PPFF 2022'!CZ343</f>
        <v>0</v>
      </c>
      <c r="DA343" s="98">
        <f t="shared" si="593"/>
        <v>0</v>
      </c>
      <c r="DB343" s="109">
        <f>+'PPFF 2022'!DA343</f>
        <v>0</v>
      </c>
      <c r="DC343" s="111">
        <f>+'PPFF 2022'!DB343</f>
        <v>0</v>
      </c>
      <c r="DD343" s="98">
        <f t="shared" si="594"/>
        <v>0</v>
      </c>
      <c r="DE343" s="109">
        <f>+'PPFF 2022'!DC343</f>
        <v>0</v>
      </c>
      <c r="DF343" s="111">
        <f>+'PPFF 2022'!DD343</f>
        <v>0</v>
      </c>
      <c r="DG343" s="98">
        <f t="shared" si="595"/>
        <v>0</v>
      </c>
      <c r="DH343" s="109">
        <f>+'PPFF 2022'!DE343</f>
        <v>0</v>
      </c>
      <c r="DI343" s="111">
        <f>+'PPFF 2022'!DF343</f>
        <v>0</v>
      </c>
      <c r="DJ343" s="98">
        <f t="shared" si="596"/>
        <v>0</v>
      </c>
      <c r="DK343" s="109">
        <f>+'PPFF 2022'!DG343</f>
        <v>0</v>
      </c>
      <c r="DL343" s="111">
        <f>+'PPFF 2022'!DH343</f>
        <v>0</v>
      </c>
      <c r="DM343" s="98">
        <f t="shared" si="597"/>
        <v>0</v>
      </c>
      <c r="DN343" s="109">
        <f>+'PPFF 2022'!DI343</f>
        <v>0</v>
      </c>
      <c r="DO343" s="111">
        <f>+'PPFF 2022'!DJ343</f>
        <v>0</v>
      </c>
      <c r="DP343" s="98">
        <f t="shared" si="598"/>
        <v>0</v>
      </c>
      <c r="DQ343" s="109">
        <f>+'PPFF 2022'!DK343</f>
        <v>0</v>
      </c>
      <c r="DR343" s="111">
        <f>+'PPFF 2022'!DL343</f>
        <v>0</v>
      </c>
      <c r="DS343" s="98">
        <f t="shared" si="599"/>
        <v>0</v>
      </c>
      <c r="DT343" s="109">
        <f>+'PPFF 2022'!DM343</f>
        <v>0</v>
      </c>
      <c r="DU343" s="111">
        <f>+'PPFF 2022'!DN343</f>
        <v>0</v>
      </c>
      <c r="DV343" s="98">
        <f t="shared" si="600"/>
        <v>0</v>
      </c>
      <c r="DW343" s="109">
        <f>+'PPFF 2022'!DO343</f>
        <v>0</v>
      </c>
      <c r="DX343" s="111">
        <f>+'PPFF 2022'!DP343</f>
        <v>0</v>
      </c>
      <c r="DY343" s="107">
        <f t="shared" si="601"/>
        <v>0</v>
      </c>
      <c r="DZ343" s="109">
        <f>+'PPFF 2022'!DV343</f>
        <v>0</v>
      </c>
      <c r="EA343" s="111">
        <f>+'PPFF 2022'!DW343</f>
        <v>0</v>
      </c>
      <c r="EB343" s="98">
        <f t="shared" si="602"/>
        <v>0</v>
      </c>
      <c r="EC343" s="111">
        <f>+'PPFF 2022'!DX343</f>
        <v>0</v>
      </c>
      <c r="ED343" s="111">
        <f>+'PPFF 2022'!DY343</f>
        <v>0</v>
      </c>
      <c r="EE343" s="98">
        <f t="shared" si="603"/>
        <v>0</v>
      </c>
      <c r="EF343" s="111">
        <f>+'PPFF 2022'!DZ343</f>
        <v>0</v>
      </c>
      <c r="EG343" s="111">
        <f>+'PPFF 2022'!EA343</f>
        <v>0</v>
      </c>
      <c r="EH343" s="98">
        <f t="shared" si="604"/>
        <v>0</v>
      </c>
      <c r="EI343" s="111">
        <f>+'PPFF 2022'!EB343</f>
        <v>0</v>
      </c>
      <c r="EJ343" s="111">
        <f>+'PPFF 2022'!EC343</f>
        <v>0</v>
      </c>
      <c r="EK343" s="98">
        <f t="shared" si="605"/>
        <v>0</v>
      </c>
      <c r="EL343" s="111">
        <f>+'PPFF 2022'!ED343</f>
        <v>0</v>
      </c>
      <c r="EM343" s="111">
        <f>+'PPFF 2022'!EE343</f>
        <v>0</v>
      </c>
      <c r="EN343" s="98">
        <f t="shared" si="606"/>
        <v>0</v>
      </c>
      <c r="EO343" s="111">
        <f>+'PPFF 2022'!EF343</f>
        <v>0</v>
      </c>
      <c r="EP343" s="111">
        <f>+'PPFF 2022'!EG343</f>
        <v>0</v>
      </c>
      <c r="EQ343" s="98">
        <f t="shared" si="607"/>
        <v>0</v>
      </c>
      <c r="ER343" s="111">
        <f>+'PPFF 2022'!EH343</f>
        <v>0</v>
      </c>
      <c r="ES343" s="111">
        <f>+'PPFF 2022'!EI343</f>
        <v>0</v>
      </c>
      <c r="ET343" s="98">
        <f t="shared" si="608"/>
        <v>0</v>
      </c>
      <c r="EU343" s="111">
        <f>+'PPFF 2022'!EJ343</f>
        <v>0</v>
      </c>
      <c r="EV343" s="111">
        <f>+'PPFF 2022'!EK343</f>
        <v>0</v>
      </c>
      <c r="EW343" s="98">
        <f t="shared" si="609"/>
        <v>0</v>
      </c>
      <c r="EX343" s="111">
        <f>+'PPFF 2022'!EL343</f>
        <v>0</v>
      </c>
      <c r="EY343" s="111">
        <f>+'PPFF 2022'!EM343</f>
        <v>0</v>
      </c>
      <c r="EZ343" s="98">
        <f t="shared" si="610"/>
        <v>0</v>
      </c>
      <c r="FA343" s="111">
        <f>+'PPFF 2022'!EN343</f>
        <v>0</v>
      </c>
      <c r="FB343" s="111">
        <f>+'PPFF 2022'!EO343</f>
        <v>0</v>
      </c>
      <c r="FC343" s="98">
        <f t="shared" si="611"/>
        <v>0</v>
      </c>
      <c r="FD343" s="111">
        <f>+'PPFF 2022'!EP343</f>
        <v>0</v>
      </c>
      <c r="FE343" s="111">
        <f>+'PPFF 2022'!EQ343</f>
        <v>0</v>
      </c>
      <c r="FF343" s="98">
        <f t="shared" si="612"/>
        <v>0</v>
      </c>
      <c r="FG343" s="111">
        <f>+'PPFF 2022'!ER343</f>
        <v>0</v>
      </c>
      <c r="FH343" s="111">
        <f>+'PPFF 2022'!ES343</f>
        <v>0</v>
      </c>
      <c r="FI343" s="97">
        <f t="shared" si="613"/>
        <v>0</v>
      </c>
      <c r="FJ343" s="108">
        <f>+'PPFF 2022'!EY343</f>
        <v>0</v>
      </c>
      <c r="FK343" s="103">
        <f>+'PPFF 2022'!EZ343</f>
        <v>0</v>
      </c>
      <c r="FL343" s="193">
        <f t="shared" si="614"/>
        <v>0</v>
      </c>
      <c r="FM343" s="203">
        <f>+'PPFF 2022'!FA343</f>
        <v>0</v>
      </c>
      <c r="FN343" s="204">
        <f>+'PPFF 2022'!FB343</f>
        <v>0</v>
      </c>
      <c r="FO343" s="202">
        <f t="shared" si="615"/>
        <v>0</v>
      </c>
      <c r="FP343" s="203">
        <f>+'PPFF 2022'!FC343</f>
        <v>0</v>
      </c>
      <c r="FQ343" s="204">
        <f>+'PPFF 2022'!FD343</f>
        <v>0</v>
      </c>
      <c r="FR343" s="202">
        <f t="shared" si="616"/>
        <v>0</v>
      </c>
      <c r="FS343" s="203">
        <f>+'PPFF 2022'!FE343</f>
        <v>0</v>
      </c>
      <c r="FT343" s="204">
        <f>+'PPFF 2022'!FF343</f>
        <v>0</v>
      </c>
      <c r="FU343" s="202">
        <f t="shared" si="617"/>
        <v>0</v>
      </c>
      <c r="FV343" s="203">
        <f>+'PPFF 2022'!FG343</f>
        <v>0</v>
      </c>
      <c r="FW343" s="204">
        <f>+'PPFF 2022'!FH343</f>
        <v>0</v>
      </c>
      <c r="FX343" s="202">
        <f t="shared" si="618"/>
        <v>0</v>
      </c>
      <c r="FY343" s="203">
        <f>+'PPFF 2022'!FI343</f>
        <v>0</v>
      </c>
      <c r="FZ343" s="204">
        <f>+'PPFF 2022'!FJ343</f>
        <v>0</v>
      </c>
      <c r="GA343" s="202">
        <f t="shared" si="619"/>
        <v>0</v>
      </c>
      <c r="GB343" s="203">
        <f>+'PPFF 2022'!FK343</f>
        <v>0</v>
      </c>
      <c r="GC343" s="204">
        <f>+'PPFF 2022'!FL343</f>
        <v>0</v>
      </c>
      <c r="GD343" s="202">
        <f t="shared" si="620"/>
        <v>0</v>
      </c>
      <c r="GE343" s="203">
        <f>+'PPFF 2022'!FM343</f>
        <v>0</v>
      </c>
      <c r="GF343" s="204">
        <f>+'PPFF 2022'!FN343</f>
        <v>0</v>
      </c>
      <c r="GG343" s="202">
        <f t="shared" si="621"/>
        <v>0</v>
      </c>
      <c r="GH343" s="203">
        <f>+'PPFF 2022'!FO343</f>
        <v>0</v>
      </c>
      <c r="GI343" s="204">
        <f>+'PPFF 2022'!FP343</f>
        <v>0</v>
      </c>
      <c r="GJ343" s="202">
        <f t="shared" si="622"/>
        <v>0</v>
      </c>
      <c r="GK343" s="203">
        <f>+'PPFF 2022'!FQ343</f>
        <v>0</v>
      </c>
      <c r="GL343" s="204">
        <f>+'PPFF 2022'!FR343</f>
        <v>0</v>
      </c>
      <c r="GM343" s="202">
        <f t="shared" si="623"/>
        <v>0</v>
      </c>
      <c r="GN343" s="203">
        <f>+'PPFF 2022'!FS343</f>
        <v>0</v>
      </c>
      <c r="GO343" s="204">
        <f>+'PPFF 2022'!FT343</f>
        <v>0</v>
      </c>
      <c r="GP343" s="202">
        <f t="shared" si="624"/>
        <v>0</v>
      </c>
      <c r="GQ343" s="203">
        <f>+'PPFF 2022'!FU343</f>
        <v>0</v>
      </c>
      <c r="GR343" s="204">
        <f>+'PPFF 2022'!FV343</f>
        <v>0</v>
      </c>
      <c r="GS343" s="209">
        <f t="shared" si="625"/>
        <v>0</v>
      </c>
      <c r="GT343" s="203">
        <f>+'PPFF 2022'!GB343</f>
        <v>0</v>
      </c>
      <c r="GU343" s="204">
        <f>+'PPFF 2022'!GC343</f>
        <v>0</v>
      </c>
      <c r="GV343" s="202">
        <f t="shared" si="626"/>
        <v>0</v>
      </c>
      <c r="GW343" s="203">
        <f>+'PPFF 2022'!GD343</f>
        <v>0</v>
      </c>
      <c r="GX343" s="204">
        <f>+'PPFF 2022'!GE343</f>
        <v>0</v>
      </c>
      <c r="GY343" s="202">
        <f t="shared" si="627"/>
        <v>0</v>
      </c>
      <c r="GZ343" s="203">
        <f>+'PPFF 2022'!GF343</f>
        <v>0</v>
      </c>
      <c r="HA343" s="204">
        <f>+'PPFF 2022'!GG343</f>
        <v>0</v>
      </c>
      <c r="HB343" s="202">
        <f t="shared" si="628"/>
        <v>0</v>
      </c>
      <c r="HC343" s="203">
        <f>+'PPFF 2022'!GH343</f>
        <v>0</v>
      </c>
      <c r="HD343" s="204">
        <f>+'PPFF 2022'!GI343</f>
        <v>0</v>
      </c>
      <c r="HE343" s="202">
        <f t="shared" si="629"/>
        <v>0</v>
      </c>
      <c r="HF343" s="203">
        <f>+'PPFF 2022'!GJ343</f>
        <v>0</v>
      </c>
      <c r="HG343" s="204">
        <f>+'PPFF 2022'!GK343</f>
        <v>0</v>
      </c>
      <c r="HH343" s="202">
        <f t="shared" si="630"/>
        <v>0</v>
      </c>
      <c r="HI343" s="203">
        <f>+'PPFF 2022'!GL343</f>
        <v>0</v>
      </c>
      <c r="HJ343" s="204">
        <f>+'PPFF 2022'!GM343</f>
        <v>0</v>
      </c>
      <c r="HK343" s="202">
        <f t="shared" si="631"/>
        <v>0</v>
      </c>
      <c r="HL343" s="203">
        <f>+'PPFF 2022'!GN343</f>
        <v>0</v>
      </c>
      <c r="HM343" s="204">
        <f>+'PPFF 2022'!GO343</f>
        <v>0</v>
      </c>
      <c r="HN343" s="202">
        <f t="shared" si="632"/>
        <v>0</v>
      </c>
      <c r="HO343" s="203">
        <f>+'PPFF 2022'!GP343</f>
        <v>0</v>
      </c>
      <c r="HP343" s="204">
        <f>+'PPFF 2022'!GQ343</f>
        <v>0</v>
      </c>
      <c r="HQ343" s="202">
        <f t="shared" si="633"/>
        <v>0</v>
      </c>
      <c r="HR343" s="203">
        <f>+'PPFF 2022'!GR343</f>
        <v>0</v>
      </c>
      <c r="HS343" s="204">
        <f>+'PPFF 2022'!GS343</f>
        <v>0</v>
      </c>
      <c r="HT343" s="202">
        <f t="shared" si="634"/>
        <v>0</v>
      </c>
      <c r="HU343" s="203">
        <f>+'PPFF 2022'!GT343</f>
        <v>0</v>
      </c>
      <c r="HV343" s="204">
        <f>+'PPFF 2022'!GU343</f>
        <v>0</v>
      </c>
      <c r="HW343" s="202">
        <f t="shared" si="635"/>
        <v>0</v>
      </c>
      <c r="HX343" s="203">
        <f>+'PPFF 2022'!GV343</f>
        <v>0</v>
      </c>
      <c r="HY343" s="204">
        <f>+'PPFF 2022'!GW343</f>
        <v>0</v>
      </c>
      <c r="HZ343" s="202">
        <f t="shared" si="636"/>
        <v>0</v>
      </c>
      <c r="IA343" s="203">
        <f>+'PPFF 2022'!GX343</f>
        <v>0</v>
      </c>
      <c r="IB343" s="204">
        <f>+'PPFF 2022'!GY343</f>
        <v>0</v>
      </c>
      <c r="IC343" s="209">
        <f t="shared" si="637"/>
        <v>0</v>
      </c>
      <c r="ID343" s="203">
        <f>+'PPFF 2022'!HE343</f>
        <v>0</v>
      </c>
      <c r="IE343" s="204">
        <f>+'PPFF 2022'!HF343</f>
        <v>0</v>
      </c>
      <c r="IF343" s="215">
        <f t="shared" si="638"/>
        <v>0</v>
      </c>
      <c r="IG343" s="203">
        <f>+'PPFF 2022'!HG343</f>
        <v>0</v>
      </c>
      <c r="IH343" s="204">
        <f>+'PPFF 2022'!HH343</f>
        <v>0</v>
      </c>
      <c r="II343" s="215">
        <f t="shared" si="639"/>
        <v>0</v>
      </c>
      <c r="IJ343" s="203">
        <f>+'PPFF 2022'!HI343</f>
        <v>0</v>
      </c>
      <c r="IK343" s="204">
        <f>+'PPFF 2022'!HJ343</f>
        <v>0</v>
      </c>
      <c r="IL343" s="215">
        <f t="shared" si="640"/>
        <v>0</v>
      </c>
      <c r="IM343" s="203">
        <f>+'PPFF 2022'!HK343</f>
        <v>0</v>
      </c>
      <c r="IN343" s="204">
        <f>+'PPFF 2022'!HL343</f>
        <v>0</v>
      </c>
      <c r="IO343" s="215">
        <f t="shared" si="641"/>
        <v>0</v>
      </c>
      <c r="IP343" s="203">
        <f>+'PPFF 2022'!HM343</f>
        <v>0</v>
      </c>
      <c r="IQ343" s="204">
        <f>+'PPFF 2022'!HN343</f>
        <v>0</v>
      </c>
      <c r="IR343" s="215">
        <f t="shared" si="642"/>
        <v>0</v>
      </c>
      <c r="IS343" s="203">
        <f>+'PPFF 2022'!HO343</f>
        <v>0</v>
      </c>
      <c r="IT343" s="204">
        <f>+'PPFF 2022'!HP343</f>
        <v>0</v>
      </c>
      <c r="IU343" s="215">
        <f t="shared" si="643"/>
        <v>0</v>
      </c>
      <c r="IV343" s="203">
        <f>+'PPFF 2022'!HQ343</f>
        <v>0</v>
      </c>
      <c r="IW343" s="204">
        <f>+'PPFF 2022'!HR343</f>
        <v>0</v>
      </c>
      <c r="IX343" s="215">
        <f t="shared" si="644"/>
        <v>0</v>
      </c>
      <c r="IY343" s="203">
        <f>+'PPFF 2022'!HS343</f>
        <v>0</v>
      </c>
      <c r="IZ343" s="204">
        <f>+'PPFF 2022'!HT343</f>
        <v>0</v>
      </c>
      <c r="JA343" s="215">
        <f t="shared" si="645"/>
        <v>0</v>
      </c>
      <c r="JB343" s="203">
        <f>+'PPFF 2022'!HU343</f>
        <v>0</v>
      </c>
      <c r="JC343" s="204">
        <f>+'PPFF 2022'!HV343</f>
        <v>0</v>
      </c>
      <c r="JD343" s="215">
        <f t="shared" si="646"/>
        <v>0</v>
      </c>
      <c r="JE343" s="203">
        <f>+'PPFF 2022'!HW343</f>
        <v>0</v>
      </c>
      <c r="JF343" s="204">
        <f>+'PPFF 2022'!HX343</f>
        <v>0</v>
      </c>
      <c r="JG343" s="215">
        <f t="shared" si="647"/>
        <v>0</v>
      </c>
      <c r="JH343" s="203">
        <f>+'PPFF 2022'!HY343</f>
        <v>0</v>
      </c>
      <c r="JI343" s="204">
        <f>+'PPFF 2022'!HZ343</f>
        <v>0</v>
      </c>
      <c r="JJ343" s="215">
        <f t="shared" si="648"/>
        <v>0</v>
      </c>
      <c r="JK343" s="203">
        <f>+'PPFF 2022'!IA343</f>
        <v>0</v>
      </c>
      <c r="JL343" s="204">
        <f>+'PPFF 2022'!IB343</f>
        <v>0</v>
      </c>
      <c r="JM343" s="218">
        <f t="shared" si="649"/>
        <v>0</v>
      </c>
      <c r="JN343" s="224">
        <f>+'PPFF 2022'!IH343</f>
        <v>0</v>
      </c>
      <c r="JO343" s="225">
        <f>+'PPFF 2022'!II343</f>
        <v>0</v>
      </c>
      <c r="JP343" s="212">
        <f t="shared" si="650"/>
        <v>0</v>
      </c>
      <c r="JQ343" s="224">
        <f>+'PPFF 2022'!IJ343</f>
        <v>0</v>
      </c>
      <c r="JR343" s="225">
        <f>+'PPFF 2022'!IK343</f>
        <v>0</v>
      </c>
      <c r="JS343" s="212">
        <f t="shared" si="651"/>
        <v>0</v>
      </c>
      <c r="JT343" s="224">
        <f>+'PPFF 2022'!IL343</f>
        <v>0</v>
      </c>
      <c r="JU343" s="225">
        <f>+'PPFF 2022'!IM343</f>
        <v>0</v>
      </c>
      <c r="JV343" s="212">
        <f t="shared" si="652"/>
        <v>0</v>
      </c>
      <c r="JW343" s="224">
        <f>+'PPFF 2022'!IN343</f>
        <v>0</v>
      </c>
      <c r="JX343" s="225">
        <f>+'PPFF 2022'!IO343</f>
        <v>0</v>
      </c>
      <c r="JY343" s="212">
        <f t="shared" si="653"/>
        <v>0</v>
      </c>
      <c r="JZ343" s="224">
        <f>+'PPFF 2022'!IP343</f>
        <v>0</v>
      </c>
      <c r="KA343" s="225">
        <f>+'PPFF 2022'!IQ343</f>
        <v>0</v>
      </c>
      <c r="KB343" s="212">
        <f t="shared" si="654"/>
        <v>0</v>
      </c>
      <c r="KC343" s="224">
        <f>+'PPFF 2022'!IR343</f>
        <v>0</v>
      </c>
      <c r="KD343" s="225">
        <f>+'PPFF 2022'!IS343</f>
        <v>0</v>
      </c>
      <c r="KE343" s="212">
        <f t="shared" si="655"/>
        <v>0</v>
      </c>
      <c r="KF343" s="224">
        <f>+'PPFF 2022'!IT343</f>
        <v>0</v>
      </c>
      <c r="KG343" s="225">
        <f>+'PPFF 2022'!IU343</f>
        <v>0</v>
      </c>
      <c r="KH343" s="212">
        <f t="shared" si="656"/>
        <v>0</v>
      </c>
      <c r="KI343" s="224">
        <f>+'PPFF 2022'!IV343</f>
        <v>0</v>
      </c>
      <c r="KJ343" s="225">
        <f>+'PPFF 2022'!IW343</f>
        <v>0</v>
      </c>
      <c r="KK343" s="212">
        <f t="shared" si="657"/>
        <v>0</v>
      </c>
      <c r="KL343" s="224">
        <f>+'PPFF 2022'!IX343</f>
        <v>0</v>
      </c>
      <c r="KM343" s="225">
        <f>+'PPFF 2022'!IY343</f>
        <v>0</v>
      </c>
      <c r="KN343" s="212">
        <f t="shared" si="658"/>
        <v>0</v>
      </c>
      <c r="KO343" s="224">
        <f>+'PPFF 2022'!IZ343</f>
        <v>0</v>
      </c>
      <c r="KP343" s="225">
        <f>+'PPFF 2022'!JA343</f>
        <v>0</v>
      </c>
      <c r="KQ343" s="212">
        <f t="shared" si="659"/>
        <v>0</v>
      </c>
      <c r="KR343" s="224">
        <f>+'PPFF 2022'!JB343</f>
        <v>0</v>
      </c>
      <c r="KS343" s="225">
        <f>+'PPFF 2022'!JC343</f>
        <v>0</v>
      </c>
      <c r="KT343" s="212">
        <f t="shared" si="660"/>
        <v>0</v>
      </c>
      <c r="KU343" s="224">
        <f>+'PPFF 2022'!JD343</f>
        <v>0</v>
      </c>
      <c r="KV343" s="225">
        <f>+'PPFF 2022'!JE343</f>
        <v>0</v>
      </c>
      <c r="KW343" s="212">
        <f t="shared" si="661"/>
        <v>0</v>
      </c>
      <c r="KX343" s="224">
        <f>+'PPFF 2022'!JK343</f>
        <v>0</v>
      </c>
      <c r="KY343" s="230">
        <f>+'PPFF 2022'!JL343</f>
        <v>0</v>
      </c>
      <c r="KZ343" s="224">
        <f>+'PPFF 2022'!JM343</f>
        <v>0</v>
      </c>
      <c r="LA343" s="230">
        <f>+'PPFF 2022'!JN343</f>
        <v>0</v>
      </c>
      <c r="LB343" s="224">
        <f>+'PPFF 2022'!JO343</f>
        <v>0</v>
      </c>
      <c r="LC343" s="230">
        <f>+'PPFF 2022'!JP343</f>
        <v>0</v>
      </c>
      <c r="LD343" s="224">
        <f>+'PPFF 2022'!JQ343</f>
        <v>0</v>
      </c>
      <c r="LE343" s="230">
        <f>+'PPFF 2022'!JR343</f>
        <v>0</v>
      </c>
      <c r="LF343" s="224">
        <f>+'PPFF 2022'!JS343</f>
        <v>0</v>
      </c>
      <c r="LG343" s="230">
        <f>+'PPFF 2022'!JT343</f>
        <v>0</v>
      </c>
      <c r="LH343" s="224">
        <f>+'PPFF 2022'!JU343</f>
        <v>0</v>
      </c>
      <c r="LI343" s="230">
        <f>+'PPFF 2022'!JV343</f>
        <v>0</v>
      </c>
      <c r="LJ343" s="224">
        <f>+'PPFF 2022'!JW343</f>
        <v>0</v>
      </c>
      <c r="LK343" s="230">
        <f>+'PPFF 2022'!JX343</f>
        <v>0</v>
      </c>
      <c r="LL343" s="224">
        <f>+'PPFF 2022'!JY343</f>
        <v>0</v>
      </c>
      <c r="LM343" s="230">
        <f>+'PPFF 2022'!JZ343</f>
        <v>0</v>
      </c>
      <c r="LN343" s="224">
        <f>+'PPFF 2022'!KA343</f>
        <v>0</v>
      </c>
      <c r="LO343" s="230">
        <f>+'PPFF 2022'!KB343</f>
        <v>0</v>
      </c>
      <c r="LP343" s="224">
        <f>+'PPFF 2022'!KC343</f>
        <v>0</v>
      </c>
      <c r="LQ343" s="230">
        <f>+'PPFF 2022'!KD343</f>
        <v>0</v>
      </c>
      <c r="LR343" s="224">
        <f>+'PPFF 2022'!KE343</f>
        <v>0</v>
      </c>
      <c r="LS343" s="230">
        <f>+'PPFF 2022'!KF343</f>
        <v>0</v>
      </c>
      <c r="LT343" s="224">
        <f>+'PPFF 2022'!KG343</f>
        <v>0</v>
      </c>
      <c r="LU343" s="230">
        <f>+'PPFF 2022'!KH343</f>
        <v>0</v>
      </c>
      <c r="LV343" s="234">
        <f>+'PPFF 2022'!KN343</f>
        <v>0</v>
      </c>
      <c r="LW343" s="234">
        <f>+'PPFF 2022'!KP343</f>
        <v>0</v>
      </c>
      <c r="LX343" s="234">
        <f>+'PPFF 2022'!KR343</f>
        <v>0</v>
      </c>
      <c r="LY343" s="234">
        <f>+'PPFF 2022'!KT343</f>
        <v>0</v>
      </c>
      <c r="LZ343" s="234">
        <f>+'PPFF 2022'!KV343</f>
        <v>0</v>
      </c>
      <c r="MA343" s="234">
        <f>+'PPFF 2022'!KX343</f>
        <v>0</v>
      </c>
      <c r="MB343" s="234">
        <f>+'PPFF 2022'!KZ343</f>
        <v>0</v>
      </c>
      <c r="MC343" s="234">
        <f>+'PPFF 2022'!LB343</f>
        <v>0</v>
      </c>
      <c r="MD343" s="234">
        <f>+'PPFF 2022'!LD343</f>
        <v>0</v>
      </c>
      <c r="ME343" s="234">
        <f>+'PPFF 2022'!LF343</f>
        <v>0</v>
      </c>
      <c r="MF343" s="234">
        <f>+'PPFF 2022'!LH343</f>
        <v>0</v>
      </c>
      <c r="MG343" s="234">
        <f>+'PPFF 2022'!LJ343</f>
        <v>0</v>
      </c>
      <c r="MH343" s="190">
        <f>+'PPFF 2022'!LN343/6</f>
        <v>0</v>
      </c>
      <c r="MI343" s="190">
        <f>+'PPFF 2022'!LP343/6</f>
        <v>0</v>
      </c>
      <c r="MJ343" s="190">
        <f>+'PPFF 2022'!LR343/6</f>
        <v>0</v>
      </c>
      <c r="MK343" s="190">
        <f>+'PPFF 2022'!LT343/6</f>
        <v>0</v>
      </c>
      <c r="ML343" s="190">
        <f>+'PPFF 2022'!LV343/6</f>
        <v>0</v>
      </c>
      <c r="MM343" s="190">
        <f>+'PPFF 2022'!LX343/6</f>
        <v>0</v>
      </c>
      <c r="MN343" s="239">
        <f>+'PPFF 2022'!LZ343/6</f>
        <v>0</v>
      </c>
      <c r="MO343" s="190">
        <f>+'PPFF 2022'!MB343/6</f>
        <v>0</v>
      </c>
      <c r="MP343" s="190">
        <f>+'PPFF 2022'!MD343/6</f>
        <v>0</v>
      </c>
      <c r="MQ343" s="190">
        <f>+'PPFF 2022'!MF343/6</f>
        <v>0</v>
      </c>
      <c r="MR343" s="190">
        <f>+'PPFF 2022'!MH343/6</f>
        <v>0</v>
      </c>
      <c r="MS343" s="190">
        <f>+'PPFF 2022'!MJ343/6</f>
        <v>0</v>
      </c>
      <c r="MT343" s="104">
        <f>+'PPFF 2022'!MN343</f>
        <v>0</v>
      </c>
      <c r="MU343" s="104">
        <f>+'PPFF 2022'!MP343</f>
        <v>0</v>
      </c>
      <c r="MV343" s="104">
        <f>+'PPFF 2022'!MR343</f>
        <v>0</v>
      </c>
      <c r="MW343" s="104">
        <f>+'PPFF 2022'!MT343</f>
        <v>0</v>
      </c>
      <c r="MX343" s="104">
        <f>+'PPFF 2022'!MV343</f>
        <v>0</v>
      </c>
      <c r="MY343" s="104">
        <f>+'PPFF 2022'!MX343</f>
        <v>0</v>
      </c>
      <c r="MZ343" s="104">
        <f>+'PPFF 2022'!MZ343</f>
        <v>0</v>
      </c>
      <c r="NA343" s="104">
        <f>+'PPFF 2022'!NB343</f>
        <v>0</v>
      </c>
      <c r="NB343" s="104">
        <f>+'PPFF 2022'!ND343</f>
        <v>0</v>
      </c>
      <c r="NC343" s="104">
        <f>+'PPFF 2022'!NF343</f>
        <v>0</v>
      </c>
      <c r="ND343" s="104">
        <f>+'PPFF 2022'!NH343</f>
        <v>0</v>
      </c>
      <c r="NE343" s="104">
        <f>+'PPFF 2022'!NJ343</f>
        <v>0</v>
      </c>
    </row>
    <row r="344" spans="1:369" s="88" customFormat="1" ht="10.5" x14ac:dyDescent="0.25">
      <c r="A344" s="89" t="s">
        <v>258</v>
      </c>
      <c r="B344" s="90" t="s">
        <v>17</v>
      </c>
      <c r="C344" s="90">
        <v>401</v>
      </c>
      <c r="D344" s="90" t="s">
        <v>242</v>
      </c>
      <c r="E344" s="91" t="s">
        <v>258</v>
      </c>
      <c r="F344" s="92" t="s">
        <v>17</v>
      </c>
      <c r="G344" s="92" t="s">
        <v>352</v>
      </c>
      <c r="H344" s="155">
        <v>7413</v>
      </c>
      <c r="I344" s="92" t="s">
        <v>511</v>
      </c>
      <c r="J344" s="171">
        <f>+'PPFF 2022'!J344+'PPFF 2022'!K344</f>
        <v>0</v>
      </c>
      <c r="K344" s="171">
        <f>+'PPFF 2022'!L344+'PPFF 2022'!M344</f>
        <v>0</v>
      </c>
      <c r="L344" s="171">
        <f>+'PPFF 2022'!N344+'PPFF 2022'!O344</f>
        <v>0</v>
      </c>
      <c r="M344" s="171">
        <f>+'PPFF 2022'!P344+'PPFF 2022'!Q344</f>
        <v>0</v>
      </c>
      <c r="N344" s="171">
        <f>+'PPFF 2022'!R344+'PPFF 2022'!S344</f>
        <v>0</v>
      </c>
      <c r="O344" s="171">
        <f>+'PPFF 2022'!T344+'PPFF 2022'!U344</f>
        <v>0</v>
      </c>
      <c r="P344" s="171">
        <f>+'PPFF 2022'!V344+'PPFF 2022'!W344</f>
        <v>0</v>
      </c>
      <c r="Q344" s="171">
        <f>+'PPFF 2022'!X344+'PPFF 2022'!Y344</f>
        <v>0</v>
      </c>
      <c r="R344" s="171">
        <f>+'PPFF 2022'!Z344+'PPFF 2022'!AA344</f>
        <v>0</v>
      </c>
      <c r="S344" s="171">
        <f>+'PPFF 2022'!AB344+'PPFF 2022'!AC344</f>
        <v>0</v>
      </c>
      <c r="T344" s="171">
        <f>+'PPFF 2022'!AD344+'PPFF 2022'!AE344</f>
        <v>0</v>
      </c>
      <c r="U344" s="171">
        <f>+'PPFF 2022'!AF344+'PPFF 2022'!AG344</f>
        <v>0</v>
      </c>
      <c r="V344" s="93">
        <f>+'PPFF 2022'!AM344</f>
        <v>0</v>
      </c>
      <c r="W344" s="95">
        <f>+'PPFF 2022'!AN344</f>
        <v>0</v>
      </c>
      <c r="X344" s="98">
        <f>+('PPFF 2022'!AM344+'PPFF 2022'!AN344)/13</f>
        <v>0</v>
      </c>
      <c r="Y344" s="93">
        <f>+'PPFF 2022'!AO344</f>
        <v>0</v>
      </c>
      <c r="Z344" s="95">
        <f>+'PPFF 2022'!AP344</f>
        <v>0</v>
      </c>
      <c r="AA344" s="98">
        <f>+('PPFF 2022'!AO344+'PPFF 2022'!AP344)/13</f>
        <v>0</v>
      </c>
      <c r="AB344" s="93">
        <f>+'PPFF 2022'!AQ344</f>
        <v>0</v>
      </c>
      <c r="AC344" s="95">
        <f>+'PPFF 2022'!AR344</f>
        <v>0</v>
      </c>
      <c r="AD344" s="98">
        <f t="shared" si="568"/>
        <v>0</v>
      </c>
      <c r="AE344" s="93">
        <f>+'PPFF 2022'!AS344</f>
        <v>0</v>
      </c>
      <c r="AF344" s="95">
        <f>+'PPFF 2022'!AT344</f>
        <v>0</v>
      </c>
      <c r="AG344" s="98">
        <f t="shared" si="569"/>
        <v>0</v>
      </c>
      <c r="AH344" s="93">
        <f>+'PPFF 2022'!AU344</f>
        <v>0</v>
      </c>
      <c r="AI344" s="95">
        <f>+'PPFF 2022'!AV344</f>
        <v>0</v>
      </c>
      <c r="AJ344" s="98">
        <f t="shared" si="570"/>
        <v>0</v>
      </c>
      <c r="AK344" s="93">
        <f>+'PPFF 2022'!AW344</f>
        <v>0</v>
      </c>
      <c r="AL344" s="95">
        <f>+'PPFF 2022'!AX344</f>
        <v>0</v>
      </c>
      <c r="AM344" s="98">
        <f t="shared" si="571"/>
        <v>0</v>
      </c>
      <c r="AN344" s="93">
        <f>+'PPFF 2022'!AY344</f>
        <v>0</v>
      </c>
      <c r="AO344" s="95">
        <f>+'PPFF 2022'!AZ344</f>
        <v>0</v>
      </c>
      <c r="AP344" s="98">
        <f t="shared" si="572"/>
        <v>0</v>
      </c>
      <c r="AQ344" s="93">
        <f>+'PPFF 2022'!BA344</f>
        <v>0</v>
      </c>
      <c r="AR344" s="95">
        <f>+'PPFF 2022'!BB344</f>
        <v>0</v>
      </c>
      <c r="AS344" s="98">
        <f t="shared" si="573"/>
        <v>0</v>
      </c>
      <c r="AT344" s="93">
        <f>+'PPFF 2022'!BC344</f>
        <v>0</v>
      </c>
      <c r="AU344" s="95">
        <f>+'PPFF 2022'!BD344</f>
        <v>0</v>
      </c>
      <c r="AV344" s="98">
        <f t="shared" si="574"/>
        <v>0</v>
      </c>
      <c r="AW344" s="93">
        <f>+'PPFF 2022'!BE344</f>
        <v>0</v>
      </c>
      <c r="AX344" s="95">
        <f>+'PPFF 2022'!BF344</f>
        <v>0</v>
      </c>
      <c r="AY344" s="98">
        <f t="shared" si="575"/>
        <v>0</v>
      </c>
      <c r="AZ344" s="93">
        <f>+'PPFF 2022'!BG344</f>
        <v>0</v>
      </c>
      <c r="BA344" s="95">
        <f>+'PPFF 2022'!BH344</f>
        <v>0</v>
      </c>
      <c r="BB344" s="98">
        <f t="shared" si="576"/>
        <v>0</v>
      </c>
      <c r="BC344" s="93">
        <f>+'PPFF 2022'!BI344</f>
        <v>0</v>
      </c>
      <c r="BD344" s="95">
        <f>+'PPFF 2022'!BJ344</f>
        <v>0</v>
      </c>
      <c r="BE344" s="97">
        <f t="shared" si="577"/>
        <v>0</v>
      </c>
      <c r="BF344" s="107">
        <f>+'PPFF 2022'!BP344</f>
        <v>0</v>
      </c>
      <c r="BG344" s="97">
        <f>+'PPFF 2022'!BQ344</f>
        <v>0</v>
      </c>
      <c r="BH344" s="182">
        <f t="shared" si="578"/>
        <v>0</v>
      </c>
      <c r="BI344" s="107">
        <f>+'PPFF 2022'!BR344</f>
        <v>0</v>
      </c>
      <c r="BJ344" s="97">
        <f>+'PPFF 2022'!BS344</f>
        <v>0</v>
      </c>
      <c r="BK344" s="182">
        <f t="shared" si="579"/>
        <v>0</v>
      </c>
      <c r="BL344" s="107">
        <f>+'PPFF 2022'!BT344</f>
        <v>0</v>
      </c>
      <c r="BM344" s="97">
        <f>+'PPFF 2022'!BU344</f>
        <v>0</v>
      </c>
      <c r="BN344" s="182">
        <f t="shared" si="580"/>
        <v>0</v>
      </c>
      <c r="BO344" s="107">
        <f>+'PPFF 2022'!BV344</f>
        <v>0</v>
      </c>
      <c r="BP344" s="97">
        <f>+'PPFF 2022'!BW344</f>
        <v>0</v>
      </c>
      <c r="BQ344" s="182">
        <f t="shared" si="581"/>
        <v>0</v>
      </c>
      <c r="BR344" s="107">
        <f>+'PPFF 2022'!BX344</f>
        <v>0</v>
      </c>
      <c r="BS344" s="97">
        <f>+'PPFF 2022'!BY344</f>
        <v>0</v>
      </c>
      <c r="BT344" s="182">
        <f t="shared" si="582"/>
        <v>0</v>
      </c>
      <c r="BU344" s="107">
        <f>+'PPFF 2022'!BZ344</f>
        <v>0</v>
      </c>
      <c r="BV344" s="97">
        <f>+'PPFF 2022'!CA344</f>
        <v>0</v>
      </c>
      <c r="BW344" s="182">
        <f t="shared" si="583"/>
        <v>0</v>
      </c>
      <c r="BX344" s="107">
        <f>+'PPFF 2022'!CB344</f>
        <v>0</v>
      </c>
      <c r="BY344" s="97">
        <f>+'PPFF 2022'!CC344</f>
        <v>0</v>
      </c>
      <c r="BZ344" s="182">
        <f t="shared" si="584"/>
        <v>0</v>
      </c>
      <c r="CA344" s="107">
        <f>+'PPFF 2022'!CD344</f>
        <v>0</v>
      </c>
      <c r="CB344" s="97">
        <f>+'PPFF 2022'!CE344</f>
        <v>0</v>
      </c>
      <c r="CC344" s="182">
        <f t="shared" si="585"/>
        <v>0</v>
      </c>
      <c r="CD344" s="107">
        <f>+'PPFF 2022'!CF344</f>
        <v>0</v>
      </c>
      <c r="CE344" s="97">
        <f>+'PPFF 2022'!CG344</f>
        <v>0</v>
      </c>
      <c r="CF344" s="182">
        <f t="shared" si="586"/>
        <v>0</v>
      </c>
      <c r="CG344" s="107">
        <f>+'PPFF 2022'!CH344</f>
        <v>0</v>
      </c>
      <c r="CH344" s="97">
        <f>+'PPFF 2022'!CI344</f>
        <v>0</v>
      </c>
      <c r="CI344" s="182">
        <f t="shared" si="587"/>
        <v>0</v>
      </c>
      <c r="CJ344" s="107">
        <f>+'PPFF 2022'!CJ344</f>
        <v>0</v>
      </c>
      <c r="CK344" s="97">
        <f>+'PPFF 2022'!CK344</f>
        <v>0</v>
      </c>
      <c r="CL344" s="182">
        <f t="shared" si="588"/>
        <v>0</v>
      </c>
      <c r="CM344" s="107">
        <f>+'PPFF 2022'!CL344</f>
        <v>0</v>
      </c>
      <c r="CN344" s="97">
        <f>+'PPFF 2022'!CM344</f>
        <v>0</v>
      </c>
      <c r="CO344" s="187">
        <f t="shared" si="589"/>
        <v>0</v>
      </c>
      <c r="CP344" s="109">
        <f>+'PPFF 2022'!CS344</f>
        <v>0</v>
      </c>
      <c r="CQ344" s="111">
        <f>+'PPFF 2022'!CT344</f>
        <v>0</v>
      </c>
      <c r="CR344" s="98">
        <f t="shared" si="590"/>
        <v>0</v>
      </c>
      <c r="CS344" s="109">
        <f>+'PPFF 2022'!CU344</f>
        <v>0</v>
      </c>
      <c r="CT344" s="111">
        <f>+'PPFF 2022'!CV344</f>
        <v>0</v>
      </c>
      <c r="CU344" s="98">
        <f t="shared" si="591"/>
        <v>0</v>
      </c>
      <c r="CV344" s="109">
        <f>+'PPFF 2022'!CW344</f>
        <v>0</v>
      </c>
      <c r="CW344" s="111">
        <f>+'PPFF 2022'!CX344</f>
        <v>0</v>
      </c>
      <c r="CX344" s="98">
        <f t="shared" si="592"/>
        <v>0</v>
      </c>
      <c r="CY344" s="109">
        <f>+'PPFF 2022'!CY344</f>
        <v>0</v>
      </c>
      <c r="CZ344" s="111">
        <f>+'PPFF 2022'!CZ344</f>
        <v>0</v>
      </c>
      <c r="DA344" s="98">
        <f t="shared" si="593"/>
        <v>0</v>
      </c>
      <c r="DB344" s="109">
        <f>+'PPFF 2022'!DA344</f>
        <v>0</v>
      </c>
      <c r="DC344" s="111">
        <f>+'PPFF 2022'!DB344</f>
        <v>0</v>
      </c>
      <c r="DD344" s="98">
        <f t="shared" si="594"/>
        <v>0</v>
      </c>
      <c r="DE344" s="109">
        <f>+'PPFF 2022'!DC344</f>
        <v>0</v>
      </c>
      <c r="DF344" s="111">
        <f>+'PPFF 2022'!DD344</f>
        <v>0</v>
      </c>
      <c r="DG344" s="98">
        <f t="shared" si="595"/>
        <v>0</v>
      </c>
      <c r="DH344" s="109">
        <f>+'PPFF 2022'!DE344</f>
        <v>0</v>
      </c>
      <c r="DI344" s="111">
        <f>+'PPFF 2022'!DF344</f>
        <v>0</v>
      </c>
      <c r="DJ344" s="98">
        <f t="shared" si="596"/>
        <v>0</v>
      </c>
      <c r="DK344" s="109">
        <f>+'PPFF 2022'!DG344</f>
        <v>0</v>
      </c>
      <c r="DL344" s="111">
        <f>+'PPFF 2022'!DH344</f>
        <v>0</v>
      </c>
      <c r="DM344" s="98">
        <f t="shared" si="597"/>
        <v>0</v>
      </c>
      <c r="DN344" s="109">
        <f>+'PPFF 2022'!DI344</f>
        <v>0</v>
      </c>
      <c r="DO344" s="111">
        <f>+'PPFF 2022'!DJ344</f>
        <v>0</v>
      </c>
      <c r="DP344" s="98">
        <f t="shared" si="598"/>
        <v>0</v>
      </c>
      <c r="DQ344" s="109">
        <f>+'PPFF 2022'!DK344</f>
        <v>0</v>
      </c>
      <c r="DR344" s="111">
        <f>+'PPFF 2022'!DL344</f>
        <v>0</v>
      </c>
      <c r="DS344" s="98">
        <f t="shared" si="599"/>
        <v>0</v>
      </c>
      <c r="DT344" s="109">
        <f>+'PPFF 2022'!DM344</f>
        <v>0</v>
      </c>
      <c r="DU344" s="111">
        <f>+'PPFF 2022'!DN344</f>
        <v>0</v>
      </c>
      <c r="DV344" s="98">
        <f t="shared" si="600"/>
        <v>0</v>
      </c>
      <c r="DW344" s="109">
        <f>+'PPFF 2022'!DO344</f>
        <v>0</v>
      </c>
      <c r="DX344" s="111">
        <f>+'PPFF 2022'!DP344</f>
        <v>0</v>
      </c>
      <c r="DY344" s="107">
        <f t="shared" si="601"/>
        <v>0</v>
      </c>
      <c r="DZ344" s="109">
        <f>+'PPFF 2022'!DV344</f>
        <v>0</v>
      </c>
      <c r="EA344" s="111">
        <f>+'PPFF 2022'!DW344</f>
        <v>0</v>
      </c>
      <c r="EB344" s="98">
        <f t="shared" si="602"/>
        <v>0</v>
      </c>
      <c r="EC344" s="111">
        <f>+'PPFF 2022'!DX344</f>
        <v>0</v>
      </c>
      <c r="ED344" s="111">
        <f>+'PPFF 2022'!DY344</f>
        <v>0</v>
      </c>
      <c r="EE344" s="98">
        <f t="shared" si="603"/>
        <v>0</v>
      </c>
      <c r="EF344" s="111">
        <f>+'PPFF 2022'!DZ344</f>
        <v>0</v>
      </c>
      <c r="EG344" s="111">
        <f>+'PPFF 2022'!EA344</f>
        <v>0</v>
      </c>
      <c r="EH344" s="98">
        <f t="shared" si="604"/>
        <v>0</v>
      </c>
      <c r="EI344" s="111">
        <f>+'PPFF 2022'!EB344</f>
        <v>0</v>
      </c>
      <c r="EJ344" s="111">
        <f>+'PPFF 2022'!EC344</f>
        <v>0</v>
      </c>
      <c r="EK344" s="98">
        <f t="shared" si="605"/>
        <v>0</v>
      </c>
      <c r="EL344" s="111">
        <f>+'PPFF 2022'!ED344</f>
        <v>0</v>
      </c>
      <c r="EM344" s="111">
        <f>+'PPFF 2022'!EE344</f>
        <v>0</v>
      </c>
      <c r="EN344" s="98">
        <f t="shared" si="606"/>
        <v>0</v>
      </c>
      <c r="EO344" s="111">
        <f>+'PPFF 2022'!EF344</f>
        <v>0</v>
      </c>
      <c r="EP344" s="111">
        <f>+'PPFF 2022'!EG344</f>
        <v>0</v>
      </c>
      <c r="EQ344" s="98">
        <f t="shared" si="607"/>
        <v>0</v>
      </c>
      <c r="ER344" s="111">
        <f>+'PPFF 2022'!EH344</f>
        <v>0</v>
      </c>
      <c r="ES344" s="111">
        <f>+'PPFF 2022'!EI344</f>
        <v>0</v>
      </c>
      <c r="ET344" s="98">
        <f t="shared" si="608"/>
        <v>0</v>
      </c>
      <c r="EU344" s="111">
        <f>+'PPFF 2022'!EJ344</f>
        <v>0</v>
      </c>
      <c r="EV344" s="111">
        <f>+'PPFF 2022'!EK344</f>
        <v>0</v>
      </c>
      <c r="EW344" s="98">
        <f t="shared" si="609"/>
        <v>0</v>
      </c>
      <c r="EX344" s="111">
        <f>+'PPFF 2022'!EL344</f>
        <v>0</v>
      </c>
      <c r="EY344" s="111">
        <f>+'PPFF 2022'!EM344</f>
        <v>0</v>
      </c>
      <c r="EZ344" s="98">
        <f t="shared" si="610"/>
        <v>0</v>
      </c>
      <c r="FA344" s="111">
        <f>+'PPFF 2022'!EN344</f>
        <v>0</v>
      </c>
      <c r="FB344" s="111">
        <f>+'PPFF 2022'!EO344</f>
        <v>0</v>
      </c>
      <c r="FC344" s="98">
        <f t="shared" si="611"/>
        <v>0</v>
      </c>
      <c r="FD344" s="111">
        <f>+'PPFF 2022'!EP344</f>
        <v>0</v>
      </c>
      <c r="FE344" s="111">
        <f>+'PPFF 2022'!EQ344</f>
        <v>0</v>
      </c>
      <c r="FF344" s="98">
        <f t="shared" si="612"/>
        <v>0</v>
      </c>
      <c r="FG344" s="111">
        <f>+'PPFF 2022'!ER344</f>
        <v>0</v>
      </c>
      <c r="FH344" s="111">
        <f>+'PPFF 2022'!ES344</f>
        <v>0</v>
      </c>
      <c r="FI344" s="97">
        <f t="shared" si="613"/>
        <v>0</v>
      </c>
      <c r="FJ344" s="108">
        <f>+'PPFF 2022'!EY344</f>
        <v>0</v>
      </c>
      <c r="FK344" s="103">
        <f>+'PPFF 2022'!EZ344</f>
        <v>0</v>
      </c>
      <c r="FL344" s="193">
        <f t="shared" si="614"/>
        <v>0</v>
      </c>
      <c r="FM344" s="203">
        <f>+'PPFF 2022'!FA344</f>
        <v>0</v>
      </c>
      <c r="FN344" s="204">
        <f>+'PPFF 2022'!FB344</f>
        <v>0</v>
      </c>
      <c r="FO344" s="202">
        <f t="shared" si="615"/>
        <v>0</v>
      </c>
      <c r="FP344" s="203">
        <f>+'PPFF 2022'!FC344</f>
        <v>0</v>
      </c>
      <c r="FQ344" s="204">
        <f>+'PPFF 2022'!FD344</f>
        <v>0</v>
      </c>
      <c r="FR344" s="202">
        <f t="shared" si="616"/>
        <v>0</v>
      </c>
      <c r="FS344" s="203">
        <f>+'PPFF 2022'!FE344</f>
        <v>0</v>
      </c>
      <c r="FT344" s="204">
        <f>+'PPFF 2022'!FF344</f>
        <v>0</v>
      </c>
      <c r="FU344" s="202">
        <f t="shared" si="617"/>
        <v>0</v>
      </c>
      <c r="FV344" s="203">
        <f>+'PPFF 2022'!FG344</f>
        <v>0</v>
      </c>
      <c r="FW344" s="204">
        <f>+'PPFF 2022'!FH344</f>
        <v>0</v>
      </c>
      <c r="FX344" s="202">
        <f t="shared" si="618"/>
        <v>0</v>
      </c>
      <c r="FY344" s="203">
        <f>+'PPFF 2022'!FI344</f>
        <v>0</v>
      </c>
      <c r="FZ344" s="204">
        <f>+'PPFF 2022'!FJ344</f>
        <v>0</v>
      </c>
      <c r="GA344" s="202">
        <f t="shared" si="619"/>
        <v>0</v>
      </c>
      <c r="GB344" s="203">
        <f>+'PPFF 2022'!FK344</f>
        <v>0</v>
      </c>
      <c r="GC344" s="204">
        <f>+'PPFF 2022'!FL344</f>
        <v>0</v>
      </c>
      <c r="GD344" s="202">
        <f t="shared" si="620"/>
        <v>0</v>
      </c>
      <c r="GE344" s="203">
        <f>+'PPFF 2022'!FM344</f>
        <v>0</v>
      </c>
      <c r="GF344" s="204">
        <f>+'PPFF 2022'!FN344</f>
        <v>0</v>
      </c>
      <c r="GG344" s="202">
        <f t="shared" si="621"/>
        <v>0</v>
      </c>
      <c r="GH344" s="203">
        <f>+'PPFF 2022'!FO344</f>
        <v>0</v>
      </c>
      <c r="GI344" s="204">
        <f>+'PPFF 2022'!FP344</f>
        <v>0</v>
      </c>
      <c r="GJ344" s="202">
        <f t="shared" si="622"/>
        <v>0</v>
      </c>
      <c r="GK344" s="203">
        <f>+'PPFF 2022'!FQ344</f>
        <v>0</v>
      </c>
      <c r="GL344" s="204">
        <f>+'PPFF 2022'!FR344</f>
        <v>0</v>
      </c>
      <c r="GM344" s="202">
        <f t="shared" si="623"/>
        <v>0</v>
      </c>
      <c r="GN344" s="203">
        <f>+'PPFF 2022'!FS344</f>
        <v>0</v>
      </c>
      <c r="GO344" s="204">
        <f>+'PPFF 2022'!FT344</f>
        <v>0</v>
      </c>
      <c r="GP344" s="202">
        <f t="shared" si="624"/>
        <v>0</v>
      </c>
      <c r="GQ344" s="203">
        <f>+'PPFF 2022'!FU344</f>
        <v>0</v>
      </c>
      <c r="GR344" s="204">
        <f>+'PPFF 2022'!FV344</f>
        <v>0</v>
      </c>
      <c r="GS344" s="209">
        <f t="shared" si="625"/>
        <v>0</v>
      </c>
      <c r="GT344" s="203">
        <f>+'PPFF 2022'!GB344</f>
        <v>0</v>
      </c>
      <c r="GU344" s="204">
        <f>+'PPFF 2022'!GC344</f>
        <v>0</v>
      </c>
      <c r="GV344" s="202">
        <f t="shared" si="626"/>
        <v>0</v>
      </c>
      <c r="GW344" s="203">
        <f>+'PPFF 2022'!GD344</f>
        <v>0</v>
      </c>
      <c r="GX344" s="204">
        <f>+'PPFF 2022'!GE344</f>
        <v>0</v>
      </c>
      <c r="GY344" s="202">
        <f t="shared" si="627"/>
        <v>0</v>
      </c>
      <c r="GZ344" s="203">
        <f>+'PPFF 2022'!GF344</f>
        <v>0</v>
      </c>
      <c r="HA344" s="204">
        <f>+'PPFF 2022'!GG344</f>
        <v>0</v>
      </c>
      <c r="HB344" s="202">
        <f t="shared" si="628"/>
        <v>0</v>
      </c>
      <c r="HC344" s="203">
        <f>+'PPFF 2022'!GH344</f>
        <v>0</v>
      </c>
      <c r="HD344" s="204">
        <f>+'PPFF 2022'!GI344</f>
        <v>0</v>
      </c>
      <c r="HE344" s="202">
        <f t="shared" si="629"/>
        <v>0</v>
      </c>
      <c r="HF344" s="203">
        <f>+'PPFF 2022'!GJ344</f>
        <v>0</v>
      </c>
      <c r="HG344" s="204">
        <f>+'PPFF 2022'!GK344</f>
        <v>0</v>
      </c>
      <c r="HH344" s="202">
        <f t="shared" si="630"/>
        <v>0</v>
      </c>
      <c r="HI344" s="203">
        <f>+'PPFF 2022'!GL344</f>
        <v>0</v>
      </c>
      <c r="HJ344" s="204">
        <f>+'PPFF 2022'!GM344</f>
        <v>0</v>
      </c>
      <c r="HK344" s="202">
        <f t="shared" si="631"/>
        <v>0</v>
      </c>
      <c r="HL344" s="203">
        <f>+'PPFF 2022'!GN344</f>
        <v>0</v>
      </c>
      <c r="HM344" s="204">
        <f>+'PPFF 2022'!GO344</f>
        <v>0</v>
      </c>
      <c r="HN344" s="202">
        <f t="shared" si="632"/>
        <v>0</v>
      </c>
      <c r="HO344" s="203">
        <f>+'PPFF 2022'!GP344</f>
        <v>0</v>
      </c>
      <c r="HP344" s="204">
        <f>+'PPFF 2022'!GQ344</f>
        <v>0</v>
      </c>
      <c r="HQ344" s="202">
        <f t="shared" si="633"/>
        <v>0</v>
      </c>
      <c r="HR344" s="203">
        <f>+'PPFF 2022'!GR344</f>
        <v>0</v>
      </c>
      <c r="HS344" s="204">
        <f>+'PPFF 2022'!GS344</f>
        <v>0</v>
      </c>
      <c r="HT344" s="202">
        <f t="shared" si="634"/>
        <v>0</v>
      </c>
      <c r="HU344" s="203">
        <f>+'PPFF 2022'!GT344</f>
        <v>0</v>
      </c>
      <c r="HV344" s="204">
        <f>+'PPFF 2022'!GU344</f>
        <v>0</v>
      </c>
      <c r="HW344" s="202">
        <f t="shared" si="635"/>
        <v>0</v>
      </c>
      <c r="HX344" s="203">
        <f>+'PPFF 2022'!GV344</f>
        <v>0</v>
      </c>
      <c r="HY344" s="204">
        <f>+'PPFF 2022'!GW344</f>
        <v>0</v>
      </c>
      <c r="HZ344" s="202">
        <f t="shared" si="636"/>
        <v>0</v>
      </c>
      <c r="IA344" s="203">
        <f>+'PPFF 2022'!GX344</f>
        <v>0</v>
      </c>
      <c r="IB344" s="204">
        <f>+'PPFF 2022'!GY344</f>
        <v>0</v>
      </c>
      <c r="IC344" s="209">
        <f t="shared" si="637"/>
        <v>0</v>
      </c>
      <c r="ID344" s="203">
        <f>+'PPFF 2022'!HE344</f>
        <v>0</v>
      </c>
      <c r="IE344" s="204">
        <f>+'PPFF 2022'!HF344</f>
        <v>0</v>
      </c>
      <c r="IF344" s="215">
        <f t="shared" si="638"/>
        <v>0</v>
      </c>
      <c r="IG344" s="203">
        <f>+'PPFF 2022'!HG344</f>
        <v>0</v>
      </c>
      <c r="IH344" s="204">
        <f>+'PPFF 2022'!HH344</f>
        <v>0</v>
      </c>
      <c r="II344" s="215">
        <f t="shared" si="639"/>
        <v>0</v>
      </c>
      <c r="IJ344" s="203">
        <f>+'PPFF 2022'!HI344</f>
        <v>0</v>
      </c>
      <c r="IK344" s="204">
        <f>+'PPFF 2022'!HJ344</f>
        <v>0</v>
      </c>
      <c r="IL344" s="215">
        <f t="shared" si="640"/>
        <v>0</v>
      </c>
      <c r="IM344" s="203">
        <f>+'PPFF 2022'!HK344</f>
        <v>0</v>
      </c>
      <c r="IN344" s="204">
        <f>+'PPFF 2022'!HL344</f>
        <v>0</v>
      </c>
      <c r="IO344" s="215">
        <f t="shared" si="641"/>
        <v>0</v>
      </c>
      <c r="IP344" s="203">
        <f>+'PPFF 2022'!HM344</f>
        <v>0</v>
      </c>
      <c r="IQ344" s="204">
        <f>+'PPFF 2022'!HN344</f>
        <v>0</v>
      </c>
      <c r="IR344" s="215">
        <f t="shared" si="642"/>
        <v>0</v>
      </c>
      <c r="IS344" s="203">
        <f>+'PPFF 2022'!HO344</f>
        <v>0</v>
      </c>
      <c r="IT344" s="204">
        <f>+'PPFF 2022'!HP344</f>
        <v>0</v>
      </c>
      <c r="IU344" s="215">
        <f t="shared" si="643"/>
        <v>0</v>
      </c>
      <c r="IV344" s="203">
        <f>+'PPFF 2022'!HQ344</f>
        <v>0</v>
      </c>
      <c r="IW344" s="204">
        <f>+'PPFF 2022'!HR344</f>
        <v>0</v>
      </c>
      <c r="IX344" s="215">
        <f t="shared" si="644"/>
        <v>0</v>
      </c>
      <c r="IY344" s="203">
        <f>+'PPFF 2022'!HS344</f>
        <v>0</v>
      </c>
      <c r="IZ344" s="204">
        <f>+'PPFF 2022'!HT344</f>
        <v>0</v>
      </c>
      <c r="JA344" s="215">
        <f t="shared" si="645"/>
        <v>0</v>
      </c>
      <c r="JB344" s="203">
        <f>+'PPFF 2022'!HU344</f>
        <v>0</v>
      </c>
      <c r="JC344" s="204">
        <f>+'PPFF 2022'!HV344</f>
        <v>0</v>
      </c>
      <c r="JD344" s="215">
        <f t="shared" si="646"/>
        <v>0</v>
      </c>
      <c r="JE344" s="203">
        <f>+'PPFF 2022'!HW344</f>
        <v>0</v>
      </c>
      <c r="JF344" s="204">
        <f>+'PPFF 2022'!HX344</f>
        <v>0</v>
      </c>
      <c r="JG344" s="215">
        <f t="shared" si="647"/>
        <v>0</v>
      </c>
      <c r="JH344" s="203">
        <f>+'PPFF 2022'!HY344</f>
        <v>0</v>
      </c>
      <c r="JI344" s="204">
        <f>+'PPFF 2022'!HZ344</f>
        <v>0</v>
      </c>
      <c r="JJ344" s="215">
        <f t="shared" si="648"/>
        <v>0</v>
      </c>
      <c r="JK344" s="203">
        <f>+'PPFF 2022'!IA344</f>
        <v>0</v>
      </c>
      <c r="JL344" s="204">
        <f>+'PPFF 2022'!IB344</f>
        <v>0</v>
      </c>
      <c r="JM344" s="218">
        <f t="shared" si="649"/>
        <v>0</v>
      </c>
      <c r="JN344" s="224">
        <f>+'PPFF 2022'!IH344</f>
        <v>0</v>
      </c>
      <c r="JO344" s="225">
        <f>+'PPFF 2022'!II344</f>
        <v>0</v>
      </c>
      <c r="JP344" s="212">
        <f t="shared" si="650"/>
        <v>0</v>
      </c>
      <c r="JQ344" s="224">
        <f>+'PPFF 2022'!IJ344</f>
        <v>0</v>
      </c>
      <c r="JR344" s="225">
        <f>+'PPFF 2022'!IK344</f>
        <v>0</v>
      </c>
      <c r="JS344" s="212">
        <f t="shared" si="651"/>
        <v>0</v>
      </c>
      <c r="JT344" s="224">
        <f>+'PPFF 2022'!IL344</f>
        <v>0</v>
      </c>
      <c r="JU344" s="225">
        <f>+'PPFF 2022'!IM344</f>
        <v>0</v>
      </c>
      <c r="JV344" s="212">
        <f t="shared" si="652"/>
        <v>0</v>
      </c>
      <c r="JW344" s="224">
        <f>+'PPFF 2022'!IN344</f>
        <v>0</v>
      </c>
      <c r="JX344" s="225">
        <f>+'PPFF 2022'!IO344</f>
        <v>0</v>
      </c>
      <c r="JY344" s="212">
        <f t="shared" si="653"/>
        <v>0</v>
      </c>
      <c r="JZ344" s="224">
        <f>+'PPFF 2022'!IP344</f>
        <v>0</v>
      </c>
      <c r="KA344" s="225">
        <f>+'PPFF 2022'!IQ344</f>
        <v>0</v>
      </c>
      <c r="KB344" s="212">
        <f t="shared" si="654"/>
        <v>0</v>
      </c>
      <c r="KC344" s="224">
        <f>+'PPFF 2022'!IR344</f>
        <v>0</v>
      </c>
      <c r="KD344" s="225">
        <f>+'PPFF 2022'!IS344</f>
        <v>0</v>
      </c>
      <c r="KE344" s="212">
        <f t="shared" si="655"/>
        <v>0</v>
      </c>
      <c r="KF344" s="224">
        <f>+'PPFF 2022'!IT344</f>
        <v>0</v>
      </c>
      <c r="KG344" s="225">
        <f>+'PPFF 2022'!IU344</f>
        <v>0</v>
      </c>
      <c r="KH344" s="212">
        <f t="shared" si="656"/>
        <v>0</v>
      </c>
      <c r="KI344" s="224">
        <f>+'PPFF 2022'!IV344</f>
        <v>0</v>
      </c>
      <c r="KJ344" s="225">
        <f>+'PPFF 2022'!IW344</f>
        <v>0</v>
      </c>
      <c r="KK344" s="212">
        <f t="shared" si="657"/>
        <v>0</v>
      </c>
      <c r="KL344" s="224">
        <f>+'PPFF 2022'!IX344</f>
        <v>0</v>
      </c>
      <c r="KM344" s="225">
        <f>+'PPFF 2022'!IY344</f>
        <v>0</v>
      </c>
      <c r="KN344" s="212">
        <f t="shared" si="658"/>
        <v>0</v>
      </c>
      <c r="KO344" s="224">
        <f>+'PPFF 2022'!IZ344</f>
        <v>0</v>
      </c>
      <c r="KP344" s="225">
        <f>+'PPFF 2022'!JA344</f>
        <v>0</v>
      </c>
      <c r="KQ344" s="212">
        <f t="shared" si="659"/>
        <v>0</v>
      </c>
      <c r="KR344" s="224">
        <f>+'PPFF 2022'!JB344</f>
        <v>0</v>
      </c>
      <c r="KS344" s="225">
        <f>+'PPFF 2022'!JC344</f>
        <v>0</v>
      </c>
      <c r="KT344" s="212">
        <f t="shared" si="660"/>
        <v>0</v>
      </c>
      <c r="KU344" s="224">
        <f>+'PPFF 2022'!JD344</f>
        <v>0</v>
      </c>
      <c r="KV344" s="225">
        <f>+'PPFF 2022'!JE344</f>
        <v>0</v>
      </c>
      <c r="KW344" s="212">
        <f t="shared" si="661"/>
        <v>0</v>
      </c>
      <c r="KX344" s="224">
        <f>+'PPFF 2022'!JK344</f>
        <v>0</v>
      </c>
      <c r="KY344" s="230">
        <f>+'PPFF 2022'!JL344</f>
        <v>0</v>
      </c>
      <c r="KZ344" s="224">
        <f>+'PPFF 2022'!JM344</f>
        <v>0</v>
      </c>
      <c r="LA344" s="230">
        <f>+'PPFF 2022'!JN344</f>
        <v>0</v>
      </c>
      <c r="LB344" s="224">
        <f>+'PPFF 2022'!JO344</f>
        <v>0</v>
      </c>
      <c r="LC344" s="230">
        <f>+'PPFF 2022'!JP344</f>
        <v>0</v>
      </c>
      <c r="LD344" s="224">
        <f>+'PPFF 2022'!JQ344</f>
        <v>0</v>
      </c>
      <c r="LE344" s="230">
        <f>+'PPFF 2022'!JR344</f>
        <v>0</v>
      </c>
      <c r="LF344" s="224">
        <f>+'PPFF 2022'!JS344</f>
        <v>0</v>
      </c>
      <c r="LG344" s="230">
        <f>+'PPFF 2022'!JT344</f>
        <v>0</v>
      </c>
      <c r="LH344" s="224">
        <f>+'PPFF 2022'!JU344</f>
        <v>0</v>
      </c>
      <c r="LI344" s="230">
        <f>+'PPFF 2022'!JV344</f>
        <v>0</v>
      </c>
      <c r="LJ344" s="224">
        <f>+'PPFF 2022'!JW344</f>
        <v>0</v>
      </c>
      <c r="LK344" s="230">
        <f>+'PPFF 2022'!JX344</f>
        <v>0</v>
      </c>
      <c r="LL344" s="224">
        <f>+'PPFF 2022'!JY344</f>
        <v>0</v>
      </c>
      <c r="LM344" s="230">
        <f>+'PPFF 2022'!JZ344</f>
        <v>0</v>
      </c>
      <c r="LN344" s="224">
        <f>+'PPFF 2022'!KA344</f>
        <v>0</v>
      </c>
      <c r="LO344" s="230">
        <f>+'PPFF 2022'!KB344</f>
        <v>0</v>
      </c>
      <c r="LP344" s="224">
        <f>+'PPFF 2022'!KC344</f>
        <v>0</v>
      </c>
      <c r="LQ344" s="230">
        <f>+'PPFF 2022'!KD344</f>
        <v>0</v>
      </c>
      <c r="LR344" s="224">
        <f>+'PPFF 2022'!KE344</f>
        <v>0</v>
      </c>
      <c r="LS344" s="230">
        <f>+'PPFF 2022'!KF344</f>
        <v>0</v>
      </c>
      <c r="LT344" s="224">
        <f>+'PPFF 2022'!KG344</f>
        <v>0</v>
      </c>
      <c r="LU344" s="230">
        <f>+'PPFF 2022'!KH344</f>
        <v>0</v>
      </c>
      <c r="LV344" s="234">
        <f>+'PPFF 2022'!KN344</f>
        <v>0</v>
      </c>
      <c r="LW344" s="234">
        <f>+'PPFF 2022'!KP344</f>
        <v>0</v>
      </c>
      <c r="LX344" s="234">
        <f>+'PPFF 2022'!KR344</f>
        <v>0</v>
      </c>
      <c r="LY344" s="234">
        <f>+'PPFF 2022'!KT344</f>
        <v>0</v>
      </c>
      <c r="LZ344" s="234">
        <f>+'PPFF 2022'!KV344</f>
        <v>0</v>
      </c>
      <c r="MA344" s="234">
        <f>+'PPFF 2022'!KX344</f>
        <v>0</v>
      </c>
      <c r="MB344" s="234">
        <f>+'PPFF 2022'!KZ344</f>
        <v>0</v>
      </c>
      <c r="MC344" s="234">
        <f>+'PPFF 2022'!LB344</f>
        <v>0</v>
      </c>
      <c r="MD344" s="234">
        <f>+'PPFF 2022'!LD344</f>
        <v>0</v>
      </c>
      <c r="ME344" s="234">
        <f>+'PPFF 2022'!LF344</f>
        <v>0</v>
      </c>
      <c r="MF344" s="234">
        <f>+'PPFF 2022'!LH344</f>
        <v>0</v>
      </c>
      <c r="MG344" s="234">
        <f>+'PPFF 2022'!LJ344</f>
        <v>0</v>
      </c>
      <c r="MH344" s="190">
        <f>+'PPFF 2022'!LN344/6</f>
        <v>0</v>
      </c>
      <c r="MI344" s="190">
        <f>+'PPFF 2022'!LP344/6</f>
        <v>0</v>
      </c>
      <c r="MJ344" s="190">
        <f>+'PPFF 2022'!LR344/6</f>
        <v>0</v>
      </c>
      <c r="MK344" s="190">
        <f>+'PPFF 2022'!LT344/6</f>
        <v>0</v>
      </c>
      <c r="ML344" s="190">
        <f>+'PPFF 2022'!LV344/6</f>
        <v>0</v>
      </c>
      <c r="MM344" s="190">
        <f>+'PPFF 2022'!LX344/6</f>
        <v>0</v>
      </c>
      <c r="MN344" s="239">
        <f>+'PPFF 2022'!LZ344/6</f>
        <v>0</v>
      </c>
      <c r="MO344" s="190">
        <f>+'PPFF 2022'!MB344/6</f>
        <v>0</v>
      </c>
      <c r="MP344" s="190">
        <f>+'PPFF 2022'!MD344/6</f>
        <v>0</v>
      </c>
      <c r="MQ344" s="190">
        <f>+'PPFF 2022'!MF344/6</f>
        <v>0</v>
      </c>
      <c r="MR344" s="190">
        <f>+'PPFF 2022'!MH344/6</f>
        <v>0</v>
      </c>
      <c r="MS344" s="190">
        <f>+'PPFF 2022'!MJ344/6</f>
        <v>0</v>
      </c>
      <c r="MT344" s="104">
        <f>+'PPFF 2022'!MN344</f>
        <v>0</v>
      </c>
      <c r="MU344" s="104">
        <f>+'PPFF 2022'!MP344</f>
        <v>0</v>
      </c>
      <c r="MV344" s="104">
        <f>+'PPFF 2022'!MR344</f>
        <v>0</v>
      </c>
      <c r="MW344" s="104">
        <f>+'PPFF 2022'!MT344</f>
        <v>0</v>
      </c>
      <c r="MX344" s="104">
        <f>+'PPFF 2022'!MV344</f>
        <v>0</v>
      </c>
      <c r="MY344" s="104">
        <f>+'PPFF 2022'!MX344</f>
        <v>0</v>
      </c>
      <c r="MZ344" s="104">
        <f>+'PPFF 2022'!MZ344</f>
        <v>0</v>
      </c>
      <c r="NA344" s="104">
        <f>+'PPFF 2022'!NB344</f>
        <v>0</v>
      </c>
      <c r="NB344" s="104">
        <f>+'PPFF 2022'!ND344</f>
        <v>0</v>
      </c>
      <c r="NC344" s="104">
        <f>+'PPFF 2022'!NF344</f>
        <v>0</v>
      </c>
      <c r="ND344" s="104">
        <f>+'PPFF 2022'!NH344</f>
        <v>0</v>
      </c>
      <c r="NE344" s="104">
        <f>+'PPFF 2022'!NJ344</f>
        <v>0</v>
      </c>
    </row>
    <row r="345" spans="1:369" s="88" customFormat="1" ht="10.5" x14ac:dyDescent="0.25">
      <c r="A345" s="89" t="s">
        <v>116</v>
      </c>
      <c r="B345" s="90" t="s">
        <v>218</v>
      </c>
      <c r="C345" s="90">
        <v>407</v>
      </c>
      <c r="D345" s="90" t="s">
        <v>386</v>
      </c>
      <c r="E345" s="91" t="s">
        <v>116</v>
      </c>
      <c r="F345" s="92" t="s">
        <v>389</v>
      </c>
      <c r="G345" s="92" t="s">
        <v>357</v>
      </c>
      <c r="H345" s="155">
        <v>7448</v>
      </c>
      <c r="I345" s="92" t="s">
        <v>512</v>
      </c>
      <c r="J345" s="171">
        <f>+'PPFF 2022'!J345+'PPFF 2022'!K345</f>
        <v>0</v>
      </c>
      <c r="K345" s="171">
        <f>+'PPFF 2022'!L345+'PPFF 2022'!M345</f>
        <v>0</v>
      </c>
      <c r="L345" s="171">
        <f>+'PPFF 2022'!N345+'PPFF 2022'!O345</f>
        <v>0</v>
      </c>
      <c r="M345" s="171">
        <f>+'PPFF 2022'!P345+'PPFF 2022'!Q345</f>
        <v>0</v>
      </c>
      <c r="N345" s="171">
        <f>+'PPFF 2022'!R345+'PPFF 2022'!S345</f>
        <v>0</v>
      </c>
      <c r="O345" s="171">
        <f>+'PPFF 2022'!T345+'PPFF 2022'!U345</f>
        <v>0</v>
      </c>
      <c r="P345" s="171">
        <f>+'PPFF 2022'!V345+'PPFF 2022'!W345</f>
        <v>0</v>
      </c>
      <c r="Q345" s="171">
        <f>+'PPFF 2022'!X345+'PPFF 2022'!Y345</f>
        <v>0</v>
      </c>
      <c r="R345" s="171">
        <f>+'PPFF 2022'!Z345+'PPFF 2022'!AA345</f>
        <v>0</v>
      </c>
      <c r="S345" s="171">
        <f>+'PPFF 2022'!AB345+'PPFF 2022'!AC345</f>
        <v>0</v>
      </c>
      <c r="T345" s="171">
        <f>+'PPFF 2022'!AD345+'PPFF 2022'!AE345</f>
        <v>0</v>
      </c>
      <c r="U345" s="171">
        <f>+'PPFF 2022'!AF345+'PPFF 2022'!AG345</f>
        <v>0</v>
      </c>
      <c r="V345" s="93">
        <f>+'PPFF 2022'!AM345</f>
        <v>0</v>
      </c>
      <c r="W345" s="95">
        <f>+'PPFF 2022'!AN345</f>
        <v>0</v>
      </c>
      <c r="X345" s="98">
        <f>+('PPFF 2022'!AM345+'PPFF 2022'!AN345)/13</f>
        <v>0</v>
      </c>
      <c r="Y345" s="93">
        <f>+'PPFF 2022'!AO345</f>
        <v>0</v>
      </c>
      <c r="Z345" s="95">
        <f>+'PPFF 2022'!AP345</f>
        <v>0</v>
      </c>
      <c r="AA345" s="98">
        <f>+('PPFF 2022'!AO345+'PPFF 2022'!AP345)/13</f>
        <v>0</v>
      </c>
      <c r="AB345" s="93">
        <f>+'PPFF 2022'!AQ345</f>
        <v>0</v>
      </c>
      <c r="AC345" s="95">
        <f>+'PPFF 2022'!AR345</f>
        <v>0</v>
      </c>
      <c r="AD345" s="98">
        <f t="shared" si="568"/>
        <v>0</v>
      </c>
      <c r="AE345" s="93">
        <f>+'PPFF 2022'!AS345</f>
        <v>0</v>
      </c>
      <c r="AF345" s="95">
        <f>+'PPFF 2022'!AT345</f>
        <v>0</v>
      </c>
      <c r="AG345" s="98">
        <f t="shared" si="569"/>
        <v>0</v>
      </c>
      <c r="AH345" s="93">
        <f>+'PPFF 2022'!AU345</f>
        <v>0</v>
      </c>
      <c r="AI345" s="95">
        <f>+'PPFF 2022'!AV345</f>
        <v>0</v>
      </c>
      <c r="AJ345" s="98">
        <f t="shared" si="570"/>
        <v>0</v>
      </c>
      <c r="AK345" s="93">
        <f>+'PPFF 2022'!AW345</f>
        <v>0</v>
      </c>
      <c r="AL345" s="95">
        <f>+'PPFF 2022'!AX345</f>
        <v>0</v>
      </c>
      <c r="AM345" s="98">
        <f t="shared" si="571"/>
        <v>0</v>
      </c>
      <c r="AN345" s="93">
        <f>+'PPFF 2022'!AY345</f>
        <v>0</v>
      </c>
      <c r="AO345" s="95">
        <f>+'PPFF 2022'!AZ345</f>
        <v>0</v>
      </c>
      <c r="AP345" s="98">
        <f t="shared" si="572"/>
        <v>0</v>
      </c>
      <c r="AQ345" s="93">
        <f>+'PPFF 2022'!BA345</f>
        <v>0</v>
      </c>
      <c r="AR345" s="95">
        <f>+'PPFF 2022'!BB345</f>
        <v>0</v>
      </c>
      <c r="AS345" s="98">
        <f t="shared" si="573"/>
        <v>0</v>
      </c>
      <c r="AT345" s="93">
        <f>+'PPFF 2022'!BC345</f>
        <v>0</v>
      </c>
      <c r="AU345" s="95">
        <f>+'PPFF 2022'!BD345</f>
        <v>0</v>
      </c>
      <c r="AV345" s="98">
        <f t="shared" si="574"/>
        <v>0</v>
      </c>
      <c r="AW345" s="93">
        <f>+'PPFF 2022'!BE345</f>
        <v>0</v>
      </c>
      <c r="AX345" s="95">
        <f>+'PPFF 2022'!BF345</f>
        <v>0</v>
      </c>
      <c r="AY345" s="98">
        <f t="shared" si="575"/>
        <v>0</v>
      </c>
      <c r="AZ345" s="93">
        <f>+'PPFF 2022'!BG345</f>
        <v>0</v>
      </c>
      <c r="BA345" s="95">
        <f>+'PPFF 2022'!BH345</f>
        <v>0</v>
      </c>
      <c r="BB345" s="98">
        <f t="shared" si="576"/>
        <v>0</v>
      </c>
      <c r="BC345" s="93">
        <f>+'PPFF 2022'!BI345</f>
        <v>0</v>
      </c>
      <c r="BD345" s="95">
        <f>+'PPFF 2022'!BJ345</f>
        <v>0</v>
      </c>
      <c r="BE345" s="97">
        <f t="shared" si="577"/>
        <v>0</v>
      </c>
      <c r="BF345" s="107">
        <f>+'PPFF 2022'!BP345</f>
        <v>0</v>
      </c>
      <c r="BG345" s="97">
        <f>+'PPFF 2022'!BQ345</f>
        <v>0</v>
      </c>
      <c r="BH345" s="182">
        <f t="shared" si="578"/>
        <v>0</v>
      </c>
      <c r="BI345" s="107">
        <f>+'PPFF 2022'!BR345</f>
        <v>0</v>
      </c>
      <c r="BJ345" s="97">
        <f>+'PPFF 2022'!BS345</f>
        <v>0</v>
      </c>
      <c r="BK345" s="182">
        <f t="shared" si="579"/>
        <v>0</v>
      </c>
      <c r="BL345" s="107">
        <f>+'PPFF 2022'!BT345</f>
        <v>0</v>
      </c>
      <c r="BM345" s="97">
        <f>+'PPFF 2022'!BU345</f>
        <v>0</v>
      </c>
      <c r="BN345" s="182">
        <f t="shared" si="580"/>
        <v>0</v>
      </c>
      <c r="BO345" s="107">
        <f>+'PPFF 2022'!BV345</f>
        <v>0</v>
      </c>
      <c r="BP345" s="97">
        <f>+'PPFF 2022'!BW345</f>
        <v>0</v>
      </c>
      <c r="BQ345" s="182">
        <f t="shared" si="581"/>
        <v>0</v>
      </c>
      <c r="BR345" s="107">
        <f>+'PPFF 2022'!BX345</f>
        <v>0</v>
      </c>
      <c r="BS345" s="97">
        <f>+'PPFF 2022'!BY345</f>
        <v>0</v>
      </c>
      <c r="BT345" s="182">
        <f t="shared" si="582"/>
        <v>0</v>
      </c>
      <c r="BU345" s="107">
        <f>+'PPFF 2022'!BZ345</f>
        <v>0</v>
      </c>
      <c r="BV345" s="97">
        <f>+'PPFF 2022'!CA345</f>
        <v>0</v>
      </c>
      <c r="BW345" s="182">
        <f t="shared" si="583"/>
        <v>0</v>
      </c>
      <c r="BX345" s="107">
        <f>+'PPFF 2022'!CB345</f>
        <v>0</v>
      </c>
      <c r="BY345" s="97">
        <f>+'PPFF 2022'!CC345</f>
        <v>0</v>
      </c>
      <c r="BZ345" s="182">
        <f t="shared" si="584"/>
        <v>0</v>
      </c>
      <c r="CA345" s="107">
        <f>+'PPFF 2022'!CD345</f>
        <v>0</v>
      </c>
      <c r="CB345" s="97">
        <f>+'PPFF 2022'!CE345</f>
        <v>0</v>
      </c>
      <c r="CC345" s="182">
        <f t="shared" si="585"/>
        <v>0</v>
      </c>
      <c r="CD345" s="107">
        <f>+'PPFF 2022'!CF345</f>
        <v>0</v>
      </c>
      <c r="CE345" s="97">
        <f>+'PPFF 2022'!CG345</f>
        <v>0</v>
      </c>
      <c r="CF345" s="182">
        <f t="shared" si="586"/>
        <v>0</v>
      </c>
      <c r="CG345" s="107">
        <f>+'PPFF 2022'!CH345</f>
        <v>0</v>
      </c>
      <c r="CH345" s="97">
        <f>+'PPFF 2022'!CI345</f>
        <v>0</v>
      </c>
      <c r="CI345" s="182">
        <f t="shared" si="587"/>
        <v>0</v>
      </c>
      <c r="CJ345" s="107">
        <f>+'PPFF 2022'!CJ345</f>
        <v>0</v>
      </c>
      <c r="CK345" s="97">
        <f>+'PPFF 2022'!CK345</f>
        <v>0</v>
      </c>
      <c r="CL345" s="182">
        <f t="shared" si="588"/>
        <v>0</v>
      </c>
      <c r="CM345" s="107">
        <f>+'PPFF 2022'!CL345</f>
        <v>0</v>
      </c>
      <c r="CN345" s="97">
        <f>+'PPFF 2022'!CM345</f>
        <v>0</v>
      </c>
      <c r="CO345" s="187">
        <f t="shared" si="589"/>
        <v>0</v>
      </c>
      <c r="CP345" s="109">
        <f>+'PPFF 2022'!CS345</f>
        <v>0</v>
      </c>
      <c r="CQ345" s="111">
        <f>+'PPFF 2022'!CT345</f>
        <v>0</v>
      </c>
      <c r="CR345" s="98">
        <f t="shared" si="590"/>
        <v>0</v>
      </c>
      <c r="CS345" s="109">
        <f>+'PPFF 2022'!CU345</f>
        <v>0</v>
      </c>
      <c r="CT345" s="111">
        <f>+'PPFF 2022'!CV345</f>
        <v>0</v>
      </c>
      <c r="CU345" s="98">
        <f t="shared" si="591"/>
        <v>0</v>
      </c>
      <c r="CV345" s="109">
        <f>+'PPFF 2022'!CW345</f>
        <v>0</v>
      </c>
      <c r="CW345" s="111">
        <f>+'PPFF 2022'!CX345</f>
        <v>0</v>
      </c>
      <c r="CX345" s="98">
        <f t="shared" si="592"/>
        <v>0</v>
      </c>
      <c r="CY345" s="109">
        <f>+'PPFF 2022'!CY345</f>
        <v>0</v>
      </c>
      <c r="CZ345" s="111">
        <f>+'PPFF 2022'!CZ345</f>
        <v>0</v>
      </c>
      <c r="DA345" s="98">
        <f t="shared" si="593"/>
        <v>0</v>
      </c>
      <c r="DB345" s="109">
        <f>+'PPFF 2022'!DA345</f>
        <v>0</v>
      </c>
      <c r="DC345" s="111">
        <f>+'PPFF 2022'!DB345</f>
        <v>0</v>
      </c>
      <c r="DD345" s="98">
        <f t="shared" si="594"/>
        <v>0</v>
      </c>
      <c r="DE345" s="109">
        <f>+'PPFF 2022'!DC345</f>
        <v>0</v>
      </c>
      <c r="DF345" s="111">
        <f>+'PPFF 2022'!DD345</f>
        <v>0</v>
      </c>
      <c r="DG345" s="98">
        <f t="shared" si="595"/>
        <v>0</v>
      </c>
      <c r="DH345" s="109">
        <f>+'PPFF 2022'!DE345</f>
        <v>0</v>
      </c>
      <c r="DI345" s="111">
        <f>+'PPFF 2022'!DF345</f>
        <v>0</v>
      </c>
      <c r="DJ345" s="98">
        <f t="shared" si="596"/>
        <v>0</v>
      </c>
      <c r="DK345" s="109">
        <f>+'PPFF 2022'!DG345</f>
        <v>0</v>
      </c>
      <c r="DL345" s="111">
        <f>+'PPFF 2022'!DH345</f>
        <v>0</v>
      </c>
      <c r="DM345" s="98">
        <f t="shared" si="597"/>
        <v>0</v>
      </c>
      <c r="DN345" s="109">
        <f>+'PPFF 2022'!DI345</f>
        <v>0</v>
      </c>
      <c r="DO345" s="111">
        <f>+'PPFF 2022'!DJ345</f>
        <v>0</v>
      </c>
      <c r="DP345" s="98">
        <f t="shared" si="598"/>
        <v>0</v>
      </c>
      <c r="DQ345" s="109">
        <f>+'PPFF 2022'!DK345</f>
        <v>0</v>
      </c>
      <c r="DR345" s="111">
        <f>+'PPFF 2022'!DL345</f>
        <v>0</v>
      </c>
      <c r="DS345" s="98">
        <f t="shared" si="599"/>
        <v>0</v>
      </c>
      <c r="DT345" s="109">
        <f>+'PPFF 2022'!DM345</f>
        <v>0</v>
      </c>
      <c r="DU345" s="111">
        <f>+'PPFF 2022'!DN345</f>
        <v>0</v>
      </c>
      <c r="DV345" s="98">
        <f t="shared" si="600"/>
        <v>0</v>
      </c>
      <c r="DW345" s="109">
        <f>+'PPFF 2022'!DO345</f>
        <v>0</v>
      </c>
      <c r="DX345" s="111">
        <f>+'PPFF 2022'!DP345</f>
        <v>0</v>
      </c>
      <c r="DY345" s="107">
        <f t="shared" si="601"/>
        <v>0</v>
      </c>
      <c r="DZ345" s="109">
        <f>+'PPFF 2022'!DV345</f>
        <v>0</v>
      </c>
      <c r="EA345" s="111">
        <f>+'PPFF 2022'!DW345</f>
        <v>0</v>
      </c>
      <c r="EB345" s="98">
        <f t="shared" si="602"/>
        <v>0</v>
      </c>
      <c r="EC345" s="111">
        <f>+'PPFF 2022'!DX345</f>
        <v>0</v>
      </c>
      <c r="ED345" s="111">
        <f>+'PPFF 2022'!DY345</f>
        <v>0</v>
      </c>
      <c r="EE345" s="98">
        <f t="shared" si="603"/>
        <v>0</v>
      </c>
      <c r="EF345" s="111">
        <f>+'PPFF 2022'!DZ345</f>
        <v>0</v>
      </c>
      <c r="EG345" s="111">
        <f>+'PPFF 2022'!EA345</f>
        <v>0</v>
      </c>
      <c r="EH345" s="98">
        <f t="shared" si="604"/>
        <v>0</v>
      </c>
      <c r="EI345" s="111">
        <f>+'PPFF 2022'!EB345</f>
        <v>0</v>
      </c>
      <c r="EJ345" s="111">
        <f>+'PPFF 2022'!EC345</f>
        <v>0</v>
      </c>
      <c r="EK345" s="98">
        <f t="shared" si="605"/>
        <v>0</v>
      </c>
      <c r="EL345" s="111">
        <f>+'PPFF 2022'!ED345</f>
        <v>0</v>
      </c>
      <c r="EM345" s="111">
        <f>+'PPFF 2022'!EE345</f>
        <v>0</v>
      </c>
      <c r="EN345" s="98">
        <f t="shared" si="606"/>
        <v>0</v>
      </c>
      <c r="EO345" s="111">
        <f>+'PPFF 2022'!EF345</f>
        <v>0</v>
      </c>
      <c r="EP345" s="111">
        <f>+'PPFF 2022'!EG345</f>
        <v>0</v>
      </c>
      <c r="EQ345" s="98">
        <f t="shared" si="607"/>
        <v>0</v>
      </c>
      <c r="ER345" s="111">
        <f>+'PPFF 2022'!EH345</f>
        <v>0</v>
      </c>
      <c r="ES345" s="111">
        <f>+'PPFF 2022'!EI345</f>
        <v>0</v>
      </c>
      <c r="ET345" s="98">
        <f t="shared" si="608"/>
        <v>0</v>
      </c>
      <c r="EU345" s="111">
        <f>+'PPFF 2022'!EJ345</f>
        <v>0</v>
      </c>
      <c r="EV345" s="111">
        <f>+'PPFF 2022'!EK345</f>
        <v>0</v>
      </c>
      <c r="EW345" s="98">
        <f t="shared" si="609"/>
        <v>0</v>
      </c>
      <c r="EX345" s="111">
        <f>+'PPFF 2022'!EL345</f>
        <v>0</v>
      </c>
      <c r="EY345" s="111">
        <f>+'PPFF 2022'!EM345</f>
        <v>0</v>
      </c>
      <c r="EZ345" s="98">
        <f t="shared" si="610"/>
        <v>0</v>
      </c>
      <c r="FA345" s="111">
        <f>+'PPFF 2022'!EN345</f>
        <v>0</v>
      </c>
      <c r="FB345" s="111">
        <f>+'PPFF 2022'!EO345</f>
        <v>0</v>
      </c>
      <c r="FC345" s="98">
        <f t="shared" si="611"/>
        <v>0</v>
      </c>
      <c r="FD345" s="111">
        <f>+'PPFF 2022'!EP345</f>
        <v>0</v>
      </c>
      <c r="FE345" s="111">
        <f>+'PPFF 2022'!EQ345</f>
        <v>0</v>
      </c>
      <c r="FF345" s="98">
        <f t="shared" si="612"/>
        <v>0</v>
      </c>
      <c r="FG345" s="111">
        <f>+'PPFF 2022'!ER345</f>
        <v>0</v>
      </c>
      <c r="FH345" s="111">
        <f>+'PPFF 2022'!ES345</f>
        <v>0</v>
      </c>
      <c r="FI345" s="97">
        <f t="shared" si="613"/>
        <v>0</v>
      </c>
      <c r="FJ345" s="108">
        <f>+'PPFF 2022'!EY345</f>
        <v>30</v>
      </c>
      <c r="FK345" s="103">
        <f>+'PPFF 2022'!EZ345</f>
        <v>0</v>
      </c>
      <c r="FL345" s="193">
        <f t="shared" si="614"/>
        <v>0.3</v>
      </c>
      <c r="FM345" s="203">
        <f>+'PPFF 2022'!FA345</f>
        <v>0</v>
      </c>
      <c r="FN345" s="204">
        <f>+'PPFF 2022'!FB345</f>
        <v>0</v>
      </c>
      <c r="FO345" s="202">
        <f t="shared" si="615"/>
        <v>0</v>
      </c>
      <c r="FP345" s="203">
        <f>+'PPFF 2022'!FC345</f>
        <v>0</v>
      </c>
      <c r="FQ345" s="204">
        <f>+'PPFF 2022'!FD345</f>
        <v>0</v>
      </c>
      <c r="FR345" s="202">
        <f t="shared" si="616"/>
        <v>0</v>
      </c>
      <c r="FS345" s="203">
        <f>+'PPFF 2022'!FE345</f>
        <v>0</v>
      </c>
      <c r="FT345" s="204">
        <f>+'PPFF 2022'!FF345</f>
        <v>0</v>
      </c>
      <c r="FU345" s="202">
        <f t="shared" si="617"/>
        <v>0</v>
      </c>
      <c r="FV345" s="203">
        <f>+'PPFF 2022'!FG345</f>
        <v>0</v>
      </c>
      <c r="FW345" s="204">
        <f>+'PPFF 2022'!FH345</f>
        <v>0</v>
      </c>
      <c r="FX345" s="202">
        <f t="shared" si="618"/>
        <v>0</v>
      </c>
      <c r="FY345" s="203">
        <f>+'PPFF 2022'!FI345</f>
        <v>0</v>
      </c>
      <c r="FZ345" s="204">
        <f>+'PPFF 2022'!FJ345</f>
        <v>0</v>
      </c>
      <c r="GA345" s="202">
        <f t="shared" si="619"/>
        <v>0</v>
      </c>
      <c r="GB345" s="203">
        <f>+'PPFF 2022'!FK345</f>
        <v>0</v>
      </c>
      <c r="GC345" s="204">
        <f>+'PPFF 2022'!FL345</f>
        <v>0</v>
      </c>
      <c r="GD345" s="202">
        <f t="shared" si="620"/>
        <v>0</v>
      </c>
      <c r="GE345" s="203">
        <f>+'PPFF 2022'!FM345</f>
        <v>0</v>
      </c>
      <c r="GF345" s="204">
        <f>+'PPFF 2022'!FN345</f>
        <v>0</v>
      </c>
      <c r="GG345" s="202">
        <f t="shared" si="621"/>
        <v>0</v>
      </c>
      <c r="GH345" s="203">
        <f>+'PPFF 2022'!FO345</f>
        <v>0</v>
      </c>
      <c r="GI345" s="204">
        <f>+'PPFF 2022'!FP345</f>
        <v>0</v>
      </c>
      <c r="GJ345" s="202">
        <f t="shared" si="622"/>
        <v>0</v>
      </c>
      <c r="GK345" s="203">
        <f>+'PPFF 2022'!FQ345</f>
        <v>0</v>
      </c>
      <c r="GL345" s="204">
        <f>+'PPFF 2022'!FR345</f>
        <v>0</v>
      </c>
      <c r="GM345" s="202">
        <f t="shared" si="623"/>
        <v>0</v>
      </c>
      <c r="GN345" s="203">
        <f>+'PPFF 2022'!FS345</f>
        <v>0</v>
      </c>
      <c r="GO345" s="204">
        <f>+'PPFF 2022'!FT345</f>
        <v>0</v>
      </c>
      <c r="GP345" s="202">
        <f t="shared" si="624"/>
        <v>0</v>
      </c>
      <c r="GQ345" s="203">
        <f>+'PPFF 2022'!FU345</f>
        <v>0</v>
      </c>
      <c r="GR345" s="204">
        <f>+'PPFF 2022'!FV345</f>
        <v>0</v>
      </c>
      <c r="GS345" s="209">
        <f t="shared" si="625"/>
        <v>0</v>
      </c>
      <c r="GT345" s="203">
        <f>+'PPFF 2022'!GB345</f>
        <v>0</v>
      </c>
      <c r="GU345" s="204">
        <f>+'PPFF 2022'!GC345</f>
        <v>0</v>
      </c>
      <c r="GV345" s="202">
        <f t="shared" si="626"/>
        <v>0</v>
      </c>
      <c r="GW345" s="203">
        <f>+'PPFF 2022'!GD345</f>
        <v>0</v>
      </c>
      <c r="GX345" s="204">
        <f>+'PPFF 2022'!GE345</f>
        <v>0</v>
      </c>
      <c r="GY345" s="202">
        <f t="shared" si="627"/>
        <v>0</v>
      </c>
      <c r="GZ345" s="203">
        <f>+'PPFF 2022'!GF345</f>
        <v>0</v>
      </c>
      <c r="HA345" s="204">
        <f>+'PPFF 2022'!GG345</f>
        <v>0</v>
      </c>
      <c r="HB345" s="202">
        <f t="shared" si="628"/>
        <v>0</v>
      </c>
      <c r="HC345" s="203">
        <f>+'PPFF 2022'!GH345</f>
        <v>0</v>
      </c>
      <c r="HD345" s="204">
        <f>+'PPFF 2022'!GI345</f>
        <v>0</v>
      </c>
      <c r="HE345" s="202">
        <f t="shared" si="629"/>
        <v>0</v>
      </c>
      <c r="HF345" s="203">
        <f>+'PPFF 2022'!GJ345</f>
        <v>0</v>
      </c>
      <c r="HG345" s="204">
        <f>+'PPFF 2022'!GK345</f>
        <v>0</v>
      </c>
      <c r="HH345" s="202">
        <f t="shared" si="630"/>
        <v>0</v>
      </c>
      <c r="HI345" s="203">
        <f>+'PPFF 2022'!GL345</f>
        <v>0</v>
      </c>
      <c r="HJ345" s="204">
        <f>+'PPFF 2022'!GM345</f>
        <v>0</v>
      </c>
      <c r="HK345" s="202">
        <f t="shared" si="631"/>
        <v>0</v>
      </c>
      <c r="HL345" s="203">
        <f>+'PPFF 2022'!GN345</f>
        <v>0</v>
      </c>
      <c r="HM345" s="204">
        <f>+'PPFF 2022'!GO345</f>
        <v>0</v>
      </c>
      <c r="HN345" s="202">
        <f t="shared" si="632"/>
        <v>0</v>
      </c>
      <c r="HO345" s="203">
        <f>+'PPFF 2022'!GP345</f>
        <v>0</v>
      </c>
      <c r="HP345" s="204">
        <f>+'PPFF 2022'!GQ345</f>
        <v>0</v>
      </c>
      <c r="HQ345" s="202">
        <f t="shared" si="633"/>
        <v>0</v>
      </c>
      <c r="HR345" s="203">
        <f>+'PPFF 2022'!GR345</f>
        <v>0</v>
      </c>
      <c r="HS345" s="204">
        <f>+'PPFF 2022'!GS345</f>
        <v>0</v>
      </c>
      <c r="HT345" s="202">
        <f t="shared" si="634"/>
        <v>0</v>
      </c>
      <c r="HU345" s="203">
        <f>+'PPFF 2022'!GT345</f>
        <v>0</v>
      </c>
      <c r="HV345" s="204">
        <f>+'PPFF 2022'!GU345</f>
        <v>0</v>
      </c>
      <c r="HW345" s="202">
        <f t="shared" si="635"/>
        <v>0</v>
      </c>
      <c r="HX345" s="203">
        <f>+'PPFF 2022'!GV345</f>
        <v>0</v>
      </c>
      <c r="HY345" s="204">
        <f>+'PPFF 2022'!GW345</f>
        <v>0</v>
      </c>
      <c r="HZ345" s="202">
        <f t="shared" si="636"/>
        <v>0</v>
      </c>
      <c r="IA345" s="203">
        <f>+'PPFF 2022'!GX345</f>
        <v>0</v>
      </c>
      <c r="IB345" s="204">
        <f>+'PPFF 2022'!GY345</f>
        <v>0</v>
      </c>
      <c r="IC345" s="209">
        <f t="shared" si="637"/>
        <v>0</v>
      </c>
      <c r="ID345" s="203">
        <f>+'PPFF 2022'!HE345</f>
        <v>0</v>
      </c>
      <c r="IE345" s="204">
        <f>+'PPFF 2022'!HF345</f>
        <v>0</v>
      </c>
      <c r="IF345" s="215">
        <f t="shared" si="638"/>
        <v>0</v>
      </c>
      <c r="IG345" s="203">
        <f>+'PPFF 2022'!HG345</f>
        <v>0</v>
      </c>
      <c r="IH345" s="204">
        <f>+'PPFF 2022'!HH345</f>
        <v>0</v>
      </c>
      <c r="II345" s="215">
        <f t="shared" si="639"/>
        <v>0</v>
      </c>
      <c r="IJ345" s="203">
        <f>+'PPFF 2022'!HI345</f>
        <v>0</v>
      </c>
      <c r="IK345" s="204">
        <f>+'PPFF 2022'!HJ345</f>
        <v>0</v>
      </c>
      <c r="IL345" s="215">
        <f t="shared" si="640"/>
        <v>0</v>
      </c>
      <c r="IM345" s="203">
        <f>+'PPFF 2022'!HK345</f>
        <v>0</v>
      </c>
      <c r="IN345" s="204">
        <f>+'PPFF 2022'!HL345</f>
        <v>0</v>
      </c>
      <c r="IO345" s="215">
        <f t="shared" si="641"/>
        <v>0</v>
      </c>
      <c r="IP345" s="203">
        <f>+'PPFF 2022'!HM345</f>
        <v>0</v>
      </c>
      <c r="IQ345" s="204">
        <f>+'PPFF 2022'!HN345</f>
        <v>0</v>
      </c>
      <c r="IR345" s="215">
        <f t="shared" si="642"/>
        <v>0</v>
      </c>
      <c r="IS345" s="203">
        <f>+'PPFF 2022'!HO345</f>
        <v>0</v>
      </c>
      <c r="IT345" s="204">
        <f>+'PPFF 2022'!HP345</f>
        <v>0</v>
      </c>
      <c r="IU345" s="215">
        <f t="shared" si="643"/>
        <v>0</v>
      </c>
      <c r="IV345" s="203">
        <f>+'PPFF 2022'!HQ345</f>
        <v>0</v>
      </c>
      <c r="IW345" s="204">
        <f>+'PPFF 2022'!HR345</f>
        <v>0</v>
      </c>
      <c r="IX345" s="215">
        <f t="shared" si="644"/>
        <v>0</v>
      </c>
      <c r="IY345" s="203">
        <f>+'PPFF 2022'!HS345</f>
        <v>0</v>
      </c>
      <c r="IZ345" s="204">
        <f>+'PPFF 2022'!HT345</f>
        <v>0</v>
      </c>
      <c r="JA345" s="215">
        <f t="shared" si="645"/>
        <v>0</v>
      </c>
      <c r="JB345" s="203">
        <f>+'PPFF 2022'!HU345</f>
        <v>0</v>
      </c>
      <c r="JC345" s="204">
        <f>+'PPFF 2022'!HV345</f>
        <v>0</v>
      </c>
      <c r="JD345" s="215">
        <f t="shared" si="646"/>
        <v>0</v>
      </c>
      <c r="JE345" s="203">
        <f>+'PPFF 2022'!HW345</f>
        <v>0</v>
      </c>
      <c r="JF345" s="204">
        <f>+'PPFF 2022'!HX345</f>
        <v>0</v>
      </c>
      <c r="JG345" s="215">
        <f t="shared" si="647"/>
        <v>0</v>
      </c>
      <c r="JH345" s="203">
        <f>+'PPFF 2022'!HY345</f>
        <v>0</v>
      </c>
      <c r="JI345" s="204">
        <f>+'PPFF 2022'!HZ345</f>
        <v>0</v>
      </c>
      <c r="JJ345" s="215">
        <f t="shared" si="648"/>
        <v>0</v>
      </c>
      <c r="JK345" s="203">
        <f>+'PPFF 2022'!IA345</f>
        <v>0</v>
      </c>
      <c r="JL345" s="204">
        <f>+'PPFF 2022'!IB345</f>
        <v>0</v>
      </c>
      <c r="JM345" s="218">
        <f t="shared" si="649"/>
        <v>0</v>
      </c>
      <c r="JN345" s="224">
        <f>+'PPFF 2022'!IH345</f>
        <v>0</v>
      </c>
      <c r="JO345" s="225">
        <f>+'PPFF 2022'!II345</f>
        <v>0</v>
      </c>
      <c r="JP345" s="212">
        <f t="shared" si="650"/>
        <v>0</v>
      </c>
      <c r="JQ345" s="224">
        <f>+'PPFF 2022'!IJ345</f>
        <v>0</v>
      </c>
      <c r="JR345" s="225">
        <f>+'PPFF 2022'!IK345</f>
        <v>0</v>
      </c>
      <c r="JS345" s="212">
        <f t="shared" si="651"/>
        <v>0</v>
      </c>
      <c r="JT345" s="224">
        <f>+'PPFF 2022'!IL345</f>
        <v>0</v>
      </c>
      <c r="JU345" s="225">
        <f>+'PPFF 2022'!IM345</f>
        <v>0</v>
      </c>
      <c r="JV345" s="212">
        <f t="shared" si="652"/>
        <v>0</v>
      </c>
      <c r="JW345" s="224">
        <f>+'PPFF 2022'!IN345</f>
        <v>0</v>
      </c>
      <c r="JX345" s="225">
        <f>+'PPFF 2022'!IO345</f>
        <v>0</v>
      </c>
      <c r="JY345" s="212">
        <f t="shared" si="653"/>
        <v>0</v>
      </c>
      <c r="JZ345" s="224">
        <f>+'PPFF 2022'!IP345</f>
        <v>0</v>
      </c>
      <c r="KA345" s="225">
        <f>+'PPFF 2022'!IQ345</f>
        <v>0</v>
      </c>
      <c r="KB345" s="212">
        <f t="shared" si="654"/>
        <v>0</v>
      </c>
      <c r="KC345" s="224">
        <f>+'PPFF 2022'!IR345</f>
        <v>0</v>
      </c>
      <c r="KD345" s="225">
        <f>+'PPFF 2022'!IS345</f>
        <v>0</v>
      </c>
      <c r="KE345" s="212">
        <f t="shared" si="655"/>
        <v>0</v>
      </c>
      <c r="KF345" s="224">
        <f>+'PPFF 2022'!IT345</f>
        <v>0</v>
      </c>
      <c r="KG345" s="225">
        <f>+'PPFF 2022'!IU345</f>
        <v>0</v>
      </c>
      <c r="KH345" s="212">
        <f t="shared" si="656"/>
        <v>0</v>
      </c>
      <c r="KI345" s="224">
        <f>+'PPFF 2022'!IV345</f>
        <v>0</v>
      </c>
      <c r="KJ345" s="225">
        <f>+'PPFF 2022'!IW345</f>
        <v>0</v>
      </c>
      <c r="KK345" s="212">
        <f t="shared" si="657"/>
        <v>0</v>
      </c>
      <c r="KL345" s="224">
        <f>+'PPFF 2022'!IX345</f>
        <v>0</v>
      </c>
      <c r="KM345" s="225">
        <f>+'PPFF 2022'!IY345</f>
        <v>0</v>
      </c>
      <c r="KN345" s="212">
        <f t="shared" si="658"/>
        <v>0</v>
      </c>
      <c r="KO345" s="224">
        <f>+'PPFF 2022'!IZ345</f>
        <v>0</v>
      </c>
      <c r="KP345" s="225">
        <f>+'PPFF 2022'!JA345</f>
        <v>0</v>
      </c>
      <c r="KQ345" s="212">
        <f t="shared" si="659"/>
        <v>0</v>
      </c>
      <c r="KR345" s="224">
        <f>+'PPFF 2022'!JB345</f>
        <v>0</v>
      </c>
      <c r="KS345" s="225">
        <f>+'PPFF 2022'!JC345</f>
        <v>0</v>
      </c>
      <c r="KT345" s="212">
        <f t="shared" si="660"/>
        <v>0</v>
      </c>
      <c r="KU345" s="224">
        <f>+'PPFF 2022'!JD345</f>
        <v>0</v>
      </c>
      <c r="KV345" s="225">
        <f>+'PPFF 2022'!JE345</f>
        <v>0</v>
      </c>
      <c r="KW345" s="212">
        <f t="shared" si="661"/>
        <v>0</v>
      </c>
      <c r="KX345" s="224">
        <f>+'PPFF 2022'!JK345</f>
        <v>0</v>
      </c>
      <c r="KY345" s="230">
        <f>+'PPFF 2022'!JL345</f>
        <v>0</v>
      </c>
      <c r="KZ345" s="224">
        <f>+'PPFF 2022'!JM345</f>
        <v>0</v>
      </c>
      <c r="LA345" s="230">
        <f>+'PPFF 2022'!JN345</f>
        <v>0</v>
      </c>
      <c r="LB345" s="224">
        <f>+'PPFF 2022'!JO345</f>
        <v>0</v>
      </c>
      <c r="LC345" s="230">
        <f>+'PPFF 2022'!JP345</f>
        <v>0</v>
      </c>
      <c r="LD345" s="224">
        <f>+'PPFF 2022'!JQ345</f>
        <v>0</v>
      </c>
      <c r="LE345" s="230">
        <f>+'PPFF 2022'!JR345</f>
        <v>0</v>
      </c>
      <c r="LF345" s="224">
        <f>+'PPFF 2022'!JS345</f>
        <v>0</v>
      </c>
      <c r="LG345" s="230">
        <f>+'PPFF 2022'!JT345</f>
        <v>0</v>
      </c>
      <c r="LH345" s="224">
        <f>+'PPFF 2022'!JU345</f>
        <v>0</v>
      </c>
      <c r="LI345" s="230">
        <f>+'PPFF 2022'!JV345</f>
        <v>0</v>
      </c>
      <c r="LJ345" s="224">
        <f>+'PPFF 2022'!JW345</f>
        <v>0</v>
      </c>
      <c r="LK345" s="230">
        <f>+'PPFF 2022'!JX345</f>
        <v>0</v>
      </c>
      <c r="LL345" s="224">
        <f>+'PPFF 2022'!JY345</f>
        <v>0</v>
      </c>
      <c r="LM345" s="230">
        <f>+'PPFF 2022'!JZ345</f>
        <v>0</v>
      </c>
      <c r="LN345" s="224">
        <f>+'PPFF 2022'!KA345</f>
        <v>0</v>
      </c>
      <c r="LO345" s="230">
        <f>+'PPFF 2022'!KB345</f>
        <v>0</v>
      </c>
      <c r="LP345" s="224">
        <f>+'PPFF 2022'!KC345</f>
        <v>0</v>
      </c>
      <c r="LQ345" s="230">
        <f>+'PPFF 2022'!KD345</f>
        <v>0</v>
      </c>
      <c r="LR345" s="224">
        <f>+'PPFF 2022'!KE345</f>
        <v>0</v>
      </c>
      <c r="LS345" s="230">
        <f>+'PPFF 2022'!KF345</f>
        <v>0</v>
      </c>
      <c r="LT345" s="224">
        <f>+'PPFF 2022'!KG345</f>
        <v>0</v>
      </c>
      <c r="LU345" s="230">
        <f>+'PPFF 2022'!KH345</f>
        <v>0</v>
      </c>
      <c r="LV345" s="234">
        <f>+'PPFF 2022'!KN345</f>
        <v>0</v>
      </c>
      <c r="LW345" s="234">
        <f>+'PPFF 2022'!KP345</f>
        <v>0</v>
      </c>
      <c r="LX345" s="234">
        <f>+'PPFF 2022'!KR345</f>
        <v>0</v>
      </c>
      <c r="LY345" s="234">
        <f>+'PPFF 2022'!KT345</f>
        <v>0</v>
      </c>
      <c r="LZ345" s="234">
        <f>+'PPFF 2022'!KV345</f>
        <v>0</v>
      </c>
      <c r="MA345" s="234">
        <f>+'PPFF 2022'!KX345</f>
        <v>0</v>
      </c>
      <c r="MB345" s="234">
        <f>+'PPFF 2022'!KZ345</f>
        <v>0</v>
      </c>
      <c r="MC345" s="234">
        <f>+'PPFF 2022'!LB345</f>
        <v>0</v>
      </c>
      <c r="MD345" s="234">
        <f>+'PPFF 2022'!LD345</f>
        <v>0</v>
      </c>
      <c r="ME345" s="234">
        <f>+'PPFF 2022'!LF345</f>
        <v>0</v>
      </c>
      <c r="MF345" s="234">
        <f>+'PPFF 2022'!LH345</f>
        <v>0</v>
      </c>
      <c r="MG345" s="234">
        <f>+'PPFF 2022'!LJ345</f>
        <v>0</v>
      </c>
      <c r="MH345" s="190">
        <f>+'PPFF 2022'!LN345/6</f>
        <v>0</v>
      </c>
      <c r="MI345" s="190">
        <f>+'PPFF 2022'!LP345/6</f>
        <v>0</v>
      </c>
      <c r="MJ345" s="190">
        <f>+'PPFF 2022'!LR345/6</f>
        <v>0</v>
      </c>
      <c r="MK345" s="190">
        <f>+'PPFF 2022'!LT345/6</f>
        <v>0</v>
      </c>
      <c r="ML345" s="190">
        <f>+'PPFF 2022'!LV345/6</f>
        <v>0</v>
      </c>
      <c r="MM345" s="190">
        <f>+'PPFF 2022'!LX345/6</f>
        <v>0</v>
      </c>
      <c r="MN345" s="239">
        <f>+'PPFF 2022'!LZ345/6</f>
        <v>0</v>
      </c>
      <c r="MO345" s="190">
        <f>+'PPFF 2022'!MB345/6</f>
        <v>0</v>
      </c>
      <c r="MP345" s="190">
        <f>+'PPFF 2022'!MD345/6</f>
        <v>0</v>
      </c>
      <c r="MQ345" s="190">
        <f>+'PPFF 2022'!MF345/6</f>
        <v>0</v>
      </c>
      <c r="MR345" s="190">
        <f>+'PPFF 2022'!MH345/6</f>
        <v>0</v>
      </c>
      <c r="MS345" s="190">
        <f>+'PPFF 2022'!MJ345/6</f>
        <v>0</v>
      </c>
      <c r="MT345" s="104">
        <f>+'PPFF 2022'!MN345</f>
        <v>0</v>
      </c>
      <c r="MU345" s="104">
        <f>+'PPFF 2022'!MP345</f>
        <v>0</v>
      </c>
      <c r="MV345" s="104">
        <f>+'PPFF 2022'!MR345</f>
        <v>0</v>
      </c>
      <c r="MW345" s="104">
        <f>+'PPFF 2022'!MT345</f>
        <v>0</v>
      </c>
      <c r="MX345" s="104">
        <f>+'PPFF 2022'!MV345</f>
        <v>0</v>
      </c>
      <c r="MY345" s="104">
        <f>+'PPFF 2022'!MX345</f>
        <v>0</v>
      </c>
      <c r="MZ345" s="104">
        <f>+'PPFF 2022'!MZ345</f>
        <v>0</v>
      </c>
      <c r="NA345" s="104">
        <f>+'PPFF 2022'!NB345</f>
        <v>0</v>
      </c>
      <c r="NB345" s="104">
        <f>+'PPFF 2022'!ND345</f>
        <v>0</v>
      </c>
      <c r="NC345" s="104">
        <f>+'PPFF 2022'!NF345</f>
        <v>0</v>
      </c>
      <c r="ND345" s="104">
        <f>+'PPFF 2022'!NH345</f>
        <v>0</v>
      </c>
      <c r="NE345" s="104">
        <f>+'PPFF 2022'!NJ345</f>
        <v>0</v>
      </c>
    </row>
    <row r="346" spans="1:369" s="88" customFormat="1" ht="10.5" x14ac:dyDescent="0.25">
      <c r="A346" s="89" t="s">
        <v>258</v>
      </c>
      <c r="B346" s="90" t="s">
        <v>242</v>
      </c>
      <c r="C346" s="90">
        <v>401</v>
      </c>
      <c r="D346" s="90" t="s">
        <v>242</v>
      </c>
      <c r="E346" s="91" t="s">
        <v>258</v>
      </c>
      <c r="F346" s="92" t="s">
        <v>242</v>
      </c>
      <c r="G346" s="92" t="s">
        <v>352</v>
      </c>
      <c r="H346" s="155">
        <v>7458</v>
      </c>
      <c r="I346" s="92" t="s">
        <v>513</v>
      </c>
      <c r="J346" s="171">
        <f>+'PPFF 2022'!J346+'PPFF 2022'!K346</f>
        <v>0</v>
      </c>
      <c r="K346" s="171">
        <f>+'PPFF 2022'!L346+'PPFF 2022'!M346</f>
        <v>0</v>
      </c>
      <c r="L346" s="171">
        <f>+'PPFF 2022'!N346+'PPFF 2022'!O346</f>
        <v>0</v>
      </c>
      <c r="M346" s="171">
        <f>+'PPFF 2022'!P346+'PPFF 2022'!Q346</f>
        <v>0</v>
      </c>
      <c r="N346" s="171">
        <f>+'PPFF 2022'!R346+'PPFF 2022'!S346</f>
        <v>0</v>
      </c>
      <c r="O346" s="171">
        <f>+'PPFF 2022'!T346+'PPFF 2022'!U346</f>
        <v>0</v>
      </c>
      <c r="P346" s="171">
        <f>+'PPFF 2022'!V346+'PPFF 2022'!W346</f>
        <v>0</v>
      </c>
      <c r="Q346" s="171">
        <f>+'PPFF 2022'!X346+'PPFF 2022'!Y346</f>
        <v>0</v>
      </c>
      <c r="R346" s="171">
        <f>+'PPFF 2022'!Z346+'PPFF 2022'!AA346</f>
        <v>0</v>
      </c>
      <c r="S346" s="171">
        <f>+'PPFF 2022'!AB346+'PPFF 2022'!AC346</f>
        <v>0</v>
      </c>
      <c r="T346" s="171">
        <f>+'PPFF 2022'!AD346+'PPFF 2022'!AE346</f>
        <v>0</v>
      </c>
      <c r="U346" s="171">
        <f>+'PPFF 2022'!AF346+'PPFF 2022'!AG346</f>
        <v>0</v>
      </c>
      <c r="V346" s="93">
        <f>+'PPFF 2022'!AM346</f>
        <v>0</v>
      </c>
      <c r="W346" s="95">
        <f>+'PPFF 2022'!AN346</f>
        <v>0</v>
      </c>
      <c r="X346" s="98">
        <f>+('PPFF 2022'!AM346+'PPFF 2022'!AN346)/13</f>
        <v>0</v>
      </c>
      <c r="Y346" s="93">
        <f>+'PPFF 2022'!AO346</f>
        <v>0</v>
      </c>
      <c r="Z346" s="95">
        <f>+'PPFF 2022'!AP346</f>
        <v>0</v>
      </c>
      <c r="AA346" s="98">
        <f>+('PPFF 2022'!AO346+'PPFF 2022'!AP346)/13</f>
        <v>0</v>
      </c>
      <c r="AB346" s="93">
        <f>+'PPFF 2022'!AQ346</f>
        <v>0</v>
      </c>
      <c r="AC346" s="95">
        <f>+'PPFF 2022'!AR346</f>
        <v>0</v>
      </c>
      <c r="AD346" s="98">
        <f t="shared" si="568"/>
        <v>0</v>
      </c>
      <c r="AE346" s="93">
        <f>+'PPFF 2022'!AS346</f>
        <v>0</v>
      </c>
      <c r="AF346" s="95">
        <f>+'PPFF 2022'!AT346</f>
        <v>0</v>
      </c>
      <c r="AG346" s="98">
        <f t="shared" si="569"/>
        <v>0</v>
      </c>
      <c r="AH346" s="93">
        <f>+'PPFF 2022'!AU346</f>
        <v>0</v>
      </c>
      <c r="AI346" s="95">
        <f>+'PPFF 2022'!AV346</f>
        <v>0</v>
      </c>
      <c r="AJ346" s="98">
        <f t="shared" si="570"/>
        <v>0</v>
      </c>
      <c r="AK346" s="93">
        <f>+'PPFF 2022'!AW346</f>
        <v>0</v>
      </c>
      <c r="AL346" s="95">
        <f>+'PPFF 2022'!AX346</f>
        <v>0</v>
      </c>
      <c r="AM346" s="98">
        <f t="shared" si="571"/>
        <v>0</v>
      </c>
      <c r="AN346" s="93">
        <f>+'PPFF 2022'!AY346</f>
        <v>0</v>
      </c>
      <c r="AO346" s="95">
        <f>+'PPFF 2022'!AZ346</f>
        <v>0</v>
      </c>
      <c r="AP346" s="98">
        <f t="shared" si="572"/>
        <v>0</v>
      </c>
      <c r="AQ346" s="93">
        <f>+'PPFF 2022'!BA346</f>
        <v>0</v>
      </c>
      <c r="AR346" s="95">
        <f>+'PPFF 2022'!BB346</f>
        <v>0</v>
      </c>
      <c r="AS346" s="98">
        <f t="shared" si="573"/>
        <v>0</v>
      </c>
      <c r="AT346" s="93">
        <f>+'PPFF 2022'!BC346</f>
        <v>0</v>
      </c>
      <c r="AU346" s="95">
        <f>+'PPFF 2022'!BD346</f>
        <v>0</v>
      </c>
      <c r="AV346" s="98">
        <f t="shared" si="574"/>
        <v>0</v>
      </c>
      <c r="AW346" s="93">
        <f>+'PPFF 2022'!BE346</f>
        <v>0</v>
      </c>
      <c r="AX346" s="95">
        <f>+'PPFF 2022'!BF346</f>
        <v>0</v>
      </c>
      <c r="AY346" s="98">
        <f t="shared" si="575"/>
        <v>0</v>
      </c>
      <c r="AZ346" s="93">
        <f>+'PPFF 2022'!BG346</f>
        <v>0</v>
      </c>
      <c r="BA346" s="95">
        <f>+'PPFF 2022'!BH346</f>
        <v>0</v>
      </c>
      <c r="BB346" s="98">
        <f t="shared" si="576"/>
        <v>0</v>
      </c>
      <c r="BC346" s="93">
        <f>+'PPFF 2022'!BI346</f>
        <v>0</v>
      </c>
      <c r="BD346" s="95">
        <f>+'PPFF 2022'!BJ346</f>
        <v>0</v>
      </c>
      <c r="BE346" s="97">
        <f t="shared" si="577"/>
        <v>0</v>
      </c>
      <c r="BF346" s="107">
        <f>+'PPFF 2022'!BP346</f>
        <v>0</v>
      </c>
      <c r="BG346" s="97">
        <f>+'PPFF 2022'!BQ346</f>
        <v>0</v>
      </c>
      <c r="BH346" s="182">
        <f t="shared" si="578"/>
        <v>0</v>
      </c>
      <c r="BI346" s="107">
        <f>+'PPFF 2022'!BR346</f>
        <v>0</v>
      </c>
      <c r="BJ346" s="97">
        <f>+'PPFF 2022'!BS346</f>
        <v>0</v>
      </c>
      <c r="BK346" s="182">
        <f t="shared" si="579"/>
        <v>0</v>
      </c>
      <c r="BL346" s="107">
        <f>+'PPFF 2022'!BT346</f>
        <v>0</v>
      </c>
      <c r="BM346" s="97">
        <f>+'PPFF 2022'!BU346</f>
        <v>0</v>
      </c>
      <c r="BN346" s="182">
        <f t="shared" si="580"/>
        <v>0</v>
      </c>
      <c r="BO346" s="107">
        <f>+'PPFF 2022'!BV346</f>
        <v>0</v>
      </c>
      <c r="BP346" s="97">
        <f>+'PPFF 2022'!BW346</f>
        <v>0</v>
      </c>
      <c r="BQ346" s="182">
        <f t="shared" si="581"/>
        <v>0</v>
      </c>
      <c r="BR346" s="107">
        <f>+'PPFF 2022'!BX346</f>
        <v>0</v>
      </c>
      <c r="BS346" s="97">
        <f>+'PPFF 2022'!BY346</f>
        <v>0</v>
      </c>
      <c r="BT346" s="182">
        <f t="shared" si="582"/>
        <v>0</v>
      </c>
      <c r="BU346" s="107">
        <f>+'PPFF 2022'!BZ346</f>
        <v>0</v>
      </c>
      <c r="BV346" s="97">
        <f>+'PPFF 2022'!CA346</f>
        <v>0</v>
      </c>
      <c r="BW346" s="182">
        <f t="shared" si="583"/>
        <v>0</v>
      </c>
      <c r="BX346" s="107">
        <f>+'PPFF 2022'!CB346</f>
        <v>0</v>
      </c>
      <c r="BY346" s="97">
        <f>+'PPFF 2022'!CC346</f>
        <v>0</v>
      </c>
      <c r="BZ346" s="182">
        <f t="shared" si="584"/>
        <v>0</v>
      </c>
      <c r="CA346" s="107">
        <f>+'PPFF 2022'!CD346</f>
        <v>0</v>
      </c>
      <c r="CB346" s="97">
        <f>+'PPFF 2022'!CE346</f>
        <v>0</v>
      </c>
      <c r="CC346" s="182">
        <f t="shared" si="585"/>
        <v>0</v>
      </c>
      <c r="CD346" s="107">
        <f>+'PPFF 2022'!CF346</f>
        <v>0</v>
      </c>
      <c r="CE346" s="97">
        <f>+'PPFF 2022'!CG346</f>
        <v>0</v>
      </c>
      <c r="CF346" s="182">
        <f t="shared" si="586"/>
        <v>0</v>
      </c>
      <c r="CG346" s="107">
        <f>+'PPFF 2022'!CH346</f>
        <v>0</v>
      </c>
      <c r="CH346" s="97">
        <f>+'PPFF 2022'!CI346</f>
        <v>0</v>
      </c>
      <c r="CI346" s="182">
        <f t="shared" si="587"/>
        <v>0</v>
      </c>
      <c r="CJ346" s="107">
        <f>+'PPFF 2022'!CJ346</f>
        <v>0</v>
      </c>
      <c r="CK346" s="97">
        <f>+'PPFF 2022'!CK346</f>
        <v>0</v>
      </c>
      <c r="CL346" s="182">
        <f t="shared" si="588"/>
        <v>0</v>
      </c>
      <c r="CM346" s="107">
        <f>+'PPFF 2022'!CL346</f>
        <v>0</v>
      </c>
      <c r="CN346" s="97">
        <f>+'PPFF 2022'!CM346</f>
        <v>0</v>
      </c>
      <c r="CO346" s="187">
        <f t="shared" si="589"/>
        <v>0</v>
      </c>
      <c r="CP346" s="109">
        <f>+'PPFF 2022'!CS346</f>
        <v>0</v>
      </c>
      <c r="CQ346" s="111">
        <f>+'PPFF 2022'!CT346</f>
        <v>0</v>
      </c>
      <c r="CR346" s="98">
        <f t="shared" si="590"/>
        <v>0</v>
      </c>
      <c r="CS346" s="109">
        <f>+'PPFF 2022'!CU346</f>
        <v>0</v>
      </c>
      <c r="CT346" s="111">
        <f>+'PPFF 2022'!CV346</f>
        <v>0</v>
      </c>
      <c r="CU346" s="98">
        <f t="shared" si="591"/>
        <v>0</v>
      </c>
      <c r="CV346" s="109">
        <f>+'PPFF 2022'!CW346</f>
        <v>0</v>
      </c>
      <c r="CW346" s="111">
        <f>+'PPFF 2022'!CX346</f>
        <v>0</v>
      </c>
      <c r="CX346" s="98">
        <f t="shared" si="592"/>
        <v>0</v>
      </c>
      <c r="CY346" s="109">
        <f>+'PPFF 2022'!CY346</f>
        <v>0</v>
      </c>
      <c r="CZ346" s="111">
        <f>+'PPFF 2022'!CZ346</f>
        <v>0</v>
      </c>
      <c r="DA346" s="98">
        <f t="shared" si="593"/>
        <v>0</v>
      </c>
      <c r="DB346" s="109">
        <f>+'PPFF 2022'!DA346</f>
        <v>0</v>
      </c>
      <c r="DC346" s="111">
        <f>+'PPFF 2022'!DB346</f>
        <v>0</v>
      </c>
      <c r="DD346" s="98">
        <f t="shared" si="594"/>
        <v>0</v>
      </c>
      <c r="DE346" s="109">
        <f>+'PPFF 2022'!DC346</f>
        <v>0</v>
      </c>
      <c r="DF346" s="111">
        <f>+'PPFF 2022'!DD346</f>
        <v>0</v>
      </c>
      <c r="DG346" s="98">
        <f t="shared" si="595"/>
        <v>0</v>
      </c>
      <c r="DH346" s="109">
        <f>+'PPFF 2022'!DE346</f>
        <v>0</v>
      </c>
      <c r="DI346" s="111">
        <f>+'PPFF 2022'!DF346</f>
        <v>0</v>
      </c>
      <c r="DJ346" s="98">
        <f t="shared" si="596"/>
        <v>0</v>
      </c>
      <c r="DK346" s="109">
        <f>+'PPFF 2022'!DG346</f>
        <v>0</v>
      </c>
      <c r="DL346" s="111">
        <f>+'PPFF 2022'!DH346</f>
        <v>0</v>
      </c>
      <c r="DM346" s="98">
        <f t="shared" si="597"/>
        <v>0</v>
      </c>
      <c r="DN346" s="109">
        <f>+'PPFF 2022'!DI346</f>
        <v>0</v>
      </c>
      <c r="DO346" s="111">
        <f>+'PPFF 2022'!DJ346</f>
        <v>0</v>
      </c>
      <c r="DP346" s="98">
        <f t="shared" si="598"/>
        <v>0</v>
      </c>
      <c r="DQ346" s="109">
        <f>+'PPFF 2022'!DK346</f>
        <v>0</v>
      </c>
      <c r="DR346" s="111">
        <f>+'PPFF 2022'!DL346</f>
        <v>0</v>
      </c>
      <c r="DS346" s="98">
        <f t="shared" si="599"/>
        <v>0</v>
      </c>
      <c r="DT346" s="109">
        <f>+'PPFF 2022'!DM346</f>
        <v>0</v>
      </c>
      <c r="DU346" s="111">
        <f>+'PPFF 2022'!DN346</f>
        <v>0</v>
      </c>
      <c r="DV346" s="98">
        <f t="shared" si="600"/>
        <v>0</v>
      </c>
      <c r="DW346" s="109">
        <f>+'PPFF 2022'!DO346</f>
        <v>0</v>
      </c>
      <c r="DX346" s="111">
        <f>+'PPFF 2022'!DP346</f>
        <v>0</v>
      </c>
      <c r="DY346" s="107">
        <f t="shared" si="601"/>
        <v>0</v>
      </c>
      <c r="DZ346" s="109">
        <f>+'PPFF 2022'!DV346</f>
        <v>0</v>
      </c>
      <c r="EA346" s="111">
        <f>+'PPFF 2022'!DW346</f>
        <v>0</v>
      </c>
      <c r="EB346" s="98">
        <f t="shared" si="602"/>
        <v>0</v>
      </c>
      <c r="EC346" s="111">
        <f>+'PPFF 2022'!DX346</f>
        <v>0</v>
      </c>
      <c r="ED346" s="111">
        <f>+'PPFF 2022'!DY346</f>
        <v>0</v>
      </c>
      <c r="EE346" s="98">
        <f t="shared" si="603"/>
        <v>0</v>
      </c>
      <c r="EF346" s="111">
        <f>+'PPFF 2022'!DZ346</f>
        <v>0</v>
      </c>
      <c r="EG346" s="111">
        <f>+'PPFF 2022'!EA346</f>
        <v>0</v>
      </c>
      <c r="EH346" s="98">
        <f t="shared" si="604"/>
        <v>0</v>
      </c>
      <c r="EI346" s="111">
        <f>+'PPFF 2022'!EB346</f>
        <v>0</v>
      </c>
      <c r="EJ346" s="111">
        <f>+'PPFF 2022'!EC346</f>
        <v>0</v>
      </c>
      <c r="EK346" s="98">
        <f t="shared" si="605"/>
        <v>0</v>
      </c>
      <c r="EL346" s="111">
        <f>+'PPFF 2022'!ED346</f>
        <v>0</v>
      </c>
      <c r="EM346" s="111">
        <f>+'PPFF 2022'!EE346</f>
        <v>0</v>
      </c>
      <c r="EN346" s="98">
        <f t="shared" si="606"/>
        <v>0</v>
      </c>
      <c r="EO346" s="111">
        <f>+'PPFF 2022'!EF346</f>
        <v>0</v>
      </c>
      <c r="EP346" s="111">
        <f>+'PPFF 2022'!EG346</f>
        <v>0</v>
      </c>
      <c r="EQ346" s="98">
        <f t="shared" si="607"/>
        <v>0</v>
      </c>
      <c r="ER346" s="111">
        <f>+'PPFF 2022'!EH346</f>
        <v>0</v>
      </c>
      <c r="ES346" s="111">
        <f>+'PPFF 2022'!EI346</f>
        <v>0</v>
      </c>
      <c r="ET346" s="98">
        <f t="shared" si="608"/>
        <v>0</v>
      </c>
      <c r="EU346" s="111">
        <f>+'PPFF 2022'!EJ346</f>
        <v>0</v>
      </c>
      <c r="EV346" s="111">
        <f>+'PPFF 2022'!EK346</f>
        <v>0</v>
      </c>
      <c r="EW346" s="98">
        <f t="shared" si="609"/>
        <v>0</v>
      </c>
      <c r="EX346" s="111">
        <f>+'PPFF 2022'!EL346</f>
        <v>0</v>
      </c>
      <c r="EY346" s="111">
        <f>+'PPFF 2022'!EM346</f>
        <v>0</v>
      </c>
      <c r="EZ346" s="98">
        <f t="shared" si="610"/>
        <v>0</v>
      </c>
      <c r="FA346" s="111">
        <f>+'PPFF 2022'!EN346</f>
        <v>0</v>
      </c>
      <c r="FB346" s="111">
        <f>+'PPFF 2022'!EO346</f>
        <v>0</v>
      </c>
      <c r="FC346" s="98">
        <f t="shared" si="611"/>
        <v>0</v>
      </c>
      <c r="FD346" s="111">
        <f>+'PPFF 2022'!EP346</f>
        <v>0</v>
      </c>
      <c r="FE346" s="111">
        <f>+'PPFF 2022'!EQ346</f>
        <v>0</v>
      </c>
      <c r="FF346" s="98">
        <f t="shared" si="612"/>
        <v>0</v>
      </c>
      <c r="FG346" s="111">
        <f>+'PPFF 2022'!ER346</f>
        <v>0</v>
      </c>
      <c r="FH346" s="111">
        <f>+'PPFF 2022'!ES346</f>
        <v>0</v>
      </c>
      <c r="FI346" s="97">
        <f t="shared" si="613"/>
        <v>0</v>
      </c>
      <c r="FJ346" s="108">
        <f>+'PPFF 2022'!EY346</f>
        <v>0</v>
      </c>
      <c r="FK346" s="103">
        <f>+'PPFF 2022'!EZ346</f>
        <v>0</v>
      </c>
      <c r="FL346" s="193">
        <f t="shared" si="614"/>
        <v>0</v>
      </c>
      <c r="FM346" s="203">
        <f>+'PPFF 2022'!FA346</f>
        <v>0</v>
      </c>
      <c r="FN346" s="204">
        <f>+'PPFF 2022'!FB346</f>
        <v>0</v>
      </c>
      <c r="FO346" s="202">
        <f t="shared" si="615"/>
        <v>0</v>
      </c>
      <c r="FP346" s="203">
        <f>+'PPFF 2022'!FC346</f>
        <v>0</v>
      </c>
      <c r="FQ346" s="204">
        <f>+'PPFF 2022'!FD346</f>
        <v>0</v>
      </c>
      <c r="FR346" s="202">
        <f t="shared" si="616"/>
        <v>0</v>
      </c>
      <c r="FS346" s="203">
        <f>+'PPFF 2022'!FE346</f>
        <v>0</v>
      </c>
      <c r="FT346" s="204">
        <f>+'PPFF 2022'!FF346</f>
        <v>0</v>
      </c>
      <c r="FU346" s="202">
        <f t="shared" si="617"/>
        <v>0</v>
      </c>
      <c r="FV346" s="203">
        <f>+'PPFF 2022'!FG346</f>
        <v>0</v>
      </c>
      <c r="FW346" s="204">
        <f>+'PPFF 2022'!FH346</f>
        <v>0</v>
      </c>
      <c r="FX346" s="202">
        <f t="shared" si="618"/>
        <v>0</v>
      </c>
      <c r="FY346" s="203">
        <f>+'PPFF 2022'!FI346</f>
        <v>0</v>
      </c>
      <c r="FZ346" s="204">
        <f>+'PPFF 2022'!FJ346</f>
        <v>0</v>
      </c>
      <c r="GA346" s="202">
        <f t="shared" si="619"/>
        <v>0</v>
      </c>
      <c r="GB346" s="203">
        <f>+'PPFF 2022'!FK346</f>
        <v>0</v>
      </c>
      <c r="GC346" s="204">
        <f>+'PPFF 2022'!FL346</f>
        <v>0</v>
      </c>
      <c r="GD346" s="202">
        <f t="shared" si="620"/>
        <v>0</v>
      </c>
      <c r="GE346" s="203">
        <f>+'PPFF 2022'!FM346</f>
        <v>0</v>
      </c>
      <c r="GF346" s="204">
        <f>+'PPFF 2022'!FN346</f>
        <v>0</v>
      </c>
      <c r="GG346" s="202">
        <f t="shared" si="621"/>
        <v>0</v>
      </c>
      <c r="GH346" s="203">
        <f>+'PPFF 2022'!FO346</f>
        <v>0</v>
      </c>
      <c r="GI346" s="204">
        <f>+'PPFF 2022'!FP346</f>
        <v>0</v>
      </c>
      <c r="GJ346" s="202">
        <f t="shared" si="622"/>
        <v>0</v>
      </c>
      <c r="GK346" s="203">
        <f>+'PPFF 2022'!FQ346</f>
        <v>0</v>
      </c>
      <c r="GL346" s="204">
        <f>+'PPFF 2022'!FR346</f>
        <v>0</v>
      </c>
      <c r="GM346" s="202">
        <f t="shared" si="623"/>
        <v>0</v>
      </c>
      <c r="GN346" s="203">
        <f>+'PPFF 2022'!FS346</f>
        <v>0</v>
      </c>
      <c r="GO346" s="204">
        <f>+'PPFF 2022'!FT346</f>
        <v>0</v>
      </c>
      <c r="GP346" s="202">
        <f t="shared" si="624"/>
        <v>0</v>
      </c>
      <c r="GQ346" s="203">
        <f>+'PPFF 2022'!FU346</f>
        <v>0</v>
      </c>
      <c r="GR346" s="204">
        <f>+'PPFF 2022'!FV346</f>
        <v>0</v>
      </c>
      <c r="GS346" s="209">
        <f t="shared" si="625"/>
        <v>0</v>
      </c>
      <c r="GT346" s="203">
        <f>+'PPFF 2022'!GB346</f>
        <v>0</v>
      </c>
      <c r="GU346" s="204">
        <f>+'PPFF 2022'!GC346</f>
        <v>0</v>
      </c>
      <c r="GV346" s="202">
        <f t="shared" si="626"/>
        <v>0</v>
      </c>
      <c r="GW346" s="203">
        <f>+'PPFF 2022'!GD346</f>
        <v>0</v>
      </c>
      <c r="GX346" s="204">
        <f>+'PPFF 2022'!GE346</f>
        <v>0</v>
      </c>
      <c r="GY346" s="202">
        <f t="shared" si="627"/>
        <v>0</v>
      </c>
      <c r="GZ346" s="203">
        <f>+'PPFF 2022'!GF346</f>
        <v>0</v>
      </c>
      <c r="HA346" s="204">
        <f>+'PPFF 2022'!GG346</f>
        <v>0</v>
      </c>
      <c r="HB346" s="202">
        <f t="shared" si="628"/>
        <v>0</v>
      </c>
      <c r="HC346" s="203">
        <f>+'PPFF 2022'!GH346</f>
        <v>0</v>
      </c>
      <c r="HD346" s="204">
        <f>+'PPFF 2022'!GI346</f>
        <v>0</v>
      </c>
      <c r="HE346" s="202">
        <f t="shared" si="629"/>
        <v>0</v>
      </c>
      <c r="HF346" s="203">
        <f>+'PPFF 2022'!GJ346</f>
        <v>0</v>
      </c>
      <c r="HG346" s="204">
        <f>+'PPFF 2022'!GK346</f>
        <v>0</v>
      </c>
      <c r="HH346" s="202">
        <f t="shared" si="630"/>
        <v>0</v>
      </c>
      <c r="HI346" s="203">
        <f>+'PPFF 2022'!GL346</f>
        <v>0</v>
      </c>
      <c r="HJ346" s="204">
        <f>+'PPFF 2022'!GM346</f>
        <v>0</v>
      </c>
      <c r="HK346" s="202">
        <f t="shared" si="631"/>
        <v>0</v>
      </c>
      <c r="HL346" s="203">
        <f>+'PPFF 2022'!GN346</f>
        <v>0</v>
      </c>
      <c r="HM346" s="204">
        <f>+'PPFF 2022'!GO346</f>
        <v>0</v>
      </c>
      <c r="HN346" s="202">
        <f t="shared" si="632"/>
        <v>0</v>
      </c>
      <c r="HO346" s="203">
        <f>+'PPFF 2022'!GP346</f>
        <v>0</v>
      </c>
      <c r="HP346" s="204">
        <f>+'PPFF 2022'!GQ346</f>
        <v>0</v>
      </c>
      <c r="HQ346" s="202">
        <f t="shared" si="633"/>
        <v>0</v>
      </c>
      <c r="HR346" s="203">
        <f>+'PPFF 2022'!GR346</f>
        <v>0</v>
      </c>
      <c r="HS346" s="204">
        <f>+'PPFF 2022'!GS346</f>
        <v>0</v>
      </c>
      <c r="HT346" s="202">
        <f t="shared" si="634"/>
        <v>0</v>
      </c>
      <c r="HU346" s="203">
        <f>+'PPFF 2022'!GT346</f>
        <v>0</v>
      </c>
      <c r="HV346" s="204">
        <f>+'PPFF 2022'!GU346</f>
        <v>0</v>
      </c>
      <c r="HW346" s="202">
        <f t="shared" si="635"/>
        <v>0</v>
      </c>
      <c r="HX346" s="203">
        <f>+'PPFF 2022'!GV346</f>
        <v>0</v>
      </c>
      <c r="HY346" s="204">
        <f>+'PPFF 2022'!GW346</f>
        <v>0</v>
      </c>
      <c r="HZ346" s="202">
        <f t="shared" si="636"/>
        <v>0</v>
      </c>
      <c r="IA346" s="203">
        <f>+'PPFF 2022'!GX346</f>
        <v>0</v>
      </c>
      <c r="IB346" s="204">
        <f>+'PPFF 2022'!GY346</f>
        <v>0</v>
      </c>
      <c r="IC346" s="209">
        <f t="shared" si="637"/>
        <v>0</v>
      </c>
      <c r="ID346" s="203">
        <f>+'PPFF 2022'!HE346</f>
        <v>0</v>
      </c>
      <c r="IE346" s="204">
        <f>+'PPFF 2022'!HF346</f>
        <v>0</v>
      </c>
      <c r="IF346" s="215">
        <f t="shared" si="638"/>
        <v>0</v>
      </c>
      <c r="IG346" s="203">
        <f>+'PPFF 2022'!HG346</f>
        <v>0</v>
      </c>
      <c r="IH346" s="204">
        <f>+'PPFF 2022'!HH346</f>
        <v>0</v>
      </c>
      <c r="II346" s="215">
        <f t="shared" si="639"/>
        <v>0</v>
      </c>
      <c r="IJ346" s="203">
        <f>+'PPFF 2022'!HI346</f>
        <v>0</v>
      </c>
      <c r="IK346" s="204">
        <f>+'PPFF 2022'!HJ346</f>
        <v>0</v>
      </c>
      <c r="IL346" s="215">
        <f t="shared" si="640"/>
        <v>0</v>
      </c>
      <c r="IM346" s="203">
        <f>+'PPFF 2022'!HK346</f>
        <v>0</v>
      </c>
      <c r="IN346" s="204">
        <f>+'PPFF 2022'!HL346</f>
        <v>0</v>
      </c>
      <c r="IO346" s="215">
        <f t="shared" si="641"/>
        <v>0</v>
      </c>
      <c r="IP346" s="203">
        <f>+'PPFF 2022'!HM346</f>
        <v>0</v>
      </c>
      <c r="IQ346" s="204">
        <f>+'PPFF 2022'!HN346</f>
        <v>0</v>
      </c>
      <c r="IR346" s="215">
        <f t="shared" si="642"/>
        <v>0</v>
      </c>
      <c r="IS346" s="203">
        <f>+'PPFF 2022'!HO346</f>
        <v>0</v>
      </c>
      <c r="IT346" s="204">
        <f>+'PPFF 2022'!HP346</f>
        <v>0</v>
      </c>
      <c r="IU346" s="215">
        <f t="shared" si="643"/>
        <v>0</v>
      </c>
      <c r="IV346" s="203">
        <f>+'PPFF 2022'!HQ346</f>
        <v>0</v>
      </c>
      <c r="IW346" s="204">
        <f>+'PPFF 2022'!HR346</f>
        <v>0</v>
      </c>
      <c r="IX346" s="215">
        <f t="shared" si="644"/>
        <v>0</v>
      </c>
      <c r="IY346" s="203">
        <f>+'PPFF 2022'!HS346</f>
        <v>0</v>
      </c>
      <c r="IZ346" s="204">
        <f>+'PPFF 2022'!HT346</f>
        <v>0</v>
      </c>
      <c r="JA346" s="215">
        <f t="shared" si="645"/>
        <v>0</v>
      </c>
      <c r="JB346" s="203">
        <f>+'PPFF 2022'!HU346</f>
        <v>0</v>
      </c>
      <c r="JC346" s="204">
        <f>+'PPFF 2022'!HV346</f>
        <v>0</v>
      </c>
      <c r="JD346" s="215">
        <f t="shared" si="646"/>
        <v>0</v>
      </c>
      <c r="JE346" s="203">
        <f>+'PPFF 2022'!HW346</f>
        <v>0</v>
      </c>
      <c r="JF346" s="204">
        <f>+'PPFF 2022'!HX346</f>
        <v>0</v>
      </c>
      <c r="JG346" s="215">
        <f t="shared" si="647"/>
        <v>0</v>
      </c>
      <c r="JH346" s="203">
        <f>+'PPFF 2022'!HY346</f>
        <v>0</v>
      </c>
      <c r="JI346" s="204">
        <f>+'PPFF 2022'!HZ346</f>
        <v>0</v>
      </c>
      <c r="JJ346" s="215">
        <f t="shared" si="648"/>
        <v>0</v>
      </c>
      <c r="JK346" s="203">
        <f>+'PPFF 2022'!IA346</f>
        <v>0</v>
      </c>
      <c r="JL346" s="204">
        <f>+'PPFF 2022'!IB346</f>
        <v>0</v>
      </c>
      <c r="JM346" s="218">
        <f t="shared" si="649"/>
        <v>0</v>
      </c>
      <c r="JN346" s="224">
        <f>+'PPFF 2022'!IH346</f>
        <v>0</v>
      </c>
      <c r="JO346" s="225">
        <f>+'PPFF 2022'!II346</f>
        <v>0</v>
      </c>
      <c r="JP346" s="212">
        <f t="shared" si="650"/>
        <v>0</v>
      </c>
      <c r="JQ346" s="224">
        <f>+'PPFF 2022'!IJ346</f>
        <v>0</v>
      </c>
      <c r="JR346" s="225">
        <f>+'PPFF 2022'!IK346</f>
        <v>0</v>
      </c>
      <c r="JS346" s="212">
        <f t="shared" si="651"/>
        <v>0</v>
      </c>
      <c r="JT346" s="224">
        <f>+'PPFF 2022'!IL346</f>
        <v>0</v>
      </c>
      <c r="JU346" s="225">
        <f>+'PPFF 2022'!IM346</f>
        <v>0</v>
      </c>
      <c r="JV346" s="212">
        <f t="shared" si="652"/>
        <v>0</v>
      </c>
      <c r="JW346" s="224">
        <f>+'PPFF 2022'!IN346</f>
        <v>0</v>
      </c>
      <c r="JX346" s="225">
        <f>+'PPFF 2022'!IO346</f>
        <v>0</v>
      </c>
      <c r="JY346" s="212">
        <f t="shared" si="653"/>
        <v>0</v>
      </c>
      <c r="JZ346" s="224">
        <f>+'PPFF 2022'!IP346</f>
        <v>0</v>
      </c>
      <c r="KA346" s="225">
        <f>+'PPFF 2022'!IQ346</f>
        <v>0</v>
      </c>
      <c r="KB346" s="212">
        <f t="shared" si="654"/>
        <v>0</v>
      </c>
      <c r="KC346" s="224">
        <f>+'PPFF 2022'!IR346</f>
        <v>0</v>
      </c>
      <c r="KD346" s="225">
        <f>+'PPFF 2022'!IS346</f>
        <v>0</v>
      </c>
      <c r="KE346" s="212">
        <f t="shared" si="655"/>
        <v>0</v>
      </c>
      <c r="KF346" s="224">
        <f>+'PPFF 2022'!IT346</f>
        <v>0</v>
      </c>
      <c r="KG346" s="225">
        <f>+'PPFF 2022'!IU346</f>
        <v>0</v>
      </c>
      <c r="KH346" s="212">
        <f t="shared" si="656"/>
        <v>0</v>
      </c>
      <c r="KI346" s="224">
        <f>+'PPFF 2022'!IV346</f>
        <v>0</v>
      </c>
      <c r="KJ346" s="225">
        <f>+'PPFF 2022'!IW346</f>
        <v>0</v>
      </c>
      <c r="KK346" s="212">
        <f t="shared" si="657"/>
        <v>0</v>
      </c>
      <c r="KL346" s="224">
        <f>+'PPFF 2022'!IX346</f>
        <v>0</v>
      </c>
      <c r="KM346" s="225">
        <f>+'PPFF 2022'!IY346</f>
        <v>0</v>
      </c>
      <c r="KN346" s="212">
        <f t="shared" si="658"/>
        <v>0</v>
      </c>
      <c r="KO346" s="224">
        <f>+'PPFF 2022'!IZ346</f>
        <v>0</v>
      </c>
      <c r="KP346" s="225">
        <f>+'PPFF 2022'!JA346</f>
        <v>0</v>
      </c>
      <c r="KQ346" s="212">
        <f t="shared" si="659"/>
        <v>0</v>
      </c>
      <c r="KR346" s="224">
        <f>+'PPFF 2022'!JB346</f>
        <v>0</v>
      </c>
      <c r="KS346" s="225">
        <f>+'PPFF 2022'!JC346</f>
        <v>0</v>
      </c>
      <c r="KT346" s="212">
        <f t="shared" si="660"/>
        <v>0</v>
      </c>
      <c r="KU346" s="224">
        <f>+'PPFF 2022'!JD346</f>
        <v>0</v>
      </c>
      <c r="KV346" s="225">
        <f>+'PPFF 2022'!JE346</f>
        <v>0</v>
      </c>
      <c r="KW346" s="212">
        <f t="shared" si="661"/>
        <v>0</v>
      </c>
      <c r="KX346" s="224">
        <f>+'PPFF 2022'!JK346</f>
        <v>0</v>
      </c>
      <c r="KY346" s="230">
        <f>+'PPFF 2022'!JL346</f>
        <v>0</v>
      </c>
      <c r="KZ346" s="224">
        <f>+'PPFF 2022'!JM346</f>
        <v>0</v>
      </c>
      <c r="LA346" s="230">
        <f>+'PPFF 2022'!JN346</f>
        <v>0</v>
      </c>
      <c r="LB346" s="224">
        <f>+'PPFF 2022'!JO346</f>
        <v>0</v>
      </c>
      <c r="LC346" s="230">
        <f>+'PPFF 2022'!JP346</f>
        <v>0</v>
      </c>
      <c r="LD346" s="224">
        <f>+'PPFF 2022'!JQ346</f>
        <v>0</v>
      </c>
      <c r="LE346" s="230">
        <f>+'PPFF 2022'!JR346</f>
        <v>0</v>
      </c>
      <c r="LF346" s="224">
        <f>+'PPFF 2022'!JS346</f>
        <v>0</v>
      </c>
      <c r="LG346" s="230">
        <f>+'PPFF 2022'!JT346</f>
        <v>0</v>
      </c>
      <c r="LH346" s="224">
        <f>+'PPFF 2022'!JU346</f>
        <v>0</v>
      </c>
      <c r="LI346" s="230">
        <f>+'PPFF 2022'!JV346</f>
        <v>0</v>
      </c>
      <c r="LJ346" s="224">
        <f>+'PPFF 2022'!JW346</f>
        <v>0</v>
      </c>
      <c r="LK346" s="230">
        <f>+'PPFF 2022'!JX346</f>
        <v>0</v>
      </c>
      <c r="LL346" s="224">
        <f>+'PPFF 2022'!JY346</f>
        <v>0</v>
      </c>
      <c r="LM346" s="230">
        <f>+'PPFF 2022'!JZ346</f>
        <v>0</v>
      </c>
      <c r="LN346" s="224">
        <f>+'PPFF 2022'!KA346</f>
        <v>0</v>
      </c>
      <c r="LO346" s="230">
        <f>+'PPFF 2022'!KB346</f>
        <v>0</v>
      </c>
      <c r="LP346" s="224">
        <f>+'PPFF 2022'!KC346</f>
        <v>0</v>
      </c>
      <c r="LQ346" s="230">
        <f>+'PPFF 2022'!KD346</f>
        <v>0</v>
      </c>
      <c r="LR346" s="224">
        <f>+'PPFF 2022'!KE346</f>
        <v>0</v>
      </c>
      <c r="LS346" s="230">
        <f>+'PPFF 2022'!KF346</f>
        <v>0</v>
      </c>
      <c r="LT346" s="224">
        <f>+'PPFF 2022'!KG346</f>
        <v>0</v>
      </c>
      <c r="LU346" s="230">
        <f>+'PPFF 2022'!KH346</f>
        <v>0</v>
      </c>
      <c r="LV346" s="234">
        <f>+'PPFF 2022'!KN346</f>
        <v>0</v>
      </c>
      <c r="LW346" s="234">
        <f>+'PPFF 2022'!KP346</f>
        <v>0</v>
      </c>
      <c r="LX346" s="234">
        <f>+'PPFF 2022'!KR346</f>
        <v>0</v>
      </c>
      <c r="LY346" s="234">
        <f>+'PPFF 2022'!KT346</f>
        <v>0</v>
      </c>
      <c r="LZ346" s="234">
        <f>+'PPFF 2022'!KV346</f>
        <v>0</v>
      </c>
      <c r="MA346" s="234">
        <f>+'PPFF 2022'!KX346</f>
        <v>0</v>
      </c>
      <c r="MB346" s="234">
        <f>+'PPFF 2022'!KZ346</f>
        <v>0</v>
      </c>
      <c r="MC346" s="234">
        <f>+'PPFF 2022'!LB346</f>
        <v>0</v>
      </c>
      <c r="MD346" s="234">
        <f>+'PPFF 2022'!LD346</f>
        <v>0</v>
      </c>
      <c r="ME346" s="234">
        <f>+'PPFF 2022'!LF346</f>
        <v>0</v>
      </c>
      <c r="MF346" s="234">
        <f>+'PPFF 2022'!LH346</f>
        <v>0</v>
      </c>
      <c r="MG346" s="234">
        <f>+'PPFF 2022'!LJ346</f>
        <v>0</v>
      </c>
      <c r="MH346" s="190">
        <f>+'PPFF 2022'!LN346/6</f>
        <v>0</v>
      </c>
      <c r="MI346" s="190">
        <f>+'PPFF 2022'!LP346/6</f>
        <v>0</v>
      </c>
      <c r="MJ346" s="190">
        <f>+'PPFF 2022'!LR346/6</f>
        <v>0</v>
      </c>
      <c r="MK346" s="190">
        <f>+'PPFF 2022'!LT346/6</f>
        <v>0</v>
      </c>
      <c r="ML346" s="190">
        <f>+'PPFF 2022'!LV346/6</f>
        <v>0</v>
      </c>
      <c r="MM346" s="190">
        <f>+'PPFF 2022'!LX346/6</f>
        <v>0</v>
      </c>
      <c r="MN346" s="239">
        <f>+'PPFF 2022'!LZ346/6</f>
        <v>0</v>
      </c>
      <c r="MO346" s="190">
        <f>+'PPFF 2022'!MB346/6</f>
        <v>0</v>
      </c>
      <c r="MP346" s="190">
        <f>+'PPFF 2022'!MD346/6</f>
        <v>0</v>
      </c>
      <c r="MQ346" s="190">
        <f>+'PPFF 2022'!MF346/6</f>
        <v>0</v>
      </c>
      <c r="MR346" s="190">
        <f>+'PPFF 2022'!MH346/6</f>
        <v>0</v>
      </c>
      <c r="MS346" s="190">
        <f>+'PPFF 2022'!MJ346/6</f>
        <v>0</v>
      </c>
      <c r="MT346" s="104">
        <f>+'PPFF 2022'!MN346</f>
        <v>0</v>
      </c>
      <c r="MU346" s="104">
        <f>+'PPFF 2022'!MP346</f>
        <v>0</v>
      </c>
      <c r="MV346" s="104">
        <f>+'PPFF 2022'!MR346</f>
        <v>0</v>
      </c>
      <c r="MW346" s="104">
        <f>+'PPFF 2022'!MT346</f>
        <v>0</v>
      </c>
      <c r="MX346" s="104">
        <f>+'PPFF 2022'!MV346</f>
        <v>0</v>
      </c>
      <c r="MY346" s="104">
        <f>+'PPFF 2022'!MX346</f>
        <v>0</v>
      </c>
      <c r="MZ346" s="104">
        <f>+'PPFF 2022'!MZ346</f>
        <v>0</v>
      </c>
      <c r="NA346" s="104">
        <f>+'PPFF 2022'!NB346</f>
        <v>0</v>
      </c>
      <c r="NB346" s="104">
        <f>+'PPFF 2022'!ND346</f>
        <v>0</v>
      </c>
      <c r="NC346" s="104">
        <f>+'PPFF 2022'!NF346</f>
        <v>0</v>
      </c>
      <c r="ND346" s="104">
        <f>+'PPFF 2022'!NH346</f>
        <v>0</v>
      </c>
      <c r="NE346" s="104">
        <f>+'PPFF 2022'!NJ346</f>
        <v>0</v>
      </c>
    </row>
    <row r="347" spans="1:369" s="88" customFormat="1" ht="10.5" x14ac:dyDescent="0.25">
      <c r="A347" s="89" t="s">
        <v>116</v>
      </c>
      <c r="B347" s="90" t="s">
        <v>218</v>
      </c>
      <c r="C347" s="90">
        <v>407</v>
      </c>
      <c r="D347" s="90" t="s">
        <v>386</v>
      </c>
      <c r="E347" s="91" t="s">
        <v>116</v>
      </c>
      <c r="F347" s="92" t="s">
        <v>389</v>
      </c>
      <c r="G347" s="92" t="s">
        <v>357</v>
      </c>
      <c r="H347" s="155">
        <v>7459</v>
      </c>
      <c r="I347" s="92" t="s">
        <v>514</v>
      </c>
      <c r="J347" s="171">
        <f>+'PPFF 2022'!J347+'PPFF 2022'!K347</f>
        <v>0</v>
      </c>
      <c r="K347" s="171">
        <f>+'PPFF 2022'!L347+'PPFF 2022'!M347</f>
        <v>0</v>
      </c>
      <c r="L347" s="171">
        <f>+'PPFF 2022'!N347+'PPFF 2022'!O347</f>
        <v>0</v>
      </c>
      <c r="M347" s="171">
        <f>+'PPFF 2022'!P347+'PPFF 2022'!Q347</f>
        <v>0</v>
      </c>
      <c r="N347" s="171">
        <f>+'PPFF 2022'!R347+'PPFF 2022'!S347</f>
        <v>0</v>
      </c>
      <c r="O347" s="171">
        <f>+'PPFF 2022'!T347+'PPFF 2022'!U347</f>
        <v>0</v>
      </c>
      <c r="P347" s="171">
        <f>+'PPFF 2022'!V347+'PPFF 2022'!W347</f>
        <v>0</v>
      </c>
      <c r="Q347" s="171">
        <f>+'PPFF 2022'!X347+'PPFF 2022'!Y347</f>
        <v>0</v>
      </c>
      <c r="R347" s="171">
        <f>+'PPFF 2022'!Z347+'PPFF 2022'!AA347</f>
        <v>0</v>
      </c>
      <c r="S347" s="171">
        <f>+'PPFF 2022'!AB347+'PPFF 2022'!AC347</f>
        <v>0</v>
      </c>
      <c r="T347" s="171">
        <f>+'PPFF 2022'!AD347+'PPFF 2022'!AE347</f>
        <v>0</v>
      </c>
      <c r="U347" s="171">
        <f>+'PPFF 2022'!AF347+'PPFF 2022'!AG347</f>
        <v>0</v>
      </c>
      <c r="V347" s="93">
        <f>+'PPFF 2022'!AM347</f>
        <v>0</v>
      </c>
      <c r="W347" s="95">
        <f>+'PPFF 2022'!AN347</f>
        <v>4</v>
      </c>
      <c r="X347" s="98">
        <f>+('PPFF 2022'!AM347+'PPFF 2022'!AN347)/13</f>
        <v>0.30769230769230771</v>
      </c>
      <c r="Y347" s="93">
        <f>+'PPFF 2022'!AO347</f>
        <v>0</v>
      </c>
      <c r="Z347" s="95">
        <f>+'PPFF 2022'!AP347</f>
        <v>0</v>
      </c>
      <c r="AA347" s="98">
        <f>+('PPFF 2022'!AO347+'PPFF 2022'!AP347)/13</f>
        <v>0</v>
      </c>
      <c r="AB347" s="93">
        <f>+'PPFF 2022'!AQ347</f>
        <v>0</v>
      </c>
      <c r="AC347" s="95">
        <f>+'PPFF 2022'!AR347</f>
        <v>0</v>
      </c>
      <c r="AD347" s="98">
        <f t="shared" si="568"/>
        <v>0</v>
      </c>
      <c r="AE347" s="93">
        <f>+'PPFF 2022'!AS347</f>
        <v>0</v>
      </c>
      <c r="AF347" s="95">
        <f>+'PPFF 2022'!AT347</f>
        <v>0</v>
      </c>
      <c r="AG347" s="98">
        <f t="shared" si="569"/>
        <v>0</v>
      </c>
      <c r="AH347" s="93">
        <f>+'PPFF 2022'!AU347</f>
        <v>0</v>
      </c>
      <c r="AI347" s="95">
        <f>+'PPFF 2022'!AV347</f>
        <v>0</v>
      </c>
      <c r="AJ347" s="98">
        <f t="shared" si="570"/>
        <v>0</v>
      </c>
      <c r="AK347" s="93">
        <f>+'PPFF 2022'!AW347</f>
        <v>0</v>
      </c>
      <c r="AL347" s="95">
        <f>+'PPFF 2022'!AX347</f>
        <v>0</v>
      </c>
      <c r="AM347" s="98">
        <f t="shared" si="571"/>
        <v>0</v>
      </c>
      <c r="AN347" s="93">
        <f>+'PPFF 2022'!AY347</f>
        <v>0</v>
      </c>
      <c r="AO347" s="95">
        <f>+'PPFF 2022'!AZ347</f>
        <v>0</v>
      </c>
      <c r="AP347" s="98">
        <f t="shared" si="572"/>
        <v>0</v>
      </c>
      <c r="AQ347" s="93">
        <f>+'PPFF 2022'!BA347</f>
        <v>0</v>
      </c>
      <c r="AR347" s="95">
        <f>+'PPFF 2022'!BB347</f>
        <v>0</v>
      </c>
      <c r="AS347" s="98">
        <f t="shared" si="573"/>
        <v>0</v>
      </c>
      <c r="AT347" s="93">
        <f>+'PPFF 2022'!BC347</f>
        <v>0</v>
      </c>
      <c r="AU347" s="95">
        <f>+'PPFF 2022'!BD347</f>
        <v>0</v>
      </c>
      <c r="AV347" s="98">
        <f t="shared" si="574"/>
        <v>0</v>
      </c>
      <c r="AW347" s="93">
        <f>+'PPFF 2022'!BE347</f>
        <v>0</v>
      </c>
      <c r="AX347" s="95">
        <f>+'PPFF 2022'!BF347</f>
        <v>0</v>
      </c>
      <c r="AY347" s="98">
        <f t="shared" si="575"/>
        <v>0</v>
      </c>
      <c r="AZ347" s="93">
        <f>+'PPFF 2022'!BG347</f>
        <v>0</v>
      </c>
      <c r="BA347" s="95">
        <f>+'PPFF 2022'!BH347</f>
        <v>0</v>
      </c>
      <c r="BB347" s="98">
        <f t="shared" si="576"/>
        <v>0</v>
      </c>
      <c r="BC347" s="93">
        <f>+'PPFF 2022'!BI347</f>
        <v>0</v>
      </c>
      <c r="BD347" s="95">
        <f>+'PPFF 2022'!BJ347</f>
        <v>0</v>
      </c>
      <c r="BE347" s="97">
        <f t="shared" si="577"/>
        <v>0</v>
      </c>
      <c r="BF347" s="107">
        <f>+'PPFF 2022'!BP347</f>
        <v>0</v>
      </c>
      <c r="BG347" s="97">
        <f>+'PPFF 2022'!BQ347</f>
        <v>0</v>
      </c>
      <c r="BH347" s="182">
        <f t="shared" si="578"/>
        <v>0</v>
      </c>
      <c r="BI347" s="107">
        <f>+'PPFF 2022'!BR347</f>
        <v>0</v>
      </c>
      <c r="BJ347" s="97">
        <f>+'PPFF 2022'!BS347</f>
        <v>0</v>
      </c>
      <c r="BK347" s="182">
        <f t="shared" si="579"/>
        <v>0</v>
      </c>
      <c r="BL347" s="107">
        <f>+'PPFF 2022'!BT347</f>
        <v>0</v>
      </c>
      <c r="BM347" s="97">
        <f>+'PPFF 2022'!BU347</f>
        <v>0</v>
      </c>
      <c r="BN347" s="182">
        <f t="shared" si="580"/>
        <v>0</v>
      </c>
      <c r="BO347" s="107">
        <f>+'PPFF 2022'!BV347</f>
        <v>0</v>
      </c>
      <c r="BP347" s="97">
        <f>+'PPFF 2022'!BW347</f>
        <v>0</v>
      </c>
      <c r="BQ347" s="182">
        <f t="shared" si="581"/>
        <v>0</v>
      </c>
      <c r="BR347" s="107">
        <f>+'PPFF 2022'!BX347</f>
        <v>0</v>
      </c>
      <c r="BS347" s="97">
        <f>+'PPFF 2022'!BY347</f>
        <v>0</v>
      </c>
      <c r="BT347" s="182">
        <f t="shared" si="582"/>
        <v>0</v>
      </c>
      <c r="BU347" s="107">
        <f>+'PPFF 2022'!BZ347</f>
        <v>0</v>
      </c>
      <c r="BV347" s="97">
        <f>+'PPFF 2022'!CA347</f>
        <v>0</v>
      </c>
      <c r="BW347" s="182">
        <f t="shared" si="583"/>
        <v>0</v>
      </c>
      <c r="BX347" s="107">
        <f>+'PPFF 2022'!CB347</f>
        <v>0</v>
      </c>
      <c r="BY347" s="97">
        <f>+'PPFF 2022'!CC347</f>
        <v>0</v>
      </c>
      <c r="BZ347" s="182">
        <f t="shared" si="584"/>
        <v>0</v>
      </c>
      <c r="CA347" s="107">
        <f>+'PPFF 2022'!CD347</f>
        <v>0</v>
      </c>
      <c r="CB347" s="97">
        <f>+'PPFF 2022'!CE347</f>
        <v>0</v>
      </c>
      <c r="CC347" s="182">
        <f t="shared" si="585"/>
        <v>0</v>
      </c>
      <c r="CD347" s="107">
        <f>+'PPFF 2022'!CF347</f>
        <v>0</v>
      </c>
      <c r="CE347" s="97">
        <f>+'PPFF 2022'!CG347</f>
        <v>0</v>
      </c>
      <c r="CF347" s="182">
        <f t="shared" si="586"/>
        <v>0</v>
      </c>
      <c r="CG347" s="107">
        <f>+'PPFF 2022'!CH347</f>
        <v>0</v>
      </c>
      <c r="CH347" s="97">
        <f>+'PPFF 2022'!CI347</f>
        <v>0</v>
      </c>
      <c r="CI347" s="182">
        <f t="shared" si="587"/>
        <v>0</v>
      </c>
      <c r="CJ347" s="107">
        <f>+'PPFF 2022'!CJ347</f>
        <v>0</v>
      </c>
      <c r="CK347" s="97">
        <f>+'PPFF 2022'!CK347</f>
        <v>0</v>
      </c>
      <c r="CL347" s="182">
        <f t="shared" si="588"/>
        <v>0</v>
      </c>
      <c r="CM347" s="107">
        <f>+'PPFF 2022'!CL347</f>
        <v>0</v>
      </c>
      <c r="CN347" s="97">
        <f>+'PPFF 2022'!CM347</f>
        <v>0</v>
      </c>
      <c r="CO347" s="187">
        <f t="shared" si="589"/>
        <v>0</v>
      </c>
      <c r="CP347" s="109">
        <f>+'PPFF 2022'!CS347</f>
        <v>0</v>
      </c>
      <c r="CQ347" s="111">
        <f>+'PPFF 2022'!CT347</f>
        <v>1</v>
      </c>
      <c r="CR347" s="98">
        <f t="shared" si="590"/>
        <v>8.3333333333333329E-2</v>
      </c>
      <c r="CS347" s="109">
        <f>+'PPFF 2022'!CU347</f>
        <v>0</v>
      </c>
      <c r="CT347" s="111">
        <f>+'PPFF 2022'!CV347</f>
        <v>0</v>
      </c>
      <c r="CU347" s="98">
        <f t="shared" si="591"/>
        <v>0</v>
      </c>
      <c r="CV347" s="109">
        <f>+'PPFF 2022'!CW347</f>
        <v>0</v>
      </c>
      <c r="CW347" s="111">
        <f>+'PPFF 2022'!CX347</f>
        <v>0</v>
      </c>
      <c r="CX347" s="98">
        <f t="shared" si="592"/>
        <v>0</v>
      </c>
      <c r="CY347" s="109">
        <f>+'PPFF 2022'!CY347</f>
        <v>0</v>
      </c>
      <c r="CZ347" s="111">
        <f>+'PPFF 2022'!CZ347</f>
        <v>0</v>
      </c>
      <c r="DA347" s="98">
        <f t="shared" si="593"/>
        <v>0</v>
      </c>
      <c r="DB347" s="109">
        <f>+'PPFF 2022'!DA347</f>
        <v>0</v>
      </c>
      <c r="DC347" s="111">
        <f>+'PPFF 2022'!DB347</f>
        <v>0</v>
      </c>
      <c r="DD347" s="98">
        <f t="shared" si="594"/>
        <v>0</v>
      </c>
      <c r="DE347" s="109">
        <f>+'PPFF 2022'!DC347</f>
        <v>0</v>
      </c>
      <c r="DF347" s="111">
        <f>+'PPFF 2022'!DD347</f>
        <v>0</v>
      </c>
      <c r="DG347" s="98">
        <f t="shared" si="595"/>
        <v>0</v>
      </c>
      <c r="DH347" s="109">
        <f>+'PPFF 2022'!DE347</f>
        <v>0</v>
      </c>
      <c r="DI347" s="111">
        <f>+'PPFF 2022'!DF347</f>
        <v>0</v>
      </c>
      <c r="DJ347" s="98">
        <f t="shared" si="596"/>
        <v>0</v>
      </c>
      <c r="DK347" s="109">
        <f>+'PPFF 2022'!DG347</f>
        <v>0</v>
      </c>
      <c r="DL347" s="111">
        <f>+'PPFF 2022'!DH347</f>
        <v>0</v>
      </c>
      <c r="DM347" s="98">
        <f t="shared" si="597"/>
        <v>0</v>
      </c>
      <c r="DN347" s="109">
        <f>+'PPFF 2022'!DI347</f>
        <v>0</v>
      </c>
      <c r="DO347" s="111">
        <f>+'PPFF 2022'!DJ347</f>
        <v>0</v>
      </c>
      <c r="DP347" s="98">
        <f t="shared" si="598"/>
        <v>0</v>
      </c>
      <c r="DQ347" s="109">
        <f>+'PPFF 2022'!DK347</f>
        <v>0</v>
      </c>
      <c r="DR347" s="111">
        <f>+'PPFF 2022'!DL347</f>
        <v>0</v>
      </c>
      <c r="DS347" s="98">
        <f t="shared" si="599"/>
        <v>0</v>
      </c>
      <c r="DT347" s="109">
        <f>+'PPFF 2022'!DM347</f>
        <v>0</v>
      </c>
      <c r="DU347" s="111">
        <f>+'PPFF 2022'!DN347</f>
        <v>0</v>
      </c>
      <c r="DV347" s="98">
        <f t="shared" si="600"/>
        <v>0</v>
      </c>
      <c r="DW347" s="109">
        <f>+'PPFF 2022'!DO347</f>
        <v>0</v>
      </c>
      <c r="DX347" s="111">
        <f>+'PPFF 2022'!DP347</f>
        <v>0</v>
      </c>
      <c r="DY347" s="107">
        <f t="shared" si="601"/>
        <v>0</v>
      </c>
      <c r="DZ347" s="109">
        <f>+'PPFF 2022'!DV347</f>
        <v>0</v>
      </c>
      <c r="EA347" s="111">
        <f>+'PPFF 2022'!DW347</f>
        <v>0</v>
      </c>
      <c r="EB347" s="98">
        <f t="shared" si="602"/>
        <v>0</v>
      </c>
      <c r="EC347" s="111">
        <f>+'PPFF 2022'!DX347</f>
        <v>0</v>
      </c>
      <c r="ED347" s="111">
        <f>+'PPFF 2022'!DY347</f>
        <v>0</v>
      </c>
      <c r="EE347" s="98">
        <f t="shared" si="603"/>
        <v>0</v>
      </c>
      <c r="EF347" s="111">
        <f>+'PPFF 2022'!DZ347</f>
        <v>0</v>
      </c>
      <c r="EG347" s="111">
        <f>+'PPFF 2022'!EA347</f>
        <v>0</v>
      </c>
      <c r="EH347" s="98">
        <f t="shared" si="604"/>
        <v>0</v>
      </c>
      <c r="EI347" s="111">
        <f>+'PPFF 2022'!EB347</f>
        <v>0</v>
      </c>
      <c r="EJ347" s="111">
        <f>+'PPFF 2022'!EC347</f>
        <v>0</v>
      </c>
      <c r="EK347" s="98">
        <f t="shared" si="605"/>
        <v>0</v>
      </c>
      <c r="EL347" s="111">
        <f>+'PPFF 2022'!ED347</f>
        <v>0</v>
      </c>
      <c r="EM347" s="111">
        <f>+'PPFF 2022'!EE347</f>
        <v>0</v>
      </c>
      <c r="EN347" s="98">
        <f t="shared" si="606"/>
        <v>0</v>
      </c>
      <c r="EO347" s="111">
        <f>+'PPFF 2022'!EF347</f>
        <v>0</v>
      </c>
      <c r="EP347" s="111">
        <f>+'PPFF 2022'!EG347</f>
        <v>0</v>
      </c>
      <c r="EQ347" s="98">
        <f t="shared" si="607"/>
        <v>0</v>
      </c>
      <c r="ER347" s="111">
        <f>+'PPFF 2022'!EH347</f>
        <v>0</v>
      </c>
      <c r="ES347" s="111">
        <f>+'PPFF 2022'!EI347</f>
        <v>0</v>
      </c>
      <c r="ET347" s="98">
        <f t="shared" si="608"/>
        <v>0</v>
      </c>
      <c r="EU347" s="111">
        <f>+'PPFF 2022'!EJ347</f>
        <v>0</v>
      </c>
      <c r="EV347" s="111">
        <f>+'PPFF 2022'!EK347</f>
        <v>0</v>
      </c>
      <c r="EW347" s="98">
        <f t="shared" si="609"/>
        <v>0</v>
      </c>
      <c r="EX347" s="111">
        <f>+'PPFF 2022'!EL347</f>
        <v>0</v>
      </c>
      <c r="EY347" s="111">
        <f>+'PPFF 2022'!EM347</f>
        <v>0</v>
      </c>
      <c r="EZ347" s="98">
        <f t="shared" si="610"/>
        <v>0</v>
      </c>
      <c r="FA347" s="111">
        <f>+'PPFF 2022'!EN347</f>
        <v>0</v>
      </c>
      <c r="FB347" s="111">
        <f>+'PPFF 2022'!EO347</f>
        <v>0</v>
      </c>
      <c r="FC347" s="98">
        <f t="shared" si="611"/>
        <v>0</v>
      </c>
      <c r="FD347" s="111">
        <f>+'PPFF 2022'!EP347</f>
        <v>0</v>
      </c>
      <c r="FE347" s="111">
        <f>+'PPFF 2022'!EQ347</f>
        <v>0</v>
      </c>
      <c r="FF347" s="98">
        <f t="shared" si="612"/>
        <v>0</v>
      </c>
      <c r="FG347" s="111">
        <f>+'PPFF 2022'!ER347</f>
        <v>0</v>
      </c>
      <c r="FH347" s="111">
        <f>+'PPFF 2022'!ES347</f>
        <v>0</v>
      </c>
      <c r="FI347" s="97">
        <f t="shared" si="613"/>
        <v>0</v>
      </c>
      <c r="FJ347" s="108">
        <f>+'PPFF 2022'!EY347</f>
        <v>0</v>
      </c>
      <c r="FK347" s="103">
        <f>+'PPFF 2022'!EZ347</f>
        <v>0</v>
      </c>
      <c r="FL347" s="193">
        <f t="shared" si="614"/>
        <v>0</v>
      </c>
      <c r="FM347" s="203">
        <f>+'PPFF 2022'!FA347</f>
        <v>0</v>
      </c>
      <c r="FN347" s="204">
        <f>+'PPFF 2022'!FB347</f>
        <v>0</v>
      </c>
      <c r="FO347" s="202">
        <f t="shared" si="615"/>
        <v>0</v>
      </c>
      <c r="FP347" s="203">
        <f>+'PPFF 2022'!FC347</f>
        <v>0</v>
      </c>
      <c r="FQ347" s="204">
        <f>+'PPFF 2022'!FD347</f>
        <v>0</v>
      </c>
      <c r="FR347" s="202">
        <f t="shared" si="616"/>
        <v>0</v>
      </c>
      <c r="FS347" s="203">
        <f>+'PPFF 2022'!FE347</f>
        <v>0</v>
      </c>
      <c r="FT347" s="204">
        <f>+'PPFF 2022'!FF347</f>
        <v>0</v>
      </c>
      <c r="FU347" s="202">
        <f t="shared" si="617"/>
        <v>0</v>
      </c>
      <c r="FV347" s="203">
        <f>+'PPFF 2022'!FG347</f>
        <v>0</v>
      </c>
      <c r="FW347" s="204">
        <f>+'PPFF 2022'!FH347</f>
        <v>0</v>
      </c>
      <c r="FX347" s="202">
        <f t="shared" si="618"/>
        <v>0</v>
      </c>
      <c r="FY347" s="203">
        <f>+'PPFF 2022'!FI347</f>
        <v>0</v>
      </c>
      <c r="FZ347" s="204">
        <f>+'PPFF 2022'!FJ347</f>
        <v>0</v>
      </c>
      <c r="GA347" s="202">
        <f t="shared" si="619"/>
        <v>0</v>
      </c>
      <c r="GB347" s="203">
        <f>+'PPFF 2022'!FK347</f>
        <v>0</v>
      </c>
      <c r="GC347" s="204">
        <f>+'PPFF 2022'!FL347</f>
        <v>0</v>
      </c>
      <c r="GD347" s="202">
        <f t="shared" si="620"/>
        <v>0</v>
      </c>
      <c r="GE347" s="203">
        <f>+'PPFF 2022'!FM347</f>
        <v>0</v>
      </c>
      <c r="GF347" s="204">
        <f>+'PPFF 2022'!FN347</f>
        <v>0</v>
      </c>
      <c r="GG347" s="202">
        <f t="shared" si="621"/>
        <v>0</v>
      </c>
      <c r="GH347" s="203">
        <f>+'PPFF 2022'!FO347</f>
        <v>0</v>
      </c>
      <c r="GI347" s="204">
        <f>+'PPFF 2022'!FP347</f>
        <v>0</v>
      </c>
      <c r="GJ347" s="202">
        <f t="shared" si="622"/>
        <v>0</v>
      </c>
      <c r="GK347" s="203">
        <f>+'PPFF 2022'!FQ347</f>
        <v>0</v>
      </c>
      <c r="GL347" s="204">
        <f>+'PPFF 2022'!FR347</f>
        <v>0</v>
      </c>
      <c r="GM347" s="202">
        <f t="shared" si="623"/>
        <v>0</v>
      </c>
      <c r="GN347" s="203">
        <f>+'PPFF 2022'!FS347</f>
        <v>0</v>
      </c>
      <c r="GO347" s="204">
        <f>+'PPFF 2022'!FT347</f>
        <v>0</v>
      </c>
      <c r="GP347" s="202">
        <f t="shared" si="624"/>
        <v>0</v>
      </c>
      <c r="GQ347" s="203">
        <f>+'PPFF 2022'!FU347</f>
        <v>0</v>
      </c>
      <c r="GR347" s="204">
        <f>+'PPFF 2022'!FV347</f>
        <v>0</v>
      </c>
      <c r="GS347" s="209">
        <f t="shared" si="625"/>
        <v>0</v>
      </c>
      <c r="GT347" s="203">
        <f>+'PPFF 2022'!GB347</f>
        <v>0</v>
      </c>
      <c r="GU347" s="204">
        <f>+'PPFF 2022'!GC347</f>
        <v>0</v>
      </c>
      <c r="GV347" s="202">
        <f t="shared" si="626"/>
        <v>0</v>
      </c>
      <c r="GW347" s="203">
        <f>+'PPFF 2022'!GD347</f>
        <v>0</v>
      </c>
      <c r="GX347" s="204">
        <f>+'PPFF 2022'!GE347</f>
        <v>0</v>
      </c>
      <c r="GY347" s="202">
        <f t="shared" si="627"/>
        <v>0</v>
      </c>
      <c r="GZ347" s="203">
        <f>+'PPFF 2022'!GF347</f>
        <v>0</v>
      </c>
      <c r="HA347" s="204">
        <f>+'PPFF 2022'!GG347</f>
        <v>0</v>
      </c>
      <c r="HB347" s="202">
        <f t="shared" si="628"/>
        <v>0</v>
      </c>
      <c r="HC347" s="203">
        <f>+'PPFF 2022'!GH347</f>
        <v>0</v>
      </c>
      <c r="HD347" s="204">
        <f>+'PPFF 2022'!GI347</f>
        <v>0</v>
      </c>
      <c r="HE347" s="202">
        <f t="shared" si="629"/>
        <v>0</v>
      </c>
      <c r="HF347" s="203">
        <f>+'PPFF 2022'!GJ347</f>
        <v>0</v>
      </c>
      <c r="HG347" s="204">
        <f>+'PPFF 2022'!GK347</f>
        <v>0</v>
      </c>
      <c r="HH347" s="202">
        <f t="shared" si="630"/>
        <v>0</v>
      </c>
      <c r="HI347" s="203">
        <f>+'PPFF 2022'!GL347</f>
        <v>0</v>
      </c>
      <c r="HJ347" s="204">
        <f>+'PPFF 2022'!GM347</f>
        <v>0</v>
      </c>
      <c r="HK347" s="202">
        <f t="shared" si="631"/>
        <v>0</v>
      </c>
      <c r="HL347" s="203">
        <f>+'PPFF 2022'!GN347</f>
        <v>0</v>
      </c>
      <c r="HM347" s="204">
        <f>+'PPFF 2022'!GO347</f>
        <v>0</v>
      </c>
      <c r="HN347" s="202">
        <f t="shared" si="632"/>
        <v>0</v>
      </c>
      <c r="HO347" s="203">
        <f>+'PPFF 2022'!GP347</f>
        <v>0</v>
      </c>
      <c r="HP347" s="204">
        <f>+'PPFF 2022'!GQ347</f>
        <v>0</v>
      </c>
      <c r="HQ347" s="202">
        <f t="shared" si="633"/>
        <v>0</v>
      </c>
      <c r="HR347" s="203">
        <f>+'PPFF 2022'!GR347</f>
        <v>0</v>
      </c>
      <c r="HS347" s="204">
        <f>+'PPFF 2022'!GS347</f>
        <v>0</v>
      </c>
      <c r="HT347" s="202">
        <f t="shared" si="634"/>
        <v>0</v>
      </c>
      <c r="HU347" s="203">
        <f>+'PPFF 2022'!GT347</f>
        <v>0</v>
      </c>
      <c r="HV347" s="204">
        <f>+'PPFF 2022'!GU347</f>
        <v>0</v>
      </c>
      <c r="HW347" s="202">
        <f t="shared" si="635"/>
        <v>0</v>
      </c>
      <c r="HX347" s="203">
        <f>+'PPFF 2022'!GV347</f>
        <v>0</v>
      </c>
      <c r="HY347" s="204">
        <f>+'PPFF 2022'!GW347</f>
        <v>0</v>
      </c>
      <c r="HZ347" s="202">
        <f t="shared" si="636"/>
        <v>0</v>
      </c>
      <c r="IA347" s="203">
        <f>+'PPFF 2022'!GX347</f>
        <v>0</v>
      </c>
      <c r="IB347" s="204">
        <f>+'PPFF 2022'!GY347</f>
        <v>0</v>
      </c>
      <c r="IC347" s="209">
        <f t="shared" si="637"/>
        <v>0</v>
      </c>
      <c r="ID347" s="203">
        <f>+'PPFF 2022'!HE347</f>
        <v>0</v>
      </c>
      <c r="IE347" s="204">
        <f>+'PPFF 2022'!HF347</f>
        <v>0</v>
      </c>
      <c r="IF347" s="215">
        <f t="shared" si="638"/>
        <v>0</v>
      </c>
      <c r="IG347" s="203">
        <f>+'PPFF 2022'!HG347</f>
        <v>0</v>
      </c>
      <c r="IH347" s="204">
        <f>+'PPFF 2022'!HH347</f>
        <v>0</v>
      </c>
      <c r="II347" s="215">
        <f t="shared" si="639"/>
        <v>0</v>
      </c>
      <c r="IJ347" s="203">
        <f>+'PPFF 2022'!HI347</f>
        <v>0</v>
      </c>
      <c r="IK347" s="204">
        <f>+'PPFF 2022'!HJ347</f>
        <v>0</v>
      </c>
      <c r="IL347" s="215">
        <f t="shared" si="640"/>
        <v>0</v>
      </c>
      <c r="IM347" s="203">
        <f>+'PPFF 2022'!HK347</f>
        <v>0</v>
      </c>
      <c r="IN347" s="204">
        <f>+'PPFF 2022'!HL347</f>
        <v>0</v>
      </c>
      <c r="IO347" s="215">
        <f t="shared" si="641"/>
        <v>0</v>
      </c>
      <c r="IP347" s="203">
        <f>+'PPFF 2022'!HM347</f>
        <v>0</v>
      </c>
      <c r="IQ347" s="204">
        <f>+'PPFF 2022'!HN347</f>
        <v>0</v>
      </c>
      <c r="IR347" s="215">
        <f t="shared" si="642"/>
        <v>0</v>
      </c>
      <c r="IS347" s="203">
        <f>+'PPFF 2022'!HO347</f>
        <v>0</v>
      </c>
      <c r="IT347" s="204">
        <f>+'PPFF 2022'!HP347</f>
        <v>0</v>
      </c>
      <c r="IU347" s="215">
        <f t="shared" si="643"/>
        <v>0</v>
      </c>
      <c r="IV347" s="203">
        <f>+'PPFF 2022'!HQ347</f>
        <v>0</v>
      </c>
      <c r="IW347" s="204">
        <f>+'PPFF 2022'!HR347</f>
        <v>0</v>
      </c>
      <c r="IX347" s="215">
        <f t="shared" si="644"/>
        <v>0</v>
      </c>
      <c r="IY347" s="203">
        <f>+'PPFF 2022'!HS347</f>
        <v>0</v>
      </c>
      <c r="IZ347" s="204">
        <f>+'PPFF 2022'!HT347</f>
        <v>0</v>
      </c>
      <c r="JA347" s="215">
        <f t="shared" si="645"/>
        <v>0</v>
      </c>
      <c r="JB347" s="203">
        <f>+'PPFF 2022'!HU347</f>
        <v>0</v>
      </c>
      <c r="JC347" s="204">
        <f>+'PPFF 2022'!HV347</f>
        <v>0</v>
      </c>
      <c r="JD347" s="215">
        <f t="shared" si="646"/>
        <v>0</v>
      </c>
      <c r="JE347" s="203">
        <f>+'PPFF 2022'!HW347</f>
        <v>0</v>
      </c>
      <c r="JF347" s="204">
        <f>+'PPFF 2022'!HX347</f>
        <v>0</v>
      </c>
      <c r="JG347" s="215">
        <f t="shared" si="647"/>
        <v>0</v>
      </c>
      <c r="JH347" s="203">
        <f>+'PPFF 2022'!HY347</f>
        <v>0</v>
      </c>
      <c r="JI347" s="204">
        <f>+'PPFF 2022'!HZ347</f>
        <v>0</v>
      </c>
      <c r="JJ347" s="215">
        <f t="shared" si="648"/>
        <v>0</v>
      </c>
      <c r="JK347" s="203">
        <f>+'PPFF 2022'!IA347</f>
        <v>0</v>
      </c>
      <c r="JL347" s="204">
        <f>+'PPFF 2022'!IB347</f>
        <v>0</v>
      </c>
      <c r="JM347" s="218">
        <f t="shared" si="649"/>
        <v>0</v>
      </c>
      <c r="JN347" s="224">
        <f>+'PPFF 2022'!IH347</f>
        <v>0</v>
      </c>
      <c r="JO347" s="225">
        <f>+'PPFF 2022'!II347</f>
        <v>0</v>
      </c>
      <c r="JP347" s="212">
        <f t="shared" si="650"/>
        <v>0</v>
      </c>
      <c r="JQ347" s="224">
        <f>+'PPFF 2022'!IJ347</f>
        <v>0</v>
      </c>
      <c r="JR347" s="225">
        <f>+'PPFF 2022'!IK347</f>
        <v>0</v>
      </c>
      <c r="JS347" s="212">
        <f t="shared" si="651"/>
        <v>0</v>
      </c>
      <c r="JT347" s="224">
        <f>+'PPFF 2022'!IL347</f>
        <v>0</v>
      </c>
      <c r="JU347" s="225">
        <f>+'PPFF 2022'!IM347</f>
        <v>0</v>
      </c>
      <c r="JV347" s="212">
        <f t="shared" si="652"/>
        <v>0</v>
      </c>
      <c r="JW347" s="224">
        <f>+'PPFF 2022'!IN347</f>
        <v>0</v>
      </c>
      <c r="JX347" s="225">
        <f>+'PPFF 2022'!IO347</f>
        <v>0</v>
      </c>
      <c r="JY347" s="212">
        <f t="shared" si="653"/>
        <v>0</v>
      </c>
      <c r="JZ347" s="224">
        <f>+'PPFF 2022'!IP347</f>
        <v>0</v>
      </c>
      <c r="KA347" s="225">
        <f>+'PPFF 2022'!IQ347</f>
        <v>0</v>
      </c>
      <c r="KB347" s="212">
        <f t="shared" si="654"/>
        <v>0</v>
      </c>
      <c r="KC347" s="224">
        <f>+'PPFF 2022'!IR347</f>
        <v>0</v>
      </c>
      <c r="KD347" s="225">
        <f>+'PPFF 2022'!IS347</f>
        <v>0</v>
      </c>
      <c r="KE347" s="212">
        <f t="shared" si="655"/>
        <v>0</v>
      </c>
      <c r="KF347" s="224">
        <f>+'PPFF 2022'!IT347</f>
        <v>0</v>
      </c>
      <c r="KG347" s="225">
        <f>+'PPFF 2022'!IU347</f>
        <v>0</v>
      </c>
      <c r="KH347" s="212">
        <f t="shared" si="656"/>
        <v>0</v>
      </c>
      <c r="KI347" s="224">
        <f>+'PPFF 2022'!IV347</f>
        <v>0</v>
      </c>
      <c r="KJ347" s="225">
        <f>+'PPFF 2022'!IW347</f>
        <v>0</v>
      </c>
      <c r="KK347" s="212">
        <f t="shared" si="657"/>
        <v>0</v>
      </c>
      <c r="KL347" s="224">
        <f>+'PPFF 2022'!IX347</f>
        <v>0</v>
      </c>
      <c r="KM347" s="225">
        <f>+'PPFF 2022'!IY347</f>
        <v>0</v>
      </c>
      <c r="KN347" s="212">
        <f t="shared" si="658"/>
        <v>0</v>
      </c>
      <c r="KO347" s="224">
        <f>+'PPFF 2022'!IZ347</f>
        <v>0</v>
      </c>
      <c r="KP347" s="225">
        <f>+'PPFF 2022'!JA347</f>
        <v>0</v>
      </c>
      <c r="KQ347" s="212">
        <f t="shared" si="659"/>
        <v>0</v>
      </c>
      <c r="KR347" s="224">
        <f>+'PPFF 2022'!JB347</f>
        <v>0</v>
      </c>
      <c r="KS347" s="225">
        <f>+'PPFF 2022'!JC347</f>
        <v>0</v>
      </c>
      <c r="KT347" s="212">
        <f t="shared" si="660"/>
        <v>0</v>
      </c>
      <c r="KU347" s="224">
        <f>+'PPFF 2022'!JD347</f>
        <v>0</v>
      </c>
      <c r="KV347" s="225">
        <f>+'PPFF 2022'!JE347</f>
        <v>0</v>
      </c>
      <c r="KW347" s="212">
        <f t="shared" si="661"/>
        <v>0</v>
      </c>
      <c r="KX347" s="224">
        <f>+'PPFF 2022'!JK347</f>
        <v>0</v>
      </c>
      <c r="KY347" s="230">
        <f>+'PPFF 2022'!JL347</f>
        <v>0</v>
      </c>
      <c r="KZ347" s="224">
        <f>+'PPFF 2022'!JM347</f>
        <v>0</v>
      </c>
      <c r="LA347" s="230">
        <f>+'PPFF 2022'!JN347</f>
        <v>0</v>
      </c>
      <c r="LB347" s="224">
        <f>+'PPFF 2022'!JO347</f>
        <v>0</v>
      </c>
      <c r="LC347" s="230">
        <f>+'PPFF 2022'!JP347</f>
        <v>0</v>
      </c>
      <c r="LD347" s="224">
        <f>+'PPFF 2022'!JQ347</f>
        <v>0</v>
      </c>
      <c r="LE347" s="230">
        <f>+'PPFF 2022'!JR347</f>
        <v>0</v>
      </c>
      <c r="LF347" s="224">
        <f>+'PPFF 2022'!JS347</f>
        <v>0</v>
      </c>
      <c r="LG347" s="230">
        <f>+'PPFF 2022'!JT347</f>
        <v>0</v>
      </c>
      <c r="LH347" s="224">
        <f>+'PPFF 2022'!JU347</f>
        <v>0</v>
      </c>
      <c r="LI347" s="230">
        <f>+'PPFF 2022'!JV347</f>
        <v>0</v>
      </c>
      <c r="LJ347" s="224">
        <f>+'PPFF 2022'!JW347</f>
        <v>0</v>
      </c>
      <c r="LK347" s="230">
        <f>+'PPFF 2022'!JX347</f>
        <v>0</v>
      </c>
      <c r="LL347" s="224">
        <f>+'PPFF 2022'!JY347</f>
        <v>0</v>
      </c>
      <c r="LM347" s="230">
        <f>+'PPFF 2022'!JZ347</f>
        <v>0</v>
      </c>
      <c r="LN347" s="224">
        <f>+'PPFF 2022'!KA347</f>
        <v>0</v>
      </c>
      <c r="LO347" s="230">
        <f>+'PPFF 2022'!KB347</f>
        <v>0</v>
      </c>
      <c r="LP347" s="224">
        <f>+'PPFF 2022'!KC347</f>
        <v>0</v>
      </c>
      <c r="LQ347" s="230">
        <f>+'PPFF 2022'!KD347</f>
        <v>0</v>
      </c>
      <c r="LR347" s="224">
        <f>+'PPFF 2022'!KE347</f>
        <v>0</v>
      </c>
      <c r="LS347" s="230">
        <f>+'PPFF 2022'!KF347</f>
        <v>0</v>
      </c>
      <c r="LT347" s="224">
        <f>+'PPFF 2022'!KG347</f>
        <v>0</v>
      </c>
      <c r="LU347" s="230">
        <f>+'PPFF 2022'!KH347</f>
        <v>0</v>
      </c>
      <c r="LV347" s="234">
        <f>+'PPFF 2022'!KN347</f>
        <v>0</v>
      </c>
      <c r="LW347" s="234">
        <f>+'PPFF 2022'!KP347</f>
        <v>0</v>
      </c>
      <c r="LX347" s="234">
        <f>+'PPFF 2022'!KR347</f>
        <v>0</v>
      </c>
      <c r="LY347" s="234">
        <f>+'PPFF 2022'!KT347</f>
        <v>0</v>
      </c>
      <c r="LZ347" s="234">
        <f>+'PPFF 2022'!KV347</f>
        <v>0</v>
      </c>
      <c r="MA347" s="234">
        <f>+'PPFF 2022'!KX347</f>
        <v>0</v>
      </c>
      <c r="MB347" s="234">
        <f>+'PPFF 2022'!KZ347</f>
        <v>0</v>
      </c>
      <c r="MC347" s="234">
        <f>+'PPFF 2022'!LB347</f>
        <v>0</v>
      </c>
      <c r="MD347" s="234">
        <f>+'PPFF 2022'!LD347</f>
        <v>0</v>
      </c>
      <c r="ME347" s="234">
        <f>+'PPFF 2022'!LF347</f>
        <v>0</v>
      </c>
      <c r="MF347" s="234">
        <f>+'PPFF 2022'!LH347</f>
        <v>0</v>
      </c>
      <c r="MG347" s="234">
        <f>+'PPFF 2022'!LJ347</f>
        <v>0</v>
      </c>
      <c r="MH347" s="190">
        <f>+'PPFF 2022'!LN347/6</f>
        <v>0</v>
      </c>
      <c r="MI347" s="190">
        <f>+'PPFF 2022'!LP347/6</f>
        <v>0</v>
      </c>
      <c r="MJ347" s="190">
        <f>+'PPFF 2022'!LR347/6</f>
        <v>0</v>
      </c>
      <c r="MK347" s="190">
        <f>+'PPFF 2022'!LT347/6</f>
        <v>0</v>
      </c>
      <c r="ML347" s="190">
        <f>+'PPFF 2022'!LV347/6</f>
        <v>0</v>
      </c>
      <c r="MM347" s="190">
        <f>+'PPFF 2022'!LX347/6</f>
        <v>0</v>
      </c>
      <c r="MN347" s="239">
        <f>+'PPFF 2022'!LZ347/6</f>
        <v>0</v>
      </c>
      <c r="MO347" s="190">
        <f>+'PPFF 2022'!MB347/6</f>
        <v>0</v>
      </c>
      <c r="MP347" s="190">
        <f>+'PPFF 2022'!MD347/6</f>
        <v>0</v>
      </c>
      <c r="MQ347" s="190">
        <f>+'PPFF 2022'!MF347/6</f>
        <v>0</v>
      </c>
      <c r="MR347" s="190">
        <f>+'PPFF 2022'!MH347/6</f>
        <v>0</v>
      </c>
      <c r="MS347" s="190">
        <f>+'PPFF 2022'!MJ347/6</f>
        <v>0</v>
      </c>
      <c r="MT347" s="104">
        <f>+'PPFF 2022'!MN347</f>
        <v>0</v>
      </c>
      <c r="MU347" s="104">
        <f>+'PPFF 2022'!MP347</f>
        <v>0</v>
      </c>
      <c r="MV347" s="104">
        <f>+'PPFF 2022'!MR347</f>
        <v>0</v>
      </c>
      <c r="MW347" s="104">
        <f>+'PPFF 2022'!MT347</f>
        <v>0</v>
      </c>
      <c r="MX347" s="104">
        <f>+'PPFF 2022'!MV347</f>
        <v>0</v>
      </c>
      <c r="MY347" s="104">
        <f>+'PPFF 2022'!MX347</f>
        <v>0</v>
      </c>
      <c r="MZ347" s="104">
        <f>+'PPFF 2022'!MZ347</f>
        <v>0</v>
      </c>
      <c r="NA347" s="104">
        <f>+'PPFF 2022'!NB347</f>
        <v>0</v>
      </c>
      <c r="NB347" s="104">
        <f>+'PPFF 2022'!ND347</f>
        <v>0</v>
      </c>
      <c r="NC347" s="104">
        <f>+'PPFF 2022'!NF347</f>
        <v>0</v>
      </c>
      <c r="ND347" s="104">
        <f>+'PPFF 2022'!NH347</f>
        <v>0</v>
      </c>
      <c r="NE347" s="104">
        <f>+'PPFF 2022'!NJ347</f>
        <v>0</v>
      </c>
    </row>
    <row r="348" spans="1:369" s="88" customFormat="1" ht="10.5" x14ac:dyDescent="0.25">
      <c r="A348" s="89" t="s">
        <v>258</v>
      </c>
      <c r="B348" s="90" t="s">
        <v>17</v>
      </c>
      <c r="C348" s="90">
        <v>401</v>
      </c>
      <c r="D348" s="90" t="s">
        <v>242</v>
      </c>
      <c r="E348" s="91" t="s">
        <v>258</v>
      </c>
      <c r="F348" s="92" t="s">
        <v>17</v>
      </c>
      <c r="G348" s="92" t="s">
        <v>352</v>
      </c>
      <c r="H348" s="155">
        <v>7462</v>
      </c>
      <c r="I348" s="92" t="s">
        <v>515</v>
      </c>
      <c r="J348" s="171">
        <f>+'PPFF 2022'!J348+'PPFF 2022'!K348</f>
        <v>0</v>
      </c>
      <c r="K348" s="171">
        <f>+'PPFF 2022'!L348+'PPFF 2022'!M348</f>
        <v>0</v>
      </c>
      <c r="L348" s="171">
        <f>+'PPFF 2022'!N348+'PPFF 2022'!O348</f>
        <v>0</v>
      </c>
      <c r="M348" s="171">
        <f>+'PPFF 2022'!P348+'PPFF 2022'!Q348</f>
        <v>0</v>
      </c>
      <c r="N348" s="171">
        <f>+'PPFF 2022'!R348+'PPFF 2022'!S348</f>
        <v>0</v>
      </c>
      <c r="O348" s="171">
        <f>+'PPFF 2022'!T348+'PPFF 2022'!U348</f>
        <v>0</v>
      </c>
      <c r="P348" s="171">
        <f>+'PPFF 2022'!V348+'PPFF 2022'!W348</f>
        <v>0</v>
      </c>
      <c r="Q348" s="171">
        <f>+'PPFF 2022'!X348+'PPFF 2022'!Y348</f>
        <v>0</v>
      </c>
      <c r="R348" s="171">
        <f>+'PPFF 2022'!Z348+'PPFF 2022'!AA348</f>
        <v>0</v>
      </c>
      <c r="S348" s="171">
        <f>+'PPFF 2022'!AB348+'PPFF 2022'!AC348</f>
        <v>0</v>
      </c>
      <c r="T348" s="171">
        <f>+'PPFF 2022'!AD348+'PPFF 2022'!AE348</f>
        <v>0</v>
      </c>
      <c r="U348" s="171">
        <f>+'PPFF 2022'!AF348+'PPFF 2022'!AG348</f>
        <v>0</v>
      </c>
      <c r="V348" s="93">
        <f>+'PPFF 2022'!AM348</f>
        <v>0</v>
      </c>
      <c r="W348" s="95">
        <f>+'PPFF 2022'!AN348</f>
        <v>0</v>
      </c>
      <c r="X348" s="98">
        <f>+('PPFF 2022'!AM348+'PPFF 2022'!AN348)/13</f>
        <v>0</v>
      </c>
      <c r="Y348" s="93">
        <f>+'PPFF 2022'!AO348</f>
        <v>0</v>
      </c>
      <c r="Z348" s="95">
        <f>+'PPFF 2022'!AP348</f>
        <v>0</v>
      </c>
      <c r="AA348" s="98">
        <f>+('PPFF 2022'!AO348+'PPFF 2022'!AP348)/13</f>
        <v>0</v>
      </c>
      <c r="AB348" s="93">
        <f>+'PPFF 2022'!AQ348</f>
        <v>0</v>
      </c>
      <c r="AC348" s="95">
        <f>+'PPFF 2022'!AR348</f>
        <v>0</v>
      </c>
      <c r="AD348" s="98">
        <f t="shared" si="568"/>
        <v>0</v>
      </c>
      <c r="AE348" s="93">
        <f>+'PPFF 2022'!AS348</f>
        <v>0</v>
      </c>
      <c r="AF348" s="95">
        <f>+'PPFF 2022'!AT348</f>
        <v>0</v>
      </c>
      <c r="AG348" s="98">
        <f t="shared" si="569"/>
        <v>0</v>
      </c>
      <c r="AH348" s="93">
        <f>+'PPFF 2022'!AU348</f>
        <v>0</v>
      </c>
      <c r="AI348" s="95">
        <f>+'PPFF 2022'!AV348</f>
        <v>0</v>
      </c>
      <c r="AJ348" s="98">
        <f t="shared" si="570"/>
        <v>0</v>
      </c>
      <c r="AK348" s="93">
        <f>+'PPFF 2022'!AW348</f>
        <v>0</v>
      </c>
      <c r="AL348" s="95">
        <f>+'PPFF 2022'!AX348</f>
        <v>0</v>
      </c>
      <c r="AM348" s="98">
        <f t="shared" si="571"/>
        <v>0</v>
      </c>
      <c r="AN348" s="93">
        <f>+'PPFF 2022'!AY348</f>
        <v>0</v>
      </c>
      <c r="AO348" s="95">
        <f>+'PPFF 2022'!AZ348</f>
        <v>0</v>
      </c>
      <c r="AP348" s="98">
        <f t="shared" si="572"/>
        <v>0</v>
      </c>
      <c r="AQ348" s="93">
        <f>+'PPFF 2022'!BA348</f>
        <v>0</v>
      </c>
      <c r="AR348" s="95">
        <f>+'PPFF 2022'!BB348</f>
        <v>0</v>
      </c>
      <c r="AS348" s="98">
        <f t="shared" si="573"/>
        <v>0</v>
      </c>
      <c r="AT348" s="93">
        <f>+'PPFF 2022'!BC348</f>
        <v>0</v>
      </c>
      <c r="AU348" s="95">
        <f>+'PPFF 2022'!BD348</f>
        <v>0</v>
      </c>
      <c r="AV348" s="98">
        <f t="shared" si="574"/>
        <v>0</v>
      </c>
      <c r="AW348" s="93">
        <f>+'PPFF 2022'!BE348</f>
        <v>0</v>
      </c>
      <c r="AX348" s="95">
        <f>+'PPFF 2022'!BF348</f>
        <v>0</v>
      </c>
      <c r="AY348" s="98">
        <f t="shared" si="575"/>
        <v>0</v>
      </c>
      <c r="AZ348" s="93">
        <f>+'PPFF 2022'!BG348</f>
        <v>0</v>
      </c>
      <c r="BA348" s="95">
        <f>+'PPFF 2022'!BH348</f>
        <v>0</v>
      </c>
      <c r="BB348" s="98">
        <f t="shared" si="576"/>
        <v>0</v>
      </c>
      <c r="BC348" s="93">
        <f>+'PPFF 2022'!BI348</f>
        <v>0</v>
      </c>
      <c r="BD348" s="95">
        <f>+'PPFF 2022'!BJ348</f>
        <v>0</v>
      </c>
      <c r="BE348" s="97">
        <f t="shared" si="577"/>
        <v>0</v>
      </c>
      <c r="BF348" s="107">
        <f>+'PPFF 2022'!BP348</f>
        <v>0</v>
      </c>
      <c r="BG348" s="97">
        <f>+'PPFF 2022'!BQ348</f>
        <v>0</v>
      </c>
      <c r="BH348" s="182">
        <f t="shared" si="578"/>
        <v>0</v>
      </c>
      <c r="BI348" s="107">
        <f>+'PPFF 2022'!BR348</f>
        <v>0</v>
      </c>
      <c r="BJ348" s="97">
        <f>+'PPFF 2022'!BS348</f>
        <v>0</v>
      </c>
      <c r="BK348" s="182">
        <f t="shared" si="579"/>
        <v>0</v>
      </c>
      <c r="BL348" s="107">
        <f>+'PPFF 2022'!BT348</f>
        <v>0</v>
      </c>
      <c r="BM348" s="97">
        <f>+'PPFF 2022'!BU348</f>
        <v>0</v>
      </c>
      <c r="BN348" s="182">
        <f t="shared" si="580"/>
        <v>0</v>
      </c>
      <c r="BO348" s="107">
        <f>+'PPFF 2022'!BV348</f>
        <v>0</v>
      </c>
      <c r="BP348" s="97">
        <f>+'PPFF 2022'!BW348</f>
        <v>0</v>
      </c>
      <c r="BQ348" s="182">
        <f t="shared" si="581"/>
        <v>0</v>
      </c>
      <c r="BR348" s="107">
        <f>+'PPFF 2022'!BX348</f>
        <v>0</v>
      </c>
      <c r="BS348" s="97">
        <f>+'PPFF 2022'!BY348</f>
        <v>0</v>
      </c>
      <c r="BT348" s="182">
        <f t="shared" si="582"/>
        <v>0</v>
      </c>
      <c r="BU348" s="107">
        <f>+'PPFF 2022'!BZ348</f>
        <v>0</v>
      </c>
      <c r="BV348" s="97">
        <f>+'PPFF 2022'!CA348</f>
        <v>0</v>
      </c>
      <c r="BW348" s="182">
        <f t="shared" si="583"/>
        <v>0</v>
      </c>
      <c r="BX348" s="107">
        <f>+'PPFF 2022'!CB348</f>
        <v>0</v>
      </c>
      <c r="BY348" s="97">
        <f>+'PPFF 2022'!CC348</f>
        <v>0</v>
      </c>
      <c r="BZ348" s="182">
        <f t="shared" si="584"/>
        <v>0</v>
      </c>
      <c r="CA348" s="107">
        <f>+'PPFF 2022'!CD348</f>
        <v>0</v>
      </c>
      <c r="CB348" s="97">
        <f>+'PPFF 2022'!CE348</f>
        <v>0</v>
      </c>
      <c r="CC348" s="182">
        <f t="shared" si="585"/>
        <v>0</v>
      </c>
      <c r="CD348" s="107">
        <f>+'PPFF 2022'!CF348</f>
        <v>0</v>
      </c>
      <c r="CE348" s="97">
        <f>+'PPFF 2022'!CG348</f>
        <v>0</v>
      </c>
      <c r="CF348" s="182">
        <f t="shared" si="586"/>
        <v>0</v>
      </c>
      <c r="CG348" s="107">
        <f>+'PPFF 2022'!CH348</f>
        <v>0</v>
      </c>
      <c r="CH348" s="97">
        <f>+'PPFF 2022'!CI348</f>
        <v>0</v>
      </c>
      <c r="CI348" s="182">
        <f t="shared" si="587"/>
        <v>0</v>
      </c>
      <c r="CJ348" s="107">
        <f>+'PPFF 2022'!CJ348</f>
        <v>0</v>
      </c>
      <c r="CK348" s="97">
        <f>+'PPFF 2022'!CK348</f>
        <v>0</v>
      </c>
      <c r="CL348" s="182">
        <f t="shared" si="588"/>
        <v>0</v>
      </c>
      <c r="CM348" s="107">
        <f>+'PPFF 2022'!CL348</f>
        <v>0</v>
      </c>
      <c r="CN348" s="97">
        <f>+'PPFF 2022'!CM348</f>
        <v>0</v>
      </c>
      <c r="CO348" s="187">
        <f t="shared" si="589"/>
        <v>0</v>
      </c>
      <c r="CP348" s="109">
        <f>+'PPFF 2022'!CS348</f>
        <v>0</v>
      </c>
      <c r="CQ348" s="111">
        <f>+'PPFF 2022'!CT348</f>
        <v>0</v>
      </c>
      <c r="CR348" s="98">
        <f t="shared" si="590"/>
        <v>0</v>
      </c>
      <c r="CS348" s="109">
        <f>+'PPFF 2022'!CU348</f>
        <v>0</v>
      </c>
      <c r="CT348" s="111">
        <f>+'PPFF 2022'!CV348</f>
        <v>0</v>
      </c>
      <c r="CU348" s="98">
        <f t="shared" si="591"/>
        <v>0</v>
      </c>
      <c r="CV348" s="109">
        <f>+'PPFF 2022'!CW348</f>
        <v>0</v>
      </c>
      <c r="CW348" s="111">
        <f>+'PPFF 2022'!CX348</f>
        <v>0</v>
      </c>
      <c r="CX348" s="98">
        <f t="shared" si="592"/>
        <v>0</v>
      </c>
      <c r="CY348" s="109">
        <f>+'PPFF 2022'!CY348</f>
        <v>0</v>
      </c>
      <c r="CZ348" s="111">
        <f>+'PPFF 2022'!CZ348</f>
        <v>0</v>
      </c>
      <c r="DA348" s="98">
        <f t="shared" si="593"/>
        <v>0</v>
      </c>
      <c r="DB348" s="109">
        <f>+'PPFF 2022'!DA348</f>
        <v>0</v>
      </c>
      <c r="DC348" s="111">
        <f>+'PPFF 2022'!DB348</f>
        <v>0</v>
      </c>
      <c r="DD348" s="98">
        <f t="shared" si="594"/>
        <v>0</v>
      </c>
      <c r="DE348" s="109">
        <f>+'PPFF 2022'!DC348</f>
        <v>0</v>
      </c>
      <c r="DF348" s="111">
        <f>+'PPFF 2022'!DD348</f>
        <v>0</v>
      </c>
      <c r="DG348" s="98">
        <f t="shared" si="595"/>
        <v>0</v>
      </c>
      <c r="DH348" s="109">
        <f>+'PPFF 2022'!DE348</f>
        <v>0</v>
      </c>
      <c r="DI348" s="111">
        <f>+'PPFF 2022'!DF348</f>
        <v>0</v>
      </c>
      <c r="DJ348" s="98">
        <f t="shared" si="596"/>
        <v>0</v>
      </c>
      <c r="DK348" s="109">
        <f>+'PPFF 2022'!DG348</f>
        <v>0</v>
      </c>
      <c r="DL348" s="111">
        <f>+'PPFF 2022'!DH348</f>
        <v>0</v>
      </c>
      <c r="DM348" s="98">
        <f t="shared" si="597"/>
        <v>0</v>
      </c>
      <c r="DN348" s="109">
        <f>+'PPFF 2022'!DI348</f>
        <v>0</v>
      </c>
      <c r="DO348" s="111">
        <f>+'PPFF 2022'!DJ348</f>
        <v>0</v>
      </c>
      <c r="DP348" s="98">
        <f t="shared" si="598"/>
        <v>0</v>
      </c>
      <c r="DQ348" s="109">
        <f>+'PPFF 2022'!DK348</f>
        <v>0</v>
      </c>
      <c r="DR348" s="111">
        <f>+'PPFF 2022'!DL348</f>
        <v>0</v>
      </c>
      <c r="DS348" s="98">
        <f t="shared" si="599"/>
        <v>0</v>
      </c>
      <c r="DT348" s="109">
        <f>+'PPFF 2022'!DM348</f>
        <v>0</v>
      </c>
      <c r="DU348" s="111">
        <f>+'PPFF 2022'!DN348</f>
        <v>0</v>
      </c>
      <c r="DV348" s="98">
        <f t="shared" si="600"/>
        <v>0</v>
      </c>
      <c r="DW348" s="109">
        <f>+'PPFF 2022'!DO348</f>
        <v>0</v>
      </c>
      <c r="DX348" s="111">
        <f>+'PPFF 2022'!DP348</f>
        <v>0</v>
      </c>
      <c r="DY348" s="107">
        <f t="shared" si="601"/>
        <v>0</v>
      </c>
      <c r="DZ348" s="109">
        <f>+'PPFF 2022'!DV348</f>
        <v>0</v>
      </c>
      <c r="EA348" s="111">
        <f>+'PPFF 2022'!DW348</f>
        <v>0</v>
      </c>
      <c r="EB348" s="98">
        <f t="shared" si="602"/>
        <v>0</v>
      </c>
      <c r="EC348" s="111">
        <f>+'PPFF 2022'!DX348</f>
        <v>0</v>
      </c>
      <c r="ED348" s="111">
        <f>+'PPFF 2022'!DY348</f>
        <v>0</v>
      </c>
      <c r="EE348" s="98">
        <f t="shared" si="603"/>
        <v>0</v>
      </c>
      <c r="EF348" s="111">
        <f>+'PPFF 2022'!DZ348</f>
        <v>0</v>
      </c>
      <c r="EG348" s="111">
        <f>+'PPFF 2022'!EA348</f>
        <v>0</v>
      </c>
      <c r="EH348" s="98">
        <f t="shared" si="604"/>
        <v>0</v>
      </c>
      <c r="EI348" s="111">
        <f>+'PPFF 2022'!EB348</f>
        <v>0</v>
      </c>
      <c r="EJ348" s="111">
        <f>+'PPFF 2022'!EC348</f>
        <v>0</v>
      </c>
      <c r="EK348" s="98">
        <f t="shared" si="605"/>
        <v>0</v>
      </c>
      <c r="EL348" s="111">
        <f>+'PPFF 2022'!ED348</f>
        <v>0</v>
      </c>
      <c r="EM348" s="111">
        <f>+'PPFF 2022'!EE348</f>
        <v>0</v>
      </c>
      <c r="EN348" s="98">
        <f t="shared" si="606"/>
        <v>0</v>
      </c>
      <c r="EO348" s="111">
        <f>+'PPFF 2022'!EF348</f>
        <v>0</v>
      </c>
      <c r="EP348" s="111">
        <f>+'PPFF 2022'!EG348</f>
        <v>0</v>
      </c>
      <c r="EQ348" s="98">
        <f t="shared" si="607"/>
        <v>0</v>
      </c>
      <c r="ER348" s="111">
        <f>+'PPFF 2022'!EH348</f>
        <v>0</v>
      </c>
      <c r="ES348" s="111">
        <f>+'PPFF 2022'!EI348</f>
        <v>0</v>
      </c>
      <c r="ET348" s="98">
        <f t="shared" si="608"/>
        <v>0</v>
      </c>
      <c r="EU348" s="111">
        <f>+'PPFF 2022'!EJ348</f>
        <v>0</v>
      </c>
      <c r="EV348" s="111">
        <f>+'PPFF 2022'!EK348</f>
        <v>0</v>
      </c>
      <c r="EW348" s="98">
        <f t="shared" si="609"/>
        <v>0</v>
      </c>
      <c r="EX348" s="111">
        <f>+'PPFF 2022'!EL348</f>
        <v>0</v>
      </c>
      <c r="EY348" s="111">
        <f>+'PPFF 2022'!EM348</f>
        <v>0</v>
      </c>
      <c r="EZ348" s="98">
        <f t="shared" si="610"/>
        <v>0</v>
      </c>
      <c r="FA348" s="111">
        <f>+'PPFF 2022'!EN348</f>
        <v>0</v>
      </c>
      <c r="FB348" s="111">
        <f>+'PPFF 2022'!EO348</f>
        <v>0</v>
      </c>
      <c r="FC348" s="98">
        <f t="shared" si="611"/>
        <v>0</v>
      </c>
      <c r="FD348" s="111">
        <f>+'PPFF 2022'!EP348</f>
        <v>0</v>
      </c>
      <c r="FE348" s="111">
        <f>+'PPFF 2022'!EQ348</f>
        <v>0</v>
      </c>
      <c r="FF348" s="98">
        <f t="shared" si="612"/>
        <v>0</v>
      </c>
      <c r="FG348" s="111">
        <f>+'PPFF 2022'!ER348</f>
        <v>0</v>
      </c>
      <c r="FH348" s="111">
        <f>+'PPFF 2022'!ES348</f>
        <v>0</v>
      </c>
      <c r="FI348" s="97">
        <f t="shared" si="613"/>
        <v>0</v>
      </c>
      <c r="FJ348" s="108">
        <f>+'PPFF 2022'!EY348</f>
        <v>0</v>
      </c>
      <c r="FK348" s="103">
        <f>+'PPFF 2022'!EZ348</f>
        <v>0</v>
      </c>
      <c r="FL348" s="193">
        <f t="shared" si="614"/>
        <v>0</v>
      </c>
      <c r="FM348" s="203">
        <f>+'PPFF 2022'!FA348</f>
        <v>0</v>
      </c>
      <c r="FN348" s="204">
        <f>+'PPFF 2022'!FB348</f>
        <v>0</v>
      </c>
      <c r="FO348" s="202">
        <f t="shared" si="615"/>
        <v>0</v>
      </c>
      <c r="FP348" s="203">
        <f>+'PPFF 2022'!FC348</f>
        <v>0</v>
      </c>
      <c r="FQ348" s="204">
        <f>+'PPFF 2022'!FD348</f>
        <v>0</v>
      </c>
      <c r="FR348" s="202">
        <f t="shared" si="616"/>
        <v>0</v>
      </c>
      <c r="FS348" s="203">
        <f>+'PPFF 2022'!FE348</f>
        <v>0</v>
      </c>
      <c r="FT348" s="204">
        <f>+'PPFF 2022'!FF348</f>
        <v>0</v>
      </c>
      <c r="FU348" s="202">
        <f t="shared" si="617"/>
        <v>0</v>
      </c>
      <c r="FV348" s="203">
        <f>+'PPFF 2022'!FG348</f>
        <v>0</v>
      </c>
      <c r="FW348" s="204">
        <f>+'PPFF 2022'!FH348</f>
        <v>0</v>
      </c>
      <c r="FX348" s="202">
        <f t="shared" si="618"/>
        <v>0</v>
      </c>
      <c r="FY348" s="203">
        <f>+'PPFF 2022'!FI348</f>
        <v>0</v>
      </c>
      <c r="FZ348" s="204">
        <f>+'PPFF 2022'!FJ348</f>
        <v>0</v>
      </c>
      <c r="GA348" s="202">
        <f t="shared" si="619"/>
        <v>0</v>
      </c>
      <c r="GB348" s="203">
        <f>+'PPFF 2022'!FK348</f>
        <v>0</v>
      </c>
      <c r="GC348" s="204">
        <f>+'PPFF 2022'!FL348</f>
        <v>0</v>
      </c>
      <c r="GD348" s="202">
        <f t="shared" si="620"/>
        <v>0</v>
      </c>
      <c r="GE348" s="203">
        <f>+'PPFF 2022'!FM348</f>
        <v>0</v>
      </c>
      <c r="GF348" s="204">
        <f>+'PPFF 2022'!FN348</f>
        <v>0</v>
      </c>
      <c r="GG348" s="202">
        <f t="shared" si="621"/>
        <v>0</v>
      </c>
      <c r="GH348" s="203">
        <f>+'PPFF 2022'!FO348</f>
        <v>0</v>
      </c>
      <c r="GI348" s="204">
        <f>+'PPFF 2022'!FP348</f>
        <v>0</v>
      </c>
      <c r="GJ348" s="202">
        <f t="shared" si="622"/>
        <v>0</v>
      </c>
      <c r="GK348" s="203">
        <f>+'PPFF 2022'!FQ348</f>
        <v>0</v>
      </c>
      <c r="GL348" s="204">
        <f>+'PPFF 2022'!FR348</f>
        <v>0</v>
      </c>
      <c r="GM348" s="202">
        <f t="shared" si="623"/>
        <v>0</v>
      </c>
      <c r="GN348" s="203">
        <f>+'PPFF 2022'!FS348</f>
        <v>0</v>
      </c>
      <c r="GO348" s="204">
        <f>+'PPFF 2022'!FT348</f>
        <v>0</v>
      </c>
      <c r="GP348" s="202">
        <f t="shared" si="624"/>
        <v>0</v>
      </c>
      <c r="GQ348" s="203">
        <f>+'PPFF 2022'!FU348</f>
        <v>0</v>
      </c>
      <c r="GR348" s="204">
        <f>+'PPFF 2022'!FV348</f>
        <v>0</v>
      </c>
      <c r="GS348" s="209">
        <f t="shared" si="625"/>
        <v>0</v>
      </c>
      <c r="GT348" s="203">
        <f>+'PPFF 2022'!GB348</f>
        <v>0</v>
      </c>
      <c r="GU348" s="204">
        <f>+'PPFF 2022'!GC348</f>
        <v>0</v>
      </c>
      <c r="GV348" s="202">
        <f t="shared" si="626"/>
        <v>0</v>
      </c>
      <c r="GW348" s="203">
        <f>+'PPFF 2022'!GD348</f>
        <v>0</v>
      </c>
      <c r="GX348" s="204">
        <f>+'PPFF 2022'!GE348</f>
        <v>0</v>
      </c>
      <c r="GY348" s="202">
        <f t="shared" si="627"/>
        <v>0</v>
      </c>
      <c r="GZ348" s="203">
        <f>+'PPFF 2022'!GF348</f>
        <v>0</v>
      </c>
      <c r="HA348" s="204">
        <f>+'PPFF 2022'!GG348</f>
        <v>0</v>
      </c>
      <c r="HB348" s="202">
        <f t="shared" si="628"/>
        <v>0</v>
      </c>
      <c r="HC348" s="203">
        <f>+'PPFF 2022'!GH348</f>
        <v>0</v>
      </c>
      <c r="HD348" s="204">
        <f>+'PPFF 2022'!GI348</f>
        <v>0</v>
      </c>
      <c r="HE348" s="202">
        <f t="shared" si="629"/>
        <v>0</v>
      </c>
      <c r="HF348" s="203">
        <f>+'PPFF 2022'!GJ348</f>
        <v>0</v>
      </c>
      <c r="HG348" s="204">
        <f>+'PPFF 2022'!GK348</f>
        <v>0</v>
      </c>
      <c r="HH348" s="202">
        <f t="shared" si="630"/>
        <v>0</v>
      </c>
      <c r="HI348" s="203">
        <f>+'PPFF 2022'!GL348</f>
        <v>0</v>
      </c>
      <c r="HJ348" s="204">
        <f>+'PPFF 2022'!GM348</f>
        <v>0</v>
      </c>
      <c r="HK348" s="202">
        <f t="shared" si="631"/>
        <v>0</v>
      </c>
      <c r="HL348" s="203">
        <f>+'PPFF 2022'!GN348</f>
        <v>0</v>
      </c>
      <c r="HM348" s="204">
        <f>+'PPFF 2022'!GO348</f>
        <v>0</v>
      </c>
      <c r="HN348" s="202">
        <f t="shared" si="632"/>
        <v>0</v>
      </c>
      <c r="HO348" s="203">
        <f>+'PPFF 2022'!GP348</f>
        <v>0</v>
      </c>
      <c r="HP348" s="204">
        <f>+'PPFF 2022'!GQ348</f>
        <v>0</v>
      </c>
      <c r="HQ348" s="202">
        <f t="shared" si="633"/>
        <v>0</v>
      </c>
      <c r="HR348" s="203">
        <f>+'PPFF 2022'!GR348</f>
        <v>0</v>
      </c>
      <c r="HS348" s="204">
        <f>+'PPFF 2022'!GS348</f>
        <v>0</v>
      </c>
      <c r="HT348" s="202">
        <f t="shared" si="634"/>
        <v>0</v>
      </c>
      <c r="HU348" s="203">
        <f>+'PPFF 2022'!GT348</f>
        <v>0</v>
      </c>
      <c r="HV348" s="204">
        <f>+'PPFF 2022'!GU348</f>
        <v>0</v>
      </c>
      <c r="HW348" s="202">
        <f t="shared" si="635"/>
        <v>0</v>
      </c>
      <c r="HX348" s="203">
        <f>+'PPFF 2022'!GV348</f>
        <v>0</v>
      </c>
      <c r="HY348" s="204">
        <f>+'PPFF 2022'!GW348</f>
        <v>0</v>
      </c>
      <c r="HZ348" s="202">
        <f t="shared" si="636"/>
        <v>0</v>
      </c>
      <c r="IA348" s="203">
        <f>+'PPFF 2022'!GX348</f>
        <v>0</v>
      </c>
      <c r="IB348" s="204">
        <f>+'PPFF 2022'!GY348</f>
        <v>0</v>
      </c>
      <c r="IC348" s="209">
        <f t="shared" si="637"/>
        <v>0</v>
      </c>
      <c r="ID348" s="203">
        <f>+'PPFF 2022'!HE348</f>
        <v>0</v>
      </c>
      <c r="IE348" s="204">
        <f>+'PPFF 2022'!HF348</f>
        <v>0</v>
      </c>
      <c r="IF348" s="215">
        <f t="shared" si="638"/>
        <v>0</v>
      </c>
      <c r="IG348" s="203">
        <f>+'PPFF 2022'!HG348</f>
        <v>0</v>
      </c>
      <c r="IH348" s="204">
        <f>+'PPFF 2022'!HH348</f>
        <v>0</v>
      </c>
      <c r="II348" s="215">
        <f t="shared" si="639"/>
        <v>0</v>
      </c>
      <c r="IJ348" s="203">
        <f>+'PPFF 2022'!HI348</f>
        <v>0</v>
      </c>
      <c r="IK348" s="204">
        <f>+'PPFF 2022'!HJ348</f>
        <v>0</v>
      </c>
      <c r="IL348" s="215">
        <f t="shared" si="640"/>
        <v>0</v>
      </c>
      <c r="IM348" s="203">
        <f>+'PPFF 2022'!HK348</f>
        <v>0</v>
      </c>
      <c r="IN348" s="204">
        <f>+'PPFF 2022'!HL348</f>
        <v>0</v>
      </c>
      <c r="IO348" s="215">
        <f t="shared" si="641"/>
        <v>0</v>
      </c>
      <c r="IP348" s="203">
        <f>+'PPFF 2022'!HM348</f>
        <v>0</v>
      </c>
      <c r="IQ348" s="204">
        <f>+'PPFF 2022'!HN348</f>
        <v>0</v>
      </c>
      <c r="IR348" s="215">
        <f t="shared" si="642"/>
        <v>0</v>
      </c>
      <c r="IS348" s="203">
        <f>+'PPFF 2022'!HO348</f>
        <v>0</v>
      </c>
      <c r="IT348" s="204">
        <f>+'PPFF 2022'!HP348</f>
        <v>0</v>
      </c>
      <c r="IU348" s="215">
        <f t="shared" si="643"/>
        <v>0</v>
      </c>
      <c r="IV348" s="203">
        <f>+'PPFF 2022'!HQ348</f>
        <v>0</v>
      </c>
      <c r="IW348" s="204">
        <f>+'PPFF 2022'!HR348</f>
        <v>0</v>
      </c>
      <c r="IX348" s="215">
        <f t="shared" si="644"/>
        <v>0</v>
      </c>
      <c r="IY348" s="203">
        <f>+'PPFF 2022'!HS348</f>
        <v>0</v>
      </c>
      <c r="IZ348" s="204">
        <f>+'PPFF 2022'!HT348</f>
        <v>0</v>
      </c>
      <c r="JA348" s="215">
        <f t="shared" si="645"/>
        <v>0</v>
      </c>
      <c r="JB348" s="203">
        <f>+'PPFF 2022'!HU348</f>
        <v>0</v>
      </c>
      <c r="JC348" s="204">
        <f>+'PPFF 2022'!HV348</f>
        <v>0</v>
      </c>
      <c r="JD348" s="215">
        <f t="shared" si="646"/>
        <v>0</v>
      </c>
      <c r="JE348" s="203">
        <f>+'PPFF 2022'!HW348</f>
        <v>0</v>
      </c>
      <c r="JF348" s="204">
        <f>+'PPFF 2022'!HX348</f>
        <v>0</v>
      </c>
      <c r="JG348" s="215">
        <f t="shared" si="647"/>
        <v>0</v>
      </c>
      <c r="JH348" s="203">
        <f>+'PPFF 2022'!HY348</f>
        <v>0</v>
      </c>
      <c r="JI348" s="204">
        <f>+'PPFF 2022'!HZ348</f>
        <v>0</v>
      </c>
      <c r="JJ348" s="215">
        <f t="shared" si="648"/>
        <v>0</v>
      </c>
      <c r="JK348" s="203">
        <f>+'PPFF 2022'!IA348</f>
        <v>0</v>
      </c>
      <c r="JL348" s="204">
        <f>+'PPFF 2022'!IB348</f>
        <v>0</v>
      </c>
      <c r="JM348" s="218">
        <f t="shared" si="649"/>
        <v>0</v>
      </c>
      <c r="JN348" s="224">
        <f>+'PPFF 2022'!IH348</f>
        <v>0</v>
      </c>
      <c r="JO348" s="225">
        <f>+'PPFF 2022'!II348</f>
        <v>0</v>
      </c>
      <c r="JP348" s="212">
        <f t="shared" si="650"/>
        <v>0</v>
      </c>
      <c r="JQ348" s="224">
        <f>+'PPFF 2022'!IJ348</f>
        <v>0</v>
      </c>
      <c r="JR348" s="225">
        <f>+'PPFF 2022'!IK348</f>
        <v>0</v>
      </c>
      <c r="JS348" s="212">
        <f t="shared" si="651"/>
        <v>0</v>
      </c>
      <c r="JT348" s="224">
        <f>+'PPFF 2022'!IL348</f>
        <v>0</v>
      </c>
      <c r="JU348" s="225">
        <f>+'PPFF 2022'!IM348</f>
        <v>0</v>
      </c>
      <c r="JV348" s="212">
        <f t="shared" si="652"/>
        <v>0</v>
      </c>
      <c r="JW348" s="224">
        <f>+'PPFF 2022'!IN348</f>
        <v>0</v>
      </c>
      <c r="JX348" s="225">
        <f>+'PPFF 2022'!IO348</f>
        <v>0</v>
      </c>
      <c r="JY348" s="212">
        <f t="shared" si="653"/>
        <v>0</v>
      </c>
      <c r="JZ348" s="224">
        <f>+'PPFF 2022'!IP348</f>
        <v>0</v>
      </c>
      <c r="KA348" s="225">
        <f>+'PPFF 2022'!IQ348</f>
        <v>0</v>
      </c>
      <c r="KB348" s="212">
        <f t="shared" si="654"/>
        <v>0</v>
      </c>
      <c r="KC348" s="224">
        <f>+'PPFF 2022'!IR348</f>
        <v>0</v>
      </c>
      <c r="KD348" s="225">
        <f>+'PPFF 2022'!IS348</f>
        <v>0</v>
      </c>
      <c r="KE348" s="212">
        <f t="shared" si="655"/>
        <v>0</v>
      </c>
      <c r="KF348" s="224">
        <f>+'PPFF 2022'!IT348</f>
        <v>0</v>
      </c>
      <c r="KG348" s="225">
        <f>+'PPFF 2022'!IU348</f>
        <v>0</v>
      </c>
      <c r="KH348" s="212">
        <f t="shared" si="656"/>
        <v>0</v>
      </c>
      <c r="KI348" s="224">
        <f>+'PPFF 2022'!IV348</f>
        <v>0</v>
      </c>
      <c r="KJ348" s="225">
        <f>+'PPFF 2022'!IW348</f>
        <v>0</v>
      </c>
      <c r="KK348" s="212">
        <f t="shared" si="657"/>
        <v>0</v>
      </c>
      <c r="KL348" s="224">
        <f>+'PPFF 2022'!IX348</f>
        <v>0</v>
      </c>
      <c r="KM348" s="225">
        <f>+'PPFF 2022'!IY348</f>
        <v>0</v>
      </c>
      <c r="KN348" s="212">
        <f t="shared" si="658"/>
        <v>0</v>
      </c>
      <c r="KO348" s="224">
        <f>+'PPFF 2022'!IZ348</f>
        <v>0</v>
      </c>
      <c r="KP348" s="225">
        <f>+'PPFF 2022'!JA348</f>
        <v>0</v>
      </c>
      <c r="KQ348" s="212">
        <f t="shared" si="659"/>
        <v>0</v>
      </c>
      <c r="KR348" s="224">
        <f>+'PPFF 2022'!JB348</f>
        <v>0</v>
      </c>
      <c r="KS348" s="225">
        <f>+'PPFF 2022'!JC348</f>
        <v>0</v>
      </c>
      <c r="KT348" s="212">
        <f t="shared" si="660"/>
        <v>0</v>
      </c>
      <c r="KU348" s="224">
        <f>+'PPFF 2022'!JD348</f>
        <v>0</v>
      </c>
      <c r="KV348" s="225">
        <f>+'PPFF 2022'!JE348</f>
        <v>0</v>
      </c>
      <c r="KW348" s="212">
        <f t="shared" si="661"/>
        <v>0</v>
      </c>
      <c r="KX348" s="224">
        <f>+'PPFF 2022'!JK348</f>
        <v>0</v>
      </c>
      <c r="KY348" s="230">
        <f>+'PPFF 2022'!JL348</f>
        <v>0</v>
      </c>
      <c r="KZ348" s="224">
        <f>+'PPFF 2022'!JM348</f>
        <v>0</v>
      </c>
      <c r="LA348" s="230">
        <f>+'PPFF 2022'!JN348</f>
        <v>0</v>
      </c>
      <c r="LB348" s="224">
        <f>+'PPFF 2022'!JO348</f>
        <v>0</v>
      </c>
      <c r="LC348" s="230">
        <f>+'PPFF 2022'!JP348</f>
        <v>0</v>
      </c>
      <c r="LD348" s="224">
        <f>+'PPFF 2022'!JQ348</f>
        <v>0</v>
      </c>
      <c r="LE348" s="230">
        <f>+'PPFF 2022'!JR348</f>
        <v>0</v>
      </c>
      <c r="LF348" s="224">
        <f>+'PPFF 2022'!JS348</f>
        <v>0</v>
      </c>
      <c r="LG348" s="230">
        <f>+'PPFF 2022'!JT348</f>
        <v>0</v>
      </c>
      <c r="LH348" s="224">
        <f>+'PPFF 2022'!JU348</f>
        <v>0</v>
      </c>
      <c r="LI348" s="230">
        <f>+'PPFF 2022'!JV348</f>
        <v>0</v>
      </c>
      <c r="LJ348" s="224">
        <f>+'PPFF 2022'!JW348</f>
        <v>0</v>
      </c>
      <c r="LK348" s="230">
        <f>+'PPFF 2022'!JX348</f>
        <v>0</v>
      </c>
      <c r="LL348" s="224">
        <f>+'PPFF 2022'!JY348</f>
        <v>0</v>
      </c>
      <c r="LM348" s="230">
        <f>+'PPFF 2022'!JZ348</f>
        <v>0</v>
      </c>
      <c r="LN348" s="224">
        <f>+'PPFF 2022'!KA348</f>
        <v>0</v>
      </c>
      <c r="LO348" s="230">
        <f>+'PPFF 2022'!KB348</f>
        <v>0</v>
      </c>
      <c r="LP348" s="224">
        <f>+'PPFF 2022'!KC348</f>
        <v>0</v>
      </c>
      <c r="LQ348" s="230">
        <f>+'PPFF 2022'!KD348</f>
        <v>0</v>
      </c>
      <c r="LR348" s="224">
        <f>+'PPFF 2022'!KE348</f>
        <v>0</v>
      </c>
      <c r="LS348" s="230">
        <f>+'PPFF 2022'!KF348</f>
        <v>0</v>
      </c>
      <c r="LT348" s="224">
        <f>+'PPFF 2022'!KG348</f>
        <v>0</v>
      </c>
      <c r="LU348" s="230">
        <f>+'PPFF 2022'!KH348</f>
        <v>0</v>
      </c>
      <c r="LV348" s="234">
        <f>+'PPFF 2022'!KN348</f>
        <v>0</v>
      </c>
      <c r="LW348" s="234">
        <f>+'PPFF 2022'!KP348</f>
        <v>0</v>
      </c>
      <c r="LX348" s="234">
        <f>+'PPFF 2022'!KR348</f>
        <v>0</v>
      </c>
      <c r="LY348" s="234">
        <f>+'PPFF 2022'!KT348</f>
        <v>0</v>
      </c>
      <c r="LZ348" s="234">
        <f>+'PPFF 2022'!KV348</f>
        <v>0</v>
      </c>
      <c r="MA348" s="234">
        <f>+'PPFF 2022'!KX348</f>
        <v>0</v>
      </c>
      <c r="MB348" s="234">
        <f>+'PPFF 2022'!KZ348</f>
        <v>0</v>
      </c>
      <c r="MC348" s="234">
        <f>+'PPFF 2022'!LB348</f>
        <v>0</v>
      </c>
      <c r="MD348" s="234">
        <f>+'PPFF 2022'!LD348</f>
        <v>0</v>
      </c>
      <c r="ME348" s="234">
        <f>+'PPFF 2022'!LF348</f>
        <v>0</v>
      </c>
      <c r="MF348" s="234">
        <f>+'PPFF 2022'!LH348</f>
        <v>0</v>
      </c>
      <c r="MG348" s="234">
        <f>+'PPFF 2022'!LJ348</f>
        <v>0</v>
      </c>
      <c r="MH348" s="190">
        <f>+'PPFF 2022'!LN348/6</f>
        <v>0</v>
      </c>
      <c r="MI348" s="190">
        <f>+'PPFF 2022'!LP348/6</f>
        <v>0</v>
      </c>
      <c r="MJ348" s="190">
        <f>+'PPFF 2022'!LR348/6</f>
        <v>0</v>
      </c>
      <c r="MK348" s="190">
        <f>+'PPFF 2022'!LT348/6</f>
        <v>0</v>
      </c>
      <c r="ML348" s="190">
        <f>+'PPFF 2022'!LV348/6</f>
        <v>0</v>
      </c>
      <c r="MM348" s="190">
        <f>+'PPFF 2022'!LX348/6</f>
        <v>0</v>
      </c>
      <c r="MN348" s="239">
        <f>+'PPFF 2022'!LZ348/6</f>
        <v>0</v>
      </c>
      <c r="MO348" s="190">
        <f>+'PPFF 2022'!MB348/6</f>
        <v>0</v>
      </c>
      <c r="MP348" s="190">
        <f>+'PPFF 2022'!MD348/6</f>
        <v>0</v>
      </c>
      <c r="MQ348" s="190">
        <f>+'PPFF 2022'!MF348/6</f>
        <v>0</v>
      </c>
      <c r="MR348" s="190">
        <f>+'PPFF 2022'!MH348/6</f>
        <v>0</v>
      </c>
      <c r="MS348" s="190">
        <f>+'PPFF 2022'!MJ348/6</f>
        <v>0</v>
      </c>
      <c r="MT348" s="104">
        <f>+'PPFF 2022'!MN348</f>
        <v>0</v>
      </c>
      <c r="MU348" s="104">
        <f>+'PPFF 2022'!MP348</f>
        <v>0</v>
      </c>
      <c r="MV348" s="104">
        <f>+'PPFF 2022'!MR348</f>
        <v>0</v>
      </c>
      <c r="MW348" s="104">
        <f>+'PPFF 2022'!MT348</f>
        <v>0</v>
      </c>
      <c r="MX348" s="104">
        <f>+'PPFF 2022'!MV348</f>
        <v>0</v>
      </c>
      <c r="MY348" s="104">
        <f>+'PPFF 2022'!MX348</f>
        <v>0</v>
      </c>
      <c r="MZ348" s="104">
        <f>+'PPFF 2022'!MZ348</f>
        <v>0</v>
      </c>
      <c r="NA348" s="104">
        <f>+'PPFF 2022'!NB348</f>
        <v>0</v>
      </c>
      <c r="NB348" s="104">
        <f>+'PPFF 2022'!ND348</f>
        <v>0</v>
      </c>
      <c r="NC348" s="104">
        <f>+'PPFF 2022'!NF348</f>
        <v>0</v>
      </c>
      <c r="ND348" s="104">
        <f>+'PPFF 2022'!NH348</f>
        <v>0</v>
      </c>
      <c r="NE348" s="104">
        <f>+'PPFF 2022'!NJ348</f>
        <v>0</v>
      </c>
    </row>
    <row r="349" spans="1:369" s="88" customFormat="1" ht="10.5" x14ac:dyDescent="0.25">
      <c r="A349" s="89" t="s">
        <v>258</v>
      </c>
      <c r="B349" s="90" t="s">
        <v>242</v>
      </c>
      <c r="C349" s="90">
        <v>401</v>
      </c>
      <c r="D349" s="90" t="s">
        <v>242</v>
      </c>
      <c r="E349" s="91" t="s">
        <v>258</v>
      </c>
      <c r="F349" s="92" t="s">
        <v>242</v>
      </c>
      <c r="G349" s="92" t="s">
        <v>352</v>
      </c>
      <c r="H349" s="155">
        <v>9720</v>
      </c>
      <c r="I349" s="92" t="s">
        <v>516</v>
      </c>
      <c r="J349" s="171">
        <f>+'PPFF 2022'!J349+'PPFF 2022'!K349</f>
        <v>0</v>
      </c>
      <c r="K349" s="171">
        <f>+'PPFF 2022'!L349+'PPFF 2022'!M349</f>
        <v>0</v>
      </c>
      <c r="L349" s="171">
        <f>+'PPFF 2022'!N349+'PPFF 2022'!O349</f>
        <v>0</v>
      </c>
      <c r="M349" s="171">
        <f>+'PPFF 2022'!P349+'PPFF 2022'!Q349</f>
        <v>0</v>
      </c>
      <c r="N349" s="171">
        <f>+'PPFF 2022'!R349+'PPFF 2022'!S349</f>
        <v>0</v>
      </c>
      <c r="O349" s="171">
        <f>+'PPFF 2022'!T349+'PPFF 2022'!U349</f>
        <v>0</v>
      </c>
      <c r="P349" s="171">
        <f>+'PPFF 2022'!V349+'PPFF 2022'!W349</f>
        <v>0</v>
      </c>
      <c r="Q349" s="171">
        <f>+'PPFF 2022'!X349+'PPFF 2022'!Y349</f>
        <v>0</v>
      </c>
      <c r="R349" s="171">
        <f>+'PPFF 2022'!Z349+'PPFF 2022'!AA349</f>
        <v>0</v>
      </c>
      <c r="S349" s="171">
        <f>+'PPFF 2022'!AB349+'PPFF 2022'!AC349</f>
        <v>0</v>
      </c>
      <c r="T349" s="171">
        <f>+'PPFF 2022'!AD349+'PPFF 2022'!AE349</f>
        <v>0</v>
      </c>
      <c r="U349" s="171">
        <f>+'PPFF 2022'!AF349+'PPFF 2022'!AG349</f>
        <v>0</v>
      </c>
      <c r="V349" s="93">
        <f>+'PPFF 2022'!AM349</f>
        <v>0</v>
      </c>
      <c r="W349" s="95">
        <f>+'PPFF 2022'!AN349</f>
        <v>4</v>
      </c>
      <c r="X349" s="98">
        <f>+('PPFF 2022'!AM349+'PPFF 2022'!AN349)/13</f>
        <v>0.30769230769230771</v>
      </c>
      <c r="Y349" s="93">
        <f>+'PPFF 2022'!AO349</f>
        <v>0</v>
      </c>
      <c r="Z349" s="95">
        <f>+'PPFF 2022'!AP349</f>
        <v>0</v>
      </c>
      <c r="AA349" s="98">
        <f>+('PPFF 2022'!AO349+'PPFF 2022'!AP349)/13</f>
        <v>0</v>
      </c>
      <c r="AB349" s="93">
        <f>+'PPFF 2022'!AQ349</f>
        <v>0</v>
      </c>
      <c r="AC349" s="95">
        <f>+'PPFF 2022'!AR349</f>
        <v>0</v>
      </c>
      <c r="AD349" s="98">
        <f t="shared" si="568"/>
        <v>0</v>
      </c>
      <c r="AE349" s="93">
        <f>+'PPFF 2022'!AS349</f>
        <v>0</v>
      </c>
      <c r="AF349" s="95">
        <f>+'PPFF 2022'!AT349</f>
        <v>0</v>
      </c>
      <c r="AG349" s="98">
        <f t="shared" si="569"/>
        <v>0</v>
      </c>
      <c r="AH349" s="93">
        <f>+'PPFF 2022'!AU349</f>
        <v>0</v>
      </c>
      <c r="AI349" s="95">
        <f>+'PPFF 2022'!AV349</f>
        <v>0</v>
      </c>
      <c r="AJ349" s="98">
        <f t="shared" si="570"/>
        <v>0</v>
      </c>
      <c r="AK349" s="93">
        <f>+'PPFF 2022'!AW349</f>
        <v>0</v>
      </c>
      <c r="AL349" s="95">
        <f>+'PPFF 2022'!AX349</f>
        <v>0</v>
      </c>
      <c r="AM349" s="98">
        <f t="shared" si="571"/>
        <v>0</v>
      </c>
      <c r="AN349" s="93">
        <f>+'PPFF 2022'!AY349</f>
        <v>0</v>
      </c>
      <c r="AO349" s="95">
        <f>+'PPFF 2022'!AZ349</f>
        <v>0</v>
      </c>
      <c r="AP349" s="98">
        <f t="shared" si="572"/>
        <v>0</v>
      </c>
      <c r="AQ349" s="93">
        <f>+'PPFF 2022'!BA349</f>
        <v>0</v>
      </c>
      <c r="AR349" s="95">
        <f>+'PPFF 2022'!BB349</f>
        <v>0</v>
      </c>
      <c r="AS349" s="98">
        <f t="shared" si="573"/>
        <v>0</v>
      </c>
      <c r="AT349" s="93">
        <f>+'PPFF 2022'!BC349</f>
        <v>0</v>
      </c>
      <c r="AU349" s="95">
        <f>+'PPFF 2022'!BD349</f>
        <v>0</v>
      </c>
      <c r="AV349" s="98">
        <f t="shared" si="574"/>
        <v>0</v>
      </c>
      <c r="AW349" s="93">
        <f>+'PPFF 2022'!BE349</f>
        <v>0</v>
      </c>
      <c r="AX349" s="95">
        <f>+'PPFF 2022'!BF349</f>
        <v>0</v>
      </c>
      <c r="AY349" s="98">
        <f t="shared" si="575"/>
        <v>0</v>
      </c>
      <c r="AZ349" s="93">
        <f>+'PPFF 2022'!BG349</f>
        <v>0</v>
      </c>
      <c r="BA349" s="95">
        <f>+'PPFF 2022'!BH349</f>
        <v>0</v>
      </c>
      <c r="BB349" s="98">
        <f t="shared" si="576"/>
        <v>0</v>
      </c>
      <c r="BC349" s="93">
        <f>+'PPFF 2022'!BI349</f>
        <v>0</v>
      </c>
      <c r="BD349" s="95">
        <f>+'PPFF 2022'!BJ349</f>
        <v>0</v>
      </c>
      <c r="BE349" s="97">
        <f t="shared" si="577"/>
        <v>0</v>
      </c>
      <c r="BF349" s="107">
        <f>+'PPFF 2022'!BP349</f>
        <v>0</v>
      </c>
      <c r="BG349" s="97">
        <f>+'PPFF 2022'!BQ349</f>
        <v>2</v>
      </c>
      <c r="BH349" s="182">
        <f t="shared" si="578"/>
        <v>0.5</v>
      </c>
      <c r="BI349" s="107">
        <f>+'PPFF 2022'!BR349</f>
        <v>0</v>
      </c>
      <c r="BJ349" s="97">
        <f>+'PPFF 2022'!BS349</f>
        <v>0</v>
      </c>
      <c r="BK349" s="182">
        <f t="shared" si="579"/>
        <v>0</v>
      </c>
      <c r="BL349" s="107">
        <f>+'PPFF 2022'!BT349</f>
        <v>0</v>
      </c>
      <c r="BM349" s="97">
        <f>+'PPFF 2022'!BU349</f>
        <v>0</v>
      </c>
      <c r="BN349" s="182">
        <f t="shared" si="580"/>
        <v>0</v>
      </c>
      <c r="BO349" s="107">
        <f>+'PPFF 2022'!BV349</f>
        <v>0</v>
      </c>
      <c r="BP349" s="97">
        <f>+'PPFF 2022'!BW349</f>
        <v>0</v>
      </c>
      <c r="BQ349" s="182">
        <f t="shared" si="581"/>
        <v>0</v>
      </c>
      <c r="BR349" s="107">
        <f>+'PPFF 2022'!BX349</f>
        <v>0</v>
      </c>
      <c r="BS349" s="97">
        <f>+'PPFF 2022'!BY349</f>
        <v>0</v>
      </c>
      <c r="BT349" s="182">
        <f t="shared" si="582"/>
        <v>0</v>
      </c>
      <c r="BU349" s="107">
        <f>+'PPFF 2022'!BZ349</f>
        <v>0</v>
      </c>
      <c r="BV349" s="97">
        <f>+'PPFF 2022'!CA349</f>
        <v>0</v>
      </c>
      <c r="BW349" s="182">
        <f t="shared" si="583"/>
        <v>0</v>
      </c>
      <c r="BX349" s="107">
        <f>+'PPFF 2022'!CB349</f>
        <v>0</v>
      </c>
      <c r="BY349" s="97">
        <f>+'PPFF 2022'!CC349</f>
        <v>0</v>
      </c>
      <c r="BZ349" s="182">
        <f t="shared" si="584"/>
        <v>0</v>
      </c>
      <c r="CA349" s="107">
        <f>+'PPFF 2022'!CD349</f>
        <v>0</v>
      </c>
      <c r="CB349" s="97">
        <f>+'PPFF 2022'!CE349</f>
        <v>0</v>
      </c>
      <c r="CC349" s="182">
        <f t="shared" si="585"/>
        <v>0</v>
      </c>
      <c r="CD349" s="107">
        <f>+'PPFF 2022'!CF349</f>
        <v>0</v>
      </c>
      <c r="CE349" s="97">
        <f>+'PPFF 2022'!CG349</f>
        <v>0</v>
      </c>
      <c r="CF349" s="182">
        <f t="shared" si="586"/>
        <v>0</v>
      </c>
      <c r="CG349" s="107">
        <f>+'PPFF 2022'!CH349</f>
        <v>0</v>
      </c>
      <c r="CH349" s="97">
        <f>+'PPFF 2022'!CI349</f>
        <v>0</v>
      </c>
      <c r="CI349" s="182">
        <f t="shared" si="587"/>
        <v>0</v>
      </c>
      <c r="CJ349" s="107">
        <f>+'PPFF 2022'!CJ349</f>
        <v>0</v>
      </c>
      <c r="CK349" s="97">
        <f>+'PPFF 2022'!CK349</f>
        <v>0</v>
      </c>
      <c r="CL349" s="182">
        <f t="shared" si="588"/>
        <v>0</v>
      </c>
      <c r="CM349" s="107">
        <f>+'PPFF 2022'!CL349</f>
        <v>0</v>
      </c>
      <c r="CN349" s="97">
        <f>+'PPFF 2022'!CM349</f>
        <v>0</v>
      </c>
      <c r="CO349" s="187">
        <f t="shared" si="589"/>
        <v>0</v>
      </c>
      <c r="CP349" s="109">
        <f>+'PPFF 2022'!CS349</f>
        <v>0</v>
      </c>
      <c r="CQ349" s="111">
        <f>+'PPFF 2022'!CT349</f>
        <v>0</v>
      </c>
      <c r="CR349" s="98">
        <f t="shared" si="590"/>
        <v>0</v>
      </c>
      <c r="CS349" s="109">
        <f>+'PPFF 2022'!CU349</f>
        <v>0</v>
      </c>
      <c r="CT349" s="111">
        <f>+'PPFF 2022'!CV349</f>
        <v>0</v>
      </c>
      <c r="CU349" s="98">
        <f t="shared" si="591"/>
        <v>0</v>
      </c>
      <c r="CV349" s="109">
        <f>+'PPFF 2022'!CW349</f>
        <v>0</v>
      </c>
      <c r="CW349" s="111">
        <f>+'PPFF 2022'!CX349</f>
        <v>0</v>
      </c>
      <c r="CX349" s="98">
        <f t="shared" si="592"/>
        <v>0</v>
      </c>
      <c r="CY349" s="109">
        <f>+'PPFF 2022'!CY349</f>
        <v>0</v>
      </c>
      <c r="CZ349" s="111">
        <f>+'PPFF 2022'!CZ349</f>
        <v>0</v>
      </c>
      <c r="DA349" s="98">
        <f t="shared" si="593"/>
        <v>0</v>
      </c>
      <c r="DB349" s="109">
        <f>+'PPFF 2022'!DA349</f>
        <v>0</v>
      </c>
      <c r="DC349" s="111">
        <f>+'PPFF 2022'!DB349</f>
        <v>0</v>
      </c>
      <c r="DD349" s="98">
        <f t="shared" si="594"/>
        <v>0</v>
      </c>
      <c r="DE349" s="109">
        <f>+'PPFF 2022'!DC349</f>
        <v>0</v>
      </c>
      <c r="DF349" s="111">
        <f>+'PPFF 2022'!DD349</f>
        <v>0</v>
      </c>
      <c r="DG349" s="98">
        <f t="shared" si="595"/>
        <v>0</v>
      </c>
      <c r="DH349" s="109">
        <f>+'PPFF 2022'!DE349</f>
        <v>0</v>
      </c>
      <c r="DI349" s="111">
        <f>+'PPFF 2022'!DF349</f>
        <v>0</v>
      </c>
      <c r="DJ349" s="98">
        <f t="shared" si="596"/>
        <v>0</v>
      </c>
      <c r="DK349" s="109">
        <f>+'PPFF 2022'!DG349</f>
        <v>0</v>
      </c>
      <c r="DL349" s="111">
        <f>+'PPFF 2022'!DH349</f>
        <v>0</v>
      </c>
      <c r="DM349" s="98">
        <f t="shared" si="597"/>
        <v>0</v>
      </c>
      <c r="DN349" s="109">
        <f>+'PPFF 2022'!DI349</f>
        <v>0</v>
      </c>
      <c r="DO349" s="111">
        <f>+'PPFF 2022'!DJ349</f>
        <v>0</v>
      </c>
      <c r="DP349" s="98">
        <f t="shared" si="598"/>
        <v>0</v>
      </c>
      <c r="DQ349" s="109">
        <f>+'PPFF 2022'!DK349</f>
        <v>0</v>
      </c>
      <c r="DR349" s="111">
        <f>+'PPFF 2022'!DL349</f>
        <v>0</v>
      </c>
      <c r="DS349" s="98">
        <f t="shared" si="599"/>
        <v>0</v>
      </c>
      <c r="DT349" s="109">
        <f>+'PPFF 2022'!DM349</f>
        <v>0</v>
      </c>
      <c r="DU349" s="111">
        <f>+'PPFF 2022'!DN349</f>
        <v>0</v>
      </c>
      <c r="DV349" s="98">
        <f t="shared" si="600"/>
        <v>0</v>
      </c>
      <c r="DW349" s="109">
        <f>+'PPFF 2022'!DO349</f>
        <v>0</v>
      </c>
      <c r="DX349" s="111">
        <f>+'PPFF 2022'!DP349</f>
        <v>0</v>
      </c>
      <c r="DY349" s="107">
        <f t="shared" si="601"/>
        <v>0</v>
      </c>
      <c r="DZ349" s="109">
        <f>+'PPFF 2022'!DV349</f>
        <v>0</v>
      </c>
      <c r="EA349" s="111">
        <f>+'PPFF 2022'!DW349</f>
        <v>0</v>
      </c>
      <c r="EB349" s="98">
        <f t="shared" si="602"/>
        <v>0</v>
      </c>
      <c r="EC349" s="111">
        <f>+'PPFF 2022'!DX349</f>
        <v>0</v>
      </c>
      <c r="ED349" s="111">
        <f>+'PPFF 2022'!DY349</f>
        <v>0</v>
      </c>
      <c r="EE349" s="98">
        <f t="shared" si="603"/>
        <v>0</v>
      </c>
      <c r="EF349" s="111">
        <f>+'PPFF 2022'!DZ349</f>
        <v>0</v>
      </c>
      <c r="EG349" s="111">
        <f>+'PPFF 2022'!EA349</f>
        <v>0</v>
      </c>
      <c r="EH349" s="98">
        <f t="shared" si="604"/>
        <v>0</v>
      </c>
      <c r="EI349" s="111">
        <f>+'PPFF 2022'!EB349</f>
        <v>0</v>
      </c>
      <c r="EJ349" s="111">
        <f>+'PPFF 2022'!EC349</f>
        <v>0</v>
      </c>
      <c r="EK349" s="98">
        <f t="shared" si="605"/>
        <v>0</v>
      </c>
      <c r="EL349" s="111">
        <f>+'PPFF 2022'!ED349</f>
        <v>0</v>
      </c>
      <c r="EM349" s="111">
        <f>+'PPFF 2022'!EE349</f>
        <v>0</v>
      </c>
      <c r="EN349" s="98">
        <f t="shared" si="606"/>
        <v>0</v>
      </c>
      <c r="EO349" s="111">
        <f>+'PPFF 2022'!EF349</f>
        <v>0</v>
      </c>
      <c r="EP349" s="111">
        <f>+'PPFF 2022'!EG349</f>
        <v>0</v>
      </c>
      <c r="EQ349" s="98">
        <f t="shared" si="607"/>
        <v>0</v>
      </c>
      <c r="ER349" s="111">
        <f>+'PPFF 2022'!EH349</f>
        <v>0</v>
      </c>
      <c r="ES349" s="111">
        <f>+'PPFF 2022'!EI349</f>
        <v>0</v>
      </c>
      <c r="ET349" s="98">
        <f t="shared" si="608"/>
        <v>0</v>
      </c>
      <c r="EU349" s="111">
        <f>+'PPFF 2022'!EJ349</f>
        <v>0</v>
      </c>
      <c r="EV349" s="111">
        <f>+'PPFF 2022'!EK349</f>
        <v>0</v>
      </c>
      <c r="EW349" s="98">
        <f t="shared" si="609"/>
        <v>0</v>
      </c>
      <c r="EX349" s="111">
        <f>+'PPFF 2022'!EL349</f>
        <v>0</v>
      </c>
      <c r="EY349" s="111">
        <f>+'PPFF 2022'!EM349</f>
        <v>0</v>
      </c>
      <c r="EZ349" s="98">
        <f t="shared" si="610"/>
        <v>0</v>
      </c>
      <c r="FA349" s="111">
        <f>+'PPFF 2022'!EN349</f>
        <v>0</v>
      </c>
      <c r="FB349" s="111">
        <f>+'PPFF 2022'!EO349</f>
        <v>0</v>
      </c>
      <c r="FC349" s="98">
        <f t="shared" si="611"/>
        <v>0</v>
      </c>
      <c r="FD349" s="111">
        <f>+'PPFF 2022'!EP349</f>
        <v>0</v>
      </c>
      <c r="FE349" s="111">
        <f>+'PPFF 2022'!EQ349</f>
        <v>0</v>
      </c>
      <c r="FF349" s="98">
        <f t="shared" si="612"/>
        <v>0</v>
      </c>
      <c r="FG349" s="111">
        <f>+'PPFF 2022'!ER349</f>
        <v>0</v>
      </c>
      <c r="FH349" s="111">
        <f>+'PPFF 2022'!ES349</f>
        <v>0</v>
      </c>
      <c r="FI349" s="97">
        <f t="shared" si="613"/>
        <v>0</v>
      </c>
      <c r="FJ349" s="108">
        <f>+'PPFF 2022'!EY349</f>
        <v>0</v>
      </c>
      <c r="FK349" s="103">
        <f>+'PPFF 2022'!EZ349</f>
        <v>0</v>
      </c>
      <c r="FL349" s="193">
        <f t="shared" si="614"/>
        <v>0</v>
      </c>
      <c r="FM349" s="203">
        <f>+'PPFF 2022'!FA349</f>
        <v>0</v>
      </c>
      <c r="FN349" s="204">
        <f>+'PPFF 2022'!FB349</f>
        <v>0</v>
      </c>
      <c r="FO349" s="202">
        <f t="shared" si="615"/>
        <v>0</v>
      </c>
      <c r="FP349" s="203">
        <f>+'PPFF 2022'!FC349</f>
        <v>0</v>
      </c>
      <c r="FQ349" s="204">
        <f>+'PPFF 2022'!FD349</f>
        <v>0</v>
      </c>
      <c r="FR349" s="202">
        <f t="shared" si="616"/>
        <v>0</v>
      </c>
      <c r="FS349" s="203">
        <f>+'PPFF 2022'!FE349</f>
        <v>0</v>
      </c>
      <c r="FT349" s="204">
        <f>+'PPFF 2022'!FF349</f>
        <v>0</v>
      </c>
      <c r="FU349" s="202">
        <f t="shared" si="617"/>
        <v>0</v>
      </c>
      <c r="FV349" s="203">
        <f>+'PPFF 2022'!FG349</f>
        <v>0</v>
      </c>
      <c r="FW349" s="204">
        <f>+'PPFF 2022'!FH349</f>
        <v>0</v>
      </c>
      <c r="FX349" s="202">
        <f t="shared" si="618"/>
        <v>0</v>
      </c>
      <c r="FY349" s="203">
        <f>+'PPFF 2022'!FI349</f>
        <v>0</v>
      </c>
      <c r="FZ349" s="204">
        <f>+'PPFF 2022'!FJ349</f>
        <v>0</v>
      </c>
      <c r="GA349" s="202">
        <f t="shared" si="619"/>
        <v>0</v>
      </c>
      <c r="GB349" s="203">
        <f>+'PPFF 2022'!FK349</f>
        <v>0</v>
      </c>
      <c r="GC349" s="204">
        <f>+'PPFF 2022'!FL349</f>
        <v>0</v>
      </c>
      <c r="GD349" s="202">
        <f t="shared" si="620"/>
        <v>0</v>
      </c>
      <c r="GE349" s="203">
        <f>+'PPFF 2022'!FM349</f>
        <v>0</v>
      </c>
      <c r="GF349" s="204">
        <f>+'PPFF 2022'!FN349</f>
        <v>0</v>
      </c>
      <c r="GG349" s="202">
        <f t="shared" si="621"/>
        <v>0</v>
      </c>
      <c r="GH349" s="203">
        <f>+'PPFF 2022'!FO349</f>
        <v>0</v>
      </c>
      <c r="GI349" s="204">
        <f>+'PPFF 2022'!FP349</f>
        <v>0</v>
      </c>
      <c r="GJ349" s="202">
        <f t="shared" si="622"/>
        <v>0</v>
      </c>
      <c r="GK349" s="203">
        <f>+'PPFF 2022'!FQ349</f>
        <v>0</v>
      </c>
      <c r="GL349" s="204">
        <f>+'PPFF 2022'!FR349</f>
        <v>0</v>
      </c>
      <c r="GM349" s="202">
        <f t="shared" si="623"/>
        <v>0</v>
      </c>
      <c r="GN349" s="203">
        <f>+'PPFF 2022'!FS349</f>
        <v>0</v>
      </c>
      <c r="GO349" s="204">
        <f>+'PPFF 2022'!FT349</f>
        <v>0</v>
      </c>
      <c r="GP349" s="202">
        <f t="shared" si="624"/>
        <v>0</v>
      </c>
      <c r="GQ349" s="203">
        <f>+'PPFF 2022'!FU349</f>
        <v>0</v>
      </c>
      <c r="GR349" s="204">
        <f>+'PPFF 2022'!FV349</f>
        <v>0</v>
      </c>
      <c r="GS349" s="209">
        <f t="shared" si="625"/>
        <v>0</v>
      </c>
      <c r="GT349" s="203">
        <f>+'PPFF 2022'!GB349</f>
        <v>0</v>
      </c>
      <c r="GU349" s="204">
        <f>+'PPFF 2022'!GC349</f>
        <v>0</v>
      </c>
      <c r="GV349" s="202">
        <f t="shared" si="626"/>
        <v>0</v>
      </c>
      <c r="GW349" s="203">
        <f>+'PPFF 2022'!GD349</f>
        <v>0</v>
      </c>
      <c r="GX349" s="204">
        <f>+'PPFF 2022'!GE349</f>
        <v>0</v>
      </c>
      <c r="GY349" s="202">
        <f t="shared" si="627"/>
        <v>0</v>
      </c>
      <c r="GZ349" s="203">
        <f>+'PPFF 2022'!GF349</f>
        <v>0</v>
      </c>
      <c r="HA349" s="204">
        <f>+'PPFF 2022'!GG349</f>
        <v>0</v>
      </c>
      <c r="HB349" s="202">
        <f t="shared" si="628"/>
        <v>0</v>
      </c>
      <c r="HC349" s="203">
        <f>+'PPFF 2022'!GH349</f>
        <v>0</v>
      </c>
      <c r="HD349" s="204">
        <f>+'PPFF 2022'!GI349</f>
        <v>0</v>
      </c>
      <c r="HE349" s="202">
        <f t="shared" si="629"/>
        <v>0</v>
      </c>
      <c r="HF349" s="203">
        <f>+'PPFF 2022'!GJ349</f>
        <v>0</v>
      </c>
      <c r="HG349" s="204">
        <f>+'PPFF 2022'!GK349</f>
        <v>0</v>
      </c>
      <c r="HH349" s="202">
        <f t="shared" si="630"/>
        <v>0</v>
      </c>
      <c r="HI349" s="203">
        <f>+'PPFF 2022'!GL349</f>
        <v>0</v>
      </c>
      <c r="HJ349" s="204">
        <f>+'PPFF 2022'!GM349</f>
        <v>0</v>
      </c>
      <c r="HK349" s="202">
        <f t="shared" si="631"/>
        <v>0</v>
      </c>
      <c r="HL349" s="203">
        <f>+'PPFF 2022'!GN349</f>
        <v>0</v>
      </c>
      <c r="HM349" s="204">
        <f>+'PPFF 2022'!GO349</f>
        <v>0</v>
      </c>
      <c r="HN349" s="202">
        <f t="shared" si="632"/>
        <v>0</v>
      </c>
      <c r="HO349" s="203">
        <f>+'PPFF 2022'!GP349</f>
        <v>0</v>
      </c>
      <c r="HP349" s="204">
        <f>+'PPFF 2022'!GQ349</f>
        <v>0</v>
      </c>
      <c r="HQ349" s="202">
        <f t="shared" si="633"/>
        <v>0</v>
      </c>
      <c r="HR349" s="203">
        <f>+'PPFF 2022'!GR349</f>
        <v>0</v>
      </c>
      <c r="HS349" s="204">
        <f>+'PPFF 2022'!GS349</f>
        <v>0</v>
      </c>
      <c r="HT349" s="202">
        <f t="shared" si="634"/>
        <v>0</v>
      </c>
      <c r="HU349" s="203">
        <f>+'PPFF 2022'!GT349</f>
        <v>0</v>
      </c>
      <c r="HV349" s="204">
        <f>+'PPFF 2022'!GU349</f>
        <v>0</v>
      </c>
      <c r="HW349" s="202">
        <f t="shared" si="635"/>
        <v>0</v>
      </c>
      <c r="HX349" s="203">
        <f>+'PPFF 2022'!GV349</f>
        <v>0</v>
      </c>
      <c r="HY349" s="204">
        <f>+'PPFF 2022'!GW349</f>
        <v>0</v>
      </c>
      <c r="HZ349" s="202">
        <f t="shared" si="636"/>
        <v>0</v>
      </c>
      <c r="IA349" s="203">
        <f>+'PPFF 2022'!GX349</f>
        <v>0</v>
      </c>
      <c r="IB349" s="204">
        <f>+'PPFF 2022'!GY349</f>
        <v>0</v>
      </c>
      <c r="IC349" s="209">
        <f t="shared" si="637"/>
        <v>0</v>
      </c>
      <c r="ID349" s="203">
        <f>+'PPFF 2022'!HE349</f>
        <v>0</v>
      </c>
      <c r="IE349" s="204">
        <f>+'PPFF 2022'!HF349</f>
        <v>0</v>
      </c>
      <c r="IF349" s="215">
        <f t="shared" si="638"/>
        <v>0</v>
      </c>
      <c r="IG349" s="203">
        <f>+'PPFF 2022'!HG349</f>
        <v>0</v>
      </c>
      <c r="IH349" s="204">
        <f>+'PPFF 2022'!HH349</f>
        <v>0</v>
      </c>
      <c r="II349" s="215">
        <f t="shared" si="639"/>
        <v>0</v>
      </c>
      <c r="IJ349" s="203">
        <f>+'PPFF 2022'!HI349</f>
        <v>0</v>
      </c>
      <c r="IK349" s="204">
        <f>+'PPFF 2022'!HJ349</f>
        <v>0</v>
      </c>
      <c r="IL349" s="215">
        <f t="shared" si="640"/>
        <v>0</v>
      </c>
      <c r="IM349" s="203">
        <f>+'PPFF 2022'!HK349</f>
        <v>0</v>
      </c>
      <c r="IN349" s="204">
        <f>+'PPFF 2022'!HL349</f>
        <v>0</v>
      </c>
      <c r="IO349" s="215">
        <f t="shared" si="641"/>
        <v>0</v>
      </c>
      <c r="IP349" s="203">
        <f>+'PPFF 2022'!HM349</f>
        <v>0</v>
      </c>
      <c r="IQ349" s="204">
        <f>+'PPFF 2022'!HN349</f>
        <v>0</v>
      </c>
      <c r="IR349" s="215">
        <f t="shared" si="642"/>
        <v>0</v>
      </c>
      <c r="IS349" s="203">
        <f>+'PPFF 2022'!HO349</f>
        <v>0</v>
      </c>
      <c r="IT349" s="204">
        <f>+'PPFF 2022'!HP349</f>
        <v>0</v>
      </c>
      <c r="IU349" s="215">
        <f t="shared" si="643"/>
        <v>0</v>
      </c>
      <c r="IV349" s="203">
        <f>+'PPFF 2022'!HQ349</f>
        <v>0</v>
      </c>
      <c r="IW349" s="204">
        <f>+'PPFF 2022'!HR349</f>
        <v>0</v>
      </c>
      <c r="IX349" s="215">
        <f t="shared" si="644"/>
        <v>0</v>
      </c>
      <c r="IY349" s="203">
        <f>+'PPFF 2022'!HS349</f>
        <v>0</v>
      </c>
      <c r="IZ349" s="204">
        <f>+'PPFF 2022'!HT349</f>
        <v>0</v>
      </c>
      <c r="JA349" s="215">
        <f t="shared" si="645"/>
        <v>0</v>
      </c>
      <c r="JB349" s="203">
        <f>+'PPFF 2022'!HU349</f>
        <v>0</v>
      </c>
      <c r="JC349" s="204">
        <f>+'PPFF 2022'!HV349</f>
        <v>0</v>
      </c>
      <c r="JD349" s="215">
        <f t="shared" si="646"/>
        <v>0</v>
      </c>
      <c r="JE349" s="203">
        <f>+'PPFF 2022'!HW349</f>
        <v>0</v>
      </c>
      <c r="JF349" s="204">
        <f>+'PPFF 2022'!HX349</f>
        <v>0</v>
      </c>
      <c r="JG349" s="215">
        <f t="shared" si="647"/>
        <v>0</v>
      </c>
      <c r="JH349" s="203">
        <f>+'PPFF 2022'!HY349</f>
        <v>0</v>
      </c>
      <c r="JI349" s="204">
        <f>+'PPFF 2022'!HZ349</f>
        <v>0</v>
      </c>
      <c r="JJ349" s="215">
        <f t="shared" si="648"/>
        <v>0</v>
      </c>
      <c r="JK349" s="203">
        <f>+'PPFF 2022'!IA349</f>
        <v>0</v>
      </c>
      <c r="JL349" s="204">
        <f>+'PPFF 2022'!IB349</f>
        <v>0</v>
      </c>
      <c r="JM349" s="218">
        <f t="shared" si="649"/>
        <v>0</v>
      </c>
      <c r="JN349" s="224">
        <f>+'PPFF 2022'!IH349</f>
        <v>0</v>
      </c>
      <c r="JO349" s="225">
        <f>+'PPFF 2022'!II349</f>
        <v>0</v>
      </c>
      <c r="JP349" s="212">
        <f t="shared" si="650"/>
        <v>0</v>
      </c>
      <c r="JQ349" s="224">
        <f>+'PPFF 2022'!IJ349</f>
        <v>0</v>
      </c>
      <c r="JR349" s="225">
        <f>+'PPFF 2022'!IK349</f>
        <v>0</v>
      </c>
      <c r="JS349" s="212">
        <f t="shared" si="651"/>
        <v>0</v>
      </c>
      <c r="JT349" s="224">
        <f>+'PPFF 2022'!IL349</f>
        <v>0</v>
      </c>
      <c r="JU349" s="225">
        <f>+'PPFF 2022'!IM349</f>
        <v>0</v>
      </c>
      <c r="JV349" s="212">
        <f t="shared" si="652"/>
        <v>0</v>
      </c>
      <c r="JW349" s="224">
        <f>+'PPFF 2022'!IN349</f>
        <v>0</v>
      </c>
      <c r="JX349" s="225">
        <f>+'PPFF 2022'!IO349</f>
        <v>0</v>
      </c>
      <c r="JY349" s="212">
        <f t="shared" si="653"/>
        <v>0</v>
      </c>
      <c r="JZ349" s="224">
        <f>+'PPFF 2022'!IP349</f>
        <v>0</v>
      </c>
      <c r="KA349" s="225">
        <f>+'PPFF 2022'!IQ349</f>
        <v>0</v>
      </c>
      <c r="KB349" s="212">
        <f t="shared" si="654"/>
        <v>0</v>
      </c>
      <c r="KC349" s="224">
        <f>+'PPFF 2022'!IR349</f>
        <v>0</v>
      </c>
      <c r="KD349" s="225">
        <f>+'PPFF 2022'!IS349</f>
        <v>0</v>
      </c>
      <c r="KE349" s="212">
        <f t="shared" si="655"/>
        <v>0</v>
      </c>
      <c r="KF349" s="224">
        <f>+'PPFF 2022'!IT349</f>
        <v>0</v>
      </c>
      <c r="KG349" s="225">
        <f>+'PPFF 2022'!IU349</f>
        <v>0</v>
      </c>
      <c r="KH349" s="212">
        <f t="shared" si="656"/>
        <v>0</v>
      </c>
      <c r="KI349" s="224">
        <f>+'PPFF 2022'!IV349</f>
        <v>0</v>
      </c>
      <c r="KJ349" s="225">
        <f>+'PPFF 2022'!IW349</f>
        <v>0</v>
      </c>
      <c r="KK349" s="212">
        <f t="shared" si="657"/>
        <v>0</v>
      </c>
      <c r="KL349" s="224">
        <f>+'PPFF 2022'!IX349</f>
        <v>0</v>
      </c>
      <c r="KM349" s="225">
        <f>+'PPFF 2022'!IY349</f>
        <v>0</v>
      </c>
      <c r="KN349" s="212">
        <f t="shared" si="658"/>
        <v>0</v>
      </c>
      <c r="KO349" s="224">
        <f>+'PPFF 2022'!IZ349</f>
        <v>0</v>
      </c>
      <c r="KP349" s="225">
        <f>+'PPFF 2022'!JA349</f>
        <v>0</v>
      </c>
      <c r="KQ349" s="212">
        <f t="shared" si="659"/>
        <v>0</v>
      </c>
      <c r="KR349" s="224">
        <f>+'PPFF 2022'!JB349</f>
        <v>0</v>
      </c>
      <c r="KS349" s="225">
        <f>+'PPFF 2022'!JC349</f>
        <v>0</v>
      </c>
      <c r="KT349" s="212">
        <f t="shared" si="660"/>
        <v>0</v>
      </c>
      <c r="KU349" s="224">
        <f>+'PPFF 2022'!JD349</f>
        <v>0</v>
      </c>
      <c r="KV349" s="225">
        <f>+'PPFF 2022'!JE349</f>
        <v>0</v>
      </c>
      <c r="KW349" s="212">
        <f t="shared" si="661"/>
        <v>0</v>
      </c>
      <c r="KX349" s="224">
        <f>+'PPFF 2022'!JK349</f>
        <v>0</v>
      </c>
      <c r="KY349" s="230">
        <f>+'PPFF 2022'!JL349</f>
        <v>0</v>
      </c>
      <c r="KZ349" s="224">
        <f>+'PPFF 2022'!JM349</f>
        <v>0</v>
      </c>
      <c r="LA349" s="230">
        <f>+'PPFF 2022'!JN349</f>
        <v>0</v>
      </c>
      <c r="LB349" s="224">
        <f>+'PPFF 2022'!JO349</f>
        <v>0</v>
      </c>
      <c r="LC349" s="230">
        <f>+'PPFF 2022'!JP349</f>
        <v>0</v>
      </c>
      <c r="LD349" s="224">
        <f>+'PPFF 2022'!JQ349</f>
        <v>0</v>
      </c>
      <c r="LE349" s="230">
        <f>+'PPFF 2022'!JR349</f>
        <v>0</v>
      </c>
      <c r="LF349" s="224">
        <f>+'PPFF 2022'!JS349</f>
        <v>0</v>
      </c>
      <c r="LG349" s="230">
        <f>+'PPFF 2022'!JT349</f>
        <v>0</v>
      </c>
      <c r="LH349" s="224">
        <f>+'PPFF 2022'!JU349</f>
        <v>0</v>
      </c>
      <c r="LI349" s="230">
        <f>+'PPFF 2022'!JV349</f>
        <v>0</v>
      </c>
      <c r="LJ349" s="224">
        <f>+'PPFF 2022'!JW349</f>
        <v>0</v>
      </c>
      <c r="LK349" s="230">
        <f>+'PPFF 2022'!JX349</f>
        <v>0</v>
      </c>
      <c r="LL349" s="224">
        <f>+'PPFF 2022'!JY349</f>
        <v>0</v>
      </c>
      <c r="LM349" s="230">
        <f>+'PPFF 2022'!JZ349</f>
        <v>0</v>
      </c>
      <c r="LN349" s="224">
        <f>+'PPFF 2022'!KA349</f>
        <v>0</v>
      </c>
      <c r="LO349" s="230">
        <f>+'PPFF 2022'!KB349</f>
        <v>0</v>
      </c>
      <c r="LP349" s="224">
        <f>+'PPFF 2022'!KC349</f>
        <v>0</v>
      </c>
      <c r="LQ349" s="230">
        <f>+'PPFF 2022'!KD349</f>
        <v>0</v>
      </c>
      <c r="LR349" s="224">
        <f>+'PPFF 2022'!KE349</f>
        <v>0</v>
      </c>
      <c r="LS349" s="230">
        <f>+'PPFF 2022'!KF349</f>
        <v>0</v>
      </c>
      <c r="LT349" s="224">
        <f>+'PPFF 2022'!KG349</f>
        <v>0</v>
      </c>
      <c r="LU349" s="230">
        <f>+'PPFF 2022'!KH349</f>
        <v>0</v>
      </c>
      <c r="LV349" s="234">
        <f>+'PPFF 2022'!KN349</f>
        <v>0</v>
      </c>
      <c r="LW349" s="234">
        <f>+'PPFF 2022'!KP349</f>
        <v>0</v>
      </c>
      <c r="LX349" s="234">
        <f>+'PPFF 2022'!KR349</f>
        <v>0</v>
      </c>
      <c r="LY349" s="234">
        <f>+'PPFF 2022'!KT349</f>
        <v>0</v>
      </c>
      <c r="LZ349" s="234">
        <f>+'PPFF 2022'!KV349</f>
        <v>0</v>
      </c>
      <c r="MA349" s="234">
        <f>+'PPFF 2022'!KX349</f>
        <v>0</v>
      </c>
      <c r="MB349" s="234">
        <f>+'PPFF 2022'!KZ349</f>
        <v>0</v>
      </c>
      <c r="MC349" s="234">
        <f>+'PPFF 2022'!LB349</f>
        <v>0</v>
      </c>
      <c r="MD349" s="234">
        <f>+'PPFF 2022'!LD349</f>
        <v>0</v>
      </c>
      <c r="ME349" s="234">
        <f>+'PPFF 2022'!LF349</f>
        <v>0</v>
      </c>
      <c r="MF349" s="234">
        <f>+'PPFF 2022'!LH349</f>
        <v>0</v>
      </c>
      <c r="MG349" s="234">
        <f>+'PPFF 2022'!LJ349</f>
        <v>0</v>
      </c>
      <c r="MH349" s="190">
        <f>+'PPFF 2022'!LN349/6</f>
        <v>0</v>
      </c>
      <c r="MI349" s="190">
        <f>+'PPFF 2022'!LP349/6</f>
        <v>0</v>
      </c>
      <c r="MJ349" s="190">
        <f>+'PPFF 2022'!LR349/6</f>
        <v>0</v>
      </c>
      <c r="MK349" s="190">
        <f>+'PPFF 2022'!LT349/6</f>
        <v>0</v>
      </c>
      <c r="ML349" s="190">
        <f>+'PPFF 2022'!LV349/6</f>
        <v>0</v>
      </c>
      <c r="MM349" s="190">
        <f>+'PPFF 2022'!LX349/6</f>
        <v>0</v>
      </c>
      <c r="MN349" s="239">
        <f>+'PPFF 2022'!LZ349/6</f>
        <v>0</v>
      </c>
      <c r="MO349" s="190">
        <f>+'PPFF 2022'!MB349/6</f>
        <v>0</v>
      </c>
      <c r="MP349" s="190">
        <f>+'PPFF 2022'!MD349/6</f>
        <v>0</v>
      </c>
      <c r="MQ349" s="190">
        <f>+'PPFF 2022'!MF349/6</f>
        <v>0</v>
      </c>
      <c r="MR349" s="190">
        <f>+'PPFF 2022'!MH349/6</f>
        <v>0</v>
      </c>
      <c r="MS349" s="190">
        <f>+'PPFF 2022'!MJ349/6</f>
        <v>0</v>
      </c>
      <c r="MT349" s="104">
        <f>+'PPFF 2022'!MN349</f>
        <v>0</v>
      </c>
      <c r="MU349" s="104">
        <f>+'PPFF 2022'!MP349</f>
        <v>0</v>
      </c>
      <c r="MV349" s="104">
        <f>+'PPFF 2022'!MR349</f>
        <v>0</v>
      </c>
      <c r="MW349" s="104">
        <f>+'PPFF 2022'!MT349</f>
        <v>0</v>
      </c>
      <c r="MX349" s="104">
        <f>+'PPFF 2022'!MV349</f>
        <v>0</v>
      </c>
      <c r="MY349" s="104">
        <f>+'PPFF 2022'!MX349</f>
        <v>0</v>
      </c>
      <c r="MZ349" s="104">
        <f>+'PPFF 2022'!MZ349</f>
        <v>0</v>
      </c>
      <c r="NA349" s="104">
        <f>+'PPFF 2022'!NB349</f>
        <v>0</v>
      </c>
      <c r="NB349" s="104">
        <f>+'PPFF 2022'!ND349</f>
        <v>0</v>
      </c>
      <c r="NC349" s="104">
        <f>+'PPFF 2022'!NF349</f>
        <v>0</v>
      </c>
      <c r="ND349" s="104">
        <f>+'PPFF 2022'!NH349</f>
        <v>0</v>
      </c>
      <c r="NE349" s="104">
        <f>+'PPFF 2022'!NJ349</f>
        <v>0</v>
      </c>
    </row>
    <row r="350" spans="1:369" s="88" customFormat="1" ht="10.5" x14ac:dyDescent="0.25">
      <c r="A350" s="89" t="s">
        <v>258</v>
      </c>
      <c r="B350" s="90" t="s">
        <v>242</v>
      </c>
      <c r="C350" s="90">
        <v>401</v>
      </c>
      <c r="D350" s="90" t="s">
        <v>242</v>
      </c>
      <c r="E350" s="91" t="s">
        <v>258</v>
      </c>
      <c r="F350" s="92" t="s">
        <v>242</v>
      </c>
      <c r="G350" s="92" t="s">
        <v>352</v>
      </c>
      <c r="H350" s="155">
        <v>9721</v>
      </c>
      <c r="I350" s="92" t="s">
        <v>517</v>
      </c>
      <c r="J350" s="171">
        <f>+'PPFF 2022'!J350+'PPFF 2022'!K350</f>
        <v>0</v>
      </c>
      <c r="K350" s="171">
        <f>+'PPFF 2022'!L350+'PPFF 2022'!M350</f>
        <v>0</v>
      </c>
      <c r="L350" s="171">
        <f>+'PPFF 2022'!N350+'PPFF 2022'!O350</f>
        <v>0</v>
      </c>
      <c r="M350" s="171">
        <f>+'PPFF 2022'!P350+'PPFF 2022'!Q350</f>
        <v>0</v>
      </c>
      <c r="N350" s="171">
        <f>+'PPFF 2022'!R350+'PPFF 2022'!S350</f>
        <v>0</v>
      </c>
      <c r="O350" s="171">
        <f>+'PPFF 2022'!T350+'PPFF 2022'!U350</f>
        <v>0</v>
      </c>
      <c r="P350" s="171">
        <f>+'PPFF 2022'!V350+'PPFF 2022'!W350</f>
        <v>0</v>
      </c>
      <c r="Q350" s="171">
        <f>+'PPFF 2022'!X350+'PPFF 2022'!Y350</f>
        <v>0</v>
      </c>
      <c r="R350" s="171">
        <f>+'PPFF 2022'!Z350+'PPFF 2022'!AA350</f>
        <v>0</v>
      </c>
      <c r="S350" s="171">
        <f>+'PPFF 2022'!AB350+'PPFF 2022'!AC350</f>
        <v>0</v>
      </c>
      <c r="T350" s="171">
        <f>+'PPFF 2022'!AD350+'PPFF 2022'!AE350</f>
        <v>0</v>
      </c>
      <c r="U350" s="171">
        <f>+'PPFF 2022'!AF350+'PPFF 2022'!AG350</f>
        <v>0</v>
      </c>
      <c r="V350" s="93">
        <f>+'PPFF 2022'!AM350</f>
        <v>0</v>
      </c>
      <c r="W350" s="95">
        <f>+'PPFF 2022'!AN350</f>
        <v>0</v>
      </c>
      <c r="X350" s="98">
        <f>+('PPFF 2022'!AM350+'PPFF 2022'!AN350)/13</f>
        <v>0</v>
      </c>
      <c r="Y350" s="93">
        <f>+'PPFF 2022'!AO350</f>
        <v>0</v>
      </c>
      <c r="Z350" s="95">
        <f>+'PPFF 2022'!AP350</f>
        <v>0</v>
      </c>
      <c r="AA350" s="98">
        <f>+('PPFF 2022'!AO350+'PPFF 2022'!AP350)/13</f>
        <v>0</v>
      </c>
      <c r="AB350" s="93">
        <f>+'PPFF 2022'!AQ350</f>
        <v>0</v>
      </c>
      <c r="AC350" s="95">
        <f>+'PPFF 2022'!AR350</f>
        <v>0</v>
      </c>
      <c r="AD350" s="98">
        <f t="shared" si="568"/>
        <v>0</v>
      </c>
      <c r="AE350" s="93">
        <f>+'PPFF 2022'!AS350</f>
        <v>0</v>
      </c>
      <c r="AF350" s="95">
        <f>+'PPFF 2022'!AT350</f>
        <v>0</v>
      </c>
      <c r="AG350" s="98">
        <f t="shared" si="569"/>
        <v>0</v>
      </c>
      <c r="AH350" s="93">
        <f>+'PPFF 2022'!AU350</f>
        <v>0</v>
      </c>
      <c r="AI350" s="95">
        <f>+'PPFF 2022'!AV350</f>
        <v>0</v>
      </c>
      <c r="AJ350" s="98">
        <f t="shared" si="570"/>
        <v>0</v>
      </c>
      <c r="AK350" s="93">
        <f>+'PPFF 2022'!AW350</f>
        <v>0</v>
      </c>
      <c r="AL350" s="95">
        <f>+'PPFF 2022'!AX350</f>
        <v>0</v>
      </c>
      <c r="AM350" s="98">
        <f t="shared" si="571"/>
        <v>0</v>
      </c>
      <c r="AN350" s="93">
        <f>+'PPFF 2022'!AY350</f>
        <v>0</v>
      </c>
      <c r="AO350" s="95">
        <f>+'PPFF 2022'!AZ350</f>
        <v>0</v>
      </c>
      <c r="AP350" s="98">
        <f t="shared" si="572"/>
        <v>0</v>
      </c>
      <c r="AQ350" s="93">
        <f>+'PPFF 2022'!BA350</f>
        <v>0</v>
      </c>
      <c r="AR350" s="95">
        <f>+'PPFF 2022'!BB350</f>
        <v>0</v>
      </c>
      <c r="AS350" s="98">
        <f t="shared" si="573"/>
        <v>0</v>
      </c>
      <c r="AT350" s="93">
        <f>+'PPFF 2022'!BC350</f>
        <v>0</v>
      </c>
      <c r="AU350" s="95">
        <f>+'PPFF 2022'!BD350</f>
        <v>0</v>
      </c>
      <c r="AV350" s="98">
        <f t="shared" si="574"/>
        <v>0</v>
      </c>
      <c r="AW350" s="93">
        <f>+'PPFF 2022'!BE350</f>
        <v>0</v>
      </c>
      <c r="AX350" s="95">
        <f>+'PPFF 2022'!BF350</f>
        <v>0</v>
      </c>
      <c r="AY350" s="98">
        <f t="shared" si="575"/>
        <v>0</v>
      </c>
      <c r="AZ350" s="93">
        <f>+'PPFF 2022'!BG350</f>
        <v>0</v>
      </c>
      <c r="BA350" s="95">
        <f>+'PPFF 2022'!BH350</f>
        <v>0</v>
      </c>
      <c r="BB350" s="98">
        <f t="shared" si="576"/>
        <v>0</v>
      </c>
      <c r="BC350" s="93">
        <f>+'PPFF 2022'!BI350</f>
        <v>0</v>
      </c>
      <c r="BD350" s="95">
        <f>+'PPFF 2022'!BJ350</f>
        <v>0</v>
      </c>
      <c r="BE350" s="97">
        <f t="shared" si="577"/>
        <v>0</v>
      </c>
      <c r="BF350" s="107">
        <f>+'PPFF 2022'!BP350</f>
        <v>0</v>
      </c>
      <c r="BG350" s="97">
        <f>+'PPFF 2022'!BQ350</f>
        <v>0</v>
      </c>
      <c r="BH350" s="182">
        <f t="shared" si="578"/>
        <v>0</v>
      </c>
      <c r="BI350" s="107">
        <f>+'PPFF 2022'!BR350</f>
        <v>0</v>
      </c>
      <c r="BJ350" s="97">
        <f>+'PPFF 2022'!BS350</f>
        <v>0</v>
      </c>
      <c r="BK350" s="182">
        <f t="shared" si="579"/>
        <v>0</v>
      </c>
      <c r="BL350" s="107">
        <f>+'PPFF 2022'!BT350</f>
        <v>0</v>
      </c>
      <c r="BM350" s="97">
        <f>+'PPFF 2022'!BU350</f>
        <v>0</v>
      </c>
      <c r="BN350" s="182">
        <f t="shared" si="580"/>
        <v>0</v>
      </c>
      <c r="BO350" s="107">
        <f>+'PPFF 2022'!BV350</f>
        <v>0</v>
      </c>
      <c r="BP350" s="97">
        <f>+'PPFF 2022'!BW350</f>
        <v>0</v>
      </c>
      <c r="BQ350" s="182">
        <f t="shared" si="581"/>
        <v>0</v>
      </c>
      <c r="BR350" s="107">
        <f>+'PPFF 2022'!BX350</f>
        <v>0</v>
      </c>
      <c r="BS350" s="97">
        <f>+'PPFF 2022'!BY350</f>
        <v>0</v>
      </c>
      <c r="BT350" s="182">
        <f t="shared" si="582"/>
        <v>0</v>
      </c>
      <c r="BU350" s="107">
        <f>+'PPFF 2022'!BZ350</f>
        <v>0</v>
      </c>
      <c r="BV350" s="97">
        <f>+'PPFF 2022'!CA350</f>
        <v>0</v>
      </c>
      <c r="BW350" s="182">
        <f t="shared" si="583"/>
        <v>0</v>
      </c>
      <c r="BX350" s="107">
        <f>+'PPFF 2022'!CB350</f>
        <v>0</v>
      </c>
      <c r="BY350" s="97">
        <f>+'PPFF 2022'!CC350</f>
        <v>0</v>
      </c>
      <c r="BZ350" s="182">
        <f t="shared" si="584"/>
        <v>0</v>
      </c>
      <c r="CA350" s="107">
        <f>+'PPFF 2022'!CD350</f>
        <v>0</v>
      </c>
      <c r="CB350" s="97">
        <f>+'PPFF 2022'!CE350</f>
        <v>0</v>
      </c>
      <c r="CC350" s="182">
        <f t="shared" si="585"/>
        <v>0</v>
      </c>
      <c r="CD350" s="107">
        <f>+'PPFF 2022'!CF350</f>
        <v>0</v>
      </c>
      <c r="CE350" s="97">
        <f>+'PPFF 2022'!CG350</f>
        <v>0</v>
      </c>
      <c r="CF350" s="182">
        <f t="shared" si="586"/>
        <v>0</v>
      </c>
      <c r="CG350" s="107">
        <f>+'PPFF 2022'!CH350</f>
        <v>0</v>
      </c>
      <c r="CH350" s="97">
        <f>+'PPFF 2022'!CI350</f>
        <v>0</v>
      </c>
      <c r="CI350" s="182">
        <f t="shared" si="587"/>
        <v>0</v>
      </c>
      <c r="CJ350" s="107">
        <f>+'PPFF 2022'!CJ350</f>
        <v>0</v>
      </c>
      <c r="CK350" s="97">
        <f>+'PPFF 2022'!CK350</f>
        <v>0</v>
      </c>
      <c r="CL350" s="182">
        <f t="shared" si="588"/>
        <v>0</v>
      </c>
      <c r="CM350" s="107">
        <f>+'PPFF 2022'!CL350</f>
        <v>0</v>
      </c>
      <c r="CN350" s="97">
        <f>+'PPFF 2022'!CM350</f>
        <v>0</v>
      </c>
      <c r="CO350" s="187">
        <f t="shared" si="589"/>
        <v>0</v>
      </c>
      <c r="CP350" s="109">
        <f>+'PPFF 2022'!CS350</f>
        <v>0</v>
      </c>
      <c r="CQ350" s="111">
        <f>+'PPFF 2022'!CT350</f>
        <v>0</v>
      </c>
      <c r="CR350" s="98">
        <f t="shared" si="590"/>
        <v>0</v>
      </c>
      <c r="CS350" s="109">
        <f>+'PPFF 2022'!CU350</f>
        <v>0</v>
      </c>
      <c r="CT350" s="111">
        <f>+'PPFF 2022'!CV350</f>
        <v>0</v>
      </c>
      <c r="CU350" s="98">
        <f t="shared" si="591"/>
        <v>0</v>
      </c>
      <c r="CV350" s="109">
        <f>+'PPFF 2022'!CW350</f>
        <v>0</v>
      </c>
      <c r="CW350" s="111">
        <f>+'PPFF 2022'!CX350</f>
        <v>0</v>
      </c>
      <c r="CX350" s="98">
        <f t="shared" si="592"/>
        <v>0</v>
      </c>
      <c r="CY350" s="109">
        <f>+'PPFF 2022'!CY350</f>
        <v>0</v>
      </c>
      <c r="CZ350" s="111">
        <f>+'PPFF 2022'!CZ350</f>
        <v>0</v>
      </c>
      <c r="DA350" s="98">
        <f t="shared" si="593"/>
        <v>0</v>
      </c>
      <c r="DB350" s="109">
        <f>+'PPFF 2022'!DA350</f>
        <v>0</v>
      </c>
      <c r="DC350" s="111">
        <f>+'PPFF 2022'!DB350</f>
        <v>0</v>
      </c>
      <c r="DD350" s="98">
        <f t="shared" si="594"/>
        <v>0</v>
      </c>
      <c r="DE350" s="109">
        <f>+'PPFF 2022'!DC350</f>
        <v>0</v>
      </c>
      <c r="DF350" s="111">
        <f>+'PPFF 2022'!DD350</f>
        <v>0</v>
      </c>
      <c r="DG350" s="98">
        <f t="shared" si="595"/>
        <v>0</v>
      </c>
      <c r="DH350" s="109">
        <f>+'PPFF 2022'!DE350</f>
        <v>0</v>
      </c>
      <c r="DI350" s="111">
        <f>+'PPFF 2022'!DF350</f>
        <v>0</v>
      </c>
      <c r="DJ350" s="98">
        <f t="shared" si="596"/>
        <v>0</v>
      </c>
      <c r="DK350" s="109">
        <f>+'PPFF 2022'!DG350</f>
        <v>0</v>
      </c>
      <c r="DL350" s="111">
        <f>+'PPFF 2022'!DH350</f>
        <v>0</v>
      </c>
      <c r="DM350" s="98">
        <f t="shared" si="597"/>
        <v>0</v>
      </c>
      <c r="DN350" s="109">
        <f>+'PPFF 2022'!DI350</f>
        <v>0</v>
      </c>
      <c r="DO350" s="111">
        <f>+'PPFF 2022'!DJ350</f>
        <v>0</v>
      </c>
      <c r="DP350" s="98">
        <f t="shared" si="598"/>
        <v>0</v>
      </c>
      <c r="DQ350" s="109">
        <f>+'PPFF 2022'!DK350</f>
        <v>0</v>
      </c>
      <c r="DR350" s="111">
        <f>+'PPFF 2022'!DL350</f>
        <v>0</v>
      </c>
      <c r="DS350" s="98">
        <f t="shared" si="599"/>
        <v>0</v>
      </c>
      <c r="DT350" s="109">
        <f>+'PPFF 2022'!DM350</f>
        <v>0</v>
      </c>
      <c r="DU350" s="111">
        <f>+'PPFF 2022'!DN350</f>
        <v>0</v>
      </c>
      <c r="DV350" s="98">
        <f t="shared" si="600"/>
        <v>0</v>
      </c>
      <c r="DW350" s="109">
        <f>+'PPFF 2022'!DO350</f>
        <v>0</v>
      </c>
      <c r="DX350" s="111">
        <f>+'PPFF 2022'!DP350</f>
        <v>0</v>
      </c>
      <c r="DY350" s="107">
        <f t="shared" si="601"/>
        <v>0</v>
      </c>
      <c r="DZ350" s="109">
        <f>+'PPFF 2022'!DV350</f>
        <v>0</v>
      </c>
      <c r="EA350" s="111">
        <f>+'PPFF 2022'!DW350</f>
        <v>0</v>
      </c>
      <c r="EB350" s="98">
        <f t="shared" si="602"/>
        <v>0</v>
      </c>
      <c r="EC350" s="111">
        <f>+'PPFF 2022'!DX350</f>
        <v>0</v>
      </c>
      <c r="ED350" s="111">
        <f>+'PPFF 2022'!DY350</f>
        <v>0</v>
      </c>
      <c r="EE350" s="98">
        <f t="shared" si="603"/>
        <v>0</v>
      </c>
      <c r="EF350" s="111">
        <f>+'PPFF 2022'!DZ350</f>
        <v>0</v>
      </c>
      <c r="EG350" s="111">
        <f>+'PPFF 2022'!EA350</f>
        <v>0</v>
      </c>
      <c r="EH350" s="98">
        <f t="shared" si="604"/>
        <v>0</v>
      </c>
      <c r="EI350" s="111">
        <f>+'PPFF 2022'!EB350</f>
        <v>0</v>
      </c>
      <c r="EJ350" s="111">
        <f>+'PPFF 2022'!EC350</f>
        <v>0</v>
      </c>
      <c r="EK350" s="98">
        <f t="shared" si="605"/>
        <v>0</v>
      </c>
      <c r="EL350" s="111">
        <f>+'PPFF 2022'!ED350</f>
        <v>0</v>
      </c>
      <c r="EM350" s="111">
        <f>+'PPFF 2022'!EE350</f>
        <v>0</v>
      </c>
      <c r="EN350" s="98">
        <f t="shared" si="606"/>
        <v>0</v>
      </c>
      <c r="EO350" s="111">
        <f>+'PPFF 2022'!EF350</f>
        <v>0</v>
      </c>
      <c r="EP350" s="111">
        <f>+'PPFF 2022'!EG350</f>
        <v>0</v>
      </c>
      <c r="EQ350" s="98">
        <f t="shared" si="607"/>
        <v>0</v>
      </c>
      <c r="ER350" s="111">
        <f>+'PPFF 2022'!EH350</f>
        <v>0</v>
      </c>
      <c r="ES350" s="111">
        <f>+'PPFF 2022'!EI350</f>
        <v>0</v>
      </c>
      <c r="ET350" s="98">
        <f t="shared" si="608"/>
        <v>0</v>
      </c>
      <c r="EU350" s="111">
        <f>+'PPFF 2022'!EJ350</f>
        <v>0</v>
      </c>
      <c r="EV350" s="111">
        <f>+'PPFF 2022'!EK350</f>
        <v>0</v>
      </c>
      <c r="EW350" s="98">
        <f t="shared" si="609"/>
        <v>0</v>
      </c>
      <c r="EX350" s="111">
        <f>+'PPFF 2022'!EL350</f>
        <v>0</v>
      </c>
      <c r="EY350" s="111">
        <f>+'PPFF 2022'!EM350</f>
        <v>0</v>
      </c>
      <c r="EZ350" s="98">
        <f t="shared" si="610"/>
        <v>0</v>
      </c>
      <c r="FA350" s="111">
        <f>+'PPFF 2022'!EN350</f>
        <v>0</v>
      </c>
      <c r="FB350" s="111">
        <f>+'PPFF 2022'!EO350</f>
        <v>0</v>
      </c>
      <c r="FC350" s="98">
        <f t="shared" si="611"/>
        <v>0</v>
      </c>
      <c r="FD350" s="111">
        <f>+'PPFF 2022'!EP350</f>
        <v>0</v>
      </c>
      <c r="FE350" s="111">
        <f>+'PPFF 2022'!EQ350</f>
        <v>0</v>
      </c>
      <c r="FF350" s="98">
        <f t="shared" si="612"/>
        <v>0</v>
      </c>
      <c r="FG350" s="111">
        <f>+'PPFF 2022'!ER350</f>
        <v>0</v>
      </c>
      <c r="FH350" s="111">
        <f>+'PPFF 2022'!ES350</f>
        <v>0</v>
      </c>
      <c r="FI350" s="97">
        <f t="shared" si="613"/>
        <v>0</v>
      </c>
      <c r="FJ350" s="108">
        <f>+'PPFF 2022'!EY350</f>
        <v>0</v>
      </c>
      <c r="FK350" s="103">
        <f>+'PPFF 2022'!EZ350</f>
        <v>0</v>
      </c>
      <c r="FL350" s="193">
        <f t="shared" si="614"/>
        <v>0</v>
      </c>
      <c r="FM350" s="203">
        <f>+'PPFF 2022'!FA350</f>
        <v>0</v>
      </c>
      <c r="FN350" s="204">
        <f>+'PPFF 2022'!FB350</f>
        <v>0</v>
      </c>
      <c r="FO350" s="202">
        <f t="shared" si="615"/>
        <v>0</v>
      </c>
      <c r="FP350" s="203">
        <f>+'PPFF 2022'!FC350</f>
        <v>0</v>
      </c>
      <c r="FQ350" s="204">
        <f>+'PPFF 2022'!FD350</f>
        <v>0</v>
      </c>
      <c r="FR350" s="202">
        <f t="shared" si="616"/>
        <v>0</v>
      </c>
      <c r="FS350" s="203">
        <f>+'PPFF 2022'!FE350</f>
        <v>0</v>
      </c>
      <c r="FT350" s="204">
        <f>+'PPFF 2022'!FF350</f>
        <v>0</v>
      </c>
      <c r="FU350" s="202">
        <f t="shared" si="617"/>
        <v>0</v>
      </c>
      <c r="FV350" s="203">
        <f>+'PPFF 2022'!FG350</f>
        <v>0</v>
      </c>
      <c r="FW350" s="204">
        <f>+'PPFF 2022'!FH350</f>
        <v>0</v>
      </c>
      <c r="FX350" s="202">
        <f t="shared" si="618"/>
        <v>0</v>
      </c>
      <c r="FY350" s="203">
        <f>+'PPFF 2022'!FI350</f>
        <v>0</v>
      </c>
      <c r="FZ350" s="204">
        <f>+'PPFF 2022'!FJ350</f>
        <v>0</v>
      </c>
      <c r="GA350" s="202">
        <f t="shared" si="619"/>
        <v>0</v>
      </c>
      <c r="GB350" s="203">
        <f>+'PPFF 2022'!FK350</f>
        <v>0</v>
      </c>
      <c r="GC350" s="204">
        <f>+'PPFF 2022'!FL350</f>
        <v>0</v>
      </c>
      <c r="GD350" s="202">
        <f t="shared" si="620"/>
        <v>0</v>
      </c>
      <c r="GE350" s="203">
        <f>+'PPFF 2022'!FM350</f>
        <v>0</v>
      </c>
      <c r="GF350" s="204">
        <f>+'PPFF 2022'!FN350</f>
        <v>0</v>
      </c>
      <c r="GG350" s="202">
        <f t="shared" si="621"/>
        <v>0</v>
      </c>
      <c r="GH350" s="203">
        <f>+'PPFF 2022'!FO350</f>
        <v>0</v>
      </c>
      <c r="GI350" s="204">
        <f>+'PPFF 2022'!FP350</f>
        <v>0</v>
      </c>
      <c r="GJ350" s="202">
        <f t="shared" si="622"/>
        <v>0</v>
      </c>
      <c r="GK350" s="203">
        <f>+'PPFF 2022'!FQ350</f>
        <v>0</v>
      </c>
      <c r="GL350" s="204">
        <f>+'PPFF 2022'!FR350</f>
        <v>0</v>
      </c>
      <c r="GM350" s="202">
        <f t="shared" si="623"/>
        <v>0</v>
      </c>
      <c r="GN350" s="203">
        <f>+'PPFF 2022'!FS350</f>
        <v>0</v>
      </c>
      <c r="GO350" s="204">
        <f>+'PPFF 2022'!FT350</f>
        <v>0</v>
      </c>
      <c r="GP350" s="202">
        <f t="shared" si="624"/>
        <v>0</v>
      </c>
      <c r="GQ350" s="203">
        <f>+'PPFF 2022'!FU350</f>
        <v>0</v>
      </c>
      <c r="GR350" s="204">
        <f>+'PPFF 2022'!FV350</f>
        <v>0</v>
      </c>
      <c r="GS350" s="209">
        <f t="shared" si="625"/>
        <v>0</v>
      </c>
      <c r="GT350" s="203">
        <f>+'PPFF 2022'!GB350</f>
        <v>0</v>
      </c>
      <c r="GU350" s="204">
        <f>+'PPFF 2022'!GC350</f>
        <v>0</v>
      </c>
      <c r="GV350" s="202">
        <f t="shared" si="626"/>
        <v>0</v>
      </c>
      <c r="GW350" s="203">
        <f>+'PPFF 2022'!GD350</f>
        <v>0</v>
      </c>
      <c r="GX350" s="204">
        <f>+'PPFF 2022'!GE350</f>
        <v>0</v>
      </c>
      <c r="GY350" s="202">
        <f t="shared" si="627"/>
        <v>0</v>
      </c>
      <c r="GZ350" s="203">
        <f>+'PPFF 2022'!GF350</f>
        <v>0</v>
      </c>
      <c r="HA350" s="204">
        <f>+'PPFF 2022'!GG350</f>
        <v>0</v>
      </c>
      <c r="HB350" s="202">
        <f t="shared" si="628"/>
        <v>0</v>
      </c>
      <c r="HC350" s="203">
        <f>+'PPFF 2022'!GH350</f>
        <v>0</v>
      </c>
      <c r="HD350" s="204">
        <f>+'PPFF 2022'!GI350</f>
        <v>0</v>
      </c>
      <c r="HE350" s="202">
        <f t="shared" si="629"/>
        <v>0</v>
      </c>
      <c r="HF350" s="203">
        <f>+'PPFF 2022'!GJ350</f>
        <v>0</v>
      </c>
      <c r="HG350" s="204">
        <f>+'PPFF 2022'!GK350</f>
        <v>0</v>
      </c>
      <c r="HH350" s="202">
        <f t="shared" si="630"/>
        <v>0</v>
      </c>
      <c r="HI350" s="203">
        <f>+'PPFF 2022'!GL350</f>
        <v>0</v>
      </c>
      <c r="HJ350" s="204">
        <f>+'PPFF 2022'!GM350</f>
        <v>0</v>
      </c>
      <c r="HK350" s="202">
        <f t="shared" si="631"/>
        <v>0</v>
      </c>
      <c r="HL350" s="203">
        <f>+'PPFF 2022'!GN350</f>
        <v>0</v>
      </c>
      <c r="HM350" s="204">
        <f>+'PPFF 2022'!GO350</f>
        <v>0</v>
      </c>
      <c r="HN350" s="202">
        <f t="shared" si="632"/>
        <v>0</v>
      </c>
      <c r="HO350" s="203">
        <f>+'PPFF 2022'!GP350</f>
        <v>0</v>
      </c>
      <c r="HP350" s="204">
        <f>+'PPFF 2022'!GQ350</f>
        <v>0</v>
      </c>
      <c r="HQ350" s="202">
        <f t="shared" si="633"/>
        <v>0</v>
      </c>
      <c r="HR350" s="203">
        <f>+'PPFF 2022'!GR350</f>
        <v>0</v>
      </c>
      <c r="HS350" s="204">
        <f>+'PPFF 2022'!GS350</f>
        <v>0</v>
      </c>
      <c r="HT350" s="202">
        <f t="shared" si="634"/>
        <v>0</v>
      </c>
      <c r="HU350" s="203">
        <f>+'PPFF 2022'!GT350</f>
        <v>0</v>
      </c>
      <c r="HV350" s="204">
        <f>+'PPFF 2022'!GU350</f>
        <v>0</v>
      </c>
      <c r="HW350" s="202">
        <f t="shared" si="635"/>
        <v>0</v>
      </c>
      <c r="HX350" s="203">
        <f>+'PPFF 2022'!GV350</f>
        <v>0</v>
      </c>
      <c r="HY350" s="204">
        <f>+'PPFF 2022'!GW350</f>
        <v>0</v>
      </c>
      <c r="HZ350" s="202">
        <f t="shared" si="636"/>
        <v>0</v>
      </c>
      <c r="IA350" s="203">
        <f>+'PPFF 2022'!GX350</f>
        <v>0</v>
      </c>
      <c r="IB350" s="204">
        <f>+'PPFF 2022'!GY350</f>
        <v>0</v>
      </c>
      <c r="IC350" s="209">
        <f t="shared" si="637"/>
        <v>0</v>
      </c>
      <c r="ID350" s="203">
        <f>+'PPFF 2022'!HE350</f>
        <v>0</v>
      </c>
      <c r="IE350" s="204">
        <f>+'PPFF 2022'!HF350</f>
        <v>0</v>
      </c>
      <c r="IF350" s="215">
        <f t="shared" si="638"/>
        <v>0</v>
      </c>
      <c r="IG350" s="203">
        <f>+'PPFF 2022'!HG350</f>
        <v>0</v>
      </c>
      <c r="IH350" s="204">
        <f>+'PPFF 2022'!HH350</f>
        <v>0</v>
      </c>
      <c r="II350" s="215">
        <f t="shared" si="639"/>
        <v>0</v>
      </c>
      <c r="IJ350" s="203">
        <f>+'PPFF 2022'!HI350</f>
        <v>0</v>
      </c>
      <c r="IK350" s="204">
        <f>+'PPFF 2022'!HJ350</f>
        <v>0</v>
      </c>
      <c r="IL350" s="215">
        <f t="shared" si="640"/>
        <v>0</v>
      </c>
      <c r="IM350" s="203">
        <f>+'PPFF 2022'!HK350</f>
        <v>0</v>
      </c>
      <c r="IN350" s="204">
        <f>+'PPFF 2022'!HL350</f>
        <v>0</v>
      </c>
      <c r="IO350" s="215">
        <f t="shared" si="641"/>
        <v>0</v>
      </c>
      <c r="IP350" s="203">
        <f>+'PPFF 2022'!HM350</f>
        <v>0</v>
      </c>
      <c r="IQ350" s="204">
        <f>+'PPFF 2022'!HN350</f>
        <v>0</v>
      </c>
      <c r="IR350" s="215">
        <f t="shared" si="642"/>
        <v>0</v>
      </c>
      <c r="IS350" s="203">
        <f>+'PPFF 2022'!HO350</f>
        <v>0</v>
      </c>
      <c r="IT350" s="204">
        <f>+'PPFF 2022'!HP350</f>
        <v>0</v>
      </c>
      <c r="IU350" s="215">
        <f t="shared" si="643"/>
        <v>0</v>
      </c>
      <c r="IV350" s="203">
        <f>+'PPFF 2022'!HQ350</f>
        <v>0</v>
      </c>
      <c r="IW350" s="204">
        <f>+'PPFF 2022'!HR350</f>
        <v>0</v>
      </c>
      <c r="IX350" s="215">
        <f t="shared" si="644"/>
        <v>0</v>
      </c>
      <c r="IY350" s="203">
        <f>+'PPFF 2022'!HS350</f>
        <v>0</v>
      </c>
      <c r="IZ350" s="204">
        <f>+'PPFF 2022'!HT350</f>
        <v>0</v>
      </c>
      <c r="JA350" s="215">
        <f t="shared" si="645"/>
        <v>0</v>
      </c>
      <c r="JB350" s="203">
        <f>+'PPFF 2022'!HU350</f>
        <v>0</v>
      </c>
      <c r="JC350" s="204">
        <f>+'PPFF 2022'!HV350</f>
        <v>0</v>
      </c>
      <c r="JD350" s="215">
        <f t="shared" si="646"/>
        <v>0</v>
      </c>
      <c r="JE350" s="203">
        <f>+'PPFF 2022'!HW350</f>
        <v>0</v>
      </c>
      <c r="JF350" s="204">
        <f>+'PPFF 2022'!HX350</f>
        <v>0</v>
      </c>
      <c r="JG350" s="215">
        <f t="shared" si="647"/>
        <v>0</v>
      </c>
      <c r="JH350" s="203">
        <f>+'PPFF 2022'!HY350</f>
        <v>0</v>
      </c>
      <c r="JI350" s="204">
        <f>+'PPFF 2022'!HZ350</f>
        <v>0</v>
      </c>
      <c r="JJ350" s="215">
        <f t="shared" si="648"/>
        <v>0</v>
      </c>
      <c r="JK350" s="203">
        <f>+'PPFF 2022'!IA350</f>
        <v>0</v>
      </c>
      <c r="JL350" s="204">
        <f>+'PPFF 2022'!IB350</f>
        <v>0</v>
      </c>
      <c r="JM350" s="218">
        <f t="shared" si="649"/>
        <v>0</v>
      </c>
      <c r="JN350" s="224">
        <f>+'PPFF 2022'!IH350</f>
        <v>0</v>
      </c>
      <c r="JO350" s="225">
        <f>+'PPFF 2022'!II350</f>
        <v>0</v>
      </c>
      <c r="JP350" s="212">
        <f t="shared" si="650"/>
        <v>0</v>
      </c>
      <c r="JQ350" s="224">
        <f>+'PPFF 2022'!IJ350</f>
        <v>0</v>
      </c>
      <c r="JR350" s="225">
        <f>+'PPFF 2022'!IK350</f>
        <v>0</v>
      </c>
      <c r="JS350" s="212">
        <f t="shared" si="651"/>
        <v>0</v>
      </c>
      <c r="JT350" s="224">
        <f>+'PPFF 2022'!IL350</f>
        <v>0</v>
      </c>
      <c r="JU350" s="225">
        <f>+'PPFF 2022'!IM350</f>
        <v>0</v>
      </c>
      <c r="JV350" s="212">
        <f t="shared" si="652"/>
        <v>0</v>
      </c>
      <c r="JW350" s="224">
        <f>+'PPFF 2022'!IN350</f>
        <v>0</v>
      </c>
      <c r="JX350" s="225">
        <f>+'PPFF 2022'!IO350</f>
        <v>0</v>
      </c>
      <c r="JY350" s="212">
        <f t="shared" si="653"/>
        <v>0</v>
      </c>
      <c r="JZ350" s="224">
        <f>+'PPFF 2022'!IP350</f>
        <v>0</v>
      </c>
      <c r="KA350" s="225">
        <f>+'PPFF 2022'!IQ350</f>
        <v>0</v>
      </c>
      <c r="KB350" s="212">
        <f t="shared" si="654"/>
        <v>0</v>
      </c>
      <c r="KC350" s="224">
        <f>+'PPFF 2022'!IR350</f>
        <v>0</v>
      </c>
      <c r="KD350" s="225">
        <f>+'PPFF 2022'!IS350</f>
        <v>0</v>
      </c>
      <c r="KE350" s="212">
        <f t="shared" si="655"/>
        <v>0</v>
      </c>
      <c r="KF350" s="224">
        <f>+'PPFF 2022'!IT350</f>
        <v>0</v>
      </c>
      <c r="KG350" s="225">
        <f>+'PPFF 2022'!IU350</f>
        <v>0</v>
      </c>
      <c r="KH350" s="212">
        <f t="shared" si="656"/>
        <v>0</v>
      </c>
      <c r="KI350" s="224">
        <f>+'PPFF 2022'!IV350</f>
        <v>0</v>
      </c>
      <c r="KJ350" s="225">
        <f>+'PPFF 2022'!IW350</f>
        <v>0</v>
      </c>
      <c r="KK350" s="212">
        <f t="shared" si="657"/>
        <v>0</v>
      </c>
      <c r="KL350" s="224">
        <f>+'PPFF 2022'!IX350</f>
        <v>0</v>
      </c>
      <c r="KM350" s="225">
        <f>+'PPFF 2022'!IY350</f>
        <v>0</v>
      </c>
      <c r="KN350" s="212">
        <f t="shared" si="658"/>
        <v>0</v>
      </c>
      <c r="KO350" s="224">
        <f>+'PPFF 2022'!IZ350</f>
        <v>0</v>
      </c>
      <c r="KP350" s="225">
        <f>+'PPFF 2022'!JA350</f>
        <v>0</v>
      </c>
      <c r="KQ350" s="212">
        <f t="shared" si="659"/>
        <v>0</v>
      </c>
      <c r="KR350" s="224">
        <f>+'PPFF 2022'!JB350</f>
        <v>0</v>
      </c>
      <c r="KS350" s="225">
        <f>+'PPFF 2022'!JC350</f>
        <v>0</v>
      </c>
      <c r="KT350" s="212">
        <f t="shared" si="660"/>
        <v>0</v>
      </c>
      <c r="KU350" s="224">
        <f>+'PPFF 2022'!JD350</f>
        <v>0</v>
      </c>
      <c r="KV350" s="225">
        <f>+'PPFF 2022'!JE350</f>
        <v>0</v>
      </c>
      <c r="KW350" s="212">
        <f t="shared" si="661"/>
        <v>0</v>
      </c>
      <c r="KX350" s="224">
        <f>+'PPFF 2022'!JK350</f>
        <v>0</v>
      </c>
      <c r="KY350" s="230">
        <f>+'PPFF 2022'!JL350</f>
        <v>0</v>
      </c>
      <c r="KZ350" s="224">
        <f>+'PPFF 2022'!JM350</f>
        <v>0</v>
      </c>
      <c r="LA350" s="230">
        <f>+'PPFF 2022'!JN350</f>
        <v>0</v>
      </c>
      <c r="LB350" s="224">
        <f>+'PPFF 2022'!JO350</f>
        <v>0</v>
      </c>
      <c r="LC350" s="230">
        <f>+'PPFF 2022'!JP350</f>
        <v>0</v>
      </c>
      <c r="LD350" s="224">
        <f>+'PPFF 2022'!JQ350</f>
        <v>0</v>
      </c>
      <c r="LE350" s="230">
        <f>+'PPFF 2022'!JR350</f>
        <v>0</v>
      </c>
      <c r="LF350" s="224">
        <f>+'PPFF 2022'!JS350</f>
        <v>0</v>
      </c>
      <c r="LG350" s="230">
        <f>+'PPFF 2022'!JT350</f>
        <v>0</v>
      </c>
      <c r="LH350" s="224">
        <f>+'PPFF 2022'!JU350</f>
        <v>0</v>
      </c>
      <c r="LI350" s="230">
        <f>+'PPFF 2022'!JV350</f>
        <v>0</v>
      </c>
      <c r="LJ350" s="224">
        <f>+'PPFF 2022'!JW350</f>
        <v>0</v>
      </c>
      <c r="LK350" s="230">
        <f>+'PPFF 2022'!JX350</f>
        <v>0</v>
      </c>
      <c r="LL350" s="224">
        <f>+'PPFF 2022'!JY350</f>
        <v>0</v>
      </c>
      <c r="LM350" s="230">
        <f>+'PPFF 2022'!JZ350</f>
        <v>0</v>
      </c>
      <c r="LN350" s="224">
        <f>+'PPFF 2022'!KA350</f>
        <v>0</v>
      </c>
      <c r="LO350" s="230">
        <f>+'PPFF 2022'!KB350</f>
        <v>0</v>
      </c>
      <c r="LP350" s="224">
        <f>+'PPFF 2022'!KC350</f>
        <v>0</v>
      </c>
      <c r="LQ350" s="230">
        <f>+'PPFF 2022'!KD350</f>
        <v>0</v>
      </c>
      <c r="LR350" s="224">
        <f>+'PPFF 2022'!KE350</f>
        <v>0</v>
      </c>
      <c r="LS350" s="230">
        <f>+'PPFF 2022'!KF350</f>
        <v>0</v>
      </c>
      <c r="LT350" s="224">
        <f>+'PPFF 2022'!KG350</f>
        <v>0</v>
      </c>
      <c r="LU350" s="230">
        <f>+'PPFF 2022'!KH350</f>
        <v>0</v>
      </c>
      <c r="LV350" s="234">
        <f>+'PPFF 2022'!KN350</f>
        <v>0</v>
      </c>
      <c r="LW350" s="234">
        <f>+'PPFF 2022'!KP350</f>
        <v>0</v>
      </c>
      <c r="LX350" s="234">
        <f>+'PPFF 2022'!KR350</f>
        <v>0</v>
      </c>
      <c r="LY350" s="234">
        <f>+'PPFF 2022'!KT350</f>
        <v>0</v>
      </c>
      <c r="LZ350" s="234">
        <f>+'PPFF 2022'!KV350</f>
        <v>0</v>
      </c>
      <c r="MA350" s="234">
        <f>+'PPFF 2022'!KX350</f>
        <v>0</v>
      </c>
      <c r="MB350" s="234">
        <f>+'PPFF 2022'!KZ350</f>
        <v>0</v>
      </c>
      <c r="MC350" s="234">
        <f>+'PPFF 2022'!LB350</f>
        <v>0</v>
      </c>
      <c r="MD350" s="234">
        <f>+'PPFF 2022'!LD350</f>
        <v>0</v>
      </c>
      <c r="ME350" s="234">
        <f>+'PPFF 2022'!LF350</f>
        <v>0</v>
      </c>
      <c r="MF350" s="234">
        <f>+'PPFF 2022'!LH350</f>
        <v>0</v>
      </c>
      <c r="MG350" s="234">
        <f>+'PPFF 2022'!LJ350</f>
        <v>0</v>
      </c>
      <c r="MH350" s="190">
        <f>+'PPFF 2022'!LN350/6</f>
        <v>0</v>
      </c>
      <c r="MI350" s="190">
        <f>+'PPFF 2022'!LP350/6</f>
        <v>0</v>
      </c>
      <c r="MJ350" s="190">
        <f>+'PPFF 2022'!LR350/6</f>
        <v>0</v>
      </c>
      <c r="MK350" s="190">
        <f>+'PPFF 2022'!LT350/6</f>
        <v>0</v>
      </c>
      <c r="ML350" s="190">
        <f>+'PPFF 2022'!LV350/6</f>
        <v>0</v>
      </c>
      <c r="MM350" s="190">
        <f>+'PPFF 2022'!LX350/6</f>
        <v>0</v>
      </c>
      <c r="MN350" s="239">
        <f>+'PPFF 2022'!LZ350/6</f>
        <v>0</v>
      </c>
      <c r="MO350" s="190">
        <f>+'PPFF 2022'!MB350/6</f>
        <v>0</v>
      </c>
      <c r="MP350" s="190">
        <f>+'PPFF 2022'!MD350/6</f>
        <v>0</v>
      </c>
      <c r="MQ350" s="190">
        <f>+'PPFF 2022'!MF350/6</f>
        <v>0</v>
      </c>
      <c r="MR350" s="190">
        <f>+'PPFF 2022'!MH350/6</f>
        <v>0</v>
      </c>
      <c r="MS350" s="190">
        <f>+'PPFF 2022'!MJ350/6</f>
        <v>0</v>
      </c>
      <c r="MT350" s="104">
        <f>+'PPFF 2022'!MN350</f>
        <v>0</v>
      </c>
      <c r="MU350" s="104">
        <f>+'PPFF 2022'!MP350</f>
        <v>0</v>
      </c>
      <c r="MV350" s="104">
        <f>+'PPFF 2022'!MR350</f>
        <v>0</v>
      </c>
      <c r="MW350" s="104">
        <f>+'PPFF 2022'!MT350</f>
        <v>0</v>
      </c>
      <c r="MX350" s="104">
        <f>+'PPFF 2022'!MV350</f>
        <v>0</v>
      </c>
      <c r="MY350" s="104">
        <f>+'PPFF 2022'!MX350</f>
        <v>0</v>
      </c>
      <c r="MZ350" s="104">
        <f>+'PPFF 2022'!MZ350</f>
        <v>0</v>
      </c>
      <c r="NA350" s="104">
        <f>+'PPFF 2022'!NB350</f>
        <v>0</v>
      </c>
      <c r="NB350" s="104">
        <f>+'PPFF 2022'!ND350</f>
        <v>0</v>
      </c>
      <c r="NC350" s="104">
        <f>+'PPFF 2022'!NF350</f>
        <v>0</v>
      </c>
      <c r="ND350" s="104">
        <f>+'PPFF 2022'!NH350</f>
        <v>0</v>
      </c>
      <c r="NE350" s="104">
        <f>+'PPFF 2022'!NJ350</f>
        <v>0</v>
      </c>
    </row>
    <row r="351" spans="1:369" s="88" customFormat="1" ht="10.5" x14ac:dyDescent="0.25">
      <c r="A351" s="89" t="s">
        <v>258</v>
      </c>
      <c r="B351" s="90" t="s">
        <v>17</v>
      </c>
      <c r="C351" s="90">
        <v>401</v>
      </c>
      <c r="D351" s="90" t="s">
        <v>242</v>
      </c>
      <c r="E351" s="91" t="s">
        <v>258</v>
      </c>
      <c r="F351" s="92" t="s">
        <v>17</v>
      </c>
      <c r="G351" s="92" t="s">
        <v>352</v>
      </c>
      <c r="H351" s="155">
        <v>9723</v>
      </c>
      <c r="I351" s="92" t="s">
        <v>518</v>
      </c>
      <c r="J351" s="171">
        <f>+'PPFF 2022'!J351+'PPFF 2022'!K351</f>
        <v>0</v>
      </c>
      <c r="K351" s="171">
        <f>+'PPFF 2022'!L351+'PPFF 2022'!M351</f>
        <v>0</v>
      </c>
      <c r="L351" s="171">
        <f>+'PPFF 2022'!N351+'PPFF 2022'!O351</f>
        <v>0</v>
      </c>
      <c r="M351" s="171">
        <f>+'PPFF 2022'!P351+'PPFF 2022'!Q351</f>
        <v>0</v>
      </c>
      <c r="N351" s="171">
        <f>+'PPFF 2022'!R351+'PPFF 2022'!S351</f>
        <v>0</v>
      </c>
      <c r="O351" s="171">
        <f>+'PPFF 2022'!T351+'PPFF 2022'!U351</f>
        <v>0</v>
      </c>
      <c r="P351" s="171">
        <f>+'PPFF 2022'!V351+'PPFF 2022'!W351</f>
        <v>0</v>
      </c>
      <c r="Q351" s="171">
        <f>+'PPFF 2022'!X351+'PPFF 2022'!Y351</f>
        <v>0</v>
      </c>
      <c r="R351" s="171">
        <f>+'PPFF 2022'!Z351+'PPFF 2022'!AA351</f>
        <v>0</v>
      </c>
      <c r="S351" s="171">
        <f>+'PPFF 2022'!AB351+'PPFF 2022'!AC351</f>
        <v>0</v>
      </c>
      <c r="T351" s="171">
        <f>+'PPFF 2022'!AD351+'PPFF 2022'!AE351</f>
        <v>0</v>
      </c>
      <c r="U351" s="171">
        <f>+'PPFF 2022'!AF351+'PPFF 2022'!AG351</f>
        <v>0</v>
      </c>
      <c r="V351" s="93">
        <f>+'PPFF 2022'!AM351</f>
        <v>0</v>
      </c>
      <c r="W351" s="95">
        <f>+'PPFF 2022'!AN351</f>
        <v>0</v>
      </c>
      <c r="X351" s="98">
        <f>+('PPFF 2022'!AM351+'PPFF 2022'!AN351)/13</f>
        <v>0</v>
      </c>
      <c r="Y351" s="93">
        <f>+'PPFF 2022'!AO351</f>
        <v>0</v>
      </c>
      <c r="Z351" s="95">
        <f>+'PPFF 2022'!AP351</f>
        <v>0</v>
      </c>
      <c r="AA351" s="98">
        <f>+('PPFF 2022'!AO351+'PPFF 2022'!AP351)/13</f>
        <v>0</v>
      </c>
      <c r="AB351" s="93">
        <f>+'PPFF 2022'!AQ351</f>
        <v>0</v>
      </c>
      <c r="AC351" s="95">
        <f>+'PPFF 2022'!AR351</f>
        <v>0</v>
      </c>
      <c r="AD351" s="98">
        <f t="shared" si="568"/>
        <v>0</v>
      </c>
      <c r="AE351" s="93">
        <f>+'PPFF 2022'!AS351</f>
        <v>0</v>
      </c>
      <c r="AF351" s="95">
        <f>+'PPFF 2022'!AT351</f>
        <v>0</v>
      </c>
      <c r="AG351" s="98">
        <f t="shared" si="569"/>
        <v>0</v>
      </c>
      <c r="AH351" s="93">
        <f>+'PPFF 2022'!AU351</f>
        <v>0</v>
      </c>
      <c r="AI351" s="95">
        <f>+'PPFF 2022'!AV351</f>
        <v>0</v>
      </c>
      <c r="AJ351" s="98">
        <f t="shared" si="570"/>
        <v>0</v>
      </c>
      <c r="AK351" s="93">
        <f>+'PPFF 2022'!AW351</f>
        <v>0</v>
      </c>
      <c r="AL351" s="95">
        <f>+'PPFF 2022'!AX351</f>
        <v>0</v>
      </c>
      <c r="AM351" s="98">
        <f t="shared" si="571"/>
        <v>0</v>
      </c>
      <c r="AN351" s="93">
        <f>+'PPFF 2022'!AY351</f>
        <v>0</v>
      </c>
      <c r="AO351" s="95">
        <f>+'PPFF 2022'!AZ351</f>
        <v>0</v>
      </c>
      <c r="AP351" s="98">
        <f t="shared" si="572"/>
        <v>0</v>
      </c>
      <c r="AQ351" s="93">
        <f>+'PPFF 2022'!BA351</f>
        <v>0</v>
      </c>
      <c r="AR351" s="95">
        <f>+'PPFF 2022'!BB351</f>
        <v>0</v>
      </c>
      <c r="AS351" s="98">
        <f t="shared" si="573"/>
        <v>0</v>
      </c>
      <c r="AT351" s="93">
        <f>+'PPFF 2022'!BC351</f>
        <v>0</v>
      </c>
      <c r="AU351" s="95">
        <f>+'PPFF 2022'!BD351</f>
        <v>0</v>
      </c>
      <c r="AV351" s="98">
        <f t="shared" si="574"/>
        <v>0</v>
      </c>
      <c r="AW351" s="93">
        <f>+'PPFF 2022'!BE351</f>
        <v>0</v>
      </c>
      <c r="AX351" s="95">
        <f>+'PPFF 2022'!BF351</f>
        <v>0</v>
      </c>
      <c r="AY351" s="98">
        <f t="shared" si="575"/>
        <v>0</v>
      </c>
      <c r="AZ351" s="93">
        <f>+'PPFF 2022'!BG351</f>
        <v>0</v>
      </c>
      <c r="BA351" s="95">
        <f>+'PPFF 2022'!BH351</f>
        <v>0</v>
      </c>
      <c r="BB351" s="98">
        <f t="shared" si="576"/>
        <v>0</v>
      </c>
      <c r="BC351" s="93">
        <f>+'PPFF 2022'!BI351</f>
        <v>0</v>
      </c>
      <c r="BD351" s="95">
        <f>+'PPFF 2022'!BJ351</f>
        <v>0</v>
      </c>
      <c r="BE351" s="97">
        <f t="shared" si="577"/>
        <v>0</v>
      </c>
      <c r="BF351" s="107">
        <f>+'PPFF 2022'!BP351</f>
        <v>0</v>
      </c>
      <c r="BG351" s="97">
        <f>+'PPFF 2022'!BQ351</f>
        <v>0</v>
      </c>
      <c r="BH351" s="182">
        <f t="shared" si="578"/>
        <v>0</v>
      </c>
      <c r="BI351" s="107">
        <f>+'PPFF 2022'!BR351</f>
        <v>0</v>
      </c>
      <c r="BJ351" s="97">
        <f>+'PPFF 2022'!BS351</f>
        <v>0</v>
      </c>
      <c r="BK351" s="182">
        <f t="shared" si="579"/>
        <v>0</v>
      </c>
      <c r="BL351" s="107">
        <f>+'PPFF 2022'!BT351</f>
        <v>0</v>
      </c>
      <c r="BM351" s="97">
        <f>+'PPFF 2022'!BU351</f>
        <v>0</v>
      </c>
      <c r="BN351" s="182">
        <f t="shared" si="580"/>
        <v>0</v>
      </c>
      <c r="BO351" s="107">
        <f>+'PPFF 2022'!BV351</f>
        <v>0</v>
      </c>
      <c r="BP351" s="97">
        <f>+'PPFF 2022'!BW351</f>
        <v>0</v>
      </c>
      <c r="BQ351" s="182">
        <f t="shared" si="581"/>
        <v>0</v>
      </c>
      <c r="BR351" s="107">
        <f>+'PPFF 2022'!BX351</f>
        <v>0</v>
      </c>
      <c r="BS351" s="97">
        <f>+'PPFF 2022'!BY351</f>
        <v>0</v>
      </c>
      <c r="BT351" s="182">
        <f t="shared" si="582"/>
        <v>0</v>
      </c>
      <c r="BU351" s="107">
        <f>+'PPFF 2022'!BZ351</f>
        <v>0</v>
      </c>
      <c r="BV351" s="97">
        <f>+'PPFF 2022'!CA351</f>
        <v>0</v>
      </c>
      <c r="BW351" s="182">
        <f t="shared" si="583"/>
        <v>0</v>
      </c>
      <c r="BX351" s="107">
        <f>+'PPFF 2022'!CB351</f>
        <v>0</v>
      </c>
      <c r="BY351" s="97">
        <f>+'PPFF 2022'!CC351</f>
        <v>0</v>
      </c>
      <c r="BZ351" s="182">
        <f t="shared" si="584"/>
        <v>0</v>
      </c>
      <c r="CA351" s="107">
        <f>+'PPFF 2022'!CD351</f>
        <v>0</v>
      </c>
      <c r="CB351" s="97">
        <f>+'PPFF 2022'!CE351</f>
        <v>0</v>
      </c>
      <c r="CC351" s="182">
        <f t="shared" si="585"/>
        <v>0</v>
      </c>
      <c r="CD351" s="107">
        <f>+'PPFF 2022'!CF351</f>
        <v>0</v>
      </c>
      <c r="CE351" s="97">
        <f>+'PPFF 2022'!CG351</f>
        <v>0</v>
      </c>
      <c r="CF351" s="182">
        <f t="shared" si="586"/>
        <v>0</v>
      </c>
      <c r="CG351" s="107">
        <f>+'PPFF 2022'!CH351</f>
        <v>0</v>
      </c>
      <c r="CH351" s="97">
        <f>+'PPFF 2022'!CI351</f>
        <v>0</v>
      </c>
      <c r="CI351" s="182">
        <f t="shared" si="587"/>
        <v>0</v>
      </c>
      <c r="CJ351" s="107">
        <f>+'PPFF 2022'!CJ351</f>
        <v>0</v>
      </c>
      <c r="CK351" s="97">
        <f>+'PPFF 2022'!CK351</f>
        <v>0</v>
      </c>
      <c r="CL351" s="182">
        <f t="shared" si="588"/>
        <v>0</v>
      </c>
      <c r="CM351" s="107">
        <f>+'PPFF 2022'!CL351</f>
        <v>0</v>
      </c>
      <c r="CN351" s="97">
        <f>+'PPFF 2022'!CM351</f>
        <v>0</v>
      </c>
      <c r="CO351" s="187">
        <f t="shared" si="589"/>
        <v>0</v>
      </c>
      <c r="CP351" s="109">
        <f>+'PPFF 2022'!CS351</f>
        <v>0</v>
      </c>
      <c r="CQ351" s="111">
        <f>+'PPFF 2022'!CT351</f>
        <v>0</v>
      </c>
      <c r="CR351" s="98">
        <f t="shared" si="590"/>
        <v>0</v>
      </c>
      <c r="CS351" s="109">
        <f>+'PPFF 2022'!CU351</f>
        <v>0</v>
      </c>
      <c r="CT351" s="111">
        <f>+'PPFF 2022'!CV351</f>
        <v>0</v>
      </c>
      <c r="CU351" s="98">
        <f t="shared" si="591"/>
        <v>0</v>
      </c>
      <c r="CV351" s="109">
        <f>+'PPFF 2022'!CW351</f>
        <v>0</v>
      </c>
      <c r="CW351" s="111">
        <f>+'PPFF 2022'!CX351</f>
        <v>0</v>
      </c>
      <c r="CX351" s="98">
        <f t="shared" si="592"/>
        <v>0</v>
      </c>
      <c r="CY351" s="109">
        <f>+'PPFF 2022'!CY351</f>
        <v>0</v>
      </c>
      <c r="CZ351" s="111">
        <f>+'PPFF 2022'!CZ351</f>
        <v>0</v>
      </c>
      <c r="DA351" s="98">
        <f t="shared" si="593"/>
        <v>0</v>
      </c>
      <c r="DB351" s="109">
        <f>+'PPFF 2022'!DA351</f>
        <v>0</v>
      </c>
      <c r="DC351" s="111">
        <f>+'PPFF 2022'!DB351</f>
        <v>0</v>
      </c>
      <c r="DD351" s="98">
        <f t="shared" si="594"/>
        <v>0</v>
      </c>
      <c r="DE351" s="109">
        <f>+'PPFF 2022'!DC351</f>
        <v>0</v>
      </c>
      <c r="DF351" s="111">
        <f>+'PPFF 2022'!DD351</f>
        <v>0</v>
      </c>
      <c r="DG351" s="98">
        <f t="shared" si="595"/>
        <v>0</v>
      </c>
      <c r="DH351" s="109">
        <f>+'PPFF 2022'!DE351</f>
        <v>0</v>
      </c>
      <c r="DI351" s="111">
        <f>+'PPFF 2022'!DF351</f>
        <v>0</v>
      </c>
      <c r="DJ351" s="98">
        <f t="shared" si="596"/>
        <v>0</v>
      </c>
      <c r="DK351" s="109">
        <f>+'PPFF 2022'!DG351</f>
        <v>0</v>
      </c>
      <c r="DL351" s="111">
        <f>+'PPFF 2022'!DH351</f>
        <v>0</v>
      </c>
      <c r="DM351" s="98">
        <f t="shared" si="597"/>
        <v>0</v>
      </c>
      <c r="DN351" s="109">
        <f>+'PPFF 2022'!DI351</f>
        <v>0</v>
      </c>
      <c r="DO351" s="111">
        <f>+'PPFF 2022'!DJ351</f>
        <v>0</v>
      </c>
      <c r="DP351" s="98">
        <f t="shared" si="598"/>
        <v>0</v>
      </c>
      <c r="DQ351" s="109">
        <f>+'PPFF 2022'!DK351</f>
        <v>0</v>
      </c>
      <c r="DR351" s="111">
        <f>+'PPFF 2022'!DL351</f>
        <v>0</v>
      </c>
      <c r="DS351" s="98">
        <f t="shared" si="599"/>
        <v>0</v>
      </c>
      <c r="DT351" s="109">
        <f>+'PPFF 2022'!DM351</f>
        <v>0</v>
      </c>
      <c r="DU351" s="111">
        <f>+'PPFF 2022'!DN351</f>
        <v>0</v>
      </c>
      <c r="DV351" s="98">
        <f t="shared" si="600"/>
        <v>0</v>
      </c>
      <c r="DW351" s="109">
        <f>+'PPFF 2022'!DO351</f>
        <v>0</v>
      </c>
      <c r="DX351" s="111">
        <f>+'PPFF 2022'!DP351</f>
        <v>0</v>
      </c>
      <c r="DY351" s="107">
        <f t="shared" si="601"/>
        <v>0</v>
      </c>
      <c r="DZ351" s="109">
        <f>+'PPFF 2022'!DV351</f>
        <v>0</v>
      </c>
      <c r="EA351" s="111">
        <f>+'PPFF 2022'!DW351</f>
        <v>0</v>
      </c>
      <c r="EB351" s="98">
        <f t="shared" si="602"/>
        <v>0</v>
      </c>
      <c r="EC351" s="111">
        <f>+'PPFF 2022'!DX351</f>
        <v>0</v>
      </c>
      <c r="ED351" s="111">
        <f>+'PPFF 2022'!DY351</f>
        <v>0</v>
      </c>
      <c r="EE351" s="98">
        <f t="shared" si="603"/>
        <v>0</v>
      </c>
      <c r="EF351" s="111">
        <f>+'PPFF 2022'!DZ351</f>
        <v>0</v>
      </c>
      <c r="EG351" s="111">
        <f>+'PPFF 2022'!EA351</f>
        <v>0</v>
      </c>
      <c r="EH351" s="98">
        <f t="shared" si="604"/>
        <v>0</v>
      </c>
      <c r="EI351" s="111">
        <f>+'PPFF 2022'!EB351</f>
        <v>0</v>
      </c>
      <c r="EJ351" s="111">
        <f>+'PPFF 2022'!EC351</f>
        <v>0</v>
      </c>
      <c r="EK351" s="98">
        <f t="shared" si="605"/>
        <v>0</v>
      </c>
      <c r="EL351" s="111">
        <f>+'PPFF 2022'!ED351</f>
        <v>0</v>
      </c>
      <c r="EM351" s="111">
        <f>+'PPFF 2022'!EE351</f>
        <v>0</v>
      </c>
      <c r="EN351" s="98">
        <f t="shared" si="606"/>
        <v>0</v>
      </c>
      <c r="EO351" s="111">
        <f>+'PPFF 2022'!EF351</f>
        <v>0</v>
      </c>
      <c r="EP351" s="111">
        <f>+'PPFF 2022'!EG351</f>
        <v>0</v>
      </c>
      <c r="EQ351" s="98">
        <f t="shared" si="607"/>
        <v>0</v>
      </c>
      <c r="ER351" s="111">
        <f>+'PPFF 2022'!EH351</f>
        <v>0</v>
      </c>
      <c r="ES351" s="111">
        <f>+'PPFF 2022'!EI351</f>
        <v>0</v>
      </c>
      <c r="ET351" s="98">
        <f t="shared" si="608"/>
        <v>0</v>
      </c>
      <c r="EU351" s="111">
        <f>+'PPFF 2022'!EJ351</f>
        <v>0</v>
      </c>
      <c r="EV351" s="111">
        <f>+'PPFF 2022'!EK351</f>
        <v>0</v>
      </c>
      <c r="EW351" s="98">
        <f t="shared" si="609"/>
        <v>0</v>
      </c>
      <c r="EX351" s="111">
        <f>+'PPFF 2022'!EL351</f>
        <v>0</v>
      </c>
      <c r="EY351" s="111">
        <f>+'PPFF 2022'!EM351</f>
        <v>0</v>
      </c>
      <c r="EZ351" s="98">
        <f t="shared" si="610"/>
        <v>0</v>
      </c>
      <c r="FA351" s="111">
        <f>+'PPFF 2022'!EN351</f>
        <v>0</v>
      </c>
      <c r="FB351" s="111">
        <f>+'PPFF 2022'!EO351</f>
        <v>0</v>
      </c>
      <c r="FC351" s="98">
        <f t="shared" si="611"/>
        <v>0</v>
      </c>
      <c r="FD351" s="111">
        <f>+'PPFF 2022'!EP351</f>
        <v>0</v>
      </c>
      <c r="FE351" s="111">
        <f>+'PPFF 2022'!EQ351</f>
        <v>0</v>
      </c>
      <c r="FF351" s="98">
        <f t="shared" si="612"/>
        <v>0</v>
      </c>
      <c r="FG351" s="111">
        <f>+'PPFF 2022'!ER351</f>
        <v>0</v>
      </c>
      <c r="FH351" s="111">
        <f>+'PPFF 2022'!ES351</f>
        <v>0</v>
      </c>
      <c r="FI351" s="97">
        <f t="shared" si="613"/>
        <v>0</v>
      </c>
      <c r="FJ351" s="108">
        <f>+'PPFF 2022'!EY351</f>
        <v>0</v>
      </c>
      <c r="FK351" s="103">
        <f>+'PPFF 2022'!EZ351</f>
        <v>0</v>
      </c>
      <c r="FL351" s="193">
        <f t="shared" si="614"/>
        <v>0</v>
      </c>
      <c r="FM351" s="203">
        <f>+'PPFF 2022'!FA351</f>
        <v>0</v>
      </c>
      <c r="FN351" s="204">
        <f>+'PPFF 2022'!FB351</f>
        <v>0</v>
      </c>
      <c r="FO351" s="202">
        <f t="shared" si="615"/>
        <v>0</v>
      </c>
      <c r="FP351" s="203">
        <f>+'PPFF 2022'!FC351</f>
        <v>0</v>
      </c>
      <c r="FQ351" s="204">
        <f>+'PPFF 2022'!FD351</f>
        <v>0</v>
      </c>
      <c r="FR351" s="202">
        <f t="shared" si="616"/>
        <v>0</v>
      </c>
      <c r="FS351" s="203">
        <f>+'PPFF 2022'!FE351</f>
        <v>0</v>
      </c>
      <c r="FT351" s="204">
        <f>+'PPFF 2022'!FF351</f>
        <v>0</v>
      </c>
      <c r="FU351" s="202">
        <f t="shared" si="617"/>
        <v>0</v>
      </c>
      <c r="FV351" s="203">
        <f>+'PPFF 2022'!FG351</f>
        <v>0</v>
      </c>
      <c r="FW351" s="204">
        <f>+'PPFF 2022'!FH351</f>
        <v>0</v>
      </c>
      <c r="FX351" s="202">
        <f t="shared" si="618"/>
        <v>0</v>
      </c>
      <c r="FY351" s="203">
        <f>+'PPFF 2022'!FI351</f>
        <v>0</v>
      </c>
      <c r="FZ351" s="204">
        <f>+'PPFF 2022'!FJ351</f>
        <v>0</v>
      </c>
      <c r="GA351" s="202">
        <f t="shared" si="619"/>
        <v>0</v>
      </c>
      <c r="GB351" s="203">
        <f>+'PPFF 2022'!FK351</f>
        <v>0</v>
      </c>
      <c r="GC351" s="204">
        <f>+'PPFF 2022'!FL351</f>
        <v>0</v>
      </c>
      <c r="GD351" s="202">
        <f t="shared" si="620"/>
        <v>0</v>
      </c>
      <c r="GE351" s="203">
        <f>+'PPFF 2022'!FM351</f>
        <v>0</v>
      </c>
      <c r="GF351" s="204">
        <f>+'PPFF 2022'!FN351</f>
        <v>0</v>
      </c>
      <c r="GG351" s="202">
        <f t="shared" si="621"/>
        <v>0</v>
      </c>
      <c r="GH351" s="203">
        <f>+'PPFF 2022'!FO351</f>
        <v>0</v>
      </c>
      <c r="GI351" s="204">
        <f>+'PPFF 2022'!FP351</f>
        <v>0</v>
      </c>
      <c r="GJ351" s="202">
        <f t="shared" si="622"/>
        <v>0</v>
      </c>
      <c r="GK351" s="203">
        <f>+'PPFF 2022'!FQ351</f>
        <v>0</v>
      </c>
      <c r="GL351" s="204">
        <f>+'PPFF 2022'!FR351</f>
        <v>0</v>
      </c>
      <c r="GM351" s="202">
        <f t="shared" si="623"/>
        <v>0</v>
      </c>
      <c r="GN351" s="203">
        <f>+'PPFF 2022'!FS351</f>
        <v>0</v>
      </c>
      <c r="GO351" s="204">
        <f>+'PPFF 2022'!FT351</f>
        <v>0</v>
      </c>
      <c r="GP351" s="202">
        <f t="shared" si="624"/>
        <v>0</v>
      </c>
      <c r="GQ351" s="203">
        <f>+'PPFF 2022'!FU351</f>
        <v>0</v>
      </c>
      <c r="GR351" s="204">
        <f>+'PPFF 2022'!FV351</f>
        <v>0</v>
      </c>
      <c r="GS351" s="209">
        <f t="shared" si="625"/>
        <v>0</v>
      </c>
      <c r="GT351" s="203">
        <f>+'PPFF 2022'!GB351</f>
        <v>0</v>
      </c>
      <c r="GU351" s="204">
        <f>+'PPFF 2022'!GC351</f>
        <v>0</v>
      </c>
      <c r="GV351" s="202">
        <f t="shared" si="626"/>
        <v>0</v>
      </c>
      <c r="GW351" s="203">
        <f>+'PPFF 2022'!GD351</f>
        <v>0</v>
      </c>
      <c r="GX351" s="204">
        <f>+'PPFF 2022'!GE351</f>
        <v>0</v>
      </c>
      <c r="GY351" s="202">
        <f t="shared" si="627"/>
        <v>0</v>
      </c>
      <c r="GZ351" s="203">
        <f>+'PPFF 2022'!GF351</f>
        <v>0</v>
      </c>
      <c r="HA351" s="204">
        <f>+'PPFF 2022'!GG351</f>
        <v>0</v>
      </c>
      <c r="HB351" s="202">
        <f t="shared" si="628"/>
        <v>0</v>
      </c>
      <c r="HC351" s="203">
        <f>+'PPFF 2022'!GH351</f>
        <v>0</v>
      </c>
      <c r="HD351" s="204">
        <f>+'PPFF 2022'!GI351</f>
        <v>0</v>
      </c>
      <c r="HE351" s="202">
        <f t="shared" si="629"/>
        <v>0</v>
      </c>
      <c r="HF351" s="203">
        <f>+'PPFF 2022'!GJ351</f>
        <v>0</v>
      </c>
      <c r="HG351" s="204">
        <f>+'PPFF 2022'!GK351</f>
        <v>0</v>
      </c>
      <c r="HH351" s="202">
        <f t="shared" si="630"/>
        <v>0</v>
      </c>
      <c r="HI351" s="203">
        <f>+'PPFF 2022'!GL351</f>
        <v>0</v>
      </c>
      <c r="HJ351" s="204">
        <f>+'PPFF 2022'!GM351</f>
        <v>0</v>
      </c>
      <c r="HK351" s="202">
        <f t="shared" si="631"/>
        <v>0</v>
      </c>
      <c r="HL351" s="203">
        <f>+'PPFF 2022'!GN351</f>
        <v>0</v>
      </c>
      <c r="HM351" s="204">
        <f>+'PPFF 2022'!GO351</f>
        <v>0</v>
      </c>
      <c r="HN351" s="202">
        <f t="shared" si="632"/>
        <v>0</v>
      </c>
      <c r="HO351" s="203">
        <f>+'PPFF 2022'!GP351</f>
        <v>0</v>
      </c>
      <c r="HP351" s="204">
        <f>+'PPFF 2022'!GQ351</f>
        <v>0</v>
      </c>
      <c r="HQ351" s="202">
        <f t="shared" si="633"/>
        <v>0</v>
      </c>
      <c r="HR351" s="203">
        <f>+'PPFF 2022'!GR351</f>
        <v>0</v>
      </c>
      <c r="HS351" s="204">
        <f>+'PPFF 2022'!GS351</f>
        <v>0</v>
      </c>
      <c r="HT351" s="202">
        <f t="shared" si="634"/>
        <v>0</v>
      </c>
      <c r="HU351" s="203">
        <f>+'PPFF 2022'!GT351</f>
        <v>0</v>
      </c>
      <c r="HV351" s="204">
        <f>+'PPFF 2022'!GU351</f>
        <v>0</v>
      </c>
      <c r="HW351" s="202">
        <f t="shared" si="635"/>
        <v>0</v>
      </c>
      <c r="HX351" s="203">
        <f>+'PPFF 2022'!GV351</f>
        <v>0</v>
      </c>
      <c r="HY351" s="204">
        <f>+'PPFF 2022'!GW351</f>
        <v>0</v>
      </c>
      <c r="HZ351" s="202">
        <f t="shared" si="636"/>
        <v>0</v>
      </c>
      <c r="IA351" s="203">
        <f>+'PPFF 2022'!GX351</f>
        <v>0</v>
      </c>
      <c r="IB351" s="204">
        <f>+'PPFF 2022'!GY351</f>
        <v>0</v>
      </c>
      <c r="IC351" s="209">
        <f t="shared" si="637"/>
        <v>0</v>
      </c>
      <c r="ID351" s="203">
        <f>+'PPFF 2022'!HE351</f>
        <v>0</v>
      </c>
      <c r="IE351" s="204">
        <f>+'PPFF 2022'!HF351</f>
        <v>0</v>
      </c>
      <c r="IF351" s="215">
        <f t="shared" si="638"/>
        <v>0</v>
      </c>
      <c r="IG351" s="203">
        <f>+'PPFF 2022'!HG351</f>
        <v>0</v>
      </c>
      <c r="IH351" s="204">
        <f>+'PPFF 2022'!HH351</f>
        <v>0</v>
      </c>
      <c r="II351" s="215">
        <f t="shared" si="639"/>
        <v>0</v>
      </c>
      <c r="IJ351" s="203">
        <f>+'PPFF 2022'!HI351</f>
        <v>0</v>
      </c>
      <c r="IK351" s="204">
        <f>+'PPFF 2022'!HJ351</f>
        <v>0</v>
      </c>
      <c r="IL351" s="215">
        <f t="shared" si="640"/>
        <v>0</v>
      </c>
      <c r="IM351" s="203">
        <f>+'PPFF 2022'!HK351</f>
        <v>0</v>
      </c>
      <c r="IN351" s="204">
        <f>+'PPFF 2022'!HL351</f>
        <v>0</v>
      </c>
      <c r="IO351" s="215">
        <f t="shared" si="641"/>
        <v>0</v>
      </c>
      <c r="IP351" s="203">
        <f>+'PPFF 2022'!HM351</f>
        <v>0</v>
      </c>
      <c r="IQ351" s="204">
        <f>+'PPFF 2022'!HN351</f>
        <v>0</v>
      </c>
      <c r="IR351" s="215">
        <f t="shared" si="642"/>
        <v>0</v>
      </c>
      <c r="IS351" s="203">
        <f>+'PPFF 2022'!HO351</f>
        <v>0</v>
      </c>
      <c r="IT351" s="204">
        <f>+'PPFF 2022'!HP351</f>
        <v>0</v>
      </c>
      <c r="IU351" s="215">
        <f t="shared" si="643"/>
        <v>0</v>
      </c>
      <c r="IV351" s="203">
        <f>+'PPFF 2022'!HQ351</f>
        <v>0</v>
      </c>
      <c r="IW351" s="204">
        <f>+'PPFF 2022'!HR351</f>
        <v>0</v>
      </c>
      <c r="IX351" s="215">
        <f t="shared" si="644"/>
        <v>0</v>
      </c>
      <c r="IY351" s="203">
        <f>+'PPFF 2022'!HS351</f>
        <v>0</v>
      </c>
      <c r="IZ351" s="204">
        <f>+'PPFF 2022'!HT351</f>
        <v>0</v>
      </c>
      <c r="JA351" s="215">
        <f t="shared" si="645"/>
        <v>0</v>
      </c>
      <c r="JB351" s="203">
        <f>+'PPFF 2022'!HU351</f>
        <v>0</v>
      </c>
      <c r="JC351" s="204">
        <f>+'PPFF 2022'!HV351</f>
        <v>0</v>
      </c>
      <c r="JD351" s="215">
        <f t="shared" si="646"/>
        <v>0</v>
      </c>
      <c r="JE351" s="203">
        <f>+'PPFF 2022'!HW351</f>
        <v>0</v>
      </c>
      <c r="JF351" s="204">
        <f>+'PPFF 2022'!HX351</f>
        <v>0</v>
      </c>
      <c r="JG351" s="215">
        <f t="shared" si="647"/>
        <v>0</v>
      </c>
      <c r="JH351" s="203">
        <f>+'PPFF 2022'!HY351</f>
        <v>0</v>
      </c>
      <c r="JI351" s="204">
        <f>+'PPFF 2022'!HZ351</f>
        <v>0</v>
      </c>
      <c r="JJ351" s="215">
        <f t="shared" si="648"/>
        <v>0</v>
      </c>
      <c r="JK351" s="203">
        <f>+'PPFF 2022'!IA351</f>
        <v>0</v>
      </c>
      <c r="JL351" s="204">
        <f>+'PPFF 2022'!IB351</f>
        <v>0</v>
      </c>
      <c r="JM351" s="218">
        <f t="shared" si="649"/>
        <v>0</v>
      </c>
      <c r="JN351" s="224">
        <f>+'PPFF 2022'!IH351</f>
        <v>0</v>
      </c>
      <c r="JO351" s="225">
        <f>+'PPFF 2022'!II351</f>
        <v>0</v>
      </c>
      <c r="JP351" s="212">
        <f t="shared" si="650"/>
        <v>0</v>
      </c>
      <c r="JQ351" s="224">
        <f>+'PPFF 2022'!IJ351</f>
        <v>0</v>
      </c>
      <c r="JR351" s="225">
        <f>+'PPFF 2022'!IK351</f>
        <v>0</v>
      </c>
      <c r="JS351" s="212">
        <f t="shared" si="651"/>
        <v>0</v>
      </c>
      <c r="JT351" s="224">
        <f>+'PPFF 2022'!IL351</f>
        <v>0</v>
      </c>
      <c r="JU351" s="225">
        <f>+'PPFF 2022'!IM351</f>
        <v>0</v>
      </c>
      <c r="JV351" s="212">
        <f t="shared" si="652"/>
        <v>0</v>
      </c>
      <c r="JW351" s="224">
        <f>+'PPFF 2022'!IN351</f>
        <v>0</v>
      </c>
      <c r="JX351" s="225">
        <f>+'PPFF 2022'!IO351</f>
        <v>0</v>
      </c>
      <c r="JY351" s="212">
        <f t="shared" si="653"/>
        <v>0</v>
      </c>
      <c r="JZ351" s="224">
        <f>+'PPFF 2022'!IP351</f>
        <v>0</v>
      </c>
      <c r="KA351" s="225">
        <f>+'PPFF 2022'!IQ351</f>
        <v>0</v>
      </c>
      <c r="KB351" s="212">
        <f t="shared" si="654"/>
        <v>0</v>
      </c>
      <c r="KC351" s="224">
        <f>+'PPFF 2022'!IR351</f>
        <v>0</v>
      </c>
      <c r="KD351" s="225">
        <f>+'PPFF 2022'!IS351</f>
        <v>0</v>
      </c>
      <c r="KE351" s="212">
        <f t="shared" si="655"/>
        <v>0</v>
      </c>
      <c r="KF351" s="224">
        <f>+'PPFF 2022'!IT351</f>
        <v>0</v>
      </c>
      <c r="KG351" s="225">
        <f>+'PPFF 2022'!IU351</f>
        <v>0</v>
      </c>
      <c r="KH351" s="212">
        <f t="shared" si="656"/>
        <v>0</v>
      </c>
      <c r="KI351" s="224">
        <f>+'PPFF 2022'!IV351</f>
        <v>0</v>
      </c>
      <c r="KJ351" s="225">
        <f>+'PPFF 2022'!IW351</f>
        <v>0</v>
      </c>
      <c r="KK351" s="212">
        <f t="shared" si="657"/>
        <v>0</v>
      </c>
      <c r="KL351" s="224">
        <f>+'PPFF 2022'!IX351</f>
        <v>0</v>
      </c>
      <c r="KM351" s="225">
        <f>+'PPFF 2022'!IY351</f>
        <v>0</v>
      </c>
      <c r="KN351" s="212">
        <f t="shared" si="658"/>
        <v>0</v>
      </c>
      <c r="KO351" s="224">
        <f>+'PPFF 2022'!IZ351</f>
        <v>0</v>
      </c>
      <c r="KP351" s="225">
        <f>+'PPFF 2022'!JA351</f>
        <v>0</v>
      </c>
      <c r="KQ351" s="212">
        <f t="shared" si="659"/>
        <v>0</v>
      </c>
      <c r="KR351" s="224">
        <f>+'PPFF 2022'!JB351</f>
        <v>0</v>
      </c>
      <c r="KS351" s="225">
        <f>+'PPFF 2022'!JC351</f>
        <v>0</v>
      </c>
      <c r="KT351" s="212">
        <f t="shared" si="660"/>
        <v>0</v>
      </c>
      <c r="KU351" s="224">
        <f>+'PPFF 2022'!JD351</f>
        <v>0</v>
      </c>
      <c r="KV351" s="225">
        <f>+'PPFF 2022'!JE351</f>
        <v>0</v>
      </c>
      <c r="KW351" s="212">
        <f t="shared" si="661"/>
        <v>0</v>
      </c>
      <c r="KX351" s="224">
        <f>+'PPFF 2022'!JK351</f>
        <v>0</v>
      </c>
      <c r="KY351" s="230">
        <f>+'PPFF 2022'!JL351</f>
        <v>0</v>
      </c>
      <c r="KZ351" s="224">
        <f>+'PPFF 2022'!JM351</f>
        <v>0</v>
      </c>
      <c r="LA351" s="230">
        <f>+'PPFF 2022'!JN351</f>
        <v>0</v>
      </c>
      <c r="LB351" s="224">
        <f>+'PPFF 2022'!JO351</f>
        <v>0</v>
      </c>
      <c r="LC351" s="230">
        <f>+'PPFF 2022'!JP351</f>
        <v>0</v>
      </c>
      <c r="LD351" s="224">
        <f>+'PPFF 2022'!JQ351</f>
        <v>0</v>
      </c>
      <c r="LE351" s="230">
        <f>+'PPFF 2022'!JR351</f>
        <v>0</v>
      </c>
      <c r="LF351" s="224">
        <f>+'PPFF 2022'!JS351</f>
        <v>0</v>
      </c>
      <c r="LG351" s="230">
        <f>+'PPFF 2022'!JT351</f>
        <v>0</v>
      </c>
      <c r="LH351" s="224">
        <f>+'PPFF 2022'!JU351</f>
        <v>0</v>
      </c>
      <c r="LI351" s="230">
        <f>+'PPFF 2022'!JV351</f>
        <v>0</v>
      </c>
      <c r="LJ351" s="224">
        <f>+'PPFF 2022'!JW351</f>
        <v>0</v>
      </c>
      <c r="LK351" s="230">
        <f>+'PPFF 2022'!JX351</f>
        <v>0</v>
      </c>
      <c r="LL351" s="224">
        <f>+'PPFF 2022'!JY351</f>
        <v>0</v>
      </c>
      <c r="LM351" s="230">
        <f>+'PPFF 2022'!JZ351</f>
        <v>0</v>
      </c>
      <c r="LN351" s="224">
        <f>+'PPFF 2022'!KA351</f>
        <v>0</v>
      </c>
      <c r="LO351" s="230">
        <f>+'PPFF 2022'!KB351</f>
        <v>0</v>
      </c>
      <c r="LP351" s="224">
        <f>+'PPFF 2022'!KC351</f>
        <v>0</v>
      </c>
      <c r="LQ351" s="230">
        <f>+'PPFF 2022'!KD351</f>
        <v>0</v>
      </c>
      <c r="LR351" s="224">
        <f>+'PPFF 2022'!KE351</f>
        <v>0</v>
      </c>
      <c r="LS351" s="230">
        <f>+'PPFF 2022'!KF351</f>
        <v>0</v>
      </c>
      <c r="LT351" s="224">
        <f>+'PPFF 2022'!KG351</f>
        <v>0</v>
      </c>
      <c r="LU351" s="230">
        <f>+'PPFF 2022'!KH351</f>
        <v>0</v>
      </c>
      <c r="LV351" s="234">
        <f>+'PPFF 2022'!KN351</f>
        <v>0</v>
      </c>
      <c r="LW351" s="234">
        <f>+'PPFF 2022'!KP351</f>
        <v>0</v>
      </c>
      <c r="LX351" s="234">
        <f>+'PPFF 2022'!KR351</f>
        <v>0</v>
      </c>
      <c r="LY351" s="234">
        <f>+'PPFF 2022'!KT351</f>
        <v>0</v>
      </c>
      <c r="LZ351" s="234">
        <f>+'PPFF 2022'!KV351</f>
        <v>0</v>
      </c>
      <c r="MA351" s="234">
        <f>+'PPFF 2022'!KX351</f>
        <v>0</v>
      </c>
      <c r="MB351" s="234">
        <f>+'PPFF 2022'!KZ351</f>
        <v>0</v>
      </c>
      <c r="MC351" s="234">
        <f>+'PPFF 2022'!LB351</f>
        <v>0</v>
      </c>
      <c r="MD351" s="234">
        <f>+'PPFF 2022'!LD351</f>
        <v>0</v>
      </c>
      <c r="ME351" s="234">
        <f>+'PPFF 2022'!LF351</f>
        <v>0</v>
      </c>
      <c r="MF351" s="234">
        <f>+'PPFF 2022'!LH351</f>
        <v>0</v>
      </c>
      <c r="MG351" s="234">
        <f>+'PPFF 2022'!LJ351</f>
        <v>0</v>
      </c>
      <c r="MH351" s="190">
        <f>+'PPFF 2022'!LN351/6</f>
        <v>0</v>
      </c>
      <c r="MI351" s="190">
        <f>+'PPFF 2022'!LP351/6</f>
        <v>0</v>
      </c>
      <c r="MJ351" s="190">
        <f>+'PPFF 2022'!LR351/6</f>
        <v>0</v>
      </c>
      <c r="MK351" s="190">
        <f>+'PPFF 2022'!LT351/6</f>
        <v>0</v>
      </c>
      <c r="ML351" s="190">
        <f>+'PPFF 2022'!LV351/6</f>
        <v>0</v>
      </c>
      <c r="MM351" s="190">
        <f>+'PPFF 2022'!LX351/6</f>
        <v>0</v>
      </c>
      <c r="MN351" s="239">
        <f>+'PPFF 2022'!LZ351/6</f>
        <v>0</v>
      </c>
      <c r="MO351" s="190">
        <f>+'PPFF 2022'!MB351/6</f>
        <v>0</v>
      </c>
      <c r="MP351" s="190">
        <f>+'PPFF 2022'!MD351/6</f>
        <v>0</v>
      </c>
      <c r="MQ351" s="190">
        <f>+'PPFF 2022'!MF351/6</f>
        <v>0</v>
      </c>
      <c r="MR351" s="190">
        <f>+'PPFF 2022'!MH351/6</f>
        <v>0</v>
      </c>
      <c r="MS351" s="190">
        <f>+'PPFF 2022'!MJ351/6</f>
        <v>0</v>
      </c>
      <c r="MT351" s="104">
        <f>+'PPFF 2022'!MN351</f>
        <v>0</v>
      </c>
      <c r="MU351" s="104">
        <f>+'PPFF 2022'!MP351</f>
        <v>0</v>
      </c>
      <c r="MV351" s="104">
        <f>+'PPFF 2022'!MR351</f>
        <v>0</v>
      </c>
      <c r="MW351" s="104">
        <f>+'PPFF 2022'!MT351</f>
        <v>0</v>
      </c>
      <c r="MX351" s="104">
        <f>+'PPFF 2022'!MV351</f>
        <v>0</v>
      </c>
      <c r="MY351" s="104">
        <f>+'PPFF 2022'!MX351</f>
        <v>0</v>
      </c>
      <c r="MZ351" s="104">
        <f>+'PPFF 2022'!MZ351</f>
        <v>0</v>
      </c>
      <c r="NA351" s="104">
        <f>+'PPFF 2022'!NB351</f>
        <v>0</v>
      </c>
      <c r="NB351" s="104">
        <f>+'PPFF 2022'!ND351</f>
        <v>0</v>
      </c>
      <c r="NC351" s="104">
        <f>+'PPFF 2022'!NF351</f>
        <v>0</v>
      </c>
      <c r="ND351" s="104">
        <f>+'PPFF 2022'!NH351</f>
        <v>0</v>
      </c>
      <c r="NE351" s="104">
        <f>+'PPFF 2022'!NJ351</f>
        <v>0</v>
      </c>
    </row>
    <row r="352" spans="1:369" s="88" customFormat="1" ht="10.5" x14ac:dyDescent="0.25">
      <c r="A352" s="89" t="s">
        <v>258</v>
      </c>
      <c r="B352" s="90" t="s">
        <v>17</v>
      </c>
      <c r="C352" s="90">
        <v>401</v>
      </c>
      <c r="D352" s="90" t="s">
        <v>242</v>
      </c>
      <c r="E352" s="91" t="s">
        <v>258</v>
      </c>
      <c r="F352" s="92" t="s">
        <v>17</v>
      </c>
      <c r="G352" s="92" t="s">
        <v>352</v>
      </c>
      <c r="H352" s="155">
        <v>9729</v>
      </c>
      <c r="I352" s="92" t="s">
        <v>519</v>
      </c>
      <c r="J352" s="171">
        <f>+'PPFF 2022'!J352+'PPFF 2022'!K352</f>
        <v>0</v>
      </c>
      <c r="K352" s="171">
        <f>+'PPFF 2022'!L352+'PPFF 2022'!M352</f>
        <v>0</v>
      </c>
      <c r="L352" s="171">
        <f>+'PPFF 2022'!N352+'PPFF 2022'!O352</f>
        <v>0</v>
      </c>
      <c r="M352" s="171">
        <f>+'PPFF 2022'!P352+'PPFF 2022'!Q352</f>
        <v>0</v>
      </c>
      <c r="N352" s="171">
        <f>+'PPFF 2022'!R352+'PPFF 2022'!S352</f>
        <v>0</v>
      </c>
      <c r="O352" s="171">
        <f>+'PPFF 2022'!T352+'PPFF 2022'!U352</f>
        <v>0</v>
      </c>
      <c r="P352" s="171">
        <f>+'PPFF 2022'!V352+'PPFF 2022'!W352</f>
        <v>0</v>
      </c>
      <c r="Q352" s="171">
        <f>+'PPFF 2022'!X352+'PPFF 2022'!Y352</f>
        <v>0</v>
      </c>
      <c r="R352" s="171">
        <f>+'PPFF 2022'!Z352+'PPFF 2022'!AA352</f>
        <v>0</v>
      </c>
      <c r="S352" s="171">
        <f>+'PPFF 2022'!AB352+'PPFF 2022'!AC352</f>
        <v>0</v>
      </c>
      <c r="T352" s="171">
        <f>+'PPFF 2022'!AD352+'PPFF 2022'!AE352</f>
        <v>0</v>
      </c>
      <c r="U352" s="171">
        <f>+'PPFF 2022'!AF352+'PPFF 2022'!AG352</f>
        <v>0</v>
      </c>
      <c r="V352" s="93">
        <f>+'PPFF 2022'!AM352</f>
        <v>0</v>
      </c>
      <c r="W352" s="95">
        <f>+'PPFF 2022'!AN352</f>
        <v>0</v>
      </c>
      <c r="X352" s="98">
        <f>+('PPFF 2022'!AM352+'PPFF 2022'!AN352)/13</f>
        <v>0</v>
      </c>
      <c r="Y352" s="93">
        <f>+'PPFF 2022'!AO352</f>
        <v>0</v>
      </c>
      <c r="Z352" s="95">
        <f>+'PPFF 2022'!AP352</f>
        <v>0</v>
      </c>
      <c r="AA352" s="98">
        <f>+('PPFF 2022'!AO352+'PPFF 2022'!AP352)/13</f>
        <v>0</v>
      </c>
      <c r="AB352" s="93">
        <f>+'PPFF 2022'!AQ352</f>
        <v>0</v>
      </c>
      <c r="AC352" s="95">
        <f>+'PPFF 2022'!AR352</f>
        <v>0</v>
      </c>
      <c r="AD352" s="98">
        <f t="shared" si="568"/>
        <v>0</v>
      </c>
      <c r="AE352" s="93">
        <f>+'PPFF 2022'!AS352</f>
        <v>0</v>
      </c>
      <c r="AF352" s="95">
        <f>+'PPFF 2022'!AT352</f>
        <v>0</v>
      </c>
      <c r="AG352" s="98">
        <f t="shared" si="569"/>
        <v>0</v>
      </c>
      <c r="AH352" s="93">
        <f>+'PPFF 2022'!AU352</f>
        <v>0</v>
      </c>
      <c r="AI352" s="95">
        <f>+'PPFF 2022'!AV352</f>
        <v>0</v>
      </c>
      <c r="AJ352" s="98">
        <f t="shared" si="570"/>
        <v>0</v>
      </c>
      <c r="AK352" s="93">
        <f>+'PPFF 2022'!AW352</f>
        <v>0</v>
      </c>
      <c r="AL352" s="95">
        <f>+'PPFF 2022'!AX352</f>
        <v>0</v>
      </c>
      <c r="AM352" s="98">
        <f t="shared" si="571"/>
        <v>0</v>
      </c>
      <c r="AN352" s="93">
        <f>+'PPFF 2022'!AY352</f>
        <v>0</v>
      </c>
      <c r="AO352" s="95">
        <f>+'PPFF 2022'!AZ352</f>
        <v>0</v>
      </c>
      <c r="AP352" s="98">
        <f t="shared" si="572"/>
        <v>0</v>
      </c>
      <c r="AQ352" s="93">
        <f>+'PPFF 2022'!BA352</f>
        <v>0</v>
      </c>
      <c r="AR352" s="95">
        <f>+'PPFF 2022'!BB352</f>
        <v>0</v>
      </c>
      <c r="AS352" s="98">
        <f t="shared" si="573"/>
        <v>0</v>
      </c>
      <c r="AT352" s="93">
        <f>+'PPFF 2022'!BC352</f>
        <v>0</v>
      </c>
      <c r="AU352" s="95">
        <f>+'PPFF 2022'!BD352</f>
        <v>0</v>
      </c>
      <c r="AV352" s="98">
        <f t="shared" si="574"/>
        <v>0</v>
      </c>
      <c r="AW352" s="93">
        <f>+'PPFF 2022'!BE352</f>
        <v>0</v>
      </c>
      <c r="AX352" s="95">
        <f>+'PPFF 2022'!BF352</f>
        <v>0</v>
      </c>
      <c r="AY352" s="98">
        <f t="shared" si="575"/>
        <v>0</v>
      </c>
      <c r="AZ352" s="93">
        <f>+'PPFF 2022'!BG352</f>
        <v>0</v>
      </c>
      <c r="BA352" s="95">
        <f>+'PPFF 2022'!BH352</f>
        <v>0</v>
      </c>
      <c r="BB352" s="98">
        <f t="shared" si="576"/>
        <v>0</v>
      </c>
      <c r="BC352" s="93">
        <f>+'PPFF 2022'!BI352</f>
        <v>0</v>
      </c>
      <c r="BD352" s="95">
        <f>+'PPFF 2022'!BJ352</f>
        <v>0</v>
      </c>
      <c r="BE352" s="97">
        <f t="shared" si="577"/>
        <v>0</v>
      </c>
      <c r="BF352" s="107">
        <f>+'PPFF 2022'!BP352</f>
        <v>0</v>
      </c>
      <c r="BG352" s="97">
        <f>+'PPFF 2022'!BQ352</f>
        <v>0</v>
      </c>
      <c r="BH352" s="182">
        <f t="shared" si="578"/>
        <v>0</v>
      </c>
      <c r="BI352" s="107">
        <f>+'PPFF 2022'!BR352</f>
        <v>0</v>
      </c>
      <c r="BJ352" s="97">
        <f>+'PPFF 2022'!BS352</f>
        <v>0</v>
      </c>
      <c r="BK352" s="182">
        <f t="shared" si="579"/>
        <v>0</v>
      </c>
      <c r="BL352" s="107">
        <f>+'PPFF 2022'!BT352</f>
        <v>0</v>
      </c>
      <c r="BM352" s="97">
        <f>+'PPFF 2022'!BU352</f>
        <v>0</v>
      </c>
      <c r="BN352" s="182">
        <f t="shared" si="580"/>
        <v>0</v>
      </c>
      <c r="BO352" s="107">
        <f>+'PPFF 2022'!BV352</f>
        <v>0</v>
      </c>
      <c r="BP352" s="97">
        <f>+'PPFF 2022'!BW352</f>
        <v>0</v>
      </c>
      <c r="BQ352" s="182">
        <f t="shared" si="581"/>
        <v>0</v>
      </c>
      <c r="BR352" s="107">
        <f>+'PPFF 2022'!BX352</f>
        <v>0</v>
      </c>
      <c r="BS352" s="97">
        <f>+'PPFF 2022'!BY352</f>
        <v>0</v>
      </c>
      <c r="BT352" s="182">
        <f t="shared" si="582"/>
        <v>0</v>
      </c>
      <c r="BU352" s="107">
        <f>+'PPFF 2022'!BZ352</f>
        <v>0</v>
      </c>
      <c r="BV352" s="97">
        <f>+'PPFF 2022'!CA352</f>
        <v>0</v>
      </c>
      <c r="BW352" s="182">
        <f t="shared" si="583"/>
        <v>0</v>
      </c>
      <c r="BX352" s="107">
        <f>+'PPFF 2022'!CB352</f>
        <v>0</v>
      </c>
      <c r="BY352" s="97">
        <f>+'PPFF 2022'!CC352</f>
        <v>0</v>
      </c>
      <c r="BZ352" s="182">
        <f t="shared" si="584"/>
        <v>0</v>
      </c>
      <c r="CA352" s="107">
        <f>+'PPFF 2022'!CD352</f>
        <v>0</v>
      </c>
      <c r="CB352" s="97">
        <f>+'PPFF 2022'!CE352</f>
        <v>0</v>
      </c>
      <c r="CC352" s="182">
        <f t="shared" si="585"/>
        <v>0</v>
      </c>
      <c r="CD352" s="107">
        <f>+'PPFF 2022'!CF352</f>
        <v>0</v>
      </c>
      <c r="CE352" s="97">
        <f>+'PPFF 2022'!CG352</f>
        <v>0</v>
      </c>
      <c r="CF352" s="182">
        <f t="shared" si="586"/>
        <v>0</v>
      </c>
      <c r="CG352" s="107">
        <f>+'PPFF 2022'!CH352</f>
        <v>0</v>
      </c>
      <c r="CH352" s="97">
        <f>+'PPFF 2022'!CI352</f>
        <v>0</v>
      </c>
      <c r="CI352" s="182">
        <f t="shared" si="587"/>
        <v>0</v>
      </c>
      <c r="CJ352" s="107">
        <f>+'PPFF 2022'!CJ352</f>
        <v>0</v>
      </c>
      <c r="CK352" s="97">
        <f>+'PPFF 2022'!CK352</f>
        <v>0</v>
      </c>
      <c r="CL352" s="182">
        <f t="shared" si="588"/>
        <v>0</v>
      </c>
      <c r="CM352" s="107">
        <f>+'PPFF 2022'!CL352</f>
        <v>0</v>
      </c>
      <c r="CN352" s="97">
        <f>+'PPFF 2022'!CM352</f>
        <v>0</v>
      </c>
      <c r="CO352" s="187">
        <f t="shared" si="589"/>
        <v>0</v>
      </c>
      <c r="CP352" s="109">
        <f>+'PPFF 2022'!CS352</f>
        <v>0</v>
      </c>
      <c r="CQ352" s="111">
        <f>+'PPFF 2022'!CT352</f>
        <v>0</v>
      </c>
      <c r="CR352" s="98">
        <f t="shared" si="590"/>
        <v>0</v>
      </c>
      <c r="CS352" s="109">
        <f>+'PPFF 2022'!CU352</f>
        <v>0</v>
      </c>
      <c r="CT352" s="111">
        <f>+'PPFF 2022'!CV352</f>
        <v>0</v>
      </c>
      <c r="CU352" s="98">
        <f t="shared" si="591"/>
        <v>0</v>
      </c>
      <c r="CV352" s="109">
        <f>+'PPFF 2022'!CW352</f>
        <v>0</v>
      </c>
      <c r="CW352" s="111">
        <f>+'PPFF 2022'!CX352</f>
        <v>0</v>
      </c>
      <c r="CX352" s="98">
        <f t="shared" si="592"/>
        <v>0</v>
      </c>
      <c r="CY352" s="109">
        <f>+'PPFF 2022'!CY352</f>
        <v>0</v>
      </c>
      <c r="CZ352" s="111">
        <f>+'PPFF 2022'!CZ352</f>
        <v>0</v>
      </c>
      <c r="DA352" s="98">
        <f t="shared" si="593"/>
        <v>0</v>
      </c>
      <c r="DB352" s="109">
        <f>+'PPFF 2022'!DA352</f>
        <v>0</v>
      </c>
      <c r="DC352" s="111">
        <f>+'PPFF 2022'!DB352</f>
        <v>0</v>
      </c>
      <c r="DD352" s="98">
        <f t="shared" si="594"/>
        <v>0</v>
      </c>
      <c r="DE352" s="109">
        <f>+'PPFF 2022'!DC352</f>
        <v>0</v>
      </c>
      <c r="DF352" s="111">
        <f>+'PPFF 2022'!DD352</f>
        <v>0</v>
      </c>
      <c r="DG352" s="98">
        <f t="shared" si="595"/>
        <v>0</v>
      </c>
      <c r="DH352" s="109">
        <f>+'PPFF 2022'!DE352</f>
        <v>0</v>
      </c>
      <c r="DI352" s="111">
        <f>+'PPFF 2022'!DF352</f>
        <v>0</v>
      </c>
      <c r="DJ352" s="98">
        <f t="shared" si="596"/>
        <v>0</v>
      </c>
      <c r="DK352" s="109">
        <f>+'PPFF 2022'!DG352</f>
        <v>0</v>
      </c>
      <c r="DL352" s="111">
        <f>+'PPFF 2022'!DH352</f>
        <v>0</v>
      </c>
      <c r="DM352" s="98">
        <f t="shared" si="597"/>
        <v>0</v>
      </c>
      <c r="DN352" s="109">
        <f>+'PPFF 2022'!DI352</f>
        <v>0</v>
      </c>
      <c r="DO352" s="111">
        <f>+'PPFF 2022'!DJ352</f>
        <v>0</v>
      </c>
      <c r="DP352" s="98">
        <f t="shared" si="598"/>
        <v>0</v>
      </c>
      <c r="DQ352" s="109">
        <f>+'PPFF 2022'!DK352</f>
        <v>0</v>
      </c>
      <c r="DR352" s="111">
        <f>+'PPFF 2022'!DL352</f>
        <v>0</v>
      </c>
      <c r="DS352" s="98">
        <f t="shared" si="599"/>
        <v>0</v>
      </c>
      <c r="DT352" s="109">
        <f>+'PPFF 2022'!DM352</f>
        <v>0</v>
      </c>
      <c r="DU352" s="111">
        <f>+'PPFF 2022'!DN352</f>
        <v>0</v>
      </c>
      <c r="DV352" s="98">
        <f t="shared" si="600"/>
        <v>0</v>
      </c>
      <c r="DW352" s="109">
        <f>+'PPFF 2022'!DO352</f>
        <v>0</v>
      </c>
      <c r="DX352" s="111">
        <f>+'PPFF 2022'!DP352</f>
        <v>0</v>
      </c>
      <c r="DY352" s="107">
        <f t="shared" si="601"/>
        <v>0</v>
      </c>
      <c r="DZ352" s="109">
        <f>+'PPFF 2022'!DV352</f>
        <v>0</v>
      </c>
      <c r="EA352" s="111">
        <f>+'PPFF 2022'!DW352</f>
        <v>0</v>
      </c>
      <c r="EB352" s="98">
        <f t="shared" si="602"/>
        <v>0</v>
      </c>
      <c r="EC352" s="111">
        <f>+'PPFF 2022'!DX352</f>
        <v>0</v>
      </c>
      <c r="ED352" s="111">
        <f>+'PPFF 2022'!DY352</f>
        <v>0</v>
      </c>
      <c r="EE352" s="98">
        <f t="shared" si="603"/>
        <v>0</v>
      </c>
      <c r="EF352" s="111">
        <f>+'PPFF 2022'!DZ352</f>
        <v>0</v>
      </c>
      <c r="EG352" s="111">
        <f>+'PPFF 2022'!EA352</f>
        <v>0</v>
      </c>
      <c r="EH352" s="98">
        <f t="shared" si="604"/>
        <v>0</v>
      </c>
      <c r="EI352" s="111">
        <f>+'PPFF 2022'!EB352</f>
        <v>0</v>
      </c>
      <c r="EJ352" s="111">
        <f>+'PPFF 2022'!EC352</f>
        <v>0</v>
      </c>
      <c r="EK352" s="98">
        <f t="shared" si="605"/>
        <v>0</v>
      </c>
      <c r="EL352" s="111">
        <f>+'PPFF 2022'!ED352</f>
        <v>0</v>
      </c>
      <c r="EM352" s="111">
        <f>+'PPFF 2022'!EE352</f>
        <v>0</v>
      </c>
      <c r="EN352" s="98">
        <f t="shared" si="606"/>
        <v>0</v>
      </c>
      <c r="EO352" s="111">
        <f>+'PPFF 2022'!EF352</f>
        <v>0</v>
      </c>
      <c r="EP352" s="111">
        <f>+'PPFF 2022'!EG352</f>
        <v>0</v>
      </c>
      <c r="EQ352" s="98">
        <f t="shared" si="607"/>
        <v>0</v>
      </c>
      <c r="ER352" s="111">
        <f>+'PPFF 2022'!EH352</f>
        <v>0</v>
      </c>
      <c r="ES352" s="111">
        <f>+'PPFF 2022'!EI352</f>
        <v>0</v>
      </c>
      <c r="ET352" s="98">
        <f t="shared" si="608"/>
        <v>0</v>
      </c>
      <c r="EU352" s="111">
        <f>+'PPFF 2022'!EJ352</f>
        <v>0</v>
      </c>
      <c r="EV352" s="111">
        <f>+'PPFF 2022'!EK352</f>
        <v>0</v>
      </c>
      <c r="EW352" s="98">
        <f t="shared" si="609"/>
        <v>0</v>
      </c>
      <c r="EX352" s="111">
        <f>+'PPFF 2022'!EL352</f>
        <v>0</v>
      </c>
      <c r="EY352" s="111">
        <f>+'PPFF 2022'!EM352</f>
        <v>0</v>
      </c>
      <c r="EZ352" s="98">
        <f t="shared" si="610"/>
        <v>0</v>
      </c>
      <c r="FA352" s="111">
        <f>+'PPFF 2022'!EN352</f>
        <v>0</v>
      </c>
      <c r="FB352" s="111">
        <f>+'PPFF 2022'!EO352</f>
        <v>0</v>
      </c>
      <c r="FC352" s="98">
        <f t="shared" si="611"/>
        <v>0</v>
      </c>
      <c r="FD352" s="111">
        <f>+'PPFF 2022'!EP352</f>
        <v>0</v>
      </c>
      <c r="FE352" s="111">
        <f>+'PPFF 2022'!EQ352</f>
        <v>0</v>
      </c>
      <c r="FF352" s="98">
        <f t="shared" si="612"/>
        <v>0</v>
      </c>
      <c r="FG352" s="111">
        <f>+'PPFF 2022'!ER352</f>
        <v>0</v>
      </c>
      <c r="FH352" s="111">
        <f>+'PPFF 2022'!ES352</f>
        <v>0</v>
      </c>
      <c r="FI352" s="97">
        <f t="shared" si="613"/>
        <v>0</v>
      </c>
      <c r="FJ352" s="108">
        <f>+'PPFF 2022'!EY352</f>
        <v>0</v>
      </c>
      <c r="FK352" s="103">
        <f>+'PPFF 2022'!EZ352</f>
        <v>0</v>
      </c>
      <c r="FL352" s="193">
        <f t="shared" si="614"/>
        <v>0</v>
      </c>
      <c r="FM352" s="203">
        <f>+'PPFF 2022'!FA352</f>
        <v>0</v>
      </c>
      <c r="FN352" s="204">
        <f>+'PPFF 2022'!FB352</f>
        <v>0</v>
      </c>
      <c r="FO352" s="202">
        <f t="shared" si="615"/>
        <v>0</v>
      </c>
      <c r="FP352" s="203">
        <f>+'PPFF 2022'!FC352</f>
        <v>0</v>
      </c>
      <c r="FQ352" s="204">
        <f>+'PPFF 2022'!FD352</f>
        <v>0</v>
      </c>
      <c r="FR352" s="202">
        <f t="shared" si="616"/>
        <v>0</v>
      </c>
      <c r="FS352" s="203">
        <f>+'PPFF 2022'!FE352</f>
        <v>0</v>
      </c>
      <c r="FT352" s="204">
        <f>+'PPFF 2022'!FF352</f>
        <v>0</v>
      </c>
      <c r="FU352" s="202">
        <f t="shared" si="617"/>
        <v>0</v>
      </c>
      <c r="FV352" s="203">
        <f>+'PPFF 2022'!FG352</f>
        <v>0</v>
      </c>
      <c r="FW352" s="204">
        <f>+'PPFF 2022'!FH352</f>
        <v>0</v>
      </c>
      <c r="FX352" s="202">
        <f t="shared" si="618"/>
        <v>0</v>
      </c>
      <c r="FY352" s="203">
        <f>+'PPFF 2022'!FI352</f>
        <v>0</v>
      </c>
      <c r="FZ352" s="204">
        <f>+'PPFF 2022'!FJ352</f>
        <v>0</v>
      </c>
      <c r="GA352" s="202">
        <f t="shared" si="619"/>
        <v>0</v>
      </c>
      <c r="GB352" s="203">
        <f>+'PPFF 2022'!FK352</f>
        <v>0</v>
      </c>
      <c r="GC352" s="204">
        <f>+'PPFF 2022'!FL352</f>
        <v>0</v>
      </c>
      <c r="GD352" s="202">
        <f t="shared" si="620"/>
        <v>0</v>
      </c>
      <c r="GE352" s="203">
        <f>+'PPFF 2022'!FM352</f>
        <v>0</v>
      </c>
      <c r="GF352" s="204">
        <f>+'PPFF 2022'!FN352</f>
        <v>0</v>
      </c>
      <c r="GG352" s="202">
        <f t="shared" si="621"/>
        <v>0</v>
      </c>
      <c r="GH352" s="203">
        <f>+'PPFF 2022'!FO352</f>
        <v>0</v>
      </c>
      <c r="GI352" s="204">
        <f>+'PPFF 2022'!FP352</f>
        <v>0</v>
      </c>
      <c r="GJ352" s="202">
        <f t="shared" si="622"/>
        <v>0</v>
      </c>
      <c r="GK352" s="203">
        <f>+'PPFF 2022'!FQ352</f>
        <v>0</v>
      </c>
      <c r="GL352" s="204">
        <f>+'PPFF 2022'!FR352</f>
        <v>0</v>
      </c>
      <c r="GM352" s="202">
        <f t="shared" si="623"/>
        <v>0</v>
      </c>
      <c r="GN352" s="203">
        <f>+'PPFF 2022'!FS352</f>
        <v>0</v>
      </c>
      <c r="GO352" s="204">
        <f>+'PPFF 2022'!FT352</f>
        <v>0</v>
      </c>
      <c r="GP352" s="202">
        <f t="shared" si="624"/>
        <v>0</v>
      </c>
      <c r="GQ352" s="203">
        <f>+'PPFF 2022'!FU352</f>
        <v>0</v>
      </c>
      <c r="GR352" s="204">
        <f>+'PPFF 2022'!FV352</f>
        <v>0</v>
      </c>
      <c r="GS352" s="209">
        <f t="shared" si="625"/>
        <v>0</v>
      </c>
      <c r="GT352" s="203">
        <f>+'PPFF 2022'!GB352</f>
        <v>0</v>
      </c>
      <c r="GU352" s="204">
        <f>+'PPFF 2022'!GC352</f>
        <v>0</v>
      </c>
      <c r="GV352" s="202">
        <f t="shared" si="626"/>
        <v>0</v>
      </c>
      <c r="GW352" s="203">
        <f>+'PPFF 2022'!GD352</f>
        <v>0</v>
      </c>
      <c r="GX352" s="204">
        <f>+'PPFF 2022'!GE352</f>
        <v>0</v>
      </c>
      <c r="GY352" s="202">
        <f t="shared" si="627"/>
        <v>0</v>
      </c>
      <c r="GZ352" s="203">
        <f>+'PPFF 2022'!GF352</f>
        <v>0</v>
      </c>
      <c r="HA352" s="204">
        <f>+'PPFF 2022'!GG352</f>
        <v>0</v>
      </c>
      <c r="HB352" s="202">
        <f t="shared" si="628"/>
        <v>0</v>
      </c>
      <c r="HC352" s="203">
        <f>+'PPFF 2022'!GH352</f>
        <v>0</v>
      </c>
      <c r="HD352" s="204">
        <f>+'PPFF 2022'!GI352</f>
        <v>0</v>
      </c>
      <c r="HE352" s="202">
        <f t="shared" si="629"/>
        <v>0</v>
      </c>
      <c r="HF352" s="203">
        <f>+'PPFF 2022'!GJ352</f>
        <v>0</v>
      </c>
      <c r="HG352" s="204">
        <f>+'PPFF 2022'!GK352</f>
        <v>0</v>
      </c>
      <c r="HH352" s="202">
        <f t="shared" si="630"/>
        <v>0</v>
      </c>
      <c r="HI352" s="203">
        <f>+'PPFF 2022'!GL352</f>
        <v>0</v>
      </c>
      <c r="HJ352" s="204">
        <f>+'PPFF 2022'!GM352</f>
        <v>0</v>
      </c>
      <c r="HK352" s="202">
        <f t="shared" si="631"/>
        <v>0</v>
      </c>
      <c r="HL352" s="203">
        <f>+'PPFF 2022'!GN352</f>
        <v>0</v>
      </c>
      <c r="HM352" s="204">
        <f>+'PPFF 2022'!GO352</f>
        <v>0</v>
      </c>
      <c r="HN352" s="202">
        <f t="shared" si="632"/>
        <v>0</v>
      </c>
      <c r="HO352" s="203">
        <f>+'PPFF 2022'!GP352</f>
        <v>0</v>
      </c>
      <c r="HP352" s="204">
        <f>+'PPFF 2022'!GQ352</f>
        <v>0</v>
      </c>
      <c r="HQ352" s="202">
        <f t="shared" si="633"/>
        <v>0</v>
      </c>
      <c r="HR352" s="203">
        <f>+'PPFF 2022'!GR352</f>
        <v>0</v>
      </c>
      <c r="HS352" s="204">
        <f>+'PPFF 2022'!GS352</f>
        <v>0</v>
      </c>
      <c r="HT352" s="202">
        <f t="shared" si="634"/>
        <v>0</v>
      </c>
      <c r="HU352" s="203">
        <f>+'PPFF 2022'!GT352</f>
        <v>0</v>
      </c>
      <c r="HV352" s="204">
        <f>+'PPFF 2022'!GU352</f>
        <v>0</v>
      </c>
      <c r="HW352" s="202">
        <f t="shared" si="635"/>
        <v>0</v>
      </c>
      <c r="HX352" s="203">
        <f>+'PPFF 2022'!GV352</f>
        <v>0</v>
      </c>
      <c r="HY352" s="204">
        <f>+'PPFF 2022'!GW352</f>
        <v>0</v>
      </c>
      <c r="HZ352" s="202">
        <f t="shared" si="636"/>
        <v>0</v>
      </c>
      <c r="IA352" s="203">
        <f>+'PPFF 2022'!GX352</f>
        <v>0</v>
      </c>
      <c r="IB352" s="204">
        <f>+'PPFF 2022'!GY352</f>
        <v>0</v>
      </c>
      <c r="IC352" s="209">
        <f t="shared" si="637"/>
        <v>0</v>
      </c>
      <c r="ID352" s="203">
        <f>+'PPFF 2022'!HE352</f>
        <v>0</v>
      </c>
      <c r="IE352" s="204">
        <f>+'PPFF 2022'!HF352</f>
        <v>0</v>
      </c>
      <c r="IF352" s="215">
        <f t="shared" si="638"/>
        <v>0</v>
      </c>
      <c r="IG352" s="203">
        <f>+'PPFF 2022'!HG352</f>
        <v>0</v>
      </c>
      <c r="IH352" s="204">
        <f>+'PPFF 2022'!HH352</f>
        <v>0</v>
      </c>
      <c r="II352" s="215">
        <f t="shared" si="639"/>
        <v>0</v>
      </c>
      <c r="IJ352" s="203">
        <f>+'PPFF 2022'!HI352</f>
        <v>0</v>
      </c>
      <c r="IK352" s="204">
        <f>+'PPFF 2022'!HJ352</f>
        <v>0</v>
      </c>
      <c r="IL352" s="215">
        <f t="shared" si="640"/>
        <v>0</v>
      </c>
      <c r="IM352" s="203">
        <f>+'PPFF 2022'!HK352</f>
        <v>0</v>
      </c>
      <c r="IN352" s="204">
        <f>+'PPFF 2022'!HL352</f>
        <v>0</v>
      </c>
      <c r="IO352" s="215">
        <f t="shared" si="641"/>
        <v>0</v>
      </c>
      <c r="IP352" s="203">
        <f>+'PPFF 2022'!HM352</f>
        <v>0</v>
      </c>
      <c r="IQ352" s="204">
        <f>+'PPFF 2022'!HN352</f>
        <v>0</v>
      </c>
      <c r="IR352" s="215">
        <f t="shared" si="642"/>
        <v>0</v>
      </c>
      <c r="IS352" s="203">
        <f>+'PPFF 2022'!HO352</f>
        <v>0</v>
      </c>
      <c r="IT352" s="204">
        <f>+'PPFF 2022'!HP352</f>
        <v>0</v>
      </c>
      <c r="IU352" s="215">
        <f t="shared" si="643"/>
        <v>0</v>
      </c>
      <c r="IV352" s="203">
        <f>+'PPFF 2022'!HQ352</f>
        <v>0</v>
      </c>
      <c r="IW352" s="204">
        <f>+'PPFF 2022'!HR352</f>
        <v>0</v>
      </c>
      <c r="IX352" s="215">
        <f t="shared" si="644"/>
        <v>0</v>
      </c>
      <c r="IY352" s="203">
        <f>+'PPFF 2022'!HS352</f>
        <v>0</v>
      </c>
      <c r="IZ352" s="204">
        <f>+'PPFF 2022'!HT352</f>
        <v>0</v>
      </c>
      <c r="JA352" s="215">
        <f t="shared" si="645"/>
        <v>0</v>
      </c>
      <c r="JB352" s="203">
        <f>+'PPFF 2022'!HU352</f>
        <v>0</v>
      </c>
      <c r="JC352" s="204">
        <f>+'PPFF 2022'!HV352</f>
        <v>0</v>
      </c>
      <c r="JD352" s="215">
        <f t="shared" si="646"/>
        <v>0</v>
      </c>
      <c r="JE352" s="203">
        <f>+'PPFF 2022'!HW352</f>
        <v>0</v>
      </c>
      <c r="JF352" s="204">
        <f>+'PPFF 2022'!HX352</f>
        <v>0</v>
      </c>
      <c r="JG352" s="215">
        <f t="shared" si="647"/>
        <v>0</v>
      </c>
      <c r="JH352" s="203">
        <f>+'PPFF 2022'!HY352</f>
        <v>0</v>
      </c>
      <c r="JI352" s="204">
        <f>+'PPFF 2022'!HZ352</f>
        <v>0</v>
      </c>
      <c r="JJ352" s="215">
        <f t="shared" si="648"/>
        <v>0</v>
      </c>
      <c r="JK352" s="203">
        <f>+'PPFF 2022'!IA352</f>
        <v>0</v>
      </c>
      <c r="JL352" s="204">
        <f>+'PPFF 2022'!IB352</f>
        <v>0</v>
      </c>
      <c r="JM352" s="218">
        <f t="shared" si="649"/>
        <v>0</v>
      </c>
      <c r="JN352" s="224">
        <f>+'PPFF 2022'!IH352</f>
        <v>0</v>
      </c>
      <c r="JO352" s="225">
        <f>+'PPFF 2022'!II352</f>
        <v>0</v>
      </c>
      <c r="JP352" s="212">
        <f t="shared" si="650"/>
        <v>0</v>
      </c>
      <c r="JQ352" s="224">
        <f>+'PPFF 2022'!IJ352</f>
        <v>0</v>
      </c>
      <c r="JR352" s="225">
        <f>+'PPFF 2022'!IK352</f>
        <v>0</v>
      </c>
      <c r="JS352" s="212">
        <f t="shared" si="651"/>
        <v>0</v>
      </c>
      <c r="JT352" s="224">
        <f>+'PPFF 2022'!IL352</f>
        <v>0</v>
      </c>
      <c r="JU352" s="225">
        <f>+'PPFF 2022'!IM352</f>
        <v>0</v>
      </c>
      <c r="JV352" s="212">
        <f t="shared" si="652"/>
        <v>0</v>
      </c>
      <c r="JW352" s="224">
        <f>+'PPFF 2022'!IN352</f>
        <v>0</v>
      </c>
      <c r="JX352" s="225">
        <f>+'PPFF 2022'!IO352</f>
        <v>0</v>
      </c>
      <c r="JY352" s="212">
        <f t="shared" si="653"/>
        <v>0</v>
      </c>
      <c r="JZ352" s="224">
        <f>+'PPFF 2022'!IP352</f>
        <v>0</v>
      </c>
      <c r="KA352" s="225">
        <f>+'PPFF 2022'!IQ352</f>
        <v>0</v>
      </c>
      <c r="KB352" s="212">
        <f t="shared" si="654"/>
        <v>0</v>
      </c>
      <c r="KC352" s="224">
        <f>+'PPFF 2022'!IR352</f>
        <v>0</v>
      </c>
      <c r="KD352" s="225">
        <f>+'PPFF 2022'!IS352</f>
        <v>0</v>
      </c>
      <c r="KE352" s="212">
        <f t="shared" si="655"/>
        <v>0</v>
      </c>
      <c r="KF352" s="224">
        <f>+'PPFF 2022'!IT352</f>
        <v>0</v>
      </c>
      <c r="KG352" s="225">
        <f>+'PPFF 2022'!IU352</f>
        <v>0</v>
      </c>
      <c r="KH352" s="212">
        <f t="shared" si="656"/>
        <v>0</v>
      </c>
      <c r="KI352" s="224">
        <f>+'PPFF 2022'!IV352</f>
        <v>0</v>
      </c>
      <c r="KJ352" s="225">
        <f>+'PPFF 2022'!IW352</f>
        <v>0</v>
      </c>
      <c r="KK352" s="212">
        <f t="shared" si="657"/>
        <v>0</v>
      </c>
      <c r="KL352" s="224">
        <f>+'PPFF 2022'!IX352</f>
        <v>0</v>
      </c>
      <c r="KM352" s="225">
        <f>+'PPFF 2022'!IY352</f>
        <v>0</v>
      </c>
      <c r="KN352" s="212">
        <f t="shared" si="658"/>
        <v>0</v>
      </c>
      <c r="KO352" s="224">
        <f>+'PPFF 2022'!IZ352</f>
        <v>0</v>
      </c>
      <c r="KP352" s="225">
        <f>+'PPFF 2022'!JA352</f>
        <v>0</v>
      </c>
      <c r="KQ352" s="212">
        <f t="shared" si="659"/>
        <v>0</v>
      </c>
      <c r="KR352" s="224">
        <f>+'PPFF 2022'!JB352</f>
        <v>0</v>
      </c>
      <c r="KS352" s="225">
        <f>+'PPFF 2022'!JC352</f>
        <v>0</v>
      </c>
      <c r="KT352" s="212">
        <f t="shared" si="660"/>
        <v>0</v>
      </c>
      <c r="KU352" s="224">
        <f>+'PPFF 2022'!JD352</f>
        <v>0</v>
      </c>
      <c r="KV352" s="225">
        <f>+'PPFF 2022'!JE352</f>
        <v>0</v>
      </c>
      <c r="KW352" s="212">
        <f t="shared" si="661"/>
        <v>0</v>
      </c>
      <c r="KX352" s="224">
        <f>+'PPFF 2022'!JK352</f>
        <v>0</v>
      </c>
      <c r="KY352" s="230">
        <f>+'PPFF 2022'!JL352</f>
        <v>0</v>
      </c>
      <c r="KZ352" s="224">
        <f>+'PPFF 2022'!JM352</f>
        <v>0</v>
      </c>
      <c r="LA352" s="230">
        <f>+'PPFF 2022'!JN352</f>
        <v>0</v>
      </c>
      <c r="LB352" s="224">
        <f>+'PPFF 2022'!JO352</f>
        <v>0</v>
      </c>
      <c r="LC352" s="230">
        <f>+'PPFF 2022'!JP352</f>
        <v>0</v>
      </c>
      <c r="LD352" s="224">
        <f>+'PPFF 2022'!JQ352</f>
        <v>0</v>
      </c>
      <c r="LE352" s="230">
        <f>+'PPFF 2022'!JR352</f>
        <v>0</v>
      </c>
      <c r="LF352" s="224">
        <f>+'PPFF 2022'!JS352</f>
        <v>0</v>
      </c>
      <c r="LG352" s="230">
        <f>+'PPFF 2022'!JT352</f>
        <v>0</v>
      </c>
      <c r="LH352" s="224">
        <f>+'PPFF 2022'!JU352</f>
        <v>0</v>
      </c>
      <c r="LI352" s="230">
        <f>+'PPFF 2022'!JV352</f>
        <v>0</v>
      </c>
      <c r="LJ352" s="224">
        <f>+'PPFF 2022'!JW352</f>
        <v>0</v>
      </c>
      <c r="LK352" s="230">
        <f>+'PPFF 2022'!JX352</f>
        <v>0</v>
      </c>
      <c r="LL352" s="224">
        <f>+'PPFF 2022'!JY352</f>
        <v>0</v>
      </c>
      <c r="LM352" s="230">
        <f>+'PPFF 2022'!JZ352</f>
        <v>0</v>
      </c>
      <c r="LN352" s="224">
        <f>+'PPFF 2022'!KA352</f>
        <v>0</v>
      </c>
      <c r="LO352" s="230">
        <f>+'PPFF 2022'!KB352</f>
        <v>0</v>
      </c>
      <c r="LP352" s="224">
        <f>+'PPFF 2022'!KC352</f>
        <v>0</v>
      </c>
      <c r="LQ352" s="230">
        <f>+'PPFF 2022'!KD352</f>
        <v>0</v>
      </c>
      <c r="LR352" s="224">
        <f>+'PPFF 2022'!KE352</f>
        <v>0</v>
      </c>
      <c r="LS352" s="230">
        <f>+'PPFF 2022'!KF352</f>
        <v>0</v>
      </c>
      <c r="LT352" s="224">
        <f>+'PPFF 2022'!KG352</f>
        <v>0</v>
      </c>
      <c r="LU352" s="230">
        <f>+'PPFF 2022'!KH352</f>
        <v>0</v>
      </c>
      <c r="LV352" s="234">
        <f>+'PPFF 2022'!KN352</f>
        <v>0</v>
      </c>
      <c r="LW352" s="234">
        <f>+'PPFF 2022'!KP352</f>
        <v>0</v>
      </c>
      <c r="LX352" s="234">
        <f>+'PPFF 2022'!KR352</f>
        <v>0</v>
      </c>
      <c r="LY352" s="234">
        <f>+'PPFF 2022'!KT352</f>
        <v>0</v>
      </c>
      <c r="LZ352" s="234">
        <f>+'PPFF 2022'!KV352</f>
        <v>0</v>
      </c>
      <c r="MA352" s="234">
        <f>+'PPFF 2022'!KX352</f>
        <v>0</v>
      </c>
      <c r="MB352" s="234">
        <f>+'PPFF 2022'!KZ352</f>
        <v>0</v>
      </c>
      <c r="MC352" s="234">
        <f>+'PPFF 2022'!LB352</f>
        <v>0</v>
      </c>
      <c r="MD352" s="234">
        <f>+'PPFF 2022'!LD352</f>
        <v>0</v>
      </c>
      <c r="ME352" s="234">
        <f>+'PPFF 2022'!LF352</f>
        <v>0</v>
      </c>
      <c r="MF352" s="234">
        <f>+'PPFF 2022'!LH352</f>
        <v>0</v>
      </c>
      <c r="MG352" s="234">
        <f>+'PPFF 2022'!LJ352</f>
        <v>0</v>
      </c>
      <c r="MH352" s="190">
        <f>+'PPFF 2022'!LN352/6</f>
        <v>0</v>
      </c>
      <c r="MI352" s="190">
        <f>+'PPFF 2022'!LP352/6</f>
        <v>0</v>
      </c>
      <c r="MJ352" s="190">
        <f>+'PPFF 2022'!LR352/6</f>
        <v>0</v>
      </c>
      <c r="MK352" s="190">
        <f>+'PPFF 2022'!LT352/6</f>
        <v>0</v>
      </c>
      <c r="ML352" s="190">
        <f>+'PPFF 2022'!LV352/6</f>
        <v>0</v>
      </c>
      <c r="MM352" s="190">
        <f>+'PPFF 2022'!LX352/6</f>
        <v>0</v>
      </c>
      <c r="MN352" s="239">
        <f>+'PPFF 2022'!LZ352/6</f>
        <v>0</v>
      </c>
      <c r="MO352" s="190">
        <f>+'PPFF 2022'!MB352/6</f>
        <v>0</v>
      </c>
      <c r="MP352" s="190">
        <f>+'PPFF 2022'!MD352/6</f>
        <v>0</v>
      </c>
      <c r="MQ352" s="190">
        <f>+'PPFF 2022'!MF352/6</f>
        <v>0</v>
      </c>
      <c r="MR352" s="190">
        <f>+'PPFF 2022'!MH352/6</f>
        <v>0</v>
      </c>
      <c r="MS352" s="190">
        <f>+'PPFF 2022'!MJ352/6</f>
        <v>0</v>
      </c>
      <c r="MT352" s="104">
        <f>+'PPFF 2022'!MN352</f>
        <v>0</v>
      </c>
      <c r="MU352" s="104">
        <f>+'PPFF 2022'!MP352</f>
        <v>0</v>
      </c>
      <c r="MV352" s="104">
        <f>+'PPFF 2022'!MR352</f>
        <v>0</v>
      </c>
      <c r="MW352" s="104">
        <f>+'PPFF 2022'!MT352</f>
        <v>0</v>
      </c>
      <c r="MX352" s="104">
        <f>+'PPFF 2022'!MV352</f>
        <v>0</v>
      </c>
      <c r="MY352" s="104">
        <f>+'PPFF 2022'!MX352</f>
        <v>0</v>
      </c>
      <c r="MZ352" s="104">
        <f>+'PPFF 2022'!MZ352</f>
        <v>0</v>
      </c>
      <c r="NA352" s="104">
        <f>+'PPFF 2022'!NB352</f>
        <v>0</v>
      </c>
      <c r="NB352" s="104">
        <f>+'PPFF 2022'!ND352</f>
        <v>0</v>
      </c>
      <c r="NC352" s="104">
        <f>+'PPFF 2022'!NF352</f>
        <v>0</v>
      </c>
      <c r="ND352" s="104">
        <f>+'PPFF 2022'!NH352</f>
        <v>0</v>
      </c>
      <c r="NE352" s="104">
        <f>+'PPFF 2022'!NJ352</f>
        <v>0</v>
      </c>
    </row>
    <row r="353" spans="1:369" s="88" customFormat="1" ht="10.5" x14ac:dyDescent="0.25">
      <c r="A353" s="89" t="s">
        <v>258</v>
      </c>
      <c r="B353" s="90" t="s">
        <v>17</v>
      </c>
      <c r="C353" s="90">
        <v>401</v>
      </c>
      <c r="D353" s="90" t="s">
        <v>242</v>
      </c>
      <c r="E353" s="91" t="s">
        <v>258</v>
      </c>
      <c r="F353" s="92" t="s">
        <v>242</v>
      </c>
      <c r="G353" s="92" t="s">
        <v>352</v>
      </c>
      <c r="H353" s="155">
        <v>10259</v>
      </c>
      <c r="I353" s="92" t="s">
        <v>520</v>
      </c>
      <c r="J353" s="171">
        <f>+'PPFF 2022'!J353+'PPFF 2022'!K353</f>
        <v>0</v>
      </c>
      <c r="K353" s="171">
        <f>+'PPFF 2022'!L353+'PPFF 2022'!M353</f>
        <v>0</v>
      </c>
      <c r="L353" s="171">
        <f>+'PPFF 2022'!N353+'PPFF 2022'!O353</f>
        <v>0</v>
      </c>
      <c r="M353" s="171">
        <f>+'PPFF 2022'!P353+'PPFF 2022'!Q353</f>
        <v>0</v>
      </c>
      <c r="N353" s="171">
        <f>+'PPFF 2022'!R353+'PPFF 2022'!S353</f>
        <v>0</v>
      </c>
      <c r="O353" s="171">
        <f>+'PPFF 2022'!T353+'PPFF 2022'!U353</f>
        <v>0</v>
      </c>
      <c r="P353" s="171">
        <f>+'PPFF 2022'!V353+'PPFF 2022'!W353</f>
        <v>0</v>
      </c>
      <c r="Q353" s="171">
        <f>+'PPFF 2022'!X353+'PPFF 2022'!Y353</f>
        <v>0</v>
      </c>
      <c r="R353" s="171">
        <f>+'PPFF 2022'!Z353+'PPFF 2022'!AA353</f>
        <v>0</v>
      </c>
      <c r="S353" s="171">
        <f>+'PPFF 2022'!AB353+'PPFF 2022'!AC353</f>
        <v>0</v>
      </c>
      <c r="T353" s="171">
        <f>+'PPFF 2022'!AD353+'PPFF 2022'!AE353</f>
        <v>0</v>
      </c>
      <c r="U353" s="171">
        <f>+'PPFF 2022'!AF353+'PPFF 2022'!AG353</f>
        <v>0</v>
      </c>
      <c r="V353" s="93">
        <f>+'PPFF 2022'!AM353</f>
        <v>0</v>
      </c>
      <c r="W353" s="95">
        <f>+'PPFF 2022'!AN353</f>
        <v>0</v>
      </c>
      <c r="X353" s="98">
        <f>+('PPFF 2022'!AM353+'PPFF 2022'!AN353)/13</f>
        <v>0</v>
      </c>
      <c r="Y353" s="93">
        <f>+'PPFF 2022'!AO353</f>
        <v>0</v>
      </c>
      <c r="Z353" s="95">
        <f>+'PPFF 2022'!AP353</f>
        <v>0</v>
      </c>
      <c r="AA353" s="98">
        <f>+('PPFF 2022'!AO353+'PPFF 2022'!AP353)/13</f>
        <v>0</v>
      </c>
      <c r="AB353" s="93">
        <f>+'PPFF 2022'!AQ353</f>
        <v>0</v>
      </c>
      <c r="AC353" s="95">
        <f>+'PPFF 2022'!AR353</f>
        <v>0</v>
      </c>
      <c r="AD353" s="98">
        <f t="shared" si="568"/>
        <v>0</v>
      </c>
      <c r="AE353" s="93">
        <f>+'PPFF 2022'!AS353</f>
        <v>0</v>
      </c>
      <c r="AF353" s="95">
        <f>+'PPFF 2022'!AT353</f>
        <v>0</v>
      </c>
      <c r="AG353" s="98">
        <f t="shared" si="569"/>
        <v>0</v>
      </c>
      <c r="AH353" s="93">
        <f>+'PPFF 2022'!AU353</f>
        <v>0</v>
      </c>
      <c r="AI353" s="95">
        <f>+'PPFF 2022'!AV353</f>
        <v>0</v>
      </c>
      <c r="AJ353" s="98">
        <f t="shared" si="570"/>
        <v>0</v>
      </c>
      <c r="AK353" s="93">
        <f>+'PPFF 2022'!AW353</f>
        <v>0</v>
      </c>
      <c r="AL353" s="95">
        <f>+'PPFF 2022'!AX353</f>
        <v>0</v>
      </c>
      <c r="AM353" s="98">
        <f t="shared" si="571"/>
        <v>0</v>
      </c>
      <c r="AN353" s="93">
        <f>+'PPFF 2022'!AY353</f>
        <v>0</v>
      </c>
      <c r="AO353" s="95">
        <f>+'PPFF 2022'!AZ353</f>
        <v>0</v>
      </c>
      <c r="AP353" s="98">
        <f t="shared" si="572"/>
        <v>0</v>
      </c>
      <c r="AQ353" s="93">
        <f>+'PPFF 2022'!BA353</f>
        <v>0</v>
      </c>
      <c r="AR353" s="95">
        <f>+'PPFF 2022'!BB353</f>
        <v>0</v>
      </c>
      <c r="AS353" s="98">
        <f t="shared" si="573"/>
        <v>0</v>
      </c>
      <c r="AT353" s="93">
        <f>+'PPFF 2022'!BC353</f>
        <v>0</v>
      </c>
      <c r="AU353" s="95">
        <f>+'PPFF 2022'!BD353</f>
        <v>0</v>
      </c>
      <c r="AV353" s="98">
        <f t="shared" si="574"/>
        <v>0</v>
      </c>
      <c r="AW353" s="93">
        <f>+'PPFF 2022'!BE353</f>
        <v>0</v>
      </c>
      <c r="AX353" s="95">
        <f>+'PPFF 2022'!BF353</f>
        <v>0</v>
      </c>
      <c r="AY353" s="98">
        <f t="shared" si="575"/>
        <v>0</v>
      </c>
      <c r="AZ353" s="93">
        <f>+'PPFF 2022'!BG353</f>
        <v>0</v>
      </c>
      <c r="BA353" s="95">
        <f>+'PPFF 2022'!BH353</f>
        <v>0</v>
      </c>
      <c r="BB353" s="98">
        <f t="shared" si="576"/>
        <v>0</v>
      </c>
      <c r="BC353" s="93">
        <f>+'PPFF 2022'!BI353</f>
        <v>0</v>
      </c>
      <c r="BD353" s="95">
        <f>+'PPFF 2022'!BJ353</f>
        <v>0</v>
      </c>
      <c r="BE353" s="97">
        <f t="shared" si="577"/>
        <v>0</v>
      </c>
      <c r="BF353" s="107">
        <f>+'PPFF 2022'!BP353</f>
        <v>0</v>
      </c>
      <c r="BG353" s="97">
        <f>+'PPFF 2022'!BQ353</f>
        <v>0</v>
      </c>
      <c r="BH353" s="182">
        <f t="shared" si="578"/>
        <v>0</v>
      </c>
      <c r="BI353" s="107">
        <f>+'PPFF 2022'!BR353</f>
        <v>0</v>
      </c>
      <c r="BJ353" s="97">
        <f>+'PPFF 2022'!BS353</f>
        <v>0</v>
      </c>
      <c r="BK353" s="182">
        <f t="shared" si="579"/>
        <v>0</v>
      </c>
      <c r="BL353" s="107">
        <f>+'PPFF 2022'!BT353</f>
        <v>0</v>
      </c>
      <c r="BM353" s="97">
        <f>+'PPFF 2022'!BU353</f>
        <v>0</v>
      </c>
      <c r="BN353" s="182">
        <f t="shared" si="580"/>
        <v>0</v>
      </c>
      <c r="BO353" s="107">
        <f>+'PPFF 2022'!BV353</f>
        <v>0</v>
      </c>
      <c r="BP353" s="97">
        <f>+'PPFF 2022'!BW353</f>
        <v>0</v>
      </c>
      <c r="BQ353" s="182">
        <f t="shared" si="581"/>
        <v>0</v>
      </c>
      <c r="BR353" s="107">
        <f>+'PPFF 2022'!BX353</f>
        <v>0</v>
      </c>
      <c r="BS353" s="97">
        <f>+'PPFF 2022'!BY353</f>
        <v>0</v>
      </c>
      <c r="BT353" s="182">
        <f t="shared" si="582"/>
        <v>0</v>
      </c>
      <c r="BU353" s="107">
        <f>+'PPFF 2022'!BZ353</f>
        <v>0</v>
      </c>
      <c r="BV353" s="97">
        <f>+'PPFF 2022'!CA353</f>
        <v>0</v>
      </c>
      <c r="BW353" s="182">
        <f t="shared" si="583"/>
        <v>0</v>
      </c>
      <c r="BX353" s="107">
        <f>+'PPFF 2022'!CB353</f>
        <v>0</v>
      </c>
      <c r="BY353" s="97">
        <f>+'PPFF 2022'!CC353</f>
        <v>0</v>
      </c>
      <c r="BZ353" s="182">
        <f t="shared" si="584"/>
        <v>0</v>
      </c>
      <c r="CA353" s="107">
        <f>+'PPFF 2022'!CD353</f>
        <v>0</v>
      </c>
      <c r="CB353" s="97">
        <f>+'PPFF 2022'!CE353</f>
        <v>0</v>
      </c>
      <c r="CC353" s="182">
        <f t="shared" si="585"/>
        <v>0</v>
      </c>
      <c r="CD353" s="107">
        <f>+'PPFF 2022'!CF353</f>
        <v>0</v>
      </c>
      <c r="CE353" s="97">
        <f>+'PPFF 2022'!CG353</f>
        <v>0</v>
      </c>
      <c r="CF353" s="182">
        <f t="shared" si="586"/>
        <v>0</v>
      </c>
      <c r="CG353" s="107">
        <f>+'PPFF 2022'!CH353</f>
        <v>0</v>
      </c>
      <c r="CH353" s="97">
        <f>+'PPFF 2022'!CI353</f>
        <v>0</v>
      </c>
      <c r="CI353" s="182">
        <f t="shared" si="587"/>
        <v>0</v>
      </c>
      <c r="CJ353" s="107">
        <f>+'PPFF 2022'!CJ353</f>
        <v>0</v>
      </c>
      <c r="CK353" s="97">
        <f>+'PPFF 2022'!CK353</f>
        <v>0</v>
      </c>
      <c r="CL353" s="182">
        <f t="shared" si="588"/>
        <v>0</v>
      </c>
      <c r="CM353" s="107">
        <f>+'PPFF 2022'!CL353</f>
        <v>0</v>
      </c>
      <c r="CN353" s="97">
        <f>+'PPFF 2022'!CM353</f>
        <v>0</v>
      </c>
      <c r="CO353" s="187">
        <f t="shared" si="589"/>
        <v>0</v>
      </c>
      <c r="CP353" s="109">
        <f>+'PPFF 2022'!CS353</f>
        <v>0</v>
      </c>
      <c r="CQ353" s="111">
        <f>+'PPFF 2022'!CT353</f>
        <v>0</v>
      </c>
      <c r="CR353" s="98">
        <f t="shared" si="590"/>
        <v>0</v>
      </c>
      <c r="CS353" s="109">
        <f>+'PPFF 2022'!CU353</f>
        <v>0</v>
      </c>
      <c r="CT353" s="111">
        <f>+'PPFF 2022'!CV353</f>
        <v>0</v>
      </c>
      <c r="CU353" s="98">
        <f t="shared" si="591"/>
        <v>0</v>
      </c>
      <c r="CV353" s="109">
        <f>+'PPFF 2022'!CW353</f>
        <v>0</v>
      </c>
      <c r="CW353" s="111">
        <f>+'PPFF 2022'!CX353</f>
        <v>0</v>
      </c>
      <c r="CX353" s="98">
        <f t="shared" si="592"/>
        <v>0</v>
      </c>
      <c r="CY353" s="109">
        <f>+'PPFF 2022'!CY353</f>
        <v>0</v>
      </c>
      <c r="CZ353" s="111">
        <f>+'PPFF 2022'!CZ353</f>
        <v>0</v>
      </c>
      <c r="DA353" s="98">
        <f t="shared" si="593"/>
        <v>0</v>
      </c>
      <c r="DB353" s="109">
        <f>+'PPFF 2022'!DA353</f>
        <v>0</v>
      </c>
      <c r="DC353" s="111">
        <f>+'PPFF 2022'!DB353</f>
        <v>0</v>
      </c>
      <c r="DD353" s="98">
        <f t="shared" si="594"/>
        <v>0</v>
      </c>
      <c r="DE353" s="109">
        <f>+'PPFF 2022'!DC353</f>
        <v>0</v>
      </c>
      <c r="DF353" s="111">
        <f>+'PPFF 2022'!DD353</f>
        <v>0</v>
      </c>
      <c r="DG353" s="98">
        <f t="shared" si="595"/>
        <v>0</v>
      </c>
      <c r="DH353" s="109">
        <f>+'PPFF 2022'!DE353</f>
        <v>0</v>
      </c>
      <c r="DI353" s="111">
        <f>+'PPFF 2022'!DF353</f>
        <v>0</v>
      </c>
      <c r="DJ353" s="98">
        <f t="shared" si="596"/>
        <v>0</v>
      </c>
      <c r="DK353" s="109">
        <f>+'PPFF 2022'!DG353</f>
        <v>0</v>
      </c>
      <c r="DL353" s="111">
        <f>+'PPFF 2022'!DH353</f>
        <v>0</v>
      </c>
      <c r="DM353" s="98">
        <f t="shared" si="597"/>
        <v>0</v>
      </c>
      <c r="DN353" s="109">
        <f>+'PPFF 2022'!DI353</f>
        <v>0</v>
      </c>
      <c r="DO353" s="111">
        <f>+'PPFF 2022'!DJ353</f>
        <v>0</v>
      </c>
      <c r="DP353" s="98">
        <f t="shared" si="598"/>
        <v>0</v>
      </c>
      <c r="DQ353" s="109">
        <f>+'PPFF 2022'!DK353</f>
        <v>0</v>
      </c>
      <c r="DR353" s="111">
        <f>+'PPFF 2022'!DL353</f>
        <v>0</v>
      </c>
      <c r="DS353" s="98">
        <f t="shared" si="599"/>
        <v>0</v>
      </c>
      <c r="DT353" s="109">
        <f>+'PPFF 2022'!DM353</f>
        <v>0</v>
      </c>
      <c r="DU353" s="111">
        <f>+'PPFF 2022'!DN353</f>
        <v>0</v>
      </c>
      <c r="DV353" s="98">
        <f t="shared" si="600"/>
        <v>0</v>
      </c>
      <c r="DW353" s="109">
        <f>+'PPFF 2022'!DO353</f>
        <v>0</v>
      </c>
      <c r="DX353" s="111">
        <f>+'PPFF 2022'!DP353</f>
        <v>0</v>
      </c>
      <c r="DY353" s="107">
        <f t="shared" si="601"/>
        <v>0</v>
      </c>
      <c r="DZ353" s="109">
        <f>+'PPFF 2022'!DV353</f>
        <v>0</v>
      </c>
      <c r="EA353" s="111">
        <f>+'PPFF 2022'!DW353</f>
        <v>0</v>
      </c>
      <c r="EB353" s="98">
        <f t="shared" si="602"/>
        <v>0</v>
      </c>
      <c r="EC353" s="111">
        <f>+'PPFF 2022'!DX353</f>
        <v>0</v>
      </c>
      <c r="ED353" s="111">
        <f>+'PPFF 2022'!DY353</f>
        <v>0</v>
      </c>
      <c r="EE353" s="98">
        <f t="shared" si="603"/>
        <v>0</v>
      </c>
      <c r="EF353" s="111">
        <f>+'PPFF 2022'!DZ353</f>
        <v>0</v>
      </c>
      <c r="EG353" s="111">
        <f>+'PPFF 2022'!EA353</f>
        <v>0</v>
      </c>
      <c r="EH353" s="98">
        <f t="shared" si="604"/>
        <v>0</v>
      </c>
      <c r="EI353" s="111">
        <f>+'PPFF 2022'!EB353</f>
        <v>0</v>
      </c>
      <c r="EJ353" s="111">
        <f>+'PPFF 2022'!EC353</f>
        <v>0</v>
      </c>
      <c r="EK353" s="98">
        <f t="shared" si="605"/>
        <v>0</v>
      </c>
      <c r="EL353" s="111">
        <f>+'PPFF 2022'!ED353</f>
        <v>0</v>
      </c>
      <c r="EM353" s="111">
        <f>+'PPFF 2022'!EE353</f>
        <v>0</v>
      </c>
      <c r="EN353" s="98">
        <f t="shared" si="606"/>
        <v>0</v>
      </c>
      <c r="EO353" s="111">
        <f>+'PPFF 2022'!EF353</f>
        <v>0</v>
      </c>
      <c r="EP353" s="111">
        <f>+'PPFF 2022'!EG353</f>
        <v>0</v>
      </c>
      <c r="EQ353" s="98">
        <f t="shared" si="607"/>
        <v>0</v>
      </c>
      <c r="ER353" s="111">
        <f>+'PPFF 2022'!EH353</f>
        <v>0</v>
      </c>
      <c r="ES353" s="111">
        <f>+'PPFF 2022'!EI353</f>
        <v>0</v>
      </c>
      <c r="ET353" s="98">
        <f t="shared" si="608"/>
        <v>0</v>
      </c>
      <c r="EU353" s="111">
        <f>+'PPFF 2022'!EJ353</f>
        <v>0</v>
      </c>
      <c r="EV353" s="111">
        <f>+'PPFF 2022'!EK353</f>
        <v>0</v>
      </c>
      <c r="EW353" s="98">
        <f t="shared" si="609"/>
        <v>0</v>
      </c>
      <c r="EX353" s="111">
        <f>+'PPFF 2022'!EL353</f>
        <v>0</v>
      </c>
      <c r="EY353" s="111">
        <f>+'PPFF 2022'!EM353</f>
        <v>0</v>
      </c>
      <c r="EZ353" s="98">
        <f t="shared" si="610"/>
        <v>0</v>
      </c>
      <c r="FA353" s="111">
        <f>+'PPFF 2022'!EN353</f>
        <v>0</v>
      </c>
      <c r="FB353" s="111">
        <f>+'PPFF 2022'!EO353</f>
        <v>0</v>
      </c>
      <c r="FC353" s="98">
        <f t="shared" si="611"/>
        <v>0</v>
      </c>
      <c r="FD353" s="111">
        <f>+'PPFF 2022'!EP353</f>
        <v>0</v>
      </c>
      <c r="FE353" s="111">
        <f>+'PPFF 2022'!EQ353</f>
        <v>0</v>
      </c>
      <c r="FF353" s="98">
        <f t="shared" si="612"/>
        <v>0</v>
      </c>
      <c r="FG353" s="111">
        <f>+'PPFF 2022'!ER353</f>
        <v>0</v>
      </c>
      <c r="FH353" s="111">
        <f>+'PPFF 2022'!ES353</f>
        <v>0</v>
      </c>
      <c r="FI353" s="97">
        <f t="shared" si="613"/>
        <v>0</v>
      </c>
      <c r="FJ353" s="108">
        <f>+'PPFF 2022'!EY353</f>
        <v>0</v>
      </c>
      <c r="FK353" s="103">
        <f>+'PPFF 2022'!EZ353</f>
        <v>0</v>
      </c>
      <c r="FL353" s="193">
        <f t="shared" si="614"/>
        <v>0</v>
      </c>
      <c r="FM353" s="203">
        <f>+'PPFF 2022'!FA353</f>
        <v>0</v>
      </c>
      <c r="FN353" s="204">
        <f>+'PPFF 2022'!FB353</f>
        <v>0</v>
      </c>
      <c r="FO353" s="202">
        <f t="shared" si="615"/>
        <v>0</v>
      </c>
      <c r="FP353" s="203">
        <f>+'PPFF 2022'!FC353</f>
        <v>0</v>
      </c>
      <c r="FQ353" s="204">
        <f>+'PPFF 2022'!FD353</f>
        <v>0</v>
      </c>
      <c r="FR353" s="202">
        <f t="shared" si="616"/>
        <v>0</v>
      </c>
      <c r="FS353" s="203">
        <f>+'PPFF 2022'!FE353</f>
        <v>0</v>
      </c>
      <c r="FT353" s="204">
        <f>+'PPFF 2022'!FF353</f>
        <v>0</v>
      </c>
      <c r="FU353" s="202">
        <f t="shared" si="617"/>
        <v>0</v>
      </c>
      <c r="FV353" s="203">
        <f>+'PPFF 2022'!FG353</f>
        <v>0</v>
      </c>
      <c r="FW353" s="204">
        <f>+'PPFF 2022'!FH353</f>
        <v>0</v>
      </c>
      <c r="FX353" s="202">
        <f t="shared" si="618"/>
        <v>0</v>
      </c>
      <c r="FY353" s="203">
        <f>+'PPFF 2022'!FI353</f>
        <v>0</v>
      </c>
      <c r="FZ353" s="204">
        <f>+'PPFF 2022'!FJ353</f>
        <v>0</v>
      </c>
      <c r="GA353" s="202">
        <f t="shared" si="619"/>
        <v>0</v>
      </c>
      <c r="GB353" s="203">
        <f>+'PPFF 2022'!FK353</f>
        <v>0</v>
      </c>
      <c r="GC353" s="204">
        <f>+'PPFF 2022'!FL353</f>
        <v>0</v>
      </c>
      <c r="GD353" s="202">
        <f t="shared" si="620"/>
        <v>0</v>
      </c>
      <c r="GE353" s="203">
        <f>+'PPFF 2022'!FM353</f>
        <v>0</v>
      </c>
      <c r="GF353" s="204">
        <f>+'PPFF 2022'!FN353</f>
        <v>0</v>
      </c>
      <c r="GG353" s="202">
        <f t="shared" si="621"/>
        <v>0</v>
      </c>
      <c r="GH353" s="203">
        <f>+'PPFF 2022'!FO353</f>
        <v>0</v>
      </c>
      <c r="GI353" s="204">
        <f>+'PPFF 2022'!FP353</f>
        <v>0</v>
      </c>
      <c r="GJ353" s="202">
        <f t="shared" si="622"/>
        <v>0</v>
      </c>
      <c r="GK353" s="203">
        <f>+'PPFF 2022'!FQ353</f>
        <v>0</v>
      </c>
      <c r="GL353" s="204">
        <f>+'PPFF 2022'!FR353</f>
        <v>0</v>
      </c>
      <c r="GM353" s="202">
        <f t="shared" si="623"/>
        <v>0</v>
      </c>
      <c r="GN353" s="203">
        <f>+'PPFF 2022'!FS353</f>
        <v>0</v>
      </c>
      <c r="GO353" s="204">
        <f>+'PPFF 2022'!FT353</f>
        <v>0</v>
      </c>
      <c r="GP353" s="202">
        <f t="shared" si="624"/>
        <v>0</v>
      </c>
      <c r="GQ353" s="203">
        <f>+'PPFF 2022'!FU353</f>
        <v>0</v>
      </c>
      <c r="GR353" s="204">
        <f>+'PPFF 2022'!FV353</f>
        <v>0</v>
      </c>
      <c r="GS353" s="209">
        <f t="shared" si="625"/>
        <v>0</v>
      </c>
      <c r="GT353" s="203">
        <f>+'PPFF 2022'!GB353</f>
        <v>0</v>
      </c>
      <c r="GU353" s="204">
        <f>+'PPFF 2022'!GC353</f>
        <v>0</v>
      </c>
      <c r="GV353" s="202">
        <f t="shared" si="626"/>
        <v>0</v>
      </c>
      <c r="GW353" s="203">
        <f>+'PPFF 2022'!GD353</f>
        <v>0</v>
      </c>
      <c r="GX353" s="204">
        <f>+'PPFF 2022'!GE353</f>
        <v>0</v>
      </c>
      <c r="GY353" s="202">
        <f t="shared" si="627"/>
        <v>0</v>
      </c>
      <c r="GZ353" s="203">
        <f>+'PPFF 2022'!GF353</f>
        <v>0</v>
      </c>
      <c r="HA353" s="204">
        <f>+'PPFF 2022'!GG353</f>
        <v>0</v>
      </c>
      <c r="HB353" s="202">
        <f t="shared" si="628"/>
        <v>0</v>
      </c>
      <c r="HC353" s="203">
        <f>+'PPFF 2022'!GH353</f>
        <v>0</v>
      </c>
      <c r="HD353" s="204">
        <f>+'PPFF 2022'!GI353</f>
        <v>0</v>
      </c>
      <c r="HE353" s="202">
        <f t="shared" si="629"/>
        <v>0</v>
      </c>
      <c r="HF353" s="203">
        <f>+'PPFF 2022'!GJ353</f>
        <v>0</v>
      </c>
      <c r="HG353" s="204">
        <f>+'PPFF 2022'!GK353</f>
        <v>0</v>
      </c>
      <c r="HH353" s="202">
        <f t="shared" si="630"/>
        <v>0</v>
      </c>
      <c r="HI353" s="203">
        <f>+'PPFF 2022'!GL353</f>
        <v>0</v>
      </c>
      <c r="HJ353" s="204">
        <f>+'PPFF 2022'!GM353</f>
        <v>0</v>
      </c>
      <c r="HK353" s="202">
        <f t="shared" si="631"/>
        <v>0</v>
      </c>
      <c r="HL353" s="203">
        <f>+'PPFF 2022'!GN353</f>
        <v>0</v>
      </c>
      <c r="HM353" s="204">
        <f>+'PPFF 2022'!GO353</f>
        <v>0</v>
      </c>
      <c r="HN353" s="202">
        <f t="shared" si="632"/>
        <v>0</v>
      </c>
      <c r="HO353" s="203">
        <f>+'PPFF 2022'!GP353</f>
        <v>0</v>
      </c>
      <c r="HP353" s="204">
        <f>+'PPFF 2022'!GQ353</f>
        <v>0</v>
      </c>
      <c r="HQ353" s="202">
        <f t="shared" si="633"/>
        <v>0</v>
      </c>
      <c r="HR353" s="203">
        <f>+'PPFF 2022'!GR353</f>
        <v>0</v>
      </c>
      <c r="HS353" s="204">
        <f>+'PPFF 2022'!GS353</f>
        <v>0</v>
      </c>
      <c r="HT353" s="202">
        <f t="shared" si="634"/>
        <v>0</v>
      </c>
      <c r="HU353" s="203">
        <f>+'PPFF 2022'!GT353</f>
        <v>0</v>
      </c>
      <c r="HV353" s="204">
        <f>+'PPFF 2022'!GU353</f>
        <v>0</v>
      </c>
      <c r="HW353" s="202">
        <f t="shared" si="635"/>
        <v>0</v>
      </c>
      <c r="HX353" s="203">
        <f>+'PPFF 2022'!GV353</f>
        <v>0</v>
      </c>
      <c r="HY353" s="204">
        <f>+'PPFF 2022'!GW353</f>
        <v>0</v>
      </c>
      <c r="HZ353" s="202">
        <f t="shared" si="636"/>
        <v>0</v>
      </c>
      <c r="IA353" s="203">
        <f>+'PPFF 2022'!GX353</f>
        <v>0</v>
      </c>
      <c r="IB353" s="204">
        <f>+'PPFF 2022'!GY353</f>
        <v>0</v>
      </c>
      <c r="IC353" s="209">
        <f t="shared" si="637"/>
        <v>0</v>
      </c>
      <c r="ID353" s="203">
        <f>+'PPFF 2022'!HE353</f>
        <v>0</v>
      </c>
      <c r="IE353" s="204">
        <f>+'PPFF 2022'!HF353</f>
        <v>0</v>
      </c>
      <c r="IF353" s="215">
        <f t="shared" si="638"/>
        <v>0</v>
      </c>
      <c r="IG353" s="203">
        <f>+'PPFF 2022'!HG353</f>
        <v>0</v>
      </c>
      <c r="IH353" s="204">
        <f>+'PPFF 2022'!HH353</f>
        <v>0</v>
      </c>
      <c r="II353" s="215">
        <f t="shared" si="639"/>
        <v>0</v>
      </c>
      <c r="IJ353" s="203">
        <f>+'PPFF 2022'!HI353</f>
        <v>0</v>
      </c>
      <c r="IK353" s="204">
        <f>+'PPFF 2022'!HJ353</f>
        <v>0</v>
      </c>
      <c r="IL353" s="215">
        <f t="shared" si="640"/>
        <v>0</v>
      </c>
      <c r="IM353" s="203">
        <f>+'PPFF 2022'!HK353</f>
        <v>0</v>
      </c>
      <c r="IN353" s="204">
        <f>+'PPFF 2022'!HL353</f>
        <v>0</v>
      </c>
      <c r="IO353" s="215">
        <f t="shared" si="641"/>
        <v>0</v>
      </c>
      <c r="IP353" s="203">
        <f>+'PPFF 2022'!HM353</f>
        <v>0</v>
      </c>
      <c r="IQ353" s="204">
        <f>+'PPFF 2022'!HN353</f>
        <v>0</v>
      </c>
      <c r="IR353" s="215">
        <f t="shared" si="642"/>
        <v>0</v>
      </c>
      <c r="IS353" s="203">
        <f>+'PPFF 2022'!HO353</f>
        <v>0</v>
      </c>
      <c r="IT353" s="204">
        <f>+'PPFF 2022'!HP353</f>
        <v>0</v>
      </c>
      <c r="IU353" s="215">
        <f t="shared" si="643"/>
        <v>0</v>
      </c>
      <c r="IV353" s="203">
        <f>+'PPFF 2022'!HQ353</f>
        <v>0</v>
      </c>
      <c r="IW353" s="204">
        <f>+'PPFF 2022'!HR353</f>
        <v>0</v>
      </c>
      <c r="IX353" s="215">
        <f t="shared" si="644"/>
        <v>0</v>
      </c>
      <c r="IY353" s="203">
        <f>+'PPFF 2022'!HS353</f>
        <v>0</v>
      </c>
      <c r="IZ353" s="204">
        <f>+'PPFF 2022'!HT353</f>
        <v>0</v>
      </c>
      <c r="JA353" s="215">
        <f t="shared" si="645"/>
        <v>0</v>
      </c>
      <c r="JB353" s="203">
        <f>+'PPFF 2022'!HU353</f>
        <v>0</v>
      </c>
      <c r="JC353" s="204">
        <f>+'PPFF 2022'!HV353</f>
        <v>0</v>
      </c>
      <c r="JD353" s="215">
        <f t="shared" si="646"/>
        <v>0</v>
      </c>
      <c r="JE353" s="203">
        <f>+'PPFF 2022'!HW353</f>
        <v>0</v>
      </c>
      <c r="JF353" s="204">
        <f>+'PPFF 2022'!HX353</f>
        <v>0</v>
      </c>
      <c r="JG353" s="215">
        <f t="shared" si="647"/>
        <v>0</v>
      </c>
      <c r="JH353" s="203">
        <f>+'PPFF 2022'!HY353</f>
        <v>0</v>
      </c>
      <c r="JI353" s="204">
        <f>+'PPFF 2022'!HZ353</f>
        <v>0</v>
      </c>
      <c r="JJ353" s="215">
        <f t="shared" si="648"/>
        <v>0</v>
      </c>
      <c r="JK353" s="203">
        <f>+'PPFF 2022'!IA353</f>
        <v>0</v>
      </c>
      <c r="JL353" s="204">
        <f>+'PPFF 2022'!IB353</f>
        <v>0</v>
      </c>
      <c r="JM353" s="218">
        <f t="shared" si="649"/>
        <v>0</v>
      </c>
      <c r="JN353" s="224">
        <f>+'PPFF 2022'!IH353</f>
        <v>0</v>
      </c>
      <c r="JO353" s="225">
        <f>+'PPFF 2022'!II353</f>
        <v>0</v>
      </c>
      <c r="JP353" s="212">
        <f t="shared" si="650"/>
        <v>0</v>
      </c>
      <c r="JQ353" s="224">
        <f>+'PPFF 2022'!IJ353</f>
        <v>0</v>
      </c>
      <c r="JR353" s="225">
        <f>+'PPFF 2022'!IK353</f>
        <v>0</v>
      </c>
      <c r="JS353" s="212">
        <f t="shared" si="651"/>
        <v>0</v>
      </c>
      <c r="JT353" s="224">
        <f>+'PPFF 2022'!IL353</f>
        <v>0</v>
      </c>
      <c r="JU353" s="225">
        <f>+'PPFF 2022'!IM353</f>
        <v>0</v>
      </c>
      <c r="JV353" s="212">
        <f t="shared" si="652"/>
        <v>0</v>
      </c>
      <c r="JW353" s="224">
        <f>+'PPFF 2022'!IN353</f>
        <v>0</v>
      </c>
      <c r="JX353" s="225">
        <f>+'PPFF 2022'!IO353</f>
        <v>0</v>
      </c>
      <c r="JY353" s="212">
        <f t="shared" si="653"/>
        <v>0</v>
      </c>
      <c r="JZ353" s="224">
        <f>+'PPFF 2022'!IP353</f>
        <v>0</v>
      </c>
      <c r="KA353" s="225">
        <f>+'PPFF 2022'!IQ353</f>
        <v>0</v>
      </c>
      <c r="KB353" s="212">
        <f t="shared" si="654"/>
        <v>0</v>
      </c>
      <c r="KC353" s="224">
        <f>+'PPFF 2022'!IR353</f>
        <v>0</v>
      </c>
      <c r="KD353" s="225">
        <f>+'PPFF 2022'!IS353</f>
        <v>0</v>
      </c>
      <c r="KE353" s="212">
        <f t="shared" si="655"/>
        <v>0</v>
      </c>
      <c r="KF353" s="224">
        <f>+'PPFF 2022'!IT353</f>
        <v>0</v>
      </c>
      <c r="KG353" s="225">
        <f>+'PPFF 2022'!IU353</f>
        <v>0</v>
      </c>
      <c r="KH353" s="212">
        <f t="shared" si="656"/>
        <v>0</v>
      </c>
      <c r="KI353" s="224">
        <f>+'PPFF 2022'!IV353</f>
        <v>0</v>
      </c>
      <c r="KJ353" s="225">
        <f>+'PPFF 2022'!IW353</f>
        <v>0</v>
      </c>
      <c r="KK353" s="212">
        <f t="shared" si="657"/>
        <v>0</v>
      </c>
      <c r="KL353" s="224">
        <f>+'PPFF 2022'!IX353</f>
        <v>0</v>
      </c>
      <c r="KM353" s="225">
        <f>+'PPFF 2022'!IY353</f>
        <v>0</v>
      </c>
      <c r="KN353" s="212">
        <f t="shared" si="658"/>
        <v>0</v>
      </c>
      <c r="KO353" s="224">
        <f>+'PPFF 2022'!IZ353</f>
        <v>0</v>
      </c>
      <c r="KP353" s="225">
        <f>+'PPFF 2022'!JA353</f>
        <v>0</v>
      </c>
      <c r="KQ353" s="212">
        <f t="shared" si="659"/>
        <v>0</v>
      </c>
      <c r="KR353" s="224">
        <f>+'PPFF 2022'!JB353</f>
        <v>0</v>
      </c>
      <c r="KS353" s="225">
        <f>+'PPFF 2022'!JC353</f>
        <v>0</v>
      </c>
      <c r="KT353" s="212">
        <f t="shared" si="660"/>
        <v>0</v>
      </c>
      <c r="KU353" s="224">
        <f>+'PPFF 2022'!JD353</f>
        <v>0</v>
      </c>
      <c r="KV353" s="225">
        <f>+'PPFF 2022'!JE353</f>
        <v>0</v>
      </c>
      <c r="KW353" s="212">
        <f t="shared" si="661"/>
        <v>0</v>
      </c>
      <c r="KX353" s="224">
        <f>+'PPFF 2022'!JK353</f>
        <v>0</v>
      </c>
      <c r="KY353" s="230">
        <f>+'PPFF 2022'!JL353</f>
        <v>0</v>
      </c>
      <c r="KZ353" s="224">
        <f>+'PPFF 2022'!JM353</f>
        <v>0</v>
      </c>
      <c r="LA353" s="230">
        <f>+'PPFF 2022'!JN353</f>
        <v>0</v>
      </c>
      <c r="LB353" s="224">
        <f>+'PPFF 2022'!JO353</f>
        <v>0</v>
      </c>
      <c r="LC353" s="230">
        <f>+'PPFF 2022'!JP353</f>
        <v>0</v>
      </c>
      <c r="LD353" s="224">
        <f>+'PPFF 2022'!JQ353</f>
        <v>0</v>
      </c>
      <c r="LE353" s="230">
        <f>+'PPFF 2022'!JR353</f>
        <v>0</v>
      </c>
      <c r="LF353" s="224">
        <f>+'PPFF 2022'!JS353</f>
        <v>0</v>
      </c>
      <c r="LG353" s="230">
        <f>+'PPFF 2022'!JT353</f>
        <v>0</v>
      </c>
      <c r="LH353" s="224">
        <f>+'PPFF 2022'!JU353</f>
        <v>0</v>
      </c>
      <c r="LI353" s="230">
        <f>+'PPFF 2022'!JV353</f>
        <v>0</v>
      </c>
      <c r="LJ353" s="224">
        <f>+'PPFF 2022'!JW353</f>
        <v>0</v>
      </c>
      <c r="LK353" s="230">
        <f>+'PPFF 2022'!JX353</f>
        <v>0</v>
      </c>
      <c r="LL353" s="224">
        <f>+'PPFF 2022'!JY353</f>
        <v>0</v>
      </c>
      <c r="LM353" s="230">
        <f>+'PPFF 2022'!JZ353</f>
        <v>0</v>
      </c>
      <c r="LN353" s="224">
        <f>+'PPFF 2022'!KA353</f>
        <v>0</v>
      </c>
      <c r="LO353" s="230">
        <f>+'PPFF 2022'!KB353</f>
        <v>0</v>
      </c>
      <c r="LP353" s="224">
        <f>+'PPFF 2022'!KC353</f>
        <v>0</v>
      </c>
      <c r="LQ353" s="230">
        <f>+'PPFF 2022'!KD353</f>
        <v>0</v>
      </c>
      <c r="LR353" s="224">
        <f>+'PPFF 2022'!KE353</f>
        <v>0</v>
      </c>
      <c r="LS353" s="230">
        <f>+'PPFF 2022'!KF353</f>
        <v>0</v>
      </c>
      <c r="LT353" s="224">
        <f>+'PPFF 2022'!KG353</f>
        <v>0</v>
      </c>
      <c r="LU353" s="230">
        <f>+'PPFF 2022'!KH353</f>
        <v>0</v>
      </c>
      <c r="LV353" s="234">
        <f>+'PPFF 2022'!KN353</f>
        <v>0</v>
      </c>
      <c r="LW353" s="234">
        <f>+'PPFF 2022'!KP353</f>
        <v>0</v>
      </c>
      <c r="LX353" s="234">
        <f>+'PPFF 2022'!KR353</f>
        <v>0</v>
      </c>
      <c r="LY353" s="234">
        <f>+'PPFF 2022'!KT353</f>
        <v>0</v>
      </c>
      <c r="LZ353" s="234">
        <f>+'PPFF 2022'!KV353</f>
        <v>0</v>
      </c>
      <c r="MA353" s="234">
        <f>+'PPFF 2022'!KX353</f>
        <v>0</v>
      </c>
      <c r="MB353" s="234">
        <f>+'PPFF 2022'!KZ353</f>
        <v>0</v>
      </c>
      <c r="MC353" s="234">
        <f>+'PPFF 2022'!LB353</f>
        <v>0</v>
      </c>
      <c r="MD353" s="234">
        <f>+'PPFF 2022'!LD353</f>
        <v>0</v>
      </c>
      <c r="ME353" s="234">
        <f>+'PPFF 2022'!LF353</f>
        <v>0</v>
      </c>
      <c r="MF353" s="234">
        <f>+'PPFF 2022'!LH353</f>
        <v>0</v>
      </c>
      <c r="MG353" s="234">
        <f>+'PPFF 2022'!LJ353</f>
        <v>0</v>
      </c>
      <c r="MH353" s="190">
        <f>+'PPFF 2022'!LN353/6</f>
        <v>0</v>
      </c>
      <c r="MI353" s="190">
        <f>+'PPFF 2022'!LP353/6</f>
        <v>0</v>
      </c>
      <c r="MJ353" s="190">
        <f>+'PPFF 2022'!LR353/6</f>
        <v>0</v>
      </c>
      <c r="MK353" s="190">
        <f>+'PPFF 2022'!LT353/6</f>
        <v>0</v>
      </c>
      <c r="ML353" s="190">
        <f>+'PPFF 2022'!LV353/6</f>
        <v>0</v>
      </c>
      <c r="MM353" s="190">
        <f>+'PPFF 2022'!LX353/6</f>
        <v>0</v>
      </c>
      <c r="MN353" s="239">
        <f>+'PPFF 2022'!LZ353/6</f>
        <v>0</v>
      </c>
      <c r="MO353" s="190">
        <f>+'PPFF 2022'!MB353/6</f>
        <v>0</v>
      </c>
      <c r="MP353" s="190">
        <f>+'PPFF 2022'!MD353/6</f>
        <v>0</v>
      </c>
      <c r="MQ353" s="190">
        <f>+'PPFF 2022'!MF353/6</f>
        <v>0</v>
      </c>
      <c r="MR353" s="190">
        <f>+'PPFF 2022'!MH353/6</f>
        <v>0</v>
      </c>
      <c r="MS353" s="190">
        <f>+'PPFF 2022'!MJ353/6</f>
        <v>0</v>
      </c>
      <c r="MT353" s="104">
        <f>+'PPFF 2022'!MN353</f>
        <v>0</v>
      </c>
      <c r="MU353" s="104">
        <f>+'PPFF 2022'!MP353</f>
        <v>0</v>
      </c>
      <c r="MV353" s="104">
        <f>+'PPFF 2022'!MR353</f>
        <v>0</v>
      </c>
      <c r="MW353" s="104">
        <f>+'PPFF 2022'!MT353</f>
        <v>0</v>
      </c>
      <c r="MX353" s="104">
        <f>+'PPFF 2022'!MV353</f>
        <v>0</v>
      </c>
      <c r="MY353" s="104">
        <f>+'PPFF 2022'!MX353</f>
        <v>0</v>
      </c>
      <c r="MZ353" s="104">
        <f>+'PPFF 2022'!MZ353</f>
        <v>0</v>
      </c>
      <c r="NA353" s="104">
        <f>+'PPFF 2022'!NB353</f>
        <v>0</v>
      </c>
      <c r="NB353" s="104">
        <f>+'PPFF 2022'!ND353</f>
        <v>0</v>
      </c>
      <c r="NC353" s="104">
        <f>+'PPFF 2022'!NF353</f>
        <v>0</v>
      </c>
      <c r="ND353" s="104">
        <f>+'PPFF 2022'!NH353</f>
        <v>0</v>
      </c>
      <c r="NE353" s="104">
        <f>+'PPFF 2022'!NJ353</f>
        <v>0</v>
      </c>
    </row>
    <row r="354" spans="1:369" s="88" customFormat="1" ht="10.5" x14ac:dyDescent="0.25">
      <c r="A354" s="89" t="s">
        <v>380</v>
      </c>
      <c r="B354" s="90" t="s">
        <v>138</v>
      </c>
      <c r="C354" s="90">
        <v>400</v>
      </c>
      <c r="D354" s="90" t="s">
        <v>349</v>
      </c>
      <c r="E354" s="91" t="s">
        <v>161</v>
      </c>
      <c r="F354" s="92" t="s">
        <v>250</v>
      </c>
      <c r="G354" s="92" t="s">
        <v>352</v>
      </c>
      <c r="H354" s="155">
        <v>10488</v>
      </c>
      <c r="I354" s="92" t="s">
        <v>141</v>
      </c>
      <c r="J354" s="171">
        <f>+'PPFF 2022'!J354+'PPFF 2022'!K354</f>
        <v>0</v>
      </c>
      <c r="K354" s="171">
        <f>+'PPFF 2022'!L354+'PPFF 2022'!M354</f>
        <v>0</v>
      </c>
      <c r="L354" s="171">
        <f>+'PPFF 2022'!N354+'PPFF 2022'!O354</f>
        <v>0</v>
      </c>
      <c r="M354" s="171">
        <f>+'PPFF 2022'!P354+'PPFF 2022'!Q354</f>
        <v>0</v>
      </c>
      <c r="N354" s="171">
        <f>+'PPFF 2022'!R354+'PPFF 2022'!S354</f>
        <v>0</v>
      </c>
      <c r="O354" s="171">
        <f>+'PPFF 2022'!T354+'PPFF 2022'!U354</f>
        <v>0</v>
      </c>
      <c r="P354" s="171">
        <f>+'PPFF 2022'!V354+'PPFF 2022'!W354</f>
        <v>0</v>
      </c>
      <c r="Q354" s="171">
        <f>+'PPFF 2022'!X354+'PPFF 2022'!Y354</f>
        <v>0</v>
      </c>
      <c r="R354" s="171">
        <f>+'PPFF 2022'!Z354+'PPFF 2022'!AA354</f>
        <v>0</v>
      </c>
      <c r="S354" s="171">
        <f>+'PPFF 2022'!AB354+'PPFF 2022'!AC354</f>
        <v>0</v>
      </c>
      <c r="T354" s="171">
        <f>+'PPFF 2022'!AD354+'PPFF 2022'!AE354</f>
        <v>0</v>
      </c>
      <c r="U354" s="171">
        <f>+'PPFF 2022'!AF354+'PPFF 2022'!AG354</f>
        <v>0</v>
      </c>
      <c r="V354" s="93">
        <f>+'PPFF 2022'!AM354</f>
        <v>0</v>
      </c>
      <c r="W354" s="95">
        <f>+'PPFF 2022'!AN354</f>
        <v>0</v>
      </c>
      <c r="X354" s="98">
        <f>+('PPFF 2022'!AM354+'PPFF 2022'!AN354)/13</f>
        <v>0</v>
      </c>
      <c r="Y354" s="93">
        <f>+'PPFF 2022'!AO354</f>
        <v>0</v>
      </c>
      <c r="Z354" s="95">
        <f>+'PPFF 2022'!AP354</f>
        <v>0</v>
      </c>
      <c r="AA354" s="98">
        <f>+('PPFF 2022'!AO354+'PPFF 2022'!AP354)/13</f>
        <v>0</v>
      </c>
      <c r="AB354" s="93">
        <f>+'PPFF 2022'!AQ354</f>
        <v>0</v>
      </c>
      <c r="AC354" s="95">
        <f>+'PPFF 2022'!AR354</f>
        <v>0</v>
      </c>
      <c r="AD354" s="98">
        <f t="shared" si="568"/>
        <v>0</v>
      </c>
      <c r="AE354" s="93">
        <f>+'PPFF 2022'!AS354</f>
        <v>0</v>
      </c>
      <c r="AF354" s="95">
        <f>+'PPFF 2022'!AT354</f>
        <v>0</v>
      </c>
      <c r="AG354" s="98">
        <f t="shared" si="569"/>
        <v>0</v>
      </c>
      <c r="AH354" s="93">
        <f>+'PPFF 2022'!AU354</f>
        <v>0</v>
      </c>
      <c r="AI354" s="95">
        <f>+'PPFF 2022'!AV354</f>
        <v>0</v>
      </c>
      <c r="AJ354" s="98">
        <f t="shared" si="570"/>
        <v>0</v>
      </c>
      <c r="AK354" s="93">
        <f>+'PPFF 2022'!AW354</f>
        <v>0</v>
      </c>
      <c r="AL354" s="95">
        <f>+'PPFF 2022'!AX354</f>
        <v>0</v>
      </c>
      <c r="AM354" s="98">
        <f t="shared" si="571"/>
        <v>0</v>
      </c>
      <c r="AN354" s="93">
        <f>+'PPFF 2022'!AY354</f>
        <v>0</v>
      </c>
      <c r="AO354" s="95">
        <f>+'PPFF 2022'!AZ354</f>
        <v>0</v>
      </c>
      <c r="AP354" s="98">
        <f t="shared" si="572"/>
        <v>0</v>
      </c>
      <c r="AQ354" s="93">
        <f>+'PPFF 2022'!BA354</f>
        <v>0</v>
      </c>
      <c r="AR354" s="95">
        <f>+'PPFF 2022'!BB354</f>
        <v>0</v>
      </c>
      <c r="AS354" s="98">
        <f t="shared" si="573"/>
        <v>0</v>
      </c>
      <c r="AT354" s="93">
        <f>+'PPFF 2022'!BC354</f>
        <v>0</v>
      </c>
      <c r="AU354" s="95">
        <f>+'PPFF 2022'!BD354</f>
        <v>0</v>
      </c>
      <c r="AV354" s="98">
        <f t="shared" si="574"/>
        <v>0</v>
      </c>
      <c r="AW354" s="93">
        <f>+'PPFF 2022'!BE354</f>
        <v>0</v>
      </c>
      <c r="AX354" s="95">
        <f>+'PPFF 2022'!BF354</f>
        <v>0</v>
      </c>
      <c r="AY354" s="98">
        <f t="shared" si="575"/>
        <v>0</v>
      </c>
      <c r="AZ354" s="93">
        <f>+'PPFF 2022'!BG354</f>
        <v>0</v>
      </c>
      <c r="BA354" s="95">
        <f>+'PPFF 2022'!BH354</f>
        <v>0</v>
      </c>
      <c r="BB354" s="98">
        <f t="shared" si="576"/>
        <v>0</v>
      </c>
      <c r="BC354" s="93">
        <f>+'PPFF 2022'!BI354</f>
        <v>0</v>
      </c>
      <c r="BD354" s="95">
        <f>+'PPFF 2022'!BJ354</f>
        <v>0</v>
      </c>
      <c r="BE354" s="97">
        <f t="shared" si="577"/>
        <v>0</v>
      </c>
      <c r="BF354" s="107">
        <f>+'PPFF 2022'!BP354</f>
        <v>0</v>
      </c>
      <c r="BG354" s="97">
        <f>+'PPFF 2022'!BQ354</f>
        <v>0</v>
      </c>
      <c r="BH354" s="182">
        <f t="shared" si="578"/>
        <v>0</v>
      </c>
      <c r="BI354" s="107">
        <f>+'PPFF 2022'!BR354</f>
        <v>0</v>
      </c>
      <c r="BJ354" s="97">
        <f>+'PPFF 2022'!BS354</f>
        <v>0</v>
      </c>
      <c r="BK354" s="182">
        <f t="shared" si="579"/>
        <v>0</v>
      </c>
      <c r="BL354" s="107">
        <f>+'PPFF 2022'!BT354</f>
        <v>0</v>
      </c>
      <c r="BM354" s="97">
        <f>+'PPFF 2022'!BU354</f>
        <v>0</v>
      </c>
      <c r="BN354" s="182">
        <f t="shared" si="580"/>
        <v>0</v>
      </c>
      <c r="BO354" s="107">
        <f>+'PPFF 2022'!BV354</f>
        <v>0</v>
      </c>
      <c r="BP354" s="97">
        <f>+'PPFF 2022'!BW354</f>
        <v>0</v>
      </c>
      <c r="BQ354" s="182">
        <f t="shared" si="581"/>
        <v>0</v>
      </c>
      <c r="BR354" s="107">
        <f>+'PPFF 2022'!BX354</f>
        <v>0</v>
      </c>
      <c r="BS354" s="97">
        <f>+'PPFF 2022'!BY354</f>
        <v>0</v>
      </c>
      <c r="BT354" s="182">
        <f t="shared" si="582"/>
        <v>0</v>
      </c>
      <c r="BU354" s="107">
        <f>+'PPFF 2022'!BZ354</f>
        <v>0</v>
      </c>
      <c r="BV354" s="97">
        <f>+'PPFF 2022'!CA354</f>
        <v>0</v>
      </c>
      <c r="BW354" s="182">
        <f t="shared" si="583"/>
        <v>0</v>
      </c>
      <c r="BX354" s="107">
        <f>+'PPFF 2022'!CB354</f>
        <v>0</v>
      </c>
      <c r="BY354" s="97">
        <f>+'PPFF 2022'!CC354</f>
        <v>0</v>
      </c>
      <c r="BZ354" s="182">
        <f t="shared" si="584"/>
        <v>0</v>
      </c>
      <c r="CA354" s="107">
        <f>+'PPFF 2022'!CD354</f>
        <v>0</v>
      </c>
      <c r="CB354" s="97">
        <f>+'PPFF 2022'!CE354</f>
        <v>0</v>
      </c>
      <c r="CC354" s="182">
        <f t="shared" si="585"/>
        <v>0</v>
      </c>
      <c r="CD354" s="107">
        <f>+'PPFF 2022'!CF354</f>
        <v>0</v>
      </c>
      <c r="CE354" s="97">
        <f>+'PPFF 2022'!CG354</f>
        <v>0</v>
      </c>
      <c r="CF354" s="182">
        <f t="shared" si="586"/>
        <v>0</v>
      </c>
      <c r="CG354" s="107">
        <f>+'PPFF 2022'!CH354</f>
        <v>0</v>
      </c>
      <c r="CH354" s="97">
        <f>+'PPFF 2022'!CI354</f>
        <v>0</v>
      </c>
      <c r="CI354" s="182">
        <f t="shared" si="587"/>
        <v>0</v>
      </c>
      <c r="CJ354" s="107">
        <f>+'PPFF 2022'!CJ354</f>
        <v>0</v>
      </c>
      <c r="CK354" s="97">
        <f>+'PPFF 2022'!CK354</f>
        <v>0</v>
      </c>
      <c r="CL354" s="182">
        <f t="shared" si="588"/>
        <v>0</v>
      </c>
      <c r="CM354" s="107">
        <f>+'PPFF 2022'!CL354</f>
        <v>0</v>
      </c>
      <c r="CN354" s="97">
        <f>+'PPFF 2022'!CM354</f>
        <v>0</v>
      </c>
      <c r="CO354" s="187">
        <f t="shared" si="589"/>
        <v>0</v>
      </c>
      <c r="CP354" s="109">
        <f>+'PPFF 2022'!CS354</f>
        <v>0</v>
      </c>
      <c r="CQ354" s="111">
        <f>+'PPFF 2022'!CT354</f>
        <v>0</v>
      </c>
      <c r="CR354" s="98">
        <f t="shared" si="590"/>
        <v>0</v>
      </c>
      <c r="CS354" s="109">
        <f>+'PPFF 2022'!CU354</f>
        <v>0</v>
      </c>
      <c r="CT354" s="111">
        <f>+'PPFF 2022'!CV354</f>
        <v>0</v>
      </c>
      <c r="CU354" s="98">
        <f t="shared" si="591"/>
        <v>0</v>
      </c>
      <c r="CV354" s="109">
        <f>+'PPFF 2022'!CW354</f>
        <v>0</v>
      </c>
      <c r="CW354" s="111">
        <f>+'PPFF 2022'!CX354</f>
        <v>0</v>
      </c>
      <c r="CX354" s="98">
        <f t="shared" si="592"/>
        <v>0</v>
      </c>
      <c r="CY354" s="109">
        <f>+'PPFF 2022'!CY354</f>
        <v>0</v>
      </c>
      <c r="CZ354" s="111">
        <f>+'PPFF 2022'!CZ354</f>
        <v>0</v>
      </c>
      <c r="DA354" s="98">
        <f t="shared" si="593"/>
        <v>0</v>
      </c>
      <c r="DB354" s="109">
        <f>+'PPFF 2022'!DA354</f>
        <v>0</v>
      </c>
      <c r="DC354" s="111">
        <f>+'PPFF 2022'!DB354</f>
        <v>0</v>
      </c>
      <c r="DD354" s="98">
        <f t="shared" si="594"/>
        <v>0</v>
      </c>
      <c r="DE354" s="109">
        <f>+'PPFF 2022'!DC354</f>
        <v>0</v>
      </c>
      <c r="DF354" s="111">
        <f>+'PPFF 2022'!DD354</f>
        <v>0</v>
      </c>
      <c r="DG354" s="98">
        <f t="shared" si="595"/>
        <v>0</v>
      </c>
      <c r="DH354" s="109">
        <f>+'PPFF 2022'!DE354</f>
        <v>0</v>
      </c>
      <c r="DI354" s="111">
        <f>+'PPFF 2022'!DF354</f>
        <v>0</v>
      </c>
      <c r="DJ354" s="98">
        <f t="shared" si="596"/>
        <v>0</v>
      </c>
      <c r="DK354" s="109">
        <f>+'PPFF 2022'!DG354</f>
        <v>0</v>
      </c>
      <c r="DL354" s="111">
        <f>+'PPFF 2022'!DH354</f>
        <v>0</v>
      </c>
      <c r="DM354" s="98">
        <f t="shared" si="597"/>
        <v>0</v>
      </c>
      <c r="DN354" s="109">
        <f>+'PPFF 2022'!DI354</f>
        <v>0</v>
      </c>
      <c r="DO354" s="111">
        <f>+'PPFF 2022'!DJ354</f>
        <v>0</v>
      </c>
      <c r="DP354" s="98">
        <f t="shared" si="598"/>
        <v>0</v>
      </c>
      <c r="DQ354" s="109">
        <f>+'PPFF 2022'!DK354</f>
        <v>0</v>
      </c>
      <c r="DR354" s="111">
        <f>+'PPFF 2022'!DL354</f>
        <v>0</v>
      </c>
      <c r="DS354" s="98">
        <f t="shared" si="599"/>
        <v>0</v>
      </c>
      <c r="DT354" s="109">
        <f>+'PPFF 2022'!DM354</f>
        <v>0</v>
      </c>
      <c r="DU354" s="111">
        <f>+'PPFF 2022'!DN354</f>
        <v>0</v>
      </c>
      <c r="DV354" s="98">
        <f t="shared" si="600"/>
        <v>0</v>
      </c>
      <c r="DW354" s="109">
        <f>+'PPFF 2022'!DO354</f>
        <v>0</v>
      </c>
      <c r="DX354" s="111">
        <f>+'PPFF 2022'!DP354</f>
        <v>0</v>
      </c>
      <c r="DY354" s="107">
        <f t="shared" si="601"/>
        <v>0</v>
      </c>
      <c r="DZ354" s="109">
        <f>+'PPFF 2022'!DV354</f>
        <v>0</v>
      </c>
      <c r="EA354" s="111">
        <f>+'PPFF 2022'!DW354</f>
        <v>0</v>
      </c>
      <c r="EB354" s="98">
        <f t="shared" si="602"/>
        <v>0</v>
      </c>
      <c r="EC354" s="111">
        <f>+'PPFF 2022'!DX354</f>
        <v>0</v>
      </c>
      <c r="ED354" s="111">
        <f>+'PPFF 2022'!DY354</f>
        <v>0</v>
      </c>
      <c r="EE354" s="98">
        <f t="shared" si="603"/>
        <v>0</v>
      </c>
      <c r="EF354" s="111">
        <f>+'PPFF 2022'!DZ354</f>
        <v>0</v>
      </c>
      <c r="EG354" s="111">
        <f>+'PPFF 2022'!EA354</f>
        <v>0</v>
      </c>
      <c r="EH354" s="98">
        <f t="shared" si="604"/>
        <v>0</v>
      </c>
      <c r="EI354" s="111">
        <f>+'PPFF 2022'!EB354</f>
        <v>0</v>
      </c>
      <c r="EJ354" s="111">
        <f>+'PPFF 2022'!EC354</f>
        <v>0</v>
      </c>
      <c r="EK354" s="98">
        <f t="shared" si="605"/>
        <v>0</v>
      </c>
      <c r="EL354" s="111">
        <f>+'PPFF 2022'!ED354</f>
        <v>0</v>
      </c>
      <c r="EM354" s="111">
        <f>+'PPFF 2022'!EE354</f>
        <v>0</v>
      </c>
      <c r="EN354" s="98">
        <f t="shared" si="606"/>
        <v>0</v>
      </c>
      <c r="EO354" s="111">
        <f>+'PPFF 2022'!EF354</f>
        <v>0</v>
      </c>
      <c r="EP354" s="111">
        <f>+'PPFF 2022'!EG354</f>
        <v>0</v>
      </c>
      <c r="EQ354" s="98">
        <f t="shared" si="607"/>
        <v>0</v>
      </c>
      <c r="ER354" s="111">
        <f>+'PPFF 2022'!EH354</f>
        <v>0</v>
      </c>
      <c r="ES354" s="111">
        <f>+'PPFF 2022'!EI354</f>
        <v>0</v>
      </c>
      <c r="ET354" s="98">
        <f t="shared" si="608"/>
        <v>0</v>
      </c>
      <c r="EU354" s="111">
        <f>+'PPFF 2022'!EJ354</f>
        <v>0</v>
      </c>
      <c r="EV354" s="111">
        <f>+'PPFF 2022'!EK354</f>
        <v>0</v>
      </c>
      <c r="EW354" s="98">
        <f t="shared" si="609"/>
        <v>0</v>
      </c>
      <c r="EX354" s="111">
        <f>+'PPFF 2022'!EL354</f>
        <v>0</v>
      </c>
      <c r="EY354" s="111">
        <f>+'PPFF 2022'!EM354</f>
        <v>0</v>
      </c>
      <c r="EZ354" s="98">
        <f t="shared" si="610"/>
        <v>0</v>
      </c>
      <c r="FA354" s="111">
        <f>+'PPFF 2022'!EN354</f>
        <v>0</v>
      </c>
      <c r="FB354" s="111">
        <f>+'PPFF 2022'!EO354</f>
        <v>0</v>
      </c>
      <c r="FC354" s="98">
        <f t="shared" si="611"/>
        <v>0</v>
      </c>
      <c r="FD354" s="111">
        <f>+'PPFF 2022'!EP354</f>
        <v>0</v>
      </c>
      <c r="FE354" s="111">
        <f>+'PPFF 2022'!EQ354</f>
        <v>0</v>
      </c>
      <c r="FF354" s="98">
        <f t="shared" si="612"/>
        <v>0</v>
      </c>
      <c r="FG354" s="111">
        <f>+'PPFF 2022'!ER354</f>
        <v>0</v>
      </c>
      <c r="FH354" s="111">
        <f>+'PPFF 2022'!ES354</f>
        <v>0</v>
      </c>
      <c r="FI354" s="97">
        <f t="shared" si="613"/>
        <v>0</v>
      </c>
      <c r="FJ354" s="108">
        <f>+'PPFF 2022'!EY354</f>
        <v>0</v>
      </c>
      <c r="FK354" s="103">
        <f>+'PPFF 2022'!EZ354</f>
        <v>0</v>
      </c>
      <c r="FL354" s="193">
        <f t="shared" si="614"/>
        <v>0</v>
      </c>
      <c r="FM354" s="203">
        <f>+'PPFF 2022'!FA354</f>
        <v>0</v>
      </c>
      <c r="FN354" s="204">
        <f>+'PPFF 2022'!FB354</f>
        <v>0</v>
      </c>
      <c r="FO354" s="202">
        <f t="shared" si="615"/>
        <v>0</v>
      </c>
      <c r="FP354" s="203">
        <f>+'PPFF 2022'!FC354</f>
        <v>0</v>
      </c>
      <c r="FQ354" s="204">
        <f>+'PPFF 2022'!FD354</f>
        <v>0</v>
      </c>
      <c r="FR354" s="202">
        <f t="shared" si="616"/>
        <v>0</v>
      </c>
      <c r="FS354" s="203">
        <f>+'PPFF 2022'!FE354</f>
        <v>0</v>
      </c>
      <c r="FT354" s="204">
        <f>+'PPFF 2022'!FF354</f>
        <v>0</v>
      </c>
      <c r="FU354" s="202">
        <f t="shared" si="617"/>
        <v>0</v>
      </c>
      <c r="FV354" s="203">
        <f>+'PPFF 2022'!FG354</f>
        <v>0</v>
      </c>
      <c r="FW354" s="204">
        <f>+'PPFF 2022'!FH354</f>
        <v>0</v>
      </c>
      <c r="FX354" s="202">
        <f t="shared" si="618"/>
        <v>0</v>
      </c>
      <c r="FY354" s="203">
        <f>+'PPFF 2022'!FI354</f>
        <v>0</v>
      </c>
      <c r="FZ354" s="204">
        <f>+'PPFF 2022'!FJ354</f>
        <v>0</v>
      </c>
      <c r="GA354" s="202">
        <f t="shared" si="619"/>
        <v>0</v>
      </c>
      <c r="GB354" s="203">
        <f>+'PPFF 2022'!FK354</f>
        <v>0</v>
      </c>
      <c r="GC354" s="204">
        <f>+'PPFF 2022'!FL354</f>
        <v>0</v>
      </c>
      <c r="GD354" s="202">
        <f t="shared" si="620"/>
        <v>0</v>
      </c>
      <c r="GE354" s="203">
        <f>+'PPFF 2022'!FM354</f>
        <v>0</v>
      </c>
      <c r="GF354" s="204">
        <f>+'PPFF 2022'!FN354</f>
        <v>0</v>
      </c>
      <c r="GG354" s="202">
        <f t="shared" si="621"/>
        <v>0</v>
      </c>
      <c r="GH354" s="203">
        <f>+'PPFF 2022'!FO354</f>
        <v>0</v>
      </c>
      <c r="GI354" s="204">
        <f>+'PPFF 2022'!FP354</f>
        <v>0</v>
      </c>
      <c r="GJ354" s="202">
        <f t="shared" si="622"/>
        <v>0</v>
      </c>
      <c r="GK354" s="203">
        <f>+'PPFF 2022'!FQ354</f>
        <v>0</v>
      </c>
      <c r="GL354" s="204">
        <f>+'PPFF 2022'!FR354</f>
        <v>0</v>
      </c>
      <c r="GM354" s="202">
        <f t="shared" si="623"/>
        <v>0</v>
      </c>
      <c r="GN354" s="203">
        <f>+'PPFF 2022'!FS354</f>
        <v>0</v>
      </c>
      <c r="GO354" s="204">
        <f>+'PPFF 2022'!FT354</f>
        <v>0</v>
      </c>
      <c r="GP354" s="202">
        <f t="shared" si="624"/>
        <v>0</v>
      </c>
      <c r="GQ354" s="203">
        <f>+'PPFF 2022'!FU354</f>
        <v>0</v>
      </c>
      <c r="GR354" s="204">
        <f>+'PPFF 2022'!FV354</f>
        <v>0</v>
      </c>
      <c r="GS354" s="209">
        <f t="shared" si="625"/>
        <v>0</v>
      </c>
      <c r="GT354" s="203">
        <f>+'PPFF 2022'!GB354</f>
        <v>0</v>
      </c>
      <c r="GU354" s="204">
        <f>+'PPFF 2022'!GC354</f>
        <v>0</v>
      </c>
      <c r="GV354" s="202">
        <f t="shared" si="626"/>
        <v>0</v>
      </c>
      <c r="GW354" s="203">
        <f>+'PPFF 2022'!GD354</f>
        <v>0</v>
      </c>
      <c r="GX354" s="204">
        <f>+'PPFF 2022'!GE354</f>
        <v>0</v>
      </c>
      <c r="GY354" s="202">
        <f t="shared" si="627"/>
        <v>0</v>
      </c>
      <c r="GZ354" s="203">
        <f>+'PPFF 2022'!GF354</f>
        <v>0</v>
      </c>
      <c r="HA354" s="204">
        <f>+'PPFF 2022'!GG354</f>
        <v>0</v>
      </c>
      <c r="HB354" s="202">
        <f t="shared" si="628"/>
        <v>0</v>
      </c>
      <c r="HC354" s="203">
        <f>+'PPFF 2022'!GH354</f>
        <v>0</v>
      </c>
      <c r="HD354" s="204">
        <f>+'PPFF 2022'!GI354</f>
        <v>0</v>
      </c>
      <c r="HE354" s="202">
        <f t="shared" si="629"/>
        <v>0</v>
      </c>
      <c r="HF354" s="203">
        <f>+'PPFF 2022'!GJ354</f>
        <v>0</v>
      </c>
      <c r="HG354" s="204">
        <f>+'PPFF 2022'!GK354</f>
        <v>0</v>
      </c>
      <c r="HH354" s="202">
        <f t="shared" si="630"/>
        <v>0</v>
      </c>
      <c r="HI354" s="203">
        <f>+'PPFF 2022'!GL354</f>
        <v>0</v>
      </c>
      <c r="HJ354" s="204">
        <f>+'PPFF 2022'!GM354</f>
        <v>0</v>
      </c>
      <c r="HK354" s="202">
        <f t="shared" si="631"/>
        <v>0</v>
      </c>
      <c r="HL354" s="203">
        <f>+'PPFF 2022'!GN354</f>
        <v>0</v>
      </c>
      <c r="HM354" s="204">
        <f>+'PPFF 2022'!GO354</f>
        <v>0</v>
      </c>
      <c r="HN354" s="202">
        <f t="shared" si="632"/>
        <v>0</v>
      </c>
      <c r="HO354" s="203">
        <f>+'PPFF 2022'!GP354</f>
        <v>0</v>
      </c>
      <c r="HP354" s="204">
        <f>+'PPFF 2022'!GQ354</f>
        <v>0</v>
      </c>
      <c r="HQ354" s="202">
        <f t="shared" si="633"/>
        <v>0</v>
      </c>
      <c r="HR354" s="203">
        <f>+'PPFF 2022'!GR354</f>
        <v>0</v>
      </c>
      <c r="HS354" s="204">
        <f>+'PPFF 2022'!GS354</f>
        <v>0</v>
      </c>
      <c r="HT354" s="202">
        <f t="shared" si="634"/>
        <v>0</v>
      </c>
      <c r="HU354" s="203">
        <f>+'PPFF 2022'!GT354</f>
        <v>0</v>
      </c>
      <c r="HV354" s="204">
        <f>+'PPFF 2022'!GU354</f>
        <v>0</v>
      </c>
      <c r="HW354" s="202">
        <f t="shared" si="635"/>
        <v>0</v>
      </c>
      <c r="HX354" s="203">
        <f>+'PPFF 2022'!GV354</f>
        <v>0</v>
      </c>
      <c r="HY354" s="204">
        <f>+'PPFF 2022'!GW354</f>
        <v>0</v>
      </c>
      <c r="HZ354" s="202">
        <f t="shared" si="636"/>
        <v>0</v>
      </c>
      <c r="IA354" s="203">
        <f>+'PPFF 2022'!GX354</f>
        <v>0</v>
      </c>
      <c r="IB354" s="204">
        <f>+'PPFF 2022'!GY354</f>
        <v>0</v>
      </c>
      <c r="IC354" s="209">
        <f t="shared" si="637"/>
        <v>0</v>
      </c>
      <c r="ID354" s="203">
        <f>+'PPFF 2022'!HE354</f>
        <v>0</v>
      </c>
      <c r="IE354" s="204">
        <f>+'PPFF 2022'!HF354</f>
        <v>0</v>
      </c>
      <c r="IF354" s="215">
        <f t="shared" si="638"/>
        <v>0</v>
      </c>
      <c r="IG354" s="203">
        <f>+'PPFF 2022'!HG354</f>
        <v>0</v>
      </c>
      <c r="IH354" s="204">
        <f>+'PPFF 2022'!HH354</f>
        <v>0</v>
      </c>
      <c r="II354" s="215">
        <f t="shared" si="639"/>
        <v>0</v>
      </c>
      <c r="IJ354" s="203">
        <f>+'PPFF 2022'!HI354</f>
        <v>0</v>
      </c>
      <c r="IK354" s="204">
        <f>+'PPFF 2022'!HJ354</f>
        <v>0</v>
      </c>
      <c r="IL354" s="215">
        <f t="shared" si="640"/>
        <v>0</v>
      </c>
      <c r="IM354" s="203">
        <f>+'PPFF 2022'!HK354</f>
        <v>0</v>
      </c>
      <c r="IN354" s="204">
        <f>+'PPFF 2022'!HL354</f>
        <v>0</v>
      </c>
      <c r="IO354" s="215">
        <f t="shared" si="641"/>
        <v>0</v>
      </c>
      <c r="IP354" s="203">
        <f>+'PPFF 2022'!HM354</f>
        <v>0</v>
      </c>
      <c r="IQ354" s="204">
        <f>+'PPFF 2022'!HN354</f>
        <v>0</v>
      </c>
      <c r="IR354" s="215">
        <f t="shared" si="642"/>
        <v>0</v>
      </c>
      <c r="IS354" s="203">
        <f>+'PPFF 2022'!HO354</f>
        <v>0</v>
      </c>
      <c r="IT354" s="204">
        <f>+'PPFF 2022'!HP354</f>
        <v>0</v>
      </c>
      <c r="IU354" s="215">
        <f t="shared" si="643"/>
        <v>0</v>
      </c>
      <c r="IV354" s="203">
        <f>+'PPFF 2022'!HQ354</f>
        <v>0</v>
      </c>
      <c r="IW354" s="204">
        <f>+'PPFF 2022'!HR354</f>
        <v>0</v>
      </c>
      <c r="IX354" s="215">
        <f t="shared" si="644"/>
        <v>0</v>
      </c>
      <c r="IY354" s="203">
        <f>+'PPFF 2022'!HS354</f>
        <v>0</v>
      </c>
      <c r="IZ354" s="204">
        <f>+'PPFF 2022'!HT354</f>
        <v>0</v>
      </c>
      <c r="JA354" s="215">
        <f t="shared" si="645"/>
        <v>0</v>
      </c>
      <c r="JB354" s="203">
        <f>+'PPFF 2022'!HU354</f>
        <v>0</v>
      </c>
      <c r="JC354" s="204">
        <f>+'PPFF 2022'!HV354</f>
        <v>0</v>
      </c>
      <c r="JD354" s="215">
        <f t="shared" si="646"/>
        <v>0</v>
      </c>
      <c r="JE354" s="203">
        <f>+'PPFF 2022'!HW354</f>
        <v>0</v>
      </c>
      <c r="JF354" s="204">
        <f>+'PPFF 2022'!HX354</f>
        <v>0</v>
      </c>
      <c r="JG354" s="215">
        <f t="shared" si="647"/>
        <v>0</v>
      </c>
      <c r="JH354" s="203">
        <f>+'PPFF 2022'!HY354</f>
        <v>0</v>
      </c>
      <c r="JI354" s="204">
        <f>+'PPFF 2022'!HZ354</f>
        <v>0</v>
      </c>
      <c r="JJ354" s="215">
        <f t="shared" si="648"/>
        <v>0</v>
      </c>
      <c r="JK354" s="203">
        <f>+'PPFF 2022'!IA354</f>
        <v>0</v>
      </c>
      <c r="JL354" s="204">
        <f>+'PPFF 2022'!IB354</f>
        <v>0</v>
      </c>
      <c r="JM354" s="218">
        <f t="shared" si="649"/>
        <v>0</v>
      </c>
      <c r="JN354" s="224">
        <f>+'PPFF 2022'!IH354</f>
        <v>0</v>
      </c>
      <c r="JO354" s="225">
        <f>+'PPFF 2022'!II354</f>
        <v>0</v>
      </c>
      <c r="JP354" s="212">
        <f t="shared" si="650"/>
        <v>0</v>
      </c>
      <c r="JQ354" s="224">
        <f>+'PPFF 2022'!IJ354</f>
        <v>0</v>
      </c>
      <c r="JR354" s="225">
        <f>+'PPFF 2022'!IK354</f>
        <v>0</v>
      </c>
      <c r="JS354" s="212">
        <f t="shared" si="651"/>
        <v>0</v>
      </c>
      <c r="JT354" s="224">
        <f>+'PPFF 2022'!IL354</f>
        <v>0</v>
      </c>
      <c r="JU354" s="225">
        <f>+'PPFF 2022'!IM354</f>
        <v>0</v>
      </c>
      <c r="JV354" s="212">
        <f t="shared" si="652"/>
        <v>0</v>
      </c>
      <c r="JW354" s="224">
        <f>+'PPFF 2022'!IN354</f>
        <v>0</v>
      </c>
      <c r="JX354" s="225">
        <f>+'PPFF 2022'!IO354</f>
        <v>0</v>
      </c>
      <c r="JY354" s="212">
        <f t="shared" si="653"/>
        <v>0</v>
      </c>
      <c r="JZ354" s="224">
        <f>+'PPFF 2022'!IP354</f>
        <v>0</v>
      </c>
      <c r="KA354" s="225">
        <f>+'PPFF 2022'!IQ354</f>
        <v>0</v>
      </c>
      <c r="KB354" s="212">
        <f t="shared" si="654"/>
        <v>0</v>
      </c>
      <c r="KC354" s="224">
        <f>+'PPFF 2022'!IR354</f>
        <v>0</v>
      </c>
      <c r="KD354" s="225">
        <f>+'PPFF 2022'!IS354</f>
        <v>0</v>
      </c>
      <c r="KE354" s="212">
        <f t="shared" si="655"/>
        <v>0</v>
      </c>
      <c r="KF354" s="224">
        <f>+'PPFF 2022'!IT354</f>
        <v>0</v>
      </c>
      <c r="KG354" s="225">
        <f>+'PPFF 2022'!IU354</f>
        <v>0</v>
      </c>
      <c r="KH354" s="212">
        <f t="shared" si="656"/>
        <v>0</v>
      </c>
      <c r="KI354" s="224">
        <f>+'PPFF 2022'!IV354</f>
        <v>0</v>
      </c>
      <c r="KJ354" s="225">
        <f>+'PPFF 2022'!IW354</f>
        <v>0</v>
      </c>
      <c r="KK354" s="212">
        <f t="shared" si="657"/>
        <v>0</v>
      </c>
      <c r="KL354" s="224">
        <f>+'PPFF 2022'!IX354</f>
        <v>0</v>
      </c>
      <c r="KM354" s="225">
        <f>+'PPFF 2022'!IY354</f>
        <v>0</v>
      </c>
      <c r="KN354" s="212">
        <f t="shared" si="658"/>
        <v>0</v>
      </c>
      <c r="KO354" s="224">
        <f>+'PPFF 2022'!IZ354</f>
        <v>0</v>
      </c>
      <c r="KP354" s="225">
        <f>+'PPFF 2022'!JA354</f>
        <v>0</v>
      </c>
      <c r="KQ354" s="212">
        <f t="shared" si="659"/>
        <v>0</v>
      </c>
      <c r="KR354" s="224">
        <f>+'PPFF 2022'!JB354</f>
        <v>0</v>
      </c>
      <c r="KS354" s="225">
        <f>+'PPFF 2022'!JC354</f>
        <v>0</v>
      </c>
      <c r="KT354" s="212">
        <f t="shared" si="660"/>
        <v>0</v>
      </c>
      <c r="KU354" s="224">
        <f>+'PPFF 2022'!JD354</f>
        <v>0</v>
      </c>
      <c r="KV354" s="225">
        <f>+'PPFF 2022'!JE354</f>
        <v>0</v>
      </c>
      <c r="KW354" s="212">
        <f t="shared" si="661"/>
        <v>0</v>
      </c>
      <c r="KX354" s="224">
        <f>+'PPFF 2022'!JK354</f>
        <v>0</v>
      </c>
      <c r="KY354" s="230">
        <f>+'PPFF 2022'!JL354</f>
        <v>0</v>
      </c>
      <c r="KZ354" s="224">
        <f>+'PPFF 2022'!JM354</f>
        <v>0</v>
      </c>
      <c r="LA354" s="230">
        <f>+'PPFF 2022'!JN354</f>
        <v>0</v>
      </c>
      <c r="LB354" s="224">
        <f>+'PPFF 2022'!JO354</f>
        <v>0</v>
      </c>
      <c r="LC354" s="230">
        <f>+'PPFF 2022'!JP354</f>
        <v>0</v>
      </c>
      <c r="LD354" s="224">
        <f>+'PPFF 2022'!JQ354</f>
        <v>0</v>
      </c>
      <c r="LE354" s="230">
        <f>+'PPFF 2022'!JR354</f>
        <v>0</v>
      </c>
      <c r="LF354" s="224">
        <f>+'PPFF 2022'!JS354</f>
        <v>0</v>
      </c>
      <c r="LG354" s="230">
        <f>+'PPFF 2022'!JT354</f>
        <v>0</v>
      </c>
      <c r="LH354" s="224">
        <f>+'PPFF 2022'!JU354</f>
        <v>0</v>
      </c>
      <c r="LI354" s="230">
        <f>+'PPFF 2022'!JV354</f>
        <v>0</v>
      </c>
      <c r="LJ354" s="224">
        <f>+'PPFF 2022'!JW354</f>
        <v>0</v>
      </c>
      <c r="LK354" s="230">
        <f>+'PPFF 2022'!JX354</f>
        <v>0</v>
      </c>
      <c r="LL354" s="224">
        <f>+'PPFF 2022'!JY354</f>
        <v>0</v>
      </c>
      <c r="LM354" s="230">
        <f>+'PPFF 2022'!JZ354</f>
        <v>0</v>
      </c>
      <c r="LN354" s="224">
        <f>+'PPFF 2022'!KA354</f>
        <v>0</v>
      </c>
      <c r="LO354" s="230">
        <f>+'PPFF 2022'!KB354</f>
        <v>0</v>
      </c>
      <c r="LP354" s="224">
        <f>+'PPFF 2022'!KC354</f>
        <v>0</v>
      </c>
      <c r="LQ354" s="230">
        <f>+'PPFF 2022'!KD354</f>
        <v>0</v>
      </c>
      <c r="LR354" s="224">
        <f>+'PPFF 2022'!KE354</f>
        <v>0</v>
      </c>
      <c r="LS354" s="230">
        <f>+'PPFF 2022'!KF354</f>
        <v>0</v>
      </c>
      <c r="LT354" s="224">
        <f>+'PPFF 2022'!KG354</f>
        <v>0</v>
      </c>
      <c r="LU354" s="230">
        <f>+'PPFF 2022'!KH354</f>
        <v>0</v>
      </c>
      <c r="LV354" s="234">
        <f>+'PPFF 2022'!KN354</f>
        <v>0</v>
      </c>
      <c r="LW354" s="234">
        <f>+'PPFF 2022'!KP354</f>
        <v>0</v>
      </c>
      <c r="LX354" s="234">
        <f>+'PPFF 2022'!KR354</f>
        <v>0</v>
      </c>
      <c r="LY354" s="234">
        <f>+'PPFF 2022'!KT354</f>
        <v>0</v>
      </c>
      <c r="LZ354" s="234">
        <f>+'PPFF 2022'!KV354</f>
        <v>0</v>
      </c>
      <c r="MA354" s="234">
        <f>+'PPFF 2022'!KX354</f>
        <v>0</v>
      </c>
      <c r="MB354" s="234">
        <f>+'PPFF 2022'!KZ354</f>
        <v>0</v>
      </c>
      <c r="MC354" s="234">
        <f>+'PPFF 2022'!LB354</f>
        <v>0</v>
      </c>
      <c r="MD354" s="234">
        <f>+'PPFF 2022'!LD354</f>
        <v>0</v>
      </c>
      <c r="ME354" s="234">
        <f>+'PPFF 2022'!LF354</f>
        <v>0</v>
      </c>
      <c r="MF354" s="234">
        <f>+'PPFF 2022'!LH354</f>
        <v>0</v>
      </c>
      <c r="MG354" s="234">
        <f>+'PPFF 2022'!LJ354</f>
        <v>0</v>
      </c>
      <c r="MH354" s="190">
        <f>+'PPFF 2022'!LN354/6</f>
        <v>0</v>
      </c>
      <c r="MI354" s="190">
        <f>+'PPFF 2022'!LP354/6</f>
        <v>0</v>
      </c>
      <c r="MJ354" s="190">
        <f>+'PPFF 2022'!LR354/6</f>
        <v>0</v>
      </c>
      <c r="MK354" s="190">
        <f>+'PPFF 2022'!LT354/6</f>
        <v>0</v>
      </c>
      <c r="ML354" s="190">
        <f>+'PPFF 2022'!LV354/6</f>
        <v>0</v>
      </c>
      <c r="MM354" s="190">
        <f>+'PPFF 2022'!LX354/6</f>
        <v>0</v>
      </c>
      <c r="MN354" s="239">
        <f>+'PPFF 2022'!LZ354/6</f>
        <v>0</v>
      </c>
      <c r="MO354" s="190">
        <f>+'PPFF 2022'!MB354/6</f>
        <v>0</v>
      </c>
      <c r="MP354" s="190">
        <f>+'PPFF 2022'!MD354/6</f>
        <v>0</v>
      </c>
      <c r="MQ354" s="190">
        <f>+'PPFF 2022'!MF354/6</f>
        <v>0</v>
      </c>
      <c r="MR354" s="190">
        <f>+'PPFF 2022'!MH354/6</f>
        <v>0</v>
      </c>
      <c r="MS354" s="190">
        <f>+'PPFF 2022'!MJ354/6</f>
        <v>0</v>
      </c>
      <c r="MT354" s="104">
        <f>+'PPFF 2022'!MN354</f>
        <v>0</v>
      </c>
      <c r="MU354" s="104">
        <f>+'PPFF 2022'!MP354</f>
        <v>0</v>
      </c>
      <c r="MV354" s="104">
        <f>+'PPFF 2022'!MR354</f>
        <v>0</v>
      </c>
      <c r="MW354" s="104">
        <f>+'PPFF 2022'!MT354</f>
        <v>0</v>
      </c>
      <c r="MX354" s="104">
        <f>+'PPFF 2022'!MV354</f>
        <v>0</v>
      </c>
      <c r="MY354" s="104">
        <f>+'PPFF 2022'!MX354</f>
        <v>0</v>
      </c>
      <c r="MZ354" s="104">
        <f>+'PPFF 2022'!MZ354</f>
        <v>0</v>
      </c>
      <c r="NA354" s="104">
        <f>+'PPFF 2022'!NB354</f>
        <v>0</v>
      </c>
      <c r="NB354" s="104">
        <f>+'PPFF 2022'!ND354</f>
        <v>0</v>
      </c>
      <c r="NC354" s="104">
        <f>+'PPFF 2022'!NF354</f>
        <v>0</v>
      </c>
      <c r="ND354" s="104">
        <f>+'PPFF 2022'!NH354</f>
        <v>0</v>
      </c>
      <c r="NE354" s="104">
        <f>+'PPFF 2022'!NJ354</f>
        <v>0</v>
      </c>
    </row>
    <row r="355" spans="1:369" s="88" customFormat="1" ht="10.5" x14ac:dyDescent="0.25">
      <c r="A355" s="89" t="s">
        <v>1</v>
      </c>
      <c r="B355" s="90" t="s">
        <v>59</v>
      </c>
      <c r="C355" s="90"/>
      <c r="D355" s="90" t="s">
        <v>521</v>
      </c>
      <c r="E355" s="91" t="s">
        <v>522</v>
      </c>
      <c r="F355" s="92" t="s">
        <v>522</v>
      </c>
      <c r="G355" s="92" t="s">
        <v>354</v>
      </c>
      <c r="H355" s="155">
        <v>10605</v>
      </c>
      <c r="I355" s="92" t="s">
        <v>523</v>
      </c>
      <c r="J355" s="171">
        <f>+'PPFF 2022'!J355+'PPFF 2022'!K355</f>
        <v>0</v>
      </c>
      <c r="K355" s="171">
        <f>+'PPFF 2022'!L355+'PPFF 2022'!M355</f>
        <v>0</v>
      </c>
      <c r="L355" s="171">
        <f>+'PPFF 2022'!N355+'PPFF 2022'!O355</f>
        <v>0</v>
      </c>
      <c r="M355" s="171">
        <f>+'PPFF 2022'!P355+'PPFF 2022'!Q355</f>
        <v>0</v>
      </c>
      <c r="N355" s="171">
        <f>+'PPFF 2022'!R355+'PPFF 2022'!S355</f>
        <v>0</v>
      </c>
      <c r="O355" s="171">
        <f>+'PPFF 2022'!T355+'PPFF 2022'!U355</f>
        <v>0</v>
      </c>
      <c r="P355" s="171">
        <f>+'PPFF 2022'!V355+'PPFF 2022'!W355</f>
        <v>0</v>
      </c>
      <c r="Q355" s="171">
        <f>+'PPFF 2022'!X355+'PPFF 2022'!Y355</f>
        <v>0</v>
      </c>
      <c r="R355" s="171">
        <f>+'PPFF 2022'!Z355+'PPFF 2022'!AA355</f>
        <v>0</v>
      </c>
      <c r="S355" s="171">
        <f>+'PPFF 2022'!AB355+'PPFF 2022'!AC355</f>
        <v>0</v>
      </c>
      <c r="T355" s="171">
        <f>+'PPFF 2022'!AD355+'PPFF 2022'!AE355</f>
        <v>0</v>
      </c>
      <c r="U355" s="171">
        <f>+'PPFF 2022'!AF355+'PPFF 2022'!AG355</f>
        <v>0</v>
      </c>
      <c r="V355" s="93">
        <f>+'PPFF 2022'!AM355</f>
        <v>1</v>
      </c>
      <c r="W355" s="95">
        <f>+'PPFF 2022'!AN355</f>
        <v>0</v>
      </c>
      <c r="X355" s="98">
        <f>+('PPFF 2022'!AM355+'PPFF 2022'!AN355)/13</f>
        <v>7.6923076923076927E-2</v>
      </c>
      <c r="Y355" s="93">
        <f>+'PPFF 2022'!AO355</f>
        <v>0</v>
      </c>
      <c r="Z355" s="95">
        <f>+'PPFF 2022'!AP355</f>
        <v>0</v>
      </c>
      <c r="AA355" s="98">
        <f>+('PPFF 2022'!AO355+'PPFF 2022'!AP355)/13</f>
        <v>0</v>
      </c>
      <c r="AB355" s="93">
        <f>+'PPFF 2022'!AQ355</f>
        <v>0</v>
      </c>
      <c r="AC355" s="95">
        <f>+'PPFF 2022'!AR355</f>
        <v>0</v>
      </c>
      <c r="AD355" s="98">
        <f t="shared" si="568"/>
        <v>0</v>
      </c>
      <c r="AE355" s="93">
        <f>+'PPFF 2022'!AS355</f>
        <v>0</v>
      </c>
      <c r="AF355" s="95">
        <f>+'PPFF 2022'!AT355</f>
        <v>0</v>
      </c>
      <c r="AG355" s="98">
        <f t="shared" si="569"/>
        <v>0</v>
      </c>
      <c r="AH355" s="93">
        <f>+'PPFF 2022'!AU355</f>
        <v>0</v>
      </c>
      <c r="AI355" s="95">
        <f>+'PPFF 2022'!AV355</f>
        <v>0</v>
      </c>
      <c r="AJ355" s="98">
        <f t="shared" si="570"/>
        <v>0</v>
      </c>
      <c r="AK355" s="93">
        <f>+'PPFF 2022'!AW355</f>
        <v>0</v>
      </c>
      <c r="AL355" s="95">
        <f>+'PPFF 2022'!AX355</f>
        <v>0</v>
      </c>
      <c r="AM355" s="98">
        <f t="shared" si="571"/>
        <v>0</v>
      </c>
      <c r="AN355" s="93">
        <f>+'PPFF 2022'!AY355</f>
        <v>0</v>
      </c>
      <c r="AO355" s="95">
        <f>+'PPFF 2022'!AZ355</f>
        <v>0</v>
      </c>
      <c r="AP355" s="98">
        <f t="shared" si="572"/>
        <v>0</v>
      </c>
      <c r="AQ355" s="93">
        <f>+'PPFF 2022'!BA355</f>
        <v>0</v>
      </c>
      <c r="AR355" s="95">
        <f>+'PPFF 2022'!BB355</f>
        <v>0</v>
      </c>
      <c r="AS355" s="98">
        <f t="shared" si="573"/>
        <v>0</v>
      </c>
      <c r="AT355" s="93">
        <f>+'PPFF 2022'!BC355</f>
        <v>0</v>
      </c>
      <c r="AU355" s="95">
        <f>+'PPFF 2022'!BD355</f>
        <v>0</v>
      </c>
      <c r="AV355" s="98">
        <f t="shared" si="574"/>
        <v>0</v>
      </c>
      <c r="AW355" s="93">
        <f>+'PPFF 2022'!BE355</f>
        <v>0</v>
      </c>
      <c r="AX355" s="95">
        <f>+'PPFF 2022'!BF355</f>
        <v>0</v>
      </c>
      <c r="AY355" s="98">
        <f t="shared" si="575"/>
        <v>0</v>
      </c>
      <c r="AZ355" s="93">
        <f>+'PPFF 2022'!BG355</f>
        <v>0</v>
      </c>
      <c r="BA355" s="95">
        <f>+'PPFF 2022'!BH355</f>
        <v>0</v>
      </c>
      <c r="BB355" s="98">
        <f t="shared" si="576"/>
        <v>0</v>
      </c>
      <c r="BC355" s="93">
        <f>+'PPFF 2022'!BI355</f>
        <v>0</v>
      </c>
      <c r="BD355" s="95">
        <f>+'PPFF 2022'!BJ355</f>
        <v>0</v>
      </c>
      <c r="BE355" s="97">
        <f t="shared" si="577"/>
        <v>0</v>
      </c>
      <c r="BF355" s="107">
        <f>+'PPFF 2022'!BP355</f>
        <v>0</v>
      </c>
      <c r="BG355" s="97">
        <f>+'PPFF 2022'!BQ355</f>
        <v>0</v>
      </c>
      <c r="BH355" s="182">
        <f t="shared" si="578"/>
        <v>0</v>
      </c>
      <c r="BI355" s="107">
        <f>+'PPFF 2022'!BR355</f>
        <v>0</v>
      </c>
      <c r="BJ355" s="97">
        <f>+'PPFF 2022'!BS355</f>
        <v>0</v>
      </c>
      <c r="BK355" s="182">
        <f t="shared" si="579"/>
        <v>0</v>
      </c>
      <c r="BL355" s="107">
        <f>+'PPFF 2022'!BT355</f>
        <v>0</v>
      </c>
      <c r="BM355" s="97">
        <f>+'PPFF 2022'!BU355</f>
        <v>0</v>
      </c>
      <c r="BN355" s="182">
        <f t="shared" si="580"/>
        <v>0</v>
      </c>
      <c r="BO355" s="107">
        <f>+'PPFF 2022'!BV355</f>
        <v>0</v>
      </c>
      <c r="BP355" s="97">
        <f>+'PPFF 2022'!BW355</f>
        <v>0</v>
      </c>
      <c r="BQ355" s="182">
        <f t="shared" si="581"/>
        <v>0</v>
      </c>
      <c r="BR355" s="107">
        <f>+'PPFF 2022'!BX355</f>
        <v>0</v>
      </c>
      <c r="BS355" s="97">
        <f>+'PPFF 2022'!BY355</f>
        <v>0</v>
      </c>
      <c r="BT355" s="182">
        <f t="shared" si="582"/>
        <v>0</v>
      </c>
      <c r="BU355" s="107">
        <f>+'PPFF 2022'!BZ355</f>
        <v>0</v>
      </c>
      <c r="BV355" s="97">
        <f>+'PPFF 2022'!CA355</f>
        <v>0</v>
      </c>
      <c r="BW355" s="182">
        <f t="shared" si="583"/>
        <v>0</v>
      </c>
      <c r="BX355" s="107">
        <f>+'PPFF 2022'!CB355</f>
        <v>0</v>
      </c>
      <c r="BY355" s="97">
        <f>+'PPFF 2022'!CC355</f>
        <v>0</v>
      </c>
      <c r="BZ355" s="182">
        <f t="shared" si="584"/>
        <v>0</v>
      </c>
      <c r="CA355" s="107">
        <f>+'PPFF 2022'!CD355</f>
        <v>0</v>
      </c>
      <c r="CB355" s="97">
        <f>+'PPFF 2022'!CE355</f>
        <v>0</v>
      </c>
      <c r="CC355" s="182">
        <f t="shared" si="585"/>
        <v>0</v>
      </c>
      <c r="CD355" s="107">
        <f>+'PPFF 2022'!CF355</f>
        <v>0</v>
      </c>
      <c r="CE355" s="97">
        <f>+'PPFF 2022'!CG355</f>
        <v>0</v>
      </c>
      <c r="CF355" s="182">
        <f t="shared" si="586"/>
        <v>0</v>
      </c>
      <c r="CG355" s="107">
        <f>+'PPFF 2022'!CH355</f>
        <v>0</v>
      </c>
      <c r="CH355" s="97">
        <f>+'PPFF 2022'!CI355</f>
        <v>0</v>
      </c>
      <c r="CI355" s="182">
        <f t="shared" si="587"/>
        <v>0</v>
      </c>
      <c r="CJ355" s="107">
        <f>+'PPFF 2022'!CJ355</f>
        <v>0</v>
      </c>
      <c r="CK355" s="97">
        <f>+'PPFF 2022'!CK355</f>
        <v>0</v>
      </c>
      <c r="CL355" s="182">
        <f t="shared" si="588"/>
        <v>0</v>
      </c>
      <c r="CM355" s="107">
        <f>+'PPFF 2022'!CL355</f>
        <v>0</v>
      </c>
      <c r="CN355" s="97">
        <f>+'PPFF 2022'!CM355</f>
        <v>0</v>
      </c>
      <c r="CO355" s="187">
        <f t="shared" si="589"/>
        <v>0</v>
      </c>
      <c r="CP355" s="109">
        <f>+'PPFF 2022'!CS355</f>
        <v>0</v>
      </c>
      <c r="CQ355" s="111">
        <f>+'PPFF 2022'!CT355</f>
        <v>0</v>
      </c>
      <c r="CR355" s="98">
        <f t="shared" si="590"/>
        <v>0</v>
      </c>
      <c r="CS355" s="109">
        <f>+'PPFF 2022'!CU355</f>
        <v>0</v>
      </c>
      <c r="CT355" s="111">
        <f>+'PPFF 2022'!CV355</f>
        <v>0</v>
      </c>
      <c r="CU355" s="98">
        <f t="shared" si="591"/>
        <v>0</v>
      </c>
      <c r="CV355" s="109">
        <f>+'PPFF 2022'!CW355</f>
        <v>0</v>
      </c>
      <c r="CW355" s="111">
        <f>+'PPFF 2022'!CX355</f>
        <v>0</v>
      </c>
      <c r="CX355" s="98">
        <f t="shared" si="592"/>
        <v>0</v>
      </c>
      <c r="CY355" s="109">
        <f>+'PPFF 2022'!CY355</f>
        <v>0</v>
      </c>
      <c r="CZ355" s="111">
        <f>+'PPFF 2022'!CZ355</f>
        <v>0</v>
      </c>
      <c r="DA355" s="98">
        <f t="shared" si="593"/>
        <v>0</v>
      </c>
      <c r="DB355" s="109">
        <f>+'PPFF 2022'!DA355</f>
        <v>0</v>
      </c>
      <c r="DC355" s="111">
        <f>+'PPFF 2022'!DB355</f>
        <v>0</v>
      </c>
      <c r="DD355" s="98">
        <f t="shared" si="594"/>
        <v>0</v>
      </c>
      <c r="DE355" s="109">
        <f>+'PPFF 2022'!DC355</f>
        <v>0</v>
      </c>
      <c r="DF355" s="111">
        <f>+'PPFF 2022'!DD355</f>
        <v>0</v>
      </c>
      <c r="DG355" s="98">
        <f t="shared" si="595"/>
        <v>0</v>
      </c>
      <c r="DH355" s="109">
        <f>+'PPFF 2022'!DE355</f>
        <v>0</v>
      </c>
      <c r="DI355" s="111">
        <f>+'PPFF 2022'!DF355</f>
        <v>0</v>
      </c>
      <c r="DJ355" s="98">
        <f t="shared" si="596"/>
        <v>0</v>
      </c>
      <c r="DK355" s="109">
        <f>+'PPFF 2022'!DG355</f>
        <v>0</v>
      </c>
      <c r="DL355" s="111">
        <f>+'PPFF 2022'!DH355</f>
        <v>0</v>
      </c>
      <c r="DM355" s="98">
        <f t="shared" si="597"/>
        <v>0</v>
      </c>
      <c r="DN355" s="109">
        <f>+'PPFF 2022'!DI355</f>
        <v>0</v>
      </c>
      <c r="DO355" s="111">
        <f>+'PPFF 2022'!DJ355</f>
        <v>0</v>
      </c>
      <c r="DP355" s="98">
        <f t="shared" si="598"/>
        <v>0</v>
      </c>
      <c r="DQ355" s="109">
        <f>+'PPFF 2022'!DK355</f>
        <v>0</v>
      </c>
      <c r="DR355" s="111">
        <f>+'PPFF 2022'!DL355</f>
        <v>0</v>
      </c>
      <c r="DS355" s="98">
        <f t="shared" si="599"/>
        <v>0</v>
      </c>
      <c r="DT355" s="109">
        <f>+'PPFF 2022'!DM355</f>
        <v>0</v>
      </c>
      <c r="DU355" s="111">
        <f>+'PPFF 2022'!DN355</f>
        <v>0</v>
      </c>
      <c r="DV355" s="98">
        <f t="shared" si="600"/>
        <v>0</v>
      </c>
      <c r="DW355" s="109">
        <f>+'PPFF 2022'!DO355</f>
        <v>0</v>
      </c>
      <c r="DX355" s="111">
        <f>+'PPFF 2022'!DP355</f>
        <v>0</v>
      </c>
      <c r="DY355" s="107">
        <f t="shared" si="601"/>
        <v>0</v>
      </c>
      <c r="DZ355" s="109">
        <f>+'PPFF 2022'!DV355</f>
        <v>0</v>
      </c>
      <c r="EA355" s="111">
        <f>+'PPFF 2022'!DW355</f>
        <v>0</v>
      </c>
      <c r="EB355" s="98">
        <f t="shared" si="602"/>
        <v>0</v>
      </c>
      <c r="EC355" s="111">
        <f>+'PPFF 2022'!DX355</f>
        <v>0</v>
      </c>
      <c r="ED355" s="111">
        <f>+'PPFF 2022'!DY355</f>
        <v>0</v>
      </c>
      <c r="EE355" s="98">
        <f t="shared" si="603"/>
        <v>0</v>
      </c>
      <c r="EF355" s="111">
        <f>+'PPFF 2022'!DZ355</f>
        <v>0</v>
      </c>
      <c r="EG355" s="111">
        <f>+'PPFF 2022'!EA355</f>
        <v>0</v>
      </c>
      <c r="EH355" s="98">
        <f t="shared" si="604"/>
        <v>0</v>
      </c>
      <c r="EI355" s="111">
        <f>+'PPFF 2022'!EB355</f>
        <v>0</v>
      </c>
      <c r="EJ355" s="111">
        <f>+'PPFF 2022'!EC355</f>
        <v>0</v>
      </c>
      <c r="EK355" s="98">
        <f t="shared" si="605"/>
        <v>0</v>
      </c>
      <c r="EL355" s="111">
        <f>+'PPFF 2022'!ED355</f>
        <v>0</v>
      </c>
      <c r="EM355" s="111">
        <f>+'PPFF 2022'!EE355</f>
        <v>0</v>
      </c>
      <c r="EN355" s="98">
        <f t="shared" si="606"/>
        <v>0</v>
      </c>
      <c r="EO355" s="111">
        <f>+'PPFF 2022'!EF355</f>
        <v>0</v>
      </c>
      <c r="EP355" s="111">
        <f>+'PPFF 2022'!EG355</f>
        <v>0</v>
      </c>
      <c r="EQ355" s="98">
        <f t="shared" si="607"/>
        <v>0</v>
      </c>
      <c r="ER355" s="111">
        <f>+'PPFF 2022'!EH355</f>
        <v>0</v>
      </c>
      <c r="ES355" s="111">
        <f>+'PPFF 2022'!EI355</f>
        <v>0</v>
      </c>
      <c r="ET355" s="98">
        <f t="shared" si="608"/>
        <v>0</v>
      </c>
      <c r="EU355" s="111">
        <f>+'PPFF 2022'!EJ355</f>
        <v>0</v>
      </c>
      <c r="EV355" s="111">
        <f>+'PPFF 2022'!EK355</f>
        <v>0</v>
      </c>
      <c r="EW355" s="98">
        <f t="shared" si="609"/>
        <v>0</v>
      </c>
      <c r="EX355" s="111">
        <f>+'PPFF 2022'!EL355</f>
        <v>0</v>
      </c>
      <c r="EY355" s="111">
        <f>+'PPFF 2022'!EM355</f>
        <v>0</v>
      </c>
      <c r="EZ355" s="98">
        <f t="shared" si="610"/>
        <v>0</v>
      </c>
      <c r="FA355" s="111">
        <f>+'PPFF 2022'!EN355</f>
        <v>0</v>
      </c>
      <c r="FB355" s="111">
        <f>+'PPFF 2022'!EO355</f>
        <v>0</v>
      </c>
      <c r="FC355" s="98">
        <f t="shared" si="611"/>
        <v>0</v>
      </c>
      <c r="FD355" s="111">
        <f>+'PPFF 2022'!EP355</f>
        <v>0</v>
      </c>
      <c r="FE355" s="111">
        <f>+'PPFF 2022'!EQ355</f>
        <v>0</v>
      </c>
      <c r="FF355" s="98">
        <f t="shared" si="612"/>
        <v>0</v>
      </c>
      <c r="FG355" s="111">
        <f>+'PPFF 2022'!ER355</f>
        <v>0</v>
      </c>
      <c r="FH355" s="111">
        <f>+'PPFF 2022'!ES355</f>
        <v>0</v>
      </c>
      <c r="FI355" s="97">
        <f t="shared" si="613"/>
        <v>0</v>
      </c>
      <c r="FJ355" s="108">
        <f>+'PPFF 2022'!EY355</f>
        <v>10</v>
      </c>
      <c r="FK355" s="103">
        <f>+'PPFF 2022'!EZ355</f>
        <v>0</v>
      </c>
      <c r="FL355" s="193">
        <f t="shared" si="614"/>
        <v>0.1</v>
      </c>
      <c r="FM355" s="203">
        <f>+'PPFF 2022'!FA355</f>
        <v>0</v>
      </c>
      <c r="FN355" s="204">
        <f>+'PPFF 2022'!FB355</f>
        <v>0</v>
      </c>
      <c r="FO355" s="202">
        <f t="shared" si="615"/>
        <v>0</v>
      </c>
      <c r="FP355" s="203">
        <f>+'PPFF 2022'!FC355</f>
        <v>0</v>
      </c>
      <c r="FQ355" s="204">
        <f>+'PPFF 2022'!FD355</f>
        <v>0</v>
      </c>
      <c r="FR355" s="202">
        <f t="shared" si="616"/>
        <v>0</v>
      </c>
      <c r="FS355" s="203">
        <f>+'PPFF 2022'!FE355</f>
        <v>0</v>
      </c>
      <c r="FT355" s="204">
        <f>+'PPFF 2022'!FF355</f>
        <v>0</v>
      </c>
      <c r="FU355" s="202">
        <f t="shared" si="617"/>
        <v>0</v>
      </c>
      <c r="FV355" s="203">
        <f>+'PPFF 2022'!FG355</f>
        <v>0</v>
      </c>
      <c r="FW355" s="204">
        <f>+'PPFF 2022'!FH355</f>
        <v>0</v>
      </c>
      <c r="FX355" s="202">
        <f t="shared" si="618"/>
        <v>0</v>
      </c>
      <c r="FY355" s="203">
        <f>+'PPFF 2022'!FI355</f>
        <v>0</v>
      </c>
      <c r="FZ355" s="204">
        <f>+'PPFF 2022'!FJ355</f>
        <v>0</v>
      </c>
      <c r="GA355" s="202">
        <f t="shared" si="619"/>
        <v>0</v>
      </c>
      <c r="GB355" s="203">
        <f>+'PPFF 2022'!FK355</f>
        <v>0</v>
      </c>
      <c r="GC355" s="204">
        <f>+'PPFF 2022'!FL355</f>
        <v>0</v>
      </c>
      <c r="GD355" s="202">
        <f t="shared" si="620"/>
        <v>0</v>
      </c>
      <c r="GE355" s="203">
        <f>+'PPFF 2022'!FM355</f>
        <v>0</v>
      </c>
      <c r="GF355" s="204">
        <f>+'PPFF 2022'!FN355</f>
        <v>0</v>
      </c>
      <c r="GG355" s="202">
        <f t="shared" si="621"/>
        <v>0</v>
      </c>
      <c r="GH355" s="203">
        <f>+'PPFF 2022'!FO355</f>
        <v>0</v>
      </c>
      <c r="GI355" s="204">
        <f>+'PPFF 2022'!FP355</f>
        <v>0</v>
      </c>
      <c r="GJ355" s="202">
        <f t="shared" si="622"/>
        <v>0</v>
      </c>
      <c r="GK355" s="203">
        <f>+'PPFF 2022'!FQ355</f>
        <v>0</v>
      </c>
      <c r="GL355" s="204">
        <f>+'PPFF 2022'!FR355</f>
        <v>0</v>
      </c>
      <c r="GM355" s="202">
        <f t="shared" si="623"/>
        <v>0</v>
      </c>
      <c r="GN355" s="203">
        <f>+'PPFF 2022'!FS355</f>
        <v>0</v>
      </c>
      <c r="GO355" s="204">
        <f>+'PPFF 2022'!FT355</f>
        <v>0</v>
      </c>
      <c r="GP355" s="202">
        <f t="shared" si="624"/>
        <v>0</v>
      </c>
      <c r="GQ355" s="203">
        <f>+'PPFF 2022'!FU355</f>
        <v>0</v>
      </c>
      <c r="GR355" s="204">
        <f>+'PPFF 2022'!FV355</f>
        <v>0</v>
      </c>
      <c r="GS355" s="209">
        <f t="shared" si="625"/>
        <v>0</v>
      </c>
      <c r="GT355" s="203">
        <f>+'PPFF 2022'!GB355</f>
        <v>0</v>
      </c>
      <c r="GU355" s="204">
        <f>+'PPFF 2022'!GC355</f>
        <v>0</v>
      </c>
      <c r="GV355" s="202">
        <f t="shared" si="626"/>
        <v>0</v>
      </c>
      <c r="GW355" s="203">
        <f>+'PPFF 2022'!GD355</f>
        <v>0</v>
      </c>
      <c r="GX355" s="204">
        <f>+'PPFF 2022'!GE355</f>
        <v>0</v>
      </c>
      <c r="GY355" s="202">
        <f t="shared" si="627"/>
        <v>0</v>
      </c>
      <c r="GZ355" s="203">
        <f>+'PPFF 2022'!GF355</f>
        <v>0</v>
      </c>
      <c r="HA355" s="204">
        <f>+'PPFF 2022'!GG355</f>
        <v>0</v>
      </c>
      <c r="HB355" s="202">
        <f t="shared" si="628"/>
        <v>0</v>
      </c>
      <c r="HC355" s="203">
        <f>+'PPFF 2022'!GH355</f>
        <v>0</v>
      </c>
      <c r="HD355" s="204">
        <f>+'PPFF 2022'!GI355</f>
        <v>0</v>
      </c>
      <c r="HE355" s="202">
        <f t="shared" si="629"/>
        <v>0</v>
      </c>
      <c r="HF355" s="203">
        <f>+'PPFF 2022'!GJ355</f>
        <v>0</v>
      </c>
      <c r="HG355" s="204">
        <f>+'PPFF 2022'!GK355</f>
        <v>0</v>
      </c>
      <c r="HH355" s="202">
        <f t="shared" si="630"/>
        <v>0</v>
      </c>
      <c r="HI355" s="203">
        <f>+'PPFF 2022'!GL355</f>
        <v>0</v>
      </c>
      <c r="HJ355" s="204">
        <f>+'PPFF 2022'!GM355</f>
        <v>0</v>
      </c>
      <c r="HK355" s="202">
        <f t="shared" si="631"/>
        <v>0</v>
      </c>
      <c r="HL355" s="203">
        <f>+'PPFF 2022'!GN355</f>
        <v>0</v>
      </c>
      <c r="HM355" s="204">
        <f>+'PPFF 2022'!GO355</f>
        <v>0</v>
      </c>
      <c r="HN355" s="202">
        <f t="shared" si="632"/>
        <v>0</v>
      </c>
      <c r="HO355" s="203">
        <f>+'PPFF 2022'!GP355</f>
        <v>0</v>
      </c>
      <c r="HP355" s="204">
        <f>+'PPFF 2022'!GQ355</f>
        <v>0</v>
      </c>
      <c r="HQ355" s="202">
        <f t="shared" si="633"/>
        <v>0</v>
      </c>
      <c r="HR355" s="203">
        <f>+'PPFF 2022'!GR355</f>
        <v>0</v>
      </c>
      <c r="HS355" s="204">
        <f>+'PPFF 2022'!GS355</f>
        <v>0</v>
      </c>
      <c r="HT355" s="202">
        <f t="shared" si="634"/>
        <v>0</v>
      </c>
      <c r="HU355" s="203">
        <f>+'PPFF 2022'!GT355</f>
        <v>0</v>
      </c>
      <c r="HV355" s="204">
        <f>+'PPFF 2022'!GU355</f>
        <v>0</v>
      </c>
      <c r="HW355" s="202">
        <f t="shared" si="635"/>
        <v>0</v>
      </c>
      <c r="HX355" s="203">
        <f>+'PPFF 2022'!GV355</f>
        <v>0</v>
      </c>
      <c r="HY355" s="204">
        <f>+'PPFF 2022'!GW355</f>
        <v>0</v>
      </c>
      <c r="HZ355" s="202">
        <f t="shared" si="636"/>
        <v>0</v>
      </c>
      <c r="IA355" s="203">
        <f>+'PPFF 2022'!GX355</f>
        <v>0</v>
      </c>
      <c r="IB355" s="204">
        <f>+'PPFF 2022'!GY355</f>
        <v>0</v>
      </c>
      <c r="IC355" s="209">
        <f t="shared" si="637"/>
        <v>0</v>
      </c>
      <c r="ID355" s="203">
        <f>+'PPFF 2022'!HE355</f>
        <v>0</v>
      </c>
      <c r="IE355" s="204">
        <f>+'PPFF 2022'!HF355</f>
        <v>0</v>
      </c>
      <c r="IF355" s="215">
        <f t="shared" si="638"/>
        <v>0</v>
      </c>
      <c r="IG355" s="203">
        <f>+'PPFF 2022'!HG355</f>
        <v>0</v>
      </c>
      <c r="IH355" s="204">
        <f>+'PPFF 2022'!HH355</f>
        <v>0</v>
      </c>
      <c r="II355" s="215">
        <f t="shared" si="639"/>
        <v>0</v>
      </c>
      <c r="IJ355" s="203">
        <f>+'PPFF 2022'!HI355</f>
        <v>0</v>
      </c>
      <c r="IK355" s="204">
        <f>+'PPFF 2022'!HJ355</f>
        <v>0</v>
      </c>
      <c r="IL355" s="215">
        <f t="shared" si="640"/>
        <v>0</v>
      </c>
      <c r="IM355" s="203">
        <f>+'PPFF 2022'!HK355</f>
        <v>0</v>
      </c>
      <c r="IN355" s="204">
        <f>+'PPFF 2022'!HL355</f>
        <v>0</v>
      </c>
      <c r="IO355" s="215">
        <f t="shared" si="641"/>
        <v>0</v>
      </c>
      <c r="IP355" s="203">
        <f>+'PPFF 2022'!HM355</f>
        <v>0</v>
      </c>
      <c r="IQ355" s="204">
        <f>+'PPFF 2022'!HN355</f>
        <v>0</v>
      </c>
      <c r="IR355" s="215">
        <f t="shared" si="642"/>
        <v>0</v>
      </c>
      <c r="IS355" s="203">
        <f>+'PPFF 2022'!HO355</f>
        <v>0</v>
      </c>
      <c r="IT355" s="204">
        <f>+'PPFF 2022'!HP355</f>
        <v>0</v>
      </c>
      <c r="IU355" s="215">
        <f t="shared" si="643"/>
        <v>0</v>
      </c>
      <c r="IV355" s="203">
        <f>+'PPFF 2022'!HQ355</f>
        <v>0</v>
      </c>
      <c r="IW355" s="204">
        <f>+'PPFF 2022'!HR355</f>
        <v>0</v>
      </c>
      <c r="IX355" s="215">
        <f t="shared" si="644"/>
        <v>0</v>
      </c>
      <c r="IY355" s="203">
        <f>+'PPFF 2022'!HS355</f>
        <v>0</v>
      </c>
      <c r="IZ355" s="204">
        <f>+'PPFF 2022'!HT355</f>
        <v>0</v>
      </c>
      <c r="JA355" s="215">
        <f t="shared" si="645"/>
        <v>0</v>
      </c>
      <c r="JB355" s="203">
        <f>+'PPFF 2022'!HU355</f>
        <v>0</v>
      </c>
      <c r="JC355" s="204">
        <f>+'PPFF 2022'!HV355</f>
        <v>0</v>
      </c>
      <c r="JD355" s="215">
        <f t="shared" si="646"/>
        <v>0</v>
      </c>
      <c r="JE355" s="203">
        <f>+'PPFF 2022'!HW355</f>
        <v>0</v>
      </c>
      <c r="JF355" s="204">
        <f>+'PPFF 2022'!HX355</f>
        <v>0</v>
      </c>
      <c r="JG355" s="215">
        <f t="shared" si="647"/>
        <v>0</v>
      </c>
      <c r="JH355" s="203">
        <f>+'PPFF 2022'!HY355</f>
        <v>0</v>
      </c>
      <c r="JI355" s="204">
        <f>+'PPFF 2022'!HZ355</f>
        <v>0</v>
      </c>
      <c r="JJ355" s="215">
        <f t="shared" si="648"/>
        <v>0</v>
      </c>
      <c r="JK355" s="203">
        <f>+'PPFF 2022'!IA355</f>
        <v>0</v>
      </c>
      <c r="JL355" s="204">
        <f>+'PPFF 2022'!IB355</f>
        <v>0</v>
      </c>
      <c r="JM355" s="218">
        <f t="shared" si="649"/>
        <v>0</v>
      </c>
      <c r="JN355" s="224">
        <f>+'PPFF 2022'!IH355</f>
        <v>0</v>
      </c>
      <c r="JO355" s="225">
        <f>+'PPFF 2022'!II355</f>
        <v>0</v>
      </c>
      <c r="JP355" s="212">
        <f t="shared" si="650"/>
        <v>0</v>
      </c>
      <c r="JQ355" s="224">
        <f>+'PPFF 2022'!IJ355</f>
        <v>0</v>
      </c>
      <c r="JR355" s="225">
        <f>+'PPFF 2022'!IK355</f>
        <v>0</v>
      </c>
      <c r="JS355" s="212">
        <f t="shared" si="651"/>
        <v>0</v>
      </c>
      <c r="JT355" s="224">
        <f>+'PPFF 2022'!IL355</f>
        <v>0</v>
      </c>
      <c r="JU355" s="225">
        <f>+'PPFF 2022'!IM355</f>
        <v>0</v>
      </c>
      <c r="JV355" s="212">
        <f t="shared" si="652"/>
        <v>0</v>
      </c>
      <c r="JW355" s="224">
        <f>+'PPFF 2022'!IN355</f>
        <v>0</v>
      </c>
      <c r="JX355" s="225">
        <f>+'PPFF 2022'!IO355</f>
        <v>0</v>
      </c>
      <c r="JY355" s="212">
        <f t="shared" si="653"/>
        <v>0</v>
      </c>
      <c r="JZ355" s="224">
        <f>+'PPFF 2022'!IP355</f>
        <v>0</v>
      </c>
      <c r="KA355" s="225">
        <f>+'PPFF 2022'!IQ355</f>
        <v>0</v>
      </c>
      <c r="KB355" s="212">
        <f t="shared" si="654"/>
        <v>0</v>
      </c>
      <c r="KC355" s="224">
        <f>+'PPFF 2022'!IR355</f>
        <v>0</v>
      </c>
      <c r="KD355" s="225">
        <f>+'PPFF 2022'!IS355</f>
        <v>0</v>
      </c>
      <c r="KE355" s="212">
        <f t="shared" si="655"/>
        <v>0</v>
      </c>
      <c r="KF355" s="224">
        <f>+'PPFF 2022'!IT355</f>
        <v>0</v>
      </c>
      <c r="KG355" s="225">
        <f>+'PPFF 2022'!IU355</f>
        <v>0</v>
      </c>
      <c r="KH355" s="212">
        <f t="shared" si="656"/>
        <v>0</v>
      </c>
      <c r="KI355" s="224">
        <f>+'PPFF 2022'!IV355</f>
        <v>0</v>
      </c>
      <c r="KJ355" s="225">
        <f>+'PPFF 2022'!IW355</f>
        <v>0</v>
      </c>
      <c r="KK355" s="212">
        <f t="shared" si="657"/>
        <v>0</v>
      </c>
      <c r="KL355" s="224">
        <f>+'PPFF 2022'!IX355</f>
        <v>0</v>
      </c>
      <c r="KM355" s="225">
        <f>+'PPFF 2022'!IY355</f>
        <v>0</v>
      </c>
      <c r="KN355" s="212">
        <f t="shared" si="658"/>
        <v>0</v>
      </c>
      <c r="KO355" s="224">
        <f>+'PPFF 2022'!IZ355</f>
        <v>0</v>
      </c>
      <c r="KP355" s="225">
        <f>+'PPFF 2022'!JA355</f>
        <v>0</v>
      </c>
      <c r="KQ355" s="212">
        <f t="shared" si="659"/>
        <v>0</v>
      </c>
      <c r="KR355" s="224">
        <f>+'PPFF 2022'!JB355</f>
        <v>0</v>
      </c>
      <c r="KS355" s="225">
        <f>+'PPFF 2022'!JC355</f>
        <v>0</v>
      </c>
      <c r="KT355" s="212">
        <f t="shared" si="660"/>
        <v>0</v>
      </c>
      <c r="KU355" s="224">
        <f>+'PPFF 2022'!JD355</f>
        <v>0</v>
      </c>
      <c r="KV355" s="225">
        <f>+'PPFF 2022'!JE355</f>
        <v>0</v>
      </c>
      <c r="KW355" s="212">
        <f t="shared" si="661"/>
        <v>0</v>
      </c>
      <c r="KX355" s="224">
        <f>+'PPFF 2022'!JK355</f>
        <v>0</v>
      </c>
      <c r="KY355" s="230">
        <f>+'PPFF 2022'!JL355</f>
        <v>0</v>
      </c>
      <c r="KZ355" s="224">
        <f>+'PPFF 2022'!JM355</f>
        <v>0</v>
      </c>
      <c r="LA355" s="230">
        <f>+'PPFF 2022'!JN355</f>
        <v>0</v>
      </c>
      <c r="LB355" s="224">
        <f>+'PPFF 2022'!JO355</f>
        <v>0</v>
      </c>
      <c r="LC355" s="230">
        <f>+'PPFF 2022'!JP355</f>
        <v>0</v>
      </c>
      <c r="LD355" s="224">
        <f>+'PPFF 2022'!JQ355</f>
        <v>0</v>
      </c>
      <c r="LE355" s="230">
        <f>+'PPFF 2022'!JR355</f>
        <v>0</v>
      </c>
      <c r="LF355" s="224">
        <f>+'PPFF 2022'!JS355</f>
        <v>0</v>
      </c>
      <c r="LG355" s="230">
        <f>+'PPFF 2022'!JT355</f>
        <v>0</v>
      </c>
      <c r="LH355" s="224">
        <f>+'PPFF 2022'!JU355</f>
        <v>0</v>
      </c>
      <c r="LI355" s="230">
        <f>+'PPFF 2022'!JV355</f>
        <v>0</v>
      </c>
      <c r="LJ355" s="224">
        <f>+'PPFF 2022'!JW355</f>
        <v>0</v>
      </c>
      <c r="LK355" s="230">
        <f>+'PPFF 2022'!JX355</f>
        <v>0</v>
      </c>
      <c r="LL355" s="224">
        <f>+'PPFF 2022'!JY355</f>
        <v>0</v>
      </c>
      <c r="LM355" s="230">
        <f>+'PPFF 2022'!JZ355</f>
        <v>0</v>
      </c>
      <c r="LN355" s="224">
        <f>+'PPFF 2022'!KA355</f>
        <v>0</v>
      </c>
      <c r="LO355" s="230">
        <f>+'PPFF 2022'!KB355</f>
        <v>0</v>
      </c>
      <c r="LP355" s="224">
        <f>+'PPFF 2022'!KC355</f>
        <v>0</v>
      </c>
      <c r="LQ355" s="230">
        <f>+'PPFF 2022'!KD355</f>
        <v>0</v>
      </c>
      <c r="LR355" s="224">
        <f>+'PPFF 2022'!KE355</f>
        <v>0</v>
      </c>
      <c r="LS355" s="230">
        <f>+'PPFF 2022'!KF355</f>
        <v>0</v>
      </c>
      <c r="LT355" s="224">
        <f>+'PPFF 2022'!KG355</f>
        <v>0</v>
      </c>
      <c r="LU355" s="230">
        <f>+'PPFF 2022'!KH355</f>
        <v>0</v>
      </c>
      <c r="LV355" s="234">
        <f>+'PPFF 2022'!KN355</f>
        <v>0</v>
      </c>
      <c r="LW355" s="234">
        <f>+'PPFF 2022'!KP355</f>
        <v>0</v>
      </c>
      <c r="LX355" s="234">
        <f>+'PPFF 2022'!KR355</f>
        <v>0</v>
      </c>
      <c r="LY355" s="234">
        <f>+'PPFF 2022'!KT355</f>
        <v>0</v>
      </c>
      <c r="LZ355" s="234">
        <f>+'PPFF 2022'!KV355</f>
        <v>0</v>
      </c>
      <c r="MA355" s="234">
        <f>+'PPFF 2022'!KX355</f>
        <v>0</v>
      </c>
      <c r="MB355" s="234">
        <f>+'PPFF 2022'!KZ355</f>
        <v>0</v>
      </c>
      <c r="MC355" s="234">
        <f>+'PPFF 2022'!LB355</f>
        <v>0</v>
      </c>
      <c r="MD355" s="234">
        <f>+'PPFF 2022'!LD355</f>
        <v>0</v>
      </c>
      <c r="ME355" s="234">
        <f>+'PPFF 2022'!LF355</f>
        <v>0</v>
      </c>
      <c r="MF355" s="234">
        <f>+'PPFF 2022'!LH355</f>
        <v>0</v>
      </c>
      <c r="MG355" s="234">
        <f>+'PPFF 2022'!LJ355</f>
        <v>0</v>
      </c>
      <c r="MH355" s="190">
        <f>+'PPFF 2022'!LN355/6</f>
        <v>0</v>
      </c>
      <c r="MI355" s="190">
        <f>+'PPFF 2022'!LP355/6</f>
        <v>0</v>
      </c>
      <c r="MJ355" s="190">
        <f>+'PPFF 2022'!LR355/6</f>
        <v>0</v>
      </c>
      <c r="MK355" s="190">
        <f>+'PPFF 2022'!LT355/6</f>
        <v>0</v>
      </c>
      <c r="ML355" s="190">
        <f>+'PPFF 2022'!LV355/6</f>
        <v>0</v>
      </c>
      <c r="MM355" s="190">
        <f>+'PPFF 2022'!LX355/6</f>
        <v>0</v>
      </c>
      <c r="MN355" s="239">
        <f>+'PPFF 2022'!LZ355/6</f>
        <v>0</v>
      </c>
      <c r="MO355" s="190">
        <f>+'PPFF 2022'!MB355/6</f>
        <v>0</v>
      </c>
      <c r="MP355" s="190">
        <f>+'PPFF 2022'!MD355/6</f>
        <v>0</v>
      </c>
      <c r="MQ355" s="190">
        <f>+'PPFF 2022'!MF355/6</f>
        <v>0</v>
      </c>
      <c r="MR355" s="190">
        <f>+'PPFF 2022'!MH355/6</f>
        <v>0</v>
      </c>
      <c r="MS355" s="190">
        <f>+'PPFF 2022'!MJ355/6</f>
        <v>0</v>
      </c>
      <c r="MT355" s="104">
        <f>+'PPFF 2022'!MN355</f>
        <v>0</v>
      </c>
      <c r="MU355" s="104">
        <f>+'PPFF 2022'!MP355</f>
        <v>0</v>
      </c>
      <c r="MV355" s="104">
        <f>+'PPFF 2022'!MR355</f>
        <v>0</v>
      </c>
      <c r="MW355" s="104">
        <f>+'PPFF 2022'!MT355</f>
        <v>0</v>
      </c>
      <c r="MX355" s="104">
        <f>+'PPFF 2022'!MV355</f>
        <v>0</v>
      </c>
      <c r="MY355" s="104">
        <f>+'PPFF 2022'!MX355</f>
        <v>0</v>
      </c>
      <c r="MZ355" s="104">
        <f>+'PPFF 2022'!MZ355</f>
        <v>0</v>
      </c>
      <c r="NA355" s="104">
        <f>+'PPFF 2022'!NB355</f>
        <v>0</v>
      </c>
      <c r="NB355" s="104">
        <f>+'PPFF 2022'!ND355</f>
        <v>0</v>
      </c>
      <c r="NC355" s="104">
        <f>+'PPFF 2022'!NF355</f>
        <v>0</v>
      </c>
      <c r="ND355" s="104">
        <f>+'PPFF 2022'!NH355</f>
        <v>0</v>
      </c>
      <c r="NE355" s="104">
        <f>+'PPFF 2022'!NJ355</f>
        <v>0</v>
      </c>
    </row>
    <row r="356" spans="1:369" s="88" customFormat="1" ht="10.5" x14ac:dyDescent="0.25">
      <c r="A356" s="89" t="s">
        <v>1</v>
      </c>
      <c r="B356" s="90" t="s">
        <v>59</v>
      </c>
      <c r="C356" s="90"/>
      <c r="D356" s="90" t="s">
        <v>521</v>
      </c>
      <c r="E356" s="91" t="s">
        <v>524</v>
      </c>
      <c r="F356" s="92" t="s">
        <v>524</v>
      </c>
      <c r="G356" s="92" t="s">
        <v>352</v>
      </c>
      <c r="H356" s="155">
        <v>10719</v>
      </c>
      <c r="I356" s="92" t="s">
        <v>525</v>
      </c>
      <c r="J356" s="171">
        <f>+'PPFF 2022'!J356+'PPFF 2022'!K356</f>
        <v>0</v>
      </c>
      <c r="K356" s="171">
        <f>+'PPFF 2022'!L356+'PPFF 2022'!M356</f>
        <v>0</v>
      </c>
      <c r="L356" s="171">
        <f>+'PPFF 2022'!N356+'PPFF 2022'!O356</f>
        <v>0</v>
      </c>
      <c r="M356" s="171">
        <f>+'PPFF 2022'!P356+'PPFF 2022'!Q356</f>
        <v>0</v>
      </c>
      <c r="N356" s="171">
        <f>+'PPFF 2022'!R356+'PPFF 2022'!S356</f>
        <v>0</v>
      </c>
      <c r="O356" s="171">
        <f>+'PPFF 2022'!T356+'PPFF 2022'!U356</f>
        <v>0</v>
      </c>
      <c r="P356" s="171">
        <f>+'PPFF 2022'!V356+'PPFF 2022'!W356</f>
        <v>0</v>
      </c>
      <c r="Q356" s="171">
        <f>+'PPFF 2022'!X356+'PPFF 2022'!Y356</f>
        <v>0</v>
      </c>
      <c r="R356" s="171">
        <f>+'PPFF 2022'!Z356+'PPFF 2022'!AA356</f>
        <v>0</v>
      </c>
      <c r="S356" s="171">
        <f>+'PPFF 2022'!AB356+'PPFF 2022'!AC356</f>
        <v>0</v>
      </c>
      <c r="T356" s="171">
        <f>+'PPFF 2022'!AD356+'PPFF 2022'!AE356</f>
        <v>0</v>
      </c>
      <c r="U356" s="171">
        <f>+'PPFF 2022'!AF356+'PPFF 2022'!AG356</f>
        <v>0</v>
      </c>
      <c r="V356" s="93">
        <f>+'PPFF 2022'!AM356</f>
        <v>0</v>
      </c>
      <c r="W356" s="95">
        <f>+'PPFF 2022'!AN356</f>
        <v>0</v>
      </c>
      <c r="X356" s="98">
        <f>+('PPFF 2022'!AM356+'PPFF 2022'!AN356)/13</f>
        <v>0</v>
      </c>
      <c r="Y356" s="93">
        <f>+'PPFF 2022'!AO356</f>
        <v>0</v>
      </c>
      <c r="Z356" s="95">
        <f>+'PPFF 2022'!AP356</f>
        <v>0</v>
      </c>
      <c r="AA356" s="98">
        <f>+('PPFF 2022'!AO356+'PPFF 2022'!AP356)/13</f>
        <v>0</v>
      </c>
      <c r="AB356" s="93">
        <f>+'PPFF 2022'!AQ356</f>
        <v>0</v>
      </c>
      <c r="AC356" s="95">
        <f>+'PPFF 2022'!AR356</f>
        <v>0</v>
      </c>
      <c r="AD356" s="98">
        <f t="shared" si="568"/>
        <v>0</v>
      </c>
      <c r="AE356" s="93">
        <f>+'PPFF 2022'!AS356</f>
        <v>0</v>
      </c>
      <c r="AF356" s="95">
        <f>+'PPFF 2022'!AT356</f>
        <v>0</v>
      </c>
      <c r="AG356" s="98">
        <f t="shared" si="569"/>
        <v>0</v>
      </c>
      <c r="AH356" s="93">
        <f>+'PPFF 2022'!AU356</f>
        <v>0</v>
      </c>
      <c r="AI356" s="95">
        <f>+'PPFF 2022'!AV356</f>
        <v>0</v>
      </c>
      <c r="AJ356" s="98">
        <f t="shared" si="570"/>
        <v>0</v>
      </c>
      <c r="AK356" s="93">
        <f>+'PPFF 2022'!AW356</f>
        <v>0</v>
      </c>
      <c r="AL356" s="95">
        <f>+'PPFF 2022'!AX356</f>
        <v>0</v>
      </c>
      <c r="AM356" s="98">
        <f t="shared" si="571"/>
        <v>0</v>
      </c>
      <c r="AN356" s="93">
        <f>+'PPFF 2022'!AY356</f>
        <v>0</v>
      </c>
      <c r="AO356" s="95">
        <f>+'PPFF 2022'!AZ356</f>
        <v>0</v>
      </c>
      <c r="AP356" s="98">
        <f t="shared" si="572"/>
        <v>0</v>
      </c>
      <c r="AQ356" s="93">
        <f>+'PPFF 2022'!BA356</f>
        <v>0</v>
      </c>
      <c r="AR356" s="95">
        <f>+'PPFF 2022'!BB356</f>
        <v>0</v>
      </c>
      <c r="AS356" s="98">
        <f t="shared" si="573"/>
        <v>0</v>
      </c>
      <c r="AT356" s="93">
        <f>+'PPFF 2022'!BC356</f>
        <v>0</v>
      </c>
      <c r="AU356" s="95">
        <f>+'PPFF 2022'!BD356</f>
        <v>0</v>
      </c>
      <c r="AV356" s="98">
        <f t="shared" si="574"/>
        <v>0</v>
      </c>
      <c r="AW356" s="93">
        <f>+'PPFF 2022'!BE356</f>
        <v>0</v>
      </c>
      <c r="AX356" s="95">
        <f>+'PPFF 2022'!BF356</f>
        <v>0</v>
      </c>
      <c r="AY356" s="98">
        <f t="shared" si="575"/>
        <v>0</v>
      </c>
      <c r="AZ356" s="93">
        <f>+'PPFF 2022'!BG356</f>
        <v>0</v>
      </c>
      <c r="BA356" s="95">
        <f>+'PPFF 2022'!BH356</f>
        <v>0</v>
      </c>
      <c r="BB356" s="98">
        <f t="shared" si="576"/>
        <v>0</v>
      </c>
      <c r="BC356" s="93">
        <f>+'PPFF 2022'!BI356</f>
        <v>0</v>
      </c>
      <c r="BD356" s="95">
        <f>+'PPFF 2022'!BJ356</f>
        <v>0</v>
      </c>
      <c r="BE356" s="97">
        <f t="shared" si="577"/>
        <v>0</v>
      </c>
      <c r="BF356" s="107">
        <f>+'PPFF 2022'!BP356</f>
        <v>0</v>
      </c>
      <c r="BG356" s="97">
        <f>+'PPFF 2022'!BQ356</f>
        <v>1</v>
      </c>
      <c r="BH356" s="182">
        <f t="shared" si="578"/>
        <v>0.25</v>
      </c>
      <c r="BI356" s="107">
        <f>+'PPFF 2022'!BR356</f>
        <v>0</v>
      </c>
      <c r="BJ356" s="97">
        <f>+'PPFF 2022'!BS356</f>
        <v>0</v>
      </c>
      <c r="BK356" s="182">
        <f t="shared" si="579"/>
        <v>0</v>
      </c>
      <c r="BL356" s="107">
        <f>+'PPFF 2022'!BT356</f>
        <v>0</v>
      </c>
      <c r="BM356" s="97">
        <f>+'PPFF 2022'!BU356</f>
        <v>0</v>
      </c>
      <c r="BN356" s="182">
        <f t="shared" si="580"/>
        <v>0</v>
      </c>
      <c r="BO356" s="107">
        <f>+'PPFF 2022'!BV356</f>
        <v>0</v>
      </c>
      <c r="BP356" s="97">
        <f>+'PPFF 2022'!BW356</f>
        <v>0</v>
      </c>
      <c r="BQ356" s="182">
        <f t="shared" si="581"/>
        <v>0</v>
      </c>
      <c r="BR356" s="107">
        <f>+'PPFF 2022'!BX356</f>
        <v>0</v>
      </c>
      <c r="BS356" s="97">
        <f>+'PPFF 2022'!BY356</f>
        <v>0</v>
      </c>
      <c r="BT356" s="182">
        <f t="shared" si="582"/>
        <v>0</v>
      </c>
      <c r="BU356" s="107">
        <f>+'PPFF 2022'!BZ356</f>
        <v>0</v>
      </c>
      <c r="BV356" s="97">
        <f>+'PPFF 2022'!CA356</f>
        <v>0</v>
      </c>
      <c r="BW356" s="182">
        <f t="shared" si="583"/>
        <v>0</v>
      </c>
      <c r="BX356" s="107">
        <f>+'PPFF 2022'!CB356</f>
        <v>0</v>
      </c>
      <c r="BY356" s="97">
        <f>+'PPFF 2022'!CC356</f>
        <v>0</v>
      </c>
      <c r="BZ356" s="182">
        <f t="shared" si="584"/>
        <v>0</v>
      </c>
      <c r="CA356" s="107">
        <f>+'PPFF 2022'!CD356</f>
        <v>0</v>
      </c>
      <c r="CB356" s="97">
        <f>+'PPFF 2022'!CE356</f>
        <v>0</v>
      </c>
      <c r="CC356" s="182">
        <f t="shared" si="585"/>
        <v>0</v>
      </c>
      <c r="CD356" s="107">
        <f>+'PPFF 2022'!CF356</f>
        <v>0</v>
      </c>
      <c r="CE356" s="97">
        <f>+'PPFF 2022'!CG356</f>
        <v>0</v>
      </c>
      <c r="CF356" s="182">
        <f t="shared" si="586"/>
        <v>0</v>
      </c>
      <c r="CG356" s="107">
        <f>+'PPFF 2022'!CH356</f>
        <v>0</v>
      </c>
      <c r="CH356" s="97">
        <f>+'PPFF 2022'!CI356</f>
        <v>0</v>
      </c>
      <c r="CI356" s="182">
        <f t="shared" si="587"/>
        <v>0</v>
      </c>
      <c r="CJ356" s="107">
        <f>+'PPFF 2022'!CJ356</f>
        <v>0</v>
      </c>
      <c r="CK356" s="97">
        <f>+'PPFF 2022'!CK356</f>
        <v>0</v>
      </c>
      <c r="CL356" s="182">
        <f t="shared" si="588"/>
        <v>0</v>
      </c>
      <c r="CM356" s="107">
        <f>+'PPFF 2022'!CL356</f>
        <v>0</v>
      </c>
      <c r="CN356" s="97">
        <f>+'PPFF 2022'!CM356</f>
        <v>0</v>
      </c>
      <c r="CO356" s="187">
        <f t="shared" si="589"/>
        <v>0</v>
      </c>
      <c r="CP356" s="109">
        <f>+'PPFF 2022'!CS356</f>
        <v>0</v>
      </c>
      <c r="CQ356" s="111">
        <f>+'PPFF 2022'!CT356</f>
        <v>0</v>
      </c>
      <c r="CR356" s="98">
        <f t="shared" si="590"/>
        <v>0</v>
      </c>
      <c r="CS356" s="109">
        <f>+'PPFF 2022'!CU356</f>
        <v>0</v>
      </c>
      <c r="CT356" s="111">
        <f>+'PPFF 2022'!CV356</f>
        <v>0</v>
      </c>
      <c r="CU356" s="98">
        <f t="shared" si="591"/>
        <v>0</v>
      </c>
      <c r="CV356" s="109">
        <f>+'PPFF 2022'!CW356</f>
        <v>0</v>
      </c>
      <c r="CW356" s="111">
        <f>+'PPFF 2022'!CX356</f>
        <v>0</v>
      </c>
      <c r="CX356" s="98">
        <f t="shared" si="592"/>
        <v>0</v>
      </c>
      <c r="CY356" s="109">
        <f>+'PPFF 2022'!CY356</f>
        <v>0</v>
      </c>
      <c r="CZ356" s="111">
        <f>+'PPFF 2022'!CZ356</f>
        <v>0</v>
      </c>
      <c r="DA356" s="98">
        <f t="shared" si="593"/>
        <v>0</v>
      </c>
      <c r="DB356" s="109">
        <f>+'PPFF 2022'!DA356</f>
        <v>0</v>
      </c>
      <c r="DC356" s="111">
        <f>+'PPFF 2022'!DB356</f>
        <v>0</v>
      </c>
      <c r="DD356" s="98">
        <f t="shared" si="594"/>
        <v>0</v>
      </c>
      <c r="DE356" s="109">
        <f>+'PPFF 2022'!DC356</f>
        <v>0</v>
      </c>
      <c r="DF356" s="111">
        <f>+'PPFF 2022'!DD356</f>
        <v>0</v>
      </c>
      <c r="DG356" s="98">
        <f t="shared" si="595"/>
        <v>0</v>
      </c>
      <c r="DH356" s="109">
        <f>+'PPFF 2022'!DE356</f>
        <v>0</v>
      </c>
      <c r="DI356" s="111">
        <f>+'PPFF 2022'!DF356</f>
        <v>0</v>
      </c>
      <c r="DJ356" s="98">
        <f t="shared" si="596"/>
        <v>0</v>
      </c>
      <c r="DK356" s="109">
        <f>+'PPFF 2022'!DG356</f>
        <v>0</v>
      </c>
      <c r="DL356" s="111">
        <f>+'PPFF 2022'!DH356</f>
        <v>0</v>
      </c>
      <c r="DM356" s="98">
        <f t="shared" si="597"/>
        <v>0</v>
      </c>
      <c r="DN356" s="109">
        <f>+'PPFF 2022'!DI356</f>
        <v>0</v>
      </c>
      <c r="DO356" s="111">
        <f>+'PPFF 2022'!DJ356</f>
        <v>0</v>
      </c>
      <c r="DP356" s="98">
        <f t="shared" si="598"/>
        <v>0</v>
      </c>
      <c r="DQ356" s="109">
        <f>+'PPFF 2022'!DK356</f>
        <v>0</v>
      </c>
      <c r="DR356" s="111">
        <f>+'PPFF 2022'!DL356</f>
        <v>0</v>
      </c>
      <c r="DS356" s="98">
        <f t="shared" si="599"/>
        <v>0</v>
      </c>
      <c r="DT356" s="109">
        <f>+'PPFF 2022'!DM356</f>
        <v>0</v>
      </c>
      <c r="DU356" s="111">
        <f>+'PPFF 2022'!DN356</f>
        <v>0</v>
      </c>
      <c r="DV356" s="98">
        <f t="shared" si="600"/>
        <v>0</v>
      </c>
      <c r="DW356" s="109">
        <f>+'PPFF 2022'!DO356</f>
        <v>0</v>
      </c>
      <c r="DX356" s="111">
        <f>+'PPFF 2022'!DP356</f>
        <v>0</v>
      </c>
      <c r="DY356" s="107">
        <f t="shared" si="601"/>
        <v>0</v>
      </c>
      <c r="DZ356" s="109">
        <f>+'PPFF 2022'!DV356</f>
        <v>0</v>
      </c>
      <c r="EA356" s="111">
        <f>+'PPFF 2022'!DW356</f>
        <v>0</v>
      </c>
      <c r="EB356" s="98">
        <f t="shared" si="602"/>
        <v>0</v>
      </c>
      <c r="EC356" s="111">
        <f>+'PPFF 2022'!DX356</f>
        <v>0</v>
      </c>
      <c r="ED356" s="111">
        <f>+'PPFF 2022'!DY356</f>
        <v>0</v>
      </c>
      <c r="EE356" s="98">
        <f t="shared" si="603"/>
        <v>0</v>
      </c>
      <c r="EF356" s="111">
        <f>+'PPFF 2022'!DZ356</f>
        <v>0</v>
      </c>
      <c r="EG356" s="111">
        <f>+'PPFF 2022'!EA356</f>
        <v>0</v>
      </c>
      <c r="EH356" s="98">
        <f t="shared" si="604"/>
        <v>0</v>
      </c>
      <c r="EI356" s="111">
        <f>+'PPFF 2022'!EB356</f>
        <v>0</v>
      </c>
      <c r="EJ356" s="111">
        <f>+'PPFF 2022'!EC356</f>
        <v>0</v>
      </c>
      <c r="EK356" s="98">
        <f t="shared" si="605"/>
        <v>0</v>
      </c>
      <c r="EL356" s="111">
        <f>+'PPFF 2022'!ED356</f>
        <v>0</v>
      </c>
      <c r="EM356" s="111">
        <f>+'PPFF 2022'!EE356</f>
        <v>0</v>
      </c>
      <c r="EN356" s="98">
        <f t="shared" si="606"/>
        <v>0</v>
      </c>
      <c r="EO356" s="111">
        <f>+'PPFF 2022'!EF356</f>
        <v>0</v>
      </c>
      <c r="EP356" s="111">
        <f>+'PPFF 2022'!EG356</f>
        <v>0</v>
      </c>
      <c r="EQ356" s="98">
        <f t="shared" si="607"/>
        <v>0</v>
      </c>
      <c r="ER356" s="111">
        <f>+'PPFF 2022'!EH356</f>
        <v>0</v>
      </c>
      <c r="ES356" s="111">
        <f>+'PPFF 2022'!EI356</f>
        <v>0</v>
      </c>
      <c r="ET356" s="98">
        <f t="shared" si="608"/>
        <v>0</v>
      </c>
      <c r="EU356" s="111">
        <f>+'PPFF 2022'!EJ356</f>
        <v>0</v>
      </c>
      <c r="EV356" s="111">
        <f>+'PPFF 2022'!EK356</f>
        <v>0</v>
      </c>
      <c r="EW356" s="98">
        <f t="shared" si="609"/>
        <v>0</v>
      </c>
      <c r="EX356" s="111">
        <f>+'PPFF 2022'!EL356</f>
        <v>0</v>
      </c>
      <c r="EY356" s="111">
        <f>+'PPFF 2022'!EM356</f>
        <v>0</v>
      </c>
      <c r="EZ356" s="98">
        <f t="shared" si="610"/>
        <v>0</v>
      </c>
      <c r="FA356" s="111">
        <f>+'PPFF 2022'!EN356</f>
        <v>0</v>
      </c>
      <c r="FB356" s="111">
        <f>+'PPFF 2022'!EO356</f>
        <v>0</v>
      </c>
      <c r="FC356" s="98">
        <f t="shared" si="611"/>
        <v>0</v>
      </c>
      <c r="FD356" s="111">
        <f>+'PPFF 2022'!EP356</f>
        <v>0</v>
      </c>
      <c r="FE356" s="111">
        <f>+'PPFF 2022'!EQ356</f>
        <v>0</v>
      </c>
      <c r="FF356" s="98">
        <f t="shared" si="612"/>
        <v>0</v>
      </c>
      <c r="FG356" s="111">
        <f>+'PPFF 2022'!ER356</f>
        <v>0</v>
      </c>
      <c r="FH356" s="111">
        <f>+'PPFF 2022'!ES356</f>
        <v>0</v>
      </c>
      <c r="FI356" s="97">
        <f t="shared" si="613"/>
        <v>0</v>
      </c>
      <c r="FJ356" s="108">
        <f>+'PPFF 2022'!EY356</f>
        <v>0</v>
      </c>
      <c r="FK356" s="103">
        <f>+'PPFF 2022'!EZ356</f>
        <v>0</v>
      </c>
      <c r="FL356" s="193">
        <f t="shared" si="614"/>
        <v>0</v>
      </c>
      <c r="FM356" s="203">
        <f>+'PPFF 2022'!FA356</f>
        <v>0</v>
      </c>
      <c r="FN356" s="204">
        <f>+'PPFF 2022'!FB356</f>
        <v>0</v>
      </c>
      <c r="FO356" s="202">
        <f t="shared" si="615"/>
        <v>0</v>
      </c>
      <c r="FP356" s="203">
        <f>+'PPFF 2022'!FC356</f>
        <v>0</v>
      </c>
      <c r="FQ356" s="204">
        <f>+'PPFF 2022'!FD356</f>
        <v>0</v>
      </c>
      <c r="FR356" s="202">
        <f t="shared" si="616"/>
        <v>0</v>
      </c>
      <c r="FS356" s="203">
        <f>+'PPFF 2022'!FE356</f>
        <v>0</v>
      </c>
      <c r="FT356" s="204">
        <f>+'PPFF 2022'!FF356</f>
        <v>0</v>
      </c>
      <c r="FU356" s="202">
        <f t="shared" si="617"/>
        <v>0</v>
      </c>
      <c r="FV356" s="203">
        <f>+'PPFF 2022'!FG356</f>
        <v>0</v>
      </c>
      <c r="FW356" s="204">
        <f>+'PPFF 2022'!FH356</f>
        <v>0</v>
      </c>
      <c r="FX356" s="202">
        <f t="shared" si="618"/>
        <v>0</v>
      </c>
      <c r="FY356" s="203">
        <f>+'PPFF 2022'!FI356</f>
        <v>0</v>
      </c>
      <c r="FZ356" s="204">
        <f>+'PPFF 2022'!FJ356</f>
        <v>0</v>
      </c>
      <c r="GA356" s="202">
        <f t="shared" si="619"/>
        <v>0</v>
      </c>
      <c r="GB356" s="203">
        <f>+'PPFF 2022'!FK356</f>
        <v>0</v>
      </c>
      <c r="GC356" s="204">
        <f>+'PPFF 2022'!FL356</f>
        <v>0</v>
      </c>
      <c r="GD356" s="202">
        <f t="shared" si="620"/>
        <v>0</v>
      </c>
      <c r="GE356" s="203">
        <f>+'PPFF 2022'!FM356</f>
        <v>0</v>
      </c>
      <c r="GF356" s="204">
        <f>+'PPFF 2022'!FN356</f>
        <v>0</v>
      </c>
      <c r="GG356" s="202">
        <f t="shared" si="621"/>
        <v>0</v>
      </c>
      <c r="GH356" s="203">
        <f>+'PPFF 2022'!FO356</f>
        <v>0</v>
      </c>
      <c r="GI356" s="204">
        <f>+'PPFF 2022'!FP356</f>
        <v>0</v>
      </c>
      <c r="GJ356" s="202">
        <f t="shared" si="622"/>
        <v>0</v>
      </c>
      <c r="GK356" s="203">
        <f>+'PPFF 2022'!FQ356</f>
        <v>0</v>
      </c>
      <c r="GL356" s="204">
        <f>+'PPFF 2022'!FR356</f>
        <v>0</v>
      </c>
      <c r="GM356" s="202">
        <f t="shared" si="623"/>
        <v>0</v>
      </c>
      <c r="GN356" s="203">
        <f>+'PPFF 2022'!FS356</f>
        <v>0</v>
      </c>
      <c r="GO356" s="204">
        <f>+'PPFF 2022'!FT356</f>
        <v>0</v>
      </c>
      <c r="GP356" s="202">
        <f t="shared" si="624"/>
        <v>0</v>
      </c>
      <c r="GQ356" s="203">
        <f>+'PPFF 2022'!FU356</f>
        <v>0</v>
      </c>
      <c r="GR356" s="204">
        <f>+'PPFF 2022'!FV356</f>
        <v>0</v>
      </c>
      <c r="GS356" s="209">
        <f t="shared" si="625"/>
        <v>0</v>
      </c>
      <c r="GT356" s="203">
        <f>+'PPFF 2022'!GB356</f>
        <v>0</v>
      </c>
      <c r="GU356" s="204">
        <f>+'PPFF 2022'!GC356</f>
        <v>0</v>
      </c>
      <c r="GV356" s="202">
        <f t="shared" si="626"/>
        <v>0</v>
      </c>
      <c r="GW356" s="203">
        <f>+'PPFF 2022'!GD356</f>
        <v>0</v>
      </c>
      <c r="GX356" s="204">
        <f>+'PPFF 2022'!GE356</f>
        <v>0</v>
      </c>
      <c r="GY356" s="202">
        <f t="shared" si="627"/>
        <v>0</v>
      </c>
      <c r="GZ356" s="203">
        <f>+'PPFF 2022'!GF356</f>
        <v>0</v>
      </c>
      <c r="HA356" s="204">
        <f>+'PPFF 2022'!GG356</f>
        <v>0</v>
      </c>
      <c r="HB356" s="202">
        <f t="shared" si="628"/>
        <v>0</v>
      </c>
      <c r="HC356" s="203">
        <f>+'PPFF 2022'!GH356</f>
        <v>0</v>
      </c>
      <c r="HD356" s="204">
        <f>+'PPFF 2022'!GI356</f>
        <v>0</v>
      </c>
      <c r="HE356" s="202">
        <f t="shared" si="629"/>
        <v>0</v>
      </c>
      <c r="HF356" s="203">
        <f>+'PPFF 2022'!GJ356</f>
        <v>0</v>
      </c>
      <c r="HG356" s="204">
        <f>+'PPFF 2022'!GK356</f>
        <v>0</v>
      </c>
      <c r="HH356" s="202">
        <f t="shared" si="630"/>
        <v>0</v>
      </c>
      <c r="HI356" s="203">
        <f>+'PPFF 2022'!GL356</f>
        <v>0</v>
      </c>
      <c r="HJ356" s="204">
        <f>+'PPFF 2022'!GM356</f>
        <v>0</v>
      </c>
      <c r="HK356" s="202">
        <f t="shared" si="631"/>
        <v>0</v>
      </c>
      <c r="HL356" s="203">
        <f>+'PPFF 2022'!GN356</f>
        <v>0</v>
      </c>
      <c r="HM356" s="204">
        <f>+'PPFF 2022'!GO356</f>
        <v>0</v>
      </c>
      <c r="HN356" s="202">
        <f t="shared" si="632"/>
        <v>0</v>
      </c>
      <c r="HO356" s="203">
        <f>+'PPFF 2022'!GP356</f>
        <v>0</v>
      </c>
      <c r="HP356" s="204">
        <f>+'PPFF 2022'!GQ356</f>
        <v>0</v>
      </c>
      <c r="HQ356" s="202">
        <f t="shared" si="633"/>
        <v>0</v>
      </c>
      <c r="HR356" s="203">
        <f>+'PPFF 2022'!GR356</f>
        <v>0</v>
      </c>
      <c r="HS356" s="204">
        <f>+'PPFF 2022'!GS356</f>
        <v>0</v>
      </c>
      <c r="HT356" s="202">
        <f t="shared" si="634"/>
        <v>0</v>
      </c>
      <c r="HU356" s="203">
        <f>+'PPFF 2022'!GT356</f>
        <v>0</v>
      </c>
      <c r="HV356" s="204">
        <f>+'PPFF 2022'!GU356</f>
        <v>0</v>
      </c>
      <c r="HW356" s="202">
        <f t="shared" si="635"/>
        <v>0</v>
      </c>
      <c r="HX356" s="203">
        <f>+'PPFF 2022'!GV356</f>
        <v>0</v>
      </c>
      <c r="HY356" s="204">
        <f>+'PPFF 2022'!GW356</f>
        <v>0</v>
      </c>
      <c r="HZ356" s="202">
        <f t="shared" si="636"/>
        <v>0</v>
      </c>
      <c r="IA356" s="203">
        <f>+'PPFF 2022'!GX356</f>
        <v>0</v>
      </c>
      <c r="IB356" s="204">
        <f>+'PPFF 2022'!GY356</f>
        <v>0</v>
      </c>
      <c r="IC356" s="209">
        <f t="shared" si="637"/>
        <v>0</v>
      </c>
      <c r="ID356" s="203">
        <f>+'PPFF 2022'!HE356</f>
        <v>0</v>
      </c>
      <c r="IE356" s="204">
        <f>+'PPFF 2022'!HF356</f>
        <v>0</v>
      </c>
      <c r="IF356" s="215">
        <f t="shared" si="638"/>
        <v>0</v>
      </c>
      <c r="IG356" s="203">
        <f>+'PPFF 2022'!HG356</f>
        <v>0</v>
      </c>
      <c r="IH356" s="204">
        <f>+'PPFF 2022'!HH356</f>
        <v>0</v>
      </c>
      <c r="II356" s="215">
        <f t="shared" si="639"/>
        <v>0</v>
      </c>
      <c r="IJ356" s="203">
        <f>+'PPFF 2022'!HI356</f>
        <v>0</v>
      </c>
      <c r="IK356" s="204">
        <f>+'PPFF 2022'!HJ356</f>
        <v>0</v>
      </c>
      <c r="IL356" s="215">
        <f t="shared" si="640"/>
        <v>0</v>
      </c>
      <c r="IM356" s="203">
        <f>+'PPFF 2022'!HK356</f>
        <v>0</v>
      </c>
      <c r="IN356" s="204">
        <f>+'PPFF 2022'!HL356</f>
        <v>0</v>
      </c>
      <c r="IO356" s="215">
        <f t="shared" si="641"/>
        <v>0</v>
      </c>
      <c r="IP356" s="203">
        <f>+'PPFF 2022'!HM356</f>
        <v>0</v>
      </c>
      <c r="IQ356" s="204">
        <f>+'PPFF 2022'!HN356</f>
        <v>0</v>
      </c>
      <c r="IR356" s="215">
        <f t="shared" si="642"/>
        <v>0</v>
      </c>
      <c r="IS356" s="203">
        <f>+'PPFF 2022'!HO356</f>
        <v>0</v>
      </c>
      <c r="IT356" s="204">
        <f>+'PPFF 2022'!HP356</f>
        <v>0</v>
      </c>
      <c r="IU356" s="215">
        <f t="shared" si="643"/>
        <v>0</v>
      </c>
      <c r="IV356" s="203">
        <f>+'PPFF 2022'!HQ356</f>
        <v>0</v>
      </c>
      <c r="IW356" s="204">
        <f>+'PPFF 2022'!HR356</f>
        <v>0</v>
      </c>
      <c r="IX356" s="215">
        <f t="shared" si="644"/>
        <v>0</v>
      </c>
      <c r="IY356" s="203">
        <f>+'PPFF 2022'!HS356</f>
        <v>0</v>
      </c>
      <c r="IZ356" s="204">
        <f>+'PPFF 2022'!HT356</f>
        <v>0</v>
      </c>
      <c r="JA356" s="215">
        <f t="shared" si="645"/>
        <v>0</v>
      </c>
      <c r="JB356" s="203">
        <f>+'PPFF 2022'!HU356</f>
        <v>0</v>
      </c>
      <c r="JC356" s="204">
        <f>+'PPFF 2022'!HV356</f>
        <v>0</v>
      </c>
      <c r="JD356" s="215">
        <f t="shared" si="646"/>
        <v>0</v>
      </c>
      <c r="JE356" s="203">
        <f>+'PPFF 2022'!HW356</f>
        <v>0</v>
      </c>
      <c r="JF356" s="204">
        <f>+'PPFF 2022'!HX356</f>
        <v>0</v>
      </c>
      <c r="JG356" s="215">
        <f t="shared" si="647"/>
        <v>0</v>
      </c>
      <c r="JH356" s="203">
        <f>+'PPFF 2022'!HY356</f>
        <v>0</v>
      </c>
      <c r="JI356" s="204">
        <f>+'PPFF 2022'!HZ356</f>
        <v>0</v>
      </c>
      <c r="JJ356" s="215">
        <f t="shared" si="648"/>
        <v>0</v>
      </c>
      <c r="JK356" s="203">
        <f>+'PPFF 2022'!IA356</f>
        <v>0</v>
      </c>
      <c r="JL356" s="204">
        <f>+'PPFF 2022'!IB356</f>
        <v>0</v>
      </c>
      <c r="JM356" s="218">
        <f t="shared" si="649"/>
        <v>0</v>
      </c>
      <c r="JN356" s="224">
        <f>+'PPFF 2022'!IH356</f>
        <v>0</v>
      </c>
      <c r="JO356" s="225">
        <f>+'PPFF 2022'!II356</f>
        <v>0</v>
      </c>
      <c r="JP356" s="212">
        <f t="shared" si="650"/>
        <v>0</v>
      </c>
      <c r="JQ356" s="224">
        <f>+'PPFF 2022'!IJ356</f>
        <v>0</v>
      </c>
      <c r="JR356" s="225">
        <f>+'PPFF 2022'!IK356</f>
        <v>0</v>
      </c>
      <c r="JS356" s="212">
        <f t="shared" si="651"/>
        <v>0</v>
      </c>
      <c r="JT356" s="224">
        <f>+'PPFF 2022'!IL356</f>
        <v>0</v>
      </c>
      <c r="JU356" s="225">
        <f>+'PPFF 2022'!IM356</f>
        <v>0</v>
      </c>
      <c r="JV356" s="212">
        <f t="shared" si="652"/>
        <v>0</v>
      </c>
      <c r="JW356" s="224">
        <f>+'PPFF 2022'!IN356</f>
        <v>0</v>
      </c>
      <c r="JX356" s="225">
        <f>+'PPFF 2022'!IO356</f>
        <v>0</v>
      </c>
      <c r="JY356" s="212">
        <f t="shared" si="653"/>
        <v>0</v>
      </c>
      <c r="JZ356" s="224">
        <f>+'PPFF 2022'!IP356</f>
        <v>0</v>
      </c>
      <c r="KA356" s="225">
        <f>+'PPFF 2022'!IQ356</f>
        <v>0</v>
      </c>
      <c r="KB356" s="212">
        <f t="shared" si="654"/>
        <v>0</v>
      </c>
      <c r="KC356" s="224">
        <f>+'PPFF 2022'!IR356</f>
        <v>0</v>
      </c>
      <c r="KD356" s="225">
        <f>+'PPFF 2022'!IS356</f>
        <v>0</v>
      </c>
      <c r="KE356" s="212">
        <f t="shared" si="655"/>
        <v>0</v>
      </c>
      <c r="KF356" s="224">
        <f>+'PPFF 2022'!IT356</f>
        <v>0</v>
      </c>
      <c r="KG356" s="225">
        <f>+'PPFF 2022'!IU356</f>
        <v>0</v>
      </c>
      <c r="KH356" s="212">
        <f t="shared" si="656"/>
        <v>0</v>
      </c>
      <c r="KI356" s="224">
        <f>+'PPFF 2022'!IV356</f>
        <v>0</v>
      </c>
      <c r="KJ356" s="225">
        <f>+'PPFF 2022'!IW356</f>
        <v>0</v>
      </c>
      <c r="KK356" s="212">
        <f t="shared" si="657"/>
        <v>0</v>
      </c>
      <c r="KL356" s="224">
        <f>+'PPFF 2022'!IX356</f>
        <v>0</v>
      </c>
      <c r="KM356" s="225">
        <f>+'PPFF 2022'!IY356</f>
        <v>0</v>
      </c>
      <c r="KN356" s="212">
        <f t="shared" si="658"/>
        <v>0</v>
      </c>
      <c r="KO356" s="224">
        <f>+'PPFF 2022'!IZ356</f>
        <v>0</v>
      </c>
      <c r="KP356" s="225">
        <f>+'PPFF 2022'!JA356</f>
        <v>0</v>
      </c>
      <c r="KQ356" s="212">
        <f t="shared" si="659"/>
        <v>0</v>
      </c>
      <c r="KR356" s="224">
        <f>+'PPFF 2022'!JB356</f>
        <v>0</v>
      </c>
      <c r="KS356" s="225">
        <f>+'PPFF 2022'!JC356</f>
        <v>0</v>
      </c>
      <c r="KT356" s="212">
        <f t="shared" si="660"/>
        <v>0</v>
      </c>
      <c r="KU356" s="224">
        <f>+'PPFF 2022'!JD356</f>
        <v>0</v>
      </c>
      <c r="KV356" s="225">
        <f>+'PPFF 2022'!JE356</f>
        <v>0</v>
      </c>
      <c r="KW356" s="212">
        <f t="shared" si="661"/>
        <v>0</v>
      </c>
      <c r="KX356" s="224">
        <f>+'PPFF 2022'!JK356</f>
        <v>0</v>
      </c>
      <c r="KY356" s="230">
        <f>+'PPFF 2022'!JL356</f>
        <v>0</v>
      </c>
      <c r="KZ356" s="224">
        <f>+'PPFF 2022'!JM356</f>
        <v>0</v>
      </c>
      <c r="LA356" s="230">
        <f>+'PPFF 2022'!JN356</f>
        <v>0</v>
      </c>
      <c r="LB356" s="224">
        <f>+'PPFF 2022'!JO356</f>
        <v>0</v>
      </c>
      <c r="LC356" s="230">
        <f>+'PPFF 2022'!JP356</f>
        <v>0</v>
      </c>
      <c r="LD356" s="224">
        <f>+'PPFF 2022'!JQ356</f>
        <v>0</v>
      </c>
      <c r="LE356" s="230">
        <f>+'PPFF 2022'!JR356</f>
        <v>0</v>
      </c>
      <c r="LF356" s="224">
        <f>+'PPFF 2022'!JS356</f>
        <v>0</v>
      </c>
      <c r="LG356" s="230">
        <f>+'PPFF 2022'!JT356</f>
        <v>0</v>
      </c>
      <c r="LH356" s="224">
        <f>+'PPFF 2022'!JU356</f>
        <v>0</v>
      </c>
      <c r="LI356" s="230">
        <f>+'PPFF 2022'!JV356</f>
        <v>0</v>
      </c>
      <c r="LJ356" s="224">
        <f>+'PPFF 2022'!JW356</f>
        <v>0</v>
      </c>
      <c r="LK356" s="230">
        <f>+'PPFF 2022'!JX356</f>
        <v>0</v>
      </c>
      <c r="LL356" s="224">
        <f>+'PPFF 2022'!JY356</f>
        <v>0</v>
      </c>
      <c r="LM356" s="230">
        <f>+'PPFF 2022'!JZ356</f>
        <v>0</v>
      </c>
      <c r="LN356" s="224">
        <f>+'PPFF 2022'!KA356</f>
        <v>0</v>
      </c>
      <c r="LO356" s="230">
        <f>+'PPFF 2022'!KB356</f>
        <v>0</v>
      </c>
      <c r="LP356" s="224">
        <f>+'PPFF 2022'!KC356</f>
        <v>0</v>
      </c>
      <c r="LQ356" s="230">
        <f>+'PPFF 2022'!KD356</f>
        <v>0</v>
      </c>
      <c r="LR356" s="224">
        <f>+'PPFF 2022'!KE356</f>
        <v>0</v>
      </c>
      <c r="LS356" s="230">
        <f>+'PPFF 2022'!KF356</f>
        <v>0</v>
      </c>
      <c r="LT356" s="224">
        <f>+'PPFF 2022'!KG356</f>
        <v>0</v>
      </c>
      <c r="LU356" s="230">
        <f>+'PPFF 2022'!KH356</f>
        <v>0</v>
      </c>
      <c r="LV356" s="234">
        <f>+'PPFF 2022'!KN356</f>
        <v>0</v>
      </c>
      <c r="LW356" s="234">
        <f>+'PPFF 2022'!KP356</f>
        <v>0</v>
      </c>
      <c r="LX356" s="234">
        <f>+'PPFF 2022'!KR356</f>
        <v>0</v>
      </c>
      <c r="LY356" s="234">
        <f>+'PPFF 2022'!KT356</f>
        <v>0</v>
      </c>
      <c r="LZ356" s="234">
        <f>+'PPFF 2022'!KV356</f>
        <v>0</v>
      </c>
      <c r="MA356" s="234">
        <f>+'PPFF 2022'!KX356</f>
        <v>0</v>
      </c>
      <c r="MB356" s="234">
        <f>+'PPFF 2022'!KZ356</f>
        <v>0</v>
      </c>
      <c r="MC356" s="234">
        <f>+'PPFF 2022'!LB356</f>
        <v>0</v>
      </c>
      <c r="MD356" s="234">
        <f>+'PPFF 2022'!LD356</f>
        <v>0</v>
      </c>
      <c r="ME356" s="234">
        <f>+'PPFF 2022'!LF356</f>
        <v>0</v>
      </c>
      <c r="MF356" s="234">
        <f>+'PPFF 2022'!LH356</f>
        <v>0</v>
      </c>
      <c r="MG356" s="234">
        <f>+'PPFF 2022'!LJ356</f>
        <v>0</v>
      </c>
      <c r="MH356" s="190">
        <f>+'PPFF 2022'!LN356/6</f>
        <v>0</v>
      </c>
      <c r="MI356" s="190">
        <f>+'PPFF 2022'!LP356/6</f>
        <v>0</v>
      </c>
      <c r="MJ356" s="190">
        <f>+'PPFF 2022'!LR356/6</f>
        <v>0</v>
      </c>
      <c r="MK356" s="190">
        <f>+'PPFF 2022'!LT356/6</f>
        <v>0</v>
      </c>
      <c r="ML356" s="190">
        <f>+'PPFF 2022'!LV356/6</f>
        <v>0</v>
      </c>
      <c r="MM356" s="190">
        <f>+'PPFF 2022'!LX356/6</f>
        <v>0</v>
      </c>
      <c r="MN356" s="239">
        <f>+'PPFF 2022'!LZ356/6</f>
        <v>0</v>
      </c>
      <c r="MO356" s="190">
        <f>+'PPFF 2022'!MB356/6</f>
        <v>0</v>
      </c>
      <c r="MP356" s="190">
        <f>+'PPFF 2022'!MD356/6</f>
        <v>0</v>
      </c>
      <c r="MQ356" s="190">
        <f>+'PPFF 2022'!MF356/6</f>
        <v>0</v>
      </c>
      <c r="MR356" s="190">
        <f>+'PPFF 2022'!MH356/6</f>
        <v>0</v>
      </c>
      <c r="MS356" s="190">
        <f>+'PPFF 2022'!MJ356/6</f>
        <v>0</v>
      </c>
      <c r="MT356" s="104">
        <f>+'PPFF 2022'!MN356</f>
        <v>0</v>
      </c>
      <c r="MU356" s="104">
        <f>+'PPFF 2022'!MP356</f>
        <v>0</v>
      </c>
      <c r="MV356" s="104">
        <f>+'PPFF 2022'!MR356</f>
        <v>0</v>
      </c>
      <c r="MW356" s="104">
        <f>+'PPFF 2022'!MT356</f>
        <v>0</v>
      </c>
      <c r="MX356" s="104">
        <f>+'PPFF 2022'!MV356</f>
        <v>0</v>
      </c>
      <c r="MY356" s="104">
        <f>+'PPFF 2022'!MX356</f>
        <v>0</v>
      </c>
      <c r="MZ356" s="104">
        <f>+'PPFF 2022'!MZ356</f>
        <v>0</v>
      </c>
      <c r="NA356" s="104">
        <f>+'PPFF 2022'!NB356</f>
        <v>0</v>
      </c>
      <c r="NB356" s="104">
        <f>+'PPFF 2022'!ND356</f>
        <v>0</v>
      </c>
      <c r="NC356" s="104">
        <f>+'PPFF 2022'!NF356</f>
        <v>0</v>
      </c>
      <c r="ND356" s="104">
        <f>+'PPFF 2022'!NH356</f>
        <v>0</v>
      </c>
      <c r="NE356" s="104">
        <f>+'PPFF 2022'!NJ356</f>
        <v>0</v>
      </c>
    </row>
    <row r="357" spans="1:369" s="88" customFormat="1" ht="10.5" x14ac:dyDescent="0.25">
      <c r="A357" s="89" t="s">
        <v>1</v>
      </c>
      <c r="B357" s="90" t="s">
        <v>147</v>
      </c>
      <c r="C357" s="90"/>
      <c r="D357" s="90" t="s">
        <v>521</v>
      </c>
      <c r="E357" s="91" t="s">
        <v>522</v>
      </c>
      <c r="F357" s="92" t="s">
        <v>522</v>
      </c>
      <c r="G357" s="92" t="s">
        <v>354</v>
      </c>
      <c r="H357" s="155">
        <v>10736</v>
      </c>
      <c r="I357" s="92" t="s">
        <v>526</v>
      </c>
      <c r="J357" s="171">
        <f>+'PPFF 2022'!J357+'PPFF 2022'!K357</f>
        <v>0</v>
      </c>
      <c r="K357" s="171">
        <f>+'PPFF 2022'!L357+'PPFF 2022'!M357</f>
        <v>0</v>
      </c>
      <c r="L357" s="171">
        <f>+'PPFF 2022'!N357+'PPFF 2022'!O357</f>
        <v>0</v>
      </c>
      <c r="M357" s="171">
        <f>+'PPFF 2022'!P357+'PPFF 2022'!Q357</f>
        <v>0</v>
      </c>
      <c r="N357" s="171">
        <f>+'PPFF 2022'!R357+'PPFF 2022'!S357</f>
        <v>0</v>
      </c>
      <c r="O357" s="171">
        <f>+'PPFF 2022'!T357+'PPFF 2022'!U357</f>
        <v>0</v>
      </c>
      <c r="P357" s="171">
        <f>+'PPFF 2022'!V357+'PPFF 2022'!W357</f>
        <v>0</v>
      </c>
      <c r="Q357" s="171">
        <f>+'PPFF 2022'!X357+'PPFF 2022'!Y357</f>
        <v>0</v>
      </c>
      <c r="R357" s="171">
        <f>+'PPFF 2022'!Z357+'PPFF 2022'!AA357</f>
        <v>0</v>
      </c>
      <c r="S357" s="171">
        <f>+'PPFF 2022'!AB357+'PPFF 2022'!AC357</f>
        <v>0</v>
      </c>
      <c r="T357" s="171">
        <f>+'PPFF 2022'!AD357+'PPFF 2022'!AE357</f>
        <v>0</v>
      </c>
      <c r="U357" s="171">
        <f>+'PPFF 2022'!AF357+'PPFF 2022'!AG357</f>
        <v>0</v>
      </c>
      <c r="V357" s="93">
        <f>+'PPFF 2022'!AM357</f>
        <v>0</v>
      </c>
      <c r="W357" s="95">
        <f>+'PPFF 2022'!AN357</f>
        <v>0</v>
      </c>
      <c r="X357" s="98">
        <f>+('PPFF 2022'!AM357+'PPFF 2022'!AN357)/13</f>
        <v>0</v>
      </c>
      <c r="Y357" s="93">
        <f>+'PPFF 2022'!AO357</f>
        <v>0</v>
      </c>
      <c r="Z357" s="95">
        <f>+'PPFF 2022'!AP357</f>
        <v>0</v>
      </c>
      <c r="AA357" s="98">
        <f>+('PPFF 2022'!AO357+'PPFF 2022'!AP357)/13</f>
        <v>0</v>
      </c>
      <c r="AB357" s="93">
        <f>+'PPFF 2022'!AQ357</f>
        <v>0</v>
      </c>
      <c r="AC357" s="95">
        <f>+'PPFF 2022'!AR357</f>
        <v>0</v>
      </c>
      <c r="AD357" s="98">
        <f t="shared" si="568"/>
        <v>0</v>
      </c>
      <c r="AE357" s="93">
        <f>+'PPFF 2022'!AS357</f>
        <v>0</v>
      </c>
      <c r="AF357" s="95">
        <f>+'PPFF 2022'!AT357</f>
        <v>0</v>
      </c>
      <c r="AG357" s="98">
        <f t="shared" si="569"/>
        <v>0</v>
      </c>
      <c r="AH357" s="93">
        <f>+'PPFF 2022'!AU357</f>
        <v>0</v>
      </c>
      <c r="AI357" s="95">
        <f>+'PPFF 2022'!AV357</f>
        <v>0</v>
      </c>
      <c r="AJ357" s="98">
        <f t="shared" si="570"/>
        <v>0</v>
      </c>
      <c r="AK357" s="93">
        <f>+'PPFF 2022'!AW357</f>
        <v>0</v>
      </c>
      <c r="AL357" s="95">
        <f>+'PPFF 2022'!AX357</f>
        <v>0</v>
      </c>
      <c r="AM357" s="98">
        <f t="shared" si="571"/>
        <v>0</v>
      </c>
      <c r="AN357" s="93">
        <f>+'PPFF 2022'!AY357</f>
        <v>0</v>
      </c>
      <c r="AO357" s="95">
        <f>+'PPFF 2022'!AZ357</f>
        <v>0</v>
      </c>
      <c r="AP357" s="98">
        <f t="shared" si="572"/>
        <v>0</v>
      </c>
      <c r="AQ357" s="93">
        <f>+'PPFF 2022'!BA357</f>
        <v>0</v>
      </c>
      <c r="AR357" s="95">
        <f>+'PPFF 2022'!BB357</f>
        <v>0</v>
      </c>
      <c r="AS357" s="98">
        <f t="shared" si="573"/>
        <v>0</v>
      </c>
      <c r="AT357" s="93">
        <f>+'PPFF 2022'!BC357</f>
        <v>0</v>
      </c>
      <c r="AU357" s="95">
        <f>+'PPFF 2022'!BD357</f>
        <v>0</v>
      </c>
      <c r="AV357" s="98">
        <f t="shared" si="574"/>
        <v>0</v>
      </c>
      <c r="AW357" s="93">
        <f>+'PPFF 2022'!BE357</f>
        <v>0</v>
      </c>
      <c r="AX357" s="95">
        <f>+'PPFF 2022'!BF357</f>
        <v>0</v>
      </c>
      <c r="AY357" s="98">
        <f t="shared" si="575"/>
        <v>0</v>
      </c>
      <c r="AZ357" s="93">
        <f>+'PPFF 2022'!BG357</f>
        <v>0</v>
      </c>
      <c r="BA357" s="95">
        <f>+'PPFF 2022'!BH357</f>
        <v>0</v>
      </c>
      <c r="BB357" s="98">
        <f t="shared" si="576"/>
        <v>0</v>
      </c>
      <c r="BC357" s="93">
        <f>+'PPFF 2022'!BI357</f>
        <v>0</v>
      </c>
      <c r="BD357" s="95">
        <f>+'PPFF 2022'!BJ357</f>
        <v>0</v>
      </c>
      <c r="BE357" s="97">
        <f t="shared" si="577"/>
        <v>0</v>
      </c>
      <c r="BF357" s="107">
        <f>+'PPFF 2022'!BP357</f>
        <v>0</v>
      </c>
      <c r="BG357" s="97">
        <f>+'PPFF 2022'!BQ357</f>
        <v>0</v>
      </c>
      <c r="BH357" s="182">
        <f t="shared" si="578"/>
        <v>0</v>
      </c>
      <c r="BI357" s="107">
        <f>+'PPFF 2022'!BR357</f>
        <v>0</v>
      </c>
      <c r="BJ357" s="97">
        <f>+'PPFF 2022'!BS357</f>
        <v>0</v>
      </c>
      <c r="BK357" s="182">
        <f t="shared" si="579"/>
        <v>0</v>
      </c>
      <c r="BL357" s="107">
        <f>+'PPFF 2022'!BT357</f>
        <v>0</v>
      </c>
      <c r="BM357" s="97">
        <f>+'PPFF 2022'!BU357</f>
        <v>0</v>
      </c>
      <c r="BN357" s="182">
        <f t="shared" si="580"/>
        <v>0</v>
      </c>
      <c r="BO357" s="107">
        <f>+'PPFF 2022'!BV357</f>
        <v>0</v>
      </c>
      <c r="BP357" s="97">
        <f>+'PPFF 2022'!BW357</f>
        <v>0</v>
      </c>
      <c r="BQ357" s="182">
        <f t="shared" si="581"/>
        <v>0</v>
      </c>
      <c r="BR357" s="107">
        <f>+'PPFF 2022'!BX357</f>
        <v>0</v>
      </c>
      <c r="BS357" s="97">
        <f>+'PPFF 2022'!BY357</f>
        <v>0</v>
      </c>
      <c r="BT357" s="182">
        <f t="shared" si="582"/>
        <v>0</v>
      </c>
      <c r="BU357" s="107">
        <f>+'PPFF 2022'!BZ357</f>
        <v>0</v>
      </c>
      <c r="BV357" s="97">
        <f>+'PPFF 2022'!CA357</f>
        <v>0</v>
      </c>
      <c r="BW357" s="182">
        <f t="shared" si="583"/>
        <v>0</v>
      </c>
      <c r="BX357" s="107">
        <f>+'PPFF 2022'!CB357</f>
        <v>0</v>
      </c>
      <c r="BY357" s="97">
        <f>+'PPFF 2022'!CC357</f>
        <v>0</v>
      </c>
      <c r="BZ357" s="182">
        <f t="shared" si="584"/>
        <v>0</v>
      </c>
      <c r="CA357" s="107">
        <f>+'PPFF 2022'!CD357</f>
        <v>0</v>
      </c>
      <c r="CB357" s="97">
        <f>+'PPFF 2022'!CE357</f>
        <v>0</v>
      </c>
      <c r="CC357" s="182">
        <f t="shared" si="585"/>
        <v>0</v>
      </c>
      <c r="CD357" s="107">
        <f>+'PPFF 2022'!CF357</f>
        <v>0</v>
      </c>
      <c r="CE357" s="97">
        <f>+'PPFF 2022'!CG357</f>
        <v>0</v>
      </c>
      <c r="CF357" s="182">
        <f t="shared" si="586"/>
        <v>0</v>
      </c>
      <c r="CG357" s="107">
        <f>+'PPFF 2022'!CH357</f>
        <v>0</v>
      </c>
      <c r="CH357" s="97">
        <f>+'PPFF 2022'!CI357</f>
        <v>0</v>
      </c>
      <c r="CI357" s="182">
        <f t="shared" si="587"/>
        <v>0</v>
      </c>
      <c r="CJ357" s="107">
        <f>+'PPFF 2022'!CJ357</f>
        <v>0</v>
      </c>
      <c r="CK357" s="97">
        <f>+'PPFF 2022'!CK357</f>
        <v>0</v>
      </c>
      <c r="CL357" s="182">
        <f t="shared" si="588"/>
        <v>0</v>
      </c>
      <c r="CM357" s="107">
        <f>+'PPFF 2022'!CL357</f>
        <v>0</v>
      </c>
      <c r="CN357" s="97">
        <f>+'PPFF 2022'!CM357</f>
        <v>0</v>
      </c>
      <c r="CO357" s="187">
        <f t="shared" si="589"/>
        <v>0</v>
      </c>
      <c r="CP357" s="109">
        <f>+'PPFF 2022'!CS357</f>
        <v>0</v>
      </c>
      <c r="CQ357" s="111">
        <f>+'PPFF 2022'!CT357</f>
        <v>0</v>
      </c>
      <c r="CR357" s="98">
        <f t="shared" si="590"/>
        <v>0</v>
      </c>
      <c r="CS357" s="109">
        <f>+'PPFF 2022'!CU357</f>
        <v>0</v>
      </c>
      <c r="CT357" s="111">
        <f>+'PPFF 2022'!CV357</f>
        <v>0</v>
      </c>
      <c r="CU357" s="98">
        <f t="shared" si="591"/>
        <v>0</v>
      </c>
      <c r="CV357" s="109">
        <f>+'PPFF 2022'!CW357</f>
        <v>0</v>
      </c>
      <c r="CW357" s="111">
        <f>+'PPFF 2022'!CX357</f>
        <v>0</v>
      </c>
      <c r="CX357" s="98">
        <f t="shared" si="592"/>
        <v>0</v>
      </c>
      <c r="CY357" s="109">
        <f>+'PPFF 2022'!CY357</f>
        <v>0</v>
      </c>
      <c r="CZ357" s="111">
        <f>+'PPFF 2022'!CZ357</f>
        <v>0</v>
      </c>
      <c r="DA357" s="98">
        <f t="shared" si="593"/>
        <v>0</v>
      </c>
      <c r="DB357" s="109">
        <f>+'PPFF 2022'!DA357</f>
        <v>0</v>
      </c>
      <c r="DC357" s="111">
        <f>+'PPFF 2022'!DB357</f>
        <v>0</v>
      </c>
      <c r="DD357" s="98">
        <f t="shared" si="594"/>
        <v>0</v>
      </c>
      <c r="DE357" s="109">
        <f>+'PPFF 2022'!DC357</f>
        <v>0</v>
      </c>
      <c r="DF357" s="111">
        <f>+'PPFF 2022'!DD357</f>
        <v>0</v>
      </c>
      <c r="DG357" s="98">
        <f t="shared" si="595"/>
        <v>0</v>
      </c>
      <c r="DH357" s="109">
        <f>+'PPFF 2022'!DE357</f>
        <v>0</v>
      </c>
      <c r="DI357" s="111">
        <f>+'PPFF 2022'!DF357</f>
        <v>0</v>
      </c>
      <c r="DJ357" s="98">
        <f t="shared" si="596"/>
        <v>0</v>
      </c>
      <c r="DK357" s="109">
        <f>+'PPFF 2022'!DG357</f>
        <v>0</v>
      </c>
      <c r="DL357" s="111">
        <f>+'PPFF 2022'!DH357</f>
        <v>0</v>
      </c>
      <c r="DM357" s="98">
        <f t="shared" si="597"/>
        <v>0</v>
      </c>
      <c r="DN357" s="109">
        <f>+'PPFF 2022'!DI357</f>
        <v>0</v>
      </c>
      <c r="DO357" s="111">
        <f>+'PPFF 2022'!DJ357</f>
        <v>0</v>
      </c>
      <c r="DP357" s="98">
        <f t="shared" si="598"/>
        <v>0</v>
      </c>
      <c r="DQ357" s="109">
        <f>+'PPFF 2022'!DK357</f>
        <v>0</v>
      </c>
      <c r="DR357" s="111">
        <f>+'PPFF 2022'!DL357</f>
        <v>0</v>
      </c>
      <c r="DS357" s="98">
        <f t="shared" si="599"/>
        <v>0</v>
      </c>
      <c r="DT357" s="109">
        <f>+'PPFF 2022'!DM357</f>
        <v>0</v>
      </c>
      <c r="DU357" s="111">
        <f>+'PPFF 2022'!DN357</f>
        <v>0</v>
      </c>
      <c r="DV357" s="98">
        <f t="shared" si="600"/>
        <v>0</v>
      </c>
      <c r="DW357" s="109">
        <f>+'PPFF 2022'!DO357</f>
        <v>0</v>
      </c>
      <c r="DX357" s="111">
        <f>+'PPFF 2022'!DP357</f>
        <v>0</v>
      </c>
      <c r="DY357" s="107">
        <f t="shared" si="601"/>
        <v>0</v>
      </c>
      <c r="DZ357" s="109">
        <f>+'PPFF 2022'!DV357</f>
        <v>0</v>
      </c>
      <c r="EA357" s="111">
        <f>+'PPFF 2022'!DW357</f>
        <v>0</v>
      </c>
      <c r="EB357" s="98">
        <f t="shared" si="602"/>
        <v>0</v>
      </c>
      <c r="EC357" s="111">
        <f>+'PPFF 2022'!DX357</f>
        <v>0</v>
      </c>
      <c r="ED357" s="111">
        <f>+'PPFF 2022'!DY357</f>
        <v>0</v>
      </c>
      <c r="EE357" s="98">
        <f t="shared" si="603"/>
        <v>0</v>
      </c>
      <c r="EF357" s="111">
        <f>+'PPFF 2022'!DZ357</f>
        <v>0</v>
      </c>
      <c r="EG357" s="111">
        <f>+'PPFF 2022'!EA357</f>
        <v>0</v>
      </c>
      <c r="EH357" s="98">
        <f t="shared" si="604"/>
        <v>0</v>
      </c>
      <c r="EI357" s="111">
        <f>+'PPFF 2022'!EB357</f>
        <v>0</v>
      </c>
      <c r="EJ357" s="111">
        <f>+'PPFF 2022'!EC357</f>
        <v>0</v>
      </c>
      <c r="EK357" s="98">
        <f t="shared" si="605"/>
        <v>0</v>
      </c>
      <c r="EL357" s="111">
        <f>+'PPFF 2022'!ED357</f>
        <v>0</v>
      </c>
      <c r="EM357" s="111">
        <f>+'PPFF 2022'!EE357</f>
        <v>0</v>
      </c>
      <c r="EN357" s="98">
        <f t="shared" si="606"/>
        <v>0</v>
      </c>
      <c r="EO357" s="111">
        <f>+'PPFF 2022'!EF357</f>
        <v>0</v>
      </c>
      <c r="EP357" s="111">
        <f>+'PPFF 2022'!EG357</f>
        <v>0</v>
      </c>
      <c r="EQ357" s="98">
        <f t="shared" si="607"/>
        <v>0</v>
      </c>
      <c r="ER357" s="111">
        <f>+'PPFF 2022'!EH357</f>
        <v>0</v>
      </c>
      <c r="ES357" s="111">
        <f>+'PPFF 2022'!EI357</f>
        <v>0</v>
      </c>
      <c r="ET357" s="98">
        <f t="shared" si="608"/>
        <v>0</v>
      </c>
      <c r="EU357" s="111">
        <f>+'PPFF 2022'!EJ357</f>
        <v>0</v>
      </c>
      <c r="EV357" s="111">
        <f>+'PPFF 2022'!EK357</f>
        <v>0</v>
      </c>
      <c r="EW357" s="98">
        <f t="shared" si="609"/>
        <v>0</v>
      </c>
      <c r="EX357" s="111">
        <f>+'PPFF 2022'!EL357</f>
        <v>0</v>
      </c>
      <c r="EY357" s="111">
        <f>+'PPFF 2022'!EM357</f>
        <v>0</v>
      </c>
      <c r="EZ357" s="98">
        <f t="shared" si="610"/>
        <v>0</v>
      </c>
      <c r="FA357" s="111">
        <f>+'PPFF 2022'!EN357</f>
        <v>0</v>
      </c>
      <c r="FB357" s="111">
        <f>+'PPFF 2022'!EO357</f>
        <v>0</v>
      </c>
      <c r="FC357" s="98">
        <f t="shared" si="611"/>
        <v>0</v>
      </c>
      <c r="FD357" s="111">
        <f>+'PPFF 2022'!EP357</f>
        <v>0</v>
      </c>
      <c r="FE357" s="111">
        <f>+'PPFF 2022'!EQ357</f>
        <v>0</v>
      </c>
      <c r="FF357" s="98">
        <f t="shared" si="612"/>
        <v>0</v>
      </c>
      <c r="FG357" s="111">
        <f>+'PPFF 2022'!ER357</f>
        <v>0</v>
      </c>
      <c r="FH357" s="111">
        <f>+'PPFF 2022'!ES357</f>
        <v>0</v>
      </c>
      <c r="FI357" s="97">
        <f t="shared" si="613"/>
        <v>0</v>
      </c>
      <c r="FJ357" s="108">
        <f>+'PPFF 2022'!EY357</f>
        <v>0</v>
      </c>
      <c r="FK357" s="103">
        <f>+'PPFF 2022'!EZ357</f>
        <v>0</v>
      </c>
      <c r="FL357" s="193">
        <f t="shared" si="614"/>
        <v>0</v>
      </c>
      <c r="FM357" s="203">
        <f>+'PPFF 2022'!FA357</f>
        <v>0</v>
      </c>
      <c r="FN357" s="204">
        <f>+'PPFF 2022'!FB357</f>
        <v>0</v>
      </c>
      <c r="FO357" s="202">
        <f t="shared" si="615"/>
        <v>0</v>
      </c>
      <c r="FP357" s="203">
        <f>+'PPFF 2022'!FC357</f>
        <v>0</v>
      </c>
      <c r="FQ357" s="204">
        <f>+'PPFF 2022'!FD357</f>
        <v>0</v>
      </c>
      <c r="FR357" s="202">
        <f t="shared" si="616"/>
        <v>0</v>
      </c>
      <c r="FS357" s="203">
        <f>+'PPFF 2022'!FE357</f>
        <v>0</v>
      </c>
      <c r="FT357" s="204">
        <f>+'PPFF 2022'!FF357</f>
        <v>0</v>
      </c>
      <c r="FU357" s="202">
        <f t="shared" si="617"/>
        <v>0</v>
      </c>
      <c r="FV357" s="203">
        <f>+'PPFF 2022'!FG357</f>
        <v>0</v>
      </c>
      <c r="FW357" s="204">
        <f>+'PPFF 2022'!FH357</f>
        <v>0</v>
      </c>
      <c r="FX357" s="202">
        <f t="shared" si="618"/>
        <v>0</v>
      </c>
      <c r="FY357" s="203">
        <f>+'PPFF 2022'!FI357</f>
        <v>0</v>
      </c>
      <c r="FZ357" s="204">
        <f>+'PPFF 2022'!FJ357</f>
        <v>0</v>
      </c>
      <c r="GA357" s="202">
        <f t="shared" si="619"/>
        <v>0</v>
      </c>
      <c r="GB357" s="203">
        <f>+'PPFF 2022'!FK357</f>
        <v>0</v>
      </c>
      <c r="GC357" s="204">
        <f>+'PPFF 2022'!FL357</f>
        <v>0</v>
      </c>
      <c r="GD357" s="202">
        <f t="shared" si="620"/>
        <v>0</v>
      </c>
      <c r="GE357" s="203">
        <f>+'PPFF 2022'!FM357</f>
        <v>0</v>
      </c>
      <c r="GF357" s="204">
        <f>+'PPFF 2022'!FN357</f>
        <v>0</v>
      </c>
      <c r="GG357" s="202">
        <f t="shared" si="621"/>
        <v>0</v>
      </c>
      <c r="GH357" s="203">
        <f>+'PPFF 2022'!FO357</f>
        <v>0</v>
      </c>
      <c r="GI357" s="204">
        <f>+'PPFF 2022'!FP357</f>
        <v>0</v>
      </c>
      <c r="GJ357" s="202">
        <f t="shared" si="622"/>
        <v>0</v>
      </c>
      <c r="GK357" s="203">
        <f>+'PPFF 2022'!FQ357</f>
        <v>0</v>
      </c>
      <c r="GL357" s="204">
        <f>+'PPFF 2022'!FR357</f>
        <v>0</v>
      </c>
      <c r="GM357" s="202">
        <f t="shared" si="623"/>
        <v>0</v>
      </c>
      <c r="GN357" s="203">
        <f>+'PPFF 2022'!FS357</f>
        <v>0</v>
      </c>
      <c r="GO357" s="204">
        <f>+'PPFF 2022'!FT357</f>
        <v>0</v>
      </c>
      <c r="GP357" s="202">
        <f t="shared" si="624"/>
        <v>0</v>
      </c>
      <c r="GQ357" s="203">
        <f>+'PPFF 2022'!FU357</f>
        <v>0</v>
      </c>
      <c r="GR357" s="204">
        <f>+'PPFF 2022'!FV357</f>
        <v>0</v>
      </c>
      <c r="GS357" s="209">
        <f t="shared" si="625"/>
        <v>0</v>
      </c>
      <c r="GT357" s="203">
        <f>+'PPFF 2022'!GB357</f>
        <v>0</v>
      </c>
      <c r="GU357" s="204">
        <f>+'PPFF 2022'!GC357</f>
        <v>0</v>
      </c>
      <c r="GV357" s="202">
        <f t="shared" si="626"/>
        <v>0</v>
      </c>
      <c r="GW357" s="203">
        <f>+'PPFF 2022'!GD357</f>
        <v>0</v>
      </c>
      <c r="GX357" s="204">
        <f>+'PPFF 2022'!GE357</f>
        <v>0</v>
      </c>
      <c r="GY357" s="202">
        <f t="shared" si="627"/>
        <v>0</v>
      </c>
      <c r="GZ357" s="203">
        <f>+'PPFF 2022'!GF357</f>
        <v>0</v>
      </c>
      <c r="HA357" s="204">
        <f>+'PPFF 2022'!GG357</f>
        <v>0</v>
      </c>
      <c r="HB357" s="202">
        <f t="shared" si="628"/>
        <v>0</v>
      </c>
      <c r="HC357" s="203">
        <f>+'PPFF 2022'!GH357</f>
        <v>0</v>
      </c>
      <c r="HD357" s="204">
        <f>+'PPFF 2022'!GI357</f>
        <v>0</v>
      </c>
      <c r="HE357" s="202">
        <f t="shared" si="629"/>
        <v>0</v>
      </c>
      <c r="HF357" s="203">
        <f>+'PPFF 2022'!GJ357</f>
        <v>0</v>
      </c>
      <c r="HG357" s="204">
        <f>+'PPFF 2022'!GK357</f>
        <v>0</v>
      </c>
      <c r="HH357" s="202">
        <f t="shared" si="630"/>
        <v>0</v>
      </c>
      <c r="HI357" s="203">
        <f>+'PPFF 2022'!GL357</f>
        <v>0</v>
      </c>
      <c r="HJ357" s="204">
        <f>+'PPFF 2022'!GM357</f>
        <v>0</v>
      </c>
      <c r="HK357" s="202">
        <f t="shared" si="631"/>
        <v>0</v>
      </c>
      <c r="HL357" s="203">
        <f>+'PPFF 2022'!GN357</f>
        <v>0</v>
      </c>
      <c r="HM357" s="204">
        <f>+'PPFF 2022'!GO357</f>
        <v>0</v>
      </c>
      <c r="HN357" s="202">
        <f t="shared" si="632"/>
        <v>0</v>
      </c>
      <c r="HO357" s="203">
        <f>+'PPFF 2022'!GP357</f>
        <v>0</v>
      </c>
      <c r="HP357" s="204">
        <f>+'PPFF 2022'!GQ357</f>
        <v>0</v>
      </c>
      <c r="HQ357" s="202">
        <f t="shared" si="633"/>
        <v>0</v>
      </c>
      <c r="HR357" s="203">
        <f>+'PPFF 2022'!GR357</f>
        <v>0</v>
      </c>
      <c r="HS357" s="204">
        <f>+'PPFF 2022'!GS357</f>
        <v>0</v>
      </c>
      <c r="HT357" s="202">
        <f t="shared" si="634"/>
        <v>0</v>
      </c>
      <c r="HU357" s="203">
        <f>+'PPFF 2022'!GT357</f>
        <v>0</v>
      </c>
      <c r="HV357" s="204">
        <f>+'PPFF 2022'!GU357</f>
        <v>0</v>
      </c>
      <c r="HW357" s="202">
        <f t="shared" si="635"/>
        <v>0</v>
      </c>
      <c r="HX357" s="203">
        <f>+'PPFF 2022'!GV357</f>
        <v>0</v>
      </c>
      <c r="HY357" s="204">
        <f>+'PPFF 2022'!GW357</f>
        <v>0</v>
      </c>
      <c r="HZ357" s="202">
        <f t="shared" si="636"/>
        <v>0</v>
      </c>
      <c r="IA357" s="203">
        <f>+'PPFF 2022'!GX357</f>
        <v>0</v>
      </c>
      <c r="IB357" s="204">
        <f>+'PPFF 2022'!GY357</f>
        <v>0</v>
      </c>
      <c r="IC357" s="209">
        <f t="shared" si="637"/>
        <v>0</v>
      </c>
      <c r="ID357" s="203">
        <f>+'PPFF 2022'!HE357</f>
        <v>0</v>
      </c>
      <c r="IE357" s="204">
        <f>+'PPFF 2022'!HF357</f>
        <v>0</v>
      </c>
      <c r="IF357" s="215">
        <f t="shared" si="638"/>
        <v>0</v>
      </c>
      <c r="IG357" s="203">
        <f>+'PPFF 2022'!HG357</f>
        <v>0</v>
      </c>
      <c r="IH357" s="204">
        <f>+'PPFF 2022'!HH357</f>
        <v>0</v>
      </c>
      <c r="II357" s="215">
        <f t="shared" si="639"/>
        <v>0</v>
      </c>
      <c r="IJ357" s="203">
        <f>+'PPFF 2022'!HI357</f>
        <v>0</v>
      </c>
      <c r="IK357" s="204">
        <f>+'PPFF 2022'!HJ357</f>
        <v>0</v>
      </c>
      <c r="IL357" s="215">
        <f t="shared" si="640"/>
        <v>0</v>
      </c>
      <c r="IM357" s="203">
        <f>+'PPFF 2022'!HK357</f>
        <v>0</v>
      </c>
      <c r="IN357" s="204">
        <f>+'PPFF 2022'!HL357</f>
        <v>0</v>
      </c>
      <c r="IO357" s="215">
        <f t="shared" si="641"/>
        <v>0</v>
      </c>
      <c r="IP357" s="203">
        <f>+'PPFF 2022'!HM357</f>
        <v>0</v>
      </c>
      <c r="IQ357" s="204">
        <f>+'PPFF 2022'!HN357</f>
        <v>0</v>
      </c>
      <c r="IR357" s="215">
        <f t="shared" si="642"/>
        <v>0</v>
      </c>
      <c r="IS357" s="203">
        <f>+'PPFF 2022'!HO357</f>
        <v>0</v>
      </c>
      <c r="IT357" s="204">
        <f>+'PPFF 2022'!HP357</f>
        <v>0</v>
      </c>
      <c r="IU357" s="215">
        <f t="shared" si="643"/>
        <v>0</v>
      </c>
      <c r="IV357" s="203">
        <f>+'PPFF 2022'!HQ357</f>
        <v>0</v>
      </c>
      <c r="IW357" s="204">
        <f>+'PPFF 2022'!HR357</f>
        <v>0</v>
      </c>
      <c r="IX357" s="215">
        <f t="shared" si="644"/>
        <v>0</v>
      </c>
      <c r="IY357" s="203">
        <f>+'PPFF 2022'!HS357</f>
        <v>0</v>
      </c>
      <c r="IZ357" s="204">
        <f>+'PPFF 2022'!HT357</f>
        <v>0</v>
      </c>
      <c r="JA357" s="215">
        <f t="shared" si="645"/>
        <v>0</v>
      </c>
      <c r="JB357" s="203">
        <f>+'PPFF 2022'!HU357</f>
        <v>0</v>
      </c>
      <c r="JC357" s="204">
        <f>+'PPFF 2022'!HV357</f>
        <v>0</v>
      </c>
      <c r="JD357" s="215">
        <f t="shared" si="646"/>
        <v>0</v>
      </c>
      <c r="JE357" s="203">
        <f>+'PPFF 2022'!HW357</f>
        <v>0</v>
      </c>
      <c r="JF357" s="204">
        <f>+'PPFF 2022'!HX357</f>
        <v>0</v>
      </c>
      <c r="JG357" s="215">
        <f t="shared" si="647"/>
        <v>0</v>
      </c>
      <c r="JH357" s="203">
        <f>+'PPFF 2022'!HY357</f>
        <v>0</v>
      </c>
      <c r="JI357" s="204">
        <f>+'PPFF 2022'!HZ357</f>
        <v>0</v>
      </c>
      <c r="JJ357" s="215">
        <f t="shared" si="648"/>
        <v>0</v>
      </c>
      <c r="JK357" s="203">
        <f>+'PPFF 2022'!IA357</f>
        <v>0</v>
      </c>
      <c r="JL357" s="204">
        <f>+'PPFF 2022'!IB357</f>
        <v>0</v>
      </c>
      <c r="JM357" s="218">
        <f t="shared" si="649"/>
        <v>0</v>
      </c>
      <c r="JN357" s="224">
        <f>+'PPFF 2022'!IH357</f>
        <v>0</v>
      </c>
      <c r="JO357" s="225">
        <f>+'PPFF 2022'!II357</f>
        <v>0</v>
      </c>
      <c r="JP357" s="212">
        <f t="shared" si="650"/>
        <v>0</v>
      </c>
      <c r="JQ357" s="224">
        <f>+'PPFF 2022'!IJ357</f>
        <v>0</v>
      </c>
      <c r="JR357" s="225">
        <f>+'PPFF 2022'!IK357</f>
        <v>0</v>
      </c>
      <c r="JS357" s="212">
        <f t="shared" si="651"/>
        <v>0</v>
      </c>
      <c r="JT357" s="224">
        <f>+'PPFF 2022'!IL357</f>
        <v>0</v>
      </c>
      <c r="JU357" s="225">
        <f>+'PPFF 2022'!IM357</f>
        <v>0</v>
      </c>
      <c r="JV357" s="212">
        <f t="shared" si="652"/>
        <v>0</v>
      </c>
      <c r="JW357" s="224">
        <f>+'PPFF 2022'!IN357</f>
        <v>0</v>
      </c>
      <c r="JX357" s="225">
        <f>+'PPFF 2022'!IO357</f>
        <v>0</v>
      </c>
      <c r="JY357" s="212">
        <f t="shared" si="653"/>
        <v>0</v>
      </c>
      <c r="JZ357" s="224">
        <f>+'PPFF 2022'!IP357</f>
        <v>0</v>
      </c>
      <c r="KA357" s="225">
        <f>+'PPFF 2022'!IQ357</f>
        <v>0</v>
      </c>
      <c r="KB357" s="212">
        <f t="shared" si="654"/>
        <v>0</v>
      </c>
      <c r="KC357" s="224">
        <f>+'PPFF 2022'!IR357</f>
        <v>0</v>
      </c>
      <c r="KD357" s="225">
        <f>+'PPFF 2022'!IS357</f>
        <v>0</v>
      </c>
      <c r="KE357" s="212">
        <f t="shared" si="655"/>
        <v>0</v>
      </c>
      <c r="KF357" s="224">
        <f>+'PPFF 2022'!IT357</f>
        <v>0</v>
      </c>
      <c r="KG357" s="225">
        <f>+'PPFF 2022'!IU357</f>
        <v>0</v>
      </c>
      <c r="KH357" s="212">
        <f t="shared" si="656"/>
        <v>0</v>
      </c>
      <c r="KI357" s="224">
        <f>+'PPFF 2022'!IV357</f>
        <v>0</v>
      </c>
      <c r="KJ357" s="225">
        <f>+'PPFF 2022'!IW357</f>
        <v>0</v>
      </c>
      <c r="KK357" s="212">
        <f t="shared" si="657"/>
        <v>0</v>
      </c>
      <c r="KL357" s="224">
        <f>+'PPFF 2022'!IX357</f>
        <v>0</v>
      </c>
      <c r="KM357" s="225">
        <f>+'PPFF 2022'!IY357</f>
        <v>0</v>
      </c>
      <c r="KN357" s="212">
        <f t="shared" si="658"/>
        <v>0</v>
      </c>
      <c r="KO357" s="224">
        <f>+'PPFF 2022'!IZ357</f>
        <v>0</v>
      </c>
      <c r="KP357" s="225">
        <f>+'PPFF 2022'!JA357</f>
        <v>0</v>
      </c>
      <c r="KQ357" s="212">
        <f t="shared" si="659"/>
        <v>0</v>
      </c>
      <c r="KR357" s="224">
        <f>+'PPFF 2022'!JB357</f>
        <v>0</v>
      </c>
      <c r="KS357" s="225">
        <f>+'PPFF 2022'!JC357</f>
        <v>0</v>
      </c>
      <c r="KT357" s="212">
        <f t="shared" si="660"/>
        <v>0</v>
      </c>
      <c r="KU357" s="224">
        <f>+'PPFF 2022'!JD357</f>
        <v>0</v>
      </c>
      <c r="KV357" s="225">
        <f>+'PPFF 2022'!JE357</f>
        <v>0</v>
      </c>
      <c r="KW357" s="212">
        <f t="shared" si="661"/>
        <v>0</v>
      </c>
      <c r="KX357" s="224">
        <f>+'PPFF 2022'!JK357</f>
        <v>0</v>
      </c>
      <c r="KY357" s="230">
        <f>+'PPFF 2022'!JL357</f>
        <v>0</v>
      </c>
      <c r="KZ357" s="224">
        <f>+'PPFF 2022'!JM357</f>
        <v>0</v>
      </c>
      <c r="LA357" s="230">
        <f>+'PPFF 2022'!JN357</f>
        <v>0</v>
      </c>
      <c r="LB357" s="224">
        <f>+'PPFF 2022'!JO357</f>
        <v>0</v>
      </c>
      <c r="LC357" s="230">
        <f>+'PPFF 2022'!JP357</f>
        <v>0</v>
      </c>
      <c r="LD357" s="224">
        <f>+'PPFF 2022'!JQ357</f>
        <v>0</v>
      </c>
      <c r="LE357" s="230">
        <f>+'PPFF 2022'!JR357</f>
        <v>0</v>
      </c>
      <c r="LF357" s="224">
        <f>+'PPFF 2022'!JS357</f>
        <v>0</v>
      </c>
      <c r="LG357" s="230">
        <f>+'PPFF 2022'!JT357</f>
        <v>0</v>
      </c>
      <c r="LH357" s="224">
        <f>+'PPFF 2022'!JU357</f>
        <v>0</v>
      </c>
      <c r="LI357" s="230">
        <f>+'PPFF 2022'!JV357</f>
        <v>0</v>
      </c>
      <c r="LJ357" s="224">
        <f>+'PPFF 2022'!JW357</f>
        <v>0</v>
      </c>
      <c r="LK357" s="230">
        <f>+'PPFF 2022'!JX357</f>
        <v>0</v>
      </c>
      <c r="LL357" s="224">
        <f>+'PPFF 2022'!JY357</f>
        <v>0</v>
      </c>
      <c r="LM357" s="230">
        <f>+'PPFF 2022'!JZ357</f>
        <v>0</v>
      </c>
      <c r="LN357" s="224">
        <f>+'PPFF 2022'!KA357</f>
        <v>0</v>
      </c>
      <c r="LO357" s="230">
        <f>+'PPFF 2022'!KB357</f>
        <v>0</v>
      </c>
      <c r="LP357" s="224">
        <f>+'PPFF 2022'!KC357</f>
        <v>0</v>
      </c>
      <c r="LQ357" s="230">
        <f>+'PPFF 2022'!KD357</f>
        <v>0</v>
      </c>
      <c r="LR357" s="224">
        <f>+'PPFF 2022'!KE357</f>
        <v>0</v>
      </c>
      <c r="LS357" s="230">
        <f>+'PPFF 2022'!KF357</f>
        <v>0</v>
      </c>
      <c r="LT357" s="224">
        <f>+'PPFF 2022'!KG357</f>
        <v>0</v>
      </c>
      <c r="LU357" s="230">
        <f>+'PPFF 2022'!KH357</f>
        <v>0</v>
      </c>
      <c r="LV357" s="234">
        <f>+'PPFF 2022'!KN357</f>
        <v>0</v>
      </c>
      <c r="LW357" s="234">
        <f>+'PPFF 2022'!KP357</f>
        <v>0</v>
      </c>
      <c r="LX357" s="234">
        <f>+'PPFF 2022'!KR357</f>
        <v>0</v>
      </c>
      <c r="LY357" s="234">
        <f>+'PPFF 2022'!KT357</f>
        <v>0</v>
      </c>
      <c r="LZ357" s="234">
        <f>+'PPFF 2022'!KV357</f>
        <v>0</v>
      </c>
      <c r="MA357" s="234">
        <f>+'PPFF 2022'!KX357</f>
        <v>0</v>
      </c>
      <c r="MB357" s="234">
        <f>+'PPFF 2022'!KZ357</f>
        <v>0</v>
      </c>
      <c r="MC357" s="234">
        <f>+'PPFF 2022'!LB357</f>
        <v>0</v>
      </c>
      <c r="MD357" s="234">
        <f>+'PPFF 2022'!LD357</f>
        <v>0</v>
      </c>
      <c r="ME357" s="234">
        <f>+'PPFF 2022'!LF357</f>
        <v>0</v>
      </c>
      <c r="MF357" s="234">
        <f>+'PPFF 2022'!LH357</f>
        <v>0</v>
      </c>
      <c r="MG357" s="234">
        <f>+'PPFF 2022'!LJ357</f>
        <v>0</v>
      </c>
      <c r="MH357" s="190">
        <f>+'PPFF 2022'!LN357/6</f>
        <v>0</v>
      </c>
      <c r="MI357" s="190">
        <f>+'PPFF 2022'!LP357/6</f>
        <v>0</v>
      </c>
      <c r="MJ357" s="190">
        <f>+'PPFF 2022'!LR357/6</f>
        <v>0</v>
      </c>
      <c r="MK357" s="190">
        <f>+'PPFF 2022'!LT357/6</f>
        <v>0</v>
      </c>
      <c r="ML357" s="190">
        <f>+'PPFF 2022'!LV357/6</f>
        <v>0</v>
      </c>
      <c r="MM357" s="190">
        <f>+'PPFF 2022'!LX357/6</f>
        <v>0</v>
      </c>
      <c r="MN357" s="239">
        <f>+'PPFF 2022'!LZ357/6</f>
        <v>0</v>
      </c>
      <c r="MO357" s="190">
        <f>+'PPFF 2022'!MB357/6</f>
        <v>0</v>
      </c>
      <c r="MP357" s="190">
        <f>+'PPFF 2022'!MD357/6</f>
        <v>0</v>
      </c>
      <c r="MQ357" s="190">
        <f>+'PPFF 2022'!MF357/6</f>
        <v>0</v>
      </c>
      <c r="MR357" s="190">
        <f>+'PPFF 2022'!MH357/6</f>
        <v>0</v>
      </c>
      <c r="MS357" s="190">
        <f>+'PPFF 2022'!MJ357/6</f>
        <v>0</v>
      </c>
      <c r="MT357" s="104">
        <f>+'PPFF 2022'!MN357</f>
        <v>0</v>
      </c>
      <c r="MU357" s="104">
        <f>+'PPFF 2022'!MP357</f>
        <v>0</v>
      </c>
      <c r="MV357" s="104">
        <f>+'PPFF 2022'!MR357</f>
        <v>0</v>
      </c>
      <c r="MW357" s="104">
        <f>+'PPFF 2022'!MT357</f>
        <v>0</v>
      </c>
      <c r="MX357" s="104">
        <f>+'PPFF 2022'!MV357</f>
        <v>0</v>
      </c>
      <c r="MY357" s="104">
        <f>+'PPFF 2022'!MX357</f>
        <v>0</v>
      </c>
      <c r="MZ357" s="104">
        <f>+'PPFF 2022'!MZ357</f>
        <v>0</v>
      </c>
      <c r="NA357" s="104">
        <f>+'PPFF 2022'!NB357</f>
        <v>0</v>
      </c>
      <c r="NB357" s="104">
        <f>+'PPFF 2022'!ND357</f>
        <v>0</v>
      </c>
      <c r="NC357" s="104">
        <f>+'PPFF 2022'!NF357</f>
        <v>0</v>
      </c>
      <c r="ND357" s="104">
        <f>+'PPFF 2022'!NH357</f>
        <v>0</v>
      </c>
      <c r="NE357" s="104">
        <f>+'PPFF 2022'!NJ357</f>
        <v>0</v>
      </c>
    </row>
    <row r="358" spans="1:369" s="88" customFormat="1" ht="10.5" x14ac:dyDescent="0.25">
      <c r="A358" s="89" t="s">
        <v>36</v>
      </c>
      <c r="B358" s="90" t="s">
        <v>37</v>
      </c>
      <c r="C358" s="90"/>
      <c r="D358" s="90" t="s">
        <v>521</v>
      </c>
      <c r="E358" s="91" t="s">
        <v>527</v>
      </c>
      <c r="F358" s="92" t="s">
        <v>527</v>
      </c>
      <c r="G358" s="92" t="s">
        <v>351</v>
      </c>
      <c r="H358" s="155">
        <v>10843</v>
      </c>
      <c r="I358" s="92" t="s">
        <v>528</v>
      </c>
      <c r="J358" s="171">
        <f>+'PPFF 2022'!J358+'PPFF 2022'!K358</f>
        <v>0</v>
      </c>
      <c r="K358" s="171">
        <f>+'PPFF 2022'!L358+'PPFF 2022'!M358</f>
        <v>0</v>
      </c>
      <c r="L358" s="171">
        <f>+'PPFF 2022'!N358+'PPFF 2022'!O358</f>
        <v>0</v>
      </c>
      <c r="M358" s="171">
        <f>+'PPFF 2022'!P358+'PPFF 2022'!Q358</f>
        <v>0</v>
      </c>
      <c r="N358" s="171">
        <f>+'PPFF 2022'!R358+'PPFF 2022'!S358</f>
        <v>0</v>
      </c>
      <c r="O358" s="171">
        <f>+'PPFF 2022'!T358+'PPFF 2022'!U358</f>
        <v>0</v>
      </c>
      <c r="P358" s="171">
        <f>+'PPFF 2022'!V358+'PPFF 2022'!W358</f>
        <v>0</v>
      </c>
      <c r="Q358" s="171">
        <f>+'PPFF 2022'!X358+'PPFF 2022'!Y358</f>
        <v>0</v>
      </c>
      <c r="R358" s="171">
        <f>+'PPFF 2022'!Z358+'PPFF 2022'!AA358</f>
        <v>0</v>
      </c>
      <c r="S358" s="171">
        <f>+'PPFF 2022'!AB358+'PPFF 2022'!AC358</f>
        <v>0</v>
      </c>
      <c r="T358" s="171">
        <f>+'PPFF 2022'!AD358+'PPFF 2022'!AE358</f>
        <v>0</v>
      </c>
      <c r="U358" s="171">
        <f>+'PPFF 2022'!AF358+'PPFF 2022'!AG358</f>
        <v>0</v>
      </c>
      <c r="V358" s="93">
        <f>+'PPFF 2022'!AM358</f>
        <v>0</v>
      </c>
      <c r="W358" s="95">
        <f>+'PPFF 2022'!AN358</f>
        <v>0</v>
      </c>
      <c r="X358" s="98">
        <f>+('PPFF 2022'!AM358+'PPFF 2022'!AN358)/13</f>
        <v>0</v>
      </c>
      <c r="Y358" s="93">
        <f>+'PPFF 2022'!AO358</f>
        <v>0</v>
      </c>
      <c r="Z358" s="95">
        <f>+'PPFF 2022'!AP358</f>
        <v>0</v>
      </c>
      <c r="AA358" s="98">
        <f>+('PPFF 2022'!AO358+'PPFF 2022'!AP358)/13</f>
        <v>0</v>
      </c>
      <c r="AB358" s="93">
        <f>+'PPFF 2022'!AQ358</f>
        <v>0</v>
      </c>
      <c r="AC358" s="95">
        <f>+'PPFF 2022'!AR358</f>
        <v>0</v>
      </c>
      <c r="AD358" s="98">
        <f t="shared" si="568"/>
        <v>0</v>
      </c>
      <c r="AE358" s="93">
        <f>+'PPFF 2022'!AS358</f>
        <v>0</v>
      </c>
      <c r="AF358" s="95">
        <f>+'PPFF 2022'!AT358</f>
        <v>0</v>
      </c>
      <c r="AG358" s="98">
        <f t="shared" si="569"/>
        <v>0</v>
      </c>
      <c r="AH358" s="93">
        <f>+'PPFF 2022'!AU358</f>
        <v>0</v>
      </c>
      <c r="AI358" s="95">
        <f>+'PPFF 2022'!AV358</f>
        <v>0</v>
      </c>
      <c r="AJ358" s="98">
        <f t="shared" si="570"/>
        <v>0</v>
      </c>
      <c r="AK358" s="93">
        <f>+'PPFF 2022'!AW358</f>
        <v>0</v>
      </c>
      <c r="AL358" s="95">
        <f>+'PPFF 2022'!AX358</f>
        <v>0</v>
      </c>
      <c r="AM358" s="98">
        <f t="shared" si="571"/>
        <v>0</v>
      </c>
      <c r="AN358" s="93">
        <f>+'PPFF 2022'!AY358</f>
        <v>0</v>
      </c>
      <c r="AO358" s="95">
        <f>+'PPFF 2022'!AZ358</f>
        <v>0</v>
      </c>
      <c r="AP358" s="98">
        <f t="shared" si="572"/>
        <v>0</v>
      </c>
      <c r="AQ358" s="93">
        <f>+'PPFF 2022'!BA358</f>
        <v>0</v>
      </c>
      <c r="AR358" s="95">
        <f>+'PPFF 2022'!BB358</f>
        <v>0</v>
      </c>
      <c r="AS358" s="98">
        <f t="shared" si="573"/>
        <v>0</v>
      </c>
      <c r="AT358" s="93">
        <f>+'PPFF 2022'!BC358</f>
        <v>0</v>
      </c>
      <c r="AU358" s="95">
        <f>+'PPFF 2022'!BD358</f>
        <v>0</v>
      </c>
      <c r="AV358" s="98">
        <f t="shared" si="574"/>
        <v>0</v>
      </c>
      <c r="AW358" s="93">
        <f>+'PPFF 2022'!BE358</f>
        <v>0</v>
      </c>
      <c r="AX358" s="95">
        <f>+'PPFF 2022'!BF358</f>
        <v>0</v>
      </c>
      <c r="AY358" s="98">
        <f t="shared" si="575"/>
        <v>0</v>
      </c>
      <c r="AZ358" s="93">
        <f>+'PPFF 2022'!BG358</f>
        <v>0</v>
      </c>
      <c r="BA358" s="95">
        <f>+'PPFF 2022'!BH358</f>
        <v>0</v>
      </c>
      <c r="BB358" s="98">
        <f t="shared" si="576"/>
        <v>0</v>
      </c>
      <c r="BC358" s="93">
        <f>+'PPFF 2022'!BI358</f>
        <v>0</v>
      </c>
      <c r="BD358" s="95">
        <f>+'PPFF 2022'!BJ358</f>
        <v>0</v>
      </c>
      <c r="BE358" s="97">
        <f t="shared" si="577"/>
        <v>0</v>
      </c>
      <c r="BF358" s="107">
        <f>+'PPFF 2022'!BP358</f>
        <v>0</v>
      </c>
      <c r="BG358" s="97">
        <f>+'PPFF 2022'!BQ358</f>
        <v>0</v>
      </c>
      <c r="BH358" s="182">
        <f t="shared" si="578"/>
        <v>0</v>
      </c>
      <c r="BI358" s="107">
        <f>+'PPFF 2022'!BR358</f>
        <v>0</v>
      </c>
      <c r="BJ358" s="97">
        <f>+'PPFF 2022'!BS358</f>
        <v>0</v>
      </c>
      <c r="BK358" s="182">
        <f t="shared" si="579"/>
        <v>0</v>
      </c>
      <c r="BL358" s="107">
        <f>+'PPFF 2022'!BT358</f>
        <v>0</v>
      </c>
      <c r="BM358" s="97">
        <f>+'PPFF 2022'!BU358</f>
        <v>0</v>
      </c>
      <c r="BN358" s="182">
        <f t="shared" si="580"/>
        <v>0</v>
      </c>
      <c r="BO358" s="107">
        <f>+'PPFF 2022'!BV358</f>
        <v>0</v>
      </c>
      <c r="BP358" s="97">
        <f>+'PPFF 2022'!BW358</f>
        <v>0</v>
      </c>
      <c r="BQ358" s="182">
        <f t="shared" si="581"/>
        <v>0</v>
      </c>
      <c r="BR358" s="107">
        <f>+'PPFF 2022'!BX358</f>
        <v>0</v>
      </c>
      <c r="BS358" s="97">
        <f>+'PPFF 2022'!BY358</f>
        <v>0</v>
      </c>
      <c r="BT358" s="182">
        <f t="shared" si="582"/>
        <v>0</v>
      </c>
      <c r="BU358" s="107">
        <f>+'PPFF 2022'!BZ358</f>
        <v>0</v>
      </c>
      <c r="BV358" s="97">
        <f>+'PPFF 2022'!CA358</f>
        <v>0</v>
      </c>
      <c r="BW358" s="182">
        <f t="shared" si="583"/>
        <v>0</v>
      </c>
      <c r="BX358" s="107">
        <f>+'PPFF 2022'!CB358</f>
        <v>0</v>
      </c>
      <c r="BY358" s="97">
        <f>+'PPFF 2022'!CC358</f>
        <v>0</v>
      </c>
      <c r="BZ358" s="182">
        <f t="shared" si="584"/>
        <v>0</v>
      </c>
      <c r="CA358" s="107">
        <f>+'PPFF 2022'!CD358</f>
        <v>0</v>
      </c>
      <c r="CB358" s="97">
        <f>+'PPFF 2022'!CE358</f>
        <v>0</v>
      </c>
      <c r="CC358" s="182">
        <f t="shared" si="585"/>
        <v>0</v>
      </c>
      <c r="CD358" s="107">
        <f>+'PPFF 2022'!CF358</f>
        <v>0</v>
      </c>
      <c r="CE358" s="97">
        <f>+'PPFF 2022'!CG358</f>
        <v>0</v>
      </c>
      <c r="CF358" s="182">
        <f t="shared" si="586"/>
        <v>0</v>
      </c>
      <c r="CG358" s="107">
        <f>+'PPFF 2022'!CH358</f>
        <v>0</v>
      </c>
      <c r="CH358" s="97">
        <f>+'PPFF 2022'!CI358</f>
        <v>0</v>
      </c>
      <c r="CI358" s="182">
        <f t="shared" si="587"/>
        <v>0</v>
      </c>
      <c r="CJ358" s="107">
        <f>+'PPFF 2022'!CJ358</f>
        <v>0</v>
      </c>
      <c r="CK358" s="97">
        <f>+'PPFF 2022'!CK358</f>
        <v>0</v>
      </c>
      <c r="CL358" s="182">
        <f t="shared" si="588"/>
        <v>0</v>
      </c>
      <c r="CM358" s="107">
        <f>+'PPFF 2022'!CL358</f>
        <v>0</v>
      </c>
      <c r="CN358" s="97">
        <f>+'PPFF 2022'!CM358</f>
        <v>0</v>
      </c>
      <c r="CO358" s="187">
        <f t="shared" si="589"/>
        <v>0</v>
      </c>
      <c r="CP358" s="109">
        <f>+'PPFF 2022'!CS358</f>
        <v>0</v>
      </c>
      <c r="CQ358" s="111">
        <f>+'PPFF 2022'!CT358</f>
        <v>0</v>
      </c>
      <c r="CR358" s="98">
        <f t="shared" si="590"/>
        <v>0</v>
      </c>
      <c r="CS358" s="109">
        <f>+'PPFF 2022'!CU358</f>
        <v>0</v>
      </c>
      <c r="CT358" s="111">
        <f>+'PPFF 2022'!CV358</f>
        <v>0</v>
      </c>
      <c r="CU358" s="98">
        <f t="shared" si="591"/>
        <v>0</v>
      </c>
      <c r="CV358" s="109">
        <f>+'PPFF 2022'!CW358</f>
        <v>0</v>
      </c>
      <c r="CW358" s="111">
        <f>+'PPFF 2022'!CX358</f>
        <v>0</v>
      </c>
      <c r="CX358" s="98">
        <f t="shared" si="592"/>
        <v>0</v>
      </c>
      <c r="CY358" s="109">
        <f>+'PPFF 2022'!CY358</f>
        <v>0</v>
      </c>
      <c r="CZ358" s="111">
        <f>+'PPFF 2022'!CZ358</f>
        <v>0</v>
      </c>
      <c r="DA358" s="98">
        <f t="shared" si="593"/>
        <v>0</v>
      </c>
      <c r="DB358" s="109">
        <f>+'PPFF 2022'!DA358</f>
        <v>0</v>
      </c>
      <c r="DC358" s="111">
        <f>+'PPFF 2022'!DB358</f>
        <v>0</v>
      </c>
      <c r="DD358" s="98">
        <f t="shared" si="594"/>
        <v>0</v>
      </c>
      <c r="DE358" s="109">
        <f>+'PPFF 2022'!DC358</f>
        <v>0</v>
      </c>
      <c r="DF358" s="111">
        <f>+'PPFF 2022'!DD358</f>
        <v>0</v>
      </c>
      <c r="DG358" s="98">
        <f t="shared" si="595"/>
        <v>0</v>
      </c>
      <c r="DH358" s="109">
        <f>+'PPFF 2022'!DE358</f>
        <v>0</v>
      </c>
      <c r="DI358" s="111">
        <f>+'PPFF 2022'!DF358</f>
        <v>0</v>
      </c>
      <c r="DJ358" s="98">
        <f t="shared" si="596"/>
        <v>0</v>
      </c>
      <c r="DK358" s="109">
        <f>+'PPFF 2022'!DG358</f>
        <v>0</v>
      </c>
      <c r="DL358" s="111">
        <f>+'PPFF 2022'!DH358</f>
        <v>0</v>
      </c>
      <c r="DM358" s="98">
        <f t="shared" si="597"/>
        <v>0</v>
      </c>
      <c r="DN358" s="109">
        <f>+'PPFF 2022'!DI358</f>
        <v>0</v>
      </c>
      <c r="DO358" s="111">
        <f>+'PPFF 2022'!DJ358</f>
        <v>0</v>
      </c>
      <c r="DP358" s="98">
        <f t="shared" si="598"/>
        <v>0</v>
      </c>
      <c r="DQ358" s="109">
        <f>+'PPFF 2022'!DK358</f>
        <v>0</v>
      </c>
      <c r="DR358" s="111">
        <f>+'PPFF 2022'!DL358</f>
        <v>0</v>
      </c>
      <c r="DS358" s="98">
        <f t="shared" si="599"/>
        <v>0</v>
      </c>
      <c r="DT358" s="109">
        <f>+'PPFF 2022'!DM358</f>
        <v>0</v>
      </c>
      <c r="DU358" s="111">
        <f>+'PPFF 2022'!DN358</f>
        <v>0</v>
      </c>
      <c r="DV358" s="98">
        <f t="shared" si="600"/>
        <v>0</v>
      </c>
      <c r="DW358" s="109">
        <f>+'PPFF 2022'!DO358</f>
        <v>0</v>
      </c>
      <c r="DX358" s="111">
        <f>+'PPFF 2022'!DP358</f>
        <v>0</v>
      </c>
      <c r="DY358" s="107">
        <f t="shared" si="601"/>
        <v>0</v>
      </c>
      <c r="DZ358" s="109">
        <f>+'PPFF 2022'!DV358</f>
        <v>0</v>
      </c>
      <c r="EA358" s="111">
        <f>+'PPFF 2022'!DW358</f>
        <v>0</v>
      </c>
      <c r="EB358" s="98">
        <f t="shared" si="602"/>
        <v>0</v>
      </c>
      <c r="EC358" s="111">
        <f>+'PPFF 2022'!DX358</f>
        <v>0</v>
      </c>
      <c r="ED358" s="111">
        <f>+'PPFF 2022'!DY358</f>
        <v>0</v>
      </c>
      <c r="EE358" s="98">
        <f t="shared" si="603"/>
        <v>0</v>
      </c>
      <c r="EF358" s="111">
        <f>+'PPFF 2022'!DZ358</f>
        <v>0</v>
      </c>
      <c r="EG358" s="111">
        <f>+'PPFF 2022'!EA358</f>
        <v>0</v>
      </c>
      <c r="EH358" s="98">
        <f t="shared" si="604"/>
        <v>0</v>
      </c>
      <c r="EI358" s="111">
        <f>+'PPFF 2022'!EB358</f>
        <v>0</v>
      </c>
      <c r="EJ358" s="111">
        <f>+'PPFF 2022'!EC358</f>
        <v>0</v>
      </c>
      <c r="EK358" s="98">
        <f t="shared" si="605"/>
        <v>0</v>
      </c>
      <c r="EL358" s="111">
        <f>+'PPFF 2022'!ED358</f>
        <v>0</v>
      </c>
      <c r="EM358" s="111">
        <f>+'PPFF 2022'!EE358</f>
        <v>0</v>
      </c>
      <c r="EN358" s="98">
        <f t="shared" si="606"/>
        <v>0</v>
      </c>
      <c r="EO358" s="111">
        <f>+'PPFF 2022'!EF358</f>
        <v>0</v>
      </c>
      <c r="EP358" s="111">
        <f>+'PPFF 2022'!EG358</f>
        <v>0</v>
      </c>
      <c r="EQ358" s="98">
        <f t="shared" si="607"/>
        <v>0</v>
      </c>
      <c r="ER358" s="111">
        <f>+'PPFF 2022'!EH358</f>
        <v>0</v>
      </c>
      <c r="ES358" s="111">
        <f>+'PPFF 2022'!EI358</f>
        <v>0</v>
      </c>
      <c r="ET358" s="98">
        <f t="shared" si="608"/>
        <v>0</v>
      </c>
      <c r="EU358" s="111">
        <f>+'PPFF 2022'!EJ358</f>
        <v>0</v>
      </c>
      <c r="EV358" s="111">
        <f>+'PPFF 2022'!EK358</f>
        <v>0</v>
      </c>
      <c r="EW358" s="98">
        <f t="shared" si="609"/>
        <v>0</v>
      </c>
      <c r="EX358" s="111">
        <f>+'PPFF 2022'!EL358</f>
        <v>0</v>
      </c>
      <c r="EY358" s="111">
        <f>+'PPFF 2022'!EM358</f>
        <v>0</v>
      </c>
      <c r="EZ358" s="98">
        <f t="shared" si="610"/>
        <v>0</v>
      </c>
      <c r="FA358" s="111">
        <f>+'PPFF 2022'!EN358</f>
        <v>0</v>
      </c>
      <c r="FB358" s="111">
        <f>+'PPFF 2022'!EO358</f>
        <v>0</v>
      </c>
      <c r="FC358" s="98">
        <f t="shared" si="611"/>
        <v>0</v>
      </c>
      <c r="FD358" s="111">
        <f>+'PPFF 2022'!EP358</f>
        <v>0</v>
      </c>
      <c r="FE358" s="111">
        <f>+'PPFF 2022'!EQ358</f>
        <v>0</v>
      </c>
      <c r="FF358" s="98">
        <f t="shared" si="612"/>
        <v>0</v>
      </c>
      <c r="FG358" s="111">
        <f>+'PPFF 2022'!ER358</f>
        <v>0</v>
      </c>
      <c r="FH358" s="111">
        <f>+'PPFF 2022'!ES358</f>
        <v>0</v>
      </c>
      <c r="FI358" s="97">
        <f t="shared" si="613"/>
        <v>0</v>
      </c>
      <c r="FJ358" s="108">
        <f>+'PPFF 2022'!EY358</f>
        <v>0</v>
      </c>
      <c r="FK358" s="103">
        <f>+'PPFF 2022'!EZ358</f>
        <v>0</v>
      </c>
      <c r="FL358" s="193">
        <f t="shared" si="614"/>
        <v>0</v>
      </c>
      <c r="FM358" s="203">
        <f>+'PPFF 2022'!FA358</f>
        <v>0</v>
      </c>
      <c r="FN358" s="204">
        <f>+'PPFF 2022'!FB358</f>
        <v>0</v>
      </c>
      <c r="FO358" s="202">
        <f t="shared" si="615"/>
        <v>0</v>
      </c>
      <c r="FP358" s="203">
        <f>+'PPFF 2022'!FC358</f>
        <v>0</v>
      </c>
      <c r="FQ358" s="204">
        <f>+'PPFF 2022'!FD358</f>
        <v>0</v>
      </c>
      <c r="FR358" s="202">
        <f t="shared" si="616"/>
        <v>0</v>
      </c>
      <c r="FS358" s="203">
        <f>+'PPFF 2022'!FE358</f>
        <v>0</v>
      </c>
      <c r="FT358" s="204">
        <f>+'PPFF 2022'!FF358</f>
        <v>0</v>
      </c>
      <c r="FU358" s="202">
        <f t="shared" si="617"/>
        <v>0</v>
      </c>
      <c r="FV358" s="203">
        <f>+'PPFF 2022'!FG358</f>
        <v>0</v>
      </c>
      <c r="FW358" s="204">
        <f>+'PPFF 2022'!FH358</f>
        <v>0</v>
      </c>
      <c r="FX358" s="202">
        <f t="shared" si="618"/>
        <v>0</v>
      </c>
      <c r="FY358" s="203">
        <f>+'PPFF 2022'!FI358</f>
        <v>0</v>
      </c>
      <c r="FZ358" s="204">
        <f>+'PPFF 2022'!FJ358</f>
        <v>0</v>
      </c>
      <c r="GA358" s="202">
        <f t="shared" si="619"/>
        <v>0</v>
      </c>
      <c r="GB358" s="203">
        <f>+'PPFF 2022'!FK358</f>
        <v>0</v>
      </c>
      <c r="GC358" s="204">
        <f>+'PPFF 2022'!FL358</f>
        <v>0</v>
      </c>
      <c r="GD358" s="202">
        <f t="shared" si="620"/>
        <v>0</v>
      </c>
      <c r="GE358" s="203">
        <f>+'PPFF 2022'!FM358</f>
        <v>0</v>
      </c>
      <c r="GF358" s="204">
        <f>+'PPFF 2022'!FN358</f>
        <v>0</v>
      </c>
      <c r="GG358" s="202">
        <f t="shared" si="621"/>
        <v>0</v>
      </c>
      <c r="GH358" s="203">
        <f>+'PPFF 2022'!FO358</f>
        <v>0</v>
      </c>
      <c r="GI358" s="204">
        <f>+'PPFF 2022'!FP358</f>
        <v>0</v>
      </c>
      <c r="GJ358" s="202">
        <f t="shared" si="622"/>
        <v>0</v>
      </c>
      <c r="GK358" s="203">
        <f>+'PPFF 2022'!FQ358</f>
        <v>0</v>
      </c>
      <c r="GL358" s="204">
        <f>+'PPFF 2022'!FR358</f>
        <v>0</v>
      </c>
      <c r="GM358" s="202">
        <f t="shared" si="623"/>
        <v>0</v>
      </c>
      <c r="GN358" s="203">
        <f>+'PPFF 2022'!FS358</f>
        <v>0</v>
      </c>
      <c r="GO358" s="204">
        <f>+'PPFF 2022'!FT358</f>
        <v>0</v>
      </c>
      <c r="GP358" s="202">
        <f t="shared" si="624"/>
        <v>0</v>
      </c>
      <c r="GQ358" s="203">
        <f>+'PPFF 2022'!FU358</f>
        <v>0</v>
      </c>
      <c r="GR358" s="204">
        <f>+'PPFF 2022'!FV358</f>
        <v>0</v>
      </c>
      <c r="GS358" s="209">
        <f t="shared" si="625"/>
        <v>0</v>
      </c>
      <c r="GT358" s="203">
        <f>+'PPFF 2022'!GB358</f>
        <v>0</v>
      </c>
      <c r="GU358" s="204">
        <f>+'PPFF 2022'!GC358</f>
        <v>0</v>
      </c>
      <c r="GV358" s="202">
        <f t="shared" si="626"/>
        <v>0</v>
      </c>
      <c r="GW358" s="203">
        <f>+'PPFF 2022'!GD358</f>
        <v>0</v>
      </c>
      <c r="GX358" s="204">
        <f>+'PPFF 2022'!GE358</f>
        <v>0</v>
      </c>
      <c r="GY358" s="202">
        <f t="shared" si="627"/>
        <v>0</v>
      </c>
      <c r="GZ358" s="203">
        <f>+'PPFF 2022'!GF358</f>
        <v>0</v>
      </c>
      <c r="HA358" s="204">
        <f>+'PPFF 2022'!GG358</f>
        <v>0</v>
      </c>
      <c r="HB358" s="202">
        <f t="shared" si="628"/>
        <v>0</v>
      </c>
      <c r="HC358" s="203">
        <f>+'PPFF 2022'!GH358</f>
        <v>0</v>
      </c>
      <c r="HD358" s="204">
        <f>+'PPFF 2022'!GI358</f>
        <v>0</v>
      </c>
      <c r="HE358" s="202">
        <f t="shared" si="629"/>
        <v>0</v>
      </c>
      <c r="HF358" s="203">
        <f>+'PPFF 2022'!GJ358</f>
        <v>0</v>
      </c>
      <c r="HG358" s="204">
        <f>+'PPFF 2022'!GK358</f>
        <v>0</v>
      </c>
      <c r="HH358" s="202">
        <f t="shared" si="630"/>
        <v>0</v>
      </c>
      <c r="HI358" s="203">
        <f>+'PPFF 2022'!GL358</f>
        <v>0</v>
      </c>
      <c r="HJ358" s="204">
        <f>+'PPFF 2022'!GM358</f>
        <v>0</v>
      </c>
      <c r="HK358" s="202">
        <f t="shared" si="631"/>
        <v>0</v>
      </c>
      <c r="HL358" s="203">
        <f>+'PPFF 2022'!GN358</f>
        <v>0</v>
      </c>
      <c r="HM358" s="204">
        <f>+'PPFF 2022'!GO358</f>
        <v>0</v>
      </c>
      <c r="HN358" s="202">
        <f t="shared" si="632"/>
        <v>0</v>
      </c>
      <c r="HO358" s="203">
        <f>+'PPFF 2022'!GP358</f>
        <v>0</v>
      </c>
      <c r="HP358" s="204">
        <f>+'PPFF 2022'!GQ358</f>
        <v>0</v>
      </c>
      <c r="HQ358" s="202">
        <f t="shared" si="633"/>
        <v>0</v>
      </c>
      <c r="HR358" s="203">
        <f>+'PPFF 2022'!GR358</f>
        <v>0</v>
      </c>
      <c r="HS358" s="204">
        <f>+'PPFF 2022'!GS358</f>
        <v>0</v>
      </c>
      <c r="HT358" s="202">
        <f t="shared" si="634"/>
        <v>0</v>
      </c>
      <c r="HU358" s="203">
        <f>+'PPFF 2022'!GT358</f>
        <v>0</v>
      </c>
      <c r="HV358" s="204">
        <f>+'PPFF 2022'!GU358</f>
        <v>0</v>
      </c>
      <c r="HW358" s="202">
        <f t="shared" si="635"/>
        <v>0</v>
      </c>
      <c r="HX358" s="203">
        <f>+'PPFF 2022'!GV358</f>
        <v>0</v>
      </c>
      <c r="HY358" s="204">
        <f>+'PPFF 2022'!GW358</f>
        <v>0</v>
      </c>
      <c r="HZ358" s="202">
        <f t="shared" si="636"/>
        <v>0</v>
      </c>
      <c r="IA358" s="203">
        <f>+'PPFF 2022'!GX358</f>
        <v>0</v>
      </c>
      <c r="IB358" s="204">
        <f>+'PPFF 2022'!GY358</f>
        <v>0</v>
      </c>
      <c r="IC358" s="209">
        <f t="shared" si="637"/>
        <v>0</v>
      </c>
      <c r="ID358" s="203">
        <f>+'PPFF 2022'!HE358</f>
        <v>0</v>
      </c>
      <c r="IE358" s="204">
        <f>+'PPFF 2022'!HF358</f>
        <v>0</v>
      </c>
      <c r="IF358" s="215">
        <f t="shared" si="638"/>
        <v>0</v>
      </c>
      <c r="IG358" s="203">
        <f>+'PPFF 2022'!HG358</f>
        <v>0</v>
      </c>
      <c r="IH358" s="204">
        <f>+'PPFF 2022'!HH358</f>
        <v>0</v>
      </c>
      <c r="II358" s="215">
        <f t="shared" si="639"/>
        <v>0</v>
      </c>
      <c r="IJ358" s="203">
        <f>+'PPFF 2022'!HI358</f>
        <v>0</v>
      </c>
      <c r="IK358" s="204">
        <f>+'PPFF 2022'!HJ358</f>
        <v>0</v>
      </c>
      <c r="IL358" s="215">
        <f t="shared" si="640"/>
        <v>0</v>
      </c>
      <c r="IM358" s="203">
        <f>+'PPFF 2022'!HK358</f>
        <v>0</v>
      </c>
      <c r="IN358" s="204">
        <f>+'PPFF 2022'!HL358</f>
        <v>0</v>
      </c>
      <c r="IO358" s="215">
        <f t="shared" si="641"/>
        <v>0</v>
      </c>
      <c r="IP358" s="203">
        <f>+'PPFF 2022'!HM358</f>
        <v>0</v>
      </c>
      <c r="IQ358" s="204">
        <f>+'PPFF 2022'!HN358</f>
        <v>0</v>
      </c>
      <c r="IR358" s="215">
        <f t="shared" si="642"/>
        <v>0</v>
      </c>
      <c r="IS358" s="203">
        <f>+'PPFF 2022'!HO358</f>
        <v>0</v>
      </c>
      <c r="IT358" s="204">
        <f>+'PPFF 2022'!HP358</f>
        <v>0</v>
      </c>
      <c r="IU358" s="215">
        <f t="shared" si="643"/>
        <v>0</v>
      </c>
      <c r="IV358" s="203">
        <f>+'PPFF 2022'!HQ358</f>
        <v>0</v>
      </c>
      <c r="IW358" s="204">
        <f>+'PPFF 2022'!HR358</f>
        <v>0</v>
      </c>
      <c r="IX358" s="215">
        <f t="shared" si="644"/>
        <v>0</v>
      </c>
      <c r="IY358" s="203">
        <f>+'PPFF 2022'!HS358</f>
        <v>0</v>
      </c>
      <c r="IZ358" s="204">
        <f>+'PPFF 2022'!HT358</f>
        <v>0</v>
      </c>
      <c r="JA358" s="215">
        <f t="shared" si="645"/>
        <v>0</v>
      </c>
      <c r="JB358" s="203">
        <f>+'PPFF 2022'!HU358</f>
        <v>0</v>
      </c>
      <c r="JC358" s="204">
        <f>+'PPFF 2022'!HV358</f>
        <v>0</v>
      </c>
      <c r="JD358" s="215">
        <f t="shared" si="646"/>
        <v>0</v>
      </c>
      <c r="JE358" s="203">
        <f>+'PPFF 2022'!HW358</f>
        <v>0</v>
      </c>
      <c r="JF358" s="204">
        <f>+'PPFF 2022'!HX358</f>
        <v>0</v>
      </c>
      <c r="JG358" s="215">
        <f t="shared" si="647"/>
        <v>0</v>
      </c>
      <c r="JH358" s="203">
        <f>+'PPFF 2022'!HY358</f>
        <v>0</v>
      </c>
      <c r="JI358" s="204">
        <f>+'PPFF 2022'!HZ358</f>
        <v>0</v>
      </c>
      <c r="JJ358" s="215">
        <f t="shared" si="648"/>
        <v>0</v>
      </c>
      <c r="JK358" s="203">
        <f>+'PPFF 2022'!IA358</f>
        <v>0</v>
      </c>
      <c r="JL358" s="204">
        <f>+'PPFF 2022'!IB358</f>
        <v>0</v>
      </c>
      <c r="JM358" s="218">
        <f t="shared" si="649"/>
        <v>0</v>
      </c>
      <c r="JN358" s="224">
        <f>+'PPFF 2022'!IH358</f>
        <v>0</v>
      </c>
      <c r="JO358" s="225">
        <f>+'PPFF 2022'!II358</f>
        <v>0</v>
      </c>
      <c r="JP358" s="212">
        <f t="shared" si="650"/>
        <v>0</v>
      </c>
      <c r="JQ358" s="224">
        <f>+'PPFF 2022'!IJ358</f>
        <v>0</v>
      </c>
      <c r="JR358" s="225">
        <f>+'PPFF 2022'!IK358</f>
        <v>0</v>
      </c>
      <c r="JS358" s="212">
        <f t="shared" si="651"/>
        <v>0</v>
      </c>
      <c r="JT358" s="224">
        <f>+'PPFF 2022'!IL358</f>
        <v>0</v>
      </c>
      <c r="JU358" s="225">
        <f>+'PPFF 2022'!IM358</f>
        <v>0</v>
      </c>
      <c r="JV358" s="212">
        <f t="shared" si="652"/>
        <v>0</v>
      </c>
      <c r="JW358" s="224">
        <f>+'PPFF 2022'!IN358</f>
        <v>0</v>
      </c>
      <c r="JX358" s="225">
        <f>+'PPFF 2022'!IO358</f>
        <v>0</v>
      </c>
      <c r="JY358" s="212">
        <f t="shared" si="653"/>
        <v>0</v>
      </c>
      <c r="JZ358" s="224">
        <f>+'PPFF 2022'!IP358</f>
        <v>0</v>
      </c>
      <c r="KA358" s="225">
        <f>+'PPFF 2022'!IQ358</f>
        <v>0</v>
      </c>
      <c r="KB358" s="212">
        <f t="shared" si="654"/>
        <v>0</v>
      </c>
      <c r="KC358" s="224">
        <f>+'PPFF 2022'!IR358</f>
        <v>0</v>
      </c>
      <c r="KD358" s="225">
        <f>+'PPFF 2022'!IS358</f>
        <v>0</v>
      </c>
      <c r="KE358" s="212">
        <f t="shared" si="655"/>
        <v>0</v>
      </c>
      <c r="KF358" s="224">
        <f>+'PPFF 2022'!IT358</f>
        <v>0</v>
      </c>
      <c r="KG358" s="225">
        <f>+'PPFF 2022'!IU358</f>
        <v>0</v>
      </c>
      <c r="KH358" s="212">
        <f t="shared" si="656"/>
        <v>0</v>
      </c>
      <c r="KI358" s="224">
        <f>+'PPFF 2022'!IV358</f>
        <v>0</v>
      </c>
      <c r="KJ358" s="225">
        <f>+'PPFF 2022'!IW358</f>
        <v>0</v>
      </c>
      <c r="KK358" s="212">
        <f t="shared" si="657"/>
        <v>0</v>
      </c>
      <c r="KL358" s="224">
        <f>+'PPFF 2022'!IX358</f>
        <v>0</v>
      </c>
      <c r="KM358" s="225">
        <f>+'PPFF 2022'!IY358</f>
        <v>0</v>
      </c>
      <c r="KN358" s="212">
        <f t="shared" si="658"/>
        <v>0</v>
      </c>
      <c r="KO358" s="224">
        <f>+'PPFF 2022'!IZ358</f>
        <v>0</v>
      </c>
      <c r="KP358" s="225">
        <f>+'PPFF 2022'!JA358</f>
        <v>0</v>
      </c>
      <c r="KQ358" s="212">
        <f t="shared" si="659"/>
        <v>0</v>
      </c>
      <c r="KR358" s="224">
        <f>+'PPFF 2022'!JB358</f>
        <v>0</v>
      </c>
      <c r="KS358" s="225">
        <f>+'PPFF 2022'!JC358</f>
        <v>0</v>
      </c>
      <c r="KT358" s="212">
        <f t="shared" si="660"/>
        <v>0</v>
      </c>
      <c r="KU358" s="224">
        <f>+'PPFF 2022'!JD358</f>
        <v>0</v>
      </c>
      <c r="KV358" s="225">
        <f>+'PPFF 2022'!JE358</f>
        <v>0</v>
      </c>
      <c r="KW358" s="212">
        <f t="shared" si="661"/>
        <v>0</v>
      </c>
      <c r="KX358" s="224">
        <f>+'PPFF 2022'!JK358</f>
        <v>0</v>
      </c>
      <c r="KY358" s="230">
        <f>+'PPFF 2022'!JL358</f>
        <v>0</v>
      </c>
      <c r="KZ358" s="224">
        <f>+'PPFF 2022'!JM358</f>
        <v>0</v>
      </c>
      <c r="LA358" s="230">
        <f>+'PPFF 2022'!JN358</f>
        <v>0</v>
      </c>
      <c r="LB358" s="224">
        <f>+'PPFF 2022'!JO358</f>
        <v>0</v>
      </c>
      <c r="LC358" s="230">
        <f>+'PPFF 2022'!JP358</f>
        <v>0</v>
      </c>
      <c r="LD358" s="224">
        <f>+'PPFF 2022'!JQ358</f>
        <v>0</v>
      </c>
      <c r="LE358" s="230">
        <f>+'PPFF 2022'!JR358</f>
        <v>0</v>
      </c>
      <c r="LF358" s="224">
        <f>+'PPFF 2022'!JS358</f>
        <v>0</v>
      </c>
      <c r="LG358" s="230">
        <f>+'PPFF 2022'!JT358</f>
        <v>0</v>
      </c>
      <c r="LH358" s="224">
        <f>+'PPFF 2022'!JU358</f>
        <v>0</v>
      </c>
      <c r="LI358" s="230">
        <f>+'PPFF 2022'!JV358</f>
        <v>0</v>
      </c>
      <c r="LJ358" s="224">
        <f>+'PPFF 2022'!JW358</f>
        <v>0</v>
      </c>
      <c r="LK358" s="230">
        <f>+'PPFF 2022'!JX358</f>
        <v>0</v>
      </c>
      <c r="LL358" s="224">
        <f>+'PPFF 2022'!JY358</f>
        <v>0</v>
      </c>
      <c r="LM358" s="230">
        <f>+'PPFF 2022'!JZ358</f>
        <v>0</v>
      </c>
      <c r="LN358" s="224">
        <f>+'PPFF 2022'!KA358</f>
        <v>0</v>
      </c>
      <c r="LO358" s="230">
        <f>+'PPFF 2022'!KB358</f>
        <v>0</v>
      </c>
      <c r="LP358" s="224">
        <f>+'PPFF 2022'!KC358</f>
        <v>0</v>
      </c>
      <c r="LQ358" s="230">
        <f>+'PPFF 2022'!KD358</f>
        <v>0</v>
      </c>
      <c r="LR358" s="224">
        <f>+'PPFF 2022'!KE358</f>
        <v>0</v>
      </c>
      <c r="LS358" s="230">
        <f>+'PPFF 2022'!KF358</f>
        <v>0</v>
      </c>
      <c r="LT358" s="224">
        <f>+'PPFF 2022'!KG358</f>
        <v>0</v>
      </c>
      <c r="LU358" s="230">
        <f>+'PPFF 2022'!KH358</f>
        <v>0</v>
      </c>
      <c r="LV358" s="234">
        <f>+'PPFF 2022'!KN358</f>
        <v>0</v>
      </c>
      <c r="LW358" s="234">
        <f>+'PPFF 2022'!KP358</f>
        <v>0</v>
      </c>
      <c r="LX358" s="234">
        <f>+'PPFF 2022'!KR358</f>
        <v>0</v>
      </c>
      <c r="LY358" s="234">
        <f>+'PPFF 2022'!KT358</f>
        <v>0</v>
      </c>
      <c r="LZ358" s="234">
        <f>+'PPFF 2022'!KV358</f>
        <v>0</v>
      </c>
      <c r="MA358" s="234">
        <f>+'PPFF 2022'!KX358</f>
        <v>0</v>
      </c>
      <c r="MB358" s="234">
        <f>+'PPFF 2022'!KZ358</f>
        <v>0</v>
      </c>
      <c r="MC358" s="234">
        <f>+'PPFF 2022'!LB358</f>
        <v>0</v>
      </c>
      <c r="MD358" s="234">
        <f>+'PPFF 2022'!LD358</f>
        <v>0</v>
      </c>
      <c r="ME358" s="234">
        <f>+'PPFF 2022'!LF358</f>
        <v>0</v>
      </c>
      <c r="MF358" s="234">
        <f>+'PPFF 2022'!LH358</f>
        <v>0</v>
      </c>
      <c r="MG358" s="234">
        <f>+'PPFF 2022'!LJ358</f>
        <v>0</v>
      </c>
      <c r="MH358" s="190">
        <f>+'PPFF 2022'!LN358/6</f>
        <v>0</v>
      </c>
      <c r="MI358" s="190">
        <f>+'PPFF 2022'!LP358/6</f>
        <v>0</v>
      </c>
      <c r="MJ358" s="190">
        <f>+'PPFF 2022'!LR358/6</f>
        <v>0</v>
      </c>
      <c r="MK358" s="190">
        <f>+'PPFF 2022'!LT358/6</f>
        <v>0</v>
      </c>
      <c r="ML358" s="190">
        <f>+'PPFF 2022'!LV358/6</f>
        <v>0</v>
      </c>
      <c r="MM358" s="190">
        <f>+'PPFF 2022'!LX358/6</f>
        <v>0</v>
      </c>
      <c r="MN358" s="239">
        <f>+'PPFF 2022'!LZ358/6</f>
        <v>0</v>
      </c>
      <c r="MO358" s="190">
        <f>+'PPFF 2022'!MB358/6</f>
        <v>0</v>
      </c>
      <c r="MP358" s="190">
        <f>+'PPFF 2022'!MD358/6</f>
        <v>0</v>
      </c>
      <c r="MQ358" s="190">
        <f>+'PPFF 2022'!MF358/6</f>
        <v>0</v>
      </c>
      <c r="MR358" s="190">
        <f>+'PPFF 2022'!MH358/6</f>
        <v>0</v>
      </c>
      <c r="MS358" s="190">
        <f>+'PPFF 2022'!MJ358/6</f>
        <v>0</v>
      </c>
      <c r="MT358" s="104">
        <f>+'PPFF 2022'!MN358</f>
        <v>0</v>
      </c>
      <c r="MU358" s="104">
        <f>+'PPFF 2022'!MP358</f>
        <v>0</v>
      </c>
      <c r="MV358" s="104">
        <f>+'PPFF 2022'!MR358</f>
        <v>0</v>
      </c>
      <c r="MW358" s="104">
        <f>+'PPFF 2022'!MT358</f>
        <v>0</v>
      </c>
      <c r="MX358" s="104">
        <f>+'PPFF 2022'!MV358</f>
        <v>0</v>
      </c>
      <c r="MY358" s="104">
        <f>+'PPFF 2022'!MX358</f>
        <v>0</v>
      </c>
      <c r="MZ358" s="104">
        <f>+'PPFF 2022'!MZ358</f>
        <v>0</v>
      </c>
      <c r="NA358" s="104">
        <f>+'PPFF 2022'!NB358</f>
        <v>0</v>
      </c>
      <c r="NB358" s="104">
        <f>+'PPFF 2022'!ND358</f>
        <v>0</v>
      </c>
      <c r="NC358" s="104">
        <f>+'PPFF 2022'!NF358</f>
        <v>0</v>
      </c>
      <c r="ND358" s="104">
        <f>+'PPFF 2022'!NH358</f>
        <v>0</v>
      </c>
      <c r="NE358" s="104">
        <f>+'PPFF 2022'!NJ358</f>
        <v>0</v>
      </c>
    </row>
    <row r="359" spans="1:369" s="88" customFormat="1" ht="10.5" x14ac:dyDescent="0.25">
      <c r="A359" s="89" t="s">
        <v>1</v>
      </c>
      <c r="B359" s="90" t="s">
        <v>172</v>
      </c>
      <c r="C359" s="90"/>
      <c r="D359" s="90" t="s">
        <v>521</v>
      </c>
      <c r="E359" s="91" t="s">
        <v>522</v>
      </c>
      <c r="F359" s="92" t="s">
        <v>522</v>
      </c>
      <c r="G359" s="92" t="s">
        <v>351</v>
      </c>
      <c r="H359" s="155">
        <v>11369</v>
      </c>
      <c r="I359" s="92" t="s">
        <v>529</v>
      </c>
      <c r="J359" s="171">
        <f>+'PPFF 2022'!J359+'PPFF 2022'!K359</f>
        <v>0</v>
      </c>
      <c r="K359" s="171">
        <f>+'PPFF 2022'!L359+'PPFF 2022'!M359</f>
        <v>0</v>
      </c>
      <c r="L359" s="171">
        <f>+'PPFF 2022'!N359+'PPFF 2022'!O359</f>
        <v>0</v>
      </c>
      <c r="M359" s="171">
        <f>+'PPFF 2022'!P359+'PPFF 2022'!Q359</f>
        <v>0</v>
      </c>
      <c r="N359" s="171">
        <f>+'PPFF 2022'!R359+'PPFF 2022'!S359</f>
        <v>0</v>
      </c>
      <c r="O359" s="171">
        <f>+'PPFF 2022'!T359+'PPFF 2022'!U359</f>
        <v>0</v>
      </c>
      <c r="P359" s="171">
        <f>+'PPFF 2022'!V359+'PPFF 2022'!W359</f>
        <v>0</v>
      </c>
      <c r="Q359" s="171">
        <f>+'PPFF 2022'!X359+'PPFF 2022'!Y359</f>
        <v>0</v>
      </c>
      <c r="R359" s="171">
        <f>+'PPFF 2022'!Z359+'PPFF 2022'!AA359</f>
        <v>0</v>
      </c>
      <c r="S359" s="171">
        <f>+'PPFF 2022'!AB359+'PPFF 2022'!AC359</f>
        <v>0</v>
      </c>
      <c r="T359" s="171">
        <f>+'PPFF 2022'!AD359+'PPFF 2022'!AE359</f>
        <v>0</v>
      </c>
      <c r="U359" s="171">
        <f>+'PPFF 2022'!AF359+'PPFF 2022'!AG359</f>
        <v>0</v>
      </c>
      <c r="V359" s="93">
        <f>+'PPFF 2022'!AM359</f>
        <v>0</v>
      </c>
      <c r="W359" s="95">
        <f>+'PPFF 2022'!AN359</f>
        <v>0</v>
      </c>
      <c r="X359" s="98">
        <f>+('PPFF 2022'!AM359+'PPFF 2022'!AN359)/13</f>
        <v>0</v>
      </c>
      <c r="Y359" s="93">
        <f>+'PPFF 2022'!AO359</f>
        <v>0</v>
      </c>
      <c r="Z359" s="95">
        <f>+'PPFF 2022'!AP359</f>
        <v>0</v>
      </c>
      <c r="AA359" s="98">
        <f>+('PPFF 2022'!AO359+'PPFF 2022'!AP359)/13</f>
        <v>0</v>
      </c>
      <c r="AB359" s="93">
        <f>+'PPFF 2022'!AQ359</f>
        <v>0</v>
      </c>
      <c r="AC359" s="95">
        <f>+'PPFF 2022'!AR359</f>
        <v>0</v>
      </c>
      <c r="AD359" s="98">
        <f t="shared" si="568"/>
        <v>0</v>
      </c>
      <c r="AE359" s="93">
        <f>+'PPFF 2022'!AS359</f>
        <v>0</v>
      </c>
      <c r="AF359" s="95">
        <f>+'PPFF 2022'!AT359</f>
        <v>0</v>
      </c>
      <c r="AG359" s="98">
        <f t="shared" si="569"/>
        <v>0</v>
      </c>
      <c r="AH359" s="93">
        <f>+'PPFF 2022'!AU359</f>
        <v>0</v>
      </c>
      <c r="AI359" s="95">
        <f>+'PPFF 2022'!AV359</f>
        <v>0</v>
      </c>
      <c r="AJ359" s="98">
        <f t="shared" si="570"/>
        <v>0</v>
      </c>
      <c r="AK359" s="93">
        <f>+'PPFF 2022'!AW359</f>
        <v>0</v>
      </c>
      <c r="AL359" s="95">
        <f>+'PPFF 2022'!AX359</f>
        <v>0</v>
      </c>
      <c r="AM359" s="98">
        <f t="shared" si="571"/>
        <v>0</v>
      </c>
      <c r="AN359" s="93">
        <f>+'PPFF 2022'!AY359</f>
        <v>0</v>
      </c>
      <c r="AO359" s="95">
        <f>+'PPFF 2022'!AZ359</f>
        <v>0</v>
      </c>
      <c r="AP359" s="98">
        <f t="shared" si="572"/>
        <v>0</v>
      </c>
      <c r="AQ359" s="93">
        <f>+'PPFF 2022'!BA359</f>
        <v>0</v>
      </c>
      <c r="AR359" s="95">
        <f>+'PPFF 2022'!BB359</f>
        <v>0</v>
      </c>
      <c r="AS359" s="98">
        <f t="shared" si="573"/>
        <v>0</v>
      </c>
      <c r="AT359" s="93">
        <f>+'PPFF 2022'!BC359</f>
        <v>0</v>
      </c>
      <c r="AU359" s="95">
        <f>+'PPFF 2022'!BD359</f>
        <v>0</v>
      </c>
      <c r="AV359" s="98">
        <f t="shared" si="574"/>
        <v>0</v>
      </c>
      <c r="AW359" s="93">
        <f>+'PPFF 2022'!BE359</f>
        <v>0</v>
      </c>
      <c r="AX359" s="95">
        <f>+'PPFF 2022'!BF359</f>
        <v>0</v>
      </c>
      <c r="AY359" s="98">
        <f t="shared" si="575"/>
        <v>0</v>
      </c>
      <c r="AZ359" s="93">
        <f>+'PPFF 2022'!BG359</f>
        <v>0</v>
      </c>
      <c r="BA359" s="95">
        <f>+'PPFF 2022'!BH359</f>
        <v>0</v>
      </c>
      <c r="BB359" s="98">
        <f t="shared" si="576"/>
        <v>0</v>
      </c>
      <c r="BC359" s="93">
        <f>+'PPFF 2022'!BI359</f>
        <v>0</v>
      </c>
      <c r="BD359" s="95">
        <f>+'PPFF 2022'!BJ359</f>
        <v>0</v>
      </c>
      <c r="BE359" s="97">
        <f t="shared" si="577"/>
        <v>0</v>
      </c>
      <c r="BF359" s="107">
        <f>+'PPFF 2022'!BP359</f>
        <v>0</v>
      </c>
      <c r="BG359" s="97">
        <f>+'PPFF 2022'!BQ359</f>
        <v>0</v>
      </c>
      <c r="BH359" s="182">
        <f t="shared" si="578"/>
        <v>0</v>
      </c>
      <c r="BI359" s="107">
        <f>+'PPFF 2022'!BR359</f>
        <v>0</v>
      </c>
      <c r="BJ359" s="97">
        <f>+'PPFF 2022'!BS359</f>
        <v>0</v>
      </c>
      <c r="BK359" s="182">
        <f t="shared" si="579"/>
        <v>0</v>
      </c>
      <c r="BL359" s="107">
        <f>+'PPFF 2022'!BT359</f>
        <v>0</v>
      </c>
      <c r="BM359" s="97">
        <f>+'PPFF 2022'!BU359</f>
        <v>0</v>
      </c>
      <c r="BN359" s="182">
        <f t="shared" si="580"/>
        <v>0</v>
      </c>
      <c r="BO359" s="107">
        <f>+'PPFF 2022'!BV359</f>
        <v>0</v>
      </c>
      <c r="BP359" s="97">
        <f>+'PPFF 2022'!BW359</f>
        <v>0</v>
      </c>
      <c r="BQ359" s="182">
        <f t="shared" si="581"/>
        <v>0</v>
      </c>
      <c r="BR359" s="107">
        <f>+'PPFF 2022'!BX359</f>
        <v>0</v>
      </c>
      <c r="BS359" s="97">
        <f>+'PPFF 2022'!BY359</f>
        <v>0</v>
      </c>
      <c r="BT359" s="182">
        <f t="shared" si="582"/>
        <v>0</v>
      </c>
      <c r="BU359" s="107">
        <f>+'PPFF 2022'!BZ359</f>
        <v>0</v>
      </c>
      <c r="BV359" s="97">
        <f>+'PPFF 2022'!CA359</f>
        <v>0</v>
      </c>
      <c r="BW359" s="182">
        <f t="shared" si="583"/>
        <v>0</v>
      </c>
      <c r="BX359" s="107">
        <f>+'PPFF 2022'!CB359</f>
        <v>0</v>
      </c>
      <c r="BY359" s="97">
        <f>+'PPFF 2022'!CC359</f>
        <v>0</v>
      </c>
      <c r="BZ359" s="182">
        <f t="shared" si="584"/>
        <v>0</v>
      </c>
      <c r="CA359" s="107">
        <f>+'PPFF 2022'!CD359</f>
        <v>0</v>
      </c>
      <c r="CB359" s="97">
        <f>+'PPFF 2022'!CE359</f>
        <v>0</v>
      </c>
      <c r="CC359" s="182">
        <f t="shared" si="585"/>
        <v>0</v>
      </c>
      <c r="CD359" s="107">
        <f>+'PPFF 2022'!CF359</f>
        <v>0</v>
      </c>
      <c r="CE359" s="97">
        <f>+'PPFF 2022'!CG359</f>
        <v>0</v>
      </c>
      <c r="CF359" s="182">
        <f t="shared" si="586"/>
        <v>0</v>
      </c>
      <c r="CG359" s="107">
        <f>+'PPFF 2022'!CH359</f>
        <v>0</v>
      </c>
      <c r="CH359" s="97">
        <f>+'PPFF 2022'!CI359</f>
        <v>0</v>
      </c>
      <c r="CI359" s="182">
        <f t="shared" si="587"/>
        <v>0</v>
      </c>
      <c r="CJ359" s="107">
        <f>+'PPFF 2022'!CJ359</f>
        <v>0</v>
      </c>
      <c r="CK359" s="97">
        <f>+'PPFF 2022'!CK359</f>
        <v>0</v>
      </c>
      <c r="CL359" s="182">
        <f t="shared" si="588"/>
        <v>0</v>
      </c>
      <c r="CM359" s="107">
        <f>+'PPFF 2022'!CL359</f>
        <v>0</v>
      </c>
      <c r="CN359" s="97">
        <f>+'PPFF 2022'!CM359</f>
        <v>0</v>
      </c>
      <c r="CO359" s="187">
        <f t="shared" si="589"/>
        <v>0</v>
      </c>
      <c r="CP359" s="109">
        <f>+'PPFF 2022'!CS359</f>
        <v>0</v>
      </c>
      <c r="CQ359" s="111">
        <f>+'PPFF 2022'!CT359</f>
        <v>0</v>
      </c>
      <c r="CR359" s="98">
        <f t="shared" si="590"/>
        <v>0</v>
      </c>
      <c r="CS359" s="109">
        <f>+'PPFF 2022'!CU359</f>
        <v>0</v>
      </c>
      <c r="CT359" s="111">
        <f>+'PPFF 2022'!CV359</f>
        <v>0</v>
      </c>
      <c r="CU359" s="98">
        <f t="shared" si="591"/>
        <v>0</v>
      </c>
      <c r="CV359" s="109">
        <f>+'PPFF 2022'!CW359</f>
        <v>0</v>
      </c>
      <c r="CW359" s="111">
        <f>+'PPFF 2022'!CX359</f>
        <v>0</v>
      </c>
      <c r="CX359" s="98">
        <f t="shared" si="592"/>
        <v>0</v>
      </c>
      <c r="CY359" s="109">
        <f>+'PPFF 2022'!CY359</f>
        <v>0</v>
      </c>
      <c r="CZ359" s="111">
        <f>+'PPFF 2022'!CZ359</f>
        <v>0</v>
      </c>
      <c r="DA359" s="98">
        <f t="shared" si="593"/>
        <v>0</v>
      </c>
      <c r="DB359" s="109">
        <f>+'PPFF 2022'!DA359</f>
        <v>0</v>
      </c>
      <c r="DC359" s="111">
        <f>+'PPFF 2022'!DB359</f>
        <v>0</v>
      </c>
      <c r="DD359" s="98">
        <f t="shared" si="594"/>
        <v>0</v>
      </c>
      <c r="DE359" s="109">
        <f>+'PPFF 2022'!DC359</f>
        <v>0</v>
      </c>
      <c r="DF359" s="111">
        <f>+'PPFF 2022'!DD359</f>
        <v>0</v>
      </c>
      <c r="DG359" s="98">
        <f t="shared" si="595"/>
        <v>0</v>
      </c>
      <c r="DH359" s="109">
        <f>+'PPFF 2022'!DE359</f>
        <v>0</v>
      </c>
      <c r="DI359" s="111">
        <f>+'PPFF 2022'!DF359</f>
        <v>0</v>
      </c>
      <c r="DJ359" s="98">
        <f t="shared" si="596"/>
        <v>0</v>
      </c>
      <c r="DK359" s="109">
        <f>+'PPFF 2022'!DG359</f>
        <v>0</v>
      </c>
      <c r="DL359" s="111">
        <f>+'PPFF 2022'!DH359</f>
        <v>0</v>
      </c>
      <c r="DM359" s="98">
        <f t="shared" si="597"/>
        <v>0</v>
      </c>
      <c r="DN359" s="109">
        <f>+'PPFF 2022'!DI359</f>
        <v>0</v>
      </c>
      <c r="DO359" s="111">
        <f>+'PPFF 2022'!DJ359</f>
        <v>0</v>
      </c>
      <c r="DP359" s="98">
        <f t="shared" si="598"/>
        <v>0</v>
      </c>
      <c r="DQ359" s="109">
        <f>+'PPFF 2022'!DK359</f>
        <v>0</v>
      </c>
      <c r="DR359" s="111">
        <f>+'PPFF 2022'!DL359</f>
        <v>0</v>
      </c>
      <c r="DS359" s="98">
        <f t="shared" si="599"/>
        <v>0</v>
      </c>
      <c r="DT359" s="109">
        <f>+'PPFF 2022'!DM359</f>
        <v>0</v>
      </c>
      <c r="DU359" s="111">
        <f>+'PPFF 2022'!DN359</f>
        <v>0</v>
      </c>
      <c r="DV359" s="98">
        <f t="shared" si="600"/>
        <v>0</v>
      </c>
      <c r="DW359" s="109">
        <f>+'PPFF 2022'!DO359</f>
        <v>0</v>
      </c>
      <c r="DX359" s="111">
        <f>+'PPFF 2022'!DP359</f>
        <v>0</v>
      </c>
      <c r="DY359" s="107">
        <f t="shared" si="601"/>
        <v>0</v>
      </c>
      <c r="DZ359" s="109">
        <f>+'PPFF 2022'!DV359</f>
        <v>0</v>
      </c>
      <c r="EA359" s="111">
        <f>+'PPFF 2022'!DW359</f>
        <v>0</v>
      </c>
      <c r="EB359" s="98">
        <f t="shared" si="602"/>
        <v>0</v>
      </c>
      <c r="EC359" s="111">
        <f>+'PPFF 2022'!DX359</f>
        <v>0</v>
      </c>
      <c r="ED359" s="111">
        <f>+'PPFF 2022'!DY359</f>
        <v>0</v>
      </c>
      <c r="EE359" s="98">
        <f t="shared" si="603"/>
        <v>0</v>
      </c>
      <c r="EF359" s="111">
        <f>+'PPFF 2022'!DZ359</f>
        <v>0</v>
      </c>
      <c r="EG359" s="111">
        <f>+'PPFF 2022'!EA359</f>
        <v>0</v>
      </c>
      <c r="EH359" s="98">
        <f t="shared" si="604"/>
        <v>0</v>
      </c>
      <c r="EI359" s="111">
        <f>+'PPFF 2022'!EB359</f>
        <v>0</v>
      </c>
      <c r="EJ359" s="111">
        <f>+'PPFF 2022'!EC359</f>
        <v>0</v>
      </c>
      <c r="EK359" s="98">
        <f t="shared" si="605"/>
        <v>0</v>
      </c>
      <c r="EL359" s="111">
        <f>+'PPFF 2022'!ED359</f>
        <v>0</v>
      </c>
      <c r="EM359" s="111">
        <f>+'PPFF 2022'!EE359</f>
        <v>0</v>
      </c>
      <c r="EN359" s="98">
        <f t="shared" si="606"/>
        <v>0</v>
      </c>
      <c r="EO359" s="111">
        <f>+'PPFF 2022'!EF359</f>
        <v>0</v>
      </c>
      <c r="EP359" s="111">
        <f>+'PPFF 2022'!EG359</f>
        <v>0</v>
      </c>
      <c r="EQ359" s="98">
        <f t="shared" si="607"/>
        <v>0</v>
      </c>
      <c r="ER359" s="111">
        <f>+'PPFF 2022'!EH359</f>
        <v>0</v>
      </c>
      <c r="ES359" s="111">
        <f>+'PPFF 2022'!EI359</f>
        <v>0</v>
      </c>
      <c r="ET359" s="98">
        <f t="shared" si="608"/>
        <v>0</v>
      </c>
      <c r="EU359" s="111">
        <f>+'PPFF 2022'!EJ359</f>
        <v>0</v>
      </c>
      <c r="EV359" s="111">
        <f>+'PPFF 2022'!EK359</f>
        <v>0</v>
      </c>
      <c r="EW359" s="98">
        <f t="shared" si="609"/>
        <v>0</v>
      </c>
      <c r="EX359" s="111">
        <f>+'PPFF 2022'!EL359</f>
        <v>0</v>
      </c>
      <c r="EY359" s="111">
        <f>+'PPFF 2022'!EM359</f>
        <v>0</v>
      </c>
      <c r="EZ359" s="98">
        <f t="shared" si="610"/>
        <v>0</v>
      </c>
      <c r="FA359" s="111">
        <f>+'PPFF 2022'!EN359</f>
        <v>0</v>
      </c>
      <c r="FB359" s="111">
        <f>+'PPFF 2022'!EO359</f>
        <v>0</v>
      </c>
      <c r="FC359" s="98">
        <f t="shared" si="611"/>
        <v>0</v>
      </c>
      <c r="FD359" s="111">
        <f>+'PPFF 2022'!EP359</f>
        <v>0</v>
      </c>
      <c r="FE359" s="111">
        <f>+'PPFF 2022'!EQ359</f>
        <v>0</v>
      </c>
      <c r="FF359" s="98">
        <f t="shared" si="612"/>
        <v>0</v>
      </c>
      <c r="FG359" s="111">
        <f>+'PPFF 2022'!ER359</f>
        <v>0</v>
      </c>
      <c r="FH359" s="111">
        <f>+'PPFF 2022'!ES359</f>
        <v>0</v>
      </c>
      <c r="FI359" s="97">
        <f t="shared" si="613"/>
        <v>0</v>
      </c>
      <c r="FJ359" s="108">
        <f>+'PPFF 2022'!EY359</f>
        <v>0</v>
      </c>
      <c r="FK359" s="103">
        <f>+'PPFF 2022'!EZ359</f>
        <v>0</v>
      </c>
      <c r="FL359" s="193">
        <f t="shared" si="614"/>
        <v>0</v>
      </c>
      <c r="FM359" s="203">
        <f>+'PPFF 2022'!FA359</f>
        <v>0</v>
      </c>
      <c r="FN359" s="204">
        <f>+'PPFF 2022'!FB359</f>
        <v>0</v>
      </c>
      <c r="FO359" s="202">
        <f t="shared" si="615"/>
        <v>0</v>
      </c>
      <c r="FP359" s="203">
        <f>+'PPFF 2022'!FC359</f>
        <v>0</v>
      </c>
      <c r="FQ359" s="204">
        <f>+'PPFF 2022'!FD359</f>
        <v>0</v>
      </c>
      <c r="FR359" s="202">
        <f t="shared" si="616"/>
        <v>0</v>
      </c>
      <c r="FS359" s="203">
        <f>+'PPFF 2022'!FE359</f>
        <v>0</v>
      </c>
      <c r="FT359" s="204">
        <f>+'PPFF 2022'!FF359</f>
        <v>0</v>
      </c>
      <c r="FU359" s="202">
        <f t="shared" si="617"/>
        <v>0</v>
      </c>
      <c r="FV359" s="203">
        <f>+'PPFF 2022'!FG359</f>
        <v>0</v>
      </c>
      <c r="FW359" s="204">
        <f>+'PPFF 2022'!FH359</f>
        <v>0</v>
      </c>
      <c r="FX359" s="202">
        <f t="shared" si="618"/>
        <v>0</v>
      </c>
      <c r="FY359" s="203">
        <f>+'PPFF 2022'!FI359</f>
        <v>0</v>
      </c>
      <c r="FZ359" s="204">
        <f>+'PPFF 2022'!FJ359</f>
        <v>0</v>
      </c>
      <c r="GA359" s="202">
        <f t="shared" si="619"/>
        <v>0</v>
      </c>
      <c r="GB359" s="203">
        <f>+'PPFF 2022'!FK359</f>
        <v>0</v>
      </c>
      <c r="GC359" s="204">
        <f>+'PPFF 2022'!FL359</f>
        <v>0</v>
      </c>
      <c r="GD359" s="202">
        <f t="shared" si="620"/>
        <v>0</v>
      </c>
      <c r="GE359" s="203">
        <f>+'PPFF 2022'!FM359</f>
        <v>0</v>
      </c>
      <c r="GF359" s="204">
        <f>+'PPFF 2022'!FN359</f>
        <v>0</v>
      </c>
      <c r="GG359" s="202">
        <f t="shared" si="621"/>
        <v>0</v>
      </c>
      <c r="GH359" s="203">
        <f>+'PPFF 2022'!FO359</f>
        <v>0</v>
      </c>
      <c r="GI359" s="204">
        <f>+'PPFF 2022'!FP359</f>
        <v>0</v>
      </c>
      <c r="GJ359" s="202">
        <f t="shared" si="622"/>
        <v>0</v>
      </c>
      <c r="GK359" s="203">
        <f>+'PPFF 2022'!FQ359</f>
        <v>0</v>
      </c>
      <c r="GL359" s="204">
        <f>+'PPFF 2022'!FR359</f>
        <v>0</v>
      </c>
      <c r="GM359" s="202">
        <f t="shared" si="623"/>
        <v>0</v>
      </c>
      <c r="GN359" s="203">
        <f>+'PPFF 2022'!FS359</f>
        <v>0</v>
      </c>
      <c r="GO359" s="204">
        <f>+'PPFF 2022'!FT359</f>
        <v>0</v>
      </c>
      <c r="GP359" s="202">
        <f t="shared" si="624"/>
        <v>0</v>
      </c>
      <c r="GQ359" s="203">
        <f>+'PPFF 2022'!FU359</f>
        <v>0</v>
      </c>
      <c r="GR359" s="204">
        <f>+'PPFF 2022'!FV359</f>
        <v>0</v>
      </c>
      <c r="GS359" s="209">
        <f t="shared" si="625"/>
        <v>0</v>
      </c>
      <c r="GT359" s="203">
        <f>+'PPFF 2022'!GB359</f>
        <v>0</v>
      </c>
      <c r="GU359" s="204">
        <f>+'PPFF 2022'!GC359</f>
        <v>0</v>
      </c>
      <c r="GV359" s="202">
        <f t="shared" si="626"/>
        <v>0</v>
      </c>
      <c r="GW359" s="203">
        <f>+'PPFF 2022'!GD359</f>
        <v>0</v>
      </c>
      <c r="GX359" s="204">
        <f>+'PPFF 2022'!GE359</f>
        <v>0</v>
      </c>
      <c r="GY359" s="202">
        <f t="shared" si="627"/>
        <v>0</v>
      </c>
      <c r="GZ359" s="203">
        <f>+'PPFF 2022'!GF359</f>
        <v>0</v>
      </c>
      <c r="HA359" s="204">
        <f>+'PPFF 2022'!GG359</f>
        <v>0</v>
      </c>
      <c r="HB359" s="202">
        <f t="shared" si="628"/>
        <v>0</v>
      </c>
      <c r="HC359" s="203">
        <f>+'PPFF 2022'!GH359</f>
        <v>0</v>
      </c>
      <c r="HD359" s="204">
        <f>+'PPFF 2022'!GI359</f>
        <v>0</v>
      </c>
      <c r="HE359" s="202">
        <f t="shared" si="629"/>
        <v>0</v>
      </c>
      <c r="HF359" s="203">
        <f>+'PPFF 2022'!GJ359</f>
        <v>0</v>
      </c>
      <c r="HG359" s="204">
        <f>+'PPFF 2022'!GK359</f>
        <v>0</v>
      </c>
      <c r="HH359" s="202">
        <f t="shared" si="630"/>
        <v>0</v>
      </c>
      <c r="HI359" s="203">
        <f>+'PPFF 2022'!GL359</f>
        <v>0</v>
      </c>
      <c r="HJ359" s="204">
        <f>+'PPFF 2022'!GM359</f>
        <v>0</v>
      </c>
      <c r="HK359" s="202">
        <f t="shared" si="631"/>
        <v>0</v>
      </c>
      <c r="HL359" s="203">
        <f>+'PPFF 2022'!GN359</f>
        <v>0</v>
      </c>
      <c r="HM359" s="204">
        <f>+'PPFF 2022'!GO359</f>
        <v>0</v>
      </c>
      <c r="HN359" s="202">
        <f t="shared" si="632"/>
        <v>0</v>
      </c>
      <c r="HO359" s="203">
        <f>+'PPFF 2022'!GP359</f>
        <v>0</v>
      </c>
      <c r="HP359" s="204">
        <f>+'PPFF 2022'!GQ359</f>
        <v>0</v>
      </c>
      <c r="HQ359" s="202">
        <f t="shared" si="633"/>
        <v>0</v>
      </c>
      <c r="HR359" s="203">
        <f>+'PPFF 2022'!GR359</f>
        <v>0</v>
      </c>
      <c r="HS359" s="204">
        <f>+'PPFF 2022'!GS359</f>
        <v>0</v>
      </c>
      <c r="HT359" s="202">
        <f t="shared" si="634"/>
        <v>0</v>
      </c>
      <c r="HU359" s="203">
        <f>+'PPFF 2022'!GT359</f>
        <v>0</v>
      </c>
      <c r="HV359" s="204">
        <f>+'PPFF 2022'!GU359</f>
        <v>0</v>
      </c>
      <c r="HW359" s="202">
        <f t="shared" si="635"/>
        <v>0</v>
      </c>
      <c r="HX359" s="203">
        <f>+'PPFF 2022'!GV359</f>
        <v>0</v>
      </c>
      <c r="HY359" s="204">
        <f>+'PPFF 2022'!GW359</f>
        <v>0</v>
      </c>
      <c r="HZ359" s="202">
        <f t="shared" si="636"/>
        <v>0</v>
      </c>
      <c r="IA359" s="203">
        <f>+'PPFF 2022'!GX359</f>
        <v>0</v>
      </c>
      <c r="IB359" s="204">
        <f>+'PPFF 2022'!GY359</f>
        <v>0</v>
      </c>
      <c r="IC359" s="209">
        <f t="shared" si="637"/>
        <v>0</v>
      </c>
      <c r="ID359" s="203">
        <f>+'PPFF 2022'!HE359</f>
        <v>0</v>
      </c>
      <c r="IE359" s="204">
        <f>+'PPFF 2022'!HF359</f>
        <v>0</v>
      </c>
      <c r="IF359" s="215">
        <f t="shared" si="638"/>
        <v>0</v>
      </c>
      <c r="IG359" s="203">
        <f>+'PPFF 2022'!HG359</f>
        <v>0</v>
      </c>
      <c r="IH359" s="204">
        <f>+'PPFF 2022'!HH359</f>
        <v>0</v>
      </c>
      <c r="II359" s="215">
        <f t="shared" si="639"/>
        <v>0</v>
      </c>
      <c r="IJ359" s="203">
        <f>+'PPFF 2022'!HI359</f>
        <v>0</v>
      </c>
      <c r="IK359" s="204">
        <f>+'PPFF 2022'!HJ359</f>
        <v>0</v>
      </c>
      <c r="IL359" s="215">
        <f t="shared" si="640"/>
        <v>0</v>
      </c>
      <c r="IM359" s="203">
        <f>+'PPFF 2022'!HK359</f>
        <v>0</v>
      </c>
      <c r="IN359" s="204">
        <f>+'PPFF 2022'!HL359</f>
        <v>0</v>
      </c>
      <c r="IO359" s="215">
        <f t="shared" si="641"/>
        <v>0</v>
      </c>
      <c r="IP359" s="203">
        <f>+'PPFF 2022'!HM359</f>
        <v>0</v>
      </c>
      <c r="IQ359" s="204">
        <f>+'PPFF 2022'!HN359</f>
        <v>0</v>
      </c>
      <c r="IR359" s="215">
        <f t="shared" si="642"/>
        <v>0</v>
      </c>
      <c r="IS359" s="203">
        <f>+'PPFF 2022'!HO359</f>
        <v>0</v>
      </c>
      <c r="IT359" s="204">
        <f>+'PPFF 2022'!HP359</f>
        <v>0</v>
      </c>
      <c r="IU359" s="215">
        <f t="shared" si="643"/>
        <v>0</v>
      </c>
      <c r="IV359" s="203">
        <f>+'PPFF 2022'!HQ359</f>
        <v>0</v>
      </c>
      <c r="IW359" s="204">
        <f>+'PPFF 2022'!HR359</f>
        <v>0</v>
      </c>
      <c r="IX359" s="215">
        <f t="shared" si="644"/>
        <v>0</v>
      </c>
      <c r="IY359" s="203">
        <f>+'PPFF 2022'!HS359</f>
        <v>0</v>
      </c>
      <c r="IZ359" s="204">
        <f>+'PPFF 2022'!HT359</f>
        <v>0</v>
      </c>
      <c r="JA359" s="215">
        <f t="shared" si="645"/>
        <v>0</v>
      </c>
      <c r="JB359" s="203">
        <f>+'PPFF 2022'!HU359</f>
        <v>0</v>
      </c>
      <c r="JC359" s="204">
        <f>+'PPFF 2022'!HV359</f>
        <v>0</v>
      </c>
      <c r="JD359" s="215">
        <f t="shared" si="646"/>
        <v>0</v>
      </c>
      <c r="JE359" s="203">
        <f>+'PPFF 2022'!HW359</f>
        <v>0</v>
      </c>
      <c r="JF359" s="204">
        <f>+'PPFF 2022'!HX359</f>
        <v>0</v>
      </c>
      <c r="JG359" s="215">
        <f t="shared" si="647"/>
        <v>0</v>
      </c>
      <c r="JH359" s="203">
        <f>+'PPFF 2022'!HY359</f>
        <v>0</v>
      </c>
      <c r="JI359" s="204">
        <f>+'PPFF 2022'!HZ359</f>
        <v>0</v>
      </c>
      <c r="JJ359" s="215">
        <f t="shared" si="648"/>
        <v>0</v>
      </c>
      <c r="JK359" s="203">
        <f>+'PPFF 2022'!IA359</f>
        <v>0</v>
      </c>
      <c r="JL359" s="204">
        <f>+'PPFF 2022'!IB359</f>
        <v>0</v>
      </c>
      <c r="JM359" s="218">
        <f t="shared" si="649"/>
        <v>0</v>
      </c>
      <c r="JN359" s="224">
        <f>+'PPFF 2022'!IH359</f>
        <v>0</v>
      </c>
      <c r="JO359" s="225">
        <f>+'PPFF 2022'!II359</f>
        <v>0</v>
      </c>
      <c r="JP359" s="212">
        <f t="shared" si="650"/>
        <v>0</v>
      </c>
      <c r="JQ359" s="224">
        <f>+'PPFF 2022'!IJ359</f>
        <v>0</v>
      </c>
      <c r="JR359" s="225">
        <f>+'PPFF 2022'!IK359</f>
        <v>0</v>
      </c>
      <c r="JS359" s="212">
        <f t="shared" si="651"/>
        <v>0</v>
      </c>
      <c r="JT359" s="224">
        <f>+'PPFF 2022'!IL359</f>
        <v>0</v>
      </c>
      <c r="JU359" s="225">
        <f>+'PPFF 2022'!IM359</f>
        <v>0</v>
      </c>
      <c r="JV359" s="212">
        <f t="shared" si="652"/>
        <v>0</v>
      </c>
      <c r="JW359" s="224">
        <f>+'PPFF 2022'!IN359</f>
        <v>0</v>
      </c>
      <c r="JX359" s="225">
        <f>+'PPFF 2022'!IO359</f>
        <v>0</v>
      </c>
      <c r="JY359" s="212">
        <f t="shared" si="653"/>
        <v>0</v>
      </c>
      <c r="JZ359" s="224">
        <f>+'PPFF 2022'!IP359</f>
        <v>0</v>
      </c>
      <c r="KA359" s="225">
        <f>+'PPFF 2022'!IQ359</f>
        <v>0</v>
      </c>
      <c r="KB359" s="212">
        <f t="shared" si="654"/>
        <v>0</v>
      </c>
      <c r="KC359" s="224">
        <f>+'PPFF 2022'!IR359</f>
        <v>0</v>
      </c>
      <c r="KD359" s="225">
        <f>+'PPFF 2022'!IS359</f>
        <v>0</v>
      </c>
      <c r="KE359" s="212">
        <f t="shared" si="655"/>
        <v>0</v>
      </c>
      <c r="KF359" s="224">
        <f>+'PPFF 2022'!IT359</f>
        <v>0</v>
      </c>
      <c r="KG359" s="225">
        <f>+'PPFF 2022'!IU359</f>
        <v>0</v>
      </c>
      <c r="KH359" s="212">
        <f t="shared" si="656"/>
        <v>0</v>
      </c>
      <c r="KI359" s="224">
        <f>+'PPFF 2022'!IV359</f>
        <v>0</v>
      </c>
      <c r="KJ359" s="225">
        <f>+'PPFF 2022'!IW359</f>
        <v>0</v>
      </c>
      <c r="KK359" s="212">
        <f t="shared" si="657"/>
        <v>0</v>
      </c>
      <c r="KL359" s="224">
        <f>+'PPFF 2022'!IX359</f>
        <v>0</v>
      </c>
      <c r="KM359" s="225">
        <f>+'PPFF 2022'!IY359</f>
        <v>0</v>
      </c>
      <c r="KN359" s="212">
        <f t="shared" si="658"/>
        <v>0</v>
      </c>
      <c r="KO359" s="224">
        <f>+'PPFF 2022'!IZ359</f>
        <v>0</v>
      </c>
      <c r="KP359" s="225">
        <f>+'PPFF 2022'!JA359</f>
        <v>0</v>
      </c>
      <c r="KQ359" s="212">
        <f t="shared" si="659"/>
        <v>0</v>
      </c>
      <c r="KR359" s="224">
        <f>+'PPFF 2022'!JB359</f>
        <v>0</v>
      </c>
      <c r="KS359" s="225">
        <f>+'PPFF 2022'!JC359</f>
        <v>0</v>
      </c>
      <c r="KT359" s="212">
        <f t="shared" si="660"/>
        <v>0</v>
      </c>
      <c r="KU359" s="224">
        <f>+'PPFF 2022'!JD359</f>
        <v>0</v>
      </c>
      <c r="KV359" s="225">
        <f>+'PPFF 2022'!JE359</f>
        <v>0</v>
      </c>
      <c r="KW359" s="212">
        <f t="shared" si="661"/>
        <v>0</v>
      </c>
      <c r="KX359" s="224">
        <f>+'PPFF 2022'!JK359</f>
        <v>0</v>
      </c>
      <c r="KY359" s="230">
        <f>+'PPFF 2022'!JL359</f>
        <v>0</v>
      </c>
      <c r="KZ359" s="224">
        <f>+'PPFF 2022'!JM359</f>
        <v>0</v>
      </c>
      <c r="LA359" s="230">
        <f>+'PPFF 2022'!JN359</f>
        <v>0</v>
      </c>
      <c r="LB359" s="224">
        <f>+'PPFF 2022'!JO359</f>
        <v>0</v>
      </c>
      <c r="LC359" s="230">
        <f>+'PPFF 2022'!JP359</f>
        <v>0</v>
      </c>
      <c r="LD359" s="224">
        <f>+'PPFF 2022'!JQ359</f>
        <v>0</v>
      </c>
      <c r="LE359" s="230">
        <f>+'PPFF 2022'!JR359</f>
        <v>0</v>
      </c>
      <c r="LF359" s="224">
        <f>+'PPFF 2022'!JS359</f>
        <v>0</v>
      </c>
      <c r="LG359" s="230">
        <f>+'PPFF 2022'!JT359</f>
        <v>0</v>
      </c>
      <c r="LH359" s="224">
        <f>+'PPFF 2022'!JU359</f>
        <v>0</v>
      </c>
      <c r="LI359" s="230">
        <f>+'PPFF 2022'!JV359</f>
        <v>0</v>
      </c>
      <c r="LJ359" s="224">
        <f>+'PPFF 2022'!JW359</f>
        <v>0</v>
      </c>
      <c r="LK359" s="230">
        <f>+'PPFF 2022'!JX359</f>
        <v>0</v>
      </c>
      <c r="LL359" s="224">
        <f>+'PPFF 2022'!JY359</f>
        <v>0</v>
      </c>
      <c r="LM359" s="230">
        <f>+'PPFF 2022'!JZ359</f>
        <v>0</v>
      </c>
      <c r="LN359" s="224">
        <f>+'PPFF 2022'!KA359</f>
        <v>0</v>
      </c>
      <c r="LO359" s="230">
        <f>+'PPFF 2022'!KB359</f>
        <v>0</v>
      </c>
      <c r="LP359" s="224">
        <f>+'PPFF 2022'!KC359</f>
        <v>0</v>
      </c>
      <c r="LQ359" s="230">
        <f>+'PPFF 2022'!KD359</f>
        <v>0</v>
      </c>
      <c r="LR359" s="224">
        <f>+'PPFF 2022'!KE359</f>
        <v>0</v>
      </c>
      <c r="LS359" s="230">
        <f>+'PPFF 2022'!KF359</f>
        <v>0</v>
      </c>
      <c r="LT359" s="224">
        <f>+'PPFF 2022'!KG359</f>
        <v>0</v>
      </c>
      <c r="LU359" s="230">
        <f>+'PPFF 2022'!KH359</f>
        <v>0</v>
      </c>
      <c r="LV359" s="234">
        <f>+'PPFF 2022'!KN359</f>
        <v>0</v>
      </c>
      <c r="LW359" s="234">
        <f>+'PPFF 2022'!KP359</f>
        <v>0</v>
      </c>
      <c r="LX359" s="234">
        <f>+'PPFF 2022'!KR359</f>
        <v>0</v>
      </c>
      <c r="LY359" s="234">
        <f>+'PPFF 2022'!KT359</f>
        <v>0</v>
      </c>
      <c r="LZ359" s="234">
        <f>+'PPFF 2022'!KV359</f>
        <v>0</v>
      </c>
      <c r="MA359" s="234">
        <f>+'PPFF 2022'!KX359</f>
        <v>0</v>
      </c>
      <c r="MB359" s="234">
        <f>+'PPFF 2022'!KZ359</f>
        <v>0</v>
      </c>
      <c r="MC359" s="234">
        <f>+'PPFF 2022'!LB359</f>
        <v>0</v>
      </c>
      <c r="MD359" s="234">
        <f>+'PPFF 2022'!LD359</f>
        <v>0</v>
      </c>
      <c r="ME359" s="234">
        <f>+'PPFF 2022'!LF359</f>
        <v>0</v>
      </c>
      <c r="MF359" s="234">
        <f>+'PPFF 2022'!LH359</f>
        <v>0</v>
      </c>
      <c r="MG359" s="234">
        <f>+'PPFF 2022'!LJ359</f>
        <v>0</v>
      </c>
      <c r="MH359" s="190">
        <f>+'PPFF 2022'!LN359/6</f>
        <v>0</v>
      </c>
      <c r="MI359" s="190">
        <f>+'PPFF 2022'!LP359/6</f>
        <v>0</v>
      </c>
      <c r="MJ359" s="190">
        <f>+'PPFF 2022'!LR359/6</f>
        <v>0</v>
      </c>
      <c r="MK359" s="190">
        <f>+'PPFF 2022'!LT359/6</f>
        <v>0</v>
      </c>
      <c r="ML359" s="190">
        <f>+'PPFF 2022'!LV359/6</f>
        <v>0</v>
      </c>
      <c r="MM359" s="190">
        <f>+'PPFF 2022'!LX359/6</f>
        <v>0</v>
      </c>
      <c r="MN359" s="239">
        <f>+'PPFF 2022'!LZ359/6</f>
        <v>0</v>
      </c>
      <c r="MO359" s="190">
        <f>+'PPFF 2022'!MB359/6</f>
        <v>0</v>
      </c>
      <c r="MP359" s="190">
        <f>+'PPFF 2022'!MD359/6</f>
        <v>0</v>
      </c>
      <c r="MQ359" s="190">
        <f>+'PPFF 2022'!MF359/6</f>
        <v>0</v>
      </c>
      <c r="MR359" s="190">
        <f>+'PPFF 2022'!MH359/6</f>
        <v>0</v>
      </c>
      <c r="MS359" s="190">
        <f>+'PPFF 2022'!MJ359/6</f>
        <v>0</v>
      </c>
      <c r="MT359" s="104">
        <f>+'PPFF 2022'!MN359</f>
        <v>0</v>
      </c>
      <c r="MU359" s="104">
        <f>+'PPFF 2022'!MP359</f>
        <v>0</v>
      </c>
      <c r="MV359" s="104">
        <f>+'PPFF 2022'!MR359</f>
        <v>0</v>
      </c>
      <c r="MW359" s="104">
        <f>+'PPFF 2022'!MT359</f>
        <v>0</v>
      </c>
      <c r="MX359" s="104">
        <f>+'PPFF 2022'!MV359</f>
        <v>0</v>
      </c>
      <c r="MY359" s="104">
        <f>+'PPFF 2022'!MX359</f>
        <v>0</v>
      </c>
      <c r="MZ359" s="104">
        <f>+'PPFF 2022'!MZ359</f>
        <v>0</v>
      </c>
      <c r="NA359" s="104">
        <f>+'PPFF 2022'!NB359</f>
        <v>0</v>
      </c>
      <c r="NB359" s="104">
        <f>+'PPFF 2022'!ND359</f>
        <v>0</v>
      </c>
      <c r="NC359" s="104">
        <f>+'PPFF 2022'!NF359</f>
        <v>0</v>
      </c>
      <c r="ND359" s="104">
        <f>+'PPFF 2022'!NH359</f>
        <v>0</v>
      </c>
      <c r="NE359" s="104">
        <f>+'PPFF 2022'!NJ359</f>
        <v>0</v>
      </c>
    </row>
    <row r="360" spans="1:369" s="88" customFormat="1" ht="10.5" x14ac:dyDescent="0.25">
      <c r="A360" s="89" t="s">
        <v>1</v>
      </c>
      <c r="B360" s="90" t="s">
        <v>172</v>
      </c>
      <c r="C360" s="90"/>
      <c r="D360" s="90" t="s">
        <v>521</v>
      </c>
      <c r="E360" s="91" t="s">
        <v>527</v>
      </c>
      <c r="F360" s="92" t="s">
        <v>527</v>
      </c>
      <c r="G360" s="92" t="s">
        <v>351</v>
      </c>
      <c r="H360" s="155">
        <v>11386</v>
      </c>
      <c r="I360" s="92" t="s">
        <v>530</v>
      </c>
      <c r="J360" s="171">
        <f>+'PPFF 2022'!J360+'PPFF 2022'!K360</f>
        <v>0</v>
      </c>
      <c r="K360" s="171">
        <f>+'PPFF 2022'!L360+'PPFF 2022'!M360</f>
        <v>0</v>
      </c>
      <c r="L360" s="171">
        <f>+'PPFF 2022'!N360+'PPFF 2022'!O360</f>
        <v>0</v>
      </c>
      <c r="M360" s="171">
        <f>+'PPFF 2022'!P360+'PPFF 2022'!Q360</f>
        <v>0</v>
      </c>
      <c r="N360" s="171">
        <f>+'PPFF 2022'!R360+'PPFF 2022'!S360</f>
        <v>0</v>
      </c>
      <c r="O360" s="171">
        <f>+'PPFF 2022'!T360+'PPFF 2022'!U360</f>
        <v>0</v>
      </c>
      <c r="P360" s="171">
        <f>+'PPFF 2022'!V360+'PPFF 2022'!W360</f>
        <v>0</v>
      </c>
      <c r="Q360" s="171">
        <f>+'PPFF 2022'!X360+'PPFF 2022'!Y360</f>
        <v>0</v>
      </c>
      <c r="R360" s="171">
        <f>+'PPFF 2022'!Z360+'PPFF 2022'!AA360</f>
        <v>0</v>
      </c>
      <c r="S360" s="171">
        <f>+'PPFF 2022'!AB360+'PPFF 2022'!AC360</f>
        <v>0</v>
      </c>
      <c r="T360" s="171">
        <f>+'PPFF 2022'!AD360+'PPFF 2022'!AE360</f>
        <v>0</v>
      </c>
      <c r="U360" s="171">
        <f>+'PPFF 2022'!AF360+'PPFF 2022'!AG360</f>
        <v>0</v>
      </c>
      <c r="V360" s="93">
        <f>+'PPFF 2022'!AM360</f>
        <v>0</v>
      </c>
      <c r="W360" s="95">
        <f>+'PPFF 2022'!AN360</f>
        <v>0</v>
      </c>
      <c r="X360" s="98">
        <f>+('PPFF 2022'!AM360+'PPFF 2022'!AN360)/13</f>
        <v>0</v>
      </c>
      <c r="Y360" s="93">
        <f>+'PPFF 2022'!AO360</f>
        <v>0</v>
      </c>
      <c r="Z360" s="95">
        <f>+'PPFF 2022'!AP360</f>
        <v>0</v>
      </c>
      <c r="AA360" s="98">
        <f>+('PPFF 2022'!AO360+'PPFF 2022'!AP360)/13</f>
        <v>0</v>
      </c>
      <c r="AB360" s="93">
        <f>+'PPFF 2022'!AQ360</f>
        <v>0</v>
      </c>
      <c r="AC360" s="95">
        <f>+'PPFF 2022'!AR360</f>
        <v>0</v>
      </c>
      <c r="AD360" s="98">
        <f t="shared" si="568"/>
        <v>0</v>
      </c>
      <c r="AE360" s="93">
        <f>+'PPFF 2022'!AS360</f>
        <v>0</v>
      </c>
      <c r="AF360" s="95">
        <f>+'PPFF 2022'!AT360</f>
        <v>0</v>
      </c>
      <c r="AG360" s="98">
        <f t="shared" si="569"/>
        <v>0</v>
      </c>
      <c r="AH360" s="93">
        <f>+'PPFF 2022'!AU360</f>
        <v>0</v>
      </c>
      <c r="AI360" s="95">
        <f>+'PPFF 2022'!AV360</f>
        <v>0</v>
      </c>
      <c r="AJ360" s="98">
        <f t="shared" si="570"/>
        <v>0</v>
      </c>
      <c r="AK360" s="93">
        <f>+'PPFF 2022'!AW360</f>
        <v>0</v>
      </c>
      <c r="AL360" s="95">
        <f>+'PPFF 2022'!AX360</f>
        <v>0</v>
      </c>
      <c r="AM360" s="98">
        <f t="shared" si="571"/>
        <v>0</v>
      </c>
      <c r="AN360" s="93">
        <f>+'PPFF 2022'!AY360</f>
        <v>0</v>
      </c>
      <c r="AO360" s="95">
        <f>+'PPFF 2022'!AZ360</f>
        <v>0</v>
      </c>
      <c r="AP360" s="98">
        <f t="shared" si="572"/>
        <v>0</v>
      </c>
      <c r="AQ360" s="93">
        <f>+'PPFF 2022'!BA360</f>
        <v>0</v>
      </c>
      <c r="AR360" s="95">
        <f>+'PPFF 2022'!BB360</f>
        <v>0</v>
      </c>
      <c r="AS360" s="98">
        <f t="shared" si="573"/>
        <v>0</v>
      </c>
      <c r="AT360" s="93">
        <f>+'PPFF 2022'!BC360</f>
        <v>0</v>
      </c>
      <c r="AU360" s="95">
        <f>+'PPFF 2022'!BD360</f>
        <v>0</v>
      </c>
      <c r="AV360" s="98">
        <f t="shared" si="574"/>
        <v>0</v>
      </c>
      <c r="AW360" s="93">
        <f>+'PPFF 2022'!BE360</f>
        <v>0</v>
      </c>
      <c r="AX360" s="95">
        <f>+'PPFF 2022'!BF360</f>
        <v>0</v>
      </c>
      <c r="AY360" s="98">
        <f t="shared" si="575"/>
        <v>0</v>
      </c>
      <c r="AZ360" s="93">
        <f>+'PPFF 2022'!BG360</f>
        <v>0</v>
      </c>
      <c r="BA360" s="95">
        <f>+'PPFF 2022'!BH360</f>
        <v>0</v>
      </c>
      <c r="BB360" s="98">
        <f t="shared" si="576"/>
        <v>0</v>
      </c>
      <c r="BC360" s="93">
        <f>+'PPFF 2022'!BI360</f>
        <v>0</v>
      </c>
      <c r="BD360" s="95">
        <f>+'PPFF 2022'!BJ360</f>
        <v>0</v>
      </c>
      <c r="BE360" s="97">
        <f t="shared" si="577"/>
        <v>0</v>
      </c>
      <c r="BF360" s="107">
        <f>+'PPFF 2022'!BP360</f>
        <v>0</v>
      </c>
      <c r="BG360" s="97">
        <f>+'PPFF 2022'!BQ360</f>
        <v>0</v>
      </c>
      <c r="BH360" s="182">
        <f t="shared" si="578"/>
        <v>0</v>
      </c>
      <c r="BI360" s="107">
        <f>+'PPFF 2022'!BR360</f>
        <v>0</v>
      </c>
      <c r="BJ360" s="97">
        <f>+'PPFF 2022'!BS360</f>
        <v>0</v>
      </c>
      <c r="BK360" s="182">
        <f t="shared" si="579"/>
        <v>0</v>
      </c>
      <c r="BL360" s="107">
        <f>+'PPFF 2022'!BT360</f>
        <v>0</v>
      </c>
      <c r="BM360" s="97">
        <f>+'PPFF 2022'!BU360</f>
        <v>0</v>
      </c>
      <c r="BN360" s="182">
        <f t="shared" si="580"/>
        <v>0</v>
      </c>
      <c r="BO360" s="107">
        <f>+'PPFF 2022'!BV360</f>
        <v>0</v>
      </c>
      <c r="BP360" s="97">
        <f>+'PPFF 2022'!BW360</f>
        <v>0</v>
      </c>
      <c r="BQ360" s="182">
        <f t="shared" si="581"/>
        <v>0</v>
      </c>
      <c r="BR360" s="107">
        <f>+'PPFF 2022'!BX360</f>
        <v>0</v>
      </c>
      <c r="BS360" s="97">
        <f>+'PPFF 2022'!BY360</f>
        <v>0</v>
      </c>
      <c r="BT360" s="182">
        <f t="shared" si="582"/>
        <v>0</v>
      </c>
      <c r="BU360" s="107">
        <f>+'PPFF 2022'!BZ360</f>
        <v>0</v>
      </c>
      <c r="BV360" s="97">
        <f>+'PPFF 2022'!CA360</f>
        <v>0</v>
      </c>
      <c r="BW360" s="182">
        <f t="shared" si="583"/>
        <v>0</v>
      </c>
      <c r="BX360" s="107">
        <f>+'PPFF 2022'!CB360</f>
        <v>0</v>
      </c>
      <c r="BY360" s="97">
        <f>+'PPFF 2022'!CC360</f>
        <v>0</v>
      </c>
      <c r="BZ360" s="182">
        <f t="shared" si="584"/>
        <v>0</v>
      </c>
      <c r="CA360" s="107">
        <f>+'PPFF 2022'!CD360</f>
        <v>0</v>
      </c>
      <c r="CB360" s="97">
        <f>+'PPFF 2022'!CE360</f>
        <v>0</v>
      </c>
      <c r="CC360" s="182">
        <f t="shared" si="585"/>
        <v>0</v>
      </c>
      <c r="CD360" s="107">
        <f>+'PPFF 2022'!CF360</f>
        <v>0</v>
      </c>
      <c r="CE360" s="97">
        <f>+'PPFF 2022'!CG360</f>
        <v>0</v>
      </c>
      <c r="CF360" s="182">
        <f t="shared" si="586"/>
        <v>0</v>
      </c>
      <c r="CG360" s="107">
        <f>+'PPFF 2022'!CH360</f>
        <v>0</v>
      </c>
      <c r="CH360" s="97">
        <f>+'PPFF 2022'!CI360</f>
        <v>0</v>
      </c>
      <c r="CI360" s="182">
        <f t="shared" si="587"/>
        <v>0</v>
      </c>
      <c r="CJ360" s="107">
        <f>+'PPFF 2022'!CJ360</f>
        <v>0</v>
      </c>
      <c r="CK360" s="97">
        <f>+'PPFF 2022'!CK360</f>
        <v>0</v>
      </c>
      <c r="CL360" s="182">
        <f t="shared" si="588"/>
        <v>0</v>
      </c>
      <c r="CM360" s="107">
        <f>+'PPFF 2022'!CL360</f>
        <v>0</v>
      </c>
      <c r="CN360" s="97">
        <f>+'PPFF 2022'!CM360</f>
        <v>0</v>
      </c>
      <c r="CO360" s="187">
        <f t="shared" si="589"/>
        <v>0</v>
      </c>
      <c r="CP360" s="109">
        <f>+'PPFF 2022'!CS360</f>
        <v>0</v>
      </c>
      <c r="CQ360" s="111">
        <f>+'PPFF 2022'!CT360</f>
        <v>0</v>
      </c>
      <c r="CR360" s="98">
        <f t="shared" si="590"/>
        <v>0</v>
      </c>
      <c r="CS360" s="109">
        <f>+'PPFF 2022'!CU360</f>
        <v>0</v>
      </c>
      <c r="CT360" s="111">
        <f>+'PPFF 2022'!CV360</f>
        <v>0</v>
      </c>
      <c r="CU360" s="98">
        <f t="shared" si="591"/>
        <v>0</v>
      </c>
      <c r="CV360" s="109">
        <f>+'PPFF 2022'!CW360</f>
        <v>0</v>
      </c>
      <c r="CW360" s="111">
        <f>+'PPFF 2022'!CX360</f>
        <v>0</v>
      </c>
      <c r="CX360" s="98">
        <f t="shared" si="592"/>
        <v>0</v>
      </c>
      <c r="CY360" s="109">
        <f>+'PPFF 2022'!CY360</f>
        <v>0</v>
      </c>
      <c r="CZ360" s="111">
        <f>+'PPFF 2022'!CZ360</f>
        <v>0</v>
      </c>
      <c r="DA360" s="98">
        <f t="shared" si="593"/>
        <v>0</v>
      </c>
      <c r="DB360" s="109">
        <f>+'PPFF 2022'!DA360</f>
        <v>0</v>
      </c>
      <c r="DC360" s="111">
        <f>+'PPFF 2022'!DB360</f>
        <v>0</v>
      </c>
      <c r="DD360" s="98">
        <f t="shared" si="594"/>
        <v>0</v>
      </c>
      <c r="DE360" s="109">
        <f>+'PPFF 2022'!DC360</f>
        <v>0</v>
      </c>
      <c r="DF360" s="111">
        <f>+'PPFF 2022'!DD360</f>
        <v>0</v>
      </c>
      <c r="DG360" s="98">
        <f t="shared" si="595"/>
        <v>0</v>
      </c>
      <c r="DH360" s="109">
        <f>+'PPFF 2022'!DE360</f>
        <v>0</v>
      </c>
      <c r="DI360" s="111">
        <f>+'PPFF 2022'!DF360</f>
        <v>0</v>
      </c>
      <c r="DJ360" s="98">
        <f t="shared" si="596"/>
        <v>0</v>
      </c>
      <c r="DK360" s="109">
        <f>+'PPFF 2022'!DG360</f>
        <v>0</v>
      </c>
      <c r="DL360" s="111">
        <f>+'PPFF 2022'!DH360</f>
        <v>0</v>
      </c>
      <c r="DM360" s="98">
        <f t="shared" si="597"/>
        <v>0</v>
      </c>
      <c r="DN360" s="109">
        <f>+'PPFF 2022'!DI360</f>
        <v>0</v>
      </c>
      <c r="DO360" s="111">
        <f>+'PPFF 2022'!DJ360</f>
        <v>0</v>
      </c>
      <c r="DP360" s="98">
        <f t="shared" si="598"/>
        <v>0</v>
      </c>
      <c r="DQ360" s="109">
        <f>+'PPFF 2022'!DK360</f>
        <v>0</v>
      </c>
      <c r="DR360" s="111">
        <f>+'PPFF 2022'!DL360</f>
        <v>0</v>
      </c>
      <c r="DS360" s="98">
        <f t="shared" si="599"/>
        <v>0</v>
      </c>
      <c r="DT360" s="109">
        <f>+'PPFF 2022'!DM360</f>
        <v>0</v>
      </c>
      <c r="DU360" s="111">
        <f>+'PPFF 2022'!DN360</f>
        <v>0</v>
      </c>
      <c r="DV360" s="98">
        <f t="shared" si="600"/>
        <v>0</v>
      </c>
      <c r="DW360" s="109">
        <f>+'PPFF 2022'!DO360</f>
        <v>0</v>
      </c>
      <c r="DX360" s="111">
        <f>+'PPFF 2022'!DP360</f>
        <v>0</v>
      </c>
      <c r="DY360" s="107">
        <f t="shared" si="601"/>
        <v>0</v>
      </c>
      <c r="DZ360" s="109">
        <f>+'PPFF 2022'!DV360</f>
        <v>0</v>
      </c>
      <c r="EA360" s="111">
        <f>+'PPFF 2022'!DW360</f>
        <v>0</v>
      </c>
      <c r="EB360" s="98">
        <f t="shared" si="602"/>
        <v>0</v>
      </c>
      <c r="EC360" s="111">
        <f>+'PPFF 2022'!DX360</f>
        <v>0</v>
      </c>
      <c r="ED360" s="111">
        <f>+'PPFF 2022'!DY360</f>
        <v>0</v>
      </c>
      <c r="EE360" s="98">
        <f t="shared" si="603"/>
        <v>0</v>
      </c>
      <c r="EF360" s="111">
        <f>+'PPFF 2022'!DZ360</f>
        <v>0</v>
      </c>
      <c r="EG360" s="111">
        <f>+'PPFF 2022'!EA360</f>
        <v>0</v>
      </c>
      <c r="EH360" s="98">
        <f t="shared" si="604"/>
        <v>0</v>
      </c>
      <c r="EI360" s="111">
        <f>+'PPFF 2022'!EB360</f>
        <v>0</v>
      </c>
      <c r="EJ360" s="111">
        <f>+'PPFF 2022'!EC360</f>
        <v>0</v>
      </c>
      <c r="EK360" s="98">
        <f t="shared" si="605"/>
        <v>0</v>
      </c>
      <c r="EL360" s="111">
        <f>+'PPFF 2022'!ED360</f>
        <v>0</v>
      </c>
      <c r="EM360" s="111">
        <f>+'PPFF 2022'!EE360</f>
        <v>0</v>
      </c>
      <c r="EN360" s="98">
        <f t="shared" si="606"/>
        <v>0</v>
      </c>
      <c r="EO360" s="111">
        <f>+'PPFF 2022'!EF360</f>
        <v>0</v>
      </c>
      <c r="EP360" s="111">
        <f>+'PPFF 2022'!EG360</f>
        <v>0</v>
      </c>
      <c r="EQ360" s="98">
        <f t="shared" si="607"/>
        <v>0</v>
      </c>
      <c r="ER360" s="111">
        <f>+'PPFF 2022'!EH360</f>
        <v>0</v>
      </c>
      <c r="ES360" s="111">
        <f>+'PPFF 2022'!EI360</f>
        <v>0</v>
      </c>
      <c r="ET360" s="98">
        <f t="shared" si="608"/>
        <v>0</v>
      </c>
      <c r="EU360" s="111">
        <f>+'PPFF 2022'!EJ360</f>
        <v>0</v>
      </c>
      <c r="EV360" s="111">
        <f>+'PPFF 2022'!EK360</f>
        <v>0</v>
      </c>
      <c r="EW360" s="98">
        <f t="shared" si="609"/>
        <v>0</v>
      </c>
      <c r="EX360" s="111">
        <f>+'PPFF 2022'!EL360</f>
        <v>0</v>
      </c>
      <c r="EY360" s="111">
        <f>+'PPFF 2022'!EM360</f>
        <v>0</v>
      </c>
      <c r="EZ360" s="98">
        <f t="shared" si="610"/>
        <v>0</v>
      </c>
      <c r="FA360" s="111">
        <f>+'PPFF 2022'!EN360</f>
        <v>0</v>
      </c>
      <c r="FB360" s="111">
        <f>+'PPFF 2022'!EO360</f>
        <v>0</v>
      </c>
      <c r="FC360" s="98">
        <f t="shared" si="611"/>
        <v>0</v>
      </c>
      <c r="FD360" s="111">
        <f>+'PPFF 2022'!EP360</f>
        <v>0</v>
      </c>
      <c r="FE360" s="111">
        <f>+'PPFF 2022'!EQ360</f>
        <v>0</v>
      </c>
      <c r="FF360" s="98">
        <f t="shared" si="612"/>
        <v>0</v>
      </c>
      <c r="FG360" s="111">
        <f>+'PPFF 2022'!ER360</f>
        <v>0</v>
      </c>
      <c r="FH360" s="111">
        <f>+'PPFF 2022'!ES360</f>
        <v>0</v>
      </c>
      <c r="FI360" s="97">
        <f t="shared" si="613"/>
        <v>0</v>
      </c>
      <c r="FJ360" s="108">
        <f>+'PPFF 2022'!EY360</f>
        <v>0</v>
      </c>
      <c r="FK360" s="103">
        <f>+'PPFF 2022'!EZ360</f>
        <v>0</v>
      </c>
      <c r="FL360" s="193">
        <f t="shared" si="614"/>
        <v>0</v>
      </c>
      <c r="FM360" s="203">
        <f>+'PPFF 2022'!FA360</f>
        <v>0</v>
      </c>
      <c r="FN360" s="204">
        <f>+'PPFF 2022'!FB360</f>
        <v>0</v>
      </c>
      <c r="FO360" s="202">
        <f t="shared" si="615"/>
        <v>0</v>
      </c>
      <c r="FP360" s="203">
        <f>+'PPFF 2022'!FC360</f>
        <v>0</v>
      </c>
      <c r="FQ360" s="204">
        <f>+'PPFF 2022'!FD360</f>
        <v>0</v>
      </c>
      <c r="FR360" s="202">
        <f t="shared" si="616"/>
        <v>0</v>
      </c>
      <c r="FS360" s="203">
        <f>+'PPFF 2022'!FE360</f>
        <v>0</v>
      </c>
      <c r="FT360" s="204">
        <f>+'PPFF 2022'!FF360</f>
        <v>0</v>
      </c>
      <c r="FU360" s="202">
        <f t="shared" si="617"/>
        <v>0</v>
      </c>
      <c r="FV360" s="203">
        <f>+'PPFF 2022'!FG360</f>
        <v>0</v>
      </c>
      <c r="FW360" s="204">
        <f>+'PPFF 2022'!FH360</f>
        <v>0</v>
      </c>
      <c r="FX360" s="202">
        <f t="shared" si="618"/>
        <v>0</v>
      </c>
      <c r="FY360" s="203">
        <f>+'PPFF 2022'!FI360</f>
        <v>0</v>
      </c>
      <c r="FZ360" s="204">
        <f>+'PPFF 2022'!FJ360</f>
        <v>0</v>
      </c>
      <c r="GA360" s="202">
        <f t="shared" si="619"/>
        <v>0</v>
      </c>
      <c r="GB360" s="203">
        <f>+'PPFF 2022'!FK360</f>
        <v>0</v>
      </c>
      <c r="GC360" s="204">
        <f>+'PPFF 2022'!FL360</f>
        <v>0</v>
      </c>
      <c r="GD360" s="202">
        <f t="shared" si="620"/>
        <v>0</v>
      </c>
      <c r="GE360" s="203">
        <f>+'PPFF 2022'!FM360</f>
        <v>0</v>
      </c>
      <c r="GF360" s="204">
        <f>+'PPFF 2022'!FN360</f>
        <v>0</v>
      </c>
      <c r="GG360" s="202">
        <f t="shared" si="621"/>
        <v>0</v>
      </c>
      <c r="GH360" s="203">
        <f>+'PPFF 2022'!FO360</f>
        <v>0</v>
      </c>
      <c r="GI360" s="204">
        <f>+'PPFF 2022'!FP360</f>
        <v>0</v>
      </c>
      <c r="GJ360" s="202">
        <f t="shared" si="622"/>
        <v>0</v>
      </c>
      <c r="GK360" s="203">
        <f>+'PPFF 2022'!FQ360</f>
        <v>0</v>
      </c>
      <c r="GL360" s="204">
        <f>+'PPFF 2022'!FR360</f>
        <v>0</v>
      </c>
      <c r="GM360" s="202">
        <f t="shared" si="623"/>
        <v>0</v>
      </c>
      <c r="GN360" s="203">
        <f>+'PPFF 2022'!FS360</f>
        <v>0</v>
      </c>
      <c r="GO360" s="204">
        <f>+'PPFF 2022'!FT360</f>
        <v>0</v>
      </c>
      <c r="GP360" s="202">
        <f t="shared" si="624"/>
        <v>0</v>
      </c>
      <c r="GQ360" s="203">
        <f>+'PPFF 2022'!FU360</f>
        <v>0</v>
      </c>
      <c r="GR360" s="204">
        <f>+'PPFF 2022'!FV360</f>
        <v>0</v>
      </c>
      <c r="GS360" s="209">
        <f t="shared" si="625"/>
        <v>0</v>
      </c>
      <c r="GT360" s="203">
        <f>+'PPFF 2022'!GB360</f>
        <v>0</v>
      </c>
      <c r="GU360" s="204">
        <f>+'PPFF 2022'!GC360</f>
        <v>0</v>
      </c>
      <c r="GV360" s="202">
        <f t="shared" si="626"/>
        <v>0</v>
      </c>
      <c r="GW360" s="203">
        <f>+'PPFF 2022'!GD360</f>
        <v>0</v>
      </c>
      <c r="GX360" s="204">
        <f>+'PPFF 2022'!GE360</f>
        <v>0</v>
      </c>
      <c r="GY360" s="202">
        <f t="shared" si="627"/>
        <v>0</v>
      </c>
      <c r="GZ360" s="203">
        <f>+'PPFF 2022'!GF360</f>
        <v>0</v>
      </c>
      <c r="HA360" s="204">
        <f>+'PPFF 2022'!GG360</f>
        <v>0</v>
      </c>
      <c r="HB360" s="202">
        <f t="shared" si="628"/>
        <v>0</v>
      </c>
      <c r="HC360" s="203">
        <f>+'PPFF 2022'!GH360</f>
        <v>0</v>
      </c>
      <c r="HD360" s="204">
        <f>+'PPFF 2022'!GI360</f>
        <v>0</v>
      </c>
      <c r="HE360" s="202">
        <f t="shared" si="629"/>
        <v>0</v>
      </c>
      <c r="HF360" s="203">
        <f>+'PPFF 2022'!GJ360</f>
        <v>0</v>
      </c>
      <c r="HG360" s="204">
        <f>+'PPFF 2022'!GK360</f>
        <v>0</v>
      </c>
      <c r="HH360" s="202">
        <f t="shared" si="630"/>
        <v>0</v>
      </c>
      <c r="HI360" s="203">
        <f>+'PPFF 2022'!GL360</f>
        <v>0</v>
      </c>
      <c r="HJ360" s="204">
        <f>+'PPFF 2022'!GM360</f>
        <v>0</v>
      </c>
      <c r="HK360" s="202">
        <f t="shared" si="631"/>
        <v>0</v>
      </c>
      <c r="HL360" s="203">
        <f>+'PPFF 2022'!GN360</f>
        <v>0</v>
      </c>
      <c r="HM360" s="204">
        <f>+'PPFF 2022'!GO360</f>
        <v>0</v>
      </c>
      <c r="HN360" s="202">
        <f t="shared" si="632"/>
        <v>0</v>
      </c>
      <c r="HO360" s="203">
        <f>+'PPFF 2022'!GP360</f>
        <v>0</v>
      </c>
      <c r="HP360" s="204">
        <f>+'PPFF 2022'!GQ360</f>
        <v>0</v>
      </c>
      <c r="HQ360" s="202">
        <f t="shared" si="633"/>
        <v>0</v>
      </c>
      <c r="HR360" s="203">
        <f>+'PPFF 2022'!GR360</f>
        <v>0</v>
      </c>
      <c r="HS360" s="204">
        <f>+'PPFF 2022'!GS360</f>
        <v>0</v>
      </c>
      <c r="HT360" s="202">
        <f t="shared" si="634"/>
        <v>0</v>
      </c>
      <c r="HU360" s="203">
        <f>+'PPFF 2022'!GT360</f>
        <v>0</v>
      </c>
      <c r="HV360" s="204">
        <f>+'PPFF 2022'!GU360</f>
        <v>0</v>
      </c>
      <c r="HW360" s="202">
        <f t="shared" si="635"/>
        <v>0</v>
      </c>
      <c r="HX360" s="203">
        <f>+'PPFF 2022'!GV360</f>
        <v>0</v>
      </c>
      <c r="HY360" s="204">
        <f>+'PPFF 2022'!GW360</f>
        <v>0</v>
      </c>
      <c r="HZ360" s="202">
        <f t="shared" si="636"/>
        <v>0</v>
      </c>
      <c r="IA360" s="203">
        <f>+'PPFF 2022'!GX360</f>
        <v>0</v>
      </c>
      <c r="IB360" s="204">
        <f>+'PPFF 2022'!GY360</f>
        <v>0</v>
      </c>
      <c r="IC360" s="209">
        <f t="shared" si="637"/>
        <v>0</v>
      </c>
      <c r="ID360" s="203">
        <f>+'PPFF 2022'!HE360</f>
        <v>0</v>
      </c>
      <c r="IE360" s="204">
        <f>+'PPFF 2022'!HF360</f>
        <v>0</v>
      </c>
      <c r="IF360" s="215">
        <f t="shared" si="638"/>
        <v>0</v>
      </c>
      <c r="IG360" s="203">
        <f>+'PPFF 2022'!HG360</f>
        <v>0</v>
      </c>
      <c r="IH360" s="204">
        <f>+'PPFF 2022'!HH360</f>
        <v>0</v>
      </c>
      <c r="II360" s="215">
        <f t="shared" si="639"/>
        <v>0</v>
      </c>
      <c r="IJ360" s="203">
        <f>+'PPFF 2022'!HI360</f>
        <v>0</v>
      </c>
      <c r="IK360" s="204">
        <f>+'PPFF 2022'!HJ360</f>
        <v>0</v>
      </c>
      <c r="IL360" s="215">
        <f t="shared" si="640"/>
        <v>0</v>
      </c>
      <c r="IM360" s="203">
        <f>+'PPFF 2022'!HK360</f>
        <v>0</v>
      </c>
      <c r="IN360" s="204">
        <f>+'PPFF 2022'!HL360</f>
        <v>0</v>
      </c>
      <c r="IO360" s="215">
        <f t="shared" si="641"/>
        <v>0</v>
      </c>
      <c r="IP360" s="203">
        <f>+'PPFF 2022'!HM360</f>
        <v>0</v>
      </c>
      <c r="IQ360" s="204">
        <f>+'PPFF 2022'!HN360</f>
        <v>0</v>
      </c>
      <c r="IR360" s="215">
        <f t="shared" si="642"/>
        <v>0</v>
      </c>
      <c r="IS360" s="203">
        <f>+'PPFF 2022'!HO360</f>
        <v>0</v>
      </c>
      <c r="IT360" s="204">
        <f>+'PPFF 2022'!HP360</f>
        <v>0</v>
      </c>
      <c r="IU360" s="215">
        <f t="shared" si="643"/>
        <v>0</v>
      </c>
      <c r="IV360" s="203">
        <f>+'PPFF 2022'!HQ360</f>
        <v>0</v>
      </c>
      <c r="IW360" s="204">
        <f>+'PPFF 2022'!HR360</f>
        <v>0</v>
      </c>
      <c r="IX360" s="215">
        <f t="shared" si="644"/>
        <v>0</v>
      </c>
      <c r="IY360" s="203">
        <f>+'PPFF 2022'!HS360</f>
        <v>0</v>
      </c>
      <c r="IZ360" s="204">
        <f>+'PPFF 2022'!HT360</f>
        <v>0</v>
      </c>
      <c r="JA360" s="215">
        <f t="shared" si="645"/>
        <v>0</v>
      </c>
      <c r="JB360" s="203">
        <f>+'PPFF 2022'!HU360</f>
        <v>0</v>
      </c>
      <c r="JC360" s="204">
        <f>+'PPFF 2022'!HV360</f>
        <v>0</v>
      </c>
      <c r="JD360" s="215">
        <f t="shared" si="646"/>
        <v>0</v>
      </c>
      <c r="JE360" s="203">
        <f>+'PPFF 2022'!HW360</f>
        <v>0</v>
      </c>
      <c r="JF360" s="204">
        <f>+'PPFF 2022'!HX360</f>
        <v>0</v>
      </c>
      <c r="JG360" s="215">
        <f t="shared" si="647"/>
        <v>0</v>
      </c>
      <c r="JH360" s="203">
        <f>+'PPFF 2022'!HY360</f>
        <v>0</v>
      </c>
      <c r="JI360" s="204">
        <f>+'PPFF 2022'!HZ360</f>
        <v>0</v>
      </c>
      <c r="JJ360" s="215">
        <f t="shared" si="648"/>
        <v>0</v>
      </c>
      <c r="JK360" s="203">
        <f>+'PPFF 2022'!IA360</f>
        <v>0</v>
      </c>
      <c r="JL360" s="204">
        <f>+'PPFF 2022'!IB360</f>
        <v>0</v>
      </c>
      <c r="JM360" s="218">
        <f t="shared" si="649"/>
        <v>0</v>
      </c>
      <c r="JN360" s="224">
        <f>+'PPFF 2022'!IH360</f>
        <v>0</v>
      </c>
      <c r="JO360" s="225">
        <f>+'PPFF 2022'!II360</f>
        <v>0</v>
      </c>
      <c r="JP360" s="212">
        <f t="shared" si="650"/>
        <v>0</v>
      </c>
      <c r="JQ360" s="224">
        <f>+'PPFF 2022'!IJ360</f>
        <v>0</v>
      </c>
      <c r="JR360" s="225">
        <f>+'PPFF 2022'!IK360</f>
        <v>0</v>
      </c>
      <c r="JS360" s="212">
        <f t="shared" si="651"/>
        <v>0</v>
      </c>
      <c r="JT360" s="224">
        <f>+'PPFF 2022'!IL360</f>
        <v>0</v>
      </c>
      <c r="JU360" s="225">
        <f>+'PPFF 2022'!IM360</f>
        <v>0</v>
      </c>
      <c r="JV360" s="212">
        <f t="shared" si="652"/>
        <v>0</v>
      </c>
      <c r="JW360" s="224">
        <f>+'PPFF 2022'!IN360</f>
        <v>0</v>
      </c>
      <c r="JX360" s="225">
        <f>+'PPFF 2022'!IO360</f>
        <v>0</v>
      </c>
      <c r="JY360" s="212">
        <f t="shared" si="653"/>
        <v>0</v>
      </c>
      <c r="JZ360" s="224">
        <f>+'PPFF 2022'!IP360</f>
        <v>0</v>
      </c>
      <c r="KA360" s="225">
        <f>+'PPFF 2022'!IQ360</f>
        <v>0</v>
      </c>
      <c r="KB360" s="212">
        <f t="shared" si="654"/>
        <v>0</v>
      </c>
      <c r="KC360" s="224">
        <f>+'PPFF 2022'!IR360</f>
        <v>0</v>
      </c>
      <c r="KD360" s="225">
        <f>+'PPFF 2022'!IS360</f>
        <v>0</v>
      </c>
      <c r="KE360" s="212">
        <f t="shared" si="655"/>
        <v>0</v>
      </c>
      <c r="KF360" s="224">
        <f>+'PPFF 2022'!IT360</f>
        <v>0</v>
      </c>
      <c r="KG360" s="225">
        <f>+'PPFF 2022'!IU360</f>
        <v>0</v>
      </c>
      <c r="KH360" s="212">
        <f t="shared" si="656"/>
        <v>0</v>
      </c>
      <c r="KI360" s="224">
        <f>+'PPFF 2022'!IV360</f>
        <v>0</v>
      </c>
      <c r="KJ360" s="225">
        <f>+'PPFF 2022'!IW360</f>
        <v>0</v>
      </c>
      <c r="KK360" s="212">
        <f t="shared" si="657"/>
        <v>0</v>
      </c>
      <c r="KL360" s="224">
        <f>+'PPFF 2022'!IX360</f>
        <v>0</v>
      </c>
      <c r="KM360" s="225">
        <f>+'PPFF 2022'!IY360</f>
        <v>0</v>
      </c>
      <c r="KN360" s="212">
        <f t="shared" si="658"/>
        <v>0</v>
      </c>
      <c r="KO360" s="224">
        <f>+'PPFF 2022'!IZ360</f>
        <v>0</v>
      </c>
      <c r="KP360" s="225">
        <f>+'PPFF 2022'!JA360</f>
        <v>0</v>
      </c>
      <c r="KQ360" s="212">
        <f t="shared" si="659"/>
        <v>0</v>
      </c>
      <c r="KR360" s="224">
        <f>+'PPFF 2022'!JB360</f>
        <v>0</v>
      </c>
      <c r="KS360" s="225">
        <f>+'PPFF 2022'!JC360</f>
        <v>0</v>
      </c>
      <c r="KT360" s="212">
        <f t="shared" si="660"/>
        <v>0</v>
      </c>
      <c r="KU360" s="224">
        <f>+'PPFF 2022'!JD360</f>
        <v>0</v>
      </c>
      <c r="KV360" s="225">
        <f>+'PPFF 2022'!JE360</f>
        <v>0</v>
      </c>
      <c r="KW360" s="212">
        <f t="shared" si="661"/>
        <v>0</v>
      </c>
      <c r="KX360" s="224">
        <f>+'PPFF 2022'!JK360</f>
        <v>0</v>
      </c>
      <c r="KY360" s="230">
        <f>+'PPFF 2022'!JL360</f>
        <v>0</v>
      </c>
      <c r="KZ360" s="224">
        <f>+'PPFF 2022'!JM360</f>
        <v>0</v>
      </c>
      <c r="LA360" s="230">
        <f>+'PPFF 2022'!JN360</f>
        <v>0</v>
      </c>
      <c r="LB360" s="224">
        <f>+'PPFF 2022'!JO360</f>
        <v>0</v>
      </c>
      <c r="LC360" s="230">
        <f>+'PPFF 2022'!JP360</f>
        <v>0</v>
      </c>
      <c r="LD360" s="224">
        <f>+'PPFF 2022'!JQ360</f>
        <v>0</v>
      </c>
      <c r="LE360" s="230">
        <f>+'PPFF 2022'!JR360</f>
        <v>0</v>
      </c>
      <c r="LF360" s="224">
        <f>+'PPFF 2022'!JS360</f>
        <v>0</v>
      </c>
      <c r="LG360" s="230">
        <f>+'PPFF 2022'!JT360</f>
        <v>0</v>
      </c>
      <c r="LH360" s="224">
        <f>+'PPFF 2022'!JU360</f>
        <v>0</v>
      </c>
      <c r="LI360" s="230">
        <f>+'PPFF 2022'!JV360</f>
        <v>0</v>
      </c>
      <c r="LJ360" s="224">
        <f>+'PPFF 2022'!JW360</f>
        <v>0</v>
      </c>
      <c r="LK360" s="230">
        <f>+'PPFF 2022'!JX360</f>
        <v>0</v>
      </c>
      <c r="LL360" s="224">
        <f>+'PPFF 2022'!JY360</f>
        <v>0</v>
      </c>
      <c r="LM360" s="230">
        <f>+'PPFF 2022'!JZ360</f>
        <v>0</v>
      </c>
      <c r="LN360" s="224">
        <f>+'PPFF 2022'!KA360</f>
        <v>0</v>
      </c>
      <c r="LO360" s="230">
        <f>+'PPFF 2022'!KB360</f>
        <v>0</v>
      </c>
      <c r="LP360" s="224">
        <f>+'PPFF 2022'!KC360</f>
        <v>0</v>
      </c>
      <c r="LQ360" s="230">
        <f>+'PPFF 2022'!KD360</f>
        <v>0</v>
      </c>
      <c r="LR360" s="224">
        <f>+'PPFF 2022'!KE360</f>
        <v>0</v>
      </c>
      <c r="LS360" s="230">
        <f>+'PPFF 2022'!KF360</f>
        <v>0</v>
      </c>
      <c r="LT360" s="224">
        <f>+'PPFF 2022'!KG360</f>
        <v>0</v>
      </c>
      <c r="LU360" s="230">
        <f>+'PPFF 2022'!KH360</f>
        <v>0</v>
      </c>
      <c r="LV360" s="234">
        <f>+'PPFF 2022'!KN360</f>
        <v>0</v>
      </c>
      <c r="LW360" s="234">
        <f>+'PPFF 2022'!KP360</f>
        <v>0</v>
      </c>
      <c r="LX360" s="234">
        <f>+'PPFF 2022'!KR360</f>
        <v>0</v>
      </c>
      <c r="LY360" s="234">
        <f>+'PPFF 2022'!KT360</f>
        <v>0</v>
      </c>
      <c r="LZ360" s="234">
        <f>+'PPFF 2022'!KV360</f>
        <v>0</v>
      </c>
      <c r="MA360" s="234">
        <f>+'PPFF 2022'!KX360</f>
        <v>0</v>
      </c>
      <c r="MB360" s="234">
        <f>+'PPFF 2022'!KZ360</f>
        <v>0</v>
      </c>
      <c r="MC360" s="234">
        <f>+'PPFF 2022'!LB360</f>
        <v>0</v>
      </c>
      <c r="MD360" s="234">
        <f>+'PPFF 2022'!LD360</f>
        <v>0</v>
      </c>
      <c r="ME360" s="234">
        <f>+'PPFF 2022'!LF360</f>
        <v>0</v>
      </c>
      <c r="MF360" s="234">
        <f>+'PPFF 2022'!LH360</f>
        <v>0</v>
      </c>
      <c r="MG360" s="234">
        <f>+'PPFF 2022'!LJ360</f>
        <v>0</v>
      </c>
      <c r="MH360" s="190">
        <f>+'PPFF 2022'!LN360/6</f>
        <v>0</v>
      </c>
      <c r="MI360" s="190">
        <f>+'PPFF 2022'!LP360/6</f>
        <v>0</v>
      </c>
      <c r="MJ360" s="190">
        <f>+'PPFF 2022'!LR360/6</f>
        <v>0</v>
      </c>
      <c r="MK360" s="190">
        <f>+'PPFF 2022'!LT360/6</f>
        <v>0</v>
      </c>
      <c r="ML360" s="190">
        <f>+'PPFF 2022'!LV360/6</f>
        <v>0</v>
      </c>
      <c r="MM360" s="190">
        <f>+'PPFF 2022'!LX360/6</f>
        <v>0</v>
      </c>
      <c r="MN360" s="239">
        <f>+'PPFF 2022'!LZ360/6</f>
        <v>0</v>
      </c>
      <c r="MO360" s="190">
        <f>+'PPFF 2022'!MB360/6</f>
        <v>0</v>
      </c>
      <c r="MP360" s="190">
        <f>+'PPFF 2022'!MD360/6</f>
        <v>0</v>
      </c>
      <c r="MQ360" s="190">
        <f>+'PPFF 2022'!MF360/6</f>
        <v>0</v>
      </c>
      <c r="MR360" s="190">
        <f>+'PPFF 2022'!MH360/6</f>
        <v>0</v>
      </c>
      <c r="MS360" s="190">
        <f>+'PPFF 2022'!MJ360/6</f>
        <v>0</v>
      </c>
      <c r="MT360" s="104">
        <f>+'PPFF 2022'!MN360</f>
        <v>0</v>
      </c>
      <c r="MU360" s="104">
        <f>+'PPFF 2022'!MP360</f>
        <v>0</v>
      </c>
      <c r="MV360" s="104">
        <f>+'PPFF 2022'!MR360</f>
        <v>0</v>
      </c>
      <c r="MW360" s="104">
        <f>+'PPFF 2022'!MT360</f>
        <v>0</v>
      </c>
      <c r="MX360" s="104">
        <f>+'PPFF 2022'!MV360</f>
        <v>0</v>
      </c>
      <c r="MY360" s="104">
        <f>+'PPFF 2022'!MX360</f>
        <v>0</v>
      </c>
      <c r="MZ360" s="104">
        <f>+'PPFF 2022'!MZ360</f>
        <v>0</v>
      </c>
      <c r="NA360" s="104">
        <f>+'PPFF 2022'!NB360</f>
        <v>0</v>
      </c>
      <c r="NB360" s="104">
        <f>+'PPFF 2022'!ND360</f>
        <v>0</v>
      </c>
      <c r="NC360" s="104">
        <f>+'PPFF 2022'!NF360</f>
        <v>0</v>
      </c>
      <c r="ND360" s="104">
        <f>+'PPFF 2022'!NH360</f>
        <v>0</v>
      </c>
      <c r="NE360" s="104">
        <f>+'PPFF 2022'!NJ360</f>
        <v>0</v>
      </c>
    </row>
    <row r="361" spans="1:369" s="88" customFormat="1" ht="10.5" x14ac:dyDescent="0.25">
      <c r="A361" s="89" t="s">
        <v>1</v>
      </c>
      <c r="B361" s="90" t="s">
        <v>147</v>
      </c>
      <c r="C361" s="90"/>
      <c r="D361" s="90" t="s">
        <v>521</v>
      </c>
      <c r="E361" s="91" t="s">
        <v>527</v>
      </c>
      <c r="F361" s="92" t="s">
        <v>527</v>
      </c>
      <c r="G361" s="92" t="s">
        <v>351</v>
      </c>
      <c r="H361" s="155">
        <v>11397</v>
      </c>
      <c r="I361" s="92" t="s">
        <v>531</v>
      </c>
      <c r="J361" s="171">
        <f>+'PPFF 2022'!J361+'PPFF 2022'!K361</f>
        <v>0</v>
      </c>
      <c r="K361" s="171">
        <f>+'PPFF 2022'!L361+'PPFF 2022'!M361</f>
        <v>0</v>
      </c>
      <c r="L361" s="171">
        <f>+'PPFF 2022'!N361+'PPFF 2022'!O361</f>
        <v>0</v>
      </c>
      <c r="M361" s="171">
        <f>+'PPFF 2022'!P361+'PPFF 2022'!Q361</f>
        <v>0</v>
      </c>
      <c r="N361" s="171">
        <f>+'PPFF 2022'!R361+'PPFF 2022'!S361</f>
        <v>0</v>
      </c>
      <c r="O361" s="171">
        <f>+'PPFF 2022'!T361+'PPFF 2022'!U361</f>
        <v>0</v>
      </c>
      <c r="P361" s="171">
        <f>+'PPFF 2022'!V361+'PPFF 2022'!W361</f>
        <v>0</v>
      </c>
      <c r="Q361" s="171">
        <f>+'PPFF 2022'!X361+'PPFF 2022'!Y361</f>
        <v>0</v>
      </c>
      <c r="R361" s="171">
        <f>+'PPFF 2022'!Z361+'PPFF 2022'!AA361</f>
        <v>0</v>
      </c>
      <c r="S361" s="171">
        <f>+'PPFF 2022'!AB361+'PPFF 2022'!AC361</f>
        <v>0</v>
      </c>
      <c r="T361" s="171">
        <f>+'PPFF 2022'!AD361+'PPFF 2022'!AE361</f>
        <v>0</v>
      </c>
      <c r="U361" s="171">
        <f>+'PPFF 2022'!AF361+'PPFF 2022'!AG361</f>
        <v>0</v>
      </c>
      <c r="V361" s="93">
        <f>+'PPFF 2022'!AM361</f>
        <v>0</v>
      </c>
      <c r="W361" s="95">
        <f>+'PPFF 2022'!AN361</f>
        <v>0</v>
      </c>
      <c r="X361" s="98">
        <f>+('PPFF 2022'!AM361+'PPFF 2022'!AN361)/13</f>
        <v>0</v>
      </c>
      <c r="Y361" s="93">
        <f>+'PPFF 2022'!AO361</f>
        <v>0</v>
      </c>
      <c r="Z361" s="95">
        <f>+'PPFF 2022'!AP361</f>
        <v>0</v>
      </c>
      <c r="AA361" s="98">
        <f>+('PPFF 2022'!AO361+'PPFF 2022'!AP361)/13</f>
        <v>0</v>
      </c>
      <c r="AB361" s="93">
        <f>+'PPFF 2022'!AQ361</f>
        <v>0</v>
      </c>
      <c r="AC361" s="95">
        <f>+'PPFF 2022'!AR361</f>
        <v>0</v>
      </c>
      <c r="AD361" s="98">
        <f t="shared" si="568"/>
        <v>0</v>
      </c>
      <c r="AE361" s="93">
        <f>+'PPFF 2022'!AS361</f>
        <v>0</v>
      </c>
      <c r="AF361" s="95">
        <f>+'PPFF 2022'!AT361</f>
        <v>0</v>
      </c>
      <c r="AG361" s="98">
        <f t="shared" si="569"/>
        <v>0</v>
      </c>
      <c r="AH361" s="93">
        <f>+'PPFF 2022'!AU361</f>
        <v>0</v>
      </c>
      <c r="AI361" s="95">
        <f>+'PPFF 2022'!AV361</f>
        <v>0</v>
      </c>
      <c r="AJ361" s="98">
        <f t="shared" si="570"/>
        <v>0</v>
      </c>
      <c r="AK361" s="93">
        <f>+'PPFF 2022'!AW361</f>
        <v>0</v>
      </c>
      <c r="AL361" s="95">
        <f>+'PPFF 2022'!AX361</f>
        <v>0</v>
      </c>
      <c r="AM361" s="98">
        <f t="shared" si="571"/>
        <v>0</v>
      </c>
      <c r="AN361" s="93">
        <f>+'PPFF 2022'!AY361</f>
        <v>0</v>
      </c>
      <c r="AO361" s="95">
        <f>+'PPFF 2022'!AZ361</f>
        <v>0</v>
      </c>
      <c r="AP361" s="98">
        <f t="shared" si="572"/>
        <v>0</v>
      </c>
      <c r="AQ361" s="93">
        <f>+'PPFF 2022'!BA361</f>
        <v>0</v>
      </c>
      <c r="AR361" s="95">
        <f>+'PPFF 2022'!BB361</f>
        <v>0</v>
      </c>
      <c r="AS361" s="98">
        <f t="shared" si="573"/>
        <v>0</v>
      </c>
      <c r="AT361" s="93">
        <f>+'PPFF 2022'!BC361</f>
        <v>0</v>
      </c>
      <c r="AU361" s="95">
        <f>+'PPFF 2022'!BD361</f>
        <v>0</v>
      </c>
      <c r="AV361" s="98">
        <f t="shared" si="574"/>
        <v>0</v>
      </c>
      <c r="AW361" s="93">
        <f>+'PPFF 2022'!BE361</f>
        <v>0</v>
      </c>
      <c r="AX361" s="95">
        <f>+'PPFF 2022'!BF361</f>
        <v>0</v>
      </c>
      <c r="AY361" s="98">
        <f t="shared" si="575"/>
        <v>0</v>
      </c>
      <c r="AZ361" s="93">
        <f>+'PPFF 2022'!BG361</f>
        <v>0</v>
      </c>
      <c r="BA361" s="95">
        <f>+'PPFF 2022'!BH361</f>
        <v>0</v>
      </c>
      <c r="BB361" s="98">
        <f t="shared" si="576"/>
        <v>0</v>
      </c>
      <c r="BC361" s="93">
        <f>+'PPFF 2022'!BI361</f>
        <v>0</v>
      </c>
      <c r="BD361" s="95">
        <f>+'PPFF 2022'!BJ361</f>
        <v>0</v>
      </c>
      <c r="BE361" s="97">
        <f t="shared" si="577"/>
        <v>0</v>
      </c>
      <c r="BF361" s="107">
        <f>+'PPFF 2022'!BP361</f>
        <v>0</v>
      </c>
      <c r="BG361" s="97">
        <f>+'PPFF 2022'!BQ361</f>
        <v>0</v>
      </c>
      <c r="BH361" s="182">
        <f t="shared" si="578"/>
        <v>0</v>
      </c>
      <c r="BI361" s="107">
        <f>+'PPFF 2022'!BR361</f>
        <v>0</v>
      </c>
      <c r="BJ361" s="97">
        <f>+'PPFF 2022'!BS361</f>
        <v>0</v>
      </c>
      <c r="BK361" s="182">
        <f t="shared" si="579"/>
        <v>0</v>
      </c>
      <c r="BL361" s="107">
        <f>+'PPFF 2022'!BT361</f>
        <v>0</v>
      </c>
      <c r="BM361" s="97">
        <f>+'PPFF 2022'!BU361</f>
        <v>0</v>
      </c>
      <c r="BN361" s="182">
        <f t="shared" si="580"/>
        <v>0</v>
      </c>
      <c r="BO361" s="107">
        <f>+'PPFF 2022'!BV361</f>
        <v>0</v>
      </c>
      <c r="BP361" s="97">
        <f>+'PPFF 2022'!BW361</f>
        <v>0</v>
      </c>
      <c r="BQ361" s="182">
        <f t="shared" si="581"/>
        <v>0</v>
      </c>
      <c r="BR361" s="107">
        <f>+'PPFF 2022'!BX361</f>
        <v>0</v>
      </c>
      <c r="BS361" s="97">
        <f>+'PPFF 2022'!BY361</f>
        <v>0</v>
      </c>
      <c r="BT361" s="182">
        <f t="shared" si="582"/>
        <v>0</v>
      </c>
      <c r="BU361" s="107">
        <f>+'PPFF 2022'!BZ361</f>
        <v>0</v>
      </c>
      <c r="BV361" s="97">
        <f>+'PPFF 2022'!CA361</f>
        <v>0</v>
      </c>
      <c r="BW361" s="182">
        <f t="shared" si="583"/>
        <v>0</v>
      </c>
      <c r="BX361" s="107">
        <f>+'PPFF 2022'!CB361</f>
        <v>0</v>
      </c>
      <c r="BY361" s="97">
        <f>+'PPFF 2022'!CC361</f>
        <v>0</v>
      </c>
      <c r="BZ361" s="182">
        <f t="shared" si="584"/>
        <v>0</v>
      </c>
      <c r="CA361" s="107">
        <f>+'PPFF 2022'!CD361</f>
        <v>0</v>
      </c>
      <c r="CB361" s="97">
        <f>+'PPFF 2022'!CE361</f>
        <v>0</v>
      </c>
      <c r="CC361" s="182">
        <f t="shared" si="585"/>
        <v>0</v>
      </c>
      <c r="CD361" s="107">
        <f>+'PPFF 2022'!CF361</f>
        <v>0</v>
      </c>
      <c r="CE361" s="97">
        <f>+'PPFF 2022'!CG361</f>
        <v>0</v>
      </c>
      <c r="CF361" s="182">
        <f t="shared" si="586"/>
        <v>0</v>
      </c>
      <c r="CG361" s="107">
        <f>+'PPFF 2022'!CH361</f>
        <v>0</v>
      </c>
      <c r="CH361" s="97">
        <f>+'PPFF 2022'!CI361</f>
        <v>0</v>
      </c>
      <c r="CI361" s="182">
        <f t="shared" si="587"/>
        <v>0</v>
      </c>
      <c r="CJ361" s="107">
        <f>+'PPFF 2022'!CJ361</f>
        <v>0</v>
      </c>
      <c r="CK361" s="97">
        <f>+'PPFF 2022'!CK361</f>
        <v>0</v>
      </c>
      <c r="CL361" s="182">
        <f t="shared" si="588"/>
        <v>0</v>
      </c>
      <c r="CM361" s="107">
        <f>+'PPFF 2022'!CL361</f>
        <v>0</v>
      </c>
      <c r="CN361" s="97">
        <f>+'PPFF 2022'!CM361</f>
        <v>0</v>
      </c>
      <c r="CO361" s="187">
        <f t="shared" si="589"/>
        <v>0</v>
      </c>
      <c r="CP361" s="109">
        <f>+'PPFF 2022'!CS361</f>
        <v>0</v>
      </c>
      <c r="CQ361" s="111">
        <f>+'PPFF 2022'!CT361</f>
        <v>0</v>
      </c>
      <c r="CR361" s="98">
        <f t="shared" si="590"/>
        <v>0</v>
      </c>
      <c r="CS361" s="109">
        <f>+'PPFF 2022'!CU361</f>
        <v>0</v>
      </c>
      <c r="CT361" s="111">
        <f>+'PPFF 2022'!CV361</f>
        <v>0</v>
      </c>
      <c r="CU361" s="98">
        <f t="shared" si="591"/>
        <v>0</v>
      </c>
      <c r="CV361" s="109">
        <f>+'PPFF 2022'!CW361</f>
        <v>0</v>
      </c>
      <c r="CW361" s="111">
        <f>+'PPFF 2022'!CX361</f>
        <v>0</v>
      </c>
      <c r="CX361" s="98">
        <f t="shared" si="592"/>
        <v>0</v>
      </c>
      <c r="CY361" s="109">
        <f>+'PPFF 2022'!CY361</f>
        <v>0</v>
      </c>
      <c r="CZ361" s="111">
        <f>+'PPFF 2022'!CZ361</f>
        <v>0</v>
      </c>
      <c r="DA361" s="98">
        <f t="shared" si="593"/>
        <v>0</v>
      </c>
      <c r="DB361" s="109">
        <f>+'PPFF 2022'!DA361</f>
        <v>0</v>
      </c>
      <c r="DC361" s="111">
        <f>+'PPFF 2022'!DB361</f>
        <v>0</v>
      </c>
      <c r="DD361" s="98">
        <f t="shared" si="594"/>
        <v>0</v>
      </c>
      <c r="DE361" s="109">
        <f>+'PPFF 2022'!DC361</f>
        <v>0</v>
      </c>
      <c r="DF361" s="111">
        <f>+'PPFF 2022'!DD361</f>
        <v>0</v>
      </c>
      <c r="DG361" s="98">
        <f t="shared" si="595"/>
        <v>0</v>
      </c>
      <c r="DH361" s="109">
        <f>+'PPFF 2022'!DE361</f>
        <v>0</v>
      </c>
      <c r="DI361" s="111">
        <f>+'PPFF 2022'!DF361</f>
        <v>0</v>
      </c>
      <c r="DJ361" s="98">
        <f t="shared" si="596"/>
        <v>0</v>
      </c>
      <c r="DK361" s="109">
        <f>+'PPFF 2022'!DG361</f>
        <v>0</v>
      </c>
      <c r="DL361" s="111">
        <f>+'PPFF 2022'!DH361</f>
        <v>0</v>
      </c>
      <c r="DM361" s="98">
        <f t="shared" si="597"/>
        <v>0</v>
      </c>
      <c r="DN361" s="109">
        <f>+'PPFF 2022'!DI361</f>
        <v>0</v>
      </c>
      <c r="DO361" s="111">
        <f>+'PPFF 2022'!DJ361</f>
        <v>0</v>
      </c>
      <c r="DP361" s="98">
        <f t="shared" si="598"/>
        <v>0</v>
      </c>
      <c r="DQ361" s="109">
        <f>+'PPFF 2022'!DK361</f>
        <v>0</v>
      </c>
      <c r="DR361" s="111">
        <f>+'PPFF 2022'!DL361</f>
        <v>0</v>
      </c>
      <c r="DS361" s="98">
        <f t="shared" si="599"/>
        <v>0</v>
      </c>
      <c r="DT361" s="109">
        <f>+'PPFF 2022'!DM361</f>
        <v>0</v>
      </c>
      <c r="DU361" s="111">
        <f>+'PPFF 2022'!DN361</f>
        <v>0</v>
      </c>
      <c r="DV361" s="98">
        <f t="shared" si="600"/>
        <v>0</v>
      </c>
      <c r="DW361" s="109">
        <f>+'PPFF 2022'!DO361</f>
        <v>0</v>
      </c>
      <c r="DX361" s="111">
        <f>+'PPFF 2022'!DP361</f>
        <v>0</v>
      </c>
      <c r="DY361" s="107">
        <f t="shared" si="601"/>
        <v>0</v>
      </c>
      <c r="DZ361" s="109">
        <f>+'PPFF 2022'!DV361</f>
        <v>0</v>
      </c>
      <c r="EA361" s="111">
        <f>+'PPFF 2022'!DW361</f>
        <v>0</v>
      </c>
      <c r="EB361" s="98">
        <f t="shared" si="602"/>
        <v>0</v>
      </c>
      <c r="EC361" s="111">
        <f>+'PPFF 2022'!DX361</f>
        <v>0</v>
      </c>
      <c r="ED361" s="111">
        <f>+'PPFF 2022'!DY361</f>
        <v>0</v>
      </c>
      <c r="EE361" s="98">
        <f t="shared" si="603"/>
        <v>0</v>
      </c>
      <c r="EF361" s="111">
        <f>+'PPFF 2022'!DZ361</f>
        <v>0</v>
      </c>
      <c r="EG361" s="111">
        <f>+'PPFF 2022'!EA361</f>
        <v>0</v>
      </c>
      <c r="EH361" s="98">
        <f t="shared" si="604"/>
        <v>0</v>
      </c>
      <c r="EI361" s="111">
        <f>+'PPFF 2022'!EB361</f>
        <v>0</v>
      </c>
      <c r="EJ361" s="111">
        <f>+'PPFF 2022'!EC361</f>
        <v>0</v>
      </c>
      <c r="EK361" s="98">
        <f t="shared" si="605"/>
        <v>0</v>
      </c>
      <c r="EL361" s="111">
        <f>+'PPFF 2022'!ED361</f>
        <v>0</v>
      </c>
      <c r="EM361" s="111">
        <f>+'PPFF 2022'!EE361</f>
        <v>0</v>
      </c>
      <c r="EN361" s="98">
        <f t="shared" si="606"/>
        <v>0</v>
      </c>
      <c r="EO361" s="111">
        <f>+'PPFF 2022'!EF361</f>
        <v>0</v>
      </c>
      <c r="EP361" s="111">
        <f>+'PPFF 2022'!EG361</f>
        <v>0</v>
      </c>
      <c r="EQ361" s="98">
        <f t="shared" si="607"/>
        <v>0</v>
      </c>
      <c r="ER361" s="111">
        <f>+'PPFF 2022'!EH361</f>
        <v>0</v>
      </c>
      <c r="ES361" s="111">
        <f>+'PPFF 2022'!EI361</f>
        <v>0</v>
      </c>
      <c r="ET361" s="98">
        <f t="shared" si="608"/>
        <v>0</v>
      </c>
      <c r="EU361" s="111">
        <f>+'PPFF 2022'!EJ361</f>
        <v>0</v>
      </c>
      <c r="EV361" s="111">
        <f>+'PPFF 2022'!EK361</f>
        <v>0</v>
      </c>
      <c r="EW361" s="98">
        <f t="shared" si="609"/>
        <v>0</v>
      </c>
      <c r="EX361" s="111">
        <f>+'PPFF 2022'!EL361</f>
        <v>0</v>
      </c>
      <c r="EY361" s="111">
        <f>+'PPFF 2022'!EM361</f>
        <v>0</v>
      </c>
      <c r="EZ361" s="98">
        <f t="shared" si="610"/>
        <v>0</v>
      </c>
      <c r="FA361" s="111">
        <f>+'PPFF 2022'!EN361</f>
        <v>0</v>
      </c>
      <c r="FB361" s="111">
        <f>+'PPFF 2022'!EO361</f>
        <v>0</v>
      </c>
      <c r="FC361" s="98">
        <f t="shared" si="611"/>
        <v>0</v>
      </c>
      <c r="FD361" s="111">
        <f>+'PPFF 2022'!EP361</f>
        <v>0</v>
      </c>
      <c r="FE361" s="111">
        <f>+'PPFF 2022'!EQ361</f>
        <v>0</v>
      </c>
      <c r="FF361" s="98">
        <f t="shared" si="612"/>
        <v>0</v>
      </c>
      <c r="FG361" s="111">
        <f>+'PPFF 2022'!ER361</f>
        <v>0</v>
      </c>
      <c r="FH361" s="111">
        <f>+'PPFF 2022'!ES361</f>
        <v>0</v>
      </c>
      <c r="FI361" s="97">
        <f t="shared" si="613"/>
        <v>0</v>
      </c>
      <c r="FJ361" s="108">
        <f>+'PPFF 2022'!EY361</f>
        <v>0</v>
      </c>
      <c r="FK361" s="103">
        <f>+'PPFF 2022'!EZ361</f>
        <v>0</v>
      </c>
      <c r="FL361" s="193">
        <f t="shared" si="614"/>
        <v>0</v>
      </c>
      <c r="FM361" s="203">
        <f>+'PPFF 2022'!FA361</f>
        <v>0</v>
      </c>
      <c r="FN361" s="204">
        <f>+'PPFF 2022'!FB361</f>
        <v>0</v>
      </c>
      <c r="FO361" s="202">
        <f t="shared" si="615"/>
        <v>0</v>
      </c>
      <c r="FP361" s="203">
        <f>+'PPFF 2022'!FC361</f>
        <v>0</v>
      </c>
      <c r="FQ361" s="204">
        <f>+'PPFF 2022'!FD361</f>
        <v>0</v>
      </c>
      <c r="FR361" s="202">
        <f t="shared" si="616"/>
        <v>0</v>
      </c>
      <c r="FS361" s="203">
        <f>+'PPFF 2022'!FE361</f>
        <v>0</v>
      </c>
      <c r="FT361" s="204">
        <f>+'PPFF 2022'!FF361</f>
        <v>0</v>
      </c>
      <c r="FU361" s="202">
        <f t="shared" si="617"/>
        <v>0</v>
      </c>
      <c r="FV361" s="203">
        <f>+'PPFF 2022'!FG361</f>
        <v>0</v>
      </c>
      <c r="FW361" s="204">
        <f>+'PPFF 2022'!FH361</f>
        <v>0</v>
      </c>
      <c r="FX361" s="202">
        <f t="shared" si="618"/>
        <v>0</v>
      </c>
      <c r="FY361" s="203">
        <f>+'PPFF 2022'!FI361</f>
        <v>0</v>
      </c>
      <c r="FZ361" s="204">
        <f>+'PPFF 2022'!FJ361</f>
        <v>0</v>
      </c>
      <c r="GA361" s="202">
        <f t="shared" si="619"/>
        <v>0</v>
      </c>
      <c r="GB361" s="203">
        <f>+'PPFF 2022'!FK361</f>
        <v>0</v>
      </c>
      <c r="GC361" s="204">
        <f>+'PPFF 2022'!FL361</f>
        <v>0</v>
      </c>
      <c r="GD361" s="202">
        <f t="shared" si="620"/>
        <v>0</v>
      </c>
      <c r="GE361" s="203">
        <f>+'PPFF 2022'!FM361</f>
        <v>0</v>
      </c>
      <c r="GF361" s="204">
        <f>+'PPFF 2022'!FN361</f>
        <v>0</v>
      </c>
      <c r="GG361" s="202">
        <f t="shared" si="621"/>
        <v>0</v>
      </c>
      <c r="GH361" s="203">
        <f>+'PPFF 2022'!FO361</f>
        <v>0</v>
      </c>
      <c r="GI361" s="204">
        <f>+'PPFF 2022'!FP361</f>
        <v>0</v>
      </c>
      <c r="GJ361" s="202">
        <f t="shared" si="622"/>
        <v>0</v>
      </c>
      <c r="GK361" s="203">
        <f>+'PPFF 2022'!FQ361</f>
        <v>0</v>
      </c>
      <c r="GL361" s="204">
        <f>+'PPFF 2022'!FR361</f>
        <v>0</v>
      </c>
      <c r="GM361" s="202">
        <f t="shared" si="623"/>
        <v>0</v>
      </c>
      <c r="GN361" s="203">
        <f>+'PPFF 2022'!FS361</f>
        <v>0</v>
      </c>
      <c r="GO361" s="204">
        <f>+'PPFF 2022'!FT361</f>
        <v>0</v>
      </c>
      <c r="GP361" s="202">
        <f t="shared" si="624"/>
        <v>0</v>
      </c>
      <c r="GQ361" s="203">
        <f>+'PPFF 2022'!FU361</f>
        <v>0</v>
      </c>
      <c r="GR361" s="204">
        <f>+'PPFF 2022'!FV361</f>
        <v>0</v>
      </c>
      <c r="GS361" s="209">
        <f t="shared" si="625"/>
        <v>0</v>
      </c>
      <c r="GT361" s="203">
        <f>+'PPFF 2022'!GB361</f>
        <v>0</v>
      </c>
      <c r="GU361" s="204">
        <f>+'PPFF 2022'!GC361</f>
        <v>0</v>
      </c>
      <c r="GV361" s="202">
        <f t="shared" si="626"/>
        <v>0</v>
      </c>
      <c r="GW361" s="203">
        <f>+'PPFF 2022'!GD361</f>
        <v>0</v>
      </c>
      <c r="GX361" s="204">
        <f>+'PPFF 2022'!GE361</f>
        <v>0</v>
      </c>
      <c r="GY361" s="202">
        <f t="shared" si="627"/>
        <v>0</v>
      </c>
      <c r="GZ361" s="203">
        <f>+'PPFF 2022'!GF361</f>
        <v>0</v>
      </c>
      <c r="HA361" s="204">
        <f>+'PPFF 2022'!GG361</f>
        <v>0</v>
      </c>
      <c r="HB361" s="202">
        <f t="shared" si="628"/>
        <v>0</v>
      </c>
      <c r="HC361" s="203">
        <f>+'PPFF 2022'!GH361</f>
        <v>0</v>
      </c>
      <c r="HD361" s="204">
        <f>+'PPFF 2022'!GI361</f>
        <v>0</v>
      </c>
      <c r="HE361" s="202">
        <f t="shared" si="629"/>
        <v>0</v>
      </c>
      <c r="HF361" s="203">
        <f>+'PPFF 2022'!GJ361</f>
        <v>0</v>
      </c>
      <c r="HG361" s="204">
        <f>+'PPFF 2022'!GK361</f>
        <v>0</v>
      </c>
      <c r="HH361" s="202">
        <f t="shared" si="630"/>
        <v>0</v>
      </c>
      <c r="HI361" s="203">
        <f>+'PPFF 2022'!GL361</f>
        <v>0</v>
      </c>
      <c r="HJ361" s="204">
        <f>+'PPFF 2022'!GM361</f>
        <v>0</v>
      </c>
      <c r="HK361" s="202">
        <f t="shared" si="631"/>
        <v>0</v>
      </c>
      <c r="HL361" s="203">
        <f>+'PPFF 2022'!GN361</f>
        <v>0</v>
      </c>
      <c r="HM361" s="204">
        <f>+'PPFF 2022'!GO361</f>
        <v>0</v>
      </c>
      <c r="HN361" s="202">
        <f t="shared" si="632"/>
        <v>0</v>
      </c>
      <c r="HO361" s="203">
        <f>+'PPFF 2022'!GP361</f>
        <v>0</v>
      </c>
      <c r="HP361" s="204">
        <f>+'PPFF 2022'!GQ361</f>
        <v>0</v>
      </c>
      <c r="HQ361" s="202">
        <f t="shared" si="633"/>
        <v>0</v>
      </c>
      <c r="HR361" s="203">
        <f>+'PPFF 2022'!GR361</f>
        <v>0</v>
      </c>
      <c r="HS361" s="204">
        <f>+'PPFF 2022'!GS361</f>
        <v>0</v>
      </c>
      <c r="HT361" s="202">
        <f t="shared" si="634"/>
        <v>0</v>
      </c>
      <c r="HU361" s="203">
        <f>+'PPFF 2022'!GT361</f>
        <v>0</v>
      </c>
      <c r="HV361" s="204">
        <f>+'PPFF 2022'!GU361</f>
        <v>0</v>
      </c>
      <c r="HW361" s="202">
        <f t="shared" si="635"/>
        <v>0</v>
      </c>
      <c r="HX361" s="203">
        <f>+'PPFF 2022'!GV361</f>
        <v>0</v>
      </c>
      <c r="HY361" s="204">
        <f>+'PPFF 2022'!GW361</f>
        <v>0</v>
      </c>
      <c r="HZ361" s="202">
        <f t="shared" si="636"/>
        <v>0</v>
      </c>
      <c r="IA361" s="203">
        <f>+'PPFF 2022'!GX361</f>
        <v>0</v>
      </c>
      <c r="IB361" s="204">
        <f>+'PPFF 2022'!GY361</f>
        <v>0</v>
      </c>
      <c r="IC361" s="209">
        <f t="shared" si="637"/>
        <v>0</v>
      </c>
      <c r="ID361" s="203">
        <f>+'PPFF 2022'!HE361</f>
        <v>0</v>
      </c>
      <c r="IE361" s="204">
        <f>+'PPFF 2022'!HF361</f>
        <v>0</v>
      </c>
      <c r="IF361" s="215">
        <f t="shared" si="638"/>
        <v>0</v>
      </c>
      <c r="IG361" s="203">
        <f>+'PPFF 2022'!HG361</f>
        <v>0</v>
      </c>
      <c r="IH361" s="204">
        <f>+'PPFF 2022'!HH361</f>
        <v>0</v>
      </c>
      <c r="II361" s="215">
        <f t="shared" si="639"/>
        <v>0</v>
      </c>
      <c r="IJ361" s="203">
        <f>+'PPFF 2022'!HI361</f>
        <v>0</v>
      </c>
      <c r="IK361" s="204">
        <f>+'PPFF 2022'!HJ361</f>
        <v>0</v>
      </c>
      <c r="IL361" s="215">
        <f t="shared" si="640"/>
        <v>0</v>
      </c>
      <c r="IM361" s="203">
        <f>+'PPFF 2022'!HK361</f>
        <v>0</v>
      </c>
      <c r="IN361" s="204">
        <f>+'PPFF 2022'!HL361</f>
        <v>0</v>
      </c>
      <c r="IO361" s="215">
        <f t="shared" si="641"/>
        <v>0</v>
      </c>
      <c r="IP361" s="203">
        <f>+'PPFF 2022'!HM361</f>
        <v>0</v>
      </c>
      <c r="IQ361" s="204">
        <f>+'PPFF 2022'!HN361</f>
        <v>0</v>
      </c>
      <c r="IR361" s="215">
        <f t="shared" si="642"/>
        <v>0</v>
      </c>
      <c r="IS361" s="203">
        <f>+'PPFF 2022'!HO361</f>
        <v>0</v>
      </c>
      <c r="IT361" s="204">
        <f>+'PPFF 2022'!HP361</f>
        <v>0</v>
      </c>
      <c r="IU361" s="215">
        <f t="shared" si="643"/>
        <v>0</v>
      </c>
      <c r="IV361" s="203">
        <f>+'PPFF 2022'!HQ361</f>
        <v>0</v>
      </c>
      <c r="IW361" s="204">
        <f>+'PPFF 2022'!HR361</f>
        <v>0</v>
      </c>
      <c r="IX361" s="215">
        <f t="shared" si="644"/>
        <v>0</v>
      </c>
      <c r="IY361" s="203">
        <f>+'PPFF 2022'!HS361</f>
        <v>0</v>
      </c>
      <c r="IZ361" s="204">
        <f>+'PPFF 2022'!HT361</f>
        <v>0</v>
      </c>
      <c r="JA361" s="215">
        <f t="shared" si="645"/>
        <v>0</v>
      </c>
      <c r="JB361" s="203">
        <f>+'PPFF 2022'!HU361</f>
        <v>0</v>
      </c>
      <c r="JC361" s="204">
        <f>+'PPFF 2022'!HV361</f>
        <v>0</v>
      </c>
      <c r="JD361" s="215">
        <f t="shared" si="646"/>
        <v>0</v>
      </c>
      <c r="JE361" s="203">
        <f>+'PPFF 2022'!HW361</f>
        <v>0</v>
      </c>
      <c r="JF361" s="204">
        <f>+'PPFF 2022'!HX361</f>
        <v>0</v>
      </c>
      <c r="JG361" s="215">
        <f t="shared" si="647"/>
        <v>0</v>
      </c>
      <c r="JH361" s="203">
        <f>+'PPFF 2022'!HY361</f>
        <v>0</v>
      </c>
      <c r="JI361" s="204">
        <f>+'PPFF 2022'!HZ361</f>
        <v>0</v>
      </c>
      <c r="JJ361" s="215">
        <f t="shared" si="648"/>
        <v>0</v>
      </c>
      <c r="JK361" s="203">
        <f>+'PPFF 2022'!IA361</f>
        <v>0</v>
      </c>
      <c r="JL361" s="204">
        <f>+'PPFF 2022'!IB361</f>
        <v>0</v>
      </c>
      <c r="JM361" s="218">
        <f t="shared" si="649"/>
        <v>0</v>
      </c>
      <c r="JN361" s="224">
        <f>+'PPFF 2022'!IH361</f>
        <v>0</v>
      </c>
      <c r="JO361" s="225">
        <f>+'PPFF 2022'!II361</f>
        <v>0</v>
      </c>
      <c r="JP361" s="212">
        <f t="shared" si="650"/>
        <v>0</v>
      </c>
      <c r="JQ361" s="224">
        <f>+'PPFF 2022'!IJ361</f>
        <v>0</v>
      </c>
      <c r="JR361" s="225">
        <f>+'PPFF 2022'!IK361</f>
        <v>0</v>
      </c>
      <c r="JS361" s="212">
        <f t="shared" si="651"/>
        <v>0</v>
      </c>
      <c r="JT361" s="224">
        <f>+'PPFF 2022'!IL361</f>
        <v>0</v>
      </c>
      <c r="JU361" s="225">
        <f>+'PPFF 2022'!IM361</f>
        <v>0</v>
      </c>
      <c r="JV361" s="212">
        <f t="shared" si="652"/>
        <v>0</v>
      </c>
      <c r="JW361" s="224">
        <f>+'PPFF 2022'!IN361</f>
        <v>0</v>
      </c>
      <c r="JX361" s="225">
        <f>+'PPFF 2022'!IO361</f>
        <v>0</v>
      </c>
      <c r="JY361" s="212">
        <f t="shared" si="653"/>
        <v>0</v>
      </c>
      <c r="JZ361" s="224">
        <f>+'PPFF 2022'!IP361</f>
        <v>0</v>
      </c>
      <c r="KA361" s="225">
        <f>+'PPFF 2022'!IQ361</f>
        <v>0</v>
      </c>
      <c r="KB361" s="212">
        <f t="shared" si="654"/>
        <v>0</v>
      </c>
      <c r="KC361" s="224">
        <f>+'PPFF 2022'!IR361</f>
        <v>0</v>
      </c>
      <c r="KD361" s="225">
        <f>+'PPFF 2022'!IS361</f>
        <v>0</v>
      </c>
      <c r="KE361" s="212">
        <f t="shared" si="655"/>
        <v>0</v>
      </c>
      <c r="KF361" s="224">
        <f>+'PPFF 2022'!IT361</f>
        <v>0</v>
      </c>
      <c r="KG361" s="225">
        <f>+'PPFF 2022'!IU361</f>
        <v>0</v>
      </c>
      <c r="KH361" s="212">
        <f t="shared" si="656"/>
        <v>0</v>
      </c>
      <c r="KI361" s="224">
        <f>+'PPFF 2022'!IV361</f>
        <v>0</v>
      </c>
      <c r="KJ361" s="225">
        <f>+'PPFF 2022'!IW361</f>
        <v>0</v>
      </c>
      <c r="KK361" s="212">
        <f t="shared" si="657"/>
        <v>0</v>
      </c>
      <c r="KL361" s="224">
        <f>+'PPFF 2022'!IX361</f>
        <v>0</v>
      </c>
      <c r="KM361" s="225">
        <f>+'PPFF 2022'!IY361</f>
        <v>0</v>
      </c>
      <c r="KN361" s="212">
        <f t="shared" si="658"/>
        <v>0</v>
      </c>
      <c r="KO361" s="224">
        <f>+'PPFF 2022'!IZ361</f>
        <v>0</v>
      </c>
      <c r="KP361" s="225">
        <f>+'PPFF 2022'!JA361</f>
        <v>0</v>
      </c>
      <c r="KQ361" s="212">
        <f t="shared" si="659"/>
        <v>0</v>
      </c>
      <c r="KR361" s="224">
        <f>+'PPFF 2022'!JB361</f>
        <v>0</v>
      </c>
      <c r="KS361" s="225">
        <f>+'PPFF 2022'!JC361</f>
        <v>0</v>
      </c>
      <c r="KT361" s="212">
        <f t="shared" si="660"/>
        <v>0</v>
      </c>
      <c r="KU361" s="224">
        <f>+'PPFF 2022'!JD361</f>
        <v>0</v>
      </c>
      <c r="KV361" s="225">
        <f>+'PPFF 2022'!JE361</f>
        <v>0</v>
      </c>
      <c r="KW361" s="212">
        <f t="shared" si="661"/>
        <v>0</v>
      </c>
      <c r="KX361" s="224">
        <f>+'PPFF 2022'!JK361</f>
        <v>0</v>
      </c>
      <c r="KY361" s="230">
        <f>+'PPFF 2022'!JL361</f>
        <v>0</v>
      </c>
      <c r="KZ361" s="224">
        <f>+'PPFF 2022'!JM361</f>
        <v>0</v>
      </c>
      <c r="LA361" s="230">
        <f>+'PPFF 2022'!JN361</f>
        <v>0</v>
      </c>
      <c r="LB361" s="224">
        <f>+'PPFF 2022'!JO361</f>
        <v>0</v>
      </c>
      <c r="LC361" s="230">
        <f>+'PPFF 2022'!JP361</f>
        <v>0</v>
      </c>
      <c r="LD361" s="224">
        <f>+'PPFF 2022'!JQ361</f>
        <v>0</v>
      </c>
      <c r="LE361" s="230">
        <f>+'PPFF 2022'!JR361</f>
        <v>0</v>
      </c>
      <c r="LF361" s="224">
        <f>+'PPFF 2022'!JS361</f>
        <v>0</v>
      </c>
      <c r="LG361" s="230">
        <f>+'PPFF 2022'!JT361</f>
        <v>0</v>
      </c>
      <c r="LH361" s="224">
        <f>+'PPFF 2022'!JU361</f>
        <v>0</v>
      </c>
      <c r="LI361" s="230">
        <f>+'PPFF 2022'!JV361</f>
        <v>0</v>
      </c>
      <c r="LJ361" s="224">
        <f>+'PPFF 2022'!JW361</f>
        <v>0</v>
      </c>
      <c r="LK361" s="230">
        <f>+'PPFF 2022'!JX361</f>
        <v>0</v>
      </c>
      <c r="LL361" s="224">
        <f>+'PPFF 2022'!JY361</f>
        <v>0</v>
      </c>
      <c r="LM361" s="230">
        <f>+'PPFF 2022'!JZ361</f>
        <v>0</v>
      </c>
      <c r="LN361" s="224">
        <f>+'PPFF 2022'!KA361</f>
        <v>0</v>
      </c>
      <c r="LO361" s="230">
        <f>+'PPFF 2022'!KB361</f>
        <v>0</v>
      </c>
      <c r="LP361" s="224">
        <f>+'PPFF 2022'!KC361</f>
        <v>0</v>
      </c>
      <c r="LQ361" s="230">
        <f>+'PPFF 2022'!KD361</f>
        <v>0</v>
      </c>
      <c r="LR361" s="224">
        <f>+'PPFF 2022'!KE361</f>
        <v>0</v>
      </c>
      <c r="LS361" s="230">
        <f>+'PPFF 2022'!KF361</f>
        <v>0</v>
      </c>
      <c r="LT361" s="224">
        <f>+'PPFF 2022'!KG361</f>
        <v>0</v>
      </c>
      <c r="LU361" s="230">
        <f>+'PPFF 2022'!KH361</f>
        <v>0</v>
      </c>
      <c r="LV361" s="234">
        <f>+'PPFF 2022'!KN361</f>
        <v>0</v>
      </c>
      <c r="LW361" s="234">
        <f>+'PPFF 2022'!KP361</f>
        <v>0</v>
      </c>
      <c r="LX361" s="234">
        <f>+'PPFF 2022'!KR361</f>
        <v>0</v>
      </c>
      <c r="LY361" s="234">
        <f>+'PPFF 2022'!KT361</f>
        <v>0</v>
      </c>
      <c r="LZ361" s="234">
        <f>+'PPFF 2022'!KV361</f>
        <v>0</v>
      </c>
      <c r="MA361" s="234">
        <f>+'PPFF 2022'!KX361</f>
        <v>0</v>
      </c>
      <c r="MB361" s="234">
        <f>+'PPFF 2022'!KZ361</f>
        <v>0</v>
      </c>
      <c r="MC361" s="234">
        <f>+'PPFF 2022'!LB361</f>
        <v>0</v>
      </c>
      <c r="MD361" s="234">
        <f>+'PPFF 2022'!LD361</f>
        <v>0</v>
      </c>
      <c r="ME361" s="234">
        <f>+'PPFF 2022'!LF361</f>
        <v>0</v>
      </c>
      <c r="MF361" s="234">
        <f>+'PPFF 2022'!LH361</f>
        <v>0</v>
      </c>
      <c r="MG361" s="234">
        <f>+'PPFF 2022'!LJ361</f>
        <v>0</v>
      </c>
      <c r="MH361" s="190">
        <f>+'PPFF 2022'!LN361/6</f>
        <v>0</v>
      </c>
      <c r="MI361" s="190">
        <f>+'PPFF 2022'!LP361/6</f>
        <v>0</v>
      </c>
      <c r="MJ361" s="190">
        <f>+'PPFF 2022'!LR361/6</f>
        <v>0</v>
      </c>
      <c r="MK361" s="190">
        <f>+'PPFF 2022'!LT361/6</f>
        <v>0</v>
      </c>
      <c r="ML361" s="190">
        <f>+'PPFF 2022'!LV361/6</f>
        <v>0</v>
      </c>
      <c r="MM361" s="190">
        <f>+'PPFF 2022'!LX361/6</f>
        <v>0</v>
      </c>
      <c r="MN361" s="239">
        <f>+'PPFF 2022'!LZ361/6</f>
        <v>0</v>
      </c>
      <c r="MO361" s="190">
        <f>+'PPFF 2022'!MB361/6</f>
        <v>0</v>
      </c>
      <c r="MP361" s="190">
        <f>+'PPFF 2022'!MD361/6</f>
        <v>0</v>
      </c>
      <c r="MQ361" s="190">
        <f>+'PPFF 2022'!MF361/6</f>
        <v>0</v>
      </c>
      <c r="MR361" s="190">
        <f>+'PPFF 2022'!MH361/6</f>
        <v>0</v>
      </c>
      <c r="MS361" s="190">
        <f>+'PPFF 2022'!MJ361/6</f>
        <v>0</v>
      </c>
      <c r="MT361" s="104">
        <f>+'PPFF 2022'!MN361</f>
        <v>0</v>
      </c>
      <c r="MU361" s="104">
        <f>+'PPFF 2022'!MP361</f>
        <v>0</v>
      </c>
      <c r="MV361" s="104">
        <f>+'PPFF 2022'!MR361</f>
        <v>0</v>
      </c>
      <c r="MW361" s="104">
        <f>+'PPFF 2022'!MT361</f>
        <v>0</v>
      </c>
      <c r="MX361" s="104">
        <f>+'PPFF 2022'!MV361</f>
        <v>0</v>
      </c>
      <c r="MY361" s="104">
        <f>+'PPFF 2022'!MX361</f>
        <v>0</v>
      </c>
      <c r="MZ361" s="104">
        <f>+'PPFF 2022'!MZ361</f>
        <v>0</v>
      </c>
      <c r="NA361" s="104">
        <f>+'PPFF 2022'!NB361</f>
        <v>0</v>
      </c>
      <c r="NB361" s="104">
        <f>+'PPFF 2022'!ND361</f>
        <v>0</v>
      </c>
      <c r="NC361" s="104">
        <f>+'PPFF 2022'!NF361</f>
        <v>0</v>
      </c>
      <c r="ND361" s="104">
        <f>+'PPFF 2022'!NH361</f>
        <v>0</v>
      </c>
      <c r="NE361" s="104">
        <f>+'PPFF 2022'!NJ361</f>
        <v>0</v>
      </c>
    </row>
    <row r="362" spans="1:369" s="88" customFormat="1" ht="10.5" x14ac:dyDescent="0.25">
      <c r="A362" s="89" t="s">
        <v>116</v>
      </c>
      <c r="B362" s="90" t="s">
        <v>115</v>
      </c>
      <c r="C362" s="90"/>
      <c r="D362" s="90" t="s">
        <v>521</v>
      </c>
      <c r="E362" s="91" t="s">
        <v>527</v>
      </c>
      <c r="F362" s="92" t="s">
        <v>527</v>
      </c>
      <c r="G362" s="92" t="s">
        <v>351</v>
      </c>
      <c r="H362" s="155">
        <v>11403</v>
      </c>
      <c r="I362" s="92" t="s">
        <v>532</v>
      </c>
      <c r="J362" s="171">
        <f>+'PPFF 2022'!J362+'PPFF 2022'!K362</f>
        <v>0</v>
      </c>
      <c r="K362" s="171">
        <f>+'PPFF 2022'!L362+'PPFF 2022'!M362</f>
        <v>0</v>
      </c>
      <c r="L362" s="171">
        <f>+'PPFF 2022'!N362+'PPFF 2022'!O362</f>
        <v>0</v>
      </c>
      <c r="M362" s="171">
        <f>+'PPFF 2022'!P362+'PPFF 2022'!Q362</f>
        <v>0</v>
      </c>
      <c r="N362" s="171">
        <f>+'PPFF 2022'!R362+'PPFF 2022'!S362</f>
        <v>0</v>
      </c>
      <c r="O362" s="171">
        <f>+'PPFF 2022'!T362+'PPFF 2022'!U362</f>
        <v>0</v>
      </c>
      <c r="P362" s="171">
        <f>+'PPFF 2022'!V362+'PPFF 2022'!W362</f>
        <v>0</v>
      </c>
      <c r="Q362" s="171">
        <f>+'PPFF 2022'!X362+'PPFF 2022'!Y362</f>
        <v>0</v>
      </c>
      <c r="R362" s="171">
        <f>+'PPFF 2022'!Z362+'PPFF 2022'!AA362</f>
        <v>0</v>
      </c>
      <c r="S362" s="171">
        <f>+'PPFF 2022'!AB362+'PPFF 2022'!AC362</f>
        <v>0</v>
      </c>
      <c r="T362" s="171">
        <f>+'PPFF 2022'!AD362+'PPFF 2022'!AE362</f>
        <v>0</v>
      </c>
      <c r="U362" s="171">
        <f>+'PPFF 2022'!AF362+'PPFF 2022'!AG362</f>
        <v>0</v>
      </c>
      <c r="V362" s="93">
        <f>+'PPFF 2022'!AM362</f>
        <v>0</v>
      </c>
      <c r="W362" s="95">
        <f>+'PPFF 2022'!AN362</f>
        <v>0</v>
      </c>
      <c r="X362" s="98">
        <f>+('PPFF 2022'!AM362+'PPFF 2022'!AN362)/13</f>
        <v>0</v>
      </c>
      <c r="Y362" s="93">
        <f>+'PPFF 2022'!AO362</f>
        <v>0</v>
      </c>
      <c r="Z362" s="95">
        <f>+'PPFF 2022'!AP362</f>
        <v>0</v>
      </c>
      <c r="AA362" s="98">
        <f>+('PPFF 2022'!AO362+'PPFF 2022'!AP362)/13</f>
        <v>0</v>
      </c>
      <c r="AB362" s="93">
        <f>+'PPFF 2022'!AQ362</f>
        <v>0</v>
      </c>
      <c r="AC362" s="95">
        <f>+'PPFF 2022'!AR362</f>
        <v>0</v>
      </c>
      <c r="AD362" s="98">
        <f t="shared" si="568"/>
        <v>0</v>
      </c>
      <c r="AE362" s="93">
        <f>+'PPFF 2022'!AS362</f>
        <v>0</v>
      </c>
      <c r="AF362" s="95">
        <f>+'PPFF 2022'!AT362</f>
        <v>0</v>
      </c>
      <c r="AG362" s="98">
        <f t="shared" si="569"/>
        <v>0</v>
      </c>
      <c r="AH362" s="93">
        <f>+'PPFF 2022'!AU362</f>
        <v>0</v>
      </c>
      <c r="AI362" s="95">
        <f>+'PPFF 2022'!AV362</f>
        <v>0</v>
      </c>
      <c r="AJ362" s="98">
        <f t="shared" si="570"/>
        <v>0</v>
      </c>
      <c r="AK362" s="93">
        <f>+'PPFF 2022'!AW362</f>
        <v>0</v>
      </c>
      <c r="AL362" s="95">
        <f>+'PPFF 2022'!AX362</f>
        <v>0</v>
      </c>
      <c r="AM362" s="98">
        <f t="shared" si="571"/>
        <v>0</v>
      </c>
      <c r="AN362" s="93">
        <f>+'PPFF 2022'!AY362</f>
        <v>0</v>
      </c>
      <c r="AO362" s="95">
        <f>+'PPFF 2022'!AZ362</f>
        <v>0</v>
      </c>
      <c r="AP362" s="98">
        <f t="shared" si="572"/>
        <v>0</v>
      </c>
      <c r="AQ362" s="93">
        <f>+'PPFF 2022'!BA362</f>
        <v>0</v>
      </c>
      <c r="AR362" s="95">
        <f>+'PPFF 2022'!BB362</f>
        <v>0</v>
      </c>
      <c r="AS362" s="98">
        <f t="shared" si="573"/>
        <v>0</v>
      </c>
      <c r="AT362" s="93">
        <f>+'PPFF 2022'!BC362</f>
        <v>0</v>
      </c>
      <c r="AU362" s="95">
        <f>+'PPFF 2022'!BD362</f>
        <v>0</v>
      </c>
      <c r="AV362" s="98">
        <f t="shared" si="574"/>
        <v>0</v>
      </c>
      <c r="AW362" s="93">
        <f>+'PPFF 2022'!BE362</f>
        <v>0</v>
      </c>
      <c r="AX362" s="95">
        <f>+'PPFF 2022'!BF362</f>
        <v>0</v>
      </c>
      <c r="AY362" s="98">
        <f t="shared" si="575"/>
        <v>0</v>
      </c>
      <c r="AZ362" s="93">
        <f>+'PPFF 2022'!BG362</f>
        <v>0</v>
      </c>
      <c r="BA362" s="95">
        <f>+'PPFF 2022'!BH362</f>
        <v>0</v>
      </c>
      <c r="BB362" s="98">
        <f t="shared" si="576"/>
        <v>0</v>
      </c>
      <c r="BC362" s="93">
        <f>+'PPFF 2022'!BI362</f>
        <v>0</v>
      </c>
      <c r="BD362" s="95">
        <f>+'PPFF 2022'!BJ362</f>
        <v>0</v>
      </c>
      <c r="BE362" s="97">
        <f t="shared" si="577"/>
        <v>0</v>
      </c>
      <c r="BF362" s="107">
        <f>+'PPFF 2022'!BP362</f>
        <v>0</v>
      </c>
      <c r="BG362" s="97">
        <f>+'PPFF 2022'!BQ362</f>
        <v>0</v>
      </c>
      <c r="BH362" s="182">
        <f t="shared" si="578"/>
        <v>0</v>
      </c>
      <c r="BI362" s="107">
        <f>+'PPFF 2022'!BR362</f>
        <v>0</v>
      </c>
      <c r="BJ362" s="97">
        <f>+'PPFF 2022'!BS362</f>
        <v>0</v>
      </c>
      <c r="BK362" s="182">
        <f t="shared" si="579"/>
        <v>0</v>
      </c>
      <c r="BL362" s="107">
        <f>+'PPFF 2022'!BT362</f>
        <v>0</v>
      </c>
      <c r="BM362" s="97">
        <f>+'PPFF 2022'!BU362</f>
        <v>0</v>
      </c>
      <c r="BN362" s="182">
        <f t="shared" si="580"/>
        <v>0</v>
      </c>
      <c r="BO362" s="107">
        <f>+'PPFF 2022'!BV362</f>
        <v>0</v>
      </c>
      <c r="BP362" s="97">
        <f>+'PPFF 2022'!BW362</f>
        <v>0</v>
      </c>
      <c r="BQ362" s="182">
        <f t="shared" si="581"/>
        <v>0</v>
      </c>
      <c r="BR362" s="107">
        <f>+'PPFF 2022'!BX362</f>
        <v>0</v>
      </c>
      <c r="BS362" s="97">
        <f>+'PPFF 2022'!BY362</f>
        <v>0</v>
      </c>
      <c r="BT362" s="182">
        <f t="shared" si="582"/>
        <v>0</v>
      </c>
      <c r="BU362" s="107">
        <f>+'PPFF 2022'!BZ362</f>
        <v>0</v>
      </c>
      <c r="BV362" s="97">
        <f>+'PPFF 2022'!CA362</f>
        <v>0</v>
      </c>
      <c r="BW362" s="182">
        <f t="shared" si="583"/>
        <v>0</v>
      </c>
      <c r="BX362" s="107">
        <f>+'PPFF 2022'!CB362</f>
        <v>0</v>
      </c>
      <c r="BY362" s="97">
        <f>+'PPFF 2022'!CC362</f>
        <v>0</v>
      </c>
      <c r="BZ362" s="182">
        <f t="shared" si="584"/>
        <v>0</v>
      </c>
      <c r="CA362" s="107">
        <f>+'PPFF 2022'!CD362</f>
        <v>0</v>
      </c>
      <c r="CB362" s="97">
        <f>+'PPFF 2022'!CE362</f>
        <v>0</v>
      </c>
      <c r="CC362" s="182">
        <f t="shared" si="585"/>
        <v>0</v>
      </c>
      <c r="CD362" s="107">
        <f>+'PPFF 2022'!CF362</f>
        <v>0</v>
      </c>
      <c r="CE362" s="97">
        <f>+'PPFF 2022'!CG362</f>
        <v>0</v>
      </c>
      <c r="CF362" s="182">
        <f t="shared" si="586"/>
        <v>0</v>
      </c>
      <c r="CG362" s="107">
        <f>+'PPFF 2022'!CH362</f>
        <v>0</v>
      </c>
      <c r="CH362" s="97">
        <f>+'PPFF 2022'!CI362</f>
        <v>0</v>
      </c>
      <c r="CI362" s="182">
        <f t="shared" si="587"/>
        <v>0</v>
      </c>
      <c r="CJ362" s="107">
        <f>+'PPFF 2022'!CJ362</f>
        <v>0</v>
      </c>
      <c r="CK362" s="97">
        <f>+'PPFF 2022'!CK362</f>
        <v>0</v>
      </c>
      <c r="CL362" s="182">
        <f t="shared" si="588"/>
        <v>0</v>
      </c>
      <c r="CM362" s="107">
        <f>+'PPFF 2022'!CL362</f>
        <v>0</v>
      </c>
      <c r="CN362" s="97">
        <f>+'PPFF 2022'!CM362</f>
        <v>0</v>
      </c>
      <c r="CO362" s="187">
        <f t="shared" si="589"/>
        <v>0</v>
      </c>
      <c r="CP362" s="109">
        <f>+'PPFF 2022'!CS362</f>
        <v>0</v>
      </c>
      <c r="CQ362" s="111">
        <f>+'PPFF 2022'!CT362</f>
        <v>0</v>
      </c>
      <c r="CR362" s="98">
        <f t="shared" si="590"/>
        <v>0</v>
      </c>
      <c r="CS362" s="109">
        <f>+'PPFF 2022'!CU362</f>
        <v>0</v>
      </c>
      <c r="CT362" s="111">
        <f>+'PPFF 2022'!CV362</f>
        <v>0</v>
      </c>
      <c r="CU362" s="98">
        <f t="shared" si="591"/>
        <v>0</v>
      </c>
      <c r="CV362" s="109">
        <f>+'PPFF 2022'!CW362</f>
        <v>0</v>
      </c>
      <c r="CW362" s="111">
        <f>+'PPFF 2022'!CX362</f>
        <v>0</v>
      </c>
      <c r="CX362" s="98">
        <f t="shared" si="592"/>
        <v>0</v>
      </c>
      <c r="CY362" s="109">
        <f>+'PPFF 2022'!CY362</f>
        <v>0</v>
      </c>
      <c r="CZ362" s="111">
        <f>+'PPFF 2022'!CZ362</f>
        <v>0</v>
      </c>
      <c r="DA362" s="98">
        <f t="shared" si="593"/>
        <v>0</v>
      </c>
      <c r="DB362" s="109">
        <f>+'PPFF 2022'!DA362</f>
        <v>0</v>
      </c>
      <c r="DC362" s="111">
        <f>+'PPFF 2022'!DB362</f>
        <v>0</v>
      </c>
      <c r="DD362" s="98">
        <f t="shared" si="594"/>
        <v>0</v>
      </c>
      <c r="DE362" s="109">
        <f>+'PPFF 2022'!DC362</f>
        <v>0</v>
      </c>
      <c r="DF362" s="111">
        <f>+'PPFF 2022'!DD362</f>
        <v>0</v>
      </c>
      <c r="DG362" s="98">
        <f t="shared" si="595"/>
        <v>0</v>
      </c>
      <c r="DH362" s="109">
        <f>+'PPFF 2022'!DE362</f>
        <v>0</v>
      </c>
      <c r="DI362" s="111">
        <f>+'PPFF 2022'!DF362</f>
        <v>0</v>
      </c>
      <c r="DJ362" s="98">
        <f t="shared" si="596"/>
        <v>0</v>
      </c>
      <c r="DK362" s="109">
        <f>+'PPFF 2022'!DG362</f>
        <v>0</v>
      </c>
      <c r="DL362" s="111">
        <f>+'PPFF 2022'!DH362</f>
        <v>0</v>
      </c>
      <c r="DM362" s="98">
        <f t="shared" si="597"/>
        <v>0</v>
      </c>
      <c r="DN362" s="109">
        <f>+'PPFF 2022'!DI362</f>
        <v>0</v>
      </c>
      <c r="DO362" s="111">
        <f>+'PPFF 2022'!DJ362</f>
        <v>0</v>
      </c>
      <c r="DP362" s="98">
        <f t="shared" si="598"/>
        <v>0</v>
      </c>
      <c r="DQ362" s="109">
        <f>+'PPFF 2022'!DK362</f>
        <v>0</v>
      </c>
      <c r="DR362" s="111">
        <f>+'PPFF 2022'!DL362</f>
        <v>0</v>
      </c>
      <c r="DS362" s="98">
        <f t="shared" si="599"/>
        <v>0</v>
      </c>
      <c r="DT362" s="109">
        <f>+'PPFF 2022'!DM362</f>
        <v>0</v>
      </c>
      <c r="DU362" s="111">
        <f>+'PPFF 2022'!DN362</f>
        <v>0</v>
      </c>
      <c r="DV362" s="98">
        <f t="shared" si="600"/>
        <v>0</v>
      </c>
      <c r="DW362" s="109">
        <f>+'PPFF 2022'!DO362</f>
        <v>0</v>
      </c>
      <c r="DX362" s="111">
        <f>+'PPFF 2022'!DP362</f>
        <v>0</v>
      </c>
      <c r="DY362" s="107">
        <f t="shared" si="601"/>
        <v>0</v>
      </c>
      <c r="DZ362" s="109">
        <f>+'PPFF 2022'!DV362</f>
        <v>0</v>
      </c>
      <c r="EA362" s="111">
        <f>+'PPFF 2022'!DW362</f>
        <v>0</v>
      </c>
      <c r="EB362" s="98">
        <f t="shared" si="602"/>
        <v>0</v>
      </c>
      <c r="EC362" s="111">
        <f>+'PPFF 2022'!DX362</f>
        <v>0</v>
      </c>
      <c r="ED362" s="111">
        <f>+'PPFF 2022'!DY362</f>
        <v>0</v>
      </c>
      <c r="EE362" s="98">
        <f t="shared" si="603"/>
        <v>0</v>
      </c>
      <c r="EF362" s="111">
        <f>+'PPFF 2022'!DZ362</f>
        <v>0</v>
      </c>
      <c r="EG362" s="111">
        <f>+'PPFF 2022'!EA362</f>
        <v>0</v>
      </c>
      <c r="EH362" s="98">
        <f t="shared" si="604"/>
        <v>0</v>
      </c>
      <c r="EI362" s="111">
        <f>+'PPFF 2022'!EB362</f>
        <v>0</v>
      </c>
      <c r="EJ362" s="111">
        <f>+'PPFF 2022'!EC362</f>
        <v>0</v>
      </c>
      <c r="EK362" s="98">
        <f t="shared" si="605"/>
        <v>0</v>
      </c>
      <c r="EL362" s="111">
        <f>+'PPFF 2022'!ED362</f>
        <v>0</v>
      </c>
      <c r="EM362" s="111">
        <f>+'PPFF 2022'!EE362</f>
        <v>0</v>
      </c>
      <c r="EN362" s="98">
        <f t="shared" si="606"/>
        <v>0</v>
      </c>
      <c r="EO362" s="111">
        <f>+'PPFF 2022'!EF362</f>
        <v>0</v>
      </c>
      <c r="EP362" s="111">
        <f>+'PPFF 2022'!EG362</f>
        <v>0</v>
      </c>
      <c r="EQ362" s="98">
        <f t="shared" si="607"/>
        <v>0</v>
      </c>
      <c r="ER362" s="111">
        <f>+'PPFF 2022'!EH362</f>
        <v>0</v>
      </c>
      <c r="ES362" s="111">
        <f>+'PPFF 2022'!EI362</f>
        <v>0</v>
      </c>
      <c r="ET362" s="98">
        <f t="shared" si="608"/>
        <v>0</v>
      </c>
      <c r="EU362" s="111">
        <f>+'PPFF 2022'!EJ362</f>
        <v>0</v>
      </c>
      <c r="EV362" s="111">
        <f>+'PPFF 2022'!EK362</f>
        <v>0</v>
      </c>
      <c r="EW362" s="98">
        <f t="shared" si="609"/>
        <v>0</v>
      </c>
      <c r="EX362" s="111">
        <f>+'PPFF 2022'!EL362</f>
        <v>0</v>
      </c>
      <c r="EY362" s="111">
        <f>+'PPFF 2022'!EM362</f>
        <v>0</v>
      </c>
      <c r="EZ362" s="98">
        <f t="shared" si="610"/>
        <v>0</v>
      </c>
      <c r="FA362" s="111">
        <f>+'PPFF 2022'!EN362</f>
        <v>0</v>
      </c>
      <c r="FB362" s="111">
        <f>+'PPFF 2022'!EO362</f>
        <v>0</v>
      </c>
      <c r="FC362" s="98">
        <f t="shared" si="611"/>
        <v>0</v>
      </c>
      <c r="FD362" s="111">
        <f>+'PPFF 2022'!EP362</f>
        <v>0</v>
      </c>
      <c r="FE362" s="111">
        <f>+'PPFF 2022'!EQ362</f>
        <v>0</v>
      </c>
      <c r="FF362" s="98">
        <f t="shared" si="612"/>
        <v>0</v>
      </c>
      <c r="FG362" s="111">
        <f>+'PPFF 2022'!ER362</f>
        <v>0</v>
      </c>
      <c r="FH362" s="111">
        <f>+'PPFF 2022'!ES362</f>
        <v>0</v>
      </c>
      <c r="FI362" s="97">
        <f t="shared" si="613"/>
        <v>0</v>
      </c>
      <c r="FJ362" s="108">
        <f>+'PPFF 2022'!EY362</f>
        <v>0</v>
      </c>
      <c r="FK362" s="103">
        <f>+'PPFF 2022'!EZ362</f>
        <v>0</v>
      </c>
      <c r="FL362" s="193">
        <f t="shared" si="614"/>
        <v>0</v>
      </c>
      <c r="FM362" s="203">
        <f>+'PPFF 2022'!FA362</f>
        <v>0</v>
      </c>
      <c r="FN362" s="204">
        <f>+'PPFF 2022'!FB362</f>
        <v>0</v>
      </c>
      <c r="FO362" s="202">
        <f t="shared" si="615"/>
        <v>0</v>
      </c>
      <c r="FP362" s="203">
        <f>+'PPFF 2022'!FC362</f>
        <v>0</v>
      </c>
      <c r="FQ362" s="204">
        <f>+'PPFF 2022'!FD362</f>
        <v>0</v>
      </c>
      <c r="FR362" s="202">
        <f t="shared" si="616"/>
        <v>0</v>
      </c>
      <c r="FS362" s="203">
        <f>+'PPFF 2022'!FE362</f>
        <v>0</v>
      </c>
      <c r="FT362" s="204">
        <f>+'PPFF 2022'!FF362</f>
        <v>0</v>
      </c>
      <c r="FU362" s="202">
        <f t="shared" si="617"/>
        <v>0</v>
      </c>
      <c r="FV362" s="203">
        <f>+'PPFF 2022'!FG362</f>
        <v>0</v>
      </c>
      <c r="FW362" s="204">
        <f>+'PPFF 2022'!FH362</f>
        <v>0</v>
      </c>
      <c r="FX362" s="202">
        <f t="shared" si="618"/>
        <v>0</v>
      </c>
      <c r="FY362" s="203">
        <f>+'PPFF 2022'!FI362</f>
        <v>0</v>
      </c>
      <c r="FZ362" s="204">
        <f>+'PPFF 2022'!FJ362</f>
        <v>0</v>
      </c>
      <c r="GA362" s="202">
        <f t="shared" si="619"/>
        <v>0</v>
      </c>
      <c r="GB362" s="203">
        <f>+'PPFF 2022'!FK362</f>
        <v>0</v>
      </c>
      <c r="GC362" s="204">
        <f>+'PPFF 2022'!FL362</f>
        <v>0</v>
      </c>
      <c r="GD362" s="202">
        <f t="shared" si="620"/>
        <v>0</v>
      </c>
      <c r="GE362" s="203">
        <f>+'PPFF 2022'!FM362</f>
        <v>0</v>
      </c>
      <c r="GF362" s="204">
        <f>+'PPFF 2022'!FN362</f>
        <v>0</v>
      </c>
      <c r="GG362" s="202">
        <f t="shared" si="621"/>
        <v>0</v>
      </c>
      <c r="GH362" s="203">
        <f>+'PPFF 2022'!FO362</f>
        <v>0</v>
      </c>
      <c r="GI362" s="204">
        <f>+'PPFF 2022'!FP362</f>
        <v>0</v>
      </c>
      <c r="GJ362" s="202">
        <f t="shared" si="622"/>
        <v>0</v>
      </c>
      <c r="GK362" s="203">
        <f>+'PPFF 2022'!FQ362</f>
        <v>0</v>
      </c>
      <c r="GL362" s="204">
        <f>+'PPFF 2022'!FR362</f>
        <v>0</v>
      </c>
      <c r="GM362" s="202">
        <f t="shared" si="623"/>
        <v>0</v>
      </c>
      <c r="GN362" s="203">
        <f>+'PPFF 2022'!FS362</f>
        <v>0</v>
      </c>
      <c r="GO362" s="204">
        <f>+'PPFF 2022'!FT362</f>
        <v>0</v>
      </c>
      <c r="GP362" s="202">
        <f t="shared" si="624"/>
        <v>0</v>
      </c>
      <c r="GQ362" s="203">
        <f>+'PPFF 2022'!FU362</f>
        <v>0</v>
      </c>
      <c r="GR362" s="204">
        <f>+'PPFF 2022'!FV362</f>
        <v>0</v>
      </c>
      <c r="GS362" s="209">
        <f t="shared" si="625"/>
        <v>0</v>
      </c>
      <c r="GT362" s="203">
        <f>+'PPFF 2022'!GB362</f>
        <v>0</v>
      </c>
      <c r="GU362" s="204">
        <f>+'PPFF 2022'!GC362</f>
        <v>0</v>
      </c>
      <c r="GV362" s="202">
        <f t="shared" si="626"/>
        <v>0</v>
      </c>
      <c r="GW362" s="203">
        <f>+'PPFF 2022'!GD362</f>
        <v>0</v>
      </c>
      <c r="GX362" s="204">
        <f>+'PPFF 2022'!GE362</f>
        <v>0</v>
      </c>
      <c r="GY362" s="202">
        <f t="shared" si="627"/>
        <v>0</v>
      </c>
      <c r="GZ362" s="203">
        <f>+'PPFF 2022'!GF362</f>
        <v>0</v>
      </c>
      <c r="HA362" s="204">
        <f>+'PPFF 2022'!GG362</f>
        <v>0</v>
      </c>
      <c r="HB362" s="202">
        <f t="shared" si="628"/>
        <v>0</v>
      </c>
      <c r="HC362" s="203">
        <f>+'PPFF 2022'!GH362</f>
        <v>0</v>
      </c>
      <c r="HD362" s="204">
        <f>+'PPFF 2022'!GI362</f>
        <v>0</v>
      </c>
      <c r="HE362" s="202">
        <f t="shared" si="629"/>
        <v>0</v>
      </c>
      <c r="HF362" s="203">
        <f>+'PPFF 2022'!GJ362</f>
        <v>0</v>
      </c>
      <c r="HG362" s="204">
        <f>+'PPFF 2022'!GK362</f>
        <v>0</v>
      </c>
      <c r="HH362" s="202">
        <f t="shared" si="630"/>
        <v>0</v>
      </c>
      <c r="HI362" s="203">
        <f>+'PPFF 2022'!GL362</f>
        <v>0</v>
      </c>
      <c r="HJ362" s="204">
        <f>+'PPFF 2022'!GM362</f>
        <v>0</v>
      </c>
      <c r="HK362" s="202">
        <f t="shared" si="631"/>
        <v>0</v>
      </c>
      <c r="HL362" s="203">
        <f>+'PPFF 2022'!GN362</f>
        <v>0</v>
      </c>
      <c r="HM362" s="204">
        <f>+'PPFF 2022'!GO362</f>
        <v>0</v>
      </c>
      <c r="HN362" s="202">
        <f t="shared" si="632"/>
        <v>0</v>
      </c>
      <c r="HO362" s="203">
        <f>+'PPFF 2022'!GP362</f>
        <v>0</v>
      </c>
      <c r="HP362" s="204">
        <f>+'PPFF 2022'!GQ362</f>
        <v>0</v>
      </c>
      <c r="HQ362" s="202">
        <f t="shared" si="633"/>
        <v>0</v>
      </c>
      <c r="HR362" s="203">
        <f>+'PPFF 2022'!GR362</f>
        <v>0</v>
      </c>
      <c r="HS362" s="204">
        <f>+'PPFF 2022'!GS362</f>
        <v>0</v>
      </c>
      <c r="HT362" s="202">
        <f t="shared" si="634"/>
        <v>0</v>
      </c>
      <c r="HU362" s="203">
        <f>+'PPFF 2022'!GT362</f>
        <v>0</v>
      </c>
      <c r="HV362" s="204">
        <f>+'PPFF 2022'!GU362</f>
        <v>0</v>
      </c>
      <c r="HW362" s="202">
        <f t="shared" si="635"/>
        <v>0</v>
      </c>
      <c r="HX362" s="203">
        <f>+'PPFF 2022'!GV362</f>
        <v>0</v>
      </c>
      <c r="HY362" s="204">
        <f>+'PPFF 2022'!GW362</f>
        <v>0</v>
      </c>
      <c r="HZ362" s="202">
        <f t="shared" si="636"/>
        <v>0</v>
      </c>
      <c r="IA362" s="203">
        <f>+'PPFF 2022'!GX362</f>
        <v>0</v>
      </c>
      <c r="IB362" s="204">
        <f>+'PPFF 2022'!GY362</f>
        <v>0</v>
      </c>
      <c r="IC362" s="209">
        <f t="shared" si="637"/>
        <v>0</v>
      </c>
      <c r="ID362" s="203">
        <f>+'PPFF 2022'!HE362</f>
        <v>0</v>
      </c>
      <c r="IE362" s="204">
        <f>+'PPFF 2022'!HF362</f>
        <v>0</v>
      </c>
      <c r="IF362" s="215">
        <f t="shared" si="638"/>
        <v>0</v>
      </c>
      <c r="IG362" s="203">
        <f>+'PPFF 2022'!HG362</f>
        <v>0</v>
      </c>
      <c r="IH362" s="204">
        <f>+'PPFF 2022'!HH362</f>
        <v>0</v>
      </c>
      <c r="II362" s="215">
        <f t="shared" si="639"/>
        <v>0</v>
      </c>
      <c r="IJ362" s="203">
        <f>+'PPFF 2022'!HI362</f>
        <v>0</v>
      </c>
      <c r="IK362" s="204">
        <f>+'PPFF 2022'!HJ362</f>
        <v>0</v>
      </c>
      <c r="IL362" s="215">
        <f t="shared" si="640"/>
        <v>0</v>
      </c>
      <c r="IM362" s="203">
        <f>+'PPFF 2022'!HK362</f>
        <v>0</v>
      </c>
      <c r="IN362" s="204">
        <f>+'PPFF 2022'!HL362</f>
        <v>0</v>
      </c>
      <c r="IO362" s="215">
        <f t="shared" si="641"/>
        <v>0</v>
      </c>
      <c r="IP362" s="203">
        <f>+'PPFF 2022'!HM362</f>
        <v>0</v>
      </c>
      <c r="IQ362" s="204">
        <f>+'PPFF 2022'!HN362</f>
        <v>0</v>
      </c>
      <c r="IR362" s="215">
        <f t="shared" si="642"/>
        <v>0</v>
      </c>
      <c r="IS362" s="203">
        <f>+'PPFF 2022'!HO362</f>
        <v>0</v>
      </c>
      <c r="IT362" s="204">
        <f>+'PPFF 2022'!HP362</f>
        <v>0</v>
      </c>
      <c r="IU362" s="215">
        <f t="shared" si="643"/>
        <v>0</v>
      </c>
      <c r="IV362" s="203">
        <f>+'PPFF 2022'!HQ362</f>
        <v>0</v>
      </c>
      <c r="IW362" s="204">
        <f>+'PPFF 2022'!HR362</f>
        <v>0</v>
      </c>
      <c r="IX362" s="215">
        <f t="shared" si="644"/>
        <v>0</v>
      </c>
      <c r="IY362" s="203">
        <f>+'PPFF 2022'!HS362</f>
        <v>0</v>
      </c>
      <c r="IZ362" s="204">
        <f>+'PPFF 2022'!HT362</f>
        <v>0</v>
      </c>
      <c r="JA362" s="215">
        <f t="shared" si="645"/>
        <v>0</v>
      </c>
      <c r="JB362" s="203">
        <f>+'PPFF 2022'!HU362</f>
        <v>0</v>
      </c>
      <c r="JC362" s="204">
        <f>+'PPFF 2022'!HV362</f>
        <v>0</v>
      </c>
      <c r="JD362" s="215">
        <f t="shared" si="646"/>
        <v>0</v>
      </c>
      <c r="JE362" s="203">
        <f>+'PPFF 2022'!HW362</f>
        <v>0</v>
      </c>
      <c r="JF362" s="204">
        <f>+'PPFF 2022'!HX362</f>
        <v>0</v>
      </c>
      <c r="JG362" s="215">
        <f t="shared" si="647"/>
        <v>0</v>
      </c>
      <c r="JH362" s="203">
        <f>+'PPFF 2022'!HY362</f>
        <v>0</v>
      </c>
      <c r="JI362" s="204">
        <f>+'PPFF 2022'!HZ362</f>
        <v>0</v>
      </c>
      <c r="JJ362" s="215">
        <f t="shared" si="648"/>
        <v>0</v>
      </c>
      <c r="JK362" s="203">
        <f>+'PPFF 2022'!IA362</f>
        <v>0</v>
      </c>
      <c r="JL362" s="204">
        <f>+'PPFF 2022'!IB362</f>
        <v>0</v>
      </c>
      <c r="JM362" s="218">
        <f t="shared" si="649"/>
        <v>0</v>
      </c>
      <c r="JN362" s="224">
        <f>+'PPFF 2022'!IH362</f>
        <v>0</v>
      </c>
      <c r="JO362" s="225">
        <f>+'PPFF 2022'!II362</f>
        <v>0</v>
      </c>
      <c r="JP362" s="212">
        <f t="shared" si="650"/>
        <v>0</v>
      </c>
      <c r="JQ362" s="224">
        <f>+'PPFF 2022'!IJ362</f>
        <v>0</v>
      </c>
      <c r="JR362" s="225">
        <f>+'PPFF 2022'!IK362</f>
        <v>0</v>
      </c>
      <c r="JS362" s="212">
        <f t="shared" si="651"/>
        <v>0</v>
      </c>
      <c r="JT362" s="224">
        <f>+'PPFF 2022'!IL362</f>
        <v>0</v>
      </c>
      <c r="JU362" s="225">
        <f>+'PPFF 2022'!IM362</f>
        <v>0</v>
      </c>
      <c r="JV362" s="212">
        <f t="shared" si="652"/>
        <v>0</v>
      </c>
      <c r="JW362" s="224">
        <f>+'PPFF 2022'!IN362</f>
        <v>0</v>
      </c>
      <c r="JX362" s="225">
        <f>+'PPFF 2022'!IO362</f>
        <v>0</v>
      </c>
      <c r="JY362" s="212">
        <f t="shared" si="653"/>
        <v>0</v>
      </c>
      <c r="JZ362" s="224">
        <f>+'PPFF 2022'!IP362</f>
        <v>0</v>
      </c>
      <c r="KA362" s="225">
        <f>+'PPFF 2022'!IQ362</f>
        <v>0</v>
      </c>
      <c r="KB362" s="212">
        <f t="shared" si="654"/>
        <v>0</v>
      </c>
      <c r="KC362" s="224">
        <f>+'PPFF 2022'!IR362</f>
        <v>0</v>
      </c>
      <c r="KD362" s="225">
        <f>+'PPFF 2022'!IS362</f>
        <v>0</v>
      </c>
      <c r="KE362" s="212">
        <f t="shared" si="655"/>
        <v>0</v>
      </c>
      <c r="KF362" s="224">
        <f>+'PPFF 2022'!IT362</f>
        <v>0</v>
      </c>
      <c r="KG362" s="225">
        <f>+'PPFF 2022'!IU362</f>
        <v>0</v>
      </c>
      <c r="KH362" s="212">
        <f t="shared" si="656"/>
        <v>0</v>
      </c>
      <c r="KI362" s="224">
        <f>+'PPFF 2022'!IV362</f>
        <v>0</v>
      </c>
      <c r="KJ362" s="225">
        <f>+'PPFF 2022'!IW362</f>
        <v>0</v>
      </c>
      <c r="KK362" s="212">
        <f t="shared" si="657"/>
        <v>0</v>
      </c>
      <c r="KL362" s="224">
        <f>+'PPFF 2022'!IX362</f>
        <v>0</v>
      </c>
      <c r="KM362" s="225">
        <f>+'PPFF 2022'!IY362</f>
        <v>0</v>
      </c>
      <c r="KN362" s="212">
        <f t="shared" si="658"/>
        <v>0</v>
      </c>
      <c r="KO362" s="224">
        <f>+'PPFF 2022'!IZ362</f>
        <v>0</v>
      </c>
      <c r="KP362" s="225">
        <f>+'PPFF 2022'!JA362</f>
        <v>0</v>
      </c>
      <c r="KQ362" s="212">
        <f t="shared" si="659"/>
        <v>0</v>
      </c>
      <c r="KR362" s="224">
        <f>+'PPFF 2022'!JB362</f>
        <v>0</v>
      </c>
      <c r="KS362" s="225">
        <f>+'PPFF 2022'!JC362</f>
        <v>0</v>
      </c>
      <c r="KT362" s="212">
        <f t="shared" si="660"/>
        <v>0</v>
      </c>
      <c r="KU362" s="224">
        <f>+'PPFF 2022'!JD362</f>
        <v>0</v>
      </c>
      <c r="KV362" s="225">
        <f>+'PPFF 2022'!JE362</f>
        <v>0</v>
      </c>
      <c r="KW362" s="212">
        <f t="shared" si="661"/>
        <v>0</v>
      </c>
      <c r="KX362" s="224">
        <f>+'PPFF 2022'!JK362</f>
        <v>0</v>
      </c>
      <c r="KY362" s="230">
        <f>+'PPFF 2022'!JL362</f>
        <v>0</v>
      </c>
      <c r="KZ362" s="224">
        <f>+'PPFF 2022'!JM362</f>
        <v>0</v>
      </c>
      <c r="LA362" s="230">
        <f>+'PPFF 2022'!JN362</f>
        <v>0</v>
      </c>
      <c r="LB362" s="224">
        <f>+'PPFF 2022'!JO362</f>
        <v>0</v>
      </c>
      <c r="LC362" s="230">
        <f>+'PPFF 2022'!JP362</f>
        <v>0</v>
      </c>
      <c r="LD362" s="224">
        <f>+'PPFF 2022'!JQ362</f>
        <v>0</v>
      </c>
      <c r="LE362" s="230">
        <f>+'PPFF 2022'!JR362</f>
        <v>0</v>
      </c>
      <c r="LF362" s="224">
        <f>+'PPFF 2022'!JS362</f>
        <v>0</v>
      </c>
      <c r="LG362" s="230">
        <f>+'PPFF 2022'!JT362</f>
        <v>0</v>
      </c>
      <c r="LH362" s="224">
        <f>+'PPFF 2022'!JU362</f>
        <v>0</v>
      </c>
      <c r="LI362" s="230">
        <f>+'PPFF 2022'!JV362</f>
        <v>0</v>
      </c>
      <c r="LJ362" s="224">
        <f>+'PPFF 2022'!JW362</f>
        <v>0</v>
      </c>
      <c r="LK362" s="230">
        <f>+'PPFF 2022'!JX362</f>
        <v>0</v>
      </c>
      <c r="LL362" s="224">
        <f>+'PPFF 2022'!JY362</f>
        <v>0</v>
      </c>
      <c r="LM362" s="230">
        <f>+'PPFF 2022'!JZ362</f>
        <v>0</v>
      </c>
      <c r="LN362" s="224">
        <f>+'PPFF 2022'!KA362</f>
        <v>0</v>
      </c>
      <c r="LO362" s="230">
        <f>+'PPFF 2022'!KB362</f>
        <v>0</v>
      </c>
      <c r="LP362" s="224">
        <f>+'PPFF 2022'!KC362</f>
        <v>0</v>
      </c>
      <c r="LQ362" s="230">
        <f>+'PPFF 2022'!KD362</f>
        <v>0</v>
      </c>
      <c r="LR362" s="224">
        <f>+'PPFF 2022'!KE362</f>
        <v>0</v>
      </c>
      <c r="LS362" s="230">
        <f>+'PPFF 2022'!KF362</f>
        <v>0</v>
      </c>
      <c r="LT362" s="224">
        <f>+'PPFF 2022'!KG362</f>
        <v>0</v>
      </c>
      <c r="LU362" s="230">
        <f>+'PPFF 2022'!KH362</f>
        <v>0</v>
      </c>
      <c r="LV362" s="234">
        <f>+'PPFF 2022'!KN362</f>
        <v>0</v>
      </c>
      <c r="LW362" s="234">
        <f>+'PPFF 2022'!KP362</f>
        <v>0</v>
      </c>
      <c r="LX362" s="234">
        <f>+'PPFF 2022'!KR362</f>
        <v>0</v>
      </c>
      <c r="LY362" s="234">
        <f>+'PPFF 2022'!KT362</f>
        <v>0</v>
      </c>
      <c r="LZ362" s="234">
        <f>+'PPFF 2022'!KV362</f>
        <v>0</v>
      </c>
      <c r="MA362" s="234">
        <f>+'PPFF 2022'!KX362</f>
        <v>0</v>
      </c>
      <c r="MB362" s="234">
        <f>+'PPFF 2022'!KZ362</f>
        <v>0</v>
      </c>
      <c r="MC362" s="234">
        <f>+'PPFF 2022'!LB362</f>
        <v>0</v>
      </c>
      <c r="MD362" s="234">
        <f>+'PPFF 2022'!LD362</f>
        <v>0</v>
      </c>
      <c r="ME362" s="234">
        <f>+'PPFF 2022'!LF362</f>
        <v>0</v>
      </c>
      <c r="MF362" s="234">
        <f>+'PPFF 2022'!LH362</f>
        <v>0</v>
      </c>
      <c r="MG362" s="234">
        <f>+'PPFF 2022'!LJ362</f>
        <v>0</v>
      </c>
      <c r="MH362" s="190">
        <f>+'PPFF 2022'!LN362/6</f>
        <v>0</v>
      </c>
      <c r="MI362" s="190">
        <f>+'PPFF 2022'!LP362/6</f>
        <v>0</v>
      </c>
      <c r="MJ362" s="190">
        <f>+'PPFF 2022'!LR362/6</f>
        <v>0</v>
      </c>
      <c r="MK362" s="190">
        <f>+'PPFF 2022'!LT362/6</f>
        <v>0</v>
      </c>
      <c r="ML362" s="190">
        <f>+'PPFF 2022'!LV362/6</f>
        <v>0</v>
      </c>
      <c r="MM362" s="190">
        <f>+'PPFF 2022'!LX362/6</f>
        <v>0</v>
      </c>
      <c r="MN362" s="239">
        <f>+'PPFF 2022'!LZ362/6</f>
        <v>0</v>
      </c>
      <c r="MO362" s="190">
        <f>+'PPFF 2022'!MB362/6</f>
        <v>0</v>
      </c>
      <c r="MP362" s="190">
        <f>+'PPFF 2022'!MD362/6</f>
        <v>0</v>
      </c>
      <c r="MQ362" s="190">
        <f>+'PPFF 2022'!MF362/6</f>
        <v>0</v>
      </c>
      <c r="MR362" s="190">
        <f>+'PPFF 2022'!MH362/6</f>
        <v>0</v>
      </c>
      <c r="MS362" s="190">
        <f>+'PPFF 2022'!MJ362/6</f>
        <v>0</v>
      </c>
      <c r="MT362" s="104">
        <f>+'PPFF 2022'!MN362</f>
        <v>0</v>
      </c>
      <c r="MU362" s="104">
        <f>+'PPFF 2022'!MP362</f>
        <v>0</v>
      </c>
      <c r="MV362" s="104">
        <f>+'PPFF 2022'!MR362</f>
        <v>0</v>
      </c>
      <c r="MW362" s="104">
        <f>+'PPFF 2022'!MT362</f>
        <v>0</v>
      </c>
      <c r="MX362" s="104">
        <f>+'PPFF 2022'!MV362</f>
        <v>0</v>
      </c>
      <c r="MY362" s="104">
        <f>+'PPFF 2022'!MX362</f>
        <v>0</v>
      </c>
      <c r="MZ362" s="104">
        <f>+'PPFF 2022'!MZ362</f>
        <v>0</v>
      </c>
      <c r="NA362" s="104">
        <f>+'PPFF 2022'!NB362</f>
        <v>0</v>
      </c>
      <c r="NB362" s="104">
        <f>+'PPFF 2022'!ND362</f>
        <v>0</v>
      </c>
      <c r="NC362" s="104">
        <f>+'PPFF 2022'!NF362</f>
        <v>0</v>
      </c>
      <c r="ND362" s="104">
        <f>+'PPFF 2022'!NH362</f>
        <v>0</v>
      </c>
      <c r="NE362" s="104">
        <f>+'PPFF 2022'!NJ362</f>
        <v>0</v>
      </c>
    </row>
    <row r="363" spans="1:369" s="88" customFormat="1" ht="10.5" x14ac:dyDescent="0.25">
      <c r="A363" s="89" t="s">
        <v>6</v>
      </c>
      <c r="B363" s="90" t="s">
        <v>6</v>
      </c>
      <c r="C363" s="90"/>
      <c r="D363" s="90" t="s">
        <v>521</v>
      </c>
      <c r="E363" s="91" t="s">
        <v>527</v>
      </c>
      <c r="F363" s="92" t="s">
        <v>527</v>
      </c>
      <c r="G363" s="92" t="s">
        <v>351</v>
      </c>
      <c r="H363" s="155">
        <v>11405</v>
      </c>
      <c r="I363" s="92" t="s">
        <v>533</v>
      </c>
      <c r="J363" s="171">
        <f>+'PPFF 2022'!J363+'PPFF 2022'!K363</f>
        <v>0</v>
      </c>
      <c r="K363" s="171">
        <f>+'PPFF 2022'!L363+'PPFF 2022'!M363</f>
        <v>0</v>
      </c>
      <c r="L363" s="171">
        <f>+'PPFF 2022'!N363+'PPFF 2022'!O363</f>
        <v>0</v>
      </c>
      <c r="M363" s="171">
        <f>+'PPFF 2022'!P363+'PPFF 2022'!Q363</f>
        <v>0</v>
      </c>
      <c r="N363" s="171">
        <f>+'PPFF 2022'!R363+'PPFF 2022'!S363</f>
        <v>0</v>
      </c>
      <c r="O363" s="171">
        <f>+'PPFF 2022'!T363+'PPFF 2022'!U363</f>
        <v>0</v>
      </c>
      <c r="P363" s="171">
        <f>+'PPFF 2022'!V363+'PPFF 2022'!W363</f>
        <v>0</v>
      </c>
      <c r="Q363" s="171">
        <f>+'PPFF 2022'!X363+'PPFF 2022'!Y363</f>
        <v>0</v>
      </c>
      <c r="R363" s="171">
        <f>+'PPFF 2022'!Z363+'PPFF 2022'!AA363</f>
        <v>0</v>
      </c>
      <c r="S363" s="171">
        <f>+'PPFF 2022'!AB363+'PPFF 2022'!AC363</f>
        <v>0</v>
      </c>
      <c r="T363" s="171">
        <f>+'PPFF 2022'!AD363+'PPFF 2022'!AE363</f>
        <v>0</v>
      </c>
      <c r="U363" s="171">
        <f>+'PPFF 2022'!AF363+'PPFF 2022'!AG363</f>
        <v>0</v>
      </c>
      <c r="V363" s="93">
        <f>+'PPFF 2022'!AM363</f>
        <v>0</v>
      </c>
      <c r="W363" s="95">
        <f>+'PPFF 2022'!AN363</f>
        <v>0</v>
      </c>
      <c r="X363" s="98">
        <f>+('PPFF 2022'!AM363+'PPFF 2022'!AN363)/13</f>
        <v>0</v>
      </c>
      <c r="Y363" s="93">
        <f>+'PPFF 2022'!AO363</f>
        <v>0</v>
      </c>
      <c r="Z363" s="95">
        <f>+'PPFF 2022'!AP363</f>
        <v>0</v>
      </c>
      <c r="AA363" s="98">
        <f>+('PPFF 2022'!AO363+'PPFF 2022'!AP363)/13</f>
        <v>0</v>
      </c>
      <c r="AB363" s="93">
        <f>+'PPFF 2022'!AQ363</f>
        <v>0</v>
      </c>
      <c r="AC363" s="95">
        <f>+'PPFF 2022'!AR363</f>
        <v>0</v>
      </c>
      <c r="AD363" s="98">
        <f t="shared" si="568"/>
        <v>0</v>
      </c>
      <c r="AE363" s="93">
        <f>+'PPFF 2022'!AS363</f>
        <v>0</v>
      </c>
      <c r="AF363" s="95">
        <f>+'PPFF 2022'!AT363</f>
        <v>0</v>
      </c>
      <c r="AG363" s="98">
        <f t="shared" si="569"/>
        <v>0</v>
      </c>
      <c r="AH363" s="93">
        <f>+'PPFF 2022'!AU363</f>
        <v>0</v>
      </c>
      <c r="AI363" s="95">
        <f>+'PPFF 2022'!AV363</f>
        <v>0</v>
      </c>
      <c r="AJ363" s="98">
        <f t="shared" si="570"/>
        <v>0</v>
      </c>
      <c r="AK363" s="93">
        <f>+'PPFF 2022'!AW363</f>
        <v>0</v>
      </c>
      <c r="AL363" s="95">
        <f>+'PPFF 2022'!AX363</f>
        <v>0</v>
      </c>
      <c r="AM363" s="98">
        <f t="shared" si="571"/>
        <v>0</v>
      </c>
      <c r="AN363" s="93">
        <f>+'PPFF 2022'!AY363</f>
        <v>0</v>
      </c>
      <c r="AO363" s="95">
        <f>+'PPFF 2022'!AZ363</f>
        <v>0</v>
      </c>
      <c r="AP363" s="98">
        <f t="shared" si="572"/>
        <v>0</v>
      </c>
      <c r="AQ363" s="93">
        <f>+'PPFF 2022'!BA363</f>
        <v>0</v>
      </c>
      <c r="AR363" s="95">
        <f>+'PPFF 2022'!BB363</f>
        <v>0</v>
      </c>
      <c r="AS363" s="98">
        <f t="shared" si="573"/>
        <v>0</v>
      </c>
      <c r="AT363" s="93">
        <f>+'PPFF 2022'!BC363</f>
        <v>0</v>
      </c>
      <c r="AU363" s="95">
        <f>+'PPFF 2022'!BD363</f>
        <v>0</v>
      </c>
      <c r="AV363" s="98">
        <f t="shared" si="574"/>
        <v>0</v>
      </c>
      <c r="AW363" s="93">
        <f>+'PPFF 2022'!BE363</f>
        <v>0</v>
      </c>
      <c r="AX363" s="95">
        <f>+'PPFF 2022'!BF363</f>
        <v>0</v>
      </c>
      <c r="AY363" s="98">
        <f t="shared" si="575"/>
        <v>0</v>
      </c>
      <c r="AZ363" s="93">
        <f>+'PPFF 2022'!BG363</f>
        <v>0</v>
      </c>
      <c r="BA363" s="95">
        <f>+'PPFF 2022'!BH363</f>
        <v>0</v>
      </c>
      <c r="BB363" s="98">
        <f t="shared" si="576"/>
        <v>0</v>
      </c>
      <c r="BC363" s="93">
        <f>+'PPFF 2022'!BI363</f>
        <v>0</v>
      </c>
      <c r="BD363" s="95">
        <f>+'PPFF 2022'!BJ363</f>
        <v>0</v>
      </c>
      <c r="BE363" s="97">
        <f t="shared" si="577"/>
        <v>0</v>
      </c>
      <c r="BF363" s="107">
        <f>+'PPFF 2022'!BP363</f>
        <v>0</v>
      </c>
      <c r="BG363" s="97">
        <f>+'PPFF 2022'!BQ363</f>
        <v>0</v>
      </c>
      <c r="BH363" s="182">
        <f t="shared" si="578"/>
        <v>0</v>
      </c>
      <c r="BI363" s="107">
        <f>+'PPFF 2022'!BR363</f>
        <v>0</v>
      </c>
      <c r="BJ363" s="97">
        <f>+'PPFF 2022'!BS363</f>
        <v>0</v>
      </c>
      <c r="BK363" s="182">
        <f t="shared" si="579"/>
        <v>0</v>
      </c>
      <c r="BL363" s="107">
        <f>+'PPFF 2022'!BT363</f>
        <v>0</v>
      </c>
      <c r="BM363" s="97">
        <f>+'PPFF 2022'!BU363</f>
        <v>0</v>
      </c>
      <c r="BN363" s="182">
        <f t="shared" si="580"/>
        <v>0</v>
      </c>
      <c r="BO363" s="107">
        <f>+'PPFF 2022'!BV363</f>
        <v>0</v>
      </c>
      <c r="BP363" s="97">
        <f>+'PPFF 2022'!BW363</f>
        <v>0</v>
      </c>
      <c r="BQ363" s="182">
        <f t="shared" si="581"/>
        <v>0</v>
      </c>
      <c r="BR363" s="107">
        <f>+'PPFF 2022'!BX363</f>
        <v>0</v>
      </c>
      <c r="BS363" s="97">
        <f>+'PPFF 2022'!BY363</f>
        <v>0</v>
      </c>
      <c r="BT363" s="182">
        <f t="shared" si="582"/>
        <v>0</v>
      </c>
      <c r="BU363" s="107">
        <f>+'PPFF 2022'!BZ363</f>
        <v>0</v>
      </c>
      <c r="BV363" s="97">
        <f>+'PPFF 2022'!CA363</f>
        <v>0</v>
      </c>
      <c r="BW363" s="182">
        <f t="shared" si="583"/>
        <v>0</v>
      </c>
      <c r="BX363" s="107">
        <f>+'PPFF 2022'!CB363</f>
        <v>0</v>
      </c>
      <c r="BY363" s="97">
        <f>+'PPFF 2022'!CC363</f>
        <v>0</v>
      </c>
      <c r="BZ363" s="182">
        <f t="shared" si="584"/>
        <v>0</v>
      </c>
      <c r="CA363" s="107">
        <f>+'PPFF 2022'!CD363</f>
        <v>0</v>
      </c>
      <c r="CB363" s="97">
        <f>+'PPFF 2022'!CE363</f>
        <v>0</v>
      </c>
      <c r="CC363" s="182">
        <f t="shared" si="585"/>
        <v>0</v>
      </c>
      <c r="CD363" s="107">
        <f>+'PPFF 2022'!CF363</f>
        <v>0</v>
      </c>
      <c r="CE363" s="97">
        <f>+'PPFF 2022'!CG363</f>
        <v>0</v>
      </c>
      <c r="CF363" s="182">
        <f t="shared" si="586"/>
        <v>0</v>
      </c>
      <c r="CG363" s="107">
        <f>+'PPFF 2022'!CH363</f>
        <v>0</v>
      </c>
      <c r="CH363" s="97">
        <f>+'PPFF 2022'!CI363</f>
        <v>0</v>
      </c>
      <c r="CI363" s="182">
        <f t="shared" si="587"/>
        <v>0</v>
      </c>
      <c r="CJ363" s="107">
        <f>+'PPFF 2022'!CJ363</f>
        <v>0</v>
      </c>
      <c r="CK363" s="97">
        <f>+'PPFF 2022'!CK363</f>
        <v>0</v>
      </c>
      <c r="CL363" s="182">
        <f t="shared" si="588"/>
        <v>0</v>
      </c>
      <c r="CM363" s="107">
        <f>+'PPFF 2022'!CL363</f>
        <v>0</v>
      </c>
      <c r="CN363" s="97">
        <f>+'PPFF 2022'!CM363</f>
        <v>0</v>
      </c>
      <c r="CO363" s="187">
        <f t="shared" si="589"/>
        <v>0</v>
      </c>
      <c r="CP363" s="109">
        <f>+'PPFF 2022'!CS363</f>
        <v>0</v>
      </c>
      <c r="CQ363" s="111">
        <f>+'PPFF 2022'!CT363</f>
        <v>0</v>
      </c>
      <c r="CR363" s="98">
        <f t="shared" si="590"/>
        <v>0</v>
      </c>
      <c r="CS363" s="109">
        <f>+'PPFF 2022'!CU363</f>
        <v>0</v>
      </c>
      <c r="CT363" s="111">
        <f>+'PPFF 2022'!CV363</f>
        <v>0</v>
      </c>
      <c r="CU363" s="98">
        <f t="shared" si="591"/>
        <v>0</v>
      </c>
      <c r="CV363" s="109">
        <f>+'PPFF 2022'!CW363</f>
        <v>0</v>
      </c>
      <c r="CW363" s="111">
        <f>+'PPFF 2022'!CX363</f>
        <v>0</v>
      </c>
      <c r="CX363" s="98">
        <f t="shared" si="592"/>
        <v>0</v>
      </c>
      <c r="CY363" s="109">
        <f>+'PPFF 2022'!CY363</f>
        <v>0</v>
      </c>
      <c r="CZ363" s="111">
        <f>+'PPFF 2022'!CZ363</f>
        <v>0</v>
      </c>
      <c r="DA363" s="98">
        <f t="shared" si="593"/>
        <v>0</v>
      </c>
      <c r="DB363" s="109">
        <f>+'PPFF 2022'!DA363</f>
        <v>0</v>
      </c>
      <c r="DC363" s="111">
        <f>+'PPFF 2022'!DB363</f>
        <v>0</v>
      </c>
      <c r="DD363" s="98">
        <f t="shared" si="594"/>
        <v>0</v>
      </c>
      <c r="DE363" s="109">
        <f>+'PPFF 2022'!DC363</f>
        <v>0</v>
      </c>
      <c r="DF363" s="111">
        <f>+'PPFF 2022'!DD363</f>
        <v>0</v>
      </c>
      <c r="DG363" s="98">
        <f t="shared" si="595"/>
        <v>0</v>
      </c>
      <c r="DH363" s="109">
        <f>+'PPFF 2022'!DE363</f>
        <v>0</v>
      </c>
      <c r="DI363" s="111">
        <f>+'PPFF 2022'!DF363</f>
        <v>0</v>
      </c>
      <c r="DJ363" s="98">
        <f t="shared" si="596"/>
        <v>0</v>
      </c>
      <c r="DK363" s="109">
        <f>+'PPFF 2022'!DG363</f>
        <v>0</v>
      </c>
      <c r="DL363" s="111">
        <f>+'PPFF 2022'!DH363</f>
        <v>0</v>
      </c>
      <c r="DM363" s="98">
        <f t="shared" si="597"/>
        <v>0</v>
      </c>
      <c r="DN363" s="109">
        <f>+'PPFF 2022'!DI363</f>
        <v>0</v>
      </c>
      <c r="DO363" s="111">
        <f>+'PPFF 2022'!DJ363</f>
        <v>0</v>
      </c>
      <c r="DP363" s="98">
        <f t="shared" si="598"/>
        <v>0</v>
      </c>
      <c r="DQ363" s="109">
        <f>+'PPFF 2022'!DK363</f>
        <v>0</v>
      </c>
      <c r="DR363" s="111">
        <f>+'PPFF 2022'!DL363</f>
        <v>0</v>
      </c>
      <c r="DS363" s="98">
        <f t="shared" si="599"/>
        <v>0</v>
      </c>
      <c r="DT363" s="109">
        <f>+'PPFF 2022'!DM363</f>
        <v>0</v>
      </c>
      <c r="DU363" s="111">
        <f>+'PPFF 2022'!DN363</f>
        <v>0</v>
      </c>
      <c r="DV363" s="98">
        <f t="shared" si="600"/>
        <v>0</v>
      </c>
      <c r="DW363" s="109">
        <f>+'PPFF 2022'!DO363</f>
        <v>0</v>
      </c>
      <c r="DX363" s="111">
        <f>+'PPFF 2022'!DP363</f>
        <v>0</v>
      </c>
      <c r="DY363" s="107">
        <f t="shared" si="601"/>
        <v>0</v>
      </c>
      <c r="DZ363" s="109">
        <f>+'PPFF 2022'!DV363</f>
        <v>0</v>
      </c>
      <c r="EA363" s="111">
        <f>+'PPFF 2022'!DW363</f>
        <v>0</v>
      </c>
      <c r="EB363" s="98">
        <f t="shared" si="602"/>
        <v>0</v>
      </c>
      <c r="EC363" s="111">
        <f>+'PPFF 2022'!DX363</f>
        <v>0</v>
      </c>
      <c r="ED363" s="111">
        <f>+'PPFF 2022'!DY363</f>
        <v>0</v>
      </c>
      <c r="EE363" s="98">
        <f t="shared" si="603"/>
        <v>0</v>
      </c>
      <c r="EF363" s="111">
        <f>+'PPFF 2022'!DZ363</f>
        <v>0</v>
      </c>
      <c r="EG363" s="111">
        <f>+'PPFF 2022'!EA363</f>
        <v>0</v>
      </c>
      <c r="EH363" s="98">
        <f t="shared" si="604"/>
        <v>0</v>
      </c>
      <c r="EI363" s="111">
        <f>+'PPFF 2022'!EB363</f>
        <v>0</v>
      </c>
      <c r="EJ363" s="111">
        <f>+'PPFF 2022'!EC363</f>
        <v>0</v>
      </c>
      <c r="EK363" s="98">
        <f t="shared" si="605"/>
        <v>0</v>
      </c>
      <c r="EL363" s="111">
        <f>+'PPFF 2022'!ED363</f>
        <v>0</v>
      </c>
      <c r="EM363" s="111">
        <f>+'PPFF 2022'!EE363</f>
        <v>0</v>
      </c>
      <c r="EN363" s="98">
        <f t="shared" si="606"/>
        <v>0</v>
      </c>
      <c r="EO363" s="111">
        <f>+'PPFF 2022'!EF363</f>
        <v>0</v>
      </c>
      <c r="EP363" s="111">
        <f>+'PPFF 2022'!EG363</f>
        <v>0</v>
      </c>
      <c r="EQ363" s="98">
        <f t="shared" si="607"/>
        <v>0</v>
      </c>
      <c r="ER363" s="111">
        <f>+'PPFF 2022'!EH363</f>
        <v>0</v>
      </c>
      <c r="ES363" s="111">
        <f>+'PPFF 2022'!EI363</f>
        <v>0</v>
      </c>
      <c r="ET363" s="98">
        <f t="shared" si="608"/>
        <v>0</v>
      </c>
      <c r="EU363" s="111">
        <f>+'PPFF 2022'!EJ363</f>
        <v>0</v>
      </c>
      <c r="EV363" s="111">
        <f>+'PPFF 2022'!EK363</f>
        <v>0</v>
      </c>
      <c r="EW363" s="98">
        <f t="shared" si="609"/>
        <v>0</v>
      </c>
      <c r="EX363" s="111">
        <f>+'PPFF 2022'!EL363</f>
        <v>0</v>
      </c>
      <c r="EY363" s="111">
        <f>+'PPFF 2022'!EM363</f>
        <v>0</v>
      </c>
      <c r="EZ363" s="98">
        <f t="shared" si="610"/>
        <v>0</v>
      </c>
      <c r="FA363" s="111">
        <f>+'PPFF 2022'!EN363</f>
        <v>0</v>
      </c>
      <c r="FB363" s="111">
        <f>+'PPFF 2022'!EO363</f>
        <v>0</v>
      </c>
      <c r="FC363" s="98">
        <f t="shared" si="611"/>
        <v>0</v>
      </c>
      <c r="FD363" s="111">
        <f>+'PPFF 2022'!EP363</f>
        <v>0</v>
      </c>
      <c r="FE363" s="111">
        <f>+'PPFF 2022'!EQ363</f>
        <v>0</v>
      </c>
      <c r="FF363" s="98">
        <f t="shared" si="612"/>
        <v>0</v>
      </c>
      <c r="FG363" s="111">
        <f>+'PPFF 2022'!ER363</f>
        <v>0</v>
      </c>
      <c r="FH363" s="111">
        <f>+'PPFF 2022'!ES363</f>
        <v>0</v>
      </c>
      <c r="FI363" s="97">
        <f t="shared" si="613"/>
        <v>0</v>
      </c>
      <c r="FJ363" s="108">
        <f>+'PPFF 2022'!EY363</f>
        <v>0</v>
      </c>
      <c r="FK363" s="103">
        <f>+'PPFF 2022'!EZ363</f>
        <v>0</v>
      </c>
      <c r="FL363" s="193">
        <f t="shared" si="614"/>
        <v>0</v>
      </c>
      <c r="FM363" s="203">
        <f>+'PPFF 2022'!FA363</f>
        <v>0</v>
      </c>
      <c r="FN363" s="204">
        <f>+'PPFF 2022'!FB363</f>
        <v>0</v>
      </c>
      <c r="FO363" s="202">
        <f t="shared" si="615"/>
        <v>0</v>
      </c>
      <c r="FP363" s="203">
        <f>+'PPFF 2022'!FC363</f>
        <v>0</v>
      </c>
      <c r="FQ363" s="204">
        <f>+'PPFF 2022'!FD363</f>
        <v>0</v>
      </c>
      <c r="FR363" s="202">
        <f t="shared" si="616"/>
        <v>0</v>
      </c>
      <c r="FS363" s="203">
        <f>+'PPFF 2022'!FE363</f>
        <v>0</v>
      </c>
      <c r="FT363" s="204">
        <f>+'PPFF 2022'!FF363</f>
        <v>0</v>
      </c>
      <c r="FU363" s="202">
        <f t="shared" si="617"/>
        <v>0</v>
      </c>
      <c r="FV363" s="203">
        <f>+'PPFF 2022'!FG363</f>
        <v>0</v>
      </c>
      <c r="FW363" s="204">
        <f>+'PPFF 2022'!FH363</f>
        <v>0</v>
      </c>
      <c r="FX363" s="202">
        <f t="shared" si="618"/>
        <v>0</v>
      </c>
      <c r="FY363" s="203">
        <f>+'PPFF 2022'!FI363</f>
        <v>0</v>
      </c>
      <c r="FZ363" s="204">
        <f>+'PPFF 2022'!FJ363</f>
        <v>0</v>
      </c>
      <c r="GA363" s="202">
        <f t="shared" si="619"/>
        <v>0</v>
      </c>
      <c r="GB363" s="203">
        <f>+'PPFF 2022'!FK363</f>
        <v>0</v>
      </c>
      <c r="GC363" s="204">
        <f>+'PPFF 2022'!FL363</f>
        <v>0</v>
      </c>
      <c r="GD363" s="202">
        <f t="shared" si="620"/>
        <v>0</v>
      </c>
      <c r="GE363" s="203">
        <f>+'PPFF 2022'!FM363</f>
        <v>0</v>
      </c>
      <c r="GF363" s="204">
        <f>+'PPFF 2022'!FN363</f>
        <v>0</v>
      </c>
      <c r="GG363" s="202">
        <f t="shared" si="621"/>
        <v>0</v>
      </c>
      <c r="GH363" s="203">
        <f>+'PPFF 2022'!FO363</f>
        <v>0</v>
      </c>
      <c r="GI363" s="204">
        <f>+'PPFF 2022'!FP363</f>
        <v>0</v>
      </c>
      <c r="GJ363" s="202">
        <f t="shared" si="622"/>
        <v>0</v>
      </c>
      <c r="GK363" s="203">
        <f>+'PPFF 2022'!FQ363</f>
        <v>0</v>
      </c>
      <c r="GL363" s="204">
        <f>+'PPFF 2022'!FR363</f>
        <v>0</v>
      </c>
      <c r="GM363" s="202">
        <f t="shared" si="623"/>
        <v>0</v>
      </c>
      <c r="GN363" s="203">
        <f>+'PPFF 2022'!FS363</f>
        <v>0</v>
      </c>
      <c r="GO363" s="204">
        <f>+'PPFF 2022'!FT363</f>
        <v>0</v>
      </c>
      <c r="GP363" s="202">
        <f t="shared" si="624"/>
        <v>0</v>
      </c>
      <c r="GQ363" s="203">
        <f>+'PPFF 2022'!FU363</f>
        <v>0</v>
      </c>
      <c r="GR363" s="204">
        <f>+'PPFF 2022'!FV363</f>
        <v>0</v>
      </c>
      <c r="GS363" s="209">
        <f t="shared" si="625"/>
        <v>0</v>
      </c>
      <c r="GT363" s="203">
        <f>+'PPFF 2022'!GB363</f>
        <v>0</v>
      </c>
      <c r="GU363" s="204">
        <f>+'PPFF 2022'!GC363</f>
        <v>0</v>
      </c>
      <c r="GV363" s="202">
        <f t="shared" si="626"/>
        <v>0</v>
      </c>
      <c r="GW363" s="203">
        <f>+'PPFF 2022'!GD363</f>
        <v>0</v>
      </c>
      <c r="GX363" s="204">
        <f>+'PPFF 2022'!GE363</f>
        <v>0</v>
      </c>
      <c r="GY363" s="202">
        <f t="shared" si="627"/>
        <v>0</v>
      </c>
      <c r="GZ363" s="203">
        <f>+'PPFF 2022'!GF363</f>
        <v>0</v>
      </c>
      <c r="HA363" s="204">
        <f>+'PPFF 2022'!GG363</f>
        <v>0</v>
      </c>
      <c r="HB363" s="202">
        <f t="shared" si="628"/>
        <v>0</v>
      </c>
      <c r="HC363" s="203">
        <f>+'PPFF 2022'!GH363</f>
        <v>0</v>
      </c>
      <c r="HD363" s="204">
        <f>+'PPFF 2022'!GI363</f>
        <v>0</v>
      </c>
      <c r="HE363" s="202">
        <f t="shared" si="629"/>
        <v>0</v>
      </c>
      <c r="HF363" s="203">
        <f>+'PPFF 2022'!GJ363</f>
        <v>0</v>
      </c>
      <c r="HG363" s="204">
        <f>+'PPFF 2022'!GK363</f>
        <v>0</v>
      </c>
      <c r="HH363" s="202">
        <f t="shared" si="630"/>
        <v>0</v>
      </c>
      <c r="HI363" s="203">
        <f>+'PPFF 2022'!GL363</f>
        <v>0</v>
      </c>
      <c r="HJ363" s="204">
        <f>+'PPFF 2022'!GM363</f>
        <v>0</v>
      </c>
      <c r="HK363" s="202">
        <f t="shared" si="631"/>
        <v>0</v>
      </c>
      <c r="HL363" s="203">
        <f>+'PPFF 2022'!GN363</f>
        <v>0</v>
      </c>
      <c r="HM363" s="204">
        <f>+'PPFF 2022'!GO363</f>
        <v>0</v>
      </c>
      <c r="HN363" s="202">
        <f t="shared" si="632"/>
        <v>0</v>
      </c>
      <c r="HO363" s="203">
        <f>+'PPFF 2022'!GP363</f>
        <v>0</v>
      </c>
      <c r="HP363" s="204">
        <f>+'PPFF 2022'!GQ363</f>
        <v>0</v>
      </c>
      <c r="HQ363" s="202">
        <f t="shared" si="633"/>
        <v>0</v>
      </c>
      <c r="HR363" s="203">
        <f>+'PPFF 2022'!GR363</f>
        <v>0</v>
      </c>
      <c r="HS363" s="204">
        <f>+'PPFF 2022'!GS363</f>
        <v>0</v>
      </c>
      <c r="HT363" s="202">
        <f t="shared" si="634"/>
        <v>0</v>
      </c>
      <c r="HU363" s="203">
        <f>+'PPFF 2022'!GT363</f>
        <v>0</v>
      </c>
      <c r="HV363" s="204">
        <f>+'PPFF 2022'!GU363</f>
        <v>0</v>
      </c>
      <c r="HW363" s="202">
        <f t="shared" si="635"/>
        <v>0</v>
      </c>
      <c r="HX363" s="203">
        <f>+'PPFF 2022'!GV363</f>
        <v>0</v>
      </c>
      <c r="HY363" s="204">
        <f>+'PPFF 2022'!GW363</f>
        <v>0</v>
      </c>
      <c r="HZ363" s="202">
        <f t="shared" si="636"/>
        <v>0</v>
      </c>
      <c r="IA363" s="203">
        <f>+'PPFF 2022'!GX363</f>
        <v>0</v>
      </c>
      <c r="IB363" s="204">
        <f>+'PPFF 2022'!GY363</f>
        <v>0</v>
      </c>
      <c r="IC363" s="209">
        <f t="shared" si="637"/>
        <v>0</v>
      </c>
      <c r="ID363" s="203">
        <f>+'PPFF 2022'!HE363</f>
        <v>0</v>
      </c>
      <c r="IE363" s="204">
        <f>+'PPFF 2022'!HF363</f>
        <v>0</v>
      </c>
      <c r="IF363" s="215">
        <f t="shared" si="638"/>
        <v>0</v>
      </c>
      <c r="IG363" s="203">
        <f>+'PPFF 2022'!HG363</f>
        <v>0</v>
      </c>
      <c r="IH363" s="204">
        <f>+'PPFF 2022'!HH363</f>
        <v>0</v>
      </c>
      <c r="II363" s="215">
        <f t="shared" si="639"/>
        <v>0</v>
      </c>
      <c r="IJ363" s="203">
        <f>+'PPFF 2022'!HI363</f>
        <v>0</v>
      </c>
      <c r="IK363" s="204">
        <f>+'PPFF 2022'!HJ363</f>
        <v>0</v>
      </c>
      <c r="IL363" s="215">
        <f t="shared" si="640"/>
        <v>0</v>
      </c>
      <c r="IM363" s="203">
        <f>+'PPFF 2022'!HK363</f>
        <v>0</v>
      </c>
      <c r="IN363" s="204">
        <f>+'PPFF 2022'!HL363</f>
        <v>0</v>
      </c>
      <c r="IO363" s="215">
        <f t="shared" si="641"/>
        <v>0</v>
      </c>
      <c r="IP363" s="203">
        <f>+'PPFF 2022'!HM363</f>
        <v>0</v>
      </c>
      <c r="IQ363" s="204">
        <f>+'PPFF 2022'!HN363</f>
        <v>0</v>
      </c>
      <c r="IR363" s="215">
        <f t="shared" si="642"/>
        <v>0</v>
      </c>
      <c r="IS363" s="203">
        <f>+'PPFF 2022'!HO363</f>
        <v>0</v>
      </c>
      <c r="IT363" s="204">
        <f>+'PPFF 2022'!HP363</f>
        <v>0</v>
      </c>
      <c r="IU363" s="215">
        <f t="shared" si="643"/>
        <v>0</v>
      </c>
      <c r="IV363" s="203">
        <f>+'PPFF 2022'!HQ363</f>
        <v>0</v>
      </c>
      <c r="IW363" s="204">
        <f>+'PPFF 2022'!HR363</f>
        <v>0</v>
      </c>
      <c r="IX363" s="215">
        <f t="shared" si="644"/>
        <v>0</v>
      </c>
      <c r="IY363" s="203">
        <f>+'PPFF 2022'!HS363</f>
        <v>0</v>
      </c>
      <c r="IZ363" s="204">
        <f>+'PPFF 2022'!HT363</f>
        <v>0</v>
      </c>
      <c r="JA363" s="215">
        <f t="shared" si="645"/>
        <v>0</v>
      </c>
      <c r="JB363" s="203">
        <f>+'PPFF 2022'!HU363</f>
        <v>0</v>
      </c>
      <c r="JC363" s="204">
        <f>+'PPFF 2022'!HV363</f>
        <v>0</v>
      </c>
      <c r="JD363" s="215">
        <f t="shared" si="646"/>
        <v>0</v>
      </c>
      <c r="JE363" s="203">
        <f>+'PPFF 2022'!HW363</f>
        <v>0</v>
      </c>
      <c r="JF363" s="204">
        <f>+'PPFF 2022'!HX363</f>
        <v>0</v>
      </c>
      <c r="JG363" s="215">
        <f t="shared" si="647"/>
        <v>0</v>
      </c>
      <c r="JH363" s="203">
        <f>+'PPFF 2022'!HY363</f>
        <v>0</v>
      </c>
      <c r="JI363" s="204">
        <f>+'PPFF 2022'!HZ363</f>
        <v>0</v>
      </c>
      <c r="JJ363" s="215">
        <f t="shared" si="648"/>
        <v>0</v>
      </c>
      <c r="JK363" s="203">
        <f>+'PPFF 2022'!IA363</f>
        <v>0</v>
      </c>
      <c r="JL363" s="204">
        <f>+'PPFF 2022'!IB363</f>
        <v>0</v>
      </c>
      <c r="JM363" s="218">
        <f t="shared" si="649"/>
        <v>0</v>
      </c>
      <c r="JN363" s="224">
        <f>+'PPFF 2022'!IH363</f>
        <v>0</v>
      </c>
      <c r="JO363" s="225">
        <f>+'PPFF 2022'!II363</f>
        <v>0</v>
      </c>
      <c r="JP363" s="212">
        <f t="shared" si="650"/>
        <v>0</v>
      </c>
      <c r="JQ363" s="224">
        <f>+'PPFF 2022'!IJ363</f>
        <v>0</v>
      </c>
      <c r="JR363" s="225">
        <f>+'PPFF 2022'!IK363</f>
        <v>0</v>
      </c>
      <c r="JS363" s="212">
        <f t="shared" si="651"/>
        <v>0</v>
      </c>
      <c r="JT363" s="224">
        <f>+'PPFF 2022'!IL363</f>
        <v>0</v>
      </c>
      <c r="JU363" s="225">
        <f>+'PPFF 2022'!IM363</f>
        <v>0</v>
      </c>
      <c r="JV363" s="212">
        <f t="shared" si="652"/>
        <v>0</v>
      </c>
      <c r="JW363" s="224">
        <f>+'PPFF 2022'!IN363</f>
        <v>0</v>
      </c>
      <c r="JX363" s="225">
        <f>+'PPFF 2022'!IO363</f>
        <v>0</v>
      </c>
      <c r="JY363" s="212">
        <f t="shared" si="653"/>
        <v>0</v>
      </c>
      <c r="JZ363" s="224">
        <f>+'PPFF 2022'!IP363</f>
        <v>0</v>
      </c>
      <c r="KA363" s="225">
        <f>+'PPFF 2022'!IQ363</f>
        <v>0</v>
      </c>
      <c r="KB363" s="212">
        <f t="shared" si="654"/>
        <v>0</v>
      </c>
      <c r="KC363" s="224">
        <f>+'PPFF 2022'!IR363</f>
        <v>0</v>
      </c>
      <c r="KD363" s="225">
        <f>+'PPFF 2022'!IS363</f>
        <v>0</v>
      </c>
      <c r="KE363" s="212">
        <f t="shared" si="655"/>
        <v>0</v>
      </c>
      <c r="KF363" s="224">
        <f>+'PPFF 2022'!IT363</f>
        <v>0</v>
      </c>
      <c r="KG363" s="225">
        <f>+'PPFF 2022'!IU363</f>
        <v>0</v>
      </c>
      <c r="KH363" s="212">
        <f t="shared" si="656"/>
        <v>0</v>
      </c>
      <c r="KI363" s="224">
        <f>+'PPFF 2022'!IV363</f>
        <v>0</v>
      </c>
      <c r="KJ363" s="225">
        <f>+'PPFF 2022'!IW363</f>
        <v>0</v>
      </c>
      <c r="KK363" s="212">
        <f t="shared" si="657"/>
        <v>0</v>
      </c>
      <c r="KL363" s="224">
        <f>+'PPFF 2022'!IX363</f>
        <v>0</v>
      </c>
      <c r="KM363" s="225">
        <f>+'PPFF 2022'!IY363</f>
        <v>0</v>
      </c>
      <c r="KN363" s="212">
        <f t="shared" si="658"/>
        <v>0</v>
      </c>
      <c r="KO363" s="224">
        <f>+'PPFF 2022'!IZ363</f>
        <v>0</v>
      </c>
      <c r="KP363" s="225">
        <f>+'PPFF 2022'!JA363</f>
        <v>0</v>
      </c>
      <c r="KQ363" s="212">
        <f t="shared" si="659"/>
        <v>0</v>
      </c>
      <c r="KR363" s="224">
        <f>+'PPFF 2022'!JB363</f>
        <v>0</v>
      </c>
      <c r="KS363" s="225">
        <f>+'PPFF 2022'!JC363</f>
        <v>0</v>
      </c>
      <c r="KT363" s="212">
        <f t="shared" si="660"/>
        <v>0</v>
      </c>
      <c r="KU363" s="224">
        <f>+'PPFF 2022'!JD363</f>
        <v>0</v>
      </c>
      <c r="KV363" s="225">
        <f>+'PPFF 2022'!JE363</f>
        <v>0</v>
      </c>
      <c r="KW363" s="212">
        <f t="shared" si="661"/>
        <v>0</v>
      </c>
      <c r="KX363" s="224">
        <f>+'PPFF 2022'!JK363</f>
        <v>0</v>
      </c>
      <c r="KY363" s="230">
        <f>+'PPFF 2022'!JL363</f>
        <v>0</v>
      </c>
      <c r="KZ363" s="224">
        <f>+'PPFF 2022'!JM363</f>
        <v>0</v>
      </c>
      <c r="LA363" s="230">
        <f>+'PPFF 2022'!JN363</f>
        <v>0</v>
      </c>
      <c r="LB363" s="224">
        <f>+'PPFF 2022'!JO363</f>
        <v>0</v>
      </c>
      <c r="LC363" s="230">
        <f>+'PPFF 2022'!JP363</f>
        <v>0</v>
      </c>
      <c r="LD363" s="224">
        <f>+'PPFF 2022'!JQ363</f>
        <v>0</v>
      </c>
      <c r="LE363" s="230">
        <f>+'PPFF 2022'!JR363</f>
        <v>0</v>
      </c>
      <c r="LF363" s="224">
        <f>+'PPFF 2022'!JS363</f>
        <v>0</v>
      </c>
      <c r="LG363" s="230">
        <f>+'PPFF 2022'!JT363</f>
        <v>0</v>
      </c>
      <c r="LH363" s="224">
        <f>+'PPFF 2022'!JU363</f>
        <v>0</v>
      </c>
      <c r="LI363" s="230">
        <f>+'PPFF 2022'!JV363</f>
        <v>0</v>
      </c>
      <c r="LJ363" s="224">
        <f>+'PPFF 2022'!JW363</f>
        <v>0</v>
      </c>
      <c r="LK363" s="230">
        <f>+'PPFF 2022'!JX363</f>
        <v>0</v>
      </c>
      <c r="LL363" s="224">
        <f>+'PPFF 2022'!JY363</f>
        <v>0</v>
      </c>
      <c r="LM363" s="230">
        <f>+'PPFF 2022'!JZ363</f>
        <v>0</v>
      </c>
      <c r="LN363" s="224">
        <f>+'PPFF 2022'!KA363</f>
        <v>0</v>
      </c>
      <c r="LO363" s="230">
        <f>+'PPFF 2022'!KB363</f>
        <v>0</v>
      </c>
      <c r="LP363" s="224">
        <f>+'PPFF 2022'!KC363</f>
        <v>0</v>
      </c>
      <c r="LQ363" s="230">
        <f>+'PPFF 2022'!KD363</f>
        <v>0</v>
      </c>
      <c r="LR363" s="224">
        <f>+'PPFF 2022'!KE363</f>
        <v>0</v>
      </c>
      <c r="LS363" s="230">
        <f>+'PPFF 2022'!KF363</f>
        <v>0</v>
      </c>
      <c r="LT363" s="224">
        <f>+'PPFF 2022'!KG363</f>
        <v>0</v>
      </c>
      <c r="LU363" s="230">
        <f>+'PPFF 2022'!KH363</f>
        <v>0</v>
      </c>
      <c r="LV363" s="234">
        <f>+'PPFF 2022'!KN363</f>
        <v>0</v>
      </c>
      <c r="LW363" s="234">
        <f>+'PPFF 2022'!KP363</f>
        <v>0</v>
      </c>
      <c r="LX363" s="234">
        <f>+'PPFF 2022'!KR363</f>
        <v>0</v>
      </c>
      <c r="LY363" s="234">
        <f>+'PPFF 2022'!KT363</f>
        <v>0</v>
      </c>
      <c r="LZ363" s="234">
        <f>+'PPFF 2022'!KV363</f>
        <v>0</v>
      </c>
      <c r="MA363" s="234">
        <f>+'PPFF 2022'!KX363</f>
        <v>0</v>
      </c>
      <c r="MB363" s="234">
        <f>+'PPFF 2022'!KZ363</f>
        <v>0</v>
      </c>
      <c r="MC363" s="234">
        <f>+'PPFF 2022'!LB363</f>
        <v>0</v>
      </c>
      <c r="MD363" s="234">
        <f>+'PPFF 2022'!LD363</f>
        <v>0</v>
      </c>
      <c r="ME363" s="234">
        <f>+'PPFF 2022'!LF363</f>
        <v>0</v>
      </c>
      <c r="MF363" s="234">
        <f>+'PPFF 2022'!LH363</f>
        <v>0</v>
      </c>
      <c r="MG363" s="234">
        <f>+'PPFF 2022'!LJ363</f>
        <v>0</v>
      </c>
      <c r="MH363" s="190">
        <f>+'PPFF 2022'!LN363/6</f>
        <v>0</v>
      </c>
      <c r="MI363" s="190">
        <f>+'PPFF 2022'!LP363/6</f>
        <v>0</v>
      </c>
      <c r="MJ363" s="190">
        <f>+'PPFF 2022'!LR363/6</f>
        <v>0</v>
      </c>
      <c r="MK363" s="190">
        <f>+'PPFF 2022'!LT363/6</f>
        <v>0</v>
      </c>
      <c r="ML363" s="190">
        <f>+'PPFF 2022'!LV363/6</f>
        <v>0</v>
      </c>
      <c r="MM363" s="190">
        <f>+'PPFF 2022'!LX363/6</f>
        <v>0</v>
      </c>
      <c r="MN363" s="239">
        <f>+'PPFF 2022'!LZ363/6</f>
        <v>0</v>
      </c>
      <c r="MO363" s="190">
        <f>+'PPFF 2022'!MB363/6</f>
        <v>0</v>
      </c>
      <c r="MP363" s="190">
        <f>+'PPFF 2022'!MD363/6</f>
        <v>0</v>
      </c>
      <c r="MQ363" s="190">
        <f>+'PPFF 2022'!MF363/6</f>
        <v>0</v>
      </c>
      <c r="MR363" s="190">
        <f>+'PPFF 2022'!MH363/6</f>
        <v>0</v>
      </c>
      <c r="MS363" s="190">
        <f>+'PPFF 2022'!MJ363/6</f>
        <v>0</v>
      </c>
      <c r="MT363" s="104">
        <f>+'PPFF 2022'!MN363</f>
        <v>0</v>
      </c>
      <c r="MU363" s="104">
        <f>+'PPFF 2022'!MP363</f>
        <v>0</v>
      </c>
      <c r="MV363" s="104">
        <f>+'PPFF 2022'!MR363</f>
        <v>0</v>
      </c>
      <c r="MW363" s="104">
        <f>+'PPFF 2022'!MT363</f>
        <v>0</v>
      </c>
      <c r="MX363" s="104">
        <f>+'PPFF 2022'!MV363</f>
        <v>0</v>
      </c>
      <c r="MY363" s="104">
        <f>+'PPFF 2022'!MX363</f>
        <v>0</v>
      </c>
      <c r="MZ363" s="104">
        <f>+'PPFF 2022'!MZ363</f>
        <v>0</v>
      </c>
      <c r="NA363" s="104">
        <f>+'PPFF 2022'!NB363</f>
        <v>0</v>
      </c>
      <c r="NB363" s="104">
        <f>+'PPFF 2022'!ND363</f>
        <v>0</v>
      </c>
      <c r="NC363" s="104">
        <f>+'PPFF 2022'!NF363</f>
        <v>0</v>
      </c>
      <c r="ND363" s="104">
        <f>+'PPFF 2022'!NH363</f>
        <v>0</v>
      </c>
      <c r="NE363" s="104">
        <f>+'PPFF 2022'!NJ363</f>
        <v>0</v>
      </c>
    </row>
    <row r="364" spans="1:369" s="88" customFormat="1" ht="10.5" x14ac:dyDescent="0.25">
      <c r="A364" s="89" t="s">
        <v>1</v>
      </c>
      <c r="B364" s="90" t="s">
        <v>59</v>
      </c>
      <c r="C364" s="90"/>
      <c r="D364" s="90" t="s">
        <v>521</v>
      </c>
      <c r="E364" s="91" t="s">
        <v>527</v>
      </c>
      <c r="F364" s="92" t="s">
        <v>527</v>
      </c>
      <c r="G364" s="92" t="s">
        <v>351</v>
      </c>
      <c r="H364" s="155">
        <v>11408</v>
      </c>
      <c r="I364" s="92" t="s">
        <v>534</v>
      </c>
      <c r="J364" s="171">
        <f>+'PPFF 2022'!J364+'PPFF 2022'!K364</f>
        <v>0</v>
      </c>
      <c r="K364" s="171">
        <f>+'PPFF 2022'!L364+'PPFF 2022'!M364</f>
        <v>0</v>
      </c>
      <c r="L364" s="171">
        <f>+'PPFF 2022'!N364+'PPFF 2022'!O364</f>
        <v>0</v>
      </c>
      <c r="M364" s="171">
        <f>+'PPFF 2022'!P364+'PPFF 2022'!Q364</f>
        <v>0</v>
      </c>
      <c r="N364" s="171">
        <f>+'PPFF 2022'!R364+'PPFF 2022'!S364</f>
        <v>0</v>
      </c>
      <c r="O364" s="171">
        <f>+'PPFF 2022'!T364+'PPFF 2022'!U364</f>
        <v>0</v>
      </c>
      <c r="P364" s="171">
        <f>+'PPFF 2022'!V364+'PPFF 2022'!W364</f>
        <v>0</v>
      </c>
      <c r="Q364" s="171">
        <f>+'PPFF 2022'!X364+'PPFF 2022'!Y364</f>
        <v>0</v>
      </c>
      <c r="R364" s="171">
        <f>+'PPFF 2022'!Z364+'PPFF 2022'!AA364</f>
        <v>0</v>
      </c>
      <c r="S364" s="171">
        <f>+'PPFF 2022'!AB364+'PPFF 2022'!AC364</f>
        <v>0</v>
      </c>
      <c r="T364" s="171">
        <f>+'PPFF 2022'!AD364+'PPFF 2022'!AE364</f>
        <v>0</v>
      </c>
      <c r="U364" s="171">
        <f>+'PPFF 2022'!AF364+'PPFF 2022'!AG364</f>
        <v>0</v>
      </c>
      <c r="V364" s="93">
        <f>+'PPFF 2022'!AM364</f>
        <v>0</v>
      </c>
      <c r="W364" s="95">
        <f>+'PPFF 2022'!AN364</f>
        <v>0</v>
      </c>
      <c r="X364" s="98">
        <f>+('PPFF 2022'!AM364+'PPFF 2022'!AN364)/13</f>
        <v>0</v>
      </c>
      <c r="Y364" s="93">
        <f>+'PPFF 2022'!AO364</f>
        <v>0</v>
      </c>
      <c r="Z364" s="95">
        <f>+'PPFF 2022'!AP364</f>
        <v>0</v>
      </c>
      <c r="AA364" s="98">
        <f>+('PPFF 2022'!AO364+'PPFF 2022'!AP364)/13</f>
        <v>0</v>
      </c>
      <c r="AB364" s="93">
        <f>+'PPFF 2022'!AQ364</f>
        <v>0</v>
      </c>
      <c r="AC364" s="95">
        <f>+'PPFF 2022'!AR364</f>
        <v>0</v>
      </c>
      <c r="AD364" s="98">
        <f t="shared" si="568"/>
        <v>0</v>
      </c>
      <c r="AE364" s="93">
        <f>+'PPFF 2022'!AS364</f>
        <v>0</v>
      </c>
      <c r="AF364" s="95">
        <f>+'PPFF 2022'!AT364</f>
        <v>0</v>
      </c>
      <c r="AG364" s="98">
        <f t="shared" si="569"/>
        <v>0</v>
      </c>
      <c r="AH364" s="93">
        <f>+'PPFF 2022'!AU364</f>
        <v>0</v>
      </c>
      <c r="AI364" s="95">
        <f>+'PPFF 2022'!AV364</f>
        <v>0</v>
      </c>
      <c r="AJ364" s="98">
        <f t="shared" si="570"/>
        <v>0</v>
      </c>
      <c r="AK364" s="93">
        <f>+'PPFF 2022'!AW364</f>
        <v>0</v>
      </c>
      <c r="AL364" s="95">
        <f>+'PPFF 2022'!AX364</f>
        <v>0</v>
      </c>
      <c r="AM364" s="98">
        <f t="shared" si="571"/>
        <v>0</v>
      </c>
      <c r="AN364" s="93">
        <f>+'PPFF 2022'!AY364</f>
        <v>0</v>
      </c>
      <c r="AO364" s="95">
        <f>+'PPFF 2022'!AZ364</f>
        <v>0</v>
      </c>
      <c r="AP364" s="98">
        <f t="shared" si="572"/>
        <v>0</v>
      </c>
      <c r="AQ364" s="93">
        <f>+'PPFF 2022'!BA364</f>
        <v>0</v>
      </c>
      <c r="AR364" s="95">
        <f>+'PPFF 2022'!BB364</f>
        <v>0</v>
      </c>
      <c r="AS364" s="98">
        <f t="shared" si="573"/>
        <v>0</v>
      </c>
      <c r="AT364" s="93">
        <f>+'PPFF 2022'!BC364</f>
        <v>0</v>
      </c>
      <c r="AU364" s="95">
        <f>+'PPFF 2022'!BD364</f>
        <v>0</v>
      </c>
      <c r="AV364" s="98">
        <f t="shared" si="574"/>
        <v>0</v>
      </c>
      <c r="AW364" s="93">
        <f>+'PPFF 2022'!BE364</f>
        <v>0</v>
      </c>
      <c r="AX364" s="95">
        <f>+'PPFF 2022'!BF364</f>
        <v>0</v>
      </c>
      <c r="AY364" s="98">
        <f t="shared" si="575"/>
        <v>0</v>
      </c>
      <c r="AZ364" s="93">
        <f>+'PPFF 2022'!BG364</f>
        <v>0</v>
      </c>
      <c r="BA364" s="95">
        <f>+'PPFF 2022'!BH364</f>
        <v>0</v>
      </c>
      <c r="BB364" s="98">
        <f t="shared" si="576"/>
        <v>0</v>
      </c>
      <c r="BC364" s="93">
        <f>+'PPFF 2022'!BI364</f>
        <v>0</v>
      </c>
      <c r="BD364" s="95">
        <f>+'PPFF 2022'!BJ364</f>
        <v>0</v>
      </c>
      <c r="BE364" s="97">
        <f t="shared" si="577"/>
        <v>0</v>
      </c>
      <c r="BF364" s="107">
        <f>+'PPFF 2022'!BP364</f>
        <v>0</v>
      </c>
      <c r="BG364" s="97">
        <f>+'PPFF 2022'!BQ364</f>
        <v>0</v>
      </c>
      <c r="BH364" s="182">
        <f t="shared" si="578"/>
        <v>0</v>
      </c>
      <c r="BI364" s="107">
        <f>+'PPFF 2022'!BR364</f>
        <v>0</v>
      </c>
      <c r="BJ364" s="97">
        <f>+'PPFF 2022'!BS364</f>
        <v>0</v>
      </c>
      <c r="BK364" s="182">
        <f t="shared" si="579"/>
        <v>0</v>
      </c>
      <c r="BL364" s="107">
        <f>+'PPFF 2022'!BT364</f>
        <v>0</v>
      </c>
      <c r="BM364" s="97">
        <f>+'PPFF 2022'!BU364</f>
        <v>0</v>
      </c>
      <c r="BN364" s="182">
        <f t="shared" si="580"/>
        <v>0</v>
      </c>
      <c r="BO364" s="107">
        <f>+'PPFF 2022'!BV364</f>
        <v>0</v>
      </c>
      <c r="BP364" s="97">
        <f>+'PPFF 2022'!BW364</f>
        <v>0</v>
      </c>
      <c r="BQ364" s="182">
        <f t="shared" si="581"/>
        <v>0</v>
      </c>
      <c r="BR364" s="107">
        <f>+'PPFF 2022'!BX364</f>
        <v>0</v>
      </c>
      <c r="BS364" s="97">
        <f>+'PPFF 2022'!BY364</f>
        <v>0</v>
      </c>
      <c r="BT364" s="182">
        <f t="shared" si="582"/>
        <v>0</v>
      </c>
      <c r="BU364" s="107">
        <f>+'PPFF 2022'!BZ364</f>
        <v>0</v>
      </c>
      <c r="BV364" s="97">
        <f>+'PPFF 2022'!CA364</f>
        <v>0</v>
      </c>
      <c r="BW364" s="182">
        <f t="shared" si="583"/>
        <v>0</v>
      </c>
      <c r="BX364" s="107">
        <f>+'PPFF 2022'!CB364</f>
        <v>0</v>
      </c>
      <c r="BY364" s="97">
        <f>+'PPFF 2022'!CC364</f>
        <v>0</v>
      </c>
      <c r="BZ364" s="182">
        <f t="shared" si="584"/>
        <v>0</v>
      </c>
      <c r="CA364" s="107">
        <f>+'PPFF 2022'!CD364</f>
        <v>0</v>
      </c>
      <c r="CB364" s="97">
        <f>+'PPFF 2022'!CE364</f>
        <v>0</v>
      </c>
      <c r="CC364" s="182">
        <f t="shared" si="585"/>
        <v>0</v>
      </c>
      <c r="CD364" s="107">
        <f>+'PPFF 2022'!CF364</f>
        <v>0</v>
      </c>
      <c r="CE364" s="97">
        <f>+'PPFF 2022'!CG364</f>
        <v>0</v>
      </c>
      <c r="CF364" s="182">
        <f t="shared" si="586"/>
        <v>0</v>
      </c>
      <c r="CG364" s="107">
        <f>+'PPFF 2022'!CH364</f>
        <v>0</v>
      </c>
      <c r="CH364" s="97">
        <f>+'PPFF 2022'!CI364</f>
        <v>0</v>
      </c>
      <c r="CI364" s="182">
        <f t="shared" si="587"/>
        <v>0</v>
      </c>
      <c r="CJ364" s="107">
        <f>+'PPFF 2022'!CJ364</f>
        <v>0</v>
      </c>
      <c r="CK364" s="97">
        <f>+'PPFF 2022'!CK364</f>
        <v>0</v>
      </c>
      <c r="CL364" s="182">
        <f t="shared" si="588"/>
        <v>0</v>
      </c>
      <c r="CM364" s="107">
        <f>+'PPFF 2022'!CL364</f>
        <v>0</v>
      </c>
      <c r="CN364" s="97">
        <f>+'PPFF 2022'!CM364</f>
        <v>0</v>
      </c>
      <c r="CO364" s="187">
        <f t="shared" si="589"/>
        <v>0</v>
      </c>
      <c r="CP364" s="109">
        <f>+'PPFF 2022'!CS364</f>
        <v>0</v>
      </c>
      <c r="CQ364" s="111">
        <f>+'PPFF 2022'!CT364</f>
        <v>0</v>
      </c>
      <c r="CR364" s="98">
        <f t="shared" si="590"/>
        <v>0</v>
      </c>
      <c r="CS364" s="109">
        <f>+'PPFF 2022'!CU364</f>
        <v>0</v>
      </c>
      <c r="CT364" s="111">
        <f>+'PPFF 2022'!CV364</f>
        <v>0</v>
      </c>
      <c r="CU364" s="98">
        <f t="shared" si="591"/>
        <v>0</v>
      </c>
      <c r="CV364" s="109">
        <f>+'PPFF 2022'!CW364</f>
        <v>0</v>
      </c>
      <c r="CW364" s="111">
        <f>+'PPFF 2022'!CX364</f>
        <v>0</v>
      </c>
      <c r="CX364" s="98">
        <f t="shared" si="592"/>
        <v>0</v>
      </c>
      <c r="CY364" s="109">
        <f>+'PPFF 2022'!CY364</f>
        <v>0</v>
      </c>
      <c r="CZ364" s="111">
        <f>+'PPFF 2022'!CZ364</f>
        <v>0</v>
      </c>
      <c r="DA364" s="98">
        <f t="shared" si="593"/>
        <v>0</v>
      </c>
      <c r="DB364" s="109">
        <f>+'PPFF 2022'!DA364</f>
        <v>0</v>
      </c>
      <c r="DC364" s="111">
        <f>+'PPFF 2022'!DB364</f>
        <v>0</v>
      </c>
      <c r="DD364" s="98">
        <f t="shared" si="594"/>
        <v>0</v>
      </c>
      <c r="DE364" s="109">
        <f>+'PPFF 2022'!DC364</f>
        <v>0</v>
      </c>
      <c r="DF364" s="111">
        <f>+'PPFF 2022'!DD364</f>
        <v>0</v>
      </c>
      <c r="DG364" s="98">
        <f t="shared" si="595"/>
        <v>0</v>
      </c>
      <c r="DH364" s="109">
        <f>+'PPFF 2022'!DE364</f>
        <v>0</v>
      </c>
      <c r="DI364" s="111">
        <f>+'PPFF 2022'!DF364</f>
        <v>0</v>
      </c>
      <c r="DJ364" s="98">
        <f t="shared" si="596"/>
        <v>0</v>
      </c>
      <c r="DK364" s="109">
        <f>+'PPFF 2022'!DG364</f>
        <v>0</v>
      </c>
      <c r="DL364" s="111">
        <f>+'PPFF 2022'!DH364</f>
        <v>0</v>
      </c>
      <c r="DM364" s="98">
        <f t="shared" si="597"/>
        <v>0</v>
      </c>
      <c r="DN364" s="109">
        <f>+'PPFF 2022'!DI364</f>
        <v>0</v>
      </c>
      <c r="DO364" s="111">
        <f>+'PPFF 2022'!DJ364</f>
        <v>0</v>
      </c>
      <c r="DP364" s="98">
        <f t="shared" si="598"/>
        <v>0</v>
      </c>
      <c r="DQ364" s="109">
        <f>+'PPFF 2022'!DK364</f>
        <v>0</v>
      </c>
      <c r="DR364" s="111">
        <f>+'PPFF 2022'!DL364</f>
        <v>0</v>
      </c>
      <c r="DS364" s="98">
        <f t="shared" si="599"/>
        <v>0</v>
      </c>
      <c r="DT364" s="109">
        <f>+'PPFF 2022'!DM364</f>
        <v>0</v>
      </c>
      <c r="DU364" s="111">
        <f>+'PPFF 2022'!DN364</f>
        <v>0</v>
      </c>
      <c r="DV364" s="98">
        <f t="shared" si="600"/>
        <v>0</v>
      </c>
      <c r="DW364" s="109">
        <f>+'PPFF 2022'!DO364</f>
        <v>0</v>
      </c>
      <c r="DX364" s="111">
        <f>+'PPFF 2022'!DP364</f>
        <v>0</v>
      </c>
      <c r="DY364" s="107">
        <f t="shared" si="601"/>
        <v>0</v>
      </c>
      <c r="DZ364" s="109">
        <f>+'PPFF 2022'!DV364</f>
        <v>0</v>
      </c>
      <c r="EA364" s="111">
        <f>+'PPFF 2022'!DW364</f>
        <v>0</v>
      </c>
      <c r="EB364" s="98">
        <f t="shared" si="602"/>
        <v>0</v>
      </c>
      <c r="EC364" s="111">
        <f>+'PPFF 2022'!DX364</f>
        <v>0</v>
      </c>
      <c r="ED364" s="111">
        <f>+'PPFF 2022'!DY364</f>
        <v>0</v>
      </c>
      <c r="EE364" s="98">
        <f t="shared" si="603"/>
        <v>0</v>
      </c>
      <c r="EF364" s="111">
        <f>+'PPFF 2022'!DZ364</f>
        <v>0</v>
      </c>
      <c r="EG364" s="111">
        <f>+'PPFF 2022'!EA364</f>
        <v>0</v>
      </c>
      <c r="EH364" s="98">
        <f t="shared" si="604"/>
        <v>0</v>
      </c>
      <c r="EI364" s="111">
        <f>+'PPFF 2022'!EB364</f>
        <v>0</v>
      </c>
      <c r="EJ364" s="111">
        <f>+'PPFF 2022'!EC364</f>
        <v>0</v>
      </c>
      <c r="EK364" s="98">
        <f t="shared" si="605"/>
        <v>0</v>
      </c>
      <c r="EL364" s="111">
        <f>+'PPFF 2022'!ED364</f>
        <v>0</v>
      </c>
      <c r="EM364" s="111">
        <f>+'PPFF 2022'!EE364</f>
        <v>0</v>
      </c>
      <c r="EN364" s="98">
        <f t="shared" si="606"/>
        <v>0</v>
      </c>
      <c r="EO364" s="111">
        <f>+'PPFF 2022'!EF364</f>
        <v>0</v>
      </c>
      <c r="EP364" s="111">
        <f>+'PPFF 2022'!EG364</f>
        <v>0</v>
      </c>
      <c r="EQ364" s="98">
        <f t="shared" si="607"/>
        <v>0</v>
      </c>
      <c r="ER364" s="111">
        <f>+'PPFF 2022'!EH364</f>
        <v>0</v>
      </c>
      <c r="ES364" s="111">
        <f>+'PPFF 2022'!EI364</f>
        <v>0</v>
      </c>
      <c r="ET364" s="98">
        <f t="shared" si="608"/>
        <v>0</v>
      </c>
      <c r="EU364" s="111">
        <f>+'PPFF 2022'!EJ364</f>
        <v>0</v>
      </c>
      <c r="EV364" s="111">
        <f>+'PPFF 2022'!EK364</f>
        <v>0</v>
      </c>
      <c r="EW364" s="98">
        <f t="shared" si="609"/>
        <v>0</v>
      </c>
      <c r="EX364" s="111">
        <f>+'PPFF 2022'!EL364</f>
        <v>0</v>
      </c>
      <c r="EY364" s="111">
        <f>+'PPFF 2022'!EM364</f>
        <v>0</v>
      </c>
      <c r="EZ364" s="98">
        <f t="shared" si="610"/>
        <v>0</v>
      </c>
      <c r="FA364" s="111">
        <f>+'PPFF 2022'!EN364</f>
        <v>0</v>
      </c>
      <c r="FB364" s="111">
        <f>+'PPFF 2022'!EO364</f>
        <v>0</v>
      </c>
      <c r="FC364" s="98">
        <f t="shared" si="611"/>
        <v>0</v>
      </c>
      <c r="FD364" s="111">
        <f>+'PPFF 2022'!EP364</f>
        <v>0</v>
      </c>
      <c r="FE364" s="111">
        <f>+'PPFF 2022'!EQ364</f>
        <v>0</v>
      </c>
      <c r="FF364" s="98">
        <f t="shared" si="612"/>
        <v>0</v>
      </c>
      <c r="FG364" s="111">
        <f>+'PPFF 2022'!ER364</f>
        <v>0</v>
      </c>
      <c r="FH364" s="111">
        <f>+'PPFF 2022'!ES364</f>
        <v>0</v>
      </c>
      <c r="FI364" s="97">
        <f t="shared" si="613"/>
        <v>0</v>
      </c>
      <c r="FJ364" s="108">
        <f>+'PPFF 2022'!EY364</f>
        <v>0</v>
      </c>
      <c r="FK364" s="103">
        <f>+'PPFF 2022'!EZ364</f>
        <v>0</v>
      </c>
      <c r="FL364" s="193">
        <f t="shared" si="614"/>
        <v>0</v>
      </c>
      <c r="FM364" s="203">
        <f>+'PPFF 2022'!FA364</f>
        <v>0</v>
      </c>
      <c r="FN364" s="204">
        <f>+'PPFF 2022'!FB364</f>
        <v>0</v>
      </c>
      <c r="FO364" s="202">
        <f t="shared" si="615"/>
        <v>0</v>
      </c>
      <c r="FP364" s="203">
        <f>+'PPFF 2022'!FC364</f>
        <v>0</v>
      </c>
      <c r="FQ364" s="204">
        <f>+'PPFF 2022'!FD364</f>
        <v>0</v>
      </c>
      <c r="FR364" s="202">
        <f t="shared" si="616"/>
        <v>0</v>
      </c>
      <c r="FS364" s="203">
        <f>+'PPFF 2022'!FE364</f>
        <v>0</v>
      </c>
      <c r="FT364" s="204">
        <f>+'PPFF 2022'!FF364</f>
        <v>0</v>
      </c>
      <c r="FU364" s="202">
        <f t="shared" si="617"/>
        <v>0</v>
      </c>
      <c r="FV364" s="203">
        <f>+'PPFF 2022'!FG364</f>
        <v>0</v>
      </c>
      <c r="FW364" s="204">
        <f>+'PPFF 2022'!FH364</f>
        <v>0</v>
      </c>
      <c r="FX364" s="202">
        <f t="shared" si="618"/>
        <v>0</v>
      </c>
      <c r="FY364" s="203">
        <f>+'PPFF 2022'!FI364</f>
        <v>0</v>
      </c>
      <c r="FZ364" s="204">
        <f>+'PPFF 2022'!FJ364</f>
        <v>0</v>
      </c>
      <c r="GA364" s="202">
        <f t="shared" si="619"/>
        <v>0</v>
      </c>
      <c r="GB364" s="203">
        <f>+'PPFF 2022'!FK364</f>
        <v>0</v>
      </c>
      <c r="GC364" s="204">
        <f>+'PPFF 2022'!FL364</f>
        <v>0</v>
      </c>
      <c r="GD364" s="202">
        <f t="shared" si="620"/>
        <v>0</v>
      </c>
      <c r="GE364" s="203">
        <f>+'PPFF 2022'!FM364</f>
        <v>0</v>
      </c>
      <c r="GF364" s="204">
        <f>+'PPFF 2022'!FN364</f>
        <v>0</v>
      </c>
      <c r="GG364" s="202">
        <f t="shared" si="621"/>
        <v>0</v>
      </c>
      <c r="GH364" s="203">
        <f>+'PPFF 2022'!FO364</f>
        <v>0</v>
      </c>
      <c r="GI364" s="204">
        <f>+'PPFF 2022'!FP364</f>
        <v>0</v>
      </c>
      <c r="GJ364" s="202">
        <f t="shared" si="622"/>
        <v>0</v>
      </c>
      <c r="GK364" s="203">
        <f>+'PPFF 2022'!FQ364</f>
        <v>0</v>
      </c>
      <c r="GL364" s="204">
        <f>+'PPFF 2022'!FR364</f>
        <v>0</v>
      </c>
      <c r="GM364" s="202">
        <f t="shared" si="623"/>
        <v>0</v>
      </c>
      <c r="GN364" s="203">
        <f>+'PPFF 2022'!FS364</f>
        <v>0</v>
      </c>
      <c r="GO364" s="204">
        <f>+'PPFF 2022'!FT364</f>
        <v>0</v>
      </c>
      <c r="GP364" s="202">
        <f t="shared" si="624"/>
        <v>0</v>
      </c>
      <c r="GQ364" s="203">
        <f>+'PPFF 2022'!FU364</f>
        <v>0</v>
      </c>
      <c r="GR364" s="204">
        <f>+'PPFF 2022'!FV364</f>
        <v>0</v>
      </c>
      <c r="GS364" s="209">
        <f t="shared" si="625"/>
        <v>0</v>
      </c>
      <c r="GT364" s="203">
        <f>+'PPFF 2022'!GB364</f>
        <v>0</v>
      </c>
      <c r="GU364" s="204">
        <f>+'PPFF 2022'!GC364</f>
        <v>0</v>
      </c>
      <c r="GV364" s="202">
        <f t="shared" si="626"/>
        <v>0</v>
      </c>
      <c r="GW364" s="203">
        <f>+'PPFF 2022'!GD364</f>
        <v>0</v>
      </c>
      <c r="GX364" s="204">
        <f>+'PPFF 2022'!GE364</f>
        <v>0</v>
      </c>
      <c r="GY364" s="202">
        <f t="shared" si="627"/>
        <v>0</v>
      </c>
      <c r="GZ364" s="203">
        <f>+'PPFF 2022'!GF364</f>
        <v>0</v>
      </c>
      <c r="HA364" s="204">
        <f>+'PPFF 2022'!GG364</f>
        <v>0</v>
      </c>
      <c r="HB364" s="202">
        <f t="shared" si="628"/>
        <v>0</v>
      </c>
      <c r="HC364" s="203">
        <f>+'PPFF 2022'!GH364</f>
        <v>0</v>
      </c>
      <c r="HD364" s="204">
        <f>+'PPFF 2022'!GI364</f>
        <v>0</v>
      </c>
      <c r="HE364" s="202">
        <f t="shared" si="629"/>
        <v>0</v>
      </c>
      <c r="HF364" s="203">
        <f>+'PPFF 2022'!GJ364</f>
        <v>0</v>
      </c>
      <c r="HG364" s="204">
        <f>+'PPFF 2022'!GK364</f>
        <v>0</v>
      </c>
      <c r="HH364" s="202">
        <f t="shared" si="630"/>
        <v>0</v>
      </c>
      <c r="HI364" s="203">
        <f>+'PPFF 2022'!GL364</f>
        <v>0</v>
      </c>
      <c r="HJ364" s="204">
        <f>+'PPFF 2022'!GM364</f>
        <v>0</v>
      </c>
      <c r="HK364" s="202">
        <f t="shared" si="631"/>
        <v>0</v>
      </c>
      <c r="HL364" s="203">
        <f>+'PPFF 2022'!GN364</f>
        <v>0</v>
      </c>
      <c r="HM364" s="204">
        <f>+'PPFF 2022'!GO364</f>
        <v>0</v>
      </c>
      <c r="HN364" s="202">
        <f t="shared" si="632"/>
        <v>0</v>
      </c>
      <c r="HO364" s="203">
        <f>+'PPFF 2022'!GP364</f>
        <v>0</v>
      </c>
      <c r="HP364" s="204">
        <f>+'PPFF 2022'!GQ364</f>
        <v>0</v>
      </c>
      <c r="HQ364" s="202">
        <f t="shared" si="633"/>
        <v>0</v>
      </c>
      <c r="HR364" s="203">
        <f>+'PPFF 2022'!GR364</f>
        <v>0</v>
      </c>
      <c r="HS364" s="204">
        <f>+'PPFF 2022'!GS364</f>
        <v>0</v>
      </c>
      <c r="HT364" s="202">
        <f t="shared" si="634"/>
        <v>0</v>
      </c>
      <c r="HU364" s="203">
        <f>+'PPFF 2022'!GT364</f>
        <v>0</v>
      </c>
      <c r="HV364" s="204">
        <f>+'PPFF 2022'!GU364</f>
        <v>0</v>
      </c>
      <c r="HW364" s="202">
        <f t="shared" si="635"/>
        <v>0</v>
      </c>
      <c r="HX364" s="203">
        <f>+'PPFF 2022'!GV364</f>
        <v>0</v>
      </c>
      <c r="HY364" s="204">
        <f>+'PPFF 2022'!GW364</f>
        <v>0</v>
      </c>
      <c r="HZ364" s="202">
        <f t="shared" si="636"/>
        <v>0</v>
      </c>
      <c r="IA364" s="203">
        <f>+'PPFF 2022'!GX364</f>
        <v>0</v>
      </c>
      <c r="IB364" s="204">
        <f>+'PPFF 2022'!GY364</f>
        <v>0</v>
      </c>
      <c r="IC364" s="209">
        <f t="shared" si="637"/>
        <v>0</v>
      </c>
      <c r="ID364" s="203">
        <f>+'PPFF 2022'!HE364</f>
        <v>0</v>
      </c>
      <c r="IE364" s="204">
        <f>+'PPFF 2022'!HF364</f>
        <v>0</v>
      </c>
      <c r="IF364" s="215">
        <f t="shared" si="638"/>
        <v>0</v>
      </c>
      <c r="IG364" s="203">
        <f>+'PPFF 2022'!HG364</f>
        <v>0</v>
      </c>
      <c r="IH364" s="204">
        <f>+'PPFF 2022'!HH364</f>
        <v>0</v>
      </c>
      <c r="II364" s="215">
        <f t="shared" si="639"/>
        <v>0</v>
      </c>
      <c r="IJ364" s="203">
        <f>+'PPFF 2022'!HI364</f>
        <v>0</v>
      </c>
      <c r="IK364" s="204">
        <f>+'PPFF 2022'!HJ364</f>
        <v>0</v>
      </c>
      <c r="IL364" s="215">
        <f t="shared" si="640"/>
        <v>0</v>
      </c>
      <c r="IM364" s="203">
        <f>+'PPFF 2022'!HK364</f>
        <v>0</v>
      </c>
      <c r="IN364" s="204">
        <f>+'PPFF 2022'!HL364</f>
        <v>0</v>
      </c>
      <c r="IO364" s="215">
        <f t="shared" si="641"/>
        <v>0</v>
      </c>
      <c r="IP364" s="203">
        <f>+'PPFF 2022'!HM364</f>
        <v>0</v>
      </c>
      <c r="IQ364" s="204">
        <f>+'PPFF 2022'!HN364</f>
        <v>0</v>
      </c>
      <c r="IR364" s="215">
        <f t="shared" si="642"/>
        <v>0</v>
      </c>
      <c r="IS364" s="203">
        <f>+'PPFF 2022'!HO364</f>
        <v>0</v>
      </c>
      <c r="IT364" s="204">
        <f>+'PPFF 2022'!HP364</f>
        <v>0</v>
      </c>
      <c r="IU364" s="215">
        <f t="shared" si="643"/>
        <v>0</v>
      </c>
      <c r="IV364" s="203">
        <f>+'PPFF 2022'!HQ364</f>
        <v>0</v>
      </c>
      <c r="IW364" s="204">
        <f>+'PPFF 2022'!HR364</f>
        <v>0</v>
      </c>
      <c r="IX364" s="215">
        <f t="shared" si="644"/>
        <v>0</v>
      </c>
      <c r="IY364" s="203">
        <f>+'PPFF 2022'!HS364</f>
        <v>0</v>
      </c>
      <c r="IZ364" s="204">
        <f>+'PPFF 2022'!HT364</f>
        <v>0</v>
      </c>
      <c r="JA364" s="215">
        <f t="shared" si="645"/>
        <v>0</v>
      </c>
      <c r="JB364" s="203">
        <f>+'PPFF 2022'!HU364</f>
        <v>0</v>
      </c>
      <c r="JC364" s="204">
        <f>+'PPFF 2022'!HV364</f>
        <v>0</v>
      </c>
      <c r="JD364" s="215">
        <f t="shared" si="646"/>
        <v>0</v>
      </c>
      <c r="JE364" s="203">
        <f>+'PPFF 2022'!HW364</f>
        <v>0</v>
      </c>
      <c r="JF364" s="204">
        <f>+'PPFF 2022'!HX364</f>
        <v>0</v>
      </c>
      <c r="JG364" s="215">
        <f t="shared" si="647"/>
        <v>0</v>
      </c>
      <c r="JH364" s="203">
        <f>+'PPFF 2022'!HY364</f>
        <v>0</v>
      </c>
      <c r="JI364" s="204">
        <f>+'PPFF 2022'!HZ364</f>
        <v>0</v>
      </c>
      <c r="JJ364" s="215">
        <f t="shared" si="648"/>
        <v>0</v>
      </c>
      <c r="JK364" s="203">
        <f>+'PPFF 2022'!IA364</f>
        <v>0</v>
      </c>
      <c r="JL364" s="204">
        <f>+'PPFF 2022'!IB364</f>
        <v>0</v>
      </c>
      <c r="JM364" s="218">
        <f t="shared" si="649"/>
        <v>0</v>
      </c>
      <c r="JN364" s="224">
        <f>+'PPFF 2022'!IH364</f>
        <v>0</v>
      </c>
      <c r="JO364" s="225">
        <f>+'PPFF 2022'!II364</f>
        <v>0</v>
      </c>
      <c r="JP364" s="212">
        <f t="shared" si="650"/>
        <v>0</v>
      </c>
      <c r="JQ364" s="224">
        <f>+'PPFF 2022'!IJ364</f>
        <v>0</v>
      </c>
      <c r="JR364" s="225">
        <f>+'PPFF 2022'!IK364</f>
        <v>0</v>
      </c>
      <c r="JS364" s="212">
        <f t="shared" si="651"/>
        <v>0</v>
      </c>
      <c r="JT364" s="224">
        <f>+'PPFF 2022'!IL364</f>
        <v>0</v>
      </c>
      <c r="JU364" s="225">
        <f>+'PPFF 2022'!IM364</f>
        <v>0</v>
      </c>
      <c r="JV364" s="212">
        <f t="shared" si="652"/>
        <v>0</v>
      </c>
      <c r="JW364" s="224">
        <f>+'PPFF 2022'!IN364</f>
        <v>0</v>
      </c>
      <c r="JX364" s="225">
        <f>+'PPFF 2022'!IO364</f>
        <v>0</v>
      </c>
      <c r="JY364" s="212">
        <f t="shared" si="653"/>
        <v>0</v>
      </c>
      <c r="JZ364" s="224">
        <f>+'PPFF 2022'!IP364</f>
        <v>0</v>
      </c>
      <c r="KA364" s="225">
        <f>+'PPFF 2022'!IQ364</f>
        <v>0</v>
      </c>
      <c r="KB364" s="212">
        <f t="shared" si="654"/>
        <v>0</v>
      </c>
      <c r="KC364" s="224">
        <f>+'PPFF 2022'!IR364</f>
        <v>0</v>
      </c>
      <c r="KD364" s="225">
        <f>+'PPFF 2022'!IS364</f>
        <v>0</v>
      </c>
      <c r="KE364" s="212">
        <f t="shared" si="655"/>
        <v>0</v>
      </c>
      <c r="KF364" s="224">
        <f>+'PPFF 2022'!IT364</f>
        <v>0</v>
      </c>
      <c r="KG364" s="225">
        <f>+'PPFF 2022'!IU364</f>
        <v>0</v>
      </c>
      <c r="KH364" s="212">
        <f t="shared" si="656"/>
        <v>0</v>
      </c>
      <c r="KI364" s="224">
        <f>+'PPFF 2022'!IV364</f>
        <v>0</v>
      </c>
      <c r="KJ364" s="225">
        <f>+'PPFF 2022'!IW364</f>
        <v>0</v>
      </c>
      <c r="KK364" s="212">
        <f t="shared" si="657"/>
        <v>0</v>
      </c>
      <c r="KL364" s="224">
        <f>+'PPFF 2022'!IX364</f>
        <v>0</v>
      </c>
      <c r="KM364" s="225">
        <f>+'PPFF 2022'!IY364</f>
        <v>0</v>
      </c>
      <c r="KN364" s="212">
        <f t="shared" si="658"/>
        <v>0</v>
      </c>
      <c r="KO364" s="224">
        <f>+'PPFF 2022'!IZ364</f>
        <v>0</v>
      </c>
      <c r="KP364" s="225">
        <f>+'PPFF 2022'!JA364</f>
        <v>0</v>
      </c>
      <c r="KQ364" s="212">
        <f t="shared" si="659"/>
        <v>0</v>
      </c>
      <c r="KR364" s="224">
        <f>+'PPFF 2022'!JB364</f>
        <v>0</v>
      </c>
      <c r="KS364" s="225">
        <f>+'PPFF 2022'!JC364</f>
        <v>0</v>
      </c>
      <c r="KT364" s="212">
        <f t="shared" si="660"/>
        <v>0</v>
      </c>
      <c r="KU364" s="224">
        <f>+'PPFF 2022'!JD364</f>
        <v>0</v>
      </c>
      <c r="KV364" s="225">
        <f>+'PPFF 2022'!JE364</f>
        <v>0</v>
      </c>
      <c r="KW364" s="212">
        <f t="shared" si="661"/>
        <v>0</v>
      </c>
      <c r="KX364" s="224">
        <f>+'PPFF 2022'!JK364</f>
        <v>0</v>
      </c>
      <c r="KY364" s="230">
        <f>+'PPFF 2022'!JL364</f>
        <v>0</v>
      </c>
      <c r="KZ364" s="224">
        <f>+'PPFF 2022'!JM364</f>
        <v>0</v>
      </c>
      <c r="LA364" s="230">
        <f>+'PPFF 2022'!JN364</f>
        <v>0</v>
      </c>
      <c r="LB364" s="224">
        <f>+'PPFF 2022'!JO364</f>
        <v>0</v>
      </c>
      <c r="LC364" s="230">
        <f>+'PPFF 2022'!JP364</f>
        <v>0</v>
      </c>
      <c r="LD364" s="224">
        <f>+'PPFF 2022'!JQ364</f>
        <v>0</v>
      </c>
      <c r="LE364" s="230">
        <f>+'PPFF 2022'!JR364</f>
        <v>0</v>
      </c>
      <c r="LF364" s="224">
        <f>+'PPFF 2022'!JS364</f>
        <v>0</v>
      </c>
      <c r="LG364" s="230">
        <f>+'PPFF 2022'!JT364</f>
        <v>0</v>
      </c>
      <c r="LH364" s="224">
        <f>+'PPFF 2022'!JU364</f>
        <v>0</v>
      </c>
      <c r="LI364" s="230">
        <f>+'PPFF 2022'!JV364</f>
        <v>0</v>
      </c>
      <c r="LJ364" s="224">
        <f>+'PPFF 2022'!JW364</f>
        <v>0</v>
      </c>
      <c r="LK364" s="230">
        <f>+'PPFF 2022'!JX364</f>
        <v>0</v>
      </c>
      <c r="LL364" s="224">
        <f>+'PPFF 2022'!JY364</f>
        <v>0</v>
      </c>
      <c r="LM364" s="230">
        <f>+'PPFF 2022'!JZ364</f>
        <v>0</v>
      </c>
      <c r="LN364" s="224">
        <f>+'PPFF 2022'!KA364</f>
        <v>0</v>
      </c>
      <c r="LO364" s="230">
        <f>+'PPFF 2022'!KB364</f>
        <v>0</v>
      </c>
      <c r="LP364" s="224">
        <f>+'PPFF 2022'!KC364</f>
        <v>0</v>
      </c>
      <c r="LQ364" s="230">
        <f>+'PPFF 2022'!KD364</f>
        <v>0</v>
      </c>
      <c r="LR364" s="224">
        <f>+'PPFF 2022'!KE364</f>
        <v>0</v>
      </c>
      <c r="LS364" s="230">
        <f>+'PPFF 2022'!KF364</f>
        <v>0</v>
      </c>
      <c r="LT364" s="224">
        <f>+'PPFF 2022'!KG364</f>
        <v>0</v>
      </c>
      <c r="LU364" s="230">
        <f>+'PPFF 2022'!KH364</f>
        <v>0</v>
      </c>
      <c r="LV364" s="234">
        <f>+'PPFF 2022'!KN364</f>
        <v>0</v>
      </c>
      <c r="LW364" s="234">
        <f>+'PPFF 2022'!KP364</f>
        <v>0</v>
      </c>
      <c r="LX364" s="234">
        <f>+'PPFF 2022'!KR364</f>
        <v>0</v>
      </c>
      <c r="LY364" s="234">
        <f>+'PPFF 2022'!KT364</f>
        <v>0</v>
      </c>
      <c r="LZ364" s="234">
        <f>+'PPFF 2022'!KV364</f>
        <v>0</v>
      </c>
      <c r="MA364" s="234">
        <f>+'PPFF 2022'!KX364</f>
        <v>0</v>
      </c>
      <c r="MB364" s="234">
        <f>+'PPFF 2022'!KZ364</f>
        <v>0</v>
      </c>
      <c r="MC364" s="234">
        <f>+'PPFF 2022'!LB364</f>
        <v>0</v>
      </c>
      <c r="MD364" s="234">
        <f>+'PPFF 2022'!LD364</f>
        <v>0</v>
      </c>
      <c r="ME364" s="234">
        <f>+'PPFF 2022'!LF364</f>
        <v>0</v>
      </c>
      <c r="MF364" s="234">
        <f>+'PPFF 2022'!LH364</f>
        <v>0</v>
      </c>
      <c r="MG364" s="234">
        <f>+'PPFF 2022'!LJ364</f>
        <v>0</v>
      </c>
      <c r="MH364" s="190">
        <f>+'PPFF 2022'!LN364/6</f>
        <v>0</v>
      </c>
      <c r="MI364" s="190">
        <f>+'PPFF 2022'!LP364/6</f>
        <v>0</v>
      </c>
      <c r="MJ364" s="190">
        <f>+'PPFF 2022'!LR364/6</f>
        <v>0</v>
      </c>
      <c r="MK364" s="190">
        <f>+'PPFF 2022'!LT364/6</f>
        <v>0</v>
      </c>
      <c r="ML364" s="190">
        <f>+'PPFF 2022'!LV364/6</f>
        <v>0</v>
      </c>
      <c r="MM364" s="190">
        <f>+'PPFF 2022'!LX364/6</f>
        <v>0</v>
      </c>
      <c r="MN364" s="239">
        <f>+'PPFF 2022'!LZ364/6</f>
        <v>0</v>
      </c>
      <c r="MO364" s="190">
        <f>+'PPFF 2022'!MB364/6</f>
        <v>0</v>
      </c>
      <c r="MP364" s="190">
        <f>+'PPFF 2022'!MD364/6</f>
        <v>0</v>
      </c>
      <c r="MQ364" s="190">
        <f>+'PPFF 2022'!MF364/6</f>
        <v>0</v>
      </c>
      <c r="MR364" s="190">
        <f>+'PPFF 2022'!MH364/6</f>
        <v>0</v>
      </c>
      <c r="MS364" s="190">
        <f>+'PPFF 2022'!MJ364/6</f>
        <v>0</v>
      </c>
      <c r="MT364" s="104">
        <f>+'PPFF 2022'!MN364</f>
        <v>0</v>
      </c>
      <c r="MU364" s="104">
        <f>+'PPFF 2022'!MP364</f>
        <v>0</v>
      </c>
      <c r="MV364" s="104">
        <f>+'PPFF 2022'!MR364</f>
        <v>0</v>
      </c>
      <c r="MW364" s="104">
        <f>+'PPFF 2022'!MT364</f>
        <v>0</v>
      </c>
      <c r="MX364" s="104">
        <f>+'PPFF 2022'!MV364</f>
        <v>0</v>
      </c>
      <c r="MY364" s="104">
        <f>+'PPFF 2022'!MX364</f>
        <v>0</v>
      </c>
      <c r="MZ364" s="104">
        <f>+'PPFF 2022'!MZ364</f>
        <v>0</v>
      </c>
      <c r="NA364" s="104">
        <f>+'PPFF 2022'!NB364</f>
        <v>0</v>
      </c>
      <c r="NB364" s="104">
        <f>+'PPFF 2022'!ND364</f>
        <v>0</v>
      </c>
      <c r="NC364" s="104">
        <f>+'PPFF 2022'!NF364</f>
        <v>0</v>
      </c>
      <c r="ND364" s="104">
        <f>+'PPFF 2022'!NH364</f>
        <v>0</v>
      </c>
      <c r="NE364" s="104">
        <f>+'PPFF 2022'!NJ364</f>
        <v>0</v>
      </c>
    </row>
    <row r="365" spans="1:369" s="88" customFormat="1" ht="10.5" x14ac:dyDescent="0.25">
      <c r="A365" s="89" t="s">
        <v>1</v>
      </c>
      <c r="B365" s="90" t="s">
        <v>147</v>
      </c>
      <c r="C365" s="90"/>
      <c r="D365" s="90" t="s">
        <v>521</v>
      </c>
      <c r="E365" s="91" t="s">
        <v>527</v>
      </c>
      <c r="F365" s="92" t="s">
        <v>527</v>
      </c>
      <c r="G365" s="92" t="s">
        <v>342</v>
      </c>
      <c r="H365" s="155">
        <v>11409</v>
      </c>
      <c r="I365" s="92" t="s">
        <v>535</v>
      </c>
      <c r="J365" s="171">
        <f>+'PPFF 2022'!J365+'PPFF 2022'!K365</f>
        <v>0</v>
      </c>
      <c r="K365" s="171">
        <f>+'PPFF 2022'!L365+'PPFF 2022'!M365</f>
        <v>0</v>
      </c>
      <c r="L365" s="171">
        <f>+'PPFF 2022'!N365+'PPFF 2022'!O365</f>
        <v>0</v>
      </c>
      <c r="M365" s="171">
        <f>+'PPFF 2022'!P365+'PPFF 2022'!Q365</f>
        <v>0</v>
      </c>
      <c r="N365" s="171">
        <f>+'PPFF 2022'!R365+'PPFF 2022'!S365</f>
        <v>0</v>
      </c>
      <c r="O365" s="171">
        <f>+'PPFF 2022'!T365+'PPFF 2022'!U365</f>
        <v>0</v>
      </c>
      <c r="P365" s="171">
        <f>+'PPFF 2022'!V365+'PPFF 2022'!W365</f>
        <v>0</v>
      </c>
      <c r="Q365" s="171">
        <f>+'PPFF 2022'!X365+'PPFF 2022'!Y365</f>
        <v>0</v>
      </c>
      <c r="R365" s="171">
        <f>+'PPFF 2022'!Z365+'PPFF 2022'!AA365</f>
        <v>0</v>
      </c>
      <c r="S365" s="171">
        <f>+'PPFF 2022'!AB365+'PPFF 2022'!AC365</f>
        <v>0</v>
      </c>
      <c r="T365" s="171">
        <f>+'PPFF 2022'!AD365+'PPFF 2022'!AE365</f>
        <v>0</v>
      </c>
      <c r="U365" s="171">
        <f>+'PPFF 2022'!AF365+'PPFF 2022'!AG365</f>
        <v>0</v>
      </c>
      <c r="V365" s="93">
        <f>+'PPFF 2022'!AM365</f>
        <v>0</v>
      </c>
      <c r="W365" s="95">
        <f>+'PPFF 2022'!AN365</f>
        <v>0</v>
      </c>
      <c r="X365" s="98">
        <f>+('PPFF 2022'!AM365+'PPFF 2022'!AN365)/13</f>
        <v>0</v>
      </c>
      <c r="Y365" s="93">
        <f>+'PPFF 2022'!AO365</f>
        <v>0</v>
      </c>
      <c r="Z365" s="95">
        <f>+'PPFF 2022'!AP365</f>
        <v>0</v>
      </c>
      <c r="AA365" s="98">
        <f>+('PPFF 2022'!AO365+'PPFF 2022'!AP365)/13</f>
        <v>0</v>
      </c>
      <c r="AB365" s="93">
        <f>+'PPFF 2022'!AQ365</f>
        <v>0</v>
      </c>
      <c r="AC365" s="95">
        <f>+'PPFF 2022'!AR365</f>
        <v>0</v>
      </c>
      <c r="AD365" s="98">
        <f t="shared" si="568"/>
        <v>0</v>
      </c>
      <c r="AE365" s="93">
        <f>+'PPFF 2022'!AS365</f>
        <v>0</v>
      </c>
      <c r="AF365" s="95">
        <f>+'PPFF 2022'!AT365</f>
        <v>0</v>
      </c>
      <c r="AG365" s="98">
        <f t="shared" si="569"/>
        <v>0</v>
      </c>
      <c r="AH365" s="93">
        <f>+'PPFF 2022'!AU365</f>
        <v>0</v>
      </c>
      <c r="AI365" s="95">
        <f>+'PPFF 2022'!AV365</f>
        <v>0</v>
      </c>
      <c r="AJ365" s="98">
        <f t="shared" si="570"/>
        <v>0</v>
      </c>
      <c r="AK365" s="93">
        <f>+'PPFF 2022'!AW365</f>
        <v>0</v>
      </c>
      <c r="AL365" s="95">
        <f>+'PPFF 2022'!AX365</f>
        <v>0</v>
      </c>
      <c r="AM365" s="98">
        <f t="shared" si="571"/>
        <v>0</v>
      </c>
      <c r="AN365" s="93">
        <f>+'PPFF 2022'!AY365</f>
        <v>0</v>
      </c>
      <c r="AO365" s="95">
        <f>+'PPFF 2022'!AZ365</f>
        <v>0</v>
      </c>
      <c r="AP365" s="98">
        <f t="shared" si="572"/>
        <v>0</v>
      </c>
      <c r="AQ365" s="93">
        <f>+'PPFF 2022'!BA365</f>
        <v>0</v>
      </c>
      <c r="AR365" s="95">
        <f>+'PPFF 2022'!BB365</f>
        <v>0</v>
      </c>
      <c r="AS365" s="98">
        <f t="shared" si="573"/>
        <v>0</v>
      </c>
      <c r="AT365" s="93">
        <f>+'PPFF 2022'!BC365</f>
        <v>0</v>
      </c>
      <c r="AU365" s="95">
        <f>+'PPFF 2022'!BD365</f>
        <v>0</v>
      </c>
      <c r="AV365" s="98">
        <f t="shared" si="574"/>
        <v>0</v>
      </c>
      <c r="AW365" s="93">
        <f>+'PPFF 2022'!BE365</f>
        <v>0</v>
      </c>
      <c r="AX365" s="95">
        <f>+'PPFF 2022'!BF365</f>
        <v>0</v>
      </c>
      <c r="AY365" s="98">
        <f t="shared" si="575"/>
        <v>0</v>
      </c>
      <c r="AZ365" s="93">
        <f>+'PPFF 2022'!BG365</f>
        <v>0</v>
      </c>
      <c r="BA365" s="95">
        <f>+'PPFF 2022'!BH365</f>
        <v>0</v>
      </c>
      <c r="BB365" s="98">
        <f t="shared" si="576"/>
        <v>0</v>
      </c>
      <c r="BC365" s="93">
        <f>+'PPFF 2022'!BI365</f>
        <v>0</v>
      </c>
      <c r="BD365" s="95">
        <f>+'PPFF 2022'!BJ365</f>
        <v>0</v>
      </c>
      <c r="BE365" s="97">
        <f t="shared" si="577"/>
        <v>0</v>
      </c>
      <c r="BF365" s="107">
        <f>+'PPFF 2022'!BP365</f>
        <v>0</v>
      </c>
      <c r="BG365" s="97">
        <f>+'PPFF 2022'!BQ365</f>
        <v>0</v>
      </c>
      <c r="BH365" s="182">
        <f t="shared" si="578"/>
        <v>0</v>
      </c>
      <c r="BI365" s="107">
        <f>+'PPFF 2022'!BR365</f>
        <v>0</v>
      </c>
      <c r="BJ365" s="97">
        <f>+'PPFF 2022'!BS365</f>
        <v>0</v>
      </c>
      <c r="BK365" s="182">
        <f t="shared" si="579"/>
        <v>0</v>
      </c>
      <c r="BL365" s="107">
        <f>+'PPFF 2022'!BT365</f>
        <v>0</v>
      </c>
      <c r="BM365" s="97">
        <f>+'PPFF 2022'!BU365</f>
        <v>0</v>
      </c>
      <c r="BN365" s="182">
        <f t="shared" si="580"/>
        <v>0</v>
      </c>
      <c r="BO365" s="107">
        <f>+'PPFF 2022'!BV365</f>
        <v>0</v>
      </c>
      <c r="BP365" s="97">
        <f>+'PPFF 2022'!BW365</f>
        <v>0</v>
      </c>
      <c r="BQ365" s="182">
        <f t="shared" si="581"/>
        <v>0</v>
      </c>
      <c r="BR365" s="107">
        <f>+'PPFF 2022'!BX365</f>
        <v>0</v>
      </c>
      <c r="BS365" s="97">
        <f>+'PPFF 2022'!BY365</f>
        <v>0</v>
      </c>
      <c r="BT365" s="182">
        <f t="shared" si="582"/>
        <v>0</v>
      </c>
      <c r="BU365" s="107">
        <f>+'PPFF 2022'!BZ365</f>
        <v>0</v>
      </c>
      <c r="BV365" s="97">
        <f>+'PPFF 2022'!CA365</f>
        <v>0</v>
      </c>
      <c r="BW365" s="182">
        <f t="shared" si="583"/>
        <v>0</v>
      </c>
      <c r="BX365" s="107">
        <f>+'PPFF 2022'!CB365</f>
        <v>0</v>
      </c>
      <c r="BY365" s="97">
        <f>+'PPFF 2022'!CC365</f>
        <v>0</v>
      </c>
      <c r="BZ365" s="182">
        <f t="shared" si="584"/>
        <v>0</v>
      </c>
      <c r="CA365" s="107">
        <f>+'PPFF 2022'!CD365</f>
        <v>0</v>
      </c>
      <c r="CB365" s="97">
        <f>+'PPFF 2022'!CE365</f>
        <v>0</v>
      </c>
      <c r="CC365" s="182">
        <f t="shared" si="585"/>
        <v>0</v>
      </c>
      <c r="CD365" s="107">
        <f>+'PPFF 2022'!CF365</f>
        <v>0</v>
      </c>
      <c r="CE365" s="97">
        <f>+'PPFF 2022'!CG365</f>
        <v>0</v>
      </c>
      <c r="CF365" s="182">
        <f t="shared" si="586"/>
        <v>0</v>
      </c>
      <c r="CG365" s="107">
        <f>+'PPFF 2022'!CH365</f>
        <v>0</v>
      </c>
      <c r="CH365" s="97">
        <f>+'PPFF 2022'!CI365</f>
        <v>0</v>
      </c>
      <c r="CI365" s="182">
        <f t="shared" si="587"/>
        <v>0</v>
      </c>
      <c r="CJ365" s="107">
        <f>+'PPFF 2022'!CJ365</f>
        <v>0</v>
      </c>
      <c r="CK365" s="97">
        <f>+'PPFF 2022'!CK365</f>
        <v>0</v>
      </c>
      <c r="CL365" s="182">
        <f t="shared" si="588"/>
        <v>0</v>
      </c>
      <c r="CM365" s="107">
        <f>+'PPFF 2022'!CL365</f>
        <v>0</v>
      </c>
      <c r="CN365" s="97">
        <f>+'PPFF 2022'!CM365</f>
        <v>0</v>
      </c>
      <c r="CO365" s="187">
        <f t="shared" si="589"/>
        <v>0</v>
      </c>
      <c r="CP365" s="109">
        <f>+'PPFF 2022'!CS365</f>
        <v>0</v>
      </c>
      <c r="CQ365" s="111">
        <f>+'PPFF 2022'!CT365</f>
        <v>0</v>
      </c>
      <c r="CR365" s="98">
        <f t="shared" si="590"/>
        <v>0</v>
      </c>
      <c r="CS365" s="109">
        <f>+'PPFF 2022'!CU365</f>
        <v>0</v>
      </c>
      <c r="CT365" s="111">
        <f>+'PPFF 2022'!CV365</f>
        <v>0</v>
      </c>
      <c r="CU365" s="98">
        <f t="shared" si="591"/>
        <v>0</v>
      </c>
      <c r="CV365" s="109">
        <f>+'PPFF 2022'!CW365</f>
        <v>0</v>
      </c>
      <c r="CW365" s="111">
        <f>+'PPFF 2022'!CX365</f>
        <v>0</v>
      </c>
      <c r="CX365" s="98">
        <f t="shared" si="592"/>
        <v>0</v>
      </c>
      <c r="CY365" s="109">
        <f>+'PPFF 2022'!CY365</f>
        <v>0</v>
      </c>
      <c r="CZ365" s="111">
        <f>+'PPFF 2022'!CZ365</f>
        <v>0</v>
      </c>
      <c r="DA365" s="98">
        <f t="shared" si="593"/>
        <v>0</v>
      </c>
      <c r="DB365" s="109">
        <f>+'PPFF 2022'!DA365</f>
        <v>0</v>
      </c>
      <c r="DC365" s="111">
        <f>+'PPFF 2022'!DB365</f>
        <v>0</v>
      </c>
      <c r="DD365" s="98">
        <f t="shared" si="594"/>
        <v>0</v>
      </c>
      <c r="DE365" s="109">
        <f>+'PPFF 2022'!DC365</f>
        <v>0</v>
      </c>
      <c r="DF365" s="111">
        <f>+'PPFF 2022'!DD365</f>
        <v>0</v>
      </c>
      <c r="DG365" s="98">
        <f t="shared" si="595"/>
        <v>0</v>
      </c>
      <c r="DH365" s="109">
        <f>+'PPFF 2022'!DE365</f>
        <v>0</v>
      </c>
      <c r="DI365" s="111">
        <f>+'PPFF 2022'!DF365</f>
        <v>0</v>
      </c>
      <c r="DJ365" s="98">
        <f t="shared" si="596"/>
        <v>0</v>
      </c>
      <c r="DK365" s="109">
        <f>+'PPFF 2022'!DG365</f>
        <v>0</v>
      </c>
      <c r="DL365" s="111">
        <f>+'PPFF 2022'!DH365</f>
        <v>0</v>
      </c>
      <c r="DM365" s="98">
        <f t="shared" si="597"/>
        <v>0</v>
      </c>
      <c r="DN365" s="109">
        <f>+'PPFF 2022'!DI365</f>
        <v>0</v>
      </c>
      <c r="DO365" s="111">
        <f>+'PPFF 2022'!DJ365</f>
        <v>0</v>
      </c>
      <c r="DP365" s="98">
        <f t="shared" si="598"/>
        <v>0</v>
      </c>
      <c r="DQ365" s="109">
        <f>+'PPFF 2022'!DK365</f>
        <v>0</v>
      </c>
      <c r="DR365" s="111">
        <f>+'PPFF 2022'!DL365</f>
        <v>0</v>
      </c>
      <c r="DS365" s="98">
        <f t="shared" si="599"/>
        <v>0</v>
      </c>
      <c r="DT365" s="109">
        <f>+'PPFF 2022'!DM365</f>
        <v>0</v>
      </c>
      <c r="DU365" s="111">
        <f>+'PPFF 2022'!DN365</f>
        <v>0</v>
      </c>
      <c r="DV365" s="98">
        <f t="shared" si="600"/>
        <v>0</v>
      </c>
      <c r="DW365" s="109">
        <f>+'PPFF 2022'!DO365</f>
        <v>0</v>
      </c>
      <c r="DX365" s="111">
        <f>+'PPFF 2022'!DP365</f>
        <v>0</v>
      </c>
      <c r="DY365" s="107">
        <f t="shared" si="601"/>
        <v>0</v>
      </c>
      <c r="DZ365" s="109">
        <f>+'PPFF 2022'!DV365</f>
        <v>0</v>
      </c>
      <c r="EA365" s="111">
        <f>+'PPFF 2022'!DW365</f>
        <v>0</v>
      </c>
      <c r="EB365" s="98">
        <f t="shared" si="602"/>
        <v>0</v>
      </c>
      <c r="EC365" s="111">
        <f>+'PPFF 2022'!DX365</f>
        <v>0</v>
      </c>
      <c r="ED365" s="111">
        <f>+'PPFF 2022'!DY365</f>
        <v>0</v>
      </c>
      <c r="EE365" s="98">
        <f t="shared" si="603"/>
        <v>0</v>
      </c>
      <c r="EF365" s="111">
        <f>+'PPFF 2022'!DZ365</f>
        <v>0</v>
      </c>
      <c r="EG365" s="111">
        <f>+'PPFF 2022'!EA365</f>
        <v>0</v>
      </c>
      <c r="EH365" s="98">
        <f t="shared" si="604"/>
        <v>0</v>
      </c>
      <c r="EI365" s="111">
        <f>+'PPFF 2022'!EB365</f>
        <v>0</v>
      </c>
      <c r="EJ365" s="111">
        <f>+'PPFF 2022'!EC365</f>
        <v>0</v>
      </c>
      <c r="EK365" s="98">
        <f t="shared" si="605"/>
        <v>0</v>
      </c>
      <c r="EL365" s="111">
        <f>+'PPFF 2022'!ED365</f>
        <v>0</v>
      </c>
      <c r="EM365" s="111">
        <f>+'PPFF 2022'!EE365</f>
        <v>0</v>
      </c>
      <c r="EN365" s="98">
        <f t="shared" si="606"/>
        <v>0</v>
      </c>
      <c r="EO365" s="111">
        <f>+'PPFF 2022'!EF365</f>
        <v>0</v>
      </c>
      <c r="EP365" s="111">
        <f>+'PPFF 2022'!EG365</f>
        <v>0</v>
      </c>
      <c r="EQ365" s="98">
        <f t="shared" si="607"/>
        <v>0</v>
      </c>
      <c r="ER365" s="111">
        <f>+'PPFF 2022'!EH365</f>
        <v>0</v>
      </c>
      <c r="ES365" s="111">
        <f>+'PPFF 2022'!EI365</f>
        <v>0</v>
      </c>
      <c r="ET365" s="98">
        <f t="shared" si="608"/>
        <v>0</v>
      </c>
      <c r="EU365" s="111">
        <f>+'PPFF 2022'!EJ365</f>
        <v>0</v>
      </c>
      <c r="EV365" s="111">
        <f>+'PPFF 2022'!EK365</f>
        <v>0</v>
      </c>
      <c r="EW365" s="98">
        <f t="shared" si="609"/>
        <v>0</v>
      </c>
      <c r="EX365" s="111">
        <f>+'PPFF 2022'!EL365</f>
        <v>0</v>
      </c>
      <c r="EY365" s="111">
        <f>+'PPFF 2022'!EM365</f>
        <v>0</v>
      </c>
      <c r="EZ365" s="98">
        <f t="shared" si="610"/>
        <v>0</v>
      </c>
      <c r="FA365" s="111">
        <f>+'PPFF 2022'!EN365</f>
        <v>0</v>
      </c>
      <c r="FB365" s="111">
        <f>+'PPFF 2022'!EO365</f>
        <v>0</v>
      </c>
      <c r="FC365" s="98">
        <f t="shared" si="611"/>
        <v>0</v>
      </c>
      <c r="FD365" s="111">
        <f>+'PPFF 2022'!EP365</f>
        <v>0</v>
      </c>
      <c r="FE365" s="111">
        <f>+'PPFF 2022'!EQ365</f>
        <v>0</v>
      </c>
      <c r="FF365" s="98">
        <f t="shared" si="612"/>
        <v>0</v>
      </c>
      <c r="FG365" s="111">
        <f>+'PPFF 2022'!ER365</f>
        <v>0</v>
      </c>
      <c r="FH365" s="111">
        <f>+'PPFF 2022'!ES365</f>
        <v>0</v>
      </c>
      <c r="FI365" s="97">
        <f t="shared" si="613"/>
        <v>0</v>
      </c>
      <c r="FJ365" s="108">
        <f>+'PPFF 2022'!EY365</f>
        <v>0</v>
      </c>
      <c r="FK365" s="103">
        <f>+'PPFF 2022'!EZ365</f>
        <v>0</v>
      </c>
      <c r="FL365" s="193">
        <f t="shared" si="614"/>
        <v>0</v>
      </c>
      <c r="FM365" s="203">
        <f>+'PPFF 2022'!FA365</f>
        <v>0</v>
      </c>
      <c r="FN365" s="204">
        <f>+'PPFF 2022'!FB365</f>
        <v>0</v>
      </c>
      <c r="FO365" s="202">
        <f t="shared" si="615"/>
        <v>0</v>
      </c>
      <c r="FP365" s="203">
        <f>+'PPFF 2022'!FC365</f>
        <v>0</v>
      </c>
      <c r="FQ365" s="204">
        <f>+'PPFF 2022'!FD365</f>
        <v>0</v>
      </c>
      <c r="FR365" s="202">
        <f t="shared" si="616"/>
        <v>0</v>
      </c>
      <c r="FS365" s="203">
        <f>+'PPFF 2022'!FE365</f>
        <v>0</v>
      </c>
      <c r="FT365" s="204">
        <f>+'PPFF 2022'!FF365</f>
        <v>0</v>
      </c>
      <c r="FU365" s="202">
        <f t="shared" si="617"/>
        <v>0</v>
      </c>
      <c r="FV365" s="203">
        <f>+'PPFF 2022'!FG365</f>
        <v>0</v>
      </c>
      <c r="FW365" s="204">
        <f>+'PPFF 2022'!FH365</f>
        <v>0</v>
      </c>
      <c r="FX365" s="202">
        <f t="shared" si="618"/>
        <v>0</v>
      </c>
      <c r="FY365" s="203">
        <f>+'PPFF 2022'!FI365</f>
        <v>0</v>
      </c>
      <c r="FZ365" s="204">
        <f>+'PPFF 2022'!FJ365</f>
        <v>0</v>
      </c>
      <c r="GA365" s="202">
        <f t="shared" si="619"/>
        <v>0</v>
      </c>
      <c r="GB365" s="203">
        <f>+'PPFF 2022'!FK365</f>
        <v>0</v>
      </c>
      <c r="GC365" s="204">
        <f>+'PPFF 2022'!FL365</f>
        <v>0</v>
      </c>
      <c r="GD365" s="202">
        <f t="shared" si="620"/>
        <v>0</v>
      </c>
      <c r="GE365" s="203">
        <f>+'PPFF 2022'!FM365</f>
        <v>0</v>
      </c>
      <c r="GF365" s="204">
        <f>+'PPFF 2022'!FN365</f>
        <v>0</v>
      </c>
      <c r="GG365" s="202">
        <f t="shared" si="621"/>
        <v>0</v>
      </c>
      <c r="GH365" s="203">
        <f>+'PPFF 2022'!FO365</f>
        <v>0</v>
      </c>
      <c r="GI365" s="204">
        <f>+'PPFF 2022'!FP365</f>
        <v>0</v>
      </c>
      <c r="GJ365" s="202">
        <f t="shared" si="622"/>
        <v>0</v>
      </c>
      <c r="GK365" s="203">
        <f>+'PPFF 2022'!FQ365</f>
        <v>0</v>
      </c>
      <c r="GL365" s="204">
        <f>+'PPFF 2022'!FR365</f>
        <v>0</v>
      </c>
      <c r="GM365" s="202">
        <f t="shared" si="623"/>
        <v>0</v>
      </c>
      <c r="GN365" s="203">
        <f>+'PPFF 2022'!FS365</f>
        <v>0</v>
      </c>
      <c r="GO365" s="204">
        <f>+'PPFF 2022'!FT365</f>
        <v>0</v>
      </c>
      <c r="GP365" s="202">
        <f t="shared" si="624"/>
        <v>0</v>
      </c>
      <c r="GQ365" s="203">
        <f>+'PPFF 2022'!FU365</f>
        <v>0</v>
      </c>
      <c r="GR365" s="204">
        <f>+'PPFF 2022'!FV365</f>
        <v>0</v>
      </c>
      <c r="GS365" s="209">
        <f t="shared" si="625"/>
        <v>0</v>
      </c>
      <c r="GT365" s="203">
        <f>+'PPFF 2022'!GB365</f>
        <v>0</v>
      </c>
      <c r="GU365" s="204">
        <f>+'PPFF 2022'!GC365</f>
        <v>0</v>
      </c>
      <c r="GV365" s="202">
        <f t="shared" si="626"/>
        <v>0</v>
      </c>
      <c r="GW365" s="203">
        <f>+'PPFF 2022'!GD365</f>
        <v>0</v>
      </c>
      <c r="GX365" s="204">
        <f>+'PPFF 2022'!GE365</f>
        <v>0</v>
      </c>
      <c r="GY365" s="202">
        <f t="shared" si="627"/>
        <v>0</v>
      </c>
      <c r="GZ365" s="203">
        <f>+'PPFF 2022'!GF365</f>
        <v>0</v>
      </c>
      <c r="HA365" s="204">
        <f>+'PPFF 2022'!GG365</f>
        <v>0</v>
      </c>
      <c r="HB365" s="202">
        <f t="shared" si="628"/>
        <v>0</v>
      </c>
      <c r="HC365" s="203">
        <f>+'PPFF 2022'!GH365</f>
        <v>0</v>
      </c>
      <c r="HD365" s="204">
        <f>+'PPFF 2022'!GI365</f>
        <v>0</v>
      </c>
      <c r="HE365" s="202">
        <f t="shared" si="629"/>
        <v>0</v>
      </c>
      <c r="HF365" s="203">
        <f>+'PPFF 2022'!GJ365</f>
        <v>0</v>
      </c>
      <c r="HG365" s="204">
        <f>+'PPFF 2022'!GK365</f>
        <v>0</v>
      </c>
      <c r="HH365" s="202">
        <f t="shared" si="630"/>
        <v>0</v>
      </c>
      <c r="HI365" s="203">
        <f>+'PPFF 2022'!GL365</f>
        <v>0</v>
      </c>
      <c r="HJ365" s="204">
        <f>+'PPFF 2022'!GM365</f>
        <v>0</v>
      </c>
      <c r="HK365" s="202">
        <f t="shared" si="631"/>
        <v>0</v>
      </c>
      <c r="HL365" s="203">
        <f>+'PPFF 2022'!GN365</f>
        <v>0</v>
      </c>
      <c r="HM365" s="204">
        <f>+'PPFF 2022'!GO365</f>
        <v>0</v>
      </c>
      <c r="HN365" s="202">
        <f t="shared" si="632"/>
        <v>0</v>
      </c>
      <c r="HO365" s="203">
        <f>+'PPFF 2022'!GP365</f>
        <v>0</v>
      </c>
      <c r="HP365" s="204">
        <f>+'PPFF 2022'!GQ365</f>
        <v>0</v>
      </c>
      <c r="HQ365" s="202">
        <f t="shared" si="633"/>
        <v>0</v>
      </c>
      <c r="HR365" s="203">
        <f>+'PPFF 2022'!GR365</f>
        <v>0</v>
      </c>
      <c r="HS365" s="204">
        <f>+'PPFF 2022'!GS365</f>
        <v>0</v>
      </c>
      <c r="HT365" s="202">
        <f t="shared" si="634"/>
        <v>0</v>
      </c>
      <c r="HU365" s="203">
        <f>+'PPFF 2022'!GT365</f>
        <v>0</v>
      </c>
      <c r="HV365" s="204">
        <f>+'PPFF 2022'!GU365</f>
        <v>0</v>
      </c>
      <c r="HW365" s="202">
        <f t="shared" si="635"/>
        <v>0</v>
      </c>
      <c r="HX365" s="203">
        <f>+'PPFF 2022'!GV365</f>
        <v>0</v>
      </c>
      <c r="HY365" s="204">
        <f>+'PPFF 2022'!GW365</f>
        <v>0</v>
      </c>
      <c r="HZ365" s="202">
        <f t="shared" si="636"/>
        <v>0</v>
      </c>
      <c r="IA365" s="203">
        <f>+'PPFF 2022'!GX365</f>
        <v>0</v>
      </c>
      <c r="IB365" s="204">
        <f>+'PPFF 2022'!GY365</f>
        <v>0</v>
      </c>
      <c r="IC365" s="209">
        <f t="shared" si="637"/>
        <v>0</v>
      </c>
      <c r="ID365" s="203">
        <f>+'PPFF 2022'!HE365</f>
        <v>0</v>
      </c>
      <c r="IE365" s="204">
        <f>+'PPFF 2022'!HF365</f>
        <v>0</v>
      </c>
      <c r="IF365" s="215">
        <f t="shared" si="638"/>
        <v>0</v>
      </c>
      <c r="IG365" s="203">
        <f>+'PPFF 2022'!HG365</f>
        <v>0</v>
      </c>
      <c r="IH365" s="204">
        <f>+'PPFF 2022'!HH365</f>
        <v>0</v>
      </c>
      <c r="II365" s="215">
        <f t="shared" si="639"/>
        <v>0</v>
      </c>
      <c r="IJ365" s="203">
        <f>+'PPFF 2022'!HI365</f>
        <v>0</v>
      </c>
      <c r="IK365" s="204">
        <f>+'PPFF 2022'!HJ365</f>
        <v>0</v>
      </c>
      <c r="IL365" s="215">
        <f t="shared" si="640"/>
        <v>0</v>
      </c>
      <c r="IM365" s="203">
        <f>+'PPFF 2022'!HK365</f>
        <v>0</v>
      </c>
      <c r="IN365" s="204">
        <f>+'PPFF 2022'!HL365</f>
        <v>0</v>
      </c>
      <c r="IO365" s="215">
        <f t="shared" si="641"/>
        <v>0</v>
      </c>
      <c r="IP365" s="203">
        <f>+'PPFF 2022'!HM365</f>
        <v>0</v>
      </c>
      <c r="IQ365" s="204">
        <f>+'PPFF 2022'!HN365</f>
        <v>0</v>
      </c>
      <c r="IR365" s="215">
        <f t="shared" si="642"/>
        <v>0</v>
      </c>
      <c r="IS365" s="203">
        <f>+'PPFF 2022'!HO365</f>
        <v>0</v>
      </c>
      <c r="IT365" s="204">
        <f>+'PPFF 2022'!HP365</f>
        <v>0</v>
      </c>
      <c r="IU365" s="215">
        <f t="shared" si="643"/>
        <v>0</v>
      </c>
      <c r="IV365" s="203">
        <f>+'PPFF 2022'!HQ365</f>
        <v>0</v>
      </c>
      <c r="IW365" s="204">
        <f>+'PPFF 2022'!HR365</f>
        <v>0</v>
      </c>
      <c r="IX365" s="215">
        <f t="shared" si="644"/>
        <v>0</v>
      </c>
      <c r="IY365" s="203">
        <f>+'PPFF 2022'!HS365</f>
        <v>0</v>
      </c>
      <c r="IZ365" s="204">
        <f>+'PPFF 2022'!HT365</f>
        <v>0</v>
      </c>
      <c r="JA365" s="215">
        <f t="shared" si="645"/>
        <v>0</v>
      </c>
      <c r="JB365" s="203">
        <f>+'PPFF 2022'!HU365</f>
        <v>0</v>
      </c>
      <c r="JC365" s="204">
        <f>+'PPFF 2022'!HV365</f>
        <v>0</v>
      </c>
      <c r="JD365" s="215">
        <f t="shared" si="646"/>
        <v>0</v>
      </c>
      <c r="JE365" s="203">
        <f>+'PPFF 2022'!HW365</f>
        <v>0</v>
      </c>
      <c r="JF365" s="204">
        <f>+'PPFF 2022'!HX365</f>
        <v>0</v>
      </c>
      <c r="JG365" s="215">
        <f t="shared" si="647"/>
        <v>0</v>
      </c>
      <c r="JH365" s="203">
        <f>+'PPFF 2022'!HY365</f>
        <v>0</v>
      </c>
      <c r="JI365" s="204">
        <f>+'PPFF 2022'!HZ365</f>
        <v>0</v>
      </c>
      <c r="JJ365" s="215">
        <f t="shared" si="648"/>
        <v>0</v>
      </c>
      <c r="JK365" s="203">
        <f>+'PPFF 2022'!IA365</f>
        <v>0</v>
      </c>
      <c r="JL365" s="204">
        <f>+'PPFF 2022'!IB365</f>
        <v>0</v>
      </c>
      <c r="JM365" s="218">
        <f t="shared" si="649"/>
        <v>0</v>
      </c>
      <c r="JN365" s="224">
        <f>+'PPFF 2022'!IH365</f>
        <v>0</v>
      </c>
      <c r="JO365" s="225">
        <f>+'PPFF 2022'!II365</f>
        <v>0</v>
      </c>
      <c r="JP365" s="212">
        <f t="shared" si="650"/>
        <v>0</v>
      </c>
      <c r="JQ365" s="224">
        <f>+'PPFF 2022'!IJ365</f>
        <v>0</v>
      </c>
      <c r="JR365" s="225">
        <f>+'PPFF 2022'!IK365</f>
        <v>0</v>
      </c>
      <c r="JS365" s="212">
        <f t="shared" si="651"/>
        <v>0</v>
      </c>
      <c r="JT365" s="224">
        <f>+'PPFF 2022'!IL365</f>
        <v>0</v>
      </c>
      <c r="JU365" s="225">
        <f>+'PPFF 2022'!IM365</f>
        <v>0</v>
      </c>
      <c r="JV365" s="212">
        <f t="shared" si="652"/>
        <v>0</v>
      </c>
      <c r="JW365" s="224">
        <f>+'PPFF 2022'!IN365</f>
        <v>0</v>
      </c>
      <c r="JX365" s="225">
        <f>+'PPFF 2022'!IO365</f>
        <v>0</v>
      </c>
      <c r="JY365" s="212">
        <f t="shared" si="653"/>
        <v>0</v>
      </c>
      <c r="JZ365" s="224">
        <f>+'PPFF 2022'!IP365</f>
        <v>0</v>
      </c>
      <c r="KA365" s="225">
        <f>+'PPFF 2022'!IQ365</f>
        <v>0</v>
      </c>
      <c r="KB365" s="212">
        <f t="shared" si="654"/>
        <v>0</v>
      </c>
      <c r="KC365" s="224">
        <f>+'PPFF 2022'!IR365</f>
        <v>0</v>
      </c>
      <c r="KD365" s="225">
        <f>+'PPFF 2022'!IS365</f>
        <v>0</v>
      </c>
      <c r="KE365" s="212">
        <f t="shared" si="655"/>
        <v>0</v>
      </c>
      <c r="KF365" s="224">
        <f>+'PPFF 2022'!IT365</f>
        <v>0</v>
      </c>
      <c r="KG365" s="225">
        <f>+'PPFF 2022'!IU365</f>
        <v>0</v>
      </c>
      <c r="KH365" s="212">
        <f t="shared" si="656"/>
        <v>0</v>
      </c>
      <c r="KI365" s="224">
        <f>+'PPFF 2022'!IV365</f>
        <v>0</v>
      </c>
      <c r="KJ365" s="225">
        <f>+'PPFF 2022'!IW365</f>
        <v>0</v>
      </c>
      <c r="KK365" s="212">
        <f t="shared" si="657"/>
        <v>0</v>
      </c>
      <c r="KL365" s="224">
        <f>+'PPFF 2022'!IX365</f>
        <v>0</v>
      </c>
      <c r="KM365" s="225">
        <f>+'PPFF 2022'!IY365</f>
        <v>0</v>
      </c>
      <c r="KN365" s="212">
        <f t="shared" si="658"/>
        <v>0</v>
      </c>
      <c r="KO365" s="224">
        <f>+'PPFF 2022'!IZ365</f>
        <v>0</v>
      </c>
      <c r="KP365" s="225">
        <f>+'PPFF 2022'!JA365</f>
        <v>0</v>
      </c>
      <c r="KQ365" s="212">
        <f t="shared" si="659"/>
        <v>0</v>
      </c>
      <c r="KR365" s="224">
        <f>+'PPFF 2022'!JB365</f>
        <v>0</v>
      </c>
      <c r="KS365" s="225">
        <f>+'PPFF 2022'!JC365</f>
        <v>0</v>
      </c>
      <c r="KT365" s="212">
        <f t="shared" si="660"/>
        <v>0</v>
      </c>
      <c r="KU365" s="224">
        <f>+'PPFF 2022'!JD365</f>
        <v>0</v>
      </c>
      <c r="KV365" s="225">
        <f>+'PPFF 2022'!JE365</f>
        <v>0</v>
      </c>
      <c r="KW365" s="212">
        <f t="shared" si="661"/>
        <v>0</v>
      </c>
      <c r="KX365" s="224">
        <f>+'PPFF 2022'!JK365</f>
        <v>0</v>
      </c>
      <c r="KY365" s="230">
        <f>+'PPFF 2022'!JL365</f>
        <v>0</v>
      </c>
      <c r="KZ365" s="224">
        <f>+'PPFF 2022'!JM365</f>
        <v>0</v>
      </c>
      <c r="LA365" s="230">
        <f>+'PPFF 2022'!JN365</f>
        <v>0</v>
      </c>
      <c r="LB365" s="224">
        <f>+'PPFF 2022'!JO365</f>
        <v>0</v>
      </c>
      <c r="LC365" s="230">
        <f>+'PPFF 2022'!JP365</f>
        <v>0</v>
      </c>
      <c r="LD365" s="224">
        <f>+'PPFF 2022'!JQ365</f>
        <v>0</v>
      </c>
      <c r="LE365" s="230">
        <f>+'PPFF 2022'!JR365</f>
        <v>0</v>
      </c>
      <c r="LF365" s="224">
        <f>+'PPFF 2022'!JS365</f>
        <v>0</v>
      </c>
      <c r="LG365" s="230">
        <f>+'PPFF 2022'!JT365</f>
        <v>0</v>
      </c>
      <c r="LH365" s="224">
        <f>+'PPFF 2022'!JU365</f>
        <v>0</v>
      </c>
      <c r="LI365" s="230">
        <f>+'PPFF 2022'!JV365</f>
        <v>0</v>
      </c>
      <c r="LJ365" s="224">
        <f>+'PPFF 2022'!JW365</f>
        <v>0</v>
      </c>
      <c r="LK365" s="230">
        <f>+'PPFF 2022'!JX365</f>
        <v>0</v>
      </c>
      <c r="LL365" s="224">
        <f>+'PPFF 2022'!JY365</f>
        <v>0</v>
      </c>
      <c r="LM365" s="230">
        <f>+'PPFF 2022'!JZ365</f>
        <v>0</v>
      </c>
      <c r="LN365" s="224">
        <f>+'PPFF 2022'!KA365</f>
        <v>0</v>
      </c>
      <c r="LO365" s="230">
        <f>+'PPFF 2022'!KB365</f>
        <v>0</v>
      </c>
      <c r="LP365" s="224">
        <f>+'PPFF 2022'!KC365</f>
        <v>0</v>
      </c>
      <c r="LQ365" s="230">
        <f>+'PPFF 2022'!KD365</f>
        <v>0</v>
      </c>
      <c r="LR365" s="224">
        <f>+'PPFF 2022'!KE365</f>
        <v>0</v>
      </c>
      <c r="LS365" s="230">
        <f>+'PPFF 2022'!KF365</f>
        <v>0</v>
      </c>
      <c r="LT365" s="224">
        <f>+'PPFF 2022'!KG365</f>
        <v>0</v>
      </c>
      <c r="LU365" s="230">
        <f>+'PPFF 2022'!KH365</f>
        <v>0</v>
      </c>
      <c r="LV365" s="234">
        <f>+'PPFF 2022'!KN365</f>
        <v>0</v>
      </c>
      <c r="LW365" s="234">
        <f>+'PPFF 2022'!KP365</f>
        <v>0</v>
      </c>
      <c r="LX365" s="234">
        <f>+'PPFF 2022'!KR365</f>
        <v>0</v>
      </c>
      <c r="LY365" s="234">
        <f>+'PPFF 2022'!KT365</f>
        <v>0</v>
      </c>
      <c r="LZ365" s="234">
        <f>+'PPFF 2022'!KV365</f>
        <v>0</v>
      </c>
      <c r="MA365" s="234">
        <f>+'PPFF 2022'!KX365</f>
        <v>0</v>
      </c>
      <c r="MB365" s="234">
        <f>+'PPFF 2022'!KZ365</f>
        <v>0</v>
      </c>
      <c r="MC365" s="234">
        <f>+'PPFF 2022'!LB365</f>
        <v>0</v>
      </c>
      <c r="MD365" s="234">
        <f>+'PPFF 2022'!LD365</f>
        <v>0</v>
      </c>
      <c r="ME365" s="234">
        <f>+'PPFF 2022'!LF365</f>
        <v>0</v>
      </c>
      <c r="MF365" s="234">
        <f>+'PPFF 2022'!LH365</f>
        <v>0</v>
      </c>
      <c r="MG365" s="234">
        <f>+'PPFF 2022'!LJ365</f>
        <v>0</v>
      </c>
      <c r="MH365" s="190">
        <f>+'PPFF 2022'!LN365/6</f>
        <v>0</v>
      </c>
      <c r="MI365" s="190">
        <f>+'PPFF 2022'!LP365/6</f>
        <v>0</v>
      </c>
      <c r="MJ365" s="190">
        <f>+'PPFF 2022'!LR365/6</f>
        <v>0</v>
      </c>
      <c r="MK365" s="190">
        <f>+'PPFF 2022'!LT365/6</f>
        <v>0</v>
      </c>
      <c r="ML365" s="190">
        <f>+'PPFF 2022'!LV365/6</f>
        <v>0</v>
      </c>
      <c r="MM365" s="190">
        <f>+'PPFF 2022'!LX365/6</f>
        <v>0</v>
      </c>
      <c r="MN365" s="239">
        <f>+'PPFF 2022'!LZ365/6</f>
        <v>0</v>
      </c>
      <c r="MO365" s="190">
        <f>+'PPFF 2022'!MB365/6</f>
        <v>0</v>
      </c>
      <c r="MP365" s="190">
        <f>+'PPFF 2022'!MD365/6</f>
        <v>0</v>
      </c>
      <c r="MQ365" s="190">
        <f>+'PPFF 2022'!MF365/6</f>
        <v>0</v>
      </c>
      <c r="MR365" s="190">
        <f>+'PPFF 2022'!MH365/6</f>
        <v>0</v>
      </c>
      <c r="MS365" s="190">
        <f>+'PPFF 2022'!MJ365/6</f>
        <v>0</v>
      </c>
      <c r="MT365" s="104">
        <f>+'PPFF 2022'!MN365</f>
        <v>0</v>
      </c>
      <c r="MU365" s="104">
        <f>+'PPFF 2022'!MP365</f>
        <v>0</v>
      </c>
      <c r="MV365" s="104">
        <f>+'PPFF 2022'!MR365</f>
        <v>0</v>
      </c>
      <c r="MW365" s="104">
        <f>+'PPFF 2022'!MT365</f>
        <v>0</v>
      </c>
      <c r="MX365" s="104">
        <f>+'PPFF 2022'!MV365</f>
        <v>0</v>
      </c>
      <c r="MY365" s="104">
        <f>+'PPFF 2022'!MX365</f>
        <v>0</v>
      </c>
      <c r="MZ365" s="104">
        <f>+'PPFF 2022'!MZ365</f>
        <v>0</v>
      </c>
      <c r="NA365" s="104">
        <f>+'PPFF 2022'!NB365</f>
        <v>0</v>
      </c>
      <c r="NB365" s="104">
        <f>+'PPFF 2022'!ND365</f>
        <v>0</v>
      </c>
      <c r="NC365" s="104">
        <f>+'PPFF 2022'!NF365</f>
        <v>0</v>
      </c>
      <c r="ND365" s="104">
        <f>+'PPFF 2022'!NH365</f>
        <v>0</v>
      </c>
      <c r="NE365" s="104">
        <f>+'PPFF 2022'!NJ365</f>
        <v>0</v>
      </c>
    </row>
    <row r="366" spans="1:369" s="88" customFormat="1" ht="10.5" x14ac:dyDescent="0.25">
      <c r="A366" s="89" t="s">
        <v>380</v>
      </c>
      <c r="B366" s="90" t="s">
        <v>161</v>
      </c>
      <c r="C366" s="90"/>
      <c r="D366" s="90" t="s">
        <v>521</v>
      </c>
      <c r="E366" s="91" t="s">
        <v>527</v>
      </c>
      <c r="F366" s="92" t="s">
        <v>527</v>
      </c>
      <c r="G366" s="92" t="s">
        <v>351</v>
      </c>
      <c r="H366" s="155">
        <v>11556</v>
      </c>
      <c r="I366" s="92" t="s">
        <v>536</v>
      </c>
      <c r="J366" s="171">
        <f>+'PPFF 2022'!J366+'PPFF 2022'!K366</f>
        <v>0</v>
      </c>
      <c r="K366" s="171">
        <f>+'PPFF 2022'!L366+'PPFF 2022'!M366</f>
        <v>0</v>
      </c>
      <c r="L366" s="171">
        <f>+'PPFF 2022'!N366+'PPFF 2022'!O366</f>
        <v>0</v>
      </c>
      <c r="M366" s="171">
        <f>+'PPFF 2022'!P366+'PPFF 2022'!Q366</f>
        <v>0</v>
      </c>
      <c r="N366" s="171">
        <f>+'PPFF 2022'!R366+'PPFF 2022'!S366</f>
        <v>0</v>
      </c>
      <c r="O366" s="171">
        <f>+'PPFF 2022'!T366+'PPFF 2022'!U366</f>
        <v>0</v>
      </c>
      <c r="P366" s="171">
        <f>+'PPFF 2022'!V366+'PPFF 2022'!W366</f>
        <v>0</v>
      </c>
      <c r="Q366" s="171">
        <f>+'PPFF 2022'!X366+'PPFF 2022'!Y366</f>
        <v>0</v>
      </c>
      <c r="R366" s="171">
        <f>+'PPFF 2022'!Z366+'PPFF 2022'!AA366</f>
        <v>0</v>
      </c>
      <c r="S366" s="171">
        <f>+'PPFF 2022'!AB366+'PPFF 2022'!AC366</f>
        <v>0</v>
      </c>
      <c r="T366" s="171">
        <f>+'PPFF 2022'!AD366+'PPFF 2022'!AE366</f>
        <v>0</v>
      </c>
      <c r="U366" s="171">
        <f>+'PPFF 2022'!AF366+'PPFF 2022'!AG366</f>
        <v>0</v>
      </c>
      <c r="V366" s="93">
        <f>+'PPFF 2022'!AM366</f>
        <v>0</v>
      </c>
      <c r="W366" s="95">
        <f>+'PPFF 2022'!AN366</f>
        <v>0</v>
      </c>
      <c r="X366" s="98">
        <f>+('PPFF 2022'!AM366+'PPFF 2022'!AN366)/13</f>
        <v>0</v>
      </c>
      <c r="Y366" s="93">
        <f>+'PPFF 2022'!AO366</f>
        <v>0</v>
      </c>
      <c r="Z366" s="95">
        <f>+'PPFF 2022'!AP366</f>
        <v>0</v>
      </c>
      <c r="AA366" s="98">
        <f>+('PPFF 2022'!AO366+'PPFF 2022'!AP366)/13</f>
        <v>0</v>
      </c>
      <c r="AB366" s="93">
        <f>+'PPFF 2022'!AQ366</f>
        <v>0</v>
      </c>
      <c r="AC366" s="95">
        <f>+'PPFF 2022'!AR366</f>
        <v>0</v>
      </c>
      <c r="AD366" s="98">
        <f t="shared" si="568"/>
        <v>0</v>
      </c>
      <c r="AE366" s="93">
        <f>+'PPFF 2022'!AS366</f>
        <v>0</v>
      </c>
      <c r="AF366" s="95">
        <f>+'PPFF 2022'!AT366</f>
        <v>0</v>
      </c>
      <c r="AG366" s="98">
        <f t="shared" si="569"/>
        <v>0</v>
      </c>
      <c r="AH366" s="93">
        <f>+'PPFF 2022'!AU366</f>
        <v>0</v>
      </c>
      <c r="AI366" s="95">
        <f>+'PPFF 2022'!AV366</f>
        <v>0</v>
      </c>
      <c r="AJ366" s="98">
        <f t="shared" si="570"/>
        <v>0</v>
      </c>
      <c r="AK366" s="93">
        <f>+'PPFF 2022'!AW366</f>
        <v>0</v>
      </c>
      <c r="AL366" s="95">
        <f>+'PPFF 2022'!AX366</f>
        <v>0</v>
      </c>
      <c r="AM366" s="98">
        <f t="shared" si="571"/>
        <v>0</v>
      </c>
      <c r="AN366" s="93">
        <f>+'PPFF 2022'!AY366</f>
        <v>0</v>
      </c>
      <c r="AO366" s="95">
        <f>+'PPFF 2022'!AZ366</f>
        <v>0</v>
      </c>
      <c r="AP366" s="98">
        <f t="shared" si="572"/>
        <v>0</v>
      </c>
      <c r="AQ366" s="93">
        <f>+'PPFF 2022'!BA366</f>
        <v>0</v>
      </c>
      <c r="AR366" s="95">
        <f>+'PPFF 2022'!BB366</f>
        <v>0</v>
      </c>
      <c r="AS366" s="98">
        <f t="shared" si="573"/>
        <v>0</v>
      </c>
      <c r="AT366" s="93">
        <f>+'PPFF 2022'!BC366</f>
        <v>0</v>
      </c>
      <c r="AU366" s="95">
        <f>+'PPFF 2022'!BD366</f>
        <v>0</v>
      </c>
      <c r="AV366" s="98">
        <f t="shared" si="574"/>
        <v>0</v>
      </c>
      <c r="AW366" s="93">
        <f>+'PPFF 2022'!BE366</f>
        <v>0</v>
      </c>
      <c r="AX366" s="95">
        <f>+'PPFF 2022'!BF366</f>
        <v>0</v>
      </c>
      <c r="AY366" s="98">
        <f t="shared" si="575"/>
        <v>0</v>
      </c>
      <c r="AZ366" s="93">
        <f>+'PPFF 2022'!BG366</f>
        <v>0</v>
      </c>
      <c r="BA366" s="95">
        <f>+'PPFF 2022'!BH366</f>
        <v>0</v>
      </c>
      <c r="BB366" s="98">
        <f t="shared" si="576"/>
        <v>0</v>
      </c>
      <c r="BC366" s="93">
        <f>+'PPFF 2022'!BI366</f>
        <v>0</v>
      </c>
      <c r="BD366" s="95">
        <f>+'PPFF 2022'!BJ366</f>
        <v>0</v>
      </c>
      <c r="BE366" s="97">
        <f t="shared" si="577"/>
        <v>0</v>
      </c>
      <c r="BF366" s="107">
        <f>+'PPFF 2022'!BP366</f>
        <v>0</v>
      </c>
      <c r="BG366" s="97">
        <f>+'PPFF 2022'!BQ366</f>
        <v>0</v>
      </c>
      <c r="BH366" s="182">
        <f t="shared" si="578"/>
        <v>0</v>
      </c>
      <c r="BI366" s="107">
        <f>+'PPFF 2022'!BR366</f>
        <v>0</v>
      </c>
      <c r="BJ366" s="97">
        <f>+'PPFF 2022'!BS366</f>
        <v>0</v>
      </c>
      <c r="BK366" s="182">
        <f t="shared" si="579"/>
        <v>0</v>
      </c>
      <c r="BL366" s="107">
        <f>+'PPFF 2022'!BT366</f>
        <v>0</v>
      </c>
      <c r="BM366" s="97">
        <f>+'PPFF 2022'!BU366</f>
        <v>0</v>
      </c>
      <c r="BN366" s="182">
        <f t="shared" si="580"/>
        <v>0</v>
      </c>
      <c r="BO366" s="107">
        <f>+'PPFF 2022'!BV366</f>
        <v>0</v>
      </c>
      <c r="BP366" s="97">
        <f>+'PPFF 2022'!BW366</f>
        <v>0</v>
      </c>
      <c r="BQ366" s="182">
        <f t="shared" si="581"/>
        <v>0</v>
      </c>
      <c r="BR366" s="107">
        <f>+'PPFF 2022'!BX366</f>
        <v>0</v>
      </c>
      <c r="BS366" s="97">
        <f>+'PPFF 2022'!BY366</f>
        <v>0</v>
      </c>
      <c r="BT366" s="182">
        <f t="shared" si="582"/>
        <v>0</v>
      </c>
      <c r="BU366" s="107">
        <f>+'PPFF 2022'!BZ366</f>
        <v>0</v>
      </c>
      <c r="BV366" s="97">
        <f>+'PPFF 2022'!CA366</f>
        <v>0</v>
      </c>
      <c r="BW366" s="182">
        <f t="shared" si="583"/>
        <v>0</v>
      </c>
      <c r="BX366" s="107">
        <f>+'PPFF 2022'!CB366</f>
        <v>0</v>
      </c>
      <c r="BY366" s="97">
        <f>+'PPFF 2022'!CC366</f>
        <v>0</v>
      </c>
      <c r="BZ366" s="182">
        <f t="shared" si="584"/>
        <v>0</v>
      </c>
      <c r="CA366" s="107">
        <f>+'PPFF 2022'!CD366</f>
        <v>0</v>
      </c>
      <c r="CB366" s="97">
        <f>+'PPFF 2022'!CE366</f>
        <v>0</v>
      </c>
      <c r="CC366" s="182">
        <f t="shared" si="585"/>
        <v>0</v>
      </c>
      <c r="CD366" s="107">
        <f>+'PPFF 2022'!CF366</f>
        <v>0</v>
      </c>
      <c r="CE366" s="97">
        <f>+'PPFF 2022'!CG366</f>
        <v>0</v>
      </c>
      <c r="CF366" s="182">
        <f t="shared" si="586"/>
        <v>0</v>
      </c>
      <c r="CG366" s="107">
        <f>+'PPFF 2022'!CH366</f>
        <v>0</v>
      </c>
      <c r="CH366" s="97">
        <f>+'PPFF 2022'!CI366</f>
        <v>0</v>
      </c>
      <c r="CI366" s="182">
        <f t="shared" si="587"/>
        <v>0</v>
      </c>
      <c r="CJ366" s="107">
        <f>+'PPFF 2022'!CJ366</f>
        <v>0</v>
      </c>
      <c r="CK366" s="97">
        <f>+'PPFF 2022'!CK366</f>
        <v>0</v>
      </c>
      <c r="CL366" s="182">
        <f t="shared" si="588"/>
        <v>0</v>
      </c>
      <c r="CM366" s="107">
        <f>+'PPFF 2022'!CL366</f>
        <v>0</v>
      </c>
      <c r="CN366" s="97">
        <f>+'PPFF 2022'!CM366</f>
        <v>0</v>
      </c>
      <c r="CO366" s="187">
        <f t="shared" si="589"/>
        <v>0</v>
      </c>
      <c r="CP366" s="109">
        <f>+'PPFF 2022'!CS366</f>
        <v>0</v>
      </c>
      <c r="CQ366" s="111">
        <f>+'PPFF 2022'!CT366</f>
        <v>0</v>
      </c>
      <c r="CR366" s="98">
        <f t="shared" si="590"/>
        <v>0</v>
      </c>
      <c r="CS366" s="109">
        <f>+'PPFF 2022'!CU366</f>
        <v>0</v>
      </c>
      <c r="CT366" s="111">
        <f>+'PPFF 2022'!CV366</f>
        <v>0</v>
      </c>
      <c r="CU366" s="98">
        <f t="shared" si="591"/>
        <v>0</v>
      </c>
      <c r="CV366" s="109">
        <f>+'PPFF 2022'!CW366</f>
        <v>0</v>
      </c>
      <c r="CW366" s="111">
        <f>+'PPFF 2022'!CX366</f>
        <v>0</v>
      </c>
      <c r="CX366" s="98">
        <f t="shared" si="592"/>
        <v>0</v>
      </c>
      <c r="CY366" s="109">
        <f>+'PPFF 2022'!CY366</f>
        <v>0</v>
      </c>
      <c r="CZ366" s="111">
        <f>+'PPFF 2022'!CZ366</f>
        <v>0</v>
      </c>
      <c r="DA366" s="98">
        <f t="shared" si="593"/>
        <v>0</v>
      </c>
      <c r="DB366" s="109">
        <f>+'PPFF 2022'!DA366</f>
        <v>0</v>
      </c>
      <c r="DC366" s="111">
        <f>+'PPFF 2022'!DB366</f>
        <v>0</v>
      </c>
      <c r="DD366" s="98">
        <f t="shared" si="594"/>
        <v>0</v>
      </c>
      <c r="DE366" s="109">
        <f>+'PPFF 2022'!DC366</f>
        <v>0</v>
      </c>
      <c r="DF366" s="111">
        <f>+'PPFF 2022'!DD366</f>
        <v>0</v>
      </c>
      <c r="DG366" s="98">
        <f t="shared" si="595"/>
        <v>0</v>
      </c>
      <c r="DH366" s="109">
        <f>+'PPFF 2022'!DE366</f>
        <v>0</v>
      </c>
      <c r="DI366" s="111">
        <f>+'PPFF 2022'!DF366</f>
        <v>0</v>
      </c>
      <c r="DJ366" s="98">
        <f t="shared" si="596"/>
        <v>0</v>
      </c>
      <c r="DK366" s="109">
        <f>+'PPFF 2022'!DG366</f>
        <v>0</v>
      </c>
      <c r="DL366" s="111">
        <f>+'PPFF 2022'!DH366</f>
        <v>0</v>
      </c>
      <c r="DM366" s="98">
        <f t="shared" si="597"/>
        <v>0</v>
      </c>
      <c r="DN366" s="109">
        <f>+'PPFF 2022'!DI366</f>
        <v>0</v>
      </c>
      <c r="DO366" s="111">
        <f>+'PPFF 2022'!DJ366</f>
        <v>0</v>
      </c>
      <c r="DP366" s="98">
        <f t="shared" si="598"/>
        <v>0</v>
      </c>
      <c r="DQ366" s="109">
        <f>+'PPFF 2022'!DK366</f>
        <v>0</v>
      </c>
      <c r="DR366" s="111">
        <f>+'PPFF 2022'!DL366</f>
        <v>0</v>
      </c>
      <c r="DS366" s="98">
        <f t="shared" si="599"/>
        <v>0</v>
      </c>
      <c r="DT366" s="109">
        <f>+'PPFF 2022'!DM366</f>
        <v>0</v>
      </c>
      <c r="DU366" s="111">
        <f>+'PPFF 2022'!DN366</f>
        <v>0</v>
      </c>
      <c r="DV366" s="98">
        <f t="shared" si="600"/>
        <v>0</v>
      </c>
      <c r="DW366" s="109">
        <f>+'PPFF 2022'!DO366</f>
        <v>0</v>
      </c>
      <c r="DX366" s="111">
        <f>+'PPFF 2022'!DP366</f>
        <v>0</v>
      </c>
      <c r="DY366" s="107">
        <f t="shared" si="601"/>
        <v>0</v>
      </c>
      <c r="DZ366" s="109">
        <f>+'PPFF 2022'!DV366</f>
        <v>0</v>
      </c>
      <c r="EA366" s="111">
        <f>+'PPFF 2022'!DW366</f>
        <v>0</v>
      </c>
      <c r="EB366" s="98">
        <f t="shared" si="602"/>
        <v>0</v>
      </c>
      <c r="EC366" s="111">
        <f>+'PPFF 2022'!DX366</f>
        <v>0</v>
      </c>
      <c r="ED366" s="111">
        <f>+'PPFF 2022'!DY366</f>
        <v>0</v>
      </c>
      <c r="EE366" s="98">
        <f t="shared" si="603"/>
        <v>0</v>
      </c>
      <c r="EF366" s="111">
        <f>+'PPFF 2022'!DZ366</f>
        <v>0</v>
      </c>
      <c r="EG366" s="111">
        <f>+'PPFF 2022'!EA366</f>
        <v>0</v>
      </c>
      <c r="EH366" s="98">
        <f t="shared" si="604"/>
        <v>0</v>
      </c>
      <c r="EI366" s="111">
        <f>+'PPFF 2022'!EB366</f>
        <v>0</v>
      </c>
      <c r="EJ366" s="111">
        <f>+'PPFF 2022'!EC366</f>
        <v>0</v>
      </c>
      <c r="EK366" s="98">
        <f t="shared" si="605"/>
        <v>0</v>
      </c>
      <c r="EL366" s="111">
        <f>+'PPFF 2022'!ED366</f>
        <v>0</v>
      </c>
      <c r="EM366" s="111">
        <f>+'PPFF 2022'!EE366</f>
        <v>0</v>
      </c>
      <c r="EN366" s="98">
        <f t="shared" si="606"/>
        <v>0</v>
      </c>
      <c r="EO366" s="111">
        <f>+'PPFF 2022'!EF366</f>
        <v>0</v>
      </c>
      <c r="EP366" s="111">
        <f>+'PPFF 2022'!EG366</f>
        <v>0</v>
      </c>
      <c r="EQ366" s="98">
        <f t="shared" si="607"/>
        <v>0</v>
      </c>
      <c r="ER366" s="111">
        <f>+'PPFF 2022'!EH366</f>
        <v>0</v>
      </c>
      <c r="ES366" s="111">
        <f>+'PPFF 2022'!EI366</f>
        <v>0</v>
      </c>
      <c r="ET366" s="98">
        <f t="shared" si="608"/>
        <v>0</v>
      </c>
      <c r="EU366" s="111">
        <f>+'PPFF 2022'!EJ366</f>
        <v>0</v>
      </c>
      <c r="EV366" s="111">
        <f>+'PPFF 2022'!EK366</f>
        <v>0</v>
      </c>
      <c r="EW366" s="98">
        <f t="shared" si="609"/>
        <v>0</v>
      </c>
      <c r="EX366" s="111">
        <f>+'PPFF 2022'!EL366</f>
        <v>0</v>
      </c>
      <c r="EY366" s="111">
        <f>+'PPFF 2022'!EM366</f>
        <v>0</v>
      </c>
      <c r="EZ366" s="98">
        <f t="shared" si="610"/>
        <v>0</v>
      </c>
      <c r="FA366" s="111">
        <f>+'PPFF 2022'!EN366</f>
        <v>0</v>
      </c>
      <c r="FB366" s="111">
        <f>+'PPFF 2022'!EO366</f>
        <v>0</v>
      </c>
      <c r="FC366" s="98">
        <f t="shared" si="611"/>
        <v>0</v>
      </c>
      <c r="FD366" s="111">
        <f>+'PPFF 2022'!EP366</f>
        <v>0</v>
      </c>
      <c r="FE366" s="111">
        <f>+'PPFF 2022'!EQ366</f>
        <v>0</v>
      </c>
      <c r="FF366" s="98">
        <f t="shared" si="612"/>
        <v>0</v>
      </c>
      <c r="FG366" s="111">
        <f>+'PPFF 2022'!ER366</f>
        <v>0</v>
      </c>
      <c r="FH366" s="111">
        <f>+'PPFF 2022'!ES366</f>
        <v>0</v>
      </c>
      <c r="FI366" s="97">
        <f t="shared" si="613"/>
        <v>0</v>
      </c>
      <c r="FJ366" s="108">
        <f>+'PPFF 2022'!EY366</f>
        <v>0</v>
      </c>
      <c r="FK366" s="103">
        <f>+'PPFF 2022'!EZ366</f>
        <v>0</v>
      </c>
      <c r="FL366" s="193">
        <f t="shared" si="614"/>
        <v>0</v>
      </c>
      <c r="FM366" s="203">
        <f>+'PPFF 2022'!FA366</f>
        <v>0</v>
      </c>
      <c r="FN366" s="204">
        <f>+'PPFF 2022'!FB366</f>
        <v>0</v>
      </c>
      <c r="FO366" s="202">
        <f t="shared" si="615"/>
        <v>0</v>
      </c>
      <c r="FP366" s="203">
        <f>+'PPFF 2022'!FC366</f>
        <v>0</v>
      </c>
      <c r="FQ366" s="204">
        <f>+'PPFF 2022'!FD366</f>
        <v>0</v>
      </c>
      <c r="FR366" s="202">
        <f t="shared" si="616"/>
        <v>0</v>
      </c>
      <c r="FS366" s="203">
        <f>+'PPFF 2022'!FE366</f>
        <v>0</v>
      </c>
      <c r="FT366" s="204">
        <f>+'PPFF 2022'!FF366</f>
        <v>0</v>
      </c>
      <c r="FU366" s="202">
        <f t="shared" si="617"/>
        <v>0</v>
      </c>
      <c r="FV366" s="203">
        <f>+'PPFF 2022'!FG366</f>
        <v>0</v>
      </c>
      <c r="FW366" s="204">
        <f>+'PPFF 2022'!FH366</f>
        <v>0</v>
      </c>
      <c r="FX366" s="202">
        <f t="shared" si="618"/>
        <v>0</v>
      </c>
      <c r="FY366" s="203">
        <f>+'PPFF 2022'!FI366</f>
        <v>0</v>
      </c>
      <c r="FZ366" s="204">
        <f>+'PPFF 2022'!FJ366</f>
        <v>0</v>
      </c>
      <c r="GA366" s="202">
        <f t="shared" si="619"/>
        <v>0</v>
      </c>
      <c r="GB366" s="203">
        <f>+'PPFF 2022'!FK366</f>
        <v>0</v>
      </c>
      <c r="GC366" s="204">
        <f>+'PPFF 2022'!FL366</f>
        <v>0</v>
      </c>
      <c r="GD366" s="202">
        <f t="shared" si="620"/>
        <v>0</v>
      </c>
      <c r="GE366" s="203">
        <f>+'PPFF 2022'!FM366</f>
        <v>0</v>
      </c>
      <c r="GF366" s="204">
        <f>+'PPFF 2022'!FN366</f>
        <v>0</v>
      </c>
      <c r="GG366" s="202">
        <f t="shared" si="621"/>
        <v>0</v>
      </c>
      <c r="GH366" s="203">
        <f>+'PPFF 2022'!FO366</f>
        <v>0</v>
      </c>
      <c r="GI366" s="204">
        <f>+'PPFF 2022'!FP366</f>
        <v>0</v>
      </c>
      <c r="GJ366" s="202">
        <f t="shared" si="622"/>
        <v>0</v>
      </c>
      <c r="GK366" s="203">
        <f>+'PPFF 2022'!FQ366</f>
        <v>0</v>
      </c>
      <c r="GL366" s="204">
        <f>+'PPFF 2022'!FR366</f>
        <v>0</v>
      </c>
      <c r="GM366" s="202">
        <f t="shared" si="623"/>
        <v>0</v>
      </c>
      <c r="GN366" s="203">
        <f>+'PPFF 2022'!FS366</f>
        <v>0</v>
      </c>
      <c r="GO366" s="204">
        <f>+'PPFF 2022'!FT366</f>
        <v>0</v>
      </c>
      <c r="GP366" s="202">
        <f t="shared" si="624"/>
        <v>0</v>
      </c>
      <c r="GQ366" s="203">
        <f>+'PPFF 2022'!FU366</f>
        <v>0</v>
      </c>
      <c r="GR366" s="204">
        <f>+'PPFF 2022'!FV366</f>
        <v>0</v>
      </c>
      <c r="GS366" s="209">
        <f t="shared" si="625"/>
        <v>0</v>
      </c>
      <c r="GT366" s="203">
        <f>+'PPFF 2022'!GB366</f>
        <v>0</v>
      </c>
      <c r="GU366" s="204">
        <f>+'PPFF 2022'!GC366</f>
        <v>0</v>
      </c>
      <c r="GV366" s="202">
        <f t="shared" si="626"/>
        <v>0</v>
      </c>
      <c r="GW366" s="203">
        <f>+'PPFF 2022'!GD366</f>
        <v>0</v>
      </c>
      <c r="GX366" s="204">
        <f>+'PPFF 2022'!GE366</f>
        <v>0</v>
      </c>
      <c r="GY366" s="202">
        <f t="shared" si="627"/>
        <v>0</v>
      </c>
      <c r="GZ366" s="203">
        <f>+'PPFF 2022'!GF366</f>
        <v>0</v>
      </c>
      <c r="HA366" s="204">
        <f>+'PPFF 2022'!GG366</f>
        <v>0</v>
      </c>
      <c r="HB366" s="202">
        <f t="shared" si="628"/>
        <v>0</v>
      </c>
      <c r="HC366" s="203">
        <f>+'PPFF 2022'!GH366</f>
        <v>0</v>
      </c>
      <c r="HD366" s="204">
        <f>+'PPFF 2022'!GI366</f>
        <v>0</v>
      </c>
      <c r="HE366" s="202">
        <f t="shared" si="629"/>
        <v>0</v>
      </c>
      <c r="HF366" s="203">
        <f>+'PPFF 2022'!GJ366</f>
        <v>0</v>
      </c>
      <c r="HG366" s="204">
        <f>+'PPFF 2022'!GK366</f>
        <v>0</v>
      </c>
      <c r="HH366" s="202">
        <f t="shared" si="630"/>
        <v>0</v>
      </c>
      <c r="HI366" s="203">
        <f>+'PPFF 2022'!GL366</f>
        <v>0</v>
      </c>
      <c r="HJ366" s="204">
        <f>+'PPFF 2022'!GM366</f>
        <v>0</v>
      </c>
      <c r="HK366" s="202">
        <f t="shared" si="631"/>
        <v>0</v>
      </c>
      <c r="HL366" s="203">
        <f>+'PPFF 2022'!GN366</f>
        <v>0</v>
      </c>
      <c r="HM366" s="204">
        <f>+'PPFF 2022'!GO366</f>
        <v>0</v>
      </c>
      <c r="HN366" s="202">
        <f t="shared" si="632"/>
        <v>0</v>
      </c>
      <c r="HO366" s="203">
        <f>+'PPFF 2022'!GP366</f>
        <v>0</v>
      </c>
      <c r="HP366" s="204">
        <f>+'PPFF 2022'!GQ366</f>
        <v>0</v>
      </c>
      <c r="HQ366" s="202">
        <f t="shared" si="633"/>
        <v>0</v>
      </c>
      <c r="HR366" s="203">
        <f>+'PPFF 2022'!GR366</f>
        <v>0</v>
      </c>
      <c r="HS366" s="204">
        <f>+'PPFF 2022'!GS366</f>
        <v>0</v>
      </c>
      <c r="HT366" s="202">
        <f t="shared" si="634"/>
        <v>0</v>
      </c>
      <c r="HU366" s="203">
        <f>+'PPFF 2022'!GT366</f>
        <v>0</v>
      </c>
      <c r="HV366" s="204">
        <f>+'PPFF 2022'!GU366</f>
        <v>0</v>
      </c>
      <c r="HW366" s="202">
        <f t="shared" si="635"/>
        <v>0</v>
      </c>
      <c r="HX366" s="203">
        <f>+'PPFF 2022'!GV366</f>
        <v>0</v>
      </c>
      <c r="HY366" s="204">
        <f>+'PPFF 2022'!GW366</f>
        <v>0</v>
      </c>
      <c r="HZ366" s="202">
        <f t="shared" si="636"/>
        <v>0</v>
      </c>
      <c r="IA366" s="203">
        <f>+'PPFF 2022'!GX366</f>
        <v>0</v>
      </c>
      <c r="IB366" s="204">
        <f>+'PPFF 2022'!GY366</f>
        <v>0</v>
      </c>
      <c r="IC366" s="209">
        <f t="shared" si="637"/>
        <v>0</v>
      </c>
      <c r="ID366" s="203">
        <f>+'PPFF 2022'!HE366</f>
        <v>0</v>
      </c>
      <c r="IE366" s="204">
        <f>+'PPFF 2022'!HF366</f>
        <v>0</v>
      </c>
      <c r="IF366" s="215">
        <f t="shared" si="638"/>
        <v>0</v>
      </c>
      <c r="IG366" s="203">
        <f>+'PPFF 2022'!HG366</f>
        <v>0</v>
      </c>
      <c r="IH366" s="204">
        <f>+'PPFF 2022'!HH366</f>
        <v>0</v>
      </c>
      <c r="II366" s="215">
        <f t="shared" si="639"/>
        <v>0</v>
      </c>
      <c r="IJ366" s="203">
        <f>+'PPFF 2022'!HI366</f>
        <v>0</v>
      </c>
      <c r="IK366" s="204">
        <f>+'PPFF 2022'!HJ366</f>
        <v>0</v>
      </c>
      <c r="IL366" s="215">
        <f t="shared" si="640"/>
        <v>0</v>
      </c>
      <c r="IM366" s="203">
        <f>+'PPFF 2022'!HK366</f>
        <v>0</v>
      </c>
      <c r="IN366" s="204">
        <f>+'PPFF 2022'!HL366</f>
        <v>0</v>
      </c>
      <c r="IO366" s="215">
        <f t="shared" si="641"/>
        <v>0</v>
      </c>
      <c r="IP366" s="203">
        <f>+'PPFF 2022'!HM366</f>
        <v>0</v>
      </c>
      <c r="IQ366" s="204">
        <f>+'PPFF 2022'!HN366</f>
        <v>0</v>
      </c>
      <c r="IR366" s="215">
        <f t="shared" si="642"/>
        <v>0</v>
      </c>
      <c r="IS366" s="203">
        <f>+'PPFF 2022'!HO366</f>
        <v>0</v>
      </c>
      <c r="IT366" s="204">
        <f>+'PPFF 2022'!HP366</f>
        <v>0</v>
      </c>
      <c r="IU366" s="215">
        <f t="shared" si="643"/>
        <v>0</v>
      </c>
      <c r="IV366" s="203">
        <f>+'PPFF 2022'!HQ366</f>
        <v>0</v>
      </c>
      <c r="IW366" s="204">
        <f>+'PPFF 2022'!HR366</f>
        <v>0</v>
      </c>
      <c r="IX366" s="215">
        <f t="shared" si="644"/>
        <v>0</v>
      </c>
      <c r="IY366" s="203">
        <f>+'PPFF 2022'!HS366</f>
        <v>0</v>
      </c>
      <c r="IZ366" s="204">
        <f>+'PPFF 2022'!HT366</f>
        <v>0</v>
      </c>
      <c r="JA366" s="215">
        <f t="shared" si="645"/>
        <v>0</v>
      </c>
      <c r="JB366" s="203">
        <f>+'PPFF 2022'!HU366</f>
        <v>0</v>
      </c>
      <c r="JC366" s="204">
        <f>+'PPFF 2022'!HV366</f>
        <v>0</v>
      </c>
      <c r="JD366" s="215">
        <f t="shared" si="646"/>
        <v>0</v>
      </c>
      <c r="JE366" s="203">
        <f>+'PPFF 2022'!HW366</f>
        <v>0</v>
      </c>
      <c r="JF366" s="204">
        <f>+'PPFF 2022'!HX366</f>
        <v>0</v>
      </c>
      <c r="JG366" s="215">
        <f t="shared" si="647"/>
        <v>0</v>
      </c>
      <c r="JH366" s="203">
        <f>+'PPFF 2022'!HY366</f>
        <v>0</v>
      </c>
      <c r="JI366" s="204">
        <f>+'PPFF 2022'!HZ366</f>
        <v>0</v>
      </c>
      <c r="JJ366" s="215">
        <f t="shared" si="648"/>
        <v>0</v>
      </c>
      <c r="JK366" s="203">
        <f>+'PPFF 2022'!IA366</f>
        <v>0</v>
      </c>
      <c r="JL366" s="204">
        <f>+'PPFF 2022'!IB366</f>
        <v>0</v>
      </c>
      <c r="JM366" s="218">
        <f t="shared" si="649"/>
        <v>0</v>
      </c>
      <c r="JN366" s="224">
        <f>+'PPFF 2022'!IH366</f>
        <v>0</v>
      </c>
      <c r="JO366" s="225">
        <f>+'PPFF 2022'!II366</f>
        <v>0</v>
      </c>
      <c r="JP366" s="212">
        <f t="shared" si="650"/>
        <v>0</v>
      </c>
      <c r="JQ366" s="224">
        <f>+'PPFF 2022'!IJ366</f>
        <v>0</v>
      </c>
      <c r="JR366" s="225">
        <f>+'PPFF 2022'!IK366</f>
        <v>0</v>
      </c>
      <c r="JS366" s="212">
        <f t="shared" si="651"/>
        <v>0</v>
      </c>
      <c r="JT366" s="224">
        <f>+'PPFF 2022'!IL366</f>
        <v>0</v>
      </c>
      <c r="JU366" s="225">
        <f>+'PPFF 2022'!IM366</f>
        <v>0</v>
      </c>
      <c r="JV366" s="212">
        <f t="shared" si="652"/>
        <v>0</v>
      </c>
      <c r="JW366" s="224">
        <f>+'PPFF 2022'!IN366</f>
        <v>0</v>
      </c>
      <c r="JX366" s="225">
        <f>+'PPFF 2022'!IO366</f>
        <v>0</v>
      </c>
      <c r="JY366" s="212">
        <f t="shared" si="653"/>
        <v>0</v>
      </c>
      <c r="JZ366" s="224">
        <f>+'PPFF 2022'!IP366</f>
        <v>0</v>
      </c>
      <c r="KA366" s="225">
        <f>+'PPFF 2022'!IQ366</f>
        <v>0</v>
      </c>
      <c r="KB366" s="212">
        <f t="shared" si="654"/>
        <v>0</v>
      </c>
      <c r="KC366" s="224">
        <f>+'PPFF 2022'!IR366</f>
        <v>0</v>
      </c>
      <c r="KD366" s="225">
        <f>+'PPFF 2022'!IS366</f>
        <v>0</v>
      </c>
      <c r="KE366" s="212">
        <f t="shared" si="655"/>
        <v>0</v>
      </c>
      <c r="KF366" s="224">
        <f>+'PPFF 2022'!IT366</f>
        <v>0</v>
      </c>
      <c r="KG366" s="225">
        <f>+'PPFF 2022'!IU366</f>
        <v>0</v>
      </c>
      <c r="KH366" s="212">
        <f t="shared" si="656"/>
        <v>0</v>
      </c>
      <c r="KI366" s="224">
        <f>+'PPFF 2022'!IV366</f>
        <v>0</v>
      </c>
      <c r="KJ366" s="225">
        <f>+'PPFF 2022'!IW366</f>
        <v>0</v>
      </c>
      <c r="KK366" s="212">
        <f t="shared" si="657"/>
        <v>0</v>
      </c>
      <c r="KL366" s="224">
        <f>+'PPFF 2022'!IX366</f>
        <v>0</v>
      </c>
      <c r="KM366" s="225">
        <f>+'PPFF 2022'!IY366</f>
        <v>0</v>
      </c>
      <c r="KN366" s="212">
        <f t="shared" si="658"/>
        <v>0</v>
      </c>
      <c r="KO366" s="224">
        <f>+'PPFF 2022'!IZ366</f>
        <v>0</v>
      </c>
      <c r="KP366" s="225">
        <f>+'PPFF 2022'!JA366</f>
        <v>0</v>
      </c>
      <c r="KQ366" s="212">
        <f t="shared" si="659"/>
        <v>0</v>
      </c>
      <c r="KR366" s="224">
        <f>+'PPFF 2022'!JB366</f>
        <v>0</v>
      </c>
      <c r="KS366" s="225">
        <f>+'PPFF 2022'!JC366</f>
        <v>0</v>
      </c>
      <c r="KT366" s="212">
        <f t="shared" si="660"/>
        <v>0</v>
      </c>
      <c r="KU366" s="224">
        <f>+'PPFF 2022'!JD366</f>
        <v>0</v>
      </c>
      <c r="KV366" s="225">
        <f>+'PPFF 2022'!JE366</f>
        <v>0</v>
      </c>
      <c r="KW366" s="212">
        <f t="shared" si="661"/>
        <v>0</v>
      </c>
      <c r="KX366" s="224">
        <f>+'PPFF 2022'!JK366</f>
        <v>0</v>
      </c>
      <c r="KY366" s="230">
        <f>+'PPFF 2022'!JL366</f>
        <v>0</v>
      </c>
      <c r="KZ366" s="224">
        <f>+'PPFF 2022'!JM366</f>
        <v>0</v>
      </c>
      <c r="LA366" s="230">
        <f>+'PPFF 2022'!JN366</f>
        <v>0</v>
      </c>
      <c r="LB366" s="224">
        <f>+'PPFF 2022'!JO366</f>
        <v>0</v>
      </c>
      <c r="LC366" s="230">
        <f>+'PPFF 2022'!JP366</f>
        <v>0</v>
      </c>
      <c r="LD366" s="224">
        <f>+'PPFF 2022'!JQ366</f>
        <v>0</v>
      </c>
      <c r="LE366" s="230">
        <f>+'PPFF 2022'!JR366</f>
        <v>0</v>
      </c>
      <c r="LF366" s="224">
        <f>+'PPFF 2022'!JS366</f>
        <v>0</v>
      </c>
      <c r="LG366" s="230">
        <f>+'PPFF 2022'!JT366</f>
        <v>0</v>
      </c>
      <c r="LH366" s="224">
        <f>+'PPFF 2022'!JU366</f>
        <v>0</v>
      </c>
      <c r="LI366" s="230">
        <f>+'PPFF 2022'!JV366</f>
        <v>0</v>
      </c>
      <c r="LJ366" s="224">
        <f>+'PPFF 2022'!JW366</f>
        <v>0</v>
      </c>
      <c r="LK366" s="230">
        <f>+'PPFF 2022'!JX366</f>
        <v>0</v>
      </c>
      <c r="LL366" s="224">
        <f>+'PPFF 2022'!JY366</f>
        <v>0</v>
      </c>
      <c r="LM366" s="230">
        <f>+'PPFF 2022'!JZ366</f>
        <v>0</v>
      </c>
      <c r="LN366" s="224">
        <f>+'PPFF 2022'!KA366</f>
        <v>0</v>
      </c>
      <c r="LO366" s="230">
        <f>+'PPFF 2022'!KB366</f>
        <v>0</v>
      </c>
      <c r="LP366" s="224">
        <f>+'PPFF 2022'!KC366</f>
        <v>0</v>
      </c>
      <c r="LQ366" s="230">
        <f>+'PPFF 2022'!KD366</f>
        <v>0</v>
      </c>
      <c r="LR366" s="224">
        <f>+'PPFF 2022'!KE366</f>
        <v>0</v>
      </c>
      <c r="LS366" s="230">
        <f>+'PPFF 2022'!KF366</f>
        <v>0</v>
      </c>
      <c r="LT366" s="224">
        <f>+'PPFF 2022'!KG366</f>
        <v>0</v>
      </c>
      <c r="LU366" s="230">
        <f>+'PPFF 2022'!KH366</f>
        <v>0</v>
      </c>
      <c r="LV366" s="234">
        <f>+'PPFF 2022'!KN366</f>
        <v>0</v>
      </c>
      <c r="LW366" s="234">
        <f>+'PPFF 2022'!KP366</f>
        <v>0</v>
      </c>
      <c r="LX366" s="234">
        <f>+'PPFF 2022'!KR366</f>
        <v>0</v>
      </c>
      <c r="LY366" s="234">
        <f>+'PPFF 2022'!KT366</f>
        <v>0</v>
      </c>
      <c r="LZ366" s="234">
        <f>+'PPFF 2022'!KV366</f>
        <v>0</v>
      </c>
      <c r="MA366" s="234">
        <f>+'PPFF 2022'!KX366</f>
        <v>0</v>
      </c>
      <c r="MB366" s="234">
        <f>+'PPFF 2022'!KZ366</f>
        <v>0</v>
      </c>
      <c r="MC366" s="234">
        <f>+'PPFF 2022'!LB366</f>
        <v>0</v>
      </c>
      <c r="MD366" s="234">
        <f>+'PPFF 2022'!LD366</f>
        <v>0</v>
      </c>
      <c r="ME366" s="234">
        <f>+'PPFF 2022'!LF366</f>
        <v>0</v>
      </c>
      <c r="MF366" s="234">
        <f>+'PPFF 2022'!LH366</f>
        <v>0</v>
      </c>
      <c r="MG366" s="234">
        <f>+'PPFF 2022'!LJ366</f>
        <v>0</v>
      </c>
      <c r="MH366" s="190">
        <f>+'PPFF 2022'!LN366/6</f>
        <v>0</v>
      </c>
      <c r="MI366" s="190">
        <f>+'PPFF 2022'!LP366/6</f>
        <v>0</v>
      </c>
      <c r="MJ366" s="190">
        <f>+'PPFF 2022'!LR366/6</f>
        <v>0</v>
      </c>
      <c r="MK366" s="190">
        <f>+'PPFF 2022'!LT366/6</f>
        <v>0</v>
      </c>
      <c r="ML366" s="190">
        <f>+'PPFF 2022'!LV366/6</f>
        <v>0</v>
      </c>
      <c r="MM366" s="190">
        <f>+'PPFF 2022'!LX366/6</f>
        <v>0</v>
      </c>
      <c r="MN366" s="239">
        <f>+'PPFF 2022'!LZ366/6</f>
        <v>0</v>
      </c>
      <c r="MO366" s="190">
        <f>+'PPFF 2022'!MB366/6</f>
        <v>0</v>
      </c>
      <c r="MP366" s="190">
        <f>+'PPFF 2022'!MD366/6</f>
        <v>0</v>
      </c>
      <c r="MQ366" s="190">
        <f>+'PPFF 2022'!MF366/6</f>
        <v>0</v>
      </c>
      <c r="MR366" s="190">
        <f>+'PPFF 2022'!MH366/6</f>
        <v>0</v>
      </c>
      <c r="MS366" s="190">
        <f>+'PPFF 2022'!MJ366/6</f>
        <v>0</v>
      </c>
      <c r="MT366" s="104">
        <f>+'PPFF 2022'!MN366</f>
        <v>0</v>
      </c>
      <c r="MU366" s="104">
        <f>+'PPFF 2022'!MP366</f>
        <v>0</v>
      </c>
      <c r="MV366" s="104">
        <f>+'PPFF 2022'!MR366</f>
        <v>0</v>
      </c>
      <c r="MW366" s="104">
        <f>+'PPFF 2022'!MT366</f>
        <v>0</v>
      </c>
      <c r="MX366" s="104">
        <f>+'PPFF 2022'!MV366</f>
        <v>0</v>
      </c>
      <c r="MY366" s="104">
        <f>+'PPFF 2022'!MX366</f>
        <v>0</v>
      </c>
      <c r="MZ366" s="104">
        <f>+'PPFF 2022'!MZ366</f>
        <v>0</v>
      </c>
      <c r="NA366" s="104">
        <f>+'PPFF 2022'!NB366</f>
        <v>0</v>
      </c>
      <c r="NB366" s="104">
        <f>+'PPFF 2022'!ND366</f>
        <v>0</v>
      </c>
      <c r="NC366" s="104">
        <f>+'PPFF 2022'!NF366</f>
        <v>0</v>
      </c>
      <c r="ND366" s="104">
        <f>+'PPFF 2022'!NH366</f>
        <v>0</v>
      </c>
      <c r="NE366" s="104">
        <f>+'PPFF 2022'!NJ366</f>
        <v>0</v>
      </c>
    </row>
    <row r="367" spans="1:369" s="88" customFormat="1" ht="10.5" x14ac:dyDescent="0.25">
      <c r="A367" s="89" t="s">
        <v>258</v>
      </c>
      <c r="B367" s="90" t="s">
        <v>242</v>
      </c>
      <c r="C367" s="90">
        <v>401</v>
      </c>
      <c r="D367" s="90" t="s">
        <v>242</v>
      </c>
      <c r="E367" s="91" t="s">
        <v>258</v>
      </c>
      <c r="F367" s="92" t="s">
        <v>242</v>
      </c>
      <c r="G367" s="92" t="s">
        <v>352</v>
      </c>
      <c r="H367" s="155">
        <v>11579</v>
      </c>
      <c r="I367" s="92" t="s">
        <v>537</v>
      </c>
      <c r="J367" s="171">
        <f>+'PPFF 2022'!J367+'PPFF 2022'!K367</f>
        <v>0</v>
      </c>
      <c r="K367" s="171">
        <f>+'PPFF 2022'!L367+'PPFF 2022'!M367</f>
        <v>0</v>
      </c>
      <c r="L367" s="171">
        <f>+'PPFF 2022'!N367+'PPFF 2022'!O367</f>
        <v>0</v>
      </c>
      <c r="M367" s="171">
        <f>+'PPFF 2022'!P367+'PPFF 2022'!Q367</f>
        <v>0</v>
      </c>
      <c r="N367" s="171">
        <f>+'PPFF 2022'!R367+'PPFF 2022'!S367</f>
        <v>0</v>
      </c>
      <c r="O367" s="171">
        <f>+'PPFF 2022'!T367+'PPFF 2022'!U367</f>
        <v>0</v>
      </c>
      <c r="P367" s="171">
        <f>+'PPFF 2022'!V367+'PPFF 2022'!W367</f>
        <v>0</v>
      </c>
      <c r="Q367" s="171">
        <f>+'PPFF 2022'!X367+'PPFF 2022'!Y367</f>
        <v>0</v>
      </c>
      <c r="R367" s="171">
        <f>+'PPFF 2022'!Z367+'PPFF 2022'!AA367</f>
        <v>0</v>
      </c>
      <c r="S367" s="171">
        <f>+'PPFF 2022'!AB367+'PPFF 2022'!AC367</f>
        <v>0</v>
      </c>
      <c r="T367" s="171">
        <f>+'PPFF 2022'!AD367+'PPFF 2022'!AE367</f>
        <v>0</v>
      </c>
      <c r="U367" s="171">
        <f>+'PPFF 2022'!AF367+'PPFF 2022'!AG367</f>
        <v>0</v>
      </c>
      <c r="V367" s="93">
        <f>+'PPFF 2022'!AM367</f>
        <v>0</v>
      </c>
      <c r="W367" s="95">
        <f>+'PPFF 2022'!AN367</f>
        <v>0</v>
      </c>
      <c r="X367" s="98">
        <f>+('PPFF 2022'!AM367+'PPFF 2022'!AN367)/13</f>
        <v>0</v>
      </c>
      <c r="Y367" s="93">
        <f>+'PPFF 2022'!AO367</f>
        <v>0</v>
      </c>
      <c r="Z367" s="95">
        <f>+'PPFF 2022'!AP367</f>
        <v>0</v>
      </c>
      <c r="AA367" s="98">
        <f>+('PPFF 2022'!AO367+'PPFF 2022'!AP367)/13</f>
        <v>0</v>
      </c>
      <c r="AB367" s="93">
        <f>+'PPFF 2022'!AQ367</f>
        <v>0</v>
      </c>
      <c r="AC367" s="95">
        <f>+'PPFF 2022'!AR367</f>
        <v>0</v>
      </c>
      <c r="AD367" s="98">
        <f t="shared" si="568"/>
        <v>0</v>
      </c>
      <c r="AE367" s="93">
        <f>+'PPFF 2022'!AS367</f>
        <v>0</v>
      </c>
      <c r="AF367" s="95">
        <f>+'PPFF 2022'!AT367</f>
        <v>0</v>
      </c>
      <c r="AG367" s="98">
        <f t="shared" si="569"/>
        <v>0</v>
      </c>
      <c r="AH367" s="93">
        <f>+'PPFF 2022'!AU367</f>
        <v>0</v>
      </c>
      <c r="AI367" s="95">
        <f>+'PPFF 2022'!AV367</f>
        <v>0</v>
      </c>
      <c r="AJ367" s="98">
        <f t="shared" si="570"/>
        <v>0</v>
      </c>
      <c r="AK367" s="93">
        <f>+'PPFF 2022'!AW367</f>
        <v>0</v>
      </c>
      <c r="AL367" s="95">
        <f>+'PPFF 2022'!AX367</f>
        <v>0</v>
      </c>
      <c r="AM367" s="98">
        <f t="shared" si="571"/>
        <v>0</v>
      </c>
      <c r="AN367" s="93">
        <f>+'PPFF 2022'!AY367</f>
        <v>0</v>
      </c>
      <c r="AO367" s="95">
        <f>+'PPFF 2022'!AZ367</f>
        <v>0</v>
      </c>
      <c r="AP367" s="98">
        <f t="shared" si="572"/>
        <v>0</v>
      </c>
      <c r="AQ367" s="93">
        <f>+'PPFF 2022'!BA367</f>
        <v>0</v>
      </c>
      <c r="AR367" s="95">
        <f>+'PPFF 2022'!BB367</f>
        <v>0</v>
      </c>
      <c r="AS367" s="98">
        <f t="shared" si="573"/>
        <v>0</v>
      </c>
      <c r="AT367" s="93">
        <f>+'PPFF 2022'!BC367</f>
        <v>0</v>
      </c>
      <c r="AU367" s="95">
        <f>+'PPFF 2022'!BD367</f>
        <v>0</v>
      </c>
      <c r="AV367" s="98">
        <f t="shared" si="574"/>
        <v>0</v>
      </c>
      <c r="AW367" s="93">
        <f>+'PPFF 2022'!BE367</f>
        <v>0</v>
      </c>
      <c r="AX367" s="95">
        <f>+'PPFF 2022'!BF367</f>
        <v>0</v>
      </c>
      <c r="AY367" s="98">
        <f t="shared" si="575"/>
        <v>0</v>
      </c>
      <c r="AZ367" s="93">
        <f>+'PPFF 2022'!BG367</f>
        <v>0</v>
      </c>
      <c r="BA367" s="95">
        <f>+'PPFF 2022'!BH367</f>
        <v>0</v>
      </c>
      <c r="BB367" s="98">
        <f t="shared" si="576"/>
        <v>0</v>
      </c>
      <c r="BC367" s="93">
        <f>+'PPFF 2022'!BI367</f>
        <v>0</v>
      </c>
      <c r="BD367" s="95">
        <f>+'PPFF 2022'!BJ367</f>
        <v>0</v>
      </c>
      <c r="BE367" s="97">
        <f t="shared" si="577"/>
        <v>0</v>
      </c>
      <c r="BF367" s="107">
        <f>+'PPFF 2022'!BP367</f>
        <v>0</v>
      </c>
      <c r="BG367" s="97">
        <f>+'PPFF 2022'!BQ367</f>
        <v>0</v>
      </c>
      <c r="BH367" s="182">
        <f t="shared" si="578"/>
        <v>0</v>
      </c>
      <c r="BI367" s="107">
        <f>+'PPFF 2022'!BR367</f>
        <v>0</v>
      </c>
      <c r="BJ367" s="97">
        <f>+'PPFF 2022'!BS367</f>
        <v>0</v>
      </c>
      <c r="BK367" s="182">
        <f t="shared" si="579"/>
        <v>0</v>
      </c>
      <c r="BL367" s="107">
        <f>+'PPFF 2022'!BT367</f>
        <v>0</v>
      </c>
      <c r="BM367" s="97">
        <f>+'PPFF 2022'!BU367</f>
        <v>0</v>
      </c>
      <c r="BN367" s="182">
        <f t="shared" si="580"/>
        <v>0</v>
      </c>
      <c r="BO367" s="107">
        <f>+'PPFF 2022'!BV367</f>
        <v>0</v>
      </c>
      <c r="BP367" s="97">
        <f>+'PPFF 2022'!BW367</f>
        <v>0</v>
      </c>
      <c r="BQ367" s="182">
        <f t="shared" si="581"/>
        <v>0</v>
      </c>
      <c r="BR367" s="107">
        <f>+'PPFF 2022'!BX367</f>
        <v>0</v>
      </c>
      <c r="BS367" s="97">
        <f>+'PPFF 2022'!BY367</f>
        <v>0</v>
      </c>
      <c r="BT367" s="182">
        <f t="shared" si="582"/>
        <v>0</v>
      </c>
      <c r="BU367" s="107">
        <f>+'PPFF 2022'!BZ367</f>
        <v>0</v>
      </c>
      <c r="BV367" s="97">
        <f>+'PPFF 2022'!CA367</f>
        <v>0</v>
      </c>
      <c r="BW367" s="182">
        <f t="shared" si="583"/>
        <v>0</v>
      </c>
      <c r="BX367" s="107">
        <f>+'PPFF 2022'!CB367</f>
        <v>0</v>
      </c>
      <c r="BY367" s="97">
        <f>+'PPFF 2022'!CC367</f>
        <v>0</v>
      </c>
      <c r="BZ367" s="182">
        <f t="shared" si="584"/>
        <v>0</v>
      </c>
      <c r="CA367" s="107">
        <f>+'PPFF 2022'!CD367</f>
        <v>0</v>
      </c>
      <c r="CB367" s="97">
        <f>+'PPFF 2022'!CE367</f>
        <v>0</v>
      </c>
      <c r="CC367" s="182">
        <f t="shared" si="585"/>
        <v>0</v>
      </c>
      <c r="CD367" s="107">
        <f>+'PPFF 2022'!CF367</f>
        <v>0</v>
      </c>
      <c r="CE367" s="97">
        <f>+'PPFF 2022'!CG367</f>
        <v>0</v>
      </c>
      <c r="CF367" s="182">
        <f t="shared" si="586"/>
        <v>0</v>
      </c>
      <c r="CG367" s="107">
        <f>+'PPFF 2022'!CH367</f>
        <v>0</v>
      </c>
      <c r="CH367" s="97">
        <f>+'PPFF 2022'!CI367</f>
        <v>0</v>
      </c>
      <c r="CI367" s="182">
        <f t="shared" si="587"/>
        <v>0</v>
      </c>
      <c r="CJ367" s="107">
        <f>+'PPFF 2022'!CJ367</f>
        <v>0</v>
      </c>
      <c r="CK367" s="97">
        <f>+'PPFF 2022'!CK367</f>
        <v>0</v>
      </c>
      <c r="CL367" s="182">
        <f t="shared" si="588"/>
        <v>0</v>
      </c>
      <c r="CM367" s="107">
        <f>+'PPFF 2022'!CL367</f>
        <v>0</v>
      </c>
      <c r="CN367" s="97">
        <f>+'PPFF 2022'!CM367</f>
        <v>0</v>
      </c>
      <c r="CO367" s="187">
        <f t="shared" si="589"/>
        <v>0</v>
      </c>
      <c r="CP367" s="109">
        <f>+'PPFF 2022'!CS367</f>
        <v>0</v>
      </c>
      <c r="CQ367" s="111">
        <f>+'PPFF 2022'!CT367</f>
        <v>0</v>
      </c>
      <c r="CR367" s="98">
        <f t="shared" si="590"/>
        <v>0</v>
      </c>
      <c r="CS367" s="109">
        <f>+'PPFF 2022'!CU367</f>
        <v>0</v>
      </c>
      <c r="CT367" s="111">
        <f>+'PPFF 2022'!CV367</f>
        <v>0</v>
      </c>
      <c r="CU367" s="98">
        <f t="shared" si="591"/>
        <v>0</v>
      </c>
      <c r="CV367" s="109">
        <f>+'PPFF 2022'!CW367</f>
        <v>0</v>
      </c>
      <c r="CW367" s="111">
        <f>+'PPFF 2022'!CX367</f>
        <v>0</v>
      </c>
      <c r="CX367" s="98">
        <f t="shared" si="592"/>
        <v>0</v>
      </c>
      <c r="CY367" s="109">
        <f>+'PPFF 2022'!CY367</f>
        <v>0</v>
      </c>
      <c r="CZ367" s="111">
        <f>+'PPFF 2022'!CZ367</f>
        <v>0</v>
      </c>
      <c r="DA367" s="98">
        <f t="shared" si="593"/>
        <v>0</v>
      </c>
      <c r="DB367" s="109">
        <f>+'PPFF 2022'!DA367</f>
        <v>0</v>
      </c>
      <c r="DC367" s="111">
        <f>+'PPFF 2022'!DB367</f>
        <v>0</v>
      </c>
      <c r="DD367" s="98">
        <f t="shared" si="594"/>
        <v>0</v>
      </c>
      <c r="DE367" s="109">
        <f>+'PPFF 2022'!DC367</f>
        <v>0</v>
      </c>
      <c r="DF367" s="111">
        <f>+'PPFF 2022'!DD367</f>
        <v>0</v>
      </c>
      <c r="DG367" s="98">
        <f t="shared" si="595"/>
        <v>0</v>
      </c>
      <c r="DH367" s="109">
        <f>+'PPFF 2022'!DE367</f>
        <v>0</v>
      </c>
      <c r="DI367" s="111">
        <f>+'PPFF 2022'!DF367</f>
        <v>0</v>
      </c>
      <c r="DJ367" s="98">
        <f t="shared" si="596"/>
        <v>0</v>
      </c>
      <c r="DK367" s="109">
        <f>+'PPFF 2022'!DG367</f>
        <v>0</v>
      </c>
      <c r="DL367" s="111">
        <f>+'PPFF 2022'!DH367</f>
        <v>0</v>
      </c>
      <c r="DM367" s="98">
        <f t="shared" si="597"/>
        <v>0</v>
      </c>
      <c r="DN367" s="109">
        <f>+'PPFF 2022'!DI367</f>
        <v>0</v>
      </c>
      <c r="DO367" s="111">
        <f>+'PPFF 2022'!DJ367</f>
        <v>0</v>
      </c>
      <c r="DP367" s="98">
        <f t="shared" si="598"/>
        <v>0</v>
      </c>
      <c r="DQ367" s="109">
        <f>+'PPFF 2022'!DK367</f>
        <v>0</v>
      </c>
      <c r="DR367" s="111">
        <f>+'PPFF 2022'!DL367</f>
        <v>0</v>
      </c>
      <c r="DS367" s="98">
        <f t="shared" si="599"/>
        <v>0</v>
      </c>
      <c r="DT367" s="109">
        <f>+'PPFF 2022'!DM367</f>
        <v>0</v>
      </c>
      <c r="DU367" s="111">
        <f>+'PPFF 2022'!DN367</f>
        <v>0</v>
      </c>
      <c r="DV367" s="98">
        <f t="shared" si="600"/>
        <v>0</v>
      </c>
      <c r="DW367" s="109">
        <f>+'PPFF 2022'!DO367</f>
        <v>0</v>
      </c>
      <c r="DX367" s="111">
        <f>+'PPFF 2022'!DP367</f>
        <v>0</v>
      </c>
      <c r="DY367" s="107">
        <f t="shared" si="601"/>
        <v>0</v>
      </c>
      <c r="DZ367" s="109">
        <f>+'PPFF 2022'!DV367</f>
        <v>0</v>
      </c>
      <c r="EA367" s="111">
        <f>+'PPFF 2022'!DW367</f>
        <v>0</v>
      </c>
      <c r="EB367" s="98">
        <f t="shared" si="602"/>
        <v>0</v>
      </c>
      <c r="EC367" s="111">
        <f>+'PPFF 2022'!DX367</f>
        <v>0</v>
      </c>
      <c r="ED367" s="111">
        <f>+'PPFF 2022'!DY367</f>
        <v>0</v>
      </c>
      <c r="EE367" s="98">
        <f t="shared" si="603"/>
        <v>0</v>
      </c>
      <c r="EF367" s="111">
        <f>+'PPFF 2022'!DZ367</f>
        <v>0</v>
      </c>
      <c r="EG367" s="111">
        <f>+'PPFF 2022'!EA367</f>
        <v>0</v>
      </c>
      <c r="EH367" s="98">
        <f t="shared" si="604"/>
        <v>0</v>
      </c>
      <c r="EI367" s="111">
        <f>+'PPFF 2022'!EB367</f>
        <v>0</v>
      </c>
      <c r="EJ367" s="111">
        <f>+'PPFF 2022'!EC367</f>
        <v>0</v>
      </c>
      <c r="EK367" s="98">
        <f t="shared" si="605"/>
        <v>0</v>
      </c>
      <c r="EL367" s="111">
        <f>+'PPFF 2022'!ED367</f>
        <v>0</v>
      </c>
      <c r="EM367" s="111">
        <f>+'PPFF 2022'!EE367</f>
        <v>0</v>
      </c>
      <c r="EN367" s="98">
        <f t="shared" si="606"/>
        <v>0</v>
      </c>
      <c r="EO367" s="111">
        <f>+'PPFF 2022'!EF367</f>
        <v>0</v>
      </c>
      <c r="EP367" s="111">
        <f>+'PPFF 2022'!EG367</f>
        <v>0</v>
      </c>
      <c r="EQ367" s="98">
        <f t="shared" si="607"/>
        <v>0</v>
      </c>
      <c r="ER367" s="111">
        <f>+'PPFF 2022'!EH367</f>
        <v>0</v>
      </c>
      <c r="ES367" s="111">
        <f>+'PPFF 2022'!EI367</f>
        <v>0</v>
      </c>
      <c r="ET367" s="98">
        <f t="shared" si="608"/>
        <v>0</v>
      </c>
      <c r="EU367" s="111">
        <f>+'PPFF 2022'!EJ367</f>
        <v>0</v>
      </c>
      <c r="EV367" s="111">
        <f>+'PPFF 2022'!EK367</f>
        <v>0</v>
      </c>
      <c r="EW367" s="98">
        <f t="shared" si="609"/>
        <v>0</v>
      </c>
      <c r="EX367" s="111">
        <f>+'PPFF 2022'!EL367</f>
        <v>0</v>
      </c>
      <c r="EY367" s="111">
        <f>+'PPFF 2022'!EM367</f>
        <v>0</v>
      </c>
      <c r="EZ367" s="98">
        <f t="shared" si="610"/>
        <v>0</v>
      </c>
      <c r="FA367" s="111">
        <f>+'PPFF 2022'!EN367</f>
        <v>0</v>
      </c>
      <c r="FB367" s="111">
        <f>+'PPFF 2022'!EO367</f>
        <v>0</v>
      </c>
      <c r="FC367" s="98">
        <f t="shared" si="611"/>
        <v>0</v>
      </c>
      <c r="FD367" s="111">
        <f>+'PPFF 2022'!EP367</f>
        <v>0</v>
      </c>
      <c r="FE367" s="111">
        <f>+'PPFF 2022'!EQ367</f>
        <v>0</v>
      </c>
      <c r="FF367" s="98">
        <f t="shared" si="612"/>
        <v>0</v>
      </c>
      <c r="FG367" s="111">
        <f>+'PPFF 2022'!ER367</f>
        <v>0</v>
      </c>
      <c r="FH367" s="111">
        <f>+'PPFF 2022'!ES367</f>
        <v>0</v>
      </c>
      <c r="FI367" s="97">
        <f t="shared" si="613"/>
        <v>0</v>
      </c>
      <c r="FJ367" s="108">
        <f>+'PPFF 2022'!EY367</f>
        <v>0</v>
      </c>
      <c r="FK367" s="103">
        <f>+'PPFF 2022'!EZ367</f>
        <v>0</v>
      </c>
      <c r="FL367" s="193">
        <f t="shared" si="614"/>
        <v>0</v>
      </c>
      <c r="FM367" s="203">
        <f>+'PPFF 2022'!FA367</f>
        <v>0</v>
      </c>
      <c r="FN367" s="204">
        <f>+'PPFF 2022'!FB367</f>
        <v>0</v>
      </c>
      <c r="FO367" s="202">
        <f t="shared" si="615"/>
        <v>0</v>
      </c>
      <c r="FP367" s="203">
        <f>+'PPFF 2022'!FC367</f>
        <v>0</v>
      </c>
      <c r="FQ367" s="204">
        <f>+'PPFF 2022'!FD367</f>
        <v>0</v>
      </c>
      <c r="FR367" s="202">
        <f t="shared" si="616"/>
        <v>0</v>
      </c>
      <c r="FS367" s="203">
        <f>+'PPFF 2022'!FE367</f>
        <v>0</v>
      </c>
      <c r="FT367" s="204">
        <f>+'PPFF 2022'!FF367</f>
        <v>0</v>
      </c>
      <c r="FU367" s="202">
        <f t="shared" si="617"/>
        <v>0</v>
      </c>
      <c r="FV367" s="203">
        <f>+'PPFF 2022'!FG367</f>
        <v>0</v>
      </c>
      <c r="FW367" s="204">
        <f>+'PPFF 2022'!FH367</f>
        <v>0</v>
      </c>
      <c r="FX367" s="202">
        <f t="shared" si="618"/>
        <v>0</v>
      </c>
      <c r="FY367" s="203">
        <f>+'PPFF 2022'!FI367</f>
        <v>0</v>
      </c>
      <c r="FZ367" s="204">
        <f>+'PPFF 2022'!FJ367</f>
        <v>0</v>
      </c>
      <c r="GA367" s="202">
        <f t="shared" si="619"/>
        <v>0</v>
      </c>
      <c r="GB367" s="203">
        <f>+'PPFF 2022'!FK367</f>
        <v>0</v>
      </c>
      <c r="GC367" s="204">
        <f>+'PPFF 2022'!FL367</f>
        <v>0</v>
      </c>
      <c r="GD367" s="202">
        <f t="shared" si="620"/>
        <v>0</v>
      </c>
      <c r="GE367" s="203">
        <f>+'PPFF 2022'!FM367</f>
        <v>0</v>
      </c>
      <c r="GF367" s="204">
        <f>+'PPFF 2022'!FN367</f>
        <v>0</v>
      </c>
      <c r="GG367" s="202">
        <f t="shared" si="621"/>
        <v>0</v>
      </c>
      <c r="GH367" s="203">
        <f>+'PPFF 2022'!FO367</f>
        <v>0</v>
      </c>
      <c r="GI367" s="204">
        <f>+'PPFF 2022'!FP367</f>
        <v>0</v>
      </c>
      <c r="GJ367" s="202">
        <f t="shared" si="622"/>
        <v>0</v>
      </c>
      <c r="GK367" s="203">
        <f>+'PPFF 2022'!FQ367</f>
        <v>0</v>
      </c>
      <c r="GL367" s="204">
        <f>+'PPFF 2022'!FR367</f>
        <v>0</v>
      </c>
      <c r="GM367" s="202">
        <f t="shared" si="623"/>
        <v>0</v>
      </c>
      <c r="GN367" s="203">
        <f>+'PPFF 2022'!FS367</f>
        <v>0</v>
      </c>
      <c r="GO367" s="204">
        <f>+'PPFF 2022'!FT367</f>
        <v>0</v>
      </c>
      <c r="GP367" s="202">
        <f t="shared" si="624"/>
        <v>0</v>
      </c>
      <c r="GQ367" s="203">
        <f>+'PPFF 2022'!FU367</f>
        <v>0</v>
      </c>
      <c r="GR367" s="204">
        <f>+'PPFF 2022'!FV367</f>
        <v>0</v>
      </c>
      <c r="GS367" s="209">
        <f t="shared" si="625"/>
        <v>0</v>
      </c>
      <c r="GT367" s="203">
        <f>+'PPFF 2022'!GB367</f>
        <v>0</v>
      </c>
      <c r="GU367" s="204">
        <f>+'PPFF 2022'!GC367</f>
        <v>0</v>
      </c>
      <c r="GV367" s="202">
        <f t="shared" si="626"/>
        <v>0</v>
      </c>
      <c r="GW367" s="203">
        <f>+'PPFF 2022'!GD367</f>
        <v>0</v>
      </c>
      <c r="GX367" s="204">
        <f>+'PPFF 2022'!GE367</f>
        <v>0</v>
      </c>
      <c r="GY367" s="202">
        <f t="shared" si="627"/>
        <v>0</v>
      </c>
      <c r="GZ367" s="203">
        <f>+'PPFF 2022'!GF367</f>
        <v>0</v>
      </c>
      <c r="HA367" s="204">
        <f>+'PPFF 2022'!GG367</f>
        <v>0</v>
      </c>
      <c r="HB367" s="202">
        <f t="shared" si="628"/>
        <v>0</v>
      </c>
      <c r="HC367" s="203">
        <f>+'PPFF 2022'!GH367</f>
        <v>0</v>
      </c>
      <c r="HD367" s="204">
        <f>+'PPFF 2022'!GI367</f>
        <v>0</v>
      </c>
      <c r="HE367" s="202">
        <f t="shared" si="629"/>
        <v>0</v>
      </c>
      <c r="HF367" s="203">
        <f>+'PPFF 2022'!GJ367</f>
        <v>0</v>
      </c>
      <c r="HG367" s="204">
        <f>+'PPFF 2022'!GK367</f>
        <v>0</v>
      </c>
      <c r="HH367" s="202">
        <f t="shared" si="630"/>
        <v>0</v>
      </c>
      <c r="HI367" s="203">
        <f>+'PPFF 2022'!GL367</f>
        <v>0</v>
      </c>
      <c r="HJ367" s="204">
        <f>+'PPFF 2022'!GM367</f>
        <v>0</v>
      </c>
      <c r="HK367" s="202">
        <f t="shared" si="631"/>
        <v>0</v>
      </c>
      <c r="HL367" s="203">
        <f>+'PPFF 2022'!GN367</f>
        <v>0</v>
      </c>
      <c r="HM367" s="204">
        <f>+'PPFF 2022'!GO367</f>
        <v>0</v>
      </c>
      <c r="HN367" s="202">
        <f t="shared" si="632"/>
        <v>0</v>
      </c>
      <c r="HO367" s="203">
        <f>+'PPFF 2022'!GP367</f>
        <v>0</v>
      </c>
      <c r="HP367" s="204">
        <f>+'PPFF 2022'!GQ367</f>
        <v>0</v>
      </c>
      <c r="HQ367" s="202">
        <f t="shared" si="633"/>
        <v>0</v>
      </c>
      <c r="HR367" s="203">
        <f>+'PPFF 2022'!GR367</f>
        <v>0</v>
      </c>
      <c r="HS367" s="204">
        <f>+'PPFF 2022'!GS367</f>
        <v>0</v>
      </c>
      <c r="HT367" s="202">
        <f t="shared" si="634"/>
        <v>0</v>
      </c>
      <c r="HU367" s="203">
        <f>+'PPFF 2022'!GT367</f>
        <v>0</v>
      </c>
      <c r="HV367" s="204">
        <f>+'PPFF 2022'!GU367</f>
        <v>0</v>
      </c>
      <c r="HW367" s="202">
        <f t="shared" si="635"/>
        <v>0</v>
      </c>
      <c r="HX367" s="203">
        <f>+'PPFF 2022'!GV367</f>
        <v>0</v>
      </c>
      <c r="HY367" s="204">
        <f>+'PPFF 2022'!GW367</f>
        <v>0</v>
      </c>
      <c r="HZ367" s="202">
        <f t="shared" si="636"/>
        <v>0</v>
      </c>
      <c r="IA367" s="203">
        <f>+'PPFF 2022'!GX367</f>
        <v>0</v>
      </c>
      <c r="IB367" s="204">
        <f>+'PPFF 2022'!GY367</f>
        <v>0</v>
      </c>
      <c r="IC367" s="209">
        <f t="shared" si="637"/>
        <v>0</v>
      </c>
      <c r="ID367" s="203">
        <f>+'PPFF 2022'!HE367</f>
        <v>0</v>
      </c>
      <c r="IE367" s="204">
        <f>+'PPFF 2022'!HF367</f>
        <v>0</v>
      </c>
      <c r="IF367" s="215">
        <f t="shared" si="638"/>
        <v>0</v>
      </c>
      <c r="IG367" s="203">
        <f>+'PPFF 2022'!HG367</f>
        <v>0</v>
      </c>
      <c r="IH367" s="204">
        <f>+'PPFF 2022'!HH367</f>
        <v>0</v>
      </c>
      <c r="II367" s="215">
        <f t="shared" si="639"/>
        <v>0</v>
      </c>
      <c r="IJ367" s="203">
        <f>+'PPFF 2022'!HI367</f>
        <v>0</v>
      </c>
      <c r="IK367" s="204">
        <f>+'PPFF 2022'!HJ367</f>
        <v>0</v>
      </c>
      <c r="IL367" s="215">
        <f t="shared" si="640"/>
        <v>0</v>
      </c>
      <c r="IM367" s="203">
        <f>+'PPFF 2022'!HK367</f>
        <v>0</v>
      </c>
      <c r="IN367" s="204">
        <f>+'PPFF 2022'!HL367</f>
        <v>0</v>
      </c>
      <c r="IO367" s="215">
        <f t="shared" si="641"/>
        <v>0</v>
      </c>
      <c r="IP367" s="203">
        <f>+'PPFF 2022'!HM367</f>
        <v>0</v>
      </c>
      <c r="IQ367" s="204">
        <f>+'PPFF 2022'!HN367</f>
        <v>0</v>
      </c>
      <c r="IR367" s="215">
        <f t="shared" si="642"/>
        <v>0</v>
      </c>
      <c r="IS367" s="203">
        <f>+'PPFF 2022'!HO367</f>
        <v>0</v>
      </c>
      <c r="IT367" s="204">
        <f>+'PPFF 2022'!HP367</f>
        <v>0</v>
      </c>
      <c r="IU367" s="215">
        <f t="shared" si="643"/>
        <v>0</v>
      </c>
      <c r="IV367" s="203">
        <f>+'PPFF 2022'!HQ367</f>
        <v>0</v>
      </c>
      <c r="IW367" s="204">
        <f>+'PPFF 2022'!HR367</f>
        <v>0</v>
      </c>
      <c r="IX367" s="215">
        <f t="shared" si="644"/>
        <v>0</v>
      </c>
      <c r="IY367" s="203">
        <f>+'PPFF 2022'!HS367</f>
        <v>0</v>
      </c>
      <c r="IZ367" s="204">
        <f>+'PPFF 2022'!HT367</f>
        <v>0</v>
      </c>
      <c r="JA367" s="215">
        <f t="shared" si="645"/>
        <v>0</v>
      </c>
      <c r="JB367" s="203">
        <f>+'PPFF 2022'!HU367</f>
        <v>0</v>
      </c>
      <c r="JC367" s="204">
        <f>+'PPFF 2022'!HV367</f>
        <v>0</v>
      </c>
      <c r="JD367" s="215">
        <f t="shared" si="646"/>
        <v>0</v>
      </c>
      <c r="JE367" s="203">
        <f>+'PPFF 2022'!HW367</f>
        <v>0</v>
      </c>
      <c r="JF367" s="204">
        <f>+'PPFF 2022'!HX367</f>
        <v>0</v>
      </c>
      <c r="JG367" s="215">
        <f t="shared" si="647"/>
        <v>0</v>
      </c>
      <c r="JH367" s="203">
        <f>+'PPFF 2022'!HY367</f>
        <v>0</v>
      </c>
      <c r="JI367" s="204">
        <f>+'PPFF 2022'!HZ367</f>
        <v>0</v>
      </c>
      <c r="JJ367" s="215">
        <f t="shared" si="648"/>
        <v>0</v>
      </c>
      <c r="JK367" s="203">
        <f>+'PPFF 2022'!IA367</f>
        <v>0</v>
      </c>
      <c r="JL367" s="204">
        <f>+'PPFF 2022'!IB367</f>
        <v>0</v>
      </c>
      <c r="JM367" s="218">
        <f t="shared" si="649"/>
        <v>0</v>
      </c>
      <c r="JN367" s="224">
        <f>+'PPFF 2022'!IH367</f>
        <v>0</v>
      </c>
      <c r="JO367" s="225">
        <f>+'PPFF 2022'!II367</f>
        <v>0</v>
      </c>
      <c r="JP367" s="212">
        <f t="shared" si="650"/>
        <v>0</v>
      </c>
      <c r="JQ367" s="224">
        <f>+'PPFF 2022'!IJ367</f>
        <v>0</v>
      </c>
      <c r="JR367" s="225">
        <f>+'PPFF 2022'!IK367</f>
        <v>0</v>
      </c>
      <c r="JS367" s="212">
        <f t="shared" si="651"/>
        <v>0</v>
      </c>
      <c r="JT367" s="224">
        <f>+'PPFF 2022'!IL367</f>
        <v>0</v>
      </c>
      <c r="JU367" s="225">
        <f>+'PPFF 2022'!IM367</f>
        <v>0</v>
      </c>
      <c r="JV367" s="212">
        <f t="shared" si="652"/>
        <v>0</v>
      </c>
      <c r="JW367" s="224">
        <f>+'PPFF 2022'!IN367</f>
        <v>0</v>
      </c>
      <c r="JX367" s="225">
        <f>+'PPFF 2022'!IO367</f>
        <v>0</v>
      </c>
      <c r="JY367" s="212">
        <f t="shared" si="653"/>
        <v>0</v>
      </c>
      <c r="JZ367" s="224">
        <f>+'PPFF 2022'!IP367</f>
        <v>0</v>
      </c>
      <c r="KA367" s="225">
        <f>+'PPFF 2022'!IQ367</f>
        <v>0</v>
      </c>
      <c r="KB367" s="212">
        <f t="shared" si="654"/>
        <v>0</v>
      </c>
      <c r="KC367" s="224">
        <f>+'PPFF 2022'!IR367</f>
        <v>0</v>
      </c>
      <c r="KD367" s="225">
        <f>+'PPFF 2022'!IS367</f>
        <v>0</v>
      </c>
      <c r="KE367" s="212">
        <f t="shared" si="655"/>
        <v>0</v>
      </c>
      <c r="KF367" s="224">
        <f>+'PPFF 2022'!IT367</f>
        <v>0</v>
      </c>
      <c r="KG367" s="225">
        <f>+'PPFF 2022'!IU367</f>
        <v>0</v>
      </c>
      <c r="KH367" s="212">
        <f t="shared" si="656"/>
        <v>0</v>
      </c>
      <c r="KI367" s="224">
        <f>+'PPFF 2022'!IV367</f>
        <v>0</v>
      </c>
      <c r="KJ367" s="225">
        <f>+'PPFF 2022'!IW367</f>
        <v>0</v>
      </c>
      <c r="KK367" s="212">
        <f t="shared" si="657"/>
        <v>0</v>
      </c>
      <c r="KL367" s="224">
        <f>+'PPFF 2022'!IX367</f>
        <v>0</v>
      </c>
      <c r="KM367" s="225">
        <f>+'PPFF 2022'!IY367</f>
        <v>0</v>
      </c>
      <c r="KN367" s="212">
        <f t="shared" si="658"/>
        <v>0</v>
      </c>
      <c r="KO367" s="224">
        <f>+'PPFF 2022'!IZ367</f>
        <v>0</v>
      </c>
      <c r="KP367" s="225">
        <f>+'PPFF 2022'!JA367</f>
        <v>0</v>
      </c>
      <c r="KQ367" s="212">
        <f t="shared" si="659"/>
        <v>0</v>
      </c>
      <c r="KR367" s="224">
        <f>+'PPFF 2022'!JB367</f>
        <v>0</v>
      </c>
      <c r="KS367" s="225">
        <f>+'PPFF 2022'!JC367</f>
        <v>0</v>
      </c>
      <c r="KT367" s="212">
        <f t="shared" si="660"/>
        <v>0</v>
      </c>
      <c r="KU367" s="224">
        <f>+'PPFF 2022'!JD367</f>
        <v>0</v>
      </c>
      <c r="KV367" s="225">
        <f>+'PPFF 2022'!JE367</f>
        <v>0</v>
      </c>
      <c r="KW367" s="212">
        <f t="shared" si="661"/>
        <v>0</v>
      </c>
      <c r="KX367" s="224">
        <f>+'PPFF 2022'!JK367</f>
        <v>0</v>
      </c>
      <c r="KY367" s="230">
        <f>+'PPFF 2022'!JL367</f>
        <v>0</v>
      </c>
      <c r="KZ367" s="224">
        <f>+'PPFF 2022'!JM367</f>
        <v>0</v>
      </c>
      <c r="LA367" s="230">
        <f>+'PPFF 2022'!JN367</f>
        <v>0</v>
      </c>
      <c r="LB367" s="224">
        <f>+'PPFF 2022'!JO367</f>
        <v>0</v>
      </c>
      <c r="LC367" s="230">
        <f>+'PPFF 2022'!JP367</f>
        <v>0</v>
      </c>
      <c r="LD367" s="224">
        <f>+'PPFF 2022'!JQ367</f>
        <v>0</v>
      </c>
      <c r="LE367" s="230">
        <f>+'PPFF 2022'!JR367</f>
        <v>0</v>
      </c>
      <c r="LF367" s="224">
        <f>+'PPFF 2022'!JS367</f>
        <v>0</v>
      </c>
      <c r="LG367" s="230">
        <f>+'PPFF 2022'!JT367</f>
        <v>0</v>
      </c>
      <c r="LH367" s="224">
        <f>+'PPFF 2022'!JU367</f>
        <v>0</v>
      </c>
      <c r="LI367" s="230">
        <f>+'PPFF 2022'!JV367</f>
        <v>0</v>
      </c>
      <c r="LJ367" s="224">
        <f>+'PPFF 2022'!JW367</f>
        <v>0</v>
      </c>
      <c r="LK367" s="230">
        <f>+'PPFF 2022'!JX367</f>
        <v>0</v>
      </c>
      <c r="LL367" s="224">
        <f>+'PPFF 2022'!JY367</f>
        <v>0</v>
      </c>
      <c r="LM367" s="230">
        <f>+'PPFF 2022'!JZ367</f>
        <v>0</v>
      </c>
      <c r="LN367" s="224">
        <f>+'PPFF 2022'!KA367</f>
        <v>0</v>
      </c>
      <c r="LO367" s="230">
        <f>+'PPFF 2022'!KB367</f>
        <v>0</v>
      </c>
      <c r="LP367" s="224">
        <f>+'PPFF 2022'!KC367</f>
        <v>0</v>
      </c>
      <c r="LQ367" s="230">
        <f>+'PPFF 2022'!KD367</f>
        <v>0</v>
      </c>
      <c r="LR367" s="224">
        <f>+'PPFF 2022'!KE367</f>
        <v>0</v>
      </c>
      <c r="LS367" s="230">
        <f>+'PPFF 2022'!KF367</f>
        <v>0</v>
      </c>
      <c r="LT367" s="224">
        <f>+'PPFF 2022'!KG367</f>
        <v>0</v>
      </c>
      <c r="LU367" s="230">
        <f>+'PPFF 2022'!KH367</f>
        <v>0</v>
      </c>
      <c r="LV367" s="234">
        <f>+'PPFF 2022'!KN367</f>
        <v>0</v>
      </c>
      <c r="LW367" s="234">
        <f>+'PPFF 2022'!KP367</f>
        <v>0</v>
      </c>
      <c r="LX367" s="234">
        <f>+'PPFF 2022'!KR367</f>
        <v>0</v>
      </c>
      <c r="LY367" s="234">
        <f>+'PPFF 2022'!KT367</f>
        <v>0</v>
      </c>
      <c r="LZ367" s="234">
        <f>+'PPFF 2022'!KV367</f>
        <v>0</v>
      </c>
      <c r="MA367" s="234">
        <f>+'PPFF 2022'!KX367</f>
        <v>0</v>
      </c>
      <c r="MB367" s="234">
        <f>+'PPFF 2022'!KZ367</f>
        <v>0</v>
      </c>
      <c r="MC367" s="234">
        <f>+'PPFF 2022'!LB367</f>
        <v>0</v>
      </c>
      <c r="MD367" s="234">
        <f>+'PPFF 2022'!LD367</f>
        <v>0</v>
      </c>
      <c r="ME367" s="234">
        <f>+'PPFF 2022'!LF367</f>
        <v>0</v>
      </c>
      <c r="MF367" s="234">
        <f>+'PPFF 2022'!LH367</f>
        <v>0</v>
      </c>
      <c r="MG367" s="234">
        <f>+'PPFF 2022'!LJ367</f>
        <v>0</v>
      </c>
      <c r="MH367" s="190">
        <f>+'PPFF 2022'!LN367/6</f>
        <v>0</v>
      </c>
      <c r="MI367" s="190">
        <f>+'PPFF 2022'!LP367/6</f>
        <v>0</v>
      </c>
      <c r="MJ367" s="190">
        <f>+'PPFF 2022'!LR367/6</f>
        <v>0</v>
      </c>
      <c r="MK367" s="190">
        <f>+'PPFF 2022'!LT367/6</f>
        <v>0</v>
      </c>
      <c r="ML367" s="190">
        <f>+'PPFF 2022'!LV367/6</f>
        <v>0</v>
      </c>
      <c r="MM367" s="190">
        <f>+'PPFF 2022'!LX367/6</f>
        <v>0</v>
      </c>
      <c r="MN367" s="239">
        <f>+'PPFF 2022'!LZ367/6</f>
        <v>0</v>
      </c>
      <c r="MO367" s="190">
        <f>+'PPFF 2022'!MB367/6</f>
        <v>0</v>
      </c>
      <c r="MP367" s="190">
        <f>+'PPFF 2022'!MD367/6</f>
        <v>0</v>
      </c>
      <c r="MQ367" s="190">
        <f>+'PPFF 2022'!MF367/6</f>
        <v>0</v>
      </c>
      <c r="MR367" s="190">
        <f>+'PPFF 2022'!MH367/6</f>
        <v>0</v>
      </c>
      <c r="MS367" s="190">
        <f>+'PPFF 2022'!MJ367/6</f>
        <v>0</v>
      </c>
      <c r="MT367" s="104">
        <f>+'PPFF 2022'!MN367</f>
        <v>0</v>
      </c>
      <c r="MU367" s="104">
        <f>+'PPFF 2022'!MP367</f>
        <v>0</v>
      </c>
      <c r="MV367" s="104">
        <f>+'PPFF 2022'!MR367</f>
        <v>0</v>
      </c>
      <c r="MW367" s="104">
        <f>+'PPFF 2022'!MT367</f>
        <v>0</v>
      </c>
      <c r="MX367" s="104">
        <f>+'PPFF 2022'!MV367</f>
        <v>0</v>
      </c>
      <c r="MY367" s="104">
        <f>+'PPFF 2022'!MX367</f>
        <v>0</v>
      </c>
      <c r="MZ367" s="104">
        <f>+'PPFF 2022'!MZ367</f>
        <v>0</v>
      </c>
      <c r="NA367" s="104">
        <f>+'PPFF 2022'!NB367</f>
        <v>0</v>
      </c>
      <c r="NB367" s="104">
        <f>+'PPFF 2022'!ND367</f>
        <v>0</v>
      </c>
      <c r="NC367" s="104">
        <f>+'PPFF 2022'!NF367</f>
        <v>0</v>
      </c>
      <c r="ND367" s="104">
        <f>+'PPFF 2022'!NH367</f>
        <v>0</v>
      </c>
      <c r="NE367" s="104">
        <f>+'PPFF 2022'!NJ367</f>
        <v>0</v>
      </c>
    </row>
    <row r="368" spans="1:369" s="88" customFormat="1" ht="10.5" x14ac:dyDescent="0.25">
      <c r="A368" s="89" t="s">
        <v>258</v>
      </c>
      <c r="B368" s="90" t="s">
        <v>17</v>
      </c>
      <c r="C368" s="90">
        <v>401</v>
      </c>
      <c r="D368" s="90" t="s">
        <v>242</v>
      </c>
      <c r="E368" s="91" t="s">
        <v>258</v>
      </c>
      <c r="F368" s="92" t="s">
        <v>17</v>
      </c>
      <c r="G368" s="92" t="s">
        <v>352</v>
      </c>
      <c r="H368" s="155">
        <v>11687</v>
      </c>
      <c r="I368" s="92" t="s">
        <v>538</v>
      </c>
      <c r="J368" s="171">
        <f>+'PPFF 2022'!J368+'PPFF 2022'!K368</f>
        <v>0</v>
      </c>
      <c r="K368" s="171">
        <f>+'PPFF 2022'!L368+'PPFF 2022'!M368</f>
        <v>0</v>
      </c>
      <c r="L368" s="171">
        <f>+'PPFF 2022'!N368+'PPFF 2022'!O368</f>
        <v>0</v>
      </c>
      <c r="M368" s="171">
        <f>+'PPFF 2022'!P368+'PPFF 2022'!Q368</f>
        <v>0</v>
      </c>
      <c r="N368" s="171">
        <f>+'PPFF 2022'!R368+'PPFF 2022'!S368</f>
        <v>0</v>
      </c>
      <c r="O368" s="171">
        <f>+'PPFF 2022'!T368+'PPFF 2022'!U368</f>
        <v>0</v>
      </c>
      <c r="P368" s="171">
        <f>+'PPFF 2022'!V368+'PPFF 2022'!W368</f>
        <v>0</v>
      </c>
      <c r="Q368" s="171">
        <f>+'PPFF 2022'!X368+'PPFF 2022'!Y368</f>
        <v>0</v>
      </c>
      <c r="R368" s="171">
        <f>+'PPFF 2022'!Z368+'PPFF 2022'!AA368</f>
        <v>0</v>
      </c>
      <c r="S368" s="171">
        <f>+'PPFF 2022'!AB368+'PPFF 2022'!AC368</f>
        <v>0</v>
      </c>
      <c r="T368" s="171">
        <f>+'PPFF 2022'!AD368+'PPFF 2022'!AE368</f>
        <v>0</v>
      </c>
      <c r="U368" s="171">
        <f>+'PPFF 2022'!AF368+'PPFF 2022'!AG368</f>
        <v>0</v>
      </c>
      <c r="V368" s="93">
        <f>+'PPFF 2022'!AM368</f>
        <v>0</v>
      </c>
      <c r="W368" s="95">
        <f>+'PPFF 2022'!AN368</f>
        <v>0</v>
      </c>
      <c r="X368" s="98">
        <f>+('PPFF 2022'!AM368+'PPFF 2022'!AN368)/13</f>
        <v>0</v>
      </c>
      <c r="Y368" s="93">
        <f>+'PPFF 2022'!AO368</f>
        <v>0</v>
      </c>
      <c r="Z368" s="95">
        <f>+'PPFF 2022'!AP368</f>
        <v>0</v>
      </c>
      <c r="AA368" s="98">
        <f>+('PPFF 2022'!AO368+'PPFF 2022'!AP368)/13</f>
        <v>0</v>
      </c>
      <c r="AB368" s="93">
        <f>+'PPFF 2022'!AQ368</f>
        <v>0</v>
      </c>
      <c r="AC368" s="95">
        <f>+'PPFF 2022'!AR368</f>
        <v>0</v>
      </c>
      <c r="AD368" s="98">
        <f t="shared" si="568"/>
        <v>0</v>
      </c>
      <c r="AE368" s="93">
        <f>+'PPFF 2022'!AS368</f>
        <v>0</v>
      </c>
      <c r="AF368" s="95">
        <f>+'PPFF 2022'!AT368</f>
        <v>0</v>
      </c>
      <c r="AG368" s="98">
        <f t="shared" si="569"/>
        <v>0</v>
      </c>
      <c r="AH368" s="93">
        <f>+'PPFF 2022'!AU368</f>
        <v>0</v>
      </c>
      <c r="AI368" s="95">
        <f>+'PPFF 2022'!AV368</f>
        <v>0</v>
      </c>
      <c r="AJ368" s="98">
        <f t="shared" si="570"/>
        <v>0</v>
      </c>
      <c r="AK368" s="93">
        <f>+'PPFF 2022'!AW368</f>
        <v>0</v>
      </c>
      <c r="AL368" s="95">
        <f>+'PPFF 2022'!AX368</f>
        <v>0</v>
      </c>
      <c r="AM368" s="98">
        <f t="shared" si="571"/>
        <v>0</v>
      </c>
      <c r="AN368" s="93">
        <f>+'PPFF 2022'!AY368</f>
        <v>0</v>
      </c>
      <c r="AO368" s="95">
        <f>+'PPFF 2022'!AZ368</f>
        <v>0</v>
      </c>
      <c r="AP368" s="98">
        <f t="shared" si="572"/>
        <v>0</v>
      </c>
      <c r="AQ368" s="93">
        <f>+'PPFF 2022'!BA368</f>
        <v>0</v>
      </c>
      <c r="AR368" s="95">
        <f>+'PPFF 2022'!BB368</f>
        <v>0</v>
      </c>
      <c r="AS368" s="98">
        <f t="shared" si="573"/>
        <v>0</v>
      </c>
      <c r="AT368" s="93">
        <f>+'PPFF 2022'!BC368</f>
        <v>0</v>
      </c>
      <c r="AU368" s="95">
        <f>+'PPFF 2022'!BD368</f>
        <v>0</v>
      </c>
      <c r="AV368" s="98">
        <f t="shared" si="574"/>
        <v>0</v>
      </c>
      <c r="AW368" s="93">
        <f>+'PPFF 2022'!BE368</f>
        <v>0</v>
      </c>
      <c r="AX368" s="95">
        <f>+'PPFF 2022'!BF368</f>
        <v>0</v>
      </c>
      <c r="AY368" s="98">
        <f t="shared" si="575"/>
        <v>0</v>
      </c>
      <c r="AZ368" s="93">
        <f>+'PPFF 2022'!BG368</f>
        <v>0</v>
      </c>
      <c r="BA368" s="95">
        <f>+'PPFF 2022'!BH368</f>
        <v>0</v>
      </c>
      <c r="BB368" s="98">
        <f t="shared" si="576"/>
        <v>0</v>
      </c>
      <c r="BC368" s="93">
        <f>+'PPFF 2022'!BI368</f>
        <v>0</v>
      </c>
      <c r="BD368" s="95">
        <f>+'PPFF 2022'!BJ368</f>
        <v>0</v>
      </c>
      <c r="BE368" s="97">
        <f t="shared" si="577"/>
        <v>0</v>
      </c>
      <c r="BF368" s="107">
        <f>+'PPFF 2022'!BP368</f>
        <v>0</v>
      </c>
      <c r="BG368" s="97">
        <f>+'PPFF 2022'!BQ368</f>
        <v>1</v>
      </c>
      <c r="BH368" s="182">
        <f t="shared" si="578"/>
        <v>0.25</v>
      </c>
      <c r="BI368" s="107">
        <f>+'PPFF 2022'!BR368</f>
        <v>0</v>
      </c>
      <c r="BJ368" s="97">
        <f>+'PPFF 2022'!BS368</f>
        <v>0</v>
      </c>
      <c r="BK368" s="182">
        <f t="shared" si="579"/>
        <v>0</v>
      </c>
      <c r="BL368" s="107">
        <f>+'PPFF 2022'!BT368</f>
        <v>0</v>
      </c>
      <c r="BM368" s="97">
        <f>+'PPFF 2022'!BU368</f>
        <v>0</v>
      </c>
      <c r="BN368" s="182">
        <f t="shared" si="580"/>
        <v>0</v>
      </c>
      <c r="BO368" s="107">
        <f>+'PPFF 2022'!BV368</f>
        <v>0</v>
      </c>
      <c r="BP368" s="97">
        <f>+'PPFF 2022'!BW368</f>
        <v>0</v>
      </c>
      <c r="BQ368" s="182">
        <f t="shared" si="581"/>
        <v>0</v>
      </c>
      <c r="BR368" s="107">
        <f>+'PPFF 2022'!BX368</f>
        <v>0</v>
      </c>
      <c r="BS368" s="97">
        <f>+'PPFF 2022'!BY368</f>
        <v>0</v>
      </c>
      <c r="BT368" s="182">
        <f t="shared" si="582"/>
        <v>0</v>
      </c>
      <c r="BU368" s="107">
        <f>+'PPFF 2022'!BZ368</f>
        <v>0</v>
      </c>
      <c r="BV368" s="97">
        <f>+'PPFF 2022'!CA368</f>
        <v>0</v>
      </c>
      <c r="BW368" s="182">
        <f t="shared" si="583"/>
        <v>0</v>
      </c>
      <c r="BX368" s="107">
        <f>+'PPFF 2022'!CB368</f>
        <v>0</v>
      </c>
      <c r="BY368" s="97">
        <f>+'PPFF 2022'!CC368</f>
        <v>0</v>
      </c>
      <c r="BZ368" s="182">
        <f t="shared" si="584"/>
        <v>0</v>
      </c>
      <c r="CA368" s="107">
        <f>+'PPFF 2022'!CD368</f>
        <v>0</v>
      </c>
      <c r="CB368" s="97">
        <f>+'PPFF 2022'!CE368</f>
        <v>0</v>
      </c>
      <c r="CC368" s="182">
        <f t="shared" si="585"/>
        <v>0</v>
      </c>
      <c r="CD368" s="107">
        <f>+'PPFF 2022'!CF368</f>
        <v>0</v>
      </c>
      <c r="CE368" s="97">
        <f>+'PPFF 2022'!CG368</f>
        <v>0</v>
      </c>
      <c r="CF368" s="182">
        <f t="shared" si="586"/>
        <v>0</v>
      </c>
      <c r="CG368" s="107">
        <f>+'PPFF 2022'!CH368</f>
        <v>0</v>
      </c>
      <c r="CH368" s="97">
        <f>+'PPFF 2022'!CI368</f>
        <v>0</v>
      </c>
      <c r="CI368" s="182">
        <f t="shared" si="587"/>
        <v>0</v>
      </c>
      <c r="CJ368" s="107">
        <f>+'PPFF 2022'!CJ368</f>
        <v>0</v>
      </c>
      <c r="CK368" s="97">
        <f>+'PPFF 2022'!CK368</f>
        <v>0</v>
      </c>
      <c r="CL368" s="182">
        <f t="shared" si="588"/>
        <v>0</v>
      </c>
      <c r="CM368" s="107">
        <f>+'PPFF 2022'!CL368</f>
        <v>0</v>
      </c>
      <c r="CN368" s="97">
        <f>+'PPFF 2022'!CM368</f>
        <v>0</v>
      </c>
      <c r="CO368" s="187">
        <f t="shared" si="589"/>
        <v>0</v>
      </c>
      <c r="CP368" s="109">
        <f>+'PPFF 2022'!CS368</f>
        <v>0</v>
      </c>
      <c r="CQ368" s="111">
        <f>+'PPFF 2022'!CT368</f>
        <v>3</v>
      </c>
      <c r="CR368" s="98">
        <f t="shared" si="590"/>
        <v>0.25</v>
      </c>
      <c r="CS368" s="109">
        <f>+'PPFF 2022'!CU368</f>
        <v>0</v>
      </c>
      <c r="CT368" s="111">
        <f>+'PPFF 2022'!CV368</f>
        <v>0</v>
      </c>
      <c r="CU368" s="98">
        <f t="shared" si="591"/>
        <v>0</v>
      </c>
      <c r="CV368" s="109">
        <f>+'PPFF 2022'!CW368</f>
        <v>0</v>
      </c>
      <c r="CW368" s="111">
        <f>+'PPFF 2022'!CX368</f>
        <v>0</v>
      </c>
      <c r="CX368" s="98">
        <f t="shared" si="592"/>
        <v>0</v>
      </c>
      <c r="CY368" s="109">
        <f>+'PPFF 2022'!CY368</f>
        <v>0</v>
      </c>
      <c r="CZ368" s="111">
        <f>+'PPFF 2022'!CZ368</f>
        <v>0</v>
      </c>
      <c r="DA368" s="98">
        <f t="shared" si="593"/>
        <v>0</v>
      </c>
      <c r="DB368" s="109">
        <f>+'PPFF 2022'!DA368</f>
        <v>0</v>
      </c>
      <c r="DC368" s="111">
        <f>+'PPFF 2022'!DB368</f>
        <v>0</v>
      </c>
      <c r="DD368" s="98">
        <f t="shared" si="594"/>
        <v>0</v>
      </c>
      <c r="DE368" s="109">
        <f>+'PPFF 2022'!DC368</f>
        <v>0</v>
      </c>
      <c r="DF368" s="111">
        <f>+'PPFF 2022'!DD368</f>
        <v>0</v>
      </c>
      <c r="DG368" s="98">
        <f t="shared" si="595"/>
        <v>0</v>
      </c>
      <c r="DH368" s="109">
        <f>+'PPFF 2022'!DE368</f>
        <v>0</v>
      </c>
      <c r="DI368" s="111">
        <f>+'PPFF 2022'!DF368</f>
        <v>0</v>
      </c>
      <c r="DJ368" s="98">
        <f t="shared" si="596"/>
        <v>0</v>
      </c>
      <c r="DK368" s="109">
        <f>+'PPFF 2022'!DG368</f>
        <v>0</v>
      </c>
      <c r="DL368" s="111">
        <f>+'PPFF 2022'!DH368</f>
        <v>0</v>
      </c>
      <c r="DM368" s="98">
        <f t="shared" si="597"/>
        <v>0</v>
      </c>
      <c r="DN368" s="109">
        <f>+'PPFF 2022'!DI368</f>
        <v>0</v>
      </c>
      <c r="DO368" s="111">
        <f>+'PPFF 2022'!DJ368</f>
        <v>0</v>
      </c>
      <c r="DP368" s="98">
        <f t="shared" si="598"/>
        <v>0</v>
      </c>
      <c r="DQ368" s="109">
        <f>+'PPFF 2022'!DK368</f>
        <v>0</v>
      </c>
      <c r="DR368" s="111">
        <f>+'PPFF 2022'!DL368</f>
        <v>0</v>
      </c>
      <c r="DS368" s="98">
        <f t="shared" si="599"/>
        <v>0</v>
      </c>
      <c r="DT368" s="109">
        <f>+'PPFF 2022'!DM368</f>
        <v>0</v>
      </c>
      <c r="DU368" s="111">
        <f>+'PPFF 2022'!DN368</f>
        <v>0</v>
      </c>
      <c r="DV368" s="98">
        <f t="shared" si="600"/>
        <v>0</v>
      </c>
      <c r="DW368" s="109">
        <f>+'PPFF 2022'!DO368</f>
        <v>0</v>
      </c>
      <c r="DX368" s="111">
        <f>+'PPFF 2022'!DP368</f>
        <v>0</v>
      </c>
      <c r="DY368" s="107">
        <f t="shared" si="601"/>
        <v>0</v>
      </c>
      <c r="DZ368" s="109">
        <f>+'PPFF 2022'!DV368</f>
        <v>0</v>
      </c>
      <c r="EA368" s="111">
        <f>+'PPFF 2022'!DW368</f>
        <v>0</v>
      </c>
      <c r="EB368" s="98">
        <f t="shared" si="602"/>
        <v>0</v>
      </c>
      <c r="EC368" s="111">
        <f>+'PPFF 2022'!DX368</f>
        <v>0</v>
      </c>
      <c r="ED368" s="111">
        <f>+'PPFF 2022'!DY368</f>
        <v>0</v>
      </c>
      <c r="EE368" s="98">
        <f t="shared" si="603"/>
        <v>0</v>
      </c>
      <c r="EF368" s="111">
        <f>+'PPFF 2022'!DZ368</f>
        <v>0</v>
      </c>
      <c r="EG368" s="111">
        <f>+'PPFF 2022'!EA368</f>
        <v>0</v>
      </c>
      <c r="EH368" s="98">
        <f t="shared" si="604"/>
        <v>0</v>
      </c>
      <c r="EI368" s="111">
        <f>+'PPFF 2022'!EB368</f>
        <v>0</v>
      </c>
      <c r="EJ368" s="111">
        <f>+'PPFF 2022'!EC368</f>
        <v>0</v>
      </c>
      <c r="EK368" s="98">
        <f t="shared" si="605"/>
        <v>0</v>
      </c>
      <c r="EL368" s="111">
        <f>+'PPFF 2022'!ED368</f>
        <v>0</v>
      </c>
      <c r="EM368" s="111">
        <f>+'PPFF 2022'!EE368</f>
        <v>0</v>
      </c>
      <c r="EN368" s="98">
        <f t="shared" si="606"/>
        <v>0</v>
      </c>
      <c r="EO368" s="111">
        <f>+'PPFF 2022'!EF368</f>
        <v>0</v>
      </c>
      <c r="EP368" s="111">
        <f>+'PPFF 2022'!EG368</f>
        <v>0</v>
      </c>
      <c r="EQ368" s="98">
        <f t="shared" si="607"/>
        <v>0</v>
      </c>
      <c r="ER368" s="111">
        <f>+'PPFF 2022'!EH368</f>
        <v>0</v>
      </c>
      <c r="ES368" s="111">
        <f>+'PPFF 2022'!EI368</f>
        <v>0</v>
      </c>
      <c r="ET368" s="98">
        <f t="shared" si="608"/>
        <v>0</v>
      </c>
      <c r="EU368" s="111">
        <f>+'PPFF 2022'!EJ368</f>
        <v>0</v>
      </c>
      <c r="EV368" s="111">
        <f>+'PPFF 2022'!EK368</f>
        <v>0</v>
      </c>
      <c r="EW368" s="98">
        <f t="shared" si="609"/>
        <v>0</v>
      </c>
      <c r="EX368" s="111">
        <f>+'PPFF 2022'!EL368</f>
        <v>0</v>
      </c>
      <c r="EY368" s="111">
        <f>+'PPFF 2022'!EM368</f>
        <v>0</v>
      </c>
      <c r="EZ368" s="98">
        <f t="shared" si="610"/>
        <v>0</v>
      </c>
      <c r="FA368" s="111">
        <f>+'PPFF 2022'!EN368</f>
        <v>0</v>
      </c>
      <c r="FB368" s="111">
        <f>+'PPFF 2022'!EO368</f>
        <v>0</v>
      </c>
      <c r="FC368" s="98">
        <f t="shared" si="611"/>
        <v>0</v>
      </c>
      <c r="FD368" s="111">
        <f>+'PPFF 2022'!EP368</f>
        <v>0</v>
      </c>
      <c r="FE368" s="111">
        <f>+'PPFF 2022'!EQ368</f>
        <v>0</v>
      </c>
      <c r="FF368" s="98">
        <f t="shared" si="612"/>
        <v>0</v>
      </c>
      <c r="FG368" s="111">
        <f>+'PPFF 2022'!ER368</f>
        <v>0</v>
      </c>
      <c r="FH368" s="111">
        <f>+'PPFF 2022'!ES368</f>
        <v>0</v>
      </c>
      <c r="FI368" s="97">
        <f t="shared" si="613"/>
        <v>0</v>
      </c>
      <c r="FJ368" s="108">
        <f>+'PPFF 2022'!EY368</f>
        <v>0</v>
      </c>
      <c r="FK368" s="103">
        <f>+'PPFF 2022'!EZ368</f>
        <v>10</v>
      </c>
      <c r="FL368" s="193">
        <f t="shared" si="614"/>
        <v>0.1</v>
      </c>
      <c r="FM368" s="203">
        <f>+'PPFF 2022'!FA368</f>
        <v>0</v>
      </c>
      <c r="FN368" s="204">
        <f>+'PPFF 2022'!FB368</f>
        <v>0</v>
      </c>
      <c r="FO368" s="202">
        <f t="shared" si="615"/>
        <v>0</v>
      </c>
      <c r="FP368" s="203">
        <f>+'PPFF 2022'!FC368</f>
        <v>0</v>
      </c>
      <c r="FQ368" s="204">
        <f>+'PPFF 2022'!FD368</f>
        <v>0</v>
      </c>
      <c r="FR368" s="202">
        <f t="shared" si="616"/>
        <v>0</v>
      </c>
      <c r="FS368" s="203">
        <f>+'PPFF 2022'!FE368</f>
        <v>0</v>
      </c>
      <c r="FT368" s="204">
        <f>+'PPFF 2022'!FF368</f>
        <v>0</v>
      </c>
      <c r="FU368" s="202">
        <f t="shared" si="617"/>
        <v>0</v>
      </c>
      <c r="FV368" s="203">
        <f>+'PPFF 2022'!FG368</f>
        <v>0</v>
      </c>
      <c r="FW368" s="204">
        <f>+'PPFF 2022'!FH368</f>
        <v>0</v>
      </c>
      <c r="FX368" s="202">
        <f t="shared" si="618"/>
        <v>0</v>
      </c>
      <c r="FY368" s="203">
        <f>+'PPFF 2022'!FI368</f>
        <v>0</v>
      </c>
      <c r="FZ368" s="204">
        <f>+'PPFF 2022'!FJ368</f>
        <v>0</v>
      </c>
      <c r="GA368" s="202">
        <f t="shared" si="619"/>
        <v>0</v>
      </c>
      <c r="GB368" s="203">
        <f>+'PPFF 2022'!FK368</f>
        <v>0</v>
      </c>
      <c r="GC368" s="204">
        <f>+'PPFF 2022'!FL368</f>
        <v>0</v>
      </c>
      <c r="GD368" s="202">
        <f t="shared" si="620"/>
        <v>0</v>
      </c>
      <c r="GE368" s="203">
        <f>+'PPFF 2022'!FM368</f>
        <v>0</v>
      </c>
      <c r="GF368" s="204">
        <f>+'PPFF 2022'!FN368</f>
        <v>0</v>
      </c>
      <c r="GG368" s="202">
        <f t="shared" si="621"/>
        <v>0</v>
      </c>
      <c r="GH368" s="203">
        <f>+'PPFF 2022'!FO368</f>
        <v>0</v>
      </c>
      <c r="GI368" s="204">
        <f>+'PPFF 2022'!FP368</f>
        <v>0</v>
      </c>
      <c r="GJ368" s="202">
        <f t="shared" si="622"/>
        <v>0</v>
      </c>
      <c r="GK368" s="203">
        <f>+'PPFF 2022'!FQ368</f>
        <v>0</v>
      </c>
      <c r="GL368" s="204">
        <f>+'PPFF 2022'!FR368</f>
        <v>0</v>
      </c>
      <c r="GM368" s="202">
        <f t="shared" si="623"/>
        <v>0</v>
      </c>
      <c r="GN368" s="203">
        <f>+'PPFF 2022'!FS368</f>
        <v>0</v>
      </c>
      <c r="GO368" s="204">
        <f>+'PPFF 2022'!FT368</f>
        <v>0</v>
      </c>
      <c r="GP368" s="202">
        <f t="shared" si="624"/>
        <v>0</v>
      </c>
      <c r="GQ368" s="203">
        <f>+'PPFF 2022'!FU368</f>
        <v>0</v>
      </c>
      <c r="GR368" s="204">
        <f>+'PPFF 2022'!FV368</f>
        <v>0</v>
      </c>
      <c r="GS368" s="209">
        <f t="shared" si="625"/>
        <v>0</v>
      </c>
      <c r="GT368" s="203">
        <f>+'PPFF 2022'!GB368</f>
        <v>0</v>
      </c>
      <c r="GU368" s="204">
        <f>+'PPFF 2022'!GC368</f>
        <v>0</v>
      </c>
      <c r="GV368" s="202">
        <f t="shared" si="626"/>
        <v>0</v>
      </c>
      <c r="GW368" s="203">
        <f>+'PPFF 2022'!GD368</f>
        <v>0</v>
      </c>
      <c r="GX368" s="204">
        <f>+'PPFF 2022'!GE368</f>
        <v>0</v>
      </c>
      <c r="GY368" s="202">
        <f t="shared" si="627"/>
        <v>0</v>
      </c>
      <c r="GZ368" s="203">
        <f>+'PPFF 2022'!GF368</f>
        <v>0</v>
      </c>
      <c r="HA368" s="204">
        <f>+'PPFF 2022'!GG368</f>
        <v>0</v>
      </c>
      <c r="HB368" s="202">
        <f t="shared" si="628"/>
        <v>0</v>
      </c>
      <c r="HC368" s="203">
        <f>+'PPFF 2022'!GH368</f>
        <v>0</v>
      </c>
      <c r="HD368" s="204">
        <f>+'PPFF 2022'!GI368</f>
        <v>0</v>
      </c>
      <c r="HE368" s="202">
        <f t="shared" si="629"/>
        <v>0</v>
      </c>
      <c r="HF368" s="203">
        <f>+'PPFF 2022'!GJ368</f>
        <v>0</v>
      </c>
      <c r="HG368" s="204">
        <f>+'PPFF 2022'!GK368</f>
        <v>0</v>
      </c>
      <c r="HH368" s="202">
        <f t="shared" si="630"/>
        <v>0</v>
      </c>
      <c r="HI368" s="203">
        <f>+'PPFF 2022'!GL368</f>
        <v>0</v>
      </c>
      <c r="HJ368" s="204">
        <f>+'PPFF 2022'!GM368</f>
        <v>0</v>
      </c>
      <c r="HK368" s="202">
        <f t="shared" si="631"/>
        <v>0</v>
      </c>
      <c r="HL368" s="203">
        <f>+'PPFF 2022'!GN368</f>
        <v>0</v>
      </c>
      <c r="HM368" s="204">
        <f>+'PPFF 2022'!GO368</f>
        <v>0</v>
      </c>
      <c r="HN368" s="202">
        <f t="shared" si="632"/>
        <v>0</v>
      </c>
      <c r="HO368" s="203">
        <f>+'PPFF 2022'!GP368</f>
        <v>0</v>
      </c>
      <c r="HP368" s="204">
        <f>+'PPFF 2022'!GQ368</f>
        <v>0</v>
      </c>
      <c r="HQ368" s="202">
        <f t="shared" si="633"/>
        <v>0</v>
      </c>
      <c r="HR368" s="203">
        <f>+'PPFF 2022'!GR368</f>
        <v>0</v>
      </c>
      <c r="HS368" s="204">
        <f>+'PPFF 2022'!GS368</f>
        <v>0</v>
      </c>
      <c r="HT368" s="202">
        <f t="shared" si="634"/>
        <v>0</v>
      </c>
      <c r="HU368" s="203">
        <f>+'PPFF 2022'!GT368</f>
        <v>0</v>
      </c>
      <c r="HV368" s="204">
        <f>+'PPFF 2022'!GU368</f>
        <v>0</v>
      </c>
      <c r="HW368" s="202">
        <f t="shared" si="635"/>
        <v>0</v>
      </c>
      <c r="HX368" s="203">
        <f>+'PPFF 2022'!GV368</f>
        <v>0</v>
      </c>
      <c r="HY368" s="204">
        <f>+'PPFF 2022'!GW368</f>
        <v>0</v>
      </c>
      <c r="HZ368" s="202">
        <f t="shared" si="636"/>
        <v>0</v>
      </c>
      <c r="IA368" s="203">
        <f>+'PPFF 2022'!GX368</f>
        <v>0</v>
      </c>
      <c r="IB368" s="204">
        <f>+'PPFF 2022'!GY368</f>
        <v>0</v>
      </c>
      <c r="IC368" s="209">
        <f t="shared" si="637"/>
        <v>0</v>
      </c>
      <c r="ID368" s="203">
        <f>+'PPFF 2022'!HE368</f>
        <v>0</v>
      </c>
      <c r="IE368" s="204">
        <f>+'PPFF 2022'!HF368</f>
        <v>0</v>
      </c>
      <c r="IF368" s="215">
        <f t="shared" si="638"/>
        <v>0</v>
      </c>
      <c r="IG368" s="203">
        <f>+'PPFF 2022'!HG368</f>
        <v>0</v>
      </c>
      <c r="IH368" s="204">
        <f>+'PPFF 2022'!HH368</f>
        <v>0</v>
      </c>
      <c r="II368" s="215">
        <f t="shared" si="639"/>
        <v>0</v>
      </c>
      <c r="IJ368" s="203">
        <f>+'PPFF 2022'!HI368</f>
        <v>0</v>
      </c>
      <c r="IK368" s="204">
        <f>+'PPFF 2022'!HJ368</f>
        <v>0</v>
      </c>
      <c r="IL368" s="215">
        <f t="shared" si="640"/>
        <v>0</v>
      </c>
      <c r="IM368" s="203">
        <f>+'PPFF 2022'!HK368</f>
        <v>0</v>
      </c>
      <c r="IN368" s="204">
        <f>+'PPFF 2022'!HL368</f>
        <v>0</v>
      </c>
      <c r="IO368" s="215">
        <f t="shared" si="641"/>
        <v>0</v>
      </c>
      <c r="IP368" s="203">
        <f>+'PPFF 2022'!HM368</f>
        <v>0</v>
      </c>
      <c r="IQ368" s="204">
        <f>+'PPFF 2022'!HN368</f>
        <v>0</v>
      </c>
      <c r="IR368" s="215">
        <f t="shared" si="642"/>
        <v>0</v>
      </c>
      <c r="IS368" s="203">
        <f>+'PPFF 2022'!HO368</f>
        <v>0</v>
      </c>
      <c r="IT368" s="204">
        <f>+'PPFF 2022'!HP368</f>
        <v>0</v>
      </c>
      <c r="IU368" s="215">
        <f t="shared" si="643"/>
        <v>0</v>
      </c>
      <c r="IV368" s="203">
        <f>+'PPFF 2022'!HQ368</f>
        <v>0</v>
      </c>
      <c r="IW368" s="204">
        <f>+'PPFF 2022'!HR368</f>
        <v>0</v>
      </c>
      <c r="IX368" s="215">
        <f t="shared" si="644"/>
        <v>0</v>
      </c>
      <c r="IY368" s="203">
        <f>+'PPFF 2022'!HS368</f>
        <v>0</v>
      </c>
      <c r="IZ368" s="204">
        <f>+'PPFF 2022'!HT368</f>
        <v>0</v>
      </c>
      <c r="JA368" s="215">
        <f t="shared" si="645"/>
        <v>0</v>
      </c>
      <c r="JB368" s="203">
        <f>+'PPFF 2022'!HU368</f>
        <v>0</v>
      </c>
      <c r="JC368" s="204">
        <f>+'PPFF 2022'!HV368</f>
        <v>0</v>
      </c>
      <c r="JD368" s="215">
        <f t="shared" si="646"/>
        <v>0</v>
      </c>
      <c r="JE368" s="203">
        <f>+'PPFF 2022'!HW368</f>
        <v>0</v>
      </c>
      <c r="JF368" s="204">
        <f>+'PPFF 2022'!HX368</f>
        <v>0</v>
      </c>
      <c r="JG368" s="215">
        <f t="shared" si="647"/>
        <v>0</v>
      </c>
      <c r="JH368" s="203">
        <f>+'PPFF 2022'!HY368</f>
        <v>0</v>
      </c>
      <c r="JI368" s="204">
        <f>+'PPFF 2022'!HZ368</f>
        <v>0</v>
      </c>
      <c r="JJ368" s="215">
        <f t="shared" si="648"/>
        <v>0</v>
      </c>
      <c r="JK368" s="203">
        <f>+'PPFF 2022'!IA368</f>
        <v>0</v>
      </c>
      <c r="JL368" s="204">
        <f>+'PPFF 2022'!IB368</f>
        <v>0</v>
      </c>
      <c r="JM368" s="218">
        <f t="shared" si="649"/>
        <v>0</v>
      </c>
      <c r="JN368" s="224">
        <f>+'PPFF 2022'!IH368</f>
        <v>0</v>
      </c>
      <c r="JO368" s="225">
        <f>+'PPFF 2022'!II368</f>
        <v>0</v>
      </c>
      <c r="JP368" s="212">
        <f t="shared" si="650"/>
        <v>0</v>
      </c>
      <c r="JQ368" s="224">
        <f>+'PPFF 2022'!IJ368</f>
        <v>0</v>
      </c>
      <c r="JR368" s="225">
        <f>+'PPFF 2022'!IK368</f>
        <v>0</v>
      </c>
      <c r="JS368" s="212">
        <f t="shared" si="651"/>
        <v>0</v>
      </c>
      <c r="JT368" s="224">
        <f>+'PPFF 2022'!IL368</f>
        <v>0</v>
      </c>
      <c r="JU368" s="225">
        <f>+'PPFF 2022'!IM368</f>
        <v>0</v>
      </c>
      <c r="JV368" s="212">
        <f t="shared" si="652"/>
        <v>0</v>
      </c>
      <c r="JW368" s="224">
        <f>+'PPFF 2022'!IN368</f>
        <v>0</v>
      </c>
      <c r="JX368" s="225">
        <f>+'PPFF 2022'!IO368</f>
        <v>0</v>
      </c>
      <c r="JY368" s="212">
        <f t="shared" si="653"/>
        <v>0</v>
      </c>
      <c r="JZ368" s="224">
        <f>+'PPFF 2022'!IP368</f>
        <v>0</v>
      </c>
      <c r="KA368" s="225">
        <f>+'PPFF 2022'!IQ368</f>
        <v>0</v>
      </c>
      <c r="KB368" s="212">
        <f t="shared" si="654"/>
        <v>0</v>
      </c>
      <c r="KC368" s="224">
        <f>+'PPFF 2022'!IR368</f>
        <v>0</v>
      </c>
      <c r="KD368" s="225">
        <f>+'PPFF 2022'!IS368</f>
        <v>0</v>
      </c>
      <c r="KE368" s="212">
        <f t="shared" si="655"/>
        <v>0</v>
      </c>
      <c r="KF368" s="224">
        <f>+'PPFF 2022'!IT368</f>
        <v>0</v>
      </c>
      <c r="KG368" s="225">
        <f>+'PPFF 2022'!IU368</f>
        <v>0</v>
      </c>
      <c r="KH368" s="212">
        <f t="shared" si="656"/>
        <v>0</v>
      </c>
      <c r="KI368" s="224">
        <f>+'PPFF 2022'!IV368</f>
        <v>0</v>
      </c>
      <c r="KJ368" s="225">
        <f>+'PPFF 2022'!IW368</f>
        <v>0</v>
      </c>
      <c r="KK368" s="212">
        <f t="shared" si="657"/>
        <v>0</v>
      </c>
      <c r="KL368" s="224">
        <f>+'PPFF 2022'!IX368</f>
        <v>0</v>
      </c>
      <c r="KM368" s="225">
        <f>+'PPFF 2022'!IY368</f>
        <v>0</v>
      </c>
      <c r="KN368" s="212">
        <f t="shared" si="658"/>
        <v>0</v>
      </c>
      <c r="KO368" s="224">
        <f>+'PPFF 2022'!IZ368</f>
        <v>0</v>
      </c>
      <c r="KP368" s="225">
        <f>+'PPFF 2022'!JA368</f>
        <v>0</v>
      </c>
      <c r="KQ368" s="212">
        <f t="shared" si="659"/>
        <v>0</v>
      </c>
      <c r="KR368" s="224">
        <f>+'PPFF 2022'!JB368</f>
        <v>0</v>
      </c>
      <c r="KS368" s="225">
        <f>+'PPFF 2022'!JC368</f>
        <v>0</v>
      </c>
      <c r="KT368" s="212">
        <f t="shared" si="660"/>
        <v>0</v>
      </c>
      <c r="KU368" s="224">
        <f>+'PPFF 2022'!JD368</f>
        <v>0</v>
      </c>
      <c r="KV368" s="225">
        <f>+'PPFF 2022'!JE368</f>
        <v>0</v>
      </c>
      <c r="KW368" s="212">
        <f t="shared" si="661"/>
        <v>0</v>
      </c>
      <c r="KX368" s="224">
        <f>+'PPFF 2022'!JK368</f>
        <v>0</v>
      </c>
      <c r="KY368" s="230">
        <f>+'PPFF 2022'!JL368</f>
        <v>0</v>
      </c>
      <c r="KZ368" s="224">
        <f>+'PPFF 2022'!JM368</f>
        <v>0</v>
      </c>
      <c r="LA368" s="230">
        <f>+'PPFF 2022'!JN368</f>
        <v>0</v>
      </c>
      <c r="LB368" s="224">
        <f>+'PPFF 2022'!JO368</f>
        <v>0</v>
      </c>
      <c r="LC368" s="230">
        <f>+'PPFF 2022'!JP368</f>
        <v>0</v>
      </c>
      <c r="LD368" s="224">
        <f>+'PPFF 2022'!JQ368</f>
        <v>0</v>
      </c>
      <c r="LE368" s="230">
        <f>+'PPFF 2022'!JR368</f>
        <v>0</v>
      </c>
      <c r="LF368" s="224">
        <f>+'PPFF 2022'!JS368</f>
        <v>0</v>
      </c>
      <c r="LG368" s="230">
        <f>+'PPFF 2022'!JT368</f>
        <v>0</v>
      </c>
      <c r="LH368" s="224">
        <f>+'PPFF 2022'!JU368</f>
        <v>0</v>
      </c>
      <c r="LI368" s="230">
        <f>+'PPFF 2022'!JV368</f>
        <v>0</v>
      </c>
      <c r="LJ368" s="224">
        <f>+'PPFF 2022'!JW368</f>
        <v>0</v>
      </c>
      <c r="LK368" s="230">
        <f>+'PPFF 2022'!JX368</f>
        <v>0</v>
      </c>
      <c r="LL368" s="224">
        <f>+'PPFF 2022'!JY368</f>
        <v>0</v>
      </c>
      <c r="LM368" s="230">
        <f>+'PPFF 2022'!JZ368</f>
        <v>0</v>
      </c>
      <c r="LN368" s="224">
        <f>+'PPFF 2022'!KA368</f>
        <v>0</v>
      </c>
      <c r="LO368" s="230">
        <f>+'PPFF 2022'!KB368</f>
        <v>0</v>
      </c>
      <c r="LP368" s="224">
        <f>+'PPFF 2022'!KC368</f>
        <v>0</v>
      </c>
      <c r="LQ368" s="230">
        <f>+'PPFF 2022'!KD368</f>
        <v>0</v>
      </c>
      <c r="LR368" s="224">
        <f>+'PPFF 2022'!KE368</f>
        <v>0</v>
      </c>
      <c r="LS368" s="230">
        <f>+'PPFF 2022'!KF368</f>
        <v>0</v>
      </c>
      <c r="LT368" s="224">
        <f>+'PPFF 2022'!KG368</f>
        <v>0</v>
      </c>
      <c r="LU368" s="230">
        <f>+'PPFF 2022'!KH368</f>
        <v>0</v>
      </c>
      <c r="LV368" s="234">
        <f>+'PPFF 2022'!KN368</f>
        <v>0</v>
      </c>
      <c r="LW368" s="234">
        <f>+'PPFF 2022'!KP368</f>
        <v>0</v>
      </c>
      <c r="LX368" s="234">
        <f>+'PPFF 2022'!KR368</f>
        <v>0</v>
      </c>
      <c r="LY368" s="234">
        <f>+'PPFF 2022'!KT368</f>
        <v>0</v>
      </c>
      <c r="LZ368" s="234">
        <f>+'PPFF 2022'!KV368</f>
        <v>0</v>
      </c>
      <c r="MA368" s="234">
        <f>+'PPFF 2022'!KX368</f>
        <v>0</v>
      </c>
      <c r="MB368" s="234">
        <f>+'PPFF 2022'!KZ368</f>
        <v>0</v>
      </c>
      <c r="MC368" s="234">
        <f>+'PPFF 2022'!LB368</f>
        <v>0</v>
      </c>
      <c r="MD368" s="234">
        <f>+'PPFF 2022'!LD368</f>
        <v>0</v>
      </c>
      <c r="ME368" s="234">
        <f>+'PPFF 2022'!LF368</f>
        <v>0</v>
      </c>
      <c r="MF368" s="234">
        <f>+'PPFF 2022'!LH368</f>
        <v>0</v>
      </c>
      <c r="MG368" s="234">
        <f>+'PPFF 2022'!LJ368</f>
        <v>0</v>
      </c>
      <c r="MH368" s="190">
        <f>+'PPFF 2022'!LN368/6</f>
        <v>0</v>
      </c>
      <c r="MI368" s="190">
        <f>+'PPFF 2022'!LP368/6</f>
        <v>0</v>
      </c>
      <c r="MJ368" s="190">
        <f>+'PPFF 2022'!LR368/6</f>
        <v>0</v>
      </c>
      <c r="MK368" s="190">
        <f>+'PPFF 2022'!LT368/6</f>
        <v>0</v>
      </c>
      <c r="ML368" s="190">
        <f>+'PPFF 2022'!LV368/6</f>
        <v>0</v>
      </c>
      <c r="MM368" s="190">
        <f>+'PPFF 2022'!LX368/6</f>
        <v>0</v>
      </c>
      <c r="MN368" s="239">
        <f>+'PPFF 2022'!LZ368/6</f>
        <v>0</v>
      </c>
      <c r="MO368" s="190">
        <f>+'PPFF 2022'!MB368/6</f>
        <v>0</v>
      </c>
      <c r="MP368" s="190">
        <f>+'PPFF 2022'!MD368/6</f>
        <v>0</v>
      </c>
      <c r="MQ368" s="190">
        <f>+'PPFF 2022'!MF368/6</f>
        <v>0</v>
      </c>
      <c r="MR368" s="190">
        <f>+'PPFF 2022'!MH368/6</f>
        <v>0</v>
      </c>
      <c r="MS368" s="190">
        <f>+'PPFF 2022'!MJ368/6</f>
        <v>0</v>
      </c>
      <c r="MT368" s="104">
        <f>+'PPFF 2022'!MN368</f>
        <v>0</v>
      </c>
      <c r="MU368" s="104">
        <f>+'PPFF 2022'!MP368</f>
        <v>0</v>
      </c>
      <c r="MV368" s="104">
        <f>+'PPFF 2022'!MR368</f>
        <v>0</v>
      </c>
      <c r="MW368" s="104">
        <f>+'PPFF 2022'!MT368</f>
        <v>0</v>
      </c>
      <c r="MX368" s="104">
        <f>+'PPFF 2022'!MV368</f>
        <v>0</v>
      </c>
      <c r="MY368" s="104">
        <f>+'PPFF 2022'!MX368</f>
        <v>0</v>
      </c>
      <c r="MZ368" s="104">
        <f>+'PPFF 2022'!MZ368</f>
        <v>0</v>
      </c>
      <c r="NA368" s="104">
        <f>+'PPFF 2022'!NB368</f>
        <v>0</v>
      </c>
      <c r="NB368" s="104">
        <f>+'PPFF 2022'!ND368</f>
        <v>0</v>
      </c>
      <c r="NC368" s="104">
        <f>+'PPFF 2022'!NF368</f>
        <v>0</v>
      </c>
      <c r="ND368" s="104">
        <f>+'PPFF 2022'!NH368</f>
        <v>0</v>
      </c>
      <c r="NE368" s="104">
        <f>+'PPFF 2022'!NJ368</f>
        <v>0</v>
      </c>
    </row>
    <row r="369" spans="1:369" s="88" customFormat="1" ht="10.5" x14ac:dyDescent="0.25">
      <c r="A369" s="89" t="s">
        <v>258</v>
      </c>
      <c r="B369" s="90" t="s">
        <v>17</v>
      </c>
      <c r="C369" s="90">
        <v>401</v>
      </c>
      <c r="D369" s="90" t="s">
        <v>242</v>
      </c>
      <c r="E369" s="91" t="s">
        <v>258</v>
      </c>
      <c r="F369" s="92" t="s">
        <v>242</v>
      </c>
      <c r="G369" s="92" t="s">
        <v>352</v>
      </c>
      <c r="H369" s="155">
        <v>11689</v>
      </c>
      <c r="I369" s="92" t="s">
        <v>539</v>
      </c>
      <c r="J369" s="171">
        <f>+'PPFF 2022'!J369+'PPFF 2022'!K369</f>
        <v>0</v>
      </c>
      <c r="K369" s="171">
        <f>+'PPFF 2022'!L369+'PPFF 2022'!M369</f>
        <v>0</v>
      </c>
      <c r="L369" s="171">
        <f>+'PPFF 2022'!N369+'PPFF 2022'!O369</f>
        <v>0</v>
      </c>
      <c r="M369" s="171">
        <f>+'PPFF 2022'!P369+'PPFF 2022'!Q369</f>
        <v>0</v>
      </c>
      <c r="N369" s="171">
        <f>+'PPFF 2022'!R369+'PPFF 2022'!S369</f>
        <v>0</v>
      </c>
      <c r="O369" s="171">
        <f>+'PPFF 2022'!T369+'PPFF 2022'!U369</f>
        <v>0</v>
      </c>
      <c r="P369" s="171">
        <f>+'PPFF 2022'!V369+'PPFF 2022'!W369</f>
        <v>0</v>
      </c>
      <c r="Q369" s="171">
        <f>+'PPFF 2022'!X369+'PPFF 2022'!Y369</f>
        <v>0</v>
      </c>
      <c r="R369" s="171">
        <f>+'PPFF 2022'!Z369+'PPFF 2022'!AA369</f>
        <v>0</v>
      </c>
      <c r="S369" s="171">
        <f>+'PPFF 2022'!AB369+'PPFF 2022'!AC369</f>
        <v>0</v>
      </c>
      <c r="T369" s="171">
        <f>+'PPFF 2022'!AD369+'PPFF 2022'!AE369</f>
        <v>0</v>
      </c>
      <c r="U369" s="171">
        <f>+'PPFF 2022'!AF369+'PPFF 2022'!AG369</f>
        <v>0</v>
      </c>
      <c r="V369" s="93">
        <f>+'PPFF 2022'!AM369</f>
        <v>0</v>
      </c>
      <c r="W369" s="95">
        <f>+'PPFF 2022'!AN369</f>
        <v>0</v>
      </c>
      <c r="X369" s="98">
        <f>+('PPFF 2022'!AM369+'PPFF 2022'!AN369)/13</f>
        <v>0</v>
      </c>
      <c r="Y369" s="93">
        <f>+'PPFF 2022'!AO369</f>
        <v>0</v>
      </c>
      <c r="Z369" s="95">
        <f>+'PPFF 2022'!AP369</f>
        <v>0</v>
      </c>
      <c r="AA369" s="98">
        <f>+('PPFF 2022'!AO369+'PPFF 2022'!AP369)/13</f>
        <v>0</v>
      </c>
      <c r="AB369" s="93">
        <f>+'PPFF 2022'!AQ369</f>
        <v>0</v>
      </c>
      <c r="AC369" s="95">
        <f>+'PPFF 2022'!AR369</f>
        <v>0</v>
      </c>
      <c r="AD369" s="98">
        <f t="shared" si="568"/>
        <v>0</v>
      </c>
      <c r="AE369" s="93">
        <f>+'PPFF 2022'!AS369</f>
        <v>0</v>
      </c>
      <c r="AF369" s="95">
        <f>+'PPFF 2022'!AT369</f>
        <v>0</v>
      </c>
      <c r="AG369" s="98">
        <f t="shared" si="569"/>
        <v>0</v>
      </c>
      <c r="AH369" s="93">
        <f>+'PPFF 2022'!AU369</f>
        <v>0</v>
      </c>
      <c r="AI369" s="95">
        <f>+'PPFF 2022'!AV369</f>
        <v>0</v>
      </c>
      <c r="AJ369" s="98">
        <f t="shared" si="570"/>
        <v>0</v>
      </c>
      <c r="AK369" s="93">
        <f>+'PPFF 2022'!AW369</f>
        <v>0</v>
      </c>
      <c r="AL369" s="95">
        <f>+'PPFF 2022'!AX369</f>
        <v>0</v>
      </c>
      <c r="AM369" s="98">
        <f t="shared" si="571"/>
        <v>0</v>
      </c>
      <c r="AN369" s="93">
        <f>+'PPFF 2022'!AY369</f>
        <v>0</v>
      </c>
      <c r="AO369" s="95">
        <f>+'PPFF 2022'!AZ369</f>
        <v>0</v>
      </c>
      <c r="AP369" s="98">
        <f t="shared" si="572"/>
        <v>0</v>
      </c>
      <c r="AQ369" s="93">
        <f>+'PPFF 2022'!BA369</f>
        <v>0</v>
      </c>
      <c r="AR369" s="95">
        <f>+'PPFF 2022'!BB369</f>
        <v>0</v>
      </c>
      <c r="AS369" s="98">
        <f t="shared" si="573"/>
        <v>0</v>
      </c>
      <c r="AT369" s="93">
        <f>+'PPFF 2022'!BC369</f>
        <v>0</v>
      </c>
      <c r="AU369" s="95">
        <f>+'PPFF 2022'!BD369</f>
        <v>0</v>
      </c>
      <c r="AV369" s="98">
        <f t="shared" si="574"/>
        <v>0</v>
      </c>
      <c r="AW369" s="93">
        <f>+'PPFF 2022'!BE369</f>
        <v>0</v>
      </c>
      <c r="AX369" s="95">
        <f>+'PPFF 2022'!BF369</f>
        <v>0</v>
      </c>
      <c r="AY369" s="98">
        <f t="shared" si="575"/>
        <v>0</v>
      </c>
      <c r="AZ369" s="93">
        <f>+'PPFF 2022'!BG369</f>
        <v>0</v>
      </c>
      <c r="BA369" s="95">
        <f>+'PPFF 2022'!BH369</f>
        <v>0</v>
      </c>
      <c r="BB369" s="98">
        <f t="shared" si="576"/>
        <v>0</v>
      </c>
      <c r="BC369" s="93">
        <f>+'PPFF 2022'!BI369</f>
        <v>0</v>
      </c>
      <c r="BD369" s="95">
        <f>+'PPFF 2022'!BJ369</f>
        <v>0</v>
      </c>
      <c r="BE369" s="97">
        <f t="shared" si="577"/>
        <v>0</v>
      </c>
      <c r="BF369" s="107">
        <f>+'PPFF 2022'!BP369</f>
        <v>0</v>
      </c>
      <c r="BG369" s="97">
        <f>+'PPFF 2022'!BQ369</f>
        <v>0</v>
      </c>
      <c r="BH369" s="182">
        <f t="shared" si="578"/>
        <v>0</v>
      </c>
      <c r="BI369" s="107">
        <f>+'PPFF 2022'!BR369</f>
        <v>0</v>
      </c>
      <c r="BJ369" s="97">
        <f>+'PPFF 2022'!BS369</f>
        <v>0</v>
      </c>
      <c r="BK369" s="182">
        <f t="shared" si="579"/>
        <v>0</v>
      </c>
      <c r="BL369" s="107">
        <f>+'PPFF 2022'!BT369</f>
        <v>0</v>
      </c>
      <c r="BM369" s="97">
        <f>+'PPFF 2022'!BU369</f>
        <v>0</v>
      </c>
      <c r="BN369" s="182">
        <f t="shared" si="580"/>
        <v>0</v>
      </c>
      <c r="BO369" s="107">
        <f>+'PPFF 2022'!BV369</f>
        <v>0</v>
      </c>
      <c r="BP369" s="97">
        <f>+'PPFF 2022'!BW369</f>
        <v>0</v>
      </c>
      <c r="BQ369" s="182">
        <f t="shared" si="581"/>
        <v>0</v>
      </c>
      <c r="BR369" s="107">
        <f>+'PPFF 2022'!BX369</f>
        <v>0</v>
      </c>
      <c r="BS369" s="97">
        <f>+'PPFF 2022'!BY369</f>
        <v>0</v>
      </c>
      <c r="BT369" s="182">
        <f t="shared" si="582"/>
        <v>0</v>
      </c>
      <c r="BU369" s="107">
        <f>+'PPFF 2022'!BZ369</f>
        <v>0</v>
      </c>
      <c r="BV369" s="97">
        <f>+'PPFF 2022'!CA369</f>
        <v>0</v>
      </c>
      <c r="BW369" s="182">
        <f t="shared" si="583"/>
        <v>0</v>
      </c>
      <c r="BX369" s="107">
        <f>+'PPFF 2022'!CB369</f>
        <v>0</v>
      </c>
      <c r="BY369" s="97">
        <f>+'PPFF 2022'!CC369</f>
        <v>0</v>
      </c>
      <c r="BZ369" s="182">
        <f t="shared" si="584"/>
        <v>0</v>
      </c>
      <c r="CA369" s="107">
        <f>+'PPFF 2022'!CD369</f>
        <v>0</v>
      </c>
      <c r="CB369" s="97">
        <f>+'PPFF 2022'!CE369</f>
        <v>0</v>
      </c>
      <c r="CC369" s="182">
        <f t="shared" si="585"/>
        <v>0</v>
      </c>
      <c r="CD369" s="107">
        <f>+'PPFF 2022'!CF369</f>
        <v>0</v>
      </c>
      <c r="CE369" s="97">
        <f>+'PPFF 2022'!CG369</f>
        <v>0</v>
      </c>
      <c r="CF369" s="182">
        <f t="shared" si="586"/>
        <v>0</v>
      </c>
      <c r="CG369" s="107">
        <f>+'PPFF 2022'!CH369</f>
        <v>0</v>
      </c>
      <c r="CH369" s="97">
        <f>+'PPFF 2022'!CI369</f>
        <v>0</v>
      </c>
      <c r="CI369" s="182">
        <f t="shared" si="587"/>
        <v>0</v>
      </c>
      <c r="CJ369" s="107">
        <f>+'PPFF 2022'!CJ369</f>
        <v>0</v>
      </c>
      <c r="CK369" s="97">
        <f>+'PPFF 2022'!CK369</f>
        <v>0</v>
      </c>
      <c r="CL369" s="182">
        <f t="shared" si="588"/>
        <v>0</v>
      </c>
      <c r="CM369" s="107">
        <f>+'PPFF 2022'!CL369</f>
        <v>0</v>
      </c>
      <c r="CN369" s="97">
        <f>+'PPFF 2022'!CM369</f>
        <v>0</v>
      </c>
      <c r="CO369" s="187">
        <f t="shared" si="589"/>
        <v>0</v>
      </c>
      <c r="CP369" s="109">
        <f>+'PPFF 2022'!CS369</f>
        <v>0</v>
      </c>
      <c r="CQ369" s="111">
        <f>+'PPFF 2022'!CT369</f>
        <v>1</v>
      </c>
      <c r="CR369" s="98">
        <f t="shared" si="590"/>
        <v>8.3333333333333329E-2</v>
      </c>
      <c r="CS369" s="109">
        <f>+'PPFF 2022'!CU369</f>
        <v>0</v>
      </c>
      <c r="CT369" s="111">
        <f>+'PPFF 2022'!CV369</f>
        <v>0</v>
      </c>
      <c r="CU369" s="98">
        <f t="shared" si="591"/>
        <v>0</v>
      </c>
      <c r="CV369" s="109">
        <f>+'PPFF 2022'!CW369</f>
        <v>0</v>
      </c>
      <c r="CW369" s="111">
        <f>+'PPFF 2022'!CX369</f>
        <v>0</v>
      </c>
      <c r="CX369" s="98">
        <f t="shared" si="592"/>
        <v>0</v>
      </c>
      <c r="CY369" s="109">
        <f>+'PPFF 2022'!CY369</f>
        <v>0</v>
      </c>
      <c r="CZ369" s="111">
        <f>+'PPFF 2022'!CZ369</f>
        <v>0</v>
      </c>
      <c r="DA369" s="98">
        <f t="shared" si="593"/>
        <v>0</v>
      </c>
      <c r="DB369" s="109">
        <f>+'PPFF 2022'!DA369</f>
        <v>0</v>
      </c>
      <c r="DC369" s="111">
        <f>+'PPFF 2022'!DB369</f>
        <v>0</v>
      </c>
      <c r="DD369" s="98">
        <f t="shared" si="594"/>
        <v>0</v>
      </c>
      <c r="DE369" s="109">
        <f>+'PPFF 2022'!DC369</f>
        <v>0</v>
      </c>
      <c r="DF369" s="111">
        <f>+'PPFF 2022'!DD369</f>
        <v>0</v>
      </c>
      <c r="DG369" s="98">
        <f t="shared" si="595"/>
        <v>0</v>
      </c>
      <c r="DH369" s="109">
        <f>+'PPFF 2022'!DE369</f>
        <v>0</v>
      </c>
      <c r="DI369" s="111">
        <f>+'PPFF 2022'!DF369</f>
        <v>0</v>
      </c>
      <c r="DJ369" s="98">
        <f t="shared" si="596"/>
        <v>0</v>
      </c>
      <c r="DK369" s="109">
        <f>+'PPFF 2022'!DG369</f>
        <v>0</v>
      </c>
      <c r="DL369" s="111">
        <f>+'PPFF 2022'!DH369</f>
        <v>0</v>
      </c>
      <c r="DM369" s="98">
        <f t="shared" si="597"/>
        <v>0</v>
      </c>
      <c r="DN369" s="109">
        <f>+'PPFF 2022'!DI369</f>
        <v>0</v>
      </c>
      <c r="DO369" s="111">
        <f>+'PPFF 2022'!DJ369</f>
        <v>0</v>
      </c>
      <c r="DP369" s="98">
        <f t="shared" si="598"/>
        <v>0</v>
      </c>
      <c r="DQ369" s="109">
        <f>+'PPFF 2022'!DK369</f>
        <v>0</v>
      </c>
      <c r="DR369" s="111">
        <f>+'PPFF 2022'!DL369</f>
        <v>0</v>
      </c>
      <c r="DS369" s="98">
        <f t="shared" si="599"/>
        <v>0</v>
      </c>
      <c r="DT369" s="109">
        <f>+'PPFF 2022'!DM369</f>
        <v>0</v>
      </c>
      <c r="DU369" s="111">
        <f>+'PPFF 2022'!DN369</f>
        <v>0</v>
      </c>
      <c r="DV369" s="98">
        <f t="shared" si="600"/>
        <v>0</v>
      </c>
      <c r="DW369" s="109">
        <f>+'PPFF 2022'!DO369</f>
        <v>0</v>
      </c>
      <c r="DX369" s="111">
        <f>+'PPFF 2022'!DP369</f>
        <v>0</v>
      </c>
      <c r="DY369" s="107">
        <f t="shared" si="601"/>
        <v>0</v>
      </c>
      <c r="DZ369" s="109">
        <f>+'PPFF 2022'!DV369</f>
        <v>0</v>
      </c>
      <c r="EA369" s="111">
        <f>+'PPFF 2022'!DW369</f>
        <v>0</v>
      </c>
      <c r="EB369" s="98">
        <f t="shared" si="602"/>
        <v>0</v>
      </c>
      <c r="EC369" s="111">
        <f>+'PPFF 2022'!DX369</f>
        <v>0</v>
      </c>
      <c r="ED369" s="111">
        <f>+'PPFF 2022'!DY369</f>
        <v>0</v>
      </c>
      <c r="EE369" s="98">
        <f t="shared" si="603"/>
        <v>0</v>
      </c>
      <c r="EF369" s="111">
        <f>+'PPFF 2022'!DZ369</f>
        <v>0</v>
      </c>
      <c r="EG369" s="111">
        <f>+'PPFF 2022'!EA369</f>
        <v>0</v>
      </c>
      <c r="EH369" s="98">
        <f t="shared" si="604"/>
        <v>0</v>
      </c>
      <c r="EI369" s="111">
        <f>+'PPFF 2022'!EB369</f>
        <v>0</v>
      </c>
      <c r="EJ369" s="111">
        <f>+'PPFF 2022'!EC369</f>
        <v>0</v>
      </c>
      <c r="EK369" s="98">
        <f t="shared" si="605"/>
        <v>0</v>
      </c>
      <c r="EL369" s="111">
        <f>+'PPFF 2022'!ED369</f>
        <v>0</v>
      </c>
      <c r="EM369" s="111">
        <f>+'PPFF 2022'!EE369</f>
        <v>0</v>
      </c>
      <c r="EN369" s="98">
        <f t="shared" si="606"/>
        <v>0</v>
      </c>
      <c r="EO369" s="111">
        <f>+'PPFF 2022'!EF369</f>
        <v>0</v>
      </c>
      <c r="EP369" s="111">
        <f>+'PPFF 2022'!EG369</f>
        <v>0</v>
      </c>
      <c r="EQ369" s="98">
        <f t="shared" si="607"/>
        <v>0</v>
      </c>
      <c r="ER369" s="111">
        <f>+'PPFF 2022'!EH369</f>
        <v>0</v>
      </c>
      <c r="ES369" s="111">
        <f>+'PPFF 2022'!EI369</f>
        <v>0</v>
      </c>
      <c r="ET369" s="98">
        <f t="shared" si="608"/>
        <v>0</v>
      </c>
      <c r="EU369" s="111">
        <f>+'PPFF 2022'!EJ369</f>
        <v>0</v>
      </c>
      <c r="EV369" s="111">
        <f>+'PPFF 2022'!EK369</f>
        <v>0</v>
      </c>
      <c r="EW369" s="98">
        <f t="shared" si="609"/>
        <v>0</v>
      </c>
      <c r="EX369" s="111">
        <f>+'PPFF 2022'!EL369</f>
        <v>0</v>
      </c>
      <c r="EY369" s="111">
        <f>+'PPFF 2022'!EM369</f>
        <v>0</v>
      </c>
      <c r="EZ369" s="98">
        <f t="shared" si="610"/>
        <v>0</v>
      </c>
      <c r="FA369" s="111">
        <f>+'PPFF 2022'!EN369</f>
        <v>0</v>
      </c>
      <c r="FB369" s="111">
        <f>+'PPFF 2022'!EO369</f>
        <v>0</v>
      </c>
      <c r="FC369" s="98">
        <f t="shared" si="611"/>
        <v>0</v>
      </c>
      <c r="FD369" s="111">
        <f>+'PPFF 2022'!EP369</f>
        <v>0</v>
      </c>
      <c r="FE369" s="111">
        <f>+'PPFF 2022'!EQ369</f>
        <v>0</v>
      </c>
      <c r="FF369" s="98">
        <f t="shared" si="612"/>
        <v>0</v>
      </c>
      <c r="FG369" s="111">
        <f>+'PPFF 2022'!ER369</f>
        <v>0</v>
      </c>
      <c r="FH369" s="111">
        <f>+'PPFF 2022'!ES369</f>
        <v>0</v>
      </c>
      <c r="FI369" s="97">
        <f t="shared" si="613"/>
        <v>0</v>
      </c>
      <c r="FJ369" s="108">
        <f>+'PPFF 2022'!EY369</f>
        <v>0</v>
      </c>
      <c r="FK369" s="103">
        <f>+'PPFF 2022'!EZ369</f>
        <v>0</v>
      </c>
      <c r="FL369" s="193">
        <f t="shared" si="614"/>
        <v>0</v>
      </c>
      <c r="FM369" s="203">
        <f>+'PPFF 2022'!FA369</f>
        <v>0</v>
      </c>
      <c r="FN369" s="204">
        <f>+'PPFF 2022'!FB369</f>
        <v>0</v>
      </c>
      <c r="FO369" s="202">
        <f t="shared" si="615"/>
        <v>0</v>
      </c>
      <c r="FP369" s="203">
        <f>+'PPFF 2022'!FC369</f>
        <v>0</v>
      </c>
      <c r="FQ369" s="204">
        <f>+'PPFF 2022'!FD369</f>
        <v>0</v>
      </c>
      <c r="FR369" s="202">
        <f t="shared" si="616"/>
        <v>0</v>
      </c>
      <c r="FS369" s="203">
        <f>+'PPFF 2022'!FE369</f>
        <v>0</v>
      </c>
      <c r="FT369" s="204">
        <f>+'PPFF 2022'!FF369</f>
        <v>0</v>
      </c>
      <c r="FU369" s="202">
        <f t="shared" si="617"/>
        <v>0</v>
      </c>
      <c r="FV369" s="203">
        <f>+'PPFF 2022'!FG369</f>
        <v>0</v>
      </c>
      <c r="FW369" s="204">
        <f>+'PPFF 2022'!FH369</f>
        <v>0</v>
      </c>
      <c r="FX369" s="202">
        <f t="shared" si="618"/>
        <v>0</v>
      </c>
      <c r="FY369" s="203">
        <f>+'PPFF 2022'!FI369</f>
        <v>0</v>
      </c>
      <c r="FZ369" s="204">
        <f>+'PPFF 2022'!FJ369</f>
        <v>0</v>
      </c>
      <c r="GA369" s="202">
        <f t="shared" si="619"/>
        <v>0</v>
      </c>
      <c r="GB369" s="203">
        <f>+'PPFF 2022'!FK369</f>
        <v>0</v>
      </c>
      <c r="GC369" s="204">
        <f>+'PPFF 2022'!FL369</f>
        <v>0</v>
      </c>
      <c r="GD369" s="202">
        <f t="shared" si="620"/>
        <v>0</v>
      </c>
      <c r="GE369" s="203">
        <f>+'PPFF 2022'!FM369</f>
        <v>0</v>
      </c>
      <c r="GF369" s="204">
        <f>+'PPFF 2022'!FN369</f>
        <v>0</v>
      </c>
      <c r="GG369" s="202">
        <f t="shared" si="621"/>
        <v>0</v>
      </c>
      <c r="GH369" s="203">
        <f>+'PPFF 2022'!FO369</f>
        <v>0</v>
      </c>
      <c r="GI369" s="204">
        <f>+'PPFF 2022'!FP369</f>
        <v>0</v>
      </c>
      <c r="GJ369" s="202">
        <f t="shared" si="622"/>
        <v>0</v>
      </c>
      <c r="GK369" s="203">
        <f>+'PPFF 2022'!FQ369</f>
        <v>0</v>
      </c>
      <c r="GL369" s="204">
        <f>+'PPFF 2022'!FR369</f>
        <v>0</v>
      </c>
      <c r="GM369" s="202">
        <f t="shared" si="623"/>
        <v>0</v>
      </c>
      <c r="GN369" s="203">
        <f>+'PPFF 2022'!FS369</f>
        <v>0</v>
      </c>
      <c r="GO369" s="204">
        <f>+'PPFF 2022'!FT369</f>
        <v>0</v>
      </c>
      <c r="GP369" s="202">
        <f t="shared" si="624"/>
        <v>0</v>
      </c>
      <c r="GQ369" s="203">
        <f>+'PPFF 2022'!FU369</f>
        <v>0</v>
      </c>
      <c r="GR369" s="204">
        <f>+'PPFF 2022'!FV369</f>
        <v>0</v>
      </c>
      <c r="GS369" s="209">
        <f t="shared" si="625"/>
        <v>0</v>
      </c>
      <c r="GT369" s="203">
        <f>+'PPFF 2022'!GB369</f>
        <v>0</v>
      </c>
      <c r="GU369" s="204">
        <f>+'PPFF 2022'!GC369</f>
        <v>0</v>
      </c>
      <c r="GV369" s="202">
        <f t="shared" si="626"/>
        <v>0</v>
      </c>
      <c r="GW369" s="203">
        <f>+'PPFF 2022'!GD369</f>
        <v>0</v>
      </c>
      <c r="GX369" s="204">
        <f>+'PPFF 2022'!GE369</f>
        <v>0</v>
      </c>
      <c r="GY369" s="202">
        <f t="shared" si="627"/>
        <v>0</v>
      </c>
      <c r="GZ369" s="203">
        <f>+'PPFF 2022'!GF369</f>
        <v>0</v>
      </c>
      <c r="HA369" s="204">
        <f>+'PPFF 2022'!GG369</f>
        <v>0</v>
      </c>
      <c r="HB369" s="202">
        <f t="shared" si="628"/>
        <v>0</v>
      </c>
      <c r="HC369" s="203">
        <f>+'PPFF 2022'!GH369</f>
        <v>0</v>
      </c>
      <c r="HD369" s="204">
        <f>+'PPFF 2022'!GI369</f>
        <v>0</v>
      </c>
      <c r="HE369" s="202">
        <f t="shared" si="629"/>
        <v>0</v>
      </c>
      <c r="HF369" s="203">
        <f>+'PPFF 2022'!GJ369</f>
        <v>0</v>
      </c>
      <c r="HG369" s="204">
        <f>+'PPFF 2022'!GK369</f>
        <v>0</v>
      </c>
      <c r="HH369" s="202">
        <f t="shared" si="630"/>
        <v>0</v>
      </c>
      <c r="HI369" s="203">
        <f>+'PPFF 2022'!GL369</f>
        <v>0</v>
      </c>
      <c r="HJ369" s="204">
        <f>+'PPFF 2022'!GM369</f>
        <v>0</v>
      </c>
      <c r="HK369" s="202">
        <f t="shared" si="631"/>
        <v>0</v>
      </c>
      <c r="HL369" s="203">
        <f>+'PPFF 2022'!GN369</f>
        <v>0</v>
      </c>
      <c r="HM369" s="204">
        <f>+'PPFF 2022'!GO369</f>
        <v>0</v>
      </c>
      <c r="HN369" s="202">
        <f t="shared" si="632"/>
        <v>0</v>
      </c>
      <c r="HO369" s="203">
        <f>+'PPFF 2022'!GP369</f>
        <v>0</v>
      </c>
      <c r="HP369" s="204">
        <f>+'PPFF 2022'!GQ369</f>
        <v>0</v>
      </c>
      <c r="HQ369" s="202">
        <f t="shared" si="633"/>
        <v>0</v>
      </c>
      <c r="HR369" s="203">
        <f>+'PPFF 2022'!GR369</f>
        <v>0</v>
      </c>
      <c r="HS369" s="204">
        <f>+'PPFF 2022'!GS369</f>
        <v>0</v>
      </c>
      <c r="HT369" s="202">
        <f t="shared" si="634"/>
        <v>0</v>
      </c>
      <c r="HU369" s="203">
        <f>+'PPFF 2022'!GT369</f>
        <v>0</v>
      </c>
      <c r="HV369" s="204">
        <f>+'PPFF 2022'!GU369</f>
        <v>0</v>
      </c>
      <c r="HW369" s="202">
        <f t="shared" si="635"/>
        <v>0</v>
      </c>
      <c r="HX369" s="203">
        <f>+'PPFF 2022'!GV369</f>
        <v>0</v>
      </c>
      <c r="HY369" s="204">
        <f>+'PPFF 2022'!GW369</f>
        <v>0</v>
      </c>
      <c r="HZ369" s="202">
        <f t="shared" si="636"/>
        <v>0</v>
      </c>
      <c r="IA369" s="203">
        <f>+'PPFF 2022'!GX369</f>
        <v>0</v>
      </c>
      <c r="IB369" s="204">
        <f>+'PPFF 2022'!GY369</f>
        <v>0</v>
      </c>
      <c r="IC369" s="209">
        <f t="shared" si="637"/>
        <v>0</v>
      </c>
      <c r="ID369" s="203">
        <f>+'PPFF 2022'!HE369</f>
        <v>0</v>
      </c>
      <c r="IE369" s="204">
        <f>+'PPFF 2022'!HF369</f>
        <v>0</v>
      </c>
      <c r="IF369" s="215">
        <f t="shared" si="638"/>
        <v>0</v>
      </c>
      <c r="IG369" s="203">
        <f>+'PPFF 2022'!HG369</f>
        <v>0</v>
      </c>
      <c r="IH369" s="204">
        <f>+'PPFF 2022'!HH369</f>
        <v>0</v>
      </c>
      <c r="II369" s="215">
        <f t="shared" si="639"/>
        <v>0</v>
      </c>
      <c r="IJ369" s="203">
        <f>+'PPFF 2022'!HI369</f>
        <v>0</v>
      </c>
      <c r="IK369" s="204">
        <f>+'PPFF 2022'!HJ369</f>
        <v>0</v>
      </c>
      <c r="IL369" s="215">
        <f t="shared" si="640"/>
        <v>0</v>
      </c>
      <c r="IM369" s="203">
        <f>+'PPFF 2022'!HK369</f>
        <v>0</v>
      </c>
      <c r="IN369" s="204">
        <f>+'PPFF 2022'!HL369</f>
        <v>0</v>
      </c>
      <c r="IO369" s="215">
        <f t="shared" si="641"/>
        <v>0</v>
      </c>
      <c r="IP369" s="203">
        <f>+'PPFF 2022'!HM369</f>
        <v>0</v>
      </c>
      <c r="IQ369" s="204">
        <f>+'PPFF 2022'!HN369</f>
        <v>0</v>
      </c>
      <c r="IR369" s="215">
        <f t="shared" si="642"/>
        <v>0</v>
      </c>
      <c r="IS369" s="203">
        <f>+'PPFF 2022'!HO369</f>
        <v>0</v>
      </c>
      <c r="IT369" s="204">
        <f>+'PPFF 2022'!HP369</f>
        <v>0</v>
      </c>
      <c r="IU369" s="215">
        <f t="shared" si="643"/>
        <v>0</v>
      </c>
      <c r="IV369" s="203">
        <f>+'PPFF 2022'!HQ369</f>
        <v>0</v>
      </c>
      <c r="IW369" s="204">
        <f>+'PPFF 2022'!HR369</f>
        <v>0</v>
      </c>
      <c r="IX369" s="215">
        <f t="shared" si="644"/>
        <v>0</v>
      </c>
      <c r="IY369" s="203">
        <f>+'PPFF 2022'!HS369</f>
        <v>0</v>
      </c>
      <c r="IZ369" s="204">
        <f>+'PPFF 2022'!HT369</f>
        <v>0</v>
      </c>
      <c r="JA369" s="215">
        <f t="shared" si="645"/>
        <v>0</v>
      </c>
      <c r="JB369" s="203">
        <f>+'PPFF 2022'!HU369</f>
        <v>0</v>
      </c>
      <c r="JC369" s="204">
        <f>+'PPFF 2022'!HV369</f>
        <v>0</v>
      </c>
      <c r="JD369" s="215">
        <f t="shared" si="646"/>
        <v>0</v>
      </c>
      <c r="JE369" s="203">
        <f>+'PPFF 2022'!HW369</f>
        <v>0</v>
      </c>
      <c r="JF369" s="204">
        <f>+'PPFF 2022'!HX369</f>
        <v>0</v>
      </c>
      <c r="JG369" s="215">
        <f t="shared" si="647"/>
        <v>0</v>
      </c>
      <c r="JH369" s="203">
        <f>+'PPFF 2022'!HY369</f>
        <v>0</v>
      </c>
      <c r="JI369" s="204">
        <f>+'PPFF 2022'!HZ369</f>
        <v>0</v>
      </c>
      <c r="JJ369" s="215">
        <f t="shared" si="648"/>
        <v>0</v>
      </c>
      <c r="JK369" s="203">
        <f>+'PPFF 2022'!IA369</f>
        <v>0</v>
      </c>
      <c r="JL369" s="204">
        <f>+'PPFF 2022'!IB369</f>
        <v>0</v>
      </c>
      <c r="JM369" s="218">
        <f t="shared" si="649"/>
        <v>0</v>
      </c>
      <c r="JN369" s="224">
        <f>+'PPFF 2022'!IH369</f>
        <v>0</v>
      </c>
      <c r="JO369" s="225">
        <f>+'PPFF 2022'!II369</f>
        <v>0</v>
      </c>
      <c r="JP369" s="212">
        <f t="shared" si="650"/>
        <v>0</v>
      </c>
      <c r="JQ369" s="224">
        <f>+'PPFF 2022'!IJ369</f>
        <v>0</v>
      </c>
      <c r="JR369" s="225">
        <f>+'PPFF 2022'!IK369</f>
        <v>0</v>
      </c>
      <c r="JS369" s="212">
        <f t="shared" si="651"/>
        <v>0</v>
      </c>
      <c r="JT369" s="224">
        <f>+'PPFF 2022'!IL369</f>
        <v>0</v>
      </c>
      <c r="JU369" s="225">
        <f>+'PPFF 2022'!IM369</f>
        <v>0</v>
      </c>
      <c r="JV369" s="212">
        <f t="shared" si="652"/>
        <v>0</v>
      </c>
      <c r="JW369" s="224">
        <f>+'PPFF 2022'!IN369</f>
        <v>0</v>
      </c>
      <c r="JX369" s="225">
        <f>+'PPFF 2022'!IO369</f>
        <v>0</v>
      </c>
      <c r="JY369" s="212">
        <f t="shared" si="653"/>
        <v>0</v>
      </c>
      <c r="JZ369" s="224">
        <f>+'PPFF 2022'!IP369</f>
        <v>0</v>
      </c>
      <c r="KA369" s="225">
        <f>+'PPFF 2022'!IQ369</f>
        <v>0</v>
      </c>
      <c r="KB369" s="212">
        <f t="shared" si="654"/>
        <v>0</v>
      </c>
      <c r="KC369" s="224">
        <f>+'PPFF 2022'!IR369</f>
        <v>0</v>
      </c>
      <c r="KD369" s="225">
        <f>+'PPFF 2022'!IS369</f>
        <v>0</v>
      </c>
      <c r="KE369" s="212">
        <f t="shared" si="655"/>
        <v>0</v>
      </c>
      <c r="KF369" s="224">
        <f>+'PPFF 2022'!IT369</f>
        <v>0</v>
      </c>
      <c r="KG369" s="225">
        <f>+'PPFF 2022'!IU369</f>
        <v>0</v>
      </c>
      <c r="KH369" s="212">
        <f t="shared" si="656"/>
        <v>0</v>
      </c>
      <c r="KI369" s="224">
        <f>+'PPFF 2022'!IV369</f>
        <v>0</v>
      </c>
      <c r="KJ369" s="225">
        <f>+'PPFF 2022'!IW369</f>
        <v>0</v>
      </c>
      <c r="KK369" s="212">
        <f t="shared" si="657"/>
        <v>0</v>
      </c>
      <c r="KL369" s="224">
        <f>+'PPFF 2022'!IX369</f>
        <v>0</v>
      </c>
      <c r="KM369" s="225">
        <f>+'PPFF 2022'!IY369</f>
        <v>0</v>
      </c>
      <c r="KN369" s="212">
        <f t="shared" si="658"/>
        <v>0</v>
      </c>
      <c r="KO369" s="224">
        <f>+'PPFF 2022'!IZ369</f>
        <v>0</v>
      </c>
      <c r="KP369" s="225">
        <f>+'PPFF 2022'!JA369</f>
        <v>0</v>
      </c>
      <c r="KQ369" s="212">
        <f t="shared" si="659"/>
        <v>0</v>
      </c>
      <c r="KR369" s="224">
        <f>+'PPFF 2022'!JB369</f>
        <v>0</v>
      </c>
      <c r="KS369" s="225">
        <f>+'PPFF 2022'!JC369</f>
        <v>0</v>
      </c>
      <c r="KT369" s="212">
        <f t="shared" si="660"/>
        <v>0</v>
      </c>
      <c r="KU369" s="224">
        <f>+'PPFF 2022'!JD369</f>
        <v>0</v>
      </c>
      <c r="KV369" s="225">
        <f>+'PPFF 2022'!JE369</f>
        <v>0</v>
      </c>
      <c r="KW369" s="212">
        <f t="shared" si="661"/>
        <v>0</v>
      </c>
      <c r="KX369" s="224">
        <f>+'PPFF 2022'!JK369</f>
        <v>0</v>
      </c>
      <c r="KY369" s="230">
        <f>+'PPFF 2022'!JL369</f>
        <v>0</v>
      </c>
      <c r="KZ369" s="224">
        <f>+'PPFF 2022'!JM369</f>
        <v>0</v>
      </c>
      <c r="LA369" s="230">
        <f>+'PPFF 2022'!JN369</f>
        <v>0</v>
      </c>
      <c r="LB369" s="224">
        <f>+'PPFF 2022'!JO369</f>
        <v>0</v>
      </c>
      <c r="LC369" s="230">
        <f>+'PPFF 2022'!JP369</f>
        <v>0</v>
      </c>
      <c r="LD369" s="224">
        <f>+'PPFF 2022'!JQ369</f>
        <v>0</v>
      </c>
      <c r="LE369" s="230">
        <f>+'PPFF 2022'!JR369</f>
        <v>0</v>
      </c>
      <c r="LF369" s="224">
        <f>+'PPFF 2022'!JS369</f>
        <v>0</v>
      </c>
      <c r="LG369" s="230">
        <f>+'PPFF 2022'!JT369</f>
        <v>0</v>
      </c>
      <c r="LH369" s="224">
        <f>+'PPFF 2022'!JU369</f>
        <v>0</v>
      </c>
      <c r="LI369" s="230">
        <f>+'PPFF 2022'!JV369</f>
        <v>0</v>
      </c>
      <c r="LJ369" s="224">
        <f>+'PPFF 2022'!JW369</f>
        <v>0</v>
      </c>
      <c r="LK369" s="230">
        <f>+'PPFF 2022'!JX369</f>
        <v>0</v>
      </c>
      <c r="LL369" s="224">
        <f>+'PPFF 2022'!JY369</f>
        <v>0</v>
      </c>
      <c r="LM369" s="230">
        <f>+'PPFF 2022'!JZ369</f>
        <v>0</v>
      </c>
      <c r="LN369" s="224">
        <f>+'PPFF 2022'!KA369</f>
        <v>0</v>
      </c>
      <c r="LO369" s="230">
        <f>+'PPFF 2022'!KB369</f>
        <v>0</v>
      </c>
      <c r="LP369" s="224">
        <f>+'PPFF 2022'!KC369</f>
        <v>0</v>
      </c>
      <c r="LQ369" s="230">
        <f>+'PPFF 2022'!KD369</f>
        <v>0</v>
      </c>
      <c r="LR369" s="224">
        <f>+'PPFF 2022'!KE369</f>
        <v>0</v>
      </c>
      <c r="LS369" s="230">
        <f>+'PPFF 2022'!KF369</f>
        <v>0</v>
      </c>
      <c r="LT369" s="224">
        <f>+'PPFF 2022'!KG369</f>
        <v>0</v>
      </c>
      <c r="LU369" s="230">
        <f>+'PPFF 2022'!KH369</f>
        <v>0</v>
      </c>
      <c r="LV369" s="234">
        <f>+'PPFF 2022'!KN369</f>
        <v>0</v>
      </c>
      <c r="LW369" s="234">
        <f>+'PPFF 2022'!KP369</f>
        <v>0</v>
      </c>
      <c r="LX369" s="234">
        <f>+'PPFF 2022'!KR369</f>
        <v>0</v>
      </c>
      <c r="LY369" s="234">
        <f>+'PPFF 2022'!KT369</f>
        <v>0</v>
      </c>
      <c r="LZ369" s="234">
        <f>+'PPFF 2022'!KV369</f>
        <v>0</v>
      </c>
      <c r="MA369" s="234">
        <f>+'PPFF 2022'!KX369</f>
        <v>0</v>
      </c>
      <c r="MB369" s="234">
        <f>+'PPFF 2022'!KZ369</f>
        <v>0</v>
      </c>
      <c r="MC369" s="234">
        <f>+'PPFF 2022'!LB369</f>
        <v>0</v>
      </c>
      <c r="MD369" s="234">
        <f>+'PPFF 2022'!LD369</f>
        <v>0</v>
      </c>
      <c r="ME369" s="234">
        <f>+'PPFF 2022'!LF369</f>
        <v>0</v>
      </c>
      <c r="MF369" s="234">
        <f>+'PPFF 2022'!LH369</f>
        <v>0</v>
      </c>
      <c r="MG369" s="234">
        <f>+'PPFF 2022'!LJ369</f>
        <v>0</v>
      </c>
      <c r="MH369" s="190">
        <f>+'PPFF 2022'!LN369/6</f>
        <v>0</v>
      </c>
      <c r="MI369" s="190">
        <f>+'PPFF 2022'!LP369/6</f>
        <v>0</v>
      </c>
      <c r="MJ369" s="190">
        <f>+'PPFF 2022'!LR369/6</f>
        <v>0</v>
      </c>
      <c r="MK369" s="190">
        <f>+'PPFF 2022'!LT369/6</f>
        <v>0</v>
      </c>
      <c r="ML369" s="190">
        <f>+'PPFF 2022'!LV369/6</f>
        <v>0</v>
      </c>
      <c r="MM369" s="190">
        <f>+'PPFF 2022'!LX369/6</f>
        <v>0</v>
      </c>
      <c r="MN369" s="239">
        <f>+'PPFF 2022'!LZ369/6</f>
        <v>0</v>
      </c>
      <c r="MO369" s="190">
        <f>+'PPFF 2022'!MB369/6</f>
        <v>0</v>
      </c>
      <c r="MP369" s="190">
        <f>+'PPFF 2022'!MD369/6</f>
        <v>0</v>
      </c>
      <c r="MQ369" s="190">
        <f>+'PPFF 2022'!MF369/6</f>
        <v>0</v>
      </c>
      <c r="MR369" s="190">
        <f>+'PPFF 2022'!MH369/6</f>
        <v>0</v>
      </c>
      <c r="MS369" s="190">
        <f>+'PPFF 2022'!MJ369/6</f>
        <v>0</v>
      </c>
      <c r="MT369" s="104">
        <f>+'PPFF 2022'!MN369</f>
        <v>0</v>
      </c>
      <c r="MU369" s="104">
        <f>+'PPFF 2022'!MP369</f>
        <v>0</v>
      </c>
      <c r="MV369" s="104">
        <f>+'PPFF 2022'!MR369</f>
        <v>0</v>
      </c>
      <c r="MW369" s="104">
        <f>+'PPFF 2022'!MT369</f>
        <v>0</v>
      </c>
      <c r="MX369" s="104">
        <f>+'PPFF 2022'!MV369</f>
        <v>0</v>
      </c>
      <c r="MY369" s="104">
        <f>+'PPFF 2022'!MX369</f>
        <v>0</v>
      </c>
      <c r="MZ369" s="104">
        <f>+'PPFF 2022'!MZ369</f>
        <v>0</v>
      </c>
      <c r="NA369" s="104">
        <f>+'PPFF 2022'!NB369</f>
        <v>0</v>
      </c>
      <c r="NB369" s="104">
        <f>+'PPFF 2022'!ND369</f>
        <v>0</v>
      </c>
      <c r="NC369" s="104">
        <f>+'PPFF 2022'!NF369</f>
        <v>0</v>
      </c>
      <c r="ND369" s="104">
        <f>+'PPFF 2022'!NH369</f>
        <v>0</v>
      </c>
      <c r="NE369" s="104">
        <f>+'PPFF 2022'!NJ369</f>
        <v>0</v>
      </c>
    </row>
    <row r="370" spans="1:369" s="88" customFormat="1" ht="10.5" x14ac:dyDescent="0.25">
      <c r="A370" s="89" t="s">
        <v>438</v>
      </c>
      <c r="B370" s="90" t="s">
        <v>132</v>
      </c>
      <c r="C370" s="90">
        <v>404</v>
      </c>
      <c r="D370" s="90" t="s">
        <v>438</v>
      </c>
      <c r="E370" s="91" t="s">
        <v>438</v>
      </c>
      <c r="F370" s="92" t="s">
        <v>132</v>
      </c>
      <c r="G370" s="92" t="s">
        <v>352</v>
      </c>
      <c r="H370" s="155">
        <v>11690</v>
      </c>
      <c r="I370" s="92" t="s">
        <v>135</v>
      </c>
      <c r="J370" s="171">
        <f>+'PPFF 2022'!J370+'PPFF 2022'!K370</f>
        <v>0</v>
      </c>
      <c r="K370" s="171">
        <f>+'PPFF 2022'!L370+'PPFF 2022'!M370</f>
        <v>0</v>
      </c>
      <c r="L370" s="171">
        <f>+'PPFF 2022'!N370+'PPFF 2022'!O370</f>
        <v>0</v>
      </c>
      <c r="M370" s="171">
        <f>+'PPFF 2022'!P370+'PPFF 2022'!Q370</f>
        <v>0</v>
      </c>
      <c r="N370" s="171">
        <f>+'PPFF 2022'!R370+'PPFF 2022'!S370</f>
        <v>0</v>
      </c>
      <c r="O370" s="171">
        <f>+'PPFF 2022'!T370+'PPFF 2022'!U370</f>
        <v>0</v>
      </c>
      <c r="P370" s="171">
        <f>+'PPFF 2022'!V370+'PPFF 2022'!W370</f>
        <v>0</v>
      </c>
      <c r="Q370" s="171">
        <f>+'PPFF 2022'!X370+'PPFF 2022'!Y370</f>
        <v>0</v>
      </c>
      <c r="R370" s="171">
        <f>+'PPFF 2022'!Z370+'PPFF 2022'!AA370</f>
        <v>0</v>
      </c>
      <c r="S370" s="171">
        <f>+'PPFF 2022'!AB370+'PPFF 2022'!AC370</f>
        <v>0</v>
      </c>
      <c r="T370" s="171">
        <f>+'PPFF 2022'!AD370+'PPFF 2022'!AE370</f>
        <v>0</v>
      </c>
      <c r="U370" s="171">
        <f>+'PPFF 2022'!AF370+'PPFF 2022'!AG370</f>
        <v>0</v>
      </c>
      <c r="V370" s="93">
        <f>+'PPFF 2022'!AM370</f>
        <v>0</v>
      </c>
      <c r="W370" s="95">
        <f>+'PPFF 2022'!AN370</f>
        <v>0</v>
      </c>
      <c r="X370" s="98">
        <f>+('PPFF 2022'!AM370+'PPFF 2022'!AN370)/13</f>
        <v>0</v>
      </c>
      <c r="Y370" s="93">
        <f>+'PPFF 2022'!AO370</f>
        <v>0</v>
      </c>
      <c r="Z370" s="95">
        <f>+'PPFF 2022'!AP370</f>
        <v>0</v>
      </c>
      <c r="AA370" s="98">
        <f>+('PPFF 2022'!AO370+'PPFF 2022'!AP370)/13</f>
        <v>0</v>
      </c>
      <c r="AB370" s="93">
        <f>+'PPFF 2022'!AQ370</f>
        <v>0</v>
      </c>
      <c r="AC370" s="95">
        <f>+'PPFF 2022'!AR370</f>
        <v>0</v>
      </c>
      <c r="AD370" s="98">
        <f t="shared" si="568"/>
        <v>0</v>
      </c>
      <c r="AE370" s="93">
        <f>+'PPFF 2022'!AS370</f>
        <v>0</v>
      </c>
      <c r="AF370" s="95">
        <f>+'PPFF 2022'!AT370</f>
        <v>0</v>
      </c>
      <c r="AG370" s="98">
        <f t="shared" si="569"/>
        <v>0</v>
      </c>
      <c r="AH370" s="93">
        <f>+'PPFF 2022'!AU370</f>
        <v>0</v>
      </c>
      <c r="AI370" s="95">
        <f>+'PPFF 2022'!AV370</f>
        <v>0</v>
      </c>
      <c r="AJ370" s="98">
        <f t="shared" si="570"/>
        <v>0</v>
      </c>
      <c r="AK370" s="93">
        <f>+'PPFF 2022'!AW370</f>
        <v>0</v>
      </c>
      <c r="AL370" s="95">
        <f>+'PPFF 2022'!AX370</f>
        <v>0</v>
      </c>
      <c r="AM370" s="98">
        <f t="shared" si="571"/>
        <v>0</v>
      </c>
      <c r="AN370" s="93">
        <f>+'PPFF 2022'!AY370</f>
        <v>0</v>
      </c>
      <c r="AO370" s="95">
        <f>+'PPFF 2022'!AZ370</f>
        <v>0</v>
      </c>
      <c r="AP370" s="98">
        <f t="shared" si="572"/>
        <v>0</v>
      </c>
      <c r="AQ370" s="93">
        <f>+'PPFF 2022'!BA370</f>
        <v>0</v>
      </c>
      <c r="AR370" s="95">
        <f>+'PPFF 2022'!BB370</f>
        <v>0</v>
      </c>
      <c r="AS370" s="98">
        <f t="shared" si="573"/>
        <v>0</v>
      </c>
      <c r="AT370" s="93">
        <f>+'PPFF 2022'!BC370</f>
        <v>0</v>
      </c>
      <c r="AU370" s="95">
        <f>+'PPFF 2022'!BD370</f>
        <v>0</v>
      </c>
      <c r="AV370" s="98">
        <f t="shared" si="574"/>
        <v>0</v>
      </c>
      <c r="AW370" s="93">
        <f>+'PPFF 2022'!BE370</f>
        <v>0</v>
      </c>
      <c r="AX370" s="95">
        <f>+'PPFF 2022'!BF370</f>
        <v>0</v>
      </c>
      <c r="AY370" s="98">
        <f t="shared" si="575"/>
        <v>0</v>
      </c>
      <c r="AZ370" s="93">
        <f>+'PPFF 2022'!BG370</f>
        <v>0</v>
      </c>
      <c r="BA370" s="95">
        <f>+'PPFF 2022'!BH370</f>
        <v>0</v>
      </c>
      <c r="BB370" s="98">
        <f t="shared" si="576"/>
        <v>0</v>
      </c>
      <c r="BC370" s="93">
        <f>+'PPFF 2022'!BI370</f>
        <v>0</v>
      </c>
      <c r="BD370" s="95">
        <f>+'PPFF 2022'!BJ370</f>
        <v>0</v>
      </c>
      <c r="BE370" s="97">
        <f t="shared" si="577"/>
        <v>0</v>
      </c>
      <c r="BF370" s="107">
        <f>+'PPFF 2022'!BP370</f>
        <v>0</v>
      </c>
      <c r="BG370" s="97">
        <f>+'PPFF 2022'!BQ370</f>
        <v>0</v>
      </c>
      <c r="BH370" s="182">
        <f t="shared" si="578"/>
        <v>0</v>
      </c>
      <c r="BI370" s="107">
        <f>+'PPFF 2022'!BR370</f>
        <v>0</v>
      </c>
      <c r="BJ370" s="97">
        <f>+'PPFF 2022'!BS370</f>
        <v>0</v>
      </c>
      <c r="BK370" s="182">
        <f t="shared" si="579"/>
        <v>0</v>
      </c>
      <c r="BL370" s="107">
        <f>+'PPFF 2022'!BT370</f>
        <v>0</v>
      </c>
      <c r="BM370" s="97">
        <f>+'PPFF 2022'!BU370</f>
        <v>0</v>
      </c>
      <c r="BN370" s="182">
        <f t="shared" si="580"/>
        <v>0</v>
      </c>
      <c r="BO370" s="107">
        <f>+'PPFF 2022'!BV370</f>
        <v>0</v>
      </c>
      <c r="BP370" s="97">
        <f>+'PPFF 2022'!BW370</f>
        <v>0</v>
      </c>
      <c r="BQ370" s="182">
        <f t="shared" si="581"/>
        <v>0</v>
      </c>
      <c r="BR370" s="107">
        <f>+'PPFF 2022'!BX370</f>
        <v>0</v>
      </c>
      <c r="BS370" s="97">
        <f>+'PPFF 2022'!BY370</f>
        <v>0</v>
      </c>
      <c r="BT370" s="182">
        <f t="shared" si="582"/>
        <v>0</v>
      </c>
      <c r="BU370" s="107">
        <f>+'PPFF 2022'!BZ370</f>
        <v>0</v>
      </c>
      <c r="BV370" s="97">
        <f>+'PPFF 2022'!CA370</f>
        <v>0</v>
      </c>
      <c r="BW370" s="182">
        <f t="shared" si="583"/>
        <v>0</v>
      </c>
      <c r="BX370" s="107">
        <f>+'PPFF 2022'!CB370</f>
        <v>0</v>
      </c>
      <c r="BY370" s="97">
        <f>+'PPFF 2022'!CC370</f>
        <v>0</v>
      </c>
      <c r="BZ370" s="182">
        <f t="shared" si="584"/>
        <v>0</v>
      </c>
      <c r="CA370" s="107">
        <f>+'PPFF 2022'!CD370</f>
        <v>0</v>
      </c>
      <c r="CB370" s="97">
        <f>+'PPFF 2022'!CE370</f>
        <v>0</v>
      </c>
      <c r="CC370" s="182">
        <f t="shared" si="585"/>
        <v>0</v>
      </c>
      <c r="CD370" s="107">
        <f>+'PPFF 2022'!CF370</f>
        <v>0</v>
      </c>
      <c r="CE370" s="97">
        <f>+'PPFF 2022'!CG370</f>
        <v>0</v>
      </c>
      <c r="CF370" s="182">
        <f t="shared" si="586"/>
        <v>0</v>
      </c>
      <c r="CG370" s="107">
        <f>+'PPFF 2022'!CH370</f>
        <v>0</v>
      </c>
      <c r="CH370" s="97">
        <f>+'PPFF 2022'!CI370</f>
        <v>0</v>
      </c>
      <c r="CI370" s="182">
        <f t="shared" si="587"/>
        <v>0</v>
      </c>
      <c r="CJ370" s="107">
        <f>+'PPFF 2022'!CJ370</f>
        <v>0</v>
      </c>
      <c r="CK370" s="97">
        <f>+'PPFF 2022'!CK370</f>
        <v>0</v>
      </c>
      <c r="CL370" s="182">
        <f t="shared" si="588"/>
        <v>0</v>
      </c>
      <c r="CM370" s="107">
        <f>+'PPFF 2022'!CL370</f>
        <v>0</v>
      </c>
      <c r="CN370" s="97">
        <f>+'PPFF 2022'!CM370</f>
        <v>0</v>
      </c>
      <c r="CO370" s="187">
        <f t="shared" si="589"/>
        <v>0</v>
      </c>
      <c r="CP370" s="109">
        <f>+'PPFF 2022'!CS370</f>
        <v>1</v>
      </c>
      <c r="CQ370" s="111">
        <f>+'PPFF 2022'!CT370</f>
        <v>0</v>
      </c>
      <c r="CR370" s="98">
        <f t="shared" si="590"/>
        <v>8.3333333333333329E-2</v>
      </c>
      <c r="CS370" s="109">
        <f>+'PPFF 2022'!CU370</f>
        <v>0</v>
      </c>
      <c r="CT370" s="111">
        <f>+'PPFF 2022'!CV370</f>
        <v>0</v>
      </c>
      <c r="CU370" s="98">
        <f t="shared" si="591"/>
        <v>0</v>
      </c>
      <c r="CV370" s="109">
        <f>+'PPFF 2022'!CW370</f>
        <v>0</v>
      </c>
      <c r="CW370" s="111">
        <f>+'PPFF 2022'!CX370</f>
        <v>0</v>
      </c>
      <c r="CX370" s="98">
        <f t="shared" si="592"/>
        <v>0</v>
      </c>
      <c r="CY370" s="109">
        <f>+'PPFF 2022'!CY370</f>
        <v>0</v>
      </c>
      <c r="CZ370" s="111">
        <f>+'PPFF 2022'!CZ370</f>
        <v>0</v>
      </c>
      <c r="DA370" s="98">
        <f t="shared" si="593"/>
        <v>0</v>
      </c>
      <c r="DB370" s="109">
        <f>+'PPFF 2022'!DA370</f>
        <v>0</v>
      </c>
      <c r="DC370" s="111">
        <f>+'PPFF 2022'!DB370</f>
        <v>0</v>
      </c>
      <c r="DD370" s="98">
        <f t="shared" si="594"/>
        <v>0</v>
      </c>
      <c r="DE370" s="109">
        <f>+'PPFF 2022'!DC370</f>
        <v>0</v>
      </c>
      <c r="DF370" s="111">
        <f>+'PPFF 2022'!DD370</f>
        <v>0</v>
      </c>
      <c r="DG370" s="98">
        <f t="shared" si="595"/>
        <v>0</v>
      </c>
      <c r="DH370" s="109">
        <f>+'PPFF 2022'!DE370</f>
        <v>0</v>
      </c>
      <c r="DI370" s="111">
        <f>+'PPFF 2022'!DF370</f>
        <v>0</v>
      </c>
      <c r="DJ370" s="98">
        <f t="shared" si="596"/>
        <v>0</v>
      </c>
      <c r="DK370" s="109">
        <f>+'PPFF 2022'!DG370</f>
        <v>0</v>
      </c>
      <c r="DL370" s="111">
        <f>+'PPFF 2022'!DH370</f>
        <v>0</v>
      </c>
      <c r="DM370" s="98">
        <f t="shared" si="597"/>
        <v>0</v>
      </c>
      <c r="DN370" s="109">
        <f>+'PPFF 2022'!DI370</f>
        <v>0</v>
      </c>
      <c r="DO370" s="111">
        <f>+'PPFF 2022'!DJ370</f>
        <v>0</v>
      </c>
      <c r="DP370" s="98">
        <f t="shared" si="598"/>
        <v>0</v>
      </c>
      <c r="DQ370" s="109">
        <f>+'PPFF 2022'!DK370</f>
        <v>0</v>
      </c>
      <c r="DR370" s="111">
        <f>+'PPFF 2022'!DL370</f>
        <v>0</v>
      </c>
      <c r="DS370" s="98">
        <f t="shared" si="599"/>
        <v>0</v>
      </c>
      <c r="DT370" s="109">
        <f>+'PPFF 2022'!DM370</f>
        <v>0</v>
      </c>
      <c r="DU370" s="111">
        <f>+'PPFF 2022'!DN370</f>
        <v>0</v>
      </c>
      <c r="DV370" s="98">
        <f t="shared" si="600"/>
        <v>0</v>
      </c>
      <c r="DW370" s="109">
        <f>+'PPFF 2022'!DO370</f>
        <v>0</v>
      </c>
      <c r="DX370" s="111">
        <f>+'PPFF 2022'!DP370</f>
        <v>0</v>
      </c>
      <c r="DY370" s="107">
        <f t="shared" si="601"/>
        <v>0</v>
      </c>
      <c r="DZ370" s="109">
        <f>+'PPFF 2022'!DV370</f>
        <v>0</v>
      </c>
      <c r="EA370" s="111">
        <f>+'PPFF 2022'!DW370</f>
        <v>0</v>
      </c>
      <c r="EB370" s="98">
        <f t="shared" si="602"/>
        <v>0</v>
      </c>
      <c r="EC370" s="111">
        <f>+'PPFF 2022'!DX370</f>
        <v>0</v>
      </c>
      <c r="ED370" s="111">
        <f>+'PPFF 2022'!DY370</f>
        <v>0</v>
      </c>
      <c r="EE370" s="98">
        <f t="shared" si="603"/>
        <v>0</v>
      </c>
      <c r="EF370" s="111">
        <f>+'PPFF 2022'!DZ370</f>
        <v>0</v>
      </c>
      <c r="EG370" s="111">
        <f>+'PPFF 2022'!EA370</f>
        <v>0</v>
      </c>
      <c r="EH370" s="98">
        <f t="shared" si="604"/>
        <v>0</v>
      </c>
      <c r="EI370" s="111">
        <f>+'PPFF 2022'!EB370</f>
        <v>0</v>
      </c>
      <c r="EJ370" s="111">
        <f>+'PPFF 2022'!EC370</f>
        <v>0</v>
      </c>
      <c r="EK370" s="98">
        <f t="shared" si="605"/>
        <v>0</v>
      </c>
      <c r="EL370" s="111">
        <f>+'PPFF 2022'!ED370</f>
        <v>0</v>
      </c>
      <c r="EM370" s="111">
        <f>+'PPFF 2022'!EE370</f>
        <v>0</v>
      </c>
      <c r="EN370" s="98">
        <f t="shared" si="606"/>
        <v>0</v>
      </c>
      <c r="EO370" s="111">
        <f>+'PPFF 2022'!EF370</f>
        <v>0</v>
      </c>
      <c r="EP370" s="111">
        <f>+'PPFF 2022'!EG370</f>
        <v>0</v>
      </c>
      <c r="EQ370" s="98">
        <f t="shared" si="607"/>
        <v>0</v>
      </c>
      <c r="ER370" s="111">
        <f>+'PPFF 2022'!EH370</f>
        <v>0</v>
      </c>
      <c r="ES370" s="111">
        <f>+'PPFF 2022'!EI370</f>
        <v>0</v>
      </c>
      <c r="ET370" s="98">
        <f t="shared" si="608"/>
        <v>0</v>
      </c>
      <c r="EU370" s="111">
        <f>+'PPFF 2022'!EJ370</f>
        <v>0</v>
      </c>
      <c r="EV370" s="111">
        <f>+'PPFF 2022'!EK370</f>
        <v>0</v>
      </c>
      <c r="EW370" s="98">
        <f t="shared" si="609"/>
        <v>0</v>
      </c>
      <c r="EX370" s="111">
        <f>+'PPFF 2022'!EL370</f>
        <v>0</v>
      </c>
      <c r="EY370" s="111">
        <f>+'PPFF 2022'!EM370</f>
        <v>0</v>
      </c>
      <c r="EZ370" s="98">
        <f t="shared" si="610"/>
        <v>0</v>
      </c>
      <c r="FA370" s="111">
        <f>+'PPFF 2022'!EN370</f>
        <v>0</v>
      </c>
      <c r="FB370" s="111">
        <f>+'PPFF 2022'!EO370</f>
        <v>0</v>
      </c>
      <c r="FC370" s="98">
        <f t="shared" si="611"/>
        <v>0</v>
      </c>
      <c r="FD370" s="111">
        <f>+'PPFF 2022'!EP370</f>
        <v>0</v>
      </c>
      <c r="FE370" s="111">
        <f>+'PPFF 2022'!EQ370</f>
        <v>0</v>
      </c>
      <c r="FF370" s="98">
        <f t="shared" si="612"/>
        <v>0</v>
      </c>
      <c r="FG370" s="111">
        <f>+'PPFF 2022'!ER370</f>
        <v>0</v>
      </c>
      <c r="FH370" s="111">
        <f>+'PPFF 2022'!ES370</f>
        <v>0</v>
      </c>
      <c r="FI370" s="97">
        <f t="shared" si="613"/>
        <v>0</v>
      </c>
      <c r="FJ370" s="108">
        <f>+'PPFF 2022'!EY370</f>
        <v>0</v>
      </c>
      <c r="FK370" s="103">
        <f>+'PPFF 2022'!EZ370</f>
        <v>0</v>
      </c>
      <c r="FL370" s="193">
        <f t="shared" si="614"/>
        <v>0</v>
      </c>
      <c r="FM370" s="203">
        <f>+'PPFF 2022'!FA370</f>
        <v>0</v>
      </c>
      <c r="FN370" s="204">
        <f>+'PPFF 2022'!FB370</f>
        <v>0</v>
      </c>
      <c r="FO370" s="202">
        <f t="shared" si="615"/>
        <v>0</v>
      </c>
      <c r="FP370" s="203">
        <f>+'PPFF 2022'!FC370</f>
        <v>0</v>
      </c>
      <c r="FQ370" s="204">
        <f>+'PPFF 2022'!FD370</f>
        <v>0</v>
      </c>
      <c r="FR370" s="202">
        <f t="shared" si="616"/>
        <v>0</v>
      </c>
      <c r="FS370" s="203">
        <f>+'PPFF 2022'!FE370</f>
        <v>0</v>
      </c>
      <c r="FT370" s="204">
        <f>+'PPFF 2022'!FF370</f>
        <v>0</v>
      </c>
      <c r="FU370" s="202">
        <f t="shared" si="617"/>
        <v>0</v>
      </c>
      <c r="FV370" s="203">
        <f>+'PPFF 2022'!FG370</f>
        <v>0</v>
      </c>
      <c r="FW370" s="204">
        <f>+'PPFF 2022'!FH370</f>
        <v>0</v>
      </c>
      <c r="FX370" s="202">
        <f t="shared" si="618"/>
        <v>0</v>
      </c>
      <c r="FY370" s="203">
        <f>+'PPFF 2022'!FI370</f>
        <v>0</v>
      </c>
      <c r="FZ370" s="204">
        <f>+'PPFF 2022'!FJ370</f>
        <v>0</v>
      </c>
      <c r="GA370" s="202">
        <f t="shared" si="619"/>
        <v>0</v>
      </c>
      <c r="GB370" s="203">
        <f>+'PPFF 2022'!FK370</f>
        <v>0</v>
      </c>
      <c r="GC370" s="204">
        <f>+'PPFF 2022'!FL370</f>
        <v>0</v>
      </c>
      <c r="GD370" s="202">
        <f t="shared" si="620"/>
        <v>0</v>
      </c>
      <c r="GE370" s="203">
        <f>+'PPFF 2022'!FM370</f>
        <v>0</v>
      </c>
      <c r="GF370" s="204">
        <f>+'PPFF 2022'!FN370</f>
        <v>0</v>
      </c>
      <c r="GG370" s="202">
        <f t="shared" si="621"/>
        <v>0</v>
      </c>
      <c r="GH370" s="203">
        <f>+'PPFF 2022'!FO370</f>
        <v>0</v>
      </c>
      <c r="GI370" s="204">
        <f>+'PPFF 2022'!FP370</f>
        <v>0</v>
      </c>
      <c r="GJ370" s="202">
        <f t="shared" si="622"/>
        <v>0</v>
      </c>
      <c r="GK370" s="203">
        <f>+'PPFF 2022'!FQ370</f>
        <v>0</v>
      </c>
      <c r="GL370" s="204">
        <f>+'PPFF 2022'!FR370</f>
        <v>0</v>
      </c>
      <c r="GM370" s="202">
        <f t="shared" si="623"/>
        <v>0</v>
      </c>
      <c r="GN370" s="203">
        <f>+'PPFF 2022'!FS370</f>
        <v>0</v>
      </c>
      <c r="GO370" s="204">
        <f>+'PPFF 2022'!FT370</f>
        <v>0</v>
      </c>
      <c r="GP370" s="202">
        <f t="shared" si="624"/>
        <v>0</v>
      </c>
      <c r="GQ370" s="203">
        <f>+'PPFF 2022'!FU370</f>
        <v>0</v>
      </c>
      <c r="GR370" s="204">
        <f>+'PPFF 2022'!FV370</f>
        <v>0</v>
      </c>
      <c r="GS370" s="209">
        <f t="shared" si="625"/>
        <v>0</v>
      </c>
      <c r="GT370" s="203">
        <f>+'PPFF 2022'!GB370</f>
        <v>0</v>
      </c>
      <c r="GU370" s="204">
        <f>+'PPFF 2022'!GC370</f>
        <v>0</v>
      </c>
      <c r="GV370" s="202">
        <f t="shared" si="626"/>
        <v>0</v>
      </c>
      <c r="GW370" s="203">
        <f>+'PPFF 2022'!GD370</f>
        <v>0</v>
      </c>
      <c r="GX370" s="204">
        <f>+'PPFF 2022'!GE370</f>
        <v>0</v>
      </c>
      <c r="GY370" s="202">
        <f t="shared" si="627"/>
        <v>0</v>
      </c>
      <c r="GZ370" s="203">
        <f>+'PPFF 2022'!GF370</f>
        <v>0</v>
      </c>
      <c r="HA370" s="204">
        <f>+'PPFF 2022'!GG370</f>
        <v>0</v>
      </c>
      <c r="HB370" s="202">
        <f t="shared" si="628"/>
        <v>0</v>
      </c>
      <c r="HC370" s="203">
        <f>+'PPFF 2022'!GH370</f>
        <v>0</v>
      </c>
      <c r="HD370" s="204">
        <f>+'PPFF 2022'!GI370</f>
        <v>0</v>
      </c>
      <c r="HE370" s="202">
        <f t="shared" si="629"/>
        <v>0</v>
      </c>
      <c r="HF370" s="203">
        <f>+'PPFF 2022'!GJ370</f>
        <v>0</v>
      </c>
      <c r="HG370" s="204">
        <f>+'PPFF 2022'!GK370</f>
        <v>0</v>
      </c>
      <c r="HH370" s="202">
        <f t="shared" si="630"/>
        <v>0</v>
      </c>
      <c r="HI370" s="203">
        <f>+'PPFF 2022'!GL370</f>
        <v>0</v>
      </c>
      <c r="HJ370" s="204">
        <f>+'PPFF 2022'!GM370</f>
        <v>0</v>
      </c>
      <c r="HK370" s="202">
        <f t="shared" si="631"/>
        <v>0</v>
      </c>
      <c r="HL370" s="203">
        <f>+'PPFF 2022'!GN370</f>
        <v>0</v>
      </c>
      <c r="HM370" s="204">
        <f>+'PPFF 2022'!GO370</f>
        <v>0</v>
      </c>
      <c r="HN370" s="202">
        <f t="shared" si="632"/>
        <v>0</v>
      </c>
      <c r="HO370" s="203">
        <f>+'PPFF 2022'!GP370</f>
        <v>0</v>
      </c>
      <c r="HP370" s="204">
        <f>+'PPFF 2022'!GQ370</f>
        <v>0</v>
      </c>
      <c r="HQ370" s="202">
        <f t="shared" si="633"/>
        <v>0</v>
      </c>
      <c r="HR370" s="203">
        <f>+'PPFF 2022'!GR370</f>
        <v>0</v>
      </c>
      <c r="HS370" s="204">
        <f>+'PPFF 2022'!GS370</f>
        <v>0</v>
      </c>
      <c r="HT370" s="202">
        <f t="shared" si="634"/>
        <v>0</v>
      </c>
      <c r="HU370" s="203">
        <f>+'PPFF 2022'!GT370</f>
        <v>0</v>
      </c>
      <c r="HV370" s="204">
        <f>+'PPFF 2022'!GU370</f>
        <v>0</v>
      </c>
      <c r="HW370" s="202">
        <f t="shared" si="635"/>
        <v>0</v>
      </c>
      <c r="HX370" s="203">
        <f>+'PPFF 2022'!GV370</f>
        <v>0</v>
      </c>
      <c r="HY370" s="204">
        <f>+'PPFF 2022'!GW370</f>
        <v>0</v>
      </c>
      <c r="HZ370" s="202">
        <f t="shared" si="636"/>
        <v>0</v>
      </c>
      <c r="IA370" s="203">
        <f>+'PPFF 2022'!GX370</f>
        <v>0</v>
      </c>
      <c r="IB370" s="204">
        <f>+'PPFF 2022'!GY370</f>
        <v>0</v>
      </c>
      <c r="IC370" s="209">
        <f t="shared" si="637"/>
        <v>0</v>
      </c>
      <c r="ID370" s="203">
        <f>+'PPFF 2022'!HE370</f>
        <v>0</v>
      </c>
      <c r="IE370" s="204">
        <f>+'PPFF 2022'!HF370</f>
        <v>0</v>
      </c>
      <c r="IF370" s="215">
        <f t="shared" si="638"/>
        <v>0</v>
      </c>
      <c r="IG370" s="203">
        <f>+'PPFF 2022'!HG370</f>
        <v>0</v>
      </c>
      <c r="IH370" s="204">
        <f>+'PPFF 2022'!HH370</f>
        <v>0</v>
      </c>
      <c r="II370" s="215">
        <f t="shared" si="639"/>
        <v>0</v>
      </c>
      <c r="IJ370" s="203">
        <f>+'PPFF 2022'!HI370</f>
        <v>0</v>
      </c>
      <c r="IK370" s="204">
        <f>+'PPFF 2022'!HJ370</f>
        <v>0</v>
      </c>
      <c r="IL370" s="215">
        <f t="shared" si="640"/>
        <v>0</v>
      </c>
      <c r="IM370" s="203">
        <f>+'PPFF 2022'!HK370</f>
        <v>0</v>
      </c>
      <c r="IN370" s="204">
        <f>+'PPFF 2022'!HL370</f>
        <v>0</v>
      </c>
      <c r="IO370" s="215">
        <f t="shared" si="641"/>
        <v>0</v>
      </c>
      <c r="IP370" s="203">
        <f>+'PPFF 2022'!HM370</f>
        <v>0</v>
      </c>
      <c r="IQ370" s="204">
        <f>+'PPFF 2022'!HN370</f>
        <v>0</v>
      </c>
      <c r="IR370" s="215">
        <f t="shared" si="642"/>
        <v>0</v>
      </c>
      <c r="IS370" s="203">
        <f>+'PPFF 2022'!HO370</f>
        <v>0</v>
      </c>
      <c r="IT370" s="204">
        <f>+'PPFF 2022'!HP370</f>
        <v>0</v>
      </c>
      <c r="IU370" s="215">
        <f t="shared" si="643"/>
        <v>0</v>
      </c>
      <c r="IV370" s="203">
        <f>+'PPFF 2022'!HQ370</f>
        <v>0</v>
      </c>
      <c r="IW370" s="204">
        <f>+'PPFF 2022'!HR370</f>
        <v>0</v>
      </c>
      <c r="IX370" s="215">
        <f t="shared" si="644"/>
        <v>0</v>
      </c>
      <c r="IY370" s="203">
        <f>+'PPFF 2022'!HS370</f>
        <v>0</v>
      </c>
      <c r="IZ370" s="204">
        <f>+'PPFF 2022'!HT370</f>
        <v>0</v>
      </c>
      <c r="JA370" s="215">
        <f t="shared" si="645"/>
        <v>0</v>
      </c>
      <c r="JB370" s="203">
        <f>+'PPFF 2022'!HU370</f>
        <v>0</v>
      </c>
      <c r="JC370" s="204">
        <f>+'PPFF 2022'!HV370</f>
        <v>0</v>
      </c>
      <c r="JD370" s="215">
        <f t="shared" si="646"/>
        <v>0</v>
      </c>
      <c r="JE370" s="203">
        <f>+'PPFF 2022'!HW370</f>
        <v>0</v>
      </c>
      <c r="JF370" s="204">
        <f>+'PPFF 2022'!HX370</f>
        <v>0</v>
      </c>
      <c r="JG370" s="215">
        <f t="shared" si="647"/>
        <v>0</v>
      </c>
      <c r="JH370" s="203">
        <f>+'PPFF 2022'!HY370</f>
        <v>0</v>
      </c>
      <c r="JI370" s="204">
        <f>+'PPFF 2022'!HZ370</f>
        <v>0</v>
      </c>
      <c r="JJ370" s="215">
        <f t="shared" si="648"/>
        <v>0</v>
      </c>
      <c r="JK370" s="203">
        <f>+'PPFF 2022'!IA370</f>
        <v>0</v>
      </c>
      <c r="JL370" s="204">
        <f>+'PPFF 2022'!IB370</f>
        <v>0</v>
      </c>
      <c r="JM370" s="218">
        <f t="shared" si="649"/>
        <v>0</v>
      </c>
      <c r="JN370" s="224">
        <f>+'PPFF 2022'!IH370</f>
        <v>0</v>
      </c>
      <c r="JO370" s="225">
        <f>+'PPFF 2022'!II370</f>
        <v>0</v>
      </c>
      <c r="JP370" s="212">
        <f t="shared" si="650"/>
        <v>0</v>
      </c>
      <c r="JQ370" s="224">
        <f>+'PPFF 2022'!IJ370</f>
        <v>0</v>
      </c>
      <c r="JR370" s="225">
        <f>+'PPFF 2022'!IK370</f>
        <v>0</v>
      </c>
      <c r="JS370" s="212">
        <f t="shared" si="651"/>
        <v>0</v>
      </c>
      <c r="JT370" s="224">
        <f>+'PPFF 2022'!IL370</f>
        <v>0</v>
      </c>
      <c r="JU370" s="225">
        <f>+'PPFF 2022'!IM370</f>
        <v>0</v>
      </c>
      <c r="JV370" s="212">
        <f t="shared" si="652"/>
        <v>0</v>
      </c>
      <c r="JW370" s="224">
        <f>+'PPFF 2022'!IN370</f>
        <v>0</v>
      </c>
      <c r="JX370" s="225">
        <f>+'PPFF 2022'!IO370</f>
        <v>0</v>
      </c>
      <c r="JY370" s="212">
        <f t="shared" si="653"/>
        <v>0</v>
      </c>
      <c r="JZ370" s="224">
        <f>+'PPFF 2022'!IP370</f>
        <v>0</v>
      </c>
      <c r="KA370" s="225">
        <f>+'PPFF 2022'!IQ370</f>
        <v>0</v>
      </c>
      <c r="KB370" s="212">
        <f t="shared" si="654"/>
        <v>0</v>
      </c>
      <c r="KC370" s="224">
        <f>+'PPFF 2022'!IR370</f>
        <v>0</v>
      </c>
      <c r="KD370" s="225">
        <f>+'PPFF 2022'!IS370</f>
        <v>0</v>
      </c>
      <c r="KE370" s="212">
        <f t="shared" si="655"/>
        <v>0</v>
      </c>
      <c r="KF370" s="224">
        <f>+'PPFF 2022'!IT370</f>
        <v>0</v>
      </c>
      <c r="KG370" s="225">
        <f>+'PPFF 2022'!IU370</f>
        <v>0</v>
      </c>
      <c r="KH370" s="212">
        <f t="shared" si="656"/>
        <v>0</v>
      </c>
      <c r="KI370" s="224">
        <f>+'PPFF 2022'!IV370</f>
        <v>0</v>
      </c>
      <c r="KJ370" s="225">
        <f>+'PPFF 2022'!IW370</f>
        <v>0</v>
      </c>
      <c r="KK370" s="212">
        <f t="shared" si="657"/>
        <v>0</v>
      </c>
      <c r="KL370" s="224">
        <f>+'PPFF 2022'!IX370</f>
        <v>0</v>
      </c>
      <c r="KM370" s="225">
        <f>+'PPFF 2022'!IY370</f>
        <v>0</v>
      </c>
      <c r="KN370" s="212">
        <f t="shared" si="658"/>
        <v>0</v>
      </c>
      <c r="KO370" s="224">
        <f>+'PPFF 2022'!IZ370</f>
        <v>0</v>
      </c>
      <c r="KP370" s="225">
        <f>+'PPFF 2022'!JA370</f>
        <v>0</v>
      </c>
      <c r="KQ370" s="212">
        <f t="shared" si="659"/>
        <v>0</v>
      </c>
      <c r="KR370" s="224">
        <f>+'PPFF 2022'!JB370</f>
        <v>0</v>
      </c>
      <c r="KS370" s="225">
        <f>+'PPFF 2022'!JC370</f>
        <v>0</v>
      </c>
      <c r="KT370" s="212">
        <f t="shared" si="660"/>
        <v>0</v>
      </c>
      <c r="KU370" s="224">
        <f>+'PPFF 2022'!JD370</f>
        <v>0</v>
      </c>
      <c r="KV370" s="225">
        <f>+'PPFF 2022'!JE370</f>
        <v>0</v>
      </c>
      <c r="KW370" s="212">
        <f t="shared" si="661"/>
        <v>0</v>
      </c>
      <c r="KX370" s="224">
        <f>+'PPFF 2022'!JK370</f>
        <v>0</v>
      </c>
      <c r="KY370" s="230">
        <f>+'PPFF 2022'!JL370</f>
        <v>0</v>
      </c>
      <c r="KZ370" s="224">
        <f>+'PPFF 2022'!JM370</f>
        <v>0</v>
      </c>
      <c r="LA370" s="230">
        <f>+'PPFF 2022'!JN370</f>
        <v>0</v>
      </c>
      <c r="LB370" s="224">
        <f>+'PPFF 2022'!JO370</f>
        <v>0</v>
      </c>
      <c r="LC370" s="230">
        <f>+'PPFF 2022'!JP370</f>
        <v>0</v>
      </c>
      <c r="LD370" s="224">
        <f>+'PPFF 2022'!JQ370</f>
        <v>0</v>
      </c>
      <c r="LE370" s="230">
        <f>+'PPFF 2022'!JR370</f>
        <v>0</v>
      </c>
      <c r="LF370" s="224">
        <f>+'PPFF 2022'!JS370</f>
        <v>0</v>
      </c>
      <c r="LG370" s="230">
        <f>+'PPFF 2022'!JT370</f>
        <v>0</v>
      </c>
      <c r="LH370" s="224">
        <f>+'PPFF 2022'!JU370</f>
        <v>0</v>
      </c>
      <c r="LI370" s="230">
        <f>+'PPFF 2022'!JV370</f>
        <v>0</v>
      </c>
      <c r="LJ370" s="224">
        <f>+'PPFF 2022'!JW370</f>
        <v>0</v>
      </c>
      <c r="LK370" s="230">
        <f>+'PPFF 2022'!JX370</f>
        <v>0</v>
      </c>
      <c r="LL370" s="224">
        <f>+'PPFF 2022'!JY370</f>
        <v>0</v>
      </c>
      <c r="LM370" s="230">
        <f>+'PPFF 2022'!JZ370</f>
        <v>0</v>
      </c>
      <c r="LN370" s="224">
        <f>+'PPFF 2022'!KA370</f>
        <v>0</v>
      </c>
      <c r="LO370" s="230">
        <f>+'PPFF 2022'!KB370</f>
        <v>0</v>
      </c>
      <c r="LP370" s="224">
        <f>+'PPFF 2022'!KC370</f>
        <v>0</v>
      </c>
      <c r="LQ370" s="230">
        <f>+'PPFF 2022'!KD370</f>
        <v>0</v>
      </c>
      <c r="LR370" s="224">
        <f>+'PPFF 2022'!KE370</f>
        <v>0</v>
      </c>
      <c r="LS370" s="230">
        <f>+'PPFF 2022'!KF370</f>
        <v>0</v>
      </c>
      <c r="LT370" s="224">
        <f>+'PPFF 2022'!KG370</f>
        <v>0</v>
      </c>
      <c r="LU370" s="230">
        <f>+'PPFF 2022'!KH370</f>
        <v>0</v>
      </c>
      <c r="LV370" s="234">
        <f>+'PPFF 2022'!KN370</f>
        <v>0</v>
      </c>
      <c r="LW370" s="234">
        <f>+'PPFF 2022'!KP370</f>
        <v>0</v>
      </c>
      <c r="LX370" s="234">
        <f>+'PPFF 2022'!KR370</f>
        <v>0</v>
      </c>
      <c r="LY370" s="234">
        <f>+'PPFF 2022'!KT370</f>
        <v>0</v>
      </c>
      <c r="LZ370" s="234">
        <f>+'PPFF 2022'!KV370</f>
        <v>0</v>
      </c>
      <c r="MA370" s="234">
        <f>+'PPFF 2022'!KX370</f>
        <v>0</v>
      </c>
      <c r="MB370" s="234">
        <f>+'PPFF 2022'!KZ370</f>
        <v>0</v>
      </c>
      <c r="MC370" s="234">
        <f>+'PPFF 2022'!LB370</f>
        <v>0</v>
      </c>
      <c r="MD370" s="234">
        <f>+'PPFF 2022'!LD370</f>
        <v>0</v>
      </c>
      <c r="ME370" s="234">
        <f>+'PPFF 2022'!LF370</f>
        <v>0</v>
      </c>
      <c r="MF370" s="234">
        <f>+'PPFF 2022'!LH370</f>
        <v>0</v>
      </c>
      <c r="MG370" s="234">
        <f>+'PPFF 2022'!LJ370</f>
        <v>0</v>
      </c>
      <c r="MH370" s="190">
        <f>+'PPFF 2022'!LN370/6</f>
        <v>0</v>
      </c>
      <c r="MI370" s="190">
        <f>+'PPFF 2022'!LP370/6</f>
        <v>0</v>
      </c>
      <c r="MJ370" s="190">
        <f>+'PPFF 2022'!LR370/6</f>
        <v>0</v>
      </c>
      <c r="MK370" s="190">
        <f>+'PPFF 2022'!LT370/6</f>
        <v>0</v>
      </c>
      <c r="ML370" s="190">
        <f>+'PPFF 2022'!LV370/6</f>
        <v>0</v>
      </c>
      <c r="MM370" s="190">
        <f>+'PPFF 2022'!LX370/6</f>
        <v>0</v>
      </c>
      <c r="MN370" s="239">
        <f>+'PPFF 2022'!LZ370/6</f>
        <v>0</v>
      </c>
      <c r="MO370" s="190">
        <f>+'PPFF 2022'!MB370/6</f>
        <v>0</v>
      </c>
      <c r="MP370" s="190">
        <f>+'PPFF 2022'!MD370/6</f>
        <v>0</v>
      </c>
      <c r="MQ370" s="190">
        <f>+'PPFF 2022'!MF370/6</f>
        <v>0</v>
      </c>
      <c r="MR370" s="190">
        <f>+'PPFF 2022'!MH370/6</f>
        <v>0</v>
      </c>
      <c r="MS370" s="190">
        <f>+'PPFF 2022'!MJ370/6</f>
        <v>0</v>
      </c>
      <c r="MT370" s="104">
        <f>+'PPFF 2022'!MN370</f>
        <v>0</v>
      </c>
      <c r="MU370" s="104">
        <f>+'PPFF 2022'!MP370</f>
        <v>0</v>
      </c>
      <c r="MV370" s="104">
        <f>+'PPFF 2022'!MR370</f>
        <v>0</v>
      </c>
      <c r="MW370" s="104">
        <f>+'PPFF 2022'!MT370</f>
        <v>0</v>
      </c>
      <c r="MX370" s="104">
        <f>+'PPFF 2022'!MV370</f>
        <v>0</v>
      </c>
      <c r="MY370" s="104">
        <f>+'PPFF 2022'!MX370</f>
        <v>0</v>
      </c>
      <c r="MZ370" s="104">
        <f>+'PPFF 2022'!MZ370</f>
        <v>0</v>
      </c>
      <c r="NA370" s="104">
        <f>+'PPFF 2022'!NB370</f>
        <v>0</v>
      </c>
      <c r="NB370" s="104">
        <f>+'PPFF 2022'!ND370</f>
        <v>0</v>
      </c>
      <c r="NC370" s="104">
        <f>+'PPFF 2022'!NF370</f>
        <v>0</v>
      </c>
      <c r="ND370" s="104">
        <f>+'PPFF 2022'!NH370</f>
        <v>0</v>
      </c>
      <c r="NE370" s="104">
        <f>+'PPFF 2022'!NJ370</f>
        <v>0</v>
      </c>
    </row>
    <row r="371" spans="1:369" s="88" customFormat="1" ht="10.5" x14ac:dyDescent="0.25">
      <c r="A371" s="89" t="s">
        <v>438</v>
      </c>
      <c r="B371" s="90" t="s">
        <v>102</v>
      </c>
      <c r="C371" s="90">
        <v>404</v>
      </c>
      <c r="D371" s="90" t="s">
        <v>438</v>
      </c>
      <c r="E371" s="91" t="s">
        <v>438</v>
      </c>
      <c r="F371" s="92" t="s">
        <v>102</v>
      </c>
      <c r="G371" s="92" t="s">
        <v>352</v>
      </c>
      <c r="H371" s="155">
        <v>11691</v>
      </c>
      <c r="I371" s="92" t="s">
        <v>104</v>
      </c>
      <c r="J371" s="171">
        <f>+'PPFF 2022'!J371+'PPFF 2022'!K371</f>
        <v>0</v>
      </c>
      <c r="K371" s="171">
        <f>+'PPFF 2022'!L371+'PPFF 2022'!M371</f>
        <v>0</v>
      </c>
      <c r="L371" s="171">
        <f>+'PPFF 2022'!N371+'PPFF 2022'!O371</f>
        <v>0</v>
      </c>
      <c r="M371" s="171">
        <f>+'PPFF 2022'!P371+'PPFF 2022'!Q371</f>
        <v>0</v>
      </c>
      <c r="N371" s="171">
        <f>+'PPFF 2022'!R371+'PPFF 2022'!S371</f>
        <v>0</v>
      </c>
      <c r="O371" s="171">
        <f>+'PPFF 2022'!T371+'PPFF 2022'!U371</f>
        <v>0</v>
      </c>
      <c r="P371" s="171">
        <f>+'PPFF 2022'!V371+'PPFF 2022'!W371</f>
        <v>0</v>
      </c>
      <c r="Q371" s="171">
        <f>+'PPFF 2022'!X371+'PPFF 2022'!Y371</f>
        <v>0</v>
      </c>
      <c r="R371" s="171">
        <f>+'PPFF 2022'!Z371+'PPFF 2022'!AA371</f>
        <v>0</v>
      </c>
      <c r="S371" s="171">
        <f>+'PPFF 2022'!AB371+'PPFF 2022'!AC371</f>
        <v>0</v>
      </c>
      <c r="T371" s="171">
        <f>+'PPFF 2022'!AD371+'PPFF 2022'!AE371</f>
        <v>0</v>
      </c>
      <c r="U371" s="171">
        <f>+'PPFF 2022'!AF371+'PPFF 2022'!AG371</f>
        <v>0</v>
      </c>
      <c r="V371" s="93">
        <f>+'PPFF 2022'!AM371</f>
        <v>0</v>
      </c>
      <c r="W371" s="95">
        <f>+'PPFF 2022'!AN371</f>
        <v>4</v>
      </c>
      <c r="X371" s="98">
        <f>+('PPFF 2022'!AM371+'PPFF 2022'!AN371)/13</f>
        <v>0.30769230769230771</v>
      </c>
      <c r="Y371" s="93">
        <f>+'PPFF 2022'!AO371</f>
        <v>0</v>
      </c>
      <c r="Z371" s="95">
        <f>+'PPFF 2022'!AP371</f>
        <v>0</v>
      </c>
      <c r="AA371" s="98">
        <f>+('PPFF 2022'!AO371+'PPFF 2022'!AP371)/13</f>
        <v>0</v>
      </c>
      <c r="AB371" s="93">
        <f>+'PPFF 2022'!AQ371</f>
        <v>0</v>
      </c>
      <c r="AC371" s="95">
        <f>+'PPFF 2022'!AR371</f>
        <v>0</v>
      </c>
      <c r="AD371" s="98">
        <f t="shared" si="568"/>
        <v>0</v>
      </c>
      <c r="AE371" s="93">
        <f>+'PPFF 2022'!AS371</f>
        <v>0</v>
      </c>
      <c r="AF371" s="95">
        <f>+'PPFF 2022'!AT371</f>
        <v>0</v>
      </c>
      <c r="AG371" s="98">
        <f t="shared" si="569"/>
        <v>0</v>
      </c>
      <c r="AH371" s="93">
        <f>+'PPFF 2022'!AU371</f>
        <v>0</v>
      </c>
      <c r="AI371" s="95">
        <f>+'PPFF 2022'!AV371</f>
        <v>0</v>
      </c>
      <c r="AJ371" s="98">
        <f t="shared" si="570"/>
        <v>0</v>
      </c>
      <c r="AK371" s="93">
        <f>+'PPFF 2022'!AW371</f>
        <v>0</v>
      </c>
      <c r="AL371" s="95">
        <f>+'PPFF 2022'!AX371</f>
        <v>0</v>
      </c>
      <c r="AM371" s="98">
        <f t="shared" si="571"/>
        <v>0</v>
      </c>
      <c r="AN371" s="93">
        <f>+'PPFF 2022'!AY371</f>
        <v>0</v>
      </c>
      <c r="AO371" s="95">
        <f>+'PPFF 2022'!AZ371</f>
        <v>0</v>
      </c>
      <c r="AP371" s="98">
        <f t="shared" si="572"/>
        <v>0</v>
      </c>
      <c r="AQ371" s="93">
        <f>+'PPFF 2022'!BA371</f>
        <v>0</v>
      </c>
      <c r="AR371" s="95">
        <f>+'PPFF 2022'!BB371</f>
        <v>0</v>
      </c>
      <c r="AS371" s="98">
        <f t="shared" si="573"/>
        <v>0</v>
      </c>
      <c r="AT371" s="93">
        <f>+'PPFF 2022'!BC371</f>
        <v>0</v>
      </c>
      <c r="AU371" s="95">
        <f>+'PPFF 2022'!BD371</f>
        <v>0</v>
      </c>
      <c r="AV371" s="98">
        <f t="shared" si="574"/>
        <v>0</v>
      </c>
      <c r="AW371" s="93">
        <f>+'PPFF 2022'!BE371</f>
        <v>0</v>
      </c>
      <c r="AX371" s="95">
        <f>+'PPFF 2022'!BF371</f>
        <v>0</v>
      </c>
      <c r="AY371" s="98">
        <f t="shared" si="575"/>
        <v>0</v>
      </c>
      <c r="AZ371" s="93">
        <f>+'PPFF 2022'!BG371</f>
        <v>0</v>
      </c>
      <c r="BA371" s="95">
        <f>+'PPFF 2022'!BH371</f>
        <v>0</v>
      </c>
      <c r="BB371" s="98">
        <f t="shared" si="576"/>
        <v>0</v>
      </c>
      <c r="BC371" s="93">
        <f>+'PPFF 2022'!BI371</f>
        <v>0</v>
      </c>
      <c r="BD371" s="95">
        <f>+'PPFF 2022'!BJ371</f>
        <v>0</v>
      </c>
      <c r="BE371" s="97">
        <f t="shared" si="577"/>
        <v>0</v>
      </c>
      <c r="BF371" s="107">
        <f>+'PPFF 2022'!BP371</f>
        <v>0</v>
      </c>
      <c r="BG371" s="97">
        <f>+'PPFF 2022'!BQ371</f>
        <v>0</v>
      </c>
      <c r="BH371" s="182">
        <f t="shared" si="578"/>
        <v>0</v>
      </c>
      <c r="BI371" s="107">
        <f>+'PPFF 2022'!BR371</f>
        <v>0</v>
      </c>
      <c r="BJ371" s="97">
        <f>+'PPFF 2022'!BS371</f>
        <v>0</v>
      </c>
      <c r="BK371" s="182">
        <f t="shared" si="579"/>
        <v>0</v>
      </c>
      <c r="BL371" s="107">
        <f>+'PPFF 2022'!BT371</f>
        <v>0</v>
      </c>
      <c r="BM371" s="97">
        <f>+'PPFF 2022'!BU371</f>
        <v>0</v>
      </c>
      <c r="BN371" s="182">
        <f t="shared" si="580"/>
        <v>0</v>
      </c>
      <c r="BO371" s="107">
        <f>+'PPFF 2022'!BV371</f>
        <v>0</v>
      </c>
      <c r="BP371" s="97">
        <f>+'PPFF 2022'!BW371</f>
        <v>0</v>
      </c>
      <c r="BQ371" s="182">
        <f t="shared" si="581"/>
        <v>0</v>
      </c>
      <c r="BR371" s="107">
        <f>+'PPFF 2022'!BX371</f>
        <v>0</v>
      </c>
      <c r="BS371" s="97">
        <f>+'PPFF 2022'!BY371</f>
        <v>0</v>
      </c>
      <c r="BT371" s="182">
        <f t="shared" si="582"/>
        <v>0</v>
      </c>
      <c r="BU371" s="107">
        <f>+'PPFF 2022'!BZ371</f>
        <v>0</v>
      </c>
      <c r="BV371" s="97">
        <f>+'PPFF 2022'!CA371</f>
        <v>0</v>
      </c>
      <c r="BW371" s="182">
        <f t="shared" si="583"/>
        <v>0</v>
      </c>
      <c r="BX371" s="107">
        <f>+'PPFF 2022'!CB371</f>
        <v>0</v>
      </c>
      <c r="BY371" s="97">
        <f>+'PPFF 2022'!CC371</f>
        <v>0</v>
      </c>
      <c r="BZ371" s="182">
        <f t="shared" si="584"/>
        <v>0</v>
      </c>
      <c r="CA371" s="107">
        <f>+'PPFF 2022'!CD371</f>
        <v>0</v>
      </c>
      <c r="CB371" s="97">
        <f>+'PPFF 2022'!CE371</f>
        <v>0</v>
      </c>
      <c r="CC371" s="182">
        <f t="shared" si="585"/>
        <v>0</v>
      </c>
      <c r="CD371" s="107">
        <f>+'PPFF 2022'!CF371</f>
        <v>0</v>
      </c>
      <c r="CE371" s="97">
        <f>+'PPFF 2022'!CG371</f>
        <v>0</v>
      </c>
      <c r="CF371" s="182">
        <f t="shared" si="586"/>
        <v>0</v>
      </c>
      <c r="CG371" s="107">
        <f>+'PPFF 2022'!CH371</f>
        <v>0</v>
      </c>
      <c r="CH371" s="97">
        <f>+'PPFF 2022'!CI371</f>
        <v>0</v>
      </c>
      <c r="CI371" s="182">
        <f t="shared" si="587"/>
        <v>0</v>
      </c>
      <c r="CJ371" s="107">
        <f>+'PPFF 2022'!CJ371</f>
        <v>0</v>
      </c>
      <c r="CK371" s="97">
        <f>+'PPFF 2022'!CK371</f>
        <v>0</v>
      </c>
      <c r="CL371" s="182">
        <f t="shared" si="588"/>
        <v>0</v>
      </c>
      <c r="CM371" s="107">
        <f>+'PPFF 2022'!CL371</f>
        <v>0</v>
      </c>
      <c r="CN371" s="97">
        <f>+'PPFF 2022'!CM371</f>
        <v>0</v>
      </c>
      <c r="CO371" s="187">
        <f t="shared" si="589"/>
        <v>0</v>
      </c>
      <c r="CP371" s="109">
        <f>+'PPFF 2022'!CS371</f>
        <v>0</v>
      </c>
      <c r="CQ371" s="111">
        <f>+'PPFF 2022'!CT371</f>
        <v>1</v>
      </c>
      <c r="CR371" s="98">
        <f t="shared" si="590"/>
        <v>8.3333333333333329E-2</v>
      </c>
      <c r="CS371" s="109">
        <f>+'PPFF 2022'!CU371</f>
        <v>0</v>
      </c>
      <c r="CT371" s="111">
        <f>+'PPFF 2022'!CV371</f>
        <v>0</v>
      </c>
      <c r="CU371" s="98">
        <f t="shared" si="591"/>
        <v>0</v>
      </c>
      <c r="CV371" s="109">
        <f>+'PPFF 2022'!CW371</f>
        <v>0</v>
      </c>
      <c r="CW371" s="111">
        <f>+'PPFF 2022'!CX371</f>
        <v>0</v>
      </c>
      <c r="CX371" s="98">
        <f t="shared" si="592"/>
        <v>0</v>
      </c>
      <c r="CY371" s="109">
        <f>+'PPFF 2022'!CY371</f>
        <v>0</v>
      </c>
      <c r="CZ371" s="111">
        <f>+'PPFF 2022'!CZ371</f>
        <v>0</v>
      </c>
      <c r="DA371" s="98">
        <f t="shared" si="593"/>
        <v>0</v>
      </c>
      <c r="DB371" s="109">
        <f>+'PPFF 2022'!DA371</f>
        <v>0</v>
      </c>
      <c r="DC371" s="111">
        <f>+'PPFF 2022'!DB371</f>
        <v>0</v>
      </c>
      <c r="DD371" s="98">
        <f t="shared" si="594"/>
        <v>0</v>
      </c>
      <c r="DE371" s="109">
        <f>+'PPFF 2022'!DC371</f>
        <v>0</v>
      </c>
      <c r="DF371" s="111">
        <f>+'PPFF 2022'!DD371</f>
        <v>0</v>
      </c>
      <c r="DG371" s="98">
        <f t="shared" si="595"/>
        <v>0</v>
      </c>
      <c r="DH371" s="109">
        <f>+'PPFF 2022'!DE371</f>
        <v>0</v>
      </c>
      <c r="DI371" s="111">
        <f>+'PPFF 2022'!DF371</f>
        <v>0</v>
      </c>
      <c r="DJ371" s="98">
        <f t="shared" si="596"/>
        <v>0</v>
      </c>
      <c r="DK371" s="109">
        <f>+'PPFF 2022'!DG371</f>
        <v>0</v>
      </c>
      <c r="DL371" s="111">
        <f>+'PPFF 2022'!DH371</f>
        <v>0</v>
      </c>
      <c r="DM371" s="98">
        <f t="shared" si="597"/>
        <v>0</v>
      </c>
      <c r="DN371" s="109">
        <f>+'PPFF 2022'!DI371</f>
        <v>0</v>
      </c>
      <c r="DO371" s="111">
        <f>+'PPFF 2022'!DJ371</f>
        <v>0</v>
      </c>
      <c r="DP371" s="98">
        <f t="shared" si="598"/>
        <v>0</v>
      </c>
      <c r="DQ371" s="109">
        <f>+'PPFF 2022'!DK371</f>
        <v>0</v>
      </c>
      <c r="DR371" s="111">
        <f>+'PPFF 2022'!DL371</f>
        <v>0</v>
      </c>
      <c r="DS371" s="98">
        <f t="shared" si="599"/>
        <v>0</v>
      </c>
      <c r="DT371" s="109">
        <f>+'PPFF 2022'!DM371</f>
        <v>0</v>
      </c>
      <c r="DU371" s="111">
        <f>+'PPFF 2022'!DN371</f>
        <v>0</v>
      </c>
      <c r="DV371" s="98">
        <f t="shared" si="600"/>
        <v>0</v>
      </c>
      <c r="DW371" s="109">
        <f>+'PPFF 2022'!DO371</f>
        <v>0</v>
      </c>
      <c r="DX371" s="111">
        <f>+'PPFF 2022'!DP371</f>
        <v>0</v>
      </c>
      <c r="DY371" s="107">
        <f t="shared" si="601"/>
        <v>0</v>
      </c>
      <c r="DZ371" s="109">
        <f>+'PPFF 2022'!DV371</f>
        <v>0</v>
      </c>
      <c r="EA371" s="111">
        <f>+'PPFF 2022'!DW371</f>
        <v>0</v>
      </c>
      <c r="EB371" s="98">
        <f t="shared" si="602"/>
        <v>0</v>
      </c>
      <c r="EC371" s="111">
        <f>+'PPFF 2022'!DX371</f>
        <v>0</v>
      </c>
      <c r="ED371" s="111">
        <f>+'PPFF 2022'!DY371</f>
        <v>0</v>
      </c>
      <c r="EE371" s="98">
        <f t="shared" si="603"/>
        <v>0</v>
      </c>
      <c r="EF371" s="111">
        <f>+'PPFF 2022'!DZ371</f>
        <v>0</v>
      </c>
      <c r="EG371" s="111">
        <f>+'PPFF 2022'!EA371</f>
        <v>0</v>
      </c>
      <c r="EH371" s="98">
        <f t="shared" si="604"/>
        <v>0</v>
      </c>
      <c r="EI371" s="111">
        <f>+'PPFF 2022'!EB371</f>
        <v>0</v>
      </c>
      <c r="EJ371" s="111">
        <f>+'PPFF 2022'!EC371</f>
        <v>0</v>
      </c>
      <c r="EK371" s="98">
        <f t="shared" si="605"/>
        <v>0</v>
      </c>
      <c r="EL371" s="111">
        <f>+'PPFF 2022'!ED371</f>
        <v>0</v>
      </c>
      <c r="EM371" s="111">
        <f>+'PPFF 2022'!EE371</f>
        <v>0</v>
      </c>
      <c r="EN371" s="98">
        <f t="shared" si="606"/>
        <v>0</v>
      </c>
      <c r="EO371" s="111">
        <f>+'PPFF 2022'!EF371</f>
        <v>0</v>
      </c>
      <c r="EP371" s="111">
        <f>+'PPFF 2022'!EG371</f>
        <v>0</v>
      </c>
      <c r="EQ371" s="98">
        <f t="shared" si="607"/>
        <v>0</v>
      </c>
      <c r="ER371" s="111">
        <f>+'PPFF 2022'!EH371</f>
        <v>0</v>
      </c>
      <c r="ES371" s="111">
        <f>+'PPFF 2022'!EI371</f>
        <v>0</v>
      </c>
      <c r="ET371" s="98">
        <f t="shared" si="608"/>
        <v>0</v>
      </c>
      <c r="EU371" s="111">
        <f>+'PPFF 2022'!EJ371</f>
        <v>0</v>
      </c>
      <c r="EV371" s="111">
        <f>+'PPFF 2022'!EK371</f>
        <v>0</v>
      </c>
      <c r="EW371" s="98">
        <f t="shared" si="609"/>
        <v>0</v>
      </c>
      <c r="EX371" s="111">
        <f>+'PPFF 2022'!EL371</f>
        <v>0</v>
      </c>
      <c r="EY371" s="111">
        <f>+'PPFF 2022'!EM371</f>
        <v>0</v>
      </c>
      <c r="EZ371" s="98">
        <f t="shared" si="610"/>
        <v>0</v>
      </c>
      <c r="FA371" s="111">
        <f>+'PPFF 2022'!EN371</f>
        <v>0</v>
      </c>
      <c r="FB371" s="111">
        <f>+'PPFF 2022'!EO371</f>
        <v>0</v>
      </c>
      <c r="FC371" s="98">
        <f t="shared" si="611"/>
        <v>0</v>
      </c>
      <c r="FD371" s="111">
        <f>+'PPFF 2022'!EP371</f>
        <v>0</v>
      </c>
      <c r="FE371" s="111">
        <f>+'PPFF 2022'!EQ371</f>
        <v>0</v>
      </c>
      <c r="FF371" s="98">
        <f t="shared" si="612"/>
        <v>0</v>
      </c>
      <c r="FG371" s="111">
        <f>+'PPFF 2022'!ER371</f>
        <v>0</v>
      </c>
      <c r="FH371" s="111">
        <f>+'PPFF 2022'!ES371</f>
        <v>0</v>
      </c>
      <c r="FI371" s="97">
        <f t="shared" si="613"/>
        <v>0</v>
      </c>
      <c r="FJ371" s="108">
        <f>+'PPFF 2022'!EY371</f>
        <v>0</v>
      </c>
      <c r="FK371" s="103">
        <f>+'PPFF 2022'!EZ371</f>
        <v>30</v>
      </c>
      <c r="FL371" s="193">
        <f t="shared" si="614"/>
        <v>0.3</v>
      </c>
      <c r="FM371" s="203">
        <f>+'PPFF 2022'!FA371</f>
        <v>0</v>
      </c>
      <c r="FN371" s="204">
        <f>+'PPFF 2022'!FB371</f>
        <v>0</v>
      </c>
      <c r="FO371" s="202">
        <f t="shared" si="615"/>
        <v>0</v>
      </c>
      <c r="FP371" s="203">
        <f>+'PPFF 2022'!FC371</f>
        <v>0</v>
      </c>
      <c r="FQ371" s="204">
        <f>+'PPFF 2022'!FD371</f>
        <v>0</v>
      </c>
      <c r="FR371" s="202">
        <f t="shared" si="616"/>
        <v>0</v>
      </c>
      <c r="FS371" s="203">
        <f>+'PPFF 2022'!FE371</f>
        <v>0</v>
      </c>
      <c r="FT371" s="204">
        <f>+'PPFF 2022'!FF371</f>
        <v>0</v>
      </c>
      <c r="FU371" s="202">
        <f t="shared" si="617"/>
        <v>0</v>
      </c>
      <c r="FV371" s="203">
        <f>+'PPFF 2022'!FG371</f>
        <v>0</v>
      </c>
      <c r="FW371" s="204">
        <f>+'PPFF 2022'!FH371</f>
        <v>0</v>
      </c>
      <c r="FX371" s="202">
        <f t="shared" si="618"/>
        <v>0</v>
      </c>
      <c r="FY371" s="203">
        <f>+'PPFF 2022'!FI371</f>
        <v>0</v>
      </c>
      <c r="FZ371" s="204">
        <f>+'PPFF 2022'!FJ371</f>
        <v>0</v>
      </c>
      <c r="GA371" s="202">
        <f t="shared" si="619"/>
        <v>0</v>
      </c>
      <c r="GB371" s="203">
        <f>+'PPFF 2022'!FK371</f>
        <v>0</v>
      </c>
      <c r="GC371" s="204">
        <f>+'PPFF 2022'!FL371</f>
        <v>0</v>
      </c>
      <c r="GD371" s="202">
        <f t="shared" si="620"/>
        <v>0</v>
      </c>
      <c r="GE371" s="203">
        <f>+'PPFF 2022'!FM371</f>
        <v>0</v>
      </c>
      <c r="GF371" s="204">
        <f>+'PPFF 2022'!FN371</f>
        <v>0</v>
      </c>
      <c r="GG371" s="202">
        <f t="shared" si="621"/>
        <v>0</v>
      </c>
      <c r="GH371" s="203">
        <f>+'PPFF 2022'!FO371</f>
        <v>0</v>
      </c>
      <c r="GI371" s="204">
        <f>+'PPFF 2022'!FP371</f>
        <v>0</v>
      </c>
      <c r="GJ371" s="202">
        <f t="shared" si="622"/>
        <v>0</v>
      </c>
      <c r="GK371" s="203">
        <f>+'PPFF 2022'!FQ371</f>
        <v>0</v>
      </c>
      <c r="GL371" s="204">
        <f>+'PPFF 2022'!FR371</f>
        <v>0</v>
      </c>
      <c r="GM371" s="202">
        <f t="shared" si="623"/>
        <v>0</v>
      </c>
      <c r="GN371" s="203">
        <f>+'PPFF 2022'!FS371</f>
        <v>0</v>
      </c>
      <c r="GO371" s="204">
        <f>+'PPFF 2022'!FT371</f>
        <v>0</v>
      </c>
      <c r="GP371" s="202">
        <f t="shared" si="624"/>
        <v>0</v>
      </c>
      <c r="GQ371" s="203">
        <f>+'PPFF 2022'!FU371</f>
        <v>0</v>
      </c>
      <c r="GR371" s="204">
        <f>+'PPFF 2022'!FV371</f>
        <v>0</v>
      </c>
      <c r="GS371" s="209">
        <f t="shared" si="625"/>
        <v>0</v>
      </c>
      <c r="GT371" s="203">
        <f>+'PPFF 2022'!GB371</f>
        <v>0</v>
      </c>
      <c r="GU371" s="204">
        <f>+'PPFF 2022'!GC371</f>
        <v>0</v>
      </c>
      <c r="GV371" s="202">
        <f t="shared" si="626"/>
        <v>0</v>
      </c>
      <c r="GW371" s="203">
        <f>+'PPFF 2022'!GD371</f>
        <v>0</v>
      </c>
      <c r="GX371" s="204">
        <f>+'PPFF 2022'!GE371</f>
        <v>0</v>
      </c>
      <c r="GY371" s="202">
        <f t="shared" si="627"/>
        <v>0</v>
      </c>
      <c r="GZ371" s="203">
        <f>+'PPFF 2022'!GF371</f>
        <v>0</v>
      </c>
      <c r="HA371" s="204">
        <f>+'PPFF 2022'!GG371</f>
        <v>0</v>
      </c>
      <c r="HB371" s="202">
        <f t="shared" si="628"/>
        <v>0</v>
      </c>
      <c r="HC371" s="203">
        <f>+'PPFF 2022'!GH371</f>
        <v>0</v>
      </c>
      <c r="HD371" s="204">
        <f>+'PPFF 2022'!GI371</f>
        <v>0</v>
      </c>
      <c r="HE371" s="202">
        <f t="shared" si="629"/>
        <v>0</v>
      </c>
      <c r="HF371" s="203">
        <f>+'PPFF 2022'!GJ371</f>
        <v>0</v>
      </c>
      <c r="HG371" s="204">
        <f>+'PPFF 2022'!GK371</f>
        <v>0</v>
      </c>
      <c r="HH371" s="202">
        <f t="shared" si="630"/>
        <v>0</v>
      </c>
      <c r="HI371" s="203">
        <f>+'PPFF 2022'!GL371</f>
        <v>0</v>
      </c>
      <c r="HJ371" s="204">
        <f>+'PPFF 2022'!GM371</f>
        <v>0</v>
      </c>
      <c r="HK371" s="202">
        <f t="shared" si="631"/>
        <v>0</v>
      </c>
      <c r="HL371" s="203">
        <f>+'PPFF 2022'!GN371</f>
        <v>0</v>
      </c>
      <c r="HM371" s="204">
        <f>+'PPFF 2022'!GO371</f>
        <v>0</v>
      </c>
      <c r="HN371" s="202">
        <f t="shared" si="632"/>
        <v>0</v>
      </c>
      <c r="HO371" s="203">
        <f>+'PPFF 2022'!GP371</f>
        <v>0</v>
      </c>
      <c r="HP371" s="204">
        <f>+'PPFF 2022'!GQ371</f>
        <v>0</v>
      </c>
      <c r="HQ371" s="202">
        <f t="shared" si="633"/>
        <v>0</v>
      </c>
      <c r="HR371" s="203">
        <f>+'PPFF 2022'!GR371</f>
        <v>0</v>
      </c>
      <c r="HS371" s="204">
        <f>+'PPFF 2022'!GS371</f>
        <v>0</v>
      </c>
      <c r="HT371" s="202">
        <f t="shared" si="634"/>
        <v>0</v>
      </c>
      <c r="HU371" s="203">
        <f>+'PPFF 2022'!GT371</f>
        <v>0</v>
      </c>
      <c r="HV371" s="204">
        <f>+'PPFF 2022'!GU371</f>
        <v>0</v>
      </c>
      <c r="HW371" s="202">
        <f t="shared" si="635"/>
        <v>0</v>
      </c>
      <c r="HX371" s="203">
        <f>+'PPFF 2022'!GV371</f>
        <v>0</v>
      </c>
      <c r="HY371" s="204">
        <f>+'PPFF 2022'!GW371</f>
        <v>0</v>
      </c>
      <c r="HZ371" s="202">
        <f t="shared" si="636"/>
        <v>0</v>
      </c>
      <c r="IA371" s="203">
        <f>+'PPFF 2022'!GX371</f>
        <v>0</v>
      </c>
      <c r="IB371" s="204">
        <f>+'PPFF 2022'!GY371</f>
        <v>0</v>
      </c>
      <c r="IC371" s="209">
        <f t="shared" si="637"/>
        <v>0</v>
      </c>
      <c r="ID371" s="203">
        <f>+'PPFF 2022'!HE371</f>
        <v>0</v>
      </c>
      <c r="IE371" s="204">
        <f>+'PPFF 2022'!HF371</f>
        <v>0</v>
      </c>
      <c r="IF371" s="215">
        <f t="shared" si="638"/>
        <v>0</v>
      </c>
      <c r="IG371" s="203">
        <f>+'PPFF 2022'!HG371</f>
        <v>0</v>
      </c>
      <c r="IH371" s="204">
        <f>+'PPFF 2022'!HH371</f>
        <v>0</v>
      </c>
      <c r="II371" s="215">
        <f t="shared" si="639"/>
        <v>0</v>
      </c>
      <c r="IJ371" s="203">
        <f>+'PPFF 2022'!HI371</f>
        <v>0</v>
      </c>
      <c r="IK371" s="204">
        <f>+'PPFF 2022'!HJ371</f>
        <v>0</v>
      </c>
      <c r="IL371" s="215">
        <f t="shared" si="640"/>
        <v>0</v>
      </c>
      <c r="IM371" s="203">
        <f>+'PPFF 2022'!HK371</f>
        <v>0</v>
      </c>
      <c r="IN371" s="204">
        <f>+'PPFF 2022'!HL371</f>
        <v>0</v>
      </c>
      <c r="IO371" s="215">
        <f t="shared" si="641"/>
        <v>0</v>
      </c>
      <c r="IP371" s="203">
        <f>+'PPFF 2022'!HM371</f>
        <v>0</v>
      </c>
      <c r="IQ371" s="204">
        <f>+'PPFF 2022'!HN371</f>
        <v>0</v>
      </c>
      <c r="IR371" s="215">
        <f t="shared" si="642"/>
        <v>0</v>
      </c>
      <c r="IS371" s="203">
        <f>+'PPFF 2022'!HO371</f>
        <v>0</v>
      </c>
      <c r="IT371" s="204">
        <f>+'PPFF 2022'!HP371</f>
        <v>0</v>
      </c>
      <c r="IU371" s="215">
        <f t="shared" si="643"/>
        <v>0</v>
      </c>
      <c r="IV371" s="203">
        <f>+'PPFF 2022'!HQ371</f>
        <v>0</v>
      </c>
      <c r="IW371" s="204">
        <f>+'PPFF 2022'!HR371</f>
        <v>0</v>
      </c>
      <c r="IX371" s="215">
        <f t="shared" si="644"/>
        <v>0</v>
      </c>
      <c r="IY371" s="203">
        <f>+'PPFF 2022'!HS371</f>
        <v>0</v>
      </c>
      <c r="IZ371" s="204">
        <f>+'PPFF 2022'!HT371</f>
        <v>0</v>
      </c>
      <c r="JA371" s="215">
        <f t="shared" si="645"/>
        <v>0</v>
      </c>
      <c r="JB371" s="203">
        <f>+'PPFF 2022'!HU371</f>
        <v>0</v>
      </c>
      <c r="JC371" s="204">
        <f>+'PPFF 2022'!HV371</f>
        <v>0</v>
      </c>
      <c r="JD371" s="215">
        <f t="shared" si="646"/>
        <v>0</v>
      </c>
      <c r="JE371" s="203">
        <f>+'PPFF 2022'!HW371</f>
        <v>0</v>
      </c>
      <c r="JF371" s="204">
        <f>+'PPFF 2022'!HX371</f>
        <v>0</v>
      </c>
      <c r="JG371" s="215">
        <f t="shared" si="647"/>
        <v>0</v>
      </c>
      <c r="JH371" s="203">
        <f>+'PPFF 2022'!HY371</f>
        <v>0</v>
      </c>
      <c r="JI371" s="204">
        <f>+'PPFF 2022'!HZ371</f>
        <v>0</v>
      </c>
      <c r="JJ371" s="215">
        <f t="shared" si="648"/>
        <v>0</v>
      </c>
      <c r="JK371" s="203">
        <f>+'PPFF 2022'!IA371</f>
        <v>0</v>
      </c>
      <c r="JL371" s="204">
        <f>+'PPFF 2022'!IB371</f>
        <v>0</v>
      </c>
      <c r="JM371" s="218">
        <f t="shared" si="649"/>
        <v>0</v>
      </c>
      <c r="JN371" s="224">
        <f>+'PPFF 2022'!IH371</f>
        <v>0</v>
      </c>
      <c r="JO371" s="225">
        <f>+'PPFF 2022'!II371</f>
        <v>0</v>
      </c>
      <c r="JP371" s="212">
        <f t="shared" si="650"/>
        <v>0</v>
      </c>
      <c r="JQ371" s="224">
        <f>+'PPFF 2022'!IJ371</f>
        <v>0</v>
      </c>
      <c r="JR371" s="225">
        <f>+'PPFF 2022'!IK371</f>
        <v>0</v>
      </c>
      <c r="JS371" s="212">
        <f t="shared" si="651"/>
        <v>0</v>
      </c>
      <c r="JT371" s="224">
        <f>+'PPFF 2022'!IL371</f>
        <v>0</v>
      </c>
      <c r="JU371" s="225">
        <f>+'PPFF 2022'!IM371</f>
        <v>0</v>
      </c>
      <c r="JV371" s="212">
        <f t="shared" si="652"/>
        <v>0</v>
      </c>
      <c r="JW371" s="224">
        <f>+'PPFF 2022'!IN371</f>
        <v>0</v>
      </c>
      <c r="JX371" s="225">
        <f>+'PPFF 2022'!IO371</f>
        <v>0</v>
      </c>
      <c r="JY371" s="212">
        <f t="shared" si="653"/>
        <v>0</v>
      </c>
      <c r="JZ371" s="224">
        <f>+'PPFF 2022'!IP371</f>
        <v>0</v>
      </c>
      <c r="KA371" s="225">
        <f>+'PPFF 2022'!IQ371</f>
        <v>0</v>
      </c>
      <c r="KB371" s="212">
        <f t="shared" si="654"/>
        <v>0</v>
      </c>
      <c r="KC371" s="224">
        <f>+'PPFF 2022'!IR371</f>
        <v>0</v>
      </c>
      <c r="KD371" s="225">
        <f>+'PPFF 2022'!IS371</f>
        <v>0</v>
      </c>
      <c r="KE371" s="212">
        <f t="shared" si="655"/>
        <v>0</v>
      </c>
      <c r="KF371" s="224">
        <f>+'PPFF 2022'!IT371</f>
        <v>0</v>
      </c>
      <c r="KG371" s="225">
        <f>+'PPFF 2022'!IU371</f>
        <v>0</v>
      </c>
      <c r="KH371" s="212">
        <f t="shared" si="656"/>
        <v>0</v>
      </c>
      <c r="KI371" s="224">
        <f>+'PPFF 2022'!IV371</f>
        <v>0</v>
      </c>
      <c r="KJ371" s="225">
        <f>+'PPFF 2022'!IW371</f>
        <v>0</v>
      </c>
      <c r="KK371" s="212">
        <f t="shared" si="657"/>
        <v>0</v>
      </c>
      <c r="KL371" s="224">
        <f>+'PPFF 2022'!IX371</f>
        <v>0</v>
      </c>
      <c r="KM371" s="225">
        <f>+'PPFF 2022'!IY371</f>
        <v>0</v>
      </c>
      <c r="KN371" s="212">
        <f t="shared" si="658"/>
        <v>0</v>
      </c>
      <c r="KO371" s="224">
        <f>+'PPFF 2022'!IZ371</f>
        <v>0</v>
      </c>
      <c r="KP371" s="225">
        <f>+'PPFF 2022'!JA371</f>
        <v>0</v>
      </c>
      <c r="KQ371" s="212">
        <f t="shared" si="659"/>
        <v>0</v>
      </c>
      <c r="KR371" s="224">
        <f>+'PPFF 2022'!JB371</f>
        <v>0</v>
      </c>
      <c r="KS371" s="225">
        <f>+'PPFF 2022'!JC371</f>
        <v>0</v>
      </c>
      <c r="KT371" s="212">
        <f t="shared" si="660"/>
        <v>0</v>
      </c>
      <c r="KU371" s="224">
        <f>+'PPFF 2022'!JD371</f>
        <v>0</v>
      </c>
      <c r="KV371" s="225">
        <f>+'PPFF 2022'!JE371</f>
        <v>0</v>
      </c>
      <c r="KW371" s="212">
        <f t="shared" si="661"/>
        <v>0</v>
      </c>
      <c r="KX371" s="224">
        <f>+'PPFF 2022'!JK371</f>
        <v>0</v>
      </c>
      <c r="KY371" s="230">
        <f>+'PPFF 2022'!JL371</f>
        <v>0</v>
      </c>
      <c r="KZ371" s="224">
        <f>+'PPFF 2022'!JM371</f>
        <v>0</v>
      </c>
      <c r="LA371" s="230">
        <f>+'PPFF 2022'!JN371</f>
        <v>0</v>
      </c>
      <c r="LB371" s="224">
        <f>+'PPFF 2022'!JO371</f>
        <v>0</v>
      </c>
      <c r="LC371" s="230">
        <f>+'PPFF 2022'!JP371</f>
        <v>0</v>
      </c>
      <c r="LD371" s="224">
        <f>+'PPFF 2022'!JQ371</f>
        <v>0</v>
      </c>
      <c r="LE371" s="230">
        <f>+'PPFF 2022'!JR371</f>
        <v>0</v>
      </c>
      <c r="LF371" s="224">
        <f>+'PPFF 2022'!JS371</f>
        <v>0</v>
      </c>
      <c r="LG371" s="230">
        <f>+'PPFF 2022'!JT371</f>
        <v>0</v>
      </c>
      <c r="LH371" s="224">
        <f>+'PPFF 2022'!JU371</f>
        <v>0</v>
      </c>
      <c r="LI371" s="230">
        <f>+'PPFF 2022'!JV371</f>
        <v>0</v>
      </c>
      <c r="LJ371" s="224">
        <f>+'PPFF 2022'!JW371</f>
        <v>0</v>
      </c>
      <c r="LK371" s="230">
        <f>+'PPFF 2022'!JX371</f>
        <v>0</v>
      </c>
      <c r="LL371" s="224">
        <f>+'PPFF 2022'!JY371</f>
        <v>0</v>
      </c>
      <c r="LM371" s="230">
        <f>+'PPFF 2022'!JZ371</f>
        <v>0</v>
      </c>
      <c r="LN371" s="224">
        <f>+'PPFF 2022'!KA371</f>
        <v>0</v>
      </c>
      <c r="LO371" s="230">
        <f>+'PPFF 2022'!KB371</f>
        <v>0</v>
      </c>
      <c r="LP371" s="224">
        <f>+'PPFF 2022'!KC371</f>
        <v>0</v>
      </c>
      <c r="LQ371" s="230">
        <f>+'PPFF 2022'!KD371</f>
        <v>0</v>
      </c>
      <c r="LR371" s="224">
        <f>+'PPFF 2022'!KE371</f>
        <v>0</v>
      </c>
      <c r="LS371" s="230">
        <f>+'PPFF 2022'!KF371</f>
        <v>0</v>
      </c>
      <c r="LT371" s="224">
        <f>+'PPFF 2022'!KG371</f>
        <v>0</v>
      </c>
      <c r="LU371" s="230">
        <f>+'PPFF 2022'!KH371</f>
        <v>0</v>
      </c>
      <c r="LV371" s="234">
        <f>+'PPFF 2022'!KN371</f>
        <v>0</v>
      </c>
      <c r="LW371" s="234">
        <f>+'PPFF 2022'!KP371</f>
        <v>0</v>
      </c>
      <c r="LX371" s="234">
        <f>+'PPFF 2022'!KR371</f>
        <v>0</v>
      </c>
      <c r="LY371" s="234">
        <f>+'PPFF 2022'!KT371</f>
        <v>0</v>
      </c>
      <c r="LZ371" s="234">
        <f>+'PPFF 2022'!KV371</f>
        <v>0</v>
      </c>
      <c r="MA371" s="234">
        <f>+'PPFF 2022'!KX371</f>
        <v>0</v>
      </c>
      <c r="MB371" s="234">
        <f>+'PPFF 2022'!KZ371</f>
        <v>0</v>
      </c>
      <c r="MC371" s="234">
        <f>+'PPFF 2022'!LB371</f>
        <v>0</v>
      </c>
      <c r="MD371" s="234">
        <f>+'PPFF 2022'!LD371</f>
        <v>0</v>
      </c>
      <c r="ME371" s="234">
        <f>+'PPFF 2022'!LF371</f>
        <v>0</v>
      </c>
      <c r="MF371" s="234">
        <f>+'PPFF 2022'!LH371</f>
        <v>0</v>
      </c>
      <c r="MG371" s="234">
        <f>+'PPFF 2022'!LJ371</f>
        <v>0</v>
      </c>
      <c r="MH371" s="190">
        <f>+'PPFF 2022'!LN371/6</f>
        <v>0</v>
      </c>
      <c r="MI371" s="190">
        <f>+'PPFF 2022'!LP371/6</f>
        <v>0</v>
      </c>
      <c r="MJ371" s="190">
        <f>+'PPFF 2022'!LR371/6</f>
        <v>0</v>
      </c>
      <c r="MK371" s="190">
        <f>+'PPFF 2022'!LT371/6</f>
        <v>0</v>
      </c>
      <c r="ML371" s="190">
        <f>+'PPFF 2022'!LV371/6</f>
        <v>0</v>
      </c>
      <c r="MM371" s="190">
        <f>+'PPFF 2022'!LX371/6</f>
        <v>0</v>
      </c>
      <c r="MN371" s="239">
        <f>+'PPFF 2022'!LZ371/6</f>
        <v>0</v>
      </c>
      <c r="MO371" s="190">
        <f>+'PPFF 2022'!MB371/6</f>
        <v>0</v>
      </c>
      <c r="MP371" s="190">
        <f>+'PPFF 2022'!MD371/6</f>
        <v>0</v>
      </c>
      <c r="MQ371" s="190">
        <f>+'PPFF 2022'!MF371/6</f>
        <v>0</v>
      </c>
      <c r="MR371" s="190">
        <f>+'PPFF 2022'!MH371/6</f>
        <v>0</v>
      </c>
      <c r="MS371" s="190">
        <f>+'PPFF 2022'!MJ371/6</f>
        <v>0</v>
      </c>
      <c r="MT371" s="104">
        <f>+'PPFF 2022'!MN371</f>
        <v>0</v>
      </c>
      <c r="MU371" s="104">
        <f>+'PPFF 2022'!MP371</f>
        <v>0</v>
      </c>
      <c r="MV371" s="104">
        <f>+'PPFF 2022'!MR371</f>
        <v>0</v>
      </c>
      <c r="MW371" s="104">
        <f>+'PPFF 2022'!MT371</f>
        <v>0</v>
      </c>
      <c r="MX371" s="104">
        <f>+'PPFF 2022'!MV371</f>
        <v>0</v>
      </c>
      <c r="MY371" s="104">
        <f>+'PPFF 2022'!MX371</f>
        <v>0</v>
      </c>
      <c r="MZ371" s="104">
        <f>+'PPFF 2022'!MZ371</f>
        <v>0</v>
      </c>
      <c r="NA371" s="104">
        <f>+'PPFF 2022'!NB371</f>
        <v>0</v>
      </c>
      <c r="NB371" s="104">
        <f>+'PPFF 2022'!ND371</f>
        <v>0</v>
      </c>
      <c r="NC371" s="104">
        <f>+'PPFF 2022'!NF371</f>
        <v>0</v>
      </c>
      <c r="ND371" s="104">
        <f>+'PPFF 2022'!NH371</f>
        <v>0</v>
      </c>
      <c r="NE371" s="104">
        <f>+'PPFF 2022'!NJ371</f>
        <v>0</v>
      </c>
    </row>
    <row r="372" spans="1:369" s="88" customFormat="1" ht="10.5" x14ac:dyDescent="0.25">
      <c r="A372" s="89" t="s">
        <v>1</v>
      </c>
      <c r="B372" s="90" t="s">
        <v>59</v>
      </c>
      <c r="C372" s="90"/>
      <c r="D372" s="90" t="s">
        <v>521</v>
      </c>
      <c r="E372" s="91" t="s">
        <v>522</v>
      </c>
      <c r="F372" s="92" t="s">
        <v>522</v>
      </c>
      <c r="G372" s="92" t="s">
        <v>339</v>
      </c>
      <c r="H372" s="155">
        <v>12854</v>
      </c>
      <c r="I372" s="92" t="s">
        <v>540</v>
      </c>
      <c r="J372" s="171">
        <f>+'PPFF 2022'!J372+'PPFF 2022'!K372</f>
        <v>0</v>
      </c>
      <c r="K372" s="171">
        <f>+'PPFF 2022'!L372+'PPFF 2022'!M372</f>
        <v>0</v>
      </c>
      <c r="L372" s="171">
        <f>+'PPFF 2022'!N372+'PPFF 2022'!O372</f>
        <v>0</v>
      </c>
      <c r="M372" s="171">
        <f>+'PPFF 2022'!P372+'PPFF 2022'!Q372</f>
        <v>0</v>
      </c>
      <c r="N372" s="171">
        <f>+'PPFF 2022'!R372+'PPFF 2022'!S372</f>
        <v>0</v>
      </c>
      <c r="O372" s="171">
        <f>+'PPFF 2022'!T372+'PPFF 2022'!U372</f>
        <v>0</v>
      </c>
      <c r="P372" s="171">
        <f>+'PPFF 2022'!V372+'PPFF 2022'!W372</f>
        <v>0</v>
      </c>
      <c r="Q372" s="171">
        <f>+'PPFF 2022'!X372+'PPFF 2022'!Y372</f>
        <v>0</v>
      </c>
      <c r="R372" s="171">
        <f>+'PPFF 2022'!Z372+'PPFF 2022'!AA372</f>
        <v>0</v>
      </c>
      <c r="S372" s="171">
        <f>+'PPFF 2022'!AB372+'PPFF 2022'!AC372</f>
        <v>0</v>
      </c>
      <c r="T372" s="171">
        <f>+'PPFF 2022'!AD372+'PPFF 2022'!AE372</f>
        <v>0</v>
      </c>
      <c r="U372" s="171">
        <f>+'PPFF 2022'!AF372+'PPFF 2022'!AG372</f>
        <v>0</v>
      </c>
      <c r="V372" s="93">
        <f>+'PPFF 2022'!AM372</f>
        <v>0</v>
      </c>
      <c r="W372" s="95">
        <f>+'PPFF 2022'!AN372</f>
        <v>0</v>
      </c>
      <c r="X372" s="98">
        <f>+('PPFF 2022'!AM372+'PPFF 2022'!AN372)/13</f>
        <v>0</v>
      </c>
      <c r="Y372" s="93">
        <f>+'PPFF 2022'!AO372</f>
        <v>0</v>
      </c>
      <c r="Z372" s="95">
        <f>+'PPFF 2022'!AP372</f>
        <v>0</v>
      </c>
      <c r="AA372" s="98">
        <f>+('PPFF 2022'!AO372+'PPFF 2022'!AP372)/13</f>
        <v>0</v>
      </c>
      <c r="AB372" s="93">
        <f>+'PPFF 2022'!AQ372</f>
        <v>0</v>
      </c>
      <c r="AC372" s="95">
        <f>+'PPFF 2022'!AR372</f>
        <v>0</v>
      </c>
      <c r="AD372" s="98">
        <f t="shared" si="568"/>
        <v>0</v>
      </c>
      <c r="AE372" s="93">
        <f>+'PPFF 2022'!AS372</f>
        <v>0</v>
      </c>
      <c r="AF372" s="95">
        <f>+'PPFF 2022'!AT372</f>
        <v>0</v>
      </c>
      <c r="AG372" s="98">
        <f t="shared" si="569"/>
        <v>0</v>
      </c>
      <c r="AH372" s="93">
        <f>+'PPFF 2022'!AU372</f>
        <v>0</v>
      </c>
      <c r="AI372" s="95">
        <f>+'PPFF 2022'!AV372</f>
        <v>0</v>
      </c>
      <c r="AJ372" s="98">
        <f t="shared" si="570"/>
        <v>0</v>
      </c>
      <c r="AK372" s="93">
        <f>+'PPFF 2022'!AW372</f>
        <v>0</v>
      </c>
      <c r="AL372" s="95">
        <f>+'PPFF 2022'!AX372</f>
        <v>0</v>
      </c>
      <c r="AM372" s="98">
        <f t="shared" si="571"/>
        <v>0</v>
      </c>
      <c r="AN372" s="93">
        <f>+'PPFF 2022'!AY372</f>
        <v>0</v>
      </c>
      <c r="AO372" s="95">
        <f>+'PPFF 2022'!AZ372</f>
        <v>0</v>
      </c>
      <c r="AP372" s="98">
        <f t="shared" si="572"/>
        <v>0</v>
      </c>
      <c r="AQ372" s="93">
        <f>+'PPFF 2022'!BA372</f>
        <v>0</v>
      </c>
      <c r="AR372" s="95">
        <f>+'PPFF 2022'!BB372</f>
        <v>0</v>
      </c>
      <c r="AS372" s="98">
        <f t="shared" si="573"/>
        <v>0</v>
      </c>
      <c r="AT372" s="93">
        <f>+'PPFF 2022'!BC372</f>
        <v>0</v>
      </c>
      <c r="AU372" s="95">
        <f>+'PPFF 2022'!BD372</f>
        <v>0</v>
      </c>
      <c r="AV372" s="98">
        <f t="shared" si="574"/>
        <v>0</v>
      </c>
      <c r="AW372" s="93">
        <f>+'PPFF 2022'!BE372</f>
        <v>0</v>
      </c>
      <c r="AX372" s="95">
        <f>+'PPFF 2022'!BF372</f>
        <v>0</v>
      </c>
      <c r="AY372" s="98">
        <f t="shared" si="575"/>
        <v>0</v>
      </c>
      <c r="AZ372" s="93">
        <f>+'PPFF 2022'!BG372</f>
        <v>0</v>
      </c>
      <c r="BA372" s="95">
        <f>+'PPFF 2022'!BH372</f>
        <v>0</v>
      </c>
      <c r="BB372" s="98">
        <f t="shared" si="576"/>
        <v>0</v>
      </c>
      <c r="BC372" s="93">
        <f>+'PPFF 2022'!BI372</f>
        <v>0</v>
      </c>
      <c r="BD372" s="95">
        <f>+'PPFF 2022'!BJ372</f>
        <v>0</v>
      </c>
      <c r="BE372" s="97">
        <f t="shared" si="577"/>
        <v>0</v>
      </c>
      <c r="BF372" s="107">
        <f>+'PPFF 2022'!BP372</f>
        <v>0</v>
      </c>
      <c r="BG372" s="97">
        <f>+'PPFF 2022'!BQ372</f>
        <v>0</v>
      </c>
      <c r="BH372" s="182">
        <f t="shared" si="578"/>
        <v>0</v>
      </c>
      <c r="BI372" s="107">
        <f>+'PPFF 2022'!BR372</f>
        <v>0</v>
      </c>
      <c r="BJ372" s="97">
        <f>+'PPFF 2022'!BS372</f>
        <v>0</v>
      </c>
      <c r="BK372" s="182">
        <f t="shared" si="579"/>
        <v>0</v>
      </c>
      <c r="BL372" s="107">
        <f>+'PPFF 2022'!BT372</f>
        <v>0</v>
      </c>
      <c r="BM372" s="97">
        <f>+'PPFF 2022'!BU372</f>
        <v>0</v>
      </c>
      <c r="BN372" s="182">
        <f t="shared" si="580"/>
        <v>0</v>
      </c>
      <c r="BO372" s="107">
        <f>+'PPFF 2022'!BV372</f>
        <v>0</v>
      </c>
      <c r="BP372" s="97">
        <f>+'PPFF 2022'!BW372</f>
        <v>0</v>
      </c>
      <c r="BQ372" s="182">
        <f t="shared" si="581"/>
        <v>0</v>
      </c>
      <c r="BR372" s="107">
        <f>+'PPFF 2022'!BX372</f>
        <v>0</v>
      </c>
      <c r="BS372" s="97">
        <f>+'PPFF 2022'!BY372</f>
        <v>0</v>
      </c>
      <c r="BT372" s="182">
        <f t="shared" si="582"/>
        <v>0</v>
      </c>
      <c r="BU372" s="107">
        <f>+'PPFF 2022'!BZ372</f>
        <v>0</v>
      </c>
      <c r="BV372" s="97">
        <f>+'PPFF 2022'!CA372</f>
        <v>0</v>
      </c>
      <c r="BW372" s="182">
        <f t="shared" si="583"/>
        <v>0</v>
      </c>
      <c r="BX372" s="107">
        <f>+'PPFF 2022'!CB372</f>
        <v>0</v>
      </c>
      <c r="BY372" s="97">
        <f>+'PPFF 2022'!CC372</f>
        <v>0</v>
      </c>
      <c r="BZ372" s="182">
        <f t="shared" si="584"/>
        <v>0</v>
      </c>
      <c r="CA372" s="107">
        <f>+'PPFF 2022'!CD372</f>
        <v>0</v>
      </c>
      <c r="CB372" s="97">
        <f>+'PPFF 2022'!CE372</f>
        <v>0</v>
      </c>
      <c r="CC372" s="182">
        <f t="shared" si="585"/>
        <v>0</v>
      </c>
      <c r="CD372" s="107">
        <f>+'PPFF 2022'!CF372</f>
        <v>0</v>
      </c>
      <c r="CE372" s="97">
        <f>+'PPFF 2022'!CG372</f>
        <v>0</v>
      </c>
      <c r="CF372" s="182">
        <f t="shared" si="586"/>
        <v>0</v>
      </c>
      <c r="CG372" s="107">
        <f>+'PPFF 2022'!CH372</f>
        <v>0</v>
      </c>
      <c r="CH372" s="97">
        <f>+'PPFF 2022'!CI372</f>
        <v>0</v>
      </c>
      <c r="CI372" s="182">
        <f t="shared" si="587"/>
        <v>0</v>
      </c>
      <c r="CJ372" s="107">
        <f>+'PPFF 2022'!CJ372</f>
        <v>0</v>
      </c>
      <c r="CK372" s="97">
        <f>+'PPFF 2022'!CK372</f>
        <v>0</v>
      </c>
      <c r="CL372" s="182">
        <f t="shared" si="588"/>
        <v>0</v>
      </c>
      <c r="CM372" s="107">
        <f>+'PPFF 2022'!CL372</f>
        <v>0</v>
      </c>
      <c r="CN372" s="97">
        <f>+'PPFF 2022'!CM372</f>
        <v>0</v>
      </c>
      <c r="CO372" s="187">
        <f t="shared" si="589"/>
        <v>0</v>
      </c>
      <c r="CP372" s="109">
        <f>+'PPFF 2022'!CS372</f>
        <v>0</v>
      </c>
      <c r="CQ372" s="111">
        <f>+'PPFF 2022'!CT372</f>
        <v>0</v>
      </c>
      <c r="CR372" s="98">
        <f t="shared" si="590"/>
        <v>0</v>
      </c>
      <c r="CS372" s="109">
        <f>+'PPFF 2022'!CU372</f>
        <v>0</v>
      </c>
      <c r="CT372" s="111">
        <f>+'PPFF 2022'!CV372</f>
        <v>0</v>
      </c>
      <c r="CU372" s="98">
        <f t="shared" si="591"/>
        <v>0</v>
      </c>
      <c r="CV372" s="109">
        <f>+'PPFF 2022'!CW372</f>
        <v>0</v>
      </c>
      <c r="CW372" s="111">
        <f>+'PPFF 2022'!CX372</f>
        <v>0</v>
      </c>
      <c r="CX372" s="98">
        <f t="shared" si="592"/>
        <v>0</v>
      </c>
      <c r="CY372" s="109">
        <f>+'PPFF 2022'!CY372</f>
        <v>0</v>
      </c>
      <c r="CZ372" s="111">
        <f>+'PPFF 2022'!CZ372</f>
        <v>0</v>
      </c>
      <c r="DA372" s="98">
        <f t="shared" si="593"/>
        <v>0</v>
      </c>
      <c r="DB372" s="109">
        <f>+'PPFF 2022'!DA372</f>
        <v>0</v>
      </c>
      <c r="DC372" s="111">
        <f>+'PPFF 2022'!DB372</f>
        <v>0</v>
      </c>
      <c r="DD372" s="98">
        <f t="shared" si="594"/>
        <v>0</v>
      </c>
      <c r="DE372" s="109">
        <f>+'PPFF 2022'!DC372</f>
        <v>0</v>
      </c>
      <c r="DF372" s="111">
        <f>+'PPFF 2022'!DD372</f>
        <v>0</v>
      </c>
      <c r="DG372" s="98">
        <f t="shared" si="595"/>
        <v>0</v>
      </c>
      <c r="DH372" s="109">
        <f>+'PPFF 2022'!DE372</f>
        <v>0</v>
      </c>
      <c r="DI372" s="111">
        <f>+'PPFF 2022'!DF372</f>
        <v>0</v>
      </c>
      <c r="DJ372" s="98">
        <f t="shared" si="596"/>
        <v>0</v>
      </c>
      <c r="DK372" s="109">
        <f>+'PPFF 2022'!DG372</f>
        <v>0</v>
      </c>
      <c r="DL372" s="111">
        <f>+'PPFF 2022'!DH372</f>
        <v>0</v>
      </c>
      <c r="DM372" s="98">
        <f t="shared" si="597"/>
        <v>0</v>
      </c>
      <c r="DN372" s="109">
        <f>+'PPFF 2022'!DI372</f>
        <v>0</v>
      </c>
      <c r="DO372" s="111">
        <f>+'PPFF 2022'!DJ372</f>
        <v>0</v>
      </c>
      <c r="DP372" s="98">
        <f t="shared" si="598"/>
        <v>0</v>
      </c>
      <c r="DQ372" s="109">
        <f>+'PPFF 2022'!DK372</f>
        <v>0</v>
      </c>
      <c r="DR372" s="111">
        <f>+'PPFF 2022'!DL372</f>
        <v>0</v>
      </c>
      <c r="DS372" s="98">
        <f t="shared" si="599"/>
        <v>0</v>
      </c>
      <c r="DT372" s="109">
        <f>+'PPFF 2022'!DM372</f>
        <v>0</v>
      </c>
      <c r="DU372" s="111">
        <f>+'PPFF 2022'!DN372</f>
        <v>0</v>
      </c>
      <c r="DV372" s="98">
        <f t="shared" si="600"/>
        <v>0</v>
      </c>
      <c r="DW372" s="109">
        <f>+'PPFF 2022'!DO372</f>
        <v>0</v>
      </c>
      <c r="DX372" s="111">
        <f>+'PPFF 2022'!DP372</f>
        <v>0</v>
      </c>
      <c r="DY372" s="107">
        <f t="shared" si="601"/>
        <v>0</v>
      </c>
      <c r="DZ372" s="109">
        <f>+'PPFF 2022'!DV372</f>
        <v>0</v>
      </c>
      <c r="EA372" s="111">
        <f>+'PPFF 2022'!DW372</f>
        <v>0</v>
      </c>
      <c r="EB372" s="98">
        <f t="shared" si="602"/>
        <v>0</v>
      </c>
      <c r="EC372" s="111">
        <f>+'PPFF 2022'!DX372</f>
        <v>0</v>
      </c>
      <c r="ED372" s="111">
        <f>+'PPFF 2022'!DY372</f>
        <v>0</v>
      </c>
      <c r="EE372" s="98">
        <f t="shared" si="603"/>
        <v>0</v>
      </c>
      <c r="EF372" s="111">
        <f>+'PPFF 2022'!DZ372</f>
        <v>0</v>
      </c>
      <c r="EG372" s="111">
        <f>+'PPFF 2022'!EA372</f>
        <v>0</v>
      </c>
      <c r="EH372" s="98">
        <f t="shared" si="604"/>
        <v>0</v>
      </c>
      <c r="EI372" s="111">
        <f>+'PPFF 2022'!EB372</f>
        <v>0</v>
      </c>
      <c r="EJ372" s="111">
        <f>+'PPFF 2022'!EC372</f>
        <v>0</v>
      </c>
      <c r="EK372" s="98">
        <f t="shared" si="605"/>
        <v>0</v>
      </c>
      <c r="EL372" s="111">
        <f>+'PPFF 2022'!ED372</f>
        <v>0</v>
      </c>
      <c r="EM372" s="111">
        <f>+'PPFF 2022'!EE372</f>
        <v>0</v>
      </c>
      <c r="EN372" s="98">
        <f t="shared" si="606"/>
        <v>0</v>
      </c>
      <c r="EO372" s="111">
        <f>+'PPFF 2022'!EF372</f>
        <v>0</v>
      </c>
      <c r="EP372" s="111">
        <f>+'PPFF 2022'!EG372</f>
        <v>0</v>
      </c>
      <c r="EQ372" s="98">
        <f t="shared" si="607"/>
        <v>0</v>
      </c>
      <c r="ER372" s="111">
        <f>+'PPFF 2022'!EH372</f>
        <v>0</v>
      </c>
      <c r="ES372" s="111">
        <f>+'PPFF 2022'!EI372</f>
        <v>0</v>
      </c>
      <c r="ET372" s="98">
        <f t="shared" si="608"/>
        <v>0</v>
      </c>
      <c r="EU372" s="111">
        <f>+'PPFF 2022'!EJ372</f>
        <v>0</v>
      </c>
      <c r="EV372" s="111">
        <f>+'PPFF 2022'!EK372</f>
        <v>0</v>
      </c>
      <c r="EW372" s="98">
        <f t="shared" si="609"/>
        <v>0</v>
      </c>
      <c r="EX372" s="111">
        <f>+'PPFF 2022'!EL372</f>
        <v>0</v>
      </c>
      <c r="EY372" s="111">
        <f>+'PPFF 2022'!EM372</f>
        <v>0</v>
      </c>
      <c r="EZ372" s="98">
        <f t="shared" si="610"/>
        <v>0</v>
      </c>
      <c r="FA372" s="111">
        <f>+'PPFF 2022'!EN372</f>
        <v>0</v>
      </c>
      <c r="FB372" s="111">
        <f>+'PPFF 2022'!EO372</f>
        <v>0</v>
      </c>
      <c r="FC372" s="98">
        <f t="shared" si="611"/>
        <v>0</v>
      </c>
      <c r="FD372" s="111">
        <f>+'PPFF 2022'!EP372</f>
        <v>0</v>
      </c>
      <c r="FE372" s="111">
        <f>+'PPFF 2022'!EQ372</f>
        <v>0</v>
      </c>
      <c r="FF372" s="98">
        <f t="shared" si="612"/>
        <v>0</v>
      </c>
      <c r="FG372" s="111">
        <f>+'PPFF 2022'!ER372</f>
        <v>0</v>
      </c>
      <c r="FH372" s="111">
        <f>+'PPFF 2022'!ES372</f>
        <v>0</v>
      </c>
      <c r="FI372" s="97">
        <f t="shared" si="613"/>
        <v>0</v>
      </c>
      <c r="FJ372" s="108">
        <f>+'PPFF 2022'!EY372</f>
        <v>0</v>
      </c>
      <c r="FK372" s="103">
        <f>+'PPFF 2022'!EZ372</f>
        <v>0</v>
      </c>
      <c r="FL372" s="193">
        <f t="shared" si="614"/>
        <v>0</v>
      </c>
      <c r="FM372" s="203">
        <f>+'PPFF 2022'!FA372</f>
        <v>0</v>
      </c>
      <c r="FN372" s="204">
        <f>+'PPFF 2022'!FB372</f>
        <v>0</v>
      </c>
      <c r="FO372" s="202">
        <f t="shared" si="615"/>
        <v>0</v>
      </c>
      <c r="FP372" s="203">
        <f>+'PPFF 2022'!FC372</f>
        <v>0</v>
      </c>
      <c r="FQ372" s="204">
        <f>+'PPFF 2022'!FD372</f>
        <v>0</v>
      </c>
      <c r="FR372" s="202">
        <f t="shared" si="616"/>
        <v>0</v>
      </c>
      <c r="FS372" s="203">
        <f>+'PPFF 2022'!FE372</f>
        <v>0</v>
      </c>
      <c r="FT372" s="204">
        <f>+'PPFF 2022'!FF372</f>
        <v>0</v>
      </c>
      <c r="FU372" s="202">
        <f t="shared" si="617"/>
        <v>0</v>
      </c>
      <c r="FV372" s="203">
        <f>+'PPFF 2022'!FG372</f>
        <v>0</v>
      </c>
      <c r="FW372" s="204">
        <f>+'PPFF 2022'!FH372</f>
        <v>0</v>
      </c>
      <c r="FX372" s="202">
        <f t="shared" si="618"/>
        <v>0</v>
      </c>
      <c r="FY372" s="203">
        <f>+'PPFF 2022'!FI372</f>
        <v>0</v>
      </c>
      <c r="FZ372" s="204">
        <f>+'PPFF 2022'!FJ372</f>
        <v>0</v>
      </c>
      <c r="GA372" s="202">
        <f t="shared" si="619"/>
        <v>0</v>
      </c>
      <c r="GB372" s="203">
        <f>+'PPFF 2022'!FK372</f>
        <v>0</v>
      </c>
      <c r="GC372" s="204">
        <f>+'PPFF 2022'!FL372</f>
        <v>0</v>
      </c>
      <c r="GD372" s="202">
        <f t="shared" si="620"/>
        <v>0</v>
      </c>
      <c r="GE372" s="203">
        <f>+'PPFF 2022'!FM372</f>
        <v>0</v>
      </c>
      <c r="GF372" s="204">
        <f>+'PPFF 2022'!FN372</f>
        <v>0</v>
      </c>
      <c r="GG372" s="202">
        <f t="shared" si="621"/>
        <v>0</v>
      </c>
      <c r="GH372" s="203">
        <f>+'PPFF 2022'!FO372</f>
        <v>0</v>
      </c>
      <c r="GI372" s="204">
        <f>+'PPFF 2022'!FP372</f>
        <v>0</v>
      </c>
      <c r="GJ372" s="202">
        <f t="shared" si="622"/>
        <v>0</v>
      </c>
      <c r="GK372" s="203">
        <f>+'PPFF 2022'!FQ372</f>
        <v>0</v>
      </c>
      <c r="GL372" s="204">
        <f>+'PPFF 2022'!FR372</f>
        <v>0</v>
      </c>
      <c r="GM372" s="202">
        <f t="shared" si="623"/>
        <v>0</v>
      </c>
      <c r="GN372" s="203">
        <f>+'PPFF 2022'!FS372</f>
        <v>0</v>
      </c>
      <c r="GO372" s="204">
        <f>+'PPFF 2022'!FT372</f>
        <v>0</v>
      </c>
      <c r="GP372" s="202">
        <f t="shared" si="624"/>
        <v>0</v>
      </c>
      <c r="GQ372" s="203">
        <f>+'PPFF 2022'!FU372</f>
        <v>0</v>
      </c>
      <c r="GR372" s="204">
        <f>+'PPFF 2022'!FV372</f>
        <v>0</v>
      </c>
      <c r="GS372" s="209">
        <f t="shared" si="625"/>
        <v>0</v>
      </c>
      <c r="GT372" s="203">
        <f>+'PPFF 2022'!GB372</f>
        <v>0</v>
      </c>
      <c r="GU372" s="204">
        <f>+'PPFF 2022'!GC372</f>
        <v>0</v>
      </c>
      <c r="GV372" s="202">
        <f t="shared" si="626"/>
        <v>0</v>
      </c>
      <c r="GW372" s="203">
        <f>+'PPFF 2022'!GD372</f>
        <v>0</v>
      </c>
      <c r="GX372" s="204">
        <f>+'PPFF 2022'!GE372</f>
        <v>0</v>
      </c>
      <c r="GY372" s="202">
        <f t="shared" si="627"/>
        <v>0</v>
      </c>
      <c r="GZ372" s="203">
        <f>+'PPFF 2022'!GF372</f>
        <v>0</v>
      </c>
      <c r="HA372" s="204">
        <f>+'PPFF 2022'!GG372</f>
        <v>0</v>
      </c>
      <c r="HB372" s="202">
        <f t="shared" si="628"/>
        <v>0</v>
      </c>
      <c r="HC372" s="203">
        <f>+'PPFF 2022'!GH372</f>
        <v>0</v>
      </c>
      <c r="HD372" s="204">
        <f>+'PPFF 2022'!GI372</f>
        <v>0</v>
      </c>
      <c r="HE372" s="202">
        <f t="shared" si="629"/>
        <v>0</v>
      </c>
      <c r="HF372" s="203">
        <f>+'PPFF 2022'!GJ372</f>
        <v>0</v>
      </c>
      <c r="HG372" s="204">
        <f>+'PPFF 2022'!GK372</f>
        <v>0</v>
      </c>
      <c r="HH372" s="202">
        <f t="shared" si="630"/>
        <v>0</v>
      </c>
      <c r="HI372" s="203">
        <f>+'PPFF 2022'!GL372</f>
        <v>0</v>
      </c>
      <c r="HJ372" s="204">
        <f>+'PPFF 2022'!GM372</f>
        <v>0</v>
      </c>
      <c r="HK372" s="202">
        <f t="shared" si="631"/>
        <v>0</v>
      </c>
      <c r="HL372" s="203">
        <f>+'PPFF 2022'!GN372</f>
        <v>0</v>
      </c>
      <c r="HM372" s="204">
        <f>+'PPFF 2022'!GO372</f>
        <v>0</v>
      </c>
      <c r="HN372" s="202">
        <f t="shared" si="632"/>
        <v>0</v>
      </c>
      <c r="HO372" s="203">
        <f>+'PPFF 2022'!GP372</f>
        <v>0</v>
      </c>
      <c r="HP372" s="204">
        <f>+'PPFF 2022'!GQ372</f>
        <v>0</v>
      </c>
      <c r="HQ372" s="202">
        <f t="shared" si="633"/>
        <v>0</v>
      </c>
      <c r="HR372" s="203">
        <f>+'PPFF 2022'!GR372</f>
        <v>0</v>
      </c>
      <c r="HS372" s="204">
        <f>+'PPFF 2022'!GS372</f>
        <v>0</v>
      </c>
      <c r="HT372" s="202">
        <f t="shared" si="634"/>
        <v>0</v>
      </c>
      <c r="HU372" s="203">
        <f>+'PPFF 2022'!GT372</f>
        <v>0</v>
      </c>
      <c r="HV372" s="204">
        <f>+'PPFF 2022'!GU372</f>
        <v>0</v>
      </c>
      <c r="HW372" s="202">
        <f t="shared" si="635"/>
        <v>0</v>
      </c>
      <c r="HX372" s="203">
        <f>+'PPFF 2022'!GV372</f>
        <v>0</v>
      </c>
      <c r="HY372" s="204">
        <f>+'PPFF 2022'!GW372</f>
        <v>0</v>
      </c>
      <c r="HZ372" s="202">
        <f t="shared" si="636"/>
        <v>0</v>
      </c>
      <c r="IA372" s="203">
        <f>+'PPFF 2022'!GX372</f>
        <v>0</v>
      </c>
      <c r="IB372" s="204">
        <f>+'PPFF 2022'!GY372</f>
        <v>0</v>
      </c>
      <c r="IC372" s="209">
        <f t="shared" si="637"/>
        <v>0</v>
      </c>
      <c r="ID372" s="203">
        <f>+'PPFF 2022'!HE372</f>
        <v>0</v>
      </c>
      <c r="IE372" s="204">
        <f>+'PPFF 2022'!HF372</f>
        <v>0</v>
      </c>
      <c r="IF372" s="215">
        <f t="shared" si="638"/>
        <v>0</v>
      </c>
      <c r="IG372" s="203">
        <f>+'PPFF 2022'!HG372</f>
        <v>0</v>
      </c>
      <c r="IH372" s="204">
        <f>+'PPFF 2022'!HH372</f>
        <v>0</v>
      </c>
      <c r="II372" s="215">
        <f t="shared" si="639"/>
        <v>0</v>
      </c>
      <c r="IJ372" s="203">
        <f>+'PPFF 2022'!HI372</f>
        <v>0</v>
      </c>
      <c r="IK372" s="204">
        <f>+'PPFF 2022'!HJ372</f>
        <v>0</v>
      </c>
      <c r="IL372" s="215">
        <f t="shared" si="640"/>
        <v>0</v>
      </c>
      <c r="IM372" s="203">
        <f>+'PPFF 2022'!HK372</f>
        <v>0</v>
      </c>
      <c r="IN372" s="204">
        <f>+'PPFF 2022'!HL372</f>
        <v>0</v>
      </c>
      <c r="IO372" s="215">
        <f t="shared" si="641"/>
        <v>0</v>
      </c>
      <c r="IP372" s="203">
        <f>+'PPFF 2022'!HM372</f>
        <v>0</v>
      </c>
      <c r="IQ372" s="204">
        <f>+'PPFF 2022'!HN372</f>
        <v>0</v>
      </c>
      <c r="IR372" s="215">
        <f t="shared" si="642"/>
        <v>0</v>
      </c>
      <c r="IS372" s="203">
        <f>+'PPFF 2022'!HO372</f>
        <v>0</v>
      </c>
      <c r="IT372" s="204">
        <f>+'PPFF 2022'!HP372</f>
        <v>0</v>
      </c>
      <c r="IU372" s="215">
        <f t="shared" si="643"/>
        <v>0</v>
      </c>
      <c r="IV372" s="203">
        <f>+'PPFF 2022'!HQ372</f>
        <v>0</v>
      </c>
      <c r="IW372" s="204">
        <f>+'PPFF 2022'!HR372</f>
        <v>0</v>
      </c>
      <c r="IX372" s="215">
        <f t="shared" si="644"/>
        <v>0</v>
      </c>
      <c r="IY372" s="203">
        <f>+'PPFF 2022'!HS372</f>
        <v>0</v>
      </c>
      <c r="IZ372" s="204">
        <f>+'PPFF 2022'!HT372</f>
        <v>0</v>
      </c>
      <c r="JA372" s="215">
        <f t="shared" si="645"/>
        <v>0</v>
      </c>
      <c r="JB372" s="203">
        <f>+'PPFF 2022'!HU372</f>
        <v>0</v>
      </c>
      <c r="JC372" s="204">
        <f>+'PPFF 2022'!HV372</f>
        <v>0</v>
      </c>
      <c r="JD372" s="215">
        <f t="shared" si="646"/>
        <v>0</v>
      </c>
      <c r="JE372" s="203">
        <f>+'PPFF 2022'!HW372</f>
        <v>0</v>
      </c>
      <c r="JF372" s="204">
        <f>+'PPFF 2022'!HX372</f>
        <v>0</v>
      </c>
      <c r="JG372" s="215">
        <f t="shared" si="647"/>
        <v>0</v>
      </c>
      <c r="JH372" s="203">
        <f>+'PPFF 2022'!HY372</f>
        <v>0</v>
      </c>
      <c r="JI372" s="204">
        <f>+'PPFF 2022'!HZ372</f>
        <v>0</v>
      </c>
      <c r="JJ372" s="215">
        <f t="shared" si="648"/>
        <v>0</v>
      </c>
      <c r="JK372" s="203">
        <f>+'PPFF 2022'!IA372</f>
        <v>0</v>
      </c>
      <c r="JL372" s="204">
        <f>+'PPFF 2022'!IB372</f>
        <v>0</v>
      </c>
      <c r="JM372" s="218">
        <f t="shared" si="649"/>
        <v>0</v>
      </c>
      <c r="JN372" s="224">
        <f>+'PPFF 2022'!IH372</f>
        <v>0</v>
      </c>
      <c r="JO372" s="225">
        <f>+'PPFF 2022'!II372</f>
        <v>0</v>
      </c>
      <c r="JP372" s="212">
        <f t="shared" si="650"/>
        <v>0</v>
      </c>
      <c r="JQ372" s="224">
        <f>+'PPFF 2022'!IJ372</f>
        <v>0</v>
      </c>
      <c r="JR372" s="225">
        <f>+'PPFF 2022'!IK372</f>
        <v>0</v>
      </c>
      <c r="JS372" s="212">
        <f t="shared" si="651"/>
        <v>0</v>
      </c>
      <c r="JT372" s="224">
        <f>+'PPFF 2022'!IL372</f>
        <v>0</v>
      </c>
      <c r="JU372" s="225">
        <f>+'PPFF 2022'!IM372</f>
        <v>0</v>
      </c>
      <c r="JV372" s="212">
        <f t="shared" si="652"/>
        <v>0</v>
      </c>
      <c r="JW372" s="224">
        <f>+'PPFF 2022'!IN372</f>
        <v>0</v>
      </c>
      <c r="JX372" s="225">
        <f>+'PPFF 2022'!IO372</f>
        <v>0</v>
      </c>
      <c r="JY372" s="212">
        <f t="shared" si="653"/>
        <v>0</v>
      </c>
      <c r="JZ372" s="224">
        <f>+'PPFF 2022'!IP372</f>
        <v>0</v>
      </c>
      <c r="KA372" s="225">
        <f>+'PPFF 2022'!IQ372</f>
        <v>0</v>
      </c>
      <c r="KB372" s="212">
        <f t="shared" si="654"/>
        <v>0</v>
      </c>
      <c r="KC372" s="224">
        <f>+'PPFF 2022'!IR372</f>
        <v>0</v>
      </c>
      <c r="KD372" s="225">
        <f>+'PPFF 2022'!IS372</f>
        <v>0</v>
      </c>
      <c r="KE372" s="212">
        <f t="shared" si="655"/>
        <v>0</v>
      </c>
      <c r="KF372" s="224">
        <f>+'PPFF 2022'!IT372</f>
        <v>0</v>
      </c>
      <c r="KG372" s="225">
        <f>+'PPFF 2022'!IU372</f>
        <v>0</v>
      </c>
      <c r="KH372" s="212">
        <f t="shared" si="656"/>
        <v>0</v>
      </c>
      <c r="KI372" s="224">
        <f>+'PPFF 2022'!IV372</f>
        <v>0</v>
      </c>
      <c r="KJ372" s="225">
        <f>+'PPFF 2022'!IW372</f>
        <v>0</v>
      </c>
      <c r="KK372" s="212">
        <f t="shared" si="657"/>
        <v>0</v>
      </c>
      <c r="KL372" s="224">
        <f>+'PPFF 2022'!IX372</f>
        <v>0</v>
      </c>
      <c r="KM372" s="225">
        <f>+'PPFF 2022'!IY372</f>
        <v>0</v>
      </c>
      <c r="KN372" s="212">
        <f t="shared" si="658"/>
        <v>0</v>
      </c>
      <c r="KO372" s="224">
        <f>+'PPFF 2022'!IZ372</f>
        <v>0</v>
      </c>
      <c r="KP372" s="225">
        <f>+'PPFF 2022'!JA372</f>
        <v>0</v>
      </c>
      <c r="KQ372" s="212">
        <f t="shared" si="659"/>
        <v>0</v>
      </c>
      <c r="KR372" s="224">
        <f>+'PPFF 2022'!JB372</f>
        <v>0</v>
      </c>
      <c r="KS372" s="225">
        <f>+'PPFF 2022'!JC372</f>
        <v>0</v>
      </c>
      <c r="KT372" s="212">
        <f t="shared" si="660"/>
        <v>0</v>
      </c>
      <c r="KU372" s="224">
        <f>+'PPFF 2022'!JD372</f>
        <v>0</v>
      </c>
      <c r="KV372" s="225">
        <f>+'PPFF 2022'!JE372</f>
        <v>0</v>
      </c>
      <c r="KW372" s="212">
        <f t="shared" si="661"/>
        <v>0</v>
      </c>
      <c r="KX372" s="224">
        <f>+'PPFF 2022'!JK372</f>
        <v>0</v>
      </c>
      <c r="KY372" s="230">
        <f>+'PPFF 2022'!JL372</f>
        <v>0</v>
      </c>
      <c r="KZ372" s="224">
        <f>+'PPFF 2022'!JM372</f>
        <v>0</v>
      </c>
      <c r="LA372" s="230">
        <f>+'PPFF 2022'!JN372</f>
        <v>0</v>
      </c>
      <c r="LB372" s="224">
        <f>+'PPFF 2022'!JO372</f>
        <v>0</v>
      </c>
      <c r="LC372" s="230">
        <f>+'PPFF 2022'!JP372</f>
        <v>0</v>
      </c>
      <c r="LD372" s="224">
        <f>+'PPFF 2022'!JQ372</f>
        <v>0</v>
      </c>
      <c r="LE372" s="230">
        <f>+'PPFF 2022'!JR372</f>
        <v>0</v>
      </c>
      <c r="LF372" s="224">
        <f>+'PPFF 2022'!JS372</f>
        <v>0</v>
      </c>
      <c r="LG372" s="230">
        <f>+'PPFF 2022'!JT372</f>
        <v>0</v>
      </c>
      <c r="LH372" s="224">
        <f>+'PPFF 2022'!JU372</f>
        <v>0</v>
      </c>
      <c r="LI372" s="230">
        <f>+'PPFF 2022'!JV372</f>
        <v>0</v>
      </c>
      <c r="LJ372" s="224">
        <f>+'PPFF 2022'!JW372</f>
        <v>0</v>
      </c>
      <c r="LK372" s="230">
        <f>+'PPFF 2022'!JX372</f>
        <v>0</v>
      </c>
      <c r="LL372" s="224">
        <f>+'PPFF 2022'!JY372</f>
        <v>0</v>
      </c>
      <c r="LM372" s="230">
        <f>+'PPFF 2022'!JZ372</f>
        <v>0</v>
      </c>
      <c r="LN372" s="224">
        <f>+'PPFF 2022'!KA372</f>
        <v>0</v>
      </c>
      <c r="LO372" s="230">
        <f>+'PPFF 2022'!KB372</f>
        <v>0</v>
      </c>
      <c r="LP372" s="224">
        <f>+'PPFF 2022'!KC372</f>
        <v>0</v>
      </c>
      <c r="LQ372" s="230">
        <f>+'PPFF 2022'!KD372</f>
        <v>0</v>
      </c>
      <c r="LR372" s="224">
        <f>+'PPFF 2022'!KE372</f>
        <v>0</v>
      </c>
      <c r="LS372" s="230">
        <f>+'PPFF 2022'!KF372</f>
        <v>0</v>
      </c>
      <c r="LT372" s="224">
        <f>+'PPFF 2022'!KG372</f>
        <v>0</v>
      </c>
      <c r="LU372" s="230">
        <f>+'PPFF 2022'!KH372</f>
        <v>0</v>
      </c>
      <c r="LV372" s="234">
        <f>+'PPFF 2022'!KN372</f>
        <v>0</v>
      </c>
      <c r="LW372" s="234">
        <f>+'PPFF 2022'!KP372</f>
        <v>0</v>
      </c>
      <c r="LX372" s="234">
        <f>+'PPFF 2022'!KR372</f>
        <v>0</v>
      </c>
      <c r="LY372" s="234">
        <f>+'PPFF 2022'!KT372</f>
        <v>0</v>
      </c>
      <c r="LZ372" s="234">
        <f>+'PPFF 2022'!KV372</f>
        <v>0</v>
      </c>
      <c r="MA372" s="234">
        <f>+'PPFF 2022'!KX372</f>
        <v>0</v>
      </c>
      <c r="MB372" s="234">
        <f>+'PPFF 2022'!KZ372</f>
        <v>0</v>
      </c>
      <c r="MC372" s="234">
        <f>+'PPFF 2022'!LB372</f>
        <v>0</v>
      </c>
      <c r="MD372" s="234">
        <f>+'PPFF 2022'!LD372</f>
        <v>0</v>
      </c>
      <c r="ME372" s="234">
        <f>+'PPFF 2022'!LF372</f>
        <v>0</v>
      </c>
      <c r="MF372" s="234">
        <f>+'PPFF 2022'!LH372</f>
        <v>0</v>
      </c>
      <c r="MG372" s="234">
        <f>+'PPFF 2022'!LJ372</f>
        <v>0</v>
      </c>
      <c r="MH372" s="190">
        <f>+'PPFF 2022'!LN372/6</f>
        <v>0</v>
      </c>
      <c r="MI372" s="190">
        <f>+'PPFF 2022'!LP372/6</f>
        <v>0</v>
      </c>
      <c r="MJ372" s="190">
        <f>+'PPFF 2022'!LR372/6</f>
        <v>0</v>
      </c>
      <c r="MK372" s="190">
        <f>+'PPFF 2022'!LT372/6</f>
        <v>0</v>
      </c>
      <c r="ML372" s="190">
        <f>+'PPFF 2022'!LV372/6</f>
        <v>0</v>
      </c>
      <c r="MM372" s="190">
        <f>+'PPFF 2022'!LX372/6</f>
        <v>0</v>
      </c>
      <c r="MN372" s="239">
        <f>+'PPFF 2022'!LZ372/6</f>
        <v>0</v>
      </c>
      <c r="MO372" s="190">
        <f>+'PPFF 2022'!MB372/6</f>
        <v>0</v>
      </c>
      <c r="MP372" s="190">
        <f>+'PPFF 2022'!MD372/6</f>
        <v>0</v>
      </c>
      <c r="MQ372" s="190">
        <f>+'PPFF 2022'!MF372/6</f>
        <v>0</v>
      </c>
      <c r="MR372" s="190">
        <f>+'PPFF 2022'!MH372/6</f>
        <v>0</v>
      </c>
      <c r="MS372" s="190">
        <f>+'PPFF 2022'!MJ372/6</f>
        <v>0</v>
      </c>
      <c r="MT372" s="104">
        <f>+'PPFF 2022'!MN372</f>
        <v>0</v>
      </c>
      <c r="MU372" s="104">
        <f>+'PPFF 2022'!MP372</f>
        <v>0</v>
      </c>
      <c r="MV372" s="104">
        <f>+'PPFF 2022'!MR372</f>
        <v>0</v>
      </c>
      <c r="MW372" s="104">
        <f>+'PPFF 2022'!MT372</f>
        <v>0</v>
      </c>
      <c r="MX372" s="104">
        <f>+'PPFF 2022'!MV372</f>
        <v>0</v>
      </c>
      <c r="MY372" s="104">
        <f>+'PPFF 2022'!MX372</f>
        <v>0</v>
      </c>
      <c r="MZ372" s="104">
        <f>+'PPFF 2022'!MZ372</f>
        <v>0</v>
      </c>
      <c r="NA372" s="104">
        <f>+'PPFF 2022'!NB372</f>
        <v>0</v>
      </c>
      <c r="NB372" s="104">
        <f>+'PPFF 2022'!ND372</f>
        <v>0</v>
      </c>
      <c r="NC372" s="104">
        <f>+'PPFF 2022'!NF372</f>
        <v>0</v>
      </c>
      <c r="ND372" s="104">
        <f>+'PPFF 2022'!NH372</f>
        <v>0</v>
      </c>
      <c r="NE372" s="104">
        <f>+'PPFF 2022'!NJ372</f>
        <v>0</v>
      </c>
    </row>
    <row r="373" spans="1:369" s="88" customFormat="1" ht="10.5" x14ac:dyDescent="0.25">
      <c r="A373" s="89" t="s">
        <v>1</v>
      </c>
      <c r="B373" s="90" t="s">
        <v>95</v>
      </c>
      <c r="C373" s="90">
        <v>400</v>
      </c>
      <c r="D373" s="90" t="s">
        <v>349</v>
      </c>
      <c r="E373" s="91" t="s">
        <v>302</v>
      </c>
      <c r="F373" s="92" t="s">
        <v>95</v>
      </c>
      <c r="G373" s="92" t="s">
        <v>352</v>
      </c>
      <c r="H373" s="155">
        <v>13005</v>
      </c>
      <c r="I373" s="92" t="s">
        <v>97</v>
      </c>
      <c r="J373" s="171">
        <f>+'PPFF 2022'!J373+'PPFF 2022'!K373</f>
        <v>0</v>
      </c>
      <c r="K373" s="171">
        <f>+'PPFF 2022'!L373+'PPFF 2022'!M373</f>
        <v>0</v>
      </c>
      <c r="L373" s="171">
        <f>+'PPFF 2022'!N373+'PPFF 2022'!O373</f>
        <v>0</v>
      </c>
      <c r="M373" s="171">
        <f>+'PPFF 2022'!P373+'PPFF 2022'!Q373</f>
        <v>0</v>
      </c>
      <c r="N373" s="171">
        <f>+'PPFF 2022'!R373+'PPFF 2022'!S373</f>
        <v>0</v>
      </c>
      <c r="O373" s="171">
        <f>+'PPFF 2022'!T373+'PPFF 2022'!U373</f>
        <v>0</v>
      </c>
      <c r="P373" s="171">
        <f>+'PPFF 2022'!V373+'PPFF 2022'!W373</f>
        <v>0</v>
      </c>
      <c r="Q373" s="171">
        <f>+'PPFF 2022'!X373+'PPFF 2022'!Y373</f>
        <v>0</v>
      </c>
      <c r="R373" s="171">
        <f>+'PPFF 2022'!Z373+'PPFF 2022'!AA373</f>
        <v>0</v>
      </c>
      <c r="S373" s="171">
        <f>+'PPFF 2022'!AB373+'PPFF 2022'!AC373</f>
        <v>0</v>
      </c>
      <c r="T373" s="171">
        <f>+'PPFF 2022'!AD373+'PPFF 2022'!AE373</f>
        <v>0</v>
      </c>
      <c r="U373" s="171">
        <f>+'PPFF 2022'!AF373+'PPFF 2022'!AG373</f>
        <v>0</v>
      </c>
      <c r="V373" s="93">
        <f>+'PPFF 2022'!AM373</f>
        <v>0</v>
      </c>
      <c r="W373" s="95">
        <f>+'PPFF 2022'!AN373</f>
        <v>0</v>
      </c>
      <c r="X373" s="98">
        <f>+('PPFF 2022'!AM373+'PPFF 2022'!AN373)/13</f>
        <v>0</v>
      </c>
      <c r="Y373" s="93">
        <f>+'PPFF 2022'!AO373</f>
        <v>0</v>
      </c>
      <c r="Z373" s="95">
        <f>+'PPFF 2022'!AP373</f>
        <v>0</v>
      </c>
      <c r="AA373" s="98">
        <f>+('PPFF 2022'!AO373+'PPFF 2022'!AP373)/13</f>
        <v>0</v>
      </c>
      <c r="AB373" s="93">
        <f>+'PPFF 2022'!AQ373</f>
        <v>0</v>
      </c>
      <c r="AC373" s="95">
        <f>+'PPFF 2022'!AR373</f>
        <v>0</v>
      </c>
      <c r="AD373" s="98">
        <f t="shared" si="568"/>
        <v>0</v>
      </c>
      <c r="AE373" s="93">
        <f>+'PPFF 2022'!AS373</f>
        <v>0</v>
      </c>
      <c r="AF373" s="95">
        <f>+'PPFF 2022'!AT373</f>
        <v>0</v>
      </c>
      <c r="AG373" s="98">
        <f t="shared" si="569"/>
        <v>0</v>
      </c>
      <c r="AH373" s="93">
        <f>+'PPFF 2022'!AU373</f>
        <v>0</v>
      </c>
      <c r="AI373" s="95">
        <f>+'PPFF 2022'!AV373</f>
        <v>0</v>
      </c>
      <c r="AJ373" s="98">
        <f t="shared" si="570"/>
        <v>0</v>
      </c>
      <c r="AK373" s="93">
        <f>+'PPFF 2022'!AW373</f>
        <v>0</v>
      </c>
      <c r="AL373" s="95">
        <f>+'PPFF 2022'!AX373</f>
        <v>0</v>
      </c>
      <c r="AM373" s="98">
        <f t="shared" si="571"/>
        <v>0</v>
      </c>
      <c r="AN373" s="93">
        <f>+'PPFF 2022'!AY373</f>
        <v>0</v>
      </c>
      <c r="AO373" s="95">
        <f>+'PPFF 2022'!AZ373</f>
        <v>0</v>
      </c>
      <c r="AP373" s="98">
        <f t="shared" si="572"/>
        <v>0</v>
      </c>
      <c r="AQ373" s="93">
        <f>+'PPFF 2022'!BA373</f>
        <v>0</v>
      </c>
      <c r="AR373" s="95">
        <f>+'PPFF 2022'!BB373</f>
        <v>0</v>
      </c>
      <c r="AS373" s="98">
        <f t="shared" si="573"/>
        <v>0</v>
      </c>
      <c r="AT373" s="93">
        <f>+'PPFF 2022'!BC373</f>
        <v>0</v>
      </c>
      <c r="AU373" s="95">
        <f>+'PPFF 2022'!BD373</f>
        <v>0</v>
      </c>
      <c r="AV373" s="98">
        <f t="shared" si="574"/>
        <v>0</v>
      </c>
      <c r="AW373" s="93">
        <f>+'PPFF 2022'!BE373</f>
        <v>0</v>
      </c>
      <c r="AX373" s="95">
        <f>+'PPFF 2022'!BF373</f>
        <v>0</v>
      </c>
      <c r="AY373" s="98">
        <f t="shared" si="575"/>
        <v>0</v>
      </c>
      <c r="AZ373" s="93">
        <f>+'PPFF 2022'!BG373</f>
        <v>0</v>
      </c>
      <c r="BA373" s="95">
        <f>+'PPFF 2022'!BH373</f>
        <v>0</v>
      </c>
      <c r="BB373" s="98">
        <f t="shared" si="576"/>
        <v>0</v>
      </c>
      <c r="BC373" s="93">
        <f>+'PPFF 2022'!BI373</f>
        <v>0</v>
      </c>
      <c r="BD373" s="95">
        <f>+'PPFF 2022'!BJ373</f>
        <v>0</v>
      </c>
      <c r="BE373" s="97">
        <f t="shared" si="577"/>
        <v>0</v>
      </c>
      <c r="BF373" s="107">
        <f>+'PPFF 2022'!BP373</f>
        <v>0</v>
      </c>
      <c r="BG373" s="97">
        <f>+'PPFF 2022'!BQ373</f>
        <v>0</v>
      </c>
      <c r="BH373" s="182">
        <f t="shared" si="578"/>
        <v>0</v>
      </c>
      <c r="BI373" s="107">
        <f>+'PPFF 2022'!BR373</f>
        <v>0</v>
      </c>
      <c r="BJ373" s="97">
        <f>+'PPFF 2022'!BS373</f>
        <v>0</v>
      </c>
      <c r="BK373" s="182">
        <f t="shared" si="579"/>
        <v>0</v>
      </c>
      <c r="BL373" s="107">
        <f>+'PPFF 2022'!BT373</f>
        <v>0</v>
      </c>
      <c r="BM373" s="97">
        <f>+'PPFF 2022'!BU373</f>
        <v>0</v>
      </c>
      <c r="BN373" s="182">
        <f t="shared" si="580"/>
        <v>0</v>
      </c>
      <c r="BO373" s="107">
        <f>+'PPFF 2022'!BV373</f>
        <v>0</v>
      </c>
      <c r="BP373" s="97">
        <f>+'PPFF 2022'!BW373</f>
        <v>0</v>
      </c>
      <c r="BQ373" s="182">
        <f t="shared" si="581"/>
        <v>0</v>
      </c>
      <c r="BR373" s="107">
        <f>+'PPFF 2022'!BX373</f>
        <v>0</v>
      </c>
      <c r="BS373" s="97">
        <f>+'PPFF 2022'!BY373</f>
        <v>0</v>
      </c>
      <c r="BT373" s="182">
        <f t="shared" si="582"/>
        <v>0</v>
      </c>
      <c r="BU373" s="107">
        <f>+'PPFF 2022'!BZ373</f>
        <v>0</v>
      </c>
      <c r="BV373" s="97">
        <f>+'PPFF 2022'!CA373</f>
        <v>0</v>
      </c>
      <c r="BW373" s="182">
        <f t="shared" si="583"/>
        <v>0</v>
      </c>
      <c r="BX373" s="107">
        <f>+'PPFF 2022'!CB373</f>
        <v>0</v>
      </c>
      <c r="BY373" s="97">
        <f>+'PPFF 2022'!CC373</f>
        <v>0</v>
      </c>
      <c r="BZ373" s="182">
        <f t="shared" si="584"/>
        <v>0</v>
      </c>
      <c r="CA373" s="107">
        <f>+'PPFF 2022'!CD373</f>
        <v>0</v>
      </c>
      <c r="CB373" s="97">
        <f>+'PPFF 2022'!CE373</f>
        <v>0</v>
      </c>
      <c r="CC373" s="182">
        <f t="shared" si="585"/>
        <v>0</v>
      </c>
      <c r="CD373" s="107">
        <f>+'PPFF 2022'!CF373</f>
        <v>0</v>
      </c>
      <c r="CE373" s="97">
        <f>+'PPFF 2022'!CG373</f>
        <v>0</v>
      </c>
      <c r="CF373" s="182">
        <f t="shared" si="586"/>
        <v>0</v>
      </c>
      <c r="CG373" s="107">
        <f>+'PPFF 2022'!CH373</f>
        <v>0</v>
      </c>
      <c r="CH373" s="97">
        <f>+'PPFF 2022'!CI373</f>
        <v>0</v>
      </c>
      <c r="CI373" s="182">
        <f t="shared" si="587"/>
        <v>0</v>
      </c>
      <c r="CJ373" s="107">
        <f>+'PPFF 2022'!CJ373</f>
        <v>0</v>
      </c>
      <c r="CK373" s="97">
        <f>+'PPFF 2022'!CK373</f>
        <v>0</v>
      </c>
      <c r="CL373" s="182">
        <f t="shared" si="588"/>
        <v>0</v>
      </c>
      <c r="CM373" s="107">
        <f>+'PPFF 2022'!CL373</f>
        <v>0</v>
      </c>
      <c r="CN373" s="97">
        <f>+'PPFF 2022'!CM373</f>
        <v>0</v>
      </c>
      <c r="CO373" s="187">
        <f t="shared" si="589"/>
        <v>0</v>
      </c>
      <c r="CP373" s="109">
        <f>+'PPFF 2022'!CS373</f>
        <v>0</v>
      </c>
      <c r="CQ373" s="111">
        <f>+'PPFF 2022'!CT373</f>
        <v>0</v>
      </c>
      <c r="CR373" s="98">
        <f t="shared" si="590"/>
        <v>0</v>
      </c>
      <c r="CS373" s="109">
        <f>+'PPFF 2022'!CU373</f>
        <v>0</v>
      </c>
      <c r="CT373" s="111">
        <f>+'PPFF 2022'!CV373</f>
        <v>0</v>
      </c>
      <c r="CU373" s="98">
        <f t="shared" si="591"/>
        <v>0</v>
      </c>
      <c r="CV373" s="109">
        <f>+'PPFF 2022'!CW373</f>
        <v>0</v>
      </c>
      <c r="CW373" s="111">
        <f>+'PPFF 2022'!CX373</f>
        <v>0</v>
      </c>
      <c r="CX373" s="98">
        <f t="shared" si="592"/>
        <v>0</v>
      </c>
      <c r="CY373" s="109">
        <f>+'PPFF 2022'!CY373</f>
        <v>0</v>
      </c>
      <c r="CZ373" s="111">
        <f>+'PPFF 2022'!CZ373</f>
        <v>0</v>
      </c>
      <c r="DA373" s="98">
        <f t="shared" si="593"/>
        <v>0</v>
      </c>
      <c r="DB373" s="109">
        <f>+'PPFF 2022'!DA373</f>
        <v>0</v>
      </c>
      <c r="DC373" s="111">
        <f>+'PPFF 2022'!DB373</f>
        <v>0</v>
      </c>
      <c r="DD373" s="98">
        <f t="shared" si="594"/>
        <v>0</v>
      </c>
      <c r="DE373" s="109">
        <f>+'PPFF 2022'!DC373</f>
        <v>0</v>
      </c>
      <c r="DF373" s="111">
        <f>+'PPFF 2022'!DD373</f>
        <v>0</v>
      </c>
      <c r="DG373" s="98">
        <f t="shared" si="595"/>
        <v>0</v>
      </c>
      <c r="DH373" s="109">
        <f>+'PPFF 2022'!DE373</f>
        <v>0</v>
      </c>
      <c r="DI373" s="111">
        <f>+'PPFF 2022'!DF373</f>
        <v>0</v>
      </c>
      <c r="DJ373" s="98">
        <f t="shared" si="596"/>
        <v>0</v>
      </c>
      <c r="DK373" s="109">
        <f>+'PPFF 2022'!DG373</f>
        <v>0</v>
      </c>
      <c r="DL373" s="111">
        <f>+'PPFF 2022'!DH373</f>
        <v>0</v>
      </c>
      <c r="DM373" s="98">
        <f t="shared" si="597"/>
        <v>0</v>
      </c>
      <c r="DN373" s="109">
        <f>+'PPFF 2022'!DI373</f>
        <v>0</v>
      </c>
      <c r="DO373" s="111">
        <f>+'PPFF 2022'!DJ373</f>
        <v>0</v>
      </c>
      <c r="DP373" s="98">
        <f t="shared" si="598"/>
        <v>0</v>
      </c>
      <c r="DQ373" s="109">
        <f>+'PPFF 2022'!DK373</f>
        <v>0</v>
      </c>
      <c r="DR373" s="111">
        <f>+'PPFF 2022'!DL373</f>
        <v>0</v>
      </c>
      <c r="DS373" s="98">
        <f t="shared" si="599"/>
        <v>0</v>
      </c>
      <c r="DT373" s="109">
        <f>+'PPFF 2022'!DM373</f>
        <v>0</v>
      </c>
      <c r="DU373" s="111">
        <f>+'PPFF 2022'!DN373</f>
        <v>0</v>
      </c>
      <c r="DV373" s="98">
        <f t="shared" si="600"/>
        <v>0</v>
      </c>
      <c r="DW373" s="109">
        <f>+'PPFF 2022'!DO373</f>
        <v>0</v>
      </c>
      <c r="DX373" s="111">
        <f>+'PPFF 2022'!DP373</f>
        <v>0</v>
      </c>
      <c r="DY373" s="107">
        <f t="shared" si="601"/>
        <v>0</v>
      </c>
      <c r="DZ373" s="109">
        <f>+'PPFF 2022'!DV373</f>
        <v>0</v>
      </c>
      <c r="EA373" s="111">
        <f>+'PPFF 2022'!DW373</f>
        <v>0</v>
      </c>
      <c r="EB373" s="98">
        <f t="shared" si="602"/>
        <v>0</v>
      </c>
      <c r="EC373" s="111">
        <f>+'PPFF 2022'!DX373</f>
        <v>0</v>
      </c>
      <c r="ED373" s="111">
        <f>+'PPFF 2022'!DY373</f>
        <v>0</v>
      </c>
      <c r="EE373" s="98">
        <f t="shared" si="603"/>
        <v>0</v>
      </c>
      <c r="EF373" s="111">
        <f>+'PPFF 2022'!DZ373</f>
        <v>0</v>
      </c>
      <c r="EG373" s="111">
        <f>+'PPFF 2022'!EA373</f>
        <v>0</v>
      </c>
      <c r="EH373" s="98">
        <f t="shared" si="604"/>
        <v>0</v>
      </c>
      <c r="EI373" s="111">
        <f>+'PPFF 2022'!EB373</f>
        <v>0</v>
      </c>
      <c r="EJ373" s="111">
        <f>+'PPFF 2022'!EC373</f>
        <v>0</v>
      </c>
      <c r="EK373" s="98">
        <f t="shared" si="605"/>
        <v>0</v>
      </c>
      <c r="EL373" s="111">
        <f>+'PPFF 2022'!ED373</f>
        <v>0</v>
      </c>
      <c r="EM373" s="111">
        <f>+'PPFF 2022'!EE373</f>
        <v>0</v>
      </c>
      <c r="EN373" s="98">
        <f t="shared" si="606"/>
        <v>0</v>
      </c>
      <c r="EO373" s="111">
        <f>+'PPFF 2022'!EF373</f>
        <v>0</v>
      </c>
      <c r="EP373" s="111">
        <f>+'PPFF 2022'!EG373</f>
        <v>0</v>
      </c>
      <c r="EQ373" s="98">
        <f t="shared" si="607"/>
        <v>0</v>
      </c>
      <c r="ER373" s="111">
        <f>+'PPFF 2022'!EH373</f>
        <v>0</v>
      </c>
      <c r="ES373" s="111">
        <f>+'PPFF 2022'!EI373</f>
        <v>0</v>
      </c>
      <c r="ET373" s="98">
        <f t="shared" si="608"/>
        <v>0</v>
      </c>
      <c r="EU373" s="111">
        <f>+'PPFF 2022'!EJ373</f>
        <v>0</v>
      </c>
      <c r="EV373" s="111">
        <f>+'PPFF 2022'!EK373</f>
        <v>0</v>
      </c>
      <c r="EW373" s="98">
        <f t="shared" si="609"/>
        <v>0</v>
      </c>
      <c r="EX373" s="111">
        <f>+'PPFF 2022'!EL373</f>
        <v>0</v>
      </c>
      <c r="EY373" s="111">
        <f>+'PPFF 2022'!EM373</f>
        <v>0</v>
      </c>
      <c r="EZ373" s="98">
        <f t="shared" si="610"/>
        <v>0</v>
      </c>
      <c r="FA373" s="111">
        <f>+'PPFF 2022'!EN373</f>
        <v>0</v>
      </c>
      <c r="FB373" s="111">
        <f>+'PPFF 2022'!EO373</f>
        <v>0</v>
      </c>
      <c r="FC373" s="98">
        <f t="shared" si="611"/>
        <v>0</v>
      </c>
      <c r="FD373" s="111">
        <f>+'PPFF 2022'!EP373</f>
        <v>0</v>
      </c>
      <c r="FE373" s="111">
        <f>+'PPFF 2022'!EQ373</f>
        <v>0</v>
      </c>
      <c r="FF373" s="98">
        <f t="shared" si="612"/>
        <v>0</v>
      </c>
      <c r="FG373" s="111">
        <f>+'PPFF 2022'!ER373</f>
        <v>0</v>
      </c>
      <c r="FH373" s="111">
        <f>+'PPFF 2022'!ES373</f>
        <v>0</v>
      </c>
      <c r="FI373" s="97">
        <f t="shared" si="613"/>
        <v>0</v>
      </c>
      <c r="FJ373" s="108">
        <f>+'PPFF 2022'!EY373</f>
        <v>0</v>
      </c>
      <c r="FK373" s="103">
        <f>+'PPFF 2022'!EZ373</f>
        <v>0</v>
      </c>
      <c r="FL373" s="193">
        <f t="shared" si="614"/>
        <v>0</v>
      </c>
      <c r="FM373" s="203">
        <f>+'PPFF 2022'!FA373</f>
        <v>0</v>
      </c>
      <c r="FN373" s="204">
        <f>+'PPFF 2022'!FB373</f>
        <v>0</v>
      </c>
      <c r="FO373" s="202">
        <f t="shared" si="615"/>
        <v>0</v>
      </c>
      <c r="FP373" s="203">
        <f>+'PPFF 2022'!FC373</f>
        <v>0</v>
      </c>
      <c r="FQ373" s="204">
        <f>+'PPFF 2022'!FD373</f>
        <v>0</v>
      </c>
      <c r="FR373" s="202">
        <f t="shared" si="616"/>
        <v>0</v>
      </c>
      <c r="FS373" s="203">
        <f>+'PPFF 2022'!FE373</f>
        <v>0</v>
      </c>
      <c r="FT373" s="204">
        <f>+'PPFF 2022'!FF373</f>
        <v>0</v>
      </c>
      <c r="FU373" s="202">
        <f t="shared" si="617"/>
        <v>0</v>
      </c>
      <c r="FV373" s="203">
        <f>+'PPFF 2022'!FG373</f>
        <v>0</v>
      </c>
      <c r="FW373" s="204">
        <f>+'PPFF 2022'!FH373</f>
        <v>0</v>
      </c>
      <c r="FX373" s="202">
        <f t="shared" si="618"/>
        <v>0</v>
      </c>
      <c r="FY373" s="203">
        <f>+'PPFF 2022'!FI373</f>
        <v>0</v>
      </c>
      <c r="FZ373" s="204">
        <f>+'PPFF 2022'!FJ373</f>
        <v>0</v>
      </c>
      <c r="GA373" s="202">
        <f t="shared" si="619"/>
        <v>0</v>
      </c>
      <c r="GB373" s="203">
        <f>+'PPFF 2022'!FK373</f>
        <v>0</v>
      </c>
      <c r="GC373" s="204">
        <f>+'PPFF 2022'!FL373</f>
        <v>0</v>
      </c>
      <c r="GD373" s="202">
        <f t="shared" si="620"/>
        <v>0</v>
      </c>
      <c r="GE373" s="203">
        <f>+'PPFF 2022'!FM373</f>
        <v>0</v>
      </c>
      <c r="GF373" s="204">
        <f>+'PPFF 2022'!FN373</f>
        <v>0</v>
      </c>
      <c r="GG373" s="202">
        <f t="shared" si="621"/>
        <v>0</v>
      </c>
      <c r="GH373" s="203">
        <f>+'PPFF 2022'!FO373</f>
        <v>0</v>
      </c>
      <c r="GI373" s="204">
        <f>+'PPFF 2022'!FP373</f>
        <v>0</v>
      </c>
      <c r="GJ373" s="202">
        <f t="shared" si="622"/>
        <v>0</v>
      </c>
      <c r="GK373" s="203">
        <f>+'PPFF 2022'!FQ373</f>
        <v>0</v>
      </c>
      <c r="GL373" s="204">
        <f>+'PPFF 2022'!FR373</f>
        <v>0</v>
      </c>
      <c r="GM373" s="202">
        <f t="shared" si="623"/>
        <v>0</v>
      </c>
      <c r="GN373" s="203">
        <f>+'PPFF 2022'!FS373</f>
        <v>0</v>
      </c>
      <c r="GO373" s="204">
        <f>+'PPFF 2022'!FT373</f>
        <v>0</v>
      </c>
      <c r="GP373" s="202">
        <f t="shared" si="624"/>
        <v>0</v>
      </c>
      <c r="GQ373" s="203">
        <f>+'PPFF 2022'!FU373</f>
        <v>0</v>
      </c>
      <c r="GR373" s="204">
        <f>+'PPFF 2022'!FV373</f>
        <v>0</v>
      </c>
      <c r="GS373" s="209">
        <f t="shared" si="625"/>
        <v>0</v>
      </c>
      <c r="GT373" s="203">
        <f>+'PPFF 2022'!GB373</f>
        <v>0</v>
      </c>
      <c r="GU373" s="204">
        <f>+'PPFF 2022'!GC373</f>
        <v>0</v>
      </c>
      <c r="GV373" s="202">
        <f t="shared" si="626"/>
        <v>0</v>
      </c>
      <c r="GW373" s="203">
        <f>+'PPFF 2022'!GD373</f>
        <v>0</v>
      </c>
      <c r="GX373" s="204">
        <f>+'PPFF 2022'!GE373</f>
        <v>0</v>
      </c>
      <c r="GY373" s="202">
        <f t="shared" si="627"/>
        <v>0</v>
      </c>
      <c r="GZ373" s="203">
        <f>+'PPFF 2022'!GF373</f>
        <v>0</v>
      </c>
      <c r="HA373" s="204">
        <f>+'PPFF 2022'!GG373</f>
        <v>0</v>
      </c>
      <c r="HB373" s="202">
        <f t="shared" si="628"/>
        <v>0</v>
      </c>
      <c r="HC373" s="203">
        <f>+'PPFF 2022'!GH373</f>
        <v>0</v>
      </c>
      <c r="HD373" s="204">
        <f>+'PPFF 2022'!GI373</f>
        <v>0</v>
      </c>
      <c r="HE373" s="202">
        <f t="shared" si="629"/>
        <v>0</v>
      </c>
      <c r="HF373" s="203">
        <f>+'PPFF 2022'!GJ373</f>
        <v>0</v>
      </c>
      <c r="HG373" s="204">
        <f>+'PPFF 2022'!GK373</f>
        <v>0</v>
      </c>
      <c r="HH373" s="202">
        <f t="shared" si="630"/>
        <v>0</v>
      </c>
      <c r="HI373" s="203">
        <f>+'PPFF 2022'!GL373</f>
        <v>0</v>
      </c>
      <c r="HJ373" s="204">
        <f>+'PPFF 2022'!GM373</f>
        <v>0</v>
      </c>
      <c r="HK373" s="202">
        <f t="shared" si="631"/>
        <v>0</v>
      </c>
      <c r="HL373" s="203">
        <f>+'PPFF 2022'!GN373</f>
        <v>0</v>
      </c>
      <c r="HM373" s="204">
        <f>+'PPFF 2022'!GO373</f>
        <v>0</v>
      </c>
      <c r="HN373" s="202">
        <f t="shared" si="632"/>
        <v>0</v>
      </c>
      <c r="HO373" s="203">
        <f>+'PPFF 2022'!GP373</f>
        <v>0</v>
      </c>
      <c r="HP373" s="204">
        <f>+'PPFF 2022'!GQ373</f>
        <v>0</v>
      </c>
      <c r="HQ373" s="202">
        <f t="shared" si="633"/>
        <v>0</v>
      </c>
      <c r="HR373" s="203">
        <f>+'PPFF 2022'!GR373</f>
        <v>0</v>
      </c>
      <c r="HS373" s="204">
        <f>+'PPFF 2022'!GS373</f>
        <v>0</v>
      </c>
      <c r="HT373" s="202">
        <f t="shared" si="634"/>
        <v>0</v>
      </c>
      <c r="HU373" s="203">
        <f>+'PPFF 2022'!GT373</f>
        <v>0</v>
      </c>
      <c r="HV373" s="204">
        <f>+'PPFF 2022'!GU373</f>
        <v>0</v>
      </c>
      <c r="HW373" s="202">
        <f t="shared" si="635"/>
        <v>0</v>
      </c>
      <c r="HX373" s="203">
        <f>+'PPFF 2022'!GV373</f>
        <v>0</v>
      </c>
      <c r="HY373" s="204">
        <f>+'PPFF 2022'!GW373</f>
        <v>0</v>
      </c>
      <c r="HZ373" s="202">
        <f t="shared" si="636"/>
        <v>0</v>
      </c>
      <c r="IA373" s="203">
        <f>+'PPFF 2022'!GX373</f>
        <v>0</v>
      </c>
      <c r="IB373" s="204">
        <f>+'PPFF 2022'!GY373</f>
        <v>0</v>
      </c>
      <c r="IC373" s="209">
        <f t="shared" si="637"/>
        <v>0</v>
      </c>
      <c r="ID373" s="203">
        <f>+'PPFF 2022'!HE373</f>
        <v>0</v>
      </c>
      <c r="IE373" s="204">
        <f>+'PPFF 2022'!HF373</f>
        <v>0</v>
      </c>
      <c r="IF373" s="215">
        <f t="shared" si="638"/>
        <v>0</v>
      </c>
      <c r="IG373" s="203">
        <f>+'PPFF 2022'!HG373</f>
        <v>0</v>
      </c>
      <c r="IH373" s="204">
        <f>+'PPFF 2022'!HH373</f>
        <v>0</v>
      </c>
      <c r="II373" s="215">
        <f t="shared" si="639"/>
        <v>0</v>
      </c>
      <c r="IJ373" s="203">
        <f>+'PPFF 2022'!HI373</f>
        <v>0</v>
      </c>
      <c r="IK373" s="204">
        <f>+'PPFF 2022'!HJ373</f>
        <v>0</v>
      </c>
      <c r="IL373" s="215">
        <f t="shared" si="640"/>
        <v>0</v>
      </c>
      <c r="IM373" s="203">
        <f>+'PPFF 2022'!HK373</f>
        <v>0</v>
      </c>
      <c r="IN373" s="204">
        <f>+'PPFF 2022'!HL373</f>
        <v>0</v>
      </c>
      <c r="IO373" s="215">
        <f t="shared" si="641"/>
        <v>0</v>
      </c>
      <c r="IP373" s="203">
        <f>+'PPFF 2022'!HM373</f>
        <v>0</v>
      </c>
      <c r="IQ373" s="204">
        <f>+'PPFF 2022'!HN373</f>
        <v>0</v>
      </c>
      <c r="IR373" s="215">
        <f t="shared" si="642"/>
        <v>0</v>
      </c>
      <c r="IS373" s="203">
        <f>+'PPFF 2022'!HO373</f>
        <v>0</v>
      </c>
      <c r="IT373" s="204">
        <f>+'PPFF 2022'!HP373</f>
        <v>0</v>
      </c>
      <c r="IU373" s="215">
        <f t="shared" si="643"/>
        <v>0</v>
      </c>
      <c r="IV373" s="203">
        <f>+'PPFF 2022'!HQ373</f>
        <v>0</v>
      </c>
      <c r="IW373" s="204">
        <f>+'PPFF 2022'!HR373</f>
        <v>0</v>
      </c>
      <c r="IX373" s="215">
        <f t="shared" si="644"/>
        <v>0</v>
      </c>
      <c r="IY373" s="203">
        <f>+'PPFF 2022'!HS373</f>
        <v>0</v>
      </c>
      <c r="IZ373" s="204">
        <f>+'PPFF 2022'!HT373</f>
        <v>0</v>
      </c>
      <c r="JA373" s="215">
        <f t="shared" si="645"/>
        <v>0</v>
      </c>
      <c r="JB373" s="203">
        <f>+'PPFF 2022'!HU373</f>
        <v>0</v>
      </c>
      <c r="JC373" s="204">
        <f>+'PPFF 2022'!HV373</f>
        <v>0</v>
      </c>
      <c r="JD373" s="215">
        <f t="shared" si="646"/>
        <v>0</v>
      </c>
      <c r="JE373" s="203">
        <f>+'PPFF 2022'!HW373</f>
        <v>0</v>
      </c>
      <c r="JF373" s="204">
        <f>+'PPFF 2022'!HX373</f>
        <v>0</v>
      </c>
      <c r="JG373" s="215">
        <f t="shared" si="647"/>
        <v>0</v>
      </c>
      <c r="JH373" s="203">
        <f>+'PPFF 2022'!HY373</f>
        <v>0</v>
      </c>
      <c r="JI373" s="204">
        <f>+'PPFF 2022'!HZ373</f>
        <v>0</v>
      </c>
      <c r="JJ373" s="215">
        <f t="shared" si="648"/>
        <v>0</v>
      </c>
      <c r="JK373" s="203">
        <f>+'PPFF 2022'!IA373</f>
        <v>0</v>
      </c>
      <c r="JL373" s="204">
        <f>+'PPFF 2022'!IB373</f>
        <v>0</v>
      </c>
      <c r="JM373" s="218">
        <f t="shared" si="649"/>
        <v>0</v>
      </c>
      <c r="JN373" s="224">
        <f>+'PPFF 2022'!IH373</f>
        <v>0</v>
      </c>
      <c r="JO373" s="225">
        <f>+'PPFF 2022'!II373</f>
        <v>0</v>
      </c>
      <c r="JP373" s="212">
        <f t="shared" si="650"/>
        <v>0</v>
      </c>
      <c r="JQ373" s="224">
        <f>+'PPFF 2022'!IJ373</f>
        <v>0</v>
      </c>
      <c r="JR373" s="225">
        <f>+'PPFF 2022'!IK373</f>
        <v>0</v>
      </c>
      <c r="JS373" s="212">
        <f t="shared" si="651"/>
        <v>0</v>
      </c>
      <c r="JT373" s="224">
        <f>+'PPFF 2022'!IL373</f>
        <v>0</v>
      </c>
      <c r="JU373" s="225">
        <f>+'PPFF 2022'!IM373</f>
        <v>0</v>
      </c>
      <c r="JV373" s="212">
        <f t="shared" si="652"/>
        <v>0</v>
      </c>
      <c r="JW373" s="224">
        <f>+'PPFF 2022'!IN373</f>
        <v>0</v>
      </c>
      <c r="JX373" s="225">
        <f>+'PPFF 2022'!IO373</f>
        <v>0</v>
      </c>
      <c r="JY373" s="212">
        <f t="shared" si="653"/>
        <v>0</v>
      </c>
      <c r="JZ373" s="224">
        <f>+'PPFF 2022'!IP373</f>
        <v>0</v>
      </c>
      <c r="KA373" s="225">
        <f>+'PPFF 2022'!IQ373</f>
        <v>0</v>
      </c>
      <c r="KB373" s="212">
        <f t="shared" si="654"/>
        <v>0</v>
      </c>
      <c r="KC373" s="224">
        <f>+'PPFF 2022'!IR373</f>
        <v>0</v>
      </c>
      <c r="KD373" s="225">
        <f>+'PPFF 2022'!IS373</f>
        <v>0</v>
      </c>
      <c r="KE373" s="212">
        <f t="shared" si="655"/>
        <v>0</v>
      </c>
      <c r="KF373" s="224">
        <f>+'PPFF 2022'!IT373</f>
        <v>0</v>
      </c>
      <c r="KG373" s="225">
        <f>+'PPFF 2022'!IU373</f>
        <v>0</v>
      </c>
      <c r="KH373" s="212">
        <f t="shared" si="656"/>
        <v>0</v>
      </c>
      <c r="KI373" s="224">
        <f>+'PPFF 2022'!IV373</f>
        <v>0</v>
      </c>
      <c r="KJ373" s="225">
        <f>+'PPFF 2022'!IW373</f>
        <v>0</v>
      </c>
      <c r="KK373" s="212">
        <f t="shared" si="657"/>
        <v>0</v>
      </c>
      <c r="KL373" s="224">
        <f>+'PPFF 2022'!IX373</f>
        <v>0</v>
      </c>
      <c r="KM373" s="225">
        <f>+'PPFF 2022'!IY373</f>
        <v>0</v>
      </c>
      <c r="KN373" s="212">
        <f t="shared" si="658"/>
        <v>0</v>
      </c>
      <c r="KO373" s="224">
        <f>+'PPFF 2022'!IZ373</f>
        <v>0</v>
      </c>
      <c r="KP373" s="225">
        <f>+'PPFF 2022'!JA373</f>
        <v>0</v>
      </c>
      <c r="KQ373" s="212">
        <f t="shared" si="659"/>
        <v>0</v>
      </c>
      <c r="KR373" s="224">
        <f>+'PPFF 2022'!JB373</f>
        <v>0</v>
      </c>
      <c r="KS373" s="225">
        <f>+'PPFF 2022'!JC373</f>
        <v>0</v>
      </c>
      <c r="KT373" s="212">
        <f t="shared" si="660"/>
        <v>0</v>
      </c>
      <c r="KU373" s="224">
        <f>+'PPFF 2022'!JD373</f>
        <v>0</v>
      </c>
      <c r="KV373" s="225">
        <f>+'PPFF 2022'!JE373</f>
        <v>0</v>
      </c>
      <c r="KW373" s="212">
        <f t="shared" si="661"/>
        <v>0</v>
      </c>
      <c r="KX373" s="224">
        <f>+'PPFF 2022'!JK373</f>
        <v>0</v>
      </c>
      <c r="KY373" s="230">
        <f>+'PPFF 2022'!JL373</f>
        <v>0</v>
      </c>
      <c r="KZ373" s="224">
        <f>+'PPFF 2022'!JM373</f>
        <v>0</v>
      </c>
      <c r="LA373" s="230">
        <f>+'PPFF 2022'!JN373</f>
        <v>0</v>
      </c>
      <c r="LB373" s="224">
        <f>+'PPFF 2022'!JO373</f>
        <v>0</v>
      </c>
      <c r="LC373" s="230">
        <f>+'PPFF 2022'!JP373</f>
        <v>0</v>
      </c>
      <c r="LD373" s="224">
        <f>+'PPFF 2022'!JQ373</f>
        <v>0</v>
      </c>
      <c r="LE373" s="230">
        <f>+'PPFF 2022'!JR373</f>
        <v>0</v>
      </c>
      <c r="LF373" s="224">
        <f>+'PPFF 2022'!JS373</f>
        <v>0</v>
      </c>
      <c r="LG373" s="230">
        <f>+'PPFF 2022'!JT373</f>
        <v>0</v>
      </c>
      <c r="LH373" s="224">
        <f>+'PPFF 2022'!JU373</f>
        <v>0</v>
      </c>
      <c r="LI373" s="230">
        <f>+'PPFF 2022'!JV373</f>
        <v>0</v>
      </c>
      <c r="LJ373" s="224">
        <f>+'PPFF 2022'!JW373</f>
        <v>0</v>
      </c>
      <c r="LK373" s="230">
        <f>+'PPFF 2022'!JX373</f>
        <v>0</v>
      </c>
      <c r="LL373" s="224">
        <f>+'PPFF 2022'!JY373</f>
        <v>0</v>
      </c>
      <c r="LM373" s="230">
        <f>+'PPFF 2022'!JZ373</f>
        <v>0</v>
      </c>
      <c r="LN373" s="224">
        <f>+'PPFF 2022'!KA373</f>
        <v>0</v>
      </c>
      <c r="LO373" s="230">
        <f>+'PPFF 2022'!KB373</f>
        <v>0</v>
      </c>
      <c r="LP373" s="224">
        <f>+'PPFF 2022'!KC373</f>
        <v>0</v>
      </c>
      <c r="LQ373" s="230">
        <f>+'PPFF 2022'!KD373</f>
        <v>0</v>
      </c>
      <c r="LR373" s="224">
        <f>+'PPFF 2022'!KE373</f>
        <v>0</v>
      </c>
      <c r="LS373" s="230">
        <f>+'PPFF 2022'!KF373</f>
        <v>0</v>
      </c>
      <c r="LT373" s="224">
        <f>+'PPFF 2022'!KG373</f>
        <v>0</v>
      </c>
      <c r="LU373" s="230">
        <f>+'PPFF 2022'!KH373</f>
        <v>0</v>
      </c>
      <c r="LV373" s="234">
        <f>+'PPFF 2022'!KN373</f>
        <v>0</v>
      </c>
      <c r="LW373" s="234">
        <f>+'PPFF 2022'!KP373</f>
        <v>0</v>
      </c>
      <c r="LX373" s="234">
        <f>+'PPFF 2022'!KR373</f>
        <v>0</v>
      </c>
      <c r="LY373" s="234">
        <f>+'PPFF 2022'!KT373</f>
        <v>0</v>
      </c>
      <c r="LZ373" s="234">
        <f>+'PPFF 2022'!KV373</f>
        <v>0</v>
      </c>
      <c r="MA373" s="234">
        <f>+'PPFF 2022'!KX373</f>
        <v>0</v>
      </c>
      <c r="MB373" s="234">
        <f>+'PPFF 2022'!KZ373</f>
        <v>0</v>
      </c>
      <c r="MC373" s="234">
        <f>+'PPFF 2022'!LB373</f>
        <v>0</v>
      </c>
      <c r="MD373" s="234">
        <f>+'PPFF 2022'!LD373</f>
        <v>0</v>
      </c>
      <c r="ME373" s="234">
        <f>+'PPFF 2022'!LF373</f>
        <v>0</v>
      </c>
      <c r="MF373" s="234">
        <f>+'PPFF 2022'!LH373</f>
        <v>0</v>
      </c>
      <c r="MG373" s="234">
        <f>+'PPFF 2022'!LJ373</f>
        <v>0</v>
      </c>
      <c r="MH373" s="190">
        <f>+'PPFF 2022'!LN373/6</f>
        <v>0</v>
      </c>
      <c r="MI373" s="190">
        <f>+'PPFF 2022'!LP373/6</f>
        <v>0</v>
      </c>
      <c r="MJ373" s="190">
        <f>+'PPFF 2022'!LR373/6</f>
        <v>0</v>
      </c>
      <c r="MK373" s="190">
        <f>+'PPFF 2022'!LT373/6</f>
        <v>0</v>
      </c>
      <c r="ML373" s="190">
        <f>+'PPFF 2022'!LV373/6</f>
        <v>0</v>
      </c>
      <c r="MM373" s="190">
        <f>+'PPFF 2022'!LX373/6</f>
        <v>0</v>
      </c>
      <c r="MN373" s="239">
        <f>+'PPFF 2022'!LZ373/6</f>
        <v>0</v>
      </c>
      <c r="MO373" s="190">
        <f>+'PPFF 2022'!MB373/6</f>
        <v>0</v>
      </c>
      <c r="MP373" s="190">
        <f>+'PPFF 2022'!MD373/6</f>
        <v>0</v>
      </c>
      <c r="MQ373" s="190">
        <f>+'PPFF 2022'!MF373/6</f>
        <v>0</v>
      </c>
      <c r="MR373" s="190">
        <f>+'PPFF 2022'!MH373/6</f>
        <v>0</v>
      </c>
      <c r="MS373" s="190">
        <f>+'PPFF 2022'!MJ373/6</f>
        <v>0</v>
      </c>
      <c r="MT373" s="104">
        <f>+'PPFF 2022'!MN373</f>
        <v>0</v>
      </c>
      <c r="MU373" s="104">
        <f>+'PPFF 2022'!MP373</f>
        <v>0</v>
      </c>
      <c r="MV373" s="104">
        <f>+'PPFF 2022'!MR373</f>
        <v>0</v>
      </c>
      <c r="MW373" s="104">
        <f>+'PPFF 2022'!MT373</f>
        <v>0</v>
      </c>
      <c r="MX373" s="104">
        <f>+'PPFF 2022'!MV373</f>
        <v>0</v>
      </c>
      <c r="MY373" s="104">
        <f>+'PPFF 2022'!MX373</f>
        <v>0</v>
      </c>
      <c r="MZ373" s="104">
        <f>+'PPFF 2022'!MZ373</f>
        <v>0</v>
      </c>
      <c r="NA373" s="104">
        <f>+'PPFF 2022'!NB373</f>
        <v>0</v>
      </c>
      <c r="NB373" s="104">
        <f>+'PPFF 2022'!ND373</f>
        <v>0</v>
      </c>
      <c r="NC373" s="104">
        <f>+'PPFF 2022'!NF373</f>
        <v>0</v>
      </c>
      <c r="ND373" s="104">
        <f>+'PPFF 2022'!NH373</f>
        <v>0</v>
      </c>
      <c r="NE373" s="104">
        <f>+'PPFF 2022'!NJ373</f>
        <v>0</v>
      </c>
    </row>
    <row r="374" spans="1:369" s="88" customFormat="1" ht="10.5" x14ac:dyDescent="0.25">
      <c r="A374" s="89" t="s">
        <v>1</v>
      </c>
      <c r="B374" s="90" t="s">
        <v>147</v>
      </c>
      <c r="C374" s="90"/>
      <c r="D374" s="90" t="s">
        <v>521</v>
      </c>
      <c r="E374" s="91" t="s">
        <v>524</v>
      </c>
      <c r="F374" s="92" t="s">
        <v>524</v>
      </c>
      <c r="G374" s="92"/>
      <c r="H374" s="155">
        <v>14006</v>
      </c>
      <c r="I374" s="92" t="s">
        <v>327</v>
      </c>
      <c r="J374" s="171">
        <f>+'PPFF 2022'!J374+'PPFF 2022'!K374</f>
        <v>0</v>
      </c>
      <c r="K374" s="171">
        <f>+'PPFF 2022'!L374+'PPFF 2022'!M374</f>
        <v>0</v>
      </c>
      <c r="L374" s="171">
        <f>+'PPFF 2022'!N374+'PPFF 2022'!O374</f>
        <v>0</v>
      </c>
      <c r="M374" s="171">
        <f>+'PPFF 2022'!P374+'PPFF 2022'!Q374</f>
        <v>0</v>
      </c>
      <c r="N374" s="171">
        <f>+'PPFF 2022'!R374+'PPFF 2022'!S374</f>
        <v>0</v>
      </c>
      <c r="O374" s="171">
        <f>+'PPFF 2022'!T374+'PPFF 2022'!U374</f>
        <v>0</v>
      </c>
      <c r="P374" s="171">
        <f>+'PPFF 2022'!V374+'PPFF 2022'!W374</f>
        <v>0</v>
      </c>
      <c r="Q374" s="171">
        <f>+'PPFF 2022'!X374+'PPFF 2022'!Y374</f>
        <v>0</v>
      </c>
      <c r="R374" s="171">
        <f>+'PPFF 2022'!Z374+'PPFF 2022'!AA374</f>
        <v>0</v>
      </c>
      <c r="S374" s="171">
        <f>+'PPFF 2022'!AB374+'PPFF 2022'!AC374</f>
        <v>0</v>
      </c>
      <c r="T374" s="171">
        <f>+'PPFF 2022'!AD374+'PPFF 2022'!AE374</f>
        <v>0</v>
      </c>
      <c r="U374" s="171">
        <f>+'PPFF 2022'!AF374+'PPFF 2022'!AG374</f>
        <v>0</v>
      </c>
      <c r="V374" s="93">
        <f>+'PPFF 2022'!AM374</f>
        <v>0</v>
      </c>
      <c r="W374" s="95">
        <f>+'PPFF 2022'!AN374</f>
        <v>0</v>
      </c>
      <c r="X374" s="98">
        <f>+('PPFF 2022'!AM374+'PPFF 2022'!AN374)/13</f>
        <v>0</v>
      </c>
      <c r="Y374" s="93">
        <f>+'PPFF 2022'!AO374</f>
        <v>0</v>
      </c>
      <c r="Z374" s="95">
        <f>+'PPFF 2022'!AP374</f>
        <v>0</v>
      </c>
      <c r="AA374" s="98">
        <f>+('PPFF 2022'!AO374+'PPFF 2022'!AP374)/13</f>
        <v>0</v>
      </c>
      <c r="AB374" s="93">
        <f>+'PPFF 2022'!AQ374</f>
        <v>0</v>
      </c>
      <c r="AC374" s="95">
        <f>+'PPFF 2022'!AR374</f>
        <v>0</v>
      </c>
      <c r="AD374" s="98">
        <f t="shared" si="568"/>
        <v>0</v>
      </c>
      <c r="AE374" s="93">
        <f>+'PPFF 2022'!AS374</f>
        <v>0</v>
      </c>
      <c r="AF374" s="95">
        <f>+'PPFF 2022'!AT374</f>
        <v>0</v>
      </c>
      <c r="AG374" s="98">
        <f t="shared" si="569"/>
        <v>0</v>
      </c>
      <c r="AH374" s="93">
        <f>+'PPFF 2022'!AU374</f>
        <v>0</v>
      </c>
      <c r="AI374" s="95">
        <f>+'PPFF 2022'!AV374</f>
        <v>0</v>
      </c>
      <c r="AJ374" s="98">
        <f t="shared" si="570"/>
        <v>0</v>
      </c>
      <c r="AK374" s="93">
        <f>+'PPFF 2022'!AW374</f>
        <v>0</v>
      </c>
      <c r="AL374" s="95">
        <f>+'PPFF 2022'!AX374</f>
        <v>0</v>
      </c>
      <c r="AM374" s="98">
        <f t="shared" si="571"/>
        <v>0</v>
      </c>
      <c r="AN374" s="93">
        <f>+'PPFF 2022'!AY374</f>
        <v>0</v>
      </c>
      <c r="AO374" s="95">
        <f>+'PPFF 2022'!AZ374</f>
        <v>0</v>
      </c>
      <c r="AP374" s="98">
        <f t="shared" si="572"/>
        <v>0</v>
      </c>
      <c r="AQ374" s="93">
        <f>+'PPFF 2022'!BA374</f>
        <v>0</v>
      </c>
      <c r="AR374" s="95">
        <f>+'PPFF 2022'!BB374</f>
        <v>0</v>
      </c>
      <c r="AS374" s="98">
        <f t="shared" si="573"/>
        <v>0</v>
      </c>
      <c r="AT374" s="93">
        <f>+'PPFF 2022'!BC374</f>
        <v>0</v>
      </c>
      <c r="AU374" s="95">
        <f>+'PPFF 2022'!BD374</f>
        <v>0</v>
      </c>
      <c r="AV374" s="98">
        <f t="shared" si="574"/>
        <v>0</v>
      </c>
      <c r="AW374" s="93">
        <f>+'PPFF 2022'!BE374</f>
        <v>0</v>
      </c>
      <c r="AX374" s="95">
        <f>+'PPFF 2022'!BF374</f>
        <v>0</v>
      </c>
      <c r="AY374" s="98">
        <f t="shared" si="575"/>
        <v>0</v>
      </c>
      <c r="AZ374" s="93">
        <f>+'PPFF 2022'!BG374</f>
        <v>0</v>
      </c>
      <c r="BA374" s="95">
        <f>+'PPFF 2022'!BH374</f>
        <v>0</v>
      </c>
      <c r="BB374" s="98">
        <f t="shared" si="576"/>
        <v>0</v>
      </c>
      <c r="BC374" s="93">
        <f>+'PPFF 2022'!BI374</f>
        <v>0</v>
      </c>
      <c r="BD374" s="95">
        <f>+'PPFF 2022'!BJ374</f>
        <v>0</v>
      </c>
      <c r="BE374" s="97">
        <f t="shared" si="577"/>
        <v>0</v>
      </c>
      <c r="BF374" s="107">
        <f>+'PPFF 2022'!BP374</f>
        <v>0</v>
      </c>
      <c r="BG374" s="97">
        <f>+'PPFF 2022'!BQ374</f>
        <v>0</v>
      </c>
      <c r="BH374" s="182">
        <f t="shared" si="578"/>
        <v>0</v>
      </c>
      <c r="BI374" s="107">
        <f>+'PPFF 2022'!BR374</f>
        <v>0</v>
      </c>
      <c r="BJ374" s="97">
        <f>+'PPFF 2022'!BS374</f>
        <v>0</v>
      </c>
      <c r="BK374" s="182">
        <f t="shared" si="579"/>
        <v>0</v>
      </c>
      <c r="BL374" s="107">
        <f>+'PPFF 2022'!BT374</f>
        <v>0</v>
      </c>
      <c r="BM374" s="97">
        <f>+'PPFF 2022'!BU374</f>
        <v>0</v>
      </c>
      <c r="BN374" s="182">
        <f t="shared" si="580"/>
        <v>0</v>
      </c>
      <c r="BO374" s="107">
        <f>+'PPFF 2022'!BV374</f>
        <v>0</v>
      </c>
      <c r="BP374" s="97">
        <f>+'PPFF 2022'!BW374</f>
        <v>0</v>
      </c>
      <c r="BQ374" s="182">
        <f t="shared" si="581"/>
        <v>0</v>
      </c>
      <c r="BR374" s="107">
        <f>+'PPFF 2022'!BX374</f>
        <v>0</v>
      </c>
      <c r="BS374" s="97">
        <f>+'PPFF 2022'!BY374</f>
        <v>0</v>
      </c>
      <c r="BT374" s="182">
        <f t="shared" si="582"/>
        <v>0</v>
      </c>
      <c r="BU374" s="107">
        <f>+'PPFF 2022'!BZ374</f>
        <v>0</v>
      </c>
      <c r="BV374" s="97">
        <f>+'PPFF 2022'!CA374</f>
        <v>0</v>
      </c>
      <c r="BW374" s="182">
        <f t="shared" si="583"/>
        <v>0</v>
      </c>
      <c r="BX374" s="107">
        <f>+'PPFF 2022'!CB374</f>
        <v>0</v>
      </c>
      <c r="BY374" s="97">
        <f>+'PPFF 2022'!CC374</f>
        <v>0</v>
      </c>
      <c r="BZ374" s="182">
        <f t="shared" si="584"/>
        <v>0</v>
      </c>
      <c r="CA374" s="107">
        <f>+'PPFF 2022'!CD374</f>
        <v>0</v>
      </c>
      <c r="CB374" s="97">
        <f>+'PPFF 2022'!CE374</f>
        <v>0</v>
      </c>
      <c r="CC374" s="182">
        <f t="shared" si="585"/>
        <v>0</v>
      </c>
      <c r="CD374" s="107">
        <f>+'PPFF 2022'!CF374</f>
        <v>0</v>
      </c>
      <c r="CE374" s="97">
        <f>+'PPFF 2022'!CG374</f>
        <v>0</v>
      </c>
      <c r="CF374" s="182">
        <f t="shared" si="586"/>
        <v>0</v>
      </c>
      <c r="CG374" s="107">
        <f>+'PPFF 2022'!CH374</f>
        <v>0</v>
      </c>
      <c r="CH374" s="97">
        <f>+'PPFF 2022'!CI374</f>
        <v>0</v>
      </c>
      <c r="CI374" s="182">
        <f t="shared" si="587"/>
        <v>0</v>
      </c>
      <c r="CJ374" s="107">
        <f>+'PPFF 2022'!CJ374</f>
        <v>0</v>
      </c>
      <c r="CK374" s="97">
        <f>+'PPFF 2022'!CK374</f>
        <v>0</v>
      </c>
      <c r="CL374" s="182">
        <f t="shared" si="588"/>
        <v>0</v>
      </c>
      <c r="CM374" s="107">
        <f>+'PPFF 2022'!CL374</f>
        <v>0</v>
      </c>
      <c r="CN374" s="97">
        <f>+'PPFF 2022'!CM374</f>
        <v>0</v>
      </c>
      <c r="CO374" s="187">
        <f t="shared" si="589"/>
        <v>0</v>
      </c>
      <c r="CP374" s="109">
        <f>+'PPFF 2022'!CS374</f>
        <v>0</v>
      </c>
      <c r="CQ374" s="111">
        <f>+'PPFF 2022'!CT374</f>
        <v>0</v>
      </c>
      <c r="CR374" s="98">
        <f t="shared" si="590"/>
        <v>0</v>
      </c>
      <c r="CS374" s="109">
        <f>+'PPFF 2022'!CU374</f>
        <v>0</v>
      </c>
      <c r="CT374" s="111">
        <f>+'PPFF 2022'!CV374</f>
        <v>0</v>
      </c>
      <c r="CU374" s="98">
        <f t="shared" si="591"/>
        <v>0</v>
      </c>
      <c r="CV374" s="109">
        <f>+'PPFF 2022'!CW374</f>
        <v>0</v>
      </c>
      <c r="CW374" s="111">
        <f>+'PPFF 2022'!CX374</f>
        <v>0</v>
      </c>
      <c r="CX374" s="98">
        <f t="shared" si="592"/>
        <v>0</v>
      </c>
      <c r="CY374" s="109">
        <f>+'PPFF 2022'!CY374</f>
        <v>0</v>
      </c>
      <c r="CZ374" s="111">
        <f>+'PPFF 2022'!CZ374</f>
        <v>0</v>
      </c>
      <c r="DA374" s="98">
        <f t="shared" si="593"/>
        <v>0</v>
      </c>
      <c r="DB374" s="109">
        <f>+'PPFF 2022'!DA374</f>
        <v>0</v>
      </c>
      <c r="DC374" s="111">
        <f>+'PPFF 2022'!DB374</f>
        <v>0</v>
      </c>
      <c r="DD374" s="98">
        <f t="shared" si="594"/>
        <v>0</v>
      </c>
      <c r="DE374" s="109">
        <f>+'PPFF 2022'!DC374</f>
        <v>0</v>
      </c>
      <c r="DF374" s="111">
        <f>+'PPFF 2022'!DD374</f>
        <v>0</v>
      </c>
      <c r="DG374" s="98">
        <f t="shared" si="595"/>
        <v>0</v>
      </c>
      <c r="DH374" s="109">
        <f>+'PPFF 2022'!DE374</f>
        <v>0</v>
      </c>
      <c r="DI374" s="111">
        <f>+'PPFF 2022'!DF374</f>
        <v>0</v>
      </c>
      <c r="DJ374" s="98">
        <f t="shared" si="596"/>
        <v>0</v>
      </c>
      <c r="DK374" s="109">
        <f>+'PPFF 2022'!DG374</f>
        <v>0</v>
      </c>
      <c r="DL374" s="111">
        <f>+'PPFF 2022'!DH374</f>
        <v>0</v>
      </c>
      <c r="DM374" s="98">
        <f t="shared" si="597"/>
        <v>0</v>
      </c>
      <c r="DN374" s="109">
        <f>+'PPFF 2022'!DI374</f>
        <v>0</v>
      </c>
      <c r="DO374" s="111">
        <f>+'PPFF 2022'!DJ374</f>
        <v>0</v>
      </c>
      <c r="DP374" s="98">
        <f t="shared" si="598"/>
        <v>0</v>
      </c>
      <c r="DQ374" s="109">
        <f>+'PPFF 2022'!DK374</f>
        <v>0</v>
      </c>
      <c r="DR374" s="111">
        <f>+'PPFF 2022'!DL374</f>
        <v>0</v>
      </c>
      <c r="DS374" s="98">
        <f t="shared" si="599"/>
        <v>0</v>
      </c>
      <c r="DT374" s="109">
        <f>+'PPFF 2022'!DM374</f>
        <v>0</v>
      </c>
      <c r="DU374" s="111">
        <f>+'PPFF 2022'!DN374</f>
        <v>0</v>
      </c>
      <c r="DV374" s="98">
        <f t="shared" si="600"/>
        <v>0</v>
      </c>
      <c r="DW374" s="109">
        <f>+'PPFF 2022'!DO374</f>
        <v>0</v>
      </c>
      <c r="DX374" s="111">
        <f>+'PPFF 2022'!DP374</f>
        <v>0</v>
      </c>
      <c r="DY374" s="107">
        <f t="shared" si="601"/>
        <v>0</v>
      </c>
      <c r="DZ374" s="109">
        <f>+'PPFF 2022'!DV374</f>
        <v>0</v>
      </c>
      <c r="EA374" s="111">
        <f>+'PPFF 2022'!DW374</f>
        <v>0</v>
      </c>
      <c r="EB374" s="98">
        <f t="shared" si="602"/>
        <v>0</v>
      </c>
      <c r="EC374" s="111">
        <f>+'PPFF 2022'!DX374</f>
        <v>0</v>
      </c>
      <c r="ED374" s="111">
        <f>+'PPFF 2022'!DY374</f>
        <v>0</v>
      </c>
      <c r="EE374" s="98">
        <f t="shared" si="603"/>
        <v>0</v>
      </c>
      <c r="EF374" s="111">
        <f>+'PPFF 2022'!DZ374</f>
        <v>0</v>
      </c>
      <c r="EG374" s="111">
        <f>+'PPFF 2022'!EA374</f>
        <v>0</v>
      </c>
      <c r="EH374" s="98">
        <f t="shared" si="604"/>
        <v>0</v>
      </c>
      <c r="EI374" s="111">
        <f>+'PPFF 2022'!EB374</f>
        <v>0</v>
      </c>
      <c r="EJ374" s="111">
        <f>+'PPFF 2022'!EC374</f>
        <v>0</v>
      </c>
      <c r="EK374" s="98">
        <f t="shared" si="605"/>
        <v>0</v>
      </c>
      <c r="EL374" s="111">
        <f>+'PPFF 2022'!ED374</f>
        <v>0</v>
      </c>
      <c r="EM374" s="111">
        <f>+'PPFF 2022'!EE374</f>
        <v>0</v>
      </c>
      <c r="EN374" s="98">
        <f t="shared" si="606"/>
        <v>0</v>
      </c>
      <c r="EO374" s="111">
        <f>+'PPFF 2022'!EF374</f>
        <v>0</v>
      </c>
      <c r="EP374" s="111">
        <f>+'PPFF 2022'!EG374</f>
        <v>0</v>
      </c>
      <c r="EQ374" s="98">
        <f t="shared" si="607"/>
        <v>0</v>
      </c>
      <c r="ER374" s="111">
        <f>+'PPFF 2022'!EH374</f>
        <v>0</v>
      </c>
      <c r="ES374" s="111">
        <f>+'PPFF 2022'!EI374</f>
        <v>0</v>
      </c>
      <c r="ET374" s="98">
        <f t="shared" si="608"/>
        <v>0</v>
      </c>
      <c r="EU374" s="111">
        <f>+'PPFF 2022'!EJ374</f>
        <v>0</v>
      </c>
      <c r="EV374" s="111">
        <f>+'PPFF 2022'!EK374</f>
        <v>0</v>
      </c>
      <c r="EW374" s="98">
        <f t="shared" si="609"/>
        <v>0</v>
      </c>
      <c r="EX374" s="111">
        <f>+'PPFF 2022'!EL374</f>
        <v>0</v>
      </c>
      <c r="EY374" s="111">
        <f>+'PPFF 2022'!EM374</f>
        <v>0</v>
      </c>
      <c r="EZ374" s="98">
        <f t="shared" si="610"/>
        <v>0</v>
      </c>
      <c r="FA374" s="111">
        <f>+'PPFF 2022'!EN374</f>
        <v>0</v>
      </c>
      <c r="FB374" s="111">
        <f>+'PPFF 2022'!EO374</f>
        <v>0</v>
      </c>
      <c r="FC374" s="98">
        <f t="shared" si="611"/>
        <v>0</v>
      </c>
      <c r="FD374" s="111">
        <f>+'PPFF 2022'!EP374</f>
        <v>0</v>
      </c>
      <c r="FE374" s="111">
        <f>+'PPFF 2022'!EQ374</f>
        <v>0</v>
      </c>
      <c r="FF374" s="98">
        <f t="shared" si="612"/>
        <v>0</v>
      </c>
      <c r="FG374" s="111">
        <f>+'PPFF 2022'!ER374</f>
        <v>0</v>
      </c>
      <c r="FH374" s="111">
        <f>+'PPFF 2022'!ES374</f>
        <v>0</v>
      </c>
      <c r="FI374" s="97">
        <f t="shared" si="613"/>
        <v>0</v>
      </c>
      <c r="FJ374" s="108">
        <f>+'PPFF 2022'!EY374</f>
        <v>0</v>
      </c>
      <c r="FK374" s="103">
        <f>+'PPFF 2022'!EZ374</f>
        <v>0</v>
      </c>
      <c r="FL374" s="193">
        <f t="shared" si="614"/>
        <v>0</v>
      </c>
      <c r="FM374" s="203">
        <f>+'PPFF 2022'!FA374</f>
        <v>0</v>
      </c>
      <c r="FN374" s="204">
        <f>+'PPFF 2022'!FB374</f>
        <v>0</v>
      </c>
      <c r="FO374" s="202">
        <f t="shared" si="615"/>
        <v>0</v>
      </c>
      <c r="FP374" s="203">
        <f>+'PPFF 2022'!FC374</f>
        <v>0</v>
      </c>
      <c r="FQ374" s="204">
        <f>+'PPFF 2022'!FD374</f>
        <v>0</v>
      </c>
      <c r="FR374" s="202">
        <f t="shared" si="616"/>
        <v>0</v>
      </c>
      <c r="FS374" s="203">
        <f>+'PPFF 2022'!FE374</f>
        <v>0</v>
      </c>
      <c r="FT374" s="204">
        <f>+'PPFF 2022'!FF374</f>
        <v>0</v>
      </c>
      <c r="FU374" s="202">
        <f t="shared" si="617"/>
        <v>0</v>
      </c>
      <c r="FV374" s="203">
        <f>+'PPFF 2022'!FG374</f>
        <v>0</v>
      </c>
      <c r="FW374" s="204">
        <f>+'PPFF 2022'!FH374</f>
        <v>0</v>
      </c>
      <c r="FX374" s="202">
        <f t="shared" si="618"/>
        <v>0</v>
      </c>
      <c r="FY374" s="203">
        <f>+'PPFF 2022'!FI374</f>
        <v>0</v>
      </c>
      <c r="FZ374" s="204">
        <f>+'PPFF 2022'!FJ374</f>
        <v>0</v>
      </c>
      <c r="GA374" s="202">
        <f t="shared" si="619"/>
        <v>0</v>
      </c>
      <c r="GB374" s="203">
        <f>+'PPFF 2022'!FK374</f>
        <v>0</v>
      </c>
      <c r="GC374" s="204">
        <f>+'PPFF 2022'!FL374</f>
        <v>0</v>
      </c>
      <c r="GD374" s="202">
        <f t="shared" si="620"/>
        <v>0</v>
      </c>
      <c r="GE374" s="203">
        <f>+'PPFF 2022'!FM374</f>
        <v>0</v>
      </c>
      <c r="GF374" s="204">
        <f>+'PPFF 2022'!FN374</f>
        <v>0</v>
      </c>
      <c r="GG374" s="202">
        <f t="shared" si="621"/>
        <v>0</v>
      </c>
      <c r="GH374" s="203">
        <f>+'PPFF 2022'!FO374</f>
        <v>0</v>
      </c>
      <c r="GI374" s="204">
        <f>+'PPFF 2022'!FP374</f>
        <v>0</v>
      </c>
      <c r="GJ374" s="202">
        <f t="shared" si="622"/>
        <v>0</v>
      </c>
      <c r="GK374" s="203">
        <f>+'PPFF 2022'!FQ374</f>
        <v>0</v>
      </c>
      <c r="GL374" s="204">
        <f>+'PPFF 2022'!FR374</f>
        <v>0</v>
      </c>
      <c r="GM374" s="202">
        <f t="shared" si="623"/>
        <v>0</v>
      </c>
      <c r="GN374" s="203">
        <f>+'PPFF 2022'!FS374</f>
        <v>0</v>
      </c>
      <c r="GO374" s="204">
        <f>+'PPFF 2022'!FT374</f>
        <v>0</v>
      </c>
      <c r="GP374" s="202">
        <f t="shared" si="624"/>
        <v>0</v>
      </c>
      <c r="GQ374" s="203">
        <f>+'PPFF 2022'!FU374</f>
        <v>0</v>
      </c>
      <c r="GR374" s="204">
        <f>+'PPFF 2022'!FV374</f>
        <v>0</v>
      </c>
      <c r="GS374" s="209">
        <f t="shared" si="625"/>
        <v>0</v>
      </c>
      <c r="GT374" s="203">
        <f>+'PPFF 2022'!GB374</f>
        <v>0</v>
      </c>
      <c r="GU374" s="204">
        <f>+'PPFF 2022'!GC374</f>
        <v>0</v>
      </c>
      <c r="GV374" s="202">
        <f t="shared" si="626"/>
        <v>0</v>
      </c>
      <c r="GW374" s="203">
        <f>+'PPFF 2022'!GD374</f>
        <v>0</v>
      </c>
      <c r="GX374" s="204">
        <f>+'PPFF 2022'!GE374</f>
        <v>0</v>
      </c>
      <c r="GY374" s="202">
        <f t="shared" si="627"/>
        <v>0</v>
      </c>
      <c r="GZ374" s="203">
        <f>+'PPFF 2022'!GF374</f>
        <v>0</v>
      </c>
      <c r="HA374" s="204">
        <f>+'PPFF 2022'!GG374</f>
        <v>0</v>
      </c>
      <c r="HB374" s="202">
        <f t="shared" si="628"/>
        <v>0</v>
      </c>
      <c r="HC374" s="203">
        <f>+'PPFF 2022'!GH374</f>
        <v>0</v>
      </c>
      <c r="HD374" s="204">
        <f>+'PPFF 2022'!GI374</f>
        <v>0</v>
      </c>
      <c r="HE374" s="202">
        <f t="shared" si="629"/>
        <v>0</v>
      </c>
      <c r="HF374" s="203">
        <f>+'PPFF 2022'!GJ374</f>
        <v>0</v>
      </c>
      <c r="HG374" s="204">
        <f>+'PPFF 2022'!GK374</f>
        <v>0</v>
      </c>
      <c r="HH374" s="202">
        <f t="shared" si="630"/>
        <v>0</v>
      </c>
      <c r="HI374" s="203">
        <f>+'PPFF 2022'!GL374</f>
        <v>0</v>
      </c>
      <c r="HJ374" s="204">
        <f>+'PPFF 2022'!GM374</f>
        <v>0</v>
      </c>
      <c r="HK374" s="202">
        <f t="shared" si="631"/>
        <v>0</v>
      </c>
      <c r="HL374" s="203">
        <f>+'PPFF 2022'!GN374</f>
        <v>0</v>
      </c>
      <c r="HM374" s="204">
        <f>+'PPFF 2022'!GO374</f>
        <v>0</v>
      </c>
      <c r="HN374" s="202">
        <f t="shared" si="632"/>
        <v>0</v>
      </c>
      <c r="HO374" s="203">
        <f>+'PPFF 2022'!GP374</f>
        <v>0</v>
      </c>
      <c r="HP374" s="204">
        <f>+'PPFF 2022'!GQ374</f>
        <v>0</v>
      </c>
      <c r="HQ374" s="202">
        <f t="shared" si="633"/>
        <v>0</v>
      </c>
      <c r="HR374" s="203">
        <f>+'PPFF 2022'!GR374</f>
        <v>0</v>
      </c>
      <c r="HS374" s="204">
        <f>+'PPFF 2022'!GS374</f>
        <v>0</v>
      </c>
      <c r="HT374" s="202">
        <f t="shared" si="634"/>
        <v>0</v>
      </c>
      <c r="HU374" s="203">
        <f>+'PPFF 2022'!GT374</f>
        <v>0</v>
      </c>
      <c r="HV374" s="204">
        <f>+'PPFF 2022'!GU374</f>
        <v>0</v>
      </c>
      <c r="HW374" s="202">
        <f t="shared" si="635"/>
        <v>0</v>
      </c>
      <c r="HX374" s="203">
        <f>+'PPFF 2022'!GV374</f>
        <v>0</v>
      </c>
      <c r="HY374" s="204">
        <f>+'PPFF 2022'!GW374</f>
        <v>0</v>
      </c>
      <c r="HZ374" s="202">
        <f t="shared" si="636"/>
        <v>0</v>
      </c>
      <c r="IA374" s="203">
        <f>+'PPFF 2022'!GX374</f>
        <v>0</v>
      </c>
      <c r="IB374" s="204">
        <f>+'PPFF 2022'!GY374</f>
        <v>0</v>
      </c>
      <c r="IC374" s="209">
        <f t="shared" si="637"/>
        <v>0</v>
      </c>
      <c r="ID374" s="203">
        <f>+'PPFF 2022'!HE374</f>
        <v>0</v>
      </c>
      <c r="IE374" s="204">
        <f>+'PPFF 2022'!HF374</f>
        <v>0</v>
      </c>
      <c r="IF374" s="215">
        <f t="shared" si="638"/>
        <v>0</v>
      </c>
      <c r="IG374" s="203">
        <f>+'PPFF 2022'!HG374</f>
        <v>0</v>
      </c>
      <c r="IH374" s="204">
        <f>+'PPFF 2022'!HH374</f>
        <v>0</v>
      </c>
      <c r="II374" s="215">
        <f t="shared" si="639"/>
        <v>0</v>
      </c>
      <c r="IJ374" s="203">
        <f>+'PPFF 2022'!HI374</f>
        <v>0</v>
      </c>
      <c r="IK374" s="204">
        <f>+'PPFF 2022'!HJ374</f>
        <v>0</v>
      </c>
      <c r="IL374" s="215">
        <f t="shared" si="640"/>
        <v>0</v>
      </c>
      <c r="IM374" s="203">
        <f>+'PPFF 2022'!HK374</f>
        <v>0</v>
      </c>
      <c r="IN374" s="204">
        <f>+'PPFF 2022'!HL374</f>
        <v>0</v>
      </c>
      <c r="IO374" s="215">
        <f t="shared" si="641"/>
        <v>0</v>
      </c>
      <c r="IP374" s="203">
        <f>+'PPFF 2022'!HM374</f>
        <v>0</v>
      </c>
      <c r="IQ374" s="204">
        <f>+'PPFF 2022'!HN374</f>
        <v>0</v>
      </c>
      <c r="IR374" s="215">
        <f t="shared" si="642"/>
        <v>0</v>
      </c>
      <c r="IS374" s="203">
        <f>+'PPFF 2022'!HO374</f>
        <v>0</v>
      </c>
      <c r="IT374" s="204">
        <f>+'PPFF 2022'!HP374</f>
        <v>0</v>
      </c>
      <c r="IU374" s="215">
        <f t="shared" si="643"/>
        <v>0</v>
      </c>
      <c r="IV374" s="203">
        <f>+'PPFF 2022'!HQ374</f>
        <v>0</v>
      </c>
      <c r="IW374" s="204">
        <f>+'PPFF 2022'!HR374</f>
        <v>0</v>
      </c>
      <c r="IX374" s="215">
        <f t="shared" si="644"/>
        <v>0</v>
      </c>
      <c r="IY374" s="203">
        <f>+'PPFF 2022'!HS374</f>
        <v>0</v>
      </c>
      <c r="IZ374" s="204">
        <f>+'PPFF 2022'!HT374</f>
        <v>0</v>
      </c>
      <c r="JA374" s="215">
        <f t="shared" si="645"/>
        <v>0</v>
      </c>
      <c r="JB374" s="203">
        <f>+'PPFF 2022'!HU374</f>
        <v>0</v>
      </c>
      <c r="JC374" s="204">
        <f>+'PPFF 2022'!HV374</f>
        <v>0</v>
      </c>
      <c r="JD374" s="215">
        <f t="shared" si="646"/>
        <v>0</v>
      </c>
      <c r="JE374" s="203">
        <f>+'PPFF 2022'!HW374</f>
        <v>0</v>
      </c>
      <c r="JF374" s="204">
        <f>+'PPFF 2022'!HX374</f>
        <v>0</v>
      </c>
      <c r="JG374" s="215">
        <f t="shared" si="647"/>
        <v>0</v>
      </c>
      <c r="JH374" s="203">
        <f>+'PPFF 2022'!HY374</f>
        <v>0</v>
      </c>
      <c r="JI374" s="204">
        <f>+'PPFF 2022'!HZ374</f>
        <v>0</v>
      </c>
      <c r="JJ374" s="215">
        <f t="shared" si="648"/>
        <v>0</v>
      </c>
      <c r="JK374" s="203">
        <f>+'PPFF 2022'!IA374</f>
        <v>0</v>
      </c>
      <c r="JL374" s="204">
        <f>+'PPFF 2022'!IB374</f>
        <v>0</v>
      </c>
      <c r="JM374" s="218">
        <f t="shared" si="649"/>
        <v>0</v>
      </c>
      <c r="JN374" s="224">
        <f>+'PPFF 2022'!IH374</f>
        <v>0</v>
      </c>
      <c r="JO374" s="225">
        <f>+'PPFF 2022'!II374</f>
        <v>0</v>
      </c>
      <c r="JP374" s="212">
        <f t="shared" si="650"/>
        <v>0</v>
      </c>
      <c r="JQ374" s="224">
        <f>+'PPFF 2022'!IJ374</f>
        <v>0</v>
      </c>
      <c r="JR374" s="225">
        <f>+'PPFF 2022'!IK374</f>
        <v>0</v>
      </c>
      <c r="JS374" s="212">
        <f t="shared" si="651"/>
        <v>0</v>
      </c>
      <c r="JT374" s="224">
        <f>+'PPFF 2022'!IL374</f>
        <v>0</v>
      </c>
      <c r="JU374" s="225">
        <f>+'PPFF 2022'!IM374</f>
        <v>0</v>
      </c>
      <c r="JV374" s="212">
        <f t="shared" si="652"/>
        <v>0</v>
      </c>
      <c r="JW374" s="224">
        <f>+'PPFF 2022'!IN374</f>
        <v>0</v>
      </c>
      <c r="JX374" s="225">
        <f>+'PPFF 2022'!IO374</f>
        <v>0</v>
      </c>
      <c r="JY374" s="212">
        <f t="shared" si="653"/>
        <v>0</v>
      </c>
      <c r="JZ374" s="224">
        <f>+'PPFF 2022'!IP374</f>
        <v>0</v>
      </c>
      <c r="KA374" s="225">
        <f>+'PPFF 2022'!IQ374</f>
        <v>0</v>
      </c>
      <c r="KB374" s="212">
        <f t="shared" si="654"/>
        <v>0</v>
      </c>
      <c r="KC374" s="224">
        <f>+'PPFF 2022'!IR374</f>
        <v>0</v>
      </c>
      <c r="KD374" s="225">
        <f>+'PPFF 2022'!IS374</f>
        <v>0</v>
      </c>
      <c r="KE374" s="212">
        <f t="shared" si="655"/>
        <v>0</v>
      </c>
      <c r="KF374" s="224">
        <f>+'PPFF 2022'!IT374</f>
        <v>0</v>
      </c>
      <c r="KG374" s="225">
        <f>+'PPFF 2022'!IU374</f>
        <v>0</v>
      </c>
      <c r="KH374" s="212">
        <f t="shared" si="656"/>
        <v>0</v>
      </c>
      <c r="KI374" s="224">
        <f>+'PPFF 2022'!IV374</f>
        <v>0</v>
      </c>
      <c r="KJ374" s="225">
        <f>+'PPFF 2022'!IW374</f>
        <v>0</v>
      </c>
      <c r="KK374" s="212">
        <f t="shared" si="657"/>
        <v>0</v>
      </c>
      <c r="KL374" s="224">
        <f>+'PPFF 2022'!IX374</f>
        <v>0</v>
      </c>
      <c r="KM374" s="225">
        <f>+'PPFF 2022'!IY374</f>
        <v>0</v>
      </c>
      <c r="KN374" s="212">
        <f t="shared" si="658"/>
        <v>0</v>
      </c>
      <c r="KO374" s="224">
        <f>+'PPFF 2022'!IZ374</f>
        <v>0</v>
      </c>
      <c r="KP374" s="225">
        <f>+'PPFF 2022'!JA374</f>
        <v>0</v>
      </c>
      <c r="KQ374" s="212">
        <f t="shared" si="659"/>
        <v>0</v>
      </c>
      <c r="KR374" s="224">
        <f>+'PPFF 2022'!JB374</f>
        <v>0</v>
      </c>
      <c r="KS374" s="225">
        <f>+'PPFF 2022'!JC374</f>
        <v>0</v>
      </c>
      <c r="KT374" s="212">
        <f t="shared" si="660"/>
        <v>0</v>
      </c>
      <c r="KU374" s="224">
        <f>+'PPFF 2022'!JD374</f>
        <v>0</v>
      </c>
      <c r="KV374" s="225">
        <f>+'PPFF 2022'!JE374</f>
        <v>0</v>
      </c>
      <c r="KW374" s="212">
        <f t="shared" si="661"/>
        <v>0</v>
      </c>
      <c r="KX374" s="224">
        <f>+'PPFF 2022'!JK374</f>
        <v>0</v>
      </c>
      <c r="KY374" s="230">
        <f>+'PPFF 2022'!JL374</f>
        <v>0</v>
      </c>
      <c r="KZ374" s="224">
        <f>+'PPFF 2022'!JM374</f>
        <v>0</v>
      </c>
      <c r="LA374" s="230">
        <f>+'PPFF 2022'!JN374</f>
        <v>0</v>
      </c>
      <c r="LB374" s="224">
        <f>+'PPFF 2022'!JO374</f>
        <v>0</v>
      </c>
      <c r="LC374" s="230">
        <f>+'PPFF 2022'!JP374</f>
        <v>0</v>
      </c>
      <c r="LD374" s="224">
        <f>+'PPFF 2022'!JQ374</f>
        <v>0</v>
      </c>
      <c r="LE374" s="230">
        <f>+'PPFF 2022'!JR374</f>
        <v>0</v>
      </c>
      <c r="LF374" s="224">
        <f>+'PPFF 2022'!JS374</f>
        <v>0</v>
      </c>
      <c r="LG374" s="230">
        <f>+'PPFF 2022'!JT374</f>
        <v>0</v>
      </c>
      <c r="LH374" s="224">
        <f>+'PPFF 2022'!JU374</f>
        <v>0</v>
      </c>
      <c r="LI374" s="230">
        <f>+'PPFF 2022'!JV374</f>
        <v>0</v>
      </c>
      <c r="LJ374" s="224">
        <f>+'PPFF 2022'!JW374</f>
        <v>0</v>
      </c>
      <c r="LK374" s="230">
        <f>+'PPFF 2022'!JX374</f>
        <v>0</v>
      </c>
      <c r="LL374" s="224">
        <f>+'PPFF 2022'!JY374</f>
        <v>0</v>
      </c>
      <c r="LM374" s="230">
        <f>+'PPFF 2022'!JZ374</f>
        <v>0</v>
      </c>
      <c r="LN374" s="224">
        <f>+'PPFF 2022'!KA374</f>
        <v>0</v>
      </c>
      <c r="LO374" s="230">
        <f>+'PPFF 2022'!KB374</f>
        <v>0</v>
      </c>
      <c r="LP374" s="224">
        <f>+'PPFF 2022'!KC374</f>
        <v>0</v>
      </c>
      <c r="LQ374" s="230">
        <f>+'PPFF 2022'!KD374</f>
        <v>0</v>
      </c>
      <c r="LR374" s="224">
        <f>+'PPFF 2022'!KE374</f>
        <v>0</v>
      </c>
      <c r="LS374" s="230">
        <f>+'PPFF 2022'!KF374</f>
        <v>0</v>
      </c>
      <c r="LT374" s="224">
        <f>+'PPFF 2022'!KG374</f>
        <v>0</v>
      </c>
      <c r="LU374" s="230">
        <f>+'PPFF 2022'!KH374</f>
        <v>0</v>
      </c>
      <c r="LV374" s="234">
        <f>+'PPFF 2022'!KN374</f>
        <v>0</v>
      </c>
      <c r="LW374" s="234">
        <f>+'PPFF 2022'!KP374</f>
        <v>0</v>
      </c>
      <c r="LX374" s="234">
        <f>+'PPFF 2022'!KR374</f>
        <v>0</v>
      </c>
      <c r="LY374" s="234">
        <f>+'PPFF 2022'!KT374</f>
        <v>0</v>
      </c>
      <c r="LZ374" s="234">
        <f>+'PPFF 2022'!KV374</f>
        <v>0</v>
      </c>
      <c r="MA374" s="234">
        <f>+'PPFF 2022'!KX374</f>
        <v>0</v>
      </c>
      <c r="MB374" s="234">
        <f>+'PPFF 2022'!KZ374</f>
        <v>0</v>
      </c>
      <c r="MC374" s="234">
        <f>+'PPFF 2022'!LB374</f>
        <v>0</v>
      </c>
      <c r="MD374" s="234">
        <f>+'PPFF 2022'!LD374</f>
        <v>0</v>
      </c>
      <c r="ME374" s="234">
        <f>+'PPFF 2022'!LF374</f>
        <v>0</v>
      </c>
      <c r="MF374" s="234">
        <f>+'PPFF 2022'!LH374</f>
        <v>0</v>
      </c>
      <c r="MG374" s="234">
        <f>+'PPFF 2022'!LJ374</f>
        <v>0</v>
      </c>
      <c r="MH374" s="190">
        <f>+'PPFF 2022'!LN374/6</f>
        <v>0</v>
      </c>
      <c r="MI374" s="190">
        <f>+'PPFF 2022'!LP374/6</f>
        <v>0</v>
      </c>
      <c r="MJ374" s="190">
        <f>+'PPFF 2022'!LR374/6</f>
        <v>0</v>
      </c>
      <c r="MK374" s="190">
        <f>+'PPFF 2022'!LT374/6</f>
        <v>0</v>
      </c>
      <c r="ML374" s="190">
        <f>+'PPFF 2022'!LV374/6</f>
        <v>0</v>
      </c>
      <c r="MM374" s="190">
        <f>+'PPFF 2022'!LX374/6</f>
        <v>0</v>
      </c>
      <c r="MN374" s="239">
        <f>+'PPFF 2022'!LZ374/6</f>
        <v>0</v>
      </c>
      <c r="MO374" s="190">
        <f>+'PPFF 2022'!MB374/6</f>
        <v>0</v>
      </c>
      <c r="MP374" s="190">
        <f>+'PPFF 2022'!MD374/6</f>
        <v>0</v>
      </c>
      <c r="MQ374" s="190">
        <f>+'PPFF 2022'!MF374/6</f>
        <v>0</v>
      </c>
      <c r="MR374" s="190">
        <f>+'PPFF 2022'!MH374/6</f>
        <v>0</v>
      </c>
      <c r="MS374" s="190">
        <f>+'PPFF 2022'!MJ374/6</f>
        <v>0</v>
      </c>
      <c r="MT374" s="104">
        <f>+'PPFF 2022'!MN374</f>
        <v>0</v>
      </c>
      <c r="MU374" s="104">
        <f>+'PPFF 2022'!MP374</f>
        <v>0</v>
      </c>
      <c r="MV374" s="104">
        <f>+'PPFF 2022'!MR374</f>
        <v>0</v>
      </c>
      <c r="MW374" s="104">
        <f>+'PPFF 2022'!MT374</f>
        <v>0</v>
      </c>
      <c r="MX374" s="104">
        <f>+'PPFF 2022'!MV374</f>
        <v>0</v>
      </c>
      <c r="MY374" s="104">
        <f>+'PPFF 2022'!MX374</f>
        <v>0</v>
      </c>
      <c r="MZ374" s="104">
        <f>+'PPFF 2022'!MZ374</f>
        <v>0</v>
      </c>
      <c r="NA374" s="104">
        <f>+'PPFF 2022'!NB374</f>
        <v>0</v>
      </c>
      <c r="NB374" s="104">
        <f>+'PPFF 2022'!ND374</f>
        <v>0</v>
      </c>
      <c r="NC374" s="104">
        <f>+'PPFF 2022'!NF374</f>
        <v>0</v>
      </c>
      <c r="ND374" s="104">
        <f>+'PPFF 2022'!NH374</f>
        <v>0</v>
      </c>
      <c r="NE374" s="104">
        <f>+'PPFF 2022'!NJ374</f>
        <v>0</v>
      </c>
    </row>
    <row r="375" spans="1:369" s="88" customFormat="1" ht="10.5" x14ac:dyDescent="0.25">
      <c r="A375" s="89" t="s">
        <v>1</v>
      </c>
      <c r="B375" s="90" t="s">
        <v>147</v>
      </c>
      <c r="C375" s="90"/>
      <c r="D375" s="90" t="s">
        <v>521</v>
      </c>
      <c r="E375" s="91" t="s">
        <v>524</v>
      </c>
      <c r="F375" s="92" t="s">
        <v>524</v>
      </c>
      <c r="G375" s="92"/>
      <c r="H375" s="155">
        <v>14007</v>
      </c>
      <c r="I375" s="92" t="s">
        <v>541</v>
      </c>
      <c r="J375" s="171">
        <f>+'PPFF 2022'!J375+'PPFF 2022'!K375</f>
        <v>0</v>
      </c>
      <c r="K375" s="171">
        <f>+'PPFF 2022'!L375+'PPFF 2022'!M375</f>
        <v>0</v>
      </c>
      <c r="L375" s="171">
        <f>+'PPFF 2022'!N375+'PPFF 2022'!O375</f>
        <v>0</v>
      </c>
      <c r="M375" s="171">
        <f>+'PPFF 2022'!P375+'PPFF 2022'!Q375</f>
        <v>0</v>
      </c>
      <c r="N375" s="171">
        <f>+'PPFF 2022'!R375+'PPFF 2022'!S375</f>
        <v>0</v>
      </c>
      <c r="O375" s="171">
        <f>+'PPFF 2022'!T375+'PPFF 2022'!U375</f>
        <v>0</v>
      </c>
      <c r="P375" s="171">
        <f>+'PPFF 2022'!V375+'PPFF 2022'!W375</f>
        <v>0</v>
      </c>
      <c r="Q375" s="171">
        <f>+'PPFF 2022'!X375+'PPFF 2022'!Y375</f>
        <v>0</v>
      </c>
      <c r="R375" s="171">
        <f>+'PPFF 2022'!Z375+'PPFF 2022'!AA375</f>
        <v>0</v>
      </c>
      <c r="S375" s="171">
        <f>+'PPFF 2022'!AB375+'PPFF 2022'!AC375</f>
        <v>0</v>
      </c>
      <c r="T375" s="171">
        <f>+'PPFF 2022'!AD375+'PPFF 2022'!AE375</f>
        <v>0</v>
      </c>
      <c r="U375" s="171">
        <f>+'PPFF 2022'!AF375+'PPFF 2022'!AG375</f>
        <v>0</v>
      </c>
      <c r="V375" s="93">
        <f>+'PPFF 2022'!AM375</f>
        <v>0</v>
      </c>
      <c r="W375" s="95">
        <f>+'PPFF 2022'!AN375</f>
        <v>0</v>
      </c>
      <c r="X375" s="98">
        <f>+('PPFF 2022'!AM375+'PPFF 2022'!AN375)/13</f>
        <v>0</v>
      </c>
      <c r="Y375" s="93">
        <f>+'PPFF 2022'!AO375</f>
        <v>0</v>
      </c>
      <c r="Z375" s="95">
        <f>+'PPFF 2022'!AP375</f>
        <v>0</v>
      </c>
      <c r="AA375" s="98">
        <f>+('PPFF 2022'!AO375+'PPFF 2022'!AP375)/13</f>
        <v>0</v>
      </c>
      <c r="AB375" s="93">
        <f>+'PPFF 2022'!AQ375</f>
        <v>0</v>
      </c>
      <c r="AC375" s="95">
        <f>+'PPFF 2022'!AR375</f>
        <v>0</v>
      </c>
      <c r="AD375" s="98">
        <f t="shared" si="568"/>
        <v>0</v>
      </c>
      <c r="AE375" s="93">
        <f>+'PPFF 2022'!AS375</f>
        <v>0</v>
      </c>
      <c r="AF375" s="95">
        <f>+'PPFF 2022'!AT375</f>
        <v>0</v>
      </c>
      <c r="AG375" s="98">
        <f t="shared" si="569"/>
        <v>0</v>
      </c>
      <c r="AH375" s="93">
        <f>+'PPFF 2022'!AU375</f>
        <v>0</v>
      </c>
      <c r="AI375" s="95">
        <f>+'PPFF 2022'!AV375</f>
        <v>0</v>
      </c>
      <c r="AJ375" s="98">
        <f t="shared" si="570"/>
        <v>0</v>
      </c>
      <c r="AK375" s="93">
        <f>+'PPFF 2022'!AW375</f>
        <v>0</v>
      </c>
      <c r="AL375" s="95">
        <f>+'PPFF 2022'!AX375</f>
        <v>0</v>
      </c>
      <c r="AM375" s="98">
        <f t="shared" si="571"/>
        <v>0</v>
      </c>
      <c r="AN375" s="93">
        <f>+'PPFF 2022'!AY375</f>
        <v>0</v>
      </c>
      <c r="AO375" s="95">
        <f>+'PPFF 2022'!AZ375</f>
        <v>0</v>
      </c>
      <c r="AP375" s="98">
        <f t="shared" si="572"/>
        <v>0</v>
      </c>
      <c r="AQ375" s="93">
        <f>+'PPFF 2022'!BA375</f>
        <v>0</v>
      </c>
      <c r="AR375" s="95">
        <f>+'PPFF 2022'!BB375</f>
        <v>0</v>
      </c>
      <c r="AS375" s="98">
        <f t="shared" si="573"/>
        <v>0</v>
      </c>
      <c r="AT375" s="93">
        <f>+'PPFF 2022'!BC375</f>
        <v>0</v>
      </c>
      <c r="AU375" s="95">
        <f>+'PPFF 2022'!BD375</f>
        <v>0</v>
      </c>
      <c r="AV375" s="98">
        <f t="shared" si="574"/>
        <v>0</v>
      </c>
      <c r="AW375" s="93">
        <f>+'PPFF 2022'!BE375</f>
        <v>0</v>
      </c>
      <c r="AX375" s="95">
        <f>+'PPFF 2022'!BF375</f>
        <v>0</v>
      </c>
      <c r="AY375" s="98">
        <f t="shared" si="575"/>
        <v>0</v>
      </c>
      <c r="AZ375" s="93">
        <f>+'PPFF 2022'!BG375</f>
        <v>0</v>
      </c>
      <c r="BA375" s="95">
        <f>+'PPFF 2022'!BH375</f>
        <v>0</v>
      </c>
      <c r="BB375" s="98">
        <f t="shared" si="576"/>
        <v>0</v>
      </c>
      <c r="BC375" s="93">
        <f>+'PPFF 2022'!BI375</f>
        <v>0</v>
      </c>
      <c r="BD375" s="95">
        <f>+'PPFF 2022'!BJ375</f>
        <v>0</v>
      </c>
      <c r="BE375" s="97">
        <f t="shared" si="577"/>
        <v>0</v>
      </c>
      <c r="BF375" s="107">
        <f>+'PPFF 2022'!BP375</f>
        <v>0</v>
      </c>
      <c r="BG375" s="97">
        <f>+'PPFF 2022'!BQ375</f>
        <v>0</v>
      </c>
      <c r="BH375" s="182">
        <f t="shared" si="578"/>
        <v>0</v>
      </c>
      <c r="BI375" s="107">
        <f>+'PPFF 2022'!BR375</f>
        <v>0</v>
      </c>
      <c r="BJ375" s="97">
        <f>+'PPFF 2022'!BS375</f>
        <v>0</v>
      </c>
      <c r="BK375" s="182">
        <f t="shared" si="579"/>
        <v>0</v>
      </c>
      <c r="BL375" s="107">
        <f>+'PPFF 2022'!BT375</f>
        <v>0</v>
      </c>
      <c r="BM375" s="97">
        <f>+'PPFF 2022'!BU375</f>
        <v>0</v>
      </c>
      <c r="BN375" s="182">
        <f t="shared" si="580"/>
        <v>0</v>
      </c>
      <c r="BO375" s="107">
        <f>+'PPFF 2022'!BV375</f>
        <v>0</v>
      </c>
      <c r="BP375" s="97">
        <f>+'PPFF 2022'!BW375</f>
        <v>0</v>
      </c>
      <c r="BQ375" s="182">
        <f t="shared" si="581"/>
        <v>0</v>
      </c>
      <c r="BR375" s="107">
        <f>+'PPFF 2022'!BX375</f>
        <v>0</v>
      </c>
      <c r="BS375" s="97">
        <f>+'PPFF 2022'!BY375</f>
        <v>0</v>
      </c>
      <c r="BT375" s="182">
        <f t="shared" si="582"/>
        <v>0</v>
      </c>
      <c r="BU375" s="107">
        <f>+'PPFF 2022'!BZ375</f>
        <v>0</v>
      </c>
      <c r="BV375" s="97">
        <f>+'PPFF 2022'!CA375</f>
        <v>0</v>
      </c>
      <c r="BW375" s="182">
        <f t="shared" si="583"/>
        <v>0</v>
      </c>
      <c r="BX375" s="107">
        <f>+'PPFF 2022'!CB375</f>
        <v>0</v>
      </c>
      <c r="BY375" s="97">
        <f>+'PPFF 2022'!CC375</f>
        <v>0</v>
      </c>
      <c r="BZ375" s="182">
        <f t="shared" si="584"/>
        <v>0</v>
      </c>
      <c r="CA375" s="107">
        <f>+'PPFF 2022'!CD375</f>
        <v>0</v>
      </c>
      <c r="CB375" s="97">
        <f>+'PPFF 2022'!CE375</f>
        <v>0</v>
      </c>
      <c r="CC375" s="182">
        <f t="shared" si="585"/>
        <v>0</v>
      </c>
      <c r="CD375" s="107">
        <f>+'PPFF 2022'!CF375</f>
        <v>0</v>
      </c>
      <c r="CE375" s="97">
        <f>+'PPFF 2022'!CG375</f>
        <v>0</v>
      </c>
      <c r="CF375" s="182">
        <f t="shared" si="586"/>
        <v>0</v>
      </c>
      <c r="CG375" s="107">
        <f>+'PPFF 2022'!CH375</f>
        <v>0</v>
      </c>
      <c r="CH375" s="97">
        <f>+'PPFF 2022'!CI375</f>
        <v>0</v>
      </c>
      <c r="CI375" s="182">
        <f t="shared" si="587"/>
        <v>0</v>
      </c>
      <c r="CJ375" s="107">
        <f>+'PPFF 2022'!CJ375</f>
        <v>0</v>
      </c>
      <c r="CK375" s="97">
        <f>+'PPFF 2022'!CK375</f>
        <v>0</v>
      </c>
      <c r="CL375" s="182">
        <f t="shared" si="588"/>
        <v>0</v>
      </c>
      <c r="CM375" s="107">
        <f>+'PPFF 2022'!CL375</f>
        <v>0</v>
      </c>
      <c r="CN375" s="97">
        <f>+'PPFF 2022'!CM375</f>
        <v>0</v>
      </c>
      <c r="CO375" s="187">
        <f t="shared" si="589"/>
        <v>0</v>
      </c>
      <c r="CP375" s="109">
        <f>+'PPFF 2022'!CS375</f>
        <v>0</v>
      </c>
      <c r="CQ375" s="111">
        <f>+'PPFF 2022'!CT375</f>
        <v>0</v>
      </c>
      <c r="CR375" s="98">
        <f t="shared" si="590"/>
        <v>0</v>
      </c>
      <c r="CS375" s="109">
        <f>+'PPFF 2022'!CU375</f>
        <v>0</v>
      </c>
      <c r="CT375" s="111">
        <f>+'PPFF 2022'!CV375</f>
        <v>0</v>
      </c>
      <c r="CU375" s="98">
        <f t="shared" si="591"/>
        <v>0</v>
      </c>
      <c r="CV375" s="109">
        <f>+'PPFF 2022'!CW375</f>
        <v>0</v>
      </c>
      <c r="CW375" s="111">
        <f>+'PPFF 2022'!CX375</f>
        <v>0</v>
      </c>
      <c r="CX375" s="98">
        <f t="shared" si="592"/>
        <v>0</v>
      </c>
      <c r="CY375" s="109">
        <f>+'PPFF 2022'!CY375</f>
        <v>0</v>
      </c>
      <c r="CZ375" s="111">
        <f>+'PPFF 2022'!CZ375</f>
        <v>0</v>
      </c>
      <c r="DA375" s="98">
        <f t="shared" si="593"/>
        <v>0</v>
      </c>
      <c r="DB375" s="109">
        <f>+'PPFF 2022'!DA375</f>
        <v>0</v>
      </c>
      <c r="DC375" s="111">
        <f>+'PPFF 2022'!DB375</f>
        <v>0</v>
      </c>
      <c r="DD375" s="98">
        <f t="shared" si="594"/>
        <v>0</v>
      </c>
      <c r="DE375" s="109">
        <f>+'PPFF 2022'!DC375</f>
        <v>0</v>
      </c>
      <c r="DF375" s="111">
        <f>+'PPFF 2022'!DD375</f>
        <v>0</v>
      </c>
      <c r="DG375" s="98">
        <f t="shared" si="595"/>
        <v>0</v>
      </c>
      <c r="DH375" s="109">
        <f>+'PPFF 2022'!DE375</f>
        <v>0</v>
      </c>
      <c r="DI375" s="111">
        <f>+'PPFF 2022'!DF375</f>
        <v>0</v>
      </c>
      <c r="DJ375" s="98">
        <f t="shared" si="596"/>
        <v>0</v>
      </c>
      <c r="DK375" s="109">
        <f>+'PPFF 2022'!DG375</f>
        <v>0</v>
      </c>
      <c r="DL375" s="111">
        <f>+'PPFF 2022'!DH375</f>
        <v>0</v>
      </c>
      <c r="DM375" s="98">
        <f t="shared" si="597"/>
        <v>0</v>
      </c>
      <c r="DN375" s="109">
        <f>+'PPFF 2022'!DI375</f>
        <v>0</v>
      </c>
      <c r="DO375" s="111">
        <f>+'PPFF 2022'!DJ375</f>
        <v>0</v>
      </c>
      <c r="DP375" s="98">
        <f t="shared" si="598"/>
        <v>0</v>
      </c>
      <c r="DQ375" s="109">
        <f>+'PPFF 2022'!DK375</f>
        <v>0</v>
      </c>
      <c r="DR375" s="111">
        <f>+'PPFF 2022'!DL375</f>
        <v>0</v>
      </c>
      <c r="DS375" s="98">
        <f t="shared" si="599"/>
        <v>0</v>
      </c>
      <c r="DT375" s="109">
        <f>+'PPFF 2022'!DM375</f>
        <v>0</v>
      </c>
      <c r="DU375" s="111">
        <f>+'PPFF 2022'!DN375</f>
        <v>0</v>
      </c>
      <c r="DV375" s="98">
        <f t="shared" si="600"/>
        <v>0</v>
      </c>
      <c r="DW375" s="109">
        <f>+'PPFF 2022'!DO375</f>
        <v>0</v>
      </c>
      <c r="DX375" s="111">
        <f>+'PPFF 2022'!DP375</f>
        <v>0</v>
      </c>
      <c r="DY375" s="107">
        <f t="shared" si="601"/>
        <v>0</v>
      </c>
      <c r="DZ375" s="109">
        <f>+'PPFF 2022'!DV375</f>
        <v>0</v>
      </c>
      <c r="EA375" s="111">
        <f>+'PPFF 2022'!DW375</f>
        <v>0</v>
      </c>
      <c r="EB375" s="98">
        <f t="shared" si="602"/>
        <v>0</v>
      </c>
      <c r="EC375" s="111">
        <f>+'PPFF 2022'!DX375</f>
        <v>0</v>
      </c>
      <c r="ED375" s="111">
        <f>+'PPFF 2022'!DY375</f>
        <v>0</v>
      </c>
      <c r="EE375" s="98">
        <f t="shared" si="603"/>
        <v>0</v>
      </c>
      <c r="EF375" s="111">
        <f>+'PPFF 2022'!DZ375</f>
        <v>0</v>
      </c>
      <c r="EG375" s="111">
        <f>+'PPFF 2022'!EA375</f>
        <v>0</v>
      </c>
      <c r="EH375" s="98">
        <f t="shared" si="604"/>
        <v>0</v>
      </c>
      <c r="EI375" s="111">
        <f>+'PPFF 2022'!EB375</f>
        <v>0</v>
      </c>
      <c r="EJ375" s="111">
        <f>+'PPFF 2022'!EC375</f>
        <v>0</v>
      </c>
      <c r="EK375" s="98">
        <f t="shared" si="605"/>
        <v>0</v>
      </c>
      <c r="EL375" s="111">
        <f>+'PPFF 2022'!ED375</f>
        <v>0</v>
      </c>
      <c r="EM375" s="111">
        <f>+'PPFF 2022'!EE375</f>
        <v>0</v>
      </c>
      <c r="EN375" s="98">
        <f t="shared" si="606"/>
        <v>0</v>
      </c>
      <c r="EO375" s="111">
        <f>+'PPFF 2022'!EF375</f>
        <v>0</v>
      </c>
      <c r="EP375" s="111">
        <f>+'PPFF 2022'!EG375</f>
        <v>0</v>
      </c>
      <c r="EQ375" s="98">
        <f t="shared" si="607"/>
        <v>0</v>
      </c>
      <c r="ER375" s="111">
        <f>+'PPFF 2022'!EH375</f>
        <v>0</v>
      </c>
      <c r="ES375" s="111">
        <f>+'PPFF 2022'!EI375</f>
        <v>0</v>
      </c>
      <c r="ET375" s="98">
        <f t="shared" si="608"/>
        <v>0</v>
      </c>
      <c r="EU375" s="111">
        <f>+'PPFF 2022'!EJ375</f>
        <v>0</v>
      </c>
      <c r="EV375" s="111">
        <f>+'PPFF 2022'!EK375</f>
        <v>0</v>
      </c>
      <c r="EW375" s="98">
        <f t="shared" si="609"/>
        <v>0</v>
      </c>
      <c r="EX375" s="111">
        <f>+'PPFF 2022'!EL375</f>
        <v>0</v>
      </c>
      <c r="EY375" s="111">
        <f>+'PPFF 2022'!EM375</f>
        <v>0</v>
      </c>
      <c r="EZ375" s="98">
        <f t="shared" si="610"/>
        <v>0</v>
      </c>
      <c r="FA375" s="111">
        <f>+'PPFF 2022'!EN375</f>
        <v>0</v>
      </c>
      <c r="FB375" s="111">
        <f>+'PPFF 2022'!EO375</f>
        <v>0</v>
      </c>
      <c r="FC375" s="98">
        <f t="shared" si="611"/>
        <v>0</v>
      </c>
      <c r="FD375" s="111">
        <f>+'PPFF 2022'!EP375</f>
        <v>0</v>
      </c>
      <c r="FE375" s="111">
        <f>+'PPFF 2022'!EQ375</f>
        <v>0</v>
      </c>
      <c r="FF375" s="98">
        <f t="shared" si="612"/>
        <v>0</v>
      </c>
      <c r="FG375" s="111">
        <f>+'PPFF 2022'!ER375</f>
        <v>0</v>
      </c>
      <c r="FH375" s="111">
        <f>+'PPFF 2022'!ES375</f>
        <v>0</v>
      </c>
      <c r="FI375" s="97">
        <f t="shared" si="613"/>
        <v>0</v>
      </c>
      <c r="FJ375" s="108">
        <f>+'PPFF 2022'!EY375</f>
        <v>0</v>
      </c>
      <c r="FK375" s="103">
        <f>+'PPFF 2022'!EZ375</f>
        <v>0</v>
      </c>
      <c r="FL375" s="193">
        <f t="shared" si="614"/>
        <v>0</v>
      </c>
      <c r="FM375" s="203">
        <f>+'PPFF 2022'!FA375</f>
        <v>0</v>
      </c>
      <c r="FN375" s="204">
        <f>+'PPFF 2022'!FB375</f>
        <v>0</v>
      </c>
      <c r="FO375" s="202">
        <f t="shared" si="615"/>
        <v>0</v>
      </c>
      <c r="FP375" s="203">
        <f>+'PPFF 2022'!FC375</f>
        <v>0</v>
      </c>
      <c r="FQ375" s="204">
        <f>+'PPFF 2022'!FD375</f>
        <v>0</v>
      </c>
      <c r="FR375" s="202">
        <f t="shared" si="616"/>
        <v>0</v>
      </c>
      <c r="FS375" s="203">
        <f>+'PPFF 2022'!FE375</f>
        <v>0</v>
      </c>
      <c r="FT375" s="204">
        <f>+'PPFF 2022'!FF375</f>
        <v>0</v>
      </c>
      <c r="FU375" s="202">
        <f t="shared" si="617"/>
        <v>0</v>
      </c>
      <c r="FV375" s="203">
        <f>+'PPFF 2022'!FG375</f>
        <v>0</v>
      </c>
      <c r="FW375" s="204">
        <f>+'PPFF 2022'!FH375</f>
        <v>0</v>
      </c>
      <c r="FX375" s="202">
        <f t="shared" si="618"/>
        <v>0</v>
      </c>
      <c r="FY375" s="203">
        <f>+'PPFF 2022'!FI375</f>
        <v>0</v>
      </c>
      <c r="FZ375" s="204">
        <f>+'PPFF 2022'!FJ375</f>
        <v>0</v>
      </c>
      <c r="GA375" s="202">
        <f t="shared" si="619"/>
        <v>0</v>
      </c>
      <c r="GB375" s="203">
        <f>+'PPFF 2022'!FK375</f>
        <v>0</v>
      </c>
      <c r="GC375" s="204">
        <f>+'PPFF 2022'!FL375</f>
        <v>0</v>
      </c>
      <c r="GD375" s="202">
        <f t="shared" si="620"/>
        <v>0</v>
      </c>
      <c r="GE375" s="203">
        <f>+'PPFF 2022'!FM375</f>
        <v>0</v>
      </c>
      <c r="GF375" s="204">
        <f>+'PPFF 2022'!FN375</f>
        <v>0</v>
      </c>
      <c r="GG375" s="202">
        <f t="shared" si="621"/>
        <v>0</v>
      </c>
      <c r="GH375" s="203">
        <f>+'PPFF 2022'!FO375</f>
        <v>0</v>
      </c>
      <c r="GI375" s="204">
        <f>+'PPFF 2022'!FP375</f>
        <v>0</v>
      </c>
      <c r="GJ375" s="202">
        <f t="shared" si="622"/>
        <v>0</v>
      </c>
      <c r="GK375" s="203">
        <f>+'PPFF 2022'!FQ375</f>
        <v>0</v>
      </c>
      <c r="GL375" s="204">
        <f>+'PPFF 2022'!FR375</f>
        <v>0</v>
      </c>
      <c r="GM375" s="202">
        <f t="shared" si="623"/>
        <v>0</v>
      </c>
      <c r="GN375" s="203">
        <f>+'PPFF 2022'!FS375</f>
        <v>0</v>
      </c>
      <c r="GO375" s="204">
        <f>+'PPFF 2022'!FT375</f>
        <v>0</v>
      </c>
      <c r="GP375" s="202">
        <f t="shared" si="624"/>
        <v>0</v>
      </c>
      <c r="GQ375" s="203">
        <f>+'PPFF 2022'!FU375</f>
        <v>0</v>
      </c>
      <c r="GR375" s="204">
        <f>+'PPFF 2022'!FV375</f>
        <v>0</v>
      </c>
      <c r="GS375" s="209">
        <f t="shared" si="625"/>
        <v>0</v>
      </c>
      <c r="GT375" s="203">
        <f>+'PPFF 2022'!GB375</f>
        <v>0</v>
      </c>
      <c r="GU375" s="204">
        <f>+'PPFF 2022'!GC375</f>
        <v>0</v>
      </c>
      <c r="GV375" s="202">
        <f t="shared" si="626"/>
        <v>0</v>
      </c>
      <c r="GW375" s="203">
        <f>+'PPFF 2022'!GD375</f>
        <v>0</v>
      </c>
      <c r="GX375" s="204">
        <f>+'PPFF 2022'!GE375</f>
        <v>0</v>
      </c>
      <c r="GY375" s="202">
        <f t="shared" si="627"/>
        <v>0</v>
      </c>
      <c r="GZ375" s="203">
        <f>+'PPFF 2022'!GF375</f>
        <v>0</v>
      </c>
      <c r="HA375" s="204">
        <f>+'PPFF 2022'!GG375</f>
        <v>0</v>
      </c>
      <c r="HB375" s="202">
        <f t="shared" si="628"/>
        <v>0</v>
      </c>
      <c r="HC375" s="203">
        <f>+'PPFF 2022'!GH375</f>
        <v>0</v>
      </c>
      <c r="HD375" s="204">
        <f>+'PPFF 2022'!GI375</f>
        <v>0</v>
      </c>
      <c r="HE375" s="202">
        <f t="shared" si="629"/>
        <v>0</v>
      </c>
      <c r="HF375" s="203">
        <f>+'PPFF 2022'!GJ375</f>
        <v>0</v>
      </c>
      <c r="HG375" s="204">
        <f>+'PPFF 2022'!GK375</f>
        <v>0</v>
      </c>
      <c r="HH375" s="202">
        <f t="shared" si="630"/>
        <v>0</v>
      </c>
      <c r="HI375" s="203">
        <f>+'PPFF 2022'!GL375</f>
        <v>0</v>
      </c>
      <c r="HJ375" s="204">
        <f>+'PPFF 2022'!GM375</f>
        <v>0</v>
      </c>
      <c r="HK375" s="202">
        <f t="shared" si="631"/>
        <v>0</v>
      </c>
      <c r="HL375" s="203">
        <f>+'PPFF 2022'!GN375</f>
        <v>0</v>
      </c>
      <c r="HM375" s="204">
        <f>+'PPFF 2022'!GO375</f>
        <v>0</v>
      </c>
      <c r="HN375" s="202">
        <f t="shared" si="632"/>
        <v>0</v>
      </c>
      <c r="HO375" s="203">
        <f>+'PPFF 2022'!GP375</f>
        <v>0</v>
      </c>
      <c r="HP375" s="204">
        <f>+'PPFF 2022'!GQ375</f>
        <v>0</v>
      </c>
      <c r="HQ375" s="202">
        <f t="shared" si="633"/>
        <v>0</v>
      </c>
      <c r="HR375" s="203">
        <f>+'PPFF 2022'!GR375</f>
        <v>0</v>
      </c>
      <c r="HS375" s="204">
        <f>+'PPFF 2022'!GS375</f>
        <v>0</v>
      </c>
      <c r="HT375" s="202">
        <f t="shared" si="634"/>
        <v>0</v>
      </c>
      <c r="HU375" s="203">
        <f>+'PPFF 2022'!GT375</f>
        <v>0</v>
      </c>
      <c r="HV375" s="204">
        <f>+'PPFF 2022'!GU375</f>
        <v>0</v>
      </c>
      <c r="HW375" s="202">
        <f t="shared" si="635"/>
        <v>0</v>
      </c>
      <c r="HX375" s="203">
        <f>+'PPFF 2022'!GV375</f>
        <v>0</v>
      </c>
      <c r="HY375" s="204">
        <f>+'PPFF 2022'!GW375</f>
        <v>0</v>
      </c>
      <c r="HZ375" s="202">
        <f t="shared" si="636"/>
        <v>0</v>
      </c>
      <c r="IA375" s="203">
        <f>+'PPFF 2022'!GX375</f>
        <v>0</v>
      </c>
      <c r="IB375" s="204">
        <f>+'PPFF 2022'!GY375</f>
        <v>0</v>
      </c>
      <c r="IC375" s="209">
        <f t="shared" si="637"/>
        <v>0</v>
      </c>
      <c r="ID375" s="203">
        <f>+'PPFF 2022'!HE375</f>
        <v>0</v>
      </c>
      <c r="IE375" s="204">
        <f>+'PPFF 2022'!HF375</f>
        <v>0</v>
      </c>
      <c r="IF375" s="215">
        <f t="shared" si="638"/>
        <v>0</v>
      </c>
      <c r="IG375" s="203">
        <f>+'PPFF 2022'!HG375</f>
        <v>0</v>
      </c>
      <c r="IH375" s="204">
        <f>+'PPFF 2022'!HH375</f>
        <v>0</v>
      </c>
      <c r="II375" s="215">
        <f t="shared" si="639"/>
        <v>0</v>
      </c>
      <c r="IJ375" s="203">
        <f>+'PPFF 2022'!HI375</f>
        <v>0</v>
      </c>
      <c r="IK375" s="204">
        <f>+'PPFF 2022'!HJ375</f>
        <v>0</v>
      </c>
      <c r="IL375" s="215">
        <f t="shared" si="640"/>
        <v>0</v>
      </c>
      <c r="IM375" s="203">
        <f>+'PPFF 2022'!HK375</f>
        <v>0</v>
      </c>
      <c r="IN375" s="204">
        <f>+'PPFF 2022'!HL375</f>
        <v>0</v>
      </c>
      <c r="IO375" s="215">
        <f t="shared" si="641"/>
        <v>0</v>
      </c>
      <c r="IP375" s="203">
        <f>+'PPFF 2022'!HM375</f>
        <v>0</v>
      </c>
      <c r="IQ375" s="204">
        <f>+'PPFF 2022'!HN375</f>
        <v>0</v>
      </c>
      <c r="IR375" s="215">
        <f t="shared" si="642"/>
        <v>0</v>
      </c>
      <c r="IS375" s="203">
        <f>+'PPFF 2022'!HO375</f>
        <v>0</v>
      </c>
      <c r="IT375" s="204">
        <f>+'PPFF 2022'!HP375</f>
        <v>0</v>
      </c>
      <c r="IU375" s="215">
        <f t="shared" si="643"/>
        <v>0</v>
      </c>
      <c r="IV375" s="203">
        <f>+'PPFF 2022'!HQ375</f>
        <v>0</v>
      </c>
      <c r="IW375" s="204">
        <f>+'PPFF 2022'!HR375</f>
        <v>0</v>
      </c>
      <c r="IX375" s="215">
        <f t="shared" si="644"/>
        <v>0</v>
      </c>
      <c r="IY375" s="203">
        <f>+'PPFF 2022'!HS375</f>
        <v>0</v>
      </c>
      <c r="IZ375" s="204">
        <f>+'PPFF 2022'!HT375</f>
        <v>0</v>
      </c>
      <c r="JA375" s="215">
        <f t="shared" si="645"/>
        <v>0</v>
      </c>
      <c r="JB375" s="203">
        <f>+'PPFF 2022'!HU375</f>
        <v>0</v>
      </c>
      <c r="JC375" s="204">
        <f>+'PPFF 2022'!HV375</f>
        <v>0</v>
      </c>
      <c r="JD375" s="215">
        <f t="shared" si="646"/>
        <v>0</v>
      </c>
      <c r="JE375" s="203">
        <f>+'PPFF 2022'!HW375</f>
        <v>0</v>
      </c>
      <c r="JF375" s="204">
        <f>+'PPFF 2022'!HX375</f>
        <v>0</v>
      </c>
      <c r="JG375" s="215">
        <f t="shared" si="647"/>
        <v>0</v>
      </c>
      <c r="JH375" s="203">
        <f>+'PPFF 2022'!HY375</f>
        <v>0</v>
      </c>
      <c r="JI375" s="204">
        <f>+'PPFF 2022'!HZ375</f>
        <v>0</v>
      </c>
      <c r="JJ375" s="215">
        <f t="shared" si="648"/>
        <v>0</v>
      </c>
      <c r="JK375" s="203">
        <f>+'PPFF 2022'!IA375</f>
        <v>0</v>
      </c>
      <c r="JL375" s="204">
        <f>+'PPFF 2022'!IB375</f>
        <v>0</v>
      </c>
      <c r="JM375" s="218">
        <f t="shared" si="649"/>
        <v>0</v>
      </c>
      <c r="JN375" s="224">
        <f>+'PPFF 2022'!IH375</f>
        <v>0</v>
      </c>
      <c r="JO375" s="225">
        <f>+'PPFF 2022'!II375</f>
        <v>0</v>
      </c>
      <c r="JP375" s="212">
        <f t="shared" si="650"/>
        <v>0</v>
      </c>
      <c r="JQ375" s="224">
        <f>+'PPFF 2022'!IJ375</f>
        <v>0</v>
      </c>
      <c r="JR375" s="225">
        <f>+'PPFF 2022'!IK375</f>
        <v>0</v>
      </c>
      <c r="JS375" s="212">
        <f t="shared" si="651"/>
        <v>0</v>
      </c>
      <c r="JT375" s="224">
        <f>+'PPFF 2022'!IL375</f>
        <v>0</v>
      </c>
      <c r="JU375" s="225">
        <f>+'PPFF 2022'!IM375</f>
        <v>0</v>
      </c>
      <c r="JV375" s="212">
        <f t="shared" si="652"/>
        <v>0</v>
      </c>
      <c r="JW375" s="224">
        <f>+'PPFF 2022'!IN375</f>
        <v>0</v>
      </c>
      <c r="JX375" s="225">
        <f>+'PPFF 2022'!IO375</f>
        <v>0</v>
      </c>
      <c r="JY375" s="212">
        <f t="shared" si="653"/>
        <v>0</v>
      </c>
      <c r="JZ375" s="224">
        <f>+'PPFF 2022'!IP375</f>
        <v>0</v>
      </c>
      <c r="KA375" s="225">
        <f>+'PPFF 2022'!IQ375</f>
        <v>0</v>
      </c>
      <c r="KB375" s="212">
        <f t="shared" si="654"/>
        <v>0</v>
      </c>
      <c r="KC375" s="224">
        <f>+'PPFF 2022'!IR375</f>
        <v>0</v>
      </c>
      <c r="KD375" s="225">
        <f>+'PPFF 2022'!IS375</f>
        <v>0</v>
      </c>
      <c r="KE375" s="212">
        <f t="shared" si="655"/>
        <v>0</v>
      </c>
      <c r="KF375" s="224">
        <f>+'PPFF 2022'!IT375</f>
        <v>0</v>
      </c>
      <c r="KG375" s="225">
        <f>+'PPFF 2022'!IU375</f>
        <v>0</v>
      </c>
      <c r="KH375" s="212">
        <f t="shared" si="656"/>
        <v>0</v>
      </c>
      <c r="KI375" s="224">
        <f>+'PPFF 2022'!IV375</f>
        <v>0</v>
      </c>
      <c r="KJ375" s="225">
        <f>+'PPFF 2022'!IW375</f>
        <v>0</v>
      </c>
      <c r="KK375" s="212">
        <f t="shared" si="657"/>
        <v>0</v>
      </c>
      <c r="KL375" s="224">
        <f>+'PPFF 2022'!IX375</f>
        <v>0</v>
      </c>
      <c r="KM375" s="225">
        <f>+'PPFF 2022'!IY375</f>
        <v>0</v>
      </c>
      <c r="KN375" s="212">
        <f t="shared" si="658"/>
        <v>0</v>
      </c>
      <c r="KO375" s="224">
        <f>+'PPFF 2022'!IZ375</f>
        <v>0</v>
      </c>
      <c r="KP375" s="225">
        <f>+'PPFF 2022'!JA375</f>
        <v>0</v>
      </c>
      <c r="KQ375" s="212">
        <f t="shared" si="659"/>
        <v>0</v>
      </c>
      <c r="KR375" s="224">
        <f>+'PPFF 2022'!JB375</f>
        <v>0</v>
      </c>
      <c r="KS375" s="225">
        <f>+'PPFF 2022'!JC375</f>
        <v>0</v>
      </c>
      <c r="KT375" s="212">
        <f t="shared" si="660"/>
        <v>0</v>
      </c>
      <c r="KU375" s="224">
        <f>+'PPFF 2022'!JD375</f>
        <v>0</v>
      </c>
      <c r="KV375" s="225">
        <f>+'PPFF 2022'!JE375</f>
        <v>0</v>
      </c>
      <c r="KW375" s="212">
        <f t="shared" si="661"/>
        <v>0</v>
      </c>
      <c r="KX375" s="224">
        <f>+'PPFF 2022'!JK375</f>
        <v>0</v>
      </c>
      <c r="KY375" s="230">
        <f>+'PPFF 2022'!JL375</f>
        <v>0</v>
      </c>
      <c r="KZ375" s="224">
        <f>+'PPFF 2022'!JM375</f>
        <v>0</v>
      </c>
      <c r="LA375" s="230">
        <f>+'PPFF 2022'!JN375</f>
        <v>0</v>
      </c>
      <c r="LB375" s="224">
        <f>+'PPFF 2022'!JO375</f>
        <v>0</v>
      </c>
      <c r="LC375" s="230">
        <f>+'PPFF 2022'!JP375</f>
        <v>0</v>
      </c>
      <c r="LD375" s="224">
        <f>+'PPFF 2022'!JQ375</f>
        <v>0</v>
      </c>
      <c r="LE375" s="230">
        <f>+'PPFF 2022'!JR375</f>
        <v>0</v>
      </c>
      <c r="LF375" s="224">
        <f>+'PPFF 2022'!JS375</f>
        <v>0</v>
      </c>
      <c r="LG375" s="230">
        <f>+'PPFF 2022'!JT375</f>
        <v>0</v>
      </c>
      <c r="LH375" s="224">
        <f>+'PPFF 2022'!JU375</f>
        <v>0</v>
      </c>
      <c r="LI375" s="230">
        <f>+'PPFF 2022'!JV375</f>
        <v>0</v>
      </c>
      <c r="LJ375" s="224">
        <f>+'PPFF 2022'!JW375</f>
        <v>0</v>
      </c>
      <c r="LK375" s="230">
        <f>+'PPFF 2022'!JX375</f>
        <v>0</v>
      </c>
      <c r="LL375" s="224">
        <f>+'PPFF 2022'!JY375</f>
        <v>0</v>
      </c>
      <c r="LM375" s="230">
        <f>+'PPFF 2022'!JZ375</f>
        <v>0</v>
      </c>
      <c r="LN375" s="224">
        <f>+'PPFF 2022'!KA375</f>
        <v>0</v>
      </c>
      <c r="LO375" s="230">
        <f>+'PPFF 2022'!KB375</f>
        <v>0</v>
      </c>
      <c r="LP375" s="224">
        <f>+'PPFF 2022'!KC375</f>
        <v>0</v>
      </c>
      <c r="LQ375" s="230">
        <f>+'PPFF 2022'!KD375</f>
        <v>0</v>
      </c>
      <c r="LR375" s="224">
        <f>+'PPFF 2022'!KE375</f>
        <v>0</v>
      </c>
      <c r="LS375" s="230">
        <f>+'PPFF 2022'!KF375</f>
        <v>0</v>
      </c>
      <c r="LT375" s="224">
        <f>+'PPFF 2022'!KG375</f>
        <v>0</v>
      </c>
      <c r="LU375" s="230">
        <f>+'PPFF 2022'!KH375</f>
        <v>0</v>
      </c>
      <c r="LV375" s="234">
        <f>+'PPFF 2022'!KN375</f>
        <v>0</v>
      </c>
      <c r="LW375" s="234">
        <f>+'PPFF 2022'!KP375</f>
        <v>0</v>
      </c>
      <c r="LX375" s="234">
        <f>+'PPFF 2022'!KR375</f>
        <v>0</v>
      </c>
      <c r="LY375" s="234">
        <f>+'PPFF 2022'!KT375</f>
        <v>0</v>
      </c>
      <c r="LZ375" s="234">
        <f>+'PPFF 2022'!KV375</f>
        <v>0</v>
      </c>
      <c r="MA375" s="234">
        <f>+'PPFF 2022'!KX375</f>
        <v>0</v>
      </c>
      <c r="MB375" s="234">
        <f>+'PPFF 2022'!KZ375</f>
        <v>0</v>
      </c>
      <c r="MC375" s="234">
        <f>+'PPFF 2022'!LB375</f>
        <v>0</v>
      </c>
      <c r="MD375" s="234">
        <f>+'PPFF 2022'!LD375</f>
        <v>0</v>
      </c>
      <c r="ME375" s="234">
        <f>+'PPFF 2022'!LF375</f>
        <v>0</v>
      </c>
      <c r="MF375" s="234">
        <f>+'PPFF 2022'!LH375</f>
        <v>0</v>
      </c>
      <c r="MG375" s="234">
        <f>+'PPFF 2022'!LJ375</f>
        <v>0</v>
      </c>
      <c r="MH375" s="190">
        <f>+'PPFF 2022'!LN375/6</f>
        <v>0</v>
      </c>
      <c r="MI375" s="190">
        <f>+'PPFF 2022'!LP375/6</f>
        <v>0</v>
      </c>
      <c r="MJ375" s="190">
        <f>+'PPFF 2022'!LR375/6</f>
        <v>0</v>
      </c>
      <c r="MK375" s="190">
        <f>+'PPFF 2022'!LT375/6</f>
        <v>0</v>
      </c>
      <c r="ML375" s="190">
        <f>+'PPFF 2022'!LV375/6</f>
        <v>0</v>
      </c>
      <c r="MM375" s="190">
        <f>+'PPFF 2022'!LX375/6</f>
        <v>0</v>
      </c>
      <c r="MN375" s="239">
        <f>+'PPFF 2022'!LZ375/6</f>
        <v>0</v>
      </c>
      <c r="MO375" s="190">
        <f>+'PPFF 2022'!MB375/6</f>
        <v>0</v>
      </c>
      <c r="MP375" s="190">
        <f>+'PPFF 2022'!MD375/6</f>
        <v>0</v>
      </c>
      <c r="MQ375" s="190">
        <f>+'PPFF 2022'!MF375/6</f>
        <v>0</v>
      </c>
      <c r="MR375" s="190">
        <f>+'PPFF 2022'!MH375/6</f>
        <v>0</v>
      </c>
      <c r="MS375" s="190">
        <f>+'PPFF 2022'!MJ375/6</f>
        <v>0</v>
      </c>
      <c r="MT375" s="104">
        <f>+'PPFF 2022'!MN375</f>
        <v>0</v>
      </c>
      <c r="MU375" s="104">
        <f>+'PPFF 2022'!MP375</f>
        <v>0</v>
      </c>
      <c r="MV375" s="104">
        <f>+'PPFF 2022'!MR375</f>
        <v>0</v>
      </c>
      <c r="MW375" s="104">
        <f>+'PPFF 2022'!MT375</f>
        <v>0</v>
      </c>
      <c r="MX375" s="104">
        <f>+'PPFF 2022'!MV375</f>
        <v>0</v>
      </c>
      <c r="MY375" s="104">
        <f>+'PPFF 2022'!MX375</f>
        <v>0</v>
      </c>
      <c r="MZ375" s="104">
        <f>+'PPFF 2022'!MZ375</f>
        <v>0</v>
      </c>
      <c r="NA375" s="104">
        <f>+'PPFF 2022'!NB375</f>
        <v>0</v>
      </c>
      <c r="NB375" s="104">
        <f>+'PPFF 2022'!ND375</f>
        <v>0</v>
      </c>
      <c r="NC375" s="104">
        <f>+'PPFF 2022'!NF375</f>
        <v>0</v>
      </c>
      <c r="ND375" s="104">
        <f>+'PPFF 2022'!NH375</f>
        <v>0</v>
      </c>
      <c r="NE375" s="104">
        <f>+'PPFF 2022'!NJ375</f>
        <v>0</v>
      </c>
    </row>
    <row r="376" spans="1:369" s="88" customFormat="1" ht="10.5" x14ac:dyDescent="0.25">
      <c r="A376" s="89" t="s">
        <v>1</v>
      </c>
      <c r="B376" s="90" t="s">
        <v>147</v>
      </c>
      <c r="C376" s="90"/>
      <c r="D376" s="90" t="s">
        <v>521</v>
      </c>
      <c r="E376" s="91" t="s">
        <v>524</v>
      </c>
      <c r="F376" s="92" t="s">
        <v>524</v>
      </c>
      <c r="G376" s="92"/>
      <c r="H376" s="155">
        <v>14008</v>
      </c>
      <c r="I376" s="92" t="s">
        <v>542</v>
      </c>
      <c r="J376" s="171">
        <f>+'PPFF 2022'!J376+'PPFF 2022'!K376</f>
        <v>0</v>
      </c>
      <c r="K376" s="171">
        <f>+'PPFF 2022'!L376+'PPFF 2022'!M376</f>
        <v>0</v>
      </c>
      <c r="L376" s="171">
        <f>+'PPFF 2022'!N376+'PPFF 2022'!O376</f>
        <v>0</v>
      </c>
      <c r="M376" s="171">
        <f>+'PPFF 2022'!P376+'PPFF 2022'!Q376</f>
        <v>0</v>
      </c>
      <c r="N376" s="171">
        <f>+'PPFF 2022'!R376+'PPFF 2022'!S376</f>
        <v>0</v>
      </c>
      <c r="O376" s="171">
        <f>+'PPFF 2022'!T376+'PPFF 2022'!U376</f>
        <v>0</v>
      </c>
      <c r="P376" s="171">
        <f>+'PPFF 2022'!V376+'PPFF 2022'!W376</f>
        <v>0</v>
      </c>
      <c r="Q376" s="171">
        <f>+'PPFF 2022'!X376+'PPFF 2022'!Y376</f>
        <v>0</v>
      </c>
      <c r="R376" s="171">
        <f>+'PPFF 2022'!Z376+'PPFF 2022'!AA376</f>
        <v>0</v>
      </c>
      <c r="S376" s="171">
        <f>+'PPFF 2022'!AB376+'PPFF 2022'!AC376</f>
        <v>0</v>
      </c>
      <c r="T376" s="171">
        <f>+'PPFF 2022'!AD376+'PPFF 2022'!AE376</f>
        <v>0</v>
      </c>
      <c r="U376" s="171">
        <f>+'PPFF 2022'!AF376+'PPFF 2022'!AG376</f>
        <v>0</v>
      </c>
      <c r="V376" s="93">
        <f>+'PPFF 2022'!AM376</f>
        <v>0</v>
      </c>
      <c r="W376" s="95">
        <f>+'PPFF 2022'!AN376</f>
        <v>0</v>
      </c>
      <c r="X376" s="98">
        <f>+('PPFF 2022'!AM376+'PPFF 2022'!AN376)/13</f>
        <v>0</v>
      </c>
      <c r="Y376" s="93">
        <f>+'PPFF 2022'!AO376</f>
        <v>0</v>
      </c>
      <c r="Z376" s="95">
        <f>+'PPFF 2022'!AP376</f>
        <v>0</v>
      </c>
      <c r="AA376" s="98">
        <f>+('PPFF 2022'!AO376+'PPFF 2022'!AP376)/13</f>
        <v>0</v>
      </c>
      <c r="AB376" s="93">
        <f>+'PPFF 2022'!AQ376</f>
        <v>0</v>
      </c>
      <c r="AC376" s="95">
        <f>+'PPFF 2022'!AR376</f>
        <v>0</v>
      </c>
      <c r="AD376" s="98">
        <f t="shared" si="568"/>
        <v>0</v>
      </c>
      <c r="AE376" s="93">
        <f>+'PPFF 2022'!AS376</f>
        <v>0</v>
      </c>
      <c r="AF376" s="95">
        <f>+'PPFF 2022'!AT376</f>
        <v>0</v>
      </c>
      <c r="AG376" s="98">
        <f t="shared" si="569"/>
        <v>0</v>
      </c>
      <c r="AH376" s="93">
        <f>+'PPFF 2022'!AU376</f>
        <v>0</v>
      </c>
      <c r="AI376" s="95">
        <f>+'PPFF 2022'!AV376</f>
        <v>0</v>
      </c>
      <c r="AJ376" s="98">
        <f t="shared" si="570"/>
        <v>0</v>
      </c>
      <c r="AK376" s="93">
        <f>+'PPFF 2022'!AW376</f>
        <v>0</v>
      </c>
      <c r="AL376" s="95">
        <f>+'PPFF 2022'!AX376</f>
        <v>0</v>
      </c>
      <c r="AM376" s="98">
        <f t="shared" si="571"/>
        <v>0</v>
      </c>
      <c r="AN376" s="93">
        <f>+'PPFF 2022'!AY376</f>
        <v>0</v>
      </c>
      <c r="AO376" s="95">
        <f>+'PPFF 2022'!AZ376</f>
        <v>0</v>
      </c>
      <c r="AP376" s="98">
        <f t="shared" si="572"/>
        <v>0</v>
      </c>
      <c r="AQ376" s="93">
        <f>+'PPFF 2022'!BA376</f>
        <v>0</v>
      </c>
      <c r="AR376" s="95">
        <f>+'PPFF 2022'!BB376</f>
        <v>0</v>
      </c>
      <c r="AS376" s="98">
        <f t="shared" si="573"/>
        <v>0</v>
      </c>
      <c r="AT376" s="93">
        <f>+'PPFF 2022'!BC376</f>
        <v>0</v>
      </c>
      <c r="AU376" s="95">
        <f>+'PPFF 2022'!BD376</f>
        <v>0</v>
      </c>
      <c r="AV376" s="98">
        <f t="shared" si="574"/>
        <v>0</v>
      </c>
      <c r="AW376" s="93">
        <f>+'PPFF 2022'!BE376</f>
        <v>0</v>
      </c>
      <c r="AX376" s="95">
        <f>+'PPFF 2022'!BF376</f>
        <v>0</v>
      </c>
      <c r="AY376" s="98">
        <f t="shared" si="575"/>
        <v>0</v>
      </c>
      <c r="AZ376" s="93">
        <f>+'PPFF 2022'!BG376</f>
        <v>0</v>
      </c>
      <c r="BA376" s="95">
        <f>+'PPFF 2022'!BH376</f>
        <v>0</v>
      </c>
      <c r="BB376" s="98">
        <f t="shared" si="576"/>
        <v>0</v>
      </c>
      <c r="BC376" s="93">
        <f>+'PPFF 2022'!BI376</f>
        <v>0</v>
      </c>
      <c r="BD376" s="95">
        <f>+'PPFF 2022'!BJ376</f>
        <v>0</v>
      </c>
      <c r="BE376" s="97">
        <f t="shared" si="577"/>
        <v>0</v>
      </c>
      <c r="BF376" s="107">
        <f>+'PPFF 2022'!BP376</f>
        <v>0</v>
      </c>
      <c r="BG376" s="97">
        <f>+'PPFF 2022'!BQ376</f>
        <v>1</v>
      </c>
      <c r="BH376" s="182">
        <f t="shared" si="578"/>
        <v>0.25</v>
      </c>
      <c r="BI376" s="107">
        <f>+'PPFF 2022'!BR376</f>
        <v>0</v>
      </c>
      <c r="BJ376" s="97">
        <f>+'PPFF 2022'!BS376</f>
        <v>0</v>
      </c>
      <c r="BK376" s="182">
        <f t="shared" si="579"/>
        <v>0</v>
      </c>
      <c r="BL376" s="107">
        <f>+'PPFF 2022'!BT376</f>
        <v>0</v>
      </c>
      <c r="BM376" s="97">
        <f>+'PPFF 2022'!BU376</f>
        <v>0</v>
      </c>
      <c r="BN376" s="182">
        <f t="shared" si="580"/>
        <v>0</v>
      </c>
      <c r="BO376" s="107">
        <f>+'PPFF 2022'!BV376</f>
        <v>0</v>
      </c>
      <c r="BP376" s="97">
        <f>+'PPFF 2022'!BW376</f>
        <v>0</v>
      </c>
      <c r="BQ376" s="182">
        <f t="shared" si="581"/>
        <v>0</v>
      </c>
      <c r="BR376" s="107">
        <f>+'PPFF 2022'!BX376</f>
        <v>0</v>
      </c>
      <c r="BS376" s="97">
        <f>+'PPFF 2022'!BY376</f>
        <v>0</v>
      </c>
      <c r="BT376" s="182">
        <f t="shared" si="582"/>
        <v>0</v>
      </c>
      <c r="BU376" s="107">
        <f>+'PPFF 2022'!BZ376</f>
        <v>0</v>
      </c>
      <c r="BV376" s="97">
        <f>+'PPFF 2022'!CA376</f>
        <v>0</v>
      </c>
      <c r="BW376" s="182">
        <f t="shared" si="583"/>
        <v>0</v>
      </c>
      <c r="BX376" s="107">
        <f>+'PPFF 2022'!CB376</f>
        <v>0</v>
      </c>
      <c r="BY376" s="97">
        <f>+'PPFF 2022'!CC376</f>
        <v>0</v>
      </c>
      <c r="BZ376" s="182">
        <f t="shared" si="584"/>
        <v>0</v>
      </c>
      <c r="CA376" s="107">
        <f>+'PPFF 2022'!CD376</f>
        <v>0</v>
      </c>
      <c r="CB376" s="97">
        <f>+'PPFF 2022'!CE376</f>
        <v>0</v>
      </c>
      <c r="CC376" s="182">
        <f t="shared" si="585"/>
        <v>0</v>
      </c>
      <c r="CD376" s="107">
        <f>+'PPFF 2022'!CF376</f>
        <v>0</v>
      </c>
      <c r="CE376" s="97">
        <f>+'PPFF 2022'!CG376</f>
        <v>0</v>
      </c>
      <c r="CF376" s="182">
        <f t="shared" si="586"/>
        <v>0</v>
      </c>
      <c r="CG376" s="107">
        <f>+'PPFF 2022'!CH376</f>
        <v>0</v>
      </c>
      <c r="CH376" s="97">
        <f>+'PPFF 2022'!CI376</f>
        <v>0</v>
      </c>
      <c r="CI376" s="182">
        <f t="shared" si="587"/>
        <v>0</v>
      </c>
      <c r="CJ376" s="107">
        <f>+'PPFF 2022'!CJ376</f>
        <v>0</v>
      </c>
      <c r="CK376" s="97">
        <f>+'PPFF 2022'!CK376</f>
        <v>0</v>
      </c>
      <c r="CL376" s="182">
        <f t="shared" si="588"/>
        <v>0</v>
      </c>
      <c r="CM376" s="107">
        <f>+'PPFF 2022'!CL376</f>
        <v>0</v>
      </c>
      <c r="CN376" s="97">
        <f>+'PPFF 2022'!CM376</f>
        <v>0</v>
      </c>
      <c r="CO376" s="187">
        <f t="shared" si="589"/>
        <v>0</v>
      </c>
      <c r="CP376" s="109">
        <f>+'PPFF 2022'!CS376</f>
        <v>0</v>
      </c>
      <c r="CQ376" s="111">
        <f>+'PPFF 2022'!CT376</f>
        <v>0</v>
      </c>
      <c r="CR376" s="98">
        <f t="shared" si="590"/>
        <v>0</v>
      </c>
      <c r="CS376" s="109">
        <f>+'PPFF 2022'!CU376</f>
        <v>0</v>
      </c>
      <c r="CT376" s="111">
        <f>+'PPFF 2022'!CV376</f>
        <v>0</v>
      </c>
      <c r="CU376" s="98">
        <f t="shared" si="591"/>
        <v>0</v>
      </c>
      <c r="CV376" s="109">
        <f>+'PPFF 2022'!CW376</f>
        <v>0</v>
      </c>
      <c r="CW376" s="111">
        <f>+'PPFF 2022'!CX376</f>
        <v>0</v>
      </c>
      <c r="CX376" s="98">
        <f t="shared" si="592"/>
        <v>0</v>
      </c>
      <c r="CY376" s="109">
        <f>+'PPFF 2022'!CY376</f>
        <v>0</v>
      </c>
      <c r="CZ376" s="111">
        <f>+'PPFF 2022'!CZ376</f>
        <v>0</v>
      </c>
      <c r="DA376" s="98">
        <f t="shared" si="593"/>
        <v>0</v>
      </c>
      <c r="DB376" s="109">
        <f>+'PPFF 2022'!DA376</f>
        <v>0</v>
      </c>
      <c r="DC376" s="111">
        <f>+'PPFF 2022'!DB376</f>
        <v>0</v>
      </c>
      <c r="DD376" s="98">
        <f t="shared" si="594"/>
        <v>0</v>
      </c>
      <c r="DE376" s="109">
        <f>+'PPFF 2022'!DC376</f>
        <v>0</v>
      </c>
      <c r="DF376" s="111">
        <f>+'PPFF 2022'!DD376</f>
        <v>0</v>
      </c>
      <c r="DG376" s="98">
        <f t="shared" si="595"/>
        <v>0</v>
      </c>
      <c r="DH376" s="109">
        <f>+'PPFF 2022'!DE376</f>
        <v>0</v>
      </c>
      <c r="DI376" s="111">
        <f>+'PPFF 2022'!DF376</f>
        <v>0</v>
      </c>
      <c r="DJ376" s="98">
        <f t="shared" si="596"/>
        <v>0</v>
      </c>
      <c r="DK376" s="109">
        <f>+'PPFF 2022'!DG376</f>
        <v>0</v>
      </c>
      <c r="DL376" s="111">
        <f>+'PPFF 2022'!DH376</f>
        <v>0</v>
      </c>
      <c r="DM376" s="98">
        <f t="shared" si="597"/>
        <v>0</v>
      </c>
      <c r="DN376" s="109">
        <f>+'PPFF 2022'!DI376</f>
        <v>0</v>
      </c>
      <c r="DO376" s="111">
        <f>+'PPFF 2022'!DJ376</f>
        <v>0</v>
      </c>
      <c r="DP376" s="98">
        <f t="shared" si="598"/>
        <v>0</v>
      </c>
      <c r="DQ376" s="109">
        <f>+'PPFF 2022'!DK376</f>
        <v>0</v>
      </c>
      <c r="DR376" s="111">
        <f>+'PPFF 2022'!DL376</f>
        <v>0</v>
      </c>
      <c r="DS376" s="98">
        <f t="shared" si="599"/>
        <v>0</v>
      </c>
      <c r="DT376" s="109">
        <f>+'PPFF 2022'!DM376</f>
        <v>0</v>
      </c>
      <c r="DU376" s="111">
        <f>+'PPFF 2022'!DN376</f>
        <v>0</v>
      </c>
      <c r="DV376" s="98">
        <f t="shared" si="600"/>
        <v>0</v>
      </c>
      <c r="DW376" s="109">
        <f>+'PPFF 2022'!DO376</f>
        <v>0</v>
      </c>
      <c r="DX376" s="111">
        <f>+'PPFF 2022'!DP376</f>
        <v>0</v>
      </c>
      <c r="DY376" s="107">
        <f t="shared" si="601"/>
        <v>0</v>
      </c>
      <c r="DZ376" s="109">
        <f>+'PPFF 2022'!DV376</f>
        <v>0</v>
      </c>
      <c r="EA376" s="111">
        <f>+'PPFF 2022'!DW376</f>
        <v>0</v>
      </c>
      <c r="EB376" s="98">
        <f t="shared" si="602"/>
        <v>0</v>
      </c>
      <c r="EC376" s="111">
        <f>+'PPFF 2022'!DX376</f>
        <v>0</v>
      </c>
      <c r="ED376" s="111">
        <f>+'PPFF 2022'!DY376</f>
        <v>0</v>
      </c>
      <c r="EE376" s="98">
        <f t="shared" si="603"/>
        <v>0</v>
      </c>
      <c r="EF376" s="111">
        <f>+'PPFF 2022'!DZ376</f>
        <v>0</v>
      </c>
      <c r="EG376" s="111">
        <f>+'PPFF 2022'!EA376</f>
        <v>0</v>
      </c>
      <c r="EH376" s="98">
        <f t="shared" si="604"/>
        <v>0</v>
      </c>
      <c r="EI376" s="111">
        <f>+'PPFF 2022'!EB376</f>
        <v>0</v>
      </c>
      <c r="EJ376" s="111">
        <f>+'PPFF 2022'!EC376</f>
        <v>0</v>
      </c>
      <c r="EK376" s="98">
        <f t="shared" si="605"/>
        <v>0</v>
      </c>
      <c r="EL376" s="111">
        <f>+'PPFF 2022'!ED376</f>
        <v>0</v>
      </c>
      <c r="EM376" s="111">
        <f>+'PPFF 2022'!EE376</f>
        <v>0</v>
      </c>
      <c r="EN376" s="98">
        <f t="shared" si="606"/>
        <v>0</v>
      </c>
      <c r="EO376" s="111">
        <f>+'PPFF 2022'!EF376</f>
        <v>0</v>
      </c>
      <c r="EP376" s="111">
        <f>+'PPFF 2022'!EG376</f>
        <v>0</v>
      </c>
      <c r="EQ376" s="98">
        <f t="shared" si="607"/>
        <v>0</v>
      </c>
      <c r="ER376" s="111">
        <f>+'PPFF 2022'!EH376</f>
        <v>0</v>
      </c>
      <c r="ES376" s="111">
        <f>+'PPFF 2022'!EI376</f>
        <v>0</v>
      </c>
      <c r="ET376" s="98">
        <f t="shared" si="608"/>
        <v>0</v>
      </c>
      <c r="EU376" s="111">
        <f>+'PPFF 2022'!EJ376</f>
        <v>0</v>
      </c>
      <c r="EV376" s="111">
        <f>+'PPFF 2022'!EK376</f>
        <v>0</v>
      </c>
      <c r="EW376" s="98">
        <f t="shared" si="609"/>
        <v>0</v>
      </c>
      <c r="EX376" s="111">
        <f>+'PPFF 2022'!EL376</f>
        <v>0</v>
      </c>
      <c r="EY376" s="111">
        <f>+'PPFF 2022'!EM376</f>
        <v>0</v>
      </c>
      <c r="EZ376" s="98">
        <f t="shared" si="610"/>
        <v>0</v>
      </c>
      <c r="FA376" s="111">
        <f>+'PPFF 2022'!EN376</f>
        <v>0</v>
      </c>
      <c r="FB376" s="111">
        <f>+'PPFF 2022'!EO376</f>
        <v>0</v>
      </c>
      <c r="FC376" s="98">
        <f t="shared" si="611"/>
        <v>0</v>
      </c>
      <c r="FD376" s="111">
        <f>+'PPFF 2022'!EP376</f>
        <v>0</v>
      </c>
      <c r="FE376" s="111">
        <f>+'PPFF 2022'!EQ376</f>
        <v>0</v>
      </c>
      <c r="FF376" s="98">
        <f t="shared" si="612"/>
        <v>0</v>
      </c>
      <c r="FG376" s="111">
        <f>+'PPFF 2022'!ER376</f>
        <v>0</v>
      </c>
      <c r="FH376" s="111">
        <f>+'PPFF 2022'!ES376</f>
        <v>0</v>
      </c>
      <c r="FI376" s="97">
        <f t="shared" si="613"/>
        <v>0</v>
      </c>
      <c r="FJ376" s="108">
        <f>+'PPFF 2022'!EY376</f>
        <v>0</v>
      </c>
      <c r="FK376" s="103">
        <f>+'PPFF 2022'!EZ376</f>
        <v>0</v>
      </c>
      <c r="FL376" s="193">
        <f t="shared" si="614"/>
        <v>0</v>
      </c>
      <c r="FM376" s="203">
        <f>+'PPFF 2022'!FA376</f>
        <v>0</v>
      </c>
      <c r="FN376" s="204">
        <f>+'PPFF 2022'!FB376</f>
        <v>0</v>
      </c>
      <c r="FO376" s="202">
        <f t="shared" si="615"/>
        <v>0</v>
      </c>
      <c r="FP376" s="203">
        <f>+'PPFF 2022'!FC376</f>
        <v>0</v>
      </c>
      <c r="FQ376" s="204">
        <f>+'PPFF 2022'!FD376</f>
        <v>0</v>
      </c>
      <c r="FR376" s="202">
        <f t="shared" si="616"/>
        <v>0</v>
      </c>
      <c r="FS376" s="203">
        <f>+'PPFF 2022'!FE376</f>
        <v>0</v>
      </c>
      <c r="FT376" s="204">
        <f>+'PPFF 2022'!FF376</f>
        <v>0</v>
      </c>
      <c r="FU376" s="202">
        <f t="shared" si="617"/>
        <v>0</v>
      </c>
      <c r="FV376" s="203">
        <f>+'PPFF 2022'!FG376</f>
        <v>0</v>
      </c>
      <c r="FW376" s="204">
        <f>+'PPFF 2022'!FH376</f>
        <v>0</v>
      </c>
      <c r="FX376" s="202">
        <f t="shared" si="618"/>
        <v>0</v>
      </c>
      <c r="FY376" s="203">
        <f>+'PPFF 2022'!FI376</f>
        <v>0</v>
      </c>
      <c r="FZ376" s="204">
        <f>+'PPFF 2022'!FJ376</f>
        <v>0</v>
      </c>
      <c r="GA376" s="202">
        <f t="shared" si="619"/>
        <v>0</v>
      </c>
      <c r="GB376" s="203">
        <f>+'PPFF 2022'!FK376</f>
        <v>0</v>
      </c>
      <c r="GC376" s="204">
        <f>+'PPFF 2022'!FL376</f>
        <v>0</v>
      </c>
      <c r="GD376" s="202">
        <f t="shared" si="620"/>
        <v>0</v>
      </c>
      <c r="GE376" s="203">
        <f>+'PPFF 2022'!FM376</f>
        <v>0</v>
      </c>
      <c r="GF376" s="204">
        <f>+'PPFF 2022'!FN376</f>
        <v>0</v>
      </c>
      <c r="GG376" s="202">
        <f t="shared" si="621"/>
        <v>0</v>
      </c>
      <c r="GH376" s="203">
        <f>+'PPFF 2022'!FO376</f>
        <v>0</v>
      </c>
      <c r="GI376" s="204">
        <f>+'PPFF 2022'!FP376</f>
        <v>0</v>
      </c>
      <c r="GJ376" s="202">
        <f t="shared" si="622"/>
        <v>0</v>
      </c>
      <c r="GK376" s="203">
        <f>+'PPFF 2022'!FQ376</f>
        <v>0</v>
      </c>
      <c r="GL376" s="204">
        <f>+'PPFF 2022'!FR376</f>
        <v>0</v>
      </c>
      <c r="GM376" s="202">
        <f t="shared" si="623"/>
        <v>0</v>
      </c>
      <c r="GN376" s="203">
        <f>+'PPFF 2022'!FS376</f>
        <v>0</v>
      </c>
      <c r="GO376" s="204">
        <f>+'PPFF 2022'!FT376</f>
        <v>0</v>
      </c>
      <c r="GP376" s="202">
        <f t="shared" si="624"/>
        <v>0</v>
      </c>
      <c r="GQ376" s="203">
        <f>+'PPFF 2022'!FU376</f>
        <v>0</v>
      </c>
      <c r="GR376" s="204">
        <f>+'PPFF 2022'!FV376</f>
        <v>0</v>
      </c>
      <c r="GS376" s="209">
        <f t="shared" si="625"/>
        <v>0</v>
      </c>
      <c r="GT376" s="203">
        <f>+'PPFF 2022'!GB376</f>
        <v>0</v>
      </c>
      <c r="GU376" s="204">
        <f>+'PPFF 2022'!GC376</f>
        <v>0</v>
      </c>
      <c r="GV376" s="202">
        <f t="shared" si="626"/>
        <v>0</v>
      </c>
      <c r="GW376" s="203">
        <f>+'PPFF 2022'!GD376</f>
        <v>0</v>
      </c>
      <c r="GX376" s="204">
        <f>+'PPFF 2022'!GE376</f>
        <v>0</v>
      </c>
      <c r="GY376" s="202">
        <f t="shared" si="627"/>
        <v>0</v>
      </c>
      <c r="GZ376" s="203">
        <f>+'PPFF 2022'!GF376</f>
        <v>0</v>
      </c>
      <c r="HA376" s="204">
        <f>+'PPFF 2022'!GG376</f>
        <v>0</v>
      </c>
      <c r="HB376" s="202">
        <f t="shared" si="628"/>
        <v>0</v>
      </c>
      <c r="HC376" s="203">
        <f>+'PPFF 2022'!GH376</f>
        <v>0</v>
      </c>
      <c r="HD376" s="204">
        <f>+'PPFF 2022'!GI376</f>
        <v>0</v>
      </c>
      <c r="HE376" s="202">
        <f t="shared" si="629"/>
        <v>0</v>
      </c>
      <c r="HF376" s="203">
        <f>+'PPFF 2022'!GJ376</f>
        <v>0</v>
      </c>
      <c r="HG376" s="204">
        <f>+'PPFF 2022'!GK376</f>
        <v>0</v>
      </c>
      <c r="HH376" s="202">
        <f t="shared" si="630"/>
        <v>0</v>
      </c>
      <c r="HI376" s="203">
        <f>+'PPFF 2022'!GL376</f>
        <v>0</v>
      </c>
      <c r="HJ376" s="204">
        <f>+'PPFF 2022'!GM376</f>
        <v>0</v>
      </c>
      <c r="HK376" s="202">
        <f t="shared" si="631"/>
        <v>0</v>
      </c>
      <c r="HL376" s="203">
        <f>+'PPFF 2022'!GN376</f>
        <v>0</v>
      </c>
      <c r="HM376" s="204">
        <f>+'PPFF 2022'!GO376</f>
        <v>0</v>
      </c>
      <c r="HN376" s="202">
        <f t="shared" si="632"/>
        <v>0</v>
      </c>
      <c r="HO376" s="203">
        <f>+'PPFF 2022'!GP376</f>
        <v>0</v>
      </c>
      <c r="HP376" s="204">
        <f>+'PPFF 2022'!GQ376</f>
        <v>0</v>
      </c>
      <c r="HQ376" s="202">
        <f t="shared" si="633"/>
        <v>0</v>
      </c>
      <c r="HR376" s="203">
        <f>+'PPFF 2022'!GR376</f>
        <v>0</v>
      </c>
      <c r="HS376" s="204">
        <f>+'PPFF 2022'!GS376</f>
        <v>0</v>
      </c>
      <c r="HT376" s="202">
        <f t="shared" si="634"/>
        <v>0</v>
      </c>
      <c r="HU376" s="203">
        <f>+'PPFF 2022'!GT376</f>
        <v>0</v>
      </c>
      <c r="HV376" s="204">
        <f>+'PPFF 2022'!GU376</f>
        <v>0</v>
      </c>
      <c r="HW376" s="202">
        <f t="shared" si="635"/>
        <v>0</v>
      </c>
      <c r="HX376" s="203">
        <f>+'PPFF 2022'!GV376</f>
        <v>0</v>
      </c>
      <c r="HY376" s="204">
        <f>+'PPFF 2022'!GW376</f>
        <v>0</v>
      </c>
      <c r="HZ376" s="202">
        <f t="shared" si="636"/>
        <v>0</v>
      </c>
      <c r="IA376" s="203">
        <f>+'PPFF 2022'!GX376</f>
        <v>0</v>
      </c>
      <c r="IB376" s="204">
        <f>+'PPFF 2022'!GY376</f>
        <v>0</v>
      </c>
      <c r="IC376" s="209">
        <f t="shared" si="637"/>
        <v>0</v>
      </c>
      <c r="ID376" s="203">
        <f>+'PPFF 2022'!HE376</f>
        <v>0</v>
      </c>
      <c r="IE376" s="204">
        <f>+'PPFF 2022'!HF376</f>
        <v>0</v>
      </c>
      <c r="IF376" s="215">
        <f t="shared" si="638"/>
        <v>0</v>
      </c>
      <c r="IG376" s="203">
        <f>+'PPFF 2022'!HG376</f>
        <v>0</v>
      </c>
      <c r="IH376" s="204">
        <f>+'PPFF 2022'!HH376</f>
        <v>0</v>
      </c>
      <c r="II376" s="215">
        <f t="shared" si="639"/>
        <v>0</v>
      </c>
      <c r="IJ376" s="203">
        <f>+'PPFF 2022'!HI376</f>
        <v>0</v>
      </c>
      <c r="IK376" s="204">
        <f>+'PPFF 2022'!HJ376</f>
        <v>0</v>
      </c>
      <c r="IL376" s="215">
        <f t="shared" si="640"/>
        <v>0</v>
      </c>
      <c r="IM376" s="203">
        <f>+'PPFF 2022'!HK376</f>
        <v>0</v>
      </c>
      <c r="IN376" s="204">
        <f>+'PPFF 2022'!HL376</f>
        <v>0</v>
      </c>
      <c r="IO376" s="215">
        <f t="shared" si="641"/>
        <v>0</v>
      </c>
      <c r="IP376" s="203">
        <f>+'PPFF 2022'!HM376</f>
        <v>0</v>
      </c>
      <c r="IQ376" s="204">
        <f>+'PPFF 2022'!HN376</f>
        <v>0</v>
      </c>
      <c r="IR376" s="215">
        <f t="shared" si="642"/>
        <v>0</v>
      </c>
      <c r="IS376" s="203">
        <f>+'PPFF 2022'!HO376</f>
        <v>0</v>
      </c>
      <c r="IT376" s="204">
        <f>+'PPFF 2022'!HP376</f>
        <v>0</v>
      </c>
      <c r="IU376" s="215">
        <f t="shared" si="643"/>
        <v>0</v>
      </c>
      <c r="IV376" s="203">
        <f>+'PPFF 2022'!HQ376</f>
        <v>0</v>
      </c>
      <c r="IW376" s="204">
        <f>+'PPFF 2022'!HR376</f>
        <v>0</v>
      </c>
      <c r="IX376" s="215">
        <f t="shared" si="644"/>
        <v>0</v>
      </c>
      <c r="IY376" s="203">
        <f>+'PPFF 2022'!HS376</f>
        <v>0</v>
      </c>
      <c r="IZ376" s="204">
        <f>+'PPFF 2022'!HT376</f>
        <v>0</v>
      </c>
      <c r="JA376" s="215">
        <f t="shared" si="645"/>
        <v>0</v>
      </c>
      <c r="JB376" s="203">
        <f>+'PPFF 2022'!HU376</f>
        <v>0</v>
      </c>
      <c r="JC376" s="204">
        <f>+'PPFF 2022'!HV376</f>
        <v>0</v>
      </c>
      <c r="JD376" s="215">
        <f t="shared" si="646"/>
        <v>0</v>
      </c>
      <c r="JE376" s="203">
        <f>+'PPFF 2022'!HW376</f>
        <v>0</v>
      </c>
      <c r="JF376" s="204">
        <f>+'PPFF 2022'!HX376</f>
        <v>0</v>
      </c>
      <c r="JG376" s="215">
        <f t="shared" si="647"/>
        <v>0</v>
      </c>
      <c r="JH376" s="203">
        <f>+'PPFF 2022'!HY376</f>
        <v>0</v>
      </c>
      <c r="JI376" s="204">
        <f>+'PPFF 2022'!HZ376</f>
        <v>0</v>
      </c>
      <c r="JJ376" s="215">
        <f t="shared" si="648"/>
        <v>0</v>
      </c>
      <c r="JK376" s="203">
        <f>+'PPFF 2022'!IA376</f>
        <v>0</v>
      </c>
      <c r="JL376" s="204">
        <f>+'PPFF 2022'!IB376</f>
        <v>0</v>
      </c>
      <c r="JM376" s="218">
        <f t="shared" si="649"/>
        <v>0</v>
      </c>
      <c r="JN376" s="224">
        <f>+'PPFF 2022'!IH376</f>
        <v>0</v>
      </c>
      <c r="JO376" s="225">
        <f>+'PPFF 2022'!II376</f>
        <v>0</v>
      </c>
      <c r="JP376" s="212">
        <f t="shared" si="650"/>
        <v>0</v>
      </c>
      <c r="JQ376" s="224">
        <f>+'PPFF 2022'!IJ376</f>
        <v>0</v>
      </c>
      <c r="JR376" s="225">
        <f>+'PPFF 2022'!IK376</f>
        <v>0</v>
      </c>
      <c r="JS376" s="212">
        <f t="shared" si="651"/>
        <v>0</v>
      </c>
      <c r="JT376" s="224">
        <f>+'PPFF 2022'!IL376</f>
        <v>0</v>
      </c>
      <c r="JU376" s="225">
        <f>+'PPFF 2022'!IM376</f>
        <v>0</v>
      </c>
      <c r="JV376" s="212">
        <f t="shared" si="652"/>
        <v>0</v>
      </c>
      <c r="JW376" s="224">
        <f>+'PPFF 2022'!IN376</f>
        <v>0</v>
      </c>
      <c r="JX376" s="225">
        <f>+'PPFF 2022'!IO376</f>
        <v>0</v>
      </c>
      <c r="JY376" s="212">
        <f t="shared" si="653"/>
        <v>0</v>
      </c>
      <c r="JZ376" s="224">
        <f>+'PPFF 2022'!IP376</f>
        <v>0</v>
      </c>
      <c r="KA376" s="225">
        <f>+'PPFF 2022'!IQ376</f>
        <v>0</v>
      </c>
      <c r="KB376" s="212">
        <f t="shared" si="654"/>
        <v>0</v>
      </c>
      <c r="KC376" s="224">
        <f>+'PPFF 2022'!IR376</f>
        <v>0</v>
      </c>
      <c r="KD376" s="225">
        <f>+'PPFF 2022'!IS376</f>
        <v>0</v>
      </c>
      <c r="KE376" s="212">
        <f t="shared" si="655"/>
        <v>0</v>
      </c>
      <c r="KF376" s="224">
        <f>+'PPFF 2022'!IT376</f>
        <v>0</v>
      </c>
      <c r="KG376" s="225">
        <f>+'PPFF 2022'!IU376</f>
        <v>0</v>
      </c>
      <c r="KH376" s="212">
        <f t="shared" si="656"/>
        <v>0</v>
      </c>
      <c r="KI376" s="224">
        <f>+'PPFF 2022'!IV376</f>
        <v>0</v>
      </c>
      <c r="KJ376" s="225">
        <f>+'PPFF 2022'!IW376</f>
        <v>0</v>
      </c>
      <c r="KK376" s="212">
        <f t="shared" si="657"/>
        <v>0</v>
      </c>
      <c r="KL376" s="224">
        <f>+'PPFF 2022'!IX376</f>
        <v>0</v>
      </c>
      <c r="KM376" s="225">
        <f>+'PPFF 2022'!IY376</f>
        <v>0</v>
      </c>
      <c r="KN376" s="212">
        <f t="shared" si="658"/>
        <v>0</v>
      </c>
      <c r="KO376" s="224">
        <f>+'PPFF 2022'!IZ376</f>
        <v>0</v>
      </c>
      <c r="KP376" s="225">
        <f>+'PPFF 2022'!JA376</f>
        <v>0</v>
      </c>
      <c r="KQ376" s="212">
        <f t="shared" si="659"/>
        <v>0</v>
      </c>
      <c r="KR376" s="224">
        <f>+'PPFF 2022'!JB376</f>
        <v>0</v>
      </c>
      <c r="KS376" s="225">
        <f>+'PPFF 2022'!JC376</f>
        <v>0</v>
      </c>
      <c r="KT376" s="212">
        <f t="shared" si="660"/>
        <v>0</v>
      </c>
      <c r="KU376" s="224">
        <f>+'PPFF 2022'!JD376</f>
        <v>0</v>
      </c>
      <c r="KV376" s="225">
        <f>+'PPFF 2022'!JE376</f>
        <v>0</v>
      </c>
      <c r="KW376" s="212">
        <f t="shared" si="661"/>
        <v>0</v>
      </c>
      <c r="KX376" s="224">
        <f>+'PPFF 2022'!JK376</f>
        <v>0</v>
      </c>
      <c r="KY376" s="230">
        <f>+'PPFF 2022'!JL376</f>
        <v>0</v>
      </c>
      <c r="KZ376" s="224">
        <f>+'PPFF 2022'!JM376</f>
        <v>0</v>
      </c>
      <c r="LA376" s="230">
        <f>+'PPFF 2022'!JN376</f>
        <v>0</v>
      </c>
      <c r="LB376" s="224">
        <f>+'PPFF 2022'!JO376</f>
        <v>0</v>
      </c>
      <c r="LC376" s="230">
        <f>+'PPFF 2022'!JP376</f>
        <v>0</v>
      </c>
      <c r="LD376" s="224">
        <f>+'PPFF 2022'!JQ376</f>
        <v>0</v>
      </c>
      <c r="LE376" s="230">
        <f>+'PPFF 2022'!JR376</f>
        <v>0</v>
      </c>
      <c r="LF376" s="224">
        <f>+'PPFF 2022'!JS376</f>
        <v>0</v>
      </c>
      <c r="LG376" s="230">
        <f>+'PPFF 2022'!JT376</f>
        <v>0</v>
      </c>
      <c r="LH376" s="224">
        <f>+'PPFF 2022'!JU376</f>
        <v>0</v>
      </c>
      <c r="LI376" s="230">
        <f>+'PPFF 2022'!JV376</f>
        <v>0</v>
      </c>
      <c r="LJ376" s="224">
        <f>+'PPFF 2022'!JW376</f>
        <v>0</v>
      </c>
      <c r="LK376" s="230">
        <f>+'PPFF 2022'!JX376</f>
        <v>0</v>
      </c>
      <c r="LL376" s="224">
        <f>+'PPFF 2022'!JY376</f>
        <v>0</v>
      </c>
      <c r="LM376" s="230">
        <f>+'PPFF 2022'!JZ376</f>
        <v>0</v>
      </c>
      <c r="LN376" s="224">
        <f>+'PPFF 2022'!KA376</f>
        <v>0</v>
      </c>
      <c r="LO376" s="230">
        <f>+'PPFF 2022'!KB376</f>
        <v>0</v>
      </c>
      <c r="LP376" s="224">
        <f>+'PPFF 2022'!KC376</f>
        <v>0</v>
      </c>
      <c r="LQ376" s="230">
        <f>+'PPFF 2022'!KD376</f>
        <v>0</v>
      </c>
      <c r="LR376" s="224">
        <f>+'PPFF 2022'!KE376</f>
        <v>0</v>
      </c>
      <c r="LS376" s="230">
        <f>+'PPFF 2022'!KF376</f>
        <v>0</v>
      </c>
      <c r="LT376" s="224">
        <f>+'PPFF 2022'!KG376</f>
        <v>0</v>
      </c>
      <c r="LU376" s="230">
        <f>+'PPFF 2022'!KH376</f>
        <v>0</v>
      </c>
      <c r="LV376" s="234">
        <f>+'PPFF 2022'!KN376</f>
        <v>0</v>
      </c>
      <c r="LW376" s="234">
        <f>+'PPFF 2022'!KP376</f>
        <v>0</v>
      </c>
      <c r="LX376" s="234">
        <f>+'PPFF 2022'!KR376</f>
        <v>0</v>
      </c>
      <c r="LY376" s="234">
        <f>+'PPFF 2022'!KT376</f>
        <v>0</v>
      </c>
      <c r="LZ376" s="234">
        <f>+'PPFF 2022'!KV376</f>
        <v>0</v>
      </c>
      <c r="MA376" s="234">
        <f>+'PPFF 2022'!KX376</f>
        <v>0</v>
      </c>
      <c r="MB376" s="234">
        <f>+'PPFF 2022'!KZ376</f>
        <v>0</v>
      </c>
      <c r="MC376" s="234">
        <f>+'PPFF 2022'!LB376</f>
        <v>0</v>
      </c>
      <c r="MD376" s="234">
        <f>+'PPFF 2022'!LD376</f>
        <v>0</v>
      </c>
      <c r="ME376" s="234">
        <f>+'PPFF 2022'!LF376</f>
        <v>0</v>
      </c>
      <c r="MF376" s="234">
        <f>+'PPFF 2022'!LH376</f>
        <v>0</v>
      </c>
      <c r="MG376" s="234">
        <f>+'PPFF 2022'!LJ376</f>
        <v>0</v>
      </c>
      <c r="MH376" s="190">
        <f>+'PPFF 2022'!LN376/6</f>
        <v>0</v>
      </c>
      <c r="MI376" s="190">
        <f>+'PPFF 2022'!LP376/6</f>
        <v>0</v>
      </c>
      <c r="MJ376" s="190">
        <f>+'PPFF 2022'!LR376/6</f>
        <v>0</v>
      </c>
      <c r="MK376" s="190">
        <f>+'PPFF 2022'!LT376/6</f>
        <v>0</v>
      </c>
      <c r="ML376" s="190">
        <f>+'PPFF 2022'!LV376/6</f>
        <v>0</v>
      </c>
      <c r="MM376" s="190">
        <f>+'PPFF 2022'!LX376/6</f>
        <v>0</v>
      </c>
      <c r="MN376" s="239">
        <f>+'PPFF 2022'!LZ376/6</f>
        <v>0</v>
      </c>
      <c r="MO376" s="190">
        <f>+'PPFF 2022'!MB376/6</f>
        <v>0</v>
      </c>
      <c r="MP376" s="190">
        <f>+'PPFF 2022'!MD376/6</f>
        <v>0</v>
      </c>
      <c r="MQ376" s="190">
        <f>+'PPFF 2022'!MF376/6</f>
        <v>0</v>
      </c>
      <c r="MR376" s="190">
        <f>+'PPFF 2022'!MH376/6</f>
        <v>0</v>
      </c>
      <c r="MS376" s="190">
        <f>+'PPFF 2022'!MJ376/6</f>
        <v>0</v>
      </c>
      <c r="MT376" s="104">
        <f>+'PPFF 2022'!MN376</f>
        <v>0</v>
      </c>
      <c r="MU376" s="104">
        <f>+'PPFF 2022'!MP376</f>
        <v>0</v>
      </c>
      <c r="MV376" s="104">
        <f>+'PPFF 2022'!MR376</f>
        <v>0</v>
      </c>
      <c r="MW376" s="104">
        <f>+'PPFF 2022'!MT376</f>
        <v>0</v>
      </c>
      <c r="MX376" s="104">
        <f>+'PPFF 2022'!MV376</f>
        <v>0</v>
      </c>
      <c r="MY376" s="104">
        <f>+'PPFF 2022'!MX376</f>
        <v>0</v>
      </c>
      <c r="MZ376" s="104">
        <f>+'PPFF 2022'!MZ376</f>
        <v>0</v>
      </c>
      <c r="NA376" s="104">
        <f>+'PPFF 2022'!NB376</f>
        <v>0</v>
      </c>
      <c r="NB376" s="104">
        <f>+'PPFF 2022'!ND376</f>
        <v>0</v>
      </c>
      <c r="NC376" s="104">
        <f>+'PPFF 2022'!NF376</f>
        <v>0</v>
      </c>
      <c r="ND376" s="104">
        <f>+'PPFF 2022'!NH376</f>
        <v>0</v>
      </c>
      <c r="NE376" s="104">
        <f>+'PPFF 2022'!NJ376</f>
        <v>0</v>
      </c>
    </row>
    <row r="377" spans="1:369" s="88" customFormat="1" ht="10.5" x14ac:dyDescent="0.25">
      <c r="A377" s="89" t="s">
        <v>1</v>
      </c>
      <c r="B377" s="90" t="s">
        <v>147</v>
      </c>
      <c r="C377" s="90"/>
      <c r="D377" s="90" t="s">
        <v>521</v>
      </c>
      <c r="E377" s="91" t="s">
        <v>524</v>
      </c>
      <c r="F377" s="92" t="s">
        <v>524</v>
      </c>
      <c r="G377" s="92"/>
      <c r="H377" s="155">
        <v>14019</v>
      </c>
      <c r="I377" s="92" t="s">
        <v>301</v>
      </c>
      <c r="J377" s="171">
        <f>+'PPFF 2022'!J377+'PPFF 2022'!K377</f>
        <v>0</v>
      </c>
      <c r="K377" s="171">
        <f>+'PPFF 2022'!L377+'PPFF 2022'!M377</f>
        <v>0</v>
      </c>
      <c r="L377" s="171">
        <f>+'PPFF 2022'!N377+'PPFF 2022'!O377</f>
        <v>0</v>
      </c>
      <c r="M377" s="171">
        <f>+'PPFF 2022'!P377+'PPFF 2022'!Q377</f>
        <v>0</v>
      </c>
      <c r="N377" s="171">
        <f>+'PPFF 2022'!R377+'PPFF 2022'!S377</f>
        <v>0</v>
      </c>
      <c r="O377" s="171">
        <f>+'PPFF 2022'!T377+'PPFF 2022'!U377</f>
        <v>0</v>
      </c>
      <c r="P377" s="171">
        <f>+'PPFF 2022'!V377+'PPFF 2022'!W377</f>
        <v>0</v>
      </c>
      <c r="Q377" s="171">
        <f>+'PPFF 2022'!X377+'PPFF 2022'!Y377</f>
        <v>0</v>
      </c>
      <c r="R377" s="171">
        <f>+'PPFF 2022'!Z377+'PPFF 2022'!AA377</f>
        <v>0</v>
      </c>
      <c r="S377" s="171">
        <f>+'PPFF 2022'!AB377+'PPFF 2022'!AC377</f>
        <v>0</v>
      </c>
      <c r="T377" s="171">
        <f>+'PPFF 2022'!AD377+'PPFF 2022'!AE377</f>
        <v>0</v>
      </c>
      <c r="U377" s="171">
        <f>+'PPFF 2022'!AF377+'PPFF 2022'!AG377</f>
        <v>0</v>
      </c>
      <c r="V377" s="93">
        <f>+'PPFF 2022'!AM377</f>
        <v>0</v>
      </c>
      <c r="W377" s="95">
        <f>+'PPFF 2022'!AN377</f>
        <v>0</v>
      </c>
      <c r="X377" s="98">
        <f>+('PPFF 2022'!AM377+'PPFF 2022'!AN377)/13</f>
        <v>0</v>
      </c>
      <c r="Y377" s="93">
        <f>+'PPFF 2022'!AO377</f>
        <v>0</v>
      </c>
      <c r="Z377" s="95">
        <f>+'PPFF 2022'!AP377</f>
        <v>0</v>
      </c>
      <c r="AA377" s="98">
        <f>+('PPFF 2022'!AO377+'PPFF 2022'!AP377)/13</f>
        <v>0</v>
      </c>
      <c r="AB377" s="93">
        <f>+'PPFF 2022'!AQ377</f>
        <v>0</v>
      </c>
      <c r="AC377" s="95">
        <f>+'PPFF 2022'!AR377</f>
        <v>0</v>
      </c>
      <c r="AD377" s="98">
        <f t="shared" si="568"/>
        <v>0</v>
      </c>
      <c r="AE377" s="93">
        <f>+'PPFF 2022'!AS377</f>
        <v>0</v>
      </c>
      <c r="AF377" s="95">
        <f>+'PPFF 2022'!AT377</f>
        <v>0</v>
      </c>
      <c r="AG377" s="98">
        <f t="shared" si="569"/>
        <v>0</v>
      </c>
      <c r="AH377" s="93">
        <f>+'PPFF 2022'!AU377</f>
        <v>0</v>
      </c>
      <c r="AI377" s="95">
        <f>+'PPFF 2022'!AV377</f>
        <v>0</v>
      </c>
      <c r="AJ377" s="98">
        <f t="shared" si="570"/>
        <v>0</v>
      </c>
      <c r="AK377" s="93">
        <f>+'PPFF 2022'!AW377</f>
        <v>0</v>
      </c>
      <c r="AL377" s="95">
        <f>+'PPFF 2022'!AX377</f>
        <v>0</v>
      </c>
      <c r="AM377" s="98">
        <f t="shared" si="571"/>
        <v>0</v>
      </c>
      <c r="AN377" s="93">
        <f>+'PPFF 2022'!AY377</f>
        <v>0</v>
      </c>
      <c r="AO377" s="95">
        <f>+'PPFF 2022'!AZ377</f>
        <v>0</v>
      </c>
      <c r="AP377" s="98">
        <f t="shared" si="572"/>
        <v>0</v>
      </c>
      <c r="AQ377" s="93">
        <f>+'PPFF 2022'!BA377</f>
        <v>0</v>
      </c>
      <c r="AR377" s="95">
        <f>+'PPFF 2022'!BB377</f>
        <v>0</v>
      </c>
      <c r="AS377" s="98">
        <f t="shared" si="573"/>
        <v>0</v>
      </c>
      <c r="AT377" s="93">
        <f>+'PPFF 2022'!BC377</f>
        <v>0</v>
      </c>
      <c r="AU377" s="95">
        <f>+'PPFF 2022'!BD377</f>
        <v>0</v>
      </c>
      <c r="AV377" s="98">
        <f t="shared" si="574"/>
        <v>0</v>
      </c>
      <c r="AW377" s="93">
        <f>+'PPFF 2022'!BE377</f>
        <v>0</v>
      </c>
      <c r="AX377" s="95">
        <f>+'PPFF 2022'!BF377</f>
        <v>0</v>
      </c>
      <c r="AY377" s="98">
        <f t="shared" si="575"/>
        <v>0</v>
      </c>
      <c r="AZ377" s="93">
        <f>+'PPFF 2022'!BG377</f>
        <v>0</v>
      </c>
      <c r="BA377" s="95">
        <f>+'PPFF 2022'!BH377</f>
        <v>0</v>
      </c>
      <c r="BB377" s="98">
        <f t="shared" si="576"/>
        <v>0</v>
      </c>
      <c r="BC377" s="93">
        <f>+'PPFF 2022'!BI377</f>
        <v>0</v>
      </c>
      <c r="BD377" s="95">
        <f>+'PPFF 2022'!BJ377</f>
        <v>0</v>
      </c>
      <c r="BE377" s="97">
        <f t="shared" si="577"/>
        <v>0</v>
      </c>
      <c r="BF377" s="107">
        <f>+'PPFF 2022'!BP377</f>
        <v>0</v>
      </c>
      <c r="BG377" s="97">
        <f>+'PPFF 2022'!BQ377</f>
        <v>0</v>
      </c>
      <c r="BH377" s="182">
        <f t="shared" si="578"/>
        <v>0</v>
      </c>
      <c r="BI377" s="107">
        <f>+'PPFF 2022'!BR377</f>
        <v>0</v>
      </c>
      <c r="BJ377" s="97">
        <f>+'PPFF 2022'!BS377</f>
        <v>0</v>
      </c>
      <c r="BK377" s="182">
        <f t="shared" si="579"/>
        <v>0</v>
      </c>
      <c r="BL377" s="107">
        <f>+'PPFF 2022'!BT377</f>
        <v>0</v>
      </c>
      <c r="BM377" s="97">
        <f>+'PPFF 2022'!BU377</f>
        <v>0</v>
      </c>
      <c r="BN377" s="182">
        <f t="shared" si="580"/>
        <v>0</v>
      </c>
      <c r="BO377" s="107">
        <f>+'PPFF 2022'!BV377</f>
        <v>0</v>
      </c>
      <c r="BP377" s="97">
        <f>+'PPFF 2022'!BW377</f>
        <v>0</v>
      </c>
      <c r="BQ377" s="182">
        <f t="shared" si="581"/>
        <v>0</v>
      </c>
      <c r="BR377" s="107">
        <f>+'PPFF 2022'!BX377</f>
        <v>0</v>
      </c>
      <c r="BS377" s="97">
        <f>+'PPFF 2022'!BY377</f>
        <v>0</v>
      </c>
      <c r="BT377" s="182">
        <f t="shared" si="582"/>
        <v>0</v>
      </c>
      <c r="BU377" s="107">
        <f>+'PPFF 2022'!BZ377</f>
        <v>0</v>
      </c>
      <c r="BV377" s="97">
        <f>+'PPFF 2022'!CA377</f>
        <v>0</v>
      </c>
      <c r="BW377" s="182">
        <f t="shared" si="583"/>
        <v>0</v>
      </c>
      <c r="BX377" s="107">
        <f>+'PPFF 2022'!CB377</f>
        <v>0</v>
      </c>
      <c r="BY377" s="97">
        <f>+'PPFF 2022'!CC377</f>
        <v>0</v>
      </c>
      <c r="BZ377" s="182">
        <f t="shared" si="584"/>
        <v>0</v>
      </c>
      <c r="CA377" s="107">
        <f>+'PPFF 2022'!CD377</f>
        <v>0</v>
      </c>
      <c r="CB377" s="97">
        <f>+'PPFF 2022'!CE377</f>
        <v>0</v>
      </c>
      <c r="CC377" s="182">
        <f t="shared" si="585"/>
        <v>0</v>
      </c>
      <c r="CD377" s="107">
        <f>+'PPFF 2022'!CF377</f>
        <v>0</v>
      </c>
      <c r="CE377" s="97">
        <f>+'PPFF 2022'!CG377</f>
        <v>0</v>
      </c>
      <c r="CF377" s="182">
        <f t="shared" si="586"/>
        <v>0</v>
      </c>
      <c r="CG377" s="107">
        <f>+'PPFF 2022'!CH377</f>
        <v>0</v>
      </c>
      <c r="CH377" s="97">
        <f>+'PPFF 2022'!CI377</f>
        <v>0</v>
      </c>
      <c r="CI377" s="182">
        <f t="shared" si="587"/>
        <v>0</v>
      </c>
      <c r="CJ377" s="107">
        <f>+'PPFF 2022'!CJ377</f>
        <v>0</v>
      </c>
      <c r="CK377" s="97">
        <f>+'PPFF 2022'!CK377</f>
        <v>0</v>
      </c>
      <c r="CL377" s="182">
        <f t="shared" si="588"/>
        <v>0</v>
      </c>
      <c r="CM377" s="107">
        <f>+'PPFF 2022'!CL377</f>
        <v>0</v>
      </c>
      <c r="CN377" s="97">
        <f>+'PPFF 2022'!CM377</f>
        <v>0</v>
      </c>
      <c r="CO377" s="187">
        <f t="shared" si="589"/>
        <v>0</v>
      </c>
      <c r="CP377" s="109">
        <f>+'PPFF 2022'!CS377</f>
        <v>0</v>
      </c>
      <c r="CQ377" s="111">
        <f>+'PPFF 2022'!CT377</f>
        <v>6</v>
      </c>
      <c r="CR377" s="98">
        <f t="shared" si="590"/>
        <v>0.5</v>
      </c>
      <c r="CS377" s="109">
        <f>+'PPFF 2022'!CU377</f>
        <v>0</v>
      </c>
      <c r="CT377" s="111">
        <f>+'PPFF 2022'!CV377</f>
        <v>0</v>
      </c>
      <c r="CU377" s="98">
        <f t="shared" si="591"/>
        <v>0</v>
      </c>
      <c r="CV377" s="109">
        <f>+'PPFF 2022'!CW377</f>
        <v>0</v>
      </c>
      <c r="CW377" s="111">
        <f>+'PPFF 2022'!CX377</f>
        <v>0</v>
      </c>
      <c r="CX377" s="98">
        <f t="shared" si="592"/>
        <v>0</v>
      </c>
      <c r="CY377" s="109">
        <f>+'PPFF 2022'!CY377</f>
        <v>0</v>
      </c>
      <c r="CZ377" s="111">
        <f>+'PPFF 2022'!CZ377</f>
        <v>0</v>
      </c>
      <c r="DA377" s="98">
        <f t="shared" si="593"/>
        <v>0</v>
      </c>
      <c r="DB377" s="109">
        <f>+'PPFF 2022'!DA377</f>
        <v>0</v>
      </c>
      <c r="DC377" s="111">
        <f>+'PPFF 2022'!DB377</f>
        <v>0</v>
      </c>
      <c r="DD377" s="98">
        <f t="shared" si="594"/>
        <v>0</v>
      </c>
      <c r="DE377" s="109">
        <f>+'PPFF 2022'!DC377</f>
        <v>0</v>
      </c>
      <c r="DF377" s="111">
        <f>+'PPFF 2022'!DD377</f>
        <v>0</v>
      </c>
      <c r="DG377" s="98">
        <f t="shared" si="595"/>
        <v>0</v>
      </c>
      <c r="DH377" s="109">
        <f>+'PPFF 2022'!DE377</f>
        <v>0</v>
      </c>
      <c r="DI377" s="111">
        <f>+'PPFF 2022'!DF377</f>
        <v>0</v>
      </c>
      <c r="DJ377" s="98">
        <f t="shared" si="596"/>
        <v>0</v>
      </c>
      <c r="DK377" s="109">
        <f>+'PPFF 2022'!DG377</f>
        <v>0</v>
      </c>
      <c r="DL377" s="111">
        <f>+'PPFF 2022'!DH377</f>
        <v>0</v>
      </c>
      <c r="DM377" s="98">
        <f t="shared" si="597"/>
        <v>0</v>
      </c>
      <c r="DN377" s="109">
        <f>+'PPFF 2022'!DI377</f>
        <v>0</v>
      </c>
      <c r="DO377" s="111">
        <f>+'PPFF 2022'!DJ377</f>
        <v>0</v>
      </c>
      <c r="DP377" s="98">
        <f t="shared" si="598"/>
        <v>0</v>
      </c>
      <c r="DQ377" s="109">
        <f>+'PPFF 2022'!DK377</f>
        <v>0</v>
      </c>
      <c r="DR377" s="111">
        <f>+'PPFF 2022'!DL377</f>
        <v>0</v>
      </c>
      <c r="DS377" s="98">
        <f t="shared" si="599"/>
        <v>0</v>
      </c>
      <c r="DT377" s="109">
        <f>+'PPFF 2022'!DM377</f>
        <v>0</v>
      </c>
      <c r="DU377" s="111">
        <f>+'PPFF 2022'!DN377</f>
        <v>0</v>
      </c>
      <c r="DV377" s="98">
        <f t="shared" si="600"/>
        <v>0</v>
      </c>
      <c r="DW377" s="109">
        <f>+'PPFF 2022'!DO377</f>
        <v>0</v>
      </c>
      <c r="DX377" s="111">
        <f>+'PPFF 2022'!DP377</f>
        <v>0</v>
      </c>
      <c r="DY377" s="107">
        <f t="shared" si="601"/>
        <v>0</v>
      </c>
      <c r="DZ377" s="109">
        <f>+'PPFF 2022'!DV377</f>
        <v>0</v>
      </c>
      <c r="EA377" s="111">
        <f>+'PPFF 2022'!DW377</f>
        <v>0</v>
      </c>
      <c r="EB377" s="98">
        <f t="shared" si="602"/>
        <v>0</v>
      </c>
      <c r="EC377" s="111">
        <f>+'PPFF 2022'!DX377</f>
        <v>0</v>
      </c>
      <c r="ED377" s="111">
        <f>+'PPFF 2022'!DY377</f>
        <v>0</v>
      </c>
      <c r="EE377" s="98">
        <f t="shared" si="603"/>
        <v>0</v>
      </c>
      <c r="EF377" s="111">
        <f>+'PPFF 2022'!DZ377</f>
        <v>0</v>
      </c>
      <c r="EG377" s="111">
        <f>+'PPFF 2022'!EA377</f>
        <v>0</v>
      </c>
      <c r="EH377" s="98">
        <f t="shared" si="604"/>
        <v>0</v>
      </c>
      <c r="EI377" s="111">
        <f>+'PPFF 2022'!EB377</f>
        <v>0</v>
      </c>
      <c r="EJ377" s="111">
        <f>+'PPFF 2022'!EC377</f>
        <v>0</v>
      </c>
      <c r="EK377" s="98">
        <f t="shared" si="605"/>
        <v>0</v>
      </c>
      <c r="EL377" s="111">
        <f>+'PPFF 2022'!ED377</f>
        <v>0</v>
      </c>
      <c r="EM377" s="111">
        <f>+'PPFF 2022'!EE377</f>
        <v>0</v>
      </c>
      <c r="EN377" s="98">
        <f t="shared" si="606"/>
        <v>0</v>
      </c>
      <c r="EO377" s="111">
        <f>+'PPFF 2022'!EF377</f>
        <v>0</v>
      </c>
      <c r="EP377" s="111">
        <f>+'PPFF 2022'!EG377</f>
        <v>0</v>
      </c>
      <c r="EQ377" s="98">
        <f t="shared" si="607"/>
        <v>0</v>
      </c>
      <c r="ER377" s="111">
        <f>+'PPFF 2022'!EH377</f>
        <v>0</v>
      </c>
      <c r="ES377" s="111">
        <f>+'PPFF 2022'!EI377</f>
        <v>0</v>
      </c>
      <c r="ET377" s="98">
        <f t="shared" si="608"/>
        <v>0</v>
      </c>
      <c r="EU377" s="111">
        <f>+'PPFF 2022'!EJ377</f>
        <v>0</v>
      </c>
      <c r="EV377" s="111">
        <f>+'PPFF 2022'!EK377</f>
        <v>0</v>
      </c>
      <c r="EW377" s="98">
        <f t="shared" si="609"/>
        <v>0</v>
      </c>
      <c r="EX377" s="111">
        <f>+'PPFF 2022'!EL377</f>
        <v>0</v>
      </c>
      <c r="EY377" s="111">
        <f>+'PPFF 2022'!EM377</f>
        <v>0</v>
      </c>
      <c r="EZ377" s="98">
        <f t="shared" si="610"/>
        <v>0</v>
      </c>
      <c r="FA377" s="111">
        <f>+'PPFF 2022'!EN377</f>
        <v>0</v>
      </c>
      <c r="FB377" s="111">
        <f>+'PPFF 2022'!EO377</f>
        <v>0</v>
      </c>
      <c r="FC377" s="98">
        <f t="shared" si="611"/>
        <v>0</v>
      </c>
      <c r="FD377" s="111">
        <f>+'PPFF 2022'!EP377</f>
        <v>0</v>
      </c>
      <c r="FE377" s="111">
        <f>+'PPFF 2022'!EQ377</f>
        <v>0</v>
      </c>
      <c r="FF377" s="98">
        <f t="shared" si="612"/>
        <v>0</v>
      </c>
      <c r="FG377" s="111">
        <f>+'PPFF 2022'!ER377</f>
        <v>0</v>
      </c>
      <c r="FH377" s="111">
        <f>+'PPFF 2022'!ES377</f>
        <v>0</v>
      </c>
      <c r="FI377" s="97">
        <f t="shared" si="613"/>
        <v>0</v>
      </c>
      <c r="FJ377" s="108">
        <f>+'PPFF 2022'!EY377</f>
        <v>0</v>
      </c>
      <c r="FK377" s="103">
        <f>+'PPFF 2022'!EZ377</f>
        <v>0</v>
      </c>
      <c r="FL377" s="193">
        <f t="shared" si="614"/>
        <v>0</v>
      </c>
      <c r="FM377" s="203">
        <f>+'PPFF 2022'!FA377</f>
        <v>0</v>
      </c>
      <c r="FN377" s="204">
        <f>+'PPFF 2022'!FB377</f>
        <v>0</v>
      </c>
      <c r="FO377" s="202">
        <f t="shared" si="615"/>
        <v>0</v>
      </c>
      <c r="FP377" s="203">
        <f>+'PPFF 2022'!FC377</f>
        <v>0</v>
      </c>
      <c r="FQ377" s="204">
        <f>+'PPFF 2022'!FD377</f>
        <v>0</v>
      </c>
      <c r="FR377" s="202">
        <f t="shared" si="616"/>
        <v>0</v>
      </c>
      <c r="FS377" s="203">
        <f>+'PPFF 2022'!FE377</f>
        <v>0</v>
      </c>
      <c r="FT377" s="204">
        <f>+'PPFF 2022'!FF377</f>
        <v>0</v>
      </c>
      <c r="FU377" s="202">
        <f t="shared" si="617"/>
        <v>0</v>
      </c>
      <c r="FV377" s="203">
        <f>+'PPFF 2022'!FG377</f>
        <v>0</v>
      </c>
      <c r="FW377" s="204">
        <f>+'PPFF 2022'!FH377</f>
        <v>0</v>
      </c>
      <c r="FX377" s="202">
        <f t="shared" si="618"/>
        <v>0</v>
      </c>
      <c r="FY377" s="203">
        <f>+'PPFF 2022'!FI377</f>
        <v>0</v>
      </c>
      <c r="FZ377" s="204">
        <f>+'PPFF 2022'!FJ377</f>
        <v>0</v>
      </c>
      <c r="GA377" s="202">
        <f t="shared" si="619"/>
        <v>0</v>
      </c>
      <c r="GB377" s="203">
        <f>+'PPFF 2022'!FK377</f>
        <v>0</v>
      </c>
      <c r="GC377" s="204">
        <f>+'PPFF 2022'!FL377</f>
        <v>0</v>
      </c>
      <c r="GD377" s="202">
        <f t="shared" si="620"/>
        <v>0</v>
      </c>
      <c r="GE377" s="203">
        <f>+'PPFF 2022'!FM377</f>
        <v>0</v>
      </c>
      <c r="GF377" s="204">
        <f>+'PPFF 2022'!FN377</f>
        <v>0</v>
      </c>
      <c r="GG377" s="202">
        <f t="shared" si="621"/>
        <v>0</v>
      </c>
      <c r="GH377" s="203">
        <f>+'PPFF 2022'!FO377</f>
        <v>0</v>
      </c>
      <c r="GI377" s="204">
        <f>+'PPFF 2022'!FP377</f>
        <v>0</v>
      </c>
      <c r="GJ377" s="202">
        <f t="shared" si="622"/>
        <v>0</v>
      </c>
      <c r="GK377" s="203">
        <f>+'PPFF 2022'!FQ377</f>
        <v>0</v>
      </c>
      <c r="GL377" s="204">
        <f>+'PPFF 2022'!FR377</f>
        <v>0</v>
      </c>
      <c r="GM377" s="202">
        <f t="shared" si="623"/>
        <v>0</v>
      </c>
      <c r="GN377" s="203">
        <f>+'PPFF 2022'!FS377</f>
        <v>0</v>
      </c>
      <c r="GO377" s="204">
        <f>+'PPFF 2022'!FT377</f>
        <v>0</v>
      </c>
      <c r="GP377" s="202">
        <f t="shared" si="624"/>
        <v>0</v>
      </c>
      <c r="GQ377" s="203">
        <f>+'PPFF 2022'!FU377</f>
        <v>0</v>
      </c>
      <c r="GR377" s="204">
        <f>+'PPFF 2022'!FV377</f>
        <v>0</v>
      </c>
      <c r="GS377" s="209">
        <f t="shared" si="625"/>
        <v>0</v>
      </c>
      <c r="GT377" s="203">
        <f>+'PPFF 2022'!GB377</f>
        <v>0</v>
      </c>
      <c r="GU377" s="204">
        <f>+'PPFF 2022'!GC377</f>
        <v>0</v>
      </c>
      <c r="GV377" s="202">
        <f t="shared" si="626"/>
        <v>0</v>
      </c>
      <c r="GW377" s="203">
        <f>+'PPFF 2022'!GD377</f>
        <v>0</v>
      </c>
      <c r="GX377" s="204">
        <f>+'PPFF 2022'!GE377</f>
        <v>0</v>
      </c>
      <c r="GY377" s="202">
        <f t="shared" si="627"/>
        <v>0</v>
      </c>
      <c r="GZ377" s="203">
        <f>+'PPFF 2022'!GF377</f>
        <v>0</v>
      </c>
      <c r="HA377" s="204">
        <f>+'PPFF 2022'!GG377</f>
        <v>0</v>
      </c>
      <c r="HB377" s="202">
        <f t="shared" si="628"/>
        <v>0</v>
      </c>
      <c r="HC377" s="203">
        <f>+'PPFF 2022'!GH377</f>
        <v>0</v>
      </c>
      <c r="HD377" s="204">
        <f>+'PPFF 2022'!GI377</f>
        <v>0</v>
      </c>
      <c r="HE377" s="202">
        <f t="shared" si="629"/>
        <v>0</v>
      </c>
      <c r="HF377" s="203">
        <f>+'PPFF 2022'!GJ377</f>
        <v>0</v>
      </c>
      <c r="HG377" s="204">
        <f>+'PPFF 2022'!GK377</f>
        <v>0</v>
      </c>
      <c r="HH377" s="202">
        <f t="shared" si="630"/>
        <v>0</v>
      </c>
      <c r="HI377" s="203">
        <f>+'PPFF 2022'!GL377</f>
        <v>0</v>
      </c>
      <c r="HJ377" s="204">
        <f>+'PPFF 2022'!GM377</f>
        <v>0</v>
      </c>
      <c r="HK377" s="202">
        <f t="shared" si="631"/>
        <v>0</v>
      </c>
      <c r="HL377" s="203">
        <f>+'PPFF 2022'!GN377</f>
        <v>0</v>
      </c>
      <c r="HM377" s="204">
        <f>+'PPFF 2022'!GO377</f>
        <v>0</v>
      </c>
      <c r="HN377" s="202">
        <f t="shared" si="632"/>
        <v>0</v>
      </c>
      <c r="HO377" s="203">
        <f>+'PPFF 2022'!GP377</f>
        <v>0</v>
      </c>
      <c r="HP377" s="204">
        <f>+'PPFF 2022'!GQ377</f>
        <v>0</v>
      </c>
      <c r="HQ377" s="202">
        <f t="shared" si="633"/>
        <v>0</v>
      </c>
      <c r="HR377" s="203">
        <f>+'PPFF 2022'!GR377</f>
        <v>0</v>
      </c>
      <c r="HS377" s="204">
        <f>+'PPFF 2022'!GS377</f>
        <v>0</v>
      </c>
      <c r="HT377" s="202">
        <f t="shared" si="634"/>
        <v>0</v>
      </c>
      <c r="HU377" s="203">
        <f>+'PPFF 2022'!GT377</f>
        <v>0</v>
      </c>
      <c r="HV377" s="204">
        <f>+'PPFF 2022'!GU377</f>
        <v>0</v>
      </c>
      <c r="HW377" s="202">
        <f t="shared" si="635"/>
        <v>0</v>
      </c>
      <c r="HX377" s="203">
        <f>+'PPFF 2022'!GV377</f>
        <v>0</v>
      </c>
      <c r="HY377" s="204">
        <f>+'PPFF 2022'!GW377</f>
        <v>0</v>
      </c>
      <c r="HZ377" s="202">
        <f t="shared" si="636"/>
        <v>0</v>
      </c>
      <c r="IA377" s="203">
        <f>+'PPFF 2022'!GX377</f>
        <v>0</v>
      </c>
      <c r="IB377" s="204">
        <f>+'PPFF 2022'!GY377</f>
        <v>0</v>
      </c>
      <c r="IC377" s="209">
        <f t="shared" si="637"/>
        <v>0</v>
      </c>
      <c r="ID377" s="203">
        <f>+'PPFF 2022'!HE377</f>
        <v>0</v>
      </c>
      <c r="IE377" s="204">
        <f>+'PPFF 2022'!HF377</f>
        <v>0</v>
      </c>
      <c r="IF377" s="215">
        <f t="shared" si="638"/>
        <v>0</v>
      </c>
      <c r="IG377" s="203">
        <f>+'PPFF 2022'!HG377</f>
        <v>0</v>
      </c>
      <c r="IH377" s="204">
        <f>+'PPFF 2022'!HH377</f>
        <v>0</v>
      </c>
      <c r="II377" s="215">
        <f t="shared" si="639"/>
        <v>0</v>
      </c>
      <c r="IJ377" s="203">
        <f>+'PPFF 2022'!HI377</f>
        <v>0</v>
      </c>
      <c r="IK377" s="204">
        <f>+'PPFF 2022'!HJ377</f>
        <v>0</v>
      </c>
      <c r="IL377" s="215">
        <f t="shared" si="640"/>
        <v>0</v>
      </c>
      <c r="IM377" s="203">
        <f>+'PPFF 2022'!HK377</f>
        <v>0</v>
      </c>
      <c r="IN377" s="204">
        <f>+'PPFF 2022'!HL377</f>
        <v>0</v>
      </c>
      <c r="IO377" s="215">
        <f t="shared" si="641"/>
        <v>0</v>
      </c>
      <c r="IP377" s="203">
        <f>+'PPFF 2022'!HM377</f>
        <v>0</v>
      </c>
      <c r="IQ377" s="204">
        <f>+'PPFF 2022'!HN377</f>
        <v>0</v>
      </c>
      <c r="IR377" s="215">
        <f t="shared" si="642"/>
        <v>0</v>
      </c>
      <c r="IS377" s="203">
        <f>+'PPFF 2022'!HO377</f>
        <v>0</v>
      </c>
      <c r="IT377" s="204">
        <f>+'PPFF 2022'!HP377</f>
        <v>0</v>
      </c>
      <c r="IU377" s="215">
        <f t="shared" si="643"/>
        <v>0</v>
      </c>
      <c r="IV377" s="203">
        <f>+'PPFF 2022'!HQ377</f>
        <v>0</v>
      </c>
      <c r="IW377" s="204">
        <f>+'PPFF 2022'!HR377</f>
        <v>0</v>
      </c>
      <c r="IX377" s="215">
        <f t="shared" si="644"/>
        <v>0</v>
      </c>
      <c r="IY377" s="203">
        <f>+'PPFF 2022'!HS377</f>
        <v>0</v>
      </c>
      <c r="IZ377" s="204">
        <f>+'PPFF 2022'!HT377</f>
        <v>0</v>
      </c>
      <c r="JA377" s="215">
        <f t="shared" si="645"/>
        <v>0</v>
      </c>
      <c r="JB377" s="203">
        <f>+'PPFF 2022'!HU377</f>
        <v>0</v>
      </c>
      <c r="JC377" s="204">
        <f>+'PPFF 2022'!HV377</f>
        <v>0</v>
      </c>
      <c r="JD377" s="215">
        <f t="shared" si="646"/>
        <v>0</v>
      </c>
      <c r="JE377" s="203">
        <f>+'PPFF 2022'!HW377</f>
        <v>0</v>
      </c>
      <c r="JF377" s="204">
        <f>+'PPFF 2022'!HX377</f>
        <v>0</v>
      </c>
      <c r="JG377" s="215">
        <f t="shared" si="647"/>
        <v>0</v>
      </c>
      <c r="JH377" s="203">
        <f>+'PPFF 2022'!HY377</f>
        <v>0</v>
      </c>
      <c r="JI377" s="204">
        <f>+'PPFF 2022'!HZ377</f>
        <v>0</v>
      </c>
      <c r="JJ377" s="215">
        <f t="shared" si="648"/>
        <v>0</v>
      </c>
      <c r="JK377" s="203">
        <f>+'PPFF 2022'!IA377</f>
        <v>0</v>
      </c>
      <c r="JL377" s="204">
        <f>+'PPFF 2022'!IB377</f>
        <v>0</v>
      </c>
      <c r="JM377" s="218">
        <f t="shared" si="649"/>
        <v>0</v>
      </c>
      <c r="JN377" s="224">
        <f>+'PPFF 2022'!IH377</f>
        <v>0</v>
      </c>
      <c r="JO377" s="225">
        <f>+'PPFF 2022'!II377</f>
        <v>0</v>
      </c>
      <c r="JP377" s="212">
        <f t="shared" si="650"/>
        <v>0</v>
      </c>
      <c r="JQ377" s="224">
        <f>+'PPFF 2022'!IJ377</f>
        <v>0</v>
      </c>
      <c r="JR377" s="225">
        <f>+'PPFF 2022'!IK377</f>
        <v>0</v>
      </c>
      <c r="JS377" s="212">
        <f t="shared" si="651"/>
        <v>0</v>
      </c>
      <c r="JT377" s="224">
        <f>+'PPFF 2022'!IL377</f>
        <v>0</v>
      </c>
      <c r="JU377" s="225">
        <f>+'PPFF 2022'!IM377</f>
        <v>0</v>
      </c>
      <c r="JV377" s="212">
        <f t="shared" si="652"/>
        <v>0</v>
      </c>
      <c r="JW377" s="224">
        <f>+'PPFF 2022'!IN377</f>
        <v>0</v>
      </c>
      <c r="JX377" s="225">
        <f>+'PPFF 2022'!IO377</f>
        <v>0</v>
      </c>
      <c r="JY377" s="212">
        <f t="shared" si="653"/>
        <v>0</v>
      </c>
      <c r="JZ377" s="224">
        <f>+'PPFF 2022'!IP377</f>
        <v>0</v>
      </c>
      <c r="KA377" s="225">
        <f>+'PPFF 2022'!IQ377</f>
        <v>0</v>
      </c>
      <c r="KB377" s="212">
        <f t="shared" si="654"/>
        <v>0</v>
      </c>
      <c r="KC377" s="224">
        <f>+'PPFF 2022'!IR377</f>
        <v>0</v>
      </c>
      <c r="KD377" s="225">
        <f>+'PPFF 2022'!IS377</f>
        <v>0</v>
      </c>
      <c r="KE377" s="212">
        <f t="shared" si="655"/>
        <v>0</v>
      </c>
      <c r="KF377" s="224">
        <f>+'PPFF 2022'!IT377</f>
        <v>0</v>
      </c>
      <c r="KG377" s="225">
        <f>+'PPFF 2022'!IU377</f>
        <v>0</v>
      </c>
      <c r="KH377" s="212">
        <f t="shared" si="656"/>
        <v>0</v>
      </c>
      <c r="KI377" s="224">
        <f>+'PPFF 2022'!IV377</f>
        <v>0</v>
      </c>
      <c r="KJ377" s="225">
        <f>+'PPFF 2022'!IW377</f>
        <v>0</v>
      </c>
      <c r="KK377" s="212">
        <f t="shared" si="657"/>
        <v>0</v>
      </c>
      <c r="KL377" s="224">
        <f>+'PPFF 2022'!IX377</f>
        <v>0</v>
      </c>
      <c r="KM377" s="225">
        <f>+'PPFF 2022'!IY377</f>
        <v>0</v>
      </c>
      <c r="KN377" s="212">
        <f t="shared" si="658"/>
        <v>0</v>
      </c>
      <c r="KO377" s="224">
        <f>+'PPFF 2022'!IZ377</f>
        <v>0</v>
      </c>
      <c r="KP377" s="225">
        <f>+'PPFF 2022'!JA377</f>
        <v>0</v>
      </c>
      <c r="KQ377" s="212">
        <f t="shared" si="659"/>
        <v>0</v>
      </c>
      <c r="KR377" s="224">
        <f>+'PPFF 2022'!JB377</f>
        <v>0</v>
      </c>
      <c r="KS377" s="225">
        <f>+'PPFF 2022'!JC377</f>
        <v>0</v>
      </c>
      <c r="KT377" s="212">
        <f t="shared" si="660"/>
        <v>0</v>
      </c>
      <c r="KU377" s="224">
        <f>+'PPFF 2022'!JD377</f>
        <v>0</v>
      </c>
      <c r="KV377" s="225">
        <f>+'PPFF 2022'!JE377</f>
        <v>0</v>
      </c>
      <c r="KW377" s="212">
        <f t="shared" si="661"/>
        <v>0</v>
      </c>
      <c r="KX377" s="224">
        <f>+'PPFF 2022'!JK377</f>
        <v>0</v>
      </c>
      <c r="KY377" s="230">
        <f>+'PPFF 2022'!JL377</f>
        <v>0</v>
      </c>
      <c r="KZ377" s="224">
        <f>+'PPFF 2022'!JM377</f>
        <v>0</v>
      </c>
      <c r="LA377" s="230">
        <f>+'PPFF 2022'!JN377</f>
        <v>0</v>
      </c>
      <c r="LB377" s="224">
        <f>+'PPFF 2022'!JO377</f>
        <v>0</v>
      </c>
      <c r="LC377" s="230">
        <f>+'PPFF 2022'!JP377</f>
        <v>0</v>
      </c>
      <c r="LD377" s="224">
        <f>+'PPFF 2022'!JQ377</f>
        <v>0</v>
      </c>
      <c r="LE377" s="230">
        <f>+'PPFF 2022'!JR377</f>
        <v>0</v>
      </c>
      <c r="LF377" s="224">
        <f>+'PPFF 2022'!JS377</f>
        <v>0</v>
      </c>
      <c r="LG377" s="230">
        <f>+'PPFF 2022'!JT377</f>
        <v>0</v>
      </c>
      <c r="LH377" s="224">
        <f>+'PPFF 2022'!JU377</f>
        <v>0</v>
      </c>
      <c r="LI377" s="230">
        <f>+'PPFF 2022'!JV377</f>
        <v>0</v>
      </c>
      <c r="LJ377" s="224">
        <f>+'PPFF 2022'!JW377</f>
        <v>0</v>
      </c>
      <c r="LK377" s="230">
        <f>+'PPFF 2022'!JX377</f>
        <v>0</v>
      </c>
      <c r="LL377" s="224">
        <f>+'PPFF 2022'!JY377</f>
        <v>0</v>
      </c>
      <c r="LM377" s="230">
        <f>+'PPFF 2022'!JZ377</f>
        <v>0</v>
      </c>
      <c r="LN377" s="224">
        <f>+'PPFF 2022'!KA377</f>
        <v>0</v>
      </c>
      <c r="LO377" s="230">
        <f>+'PPFF 2022'!KB377</f>
        <v>0</v>
      </c>
      <c r="LP377" s="224">
        <f>+'PPFF 2022'!KC377</f>
        <v>0</v>
      </c>
      <c r="LQ377" s="230">
        <f>+'PPFF 2022'!KD377</f>
        <v>0</v>
      </c>
      <c r="LR377" s="224">
        <f>+'PPFF 2022'!KE377</f>
        <v>0</v>
      </c>
      <c r="LS377" s="230">
        <f>+'PPFF 2022'!KF377</f>
        <v>0</v>
      </c>
      <c r="LT377" s="224">
        <f>+'PPFF 2022'!KG377</f>
        <v>0</v>
      </c>
      <c r="LU377" s="230">
        <f>+'PPFF 2022'!KH377</f>
        <v>0</v>
      </c>
      <c r="LV377" s="234">
        <f>+'PPFF 2022'!KN377</f>
        <v>0</v>
      </c>
      <c r="LW377" s="234">
        <f>+'PPFF 2022'!KP377</f>
        <v>0</v>
      </c>
      <c r="LX377" s="234">
        <f>+'PPFF 2022'!KR377</f>
        <v>0</v>
      </c>
      <c r="LY377" s="234">
        <f>+'PPFF 2022'!KT377</f>
        <v>0</v>
      </c>
      <c r="LZ377" s="234">
        <f>+'PPFF 2022'!KV377</f>
        <v>0</v>
      </c>
      <c r="MA377" s="234">
        <f>+'PPFF 2022'!KX377</f>
        <v>0</v>
      </c>
      <c r="MB377" s="234">
        <f>+'PPFF 2022'!KZ377</f>
        <v>0</v>
      </c>
      <c r="MC377" s="234">
        <f>+'PPFF 2022'!LB377</f>
        <v>0</v>
      </c>
      <c r="MD377" s="234">
        <f>+'PPFF 2022'!LD377</f>
        <v>0</v>
      </c>
      <c r="ME377" s="234">
        <f>+'PPFF 2022'!LF377</f>
        <v>0</v>
      </c>
      <c r="MF377" s="234">
        <f>+'PPFF 2022'!LH377</f>
        <v>0</v>
      </c>
      <c r="MG377" s="234">
        <f>+'PPFF 2022'!LJ377</f>
        <v>0</v>
      </c>
      <c r="MH377" s="190">
        <f>+'PPFF 2022'!LN377/6</f>
        <v>0</v>
      </c>
      <c r="MI377" s="190">
        <f>+'PPFF 2022'!LP377/6</f>
        <v>0</v>
      </c>
      <c r="MJ377" s="190">
        <f>+'PPFF 2022'!LR377/6</f>
        <v>0</v>
      </c>
      <c r="MK377" s="190">
        <f>+'PPFF 2022'!LT377/6</f>
        <v>0</v>
      </c>
      <c r="ML377" s="190">
        <f>+'PPFF 2022'!LV377/6</f>
        <v>0</v>
      </c>
      <c r="MM377" s="190">
        <f>+'PPFF 2022'!LX377/6</f>
        <v>0</v>
      </c>
      <c r="MN377" s="239">
        <f>+'PPFF 2022'!LZ377/6</f>
        <v>0</v>
      </c>
      <c r="MO377" s="190">
        <f>+'PPFF 2022'!MB377/6</f>
        <v>0</v>
      </c>
      <c r="MP377" s="190">
        <f>+'PPFF 2022'!MD377/6</f>
        <v>0</v>
      </c>
      <c r="MQ377" s="190">
        <f>+'PPFF 2022'!MF377/6</f>
        <v>0</v>
      </c>
      <c r="MR377" s="190">
        <f>+'PPFF 2022'!MH377/6</f>
        <v>0</v>
      </c>
      <c r="MS377" s="190">
        <f>+'PPFF 2022'!MJ377/6</f>
        <v>0</v>
      </c>
      <c r="MT377" s="104">
        <f>+'PPFF 2022'!MN377</f>
        <v>0</v>
      </c>
      <c r="MU377" s="104">
        <f>+'PPFF 2022'!MP377</f>
        <v>0</v>
      </c>
      <c r="MV377" s="104">
        <f>+'PPFF 2022'!MR377</f>
        <v>0</v>
      </c>
      <c r="MW377" s="104">
        <f>+'PPFF 2022'!MT377</f>
        <v>0</v>
      </c>
      <c r="MX377" s="104">
        <f>+'PPFF 2022'!MV377</f>
        <v>0</v>
      </c>
      <c r="MY377" s="104">
        <f>+'PPFF 2022'!MX377</f>
        <v>0</v>
      </c>
      <c r="MZ377" s="104">
        <f>+'PPFF 2022'!MZ377</f>
        <v>0</v>
      </c>
      <c r="NA377" s="104">
        <f>+'PPFF 2022'!NB377</f>
        <v>0</v>
      </c>
      <c r="NB377" s="104">
        <f>+'PPFF 2022'!ND377</f>
        <v>0</v>
      </c>
      <c r="NC377" s="104">
        <f>+'PPFF 2022'!NF377</f>
        <v>0</v>
      </c>
      <c r="ND377" s="104">
        <f>+'PPFF 2022'!NH377</f>
        <v>0</v>
      </c>
      <c r="NE377" s="104">
        <f>+'PPFF 2022'!NJ377</f>
        <v>0</v>
      </c>
    </row>
    <row r="378" spans="1:369" s="88" customFormat="1" ht="10.5" x14ac:dyDescent="0.25">
      <c r="A378" s="89" t="s">
        <v>1</v>
      </c>
      <c r="B378" s="90" t="s">
        <v>147</v>
      </c>
      <c r="C378" s="90"/>
      <c r="D378" s="90" t="s">
        <v>521</v>
      </c>
      <c r="E378" s="91" t="s">
        <v>524</v>
      </c>
      <c r="F378" s="92" t="s">
        <v>524</v>
      </c>
      <c r="G378" s="92"/>
      <c r="H378" s="155">
        <v>14020</v>
      </c>
      <c r="I378" s="92" t="s">
        <v>543</v>
      </c>
      <c r="J378" s="171">
        <f>+'PPFF 2022'!J378+'PPFF 2022'!K378</f>
        <v>0</v>
      </c>
      <c r="K378" s="171">
        <f>+'PPFF 2022'!L378+'PPFF 2022'!M378</f>
        <v>0</v>
      </c>
      <c r="L378" s="171">
        <f>+'PPFF 2022'!N378+'PPFF 2022'!O378</f>
        <v>0</v>
      </c>
      <c r="M378" s="171">
        <f>+'PPFF 2022'!P378+'PPFF 2022'!Q378</f>
        <v>0</v>
      </c>
      <c r="N378" s="171">
        <f>+'PPFF 2022'!R378+'PPFF 2022'!S378</f>
        <v>0</v>
      </c>
      <c r="O378" s="171">
        <f>+'PPFF 2022'!T378+'PPFF 2022'!U378</f>
        <v>0</v>
      </c>
      <c r="P378" s="171">
        <f>+'PPFF 2022'!V378+'PPFF 2022'!W378</f>
        <v>0</v>
      </c>
      <c r="Q378" s="171">
        <f>+'PPFF 2022'!X378+'PPFF 2022'!Y378</f>
        <v>0</v>
      </c>
      <c r="R378" s="171">
        <f>+'PPFF 2022'!Z378+'PPFF 2022'!AA378</f>
        <v>0</v>
      </c>
      <c r="S378" s="171">
        <f>+'PPFF 2022'!AB378+'PPFF 2022'!AC378</f>
        <v>0</v>
      </c>
      <c r="T378" s="171">
        <f>+'PPFF 2022'!AD378+'PPFF 2022'!AE378</f>
        <v>0</v>
      </c>
      <c r="U378" s="171">
        <f>+'PPFF 2022'!AF378+'PPFF 2022'!AG378</f>
        <v>0</v>
      </c>
      <c r="V378" s="93">
        <f>+'PPFF 2022'!AM378</f>
        <v>0</v>
      </c>
      <c r="W378" s="95">
        <f>+'PPFF 2022'!AN378</f>
        <v>0</v>
      </c>
      <c r="X378" s="98">
        <f>+('PPFF 2022'!AM378+'PPFF 2022'!AN378)/13</f>
        <v>0</v>
      </c>
      <c r="Y378" s="93">
        <f>+'PPFF 2022'!AO378</f>
        <v>0</v>
      </c>
      <c r="Z378" s="95">
        <f>+'PPFF 2022'!AP378</f>
        <v>0</v>
      </c>
      <c r="AA378" s="98">
        <f>+('PPFF 2022'!AO378+'PPFF 2022'!AP378)/13</f>
        <v>0</v>
      </c>
      <c r="AB378" s="93">
        <f>+'PPFF 2022'!AQ378</f>
        <v>0</v>
      </c>
      <c r="AC378" s="95">
        <f>+'PPFF 2022'!AR378</f>
        <v>0</v>
      </c>
      <c r="AD378" s="98">
        <f t="shared" si="568"/>
        <v>0</v>
      </c>
      <c r="AE378" s="93">
        <f>+'PPFF 2022'!AS378</f>
        <v>0</v>
      </c>
      <c r="AF378" s="95">
        <f>+'PPFF 2022'!AT378</f>
        <v>0</v>
      </c>
      <c r="AG378" s="98">
        <f t="shared" si="569"/>
        <v>0</v>
      </c>
      <c r="AH378" s="93">
        <f>+'PPFF 2022'!AU378</f>
        <v>0</v>
      </c>
      <c r="AI378" s="95">
        <f>+'PPFF 2022'!AV378</f>
        <v>0</v>
      </c>
      <c r="AJ378" s="98">
        <f t="shared" si="570"/>
        <v>0</v>
      </c>
      <c r="AK378" s="93">
        <f>+'PPFF 2022'!AW378</f>
        <v>0</v>
      </c>
      <c r="AL378" s="95">
        <f>+'PPFF 2022'!AX378</f>
        <v>0</v>
      </c>
      <c r="AM378" s="98">
        <f t="shared" si="571"/>
        <v>0</v>
      </c>
      <c r="AN378" s="93">
        <f>+'PPFF 2022'!AY378</f>
        <v>0</v>
      </c>
      <c r="AO378" s="95">
        <f>+'PPFF 2022'!AZ378</f>
        <v>0</v>
      </c>
      <c r="AP378" s="98">
        <f t="shared" si="572"/>
        <v>0</v>
      </c>
      <c r="AQ378" s="93">
        <f>+'PPFF 2022'!BA378</f>
        <v>0</v>
      </c>
      <c r="AR378" s="95">
        <f>+'PPFF 2022'!BB378</f>
        <v>0</v>
      </c>
      <c r="AS378" s="98">
        <f t="shared" si="573"/>
        <v>0</v>
      </c>
      <c r="AT378" s="93">
        <f>+'PPFF 2022'!BC378</f>
        <v>0</v>
      </c>
      <c r="AU378" s="95">
        <f>+'PPFF 2022'!BD378</f>
        <v>0</v>
      </c>
      <c r="AV378" s="98">
        <f t="shared" si="574"/>
        <v>0</v>
      </c>
      <c r="AW378" s="93">
        <f>+'PPFF 2022'!BE378</f>
        <v>0</v>
      </c>
      <c r="AX378" s="95">
        <f>+'PPFF 2022'!BF378</f>
        <v>0</v>
      </c>
      <c r="AY378" s="98">
        <f t="shared" si="575"/>
        <v>0</v>
      </c>
      <c r="AZ378" s="93">
        <f>+'PPFF 2022'!BG378</f>
        <v>0</v>
      </c>
      <c r="BA378" s="95">
        <f>+'PPFF 2022'!BH378</f>
        <v>0</v>
      </c>
      <c r="BB378" s="98">
        <f t="shared" si="576"/>
        <v>0</v>
      </c>
      <c r="BC378" s="93">
        <f>+'PPFF 2022'!BI378</f>
        <v>0</v>
      </c>
      <c r="BD378" s="95">
        <f>+'PPFF 2022'!BJ378</f>
        <v>0</v>
      </c>
      <c r="BE378" s="97">
        <f t="shared" si="577"/>
        <v>0</v>
      </c>
      <c r="BF378" s="107">
        <f>+'PPFF 2022'!BP378</f>
        <v>0</v>
      </c>
      <c r="BG378" s="97">
        <f>+'PPFF 2022'!BQ378</f>
        <v>0</v>
      </c>
      <c r="BH378" s="182">
        <f t="shared" si="578"/>
        <v>0</v>
      </c>
      <c r="BI378" s="107">
        <f>+'PPFF 2022'!BR378</f>
        <v>0</v>
      </c>
      <c r="BJ378" s="97">
        <f>+'PPFF 2022'!BS378</f>
        <v>0</v>
      </c>
      <c r="BK378" s="182">
        <f t="shared" si="579"/>
        <v>0</v>
      </c>
      <c r="BL378" s="107">
        <f>+'PPFF 2022'!BT378</f>
        <v>0</v>
      </c>
      <c r="BM378" s="97">
        <f>+'PPFF 2022'!BU378</f>
        <v>0</v>
      </c>
      <c r="BN378" s="182">
        <f t="shared" si="580"/>
        <v>0</v>
      </c>
      <c r="BO378" s="107">
        <f>+'PPFF 2022'!BV378</f>
        <v>0</v>
      </c>
      <c r="BP378" s="97">
        <f>+'PPFF 2022'!BW378</f>
        <v>0</v>
      </c>
      <c r="BQ378" s="182">
        <f t="shared" si="581"/>
        <v>0</v>
      </c>
      <c r="BR378" s="107">
        <f>+'PPFF 2022'!BX378</f>
        <v>0</v>
      </c>
      <c r="BS378" s="97">
        <f>+'PPFF 2022'!BY378</f>
        <v>0</v>
      </c>
      <c r="BT378" s="182">
        <f t="shared" si="582"/>
        <v>0</v>
      </c>
      <c r="BU378" s="107">
        <f>+'PPFF 2022'!BZ378</f>
        <v>0</v>
      </c>
      <c r="BV378" s="97">
        <f>+'PPFF 2022'!CA378</f>
        <v>0</v>
      </c>
      <c r="BW378" s="182">
        <f t="shared" si="583"/>
        <v>0</v>
      </c>
      <c r="BX378" s="107">
        <f>+'PPFF 2022'!CB378</f>
        <v>0</v>
      </c>
      <c r="BY378" s="97">
        <f>+'PPFF 2022'!CC378</f>
        <v>0</v>
      </c>
      <c r="BZ378" s="182">
        <f t="shared" si="584"/>
        <v>0</v>
      </c>
      <c r="CA378" s="107">
        <f>+'PPFF 2022'!CD378</f>
        <v>0</v>
      </c>
      <c r="CB378" s="97">
        <f>+'PPFF 2022'!CE378</f>
        <v>0</v>
      </c>
      <c r="CC378" s="182">
        <f t="shared" si="585"/>
        <v>0</v>
      </c>
      <c r="CD378" s="107">
        <f>+'PPFF 2022'!CF378</f>
        <v>0</v>
      </c>
      <c r="CE378" s="97">
        <f>+'PPFF 2022'!CG378</f>
        <v>0</v>
      </c>
      <c r="CF378" s="182">
        <f t="shared" si="586"/>
        <v>0</v>
      </c>
      <c r="CG378" s="107">
        <f>+'PPFF 2022'!CH378</f>
        <v>0</v>
      </c>
      <c r="CH378" s="97">
        <f>+'PPFF 2022'!CI378</f>
        <v>0</v>
      </c>
      <c r="CI378" s="182">
        <f t="shared" si="587"/>
        <v>0</v>
      </c>
      <c r="CJ378" s="107">
        <f>+'PPFF 2022'!CJ378</f>
        <v>0</v>
      </c>
      <c r="CK378" s="97">
        <f>+'PPFF 2022'!CK378</f>
        <v>0</v>
      </c>
      <c r="CL378" s="182">
        <f t="shared" si="588"/>
        <v>0</v>
      </c>
      <c r="CM378" s="107">
        <f>+'PPFF 2022'!CL378</f>
        <v>0</v>
      </c>
      <c r="CN378" s="97">
        <f>+'PPFF 2022'!CM378</f>
        <v>0</v>
      </c>
      <c r="CO378" s="187">
        <f t="shared" si="589"/>
        <v>0</v>
      </c>
      <c r="CP378" s="109">
        <f>+'PPFF 2022'!CS378</f>
        <v>0</v>
      </c>
      <c r="CQ378" s="111">
        <f>+'PPFF 2022'!CT378</f>
        <v>0</v>
      </c>
      <c r="CR378" s="98">
        <f t="shared" si="590"/>
        <v>0</v>
      </c>
      <c r="CS378" s="109">
        <f>+'PPFF 2022'!CU378</f>
        <v>0</v>
      </c>
      <c r="CT378" s="111">
        <f>+'PPFF 2022'!CV378</f>
        <v>0</v>
      </c>
      <c r="CU378" s="98">
        <f t="shared" si="591"/>
        <v>0</v>
      </c>
      <c r="CV378" s="109">
        <f>+'PPFF 2022'!CW378</f>
        <v>0</v>
      </c>
      <c r="CW378" s="111">
        <f>+'PPFF 2022'!CX378</f>
        <v>0</v>
      </c>
      <c r="CX378" s="98">
        <f t="shared" si="592"/>
        <v>0</v>
      </c>
      <c r="CY378" s="109">
        <f>+'PPFF 2022'!CY378</f>
        <v>0</v>
      </c>
      <c r="CZ378" s="111">
        <f>+'PPFF 2022'!CZ378</f>
        <v>0</v>
      </c>
      <c r="DA378" s="98">
        <f t="shared" si="593"/>
        <v>0</v>
      </c>
      <c r="DB378" s="109">
        <f>+'PPFF 2022'!DA378</f>
        <v>0</v>
      </c>
      <c r="DC378" s="111">
        <f>+'PPFF 2022'!DB378</f>
        <v>0</v>
      </c>
      <c r="DD378" s="98">
        <f t="shared" si="594"/>
        <v>0</v>
      </c>
      <c r="DE378" s="109">
        <f>+'PPFF 2022'!DC378</f>
        <v>0</v>
      </c>
      <c r="DF378" s="111">
        <f>+'PPFF 2022'!DD378</f>
        <v>0</v>
      </c>
      <c r="DG378" s="98">
        <f t="shared" si="595"/>
        <v>0</v>
      </c>
      <c r="DH378" s="109">
        <f>+'PPFF 2022'!DE378</f>
        <v>0</v>
      </c>
      <c r="DI378" s="111">
        <f>+'PPFF 2022'!DF378</f>
        <v>0</v>
      </c>
      <c r="DJ378" s="98">
        <f t="shared" si="596"/>
        <v>0</v>
      </c>
      <c r="DK378" s="109">
        <f>+'PPFF 2022'!DG378</f>
        <v>0</v>
      </c>
      <c r="DL378" s="111">
        <f>+'PPFF 2022'!DH378</f>
        <v>0</v>
      </c>
      <c r="DM378" s="98">
        <f t="shared" si="597"/>
        <v>0</v>
      </c>
      <c r="DN378" s="109">
        <f>+'PPFF 2022'!DI378</f>
        <v>0</v>
      </c>
      <c r="DO378" s="111">
        <f>+'PPFF 2022'!DJ378</f>
        <v>0</v>
      </c>
      <c r="DP378" s="98">
        <f t="shared" si="598"/>
        <v>0</v>
      </c>
      <c r="DQ378" s="109">
        <f>+'PPFF 2022'!DK378</f>
        <v>0</v>
      </c>
      <c r="DR378" s="111">
        <f>+'PPFF 2022'!DL378</f>
        <v>0</v>
      </c>
      <c r="DS378" s="98">
        <f t="shared" si="599"/>
        <v>0</v>
      </c>
      <c r="DT378" s="109">
        <f>+'PPFF 2022'!DM378</f>
        <v>0</v>
      </c>
      <c r="DU378" s="111">
        <f>+'PPFF 2022'!DN378</f>
        <v>0</v>
      </c>
      <c r="DV378" s="98">
        <f t="shared" si="600"/>
        <v>0</v>
      </c>
      <c r="DW378" s="109">
        <f>+'PPFF 2022'!DO378</f>
        <v>0</v>
      </c>
      <c r="DX378" s="111">
        <f>+'PPFF 2022'!DP378</f>
        <v>0</v>
      </c>
      <c r="DY378" s="107">
        <f t="shared" si="601"/>
        <v>0</v>
      </c>
      <c r="DZ378" s="109">
        <f>+'PPFF 2022'!DV378</f>
        <v>0</v>
      </c>
      <c r="EA378" s="111">
        <f>+'PPFF 2022'!DW378</f>
        <v>0</v>
      </c>
      <c r="EB378" s="98">
        <f t="shared" si="602"/>
        <v>0</v>
      </c>
      <c r="EC378" s="111">
        <f>+'PPFF 2022'!DX378</f>
        <v>0</v>
      </c>
      <c r="ED378" s="111">
        <f>+'PPFF 2022'!DY378</f>
        <v>0</v>
      </c>
      <c r="EE378" s="98">
        <f t="shared" si="603"/>
        <v>0</v>
      </c>
      <c r="EF378" s="111">
        <f>+'PPFF 2022'!DZ378</f>
        <v>0</v>
      </c>
      <c r="EG378" s="111">
        <f>+'PPFF 2022'!EA378</f>
        <v>0</v>
      </c>
      <c r="EH378" s="98">
        <f t="shared" si="604"/>
        <v>0</v>
      </c>
      <c r="EI378" s="111">
        <f>+'PPFF 2022'!EB378</f>
        <v>0</v>
      </c>
      <c r="EJ378" s="111">
        <f>+'PPFF 2022'!EC378</f>
        <v>0</v>
      </c>
      <c r="EK378" s="98">
        <f t="shared" si="605"/>
        <v>0</v>
      </c>
      <c r="EL378" s="111">
        <f>+'PPFF 2022'!ED378</f>
        <v>0</v>
      </c>
      <c r="EM378" s="111">
        <f>+'PPFF 2022'!EE378</f>
        <v>0</v>
      </c>
      <c r="EN378" s="98">
        <f t="shared" si="606"/>
        <v>0</v>
      </c>
      <c r="EO378" s="111">
        <f>+'PPFF 2022'!EF378</f>
        <v>0</v>
      </c>
      <c r="EP378" s="111">
        <f>+'PPFF 2022'!EG378</f>
        <v>0</v>
      </c>
      <c r="EQ378" s="98">
        <f t="shared" si="607"/>
        <v>0</v>
      </c>
      <c r="ER378" s="111">
        <f>+'PPFF 2022'!EH378</f>
        <v>0</v>
      </c>
      <c r="ES378" s="111">
        <f>+'PPFF 2022'!EI378</f>
        <v>0</v>
      </c>
      <c r="ET378" s="98">
        <f t="shared" si="608"/>
        <v>0</v>
      </c>
      <c r="EU378" s="111">
        <f>+'PPFF 2022'!EJ378</f>
        <v>0</v>
      </c>
      <c r="EV378" s="111">
        <f>+'PPFF 2022'!EK378</f>
        <v>0</v>
      </c>
      <c r="EW378" s="98">
        <f t="shared" si="609"/>
        <v>0</v>
      </c>
      <c r="EX378" s="111">
        <f>+'PPFF 2022'!EL378</f>
        <v>0</v>
      </c>
      <c r="EY378" s="111">
        <f>+'PPFF 2022'!EM378</f>
        <v>0</v>
      </c>
      <c r="EZ378" s="98">
        <f t="shared" si="610"/>
        <v>0</v>
      </c>
      <c r="FA378" s="111">
        <f>+'PPFF 2022'!EN378</f>
        <v>0</v>
      </c>
      <c r="FB378" s="111">
        <f>+'PPFF 2022'!EO378</f>
        <v>0</v>
      </c>
      <c r="FC378" s="98">
        <f t="shared" si="611"/>
        <v>0</v>
      </c>
      <c r="FD378" s="111">
        <f>+'PPFF 2022'!EP378</f>
        <v>0</v>
      </c>
      <c r="FE378" s="111">
        <f>+'PPFF 2022'!EQ378</f>
        <v>0</v>
      </c>
      <c r="FF378" s="98">
        <f t="shared" si="612"/>
        <v>0</v>
      </c>
      <c r="FG378" s="111">
        <f>+'PPFF 2022'!ER378</f>
        <v>0</v>
      </c>
      <c r="FH378" s="111">
        <f>+'PPFF 2022'!ES378</f>
        <v>0</v>
      </c>
      <c r="FI378" s="97">
        <f t="shared" si="613"/>
        <v>0</v>
      </c>
      <c r="FJ378" s="108">
        <f>+'PPFF 2022'!EY378</f>
        <v>0</v>
      </c>
      <c r="FK378" s="103">
        <f>+'PPFF 2022'!EZ378</f>
        <v>0</v>
      </c>
      <c r="FL378" s="193">
        <f t="shared" si="614"/>
        <v>0</v>
      </c>
      <c r="FM378" s="203">
        <f>+'PPFF 2022'!FA378</f>
        <v>0</v>
      </c>
      <c r="FN378" s="204">
        <f>+'PPFF 2022'!FB378</f>
        <v>0</v>
      </c>
      <c r="FO378" s="202">
        <f t="shared" si="615"/>
        <v>0</v>
      </c>
      <c r="FP378" s="203">
        <f>+'PPFF 2022'!FC378</f>
        <v>0</v>
      </c>
      <c r="FQ378" s="204">
        <f>+'PPFF 2022'!FD378</f>
        <v>0</v>
      </c>
      <c r="FR378" s="202">
        <f t="shared" si="616"/>
        <v>0</v>
      </c>
      <c r="FS378" s="203">
        <f>+'PPFF 2022'!FE378</f>
        <v>0</v>
      </c>
      <c r="FT378" s="204">
        <f>+'PPFF 2022'!FF378</f>
        <v>0</v>
      </c>
      <c r="FU378" s="202">
        <f t="shared" si="617"/>
        <v>0</v>
      </c>
      <c r="FV378" s="203">
        <f>+'PPFF 2022'!FG378</f>
        <v>0</v>
      </c>
      <c r="FW378" s="204">
        <f>+'PPFF 2022'!FH378</f>
        <v>0</v>
      </c>
      <c r="FX378" s="202">
        <f t="shared" si="618"/>
        <v>0</v>
      </c>
      <c r="FY378" s="203">
        <f>+'PPFF 2022'!FI378</f>
        <v>0</v>
      </c>
      <c r="FZ378" s="204">
        <f>+'PPFF 2022'!FJ378</f>
        <v>0</v>
      </c>
      <c r="GA378" s="202">
        <f t="shared" si="619"/>
        <v>0</v>
      </c>
      <c r="GB378" s="203">
        <f>+'PPFF 2022'!FK378</f>
        <v>0</v>
      </c>
      <c r="GC378" s="204">
        <f>+'PPFF 2022'!FL378</f>
        <v>0</v>
      </c>
      <c r="GD378" s="202">
        <f t="shared" si="620"/>
        <v>0</v>
      </c>
      <c r="GE378" s="203">
        <f>+'PPFF 2022'!FM378</f>
        <v>0</v>
      </c>
      <c r="GF378" s="204">
        <f>+'PPFF 2022'!FN378</f>
        <v>0</v>
      </c>
      <c r="GG378" s="202">
        <f t="shared" si="621"/>
        <v>0</v>
      </c>
      <c r="GH378" s="203">
        <f>+'PPFF 2022'!FO378</f>
        <v>0</v>
      </c>
      <c r="GI378" s="204">
        <f>+'PPFF 2022'!FP378</f>
        <v>0</v>
      </c>
      <c r="GJ378" s="202">
        <f t="shared" si="622"/>
        <v>0</v>
      </c>
      <c r="GK378" s="203">
        <f>+'PPFF 2022'!FQ378</f>
        <v>0</v>
      </c>
      <c r="GL378" s="204">
        <f>+'PPFF 2022'!FR378</f>
        <v>0</v>
      </c>
      <c r="GM378" s="202">
        <f t="shared" si="623"/>
        <v>0</v>
      </c>
      <c r="GN378" s="203">
        <f>+'PPFF 2022'!FS378</f>
        <v>0</v>
      </c>
      <c r="GO378" s="204">
        <f>+'PPFF 2022'!FT378</f>
        <v>0</v>
      </c>
      <c r="GP378" s="202">
        <f t="shared" si="624"/>
        <v>0</v>
      </c>
      <c r="GQ378" s="203">
        <f>+'PPFF 2022'!FU378</f>
        <v>0</v>
      </c>
      <c r="GR378" s="204">
        <f>+'PPFF 2022'!FV378</f>
        <v>0</v>
      </c>
      <c r="GS378" s="209">
        <f t="shared" si="625"/>
        <v>0</v>
      </c>
      <c r="GT378" s="203">
        <f>+'PPFF 2022'!GB378</f>
        <v>0</v>
      </c>
      <c r="GU378" s="204">
        <f>+'PPFF 2022'!GC378</f>
        <v>0</v>
      </c>
      <c r="GV378" s="202">
        <f t="shared" si="626"/>
        <v>0</v>
      </c>
      <c r="GW378" s="203">
        <f>+'PPFF 2022'!GD378</f>
        <v>0</v>
      </c>
      <c r="GX378" s="204">
        <f>+'PPFF 2022'!GE378</f>
        <v>0</v>
      </c>
      <c r="GY378" s="202">
        <f t="shared" si="627"/>
        <v>0</v>
      </c>
      <c r="GZ378" s="203">
        <f>+'PPFF 2022'!GF378</f>
        <v>0</v>
      </c>
      <c r="HA378" s="204">
        <f>+'PPFF 2022'!GG378</f>
        <v>0</v>
      </c>
      <c r="HB378" s="202">
        <f t="shared" si="628"/>
        <v>0</v>
      </c>
      <c r="HC378" s="203">
        <f>+'PPFF 2022'!GH378</f>
        <v>0</v>
      </c>
      <c r="HD378" s="204">
        <f>+'PPFF 2022'!GI378</f>
        <v>0</v>
      </c>
      <c r="HE378" s="202">
        <f t="shared" si="629"/>
        <v>0</v>
      </c>
      <c r="HF378" s="203">
        <f>+'PPFF 2022'!GJ378</f>
        <v>0</v>
      </c>
      <c r="HG378" s="204">
        <f>+'PPFF 2022'!GK378</f>
        <v>0</v>
      </c>
      <c r="HH378" s="202">
        <f t="shared" si="630"/>
        <v>0</v>
      </c>
      <c r="HI378" s="203">
        <f>+'PPFF 2022'!GL378</f>
        <v>0</v>
      </c>
      <c r="HJ378" s="204">
        <f>+'PPFF 2022'!GM378</f>
        <v>0</v>
      </c>
      <c r="HK378" s="202">
        <f t="shared" si="631"/>
        <v>0</v>
      </c>
      <c r="HL378" s="203">
        <f>+'PPFF 2022'!GN378</f>
        <v>0</v>
      </c>
      <c r="HM378" s="204">
        <f>+'PPFF 2022'!GO378</f>
        <v>0</v>
      </c>
      <c r="HN378" s="202">
        <f t="shared" si="632"/>
        <v>0</v>
      </c>
      <c r="HO378" s="203">
        <f>+'PPFF 2022'!GP378</f>
        <v>0</v>
      </c>
      <c r="HP378" s="204">
        <f>+'PPFF 2022'!GQ378</f>
        <v>0</v>
      </c>
      <c r="HQ378" s="202">
        <f t="shared" si="633"/>
        <v>0</v>
      </c>
      <c r="HR378" s="203">
        <f>+'PPFF 2022'!GR378</f>
        <v>0</v>
      </c>
      <c r="HS378" s="204">
        <f>+'PPFF 2022'!GS378</f>
        <v>0</v>
      </c>
      <c r="HT378" s="202">
        <f t="shared" si="634"/>
        <v>0</v>
      </c>
      <c r="HU378" s="203">
        <f>+'PPFF 2022'!GT378</f>
        <v>0</v>
      </c>
      <c r="HV378" s="204">
        <f>+'PPFF 2022'!GU378</f>
        <v>0</v>
      </c>
      <c r="HW378" s="202">
        <f t="shared" si="635"/>
        <v>0</v>
      </c>
      <c r="HX378" s="203">
        <f>+'PPFF 2022'!GV378</f>
        <v>0</v>
      </c>
      <c r="HY378" s="204">
        <f>+'PPFF 2022'!GW378</f>
        <v>0</v>
      </c>
      <c r="HZ378" s="202">
        <f t="shared" si="636"/>
        <v>0</v>
      </c>
      <c r="IA378" s="203">
        <f>+'PPFF 2022'!GX378</f>
        <v>0</v>
      </c>
      <c r="IB378" s="204">
        <f>+'PPFF 2022'!GY378</f>
        <v>0</v>
      </c>
      <c r="IC378" s="209">
        <f t="shared" si="637"/>
        <v>0</v>
      </c>
      <c r="ID378" s="203">
        <f>+'PPFF 2022'!HE378</f>
        <v>0</v>
      </c>
      <c r="IE378" s="204">
        <f>+'PPFF 2022'!HF378</f>
        <v>0</v>
      </c>
      <c r="IF378" s="215">
        <f t="shared" si="638"/>
        <v>0</v>
      </c>
      <c r="IG378" s="203">
        <f>+'PPFF 2022'!HG378</f>
        <v>0</v>
      </c>
      <c r="IH378" s="204">
        <f>+'PPFF 2022'!HH378</f>
        <v>0</v>
      </c>
      <c r="II378" s="215">
        <f t="shared" si="639"/>
        <v>0</v>
      </c>
      <c r="IJ378" s="203">
        <f>+'PPFF 2022'!HI378</f>
        <v>0</v>
      </c>
      <c r="IK378" s="204">
        <f>+'PPFF 2022'!HJ378</f>
        <v>0</v>
      </c>
      <c r="IL378" s="215">
        <f t="shared" si="640"/>
        <v>0</v>
      </c>
      <c r="IM378" s="203">
        <f>+'PPFF 2022'!HK378</f>
        <v>0</v>
      </c>
      <c r="IN378" s="204">
        <f>+'PPFF 2022'!HL378</f>
        <v>0</v>
      </c>
      <c r="IO378" s="215">
        <f t="shared" si="641"/>
        <v>0</v>
      </c>
      <c r="IP378" s="203">
        <f>+'PPFF 2022'!HM378</f>
        <v>0</v>
      </c>
      <c r="IQ378" s="204">
        <f>+'PPFF 2022'!HN378</f>
        <v>0</v>
      </c>
      <c r="IR378" s="215">
        <f t="shared" si="642"/>
        <v>0</v>
      </c>
      <c r="IS378" s="203">
        <f>+'PPFF 2022'!HO378</f>
        <v>0</v>
      </c>
      <c r="IT378" s="204">
        <f>+'PPFF 2022'!HP378</f>
        <v>0</v>
      </c>
      <c r="IU378" s="215">
        <f t="shared" si="643"/>
        <v>0</v>
      </c>
      <c r="IV378" s="203">
        <f>+'PPFF 2022'!HQ378</f>
        <v>0</v>
      </c>
      <c r="IW378" s="204">
        <f>+'PPFF 2022'!HR378</f>
        <v>0</v>
      </c>
      <c r="IX378" s="215">
        <f t="shared" si="644"/>
        <v>0</v>
      </c>
      <c r="IY378" s="203">
        <f>+'PPFF 2022'!HS378</f>
        <v>0</v>
      </c>
      <c r="IZ378" s="204">
        <f>+'PPFF 2022'!HT378</f>
        <v>0</v>
      </c>
      <c r="JA378" s="215">
        <f t="shared" si="645"/>
        <v>0</v>
      </c>
      <c r="JB378" s="203">
        <f>+'PPFF 2022'!HU378</f>
        <v>0</v>
      </c>
      <c r="JC378" s="204">
        <f>+'PPFF 2022'!HV378</f>
        <v>0</v>
      </c>
      <c r="JD378" s="215">
        <f t="shared" si="646"/>
        <v>0</v>
      </c>
      <c r="JE378" s="203">
        <f>+'PPFF 2022'!HW378</f>
        <v>0</v>
      </c>
      <c r="JF378" s="204">
        <f>+'PPFF 2022'!HX378</f>
        <v>0</v>
      </c>
      <c r="JG378" s="215">
        <f t="shared" si="647"/>
        <v>0</v>
      </c>
      <c r="JH378" s="203">
        <f>+'PPFF 2022'!HY378</f>
        <v>0</v>
      </c>
      <c r="JI378" s="204">
        <f>+'PPFF 2022'!HZ378</f>
        <v>0</v>
      </c>
      <c r="JJ378" s="215">
        <f t="shared" si="648"/>
        <v>0</v>
      </c>
      <c r="JK378" s="203">
        <f>+'PPFF 2022'!IA378</f>
        <v>0</v>
      </c>
      <c r="JL378" s="204">
        <f>+'PPFF 2022'!IB378</f>
        <v>0</v>
      </c>
      <c r="JM378" s="218">
        <f t="shared" si="649"/>
        <v>0</v>
      </c>
      <c r="JN378" s="224">
        <f>+'PPFF 2022'!IH378</f>
        <v>0</v>
      </c>
      <c r="JO378" s="225">
        <f>+'PPFF 2022'!II378</f>
        <v>0</v>
      </c>
      <c r="JP378" s="212">
        <f t="shared" si="650"/>
        <v>0</v>
      </c>
      <c r="JQ378" s="224">
        <f>+'PPFF 2022'!IJ378</f>
        <v>0</v>
      </c>
      <c r="JR378" s="225">
        <f>+'PPFF 2022'!IK378</f>
        <v>0</v>
      </c>
      <c r="JS378" s="212">
        <f t="shared" si="651"/>
        <v>0</v>
      </c>
      <c r="JT378" s="224">
        <f>+'PPFF 2022'!IL378</f>
        <v>0</v>
      </c>
      <c r="JU378" s="225">
        <f>+'PPFF 2022'!IM378</f>
        <v>0</v>
      </c>
      <c r="JV378" s="212">
        <f t="shared" si="652"/>
        <v>0</v>
      </c>
      <c r="JW378" s="224">
        <f>+'PPFF 2022'!IN378</f>
        <v>0</v>
      </c>
      <c r="JX378" s="225">
        <f>+'PPFF 2022'!IO378</f>
        <v>0</v>
      </c>
      <c r="JY378" s="212">
        <f t="shared" si="653"/>
        <v>0</v>
      </c>
      <c r="JZ378" s="224">
        <f>+'PPFF 2022'!IP378</f>
        <v>0</v>
      </c>
      <c r="KA378" s="225">
        <f>+'PPFF 2022'!IQ378</f>
        <v>0</v>
      </c>
      <c r="KB378" s="212">
        <f t="shared" si="654"/>
        <v>0</v>
      </c>
      <c r="KC378" s="224">
        <f>+'PPFF 2022'!IR378</f>
        <v>0</v>
      </c>
      <c r="KD378" s="225">
        <f>+'PPFF 2022'!IS378</f>
        <v>0</v>
      </c>
      <c r="KE378" s="212">
        <f t="shared" si="655"/>
        <v>0</v>
      </c>
      <c r="KF378" s="224">
        <f>+'PPFF 2022'!IT378</f>
        <v>0</v>
      </c>
      <c r="KG378" s="225">
        <f>+'PPFF 2022'!IU378</f>
        <v>0</v>
      </c>
      <c r="KH378" s="212">
        <f t="shared" si="656"/>
        <v>0</v>
      </c>
      <c r="KI378" s="224">
        <f>+'PPFF 2022'!IV378</f>
        <v>0</v>
      </c>
      <c r="KJ378" s="225">
        <f>+'PPFF 2022'!IW378</f>
        <v>0</v>
      </c>
      <c r="KK378" s="212">
        <f t="shared" si="657"/>
        <v>0</v>
      </c>
      <c r="KL378" s="224">
        <f>+'PPFF 2022'!IX378</f>
        <v>0</v>
      </c>
      <c r="KM378" s="225">
        <f>+'PPFF 2022'!IY378</f>
        <v>0</v>
      </c>
      <c r="KN378" s="212">
        <f t="shared" si="658"/>
        <v>0</v>
      </c>
      <c r="KO378" s="224">
        <f>+'PPFF 2022'!IZ378</f>
        <v>0</v>
      </c>
      <c r="KP378" s="225">
        <f>+'PPFF 2022'!JA378</f>
        <v>0</v>
      </c>
      <c r="KQ378" s="212">
        <f t="shared" si="659"/>
        <v>0</v>
      </c>
      <c r="KR378" s="224">
        <f>+'PPFF 2022'!JB378</f>
        <v>0</v>
      </c>
      <c r="KS378" s="225">
        <f>+'PPFF 2022'!JC378</f>
        <v>0</v>
      </c>
      <c r="KT378" s="212">
        <f t="shared" si="660"/>
        <v>0</v>
      </c>
      <c r="KU378" s="224">
        <f>+'PPFF 2022'!JD378</f>
        <v>0</v>
      </c>
      <c r="KV378" s="225">
        <f>+'PPFF 2022'!JE378</f>
        <v>0</v>
      </c>
      <c r="KW378" s="212">
        <f t="shared" si="661"/>
        <v>0</v>
      </c>
      <c r="KX378" s="224">
        <f>+'PPFF 2022'!JK378</f>
        <v>0</v>
      </c>
      <c r="KY378" s="230">
        <f>+'PPFF 2022'!JL378</f>
        <v>0</v>
      </c>
      <c r="KZ378" s="224">
        <f>+'PPFF 2022'!JM378</f>
        <v>0</v>
      </c>
      <c r="LA378" s="230">
        <f>+'PPFF 2022'!JN378</f>
        <v>0</v>
      </c>
      <c r="LB378" s="224">
        <f>+'PPFF 2022'!JO378</f>
        <v>0</v>
      </c>
      <c r="LC378" s="230">
        <f>+'PPFF 2022'!JP378</f>
        <v>0</v>
      </c>
      <c r="LD378" s="224">
        <f>+'PPFF 2022'!JQ378</f>
        <v>0</v>
      </c>
      <c r="LE378" s="230">
        <f>+'PPFF 2022'!JR378</f>
        <v>0</v>
      </c>
      <c r="LF378" s="224">
        <f>+'PPFF 2022'!JS378</f>
        <v>0</v>
      </c>
      <c r="LG378" s="230">
        <f>+'PPFF 2022'!JT378</f>
        <v>0</v>
      </c>
      <c r="LH378" s="224">
        <f>+'PPFF 2022'!JU378</f>
        <v>0</v>
      </c>
      <c r="LI378" s="230">
        <f>+'PPFF 2022'!JV378</f>
        <v>0</v>
      </c>
      <c r="LJ378" s="224">
        <f>+'PPFF 2022'!JW378</f>
        <v>0</v>
      </c>
      <c r="LK378" s="230">
        <f>+'PPFF 2022'!JX378</f>
        <v>0</v>
      </c>
      <c r="LL378" s="224">
        <f>+'PPFF 2022'!JY378</f>
        <v>0</v>
      </c>
      <c r="LM378" s="230">
        <f>+'PPFF 2022'!JZ378</f>
        <v>0</v>
      </c>
      <c r="LN378" s="224">
        <f>+'PPFF 2022'!KA378</f>
        <v>0</v>
      </c>
      <c r="LO378" s="230">
        <f>+'PPFF 2022'!KB378</f>
        <v>0</v>
      </c>
      <c r="LP378" s="224">
        <f>+'PPFF 2022'!KC378</f>
        <v>0</v>
      </c>
      <c r="LQ378" s="230">
        <f>+'PPFF 2022'!KD378</f>
        <v>0</v>
      </c>
      <c r="LR378" s="224">
        <f>+'PPFF 2022'!KE378</f>
        <v>0</v>
      </c>
      <c r="LS378" s="230">
        <f>+'PPFF 2022'!KF378</f>
        <v>0</v>
      </c>
      <c r="LT378" s="224">
        <f>+'PPFF 2022'!KG378</f>
        <v>0</v>
      </c>
      <c r="LU378" s="230">
        <f>+'PPFF 2022'!KH378</f>
        <v>0</v>
      </c>
      <c r="LV378" s="234">
        <f>+'PPFF 2022'!KN378</f>
        <v>0</v>
      </c>
      <c r="LW378" s="234">
        <f>+'PPFF 2022'!KP378</f>
        <v>0</v>
      </c>
      <c r="LX378" s="234">
        <f>+'PPFF 2022'!KR378</f>
        <v>0</v>
      </c>
      <c r="LY378" s="234">
        <f>+'PPFF 2022'!KT378</f>
        <v>0</v>
      </c>
      <c r="LZ378" s="234">
        <f>+'PPFF 2022'!KV378</f>
        <v>0</v>
      </c>
      <c r="MA378" s="234">
        <f>+'PPFF 2022'!KX378</f>
        <v>0</v>
      </c>
      <c r="MB378" s="234">
        <f>+'PPFF 2022'!KZ378</f>
        <v>0</v>
      </c>
      <c r="MC378" s="234">
        <f>+'PPFF 2022'!LB378</f>
        <v>0</v>
      </c>
      <c r="MD378" s="234">
        <f>+'PPFF 2022'!LD378</f>
        <v>0</v>
      </c>
      <c r="ME378" s="234">
        <f>+'PPFF 2022'!LF378</f>
        <v>0</v>
      </c>
      <c r="MF378" s="234">
        <f>+'PPFF 2022'!LH378</f>
        <v>0</v>
      </c>
      <c r="MG378" s="234">
        <f>+'PPFF 2022'!LJ378</f>
        <v>0</v>
      </c>
      <c r="MH378" s="190">
        <f>+'PPFF 2022'!LN378/6</f>
        <v>0</v>
      </c>
      <c r="MI378" s="190">
        <f>+'PPFF 2022'!LP378/6</f>
        <v>0</v>
      </c>
      <c r="MJ378" s="190">
        <f>+'PPFF 2022'!LR378/6</f>
        <v>0</v>
      </c>
      <c r="MK378" s="190">
        <f>+'PPFF 2022'!LT378/6</f>
        <v>0</v>
      </c>
      <c r="ML378" s="190">
        <f>+'PPFF 2022'!LV378/6</f>
        <v>0</v>
      </c>
      <c r="MM378" s="190">
        <f>+'PPFF 2022'!LX378/6</f>
        <v>0</v>
      </c>
      <c r="MN378" s="239">
        <f>+'PPFF 2022'!LZ378/6</f>
        <v>0</v>
      </c>
      <c r="MO378" s="190">
        <f>+'PPFF 2022'!MB378/6</f>
        <v>0</v>
      </c>
      <c r="MP378" s="190">
        <f>+'PPFF 2022'!MD378/6</f>
        <v>0</v>
      </c>
      <c r="MQ378" s="190">
        <f>+'PPFF 2022'!MF378/6</f>
        <v>0</v>
      </c>
      <c r="MR378" s="190">
        <f>+'PPFF 2022'!MH378/6</f>
        <v>0</v>
      </c>
      <c r="MS378" s="190">
        <f>+'PPFF 2022'!MJ378/6</f>
        <v>0</v>
      </c>
      <c r="MT378" s="104">
        <f>+'PPFF 2022'!MN378</f>
        <v>0</v>
      </c>
      <c r="MU378" s="104">
        <f>+'PPFF 2022'!MP378</f>
        <v>0</v>
      </c>
      <c r="MV378" s="104">
        <f>+'PPFF 2022'!MR378</f>
        <v>0</v>
      </c>
      <c r="MW378" s="104">
        <f>+'PPFF 2022'!MT378</f>
        <v>0</v>
      </c>
      <c r="MX378" s="104">
        <f>+'PPFF 2022'!MV378</f>
        <v>0</v>
      </c>
      <c r="MY378" s="104">
        <f>+'PPFF 2022'!MX378</f>
        <v>0</v>
      </c>
      <c r="MZ378" s="104">
        <f>+'PPFF 2022'!MZ378</f>
        <v>0</v>
      </c>
      <c r="NA378" s="104">
        <f>+'PPFF 2022'!NB378</f>
        <v>0</v>
      </c>
      <c r="NB378" s="104">
        <f>+'PPFF 2022'!ND378</f>
        <v>0</v>
      </c>
      <c r="NC378" s="104">
        <f>+'PPFF 2022'!NF378</f>
        <v>0</v>
      </c>
      <c r="ND378" s="104">
        <f>+'PPFF 2022'!NH378</f>
        <v>0</v>
      </c>
      <c r="NE378" s="104">
        <f>+'PPFF 2022'!NJ378</f>
        <v>0</v>
      </c>
    </row>
    <row r="379" spans="1:369" s="88" customFormat="1" ht="10.5" x14ac:dyDescent="0.25">
      <c r="A379" s="89" t="s">
        <v>36</v>
      </c>
      <c r="B379" s="90" t="s">
        <v>126</v>
      </c>
      <c r="C379" s="90">
        <v>406</v>
      </c>
      <c r="D379" s="90" t="s">
        <v>344</v>
      </c>
      <c r="E379" s="91" t="s">
        <v>36</v>
      </c>
      <c r="F379" s="92" t="s">
        <v>37</v>
      </c>
      <c r="G379" s="92" t="s">
        <v>352</v>
      </c>
      <c r="H379" s="155">
        <v>14253</v>
      </c>
      <c r="I379" s="92" t="s">
        <v>544</v>
      </c>
      <c r="J379" s="171">
        <f>+'PPFF 2022'!J379+'PPFF 2022'!K379</f>
        <v>0</v>
      </c>
      <c r="K379" s="171">
        <f>+'PPFF 2022'!L379+'PPFF 2022'!M379</f>
        <v>0</v>
      </c>
      <c r="L379" s="171">
        <f>+'PPFF 2022'!N379+'PPFF 2022'!O379</f>
        <v>0</v>
      </c>
      <c r="M379" s="171">
        <f>+'PPFF 2022'!P379+'PPFF 2022'!Q379</f>
        <v>0</v>
      </c>
      <c r="N379" s="171">
        <f>+'PPFF 2022'!R379+'PPFF 2022'!S379</f>
        <v>0</v>
      </c>
      <c r="O379" s="171">
        <f>+'PPFF 2022'!T379+'PPFF 2022'!U379</f>
        <v>0</v>
      </c>
      <c r="P379" s="171">
        <f>+'PPFF 2022'!V379+'PPFF 2022'!W379</f>
        <v>0</v>
      </c>
      <c r="Q379" s="171">
        <f>+'PPFF 2022'!X379+'PPFF 2022'!Y379</f>
        <v>0</v>
      </c>
      <c r="R379" s="171">
        <f>+'PPFF 2022'!Z379+'PPFF 2022'!AA379</f>
        <v>0</v>
      </c>
      <c r="S379" s="171">
        <f>+'PPFF 2022'!AB379+'PPFF 2022'!AC379</f>
        <v>0</v>
      </c>
      <c r="T379" s="171">
        <f>+'PPFF 2022'!AD379+'PPFF 2022'!AE379</f>
        <v>0</v>
      </c>
      <c r="U379" s="171">
        <f>+'PPFF 2022'!AF379+'PPFF 2022'!AG379</f>
        <v>0</v>
      </c>
      <c r="V379" s="93">
        <f>+'PPFF 2022'!AM379</f>
        <v>0</v>
      </c>
      <c r="W379" s="95">
        <f>+'PPFF 2022'!AN379</f>
        <v>0</v>
      </c>
      <c r="X379" s="98">
        <f>+('PPFF 2022'!AM379+'PPFF 2022'!AN379)/13</f>
        <v>0</v>
      </c>
      <c r="Y379" s="93">
        <f>+'PPFF 2022'!AO379</f>
        <v>0</v>
      </c>
      <c r="Z379" s="95">
        <f>+'PPFF 2022'!AP379</f>
        <v>0</v>
      </c>
      <c r="AA379" s="98">
        <f>+('PPFF 2022'!AO379+'PPFF 2022'!AP379)/13</f>
        <v>0</v>
      </c>
      <c r="AB379" s="93">
        <f>+'PPFF 2022'!AQ379</f>
        <v>0</v>
      </c>
      <c r="AC379" s="95">
        <f>+'PPFF 2022'!AR379</f>
        <v>0</v>
      </c>
      <c r="AD379" s="98">
        <f t="shared" si="568"/>
        <v>0</v>
      </c>
      <c r="AE379" s="93">
        <f>+'PPFF 2022'!AS379</f>
        <v>0</v>
      </c>
      <c r="AF379" s="95">
        <f>+'PPFF 2022'!AT379</f>
        <v>0</v>
      </c>
      <c r="AG379" s="98">
        <f t="shared" si="569"/>
        <v>0</v>
      </c>
      <c r="AH379" s="93">
        <f>+'PPFF 2022'!AU379</f>
        <v>0</v>
      </c>
      <c r="AI379" s="95">
        <f>+'PPFF 2022'!AV379</f>
        <v>0</v>
      </c>
      <c r="AJ379" s="98">
        <f t="shared" si="570"/>
        <v>0</v>
      </c>
      <c r="AK379" s="93">
        <f>+'PPFF 2022'!AW379</f>
        <v>0</v>
      </c>
      <c r="AL379" s="95">
        <f>+'PPFF 2022'!AX379</f>
        <v>0</v>
      </c>
      <c r="AM379" s="98">
        <f t="shared" si="571"/>
        <v>0</v>
      </c>
      <c r="AN379" s="93">
        <f>+'PPFF 2022'!AY379</f>
        <v>0</v>
      </c>
      <c r="AO379" s="95">
        <f>+'PPFF 2022'!AZ379</f>
        <v>0</v>
      </c>
      <c r="AP379" s="98">
        <f t="shared" si="572"/>
        <v>0</v>
      </c>
      <c r="AQ379" s="93">
        <f>+'PPFF 2022'!BA379</f>
        <v>0</v>
      </c>
      <c r="AR379" s="95">
        <f>+'PPFF 2022'!BB379</f>
        <v>0</v>
      </c>
      <c r="AS379" s="98">
        <f t="shared" si="573"/>
        <v>0</v>
      </c>
      <c r="AT379" s="93">
        <f>+'PPFF 2022'!BC379</f>
        <v>0</v>
      </c>
      <c r="AU379" s="95">
        <f>+'PPFF 2022'!BD379</f>
        <v>0</v>
      </c>
      <c r="AV379" s="98">
        <f t="shared" si="574"/>
        <v>0</v>
      </c>
      <c r="AW379" s="93">
        <f>+'PPFF 2022'!BE379</f>
        <v>0</v>
      </c>
      <c r="AX379" s="95">
        <f>+'PPFF 2022'!BF379</f>
        <v>0</v>
      </c>
      <c r="AY379" s="98">
        <f t="shared" si="575"/>
        <v>0</v>
      </c>
      <c r="AZ379" s="93">
        <f>+'PPFF 2022'!BG379</f>
        <v>0</v>
      </c>
      <c r="BA379" s="95">
        <f>+'PPFF 2022'!BH379</f>
        <v>0</v>
      </c>
      <c r="BB379" s="98">
        <f t="shared" si="576"/>
        <v>0</v>
      </c>
      <c r="BC379" s="93">
        <f>+'PPFF 2022'!BI379</f>
        <v>0</v>
      </c>
      <c r="BD379" s="95">
        <f>+'PPFF 2022'!BJ379</f>
        <v>0</v>
      </c>
      <c r="BE379" s="97">
        <f t="shared" si="577"/>
        <v>0</v>
      </c>
      <c r="BF379" s="107">
        <f>+'PPFF 2022'!BP379</f>
        <v>0</v>
      </c>
      <c r="BG379" s="97">
        <f>+'PPFF 2022'!BQ379</f>
        <v>0</v>
      </c>
      <c r="BH379" s="182">
        <f t="shared" si="578"/>
        <v>0</v>
      </c>
      <c r="BI379" s="107">
        <f>+'PPFF 2022'!BR379</f>
        <v>0</v>
      </c>
      <c r="BJ379" s="97">
        <f>+'PPFF 2022'!BS379</f>
        <v>0</v>
      </c>
      <c r="BK379" s="182">
        <f t="shared" si="579"/>
        <v>0</v>
      </c>
      <c r="BL379" s="107">
        <f>+'PPFF 2022'!BT379</f>
        <v>0</v>
      </c>
      <c r="BM379" s="97">
        <f>+'PPFF 2022'!BU379</f>
        <v>0</v>
      </c>
      <c r="BN379" s="182">
        <f t="shared" si="580"/>
        <v>0</v>
      </c>
      <c r="BO379" s="107">
        <f>+'PPFF 2022'!BV379</f>
        <v>0</v>
      </c>
      <c r="BP379" s="97">
        <f>+'PPFF 2022'!BW379</f>
        <v>0</v>
      </c>
      <c r="BQ379" s="182">
        <f t="shared" si="581"/>
        <v>0</v>
      </c>
      <c r="BR379" s="107">
        <f>+'PPFF 2022'!BX379</f>
        <v>0</v>
      </c>
      <c r="BS379" s="97">
        <f>+'PPFF 2022'!BY379</f>
        <v>0</v>
      </c>
      <c r="BT379" s="182">
        <f t="shared" si="582"/>
        <v>0</v>
      </c>
      <c r="BU379" s="107">
        <f>+'PPFF 2022'!BZ379</f>
        <v>0</v>
      </c>
      <c r="BV379" s="97">
        <f>+'PPFF 2022'!CA379</f>
        <v>0</v>
      </c>
      <c r="BW379" s="182">
        <f t="shared" si="583"/>
        <v>0</v>
      </c>
      <c r="BX379" s="107">
        <f>+'PPFF 2022'!CB379</f>
        <v>0</v>
      </c>
      <c r="BY379" s="97">
        <f>+'PPFF 2022'!CC379</f>
        <v>0</v>
      </c>
      <c r="BZ379" s="182">
        <f t="shared" si="584"/>
        <v>0</v>
      </c>
      <c r="CA379" s="107">
        <f>+'PPFF 2022'!CD379</f>
        <v>0</v>
      </c>
      <c r="CB379" s="97">
        <f>+'PPFF 2022'!CE379</f>
        <v>0</v>
      </c>
      <c r="CC379" s="182">
        <f t="shared" si="585"/>
        <v>0</v>
      </c>
      <c r="CD379" s="107">
        <f>+'PPFF 2022'!CF379</f>
        <v>0</v>
      </c>
      <c r="CE379" s="97">
        <f>+'PPFF 2022'!CG379</f>
        <v>0</v>
      </c>
      <c r="CF379" s="182">
        <f t="shared" si="586"/>
        <v>0</v>
      </c>
      <c r="CG379" s="107">
        <f>+'PPFF 2022'!CH379</f>
        <v>0</v>
      </c>
      <c r="CH379" s="97">
        <f>+'PPFF 2022'!CI379</f>
        <v>0</v>
      </c>
      <c r="CI379" s="182">
        <f t="shared" si="587"/>
        <v>0</v>
      </c>
      <c r="CJ379" s="107">
        <f>+'PPFF 2022'!CJ379</f>
        <v>0</v>
      </c>
      <c r="CK379" s="97">
        <f>+'PPFF 2022'!CK379</f>
        <v>0</v>
      </c>
      <c r="CL379" s="182">
        <f t="shared" si="588"/>
        <v>0</v>
      </c>
      <c r="CM379" s="107">
        <f>+'PPFF 2022'!CL379</f>
        <v>0</v>
      </c>
      <c r="CN379" s="97">
        <f>+'PPFF 2022'!CM379</f>
        <v>0</v>
      </c>
      <c r="CO379" s="187">
        <f t="shared" si="589"/>
        <v>0</v>
      </c>
      <c r="CP379" s="109">
        <f>+'PPFF 2022'!CS379</f>
        <v>0</v>
      </c>
      <c r="CQ379" s="111">
        <f>+'PPFF 2022'!CT379</f>
        <v>0</v>
      </c>
      <c r="CR379" s="98">
        <f t="shared" si="590"/>
        <v>0</v>
      </c>
      <c r="CS379" s="109">
        <f>+'PPFF 2022'!CU379</f>
        <v>0</v>
      </c>
      <c r="CT379" s="111">
        <f>+'PPFF 2022'!CV379</f>
        <v>0</v>
      </c>
      <c r="CU379" s="98">
        <f t="shared" si="591"/>
        <v>0</v>
      </c>
      <c r="CV379" s="109">
        <f>+'PPFF 2022'!CW379</f>
        <v>0</v>
      </c>
      <c r="CW379" s="111">
        <f>+'PPFF 2022'!CX379</f>
        <v>0</v>
      </c>
      <c r="CX379" s="98">
        <f t="shared" si="592"/>
        <v>0</v>
      </c>
      <c r="CY379" s="109">
        <f>+'PPFF 2022'!CY379</f>
        <v>0</v>
      </c>
      <c r="CZ379" s="111">
        <f>+'PPFF 2022'!CZ379</f>
        <v>0</v>
      </c>
      <c r="DA379" s="98">
        <f t="shared" si="593"/>
        <v>0</v>
      </c>
      <c r="DB379" s="109">
        <f>+'PPFF 2022'!DA379</f>
        <v>0</v>
      </c>
      <c r="DC379" s="111">
        <f>+'PPFF 2022'!DB379</f>
        <v>0</v>
      </c>
      <c r="DD379" s="98">
        <f t="shared" si="594"/>
        <v>0</v>
      </c>
      <c r="DE379" s="109">
        <f>+'PPFF 2022'!DC379</f>
        <v>0</v>
      </c>
      <c r="DF379" s="111">
        <f>+'PPFF 2022'!DD379</f>
        <v>0</v>
      </c>
      <c r="DG379" s="98">
        <f t="shared" si="595"/>
        <v>0</v>
      </c>
      <c r="DH379" s="109">
        <f>+'PPFF 2022'!DE379</f>
        <v>0</v>
      </c>
      <c r="DI379" s="111">
        <f>+'PPFF 2022'!DF379</f>
        <v>0</v>
      </c>
      <c r="DJ379" s="98">
        <f t="shared" si="596"/>
        <v>0</v>
      </c>
      <c r="DK379" s="109">
        <f>+'PPFF 2022'!DG379</f>
        <v>0</v>
      </c>
      <c r="DL379" s="111">
        <f>+'PPFF 2022'!DH379</f>
        <v>0</v>
      </c>
      <c r="DM379" s="98">
        <f t="shared" si="597"/>
        <v>0</v>
      </c>
      <c r="DN379" s="109">
        <f>+'PPFF 2022'!DI379</f>
        <v>0</v>
      </c>
      <c r="DO379" s="111">
        <f>+'PPFF 2022'!DJ379</f>
        <v>0</v>
      </c>
      <c r="DP379" s="98">
        <f t="shared" si="598"/>
        <v>0</v>
      </c>
      <c r="DQ379" s="109">
        <f>+'PPFF 2022'!DK379</f>
        <v>0</v>
      </c>
      <c r="DR379" s="111">
        <f>+'PPFF 2022'!DL379</f>
        <v>0</v>
      </c>
      <c r="DS379" s="98">
        <f t="shared" si="599"/>
        <v>0</v>
      </c>
      <c r="DT379" s="109">
        <f>+'PPFF 2022'!DM379</f>
        <v>0</v>
      </c>
      <c r="DU379" s="111">
        <f>+'PPFF 2022'!DN379</f>
        <v>0</v>
      </c>
      <c r="DV379" s="98">
        <f t="shared" si="600"/>
        <v>0</v>
      </c>
      <c r="DW379" s="109">
        <f>+'PPFF 2022'!DO379</f>
        <v>0</v>
      </c>
      <c r="DX379" s="111">
        <f>+'PPFF 2022'!DP379</f>
        <v>0</v>
      </c>
      <c r="DY379" s="107">
        <f t="shared" si="601"/>
        <v>0</v>
      </c>
      <c r="DZ379" s="109">
        <f>+'PPFF 2022'!DV379</f>
        <v>0</v>
      </c>
      <c r="EA379" s="111">
        <f>+'PPFF 2022'!DW379</f>
        <v>0</v>
      </c>
      <c r="EB379" s="98">
        <f t="shared" si="602"/>
        <v>0</v>
      </c>
      <c r="EC379" s="111">
        <f>+'PPFF 2022'!DX379</f>
        <v>0</v>
      </c>
      <c r="ED379" s="111">
        <f>+'PPFF 2022'!DY379</f>
        <v>0</v>
      </c>
      <c r="EE379" s="98">
        <f t="shared" si="603"/>
        <v>0</v>
      </c>
      <c r="EF379" s="111">
        <f>+'PPFF 2022'!DZ379</f>
        <v>0</v>
      </c>
      <c r="EG379" s="111">
        <f>+'PPFF 2022'!EA379</f>
        <v>0</v>
      </c>
      <c r="EH379" s="98">
        <f t="shared" si="604"/>
        <v>0</v>
      </c>
      <c r="EI379" s="111">
        <f>+'PPFF 2022'!EB379</f>
        <v>0</v>
      </c>
      <c r="EJ379" s="111">
        <f>+'PPFF 2022'!EC379</f>
        <v>0</v>
      </c>
      <c r="EK379" s="98">
        <f t="shared" si="605"/>
        <v>0</v>
      </c>
      <c r="EL379" s="111">
        <f>+'PPFF 2022'!ED379</f>
        <v>0</v>
      </c>
      <c r="EM379" s="111">
        <f>+'PPFF 2022'!EE379</f>
        <v>0</v>
      </c>
      <c r="EN379" s="98">
        <f t="shared" si="606"/>
        <v>0</v>
      </c>
      <c r="EO379" s="111">
        <f>+'PPFF 2022'!EF379</f>
        <v>0</v>
      </c>
      <c r="EP379" s="111">
        <f>+'PPFF 2022'!EG379</f>
        <v>0</v>
      </c>
      <c r="EQ379" s="98">
        <f t="shared" si="607"/>
        <v>0</v>
      </c>
      <c r="ER379" s="111">
        <f>+'PPFF 2022'!EH379</f>
        <v>0</v>
      </c>
      <c r="ES379" s="111">
        <f>+'PPFF 2022'!EI379</f>
        <v>0</v>
      </c>
      <c r="ET379" s="98">
        <f t="shared" si="608"/>
        <v>0</v>
      </c>
      <c r="EU379" s="111">
        <f>+'PPFF 2022'!EJ379</f>
        <v>0</v>
      </c>
      <c r="EV379" s="111">
        <f>+'PPFF 2022'!EK379</f>
        <v>0</v>
      </c>
      <c r="EW379" s="98">
        <f t="shared" si="609"/>
        <v>0</v>
      </c>
      <c r="EX379" s="111">
        <f>+'PPFF 2022'!EL379</f>
        <v>0</v>
      </c>
      <c r="EY379" s="111">
        <f>+'PPFF 2022'!EM379</f>
        <v>0</v>
      </c>
      <c r="EZ379" s="98">
        <f t="shared" si="610"/>
        <v>0</v>
      </c>
      <c r="FA379" s="111">
        <f>+'PPFF 2022'!EN379</f>
        <v>0</v>
      </c>
      <c r="FB379" s="111">
        <f>+'PPFF 2022'!EO379</f>
        <v>0</v>
      </c>
      <c r="FC379" s="98">
        <f t="shared" si="611"/>
        <v>0</v>
      </c>
      <c r="FD379" s="111">
        <f>+'PPFF 2022'!EP379</f>
        <v>0</v>
      </c>
      <c r="FE379" s="111">
        <f>+'PPFF 2022'!EQ379</f>
        <v>0</v>
      </c>
      <c r="FF379" s="98">
        <f t="shared" si="612"/>
        <v>0</v>
      </c>
      <c r="FG379" s="111">
        <f>+'PPFF 2022'!ER379</f>
        <v>0</v>
      </c>
      <c r="FH379" s="111">
        <f>+'PPFF 2022'!ES379</f>
        <v>0</v>
      </c>
      <c r="FI379" s="97">
        <f t="shared" si="613"/>
        <v>0</v>
      </c>
      <c r="FJ379" s="108">
        <f>+'PPFF 2022'!EY379</f>
        <v>0</v>
      </c>
      <c r="FK379" s="103">
        <f>+'PPFF 2022'!EZ379</f>
        <v>30</v>
      </c>
      <c r="FL379" s="193">
        <f t="shared" si="614"/>
        <v>0.3</v>
      </c>
      <c r="FM379" s="203">
        <f>+'PPFF 2022'!FA379</f>
        <v>0</v>
      </c>
      <c r="FN379" s="204">
        <f>+'PPFF 2022'!FB379</f>
        <v>0</v>
      </c>
      <c r="FO379" s="202">
        <f t="shared" si="615"/>
        <v>0</v>
      </c>
      <c r="FP379" s="203">
        <f>+'PPFF 2022'!FC379</f>
        <v>0</v>
      </c>
      <c r="FQ379" s="204">
        <f>+'PPFF 2022'!FD379</f>
        <v>0</v>
      </c>
      <c r="FR379" s="202">
        <f t="shared" si="616"/>
        <v>0</v>
      </c>
      <c r="FS379" s="203">
        <f>+'PPFF 2022'!FE379</f>
        <v>0</v>
      </c>
      <c r="FT379" s="204">
        <f>+'PPFF 2022'!FF379</f>
        <v>0</v>
      </c>
      <c r="FU379" s="202">
        <f t="shared" si="617"/>
        <v>0</v>
      </c>
      <c r="FV379" s="203">
        <f>+'PPFF 2022'!FG379</f>
        <v>0</v>
      </c>
      <c r="FW379" s="204">
        <f>+'PPFF 2022'!FH379</f>
        <v>0</v>
      </c>
      <c r="FX379" s="202">
        <f t="shared" si="618"/>
        <v>0</v>
      </c>
      <c r="FY379" s="203">
        <f>+'PPFF 2022'!FI379</f>
        <v>0</v>
      </c>
      <c r="FZ379" s="204">
        <f>+'PPFF 2022'!FJ379</f>
        <v>0</v>
      </c>
      <c r="GA379" s="202">
        <f t="shared" si="619"/>
        <v>0</v>
      </c>
      <c r="GB379" s="203">
        <f>+'PPFF 2022'!FK379</f>
        <v>0</v>
      </c>
      <c r="GC379" s="204">
        <f>+'PPFF 2022'!FL379</f>
        <v>0</v>
      </c>
      <c r="GD379" s="202">
        <f t="shared" si="620"/>
        <v>0</v>
      </c>
      <c r="GE379" s="203">
        <f>+'PPFF 2022'!FM379</f>
        <v>0</v>
      </c>
      <c r="GF379" s="204">
        <f>+'PPFF 2022'!FN379</f>
        <v>0</v>
      </c>
      <c r="GG379" s="202">
        <f t="shared" si="621"/>
        <v>0</v>
      </c>
      <c r="GH379" s="203">
        <f>+'PPFF 2022'!FO379</f>
        <v>0</v>
      </c>
      <c r="GI379" s="204">
        <f>+'PPFF 2022'!FP379</f>
        <v>0</v>
      </c>
      <c r="GJ379" s="202">
        <f t="shared" si="622"/>
        <v>0</v>
      </c>
      <c r="GK379" s="203">
        <f>+'PPFF 2022'!FQ379</f>
        <v>0</v>
      </c>
      <c r="GL379" s="204">
        <f>+'PPFF 2022'!FR379</f>
        <v>0</v>
      </c>
      <c r="GM379" s="202">
        <f t="shared" si="623"/>
        <v>0</v>
      </c>
      <c r="GN379" s="203">
        <f>+'PPFF 2022'!FS379</f>
        <v>0</v>
      </c>
      <c r="GO379" s="204">
        <f>+'PPFF 2022'!FT379</f>
        <v>0</v>
      </c>
      <c r="GP379" s="202">
        <f t="shared" si="624"/>
        <v>0</v>
      </c>
      <c r="GQ379" s="203">
        <f>+'PPFF 2022'!FU379</f>
        <v>0</v>
      </c>
      <c r="GR379" s="204">
        <f>+'PPFF 2022'!FV379</f>
        <v>0</v>
      </c>
      <c r="GS379" s="209">
        <f t="shared" si="625"/>
        <v>0</v>
      </c>
      <c r="GT379" s="203">
        <f>+'PPFF 2022'!GB379</f>
        <v>0</v>
      </c>
      <c r="GU379" s="204">
        <f>+'PPFF 2022'!GC379</f>
        <v>0</v>
      </c>
      <c r="GV379" s="202">
        <f t="shared" si="626"/>
        <v>0</v>
      </c>
      <c r="GW379" s="203">
        <f>+'PPFF 2022'!GD379</f>
        <v>0</v>
      </c>
      <c r="GX379" s="204">
        <f>+'PPFF 2022'!GE379</f>
        <v>0</v>
      </c>
      <c r="GY379" s="202">
        <f t="shared" si="627"/>
        <v>0</v>
      </c>
      <c r="GZ379" s="203">
        <f>+'PPFF 2022'!GF379</f>
        <v>0</v>
      </c>
      <c r="HA379" s="204">
        <f>+'PPFF 2022'!GG379</f>
        <v>0</v>
      </c>
      <c r="HB379" s="202">
        <f t="shared" si="628"/>
        <v>0</v>
      </c>
      <c r="HC379" s="203">
        <f>+'PPFF 2022'!GH379</f>
        <v>0</v>
      </c>
      <c r="HD379" s="204">
        <f>+'PPFF 2022'!GI379</f>
        <v>0</v>
      </c>
      <c r="HE379" s="202">
        <f t="shared" si="629"/>
        <v>0</v>
      </c>
      <c r="HF379" s="203">
        <f>+'PPFF 2022'!GJ379</f>
        <v>0</v>
      </c>
      <c r="HG379" s="204">
        <f>+'PPFF 2022'!GK379</f>
        <v>0</v>
      </c>
      <c r="HH379" s="202">
        <f t="shared" si="630"/>
        <v>0</v>
      </c>
      <c r="HI379" s="203">
        <f>+'PPFF 2022'!GL379</f>
        <v>0</v>
      </c>
      <c r="HJ379" s="204">
        <f>+'PPFF 2022'!GM379</f>
        <v>0</v>
      </c>
      <c r="HK379" s="202">
        <f t="shared" si="631"/>
        <v>0</v>
      </c>
      <c r="HL379" s="203">
        <f>+'PPFF 2022'!GN379</f>
        <v>0</v>
      </c>
      <c r="HM379" s="204">
        <f>+'PPFF 2022'!GO379</f>
        <v>0</v>
      </c>
      <c r="HN379" s="202">
        <f t="shared" si="632"/>
        <v>0</v>
      </c>
      <c r="HO379" s="203">
        <f>+'PPFF 2022'!GP379</f>
        <v>0</v>
      </c>
      <c r="HP379" s="204">
        <f>+'PPFF 2022'!GQ379</f>
        <v>0</v>
      </c>
      <c r="HQ379" s="202">
        <f t="shared" si="633"/>
        <v>0</v>
      </c>
      <c r="HR379" s="203">
        <f>+'PPFF 2022'!GR379</f>
        <v>0</v>
      </c>
      <c r="HS379" s="204">
        <f>+'PPFF 2022'!GS379</f>
        <v>0</v>
      </c>
      <c r="HT379" s="202">
        <f t="shared" si="634"/>
        <v>0</v>
      </c>
      <c r="HU379" s="203">
        <f>+'PPFF 2022'!GT379</f>
        <v>0</v>
      </c>
      <c r="HV379" s="204">
        <f>+'PPFF 2022'!GU379</f>
        <v>0</v>
      </c>
      <c r="HW379" s="202">
        <f t="shared" si="635"/>
        <v>0</v>
      </c>
      <c r="HX379" s="203">
        <f>+'PPFF 2022'!GV379</f>
        <v>0</v>
      </c>
      <c r="HY379" s="204">
        <f>+'PPFF 2022'!GW379</f>
        <v>0</v>
      </c>
      <c r="HZ379" s="202">
        <f t="shared" si="636"/>
        <v>0</v>
      </c>
      <c r="IA379" s="203">
        <f>+'PPFF 2022'!GX379</f>
        <v>0</v>
      </c>
      <c r="IB379" s="204">
        <f>+'PPFF 2022'!GY379</f>
        <v>0</v>
      </c>
      <c r="IC379" s="209">
        <f t="shared" si="637"/>
        <v>0</v>
      </c>
      <c r="ID379" s="203">
        <f>+'PPFF 2022'!HE379</f>
        <v>0</v>
      </c>
      <c r="IE379" s="204">
        <f>+'PPFF 2022'!HF379</f>
        <v>0</v>
      </c>
      <c r="IF379" s="215">
        <f t="shared" si="638"/>
        <v>0</v>
      </c>
      <c r="IG379" s="203">
        <f>+'PPFF 2022'!HG379</f>
        <v>0</v>
      </c>
      <c r="IH379" s="204">
        <f>+'PPFF 2022'!HH379</f>
        <v>0</v>
      </c>
      <c r="II379" s="215">
        <f t="shared" si="639"/>
        <v>0</v>
      </c>
      <c r="IJ379" s="203">
        <f>+'PPFF 2022'!HI379</f>
        <v>0</v>
      </c>
      <c r="IK379" s="204">
        <f>+'PPFF 2022'!HJ379</f>
        <v>0</v>
      </c>
      <c r="IL379" s="215">
        <f t="shared" si="640"/>
        <v>0</v>
      </c>
      <c r="IM379" s="203">
        <f>+'PPFF 2022'!HK379</f>
        <v>0</v>
      </c>
      <c r="IN379" s="204">
        <f>+'PPFF 2022'!HL379</f>
        <v>0</v>
      </c>
      <c r="IO379" s="215">
        <f t="shared" si="641"/>
        <v>0</v>
      </c>
      <c r="IP379" s="203">
        <f>+'PPFF 2022'!HM379</f>
        <v>0</v>
      </c>
      <c r="IQ379" s="204">
        <f>+'PPFF 2022'!HN379</f>
        <v>0</v>
      </c>
      <c r="IR379" s="215">
        <f t="shared" si="642"/>
        <v>0</v>
      </c>
      <c r="IS379" s="203">
        <f>+'PPFF 2022'!HO379</f>
        <v>0</v>
      </c>
      <c r="IT379" s="204">
        <f>+'PPFF 2022'!HP379</f>
        <v>0</v>
      </c>
      <c r="IU379" s="215">
        <f t="shared" si="643"/>
        <v>0</v>
      </c>
      <c r="IV379" s="203">
        <f>+'PPFF 2022'!HQ379</f>
        <v>0</v>
      </c>
      <c r="IW379" s="204">
        <f>+'PPFF 2022'!HR379</f>
        <v>0</v>
      </c>
      <c r="IX379" s="215">
        <f t="shared" si="644"/>
        <v>0</v>
      </c>
      <c r="IY379" s="203">
        <f>+'PPFF 2022'!HS379</f>
        <v>0</v>
      </c>
      <c r="IZ379" s="204">
        <f>+'PPFF 2022'!HT379</f>
        <v>0</v>
      </c>
      <c r="JA379" s="215">
        <f t="shared" si="645"/>
        <v>0</v>
      </c>
      <c r="JB379" s="203">
        <f>+'PPFF 2022'!HU379</f>
        <v>0</v>
      </c>
      <c r="JC379" s="204">
        <f>+'PPFF 2022'!HV379</f>
        <v>0</v>
      </c>
      <c r="JD379" s="215">
        <f t="shared" si="646"/>
        <v>0</v>
      </c>
      <c r="JE379" s="203">
        <f>+'PPFF 2022'!HW379</f>
        <v>0</v>
      </c>
      <c r="JF379" s="204">
        <f>+'PPFF 2022'!HX379</f>
        <v>0</v>
      </c>
      <c r="JG379" s="215">
        <f t="shared" si="647"/>
        <v>0</v>
      </c>
      <c r="JH379" s="203">
        <f>+'PPFF 2022'!HY379</f>
        <v>0</v>
      </c>
      <c r="JI379" s="204">
        <f>+'PPFF 2022'!HZ379</f>
        <v>0</v>
      </c>
      <c r="JJ379" s="215">
        <f t="shared" si="648"/>
        <v>0</v>
      </c>
      <c r="JK379" s="203">
        <f>+'PPFF 2022'!IA379</f>
        <v>0</v>
      </c>
      <c r="JL379" s="204">
        <f>+'PPFF 2022'!IB379</f>
        <v>0</v>
      </c>
      <c r="JM379" s="218">
        <f t="shared" si="649"/>
        <v>0</v>
      </c>
      <c r="JN379" s="224">
        <f>+'PPFF 2022'!IH379</f>
        <v>0</v>
      </c>
      <c r="JO379" s="225">
        <f>+'PPFF 2022'!II379</f>
        <v>0</v>
      </c>
      <c r="JP379" s="212">
        <f t="shared" si="650"/>
        <v>0</v>
      </c>
      <c r="JQ379" s="224">
        <f>+'PPFF 2022'!IJ379</f>
        <v>0</v>
      </c>
      <c r="JR379" s="225">
        <f>+'PPFF 2022'!IK379</f>
        <v>0</v>
      </c>
      <c r="JS379" s="212">
        <f t="shared" si="651"/>
        <v>0</v>
      </c>
      <c r="JT379" s="224">
        <f>+'PPFF 2022'!IL379</f>
        <v>0</v>
      </c>
      <c r="JU379" s="225">
        <f>+'PPFF 2022'!IM379</f>
        <v>0</v>
      </c>
      <c r="JV379" s="212">
        <f t="shared" si="652"/>
        <v>0</v>
      </c>
      <c r="JW379" s="224">
        <f>+'PPFF 2022'!IN379</f>
        <v>0</v>
      </c>
      <c r="JX379" s="225">
        <f>+'PPFF 2022'!IO379</f>
        <v>0</v>
      </c>
      <c r="JY379" s="212">
        <f t="shared" si="653"/>
        <v>0</v>
      </c>
      <c r="JZ379" s="224">
        <f>+'PPFF 2022'!IP379</f>
        <v>0</v>
      </c>
      <c r="KA379" s="225">
        <f>+'PPFF 2022'!IQ379</f>
        <v>0</v>
      </c>
      <c r="KB379" s="212">
        <f t="shared" si="654"/>
        <v>0</v>
      </c>
      <c r="KC379" s="224">
        <f>+'PPFF 2022'!IR379</f>
        <v>0</v>
      </c>
      <c r="KD379" s="225">
        <f>+'PPFF 2022'!IS379</f>
        <v>0</v>
      </c>
      <c r="KE379" s="212">
        <f t="shared" si="655"/>
        <v>0</v>
      </c>
      <c r="KF379" s="224">
        <f>+'PPFF 2022'!IT379</f>
        <v>0</v>
      </c>
      <c r="KG379" s="225">
        <f>+'PPFF 2022'!IU379</f>
        <v>0</v>
      </c>
      <c r="KH379" s="212">
        <f t="shared" si="656"/>
        <v>0</v>
      </c>
      <c r="KI379" s="224">
        <f>+'PPFF 2022'!IV379</f>
        <v>0</v>
      </c>
      <c r="KJ379" s="225">
        <f>+'PPFF 2022'!IW379</f>
        <v>0</v>
      </c>
      <c r="KK379" s="212">
        <f t="shared" si="657"/>
        <v>0</v>
      </c>
      <c r="KL379" s="224">
        <f>+'PPFF 2022'!IX379</f>
        <v>0</v>
      </c>
      <c r="KM379" s="225">
        <f>+'PPFF 2022'!IY379</f>
        <v>0</v>
      </c>
      <c r="KN379" s="212">
        <f t="shared" si="658"/>
        <v>0</v>
      </c>
      <c r="KO379" s="224">
        <f>+'PPFF 2022'!IZ379</f>
        <v>0</v>
      </c>
      <c r="KP379" s="225">
        <f>+'PPFF 2022'!JA379</f>
        <v>0</v>
      </c>
      <c r="KQ379" s="212">
        <f t="shared" si="659"/>
        <v>0</v>
      </c>
      <c r="KR379" s="224">
        <f>+'PPFF 2022'!JB379</f>
        <v>0</v>
      </c>
      <c r="KS379" s="225">
        <f>+'PPFF 2022'!JC379</f>
        <v>0</v>
      </c>
      <c r="KT379" s="212">
        <f t="shared" si="660"/>
        <v>0</v>
      </c>
      <c r="KU379" s="224">
        <f>+'PPFF 2022'!JD379</f>
        <v>0</v>
      </c>
      <c r="KV379" s="225">
        <f>+'PPFF 2022'!JE379</f>
        <v>0</v>
      </c>
      <c r="KW379" s="212">
        <f t="shared" si="661"/>
        <v>0</v>
      </c>
      <c r="KX379" s="224">
        <f>+'PPFF 2022'!JK379</f>
        <v>0</v>
      </c>
      <c r="KY379" s="230">
        <f>+'PPFF 2022'!JL379</f>
        <v>0</v>
      </c>
      <c r="KZ379" s="224">
        <f>+'PPFF 2022'!JM379</f>
        <v>0</v>
      </c>
      <c r="LA379" s="230">
        <f>+'PPFF 2022'!JN379</f>
        <v>0</v>
      </c>
      <c r="LB379" s="224">
        <f>+'PPFF 2022'!JO379</f>
        <v>0</v>
      </c>
      <c r="LC379" s="230">
        <f>+'PPFF 2022'!JP379</f>
        <v>0</v>
      </c>
      <c r="LD379" s="224">
        <f>+'PPFF 2022'!JQ379</f>
        <v>0</v>
      </c>
      <c r="LE379" s="230">
        <f>+'PPFF 2022'!JR379</f>
        <v>0</v>
      </c>
      <c r="LF379" s="224">
        <f>+'PPFF 2022'!JS379</f>
        <v>0</v>
      </c>
      <c r="LG379" s="230">
        <f>+'PPFF 2022'!JT379</f>
        <v>0</v>
      </c>
      <c r="LH379" s="224">
        <f>+'PPFF 2022'!JU379</f>
        <v>0</v>
      </c>
      <c r="LI379" s="230">
        <f>+'PPFF 2022'!JV379</f>
        <v>0</v>
      </c>
      <c r="LJ379" s="224">
        <f>+'PPFF 2022'!JW379</f>
        <v>0</v>
      </c>
      <c r="LK379" s="230">
        <f>+'PPFF 2022'!JX379</f>
        <v>0</v>
      </c>
      <c r="LL379" s="224">
        <f>+'PPFF 2022'!JY379</f>
        <v>0</v>
      </c>
      <c r="LM379" s="230">
        <f>+'PPFF 2022'!JZ379</f>
        <v>0</v>
      </c>
      <c r="LN379" s="224">
        <f>+'PPFF 2022'!KA379</f>
        <v>0</v>
      </c>
      <c r="LO379" s="230">
        <f>+'PPFF 2022'!KB379</f>
        <v>0</v>
      </c>
      <c r="LP379" s="224">
        <f>+'PPFF 2022'!KC379</f>
        <v>0</v>
      </c>
      <c r="LQ379" s="230">
        <f>+'PPFF 2022'!KD379</f>
        <v>0</v>
      </c>
      <c r="LR379" s="224">
        <f>+'PPFF 2022'!KE379</f>
        <v>0</v>
      </c>
      <c r="LS379" s="230">
        <f>+'PPFF 2022'!KF379</f>
        <v>0</v>
      </c>
      <c r="LT379" s="224">
        <f>+'PPFF 2022'!KG379</f>
        <v>0</v>
      </c>
      <c r="LU379" s="230">
        <f>+'PPFF 2022'!KH379</f>
        <v>0</v>
      </c>
      <c r="LV379" s="234">
        <f>+'PPFF 2022'!KN379</f>
        <v>0</v>
      </c>
      <c r="LW379" s="234">
        <f>+'PPFF 2022'!KP379</f>
        <v>0</v>
      </c>
      <c r="LX379" s="234">
        <f>+'PPFF 2022'!KR379</f>
        <v>0</v>
      </c>
      <c r="LY379" s="234">
        <f>+'PPFF 2022'!KT379</f>
        <v>0</v>
      </c>
      <c r="LZ379" s="234">
        <f>+'PPFF 2022'!KV379</f>
        <v>0</v>
      </c>
      <c r="MA379" s="234">
        <f>+'PPFF 2022'!KX379</f>
        <v>0</v>
      </c>
      <c r="MB379" s="234">
        <f>+'PPFF 2022'!KZ379</f>
        <v>0</v>
      </c>
      <c r="MC379" s="234">
        <f>+'PPFF 2022'!LB379</f>
        <v>0</v>
      </c>
      <c r="MD379" s="234">
        <f>+'PPFF 2022'!LD379</f>
        <v>0</v>
      </c>
      <c r="ME379" s="234">
        <f>+'PPFF 2022'!LF379</f>
        <v>0</v>
      </c>
      <c r="MF379" s="234">
        <f>+'PPFF 2022'!LH379</f>
        <v>0</v>
      </c>
      <c r="MG379" s="234">
        <f>+'PPFF 2022'!LJ379</f>
        <v>0</v>
      </c>
      <c r="MH379" s="190">
        <f>+'PPFF 2022'!LN379/6</f>
        <v>0</v>
      </c>
      <c r="MI379" s="190">
        <f>+'PPFF 2022'!LP379/6</f>
        <v>0</v>
      </c>
      <c r="MJ379" s="190">
        <f>+'PPFF 2022'!LR379/6</f>
        <v>0</v>
      </c>
      <c r="MK379" s="190">
        <f>+'PPFF 2022'!LT379/6</f>
        <v>0</v>
      </c>
      <c r="ML379" s="190">
        <f>+'PPFF 2022'!LV379/6</f>
        <v>0</v>
      </c>
      <c r="MM379" s="190">
        <f>+'PPFF 2022'!LX379/6</f>
        <v>0</v>
      </c>
      <c r="MN379" s="239">
        <f>+'PPFF 2022'!LZ379/6</f>
        <v>0</v>
      </c>
      <c r="MO379" s="190">
        <f>+'PPFF 2022'!MB379/6</f>
        <v>0</v>
      </c>
      <c r="MP379" s="190">
        <f>+'PPFF 2022'!MD379/6</f>
        <v>0</v>
      </c>
      <c r="MQ379" s="190">
        <f>+'PPFF 2022'!MF379/6</f>
        <v>0</v>
      </c>
      <c r="MR379" s="190">
        <f>+'PPFF 2022'!MH379/6</f>
        <v>0</v>
      </c>
      <c r="MS379" s="190">
        <f>+'PPFF 2022'!MJ379/6</f>
        <v>0</v>
      </c>
      <c r="MT379" s="104">
        <f>+'PPFF 2022'!MN379</f>
        <v>0</v>
      </c>
      <c r="MU379" s="104">
        <f>+'PPFF 2022'!MP379</f>
        <v>0</v>
      </c>
      <c r="MV379" s="104">
        <f>+'PPFF 2022'!MR379</f>
        <v>0</v>
      </c>
      <c r="MW379" s="104">
        <f>+'PPFF 2022'!MT379</f>
        <v>0</v>
      </c>
      <c r="MX379" s="104">
        <f>+'PPFF 2022'!MV379</f>
        <v>0</v>
      </c>
      <c r="MY379" s="104">
        <f>+'PPFF 2022'!MX379</f>
        <v>0</v>
      </c>
      <c r="MZ379" s="104">
        <f>+'PPFF 2022'!MZ379</f>
        <v>0</v>
      </c>
      <c r="NA379" s="104">
        <f>+'PPFF 2022'!NB379</f>
        <v>0</v>
      </c>
      <c r="NB379" s="104">
        <f>+'PPFF 2022'!ND379</f>
        <v>0</v>
      </c>
      <c r="NC379" s="104">
        <f>+'PPFF 2022'!NF379</f>
        <v>0</v>
      </c>
      <c r="ND379" s="104">
        <f>+'PPFF 2022'!NH379</f>
        <v>0</v>
      </c>
      <c r="NE379" s="104">
        <f>+'PPFF 2022'!NJ379</f>
        <v>0</v>
      </c>
    </row>
    <row r="380" spans="1:369" s="88" customFormat="1" ht="10.5" x14ac:dyDescent="0.25">
      <c r="A380" s="89" t="s">
        <v>1</v>
      </c>
      <c r="B380" s="90" t="s">
        <v>147</v>
      </c>
      <c r="C380" s="90"/>
      <c r="D380" s="90" t="s">
        <v>521</v>
      </c>
      <c r="E380" s="91" t="s">
        <v>522</v>
      </c>
      <c r="F380" s="92" t="s">
        <v>522</v>
      </c>
      <c r="G380" s="92" t="s">
        <v>357</v>
      </c>
      <c r="H380" s="155">
        <v>14320</v>
      </c>
      <c r="I380" s="92" t="s">
        <v>545</v>
      </c>
      <c r="J380" s="171">
        <f>+'PPFF 2022'!J380+'PPFF 2022'!K380</f>
        <v>0</v>
      </c>
      <c r="K380" s="171">
        <f>+'PPFF 2022'!L380+'PPFF 2022'!M380</f>
        <v>0</v>
      </c>
      <c r="L380" s="171">
        <f>+'PPFF 2022'!N380+'PPFF 2022'!O380</f>
        <v>0</v>
      </c>
      <c r="M380" s="171">
        <f>+'PPFF 2022'!P380+'PPFF 2022'!Q380</f>
        <v>0</v>
      </c>
      <c r="N380" s="171">
        <f>+'PPFF 2022'!R380+'PPFF 2022'!S380</f>
        <v>0</v>
      </c>
      <c r="O380" s="171">
        <f>+'PPFF 2022'!T380+'PPFF 2022'!U380</f>
        <v>0</v>
      </c>
      <c r="P380" s="171">
        <f>+'PPFF 2022'!V380+'PPFF 2022'!W380</f>
        <v>0</v>
      </c>
      <c r="Q380" s="171">
        <f>+'PPFF 2022'!X380+'PPFF 2022'!Y380</f>
        <v>0</v>
      </c>
      <c r="R380" s="171">
        <f>+'PPFF 2022'!Z380+'PPFF 2022'!AA380</f>
        <v>0</v>
      </c>
      <c r="S380" s="171">
        <f>+'PPFF 2022'!AB380+'PPFF 2022'!AC380</f>
        <v>0</v>
      </c>
      <c r="T380" s="171">
        <f>+'PPFF 2022'!AD380+'PPFF 2022'!AE380</f>
        <v>0</v>
      </c>
      <c r="U380" s="171">
        <f>+'PPFF 2022'!AF380+'PPFF 2022'!AG380</f>
        <v>0</v>
      </c>
      <c r="V380" s="93">
        <f>+'PPFF 2022'!AM380</f>
        <v>0</v>
      </c>
      <c r="W380" s="95">
        <f>+'PPFF 2022'!AN380</f>
        <v>0</v>
      </c>
      <c r="X380" s="98">
        <f>+('PPFF 2022'!AM380+'PPFF 2022'!AN380)/13</f>
        <v>0</v>
      </c>
      <c r="Y380" s="93">
        <f>+'PPFF 2022'!AO380</f>
        <v>0</v>
      </c>
      <c r="Z380" s="95">
        <f>+'PPFF 2022'!AP380</f>
        <v>0</v>
      </c>
      <c r="AA380" s="98">
        <f>+('PPFF 2022'!AO380+'PPFF 2022'!AP380)/13</f>
        <v>0</v>
      </c>
      <c r="AB380" s="93">
        <f>+'PPFF 2022'!AQ380</f>
        <v>0</v>
      </c>
      <c r="AC380" s="95">
        <f>+'PPFF 2022'!AR380</f>
        <v>0</v>
      </c>
      <c r="AD380" s="98">
        <f t="shared" si="568"/>
        <v>0</v>
      </c>
      <c r="AE380" s="93">
        <f>+'PPFF 2022'!AS380</f>
        <v>0</v>
      </c>
      <c r="AF380" s="95">
        <f>+'PPFF 2022'!AT380</f>
        <v>0</v>
      </c>
      <c r="AG380" s="98">
        <f t="shared" si="569"/>
        <v>0</v>
      </c>
      <c r="AH380" s="93">
        <f>+'PPFF 2022'!AU380</f>
        <v>0</v>
      </c>
      <c r="AI380" s="95">
        <f>+'PPFF 2022'!AV380</f>
        <v>0</v>
      </c>
      <c r="AJ380" s="98">
        <f t="shared" si="570"/>
        <v>0</v>
      </c>
      <c r="AK380" s="93">
        <f>+'PPFF 2022'!AW380</f>
        <v>0</v>
      </c>
      <c r="AL380" s="95">
        <f>+'PPFF 2022'!AX380</f>
        <v>0</v>
      </c>
      <c r="AM380" s="98">
        <f t="shared" si="571"/>
        <v>0</v>
      </c>
      <c r="AN380" s="93">
        <f>+'PPFF 2022'!AY380</f>
        <v>0</v>
      </c>
      <c r="AO380" s="95">
        <f>+'PPFF 2022'!AZ380</f>
        <v>0</v>
      </c>
      <c r="AP380" s="98">
        <f t="shared" si="572"/>
        <v>0</v>
      </c>
      <c r="AQ380" s="93">
        <f>+'PPFF 2022'!BA380</f>
        <v>0</v>
      </c>
      <c r="AR380" s="95">
        <f>+'PPFF 2022'!BB380</f>
        <v>0</v>
      </c>
      <c r="AS380" s="98">
        <f t="shared" si="573"/>
        <v>0</v>
      </c>
      <c r="AT380" s="93">
        <f>+'PPFF 2022'!BC380</f>
        <v>0</v>
      </c>
      <c r="AU380" s="95">
        <f>+'PPFF 2022'!BD380</f>
        <v>0</v>
      </c>
      <c r="AV380" s="98">
        <f t="shared" si="574"/>
        <v>0</v>
      </c>
      <c r="AW380" s="93">
        <f>+'PPFF 2022'!BE380</f>
        <v>0</v>
      </c>
      <c r="AX380" s="95">
        <f>+'PPFF 2022'!BF380</f>
        <v>0</v>
      </c>
      <c r="AY380" s="98">
        <f t="shared" si="575"/>
        <v>0</v>
      </c>
      <c r="AZ380" s="93">
        <f>+'PPFF 2022'!BG380</f>
        <v>0</v>
      </c>
      <c r="BA380" s="95">
        <f>+'PPFF 2022'!BH380</f>
        <v>0</v>
      </c>
      <c r="BB380" s="98">
        <f t="shared" si="576"/>
        <v>0</v>
      </c>
      <c r="BC380" s="93">
        <f>+'PPFF 2022'!BI380</f>
        <v>0</v>
      </c>
      <c r="BD380" s="95">
        <f>+'PPFF 2022'!BJ380</f>
        <v>0</v>
      </c>
      <c r="BE380" s="97">
        <f t="shared" si="577"/>
        <v>0</v>
      </c>
      <c r="BF380" s="107">
        <f>+'PPFF 2022'!BP380</f>
        <v>0</v>
      </c>
      <c r="BG380" s="97">
        <f>+'PPFF 2022'!BQ380</f>
        <v>0</v>
      </c>
      <c r="BH380" s="182">
        <f t="shared" si="578"/>
        <v>0</v>
      </c>
      <c r="BI380" s="107">
        <f>+'PPFF 2022'!BR380</f>
        <v>0</v>
      </c>
      <c r="BJ380" s="97">
        <f>+'PPFF 2022'!BS380</f>
        <v>0</v>
      </c>
      <c r="BK380" s="182">
        <f t="shared" si="579"/>
        <v>0</v>
      </c>
      <c r="BL380" s="107">
        <f>+'PPFF 2022'!BT380</f>
        <v>0</v>
      </c>
      <c r="BM380" s="97">
        <f>+'PPFF 2022'!BU380</f>
        <v>0</v>
      </c>
      <c r="BN380" s="182">
        <f t="shared" si="580"/>
        <v>0</v>
      </c>
      <c r="BO380" s="107">
        <f>+'PPFF 2022'!BV380</f>
        <v>0</v>
      </c>
      <c r="BP380" s="97">
        <f>+'PPFF 2022'!BW380</f>
        <v>0</v>
      </c>
      <c r="BQ380" s="182">
        <f t="shared" si="581"/>
        <v>0</v>
      </c>
      <c r="BR380" s="107">
        <f>+'PPFF 2022'!BX380</f>
        <v>0</v>
      </c>
      <c r="BS380" s="97">
        <f>+'PPFF 2022'!BY380</f>
        <v>0</v>
      </c>
      <c r="BT380" s="182">
        <f t="shared" si="582"/>
        <v>0</v>
      </c>
      <c r="BU380" s="107">
        <f>+'PPFF 2022'!BZ380</f>
        <v>0</v>
      </c>
      <c r="BV380" s="97">
        <f>+'PPFF 2022'!CA380</f>
        <v>0</v>
      </c>
      <c r="BW380" s="182">
        <f t="shared" si="583"/>
        <v>0</v>
      </c>
      <c r="BX380" s="107">
        <f>+'PPFF 2022'!CB380</f>
        <v>0</v>
      </c>
      <c r="BY380" s="97">
        <f>+'PPFF 2022'!CC380</f>
        <v>0</v>
      </c>
      <c r="BZ380" s="182">
        <f t="shared" si="584"/>
        <v>0</v>
      </c>
      <c r="CA380" s="107">
        <f>+'PPFF 2022'!CD380</f>
        <v>0</v>
      </c>
      <c r="CB380" s="97">
        <f>+'PPFF 2022'!CE380</f>
        <v>0</v>
      </c>
      <c r="CC380" s="182">
        <f t="shared" si="585"/>
        <v>0</v>
      </c>
      <c r="CD380" s="107">
        <f>+'PPFF 2022'!CF380</f>
        <v>0</v>
      </c>
      <c r="CE380" s="97">
        <f>+'PPFF 2022'!CG380</f>
        <v>0</v>
      </c>
      <c r="CF380" s="182">
        <f t="shared" si="586"/>
        <v>0</v>
      </c>
      <c r="CG380" s="107">
        <f>+'PPFF 2022'!CH380</f>
        <v>0</v>
      </c>
      <c r="CH380" s="97">
        <f>+'PPFF 2022'!CI380</f>
        <v>0</v>
      </c>
      <c r="CI380" s="182">
        <f t="shared" si="587"/>
        <v>0</v>
      </c>
      <c r="CJ380" s="107">
        <f>+'PPFF 2022'!CJ380</f>
        <v>0</v>
      </c>
      <c r="CK380" s="97">
        <f>+'PPFF 2022'!CK380</f>
        <v>0</v>
      </c>
      <c r="CL380" s="182">
        <f t="shared" si="588"/>
        <v>0</v>
      </c>
      <c r="CM380" s="107">
        <f>+'PPFF 2022'!CL380</f>
        <v>0</v>
      </c>
      <c r="CN380" s="97">
        <f>+'PPFF 2022'!CM380</f>
        <v>0</v>
      </c>
      <c r="CO380" s="187">
        <f t="shared" si="589"/>
        <v>0</v>
      </c>
      <c r="CP380" s="109">
        <f>+'PPFF 2022'!CS380</f>
        <v>0</v>
      </c>
      <c r="CQ380" s="111">
        <f>+'PPFF 2022'!CT380</f>
        <v>1</v>
      </c>
      <c r="CR380" s="98">
        <f t="shared" si="590"/>
        <v>8.3333333333333329E-2</v>
      </c>
      <c r="CS380" s="109">
        <f>+'PPFF 2022'!CU380</f>
        <v>0</v>
      </c>
      <c r="CT380" s="111">
        <f>+'PPFF 2022'!CV380</f>
        <v>0</v>
      </c>
      <c r="CU380" s="98">
        <f t="shared" si="591"/>
        <v>0</v>
      </c>
      <c r="CV380" s="109">
        <f>+'PPFF 2022'!CW380</f>
        <v>0</v>
      </c>
      <c r="CW380" s="111">
        <f>+'PPFF 2022'!CX380</f>
        <v>0</v>
      </c>
      <c r="CX380" s="98">
        <f t="shared" si="592"/>
        <v>0</v>
      </c>
      <c r="CY380" s="109">
        <f>+'PPFF 2022'!CY380</f>
        <v>0</v>
      </c>
      <c r="CZ380" s="111">
        <f>+'PPFF 2022'!CZ380</f>
        <v>0</v>
      </c>
      <c r="DA380" s="98">
        <f t="shared" si="593"/>
        <v>0</v>
      </c>
      <c r="DB380" s="109">
        <f>+'PPFF 2022'!DA380</f>
        <v>0</v>
      </c>
      <c r="DC380" s="111">
        <f>+'PPFF 2022'!DB380</f>
        <v>0</v>
      </c>
      <c r="DD380" s="98">
        <f t="shared" si="594"/>
        <v>0</v>
      </c>
      <c r="DE380" s="109">
        <f>+'PPFF 2022'!DC380</f>
        <v>0</v>
      </c>
      <c r="DF380" s="111">
        <f>+'PPFF 2022'!DD380</f>
        <v>0</v>
      </c>
      <c r="DG380" s="98">
        <f t="shared" si="595"/>
        <v>0</v>
      </c>
      <c r="DH380" s="109">
        <f>+'PPFF 2022'!DE380</f>
        <v>0</v>
      </c>
      <c r="DI380" s="111">
        <f>+'PPFF 2022'!DF380</f>
        <v>0</v>
      </c>
      <c r="DJ380" s="98">
        <f t="shared" si="596"/>
        <v>0</v>
      </c>
      <c r="DK380" s="109">
        <f>+'PPFF 2022'!DG380</f>
        <v>0</v>
      </c>
      <c r="DL380" s="111">
        <f>+'PPFF 2022'!DH380</f>
        <v>0</v>
      </c>
      <c r="DM380" s="98">
        <f t="shared" si="597"/>
        <v>0</v>
      </c>
      <c r="DN380" s="109">
        <f>+'PPFF 2022'!DI380</f>
        <v>0</v>
      </c>
      <c r="DO380" s="111">
        <f>+'PPFF 2022'!DJ380</f>
        <v>0</v>
      </c>
      <c r="DP380" s="98">
        <f t="shared" si="598"/>
        <v>0</v>
      </c>
      <c r="DQ380" s="109">
        <f>+'PPFF 2022'!DK380</f>
        <v>0</v>
      </c>
      <c r="DR380" s="111">
        <f>+'PPFF 2022'!DL380</f>
        <v>0</v>
      </c>
      <c r="DS380" s="98">
        <f t="shared" si="599"/>
        <v>0</v>
      </c>
      <c r="DT380" s="109">
        <f>+'PPFF 2022'!DM380</f>
        <v>0</v>
      </c>
      <c r="DU380" s="111">
        <f>+'PPFF 2022'!DN380</f>
        <v>0</v>
      </c>
      <c r="DV380" s="98">
        <f t="shared" si="600"/>
        <v>0</v>
      </c>
      <c r="DW380" s="109">
        <f>+'PPFF 2022'!DO380</f>
        <v>0</v>
      </c>
      <c r="DX380" s="111">
        <f>+'PPFF 2022'!DP380</f>
        <v>0</v>
      </c>
      <c r="DY380" s="107">
        <f t="shared" si="601"/>
        <v>0</v>
      </c>
      <c r="DZ380" s="109">
        <f>+'PPFF 2022'!DV380</f>
        <v>0</v>
      </c>
      <c r="EA380" s="111">
        <f>+'PPFF 2022'!DW380</f>
        <v>0</v>
      </c>
      <c r="EB380" s="98">
        <f t="shared" si="602"/>
        <v>0</v>
      </c>
      <c r="EC380" s="111">
        <f>+'PPFF 2022'!DX380</f>
        <v>0</v>
      </c>
      <c r="ED380" s="111">
        <f>+'PPFF 2022'!DY380</f>
        <v>0</v>
      </c>
      <c r="EE380" s="98">
        <f t="shared" si="603"/>
        <v>0</v>
      </c>
      <c r="EF380" s="111">
        <f>+'PPFF 2022'!DZ380</f>
        <v>0</v>
      </c>
      <c r="EG380" s="111">
        <f>+'PPFF 2022'!EA380</f>
        <v>0</v>
      </c>
      <c r="EH380" s="98">
        <f t="shared" si="604"/>
        <v>0</v>
      </c>
      <c r="EI380" s="111">
        <f>+'PPFF 2022'!EB380</f>
        <v>0</v>
      </c>
      <c r="EJ380" s="111">
        <f>+'PPFF 2022'!EC380</f>
        <v>0</v>
      </c>
      <c r="EK380" s="98">
        <f t="shared" si="605"/>
        <v>0</v>
      </c>
      <c r="EL380" s="111">
        <f>+'PPFF 2022'!ED380</f>
        <v>0</v>
      </c>
      <c r="EM380" s="111">
        <f>+'PPFF 2022'!EE380</f>
        <v>0</v>
      </c>
      <c r="EN380" s="98">
        <f t="shared" si="606"/>
        <v>0</v>
      </c>
      <c r="EO380" s="111">
        <f>+'PPFF 2022'!EF380</f>
        <v>0</v>
      </c>
      <c r="EP380" s="111">
        <f>+'PPFF 2022'!EG380</f>
        <v>0</v>
      </c>
      <c r="EQ380" s="98">
        <f t="shared" si="607"/>
        <v>0</v>
      </c>
      <c r="ER380" s="111">
        <f>+'PPFF 2022'!EH380</f>
        <v>0</v>
      </c>
      <c r="ES380" s="111">
        <f>+'PPFF 2022'!EI380</f>
        <v>0</v>
      </c>
      <c r="ET380" s="98">
        <f t="shared" si="608"/>
        <v>0</v>
      </c>
      <c r="EU380" s="111">
        <f>+'PPFF 2022'!EJ380</f>
        <v>0</v>
      </c>
      <c r="EV380" s="111">
        <f>+'PPFF 2022'!EK380</f>
        <v>0</v>
      </c>
      <c r="EW380" s="98">
        <f t="shared" si="609"/>
        <v>0</v>
      </c>
      <c r="EX380" s="111">
        <f>+'PPFF 2022'!EL380</f>
        <v>0</v>
      </c>
      <c r="EY380" s="111">
        <f>+'PPFF 2022'!EM380</f>
        <v>0</v>
      </c>
      <c r="EZ380" s="98">
        <f t="shared" si="610"/>
        <v>0</v>
      </c>
      <c r="FA380" s="111">
        <f>+'PPFF 2022'!EN380</f>
        <v>0</v>
      </c>
      <c r="FB380" s="111">
        <f>+'PPFF 2022'!EO380</f>
        <v>0</v>
      </c>
      <c r="FC380" s="98">
        <f t="shared" si="611"/>
        <v>0</v>
      </c>
      <c r="FD380" s="111">
        <f>+'PPFF 2022'!EP380</f>
        <v>0</v>
      </c>
      <c r="FE380" s="111">
        <f>+'PPFF 2022'!EQ380</f>
        <v>0</v>
      </c>
      <c r="FF380" s="98">
        <f t="shared" si="612"/>
        <v>0</v>
      </c>
      <c r="FG380" s="111">
        <f>+'PPFF 2022'!ER380</f>
        <v>0</v>
      </c>
      <c r="FH380" s="111">
        <f>+'PPFF 2022'!ES380</f>
        <v>0</v>
      </c>
      <c r="FI380" s="97">
        <f t="shared" si="613"/>
        <v>0</v>
      </c>
      <c r="FJ380" s="108">
        <f>+'PPFF 2022'!EY380</f>
        <v>0</v>
      </c>
      <c r="FK380" s="103">
        <f>+'PPFF 2022'!EZ380</f>
        <v>0</v>
      </c>
      <c r="FL380" s="193">
        <f t="shared" si="614"/>
        <v>0</v>
      </c>
      <c r="FM380" s="203">
        <f>+'PPFF 2022'!FA380</f>
        <v>0</v>
      </c>
      <c r="FN380" s="204">
        <f>+'PPFF 2022'!FB380</f>
        <v>0</v>
      </c>
      <c r="FO380" s="202">
        <f t="shared" si="615"/>
        <v>0</v>
      </c>
      <c r="FP380" s="203">
        <f>+'PPFF 2022'!FC380</f>
        <v>0</v>
      </c>
      <c r="FQ380" s="204">
        <f>+'PPFF 2022'!FD380</f>
        <v>0</v>
      </c>
      <c r="FR380" s="202">
        <f t="shared" si="616"/>
        <v>0</v>
      </c>
      <c r="FS380" s="203">
        <f>+'PPFF 2022'!FE380</f>
        <v>0</v>
      </c>
      <c r="FT380" s="204">
        <f>+'PPFF 2022'!FF380</f>
        <v>0</v>
      </c>
      <c r="FU380" s="202">
        <f t="shared" si="617"/>
        <v>0</v>
      </c>
      <c r="FV380" s="203">
        <f>+'PPFF 2022'!FG380</f>
        <v>0</v>
      </c>
      <c r="FW380" s="204">
        <f>+'PPFF 2022'!FH380</f>
        <v>0</v>
      </c>
      <c r="FX380" s="202">
        <f t="shared" si="618"/>
        <v>0</v>
      </c>
      <c r="FY380" s="203">
        <f>+'PPFF 2022'!FI380</f>
        <v>0</v>
      </c>
      <c r="FZ380" s="204">
        <f>+'PPFF 2022'!FJ380</f>
        <v>0</v>
      </c>
      <c r="GA380" s="202">
        <f t="shared" si="619"/>
        <v>0</v>
      </c>
      <c r="GB380" s="203">
        <f>+'PPFF 2022'!FK380</f>
        <v>0</v>
      </c>
      <c r="GC380" s="204">
        <f>+'PPFF 2022'!FL380</f>
        <v>0</v>
      </c>
      <c r="GD380" s="202">
        <f t="shared" si="620"/>
        <v>0</v>
      </c>
      <c r="GE380" s="203">
        <f>+'PPFF 2022'!FM380</f>
        <v>0</v>
      </c>
      <c r="GF380" s="204">
        <f>+'PPFF 2022'!FN380</f>
        <v>0</v>
      </c>
      <c r="GG380" s="202">
        <f t="shared" si="621"/>
        <v>0</v>
      </c>
      <c r="GH380" s="203">
        <f>+'PPFF 2022'!FO380</f>
        <v>0</v>
      </c>
      <c r="GI380" s="204">
        <f>+'PPFF 2022'!FP380</f>
        <v>0</v>
      </c>
      <c r="GJ380" s="202">
        <f t="shared" si="622"/>
        <v>0</v>
      </c>
      <c r="GK380" s="203">
        <f>+'PPFF 2022'!FQ380</f>
        <v>0</v>
      </c>
      <c r="GL380" s="204">
        <f>+'PPFF 2022'!FR380</f>
        <v>0</v>
      </c>
      <c r="GM380" s="202">
        <f t="shared" si="623"/>
        <v>0</v>
      </c>
      <c r="GN380" s="203">
        <f>+'PPFF 2022'!FS380</f>
        <v>0</v>
      </c>
      <c r="GO380" s="204">
        <f>+'PPFF 2022'!FT380</f>
        <v>0</v>
      </c>
      <c r="GP380" s="202">
        <f t="shared" si="624"/>
        <v>0</v>
      </c>
      <c r="GQ380" s="203">
        <f>+'PPFF 2022'!FU380</f>
        <v>0</v>
      </c>
      <c r="GR380" s="204">
        <f>+'PPFF 2022'!FV380</f>
        <v>0</v>
      </c>
      <c r="GS380" s="209">
        <f t="shared" si="625"/>
        <v>0</v>
      </c>
      <c r="GT380" s="203">
        <f>+'PPFF 2022'!GB380</f>
        <v>0</v>
      </c>
      <c r="GU380" s="204">
        <f>+'PPFF 2022'!GC380</f>
        <v>0</v>
      </c>
      <c r="GV380" s="202">
        <f t="shared" si="626"/>
        <v>0</v>
      </c>
      <c r="GW380" s="203">
        <f>+'PPFF 2022'!GD380</f>
        <v>0</v>
      </c>
      <c r="GX380" s="204">
        <f>+'PPFF 2022'!GE380</f>
        <v>0</v>
      </c>
      <c r="GY380" s="202">
        <f t="shared" si="627"/>
        <v>0</v>
      </c>
      <c r="GZ380" s="203">
        <f>+'PPFF 2022'!GF380</f>
        <v>0</v>
      </c>
      <c r="HA380" s="204">
        <f>+'PPFF 2022'!GG380</f>
        <v>0</v>
      </c>
      <c r="HB380" s="202">
        <f t="shared" si="628"/>
        <v>0</v>
      </c>
      <c r="HC380" s="203">
        <f>+'PPFF 2022'!GH380</f>
        <v>0</v>
      </c>
      <c r="HD380" s="204">
        <f>+'PPFF 2022'!GI380</f>
        <v>0</v>
      </c>
      <c r="HE380" s="202">
        <f t="shared" si="629"/>
        <v>0</v>
      </c>
      <c r="HF380" s="203">
        <f>+'PPFF 2022'!GJ380</f>
        <v>0</v>
      </c>
      <c r="HG380" s="204">
        <f>+'PPFF 2022'!GK380</f>
        <v>0</v>
      </c>
      <c r="HH380" s="202">
        <f t="shared" si="630"/>
        <v>0</v>
      </c>
      <c r="HI380" s="203">
        <f>+'PPFF 2022'!GL380</f>
        <v>0</v>
      </c>
      <c r="HJ380" s="204">
        <f>+'PPFF 2022'!GM380</f>
        <v>0</v>
      </c>
      <c r="HK380" s="202">
        <f t="shared" si="631"/>
        <v>0</v>
      </c>
      <c r="HL380" s="203">
        <f>+'PPFF 2022'!GN380</f>
        <v>0</v>
      </c>
      <c r="HM380" s="204">
        <f>+'PPFF 2022'!GO380</f>
        <v>0</v>
      </c>
      <c r="HN380" s="202">
        <f t="shared" si="632"/>
        <v>0</v>
      </c>
      <c r="HO380" s="203">
        <f>+'PPFF 2022'!GP380</f>
        <v>0</v>
      </c>
      <c r="HP380" s="204">
        <f>+'PPFF 2022'!GQ380</f>
        <v>0</v>
      </c>
      <c r="HQ380" s="202">
        <f t="shared" si="633"/>
        <v>0</v>
      </c>
      <c r="HR380" s="203">
        <f>+'PPFF 2022'!GR380</f>
        <v>0</v>
      </c>
      <c r="HS380" s="204">
        <f>+'PPFF 2022'!GS380</f>
        <v>0</v>
      </c>
      <c r="HT380" s="202">
        <f t="shared" si="634"/>
        <v>0</v>
      </c>
      <c r="HU380" s="203">
        <f>+'PPFF 2022'!GT380</f>
        <v>0</v>
      </c>
      <c r="HV380" s="204">
        <f>+'PPFF 2022'!GU380</f>
        <v>0</v>
      </c>
      <c r="HW380" s="202">
        <f t="shared" si="635"/>
        <v>0</v>
      </c>
      <c r="HX380" s="203">
        <f>+'PPFF 2022'!GV380</f>
        <v>0</v>
      </c>
      <c r="HY380" s="204">
        <f>+'PPFF 2022'!GW380</f>
        <v>0</v>
      </c>
      <c r="HZ380" s="202">
        <f t="shared" si="636"/>
        <v>0</v>
      </c>
      <c r="IA380" s="203">
        <f>+'PPFF 2022'!GX380</f>
        <v>0</v>
      </c>
      <c r="IB380" s="204">
        <f>+'PPFF 2022'!GY380</f>
        <v>0</v>
      </c>
      <c r="IC380" s="209">
        <f t="shared" si="637"/>
        <v>0</v>
      </c>
      <c r="ID380" s="203">
        <f>+'PPFF 2022'!HE380</f>
        <v>0</v>
      </c>
      <c r="IE380" s="204">
        <f>+'PPFF 2022'!HF380</f>
        <v>0</v>
      </c>
      <c r="IF380" s="215">
        <f t="shared" si="638"/>
        <v>0</v>
      </c>
      <c r="IG380" s="203">
        <f>+'PPFF 2022'!HG380</f>
        <v>0</v>
      </c>
      <c r="IH380" s="204">
        <f>+'PPFF 2022'!HH380</f>
        <v>0</v>
      </c>
      <c r="II380" s="215">
        <f t="shared" si="639"/>
        <v>0</v>
      </c>
      <c r="IJ380" s="203">
        <f>+'PPFF 2022'!HI380</f>
        <v>0</v>
      </c>
      <c r="IK380" s="204">
        <f>+'PPFF 2022'!HJ380</f>
        <v>0</v>
      </c>
      <c r="IL380" s="215">
        <f t="shared" si="640"/>
        <v>0</v>
      </c>
      <c r="IM380" s="203">
        <f>+'PPFF 2022'!HK380</f>
        <v>0</v>
      </c>
      <c r="IN380" s="204">
        <f>+'PPFF 2022'!HL380</f>
        <v>0</v>
      </c>
      <c r="IO380" s="215">
        <f t="shared" si="641"/>
        <v>0</v>
      </c>
      <c r="IP380" s="203">
        <f>+'PPFF 2022'!HM380</f>
        <v>0</v>
      </c>
      <c r="IQ380" s="204">
        <f>+'PPFF 2022'!HN380</f>
        <v>0</v>
      </c>
      <c r="IR380" s="215">
        <f t="shared" si="642"/>
        <v>0</v>
      </c>
      <c r="IS380" s="203">
        <f>+'PPFF 2022'!HO380</f>
        <v>0</v>
      </c>
      <c r="IT380" s="204">
        <f>+'PPFF 2022'!HP380</f>
        <v>0</v>
      </c>
      <c r="IU380" s="215">
        <f t="shared" si="643"/>
        <v>0</v>
      </c>
      <c r="IV380" s="203">
        <f>+'PPFF 2022'!HQ380</f>
        <v>0</v>
      </c>
      <c r="IW380" s="204">
        <f>+'PPFF 2022'!HR380</f>
        <v>0</v>
      </c>
      <c r="IX380" s="215">
        <f t="shared" si="644"/>
        <v>0</v>
      </c>
      <c r="IY380" s="203">
        <f>+'PPFF 2022'!HS380</f>
        <v>0</v>
      </c>
      <c r="IZ380" s="204">
        <f>+'PPFF 2022'!HT380</f>
        <v>0</v>
      </c>
      <c r="JA380" s="215">
        <f t="shared" si="645"/>
        <v>0</v>
      </c>
      <c r="JB380" s="203">
        <f>+'PPFF 2022'!HU380</f>
        <v>0</v>
      </c>
      <c r="JC380" s="204">
        <f>+'PPFF 2022'!HV380</f>
        <v>0</v>
      </c>
      <c r="JD380" s="215">
        <f t="shared" si="646"/>
        <v>0</v>
      </c>
      <c r="JE380" s="203">
        <f>+'PPFF 2022'!HW380</f>
        <v>0</v>
      </c>
      <c r="JF380" s="204">
        <f>+'PPFF 2022'!HX380</f>
        <v>0</v>
      </c>
      <c r="JG380" s="215">
        <f t="shared" si="647"/>
        <v>0</v>
      </c>
      <c r="JH380" s="203">
        <f>+'PPFF 2022'!HY380</f>
        <v>0</v>
      </c>
      <c r="JI380" s="204">
        <f>+'PPFF 2022'!HZ380</f>
        <v>0</v>
      </c>
      <c r="JJ380" s="215">
        <f t="shared" si="648"/>
        <v>0</v>
      </c>
      <c r="JK380" s="203">
        <f>+'PPFF 2022'!IA380</f>
        <v>0</v>
      </c>
      <c r="JL380" s="204">
        <f>+'PPFF 2022'!IB380</f>
        <v>0</v>
      </c>
      <c r="JM380" s="218">
        <f t="shared" si="649"/>
        <v>0</v>
      </c>
      <c r="JN380" s="224">
        <f>+'PPFF 2022'!IH380</f>
        <v>0</v>
      </c>
      <c r="JO380" s="225">
        <f>+'PPFF 2022'!II380</f>
        <v>0</v>
      </c>
      <c r="JP380" s="212">
        <f t="shared" si="650"/>
        <v>0</v>
      </c>
      <c r="JQ380" s="224">
        <f>+'PPFF 2022'!IJ380</f>
        <v>0</v>
      </c>
      <c r="JR380" s="225">
        <f>+'PPFF 2022'!IK380</f>
        <v>0</v>
      </c>
      <c r="JS380" s="212">
        <f t="shared" si="651"/>
        <v>0</v>
      </c>
      <c r="JT380" s="224">
        <f>+'PPFF 2022'!IL380</f>
        <v>0</v>
      </c>
      <c r="JU380" s="225">
        <f>+'PPFF 2022'!IM380</f>
        <v>0</v>
      </c>
      <c r="JV380" s="212">
        <f t="shared" si="652"/>
        <v>0</v>
      </c>
      <c r="JW380" s="224">
        <f>+'PPFF 2022'!IN380</f>
        <v>0</v>
      </c>
      <c r="JX380" s="225">
        <f>+'PPFF 2022'!IO380</f>
        <v>0</v>
      </c>
      <c r="JY380" s="212">
        <f t="shared" si="653"/>
        <v>0</v>
      </c>
      <c r="JZ380" s="224">
        <f>+'PPFF 2022'!IP380</f>
        <v>0</v>
      </c>
      <c r="KA380" s="225">
        <f>+'PPFF 2022'!IQ380</f>
        <v>0</v>
      </c>
      <c r="KB380" s="212">
        <f t="shared" si="654"/>
        <v>0</v>
      </c>
      <c r="KC380" s="224">
        <f>+'PPFF 2022'!IR380</f>
        <v>0</v>
      </c>
      <c r="KD380" s="225">
        <f>+'PPFF 2022'!IS380</f>
        <v>0</v>
      </c>
      <c r="KE380" s="212">
        <f t="shared" si="655"/>
        <v>0</v>
      </c>
      <c r="KF380" s="224">
        <f>+'PPFF 2022'!IT380</f>
        <v>0</v>
      </c>
      <c r="KG380" s="225">
        <f>+'PPFF 2022'!IU380</f>
        <v>0</v>
      </c>
      <c r="KH380" s="212">
        <f t="shared" si="656"/>
        <v>0</v>
      </c>
      <c r="KI380" s="224">
        <f>+'PPFF 2022'!IV380</f>
        <v>0</v>
      </c>
      <c r="KJ380" s="225">
        <f>+'PPFF 2022'!IW380</f>
        <v>0</v>
      </c>
      <c r="KK380" s="212">
        <f t="shared" si="657"/>
        <v>0</v>
      </c>
      <c r="KL380" s="224">
        <f>+'PPFF 2022'!IX380</f>
        <v>0</v>
      </c>
      <c r="KM380" s="225">
        <f>+'PPFF 2022'!IY380</f>
        <v>0</v>
      </c>
      <c r="KN380" s="212">
        <f t="shared" si="658"/>
        <v>0</v>
      </c>
      <c r="KO380" s="224">
        <f>+'PPFF 2022'!IZ380</f>
        <v>0</v>
      </c>
      <c r="KP380" s="225">
        <f>+'PPFF 2022'!JA380</f>
        <v>0</v>
      </c>
      <c r="KQ380" s="212">
        <f t="shared" si="659"/>
        <v>0</v>
      </c>
      <c r="KR380" s="224">
        <f>+'PPFF 2022'!JB380</f>
        <v>0</v>
      </c>
      <c r="KS380" s="225">
        <f>+'PPFF 2022'!JC380</f>
        <v>0</v>
      </c>
      <c r="KT380" s="212">
        <f t="shared" si="660"/>
        <v>0</v>
      </c>
      <c r="KU380" s="224">
        <f>+'PPFF 2022'!JD380</f>
        <v>0</v>
      </c>
      <c r="KV380" s="225">
        <f>+'PPFF 2022'!JE380</f>
        <v>0</v>
      </c>
      <c r="KW380" s="212">
        <f t="shared" si="661"/>
        <v>0</v>
      </c>
      <c r="KX380" s="224">
        <f>+'PPFF 2022'!JK380</f>
        <v>0</v>
      </c>
      <c r="KY380" s="230">
        <f>+'PPFF 2022'!JL380</f>
        <v>0</v>
      </c>
      <c r="KZ380" s="224">
        <f>+'PPFF 2022'!JM380</f>
        <v>0</v>
      </c>
      <c r="LA380" s="230">
        <f>+'PPFF 2022'!JN380</f>
        <v>0</v>
      </c>
      <c r="LB380" s="224">
        <f>+'PPFF 2022'!JO380</f>
        <v>0</v>
      </c>
      <c r="LC380" s="230">
        <f>+'PPFF 2022'!JP380</f>
        <v>0</v>
      </c>
      <c r="LD380" s="224">
        <f>+'PPFF 2022'!JQ380</f>
        <v>0</v>
      </c>
      <c r="LE380" s="230">
        <f>+'PPFF 2022'!JR380</f>
        <v>0</v>
      </c>
      <c r="LF380" s="224">
        <f>+'PPFF 2022'!JS380</f>
        <v>0</v>
      </c>
      <c r="LG380" s="230">
        <f>+'PPFF 2022'!JT380</f>
        <v>0</v>
      </c>
      <c r="LH380" s="224">
        <f>+'PPFF 2022'!JU380</f>
        <v>0</v>
      </c>
      <c r="LI380" s="230">
        <f>+'PPFF 2022'!JV380</f>
        <v>0</v>
      </c>
      <c r="LJ380" s="224">
        <f>+'PPFF 2022'!JW380</f>
        <v>0</v>
      </c>
      <c r="LK380" s="230">
        <f>+'PPFF 2022'!JX380</f>
        <v>0</v>
      </c>
      <c r="LL380" s="224">
        <f>+'PPFF 2022'!JY380</f>
        <v>0</v>
      </c>
      <c r="LM380" s="230">
        <f>+'PPFF 2022'!JZ380</f>
        <v>0</v>
      </c>
      <c r="LN380" s="224">
        <f>+'PPFF 2022'!KA380</f>
        <v>0</v>
      </c>
      <c r="LO380" s="230">
        <f>+'PPFF 2022'!KB380</f>
        <v>0</v>
      </c>
      <c r="LP380" s="224">
        <f>+'PPFF 2022'!KC380</f>
        <v>0</v>
      </c>
      <c r="LQ380" s="230">
        <f>+'PPFF 2022'!KD380</f>
        <v>0</v>
      </c>
      <c r="LR380" s="224">
        <f>+'PPFF 2022'!KE380</f>
        <v>0</v>
      </c>
      <c r="LS380" s="230">
        <f>+'PPFF 2022'!KF380</f>
        <v>0</v>
      </c>
      <c r="LT380" s="224">
        <f>+'PPFF 2022'!KG380</f>
        <v>0</v>
      </c>
      <c r="LU380" s="230">
        <f>+'PPFF 2022'!KH380</f>
        <v>0</v>
      </c>
      <c r="LV380" s="234">
        <f>+'PPFF 2022'!KN380</f>
        <v>0</v>
      </c>
      <c r="LW380" s="234">
        <f>+'PPFF 2022'!KP380</f>
        <v>0</v>
      </c>
      <c r="LX380" s="234">
        <f>+'PPFF 2022'!KR380</f>
        <v>0</v>
      </c>
      <c r="LY380" s="234">
        <f>+'PPFF 2022'!KT380</f>
        <v>0</v>
      </c>
      <c r="LZ380" s="234">
        <f>+'PPFF 2022'!KV380</f>
        <v>0</v>
      </c>
      <c r="MA380" s="234">
        <f>+'PPFF 2022'!KX380</f>
        <v>0</v>
      </c>
      <c r="MB380" s="234">
        <f>+'PPFF 2022'!KZ380</f>
        <v>0</v>
      </c>
      <c r="MC380" s="234">
        <f>+'PPFF 2022'!LB380</f>
        <v>0</v>
      </c>
      <c r="MD380" s="234">
        <f>+'PPFF 2022'!LD380</f>
        <v>0</v>
      </c>
      <c r="ME380" s="234">
        <f>+'PPFF 2022'!LF380</f>
        <v>0</v>
      </c>
      <c r="MF380" s="234">
        <f>+'PPFF 2022'!LH380</f>
        <v>0</v>
      </c>
      <c r="MG380" s="234">
        <f>+'PPFF 2022'!LJ380</f>
        <v>0</v>
      </c>
      <c r="MH380" s="190">
        <f>+'PPFF 2022'!LN380/6</f>
        <v>0</v>
      </c>
      <c r="MI380" s="190">
        <f>+'PPFF 2022'!LP380/6</f>
        <v>0</v>
      </c>
      <c r="MJ380" s="190">
        <f>+'PPFF 2022'!LR380/6</f>
        <v>0</v>
      </c>
      <c r="MK380" s="190">
        <f>+'PPFF 2022'!LT380/6</f>
        <v>0</v>
      </c>
      <c r="ML380" s="190">
        <f>+'PPFF 2022'!LV380/6</f>
        <v>0</v>
      </c>
      <c r="MM380" s="190">
        <f>+'PPFF 2022'!LX380/6</f>
        <v>0</v>
      </c>
      <c r="MN380" s="239">
        <f>+'PPFF 2022'!LZ380/6</f>
        <v>0</v>
      </c>
      <c r="MO380" s="190">
        <f>+'PPFF 2022'!MB380/6</f>
        <v>0</v>
      </c>
      <c r="MP380" s="190">
        <f>+'PPFF 2022'!MD380/6</f>
        <v>0</v>
      </c>
      <c r="MQ380" s="190">
        <f>+'PPFF 2022'!MF380/6</f>
        <v>0</v>
      </c>
      <c r="MR380" s="190">
        <f>+'PPFF 2022'!MH380/6</f>
        <v>0</v>
      </c>
      <c r="MS380" s="190">
        <f>+'PPFF 2022'!MJ380/6</f>
        <v>0</v>
      </c>
      <c r="MT380" s="104">
        <f>+'PPFF 2022'!MN380</f>
        <v>0</v>
      </c>
      <c r="MU380" s="104">
        <f>+'PPFF 2022'!MP380</f>
        <v>0</v>
      </c>
      <c r="MV380" s="104">
        <f>+'PPFF 2022'!MR380</f>
        <v>0</v>
      </c>
      <c r="MW380" s="104">
        <f>+'PPFF 2022'!MT380</f>
        <v>0</v>
      </c>
      <c r="MX380" s="104">
        <f>+'PPFF 2022'!MV380</f>
        <v>0</v>
      </c>
      <c r="MY380" s="104">
        <f>+'PPFF 2022'!MX380</f>
        <v>0</v>
      </c>
      <c r="MZ380" s="104">
        <f>+'PPFF 2022'!MZ380</f>
        <v>0</v>
      </c>
      <c r="NA380" s="104">
        <f>+'PPFF 2022'!NB380</f>
        <v>0</v>
      </c>
      <c r="NB380" s="104">
        <f>+'PPFF 2022'!ND380</f>
        <v>0</v>
      </c>
      <c r="NC380" s="104">
        <f>+'PPFF 2022'!NF380</f>
        <v>0</v>
      </c>
      <c r="ND380" s="104">
        <f>+'PPFF 2022'!NH380</f>
        <v>0</v>
      </c>
      <c r="NE380" s="104">
        <f>+'PPFF 2022'!NJ380</f>
        <v>0</v>
      </c>
    </row>
    <row r="381" spans="1:369" s="88" customFormat="1" ht="10.5" x14ac:dyDescent="0.25">
      <c r="A381" s="89" t="s">
        <v>1</v>
      </c>
      <c r="B381" s="90" t="s">
        <v>110</v>
      </c>
      <c r="C381" s="90">
        <v>400</v>
      </c>
      <c r="D381" s="90" t="s">
        <v>349</v>
      </c>
      <c r="E381" s="91" t="s">
        <v>302</v>
      </c>
      <c r="F381" s="92" t="s">
        <v>109</v>
      </c>
      <c r="G381" s="92" t="s">
        <v>352</v>
      </c>
      <c r="H381" s="155">
        <v>14370</v>
      </c>
      <c r="I381" s="92" t="s">
        <v>546</v>
      </c>
      <c r="J381" s="171">
        <f>+'PPFF 2022'!J381+'PPFF 2022'!K381</f>
        <v>0</v>
      </c>
      <c r="K381" s="171">
        <f>+'PPFF 2022'!L381+'PPFF 2022'!M381</f>
        <v>0</v>
      </c>
      <c r="L381" s="171">
        <f>+'PPFF 2022'!N381+'PPFF 2022'!O381</f>
        <v>0</v>
      </c>
      <c r="M381" s="171">
        <f>+'PPFF 2022'!P381+'PPFF 2022'!Q381</f>
        <v>0</v>
      </c>
      <c r="N381" s="171">
        <f>+'PPFF 2022'!R381+'PPFF 2022'!S381</f>
        <v>0</v>
      </c>
      <c r="O381" s="171">
        <f>+'PPFF 2022'!T381+'PPFF 2022'!U381</f>
        <v>0</v>
      </c>
      <c r="P381" s="171">
        <f>+'PPFF 2022'!V381+'PPFF 2022'!W381</f>
        <v>0</v>
      </c>
      <c r="Q381" s="171">
        <f>+'PPFF 2022'!X381+'PPFF 2022'!Y381</f>
        <v>0</v>
      </c>
      <c r="R381" s="171">
        <f>+'PPFF 2022'!Z381+'PPFF 2022'!AA381</f>
        <v>0</v>
      </c>
      <c r="S381" s="171">
        <f>+'PPFF 2022'!AB381+'PPFF 2022'!AC381</f>
        <v>0</v>
      </c>
      <c r="T381" s="171">
        <f>+'PPFF 2022'!AD381+'PPFF 2022'!AE381</f>
        <v>0</v>
      </c>
      <c r="U381" s="171">
        <f>+'PPFF 2022'!AF381+'PPFF 2022'!AG381</f>
        <v>0</v>
      </c>
      <c r="V381" s="93">
        <f>+'PPFF 2022'!AM381</f>
        <v>0</v>
      </c>
      <c r="W381" s="95">
        <f>+'PPFF 2022'!AN381</f>
        <v>0</v>
      </c>
      <c r="X381" s="98">
        <f>+('PPFF 2022'!AM381+'PPFF 2022'!AN381)/13</f>
        <v>0</v>
      </c>
      <c r="Y381" s="93">
        <f>+'PPFF 2022'!AO381</f>
        <v>0</v>
      </c>
      <c r="Z381" s="95">
        <f>+'PPFF 2022'!AP381</f>
        <v>0</v>
      </c>
      <c r="AA381" s="98">
        <f>+('PPFF 2022'!AO381+'PPFF 2022'!AP381)/13</f>
        <v>0</v>
      </c>
      <c r="AB381" s="93">
        <f>+'PPFF 2022'!AQ381</f>
        <v>0</v>
      </c>
      <c r="AC381" s="95">
        <f>+'PPFF 2022'!AR381</f>
        <v>0</v>
      </c>
      <c r="AD381" s="98">
        <f t="shared" si="568"/>
        <v>0</v>
      </c>
      <c r="AE381" s="93">
        <f>+'PPFF 2022'!AS381</f>
        <v>0</v>
      </c>
      <c r="AF381" s="95">
        <f>+'PPFF 2022'!AT381</f>
        <v>0</v>
      </c>
      <c r="AG381" s="98">
        <f t="shared" si="569"/>
        <v>0</v>
      </c>
      <c r="AH381" s="93">
        <f>+'PPFF 2022'!AU381</f>
        <v>0</v>
      </c>
      <c r="AI381" s="95">
        <f>+'PPFF 2022'!AV381</f>
        <v>0</v>
      </c>
      <c r="AJ381" s="98">
        <f t="shared" si="570"/>
        <v>0</v>
      </c>
      <c r="AK381" s="93">
        <f>+'PPFF 2022'!AW381</f>
        <v>0</v>
      </c>
      <c r="AL381" s="95">
        <f>+'PPFF 2022'!AX381</f>
        <v>0</v>
      </c>
      <c r="AM381" s="98">
        <f t="shared" si="571"/>
        <v>0</v>
      </c>
      <c r="AN381" s="93">
        <f>+'PPFF 2022'!AY381</f>
        <v>0</v>
      </c>
      <c r="AO381" s="95">
        <f>+'PPFF 2022'!AZ381</f>
        <v>0</v>
      </c>
      <c r="AP381" s="98">
        <f t="shared" si="572"/>
        <v>0</v>
      </c>
      <c r="AQ381" s="93">
        <f>+'PPFF 2022'!BA381</f>
        <v>0</v>
      </c>
      <c r="AR381" s="95">
        <f>+'PPFF 2022'!BB381</f>
        <v>0</v>
      </c>
      <c r="AS381" s="98">
        <f t="shared" si="573"/>
        <v>0</v>
      </c>
      <c r="AT381" s="93">
        <f>+'PPFF 2022'!BC381</f>
        <v>0</v>
      </c>
      <c r="AU381" s="95">
        <f>+'PPFF 2022'!BD381</f>
        <v>0</v>
      </c>
      <c r="AV381" s="98">
        <f t="shared" si="574"/>
        <v>0</v>
      </c>
      <c r="AW381" s="93">
        <f>+'PPFF 2022'!BE381</f>
        <v>0</v>
      </c>
      <c r="AX381" s="95">
        <f>+'PPFF 2022'!BF381</f>
        <v>0</v>
      </c>
      <c r="AY381" s="98">
        <f t="shared" si="575"/>
        <v>0</v>
      </c>
      <c r="AZ381" s="93">
        <f>+'PPFF 2022'!BG381</f>
        <v>0</v>
      </c>
      <c r="BA381" s="95">
        <f>+'PPFF 2022'!BH381</f>
        <v>0</v>
      </c>
      <c r="BB381" s="98">
        <f t="shared" si="576"/>
        <v>0</v>
      </c>
      <c r="BC381" s="93">
        <f>+'PPFF 2022'!BI381</f>
        <v>0</v>
      </c>
      <c r="BD381" s="95">
        <f>+'PPFF 2022'!BJ381</f>
        <v>0</v>
      </c>
      <c r="BE381" s="97">
        <f t="shared" si="577"/>
        <v>0</v>
      </c>
      <c r="BF381" s="107">
        <f>+'PPFF 2022'!BP381</f>
        <v>0</v>
      </c>
      <c r="BG381" s="97">
        <f>+'PPFF 2022'!BQ381</f>
        <v>0</v>
      </c>
      <c r="BH381" s="182">
        <f t="shared" si="578"/>
        <v>0</v>
      </c>
      <c r="BI381" s="107">
        <f>+'PPFF 2022'!BR381</f>
        <v>0</v>
      </c>
      <c r="BJ381" s="97">
        <f>+'PPFF 2022'!BS381</f>
        <v>0</v>
      </c>
      <c r="BK381" s="182">
        <f t="shared" si="579"/>
        <v>0</v>
      </c>
      <c r="BL381" s="107">
        <f>+'PPFF 2022'!BT381</f>
        <v>0</v>
      </c>
      <c r="BM381" s="97">
        <f>+'PPFF 2022'!BU381</f>
        <v>0</v>
      </c>
      <c r="BN381" s="182">
        <f t="shared" si="580"/>
        <v>0</v>
      </c>
      <c r="BO381" s="107">
        <f>+'PPFF 2022'!BV381</f>
        <v>0</v>
      </c>
      <c r="BP381" s="97">
        <f>+'PPFF 2022'!BW381</f>
        <v>0</v>
      </c>
      <c r="BQ381" s="182">
        <f t="shared" si="581"/>
        <v>0</v>
      </c>
      <c r="BR381" s="107">
        <f>+'PPFF 2022'!BX381</f>
        <v>0</v>
      </c>
      <c r="BS381" s="97">
        <f>+'PPFF 2022'!BY381</f>
        <v>0</v>
      </c>
      <c r="BT381" s="182">
        <f t="shared" si="582"/>
        <v>0</v>
      </c>
      <c r="BU381" s="107">
        <f>+'PPFF 2022'!BZ381</f>
        <v>0</v>
      </c>
      <c r="BV381" s="97">
        <f>+'PPFF 2022'!CA381</f>
        <v>0</v>
      </c>
      <c r="BW381" s="182">
        <f t="shared" si="583"/>
        <v>0</v>
      </c>
      <c r="BX381" s="107">
        <f>+'PPFF 2022'!CB381</f>
        <v>0</v>
      </c>
      <c r="BY381" s="97">
        <f>+'PPFF 2022'!CC381</f>
        <v>0</v>
      </c>
      <c r="BZ381" s="182">
        <f t="shared" si="584"/>
        <v>0</v>
      </c>
      <c r="CA381" s="107">
        <f>+'PPFF 2022'!CD381</f>
        <v>0</v>
      </c>
      <c r="CB381" s="97">
        <f>+'PPFF 2022'!CE381</f>
        <v>0</v>
      </c>
      <c r="CC381" s="182">
        <f t="shared" si="585"/>
        <v>0</v>
      </c>
      <c r="CD381" s="107">
        <f>+'PPFF 2022'!CF381</f>
        <v>0</v>
      </c>
      <c r="CE381" s="97">
        <f>+'PPFF 2022'!CG381</f>
        <v>0</v>
      </c>
      <c r="CF381" s="182">
        <f t="shared" si="586"/>
        <v>0</v>
      </c>
      <c r="CG381" s="107">
        <f>+'PPFF 2022'!CH381</f>
        <v>0</v>
      </c>
      <c r="CH381" s="97">
        <f>+'PPFF 2022'!CI381</f>
        <v>0</v>
      </c>
      <c r="CI381" s="182">
        <f t="shared" si="587"/>
        <v>0</v>
      </c>
      <c r="CJ381" s="107">
        <f>+'PPFF 2022'!CJ381</f>
        <v>0</v>
      </c>
      <c r="CK381" s="97">
        <f>+'PPFF 2022'!CK381</f>
        <v>0</v>
      </c>
      <c r="CL381" s="182">
        <f t="shared" si="588"/>
        <v>0</v>
      </c>
      <c r="CM381" s="107">
        <f>+'PPFF 2022'!CL381</f>
        <v>0</v>
      </c>
      <c r="CN381" s="97">
        <f>+'PPFF 2022'!CM381</f>
        <v>0</v>
      </c>
      <c r="CO381" s="187">
        <f t="shared" si="589"/>
        <v>0</v>
      </c>
      <c r="CP381" s="109">
        <f>+'PPFF 2022'!CS381</f>
        <v>0</v>
      </c>
      <c r="CQ381" s="111">
        <f>+'PPFF 2022'!CT381</f>
        <v>0</v>
      </c>
      <c r="CR381" s="98">
        <f t="shared" si="590"/>
        <v>0</v>
      </c>
      <c r="CS381" s="109">
        <f>+'PPFF 2022'!CU381</f>
        <v>0</v>
      </c>
      <c r="CT381" s="111">
        <f>+'PPFF 2022'!CV381</f>
        <v>0</v>
      </c>
      <c r="CU381" s="98">
        <f t="shared" si="591"/>
        <v>0</v>
      </c>
      <c r="CV381" s="109">
        <f>+'PPFF 2022'!CW381</f>
        <v>0</v>
      </c>
      <c r="CW381" s="111">
        <f>+'PPFF 2022'!CX381</f>
        <v>0</v>
      </c>
      <c r="CX381" s="98">
        <f t="shared" si="592"/>
        <v>0</v>
      </c>
      <c r="CY381" s="109">
        <f>+'PPFF 2022'!CY381</f>
        <v>0</v>
      </c>
      <c r="CZ381" s="111">
        <f>+'PPFF 2022'!CZ381</f>
        <v>0</v>
      </c>
      <c r="DA381" s="98">
        <f t="shared" si="593"/>
        <v>0</v>
      </c>
      <c r="DB381" s="109">
        <f>+'PPFF 2022'!DA381</f>
        <v>0</v>
      </c>
      <c r="DC381" s="111">
        <f>+'PPFF 2022'!DB381</f>
        <v>0</v>
      </c>
      <c r="DD381" s="98">
        <f t="shared" si="594"/>
        <v>0</v>
      </c>
      <c r="DE381" s="109">
        <f>+'PPFF 2022'!DC381</f>
        <v>0</v>
      </c>
      <c r="DF381" s="111">
        <f>+'PPFF 2022'!DD381</f>
        <v>0</v>
      </c>
      <c r="DG381" s="98">
        <f t="shared" si="595"/>
        <v>0</v>
      </c>
      <c r="DH381" s="109">
        <f>+'PPFF 2022'!DE381</f>
        <v>0</v>
      </c>
      <c r="DI381" s="111">
        <f>+'PPFF 2022'!DF381</f>
        <v>0</v>
      </c>
      <c r="DJ381" s="98">
        <f t="shared" si="596"/>
        <v>0</v>
      </c>
      <c r="DK381" s="109">
        <f>+'PPFF 2022'!DG381</f>
        <v>0</v>
      </c>
      <c r="DL381" s="111">
        <f>+'PPFF 2022'!DH381</f>
        <v>0</v>
      </c>
      <c r="DM381" s="98">
        <f t="shared" si="597"/>
        <v>0</v>
      </c>
      <c r="DN381" s="109">
        <f>+'PPFF 2022'!DI381</f>
        <v>0</v>
      </c>
      <c r="DO381" s="111">
        <f>+'PPFF 2022'!DJ381</f>
        <v>0</v>
      </c>
      <c r="DP381" s="98">
        <f t="shared" si="598"/>
        <v>0</v>
      </c>
      <c r="DQ381" s="109">
        <f>+'PPFF 2022'!DK381</f>
        <v>0</v>
      </c>
      <c r="DR381" s="111">
        <f>+'PPFF 2022'!DL381</f>
        <v>0</v>
      </c>
      <c r="DS381" s="98">
        <f t="shared" si="599"/>
        <v>0</v>
      </c>
      <c r="DT381" s="109">
        <f>+'PPFF 2022'!DM381</f>
        <v>0</v>
      </c>
      <c r="DU381" s="111">
        <f>+'PPFF 2022'!DN381</f>
        <v>0</v>
      </c>
      <c r="DV381" s="98">
        <f t="shared" si="600"/>
        <v>0</v>
      </c>
      <c r="DW381" s="109">
        <f>+'PPFF 2022'!DO381</f>
        <v>0</v>
      </c>
      <c r="DX381" s="111">
        <f>+'PPFF 2022'!DP381</f>
        <v>0</v>
      </c>
      <c r="DY381" s="107">
        <f t="shared" si="601"/>
        <v>0</v>
      </c>
      <c r="DZ381" s="109">
        <f>+'PPFF 2022'!DV381</f>
        <v>0</v>
      </c>
      <c r="EA381" s="111">
        <f>+'PPFF 2022'!DW381</f>
        <v>0</v>
      </c>
      <c r="EB381" s="98">
        <f t="shared" si="602"/>
        <v>0</v>
      </c>
      <c r="EC381" s="111">
        <f>+'PPFF 2022'!DX381</f>
        <v>0</v>
      </c>
      <c r="ED381" s="111">
        <f>+'PPFF 2022'!DY381</f>
        <v>0</v>
      </c>
      <c r="EE381" s="98">
        <f t="shared" si="603"/>
        <v>0</v>
      </c>
      <c r="EF381" s="111">
        <f>+'PPFF 2022'!DZ381</f>
        <v>0</v>
      </c>
      <c r="EG381" s="111">
        <f>+'PPFF 2022'!EA381</f>
        <v>0</v>
      </c>
      <c r="EH381" s="98">
        <f t="shared" si="604"/>
        <v>0</v>
      </c>
      <c r="EI381" s="111">
        <f>+'PPFF 2022'!EB381</f>
        <v>0</v>
      </c>
      <c r="EJ381" s="111">
        <f>+'PPFF 2022'!EC381</f>
        <v>0</v>
      </c>
      <c r="EK381" s="98">
        <f t="shared" si="605"/>
        <v>0</v>
      </c>
      <c r="EL381" s="111">
        <f>+'PPFF 2022'!ED381</f>
        <v>0</v>
      </c>
      <c r="EM381" s="111">
        <f>+'PPFF 2022'!EE381</f>
        <v>0</v>
      </c>
      <c r="EN381" s="98">
        <f t="shared" si="606"/>
        <v>0</v>
      </c>
      <c r="EO381" s="111">
        <f>+'PPFF 2022'!EF381</f>
        <v>0</v>
      </c>
      <c r="EP381" s="111">
        <f>+'PPFF 2022'!EG381</f>
        <v>0</v>
      </c>
      <c r="EQ381" s="98">
        <f t="shared" si="607"/>
        <v>0</v>
      </c>
      <c r="ER381" s="111">
        <f>+'PPFF 2022'!EH381</f>
        <v>0</v>
      </c>
      <c r="ES381" s="111">
        <f>+'PPFF 2022'!EI381</f>
        <v>0</v>
      </c>
      <c r="ET381" s="98">
        <f t="shared" si="608"/>
        <v>0</v>
      </c>
      <c r="EU381" s="111">
        <f>+'PPFF 2022'!EJ381</f>
        <v>0</v>
      </c>
      <c r="EV381" s="111">
        <f>+'PPFF 2022'!EK381</f>
        <v>0</v>
      </c>
      <c r="EW381" s="98">
        <f t="shared" si="609"/>
        <v>0</v>
      </c>
      <c r="EX381" s="111">
        <f>+'PPFF 2022'!EL381</f>
        <v>0</v>
      </c>
      <c r="EY381" s="111">
        <f>+'PPFF 2022'!EM381</f>
        <v>0</v>
      </c>
      <c r="EZ381" s="98">
        <f t="shared" si="610"/>
        <v>0</v>
      </c>
      <c r="FA381" s="111">
        <f>+'PPFF 2022'!EN381</f>
        <v>0</v>
      </c>
      <c r="FB381" s="111">
        <f>+'PPFF 2022'!EO381</f>
        <v>0</v>
      </c>
      <c r="FC381" s="98">
        <f t="shared" si="611"/>
        <v>0</v>
      </c>
      <c r="FD381" s="111">
        <f>+'PPFF 2022'!EP381</f>
        <v>0</v>
      </c>
      <c r="FE381" s="111">
        <f>+'PPFF 2022'!EQ381</f>
        <v>0</v>
      </c>
      <c r="FF381" s="98">
        <f t="shared" si="612"/>
        <v>0</v>
      </c>
      <c r="FG381" s="111">
        <f>+'PPFF 2022'!ER381</f>
        <v>0</v>
      </c>
      <c r="FH381" s="111">
        <f>+'PPFF 2022'!ES381</f>
        <v>0</v>
      </c>
      <c r="FI381" s="97">
        <f t="shared" si="613"/>
        <v>0</v>
      </c>
      <c r="FJ381" s="108">
        <f>+'PPFF 2022'!EY381</f>
        <v>0</v>
      </c>
      <c r="FK381" s="103">
        <f>+'PPFF 2022'!EZ381</f>
        <v>0</v>
      </c>
      <c r="FL381" s="193">
        <f t="shared" si="614"/>
        <v>0</v>
      </c>
      <c r="FM381" s="203">
        <f>+'PPFF 2022'!FA381</f>
        <v>0</v>
      </c>
      <c r="FN381" s="204">
        <f>+'PPFF 2022'!FB381</f>
        <v>0</v>
      </c>
      <c r="FO381" s="202">
        <f t="shared" si="615"/>
        <v>0</v>
      </c>
      <c r="FP381" s="203">
        <f>+'PPFF 2022'!FC381</f>
        <v>0</v>
      </c>
      <c r="FQ381" s="204">
        <f>+'PPFF 2022'!FD381</f>
        <v>0</v>
      </c>
      <c r="FR381" s="202">
        <f t="shared" si="616"/>
        <v>0</v>
      </c>
      <c r="FS381" s="203">
        <f>+'PPFF 2022'!FE381</f>
        <v>0</v>
      </c>
      <c r="FT381" s="204">
        <f>+'PPFF 2022'!FF381</f>
        <v>0</v>
      </c>
      <c r="FU381" s="202">
        <f t="shared" si="617"/>
        <v>0</v>
      </c>
      <c r="FV381" s="203">
        <f>+'PPFF 2022'!FG381</f>
        <v>0</v>
      </c>
      <c r="FW381" s="204">
        <f>+'PPFF 2022'!FH381</f>
        <v>0</v>
      </c>
      <c r="FX381" s="202">
        <f t="shared" si="618"/>
        <v>0</v>
      </c>
      <c r="FY381" s="203">
        <f>+'PPFF 2022'!FI381</f>
        <v>0</v>
      </c>
      <c r="FZ381" s="204">
        <f>+'PPFF 2022'!FJ381</f>
        <v>0</v>
      </c>
      <c r="GA381" s="202">
        <f t="shared" si="619"/>
        <v>0</v>
      </c>
      <c r="GB381" s="203">
        <f>+'PPFF 2022'!FK381</f>
        <v>0</v>
      </c>
      <c r="GC381" s="204">
        <f>+'PPFF 2022'!FL381</f>
        <v>0</v>
      </c>
      <c r="GD381" s="202">
        <f t="shared" si="620"/>
        <v>0</v>
      </c>
      <c r="GE381" s="203">
        <f>+'PPFF 2022'!FM381</f>
        <v>0</v>
      </c>
      <c r="GF381" s="204">
        <f>+'PPFF 2022'!FN381</f>
        <v>0</v>
      </c>
      <c r="GG381" s="202">
        <f t="shared" si="621"/>
        <v>0</v>
      </c>
      <c r="GH381" s="203">
        <f>+'PPFF 2022'!FO381</f>
        <v>0</v>
      </c>
      <c r="GI381" s="204">
        <f>+'PPFF 2022'!FP381</f>
        <v>0</v>
      </c>
      <c r="GJ381" s="202">
        <f t="shared" si="622"/>
        <v>0</v>
      </c>
      <c r="GK381" s="203">
        <f>+'PPFF 2022'!FQ381</f>
        <v>0</v>
      </c>
      <c r="GL381" s="204">
        <f>+'PPFF 2022'!FR381</f>
        <v>0</v>
      </c>
      <c r="GM381" s="202">
        <f t="shared" si="623"/>
        <v>0</v>
      </c>
      <c r="GN381" s="203">
        <f>+'PPFF 2022'!FS381</f>
        <v>0</v>
      </c>
      <c r="GO381" s="204">
        <f>+'PPFF 2022'!FT381</f>
        <v>0</v>
      </c>
      <c r="GP381" s="202">
        <f t="shared" si="624"/>
        <v>0</v>
      </c>
      <c r="GQ381" s="203">
        <f>+'PPFF 2022'!FU381</f>
        <v>0</v>
      </c>
      <c r="GR381" s="204">
        <f>+'PPFF 2022'!FV381</f>
        <v>0</v>
      </c>
      <c r="GS381" s="209">
        <f t="shared" si="625"/>
        <v>0</v>
      </c>
      <c r="GT381" s="203">
        <f>+'PPFF 2022'!GB381</f>
        <v>0</v>
      </c>
      <c r="GU381" s="204">
        <f>+'PPFF 2022'!GC381</f>
        <v>0</v>
      </c>
      <c r="GV381" s="202">
        <f t="shared" si="626"/>
        <v>0</v>
      </c>
      <c r="GW381" s="203">
        <f>+'PPFF 2022'!GD381</f>
        <v>0</v>
      </c>
      <c r="GX381" s="204">
        <f>+'PPFF 2022'!GE381</f>
        <v>0</v>
      </c>
      <c r="GY381" s="202">
        <f t="shared" si="627"/>
        <v>0</v>
      </c>
      <c r="GZ381" s="203">
        <f>+'PPFF 2022'!GF381</f>
        <v>0</v>
      </c>
      <c r="HA381" s="204">
        <f>+'PPFF 2022'!GG381</f>
        <v>0</v>
      </c>
      <c r="HB381" s="202">
        <f t="shared" si="628"/>
        <v>0</v>
      </c>
      <c r="HC381" s="203">
        <f>+'PPFF 2022'!GH381</f>
        <v>0</v>
      </c>
      <c r="HD381" s="204">
        <f>+'PPFF 2022'!GI381</f>
        <v>0</v>
      </c>
      <c r="HE381" s="202">
        <f t="shared" si="629"/>
        <v>0</v>
      </c>
      <c r="HF381" s="203">
        <f>+'PPFF 2022'!GJ381</f>
        <v>0</v>
      </c>
      <c r="HG381" s="204">
        <f>+'PPFF 2022'!GK381</f>
        <v>0</v>
      </c>
      <c r="HH381" s="202">
        <f t="shared" si="630"/>
        <v>0</v>
      </c>
      <c r="HI381" s="203">
        <f>+'PPFF 2022'!GL381</f>
        <v>0</v>
      </c>
      <c r="HJ381" s="204">
        <f>+'PPFF 2022'!GM381</f>
        <v>0</v>
      </c>
      <c r="HK381" s="202">
        <f t="shared" si="631"/>
        <v>0</v>
      </c>
      <c r="HL381" s="203">
        <f>+'PPFF 2022'!GN381</f>
        <v>0</v>
      </c>
      <c r="HM381" s="204">
        <f>+'PPFF 2022'!GO381</f>
        <v>0</v>
      </c>
      <c r="HN381" s="202">
        <f t="shared" si="632"/>
        <v>0</v>
      </c>
      <c r="HO381" s="203">
        <f>+'PPFF 2022'!GP381</f>
        <v>0</v>
      </c>
      <c r="HP381" s="204">
        <f>+'PPFF 2022'!GQ381</f>
        <v>0</v>
      </c>
      <c r="HQ381" s="202">
        <f t="shared" si="633"/>
        <v>0</v>
      </c>
      <c r="HR381" s="203">
        <f>+'PPFF 2022'!GR381</f>
        <v>0</v>
      </c>
      <c r="HS381" s="204">
        <f>+'PPFF 2022'!GS381</f>
        <v>0</v>
      </c>
      <c r="HT381" s="202">
        <f t="shared" si="634"/>
        <v>0</v>
      </c>
      <c r="HU381" s="203">
        <f>+'PPFF 2022'!GT381</f>
        <v>0</v>
      </c>
      <c r="HV381" s="204">
        <f>+'PPFF 2022'!GU381</f>
        <v>0</v>
      </c>
      <c r="HW381" s="202">
        <f t="shared" si="635"/>
        <v>0</v>
      </c>
      <c r="HX381" s="203">
        <f>+'PPFF 2022'!GV381</f>
        <v>0</v>
      </c>
      <c r="HY381" s="204">
        <f>+'PPFF 2022'!GW381</f>
        <v>0</v>
      </c>
      <c r="HZ381" s="202">
        <f t="shared" si="636"/>
        <v>0</v>
      </c>
      <c r="IA381" s="203">
        <f>+'PPFF 2022'!GX381</f>
        <v>0</v>
      </c>
      <c r="IB381" s="204">
        <f>+'PPFF 2022'!GY381</f>
        <v>0</v>
      </c>
      <c r="IC381" s="209">
        <f t="shared" si="637"/>
        <v>0</v>
      </c>
      <c r="ID381" s="203">
        <f>+'PPFF 2022'!HE381</f>
        <v>0</v>
      </c>
      <c r="IE381" s="204">
        <f>+'PPFF 2022'!HF381</f>
        <v>0</v>
      </c>
      <c r="IF381" s="215">
        <f t="shared" si="638"/>
        <v>0</v>
      </c>
      <c r="IG381" s="203">
        <f>+'PPFF 2022'!HG381</f>
        <v>0</v>
      </c>
      <c r="IH381" s="204">
        <f>+'PPFF 2022'!HH381</f>
        <v>0</v>
      </c>
      <c r="II381" s="215">
        <f t="shared" si="639"/>
        <v>0</v>
      </c>
      <c r="IJ381" s="203">
        <f>+'PPFF 2022'!HI381</f>
        <v>0</v>
      </c>
      <c r="IK381" s="204">
        <f>+'PPFF 2022'!HJ381</f>
        <v>0</v>
      </c>
      <c r="IL381" s="215">
        <f t="shared" si="640"/>
        <v>0</v>
      </c>
      <c r="IM381" s="203">
        <f>+'PPFF 2022'!HK381</f>
        <v>0</v>
      </c>
      <c r="IN381" s="204">
        <f>+'PPFF 2022'!HL381</f>
        <v>0</v>
      </c>
      <c r="IO381" s="215">
        <f t="shared" si="641"/>
        <v>0</v>
      </c>
      <c r="IP381" s="203">
        <f>+'PPFF 2022'!HM381</f>
        <v>0</v>
      </c>
      <c r="IQ381" s="204">
        <f>+'PPFF 2022'!HN381</f>
        <v>0</v>
      </c>
      <c r="IR381" s="215">
        <f t="shared" si="642"/>
        <v>0</v>
      </c>
      <c r="IS381" s="203">
        <f>+'PPFF 2022'!HO381</f>
        <v>0</v>
      </c>
      <c r="IT381" s="204">
        <f>+'PPFF 2022'!HP381</f>
        <v>0</v>
      </c>
      <c r="IU381" s="215">
        <f t="shared" si="643"/>
        <v>0</v>
      </c>
      <c r="IV381" s="203">
        <f>+'PPFF 2022'!HQ381</f>
        <v>0</v>
      </c>
      <c r="IW381" s="204">
        <f>+'PPFF 2022'!HR381</f>
        <v>0</v>
      </c>
      <c r="IX381" s="215">
        <f t="shared" si="644"/>
        <v>0</v>
      </c>
      <c r="IY381" s="203">
        <f>+'PPFF 2022'!HS381</f>
        <v>0</v>
      </c>
      <c r="IZ381" s="204">
        <f>+'PPFF 2022'!HT381</f>
        <v>0</v>
      </c>
      <c r="JA381" s="215">
        <f t="shared" si="645"/>
        <v>0</v>
      </c>
      <c r="JB381" s="203">
        <f>+'PPFF 2022'!HU381</f>
        <v>0</v>
      </c>
      <c r="JC381" s="204">
        <f>+'PPFF 2022'!HV381</f>
        <v>0</v>
      </c>
      <c r="JD381" s="215">
        <f t="shared" si="646"/>
        <v>0</v>
      </c>
      <c r="JE381" s="203">
        <f>+'PPFF 2022'!HW381</f>
        <v>0</v>
      </c>
      <c r="JF381" s="204">
        <f>+'PPFF 2022'!HX381</f>
        <v>0</v>
      </c>
      <c r="JG381" s="215">
        <f t="shared" si="647"/>
        <v>0</v>
      </c>
      <c r="JH381" s="203">
        <f>+'PPFF 2022'!HY381</f>
        <v>0</v>
      </c>
      <c r="JI381" s="204">
        <f>+'PPFF 2022'!HZ381</f>
        <v>0</v>
      </c>
      <c r="JJ381" s="215">
        <f t="shared" si="648"/>
        <v>0</v>
      </c>
      <c r="JK381" s="203">
        <f>+'PPFF 2022'!IA381</f>
        <v>0</v>
      </c>
      <c r="JL381" s="204">
        <f>+'PPFF 2022'!IB381</f>
        <v>0</v>
      </c>
      <c r="JM381" s="218">
        <f t="shared" si="649"/>
        <v>0</v>
      </c>
      <c r="JN381" s="224">
        <f>+'PPFF 2022'!IH381</f>
        <v>0</v>
      </c>
      <c r="JO381" s="225">
        <f>+'PPFF 2022'!II381</f>
        <v>0</v>
      </c>
      <c r="JP381" s="212">
        <f t="shared" si="650"/>
        <v>0</v>
      </c>
      <c r="JQ381" s="224">
        <f>+'PPFF 2022'!IJ381</f>
        <v>0</v>
      </c>
      <c r="JR381" s="225">
        <f>+'PPFF 2022'!IK381</f>
        <v>0</v>
      </c>
      <c r="JS381" s="212">
        <f t="shared" si="651"/>
        <v>0</v>
      </c>
      <c r="JT381" s="224">
        <f>+'PPFF 2022'!IL381</f>
        <v>0</v>
      </c>
      <c r="JU381" s="225">
        <f>+'PPFF 2022'!IM381</f>
        <v>0</v>
      </c>
      <c r="JV381" s="212">
        <f t="shared" si="652"/>
        <v>0</v>
      </c>
      <c r="JW381" s="224">
        <f>+'PPFF 2022'!IN381</f>
        <v>0</v>
      </c>
      <c r="JX381" s="225">
        <f>+'PPFF 2022'!IO381</f>
        <v>0</v>
      </c>
      <c r="JY381" s="212">
        <f t="shared" si="653"/>
        <v>0</v>
      </c>
      <c r="JZ381" s="224">
        <f>+'PPFF 2022'!IP381</f>
        <v>0</v>
      </c>
      <c r="KA381" s="225">
        <f>+'PPFF 2022'!IQ381</f>
        <v>0</v>
      </c>
      <c r="KB381" s="212">
        <f t="shared" si="654"/>
        <v>0</v>
      </c>
      <c r="KC381" s="224">
        <f>+'PPFF 2022'!IR381</f>
        <v>0</v>
      </c>
      <c r="KD381" s="225">
        <f>+'PPFF 2022'!IS381</f>
        <v>0</v>
      </c>
      <c r="KE381" s="212">
        <f t="shared" si="655"/>
        <v>0</v>
      </c>
      <c r="KF381" s="224">
        <f>+'PPFF 2022'!IT381</f>
        <v>0</v>
      </c>
      <c r="KG381" s="225">
        <f>+'PPFF 2022'!IU381</f>
        <v>0</v>
      </c>
      <c r="KH381" s="212">
        <f t="shared" si="656"/>
        <v>0</v>
      </c>
      <c r="KI381" s="224">
        <f>+'PPFF 2022'!IV381</f>
        <v>0</v>
      </c>
      <c r="KJ381" s="225">
        <f>+'PPFF 2022'!IW381</f>
        <v>0</v>
      </c>
      <c r="KK381" s="212">
        <f t="shared" si="657"/>
        <v>0</v>
      </c>
      <c r="KL381" s="224">
        <f>+'PPFF 2022'!IX381</f>
        <v>0</v>
      </c>
      <c r="KM381" s="225">
        <f>+'PPFF 2022'!IY381</f>
        <v>0</v>
      </c>
      <c r="KN381" s="212">
        <f t="shared" si="658"/>
        <v>0</v>
      </c>
      <c r="KO381" s="224">
        <f>+'PPFF 2022'!IZ381</f>
        <v>0</v>
      </c>
      <c r="KP381" s="225">
        <f>+'PPFF 2022'!JA381</f>
        <v>0</v>
      </c>
      <c r="KQ381" s="212">
        <f t="shared" si="659"/>
        <v>0</v>
      </c>
      <c r="KR381" s="224">
        <f>+'PPFF 2022'!JB381</f>
        <v>0</v>
      </c>
      <c r="KS381" s="225">
        <f>+'PPFF 2022'!JC381</f>
        <v>0</v>
      </c>
      <c r="KT381" s="212">
        <f t="shared" si="660"/>
        <v>0</v>
      </c>
      <c r="KU381" s="224">
        <f>+'PPFF 2022'!JD381</f>
        <v>0</v>
      </c>
      <c r="KV381" s="225">
        <f>+'PPFF 2022'!JE381</f>
        <v>0</v>
      </c>
      <c r="KW381" s="212">
        <f t="shared" si="661"/>
        <v>0</v>
      </c>
      <c r="KX381" s="224">
        <f>+'PPFF 2022'!JK381</f>
        <v>0</v>
      </c>
      <c r="KY381" s="230">
        <f>+'PPFF 2022'!JL381</f>
        <v>0</v>
      </c>
      <c r="KZ381" s="224">
        <f>+'PPFF 2022'!JM381</f>
        <v>0</v>
      </c>
      <c r="LA381" s="230">
        <f>+'PPFF 2022'!JN381</f>
        <v>0</v>
      </c>
      <c r="LB381" s="224">
        <f>+'PPFF 2022'!JO381</f>
        <v>0</v>
      </c>
      <c r="LC381" s="230">
        <f>+'PPFF 2022'!JP381</f>
        <v>0</v>
      </c>
      <c r="LD381" s="224">
        <f>+'PPFF 2022'!JQ381</f>
        <v>0</v>
      </c>
      <c r="LE381" s="230">
        <f>+'PPFF 2022'!JR381</f>
        <v>0</v>
      </c>
      <c r="LF381" s="224">
        <f>+'PPFF 2022'!JS381</f>
        <v>0</v>
      </c>
      <c r="LG381" s="230">
        <f>+'PPFF 2022'!JT381</f>
        <v>0</v>
      </c>
      <c r="LH381" s="224">
        <f>+'PPFF 2022'!JU381</f>
        <v>0</v>
      </c>
      <c r="LI381" s="230">
        <f>+'PPFF 2022'!JV381</f>
        <v>0</v>
      </c>
      <c r="LJ381" s="224">
        <f>+'PPFF 2022'!JW381</f>
        <v>0</v>
      </c>
      <c r="LK381" s="230">
        <f>+'PPFF 2022'!JX381</f>
        <v>0</v>
      </c>
      <c r="LL381" s="224">
        <f>+'PPFF 2022'!JY381</f>
        <v>0</v>
      </c>
      <c r="LM381" s="230">
        <f>+'PPFF 2022'!JZ381</f>
        <v>0</v>
      </c>
      <c r="LN381" s="224">
        <f>+'PPFF 2022'!KA381</f>
        <v>0</v>
      </c>
      <c r="LO381" s="230">
        <f>+'PPFF 2022'!KB381</f>
        <v>0</v>
      </c>
      <c r="LP381" s="224">
        <f>+'PPFF 2022'!KC381</f>
        <v>0</v>
      </c>
      <c r="LQ381" s="230">
        <f>+'PPFF 2022'!KD381</f>
        <v>0</v>
      </c>
      <c r="LR381" s="224">
        <f>+'PPFF 2022'!KE381</f>
        <v>0</v>
      </c>
      <c r="LS381" s="230">
        <f>+'PPFF 2022'!KF381</f>
        <v>0</v>
      </c>
      <c r="LT381" s="224">
        <f>+'PPFF 2022'!KG381</f>
        <v>0</v>
      </c>
      <c r="LU381" s="230">
        <f>+'PPFF 2022'!KH381</f>
        <v>0</v>
      </c>
      <c r="LV381" s="234">
        <f>+'PPFF 2022'!KN381</f>
        <v>0</v>
      </c>
      <c r="LW381" s="234">
        <f>+'PPFF 2022'!KP381</f>
        <v>0</v>
      </c>
      <c r="LX381" s="234">
        <f>+'PPFF 2022'!KR381</f>
        <v>0</v>
      </c>
      <c r="LY381" s="234">
        <f>+'PPFF 2022'!KT381</f>
        <v>0</v>
      </c>
      <c r="LZ381" s="234">
        <f>+'PPFF 2022'!KV381</f>
        <v>0</v>
      </c>
      <c r="MA381" s="234">
        <f>+'PPFF 2022'!KX381</f>
        <v>0</v>
      </c>
      <c r="MB381" s="234">
        <f>+'PPFF 2022'!KZ381</f>
        <v>0</v>
      </c>
      <c r="MC381" s="234">
        <f>+'PPFF 2022'!LB381</f>
        <v>0</v>
      </c>
      <c r="MD381" s="234">
        <f>+'PPFF 2022'!LD381</f>
        <v>0</v>
      </c>
      <c r="ME381" s="234">
        <f>+'PPFF 2022'!LF381</f>
        <v>0</v>
      </c>
      <c r="MF381" s="234">
        <f>+'PPFF 2022'!LH381</f>
        <v>0</v>
      </c>
      <c r="MG381" s="234">
        <f>+'PPFF 2022'!LJ381</f>
        <v>0</v>
      </c>
      <c r="MH381" s="190">
        <f>+'PPFF 2022'!LN381/6</f>
        <v>0</v>
      </c>
      <c r="MI381" s="190">
        <f>+'PPFF 2022'!LP381/6</f>
        <v>0</v>
      </c>
      <c r="MJ381" s="190">
        <f>+'PPFF 2022'!LR381/6</f>
        <v>0</v>
      </c>
      <c r="MK381" s="190">
        <f>+'PPFF 2022'!LT381/6</f>
        <v>0</v>
      </c>
      <c r="ML381" s="190">
        <f>+'PPFF 2022'!LV381/6</f>
        <v>0</v>
      </c>
      <c r="MM381" s="190">
        <f>+'PPFF 2022'!LX381/6</f>
        <v>0</v>
      </c>
      <c r="MN381" s="239">
        <f>+'PPFF 2022'!LZ381/6</f>
        <v>0</v>
      </c>
      <c r="MO381" s="190">
        <f>+'PPFF 2022'!MB381/6</f>
        <v>0</v>
      </c>
      <c r="MP381" s="190">
        <f>+'PPFF 2022'!MD381/6</f>
        <v>0</v>
      </c>
      <c r="MQ381" s="190">
        <f>+'PPFF 2022'!MF381/6</f>
        <v>0</v>
      </c>
      <c r="MR381" s="190">
        <f>+'PPFF 2022'!MH381/6</f>
        <v>0</v>
      </c>
      <c r="MS381" s="190">
        <f>+'PPFF 2022'!MJ381/6</f>
        <v>0</v>
      </c>
      <c r="MT381" s="104">
        <f>+'PPFF 2022'!MN381</f>
        <v>0</v>
      </c>
      <c r="MU381" s="104">
        <f>+'PPFF 2022'!MP381</f>
        <v>0</v>
      </c>
      <c r="MV381" s="104">
        <f>+'PPFF 2022'!MR381</f>
        <v>0</v>
      </c>
      <c r="MW381" s="104">
        <f>+'PPFF 2022'!MT381</f>
        <v>0</v>
      </c>
      <c r="MX381" s="104">
        <f>+'PPFF 2022'!MV381</f>
        <v>0</v>
      </c>
      <c r="MY381" s="104">
        <f>+'PPFF 2022'!MX381</f>
        <v>0</v>
      </c>
      <c r="MZ381" s="104">
        <f>+'PPFF 2022'!MZ381</f>
        <v>0</v>
      </c>
      <c r="NA381" s="104">
        <f>+'PPFF 2022'!NB381</f>
        <v>0</v>
      </c>
      <c r="NB381" s="104">
        <f>+'PPFF 2022'!ND381</f>
        <v>0</v>
      </c>
      <c r="NC381" s="104">
        <f>+'PPFF 2022'!NF381</f>
        <v>0</v>
      </c>
      <c r="ND381" s="104">
        <f>+'PPFF 2022'!NH381</f>
        <v>0</v>
      </c>
      <c r="NE381" s="104">
        <f>+'PPFF 2022'!NJ381</f>
        <v>0</v>
      </c>
    </row>
    <row r="382" spans="1:369" s="88" customFormat="1" ht="10.5" x14ac:dyDescent="0.25">
      <c r="A382" s="89" t="s">
        <v>116</v>
      </c>
      <c r="B382" s="90" t="s">
        <v>206</v>
      </c>
      <c r="C382" s="90">
        <v>407</v>
      </c>
      <c r="D382" s="90" t="s">
        <v>386</v>
      </c>
      <c r="E382" s="91" t="s">
        <v>116</v>
      </c>
      <c r="F382" s="92" t="s">
        <v>210</v>
      </c>
      <c r="G382" s="92" t="s">
        <v>352</v>
      </c>
      <c r="H382" s="155">
        <v>14717</v>
      </c>
      <c r="I382" s="92" t="s">
        <v>207</v>
      </c>
      <c r="J382" s="171">
        <f>+'PPFF 2022'!J382+'PPFF 2022'!K382</f>
        <v>0</v>
      </c>
      <c r="K382" s="171">
        <f>+'PPFF 2022'!L382+'PPFF 2022'!M382</f>
        <v>0</v>
      </c>
      <c r="L382" s="171">
        <f>+'PPFF 2022'!N382+'PPFF 2022'!O382</f>
        <v>0</v>
      </c>
      <c r="M382" s="171">
        <f>+'PPFF 2022'!P382+'PPFF 2022'!Q382</f>
        <v>0</v>
      </c>
      <c r="N382" s="171">
        <f>+'PPFF 2022'!R382+'PPFF 2022'!S382</f>
        <v>0</v>
      </c>
      <c r="O382" s="171">
        <f>+'PPFF 2022'!T382+'PPFF 2022'!U382</f>
        <v>0</v>
      </c>
      <c r="P382" s="171">
        <f>+'PPFF 2022'!V382+'PPFF 2022'!W382</f>
        <v>0</v>
      </c>
      <c r="Q382" s="171">
        <f>+'PPFF 2022'!X382+'PPFF 2022'!Y382</f>
        <v>0</v>
      </c>
      <c r="R382" s="171">
        <f>+'PPFF 2022'!Z382+'PPFF 2022'!AA382</f>
        <v>0</v>
      </c>
      <c r="S382" s="171">
        <f>+'PPFF 2022'!AB382+'PPFF 2022'!AC382</f>
        <v>0</v>
      </c>
      <c r="T382" s="171">
        <f>+'PPFF 2022'!AD382+'PPFF 2022'!AE382</f>
        <v>0</v>
      </c>
      <c r="U382" s="171">
        <f>+'PPFF 2022'!AF382+'PPFF 2022'!AG382</f>
        <v>0</v>
      </c>
      <c r="V382" s="93">
        <f>+'PPFF 2022'!AM382</f>
        <v>0</v>
      </c>
      <c r="W382" s="95">
        <f>+'PPFF 2022'!AN382</f>
        <v>0</v>
      </c>
      <c r="X382" s="98">
        <f>+('PPFF 2022'!AM382+'PPFF 2022'!AN382)/13</f>
        <v>0</v>
      </c>
      <c r="Y382" s="93">
        <f>+'PPFF 2022'!AO382</f>
        <v>0</v>
      </c>
      <c r="Z382" s="95">
        <f>+'PPFF 2022'!AP382</f>
        <v>0</v>
      </c>
      <c r="AA382" s="98">
        <f>+('PPFF 2022'!AO382+'PPFF 2022'!AP382)/13</f>
        <v>0</v>
      </c>
      <c r="AB382" s="93">
        <f>+'PPFF 2022'!AQ382</f>
        <v>0</v>
      </c>
      <c r="AC382" s="95">
        <f>+'PPFF 2022'!AR382</f>
        <v>0</v>
      </c>
      <c r="AD382" s="98">
        <f t="shared" si="568"/>
        <v>0</v>
      </c>
      <c r="AE382" s="93">
        <f>+'PPFF 2022'!AS382</f>
        <v>0</v>
      </c>
      <c r="AF382" s="95">
        <f>+'PPFF 2022'!AT382</f>
        <v>0</v>
      </c>
      <c r="AG382" s="98">
        <f t="shared" si="569"/>
        <v>0</v>
      </c>
      <c r="AH382" s="93">
        <f>+'PPFF 2022'!AU382</f>
        <v>0</v>
      </c>
      <c r="AI382" s="95">
        <f>+'PPFF 2022'!AV382</f>
        <v>0</v>
      </c>
      <c r="AJ382" s="98">
        <f t="shared" si="570"/>
        <v>0</v>
      </c>
      <c r="AK382" s="93">
        <f>+'PPFF 2022'!AW382</f>
        <v>0</v>
      </c>
      <c r="AL382" s="95">
        <f>+'PPFF 2022'!AX382</f>
        <v>0</v>
      </c>
      <c r="AM382" s="98">
        <f t="shared" si="571"/>
        <v>0</v>
      </c>
      <c r="AN382" s="93">
        <f>+'PPFF 2022'!AY382</f>
        <v>0</v>
      </c>
      <c r="AO382" s="95">
        <f>+'PPFF 2022'!AZ382</f>
        <v>0</v>
      </c>
      <c r="AP382" s="98">
        <f t="shared" si="572"/>
        <v>0</v>
      </c>
      <c r="AQ382" s="93">
        <f>+'PPFF 2022'!BA382</f>
        <v>0</v>
      </c>
      <c r="AR382" s="95">
        <f>+'PPFF 2022'!BB382</f>
        <v>0</v>
      </c>
      <c r="AS382" s="98">
        <f t="shared" si="573"/>
        <v>0</v>
      </c>
      <c r="AT382" s="93">
        <f>+'PPFF 2022'!BC382</f>
        <v>0</v>
      </c>
      <c r="AU382" s="95">
        <f>+'PPFF 2022'!BD382</f>
        <v>0</v>
      </c>
      <c r="AV382" s="98">
        <f t="shared" si="574"/>
        <v>0</v>
      </c>
      <c r="AW382" s="93">
        <f>+'PPFF 2022'!BE382</f>
        <v>0</v>
      </c>
      <c r="AX382" s="95">
        <f>+'PPFF 2022'!BF382</f>
        <v>0</v>
      </c>
      <c r="AY382" s="98">
        <f t="shared" si="575"/>
        <v>0</v>
      </c>
      <c r="AZ382" s="93">
        <f>+'PPFF 2022'!BG382</f>
        <v>0</v>
      </c>
      <c r="BA382" s="95">
        <f>+'PPFF 2022'!BH382</f>
        <v>0</v>
      </c>
      <c r="BB382" s="98">
        <f t="shared" si="576"/>
        <v>0</v>
      </c>
      <c r="BC382" s="93">
        <f>+'PPFF 2022'!BI382</f>
        <v>0</v>
      </c>
      <c r="BD382" s="95">
        <f>+'PPFF 2022'!BJ382</f>
        <v>0</v>
      </c>
      <c r="BE382" s="97">
        <f t="shared" si="577"/>
        <v>0</v>
      </c>
      <c r="BF382" s="107">
        <f>+'PPFF 2022'!BP382</f>
        <v>0</v>
      </c>
      <c r="BG382" s="97">
        <f>+'PPFF 2022'!BQ382</f>
        <v>0</v>
      </c>
      <c r="BH382" s="182">
        <f t="shared" si="578"/>
        <v>0</v>
      </c>
      <c r="BI382" s="107">
        <f>+'PPFF 2022'!BR382</f>
        <v>0</v>
      </c>
      <c r="BJ382" s="97">
        <f>+'PPFF 2022'!BS382</f>
        <v>0</v>
      </c>
      <c r="BK382" s="182">
        <f t="shared" si="579"/>
        <v>0</v>
      </c>
      <c r="BL382" s="107">
        <f>+'PPFF 2022'!BT382</f>
        <v>0</v>
      </c>
      <c r="BM382" s="97">
        <f>+'PPFF 2022'!BU382</f>
        <v>0</v>
      </c>
      <c r="BN382" s="182">
        <f t="shared" si="580"/>
        <v>0</v>
      </c>
      <c r="BO382" s="107">
        <f>+'PPFF 2022'!BV382</f>
        <v>0</v>
      </c>
      <c r="BP382" s="97">
        <f>+'PPFF 2022'!BW382</f>
        <v>0</v>
      </c>
      <c r="BQ382" s="182">
        <f t="shared" si="581"/>
        <v>0</v>
      </c>
      <c r="BR382" s="107">
        <f>+'PPFF 2022'!BX382</f>
        <v>0</v>
      </c>
      <c r="BS382" s="97">
        <f>+'PPFF 2022'!BY382</f>
        <v>0</v>
      </c>
      <c r="BT382" s="182">
        <f t="shared" si="582"/>
        <v>0</v>
      </c>
      <c r="BU382" s="107">
        <f>+'PPFF 2022'!BZ382</f>
        <v>0</v>
      </c>
      <c r="BV382" s="97">
        <f>+'PPFF 2022'!CA382</f>
        <v>0</v>
      </c>
      <c r="BW382" s="182">
        <f t="shared" si="583"/>
        <v>0</v>
      </c>
      <c r="BX382" s="107">
        <f>+'PPFF 2022'!CB382</f>
        <v>0</v>
      </c>
      <c r="BY382" s="97">
        <f>+'PPFF 2022'!CC382</f>
        <v>0</v>
      </c>
      <c r="BZ382" s="182">
        <f t="shared" si="584"/>
        <v>0</v>
      </c>
      <c r="CA382" s="107">
        <f>+'PPFF 2022'!CD382</f>
        <v>0</v>
      </c>
      <c r="CB382" s="97">
        <f>+'PPFF 2022'!CE382</f>
        <v>0</v>
      </c>
      <c r="CC382" s="182">
        <f t="shared" si="585"/>
        <v>0</v>
      </c>
      <c r="CD382" s="107">
        <f>+'PPFF 2022'!CF382</f>
        <v>0</v>
      </c>
      <c r="CE382" s="97">
        <f>+'PPFF 2022'!CG382</f>
        <v>0</v>
      </c>
      <c r="CF382" s="182">
        <f t="shared" si="586"/>
        <v>0</v>
      </c>
      <c r="CG382" s="107">
        <f>+'PPFF 2022'!CH382</f>
        <v>0</v>
      </c>
      <c r="CH382" s="97">
        <f>+'PPFF 2022'!CI382</f>
        <v>0</v>
      </c>
      <c r="CI382" s="182">
        <f t="shared" si="587"/>
        <v>0</v>
      </c>
      <c r="CJ382" s="107">
        <f>+'PPFF 2022'!CJ382</f>
        <v>0</v>
      </c>
      <c r="CK382" s="97">
        <f>+'PPFF 2022'!CK382</f>
        <v>0</v>
      </c>
      <c r="CL382" s="182">
        <f t="shared" si="588"/>
        <v>0</v>
      </c>
      <c r="CM382" s="107">
        <f>+'PPFF 2022'!CL382</f>
        <v>0</v>
      </c>
      <c r="CN382" s="97">
        <f>+'PPFF 2022'!CM382</f>
        <v>0</v>
      </c>
      <c r="CO382" s="187">
        <f t="shared" si="589"/>
        <v>0</v>
      </c>
      <c r="CP382" s="109">
        <f>+'PPFF 2022'!CS382</f>
        <v>0</v>
      </c>
      <c r="CQ382" s="111">
        <f>+'PPFF 2022'!CT382</f>
        <v>0</v>
      </c>
      <c r="CR382" s="98">
        <f t="shared" si="590"/>
        <v>0</v>
      </c>
      <c r="CS382" s="109">
        <f>+'PPFF 2022'!CU382</f>
        <v>0</v>
      </c>
      <c r="CT382" s="111">
        <f>+'PPFF 2022'!CV382</f>
        <v>0</v>
      </c>
      <c r="CU382" s="98">
        <f t="shared" si="591"/>
        <v>0</v>
      </c>
      <c r="CV382" s="109">
        <f>+'PPFF 2022'!CW382</f>
        <v>0</v>
      </c>
      <c r="CW382" s="111">
        <f>+'PPFF 2022'!CX382</f>
        <v>0</v>
      </c>
      <c r="CX382" s="98">
        <f t="shared" si="592"/>
        <v>0</v>
      </c>
      <c r="CY382" s="109">
        <f>+'PPFF 2022'!CY382</f>
        <v>0</v>
      </c>
      <c r="CZ382" s="111">
        <f>+'PPFF 2022'!CZ382</f>
        <v>0</v>
      </c>
      <c r="DA382" s="98">
        <f t="shared" si="593"/>
        <v>0</v>
      </c>
      <c r="DB382" s="109">
        <f>+'PPFF 2022'!DA382</f>
        <v>0</v>
      </c>
      <c r="DC382" s="111">
        <f>+'PPFF 2022'!DB382</f>
        <v>0</v>
      </c>
      <c r="DD382" s="98">
        <f t="shared" si="594"/>
        <v>0</v>
      </c>
      <c r="DE382" s="109">
        <f>+'PPFF 2022'!DC382</f>
        <v>0</v>
      </c>
      <c r="DF382" s="111">
        <f>+'PPFF 2022'!DD382</f>
        <v>0</v>
      </c>
      <c r="DG382" s="98">
        <f t="shared" si="595"/>
        <v>0</v>
      </c>
      <c r="DH382" s="109">
        <f>+'PPFF 2022'!DE382</f>
        <v>0</v>
      </c>
      <c r="DI382" s="111">
        <f>+'PPFF 2022'!DF382</f>
        <v>0</v>
      </c>
      <c r="DJ382" s="98">
        <f t="shared" si="596"/>
        <v>0</v>
      </c>
      <c r="DK382" s="109">
        <f>+'PPFF 2022'!DG382</f>
        <v>0</v>
      </c>
      <c r="DL382" s="111">
        <f>+'PPFF 2022'!DH382</f>
        <v>0</v>
      </c>
      <c r="DM382" s="98">
        <f t="shared" si="597"/>
        <v>0</v>
      </c>
      <c r="DN382" s="109">
        <f>+'PPFF 2022'!DI382</f>
        <v>0</v>
      </c>
      <c r="DO382" s="111">
        <f>+'PPFF 2022'!DJ382</f>
        <v>0</v>
      </c>
      <c r="DP382" s="98">
        <f t="shared" si="598"/>
        <v>0</v>
      </c>
      <c r="DQ382" s="109">
        <f>+'PPFF 2022'!DK382</f>
        <v>0</v>
      </c>
      <c r="DR382" s="111">
        <f>+'PPFF 2022'!DL382</f>
        <v>0</v>
      </c>
      <c r="DS382" s="98">
        <f t="shared" si="599"/>
        <v>0</v>
      </c>
      <c r="DT382" s="109">
        <f>+'PPFF 2022'!DM382</f>
        <v>0</v>
      </c>
      <c r="DU382" s="111">
        <f>+'PPFF 2022'!DN382</f>
        <v>0</v>
      </c>
      <c r="DV382" s="98">
        <f t="shared" si="600"/>
        <v>0</v>
      </c>
      <c r="DW382" s="109">
        <f>+'PPFF 2022'!DO382</f>
        <v>0</v>
      </c>
      <c r="DX382" s="111">
        <f>+'PPFF 2022'!DP382</f>
        <v>0</v>
      </c>
      <c r="DY382" s="107">
        <f t="shared" si="601"/>
        <v>0</v>
      </c>
      <c r="DZ382" s="109">
        <f>+'PPFF 2022'!DV382</f>
        <v>0</v>
      </c>
      <c r="EA382" s="111">
        <f>+'PPFF 2022'!DW382</f>
        <v>0</v>
      </c>
      <c r="EB382" s="98">
        <f t="shared" si="602"/>
        <v>0</v>
      </c>
      <c r="EC382" s="111">
        <f>+'PPFF 2022'!DX382</f>
        <v>0</v>
      </c>
      <c r="ED382" s="111">
        <f>+'PPFF 2022'!DY382</f>
        <v>0</v>
      </c>
      <c r="EE382" s="98">
        <f t="shared" si="603"/>
        <v>0</v>
      </c>
      <c r="EF382" s="111">
        <f>+'PPFF 2022'!DZ382</f>
        <v>0</v>
      </c>
      <c r="EG382" s="111">
        <f>+'PPFF 2022'!EA382</f>
        <v>0</v>
      </c>
      <c r="EH382" s="98">
        <f t="shared" si="604"/>
        <v>0</v>
      </c>
      <c r="EI382" s="111">
        <f>+'PPFF 2022'!EB382</f>
        <v>0</v>
      </c>
      <c r="EJ382" s="111">
        <f>+'PPFF 2022'!EC382</f>
        <v>0</v>
      </c>
      <c r="EK382" s="98">
        <f t="shared" si="605"/>
        <v>0</v>
      </c>
      <c r="EL382" s="111">
        <f>+'PPFF 2022'!ED382</f>
        <v>0</v>
      </c>
      <c r="EM382" s="111">
        <f>+'PPFF 2022'!EE382</f>
        <v>0</v>
      </c>
      <c r="EN382" s="98">
        <f t="shared" si="606"/>
        <v>0</v>
      </c>
      <c r="EO382" s="111">
        <f>+'PPFF 2022'!EF382</f>
        <v>0</v>
      </c>
      <c r="EP382" s="111">
        <f>+'PPFF 2022'!EG382</f>
        <v>0</v>
      </c>
      <c r="EQ382" s="98">
        <f t="shared" si="607"/>
        <v>0</v>
      </c>
      <c r="ER382" s="111">
        <f>+'PPFF 2022'!EH382</f>
        <v>0</v>
      </c>
      <c r="ES382" s="111">
        <f>+'PPFF 2022'!EI382</f>
        <v>0</v>
      </c>
      <c r="ET382" s="98">
        <f t="shared" si="608"/>
        <v>0</v>
      </c>
      <c r="EU382" s="111">
        <f>+'PPFF 2022'!EJ382</f>
        <v>0</v>
      </c>
      <c r="EV382" s="111">
        <f>+'PPFF 2022'!EK382</f>
        <v>0</v>
      </c>
      <c r="EW382" s="98">
        <f t="shared" si="609"/>
        <v>0</v>
      </c>
      <c r="EX382" s="111">
        <f>+'PPFF 2022'!EL382</f>
        <v>0</v>
      </c>
      <c r="EY382" s="111">
        <f>+'PPFF 2022'!EM382</f>
        <v>0</v>
      </c>
      <c r="EZ382" s="98">
        <f t="shared" si="610"/>
        <v>0</v>
      </c>
      <c r="FA382" s="111">
        <f>+'PPFF 2022'!EN382</f>
        <v>0</v>
      </c>
      <c r="FB382" s="111">
        <f>+'PPFF 2022'!EO382</f>
        <v>0</v>
      </c>
      <c r="FC382" s="98">
        <f t="shared" si="611"/>
        <v>0</v>
      </c>
      <c r="FD382" s="111">
        <f>+'PPFF 2022'!EP382</f>
        <v>0</v>
      </c>
      <c r="FE382" s="111">
        <f>+'PPFF 2022'!EQ382</f>
        <v>0</v>
      </c>
      <c r="FF382" s="98">
        <f t="shared" si="612"/>
        <v>0</v>
      </c>
      <c r="FG382" s="111">
        <f>+'PPFF 2022'!ER382</f>
        <v>0</v>
      </c>
      <c r="FH382" s="111">
        <f>+'PPFF 2022'!ES382</f>
        <v>0</v>
      </c>
      <c r="FI382" s="97">
        <f t="shared" si="613"/>
        <v>0</v>
      </c>
      <c r="FJ382" s="108">
        <f>+'PPFF 2022'!EY382</f>
        <v>0</v>
      </c>
      <c r="FK382" s="103">
        <f>+'PPFF 2022'!EZ382</f>
        <v>0</v>
      </c>
      <c r="FL382" s="193">
        <f t="shared" si="614"/>
        <v>0</v>
      </c>
      <c r="FM382" s="203">
        <f>+'PPFF 2022'!FA382</f>
        <v>0</v>
      </c>
      <c r="FN382" s="204">
        <f>+'PPFF 2022'!FB382</f>
        <v>0</v>
      </c>
      <c r="FO382" s="202">
        <f t="shared" si="615"/>
        <v>0</v>
      </c>
      <c r="FP382" s="203">
        <f>+'PPFF 2022'!FC382</f>
        <v>0</v>
      </c>
      <c r="FQ382" s="204">
        <f>+'PPFF 2022'!FD382</f>
        <v>0</v>
      </c>
      <c r="FR382" s="202">
        <f t="shared" si="616"/>
        <v>0</v>
      </c>
      <c r="FS382" s="203">
        <f>+'PPFF 2022'!FE382</f>
        <v>0</v>
      </c>
      <c r="FT382" s="204">
        <f>+'PPFF 2022'!FF382</f>
        <v>0</v>
      </c>
      <c r="FU382" s="202">
        <f t="shared" si="617"/>
        <v>0</v>
      </c>
      <c r="FV382" s="203">
        <f>+'PPFF 2022'!FG382</f>
        <v>0</v>
      </c>
      <c r="FW382" s="204">
        <f>+'PPFF 2022'!FH382</f>
        <v>0</v>
      </c>
      <c r="FX382" s="202">
        <f t="shared" si="618"/>
        <v>0</v>
      </c>
      <c r="FY382" s="203">
        <f>+'PPFF 2022'!FI382</f>
        <v>0</v>
      </c>
      <c r="FZ382" s="204">
        <f>+'PPFF 2022'!FJ382</f>
        <v>0</v>
      </c>
      <c r="GA382" s="202">
        <f t="shared" si="619"/>
        <v>0</v>
      </c>
      <c r="GB382" s="203">
        <f>+'PPFF 2022'!FK382</f>
        <v>0</v>
      </c>
      <c r="GC382" s="204">
        <f>+'PPFF 2022'!FL382</f>
        <v>0</v>
      </c>
      <c r="GD382" s="202">
        <f t="shared" si="620"/>
        <v>0</v>
      </c>
      <c r="GE382" s="203">
        <f>+'PPFF 2022'!FM382</f>
        <v>0</v>
      </c>
      <c r="GF382" s="204">
        <f>+'PPFF 2022'!FN382</f>
        <v>0</v>
      </c>
      <c r="GG382" s="202">
        <f t="shared" si="621"/>
        <v>0</v>
      </c>
      <c r="GH382" s="203">
        <f>+'PPFF 2022'!FO382</f>
        <v>0</v>
      </c>
      <c r="GI382" s="204">
        <f>+'PPFF 2022'!FP382</f>
        <v>0</v>
      </c>
      <c r="GJ382" s="202">
        <f t="shared" si="622"/>
        <v>0</v>
      </c>
      <c r="GK382" s="203">
        <f>+'PPFF 2022'!FQ382</f>
        <v>0</v>
      </c>
      <c r="GL382" s="204">
        <f>+'PPFF 2022'!FR382</f>
        <v>0</v>
      </c>
      <c r="GM382" s="202">
        <f t="shared" si="623"/>
        <v>0</v>
      </c>
      <c r="GN382" s="203">
        <f>+'PPFF 2022'!FS382</f>
        <v>0</v>
      </c>
      <c r="GO382" s="204">
        <f>+'PPFF 2022'!FT382</f>
        <v>0</v>
      </c>
      <c r="GP382" s="202">
        <f t="shared" si="624"/>
        <v>0</v>
      </c>
      <c r="GQ382" s="203">
        <f>+'PPFF 2022'!FU382</f>
        <v>0</v>
      </c>
      <c r="GR382" s="204">
        <f>+'PPFF 2022'!FV382</f>
        <v>0</v>
      </c>
      <c r="GS382" s="209">
        <f t="shared" si="625"/>
        <v>0</v>
      </c>
      <c r="GT382" s="203">
        <f>+'PPFF 2022'!GB382</f>
        <v>0</v>
      </c>
      <c r="GU382" s="204">
        <f>+'PPFF 2022'!GC382</f>
        <v>0</v>
      </c>
      <c r="GV382" s="202">
        <f t="shared" si="626"/>
        <v>0</v>
      </c>
      <c r="GW382" s="203">
        <f>+'PPFF 2022'!GD382</f>
        <v>0</v>
      </c>
      <c r="GX382" s="204">
        <f>+'PPFF 2022'!GE382</f>
        <v>0</v>
      </c>
      <c r="GY382" s="202">
        <f t="shared" si="627"/>
        <v>0</v>
      </c>
      <c r="GZ382" s="203">
        <f>+'PPFF 2022'!GF382</f>
        <v>0</v>
      </c>
      <c r="HA382" s="204">
        <f>+'PPFF 2022'!GG382</f>
        <v>0</v>
      </c>
      <c r="HB382" s="202">
        <f t="shared" si="628"/>
        <v>0</v>
      </c>
      <c r="HC382" s="203">
        <f>+'PPFF 2022'!GH382</f>
        <v>0</v>
      </c>
      <c r="HD382" s="204">
        <f>+'PPFF 2022'!GI382</f>
        <v>0</v>
      </c>
      <c r="HE382" s="202">
        <f t="shared" si="629"/>
        <v>0</v>
      </c>
      <c r="HF382" s="203">
        <f>+'PPFF 2022'!GJ382</f>
        <v>0</v>
      </c>
      <c r="HG382" s="204">
        <f>+'PPFF 2022'!GK382</f>
        <v>0</v>
      </c>
      <c r="HH382" s="202">
        <f t="shared" si="630"/>
        <v>0</v>
      </c>
      <c r="HI382" s="203">
        <f>+'PPFF 2022'!GL382</f>
        <v>0</v>
      </c>
      <c r="HJ382" s="204">
        <f>+'PPFF 2022'!GM382</f>
        <v>0</v>
      </c>
      <c r="HK382" s="202">
        <f t="shared" si="631"/>
        <v>0</v>
      </c>
      <c r="HL382" s="203">
        <f>+'PPFF 2022'!GN382</f>
        <v>0</v>
      </c>
      <c r="HM382" s="204">
        <f>+'PPFF 2022'!GO382</f>
        <v>0</v>
      </c>
      <c r="HN382" s="202">
        <f t="shared" si="632"/>
        <v>0</v>
      </c>
      <c r="HO382" s="203">
        <f>+'PPFF 2022'!GP382</f>
        <v>0</v>
      </c>
      <c r="HP382" s="204">
        <f>+'PPFF 2022'!GQ382</f>
        <v>0</v>
      </c>
      <c r="HQ382" s="202">
        <f t="shared" si="633"/>
        <v>0</v>
      </c>
      <c r="HR382" s="203">
        <f>+'PPFF 2022'!GR382</f>
        <v>0</v>
      </c>
      <c r="HS382" s="204">
        <f>+'PPFF 2022'!GS382</f>
        <v>0</v>
      </c>
      <c r="HT382" s="202">
        <f t="shared" si="634"/>
        <v>0</v>
      </c>
      <c r="HU382" s="203">
        <f>+'PPFF 2022'!GT382</f>
        <v>0</v>
      </c>
      <c r="HV382" s="204">
        <f>+'PPFF 2022'!GU382</f>
        <v>0</v>
      </c>
      <c r="HW382" s="202">
        <f t="shared" si="635"/>
        <v>0</v>
      </c>
      <c r="HX382" s="203">
        <f>+'PPFF 2022'!GV382</f>
        <v>0</v>
      </c>
      <c r="HY382" s="204">
        <f>+'PPFF 2022'!GW382</f>
        <v>0</v>
      </c>
      <c r="HZ382" s="202">
        <f t="shared" si="636"/>
        <v>0</v>
      </c>
      <c r="IA382" s="203">
        <f>+'PPFF 2022'!GX382</f>
        <v>0</v>
      </c>
      <c r="IB382" s="204">
        <f>+'PPFF 2022'!GY382</f>
        <v>0</v>
      </c>
      <c r="IC382" s="209">
        <f t="shared" si="637"/>
        <v>0</v>
      </c>
      <c r="ID382" s="203">
        <f>+'PPFF 2022'!HE382</f>
        <v>0</v>
      </c>
      <c r="IE382" s="204">
        <f>+'PPFF 2022'!HF382</f>
        <v>0</v>
      </c>
      <c r="IF382" s="215">
        <f t="shared" si="638"/>
        <v>0</v>
      </c>
      <c r="IG382" s="203">
        <f>+'PPFF 2022'!HG382</f>
        <v>0</v>
      </c>
      <c r="IH382" s="204">
        <f>+'PPFF 2022'!HH382</f>
        <v>0</v>
      </c>
      <c r="II382" s="215">
        <f t="shared" si="639"/>
        <v>0</v>
      </c>
      <c r="IJ382" s="203">
        <f>+'PPFF 2022'!HI382</f>
        <v>0</v>
      </c>
      <c r="IK382" s="204">
        <f>+'PPFF 2022'!HJ382</f>
        <v>0</v>
      </c>
      <c r="IL382" s="215">
        <f t="shared" si="640"/>
        <v>0</v>
      </c>
      <c r="IM382" s="203">
        <f>+'PPFF 2022'!HK382</f>
        <v>0</v>
      </c>
      <c r="IN382" s="204">
        <f>+'PPFF 2022'!HL382</f>
        <v>0</v>
      </c>
      <c r="IO382" s="215">
        <f t="shared" si="641"/>
        <v>0</v>
      </c>
      <c r="IP382" s="203">
        <f>+'PPFF 2022'!HM382</f>
        <v>0</v>
      </c>
      <c r="IQ382" s="204">
        <f>+'PPFF 2022'!HN382</f>
        <v>0</v>
      </c>
      <c r="IR382" s="215">
        <f t="shared" si="642"/>
        <v>0</v>
      </c>
      <c r="IS382" s="203">
        <f>+'PPFF 2022'!HO382</f>
        <v>0</v>
      </c>
      <c r="IT382" s="204">
        <f>+'PPFF 2022'!HP382</f>
        <v>0</v>
      </c>
      <c r="IU382" s="215">
        <f t="shared" si="643"/>
        <v>0</v>
      </c>
      <c r="IV382" s="203">
        <f>+'PPFF 2022'!HQ382</f>
        <v>0</v>
      </c>
      <c r="IW382" s="204">
        <f>+'PPFF 2022'!HR382</f>
        <v>0</v>
      </c>
      <c r="IX382" s="215">
        <f t="shared" si="644"/>
        <v>0</v>
      </c>
      <c r="IY382" s="203">
        <f>+'PPFF 2022'!HS382</f>
        <v>0</v>
      </c>
      <c r="IZ382" s="204">
        <f>+'PPFF 2022'!HT382</f>
        <v>0</v>
      </c>
      <c r="JA382" s="215">
        <f t="shared" si="645"/>
        <v>0</v>
      </c>
      <c r="JB382" s="203">
        <f>+'PPFF 2022'!HU382</f>
        <v>0</v>
      </c>
      <c r="JC382" s="204">
        <f>+'PPFF 2022'!HV382</f>
        <v>0</v>
      </c>
      <c r="JD382" s="215">
        <f t="shared" si="646"/>
        <v>0</v>
      </c>
      <c r="JE382" s="203">
        <f>+'PPFF 2022'!HW382</f>
        <v>0</v>
      </c>
      <c r="JF382" s="204">
        <f>+'PPFF 2022'!HX382</f>
        <v>0</v>
      </c>
      <c r="JG382" s="215">
        <f t="shared" si="647"/>
        <v>0</v>
      </c>
      <c r="JH382" s="203">
        <f>+'PPFF 2022'!HY382</f>
        <v>0</v>
      </c>
      <c r="JI382" s="204">
        <f>+'PPFF 2022'!HZ382</f>
        <v>0</v>
      </c>
      <c r="JJ382" s="215">
        <f t="shared" si="648"/>
        <v>0</v>
      </c>
      <c r="JK382" s="203">
        <f>+'PPFF 2022'!IA382</f>
        <v>0</v>
      </c>
      <c r="JL382" s="204">
        <f>+'PPFF 2022'!IB382</f>
        <v>0</v>
      </c>
      <c r="JM382" s="218">
        <f t="shared" si="649"/>
        <v>0</v>
      </c>
      <c r="JN382" s="224">
        <f>+'PPFF 2022'!IH382</f>
        <v>0</v>
      </c>
      <c r="JO382" s="225">
        <f>+'PPFF 2022'!II382</f>
        <v>0</v>
      </c>
      <c r="JP382" s="212">
        <f t="shared" si="650"/>
        <v>0</v>
      </c>
      <c r="JQ382" s="224">
        <f>+'PPFF 2022'!IJ382</f>
        <v>0</v>
      </c>
      <c r="JR382" s="225">
        <f>+'PPFF 2022'!IK382</f>
        <v>0</v>
      </c>
      <c r="JS382" s="212">
        <f t="shared" si="651"/>
        <v>0</v>
      </c>
      <c r="JT382" s="224">
        <f>+'PPFF 2022'!IL382</f>
        <v>0</v>
      </c>
      <c r="JU382" s="225">
        <f>+'PPFF 2022'!IM382</f>
        <v>0</v>
      </c>
      <c r="JV382" s="212">
        <f t="shared" si="652"/>
        <v>0</v>
      </c>
      <c r="JW382" s="224">
        <f>+'PPFF 2022'!IN382</f>
        <v>0</v>
      </c>
      <c r="JX382" s="225">
        <f>+'PPFF 2022'!IO382</f>
        <v>0</v>
      </c>
      <c r="JY382" s="212">
        <f t="shared" si="653"/>
        <v>0</v>
      </c>
      <c r="JZ382" s="224">
        <f>+'PPFF 2022'!IP382</f>
        <v>0</v>
      </c>
      <c r="KA382" s="225">
        <f>+'PPFF 2022'!IQ382</f>
        <v>0</v>
      </c>
      <c r="KB382" s="212">
        <f t="shared" si="654"/>
        <v>0</v>
      </c>
      <c r="KC382" s="224">
        <f>+'PPFF 2022'!IR382</f>
        <v>0</v>
      </c>
      <c r="KD382" s="225">
        <f>+'PPFF 2022'!IS382</f>
        <v>0</v>
      </c>
      <c r="KE382" s="212">
        <f t="shared" si="655"/>
        <v>0</v>
      </c>
      <c r="KF382" s="224">
        <f>+'PPFF 2022'!IT382</f>
        <v>0</v>
      </c>
      <c r="KG382" s="225">
        <f>+'PPFF 2022'!IU382</f>
        <v>0</v>
      </c>
      <c r="KH382" s="212">
        <f t="shared" si="656"/>
        <v>0</v>
      </c>
      <c r="KI382" s="224">
        <f>+'PPFF 2022'!IV382</f>
        <v>0</v>
      </c>
      <c r="KJ382" s="225">
        <f>+'PPFF 2022'!IW382</f>
        <v>0</v>
      </c>
      <c r="KK382" s="212">
        <f t="shared" si="657"/>
        <v>0</v>
      </c>
      <c r="KL382" s="224">
        <f>+'PPFF 2022'!IX382</f>
        <v>0</v>
      </c>
      <c r="KM382" s="225">
        <f>+'PPFF 2022'!IY382</f>
        <v>0</v>
      </c>
      <c r="KN382" s="212">
        <f t="shared" si="658"/>
        <v>0</v>
      </c>
      <c r="KO382" s="224">
        <f>+'PPFF 2022'!IZ382</f>
        <v>0</v>
      </c>
      <c r="KP382" s="225">
        <f>+'PPFF 2022'!JA382</f>
        <v>0</v>
      </c>
      <c r="KQ382" s="212">
        <f t="shared" si="659"/>
        <v>0</v>
      </c>
      <c r="KR382" s="224">
        <f>+'PPFF 2022'!JB382</f>
        <v>0</v>
      </c>
      <c r="KS382" s="225">
        <f>+'PPFF 2022'!JC382</f>
        <v>0</v>
      </c>
      <c r="KT382" s="212">
        <f t="shared" si="660"/>
        <v>0</v>
      </c>
      <c r="KU382" s="224">
        <f>+'PPFF 2022'!JD382</f>
        <v>0</v>
      </c>
      <c r="KV382" s="225">
        <f>+'PPFF 2022'!JE382</f>
        <v>0</v>
      </c>
      <c r="KW382" s="212">
        <f t="shared" si="661"/>
        <v>0</v>
      </c>
      <c r="KX382" s="224">
        <f>+'PPFF 2022'!JK382</f>
        <v>0</v>
      </c>
      <c r="KY382" s="230">
        <f>+'PPFF 2022'!JL382</f>
        <v>0</v>
      </c>
      <c r="KZ382" s="224">
        <f>+'PPFF 2022'!JM382</f>
        <v>0</v>
      </c>
      <c r="LA382" s="230">
        <f>+'PPFF 2022'!JN382</f>
        <v>0</v>
      </c>
      <c r="LB382" s="224">
        <f>+'PPFF 2022'!JO382</f>
        <v>0</v>
      </c>
      <c r="LC382" s="230">
        <f>+'PPFF 2022'!JP382</f>
        <v>0</v>
      </c>
      <c r="LD382" s="224">
        <f>+'PPFF 2022'!JQ382</f>
        <v>0</v>
      </c>
      <c r="LE382" s="230">
        <f>+'PPFF 2022'!JR382</f>
        <v>0</v>
      </c>
      <c r="LF382" s="224">
        <f>+'PPFF 2022'!JS382</f>
        <v>0</v>
      </c>
      <c r="LG382" s="230">
        <f>+'PPFF 2022'!JT382</f>
        <v>0</v>
      </c>
      <c r="LH382" s="224">
        <f>+'PPFF 2022'!JU382</f>
        <v>0</v>
      </c>
      <c r="LI382" s="230">
        <f>+'PPFF 2022'!JV382</f>
        <v>0</v>
      </c>
      <c r="LJ382" s="224">
        <f>+'PPFF 2022'!JW382</f>
        <v>0</v>
      </c>
      <c r="LK382" s="230">
        <f>+'PPFF 2022'!JX382</f>
        <v>0</v>
      </c>
      <c r="LL382" s="224">
        <f>+'PPFF 2022'!JY382</f>
        <v>0</v>
      </c>
      <c r="LM382" s="230">
        <f>+'PPFF 2022'!JZ382</f>
        <v>0</v>
      </c>
      <c r="LN382" s="224">
        <f>+'PPFF 2022'!KA382</f>
        <v>0</v>
      </c>
      <c r="LO382" s="230">
        <f>+'PPFF 2022'!KB382</f>
        <v>0</v>
      </c>
      <c r="LP382" s="224">
        <f>+'PPFF 2022'!KC382</f>
        <v>0</v>
      </c>
      <c r="LQ382" s="230">
        <f>+'PPFF 2022'!KD382</f>
        <v>0</v>
      </c>
      <c r="LR382" s="224">
        <f>+'PPFF 2022'!KE382</f>
        <v>0</v>
      </c>
      <c r="LS382" s="230">
        <f>+'PPFF 2022'!KF382</f>
        <v>0</v>
      </c>
      <c r="LT382" s="224">
        <f>+'PPFF 2022'!KG382</f>
        <v>0</v>
      </c>
      <c r="LU382" s="230">
        <f>+'PPFF 2022'!KH382</f>
        <v>0</v>
      </c>
      <c r="LV382" s="234">
        <f>+'PPFF 2022'!KN382</f>
        <v>0</v>
      </c>
      <c r="LW382" s="234">
        <f>+'PPFF 2022'!KP382</f>
        <v>0</v>
      </c>
      <c r="LX382" s="234">
        <f>+'PPFF 2022'!KR382</f>
        <v>0</v>
      </c>
      <c r="LY382" s="234">
        <f>+'PPFF 2022'!KT382</f>
        <v>0</v>
      </c>
      <c r="LZ382" s="234">
        <f>+'PPFF 2022'!KV382</f>
        <v>0</v>
      </c>
      <c r="MA382" s="234">
        <f>+'PPFF 2022'!KX382</f>
        <v>0</v>
      </c>
      <c r="MB382" s="234">
        <f>+'PPFF 2022'!KZ382</f>
        <v>0</v>
      </c>
      <c r="MC382" s="234">
        <f>+'PPFF 2022'!LB382</f>
        <v>0</v>
      </c>
      <c r="MD382" s="234">
        <f>+'PPFF 2022'!LD382</f>
        <v>0</v>
      </c>
      <c r="ME382" s="234">
        <f>+'PPFF 2022'!LF382</f>
        <v>0</v>
      </c>
      <c r="MF382" s="234">
        <f>+'PPFF 2022'!LH382</f>
        <v>0</v>
      </c>
      <c r="MG382" s="234">
        <f>+'PPFF 2022'!LJ382</f>
        <v>0</v>
      </c>
      <c r="MH382" s="190">
        <f>+'PPFF 2022'!LN382/6</f>
        <v>0</v>
      </c>
      <c r="MI382" s="190">
        <f>+'PPFF 2022'!LP382/6</f>
        <v>0</v>
      </c>
      <c r="MJ382" s="190">
        <f>+'PPFF 2022'!LR382/6</f>
        <v>0</v>
      </c>
      <c r="MK382" s="190">
        <f>+'PPFF 2022'!LT382/6</f>
        <v>0</v>
      </c>
      <c r="ML382" s="190">
        <f>+'PPFF 2022'!LV382/6</f>
        <v>0</v>
      </c>
      <c r="MM382" s="190">
        <f>+'PPFF 2022'!LX382/6</f>
        <v>0</v>
      </c>
      <c r="MN382" s="239">
        <f>+'PPFF 2022'!LZ382/6</f>
        <v>0</v>
      </c>
      <c r="MO382" s="190">
        <f>+'PPFF 2022'!MB382/6</f>
        <v>0</v>
      </c>
      <c r="MP382" s="190">
        <f>+'PPFF 2022'!MD382/6</f>
        <v>0</v>
      </c>
      <c r="MQ382" s="190">
        <f>+'PPFF 2022'!MF382/6</f>
        <v>0</v>
      </c>
      <c r="MR382" s="190">
        <f>+'PPFF 2022'!MH382/6</f>
        <v>0</v>
      </c>
      <c r="MS382" s="190">
        <f>+'PPFF 2022'!MJ382/6</f>
        <v>0</v>
      </c>
      <c r="MT382" s="104">
        <f>+'PPFF 2022'!MN382</f>
        <v>0</v>
      </c>
      <c r="MU382" s="104">
        <f>+'PPFF 2022'!MP382</f>
        <v>0</v>
      </c>
      <c r="MV382" s="104">
        <f>+'PPFF 2022'!MR382</f>
        <v>0</v>
      </c>
      <c r="MW382" s="104">
        <f>+'PPFF 2022'!MT382</f>
        <v>0</v>
      </c>
      <c r="MX382" s="104">
        <f>+'PPFF 2022'!MV382</f>
        <v>0</v>
      </c>
      <c r="MY382" s="104">
        <f>+'PPFF 2022'!MX382</f>
        <v>0</v>
      </c>
      <c r="MZ382" s="104">
        <f>+'PPFF 2022'!MZ382</f>
        <v>0</v>
      </c>
      <c r="NA382" s="104">
        <f>+'PPFF 2022'!NB382</f>
        <v>0</v>
      </c>
      <c r="NB382" s="104">
        <f>+'PPFF 2022'!ND382</f>
        <v>0</v>
      </c>
      <c r="NC382" s="104">
        <f>+'PPFF 2022'!NF382</f>
        <v>0</v>
      </c>
      <c r="ND382" s="104">
        <f>+'PPFF 2022'!NH382</f>
        <v>0</v>
      </c>
      <c r="NE382" s="104">
        <f>+'PPFF 2022'!NJ382</f>
        <v>0</v>
      </c>
    </row>
    <row r="383" spans="1:369" s="88" customFormat="1" ht="10.5" x14ac:dyDescent="0.25">
      <c r="A383" s="89" t="s">
        <v>438</v>
      </c>
      <c r="B383" s="90" t="s">
        <v>132</v>
      </c>
      <c r="C383" s="90">
        <v>404</v>
      </c>
      <c r="D383" s="90" t="s">
        <v>438</v>
      </c>
      <c r="E383" s="91" t="s">
        <v>438</v>
      </c>
      <c r="F383" s="92" t="s">
        <v>132</v>
      </c>
      <c r="G383" s="92" t="s">
        <v>352</v>
      </c>
      <c r="H383" s="155">
        <v>15140</v>
      </c>
      <c r="I383" s="92" t="s">
        <v>547</v>
      </c>
      <c r="J383" s="171">
        <f>+'PPFF 2022'!J383+'PPFF 2022'!K383</f>
        <v>0</v>
      </c>
      <c r="K383" s="171">
        <f>+'PPFF 2022'!L383+'PPFF 2022'!M383</f>
        <v>0</v>
      </c>
      <c r="L383" s="171">
        <f>+'PPFF 2022'!N383+'PPFF 2022'!O383</f>
        <v>0</v>
      </c>
      <c r="M383" s="171">
        <f>+'PPFF 2022'!P383+'PPFF 2022'!Q383</f>
        <v>0</v>
      </c>
      <c r="N383" s="171">
        <f>+'PPFF 2022'!R383+'PPFF 2022'!S383</f>
        <v>0</v>
      </c>
      <c r="O383" s="171">
        <f>+'PPFF 2022'!T383+'PPFF 2022'!U383</f>
        <v>0</v>
      </c>
      <c r="P383" s="171">
        <f>+'PPFF 2022'!V383+'PPFF 2022'!W383</f>
        <v>0</v>
      </c>
      <c r="Q383" s="171">
        <f>+'PPFF 2022'!X383+'PPFF 2022'!Y383</f>
        <v>0</v>
      </c>
      <c r="R383" s="171">
        <f>+'PPFF 2022'!Z383+'PPFF 2022'!AA383</f>
        <v>0</v>
      </c>
      <c r="S383" s="171">
        <f>+'PPFF 2022'!AB383+'PPFF 2022'!AC383</f>
        <v>0</v>
      </c>
      <c r="T383" s="171">
        <f>+'PPFF 2022'!AD383+'PPFF 2022'!AE383</f>
        <v>0</v>
      </c>
      <c r="U383" s="171">
        <f>+'PPFF 2022'!AF383+'PPFF 2022'!AG383</f>
        <v>0</v>
      </c>
      <c r="V383" s="93">
        <f>+'PPFF 2022'!AM383</f>
        <v>0</v>
      </c>
      <c r="W383" s="95">
        <f>+'PPFF 2022'!AN383</f>
        <v>0</v>
      </c>
      <c r="X383" s="98">
        <f>+('PPFF 2022'!AM383+'PPFF 2022'!AN383)/13</f>
        <v>0</v>
      </c>
      <c r="Y383" s="93">
        <f>+'PPFF 2022'!AO383</f>
        <v>0</v>
      </c>
      <c r="Z383" s="95">
        <f>+'PPFF 2022'!AP383</f>
        <v>0</v>
      </c>
      <c r="AA383" s="98">
        <f>+('PPFF 2022'!AO383+'PPFF 2022'!AP383)/13</f>
        <v>0</v>
      </c>
      <c r="AB383" s="93">
        <f>+'PPFF 2022'!AQ383</f>
        <v>0</v>
      </c>
      <c r="AC383" s="95">
        <f>+'PPFF 2022'!AR383</f>
        <v>0</v>
      </c>
      <c r="AD383" s="98">
        <f t="shared" si="568"/>
        <v>0</v>
      </c>
      <c r="AE383" s="93">
        <f>+'PPFF 2022'!AS383</f>
        <v>0</v>
      </c>
      <c r="AF383" s="95">
        <f>+'PPFF 2022'!AT383</f>
        <v>0</v>
      </c>
      <c r="AG383" s="98">
        <f t="shared" si="569"/>
        <v>0</v>
      </c>
      <c r="AH383" s="93">
        <f>+'PPFF 2022'!AU383</f>
        <v>0</v>
      </c>
      <c r="AI383" s="95">
        <f>+'PPFF 2022'!AV383</f>
        <v>0</v>
      </c>
      <c r="AJ383" s="98">
        <f t="shared" si="570"/>
        <v>0</v>
      </c>
      <c r="AK383" s="93">
        <f>+'PPFF 2022'!AW383</f>
        <v>0</v>
      </c>
      <c r="AL383" s="95">
        <f>+'PPFF 2022'!AX383</f>
        <v>0</v>
      </c>
      <c r="AM383" s="98">
        <f t="shared" si="571"/>
        <v>0</v>
      </c>
      <c r="AN383" s="93">
        <f>+'PPFF 2022'!AY383</f>
        <v>0</v>
      </c>
      <c r="AO383" s="95">
        <f>+'PPFF 2022'!AZ383</f>
        <v>0</v>
      </c>
      <c r="AP383" s="98">
        <f t="shared" si="572"/>
        <v>0</v>
      </c>
      <c r="AQ383" s="93">
        <f>+'PPFF 2022'!BA383</f>
        <v>0</v>
      </c>
      <c r="AR383" s="95">
        <f>+'PPFF 2022'!BB383</f>
        <v>0</v>
      </c>
      <c r="AS383" s="98">
        <f t="shared" si="573"/>
        <v>0</v>
      </c>
      <c r="AT383" s="93">
        <f>+'PPFF 2022'!BC383</f>
        <v>0</v>
      </c>
      <c r="AU383" s="95">
        <f>+'PPFF 2022'!BD383</f>
        <v>0</v>
      </c>
      <c r="AV383" s="98">
        <f t="shared" si="574"/>
        <v>0</v>
      </c>
      <c r="AW383" s="93">
        <f>+'PPFF 2022'!BE383</f>
        <v>0</v>
      </c>
      <c r="AX383" s="95">
        <f>+'PPFF 2022'!BF383</f>
        <v>0</v>
      </c>
      <c r="AY383" s="98">
        <f t="shared" si="575"/>
        <v>0</v>
      </c>
      <c r="AZ383" s="93">
        <f>+'PPFF 2022'!BG383</f>
        <v>0</v>
      </c>
      <c r="BA383" s="95">
        <f>+'PPFF 2022'!BH383</f>
        <v>0</v>
      </c>
      <c r="BB383" s="98">
        <f t="shared" si="576"/>
        <v>0</v>
      </c>
      <c r="BC383" s="93">
        <f>+'PPFF 2022'!BI383</f>
        <v>0</v>
      </c>
      <c r="BD383" s="95">
        <f>+'PPFF 2022'!BJ383</f>
        <v>0</v>
      </c>
      <c r="BE383" s="97">
        <f t="shared" si="577"/>
        <v>0</v>
      </c>
      <c r="BF383" s="107">
        <f>+'PPFF 2022'!BP383</f>
        <v>0</v>
      </c>
      <c r="BG383" s="97">
        <f>+'PPFF 2022'!BQ383</f>
        <v>0</v>
      </c>
      <c r="BH383" s="182">
        <f t="shared" si="578"/>
        <v>0</v>
      </c>
      <c r="BI383" s="107">
        <f>+'PPFF 2022'!BR383</f>
        <v>0</v>
      </c>
      <c r="BJ383" s="97">
        <f>+'PPFF 2022'!BS383</f>
        <v>0</v>
      </c>
      <c r="BK383" s="182">
        <f t="shared" si="579"/>
        <v>0</v>
      </c>
      <c r="BL383" s="107">
        <f>+'PPFF 2022'!BT383</f>
        <v>0</v>
      </c>
      <c r="BM383" s="97">
        <f>+'PPFF 2022'!BU383</f>
        <v>0</v>
      </c>
      <c r="BN383" s="182">
        <f t="shared" si="580"/>
        <v>0</v>
      </c>
      <c r="BO383" s="107">
        <f>+'PPFF 2022'!BV383</f>
        <v>0</v>
      </c>
      <c r="BP383" s="97">
        <f>+'PPFF 2022'!BW383</f>
        <v>0</v>
      </c>
      <c r="BQ383" s="182">
        <f t="shared" si="581"/>
        <v>0</v>
      </c>
      <c r="BR383" s="107">
        <f>+'PPFF 2022'!BX383</f>
        <v>0</v>
      </c>
      <c r="BS383" s="97">
        <f>+'PPFF 2022'!BY383</f>
        <v>0</v>
      </c>
      <c r="BT383" s="182">
        <f t="shared" si="582"/>
        <v>0</v>
      </c>
      <c r="BU383" s="107">
        <f>+'PPFF 2022'!BZ383</f>
        <v>0</v>
      </c>
      <c r="BV383" s="97">
        <f>+'PPFF 2022'!CA383</f>
        <v>0</v>
      </c>
      <c r="BW383" s="182">
        <f t="shared" si="583"/>
        <v>0</v>
      </c>
      <c r="BX383" s="107">
        <f>+'PPFF 2022'!CB383</f>
        <v>0</v>
      </c>
      <c r="BY383" s="97">
        <f>+'PPFF 2022'!CC383</f>
        <v>0</v>
      </c>
      <c r="BZ383" s="182">
        <f t="shared" si="584"/>
        <v>0</v>
      </c>
      <c r="CA383" s="107">
        <f>+'PPFF 2022'!CD383</f>
        <v>0</v>
      </c>
      <c r="CB383" s="97">
        <f>+'PPFF 2022'!CE383</f>
        <v>0</v>
      </c>
      <c r="CC383" s="182">
        <f t="shared" si="585"/>
        <v>0</v>
      </c>
      <c r="CD383" s="107">
        <f>+'PPFF 2022'!CF383</f>
        <v>0</v>
      </c>
      <c r="CE383" s="97">
        <f>+'PPFF 2022'!CG383</f>
        <v>0</v>
      </c>
      <c r="CF383" s="182">
        <f t="shared" si="586"/>
        <v>0</v>
      </c>
      <c r="CG383" s="107">
        <f>+'PPFF 2022'!CH383</f>
        <v>0</v>
      </c>
      <c r="CH383" s="97">
        <f>+'PPFF 2022'!CI383</f>
        <v>0</v>
      </c>
      <c r="CI383" s="182">
        <f t="shared" si="587"/>
        <v>0</v>
      </c>
      <c r="CJ383" s="107">
        <f>+'PPFF 2022'!CJ383</f>
        <v>0</v>
      </c>
      <c r="CK383" s="97">
        <f>+'PPFF 2022'!CK383</f>
        <v>0</v>
      </c>
      <c r="CL383" s="182">
        <f t="shared" si="588"/>
        <v>0</v>
      </c>
      <c r="CM383" s="107">
        <f>+'PPFF 2022'!CL383</f>
        <v>0</v>
      </c>
      <c r="CN383" s="97">
        <f>+'PPFF 2022'!CM383</f>
        <v>0</v>
      </c>
      <c r="CO383" s="187">
        <f t="shared" si="589"/>
        <v>0</v>
      </c>
      <c r="CP383" s="109">
        <f>+'PPFF 2022'!CS383</f>
        <v>0</v>
      </c>
      <c r="CQ383" s="111">
        <f>+'PPFF 2022'!CT383</f>
        <v>0</v>
      </c>
      <c r="CR383" s="98">
        <f t="shared" si="590"/>
        <v>0</v>
      </c>
      <c r="CS383" s="109">
        <f>+'PPFF 2022'!CU383</f>
        <v>0</v>
      </c>
      <c r="CT383" s="111">
        <f>+'PPFF 2022'!CV383</f>
        <v>0</v>
      </c>
      <c r="CU383" s="98">
        <f t="shared" si="591"/>
        <v>0</v>
      </c>
      <c r="CV383" s="109">
        <f>+'PPFF 2022'!CW383</f>
        <v>0</v>
      </c>
      <c r="CW383" s="111">
        <f>+'PPFF 2022'!CX383</f>
        <v>0</v>
      </c>
      <c r="CX383" s="98">
        <f t="shared" si="592"/>
        <v>0</v>
      </c>
      <c r="CY383" s="109">
        <f>+'PPFF 2022'!CY383</f>
        <v>0</v>
      </c>
      <c r="CZ383" s="111">
        <f>+'PPFF 2022'!CZ383</f>
        <v>0</v>
      </c>
      <c r="DA383" s="98">
        <f t="shared" si="593"/>
        <v>0</v>
      </c>
      <c r="DB383" s="109">
        <f>+'PPFF 2022'!DA383</f>
        <v>0</v>
      </c>
      <c r="DC383" s="111">
        <f>+'PPFF 2022'!DB383</f>
        <v>0</v>
      </c>
      <c r="DD383" s="98">
        <f t="shared" si="594"/>
        <v>0</v>
      </c>
      <c r="DE383" s="109">
        <f>+'PPFF 2022'!DC383</f>
        <v>0</v>
      </c>
      <c r="DF383" s="111">
        <f>+'PPFF 2022'!DD383</f>
        <v>0</v>
      </c>
      <c r="DG383" s="98">
        <f t="shared" si="595"/>
        <v>0</v>
      </c>
      <c r="DH383" s="109">
        <f>+'PPFF 2022'!DE383</f>
        <v>0</v>
      </c>
      <c r="DI383" s="111">
        <f>+'PPFF 2022'!DF383</f>
        <v>0</v>
      </c>
      <c r="DJ383" s="98">
        <f t="shared" si="596"/>
        <v>0</v>
      </c>
      <c r="DK383" s="109">
        <f>+'PPFF 2022'!DG383</f>
        <v>0</v>
      </c>
      <c r="DL383" s="111">
        <f>+'PPFF 2022'!DH383</f>
        <v>0</v>
      </c>
      <c r="DM383" s="98">
        <f t="shared" si="597"/>
        <v>0</v>
      </c>
      <c r="DN383" s="109">
        <f>+'PPFF 2022'!DI383</f>
        <v>0</v>
      </c>
      <c r="DO383" s="111">
        <f>+'PPFF 2022'!DJ383</f>
        <v>0</v>
      </c>
      <c r="DP383" s="98">
        <f t="shared" si="598"/>
        <v>0</v>
      </c>
      <c r="DQ383" s="109">
        <f>+'PPFF 2022'!DK383</f>
        <v>0</v>
      </c>
      <c r="DR383" s="111">
        <f>+'PPFF 2022'!DL383</f>
        <v>0</v>
      </c>
      <c r="DS383" s="98">
        <f t="shared" si="599"/>
        <v>0</v>
      </c>
      <c r="DT383" s="109">
        <f>+'PPFF 2022'!DM383</f>
        <v>0</v>
      </c>
      <c r="DU383" s="111">
        <f>+'PPFF 2022'!DN383</f>
        <v>0</v>
      </c>
      <c r="DV383" s="98">
        <f t="shared" si="600"/>
        <v>0</v>
      </c>
      <c r="DW383" s="109">
        <f>+'PPFF 2022'!DO383</f>
        <v>0</v>
      </c>
      <c r="DX383" s="111">
        <f>+'PPFF 2022'!DP383</f>
        <v>0</v>
      </c>
      <c r="DY383" s="107">
        <f t="shared" si="601"/>
        <v>0</v>
      </c>
      <c r="DZ383" s="109">
        <f>+'PPFF 2022'!DV383</f>
        <v>0</v>
      </c>
      <c r="EA383" s="111">
        <f>+'PPFF 2022'!DW383</f>
        <v>0</v>
      </c>
      <c r="EB383" s="98">
        <f t="shared" si="602"/>
        <v>0</v>
      </c>
      <c r="EC383" s="111">
        <f>+'PPFF 2022'!DX383</f>
        <v>0</v>
      </c>
      <c r="ED383" s="111">
        <f>+'PPFF 2022'!DY383</f>
        <v>0</v>
      </c>
      <c r="EE383" s="98">
        <f t="shared" si="603"/>
        <v>0</v>
      </c>
      <c r="EF383" s="111">
        <f>+'PPFF 2022'!DZ383</f>
        <v>0</v>
      </c>
      <c r="EG383" s="111">
        <f>+'PPFF 2022'!EA383</f>
        <v>0</v>
      </c>
      <c r="EH383" s="98">
        <f t="shared" si="604"/>
        <v>0</v>
      </c>
      <c r="EI383" s="111">
        <f>+'PPFF 2022'!EB383</f>
        <v>0</v>
      </c>
      <c r="EJ383" s="111">
        <f>+'PPFF 2022'!EC383</f>
        <v>0</v>
      </c>
      <c r="EK383" s="98">
        <f t="shared" si="605"/>
        <v>0</v>
      </c>
      <c r="EL383" s="111">
        <f>+'PPFF 2022'!ED383</f>
        <v>0</v>
      </c>
      <c r="EM383" s="111">
        <f>+'PPFF 2022'!EE383</f>
        <v>0</v>
      </c>
      <c r="EN383" s="98">
        <f t="shared" si="606"/>
        <v>0</v>
      </c>
      <c r="EO383" s="111">
        <f>+'PPFF 2022'!EF383</f>
        <v>0</v>
      </c>
      <c r="EP383" s="111">
        <f>+'PPFF 2022'!EG383</f>
        <v>0</v>
      </c>
      <c r="EQ383" s="98">
        <f t="shared" si="607"/>
        <v>0</v>
      </c>
      <c r="ER383" s="111">
        <f>+'PPFF 2022'!EH383</f>
        <v>0</v>
      </c>
      <c r="ES383" s="111">
        <f>+'PPFF 2022'!EI383</f>
        <v>0</v>
      </c>
      <c r="ET383" s="98">
        <f t="shared" si="608"/>
        <v>0</v>
      </c>
      <c r="EU383" s="111">
        <f>+'PPFF 2022'!EJ383</f>
        <v>0</v>
      </c>
      <c r="EV383" s="111">
        <f>+'PPFF 2022'!EK383</f>
        <v>0</v>
      </c>
      <c r="EW383" s="98">
        <f t="shared" si="609"/>
        <v>0</v>
      </c>
      <c r="EX383" s="111">
        <f>+'PPFF 2022'!EL383</f>
        <v>0</v>
      </c>
      <c r="EY383" s="111">
        <f>+'PPFF 2022'!EM383</f>
        <v>0</v>
      </c>
      <c r="EZ383" s="98">
        <f t="shared" si="610"/>
        <v>0</v>
      </c>
      <c r="FA383" s="111">
        <f>+'PPFF 2022'!EN383</f>
        <v>0</v>
      </c>
      <c r="FB383" s="111">
        <f>+'PPFF 2022'!EO383</f>
        <v>0</v>
      </c>
      <c r="FC383" s="98">
        <f t="shared" si="611"/>
        <v>0</v>
      </c>
      <c r="FD383" s="111">
        <f>+'PPFF 2022'!EP383</f>
        <v>0</v>
      </c>
      <c r="FE383" s="111">
        <f>+'PPFF 2022'!EQ383</f>
        <v>0</v>
      </c>
      <c r="FF383" s="98">
        <f t="shared" si="612"/>
        <v>0</v>
      </c>
      <c r="FG383" s="111">
        <f>+'PPFF 2022'!ER383</f>
        <v>0</v>
      </c>
      <c r="FH383" s="111">
        <f>+'PPFF 2022'!ES383</f>
        <v>0</v>
      </c>
      <c r="FI383" s="97">
        <f t="shared" si="613"/>
        <v>0</v>
      </c>
      <c r="FJ383" s="108">
        <f>+'PPFF 2022'!EY383</f>
        <v>0</v>
      </c>
      <c r="FK383" s="103">
        <f>+'PPFF 2022'!EZ383</f>
        <v>0</v>
      </c>
      <c r="FL383" s="193">
        <f t="shared" si="614"/>
        <v>0</v>
      </c>
      <c r="FM383" s="203">
        <f>+'PPFF 2022'!FA383</f>
        <v>0</v>
      </c>
      <c r="FN383" s="204">
        <f>+'PPFF 2022'!FB383</f>
        <v>0</v>
      </c>
      <c r="FO383" s="202">
        <f t="shared" si="615"/>
        <v>0</v>
      </c>
      <c r="FP383" s="203">
        <f>+'PPFF 2022'!FC383</f>
        <v>0</v>
      </c>
      <c r="FQ383" s="204">
        <f>+'PPFF 2022'!FD383</f>
        <v>0</v>
      </c>
      <c r="FR383" s="202">
        <f t="shared" si="616"/>
        <v>0</v>
      </c>
      <c r="FS383" s="203">
        <f>+'PPFF 2022'!FE383</f>
        <v>0</v>
      </c>
      <c r="FT383" s="204">
        <f>+'PPFF 2022'!FF383</f>
        <v>0</v>
      </c>
      <c r="FU383" s="202">
        <f t="shared" si="617"/>
        <v>0</v>
      </c>
      <c r="FV383" s="203">
        <f>+'PPFF 2022'!FG383</f>
        <v>0</v>
      </c>
      <c r="FW383" s="204">
        <f>+'PPFF 2022'!FH383</f>
        <v>0</v>
      </c>
      <c r="FX383" s="202">
        <f t="shared" si="618"/>
        <v>0</v>
      </c>
      <c r="FY383" s="203">
        <f>+'PPFF 2022'!FI383</f>
        <v>0</v>
      </c>
      <c r="FZ383" s="204">
        <f>+'PPFF 2022'!FJ383</f>
        <v>0</v>
      </c>
      <c r="GA383" s="202">
        <f t="shared" si="619"/>
        <v>0</v>
      </c>
      <c r="GB383" s="203">
        <f>+'PPFF 2022'!FK383</f>
        <v>0</v>
      </c>
      <c r="GC383" s="204">
        <f>+'PPFF 2022'!FL383</f>
        <v>0</v>
      </c>
      <c r="GD383" s="202">
        <f t="shared" si="620"/>
        <v>0</v>
      </c>
      <c r="GE383" s="203">
        <f>+'PPFF 2022'!FM383</f>
        <v>0</v>
      </c>
      <c r="GF383" s="204">
        <f>+'PPFF 2022'!FN383</f>
        <v>0</v>
      </c>
      <c r="GG383" s="202">
        <f t="shared" si="621"/>
        <v>0</v>
      </c>
      <c r="GH383" s="203">
        <f>+'PPFF 2022'!FO383</f>
        <v>0</v>
      </c>
      <c r="GI383" s="204">
        <f>+'PPFF 2022'!FP383</f>
        <v>0</v>
      </c>
      <c r="GJ383" s="202">
        <f t="shared" si="622"/>
        <v>0</v>
      </c>
      <c r="GK383" s="203">
        <f>+'PPFF 2022'!FQ383</f>
        <v>0</v>
      </c>
      <c r="GL383" s="204">
        <f>+'PPFF 2022'!FR383</f>
        <v>0</v>
      </c>
      <c r="GM383" s="202">
        <f t="shared" si="623"/>
        <v>0</v>
      </c>
      <c r="GN383" s="203">
        <f>+'PPFF 2022'!FS383</f>
        <v>0</v>
      </c>
      <c r="GO383" s="204">
        <f>+'PPFF 2022'!FT383</f>
        <v>0</v>
      </c>
      <c r="GP383" s="202">
        <f t="shared" si="624"/>
        <v>0</v>
      </c>
      <c r="GQ383" s="203">
        <f>+'PPFF 2022'!FU383</f>
        <v>0</v>
      </c>
      <c r="GR383" s="204">
        <f>+'PPFF 2022'!FV383</f>
        <v>0</v>
      </c>
      <c r="GS383" s="209">
        <f t="shared" si="625"/>
        <v>0</v>
      </c>
      <c r="GT383" s="203">
        <f>+'PPFF 2022'!GB383</f>
        <v>0</v>
      </c>
      <c r="GU383" s="204">
        <f>+'PPFF 2022'!GC383</f>
        <v>0</v>
      </c>
      <c r="GV383" s="202">
        <f t="shared" si="626"/>
        <v>0</v>
      </c>
      <c r="GW383" s="203">
        <f>+'PPFF 2022'!GD383</f>
        <v>0</v>
      </c>
      <c r="GX383" s="204">
        <f>+'PPFF 2022'!GE383</f>
        <v>0</v>
      </c>
      <c r="GY383" s="202">
        <f t="shared" si="627"/>
        <v>0</v>
      </c>
      <c r="GZ383" s="203">
        <f>+'PPFF 2022'!GF383</f>
        <v>0</v>
      </c>
      <c r="HA383" s="204">
        <f>+'PPFF 2022'!GG383</f>
        <v>0</v>
      </c>
      <c r="HB383" s="202">
        <f t="shared" si="628"/>
        <v>0</v>
      </c>
      <c r="HC383" s="203">
        <f>+'PPFF 2022'!GH383</f>
        <v>0</v>
      </c>
      <c r="HD383" s="204">
        <f>+'PPFF 2022'!GI383</f>
        <v>0</v>
      </c>
      <c r="HE383" s="202">
        <f t="shared" si="629"/>
        <v>0</v>
      </c>
      <c r="HF383" s="203">
        <f>+'PPFF 2022'!GJ383</f>
        <v>0</v>
      </c>
      <c r="HG383" s="204">
        <f>+'PPFF 2022'!GK383</f>
        <v>0</v>
      </c>
      <c r="HH383" s="202">
        <f t="shared" si="630"/>
        <v>0</v>
      </c>
      <c r="HI383" s="203">
        <f>+'PPFF 2022'!GL383</f>
        <v>0</v>
      </c>
      <c r="HJ383" s="204">
        <f>+'PPFF 2022'!GM383</f>
        <v>0</v>
      </c>
      <c r="HK383" s="202">
        <f t="shared" si="631"/>
        <v>0</v>
      </c>
      <c r="HL383" s="203">
        <f>+'PPFF 2022'!GN383</f>
        <v>0</v>
      </c>
      <c r="HM383" s="204">
        <f>+'PPFF 2022'!GO383</f>
        <v>0</v>
      </c>
      <c r="HN383" s="202">
        <f t="shared" si="632"/>
        <v>0</v>
      </c>
      <c r="HO383" s="203">
        <f>+'PPFF 2022'!GP383</f>
        <v>0</v>
      </c>
      <c r="HP383" s="204">
        <f>+'PPFF 2022'!GQ383</f>
        <v>0</v>
      </c>
      <c r="HQ383" s="202">
        <f t="shared" si="633"/>
        <v>0</v>
      </c>
      <c r="HR383" s="203">
        <f>+'PPFF 2022'!GR383</f>
        <v>0</v>
      </c>
      <c r="HS383" s="204">
        <f>+'PPFF 2022'!GS383</f>
        <v>0</v>
      </c>
      <c r="HT383" s="202">
        <f t="shared" si="634"/>
        <v>0</v>
      </c>
      <c r="HU383" s="203">
        <f>+'PPFF 2022'!GT383</f>
        <v>0</v>
      </c>
      <c r="HV383" s="204">
        <f>+'PPFF 2022'!GU383</f>
        <v>0</v>
      </c>
      <c r="HW383" s="202">
        <f t="shared" si="635"/>
        <v>0</v>
      </c>
      <c r="HX383" s="203">
        <f>+'PPFF 2022'!GV383</f>
        <v>0</v>
      </c>
      <c r="HY383" s="204">
        <f>+'PPFF 2022'!GW383</f>
        <v>0</v>
      </c>
      <c r="HZ383" s="202">
        <f t="shared" si="636"/>
        <v>0</v>
      </c>
      <c r="IA383" s="203">
        <f>+'PPFF 2022'!GX383</f>
        <v>0</v>
      </c>
      <c r="IB383" s="204">
        <f>+'PPFF 2022'!GY383</f>
        <v>0</v>
      </c>
      <c r="IC383" s="209">
        <f t="shared" si="637"/>
        <v>0</v>
      </c>
      <c r="ID383" s="203">
        <f>+'PPFF 2022'!HE383</f>
        <v>0</v>
      </c>
      <c r="IE383" s="204">
        <f>+'PPFF 2022'!HF383</f>
        <v>0</v>
      </c>
      <c r="IF383" s="215">
        <f t="shared" si="638"/>
        <v>0</v>
      </c>
      <c r="IG383" s="203">
        <f>+'PPFF 2022'!HG383</f>
        <v>0</v>
      </c>
      <c r="IH383" s="204">
        <f>+'PPFF 2022'!HH383</f>
        <v>0</v>
      </c>
      <c r="II383" s="215">
        <f t="shared" si="639"/>
        <v>0</v>
      </c>
      <c r="IJ383" s="203">
        <f>+'PPFF 2022'!HI383</f>
        <v>0</v>
      </c>
      <c r="IK383" s="204">
        <f>+'PPFF 2022'!HJ383</f>
        <v>0</v>
      </c>
      <c r="IL383" s="215">
        <f t="shared" si="640"/>
        <v>0</v>
      </c>
      <c r="IM383" s="203">
        <f>+'PPFF 2022'!HK383</f>
        <v>0</v>
      </c>
      <c r="IN383" s="204">
        <f>+'PPFF 2022'!HL383</f>
        <v>0</v>
      </c>
      <c r="IO383" s="215">
        <f t="shared" si="641"/>
        <v>0</v>
      </c>
      <c r="IP383" s="203">
        <f>+'PPFF 2022'!HM383</f>
        <v>0</v>
      </c>
      <c r="IQ383" s="204">
        <f>+'PPFF 2022'!HN383</f>
        <v>0</v>
      </c>
      <c r="IR383" s="215">
        <f t="shared" si="642"/>
        <v>0</v>
      </c>
      <c r="IS383" s="203">
        <f>+'PPFF 2022'!HO383</f>
        <v>0</v>
      </c>
      <c r="IT383" s="204">
        <f>+'PPFF 2022'!HP383</f>
        <v>0</v>
      </c>
      <c r="IU383" s="215">
        <f t="shared" si="643"/>
        <v>0</v>
      </c>
      <c r="IV383" s="203">
        <f>+'PPFF 2022'!HQ383</f>
        <v>0</v>
      </c>
      <c r="IW383" s="204">
        <f>+'PPFF 2022'!HR383</f>
        <v>0</v>
      </c>
      <c r="IX383" s="215">
        <f t="shared" si="644"/>
        <v>0</v>
      </c>
      <c r="IY383" s="203">
        <f>+'PPFF 2022'!HS383</f>
        <v>0</v>
      </c>
      <c r="IZ383" s="204">
        <f>+'PPFF 2022'!HT383</f>
        <v>0</v>
      </c>
      <c r="JA383" s="215">
        <f t="shared" si="645"/>
        <v>0</v>
      </c>
      <c r="JB383" s="203">
        <f>+'PPFF 2022'!HU383</f>
        <v>0</v>
      </c>
      <c r="JC383" s="204">
        <f>+'PPFF 2022'!HV383</f>
        <v>0</v>
      </c>
      <c r="JD383" s="215">
        <f t="shared" si="646"/>
        <v>0</v>
      </c>
      <c r="JE383" s="203">
        <f>+'PPFF 2022'!HW383</f>
        <v>0</v>
      </c>
      <c r="JF383" s="204">
        <f>+'PPFF 2022'!HX383</f>
        <v>0</v>
      </c>
      <c r="JG383" s="215">
        <f t="shared" si="647"/>
        <v>0</v>
      </c>
      <c r="JH383" s="203">
        <f>+'PPFF 2022'!HY383</f>
        <v>0</v>
      </c>
      <c r="JI383" s="204">
        <f>+'PPFF 2022'!HZ383</f>
        <v>0</v>
      </c>
      <c r="JJ383" s="215">
        <f t="shared" si="648"/>
        <v>0</v>
      </c>
      <c r="JK383" s="203">
        <f>+'PPFF 2022'!IA383</f>
        <v>0</v>
      </c>
      <c r="JL383" s="204">
        <f>+'PPFF 2022'!IB383</f>
        <v>0</v>
      </c>
      <c r="JM383" s="218">
        <f t="shared" si="649"/>
        <v>0</v>
      </c>
      <c r="JN383" s="224">
        <f>+'PPFF 2022'!IH383</f>
        <v>0</v>
      </c>
      <c r="JO383" s="225">
        <f>+'PPFF 2022'!II383</f>
        <v>0</v>
      </c>
      <c r="JP383" s="212">
        <f t="shared" si="650"/>
        <v>0</v>
      </c>
      <c r="JQ383" s="224">
        <f>+'PPFF 2022'!IJ383</f>
        <v>0</v>
      </c>
      <c r="JR383" s="225">
        <f>+'PPFF 2022'!IK383</f>
        <v>0</v>
      </c>
      <c r="JS383" s="212">
        <f t="shared" si="651"/>
        <v>0</v>
      </c>
      <c r="JT383" s="224">
        <f>+'PPFF 2022'!IL383</f>
        <v>0</v>
      </c>
      <c r="JU383" s="225">
        <f>+'PPFF 2022'!IM383</f>
        <v>0</v>
      </c>
      <c r="JV383" s="212">
        <f t="shared" si="652"/>
        <v>0</v>
      </c>
      <c r="JW383" s="224">
        <f>+'PPFF 2022'!IN383</f>
        <v>0</v>
      </c>
      <c r="JX383" s="225">
        <f>+'PPFF 2022'!IO383</f>
        <v>0</v>
      </c>
      <c r="JY383" s="212">
        <f t="shared" si="653"/>
        <v>0</v>
      </c>
      <c r="JZ383" s="224">
        <f>+'PPFF 2022'!IP383</f>
        <v>0</v>
      </c>
      <c r="KA383" s="225">
        <f>+'PPFF 2022'!IQ383</f>
        <v>0</v>
      </c>
      <c r="KB383" s="212">
        <f t="shared" si="654"/>
        <v>0</v>
      </c>
      <c r="KC383" s="224">
        <f>+'PPFF 2022'!IR383</f>
        <v>0</v>
      </c>
      <c r="KD383" s="225">
        <f>+'PPFF 2022'!IS383</f>
        <v>0</v>
      </c>
      <c r="KE383" s="212">
        <f t="shared" si="655"/>
        <v>0</v>
      </c>
      <c r="KF383" s="224">
        <f>+'PPFF 2022'!IT383</f>
        <v>0</v>
      </c>
      <c r="KG383" s="225">
        <f>+'PPFF 2022'!IU383</f>
        <v>0</v>
      </c>
      <c r="KH383" s="212">
        <f t="shared" si="656"/>
        <v>0</v>
      </c>
      <c r="KI383" s="224">
        <f>+'PPFF 2022'!IV383</f>
        <v>0</v>
      </c>
      <c r="KJ383" s="225">
        <f>+'PPFF 2022'!IW383</f>
        <v>0</v>
      </c>
      <c r="KK383" s="212">
        <f t="shared" si="657"/>
        <v>0</v>
      </c>
      <c r="KL383" s="224">
        <f>+'PPFF 2022'!IX383</f>
        <v>0</v>
      </c>
      <c r="KM383" s="225">
        <f>+'PPFF 2022'!IY383</f>
        <v>0</v>
      </c>
      <c r="KN383" s="212">
        <f t="shared" si="658"/>
        <v>0</v>
      </c>
      <c r="KO383" s="224">
        <f>+'PPFF 2022'!IZ383</f>
        <v>0</v>
      </c>
      <c r="KP383" s="225">
        <f>+'PPFF 2022'!JA383</f>
        <v>0</v>
      </c>
      <c r="KQ383" s="212">
        <f t="shared" si="659"/>
        <v>0</v>
      </c>
      <c r="KR383" s="224">
        <f>+'PPFF 2022'!JB383</f>
        <v>0</v>
      </c>
      <c r="KS383" s="225">
        <f>+'PPFF 2022'!JC383</f>
        <v>0</v>
      </c>
      <c r="KT383" s="212">
        <f t="shared" si="660"/>
        <v>0</v>
      </c>
      <c r="KU383" s="224">
        <f>+'PPFF 2022'!JD383</f>
        <v>0</v>
      </c>
      <c r="KV383" s="225">
        <f>+'PPFF 2022'!JE383</f>
        <v>0</v>
      </c>
      <c r="KW383" s="212">
        <f t="shared" si="661"/>
        <v>0</v>
      </c>
      <c r="KX383" s="224">
        <f>+'PPFF 2022'!JK383</f>
        <v>0</v>
      </c>
      <c r="KY383" s="230">
        <f>+'PPFF 2022'!JL383</f>
        <v>0</v>
      </c>
      <c r="KZ383" s="224">
        <f>+'PPFF 2022'!JM383</f>
        <v>0</v>
      </c>
      <c r="LA383" s="230">
        <f>+'PPFF 2022'!JN383</f>
        <v>0</v>
      </c>
      <c r="LB383" s="224">
        <f>+'PPFF 2022'!JO383</f>
        <v>0</v>
      </c>
      <c r="LC383" s="230">
        <f>+'PPFF 2022'!JP383</f>
        <v>0</v>
      </c>
      <c r="LD383" s="224">
        <f>+'PPFF 2022'!JQ383</f>
        <v>0</v>
      </c>
      <c r="LE383" s="230">
        <f>+'PPFF 2022'!JR383</f>
        <v>0</v>
      </c>
      <c r="LF383" s="224">
        <f>+'PPFF 2022'!JS383</f>
        <v>0</v>
      </c>
      <c r="LG383" s="230">
        <f>+'PPFF 2022'!JT383</f>
        <v>0</v>
      </c>
      <c r="LH383" s="224">
        <f>+'PPFF 2022'!JU383</f>
        <v>0</v>
      </c>
      <c r="LI383" s="230">
        <f>+'PPFF 2022'!JV383</f>
        <v>0</v>
      </c>
      <c r="LJ383" s="224">
        <f>+'PPFF 2022'!JW383</f>
        <v>0</v>
      </c>
      <c r="LK383" s="230">
        <f>+'PPFF 2022'!JX383</f>
        <v>0</v>
      </c>
      <c r="LL383" s="224">
        <f>+'PPFF 2022'!JY383</f>
        <v>0</v>
      </c>
      <c r="LM383" s="230">
        <f>+'PPFF 2022'!JZ383</f>
        <v>0</v>
      </c>
      <c r="LN383" s="224">
        <f>+'PPFF 2022'!KA383</f>
        <v>0</v>
      </c>
      <c r="LO383" s="230">
        <f>+'PPFF 2022'!KB383</f>
        <v>0</v>
      </c>
      <c r="LP383" s="224">
        <f>+'PPFF 2022'!KC383</f>
        <v>0</v>
      </c>
      <c r="LQ383" s="230">
        <f>+'PPFF 2022'!KD383</f>
        <v>0</v>
      </c>
      <c r="LR383" s="224">
        <f>+'PPFF 2022'!KE383</f>
        <v>0</v>
      </c>
      <c r="LS383" s="230">
        <f>+'PPFF 2022'!KF383</f>
        <v>0</v>
      </c>
      <c r="LT383" s="224">
        <f>+'PPFF 2022'!KG383</f>
        <v>0</v>
      </c>
      <c r="LU383" s="230">
        <f>+'PPFF 2022'!KH383</f>
        <v>0</v>
      </c>
      <c r="LV383" s="234">
        <f>+'PPFF 2022'!KN383</f>
        <v>0</v>
      </c>
      <c r="LW383" s="234">
        <f>+'PPFF 2022'!KP383</f>
        <v>0</v>
      </c>
      <c r="LX383" s="234">
        <f>+'PPFF 2022'!KR383</f>
        <v>0</v>
      </c>
      <c r="LY383" s="234">
        <f>+'PPFF 2022'!KT383</f>
        <v>0</v>
      </c>
      <c r="LZ383" s="234">
        <f>+'PPFF 2022'!KV383</f>
        <v>0</v>
      </c>
      <c r="MA383" s="234">
        <f>+'PPFF 2022'!KX383</f>
        <v>0</v>
      </c>
      <c r="MB383" s="234">
        <f>+'PPFF 2022'!KZ383</f>
        <v>0</v>
      </c>
      <c r="MC383" s="234">
        <f>+'PPFF 2022'!LB383</f>
        <v>0</v>
      </c>
      <c r="MD383" s="234">
        <f>+'PPFF 2022'!LD383</f>
        <v>0</v>
      </c>
      <c r="ME383" s="234">
        <f>+'PPFF 2022'!LF383</f>
        <v>0</v>
      </c>
      <c r="MF383" s="234">
        <f>+'PPFF 2022'!LH383</f>
        <v>0</v>
      </c>
      <c r="MG383" s="234">
        <f>+'PPFF 2022'!LJ383</f>
        <v>0</v>
      </c>
      <c r="MH383" s="190">
        <f>+'PPFF 2022'!LN383/6</f>
        <v>0</v>
      </c>
      <c r="MI383" s="190">
        <f>+'PPFF 2022'!LP383/6</f>
        <v>0</v>
      </c>
      <c r="MJ383" s="190">
        <f>+'PPFF 2022'!LR383/6</f>
        <v>0</v>
      </c>
      <c r="MK383" s="190">
        <f>+'PPFF 2022'!LT383/6</f>
        <v>0</v>
      </c>
      <c r="ML383" s="190">
        <f>+'PPFF 2022'!LV383/6</f>
        <v>0</v>
      </c>
      <c r="MM383" s="190">
        <f>+'PPFF 2022'!LX383/6</f>
        <v>0</v>
      </c>
      <c r="MN383" s="239">
        <f>+'PPFF 2022'!LZ383/6</f>
        <v>0</v>
      </c>
      <c r="MO383" s="190">
        <f>+'PPFF 2022'!MB383/6</f>
        <v>0</v>
      </c>
      <c r="MP383" s="190">
        <f>+'PPFF 2022'!MD383/6</f>
        <v>0</v>
      </c>
      <c r="MQ383" s="190">
        <f>+'PPFF 2022'!MF383/6</f>
        <v>0</v>
      </c>
      <c r="MR383" s="190">
        <f>+'PPFF 2022'!MH383/6</f>
        <v>0</v>
      </c>
      <c r="MS383" s="190">
        <f>+'PPFF 2022'!MJ383/6</f>
        <v>0</v>
      </c>
      <c r="MT383" s="104">
        <f>+'PPFF 2022'!MN383</f>
        <v>0</v>
      </c>
      <c r="MU383" s="104">
        <f>+'PPFF 2022'!MP383</f>
        <v>0</v>
      </c>
      <c r="MV383" s="104">
        <f>+'PPFF 2022'!MR383</f>
        <v>0</v>
      </c>
      <c r="MW383" s="104">
        <f>+'PPFF 2022'!MT383</f>
        <v>0</v>
      </c>
      <c r="MX383" s="104">
        <f>+'PPFF 2022'!MV383</f>
        <v>0</v>
      </c>
      <c r="MY383" s="104">
        <f>+'PPFF 2022'!MX383</f>
        <v>0</v>
      </c>
      <c r="MZ383" s="104">
        <f>+'PPFF 2022'!MZ383</f>
        <v>0</v>
      </c>
      <c r="NA383" s="104">
        <f>+'PPFF 2022'!NB383</f>
        <v>0</v>
      </c>
      <c r="NB383" s="104">
        <f>+'PPFF 2022'!ND383</f>
        <v>0</v>
      </c>
      <c r="NC383" s="104">
        <f>+'PPFF 2022'!NF383</f>
        <v>0</v>
      </c>
      <c r="ND383" s="104">
        <f>+'PPFF 2022'!NH383</f>
        <v>0</v>
      </c>
      <c r="NE383" s="104">
        <f>+'PPFF 2022'!NJ383</f>
        <v>0</v>
      </c>
    </row>
    <row r="384" spans="1:369" s="88" customFormat="1" ht="10.5" x14ac:dyDescent="0.25">
      <c r="A384" s="89" t="s">
        <v>116</v>
      </c>
      <c r="B384" s="90" t="s">
        <v>218</v>
      </c>
      <c r="C384" s="90">
        <v>407</v>
      </c>
      <c r="D384" s="90" t="s">
        <v>386</v>
      </c>
      <c r="E384" s="91" t="s">
        <v>116</v>
      </c>
      <c r="F384" s="92" t="s">
        <v>389</v>
      </c>
      <c r="G384" s="92" t="s">
        <v>352</v>
      </c>
      <c r="H384" s="155">
        <v>15291</v>
      </c>
      <c r="I384" s="92" t="s">
        <v>221</v>
      </c>
      <c r="J384" s="171">
        <f>+'PPFF 2022'!J384+'PPFF 2022'!K384</f>
        <v>0</v>
      </c>
      <c r="K384" s="171">
        <f>+'PPFF 2022'!L384+'PPFF 2022'!M384</f>
        <v>0</v>
      </c>
      <c r="L384" s="171">
        <f>+'PPFF 2022'!N384+'PPFF 2022'!O384</f>
        <v>0</v>
      </c>
      <c r="M384" s="171">
        <f>+'PPFF 2022'!P384+'PPFF 2022'!Q384</f>
        <v>0</v>
      </c>
      <c r="N384" s="171">
        <f>+'PPFF 2022'!R384+'PPFF 2022'!S384</f>
        <v>0</v>
      </c>
      <c r="O384" s="171">
        <f>+'PPFF 2022'!T384+'PPFF 2022'!U384</f>
        <v>0</v>
      </c>
      <c r="P384" s="171">
        <f>+'PPFF 2022'!V384+'PPFF 2022'!W384</f>
        <v>0</v>
      </c>
      <c r="Q384" s="171">
        <f>+'PPFF 2022'!X384+'PPFF 2022'!Y384</f>
        <v>0</v>
      </c>
      <c r="R384" s="171">
        <f>+'PPFF 2022'!Z384+'PPFF 2022'!AA384</f>
        <v>0</v>
      </c>
      <c r="S384" s="171">
        <f>+'PPFF 2022'!AB384+'PPFF 2022'!AC384</f>
        <v>0</v>
      </c>
      <c r="T384" s="171">
        <f>+'PPFF 2022'!AD384+'PPFF 2022'!AE384</f>
        <v>0</v>
      </c>
      <c r="U384" s="171">
        <f>+'PPFF 2022'!AF384+'PPFF 2022'!AG384</f>
        <v>0</v>
      </c>
      <c r="V384" s="93">
        <f>+'PPFF 2022'!AM384</f>
        <v>0</v>
      </c>
      <c r="W384" s="95">
        <f>+'PPFF 2022'!AN384</f>
        <v>0</v>
      </c>
      <c r="X384" s="98">
        <f>+('PPFF 2022'!AM384+'PPFF 2022'!AN384)/13</f>
        <v>0</v>
      </c>
      <c r="Y384" s="93">
        <f>+'PPFF 2022'!AO384</f>
        <v>0</v>
      </c>
      <c r="Z384" s="95">
        <f>+'PPFF 2022'!AP384</f>
        <v>0</v>
      </c>
      <c r="AA384" s="98">
        <f>+('PPFF 2022'!AO384+'PPFF 2022'!AP384)/13</f>
        <v>0</v>
      </c>
      <c r="AB384" s="93">
        <f>+'PPFF 2022'!AQ384</f>
        <v>0</v>
      </c>
      <c r="AC384" s="95">
        <f>+'PPFF 2022'!AR384</f>
        <v>0</v>
      </c>
      <c r="AD384" s="98">
        <f t="shared" si="568"/>
        <v>0</v>
      </c>
      <c r="AE384" s="93">
        <f>+'PPFF 2022'!AS384</f>
        <v>0</v>
      </c>
      <c r="AF384" s="95">
        <f>+'PPFF 2022'!AT384</f>
        <v>0</v>
      </c>
      <c r="AG384" s="98">
        <f t="shared" si="569"/>
        <v>0</v>
      </c>
      <c r="AH384" s="93">
        <f>+'PPFF 2022'!AU384</f>
        <v>0</v>
      </c>
      <c r="AI384" s="95">
        <f>+'PPFF 2022'!AV384</f>
        <v>0</v>
      </c>
      <c r="AJ384" s="98">
        <f t="shared" si="570"/>
        <v>0</v>
      </c>
      <c r="AK384" s="93">
        <f>+'PPFF 2022'!AW384</f>
        <v>0</v>
      </c>
      <c r="AL384" s="95">
        <f>+'PPFF 2022'!AX384</f>
        <v>0</v>
      </c>
      <c r="AM384" s="98">
        <f t="shared" si="571"/>
        <v>0</v>
      </c>
      <c r="AN384" s="93">
        <f>+'PPFF 2022'!AY384</f>
        <v>0</v>
      </c>
      <c r="AO384" s="95">
        <f>+'PPFF 2022'!AZ384</f>
        <v>0</v>
      </c>
      <c r="AP384" s="98">
        <f t="shared" si="572"/>
        <v>0</v>
      </c>
      <c r="AQ384" s="93">
        <f>+'PPFF 2022'!BA384</f>
        <v>0</v>
      </c>
      <c r="AR384" s="95">
        <f>+'PPFF 2022'!BB384</f>
        <v>0</v>
      </c>
      <c r="AS384" s="98">
        <f t="shared" si="573"/>
        <v>0</v>
      </c>
      <c r="AT384" s="93">
        <f>+'PPFF 2022'!BC384</f>
        <v>0</v>
      </c>
      <c r="AU384" s="95">
        <f>+'PPFF 2022'!BD384</f>
        <v>0</v>
      </c>
      <c r="AV384" s="98">
        <f t="shared" si="574"/>
        <v>0</v>
      </c>
      <c r="AW384" s="93">
        <f>+'PPFF 2022'!BE384</f>
        <v>0</v>
      </c>
      <c r="AX384" s="95">
        <f>+'PPFF 2022'!BF384</f>
        <v>0</v>
      </c>
      <c r="AY384" s="98">
        <f t="shared" si="575"/>
        <v>0</v>
      </c>
      <c r="AZ384" s="93">
        <f>+'PPFF 2022'!BG384</f>
        <v>0</v>
      </c>
      <c r="BA384" s="95">
        <f>+'PPFF 2022'!BH384</f>
        <v>0</v>
      </c>
      <c r="BB384" s="98">
        <f t="shared" si="576"/>
        <v>0</v>
      </c>
      <c r="BC384" s="93">
        <f>+'PPFF 2022'!BI384</f>
        <v>0</v>
      </c>
      <c r="BD384" s="95">
        <f>+'PPFF 2022'!BJ384</f>
        <v>0</v>
      </c>
      <c r="BE384" s="97">
        <f t="shared" si="577"/>
        <v>0</v>
      </c>
      <c r="BF384" s="107">
        <f>+'PPFF 2022'!BP384</f>
        <v>0</v>
      </c>
      <c r="BG384" s="97">
        <f>+'PPFF 2022'!BQ384</f>
        <v>0</v>
      </c>
      <c r="BH384" s="182">
        <f t="shared" si="578"/>
        <v>0</v>
      </c>
      <c r="BI384" s="107">
        <f>+'PPFF 2022'!BR384</f>
        <v>0</v>
      </c>
      <c r="BJ384" s="97">
        <f>+'PPFF 2022'!BS384</f>
        <v>0</v>
      </c>
      <c r="BK384" s="182">
        <f t="shared" si="579"/>
        <v>0</v>
      </c>
      <c r="BL384" s="107">
        <f>+'PPFF 2022'!BT384</f>
        <v>0</v>
      </c>
      <c r="BM384" s="97">
        <f>+'PPFF 2022'!BU384</f>
        <v>0</v>
      </c>
      <c r="BN384" s="182">
        <f t="shared" si="580"/>
        <v>0</v>
      </c>
      <c r="BO384" s="107">
        <f>+'PPFF 2022'!BV384</f>
        <v>0</v>
      </c>
      <c r="BP384" s="97">
        <f>+'PPFF 2022'!BW384</f>
        <v>0</v>
      </c>
      <c r="BQ384" s="182">
        <f t="shared" si="581"/>
        <v>0</v>
      </c>
      <c r="BR384" s="107">
        <f>+'PPFF 2022'!BX384</f>
        <v>0</v>
      </c>
      <c r="BS384" s="97">
        <f>+'PPFF 2022'!BY384</f>
        <v>0</v>
      </c>
      <c r="BT384" s="182">
        <f t="shared" si="582"/>
        <v>0</v>
      </c>
      <c r="BU384" s="107">
        <f>+'PPFF 2022'!BZ384</f>
        <v>0</v>
      </c>
      <c r="BV384" s="97">
        <f>+'PPFF 2022'!CA384</f>
        <v>0</v>
      </c>
      <c r="BW384" s="182">
        <f t="shared" si="583"/>
        <v>0</v>
      </c>
      <c r="BX384" s="107">
        <f>+'PPFF 2022'!CB384</f>
        <v>0</v>
      </c>
      <c r="BY384" s="97">
        <f>+'PPFF 2022'!CC384</f>
        <v>0</v>
      </c>
      <c r="BZ384" s="182">
        <f t="shared" si="584"/>
        <v>0</v>
      </c>
      <c r="CA384" s="107">
        <f>+'PPFF 2022'!CD384</f>
        <v>0</v>
      </c>
      <c r="CB384" s="97">
        <f>+'PPFF 2022'!CE384</f>
        <v>0</v>
      </c>
      <c r="CC384" s="182">
        <f t="shared" si="585"/>
        <v>0</v>
      </c>
      <c r="CD384" s="107">
        <f>+'PPFF 2022'!CF384</f>
        <v>0</v>
      </c>
      <c r="CE384" s="97">
        <f>+'PPFF 2022'!CG384</f>
        <v>0</v>
      </c>
      <c r="CF384" s="182">
        <f t="shared" si="586"/>
        <v>0</v>
      </c>
      <c r="CG384" s="107">
        <f>+'PPFF 2022'!CH384</f>
        <v>0</v>
      </c>
      <c r="CH384" s="97">
        <f>+'PPFF 2022'!CI384</f>
        <v>0</v>
      </c>
      <c r="CI384" s="182">
        <f t="shared" si="587"/>
        <v>0</v>
      </c>
      <c r="CJ384" s="107">
        <f>+'PPFF 2022'!CJ384</f>
        <v>0</v>
      </c>
      <c r="CK384" s="97">
        <f>+'PPFF 2022'!CK384</f>
        <v>0</v>
      </c>
      <c r="CL384" s="182">
        <f t="shared" si="588"/>
        <v>0</v>
      </c>
      <c r="CM384" s="107">
        <f>+'PPFF 2022'!CL384</f>
        <v>0</v>
      </c>
      <c r="CN384" s="97">
        <f>+'PPFF 2022'!CM384</f>
        <v>0</v>
      </c>
      <c r="CO384" s="187">
        <f t="shared" si="589"/>
        <v>0</v>
      </c>
      <c r="CP384" s="109">
        <f>+'PPFF 2022'!CS384</f>
        <v>0</v>
      </c>
      <c r="CQ384" s="111">
        <f>+'PPFF 2022'!CT384</f>
        <v>0</v>
      </c>
      <c r="CR384" s="98">
        <f t="shared" si="590"/>
        <v>0</v>
      </c>
      <c r="CS384" s="109">
        <f>+'PPFF 2022'!CU384</f>
        <v>0</v>
      </c>
      <c r="CT384" s="111">
        <f>+'PPFF 2022'!CV384</f>
        <v>0</v>
      </c>
      <c r="CU384" s="98">
        <f t="shared" si="591"/>
        <v>0</v>
      </c>
      <c r="CV384" s="109">
        <f>+'PPFF 2022'!CW384</f>
        <v>0</v>
      </c>
      <c r="CW384" s="111">
        <f>+'PPFF 2022'!CX384</f>
        <v>0</v>
      </c>
      <c r="CX384" s="98">
        <f t="shared" si="592"/>
        <v>0</v>
      </c>
      <c r="CY384" s="109">
        <f>+'PPFF 2022'!CY384</f>
        <v>0</v>
      </c>
      <c r="CZ384" s="111">
        <f>+'PPFF 2022'!CZ384</f>
        <v>0</v>
      </c>
      <c r="DA384" s="98">
        <f t="shared" si="593"/>
        <v>0</v>
      </c>
      <c r="DB384" s="109">
        <f>+'PPFF 2022'!DA384</f>
        <v>0</v>
      </c>
      <c r="DC384" s="111">
        <f>+'PPFF 2022'!DB384</f>
        <v>0</v>
      </c>
      <c r="DD384" s="98">
        <f t="shared" si="594"/>
        <v>0</v>
      </c>
      <c r="DE384" s="109">
        <f>+'PPFF 2022'!DC384</f>
        <v>0</v>
      </c>
      <c r="DF384" s="111">
        <f>+'PPFF 2022'!DD384</f>
        <v>0</v>
      </c>
      <c r="DG384" s="98">
        <f t="shared" si="595"/>
        <v>0</v>
      </c>
      <c r="DH384" s="109">
        <f>+'PPFF 2022'!DE384</f>
        <v>0</v>
      </c>
      <c r="DI384" s="111">
        <f>+'PPFF 2022'!DF384</f>
        <v>0</v>
      </c>
      <c r="DJ384" s="98">
        <f t="shared" si="596"/>
        <v>0</v>
      </c>
      <c r="DK384" s="109">
        <f>+'PPFF 2022'!DG384</f>
        <v>0</v>
      </c>
      <c r="DL384" s="111">
        <f>+'PPFF 2022'!DH384</f>
        <v>0</v>
      </c>
      <c r="DM384" s="98">
        <f t="shared" si="597"/>
        <v>0</v>
      </c>
      <c r="DN384" s="109">
        <f>+'PPFF 2022'!DI384</f>
        <v>0</v>
      </c>
      <c r="DO384" s="111">
        <f>+'PPFF 2022'!DJ384</f>
        <v>0</v>
      </c>
      <c r="DP384" s="98">
        <f t="shared" si="598"/>
        <v>0</v>
      </c>
      <c r="DQ384" s="109">
        <f>+'PPFF 2022'!DK384</f>
        <v>0</v>
      </c>
      <c r="DR384" s="111">
        <f>+'PPFF 2022'!DL384</f>
        <v>0</v>
      </c>
      <c r="DS384" s="98">
        <f t="shared" si="599"/>
        <v>0</v>
      </c>
      <c r="DT384" s="109">
        <f>+'PPFF 2022'!DM384</f>
        <v>0</v>
      </c>
      <c r="DU384" s="111">
        <f>+'PPFF 2022'!DN384</f>
        <v>0</v>
      </c>
      <c r="DV384" s="98">
        <f t="shared" si="600"/>
        <v>0</v>
      </c>
      <c r="DW384" s="109">
        <f>+'PPFF 2022'!DO384</f>
        <v>0</v>
      </c>
      <c r="DX384" s="111">
        <f>+'PPFF 2022'!DP384</f>
        <v>0</v>
      </c>
      <c r="DY384" s="107">
        <f t="shared" si="601"/>
        <v>0</v>
      </c>
      <c r="DZ384" s="109">
        <f>+'PPFF 2022'!DV384</f>
        <v>0</v>
      </c>
      <c r="EA384" s="111">
        <f>+'PPFF 2022'!DW384</f>
        <v>0</v>
      </c>
      <c r="EB384" s="98">
        <f t="shared" si="602"/>
        <v>0</v>
      </c>
      <c r="EC384" s="111">
        <f>+'PPFF 2022'!DX384</f>
        <v>0</v>
      </c>
      <c r="ED384" s="111">
        <f>+'PPFF 2022'!DY384</f>
        <v>0</v>
      </c>
      <c r="EE384" s="98">
        <f t="shared" si="603"/>
        <v>0</v>
      </c>
      <c r="EF384" s="111">
        <f>+'PPFF 2022'!DZ384</f>
        <v>0</v>
      </c>
      <c r="EG384" s="111">
        <f>+'PPFF 2022'!EA384</f>
        <v>0</v>
      </c>
      <c r="EH384" s="98">
        <f t="shared" si="604"/>
        <v>0</v>
      </c>
      <c r="EI384" s="111">
        <f>+'PPFF 2022'!EB384</f>
        <v>0</v>
      </c>
      <c r="EJ384" s="111">
        <f>+'PPFF 2022'!EC384</f>
        <v>0</v>
      </c>
      <c r="EK384" s="98">
        <f t="shared" si="605"/>
        <v>0</v>
      </c>
      <c r="EL384" s="111">
        <f>+'PPFF 2022'!ED384</f>
        <v>0</v>
      </c>
      <c r="EM384" s="111">
        <f>+'PPFF 2022'!EE384</f>
        <v>0</v>
      </c>
      <c r="EN384" s="98">
        <f t="shared" si="606"/>
        <v>0</v>
      </c>
      <c r="EO384" s="111">
        <f>+'PPFF 2022'!EF384</f>
        <v>0</v>
      </c>
      <c r="EP384" s="111">
        <f>+'PPFF 2022'!EG384</f>
        <v>0</v>
      </c>
      <c r="EQ384" s="98">
        <f t="shared" si="607"/>
        <v>0</v>
      </c>
      <c r="ER384" s="111">
        <f>+'PPFF 2022'!EH384</f>
        <v>0</v>
      </c>
      <c r="ES384" s="111">
        <f>+'PPFF 2022'!EI384</f>
        <v>0</v>
      </c>
      <c r="ET384" s="98">
        <f t="shared" si="608"/>
        <v>0</v>
      </c>
      <c r="EU384" s="111">
        <f>+'PPFF 2022'!EJ384</f>
        <v>0</v>
      </c>
      <c r="EV384" s="111">
        <f>+'PPFF 2022'!EK384</f>
        <v>0</v>
      </c>
      <c r="EW384" s="98">
        <f t="shared" si="609"/>
        <v>0</v>
      </c>
      <c r="EX384" s="111">
        <f>+'PPFF 2022'!EL384</f>
        <v>0</v>
      </c>
      <c r="EY384" s="111">
        <f>+'PPFF 2022'!EM384</f>
        <v>0</v>
      </c>
      <c r="EZ384" s="98">
        <f t="shared" si="610"/>
        <v>0</v>
      </c>
      <c r="FA384" s="111">
        <f>+'PPFF 2022'!EN384</f>
        <v>0</v>
      </c>
      <c r="FB384" s="111">
        <f>+'PPFF 2022'!EO384</f>
        <v>0</v>
      </c>
      <c r="FC384" s="98">
        <f t="shared" si="611"/>
        <v>0</v>
      </c>
      <c r="FD384" s="111">
        <f>+'PPFF 2022'!EP384</f>
        <v>0</v>
      </c>
      <c r="FE384" s="111">
        <f>+'PPFF 2022'!EQ384</f>
        <v>0</v>
      </c>
      <c r="FF384" s="98">
        <f t="shared" si="612"/>
        <v>0</v>
      </c>
      <c r="FG384" s="111">
        <f>+'PPFF 2022'!ER384</f>
        <v>0</v>
      </c>
      <c r="FH384" s="111">
        <f>+'PPFF 2022'!ES384</f>
        <v>0</v>
      </c>
      <c r="FI384" s="97">
        <f t="shared" si="613"/>
        <v>0</v>
      </c>
      <c r="FJ384" s="108">
        <f>+'PPFF 2022'!EY384</f>
        <v>0</v>
      </c>
      <c r="FK384" s="103">
        <f>+'PPFF 2022'!EZ384</f>
        <v>0</v>
      </c>
      <c r="FL384" s="193">
        <f t="shared" si="614"/>
        <v>0</v>
      </c>
      <c r="FM384" s="203">
        <f>+'PPFF 2022'!FA384</f>
        <v>0</v>
      </c>
      <c r="FN384" s="204">
        <f>+'PPFF 2022'!FB384</f>
        <v>0</v>
      </c>
      <c r="FO384" s="202">
        <f t="shared" si="615"/>
        <v>0</v>
      </c>
      <c r="FP384" s="203">
        <f>+'PPFF 2022'!FC384</f>
        <v>0</v>
      </c>
      <c r="FQ384" s="204">
        <f>+'PPFF 2022'!FD384</f>
        <v>0</v>
      </c>
      <c r="FR384" s="202">
        <f t="shared" si="616"/>
        <v>0</v>
      </c>
      <c r="FS384" s="203">
        <f>+'PPFF 2022'!FE384</f>
        <v>0</v>
      </c>
      <c r="FT384" s="204">
        <f>+'PPFF 2022'!FF384</f>
        <v>0</v>
      </c>
      <c r="FU384" s="202">
        <f t="shared" si="617"/>
        <v>0</v>
      </c>
      <c r="FV384" s="203">
        <f>+'PPFF 2022'!FG384</f>
        <v>0</v>
      </c>
      <c r="FW384" s="204">
        <f>+'PPFF 2022'!FH384</f>
        <v>0</v>
      </c>
      <c r="FX384" s="202">
        <f t="shared" si="618"/>
        <v>0</v>
      </c>
      <c r="FY384" s="203">
        <f>+'PPFF 2022'!FI384</f>
        <v>0</v>
      </c>
      <c r="FZ384" s="204">
        <f>+'PPFF 2022'!FJ384</f>
        <v>0</v>
      </c>
      <c r="GA384" s="202">
        <f t="shared" si="619"/>
        <v>0</v>
      </c>
      <c r="GB384" s="203">
        <f>+'PPFF 2022'!FK384</f>
        <v>0</v>
      </c>
      <c r="GC384" s="204">
        <f>+'PPFF 2022'!FL384</f>
        <v>0</v>
      </c>
      <c r="GD384" s="202">
        <f t="shared" si="620"/>
        <v>0</v>
      </c>
      <c r="GE384" s="203">
        <f>+'PPFF 2022'!FM384</f>
        <v>0</v>
      </c>
      <c r="GF384" s="204">
        <f>+'PPFF 2022'!FN384</f>
        <v>0</v>
      </c>
      <c r="GG384" s="202">
        <f t="shared" si="621"/>
        <v>0</v>
      </c>
      <c r="GH384" s="203">
        <f>+'PPFF 2022'!FO384</f>
        <v>0</v>
      </c>
      <c r="GI384" s="204">
        <f>+'PPFF 2022'!FP384</f>
        <v>0</v>
      </c>
      <c r="GJ384" s="202">
        <f t="shared" si="622"/>
        <v>0</v>
      </c>
      <c r="GK384" s="203">
        <f>+'PPFF 2022'!FQ384</f>
        <v>0</v>
      </c>
      <c r="GL384" s="204">
        <f>+'PPFF 2022'!FR384</f>
        <v>0</v>
      </c>
      <c r="GM384" s="202">
        <f t="shared" si="623"/>
        <v>0</v>
      </c>
      <c r="GN384" s="203">
        <f>+'PPFF 2022'!FS384</f>
        <v>0</v>
      </c>
      <c r="GO384" s="204">
        <f>+'PPFF 2022'!FT384</f>
        <v>0</v>
      </c>
      <c r="GP384" s="202">
        <f t="shared" si="624"/>
        <v>0</v>
      </c>
      <c r="GQ384" s="203">
        <f>+'PPFF 2022'!FU384</f>
        <v>0</v>
      </c>
      <c r="GR384" s="204">
        <f>+'PPFF 2022'!FV384</f>
        <v>0</v>
      </c>
      <c r="GS384" s="209">
        <f t="shared" si="625"/>
        <v>0</v>
      </c>
      <c r="GT384" s="203">
        <f>+'PPFF 2022'!GB384</f>
        <v>0</v>
      </c>
      <c r="GU384" s="204">
        <f>+'PPFF 2022'!GC384</f>
        <v>0</v>
      </c>
      <c r="GV384" s="202">
        <f t="shared" si="626"/>
        <v>0</v>
      </c>
      <c r="GW384" s="203">
        <f>+'PPFF 2022'!GD384</f>
        <v>0</v>
      </c>
      <c r="GX384" s="204">
        <f>+'PPFF 2022'!GE384</f>
        <v>0</v>
      </c>
      <c r="GY384" s="202">
        <f t="shared" si="627"/>
        <v>0</v>
      </c>
      <c r="GZ384" s="203">
        <f>+'PPFF 2022'!GF384</f>
        <v>0</v>
      </c>
      <c r="HA384" s="204">
        <f>+'PPFF 2022'!GG384</f>
        <v>0</v>
      </c>
      <c r="HB384" s="202">
        <f t="shared" si="628"/>
        <v>0</v>
      </c>
      <c r="HC384" s="203">
        <f>+'PPFF 2022'!GH384</f>
        <v>0</v>
      </c>
      <c r="HD384" s="204">
        <f>+'PPFF 2022'!GI384</f>
        <v>0</v>
      </c>
      <c r="HE384" s="202">
        <f t="shared" si="629"/>
        <v>0</v>
      </c>
      <c r="HF384" s="203">
        <f>+'PPFF 2022'!GJ384</f>
        <v>0</v>
      </c>
      <c r="HG384" s="204">
        <f>+'PPFF 2022'!GK384</f>
        <v>0</v>
      </c>
      <c r="HH384" s="202">
        <f t="shared" si="630"/>
        <v>0</v>
      </c>
      <c r="HI384" s="203">
        <f>+'PPFF 2022'!GL384</f>
        <v>0</v>
      </c>
      <c r="HJ384" s="204">
        <f>+'PPFF 2022'!GM384</f>
        <v>0</v>
      </c>
      <c r="HK384" s="202">
        <f t="shared" si="631"/>
        <v>0</v>
      </c>
      <c r="HL384" s="203">
        <f>+'PPFF 2022'!GN384</f>
        <v>0</v>
      </c>
      <c r="HM384" s="204">
        <f>+'PPFF 2022'!GO384</f>
        <v>0</v>
      </c>
      <c r="HN384" s="202">
        <f t="shared" si="632"/>
        <v>0</v>
      </c>
      <c r="HO384" s="203">
        <f>+'PPFF 2022'!GP384</f>
        <v>0</v>
      </c>
      <c r="HP384" s="204">
        <f>+'PPFF 2022'!GQ384</f>
        <v>0</v>
      </c>
      <c r="HQ384" s="202">
        <f t="shared" si="633"/>
        <v>0</v>
      </c>
      <c r="HR384" s="203">
        <f>+'PPFF 2022'!GR384</f>
        <v>0</v>
      </c>
      <c r="HS384" s="204">
        <f>+'PPFF 2022'!GS384</f>
        <v>0</v>
      </c>
      <c r="HT384" s="202">
        <f t="shared" si="634"/>
        <v>0</v>
      </c>
      <c r="HU384" s="203">
        <f>+'PPFF 2022'!GT384</f>
        <v>0</v>
      </c>
      <c r="HV384" s="204">
        <f>+'PPFF 2022'!GU384</f>
        <v>0</v>
      </c>
      <c r="HW384" s="202">
        <f t="shared" si="635"/>
        <v>0</v>
      </c>
      <c r="HX384" s="203">
        <f>+'PPFF 2022'!GV384</f>
        <v>0</v>
      </c>
      <c r="HY384" s="204">
        <f>+'PPFF 2022'!GW384</f>
        <v>0</v>
      </c>
      <c r="HZ384" s="202">
        <f t="shared" si="636"/>
        <v>0</v>
      </c>
      <c r="IA384" s="203">
        <f>+'PPFF 2022'!GX384</f>
        <v>0</v>
      </c>
      <c r="IB384" s="204">
        <f>+'PPFF 2022'!GY384</f>
        <v>0</v>
      </c>
      <c r="IC384" s="209">
        <f t="shared" si="637"/>
        <v>0</v>
      </c>
      <c r="ID384" s="203">
        <f>+'PPFF 2022'!HE384</f>
        <v>0</v>
      </c>
      <c r="IE384" s="204">
        <f>+'PPFF 2022'!HF384</f>
        <v>0</v>
      </c>
      <c r="IF384" s="215">
        <f t="shared" si="638"/>
        <v>0</v>
      </c>
      <c r="IG384" s="203">
        <f>+'PPFF 2022'!HG384</f>
        <v>0</v>
      </c>
      <c r="IH384" s="204">
        <f>+'PPFF 2022'!HH384</f>
        <v>0</v>
      </c>
      <c r="II384" s="215">
        <f t="shared" si="639"/>
        <v>0</v>
      </c>
      <c r="IJ384" s="203">
        <f>+'PPFF 2022'!HI384</f>
        <v>0</v>
      </c>
      <c r="IK384" s="204">
        <f>+'PPFF 2022'!HJ384</f>
        <v>0</v>
      </c>
      <c r="IL384" s="215">
        <f t="shared" si="640"/>
        <v>0</v>
      </c>
      <c r="IM384" s="203">
        <f>+'PPFF 2022'!HK384</f>
        <v>0</v>
      </c>
      <c r="IN384" s="204">
        <f>+'PPFF 2022'!HL384</f>
        <v>0</v>
      </c>
      <c r="IO384" s="215">
        <f t="shared" si="641"/>
        <v>0</v>
      </c>
      <c r="IP384" s="203">
        <f>+'PPFF 2022'!HM384</f>
        <v>0</v>
      </c>
      <c r="IQ384" s="204">
        <f>+'PPFF 2022'!HN384</f>
        <v>0</v>
      </c>
      <c r="IR384" s="215">
        <f t="shared" si="642"/>
        <v>0</v>
      </c>
      <c r="IS384" s="203">
        <f>+'PPFF 2022'!HO384</f>
        <v>0</v>
      </c>
      <c r="IT384" s="204">
        <f>+'PPFF 2022'!HP384</f>
        <v>0</v>
      </c>
      <c r="IU384" s="215">
        <f t="shared" si="643"/>
        <v>0</v>
      </c>
      <c r="IV384" s="203">
        <f>+'PPFF 2022'!HQ384</f>
        <v>0</v>
      </c>
      <c r="IW384" s="204">
        <f>+'PPFF 2022'!HR384</f>
        <v>0</v>
      </c>
      <c r="IX384" s="215">
        <f t="shared" si="644"/>
        <v>0</v>
      </c>
      <c r="IY384" s="203">
        <f>+'PPFF 2022'!HS384</f>
        <v>0</v>
      </c>
      <c r="IZ384" s="204">
        <f>+'PPFF 2022'!HT384</f>
        <v>0</v>
      </c>
      <c r="JA384" s="215">
        <f t="shared" si="645"/>
        <v>0</v>
      </c>
      <c r="JB384" s="203">
        <f>+'PPFF 2022'!HU384</f>
        <v>0</v>
      </c>
      <c r="JC384" s="204">
        <f>+'PPFF 2022'!HV384</f>
        <v>0</v>
      </c>
      <c r="JD384" s="215">
        <f t="shared" si="646"/>
        <v>0</v>
      </c>
      <c r="JE384" s="203">
        <f>+'PPFF 2022'!HW384</f>
        <v>0</v>
      </c>
      <c r="JF384" s="204">
        <f>+'PPFF 2022'!HX384</f>
        <v>0</v>
      </c>
      <c r="JG384" s="215">
        <f t="shared" si="647"/>
        <v>0</v>
      </c>
      <c r="JH384" s="203">
        <f>+'PPFF 2022'!HY384</f>
        <v>0</v>
      </c>
      <c r="JI384" s="204">
        <f>+'PPFF 2022'!HZ384</f>
        <v>0</v>
      </c>
      <c r="JJ384" s="215">
        <f t="shared" si="648"/>
        <v>0</v>
      </c>
      <c r="JK384" s="203">
        <f>+'PPFF 2022'!IA384</f>
        <v>0</v>
      </c>
      <c r="JL384" s="204">
        <f>+'PPFF 2022'!IB384</f>
        <v>0</v>
      </c>
      <c r="JM384" s="218">
        <f t="shared" si="649"/>
        <v>0</v>
      </c>
      <c r="JN384" s="224">
        <f>+'PPFF 2022'!IH384</f>
        <v>0</v>
      </c>
      <c r="JO384" s="225">
        <f>+'PPFF 2022'!II384</f>
        <v>0</v>
      </c>
      <c r="JP384" s="212">
        <f t="shared" si="650"/>
        <v>0</v>
      </c>
      <c r="JQ384" s="224">
        <f>+'PPFF 2022'!IJ384</f>
        <v>0</v>
      </c>
      <c r="JR384" s="225">
        <f>+'PPFF 2022'!IK384</f>
        <v>0</v>
      </c>
      <c r="JS384" s="212">
        <f t="shared" si="651"/>
        <v>0</v>
      </c>
      <c r="JT384" s="224">
        <f>+'PPFF 2022'!IL384</f>
        <v>0</v>
      </c>
      <c r="JU384" s="225">
        <f>+'PPFF 2022'!IM384</f>
        <v>0</v>
      </c>
      <c r="JV384" s="212">
        <f t="shared" si="652"/>
        <v>0</v>
      </c>
      <c r="JW384" s="224">
        <f>+'PPFF 2022'!IN384</f>
        <v>0</v>
      </c>
      <c r="JX384" s="225">
        <f>+'PPFF 2022'!IO384</f>
        <v>0</v>
      </c>
      <c r="JY384" s="212">
        <f t="shared" si="653"/>
        <v>0</v>
      </c>
      <c r="JZ384" s="224">
        <f>+'PPFF 2022'!IP384</f>
        <v>0</v>
      </c>
      <c r="KA384" s="225">
        <f>+'PPFF 2022'!IQ384</f>
        <v>0</v>
      </c>
      <c r="KB384" s="212">
        <f t="shared" si="654"/>
        <v>0</v>
      </c>
      <c r="KC384" s="224">
        <f>+'PPFF 2022'!IR384</f>
        <v>0</v>
      </c>
      <c r="KD384" s="225">
        <f>+'PPFF 2022'!IS384</f>
        <v>0</v>
      </c>
      <c r="KE384" s="212">
        <f t="shared" si="655"/>
        <v>0</v>
      </c>
      <c r="KF384" s="224">
        <f>+'PPFF 2022'!IT384</f>
        <v>0</v>
      </c>
      <c r="KG384" s="225">
        <f>+'PPFF 2022'!IU384</f>
        <v>0</v>
      </c>
      <c r="KH384" s="212">
        <f t="shared" si="656"/>
        <v>0</v>
      </c>
      <c r="KI384" s="224">
        <f>+'PPFF 2022'!IV384</f>
        <v>0</v>
      </c>
      <c r="KJ384" s="225">
        <f>+'PPFF 2022'!IW384</f>
        <v>0</v>
      </c>
      <c r="KK384" s="212">
        <f t="shared" si="657"/>
        <v>0</v>
      </c>
      <c r="KL384" s="224">
        <f>+'PPFF 2022'!IX384</f>
        <v>0</v>
      </c>
      <c r="KM384" s="225">
        <f>+'PPFF 2022'!IY384</f>
        <v>0</v>
      </c>
      <c r="KN384" s="212">
        <f t="shared" si="658"/>
        <v>0</v>
      </c>
      <c r="KO384" s="224">
        <f>+'PPFF 2022'!IZ384</f>
        <v>0</v>
      </c>
      <c r="KP384" s="225">
        <f>+'PPFF 2022'!JA384</f>
        <v>0</v>
      </c>
      <c r="KQ384" s="212">
        <f t="shared" si="659"/>
        <v>0</v>
      </c>
      <c r="KR384" s="224">
        <f>+'PPFF 2022'!JB384</f>
        <v>0</v>
      </c>
      <c r="KS384" s="225">
        <f>+'PPFF 2022'!JC384</f>
        <v>0</v>
      </c>
      <c r="KT384" s="212">
        <f t="shared" si="660"/>
        <v>0</v>
      </c>
      <c r="KU384" s="224">
        <f>+'PPFF 2022'!JD384</f>
        <v>0</v>
      </c>
      <c r="KV384" s="225">
        <f>+'PPFF 2022'!JE384</f>
        <v>0</v>
      </c>
      <c r="KW384" s="212">
        <f t="shared" si="661"/>
        <v>0</v>
      </c>
      <c r="KX384" s="224">
        <f>+'PPFF 2022'!JK384</f>
        <v>0</v>
      </c>
      <c r="KY384" s="230">
        <f>+'PPFF 2022'!JL384</f>
        <v>0</v>
      </c>
      <c r="KZ384" s="224">
        <f>+'PPFF 2022'!JM384</f>
        <v>0</v>
      </c>
      <c r="LA384" s="230">
        <f>+'PPFF 2022'!JN384</f>
        <v>0</v>
      </c>
      <c r="LB384" s="224">
        <f>+'PPFF 2022'!JO384</f>
        <v>0</v>
      </c>
      <c r="LC384" s="230">
        <f>+'PPFF 2022'!JP384</f>
        <v>0</v>
      </c>
      <c r="LD384" s="224">
        <f>+'PPFF 2022'!JQ384</f>
        <v>0</v>
      </c>
      <c r="LE384" s="230">
        <f>+'PPFF 2022'!JR384</f>
        <v>0</v>
      </c>
      <c r="LF384" s="224">
        <f>+'PPFF 2022'!JS384</f>
        <v>0</v>
      </c>
      <c r="LG384" s="230">
        <f>+'PPFF 2022'!JT384</f>
        <v>0</v>
      </c>
      <c r="LH384" s="224">
        <f>+'PPFF 2022'!JU384</f>
        <v>0</v>
      </c>
      <c r="LI384" s="230">
        <f>+'PPFF 2022'!JV384</f>
        <v>0</v>
      </c>
      <c r="LJ384" s="224">
        <f>+'PPFF 2022'!JW384</f>
        <v>0</v>
      </c>
      <c r="LK384" s="230">
        <f>+'PPFF 2022'!JX384</f>
        <v>0</v>
      </c>
      <c r="LL384" s="224">
        <f>+'PPFF 2022'!JY384</f>
        <v>0</v>
      </c>
      <c r="LM384" s="230">
        <f>+'PPFF 2022'!JZ384</f>
        <v>0</v>
      </c>
      <c r="LN384" s="224">
        <f>+'PPFF 2022'!KA384</f>
        <v>0</v>
      </c>
      <c r="LO384" s="230">
        <f>+'PPFF 2022'!KB384</f>
        <v>0</v>
      </c>
      <c r="LP384" s="224">
        <f>+'PPFF 2022'!KC384</f>
        <v>0</v>
      </c>
      <c r="LQ384" s="230">
        <f>+'PPFF 2022'!KD384</f>
        <v>0</v>
      </c>
      <c r="LR384" s="224">
        <f>+'PPFF 2022'!KE384</f>
        <v>0</v>
      </c>
      <c r="LS384" s="230">
        <f>+'PPFF 2022'!KF384</f>
        <v>0</v>
      </c>
      <c r="LT384" s="224">
        <f>+'PPFF 2022'!KG384</f>
        <v>0</v>
      </c>
      <c r="LU384" s="230">
        <f>+'PPFF 2022'!KH384</f>
        <v>0</v>
      </c>
      <c r="LV384" s="234">
        <f>+'PPFF 2022'!KN384</f>
        <v>0</v>
      </c>
      <c r="LW384" s="234">
        <f>+'PPFF 2022'!KP384</f>
        <v>0</v>
      </c>
      <c r="LX384" s="234">
        <f>+'PPFF 2022'!KR384</f>
        <v>0</v>
      </c>
      <c r="LY384" s="234">
        <f>+'PPFF 2022'!KT384</f>
        <v>0</v>
      </c>
      <c r="LZ384" s="234">
        <f>+'PPFF 2022'!KV384</f>
        <v>0</v>
      </c>
      <c r="MA384" s="234">
        <f>+'PPFF 2022'!KX384</f>
        <v>0</v>
      </c>
      <c r="MB384" s="234">
        <f>+'PPFF 2022'!KZ384</f>
        <v>0</v>
      </c>
      <c r="MC384" s="234">
        <f>+'PPFF 2022'!LB384</f>
        <v>0</v>
      </c>
      <c r="MD384" s="234">
        <f>+'PPFF 2022'!LD384</f>
        <v>0</v>
      </c>
      <c r="ME384" s="234">
        <f>+'PPFF 2022'!LF384</f>
        <v>0</v>
      </c>
      <c r="MF384" s="234">
        <f>+'PPFF 2022'!LH384</f>
        <v>0</v>
      </c>
      <c r="MG384" s="234">
        <f>+'PPFF 2022'!LJ384</f>
        <v>0</v>
      </c>
      <c r="MH384" s="190">
        <f>+'PPFF 2022'!LN384/6</f>
        <v>0</v>
      </c>
      <c r="MI384" s="190">
        <f>+'PPFF 2022'!LP384/6</f>
        <v>0</v>
      </c>
      <c r="MJ384" s="190">
        <f>+'PPFF 2022'!LR384/6</f>
        <v>0</v>
      </c>
      <c r="MK384" s="190">
        <f>+'PPFF 2022'!LT384/6</f>
        <v>0</v>
      </c>
      <c r="ML384" s="190">
        <f>+'PPFF 2022'!LV384/6</f>
        <v>0</v>
      </c>
      <c r="MM384" s="190">
        <f>+'PPFF 2022'!LX384/6</f>
        <v>0</v>
      </c>
      <c r="MN384" s="239">
        <f>+'PPFF 2022'!LZ384/6</f>
        <v>0</v>
      </c>
      <c r="MO384" s="190">
        <f>+'PPFF 2022'!MB384/6</f>
        <v>0</v>
      </c>
      <c r="MP384" s="190">
        <f>+'PPFF 2022'!MD384/6</f>
        <v>0</v>
      </c>
      <c r="MQ384" s="190">
        <f>+'PPFF 2022'!MF384/6</f>
        <v>0</v>
      </c>
      <c r="MR384" s="190">
        <f>+'PPFF 2022'!MH384/6</f>
        <v>0</v>
      </c>
      <c r="MS384" s="190">
        <f>+'PPFF 2022'!MJ384/6</f>
        <v>0</v>
      </c>
      <c r="MT384" s="104">
        <f>+'PPFF 2022'!MN384</f>
        <v>0</v>
      </c>
      <c r="MU384" s="104">
        <f>+'PPFF 2022'!MP384</f>
        <v>0</v>
      </c>
      <c r="MV384" s="104">
        <f>+'PPFF 2022'!MR384</f>
        <v>0</v>
      </c>
      <c r="MW384" s="104">
        <f>+'PPFF 2022'!MT384</f>
        <v>0</v>
      </c>
      <c r="MX384" s="104">
        <f>+'PPFF 2022'!MV384</f>
        <v>0</v>
      </c>
      <c r="MY384" s="104">
        <f>+'PPFF 2022'!MX384</f>
        <v>0</v>
      </c>
      <c r="MZ384" s="104">
        <f>+'PPFF 2022'!MZ384</f>
        <v>0</v>
      </c>
      <c r="NA384" s="104">
        <f>+'PPFF 2022'!NB384</f>
        <v>0</v>
      </c>
      <c r="NB384" s="104">
        <f>+'PPFF 2022'!ND384</f>
        <v>0</v>
      </c>
      <c r="NC384" s="104">
        <f>+'PPFF 2022'!NF384</f>
        <v>0</v>
      </c>
      <c r="ND384" s="104">
        <f>+'PPFF 2022'!NH384</f>
        <v>0</v>
      </c>
      <c r="NE384" s="104">
        <f>+'PPFF 2022'!NJ384</f>
        <v>0</v>
      </c>
    </row>
    <row r="385" spans="1:369" s="88" customFormat="1" ht="10.5" x14ac:dyDescent="0.25">
      <c r="A385" s="89" t="s">
        <v>116</v>
      </c>
      <c r="B385" s="90" t="s">
        <v>115</v>
      </c>
      <c r="C385" s="90">
        <v>407</v>
      </c>
      <c r="D385" s="90" t="s">
        <v>386</v>
      </c>
      <c r="E385" s="91" t="s">
        <v>116</v>
      </c>
      <c r="F385" s="92" t="s">
        <v>115</v>
      </c>
      <c r="G385" s="92" t="s">
        <v>352</v>
      </c>
      <c r="H385" s="155">
        <v>15306</v>
      </c>
      <c r="I385" s="92" t="s">
        <v>117</v>
      </c>
      <c r="J385" s="171">
        <f>+'PPFF 2022'!J385+'PPFF 2022'!K385</f>
        <v>0</v>
      </c>
      <c r="K385" s="171">
        <f>+'PPFF 2022'!L385+'PPFF 2022'!M385</f>
        <v>0</v>
      </c>
      <c r="L385" s="171">
        <f>+'PPFF 2022'!N385+'PPFF 2022'!O385</f>
        <v>0</v>
      </c>
      <c r="M385" s="171">
        <f>+'PPFF 2022'!P385+'PPFF 2022'!Q385</f>
        <v>0</v>
      </c>
      <c r="N385" s="171">
        <f>+'PPFF 2022'!R385+'PPFF 2022'!S385</f>
        <v>0</v>
      </c>
      <c r="O385" s="171">
        <f>+'PPFF 2022'!T385+'PPFF 2022'!U385</f>
        <v>0</v>
      </c>
      <c r="P385" s="171">
        <f>+'PPFF 2022'!V385+'PPFF 2022'!W385</f>
        <v>0</v>
      </c>
      <c r="Q385" s="171">
        <f>+'PPFF 2022'!X385+'PPFF 2022'!Y385</f>
        <v>0</v>
      </c>
      <c r="R385" s="171">
        <f>+'PPFF 2022'!Z385+'PPFF 2022'!AA385</f>
        <v>0</v>
      </c>
      <c r="S385" s="171">
        <f>+'PPFF 2022'!AB385+'PPFF 2022'!AC385</f>
        <v>0</v>
      </c>
      <c r="T385" s="171">
        <f>+'PPFF 2022'!AD385+'PPFF 2022'!AE385</f>
        <v>0</v>
      </c>
      <c r="U385" s="171">
        <f>+'PPFF 2022'!AF385+'PPFF 2022'!AG385</f>
        <v>0</v>
      </c>
      <c r="V385" s="93">
        <f>+'PPFF 2022'!AM385</f>
        <v>0</v>
      </c>
      <c r="W385" s="95">
        <f>+'PPFF 2022'!AN385</f>
        <v>0</v>
      </c>
      <c r="X385" s="98">
        <f>+('PPFF 2022'!AM385+'PPFF 2022'!AN385)/13</f>
        <v>0</v>
      </c>
      <c r="Y385" s="93">
        <f>+'PPFF 2022'!AO385</f>
        <v>0</v>
      </c>
      <c r="Z385" s="95">
        <f>+'PPFF 2022'!AP385</f>
        <v>0</v>
      </c>
      <c r="AA385" s="98">
        <f>+('PPFF 2022'!AO385+'PPFF 2022'!AP385)/13</f>
        <v>0</v>
      </c>
      <c r="AB385" s="93">
        <f>+'PPFF 2022'!AQ385</f>
        <v>0</v>
      </c>
      <c r="AC385" s="95">
        <f>+'PPFF 2022'!AR385</f>
        <v>0</v>
      </c>
      <c r="AD385" s="98">
        <f t="shared" si="568"/>
        <v>0</v>
      </c>
      <c r="AE385" s="93">
        <f>+'PPFF 2022'!AS385</f>
        <v>0</v>
      </c>
      <c r="AF385" s="95">
        <f>+'PPFF 2022'!AT385</f>
        <v>0</v>
      </c>
      <c r="AG385" s="98">
        <f t="shared" si="569"/>
        <v>0</v>
      </c>
      <c r="AH385" s="93">
        <f>+'PPFF 2022'!AU385</f>
        <v>0</v>
      </c>
      <c r="AI385" s="95">
        <f>+'PPFF 2022'!AV385</f>
        <v>0</v>
      </c>
      <c r="AJ385" s="98">
        <f t="shared" si="570"/>
        <v>0</v>
      </c>
      <c r="AK385" s="93">
        <f>+'PPFF 2022'!AW385</f>
        <v>0</v>
      </c>
      <c r="AL385" s="95">
        <f>+'PPFF 2022'!AX385</f>
        <v>0</v>
      </c>
      <c r="AM385" s="98">
        <f t="shared" si="571"/>
        <v>0</v>
      </c>
      <c r="AN385" s="93">
        <f>+'PPFF 2022'!AY385</f>
        <v>0</v>
      </c>
      <c r="AO385" s="95">
        <f>+'PPFF 2022'!AZ385</f>
        <v>0</v>
      </c>
      <c r="AP385" s="98">
        <f t="shared" si="572"/>
        <v>0</v>
      </c>
      <c r="AQ385" s="93">
        <f>+'PPFF 2022'!BA385</f>
        <v>0</v>
      </c>
      <c r="AR385" s="95">
        <f>+'PPFF 2022'!BB385</f>
        <v>0</v>
      </c>
      <c r="AS385" s="98">
        <f t="shared" si="573"/>
        <v>0</v>
      </c>
      <c r="AT385" s="93">
        <f>+'PPFF 2022'!BC385</f>
        <v>0</v>
      </c>
      <c r="AU385" s="95">
        <f>+'PPFF 2022'!BD385</f>
        <v>0</v>
      </c>
      <c r="AV385" s="98">
        <f t="shared" si="574"/>
        <v>0</v>
      </c>
      <c r="AW385" s="93">
        <f>+'PPFF 2022'!BE385</f>
        <v>0</v>
      </c>
      <c r="AX385" s="95">
        <f>+'PPFF 2022'!BF385</f>
        <v>0</v>
      </c>
      <c r="AY385" s="98">
        <f t="shared" si="575"/>
        <v>0</v>
      </c>
      <c r="AZ385" s="93">
        <f>+'PPFF 2022'!BG385</f>
        <v>0</v>
      </c>
      <c r="BA385" s="95">
        <f>+'PPFF 2022'!BH385</f>
        <v>0</v>
      </c>
      <c r="BB385" s="98">
        <f t="shared" si="576"/>
        <v>0</v>
      </c>
      <c r="BC385" s="93">
        <f>+'PPFF 2022'!BI385</f>
        <v>0</v>
      </c>
      <c r="BD385" s="95">
        <f>+'PPFF 2022'!BJ385</f>
        <v>0</v>
      </c>
      <c r="BE385" s="97">
        <f t="shared" si="577"/>
        <v>0</v>
      </c>
      <c r="BF385" s="107">
        <f>+'PPFF 2022'!BP385</f>
        <v>0</v>
      </c>
      <c r="BG385" s="97">
        <f>+'PPFF 2022'!BQ385</f>
        <v>0</v>
      </c>
      <c r="BH385" s="182">
        <f t="shared" si="578"/>
        <v>0</v>
      </c>
      <c r="BI385" s="107">
        <f>+'PPFF 2022'!BR385</f>
        <v>0</v>
      </c>
      <c r="BJ385" s="97">
        <f>+'PPFF 2022'!BS385</f>
        <v>0</v>
      </c>
      <c r="BK385" s="182">
        <f t="shared" si="579"/>
        <v>0</v>
      </c>
      <c r="BL385" s="107">
        <f>+'PPFF 2022'!BT385</f>
        <v>0</v>
      </c>
      <c r="BM385" s="97">
        <f>+'PPFF 2022'!BU385</f>
        <v>0</v>
      </c>
      <c r="BN385" s="182">
        <f t="shared" si="580"/>
        <v>0</v>
      </c>
      <c r="BO385" s="107">
        <f>+'PPFF 2022'!BV385</f>
        <v>0</v>
      </c>
      <c r="BP385" s="97">
        <f>+'PPFF 2022'!BW385</f>
        <v>0</v>
      </c>
      <c r="BQ385" s="182">
        <f t="shared" si="581"/>
        <v>0</v>
      </c>
      <c r="BR385" s="107">
        <f>+'PPFF 2022'!BX385</f>
        <v>0</v>
      </c>
      <c r="BS385" s="97">
        <f>+'PPFF 2022'!BY385</f>
        <v>0</v>
      </c>
      <c r="BT385" s="182">
        <f t="shared" si="582"/>
        <v>0</v>
      </c>
      <c r="BU385" s="107">
        <f>+'PPFF 2022'!BZ385</f>
        <v>0</v>
      </c>
      <c r="BV385" s="97">
        <f>+'PPFF 2022'!CA385</f>
        <v>0</v>
      </c>
      <c r="BW385" s="182">
        <f t="shared" si="583"/>
        <v>0</v>
      </c>
      <c r="BX385" s="107">
        <f>+'PPFF 2022'!CB385</f>
        <v>0</v>
      </c>
      <c r="BY385" s="97">
        <f>+'PPFF 2022'!CC385</f>
        <v>0</v>
      </c>
      <c r="BZ385" s="182">
        <f t="shared" si="584"/>
        <v>0</v>
      </c>
      <c r="CA385" s="107">
        <f>+'PPFF 2022'!CD385</f>
        <v>0</v>
      </c>
      <c r="CB385" s="97">
        <f>+'PPFF 2022'!CE385</f>
        <v>0</v>
      </c>
      <c r="CC385" s="182">
        <f t="shared" si="585"/>
        <v>0</v>
      </c>
      <c r="CD385" s="107">
        <f>+'PPFF 2022'!CF385</f>
        <v>0</v>
      </c>
      <c r="CE385" s="97">
        <f>+'PPFF 2022'!CG385</f>
        <v>0</v>
      </c>
      <c r="CF385" s="182">
        <f t="shared" si="586"/>
        <v>0</v>
      </c>
      <c r="CG385" s="107">
        <f>+'PPFF 2022'!CH385</f>
        <v>0</v>
      </c>
      <c r="CH385" s="97">
        <f>+'PPFF 2022'!CI385</f>
        <v>0</v>
      </c>
      <c r="CI385" s="182">
        <f t="shared" si="587"/>
        <v>0</v>
      </c>
      <c r="CJ385" s="107">
        <f>+'PPFF 2022'!CJ385</f>
        <v>0</v>
      </c>
      <c r="CK385" s="97">
        <f>+'PPFF 2022'!CK385</f>
        <v>0</v>
      </c>
      <c r="CL385" s="182">
        <f t="shared" si="588"/>
        <v>0</v>
      </c>
      <c r="CM385" s="107">
        <f>+'PPFF 2022'!CL385</f>
        <v>0</v>
      </c>
      <c r="CN385" s="97">
        <f>+'PPFF 2022'!CM385</f>
        <v>0</v>
      </c>
      <c r="CO385" s="187">
        <f t="shared" si="589"/>
        <v>0</v>
      </c>
      <c r="CP385" s="109">
        <f>+'PPFF 2022'!CS385</f>
        <v>0</v>
      </c>
      <c r="CQ385" s="111">
        <f>+'PPFF 2022'!CT385</f>
        <v>0</v>
      </c>
      <c r="CR385" s="98">
        <f t="shared" si="590"/>
        <v>0</v>
      </c>
      <c r="CS385" s="109">
        <f>+'PPFF 2022'!CU385</f>
        <v>0</v>
      </c>
      <c r="CT385" s="111">
        <f>+'PPFF 2022'!CV385</f>
        <v>0</v>
      </c>
      <c r="CU385" s="98">
        <f t="shared" si="591"/>
        <v>0</v>
      </c>
      <c r="CV385" s="109">
        <f>+'PPFF 2022'!CW385</f>
        <v>0</v>
      </c>
      <c r="CW385" s="111">
        <f>+'PPFF 2022'!CX385</f>
        <v>0</v>
      </c>
      <c r="CX385" s="98">
        <f t="shared" si="592"/>
        <v>0</v>
      </c>
      <c r="CY385" s="109">
        <f>+'PPFF 2022'!CY385</f>
        <v>0</v>
      </c>
      <c r="CZ385" s="111">
        <f>+'PPFF 2022'!CZ385</f>
        <v>0</v>
      </c>
      <c r="DA385" s="98">
        <f t="shared" si="593"/>
        <v>0</v>
      </c>
      <c r="DB385" s="109">
        <f>+'PPFF 2022'!DA385</f>
        <v>0</v>
      </c>
      <c r="DC385" s="111">
        <f>+'PPFF 2022'!DB385</f>
        <v>0</v>
      </c>
      <c r="DD385" s="98">
        <f t="shared" si="594"/>
        <v>0</v>
      </c>
      <c r="DE385" s="109">
        <f>+'PPFF 2022'!DC385</f>
        <v>0</v>
      </c>
      <c r="DF385" s="111">
        <f>+'PPFF 2022'!DD385</f>
        <v>0</v>
      </c>
      <c r="DG385" s="98">
        <f t="shared" si="595"/>
        <v>0</v>
      </c>
      <c r="DH385" s="109">
        <f>+'PPFF 2022'!DE385</f>
        <v>0</v>
      </c>
      <c r="DI385" s="111">
        <f>+'PPFF 2022'!DF385</f>
        <v>0</v>
      </c>
      <c r="DJ385" s="98">
        <f t="shared" si="596"/>
        <v>0</v>
      </c>
      <c r="DK385" s="109">
        <f>+'PPFF 2022'!DG385</f>
        <v>0</v>
      </c>
      <c r="DL385" s="111">
        <f>+'PPFF 2022'!DH385</f>
        <v>0</v>
      </c>
      <c r="DM385" s="98">
        <f t="shared" si="597"/>
        <v>0</v>
      </c>
      <c r="DN385" s="109">
        <f>+'PPFF 2022'!DI385</f>
        <v>0</v>
      </c>
      <c r="DO385" s="111">
        <f>+'PPFF 2022'!DJ385</f>
        <v>0</v>
      </c>
      <c r="DP385" s="98">
        <f t="shared" si="598"/>
        <v>0</v>
      </c>
      <c r="DQ385" s="109">
        <f>+'PPFF 2022'!DK385</f>
        <v>0</v>
      </c>
      <c r="DR385" s="111">
        <f>+'PPFF 2022'!DL385</f>
        <v>0</v>
      </c>
      <c r="DS385" s="98">
        <f t="shared" si="599"/>
        <v>0</v>
      </c>
      <c r="DT385" s="109">
        <f>+'PPFF 2022'!DM385</f>
        <v>0</v>
      </c>
      <c r="DU385" s="111">
        <f>+'PPFF 2022'!DN385</f>
        <v>0</v>
      </c>
      <c r="DV385" s="98">
        <f t="shared" si="600"/>
        <v>0</v>
      </c>
      <c r="DW385" s="109">
        <f>+'PPFF 2022'!DO385</f>
        <v>0</v>
      </c>
      <c r="DX385" s="111">
        <f>+'PPFF 2022'!DP385</f>
        <v>0</v>
      </c>
      <c r="DY385" s="107">
        <f t="shared" si="601"/>
        <v>0</v>
      </c>
      <c r="DZ385" s="109">
        <f>+'PPFF 2022'!DV385</f>
        <v>0</v>
      </c>
      <c r="EA385" s="111">
        <f>+'PPFF 2022'!DW385</f>
        <v>0</v>
      </c>
      <c r="EB385" s="98">
        <f t="shared" si="602"/>
        <v>0</v>
      </c>
      <c r="EC385" s="111">
        <f>+'PPFF 2022'!DX385</f>
        <v>0</v>
      </c>
      <c r="ED385" s="111">
        <f>+'PPFF 2022'!DY385</f>
        <v>0</v>
      </c>
      <c r="EE385" s="98">
        <f t="shared" si="603"/>
        <v>0</v>
      </c>
      <c r="EF385" s="111">
        <f>+'PPFF 2022'!DZ385</f>
        <v>0</v>
      </c>
      <c r="EG385" s="111">
        <f>+'PPFF 2022'!EA385</f>
        <v>0</v>
      </c>
      <c r="EH385" s="98">
        <f t="shared" si="604"/>
        <v>0</v>
      </c>
      <c r="EI385" s="111">
        <f>+'PPFF 2022'!EB385</f>
        <v>0</v>
      </c>
      <c r="EJ385" s="111">
        <f>+'PPFF 2022'!EC385</f>
        <v>0</v>
      </c>
      <c r="EK385" s="98">
        <f t="shared" si="605"/>
        <v>0</v>
      </c>
      <c r="EL385" s="111">
        <f>+'PPFF 2022'!ED385</f>
        <v>0</v>
      </c>
      <c r="EM385" s="111">
        <f>+'PPFF 2022'!EE385</f>
        <v>0</v>
      </c>
      <c r="EN385" s="98">
        <f t="shared" si="606"/>
        <v>0</v>
      </c>
      <c r="EO385" s="111">
        <f>+'PPFF 2022'!EF385</f>
        <v>0</v>
      </c>
      <c r="EP385" s="111">
        <f>+'PPFF 2022'!EG385</f>
        <v>0</v>
      </c>
      <c r="EQ385" s="98">
        <f t="shared" si="607"/>
        <v>0</v>
      </c>
      <c r="ER385" s="111">
        <f>+'PPFF 2022'!EH385</f>
        <v>0</v>
      </c>
      <c r="ES385" s="111">
        <f>+'PPFF 2022'!EI385</f>
        <v>0</v>
      </c>
      <c r="ET385" s="98">
        <f t="shared" si="608"/>
        <v>0</v>
      </c>
      <c r="EU385" s="111">
        <f>+'PPFF 2022'!EJ385</f>
        <v>0</v>
      </c>
      <c r="EV385" s="111">
        <f>+'PPFF 2022'!EK385</f>
        <v>0</v>
      </c>
      <c r="EW385" s="98">
        <f t="shared" si="609"/>
        <v>0</v>
      </c>
      <c r="EX385" s="111">
        <f>+'PPFF 2022'!EL385</f>
        <v>0</v>
      </c>
      <c r="EY385" s="111">
        <f>+'PPFF 2022'!EM385</f>
        <v>0</v>
      </c>
      <c r="EZ385" s="98">
        <f t="shared" si="610"/>
        <v>0</v>
      </c>
      <c r="FA385" s="111">
        <f>+'PPFF 2022'!EN385</f>
        <v>0</v>
      </c>
      <c r="FB385" s="111">
        <f>+'PPFF 2022'!EO385</f>
        <v>0</v>
      </c>
      <c r="FC385" s="98">
        <f t="shared" si="611"/>
        <v>0</v>
      </c>
      <c r="FD385" s="111">
        <f>+'PPFF 2022'!EP385</f>
        <v>0</v>
      </c>
      <c r="FE385" s="111">
        <f>+'PPFF 2022'!EQ385</f>
        <v>0</v>
      </c>
      <c r="FF385" s="98">
        <f t="shared" si="612"/>
        <v>0</v>
      </c>
      <c r="FG385" s="111">
        <f>+'PPFF 2022'!ER385</f>
        <v>0</v>
      </c>
      <c r="FH385" s="111">
        <f>+'PPFF 2022'!ES385</f>
        <v>0</v>
      </c>
      <c r="FI385" s="97">
        <f t="shared" si="613"/>
        <v>0</v>
      </c>
      <c r="FJ385" s="108">
        <f>+'PPFF 2022'!EY385</f>
        <v>0</v>
      </c>
      <c r="FK385" s="103">
        <f>+'PPFF 2022'!EZ385</f>
        <v>0</v>
      </c>
      <c r="FL385" s="193">
        <f t="shared" si="614"/>
        <v>0</v>
      </c>
      <c r="FM385" s="203">
        <f>+'PPFF 2022'!FA385</f>
        <v>0</v>
      </c>
      <c r="FN385" s="204">
        <f>+'PPFF 2022'!FB385</f>
        <v>0</v>
      </c>
      <c r="FO385" s="202">
        <f t="shared" si="615"/>
        <v>0</v>
      </c>
      <c r="FP385" s="203">
        <f>+'PPFF 2022'!FC385</f>
        <v>0</v>
      </c>
      <c r="FQ385" s="204">
        <f>+'PPFF 2022'!FD385</f>
        <v>0</v>
      </c>
      <c r="FR385" s="202">
        <f t="shared" si="616"/>
        <v>0</v>
      </c>
      <c r="FS385" s="203">
        <f>+'PPFF 2022'!FE385</f>
        <v>0</v>
      </c>
      <c r="FT385" s="204">
        <f>+'PPFF 2022'!FF385</f>
        <v>0</v>
      </c>
      <c r="FU385" s="202">
        <f t="shared" si="617"/>
        <v>0</v>
      </c>
      <c r="FV385" s="203">
        <f>+'PPFF 2022'!FG385</f>
        <v>0</v>
      </c>
      <c r="FW385" s="204">
        <f>+'PPFF 2022'!FH385</f>
        <v>0</v>
      </c>
      <c r="FX385" s="202">
        <f t="shared" si="618"/>
        <v>0</v>
      </c>
      <c r="FY385" s="203">
        <f>+'PPFF 2022'!FI385</f>
        <v>0</v>
      </c>
      <c r="FZ385" s="204">
        <f>+'PPFF 2022'!FJ385</f>
        <v>0</v>
      </c>
      <c r="GA385" s="202">
        <f t="shared" si="619"/>
        <v>0</v>
      </c>
      <c r="GB385" s="203">
        <f>+'PPFF 2022'!FK385</f>
        <v>0</v>
      </c>
      <c r="GC385" s="204">
        <f>+'PPFF 2022'!FL385</f>
        <v>0</v>
      </c>
      <c r="GD385" s="202">
        <f t="shared" si="620"/>
        <v>0</v>
      </c>
      <c r="GE385" s="203">
        <f>+'PPFF 2022'!FM385</f>
        <v>0</v>
      </c>
      <c r="GF385" s="204">
        <f>+'PPFF 2022'!FN385</f>
        <v>0</v>
      </c>
      <c r="GG385" s="202">
        <f t="shared" si="621"/>
        <v>0</v>
      </c>
      <c r="GH385" s="203">
        <f>+'PPFF 2022'!FO385</f>
        <v>0</v>
      </c>
      <c r="GI385" s="204">
        <f>+'PPFF 2022'!FP385</f>
        <v>0</v>
      </c>
      <c r="GJ385" s="202">
        <f t="shared" si="622"/>
        <v>0</v>
      </c>
      <c r="GK385" s="203">
        <f>+'PPFF 2022'!FQ385</f>
        <v>0</v>
      </c>
      <c r="GL385" s="204">
        <f>+'PPFF 2022'!FR385</f>
        <v>0</v>
      </c>
      <c r="GM385" s="202">
        <f t="shared" si="623"/>
        <v>0</v>
      </c>
      <c r="GN385" s="203">
        <f>+'PPFF 2022'!FS385</f>
        <v>0</v>
      </c>
      <c r="GO385" s="204">
        <f>+'PPFF 2022'!FT385</f>
        <v>0</v>
      </c>
      <c r="GP385" s="202">
        <f t="shared" si="624"/>
        <v>0</v>
      </c>
      <c r="GQ385" s="203">
        <f>+'PPFF 2022'!FU385</f>
        <v>0</v>
      </c>
      <c r="GR385" s="204">
        <f>+'PPFF 2022'!FV385</f>
        <v>0</v>
      </c>
      <c r="GS385" s="209">
        <f t="shared" si="625"/>
        <v>0</v>
      </c>
      <c r="GT385" s="203">
        <f>+'PPFF 2022'!GB385</f>
        <v>0</v>
      </c>
      <c r="GU385" s="204">
        <f>+'PPFF 2022'!GC385</f>
        <v>0</v>
      </c>
      <c r="GV385" s="202">
        <f t="shared" si="626"/>
        <v>0</v>
      </c>
      <c r="GW385" s="203">
        <f>+'PPFF 2022'!GD385</f>
        <v>0</v>
      </c>
      <c r="GX385" s="204">
        <f>+'PPFF 2022'!GE385</f>
        <v>0</v>
      </c>
      <c r="GY385" s="202">
        <f t="shared" si="627"/>
        <v>0</v>
      </c>
      <c r="GZ385" s="203">
        <f>+'PPFF 2022'!GF385</f>
        <v>0</v>
      </c>
      <c r="HA385" s="204">
        <f>+'PPFF 2022'!GG385</f>
        <v>0</v>
      </c>
      <c r="HB385" s="202">
        <f t="shared" si="628"/>
        <v>0</v>
      </c>
      <c r="HC385" s="203">
        <f>+'PPFF 2022'!GH385</f>
        <v>0</v>
      </c>
      <c r="HD385" s="204">
        <f>+'PPFF 2022'!GI385</f>
        <v>0</v>
      </c>
      <c r="HE385" s="202">
        <f t="shared" si="629"/>
        <v>0</v>
      </c>
      <c r="HF385" s="203">
        <f>+'PPFF 2022'!GJ385</f>
        <v>0</v>
      </c>
      <c r="HG385" s="204">
        <f>+'PPFF 2022'!GK385</f>
        <v>0</v>
      </c>
      <c r="HH385" s="202">
        <f t="shared" si="630"/>
        <v>0</v>
      </c>
      <c r="HI385" s="203">
        <f>+'PPFF 2022'!GL385</f>
        <v>0</v>
      </c>
      <c r="HJ385" s="204">
        <f>+'PPFF 2022'!GM385</f>
        <v>0</v>
      </c>
      <c r="HK385" s="202">
        <f t="shared" si="631"/>
        <v>0</v>
      </c>
      <c r="HL385" s="203">
        <f>+'PPFF 2022'!GN385</f>
        <v>0</v>
      </c>
      <c r="HM385" s="204">
        <f>+'PPFF 2022'!GO385</f>
        <v>0</v>
      </c>
      <c r="HN385" s="202">
        <f t="shared" si="632"/>
        <v>0</v>
      </c>
      <c r="HO385" s="203">
        <f>+'PPFF 2022'!GP385</f>
        <v>0</v>
      </c>
      <c r="HP385" s="204">
        <f>+'PPFF 2022'!GQ385</f>
        <v>0</v>
      </c>
      <c r="HQ385" s="202">
        <f t="shared" si="633"/>
        <v>0</v>
      </c>
      <c r="HR385" s="203">
        <f>+'PPFF 2022'!GR385</f>
        <v>0</v>
      </c>
      <c r="HS385" s="204">
        <f>+'PPFF 2022'!GS385</f>
        <v>0</v>
      </c>
      <c r="HT385" s="202">
        <f t="shared" si="634"/>
        <v>0</v>
      </c>
      <c r="HU385" s="203">
        <f>+'PPFF 2022'!GT385</f>
        <v>0</v>
      </c>
      <c r="HV385" s="204">
        <f>+'PPFF 2022'!GU385</f>
        <v>0</v>
      </c>
      <c r="HW385" s="202">
        <f t="shared" si="635"/>
        <v>0</v>
      </c>
      <c r="HX385" s="203">
        <f>+'PPFF 2022'!GV385</f>
        <v>0</v>
      </c>
      <c r="HY385" s="204">
        <f>+'PPFF 2022'!GW385</f>
        <v>0</v>
      </c>
      <c r="HZ385" s="202">
        <f t="shared" si="636"/>
        <v>0</v>
      </c>
      <c r="IA385" s="203">
        <f>+'PPFF 2022'!GX385</f>
        <v>0</v>
      </c>
      <c r="IB385" s="204">
        <f>+'PPFF 2022'!GY385</f>
        <v>0</v>
      </c>
      <c r="IC385" s="209">
        <f t="shared" si="637"/>
        <v>0</v>
      </c>
      <c r="ID385" s="203">
        <f>+'PPFF 2022'!HE385</f>
        <v>0</v>
      </c>
      <c r="IE385" s="204">
        <f>+'PPFF 2022'!HF385</f>
        <v>0</v>
      </c>
      <c r="IF385" s="215">
        <f t="shared" si="638"/>
        <v>0</v>
      </c>
      <c r="IG385" s="203">
        <f>+'PPFF 2022'!HG385</f>
        <v>0</v>
      </c>
      <c r="IH385" s="204">
        <f>+'PPFF 2022'!HH385</f>
        <v>0</v>
      </c>
      <c r="II385" s="215">
        <f t="shared" si="639"/>
        <v>0</v>
      </c>
      <c r="IJ385" s="203">
        <f>+'PPFF 2022'!HI385</f>
        <v>0</v>
      </c>
      <c r="IK385" s="204">
        <f>+'PPFF 2022'!HJ385</f>
        <v>0</v>
      </c>
      <c r="IL385" s="215">
        <f t="shared" si="640"/>
        <v>0</v>
      </c>
      <c r="IM385" s="203">
        <f>+'PPFF 2022'!HK385</f>
        <v>0</v>
      </c>
      <c r="IN385" s="204">
        <f>+'PPFF 2022'!HL385</f>
        <v>0</v>
      </c>
      <c r="IO385" s="215">
        <f t="shared" si="641"/>
        <v>0</v>
      </c>
      <c r="IP385" s="203">
        <f>+'PPFF 2022'!HM385</f>
        <v>0</v>
      </c>
      <c r="IQ385" s="204">
        <f>+'PPFF 2022'!HN385</f>
        <v>0</v>
      </c>
      <c r="IR385" s="215">
        <f t="shared" si="642"/>
        <v>0</v>
      </c>
      <c r="IS385" s="203">
        <f>+'PPFF 2022'!HO385</f>
        <v>0</v>
      </c>
      <c r="IT385" s="204">
        <f>+'PPFF 2022'!HP385</f>
        <v>0</v>
      </c>
      <c r="IU385" s="215">
        <f t="shared" si="643"/>
        <v>0</v>
      </c>
      <c r="IV385" s="203">
        <f>+'PPFF 2022'!HQ385</f>
        <v>0</v>
      </c>
      <c r="IW385" s="204">
        <f>+'PPFF 2022'!HR385</f>
        <v>0</v>
      </c>
      <c r="IX385" s="215">
        <f t="shared" si="644"/>
        <v>0</v>
      </c>
      <c r="IY385" s="203">
        <f>+'PPFF 2022'!HS385</f>
        <v>0</v>
      </c>
      <c r="IZ385" s="204">
        <f>+'PPFF 2022'!HT385</f>
        <v>0</v>
      </c>
      <c r="JA385" s="215">
        <f t="shared" si="645"/>
        <v>0</v>
      </c>
      <c r="JB385" s="203">
        <f>+'PPFF 2022'!HU385</f>
        <v>0</v>
      </c>
      <c r="JC385" s="204">
        <f>+'PPFF 2022'!HV385</f>
        <v>0</v>
      </c>
      <c r="JD385" s="215">
        <f t="shared" si="646"/>
        <v>0</v>
      </c>
      <c r="JE385" s="203">
        <f>+'PPFF 2022'!HW385</f>
        <v>0</v>
      </c>
      <c r="JF385" s="204">
        <f>+'PPFF 2022'!HX385</f>
        <v>0</v>
      </c>
      <c r="JG385" s="215">
        <f t="shared" si="647"/>
        <v>0</v>
      </c>
      <c r="JH385" s="203">
        <f>+'PPFF 2022'!HY385</f>
        <v>0</v>
      </c>
      <c r="JI385" s="204">
        <f>+'PPFF 2022'!HZ385</f>
        <v>0</v>
      </c>
      <c r="JJ385" s="215">
        <f t="shared" si="648"/>
        <v>0</v>
      </c>
      <c r="JK385" s="203">
        <f>+'PPFF 2022'!IA385</f>
        <v>0</v>
      </c>
      <c r="JL385" s="204">
        <f>+'PPFF 2022'!IB385</f>
        <v>0</v>
      </c>
      <c r="JM385" s="218">
        <f t="shared" si="649"/>
        <v>0</v>
      </c>
      <c r="JN385" s="224">
        <f>+'PPFF 2022'!IH385</f>
        <v>0</v>
      </c>
      <c r="JO385" s="225">
        <f>+'PPFF 2022'!II385</f>
        <v>0</v>
      </c>
      <c r="JP385" s="212">
        <f t="shared" si="650"/>
        <v>0</v>
      </c>
      <c r="JQ385" s="224">
        <f>+'PPFF 2022'!IJ385</f>
        <v>0</v>
      </c>
      <c r="JR385" s="225">
        <f>+'PPFF 2022'!IK385</f>
        <v>0</v>
      </c>
      <c r="JS385" s="212">
        <f t="shared" si="651"/>
        <v>0</v>
      </c>
      <c r="JT385" s="224">
        <f>+'PPFF 2022'!IL385</f>
        <v>0</v>
      </c>
      <c r="JU385" s="225">
        <f>+'PPFF 2022'!IM385</f>
        <v>0</v>
      </c>
      <c r="JV385" s="212">
        <f t="shared" si="652"/>
        <v>0</v>
      </c>
      <c r="JW385" s="224">
        <f>+'PPFF 2022'!IN385</f>
        <v>0</v>
      </c>
      <c r="JX385" s="225">
        <f>+'PPFF 2022'!IO385</f>
        <v>0</v>
      </c>
      <c r="JY385" s="212">
        <f t="shared" si="653"/>
        <v>0</v>
      </c>
      <c r="JZ385" s="224">
        <f>+'PPFF 2022'!IP385</f>
        <v>0</v>
      </c>
      <c r="KA385" s="225">
        <f>+'PPFF 2022'!IQ385</f>
        <v>0</v>
      </c>
      <c r="KB385" s="212">
        <f t="shared" si="654"/>
        <v>0</v>
      </c>
      <c r="KC385" s="224">
        <f>+'PPFF 2022'!IR385</f>
        <v>0</v>
      </c>
      <c r="KD385" s="225">
        <f>+'PPFF 2022'!IS385</f>
        <v>0</v>
      </c>
      <c r="KE385" s="212">
        <f t="shared" si="655"/>
        <v>0</v>
      </c>
      <c r="KF385" s="224">
        <f>+'PPFF 2022'!IT385</f>
        <v>0</v>
      </c>
      <c r="KG385" s="225">
        <f>+'PPFF 2022'!IU385</f>
        <v>0</v>
      </c>
      <c r="KH385" s="212">
        <f t="shared" si="656"/>
        <v>0</v>
      </c>
      <c r="KI385" s="224">
        <f>+'PPFF 2022'!IV385</f>
        <v>0</v>
      </c>
      <c r="KJ385" s="225">
        <f>+'PPFF 2022'!IW385</f>
        <v>0</v>
      </c>
      <c r="KK385" s="212">
        <f t="shared" si="657"/>
        <v>0</v>
      </c>
      <c r="KL385" s="224">
        <f>+'PPFF 2022'!IX385</f>
        <v>0</v>
      </c>
      <c r="KM385" s="225">
        <f>+'PPFF 2022'!IY385</f>
        <v>0</v>
      </c>
      <c r="KN385" s="212">
        <f t="shared" si="658"/>
        <v>0</v>
      </c>
      <c r="KO385" s="224">
        <f>+'PPFF 2022'!IZ385</f>
        <v>0</v>
      </c>
      <c r="KP385" s="225">
        <f>+'PPFF 2022'!JA385</f>
        <v>0</v>
      </c>
      <c r="KQ385" s="212">
        <f t="shared" si="659"/>
        <v>0</v>
      </c>
      <c r="KR385" s="224">
        <f>+'PPFF 2022'!JB385</f>
        <v>0</v>
      </c>
      <c r="KS385" s="225">
        <f>+'PPFF 2022'!JC385</f>
        <v>0</v>
      </c>
      <c r="KT385" s="212">
        <f t="shared" si="660"/>
        <v>0</v>
      </c>
      <c r="KU385" s="224">
        <f>+'PPFF 2022'!JD385</f>
        <v>0</v>
      </c>
      <c r="KV385" s="225">
        <f>+'PPFF 2022'!JE385</f>
        <v>0</v>
      </c>
      <c r="KW385" s="212">
        <f t="shared" si="661"/>
        <v>0</v>
      </c>
      <c r="KX385" s="224">
        <f>+'PPFF 2022'!JK385</f>
        <v>0</v>
      </c>
      <c r="KY385" s="230">
        <f>+'PPFF 2022'!JL385</f>
        <v>0</v>
      </c>
      <c r="KZ385" s="224">
        <f>+'PPFF 2022'!JM385</f>
        <v>0</v>
      </c>
      <c r="LA385" s="230">
        <f>+'PPFF 2022'!JN385</f>
        <v>0</v>
      </c>
      <c r="LB385" s="224">
        <f>+'PPFF 2022'!JO385</f>
        <v>0</v>
      </c>
      <c r="LC385" s="230">
        <f>+'PPFF 2022'!JP385</f>
        <v>0</v>
      </c>
      <c r="LD385" s="224">
        <f>+'PPFF 2022'!JQ385</f>
        <v>0</v>
      </c>
      <c r="LE385" s="230">
        <f>+'PPFF 2022'!JR385</f>
        <v>0</v>
      </c>
      <c r="LF385" s="224">
        <f>+'PPFF 2022'!JS385</f>
        <v>0</v>
      </c>
      <c r="LG385" s="230">
        <f>+'PPFF 2022'!JT385</f>
        <v>0</v>
      </c>
      <c r="LH385" s="224">
        <f>+'PPFF 2022'!JU385</f>
        <v>0</v>
      </c>
      <c r="LI385" s="230">
        <f>+'PPFF 2022'!JV385</f>
        <v>0</v>
      </c>
      <c r="LJ385" s="224">
        <f>+'PPFF 2022'!JW385</f>
        <v>0</v>
      </c>
      <c r="LK385" s="230">
        <f>+'PPFF 2022'!JX385</f>
        <v>0</v>
      </c>
      <c r="LL385" s="224">
        <f>+'PPFF 2022'!JY385</f>
        <v>0</v>
      </c>
      <c r="LM385" s="230">
        <f>+'PPFF 2022'!JZ385</f>
        <v>0</v>
      </c>
      <c r="LN385" s="224">
        <f>+'PPFF 2022'!KA385</f>
        <v>0</v>
      </c>
      <c r="LO385" s="230">
        <f>+'PPFF 2022'!KB385</f>
        <v>0</v>
      </c>
      <c r="LP385" s="224">
        <f>+'PPFF 2022'!KC385</f>
        <v>0</v>
      </c>
      <c r="LQ385" s="230">
        <f>+'PPFF 2022'!KD385</f>
        <v>0</v>
      </c>
      <c r="LR385" s="224">
        <f>+'PPFF 2022'!KE385</f>
        <v>0</v>
      </c>
      <c r="LS385" s="230">
        <f>+'PPFF 2022'!KF385</f>
        <v>0</v>
      </c>
      <c r="LT385" s="224">
        <f>+'PPFF 2022'!KG385</f>
        <v>0</v>
      </c>
      <c r="LU385" s="230">
        <f>+'PPFF 2022'!KH385</f>
        <v>0</v>
      </c>
      <c r="LV385" s="234">
        <f>+'PPFF 2022'!KN385</f>
        <v>0</v>
      </c>
      <c r="LW385" s="234">
        <f>+'PPFF 2022'!KP385</f>
        <v>0</v>
      </c>
      <c r="LX385" s="234">
        <f>+'PPFF 2022'!KR385</f>
        <v>0</v>
      </c>
      <c r="LY385" s="234">
        <f>+'PPFF 2022'!KT385</f>
        <v>0</v>
      </c>
      <c r="LZ385" s="234">
        <f>+'PPFF 2022'!KV385</f>
        <v>0</v>
      </c>
      <c r="MA385" s="234">
        <f>+'PPFF 2022'!KX385</f>
        <v>0</v>
      </c>
      <c r="MB385" s="234">
        <f>+'PPFF 2022'!KZ385</f>
        <v>0</v>
      </c>
      <c r="MC385" s="234">
        <f>+'PPFF 2022'!LB385</f>
        <v>0</v>
      </c>
      <c r="MD385" s="234">
        <f>+'PPFF 2022'!LD385</f>
        <v>0</v>
      </c>
      <c r="ME385" s="234">
        <f>+'PPFF 2022'!LF385</f>
        <v>0</v>
      </c>
      <c r="MF385" s="234">
        <f>+'PPFF 2022'!LH385</f>
        <v>0</v>
      </c>
      <c r="MG385" s="234">
        <f>+'PPFF 2022'!LJ385</f>
        <v>0</v>
      </c>
      <c r="MH385" s="190">
        <f>+'PPFF 2022'!LN385/6</f>
        <v>0</v>
      </c>
      <c r="MI385" s="190">
        <f>+'PPFF 2022'!LP385/6</f>
        <v>0</v>
      </c>
      <c r="MJ385" s="190">
        <f>+'PPFF 2022'!LR385/6</f>
        <v>0</v>
      </c>
      <c r="MK385" s="190">
        <f>+'PPFF 2022'!LT385/6</f>
        <v>0</v>
      </c>
      <c r="ML385" s="190">
        <f>+'PPFF 2022'!LV385/6</f>
        <v>0</v>
      </c>
      <c r="MM385" s="190">
        <f>+'PPFF 2022'!LX385/6</f>
        <v>0</v>
      </c>
      <c r="MN385" s="239">
        <f>+'PPFF 2022'!LZ385/6</f>
        <v>0</v>
      </c>
      <c r="MO385" s="190">
        <f>+'PPFF 2022'!MB385/6</f>
        <v>0</v>
      </c>
      <c r="MP385" s="190">
        <f>+'PPFF 2022'!MD385/6</f>
        <v>0</v>
      </c>
      <c r="MQ385" s="190">
        <f>+'PPFF 2022'!MF385/6</f>
        <v>0</v>
      </c>
      <c r="MR385" s="190">
        <f>+'PPFF 2022'!MH385/6</f>
        <v>0</v>
      </c>
      <c r="MS385" s="190">
        <f>+'PPFF 2022'!MJ385/6</f>
        <v>0</v>
      </c>
      <c r="MT385" s="104">
        <f>+'PPFF 2022'!MN385</f>
        <v>0</v>
      </c>
      <c r="MU385" s="104">
        <f>+'PPFF 2022'!MP385</f>
        <v>0</v>
      </c>
      <c r="MV385" s="104">
        <f>+'PPFF 2022'!MR385</f>
        <v>0</v>
      </c>
      <c r="MW385" s="104">
        <f>+'PPFF 2022'!MT385</f>
        <v>0</v>
      </c>
      <c r="MX385" s="104">
        <f>+'PPFF 2022'!MV385</f>
        <v>0</v>
      </c>
      <c r="MY385" s="104">
        <f>+'PPFF 2022'!MX385</f>
        <v>0</v>
      </c>
      <c r="MZ385" s="104">
        <f>+'PPFF 2022'!MZ385</f>
        <v>0</v>
      </c>
      <c r="NA385" s="104">
        <f>+'PPFF 2022'!NB385</f>
        <v>0</v>
      </c>
      <c r="NB385" s="104">
        <f>+'PPFF 2022'!ND385</f>
        <v>0</v>
      </c>
      <c r="NC385" s="104">
        <f>+'PPFF 2022'!NF385</f>
        <v>0</v>
      </c>
      <c r="ND385" s="104">
        <f>+'PPFF 2022'!NH385</f>
        <v>0</v>
      </c>
      <c r="NE385" s="104">
        <f>+'PPFF 2022'!NJ385</f>
        <v>0</v>
      </c>
    </row>
    <row r="386" spans="1:369" s="88" customFormat="1" ht="10.5" x14ac:dyDescent="0.25">
      <c r="A386" s="89" t="s">
        <v>258</v>
      </c>
      <c r="B386" s="90" t="s">
        <v>242</v>
      </c>
      <c r="C386" s="90">
        <v>401</v>
      </c>
      <c r="D386" s="90" t="s">
        <v>242</v>
      </c>
      <c r="E386" s="91" t="s">
        <v>258</v>
      </c>
      <c r="F386" s="92" t="s">
        <v>242</v>
      </c>
      <c r="G386" s="92" t="s">
        <v>352</v>
      </c>
      <c r="H386" s="155">
        <v>15311</v>
      </c>
      <c r="I386" s="92" t="s">
        <v>548</v>
      </c>
      <c r="J386" s="171">
        <f>+'PPFF 2022'!J386+'PPFF 2022'!K386</f>
        <v>0</v>
      </c>
      <c r="K386" s="171">
        <f>+'PPFF 2022'!L386+'PPFF 2022'!M386</f>
        <v>0</v>
      </c>
      <c r="L386" s="171">
        <f>+'PPFF 2022'!N386+'PPFF 2022'!O386</f>
        <v>0</v>
      </c>
      <c r="M386" s="171">
        <f>+'PPFF 2022'!P386+'PPFF 2022'!Q386</f>
        <v>0</v>
      </c>
      <c r="N386" s="171">
        <f>+'PPFF 2022'!R386+'PPFF 2022'!S386</f>
        <v>0</v>
      </c>
      <c r="O386" s="171">
        <f>+'PPFF 2022'!T386+'PPFF 2022'!U386</f>
        <v>0</v>
      </c>
      <c r="P386" s="171">
        <f>+'PPFF 2022'!V386+'PPFF 2022'!W386</f>
        <v>0</v>
      </c>
      <c r="Q386" s="171">
        <f>+'PPFF 2022'!X386+'PPFF 2022'!Y386</f>
        <v>0</v>
      </c>
      <c r="R386" s="171">
        <f>+'PPFF 2022'!Z386+'PPFF 2022'!AA386</f>
        <v>0</v>
      </c>
      <c r="S386" s="171">
        <f>+'PPFF 2022'!AB386+'PPFF 2022'!AC386</f>
        <v>0</v>
      </c>
      <c r="T386" s="171">
        <f>+'PPFF 2022'!AD386+'PPFF 2022'!AE386</f>
        <v>0</v>
      </c>
      <c r="U386" s="171">
        <f>+'PPFF 2022'!AF386+'PPFF 2022'!AG386</f>
        <v>0</v>
      </c>
      <c r="V386" s="93">
        <f>+'PPFF 2022'!AM386</f>
        <v>0</v>
      </c>
      <c r="W386" s="95">
        <f>+'PPFF 2022'!AN386</f>
        <v>0</v>
      </c>
      <c r="X386" s="98">
        <f>+('PPFF 2022'!AM386+'PPFF 2022'!AN386)/13</f>
        <v>0</v>
      </c>
      <c r="Y386" s="93">
        <f>+'PPFF 2022'!AO386</f>
        <v>0</v>
      </c>
      <c r="Z386" s="95">
        <f>+'PPFF 2022'!AP386</f>
        <v>0</v>
      </c>
      <c r="AA386" s="98">
        <f>+('PPFF 2022'!AO386+'PPFF 2022'!AP386)/13</f>
        <v>0</v>
      </c>
      <c r="AB386" s="93">
        <f>+'PPFF 2022'!AQ386</f>
        <v>0</v>
      </c>
      <c r="AC386" s="95">
        <f>+'PPFF 2022'!AR386</f>
        <v>0</v>
      </c>
      <c r="AD386" s="98">
        <f t="shared" si="568"/>
        <v>0</v>
      </c>
      <c r="AE386" s="93">
        <f>+'PPFF 2022'!AS386</f>
        <v>0</v>
      </c>
      <c r="AF386" s="95">
        <f>+'PPFF 2022'!AT386</f>
        <v>0</v>
      </c>
      <c r="AG386" s="98">
        <f t="shared" si="569"/>
        <v>0</v>
      </c>
      <c r="AH386" s="93">
        <f>+'PPFF 2022'!AU386</f>
        <v>0</v>
      </c>
      <c r="AI386" s="95">
        <f>+'PPFF 2022'!AV386</f>
        <v>0</v>
      </c>
      <c r="AJ386" s="98">
        <f t="shared" si="570"/>
        <v>0</v>
      </c>
      <c r="AK386" s="93">
        <f>+'PPFF 2022'!AW386</f>
        <v>0</v>
      </c>
      <c r="AL386" s="95">
        <f>+'PPFF 2022'!AX386</f>
        <v>0</v>
      </c>
      <c r="AM386" s="98">
        <f t="shared" si="571"/>
        <v>0</v>
      </c>
      <c r="AN386" s="93">
        <f>+'PPFF 2022'!AY386</f>
        <v>0</v>
      </c>
      <c r="AO386" s="95">
        <f>+'PPFF 2022'!AZ386</f>
        <v>0</v>
      </c>
      <c r="AP386" s="98">
        <f t="shared" si="572"/>
        <v>0</v>
      </c>
      <c r="AQ386" s="93">
        <f>+'PPFF 2022'!BA386</f>
        <v>0</v>
      </c>
      <c r="AR386" s="95">
        <f>+'PPFF 2022'!BB386</f>
        <v>0</v>
      </c>
      <c r="AS386" s="98">
        <f t="shared" si="573"/>
        <v>0</v>
      </c>
      <c r="AT386" s="93">
        <f>+'PPFF 2022'!BC386</f>
        <v>0</v>
      </c>
      <c r="AU386" s="95">
        <f>+'PPFF 2022'!BD386</f>
        <v>0</v>
      </c>
      <c r="AV386" s="98">
        <f t="shared" si="574"/>
        <v>0</v>
      </c>
      <c r="AW386" s="93">
        <f>+'PPFF 2022'!BE386</f>
        <v>0</v>
      </c>
      <c r="AX386" s="95">
        <f>+'PPFF 2022'!BF386</f>
        <v>0</v>
      </c>
      <c r="AY386" s="98">
        <f t="shared" si="575"/>
        <v>0</v>
      </c>
      <c r="AZ386" s="93">
        <f>+'PPFF 2022'!BG386</f>
        <v>0</v>
      </c>
      <c r="BA386" s="95">
        <f>+'PPFF 2022'!BH386</f>
        <v>0</v>
      </c>
      <c r="BB386" s="98">
        <f t="shared" si="576"/>
        <v>0</v>
      </c>
      <c r="BC386" s="93">
        <f>+'PPFF 2022'!BI386</f>
        <v>0</v>
      </c>
      <c r="BD386" s="95">
        <f>+'PPFF 2022'!BJ386</f>
        <v>0</v>
      </c>
      <c r="BE386" s="97">
        <f t="shared" si="577"/>
        <v>0</v>
      </c>
      <c r="BF386" s="107">
        <f>+'PPFF 2022'!BP386</f>
        <v>0</v>
      </c>
      <c r="BG386" s="97">
        <f>+'PPFF 2022'!BQ386</f>
        <v>0</v>
      </c>
      <c r="BH386" s="182">
        <f t="shared" si="578"/>
        <v>0</v>
      </c>
      <c r="BI386" s="107">
        <f>+'PPFF 2022'!BR386</f>
        <v>0</v>
      </c>
      <c r="BJ386" s="97">
        <f>+'PPFF 2022'!BS386</f>
        <v>0</v>
      </c>
      <c r="BK386" s="182">
        <f t="shared" si="579"/>
        <v>0</v>
      </c>
      <c r="BL386" s="107">
        <f>+'PPFF 2022'!BT386</f>
        <v>0</v>
      </c>
      <c r="BM386" s="97">
        <f>+'PPFF 2022'!BU386</f>
        <v>0</v>
      </c>
      <c r="BN386" s="182">
        <f t="shared" si="580"/>
        <v>0</v>
      </c>
      <c r="BO386" s="107">
        <f>+'PPFF 2022'!BV386</f>
        <v>0</v>
      </c>
      <c r="BP386" s="97">
        <f>+'PPFF 2022'!BW386</f>
        <v>0</v>
      </c>
      <c r="BQ386" s="182">
        <f t="shared" si="581"/>
        <v>0</v>
      </c>
      <c r="BR386" s="107">
        <f>+'PPFF 2022'!BX386</f>
        <v>0</v>
      </c>
      <c r="BS386" s="97">
        <f>+'PPFF 2022'!BY386</f>
        <v>0</v>
      </c>
      <c r="BT386" s="182">
        <f t="shared" si="582"/>
        <v>0</v>
      </c>
      <c r="BU386" s="107">
        <f>+'PPFF 2022'!BZ386</f>
        <v>0</v>
      </c>
      <c r="BV386" s="97">
        <f>+'PPFF 2022'!CA386</f>
        <v>0</v>
      </c>
      <c r="BW386" s="182">
        <f t="shared" si="583"/>
        <v>0</v>
      </c>
      <c r="BX386" s="107">
        <f>+'PPFF 2022'!CB386</f>
        <v>0</v>
      </c>
      <c r="BY386" s="97">
        <f>+'PPFF 2022'!CC386</f>
        <v>0</v>
      </c>
      <c r="BZ386" s="182">
        <f t="shared" si="584"/>
        <v>0</v>
      </c>
      <c r="CA386" s="107">
        <f>+'PPFF 2022'!CD386</f>
        <v>0</v>
      </c>
      <c r="CB386" s="97">
        <f>+'PPFF 2022'!CE386</f>
        <v>0</v>
      </c>
      <c r="CC386" s="182">
        <f t="shared" si="585"/>
        <v>0</v>
      </c>
      <c r="CD386" s="107">
        <f>+'PPFF 2022'!CF386</f>
        <v>0</v>
      </c>
      <c r="CE386" s="97">
        <f>+'PPFF 2022'!CG386</f>
        <v>0</v>
      </c>
      <c r="CF386" s="182">
        <f t="shared" si="586"/>
        <v>0</v>
      </c>
      <c r="CG386" s="107">
        <f>+'PPFF 2022'!CH386</f>
        <v>0</v>
      </c>
      <c r="CH386" s="97">
        <f>+'PPFF 2022'!CI386</f>
        <v>0</v>
      </c>
      <c r="CI386" s="182">
        <f t="shared" si="587"/>
        <v>0</v>
      </c>
      <c r="CJ386" s="107">
        <f>+'PPFF 2022'!CJ386</f>
        <v>0</v>
      </c>
      <c r="CK386" s="97">
        <f>+'PPFF 2022'!CK386</f>
        <v>0</v>
      </c>
      <c r="CL386" s="182">
        <f t="shared" si="588"/>
        <v>0</v>
      </c>
      <c r="CM386" s="107">
        <f>+'PPFF 2022'!CL386</f>
        <v>0</v>
      </c>
      <c r="CN386" s="97">
        <f>+'PPFF 2022'!CM386</f>
        <v>0</v>
      </c>
      <c r="CO386" s="187">
        <f t="shared" si="589"/>
        <v>0</v>
      </c>
      <c r="CP386" s="109">
        <f>+'PPFF 2022'!CS386</f>
        <v>0</v>
      </c>
      <c r="CQ386" s="111">
        <f>+'PPFF 2022'!CT386</f>
        <v>0</v>
      </c>
      <c r="CR386" s="98">
        <f t="shared" si="590"/>
        <v>0</v>
      </c>
      <c r="CS386" s="109">
        <f>+'PPFF 2022'!CU386</f>
        <v>0</v>
      </c>
      <c r="CT386" s="111">
        <f>+'PPFF 2022'!CV386</f>
        <v>0</v>
      </c>
      <c r="CU386" s="98">
        <f t="shared" si="591"/>
        <v>0</v>
      </c>
      <c r="CV386" s="109">
        <f>+'PPFF 2022'!CW386</f>
        <v>0</v>
      </c>
      <c r="CW386" s="111">
        <f>+'PPFF 2022'!CX386</f>
        <v>0</v>
      </c>
      <c r="CX386" s="98">
        <f t="shared" si="592"/>
        <v>0</v>
      </c>
      <c r="CY386" s="109">
        <f>+'PPFF 2022'!CY386</f>
        <v>0</v>
      </c>
      <c r="CZ386" s="111">
        <f>+'PPFF 2022'!CZ386</f>
        <v>0</v>
      </c>
      <c r="DA386" s="98">
        <f t="shared" si="593"/>
        <v>0</v>
      </c>
      <c r="DB386" s="109">
        <f>+'PPFF 2022'!DA386</f>
        <v>0</v>
      </c>
      <c r="DC386" s="111">
        <f>+'PPFF 2022'!DB386</f>
        <v>0</v>
      </c>
      <c r="DD386" s="98">
        <f t="shared" si="594"/>
        <v>0</v>
      </c>
      <c r="DE386" s="109">
        <f>+'PPFF 2022'!DC386</f>
        <v>0</v>
      </c>
      <c r="DF386" s="111">
        <f>+'PPFF 2022'!DD386</f>
        <v>0</v>
      </c>
      <c r="DG386" s="98">
        <f t="shared" si="595"/>
        <v>0</v>
      </c>
      <c r="DH386" s="109">
        <f>+'PPFF 2022'!DE386</f>
        <v>0</v>
      </c>
      <c r="DI386" s="111">
        <f>+'PPFF 2022'!DF386</f>
        <v>0</v>
      </c>
      <c r="DJ386" s="98">
        <f t="shared" si="596"/>
        <v>0</v>
      </c>
      <c r="DK386" s="109">
        <f>+'PPFF 2022'!DG386</f>
        <v>0</v>
      </c>
      <c r="DL386" s="111">
        <f>+'PPFF 2022'!DH386</f>
        <v>0</v>
      </c>
      <c r="DM386" s="98">
        <f t="shared" si="597"/>
        <v>0</v>
      </c>
      <c r="DN386" s="109">
        <f>+'PPFF 2022'!DI386</f>
        <v>0</v>
      </c>
      <c r="DO386" s="111">
        <f>+'PPFF 2022'!DJ386</f>
        <v>0</v>
      </c>
      <c r="DP386" s="98">
        <f t="shared" si="598"/>
        <v>0</v>
      </c>
      <c r="DQ386" s="109">
        <f>+'PPFF 2022'!DK386</f>
        <v>0</v>
      </c>
      <c r="DR386" s="111">
        <f>+'PPFF 2022'!DL386</f>
        <v>0</v>
      </c>
      <c r="DS386" s="98">
        <f t="shared" si="599"/>
        <v>0</v>
      </c>
      <c r="DT386" s="109">
        <f>+'PPFF 2022'!DM386</f>
        <v>0</v>
      </c>
      <c r="DU386" s="111">
        <f>+'PPFF 2022'!DN386</f>
        <v>0</v>
      </c>
      <c r="DV386" s="98">
        <f t="shared" si="600"/>
        <v>0</v>
      </c>
      <c r="DW386" s="109">
        <f>+'PPFF 2022'!DO386</f>
        <v>0</v>
      </c>
      <c r="DX386" s="111">
        <f>+'PPFF 2022'!DP386</f>
        <v>0</v>
      </c>
      <c r="DY386" s="107">
        <f t="shared" si="601"/>
        <v>0</v>
      </c>
      <c r="DZ386" s="109">
        <f>+'PPFF 2022'!DV386</f>
        <v>0</v>
      </c>
      <c r="EA386" s="111">
        <f>+'PPFF 2022'!DW386</f>
        <v>0</v>
      </c>
      <c r="EB386" s="98">
        <f t="shared" si="602"/>
        <v>0</v>
      </c>
      <c r="EC386" s="111">
        <f>+'PPFF 2022'!DX386</f>
        <v>0</v>
      </c>
      <c r="ED386" s="111">
        <f>+'PPFF 2022'!DY386</f>
        <v>0</v>
      </c>
      <c r="EE386" s="98">
        <f t="shared" si="603"/>
        <v>0</v>
      </c>
      <c r="EF386" s="111">
        <f>+'PPFF 2022'!DZ386</f>
        <v>0</v>
      </c>
      <c r="EG386" s="111">
        <f>+'PPFF 2022'!EA386</f>
        <v>0</v>
      </c>
      <c r="EH386" s="98">
        <f t="shared" si="604"/>
        <v>0</v>
      </c>
      <c r="EI386" s="111">
        <f>+'PPFF 2022'!EB386</f>
        <v>0</v>
      </c>
      <c r="EJ386" s="111">
        <f>+'PPFF 2022'!EC386</f>
        <v>0</v>
      </c>
      <c r="EK386" s="98">
        <f t="shared" si="605"/>
        <v>0</v>
      </c>
      <c r="EL386" s="111">
        <f>+'PPFF 2022'!ED386</f>
        <v>0</v>
      </c>
      <c r="EM386" s="111">
        <f>+'PPFF 2022'!EE386</f>
        <v>0</v>
      </c>
      <c r="EN386" s="98">
        <f t="shared" si="606"/>
        <v>0</v>
      </c>
      <c r="EO386" s="111">
        <f>+'PPFF 2022'!EF386</f>
        <v>0</v>
      </c>
      <c r="EP386" s="111">
        <f>+'PPFF 2022'!EG386</f>
        <v>0</v>
      </c>
      <c r="EQ386" s="98">
        <f t="shared" si="607"/>
        <v>0</v>
      </c>
      <c r="ER386" s="111">
        <f>+'PPFF 2022'!EH386</f>
        <v>0</v>
      </c>
      <c r="ES386" s="111">
        <f>+'PPFF 2022'!EI386</f>
        <v>0</v>
      </c>
      <c r="ET386" s="98">
        <f t="shared" si="608"/>
        <v>0</v>
      </c>
      <c r="EU386" s="111">
        <f>+'PPFF 2022'!EJ386</f>
        <v>0</v>
      </c>
      <c r="EV386" s="111">
        <f>+'PPFF 2022'!EK386</f>
        <v>0</v>
      </c>
      <c r="EW386" s="98">
        <f t="shared" si="609"/>
        <v>0</v>
      </c>
      <c r="EX386" s="111">
        <f>+'PPFF 2022'!EL386</f>
        <v>0</v>
      </c>
      <c r="EY386" s="111">
        <f>+'PPFF 2022'!EM386</f>
        <v>0</v>
      </c>
      <c r="EZ386" s="98">
        <f t="shared" si="610"/>
        <v>0</v>
      </c>
      <c r="FA386" s="111">
        <f>+'PPFF 2022'!EN386</f>
        <v>0</v>
      </c>
      <c r="FB386" s="111">
        <f>+'PPFF 2022'!EO386</f>
        <v>0</v>
      </c>
      <c r="FC386" s="98">
        <f t="shared" si="611"/>
        <v>0</v>
      </c>
      <c r="FD386" s="111">
        <f>+'PPFF 2022'!EP386</f>
        <v>0</v>
      </c>
      <c r="FE386" s="111">
        <f>+'PPFF 2022'!EQ386</f>
        <v>0</v>
      </c>
      <c r="FF386" s="98">
        <f t="shared" si="612"/>
        <v>0</v>
      </c>
      <c r="FG386" s="111">
        <f>+'PPFF 2022'!ER386</f>
        <v>0</v>
      </c>
      <c r="FH386" s="111">
        <f>+'PPFF 2022'!ES386</f>
        <v>0</v>
      </c>
      <c r="FI386" s="97">
        <f t="shared" si="613"/>
        <v>0</v>
      </c>
      <c r="FJ386" s="108">
        <f>+'PPFF 2022'!EY386</f>
        <v>0</v>
      </c>
      <c r="FK386" s="103">
        <f>+'PPFF 2022'!EZ386</f>
        <v>0</v>
      </c>
      <c r="FL386" s="193">
        <f t="shared" si="614"/>
        <v>0</v>
      </c>
      <c r="FM386" s="203">
        <f>+'PPFF 2022'!FA386</f>
        <v>0</v>
      </c>
      <c r="FN386" s="204">
        <f>+'PPFF 2022'!FB386</f>
        <v>0</v>
      </c>
      <c r="FO386" s="202">
        <f t="shared" si="615"/>
        <v>0</v>
      </c>
      <c r="FP386" s="203">
        <f>+'PPFF 2022'!FC386</f>
        <v>0</v>
      </c>
      <c r="FQ386" s="204">
        <f>+'PPFF 2022'!FD386</f>
        <v>0</v>
      </c>
      <c r="FR386" s="202">
        <f t="shared" si="616"/>
        <v>0</v>
      </c>
      <c r="FS386" s="203">
        <f>+'PPFF 2022'!FE386</f>
        <v>0</v>
      </c>
      <c r="FT386" s="204">
        <f>+'PPFF 2022'!FF386</f>
        <v>0</v>
      </c>
      <c r="FU386" s="202">
        <f t="shared" si="617"/>
        <v>0</v>
      </c>
      <c r="FV386" s="203">
        <f>+'PPFF 2022'!FG386</f>
        <v>0</v>
      </c>
      <c r="FW386" s="204">
        <f>+'PPFF 2022'!FH386</f>
        <v>0</v>
      </c>
      <c r="FX386" s="202">
        <f t="shared" si="618"/>
        <v>0</v>
      </c>
      <c r="FY386" s="203">
        <f>+'PPFF 2022'!FI386</f>
        <v>0</v>
      </c>
      <c r="FZ386" s="204">
        <f>+'PPFF 2022'!FJ386</f>
        <v>0</v>
      </c>
      <c r="GA386" s="202">
        <f t="shared" si="619"/>
        <v>0</v>
      </c>
      <c r="GB386" s="203">
        <f>+'PPFF 2022'!FK386</f>
        <v>0</v>
      </c>
      <c r="GC386" s="204">
        <f>+'PPFF 2022'!FL386</f>
        <v>0</v>
      </c>
      <c r="GD386" s="202">
        <f t="shared" si="620"/>
        <v>0</v>
      </c>
      <c r="GE386" s="203">
        <f>+'PPFF 2022'!FM386</f>
        <v>0</v>
      </c>
      <c r="GF386" s="204">
        <f>+'PPFF 2022'!FN386</f>
        <v>0</v>
      </c>
      <c r="GG386" s="202">
        <f t="shared" si="621"/>
        <v>0</v>
      </c>
      <c r="GH386" s="203">
        <f>+'PPFF 2022'!FO386</f>
        <v>0</v>
      </c>
      <c r="GI386" s="204">
        <f>+'PPFF 2022'!FP386</f>
        <v>0</v>
      </c>
      <c r="GJ386" s="202">
        <f t="shared" si="622"/>
        <v>0</v>
      </c>
      <c r="GK386" s="203">
        <f>+'PPFF 2022'!FQ386</f>
        <v>0</v>
      </c>
      <c r="GL386" s="204">
        <f>+'PPFF 2022'!FR386</f>
        <v>0</v>
      </c>
      <c r="GM386" s="202">
        <f t="shared" si="623"/>
        <v>0</v>
      </c>
      <c r="GN386" s="203">
        <f>+'PPFF 2022'!FS386</f>
        <v>0</v>
      </c>
      <c r="GO386" s="204">
        <f>+'PPFF 2022'!FT386</f>
        <v>0</v>
      </c>
      <c r="GP386" s="202">
        <f t="shared" si="624"/>
        <v>0</v>
      </c>
      <c r="GQ386" s="203">
        <f>+'PPFF 2022'!FU386</f>
        <v>0</v>
      </c>
      <c r="GR386" s="204">
        <f>+'PPFF 2022'!FV386</f>
        <v>0</v>
      </c>
      <c r="GS386" s="209">
        <f t="shared" si="625"/>
        <v>0</v>
      </c>
      <c r="GT386" s="203">
        <f>+'PPFF 2022'!GB386</f>
        <v>0</v>
      </c>
      <c r="GU386" s="204">
        <f>+'PPFF 2022'!GC386</f>
        <v>0</v>
      </c>
      <c r="GV386" s="202">
        <f t="shared" si="626"/>
        <v>0</v>
      </c>
      <c r="GW386" s="203">
        <f>+'PPFF 2022'!GD386</f>
        <v>0</v>
      </c>
      <c r="GX386" s="204">
        <f>+'PPFF 2022'!GE386</f>
        <v>0</v>
      </c>
      <c r="GY386" s="202">
        <f t="shared" si="627"/>
        <v>0</v>
      </c>
      <c r="GZ386" s="203">
        <f>+'PPFF 2022'!GF386</f>
        <v>0</v>
      </c>
      <c r="HA386" s="204">
        <f>+'PPFF 2022'!GG386</f>
        <v>0</v>
      </c>
      <c r="HB386" s="202">
        <f t="shared" si="628"/>
        <v>0</v>
      </c>
      <c r="HC386" s="203">
        <f>+'PPFF 2022'!GH386</f>
        <v>0</v>
      </c>
      <c r="HD386" s="204">
        <f>+'PPFF 2022'!GI386</f>
        <v>0</v>
      </c>
      <c r="HE386" s="202">
        <f t="shared" si="629"/>
        <v>0</v>
      </c>
      <c r="HF386" s="203">
        <f>+'PPFF 2022'!GJ386</f>
        <v>0</v>
      </c>
      <c r="HG386" s="204">
        <f>+'PPFF 2022'!GK386</f>
        <v>0</v>
      </c>
      <c r="HH386" s="202">
        <f t="shared" si="630"/>
        <v>0</v>
      </c>
      <c r="HI386" s="203">
        <f>+'PPFF 2022'!GL386</f>
        <v>0</v>
      </c>
      <c r="HJ386" s="204">
        <f>+'PPFF 2022'!GM386</f>
        <v>0</v>
      </c>
      <c r="HK386" s="202">
        <f t="shared" si="631"/>
        <v>0</v>
      </c>
      <c r="HL386" s="203">
        <f>+'PPFF 2022'!GN386</f>
        <v>0</v>
      </c>
      <c r="HM386" s="204">
        <f>+'PPFF 2022'!GO386</f>
        <v>0</v>
      </c>
      <c r="HN386" s="202">
        <f t="shared" si="632"/>
        <v>0</v>
      </c>
      <c r="HO386" s="203">
        <f>+'PPFF 2022'!GP386</f>
        <v>0</v>
      </c>
      <c r="HP386" s="204">
        <f>+'PPFF 2022'!GQ386</f>
        <v>0</v>
      </c>
      <c r="HQ386" s="202">
        <f t="shared" si="633"/>
        <v>0</v>
      </c>
      <c r="HR386" s="203">
        <f>+'PPFF 2022'!GR386</f>
        <v>0</v>
      </c>
      <c r="HS386" s="204">
        <f>+'PPFF 2022'!GS386</f>
        <v>0</v>
      </c>
      <c r="HT386" s="202">
        <f t="shared" si="634"/>
        <v>0</v>
      </c>
      <c r="HU386" s="203">
        <f>+'PPFF 2022'!GT386</f>
        <v>0</v>
      </c>
      <c r="HV386" s="204">
        <f>+'PPFF 2022'!GU386</f>
        <v>0</v>
      </c>
      <c r="HW386" s="202">
        <f t="shared" si="635"/>
        <v>0</v>
      </c>
      <c r="HX386" s="203">
        <f>+'PPFF 2022'!GV386</f>
        <v>0</v>
      </c>
      <c r="HY386" s="204">
        <f>+'PPFF 2022'!GW386</f>
        <v>0</v>
      </c>
      <c r="HZ386" s="202">
        <f t="shared" si="636"/>
        <v>0</v>
      </c>
      <c r="IA386" s="203">
        <f>+'PPFF 2022'!GX386</f>
        <v>0</v>
      </c>
      <c r="IB386" s="204">
        <f>+'PPFF 2022'!GY386</f>
        <v>0</v>
      </c>
      <c r="IC386" s="209">
        <f t="shared" si="637"/>
        <v>0</v>
      </c>
      <c r="ID386" s="203">
        <f>+'PPFF 2022'!HE386</f>
        <v>0</v>
      </c>
      <c r="IE386" s="204">
        <f>+'PPFF 2022'!HF386</f>
        <v>0</v>
      </c>
      <c r="IF386" s="215">
        <f t="shared" si="638"/>
        <v>0</v>
      </c>
      <c r="IG386" s="203">
        <f>+'PPFF 2022'!HG386</f>
        <v>0</v>
      </c>
      <c r="IH386" s="204">
        <f>+'PPFF 2022'!HH386</f>
        <v>0</v>
      </c>
      <c r="II386" s="215">
        <f t="shared" si="639"/>
        <v>0</v>
      </c>
      <c r="IJ386" s="203">
        <f>+'PPFF 2022'!HI386</f>
        <v>0</v>
      </c>
      <c r="IK386" s="204">
        <f>+'PPFF 2022'!HJ386</f>
        <v>0</v>
      </c>
      <c r="IL386" s="215">
        <f t="shared" si="640"/>
        <v>0</v>
      </c>
      <c r="IM386" s="203">
        <f>+'PPFF 2022'!HK386</f>
        <v>0</v>
      </c>
      <c r="IN386" s="204">
        <f>+'PPFF 2022'!HL386</f>
        <v>0</v>
      </c>
      <c r="IO386" s="215">
        <f t="shared" si="641"/>
        <v>0</v>
      </c>
      <c r="IP386" s="203">
        <f>+'PPFF 2022'!HM386</f>
        <v>0</v>
      </c>
      <c r="IQ386" s="204">
        <f>+'PPFF 2022'!HN386</f>
        <v>0</v>
      </c>
      <c r="IR386" s="215">
        <f t="shared" si="642"/>
        <v>0</v>
      </c>
      <c r="IS386" s="203">
        <f>+'PPFF 2022'!HO386</f>
        <v>0</v>
      </c>
      <c r="IT386" s="204">
        <f>+'PPFF 2022'!HP386</f>
        <v>0</v>
      </c>
      <c r="IU386" s="215">
        <f t="shared" si="643"/>
        <v>0</v>
      </c>
      <c r="IV386" s="203">
        <f>+'PPFF 2022'!HQ386</f>
        <v>0</v>
      </c>
      <c r="IW386" s="204">
        <f>+'PPFF 2022'!HR386</f>
        <v>0</v>
      </c>
      <c r="IX386" s="215">
        <f t="shared" si="644"/>
        <v>0</v>
      </c>
      <c r="IY386" s="203">
        <f>+'PPFF 2022'!HS386</f>
        <v>0</v>
      </c>
      <c r="IZ386" s="204">
        <f>+'PPFF 2022'!HT386</f>
        <v>0</v>
      </c>
      <c r="JA386" s="215">
        <f t="shared" si="645"/>
        <v>0</v>
      </c>
      <c r="JB386" s="203">
        <f>+'PPFF 2022'!HU386</f>
        <v>0</v>
      </c>
      <c r="JC386" s="204">
        <f>+'PPFF 2022'!HV386</f>
        <v>0</v>
      </c>
      <c r="JD386" s="215">
        <f t="shared" si="646"/>
        <v>0</v>
      </c>
      <c r="JE386" s="203">
        <f>+'PPFF 2022'!HW386</f>
        <v>0</v>
      </c>
      <c r="JF386" s="204">
        <f>+'PPFF 2022'!HX386</f>
        <v>0</v>
      </c>
      <c r="JG386" s="215">
        <f t="shared" si="647"/>
        <v>0</v>
      </c>
      <c r="JH386" s="203">
        <f>+'PPFF 2022'!HY386</f>
        <v>0</v>
      </c>
      <c r="JI386" s="204">
        <f>+'PPFF 2022'!HZ386</f>
        <v>0</v>
      </c>
      <c r="JJ386" s="215">
        <f t="shared" si="648"/>
        <v>0</v>
      </c>
      <c r="JK386" s="203">
        <f>+'PPFF 2022'!IA386</f>
        <v>0</v>
      </c>
      <c r="JL386" s="204">
        <f>+'PPFF 2022'!IB386</f>
        <v>0</v>
      </c>
      <c r="JM386" s="218">
        <f t="shared" si="649"/>
        <v>0</v>
      </c>
      <c r="JN386" s="224">
        <f>+'PPFF 2022'!IH386</f>
        <v>0</v>
      </c>
      <c r="JO386" s="225">
        <f>+'PPFF 2022'!II386</f>
        <v>0</v>
      </c>
      <c r="JP386" s="212">
        <f t="shared" si="650"/>
        <v>0</v>
      </c>
      <c r="JQ386" s="224">
        <f>+'PPFF 2022'!IJ386</f>
        <v>0</v>
      </c>
      <c r="JR386" s="225">
        <f>+'PPFF 2022'!IK386</f>
        <v>0</v>
      </c>
      <c r="JS386" s="212">
        <f t="shared" si="651"/>
        <v>0</v>
      </c>
      <c r="JT386" s="224">
        <f>+'PPFF 2022'!IL386</f>
        <v>0</v>
      </c>
      <c r="JU386" s="225">
        <f>+'PPFF 2022'!IM386</f>
        <v>0</v>
      </c>
      <c r="JV386" s="212">
        <f t="shared" si="652"/>
        <v>0</v>
      </c>
      <c r="JW386" s="224">
        <f>+'PPFF 2022'!IN386</f>
        <v>0</v>
      </c>
      <c r="JX386" s="225">
        <f>+'PPFF 2022'!IO386</f>
        <v>0</v>
      </c>
      <c r="JY386" s="212">
        <f t="shared" si="653"/>
        <v>0</v>
      </c>
      <c r="JZ386" s="224">
        <f>+'PPFF 2022'!IP386</f>
        <v>0</v>
      </c>
      <c r="KA386" s="225">
        <f>+'PPFF 2022'!IQ386</f>
        <v>0</v>
      </c>
      <c r="KB386" s="212">
        <f t="shared" si="654"/>
        <v>0</v>
      </c>
      <c r="KC386" s="224">
        <f>+'PPFF 2022'!IR386</f>
        <v>0</v>
      </c>
      <c r="KD386" s="225">
        <f>+'PPFF 2022'!IS386</f>
        <v>0</v>
      </c>
      <c r="KE386" s="212">
        <f t="shared" si="655"/>
        <v>0</v>
      </c>
      <c r="KF386" s="224">
        <f>+'PPFF 2022'!IT386</f>
        <v>0</v>
      </c>
      <c r="KG386" s="225">
        <f>+'PPFF 2022'!IU386</f>
        <v>0</v>
      </c>
      <c r="KH386" s="212">
        <f t="shared" si="656"/>
        <v>0</v>
      </c>
      <c r="KI386" s="224">
        <f>+'PPFF 2022'!IV386</f>
        <v>0</v>
      </c>
      <c r="KJ386" s="225">
        <f>+'PPFF 2022'!IW386</f>
        <v>0</v>
      </c>
      <c r="KK386" s="212">
        <f t="shared" si="657"/>
        <v>0</v>
      </c>
      <c r="KL386" s="224">
        <f>+'PPFF 2022'!IX386</f>
        <v>0</v>
      </c>
      <c r="KM386" s="225">
        <f>+'PPFF 2022'!IY386</f>
        <v>0</v>
      </c>
      <c r="KN386" s="212">
        <f t="shared" si="658"/>
        <v>0</v>
      </c>
      <c r="KO386" s="224">
        <f>+'PPFF 2022'!IZ386</f>
        <v>0</v>
      </c>
      <c r="KP386" s="225">
        <f>+'PPFF 2022'!JA386</f>
        <v>0</v>
      </c>
      <c r="KQ386" s="212">
        <f t="shared" si="659"/>
        <v>0</v>
      </c>
      <c r="KR386" s="224">
        <f>+'PPFF 2022'!JB386</f>
        <v>0</v>
      </c>
      <c r="KS386" s="225">
        <f>+'PPFF 2022'!JC386</f>
        <v>0</v>
      </c>
      <c r="KT386" s="212">
        <f t="shared" si="660"/>
        <v>0</v>
      </c>
      <c r="KU386" s="224">
        <f>+'PPFF 2022'!JD386</f>
        <v>0</v>
      </c>
      <c r="KV386" s="225">
        <f>+'PPFF 2022'!JE386</f>
        <v>0</v>
      </c>
      <c r="KW386" s="212">
        <f t="shared" si="661"/>
        <v>0</v>
      </c>
      <c r="KX386" s="224">
        <f>+'PPFF 2022'!JK386</f>
        <v>0</v>
      </c>
      <c r="KY386" s="230">
        <f>+'PPFF 2022'!JL386</f>
        <v>0</v>
      </c>
      <c r="KZ386" s="224">
        <f>+'PPFF 2022'!JM386</f>
        <v>0</v>
      </c>
      <c r="LA386" s="230">
        <f>+'PPFF 2022'!JN386</f>
        <v>0</v>
      </c>
      <c r="LB386" s="224">
        <f>+'PPFF 2022'!JO386</f>
        <v>0</v>
      </c>
      <c r="LC386" s="230">
        <f>+'PPFF 2022'!JP386</f>
        <v>0</v>
      </c>
      <c r="LD386" s="224">
        <f>+'PPFF 2022'!JQ386</f>
        <v>0</v>
      </c>
      <c r="LE386" s="230">
        <f>+'PPFF 2022'!JR386</f>
        <v>0</v>
      </c>
      <c r="LF386" s="224">
        <f>+'PPFF 2022'!JS386</f>
        <v>0</v>
      </c>
      <c r="LG386" s="230">
        <f>+'PPFF 2022'!JT386</f>
        <v>0</v>
      </c>
      <c r="LH386" s="224">
        <f>+'PPFF 2022'!JU386</f>
        <v>0</v>
      </c>
      <c r="LI386" s="230">
        <f>+'PPFF 2022'!JV386</f>
        <v>0</v>
      </c>
      <c r="LJ386" s="224">
        <f>+'PPFF 2022'!JW386</f>
        <v>0</v>
      </c>
      <c r="LK386" s="230">
        <f>+'PPFF 2022'!JX386</f>
        <v>0</v>
      </c>
      <c r="LL386" s="224">
        <f>+'PPFF 2022'!JY386</f>
        <v>0</v>
      </c>
      <c r="LM386" s="230">
        <f>+'PPFF 2022'!JZ386</f>
        <v>0</v>
      </c>
      <c r="LN386" s="224">
        <f>+'PPFF 2022'!KA386</f>
        <v>0</v>
      </c>
      <c r="LO386" s="230">
        <f>+'PPFF 2022'!KB386</f>
        <v>0</v>
      </c>
      <c r="LP386" s="224">
        <f>+'PPFF 2022'!KC386</f>
        <v>0</v>
      </c>
      <c r="LQ386" s="230">
        <f>+'PPFF 2022'!KD386</f>
        <v>0</v>
      </c>
      <c r="LR386" s="224">
        <f>+'PPFF 2022'!KE386</f>
        <v>0</v>
      </c>
      <c r="LS386" s="230">
        <f>+'PPFF 2022'!KF386</f>
        <v>0</v>
      </c>
      <c r="LT386" s="224">
        <f>+'PPFF 2022'!KG386</f>
        <v>0</v>
      </c>
      <c r="LU386" s="230">
        <f>+'PPFF 2022'!KH386</f>
        <v>0</v>
      </c>
      <c r="LV386" s="234">
        <f>+'PPFF 2022'!KN386</f>
        <v>0</v>
      </c>
      <c r="LW386" s="234">
        <f>+'PPFF 2022'!KP386</f>
        <v>0</v>
      </c>
      <c r="LX386" s="234">
        <f>+'PPFF 2022'!KR386</f>
        <v>0</v>
      </c>
      <c r="LY386" s="234">
        <f>+'PPFF 2022'!KT386</f>
        <v>0</v>
      </c>
      <c r="LZ386" s="234">
        <f>+'PPFF 2022'!KV386</f>
        <v>0</v>
      </c>
      <c r="MA386" s="234">
        <f>+'PPFF 2022'!KX386</f>
        <v>0</v>
      </c>
      <c r="MB386" s="234">
        <f>+'PPFF 2022'!KZ386</f>
        <v>0</v>
      </c>
      <c r="MC386" s="234">
        <f>+'PPFF 2022'!LB386</f>
        <v>0</v>
      </c>
      <c r="MD386" s="234">
        <f>+'PPFF 2022'!LD386</f>
        <v>0</v>
      </c>
      <c r="ME386" s="234">
        <f>+'PPFF 2022'!LF386</f>
        <v>0</v>
      </c>
      <c r="MF386" s="234">
        <f>+'PPFF 2022'!LH386</f>
        <v>0</v>
      </c>
      <c r="MG386" s="234">
        <f>+'PPFF 2022'!LJ386</f>
        <v>0</v>
      </c>
      <c r="MH386" s="190">
        <f>+'PPFF 2022'!LN386/6</f>
        <v>0</v>
      </c>
      <c r="MI386" s="190">
        <f>+'PPFF 2022'!LP386/6</f>
        <v>0</v>
      </c>
      <c r="MJ386" s="190">
        <f>+'PPFF 2022'!LR386/6</f>
        <v>0</v>
      </c>
      <c r="MK386" s="190">
        <f>+'PPFF 2022'!LT386/6</f>
        <v>0</v>
      </c>
      <c r="ML386" s="190">
        <f>+'PPFF 2022'!LV386/6</f>
        <v>0</v>
      </c>
      <c r="MM386" s="190">
        <f>+'PPFF 2022'!LX386/6</f>
        <v>0</v>
      </c>
      <c r="MN386" s="239">
        <f>+'PPFF 2022'!LZ386/6</f>
        <v>0</v>
      </c>
      <c r="MO386" s="190">
        <f>+'PPFF 2022'!MB386/6</f>
        <v>0</v>
      </c>
      <c r="MP386" s="190">
        <f>+'PPFF 2022'!MD386/6</f>
        <v>0</v>
      </c>
      <c r="MQ386" s="190">
        <f>+'PPFF 2022'!MF386/6</f>
        <v>0</v>
      </c>
      <c r="MR386" s="190">
        <f>+'PPFF 2022'!MH386/6</f>
        <v>0</v>
      </c>
      <c r="MS386" s="190">
        <f>+'PPFF 2022'!MJ386/6</f>
        <v>0</v>
      </c>
      <c r="MT386" s="104">
        <f>+'PPFF 2022'!MN386</f>
        <v>0</v>
      </c>
      <c r="MU386" s="104">
        <f>+'PPFF 2022'!MP386</f>
        <v>0</v>
      </c>
      <c r="MV386" s="104">
        <f>+'PPFF 2022'!MR386</f>
        <v>0</v>
      </c>
      <c r="MW386" s="104">
        <f>+'PPFF 2022'!MT386</f>
        <v>0</v>
      </c>
      <c r="MX386" s="104">
        <f>+'PPFF 2022'!MV386</f>
        <v>0</v>
      </c>
      <c r="MY386" s="104">
        <f>+'PPFF 2022'!MX386</f>
        <v>0</v>
      </c>
      <c r="MZ386" s="104">
        <f>+'PPFF 2022'!MZ386</f>
        <v>0</v>
      </c>
      <c r="NA386" s="104">
        <f>+'PPFF 2022'!NB386</f>
        <v>0</v>
      </c>
      <c r="NB386" s="104">
        <f>+'PPFF 2022'!ND386</f>
        <v>0</v>
      </c>
      <c r="NC386" s="104">
        <f>+'PPFF 2022'!NF386</f>
        <v>0</v>
      </c>
      <c r="ND386" s="104">
        <f>+'PPFF 2022'!NH386</f>
        <v>0</v>
      </c>
      <c r="NE386" s="104">
        <f>+'PPFF 2022'!NJ386</f>
        <v>0</v>
      </c>
    </row>
    <row r="387" spans="1:369" s="88" customFormat="1" ht="10.5" x14ac:dyDescent="0.25">
      <c r="A387" s="89" t="s">
        <v>258</v>
      </c>
      <c r="B387" s="90" t="s">
        <v>186</v>
      </c>
      <c r="C387" s="90">
        <v>401</v>
      </c>
      <c r="D387" s="90" t="s">
        <v>242</v>
      </c>
      <c r="E387" s="91" t="s">
        <v>258</v>
      </c>
      <c r="F387" s="92" t="s">
        <v>186</v>
      </c>
      <c r="G387" s="92" t="s">
        <v>352</v>
      </c>
      <c r="H387" s="155">
        <v>15657</v>
      </c>
      <c r="I387" s="92" t="s">
        <v>549</v>
      </c>
      <c r="J387" s="171">
        <f>+'PPFF 2022'!J387+'PPFF 2022'!K387</f>
        <v>0</v>
      </c>
      <c r="K387" s="171">
        <f>+'PPFF 2022'!L387+'PPFF 2022'!M387</f>
        <v>0</v>
      </c>
      <c r="L387" s="171">
        <f>+'PPFF 2022'!N387+'PPFF 2022'!O387</f>
        <v>0</v>
      </c>
      <c r="M387" s="171">
        <f>+'PPFF 2022'!P387+'PPFF 2022'!Q387</f>
        <v>0</v>
      </c>
      <c r="N387" s="171">
        <f>+'PPFF 2022'!R387+'PPFF 2022'!S387</f>
        <v>0</v>
      </c>
      <c r="O387" s="171">
        <f>+'PPFF 2022'!T387+'PPFF 2022'!U387</f>
        <v>0</v>
      </c>
      <c r="P387" s="171">
        <f>+'PPFF 2022'!V387+'PPFF 2022'!W387</f>
        <v>0</v>
      </c>
      <c r="Q387" s="171">
        <f>+'PPFF 2022'!X387+'PPFF 2022'!Y387</f>
        <v>0</v>
      </c>
      <c r="R387" s="171">
        <f>+'PPFF 2022'!Z387+'PPFF 2022'!AA387</f>
        <v>0</v>
      </c>
      <c r="S387" s="171">
        <f>+'PPFF 2022'!AB387+'PPFF 2022'!AC387</f>
        <v>0</v>
      </c>
      <c r="T387" s="171">
        <f>+'PPFF 2022'!AD387+'PPFF 2022'!AE387</f>
        <v>0</v>
      </c>
      <c r="U387" s="171">
        <f>+'PPFF 2022'!AF387+'PPFF 2022'!AG387</f>
        <v>0</v>
      </c>
      <c r="V387" s="93">
        <f>+'PPFF 2022'!AM387</f>
        <v>0</v>
      </c>
      <c r="W387" s="95">
        <f>+'PPFF 2022'!AN387</f>
        <v>0</v>
      </c>
      <c r="X387" s="98">
        <f>+('PPFF 2022'!AM387+'PPFF 2022'!AN387)/13</f>
        <v>0</v>
      </c>
      <c r="Y387" s="93">
        <f>+'PPFF 2022'!AO387</f>
        <v>0</v>
      </c>
      <c r="Z387" s="95">
        <f>+'PPFF 2022'!AP387</f>
        <v>0</v>
      </c>
      <c r="AA387" s="98">
        <f>+('PPFF 2022'!AO387+'PPFF 2022'!AP387)/13</f>
        <v>0</v>
      </c>
      <c r="AB387" s="93">
        <f>+'PPFF 2022'!AQ387</f>
        <v>0</v>
      </c>
      <c r="AC387" s="95">
        <f>+'PPFF 2022'!AR387</f>
        <v>0</v>
      </c>
      <c r="AD387" s="98">
        <f t="shared" si="568"/>
        <v>0</v>
      </c>
      <c r="AE387" s="93">
        <f>+'PPFF 2022'!AS387</f>
        <v>0</v>
      </c>
      <c r="AF387" s="95">
        <f>+'PPFF 2022'!AT387</f>
        <v>0</v>
      </c>
      <c r="AG387" s="98">
        <f t="shared" si="569"/>
        <v>0</v>
      </c>
      <c r="AH387" s="93">
        <f>+'PPFF 2022'!AU387</f>
        <v>0</v>
      </c>
      <c r="AI387" s="95">
        <f>+'PPFF 2022'!AV387</f>
        <v>0</v>
      </c>
      <c r="AJ387" s="98">
        <f t="shared" si="570"/>
        <v>0</v>
      </c>
      <c r="AK387" s="93">
        <f>+'PPFF 2022'!AW387</f>
        <v>0</v>
      </c>
      <c r="AL387" s="95">
        <f>+'PPFF 2022'!AX387</f>
        <v>0</v>
      </c>
      <c r="AM387" s="98">
        <f t="shared" si="571"/>
        <v>0</v>
      </c>
      <c r="AN387" s="93">
        <f>+'PPFF 2022'!AY387</f>
        <v>0</v>
      </c>
      <c r="AO387" s="95">
        <f>+'PPFF 2022'!AZ387</f>
        <v>0</v>
      </c>
      <c r="AP387" s="98">
        <f t="shared" si="572"/>
        <v>0</v>
      </c>
      <c r="AQ387" s="93">
        <f>+'PPFF 2022'!BA387</f>
        <v>0</v>
      </c>
      <c r="AR387" s="95">
        <f>+'PPFF 2022'!BB387</f>
        <v>0</v>
      </c>
      <c r="AS387" s="98">
        <f t="shared" si="573"/>
        <v>0</v>
      </c>
      <c r="AT387" s="93">
        <f>+'PPFF 2022'!BC387</f>
        <v>0</v>
      </c>
      <c r="AU387" s="95">
        <f>+'PPFF 2022'!BD387</f>
        <v>0</v>
      </c>
      <c r="AV387" s="98">
        <f t="shared" si="574"/>
        <v>0</v>
      </c>
      <c r="AW387" s="93">
        <f>+'PPFF 2022'!BE387</f>
        <v>0</v>
      </c>
      <c r="AX387" s="95">
        <f>+'PPFF 2022'!BF387</f>
        <v>0</v>
      </c>
      <c r="AY387" s="98">
        <f t="shared" si="575"/>
        <v>0</v>
      </c>
      <c r="AZ387" s="93">
        <f>+'PPFF 2022'!BG387</f>
        <v>0</v>
      </c>
      <c r="BA387" s="95">
        <f>+'PPFF 2022'!BH387</f>
        <v>0</v>
      </c>
      <c r="BB387" s="98">
        <f t="shared" si="576"/>
        <v>0</v>
      </c>
      <c r="BC387" s="93">
        <f>+'PPFF 2022'!BI387</f>
        <v>0</v>
      </c>
      <c r="BD387" s="95">
        <f>+'PPFF 2022'!BJ387</f>
        <v>0</v>
      </c>
      <c r="BE387" s="97">
        <f t="shared" si="577"/>
        <v>0</v>
      </c>
      <c r="BF387" s="107">
        <f>+'PPFF 2022'!BP387</f>
        <v>0</v>
      </c>
      <c r="BG387" s="97">
        <f>+'PPFF 2022'!BQ387</f>
        <v>0</v>
      </c>
      <c r="BH387" s="182">
        <f t="shared" si="578"/>
        <v>0</v>
      </c>
      <c r="BI387" s="107">
        <f>+'PPFF 2022'!BR387</f>
        <v>0</v>
      </c>
      <c r="BJ387" s="97">
        <f>+'PPFF 2022'!BS387</f>
        <v>0</v>
      </c>
      <c r="BK387" s="182">
        <f t="shared" si="579"/>
        <v>0</v>
      </c>
      <c r="BL387" s="107">
        <f>+'PPFF 2022'!BT387</f>
        <v>0</v>
      </c>
      <c r="BM387" s="97">
        <f>+'PPFF 2022'!BU387</f>
        <v>0</v>
      </c>
      <c r="BN387" s="182">
        <f t="shared" si="580"/>
        <v>0</v>
      </c>
      <c r="BO387" s="107">
        <f>+'PPFF 2022'!BV387</f>
        <v>0</v>
      </c>
      <c r="BP387" s="97">
        <f>+'PPFF 2022'!BW387</f>
        <v>0</v>
      </c>
      <c r="BQ387" s="182">
        <f t="shared" si="581"/>
        <v>0</v>
      </c>
      <c r="BR387" s="107">
        <f>+'PPFF 2022'!BX387</f>
        <v>0</v>
      </c>
      <c r="BS387" s="97">
        <f>+'PPFF 2022'!BY387</f>
        <v>0</v>
      </c>
      <c r="BT387" s="182">
        <f t="shared" si="582"/>
        <v>0</v>
      </c>
      <c r="BU387" s="107">
        <f>+'PPFF 2022'!BZ387</f>
        <v>0</v>
      </c>
      <c r="BV387" s="97">
        <f>+'PPFF 2022'!CA387</f>
        <v>0</v>
      </c>
      <c r="BW387" s="182">
        <f t="shared" si="583"/>
        <v>0</v>
      </c>
      <c r="BX387" s="107">
        <f>+'PPFF 2022'!CB387</f>
        <v>0</v>
      </c>
      <c r="BY387" s="97">
        <f>+'PPFF 2022'!CC387</f>
        <v>0</v>
      </c>
      <c r="BZ387" s="182">
        <f t="shared" si="584"/>
        <v>0</v>
      </c>
      <c r="CA387" s="107">
        <f>+'PPFF 2022'!CD387</f>
        <v>0</v>
      </c>
      <c r="CB387" s="97">
        <f>+'PPFF 2022'!CE387</f>
        <v>0</v>
      </c>
      <c r="CC387" s="182">
        <f t="shared" si="585"/>
        <v>0</v>
      </c>
      <c r="CD387" s="107">
        <f>+'PPFF 2022'!CF387</f>
        <v>0</v>
      </c>
      <c r="CE387" s="97">
        <f>+'PPFF 2022'!CG387</f>
        <v>0</v>
      </c>
      <c r="CF387" s="182">
        <f t="shared" si="586"/>
        <v>0</v>
      </c>
      <c r="CG387" s="107">
        <f>+'PPFF 2022'!CH387</f>
        <v>0</v>
      </c>
      <c r="CH387" s="97">
        <f>+'PPFF 2022'!CI387</f>
        <v>0</v>
      </c>
      <c r="CI387" s="182">
        <f t="shared" si="587"/>
        <v>0</v>
      </c>
      <c r="CJ387" s="107">
        <f>+'PPFF 2022'!CJ387</f>
        <v>0</v>
      </c>
      <c r="CK387" s="97">
        <f>+'PPFF 2022'!CK387</f>
        <v>0</v>
      </c>
      <c r="CL387" s="182">
        <f t="shared" si="588"/>
        <v>0</v>
      </c>
      <c r="CM387" s="107">
        <f>+'PPFF 2022'!CL387</f>
        <v>0</v>
      </c>
      <c r="CN387" s="97">
        <f>+'PPFF 2022'!CM387</f>
        <v>0</v>
      </c>
      <c r="CO387" s="187">
        <f t="shared" si="589"/>
        <v>0</v>
      </c>
      <c r="CP387" s="109">
        <f>+'PPFF 2022'!CS387</f>
        <v>0</v>
      </c>
      <c r="CQ387" s="111">
        <f>+'PPFF 2022'!CT387</f>
        <v>0</v>
      </c>
      <c r="CR387" s="98">
        <f t="shared" si="590"/>
        <v>0</v>
      </c>
      <c r="CS387" s="109">
        <f>+'PPFF 2022'!CU387</f>
        <v>0</v>
      </c>
      <c r="CT387" s="111">
        <f>+'PPFF 2022'!CV387</f>
        <v>0</v>
      </c>
      <c r="CU387" s="98">
        <f t="shared" si="591"/>
        <v>0</v>
      </c>
      <c r="CV387" s="109">
        <f>+'PPFF 2022'!CW387</f>
        <v>0</v>
      </c>
      <c r="CW387" s="111">
        <f>+'PPFF 2022'!CX387</f>
        <v>0</v>
      </c>
      <c r="CX387" s="98">
        <f t="shared" si="592"/>
        <v>0</v>
      </c>
      <c r="CY387" s="109">
        <f>+'PPFF 2022'!CY387</f>
        <v>0</v>
      </c>
      <c r="CZ387" s="111">
        <f>+'PPFF 2022'!CZ387</f>
        <v>0</v>
      </c>
      <c r="DA387" s="98">
        <f t="shared" si="593"/>
        <v>0</v>
      </c>
      <c r="DB387" s="109">
        <f>+'PPFF 2022'!DA387</f>
        <v>0</v>
      </c>
      <c r="DC387" s="111">
        <f>+'PPFF 2022'!DB387</f>
        <v>0</v>
      </c>
      <c r="DD387" s="98">
        <f t="shared" si="594"/>
        <v>0</v>
      </c>
      <c r="DE387" s="109">
        <f>+'PPFF 2022'!DC387</f>
        <v>0</v>
      </c>
      <c r="DF387" s="111">
        <f>+'PPFF 2022'!DD387</f>
        <v>0</v>
      </c>
      <c r="DG387" s="98">
        <f t="shared" si="595"/>
        <v>0</v>
      </c>
      <c r="DH387" s="109">
        <f>+'PPFF 2022'!DE387</f>
        <v>0</v>
      </c>
      <c r="DI387" s="111">
        <f>+'PPFF 2022'!DF387</f>
        <v>0</v>
      </c>
      <c r="DJ387" s="98">
        <f t="shared" si="596"/>
        <v>0</v>
      </c>
      <c r="DK387" s="109">
        <f>+'PPFF 2022'!DG387</f>
        <v>0</v>
      </c>
      <c r="DL387" s="111">
        <f>+'PPFF 2022'!DH387</f>
        <v>0</v>
      </c>
      <c r="DM387" s="98">
        <f t="shared" si="597"/>
        <v>0</v>
      </c>
      <c r="DN387" s="109">
        <f>+'PPFF 2022'!DI387</f>
        <v>0</v>
      </c>
      <c r="DO387" s="111">
        <f>+'PPFF 2022'!DJ387</f>
        <v>0</v>
      </c>
      <c r="DP387" s="98">
        <f t="shared" si="598"/>
        <v>0</v>
      </c>
      <c r="DQ387" s="109">
        <f>+'PPFF 2022'!DK387</f>
        <v>0</v>
      </c>
      <c r="DR387" s="111">
        <f>+'PPFF 2022'!DL387</f>
        <v>0</v>
      </c>
      <c r="DS387" s="98">
        <f t="shared" si="599"/>
        <v>0</v>
      </c>
      <c r="DT387" s="109">
        <f>+'PPFF 2022'!DM387</f>
        <v>0</v>
      </c>
      <c r="DU387" s="111">
        <f>+'PPFF 2022'!DN387</f>
        <v>0</v>
      </c>
      <c r="DV387" s="98">
        <f t="shared" si="600"/>
        <v>0</v>
      </c>
      <c r="DW387" s="109">
        <f>+'PPFF 2022'!DO387</f>
        <v>0</v>
      </c>
      <c r="DX387" s="111">
        <f>+'PPFF 2022'!DP387</f>
        <v>0</v>
      </c>
      <c r="DY387" s="107">
        <f t="shared" si="601"/>
        <v>0</v>
      </c>
      <c r="DZ387" s="109">
        <f>+'PPFF 2022'!DV387</f>
        <v>0</v>
      </c>
      <c r="EA387" s="111">
        <f>+'PPFF 2022'!DW387</f>
        <v>0</v>
      </c>
      <c r="EB387" s="98">
        <f t="shared" si="602"/>
        <v>0</v>
      </c>
      <c r="EC387" s="111">
        <f>+'PPFF 2022'!DX387</f>
        <v>0</v>
      </c>
      <c r="ED387" s="111">
        <f>+'PPFF 2022'!DY387</f>
        <v>0</v>
      </c>
      <c r="EE387" s="98">
        <f t="shared" si="603"/>
        <v>0</v>
      </c>
      <c r="EF387" s="111">
        <f>+'PPFF 2022'!DZ387</f>
        <v>0</v>
      </c>
      <c r="EG387" s="111">
        <f>+'PPFF 2022'!EA387</f>
        <v>0</v>
      </c>
      <c r="EH387" s="98">
        <f t="shared" si="604"/>
        <v>0</v>
      </c>
      <c r="EI387" s="111">
        <f>+'PPFF 2022'!EB387</f>
        <v>0</v>
      </c>
      <c r="EJ387" s="111">
        <f>+'PPFF 2022'!EC387</f>
        <v>0</v>
      </c>
      <c r="EK387" s="98">
        <f t="shared" si="605"/>
        <v>0</v>
      </c>
      <c r="EL387" s="111">
        <f>+'PPFF 2022'!ED387</f>
        <v>0</v>
      </c>
      <c r="EM387" s="111">
        <f>+'PPFF 2022'!EE387</f>
        <v>0</v>
      </c>
      <c r="EN387" s="98">
        <f t="shared" si="606"/>
        <v>0</v>
      </c>
      <c r="EO387" s="111">
        <f>+'PPFF 2022'!EF387</f>
        <v>0</v>
      </c>
      <c r="EP387" s="111">
        <f>+'PPFF 2022'!EG387</f>
        <v>0</v>
      </c>
      <c r="EQ387" s="98">
        <f t="shared" si="607"/>
        <v>0</v>
      </c>
      <c r="ER387" s="111">
        <f>+'PPFF 2022'!EH387</f>
        <v>0</v>
      </c>
      <c r="ES387" s="111">
        <f>+'PPFF 2022'!EI387</f>
        <v>0</v>
      </c>
      <c r="ET387" s="98">
        <f t="shared" si="608"/>
        <v>0</v>
      </c>
      <c r="EU387" s="111">
        <f>+'PPFF 2022'!EJ387</f>
        <v>0</v>
      </c>
      <c r="EV387" s="111">
        <f>+'PPFF 2022'!EK387</f>
        <v>0</v>
      </c>
      <c r="EW387" s="98">
        <f t="shared" si="609"/>
        <v>0</v>
      </c>
      <c r="EX387" s="111">
        <f>+'PPFF 2022'!EL387</f>
        <v>0</v>
      </c>
      <c r="EY387" s="111">
        <f>+'PPFF 2022'!EM387</f>
        <v>0</v>
      </c>
      <c r="EZ387" s="98">
        <f t="shared" si="610"/>
        <v>0</v>
      </c>
      <c r="FA387" s="111">
        <f>+'PPFF 2022'!EN387</f>
        <v>0</v>
      </c>
      <c r="FB387" s="111">
        <f>+'PPFF 2022'!EO387</f>
        <v>0</v>
      </c>
      <c r="FC387" s="98">
        <f t="shared" si="611"/>
        <v>0</v>
      </c>
      <c r="FD387" s="111">
        <f>+'PPFF 2022'!EP387</f>
        <v>0</v>
      </c>
      <c r="FE387" s="111">
        <f>+'PPFF 2022'!EQ387</f>
        <v>0</v>
      </c>
      <c r="FF387" s="98">
        <f t="shared" si="612"/>
        <v>0</v>
      </c>
      <c r="FG387" s="111">
        <f>+'PPFF 2022'!ER387</f>
        <v>0</v>
      </c>
      <c r="FH387" s="111">
        <f>+'PPFF 2022'!ES387</f>
        <v>0</v>
      </c>
      <c r="FI387" s="97">
        <f t="shared" si="613"/>
        <v>0</v>
      </c>
      <c r="FJ387" s="108">
        <f>+'PPFF 2022'!EY387</f>
        <v>0</v>
      </c>
      <c r="FK387" s="103">
        <f>+'PPFF 2022'!EZ387</f>
        <v>0</v>
      </c>
      <c r="FL387" s="193">
        <f t="shared" si="614"/>
        <v>0</v>
      </c>
      <c r="FM387" s="203">
        <f>+'PPFF 2022'!FA387</f>
        <v>0</v>
      </c>
      <c r="FN387" s="204">
        <f>+'PPFF 2022'!FB387</f>
        <v>0</v>
      </c>
      <c r="FO387" s="202">
        <f t="shared" si="615"/>
        <v>0</v>
      </c>
      <c r="FP387" s="203">
        <f>+'PPFF 2022'!FC387</f>
        <v>0</v>
      </c>
      <c r="FQ387" s="204">
        <f>+'PPFF 2022'!FD387</f>
        <v>0</v>
      </c>
      <c r="FR387" s="202">
        <f t="shared" si="616"/>
        <v>0</v>
      </c>
      <c r="FS387" s="203">
        <f>+'PPFF 2022'!FE387</f>
        <v>0</v>
      </c>
      <c r="FT387" s="204">
        <f>+'PPFF 2022'!FF387</f>
        <v>0</v>
      </c>
      <c r="FU387" s="202">
        <f t="shared" si="617"/>
        <v>0</v>
      </c>
      <c r="FV387" s="203">
        <f>+'PPFF 2022'!FG387</f>
        <v>0</v>
      </c>
      <c r="FW387" s="204">
        <f>+'PPFF 2022'!FH387</f>
        <v>0</v>
      </c>
      <c r="FX387" s="202">
        <f t="shared" si="618"/>
        <v>0</v>
      </c>
      <c r="FY387" s="203">
        <f>+'PPFF 2022'!FI387</f>
        <v>0</v>
      </c>
      <c r="FZ387" s="204">
        <f>+'PPFF 2022'!FJ387</f>
        <v>0</v>
      </c>
      <c r="GA387" s="202">
        <f t="shared" si="619"/>
        <v>0</v>
      </c>
      <c r="GB387" s="203">
        <f>+'PPFF 2022'!FK387</f>
        <v>0</v>
      </c>
      <c r="GC387" s="204">
        <f>+'PPFF 2022'!FL387</f>
        <v>0</v>
      </c>
      <c r="GD387" s="202">
        <f t="shared" si="620"/>
        <v>0</v>
      </c>
      <c r="GE387" s="203">
        <f>+'PPFF 2022'!FM387</f>
        <v>0</v>
      </c>
      <c r="GF387" s="204">
        <f>+'PPFF 2022'!FN387</f>
        <v>0</v>
      </c>
      <c r="GG387" s="202">
        <f t="shared" si="621"/>
        <v>0</v>
      </c>
      <c r="GH387" s="203">
        <f>+'PPFF 2022'!FO387</f>
        <v>0</v>
      </c>
      <c r="GI387" s="204">
        <f>+'PPFF 2022'!FP387</f>
        <v>0</v>
      </c>
      <c r="GJ387" s="202">
        <f t="shared" si="622"/>
        <v>0</v>
      </c>
      <c r="GK387" s="203">
        <f>+'PPFF 2022'!FQ387</f>
        <v>0</v>
      </c>
      <c r="GL387" s="204">
        <f>+'PPFF 2022'!FR387</f>
        <v>0</v>
      </c>
      <c r="GM387" s="202">
        <f t="shared" si="623"/>
        <v>0</v>
      </c>
      <c r="GN387" s="203">
        <f>+'PPFF 2022'!FS387</f>
        <v>0</v>
      </c>
      <c r="GO387" s="204">
        <f>+'PPFF 2022'!FT387</f>
        <v>0</v>
      </c>
      <c r="GP387" s="202">
        <f t="shared" si="624"/>
        <v>0</v>
      </c>
      <c r="GQ387" s="203">
        <f>+'PPFF 2022'!FU387</f>
        <v>0</v>
      </c>
      <c r="GR387" s="204">
        <f>+'PPFF 2022'!FV387</f>
        <v>0</v>
      </c>
      <c r="GS387" s="209">
        <f t="shared" si="625"/>
        <v>0</v>
      </c>
      <c r="GT387" s="203">
        <f>+'PPFF 2022'!GB387</f>
        <v>0</v>
      </c>
      <c r="GU387" s="204">
        <f>+'PPFF 2022'!GC387</f>
        <v>0</v>
      </c>
      <c r="GV387" s="202">
        <f t="shared" si="626"/>
        <v>0</v>
      </c>
      <c r="GW387" s="203">
        <f>+'PPFF 2022'!GD387</f>
        <v>0</v>
      </c>
      <c r="GX387" s="204">
        <f>+'PPFF 2022'!GE387</f>
        <v>0</v>
      </c>
      <c r="GY387" s="202">
        <f t="shared" si="627"/>
        <v>0</v>
      </c>
      <c r="GZ387" s="203">
        <f>+'PPFF 2022'!GF387</f>
        <v>0</v>
      </c>
      <c r="HA387" s="204">
        <f>+'PPFF 2022'!GG387</f>
        <v>0</v>
      </c>
      <c r="HB387" s="202">
        <f t="shared" si="628"/>
        <v>0</v>
      </c>
      <c r="HC387" s="203">
        <f>+'PPFF 2022'!GH387</f>
        <v>0</v>
      </c>
      <c r="HD387" s="204">
        <f>+'PPFF 2022'!GI387</f>
        <v>0</v>
      </c>
      <c r="HE387" s="202">
        <f t="shared" si="629"/>
        <v>0</v>
      </c>
      <c r="HF387" s="203">
        <f>+'PPFF 2022'!GJ387</f>
        <v>0</v>
      </c>
      <c r="HG387" s="204">
        <f>+'PPFF 2022'!GK387</f>
        <v>0</v>
      </c>
      <c r="HH387" s="202">
        <f t="shared" si="630"/>
        <v>0</v>
      </c>
      <c r="HI387" s="203">
        <f>+'PPFF 2022'!GL387</f>
        <v>0</v>
      </c>
      <c r="HJ387" s="204">
        <f>+'PPFF 2022'!GM387</f>
        <v>0</v>
      </c>
      <c r="HK387" s="202">
        <f t="shared" si="631"/>
        <v>0</v>
      </c>
      <c r="HL387" s="203">
        <f>+'PPFF 2022'!GN387</f>
        <v>0</v>
      </c>
      <c r="HM387" s="204">
        <f>+'PPFF 2022'!GO387</f>
        <v>0</v>
      </c>
      <c r="HN387" s="202">
        <f t="shared" si="632"/>
        <v>0</v>
      </c>
      <c r="HO387" s="203">
        <f>+'PPFF 2022'!GP387</f>
        <v>0</v>
      </c>
      <c r="HP387" s="204">
        <f>+'PPFF 2022'!GQ387</f>
        <v>0</v>
      </c>
      <c r="HQ387" s="202">
        <f t="shared" si="633"/>
        <v>0</v>
      </c>
      <c r="HR387" s="203">
        <f>+'PPFF 2022'!GR387</f>
        <v>0</v>
      </c>
      <c r="HS387" s="204">
        <f>+'PPFF 2022'!GS387</f>
        <v>0</v>
      </c>
      <c r="HT387" s="202">
        <f t="shared" si="634"/>
        <v>0</v>
      </c>
      <c r="HU387" s="203">
        <f>+'PPFF 2022'!GT387</f>
        <v>0</v>
      </c>
      <c r="HV387" s="204">
        <f>+'PPFF 2022'!GU387</f>
        <v>0</v>
      </c>
      <c r="HW387" s="202">
        <f t="shared" si="635"/>
        <v>0</v>
      </c>
      <c r="HX387" s="203">
        <f>+'PPFF 2022'!GV387</f>
        <v>0</v>
      </c>
      <c r="HY387" s="204">
        <f>+'PPFF 2022'!GW387</f>
        <v>0</v>
      </c>
      <c r="HZ387" s="202">
        <f t="shared" si="636"/>
        <v>0</v>
      </c>
      <c r="IA387" s="203">
        <f>+'PPFF 2022'!GX387</f>
        <v>0</v>
      </c>
      <c r="IB387" s="204">
        <f>+'PPFF 2022'!GY387</f>
        <v>0</v>
      </c>
      <c r="IC387" s="209">
        <f t="shared" si="637"/>
        <v>0</v>
      </c>
      <c r="ID387" s="203">
        <f>+'PPFF 2022'!HE387</f>
        <v>0</v>
      </c>
      <c r="IE387" s="204">
        <f>+'PPFF 2022'!HF387</f>
        <v>0</v>
      </c>
      <c r="IF387" s="215">
        <f t="shared" si="638"/>
        <v>0</v>
      </c>
      <c r="IG387" s="203">
        <f>+'PPFF 2022'!HG387</f>
        <v>0</v>
      </c>
      <c r="IH387" s="204">
        <f>+'PPFF 2022'!HH387</f>
        <v>0</v>
      </c>
      <c r="II387" s="215">
        <f t="shared" si="639"/>
        <v>0</v>
      </c>
      <c r="IJ387" s="203">
        <f>+'PPFF 2022'!HI387</f>
        <v>0</v>
      </c>
      <c r="IK387" s="204">
        <f>+'PPFF 2022'!HJ387</f>
        <v>0</v>
      </c>
      <c r="IL387" s="215">
        <f t="shared" si="640"/>
        <v>0</v>
      </c>
      <c r="IM387" s="203">
        <f>+'PPFF 2022'!HK387</f>
        <v>0</v>
      </c>
      <c r="IN387" s="204">
        <f>+'PPFF 2022'!HL387</f>
        <v>0</v>
      </c>
      <c r="IO387" s="215">
        <f t="shared" si="641"/>
        <v>0</v>
      </c>
      <c r="IP387" s="203">
        <f>+'PPFF 2022'!HM387</f>
        <v>0</v>
      </c>
      <c r="IQ387" s="204">
        <f>+'PPFF 2022'!HN387</f>
        <v>0</v>
      </c>
      <c r="IR387" s="215">
        <f t="shared" si="642"/>
        <v>0</v>
      </c>
      <c r="IS387" s="203">
        <f>+'PPFF 2022'!HO387</f>
        <v>0</v>
      </c>
      <c r="IT387" s="204">
        <f>+'PPFF 2022'!HP387</f>
        <v>0</v>
      </c>
      <c r="IU387" s="215">
        <f t="shared" si="643"/>
        <v>0</v>
      </c>
      <c r="IV387" s="203">
        <f>+'PPFF 2022'!HQ387</f>
        <v>0</v>
      </c>
      <c r="IW387" s="204">
        <f>+'PPFF 2022'!HR387</f>
        <v>0</v>
      </c>
      <c r="IX387" s="215">
        <f t="shared" si="644"/>
        <v>0</v>
      </c>
      <c r="IY387" s="203">
        <f>+'PPFF 2022'!HS387</f>
        <v>0</v>
      </c>
      <c r="IZ387" s="204">
        <f>+'PPFF 2022'!HT387</f>
        <v>0</v>
      </c>
      <c r="JA387" s="215">
        <f t="shared" si="645"/>
        <v>0</v>
      </c>
      <c r="JB387" s="203">
        <f>+'PPFF 2022'!HU387</f>
        <v>0</v>
      </c>
      <c r="JC387" s="204">
        <f>+'PPFF 2022'!HV387</f>
        <v>0</v>
      </c>
      <c r="JD387" s="215">
        <f t="shared" si="646"/>
        <v>0</v>
      </c>
      <c r="JE387" s="203">
        <f>+'PPFF 2022'!HW387</f>
        <v>0</v>
      </c>
      <c r="JF387" s="204">
        <f>+'PPFF 2022'!HX387</f>
        <v>0</v>
      </c>
      <c r="JG387" s="215">
        <f t="shared" si="647"/>
        <v>0</v>
      </c>
      <c r="JH387" s="203">
        <f>+'PPFF 2022'!HY387</f>
        <v>0</v>
      </c>
      <c r="JI387" s="204">
        <f>+'PPFF 2022'!HZ387</f>
        <v>0</v>
      </c>
      <c r="JJ387" s="215">
        <f t="shared" si="648"/>
        <v>0</v>
      </c>
      <c r="JK387" s="203">
        <f>+'PPFF 2022'!IA387</f>
        <v>0</v>
      </c>
      <c r="JL387" s="204">
        <f>+'PPFF 2022'!IB387</f>
        <v>0</v>
      </c>
      <c r="JM387" s="218">
        <f t="shared" si="649"/>
        <v>0</v>
      </c>
      <c r="JN387" s="224">
        <f>+'PPFF 2022'!IH387</f>
        <v>0</v>
      </c>
      <c r="JO387" s="225">
        <f>+'PPFF 2022'!II387</f>
        <v>0</v>
      </c>
      <c r="JP387" s="212">
        <f t="shared" si="650"/>
        <v>0</v>
      </c>
      <c r="JQ387" s="224">
        <f>+'PPFF 2022'!IJ387</f>
        <v>0</v>
      </c>
      <c r="JR387" s="225">
        <f>+'PPFF 2022'!IK387</f>
        <v>0</v>
      </c>
      <c r="JS387" s="212">
        <f t="shared" si="651"/>
        <v>0</v>
      </c>
      <c r="JT387" s="224">
        <f>+'PPFF 2022'!IL387</f>
        <v>0</v>
      </c>
      <c r="JU387" s="225">
        <f>+'PPFF 2022'!IM387</f>
        <v>0</v>
      </c>
      <c r="JV387" s="212">
        <f t="shared" si="652"/>
        <v>0</v>
      </c>
      <c r="JW387" s="224">
        <f>+'PPFF 2022'!IN387</f>
        <v>0</v>
      </c>
      <c r="JX387" s="225">
        <f>+'PPFF 2022'!IO387</f>
        <v>0</v>
      </c>
      <c r="JY387" s="212">
        <f t="shared" si="653"/>
        <v>0</v>
      </c>
      <c r="JZ387" s="224">
        <f>+'PPFF 2022'!IP387</f>
        <v>0</v>
      </c>
      <c r="KA387" s="225">
        <f>+'PPFF 2022'!IQ387</f>
        <v>0</v>
      </c>
      <c r="KB387" s="212">
        <f t="shared" si="654"/>
        <v>0</v>
      </c>
      <c r="KC387" s="224">
        <f>+'PPFF 2022'!IR387</f>
        <v>0</v>
      </c>
      <c r="KD387" s="225">
        <f>+'PPFF 2022'!IS387</f>
        <v>0</v>
      </c>
      <c r="KE387" s="212">
        <f t="shared" si="655"/>
        <v>0</v>
      </c>
      <c r="KF387" s="224">
        <f>+'PPFF 2022'!IT387</f>
        <v>0</v>
      </c>
      <c r="KG387" s="225">
        <f>+'PPFF 2022'!IU387</f>
        <v>0</v>
      </c>
      <c r="KH387" s="212">
        <f t="shared" si="656"/>
        <v>0</v>
      </c>
      <c r="KI387" s="224">
        <f>+'PPFF 2022'!IV387</f>
        <v>0</v>
      </c>
      <c r="KJ387" s="225">
        <f>+'PPFF 2022'!IW387</f>
        <v>0</v>
      </c>
      <c r="KK387" s="212">
        <f t="shared" si="657"/>
        <v>0</v>
      </c>
      <c r="KL387" s="224">
        <f>+'PPFF 2022'!IX387</f>
        <v>0</v>
      </c>
      <c r="KM387" s="225">
        <f>+'PPFF 2022'!IY387</f>
        <v>0</v>
      </c>
      <c r="KN387" s="212">
        <f t="shared" si="658"/>
        <v>0</v>
      </c>
      <c r="KO387" s="224">
        <f>+'PPFF 2022'!IZ387</f>
        <v>0</v>
      </c>
      <c r="KP387" s="225">
        <f>+'PPFF 2022'!JA387</f>
        <v>0</v>
      </c>
      <c r="KQ387" s="212">
        <f t="shared" si="659"/>
        <v>0</v>
      </c>
      <c r="KR387" s="224">
        <f>+'PPFF 2022'!JB387</f>
        <v>0</v>
      </c>
      <c r="KS387" s="225">
        <f>+'PPFF 2022'!JC387</f>
        <v>0</v>
      </c>
      <c r="KT387" s="212">
        <f t="shared" si="660"/>
        <v>0</v>
      </c>
      <c r="KU387" s="224">
        <f>+'PPFF 2022'!JD387</f>
        <v>0</v>
      </c>
      <c r="KV387" s="225">
        <f>+'PPFF 2022'!JE387</f>
        <v>0</v>
      </c>
      <c r="KW387" s="212">
        <f t="shared" si="661"/>
        <v>0</v>
      </c>
      <c r="KX387" s="224">
        <f>+'PPFF 2022'!JK387</f>
        <v>0</v>
      </c>
      <c r="KY387" s="230">
        <f>+'PPFF 2022'!JL387</f>
        <v>0</v>
      </c>
      <c r="KZ387" s="224">
        <f>+'PPFF 2022'!JM387</f>
        <v>0</v>
      </c>
      <c r="LA387" s="230">
        <f>+'PPFF 2022'!JN387</f>
        <v>0</v>
      </c>
      <c r="LB387" s="224">
        <f>+'PPFF 2022'!JO387</f>
        <v>0</v>
      </c>
      <c r="LC387" s="230">
        <f>+'PPFF 2022'!JP387</f>
        <v>0</v>
      </c>
      <c r="LD387" s="224">
        <f>+'PPFF 2022'!JQ387</f>
        <v>0</v>
      </c>
      <c r="LE387" s="230">
        <f>+'PPFF 2022'!JR387</f>
        <v>0</v>
      </c>
      <c r="LF387" s="224">
        <f>+'PPFF 2022'!JS387</f>
        <v>0</v>
      </c>
      <c r="LG387" s="230">
        <f>+'PPFF 2022'!JT387</f>
        <v>0</v>
      </c>
      <c r="LH387" s="224">
        <f>+'PPFF 2022'!JU387</f>
        <v>0</v>
      </c>
      <c r="LI387" s="230">
        <f>+'PPFF 2022'!JV387</f>
        <v>0</v>
      </c>
      <c r="LJ387" s="224">
        <f>+'PPFF 2022'!JW387</f>
        <v>0</v>
      </c>
      <c r="LK387" s="230">
        <f>+'PPFF 2022'!JX387</f>
        <v>0</v>
      </c>
      <c r="LL387" s="224">
        <f>+'PPFF 2022'!JY387</f>
        <v>0</v>
      </c>
      <c r="LM387" s="230">
        <f>+'PPFF 2022'!JZ387</f>
        <v>0</v>
      </c>
      <c r="LN387" s="224">
        <f>+'PPFF 2022'!KA387</f>
        <v>0</v>
      </c>
      <c r="LO387" s="230">
        <f>+'PPFF 2022'!KB387</f>
        <v>0</v>
      </c>
      <c r="LP387" s="224">
        <f>+'PPFF 2022'!KC387</f>
        <v>0</v>
      </c>
      <c r="LQ387" s="230">
        <f>+'PPFF 2022'!KD387</f>
        <v>0</v>
      </c>
      <c r="LR387" s="224">
        <f>+'PPFF 2022'!KE387</f>
        <v>0</v>
      </c>
      <c r="LS387" s="230">
        <f>+'PPFF 2022'!KF387</f>
        <v>0</v>
      </c>
      <c r="LT387" s="224">
        <f>+'PPFF 2022'!KG387</f>
        <v>0</v>
      </c>
      <c r="LU387" s="230">
        <f>+'PPFF 2022'!KH387</f>
        <v>0</v>
      </c>
      <c r="LV387" s="234">
        <f>+'PPFF 2022'!KN387</f>
        <v>0</v>
      </c>
      <c r="LW387" s="234">
        <f>+'PPFF 2022'!KP387</f>
        <v>0</v>
      </c>
      <c r="LX387" s="234">
        <f>+'PPFF 2022'!KR387</f>
        <v>0</v>
      </c>
      <c r="LY387" s="234">
        <f>+'PPFF 2022'!KT387</f>
        <v>0</v>
      </c>
      <c r="LZ387" s="234">
        <f>+'PPFF 2022'!KV387</f>
        <v>0</v>
      </c>
      <c r="MA387" s="234">
        <f>+'PPFF 2022'!KX387</f>
        <v>0</v>
      </c>
      <c r="MB387" s="234">
        <f>+'PPFF 2022'!KZ387</f>
        <v>0</v>
      </c>
      <c r="MC387" s="234">
        <f>+'PPFF 2022'!LB387</f>
        <v>0</v>
      </c>
      <c r="MD387" s="234">
        <f>+'PPFF 2022'!LD387</f>
        <v>0</v>
      </c>
      <c r="ME387" s="234">
        <f>+'PPFF 2022'!LF387</f>
        <v>0</v>
      </c>
      <c r="MF387" s="234">
        <f>+'PPFF 2022'!LH387</f>
        <v>0</v>
      </c>
      <c r="MG387" s="234">
        <f>+'PPFF 2022'!LJ387</f>
        <v>0</v>
      </c>
      <c r="MH387" s="190">
        <f>+'PPFF 2022'!LN387/6</f>
        <v>0</v>
      </c>
      <c r="MI387" s="190">
        <f>+'PPFF 2022'!LP387/6</f>
        <v>0</v>
      </c>
      <c r="MJ387" s="190">
        <f>+'PPFF 2022'!LR387/6</f>
        <v>0</v>
      </c>
      <c r="MK387" s="190">
        <f>+'PPFF 2022'!LT387/6</f>
        <v>0</v>
      </c>
      <c r="ML387" s="190">
        <f>+'PPFF 2022'!LV387/6</f>
        <v>0</v>
      </c>
      <c r="MM387" s="190">
        <f>+'PPFF 2022'!LX387/6</f>
        <v>0</v>
      </c>
      <c r="MN387" s="239">
        <f>+'PPFF 2022'!LZ387/6</f>
        <v>0</v>
      </c>
      <c r="MO387" s="190">
        <f>+'PPFF 2022'!MB387/6</f>
        <v>0</v>
      </c>
      <c r="MP387" s="190">
        <f>+'PPFF 2022'!MD387/6</f>
        <v>0</v>
      </c>
      <c r="MQ387" s="190">
        <f>+'PPFF 2022'!MF387/6</f>
        <v>0</v>
      </c>
      <c r="MR387" s="190">
        <f>+'PPFF 2022'!MH387/6</f>
        <v>0</v>
      </c>
      <c r="MS387" s="190">
        <f>+'PPFF 2022'!MJ387/6</f>
        <v>0</v>
      </c>
      <c r="MT387" s="104">
        <f>+'PPFF 2022'!MN387</f>
        <v>0</v>
      </c>
      <c r="MU387" s="104">
        <f>+'PPFF 2022'!MP387</f>
        <v>0</v>
      </c>
      <c r="MV387" s="104">
        <f>+'PPFF 2022'!MR387</f>
        <v>0</v>
      </c>
      <c r="MW387" s="104">
        <f>+'PPFF 2022'!MT387</f>
        <v>0</v>
      </c>
      <c r="MX387" s="104">
        <f>+'PPFF 2022'!MV387</f>
        <v>0</v>
      </c>
      <c r="MY387" s="104">
        <f>+'PPFF 2022'!MX387</f>
        <v>0</v>
      </c>
      <c r="MZ387" s="104">
        <f>+'PPFF 2022'!MZ387</f>
        <v>0</v>
      </c>
      <c r="NA387" s="104">
        <f>+'PPFF 2022'!NB387</f>
        <v>0</v>
      </c>
      <c r="NB387" s="104">
        <f>+'PPFF 2022'!ND387</f>
        <v>0</v>
      </c>
      <c r="NC387" s="104">
        <f>+'PPFF 2022'!NF387</f>
        <v>0</v>
      </c>
      <c r="ND387" s="104">
        <f>+'PPFF 2022'!NH387</f>
        <v>0</v>
      </c>
      <c r="NE387" s="104">
        <f>+'PPFF 2022'!NJ387</f>
        <v>0</v>
      </c>
    </row>
    <row r="388" spans="1:369" s="88" customFormat="1" ht="10.5" x14ac:dyDescent="0.25">
      <c r="A388" s="89" t="s">
        <v>258</v>
      </c>
      <c r="B388" s="90" t="s">
        <v>186</v>
      </c>
      <c r="C388" s="90">
        <v>401</v>
      </c>
      <c r="D388" s="90" t="s">
        <v>242</v>
      </c>
      <c r="E388" s="91" t="s">
        <v>258</v>
      </c>
      <c r="F388" s="92" t="s">
        <v>186</v>
      </c>
      <c r="G388" s="92" t="s">
        <v>352</v>
      </c>
      <c r="H388" s="155">
        <v>15854</v>
      </c>
      <c r="I388" s="92" t="s">
        <v>550</v>
      </c>
      <c r="J388" s="171">
        <f>+'PPFF 2022'!J388+'PPFF 2022'!K388</f>
        <v>0</v>
      </c>
      <c r="K388" s="171">
        <f>+'PPFF 2022'!L388+'PPFF 2022'!M388</f>
        <v>0</v>
      </c>
      <c r="L388" s="171">
        <f>+'PPFF 2022'!N388+'PPFF 2022'!O388</f>
        <v>0</v>
      </c>
      <c r="M388" s="171">
        <f>+'PPFF 2022'!P388+'PPFF 2022'!Q388</f>
        <v>0</v>
      </c>
      <c r="N388" s="171">
        <f>+'PPFF 2022'!R388+'PPFF 2022'!S388</f>
        <v>0</v>
      </c>
      <c r="O388" s="171">
        <f>+'PPFF 2022'!T388+'PPFF 2022'!U388</f>
        <v>0</v>
      </c>
      <c r="P388" s="171">
        <f>+'PPFF 2022'!V388+'PPFF 2022'!W388</f>
        <v>0</v>
      </c>
      <c r="Q388" s="171">
        <f>+'PPFF 2022'!X388+'PPFF 2022'!Y388</f>
        <v>0</v>
      </c>
      <c r="R388" s="171">
        <f>+'PPFF 2022'!Z388+'PPFF 2022'!AA388</f>
        <v>0</v>
      </c>
      <c r="S388" s="171">
        <f>+'PPFF 2022'!AB388+'PPFF 2022'!AC388</f>
        <v>0</v>
      </c>
      <c r="T388" s="171">
        <f>+'PPFF 2022'!AD388+'PPFF 2022'!AE388</f>
        <v>0</v>
      </c>
      <c r="U388" s="171">
        <f>+'PPFF 2022'!AF388+'PPFF 2022'!AG388</f>
        <v>0</v>
      </c>
      <c r="V388" s="93">
        <f>+'PPFF 2022'!AM388</f>
        <v>0</v>
      </c>
      <c r="W388" s="95">
        <f>+'PPFF 2022'!AN388</f>
        <v>0</v>
      </c>
      <c r="X388" s="98">
        <f>+('PPFF 2022'!AM388+'PPFF 2022'!AN388)/13</f>
        <v>0</v>
      </c>
      <c r="Y388" s="93">
        <f>+'PPFF 2022'!AO388</f>
        <v>0</v>
      </c>
      <c r="Z388" s="95">
        <f>+'PPFF 2022'!AP388</f>
        <v>0</v>
      </c>
      <c r="AA388" s="98">
        <f>+('PPFF 2022'!AO388+'PPFF 2022'!AP388)/13</f>
        <v>0</v>
      </c>
      <c r="AB388" s="93">
        <f>+'PPFF 2022'!AQ388</f>
        <v>0</v>
      </c>
      <c r="AC388" s="95">
        <f>+'PPFF 2022'!AR388</f>
        <v>0</v>
      </c>
      <c r="AD388" s="98">
        <f t="shared" si="568"/>
        <v>0</v>
      </c>
      <c r="AE388" s="93">
        <f>+'PPFF 2022'!AS388</f>
        <v>0</v>
      </c>
      <c r="AF388" s="95">
        <f>+'PPFF 2022'!AT388</f>
        <v>0</v>
      </c>
      <c r="AG388" s="98">
        <f t="shared" si="569"/>
        <v>0</v>
      </c>
      <c r="AH388" s="93">
        <f>+'PPFF 2022'!AU388</f>
        <v>0</v>
      </c>
      <c r="AI388" s="95">
        <f>+'PPFF 2022'!AV388</f>
        <v>0</v>
      </c>
      <c r="AJ388" s="98">
        <f t="shared" si="570"/>
        <v>0</v>
      </c>
      <c r="AK388" s="93">
        <f>+'PPFF 2022'!AW388</f>
        <v>0</v>
      </c>
      <c r="AL388" s="95">
        <f>+'PPFF 2022'!AX388</f>
        <v>0</v>
      </c>
      <c r="AM388" s="98">
        <f t="shared" si="571"/>
        <v>0</v>
      </c>
      <c r="AN388" s="93">
        <f>+'PPFF 2022'!AY388</f>
        <v>0</v>
      </c>
      <c r="AO388" s="95">
        <f>+'PPFF 2022'!AZ388</f>
        <v>0</v>
      </c>
      <c r="AP388" s="98">
        <f t="shared" si="572"/>
        <v>0</v>
      </c>
      <c r="AQ388" s="93">
        <f>+'PPFF 2022'!BA388</f>
        <v>0</v>
      </c>
      <c r="AR388" s="95">
        <f>+'PPFF 2022'!BB388</f>
        <v>0</v>
      </c>
      <c r="AS388" s="98">
        <f t="shared" si="573"/>
        <v>0</v>
      </c>
      <c r="AT388" s="93">
        <f>+'PPFF 2022'!BC388</f>
        <v>0</v>
      </c>
      <c r="AU388" s="95">
        <f>+'PPFF 2022'!BD388</f>
        <v>0</v>
      </c>
      <c r="AV388" s="98">
        <f t="shared" si="574"/>
        <v>0</v>
      </c>
      <c r="AW388" s="93">
        <f>+'PPFF 2022'!BE388</f>
        <v>0</v>
      </c>
      <c r="AX388" s="95">
        <f>+'PPFF 2022'!BF388</f>
        <v>0</v>
      </c>
      <c r="AY388" s="98">
        <f t="shared" si="575"/>
        <v>0</v>
      </c>
      <c r="AZ388" s="93">
        <f>+'PPFF 2022'!BG388</f>
        <v>0</v>
      </c>
      <c r="BA388" s="95">
        <f>+'PPFF 2022'!BH388</f>
        <v>0</v>
      </c>
      <c r="BB388" s="98">
        <f t="shared" si="576"/>
        <v>0</v>
      </c>
      <c r="BC388" s="93">
        <f>+'PPFF 2022'!BI388</f>
        <v>0</v>
      </c>
      <c r="BD388" s="95">
        <f>+'PPFF 2022'!BJ388</f>
        <v>0</v>
      </c>
      <c r="BE388" s="97">
        <f t="shared" si="577"/>
        <v>0</v>
      </c>
      <c r="BF388" s="107">
        <f>+'PPFF 2022'!BP388</f>
        <v>0</v>
      </c>
      <c r="BG388" s="97">
        <f>+'PPFF 2022'!BQ388</f>
        <v>0</v>
      </c>
      <c r="BH388" s="182">
        <f t="shared" si="578"/>
        <v>0</v>
      </c>
      <c r="BI388" s="107">
        <f>+'PPFF 2022'!BR388</f>
        <v>0</v>
      </c>
      <c r="BJ388" s="97">
        <f>+'PPFF 2022'!BS388</f>
        <v>0</v>
      </c>
      <c r="BK388" s="182">
        <f t="shared" si="579"/>
        <v>0</v>
      </c>
      <c r="BL388" s="107">
        <f>+'PPFF 2022'!BT388</f>
        <v>0</v>
      </c>
      <c r="BM388" s="97">
        <f>+'PPFF 2022'!BU388</f>
        <v>0</v>
      </c>
      <c r="BN388" s="182">
        <f t="shared" si="580"/>
        <v>0</v>
      </c>
      <c r="BO388" s="107">
        <f>+'PPFF 2022'!BV388</f>
        <v>0</v>
      </c>
      <c r="BP388" s="97">
        <f>+'PPFF 2022'!BW388</f>
        <v>0</v>
      </c>
      <c r="BQ388" s="182">
        <f t="shared" si="581"/>
        <v>0</v>
      </c>
      <c r="BR388" s="107">
        <f>+'PPFF 2022'!BX388</f>
        <v>0</v>
      </c>
      <c r="BS388" s="97">
        <f>+'PPFF 2022'!BY388</f>
        <v>0</v>
      </c>
      <c r="BT388" s="182">
        <f t="shared" si="582"/>
        <v>0</v>
      </c>
      <c r="BU388" s="107">
        <f>+'PPFF 2022'!BZ388</f>
        <v>0</v>
      </c>
      <c r="BV388" s="97">
        <f>+'PPFF 2022'!CA388</f>
        <v>0</v>
      </c>
      <c r="BW388" s="182">
        <f t="shared" si="583"/>
        <v>0</v>
      </c>
      <c r="BX388" s="107">
        <f>+'PPFF 2022'!CB388</f>
        <v>0</v>
      </c>
      <c r="BY388" s="97">
        <f>+'PPFF 2022'!CC388</f>
        <v>0</v>
      </c>
      <c r="BZ388" s="182">
        <f t="shared" si="584"/>
        <v>0</v>
      </c>
      <c r="CA388" s="107">
        <f>+'PPFF 2022'!CD388</f>
        <v>0</v>
      </c>
      <c r="CB388" s="97">
        <f>+'PPFF 2022'!CE388</f>
        <v>0</v>
      </c>
      <c r="CC388" s="182">
        <f t="shared" si="585"/>
        <v>0</v>
      </c>
      <c r="CD388" s="107">
        <f>+'PPFF 2022'!CF388</f>
        <v>0</v>
      </c>
      <c r="CE388" s="97">
        <f>+'PPFF 2022'!CG388</f>
        <v>0</v>
      </c>
      <c r="CF388" s="182">
        <f t="shared" si="586"/>
        <v>0</v>
      </c>
      <c r="CG388" s="107">
        <f>+'PPFF 2022'!CH388</f>
        <v>0</v>
      </c>
      <c r="CH388" s="97">
        <f>+'PPFF 2022'!CI388</f>
        <v>0</v>
      </c>
      <c r="CI388" s="182">
        <f t="shared" si="587"/>
        <v>0</v>
      </c>
      <c r="CJ388" s="107">
        <f>+'PPFF 2022'!CJ388</f>
        <v>0</v>
      </c>
      <c r="CK388" s="97">
        <f>+'PPFF 2022'!CK388</f>
        <v>0</v>
      </c>
      <c r="CL388" s="182">
        <f t="shared" si="588"/>
        <v>0</v>
      </c>
      <c r="CM388" s="107">
        <f>+'PPFF 2022'!CL388</f>
        <v>0</v>
      </c>
      <c r="CN388" s="97">
        <f>+'PPFF 2022'!CM388</f>
        <v>0</v>
      </c>
      <c r="CO388" s="187">
        <f t="shared" si="589"/>
        <v>0</v>
      </c>
      <c r="CP388" s="109">
        <f>+'PPFF 2022'!CS388</f>
        <v>0</v>
      </c>
      <c r="CQ388" s="111">
        <f>+'PPFF 2022'!CT388</f>
        <v>0</v>
      </c>
      <c r="CR388" s="98">
        <f t="shared" si="590"/>
        <v>0</v>
      </c>
      <c r="CS388" s="109">
        <f>+'PPFF 2022'!CU388</f>
        <v>0</v>
      </c>
      <c r="CT388" s="111">
        <f>+'PPFF 2022'!CV388</f>
        <v>0</v>
      </c>
      <c r="CU388" s="98">
        <f t="shared" si="591"/>
        <v>0</v>
      </c>
      <c r="CV388" s="109">
        <f>+'PPFF 2022'!CW388</f>
        <v>0</v>
      </c>
      <c r="CW388" s="111">
        <f>+'PPFF 2022'!CX388</f>
        <v>0</v>
      </c>
      <c r="CX388" s="98">
        <f t="shared" si="592"/>
        <v>0</v>
      </c>
      <c r="CY388" s="109">
        <f>+'PPFF 2022'!CY388</f>
        <v>0</v>
      </c>
      <c r="CZ388" s="111">
        <f>+'PPFF 2022'!CZ388</f>
        <v>0</v>
      </c>
      <c r="DA388" s="98">
        <f t="shared" si="593"/>
        <v>0</v>
      </c>
      <c r="DB388" s="109">
        <f>+'PPFF 2022'!DA388</f>
        <v>0</v>
      </c>
      <c r="DC388" s="111">
        <f>+'PPFF 2022'!DB388</f>
        <v>0</v>
      </c>
      <c r="DD388" s="98">
        <f t="shared" si="594"/>
        <v>0</v>
      </c>
      <c r="DE388" s="109">
        <f>+'PPFF 2022'!DC388</f>
        <v>0</v>
      </c>
      <c r="DF388" s="111">
        <f>+'PPFF 2022'!DD388</f>
        <v>0</v>
      </c>
      <c r="DG388" s="98">
        <f t="shared" si="595"/>
        <v>0</v>
      </c>
      <c r="DH388" s="109">
        <f>+'PPFF 2022'!DE388</f>
        <v>0</v>
      </c>
      <c r="DI388" s="111">
        <f>+'PPFF 2022'!DF388</f>
        <v>0</v>
      </c>
      <c r="DJ388" s="98">
        <f t="shared" si="596"/>
        <v>0</v>
      </c>
      <c r="DK388" s="109">
        <f>+'PPFF 2022'!DG388</f>
        <v>0</v>
      </c>
      <c r="DL388" s="111">
        <f>+'PPFF 2022'!DH388</f>
        <v>0</v>
      </c>
      <c r="DM388" s="98">
        <f t="shared" si="597"/>
        <v>0</v>
      </c>
      <c r="DN388" s="109">
        <f>+'PPFF 2022'!DI388</f>
        <v>0</v>
      </c>
      <c r="DO388" s="111">
        <f>+'PPFF 2022'!DJ388</f>
        <v>0</v>
      </c>
      <c r="DP388" s="98">
        <f t="shared" si="598"/>
        <v>0</v>
      </c>
      <c r="DQ388" s="109">
        <f>+'PPFF 2022'!DK388</f>
        <v>0</v>
      </c>
      <c r="DR388" s="111">
        <f>+'PPFF 2022'!DL388</f>
        <v>0</v>
      </c>
      <c r="DS388" s="98">
        <f t="shared" si="599"/>
        <v>0</v>
      </c>
      <c r="DT388" s="109">
        <f>+'PPFF 2022'!DM388</f>
        <v>0</v>
      </c>
      <c r="DU388" s="111">
        <f>+'PPFF 2022'!DN388</f>
        <v>0</v>
      </c>
      <c r="DV388" s="98">
        <f t="shared" si="600"/>
        <v>0</v>
      </c>
      <c r="DW388" s="109">
        <f>+'PPFF 2022'!DO388</f>
        <v>0</v>
      </c>
      <c r="DX388" s="111">
        <f>+'PPFF 2022'!DP388</f>
        <v>0</v>
      </c>
      <c r="DY388" s="107">
        <f t="shared" si="601"/>
        <v>0</v>
      </c>
      <c r="DZ388" s="109">
        <f>+'PPFF 2022'!DV388</f>
        <v>0</v>
      </c>
      <c r="EA388" s="111">
        <f>+'PPFF 2022'!DW388</f>
        <v>0</v>
      </c>
      <c r="EB388" s="98">
        <f t="shared" si="602"/>
        <v>0</v>
      </c>
      <c r="EC388" s="111">
        <f>+'PPFF 2022'!DX388</f>
        <v>0</v>
      </c>
      <c r="ED388" s="111">
        <f>+'PPFF 2022'!DY388</f>
        <v>0</v>
      </c>
      <c r="EE388" s="98">
        <f t="shared" si="603"/>
        <v>0</v>
      </c>
      <c r="EF388" s="111">
        <f>+'PPFF 2022'!DZ388</f>
        <v>0</v>
      </c>
      <c r="EG388" s="111">
        <f>+'PPFF 2022'!EA388</f>
        <v>0</v>
      </c>
      <c r="EH388" s="98">
        <f t="shared" si="604"/>
        <v>0</v>
      </c>
      <c r="EI388" s="111">
        <f>+'PPFF 2022'!EB388</f>
        <v>0</v>
      </c>
      <c r="EJ388" s="111">
        <f>+'PPFF 2022'!EC388</f>
        <v>0</v>
      </c>
      <c r="EK388" s="98">
        <f t="shared" si="605"/>
        <v>0</v>
      </c>
      <c r="EL388" s="111">
        <f>+'PPFF 2022'!ED388</f>
        <v>0</v>
      </c>
      <c r="EM388" s="111">
        <f>+'PPFF 2022'!EE388</f>
        <v>0</v>
      </c>
      <c r="EN388" s="98">
        <f t="shared" si="606"/>
        <v>0</v>
      </c>
      <c r="EO388" s="111">
        <f>+'PPFF 2022'!EF388</f>
        <v>0</v>
      </c>
      <c r="EP388" s="111">
        <f>+'PPFF 2022'!EG388</f>
        <v>0</v>
      </c>
      <c r="EQ388" s="98">
        <f t="shared" si="607"/>
        <v>0</v>
      </c>
      <c r="ER388" s="111">
        <f>+'PPFF 2022'!EH388</f>
        <v>0</v>
      </c>
      <c r="ES388" s="111">
        <f>+'PPFF 2022'!EI388</f>
        <v>0</v>
      </c>
      <c r="ET388" s="98">
        <f t="shared" si="608"/>
        <v>0</v>
      </c>
      <c r="EU388" s="111">
        <f>+'PPFF 2022'!EJ388</f>
        <v>0</v>
      </c>
      <c r="EV388" s="111">
        <f>+'PPFF 2022'!EK388</f>
        <v>0</v>
      </c>
      <c r="EW388" s="98">
        <f t="shared" si="609"/>
        <v>0</v>
      </c>
      <c r="EX388" s="111">
        <f>+'PPFF 2022'!EL388</f>
        <v>0</v>
      </c>
      <c r="EY388" s="111">
        <f>+'PPFF 2022'!EM388</f>
        <v>0</v>
      </c>
      <c r="EZ388" s="98">
        <f t="shared" si="610"/>
        <v>0</v>
      </c>
      <c r="FA388" s="111">
        <f>+'PPFF 2022'!EN388</f>
        <v>0</v>
      </c>
      <c r="FB388" s="111">
        <f>+'PPFF 2022'!EO388</f>
        <v>0</v>
      </c>
      <c r="FC388" s="98">
        <f t="shared" si="611"/>
        <v>0</v>
      </c>
      <c r="FD388" s="111">
        <f>+'PPFF 2022'!EP388</f>
        <v>0</v>
      </c>
      <c r="FE388" s="111">
        <f>+'PPFF 2022'!EQ388</f>
        <v>0</v>
      </c>
      <c r="FF388" s="98">
        <f t="shared" si="612"/>
        <v>0</v>
      </c>
      <c r="FG388" s="111">
        <f>+'PPFF 2022'!ER388</f>
        <v>0</v>
      </c>
      <c r="FH388" s="111">
        <f>+'PPFF 2022'!ES388</f>
        <v>0</v>
      </c>
      <c r="FI388" s="97">
        <f t="shared" si="613"/>
        <v>0</v>
      </c>
      <c r="FJ388" s="108">
        <f>+'PPFF 2022'!EY388</f>
        <v>0</v>
      </c>
      <c r="FK388" s="103">
        <f>+'PPFF 2022'!EZ388</f>
        <v>0</v>
      </c>
      <c r="FL388" s="193">
        <f t="shared" si="614"/>
        <v>0</v>
      </c>
      <c r="FM388" s="203">
        <f>+'PPFF 2022'!FA388</f>
        <v>0</v>
      </c>
      <c r="FN388" s="204">
        <f>+'PPFF 2022'!FB388</f>
        <v>0</v>
      </c>
      <c r="FO388" s="202">
        <f t="shared" si="615"/>
        <v>0</v>
      </c>
      <c r="FP388" s="203">
        <f>+'PPFF 2022'!FC388</f>
        <v>0</v>
      </c>
      <c r="FQ388" s="204">
        <f>+'PPFF 2022'!FD388</f>
        <v>0</v>
      </c>
      <c r="FR388" s="202">
        <f t="shared" si="616"/>
        <v>0</v>
      </c>
      <c r="FS388" s="203">
        <f>+'PPFF 2022'!FE388</f>
        <v>0</v>
      </c>
      <c r="FT388" s="204">
        <f>+'PPFF 2022'!FF388</f>
        <v>0</v>
      </c>
      <c r="FU388" s="202">
        <f t="shared" si="617"/>
        <v>0</v>
      </c>
      <c r="FV388" s="203">
        <f>+'PPFF 2022'!FG388</f>
        <v>0</v>
      </c>
      <c r="FW388" s="204">
        <f>+'PPFF 2022'!FH388</f>
        <v>0</v>
      </c>
      <c r="FX388" s="202">
        <f t="shared" si="618"/>
        <v>0</v>
      </c>
      <c r="FY388" s="203">
        <f>+'PPFF 2022'!FI388</f>
        <v>0</v>
      </c>
      <c r="FZ388" s="204">
        <f>+'PPFF 2022'!FJ388</f>
        <v>0</v>
      </c>
      <c r="GA388" s="202">
        <f t="shared" si="619"/>
        <v>0</v>
      </c>
      <c r="GB388" s="203">
        <f>+'PPFF 2022'!FK388</f>
        <v>0</v>
      </c>
      <c r="GC388" s="204">
        <f>+'PPFF 2022'!FL388</f>
        <v>0</v>
      </c>
      <c r="GD388" s="202">
        <f t="shared" si="620"/>
        <v>0</v>
      </c>
      <c r="GE388" s="203">
        <f>+'PPFF 2022'!FM388</f>
        <v>0</v>
      </c>
      <c r="GF388" s="204">
        <f>+'PPFF 2022'!FN388</f>
        <v>0</v>
      </c>
      <c r="GG388" s="202">
        <f t="shared" si="621"/>
        <v>0</v>
      </c>
      <c r="GH388" s="203">
        <f>+'PPFF 2022'!FO388</f>
        <v>0</v>
      </c>
      <c r="GI388" s="204">
        <f>+'PPFF 2022'!FP388</f>
        <v>0</v>
      </c>
      <c r="GJ388" s="202">
        <f t="shared" si="622"/>
        <v>0</v>
      </c>
      <c r="GK388" s="203">
        <f>+'PPFF 2022'!FQ388</f>
        <v>0</v>
      </c>
      <c r="GL388" s="204">
        <f>+'PPFF 2022'!FR388</f>
        <v>0</v>
      </c>
      <c r="GM388" s="202">
        <f t="shared" si="623"/>
        <v>0</v>
      </c>
      <c r="GN388" s="203">
        <f>+'PPFF 2022'!FS388</f>
        <v>0</v>
      </c>
      <c r="GO388" s="204">
        <f>+'PPFF 2022'!FT388</f>
        <v>0</v>
      </c>
      <c r="GP388" s="202">
        <f t="shared" si="624"/>
        <v>0</v>
      </c>
      <c r="GQ388" s="203">
        <f>+'PPFF 2022'!FU388</f>
        <v>0</v>
      </c>
      <c r="GR388" s="204">
        <f>+'PPFF 2022'!FV388</f>
        <v>0</v>
      </c>
      <c r="GS388" s="209">
        <f t="shared" si="625"/>
        <v>0</v>
      </c>
      <c r="GT388" s="203">
        <f>+'PPFF 2022'!GB388</f>
        <v>0</v>
      </c>
      <c r="GU388" s="204">
        <f>+'PPFF 2022'!GC388</f>
        <v>0</v>
      </c>
      <c r="GV388" s="202">
        <f t="shared" si="626"/>
        <v>0</v>
      </c>
      <c r="GW388" s="203">
        <f>+'PPFF 2022'!GD388</f>
        <v>0</v>
      </c>
      <c r="GX388" s="204">
        <f>+'PPFF 2022'!GE388</f>
        <v>0</v>
      </c>
      <c r="GY388" s="202">
        <f t="shared" si="627"/>
        <v>0</v>
      </c>
      <c r="GZ388" s="203">
        <f>+'PPFF 2022'!GF388</f>
        <v>0</v>
      </c>
      <c r="HA388" s="204">
        <f>+'PPFF 2022'!GG388</f>
        <v>0</v>
      </c>
      <c r="HB388" s="202">
        <f t="shared" si="628"/>
        <v>0</v>
      </c>
      <c r="HC388" s="203">
        <f>+'PPFF 2022'!GH388</f>
        <v>0</v>
      </c>
      <c r="HD388" s="204">
        <f>+'PPFF 2022'!GI388</f>
        <v>0</v>
      </c>
      <c r="HE388" s="202">
        <f t="shared" si="629"/>
        <v>0</v>
      </c>
      <c r="HF388" s="203">
        <f>+'PPFF 2022'!GJ388</f>
        <v>0</v>
      </c>
      <c r="HG388" s="204">
        <f>+'PPFF 2022'!GK388</f>
        <v>0</v>
      </c>
      <c r="HH388" s="202">
        <f t="shared" si="630"/>
        <v>0</v>
      </c>
      <c r="HI388" s="203">
        <f>+'PPFF 2022'!GL388</f>
        <v>0</v>
      </c>
      <c r="HJ388" s="204">
        <f>+'PPFF 2022'!GM388</f>
        <v>0</v>
      </c>
      <c r="HK388" s="202">
        <f t="shared" si="631"/>
        <v>0</v>
      </c>
      <c r="HL388" s="203">
        <f>+'PPFF 2022'!GN388</f>
        <v>0</v>
      </c>
      <c r="HM388" s="204">
        <f>+'PPFF 2022'!GO388</f>
        <v>0</v>
      </c>
      <c r="HN388" s="202">
        <f t="shared" si="632"/>
        <v>0</v>
      </c>
      <c r="HO388" s="203">
        <f>+'PPFF 2022'!GP388</f>
        <v>0</v>
      </c>
      <c r="HP388" s="204">
        <f>+'PPFF 2022'!GQ388</f>
        <v>0</v>
      </c>
      <c r="HQ388" s="202">
        <f t="shared" si="633"/>
        <v>0</v>
      </c>
      <c r="HR388" s="203">
        <f>+'PPFF 2022'!GR388</f>
        <v>0</v>
      </c>
      <c r="HS388" s="204">
        <f>+'PPFF 2022'!GS388</f>
        <v>0</v>
      </c>
      <c r="HT388" s="202">
        <f t="shared" si="634"/>
        <v>0</v>
      </c>
      <c r="HU388" s="203">
        <f>+'PPFF 2022'!GT388</f>
        <v>0</v>
      </c>
      <c r="HV388" s="204">
        <f>+'PPFF 2022'!GU388</f>
        <v>0</v>
      </c>
      <c r="HW388" s="202">
        <f t="shared" si="635"/>
        <v>0</v>
      </c>
      <c r="HX388" s="203">
        <f>+'PPFF 2022'!GV388</f>
        <v>0</v>
      </c>
      <c r="HY388" s="204">
        <f>+'PPFF 2022'!GW388</f>
        <v>0</v>
      </c>
      <c r="HZ388" s="202">
        <f t="shared" si="636"/>
        <v>0</v>
      </c>
      <c r="IA388" s="203">
        <f>+'PPFF 2022'!GX388</f>
        <v>0</v>
      </c>
      <c r="IB388" s="204">
        <f>+'PPFF 2022'!GY388</f>
        <v>0</v>
      </c>
      <c r="IC388" s="209">
        <f t="shared" si="637"/>
        <v>0</v>
      </c>
      <c r="ID388" s="203">
        <f>+'PPFF 2022'!HE388</f>
        <v>0</v>
      </c>
      <c r="IE388" s="204">
        <f>+'PPFF 2022'!HF388</f>
        <v>0</v>
      </c>
      <c r="IF388" s="215">
        <f t="shared" si="638"/>
        <v>0</v>
      </c>
      <c r="IG388" s="203">
        <f>+'PPFF 2022'!HG388</f>
        <v>0</v>
      </c>
      <c r="IH388" s="204">
        <f>+'PPFF 2022'!HH388</f>
        <v>0</v>
      </c>
      <c r="II388" s="215">
        <f t="shared" si="639"/>
        <v>0</v>
      </c>
      <c r="IJ388" s="203">
        <f>+'PPFF 2022'!HI388</f>
        <v>0</v>
      </c>
      <c r="IK388" s="204">
        <f>+'PPFF 2022'!HJ388</f>
        <v>0</v>
      </c>
      <c r="IL388" s="215">
        <f t="shared" si="640"/>
        <v>0</v>
      </c>
      <c r="IM388" s="203">
        <f>+'PPFF 2022'!HK388</f>
        <v>0</v>
      </c>
      <c r="IN388" s="204">
        <f>+'PPFF 2022'!HL388</f>
        <v>0</v>
      </c>
      <c r="IO388" s="215">
        <f t="shared" si="641"/>
        <v>0</v>
      </c>
      <c r="IP388" s="203">
        <f>+'PPFF 2022'!HM388</f>
        <v>0</v>
      </c>
      <c r="IQ388" s="204">
        <f>+'PPFF 2022'!HN388</f>
        <v>0</v>
      </c>
      <c r="IR388" s="215">
        <f t="shared" si="642"/>
        <v>0</v>
      </c>
      <c r="IS388" s="203">
        <f>+'PPFF 2022'!HO388</f>
        <v>0</v>
      </c>
      <c r="IT388" s="204">
        <f>+'PPFF 2022'!HP388</f>
        <v>0</v>
      </c>
      <c r="IU388" s="215">
        <f t="shared" si="643"/>
        <v>0</v>
      </c>
      <c r="IV388" s="203">
        <f>+'PPFF 2022'!HQ388</f>
        <v>0</v>
      </c>
      <c r="IW388" s="204">
        <f>+'PPFF 2022'!HR388</f>
        <v>0</v>
      </c>
      <c r="IX388" s="215">
        <f t="shared" si="644"/>
        <v>0</v>
      </c>
      <c r="IY388" s="203">
        <f>+'PPFF 2022'!HS388</f>
        <v>0</v>
      </c>
      <c r="IZ388" s="204">
        <f>+'PPFF 2022'!HT388</f>
        <v>0</v>
      </c>
      <c r="JA388" s="215">
        <f t="shared" si="645"/>
        <v>0</v>
      </c>
      <c r="JB388" s="203">
        <f>+'PPFF 2022'!HU388</f>
        <v>0</v>
      </c>
      <c r="JC388" s="204">
        <f>+'PPFF 2022'!HV388</f>
        <v>0</v>
      </c>
      <c r="JD388" s="215">
        <f t="shared" si="646"/>
        <v>0</v>
      </c>
      <c r="JE388" s="203">
        <f>+'PPFF 2022'!HW388</f>
        <v>0</v>
      </c>
      <c r="JF388" s="204">
        <f>+'PPFF 2022'!HX388</f>
        <v>0</v>
      </c>
      <c r="JG388" s="215">
        <f t="shared" si="647"/>
        <v>0</v>
      </c>
      <c r="JH388" s="203">
        <f>+'PPFF 2022'!HY388</f>
        <v>0</v>
      </c>
      <c r="JI388" s="204">
        <f>+'PPFF 2022'!HZ388</f>
        <v>0</v>
      </c>
      <c r="JJ388" s="215">
        <f t="shared" si="648"/>
        <v>0</v>
      </c>
      <c r="JK388" s="203">
        <f>+'PPFF 2022'!IA388</f>
        <v>0</v>
      </c>
      <c r="JL388" s="204">
        <f>+'PPFF 2022'!IB388</f>
        <v>0</v>
      </c>
      <c r="JM388" s="218">
        <f t="shared" si="649"/>
        <v>0</v>
      </c>
      <c r="JN388" s="224">
        <f>+'PPFF 2022'!IH388</f>
        <v>0</v>
      </c>
      <c r="JO388" s="225">
        <f>+'PPFF 2022'!II388</f>
        <v>0</v>
      </c>
      <c r="JP388" s="212">
        <f t="shared" si="650"/>
        <v>0</v>
      </c>
      <c r="JQ388" s="224">
        <f>+'PPFF 2022'!IJ388</f>
        <v>0</v>
      </c>
      <c r="JR388" s="225">
        <f>+'PPFF 2022'!IK388</f>
        <v>0</v>
      </c>
      <c r="JS388" s="212">
        <f t="shared" si="651"/>
        <v>0</v>
      </c>
      <c r="JT388" s="224">
        <f>+'PPFF 2022'!IL388</f>
        <v>0</v>
      </c>
      <c r="JU388" s="225">
        <f>+'PPFF 2022'!IM388</f>
        <v>0</v>
      </c>
      <c r="JV388" s="212">
        <f t="shared" si="652"/>
        <v>0</v>
      </c>
      <c r="JW388" s="224">
        <f>+'PPFF 2022'!IN388</f>
        <v>0</v>
      </c>
      <c r="JX388" s="225">
        <f>+'PPFF 2022'!IO388</f>
        <v>0</v>
      </c>
      <c r="JY388" s="212">
        <f t="shared" si="653"/>
        <v>0</v>
      </c>
      <c r="JZ388" s="224">
        <f>+'PPFF 2022'!IP388</f>
        <v>0</v>
      </c>
      <c r="KA388" s="225">
        <f>+'PPFF 2022'!IQ388</f>
        <v>0</v>
      </c>
      <c r="KB388" s="212">
        <f t="shared" si="654"/>
        <v>0</v>
      </c>
      <c r="KC388" s="224">
        <f>+'PPFF 2022'!IR388</f>
        <v>0</v>
      </c>
      <c r="KD388" s="225">
        <f>+'PPFF 2022'!IS388</f>
        <v>0</v>
      </c>
      <c r="KE388" s="212">
        <f t="shared" si="655"/>
        <v>0</v>
      </c>
      <c r="KF388" s="224">
        <f>+'PPFF 2022'!IT388</f>
        <v>0</v>
      </c>
      <c r="KG388" s="225">
        <f>+'PPFF 2022'!IU388</f>
        <v>0</v>
      </c>
      <c r="KH388" s="212">
        <f t="shared" si="656"/>
        <v>0</v>
      </c>
      <c r="KI388" s="224">
        <f>+'PPFF 2022'!IV388</f>
        <v>0</v>
      </c>
      <c r="KJ388" s="225">
        <f>+'PPFF 2022'!IW388</f>
        <v>0</v>
      </c>
      <c r="KK388" s="212">
        <f t="shared" si="657"/>
        <v>0</v>
      </c>
      <c r="KL388" s="224">
        <f>+'PPFF 2022'!IX388</f>
        <v>0</v>
      </c>
      <c r="KM388" s="225">
        <f>+'PPFF 2022'!IY388</f>
        <v>0</v>
      </c>
      <c r="KN388" s="212">
        <f t="shared" si="658"/>
        <v>0</v>
      </c>
      <c r="KO388" s="224">
        <f>+'PPFF 2022'!IZ388</f>
        <v>0</v>
      </c>
      <c r="KP388" s="225">
        <f>+'PPFF 2022'!JA388</f>
        <v>0</v>
      </c>
      <c r="KQ388" s="212">
        <f t="shared" si="659"/>
        <v>0</v>
      </c>
      <c r="KR388" s="224">
        <f>+'PPFF 2022'!JB388</f>
        <v>0</v>
      </c>
      <c r="KS388" s="225">
        <f>+'PPFF 2022'!JC388</f>
        <v>0</v>
      </c>
      <c r="KT388" s="212">
        <f t="shared" si="660"/>
        <v>0</v>
      </c>
      <c r="KU388" s="224">
        <f>+'PPFF 2022'!JD388</f>
        <v>0</v>
      </c>
      <c r="KV388" s="225">
        <f>+'PPFF 2022'!JE388</f>
        <v>0</v>
      </c>
      <c r="KW388" s="212">
        <f t="shared" si="661"/>
        <v>0</v>
      </c>
      <c r="KX388" s="224">
        <f>+'PPFF 2022'!JK388</f>
        <v>0</v>
      </c>
      <c r="KY388" s="230">
        <f>+'PPFF 2022'!JL388</f>
        <v>0</v>
      </c>
      <c r="KZ388" s="224">
        <f>+'PPFF 2022'!JM388</f>
        <v>0</v>
      </c>
      <c r="LA388" s="230">
        <f>+'PPFF 2022'!JN388</f>
        <v>0</v>
      </c>
      <c r="LB388" s="224">
        <f>+'PPFF 2022'!JO388</f>
        <v>0</v>
      </c>
      <c r="LC388" s="230">
        <f>+'PPFF 2022'!JP388</f>
        <v>0</v>
      </c>
      <c r="LD388" s="224">
        <f>+'PPFF 2022'!JQ388</f>
        <v>0</v>
      </c>
      <c r="LE388" s="230">
        <f>+'PPFF 2022'!JR388</f>
        <v>0</v>
      </c>
      <c r="LF388" s="224">
        <f>+'PPFF 2022'!JS388</f>
        <v>0</v>
      </c>
      <c r="LG388" s="230">
        <f>+'PPFF 2022'!JT388</f>
        <v>0</v>
      </c>
      <c r="LH388" s="224">
        <f>+'PPFF 2022'!JU388</f>
        <v>0</v>
      </c>
      <c r="LI388" s="230">
        <f>+'PPFF 2022'!JV388</f>
        <v>0</v>
      </c>
      <c r="LJ388" s="224">
        <f>+'PPFF 2022'!JW388</f>
        <v>0</v>
      </c>
      <c r="LK388" s="230">
        <f>+'PPFF 2022'!JX388</f>
        <v>0</v>
      </c>
      <c r="LL388" s="224">
        <f>+'PPFF 2022'!JY388</f>
        <v>0</v>
      </c>
      <c r="LM388" s="230">
        <f>+'PPFF 2022'!JZ388</f>
        <v>0</v>
      </c>
      <c r="LN388" s="224">
        <f>+'PPFF 2022'!KA388</f>
        <v>0</v>
      </c>
      <c r="LO388" s="230">
        <f>+'PPFF 2022'!KB388</f>
        <v>0</v>
      </c>
      <c r="LP388" s="224">
        <f>+'PPFF 2022'!KC388</f>
        <v>0</v>
      </c>
      <c r="LQ388" s="230">
        <f>+'PPFF 2022'!KD388</f>
        <v>0</v>
      </c>
      <c r="LR388" s="224">
        <f>+'PPFF 2022'!KE388</f>
        <v>0</v>
      </c>
      <c r="LS388" s="230">
        <f>+'PPFF 2022'!KF388</f>
        <v>0</v>
      </c>
      <c r="LT388" s="224">
        <f>+'PPFF 2022'!KG388</f>
        <v>0</v>
      </c>
      <c r="LU388" s="230">
        <f>+'PPFF 2022'!KH388</f>
        <v>0</v>
      </c>
      <c r="LV388" s="234">
        <f>+'PPFF 2022'!KN388</f>
        <v>0</v>
      </c>
      <c r="LW388" s="234">
        <f>+'PPFF 2022'!KP388</f>
        <v>0</v>
      </c>
      <c r="LX388" s="234">
        <f>+'PPFF 2022'!KR388</f>
        <v>0</v>
      </c>
      <c r="LY388" s="234">
        <f>+'PPFF 2022'!KT388</f>
        <v>0</v>
      </c>
      <c r="LZ388" s="234">
        <f>+'PPFF 2022'!KV388</f>
        <v>0</v>
      </c>
      <c r="MA388" s="234">
        <f>+'PPFF 2022'!KX388</f>
        <v>0</v>
      </c>
      <c r="MB388" s="234">
        <f>+'PPFF 2022'!KZ388</f>
        <v>0</v>
      </c>
      <c r="MC388" s="234">
        <f>+'PPFF 2022'!LB388</f>
        <v>0</v>
      </c>
      <c r="MD388" s="234">
        <f>+'PPFF 2022'!LD388</f>
        <v>0</v>
      </c>
      <c r="ME388" s="234">
        <f>+'PPFF 2022'!LF388</f>
        <v>0</v>
      </c>
      <c r="MF388" s="234">
        <f>+'PPFF 2022'!LH388</f>
        <v>0</v>
      </c>
      <c r="MG388" s="234">
        <f>+'PPFF 2022'!LJ388</f>
        <v>0</v>
      </c>
      <c r="MH388" s="190">
        <f>+'PPFF 2022'!LN388/6</f>
        <v>0</v>
      </c>
      <c r="MI388" s="190">
        <f>+'PPFF 2022'!LP388/6</f>
        <v>0</v>
      </c>
      <c r="MJ388" s="190">
        <f>+'PPFF 2022'!LR388/6</f>
        <v>0</v>
      </c>
      <c r="MK388" s="190">
        <f>+'PPFF 2022'!LT388/6</f>
        <v>0</v>
      </c>
      <c r="ML388" s="190">
        <f>+'PPFF 2022'!LV388/6</f>
        <v>0</v>
      </c>
      <c r="MM388" s="190">
        <f>+'PPFF 2022'!LX388/6</f>
        <v>0</v>
      </c>
      <c r="MN388" s="239">
        <f>+'PPFF 2022'!LZ388/6</f>
        <v>0</v>
      </c>
      <c r="MO388" s="190">
        <f>+'PPFF 2022'!MB388/6</f>
        <v>0</v>
      </c>
      <c r="MP388" s="190">
        <f>+'PPFF 2022'!MD388/6</f>
        <v>0</v>
      </c>
      <c r="MQ388" s="190">
        <f>+'PPFF 2022'!MF388/6</f>
        <v>0</v>
      </c>
      <c r="MR388" s="190">
        <f>+'PPFF 2022'!MH388/6</f>
        <v>0</v>
      </c>
      <c r="MS388" s="190">
        <f>+'PPFF 2022'!MJ388/6</f>
        <v>0</v>
      </c>
      <c r="MT388" s="104">
        <f>+'PPFF 2022'!MN388</f>
        <v>0</v>
      </c>
      <c r="MU388" s="104">
        <f>+'PPFF 2022'!MP388</f>
        <v>0</v>
      </c>
      <c r="MV388" s="104">
        <f>+'PPFF 2022'!MR388</f>
        <v>0</v>
      </c>
      <c r="MW388" s="104">
        <f>+'PPFF 2022'!MT388</f>
        <v>0</v>
      </c>
      <c r="MX388" s="104">
        <f>+'PPFF 2022'!MV388</f>
        <v>0</v>
      </c>
      <c r="MY388" s="104">
        <f>+'PPFF 2022'!MX388</f>
        <v>0</v>
      </c>
      <c r="MZ388" s="104">
        <f>+'PPFF 2022'!MZ388</f>
        <v>0</v>
      </c>
      <c r="NA388" s="104">
        <f>+'PPFF 2022'!NB388</f>
        <v>0</v>
      </c>
      <c r="NB388" s="104">
        <f>+'PPFF 2022'!ND388</f>
        <v>0</v>
      </c>
      <c r="NC388" s="104">
        <f>+'PPFF 2022'!NF388</f>
        <v>0</v>
      </c>
      <c r="ND388" s="104">
        <f>+'PPFF 2022'!NH388</f>
        <v>0</v>
      </c>
      <c r="NE388" s="104">
        <f>+'PPFF 2022'!NJ388</f>
        <v>0</v>
      </c>
    </row>
    <row r="389" spans="1:369" s="88" customFormat="1" ht="10.5" x14ac:dyDescent="0.25">
      <c r="A389" s="89" t="s">
        <v>258</v>
      </c>
      <c r="B389" s="90" t="s">
        <v>71</v>
      </c>
      <c r="C389" s="90">
        <v>401</v>
      </c>
      <c r="D389" s="90" t="s">
        <v>242</v>
      </c>
      <c r="E389" s="91" t="s">
        <v>258</v>
      </c>
      <c r="F389" s="92" t="s">
        <v>71</v>
      </c>
      <c r="G389" s="92" t="s">
        <v>352</v>
      </c>
      <c r="H389" s="155">
        <v>16641</v>
      </c>
      <c r="I389" s="92" t="s">
        <v>551</v>
      </c>
      <c r="J389" s="171">
        <f>+'PPFF 2022'!J389+'PPFF 2022'!K389</f>
        <v>0</v>
      </c>
      <c r="K389" s="171">
        <f>+'PPFF 2022'!L389+'PPFF 2022'!M389</f>
        <v>0</v>
      </c>
      <c r="L389" s="171">
        <f>+'PPFF 2022'!N389+'PPFF 2022'!O389</f>
        <v>0</v>
      </c>
      <c r="M389" s="171">
        <f>+'PPFF 2022'!P389+'PPFF 2022'!Q389</f>
        <v>0</v>
      </c>
      <c r="N389" s="171">
        <f>+'PPFF 2022'!R389+'PPFF 2022'!S389</f>
        <v>0</v>
      </c>
      <c r="O389" s="171">
        <f>+'PPFF 2022'!T389+'PPFF 2022'!U389</f>
        <v>0</v>
      </c>
      <c r="P389" s="171">
        <f>+'PPFF 2022'!V389+'PPFF 2022'!W389</f>
        <v>0</v>
      </c>
      <c r="Q389" s="171">
        <f>+'PPFF 2022'!X389+'PPFF 2022'!Y389</f>
        <v>0</v>
      </c>
      <c r="R389" s="171">
        <f>+'PPFF 2022'!Z389+'PPFF 2022'!AA389</f>
        <v>0</v>
      </c>
      <c r="S389" s="171">
        <f>+'PPFF 2022'!AB389+'PPFF 2022'!AC389</f>
        <v>0</v>
      </c>
      <c r="T389" s="171">
        <f>+'PPFF 2022'!AD389+'PPFF 2022'!AE389</f>
        <v>0</v>
      </c>
      <c r="U389" s="171">
        <f>+'PPFF 2022'!AF389+'PPFF 2022'!AG389</f>
        <v>0</v>
      </c>
      <c r="V389" s="93">
        <f>+'PPFF 2022'!AM389</f>
        <v>2</v>
      </c>
      <c r="W389" s="95">
        <f>+'PPFF 2022'!AN389</f>
        <v>0</v>
      </c>
      <c r="X389" s="98">
        <f>+('PPFF 2022'!AM389+'PPFF 2022'!AN389)/13</f>
        <v>0.15384615384615385</v>
      </c>
      <c r="Y389" s="93">
        <f>+'PPFF 2022'!AO389</f>
        <v>0</v>
      </c>
      <c r="Z389" s="95">
        <f>+'PPFF 2022'!AP389</f>
        <v>0</v>
      </c>
      <c r="AA389" s="98">
        <f>+('PPFF 2022'!AO389+'PPFF 2022'!AP389)/13</f>
        <v>0</v>
      </c>
      <c r="AB389" s="93">
        <f>+'PPFF 2022'!AQ389</f>
        <v>0</v>
      </c>
      <c r="AC389" s="95">
        <f>+'PPFF 2022'!AR389</f>
        <v>0</v>
      </c>
      <c r="AD389" s="98">
        <f t="shared" si="568"/>
        <v>0</v>
      </c>
      <c r="AE389" s="93">
        <f>+'PPFF 2022'!AS389</f>
        <v>0</v>
      </c>
      <c r="AF389" s="95">
        <f>+'PPFF 2022'!AT389</f>
        <v>0</v>
      </c>
      <c r="AG389" s="98">
        <f t="shared" si="569"/>
        <v>0</v>
      </c>
      <c r="AH389" s="93">
        <f>+'PPFF 2022'!AU389</f>
        <v>0</v>
      </c>
      <c r="AI389" s="95">
        <f>+'PPFF 2022'!AV389</f>
        <v>0</v>
      </c>
      <c r="AJ389" s="98">
        <f t="shared" si="570"/>
        <v>0</v>
      </c>
      <c r="AK389" s="93">
        <f>+'PPFF 2022'!AW389</f>
        <v>0</v>
      </c>
      <c r="AL389" s="95">
        <f>+'PPFF 2022'!AX389</f>
        <v>0</v>
      </c>
      <c r="AM389" s="98">
        <f t="shared" si="571"/>
        <v>0</v>
      </c>
      <c r="AN389" s="93">
        <f>+'PPFF 2022'!AY389</f>
        <v>0</v>
      </c>
      <c r="AO389" s="95">
        <f>+'PPFF 2022'!AZ389</f>
        <v>0</v>
      </c>
      <c r="AP389" s="98">
        <f t="shared" si="572"/>
        <v>0</v>
      </c>
      <c r="AQ389" s="93">
        <f>+'PPFF 2022'!BA389</f>
        <v>0</v>
      </c>
      <c r="AR389" s="95">
        <f>+'PPFF 2022'!BB389</f>
        <v>0</v>
      </c>
      <c r="AS389" s="98">
        <f t="shared" si="573"/>
        <v>0</v>
      </c>
      <c r="AT389" s="93">
        <f>+'PPFF 2022'!BC389</f>
        <v>0</v>
      </c>
      <c r="AU389" s="95">
        <f>+'PPFF 2022'!BD389</f>
        <v>0</v>
      </c>
      <c r="AV389" s="98">
        <f t="shared" si="574"/>
        <v>0</v>
      </c>
      <c r="AW389" s="93">
        <f>+'PPFF 2022'!BE389</f>
        <v>0</v>
      </c>
      <c r="AX389" s="95">
        <f>+'PPFF 2022'!BF389</f>
        <v>0</v>
      </c>
      <c r="AY389" s="98">
        <f t="shared" si="575"/>
        <v>0</v>
      </c>
      <c r="AZ389" s="93">
        <f>+'PPFF 2022'!BG389</f>
        <v>0</v>
      </c>
      <c r="BA389" s="95">
        <f>+'PPFF 2022'!BH389</f>
        <v>0</v>
      </c>
      <c r="BB389" s="98">
        <f t="shared" si="576"/>
        <v>0</v>
      </c>
      <c r="BC389" s="93">
        <f>+'PPFF 2022'!BI389</f>
        <v>0</v>
      </c>
      <c r="BD389" s="95">
        <f>+'PPFF 2022'!BJ389</f>
        <v>0</v>
      </c>
      <c r="BE389" s="97">
        <f t="shared" si="577"/>
        <v>0</v>
      </c>
      <c r="BF389" s="107">
        <f>+'PPFF 2022'!BP389</f>
        <v>0</v>
      </c>
      <c r="BG389" s="97">
        <f>+'PPFF 2022'!BQ389</f>
        <v>0</v>
      </c>
      <c r="BH389" s="182">
        <f t="shared" si="578"/>
        <v>0</v>
      </c>
      <c r="BI389" s="107">
        <f>+'PPFF 2022'!BR389</f>
        <v>0</v>
      </c>
      <c r="BJ389" s="97">
        <f>+'PPFF 2022'!BS389</f>
        <v>0</v>
      </c>
      <c r="BK389" s="182">
        <f t="shared" si="579"/>
        <v>0</v>
      </c>
      <c r="BL389" s="107">
        <f>+'PPFF 2022'!BT389</f>
        <v>0</v>
      </c>
      <c r="BM389" s="97">
        <f>+'PPFF 2022'!BU389</f>
        <v>0</v>
      </c>
      <c r="BN389" s="182">
        <f t="shared" si="580"/>
        <v>0</v>
      </c>
      <c r="BO389" s="107">
        <f>+'PPFF 2022'!BV389</f>
        <v>0</v>
      </c>
      <c r="BP389" s="97">
        <f>+'PPFF 2022'!BW389</f>
        <v>0</v>
      </c>
      <c r="BQ389" s="182">
        <f t="shared" si="581"/>
        <v>0</v>
      </c>
      <c r="BR389" s="107">
        <f>+'PPFF 2022'!BX389</f>
        <v>0</v>
      </c>
      <c r="BS389" s="97">
        <f>+'PPFF 2022'!BY389</f>
        <v>0</v>
      </c>
      <c r="BT389" s="182">
        <f t="shared" si="582"/>
        <v>0</v>
      </c>
      <c r="BU389" s="107">
        <f>+'PPFF 2022'!BZ389</f>
        <v>0</v>
      </c>
      <c r="BV389" s="97">
        <f>+'PPFF 2022'!CA389</f>
        <v>0</v>
      </c>
      <c r="BW389" s="182">
        <f t="shared" si="583"/>
        <v>0</v>
      </c>
      <c r="BX389" s="107">
        <f>+'PPFF 2022'!CB389</f>
        <v>0</v>
      </c>
      <c r="BY389" s="97">
        <f>+'PPFF 2022'!CC389</f>
        <v>0</v>
      </c>
      <c r="BZ389" s="182">
        <f t="shared" si="584"/>
        <v>0</v>
      </c>
      <c r="CA389" s="107">
        <f>+'PPFF 2022'!CD389</f>
        <v>0</v>
      </c>
      <c r="CB389" s="97">
        <f>+'PPFF 2022'!CE389</f>
        <v>0</v>
      </c>
      <c r="CC389" s="182">
        <f t="shared" si="585"/>
        <v>0</v>
      </c>
      <c r="CD389" s="107">
        <f>+'PPFF 2022'!CF389</f>
        <v>0</v>
      </c>
      <c r="CE389" s="97">
        <f>+'PPFF 2022'!CG389</f>
        <v>0</v>
      </c>
      <c r="CF389" s="182">
        <f t="shared" si="586"/>
        <v>0</v>
      </c>
      <c r="CG389" s="107">
        <f>+'PPFF 2022'!CH389</f>
        <v>0</v>
      </c>
      <c r="CH389" s="97">
        <f>+'PPFF 2022'!CI389</f>
        <v>0</v>
      </c>
      <c r="CI389" s="182">
        <f t="shared" si="587"/>
        <v>0</v>
      </c>
      <c r="CJ389" s="107">
        <f>+'PPFF 2022'!CJ389</f>
        <v>0</v>
      </c>
      <c r="CK389" s="97">
        <f>+'PPFF 2022'!CK389</f>
        <v>0</v>
      </c>
      <c r="CL389" s="182">
        <f t="shared" si="588"/>
        <v>0</v>
      </c>
      <c r="CM389" s="107">
        <f>+'PPFF 2022'!CL389</f>
        <v>0</v>
      </c>
      <c r="CN389" s="97">
        <f>+'PPFF 2022'!CM389</f>
        <v>0</v>
      </c>
      <c r="CO389" s="187">
        <f t="shared" si="589"/>
        <v>0</v>
      </c>
      <c r="CP389" s="109">
        <f>+'PPFF 2022'!CS389</f>
        <v>0</v>
      </c>
      <c r="CQ389" s="111">
        <f>+'PPFF 2022'!CT389</f>
        <v>0</v>
      </c>
      <c r="CR389" s="98">
        <f t="shared" si="590"/>
        <v>0</v>
      </c>
      <c r="CS389" s="109">
        <f>+'PPFF 2022'!CU389</f>
        <v>0</v>
      </c>
      <c r="CT389" s="111">
        <f>+'PPFF 2022'!CV389</f>
        <v>0</v>
      </c>
      <c r="CU389" s="98">
        <f t="shared" si="591"/>
        <v>0</v>
      </c>
      <c r="CV389" s="109">
        <f>+'PPFF 2022'!CW389</f>
        <v>0</v>
      </c>
      <c r="CW389" s="111">
        <f>+'PPFF 2022'!CX389</f>
        <v>0</v>
      </c>
      <c r="CX389" s="98">
        <f t="shared" si="592"/>
        <v>0</v>
      </c>
      <c r="CY389" s="109">
        <f>+'PPFF 2022'!CY389</f>
        <v>0</v>
      </c>
      <c r="CZ389" s="111">
        <f>+'PPFF 2022'!CZ389</f>
        <v>0</v>
      </c>
      <c r="DA389" s="98">
        <f t="shared" si="593"/>
        <v>0</v>
      </c>
      <c r="DB389" s="109">
        <f>+'PPFF 2022'!DA389</f>
        <v>0</v>
      </c>
      <c r="DC389" s="111">
        <f>+'PPFF 2022'!DB389</f>
        <v>0</v>
      </c>
      <c r="DD389" s="98">
        <f t="shared" si="594"/>
        <v>0</v>
      </c>
      <c r="DE389" s="109">
        <f>+'PPFF 2022'!DC389</f>
        <v>0</v>
      </c>
      <c r="DF389" s="111">
        <f>+'PPFF 2022'!DD389</f>
        <v>0</v>
      </c>
      <c r="DG389" s="98">
        <f t="shared" si="595"/>
        <v>0</v>
      </c>
      <c r="DH389" s="109">
        <f>+'PPFF 2022'!DE389</f>
        <v>0</v>
      </c>
      <c r="DI389" s="111">
        <f>+'PPFF 2022'!DF389</f>
        <v>0</v>
      </c>
      <c r="DJ389" s="98">
        <f t="shared" si="596"/>
        <v>0</v>
      </c>
      <c r="DK389" s="109">
        <f>+'PPFF 2022'!DG389</f>
        <v>0</v>
      </c>
      <c r="DL389" s="111">
        <f>+'PPFF 2022'!DH389</f>
        <v>0</v>
      </c>
      <c r="DM389" s="98">
        <f t="shared" si="597"/>
        <v>0</v>
      </c>
      <c r="DN389" s="109">
        <f>+'PPFF 2022'!DI389</f>
        <v>0</v>
      </c>
      <c r="DO389" s="111">
        <f>+'PPFF 2022'!DJ389</f>
        <v>0</v>
      </c>
      <c r="DP389" s="98">
        <f t="shared" si="598"/>
        <v>0</v>
      </c>
      <c r="DQ389" s="109">
        <f>+'PPFF 2022'!DK389</f>
        <v>0</v>
      </c>
      <c r="DR389" s="111">
        <f>+'PPFF 2022'!DL389</f>
        <v>0</v>
      </c>
      <c r="DS389" s="98">
        <f t="shared" si="599"/>
        <v>0</v>
      </c>
      <c r="DT389" s="109">
        <f>+'PPFF 2022'!DM389</f>
        <v>0</v>
      </c>
      <c r="DU389" s="111">
        <f>+'PPFF 2022'!DN389</f>
        <v>0</v>
      </c>
      <c r="DV389" s="98">
        <f t="shared" si="600"/>
        <v>0</v>
      </c>
      <c r="DW389" s="109">
        <f>+'PPFF 2022'!DO389</f>
        <v>0</v>
      </c>
      <c r="DX389" s="111">
        <f>+'PPFF 2022'!DP389</f>
        <v>0</v>
      </c>
      <c r="DY389" s="107">
        <f t="shared" si="601"/>
        <v>0</v>
      </c>
      <c r="DZ389" s="109">
        <f>+'PPFF 2022'!DV389</f>
        <v>0</v>
      </c>
      <c r="EA389" s="111">
        <f>+'PPFF 2022'!DW389</f>
        <v>0</v>
      </c>
      <c r="EB389" s="98">
        <f t="shared" si="602"/>
        <v>0</v>
      </c>
      <c r="EC389" s="111">
        <f>+'PPFF 2022'!DX389</f>
        <v>0</v>
      </c>
      <c r="ED389" s="111">
        <f>+'PPFF 2022'!DY389</f>
        <v>0</v>
      </c>
      <c r="EE389" s="98">
        <f t="shared" si="603"/>
        <v>0</v>
      </c>
      <c r="EF389" s="111">
        <f>+'PPFF 2022'!DZ389</f>
        <v>0</v>
      </c>
      <c r="EG389" s="111">
        <f>+'PPFF 2022'!EA389</f>
        <v>0</v>
      </c>
      <c r="EH389" s="98">
        <f t="shared" si="604"/>
        <v>0</v>
      </c>
      <c r="EI389" s="111">
        <f>+'PPFF 2022'!EB389</f>
        <v>0</v>
      </c>
      <c r="EJ389" s="111">
        <f>+'PPFF 2022'!EC389</f>
        <v>0</v>
      </c>
      <c r="EK389" s="98">
        <f t="shared" si="605"/>
        <v>0</v>
      </c>
      <c r="EL389" s="111">
        <f>+'PPFF 2022'!ED389</f>
        <v>0</v>
      </c>
      <c r="EM389" s="111">
        <f>+'PPFF 2022'!EE389</f>
        <v>0</v>
      </c>
      <c r="EN389" s="98">
        <f t="shared" si="606"/>
        <v>0</v>
      </c>
      <c r="EO389" s="111">
        <f>+'PPFF 2022'!EF389</f>
        <v>0</v>
      </c>
      <c r="EP389" s="111">
        <f>+'PPFF 2022'!EG389</f>
        <v>0</v>
      </c>
      <c r="EQ389" s="98">
        <f t="shared" si="607"/>
        <v>0</v>
      </c>
      <c r="ER389" s="111">
        <f>+'PPFF 2022'!EH389</f>
        <v>0</v>
      </c>
      <c r="ES389" s="111">
        <f>+'PPFF 2022'!EI389</f>
        <v>0</v>
      </c>
      <c r="ET389" s="98">
        <f t="shared" si="608"/>
        <v>0</v>
      </c>
      <c r="EU389" s="111">
        <f>+'PPFF 2022'!EJ389</f>
        <v>0</v>
      </c>
      <c r="EV389" s="111">
        <f>+'PPFF 2022'!EK389</f>
        <v>0</v>
      </c>
      <c r="EW389" s="98">
        <f t="shared" si="609"/>
        <v>0</v>
      </c>
      <c r="EX389" s="111">
        <f>+'PPFF 2022'!EL389</f>
        <v>0</v>
      </c>
      <c r="EY389" s="111">
        <f>+'PPFF 2022'!EM389</f>
        <v>0</v>
      </c>
      <c r="EZ389" s="98">
        <f t="shared" si="610"/>
        <v>0</v>
      </c>
      <c r="FA389" s="111">
        <f>+'PPFF 2022'!EN389</f>
        <v>0</v>
      </c>
      <c r="FB389" s="111">
        <f>+'PPFF 2022'!EO389</f>
        <v>0</v>
      </c>
      <c r="FC389" s="98">
        <f t="shared" si="611"/>
        <v>0</v>
      </c>
      <c r="FD389" s="111">
        <f>+'PPFF 2022'!EP389</f>
        <v>0</v>
      </c>
      <c r="FE389" s="111">
        <f>+'PPFF 2022'!EQ389</f>
        <v>0</v>
      </c>
      <c r="FF389" s="98">
        <f t="shared" si="612"/>
        <v>0</v>
      </c>
      <c r="FG389" s="111">
        <f>+'PPFF 2022'!ER389</f>
        <v>0</v>
      </c>
      <c r="FH389" s="111">
        <f>+'PPFF 2022'!ES389</f>
        <v>0</v>
      </c>
      <c r="FI389" s="97">
        <f t="shared" si="613"/>
        <v>0</v>
      </c>
      <c r="FJ389" s="108">
        <f>+'PPFF 2022'!EY389</f>
        <v>0</v>
      </c>
      <c r="FK389" s="103">
        <f>+'PPFF 2022'!EZ389</f>
        <v>0</v>
      </c>
      <c r="FL389" s="193">
        <f t="shared" si="614"/>
        <v>0</v>
      </c>
      <c r="FM389" s="203">
        <f>+'PPFF 2022'!FA389</f>
        <v>0</v>
      </c>
      <c r="FN389" s="204">
        <f>+'PPFF 2022'!FB389</f>
        <v>0</v>
      </c>
      <c r="FO389" s="202">
        <f t="shared" si="615"/>
        <v>0</v>
      </c>
      <c r="FP389" s="203">
        <f>+'PPFF 2022'!FC389</f>
        <v>0</v>
      </c>
      <c r="FQ389" s="204">
        <f>+'PPFF 2022'!FD389</f>
        <v>0</v>
      </c>
      <c r="FR389" s="202">
        <f t="shared" si="616"/>
        <v>0</v>
      </c>
      <c r="FS389" s="203">
        <f>+'PPFF 2022'!FE389</f>
        <v>0</v>
      </c>
      <c r="FT389" s="204">
        <f>+'PPFF 2022'!FF389</f>
        <v>0</v>
      </c>
      <c r="FU389" s="202">
        <f t="shared" si="617"/>
        <v>0</v>
      </c>
      <c r="FV389" s="203">
        <f>+'PPFF 2022'!FG389</f>
        <v>0</v>
      </c>
      <c r="FW389" s="204">
        <f>+'PPFF 2022'!FH389</f>
        <v>0</v>
      </c>
      <c r="FX389" s="202">
        <f t="shared" si="618"/>
        <v>0</v>
      </c>
      <c r="FY389" s="203">
        <f>+'PPFF 2022'!FI389</f>
        <v>0</v>
      </c>
      <c r="FZ389" s="204">
        <f>+'PPFF 2022'!FJ389</f>
        <v>0</v>
      </c>
      <c r="GA389" s="202">
        <f t="shared" si="619"/>
        <v>0</v>
      </c>
      <c r="GB389" s="203">
        <f>+'PPFF 2022'!FK389</f>
        <v>0</v>
      </c>
      <c r="GC389" s="204">
        <f>+'PPFF 2022'!FL389</f>
        <v>0</v>
      </c>
      <c r="GD389" s="202">
        <f t="shared" si="620"/>
        <v>0</v>
      </c>
      <c r="GE389" s="203">
        <f>+'PPFF 2022'!FM389</f>
        <v>0</v>
      </c>
      <c r="GF389" s="204">
        <f>+'PPFF 2022'!FN389</f>
        <v>0</v>
      </c>
      <c r="GG389" s="202">
        <f t="shared" si="621"/>
        <v>0</v>
      </c>
      <c r="GH389" s="203">
        <f>+'PPFF 2022'!FO389</f>
        <v>0</v>
      </c>
      <c r="GI389" s="204">
        <f>+'PPFF 2022'!FP389</f>
        <v>0</v>
      </c>
      <c r="GJ389" s="202">
        <f t="shared" si="622"/>
        <v>0</v>
      </c>
      <c r="GK389" s="203">
        <f>+'PPFF 2022'!FQ389</f>
        <v>0</v>
      </c>
      <c r="GL389" s="204">
        <f>+'PPFF 2022'!FR389</f>
        <v>0</v>
      </c>
      <c r="GM389" s="202">
        <f t="shared" si="623"/>
        <v>0</v>
      </c>
      <c r="GN389" s="203">
        <f>+'PPFF 2022'!FS389</f>
        <v>0</v>
      </c>
      <c r="GO389" s="204">
        <f>+'PPFF 2022'!FT389</f>
        <v>0</v>
      </c>
      <c r="GP389" s="202">
        <f t="shared" si="624"/>
        <v>0</v>
      </c>
      <c r="GQ389" s="203">
        <f>+'PPFF 2022'!FU389</f>
        <v>0</v>
      </c>
      <c r="GR389" s="204">
        <f>+'PPFF 2022'!FV389</f>
        <v>0</v>
      </c>
      <c r="GS389" s="209">
        <f t="shared" si="625"/>
        <v>0</v>
      </c>
      <c r="GT389" s="203">
        <f>+'PPFF 2022'!GB389</f>
        <v>0</v>
      </c>
      <c r="GU389" s="204">
        <f>+'PPFF 2022'!GC389</f>
        <v>0</v>
      </c>
      <c r="GV389" s="202">
        <f t="shared" si="626"/>
        <v>0</v>
      </c>
      <c r="GW389" s="203">
        <f>+'PPFF 2022'!GD389</f>
        <v>0</v>
      </c>
      <c r="GX389" s="204">
        <f>+'PPFF 2022'!GE389</f>
        <v>0</v>
      </c>
      <c r="GY389" s="202">
        <f t="shared" si="627"/>
        <v>0</v>
      </c>
      <c r="GZ389" s="203">
        <f>+'PPFF 2022'!GF389</f>
        <v>0</v>
      </c>
      <c r="HA389" s="204">
        <f>+'PPFF 2022'!GG389</f>
        <v>0</v>
      </c>
      <c r="HB389" s="202">
        <f t="shared" si="628"/>
        <v>0</v>
      </c>
      <c r="HC389" s="203">
        <f>+'PPFF 2022'!GH389</f>
        <v>0</v>
      </c>
      <c r="HD389" s="204">
        <f>+'PPFF 2022'!GI389</f>
        <v>0</v>
      </c>
      <c r="HE389" s="202">
        <f t="shared" si="629"/>
        <v>0</v>
      </c>
      <c r="HF389" s="203">
        <f>+'PPFF 2022'!GJ389</f>
        <v>0</v>
      </c>
      <c r="HG389" s="204">
        <f>+'PPFF 2022'!GK389</f>
        <v>0</v>
      </c>
      <c r="HH389" s="202">
        <f t="shared" si="630"/>
        <v>0</v>
      </c>
      <c r="HI389" s="203">
        <f>+'PPFF 2022'!GL389</f>
        <v>0</v>
      </c>
      <c r="HJ389" s="204">
        <f>+'PPFF 2022'!GM389</f>
        <v>0</v>
      </c>
      <c r="HK389" s="202">
        <f t="shared" si="631"/>
        <v>0</v>
      </c>
      <c r="HL389" s="203">
        <f>+'PPFF 2022'!GN389</f>
        <v>0</v>
      </c>
      <c r="HM389" s="204">
        <f>+'PPFF 2022'!GO389</f>
        <v>0</v>
      </c>
      <c r="HN389" s="202">
        <f t="shared" si="632"/>
        <v>0</v>
      </c>
      <c r="HO389" s="203">
        <f>+'PPFF 2022'!GP389</f>
        <v>0</v>
      </c>
      <c r="HP389" s="204">
        <f>+'PPFF 2022'!GQ389</f>
        <v>0</v>
      </c>
      <c r="HQ389" s="202">
        <f t="shared" si="633"/>
        <v>0</v>
      </c>
      <c r="HR389" s="203">
        <f>+'PPFF 2022'!GR389</f>
        <v>0</v>
      </c>
      <c r="HS389" s="204">
        <f>+'PPFF 2022'!GS389</f>
        <v>0</v>
      </c>
      <c r="HT389" s="202">
        <f t="shared" si="634"/>
        <v>0</v>
      </c>
      <c r="HU389" s="203">
        <f>+'PPFF 2022'!GT389</f>
        <v>0</v>
      </c>
      <c r="HV389" s="204">
        <f>+'PPFF 2022'!GU389</f>
        <v>0</v>
      </c>
      <c r="HW389" s="202">
        <f t="shared" si="635"/>
        <v>0</v>
      </c>
      <c r="HX389" s="203">
        <f>+'PPFF 2022'!GV389</f>
        <v>0</v>
      </c>
      <c r="HY389" s="204">
        <f>+'PPFF 2022'!GW389</f>
        <v>0</v>
      </c>
      <c r="HZ389" s="202">
        <f t="shared" si="636"/>
        <v>0</v>
      </c>
      <c r="IA389" s="203">
        <f>+'PPFF 2022'!GX389</f>
        <v>0</v>
      </c>
      <c r="IB389" s="204">
        <f>+'PPFF 2022'!GY389</f>
        <v>0</v>
      </c>
      <c r="IC389" s="209">
        <f t="shared" si="637"/>
        <v>0</v>
      </c>
      <c r="ID389" s="203">
        <f>+'PPFF 2022'!HE389</f>
        <v>0</v>
      </c>
      <c r="IE389" s="204">
        <f>+'PPFF 2022'!HF389</f>
        <v>0</v>
      </c>
      <c r="IF389" s="215">
        <f t="shared" si="638"/>
        <v>0</v>
      </c>
      <c r="IG389" s="203">
        <f>+'PPFF 2022'!HG389</f>
        <v>0</v>
      </c>
      <c r="IH389" s="204">
        <f>+'PPFF 2022'!HH389</f>
        <v>0</v>
      </c>
      <c r="II389" s="215">
        <f t="shared" si="639"/>
        <v>0</v>
      </c>
      <c r="IJ389" s="203">
        <f>+'PPFF 2022'!HI389</f>
        <v>0</v>
      </c>
      <c r="IK389" s="204">
        <f>+'PPFF 2022'!HJ389</f>
        <v>0</v>
      </c>
      <c r="IL389" s="215">
        <f t="shared" si="640"/>
        <v>0</v>
      </c>
      <c r="IM389" s="203">
        <f>+'PPFF 2022'!HK389</f>
        <v>0</v>
      </c>
      <c r="IN389" s="204">
        <f>+'PPFF 2022'!HL389</f>
        <v>0</v>
      </c>
      <c r="IO389" s="215">
        <f t="shared" si="641"/>
        <v>0</v>
      </c>
      <c r="IP389" s="203">
        <f>+'PPFF 2022'!HM389</f>
        <v>0</v>
      </c>
      <c r="IQ389" s="204">
        <f>+'PPFF 2022'!HN389</f>
        <v>0</v>
      </c>
      <c r="IR389" s="215">
        <f t="shared" si="642"/>
        <v>0</v>
      </c>
      <c r="IS389" s="203">
        <f>+'PPFF 2022'!HO389</f>
        <v>0</v>
      </c>
      <c r="IT389" s="204">
        <f>+'PPFF 2022'!HP389</f>
        <v>0</v>
      </c>
      <c r="IU389" s="215">
        <f t="shared" si="643"/>
        <v>0</v>
      </c>
      <c r="IV389" s="203">
        <f>+'PPFF 2022'!HQ389</f>
        <v>0</v>
      </c>
      <c r="IW389" s="204">
        <f>+'PPFF 2022'!HR389</f>
        <v>0</v>
      </c>
      <c r="IX389" s="215">
        <f t="shared" si="644"/>
        <v>0</v>
      </c>
      <c r="IY389" s="203">
        <f>+'PPFF 2022'!HS389</f>
        <v>0</v>
      </c>
      <c r="IZ389" s="204">
        <f>+'PPFF 2022'!HT389</f>
        <v>0</v>
      </c>
      <c r="JA389" s="215">
        <f t="shared" si="645"/>
        <v>0</v>
      </c>
      <c r="JB389" s="203">
        <f>+'PPFF 2022'!HU389</f>
        <v>0</v>
      </c>
      <c r="JC389" s="204">
        <f>+'PPFF 2022'!HV389</f>
        <v>0</v>
      </c>
      <c r="JD389" s="215">
        <f t="shared" si="646"/>
        <v>0</v>
      </c>
      <c r="JE389" s="203">
        <f>+'PPFF 2022'!HW389</f>
        <v>0</v>
      </c>
      <c r="JF389" s="204">
        <f>+'PPFF 2022'!HX389</f>
        <v>0</v>
      </c>
      <c r="JG389" s="215">
        <f t="shared" si="647"/>
        <v>0</v>
      </c>
      <c r="JH389" s="203">
        <f>+'PPFF 2022'!HY389</f>
        <v>0</v>
      </c>
      <c r="JI389" s="204">
        <f>+'PPFF 2022'!HZ389</f>
        <v>0</v>
      </c>
      <c r="JJ389" s="215">
        <f t="shared" si="648"/>
        <v>0</v>
      </c>
      <c r="JK389" s="203">
        <f>+'PPFF 2022'!IA389</f>
        <v>0</v>
      </c>
      <c r="JL389" s="204">
        <f>+'PPFF 2022'!IB389</f>
        <v>0</v>
      </c>
      <c r="JM389" s="218">
        <f t="shared" si="649"/>
        <v>0</v>
      </c>
      <c r="JN389" s="224">
        <f>+'PPFF 2022'!IH389</f>
        <v>0</v>
      </c>
      <c r="JO389" s="225">
        <f>+'PPFF 2022'!II389</f>
        <v>0</v>
      </c>
      <c r="JP389" s="212">
        <f t="shared" si="650"/>
        <v>0</v>
      </c>
      <c r="JQ389" s="224">
        <f>+'PPFF 2022'!IJ389</f>
        <v>0</v>
      </c>
      <c r="JR389" s="225">
        <f>+'PPFF 2022'!IK389</f>
        <v>0</v>
      </c>
      <c r="JS389" s="212">
        <f t="shared" si="651"/>
        <v>0</v>
      </c>
      <c r="JT389" s="224">
        <f>+'PPFF 2022'!IL389</f>
        <v>0</v>
      </c>
      <c r="JU389" s="225">
        <f>+'PPFF 2022'!IM389</f>
        <v>0</v>
      </c>
      <c r="JV389" s="212">
        <f t="shared" si="652"/>
        <v>0</v>
      </c>
      <c r="JW389" s="224">
        <f>+'PPFF 2022'!IN389</f>
        <v>0</v>
      </c>
      <c r="JX389" s="225">
        <f>+'PPFF 2022'!IO389</f>
        <v>0</v>
      </c>
      <c r="JY389" s="212">
        <f t="shared" si="653"/>
        <v>0</v>
      </c>
      <c r="JZ389" s="224">
        <f>+'PPFF 2022'!IP389</f>
        <v>0</v>
      </c>
      <c r="KA389" s="225">
        <f>+'PPFF 2022'!IQ389</f>
        <v>0</v>
      </c>
      <c r="KB389" s="212">
        <f t="shared" si="654"/>
        <v>0</v>
      </c>
      <c r="KC389" s="224">
        <f>+'PPFF 2022'!IR389</f>
        <v>0</v>
      </c>
      <c r="KD389" s="225">
        <f>+'PPFF 2022'!IS389</f>
        <v>0</v>
      </c>
      <c r="KE389" s="212">
        <f t="shared" si="655"/>
        <v>0</v>
      </c>
      <c r="KF389" s="224">
        <f>+'PPFF 2022'!IT389</f>
        <v>0</v>
      </c>
      <c r="KG389" s="225">
        <f>+'PPFF 2022'!IU389</f>
        <v>0</v>
      </c>
      <c r="KH389" s="212">
        <f t="shared" si="656"/>
        <v>0</v>
      </c>
      <c r="KI389" s="224">
        <f>+'PPFF 2022'!IV389</f>
        <v>0</v>
      </c>
      <c r="KJ389" s="225">
        <f>+'PPFF 2022'!IW389</f>
        <v>0</v>
      </c>
      <c r="KK389" s="212">
        <f t="shared" si="657"/>
        <v>0</v>
      </c>
      <c r="KL389" s="224">
        <f>+'PPFF 2022'!IX389</f>
        <v>0</v>
      </c>
      <c r="KM389" s="225">
        <f>+'PPFF 2022'!IY389</f>
        <v>0</v>
      </c>
      <c r="KN389" s="212">
        <f t="shared" si="658"/>
        <v>0</v>
      </c>
      <c r="KO389" s="224">
        <f>+'PPFF 2022'!IZ389</f>
        <v>0</v>
      </c>
      <c r="KP389" s="225">
        <f>+'PPFF 2022'!JA389</f>
        <v>0</v>
      </c>
      <c r="KQ389" s="212">
        <f t="shared" si="659"/>
        <v>0</v>
      </c>
      <c r="KR389" s="224">
        <f>+'PPFF 2022'!JB389</f>
        <v>0</v>
      </c>
      <c r="KS389" s="225">
        <f>+'PPFF 2022'!JC389</f>
        <v>0</v>
      </c>
      <c r="KT389" s="212">
        <f t="shared" si="660"/>
        <v>0</v>
      </c>
      <c r="KU389" s="224">
        <f>+'PPFF 2022'!JD389</f>
        <v>0</v>
      </c>
      <c r="KV389" s="225">
        <f>+'PPFF 2022'!JE389</f>
        <v>0</v>
      </c>
      <c r="KW389" s="212">
        <f t="shared" si="661"/>
        <v>0</v>
      </c>
      <c r="KX389" s="224">
        <f>+'PPFF 2022'!JK389</f>
        <v>0</v>
      </c>
      <c r="KY389" s="230">
        <f>+'PPFF 2022'!JL389</f>
        <v>0</v>
      </c>
      <c r="KZ389" s="224">
        <f>+'PPFF 2022'!JM389</f>
        <v>0</v>
      </c>
      <c r="LA389" s="230">
        <f>+'PPFF 2022'!JN389</f>
        <v>0</v>
      </c>
      <c r="LB389" s="224">
        <f>+'PPFF 2022'!JO389</f>
        <v>0</v>
      </c>
      <c r="LC389" s="230">
        <f>+'PPFF 2022'!JP389</f>
        <v>0</v>
      </c>
      <c r="LD389" s="224">
        <f>+'PPFF 2022'!JQ389</f>
        <v>0</v>
      </c>
      <c r="LE389" s="230">
        <f>+'PPFF 2022'!JR389</f>
        <v>0</v>
      </c>
      <c r="LF389" s="224">
        <f>+'PPFF 2022'!JS389</f>
        <v>0</v>
      </c>
      <c r="LG389" s="230">
        <f>+'PPFF 2022'!JT389</f>
        <v>0</v>
      </c>
      <c r="LH389" s="224">
        <f>+'PPFF 2022'!JU389</f>
        <v>0</v>
      </c>
      <c r="LI389" s="230">
        <f>+'PPFF 2022'!JV389</f>
        <v>0</v>
      </c>
      <c r="LJ389" s="224">
        <f>+'PPFF 2022'!JW389</f>
        <v>0</v>
      </c>
      <c r="LK389" s="230">
        <f>+'PPFF 2022'!JX389</f>
        <v>0</v>
      </c>
      <c r="LL389" s="224">
        <f>+'PPFF 2022'!JY389</f>
        <v>0</v>
      </c>
      <c r="LM389" s="230">
        <f>+'PPFF 2022'!JZ389</f>
        <v>0</v>
      </c>
      <c r="LN389" s="224">
        <f>+'PPFF 2022'!KA389</f>
        <v>0</v>
      </c>
      <c r="LO389" s="230">
        <f>+'PPFF 2022'!KB389</f>
        <v>0</v>
      </c>
      <c r="LP389" s="224">
        <f>+'PPFF 2022'!KC389</f>
        <v>0</v>
      </c>
      <c r="LQ389" s="230">
        <f>+'PPFF 2022'!KD389</f>
        <v>0</v>
      </c>
      <c r="LR389" s="224">
        <f>+'PPFF 2022'!KE389</f>
        <v>0</v>
      </c>
      <c r="LS389" s="230">
        <f>+'PPFF 2022'!KF389</f>
        <v>0</v>
      </c>
      <c r="LT389" s="224">
        <f>+'PPFF 2022'!KG389</f>
        <v>0</v>
      </c>
      <c r="LU389" s="230">
        <f>+'PPFF 2022'!KH389</f>
        <v>0</v>
      </c>
      <c r="LV389" s="234">
        <f>+'PPFF 2022'!KN389</f>
        <v>0</v>
      </c>
      <c r="LW389" s="234">
        <f>+'PPFF 2022'!KP389</f>
        <v>0</v>
      </c>
      <c r="LX389" s="234">
        <f>+'PPFF 2022'!KR389</f>
        <v>0</v>
      </c>
      <c r="LY389" s="234">
        <f>+'PPFF 2022'!KT389</f>
        <v>0</v>
      </c>
      <c r="LZ389" s="234">
        <f>+'PPFF 2022'!KV389</f>
        <v>0</v>
      </c>
      <c r="MA389" s="234">
        <f>+'PPFF 2022'!KX389</f>
        <v>0</v>
      </c>
      <c r="MB389" s="234">
        <f>+'PPFF 2022'!KZ389</f>
        <v>0</v>
      </c>
      <c r="MC389" s="234">
        <f>+'PPFF 2022'!LB389</f>
        <v>0</v>
      </c>
      <c r="MD389" s="234">
        <f>+'PPFF 2022'!LD389</f>
        <v>0</v>
      </c>
      <c r="ME389" s="234">
        <f>+'PPFF 2022'!LF389</f>
        <v>0</v>
      </c>
      <c r="MF389" s="234">
        <f>+'PPFF 2022'!LH389</f>
        <v>0</v>
      </c>
      <c r="MG389" s="234">
        <f>+'PPFF 2022'!LJ389</f>
        <v>0</v>
      </c>
      <c r="MH389" s="190">
        <f>+'PPFF 2022'!LN389/6</f>
        <v>0</v>
      </c>
      <c r="MI389" s="190">
        <f>+'PPFF 2022'!LP389/6</f>
        <v>0</v>
      </c>
      <c r="MJ389" s="190">
        <f>+'PPFF 2022'!LR389/6</f>
        <v>0</v>
      </c>
      <c r="MK389" s="190">
        <f>+'PPFF 2022'!LT389/6</f>
        <v>0</v>
      </c>
      <c r="ML389" s="190">
        <f>+'PPFF 2022'!LV389/6</f>
        <v>0</v>
      </c>
      <c r="MM389" s="190">
        <f>+'PPFF 2022'!LX389/6</f>
        <v>0</v>
      </c>
      <c r="MN389" s="239">
        <f>+'PPFF 2022'!LZ389/6</f>
        <v>0</v>
      </c>
      <c r="MO389" s="190">
        <f>+'PPFF 2022'!MB389/6</f>
        <v>0</v>
      </c>
      <c r="MP389" s="190">
        <f>+'PPFF 2022'!MD389/6</f>
        <v>0</v>
      </c>
      <c r="MQ389" s="190">
        <f>+'PPFF 2022'!MF389/6</f>
        <v>0</v>
      </c>
      <c r="MR389" s="190">
        <f>+'PPFF 2022'!MH389/6</f>
        <v>0</v>
      </c>
      <c r="MS389" s="190">
        <f>+'PPFF 2022'!MJ389/6</f>
        <v>0</v>
      </c>
      <c r="MT389" s="104">
        <f>+'PPFF 2022'!MN389</f>
        <v>0</v>
      </c>
      <c r="MU389" s="104">
        <f>+'PPFF 2022'!MP389</f>
        <v>0</v>
      </c>
      <c r="MV389" s="104">
        <f>+'PPFF 2022'!MR389</f>
        <v>0</v>
      </c>
      <c r="MW389" s="104">
        <f>+'PPFF 2022'!MT389</f>
        <v>0</v>
      </c>
      <c r="MX389" s="104">
        <f>+'PPFF 2022'!MV389</f>
        <v>0</v>
      </c>
      <c r="MY389" s="104">
        <f>+'PPFF 2022'!MX389</f>
        <v>0</v>
      </c>
      <c r="MZ389" s="104">
        <f>+'PPFF 2022'!MZ389</f>
        <v>0</v>
      </c>
      <c r="NA389" s="104">
        <f>+'PPFF 2022'!NB389</f>
        <v>0</v>
      </c>
      <c r="NB389" s="104">
        <f>+'PPFF 2022'!ND389</f>
        <v>0</v>
      </c>
      <c r="NC389" s="104">
        <f>+'PPFF 2022'!NF389</f>
        <v>0</v>
      </c>
      <c r="ND389" s="104">
        <f>+'PPFF 2022'!NH389</f>
        <v>0</v>
      </c>
      <c r="NE389" s="104">
        <f>+'PPFF 2022'!NJ389</f>
        <v>0</v>
      </c>
    </row>
    <row r="390" spans="1:369" s="88" customFormat="1" ht="10.5" x14ac:dyDescent="0.25">
      <c r="A390" s="89" t="s">
        <v>258</v>
      </c>
      <c r="B390" s="90" t="s">
        <v>71</v>
      </c>
      <c r="C390" s="90">
        <v>401</v>
      </c>
      <c r="D390" s="90" t="s">
        <v>242</v>
      </c>
      <c r="E390" s="91" t="s">
        <v>258</v>
      </c>
      <c r="F390" s="92" t="s">
        <v>71</v>
      </c>
      <c r="G390" s="92" t="s">
        <v>352</v>
      </c>
      <c r="H390" s="155">
        <v>16651</v>
      </c>
      <c r="I390" s="92" t="s">
        <v>552</v>
      </c>
      <c r="J390" s="171">
        <f>+'PPFF 2022'!J390+'PPFF 2022'!K390</f>
        <v>0</v>
      </c>
      <c r="K390" s="171">
        <f>+'PPFF 2022'!L390+'PPFF 2022'!M390</f>
        <v>0</v>
      </c>
      <c r="L390" s="171">
        <f>+'PPFF 2022'!N390+'PPFF 2022'!O390</f>
        <v>0</v>
      </c>
      <c r="M390" s="171">
        <f>+'PPFF 2022'!P390+'PPFF 2022'!Q390</f>
        <v>0</v>
      </c>
      <c r="N390" s="171">
        <f>+'PPFF 2022'!R390+'PPFF 2022'!S390</f>
        <v>0</v>
      </c>
      <c r="O390" s="171">
        <f>+'PPFF 2022'!T390+'PPFF 2022'!U390</f>
        <v>0</v>
      </c>
      <c r="P390" s="171">
        <f>+'PPFF 2022'!V390+'PPFF 2022'!W390</f>
        <v>0</v>
      </c>
      <c r="Q390" s="171">
        <f>+'PPFF 2022'!X390+'PPFF 2022'!Y390</f>
        <v>0</v>
      </c>
      <c r="R390" s="171">
        <f>+'PPFF 2022'!Z390+'PPFF 2022'!AA390</f>
        <v>0</v>
      </c>
      <c r="S390" s="171">
        <f>+'PPFF 2022'!AB390+'PPFF 2022'!AC390</f>
        <v>0</v>
      </c>
      <c r="T390" s="171">
        <f>+'PPFF 2022'!AD390+'PPFF 2022'!AE390</f>
        <v>0</v>
      </c>
      <c r="U390" s="171">
        <f>+'PPFF 2022'!AF390+'PPFF 2022'!AG390</f>
        <v>0</v>
      </c>
      <c r="V390" s="93">
        <f>+'PPFF 2022'!AM390</f>
        <v>0</v>
      </c>
      <c r="W390" s="95">
        <f>+'PPFF 2022'!AN390</f>
        <v>0</v>
      </c>
      <c r="X390" s="98">
        <f>+('PPFF 2022'!AM390+'PPFF 2022'!AN390)/13</f>
        <v>0</v>
      </c>
      <c r="Y390" s="93">
        <f>+'PPFF 2022'!AO390</f>
        <v>0</v>
      </c>
      <c r="Z390" s="95">
        <f>+'PPFF 2022'!AP390</f>
        <v>0</v>
      </c>
      <c r="AA390" s="98">
        <f>+('PPFF 2022'!AO390+'PPFF 2022'!AP390)/13</f>
        <v>0</v>
      </c>
      <c r="AB390" s="93">
        <f>+'PPFF 2022'!AQ390</f>
        <v>0</v>
      </c>
      <c r="AC390" s="95">
        <f>+'PPFF 2022'!AR390</f>
        <v>0</v>
      </c>
      <c r="AD390" s="98">
        <f t="shared" si="568"/>
        <v>0</v>
      </c>
      <c r="AE390" s="93">
        <f>+'PPFF 2022'!AS390</f>
        <v>0</v>
      </c>
      <c r="AF390" s="95">
        <f>+'PPFF 2022'!AT390</f>
        <v>0</v>
      </c>
      <c r="AG390" s="98">
        <f t="shared" si="569"/>
        <v>0</v>
      </c>
      <c r="AH390" s="93">
        <f>+'PPFF 2022'!AU390</f>
        <v>0</v>
      </c>
      <c r="AI390" s="95">
        <f>+'PPFF 2022'!AV390</f>
        <v>0</v>
      </c>
      <c r="AJ390" s="98">
        <f t="shared" si="570"/>
        <v>0</v>
      </c>
      <c r="AK390" s="93">
        <f>+'PPFF 2022'!AW390</f>
        <v>0</v>
      </c>
      <c r="AL390" s="95">
        <f>+'PPFF 2022'!AX390</f>
        <v>0</v>
      </c>
      <c r="AM390" s="98">
        <f t="shared" si="571"/>
        <v>0</v>
      </c>
      <c r="AN390" s="93">
        <f>+'PPFF 2022'!AY390</f>
        <v>0</v>
      </c>
      <c r="AO390" s="95">
        <f>+'PPFF 2022'!AZ390</f>
        <v>0</v>
      </c>
      <c r="AP390" s="98">
        <f t="shared" si="572"/>
        <v>0</v>
      </c>
      <c r="AQ390" s="93">
        <f>+'PPFF 2022'!BA390</f>
        <v>0</v>
      </c>
      <c r="AR390" s="95">
        <f>+'PPFF 2022'!BB390</f>
        <v>0</v>
      </c>
      <c r="AS390" s="98">
        <f t="shared" si="573"/>
        <v>0</v>
      </c>
      <c r="AT390" s="93">
        <f>+'PPFF 2022'!BC390</f>
        <v>0</v>
      </c>
      <c r="AU390" s="95">
        <f>+'PPFF 2022'!BD390</f>
        <v>0</v>
      </c>
      <c r="AV390" s="98">
        <f t="shared" si="574"/>
        <v>0</v>
      </c>
      <c r="AW390" s="93">
        <f>+'PPFF 2022'!BE390</f>
        <v>0</v>
      </c>
      <c r="AX390" s="95">
        <f>+'PPFF 2022'!BF390</f>
        <v>0</v>
      </c>
      <c r="AY390" s="98">
        <f t="shared" si="575"/>
        <v>0</v>
      </c>
      <c r="AZ390" s="93">
        <f>+'PPFF 2022'!BG390</f>
        <v>0</v>
      </c>
      <c r="BA390" s="95">
        <f>+'PPFF 2022'!BH390</f>
        <v>0</v>
      </c>
      <c r="BB390" s="98">
        <f t="shared" si="576"/>
        <v>0</v>
      </c>
      <c r="BC390" s="93">
        <f>+'PPFF 2022'!BI390</f>
        <v>0</v>
      </c>
      <c r="BD390" s="95">
        <f>+'PPFF 2022'!BJ390</f>
        <v>0</v>
      </c>
      <c r="BE390" s="97">
        <f t="shared" si="577"/>
        <v>0</v>
      </c>
      <c r="BF390" s="107">
        <f>+'PPFF 2022'!BP390</f>
        <v>0</v>
      </c>
      <c r="BG390" s="97">
        <f>+'PPFF 2022'!BQ390</f>
        <v>0</v>
      </c>
      <c r="BH390" s="182">
        <f t="shared" si="578"/>
        <v>0</v>
      </c>
      <c r="BI390" s="107">
        <f>+'PPFF 2022'!BR390</f>
        <v>0</v>
      </c>
      <c r="BJ390" s="97">
        <f>+'PPFF 2022'!BS390</f>
        <v>0</v>
      </c>
      <c r="BK390" s="182">
        <f t="shared" si="579"/>
        <v>0</v>
      </c>
      <c r="BL390" s="107">
        <f>+'PPFF 2022'!BT390</f>
        <v>0</v>
      </c>
      <c r="BM390" s="97">
        <f>+'PPFF 2022'!BU390</f>
        <v>0</v>
      </c>
      <c r="BN390" s="182">
        <f t="shared" si="580"/>
        <v>0</v>
      </c>
      <c r="BO390" s="107">
        <f>+'PPFF 2022'!BV390</f>
        <v>0</v>
      </c>
      <c r="BP390" s="97">
        <f>+'PPFF 2022'!BW390</f>
        <v>0</v>
      </c>
      <c r="BQ390" s="182">
        <f t="shared" si="581"/>
        <v>0</v>
      </c>
      <c r="BR390" s="107">
        <f>+'PPFF 2022'!BX390</f>
        <v>0</v>
      </c>
      <c r="BS390" s="97">
        <f>+'PPFF 2022'!BY390</f>
        <v>0</v>
      </c>
      <c r="BT390" s="182">
        <f t="shared" si="582"/>
        <v>0</v>
      </c>
      <c r="BU390" s="107">
        <f>+'PPFF 2022'!BZ390</f>
        <v>0</v>
      </c>
      <c r="BV390" s="97">
        <f>+'PPFF 2022'!CA390</f>
        <v>0</v>
      </c>
      <c r="BW390" s="182">
        <f t="shared" si="583"/>
        <v>0</v>
      </c>
      <c r="BX390" s="107">
        <f>+'PPFF 2022'!CB390</f>
        <v>0</v>
      </c>
      <c r="BY390" s="97">
        <f>+'PPFF 2022'!CC390</f>
        <v>0</v>
      </c>
      <c r="BZ390" s="182">
        <f t="shared" si="584"/>
        <v>0</v>
      </c>
      <c r="CA390" s="107">
        <f>+'PPFF 2022'!CD390</f>
        <v>0</v>
      </c>
      <c r="CB390" s="97">
        <f>+'PPFF 2022'!CE390</f>
        <v>0</v>
      </c>
      <c r="CC390" s="182">
        <f t="shared" si="585"/>
        <v>0</v>
      </c>
      <c r="CD390" s="107">
        <f>+'PPFF 2022'!CF390</f>
        <v>0</v>
      </c>
      <c r="CE390" s="97">
        <f>+'PPFF 2022'!CG390</f>
        <v>0</v>
      </c>
      <c r="CF390" s="182">
        <f t="shared" si="586"/>
        <v>0</v>
      </c>
      <c r="CG390" s="107">
        <f>+'PPFF 2022'!CH390</f>
        <v>0</v>
      </c>
      <c r="CH390" s="97">
        <f>+'PPFF 2022'!CI390</f>
        <v>0</v>
      </c>
      <c r="CI390" s="182">
        <f t="shared" si="587"/>
        <v>0</v>
      </c>
      <c r="CJ390" s="107">
        <f>+'PPFF 2022'!CJ390</f>
        <v>0</v>
      </c>
      <c r="CK390" s="97">
        <f>+'PPFF 2022'!CK390</f>
        <v>0</v>
      </c>
      <c r="CL390" s="182">
        <f t="shared" si="588"/>
        <v>0</v>
      </c>
      <c r="CM390" s="107">
        <f>+'PPFF 2022'!CL390</f>
        <v>0</v>
      </c>
      <c r="CN390" s="97">
        <f>+'PPFF 2022'!CM390</f>
        <v>0</v>
      </c>
      <c r="CO390" s="187">
        <f t="shared" si="589"/>
        <v>0</v>
      </c>
      <c r="CP390" s="109">
        <f>+'PPFF 2022'!CS390</f>
        <v>0</v>
      </c>
      <c r="CQ390" s="111">
        <f>+'PPFF 2022'!CT390</f>
        <v>0</v>
      </c>
      <c r="CR390" s="98">
        <f t="shared" si="590"/>
        <v>0</v>
      </c>
      <c r="CS390" s="109">
        <f>+'PPFF 2022'!CU390</f>
        <v>0</v>
      </c>
      <c r="CT390" s="111">
        <f>+'PPFF 2022'!CV390</f>
        <v>0</v>
      </c>
      <c r="CU390" s="98">
        <f t="shared" si="591"/>
        <v>0</v>
      </c>
      <c r="CV390" s="109">
        <f>+'PPFF 2022'!CW390</f>
        <v>0</v>
      </c>
      <c r="CW390" s="111">
        <f>+'PPFF 2022'!CX390</f>
        <v>0</v>
      </c>
      <c r="CX390" s="98">
        <f t="shared" si="592"/>
        <v>0</v>
      </c>
      <c r="CY390" s="109">
        <f>+'PPFF 2022'!CY390</f>
        <v>0</v>
      </c>
      <c r="CZ390" s="111">
        <f>+'PPFF 2022'!CZ390</f>
        <v>0</v>
      </c>
      <c r="DA390" s="98">
        <f t="shared" si="593"/>
        <v>0</v>
      </c>
      <c r="DB390" s="109">
        <f>+'PPFF 2022'!DA390</f>
        <v>0</v>
      </c>
      <c r="DC390" s="111">
        <f>+'PPFF 2022'!DB390</f>
        <v>0</v>
      </c>
      <c r="DD390" s="98">
        <f t="shared" si="594"/>
        <v>0</v>
      </c>
      <c r="DE390" s="109">
        <f>+'PPFF 2022'!DC390</f>
        <v>0</v>
      </c>
      <c r="DF390" s="111">
        <f>+'PPFF 2022'!DD390</f>
        <v>0</v>
      </c>
      <c r="DG390" s="98">
        <f t="shared" si="595"/>
        <v>0</v>
      </c>
      <c r="DH390" s="109">
        <f>+'PPFF 2022'!DE390</f>
        <v>0</v>
      </c>
      <c r="DI390" s="111">
        <f>+'PPFF 2022'!DF390</f>
        <v>0</v>
      </c>
      <c r="DJ390" s="98">
        <f t="shared" si="596"/>
        <v>0</v>
      </c>
      <c r="DK390" s="109">
        <f>+'PPFF 2022'!DG390</f>
        <v>0</v>
      </c>
      <c r="DL390" s="111">
        <f>+'PPFF 2022'!DH390</f>
        <v>0</v>
      </c>
      <c r="DM390" s="98">
        <f t="shared" si="597"/>
        <v>0</v>
      </c>
      <c r="DN390" s="109">
        <f>+'PPFF 2022'!DI390</f>
        <v>0</v>
      </c>
      <c r="DO390" s="111">
        <f>+'PPFF 2022'!DJ390</f>
        <v>0</v>
      </c>
      <c r="DP390" s="98">
        <f t="shared" si="598"/>
        <v>0</v>
      </c>
      <c r="DQ390" s="109">
        <f>+'PPFF 2022'!DK390</f>
        <v>0</v>
      </c>
      <c r="DR390" s="111">
        <f>+'PPFF 2022'!DL390</f>
        <v>0</v>
      </c>
      <c r="DS390" s="98">
        <f t="shared" si="599"/>
        <v>0</v>
      </c>
      <c r="DT390" s="109">
        <f>+'PPFF 2022'!DM390</f>
        <v>0</v>
      </c>
      <c r="DU390" s="111">
        <f>+'PPFF 2022'!DN390</f>
        <v>0</v>
      </c>
      <c r="DV390" s="98">
        <f t="shared" si="600"/>
        <v>0</v>
      </c>
      <c r="DW390" s="109">
        <f>+'PPFF 2022'!DO390</f>
        <v>0</v>
      </c>
      <c r="DX390" s="111">
        <f>+'PPFF 2022'!DP390</f>
        <v>0</v>
      </c>
      <c r="DY390" s="107">
        <f t="shared" si="601"/>
        <v>0</v>
      </c>
      <c r="DZ390" s="109">
        <f>+'PPFF 2022'!DV390</f>
        <v>0</v>
      </c>
      <c r="EA390" s="111">
        <f>+'PPFF 2022'!DW390</f>
        <v>0</v>
      </c>
      <c r="EB390" s="98">
        <f t="shared" si="602"/>
        <v>0</v>
      </c>
      <c r="EC390" s="111">
        <f>+'PPFF 2022'!DX390</f>
        <v>0</v>
      </c>
      <c r="ED390" s="111">
        <f>+'PPFF 2022'!DY390</f>
        <v>0</v>
      </c>
      <c r="EE390" s="98">
        <f t="shared" si="603"/>
        <v>0</v>
      </c>
      <c r="EF390" s="111">
        <f>+'PPFF 2022'!DZ390</f>
        <v>0</v>
      </c>
      <c r="EG390" s="111">
        <f>+'PPFF 2022'!EA390</f>
        <v>0</v>
      </c>
      <c r="EH390" s="98">
        <f t="shared" si="604"/>
        <v>0</v>
      </c>
      <c r="EI390" s="111">
        <f>+'PPFF 2022'!EB390</f>
        <v>0</v>
      </c>
      <c r="EJ390" s="111">
        <f>+'PPFF 2022'!EC390</f>
        <v>0</v>
      </c>
      <c r="EK390" s="98">
        <f t="shared" si="605"/>
        <v>0</v>
      </c>
      <c r="EL390" s="111">
        <f>+'PPFF 2022'!ED390</f>
        <v>0</v>
      </c>
      <c r="EM390" s="111">
        <f>+'PPFF 2022'!EE390</f>
        <v>0</v>
      </c>
      <c r="EN390" s="98">
        <f t="shared" si="606"/>
        <v>0</v>
      </c>
      <c r="EO390" s="111">
        <f>+'PPFF 2022'!EF390</f>
        <v>0</v>
      </c>
      <c r="EP390" s="111">
        <f>+'PPFF 2022'!EG390</f>
        <v>0</v>
      </c>
      <c r="EQ390" s="98">
        <f t="shared" si="607"/>
        <v>0</v>
      </c>
      <c r="ER390" s="111">
        <f>+'PPFF 2022'!EH390</f>
        <v>0</v>
      </c>
      <c r="ES390" s="111">
        <f>+'PPFF 2022'!EI390</f>
        <v>0</v>
      </c>
      <c r="ET390" s="98">
        <f t="shared" si="608"/>
        <v>0</v>
      </c>
      <c r="EU390" s="111">
        <f>+'PPFF 2022'!EJ390</f>
        <v>0</v>
      </c>
      <c r="EV390" s="111">
        <f>+'PPFF 2022'!EK390</f>
        <v>0</v>
      </c>
      <c r="EW390" s="98">
        <f t="shared" si="609"/>
        <v>0</v>
      </c>
      <c r="EX390" s="111">
        <f>+'PPFF 2022'!EL390</f>
        <v>0</v>
      </c>
      <c r="EY390" s="111">
        <f>+'PPFF 2022'!EM390</f>
        <v>0</v>
      </c>
      <c r="EZ390" s="98">
        <f t="shared" si="610"/>
        <v>0</v>
      </c>
      <c r="FA390" s="111">
        <f>+'PPFF 2022'!EN390</f>
        <v>0</v>
      </c>
      <c r="FB390" s="111">
        <f>+'PPFF 2022'!EO390</f>
        <v>0</v>
      </c>
      <c r="FC390" s="98">
        <f t="shared" si="611"/>
        <v>0</v>
      </c>
      <c r="FD390" s="111">
        <f>+'PPFF 2022'!EP390</f>
        <v>0</v>
      </c>
      <c r="FE390" s="111">
        <f>+'PPFF 2022'!EQ390</f>
        <v>0</v>
      </c>
      <c r="FF390" s="98">
        <f t="shared" si="612"/>
        <v>0</v>
      </c>
      <c r="FG390" s="111">
        <f>+'PPFF 2022'!ER390</f>
        <v>0</v>
      </c>
      <c r="FH390" s="111">
        <f>+'PPFF 2022'!ES390</f>
        <v>0</v>
      </c>
      <c r="FI390" s="97">
        <f t="shared" si="613"/>
        <v>0</v>
      </c>
      <c r="FJ390" s="108">
        <f>+'PPFF 2022'!EY390</f>
        <v>0</v>
      </c>
      <c r="FK390" s="103">
        <f>+'PPFF 2022'!EZ390</f>
        <v>0</v>
      </c>
      <c r="FL390" s="193">
        <f t="shared" si="614"/>
        <v>0</v>
      </c>
      <c r="FM390" s="203">
        <f>+'PPFF 2022'!FA390</f>
        <v>0</v>
      </c>
      <c r="FN390" s="204">
        <f>+'PPFF 2022'!FB390</f>
        <v>0</v>
      </c>
      <c r="FO390" s="202">
        <f t="shared" si="615"/>
        <v>0</v>
      </c>
      <c r="FP390" s="203">
        <f>+'PPFF 2022'!FC390</f>
        <v>0</v>
      </c>
      <c r="FQ390" s="204">
        <f>+'PPFF 2022'!FD390</f>
        <v>0</v>
      </c>
      <c r="FR390" s="202">
        <f t="shared" si="616"/>
        <v>0</v>
      </c>
      <c r="FS390" s="203">
        <f>+'PPFF 2022'!FE390</f>
        <v>0</v>
      </c>
      <c r="FT390" s="204">
        <f>+'PPFF 2022'!FF390</f>
        <v>0</v>
      </c>
      <c r="FU390" s="202">
        <f t="shared" si="617"/>
        <v>0</v>
      </c>
      <c r="FV390" s="203">
        <f>+'PPFF 2022'!FG390</f>
        <v>0</v>
      </c>
      <c r="FW390" s="204">
        <f>+'PPFF 2022'!FH390</f>
        <v>0</v>
      </c>
      <c r="FX390" s="202">
        <f t="shared" si="618"/>
        <v>0</v>
      </c>
      <c r="FY390" s="203">
        <f>+'PPFF 2022'!FI390</f>
        <v>0</v>
      </c>
      <c r="FZ390" s="204">
        <f>+'PPFF 2022'!FJ390</f>
        <v>0</v>
      </c>
      <c r="GA390" s="202">
        <f t="shared" si="619"/>
        <v>0</v>
      </c>
      <c r="GB390" s="203">
        <f>+'PPFF 2022'!FK390</f>
        <v>0</v>
      </c>
      <c r="GC390" s="204">
        <f>+'PPFF 2022'!FL390</f>
        <v>0</v>
      </c>
      <c r="GD390" s="202">
        <f t="shared" si="620"/>
        <v>0</v>
      </c>
      <c r="GE390" s="203">
        <f>+'PPFF 2022'!FM390</f>
        <v>0</v>
      </c>
      <c r="GF390" s="204">
        <f>+'PPFF 2022'!FN390</f>
        <v>0</v>
      </c>
      <c r="GG390" s="202">
        <f t="shared" si="621"/>
        <v>0</v>
      </c>
      <c r="GH390" s="203">
        <f>+'PPFF 2022'!FO390</f>
        <v>0</v>
      </c>
      <c r="GI390" s="204">
        <f>+'PPFF 2022'!FP390</f>
        <v>0</v>
      </c>
      <c r="GJ390" s="202">
        <f t="shared" si="622"/>
        <v>0</v>
      </c>
      <c r="GK390" s="203">
        <f>+'PPFF 2022'!FQ390</f>
        <v>0</v>
      </c>
      <c r="GL390" s="204">
        <f>+'PPFF 2022'!FR390</f>
        <v>0</v>
      </c>
      <c r="GM390" s="202">
        <f t="shared" si="623"/>
        <v>0</v>
      </c>
      <c r="GN390" s="203">
        <f>+'PPFF 2022'!FS390</f>
        <v>0</v>
      </c>
      <c r="GO390" s="204">
        <f>+'PPFF 2022'!FT390</f>
        <v>0</v>
      </c>
      <c r="GP390" s="202">
        <f t="shared" si="624"/>
        <v>0</v>
      </c>
      <c r="GQ390" s="203">
        <f>+'PPFF 2022'!FU390</f>
        <v>0</v>
      </c>
      <c r="GR390" s="204">
        <f>+'PPFF 2022'!FV390</f>
        <v>0</v>
      </c>
      <c r="GS390" s="209">
        <f t="shared" si="625"/>
        <v>0</v>
      </c>
      <c r="GT390" s="203">
        <f>+'PPFF 2022'!GB390</f>
        <v>0</v>
      </c>
      <c r="GU390" s="204">
        <f>+'PPFF 2022'!GC390</f>
        <v>0</v>
      </c>
      <c r="GV390" s="202">
        <f t="shared" si="626"/>
        <v>0</v>
      </c>
      <c r="GW390" s="203">
        <f>+'PPFF 2022'!GD390</f>
        <v>0</v>
      </c>
      <c r="GX390" s="204">
        <f>+'PPFF 2022'!GE390</f>
        <v>0</v>
      </c>
      <c r="GY390" s="202">
        <f t="shared" si="627"/>
        <v>0</v>
      </c>
      <c r="GZ390" s="203">
        <f>+'PPFF 2022'!GF390</f>
        <v>0</v>
      </c>
      <c r="HA390" s="204">
        <f>+'PPFF 2022'!GG390</f>
        <v>0</v>
      </c>
      <c r="HB390" s="202">
        <f t="shared" si="628"/>
        <v>0</v>
      </c>
      <c r="HC390" s="203">
        <f>+'PPFF 2022'!GH390</f>
        <v>0</v>
      </c>
      <c r="HD390" s="204">
        <f>+'PPFF 2022'!GI390</f>
        <v>0</v>
      </c>
      <c r="HE390" s="202">
        <f t="shared" si="629"/>
        <v>0</v>
      </c>
      <c r="HF390" s="203">
        <f>+'PPFF 2022'!GJ390</f>
        <v>0</v>
      </c>
      <c r="HG390" s="204">
        <f>+'PPFF 2022'!GK390</f>
        <v>0</v>
      </c>
      <c r="HH390" s="202">
        <f t="shared" si="630"/>
        <v>0</v>
      </c>
      <c r="HI390" s="203">
        <f>+'PPFF 2022'!GL390</f>
        <v>0</v>
      </c>
      <c r="HJ390" s="204">
        <f>+'PPFF 2022'!GM390</f>
        <v>0</v>
      </c>
      <c r="HK390" s="202">
        <f t="shared" si="631"/>
        <v>0</v>
      </c>
      <c r="HL390" s="203">
        <f>+'PPFF 2022'!GN390</f>
        <v>0</v>
      </c>
      <c r="HM390" s="204">
        <f>+'PPFF 2022'!GO390</f>
        <v>0</v>
      </c>
      <c r="HN390" s="202">
        <f t="shared" si="632"/>
        <v>0</v>
      </c>
      <c r="HO390" s="203">
        <f>+'PPFF 2022'!GP390</f>
        <v>0</v>
      </c>
      <c r="HP390" s="204">
        <f>+'PPFF 2022'!GQ390</f>
        <v>0</v>
      </c>
      <c r="HQ390" s="202">
        <f t="shared" si="633"/>
        <v>0</v>
      </c>
      <c r="HR390" s="203">
        <f>+'PPFF 2022'!GR390</f>
        <v>0</v>
      </c>
      <c r="HS390" s="204">
        <f>+'PPFF 2022'!GS390</f>
        <v>0</v>
      </c>
      <c r="HT390" s="202">
        <f t="shared" si="634"/>
        <v>0</v>
      </c>
      <c r="HU390" s="203">
        <f>+'PPFF 2022'!GT390</f>
        <v>0</v>
      </c>
      <c r="HV390" s="204">
        <f>+'PPFF 2022'!GU390</f>
        <v>0</v>
      </c>
      <c r="HW390" s="202">
        <f t="shared" si="635"/>
        <v>0</v>
      </c>
      <c r="HX390" s="203">
        <f>+'PPFF 2022'!GV390</f>
        <v>0</v>
      </c>
      <c r="HY390" s="204">
        <f>+'PPFF 2022'!GW390</f>
        <v>0</v>
      </c>
      <c r="HZ390" s="202">
        <f t="shared" si="636"/>
        <v>0</v>
      </c>
      <c r="IA390" s="203">
        <f>+'PPFF 2022'!GX390</f>
        <v>0</v>
      </c>
      <c r="IB390" s="204">
        <f>+'PPFF 2022'!GY390</f>
        <v>0</v>
      </c>
      <c r="IC390" s="209">
        <f t="shared" si="637"/>
        <v>0</v>
      </c>
      <c r="ID390" s="203">
        <f>+'PPFF 2022'!HE390</f>
        <v>0</v>
      </c>
      <c r="IE390" s="204">
        <f>+'PPFF 2022'!HF390</f>
        <v>0</v>
      </c>
      <c r="IF390" s="215">
        <f t="shared" si="638"/>
        <v>0</v>
      </c>
      <c r="IG390" s="203">
        <f>+'PPFF 2022'!HG390</f>
        <v>0</v>
      </c>
      <c r="IH390" s="204">
        <f>+'PPFF 2022'!HH390</f>
        <v>0</v>
      </c>
      <c r="II390" s="215">
        <f t="shared" si="639"/>
        <v>0</v>
      </c>
      <c r="IJ390" s="203">
        <f>+'PPFF 2022'!HI390</f>
        <v>0</v>
      </c>
      <c r="IK390" s="204">
        <f>+'PPFF 2022'!HJ390</f>
        <v>0</v>
      </c>
      <c r="IL390" s="215">
        <f t="shared" si="640"/>
        <v>0</v>
      </c>
      <c r="IM390" s="203">
        <f>+'PPFF 2022'!HK390</f>
        <v>0</v>
      </c>
      <c r="IN390" s="204">
        <f>+'PPFF 2022'!HL390</f>
        <v>0</v>
      </c>
      <c r="IO390" s="215">
        <f t="shared" si="641"/>
        <v>0</v>
      </c>
      <c r="IP390" s="203">
        <f>+'PPFF 2022'!HM390</f>
        <v>0</v>
      </c>
      <c r="IQ390" s="204">
        <f>+'PPFF 2022'!HN390</f>
        <v>0</v>
      </c>
      <c r="IR390" s="215">
        <f t="shared" si="642"/>
        <v>0</v>
      </c>
      <c r="IS390" s="203">
        <f>+'PPFF 2022'!HO390</f>
        <v>0</v>
      </c>
      <c r="IT390" s="204">
        <f>+'PPFF 2022'!HP390</f>
        <v>0</v>
      </c>
      <c r="IU390" s="215">
        <f t="shared" si="643"/>
        <v>0</v>
      </c>
      <c r="IV390" s="203">
        <f>+'PPFF 2022'!HQ390</f>
        <v>0</v>
      </c>
      <c r="IW390" s="204">
        <f>+'PPFF 2022'!HR390</f>
        <v>0</v>
      </c>
      <c r="IX390" s="215">
        <f t="shared" si="644"/>
        <v>0</v>
      </c>
      <c r="IY390" s="203">
        <f>+'PPFF 2022'!HS390</f>
        <v>0</v>
      </c>
      <c r="IZ390" s="204">
        <f>+'PPFF 2022'!HT390</f>
        <v>0</v>
      </c>
      <c r="JA390" s="215">
        <f t="shared" si="645"/>
        <v>0</v>
      </c>
      <c r="JB390" s="203">
        <f>+'PPFF 2022'!HU390</f>
        <v>0</v>
      </c>
      <c r="JC390" s="204">
        <f>+'PPFF 2022'!HV390</f>
        <v>0</v>
      </c>
      <c r="JD390" s="215">
        <f t="shared" si="646"/>
        <v>0</v>
      </c>
      <c r="JE390" s="203">
        <f>+'PPFF 2022'!HW390</f>
        <v>0</v>
      </c>
      <c r="JF390" s="204">
        <f>+'PPFF 2022'!HX390</f>
        <v>0</v>
      </c>
      <c r="JG390" s="215">
        <f t="shared" si="647"/>
        <v>0</v>
      </c>
      <c r="JH390" s="203">
        <f>+'PPFF 2022'!HY390</f>
        <v>0</v>
      </c>
      <c r="JI390" s="204">
        <f>+'PPFF 2022'!HZ390</f>
        <v>0</v>
      </c>
      <c r="JJ390" s="215">
        <f t="shared" si="648"/>
        <v>0</v>
      </c>
      <c r="JK390" s="203">
        <f>+'PPFF 2022'!IA390</f>
        <v>0</v>
      </c>
      <c r="JL390" s="204">
        <f>+'PPFF 2022'!IB390</f>
        <v>0</v>
      </c>
      <c r="JM390" s="218">
        <f t="shared" si="649"/>
        <v>0</v>
      </c>
      <c r="JN390" s="224">
        <f>+'PPFF 2022'!IH390</f>
        <v>0</v>
      </c>
      <c r="JO390" s="225">
        <f>+'PPFF 2022'!II390</f>
        <v>0</v>
      </c>
      <c r="JP390" s="212">
        <f t="shared" si="650"/>
        <v>0</v>
      </c>
      <c r="JQ390" s="224">
        <f>+'PPFF 2022'!IJ390</f>
        <v>0</v>
      </c>
      <c r="JR390" s="225">
        <f>+'PPFF 2022'!IK390</f>
        <v>0</v>
      </c>
      <c r="JS390" s="212">
        <f t="shared" si="651"/>
        <v>0</v>
      </c>
      <c r="JT390" s="224">
        <f>+'PPFF 2022'!IL390</f>
        <v>0</v>
      </c>
      <c r="JU390" s="225">
        <f>+'PPFF 2022'!IM390</f>
        <v>0</v>
      </c>
      <c r="JV390" s="212">
        <f t="shared" si="652"/>
        <v>0</v>
      </c>
      <c r="JW390" s="224">
        <f>+'PPFF 2022'!IN390</f>
        <v>0</v>
      </c>
      <c r="JX390" s="225">
        <f>+'PPFF 2022'!IO390</f>
        <v>0</v>
      </c>
      <c r="JY390" s="212">
        <f t="shared" si="653"/>
        <v>0</v>
      </c>
      <c r="JZ390" s="224">
        <f>+'PPFF 2022'!IP390</f>
        <v>0</v>
      </c>
      <c r="KA390" s="225">
        <f>+'PPFF 2022'!IQ390</f>
        <v>0</v>
      </c>
      <c r="KB390" s="212">
        <f t="shared" si="654"/>
        <v>0</v>
      </c>
      <c r="KC390" s="224">
        <f>+'PPFF 2022'!IR390</f>
        <v>0</v>
      </c>
      <c r="KD390" s="225">
        <f>+'PPFF 2022'!IS390</f>
        <v>0</v>
      </c>
      <c r="KE390" s="212">
        <f t="shared" si="655"/>
        <v>0</v>
      </c>
      <c r="KF390" s="224">
        <f>+'PPFF 2022'!IT390</f>
        <v>0</v>
      </c>
      <c r="KG390" s="225">
        <f>+'PPFF 2022'!IU390</f>
        <v>0</v>
      </c>
      <c r="KH390" s="212">
        <f t="shared" si="656"/>
        <v>0</v>
      </c>
      <c r="KI390" s="224">
        <f>+'PPFF 2022'!IV390</f>
        <v>0</v>
      </c>
      <c r="KJ390" s="225">
        <f>+'PPFF 2022'!IW390</f>
        <v>0</v>
      </c>
      <c r="KK390" s="212">
        <f t="shared" si="657"/>
        <v>0</v>
      </c>
      <c r="KL390" s="224">
        <f>+'PPFF 2022'!IX390</f>
        <v>0</v>
      </c>
      <c r="KM390" s="225">
        <f>+'PPFF 2022'!IY390</f>
        <v>0</v>
      </c>
      <c r="KN390" s="212">
        <f t="shared" si="658"/>
        <v>0</v>
      </c>
      <c r="KO390" s="224">
        <f>+'PPFF 2022'!IZ390</f>
        <v>0</v>
      </c>
      <c r="KP390" s="225">
        <f>+'PPFF 2022'!JA390</f>
        <v>0</v>
      </c>
      <c r="KQ390" s="212">
        <f t="shared" si="659"/>
        <v>0</v>
      </c>
      <c r="KR390" s="224">
        <f>+'PPFF 2022'!JB390</f>
        <v>0</v>
      </c>
      <c r="KS390" s="225">
        <f>+'PPFF 2022'!JC390</f>
        <v>0</v>
      </c>
      <c r="KT390" s="212">
        <f t="shared" si="660"/>
        <v>0</v>
      </c>
      <c r="KU390" s="224">
        <f>+'PPFF 2022'!JD390</f>
        <v>0</v>
      </c>
      <c r="KV390" s="225">
        <f>+'PPFF 2022'!JE390</f>
        <v>0</v>
      </c>
      <c r="KW390" s="212">
        <f t="shared" si="661"/>
        <v>0</v>
      </c>
      <c r="KX390" s="224">
        <f>+'PPFF 2022'!JK390</f>
        <v>0</v>
      </c>
      <c r="KY390" s="230">
        <f>+'PPFF 2022'!JL390</f>
        <v>0</v>
      </c>
      <c r="KZ390" s="224">
        <f>+'PPFF 2022'!JM390</f>
        <v>0</v>
      </c>
      <c r="LA390" s="230">
        <f>+'PPFF 2022'!JN390</f>
        <v>0</v>
      </c>
      <c r="LB390" s="224">
        <f>+'PPFF 2022'!JO390</f>
        <v>0</v>
      </c>
      <c r="LC390" s="230">
        <f>+'PPFF 2022'!JP390</f>
        <v>0</v>
      </c>
      <c r="LD390" s="224">
        <f>+'PPFF 2022'!JQ390</f>
        <v>0</v>
      </c>
      <c r="LE390" s="230">
        <f>+'PPFF 2022'!JR390</f>
        <v>0</v>
      </c>
      <c r="LF390" s="224">
        <f>+'PPFF 2022'!JS390</f>
        <v>0</v>
      </c>
      <c r="LG390" s="230">
        <f>+'PPFF 2022'!JT390</f>
        <v>0</v>
      </c>
      <c r="LH390" s="224">
        <f>+'PPFF 2022'!JU390</f>
        <v>0</v>
      </c>
      <c r="LI390" s="230">
        <f>+'PPFF 2022'!JV390</f>
        <v>0</v>
      </c>
      <c r="LJ390" s="224">
        <f>+'PPFF 2022'!JW390</f>
        <v>0</v>
      </c>
      <c r="LK390" s="230">
        <f>+'PPFF 2022'!JX390</f>
        <v>0</v>
      </c>
      <c r="LL390" s="224">
        <f>+'PPFF 2022'!JY390</f>
        <v>0</v>
      </c>
      <c r="LM390" s="230">
        <f>+'PPFF 2022'!JZ390</f>
        <v>0</v>
      </c>
      <c r="LN390" s="224">
        <f>+'PPFF 2022'!KA390</f>
        <v>0</v>
      </c>
      <c r="LO390" s="230">
        <f>+'PPFF 2022'!KB390</f>
        <v>0</v>
      </c>
      <c r="LP390" s="224">
        <f>+'PPFF 2022'!KC390</f>
        <v>0</v>
      </c>
      <c r="LQ390" s="230">
        <f>+'PPFF 2022'!KD390</f>
        <v>0</v>
      </c>
      <c r="LR390" s="224">
        <f>+'PPFF 2022'!KE390</f>
        <v>0</v>
      </c>
      <c r="LS390" s="230">
        <f>+'PPFF 2022'!KF390</f>
        <v>0</v>
      </c>
      <c r="LT390" s="224">
        <f>+'PPFF 2022'!KG390</f>
        <v>0</v>
      </c>
      <c r="LU390" s="230">
        <f>+'PPFF 2022'!KH390</f>
        <v>0</v>
      </c>
      <c r="LV390" s="234">
        <f>+'PPFF 2022'!KN390</f>
        <v>0</v>
      </c>
      <c r="LW390" s="234">
        <f>+'PPFF 2022'!KP390</f>
        <v>0</v>
      </c>
      <c r="LX390" s="234">
        <f>+'PPFF 2022'!KR390</f>
        <v>0</v>
      </c>
      <c r="LY390" s="234">
        <f>+'PPFF 2022'!KT390</f>
        <v>0</v>
      </c>
      <c r="LZ390" s="234">
        <f>+'PPFF 2022'!KV390</f>
        <v>0</v>
      </c>
      <c r="MA390" s="234">
        <f>+'PPFF 2022'!KX390</f>
        <v>0</v>
      </c>
      <c r="MB390" s="234">
        <f>+'PPFF 2022'!KZ390</f>
        <v>0</v>
      </c>
      <c r="MC390" s="234">
        <f>+'PPFF 2022'!LB390</f>
        <v>0</v>
      </c>
      <c r="MD390" s="234">
        <f>+'PPFF 2022'!LD390</f>
        <v>0</v>
      </c>
      <c r="ME390" s="234">
        <f>+'PPFF 2022'!LF390</f>
        <v>0</v>
      </c>
      <c r="MF390" s="234">
        <f>+'PPFF 2022'!LH390</f>
        <v>0</v>
      </c>
      <c r="MG390" s="234">
        <f>+'PPFF 2022'!LJ390</f>
        <v>0</v>
      </c>
      <c r="MH390" s="190">
        <f>+'PPFF 2022'!LN390/6</f>
        <v>0</v>
      </c>
      <c r="MI390" s="190">
        <f>+'PPFF 2022'!LP390/6</f>
        <v>0</v>
      </c>
      <c r="MJ390" s="190">
        <f>+'PPFF 2022'!LR390/6</f>
        <v>0</v>
      </c>
      <c r="MK390" s="190">
        <f>+'PPFF 2022'!LT390/6</f>
        <v>0</v>
      </c>
      <c r="ML390" s="190">
        <f>+'PPFF 2022'!LV390/6</f>
        <v>0</v>
      </c>
      <c r="MM390" s="190">
        <f>+'PPFF 2022'!LX390/6</f>
        <v>0</v>
      </c>
      <c r="MN390" s="239">
        <f>+'PPFF 2022'!LZ390/6</f>
        <v>0</v>
      </c>
      <c r="MO390" s="190">
        <f>+'PPFF 2022'!MB390/6</f>
        <v>0</v>
      </c>
      <c r="MP390" s="190">
        <f>+'PPFF 2022'!MD390/6</f>
        <v>0</v>
      </c>
      <c r="MQ390" s="190">
        <f>+'PPFF 2022'!MF390/6</f>
        <v>0</v>
      </c>
      <c r="MR390" s="190">
        <f>+'PPFF 2022'!MH390/6</f>
        <v>0</v>
      </c>
      <c r="MS390" s="190">
        <f>+'PPFF 2022'!MJ390/6</f>
        <v>0</v>
      </c>
      <c r="MT390" s="104">
        <f>+'PPFF 2022'!MN390</f>
        <v>0</v>
      </c>
      <c r="MU390" s="104">
        <f>+'PPFF 2022'!MP390</f>
        <v>0</v>
      </c>
      <c r="MV390" s="104">
        <f>+'PPFF 2022'!MR390</f>
        <v>0</v>
      </c>
      <c r="MW390" s="104">
        <f>+'PPFF 2022'!MT390</f>
        <v>0</v>
      </c>
      <c r="MX390" s="104">
        <f>+'PPFF 2022'!MV390</f>
        <v>0</v>
      </c>
      <c r="MY390" s="104">
        <f>+'PPFF 2022'!MX390</f>
        <v>0</v>
      </c>
      <c r="MZ390" s="104">
        <f>+'PPFF 2022'!MZ390</f>
        <v>0</v>
      </c>
      <c r="NA390" s="104">
        <f>+'PPFF 2022'!NB390</f>
        <v>0</v>
      </c>
      <c r="NB390" s="104">
        <f>+'PPFF 2022'!ND390</f>
        <v>0</v>
      </c>
      <c r="NC390" s="104">
        <f>+'PPFF 2022'!NF390</f>
        <v>0</v>
      </c>
      <c r="ND390" s="104">
        <f>+'PPFF 2022'!NH390</f>
        <v>0</v>
      </c>
      <c r="NE390" s="104">
        <f>+'PPFF 2022'!NJ390</f>
        <v>0</v>
      </c>
    </row>
    <row r="391" spans="1:369" s="88" customFormat="1" ht="10.5" x14ac:dyDescent="0.25">
      <c r="A391" s="89" t="s">
        <v>258</v>
      </c>
      <c r="B391" s="90" t="s">
        <v>68</v>
      </c>
      <c r="C391" s="90">
        <v>401</v>
      </c>
      <c r="D391" s="90" t="s">
        <v>242</v>
      </c>
      <c r="E391" s="91" t="s">
        <v>258</v>
      </c>
      <c r="F391" s="92" t="s">
        <v>68</v>
      </c>
      <c r="G391" s="92" t="s">
        <v>352</v>
      </c>
      <c r="H391" s="155">
        <v>16653</v>
      </c>
      <c r="I391" s="92" t="s">
        <v>553</v>
      </c>
      <c r="J391" s="171">
        <f>+'PPFF 2022'!J391+'PPFF 2022'!K391</f>
        <v>0</v>
      </c>
      <c r="K391" s="171">
        <f>+'PPFF 2022'!L391+'PPFF 2022'!M391</f>
        <v>0</v>
      </c>
      <c r="L391" s="171">
        <f>+'PPFF 2022'!N391+'PPFF 2022'!O391</f>
        <v>0</v>
      </c>
      <c r="M391" s="171">
        <f>+'PPFF 2022'!P391+'PPFF 2022'!Q391</f>
        <v>0</v>
      </c>
      <c r="N391" s="171">
        <f>+'PPFF 2022'!R391+'PPFF 2022'!S391</f>
        <v>0</v>
      </c>
      <c r="O391" s="171">
        <f>+'PPFF 2022'!T391+'PPFF 2022'!U391</f>
        <v>0</v>
      </c>
      <c r="P391" s="171">
        <f>+'PPFF 2022'!V391+'PPFF 2022'!W391</f>
        <v>0</v>
      </c>
      <c r="Q391" s="171">
        <f>+'PPFF 2022'!X391+'PPFF 2022'!Y391</f>
        <v>0</v>
      </c>
      <c r="R391" s="171">
        <f>+'PPFF 2022'!Z391+'PPFF 2022'!AA391</f>
        <v>0</v>
      </c>
      <c r="S391" s="171">
        <f>+'PPFF 2022'!AB391+'PPFF 2022'!AC391</f>
        <v>0</v>
      </c>
      <c r="T391" s="171">
        <f>+'PPFF 2022'!AD391+'PPFF 2022'!AE391</f>
        <v>0</v>
      </c>
      <c r="U391" s="171">
        <f>+'PPFF 2022'!AF391+'PPFF 2022'!AG391</f>
        <v>0</v>
      </c>
      <c r="V391" s="93">
        <f>+'PPFF 2022'!AM391</f>
        <v>0</v>
      </c>
      <c r="W391" s="95">
        <f>+'PPFF 2022'!AN391</f>
        <v>0</v>
      </c>
      <c r="X391" s="98">
        <f>+('PPFF 2022'!AM391+'PPFF 2022'!AN391)/13</f>
        <v>0</v>
      </c>
      <c r="Y391" s="93">
        <f>+'PPFF 2022'!AO391</f>
        <v>0</v>
      </c>
      <c r="Z391" s="95">
        <f>+'PPFF 2022'!AP391</f>
        <v>0</v>
      </c>
      <c r="AA391" s="98">
        <f>+('PPFF 2022'!AO391+'PPFF 2022'!AP391)/13</f>
        <v>0</v>
      </c>
      <c r="AB391" s="93">
        <f>+'PPFF 2022'!AQ391</f>
        <v>0</v>
      </c>
      <c r="AC391" s="95">
        <f>+'PPFF 2022'!AR391</f>
        <v>0</v>
      </c>
      <c r="AD391" s="98">
        <f t="shared" si="568"/>
        <v>0</v>
      </c>
      <c r="AE391" s="93">
        <f>+'PPFF 2022'!AS391</f>
        <v>0</v>
      </c>
      <c r="AF391" s="95">
        <f>+'PPFF 2022'!AT391</f>
        <v>0</v>
      </c>
      <c r="AG391" s="98">
        <f t="shared" si="569"/>
        <v>0</v>
      </c>
      <c r="AH391" s="93">
        <f>+'PPFF 2022'!AU391</f>
        <v>0</v>
      </c>
      <c r="AI391" s="95">
        <f>+'PPFF 2022'!AV391</f>
        <v>0</v>
      </c>
      <c r="AJ391" s="98">
        <f t="shared" si="570"/>
        <v>0</v>
      </c>
      <c r="AK391" s="93">
        <f>+'PPFF 2022'!AW391</f>
        <v>0</v>
      </c>
      <c r="AL391" s="95">
        <f>+'PPFF 2022'!AX391</f>
        <v>0</v>
      </c>
      <c r="AM391" s="98">
        <f t="shared" si="571"/>
        <v>0</v>
      </c>
      <c r="AN391" s="93">
        <f>+'PPFF 2022'!AY391</f>
        <v>0</v>
      </c>
      <c r="AO391" s="95">
        <f>+'PPFF 2022'!AZ391</f>
        <v>0</v>
      </c>
      <c r="AP391" s="98">
        <f t="shared" si="572"/>
        <v>0</v>
      </c>
      <c r="AQ391" s="93">
        <f>+'PPFF 2022'!BA391</f>
        <v>0</v>
      </c>
      <c r="AR391" s="95">
        <f>+'PPFF 2022'!BB391</f>
        <v>0</v>
      </c>
      <c r="AS391" s="98">
        <f t="shared" si="573"/>
        <v>0</v>
      </c>
      <c r="AT391" s="93">
        <f>+'PPFF 2022'!BC391</f>
        <v>0</v>
      </c>
      <c r="AU391" s="95">
        <f>+'PPFF 2022'!BD391</f>
        <v>0</v>
      </c>
      <c r="AV391" s="98">
        <f t="shared" si="574"/>
        <v>0</v>
      </c>
      <c r="AW391" s="93">
        <f>+'PPFF 2022'!BE391</f>
        <v>0</v>
      </c>
      <c r="AX391" s="95">
        <f>+'PPFF 2022'!BF391</f>
        <v>0</v>
      </c>
      <c r="AY391" s="98">
        <f t="shared" si="575"/>
        <v>0</v>
      </c>
      <c r="AZ391" s="93">
        <f>+'PPFF 2022'!BG391</f>
        <v>0</v>
      </c>
      <c r="BA391" s="95">
        <f>+'PPFF 2022'!BH391</f>
        <v>0</v>
      </c>
      <c r="BB391" s="98">
        <f t="shared" si="576"/>
        <v>0</v>
      </c>
      <c r="BC391" s="93">
        <f>+'PPFF 2022'!BI391</f>
        <v>0</v>
      </c>
      <c r="BD391" s="95">
        <f>+'PPFF 2022'!BJ391</f>
        <v>0</v>
      </c>
      <c r="BE391" s="97">
        <f t="shared" si="577"/>
        <v>0</v>
      </c>
      <c r="BF391" s="107">
        <f>+'PPFF 2022'!BP391</f>
        <v>0</v>
      </c>
      <c r="BG391" s="97">
        <f>+'PPFF 2022'!BQ391</f>
        <v>0</v>
      </c>
      <c r="BH391" s="182">
        <f t="shared" si="578"/>
        <v>0</v>
      </c>
      <c r="BI391" s="107">
        <f>+'PPFF 2022'!BR391</f>
        <v>0</v>
      </c>
      <c r="BJ391" s="97">
        <f>+'PPFF 2022'!BS391</f>
        <v>0</v>
      </c>
      <c r="BK391" s="182">
        <f t="shared" si="579"/>
        <v>0</v>
      </c>
      <c r="BL391" s="107">
        <f>+'PPFF 2022'!BT391</f>
        <v>0</v>
      </c>
      <c r="BM391" s="97">
        <f>+'PPFF 2022'!BU391</f>
        <v>0</v>
      </c>
      <c r="BN391" s="182">
        <f t="shared" si="580"/>
        <v>0</v>
      </c>
      <c r="BO391" s="107">
        <f>+'PPFF 2022'!BV391</f>
        <v>0</v>
      </c>
      <c r="BP391" s="97">
        <f>+'PPFF 2022'!BW391</f>
        <v>0</v>
      </c>
      <c r="BQ391" s="182">
        <f t="shared" si="581"/>
        <v>0</v>
      </c>
      <c r="BR391" s="107">
        <f>+'PPFF 2022'!BX391</f>
        <v>0</v>
      </c>
      <c r="BS391" s="97">
        <f>+'PPFF 2022'!BY391</f>
        <v>0</v>
      </c>
      <c r="BT391" s="182">
        <f t="shared" si="582"/>
        <v>0</v>
      </c>
      <c r="BU391" s="107">
        <f>+'PPFF 2022'!BZ391</f>
        <v>0</v>
      </c>
      <c r="BV391" s="97">
        <f>+'PPFF 2022'!CA391</f>
        <v>0</v>
      </c>
      <c r="BW391" s="182">
        <f t="shared" si="583"/>
        <v>0</v>
      </c>
      <c r="BX391" s="107">
        <f>+'PPFF 2022'!CB391</f>
        <v>0</v>
      </c>
      <c r="BY391" s="97">
        <f>+'PPFF 2022'!CC391</f>
        <v>0</v>
      </c>
      <c r="BZ391" s="182">
        <f t="shared" si="584"/>
        <v>0</v>
      </c>
      <c r="CA391" s="107">
        <f>+'PPFF 2022'!CD391</f>
        <v>0</v>
      </c>
      <c r="CB391" s="97">
        <f>+'PPFF 2022'!CE391</f>
        <v>0</v>
      </c>
      <c r="CC391" s="182">
        <f t="shared" si="585"/>
        <v>0</v>
      </c>
      <c r="CD391" s="107">
        <f>+'PPFF 2022'!CF391</f>
        <v>0</v>
      </c>
      <c r="CE391" s="97">
        <f>+'PPFF 2022'!CG391</f>
        <v>0</v>
      </c>
      <c r="CF391" s="182">
        <f t="shared" si="586"/>
        <v>0</v>
      </c>
      <c r="CG391" s="107">
        <f>+'PPFF 2022'!CH391</f>
        <v>0</v>
      </c>
      <c r="CH391" s="97">
        <f>+'PPFF 2022'!CI391</f>
        <v>0</v>
      </c>
      <c r="CI391" s="182">
        <f t="shared" si="587"/>
        <v>0</v>
      </c>
      <c r="CJ391" s="107">
        <f>+'PPFF 2022'!CJ391</f>
        <v>0</v>
      </c>
      <c r="CK391" s="97">
        <f>+'PPFF 2022'!CK391</f>
        <v>0</v>
      </c>
      <c r="CL391" s="182">
        <f t="shared" si="588"/>
        <v>0</v>
      </c>
      <c r="CM391" s="107">
        <f>+'PPFF 2022'!CL391</f>
        <v>0</v>
      </c>
      <c r="CN391" s="97">
        <f>+'PPFF 2022'!CM391</f>
        <v>0</v>
      </c>
      <c r="CO391" s="187">
        <f t="shared" si="589"/>
        <v>0</v>
      </c>
      <c r="CP391" s="109">
        <f>+'PPFF 2022'!CS391</f>
        <v>0</v>
      </c>
      <c r="CQ391" s="111">
        <f>+'PPFF 2022'!CT391</f>
        <v>0</v>
      </c>
      <c r="CR391" s="98">
        <f t="shared" si="590"/>
        <v>0</v>
      </c>
      <c r="CS391" s="109">
        <f>+'PPFF 2022'!CU391</f>
        <v>0</v>
      </c>
      <c r="CT391" s="111">
        <f>+'PPFF 2022'!CV391</f>
        <v>0</v>
      </c>
      <c r="CU391" s="98">
        <f t="shared" si="591"/>
        <v>0</v>
      </c>
      <c r="CV391" s="109">
        <f>+'PPFF 2022'!CW391</f>
        <v>0</v>
      </c>
      <c r="CW391" s="111">
        <f>+'PPFF 2022'!CX391</f>
        <v>0</v>
      </c>
      <c r="CX391" s="98">
        <f t="shared" si="592"/>
        <v>0</v>
      </c>
      <c r="CY391" s="109">
        <f>+'PPFF 2022'!CY391</f>
        <v>0</v>
      </c>
      <c r="CZ391" s="111">
        <f>+'PPFF 2022'!CZ391</f>
        <v>0</v>
      </c>
      <c r="DA391" s="98">
        <f t="shared" si="593"/>
        <v>0</v>
      </c>
      <c r="DB391" s="109">
        <f>+'PPFF 2022'!DA391</f>
        <v>0</v>
      </c>
      <c r="DC391" s="111">
        <f>+'PPFF 2022'!DB391</f>
        <v>0</v>
      </c>
      <c r="DD391" s="98">
        <f t="shared" si="594"/>
        <v>0</v>
      </c>
      <c r="DE391" s="109">
        <f>+'PPFF 2022'!DC391</f>
        <v>0</v>
      </c>
      <c r="DF391" s="111">
        <f>+'PPFF 2022'!DD391</f>
        <v>0</v>
      </c>
      <c r="DG391" s="98">
        <f t="shared" si="595"/>
        <v>0</v>
      </c>
      <c r="DH391" s="109">
        <f>+'PPFF 2022'!DE391</f>
        <v>0</v>
      </c>
      <c r="DI391" s="111">
        <f>+'PPFF 2022'!DF391</f>
        <v>0</v>
      </c>
      <c r="DJ391" s="98">
        <f t="shared" si="596"/>
        <v>0</v>
      </c>
      <c r="DK391" s="109">
        <f>+'PPFF 2022'!DG391</f>
        <v>0</v>
      </c>
      <c r="DL391" s="111">
        <f>+'PPFF 2022'!DH391</f>
        <v>0</v>
      </c>
      <c r="DM391" s="98">
        <f t="shared" si="597"/>
        <v>0</v>
      </c>
      <c r="DN391" s="109">
        <f>+'PPFF 2022'!DI391</f>
        <v>0</v>
      </c>
      <c r="DO391" s="111">
        <f>+'PPFF 2022'!DJ391</f>
        <v>0</v>
      </c>
      <c r="DP391" s="98">
        <f t="shared" si="598"/>
        <v>0</v>
      </c>
      <c r="DQ391" s="109">
        <f>+'PPFF 2022'!DK391</f>
        <v>0</v>
      </c>
      <c r="DR391" s="111">
        <f>+'PPFF 2022'!DL391</f>
        <v>0</v>
      </c>
      <c r="DS391" s="98">
        <f t="shared" si="599"/>
        <v>0</v>
      </c>
      <c r="DT391" s="109">
        <f>+'PPFF 2022'!DM391</f>
        <v>0</v>
      </c>
      <c r="DU391" s="111">
        <f>+'PPFF 2022'!DN391</f>
        <v>0</v>
      </c>
      <c r="DV391" s="98">
        <f t="shared" si="600"/>
        <v>0</v>
      </c>
      <c r="DW391" s="109">
        <f>+'PPFF 2022'!DO391</f>
        <v>0</v>
      </c>
      <c r="DX391" s="111">
        <f>+'PPFF 2022'!DP391</f>
        <v>0</v>
      </c>
      <c r="DY391" s="107">
        <f t="shared" si="601"/>
        <v>0</v>
      </c>
      <c r="DZ391" s="109">
        <f>+'PPFF 2022'!DV391</f>
        <v>0</v>
      </c>
      <c r="EA391" s="111">
        <f>+'PPFF 2022'!DW391</f>
        <v>0</v>
      </c>
      <c r="EB391" s="98">
        <f t="shared" si="602"/>
        <v>0</v>
      </c>
      <c r="EC391" s="111">
        <f>+'PPFF 2022'!DX391</f>
        <v>0</v>
      </c>
      <c r="ED391" s="111">
        <f>+'PPFF 2022'!DY391</f>
        <v>0</v>
      </c>
      <c r="EE391" s="98">
        <f t="shared" si="603"/>
        <v>0</v>
      </c>
      <c r="EF391" s="111">
        <f>+'PPFF 2022'!DZ391</f>
        <v>0</v>
      </c>
      <c r="EG391" s="111">
        <f>+'PPFF 2022'!EA391</f>
        <v>0</v>
      </c>
      <c r="EH391" s="98">
        <f t="shared" si="604"/>
        <v>0</v>
      </c>
      <c r="EI391" s="111">
        <f>+'PPFF 2022'!EB391</f>
        <v>0</v>
      </c>
      <c r="EJ391" s="111">
        <f>+'PPFF 2022'!EC391</f>
        <v>0</v>
      </c>
      <c r="EK391" s="98">
        <f t="shared" si="605"/>
        <v>0</v>
      </c>
      <c r="EL391" s="111">
        <f>+'PPFF 2022'!ED391</f>
        <v>0</v>
      </c>
      <c r="EM391" s="111">
        <f>+'PPFF 2022'!EE391</f>
        <v>0</v>
      </c>
      <c r="EN391" s="98">
        <f t="shared" si="606"/>
        <v>0</v>
      </c>
      <c r="EO391" s="111">
        <f>+'PPFF 2022'!EF391</f>
        <v>0</v>
      </c>
      <c r="EP391" s="111">
        <f>+'PPFF 2022'!EG391</f>
        <v>0</v>
      </c>
      <c r="EQ391" s="98">
        <f t="shared" si="607"/>
        <v>0</v>
      </c>
      <c r="ER391" s="111">
        <f>+'PPFF 2022'!EH391</f>
        <v>0</v>
      </c>
      <c r="ES391" s="111">
        <f>+'PPFF 2022'!EI391</f>
        <v>0</v>
      </c>
      <c r="ET391" s="98">
        <f t="shared" si="608"/>
        <v>0</v>
      </c>
      <c r="EU391" s="111">
        <f>+'PPFF 2022'!EJ391</f>
        <v>0</v>
      </c>
      <c r="EV391" s="111">
        <f>+'PPFF 2022'!EK391</f>
        <v>0</v>
      </c>
      <c r="EW391" s="98">
        <f t="shared" si="609"/>
        <v>0</v>
      </c>
      <c r="EX391" s="111">
        <f>+'PPFF 2022'!EL391</f>
        <v>0</v>
      </c>
      <c r="EY391" s="111">
        <f>+'PPFF 2022'!EM391</f>
        <v>0</v>
      </c>
      <c r="EZ391" s="98">
        <f t="shared" si="610"/>
        <v>0</v>
      </c>
      <c r="FA391" s="111">
        <f>+'PPFF 2022'!EN391</f>
        <v>0</v>
      </c>
      <c r="FB391" s="111">
        <f>+'PPFF 2022'!EO391</f>
        <v>0</v>
      </c>
      <c r="FC391" s="98">
        <f t="shared" si="611"/>
        <v>0</v>
      </c>
      <c r="FD391" s="111">
        <f>+'PPFF 2022'!EP391</f>
        <v>0</v>
      </c>
      <c r="FE391" s="111">
        <f>+'PPFF 2022'!EQ391</f>
        <v>0</v>
      </c>
      <c r="FF391" s="98">
        <f t="shared" si="612"/>
        <v>0</v>
      </c>
      <c r="FG391" s="111">
        <f>+'PPFF 2022'!ER391</f>
        <v>0</v>
      </c>
      <c r="FH391" s="111">
        <f>+'PPFF 2022'!ES391</f>
        <v>0</v>
      </c>
      <c r="FI391" s="97">
        <f t="shared" si="613"/>
        <v>0</v>
      </c>
      <c r="FJ391" s="108">
        <f>+'PPFF 2022'!EY391</f>
        <v>0</v>
      </c>
      <c r="FK391" s="103">
        <f>+'PPFF 2022'!EZ391</f>
        <v>0</v>
      </c>
      <c r="FL391" s="193">
        <f t="shared" si="614"/>
        <v>0</v>
      </c>
      <c r="FM391" s="203">
        <f>+'PPFF 2022'!FA391</f>
        <v>0</v>
      </c>
      <c r="FN391" s="204">
        <f>+'PPFF 2022'!FB391</f>
        <v>0</v>
      </c>
      <c r="FO391" s="202">
        <f t="shared" si="615"/>
        <v>0</v>
      </c>
      <c r="FP391" s="203">
        <f>+'PPFF 2022'!FC391</f>
        <v>0</v>
      </c>
      <c r="FQ391" s="204">
        <f>+'PPFF 2022'!FD391</f>
        <v>0</v>
      </c>
      <c r="FR391" s="202">
        <f t="shared" si="616"/>
        <v>0</v>
      </c>
      <c r="FS391" s="203">
        <f>+'PPFF 2022'!FE391</f>
        <v>0</v>
      </c>
      <c r="FT391" s="204">
        <f>+'PPFF 2022'!FF391</f>
        <v>0</v>
      </c>
      <c r="FU391" s="202">
        <f t="shared" si="617"/>
        <v>0</v>
      </c>
      <c r="FV391" s="203">
        <f>+'PPFF 2022'!FG391</f>
        <v>0</v>
      </c>
      <c r="FW391" s="204">
        <f>+'PPFF 2022'!FH391</f>
        <v>0</v>
      </c>
      <c r="FX391" s="202">
        <f t="shared" si="618"/>
        <v>0</v>
      </c>
      <c r="FY391" s="203">
        <f>+'PPFF 2022'!FI391</f>
        <v>0</v>
      </c>
      <c r="FZ391" s="204">
        <f>+'PPFF 2022'!FJ391</f>
        <v>0</v>
      </c>
      <c r="GA391" s="202">
        <f t="shared" si="619"/>
        <v>0</v>
      </c>
      <c r="GB391" s="203">
        <f>+'PPFF 2022'!FK391</f>
        <v>0</v>
      </c>
      <c r="GC391" s="204">
        <f>+'PPFF 2022'!FL391</f>
        <v>0</v>
      </c>
      <c r="GD391" s="202">
        <f t="shared" si="620"/>
        <v>0</v>
      </c>
      <c r="GE391" s="203">
        <f>+'PPFF 2022'!FM391</f>
        <v>0</v>
      </c>
      <c r="GF391" s="204">
        <f>+'PPFF 2022'!FN391</f>
        <v>0</v>
      </c>
      <c r="GG391" s="202">
        <f t="shared" si="621"/>
        <v>0</v>
      </c>
      <c r="GH391" s="203">
        <f>+'PPFF 2022'!FO391</f>
        <v>0</v>
      </c>
      <c r="GI391" s="204">
        <f>+'PPFF 2022'!FP391</f>
        <v>0</v>
      </c>
      <c r="GJ391" s="202">
        <f t="shared" si="622"/>
        <v>0</v>
      </c>
      <c r="GK391" s="203">
        <f>+'PPFF 2022'!FQ391</f>
        <v>0</v>
      </c>
      <c r="GL391" s="204">
        <f>+'PPFF 2022'!FR391</f>
        <v>0</v>
      </c>
      <c r="GM391" s="202">
        <f t="shared" si="623"/>
        <v>0</v>
      </c>
      <c r="GN391" s="203">
        <f>+'PPFF 2022'!FS391</f>
        <v>0</v>
      </c>
      <c r="GO391" s="204">
        <f>+'PPFF 2022'!FT391</f>
        <v>0</v>
      </c>
      <c r="GP391" s="202">
        <f t="shared" si="624"/>
        <v>0</v>
      </c>
      <c r="GQ391" s="203">
        <f>+'PPFF 2022'!FU391</f>
        <v>0</v>
      </c>
      <c r="GR391" s="204">
        <f>+'PPFF 2022'!FV391</f>
        <v>0</v>
      </c>
      <c r="GS391" s="209">
        <f t="shared" si="625"/>
        <v>0</v>
      </c>
      <c r="GT391" s="203">
        <f>+'PPFF 2022'!GB391</f>
        <v>0</v>
      </c>
      <c r="GU391" s="204">
        <f>+'PPFF 2022'!GC391</f>
        <v>0</v>
      </c>
      <c r="GV391" s="202">
        <f t="shared" si="626"/>
        <v>0</v>
      </c>
      <c r="GW391" s="203">
        <f>+'PPFF 2022'!GD391</f>
        <v>0</v>
      </c>
      <c r="GX391" s="204">
        <f>+'PPFF 2022'!GE391</f>
        <v>0</v>
      </c>
      <c r="GY391" s="202">
        <f t="shared" si="627"/>
        <v>0</v>
      </c>
      <c r="GZ391" s="203">
        <f>+'PPFF 2022'!GF391</f>
        <v>0</v>
      </c>
      <c r="HA391" s="204">
        <f>+'PPFF 2022'!GG391</f>
        <v>0</v>
      </c>
      <c r="HB391" s="202">
        <f t="shared" si="628"/>
        <v>0</v>
      </c>
      <c r="HC391" s="203">
        <f>+'PPFF 2022'!GH391</f>
        <v>0</v>
      </c>
      <c r="HD391" s="204">
        <f>+'PPFF 2022'!GI391</f>
        <v>0</v>
      </c>
      <c r="HE391" s="202">
        <f t="shared" si="629"/>
        <v>0</v>
      </c>
      <c r="HF391" s="203">
        <f>+'PPFF 2022'!GJ391</f>
        <v>0</v>
      </c>
      <c r="HG391" s="204">
        <f>+'PPFF 2022'!GK391</f>
        <v>0</v>
      </c>
      <c r="HH391" s="202">
        <f t="shared" si="630"/>
        <v>0</v>
      </c>
      <c r="HI391" s="203">
        <f>+'PPFF 2022'!GL391</f>
        <v>0</v>
      </c>
      <c r="HJ391" s="204">
        <f>+'PPFF 2022'!GM391</f>
        <v>0</v>
      </c>
      <c r="HK391" s="202">
        <f t="shared" si="631"/>
        <v>0</v>
      </c>
      <c r="HL391" s="203">
        <f>+'PPFF 2022'!GN391</f>
        <v>0</v>
      </c>
      <c r="HM391" s="204">
        <f>+'PPFF 2022'!GO391</f>
        <v>0</v>
      </c>
      <c r="HN391" s="202">
        <f t="shared" si="632"/>
        <v>0</v>
      </c>
      <c r="HO391" s="203">
        <f>+'PPFF 2022'!GP391</f>
        <v>0</v>
      </c>
      <c r="HP391" s="204">
        <f>+'PPFF 2022'!GQ391</f>
        <v>0</v>
      </c>
      <c r="HQ391" s="202">
        <f t="shared" si="633"/>
        <v>0</v>
      </c>
      <c r="HR391" s="203">
        <f>+'PPFF 2022'!GR391</f>
        <v>0</v>
      </c>
      <c r="HS391" s="204">
        <f>+'PPFF 2022'!GS391</f>
        <v>0</v>
      </c>
      <c r="HT391" s="202">
        <f t="shared" si="634"/>
        <v>0</v>
      </c>
      <c r="HU391" s="203">
        <f>+'PPFF 2022'!GT391</f>
        <v>0</v>
      </c>
      <c r="HV391" s="204">
        <f>+'PPFF 2022'!GU391</f>
        <v>0</v>
      </c>
      <c r="HW391" s="202">
        <f t="shared" si="635"/>
        <v>0</v>
      </c>
      <c r="HX391" s="203">
        <f>+'PPFF 2022'!GV391</f>
        <v>0</v>
      </c>
      <c r="HY391" s="204">
        <f>+'PPFF 2022'!GW391</f>
        <v>0</v>
      </c>
      <c r="HZ391" s="202">
        <f t="shared" si="636"/>
        <v>0</v>
      </c>
      <c r="IA391" s="203">
        <f>+'PPFF 2022'!GX391</f>
        <v>0</v>
      </c>
      <c r="IB391" s="204">
        <f>+'PPFF 2022'!GY391</f>
        <v>0</v>
      </c>
      <c r="IC391" s="209">
        <f t="shared" si="637"/>
        <v>0</v>
      </c>
      <c r="ID391" s="203">
        <f>+'PPFF 2022'!HE391</f>
        <v>0</v>
      </c>
      <c r="IE391" s="204">
        <f>+'PPFF 2022'!HF391</f>
        <v>0</v>
      </c>
      <c r="IF391" s="215">
        <f t="shared" si="638"/>
        <v>0</v>
      </c>
      <c r="IG391" s="203">
        <f>+'PPFF 2022'!HG391</f>
        <v>0</v>
      </c>
      <c r="IH391" s="204">
        <f>+'PPFF 2022'!HH391</f>
        <v>0</v>
      </c>
      <c r="II391" s="215">
        <f t="shared" si="639"/>
        <v>0</v>
      </c>
      <c r="IJ391" s="203">
        <f>+'PPFF 2022'!HI391</f>
        <v>0</v>
      </c>
      <c r="IK391" s="204">
        <f>+'PPFF 2022'!HJ391</f>
        <v>0</v>
      </c>
      <c r="IL391" s="215">
        <f t="shared" si="640"/>
        <v>0</v>
      </c>
      <c r="IM391" s="203">
        <f>+'PPFF 2022'!HK391</f>
        <v>0</v>
      </c>
      <c r="IN391" s="204">
        <f>+'PPFF 2022'!HL391</f>
        <v>0</v>
      </c>
      <c r="IO391" s="215">
        <f t="shared" si="641"/>
        <v>0</v>
      </c>
      <c r="IP391" s="203">
        <f>+'PPFF 2022'!HM391</f>
        <v>0</v>
      </c>
      <c r="IQ391" s="204">
        <f>+'PPFF 2022'!HN391</f>
        <v>0</v>
      </c>
      <c r="IR391" s="215">
        <f t="shared" si="642"/>
        <v>0</v>
      </c>
      <c r="IS391" s="203">
        <f>+'PPFF 2022'!HO391</f>
        <v>0</v>
      </c>
      <c r="IT391" s="204">
        <f>+'PPFF 2022'!HP391</f>
        <v>0</v>
      </c>
      <c r="IU391" s="215">
        <f t="shared" si="643"/>
        <v>0</v>
      </c>
      <c r="IV391" s="203">
        <f>+'PPFF 2022'!HQ391</f>
        <v>0</v>
      </c>
      <c r="IW391" s="204">
        <f>+'PPFF 2022'!HR391</f>
        <v>0</v>
      </c>
      <c r="IX391" s="215">
        <f t="shared" si="644"/>
        <v>0</v>
      </c>
      <c r="IY391" s="203">
        <f>+'PPFF 2022'!HS391</f>
        <v>0</v>
      </c>
      <c r="IZ391" s="204">
        <f>+'PPFF 2022'!HT391</f>
        <v>0</v>
      </c>
      <c r="JA391" s="215">
        <f t="shared" si="645"/>
        <v>0</v>
      </c>
      <c r="JB391" s="203">
        <f>+'PPFF 2022'!HU391</f>
        <v>0</v>
      </c>
      <c r="JC391" s="204">
        <f>+'PPFF 2022'!HV391</f>
        <v>0</v>
      </c>
      <c r="JD391" s="215">
        <f t="shared" si="646"/>
        <v>0</v>
      </c>
      <c r="JE391" s="203">
        <f>+'PPFF 2022'!HW391</f>
        <v>0</v>
      </c>
      <c r="JF391" s="204">
        <f>+'PPFF 2022'!HX391</f>
        <v>0</v>
      </c>
      <c r="JG391" s="215">
        <f t="shared" si="647"/>
        <v>0</v>
      </c>
      <c r="JH391" s="203">
        <f>+'PPFF 2022'!HY391</f>
        <v>0</v>
      </c>
      <c r="JI391" s="204">
        <f>+'PPFF 2022'!HZ391</f>
        <v>0</v>
      </c>
      <c r="JJ391" s="215">
        <f t="shared" si="648"/>
        <v>0</v>
      </c>
      <c r="JK391" s="203">
        <f>+'PPFF 2022'!IA391</f>
        <v>0</v>
      </c>
      <c r="JL391" s="204">
        <f>+'PPFF 2022'!IB391</f>
        <v>0</v>
      </c>
      <c r="JM391" s="218">
        <f t="shared" si="649"/>
        <v>0</v>
      </c>
      <c r="JN391" s="224">
        <f>+'PPFF 2022'!IH391</f>
        <v>0</v>
      </c>
      <c r="JO391" s="225">
        <f>+'PPFF 2022'!II391</f>
        <v>0</v>
      </c>
      <c r="JP391" s="212">
        <f t="shared" si="650"/>
        <v>0</v>
      </c>
      <c r="JQ391" s="224">
        <f>+'PPFF 2022'!IJ391</f>
        <v>0</v>
      </c>
      <c r="JR391" s="225">
        <f>+'PPFF 2022'!IK391</f>
        <v>0</v>
      </c>
      <c r="JS391" s="212">
        <f t="shared" si="651"/>
        <v>0</v>
      </c>
      <c r="JT391" s="224">
        <f>+'PPFF 2022'!IL391</f>
        <v>0</v>
      </c>
      <c r="JU391" s="225">
        <f>+'PPFF 2022'!IM391</f>
        <v>0</v>
      </c>
      <c r="JV391" s="212">
        <f t="shared" si="652"/>
        <v>0</v>
      </c>
      <c r="JW391" s="224">
        <f>+'PPFF 2022'!IN391</f>
        <v>0</v>
      </c>
      <c r="JX391" s="225">
        <f>+'PPFF 2022'!IO391</f>
        <v>0</v>
      </c>
      <c r="JY391" s="212">
        <f t="shared" si="653"/>
        <v>0</v>
      </c>
      <c r="JZ391" s="224">
        <f>+'PPFF 2022'!IP391</f>
        <v>0</v>
      </c>
      <c r="KA391" s="225">
        <f>+'PPFF 2022'!IQ391</f>
        <v>0</v>
      </c>
      <c r="KB391" s="212">
        <f t="shared" si="654"/>
        <v>0</v>
      </c>
      <c r="KC391" s="224">
        <f>+'PPFF 2022'!IR391</f>
        <v>0</v>
      </c>
      <c r="KD391" s="225">
        <f>+'PPFF 2022'!IS391</f>
        <v>0</v>
      </c>
      <c r="KE391" s="212">
        <f t="shared" si="655"/>
        <v>0</v>
      </c>
      <c r="KF391" s="224">
        <f>+'PPFF 2022'!IT391</f>
        <v>0</v>
      </c>
      <c r="KG391" s="225">
        <f>+'PPFF 2022'!IU391</f>
        <v>0</v>
      </c>
      <c r="KH391" s="212">
        <f t="shared" si="656"/>
        <v>0</v>
      </c>
      <c r="KI391" s="224">
        <f>+'PPFF 2022'!IV391</f>
        <v>0</v>
      </c>
      <c r="KJ391" s="225">
        <f>+'PPFF 2022'!IW391</f>
        <v>0</v>
      </c>
      <c r="KK391" s="212">
        <f t="shared" si="657"/>
        <v>0</v>
      </c>
      <c r="KL391" s="224">
        <f>+'PPFF 2022'!IX391</f>
        <v>0</v>
      </c>
      <c r="KM391" s="225">
        <f>+'PPFF 2022'!IY391</f>
        <v>0</v>
      </c>
      <c r="KN391" s="212">
        <f t="shared" si="658"/>
        <v>0</v>
      </c>
      <c r="KO391" s="224">
        <f>+'PPFF 2022'!IZ391</f>
        <v>0</v>
      </c>
      <c r="KP391" s="225">
        <f>+'PPFF 2022'!JA391</f>
        <v>0</v>
      </c>
      <c r="KQ391" s="212">
        <f t="shared" si="659"/>
        <v>0</v>
      </c>
      <c r="KR391" s="224">
        <f>+'PPFF 2022'!JB391</f>
        <v>0</v>
      </c>
      <c r="KS391" s="225">
        <f>+'PPFF 2022'!JC391</f>
        <v>0</v>
      </c>
      <c r="KT391" s="212">
        <f t="shared" si="660"/>
        <v>0</v>
      </c>
      <c r="KU391" s="224">
        <f>+'PPFF 2022'!JD391</f>
        <v>0</v>
      </c>
      <c r="KV391" s="225">
        <f>+'PPFF 2022'!JE391</f>
        <v>0</v>
      </c>
      <c r="KW391" s="212">
        <f t="shared" si="661"/>
        <v>0</v>
      </c>
      <c r="KX391" s="224">
        <f>+'PPFF 2022'!JK391</f>
        <v>0</v>
      </c>
      <c r="KY391" s="230">
        <f>+'PPFF 2022'!JL391</f>
        <v>0</v>
      </c>
      <c r="KZ391" s="224">
        <f>+'PPFF 2022'!JM391</f>
        <v>0</v>
      </c>
      <c r="LA391" s="230">
        <f>+'PPFF 2022'!JN391</f>
        <v>0</v>
      </c>
      <c r="LB391" s="224">
        <f>+'PPFF 2022'!JO391</f>
        <v>0</v>
      </c>
      <c r="LC391" s="230">
        <f>+'PPFF 2022'!JP391</f>
        <v>0</v>
      </c>
      <c r="LD391" s="224">
        <f>+'PPFF 2022'!JQ391</f>
        <v>0</v>
      </c>
      <c r="LE391" s="230">
        <f>+'PPFF 2022'!JR391</f>
        <v>0</v>
      </c>
      <c r="LF391" s="224">
        <f>+'PPFF 2022'!JS391</f>
        <v>0</v>
      </c>
      <c r="LG391" s="230">
        <f>+'PPFF 2022'!JT391</f>
        <v>0</v>
      </c>
      <c r="LH391" s="224">
        <f>+'PPFF 2022'!JU391</f>
        <v>0</v>
      </c>
      <c r="LI391" s="230">
        <f>+'PPFF 2022'!JV391</f>
        <v>0</v>
      </c>
      <c r="LJ391" s="224">
        <f>+'PPFF 2022'!JW391</f>
        <v>0</v>
      </c>
      <c r="LK391" s="230">
        <f>+'PPFF 2022'!JX391</f>
        <v>0</v>
      </c>
      <c r="LL391" s="224">
        <f>+'PPFF 2022'!JY391</f>
        <v>0</v>
      </c>
      <c r="LM391" s="230">
        <f>+'PPFF 2022'!JZ391</f>
        <v>0</v>
      </c>
      <c r="LN391" s="224">
        <f>+'PPFF 2022'!KA391</f>
        <v>0</v>
      </c>
      <c r="LO391" s="230">
        <f>+'PPFF 2022'!KB391</f>
        <v>0</v>
      </c>
      <c r="LP391" s="224">
        <f>+'PPFF 2022'!KC391</f>
        <v>0</v>
      </c>
      <c r="LQ391" s="230">
        <f>+'PPFF 2022'!KD391</f>
        <v>0</v>
      </c>
      <c r="LR391" s="224">
        <f>+'PPFF 2022'!KE391</f>
        <v>0</v>
      </c>
      <c r="LS391" s="230">
        <f>+'PPFF 2022'!KF391</f>
        <v>0</v>
      </c>
      <c r="LT391" s="224">
        <f>+'PPFF 2022'!KG391</f>
        <v>0</v>
      </c>
      <c r="LU391" s="230">
        <f>+'PPFF 2022'!KH391</f>
        <v>0</v>
      </c>
      <c r="LV391" s="234">
        <f>+'PPFF 2022'!KN391</f>
        <v>0</v>
      </c>
      <c r="LW391" s="234">
        <f>+'PPFF 2022'!KP391</f>
        <v>0</v>
      </c>
      <c r="LX391" s="234">
        <f>+'PPFF 2022'!KR391</f>
        <v>0</v>
      </c>
      <c r="LY391" s="234">
        <f>+'PPFF 2022'!KT391</f>
        <v>0</v>
      </c>
      <c r="LZ391" s="234">
        <f>+'PPFF 2022'!KV391</f>
        <v>0</v>
      </c>
      <c r="MA391" s="234">
        <f>+'PPFF 2022'!KX391</f>
        <v>0</v>
      </c>
      <c r="MB391" s="234">
        <f>+'PPFF 2022'!KZ391</f>
        <v>0</v>
      </c>
      <c r="MC391" s="234">
        <f>+'PPFF 2022'!LB391</f>
        <v>0</v>
      </c>
      <c r="MD391" s="234">
        <f>+'PPFF 2022'!LD391</f>
        <v>0</v>
      </c>
      <c r="ME391" s="234">
        <f>+'PPFF 2022'!LF391</f>
        <v>0</v>
      </c>
      <c r="MF391" s="234">
        <f>+'PPFF 2022'!LH391</f>
        <v>0</v>
      </c>
      <c r="MG391" s="234">
        <f>+'PPFF 2022'!LJ391</f>
        <v>0</v>
      </c>
      <c r="MH391" s="190">
        <f>+'PPFF 2022'!LN391/6</f>
        <v>0</v>
      </c>
      <c r="MI391" s="190">
        <f>+'PPFF 2022'!LP391/6</f>
        <v>0</v>
      </c>
      <c r="MJ391" s="190">
        <f>+'PPFF 2022'!LR391/6</f>
        <v>0</v>
      </c>
      <c r="MK391" s="190">
        <f>+'PPFF 2022'!LT391/6</f>
        <v>0</v>
      </c>
      <c r="ML391" s="190">
        <f>+'PPFF 2022'!LV391/6</f>
        <v>0</v>
      </c>
      <c r="MM391" s="190">
        <f>+'PPFF 2022'!LX391/6</f>
        <v>0</v>
      </c>
      <c r="MN391" s="239">
        <f>+'PPFF 2022'!LZ391/6</f>
        <v>0</v>
      </c>
      <c r="MO391" s="190">
        <f>+'PPFF 2022'!MB391/6</f>
        <v>0</v>
      </c>
      <c r="MP391" s="190">
        <f>+'PPFF 2022'!MD391/6</f>
        <v>0</v>
      </c>
      <c r="MQ391" s="190">
        <f>+'PPFF 2022'!MF391/6</f>
        <v>0</v>
      </c>
      <c r="MR391" s="190">
        <f>+'PPFF 2022'!MH391/6</f>
        <v>0</v>
      </c>
      <c r="MS391" s="190">
        <f>+'PPFF 2022'!MJ391/6</f>
        <v>0</v>
      </c>
      <c r="MT391" s="104">
        <f>+'PPFF 2022'!MN391</f>
        <v>0</v>
      </c>
      <c r="MU391" s="104">
        <f>+'PPFF 2022'!MP391</f>
        <v>0</v>
      </c>
      <c r="MV391" s="104">
        <f>+'PPFF 2022'!MR391</f>
        <v>0</v>
      </c>
      <c r="MW391" s="104">
        <f>+'PPFF 2022'!MT391</f>
        <v>0</v>
      </c>
      <c r="MX391" s="104">
        <f>+'PPFF 2022'!MV391</f>
        <v>0</v>
      </c>
      <c r="MY391" s="104">
        <f>+'PPFF 2022'!MX391</f>
        <v>0</v>
      </c>
      <c r="MZ391" s="104">
        <f>+'PPFF 2022'!MZ391</f>
        <v>0</v>
      </c>
      <c r="NA391" s="104">
        <f>+'PPFF 2022'!NB391</f>
        <v>0</v>
      </c>
      <c r="NB391" s="104">
        <f>+'PPFF 2022'!ND391</f>
        <v>0</v>
      </c>
      <c r="NC391" s="104">
        <f>+'PPFF 2022'!NF391</f>
        <v>0</v>
      </c>
      <c r="ND391" s="104">
        <f>+'PPFF 2022'!NH391</f>
        <v>0</v>
      </c>
      <c r="NE391" s="104">
        <f>+'PPFF 2022'!NJ391</f>
        <v>0</v>
      </c>
    </row>
    <row r="392" spans="1:369" s="88" customFormat="1" ht="10.5" x14ac:dyDescent="0.25">
      <c r="A392" s="89" t="s">
        <v>258</v>
      </c>
      <c r="B392" s="90" t="s">
        <v>242</v>
      </c>
      <c r="C392" s="90">
        <v>401</v>
      </c>
      <c r="D392" s="90" t="s">
        <v>242</v>
      </c>
      <c r="E392" s="91" t="s">
        <v>258</v>
      </c>
      <c r="F392" s="92" t="s">
        <v>242</v>
      </c>
      <c r="G392" s="92" t="s">
        <v>352</v>
      </c>
      <c r="H392" s="155">
        <v>16827</v>
      </c>
      <c r="I392" s="92" t="s">
        <v>554</v>
      </c>
      <c r="J392" s="171">
        <f>+'PPFF 2022'!J392+'PPFF 2022'!K392</f>
        <v>0</v>
      </c>
      <c r="K392" s="171">
        <f>+'PPFF 2022'!L392+'PPFF 2022'!M392</f>
        <v>0</v>
      </c>
      <c r="L392" s="171">
        <f>+'PPFF 2022'!N392+'PPFF 2022'!O392</f>
        <v>0</v>
      </c>
      <c r="M392" s="171">
        <f>+'PPFF 2022'!P392+'PPFF 2022'!Q392</f>
        <v>0</v>
      </c>
      <c r="N392" s="171">
        <f>+'PPFF 2022'!R392+'PPFF 2022'!S392</f>
        <v>0</v>
      </c>
      <c r="O392" s="171">
        <f>+'PPFF 2022'!T392+'PPFF 2022'!U392</f>
        <v>0</v>
      </c>
      <c r="P392" s="171">
        <f>+'PPFF 2022'!V392+'PPFF 2022'!W392</f>
        <v>0</v>
      </c>
      <c r="Q392" s="171">
        <f>+'PPFF 2022'!X392+'PPFF 2022'!Y392</f>
        <v>0</v>
      </c>
      <c r="R392" s="171">
        <f>+'PPFF 2022'!Z392+'PPFF 2022'!AA392</f>
        <v>0</v>
      </c>
      <c r="S392" s="171">
        <f>+'PPFF 2022'!AB392+'PPFF 2022'!AC392</f>
        <v>0</v>
      </c>
      <c r="T392" s="171">
        <f>+'PPFF 2022'!AD392+'PPFF 2022'!AE392</f>
        <v>0</v>
      </c>
      <c r="U392" s="171">
        <f>+'PPFF 2022'!AF392+'PPFF 2022'!AG392</f>
        <v>0</v>
      </c>
      <c r="V392" s="93">
        <f>+'PPFF 2022'!AM392</f>
        <v>0</v>
      </c>
      <c r="W392" s="95">
        <f>+'PPFF 2022'!AN392</f>
        <v>0</v>
      </c>
      <c r="X392" s="98">
        <f>+('PPFF 2022'!AM392+'PPFF 2022'!AN392)/13</f>
        <v>0</v>
      </c>
      <c r="Y392" s="93">
        <f>+'PPFF 2022'!AO392</f>
        <v>0</v>
      </c>
      <c r="Z392" s="95">
        <f>+'PPFF 2022'!AP392</f>
        <v>0</v>
      </c>
      <c r="AA392" s="98">
        <f>+('PPFF 2022'!AO392+'PPFF 2022'!AP392)/13</f>
        <v>0</v>
      </c>
      <c r="AB392" s="93">
        <f>+'PPFF 2022'!AQ392</f>
        <v>0</v>
      </c>
      <c r="AC392" s="95">
        <f>+'PPFF 2022'!AR392</f>
        <v>0</v>
      </c>
      <c r="AD392" s="98">
        <f t="shared" ref="AD392:AD455" si="662">(AB392+AC392)/13</f>
        <v>0</v>
      </c>
      <c r="AE392" s="93">
        <f>+'PPFF 2022'!AS392</f>
        <v>0</v>
      </c>
      <c r="AF392" s="95">
        <f>+'PPFF 2022'!AT392</f>
        <v>0</v>
      </c>
      <c r="AG392" s="98">
        <f t="shared" ref="AG392:AG455" si="663">(AE392+AF392)/13</f>
        <v>0</v>
      </c>
      <c r="AH392" s="93">
        <f>+'PPFF 2022'!AU392</f>
        <v>0</v>
      </c>
      <c r="AI392" s="95">
        <f>+'PPFF 2022'!AV392</f>
        <v>0</v>
      </c>
      <c r="AJ392" s="98">
        <f t="shared" ref="AJ392:AJ455" si="664">(AH392+AI392)/13</f>
        <v>0</v>
      </c>
      <c r="AK392" s="93">
        <f>+'PPFF 2022'!AW392</f>
        <v>0</v>
      </c>
      <c r="AL392" s="95">
        <f>+'PPFF 2022'!AX392</f>
        <v>0</v>
      </c>
      <c r="AM392" s="98">
        <f t="shared" ref="AM392:AM455" si="665">(AK392+AL392)/13</f>
        <v>0</v>
      </c>
      <c r="AN392" s="93">
        <f>+'PPFF 2022'!AY392</f>
        <v>0</v>
      </c>
      <c r="AO392" s="95">
        <f>+'PPFF 2022'!AZ392</f>
        <v>0</v>
      </c>
      <c r="AP392" s="98">
        <f t="shared" ref="AP392:AP455" si="666">(AN392+AO392)/13</f>
        <v>0</v>
      </c>
      <c r="AQ392" s="93">
        <f>+'PPFF 2022'!BA392</f>
        <v>0</v>
      </c>
      <c r="AR392" s="95">
        <f>+'PPFF 2022'!BB392</f>
        <v>0</v>
      </c>
      <c r="AS392" s="98">
        <f t="shared" ref="AS392:AS455" si="667">(AQ392+AR392)/13</f>
        <v>0</v>
      </c>
      <c r="AT392" s="93">
        <f>+'PPFF 2022'!BC392</f>
        <v>0</v>
      </c>
      <c r="AU392" s="95">
        <f>+'PPFF 2022'!BD392</f>
        <v>0</v>
      </c>
      <c r="AV392" s="98">
        <f t="shared" ref="AV392:AV455" si="668">(AT392+AU392)/13</f>
        <v>0</v>
      </c>
      <c r="AW392" s="93">
        <f>+'PPFF 2022'!BE392</f>
        <v>0</v>
      </c>
      <c r="AX392" s="95">
        <f>+'PPFF 2022'!BF392</f>
        <v>0</v>
      </c>
      <c r="AY392" s="98">
        <f t="shared" ref="AY392:AY455" si="669">(AW392+AX392)/13</f>
        <v>0</v>
      </c>
      <c r="AZ392" s="93">
        <f>+'PPFF 2022'!BG392</f>
        <v>0</v>
      </c>
      <c r="BA392" s="95">
        <f>+'PPFF 2022'!BH392</f>
        <v>0</v>
      </c>
      <c r="BB392" s="98">
        <f t="shared" ref="BB392:BB455" si="670">(AZ392+BA392)/13</f>
        <v>0</v>
      </c>
      <c r="BC392" s="93">
        <f>+'PPFF 2022'!BI392</f>
        <v>0</v>
      </c>
      <c r="BD392" s="95">
        <f>+'PPFF 2022'!BJ392</f>
        <v>0</v>
      </c>
      <c r="BE392" s="97">
        <f t="shared" ref="BE392:BE455" si="671">(BC392+BD392)/13</f>
        <v>0</v>
      </c>
      <c r="BF392" s="107">
        <f>+'PPFF 2022'!BP392</f>
        <v>0</v>
      </c>
      <c r="BG392" s="97">
        <f>+'PPFF 2022'!BQ392</f>
        <v>0</v>
      </c>
      <c r="BH392" s="182">
        <f t="shared" ref="BH392:BH455" si="672">(BF392+BG392)/4</f>
        <v>0</v>
      </c>
      <c r="BI392" s="107">
        <f>+'PPFF 2022'!BR392</f>
        <v>0</v>
      </c>
      <c r="BJ392" s="97">
        <f>+'PPFF 2022'!BS392</f>
        <v>0</v>
      </c>
      <c r="BK392" s="182">
        <f t="shared" ref="BK392:BK455" si="673">(BI392+BJ392)/4</f>
        <v>0</v>
      </c>
      <c r="BL392" s="107">
        <f>+'PPFF 2022'!BT392</f>
        <v>0</v>
      </c>
      <c r="BM392" s="97">
        <f>+'PPFF 2022'!BU392</f>
        <v>0</v>
      </c>
      <c r="BN392" s="182">
        <f t="shared" ref="BN392:BN455" si="674">(BL392+BM392)/4</f>
        <v>0</v>
      </c>
      <c r="BO392" s="107">
        <f>+'PPFF 2022'!BV392</f>
        <v>0</v>
      </c>
      <c r="BP392" s="97">
        <f>+'PPFF 2022'!BW392</f>
        <v>0</v>
      </c>
      <c r="BQ392" s="182">
        <f t="shared" ref="BQ392:BQ455" si="675">(BO392+BP392)/4</f>
        <v>0</v>
      </c>
      <c r="BR392" s="107">
        <f>+'PPFF 2022'!BX392</f>
        <v>0</v>
      </c>
      <c r="BS392" s="97">
        <f>+'PPFF 2022'!BY392</f>
        <v>0</v>
      </c>
      <c r="BT392" s="182">
        <f t="shared" ref="BT392:BT455" si="676">(BR392+BS392)/4</f>
        <v>0</v>
      </c>
      <c r="BU392" s="107">
        <f>+'PPFF 2022'!BZ392</f>
        <v>0</v>
      </c>
      <c r="BV392" s="97">
        <f>+'PPFF 2022'!CA392</f>
        <v>0</v>
      </c>
      <c r="BW392" s="182">
        <f t="shared" ref="BW392:BW455" si="677">(BU392+BV392)/4</f>
        <v>0</v>
      </c>
      <c r="BX392" s="107">
        <f>+'PPFF 2022'!CB392</f>
        <v>0</v>
      </c>
      <c r="BY392" s="97">
        <f>+'PPFF 2022'!CC392</f>
        <v>0</v>
      </c>
      <c r="BZ392" s="182">
        <f t="shared" ref="BZ392:BZ455" si="678">(BX392+BY392)/4</f>
        <v>0</v>
      </c>
      <c r="CA392" s="107">
        <f>+'PPFF 2022'!CD392</f>
        <v>0</v>
      </c>
      <c r="CB392" s="97">
        <f>+'PPFF 2022'!CE392</f>
        <v>0</v>
      </c>
      <c r="CC392" s="182">
        <f t="shared" ref="CC392:CC455" si="679">(CA392+CB392)/4</f>
        <v>0</v>
      </c>
      <c r="CD392" s="107">
        <f>+'PPFF 2022'!CF392</f>
        <v>0</v>
      </c>
      <c r="CE392" s="97">
        <f>+'PPFF 2022'!CG392</f>
        <v>0</v>
      </c>
      <c r="CF392" s="182">
        <f t="shared" ref="CF392:CF455" si="680">(CD392+CE392)/4</f>
        <v>0</v>
      </c>
      <c r="CG392" s="107">
        <f>+'PPFF 2022'!CH392</f>
        <v>0</v>
      </c>
      <c r="CH392" s="97">
        <f>+'PPFF 2022'!CI392</f>
        <v>0</v>
      </c>
      <c r="CI392" s="182">
        <f t="shared" ref="CI392:CI455" si="681">(CG392+CH392)/4</f>
        <v>0</v>
      </c>
      <c r="CJ392" s="107">
        <f>+'PPFF 2022'!CJ392</f>
        <v>0</v>
      </c>
      <c r="CK392" s="97">
        <f>+'PPFF 2022'!CK392</f>
        <v>0</v>
      </c>
      <c r="CL392" s="182">
        <f t="shared" ref="CL392:CL455" si="682">(CJ392+CK392)/4</f>
        <v>0</v>
      </c>
      <c r="CM392" s="107">
        <f>+'PPFF 2022'!CL392</f>
        <v>0</v>
      </c>
      <c r="CN392" s="97">
        <f>+'PPFF 2022'!CM392</f>
        <v>0</v>
      </c>
      <c r="CO392" s="187">
        <f t="shared" ref="CO392:CO455" si="683">(CM392+CN392)/4</f>
        <v>0</v>
      </c>
      <c r="CP392" s="109">
        <f>+'PPFF 2022'!CS392</f>
        <v>0</v>
      </c>
      <c r="CQ392" s="111">
        <f>+'PPFF 2022'!CT392</f>
        <v>0</v>
      </c>
      <c r="CR392" s="98">
        <f t="shared" ref="CR392:CR455" si="684">(CP392+CQ392)/12</f>
        <v>0</v>
      </c>
      <c r="CS392" s="109">
        <f>+'PPFF 2022'!CU392</f>
        <v>0</v>
      </c>
      <c r="CT392" s="111">
        <f>+'PPFF 2022'!CV392</f>
        <v>0</v>
      </c>
      <c r="CU392" s="98">
        <f t="shared" ref="CU392:CU455" si="685">(CS392+CT392)/12</f>
        <v>0</v>
      </c>
      <c r="CV392" s="109">
        <f>+'PPFF 2022'!CW392</f>
        <v>0</v>
      </c>
      <c r="CW392" s="111">
        <f>+'PPFF 2022'!CX392</f>
        <v>0</v>
      </c>
      <c r="CX392" s="98">
        <f t="shared" ref="CX392:CX455" si="686">(CV392+CW392)/12</f>
        <v>0</v>
      </c>
      <c r="CY392" s="109">
        <f>+'PPFF 2022'!CY392</f>
        <v>0</v>
      </c>
      <c r="CZ392" s="111">
        <f>+'PPFF 2022'!CZ392</f>
        <v>0</v>
      </c>
      <c r="DA392" s="98">
        <f t="shared" ref="DA392:DA455" si="687">(CY392+CZ392)/12</f>
        <v>0</v>
      </c>
      <c r="DB392" s="109">
        <f>+'PPFF 2022'!DA392</f>
        <v>0</v>
      </c>
      <c r="DC392" s="111">
        <f>+'PPFF 2022'!DB392</f>
        <v>0</v>
      </c>
      <c r="DD392" s="98">
        <f t="shared" ref="DD392:DD455" si="688">(DB392+DC392)/12</f>
        <v>0</v>
      </c>
      <c r="DE392" s="109">
        <f>+'PPFF 2022'!DC392</f>
        <v>0</v>
      </c>
      <c r="DF392" s="111">
        <f>+'PPFF 2022'!DD392</f>
        <v>0</v>
      </c>
      <c r="DG392" s="98">
        <f t="shared" ref="DG392:DG455" si="689">(DE392+DF392)/12</f>
        <v>0</v>
      </c>
      <c r="DH392" s="109">
        <f>+'PPFF 2022'!DE392</f>
        <v>0</v>
      </c>
      <c r="DI392" s="111">
        <f>+'PPFF 2022'!DF392</f>
        <v>0</v>
      </c>
      <c r="DJ392" s="98">
        <f t="shared" ref="DJ392:DJ455" si="690">(DH392+DI392)/12</f>
        <v>0</v>
      </c>
      <c r="DK392" s="109">
        <f>+'PPFF 2022'!DG392</f>
        <v>0</v>
      </c>
      <c r="DL392" s="111">
        <f>+'PPFF 2022'!DH392</f>
        <v>0</v>
      </c>
      <c r="DM392" s="98">
        <f t="shared" ref="DM392:DM455" si="691">(DK392+DL392)/12</f>
        <v>0</v>
      </c>
      <c r="DN392" s="109">
        <f>+'PPFF 2022'!DI392</f>
        <v>0</v>
      </c>
      <c r="DO392" s="111">
        <f>+'PPFF 2022'!DJ392</f>
        <v>0</v>
      </c>
      <c r="DP392" s="98">
        <f t="shared" ref="DP392:DP455" si="692">(DN392+DO392)/12</f>
        <v>0</v>
      </c>
      <c r="DQ392" s="109">
        <f>+'PPFF 2022'!DK392</f>
        <v>0</v>
      </c>
      <c r="DR392" s="111">
        <f>+'PPFF 2022'!DL392</f>
        <v>0</v>
      </c>
      <c r="DS392" s="98">
        <f t="shared" ref="DS392:DS455" si="693">(DQ392+DR392)/12</f>
        <v>0</v>
      </c>
      <c r="DT392" s="109">
        <f>+'PPFF 2022'!DM392</f>
        <v>0</v>
      </c>
      <c r="DU392" s="111">
        <f>+'PPFF 2022'!DN392</f>
        <v>0</v>
      </c>
      <c r="DV392" s="98">
        <f t="shared" ref="DV392:DV455" si="694">(DT392+DU392)/12</f>
        <v>0</v>
      </c>
      <c r="DW392" s="109">
        <f>+'PPFF 2022'!DO392</f>
        <v>0</v>
      </c>
      <c r="DX392" s="111">
        <f>+'PPFF 2022'!DP392</f>
        <v>0</v>
      </c>
      <c r="DY392" s="107">
        <f t="shared" ref="DY392:DY455" si="695">(DW392+DX392)/12</f>
        <v>0</v>
      </c>
      <c r="DZ392" s="109">
        <f>+'PPFF 2022'!DV392</f>
        <v>0</v>
      </c>
      <c r="EA392" s="111">
        <f>+'PPFF 2022'!DW392</f>
        <v>0</v>
      </c>
      <c r="EB392" s="98">
        <f t="shared" ref="EB392:EB455" si="696">(DZ392+EA392)</f>
        <v>0</v>
      </c>
      <c r="EC392" s="111">
        <f>+'PPFF 2022'!DX392</f>
        <v>0</v>
      </c>
      <c r="ED392" s="111">
        <f>+'PPFF 2022'!DY392</f>
        <v>0</v>
      </c>
      <c r="EE392" s="98">
        <f t="shared" ref="EE392:EE455" si="697">(EC392+ED392)</f>
        <v>0</v>
      </c>
      <c r="EF392" s="111">
        <f>+'PPFF 2022'!DZ392</f>
        <v>0</v>
      </c>
      <c r="EG392" s="111">
        <f>+'PPFF 2022'!EA392</f>
        <v>0</v>
      </c>
      <c r="EH392" s="98">
        <f t="shared" ref="EH392:EH455" si="698">(EF392+EG392)</f>
        <v>0</v>
      </c>
      <c r="EI392" s="111">
        <f>+'PPFF 2022'!EB392</f>
        <v>0</v>
      </c>
      <c r="EJ392" s="111">
        <f>+'PPFF 2022'!EC392</f>
        <v>0</v>
      </c>
      <c r="EK392" s="98">
        <f t="shared" ref="EK392:EK455" si="699">(EI392+EJ392)</f>
        <v>0</v>
      </c>
      <c r="EL392" s="111">
        <f>+'PPFF 2022'!ED392</f>
        <v>0</v>
      </c>
      <c r="EM392" s="111">
        <f>+'PPFF 2022'!EE392</f>
        <v>0</v>
      </c>
      <c r="EN392" s="98">
        <f t="shared" ref="EN392:EN455" si="700">(EL392+EM392)</f>
        <v>0</v>
      </c>
      <c r="EO392" s="111">
        <f>+'PPFF 2022'!EF392</f>
        <v>0</v>
      </c>
      <c r="EP392" s="111">
        <f>+'PPFF 2022'!EG392</f>
        <v>0</v>
      </c>
      <c r="EQ392" s="98">
        <f t="shared" ref="EQ392:EQ455" si="701">(EO392+EP392)</f>
        <v>0</v>
      </c>
      <c r="ER392" s="111">
        <f>+'PPFF 2022'!EH392</f>
        <v>0</v>
      </c>
      <c r="ES392" s="111">
        <f>+'PPFF 2022'!EI392</f>
        <v>0</v>
      </c>
      <c r="ET392" s="98">
        <f t="shared" ref="ET392:ET455" si="702">(ER392+ES392)</f>
        <v>0</v>
      </c>
      <c r="EU392" s="111">
        <f>+'PPFF 2022'!EJ392</f>
        <v>0</v>
      </c>
      <c r="EV392" s="111">
        <f>+'PPFF 2022'!EK392</f>
        <v>0</v>
      </c>
      <c r="EW392" s="98">
        <f t="shared" ref="EW392:EW455" si="703">(EU392+EV392)</f>
        <v>0</v>
      </c>
      <c r="EX392" s="111">
        <f>+'PPFF 2022'!EL392</f>
        <v>0</v>
      </c>
      <c r="EY392" s="111">
        <f>+'PPFF 2022'!EM392</f>
        <v>0</v>
      </c>
      <c r="EZ392" s="98">
        <f t="shared" ref="EZ392:EZ455" si="704">(EX392+EY392)</f>
        <v>0</v>
      </c>
      <c r="FA392" s="111">
        <f>+'PPFF 2022'!EN392</f>
        <v>0</v>
      </c>
      <c r="FB392" s="111">
        <f>+'PPFF 2022'!EO392</f>
        <v>0</v>
      </c>
      <c r="FC392" s="98">
        <f t="shared" ref="FC392:FC455" si="705">(FA392+FB392)</f>
        <v>0</v>
      </c>
      <c r="FD392" s="111">
        <f>+'PPFF 2022'!EP392</f>
        <v>0</v>
      </c>
      <c r="FE392" s="111">
        <f>+'PPFF 2022'!EQ392</f>
        <v>0</v>
      </c>
      <c r="FF392" s="98">
        <f t="shared" ref="FF392:FF455" si="706">(FD392+FE392)</f>
        <v>0</v>
      </c>
      <c r="FG392" s="111">
        <f>+'PPFF 2022'!ER392</f>
        <v>0</v>
      </c>
      <c r="FH392" s="111">
        <f>+'PPFF 2022'!ES392</f>
        <v>0</v>
      </c>
      <c r="FI392" s="97">
        <f t="shared" ref="FI392:FI455" si="707">(FG392+FH392)</f>
        <v>0</v>
      </c>
      <c r="FJ392" s="108">
        <f>+'PPFF 2022'!EY392</f>
        <v>0</v>
      </c>
      <c r="FK392" s="103">
        <f>+'PPFF 2022'!EZ392</f>
        <v>0</v>
      </c>
      <c r="FL392" s="193">
        <f t="shared" ref="FL392:FL455" si="708">(FJ392+FK392)/100</f>
        <v>0</v>
      </c>
      <c r="FM392" s="203">
        <f>+'PPFF 2022'!FA392</f>
        <v>0</v>
      </c>
      <c r="FN392" s="204">
        <f>+'PPFF 2022'!FB392</f>
        <v>0</v>
      </c>
      <c r="FO392" s="202">
        <f t="shared" ref="FO392:FO455" si="709">(FM392+FN392)/100</f>
        <v>0</v>
      </c>
      <c r="FP392" s="203">
        <f>+'PPFF 2022'!FC392</f>
        <v>0</v>
      </c>
      <c r="FQ392" s="204">
        <f>+'PPFF 2022'!FD392</f>
        <v>0</v>
      </c>
      <c r="FR392" s="202">
        <f t="shared" ref="FR392:FR455" si="710">(FP392+FQ392)/100</f>
        <v>0</v>
      </c>
      <c r="FS392" s="203">
        <f>+'PPFF 2022'!FE392</f>
        <v>0</v>
      </c>
      <c r="FT392" s="204">
        <f>+'PPFF 2022'!FF392</f>
        <v>0</v>
      </c>
      <c r="FU392" s="202">
        <f t="shared" ref="FU392:FU455" si="711">(FS392+FT392)/100</f>
        <v>0</v>
      </c>
      <c r="FV392" s="203">
        <f>+'PPFF 2022'!FG392</f>
        <v>0</v>
      </c>
      <c r="FW392" s="204">
        <f>+'PPFF 2022'!FH392</f>
        <v>0</v>
      </c>
      <c r="FX392" s="202">
        <f t="shared" ref="FX392:FX455" si="712">(FV392+FW392)/100</f>
        <v>0</v>
      </c>
      <c r="FY392" s="203">
        <f>+'PPFF 2022'!FI392</f>
        <v>0</v>
      </c>
      <c r="FZ392" s="204">
        <f>+'PPFF 2022'!FJ392</f>
        <v>0</v>
      </c>
      <c r="GA392" s="202">
        <f t="shared" ref="GA392:GA455" si="713">(FY392+FZ392)/100</f>
        <v>0</v>
      </c>
      <c r="GB392" s="203">
        <f>+'PPFF 2022'!FK392</f>
        <v>0</v>
      </c>
      <c r="GC392" s="204">
        <f>+'PPFF 2022'!FL392</f>
        <v>0</v>
      </c>
      <c r="GD392" s="202">
        <f t="shared" ref="GD392:GD455" si="714">(GB392+GC392)/100</f>
        <v>0</v>
      </c>
      <c r="GE392" s="203">
        <f>+'PPFF 2022'!FM392</f>
        <v>0</v>
      </c>
      <c r="GF392" s="204">
        <f>+'PPFF 2022'!FN392</f>
        <v>0</v>
      </c>
      <c r="GG392" s="202">
        <f t="shared" ref="GG392:GG455" si="715">(GE392+GF392)/100</f>
        <v>0</v>
      </c>
      <c r="GH392" s="203">
        <f>+'PPFF 2022'!FO392</f>
        <v>0</v>
      </c>
      <c r="GI392" s="204">
        <f>+'PPFF 2022'!FP392</f>
        <v>0</v>
      </c>
      <c r="GJ392" s="202">
        <f t="shared" ref="GJ392:GJ455" si="716">(GH392+GI392)/100</f>
        <v>0</v>
      </c>
      <c r="GK392" s="203">
        <f>+'PPFF 2022'!FQ392</f>
        <v>0</v>
      </c>
      <c r="GL392" s="204">
        <f>+'PPFF 2022'!FR392</f>
        <v>0</v>
      </c>
      <c r="GM392" s="202">
        <f t="shared" ref="GM392:GM455" si="717">(GK392+GL392)/100</f>
        <v>0</v>
      </c>
      <c r="GN392" s="203">
        <f>+'PPFF 2022'!FS392</f>
        <v>0</v>
      </c>
      <c r="GO392" s="204">
        <f>+'PPFF 2022'!FT392</f>
        <v>0</v>
      </c>
      <c r="GP392" s="202">
        <f t="shared" ref="GP392:GP455" si="718">(GN392+GO392)/100</f>
        <v>0</v>
      </c>
      <c r="GQ392" s="203">
        <f>+'PPFF 2022'!FU392</f>
        <v>0</v>
      </c>
      <c r="GR392" s="204">
        <f>+'PPFF 2022'!FV392</f>
        <v>0</v>
      </c>
      <c r="GS392" s="209">
        <f t="shared" ref="GS392:GS455" si="719">(GQ392+GR392)/100</f>
        <v>0</v>
      </c>
      <c r="GT392" s="203">
        <f>+'PPFF 2022'!GB392</f>
        <v>0</v>
      </c>
      <c r="GU392" s="204">
        <f>+'PPFF 2022'!GC392</f>
        <v>0</v>
      </c>
      <c r="GV392" s="202">
        <f t="shared" ref="GV392:GV455" si="720">(GT392+GU392)/100</f>
        <v>0</v>
      </c>
      <c r="GW392" s="203">
        <f>+'PPFF 2022'!GD392</f>
        <v>0</v>
      </c>
      <c r="GX392" s="204">
        <f>+'PPFF 2022'!GE392</f>
        <v>0</v>
      </c>
      <c r="GY392" s="202">
        <f t="shared" ref="GY392:GY455" si="721">(GW392+GX392)/100</f>
        <v>0</v>
      </c>
      <c r="GZ392" s="203">
        <f>+'PPFF 2022'!GF392</f>
        <v>0</v>
      </c>
      <c r="HA392" s="204">
        <f>+'PPFF 2022'!GG392</f>
        <v>0</v>
      </c>
      <c r="HB392" s="202">
        <f t="shared" ref="HB392:HB455" si="722">(GZ392+HA392)/100</f>
        <v>0</v>
      </c>
      <c r="HC392" s="203">
        <f>+'PPFF 2022'!GH392</f>
        <v>0</v>
      </c>
      <c r="HD392" s="204">
        <f>+'PPFF 2022'!GI392</f>
        <v>0</v>
      </c>
      <c r="HE392" s="202">
        <f t="shared" ref="HE392:HE455" si="723">(HC392+HD392)/100</f>
        <v>0</v>
      </c>
      <c r="HF392" s="203">
        <f>+'PPFF 2022'!GJ392</f>
        <v>0</v>
      </c>
      <c r="HG392" s="204">
        <f>+'PPFF 2022'!GK392</f>
        <v>0</v>
      </c>
      <c r="HH392" s="202">
        <f t="shared" ref="HH392:HH455" si="724">(HF392+HG392)/100</f>
        <v>0</v>
      </c>
      <c r="HI392" s="203">
        <f>+'PPFF 2022'!GL392</f>
        <v>0</v>
      </c>
      <c r="HJ392" s="204">
        <f>+'PPFF 2022'!GM392</f>
        <v>0</v>
      </c>
      <c r="HK392" s="202">
        <f t="shared" ref="HK392:HK455" si="725">(HI392+HJ392)/100</f>
        <v>0</v>
      </c>
      <c r="HL392" s="203">
        <f>+'PPFF 2022'!GN392</f>
        <v>0</v>
      </c>
      <c r="HM392" s="204">
        <f>+'PPFF 2022'!GO392</f>
        <v>0</v>
      </c>
      <c r="HN392" s="202">
        <f t="shared" ref="HN392:HN455" si="726">(HL392+HM392)/100</f>
        <v>0</v>
      </c>
      <c r="HO392" s="203">
        <f>+'PPFF 2022'!GP392</f>
        <v>0</v>
      </c>
      <c r="HP392" s="204">
        <f>+'PPFF 2022'!GQ392</f>
        <v>0</v>
      </c>
      <c r="HQ392" s="202">
        <f t="shared" ref="HQ392:HQ455" si="727">(HO392+HP392)/100</f>
        <v>0</v>
      </c>
      <c r="HR392" s="203">
        <f>+'PPFF 2022'!GR392</f>
        <v>0</v>
      </c>
      <c r="HS392" s="204">
        <f>+'PPFF 2022'!GS392</f>
        <v>0</v>
      </c>
      <c r="HT392" s="202">
        <f t="shared" ref="HT392:HT455" si="728">(HR392+HS392)/100</f>
        <v>0</v>
      </c>
      <c r="HU392" s="203">
        <f>+'PPFF 2022'!GT392</f>
        <v>0</v>
      </c>
      <c r="HV392" s="204">
        <f>+'PPFF 2022'!GU392</f>
        <v>0</v>
      </c>
      <c r="HW392" s="202">
        <f t="shared" ref="HW392:HW455" si="729">(HU392+HV392)/100</f>
        <v>0</v>
      </c>
      <c r="HX392" s="203">
        <f>+'PPFF 2022'!GV392</f>
        <v>0</v>
      </c>
      <c r="HY392" s="204">
        <f>+'PPFF 2022'!GW392</f>
        <v>0</v>
      </c>
      <c r="HZ392" s="202">
        <f t="shared" ref="HZ392:HZ455" si="730">(HX392+HY392)/100</f>
        <v>0</v>
      </c>
      <c r="IA392" s="203">
        <f>+'PPFF 2022'!GX392</f>
        <v>0</v>
      </c>
      <c r="IB392" s="204">
        <f>+'PPFF 2022'!GY392</f>
        <v>0</v>
      </c>
      <c r="IC392" s="209">
        <f t="shared" ref="IC392:IC455" si="731">(IA392+IB392)/100</f>
        <v>0</v>
      </c>
      <c r="ID392" s="203">
        <f>+'PPFF 2022'!HE392</f>
        <v>0</v>
      </c>
      <c r="IE392" s="204">
        <f>+'PPFF 2022'!HF392</f>
        <v>0</v>
      </c>
      <c r="IF392" s="215">
        <f t="shared" ref="IF392:IF455" si="732">(ID392+IE392)</f>
        <v>0</v>
      </c>
      <c r="IG392" s="203">
        <f>+'PPFF 2022'!HG392</f>
        <v>0</v>
      </c>
      <c r="IH392" s="204">
        <f>+'PPFF 2022'!HH392</f>
        <v>0</v>
      </c>
      <c r="II392" s="215">
        <f t="shared" ref="II392:II455" si="733">(IG392+IH392)</f>
        <v>0</v>
      </c>
      <c r="IJ392" s="203">
        <f>+'PPFF 2022'!HI392</f>
        <v>0</v>
      </c>
      <c r="IK392" s="204">
        <f>+'PPFF 2022'!HJ392</f>
        <v>0</v>
      </c>
      <c r="IL392" s="215">
        <f t="shared" ref="IL392:IL455" si="734">(IJ392+IK392)</f>
        <v>0</v>
      </c>
      <c r="IM392" s="203">
        <f>+'PPFF 2022'!HK392</f>
        <v>0</v>
      </c>
      <c r="IN392" s="204">
        <f>+'PPFF 2022'!HL392</f>
        <v>0</v>
      </c>
      <c r="IO392" s="215">
        <f t="shared" ref="IO392:IO455" si="735">(IM392+IN392)</f>
        <v>0</v>
      </c>
      <c r="IP392" s="203">
        <f>+'PPFF 2022'!HM392</f>
        <v>0</v>
      </c>
      <c r="IQ392" s="204">
        <f>+'PPFF 2022'!HN392</f>
        <v>0</v>
      </c>
      <c r="IR392" s="215">
        <f t="shared" ref="IR392:IR455" si="736">(IP392+IQ392)</f>
        <v>0</v>
      </c>
      <c r="IS392" s="203">
        <f>+'PPFF 2022'!HO392</f>
        <v>0</v>
      </c>
      <c r="IT392" s="204">
        <f>+'PPFF 2022'!HP392</f>
        <v>0</v>
      </c>
      <c r="IU392" s="215">
        <f t="shared" ref="IU392:IU455" si="737">(IS392+IT392)</f>
        <v>0</v>
      </c>
      <c r="IV392" s="203">
        <f>+'PPFF 2022'!HQ392</f>
        <v>0</v>
      </c>
      <c r="IW392" s="204">
        <f>+'PPFF 2022'!HR392</f>
        <v>0</v>
      </c>
      <c r="IX392" s="215">
        <f t="shared" ref="IX392:IX455" si="738">(IV392+IW392)</f>
        <v>0</v>
      </c>
      <c r="IY392" s="203">
        <f>+'PPFF 2022'!HS392</f>
        <v>0</v>
      </c>
      <c r="IZ392" s="204">
        <f>+'PPFF 2022'!HT392</f>
        <v>0</v>
      </c>
      <c r="JA392" s="215">
        <f t="shared" ref="JA392:JA455" si="739">(IY392+IZ392)</f>
        <v>0</v>
      </c>
      <c r="JB392" s="203">
        <f>+'PPFF 2022'!HU392</f>
        <v>0</v>
      </c>
      <c r="JC392" s="204">
        <f>+'PPFF 2022'!HV392</f>
        <v>0</v>
      </c>
      <c r="JD392" s="215">
        <f t="shared" ref="JD392:JD455" si="740">(JB392+JC392)</f>
        <v>0</v>
      </c>
      <c r="JE392" s="203">
        <f>+'PPFF 2022'!HW392</f>
        <v>0</v>
      </c>
      <c r="JF392" s="204">
        <f>+'PPFF 2022'!HX392</f>
        <v>0</v>
      </c>
      <c r="JG392" s="215">
        <f t="shared" ref="JG392:JG455" si="741">(JE392+JF392)</f>
        <v>0</v>
      </c>
      <c r="JH392" s="203">
        <f>+'PPFF 2022'!HY392</f>
        <v>0</v>
      </c>
      <c r="JI392" s="204">
        <f>+'PPFF 2022'!HZ392</f>
        <v>0</v>
      </c>
      <c r="JJ392" s="215">
        <f t="shared" ref="JJ392:JJ455" si="742">(JH392+JI392)</f>
        <v>0</v>
      </c>
      <c r="JK392" s="203">
        <f>+'PPFF 2022'!IA392</f>
        <v>0</v>
      </c>
      <c r="JL392" s="204">
        <f>+'PPFF 2022'!IB392</f>
        <v>0</v>
      </c>
      <c r="JM392" s="218">
        <f t="shared" ref="JM392:JM455" si="743">(JK392+JL392)</f>
        <v>0</v>
      </c>
      <c r="JN392" s="224">
        <f>+'PPFF 2022'!IH392</f>
        <v>0</v>
      </c>
      <c r="JO392" s="225">
        <f>+'PPFF 2022'!II392</f>
        <v>0</v>
      </c>
      <c r="JP392" s="212">
        <f t="shared" ref="JP392:JP455" si="744">(JN392+JO392)</f>
        <v>0</v>
      </c>
      <c r="JQ392" s="224">
        <f>+'PPFF 2022'!IJ392</f>
        <v>0</v>
      </c>
      <c r="JR392" s="225">
        <f>+'PPFF 2022'!IK392</f>
        <v>0</v>
      </c>
      <c r="JS392" s="212">
        <f t="shared" ref="JS392:JS455" si="745">(JQ392+JR392)</f>
        <v>0</v>
      </c>
      <c r="JT392" s="224">
        <f>+'PPFF 2022'!IL392</f>
        <v>0</v>
      </c>
      <c r="JU392" s="225">
        <f>+'PPFF 2022'!IM392</f>
        <v>0</v>
      </c>
      <c r="JV392" s="212">
        <f t="shared" ref="JV392:JV455" si="746">(JT392+JU392)</f>
        <v>0</v>
      </c>
      <c r="JW392" s="224">
        <f>+'PPFF 2022'!IN392</f>
        <v>0</v>
      </c>
      <c r="JX392" s="225">
        <f>+'PPFF 2022'!IO392</f>
        <v>0</v>
      </c>
      <c r="JY392" s="212">
        <f t="shared" ref="JY392:JY455" si="747">(JW392+JX392)</f>
        <v>0</v>
      </c>
      <c r="JZ392" s="224">
        <f>+'PPFF 2022'!IP392</f>
        <v>0</v>
      </c>
      <c r="KA392" s="225">
        <f>+'PPFF 2022'!IQ392</f>
        <v>0</v>
      </c>
      <c r="KB392" s="212">
        <f t="shared" ref="KB392:KB455" si="748">(JZ392+KA392)</f>
        <v>0</v>
      </c>
      <c r="KC392" s="224">
        <f>+'PPFF 2022'!IR392</f>
        <v>0</v>
      </c>
      <c r="KD392" s="225">
        <f>+'PPFF 2022'!IS392</f>
        <v>0</v>
      </c>
      <c r="KE392" s="212">
        <f t="shared" ref="KE392:KE455" si="749">(KC392+KD392)</f>
        <v>0</v>
      </c>
      <c r="KF392" s="224">
        <f>+'PPFF 2022'!IT392</f>
        <v>0</v>
      </c>
      <c r="KG392" s="225">
        <f>+'PPFF 2022'!IU392</f>
        <v>0</v>
      </c>
      <c r="KH392" s="212">
        <f t="shared" ref="KH392:KH455" si="750">(KF392+KG392)</f>
        <v>0</v>
      </c>
      <c r="KI392" s="224">
        <f>+'PPFF 2022'!IV392</f>
        <v>0</v>
      </c>
      <c r="KJ392" s="225">
        <f>+'PPFF 2022'!IW392</f>
        <v>0</v>
      </c>
      <c r="KK392" s="212">
        <f t="shared" ref="KK392:KK455" si="751">(KI392+KJ392)</f>
        <v>0</v>
      </c>
      <c r="KL392" s="224">
        <f>+'PPFF 2022'!IX392</f>
        <v>0</v>
      </c>
      <c r="KM392" s="225">
        <f>+'PPFF 2022'!IY392</f>
        <v>0</v>
      </c>
      <c r="KN392" s="212">
        <f t="shared" ref="KN392:KN455" si="752">(KL392+KM392)</f>
        <v>0</v>
      </c>
      <c r="KO392" s="224">
        <f>+'PPFF 2022'!IZ392</f>
        <v>0</v>
      </c>
      <c r="KP392" s="225">
        <f>+'PPFF 2022'!JA392</f>
        <v>0</v>
      </c>
      <c r="KQ392" s="212">
        <f t="shared" ref="KQ392:KQ455" si="753">(KO392+KP392)</f>
        <v>0</v>
      </c>
      <c r="KR392" s="224">
        <f>+'PPFF 2022'!JB392</f>
        <v>0</v>
      </c>
      <c r="KS392" s="225">
        <f>+'PPFF 2022'!JC392</f>
        <v>0</v>
      </c>
      <c r="KT392" s="212">
        <f t="shared" ref="KT392:KT455" si="754">(KR392+KS392)</f>
        <v>0</v>
      </c>
      <c r="KU392" s="224">
        <f>+'PPFF 2022'!JD392</f>
        <v>0</v>
      </c>
      <c r="KV392" s="225">
        <f>+'PPFF 2022'!JE392</f>
        <v>0</v>
      </c>
      <c r="KW392" s="212">
        <f t="shared" ref="KW392:KW455" si="755">(KU392+KV392)</f>
        <v>0</v>
      </c>
      <c r="KX392" s="224">
        <f>+'PPFF 2022'!JK392</f>
        <v>0</v>
      </c>
      <c r="KY392" s="230">
        <f>+'PPFF 2022'!JL392</f>
        <v>0</v>
      </c>
      <c r="KZ392" s="224">
        <f>+'PPFF 2022'!JM392</f>
        <v>0</v>
      </c>
      <c r="LA392" s="230">
        <f>+'PPFF 2022'!JN392</f>
        <v>0</v>
      </c>
      <c r="LB392" s="224">
        <f>+'PPFF 2022'!JO392</f>
        <v>0</v>
      </c>
      <c r="LC392" s="230">
        <f>+'PPFF 2022'!JP392</f>
        <v>0</v>
      </c>
      <c r="LD392" s="224">
        <f>+'PPFF 2022'!JQ392</f>
        <v>0</v>
      </c>
      <c r="LE392" s="230">
        <f>+'PPFF 2022'!JR392</f>
        <v>0</v>
      </c>
      <c r="LF392" s="224">
        <f>+'PPFF 2022'!JS392</f>
        <v>0</v>
      </c>
      <c r="LG392" s="230">
        <f>+'PPFF 2022'!JT392</f>
        <v>0</v>
      </c>
      <c r="LH392" s="224">
        <f>+'PPFF 2022'!JU392</f>
        <v>0</v>
      </c>
      <c r="LI392" s="230">
        <f>+'PPFF 2022'!JV392</f>
        <v>0</v>
      </c>
      <c r="LJ392" s="224">
        <f>+'PPFF 2022'!JW392</f>
        <v>0</v>
      </c>
      <c r="LK392" s="230">
        <f>+'PPFF 2022'!JX392</f>
        <v>0</v>
      </c>
      <c r="LL392" s="224">
        <f>+'PPFF 2022'!JY392</f>
        <v>0</v>
      </c>
      <c r="LM392" s="230">
        <f>+'PPFF 2022'!JZ392</f>
        <v>0</v>
      </c>
      <c r="LN392" s="224">
        <f>+'PPFF 2022'!KA392</f>
        <v>0</v>
      </c>
      <c r="LO392" s="230">
        <f>+'PPFF 2022'!KB392</f>
        <v>0</v>
      </c>
      <c r="LP392" s="224">
        <f>+'PPFF 2022'!KC392</f>
        <v>0</v>
      </c>
      <c r="LQ392" s="230">
        <f>+'PPFF 2022'!KD392</f>
        <v>0</v>
      </c>
      <c r="LR392" s="224">
        <f>+'PPFF 2022'!KE392</f>
        <v>0</v>
      </c>
      <c r="LS392" s="230">
        <f>+'PPFF 2022'!KF392</f>
        <v>0</v>
      </c>
      <c r="LT392" s="224">
        <f>+'PPFF 2022'!KG392</f>
        <v>0</v>
      </c>
      <c r="LU392" s="230">
        <f>+'PPFF 2022'!KH392</f>
        <v>0</v>
      </c>
      <c r="LV392" s="234">
        <f>+'PPFF 2022'!KN392</f>
        <v>0</v>
      </c>
      <c r="LW392" s="234">
        <f>+'PPFF 2022'!KP392</f>
        <v>0</v>
      </c>
      <c r="LX392" s="234">
        <f>+'PPFF 2022'!KR392</f>
        <v>0</v>
      </c>
      <c r="LY392" s="234">
        <f>+'PPFF 2022'!KT392</f>
        <v>0</v>
      </c>
      <c r="LZ392" s="234">
        <f>+'PPFF 2022'!KV392</f>
        <v>0</v>
      </c>
      <c r="MA392" s="234">
        <f>+'PPFF 2022'!KX392</f>
        <v>0</v>
      </c>
      <c r="MB392" s="234">
        <f>+'PPFF 2022'!KZ392</f>
        <v>0</v>
      </c>
      <c r="MC392" s="234">
        <f>+'PPFF 2022'!LB392</f>
        <v>0</v>
      </c>
      <c r="MD392" s="234">
        <f>+'PPFF 2022'!LD392</f>
        <v>0</v>
      </c>
      <c r="ME392" s="234">
        <f>+'PPFF 2022'!LF392</f>
        <v>0</v>
      </c>
      <c r="MF392" s="234">
        <f>+'PPFF 2022'!LH392</f>
        <v>0</v>
      </c>
      <c r="MG392" s="234">
        <f>+'PPFF 2022'!LJ392</f>
        <v>0</v>
      </c>
      <c r="MH392" s="190">
        <f>+'PPFF 2022'!LN392/6</f>
        <v>0</v>
      </c>
      <c r="MI392" s="190">
        <f>+'PPFF 2022'!LP392/6</f>
        <v>0</v>
      </c>
      <c r="MJ392" s="190">
        <f>+'PPFF 2022'!LR392/6</f>
        <v>0</v>
      </c>
      <c r="MK392" s="190">
        <f>+'PPFF 2022'!LT392/6</f>
        <v>0</v>
      </c>
      <c r="ML392" s="190">
        <f>+'PPFF 2022'!LV392/6</f>
        <v>0</v>
      </c>
      <c r="MM392" s="190">
        <f>+'PPFF 2022'!LX392/6</f>
        <v>0</v>
      </c>
      <c r="MN392" s="239">
        <f>+'PPFF 2022'!LZ392/6</f>
        <v>0</v>
      </c>
      <c r="MO392" s="190">
        <f>+'PPFF 2022'!MB392/6</f>
        <v>0</v>
      </c>
      <c r="MP392" s="190">
        <f>+'PPFF 2022'!MD392/6</f>
        <v>0</v>
      </c>
      <c r="MQ392" s="190">
        <f>+'PPFF 2022'!MF392/6</f>
        <v>0</v>
      </c>
      <c r="MR392" s="190">
        <f>+'PPFF 2022'!MH392/6</f>
        <v>0</v>
      </c>
      <c r="MS392" s="190">
        <f>+'PPFF 2022'!MJ392/6</f>
        <v>0</v>
      </c>
      <c r="MT392" s="104">
        <f>+'PPFF 2022'!MN392</f>
        <v>0</v>
      </c>
      <c r="MU392" s="104">
        <f>+'PPFF 2022'!MP392</f>
        <v>0</v>
      </c>
      <c r="MV392" s="104">
        <f>+'PPFF 2022'!MR392</f>
        <v>0</v>
      </c>
      <c r="MW392" s="104">
        <f>+'PPFF 2022'!MT392</f>
        <v>0</v>
      </c>
      <c r="MX392" s="104">
        <f>+'PPFF 2022'!MV392</f>
        <v>0</v>
      </c>
      <c r="MY392" s="104">
        <f>+'PPFF 2022'!MX392</f>
        <v>0</v>
      </c>
      <c r="MZ392" s="104">
        <f>+'PPFF 2022'!MZ392</f>
        <v>0</v>
      </c>
      <c r="NA392" s="104">
        <f>+'PPFF 2022'!NB392</f>
        <v>0</v>
      </c>
      <c r="NB392" s="104">
        <f>+'PPFF 2022'!ND392</f>
        <v>0</v>
      </c>
      <c r="NC392" s="104">
        <f>+'PPFF 2022'!NF392</f>
        <v>0</v>
      </c>
      <c r="ND392" s="104">
        <f>+'PPFF 2022'!NH392</f>
        <v>0</v>
      </c>
      <c r="NE392" s="104">
        <f>+'PPFF 2022'!NJ392</f>
        <v>0</v>
      </c>
    </row>
    <row r="393" spans="1:369" s="88" customFormat="1" ht="10.5" x14ac:dyDescent="0.25">
      <c r="A393" s="89" t="s">
        <v>1</v>
      </c>
      <c r="B393" s="90" t="s">
        <v>172</v>
      </c>
      <c r="C393" s="90">
        <v>400</v>
      </c>
      <c r="D393" s="90" t="s">
        <v>349</v>
      </c>
      <c r="E393" s="91" t="s">
        <v>350</v>
      </c>
      <c r="F393" s="92" t="s">
        <v>248</v>
      </c>
      <c r="G393" s="92" t="s">
        <v>352</v>
      </c>
      <c r="H393" s="155">
        <v>17213</v>
      </c>
      <c r="I393" s="92" t="s">
        <v>174</v>
      </c>
      <c r="J393" s="171">
        <f>+'PPFF 2022'!J393+'PPFF 2022'!K393</f>
        <v>0</v>
      </c>
      <c r="K393" s="171">
        <f>+'PPFF 2022'!L393+'PPFF 2022'!M393</f>
        <v>0</v>
      </c>
      <c r="L393" s="171">
        <f>+'PPFF 2022'!N393+'PPFF 2022'!O393</f>
        <v>0</v>
      </c>
      <c r="M393" s="171">
        <f>+'PPFF 2022'!P393+'PPFF 2022'!Q393</f>
        <v>0</v>
      </c>
      <c r="N393" s="171">
        <f>+'PPFF 2022'!R393+'PPFF 2022'!S393</f>
        <v>0</v>
      </c>
      <c r="O393" s="171">
        <f>+'PPFF 2022'!T393+'PPFF 2022'!U393</f>
        <v>0</v>
      </c>
      <c r="P393" s="171">
        <f>+'PPFF 2022'!V393+'PPFF 2022'!W393</f>
        <v>0</v>
      </c>
      <c r="Q393" s="171">
        <f>+'PPFF 2022'!X393+'PPFF 2022'!Y393</f>
        <v>0</v>
      </c>
      <c r="R393" s="171">
        <f>+'PPFF 2022'!Z393+'PPFF 2022'!AA393</f>
        <v>0</v>
      </c>
      <c r="S393" s="171">
        <f>+'PPFF 2022'!AB393+'PPFF 2022'!AC393</f>
        <v>0</v>
      </c>
      <c r="T393" s="171">
        <f>+'PPFF 2022'!AD393+'PPFF 2022'!AE393</f>
        <v>0</v>
      </c>
      <c r="U393" s="171">
        <f>+'PPFF 2022'!AF393+'PPFF 2022'!AG393</f>
        <v>0</v>
      </c>
      <c r="V393" s="93">
        <f>+'PPFF 2022'!AM393</f>
        <v>0</v>
      </c>
      <c r="W393" s="95">
        <f>+'PPFF 2022'!AN393</f>
        <v>0</v>
      </c>
      <c r="X393" s="98">
        <f>+('PPFF 2022'!AM393+'PPFF 2022'!AN393)/13</f>
        <v>0</v>
      </c>
      <c r="Y393" s="93">
        <f>+'PPFF 2022'!AO393</f>
        <v>0</v>
      </c>
      <c r="Z393" s="95">
        <f>+'PPFF 2022'!AP393</f>
        <v>0</v>
      </c>
      <c r="AA393" s="98">
        <f>+('PPFF 2022'!AO393+'PPFF 2022'!AP393)/13</f>
        <v>0</v>
      </c>
      <c r="AB393" s="93">
        <f>+'PPFF 2022'!AQ393</f>
        <v>0</v>
      </c>
      <c r="AC393" s="95">
        <f>+'PPFF 2022'!AR393</f>
        <v>0</v>
      </c>
      <c r="AD393" s="98">
        <f t="shared" si="662"/>
        <v>0</v>
      </c>
      <c r="AE393" s="93">
        <f>+'PPFF 2022'!AS393</f>
        <v>0</v>
      </c>
      <c r="AF393" s="95">
        <f>+'PPFF 2022'!AT393</f>
        <v>0</v>
      </c>
      <c r="AG393" s="98">
        <f t="shared" si="663"/>
        <v>0</v>
      </c>
      <c r="AH393" s="93">
        <f>+'PPFF 2022'!AU393</f>
        <v>0</v>
      </c>
      <c r="AI393" s="95">
        <f>+'PPFF 2022'!AV393</f>
        <v>0</v>
      </c>
      <c r="AJ393" s="98">
        <f t="shared" si="664"/>
        <v>0</v>
      </c>
      <c r="AK393" s="93">
        <f>+'PPFF 2022'!AW393</f>
        <v>0</v>
      </c>
      <c r="AL393" s="95">
        <f>+'PPFF 2022'!AX393</f>
        <v>0</v>
      </c>
      <c r="AM393" s="98">
        <f t="shared" si="665"/>
        <v>0</v>
      </c>
      <c r="AN393" s="93">
        <f>+'PPFF 2022'!AY393</f>
        <v>0</v>
      </c>
      <c r="AO393" s="95">
        <f>+'PPFF 2022'!AZ393</f>
        <v>0</v>
      </c>
      <c r="AP393" s="98">
        <f t="shared" si="666"/>
        <v>0</v>
      </c>
      <c r="AQ393" s="93">
        <f>+'PPFF 2022'!BA393</f>
        <v>0</v>
      </c>
      <c r="AR393" s="95">
        <f>+'PPFF 2022'!BB393</f>
        <v>0</v>
      </c>
      <c r="AS393" s="98">
        <f t="shared" si="667"/>
        <v>0</v>
      </c>
      <c r="AT393" s="93">
        <f>+'PPFF 2022'!BC393</f>
        <v>0</v>
      </c>
      <c r="AU393" s="95">
        <f>+'PPFF 2022'!BD393</f>
        <v>0</v>
      </c>
      <c r="AV393" s="98">
        <f t="shared" si="668"/>
        <v>0</v>
      </c>
      <c r="AW393" s="93">
        <f>+'PPFF 2022'!BE393</f>
        <v>0</v>
      </c>
      <c r="AX393" s="95">
        <f>+'PPFF 2022'!BF393</f>
        <v>0</v>
      </c>
      <c r="AY393" s="98">
        <f t="shared" si="669"/>
        <v>0</v>
      </c>
      <c r="AZ393" s="93">
        <f>+'PPFF 2022'!BG393</f>
        <v>0</v>
      </c>
      <c r="BA393" s="95">
        <f>+'PPFF 2022'!BH393</f>
        <v>0</v>
      </c>
      <c r="BB393" s="98">
        <f t="shared" si="670"/>
        <v>0</v>
      </c>
      <c r="BC393" s="93">
        <f>+'PPFF 2022'!BI393</f>
        <v>0</v>
      </c>
      <c r="BD393" s="95">
        <f>+'PPFF 2022'!BJ393</f>
        <v>0</v>
      </c>
      <c r="BE393" s="97">
        <f t="shared" si="671"/>
        <v>0</v>
      </c>
      <c r="BF393" s="107">
        <f>+'PPFF 2022'!BP393</f>
        <v>0</v>
      </c>
      <c r="BG393" s="97">
        <f>+'PPFF 2022'!BQ393</f>
        <v>1</v>
      </c>
      <c r="BH393" s="182">
        <f t="shared" si="672"/>
        <v>0.25</v>
      </c>
      <c r="BI393" s="107">
        <f>+'PPFF 2022'!BR393</f>
        <v>0</v>
      </c>
      <c r="BJ393" s="97">
        <f>+'PPFF 2022'!BS393</f>
        <v>0</v>
      </c>
      <c r="BK393" s="182">
        <f t="shared" si="673"/>
        <v>0</v>
      </c>
      <c r="BL393" s="107">
        <f>+'PPFF 2022'!BT393</f>
        <v>0</v>
      </c>
      <c r="BM393" s="97">
        <f>+'PPFF 2022'!BU393</f>
        <v>0</v>
      </c>
      <c r="BN393" s="182">
        <f t="shared" si="674"/>
        <v>0</v>
      </c>
      <c r="BO393" s="107">
        <f>+'PPFF 2022'!BV393</f>
        <v>0</v>
      </c>
      <c r="BP393" s="97">
        <f>+'PPFF 2022'!BW393</f>
        <v>0</v>
      </c>
      <c r="BQ393" s="182">
        <f t="shared" si="675"/>
        <v>0</v>
      </c>
      <c r="BR393" s="107">
        <f>+'PPFF 2022'!BX393</f>
        <v>0</v>
      </c>
      <c r="BS393" s="97">
        <f>+'PPFF 2022'!BY393</f>
        <v>0</v>
      </c>
      <c r="BT393" s="182">
        <f t="shared" si="676"/>
        <v>0</v>
      </c>
      <c r="BU393" s="107">
        <f>+'PPFF 2022'!BZ393</f>
        <v>0</v>
      </c>
      <c r="BV393" s="97">
        <f>+'PPFF 2022'!CA393</f>
        <v>0</v>
      </c>
      <c r="BW393" s="182">
        <f t="shared" si="677"/>
        <v>0</v>
      </c>
      <c r="BX393" s="107">
        <f>+'PPFF 2022'!CB393</f>
        <v>0</v>
      </c>
      <c r="BY393" s="97">
        <f>+'PPFF 2022'!CC393</f>
        <v>0</v>
      </c>
      <c r="BZ393" s="182">
        <f t="shared" si="678"/>
        <v>0</v>
      </c>
      <c r="CA393" s="107">
        <f>+'PPFF 2022'!CD393</f>
        <v>0</v>
      </c>
      <c r="CB393" s="97">
        <f>+'PPFF 2022'!CE393</f>
        <v>0</v>
      </c>
      <c r="CC393" s="182">
        <f t="shared" si="679"/>
        <v>0</v>
      </c>
      <c r="CD393" s="107">
        <f>+'PPFF 2022'!CF393</f>
        <v>0</v>
      </c>
      <c r="CE393" s="97">
        <f>+'PPFF 2022'!CG393</f>
        <v>0</v>
      </c>
      <c r="CF393" s="182">
        <f t="shared" si="680"/>
        <v>0</v>
      </c>
      <c r="CG393" s="107">
        <f>+'PPFF 2022'!CH393</f>
        <v>0</v>
      </c>
      <c r="CH393" s="97">
        <f>+'PPFF 2022'!CI393</f>
        <v>0</v>
      </c>
      <c r="CI393" s="182">
        <f t="shared" si="681"/>
        <v>0</v>
      </c>
      <c r="CJ393" s="107">
        <f>+'PPFF 2022'!CJ393</f>
        <v>0</v>
      </c>
      <c r="CK393" s="97">
        <f>+'PPFF 2022'!CK393</f>
        <v>0</v>
      </c>
      <c r="CL393" s="182">
        <f t="shared" si="682"/>
        <v>0</v>
      </c>
      <c r="CM393" s="107">
        <f>+'PPFF 2022'!CL393</f>
        <v>0</v>
      </c>
      <c r="CN393" s="97">
        <f>+'PPFF 2022'!CM393</f>
        <v>0</v>
      </c>
      <c r="CO393" s="187">
        <f t="shared" si="683"/>
        <v>0</v>
      </c>
      <c r="CP393" s="109">
        <f>+'PPFF 2022'!CS393</f>
        <v>0</v>
      </c>
      <c r="CQ393" s="111">
        <f>+'PPFF 2022'!CT393</f>
        <v>0</v>
      </c>
      <c r="CR393" s="98">
        <f t="shared" si="684"/>
        <v>0</v>
      </c>
      <c r="CS393" s="109">
        <f>+'PPFF 2022'!CU393</f>
        <v>0</v>
      </c>
      <c r="CT393" s="111">
        <f>+'PPFF 2022'!CV393</f>
        <v>0</v>
      </c>
      <c r="CU393" s="98">
        <f t="shared" si="685"/>
        <v>0</v>
      </c>
      <c r="CV393" s="109">
        <f>+'PPFF 2022'!CW393</f>
        <v>0</v>
      </c>
      <c r="CW393" s="111">
        <f>+'PPFF 2022'!CX393</f>
        <v>0</v>
      </c>
      <c r="CX393" s="98">
        <f t="shared" si="686"/>
        <v>0</v>
      </c>
      <c r="CY393" s="109">
        <f>+'PPFF 2022'!CY393</f>
        <v>0</v>
      </c>
      <c r="CZ393" s="111">
        <f>+'PPFF 2022'!CZ393</f>
        <v>0</v>
      </c>
      <c r="DA393" s="98">
        <f t="shared" si="687"/>
        <v>0</v>
      </c>
      <c r="DB393" s="109">
        <f>+'PPFF 2022'!DA393</f>
        <v>0</v>
      </c>
      <c r="DC393" s="111">
        <f>+'PPFF 2022'!DB393</f>
        <v>0</v>
      </c>
      <c r="DD393" s="98">
        <f t="shared" si="688"/>
        <v>0</v>
      </c>
      <c r="DE393" s="109">
        <f>+'PPFF 2022'!DC393</f>
        <v>0</v>
      </c>
      <c r="DF393" s="111">
        <f>+'PPFF 2022'!DD393</f>
        <v>0</v>
      </c>
      <c r="DG393" s="98">
        <f t="shared" si="689"/>
        <v>0</v>
      </c>
      <c r="DH393" s="109">
        <f>+'PPFF 2022'!DE393</f>
        <v>0</v>
      </c>
      <c r="DI393" s="111">
        <f>+'PPFF 2022'!DF393</f>
        <v>0</v>
      </c>
      <c r="DJ393" s="98">
        <f t="shared" si="690"/>
        <v>0</v>
      </c>
      <c r="DK393" s="109">
        <f>+'PPFF 2022'!DG393</f>
        <v>0</v>
      </c>
      <c r="DL393" s="111">
        <f>+'PPFF 2022'!DH393</f>
        <v>0</v>
      </c>
      <c r="DM393" s="98">
        <f t="shared" si="691"/>
        <v>0</v>
      </c>
      <c r="DN393" s="109">
        <f>+'PPFF 2022'!DI393</f>
        <v>0</v>
      </c>
      <c r="DO393" s="111">
        <f>+'PPFF 2022'!DJ393</f>
        <v>0</v>
      </c>
      <c r="DP393" s="98">
        <f t="shared" si="692"/>
        <v>0</v>
      </c>
      <c r="DQ393" s="109">
        <f>+'PPFF 2022'!DK393</f>
        <v>0</v>
      </c>
      <c r="DR393" s="111">
        <f>+'PPFF 2022'!DL393</f>
        <v>0</v>
      </c>
      <c r="DS393" s="98">
        <f t="shared" si="693"/>
        <v>0</v>
      </c>
      <c r="DT393" s="109">
        <f>+'PPFF 2022'!DM393</f>
        <v>0</v>
      </c>
      <c r="DU393" s="111">
        <f>+'PPFF 2022'!DN393</f>
        <v>0</v>
      </c>
      <c r="DV393" s="98">
        <f t="shared" si="694"/>
        <v>0</v>
      </c>
      <c r="DW393" s="109">
        <f>+'PPFF 2022'!DO393</f>
        <v>0</v>
      </c>
      <c r="DX393" s="111">
        <f>+'PPFF 2022'!DP393</f>
        <v>0</v>
      </c>
      <c r="DY393" s="107">
        <f t="shared" si="695"/>
        <v>0</v>
      </c>
      <c r="DZ393" s="109">
        <f>+'PPFF 2022'!DV393</f>
        <v>0</v>
      </c>
      <c r="EA393" s="111">
        <f>+'PPFF 2022'!DW393</f>
        <v>0</v>
      </c>
      <c r="EB393" s="98">
        <f t="shared" si="696"/>
        <v>0</v>
      </c>
      <c r="EC393" s="111">
        <f>+'PPFF 2022'!DX393</f>
        <v>0</v>
      </c>
      <c r="ED393" s="111">
        <f>+'PPFF 2022'!DY393</f>
        <v>0</v>
      </c>
      <c r="EE393" s="98">
        <f t="shared" si="697"/>
        <v>0</v>
      </c>
      <c r="EF393" s="111">
        <f>+'PPFF 2022'!DZ393</f>
        <v>0</v>
      </c>
      <c r="EG393" s="111">
        <f>+'PPFF 2022'!EA393</f>
        <v>0</v>
      </c>
      <c r="EH393" s="98">
        <f t="shared" si="698"/>
        <v>0</v>
      </c>
      <c r="EI393" s="111">
        <f>+'PPFF 2022'!EB393</f>
        <v>0</v>
      </c>
      <c r="EJ393" s="111">
        <f>+'PPFF 2022'!EC393</f>
        <v>0</v>
      </c>
      <c r="EK393" s="98">
        <f t="shared" si="699"/>
        <v>0</v>
      </c>
      <c r="EL393" s="111">
        <f>+'PPFF 2022'!ED393</f>
        <v>0</v>
      </c>
      <c r="EM393" s="111">
        <f>+'PPFF 2022'!EE393</f>
        <v>0</v>
      </c>
      <c r="EN393" s="98">
        <f t="shared" si="700"/>
        <v>0</v>
      </c>
      <c r="EO393" s="111">
        <f>+'PPFF 2022'!EF393</f>
        <v>0</v>
      </c>
      <c r="EP393" s="111">
        <f>+'PPFF 2022'!EG393</f>
        <v>0</v>
      </c>
      <c r="EQ393" s="98">
        <f t="shared" si="701"/>
        <v>0</v>
      </c>
      <c r="ER393" s="111">
        <f>+'PPFF 2022'!EH393</f>
        <v>0</v>
      </c>
      <c r="ES393" s="111">
        <f>+'PPFF 2022'!EI393</f>
        <v>0</v>
      </c>
      <c r="ET393" s="98">
        <f t="shared" si="702"/>
        <v>0</v>
      </c>
      <c r="EU393" s="111">
        <f>+'PPFF 2022'!EJ393</f>
        <v>0</v>
      </c>
      <c r="EV393" s="111">
        <f>+'PPFF 2022'!EK393</f>
        <v>0</v>
      </c>
      <c r="EW393" s="98">
        <f t="shared" si="703"/>
        <v>0</v>
      </c>
      <c r="EX393" s="111">
        <f>+'PPFF 2022'!EL393</f>
        <v>0</v>
      </c>
      <c r="EY393" s="111">
        <f>+'PPFF 2022'!EM393</f>
        <v>0</v>
      </c>
      <c r="EZ393" s="98">
        <f t="shared" si="704"/>
        <v>0</v>
      </c>
      <c r="FA393" s="111">
        <f>+'PPFF 2022'!EN393</f>
        <v>0</v>
      </c>
      <c r="FB393" s="111">
        <f>+'PPFF 2022'!EO393</f>
        <v>0</v>
      </c>
      <c r="FC393" s="98">
        <f t="shared" si="705"/>
        <v>0</v>
      </c>
      <c r="FD393" s="111">
        <f>+'PPFF 2022'!EP393</f>
        <v>0</v>
      </c>
      <c r="FE393" s="111">
        <f>+'PPFF 2022'!EQ393</f>
        <v>0</v>
      </c>
      <c r="FF393" s="98">
        <f t="shared" si="706"/>
        <v>0</v>
      </c>
      <c r="FG393" s="111">
        <f>+'PPFF 2022'!ER393</f>
        <v>0</v>
      </c>
      <c r="FH393" s="111">
        <f>+'PPFF 2022'!ES393</f>
        <v>0</v>
      </c>
      <c r="FI393" s="97">
        <f t="shared" si="707"/>
        <v>0</v>
      </c>
      <c r="FJ393" s="108">
        <f>+'PPFF 2022'!EY393</f>
        <v>0</v>
      </c>
      <c r="FK393" s="103">
        <f>+'PPFF 2022'!EZ393</f>
        <v>0</v>
      </c>
      <c r="FL393" s="193">
        <f t="shared" si="708"/>
        <v>0</v>
      </c>
      <c r="FM393" s="203">
        <f>+'PPFF 2022'!FA393</f>
        <v>0</v>
      </c>
      <c r="FN393" s="204">
        <f>+'PPFF 2022'!FB393</f>
        <v>0</v>
      </c>
      <c r="FO393" s="202">
        <f t="shared" si="709"/>
        <v>0</v>
      </c>
      <c r="FP393" s="203">
        <f>+'PPFF 2022'!FC393</f>
        <v>0</v>
      </c>
      <c r="FQ393" s="204">
        <f>+'PPFF 2022'!FD393</f>
        <v>0</v>
      </c>
      <c r="FR393" s="202">
        <f t="shared" si="710"/>
        <v>0</v>
      </c>
      <c r="FS393" s="203">
        <f>+'PPFF 2022'!FE393</f>
        <v>0</v>
      </c>
      <c r="FT393" s="204">
        <f>+'PPFF 2022'!FF393</f>
        <v>0</v>
      </c>
      <c r="FU393" s="202">
        <f t="shared" si="711"/>
        <v>0</v>
      </c>
      <c r="FV393" s="203">
        <f>+'PPFF 2022'!FG393</f>
        <v>0</v>
      </c>
      <c r="FW393" s="204">
        <f>+'PPFF 2022'!FH393</f>
        <v>0</v>
      </c>
      <c r="FX393" s="202">
        <f t="shared" si="712"/>
        <v>0</v>
      </c>
      <c r="FY393" s="203">
        <f>+'PPFF 2022'!FI393</f>
        <v>0</v>
      </c>
      <c r="FZ393" s="204">
        <f>+'PPFF 2022'!FJ393</f>
        <v>0</v>
      </c>
      <c r="GA393" s="202">
        <f t="shared" si="713"/>
        <v>0</v>
      </c>
      <c r="GB393" s="203">
        <f>+'PPFF 2022'!FK393</f>
        <v>0</v>
      </c>
      <c r="GC393" s="204">
        <f>+'PPFF 2022'!FL393</f>
        <v>0</v>
      </c>
      <c r="GD393" s="202">
        <f t="shared" si="714"/>
        <v>0</v>
      </c>
      <c r="GE393" s="203">
        <f>+'PPFF 2022'!FM393</f>
        <v>0</v>
      </c>
      <c r="GF393" s="204">
        <f>+'PPFF 2022'!FN393</f>
        <v>0</v>
      </c>
      <c r="GG393" s="202">
        <f t="shared" si="715"/>
        <v>0</v>
      </c>
      <c r="GH393" s="203">
        <f>+'PPFF 2022'!FO393</f>
        <v>0</v>
      </c>
      <c r="GI393" s="204">
        <f>+'PPFF 2022'!FP393</f>
        <v>0</v>
      </c>
      <c r="GJ393" s="202">
        <f t="shared" si="716"/>
        <v>0</v>
      </c>
      <c r="GK393" s="203">
        <f>+'PPFF 2022'!FQ393</f>
        <v>0</v>
      </c>
      <c r="GL393" s="204">
        <f>+'PPFF 2022'!FR393</f>
        <v>0</v>
      </c>
      <c r="GM393" s="202">
        <f t="shared" si="717"/>
        <v>0</v>
      </c>
      <c r="GN393" s="203">
        <f>+'PPFF 2022'!FS393</f>
        <v>0</v>
      </c>
      <c r="GO393" s="204">
        <f>+'PPFF 2022'!FT393</f>
        <v>0</v>
      </c>
      <c r="GP393" s="202">
        <f t="shared" si="718"/>
        <v>0</v>
      </c>
      <c r="GQ393" s="203">
        <f>+'PPFF 2022'!FU393</f>
        <v>0</v>
      </c>
      <c r="GR393" s="204">
        <f>+'PPFF 2022'!FV393</f>
        <v>0</v>
      </c>
      <c r="GS393" s="209">
        <f t="shared" si="719"/>
        <v>0</v>
      </c>
      <c r="GT393" s="203">
        <f>+'PPFF 2022'!GB393</f>
        <v>0</v>
      </c>
      <c r="GU393" s="204">
        <f>+'PPFF 2022'!GC393</f>
        <v>0</v>
      </c>
      <c r="GV393" s="202">
        <f t="shared" si="720"/>
        <v>0</v>
      </c>
      <c r="GW393" s="203">
        <f>+'PPFF 2022'!GD393</f>
        <v>0</v>
      </c>
      <c r="GX393" s="204">
        <f>+'PPFF 2022'!GE393</f>
        <v>0</v>
      </c>
      <c r="GY393" s="202">
        <f t="shared" si="721"/>
        <v>0</v>
      </c>
      <c r="GZ393" s="203">
        <f>+'PPFF 2022'!GF393</f>
        <v>0</v>
      </c>
      <c r="HA393" s="204">
        <f>+'PPFF 2022'!GG393</f>
        <v>0</v>
      </c>
      <c r="HB393" s="202">
        <f t="shared" si="722"/>
        <v>0</v>
      </c>
      <c r="HC393" s="203">
        <f>+'PPFF 2022'!GH393</f>
        <v>0</v>
      </c>
      <c r="HD393" s="204">
        <f>+'PPFF 2022'!GI393</f>
        <v>0</v>
      </c>
      <c r="HE393" s="202">
        <f t="shared" si="723"/>
        <v>0</v>
      </c>
      <c r="HF393" s="203">
        <f>+'PPFF 2022'!GJ393</f>
        <v>0</v>
      </c>
      <c r="HG393" s="204">
        <f>+'PPFF 2022'!GK393</f>
        <v>0</v>
      </c>
      <c r="HH393" s="202">
        <f t="shared" si="724"/>
        <v>0</v>
      </c>
      <c r="HI393" s="203">
        <f>+'PPFF 2022'!GL393</f>
        <v>0</v>
      </c>
      <c r="HJ393" s="204">
        <f>+'PPFF 2022'!GM393</f>
        <v>0</v>
      </c>
      <c r="HK393" s="202">
        <f t="shared" si="725"/>
        <v>0</v>
      </c>
      <c r="HL393" s="203">
        <f>+'PPFF 2022'!GN393</f>
        <v>0</v>
      </c>
      <c r="HM393" s="204">
        <f>+'PPFF 2022'!GO393</f>
        <v>0</v>
      </c>
      <c r="HN393" s="202">
        <f t="shared" si="726"/>
        <v>0</v>
      </c>
      <c r="HO393" s="203">
        <f>+'PPFF 2022'!GP393</f>
        <v>0</v>
      </c>
      <c r="HP393" s="204">
        <f>+'PPFF 2022'!GQ393</f>
        <v>0</v>
      </c>
      <c r="HQ393" s="202">
        <f t="shared" si="727"/>
        <v>0</v>
      </c>
      <c r="HR393" s="203">
        <f>+'PPFF 2022'!GR393</f>
        <v>0</v>
      </c>
      <c r="HS393" s="204">
        <f>+'PPFF 2022'!GS393</f>
        <v>0</v>
      </c>
      <c r="HT393" s="202">
        <f t="shared" si="728"/>
        <v>0</v>
      </c>
      <c r="HU393" s="203">
        <f>+'PPFF 2022'!GT393</f>
        <v>0</v>
      </c>
      <c r="HV393" s="204">
        <f>+'PPFF 2022'!GU393</f>
        <v>0</v>
      </c>
      <c r="HW393" s="202">
        <f t="shared" si="729"/>
        <v>0</v>
      </c>
      <c r="HX393" s="203">
        <f>+'PPFF 2022'!GV393</f>
        <v>0</v>
      </c>
      <c r="HY393" s="204">
        <f>+'PPFF 2022'!GW393</f>
        <v>0</v>
      </c>
      <c r="HZ393" s="202">
        <f t="shared" si="730"/>
        <v>0</v>
      </c>
      <c r="IA393" s="203">
        <f>+'PPFF 2022'!GX393</f>
        <v>0</v>
      </c>
      <c r="IB393" s="204">
        <f>+'PPFF 2022'!GY393</f>
        <v>0</v>
      </c>
      <c r="IC393" s="209">
        <f t="shared" si="731"/>
        <v>0</v>
      </c>
      <c r="ID393" s="203">
        <f>+'PPFF 2022'!HE393</f>
        <v>0</v>
      </c>
      <c r="IE393" s="204">
        <f>+'PPFF 2022'!HF393</f>
        <v>0</v>
      </c>
      <c r="IF393" s="215">
        <f t="shared" si="732"/>
        <v>0</v>
      </c>
      <c r="IG393" s="203">
        <f>+'PPFF 2022'!HG393</f>
        <v>0</v>
      </c>
      <c r="IH393" s="204">
        <f>+'PPFF 2022'!HH393</f>
        <v>0</v>
      </c>
      <c r="II393" s="215">
        <f t="shared" si="733"/>
        <v>0</v>
      </c>
      <c r="IJ393" s="203">
        <f>+'PPFF 2022'!HI393</f>
        <v>0</v>
      </c>
      <c r="IK393" s="204">
        <f>+'PPFF 2022'!HJ393</f>
        <v>0</v>
      </c>
      <c r="IL393" s="215">
        <f t="shared" si="734"/>
        <v>0</v>
      </c>
      <c r="IM393" s="203">
        <f>+'PPFF 2022'!HK393</f>
        <v>0</v>
      </c>
      <c r="IN393" s="204">
        <f>+'PPFF 2022'!HL393</f>
        <v>0</v>
      </c>
      <c r="IO393" s="215">
        <f t="shared" si="735"/>
        <v>0</v>
      </c>
      <c r="IP393" s="203">
        <f>+'PPFF 2022'!HM393</f>
        <v>0</v>
      </c>
      <c r="IQ393" s="204">
        <f>+'PPFF 2022'!HN393</f>
        <v>0</v>
      </c>
      <c r="IR393" s="215">
        <f t="shared" si="736"/>
        <v>0</v>
      </c>
      <c r="IS393" s="203">
        <f>+'PPFF 2022'!HO393</f>
        <v>0</v>
      </c>
      <c r="IT393" s="204">
        <f>+'PPFF 2022'!HP393</f>
        <v>0</v>
      </c>
      <c r="IU393" s="215">
        <f t="shared" si="737"/>
        <v>0</v>
      </c>
      <c r="IV393" s="203">
        <f>+'PPFF 2022'!HQ393</f>
        <v>0</v>
      </c>
      <c r="IW393" s="204">
        <f>+'PPFF 2022'!HR393</f>
        <v>0</v>
      </c>
      <c r="IX393" s="215">
        <f t="shared" si="738"/>
        <v>0</v>
      </c>
      <c r="IY393" s="203">
        <f>+'PPFF 2022'!HS393</f>
        <v>0</v>
      </c>
      <c r="IZ393" s="204">
        <f>+'PPFF 2022'!HT393</f>
        <v>0</v>
      </c>
      <c r="JA393" s="215">
        <f t="shared" si="739"/>
        <v>0</v>
      </c>
      <c r="JB393" s="203">
        <f>+'PPFF 2022'!HU393</f>
        <v>0</v>
      </c>
      <c r="JC393" s="204">
        <f>+'PPFF 2022'!HV393</f>
        <v>0</v>
      </c>
      <c r="JD393" s="215">
        <f t="shared" si="740"/>
        <v>0</v>
      </c>
      <c r="JE393" s="203">
        <f>+'PPFF 2022'!HW393</f>
        <v>0</v>
      </c>
      <c r="JF393" s="204">
        <f>+'PPFF 2022'!HX393</f>
        <v>0</v>
      </c>
      <c r="JG393" s="215">
        <f t="shared" si="741"/>
        <v>0</v>
      </c>
      <c r="JH393" s="203">
        <f>+'PPFF 2022'!HY393</f>
        <v>0</v>
      </c>
      <c r="JI393" s="204">
        <f>+'PPFF 2022'!HZ393</f>
        <v>0</v>
      </c>
      <c r="JJ393" s="215">
        <f t="shared" si="742"/>
        <v>0</v>
      </c>
      <c r="JK393" s="203">
        <f>+'PPFF 2022'!IA393</f>
        <v>0</v>
      </c>
      <c r="JL393" s="204">
        <f>+'PPFF 2022'!IB393</f>
        <v>0</v>
      </c>
      <c r="JM393" s="218">
        <f t="shared" si="743"/>
        <v>0</v>
      </c>
      <c r="JN393" s="224">
        <f>+'PPFF 2022'!IH393</f>
        <v>0</v>
      </c>
      <c r="JO393" s="225">
        <f>+'PPFF 2022'!II393</f>
        <v>0</v>
      </c>
      <c r="JP393" s="212">
        <f t="shared" si="744"/>
        <v>0</v>
      </c>
      <c r="JQ393" s="224">
        <f>+'PPFF 2022'!IJ393</f>
        <v>0</v>
      </c>
      <c r="JR393" s="225">
        <f>+'PPFF 2022'!IK393</f>
        <v>0</v>
      </c>
      <c r="JS393" s="212">
        <f t="shared" si="745"/>
        <v>0</v>
      </c>
      <c r="JT393" s="224">
        <f>+'PPFF 2022'!IL393</f>
        <v>0</v>
      </c>
      <c r="JU393" s="225">
        <f>+'PPFF 2022'!IM393</f>
        <v>0</v>
      </c>
      <c r="JV393" s="212">
        <f t="shared" si="746"/>
        <v>0</v>
      </c>
      <c r="JW393" s="224">
        <f>+'PPFF 2022'!IN393</f>
        <v>0</v>
      </c>
      <c r="JX393" s="225">
        <f>+'PPFF 2022'!IO393</f>
        <v>0</v>
      </c>
      <c r="JY393" s="212">
        <f t="shared" si="747"/>
        <v>0</v>
      </c>
      <c r="JZ393" s="224">
        <f>+'PPFF 2022'!IP393</f>
        <v>0</v>
      </c>
      <c r="KA393" s="225">
        <f>+'PPFF 2022'!IQ393</f>
        <v>0</v>
      </c>
      <c r="KB393" s="212">
        <f t="shared" si="748"/>
        <v>0</v>
      </c>
      <c r="KC393" s="224">
        <f>+'PPFF 2022'!IR393</f>
        <v>0</v>
      </c>
      <c r="KD393" s="225">
        <f>+'PPFF 2022'!IS393</f>
        <v>0</v>
      </c>
      <c r="KE393" s="212">
        <f t="shared" si="749"/>
        <v>0</v>
      </c>
      <c r="KF393" s="224">
        <f>+'PPFF 2022'!IT393</f>
        <v>0</v>
      </c>
      <c r="KG393" s="225">
        <f>+'PPFF 2022'!IU393</f>
        <v>0</v>
      </c>
      <c r="KH393" s="212">
        <f t="shared" si="750"/>
        <v>0</v>
      </c>
      <c r="KI393" s="224">
        <f>+'PPFF 2022'!IV393</f>
        <v>0</v>
      </c>
      <c r="KJ393" s="225">
        <f>+'PPFF 2022'!IW393</f>
        <v>0</v>
      </c>
      <c r="KK393" s="212">
        <f t="shared" si="751"/>
        <v>0</v>
      </c>
      <c r="KL393" s="224">
        <f>+'PPFF 2022'!IX393</f>
        <v>0</v>
      </c>
      <c r="KM393" s="225">
        <f>+'PPFF 2022'!IY393</f>
        <v>0</v>
      </c>
      <c r="KN393" s="212">
        <f t="shared" si="752"/>
        <v>0</v>
      </c>
      <c r="KO393" s="224">
        <f>+'PPFF 2022'!IZ393</f>
        <v>0</v>
      </c>
      <c r="KP393" s="225">
        <f>+'PPFF 2022'!JA393</f>
        <v>0</v>
      </c>
      <c r="KQ393" s="212">
        <f t="shared" si="753"/>
        <v>0</v>
      </c>
      <c r="KR393" s="224">
        <f>+'PPFF 2022'!JB393</f>
        <v>0</v>
      </c>
      <c r="KS393" s="225">
        <f>+'PPFF 2022'!JC393</f>
        <v>0</v>
      </c>
      <c r="KT393" s="212">
        <f t="shared" si="754"/>
        <v>0</v>
      </c>
      <c r="KU393" s="224">
        <f>+'PPFF 2022'!JD393</f>
        <v>0</v>
      </c>
      <c r="KV393" s="225">
        <f>+'PPFF 2022'!JE393</f>
        <v>0</v>
      </c>
      <c r="KW393" s="212">
        <f t="shared" si="755"/>
        <v>0</v>
      </c>
      <c r="KX393" s="224">
        <f>+'PPFF 2022'!JK393</f>
        <v>0</v>
      </c>
      <c r="KY393" s="230">
        <f>+'PPFF 2022'!JL393</f>
        <v>0</v>
      </c>
      <c r="KZ393" s="224">
        <f>+'PPFF 2022'!JM393</f>
        <v>0</v>
      </c>
      <c r="LA393" s="230">
        <f>+'PPFF 2022'!JN393</f>
        <v>0</v>
      </c>
      <c r="LB393" s="224">
        <f>+'PPFF 2022'!JO393</f>
        <v>0</v>
      </c>
      <c r="LC393" s="230">
        <f>+'PPFF 2022'!JP393</f>
        <v>0</v>
      </c>
      <c r="LD393" s="224">
        <f>+'PPFF 2022'!JQ393</f>
        <v>0</v>
      </c>
      <c r="LE393" s="230">
        <f>+'PPFF 2022'!JR393</f>
        <v>0</v>
      </c>
      <c r="LF393" s="224">
        <f>+'PPFF 2022'!JS393</f>
        <v>0</v>
      </c>
      <c r="LG393" s="230">
        <f>+'PPFF 2022'!JT393</f>
        <v>0</v>
      </c>
      <c r="LH393" s="224">
        <f>+'PPFF 2022'!JU393</f>
        <v>0</v>
      </c>
      <c r="LI393" s="230">
        <f>+'PPFF 2022'!JV393</f>
        <v>0</v>
      </c>
      <c r="LJ393" s="224">
        <f>+'PPFF 2022'!JW393</f>
        <v>0</v>
      </c>
      <c r="LK393" s="230">
        <f>+'PPFF 2022'!JX393</f>
        <v>0</v>
      </c>
      <c r="LL393" s="224">
        <f>+'PPFF 2022'!JY393</f>
        <v>0</v>
      </c>
      <c r="LM393" s="230">
        <f>+'PPFF 2022'!JZ393</f>
        <v>0</v>
      </c>
      <c r="LN393" s="224">
        <f>+'PPFF 2022'!KA393</f>
        <v>0</v>
      </c>
      <c r="LO393" s="230">
        <f>+'PPFF 2022'!KB393</f>
        <v>0</v>
      </c>
      <c r="LP393" s="224">
        <f>+'PPFF 2022'!KC393</f>
        <v>0</v>
      </c>
      <c r="LQ393" s="230">
        <f>+'PPFF 2022'!KD393</f>
        <v>0</v>
      </c>
      <c r="LR393" s="224">
        <f>+'PPFF 2022'!KE393</f>
        <v>0</v>
      </c>
      <c r="LS393" s="230">
        <f>+'PPFF 2022'!KF393</f>
        <v>0</v>
      </c>
      <c r="LT393" s="224">
        <f>+'PPFF 2022'!KG393</f>
        <v>0</v>
      </c>
      <c r="LU393" s="230">
        <f>+'PPFF 2022'!KH393</f>
        <v>0</v>
      </c>
      <c r="LV393" s="234">
        <f>+'PPFF 2022'!KN393</f>
        <v>0</v>
      </c>
      <c r="LW393" s="234">
        <f>+'PPFF 2022'!KP393</f>
        <v>0</v>
      </c>
      <c r="LX393" s="234">
        <f>+'PPFF 2022'!KR393</f>
        <v>0</v>
      </c>
      <c r="LY393" s="234">
        <f>+'PPFF 2022'!KT393</f>
        <v>0</v>
      </c>
      <c r="LZ393" s="234">
        <f>+'PPFF 2022'!KV393</f>
        <v>0</v>
      </c>
      <c r="MA393" s="234">
        <f>+'PPFF 2022'!KX393</f>
        <v>0</v>
      </c>
      <c r="MB393" s="234">
        <f>+'PPFF 2022'!KZ393</f>
        <v>0</v>
      </c>
      <c r="MC393" s="234">
        <f>+'PPFF 2022'!LB393</f>
        <v>0</v>
      </c>
      <c r="MD393" s="234">
        <f>+'PPFF 2022'!LD393</f>
        <v>0</v>
      </c>
      <c r="ME393" s="234">
        <f>+'PPFF 2022'!LF393</f>
        <v>0</v>
      </c>
      <c r="MF393" s="234">
        <f>+'PPFF 2022'!LH393</f>
        <v>0</v>
      </c>
      <c r="MG393" s="234">
        <f>+'PPFF 2022'!LJ393</f>
        <v>0</v>
      </c>
      <c r="MH393" s="190">
        <f>+'PPFF 2022'!LN393/6</f>
        <v>0</v>
      </c>
      <c r="MI393" s="190">
        <f>+'PPFF 2022'!LP393/6</f>
        <v>0</v>
      </c>
      <c r="MJ393" s="190">
        <f>+'PPFF 2022'!LR393/6</f>
        <v>0</v>
      </c>
      <c r="MK393" s="190">
        <f>+'PPFF 2022'!LT393/6</f>
        <v>0</v>
      </c>
      <c r="ML393" s="190">
        <f>+'PPFF 2022'!LV393/6</f>
        <v>0</v>
      </c>
      <c r="MM393" s="190">
        <f>+'PPFF 2022'!LX393/6</f>
        <v>0</v>
      </c>
      <c r="MN393" s="239">
        <f>+'PPFF 2022'!LZ393/6</f>
        <v>0</v>
      </c>
      <c r="MO393" s="190">
        <f>+'PPFF 2022'!MB393/6</f>
        <v>0</v>
      </c>
      <c r="MP393" s="190">
        <f>+'PPFF 2022'!MD393/6</f>
        <v>0</v>
      </c>
      <c r="MQ393" s="190">
        <f>+'PPFF 2022'!MF393/6</f>
        <v>0</v>
      </c>
      <c r="MR393" s="190">
        <f>+'PPFF 2022'!MH393/6</f>
        <v>0</v>
      </c>
      <c r="MS393" s="190">
        <f>+'PPFF 2022'!MJ393/6</f>
        <v>0</v>
      </c>
      <c r="MT393" s="104">
        <f>+'PPFF 2022'!MN393</f>
        <v>0</v>
      </c>
      <c r="MU393" s="104">
        <f>+'PPFF 2022'!MP393</f>
        <v>0</v>
      </c>
      <c r="MV393" s="104">
        <f>+'PPFF 2022'!MR393</f>
        <v>0</v>
      </c>
      <c r="MW393" s="104">
        <f>+'PPFF 2022'!MT393</f>
        <v>0</v>
      </c>
      <c r="MX393" s="104">
        <f>+'PPFF 2022'!MV393</f>
        <v>0</v>
      </c>
      <c r="MY393" s="104">
        <f>+'PPFF 2022'!MX393</f>
        <v>0</v>
      </c>
      <c r="MZ393" s="104">
        <f>+'PPFF 2022'!MZ393</f>
        <v>0</v>
      </c>
      <c r="NA393" s="104">
        <f>+'PPFF 2022'!NB393</f>
        <v>0</v>
      </c>
      <c r="NB393" s="104">
        <f>+'PPFF 2022'!ND393</f>
        <v>0</v>
      </c>
      <c r="NC393" s="104">
        <f>+'PPFF 2022'!NF393</f>
        <v>0</v>
      </c>
      <c r="ND393" s="104">
        <f>+'PPFF 2022'!NH393</f>
        <v>0</v>
      </c>
      <c r="NE393" s="104">
        <f>+'PPFF 2022'!NJ393</f>
        <v>0</v>
      </c>
    </row>
    <row r="394" spans="1:369" s="88" customFormat="1" ht="10.5" x14ac:dyDescent="0.25">
      <c r="A394" s="89" t="s">
        <v>36</v>
      </c>
      <c r="B394" s="90" t="s">
        <v>52</v>
      </c>
      <c r="C394" s="90">
        <v>406</v>
      </c>
      <c r="D394" s="90" t="s">
        <v>344</v>
      </c>
      <c r="E394" s="91" t="s">
        <v>36</v>
      </c>
      <c r="F394" s="92" t="s">
        <v>37</v>
      </c>
      <c r="G394" s="92" t="s">
        <v>352</v>
      </c>
      <c r="H394" s="155">
        <v>17455</v>
      </c>
      <c r="I394" s="92" t="s">
        <v>555</v>
      </c>
      <c r="J394" s="171">
        <f>+'PPFF 2022'!J394+'PPFF 2022'!K394</f>
        <v>0</v>
      </c>
      <c r="K394" s="171">
        <f>+'PPFF 2022'!L394+'PPFF 2022'!M394</f>
        <v>0</v>
      </c>
      <c r="L394" s="171">
        <f>+'PPFF 2022'!N394+'PPFF 2022'!O394</f>
        <v>0</v>
      </c>
      <c r="M394" s="171">
        <f>+'PPFF 2022'!P394+'PPFF 2022'!Q394</f>
        <v>0</v>
      </c>
      <c r="N394" s="171">
        <f>+'PPFF 2022'!R394+'PPFF 2022'!S394</f>
        <v>0</v>
      </c>
      <c r="O394" s="171">
        <f>+'PPFF 2022'!T394+'PPFF 2022'!U394</f>
        <v>0</v>
      </c>
      <c r="P394" s="171">
        <f>+'PPFF 2022'!V394+'PPFF 2022'!W394</f>
        <v>0</v>
      </c>
      <c r="Q394" s="171">
        <f>+'PPFF 2022'!X394+'PPFF 2022'!Y394</f>
        <v>0</v>
      </c>
      <c r="R394" s="171">
        <f>+'PPFF 2022'!Z394+'PPFF 2022'!AA394</f>
        <v>0</v>
      </c>
      <c r="S394" s="171">
        <f>+'PPFF 2022'!AB394+'PPFF 2022'!AC394</f>
        <v>0</v>
      </c>
      <c r="T394" s="171">
        <f>+'PPFF 2022'!AD394+'PPFF 2022'!AE394</f>
        <v>0</v>
      </c>
      <c r="U394" s="171">
        <f>+'PPFF 2022'!AF394+'PPFF 2022'!AG394</f>
        <v>0</v>
      </c>
      <c r="V394" s="93">
        <f>+'PPFF 2022'!AM394</f>
        <v>0</v>
      </c>
      <c r="W394" s="95">
        <f>+'PPFF 2022'!AN394</f>
        <v>0</v>
      </c>
      <c r="X394" s="98">
        <f>+('PPFF 2022'!AM394+'PPFF 2022'!AN394)/13</f>
        <v>0</v>
      </c>
      <c r="Y394" s="93">
        <f>+'PPFF 2022'!AO394</f>
        <v>0</v>
      </c>
      <c r="Z394" s="95">
        <f>+'PPFF 2022'!AP394</f>
        <v>0</v>
      </c>
      <c r="AA394" s="98">
        <f>+('PPFF 2022'!AO394+'PPFF 2022'!AP394)/13</f>
        <v>0</v>
      </c>
      <c r="AB394" s="93">
        <f>+'PPFF 2022'!AQ394</f>
        <v>0</v>
      </c>
      <c r="AC394" s="95">
        <f>+'PPFF 2022'!AR394</f>
        <v>0</v>
      </c>
      <c r="AD394" s="98">
        <f t="shared" si="662"/>
        <v>0</v>
      </c>
      <c r="AE394" s="93">
        <f>+'PPFF 2022'!AS394</f>
        <v>0</v>
      </c>
      <c r="AF394" s="95">
        <f>+'PPFF 2022'!AT394</f>
        <v>0</v>
      </c>
      <c r="AG394" s="98">
        <f t="shared" si="663"/>
        <v>0</v>
      </c>
      <c r="AH394" s="93">
        <f>+'PPFF 2022'!AU394</f>
        <v>0</v>
      </c>
      <c r="AI394" s="95">
        <f>+'PPFF 2022'!AV394</f>
        <v>0</v>
      </c>
      <c r="AJ394" s="98">
        <f t="shared" si="664"/>
        <v>0</v>
      </c>
      <c r="AK394" s="93">
        <f>+'PPFF 2022'!AW394</f>
        <v>0</v>
      </c>
      <c r="AL394" s="95">
        <f>+'PPFF 2022'!AX394</f>
        <v>0</v>
      </c>
      <c r="AM394" s="98">
        <f t="shared" si="665"/>
        <v>0</v>
      </c>
      <c r="AN394" s="93">
        <f>+'PPFF 2022'!AY394</f>
        <v>0</v>
      </c>
      <c r="AO394" s="95">
        <f>+'PPFF 2022'!AZ394</f>
        <v>0</v>
      </c>
      <c r="AP394" s="98">
        <f t="shared" si="666"/>
        <v>0</v>
      </c>
      <c r="AQ394" s="93">
        <f>+'PPFF 2022'!BA394</f>
        <v>0</v>
      </c>
      <c r="AR394" s="95">
        <f>+'PPFF 2022'!BB394</f>
        <v>0</v>
      </c>
      <c r="AS394" s="98">
        <f t="shared" si="667"/>
        <v>0</v>
      </c>
      <c r="AT394" s="93">
        <f>+'PPFF 2022'!BC394</f>
        <v>0</v>
      </c>
      <c r="AU394" s="95">
        <f>+'PPFF 2022'!BD394</f>
        <v>0</v>
      </c>
      <c r="AV394" s="98">
        <f t="shared" si="668"/>
        <v>0</v>
      </c>
      <c r="AW394" s="93">
        <f>+'PPFF 2022'!BE394</f>
        <v>0</v>
      </c>
      <c r="AX394" s="95">
        <f>+'PPFF 2022'!BF394</f>
        <v>0</v>
      </c>
      <c r="AY394" s="98">
        <f t="shared" si="669"/>
        <v>0</v>
      </c>
      <c r="AZ394" s="93">
        <f>+'PPFF 2022'!BG394</f>
        <v>0</v>
      </c>
      <c r="BA394" s="95">
        <f>+'PPFF 2022'!BH394</f>
        <v>0</v>
      </c>
      <c r="BB394" s="98">
        <f t="shared" si="670"/>
        <v>0</v>
      </c>
      <c r="BC394" s="93">
        <f>+'PPFF 2022'!BI394</f>
        <v>0</v>
      </c>
      <c r="BD394" s="95">
        <f>+'PPFF 2022'!BJ394</f>
        <v>0</v>
      </c>
      <c r="BE394" s="97">
        <f t="shared" si="671"/>
        <v>0</v>
      </c>
      <c r="BF394" s="107">
        <f>+'PPFF 2022'!BP394</f>
        <v>0</v>
      </c>
      <c r="BG394" s="97">
        <f>+'PPFF 2022'!BQ394</f>
        <v>0</v>
      </c>
      <c r="BH394" s="182">
        <f t="shared" si="672"/>
        <v>0</v>
      </c>
      <c r="BI394" s="107">
        <f>+'PPFF 2022'!BR394</f>
        <v>0</v>
      </c>
      <c r="BJ394" s="97">
        <f>+'PPFF 2022'!BS394</f>
        <v>0</v>
      </c>
      <c r="BK394" s="182">
        <f t="shared" si="673"/>
        <v>0</v>
      </c>
      <c r="BL394" s="107">
        <f>+'PPFF 2022'!BT394</f>
        <v>0</v>
      </c>
      <c r="BM394" s="97">
        <f>+'PPFF 2022'!BU394</f>
        <v>0</v>
      </c>
      <c r="BN394" s="182">
        <f t="shared" si="674"/>
        <v>0</v>
      </c>
      <c r="BO394" s="107">
        <f>+'PPFF 2022'!BV394</f>
        <v>0</v>
      </c>
      <c r="BP394" s="97">
        <f>+'PPFF 2022'!BW394</f>
        <v>0</v>
      </c>
      <c r="BQ394" s="182">
        <f t="shared" si="675"/>
        <v>0</v>
      </c>
      <c r="BR394" s="107">
        <f>+'PPFF 2022'!BX394</f>
        <v>0</v>
      </c>
      <c r="BS394" s="97">
        <f>+'PPFF 2022'!BY394</f>
        <v>0</v>
      </c>
      <c r="BT394" s="182">
        <f t="shared" si="676"/>
        <v>0</v>
      </c>
      <c r="BU394" s="107">
        <f>+'PPFF 2022'!BZ394</f>
        <v>0</v>
      </c>
      <c r="BV394" s="97">
        <f>+'PPFF 2022'!CA394</f>
        <v>0</v>
      </c>
      <c r="BW394" s="182">
        <f t="shared" si="677"/>
        <v>0</v>
      </c>
      <c r="BX394" s="107">
        <f>+'PPFF 2022'!CB394</f>
        <v>0</v>
      </c>
      <c r="BY394" s="97">
        <f>+'PPFF 2022'!CC394</f>
        <v>0</v>
      </c>
      <c r="BZ394" s="182">
        <f t="shared" si="678"/>
        <v>0</v>
      </c>
      <c r="CA394" s="107">
        <f>+'PPFF 2022'!CD394</f>
        <v>0</v>
      </c>
      <c r="CB394" s="97">
        <f>+'PPFF 2022'!CE394</f>
        <v>0</v>
      </c>
      <c r="CC394" s="182">
        <f t="shared" si="679"/>
        <v>0</v>
      </c>
      <c r="CD394" s="107">
        <f>+'PPFF 2022'!CF394</f>
        <v>0</v>
      </c>
      <c r="CE394" s="97">
        <f>+'PPFF 2022'!CG394</f>
        <v>0</v>
      </c>
      <c r="CF394" s="182">
        <f t="shared" si="680"/>
        <v>0</v>
      </c>
      <c r="CG394" s="107">
        <f>+'PPFF 2022'!CH394</f>
        <v>0</v>
      </c>
      <c r="CH394" s="97">
        <f>+'PPFF 2022'!CI394</f>
        <v>0</v>
      </c>
      <c r="CI394" s="182">
        <f t="shared" si="681"/>
        <v>0</v>
      </c>
      <c r="CJ394" s="107">
        <f>+'PPFF 2022'!CJ394</f>
        <v>0</v>
      </c>
      <c r="CK394" s="97">
        <f>+'PPFF 2022'!CK394</f>
        <v>0</v>
      </c>
      <c r="CL394" s="182">
        <f t="shared" si="682"/>
        <v>0</v>
      </c>
      <c r="CM394" s="107">
        <f>+'PPFF 2022'!CL394</f>
        <v>0</v>
      </c>
      <c r="CN394" s="97">
        <f>+'PPFF 2022'!CM394</f>
        <v>0</v>
      </c>
      <c r="CO394" s="187">
        <f t="shared" si="683"/>
        <v>0</v>
      </c>
      <c r="CP394" s="109">
        <f>+'PPFF 2022'!CS394</f>
        <v>0</v>
      </c>
      <c r="CQ394" s="111">
        <f>+'PPFF 2022'!CT394</f>
        <v>0</v>
      </c>
      <c r="CR394" s="98">
        <f t="shared" si="684"/>
        <v>0</v>
      </c>
      <c r="CS394" s="109">
        <f>+'PPFF 2022'!CU394</f>
        <v>0</v>
      </c>
      <c r="CT394" s="111">
        <f>+'PPFF 2022'!CV394</f>
        <v>0</v>
      </c>
      <c r="CU394" s="98">
        <f t="shared" si="685"/>
        <v>0</v>
      </c>
      <c r="CV394" s="109">
        <f>+'PPFF 2022'!CW394</f>
        <v>0</v>
      </c>
      <c r="CW394" s="111">
        <f>+'PPFF 2022'!CX394</f>
        <v>0</v>
      </c>
      <c r="CX394" s="98">
        <f t="shared" si="686"/>
        <v>0</v>
      </c>
      <c r="CY394" s="109">
        <f>+'PPFF 2022'!CY394</f>
        <v>0</v>
      </c>
      <c r="CZ394" s="111">
        <f>+'PPFF 2022'!CZ394</f>
        <v>0</v>
      </c>
      <c r="DA394" s="98">
        <f t="shared" si="687"/>
        <v>0</v>
      </c>
      <c r="DB394" s="109">
        <f>+'PPFF 2022'!DA394</f>
        <v>0</v>
      </c>
      <c r="DC394" s="111">
        <f>+'PPFF 2022'!DB394</f>
        <v>0</v>
      </c>
      <c r="DD394" s="98">
        <f t="shared" si="688"/>
        <v>0</v>
      </c>
      <c r="DE394" s="109">
        <f>+'PPFF 2022'!DC394</f>
        <v>0</v>
      </c>
      <c r="DF394" s="111">
        <f>+'PPFF 2022'!DD394</f>
        <v>0</v>
      </c>
      <c r="DG394" s="98">
        <f t="shared" si="689"/>
        <v>0</v>
      </c>
      <c r="DH394" s="109">
        <f>+'PPFF 2022'!DE394</f>
        <v>0</v>
      </c>
      <c r="DI394" s="111">
        <f>+'PPFF 2022'!DF394</f>
        <v>0</v>
      </c>
      <c r="DJ394" s="98">
        <f t="shared" si="690"/>
        <v>0</v>
      </c>
      <c r="DK394" s="109">
        <f>+'PPFF 2022'!DG394</f>
        <v>0</v>
      </c>
      <c r="DL394" s="111">
        <f>+'PPFF 2022'!DH394</f>
        <v>0</v>
      </c>
      <c r="DM394" s="98">
        <f t="shared" si="691"/>
        <v>0</v>
      </c>
      <c r="DN394" s="109">
        <f>+'PPFF 2022'!DI394</f>
        <v>0</v>
      </c>
      <c r="DO394" s="111">
        <f>+'PPFF 2022'!DJ394</f>
        <v>0</v>
      </c>
      <c r="DP394" s="98">
        <f t="shared" si="692"/>
        <v>0</v>
      </c>
      <c r="DQ394" s="109">
        <f>+'PPFF 2022'!DK394</f>
        <v>0</v>
      </c>
      <c r="DR394" s="111">
        <f>+'PPFF 2022'!DL394</f>
        <v>0</v>
      </c>
      <c r="DS394" s="98">
        <f t="shared" si="693"/>
        <v>0</v>
      </c>
      <c r="DT394" s="109">
        <f>+'PPFF 2022'!DM394</f>
        <v>0</v>
      </c>
      <c r="DU394" s="111">
        <f>+'PPFF 2022'!DN394</f>
        <v>0</v>
      </c>
      <c r="DV394" s="98">
        <f t="shared" si="694"/>
        <v>0</v>
      </c>
      <c r="DW394" s="109">
        <f>+'PPFF 2022'!DO394</f>
        <v>0</v>
      </c>
      <c r="DX394" s="111">
        <f>+'PPFF 2022'!DP394</f>
        <v>0</v>
      </c>
      <c r="DY394" s="107">
        <f t="shared" si="695"/>
        <v>0</v>
      </c>
      <c r="DZ394" s="109">
        <f>+'PPFF 2022'!DV394</f>
        <v>0</v>
      </c>
      <c r="EA394" s="111">
        <f>+'PPFF 2022'!DW394</f>
        <v>0</v>
      </c>
      <c r="EB394" s="98">
        <f t="shared" si="696"/>
        <v>0</v>
      </c>
      <c r="EC394" s="111">
        <f>+'PPFF 2022'!DX394</f>
        <v>0</v>
      </c>
      <c r="ED394" s="111">
        <f>+'PPFF 2022'!DY394</f>
        <v>0</v>
      </c>
      <c r="EE394" s="98">
        <f t="shared" si="697"/>
        <v>0</v>
      </c>
      <c r="EF394" s="111">
        <f>+'PPFF 2022'!DZ394</f>
        <v>0</v>
      </c>
      <c r="EG394" s="111">
        <f>+'PPFF 2022'!EA394</f>
        <v>0</v>
      </c>
      <c r="EH394" s="98">
        <f t="shared" si="698"/>
        <v>0</v>
      </c>
      <c r="EI394" s="111">
        <f>+'PPFF 2022'!EB394</f>
        <v>0</v>
      </c>
      <c r="EJ394" s="111">
        <f>+'PPFF 2022'!EC394</f>
        <v>0</v>
      </c>
      <c r="EK394" s="98">
        <f t="shared" si="699"/>
        <v>0</v>
      </c>
      <c r="EL394" s="111">
        <f>+'PPFF 2022'!ED394</f>
        <v>0</v>
      </c>
      <c r="EM394" s="111">
        <f>+'PPFF 2022'!EE394</f>
        <v>0</v>
      </c>
      <c r="EN394" s="98">
        <f t="shared" si="700"/>
        <v>0</v>
      </c>
      <c r="EO394" s="111">
        <f>+'PPFF 2022'!EF394</f>
        <v>0</v>
      </c>
      <c r="EP394" s="111">
        <f>+'PPFF 2022'!EG394</f>
        <v>0</v>
      </c>
      <c r="EQ394" s="98">
        <f t="shared" si="701"/>
        <v>0</v>
      </c>
      <c r="ER394" s="111">
        <f>+'PPFF 2022'!EH394</f>
        <v>0</v>
      </c>
      <c r="ES394" s="111">
        <f>+'PPFF 2022'!EI394</f>
        <v>0</v>
      </c>
      <c r="ET394" s="98">
        <f t="shared" si="702"/>
        <v>0</v>
      </c>
      <c r="EU394" s="111">
        <f>+'PPFF 2022'!EJ394</f>
        <v>0</v>
      </c>
      <c r="EV394" s="111">
        <f>+'PPFF 2022'!EK394</f>
        <v>0</v>
      </c>
      <c r="EW394" s="98">
        <f t="shared" si="703"/>
        <v>0</v>
      </c>
      <c r="EX394" s="111">
        <f>+'PPFF 2022'!EL394</f>
        <v>0</v>
      </c>
      <c r="EY394" s="111">
        <f>+'PPFF 2022'!EM394</f>
        <v>0</v>
      </c>
      <c r="EZ394" s="98">
        <f t="shared" si="704"/>
        <v>0</v>
      </c>
      <c r="FA394" s="111">
        <f>+'PPFF 2022'!EN394</f>
        <v>0</v>
      </c>
      <c r="FB394" s="111">
        <f>+'PPFF 2022'!EO394</f>
        <v>0</v>
      </c>
      <c r="FC394" s="98">
        <f t="shared" si="705"/>
        <v>0</v>
      </c>
      <c r="FD394" s="111">
        <f>+'PPFF 2022'!EP394</f>
        <v>0</v>
      </c>
      <c r="FE394" s="111">
        <f>+'PPFF 2022'!EQ394</f>
        <v>0</v>
      </c>
      <c r="FF394" s="98">
        <f t="shared" si="706"/>
        <v>0</v>
      </c>
      <c r="FG394" s="111">
        <f>+'PPFF 2022'!ER394</f>
        <v>0</v>
      </c>
      <c r="FH394" s="111">
        <f>+'PPFF 2022'!ES394</f>
        <v>0</v>
      </c>
      <c r="FI394" s="97">
        <f t="shared" si="707"/>
        <v>0</v>
      </c>
      <c r="FJ394" s="108">
        <f>+'PPFF 2022'!EY394</f>
        <v>0</v>
      </c>
      <c r="FK394" s="103">
        <f>+'PPFF 2022'!EZ394</f>
        <v>0</v>
      </c>
      <c r="FL394" s="193">
        <f t="shared" si="708"/>
        <v>0</v>
      </c>
      <c r="FM394" s="203">
        <f>+'PPFF 2022'!FA394</f>
        <v>0</v>
      </c>
      <c r="FN394" s="204">
        <f>+'PPFF 2022'!FB394</f>
        <v>0</v>
      </c>
      <c r="FO394" s="202">
        <f t="shared" si="709"/>
        <v>0</v>
      </c>
      <c r="FP394" s="203">
        <f>+'PPFF 2022'!FC394</f>
        <v>0</v>
      </c>
      <c r="FQ394" s="204">
        <f>+'PPFF 2022'!FD394</f>
        <v>0</v>
      </c>
      <c r="FR394" s="202">
        <f t="shared" si="710"/>
        <v>0</v>
      </c>
      <c r="FS394" s="203">
        <f>+'PPFF 2022'!FE394</f>
        <v>0</v>
      </c>
      <c r="FT394" s="204">
        <f>+'PPFF 2022'!FF394</f>
        <v>0</v>
      </c>
      <c r="FU394" s="202">
        <f t="shared" si="711"/>
        <v>0</v>
      </c>
      <c r="FV394" s="203">
        <f>+'PPFF 2022'!FG394</f>
        <v>0</v>
      </c>
      <c r="FW394" s="204">
        <f>+'PPFF 2022'!FH394</f>
        <v>0</v>
      </c>
      <c r="FX394" s="202">
        <f t="shared" si="712"/>
        <v>0</v>
      </c>
      <c r="FY394" s="203">
        <f>+'PPFF 2022'!FI394</f>
        <v>0</v>
      </c>
      <c r="FZ394" s="204">
        <f>+'PPFF 2022'!FJ394</f>
        <v>0</v>
      </c>
      <c r="GA394" s="202">
        <f t="shared" si="713"/>
        <v>0</v>
      </c>
      <c r="GB394" s="203">
        <f>+'PPFF 2022'!FK394</f>
        <v>0</v>
      </c>
      <c r="GC394" s="204">
        <f>+'PPFF 2022'!FL394</f>
        <v>0</v>
      </c>
      <c r="GD394" s="202">
        <f t="shared" si="714"/>
        <v>0</v>
      </c>
      <c r="GE394" s="203">
        <f>+'PPFF 2022'!FM394</f>
        <v>0</v>
      </c>
      <c r="GF394" s="204">
        <f>+'PPFF 2022'!FN394</f>
        <v>0</v>
      </c>
      <c r="GG394" s="202">
        <f t="shared" si="715"/>
        <v>0</v>
      </c>
      <c r="GH394" s="203">
        <f>+'PPFF 2022'!FO394</f>
        <v>0</v>
      </c>
      <c r="GI394" s="204">
        <f>+'PPFF 2022'!FP394</f>
        <v>0</v>
      </c>
      <c r="GJ394" s="202">
        <f t="shared" si="716"/>
        <v>0</v>
      </c>
      <c r="GK394" s="203">
        <f>+'PPFF 2022'!FQ394</f>
        <v>0</v>
      </c>
      <c r="GL394" s="204">
        <f>+'PPFF 2022'!FR394</f>
        <v>0</v>
      </c>
      <c r="GM394" s="202">
        <f t="shared" si="717"/>
        <v>0</v>
      </c>
      <c r="GN394" s="203">
        <f>+'PPFF 2022'!FS394</f>
        <v>0</v>
      </c>
      <c r="GO394" s="204">
        <f>+'PPFF 2022'!FT394</f>
        <v>0</v>
      </c>
      <c r="GP394" s="202">
        <f t="shared" si="718"/>
        <v>0</v>
      </c>
      <c r="GQ394" s="203">
        <f>+'PPFF 2022'!FU394</f>
        <v>0</v>
      </c>
      <c r="GR394" s="204">
        <f>+'PPFF 2022'!FV394</f>
        <v>0</v>
      </c>
      <c r="GS394" s="209">
        <f t="shared" si="719"/>
        <v>0</v>
      </c>
      <c r="GT394" s="203">
        <f>+'PPFF 2022'!GB394</f>
        <v>0</v>
      </c>
      <c r="GU394" s="204">
        <f>+'PPFF 2022'!GC394</f>
        <v>0</v>
      </c>
      <c r="GV394" s="202">
        <f t="shared" si="720"/>
        <v>0</v>
      </c>
      <c r="GW394" s="203">
        <f>+'PPFF 2022'!GD394</f>
        <v>0</v>
      </c>
      <c r="GX394" s="204">
        <f>+'PPFF 2022'!GE394</f>
        <v>0</v>
      </c>
      <c r="GY394" s="202">
        <f t="shared" si="721"/>
        <v>0</v>
      </c>
      <c r="GZ394" s="203">
        <f>+'PPFF 2022'!GF394</f>
        <v>0</v>
      </c>
      <c r="HA394" s="204">
        <f>+'PPFF 2022'!GG394</f>
        <v>0</v>
      </c>
      <c r="HB394" s="202">
        <f t="shared" si="722"/>
        <v>0</v>
      </c>
      <c r="HC394" s="203">
        <f>+'PPFF 2022'!GH394</f>
        <v>0</v>
      </c>
      <c r="HD394" s="204">
        <f>+'PPFF 2022'!GI394</f>
        <v>0</v>
      </c>
      <c r="HE394" s="202">
        <f t="shared" si="723"/>
        <v>0</v>
      </c>
      <c r="HF394" s="203">
        <f>+'PPFF 2022'!GJ394</f>
        <v>0</v>
      </c>
      <c r="HG394" s="204">
        <f>+'PPFF 2022'!GK394</f>
        <v>0</v>
      </c>
      <c r="HH394" s="202">
        <f t="shared" si="724"/>
        <v>0</v>
      </c>
      <c r="HI394" s="203">
        <f>+'PPFF 2022'!GL394</f>
        <v>0</v>
      </c>
      <c r="HJ394" s="204">
        <f>+'PPFF 2022'!GM394</f>
        <v>0</v>
      </c>
      <c r="HK394" s="202">
        <f t="shared" si="725"/>
        <v>0</v>
      </c>
      <c r="HL394" s="203">
        <f>+'PPFF 2022'!GN394</f>
        <v>0</v>
      </c>
      <c r="HM394" s="204">
        <f>+'PPFF 2022'!GO394</f>
        <v>0</v>
      </c>
      <c r="HN394" s="202">
        <f t="shared" si="726"/>
        <v>0</v>
      </c>
      <c r="HO394" s="203">
        <f>+'PPFF 2022'!GP394</f>
        <v>0</v>
      </c>
      <c r="HP394" s="204">
        <f>+'PPFF 2022'!GQ394</f>
        <v>0</v>
      </c>
      <c r="HQ394" s="202">
        <f t="shared" si="727"/>
        <v>0</v>
      </c>
      <c r="HR394" s="203">
        <f>+'PPFF 2022'!GR394</f>
        <v>0</v>
      </c>
      <c r="HS394" s="204">
        <f>+'PPFF 2022'!GS394</f>
        <v>0</v>
      </c>
      <c r="HT394" s="202">
        <f t="shared" si="728"/>
        <v>0</v>
      </c>
      <c r="HU394" s="203">
        <f>+'PPFF 2022'!GT394</f>
        <v>0</v>
      </c>
      <c r="HV394" s="204">
        <f>+'PPFF 2022'!GU394</f>
        <v>0</v>
      </c>
      <c r="HW394" s="202">
        <f t="shared" si="729"/>
        <v>0</v>
      </c>
      <c r="HX394" s="203">
        <f>+'PPFF 2022'!GV394</f>
        <v>0</v>
      </c>
      <c r="HY394" s="204">
        <f>+'PPFF 2022'!GW394</f>
        <v>0</v>
      </c>
      <c r="HZ394" s="202">
        <f t="shared" si="730"/>
        <v>0</v>
      </c>
      <c r="IA394" s="203">
        <f>+'PPFF 2022'!GX394</f>
        <v>0</v>
      </c>
      <c r="IB394" s="204">
        <f>+'PPFF 2022'!GY394</f>
        <v>0</v>
      </c>
      <c r="IC394" s="209">
        <f t="shared" si="731"/>
        <v>0</v>
      </c>
      <c r="ID394" s="203">
        <f>+'PPFF 2022'!HE394</f>
        <v>0</v>
      </c>
      <c r="IE394" s="204">
        <f>+'PPFF 2022'!HF394</f>
        <v>0</v>
      </c>
      <c r="IF394" s="215">
        <f t="shared" si="732"/>
        <v>0</v>
      </c>
      <c r="IG394" s="203">
        <f>+'PPFF 2022'!HG394</f>
        <v>0</v>
      </c>
      <c r="IH394" s="204">
        <f>+'PPFF 2022'!HH394</f>
        <v>0</v>
      </c>
      <c r="II394" s="215">
        <f t="shared" si="733"/>
        <v>0</v>
      </c>
      <c r="IJ394" s="203">
        <f>+'PPFF 2022'!HI394</f>
        <v>0</v>
      </c>
      <c r="IK394" s="204">
        <f>+'PPFF 2022'!HJ394</f>
        <v>0</v>
      </c>
      <c r="IL394" s="215">
        <f t="shared" si="734"/>
        <v>0</v>
      </c>
      <c r="IM394" s="203">
        <f>+'PPFF 2022'!HK394</f>
        <v>0</v>
      </c>
      <c r="IN394" s="204">
        <f>+'PPFF 2022'!HL394</f>
        <v>0</v>
      </c>
      <c r="IO394" s="215">
        <f t="shared" si="735"/>
        <v>0</v>
      </c>
      <c r="IP394" s="203">
        <f>+'PPFF 2022'!HM394</f>
        <v>0</v>
      </c>
      <c r="IQ394" s="204">
        <f>+'PPFF 2022'!HN394</f>
        <v>0</v>
      </c>
      <c r="IR394" s="215">
        <f t="shared" si="736"/>
        <v>0</v>
      </c>
      <c r="IS394" s="203">
        <f>+'PPFF 2022'!HO394</f>
        <v>0</v>
      </c>
      <c r="IT394" s="204">
        <f>+'PPFF 2022'!HP394</f>
        <v>0</v>
      </c>
      <c r="IU394" s="215">
        <f t="shared" si="737"/>
        <v>0</v>
      </c>
      <c r="IV394" s="203">
        <f>+'PPFF 2022'!HQ394</f>
        <v>0</v>
      </c>
      <c r="IW394" s="204">
        <f>+'PPFF 2022'!HR394</f>
        <v>0</v>
      </c>
      <c r="IX394" s="215">
        <f t="shared" si="738"/>
        <v>0</v>
      </c>
      <c r="IY394" s="203">
        <f>+'PPFF 2022'!HS394</f>
        <v>0</v>
      </c>
      <c r="IZ394" s="204">
        <f>+'PPFF 2022'!HT394</f>
        <v>0</v>
      </c>
      <c r="JA394" s="215">
        <f t="shared" si="739"/>
        <v>0</v>
      </c>
      <c r="JB394" s="203">
        <f>+'PPFF 2022'!HU394</f>
        <v>0</v>
      </c>
      <c r="JC394" s="204">
        <f>+'PPFF 2022'!HV394</f>
        <v>0</v>
      </c>
      <c r="JD394" s="215">
        <f t="shared" si="740"/>
        <v>0</v>
      </c>
      <c r="JE394" s="203">
        <f>+'PPFF 2022'!HW394</f>
        <v>0</v>
      </c>
      <c r="JF394" s="204">
        <f>+'PPFF 2022'!HX394</f>
        <v>0</v>
      </c>
      <c r="JG394" s="215">
        <f t="shared" si="741"/>
        <v>0</v>
      </c>
      <c r="JH394" s="203">
        <f>+'PPFF 2022'!HY394</f>
        <v>0</v>
      </c>
      <c r="JI394" s="204">
        <f>+'PPFF 2022'!HZ394</f>
        <v>0</v>
      </c>
      <c r="JJ394" s="215">
        <f t="shared" si="742"/>
        <v>0</v>
      </c>
      <c r="JK394" s="203">
        <f>+'PPFF 2022'!IA394</f>
        <v>0</v>
      </c>
      <c r="JL394" s="204">
        <f>+'PPFF 2022'!IB394</f>
        <v>0</v>
      </c>
      <c r="JM394" s="218">
        <f t="shared" si="743"/>
        <v>0</v>
      </c>
      <c r="JN394" s="224">
        <f>+'PPFF 2022'!IH394</f>
        <v>0</v>
      </c>
      <c r="JO394" s="225">
        <f>+'PPFF 2022'!II394</f>
        <v>0</v>
      </c>
      <c r="JP394" s="212">
        <f t="shared" si="744"/>
        <v>0</v>
      </c>
      <c r="JQ394" s="224">
        <f>+'PPFF 2022'!IJ394</f>
        <v>0</v>
      </c>
      <c r="JR394" s="225">
        <f>+'PPFF 2022'!IK394</f>
        <v>0</v>
      </c>
      <c r="JS394" s="212">
        <f t="shared" si="745"/>
        <v>0</v>
      </c>
      <c r="JT394" s="224">
        <f>+'PPFF 2022'!IL394</f>
        <v>0</v>
      </c>
      <c r="JU394" s="225">
        <f>+'PPFF 2022'!IM394</f>
        <v>0</v>
      </c>
      <c r="JV394" s="212">
        <f t="shared" si="746"/>
        <v>0</v>
      </c>
      <c r="JW394" s="224">
        <f>+'PPFF 2022'!IN394</f>
        <v>0</v>
      </c>
      <c r="JX394" s="225">
        <f>+'PPFF 2022'!IO394</f>
        <v>0</v>
      </c>
      <c r="JY394" s="212">
        <f t="shared" si="747"/>
        <v>0</v>
      </c>
      <c r="JZ394" s="224">
        <f>+'PPFF 2022'!IP394</f>
        <v>0</v>
      </c>
      <c r="KA394" s="225">
        <f>+'PPFF 2022'!IQ394</f>
        <v>0</v>
      </c>
      <c r="KB394" s="212">
        <f t="shared" si="748"/>
        <v>0</v>
      </c>
      <c r="KC394" s="224">
        <f>+'PPFF 2022'!IR394</f>
        <v>0</v>
      </c>
      <c r="KD394" s="225">
        <f>+'PPFF 2022'!IS394</f>
        <v>0</v>
      </c>
      <c r="KE394" s="212">
        <f t="shared" si="749"/>
        <v>0</v>
      </c>
      <c r="KF394" s="224">
        <f>+'PPFF 2022'!IT394</f>
        <v>0</v>
      </c>
      <c r="KG394" s="225">
        <f>+'PPFF 2022'!IU394</f>
        <v>0</v>
      </c>
      <c r="KH394" s="212">
        <f t="shared" si="750"/>
        <v>0</v>
      </c>
      <c r="KI394" s="224">
        <f>+'PPFF 2022'!IV394</f>
        <v>0</v>
      </c>
      <c r="KJ394" s="225">
        <f>+'PPFF 2022'!IW394</f>
        <v>0</v>
      </c>
      <c r="KK394" s="212">
        <f t="shared" si="751"/>
        <v>0</v>
      </c>
      <c r="KL394" s="224">
        <f>+'PPFF 2022'!IX394</f>
        <v>0</v>
      </c>
      <c r="KM394" s="225">
        <f>+'PPFF 2022'!IY394</f>
        <v>0</v>
      </c>
      <c r="KN394" s="212">
        <f t="shared" si="752"/>
        <v>0</v>
      </c>
      <c r="KO394" s="224">
        <f>+'PPFF 2022'!IZ394</f>
        <v>0</v>
      </c>
      <c r="KP394" s="225">
        <f>+'PPFF 2022'!JA394</f>
        <v>0</v>
      </c>
      <c r="KQ394" s="212">
        <f t="shared" si="753"/>
        <v>0</v>
      </c>
      <c r="KR394" s="224">
        <f>+'PPFF 2022'!JB394</f>
        <v>0</v>
      </c>
      <c r="KS394" s="225">
        <f>+'PPFF 2022'!JC394</f>
        <v>0</v>
      </c>
      <c r="KT394" s="212">
        <f t="shared" si="754"/>
        <v>0</v>
      </c>
      <c r="KU394" s="224">
        <f>+'PPFF 2022'!JD394</f>
        <v>0</v>
      </c>
      <c r="KV394" s="225">
        <f>+'PPFF 2022'!JE394</f>
        <v>0</v>
      </c>
      <c r="KW394" s="212">
        <f t="shared" si="755"/>
        <v>0</v>
      </c>
      <c r="KX394" s="224">
        <f>+'PPFF 2022'!JK394</f>
        <v>0</v>
      </c>
      <c r="KY394" s="230">
        <f>+'PPFF 2022'!JL394</f>
        <v>0</v>
      </c>
      <c r="KZ394" s="224">
        <f>+'PPFF 2022'!JM394</f>
        <v>0</v>
      </c>
      <c r="LA394" s="230">
        <f>+'PPFF 2022'!JN394</f>
        <v>0</v>
      </c>
      <c r="LB394" s="224">
        <f>+'PPFF 2022'!JO394</f>
        <v>0</v>
      </c>
      <c r="LC394" s="230">
        <f>+'PPFF 2022'!JP394</f>
        <v>0</v>
      </c>
      <c r="LD394" s="224">
        <f>+'PPFF 2022'!JQ394</f>
        <v>0</v>
      </c>
      <c r="LE394" s="230">
        <f>+'PPFF 2022'!JR394</f>
        <v>0</v>
      </c>
      <c r="LF394" s="224">
        <f>+'PPFF 2022'!JS394</f>
        <v>0</v>
      </c>
      <c r="LG394" s="230">
        <f>+'PPFF 2022'!JT394</f>
        <v>0</v>
      </c>
      <c r="LH394" s="224">
        <f>+'PPFF 2022'!JU394</f>
        <v>0</v>
      </c>
      <c r="LI394" s="230">
        <f>+'PPFF 2022'!JV394</f>
        <v>0</v>
      </c>
      <c r="LJ394" s="224">
        <f>+'PPFF 2022'!JW394</f>
        <v>0</v>
      </c>
      <c r="LK394" s="230">
        <f>+'PPFF 2022'!JX394</f>
        <v>0</v>
      </c>
      <c r="LL394" s="224">
        <f>+'PPFF 2022'!JY394</f>
        <v>0</v>
      </c>
      <c r="LM394" s="230">
        <f>+'PPFF 2022'!JZ394</f>
        <v>0</v>
      </c>
      <c r="LN394" s="224">
        <f>+'PPFF 2022'!KA394</f>
        <v>0</v>
      </c>
      <c r="LO394" s="230">
        <f>+'PPFF 2022'!KB394</f>
        <v>0</v>
      </c>
      <c r="LP394" s="224">
        <f>+'PPFF 2022'!KC394</f>
        <v>0</v>
      </c>
      <c r="LQ394" s="230">
        <f>+'PPFF 2022'!KD394</f>
        <v>0</v>
      </c>
      <c r="LR394" s="224">
        <f>+'PPFF 2022'!KE394</f>
        <v>0</v>
      </c>
      <c r="LS394" s="230">
        <f>+'PPFF 2022'!KF394</f>
        <v>0</v>
      </c>
      <c r="LT394" s="224">
        <f>+'PPFF 2022'!KG394</f>
        <v>0</v>
      </c>
      <c r="LU394" s="230">
        <f>+'PPFF 2022'!KH394</f>
        <v>0</v>
      </c>
      <c r="LV394" s="234">
        <f>+'PPFF 2022'!KN394</f>
        <v>0</v>
      </c>
      <c r="LW394" s="234">
        <f>+'PPFF 2022'!KP394</f>
        <v>0</v>
      </c>
      <c r="LX394" s="234">
        <f>+'PPFF 2022'!KR394</f>
        <v>0</v>
      </c>
      <c r="LY394" s="234">
        <f>+'PPFF 2022'!KT394</f>
        <v>0</v>
      </c>
      <c r="LZ394" s="234">
        <f>+'PPFF 2022'!KV394</f>
        <v>0</v>
      </c>
      <c r="MA394" s="234">
        <f>+'PPFF 2022'!KX394</f>
        <v>0</v>
      </c>
      <c r="MB394" s="234">
        <f>+'PPFF 2022'!KZ394</f>
        <v>0</v>
      </c>
      <c r="MC394" s="234">
        <f>+'PPFF 2022'!LB394</f>
        <v>0</v>
      </c>
      <c r="MD394" s="234">
        <f>+'PPFF 2022'!LD394</f>
        <v>0</v>
      </c>
      <c r="ME394" s="234">
        <f>+'PPFF 2022'!LF394</f>
        <v>0</v>
      </c>
      <c r="MF394" s="234">
        <f>+'PPFF 2022'!LH394</f>
        <v>0</v>
      </c>
      <c r="MG394" s="234">
        <f>+'PPFF 2022'!LJ394</f>
        <v>0</v>
      </c>
      <c r="MH394" s="190">
        <f>+'PPFF 2022'!LN394/6</f>
        <v>0</v>
      </c>
      <c r="MI394" s="190">
        <f>+'PPFF 2022'!LP394/6</f>
        <v>0</v>
      </c>
      <c r="MJ394" s="190">
        <f>+'PPFF 2022'!LR394/6</f>
        <v>0</v>
      </c>
      <c r="MK394" s="190">
        <f>+'PPFF 2022'!LT394/6</f>
        <v>0</v>
      </c>
      <c r="ML394" s="190">
        <f>+'PPFF 2022'!LV394/6</f>
        <v>0</v>
      </c>
      <c r="MM394" s="190">
        <f>+'PPFF 2022'!LX394/6</f>
        <v>0</v>
      </c>
      <c r="MN394" s="239">
        <f>+'PPFF 2022'!LZ394/6</f>
        <v>0</v>
      </c>
      <c r="MO394" s="190">
        <f>+'PPFF 2022'!MB394/6</f>
        <v>0</v>
      </c>
      <c r="MP394" s="190">
        <f>+'PPFF 2022'!MD394/6</f>
        <v>0</v>
      </c>
      <c r="MQ394" s="190">
        <f>+'PPFF 2022'!MF394/6</f>
        <v>0</v>
      </c>
      <c r="MR394" s="190">
        <f>+'PPFF 2022'!MH394/6</f>
        <v>0</v>
      </c>
      <c r="MS394" s="190">
        <f>+'PPFF 2022'!MJ394/6</f>
        <v>0</v>
      </c>
      <c r="MT394" s="104">
        <f>+'PPFF 2022'!MN394</f>
        <v>0</v>
      </c>
      <c r="MU394" s="104">
        <f>+'PPFF 2022'!MP394</f>
        <v>0</v>
      </c>
      <c r="MV394" s="104">
        <f>+'PPFF 2022'!MR394</f>
        <v>0</v>
      </c>
      <c r="MW394" s="104">
        <f>+'PPFF 2022'!MT394</f>
        <v>0</v>
      </c>
      <c r="MX394" s="104">
        <f>+'PPFF 2022'!MV394</f>
        <v>0</v>
      </c>
      <c r="MY394" s="104">
        <f>+'PPFF 2022'!MX394</f>
        <v>0</v>
      </c>
      <c r="MZ394" s="104">
        <f>+'PPFF 2022'!MZ394</f>
        <v>0</v>
      </c>
      <c r="NA394" s="104">
        <f>+'PPFF 2022'!NB394</f>
        <v>0</v>
      </c>
      <c r="NB394" s="104">
        <f>+'PPFF 2022'!ND394</f>
        <v>0</v>
      </c>
      <c r="NC394" s="104">
        <f>+'PPFF 2022'!NF394</f>
        <v>0</v>
      </c>
      <c r="ND394" s="104">
        <f>+'PPFF 2022'!NH394</f>
        <v>0</v>
      </c>
      <c r="NE394" s="104">
        <f>+'PPFF 2022'!NJ394</f>
        <v>0</v>
      </c>
    </row>
    <row r="395" spans="1:369" s="88" customFormat="1" ht="10.5" x14ac:dyDescent="0.25">
      <c r="A395" s="89" t="s">
        <v>258</v>
      </c>
      <c r="B395" s="90" t="s">
        <v>17</v>
      </c>
      <c r="C395" s="90">
        <v>401</v>
      </c>
      <c r="D395" s="90" t="s">
        <v>242</v>
      </c>
      <c r="E395" s="91" t="s">
        <v>258</v>
      </c>
      <c r="F395" s="92" t="s">
        <v>17</v>
      </c>
      <c r="G395" s="92" t="s">
        <v>352</v>
      </c>
      <c r="H395" s="155">
        <v>17569</v>
      </c>
      <c r="I395" s="92" t="s">
        <v>556</v>
      </c>
      <c r="J395" s="171">
        <f>+'PPFF 2022'!J395+'PPFF 2022'!K395</f>
        <v>0</v>
      </c>
      <c r="K395" s="171">
        <f>+'PPFF 2022'!L395+'PPFF 2022'!M395</f>
        <v>0</v>
      </c>
      <c r="L395" s="171">
        <f>+'PPFF 2022'!N395+'PPFF 2022'!O395</f>
        <v>0</v>
      </c>
      <c r="M395" s="171">
        <f>+'PPFF 2022'!P395+'PPFF 2022'!Q395</f>
        <v>0</v>
      </c>
      <c r="N395" s="171">
        <f>+'PPFF 2022'!R395+'PPFF 2022'!S395</f>
        <v>0</v>
      </c>
      <c r="O395" s="171">
        <f>+'PPFF 2022'!T395+'PPFF 2022'!U395</f>
        <v>0</v>
      </c>
      <c r="P395" s="171">
        <f>+'PPFF 2022'!V395+'PPFF 2022'!W395</f>
        <v>0</v>
      </c>
      <c r="Q395" s="171">
        <f>+'PPFF 2022'!X395+'PPFF 2022'!Y395</f>
        <v>0</v>
      </c>
      <c r="R395" s="171">
        <f>+'PPFF 2022'!Z395+'PPFF 2022'!AA395</f>
        <v>0</v>
      </c>
      <c r="S395" s="171">
        <f>+'PPFF 2022'!AB395+'PPFF 2022'!AC395</f>
        <v>0</v>
      </c>
      <c r="T395" s="171">
        <f>+'PPFF 2022'!AD395+'PPFF 2022'!AE395</f>
        <v>0</v>
      </c>
      <c r="U395" s="171">
        <f>+'PPFF 2022'!AF395+'PPFF 2022'!AG395</f>
        <v>0</v>
      </c>
      <c r="V395" s="93">
        <f>+'PPFF 2022'!AM395</f>
        <v>0</v>
      </c>
      <c r="W395" s="95">
        <f>+'PPFF 2022'!AN395</f>
        <v>0</v>
      </c>
      <c r="X395" s="98">
        <f>+('PPFF 2022'!AM395+'PPFF 2022'!AN395)/13</f>
        <v>0</v>
      </c>
      <c r="Y395" s="93">
        <f>+'PPFF 2022'!AO395</f>
        <v>0</v>
      </c>
      <c r="Z395" s="95">
        <f>+'PPFF 2022'!AP395</f>
        <v>0</v>
      </c>
      <c r="AA395" s="98">
        <f>+('PPFF 2022'!AO395+'PPFF 2022'!AP395)/13</f>
        <v>0</v>
      </c>
      <c r="AB395" s="93">
        <f>+'PPFF 2022'!AQ395</f>
        <v>0</v>
      </c>
      <c r="AC395" s="95">
        <f>+'PPFF 2022'!AR395</f>
        <v>0</v>
      </c>
      <c r="AD395" s="98">
        <f t="shared" si="662"/>
        <v>0</v>
      </c>
      <c r="AE395" s="93">
        <f>+'PPFF 2022'!AS395</f>
        <v>0</v>
      </c>
      <c r="AF395" s="95">
        <f>+'PPFF 2022'!AT395</f>
        <v>0</v>
      </c>
      <c r="AG395" s="98">
        <f t="shared" si="663"/>
        <v>0</v>
      </c>
      <c r="AH395" s="93">
        <f>+'PPFF 2022'!AU395</f>
        <v>0</v>
      </c>
      <c r="AI395" s="95">
        <f>+'PPFF 2022'!AV395</f>
        <v>0</v>
      </c>
      <c r="AJ395" s="98">
        <f t="shared" si="664"/>
        <v>0</v>
      </c>
      <c r="AK395" s="93">
        <f>+'PPFF 2022'!AW395</f>
        <v>0</v>
      </c>
      <c r="AL395" s="95">
        <f>+'PPFF 2022'!AX395</f>
        <v>0</v>
      </c>
      <c r="AM395" s="98">
        <f t="shared" si="665"/>
        <v>0</v>
      </c>
      <c r="AN395" s="93">
        <f>+'PPFF 2022'!AY395</f>
        <v>0</v>
      </c>
      <c r="AO395" s="95">
        <f>+'PPFF 2022'!AZ395</f>
        <v>0</v>
      </c>
      <c r="AP395" s="98">
        <f t="shared" si="666"/>
        <v>0</v>
      </c>
      <c r="AQ395" s="93">
        <f>+'PPFF 2022'!BA395</f>
        <v>0</v>
      </c>
      <c r="AR395" s="95">
        <f>+'PPFF 2022'!BB395</f>
        <v>0</v>
      </c>
      <c r="AS395" s="98">
        <f t="shared" si="667"/>
        <v>0</v>
      </c>
      <c r="AT395" s="93">
        <f>+'PPFF 2022'!BC395</f>
        <v>0</v>
      </c>
      <c r="AU395" s="95">
        <f>+'PPFF 2022'!BD395</f>
        <v>0</v>
      </c>
      <c r="AV395" s="98">
        <f t="shared" si="668"/>
        <v>0</v>
      </c>
      <c r="AW395" s="93">
        <f>+'PPFF 2022'!BE395</f>
        <v>0</v>
      </c>
      <c r="AX395" s="95">
        <f>+'PPFF 2022'!BF395</f>
        <v>0</v>
      </c>
      <c r="AY395" s="98">
        <f t="shared" si="669"/>
        <v>0</v>
      </c>
      <c r="AZ395" s="93">
        <f>+'PPFF 2022'!BG395</f>
        <v>0</v>
      </c>
      <c r="BA395" s="95">
        <f>+'PPFF 2022'!BH395</f>
        <v>0</v>
      </c>
      <c r="BB395" s="98">
        <f t="shared" si="670"/>
        <v>0</v>
      </c>
      <c r="BC395" s="93">
        <f>+'PPFF 2022'!BI395</f>
        <v>0</v>
      </c>
      <c r="BD395" s="95">
        <f>+'PPFF 2022'!BJ395</f>
        <v>0</v>
      </c>
      <c r="BE395" s="97">
        <f t="shared" si="671"/>
        <v>0</v>
      </c>
      <c r="BF395" s="107">
        <f>+'PPFF 2022'!BP395</f>
        <v>0</v>
      </c>
      <c r="BG395" s="97">
        <f>+'PPFF 2022'!BQ395</f>
        <v>0</v>
      </c>
      <c r="BH395" s="182">
        <f t="shared" si="672"/>
        <v>0</v>
      </c>
      <c r="BI395" s="107">
        <f>+'PPFF 2022'!BR395</f>
        <v>0</v>
      </c>
      <c r="BJ395" s="97">
        <f>+'PPFF 2022'!BS395</f>
        <v>0</v>
      </c>
      <c r="BK395" s="182">
        <f t="shared" si="673"/>
        <v>0</v>
      </c>
      <c r="BL395" s="107">
        <f>+'PPFF 2022'!BT395</f>
        <v>0</v>
      </c>
      <c r="BM395" s="97">
        <f>+'PPFF 2022'!BU395</f>
        <v>0</v>
      </c>
      <c r="BN395" s="182">
        <f t="shared" si="674"/>
        <v>0</v>
      </c>
      <c r="BO395" s="107">
        <f>+'PPFF 2022'!BV395</f>
        <v>0</v>
      </c>
      <c r="BP395" s="97">
        <f>+'PPFF 2022'!BW395</f>
        <v>0</v>
      </c>
      <c r="BQ395" s="182">
        <f t="shared" si="675"/>
        <v>0</v>
      </c>
      <c r="BR395" s="107">
        <f>+'PPFF 2022'!BX395</f>
        <v>0</v>
      </c>
      <c r="BS395" s="97">
        <f>+'PPFF 2022'!BY395</f>
        <v>0</v>
      </c>
      <c r="BT395" s="182">
        <f t="shared" si="676"/>
        <v>0</v>
      </c>
      <c r="BU395" s="107">
        <f>+'PPFF 2022'!BZ395</f>
        <v>0</v>
      </c>
      <c r="BV395" s="97">
        <f>+'PPFF 2022'!CA395</f>
        <v>0</v>
      </c>
      <c r="BW395" s="182">
        <f t="shared" si="677"/>
        <v>0</v>
      </c>
      <c r="BX395" s="107">
        <f>+'PPFF 2022'!CB395</f>
        <v>0</v>
      </c>
      <c r="BY395" s="97">
        <f>+'PPFF 2022'!CC395</f>
        <v>0</v>
      </c>
      <c r="BZ395" s="182">
        <f t="shared" si="678"/>
        <v>0</v>
      </c>
      <c r="CA395" s="107">
        <f>+'PPFF 2022'!CD395</f>
        <v>0</v>
      </c>
      <c r="CB395" s="97">
        <f>+'PPFF 2022'!CE395</f>
        <v>0</v>
      </c>
      <c r="CC395" s="182">
        <f t="shared" si="679"/>
        <v>0</v>
      </c>
      <c r="CD395" s="107">
        <f>+'PPFF 2022'!CF395</f>
        <v>0</v>
      </c>
      <c r="CE395" s="97">
        <f>+'PPFF 2022'!CG395</f>
        <v>0</v>
      </c>
      <c r="CF395" s="182">
        <f t="shared" si="680"/>
        <v>0</v>
      </c>
      <c r="CG395" s="107">
        <f>+'PPFF 2022'!CH395</f>
        <v>0</v>
      </c>
      <c r="CH395" s="97">
        <f>+'PPFF 2022'!CI395</f>
        <v>0</v>
      </c>
      <c r="CI395" s="182">
        <f t="shared" si="681"/>
        <v>0</v>
      </c>
      <c r="CJ395" s="107">
        <f>+'PPFF 2022'!CJ395</f>
        <v>0</v>
      </c>
      <c r="CK395" s="97">
        <f>+'PPFF 2022'!CK395</f>
        <v>0</v>
      </c>
      <c r="CL395" s="182">
        <f t="shared" si="682"/>
        <v>0</v>
      </c>
      <c r="CM395" s="107">
        <f>+'PPFF 2022'!CL395</f>
        <v>0</v>
      </c>
      <c r="CN395" s="97">
        <f>+'PPFF 2022'!CM395</f>
        <v>0</v>
      </c>
      <c r="CO395" s="187">
        <f t="shared" si="683"/>
        <v>0</v>
      </c>
      <c r="CP395" s="109">
        <f>+'PPFF 2022'!CS395</f>
        <v>0</v>
      </c>
      <c r="CQ395" s="111">
        <f>+'PPFF 2022'!CT395</f>
        <v>0</v>
      </c>
      <c r="CR395" s="98">
        <f t="shared" si="684"/>
        <v>0</v>
      </c>
      <c r="CS395" s="109">
        <f>+'PPFF 2022'!CU395</f>
        <v>0</v>
      </c>
      <c r="CT395" s="111">
        <f>+'PPFF 2022'!CV395</f>
        <v>0</v>
      </c>
      <c r="CU395" s="98">
        <f t="shared" si="685"/>
        <v>0</v>
      </c>
      <c r="CV395" s="109">
        <f>+'PPFF 2022'!CW395</f>
        <v>0</v>
      </c>
      <c r="CW395" s="111">
        <f>+'PPFF 2022'!CX395</f>
        <v>0</v>
      </c>
      <c r="CX395" s="98">
        <f t="shared" si="686"/>
        <v>0</v>
      </c>
      <c r="CY395" s="109">
        <f>+'PPFF 2022'!CY395</f>
        <v>0</v>
      </c>
      <c r="CZ395" s="111">
        <f>+'PPFF 2022'!CZ395</f>
        <v>0</v>
      </c>
      <c r="DA395" s="98">
        <f t="shared" si="687"/>
        <v>0</v>
      </c>
      <c r="DB395" s="109">
        <f>+'PPFF 2022'!DA395</f>
        <v>0</v>
      </c>
      <c r="DC395" s="111">
        <f>+'PPFF 2022'!DB395</f>
        <v>0</v>
      </c>
      <c r="DD395" s="98">
        <f t="shared" si="688"/>
        <v>0</v>
      </c>
      <c r="DE395" s="109">
        <f>+'PPFF 2022'!DC395</f>
        <v>0</v>
      </c>
      <c r="DF395" s="111">
        <f>+'PPFF 2022'!DD395</f>
        <v>0</v>
      </c>
      <c r="DG395" s="98">
        <f t="shared" si="689"/>
        <v>0</v>
      </c>
      <c r="DH395" s="109">
        <f>+'PPFF 2022'!DE395</f>
        <v>0</v>
      </c>
      <c r="DI395" s="111">
        <f>+'PPFF 2022'!DF395</f>
        <v>0</v>
      </c>
      <c r="DJ395" s="98">
        <f t="shared" si="690"/>
        <v>0</v>
      </c>
      <c r="DK395" s="109">
        <f>+'PPFF 2022'!DG395</f>
        <v>0</v>
      </c>
      <c r="DL395" s="111">
        <f>+'PPFF 2022'!DH395</f>
        <v>0</v>
      </c>
      <c r="DM395" s="98">
        <f t="shared" si="691"/>
        <v>0</v>
      </c>
      <c r="DN395" s="109">
        <f>+'PPFF 2022'!DI395</f>
        <v>0</v>
      </c>
      <c r="DO395" s="111">
        <f>+'PPFF 2022'!DJ395</f>
        <v>0</v>
      </c>
      <c r="DP395" s="98">
        <f t="shared" si="692"/>
        <v>0</v>
      </c>
      <c r="DQ395" s="109">
        <f>+'PPFF 2022'!DK395</f>
        <v>0</v>
      </c>
      <c r="DR395" s="111">
        <f>+'PPFF 2022'!DL395</f>
        <v>0</v>
      </c>
      <c r="DS395" s="98">
        <f t="shared" si="693"/>
        <v>0</v>
      </c>
      <c r="DT395" s="109">
        <f>+'PPFF 2022'!DM395</f>
        <v>0</v>
      </c>
      <c r="DU395" s="111">
        <f>+'PPFF 2022'!DN395</f>
        <v>0</v>
      </c>
      <c r="DV395" s="98">
        <f t="shared" si="694"/>
        <v>0</v>
      </c>
      <c r="DW395" s="109">
        <f>+'PPFF 2022'!DO395</f>
        <v>0</v>
      </c>
      <c r="DX395" s="111">
        <f>+'PPFF 2022'!DP395</f>
        <v>0</v>
      </c>
      <c r="DY395" s="107">
        <f t="shared" si="695"/>
        <v>0</v>
      </c>
      <c r="DZ395" s="109">
        <f>+'PPFF 2022'!DV395</f>
        <v>0</v>
      </c>
      <c r="EA395" s="111">
        <f>+'PPFF 2022'!DW395</f>
        <v>0</v>
      </c>
      <c r="EB395" s="98">
        <f t="shared" si="696"/>
        <v>0</v>
      </c>
      <c r="EC395" s="111">
        <f>+'PPFF 2022'!DX395</f>
        <v>0</v>
      </c>
      <c r="ED395" s="111">
        <f>+'PPFF 2022'!DY395</f>
        <v>0</v>
      </c>
      <c r="EE395" s="98">
        <f t="shared" si="697"/>
        <v>0</v>
      </c>
      <c r="EF395" s="111">
        <f>+'PPFF 2022'!DZ395</f>
        <v>0</v>
      </c>
      <c r="EG395" s="111">
        <f>+'PPFF 2022'!EA395</f>
        <v>0</v>
      </c>
      <c r="EH395" s="98">
        <f t="shared" si="698"/>
        <v>0</v>
      </c>
      <c r="EI395" s="111">
        <f>+'PPFF 2022'!EB395</f>
        <v>0</v>
      </c>
      <c r="EJ395" s="111">
        <f>+'PPFF 2022'!EC395</f>
        <v>0</v>
      </c>
      <c r="EK395" s="98">
        <f t="shared" si="699"/>
        <v>0</v>
      </c>
      <c r="EL395" s="111">
        <f>+'PPFF 2022'!ED395</f>
        <v>0</v>
      </c>
      <c r="EM395" s="111">
        <f>+'PPFF 2022'!EE395</f>
        <v>0</v>
      </c>
      <c r="EN395" s="98">
        <f t="shared" si="700"/>
        <v>0</v>
      </c>
      <c r="EO395" s="111">
        <f>+'PPFF 2022'!EF395</f>
        <v>0</v>
      </c>
      <c r="EP395" s="111">
        <f>+'PPFF 2022'!EG395</f>
        <v>0</v>
      </c>
      <c r="EQ395" s="98">
        <f t="shared" si="701"/>
        <v>0</v>
      </c>
      <c r="ER395" s="111">
        <f>+'PPFF 2022'!EH395</f>
        <v>0</v>
      </c>
      <c r="ES395" s="111">
        <f>+'PPFF 2022'!EI395</f>
        <v>0</v>
      </c>
      <c r="ET395" s="98">
        <f t="shared" si="702"/>
        <v>0</v>
      </c>
      <c r="EU395" s="111">
        <f>+'PPFF 2022'!EJ395</f>
        <v>0</v>
      </c>
      <c r="EV395" s="111">
        <f>+'PPFF 2022'!EK395</f>
        <v>0</v>
      </c>
      <c r="EW395" s="98">
        <f t="shared" si="703"/>
        <v>0</v>
      </c>
      <c r="EX395" s="111">
        <f>+'PPFF 2022'!EL395</f>
        <v>0</v>
      </c>
      <c r="EY395" s="111">
        <f>+'PPFF 2022'!EM395</f>
        <v>0</v>
      </c>
      <c r="EZ395" s="98">
        <f t="shared" si="704"/>
        <v>0</v>
      </c>
      <c r="FA395" s="111">
        <f>+'PPFF 2022'!EN395</f>
        <v>0</v>
      </c>
      <c r="FB395" s="111">
        <f>+'PPFF 2022'!EO395</f>
        <v>0</v>
      </c>
      <c r="FC395" s="98">
        <f t="shared" si="705"/>
        <v>0</v>
      </c>
      <c r="FD395" s="111">
        <f>+'PPFF 2022'!EP395</f>
        <v>0</v>
      </c>
      <c r="FE395" s="111">
        <f>+'PPFF 2022'!EQ395</f>
        <v>0</v>
      </c>
      <c r="FF395" s="98">
        <f t="shared" si="706"/>
        <v>0</v>
      </c>
      <c r="FG395" s="111">
        <f>+'PPFF 2022'!ER395</f>
        <v>0</v>
      </c>
      <c r="FH395" s="111">
        <f>+'PPFF 2022'!ES395</f>
        <v>0</v>
      </c>
      <c r="FI395" s="97">
        <f t="shared" si="707"/>
        <v>0</v>
      </c>
      <c r="FJ395" s="108">
        <f>+'PPFF 2022'!EY395</f>
        <v>0</v>
      </c>
      <c r="FK395" s="103">
        <f>+'PPFF 2022'!EZ395</f>
        <v>0</v>
      </c>
      <c r="FL395" s="193">
        <f t="shared" si="708"/>
        <v>0</v>
      </c>
      <c r="FM395" s="203">
        <f>+'PPFF 2022'!FA395</f>
        <v>0</v>
      </c>
      <c r="FN395" s="204">
        <f>+'PPFF 2022'!FB395</f>
        <v>0</v>
      </c>
      <c r="FO395" s="202">
        <f t="shared" si="709"/>
        <v>0</v>
      </c>
      <c r="FP395" s="203">
        <f>+'PPFF 2022'!FC395</f>
        <v>0</v>
      </c>
      <c r="FQ395" s="204">
        <f>+'PPFF 2022'!FD395</f>
        <v>0</v>
      </c>
      <c r="FR395" s="202">
        <f t="shared" si="710"/>
        <v>0</v>
      </c>
      <c r="FS395" s="203">
        <f>+'PPFF 2022'!FE395</f>
        <v>0</v>
      </c>
      <c r="FT395" s="204">
        <f>+'PPFF 2022'!FF395</f>
        <v>0</v>
      </c>
      <c r="FU395" s="202">
        <f t="shared" si="711"/>
        <v>0</v>
      </c>
      <c r="FV395" s="203">
        <f>+'PPFF 2022'!FG395</f>
        <v>0</v>
      </c>
      <c r="FW395" s="204">
        <f>+'PPFF 2022'!FH395</f>
        <v>0</v>
      </c>
      <c r="FX395" s="202">
        <f t="shared" si="712"/>
        <v>0</v>
      </c>
      <c r="FY395" s="203">
        <f>+'PPFF 2022'!FI395</f>
        <v>0</v>
      </c>
      <c r="FZ395" s="204">
        <f>+'PPFF 2022'!FJ395</f>
        <v>0</v>
      </c>
      <c r="GA395" s="202">
        <f t="shared" si="713"/>
        <v>0</v>
      </c>
      <c r="GB395" s="203">
        <f>+'PPFF 2022'!FK395</f>
        <v>0</v>
      </c>
      <c r="GC395" s="204">
        <f>+'PPFF 2022'!FL395</f>
        <v>0</v>
      </c>
      <c r="GD395" s="202">
        <f t="shared" si="714"/>
        <v>0</v>
      </c>
      <c r="GE395" s="203">
        <f>+'PPFF 2022'!FM395</f>
        <v>0</v>
      </c>
      <c r="GF395" s="204">
        <f>+'PPFF 2022'!FN395</f>
        <v>0</v>
      </c>
      <c r="GG395" s="202">
        <f t="shared" si="715"/>
        <v>0</v>
      </c>
      <c r="GH395" s="203">
        <f>+'PPFF 2022'!FO395</f>
        <v>0</v>
      </c>
      <c r="GI395" s="204">
        <f>+'PPFF 2022'!FP395</f>
        <v>0</v>
      </c>
      <c r="GJ395" s="202">
        <f t="shared" si="716"/>
        <v>0</v>
      </c>
      <c r="GK395" s="203">
        <f>+'PPFF 2022'!FQ395</f>
        <v>0</v>
      </c>
      <c r="GL395" s="204">
        <f>+'PPFF 2022'!FR395</f>
        <v>0</v>
      </c>
      <c r="GM395" s="202">
        <f t="shared" si="717"/>
        <v>0</v>
      </c>
      <c r="GN395" s="203">
        <f>+'PPFF 2022'!FS395</f>
        <v>0</v>
      </c>
      <c r="GO395" s="204">
        <f>+'PPFF 2022'!FT395</f>
        <v>0</v>
      </c>
      <c r="GP395" s="202">
        <f t="shared" si="718"/>
        <v>0</v>
      </c>
      <c r="GQ395" s="203">
        <f>+'PPFF 2022'!FU395</f>
        <v>0</v>
      </c>
      <c r="GR395" s="204">
        <f>+'PPFF 2022'!FV395</f>
        <v>0</v>
      </c>
      <c r="GS395" s="209">
        <f t="shared" si="719"/>
        <v>0</v>
      </c>
      <c r="GT395" s="203">
        <f>+'PPFF 2022'!GB395</f>
        <v>0</v>
      </c>
      <c r="GU395" s="204">
        <f>+'PPFF 2022'!GC395</f>
        <v>0</v>
      </c>
      <c r="GV395" s="202">
        <f t="shared" si="720"/>
        <v>0</v>
      </c>
      <c r="GW395" s="203">
        <f>+'PPFF 2022'!GD395</f>
        <v>0</v>
      </c>
      <c r="GX395" s="204">
        <f>+'PPFF 2022'!GE395</f>
        <v>0</v>
      </c>
      <c r="GY395" s="202">
        <f t="shared" si="721"/>
        <v>0</v>
      </c>
      <c r="GZ395" s="203">
        <f>+'PPFF 2022'!GF395</f>
        <v>0</v>
      </c>
      <c r="HA395" s="204">
        <f>+'PPFF 2022'!GG395</f>
        <v>0</v>
      </c>
      <c r="HB395" s="202">
        <f t="shared" si="722"/>
        <v>0</v>
      </c>
      <c r="HC395" s="203">
        <f>+'PPFF 2022'!GH395</f>
        <v>0</v>
      </c>
      <c r="HD395" s="204">
        <f>+'PPFF 2022'!GI395</f>
        <v>0</v>
      </c>
      <c r="HE395" s="202">
        <f t="shared" si="723"/>
        <v>0</v>
      </c>
      <c r="HF395" s="203">
        <f>+'PPFF 2022'!GJ395</f>
        <v>0</v>
      </c>
      <c r="HG395" s="204">
        <f>+'PPFF 2022'!GK395</f>
        <v>0</v>
      </c>
      <c r="HH395" s="202">
        <f t="shared" si="724"/>
        <v>0</v>
      </c>
      <c r="HI395" s="203">
        <f>+'PPFF 2022'!GL395</f>
        <v>0</v>
      </c>
      <c r="HJ395" s="204">
        <f>+'PPFF 2022'!GM395</f>
        <v>0</v>
      </c>
      <c r="HK395" s="202">
        <f t="shared" si="725"/>
        <v>0</v>
      </c>
      <c r="HL395" s="203">
        <f>+'PPFF 2022'!GN395</f>
        <v>0</v>
      </c>
      <c r="HM395" s="204">
        <f>+'PPFF 2022'!GO395</f>
        <v>0</v>
      </c>
      <c r="HN395" s="202">
        <f t="shared" si="726"/>
        <v>0</v>
      </c>
      <c r="HO395" s="203">
        <f>+'PPFF 2022'!GP395</f>
        <v>0</v>
      </c>
      <c r="HP395" s="204">
        <f>+'PPFF 2022'!GQ395</f>
        <v>0</v>
      </c>
      <c r="HQ395" s="202">
        <f t="shared" si="727"/>
        <v>0</v>
      </c>
      <c r="HR395" s="203">
        <f>+'PPFF 2022'!GR395</f>
        <v>0</v>
      </c>
      <c r="HS395" s="204">
        <f>+'PPFF 2022'!GS395</f>
        <v>0</v>
      </c>
      <c r="HT395" s="202">
        <f t="shared" si="728"/>
        <v>0</v>
      </c>
      <c r="HU395" s="203">
        <f>+'PPFF 2022'!GT395</f>
        <v>0</v>
      </c>
      <c r="HV395" s="204">
        <f>+'PPFF 2022'!GU395</f>
        <v>0</v>
      </c>
      <c r="HW395" s="202">
        <f t="shared" si="729"/>
        <v>0</v>
      </c>
      <c r="HX395" s="203">
        <f>+'PPFF 2022'!GV395</f>
        <v>0</v>
      </c>
      <c r="HY395" s="204">
        <f>+'PPFF 2022'!GW395</f>
        <v>0</v>
      </c>
      <c r="HZ395" s="202">
        <f t="shared" si="730"/>
        <v>0</v>
      </c>
      <c r="IA395" s="203">
        <f>+'PPFF 2022'!GX395</f>
        <v>0</v>
      </c>
      <c r="IB395" s="204">
        <f>+'PPFF 2022'!GY395</f>
        <v>0</v>
      </c>
      <c r="IC395" s="209">
        <f t="shared" si="731"/>
        <v>0</v>
      </c>
      <c r="ID395" s="203">
        <f>+'PPFF 2022'!HE395</f>
        <v>0</v>
      </c>
      <c r="IE395" s="204">
        <f>+'PPFF 2022'!HF395</f>
        <v>0</v>
      </c>
      <c r="IF395" s="215">
        <f t="shared" si="732"/>
        <v>0</v>
      </c>
      <c r="IG395" s="203">
        <f>+'PPFF 2022'!HG395</f>
        <v>0</v>
      </c>
      <c r="IH395" s="204">
        <f>+'PPFF 2022'!HH395</f>
        <v>0</v>
      </c>
      <c r="II395" s="215">
        <f t="shared" si="733"/>
        <v>0</v>
      </c>
      <c r="IJ395" s="203">
        <f>+'PPFF 2022'!HI395</f>
        <v>0</v>
      </c>
      <c r="IK395" s="204">
        <f>+'PPFF 2022'!HJ395</f>
        <v>0</v>
      </c>
      <c r="IL395" s="215">
        <f t="shared" si="734"/>
        <v>0</v>
      </c>
      <c r="IM395" s="203">
        <f>+'PPFF 2022'!HK395</f>
        <v>0</v>
      </c>
      <c r="IN395" s="204">
        <f>+'PPFF 2022'!HL395</f>
        <v>0</v>
      </c>
      <c r="IO395" s="215">
        <f t="shared" si="735"/>
        <v>0</v>
      </c>
      <c r="IP395" s="203">
        <f>+'PPFF 2022'!HM395</f>
        <v>0</v>
      </c>
      <c r="IQ395" s="204">
        <f>+'PPFF 2022'!HN395</f>
        <v>0</v>
      </c>
      <c r="IR395" s="215">
        <f t="shared" si="736"/>
        <v>0</v>
      </c>
      <c r="IS395" s="203">
        <f>+'PPFF 2022'!HO395</f>
        <v>0</v>
      </c>
      <c r="IT395" s="204">
        <f>+'PPFF 2022'!HP395</f>
        <v>0</v>
      </c>
      <c r="IU395" s="215">
        <f t="shared" si="737"/>
        <v>0</v>
      </c>
      <c r="IV395" s="203">
        <f>+'PPFF 2022'!HQ395</f>
        <v>0</v>
      </c>
      <c r="IW395" s="204">
        <f>+'PPFF 2022'!HR395</f>
        <v>0</v>
      </c>
      <c r="IX395" s="215">
        <f t="shared" si="738"/>
        <v>0</v>
      </c>
      <c r="IY395" s="203">
        <f>+'PPFF 2022'!HS395</f>
        <v>0</v>
      </c>
      <c r="IZ395" s="204">
        <f>+'PPFF 2022'!HT395</f>
        <v>0</v>
      </c>
      <c r="JA395" s="215">
        <f t="shared" si="739"/>
        <v>0</v>
      </c>
      <c r="JB395" s="203">
        <f>+'PPFF 2022'!HU395</f>
        <v>0</v>
      </c>
      <c r="JC395" s="204">
        <f>+'PPFF 2022'!HV395</f>
        <v>0</v>
      </c>
      <c r="JD395" s="215">
        <f t="shared" si="740"/>
        <v>0</v>
      </c>
      <c r="JE395" s="203">
        <f>+'PPFF 2022'!HW395</f>
        <v>0</v>
      </c>
      <c r="JF395" s="204">
        <f>+'PPFF 2022'!HX395</f>
        <v>0</v>
      </c>
      <c r="JG395" s="215">
        <f t="shared" si="741"/>
        <v>0</v>
      </c>
      <c r="JH395" s="203">
        <f>+'PPFF 2022'!HY395</f>
        <v>0</v>
      </c>
      <c r="JI395" s="204">
        <f>+'PPFF 2022'!HZ395</f>
        <v>0</v>
      </c>
      <c r="JJ395" s="215">
        <f t="shared" si="742"/>
        <v>0</v>
      </c>
      <c r="JK395" s="203">
        <f>+'PPFF 2022'!IA395</f>
        <v>0</v>
      </c>
      <c r="JL395" s="204">
        <f>+'PPFF 2022'!IB395</f>
        <v>0</v>
      </c>
      <c r="JM395" s="218">
        <f t="shared" si="743"/>
        <v>0</v>
      </c>
      <c r="JN395" s="224">
        <f>+'PPFF 2022'!IH395</f>
        <v>0</v>
      </c>
      <c r="JO395" s="225">
        <f>+'PPFF 2022'!II395</f>
        <v>0</v>
      </c>
      <c r="JP395" s="212">
        <f t="shared" si="744"/>
        <v>0</v>
      </c>
      <c r="JQ395" s="224">
        <f>+'PPFF 2022'!IJ395</f>
        <v>0</v>
      </c>
      <c r="JR395" s="225">
        <f>+'PPFF 2022'!IK395</f>
        <v>0</v>
      </c>
      <c r="JS395" s="212">
        <f t="shared" si="745"/>
        <v>0</v>
      </c>
      <c r="JT395" s="224">
        <f>+'PPFF 2022'!IL395</f>
        <v>0</v>
      </c>
      <c r="JU395" s="225">
        <f>+'PPFF 2022'!IM395</f>
        <v>0</v>
      </c>
      <c r="JV395" s="212">
        <f t="shared" si="746"/>
        <v>0</v>
      </c>
      <c r="JW395" s="224">
        <f>+'PPFF 2022'!IN395</f>
        <v>0</v>
      </c>
      <c r="JX395" s="225">
        <f>+'PPFF 2022'!IO395</f>
        <v>0</v>
      </c>
      <c r="JY395" s="212">
        <f t="shared" si="747"/>
        <v>0</v>
      </c>
      <c r="JZ395" s="224">
        <f>+'PPFF 2022'!IP395</f>
        <v>0</v>
      </c>
      <c r="KA395" s="225">
        <f>+'PPFF 2022'!IQ395</f>
        <v>0</v>
      </c>
      <c r="KB395" s="212">
        <f t="shared" si="748"/>
        <v>0</v>
      </c>
      <c r="KC395" s="224">
        <f>+'PPFF 2022'!IR395</f>
        <v>0</v>
      </c>
      <c r="KD395" s="225">
        <f>+'PPFF 2022'!IS395</f>
        <v>0</v>
      </c>
      <c r="KE395" s="212">
        <f t="shared" si="749"/>
        <v>0</v>
      </c>
      <c r="KF395" s="224">
        <f>+'PPFF 2022'!IT395</f>
        <v>0</v>
      </c>
      <c r="KG395" s="225">
        <f>+'PPFF 2022'!IU395</f>
        <v>0</v>
      </c>
      <c r="KH395" s="212">
        <f t="shared" si="750"/>
        <v>0</v>
      </c>
      <c r="KI395" s="224">
        <f>+'PPFF 2022'!IV395</f>
        <v>0</v>
      </c>
      <c r="KJ395" s="225">
        <f>+'PPFF 2022'!IW395</f>
        <v>0</v>
      </c>
      <c r="KK395" s="212">
        <f t="shared" si="751"/>
        <v>0</v>
      </c>
      <c r="KL395" s="224">
        <f>+'PPFF 2022'!IX395</f>
        <v>0</v>
      </c>
      <c r="KM395" s="225">
        <f>+'PPFF 2022'!IY395</f>
        <v>0</v>
      </c>
      <c r="KN395" s="212">
        <f t="shared" si="752"/>
        <v>0</v>
      </c>
      <c r="KO395" s="224">
        <f>+'PPFF 2022'!IZ395</f>
        <v>0</v>
      </c>
      <c r="KP395" s="225">
        <f>+'PPFF 2022'!JA395</f>
        <v>0</v>
      </c>
      <c r="KQ395" s="212">
        <f t="shared" si="753"/>
        <v>0</v>
      </c>
      <c r="KR395" s="224">
        <f>+'PPFF 2022'!JB395</f>
        <v>0</v>
      </c>
      <c r="KS395" s="225">
        <f>+'PPFF 2022'!JC395</f>
        <v>0</v>
      </c>
      <c r="KT395" s="212">
        <f t="shared" si="754"/>
        <v>0</v>
      </c>
      <c r="KU395" s="224">
        <f>+'PPFF 2022'!JD395</f>
        <v>0</v>
      </c>
      <c r="KV395" s="225">
        <f>+'PPFF 2022'!JE395</f>
        <v>0</v>
      </c>
      <c r="KW395" s="212">
        <f t="shared" si="755"/>
        <v>0</v>
      </c>
      <c r="KX395" s="224">
        <f>+'PPFF 2022'!JK395</f>
        <v>0</v>
      </c>
      <c r="KY395" s="230">
        <f>+'PPFF 2022'!JL395</f>
        <v>0</v>
      </c>
      <c r="KZ395" s="224">
        <f>+'PPFF 2022'!JM395</f>
        <v>0</v>
      </c>
      <c r="LA395" s="230">
        <f>+'PPFF 2022'!JN395</f>
        <v>0</v>
      </c>
      <c r="LB395" s="224">
        <f>+'PPFF 2022'!JO395</f>
        <v>0</v>
      </c>
      <c r="LC395" s="230">
        <f>+'PPFF 2022'!JP395</f>
        <v>0</v>
      </c>
      <c r="LD395" s="224">
        <f>+'PPFF 2022'!JQ395</f>
        <v>0</v>
      </c>
      <c r="LE395" s="230">
        <f>+'PPFF 2022'!JR395</f>
        <v>0</v>
      </c>
      <c r="LF395" s="224">
        <f>+'PPFF 2022'!JS395</f>
        <v>0</v>
      </c>
      <c r="LG395" s="230">
        <f>+'PPFF 2022'!JT395</f>
        <v>0</v>
      </c>
      <c r="LH395" s="224">
        <f>+'PPFF 2022'!JU395</f>
        <v>0</v>
      </c>
      <c r="LI395" s="230">
        <f>+'PPFF 2022'!JV395</f>
        <v>0</v>
      </c>
      <c r="LJ395" s="224">
        <f>+'PPFF 2022'!JW395</f>
        <v>0</v>
      </c>
      <c r="LK395" s="230">
        <f>+'PPFF 2022'!JX395</f>
        <v>0</v>
      </c>
      <c r="LL395" s="224">
        <f>+'PPFF 2022'!JY395</f>
        <v>0</v>
      </c>
      <c r="LM395" s="230">
        <f>+'PPFF 2022'!JZ395</f>
        <v>0</v>
      </c>
      <c r="LN395" s="224">
        <f>+'PPFF 2022'!KA395</f>
        <v>0</v>
      </c>
      <c r="LO395" s="230">
        <f>+'PPFF 2022'!KB395</f>
        <v>0</v>
      </c>
      <c r="LP395" s="224">
        <f>+'PPFF 2022'!KC395</f>
        <v>0</v>
      </c>
      <c r="LQ395" s="230">
        <f>+'PPFF 2022'!KD395</f>
        <v>0</v>
      </c>
      <c r="LR395" s="224">
        <f>+'PPFF 2022'!KE395</f>
        <v>0</v>
      </c>
      <c r="LS395" s="230">
        <f>+'PPFF 2022'!KF395</f>
        <v>0</v>
      </c>
      <c r="LT395" s="224">
        <f>+'PPFF 2022'!KG395</f>
        <v>0</v>
      </c>
      <c r="LU395" s="230">
        <f>+'PPFF 2022'!KH395</f>
        <v>0</v>
      </c>
      <c r="LV395" s="234">
        <f>+'PPFF 2022'!KN395</f>
        <v>0</v>
      </c>
      <c r="LW395" s="234">
        <f>+'PPFF 2022'!KP395</f>
        <v>0</v>
      </c>
      <c r="LX395" s="234">
        <f>+'PPFF 2022'!KR395</f>
        <v>0</v>
      </c>
      <c r="LY395" s="234">
        <f>+'PPFF 2022'!KT395</f>
        <v>0</v>
      </c>
      <c r="LZ395" s="234">
        <f>+'PPFF 2022'!KV395</f>
        <v>0</v>
      </c>
      <c r="MA395" s="234">
        <f>+'PPFF 2022'!KX395</f>
        <v>0</v>
      </c>
      <c r="MB395" s="234">
        <f>+'PPFF 2022'!KZ395</f>
        <v>0</v>
      </c>
      <c r="MC395" s="234">
        <f>+'PPFF 2022'!LB395</f>
        <v>0</v>
      </c>
      <c r="MD395" s="234">
        <f>+'PPFF 2022'!LD395</f>
        <v>0</v>
      </c>
      <c r="ME395" s="234">
        <f>+'PPFF 2022'!LF395</f>
        <v>0</v>
      </c>
      <c r="MF395" s="234">
        <f>+'PPFF 2022'!LH395</f>
        <v>0</v>
      </c>
      <c r="MG395" s="234">
        <f>+'PPFF 2022'!LJ395</f>
        <v>0</v>
      </c>
      <c r="MH395" s="190">
        <f>+'PPFF 2022'!LN395/6</f>
        <v>0</v>
      </c>
      <c r="MI395" s="190">
        <f>+'PPFF 2022'!LP395/6</f>
        <v>0</v>
      </c>
      <c r="MJ395" s="190">
        <f>+'PPFF 2022'!LR395/6</f>
        <v>0</v>
      </c>
      <c r="MK395" s="190">
        <f>+'PPFF 2022'!LT395/6</f>
        <v>0</v>
      </c>
      <c r="ML395" s="190">
        <f>+'PPFF 2022'!LV395/6</f>
        <v>0</v>
      </c>
      <c r="MM395" s="190">
        <f>+'PPFF 2022'!LX395/6</f>
        <v>0</v>
      </c>
      <c r="MN395" s="239">
        <f>+'PPFF 2022'!LZ395/6</f>
        <v>0</v>
      </c>
      <c r="MO395" s="190">
        <f>+'PPFF 2022'!MB395/6</f>
        <v>0</v>
      </c>
      <c r="MP395" s="190">
        <f>+'PPFF 2022'!MD395/6</f>
        <v>0</v>
      </c>
      <c r="MQ395" s="190">
        <f>+'PPFF 2022'!MF395/6</f>
        <v>0</v>
      </c>
      <c r="MR395" s="190">
        <f>+'PPFF 2022'!MH395/6</f>
        <v>0</v>
      </c>
      <c r="MS395" s="190">
        <f>+'PPFF 2022'!MJ395/6</f>
        <v>0</v>
      </c>
      <c r="MT395" s="104">
        <f>+'PPFF 2022'!MN395</f>
        <v>0</v>
      </c>
      <c r="MU395" s="104">
        <f>+'PPFF 2022'!MP395</f>
        <v>0</v>
      </c>
      <c r="MV395" s="104">
        <f>+'PPFF 2022'!MR395</f>
        <v>0</v>
      </c>
      <c r="MW395" s="104">
        <f>+'PPFF 2022'!MT395</f>
        <v>0</v>
      </c>
      <c r="MX395" s="104">
        <f>+'PPFF 2022'!MV395</f>
        <v>0</v>
      </c>
      <c r="MY395" s="104">
        <f>+'PPFF 2022'!MX395</f>
        <v>0</v>
      </c>
      <c r="MZ395" s="104">
        <f>+'PPFF 2022'!MZ395</f>
        <v>0</v>
      </c>
      <c r="NA395" s="104">
        <f>+'PPFF 2022'!NB395</f>
        <v>0</v>
      </c>
      <c r="NB395" s="104">
        <f>+'PPFF 2022'!ND395</f>
        <v>0</v>
      </c>
      <c r="NC395" s="104">
        <f>+'PPFF 2022'!NF395</f>
        <v>0</v>
      </c>
      <c r="ND395" s="104">
        <f>+'PPFF 2022'!NH395</f>
        <v>0</v>
      </c>
      <c r="NE395" s="104">
        <f>+'PPFF 2022'!NJ395</f>
        <v>0</v>
      </c>
    </row>
    <row r="396" spans="1:369" s="88" customFormat="1" ht="10.5" x14ac:dyDescent="0.25">
      <c r="A396" s="89" t="s">
        <v>258</v>
      </c>
      <c r="B396" s="90" t="s">
        <v>242</v>
      </c>
      <c r="C396" s="90">
        <v>401</v>
      </c>
      <c r="D396" s="90" t="s">
        <v>242</v>
      </c>
      <c r="E396" s="91" t="s">
        <v>258</v>
      </c>
      <c r="F396" s="92" t="s">
        <v>242</v>
      </c>
      <c r="G396" s="92" t="s">
        <v>352</v>
      </c>
      <c r="H396" s="155">
        <v>17570</v>
      </c>
      <c r="I396" s="92" t="s">
        <v>557</v>
      </c>
      <c r="J396" s="171">
        <f>+'PPFF 2022'!J396+'PPFF 2022'!K396</f>
        <v>0</v>
      </c>
      <c r="K396" s="171">
        <f>+'PPFF 2022'!L396+'PPFF 2022'!M396</f>
        <v>0</v>
      </c>
      <c r="L396" s="171">
        <f>+'PPFF 2022'!N396+'PPFF 2022'!O396</f>
        <v>0</v>
      </c>
      <c r="M396" s="171">
        <f>+'PPFF 2022'!P396+'PPFF 2022'!Q396</f>
        <v>0</v>
      </c>
      <c r="N396" s="171">
        <f>+'PPFF 2022'!R396+'PPFF 2022'!S396</f>
        <v>0</v>
      </c>
      <c r="O396" s="171">
        <f>+'PPFF 2022'!T396+'PPFF 2022'!U396</f>
        <v>0</v>
      </c>
      <c r="P396" s="171">
        <f>+'PPFF 2022'!V396+'PPFF 2022'!W396</f>
        <v>0</v>
      </c>
      <c r="Q396" s="171">
        <f>+'PPFF 2022'!X396+'PPFF 2022'!Y396</f>
        <v>0</v>
      </c>
      <c r="R396" s="171">
        <f>+'PPFF 2022'!Z396+'PPFF 2022'!AA396</f>
        <v>0</v>
      </c>
      <c r="S396" s="171">
        <f>+'PPFF 2022'!AB396+'PPFF 2022'!AC396</f>
        <v>0</v>
      </c>
      <c r="T396" s="171">
        <f>+'PPFF 2022'!AD396+'PPFF 2022'!AE396</f>
        <v>0</v>
      </c>
      <c r="U396" s="171">
        <f>+'PPFF 2022'!AF396+'PPFF 2022'!AG396</f>
        <v>0</v>
      </c>
      <c r="V396" s="93">
        <f>+'PPFF 2022'!AM396</f>
        <v>0</v>
      </c>
      <c r="W396" s="95">
        <f>+'PPFF 2022'!AN396</f>
        <v>0</v>
      </c>
      <c r="X396" s="98">
        <f>+('PPFF 2022'!AM396+'PPFF 2022'!AN396)/13</f>
        <v>0</v>
      </c>
      <c r="Y396" s="93">
        <f>+'PPFF 2022'!AO396</f>
        <v>0</v>
      </c>
      <c r="Z396" s="95">
        <f>+'PPFF 2022'!AP396</f>
        <v>0</v>
      </c>
      <c r="AA396" s="98">
        <f>+('PPFF 2022'!AO396+'PPFF 2022'!AP396)/13</f>
        <v>0</v>
      </c>
      <c r="AB396" s="93">
        <f>+'PPFF 2022'!AQ396</f>
        <v>0</v>
      </c>
      <c r="AC396" s="95">
        <f>+'PPFF 2022'!AR396</f>
        <v>0</v>
      </c>
      <c r="AD396" s="98">
        <f t="shared" si="662"/>
        <v>0</v>
      </c>
      <c r="AE396" s="93">
        <f>+'PPFF 2022'!AS396</f>
        <v>0</v>
      </c>
      <c r="AF396" s="95">
        <f>+'PPFF 2022'!AT396</f>
        <v>0</v>
      </c>
      <c r="AG396" s="98">
        <f t="shared" si="663"/>
        <v>0</v>
      </c>
      <c r="AH396" s="93">
        <f>+'PPFF 2022'!AU396</f>
        <v>0</v>
      </c>
      <c r="AI396" s="95">
        <f>+'PPFF 2022'!AV396</f>
        <v>0</v>
      </c>
      <c r="AJ396" s="98">
        <f t="shared" si="664"/>
        <v>0</v>
      </c>
      <c r="AK396" s="93">
        <f>+'PPFF 2022'!AW396</f>
        <v>0</v>
      </c>
      <c r="AL396" s="95">
        <f>+'PPFF 2022'!AX396</f>
        <v>0</v>
      </c>
      <c r="AM396" s="98">
        <f t="shared" si="665"/>
        <v>0</v>
      </c>
      <c r="AN396" s="93">
        <f>+'PPFF 2022'!AY396</f>
        <v>0</v>
      </c>
      <c r="AO396" s="95">
        <f>+'PPFF 2022'!AZ396</f>
        <v>0</v>
      </c>
      <c r="AP396" s="98">
        <f t="shared" si="666"/>
        <v>0</v>
      </c>
      <c r="AQ396" s="93">
        <f>+'PPFF 2022'!BA396</f>
        <v>0</v>
      </c>
      <c r="AR396" s="95">
        <f>+'PPFF 2022'!BB396</f>
        <v>0</v>
      </c>
      <c r="AS396" s="98">
        <f t="shared" si="667"/>
        <v>0</v>
      </c>
      <c r="AT396" s="93">
        <f>+'PPFF 2022'!BC396</f>
        <v>0</v>
      </c>
      <c r="AU396" s="95">
        <f>+'PPFF 2022'!BD396</f>
        <v>0</v>
      </c>
      <c r="AV396" s="98">
        <f t="shared" si="668"/>
        <v>0</v>
      </c>
      <c r="AW396" s="93">
        <f>+'PPFF 2022'!BE396</f>
        <v>0</v>
      </c>
      <c r="AX396" s="95">
        <f>+'PPFF 2022'!BF396</f>
        <v>0</v>
      </c>
      <c r="AY396" s="98">
        <f t="shared" si="669"/>
        <v>0</v>
      </c>
      <c r="AZ396" s="93">
        <f>+'PPFF 2022'!BG396</f>
        <v>0</v>
      </c>
      <c r="BA396" s="95">
        <f>+'PPFF 2022'!BH396</f>
        <v>0</v>
      </c>
      <c r="BB396" s="98">
        <f t="shared" si="670"/>
        <v>0</v>
      </c>
      <c r="BC396" s="93">
        <f>+'PPFF 2022'!BI396</f>
        <v>0</v>
      </c>
      <c r="BD396" s="95">
        <f>+'PPFF 2022'!BJ396</f>
        <v>0</v>
      </c>
      <c r="BE396" s="97">
        <f t="shared" si="671"/>
        <v>0</v>
      </c>
      <c r="BF396" s="107">
        <f>+'PPFF 2022'!BP396</f>
        <v>0</v>
      </c>
      <c r="BG396" s="97">
        <f>+'PPFF 2022'!BQ396</f>
        <v>0</v>
      </c>
      <c r="BH396" s="182">
        <f t="shared" si="672"/>
        <v>0</v>
      </c>
      <c r="BI396" s="107">
        <f>+'PPFF 2022'!BR396</f>
        <v>0</v>
      </c>
      <c r="BJ396" s="97">
        <f>+'PPFF 2022'!BS396</f>
        <v>0</v>
      </c>
      <c r="BK396" s="182">
        <f t="shared" si="673"/>
        <v>0</v>
      </c>
      <c r="BL396" s="107">
        <f>+'PPFF 2022'!BT396</f>
        <v>0</v>
      </c>
      <c r="BM396" s="97">
        <f>+'PPFF 2022'!BU396</f>
        <v>0</v>
      </c>
      <c r="BN396" s="182">
        <f t="shared" si="674"/>
        <v>0</v>
      </c>
      <c r="BO396" s="107">
        <f>+'PPFF 2022'!BV396</f>
        <v>0</v>
      </c>
      <c r="BP396" s="97">
        <f>+'PPFF 2022'!BW396</f>
        <v>0</v>
      </c>
      <c r="BQ396" s="182">
        <f t="shared" si="675"/>
        <v>0</v>
      </c>
      <c r="BR396" s="107">
        <f>+'PPFF 2022'!BX396</f>
        <v>0</v>
      </c>
      <c r="BS396" s="97">
        <f>+'PPFF 2022'!BY396</f>
        <v>0</v>
      </c>
      <c r="BT396" s="182">
        <f t="shared" si="676"/>
        <v>0</v>
      </c>
      <c r="BU396" s="107">
        <f>+'PPFF 2022'!BZ396</f>
        <v>0</v>
      </c>
      <c r="BV396" s="97">
        <f>+'PPFF 2022'!CA396</f>
        <v>0</v>
      </c>
      <c r="BW396" s="182">
        <f t="shared" si="677"/>
        <v>0</v>
      </c>
      <c r="BX396" s="107">
        <f>+'PPFF 2022'!CB396</f>
        <v>0</v>
      </c>
      <c r="BY396" s="97">
        <f>+'PPFF 2022'!CC396</f>
        <v>0</v>
      </c>
      <c r="BZ396" s="182">
        <f t="shared" si="678"/>
        <v>0</v>
      </c>
      <c r="CA396" s="107">
        <f>+'PPFF 2022'!CD396</f>
        <v>0</v>
      </c>
      <c r="CB396" s="97">
        <f>+'PPFF 2022'!CE396</f>
        <v>0</v>
      </c>
      <c r="CC396" s="182">
        <f t="shared" si="679"/>
        <v>0</v>
      </c>
      <c r="CD396" s="107">
        <f>+'PPFF 2022'!CF396</f>
        <v>0</v>
      </c>
      <c r="CE396" s="97">
        <f>+'PPFF 2022'!CG396</f>
        <v>0</v>
      </c>
      <c r="CF396" s="182">
        <f t="shared" si="680"/>
        <v>0</v>
      </c>
      <c r="CG396" s="107">
        <f>+'PPFF 2022'!CH396</f>
        <v>0</v>
      </c>
      <c r="CH396" s="97">
        <f>+'PPFF 2022'!CI396</f>
        <v>0</v>
      </c>
      <c r="CI396" s="182">
        <f t="shared" si="681"/>
        <v>0</v>
      </c>
      <c r="CJ396" s="107">
        <f>+'PPFF 2022'!CJ396</f>
        <v>0</v>
      </c>
      <c r="CK396" s="97">
        <f>+'PPFF 2022'!CK396</f>
        <v>0</v>
      </c>
      <c r="CL396" s="182">
        <f t="shared" si="682"/>
        <v>0</v>
      </c>
      <c r="CM396" s="107">
        <f>+'PPFF 2022'!CL396</f>
        <v>0</v>
      </c>
      <c r="CN396" s="97">
        <f>+'PPFF 2022'!CM396</f>
        <v>0</v>
      </c>
      <c r="CO396" s="187">
        <f t="shared" si="683"/>
        <v>0</v>
      </c>
      <c r="CP396" s="109">
        <f>+'PPFF 2022'!CS396</f>
        <v>0</v>
      </c>
      <c r="CQ396" s="111">
        <f>+'PPFF 2022'!CT396</f>
        <v>0</v>
      </c>
      <c r="CR396" s="98">
        <f t="shared" si="684"/>
        <v>0</v>
      </c>
      <c r="CS396" s="109">
        <f>+'PPFF 2022'!CU396</f>
        <v>0</v>
      </c>
      <c r="CT396" s="111">
        <f>+'PPFF 2022'!CV396</f>
        <v>0</v>
      </c>
      <c r="CU396" s="98">
        <f t="shared" si="685"/>
        <v>0</v>
      </c>
      <c r="CV396" s="109">
        <f>+'PPFF 2022'!CW396</f>
        <v>0</v>
      </c>
      <c r="CW396" s="111">
        <f>+'PPFF 2022'!CX396</f>
        <v>0</v>
      </c>
      <c r="CX396" s="98">
        <f t="shared" si="686"/>
        <v>0</v>
      </c>
      <c r="CY396" s="109">
        <f>+'PPFF 2022'!CY396</f>
        <v>0</v>
      </c>
      <c r="CZ396" s="111">
        <f>+'PPFF 2022'!CZ396</f>
        <v>0</v>
      </c>
      <c r="DA396" s="98">
        <f t="shared" si="687"/>
        <v>0</v>
      </c>
      <c r="DB396" s="109">
        <f>+'PPFF 2022'!DA396</f>
        <v>0</v>
      </c>
      <c r="DC396" s="111">
        <f>+'PPFF 2022'!DB396</f>
        <v>0</v>
      </c>
      <c r="DD396" s="98">
        <f t="shared" si="688"/>
        <v>0</v>
      </c>
      <c r="DE396" s="109">
        <f>+'PPFF 2022'!DC396</f>
        <v>0</v>
      </c>
      <c r="DF396" s="111">
        <f>+'PPFF 2022'!DD396</f>
        <v>0</v>
      </c>
      <c r="DG396" s="98">
        <f t="shared" si="689"/>
        <v>0</v>
      </c>
      <c r="DH396" s="109">
        <f>+'PPFF 2022'!DE396</f>
        <v>0</v>
      </c>
      <c r="DI396" s="111">
        <f>+'PPFF 2022'!DF396</f>
        <v>0</v>
      </c>
      <c r="DJ396" s="98">
        <f t="shared" si="690"/>
        <v>0</v>
      </c>
      <c r="DK396" s="109">
        <f>+'PPFF 2022'!DG396</f>
        <v>0</v>
      </c>
      <c r="DL396" s="111">
        <f>+'PPFF 2022'!DH396</f>
        <v>0</v>
      </c>
      <c r="DM396" s="98">
        <f t="shared" si="691"/>
        <v>0</v>
      </c>
      <c r="DN396" s="109">
        <f>+'PPFF 2022'!DI396</f>
        <v>0</v>
      </c>
      <c r="DO396" s="111">
        <f>+'PPFF 2022'!DJ396</f>
        <v>0</v>
      </c>
      <c r="DP396" s="98">
        <f t="shared" si="692"/>
        <v>0</v>
      </c>
      <c r="DQ396" s="109">
        <f>+'PPFF 2022'!DK396</f>
        <v>0</v>
      </c>
      <c r="DR396" s="111">
        <f>+'PPFF 2022'!DL396</f>
        <v>0</v>
      </c>
      <c r="DS396" s="98">
        <f t="shared" si="693"/>
        <v>0</v>
      </c>
      <c r="DT396" s="109">
        <f>+'PPFF 2022'!DM396</f>
        <v>0</v>
      </c>
      <c r="DU396" s="111">
        <f>+'PPFF 2022'!DN396</f>
        <v>0</v>
      </c>
      <c r="DV396" s="98">
        <f t="shared" si="694"/>
        <v>0</v>
      </c>
      <c r="DW396" s="109">
        <f>+'PPFF 2022'!DO396</f>
        <v>0</v>
      </c>
      <c r="DX396" s="111">
        <f>+'PPFF 2022'!DP396</f>
        <v>0</v>
      </c>
      <c r="DY396" s="107">
        <f t="shared" si="695"/>
        <v>0</v>
      </c>
      <c r="DZ396" s="109">
        <f>+'PPFF 2022'!DV396</f>
        <v>0</v>
      </c>
      <c r="EA396" s="111">
        <f>+'PPFF 2022'!DW396</f>
        <v>0</v>
      </c>
      <c r="EB396" s="98">
        <f t="shared" si="696"/>
        <v>0</v>
      </c>
      <c r="EC396" s="111">
        <f>+'PPFF 2022'!DX396</f>
        <v>0</v>
      </c>
      <c r="ED396" s="111">
        <f>+'PPFF 2022'!DY396</f>
        <v>0</v>
      </c>
      <c r="EE396" s="98">
        <f t="shared" si="697"/>
        <v>0</v>
      </c>
      <c r="EF396" s="111">
        <f>+'PPFF 2022'!DZ396</f>
        <v>0</v>
      </c>
      <c r="EG396" s="111">
        <f>+'PPFF 2022'!EA396</f>
        <v>0</v>
      </c>
      <c r="EH396" s="98">
        <f t="shared" si="698"/>
        <v>0</v>
      </c>
      <c r="EI396" s="111">
        <f>+'PPFF 2022'!EB396</f>
        <v>0</v>
      </c>
      <c r="EJ396" s="111">
        <f>+'PPFF 2022'!EC396</f>
        <v>0</v>
      </c>
      <c r="EK396" s="98">
        <f t="shared" si="699"/>
        <v>0</v>
      </c>
      <c r="EL396" s="111">
        <f>+'PPFF 2022'!ED396</f>
        <v>0</v>
      </c>
      <c r="EM396" s="111">
        <f>+'PPFF 2022'!EE396</f>
        <v>0</v>
      </c>
      <c r="EN396" s="98">
        <f t="shared" si="700"/>
        <v>0</v>
      </c>
      <c r="EO396" s="111">
        <f>+'PPFF 2022'!EF396</f>
        <v>0</v>
      </c>
      <c r="EP396" s="111">
        <f>+'PPFF 2022'!EG396</f>
        <v>0</v>
      </c>
      <c r="EQ396" s="98">
        <f t="shared" si="701"/>
        <v>0</v>
      </c>
      <c r="ER396" s="111">
        <f>+'PPFF 2022'!EH396</f>
        <v>0</v>
      </c>
      <c r="ES396" s="111">
        <f>+'PPFF 2022'!EI396</f>
        <v>0</v>
      </c>
      <c r="ET396" s="98">
        <f t="shared" si="702"/>
        <v>0</v>
      </c>
      <c r="EU396" s="111">
        <f>+'PPFF 2022'!EJ396</f>
        <v>0</v>
      </c>
      <c r="EV396" s="111">
        <f>+'PPFF 2022'!EK396</f>
        <v>0</v>
      </c>
      <c r="EW396" s="98">
        <f t="shared" si="703"/>
        <v>0</v>
      </c>
      <c r="EX396" s="111">
        <f>+'PPFF 2022'!EL396</f>
        <v>0</v>
      </c>
      <c r="EY396" s="111">
        <f>+'PPFF 2022'!EM396</f>
        <v>0</v>
      </c>
      <c r="EZ396" s="98">
        <f t="shared" si="704"/>
        <v>0</v>
      </c>
      <c r="FA396" s="111">
        <f>+'PPFF 2022'!EN396</f>
        <v>0</v>
      </c>
      <c r="FB396" s="111">
        <f>+'PPFF 2022'!EO396</f>
        <v>0</v>
      </c>
      <c r="FC396" s="98">
        <f t="shared" si="705"/>
        <v>0</v>
      </c>
      <c r="FD396" s="111">
        <f>+'PPFF 2022'!EP396</f>
        <v>0</v>
      </c>
      <c r="FE396" s="111">
        <f>+'PPFF 2022'!EQ396</f>
        <v>0</v>
      </c>
      <c r="FF396" s="98">
        <f t="shared" si="706"/>
        <v>0</v>
      </c>
      <c r="FG396" s="111">
        <f>+'PPFF 2022'!ER396</f>
        <v>0</v>
      </c>
      <c r="FH396" s="111">
        <f>+'PPFF 2022'!ES396</f>
        <v>0</v>
      </c>
      <c r="FI396" s="97">
        <f t="shared" si="707"/>
        <v>0</v>
      </c>
      <c r="FJ396" s="108">
        <f>+'PPFF 2022'!EY396</f>
        <v>0</v>
      </c>
      <c r="FK396" s="103">
        <f>+'PPFF 2022'!EZ396</f>
        <v>0</v>
      </c>
      <c r="FL396" s="193">
        <f t="shared" si="708"/>
        <v>0</v>
      </c>
      <c r="FM396" s="203">
        <f>+'PPFF 2022'!FA396</f>
        <v>0</v>
      </c>
      <c r="FN396" s="204">
        <f>+'PPFF 2022'!FB396</f>
        <v>0</v>
      </c>
      <c r="FO396" s="202">
        <f t="shared" si="709"/>
        <v>0</v>
      </c>
      <c r="FP396" s="203">
        <f>+'PPFF 2022'!FC396</f>
        <v>0</v>
      </c>
      <c r="FQ396" s="204">
        <f>+'PPFF 2022'!FD396</f>
        <v>0</v>
      </c>
      <c r="FR396" s="202">
        <f t="shared" si="710"/>
        <v>0</v>
      </c>
      <c r="FS396" s="203">
        <f>+'PPFF 2022'!FE396</f>
        <v>0</v>
      </c>
      <c r="FT396" s="204">
        <f>+'PPFF 2022'!FF396</f>
        <v>0</v>
      </c>
      <c r="FU396" s="202">
        <f t="shared" si="711"/>
        <v>0</v>
      </c>
      <c r="FV396" s="203">
        <f>+'PPFF 2022'!FG396</f>
        <v>0</v>
      </c>
      <c r="FW396" s="204">
        <f>+'PPFF 2022'!FH396</f>
        <v>0</v>
      </c>
      <c r="FX396" s="202">
        <f t="shared" si="712"/>
        <v>0</v>
      </c>
      <c r="FY396" s="203">
        <f>+'PPFF 2022'!FI396</f>
        <v>0</v>
      </c>
      <c r="FZ396" s="204">
        <f>+'PPFF 2022'!FJ396</f>
        <v>0</v>
      </c>
      <c r="GA396" s="202">
        <f t="shared" si="713"/>
        <v>0</v>
      </c>
      <c r="GB396" s="203">
        <f>+'PPFF 2022'!FK396</f>
        <v>0</v>
      </c>
      <c r="GC396" s="204">
        <f>+'PPFF 2022'!FL396</f>
        <v>0</v>
      </c>
      <c r="GD396" s="202">
        <f t="shared" si="714"/>
        <v>0</v>
      </c>
      <c r="GE396" s="203">
        <f>+'PPFF 2022'!FM396</f>
        <v>0</v>
      </c>
      <c r="GF396" s="204">
        <f>+'PPFF 2022'!FN396</f>
        <v>0</v>
      </c>
      <c r="GG396" s="202">
        <f t="shared" si="715"/>
        <v>0</v>
      </c>
      <c r="GH396" s="203">
        <f>+'PPFF 2022'!FO396</f>
        <v>0</v>
      </c>
      <c r="GI396" s="204">
        <f>+'PPFF 2022'!FP396</f>
        <v>0</v>
      </c>
      <c r="GJ396" s="202">
        <f t="shared" si="716"/>
        <v>0</v>
      </c>
      <c r="GK396" s="203">
        <f>+'PPFF 2022'!FQ396</f>
        <v>0</v>
      </c>
      <c r="GL396" s="204">
        <f>+'PPFF 2022'!FR396</f>
        <v>0</v>
      </c>
      <c r="GM396" s="202">
        <f t="shared" si="717"/>
        <v>0</v>
      </c>
      <c r="GN396" s="203">
        <f>+'PPFF 2022'!FS396</f>
        <v>0</v>
      </c>
      <c r="GO396" s="204">
        <f>+'PPFF 2022'!FT396</f>
        <v>0</v>
      </c>
      <c r="GP396" s="202">
        <f t="shared" si="718"/>
        <v>0</v>
      </c>
      <c r="GQ396" s="203">
        <f>+'PPFF 2022'!FU396</f>
        <v>0</v>
      </c>
      <c r="GR396" s="204">
        <f>+'PPFF 2022'!FV396</f>
        <v>0</v>
      </c>
      <c r="GS396" s="209">
        <f t="shared" si="719"/>
        <v>0</v>
      </c>
      <c r="GT396" s="203">
        <f>+'PPFF 2022'!GB396</f>
        <v>0</v>
      </c>
      <c r="GU396" s="204">
        <f>+'PPFF 2022'!GC396</f>
        <v>0</v>
      </c>
      <c r="GV396" s="202">
        <f t="shared" si="720"/>
        <v>0</v>
      </c>
      <c r="GW396" s="203">
        <f>+'PPFF 2022'!GD396</f>
        <v>0</v>
      </c>
      <c r="GX396" s="204">
        <f>+'PPFF 2022'!GE396</f>
        <v>0</v>
      </c>
      <c r="GY396" s="202">
        <f t="shared" si="721"/>
        <v>0</v>
      </c>
      <c r="GZ396" s="203">
        <f>+'PPFF 2022'!GF396</f>
        <v>0</v>
      </c>
      <c r="HA396" s="204">
        <f>+'PPFF 2022'!GG396</f>
        <v>0</v>
      </c>
      <c r="HB396" s="202">
        <f t="shared" si="722"/>
        <v>0</v>
      </c>
      <c r="HC396" s="203">
        <f>+'PPFF 2022'!GH396</f>
        <v>0</v>
      </c>
      <c r="HD396" s="204">
        <f>+'PPFF 2022'!GI396</f>
        <v>0</v>
      </c>
      <c r="HE396" s="202">
        <f t="shared" si="723"/>
        <v>0</v>
      </c>
      <c r="HF396" s="203">
        <f>+'PPFF 2022'!GJ396</f>
        <v>0</v>
      </c>
      <c r="HG396" s="204">
        <f>+'PPFF 2022'!GK396</f>
        <v>0</v>
      </c>
      <c r="HH396" s="202">
        <f t="shared" si="724"/>
        <v>0</v>
      </c>
      <c r="HI396" s="203">
        <f>+'PPFF 2022'!GL396</f>
        <v>0</v>
      </c>
      <c r="HJ396" s="204">
        <f>+'PPFF 2022'!GM396</f>
        <v>0</v>
      </c>
      <c r="HK396" s="202">
        <f t="shared" si="725"/>
        <v>0</v>
      </c>
      <c r="HL396" s="203">
        <f>+'PPFF 2022'!GN396</f>
        <v>0</v>
      </c>
      <c r="HM396" s="204">
        <f>+'PPFF 2022'!GO396</f>
        <v>0</v>
      </c>
      <c r="HN396" s="202">
        <f t="shared" si="726"/>
        <v>0</v>
      </c>
      <c r="HO396" s="203">
        <f>+'PPFF 2022'!GP396</f>
        <v>0</v>
      </c>
      <c r="HP396" s="204">
        <f>+'PPFF 2022'!GQ396</f>
        <v>0</v>
      </c>
      <c r="HQ396" s="202">
        <f t="shared" si="727"/>
        <v>0</v>
      </c>
      <c r="HR396" s="203">
        <f>+'PPFF 2022'!GR396</f>
        <v>0</v>
      </c>
      <c r="HS396" s="204">
        <f>+'PPFF 2022'!GS396</f>
        <v>0</v>
      </c>
      <c r="HT396" s="202">
        <f t="shared" si="728"/>
        <v>0</v>
      </c>
      <c r="HU396" s="203">
        <f>+'PPFF 2022'!GT396</f>
        <v>0</v>
      </c>
      <c r="HV396" s="204">
        <f>+'PPFF 2022'!GU396</f>
        <v>0</v>
      </c>
      <c r="HW396" s="202">
        <f t="shared" si="729"/>
        <v>0</v>
      </c>
      <c r="HX396" s="203">
        <f>+'PPFF 2022'!GV396</f>
        <v>0</v>
      </c>
      <c r="HY396" s="204">
        <f>+'PPFF 2022'!GW396</f>
        <v>0</v>
      </c>
      <c r="HZ396" s="202">
        <f t="shared" si="730"/>
        <v>0</v>
      </c>
      <c r="IA396" s="203">
        <f>+'PPFF 2022'!GX396</f>
        <v>0</v>
      </c>
      <c r="IB396" s="204">
        <f>+'PPFF 2022'!GY396</f>
        <v>0</v>
      </c>
      <c r="IC396" s="209">
        <f t="shared" si="731"/>
        <v>0</v>
      </c>
      <c r="ID396" s="203">
        <f>+'PPFF 2022'!HE396</f>
        <v>0</v>
      </c>
      <c r="IE396" s="204">
        <f>+'PPFF 2022'!HF396</f>
        <v>0</v>
      </c>
      <c r="IF396" s="215">
        <f t="shared" si="732"/>
        <v>0</v>
      </c>
      <c r="IG396" s="203">
        <f>+'PPFF 2022'!HG396</f>
        <v>0</v>
      </c>
      <c r="IH396" s="204">
        <f>+'PPFF 2022'!HH396</f>
        <v>0</v>
      </c>
      <c r="II396" s="215">
        <f t="shared" si="733"/>
        <v>0</v>
      </c>
      <c r="IJ396" s="203">
        <f>+'PPFF 2022'!HI396</f>
        <v>0</v>
      </c>
      <c r="IK396" s="204">
        <f>+'PPFF 2022'!HJ396</f>
        <v>0</v>
      </c>
      <c r="IL396" s="215">
        <f t="shared" si="734"/>
        <v>0</v>
      </c>
      <c r="IM396" s="203">
        <f>+'PPFF 2022'!HK396</f>
        <v>0</v>
      </c>
      <c r="IN396" s="204">
        <f>+'PPFF 2022'!HL396</f>
        <v>0</v>
      </c>
      <c r="IO396" s="215">
        <f t="shared" si="735"/>
        <v>0</v>
      </c>
      <c r="IP396" s="203">
        <f>+'PPFF 2022'!HM396</f>
        <v>0</v>
      </c>
      <c r="IQ396" s="204">
        <f>+'PPFF 2022'!HN396</f>
        <v>0</v>
      </c>
      <c r="IR396" s="215">
        <f t="shared" si="736"/>
        <v>0</v>
      </c>
      <c r="IS396" s="203">
        <f>+'PPFF 2022'!HO396</f>
        <v>0</v>
      </c>
      <c r="IT396" s="204">
        <f>+'PPFF 2022'!HP396</f>
        <v>0</v>
      </c>
      <c r="IU396" s="215">
        <f t="shared" si="737"/>
        <v>0</v>
      </c>
      <c r="IV396" s="203">
        <f>+'PPFF 2022'!HQ396</f>
        <v>0</v>
      </c>
      <c r="IW396" s="204">
        <f>+'PPFF 2022'!HR396</f>
        <v>0</v>
      </c>
      <c r="IX396" s="215">
        <f t="shared" si="738"/>
        <v>0</v>
      </c>
      <c r="IY396" s="203">
        <f>+'PPFF 2022'!HS396</f>
        <v>0</v>
      </c>
      <c r="IZ396" s="204">
        <f>+'PPFF 2022'!HT396</f>
        <v>0</v>
      </c>
      <c r="JA396" s="215">
        <f t="shared" si="739"/>
        <v>0</v>
      </c>
      <c r="JB396" s="203">
        <f>+'PPFF 2022'!HU396</f>
        <v>0</v>
      </c>
      <c r="JC396" s="204">
        <f>+'PPFF 2022'!HV396</f>
        <v>0</v>
      </c>
      <c r="JD396" s="215">
        <f t="shared" si="740"/>
        <v>0</v>
      </c>
      <c r="JE396" s="203">
        <f>+'PPFF 2022'!HW396</f>
        <v>0</v>
      </c>
      <c r="JF396" s="204">
        <f>+'PPFF 2022'!HX396</f>
        <v>0</v>
      </c>
      <c r="JG396" s="215">
        <f t="shared" si="741"/>
        <v>0</v>
      </c>
      <c r="JH396" s="203">
        <f>+'PPFF 2022'!HY396</f>
        <v>0</v>
      </c>
      <c r="JI396" s="204">
        <f>+'PPFF 2022'!HZ396</f>
        <v>0</v>
      </c>
      <c r="JJ396" s="215">
        <f t="shared" si="742"/>
        <v>0</v>
      </c>
      <c r="JK396" s="203">
        <f>+'PPFF 2022'!IA396</f>
        <v>0</v>
      </c>
      <c r="JL396" s="204">
        <f>+'PPFF 2022'!IB396</f>
        <v>0</v>
      </c>
      <c r="JM396" s="218">
        <f t="shared" si="743"/>
        <v>0</v>
      </c>
      <c r="JN396" s="224">
        <f>+'PPFF 2022'!IH396</f>
        <v>0</v>
      </c>
      <c r="JO396" s="225">
        <f>+'PPFF 2022'!II396</f>
        <v>0</v>
      </c>
      <c r="JP396" s="212">
        <f t="shared" si="744"/>
        <v>0</v>
      </c>
      <c r="JQ396" s="224">
        <f>+'PPFF 2022'!IJ396</f>
        <v>0</v>
      </c>
      <c r="JR396" s="225">
        <f>+'PPFF 2022'!IK396</f>
        <v>0</v>
      </c>
      <c r="JS396" s="212">
        <f t="shared" si="745"/>
        <v>0</v>
      </c>
      <c r="JT396" s="224">
        <f>+'PPFF 2022'!IL396</f>
        <v>0</v>
      </c>
      <c r="JU396" s="225">
        <f>+'PPFF 2022'!IM396</f>
        <v>0</v>
      </c>
      <c r="JV396" s="212">
        <f t="shared" si="746"/>
        <v>0</v>
      </c>
      <c r="JW396" s="224">
        <f>+'PPFF 2022'!IN396</f>
        <v>0</v>
      </c>
      <c r="JX396" s="225">
        <f>+'PPFF 2022'!IO396</f>
        <v>0</v>
      </c>
      <c r="JY396" s="212">
        <f t="shared" si="747"/>
        <v>0</v>
      </c>
      <c r="JZ396" s="224">
        <f>+'PPFF 2022'!IP396</f>
        <v>0</v>
      </c>
      <c r="KA396" s="225">
        <f>+'PPFF 2022'!IQ396</f>
        <v>0</v>
      </c>
      <c r="KB396" s="212">
        <f t="shared" si="748"/>
        <v>0</v>
      </c>
      <c r="KC396" s="224">
        <f>+'PPFF 2022'!IR396</f>
        <v>0</v>
      </c>
      <c r="KD396" s="225">
        <f>+'PPFF 2022'!IS396</f>
        <v>0</v>
      </c>
      <c r="KE396" s="212">
        <f t="shared" si="749"/>
        <v>0</v>
      </c>
      <c r="KF396" s="224">
        <f>+'PPFF 2022'!IT396</f>
        <v>0</v>
      </c>
      <c r="KG396" s="225">
        <f>+'PPFF 2022'!IU396</f>
        <v>0</v>
      </c>
      <c r="KH396" s="212">
        <f t="shared" si="750"/>
        <v>0</v>
      </c>
      <c r="KI396" s="224">
        <f>+'PPFF 2022'!IV396</f>
        <v>0</v>
      </c>
      <c r="KJ396" s="225">
        <f>+'PPFF 2022'!IW396</f>
        <v>0</v>
      </c>
      <c r="KK396" s="212">
        <f t="shared" si="751"/>
        <v>0</v>
      </c>
      <c r="KL396" s="224">
        <f>+'PPFF 2022'!IX396</f>
        <v>0</v>
      </c>
      <c r="KM396" s="225">
        <f>+'PPFF 2022'!IY396</f>
        <v>0</v>
      </c>
      <c r="KN396" s="212">
        <f t="shared" si="752"/>
        <v>0</v>
      </c>
      <c r="KO396" s="224">
        <f>+'PPFF 2022'!IZ396</f>
        <v>0</v>
      </c>
      <c r="KP396" s="225">
        <f>+'PPFF 2022'!JA396</f>
        <v>0</v>
      </c>
      <c r="KQ396" s="212">
        <f t="shared" si="753"/>
        <v>0</v>
      </c>
      <c r="KR396" s="224">
        <f>+'PPFF 2022'!JB396</f>
        <v>0</v>
      </c>
      <c r="KS396" s="225">
        <f>+'PPFF 2022'!JC396</f>
        <v>0</v>
      </c>
      <c r="KT396" s="212">
        <f t="shared" si="754"/>
        <v>0</v>
      </c>
      <c r="KU396" s="224">
        <f>+'PPFF 2022'!JD396</f>
        <v>0</v>
      </c>
      <c r="KV396" s="225">
        <f>+'PPFF 2022'!JE396</f>
        <v>0</v>
      </c>
      <c r="KW396" s="212">
        <f t="shared" si="755"/>
        <v>0</v>
      </c>
      <c r="KX396" s="224">
        <f>+'PPFF 2022'!JK396</f>
        <v>0</v>
      </c>
      <c r="KY396" s="230">
        <f>+'PPFF 2022'!JL396</f>
        <v>0</v>
      </c>
      <c r="KZ396" s="224">
        <f>+'PPFF 2022'!JM396</f>
        <v>0</v>
      </c>
      <c r="LA396" s="230">
        <f>+'PPFF 2022'!JN396</f>
        <v>0</v>
      </c>
      <c r="LB396" s="224">
        <f>+'PPFF 2022'!JO396</f>
        <v>0</v>
      </c>
      <c r="LC396" s="230">
        <f>+'PPFF 2022'!JP396</f>
        <v>0</v>
      </c>
      <c r="LD396" s="224">
        <f>+'PPFF 2022'!JQ396</f>
        <v>0</v>
      </c>
      <c r="LE396" s="230">
        <f>+'PPFF 2022'!JR396</f>
        <v>0</v>
      </c>
      <c r="LF396" s="224">
        <f>+'PPFF 2022'!JS396</f>
        <v>0</v>
      </c>
      <c r="LG396" s="230">
        <f>+'PPFF 2022'!JT396</f>
        <v>0</v>
      </c>
      <c r="LH396" s="224">
        <f>+'PPFF 2022'!JU396</f>
        <v>0</v>
      </c>
      <c r="LI396" s="230">
        <f>+'PPFF 2022'!JV396</f>
        <v>0</v>
      </c>
      <c r="LJ396" s="224">
        <f>+'PPFF 2022'!JW396</f>
        <v>0</v>
      </c>
      <c r="LK396" s="230">
        <f>+'PPFF 2022'!JX396</f>
        <v>0</v>
      </c>
      <c r="LL396" s="224">
        <f>+'PPFF 2022'!JY396</f>
        <v>0</v>
      </c>
      <c r="LM396" s="230">
        <f>+'PPFF 2022'!JZ396</f>
        <v>0</v>
      </c>
      <c r="LN396" s="224">
        <f>+'PPFF 2022'!KA396</f>
        <v>0</v>
      </c>
      <c r="LO396" s="230">
        <f>+'PPFF 2022'!KB396</f>
        <v>0</v>
      </c>
      <c r="LP396" s="224">
        <f>+'PPFF 2022'!KC396</f>
        <v>0</v>
      </c>
      <c r="LQ396" s="230">
        <f>+'PPFF 2022'!KD396</f>
        <v>0</v>
      </c>
      <c r="LR396" s="224">
        <f>+'PPFF 2022'!KE396</f>
        <v>0</v>
      </c>
      <c r="LS396" s="230">
        <f>+'PPFF 2022'!KF396</f>
        <v>0</v>
      </c>
      <c r="LT396" s="224">
        <f>+'PPFF 2022'!KG396</f>
        <v>0</v>
      </c>
      <c r="LU396" s="230">
        <f>+'PPFF 2022'!KH396</f>
        <v>0</v>
      </c>
      <c r="LV396" s="234">
        <f>+'PPFF 2022'!KN396</f>
        <v>0</v>
      </c>
      <c r="LW396" s="234">
        <f>+'PPFF 2022'!KP396</f>
        <v>0</v>
      </c>
      <c r="LX396" s="234">
        <f>+'PPFF 2022'!KR396</f>
        <v>0</v>
      </c>
      <c r="LY396" s="234">
        <f>+'PPFF 2022'!KT396</f>
        <v>0</v>
      </c>
      <c r="LZ396" s="234">
        <f>+'PPFF 2022'!KV396</f>
        <v>0</v>
      </c>
      <c r="MA396" s="234">
        <f>+'PPFF 2022'!KX396</f>
        <v>0</v>
      </c>
      <c r="MB396" s="234">
        <f>+'PPFF 2022'!KZ396</f>
        <v>0</v>
      </c>
      <c r="MC396" s="234">
        <f>+'PPFF 2022'!LB396</f>
        <v>0</v>
      </c>
      <c r="MD396" s="234">
        <f>+'PPFF 2022'!LD396</f>
        <v>0</v>
      </c>
      <c r="ME396" s="234">
        <f>+'PPFF 2022'!LF396</f>
        <v>0</v>
      </c>
      <c r="MF396" s="234">
        <f>+'PPFF 2022'!LH396</f>
        <v>0</v>
      </c>
      <c r="MG396" s="234">
        <f>+'PPFF 2022'!LJ396</f>
        <v>0</v>
      </c>
      <c r="MH396" s="190">
        <f>+'PPFF 2022'!LN396/6</f>
        <v>0</v>
      </c>
      <c r="MI396" s="190">
        <f>+'PPFF 2022'!LP396/6</f>
        <v>0</v>
      </c>
      <c r="MJ396" s="190">
        <f>+'PPFF 2022'!LR396/6</f>
        <v>0</v>
      </c>
      <c r="MK396" s="190">
        <f>+'PPFF 2022'!LT396/6</f>
        <v>0</v>
      </c>
      <c r="ML396" s="190">
        <f>+'PPFF 2022'!LV396/6</f>
        <v>0</v>
      </c>
      <c r="MM396" s="190">
        <f>+'PPFF 2022'!LX396/6</f>
        <v>0</v>
      </c>
      <c r="MN396" s="239">
        <f>+'PPFF 2022'!LZ396/6</f>
        <v>0</v>
      </c>
      <c r="MO396" s="190">
        <f>+'PPFF 2022'!MB396/6</f>
        <v>0</v>
      </c>
      <c r="MP396" s="190">
        <f>+'PPFF 2022'!MD396/6</f>
        <v>0</v>
      </c>
      <c r="MQ396" s="190">
        <f>+'PPFF 2022'!MF396/6</f>
        <v>0</v>
      </c>
      <c r="MR396" s="190">
        <f>+'PPFF 2022'!MH396/6</f>
        <v>0</v>
      </c>
      <c r="MS396" s="190">
        <f>+'PPFF 2022'!MJ396/6</f>
        <v>0</v>
      </c>
      <c r="MT396" s="104">
        <f>+'PPFF 2022'!MN396</f>
        <v>0</v>
      </c>
      <c r="MU396" s="104">
        <f>+'PPFF 2022'!MP396</f>
        <v>0</v>
      </c>
      <c r="MV396" s="104">
        <f>+'PPFF 2022'!MR396</f>
        <v>0</v>
      </c>
      <c r="MW396" s="104">
        <f>+'PPFF 2022'!MT396</f>
        <v>0</v>
      </c>
      <c r="MX396" s="104">
        <f>+'PPFF 2022'!MV396</f>
        <v>0</v>
      </c>
      <c r="MY396" s="104">
        <f>+'PPFF 2022'!MX396</f>
        <v>0</v>
      </c>
      <c r="MZ396" s="104">
        <f>+'PPFF 2022'!MZ396</f>
        <v>0</v>
      </c>
      <c r="NA396" s="104">
        <f>+'PPFF 2022'!NB396</f>
        <v>0</v>
      </c>
      <c r="NB396" s="104">
        <f>+'PPFF 2022'!ND396</f>
        <v>0</v>
      </c>
      <c r="NC396" s="104">
        <f>+'PPFF 2022'!NF396</f>
        <v>0</v>
      </c>
      <c r="ND396" s="104">
        <f>+'PPFF 2022'!NH396</f>
        <v>0</v>
      </c>
      <c r="NE396" s="104">
        <f>+'PPFF 2022'!NJ396</f>
        <v>0</v>
      </c>
    </row>
    <row r="397" spans="1:369" s="88" customFormat="1" ht="10.5" x14ac:dyDescent="0.25">
      <c r="A397" s="89" t="s">
        <v>258</v>
      </c>
      <c r="B397" s="90" t="s">
        <v>17</v>
      </c>
      <c r="C397" s="90">
        <v>401</v>
      </c>
      <c r="D397" s="90" t="s">
        <v>242</v>
      </c>
      <c r="E397" s="91" t="s">
        <v>258</v>
      </c>
      <c r="F397" s="92" t="s">
        <v>17</v>
      </c>
      <c r="G397" s="92" t="s">
        <v>352</v>
      </c>
      <c r="H397" s="155">
        <v>17571</v>
      </c>
      <c r="I397" s="92" t="s">
        <v>558</v>
      </c>
      <c r="J397" s="171">
        <f>+'PPFF 2022'!J397+'PPFF 2022'!K397</f>
        <v>0</v>
      </c>
      <c r="K397" s="171">
        <f>+'PPFF 2022'!L397+'PPFF 2022'!M397</f>
        <v>0</v>
      </c>
      <c r="L397" s="171">
        <f>+'PPFF 2022'!N397+'PPFF 2022'!O397</f>
        <v>0</v>
      </c>
      <c r="M397" s="171">
        <f>+'PPFF 2022'!P397+'PPFF 2022'!Q397</f>
        <v>0</v>
      </c>
      <c r="N397" s="171">
        <f>+'PPFF 2022'!R397+'PPFF 2022'!S397</f>
        <v>0</v>
      </c>
      <c r="O397" s="171">
        <f>+'PPFF 2022'!T397+'PPFF 2022'!U397</f>
        <v>0</v>
      </c>
      <c r="P397" s="171">
        <f>+'PPFF 2022'!V397+'PPFF 2022'!W397</f>
        <v>0</v>
      </c>
      <c r="Q397" s="171">
        <f>+'PPFF 2022'!X397+'PPFF 2022'!Y397</f>
        <v>0</v>
      </c>
      <c r="R397" s="171">
        <f>+'PPFF 2022'!Z397+'PPFF 2022'!AA397</f>
        <v>0</v>
      </c>
      <c r="S397" s="171">
        <f>+'PPFF 2022'!AB397+'PPFF 2022'!AC397</f>
        <v>0</v>
      </c>
      <c r="T397" s="171">
        <f>+'PPFF 2022'!AD397+'PPFF 2022'!AE397</f>
        <v>0</v>
      </c>
      <c r="U397" s="171">
        <f>+'PPFF 2022'!AF397+'PPFF 2022'!AG397</f>
        <v>0</v>
      </c>
      <c r="V397" s="93">
        <f>+'PPFF 2022'!AM397</f>
        <v>0</v>
      </c>
      <c r="W397" s="95">
        <f>+'PPFF 2022'!AN397</f>
        <v>0</v>
      </c>
      <c r="X397" s="98">
        <f>+('PPFF 2022'!AM397+'PPFF 2022'!AN397)/13</f>
        <v>0</v>
      </c>
      <c r="Y397" s="93">
        <f>+'PPFF 2022'!AO397</f>
        <v>0</v>
      </c>
      <c r="Z397" s="95">
        <f>+'PPFF 2022'!AP397</f>
        <v>0</v>
      </c>
      <c r="AA397" s="98">
        <f>+('PPFF 2022'!AO397+'PPFF 2022'!AP397)/13</f>
        <v>0</v>
      </c>
      <c r="AB397" s="93">
        <f>+'PPFF 2022'!AQ397</f>
        <v>0</v>
      </c>
      <c r="AC397" s="95">
        <f>+'PPFF 2022'!AR397</f>
        <v>0</v>
      </c>
      <c r="AD397" s="98">
        <f t="shared" si="662"/>
        <v>0</v>
      </c>
      <c r="AE397" s="93">
        <f>+'PPFF 2022'!AS397</f>
        <v>0</v>
      </c>
      <c r="AF397" s="95">
        <f>+'PPFF 2022'!AT397</f>
        <v>0</v>
      </c>
      <c r="AG397" s="98">
        <f t="shared" si="663"/>
        <v>0</v>
      </c>
      <c r="AH397" s="93">
        <f>+'PPFF 2022'!AU397</f>
        <v>0</v>
      </c>
      <c r="AI397" s="95">
        <f>+'PPFF 2022'!AV397</f>
        <v>0</v>
      </c>
      <c r="AJ397" s="98">
        <f t="shared" si="664"/>
        <v>0</v>
      </c>
      <c r="AK397" s="93">
        <f>+'PPFF 2022'!AW397</f>
        <v>0</v>
      </c>
      <c r="AL397" s="95">
        <f>+'PPFF 2022'!AX397</f>
        <v>0</v>
      </c>
      <c r="AM397" s="98">
        <f t="shared" si="665"/>
        <v>0</v>
      </c>
      <c r="AN397" s="93">
        <f>+'PPFF 2022'!AY397</f>
        <v>0</v>
      </c>
      <c r="AO397" s="95">
        <f>+'PPFF 2022'!AZ397</f>
        <v>0</v>
      </c>
      <c r="AP397" s="98">
        <f t="shared" si="666"/>
        <v>0</v>
      </c>
      <c r="AQ397" s="93">
        <f>+'PPFF 2022'!BA397</f>
        <v>0</v>
      </c>
      <c r="AR397" s="95">
        <f>+'PPFF 2022'!BB397</f>
        <v>0</v>
      </c>
      <c r="AS397" s="98">
        <f t="shared" si="667"/>
        <v>0</v>
      </c>
      <c r="AT397" s="93">
        <f>+'PPFF 2022'!BC397</f>
        <v>0</v>
      </c>
      <c r="AU397" s="95">
        <f>+'PPFF 2022'!BD397</f>
        <v>0</v>
      </c>
      <c r="AV397" s="98">
        <f t="shared" si="668"/>
        <v>0</v>
      </c>
      <c r="AW397" s="93">
        <f>+'PPFF 2022'!BE397</f>
        <v>0</v>
      </c>
      <c r="AX397" s="95">
        <f>+'PPFF 2022'!BF397</f>
        <v>0</v>
      </c>
      <c r="AY397" s="98">
        <f t="shared" si="669"/>
        <v>0</v>
      </c>
      <c r="AZ397" s="93">
        <f>+'PPFF 2022'!BG397</f>
        <v>0</v>
      </c>
      <c r="BA397" s="95">
        <f>+'PPFF 2022'!BH397</f>
        <v>0</v>
      </c>
      <c r="BB397" s="98">
        <f t="shared" si="670"/>
        <v>0</v>
      </c>
      <c r="BC397" s="93">
        <f>+'PPFF 2022'!BI397</f>
        <v>0</v>
      </c>
      <c r="BD397" s="95">
        <f>+'PPFF 2022'!BJ397</f>
        <v>0</v>
      </c>
      <c r="BE397" s="97">
        <f t="shared" si="671"/>
        <v>0</v>
      </c>
      <c r="BF397" s="107">
        <f>+'PPFF 2022'!BP397</f>
        <v>0</v>
      </c>
      <c r="BG397" s="97">
        <f>+'PPFF 2022'!BQ397</f>
        <v>0</v>
      </c>
      <c r="BH397" s="182">
        <f t="shared" si="672"/>
        <v>0</v>
      </c>
      <c r="BI397" s="107">
        <f>+'PPFF 2022'!BR397</f>
        <v>0</v>
      </c>
      <c r="BJ397" s="97">
        <f>+'PPFF 2022'!BS397</f>
        <v>0</v>
      </c>
      <c r="BK397" s="182">
        <f t="shared" si="673"/>
        <v>0</v>
      </c>
      <c r="BL397" s="107">
        <f>+'PPFF 2022'!BT397</f>
        <v>0</v>
      </c>
      <c r="BM397" s="97">
        <f>+'PPFF 2022'!BU397</f>
        <v>0</v>
      </c>
      <c r="BN397" s="182">
        <f t="shared" si="674"/>
        <v>0</v>
      </c>
      <c r="BO397" s="107">
        <f>+'PPFF 2022'!BV397</f>
        <v>0</v>
      </c>
      <c r="BP397" s="97">
        <f>+'PPFF 2022'!BW397</f>
        <v>0</v>
      </c>
      <c r="BQ397" s="182">
        <f t="shared" si="675"/>
        <v>0</v>
      </c>
      <c r="BR397" s="107">
        <f>+'PPFF 2022'!BX397</f>
        <v>0</v>
      </c>
      <c r="BS397" s="97">
        <f>+'PPFF 2022'!BY397</f>
        <v>0</v>
      </c>
      <c r="BT397" s="182">
        <f t="shared" si="676"/>
        <v>0</v>
      </c>
      <c r="BU397" s="107">
        <f>+'PPFF 2022'!BZ397</f>
        <v>0</v>
      </c>
      <c r="BV397" s="97">
        <f>+'PPFF 2022'!CA397</f>
        <v>0</v>
      </c>
      <c r="BW397" s="182">
        <f t="shared" si="677"/>
        <v>0</v>
      </c>
      <c r="BX397" s="107">
        <f>+'PPFF 2022'!CB397</f>
        <v>0</v>
      </c>
      <c r="BY397" s="97">
        <f>+'PPFF 2022'!CC397</f>
        <v>0</v>
      </c>
      <c r="BZ397" s="182">
        <f t="shared" si="678"/>
        <v>0</v>
      </c>
      <c r="CA397" s="107">
        <f>+'PPFF 2022'!CD397</f>
        <v>0</v>
      </c>
      <c r="CB397" s="97">
        <f>+'PPFF 2022'!CE397</f>
        <v>0</v>
      </c>
      <c r="CC397" s="182">
        <f t="shared" si="679"/>
        <v>0</v>
      </c>
      <c r="CD397" s="107">
        <f>+'PPFF 2022'!CF397</f>
        <v>0</v>
      </c>
      <c r="CE397" s="97">
        <f>+'PPFF 2022'!CG397</f>
        <v>0</v>
      </c>
      <c r="CF397" s="182">
        <f t="shared" si="680"/>
        <v>0</v>
      </c>
      <c r="CG397" s="107">
        <f>+'PPFF 2022'!CH397</f>
        <v>0</v>
      </c>
      <c r="CH397" s="97">
        <f>+'PPFF 2022'!CI397</f>
        <v>0</v>
      </c>
      <c r="CI397" s="182">
        <f t="shared" si="681"/>
        <v>0</v>
      </c>
      <c r="CJ397" s="107">
        <f>+'PPFF 2022'!CJ397</f>
        <v>0</v>
      </c>
      <c r="CK397" s="97">
        <f>+'PPFF 2022'!CK397</f>
        <v>0</v>
      </c>
      <c r="CL397" s="182">
        <f t="shared" si="682"/>
        <v>0</v>
      </c>
      <c r="CM397" s="107">
        <f>+'PPFF 2022'!CL397</f>
        <v>0</v>
      </c>
      <c r="CN397" s="97">
        <f>+'PPFF 2022'!CM397</f>
        <v>0</v>
      </c>
      <c r="CO397" s="187">
        <f t="shared" si="683"/>
        <v>0</v>
      </c>
      <c r="CP397" s="109">
        <f>+'PPFF 2022'!CS397</f>
        <v>0</v>
      </c>
      <c r="CQ397" s="111">
        <f>+'PPFF 2022'!CT397</f>
        <v>0</v>
      </c>
      <c r="CR397" s="98">
        <f t="shared" si="684"/>
        <v>0</v>
      </c>
      <c r="CS397" s="109">
        <f>+'PPFF 2022'!CU397</f>
        <v>0</v>
      </c>
      <c r="CT397" s="111">
        <f>+'PPFF 2022'!CV397</f>
        <v>0</v>
      </c>
      <c r="CU397" s="98">
        <f t="shared" si="685"/>
        <v>0</v>
      </c>
      <c r="CV397" s="109">
        <f>+'PPFF 2022'!CW397</f>
        <v>0</v>
      </c>
      <c r="CW397" s="111">
        <f>+'PPFF 2022'!CX397</f>
        <v>0</v>
      </c>
      <c r="CX397" s="98">
        <f t="shared" si="686"/>
        <v>0</v>
      </c>
      <c r="CY397" s="109">
        <f>+'PPFF 2022'!CY397</f>
        <v>0</v>
      </c>
      <c r="CZ397" s="111">
        <f>+'PPFF 2022'!CZ397</f>
        <v>0</v>
      </c>
      <c r="DA397" s="98">
        <f t="shared" si="687"/>
        <v>0</v>
      </c>
      <c r="DB397" s="109">
        <f>+'PPFF 2022'!DA397</f>
        <v>0</v>
      </c>
      <c r="DC397" s="111">
        <f>+'PPFF 2022'!DB397</f>
        <v>0</v>
      </c>
      <c r="DD397" s="98">
        <f t="shared" si="688"/>
        <v>0</v>
      </c>
      <c r="DE397" s="109">
        <f>+'PPFF 2022'!DC397</f>
        <v>0</v>
      </c>
      <c r="DF397" s="111">
        <f>+'PPFF 2022'!DD397</f>
        <v>0</v>
      </c>
      <c r="DG397" s="98">
        <f t="shared" si="689"/>
        <v>0</v>
      </c>
      <c r="DH397" s="109">
        <f>+'PPFF 2022'!DE397</f>
        <v>0</v>
      </c>
      <c r="DI397" s="111">
        <f>+'PPFF 2022'!DF397</f>
        <v>0</v>
      </c>
      <c r="DJ397" s="98">
        <f t="shared" si="690"/>
        <v>0</v>
      </c>
      <c r="DK397" s="109">
        <f>+'PPFF 2022'!DG397</f>
        <v>0</v>
      </c>
      <c r="DL397" s="111">
        <f>+'PPFF 2022'!DH397</f>
        <v>0</v>
      </c>
      <c r="DM397" s="98">
        <f t="shared" si="691"/>
        <v>0</v>
      </c>
      <c r="DN397" s="109">
        <f>+'PPFF 2022'!DI397</f>
        <v>0</v>
      </c>
      <c r="DO397" s="111">
        <f>+'PPFF 2022'!DJ397</f>
        <v>0</v>
      </c>
      <c r="DP397" s="98">
        <f t="shared" si="692"/>
        <v>0</v>
      </c>
      <c r="DQ397" s="109">
        <f>+'PPFF 2022'!DK397</f>
        <v>0</v>
      </c>
      <c r="DR397" s="111">
        <f>+'PPFF 2022'!DL397</f>
        <v>0</v>
      </c>
      <c r="DS397" s="98">
        <f t="shared" si="693"/>
        <v>0</v>
      </c>
      <c r="DT397" s="109">
        <f>+'PPFF 2022'!DM397</f>
        <v>0</v>
      </c>
      <c r="DU397" s="111">
        <f>+'PPFF 2022'!DN397</f>
        <v>0</v>
      </c>
      <c r="DV397" s="98">
        <f t="shared" si="694"/>
        <v>0</v>
      </c>
      <c r="DW397" s="109">
        <f>+'PPFF 2022'!DO397</f>
        <v>0</v>
      </c>
      <c r="DX397" s="111">
        <f>+'PPFF 2022'!DP397</f>
        <v>0</v>
      </c>
      <c r="DY397" s="107">
        <f t="shared" si="695"/>
        <v>0</v>
      </c>
      <c r="DZ397" s="109">
        <f>+'PPFF 2022'!DV397</f>
        <v>0</v>
      </c>
      <c r="EA397" s="111">
        <f>+'PPFF 2022'!DW397</f>
        <v>0</v>
      </c>
      <c r="EB397" s="98">
        <f t="shared" si="696"/>
        <v>0</v>
      </c>
      <c r="EC397" s="111">
        <f>+'PPFF 2022'!DX397</f>
        <v>0</v>
      </c>
      <c r="ED397" s="111">
        <f>+'PPFF 2022'!DY397</f>
        <v>0</v>
      </c>
      <c r="EE397" s="98">
        <f t="shared" si="697"/>
        <v>0</v>
      </c>
      <c r="EF397" s="111">
        <f>+'PPFF 2022'!DZ397</f>
        <v>0</v>
      </c>
      <c r="EG397" s="111">
        <f>+'PPFF 2022'!EA397</f>
        <v>0</v>
      </c>
      <c r="EH397" s="98">
        <f t="shared" si="698"/>
        <v>0</v>
      </c>
      <c r="EI397" s="111">
        <f>+'PPFF 2022'!EB397</f>
        <v>0</v>
      </c>
      <c r="EJ397" s="111">
        <f>+'PPFF 2022'!EC397</f>
        <v>0</v>
      </c>
      <c r="EK397" s="98">
        <f t="shared" si="699"/>
        <v>0</v>
      </c>
      <c r="EL397" s="111">
        <f>+'PPFF 2022'!ED397</f>
        <v>0</v>
      </c>
      <c r="EM397" s="111">
        <f>+'PPFF 2022'!EE397</f>
        <v>0</v>
      </c>
      <c r="EN397" s="98">
        <f t="shared" si="700"/>
        <v>0</v>
      </c>
      <c r="EO397" s="111">
        <f>+'PPFF 2022'!EF397</f>
        <v>0</v>
      </c>
      <c r="EP397" s="111">
        <f>+'PPFF 2022'!EG397</f>
        <v>0</v>
      </c>
      <c r="EQ397" s="98">
        <f t="shared" si="701"/>
        <v>0</v>
      </c>
      <c r="ER397" s="111">
        <f>+'PPFF 2022'!EH397</f>
        <v>0</v>
      </c>
      <c r="ES397" s="111">
        <f>+'PPFF 2022'!EI397</f>
        <v>0</v>
      </c>
      <c r="ET397" s="98">
        <f t="shared" si="702"/>
        <v>0</v>
      </c>
      <c r="EU397" s="111">
        <f>+'PPFF 2022'!EJ397</f>
        <v>0</v>
      </c>
      <c r="EV397" s="111">
        <f>+'PPFF 2022'!EK397</f>
        <v>0</v>
      </c>
      <c r="EW397" s="98">
        <f t="shared" si="703"/>
        <v>0</v>
      </c>
      <c r="EX397" s="111">
        <f>+'PPFF 2022'!EL397</f>
        <v>0</v>
      </c>
      <c r="EY397" s="111">
        <f>+'PPFF 2022'!EM397</f>
        <v>0</v>
      </c>
      <c r="EZ397" s="98">
        <f t="shared" si="704"/>
        <v>0</v>
      </c>
      <c r="FA397" s="111">
        <f>+'PPFF 2022'!EN397</f>
        <v>0</v>
      </c>
      <c r="FB397" s="111">
        <f>+'PPFF 2022'!EO397</f>
        <v>0</v>
      </c>
      <c r="FC397" s="98">
        <f t="shared" si="705"/>
        <v>0</v>
      </c>
      <c r="FD397" s="111">
        <f>+'PPFF 2022'!EP397</f>
        <v>0</v>
      </c>
      <c r="FE397" s="111">
        <f>+'PPFF 2022'!EQ397</f>
        <v>0</v>
      </c>
      <c r="FF397" s="98">
        <f t="shared" si="706"/>
        <v>0</v>
      </c>
      <c r="FG397" s="111">
        <f>+'PPFF 2022'!ER397</f>
        <v>0</v>
      </c>
      <c r="FH397" s="111">
        <f>+'PPFF 2022'!ES397</f>
        <v>0</v>
      </c>
      <c r="FI397" s="97">
        <f t="shared" si="707"/>
        <v>0</v>
      </c>
      <c r="FJ397" s="108">
        <f>+'PPFF 2022'!EY397</f>
        <v>0</v>
      </c>
      <c r="FK397" s="103">
        <f>+'PPFF 2022'!EZ397</f>
        <v>0</v>
      </c>
      <c r="FL397" s="193">
        <f t="shared" si="708"/>
        <v>0</v>
      </c>
      <c r="FM397" s="203">
        <f>+'PPFF 2022'!FA397</f>
        <v>0</v>
      </c>
      <c r="FN397" s="204">
        <f>+'PPFF 2022'!FB397</f>
        <v>0</v>
      </c>
      <c r="FO397" s="202">
        <f t="shared" si="709"/>
        <v>0</v>
      </c>
      <c r="FP397" s="203">
        <f>+'PPFF 2022'!FC397</f>
        <v>0</v>
      </c>
      <c r="FQ397" s="204">
        <f>+'PPFF 2022'!FD397</f>
        <v>0</v>
      </c>
      <c r="FR397" s="202">
        <f t="shared" si="710"/>
        <v>0</v>
      </c>
      <c r="FS397" s="203">
        <f>+'PPFF 2022'!FE397</f>
        <v>0</v>
      </c>
      <c r="FT397" s="204">
        <f>+'PPFF 2022'!FF397</f>
        <v>0</v>
      </c>
      <c r="FU397" s="202">
        <f t="shared" si="711"/>
        <v>0</v>
      </c>
      <c r="FV397" s="203">
        <f>+'PPFF 2022'!FG397</f>
        <v>0</v>
      </c>
      <c r="FW397" s="204">
        <f>+'PPFF 2022'!FH397</f>
        <v>0</v>
      </c>
      <c r="FX397" s="202">
        <f t="shared" si="712"/>
        <v>0</v>
      </c>
      <c r="FY397" s="203">
        <f>+'PPFF 2022'!FI397</f>
        <v>0</v>
      </c>
      <c r="FZ397" s="204">
        <f>+'PPFF 2022'!FJ397</f>
        <v>0</v>
      </c>
      <c r="GA397" s="202">
        <f t="shared" si="713"/>
        <v>0</v>
      </c>
      <c r="GB397" s="203">
        <f>+'PPFF 2022'!FK397</f>
        <v>0</v>
      </c>
      <c r="GC397" s="204">
        <f>+'PPFF 2022'!FL397</f>
        <v>0</v>
      </c>
      <c r="GD397" s="202">
        <f t="shared" si="714"/>
        <v>0</v>
      </c>
      <c r="GE397" s="203">
        <f>+'PPFF 2022'!FM397</f>
        <v>0</v>
      </c>
      <c r="GF397" s="204">
        <f>+'PPFF 2022'!FN397</f>
        <v>0</v>
      </c>
      <c r="GG397" s="202">
        <f t="shared" si="715"/>
        <v>0</v>
      </c>
      <c r="GH397" s="203">
        <f>+'PPFF 2022'!FO397</f>
        <v>0</v>
      </c>
      <c r="GI397" s="204">
        <f>+'PPFF 2022'!FP397</f>
        <v>0</v>
      </c>
      <c r="GJ397" s="202">
        <f t="shared" si="716"/>
        <v>0</v>
      </c>
      <c r="GK397" s="203">
        <f>+'PPFF 2022'!FQ397</f>
        <v>0</v>
      </c>
      <c r="GL397" s="204">
        <f>+'PPFF 2022'!FR397</f>
        <v>0</v>
      </c>
      <c r="GM397" s="202">
        <f t="shared" si="717"/>
        <v>0</v>
      </c>
      <c r="GN397" s="203">
        <f>+'PPFF 2022'!FS397</f>
        <v>0</v>
      </c>
      <c r="GO397" s="204">
        <f>+'PPFF 2022'!FT397</f>
        <v>0</v>
      </c>
      <c r="GP397" s="202">
        <f t="shared" si="718"/>
        <v>0</v>
      </c>
      <c r="GQ397" s="203">
        <f>+'PPFF 2022'!FU397</f>
        <v>0</v>
      </c>
      <c r="GR397" s="204">
        <f>+'PPFF 2022'!FV397</f>
        <v>0</v>
      </c>
      <c r="GS397" s="209">
        <f t="shared" si="719"/>
        <v>0</v>
      </c>
      <c r="GT397" s="203">
        <f>+'PPFF 2022'!GB397</f>
        <v>0</v>
      </c>
      <c r="GU397" s="204">
        <f>+'PPFF 2022'!GC397</f>
        <v>0</v>
      </c>
      <c r="GV397" s="202">
        <f t="shared" si="720"/>
        <v>0</v>
      </c>
      <c r="GW397" s="203">
        <f>+'PPFF 2022'!GD397</f>
        <v>0</v>
      </c>
      <c r="GX397" s="204">
        <f>+'PPFF 2022'!GE397</f>
        <v>0</v>
      </c>
      <c r="GY397" s="202">
        <f t="shared" si="721"/>
        <v>0</v>
      </c>
      <c r="GZ397" s="203">
        <f>+'PPFF 2022'!GF397</f>
        <v>0</v>
      </c>
      <c r="HA397" s="204">
        <f>+'PPFF 2022'!GG397</f>
        <v>0</v>
      </c>
      <c r="HB397" s="202">
        <f t="shared" si="722"/>
        <v>0</v>
      </c>
      <c r="HC397" s="203">
        <f>+'PPFF 2022'!GH397</f>
        <v>0</v>
      </c>
      <c r="HD397" s="204">
        <f>+'PPFF 2022'!GI397</f>
        <v>0</v>
      </c>
      <c r="HE397" s="202">
        <f t="shared" si="723"/>
        <v>0</v>
      </c>
      <c r="HF397" s="203">
        <f>+'PPFF 2022'!GJ397</f>
        <v>0</v>
      </c>
      <c r="HG397" s="204">
        <f>+'PPFF 2022'!GK397</f>
        <v>0</v>
      </c>
      <c r="HH397" s="202">
        <f t="shared" si="724"/>
        <v>0</v>
      </c>
      <c r="HI397" s="203">
        <f>+'PPFF 2022'!GL397</f>
        <v>0</v>
      </c>
      <c r="HJ397" s="204">
        <f>+'PPFF 2022'!GM397</f>
        <v>0</v>
      </c>
      <c r="HK397" s="202">
        <f t="shared" si="725"/>
        <v>0</v>
      </c>
      <c r="HL397" s="203">
        <f>+'PPFF 2022'!GN397</f>
        <v>0</v>
      </c>
      <c r="HM397" s="204">
        <f>+'PPFF 2022'!GO397</f>
        <v>0</v>
      </c>
      <c r="HN397" s="202">
        <f t="shared" si="726"/>
        <v>0</v>
      </c>
      <c r="HO397" s="203">
        <f>+'PPFF 2022'!GP397</f>
        <v>0</v>
      </c>
      <c r="HP397" s="204">
        <f>+'PPFF 2022'!GQ397</f>
        <v>0</v>
      </c>
      <c r="HQ397" s="202">
        <f t="shared" si="727"/>
        <v>0</v>
      </c>
      <c r="HR397" s="203">
        <f>+'PPFF 2022'!GR397</f>
        <v>0</v>
      </c>
      <c r="HS397" s="204">
        <f>+'PPFF 2022'!GS397</f>
        <v>0</v>
      </c>
      <c r="HT397" s="202">
        <f t="shared" si="728"/>
        <v>0</v>
      </c>
      <c r="HU397" s="203">
        <f>+'PPFF 2022'!GT397</f>
        <v>0</v>
      </c>
      <c r="HV397" s="204">
        <f>+'PPFF 2022'!GU397</f>
        <v>0</v>
      </c>
      <c r="HW397" s="202">
        <f t="shared" si="729"/>
        <v>0</v>
      </c>
      <c r="HX397" s="203">
        <f>+'PPFF 2022'!GV397</f>
        <v>0</v>
      </c>
      <c r="HY397" s="204">
        <f>+'PPFF 2022'!GW397</f>
        <v>0</v>
      </c>
      <c r="HZ397" s="202">
        <f t="shared" si="730"/>
        <v>0</v>
      </c>
      <c r="IA397" s="203">
        <f>+'PPFF 2022'!GX397</f>
        <v>0</v>
      </c>
      <c r="IB397" s="204">
        <f>+'PPFF 2022'!GY397</f>
        <v>0</v>
      </c>
      <c r="IC397" s="209">
        <f t="shared" si="731"/>
        <v>0</v>
      </c>
      <c r="ID397" s="203">
        <f>+'PPFF 2022'!HE397</f>
        <v>0</v>
      </c>
      <c r="IE397" s="204">
        <f>+'PPFF 2022'!HF397</f>
        <v>0</v>
      </c>
      <c r="IF397" s="215">
        <f t="shared" si="732"/>
        <v>0</v>
      </c>
      <c r="IG397" s="203">
        <f>+'PPFF 2022'!HG397</f>
        <v>0</v>
      </c>
      <c r="IH397" s="204">
        <f>+'PPFF 2022'!HH397</f>
        <v>0</v>
      </c>
      <c r="II397" s="215">
        <f t="shared" si="733"/>
        <v>0</v>
      </c>
      <c r="IJ397" s="203">
        <f>+'PPFF 2022'!HI397</f>
        <v>0</v>
      </c>
      <c r="IK397" s="204">
        <f>+'PPFF 2022'!HJ397</f>
        <v>0</v>
      </c>
      <c r="IL397" s="215">
        <f t="shared" si="734"/>
        <v>0</v>
      </c>
      <c r="IM397" s="203">
        <f>+'PPFF 2022'!HK397</f>
        <v>0</v>
      </c>
      <c r="IN397" s="204">
        <f>+'PPFF 2022'!HL397</f>
        <v>0</v>
      </c>
      <c r="IO397" s="215">
        <f t="shared" si="735"/>
        <v>0</v>
      </c>
      <c r="IP397" s="203">
        <f>+'PPFF 2022'!HM397</f>
        <v>0</v>
      </c>
      <c r="IQ397" s="204">
        <f>+'PPFF 2022'!HN397</f>
        <v>0</v>
      </c>
      <c r="IR397" s="215">
        <f t="shared" si="736"/>
        <v>0</v>
      </c>
      <c r="IS397" s="203">
        <f>+'PPFF 2022'!HO397</f>
        <v>0</v>
      </c>
      <c r="IT397" s="204">
        <f>+'PPFF 2022'!HP397</f>
        <v>0</v>
      </c>
      <c r="IU397" s="215">
        <f t="shared" si="737"/>
        <v>0</v>
      </c>
      <c r="IV397" s="203">
        <f>+'PPFF 2022'!HQ397</f>
        <v>0</v>
      </c>
      <c r="IW397" s="204">
        <f>+'PPFF 2022'!HR397</f>
        <v>0</v>
      </c>
      <c r="IX397" s="215">
        <f t="shared" si="738"/>
        <v>0</v>
      </c>
      <c r="IY397" s="203">
        <f>+'PPFF 2022'!HS397</f>
        <v>0</v>
      </c>
      <c r="IZ397" s="204">
        <f>+'PPFF 2022'!HT397</f>
        <v>0</v>
      </c>
      <c r="JA397" s="215">
        <f t="shared" si="739"/>
        <v>0</v>
      </c>
      <c r="JB397" s="203">
        <f>+'PPFF 2022'!HU397</f>
        <v>0</v>
      </c>
      <c r="JC397" s="204">
        <f>+'PPFF 2022'!HV397</f>
        <v>0</v>
      </c>
      <c r="JD397" s="215">
        <f t="shared" si="740"/>
        <v>0</v>
      </c>
      <c r="JE397" s="203">
        <f>+'PPFF 2022'!HW397</f>
        <v>0</v>
      </c>
      <c r="JF397" s="204">
        <f>+'PPFF 2022'!HX397</f>
        <v>0</v>
      </c>
      <c r="JG397" s="215">
        <f t="shared" si="741"/>
        <v>0</v>
      </c>
      <c r="JH397" s="203">
        <f>+'PPFF 2022'!HY397</f>
        <v>0</v>
      </c>
      <c r="JI397" s="204">
        <f>+'PPFF 2022'!HZ397</f>
        <v>0</v>
      </c>
      <c r="JJ397" s="215">
        <f t="shared" si="742"/>
        <v>0</v>
      </c>
      <c r="JK397" s="203">
        <f>+'PPFF 2022'!IA397</f>
        <v>0</v>
      </c>
      <c r="JL397" s="204">
        <f>+'PPFF 2022'!IB397</f>
        <v>0</v>
      </c>
      <c r="JM397" s="218">
        <f t="shared" si="743"/>
        <v>0</v>
      </c>
      <c r="JN397" s="224">
        <f>+'PPFF 2022'!IH397</f>
        <v>0</v>
      </c>
      <c r="JO397" s="225">
        <f>+'PPFF 2022'!II397</f>
        <v>0</v>
      </c>
      <c r="JP397" s="212">
        <f t="shared" si="744"/>
        <v>0</v>
      </c>
      <c r="JQ397" s="224">
        <f>+'PPFF 2022'!IJ397</f>
        <v>0</v>
      </c>
      <c r="JR397" s="225">
        <f>+'PPFF 2022'!IK397</f>
        <v>0</v>
      </c>
      <c r="JS397" s="212">
        <f t="shared" si="745"/>
        <v>0</v>
      </c>
      <c r="JT397" s="224">
        <f>+'PPFF 2022'!IL397</f>
        <v>0</v>
      </c>
      <c r="JU397" s="225">
        <f>+'PPFF 2022'!IM397</f>
        <v>0</v>
      </c>
      <c r="JV397" s="212">
        <f t="shared" si="746"/>
        <v>0</v>
      </c>
      <c r="JW397" s="224">
        <f>+'PPFF 2022'!IN397</f>
        <v>0</v>
      </c>
      <c r="JX397" s="225">
        <f>+'PPFF 2022'!IO397</f>
        <v>0</v>
      </c>
      <c r="JY397" s="212">
        <f t="shared" si="747"/>
        <v>0</v>
      </c>
      <c r="JZ397" s="224">
        <f>+'PPFF 2022'!IP397</f>
        <v>0</v>
      </c>
      <c r="KA397" s="225">
        <f>+'PPFF 2022'!IQ397</f>
        <v>0</v>
      </c>
      <c r="KB397" s="212">
        <f t="shared" si="748"/>
        <v>0</v>
      </c>
      <c r="KC397" s="224">
        <f>+'PPFF 2022'!IR397</f>
        <v>0</v>
      </c>
      <c r="KD397" s="225">
        <f>+'PPFF 2022'!IS397</f>
        <v>0</v>
      </c>
      <c r="KE397" s="212">
        <f t="shared" si="749"/>
        <v>0</v>
      </c>
      <c r="KF397" s="224">
        <f>+'PPFF 2022'!IT397</f>
        <v>0</v>
      </c>
      <c r="KG397" s="225">
        <f>+'PPFF 2022'!IU397</f>
        <v>0</v>
      </c>
      <c r="KH397" s="212">
        <f t="shared" si="750"/>
        <v>0</v>
      </c>
      <c r="KI397" s="224">
        <f>+'PPFF 2022'!IV397</f>
        <v>0</v>
      </c>
      <c r="KJ397" s="225">
        <f>+'PPFF 2022'!IW397</f>
        <v>0</v>
      </c>
      <c r="KK397" s="212">
        <f t="shared" si="751"/>
        <v>0</v>
      </c>
      <c r="KL397" s="224">
        <f>+'PPFF 2022'!IX397</f>
        <v>0</v>
      </c>
      <c r="KM397" s="225">
        <f>+'PPFF 2022'!IY397</f>
        <v>0</v>
      </c>
      <c r="KN397" s="212">
        <f t="shared" si="752"/>
        <v>0</v>
      </c>
      <c r="KO397" s="224">
        <f>+'PPFF 2022'!IZ397</f>
        <v>0</v>
      </c>
      <c r="KP397" s="225">
        <f>+'PPFF 2022'!JA397</f>
        <v>0</v>
      </c>
      <c r="KQ397" s="212">
        <f t="shared" si="753"/>
        <v>0</v>
      </c>
      <c r="KR397" s="224">
        <f>+'PPFF 2022'!JB397</f>
        <v>0</v>
      </c>
      <c r="KS397" s="225">
        <f>+'PPFF 2022'!JC397</f>
        <v>0</v>
      </c>
      <c r="KT397" s="212">
        <f t="shared" si="754"/>
        <v>0</v>
      </c>
      <c r="KU397" s="224">
        <f>+'PPFF 2022'!JD397</f>
        <v>0</v>
      </c>
      <c r="KV397" s="225">
        <f>+'PPFF 2022'!JE397</f>
        <v>0</v>
      </c>
      <c r="KW397" s="212">
        <f t="shared" si="755"/>
        <v>0</v>
      </c>
      <c r="KX397" s="224">
        <f>+'PPFF 2022'!JK397</f>
        <v>0</v>
      </c>
      <c r="KY397" s="230">
        <f>+'PPFF 2022'!JL397</f>
        <v>0</v>
      </c>
      <c r="KZ397" s="224">
        <f>+'PPFF 2022'!JM397</f>
        <v>0</v>
      </c>
      <c r="LA397" s="230">
        <f>+'PPFF 2022'!JN397</f>
        <v>0</v>
      </c>
      <c r="LB397" s="224">
        <f>+'PPFF 2022'!JO397</f>
        <v>0</v>
      </c>
      <c r="LC397" s="230">
        <f>+'PPFF 2022'!JP397</f>
        <v>0</v>
      </c>
      <c r="LD397" s="224">
        <f>+'PPFF 2022'!JQ397</f>
        <v>0</v>
      </c>
      <c r="LE397" s="230">
        <f>+'PPFF 2022'!JR397</f>
        <v>0</v>
      </c>
      <c r="LF397" s="224">
        <f>+'PPFF 2022'!JS397</f>
        <v>0</v>
      </c>
      <c r="LG397" s="230">
        <f>+'PPFF 2022'!JT397</f>
        <v>0</v>
      </c>
      <c r="LH397" s="224">
        <f>+'PPFF 2022'!JU397</f>
        <v>0</v>
      </c>
      <c r="LI397" s="230">
        <f>+'PPFF 2022'!JV397</f>
        <v>0</v>
      </c>
      <c r="LJ397" s="224">
        <f>+'PPFF 2022'!JW397</f>
        <v>0</v>
      </c>
      <c r="LK397" s="230">
        <f>+'PPFF 2022'!JX397</f>
        <v>0</v>
      </c>
      <c r="LL397" s="224">
        <f>+'PPFF 2022'!JY397</f>
        <v>0</v>
      </c>
      <c r="LM397" s="230">
        <f>+'PPFF 2022'!JZ397</f>
        <v>0</v>
      </c>
      <c r="LN397" s="224">
        <f>+'PPFF 2022'!KA397</f>
        <v>0</v>
      </c>
      <c r="LO397" s="230">
        <f>+'PPFF 2022'!KB397</f>
        <v>0</v>
      </c>
      <c r="LP397" s="224">
        <f>+'PPFF 2022'!KC397</f>
        <v>0</v>
      </c>
      <c r="LQ397" s="230">
        <f>+'PPFF 2022'!KD397</f>
        <v>0</v>
      </c>
      <c r="LR397" s="224">
        <f>+'PPFF 2022'!KE397</f>
        <v>0</v>
      </c>
      <c r="LS397" s="230">
        <f>+'PPFF 2022'!KF397</f>
        <v>0</v>
      </c>
      <c r="LT397" s="224">
        <f>+'PPFF 2022'!KG397</f>
        <v>0</v>
      </c>
      <c r="LU397" s="230">
        <f>+'PPFF 2022'!KH397</f>
        <v>0</v>
      </c>
      <c r="LV397" s="234">
        <f>+'PPFF 2022'!KN397</f>
        <v>0</v>
      </c>
      <c r="LW397" s="234">
        <f>+'PPFF 2022'!KP397</f>
        <v>0</v>
      </c>
      <c r="LX397" s="234">
        <f>+'PPFF 2022'!KR397</f>
        <v>0</v>
      </c>
      <c r="LY397" s="234">
        <f>+'PPFF 2022'!KT397</f>
        <v>0</v>
      </c>
      <c r="LZ397" s="234">
        <f>+'PPFF 2022'!KV397</f>
        <v>0</v>
      </c>
      <c r="MA397" s="234">
        <f>+'PPFF 2022'!KX397</f>
        <v>0</v>
      </c>
      <c r="MB397" s="234">
        <f>+'PPFF 2022'!KZ397</f>
        <v>0</v>
      </c>
      <c r="MC397" s="234">
        <f>+'PPFF 2022'!LB397</f>
        <v>0</v>
      </c>
      <c r="MD397" s="234">
        <f>+'PPFF 2022'!LD397</f>
        <v>0</v>
      </c>
      <c r="ME397" s="234">
        <f>+'PPFF 2022'!LF397</f>
        <v>0</v>
      </c>
      <c r="MF397" s="234">
        <f>+'PPFF 2022'!LH397</f>
        <v>0</v>
      </c>
      <c r="MG397" s="234">
        <f>+'PPFF 2022'!LJ397</f>
        <v>0</v>
      </c>
      <c r="MH397" s="190">
        <f>+'PPFF 2022'!LN397/6</f>
        <v>0</v>
      </c>
      <c r="MI397" s="190">
        <f>+'PPFF 2022'!LP397/6</f>
        <v>0</v>
      </c>
      <c r="MJ397" s="190">
        <f>+'PPFF 2022'!LR397/6</f>
        <v>0</v>
      </c>
      <c r="MK397" s="190">
        <f>+'PPFF 2022'!LT397/6</f>
        <v>0</v>
      </c>
      <c r="ML397" s="190">
        <f>+'PPFF 2022'!LV397/6</f>
        <v>0</v>
      </c>
      <c r="MM397" s="190">
        <f>+'PPFF 2022'!LX397/6</f>
        <v>0</v>
      </c>
      <c r="MN397" s="239">
        <f>+'PPFF 2022'!LZ397/6</f>
        <v>0</v>
      </c>
      <c r="MO397" s="190">
        <f>+'PPFF 2022'!MB397/6</f>
        <v>0</v>
      </c>
      <c r="MP397" s="190">
        <f>+'PPFF 2022'!MD397/6</f>
        <v>0</v>
      </c>
      <c r="MQ397" s="190">
        <f>+'PPFF 2022'!MF397/6</f>
        <v>0</v>
      </c>
      <c r="MR397" s="190">
        <f>+'PPFF 2022'!MH397/6</f>
        <v>0</v>
      </c>
      <c r="MS397" s="190">
        <f>+'PPFF 2022'!MJ397/6</f>
        <v>0</v>
      </c>
      <c r="MT397" s="104">
        <f>+'PPFF 2022'!MN397</f>
        <v>0</v>
      </c>
      <c r="MU397" s="104">
        <f>+'PPFF 2022'!MP397</f>
        <v>0</v>
      </c>
      <c r="MV397" s="104">
        <f>+'PPFF 2022'!MR397</f>
        <v>0</v>
      </c>
      <c r="MW397" s="104">
        <f>+'PPFF 2022'!MT397</f>
        <v>0</v>
      </c>
      <c r="MX397" s="104">
        <f>+'PPFF 2022'!MV397</f>
        <v>0</v>
      </c>
      <c r="MY397" s="104">
        <f>+'PPFF 2022'!MX397</f>
        <v>0</v>
      </c>
      <c r="MZ397" s="104">
        <f>+'PPFF 2022'!MZ397</f>
        <v>0</v>
      </c>
      <c r="NA397" s="104">
        <f>+'PPFF 2022'!NB397</f>
        <v>0</v>
      </c>
      <c r="NB397" s="104">
        <f>+'PPFF 2022'!ND397</f>
        <v>0</v>
      </c>
      <c r="NC397" s="104">
        <f>+'PPFF 2022'!NF397</f>
        <v>0</v>
      </c>
      <c r="ND397" s="104">
        <f>+'PPFF 2022'!NH397</f>
        <v>0</v>
      </c>
      <c r="NE397" s="104">
        <f>+'PPFF 2022'!NJ397</f>
        <v>0</v>
      </c>
    </row>
    <row r="398" spans="1:369" s="88" customFormat="1" ht="10.5" x14ac:dyDescent="0.25">
      <c r="A398" s="89" t="s">
        <v>258</v>
      </c>
      <c r="B398" s="90" t="s">
        <v>17</v>
      </c>
      <c r="C398" s="90">
        <v>401</v>
      </c>
      <c r="D398" s="90" t="s">
        <v>242</v>
      </c>
      <c r="E398" s="91" t="s">
        <v>258</v>
      </c>
      <c r="F398" s="92" t="s">
        <v>17</v>
      </c>
      <c r="G398" s="92" t="s">
        <v>352</v>
      </c>
      <c r="H398" s="155">
        <v>17572</v>
      </c>
      <c r="I398" s="92" t="s">
        <v>559</v>
      </c>
      <c r="J398" s="171">
        <f>+'PPFF 2022'!J398+'PPFF 2022'!K398</f>
        <v>0</v>
      </c>
      <c r="K398" s="171">
        <f>+'PPFF 2022'!L398+'PPFF 2022'!M398</f>
        <v>0</v>
      </c>
      <c r="L398" s="171">
        <f>+'PPFF 2022'!N398+'PPFF 2022'!O398</f>
        <v>0</v>
      </c>
      <c r="M398" s="171">
        <f>+'PPFF 2022'!P398+'PPFF 2022'!Q398</f>
        <v>0</v>
      </c>
      <c r="N398" s="171">
        <f>+'PPFF 2022'!R398+'PPFF 2022'!S398</f>
        <v>0</v>
      </c>
      <c r="O398" s="171">
        <f>+'PPFF 2022'!T398+'PPFF 2022'!U398</f>
        <v>0</v>
      </c>
      <c r="P398" s="171">
        <f>+'PPFF 2022'!V398+'PPFF 2022'!W398</f>
        <v>0</v>
      </c>
      <c r="Q398" s="171">
        <f>+'PPFF 2022'!X398+'PPFF 2022'!Y398</f>
        <v>0</v>
      </c>
      <c r="R398" s="171">
        <f>+'PPFF 2022'!Z398+'PPFF 2022'!AA398</f>
        <v>0</v>
      </c>
      <c r="S398" s="171">
        <f>+'PPFF 2022'!AB398+'PPFF 2022'!AC398</f>
        <v>0</v>
      </c>
      <c r="T398" s="171">
        <f>+'PPFF 2022'!AD398+'PPFF 2022'!AE398</f>
        <v>0</v>
      </c>
      <c r="U398" s="171">
        <f>+'PPFF 2022'!AF398+'PPFF 2022'!AG398</f>
        <v>0</v>
      </c>
      <c r="V398" s="93">
        <f>+'PPFF 2022'!AM398</f>
        <v>0</v>
      </c>
      <c r="W398" s="95">
        <f>+'PPFF 2022'!AN398</f>
        <v>0</v>
      </c>
      <c r="X398" s="98">
        <f>+('PPFF 2022'!AM398+'PPFF 2022'!AN398)/13</f>
        <v>0</v>
      </c>
      <c r="Y398" s="93">
        <f>+'PPFF 2022'!AO398</f>
        <v>0</v>
      </c>
      <c r="Z398" s="95">
        <f>+'PPFF 2022'!AP398</f>
        <v>0</v>
      </c>
      <c r="AA398" s="98">
        <f>+('PPFF 2022'!AO398+'PPFF 2022'!AP398)/13</f>
        <v>0</v>
      </c>
      <c r="AB398" s="93">
        <f>+'PPFF 2022'!AQ398</f>
        <v>0</v>
      </c>
      <c r="AC398" s="95">
        <f>+'PPFF 2022'!AR398</f>
        <v>0</v>
      </c>
      <c r="AD398" s="98">
        <f t="shared" si="662"/>
        <v>0</v>
      </c>
      <c r="AE398" s="93">
        <f>+'PPFF 2022'!AS398</f>
        <v>0</v>
      </c>
      <c r="AF398" s="95">
        <f>+'PPFF 2022'!AT398</f>
        <v>0</v>
      </c>
      <c r="AG398" s="98">
        <f t="shared" si="663"/>
        <v>0</v>
      </c>
      <c r="AH398" s="93">
        <f>+'PPFF 2022'!AU398</f>
        <v>0</v>
      </c>
      <c r="AI398" s="95">
        <f>+'PPFF 2022'!AV398</f>
        <v>0</v>
      </c>
      <c r="AJ398" s="98">
        <f t="shared" si="664"/>
        <v>0</v>
      </c>
      <c r="AK398" s="93">
        <f>+'PPFF 2022'!AW398</f>
        <v>0</v>
      </c>
      <c r="AL398" s="95">
        <f>+'PPFF 2022'!AX398</f>
        <v>0</v>
      </c>
      <c r="AM398" s="98">
        <f t="shared" si="665"/>
        <v>0</v>
      </c>
      <c r="AN398" s="93">
        <f>+'PPFF 2022'!AY398</f>
        <v>0</v>
      </c>
      <c r="AO398" s="95">
        <f>+'PPFF 2022'!AZ398</f>
        <v>0</v>
      </c>
      <c r="AP398" s="98">
        <f t="shared" si="666"/>
        <v>0</v>
      </c>
      <c r="AQ398" s="93">
        <f>+'PPFF 2022'!BA398</f>
        <v>0</v>
      </c>
      <c r="AR398" s="95">
        <f>+'PPFF 2022'!BB398</f>
        <v>0</v>
      </c>
      <c r="AS398" s="98">
        <f t="shared" si="667"/>
        <v>0</v>
      </c>
      <c r="AT398" s="93">
        <f>+'PPFF 2022'!BC398</f>
        <v>0</v>
      </c>
      <c r="AU398" s="95">
        <f>+'PPFF 2022'!BD398</f>
        <v>0</v>
      </c>
      <c r="AV398" s="98">
        <f t="shared" si="668"/>
        <v>0</v>
      </c>
      <c r="AW398" s="93">
        <f>+'PPFF 2022'!BE398</f>
        <v>0</v>
      </c>
      <c r="AX398" s="95">
        <f>+'PPFF 2022'!BF398</f>
        <v>0</v>
      </c>
      <c r="AY398" s="98">
        <f t="shared" si="669"/>
        <v>0</v>
      </c>
      <c r="AZ398" s="93">
        <f>+'PPFF 2022'!BG398</f>
        <v>0</v>
      </c>
      <c r="BA398" s="95">
        <f>+'PPFF 2022'!BH398</f>
        <v>0</v>
      </c>
      <c r="BB398" s="98">
        <f t="shared" si="670"/>
        <v>0</v>
      </c>
      <c r="BC398" s="93">
        <f>+'PPFF 2022'!BI398</f>
        <v>0</v>
      </c>
      <c r="BD398" s="95">
        <f>+'PPFF 2022'!BJ398</f>
        <v>0</v>
      </c>
      <c r="BE398" s="97">
        <f t="shared" si="671"/>
        <v>0</v>
      </c>
      <c r="BF398" s="107">
        <f>+'PPFF 2022'!BP398</f>
        <v>0</v>
      </c>
      <c r="BG398" s="97">
        <f>+'PPFF 2022'!BQ398</f>
        <v>0</v>
      </c>
      <c r="BH398" s="182">
        <f t="shared" si="672"/>
        <v>0</v>
      </c>
      <c r="BI398" s="107">
        <f>+'PPFF 2022'!BR398</f>
        <v>0</v>
      </c>
      <c r="BJ398" s="97">
        <f>+'PPFF 2022'!BS398</f>
        <v>0</v>
      </c>
      <c r="BK398" s="182">
        <f t="shared" si="673"/>
        <v>0</v>
      </c>
      <c r="BL398" s="107">
        <f>+'PPFF 2022'!BT398</f>
        <v>0</v>
      </c>
      <c r="BM398" s="97">
        <f>+'PPFF 2022'!BU398</f>
        <v>0</v>
      </c>
      <c r="BN398" s="182">
        <f t="shared" si="674"/>
        <v>0</v>
      </c>
      <c r="BO398" s="107">
        <f>+'PPFF 2022'!BV398</f>
        <v>0</v>
      </c>
      <c r="BP398" s="97">
        <f>+'PPFF 2022'!BW398</f>
        <v>0</v>
      </c>
      <c r="BQ398" s="182">
        <f t="shared" si="675"/>
        <v>0</v>
      </c>
      <c r="BR398" s="107">
        <f>+'PPFF 2022'!BX398</f>
        <v>0</v>
      </c>
      <c r="BS398" s="97">
        <f>+'PPFF 2022'!BY398</f>
        <v>0</v>
      </c>
      <c r="BT398" s="182">
        <f t="shared" si="676"/>
        <v>0</v>
      </c>
      <c r="BU398" s="107">
        <f>+'PPFF 2022'!BZ398</f>
        <v>0</v>
      </c>
      <c r="BV398" s="97">
        <f>+'PPFF 2022'!CA398</f>
        <v>0</v>
      </c>
      <c r="BW398" s="182">
        <f t="shared" si="677"/>
        <v>0</v>
      </c>
      <c r="BX398" s="107">
        <f>+'PPFF 2022'!CB398</f>
        <v>0</v>
      </c>
      <c r="BY398" s="97">
        <f>+'PPFF 2022'!CC398</f>
        <v>0</v>
      </c>
      <c r="BZ398" s="182">
        <f t="shared" si="678"/>
        <v>0</v>
      </c>
      <c r="CA398" s="107">
        <f>+'PPFF 2022'!CD398</f>
        <v>0</v>
      </c>
      <c r="CB398" s="97">
        <f>+'PPFF 2022'!CE398</f>
        <v>0</v>
      </c>
      <c r="CC398" s="182">
        <f t="shared" si="679"/>
        <v>0</v>
      </c>
      <c r="CD398" s="107">
        <f>+'PPFF 2022'!CF398</f>
        <v>0</v>
      </c>
      <c r="CE398" s="97">
        <f>+'PPFF 2022'!CG398</f>
        <v>0</v>
      </c>
      <c r="CF398" s="182">
        <f t="shared" si="680"/>
        <v>0</v>
      </c>
      <c r="CG398" s="107">
        <f>+'PPFF 2022'!CH398</f>
        <v>0</v>
      </c>
      <c r="CH398" s="97">
        <f>+'PPFF 2022'!CI398</f>
        <v>0</v>
      </c>
      <c r="CI398" s="182">
        <f t="shared" si="681"/>
        <v>0</v>
      </c>
      <c r="CJ398" s="107">
        <f>+'PPFF 2022'!CJ398</f>
        <v>0</v>
      </c>
      <c r="CK398" s="97">
        <f>+'PPFF 2022'!CK398</f>
        <v>0</v>
      </c>
      <c r="CL398" s="182">
        <f t="shared" si="682"/>
        <v>0</v>
      </c>
      <c r="CM398" s="107">
        <f>+'PPFF 2022'!CL398</f>
        <v>0</v>
      </c>
      <c r="CN398" s="97">
        <f>+'PPFF 2022'!CM398</f>
        <v>0</v>
      </c>
      <c r="CO398" s="187">
        <f t="shared" si="683"/>
        <v>0</v>
      </c>
      <c r="CP398" s="109">
        <f>+'PPFF 2022'!CS398</f>
        <v>0</v>
      </c>
      <c r="CQ398" s="111">
        <f>+'PPFF 2022'!CT398</f>
        <v>1</v>
      </c>
      <c r="CR398" s="98">
        <f t="shared" si="684"/>
        <v>8.3333333333333329E-2</v>
      </c>
      <c r="CS398" s="109">
        <f>+'PPFF 2022'!CU398</f>
        <v>0</v>
      </c>
      <c r="CT398" s="111">
        <f>+'PPFF 2022'!CV398</f>
        <v>0</v>
      </c>
      <c r="CU398" s="98">
        <f t="shared" si="685"/>
        <v>0</v>
      </c>
      <c r="CV398" s="109">
        <f>+'PPFF 2022'!CW398</f>
        <v>0</v>
      </c>
      <c r="CW398" s="111">
        <f>+'PPFF 2022'!CX398</f>
        <v>0</v>
      </c>
      <c r="CX398" s="98">
        <f t="shared" si="686"/>
        <v>0</v>
      </c>
      <c r="CY398" s="109">
        <f>+'PPFF 2022'!CY398</f>
        <v>0</v>
      </c>
      <c r="CZ398" s="111">
        <f>+'PPFF 2022'!CZ398</f>
        <v>0</v>
      </c>
      <c r="DA398" s="98">
        <f t="shared" si="687"/>
        <v>0</v>
      </c>
      <c r="DB398" s="109">
        <f>+'PPFF 2022'!DA398</f>
        <v>0</v>
      </c>
      <c r="DC398" s="111">
        <f>+'PPFF 2022'!DB398</f>
        <v>0</v>
      </c>
      <c r="DD398" s="98">
        <f t="shared" si="688"/>
        <v>0</v>
      </c>
      <c r="DE398" s="109">
        <f>+'PPFF 2022'!DC398</f>
        <v>0</v>
      </c>
      <c r="DF398" s="111">
        <f>+'PPFF 2022'!DD398</f>
        <v>0</v>
      </c>
      <c r="DG398" s="98">
        <f t="shared" si="689"/>
        <v>0</v>
      </c>
      <c r="DH398" s="109">
        <f>+'PPFF 2022'!DE398</f>
        <v>0</v>
      </c>
      <c r="DI398" s="111">
        <f>+'PPFF 2022'!DF398</f>
        <v>0</v>
      </c>
      <c r="DJ398" s="98">
        <f t="shared" si="690"/>
        <v>0</v>
      </c>
      <c r="DK398" s="109">
        <f>+'PPFF 2022'!DG398</f>
        <v>0</v>
      </c>
      <c r="DL398" s="111">
        <f>+'PPFF 2022'!DH398</f>
        <v>0</v>
      </c>
      <c r="DM398" s="98">
        <f t="shared" si="691"/>
        <v>0</v>
      </c>
      <c r="DN398" s="109">
        <f>+'PPFF 2022'!DI398</f>
        <v>0</v>
      </c>
      <c r="DO398" s="111">
        <f>+'PPFF 2022'!DJ398</f>
        <v>0</v>
      </c>
      <c r="DP398" s="98">
        <f t="shared" si="692"/>
        <v>0</v>
      </c>
      <c r="DQ398" s="109">
        <f>+'PPFF 2022'!DK398</f>
        <v>0</v>
      </c>
      <c r="DR398" s="111">
        <f>+'PPFF 2022'!DL398</f>
        <v>0</v>
      </c>
      <c r="DS398" s="98">
        <f t="shared" si="693"/>
        <v>0</v>
      </c>
      <c r="DT398" s="109">
        <f>+'PPFF 2022'!DM398</f>
        <v>0</v>
      </c>
      <c r="DU398" s="111">
        <f>+'PPFF 2022'!DN398</f>
        <v>0</v>
      </c>
      <c r="DV398" s="98">
        <f t="shared" si="694"/>
        <v>0</v>
      </c>
      <c r="DW398" s="109">
        <f>+'PPFF 2022'!DO398</f>
        <v>0</v>
      </c>
      <c r="DX398" s="111">
        <f>+'PPFF 2022'!DP398</f>
        <v>0</v>
      </c>
      <c r="DY398" s="107">
        <f t="shared" si="695"/>
        <v>0</v>
      </c>
      <c r="DZ398" s="109">
        <f>+'PPFF 2022'!DV398</f>
        <v>0</v>
      </c>
      <c r="EA398" s="111">
        <f>+'PPFF 2022'!DW398</f>
        <v>0</v>
      </c>
      <c r="EB398" s="98">
        <f t="shared" si="696"/>
        <v>0</v>
      </c>
      <c r="EC398" s="111">
        <f>+'PPFF 2022'!DX398</f>
        <v>0</v>
      </c>
      <c r="ED398" s="111">
        <f>+'PPFF 2022'!DY398</f>
        <v>0</v>
      </c>
      <c r="EE398" s="98">
        <f t="shared" si="697"/>
        <v>0</v>
      </c>
      <c r="EF398" s="111">
        <f>+'PPFF 2022'!DZ398</f>
        <v>0</v>
      </c>
      <c r="EG398" s="111">
        <f>+'PPFF 2022'!EA398</f>
        <v>0</v>
      </c>
      <c r="EH398" s="98">
        <f t="shared" si="698"/>
        <v>0</v>
      </c>
      <c r="EI398" s="111">
        <f>+'PPFF 2022'!EB398</f>
        <v>0</v>
      </c>
      <c r="EJ398" s="111">
        <f>+'PPFF 2022'!EC398</f>
        <v>0</v>
      </c>
      <c r="EK398" s="98">
        <f t="shared" si="699"/>
        <v>0</v>
      </c>
      <c r="EL398" s="111">
        <f>+'PPFF 2022'!ED398</f>
        <v>0</v>
      </c>
      <c r="EM398" s="111">
        <f>+'PPFF 2022'!EE398</f>
        <v>0</v>
      </c>
      <c r="EN398" s="98">
        <f t="shared" si="700"/>
        <v>0</v>
      </c>
      <c r="EO398" s="111">
        <f>+'PPFF 2022'!EF398</f>
        <v>0</v>
      </c>
      <c r="EP398" s="111">
        <f>+'PPFF 2022'!EG398</f>
        <v>0</v>
      </c>
      <c r="EQ398" s="98">
        <f t="shared" si="701"/>
        <v>0</v>
      </c>
      <c r="ER398" s="111">
        <f>+'PPFF 2022'!EH398</f>
        <v>0</v>
      </c>
      <c r="ES398" s="111">
        <f>+'PPFF 2022'!EI398</f>
        <v>0</v>
      </c>
      <c r="ET398" s="98">
        <f t="shared" si="702"/>
        <v>0</v>
      </c>
      <c r="EU398" s="111">
        <f>+'PPFF 2022'!EJ398</f>
        <v>0</v>
      </c>
      <c r="EV398" s="111">
        <f>+'PPFF 2022'!EK398</f>
        <v>0</v>
      </c>
      <c r="EW398" s="98">
        <f t="shared" si="703"/>
        <v>0</v>
      </c>
      <c r="EX398" s="111">
        <f>+'PPFF 2022'!EL398</f>
        <v>0</v>
      </c>
      <c r="EY398" s="111">
        <f>+'PPFF 2022'!EM398</f>
        <v>0</v>
      </c>
      <c r="EZ398" s="98">
        <f t="shared" si="704"/>
        <v>0</v>
      </c>
      <c r="FA398" s="111">
        <f>+'PPFF 2022'!EN398</f>
        <v>0</v>
      </c>
      <c r="FB398" s="111">
        <f>+'PPFF 2022'!EO398</f>
        <v>0</v>
      </c>
      <c r="FC398" s="98">
        <f t="shared" si="705"/>
        <v>0</v>
      </c>
      <c r="FD398" s="111">
        <f>+'PPFF 2022'!EP398</f>
        <v>0</v>
      </c>
      <c r="FE398" s="111">
        <f>+'PPFF 2022'!EQ398</f>
        <v>0</v>
      </c>
      <c r="FF398" s="98">
        <f t="shared" si="706"/>
        <v>0</v>
      </c>
      <c r="FG398" s="111">
        <f>+'PPFF 2022'!ER398</f>
        <v>0</v>
      </c>
      <c r="FH398" s="111">
        <f>+'PPFF 2022'!ES398</f>
        <v>0</v>
      </c>
      <c r="FI398" s="97">
        <f t="shared" si="707"/>
        <v>0</v>
      </c>
      <c r="FJ398" s="108">
        <f>+'PPFF 2022'!EY398</f>
        <v>0</v>
      </c>
      <c r="FK398" s="103">
        <f>+'PPFF 2022'!EZ398</f>
        <v>0</v>
      </c>
      <c r="FL398" s="193">
        <f t="shared" si="708"/>
        <v>0</v>
      </c>
      <c r="FM398" s="203">
        <f>+'PPFF 2022'!FA398</f>
        <v>0</v>
      </c>
      <c r="FN398" s="204">
        <f>+'PPFF 2022'!FB398</f>
        <v>0</v>
      </c>
      <c r="FO398" s="202">
        <f t="shared" si="709"/>
        <v>0</v>
      </c>
      <c r="FP398" s="203">
        <f>+'PPFF 2022'!FC398</f>
        <v>0</v>
      </c>
      <c r="FQ398" s="204">
        <f>+'PPFF 2022'!FD398</f>
        <v>0</v>
      </c>
      <c r="FR398" s="202">
        <f t="shared" si="710"/>
        <v>0</v>
      </c>
      <c r="FS398" s="203">
        <f>+'PPFF 2022'!FE398</f>
        <v>0</v>
      </c>
      <c r="FT398" s="204">
        <f>+'PPFF 2022'!FF398</f>
        <v>0</v>
      </c>
      <c r="FU398" s="202">
        <f t="shared" si="711"/>
        <v>0</v>
      </c>
      <c r="FV398" s="203">
        <f>+'PPFF 2022'!FG398</f>
        <v>0</v>
      </c>
      <c r="FW398" s="204">
        <f>+'PPFF 2022'!FH398</f>
        <v>0</v>
      </c>
      <c r="FX398" s="202">
        <f t="shared" si="712"/>
        <v>0</v>
      </c>
      <c r="FY398" s="203">
        <f>+'PPFF 2022'!FI398</f>
        <v>0</v>
      </c>
      <c r="FZ398" s="204">
        <f>+'PPFF 2022'!FJ398</f>
        <v>0</v>
      </c>
      <c r="GA398" s="202">
        <f t="shared" si="713"/>
        <v>0</v>
      </c>
      <c r="GB398" s="203">
        <f>+'PPFF 2022'!FK398</f>
        <v>0</v>
      </c>
      <c r="GC398" s="204">
        <f>+'PPFF 2022'!FL398</f>
        <v>0</v>
      </c>
      <c r="GD398" s="202">
        <f t="shared" si="714"/>
        <v>0</v>
      </c>
      <c r="GE398" s="203">
        <f>+'PPFF 2022'!FM398</f>
        <v>0</v>
      </c>
      <c r="GF398" s="204">
        <f>+'PPFF 2022'!FN398</f>
        <v>0</v>
      </c>
      <c r="GG398" s="202">
        <f t="shared" si="715"/>
        <v>0</v>
      </c>
      <c r="GH398" s="203">
        <f>+'PPFF 2022'!FO398</f>
        <v>0</v>
      </c>
      <c r="GI398" s="204">
        <f>+'PPFF 2022'!FP398</f>
        <v>0</v>
      </c>
      <c r="GJ398" s="202">
        <f t="shared" si="716"/>
        <v>0</v>
      </c>
      <c r="GK398" s="203">
        <f>+'PPFF 2022'!FQ398</f>
        <v>0</v>
      </c>
      <c r="GL398" s="204">
        <f>+'PPFF 2022'!FR398</f>
        <v>0</v>
      </c>
      <c r="GM398" s="202">
        <f t="shared" si="717"/>
        <v>0</v>
      </c>
      <c r="GN398" s="203">
        <f>+'PPFF 2022'!FS398</f>
        <v>0</v>
      </c>
      <c r="GO398" s="204">
        <f>+'PPFF 2022'!FT398</f>
        <v>0</v>
      </c>
      <c r="GP398" s="202">
        <f t="shared" si="718"/>
        <v>0</v>
      </c>
      <c r="GQ398" s="203">
        <f>+'PPFF 2022'!FU398</f>
        <v>0</v>
      </c>
      <c r="GR398" s="204">
        <f>+'PPFF 2022'!FV398</f>
        <v>0</v>
      </c>
      <c r="GS398" s="209">
        <f t="shared" si="719"/>
        <v>0</v>
      </c>
      <c r="GT398" s="203">
        <f>+'PPFF 2022'!GB398</f>
        <v>0</v>
      </c>
      <c r="GU398" s="204">
        <f>+'PPFF 2022'!GC398</f>
        <v>0</v>
      </c>
      <c r="GV398" s="202">
        <f t="shared" si="720"/>
        <v>0</v>
      </c>
      <c r="GW398" s="203">
        <f>+'PPFF 2022'!GD398</f>
        <v>0</v>
      </c>
      <c r="GX398" s="204">
        <f>+'PPFF 2022'!GE398</f>
        <v>0</v>
      </c>
      <c r="GY398" s="202">
        <f t="shared" si="721"/>
        <v>0</v>
      </c>
      <c r="GZ398" s="203">
        <f>+'PPFF 2022'!GF398</f>
        <v>0</v>
      </c>
      <c r="HA398" s="204">
        <f>+'PPFF 2022'!GG398</f>
        <v>0</v>
      </c>
      <c r="HB398" s="202">
        <f t="shared" si="722"/>
        <v>0</v>
      </c>
      <c r="HC398" s="203">
        <f>+'PPFF 2022'!GH398</f>
        <v>0</v>
      </c>
      <c r="HD398" s="204">
        <f>+'PPFF 2022'!GI398</f>
        <v>0</v>
      </c>
      <c r="HE398" s="202">
        <f t="shared" si="723"/>
        <v>0</v>
      </c>
      <c r="HF398" s="203">
        <f>+'PPFF 2022'!GJ398</f>
        <v>0</v>
      </c>
      <c r="HG398" s="204">
        <f>+'PPFF 2022'!GK398</f>
        <v>0</v>
      </c>
      <c r="HH398" s="202">
        <f t="shared" si="724"/>
        <v>0</v>
      </c>
      <c r="HI398" s="203">
        <f>+'PPFF 2022'!GL398</f>
        <v>0</v>
      </c>
      <c r="HJ398" s="204">
        <f>+'PPFF 2022'!GM398</f>
        <v>0</v>
      </c>
      <c r="HK398" s="202">
        <f t="shared" si="725"/>
        <v>0</v>
      </c>
      <c r="HL398" s="203">
        <f>+'PPFF 2022'!GN398</f>
        <v>0</v>
      </c>
      <c r="HM398" s="204">
        <f>+'PPFF 2022'!GO398</f>
        <v>0</v>
      </c>
      <c r="HN398" s="202">
        <f t="shared" si="726"/>
        <v>0</v>
      </c>
      <c r="HO398" s="203">
        <f>+'PPFF 2022'!GP398</f>
        <v>0</v>
      </c>
      <c r="HP398" s="204">
        <f>+'PPFF 2022'!GQ398</f>
        <v>0</v>
      </c>
      <c r="HQ398" s="202">
        <f t="shared" si="727"/>
        <v>0</v>
      </c>
      <c r="HR398" s="203">
        <f>+'PPFF 2022'!GR398</f>
        <v>0</v>
      </c>
      <c r="HS398" s="204">
        <f>+'PPFF 2022'!GS398</f>
        <v>0</v>
      </c>
      <c r="HT398" s="202">
        <f t="shared" si="728"/>
        <v>0</v>
      </c>
      <c r="HU398" s="203">
        <f>+'PPFF 2022'!GT398</f>
        <v>0</v>
      </c>
      <c r="HV398" s="204">
        <f>+'PPFF 2022'!GU398</f>
        <v>0</v>
      </c>
      <c r="HW398" s="202">
        <f t="shared" si="729"/>
        <v>0</v>
      </c>
      <c r="HX398" s="203">
        <f>+'PPFF 2022'!GV398</f>
        <v>0</v>
      </c>
      <c r="HY398" s="204">
        <f>+'PPFF 2022'!GW398</f>
        <v>0</v>
      </c>
      <c r="HZ398" s="202">
        <f t="shared" si="730"/>
        <v>0</v>
      </c>
      <c r="IA398" s="203">
        <f>+'PPFF 2022'!GX398</f>
        <v>0</v>
      </c>
      <c r="IB398" s="204">
        <f>+'PPFF 2022'!GY398</f>
        <v>0</v>
      </c>
      <c r="IC398" s="209">
        <f t="shared" si="731"/>
        <v>0</v>
      </c>
      <c r="ID398" s="203">
        <f>+'PPFF 2022'!HE398</f>
        <v>0</v>
      </c>
      <c r="IE398" s="204">
        <f>+'PPFF 2022'!HF398</f>
        <v>0</v>
      </c>
      <c r="IF398" s="215">
        <f t="shared" si="732"/>
        <v>0</v>
      </c>
      <c r="IG398" s="203">
        <f>+'PPFF 2022'!HG398</f>
        <v>0</v>
      </c>
      <c r="IH398" s="204">
        <f>+'PPFF 2022'!HH398</f>
        <v>0</v>
      </c>
      <c r="II398" s="215">
        <f t="shared" si="733"/>
        <v>0</v>
      </c>
      <c r="IJ398" s="203">
        <f>+'PPFF 2022'!HI398</f>
        <v>0</v>
      </c>
      <c r="IK398" s="204">
        <f>+'PPFF 2022'!HJ398</f>
        <v>0</v>
      </c>
      <c r="IL398" s="215">
        <f t="shared" si="734"/>
        <v>0</v>
      </c>
      <c r="IM398" s="203">
        <f>+'PPFF 2022'!HK398</f>
        <v>0</v>
      </c>
      <c r="IN398" s="204">
        <f>+'PPFF 2022'!HL398</f>
        <v>0</v>
      </c>
      <c r="IO398" s="215">
        <f t="shared" si="735"/>
        <v>0</v>
      </c>
      <c r="IP398" s="203">
        <f>+'PPFF 2022'!HM398</f>
        <v>0</v>
      </c>
      <c r="IQ398" s="204">
        <f>+'PPFF 2022'!HN398</f>
        <v>0</v>
      </c>
      <c r="IR398" s="215">
        <f t="shared" si="736"/>
        <v>0</v>
      </c>
      <c r="IS398" s="203">
        <f>+'PPFF 2022'!HO398</f>
        <v>0</v>
      </c>
      <c r="IT398" s="204">
        <f>+'PPFF 2022'!HP398</f>
        <v>0</v>
      </c>
      <c r="IU398" s="215">
        <f t="shared" si="737"/>
        <v>0</v>
      </c>
      <c r="IV398" s="203">
        <f>+'PPFF 2022'!HQ398</f>
        <v>0</v>
      </c>
      <c r="IW398" s="204">
        <f>+'PPFF 2022'!HR398</f>
        <v>0</v>
      </c>
      <c r="IX398" s="215">
        <f t="shared" si="738"/>
        <v>0</v>
      </c>
      <c r="IY398" s="203">
        <f>+'PPFF 2022'!HS398</f>
        <v>0</v>
      </c>
      <c r="IZ398" s="204">
        <f>+'PPFF 2022'!HT398</f>
        <v>0</v>
      </c>
      <c r="JA398" s="215">
        <f t="shared" si="739"/>
        <v>0</v>
      </c>
      <c r="JB398" s="203">
        <f>+'PPFF 2022'!HU398</f>
        <v>0</v>
      </c>
      <c r="JC398" s="204">
        <f>+'PPFF 2022'!HV398</f>
        <v>0</v>
      </c>
      <c r="JD398" s="215">
        <f t="shared" si="740"/>
        <v>0</v>
      </c>
      <c r="JE398" s="203">
        <f>+'PPFF 2022'!HW398</f>
        <v>0</v>
      </c>
      <c r="JF398" s="204">
        <f>+'PPFF 2022'!HX398</f>
        <v>0</v>
      </c>
      <c r="JG398" s="215">
        <f t="shared" si="741"/>
        <v>0</v>
      </c>
      <c r="JH398" s="203">
        <f>+'PPFF 2022'!HY398</f>
        <v>0</v>
      </c>
      <c r="JI398" s="204">
        <f>+'PPFF 2022'!HZ398</f>
        <v>0</v>
      </c>
      <c r="JJ398" s="215">
        <f t="shared" si="742"/>
        <v>0</v>
      </c>
      <c r="JK398" s="203">
        <f>+'PPFF 2022'!IA398</f>
        <v>0</v>
      </c>
      <c r="JL398" s="204">
        <f>+'PPFF 2022'!IB398</f>
        <v>0</v>
      </c>
      <c r="JM398" s="218">
        <f t="shared" si="743"/>
        <v>0</v>
      </c>
      <c r="JN398" s="224">
        <f>+'PPFF 2022'!IH398</f>
        <v>0</v>
      </c>
      <c r="JO398" s="225">
        <f>+'PPFF 2022'!II398</f>
        <v>0</v>
      </c>
      <c r="JP398" s="212">
        <f t="shared" si="744"/>
        <v>0</v>
      </c>
      <c r="JQ398" s="224">
        <f>+'PPFF 2022'!IJ398</f>
        <v>0</v>
      </c>
      <c r="JR398" s="225">
        <f>+'PPFF 2022'!IK398</f>
        <v>0</v>
      </c>
      <c r="JS398" s="212">
        <f t="shared" si="745"/>
        <v>0</v>
      </c>
      <c r="JT398" s="224">
        <f>+'PPFF 2022'!IL398</f>
        <v>0</v>
      </c>
      <c r="JU398" s="225">
        <f>+'PPFF 2022'!IM398</f>
        <v>0</v>
      </c>
      <c r="JV398" s="212">
        <f t="shared" si="746"/>
        <v>0</v>
      </c>
      <c r="JW398" s="224">
        <f>+'PPFF 2022'!IN398</f>
        <v>0</v>
      </c>
      <c r="JX398" s="225">
        <f>+'PPFF 2022'!IO398</f>
        <v>0</v>
      </c>
      <c r="JY398" s="212">
        <f t="shared" si="747"/>
        <v>0</v>
      </c>
      <c r="JZ398" s="224">
        <f>+'PPFF 2022'!IP398</f>
        <v>0</v>
      </c>
      <c r="KA398" s="225">
        <f>+'PPFF 2022'!IQ398</f>
        <v>0</v>
      </c>
      <c r="KB398" s="212">
        <f t="shared" si="748"/>
        <v>0</v>
      </c>
      <c r="KC398" s="224">
        <f>+'PPFF 2022'!IR398</f>
        <v>0</v>
      </c>
      <c r="KD398" s="225">
        <f>+'PPFF 2022'!IS398</f>
        <v>0</v>
      </c>
      <c r="KE398" s="212">
        <f t="shared" si="749"/>
        <v>0</v>
      </c>
      <c r="KF398" s="224">
        <f>+'PPFF 2022'!IT398</f>
        <v>0</v>
      </c>
      <c r="KG398" s="225">
        <f>+'PPFF 2022'!IU398</f>
        <v>0</v>
      </c>
      <c r="KH398" s="212">
        <f t="shared" si="750"/>
        <v>0</v>
      </c>
      <c r="KI398" s="224">
        <f>+'PPFF 2022'!IV398</f>
        <v>0</v>
      </c>
      <c r="KJ398" s="225">
        <f>+'PPFF 2022'!IW398</f>
        <v>0</v>
      </c>
      <c r="KK398" s="212">
        <f t="shared" si="751"/>
        <v>0</v>
      </c>
      <c r="KL398" s="224">
        <f>+'PPFF 2022'!IX398</f>
        <v>0</v>
      </c>
      <c r="KM398" s="225">
        <f>+'PPFF 2022'!IY398</f>
        <v>0</v>
      </c>
      <c r="KN398" s="212">
        <f t="shared" si="752"/>
        <v>0</v>
      </c>
      <c r="KO398" s="224">
        <f>+'PPFF 2022'!IZ398</f>
        <v>0</v>
      </c>
      <c r="KP398" s="225">
        <f>+'PPFF 2022'!JA398</f>
        <v>0</v>
      </c>
      <c r="KQ398" s="212">
        <f t="shared" si="753"/>
        <v>0</v>
      </c>
      <c r="KR398" s="224">
        <f>+'PPFF 2022'!JB398</f>
        <v>0</v>
      </c>
      <c r="KS398" s="225">
        <f>+'PPFF 2022'!JC398</f>
        <v>0</v>
      </c>
      <c r="KT398" s="212">
        <f t="shared" si="754"/>
        <v>0</v>
      </c>
      <c r="KU398" s="224">
        <f>+'PPFF 2022'!JD398</f>
        <v>0</v>
      </c>
      <c r="KV398" s="225">
        <f>+'PPFF 2022'!JE398</f>
        <v>0</v>
      </c>
      <c r="KW398" s="212">
        <f t="shared" si="755"/>
        <v>0</v>
      </c>
      <c r="KX398" s="224">
        <f>+'PPFF 2022'!JK398</f>
        <v>0</v>
      </c>
      <c r="KY398" s="230">
        <f>+'PPFF 2022'!JL398</f>
        <v>0</v>
      </c>
      <c r="KZ398" s="224">
        <f>+'PPFF 2022'!JM398</f>
        <v>0</v>
      </c>
      <c r="LA398" s="230">
        <f>+'PPFF 2022'!JN398</f>
        <v>0</v>
      </c>
      <c r="LB398" s="224">
        <f>+'PPFF 2022'!JO398</f>
        <v>0</v>
      </c>
      <c r="LC398" s="230">
        <f>+'PPFF 2022'!JP398</f>
        <v>0</v>
      </c>
      <c r="LD398" s="224">
        <f>+'PPFF 2022'!JQ398</f>
        <v>0</v>
      </c>
      <c r="LE398" s="230">
        <f>+'PPFF 2022'!JR398</f>
        <v>0</v>
      </c>
      <c r="LF398" s="224">
        <f>+'PPFF 2022'!JS398</f>
        <v>0</v>
      </c>
      <c r="LG398" s="230">
        <f>+'PPFF 2022'!JT398</f>
        <v>0</v>
      </c>
      <c r="LH398" s="224">
        <f>+'PPFF 2022'!JU398</f>
        <v>0</v>
      </c>
      <c r="LI398" s="230">
        <f>+'PPFF 2022'!JV398</f>
        <v>0</v>
      </c>
      <c r="LJ398" s="224">
        <f>+'PPFF 2022'!JW398</f>
        <v>0</v>
      </c>
      <c r="LK398" s="230">
        <f>+'PPFF 2022'!JX398</f>
        <v>0</v>
      </c>
      <c r="LL398" s="224">
        <f>+'PPFF 2022'!JY398</f>
        <v>0</v>
      </c>
      <c r="LM398" s="230">
        <f>+'PPFF 2022'!JZ398</f>
        <v>0</v>
      </c>
      <c r="LN398" s="224">
        <f>+'PPFF 2022'!KA398</f>
        <v>0</v>
      </c>
      <c r="LO398" s="230">
        <f>+'PPFF 2022'!KB398</f>
        <v>0</v>
      </c>
      <c r="LP398" s="224">
        <f>+'PPFF 2022'!KC398</f>
        <v>0</v>
      </c>
      <c r="LQ398" s="230">
        <f>+'PPFF 2022'!KD398</f>
        <v>0</v>
      </c>
      <c r="LR398" s="224">
        <f>+'PPFF 2022'!KE398</f>
        <v>0</v>
      </c>
      <c r="LS398" s="230">
        <f>+'PPFF 2022'!KF398</f>
        <v>0</v>
      </c>
      <c r="LT398" s="224">
        <f>+'PPFF 2022'!KG398</f>
        <v>0</v>
      </c>
      <c r="LU398" s="230">
        <f>+'PPFF 2022'!KH398</f>
        <v>0</v>
      </c>
      <c r="LV398" s="234">
        <f>+'PPFF 2022'!KN398</f>
        <v>0</v>
      </c>
      <c r="LW398" s="234">
        <f>+'PPFF 2022'!KP398</f>
        <v>0</v>
      </c>
      <c r="LX398" s="234">
        <f>+'PPFF 2022'!KR398</f>
        <v>0</v>
      </c>
      <c r="LY398" s="234">
        <f>+'PPFF 2022'!KT398</f>
        <v>0</v>
      </c>
      <c r="LZ398" s="234">
        <f>+'PPFF 2022'!KV398</f>
        <v>0</v>
      </c>
      <c r="MA398" s="234">
        <f>+'PPFF 2022'!KX398</f>
        <v>0</v>
      </c>
      <c r="MB398" s="234">
        <f>+'PPFF 2022'!KZ398</f>
        <v>0</v>
      </c>
      <c r="MC398" s="234">
        <f>+'PPFF 2022'!LB398</f>
        <v>0</v>
      </c>
      <c r="MD398" s="234">
        <f>+'PPFF 2022'!LD398</f>
        <v>0</v>
      </c>
      <c r="ME398" s="234">
        <f>+'PPFF 2022'!LF398</f>
        <v>0</v>
      </c>
      <c r="MF398" s="234">
        <f>+'PPFF 2022'!LH398</f>
        <v>0</v>
      </c>
      <c r="MG398" s="234">
        <f>+'PPFF 2022'!LJ398</f>
        <v>0</v>
      </c>
      <c r="MH398" s="190">
        <f>+'PPFF 2022'!LN398/6</f>
        <v>0</v>
      </c>
      <c r="MI398" s="190">
        <f>+'PPFF 2022'!LP398/6</f>
        <v>0</v>
      </c>
      <c r="MJ398" s="190">
        <f>+'PPFF 2022'!LR398/6</f>
        <v>0</v>
      </c>
      <c r="MK398" s="190">
        <f>+'PPFF 2022'!LT398/6</f>
        <v>0</v>
      </c>
      <c r="ML398" s="190">
        <f>+'PPFF 2022'!LV398/6</f>
        <v>0</v>
      </c>
      <c r="MM398" s="190">
        <f>+'PPFF 2022'!LX398/6</f>
        <v>0</v>
      </c>
      <c r="MN398" s="239">
        <f>+'PPFF 2022'!LZ398/6</f>
        <v>0</v>
      </c>
      <c r="MO398" s="190">
        <f>+'PPFF 2022'!MB398/6</f>
        <v>0</v>
      </c>
      <c r="MP398" s="190">
        <f>+'PPFF 2022'!MD398/6</f>
        <v>0</v>
      </c>
      <c r="MQ398" s="190">
        <f>+'PPFF 2022'!MF398/6</f>
        <v>0</v>
      </c>
      <c r="MR398" s="190">
        <f>+'PPFF 2022'!MH398/6</f>
        <v>0</v>
      </c>
      <c r="MS398" s="190">
        <f>+'PPFF 2022'!MJ398/6</f>
        <v>0</v>
      </c>
      <c r="MT398" s="104">
        <f>+'PPFF 2022'!MN398</f>
        <v>0</v>
      </c>
      <c r="MU398" s="104">
        <f>+'PPFF 2022'!MP398</f>
        <v>0</v>
      </c>
      <c r="MV398" s="104">
        <f>+'PPFF 2022'!MR398</f>
        <v>0</v>
      </c>
      <c r="MW398" s="104">
        <f>+'PPFF 2022'!MT398</f>
        <v>0</v>
      </c>
      <c r="MX398" s="104">
        <f>+'PPFF 2022'!MV398</f>
        <v>0</v>
      </c>
      <c r="MY398" s="104">
        <f>+'PPFF 2022'!MX398</f>
        <v>0</v>
      </c>
      <c r="MZ398" s="104">
        <f>+'PPFF 2022'!MZ398</f>
        <v>0</v>
      </c>
      <c r="NA398" s="104">
        <f>+'PPFF 2022'!NB398</f>
        <v>0</v>
      </c>
      <c r="NB398" s="104">
        <f>+'PPFF 2022'!ND398</f>
        <v>0</v>
      </c>
      <c r="NC398" s="104">
        <f>+'PPFF 2022'!NF398</f>
        <v>0</v>
      </c>
      <c r="ND398" s="104">
        <f>+'PPFF 2022'!NH398</f>
        <v>0</v>
      </c>
      <c r="NE398" s="104">
        <f>+'PPFF 2022'!NJ398</f>
        <v>0</v>
      </c>
    </row>
    <row r="399" spans="1:369" s="88" customFormat="1" ht="10.5" x14ac:dyDescent="0.25">
      <c r="A399" s="89" t="s">
        <v>258</v>
      </c>
      <c r="B399" s="90" t="s">
        <v>186</v>
      </c>
      <c r="C399" s="90">
        <v>401</v>
      </c>
      <c r="D399" s="90" t="s">
        <v>242</v>
      </c>
      <c r="E399" s="91" t="s">
        <v>258</v>
      </c>
      <c r="F399" s="92" t="s">
        <v>186</v>
      </c>
      <c r="G399" s="92" t="s">
        <v>352</v>
      </c>
      <c r="H399" s="155">
        <v>17685</v>
      </c>
      <c r="I399" s="92" t="s">
        <v>560</v>
      </c>
      <c r="J399" s="171">
        <f>+'PPFF 2022'!J399+'PPFF 2022'!K399</f>
        <v>0</v>
      </c>
      <c r="K399" s="171">
        <f>+'PPFF 2022'!L399+'PPFF 2022'!M399</f>
        <v>0</v>
      </c>
      <c r="L399" s="171">
        <f>+'PPFF 2022'!N399+'PPFF 2022'!O399</f>
        <v>0</v>
      </c>
      <c r="M399" s="171">
        <f>+'PPFF 2022'!P399+'PPFF 2022'!Q399</f>
        <v>0</v>
      </c>
      <c r="N399" s="171">
        <f>+'PPFF 2022'!R399+'PPFF 2022'!S399</f>
        <v>0</v>
      </c>
      <c r="O399" s="171">
        <f>+'PPFF 2022'!T399+'PPFF 2022'!U399</f>
        <v>0</v>
      </c>
      <c r="P399" s="171">
        <f>+'PPFF 2022'!V399+'PPFF 2022'!W399</f>
        <v>0</v>
      </c>
      <c r="Q399" s="171">
        <f>+'PPFF 2022'!X399+'PPFF 2022'!Y399</f>
        <v>0</v>
      </c>
      <c r="R399" s="171">
        <f>+'PPFF 2022'!Z399+'PPFF 2022'!AA399</f>
        <v>0</v>
      </c>
      <c r="S399" s="171">
        <f>+'PPFF 2022'!AB399+'PPFF 2022'!AC399</f>
        <v>0</v>
      </c>
      <c r="T399" s="171">
        <f>+'PPFF 2022'!AD399+'PPFF 2022'!AE399</f>
        <v>0</v>
      </c>
      <c r="U399" s="171">
        <f>+'PPFF 2022'!AF399+'PPFF 2022'!AG399</f>
        <v>0</v>
      </c>
      <c r="V399" s="93">
        <f>+'PPFF 2022'!AM399</f>
        <v>0</v>
      </c>
      <c r="W399" s="95">
        <f>+'PPFF 2022'!AN399</f>
        <v>0</v>
      </c>
      <c r="X399" s="98">
        <f>+('PPFF 2022'!AM399+'PPFF 2022'!AN399)/13</f>
        <v>0</v>
      </c>
      <c r="Y399" s="93">
        <f>+'PPFF 2022'!AO399</f>
        <v>0</v>
      </c>
      <c r="Z399" s="95">
        <f>+'PPFF 2022'!AP399</f>
        <v>0</v>
      </c>
      <c r="AA399" s="98">
        <f>+('PPFF 2022'!AO399+'PPFF 2022'!AP399)/13</f>
        <v>0</v>
      </c>
      <c r="AB399" s="93">
        <f>+'PPFF 2022'!AQ399</f>
        <v>0</v>
      </c>
      <c r="AC399" s="95">
        <f>+'PPFF 2022'!AR399</f>
        <v>0</v>
      </c>
      <c r="AD399" s="98">
        <f t="shared" si="662"/>
        <v>0</v>
      </c>
      <c r="AE399" s="93">
        <f>+'PPFF 2022'!AS399</f>
        <v>0</v>
      </c>
      <c r="AF399" s="95">
        <f>+'PPFF 2022'!AT399</f>
        <v>0</v>
      </c>
      <c r="AG399" s="98">
        <f t="shared" si="663"/>
        <v>0</v>
      </c>
      <c r="AH399" s="93">
        <f>+'PPFF 2022'!AU399</f>
        <v>0</v>
      </c>
      <c r="AI399" s="95">
        <f>+'PPFF 2022'!AV399</f>
        <v>0</v>
      </c>
      <c r="AJ399" s="98">
        <f t="shared" si="664"/>
        <v>0</v>
      </c>
      <c r="AK399" s="93">
        <f>+'PPFF 2022'!AW399</f>
        <v>0</v>
      </c>
      <c r="AL399" s="95">
        <f>+'PPFF 2022'!AX399</f>
        <v>0</v>
      </c>
      <c r="AM399" s="98">
        <f t="shared" si="665"/>
        <v>0</v>
      </c>
      <c r="AN399" s="93">
        <f>+'PPFF 2022'!AY399</f>
        <v>0</v>
      </c>
      <c r="AO399" s="95">
        <f>+'PPFF 2022'!AZ399</f>
        <v>0</v>
      </c>
      <c r="AP399" s="98">
        <f t="shared" si="666"/>
        <v>0</v>
      </c>
      <c r="AQ399" s="93">
        <f>+'PPFF 2022'!BA399</f>
        <v>0</v>
      </c>
      <c r="AR399" s="95">
        <f>+'PPFF 2022'!BB399</f>
        <v>0</v>
      </c>
      <c r="AS399" s="98">
        <f t="shared" si="667"/>
        <v>0</v>
      </c>
      <c r="AT399" s="93">
        <f>+'PPFF 2022'!BC399</f>
        <v>0</v>
      </c>
      <c r="AU399" s="95">
        <f>+'PPFF 2022'!BD399</f>
        <v>0</v>
      </c>
      <c r="AV399" s="98">
        <f t="shared" si="668"/>
        <v>0</v>
      </c>
      <c r="AW399" s="93">
        <f>+'PPFF 2022'!BE399</f>
        <v>0</v>
      </c>
      <c r="AX399" s="95">
        <f>+'PPFF 2022'!BF399</f>
        <v>0</v>
      </c>
      <c r="AY399" s="98">
        <f t="shared" si="669"/>
        <v>0</v>
      </c>
      <c r="AZ399" s="93">
        <f>+'PPFF 2022'!BG399</f>
        <v>0</v>
      </c>
      <c r="BA399" s="95">
        <f>+'PPFF 2022'!BH399</f>
        <v>0</v>
      </c>
      <c r="BB399" s="98">
        <f t="shared" si="670"/>
        <v>0</v>
      </c>
      <c r="BC399" s="93">
        <f>+'PPFF 2022'!BI399</f>
        <v>0</v>
      </c>
      <c r="BD399" s="95">
        <f>+'PPFF 2022'!BJ399</f>
        <v>0</v>
      </c>
      <c r="BE399" s="97">
        <f t="shared" si="671"/>
        <v>0</v>
      </c>
      <c r="BF399" s="107">
        <f>+'PPFF 2022'!BP399</f>
        <v>0</v>
      </c>
      <c r="BG399" s="97">
        <f>+'PPFF 2022'!BQ399</f>
        <v>0</v>
      </c>
      <c r="BH399" s="182">
        <f t="shared" si="672"/>
        <v>0</v>
      </c>
      <c r="BI399" s="107">
        <f>+'PPFF 2022'!BR399</f>
        <v>0</v>
      </c>
      <c r="BJ399" s="97">
        <f>+'PPFF 2022'!BS399</f>
        <v>0</v>
      </c>
      <c r="BK399" s="182">
        <f t="shared" si="673"/>
        <v>0</v>
      </c>
      <c r="BL399" s="107">
        <f>+'PPFF 2022'!BT399</f>
        <v>0</v>
      </c>
      <c r="BM399" s="97">
        <f>+'PPFF 2022'!BU399</f>
        <v>0</v>
      </c>
      <c r="BN399" s="182">
        <f t="shared" si="674"/>
        <v>0</v>
      </c>
      <c r="BO399" s="107">
        <f>+'PPFF 2022'!BV399</f>
        <v>0</v>
      </c>
      <c r="BP399" s="97">
        <f>+'PPFF 2022'!BW399</f>
        <v>0</v>
      </c>
      <c r="BQ399" s="182">
        <f t="shared" si="675"/>
        <v>0</v>
      </c>
      <c r="BR399" s="107">
        <f>+'PPFF 2022'!BX399</f>
        <v>0</v>
      </c>
      <c r="BS399" s="97">
        <f>+'PPFF 2022'!BY399</f>
        <v>0</v>
      </c>
      <c r="BT399" s="182">
        <f t="shared" si="676"/>
        <v>0</v>
      </c>
      <c r="BU399" s="107">
        <f>+'PPFF 2022'!BZ399</f>
        <v>0</v>
      </c>
      <c r="BV399" s="97">
        <f>+'PPFF 2022'!CA399</f>
        <v>0</v>
      </c>
      <c r="BW399" s="182">
        <f t="shared" si="677"/>
        <v>0</v>
      </c>
      <c r="BX399" s="107">
        <f>+'PPFF 2022'!CB399</f>
        <v>0</v>
      </c>
      <c r="BY399" s="97">
        <f>+'PPFF 2022'!CC399</f>
        <v>0</v>
      </c>
      <c r="BZ399" s="182">
        <f t="shared" si="678"/>
        <v>0</v>
      </c>
      <c r="CA399" s="107">
        <f>+'PPFF 2022'!CD399</f>
        <v>0</v>
      </c>
      <c r="CB399" s="97">
        <f>+'PPFF 2022'!CE399</f>
        <v>0</v>
      </c>
      <c r="CC399" s="182">
        <f t="shared" si="679"/>
        <v>0</v>
      </c>
      <c r="CD399" s="107">
        <f>+'PPFF 2022'!CF399</f>
        <v>0</v>
      </c>
      <c r="CE399" s="97">
        <f>+'PPFF 2022'!CG399</f>
        <v>0</v>
      </c>
      <c r="CF399" s="182">
        <f t="shared" si="680"/>
        <v>0</v>
      </c>
      <c r="CG399" s="107">
        <f>+'PPFF 2022'!CH399</f>
        <v>0</v>
      </c>
      <c r="CH399" s="97">
        <f>+'PPFF 2022'!CI399</f>
        <v>0</v>
      </c>
      <c r="CI399" s="182">
        <f t="shared" si="681"/>
        <v>0</v>
      </c>
      <c r="CJ399" s="107">
        <f>+'PPFF 2022'!CJ399</f>
        <v>0</v>
      </c>
      <c r="CK399" s="97">
        <f>+'PPFF 2022'!CK399</f>
        <v>0</v>
      </c>
      <c r="CL399" s="182">
        <f t="shared" si="682"/>
        <v>0</v>
      </c>
      <c r="CM399" s="107">
        <f>+'PPFF 2022'!CL399</f>
        <v>0</v>
      </c>
      <c r="CN399" s="97">
        <f>+'PPFF 2022'!CM399</f>
        <v>0</v>
      </c>
      <c r="CO399" s="187">
        <f t="shared" si="683"/>
        <v>0</v>
      </c>
      <c r="CP399" s="109">
        <f>+'PPFF 2022'!CS399</f>
        <v>0</v>
      </c>
      <c r="CQ399" s="111">
        <f>+'PPFF 2022'!CT399</f>
        <v>0</v>
      </c>
      <c r="CR399" s="98">
        <f t="shared" si="684"/>
        <v>0</v>
      </c>
      <c r="CS399" s="109">
        <f>+'PPFF 2022'!CU399</f>
        <v>0</v>
      </c>
      <c r="CT399" s="111">
        <f>+'PPFF 2022'!CV399</f>
        <v>0</v>
      </c>
      <c r="CU399" s="98">
        <f t="shared" si="685"/>
        <v>0</v>
      </c>
      <c r="CV399" s="109">
        <f>+'PPFF 2022'!CW399</f>
        <v>0</v>
      </c>
      <c r="CW399" s="111">
        <f>+'PPFF 2022'!CX399</f>
        <v>0</v>
      </c>
      <c r="CX399" s="98">
        <f t="shared" si="686"/>
        <v>0</v>
      </c>
      <c r="CY399" s="109">
        <f>+'PPFF 2022'!CY399</f>
        <v>0</v>
      </c>
      <c r="CZ399" s="111">
        <f>+'PPFF 2022'!CZ399</f>
        <v>0</v>
      </c>
      <c r="DA399" s="98">
        <f t="shared" si="687"/>
        <v>0</v>
      </c>
      <c r="DB399" s="109">
        <f>+'PPFF 2022'!DA399</f>
        <v>0</v>
      </c>
      <c r="DC399" s="111">
        <f>+'PPFF 2022'!DB399</f>
        <v>0</v>
      </c>
      <c r="DD399" s="98">
        <f t="shared" si="688"/>
        <v>0</v>
      </c>
      <c r="DE399" s="109">
        <f>+'PPFF 2022'!DC399</f>
        <v>0</v>
      </c>
      <c r="DF399" s="111">
        <f>+'PPFF 2022'!DD399</f>
        <v>0</v>
      </c>
      <c r="DG399" s="98">
        <f t="shared" si="689"/>
        <v>0</v>
      </c>
      <c r="DH399" s="109">
        <f>+'PPFF 2022'!DE399</f>
        <v>0</v>
      </c>
      <c r="DI399" s="111">
        <f>+'PPFF 2022'!DF399</f>
        <v>0</v>
      </c>
      <c r="DJ399" s="98">
        <f t="shared" si="690"/>
        <v>0</v>
      </c>
      <c r="DK399" s="109">
        <f>+'PPFF 2022'!DG399</f>
        <v>0</v>
      </c>
      <c r="DL399" s="111">
        <f>+'PPFF 2022'!DH399</f>
        <v>0</v>
      </c>
      <c r="DM399" s="98">
        <f t="shared" si="691"/>
        <v>0</v>
      </c>
      <c r="DN399" s="109">
        <f>+'PPFF 2022'!DI399</f>
        <v>0</v>
      </c>
      <c r="DO399" s="111">
        <f>+'PPFF 2022'!DJ399</f>
        <v>0</v>
      </c>
      <c r="DP399" s="98">
        <f t="shared" si="692"/>
        <v>0</v>
      </c>
      <c r="DQ399" s="109">
        <f>+'PPFF 2022'!DK399</f>
        <v>0</v>
      </c>
      <c r="DR399" s="111">
        <f>+'PPFF 2022'!DL399</f>
        <v>0</v>
      </c>
      <c r="DS399" s="98">
        <f t="shared" si="693"/>
        <v>0</v>
      </c>
      <c r="DT399" s="109">
        <f>+'PPFF 2022'!DM399</f>
        <v>0</v>
      </c>
      <c r="DU399" s="111">
        <f>+'PPFF 2022'!DN399</f>
        <v>0</v>
      </c>
      <c r="DV399" s="98">
        <f t="shared" si="694"/>
        <v>0</v>
      </c>
      <c r="DW399" s="109">
        <f>+'PPFF 2022'!DO399</f>
        <v>0</v>
      </c>
      <c r="DX399" s="111">
        <f>+'PPFF 2022'!DP399</f>
        <v>0</v>
      </c>
      <c r="DY399" s="107">
        <f t="shared" si="695"/>
        <v>0</v>
      </c>
      <c r="DZ399" s="109">
        <f>+'PPFF 2022'!DV399</f>
        <v>0</v>
      </c>
      <c r="EA399" s="111">
        <f>+'PPFF 2022'!DW399</f>
        <v>0</v>
      </c>
      <c r="EB399" s="98">
        <f t="shared" si="696"/>
        <v>0</v>
      </c>
      <c r="EC399" s="111">
        <f>+'PPFF 2022'!DX399</f>
        <v>0</v>
      </c>
      <c r="ED399" s="111">
        <f>+'PPFF 2022'!DY399</f>
        <v>0</v>
      </c>
      <c r="EE399" s="98">
        <f t="shared" si="697"/>
        <v>0</v>
      </c>
      <c r="EF399" s="111">
        <f>+'PPFF 2022'!DZ399</f>
        <v>0</v>
      </c>
      <c r="EG399" s="111">
        <f>+'PPFF 2022'!EA399</f>
        <v>0</v>
      </c>
      <c r="EH399" s="98">
        <f t="shared" si="698"/>
        <v>0</v>
      </c>
      <c r="EI399" s="111">
        <f>+'PPFF 2022'!EB399</f>
        <v>0</v>
      </c>
      <c r="EJ399" s="111">
        <f>+'PPFF 2022'!EC399</f>
        <v>0</v>
      </c>
      <c r="EK399" s="98">
        <f t="shared" si="699"/>
        <v>0</v>
      </c>
      <c r="EL399" s="111">
        <f>+'PPFF 2022'!ED399</f>
        <v>0</v>
      </c>
      <c r="EM399" s="111">
        <f>+'PPFF 2022'!EE399</f>
        <v>0</v>
      </c>
      <c r="EN399" s="98">
        <f t="shared" si="700"/>
        <v>0</v>
      </c>
      <c r="EO399" s="111">
        <f>+'PPFF 2022'!EF399</f>
        <v>0</v>
      </c>
      <c r="EP399" s="111">
        <f>+'PPFF 2022'!EG399</f>
        <v>0</v>
      </c>
      <c r="EQ399" s="98">
        <f t="shared" si="701"/>
        <v>0</v>
      </c>
      <c r="ER399" s="111">
        <f>+'PPFF 2022'!EH399</f>
        <v>0</v>
      </c>
      <c r="ES399" s="111">
        <f>+'PPFF 2022'!EI399</f>
        <v>0</v>
      </c>
      <c r="ET399" s="98">
        <f t="shared" si="702"/>
        <v>0</v>
      </c>
      <c r="EU399" s="111">
        <f>+'PPFF 2022'!EJ399</f>
        <v>0</v>
      </c>
      <c r="EV399" s="111">
        <f>+'PPFF 2022'!EK399</f>
        <v>0</v>
      </c>
      <c r="EW399" s="98">
        <f t="shared" si="703"/>
        <v>0</v>
      </c>
      <c r="EX399" s="111">
        <f>+'PPFF 2022'!EL399</f>
        <v>0</v>
      </c>
      <c r="EY399" s="111">
        <f>+'PPFF 2022'!EM399</f>
        <v>0</v>
      </c>
      <c r="EZ399" s="98">
        <f t="shared" si="704"/>
        <v>0</v>
      </c>
      <c r="FA399" s="111">
        <f>+'PPFF 2022'!EN399</f>
        <v>0</v>
      </c>
      <c r="FB399" s="111">
        <f>+'PPFF 2022'!EO399</f>
        <v>0</v>
      </c>
      <c r="FC399" s="98">
        <f t="shared" si="705"/>
        <v>0</v>
      </c>
      <c r="FD399" s="111">
        <f>+'PPFF 2022'!EP399</f>
        <v>0</v>
      </c>
      <c r="FE399" s="111">
        <f>+'PPFF 2022'!EQ399</f>
        <v>0</v>
      </c>
      <c r="FF399" s="98">
        <f t="shared" si="706"/>
        <v>0</v>
      </c>
      <c r="FG399" s="111">
        <f>+'PPFF 2022'!ER399</f>
        <v>0</v>
      </c>
      <c r="FH399" s="111">
        <f>+'PPFF 2022'!ES399</f>
        <v>0</v>
      </c>
      <c r="FI399" s="97">
        <f t="shared" si="707"/>
        <v>0</v>
      </c>
      <c r="FJ399" s="108">
        <f>+'PPFF 2022'!EY399</f>
        <v>0</v>
      </c>
      <c r="FK399" s="103">
        <f>+'PPFF 2022'!EZ399</f>
        <v>0</v>
      </c>
      <c r="FL399" s="193">
        <f t="shared" si="708"/>
        <v>0</v>
      </c>
      <c r="FM399" s="203">
        <f>+'PPFF 2022'!FA399</f>
        <v>0</v>
      </c>
      <c r="FN399" s="204">
        <f>+'PPFF 2022'!FB399</f>
        <v>0</v>
      </c>
      <c r="FO399" s="202">
        <f t="shared" si="709"/>
        <v>0</v>
      </c>
      <c r="FP399" s="203">
        <f>+'PPFF 2022'!FC399</f>
        <v>0</v>
      </c>
      <c r="FQ399" s="204">
        <f>+'PPFF 2022'!FD399</f>
        <v>0</v>
      </c>
      <c r="FR399" s="202">
        <f t="shared" si="710"/>
        <v>0</v>
      </c>
      <c r="FS399" s="203">
        <f>+'PPFF 2022'!FE399</f>
        <v>0</v>
      </c>
      <c r="FT399" s="204">
        <f>+'PPFF 2022'!FF399</f>
        <v>0</v>
      </c>
      <c r="FU399" s="202">
        <f t="shared" si="711"/>
        <v>0</v>
      </c>
      <c r="FV399" s="203">
        <f>+'PPFF 2022'!FG399</f>
        <v>0</v>
      </c>
      <c r="FW399" s="204">
        <f>+'PPFF 2022'!FH399</f>
        <v>0</v>
      </c>
      <c r="FX399" s="202">
        <f t="shared" si="712"/>
        <v>0</v>
      </c>
      <c r="FY399" s="203">
        <f>+'PPFF 2022'!FI399</f>
        <v>0</v>
      </c>
      <c r="FZ399" s="204">
        <f>+'PPFF 2022'!FJ399</f>
        <v>0</v>
      </c>
      <c r="GA399" s="202">
        <f t="shared" si="713"/>
        <v>0</v>
      </c>
      <c r="GB399" s="203">
        <f>+'PPFF 2022'!FK399</f>
        <v>0</v>
      </c>
      <c r="GC399" s="204">
        <f>+'PPFF 2022'!FL399</f>
        <v>0</v>
      </c>
      <c r="GD399" s="202">
        <f t="shared" si="714"/>
        <v>0</v>
      </c>
      <c r="GE399" s="203">
        <f>+'PPFF 2022'!FM399</f>
        <v>0</v>
      </c>
      <c r="GF399" s="204">
        <f>+'PPFF 2022'!FN399</f>
        <v>0</v>
      </c>
      <c r="GG399" s="202">
        <f t="shared" si="715"/>
        <v>0</v>
      </c>
      <c r="GH399" s="203">
        <f>+'PPFF 2022'!FO399</f>
        <v>0</v>
      </c>
      <c r="GI399" s="204">
        <f>+'PPFF 2022'!FP399</f>
        <v>0</v>
      </c>
      <c r="GJ399" s="202">
        <f t="shared" si="716"/>
        <v>0</v>
      </c>
      <c r="GK399" s="203">
        <f>+'PPFF 2022'!FQ399</f>
        <v>0</v>
      </c>
      <c r="GL399" s="204">
        <f>+'PPFF 2022'!FR399</f>
        <v>0</v>
      </c>
      <c r="GM399" s="202">
        <f t="shared" si="717"/>
        <v>0</v>
      </c>
      <c r="GN399" s="203">
        <f>+'PPFF 2022'!FS399</f>
        <v>0</v>
      </c>
      <c r="GO399" s="204">
        <f>+'PPFF 2022'!FT399</f>
        <v>0</v>
      </c>
      <c r="GP399" s="202">
        <f t="shared" si="718"/>
        <v>0</v>
      </c>
      <c r="GQ399" s="203">
        <f>+'PPFF 2022'!FU399</f>
        <v>0</v>
      </c>
      <c r="GR399" s="204">
        <f>+'PPFF 2022'!FV399</f>
        <v>0</v>
      </c>
      <c r="GS399" s="209">
        <f t="shared" si="719"/>
        <v>0</v>
      </c>
      <c r="GT399" s="203">
        <f>+'PPFF 2022'!GB399</f>
        <v>0</v>
      </c>
      <c r="GU399" s="204">
        <f>+'PPFF 2022'!GC399</f>
        <v>0</v>
      </c>
      <c r="GV399" s="202">
        <f t="shared" si="720"/>
        <v>0</v>
      </c>
      <c r="GW399" s="203">
        <f>+'PPFF 2022'!GD399</f>
        <v>0</v>
      </c>
      <c r="GX399" s="204">
        <f>+'PPFF 2022'!GE399</f>
        <v>0</v>
      </c>
      <c r="GY399" s="202">
        <f t="shared" si="721"/>
        <v>0</v>
      </c>
      <c r="GZ399" s="203">
        <f>+'PPFF 2022'!GF399</f>
        <v>0</v>
      </c>
      <c r="HA399" s="204">
        <f>+'PPFF 2022'!GG399</f>
        <v>0</v>
      </c>
      <c r="HB399" s="202">
        <f t="shared" si="722"/>
        <v>0</v>
      </c>
      <c r="HC399" s="203">
        <f>+'PPFF 2022'!GH399</f>
        <v>0</v>
      </c>
      <c r="HD399" s="204">
        <f>+'PPFF 2022'!GI399</f>
        <v>0</v>
      </c>
      <c r="HE399" s="202">
        <f t="shared" si="723"/>
        <v>0</v>
      </c>
      <c r="HF399" s="203">
        <f>+'PPFF 2022'!GJ399</f>
        <v>0</v>
      </c>
      <c r="HG399" s="204">
        <f>+'PPFF 2022'!GK399</f>
        <v>0</v>
      </c>
      <c r="HH399" s="202">
        <f t="shared" si="724"/>
        <v>0</v>
      </c>
      <c r="HI399" s="203">
        <f>+'PPFF 2022'!GL399</f>
        <v>0</v>
      </c>
      <c r="HJ399" s="204">
        <f>+'PPFF 2022'!GM399</f>
        <v>0</v>
      </c>
      <c r="HK399" s="202">
        <f t="shared" si="725"/>
        <v>0</v>
      </c>
      <c r="HL399" s="203">
        <f>+'PPFF 2022'!GN399</f>
        <v>0</v>
      </c>
      <c r="HM399" s="204">
        <f>+'PPFF 2022'!GO399</f>
        <v>0</v>
      </c>
      <c r="HN399" s="202">
        <f t="shared" si="726"/>
        <v>0</v>
      </c>
      <c r="HO399" s="203">
        <f>+'PPFF 2022'!GP399</f>
        <v>0</v>
      </c>
      <c r="HP399" s="204">
        <f>+'PPFF 2022'!GQ399</f>
        <v>0</v>
      </c>
      <c r="HQ399" s="202">
        <f t="shared" si="727"/>
        <v>0</v>
      </c>
      <c r="HR399" s="203">
        <f>+'PPFF 2022'!GR399</f>
        <v>0</v>
      </c>
      <c r="HS399" s="204">
        <f>+'PPFF 2022'!GS399</f>
        <v>0</v>
      </c>
      <c r="HT399" s="202">
        <f t="shared" si="728"/>
        <v>0</v>
      </c>
      <c r="HU399" s="203">
        <f>+'PPFF 2022'!GT399</f>
        <v>0</v>
      </c>
      <c r="HV399" s="204">
        <f>+'PPFF 2022'!GU399</f>
        <v>0</v>
      </c>
      <c r="HW399" s="202">
        <f t="shared" si="729"/>
        <v>0</v>
      </c>
      <c r="HX399" s="203">
        <f>+'PPFF 2022'!GV399</f>
        <v>0</v>
      </c>
      <c r="HY399" s="204">
        <f>+'PPFF 2022'!GW399</f>
        <v>0</v>
      </c>
      <c r="HZ399" s="202">
        <f t="shared" si="730"/>
        <v>0</v>
      </c>
      <c r="IA399" s="203">
        <f>+'PPFF 2022'!GX399</f>
        <v>0</v>
      </c>
      <c r="IB399" s="204">
        <f>+'PPFF 2022'!GY399</f>
        <v>0</v>
      </c>
      <c r="IC399" s="209">
        <f t="shared" si="731"/>
        <v>0</v>
      </c>
      <c r="ID399" s="203">
        <f>+'PPFF 2022'!HE399</f>
        <v>0</v>
      </c>
      <c r="IE399" s="204">
        <f>+'PPFF 2022'!HF399</f>
        <v>0</v>
      </c>
      <c r="IF399" s="215">
        <f t="shared" si="732"/>
        <v>0</v>
      </c>
      <c r="IG399" s="203">
        <f>+'PPFF 2022'!HG399</f>
        <v>0</v>
      </c>
      <c r="IH399" s="204">
        <f>+'PPFF 2022'!HH399</f>
        <v>0</v>
      </c>
      <c r="II399" s="215">
        <f t="shared" si="733"/>
        <v>0</v>
      </c>
      <c r="IJ399" s="203">
        <f>+'PPFF 2022'!HI399</f>
        <v>0</v>
      </c>
      <c r="IK399" s="204">
        <f>+'PPFF 2022'!HJ399</f>
        <v>0</v>
      </c>
      <c r="IL399" s="215">
        <f t="shared" si="734"/>
        <v>0</v>
      </c>
      <c r="IM399" s="203">
        <f>+'PPFF 2022'!HK399</f>
        <v>0</v>
      </c>
      <c r="IN399" s="204">
        <f>+'PPFF 2022'!HL399</f>
        <v>0</v>
      </c>
      <c r="IO399" s="215">
        <f t="shared" si="735"/>
        <v>0</v>
      </c>
      <c r="IP399" s="203">
        <f>+'PPFF 2022'!HM399</f>
        <v>0</v>
      </c>
      <c r="IQ399" s="204">
        <f>+'PPFF 2022'!HN399</f>
        <v>0</v>
      </c>
      <c r="IR399" s="215">
        <f t="shared" si="736"/>
        <v>0</v>
      </c>
      <c r="IS399" s="203">
        <f>+'PPFF 2022'!HO399</f>
        <v>0</v>
      </c>
      <c r="IT399" s="204">
        <f>+'PPFF 2022'!HP399</f>
        <v>0</v>
      </c>
      <c r="IU399" s="215">
        <f t="shared" si="737"/>
        <v>0</v>
      </c>
      <c r="IV399" s="203">
        <f>+'PPFF 2022'!HQ399</f>
        <v>0</v>
      </c>
      <c r="IW399" s="204">
        <f>+'PPFF 2022'!HR399</f>
        <v>0</v>
      </c>
      <c r="IX399" s="215">
        <f t="shared" si="738"/>
        <v>0</v>
      </c>
      <c r="IY399" s="203">
        <f>+'PPFF 2022'!HS399</f>
        <v>0</v>
      </c>
      <c r="IZ399" s="204">
        <f>+'PPFF 2022'!HT399</f>
        <v>0</v>
      </c>
      <c r="JA399" s="215">
        <f t="shared" si="739"/>
        <v>0</v>
      </c>
      <c r="JB399" s="203">
        <f>+'PPFF 2022'!HU399</f>
        <v>0</v>
      </c>
      <c r="JC399" s="204">
        <f>+'PPFF 2022'!HV399</f>
        <v>0</v>
      </c>
      <c r="JD399" s="215">
        <f t="shared" si="740"/>
        <v>0</v>
      </c>
      <c r="JE399" s="203">
        <f>+'PPFF 2022'!HW399</f>
        <v>0</v>
      </c>
      <c r="JF399" s="204">
        <f>+'PPFF 2022'!HX399</f>
        <v>0</v>
      </c>
      <c r="JG399" s="215">
        <f t="shared" si="741"/>
        <v>0</v>
      </c>
      <c r="JH399" s="203">
        <f>+'PPFF 2022'!HY399</f>
        <v>0</v>
      </c>
      <c r="JI399" s="204">
        <f>+'PPFF 2022'!HZ399</f>
        <v>0</v>
      </c>
      <c r="JJ399" s="215">
        <f t="shared" si="742"/>
        <v>0</v>
      </c>
      <c r="JK399" s="203">
        <f>+'PPFF 2022'!IA399</f>
        <v>0</v>
      </c>
      <c r="JL399" s="204">
        <f>+'PPFF 2022'!IB399</f>
        <v>0</v>
      </c>
      <c r="JM399" s="218">
        <f t="shared" si="743"/>
        <v>0</v>
      </c>
      <c r="JN399" s="224">
        <f>+'PPFF 2022'!IH399</f>
        <v>0</v>
      </c>
      <c r="JO399" s="225">
        <f>+'PPFF 2022'!II399</f>
        <v>0</v>
      </c>
      <c r="JP399" s="212">
        <f t="shared" si="744"/>
        <v>0</v>
      </c>
      <c r="JQ399" s="224">
        <f>+'PPFF 2022'!IJ399</f>
        <v>0</v>
      </c>
      <c r="JR399" s="225">
        <f>+'PPFF 2022'!IK399</f>
        <v>0</v>
      </c>
      <c r="JS399" s="212">
        <f t="shared" si="745"/>
        <v>0</v>
      </c>
      <c r="JT399" s="224">
        <f>+'PPFF 2022'!IL399</f>
        <v>0</v>
      </c>
      <c r="JU399" s="225">
        <f>+'PPFF 2022'!IM399</f>
        <v>0</v>
      </c>
      <c r="JV399" s="212">
        <f t="shared" si="746"/>
        <v>0</v>
      </c>
      <c r="JW399" s="224">
        <f>+'PPFF 2022'!IN399</f>
        <v>0</v>
      </c>
      <c r="JX399" s="225">
        <f>+'PPFF 2022'!IO399</f>
        <v>0</v>
      </c>
      <c r="JY399" s="212">
        <f t="shared" si="747"/>
        <v>0</v>
      </c>
      <c r="JZ399" s="224">
        <f>+'PPFF 2022'!IP399</f>
        <v>0</v>
      </c>
      <c r="KA399" s="225">
        <f>+'PPFF 2022'!IQ399</f>
        <v>0</v>
      </c>
      <c r="KB399" s="212">
        <f t="shared" si="748"/>
        <v>0</v>
      </c>
      <c r="KC399" s="224">
        <f>+'PPFF 2022'!IR399</f>
        <v>0</v>
      </c>
      <c r="KD399" s="225">
        <f>+'PPFF 2022'!IS399</f>
        <v>0</v>
      </c>
      <c r="KE399" s="212">
        <f t="shared" si="749"/>
        <v>0</v>
      </c>
      <c r="KF399" s="224">
        <f>+'PPFF 2022'!IT399</f>
        <v>0</v>
      </c>
      <c r="KG399" s="225">
        <f>+'PPFF 2022'!IU399</f>
        <v>0</v>
      </c>
      <c r="KH399" s="212">
        <f t="shared" si="750"/>
        <v>0</v>
      </c>
      <c r="KI399" s="224">
        <f>+'PPFF 2022'!IV399</f>
        <v>0</v>
      </c>
      <c r="KJ399" s="225">
        <f>+'PPFF 2022'!IW399</f>
        <v>0</v>
      </c>
      <c r="KK399" s="212">
        <f t="shared" si="751"/>
        <v>0</v>
      </c>
      <c r="KL399" s="224">
        <f>+'PPFF 2022'!IX399</f>
        <v>0</v>
      </c>
      <c r="KM399" s="225">
        <f>+'PPFF 2022'!IY399</f>
        <v>0</v>
      </c>
      <c r="KN399" s="212">
        <f t="shared" si="752"/>
        <v>0</v>
      </c>
      <c r="KO399" s="224">
        <f>+'PPFF 2022'!IZ399</f>
        <v>0</v>
      </c>
      <c r="KP399" s="225">
        <f>+'PPFF 2022'!JA399</f>
        <v>0</v>
      </c>
      <c r="KQ399" s="212">
        <f t="shared" si="753"/>
        <v>0</v>
      </c>
      <c r="KR399" s="224">
        <f>+'PPFF 2022'!JB399</f>
        <v>0</v>
      </c>
      <c r="KS399" s="225">
        <f>+'PPFF 2022'!JC399</f>
        <v>0</v>
      </c>
      <c r="KT399" s="212">
        <f t="shared" si="754"/>
        <v>0</v>
      </c>
      <c r="KU399" s="224">
        <f>+'PPFF 2022'!JD399</f>
        <v>0</v>
      </c>
      <c r="KV399" s="225">
        <f>+'PPFF 2022'!JE399</f>
        <v>0</v>
      </c>
      <c r="KW399" s="212">
        <f t="shared" si="755"/>
        <v>0</v>
      </c>
      <c r="KX399" s="224">
        <f>+'PPFF 2022'!JK399</f>
        <v>0</v>
      </c>
      <c r="KY399" s="230">
        <f>+'PPFF 2022'!JL399</f>
        <v>0</v>
      </c>
      <c r="KZ399" s="224">
        <f>+'PPFF 2022'!JM399</f>
        <v>0</v>
      </c>
      <c r="LA399" s="230">
        <f>+'PPFF 2022'!JN399</f>
        <v>0</v>
      </c>
      <c r="LB399" s="224">
        <f>+'PPFF 2022'!JO399</f>
        <v>0</v>
      </c>
      <c r="LC399" s="230">
        <f>+'PPFF 2022'!JP399</f>
        <v>0</v>
      </c>
      <c r="LD399" s="224">
        <f>+'PPFF 2022'!JQ399</f>
        <v>0</v>
      </c>
      <c r="LE399" s="230">
        <f>+'PPFF 2022'!JR399</f>
        <v>0</v>
      </c>
      <c r="LF399" s="224">
        <f>+'PPFF 2022'!JS399</f>
        <v>0</v>
      </c>
      <c r="LG399" s="230">
        <f>+'PPFF 2022'!JT399</f>
        <v>0</v>
      </c>
      <c r="LH399" s="224">
        <f>+'PPFF 2022'!JU399</f>
        <v>0</v>
      </c>
      <c r="LI399" s="230">
        <f>+'PPFF 2022'!JV399</f>
        <v>0</v>
      </c>
      <c r="LJ399" s="224">
        <f>+'PPFF 2022'!JW399</f>
        <v>0</v>
      </c>
      <c r="LK399" s="230">
        <f>+'PPFF 2022'!JX399</f>
        <v>0</v>
      </c>
      <c r="LL399" s="224">
        <f>+'PPFF 2022'!JY399</f>
        <v>0</v>
      </c>
      <c r="LM399" s="230">
        <f>+'PPFF 2022'!JZ399</f>
        <v>0</v>
      </c>
      <c r="LN399" s="224">
        <f>+'PPFF 2022'!KA399</f>
        <v>0</v>
      </c>
      <c r="LO399" s="230">
        <f>+'PPFF 2022'!KB399</f>
        <v>0</v>
      </c>
      <c r="LP399" s="224">
        <f>+'PPFF 2022'!KC399</f>
        <v>0</v>
      </c>
      <c r="LQ399" s="230">
        <f>+'PPFF 2022'!KD399</f>
        <v>0</v>
      </c>
      <c r="LR399" s="224">
        <f>+'PPFF 2022'!KE399</f>
        <v>0</v>
      </c>
      <c r="LS399" s="230">
        <f>+'PPFF 2022'!KF399</f>
        <v>0</v>
      </c>
      <c r="LT399" s="224">
        <f>+'PPFF 2022'!KG399</f>
        <v>0</v>
      </c>
      <c r="LU399" s="230">
        <f>+'PPFF 2022'!KH399</f>
        <v>0</v>
      </c>
      <c r="LV399" s="234">
        <f>+'PPFF 2022'!KN399</f>
        <v>0</v>
      </c>
      <c r="LW399" s="234">
        <f>+'PPFF 2022'!KP399</f>
        <v>0</v>
      </c>
      <c r="LX399" s="234">
        <f>+'PPFF 2022'!KR399</f>
        <v>0</v>
      </c>
      <c r="LY399" s="234">
        <f>+'PPFF 2022'!KT399</f>
        <v>0</v>
      </c>
      <c r="LZ399" s="234">
        <f>+'PPFF 2022'!KV399</f>
        <v>0</v>
      </c>
      <c r="MA399" s="234">
        <f>+'PPFF 2022'!KX399</f>
        <v>0</v>
      </c>
      <c r="MB399" s="234">
        <f>+'PPFF 2022'!KZ399</f>
        <v>0</v>
      </c>
      <c r="MC399" s="234">
        <f>+'PPFF 2022'!LB399</f>
        <v>0</v>
      </c>
      <c r="MD399" s="234">
        <f>+'PPFF 2022'!LD399</f>
        <v>0</v>
      </c>
      <c r="ME399" s="234">
        <f>+'PPFF 2022'!LF399</f>
        <v>0</v>
      </c>
      <c r="MF399" s="234">
        <f>+'PPFF 2022'!LH399</f>
        <v>0</v>
      </c>
      <c r="MG399" s="234">
        <f>+'PPFF 2022'!LJ399</f>
        <v>0</v>
      </c>
      <c r="MH399" s="190">
        <f>+'PPFF 2022'!LN399/6</f>
        <v>0</v>
      </c>
      <c r="MI399" s="190">
        <f>+'PPFF 2022'!LP399/6</f>
        <v>0</v>
      </c>
      <c r="MJ399" s="190">
        <f>+'PPFF 2022'!LR399/6</f>
        <v>0</v>
      </c>
      <c r="MK399" s="190">
        <f>+'PPFF 2022'!LT399/6</f>
        <v>0</v>
      </c>
      <c r="ML399" s="190">
        <f>+'PPFF 2022'!LV399/6</f>
        <v>0</v>
      </c>
      <c r="MM399" s="190">
        <f>+'PPFF 2022'!LX399/6</f>
        <v>0</v>
      </c>
      <c r="MN399" s="239">
        <f>+'PPFF 2022'!LZ399/6</f>
        <v>0</v>
      </c>
      <c r="MO399" s="190">
        <f>+'PPFF 2022'!MB399/6</f>
        <v>0</v>
      </c>
      <c r="MP399" s="190">
        <f>+'PPFF 2022'!MD399/6</f>
        <v>0</v>
      </c>
      <c r="MQ399" s="190">
        <f>+'PPFF 2022'!MF399/6</f>
        <v>0</v>
      </c>
      <c r="MR399" s="190">
        <f>+'PPFF 2022'!MH399/6</f>
        <v>0</v>
      </c>
      <c r="MS399" s="190">
        <f>+'PPFF 2022'!MJ399/6</f>
        <v>0</v>
      </c>
      <c r="MT399" s="104">
        <f>+'PPFF 2022'!MN399</f>
        <v>0</v>
      </c>
      <c r="MU399" s="104">
        <f>+'PPFF 2022'!MP399</f>
        <v>0</v>
      </c>
      <c r="MV399" s="104">
        <f>+'PPFF 2022'!MR399</f>
        <v>0</v>
      </c>
      <c r="MW399" s="104">
        <f>+'PPFF 2022'!MT399</f>
        <v>0</v>
      </c>
      <c r="MX399" s="104">
        <f>+'PPFF 2022'!MV399</f>
        <v>0</v>
      </c>
      <c r="MY399" s="104">
        <f>+'PPFF 2022'!MX399</f>
        <v>0</v>
      </c>
      <c r="MZ399" s="104">
        <f>+'PPFF 2022'!MZ399</f>
        <v>0</v>
      </c>
      <c r="NA399" s="104">
        <f>+'PPFF 2022'!NB399</f>
        <v>0</v>
      </c>
      <c r="NB399" s="104">
        <f>+'PPFF 2022'!ND399</f>
        <v>0</v>
      </c>
      <c r="NC399" s="104">
        <f>+'PPFF 2022'!NF399</f>
        <v>0</v>
      </c>
      <c r="ND399" s="104">
        <f>+'PPFF 2022'!NH399</f>
        <v>0</v>
      </c>
      <c r="NE399" s="104">
        <f>+'PPFF 2022'!NJ399</f>
        <v>0</v>
      </c>
    </row>
    <row r="400" spans="1:369" s="88" customFormat="1" ht="10.5" x14ac:dyDescent="0.25">
      <c r="A400" s="89" t="s">
        <v>116</v>
      </c>
      <c r="B400" s="90" t="s">
        <v>218</v>
      </c>
      <c r="C400" s="90">
        <v>407</v>
      </c>
      <c r="D400" s="90" t="s">
        <v>386</v>
      </c>
      <c r="E400" s="91" t="s">
        <v>116</v>
      </c>
      <c r="F400" s="92" t="s">
        <v>389</v>
      </c>
      <c r="G400" s="92" t="s">
        <v>352</v>
      </c>
      <c r="H400" s="155">
        <v>18148</v>
      </c>
      <c r="I400" s="92" t="s">
        <v>222</v>
      </c>
      <c r="J400" s="171">
        <f>+'PPFF 2022'!J400+'PPFF 2022'!K400</f>
        <v>0</v>
      </c>
      <c r="K400" s="171">
        <f>+'PPFF 2022'!L400+'PPFF 2022'!M400</f>
        <v>0</v>
      </c>
      <c r="L400" s="171">
        <f>+'PPFF 2022'!N400+'PPFF 2022'!O400</f>
        <v>0</v>
      </c>
      <c r="M400" s="171">
        <f>+'PPFF 2022'!P400+'PPFF 2022'!Q400</f>
        <v>0</v>
      </c>
      <c r="N400" s="171">
        <f>+'PPFF 2022'!R400+'PPFF 2022'!S400</f>
        <v>0</v>
      </c>
      <c r="O400" s="171">
        <f>+'PPFF 2022'!T400+'PPFF 2022'!U400</f>
        <v>0</v>
      </c>
      <c r="P400" s="171">
        <f>+'PPFF 2022'!V400+'PPFF 2022'!W400</f>
        <v>0</v>
      </c>
      <c r="Q400" s="171">
        <f>+'PPFF 2022'!X400+'PPFF 2022'!Y400</f>
        <v>0</v>
      </c>
      <c r="R400" s="171">
        <f>+'PPFF 2022'!Z400+'PPFF 2022'!AA400</f>
        <v>0</v>
      </c>
      <c r="S400" s="171">
        <f>+'PPFF 2022'!AB400+'PPFF 2022'!AC400</f>
        <v>0</v>
      </c>
      <c r="T400" s="171">
        <f>+'PPFF 2022'!AD400+'PPFF 2022'!AE400</f>
        <v>0</v>
      </c>
      <c r="U400" s="171">
        <f>+'PPFF 2022'!AF400+'PPFF 2022'!AG400</f>
        <v>0</v>
      </c>
      <c r="V400" s="93">
        <f>+'PPFF 2022'!AM400</f>
        <v>0</v>
      </c>
      <c r="W400" s="95">
        <f>+'PPFF 2022'!AN400</f>
        <v>4</v>
      </c>
      <c r="X400" s="98">
        <f>+('PPFF 2022'!AM400+'PPFF 2022'!AN400)/13</f>
        <v>0.30769230769230771</v>
      </c>
      <c r="Y400" s="93">
        <f>+'PPFF 2022'!AO400</f>
        <v>0</v>
      </c>
      <c r="Z400" s="95">
        <f>+'PPFF 2022'!AP400</f>
        <v>0</v>
      </c>
      <c r="AA400" s="98">
        <f>+('PPFF 2022'!AO400+'PPFF 2022'!AP400)/13</f>
        <v>0</v>
      </c>
      <c r="AB400" s="93">
        <f>+'PPFF 2022'!AQ400</f>
        <v>0</v>
      </c>
      <c r="AC400" s="95">
        <f>+'PPFF 2022'!AR400</f>
        <v>0</v>
      </c>
      <c r="AD400" s="98">
        <f t="shared" si="662"/>
        <v>0</v>
      </c>
      <c r="AE400" s="93">
        <f>+'PPFF 2022'!AS400</f>
        <v>0</v>
      </c>
      <c r="AF400" s="95">
        <f>+'PPFF 2022'!AT400</f>
        <v>0</v>
      </c>
      <c r="AG400" s="98">
        <f t="shared" si="663"/>
        <v>0</v>
      </c>
      <c r="AH400" s="93">
        <f>+'PPFF 2022'!AU400</f>
        <v>0</v>
      </c>
      <c r="AI400" s="95">
        <f>+'PPFF 2022'!AV400</f>
        <v>0</v>
      </c>
      <c r="AJ400" s="98">
        <f t="shared" si="664"/>
        <v>0</v>
      </c>
      <c r="AK400" s="93">
        <f>+'PPFF 2022'!AW400</f>
        <v>0</v>
      </c>
      <c r="AL400" s="95">
        <f>+'PPFF 2022'!AX400</f>
        <v>0</v>
      </c>
      <c r="AM400" s="98">
        <f t="shared" si="665"/>
        <v>0</v>
      </c>
      <c r="AN400" s="93">
        <f>+'PPFF 2022'!AY400</f>
        <v>0</v>
      </c>
      <c r="AO400" s="95">
        <f>+'PPFF 2022'!AZ400</f>
        <v>0</v>
      </c>
      <c r="AP400" s="98">
        <f t="shared" si="666"/>
        <v>0</v>
      </c>
      <c r="AQ400" s="93">
        <f>+'PPFF 2022'!BA400</f>
        <v>0</v>
      </c>
      <c r="AR400" s="95">
        <f>+'PPFF 2022'!BB400</f>
        <v>0</v>
      </c>
      <c r="AS400" s="98">
        <f t="shared" si="667"/>
        <v>0</v>
      </c>
      <c r="AT400" s="93">
        <f>+'PPFF 2022'!BC400</f>
        <v>0</v>
      </c>
      <c r="AU400" s="95">
        <f>+'PPFF 2022'!BD400</f>
        <v>0</v>
      </c>
      <c r="AV400" s="98">
        <f t="shared" si="668"/>
        <v>0</v>
      </c>
      <c r="AW400" s="93">
        <f>+'PPFF 2022'!BE400</f>
        <v>0</v>
      </c>
      <c r="AX400" s="95">
        <f>+'PPFF 2022'!BF400</f>
        <v>0</v>
      </c>
      <c r="AY400" s="98">
        <f t="shared" si="669"/>
        <v>0</v>
      </c>
      <c r="AZ400" s="93">
        <f>+'PPFF 2022'!BG400</f>
        <v>0</v>
      </c>
      <c r="BA400" s="95">
        <f>+'PPFF 2022'!BH400</f>
        <v>0</v>
      </c>
      <c r="BB400" s="98">
        <f t="shared" si="670"/>
        <v>0</v>
      </c>
      <c r="BC400" s="93">
        <f>+'PPFF 2022'!BI400</f>
        <v>0</v>
      </c>
      <c r="BD400" s="95">
        <f>+'PPFF 2022'!BJ400</f>
        <v>0</v>
      </c>
      <c r="BE400" s="97">
        <f t="shared" si="671"/>
        <v>0</v>
      </c>
      <c r="BF400" s="107">
        <f>+'PPFF 2022'!BP400</f>
        <v>0</v>
      </c>
      <c r="BG400" s="97">
        <f>+'PPFF 2022'!BQ400</f>
        <v>1</v>
      </c>
      <c r="BH400" s="182">
        <f t="shared" si="672"/>
        <v>0.25</v>
      </c>
      <c r="BI400" s="107">
        <f>+'PPFF 2022'!BR400</f>
        <v>0</v>
      </c>
      <c r="BJ400" s="97">
        <f>+'PPFF 2022'!BS400</f>
        <v>0</v>
      </c>
      <c r="BK400" s="182">
        <f t="shared" si="673"/>
        <v>0</v>
      </c>
      <c r="BL400" s="107">
        <f>+'PPFF 2022'!BT400</f>
        <v>0</v>
      </c>
      <c r="BM400" s="97">
        <f>+'PPFF 2022'!BU400</f>
        <v>0</v>
      </c>
      <c r="BN400" s="182">
        <f t="shared" si="674"/>
        <v>0</v>
      </c>
      <c r="BO400" s="107">
        <f>+'PPFF 2022'!BV400</f>
        <v>0</v>
      </c>
      <c r="BP400" s="97">
        <f>+'PPFF 2022'!BW400</f>
        <v>0</v>
      </c>
      <c r="BQ400" s="182">
        <f t="shared" si="675"/>
        <v>0</v>
      </c>
      <c r="BR400" s="107">
        <f>+'PPFF 2022'!BX400</f>
        <v>0</v>
      </c>
      <c r="BS400" s="97">
        <f>+'PPFF 2022'!BY400</f>
        <v>0</v>
      </c>
      <c r="BT400" s="182">
        <f t="shared" si="676"/>
        <v>0</v>
      </c>
      <c r="BU400" s="107">
        <f>+'PPFF 2022'!BZ400</f>
        <v>0</v>
      </c>
      <c r="BV400" s="97">
        <f>+'PPFF 2022'!CA400</f>
        <v>0</v>
      </c>
      <c r="BW400" s="182">
        <f t="shared" si="677"/>
        <v>0</v>
      </c>
      <c r="BX400" s="107">
        <f>+'PPFF 2022'!CB400</f>
        <v>0</v>
      </c>
      <c r="BY400" s="97">
        <f>+'PPFF 2022'!CC400</f>
        <v>0</v>
      </c>
      <c r="BZ400" s="182">
        <f t="shared" si="678"/>
        <v>0</v>
      </c>
      <c r="CA400" s="107">
        <f>+'PPFF 2022'!CD400</f>
        <v>0</v>
      </c>
      <c r="CB400" s="97">
        <f>+'PPFF 2022'!CE400</f>
        <v>0</v>
      </c>
      <c r="CC400" s="182">
        <f t="shared" si="679"/>
        <v>0</v>
      </c>
      <c r="CD400" s="107">
        <f>+'PPFF 2022'!CF400</f>
        <v>0</v>
      </c>
      <c r="CE400" s="97">
        <f>+'PPFF 2022'!CG400</f>
        <v>0</v>
      </c>
      <c r="CF400" s="182">
        <f t="shared" si="680"/>
        <v>0</v>
      </c>
      <c r="CG400" s="107">
        <f>+'PPFF 2022'!CH400</f>
        <v>0</v>
      </c>
      <c r="CH400" s="97">
        <f>+'PPFF 2022'!CI400</f>
        <v>0</v>
      </c>
      <c r="CI400" s="182">
        <f t="shared" si="681"/>
        <v>0</v>
      </c>
      <c r="CJ400" s="107">
        <f>+'PPFF 2022'!CJ400</f>
        <v>0</v>
      </c>
      <c r="CK400" s="97">
        <f>+'PPFF 2022'!CK400</f>
        <v>0</v>
      </c>
      <c r="CL400" s="182">
        <f t="shared" si="682"/>
        <v>0</v>
      </c>
      <c r="CM400" s="107">
        <f>+'PPFF 2022'!CL400</f>
        <v>0</v>
      </c>
      <c r="CN400" s="97">
        <f>+'PPFF 2022'!CM400</f>
        <v>0</v>
      </c>
      <c r="CO400" s="187">
        <f t="shared" si="683"/>
        <v>0</v>
      </c>
      <c r="CP400" s="109">
        <f>+'PPFF 2022'!CS400</f>
        <v>0</v>
      </c>
      <c r="CQ400" s="111">
        <f>+'PPFF 2022'!CT400</f>
        <v>0</v>
      </c>
      <c r="CR400" s="98">
        <f t="shared" si="684"/>
        <v>0</v>
      </c>
      <c r="CS400" s="109">
        <f>+'PPFF 2022'!CU400</f>
        <v>0</v>
      </c>
      <c r="CT400" s="111">
        <f>+'PPFF 2022'!CV400</f>
        <v>0</v>
      </c>
      <c r="CU400" s="98">
        <f t="shared" si="685"/>
        <v>0</v>
      </c>
      <c r="CV400" s="109">
        <f>+'PPFF 2022'!CW400</f>
        <v>0</v>
      </c>
      <c r="CW400" s="111">
        <f>+'PPFF 2022'!CX400</f>
        <v>0</v>
      </c>
      <c r="CX400" s="98">
        <f t="shared" si="686"/>
        <v>0</v>
      </c>
      <c r="CY400" s="109">
        <f>+'PPFF 2022'!CY400</f>
        <v>0</v>
      </c>
      <c r="CZ400" s="111">
        <f>+'PPFF 2022'!CZ400</f>
        <v>0</v>
      </c>
      <c r="DA400" s="98">
        <f t="shared" si="687"/>
        <v>0</v>
      </c>
      <c r="DB400" s="109">
        <f>+'PPFF 2022'!DA400</f>
        <v>0</v>
      </c>
      <c r="DC400" s="111">
        <f>+'PPFF 2022'!DB400</f>
        <v>0</v>
      </c>
      <c r="DD400" s="98">
        <f t="shared" si="688"/>
        <v>0</v>
      </c>
      <c r="DE400" s="109">
        <f>+'PPFF 2022'!DC400</f>
        <v>0</v>
      </c>
      <c r="DF400" s="111">
        <f>+'PPFF 2022'!DD400</f>
        <v>0</v>
      </c>
      <c r="DG400" s="98">
        <f t="shared" si="689"/>
        <v>0</v>
      </c>
      <c r="DH400" s="109">
        <f>+'PPFF 2022'!DE400</f>
        <v>0</v>
      </c>
      <c r="DI400" s="111">
        <f>+'PPFF 2022'!DF400</f>
        <v>0</v>
      </c>
      <c r="DJ400" s="98">
        <f t="shared" si="690"/>
        <v>0</v>
      </c>
      <c r="DK400" s="109">
        <f>+'PPFF 2022'!DG400</f>
        <v>0</v>
      </c>
      <c r="DL400" s="111">
        <f>+'PPFF 2022'!DH400</f>
        <v>0</v>
      </c>
      <c r="DM400" s="98">
        <f t="shared" si="691"/>
        <v>0</v>
      </c>
      <c r="DN400" s="109">
        <f>+'PPFF 2022'!DI400</f>
        <v>0</v>
      </c>
      <c r="DO400" s="111">
        <f>+'PPFF 2022'!DJ400</f>
        <v>0</v>
      </c>
      <c r="DP400" s="98">
        <f t="shared" si="692"/>
        <v>0</v>
      </c>
      <c r="DQ400" s="109">
        <f>+'PPFF 2022'!DK400</f>
        <v>0</v>
      </c>
      <c r="DR400" s="111">
        <f>+'PPFF 2022'!DL400</f>
        <v>0</v>
      </c>
      <c r="DS400" s="98">
        <f t="shared" si="693"/>
        <v>0</v>
      </c>
      <c r="DT400" s="109">
        <f>+'PPFF 2022'!DM400</f>
        <v>0</v>
      </c>
      <c r="DU400" s="111">
        <f>+'PPFF 2022'!DN400</f>
        <v>0</v>
      </c>
      <c r="DV400" s="98">
        <f t="shared" si="694"/>
        <v>0</v>
      </c>
      <c r="DW400" s="109">
        <f>+'PPFF 2022'!DO400</f>
        <v>0</v>
      </c>
      <c r="DX400" s="111">
        <f>+'PPFF 2022'!DP400</f>
        <v>0</v>
      </c>
      <c r="DY400" s="107">
        <f t="shared" si="695"/>
        <v>0</v>
      </c>
      <c r="DZ400" s="109">
        <f>+'PPFF 2022'!DV400</f>
        <v>0</v>
      </c>
      <c r="EA400" s="111">
        <f>+'PPFF 2022'!DW400</f>
        <v>0</v>
      </c>
      <c r="EB400" s="98">
        <f t="shared" si="696"/>
        <v>0</v>
      </c>
      <c r="EC400" s="111">
        <f>+'PPFF 2022'!DX400</f>
        <v>0</v>
      </c>
      <c r="ED400" s="111">
        <f>+'PPFF 2022'!DY400</f>
        <v>0</v>
      </c>
      <c r="EE400" s="98">
        <f t="shared" si="697"/>
        <v>0</v>
      </c>
      <c r="EF400" s="111">
        <f>+'PPFF 2022'!DZ400</f>
        <v>0</v>
      </c>
      <c r="EG400" s="111">
        <f>+'PPFF 2022'!EA400</f>
        <v>0</v>
      </c>
      <c r="EH400" s="98">
        <f t="shared" si="698"/>
        <v>0</v>
      </c>
      <c r="EI400" s="111">
        <f>+'PPFF 2022'!EB400</f>
        <v>0</v>
      </c>
      <c r="EJ400" s="111">
        <f>+'PPFF 2022'!EC400</f>
        <v>0</v>
      </c>
      <c r="EK400" s="98">
        <f t="shared" si="699"/>
        <v>0</v>
      </c>
      <c r="EL400" s="111">
        <f>+'PPFF 2022'!ED400</f>
        <v>0</v>
      </c>
      <c r="EM400" s="111">
        <f>+'PPFF 2022'!EE400</f>
        <v>0</v>
      </c>
      <c r="EN400" s="98">
        <f t="shared" si="700"/>
        <v>0</v>
      </c>
      <c r="EO400" s="111">
        <f>+'PPFF 2022'!EF400</f>
        <v>0</v>
      </c>
      <c r="EP400" s="111">
        <f>+'PPFF 2022'!EG400</f>
        <v>0</v>
      </c>
      <c r="EQ400" s="98">
        <f t="shared" si="701"/>
        <v>0</v>
      </c>
      <c r="ER400" s="111">
        <f>+'PPFF 2022'!EH400</f>
        <v>0</v>
      </c>
      <c r="ES400" s="111">
        <f>+'PPFF 2022'!EI400</f>
        <v>0</v>
      </c>
      <c r="ET400" s="98">
        <f t="shared" si="702"/>
        <v>0</v>
      </c>
      <c r="EU400" s="111">
        <f>+'PPFF 2022'!EJ400</f>
        <v>0</v>
      </c>
      <c r="EV400" s="111">
        <f>+'PPFF 2022'!EK400</f>
        <v>0</v>
      </c>
      <c r="EW400" s="98">
        <f t="shared" si="703"/>
        <v>0</v>
      </c>
      <c r="EX400" s="111">
        <f>+'PPFF 2022'!EL400</f>
        <v>0</v>
      </c>
      <c r="EY400" s="111">
        <f>+'PPFF 2022'!EM400</f>
        <v>0</v>
      </c>
      <c r="EZ400" s="98">
        <f t="shared" si="704"/>
        <v>0</v>
      </c>
      <c r="FA400" s="111">
        <f>+'PPFF 2022'!EN400</f>
        <v>0</v>
      </c>
      <c r="FB400" s="111">
        <f>+'PPFF 2022'!EO400</f>
        <v>0</v>
      </c>
      <c r="FC400" s="98">
        <f t="shared" si="705"/>
        <v>0</v>
      </c>
      <c r="FD400" s="111">
        <f>+'PPFF 2022'!EP400</f>
        <v>0</v>
      </c>
      <c r="FE400" s="111">
        <f>+'PPFF 2022'!EQ400</f>
        <v>0</v>
      </c>
      <c r="FF400" s="98">
        <f t="shared" si="706"/>
        <v>0</v>
      </c>
      <c r="FG400" s="111">
        <f>+'PPFF 2022'!ER400</f>
        <v>0</v>
      </c>
      <c r="FH400" s="111">
        <f>+'PPFF 2022'!ES400</f>
        <v>0</v>
      </c>
      <c r="FI400" s="97">
        <f t="shared" si="707"/>
        <v>0</v>
      </c>
      <c r="FJ400" s="108">
        <f>+'PPFF 2022'!EY400</f>
        <v>10</v>
      </c>
      <c r="FK400" s="103">
        <f>+'PPFF 2022'!EZ400</f>
        <v>0</v>
      </c>
      <c r="FL400" s="193">
        <f t="shared" si="708"/>
        <v>0.1</v>
      </c>
      <c r="FM400" s="203">
        <f>+'PPFF 2022'!FA400</f>
        <v>0</v>
      </c>
      <c r="FN400" s="204">
        <f>+'PPFF 2022'!FB400</f>
        <v>0</v>
      </c>
      <c r="FO400" s="202">
        <f t="shared" si="709"/>
        <v>0</v>
      </c>
      <c r="FP400" s="203">
        <f>+'PPFF 2022'!FC400</f>
        <v>0</v>
      </c>
      <c r="FQ400" s="204">
        <f>+'PPFF 2022'!FD400</f>
        <v>0</v>
      </c>
      <c r="FR400" s="202">
        <f t="shared" si="710"/>
        <v>0</v>
      </c>
      <c r="FS400" s="203">
        <f>+'PPFF 2022'!FE400</f>
        <v>0</v>
      </c>
      <c r="FT400" s="204">
        <f>+'PPFF 2022'!FF400</f>
        <v>0</v>
      </c>
      <c r="FU400" s="202">
        <f t="shared" si="711"/>
        <v>0</v>
      </c>
      <c r="FV400" s="203">
        <f>+'PPFF 2022'!FG400</f>
        <v>0</v>
      </c>
      <c r="FW400" s="204">
        <f>+'PPFF 2022'!FH400</f>
        <v>0</v>
      </c>
      <c r="FX400" s="202">
        <f t="shared" si="712"/>
        <v>0</v>
      </c>
      <c r="FY400" s="203">
        <f>+'PPFF 2022'!FI400</f>
        <v>0</v>
      </c>
      <c r="FZ400" s="204">
        <f>+'PPFF 2022'!FJ400</f>
        <v>0</v>
      </c>
      <c r="GA400" s="202">
        <f t="shared" si="713"/>
        <v>0</v>
      </c>
      <c r="GB400" s="203">
        <f>+'PPFF 2022'!FK400</f>
        <v>0</v>
      </c>
      <c r="GC400" s="204">
        <f>+'PPFF 2022'!FL400</f>
        <v>0</v>
      </c>
      <c r="GD400" s="202">
        <f t="shared" si="714"/>
        <v>0</v>
      </c>
      <c r="GE400" s="203">
        <f>+'PPFF 2022'!FM400</f>
        <v>0</v>
      </c>
      <c r="GF400" s="204">
        <f>+'PPFF 2022'!FN400</f>
        <v>0</v>
      </c>
      <c r="GG400" s="202">
        <f t="shared" si="715"/>
        <v>0</v>
      </c>
      <c r="GH400" s="203">
        <f>+'PPFF 2022'!FO400</f>
        <v>0</v>
      </c>
      <c r="GI400" s="204">
        <f>+'PPFF 2022'!FP400</f>
        <v>0</v>
      </c>
      <c r="GJ400" s="202">
        <f t="shared" si="716"/>
        <v>0</v>
      </c>
      <c r="GK400" s="203">
        <f>+'PPFF 2022'!FQ400</f>
        <v>0</v>
      </c>
      <c r="GL400" s="204">
        <f>+'PPFF 2022'!FR400</f>
        <v>0</v>
      </c>
      <c r="GM400" s="202">
        <f t="shared" si="717"/>
        <v>0</v>
      </c>
      <c r="GN400" s="203">
        <f>+'PPFF 2022'!FS400</f>
        <v>0</v>
      </c>
      <c r="GO400" s="204">
        <f>+'PPFF 2022'!FT400</f>
        <v>0</v>
      </c>
      <c r="GP400" s="202">
        <f t="shared" si="718"/>
        <v>0</v>
      </c>
      <c r="GQ400" s="203">
        <f>+'PPFF 2022'!FU400</f>
        <v>0</v>
      </c>
      <c r="GR400" s="204">
        <f>+'PPFF 2022'!FV400</f>
        <v>0</v>
      </c>
      <c r="GS400" s="209">
        <f t="shared" si="719"/>
        <v>0</v>
      </c>
      <c r="GT400" s="203">
        <f>+'PPFF 2022'!GB400</f>
        <v>0</v>
      </c>
      <c r="GU400" s="204">
        <f>+'PPFF 2022'!GC400</f>
        <v>0</v>
      </c>
      <c r="GV400" s="202">
        <f t="shared" si="720"/>
        <v>0</v>
      </c>
      <c r="GW400" s="203">
        <f>+'PPFF 2022'!GD400</f>
        <v>0</v>
      </c>
      <c r="GX400" s="204">
        <f>+'PPFF 2022'!GE400</f>
        <v>0</v>
      </c>
      <c r="GY400" s="202">
        <f t="shared" si="721"/>
        <v>0</v>
      </c>
      <c r="GZ400" s="203">
        <f>+'PPFF 2022'!GF400</f>
        <v>0</v>
      </c>
      <c r="HA400" s="204">
        <f>+'PPFF 2022'!GG400</f>
        <v>0</v>
      </c>
      <c r="HB400" s="202">
        <f t="shared" si="722"/>
        <v>0</v>
      </c>
      <c r="HC400" s="203">
        <f>+'PPFF 2022'!GH400</f>
        <v>0</v>
      </c>
      <c r="HD400" s="204">
        <f>+'PPFF 2022'!GI400</f>
        <v>0</v>
      </c>
      <c r="HE400" s="202">
        <f t="shared" si="723"/>
        <v>0</v>
      </c>
      <c r="HF400" s="203">
        <f>+'PPFF 2022'!GJ400</f>
        <v>0</v>
      </c>
      <c r="HG400" s="204">
        <f>+'PPFF 2022'!GK400</f>
        <v>0</v>
      </c>
      <c r="HH400" s="202">
        <f t="shared" si="724"/>
        <v>0</v>
      </c>
      <c r="HI400" s="203">
        <f>+'PPFF 2022'!GL400</f>
        <v>0</v>
      </c>
      <c r="HJ400" s="204">
        <f>+'PPFF 2022'!GM400</f>
        <v>0</v>
      </c>
      <c r="HK400" s="202">
        <f t="shared" si="725"/>
        <v>0</v>
      </c>
      <c r="HL400" s="203">
        <f>+'PPFF 2022'!GN400</f>
        <v>0</v>
      </c>
      <c r="HM400" s="204">
        <f>+'PPFF 2022'!GO400</f>
        <v>0</v>
      </c>
      <c r="HN400" s="202">
        <f t="shared" si="726"/>
        <v>0</v>
      </c>
      <c r="HO400" s="203">
        <f>+'PPFF 2022'!GP400</f>
        <v>0</v>
      </c>
      <c r="HP400" s="204">
        <f>+'PPFF 2022'!GQ400</f>
        <v>0</v>
      </c>
      <c r="HQ400" s="202">
        <f t="shared" si="727"/>
        <v>0</v>
      </c>
      <c r="HR400" s="203">
        <f>+'PPFF 2022'!GR400</f>
        <v>0</v>
      </c>
      <c r="HS400" s="204">
        <f>+'PPFF 2022'!GS400</f>
        <v>0</v>
      </c>
      <c r="HT400" s="202">
        <f t="shared" si="728"/>
        <v>0</v>
      </c>
      <c r="HU400" s="203">
        <f>+'PPFF 2022'!GT400</f>
        <v>0</v>
      </c>
      <c r="HV400" s="204">
        <f>+'PPFF 2022'!GU400</f>
        <v>0</v>
      </c>
      <c r="HW400" s="202">
        <f t="shared" si="729"/>
        <v>0</v>
      </c>
      <c r="HX400" s="203">
        <f>+'PPFF 2022'!GV400</f>
        <v>0</v>
      </c>
      <c r="HY400" s="204">
        <f>+'PPFF 2022'!GW400</f>
        <v>0</v>
      </c>
      <c r="HZ400" s="202">
        <f t="shared" si="730"/>
        <v>0</v>
      </c>
      <c r="IA400" s="203">
        <f>+'PPFF 2022'!GX400</f>
        <v>0</v>
      </c>
      <c r="IB400" s="204">
        <f>+'PPFF 2022'!GY400</f>
        <v>0</v>
      </c>
      <c r="IC400" s="209">
        <f t="shared" si="731"/>
        <v>0</v>
      </c>
      <c r="ID400" s="203">
        <f>+'PPFF 2022'!HE400</f>
        <v>0</v>
      </c>
      <c r="IE400" s="204">
        <f>+'PPFF 2022'!HF400</f>
        <v>0</v>
      </c>
      <c r="IF400" s="215">
        <f t="shared" si="732"/>
        <v>0</v>
      </c>
      <c r="IG400" s="203">
        <f>+'PPFF 2022'!HG400</f>
        <v>0</v>
      </c>
      <c r="IH400" s="204">
        <f>+'PPFF 2022'!HH400</f>
        <v>0</v>
      </c>
      <c r="II400" s="215">
        <f t="shared" si="733"/>
        <v>0</v>
      </c>
      <c r="IJ400" s="203">
        <f>+'PPFF 2022'!HI400</f>
        <v>0</v>
      </c>
      <c r="IK400" s="204">
        <f>+'PPFF 2022'!HJ400</f>
        <v>0</v>
      </c>
      <c r="IL400" s="215">
        <f t="shared" si="734"/>
        <v>0</v>
      </c>
      <c r="IM400" s="203">
        <f>+'PPFF 2022'!HK400</f>
        <v>0</v>
      </c>
      <c r="IN400" s="204">
        <f>+'PPFF 2022'!HL400</f>
        <v>0</v>
      </c>
      <c r="IO400" s="215">
        <f t="shared" si="735"/>
        <v>0</v>
      </c>
      <c r="IP400" s="203">
        <f>+'PPFF 2022'!HM400</f>
        <v>0</v>
      </c>
      <c r="IQ400" s="204">
        <f>+'PPFF 2022'!HN400</f>
        <v>0</v>
      </c>
      <c r="IR400" s="215">
        <f t="shared" si="736"/>
        <v>0</v>
      </c>
      <c r="IS400" s="203">
        <f>+'PPFF 2022'!HO400</f>
        <v>0</v>
      </c>
      <c r="IT400" s="204">
        <f>+'PPFF 2022'!HP400</f>
        <v>0</v>
      </c>
      <c r="IU400" s="215">
        <f t="shared" si="737"/>
        <v>0</v>
      </c>
      <c r="IV400" s="203">
        <f>+'PPFF 2022'!HQ400</f>
        <v>0</v>
      </c>
      <c r="IW400" s="204">
        <f>+'PPFF 2022'!HR400</f>
        <v>0</v>
      </c>
      <c r="IX400" s="215">
        <f t="shared" si="738"/>
        <v>0</v>
      </c>
      <c r="IY400" s="203">
        <f>+'PPFF 2022'!HS400</f>
        <v>0</v>
      </c>
      <c r="IZ400" s="204">
        <f>+'PPFF 2022'!HT400</f>
        <v>0</v>
      </c>
      <c r="JA400" s="215">
        <f t="shared" si="739"/>
        <v>0</v>
      </c>
      <c r="JB400" s="203">
        <f>+'PPFF 2022'!HU400</f>
        <v>0</v>
      </c>
      <c r="JC400" s="204">
        <f>+'PPFF 2022'!HV400</f>
        <v>0</v>
      </c>
      <c r="JD400" s="215">
        <f t="shared" si="740"/>
        <v>0</v>
      </c>
      <c r="JE400" s="203">
        <f>+'PPFF 2022'!HW400</f>
        <v>0</v>
      </c>
      <c r="JF400" s="204">
        <f>+'PPFF 2022'!HX400</f>
        <v>0</v>
      </c>
      <c r="JG400" s="215">
        <f t="shared" si="741"/>
        <v>0</v>
      </c>
      <c r="JH400" s="203">
        <f>+'PPFF 2022'!HY400</f>
        <v>0</v>
      </c>
      <c r="JI400" s="204">
        <f>+'PPFF 2022'!HZ400</f>
        <v>0</v>
      </c>
      <c r="JJ400" s="215">
        <f t="shared" si="742"/>
        <v>0</v>
      </c>
      <c r="JK400" s="203">
        <f>+'PPFF 2022'!IA400</f>
        <v>0</v>
      </c>
      <c r="JL400" s="204">
        <f>+'PPFF 2022'!IB400</f>
        <v>0</v>
      </c>
      <c r="JM400" s="218">
        <f t="shared" si="743"/>
        <v>0</v>
      </c>
      <c r="JN400" s="224">
        <f>+'PPFF 2022'!IH400</f>
        <v>0</v>
      </c>
      <c r="JO400" s="225">
        <f>+'PPFF 2022'!II400</f>
        <v>0</v>
      </c>
      <c r="JP400" s="212">
        <f t="shared" si="744"/>
        <v>0</v>
      </c>
      <c r="JQ400" s="224">
        <f>+'PPFF 2022'!IJ400</f>
        <v>0</v>
      </c>
      <c r="JR400" s="225">
        <f>+'PPFF 2022'!IK400</f>
        <v>0</v>
      </c>
      <c r="JS400" s="212">
        <f t="shared" si="745"/>
        <v>0</v>
      </c>
      <c r="JT400" s="224">
        <f>+'PPFF 2022'!IL400</f>
        <v>0</v>
      </c>
      <c r="JU400" s="225">
        <f>+'PPFF 2022'!IM400</f>
        <v>0</v>
      </c>
      <c r="JV400" s="212">
        <f t="shared" si="746"/>
        <v>0</v>
      </c>
      <c r="JW400" s="224">
        <f>+'PPFF 2022'!IN400</f>
        <v>0</v>
      </c>
      <c r="JX400" s="225">
        <f>+'PPFF 2022'!IO400</f>
        <v>0</v>
      </c>
      <c r="JY400" s="212">
        <f t="shared" si="747"/>
        <v>0</v>
      </c>
      <c r="JZ400" s="224">
        <f>+'PPFF 2022'!IP400</f>
        <v>0</v>
      </c>
      <c r="KA400" s="225">
        <f>+'PPFF 2022'!IQ400</f>
        <v>0</v>
      </c>
      <c r="KB400" s="212">
        <f t="shared" si="748"/>
        <v>0</v>
      </c>
      <c r="KC400" s="224">
        <f>+'PPFF 2022'!IR400</f>
        <v>0</v>
      </c>
      <c r="KD400" s="225">
        <f>+'PPFF 2022'!IS400</f>
        <v>0</v>
      </c>
      <c r="KE400" s="212">
        <f t="shared" si="749"/>
        <v>0</v>
      </c>
      <c r="KF400" s="224">
        <f>+'PPFF 2022'!IT400</f>
        <v>0</v>
      </c>
      <c r="KG400" s="225">
        <f>+'PPFF 2022'!IU400</f>
        <v>0</v>
      </c>
      <c r="KH400" s="212">
        <f t="shared" si="750"/>
        <v>0</v>
      </c>
      <c r="KI400" s="224">
        <f>+'PPFF 2022'!IV400</f>
        <v>0</v>
      </c>
      <c r="KJ400" s="225">
        <f>+'PPFF 2022'!IW400</f>
        <v>0</v>
      </c>
      <c r="KK400" s="212">
        <f t="shared" si="751"/>
        <v>0</v>
      </c>
      <c r="KL400" s="224">
        <f>+'PPFF 2022'!IX400</f>
        <v>0</v>
      </c>
      <c r="KM400" s="225">
        <f>+'PPFF 2022'!IY400</f>
        <v>0</v>
      </c>
      <c r="KN400" s="212">
        <f t="shared" si="752"/>
        <v>0</v>
      </c>
      <c r="KO400" s="224">
        <f>+'PPFF 2022'!IZ400</f>
        <v>0</v>
      </c>
      <c r="KP400" s="225">
        <f>+'PPFF 2022'!JA400</f>
        <v>0</v>
      </c>
      <c r="KQ400" s="212">
        <f t="shared" si="753"/>
        <v>0</v>
      </c>
      <c r="KR400" s="224">
        <f>+'PPFF 2022'!JB400</f>
        <v>0</v>
      </c>
      <c r="KS400" s="225">
        <f>+'PPFF 2022'!JC400</f>
        <v>0</v>
      </c>
      <c r="KT400" s="212">
        <f t="shared" si="754"/>
        <v>0</v>
      </c>
      <c r="KU400" s="224">
        <f>+'PPFF 2022'!JD400</f>
        <v>0</v>
      </c>
      <c r="KV400" s="225">
        <f>+'PPFF 2022'!JE400</f>
        <v>0</v>
      </c>
      <c r="KW400" s="212">
        <f t="shared" si="755"/>
        <v>0</v>
      </c>
      <c r="KX400" s="224">
        <f>+'PPFF 2022'!JK400</f>
        <v>0</v>
      </c>
      <c r="KY400" s="230">
        <f>+'PPFF 2022'!JL400</f>
        <v>0</v>
      </c>
      <c r="KZ400" s="224">
        <f>+'PPFF 2022'!JM400</f>
        <v>0</v>
      </c>
      <c r="LA400" s="230">
        <f>+'PPFF 2022'!JN400</f>
        <v>0</v>
      </c>
      <c r="LB400" s="224">
        <f>+'PPFF 2022'!JO400</f>
        <v>0</v>
      </c>
      <c r="LC400" s="230">
        <f>+'PPFF 2022'!JP400</f>
        <v>0</v>
      </c>
      <c r="LD400" s="224">
        <f>+'PPFF 2022'!JQ400</f>
        <v>0</v>
      </c>
      <c r="LE400" s="230">
        <f>+'PPFF 2022'!JR400</f>
        <v>0</v>
      </c>
      <c r="LF400" s="224">
        <f>+'PPFF 2022'!JS400</f>
        <v>0</v>
      </c>
      <c r="LG400" s="230">
        <f>+'PPFF 2022'!JT400</f>
        <v>0</v>
      </c>
      <c r="LH400" s="224">
        <f>+'PPFF 2022'!JU400</f>
        <v>0</v>
      </c>
      <c r="LI400" s="230">
        <f>+'PPFF 2022'!JV400</f>
        <v>0</v>
      </c>
      <c r="LJ400" s="224">
        <f>+'PPFF 2022'!JW400</f>
        <v>0</v>
      </c>
      <c r="LK400" s="230">
        <f>+'PPFF 2022'!JX400</f>
        <v>0</v>
      </c>
      <c r="LL400" s="224">
        <f>+'PPFF 2022'!JY400</f>
        <v>0</v>
      </c>
      <c r="LM400" s="230">
        <f>+'PPFF 2022'!JZ400</f>
        <v>0</v>
      </c>
      <c r="LN400" s="224">
        <f>+'PPFF 2022'!KA400</f>
        <v>0</v>
      </c>
      <c r="LO400" s="230">
        <f>+'PPFF 2022'!KB400</f>
        <v>0</v>
      </c>
      <c r="LP400" s="224">
        <f>+'PPFF 2022'!KC400</f>
        <v>0</v>
      </c>
      <c r="LQ400" s="230">
        <f>+'PPFF 2022'!KD400</f>
        <v>0</v>
      </c>
      <c r="LR400" s="224">
        <f>+'PPFF 2022'!KE400</f>
        <v>0</v>
      </c>
      <c r="LS400" s="230">
        <f>+'PPFF 2022'!KF400</f>
        <v>0</v>
      </c>
      <c r="LT400" s="224">
        <f>+'PPFF 2022'!KG400</f>
        <v>0</v>
      </c>
      <c r="LU400" s="230">
        <f>+'PPFF 2022'!KH400</f>
        <v>0</v>
      </c>
      <c r="LV400" s="234">
        <f>+'PPFF 2022'!KN400</f>
        <v>0</v>
      </c>
      <c r="LW400" s="234">
        <f>+'PPFF 2022'!KP400</f>
        <v>0</v>
      </c>
      <c r="LX400" s="234">
        <f>+'PPFF 2022'!KR400</f>
        <v>0</v>
      </c>
      <c r="LY400" s="234">
        <f>+'PPFF 2022'!KT400</f>
        <v>0</v>
      </c>
      <c r="LZ400" s="234">
        <f>+'PPFF 2022'!KV400</f>
        <v>0</v>
      </c>
      <c r="MA400" s="234">
        <f>+'PPFF 2022'!KX400</f>
        <v>0</v>
      </c>
      <c r="MB400" s="234">
        <f>+'PPFF 2022'!KZ400</f>
        <v>0</v>
      </c>
      <c r="MC400" s="234">
        <f>+'PPFF 2022'!LB400</f>
        <v>0</v>
      </c>
      <c r="MD400" s="234">
        <f>+'PPFF 2022'!LD400</f>
        <v>0</v>
      </c>
      <c r="ME400" s="234">
        <f>+'PPFF 2022'!LF400</f>
        <v>0</v>
      </c>
      <c r="MF400" s="234">
        <f>+'PPFF 2022'!LH400</f>
        <v>0</v>
      </c>
      <c r="MG400" s="234">
        <f>+'PPFF 2022'!LJ400</f>
        <v>0</v>
      </c>
      <c r="MH400" s="190">
        <f>+'PPFF 2022'!LN400/6</f>
        <v>0</v>
      </c>
      <c r="MI400" s="190">
        <f>+'PPFF 2022'!LP400/6</f>
        <v>0</v>
      </c>
      <c r="MJ400" s="190">
        <f>+'PPFF 2022'!LR400/6</f>
        <v>0</v>
      </c>
      <c r="MK400" s="190">
        <f>+'PPFF 2022'!LT400/6</f>
        <v>0</v>
      </c>
      <c r="ML400" s="190">
        <f>+'PPFF 2022'!LV400/6</f>
        <v>0</v>
      </c>
      <c r="MM400" s="190">
        <f>+'PPFF 2022'!LX400/6</f>
        <v>0</v>
      </c>
      <c r="MN400" s="239">
        <f>+'PPFF 2022'!LZ400/6</f>
        <v>0</v>
      </c>
      <c r="MO400" s="190">
        <f>+'PPFF 2022'!MB400/6</f>
        <v>0</v>
      </c>
      <c r="MP400" s="190">
        <f>+'PPFF 2022'!MD400/6</f>
        <v>0</v>
      </c>
      <c r="MQ400" s="190">
        <f>+'PPFF 2022'!MF400/6</f>
        <v>0</v>
      </c>
      <c r="MR400" s="190">
        <f>+'PPFF 2022'!MH400/6</f>
        <v>0</v>
      </c>
      <c r="MS400" s="190">
        <f>+'PPFF 2022'!MJ400/6</f>
        <v>0</v>
      </c>
      <c r="MT400" s="104">
        <f>+'PPFF 2022'!MN400</f>
        <v>0</v>
      </c>
      <c r="MU400" s="104">
        <f>+'PPFF 2022'!MP400</f>
        <v>0</v>
      </c>
      <c r="MV400" s="104">
        <f>+'PPFF 2022'!MR400</f>
        <v>0</v>
      </c>
      <c r="MW400" s="104">
        <f>+'PPFF 2022'!MT400</f>
        <v>0</v>
      </c>
      <c r="MX400" s="104">
        <f>+'PPFF 2022'!MV400</f>
        <v>0</v>
      </c>
      <c r="MY400" s="104">
        <f>+'PPFF 2022'!MX400</f>
        <v>0</v>
      </c>
      <c r="MZ400" s="104">
        <f>+'PPFF 2022'!MZ400</f>
        <v>0</v>
      </c>
      <c r="NA400" s="104">
        <f>+'PPFF 2022'!NB400</f>
        <v>0</v>
      </c>
      <c r="NB400" s="104">
        <f>+'PPFF 2022'!ND400</f>
        <v>0</v>
      </c>
      <c r="NC400" s="104">
        <f>+'PPFF 2022'!NF400</f>
        <v>0</v>
      </c>
      <c r="ND400" s="104">
        <f>+'PPFF 2022'!NH400</f>
        <v>0</v>
      </c>
      <c r="NE400" s="104">
        <f>+'PPFF 2022'!NJ400</f>
        <v>0</v>
      </c>
    </row>
    <row r="401" spans="1:369" s="88" customFormat="1" ht="10.5" x14ac:dyDescent="0.25">
      <c r="A401" s="89" t="s">
        <v>116</v>
      </c>
      <c r="B401" s="90" t="s">
        <v>206</v>
      </c>
      <c r="C401" s="90">
        <v>407</v>
      </c>
      <c r="D401" s="90" t="s">
        <v>386</v>
      </c>
      <c r="E401" s="91" t="s">
        <v>116</v>
      </c>
      <c r="F401" s="92" t="s">
        <v>210</v>
      </c>
      <c r="G401" s="92" t="s">
        <v>352</v>
      </c>
      <c r="H401" s="155">
        <v>18573</v>
      </c>
      <c r="I401" s="92" t="s">
        <v>209</v>
      </c>
      <c r="J401" s="171">
        <f>+'PPFF 2022'!J401+'PPFF 2022'!K401</f>
        <v>0</v>
      </c>
      <c r="K401" s="171">
        <f>+'PPFF 2022'!L401+'PPFF 2022'!M401</f>
        <v>0</v>
      </c>
      <c r="L401" s="171">
        <f>+'PPFF 2022'!N401+'PPFF 2022'!O401</f>
        <v>0</v>
      </c>
      <c r="M401" s="171">
        <f>+'PPFF 2022'!P401+'PPFF 2022'!Q401</f>
        <v>0</v>
      </c>
      <c r="N401" s="171">
        <f>+'PPFF 2022'!R401+'PPFF 2022'!S401</f>
        <v>0</v>
      </c>
      <c r="O401" s="171">
        <f>+'PPFF 2022'!T401+'PPFF 2022'!U401</f>
        <v>0</v>
      </c>
      <c r="P401" s="171">
        <f>+'PPFF 2022'!V401+'PPFF 2022'!W401</f>
        <v>0</v>
      </c>
      <c r="Q401" s="171">
        <f>+'PPFF 2022'!X401+'PPFF 2022'!Y401</f>
        <v>0</v>
      </c>
      <c r="R401" s="171">
        <f>+'PPFF 2022'!Z401+'PPFF 2022'!AA401</f>
        <v>0</v>
      </c>
      <c r="S401" s="171">
        <f>+'PPFF 2022'!AB401+'PPFF 2022'!AC401</f>
        <v>0</v>
      </c>
      <c r="T401" s="171">
        <f>+'PPFF 2022'!AD401+'PPFF 2022'!AE401</f>
        <v>0</v>
      </c>
      <c r="U401" s="171">
        <f>+'PPFF 2022'!AF401+'PPFF 2022'!AG401</f>
        <v>0</v>
      </c>
      <c r="V401" s="93">
        <f>+'PPFF 2022'!AM401</f>
        <v>0</v>
      </c>
      <c r="W401" s="95">
        <f>+'PPFF 2022'!AN401</f>
        <v>0</v>
      </c>
      <c r="X401" s="98">
        <f>+('PPFF 2022'!AM401+'PPFF 2022'!AN401)/13</f>
        <v>0</v>
      </c>
      <c r="Y401" s="93">
        <f>+'PPFF 2022'!AO401</f>
        <v>0</v>
      </c>
      <c r="Z401" s="95">
        <f>+'PPFF 2022'!AP401</f>
        <v>0</v>
      </c>
      <c r="AA401" s="98">
        <f>+('PPFF 2022'!AO401+'PPFF 2022'!AP401)/13</f>
        <v>0</v>
      </c>
      <c r="AB401" s="93">
        <f>+'PPFF 2022'!AQ401</f>
        <v>0</v>
      </c>
      <c r="AC401" s="95">
        <f>+'PPFF 2022'!AR401</f>
        <v>0</v>
      </c>
      <c r="AD401" s="98">
        <f t="shared" si="662"/>
        <v>0</v>
      </c>
      <c r="AE401" s="93">
        <f>+'PPFF 2022'!AS401</f>
        <v>0</v>
      </c>
      <c r="AF401" s="95">
        <f>+'PPFF 2022'!AT401</f>
        <v>0</v>
      </c>
      <c r="AG401" s="98">
        <f t="shared" si="663"/>
        <v>0</v>
      </c>
      <c r="AH401" s="93">
        <f>+'PPFF 2022'!AU401</f>
        <v>0</v>
      </c>
      <c r="AI401" s="95">
        <f>+'PPFF 2022'!AV401</f>
        <v>0</v>
      </c>
      <c r="AJ401" s="98">
        <f t="shared" si="664"/>
        <v>0</v>
      </c>
      <c r="AK401" s="93">
        <f>+'PPFF 2022'!AW401</f>
        <v>0</v>
      </c>
      <c r="AL401" s="95">
        <f>+'PPFF 2022'!AX401</f>
        <v>0</v>
      </c>
      <c r="AM401" s="98">
        <f t="shared" si="665"/>
        <v>0</v>
      </c>
      <c r="AN401" s="93">
        <f>+'PPFF 2022'!AY401</f>
        <v>0</v>
      </c>
      <c r="AO401" s="95">
        <f>+'PPFF 2022'!AZ401</f>
        <v>0</v>
      </c>
      <c r="AP401" s="98">
        <f t="shared" si="666"/>
        <v>0</v>
      </c>
      <c r="AQ401" s="93">
        <f>+'PPFF 2022'!BA401</f>
        <v>0</v>
      </c>
      <c r="AR401" s="95">
        <f>+'PPFF 2022'!BB401</f>
        <v>0</v>
      </c>
      <c r="AS401" s="98">
        <f t="shared" si="667"/>
        <v>0</v>
      </c>
      <c r="AT401" s="93">
        <f>+'PPFF 2022'!BC401</f>
        <v>0</v>
      </c>
      <c r="AU401" s="95">
        <f>+'PPFF 2022'!BD401</f>
        <v>0</v>
      </c>
      <c r="AV401" s="98">
        <f t="shared" si="668"/>
        <v>0</v>
      </c>
      <c r="AW401" s="93">
        <f>+'PPFF 2022'!BE401</f>
        <v>0</v>
      </c>
      <c r="AX401" s="95">
        <f>+'PPFF 2022'!BF401</f>
        <v>0</v>
      </c>
      <c r="AY401" s="98">
        <f t="shared" si="669"/>
        <v>0</v>
      </c>
      <c r="AZ401" s="93">
        <f>+'PPFF 2022'!BG401</f>
        <v>0</v>
      </c>
      <c r="BA401" s="95">
        <f>+'PPFF 2022'!BH401</f>
        <v>0</v>
      </c>
      <c r="BB401" s="98">
        <f t="shared" si="670"/>
        <v>0</v>
      </c>
      <c r="BC401" s="93">
        <f>+'PPFF 2022'!BI401</f>
        <v>0</v>
      </c>
      <c r="BD401" s="95">
        <f>+'PPFF 2022'!BJ401</f>
        <v>0</v>
      </c>
      <c r="BE401" s="97">
        <f t="shared" si="671"/>
        <v>0</v>
      </c>
      <c r="BF401" s="107">
        <f>+'PPFF 2022'!BP401</f>
        <v>0</v>
      </c>
      <c r="BG401" s="97">
        <f>+'PPFF 2022'!BQ401</f>
        <v>1</v>
      </c>
      <c r="BH401" s="182">
        <f t="shared" si="672"/>
        <v>0.25</v>
      </c>
      <c r="BI401" s="107">
        <f>+'PPFF 2022'!BR401</f>
        <v>0</v>
      </c>
      <c r="BJ401" s="97">
        <f>+'PPFF 2022'!BS401</f>
        <v>0</v>
      </c>
      <c r="BK401" s="182">
        <f t="shared" si="673"/>
        <v>0</v>
      </c>
      <c r="BL401" s="107">
        <f>+'PPFF 2022'!BT401</f>
        <v>0</v>
      </c>
      <c r="BM401" s="97">
        <f>+'PPFF 2022'!BU401</f>
        <v>0</v>
      </c>
      <c r="BN401" s="182">
        <f t="shared" si="674"/>
        <v>0</v>
      </c>
      <c r="BO401" s="107">
        <f>+'PPFF 2022'!BV401</f>
        <v>0</v>
      </c>
      <c r="BP401" s="97">
        <f>+'PPFF 2022'!BW401</f>
        <v>0</v>
      </c>
      <c r="BQ401" s="182">
        <f t="shared" si="675"/>
        <v>0</v>
      </c>
      <c r="BR401" s="107">
        <f>+'PPFF 2022'!BX401</f>
        <v>0</v>
      </c>
      <c r="BS401" s="97">
        <f>+'PPFF 2022'!BY401</f>
        <v>0</v>
      </c>
      <c r="BT401" s="182">
        <f t="shared" si="676"/>
        <v>0</v>
      </c>
      <c r="BU401" s="107">
        <f>+'PPFF 2022'!BZ401</f>
        <v>0</v>
      </c>
      <c r="BV401" s="97">
        <f>+'PPFF 2022'!CA401</f>
        <v>0</v>
      </c>
      <c r="BW401" s="182">
        <f t="shared" si="677"/>
        <v>0</v>
      </c>
      <c r="BX401" s="107">
        <f>+'PPFF 2022'!CB401</f>
        <v>0</v>
      </c>
      <c r="BY401" s="97">
        <f>+'PPFF 2022'!CC401</f>
        <v>0</v>
      </c>
      <c r="BZ401" s="182">
        <f t="shared" si="678"/>
        <v>0</v>
      </c>
      <c r="CA401" s="107">
        <f>+'PPFF 2022'!CD401</f>
        <v>0</v>
      </c>
      <c r="CB401" s="97">
        <f>+'PPFF 2022'!CE401</f>
        <v>0</v>
      </c>
      <c r="CC401" s="182">
        <f t="shared" si="679"/>
        <v>0</v>
      </c>
      <c r="CD401" s="107">
        <f>+'PPFF 2022'!CF401</f>
        <v>0</v>
      </c>
      <c r="CE401" s="97">
        <f>+'PPFF 2022'!CG401</f>
        <v>0</v>
      </c>
      <c r="CF401" s="182">
        <f t="shared" si="680"/>
        <v>0</v>
      </c>
      <c r="CG401" s="107">
        <f>+'PPFF 2022'!CH401</f>
        <v>0</v>
      </c>
      <c r="CH401" s="97">
        <f>+'PPFF 2022'!CI401</f>
        <v>0</v>
      </c>
      <c r="CI401" s="182">
        <f t="shared" si="681"/>
        <v>0</v>
      </c>
      <c r="CJ401" s="107">
        <f>+'PPFF 2022'!CJ401</f>
        <v>0</v>
      </c>
      <c r="CK401" s="97">
        <f>+'PPFF 2022'!CK401</f>
        <v>0</v>
      </c>
      <c r="CL401" s="182">
        <f t="shared" si="682"/>
        <v>0</v>
      </c>
      <c r="CM401" s="107">
        <f>+'PPFF 2022'!CL401</f>
        <v>0</v>
      </c>
      <c r="CN401" s="97">
        <f>+'PPFF 2022'!CM401</f>
        <v>0</v>
      </c>
      <c r="CO401" s="187">
        <f t="shared" si="683"/>
        <v>0</v>
      </c>
      <c r="CP401" s="109">
        <f>+'PPFF 2022'!CS401</f>
        <v>0</v>
      </c>
      <c r="CQ401" s="111">
        <f>+'PPFF 2022'!CT401</f>
        <v>3</v>
      </c>
      <c r="CR401" s="98">
        <f t="shared" si="684"/>
        <v>0.25</v>
      </c>
      <c r="CS401" s="109">
        <f>+'PPFF 2022'!CU401</f>
        <v>0</v>
      </c>
      <c r="CT401" s="111">
        <f>+'PPFF 2022'!CV401</f>
        <v>0</v>
      </c>
      <c r="CU401" s="98">
        <f t="shared" si="685"/>
        <v>0</v>
      </c>
      <c r="CV401" s="109">
        <f>+'PPFF 2022'!CW401</f>
        <v>0</v>
      </c>
      <c r="CW401" s="111">
        <f>+'PPFF 2022'!CX401</f>
        <v>0</v>
      </c>
      <c r="CX401" s="98">
        <f t="shared" si="686"/>
        <v>0</v>
      </c>
      <c r="CY401" s="109">
        <f>+'PPFF 2022'!CY401</f>
        <v>0</v>
      </c>
      <c r="CZ401" s="111">
        <f>+'PPFF 2022'!CZ401</f>
        <v>0</v>
      </c>
      <c r="DA401" s="98">
        <f t="shared" si="687"/>
        <v>0</v>
      </c>
      <c r="DB401" s="109">
        <f>+'PPFF 2022'!DA401</f>
        <v>0</v>
      </c>
      <c r="DC401" s="111">
        <f>+'PPFF 2022'!DB401</f>
        <v>0</v>
      </c>
      <c r="DD401" s="98">
        <f t="shared" si="688"/>
        <v>0</v>
      </c>
      <c r="DE401" s="109">
        <f>+'PPFF 2022'!DC401</f>
        <v>0</v>
      </c>
      <c r="DF401" s="111">
        <f>+'PPFF 2022'!DD401</f>
        <v>0</v>
      </c>
      <c r="DG401" s="98">
        <f t="shared" si="689"/>
        <v>0</v>
      </c>
      <c r="DH401" s="109">
        <f>+'PPFF 2022'!DE401</f>
        <v>0</v>
      </c>
      <c r="DI401" s="111">
        <f>+'PPFF 2022'!DF401</f>
        <v>0</v>
      </c>
      <c r="DJ401" s="98">
        <f t="shared" si="690"/>
        <v>0</v>
      </c>
      <c r="DK401" s="109">
        <f>+'PPFF 2022'!DG401</f>
        <v>0</v>
      </c>
      <c r="DL401" s="111">
        <f>+'PPFF 2022'!DH401</f>
        <v>0</v>
      </c>
      <c r="DM401" s="98">
        <f t="shared" si="691"/>
        <v>0</v>
      </c>
      <c r="DN401" s="109">
        <f>+'PPFF 2022'!DI401</f>
        <v>0</v>
      </c>
      <c r="DO401" s="111">
        <f>+'PPFF 2022'!DJ401</f>
        <v>0</v>
      </c>
      <c r="DP401" s="98">
        <f t="shared" si="692"/>
        <v>0</v>
      </c>
      <c r="DQ401" s="109">
        <f>+'PPFF 2022'!DK401</f>
        <v>0</v>
      </c>
      <c r="DR401" s="111">
        <f>+'PPFF 2022'!DL401</f>
        <v>0</v>
      </c>
      <c r="DS401" s="98">
        <f t="shared" si="693"/>
        <v>0</v>
      </c>
      <c r="DT401" s="109">
        <f>+'PPFF 2022'!DM401</f>
        <v>0</v>
      </c>
      <c r="DU401" s="111">
        <f>+'PPFF 2022'!DN401</f>
        <v>0</v>
      </c>
      <c r="DV401" s="98">
        <f t="shared" si="694"/>
        <v>0</v>
      </c>
      <c r="DW401" s="109">
        <f>+'PPFF 2022'!DO401</f>
        <v>0</v>
      </c>
      <c r="DX401" s="111">
        <f>+'PPFF 2022'!DP401</f>
        <v>0</v>
      </c>
      <c r="DY401" s="107">
        <f t="shared" si="695"/>
        <v>0</v>
      </c>
      <c r="DZ401" s="109">
        <f>+'PPFF 2022'!DV401</f>
        <v>0</v>
      </c>
      <c r="EA401" s="111">
        <f>+'PPFF 2022'!DW401</f>
        <v>0</v>
      </c>
      <c r="EB401" s="98">
        <f t="shared" si="696"/>
        <v>0</v>
      </c>
      <c r="EC401" s="111">
        <f>+'PPFF 2022'!DX401</f>
        <v>0</v>
      </c>
      <c r="ED401" s="111">
        <f>+'PPFF 2022'!DY401</f>
        <v>0</v>
      </c>
      <c r="EE401" s="98">
        <f t="shared" si="697"/>
        <v>0</v>
      </c>
      <c r="EF401" s="111">
        <f>+'PPFF 2022'!DZ401</f>
        <v>0</v>
      </c>
      <c r="EG401" s="111">
        <f>+'PPFF 2022'!EA401</f>
        <v>0</v>
      </c>
      <c r="EH401" s="98">
        <f t="shared" si="698"/>
        <v>0</v>
      </c>
      <c r="EI401" s="111">
        <f>+'PPFF 2022'!EB401</f>
        <v>0</v>
      </c>
      <c r="EJ401" s="111">
        <f>+'PPFF 2022'!EC401</f>
        <v>0</v>
      </c>
      <c r="EK401" s="98">
        <f t="shared" si="699"/>
        <v>0</v>
      </c>
      <c r="EL401" s="111">
        <f>+'PPFF 2022'!ED401</f>
        <v>0</v>
      </c>
      <c r="EM401" s="111">
        <f>+'PPFF 2022'!EE401</f>
        <v>0</v>
      </c>
      <c r="EN401" s="98">
        <f t="shared" si="700"/>
        <v>0</v>
      </c>
      <c r="EO401" s="111">
        <f>+'PPFF 2022'!EF401</f>
        <v>0</v>
      </c>
      <c r="EP401" s="111">
        <f>+'PPFF 2022'!EG401</f>
        <v>0</v>
      </c>
      <c r="EQ401" s="98">
        <f t="shared" si="701"/>
        <v>0</v>
      </c>
      <c r="ER401" s="111">
        <f>+'PPFF 2022'!EH401</f>
        <v>0</v>
      </c>
      <c r="ES401" s="111">
        <f>+'PPFF 2022'!EI401</f>
        <v>0</v>
      </c>
      <c r="ET401" s="98">
        <f t="shared" si="702"/>
        <v>0</v>
      </c>
      <c r="EU401" s="111">
        <f>+'PPFF 2022'!EJ401</f>
        <v>0</v>
      </c>
      <c r="EV401" s="111">
        <f>+'PPFF 2022'!EK401</f>
        <v>0</v>
      </c>
      <c r="EW401" s="98">
        <f t="shared" si="703"/>
        <v>0</v>
      </c>
      <c r="EX401" s="111">
        <f>+'PPFF 2022'!EL401</f>
        <v>0</v>
      </c>
      <c r="EY401" s="111">
        <f>+'PPFF 2022'!EM401</f>
        <v>0</v>
      </c>
      <c r="EZ401" s="98">
        <f t="shared" si="704"/>
        <v>0</v>
      </c>
      <c r="FA401" s="111">
        <f>+'PPFF 2022'!EN401</f>
        <v>0</v>
      </c>
      <c r="FB401" s="111">
        <f>+'PPFF 2022'!EO401</f>
        <v>0</v>
      </c>
      <c r="FC401" s="98">
        <f t="shared" si="705"/>
        <v>0</v>
      </c>
      <c r="FD401" s="111">
        <f>+'PPFF 2022'!EP401</f>
        <v>0</v>
      </c>
      <c r="FE401" s="111">
        <f>+'PPFF 2022'!EQ401</f>
        <v>0</v>
      </c>
      <c r="FF401" s="98">
        <f t="shared" si="706"/>
        <v>0</v>
      </c>
      <c r="FG401" s="111">
        <f>+'PPFF 2022'!ER401</f>
        <v>0</v>
      </c>
      <c r="FH401" s="111">
        <f>+'PPFF 2022'!ES401</f>
        <v>0</v>
      </c>
      <c r="FI401" s="97">
        <f t="shared" si="707"/>
        <v>0</v>
      </c>
      <c r="FJ401" s="108">
        <f>+'PPFF 2022'!EY401</f>
        <v>0</v>
      </c>
      <c r="FK401" s="103">
        <f>+'PPFF 2022'!EZ401</f>
        <v>0</v>
      </c>
      <c r="FL401" s="193">
        <f t="shared" si="708"/>
        <v>0</v>
      </c>
      <c r="FM401" s="203">
        <f>+'PPFF 2022'!FA401</f>
        <v>0</v>
      </c>
      <c r="FN401" s="204">
        <f>+'PPFF 2022'!FB401</f>
        <v>0</v>
      </c>
      <c r="FO401" s="202">
        <f t="shared" si="709"/>
        <v>0</v>
      </c>
      <c r="FP401" s="203">
        <f>+'PPFF 2022'!FC401</f>
        <v>0</v>
      </c>
      <c r="FQ401" s="204">
        <f>+'PPFF 2022'!FD401</f>
        <v>0</v>
      </c>
      <c r="FR401" s="202">
        <f t="shared" si="710"/>
        <v>0</v>
      </c>
      <c r="FS401" s="203">
        <f>+'PPFF 2022'!FE401</f>
        <v>0</v>
      </c>
      <c r="FT401" s="204">
        <f>+'PPFF 2022'!FF401</f>
        <v>0</v>
      </c>
      <c r="FU401" s="202">
        <f t="shared" si="711"/>
        <v>0</v>
      </c>
      <c r="FV401" s="203">
        <f>+'PPFF 2022'!FG401</f>
        <v>0</v>
      </c>
      <c r="FW401" s="204">
        <f>+'PPFF 2022'!FH401</f>
        <v>0</v>
      </c>
      <c r="FX401" s="202">
        <f t="shared" si="712"/>
        <v>0</v>
      </c>
      <c r="FY401" s="203">
        <f>+'PPFF 2022'!FI401</f>
        <v>0</v>
      </c>
      <c r="FZ401" s="204">
        <f>+'PPFF 2022'!FJ401</f>
        <v>0</v>
      </c>
      <c r="GA401" s="202">
        <f t="shared" si="713"/>
        <v>0</v>
      </c>
      <c r="GB401" s="203">
        <f>+'PPFF 2022'!FK401</f>
        <v>0</v>
      </c>
      <c r="GC401" s="204">
        <f>+'PPFF 2022'!FL401</f>
        <v>0</v>
      </c>
      <c r="GD401" s="202">
        <f t="shared" si="714"/>
        <v>0</v>
      </c>
      <c r="GE401" s="203">
        <f>+'PPFF 2022'!FM401</f>
        <v>0</v>
      </c>
      <c r="GF401" s="204">
        <f>+'PPFF 2022'!FN401</f>
        <v>0</v>
      </c>
      <c r="GG401" s="202">
        <f t="shared" si="715"/>
        <v>0</v>
      </c>
      <c r="GH401" s="203">
        <f>+'PPFF 2022'!FO401</f>
        <v>0</v>
      </c>
      <c r="GI401" s="204">
        <f>+'PPFF 2022'!FP401</f>
        <v>0</v>
      </c>
      <c r="GJ401" s="202">
        <f t="shared" si="716"/>
        <v>0</v>
      </c>
      <c r="GK401" s="203">
        <f>+'PPFF 2022'!FQ401</f>
        <v>0</v>
      </c>
      <c r="GL401" s="204">
        <f>+'PPFF 2022'!FR401</f>
        <v>0</v>
      </c>
      <c r="GM401" s="202">
        <f t="shared" si="717"/>
        <v>0</v>
      </c>
      <c r="GN401" s="203">
        <f>+'PPFF 2022'!FS401</f>
        <v>0</v>
      </c>
      <c r="GO401" s="204">
        <f>+'PPFF 2022'!FT401</f>
        <v>0</v>
      </c>
      <c r="GP401" s="202">
        <f t="shared" si="718"/>
        <v>0</v>
      </c>
      <c r="GQ401" s="203">
        <f>+'PPFF 2022'!FU401</f>
        <v>0</v>
      </c>
      <c r="GR401" s="204">
        <f>+'PPFF 2022'!FV401</f>
        <v>0</v>
      </c>
      <c r="GS401" s="209">
        <f t="shared" si="719"/>
        <v>0</v>
      </c>
      <c r="GT401" s="203">
        <f>+'PPFF 2022'!GB401</f>
        <v>0</v>
      </c>
      <c r="GU401" s="204">
        <f>+'PPFF 2022'!GC401</f>
        <v>0</v>
      </c>
      <c r="GV401" s="202">
        <f t="shared" si="720"/>
        <v>0</v>
      </c>
      <c r="GW401" s="203">
        <f>+'PPFF 2022'!GD401</f>
        <v>0</v>
      </c>
      <c r="GX401" s="204">
        <f>+'PPFF 2022'!GE401</f>
        <v>0</v>
      </c>
      <c r="GY401" s="202">
        <f t="shared" si="721"/>
        <v>0</v>
      </c>
      <c r="GZ401" s="203">
        <f>+'PPFF 2022'!GF401</f>
        <v>0</v>
      </c>
      <c r="HA401" s="204">
        <f>+'PPFF 2022'!GG401</f>
        <v>0</v>
      </c>
      <c r="HB401" s="202">
        <f t="shared" si="722"/>
        <v>0</v>
      </c>
      <c r="HC401" s="203">
        <f>+'PPFF 2022'!GH401</f>
        <v>0</v>
      </c>
      <c r="HD401" s="204">
        <f>+'PPFF 2022'!GI401</f>
        <v>0</v>
      </c>
      <c r="HE401" s="202">
        <f t="shared" si="723"/>
        <v>0</v>
      </c>
      <c r="HF401" s="203">
        <f>+'PPFF 2022'!GJ401</f>
        <v>0</v>
      </c>
      <c r="HG401" s="204">
        <f>+'PPFF 2022'!GK401</f>
        <v>0</v>
      </c>
      <c r="HH401" s="202">
        <f t="shared" si="724"/>
        <v>0</v>
      </c>
      <c r="HI401" s="203">
        <f>+'PPFF 2022'!GL401</f>
        <v>0</v>
      </c>
      <c r="HJ401" s="204">
        <f>+'PPFF 2022'!GM401</f>
        <v>0</v>
      </c>
      <c r="HK401" s="202">
        <f t="shared" si="725"/>
        <v>0</v>
      </c>
      <c r="HL401" s="203">
        <f>+'PPFF 2022'!GN401</f>
        <v>0</v>
      </c>
      <c r="HM401" s="204">
        <f>+'PPFF 2022'!GO401</f>
        <v>0</v>
      </c>
      <c r="HN401" s="202">
        <f t="shared" si="726"/>
        <v>0</v>
      </c>
      <c r="HO401" s="203">
        <f>+'PPFF 2022'!GP401</f>
        <v>0</v>
      </c>
      <c r="HP401" s="204">
        <f>+'PPFF 2022'!GQ401</f>
        <v>0</v>
      </c>
      <c r="HQ401" s="202">
        <f t="shared" si="727"/>
        <v>0</v>
      </c>
      <c r="HR401" s="203">
        <f>+'PPFF 2022'!GR401</f>
        <v>0</v>
      </c>
      <c r="HS401" s="204">
        <f>+'PPFF 2022'!GS401</f>
        <v>0</v>
      </c>
      <c r="HT401" s="202">
        <f t="shared" si="728"/>
        <v>0</v>
      </c>
      <c r="HU401" s="203">
        <f>+'PPFF 2022'!GT401</f>
        <v>0</v>
      </c>
      <c r="HV401" s="204">
        <f>+'PPFF 2022'!GU401</f>
        <v>0</v>
      </c>
      <c r="HW401" s="202">
        <f t="shared" si="729"/>
        <v>0</v>
      </c>
      <c r="HX401" s="203">
        <f>+'PPFF 2022'!GV401</f>
        <v>0</v>
      </c>
      <c r="HY401" s="204">
        <f>+'PPFF 2022'!GW401</f>
        <v>0</v>
      </c>
      <c r="HZ401" s="202">
        <f t="shared" si="730"/>
        <v>0</v>
      </c>
      <c r="IA401" s="203">
        <f>+'PPFF 2022'!GX401</f>
        <v>0</v>
      </c>
      <c r="IB401" s="204">
        <f>+'PPFF 2022'!GY401</f>
        <v>0</v>
      </c>
      <c r="IC401" s="209">
        <f t="shared" si="731"/>
        <v>0</v>
      </c>
      <c r="ID401" s="203">
        <f>+'PPFF 2022'!HE401</f>
        <v>0</v>
      </c>
      <c r="IE401" s="204">
        <f>+'PPFF 2022'!HF401</f>
        <v>0</v>
      </c>
      <c r="IF401" s="215">
        <f t="shared" si="732"/>
        <v>0</v>
      </c>
      <c r="IG401" s="203">
        <f>+'PPFF 2022'!HG401</f>
        <v>0</v>
      </c>
      <c r="IH401" s="204">
        <f>+'PPFF 2022'!HH401</f>
        <v>0</v>
      </c>
      <c r="II401" s="215">
        <f t="shared" si="733"/>
        <v>0</v>
      </c>
      <c r="IJ401" s="203">
        <f>+'PPFF 2022'!HI401</f>
        <v>0</v>
      </c>
      <c r="IK401" s="204">
        <f>+'PPFF 2022'!HJ401</f>
        <v>0</v>
      </c>
      <c r="IL401" s="215">
        <f t="shared" si="734"/>
        <v>0</v>
      </c>
      <c r="IM401" s="203">
        <f>+'PPFF 2022'!HK401</f>
        <v>0</v>
      </c>
      <c r="IN401" s="204">
        <f>+'PPFF 2022'!HL401</f>
        <v>0</v>
      </c>
      <c r="IO401" s="215">
        <f t="shared" si="735"/>
        <v>0</v>
      </c>
      <c r="IP401" s="203">
        <f>+'PPFF 2022'!HM401</f>
        <v>0</v>
      </c>
      <c r="IQ401" s="204">
        <f>+'PPFF 2022'!HN401</f>
        <v>0</v>
      </c>
      <c r="IR401" s="215">
        <f t="shared" si="736"/>
        <v>0</v>
      </c>
      <c r="IS401" s="203">
        <f>+'PPFF 2022'!HO401</f>
        <v>0</v>
      </c>
      <c r="IT401" s="204">
        <f>+'PPFF 2022'!HP401</f>
        <v>0</v>
      </c>
      <c r="IU401" s="215">
        <f t="shared" si="737"/>
        <v>0</v>
      </c>
      <c r="IV401" s="203">
        <f>+'PPFF 2022'!HQ401</f>
        <v>0</v>
      </c>
      <c r="IW401" s="204">
        <f>+'PPFF 2022'!HR401</f>
        <v>0</v>
      </c>
      <c r="IX401" s="215">
        <f t="shared" si="738"/>
        <v>0</v>
      </c>
      <c r="IY401" s="203">
        <f>+'PPFF 2022'!HS401</f>
        <v>0</v>
      </c>
      <c r="IZ401" s="204">
        <f>+'PPFF 2022'!HT401</f>
        <v>0</v>
      </c>
      <c r="JA401" s="215">
        <f t="shared" si="739"/>
        <v>0</v>
      </c>
      <c r="JB401" s="203">
        <f>+'PPFF 2022'!HU401</f>
        <v>0</v>
      </c>
      <c r="JC401" s="204">
        <f>+'PPFF 2022'!HV401</f>
        <v>0</v>
      </c>
      <c r="JD401" s="215">
        <f t="shared" si="740"/>
        <v>0</v>
      </c>
      <c r="JE401" s="203">
        <f>+'PPFF 2022'!HW401</f>
        <v>0</v>
      </c>
      <c r="JF401" s="204">
        <f>+'PPFF 2022'!HX401</f>
        <v>0</v>
      </c>
      <c r="JG401" s="215">
        <f t="shared" si="741"/>
        <v>0</v>
      </c>
      <c r="JH401" s="203">
        <f>+'PPFF 2022'!HY401</f>
        <v>0</v>
      </c>
      <c r="JI401" s="204">
        <f>+'PPFF 2022'!HZ401</f>
        <v>0</v>
      </c>
      <c r="JJ401" s="215">
        <f t="shared" si="742"/>
        <v>0</v>
      </c>
      <c r="JK401" s="203">
        <f>+'PPFF 2022'!IA401</f>
        <v>0</v>
      </c>
      <c r="JL401" s="204">
        <f>+'PPFF 2022'!IB401</f>
        <v>0</v>
      </c>
      <c r="JM401" s="218">
        <f t="shared" si="743"/>
        <v>0</v>
      </c>
      <c r="JN401" s="224">
        <f>+'PPFF 2022'!IH401</f>
        <v>0</v>
      </c>
      <c r="JO401" s="225">
        <f>+'PPFF 2022'!II401</f>
        <v>0</v>
      </c>
      <c r="JP401" s="212">
        <f t="shared" si="744"/>
        <v>0</v>
      </c>
      <c r="JQ401" s="224">
        <f>+'PPFF 2022'!IJ401</f>
        <v>0</v>
      </c>
      <c r="JR401" s="225">
        <f>+'PPFF 2022'!IK401</f>
        <v>0</v>
      </c>
      <c r="JS401" s="212">
        <f t="shared" si="745"/>
        <v>0</v>
      </c>
      <c r="JT401" s="224">
        <f>+'PPFF 2022'!IL401</f>
        <v>0</v>
      </c>
      <c r="JU401" s="225">
        <f>+'PPFF 2022'!IM401</f>
        <v>0</v>
      </c>
      <c r="JV401" s="212">
        <f t="shared" si="746"/>
        <v>0</v>
      </c>
      <c r="JW401" s="224">
        <f>+'PPFF 2022'!IN401</f>
        <v>0</v>
      </c>
      <c r="JX401" s="225">
        <f>+'PPFF 2022'!IO401</f>
        <v>0</v>
      </c>
      <c r="JY401" s="212">
        <f t="shared" si="747"/>
        <v>0</v>
      </c>
      <c r="JZ401" s="224">
        <f>+'PPFF 2022'!IP401</f>
        <v>0</v>
      </c>
      <c r="KA401" s="225">
        <f>+'PPFF 2022'!IQ401</f>
        <v>0</v>
      </c>
      <c r="KB401" s="212">
        <f t="shared" si="748"/>
        <v>0</v>
      </c>
      <c r="KC401" s="224">
        <f>+'PPFF 2022'!IR401</f>
        <v>0</v>
      </c>
      <c r="KD401" s="225">
        <f>+'PPFF 2022'!IS401</f>
        <v>0</v>
      </c>
      <c r="KE401" s="212">
        <f t="shared" si="749"/>
        <v>0</v>
      </c>
      <c r="KF401" s="224">
        <f>+'PPFF 2022'!IT401</f>
        <v>0</v>
      </c>
      <c r="KG401" s="225">
        <f>+'PPFF 2022'!IU401</f>
        <v>0</v>
      </c>
      <c r="KH401" s="212">
        <f t="shared" si="750"/>
        <v>0</v>
      </c>
      <c r="KI401" s="224">
        <f>+'PPFF 2022'!IV401</f>
        <v>0</v>
      </c>
      <c r="KJ401" s="225">
        <f>+'PPFF 2022'!IW401</f>
        <v>0</v>
      </c>
      <c r="KK401" s="212">
        <f t="shared" si="751"/>
        <v>0</v>
      </c>
      <c r="KL401" s="224">
        <f>+'PPFF 2022'!IX401</f>
        <v>0</v>
      </c>
      <c r="KM401" s="225">
        <f>+'PPFF 2022'!IY401</f>
        <v>0</v>
      </c>
      <c r="KN401" s="212">
        <f t="shared" si="752"/>
        <v>0</v>
      </c>
      <c r="KO401" s="224">
        <f>+'PPFF 2022'!IZ401</f>
        <v>0</v>
      </c>
      <c r="KP401" s="225">
        <f>+'PPFF 2022'!JA401</f>
        <v>0</v>
      </c>
      <c r="KQ401" s="212">
        <f t="shared" si="753"/>
        <v>0</v>
      </c>
      <c r="KR401" s="224">
        <f>+'PPFF 2022'!JB401</f>
        <v>0</v>
      </c>
      <c r="KS401" s="225">
        <f>+'PPFF 2022'!JC401</f>
        <v>0</v>
      </c>
      <c r="KT401" s="212">
        <f t="shared" si="754"/>
        <v>0</v>
      </c>
      <c r="KU401" s="224">
        <f>+'PPFF 2022'!JD401</f>
        <v>0</v>
      </c>
      <c r="KV401" s="225">
        <f>+'PPFF 2022'!JE401</f>
        <v>0</v>
      </c>
      <c r="KW401" s="212">
        <f t="shared" si="755"/>
        <v>0</v>
      </c>
      <c r="KX401" s="224">
        <f>+'PPFF 2022'!JK401</f>
        <v>0</v>
      </c>
      <c r="KY401" s="230">
        <f>+'PPFF 2022'!JL401</f>
        <v>0</v>
      </c>
      <c r="KZ401" s="224">
        <f>+'PPFF 2022'!JM401</f>
        <v>0</v>
      </c>
      <c r="LA401" s="230">
        <f>+'PPFF 2022'!JN401</f>
        <v>0</v>
      </c>
      <c r="LB401" s="224">
        <f>+'PPFF 2022'!JO401</f>
        <v>0</v>
      </c>
      <c r="LC401" s="230">
        <f>+'PPFF 2022'!JP401</f>
        <v>0</v>
      </c>
      <c r="LD401" s="224">
        <f>+'PPFF 2022'!JQ401</f>
        <v>0</v>
      </c>
      <c r="LE401" s="230">
        <f>+'PPFF 2022'!JR401</f>
        <v>0</v>
      </c>
      <c r="LF401" s="224">
        <f>+'PPFF 2022'!JS401</f>
        <v>0</v>
      </c>
      <c r="LG401" s="230">
        <f>+'PPFF 2022'!JT401</f>
        <v>0</v>
      </c>
      <c r="LH401" s="224">
        <f>+'PPFF 2022'!JU401</f>
        <v>0</v>
      </c>
      <c r="LI401" s="230">
        <f>+'PPFF 2022'!JV401</f>
        <v>0</v>
      </c>
      <c r="LJ401" s="224">
        <f>+'PPFF 2022'!JW401</f>
        <v>0</v>
      </c>
      <c r="LK401" s="230">
        <f>+'PPFF 2022'!JX401</f>
        <v>0</v>
      </c>
      <c r="LL401" s="224">
        <f>+'PPFF 2022'!JY401</f>
        <v>0</v>
      </c>
      <c r="LM401" s="230">
        <f>+'PPFF 2022'!JZ401</f>
        <v>0</v>
      </c>
      <c r="LN401" s="224">
        <f>+'PPFF 2022'!KA401</f>
        <v>0</v>
      </c>
      <c r="LO401" s="230">
        <f>+'PPFF 2022'!KB401</f>
        <v>0</v>
      </c>
      <c r="LP401" s="224">
        <f>+'PPFF 2022'!KC401</f>
        <v>0</v>
      </c>
      <c r="LQ401" s="230">
        <f>+'PPFF 2022'!KD401</f>
        <v>0</v>
      </c>
      <c r="LR401" s="224">
        <f>+'PPFF 2022'!KE401</f>
        <v>0</v>
      </c>
      <c r="LS401" s="230">
        <f>+'PPFF 2022'!KF401</f>
        <v>0</v>
      </c>
      <c r="LT401" s="224">
        <f>+'PPFF 2022'!KG401</f>
        <v>0</v>
      </c>
      <c r="LU401" s="230">
        <f>+'PPFF 2022'!KH401</f>
        <v>0</v>
      </c>
      <c r="LV401" s="234">
        <f>+'PPFF 2022'!KN401</f>
        <v>0</v>
      </c>
      <c r="LW401" s="234">
        <f>+'PPFF 2022'!KP401</f>
        <v>0</v>
      </c>
      <c r="LX401" s="234">
        <f>+'PPFF 2022'!KR401</f>
        <v>0</v>
      </c>
      <c r="LY401" s="234">
        <f>+'PPFF 2022'!KT401</f>
        <v>0</v>
      </c>
      <c r="LZ401" s="234">
        <f>+'PPFF 2022'!KV401</f>
        <v>0</v>
      </c>
      <c r="MA401" s="234">
        <f>+'PPFF 2022'!KX401</f>
        <v>0</v>
      </c>
      <c r="MB401" s="234">
        <f>+'PPFF 2022'!KZ401</f>
        <v>0</v>
      </c>
      <c r="MC401" s="234">
        <f>+'PPFF 2022'!LB401</f>
        <v>0</v>
      </c>
      <c r="MD401" s="234">
        <f>+'PPFF 2022'!LD401</f>
        <v>0</v>
      </c>
      <c r="ME401" s="234">
        <f>+'PPFF 2022'!LF401</f>
        <v>0</v>
      </c>
      <c r="MF401" s="234">
        <f>+'PPFF 2022'!LH401</f>
        <v>0</v>
      </c>
      <c r="MG401" s="234">
        <f>+'PPFF 2022'!LJ401</f>
        <v>0</v>
      </c>
      <c r="MH401" s="190">
        <f>+'PPFF 2022'!LN401/6</f>
        <v>0</v>
      </c>
      <c r="MI401" s="190">
        <f>+'PPFF 2022'!LP401/6</f>
        <v>0</v>
      </c>
      <c r="MJ401" s="190">
        <f>+'PPFF 2022'!LR401/6</f>
        <v>0</v>
      </c>
      <c r="MK401" s="190">
        <f>+'PPFF 2022'!LT401/6</f>
        <v>0</v>
      </c>
      <c r="ML401" s="190">
        <f>+'PPFF 2022'!LV401/6</f>
        <v>0</v>
      </c>
      <c r="MM401" s="190">
        <f>+'PPFF 2022'!LX401/6</f>
        <v>0</v>
      </c>
      <c r="MN401" s="239">
        <f>+'PPFF 2022'!LZ401/6</f>
        <v>0</v>
      </c>
      <c r="MO401" s="190">
        <f>+'PPFF 2022'!MB401/6</f>
        <v>0</v>
      </c>
      <c r="MP401" s="190">
        <f>+'PPFF 2022'!MD401/6</f>
        <v>0</v>
      </c>
      <c r="MQ401" s="190">
        <f>+'PPFF 2022'!MF401/6</f>
        <v>0</v>
      </c>
      <c r="MR401" s="190">
        <f>+'PPFF 2022'!MH401/6</f>
        <v>0</v>
      </c>
      <c r="MS401" s="190">
        <f>+'PPFF 2022'!MJ401/6</f>
        <v>0</v>
      </c>
      <c r="MT401" s="104">
        <f>+'PPFF 2022'!MN401</f>
        <v>0</v>
      </c>
      <c r="MU401" s="104">
        <f>+'PPFF 2022'!MP401</f>
        <v>0</v>
      </c>
      <c r="MV401" s="104">
        <f>+'PPFF 2022'!MR401</f>
        <v>0</v>
      </c>
      <c r="MW401" s="104">
        <f>+'PPFF 2022'!MT401</f>
        <v>0</v>
      </c>
      <c r="MX401" s="104">
        <f>+'PPFF 2022'!MV401</f>
        <v>0</v>
      </c>
      <c r="MY401" s="104">
        <f>+'PPFF 2022'!MX401</f>
        <v>0</v>
      </c>
      <c r="MZ401" s="104">
        <f>+'PPFF 2022'!MZ401</f>
        <v>0</v>
      </c>
      <c r="NA401" s="104">
        <f>+'PPFF 2022'!NB401</f>
        <v>0</v>
      </c>
      <c r="NB401" s="104">
        <f>+'PPFF 2022'!ND401</f>
        <v>0</v>
      </c>
      <c r="NC401" s="104">
        <f>+'PPFF 2022'!NF401</f>
        <v>0</v>
      </c>
      <c r="ND401" s="104">
        <f>+'PPFF 2022'!NH401</f>
        <v>0</v>
      </c>
      <c r="NE401" s="104">
        <f>+'PPFF 2022'!NJ401</f>
        <v>0</v>
      </c>
    </row>
    <row r="402" spans="1:369" s="88" customFormat="1" ht="10.5" x14ac:dyDescent="0.25">
      <c r="A402" s="89" t="s">
        <v>116</v>
      </c>
      <c r="B402" s="90" t="s">
        <v>218</v>
      </c>
      <c r="C402" s="90">
        <v>407</v>
      </c>
      <c r="D402" s="90" t="s">
        <v>386</v>
      </c>
      <c r="E402" s="91" t="s">
        <v>116</v>
      </c>
      <c r="F402" s="92" t="s">
        <v>389</v>
      </c>
      <c r="G402" s="92" t="s">
        <v>352</v>
      </c>
      <c r="H402" s="155">
        <v>18666</v>
      </c>
      <c r="I402" s="92" t="s">
        <v>561</v>
      </c>
      <c r="J402" s="171">
        <f>+'PPFF 2022'!J402+'PPFF 2022'!K402</f>
        <v>0</v>
      </c>
      <c r="K402" s="171">
        <f>+'PPFF 2022'!L402+'PPFF 2022'!M402</f>
        <v>0</v>
      </c>
      <c r="L402" s="171">
        <f>+'PPFF 2022'!N402+'PPFF 2022'!O402</f>
        <v>0</v>
      </c>
      <c r="M402" s="171">
        <f>+'PPFF 2022'!P402+'PPFF 2022'!Q402</f>
        <v>0</v>
      </c>
      <c r="N402" s="171">
        <f>+'PPFF 2022'!R402+'PPFF 2022'!S402</f>
        <v>0</v>
      </c>
      <c r="O402" s="171">
        <f>+'PPFF 2022'!T402+'PPFF 2022'!U402</f>
        <v>0</v>
      </c>
      <c r="P402" s="171">
        <f>+'PPFF 2022'!V402+'PPFF 2022'!W402</f>
        <v>0</v>
      </c>
      <c r="Q402" s="171">
        <f>+'PPFF 2022'!X402+'PPFF 2022'!Y402</f>
        <v>0</v>
      </c>
      <c r="R402" s="171">
        <f>+'PPFF 2022'!Z402+'PPFF 2022'!AA402</f>
        <v>0</v>
      </c>
      <c r="S402" s="171">
        <f>+'PPFF 2022'!AB402+'PPFF 2022'!AC402</f>
        <v>0</v>
      </c>
      <c r="T402" s="171">
        <f>+'PPFF 2022'!AD402+'PPFF 2022'!AE402</f>
        <v>0</v>
      </c>
      <c r="U402" s="171">
        <f>+'PPFF 2022'!AF402+'PPFF 2022'!AG402</f>
        <v>0</v>
      </c>
      <c r="V402" s="93">
        <f>+'PPFF 2022'!AM402</f>
        <v>0</v>
      </c>
      <c r="W402" s="95">
        <f>+'PPFF 2022'!AN402</f>
        <v>0</v>
      </c>
      <c r="X402" s="98">
        <f>+('PPFF 2022'!AM402+'PPFF 2022'!AN402)/13</f>
        <v>0</v>
      </c>
      <c r="Y402" s="93">
        <f>+'PPFF 2022'!AO402</f>
        <v>0</v>
      </c>
      <c r="Z402" s="95">
        <f>+'PPFF 2022'!AP402</f>
        <v>0</v>
      </c>
      <c r="AA402" s="98">
        <f>+('PPFF 2022'!AO402+'PPFF 2022'!AP402)/13</f>
        <v>0</v>
      </c>
      <c r="AB402" s="93">
        <f>+'PPFF 2022'!AQ402</f>
        <v>0</v>
      </c>
      <c r="AC402" s="95">
        <f>+'PPFF 2022'!AR402</f>
        <v>0</v>
      </c>
      <c r="AD402" s="98">
        <f t="shared" si="662"/>
        <v>0</v>
      </c>
      <c r="AE402" s="93">
        <f>+'PPFF 2022'!AS402</f>
        <v>0</v>
      </c>
      <c r="AF402" s="95">
        <f>+'PPFF 2022'!AT402</f>
        <v>0</v>
      </c>
      <c r="AG402" s="98">
        <f t="shared" si="663"/>
        <v>0</v>
      </c>
      <c r="AH402" s="93">
        <f>+'PPFF 2022'!AU402</f>
        <v>0</v>
      </c>
      <c r="AI402" s="95">
        <f>+'PPFF 2022'!AV402</f>
        <v>0</v>
      </c>
      <c r="AJ402" s="98">
        <f t="shared" si="664"/>
        <v>0</v>
      </c>
      <c r="AK402" s="93">
        <f>+'PPFF 2022'!AW402</f>
        <v>0</v>
      </c>
      <c r="AL402" s="95">
        <f>+'PPFF 2022'!AX402</f>
        <v>0</v>
      </c>
      <c r="AM402" s="98">
        <f t="shared" si="665"/>
        <v>0</v>
      </c>
      <c r="AN402" s="93">
        <f>+'PPFF 2022'!AY402</f>
        <v>0</v>
      </c>
      <c r="AO402" s="95">
        <f>+'PPFF 2022'!AZ402</f>
        <v>0</v>
      </c>
      <c r="AP402" s="98">
        <f t="shared" si="666"/>
        <v>0</v>
      </c>
      <c r="AQ402" s="93">
        <f>+'PPFF 2022'!BA402</f>
        <v>0</v>
      </c>
      <c r="AR402" s="95">
        <f>+'PPFF 2022'!BB402</f>
        <v>0</v>
      </c>
      <c r="AS402" s="98">
        <f t="shared" si="667"/>
        <v>0</v>
      </c>
      <c r="AT402" s="93">
        <f>+'PPFF 2022'!BC402</f>
        <v>0</v>
      </c>
      <c r="AU402" s="95">
        <f>+'PPFF 2022'!BD402</f>
        <v>0</v>
      </c>
      <c r="AV402" s="98">
        <f t="shared" si="668"/>
        <v>0</v>
      </c>
      <c r="AW402" s="93">
        <f>+'PPFF 2022'!BE402</f>
        <v>0</v>
      </c>
      <c r="AX402" s="95">
        <f>+'PPFF 2022'!BF402</f>
        <v>0</v>
      </c>
      <c r="AY402" s="98">
        <f t="shared" si="669"/>
        <v>0</v>
      </c>
      <c r="AZ402" s="93">
        <f>+'PPFF 2022'!BG402</f>
        <v>0</v>
      </c>
      <c r="BA402" s="95">
        <f>+'PPFF 2022'!BH402</f>
        <v>0</v>
      </c>
      <c r="BB402" s="98">
        <f t="shared" si="670"/>
        <v>0</v>
      </c>
      <c r="BC402" s="93">
        <f>+'PPFF 2022'!BI402</f>
        <v>0</v>
      </c>
      <c r="BD402" s="95">
        <f>+'PPFF 2022'!BJ402</f>
        <v>0</v>
      </c>
      <c r="BE402" s="97">
        <f t="shared" si="671"/>
        <v>0</v>
      </c>
      <c r="BF402" s="107">
        <f>+'PPFF 2022'!BP402</f>
        <v>0</v>
      </c>
      <c r="BG402" s="97">
        <f>+'PPFF 2022'!BQ402</f>
        <v>0</v>
      </c>
      <c r="BH402" s="182">
        <f t="shared" si="672"/>
        <v>0</v>
      </c>
      <c r="BI402" s="107">
        <f>+'PPFF 2022'!BR402</f>
        <v>0</v>
      </c>
      <c r="BJ402" s="97">
        <f>+'PPFF 2022'!BS402</f>
        <v>0</v>
      </c>
      <c r="BK402" s="182">
        <f t="shared" si="673"/>
        <v>0</v>
      </c>
      <c r="BL402" s="107">
        <f>+'PPFF 2022'!BT402</f>
        <v>0</v>
      </c>
      <c r="BM402" s="97">
        <f>+'PPFF 2022'!BU402</f>
        <v>0</v>
      </c>
      <c r="BN402" s="182">
        <f t="shared" si="674"/>
        <v>0</v>
      </c>
      <c r="BO402" s="107">
        <f>+'PPFF 2022'!BV402</f>
        <v>0</v>
      </c>
      <c r="BP402" s="97">
        <f>+'PPFF 2022'!BW402</f>
        <v>0</v>
      </c>
      <c r="BQ402" s="182">
        <f t="shared" si="675"/>
        <v>0</v>
      </c>
      <c r="BR402" s="107">
        <f>+'PPFF 2022'!BX402</f>
        <v>0</v>
      </c>
      <c r="BS402" s="97">
        <f>+'PPFF 2022'!BY402</f>
        <v>0</v>
      </c>
      <c r="BT402" s="182">
        <f t="shared" si="676"/>
        <v>0</v>
      </c>
      <c r="BU402" s="107">
        <f>+'PPFF 2022'!BZ402</f>
        <v>0</v>
      </c>
      <c r="BV402" s="97">
        <f>+'PPFF 2022'!CA402</f>
        <v>0</v>
      </c>
      <c r="BW402" s="182">
        <f t="shared" si="677"/>
        <v>0</v>
      </c>
      <c r="BX402" s="107">
        <f>+'PPFF 2022'!CB402</f>
        <v>0</v>
      </c>
      <c r="BY402" s="97">
        <f>+'PPFF 2022'!CC402</f>
        <v>0</v>
      </c>
      <c r="BZ402" s="182">
        <f t="shared" si="678"/>
        <v>0</v>
      </c>
      <c r="CA402" s="107">
        <f>+'PPFF 2022'!CD402</f>
        <v>0</v>
      </c>
      <c r="CB402" s="97">
        <f>+'PPFF 2022'!CE402</f>
        <v>0</v>
      </c>
      <c r="CC402" s="182">
        <f t="shared" si="679"/>
        <v>0</v>
      </c>
      <c r="CD402" s="107">
        <f>+'PPFF 2022'!CF402</f>
        <v>0</v>
      </c>
      <c r="CE402" s="97">
        <f>+'PPFF 2022'!CG402</f>
        <v>0</v>
      </c>
      <c r="CF402" s="182">
        <f t="shared" si="680"/>
        <v>0</v>
      </c>
      <c r="CG402" s="107">
        <f>+'PPFF 2022'!CH402</f>
        <v>0</v>
      </c>
      <c r="CH402" s="97">
        <f>+'PPFF 2022'!CI402</f>
        <v>0</v>
      </c>
      <c r="CI402" s="182">
        <f t="shared" si="681"/>
        <v>0</v>
      </c>
      <c r="CJ402" s="107">
        <f>+'PPFF 2022'!CJ402</f>
        <v>0</v>
      </c>
      <c r="CK402" s="97">
        <f>+'PPFF 2022'!CK402</f>
        <v>0</v>
      </c>
      <c r="CL402" s="182">
        <f t="shared" si="682"/>
        <v>0</v>
      </c>
      <c r="CM402" s="107">
        <f>+'PPFF 2022'!CL402</f>
        <v>0</v>
      </c>
      <c r="CN402" s="97">
        <f>+'PPFF 2022'!CM402</f>
        <v>0</v>
      </c>
      <c r="CO402" s="187">
        <f t="shared" si="683"/>
        <v>0</v>
      </c>
      <c r="CP402" s="109">
        <f>+'PPFF 2022'!CS402</f>
        <v>0</v>
      </c>
      <c r="CQ402" s="111">
        <f>+'PPFF 2022'!CT402</f>
        <v>0</v>
      </c>
      <c r="CR402" s="98">
        <f t="shared" si="684"/>
        <v>0</v>
      </c>
      <c r="CS402" s="109">
        <f>+'PPFF 2022'!CU402</f>
        <v>0</v>
      </c>
      <c r="CT402" s="111">
        <f>+'PPFF 2022'!CV402</f>
        <v>0</v>
      </c>
      <c r="CU402" s="98">
        <f t="shared" si="685"/>
        <v>0</v>
      </c>
      <c r="CV402" s="109">
        <f>+'PPFF 2022'!CW402</f>
        <v>0</v>
      </c>
      <c r="CW402" s="111">
        <f>+'PPFF 2022'!CX402</f>
        <v>0</v>
      </c>
      <c r="CX402" s="98">
        <f t="shared" si="686"/>
        <v>0</v>
      </c>
      <c r="CY402" s="109">
        <f>+'PPFF 2022'!CY402</f>
        <v>0</v>
      </c>
      <c r="CZ402" s="111">
        <f>+'PPFF 2022'!CZ402</f>
        <v>0</v>
      </c>
      <c r="DA402" s="98">
        <f t="shared" si="687"/>
        <v>0</v>
      </c>
      <c r="DB402" s="109">
        <f>+'PPFF 2022'!DA402</f>
        <v>0</v>
      </c>
      <c r="DC402" s="111">
        <f>+'PPFF 2022'!DB402</f>
        <v>0</v>
      </c>
      <c r="DD402" s="98">
        <f t="shared" si="688"/>
        <v>0</v>
      </c>
      <c r="DE402" s="109">
        <f>+'PPFF 2022'!DC402</f>
        <v>0</v>
      </c>
      <c r="DF402" s="111">
        <f>+'PPFF 2022'!DD402</f>
        <v>0</v>
      </c>
      <c r="DG402" s="98">
        <f t="shared" si="689"/>
        <v>0</v>
      </c>
      <c r="DH402" s="109">
        <f>+'PPFF 2022'!DE402</f>
        <v>0</v>
      </c>
      <c r="DI402" s="111">
        <f>+'PPFF 2022'!DF402</f>
        <v>0</v>
      </c>
      <c r="DJ402" s="98">
        <f t="shared" si="690"/>
        <v>0</v>
      </c>
      <c r="DK402" s="109">
        <f>+'PPFF 2022'!DG402</f>
        <v>0</v>
      </c>
      <c r="DL402" s="111">
        <f>+'PPFF 2022'!DH402</f>
        <v>0</v>
      </c>
      <c r="DM402" s="98">
        <f t="shared" si="691"/>
        <v>0</v>
      </c>
      <c r="DN402" s="109">
        <f>+'PPFF 2022'!DI402</f>
        <v>0</v>
      </c>
      <c r="DO402" s="111">
        <f>+'PPFF 2022'!DJ402</f>
        <v>0</v>
      </c>
      <c r="DP402" s="98">
        <f t="shared" si="692"/>
        <v>0</v>
      </c>
      <c r="DQ402" s="109">
        <f>+'PPFF 2022'!DK402</f>
        <v>0</v>
      </c>
      <c r="DR402" s="111">
        <f>+'PPFF 2022'!DL402</f>
        <v>0</v>
      </c>
      <c r="DS402" s="98">
        <f t="shared" si="693"/>
        <v>0</v>
      </c>
      <c r="DT402" s="109">
        <f>+'PPFF 2022'!DM402</f>
        <v>0</v>
      </c>
      <c r="DU402" s="111">
        <f>+'PPFF 2022'!DN402</f>
        <v>0</v>
      </c>
      <c r="DV402" s="98">
        <f t="shared" si="694"/>
        <v>0</v>
      </c>
      <c r="DW402" s="109">
        <f>+'PPFF 2022'!DO402</f>
        <v>0</v>
      </c>
      <c r="DX402" s="111">
        <f>+'PPFF 2022'!DP402</f>
        <v>0</v>
      </c>
      <c r="DY402" s="107">
        <f t="shared" si="695"/>
        <v>0</v>
      </c>
      <c r="DZ402" s="109">
        <f>+'PPFF 2022'!DV402</f>
        <v>0</v>
      </c>
      <c r="EA402" s="111">
        <f>+'PPFF 2022'!DW402</f>
        <v>0</v>
      </c>
      <c r="EB402" s="98">
        <f t="shared" si="696"/>
        <v>0</v>
      </c>
      <c r="EC402" s="111">
        <f>+'PPFF 2022'!DX402</f>
        <v>0</v>
      </c>
      <c r="ED402" s="111">
        <f>+'PPFF 2022'!DY402</f>
        <v>0</v>
      </c>
      <c r="EE402" s="98">
        <f t="shared" si="697"/>
        <v>0</v>
      </c>
      <c r="EF402" s="111">
        <f>+'PPFF 2022'!DZ402</f>
        <v>0</v>
      </c>
      <c r="EG402" s="111">
        <f>+'PPFF 2022'!EA402</f>
        <v>0</v>
      </c>
      <c r="EH402" s="98">
        <f t="shared" si="698"/>
        <v>0</v>
      </c>
      <c r="EI402" s="111">
        <f>+'PPFF 2022'!EB402</f>
        <v>0</v>
      </c>
      <c r="EJ402" s="111">
        <f>+'PPFF 2022'!EC402</f>
        <v>0</v>
      </c>
      <c r="EK402" s="98">
        <f t="shared" si="699"/>
        <v>0</v>
      </c>
      <c r="EL402" s="111">
        <f>+'PPFF 2022'!ED402</f>
        <v>0</v>
      </c>
      <c r="EM402" s="111">
        <f>+'PPFF 2022'!EE402</f>
        <v>0</v>
      </c>
      <c r="EN402" s="98">
        <f t="shared" si="700"/>
        <v>0</v>
      </c>
      <c r="EO402" s="111">
        <f>+'PPFF 2022'!EF402</f>
        <v>0</v>
      </c>
      <c r="EP402" s="111">
        <f>+'PPFF 2022'!EG402</f>
        <v>0</v>
      </c>
      <c r="EQ402" s="98">
        <f t="shared" si="701"/>
        <v>0</v>
      </c>
      <c r="ER402" s="111">
        <f>+'PPFF 2022'!EH402</f>
        <v>0</v>
      </c>
      <c r="ES402" s="111">
        <f>+'PPFF 2022'!EI402</f>
        <v>0</v>
      </c>
      <c r="ET402" s="98">
        <f t="shared" si="702"/>
        <v>0</v>
      </c>
      <c r="EU402" s="111">
        <f>+'PPFF 2022'!EJ402</f>
        <v>0</v>
      </c>
      <c r="EV402" s="111">
        <f>+'PPFF 2022'!EK402</f>
        <v>0</v>
      </c>
      <c r="EW402" s="98">
        <f t="shared" si="703"/>
        <v>0</v>
      </c>
      <c r="EX402" s="111">
        <f>+'PPFF 2022'!EL402</f>
        <v>0</v>
      </c>
      <c r="EY402" s="111">
        <f>+'PPFF 2022'!EM402</f>
        <v>0</v>
      </c>
      <c r="EZ402" s="98">
        <f t="shared" si="704"/>
        <v>0</v>
      </c>
      <c r="FA402" s="111">
        <f>+'PPFF 2022'!EN402</f>
        <v>0</v>
      </c>
      <c r="FB402" s="111">
        <f>+'PPFF 2022'!EO402</f>
        <v>0</v>
      </c>
      <c r="FC402" s="98">
        <f t="shared" si="705"/>
        <v>0</v>
      </c>
      <c r="FD402" s="111">
        <f>+'PPFF 2022'!EP402</f>
        <v>0</v>
      </c>
      <c r="FE402" s="111">
        <f>+'PPFF 2022'!EQ402</f>
        <v>0</v>
      </c>
      <c r="FF402" s="98">
        <f t="shared" si="706"/>
        <v>0</v>
      </c>
      <c r="FG402" s="111">
        <f>+'PPFF 2022'!ER402</f>
        <v>0</v>
      </c>
      <c r="FH402" s="111">
        <f>+'PPFF 2022'!ES402</f>
        <v>0</v>
      </c>
      <c r="FI402" s="97">
        <f t="shared" si="707"/>
        <v>0</v>
      </c>
      <c r="FJ402" s="108">
        <f>+'PPFF 2022'!EY402</f>
        <v>0</v>
      </c>
      <c r="FK402" s="103">
        <f>+'PPFF 2022'!EZ402</f>
        <v>0</v>
      </c>
      <c r="FL402" s="193">
        <f t="shared" si="708"/>
        <v>0</v>
      </c>
      <c r="FM402" s="203">
        <f>+'PPFF 2022'!FA402</f>
        <v>0</v>
      </c>
      <c r="FN402" s="204">
        <f>+'PPFF 2022'!FB402</f>
        <v>0</v>
      </c>
      <c r="FO402" s="202">
        <f t="shared" si="709"/>
        <v>0</v>
      </c>
      <c r="FP402" s="203">
        <f>+'PPFF 2022'!FC402</f>
        <v>0</v>
      </c>
      <c r="FQ402" s="204">
        <f>+'PPFF 2022'!FD402</f>
        <v>0</v>
      </c>
      <c r="FR402" s="202">
        <f t="shared" si="710"/>
        <v>0</v>
      </c>
      <c r="FS402" s="203">
        <f>+'PPFF 2022'!FE402</f>
        <v>0</v>
      </c>
      <c r="FT402" s="204">
        <f>+'PPFF 2022'!FF402</f>
        <v>0</v>
      </c>
      <c r="FU402" s="202">
        <f t="shared" si="711"/>
        <v>0</v>
      </c>
      <c r="FV402" s="203">
        <f>+'PPFF 2022'!FG402</f>
        <v>0</v>
      </c>
      <c r="FW402" s="204">
        <f>+'PPFF 2022'!FH402</f>
        <v>0</v>
      </c>
      <c r="FX402" s="202">
        <f t="shared" si="712"/>
        <v>0</v>
      </c>
      <c r="FY402" s="203">
        <f>+'PPFF 2022'!FI402</f>
        <v>0</v>
      </c>
      <c r="FZ402" s="204">
        <f>+'PPFF 2022'!FJ402</f>
        <v>0</v>
      </c>
      <c r="GA402" s="202">
        <f t="shared" si="713"/>
        <v>0</v>
      </c>
      <c r="GB402" s="203">
        <f>+'PPFF 2022'!FK402</f>
        <v>0</v>
      </c>
      <c r="GC402" s="204">
        <f>+'PPFF 2022'!FL402</f>
        <v>0</v>
      </c>
      <c r="GD402" s="202">
        <f t="shared" si="714"/>
        <v>0</v>
      </c>
      <c r="GE402" s="203">
        <f>+'PPFF 2022'!FM402</f>
        <v>0</v>
      </c>
      <c r="GF402" s="204">
        <f>+'PPFF 2022'!FN402</f>
        <v>0</v>
      </c>
      <c r="GG402" s="202">
        <f t="shared" si="715"/>
        <v>0</v>
      </c>
      <c r="GH402" s="203">
        <f>+'PPFF 2022'!FO402</f>
        <v>0</v>
      </c>
      <c r="GI402" s="204">
        <f>+'PPFF 2022'!FP402</f>
        <v>0</v>
      </c>
      <c r="GJ402" s="202">
        <f t="shared" si="716"/>
        <v>0</v>
      </c>
      <c r="GK402" s="203">
        <f>+'PPFF 2022'!FQ402</f>
        <v>0</v>
      </c>
      <c r="GL402" s="204">
        <f>+'PPFF 2022'!FR402</f>
        <v>0</v>
      </c>
      <c r="GM402" s="202">
        <f t="shared" si="717"/>
        <v>0</v>
      </c>
      <c r="GN402" s="203">
        <f>+'PPFF 2022'!FS402</f>
        <v>0</v>
      </c>
      <c r="GO402" s="204">
        <f>+'PPFF 2022'!FT402</f>
        <v>0</v>
      </c>
      <c r="GP402" s="202">
        <f t="shared" si="718"/>
        <v>0</v>
      </c>
      <c r="GQ402" s="203">
        <f>+'PPFF 2022'!FU402</f>
        <v>0</v>
      </c>
      <c r="GR402" s="204">
        <f>+'PPFF 2022'!FV402</f>
        <v>0</v>
      </c>
      <c r="GS402" s="209">
        <f t="shared" si="719"/>
        <v>0</v>
      </c>
      <c r="GT402" s="203">
        <f>+'PPFF 2022'!GB402</f>
        <v>0</v>
      </c>
      <c r="GU402" s="204">
        <f>+'PPFF 2022'!GC402</f>
        <v>0</v>
      </c>
      <c r="GV402" s="202">
        <f t="shared" si="720"/>
        <v>0</v>
      </c>
      <c r="GW402" s="203">
        <f>+'PPFF 2022'!GD402</f>
        <v>0</v>
      </c>
      <c r="GX402" s="204">
        <f>+'PPFF 2022'!GE402</f>
        <v>0</v>
      </c>
      <c r="GY402" s="202">
        <f t="shared" si="721"/>
        <v>0</v>
      </c>
      <c r="GZ402" s="203">
        <f>+'PPFF 2022'!GF402</f>
        <v>0</v>
      </c>
      <c r="HA402" s="204">
        <f>+'PPFF 2022'!GG402</f>
        <v>0</v>
      </c>
      <c r="HB402" s="202">
        <f t="shared" si="722"/>
        <v>0</v>
      </c>
      <c r="HC402" s="203">
        <f>+'PPFF 2022'!GH402</f>
        <v>0</v>
      </c>
      <c r="HD402" s="204">
        <f>+'PPFF 2022'!GI402</f>
        <v>0</v>
      </c>
      <c r="HE402" s="202">
        <f t="shared" si="723"/>
        <v>0</v>
      </c>
      <c r="HF402" s="203">
        <f>+'PPFF 2022'!GJ402</f>
        <v>0</v>
      </c>
      <c r="HG402" s="204">
        <f>+'PPFF 2022'!GK402</f>
        <v>0</v>
      </c>
      <c r="HH402" s="202">
        <f t="shared" si="724"/>
        <v>0</v>
      </c>
      <c r="HI402" s="203">
        <f>+'PPFF 2022'!GL402</f>
        <v>0</v>
      </c>
      <c r="HJ402" s="204">
        <f>+'PPFF 2022'!GM402</f>
        <v>0</v>
      </c>
      <c r="HK402" s="202">
        <f t="shared" si="725"/>
        <v>0</v>
      </c>
      <c r="HL402" s="203">
        <f>+'PPFF 2022'!GN402</f>
        <v>0</v>
      </c>
      <c r="HM402" s="204">
        <f>+'PPFF 2022'!GO402</f>
        <v>0</v>
      </c>
      <c r="HN402" s="202">
        <f t="shared" si="726"/>
        <v>0</v>
      </c>
      <c r="HO402" s="203">
        <f>+'PPFF 2022'!GP402</f>
        <v>0</v>
      </c>
      <c r="HP402" s="204">
        <f>+'PPFF 2022'!GQ402</f>
        <v>0</v>
      </c>
      <c r="HQ402" s="202">
        <f t="shared" si="727"/>
        <v>0</v>
      </c>
      <c r="HR402" s="203">
        <f>+'PPFF 2022'!GR402</f>
        <v>0</v>
      </c>
      <c r="HS402" s="204">
        <f>+'PPFF 2022'!GS402</f>
        <v>0</v>
      </c>
      <c r="HT402" s="202">
        <f t="shared" si="728"/>
        <v>0</v>
      </c>
      <c r="HU402" s="203">
        <f>+'PPFF 2022'!GT402</f>
        <v>0</v>
      </c>
      <c r="HV402" s="204">
        <f>+'PPFF 2022'!GU402</f>
        <v>0</v>
      </c>
      <c r="HW402" s="202">
        <f t="shared" si="729"/>
        <v>0</v>
      </c>
      <c r="HX402" s="203">
        <f>+'PPFF 2022'!GV402</f>
        <v>0</v>
      </c>
      <c r="HY402" s="204">
        <f>+'PPFF 2022'!GW402</f>
        <v>0</v>
      </c>
      <c r="HZ402" s="202">
        <f t="shared" si="730"/>
        <v>0</v>
      </c>
      <c r="IA402" s="203">
        <f>+'PPFF 2022'!GX402</f>
        <v>0</v>
      </c>
      <c r="IB402" s="204">
        <f>+'PPFF 2022'!GY402</f>
        <v>0</v>
      </c>
      <c r="IC402" s="209">
        <f t="shared" si="731"/>
        <v>0</v>
      </c>
      <c r="ID402" s="203">
        <f>+'PPFF 2022'!HE402</f>
        <v>0</v>
      </c>
      <c r="IE402" s="204">
        <f>+'PPFF 2022'!HF402</f>
        <v>0</v>
      </c>
      <c r="IF402" s="215">
        <f t="shared" si="732"/>
        <v>0</v>
      </c>
      <c r="IG402" s="203">
        <f>+'PPFF 2022'!HG402</f>
        <v>0</v>
      </c>
      <c r="IH402" s="204">
        <f>+'PPFF 2022'!HH402</f>
        <v>0</v>
      </c>
      <c r="II402" s="215">
        <f t="shared" si="733"/>
        <v>0</v>
      </c>
      <c r="IJ402" s="203">
        <f>+'PPFF 2022'!HI402</f>
        <v>0</v>
      </c>
      <c r="IK402" s="204">
        <f>+'PPFF 2022'!HJ402</f>
        <v>0</v>
      </c>
      <c r="IL402" s="215">
        <f t="shared" si="734"/>
        <v>0</v>
      </c>
      <c r="IM402" s="203">
        <f>+'PPFF 2022'!HK402</f>
        <v>0</v>
      </c>
      <c r="IN402" s="204">
        <f>+'PPFF 2022'!HL402</f>
        <v>0</v>
      </c>
      <c r="IO402" s="215">
        <f t="shared" si="735"/>
        <v>0</v>
      </c>
      <c r="IP402" s="203">
        <f>+'PPFF 2022'!HM402</f>
        <v>0</v>
      </c>
      <c r="IQ402" s="204">
        <f>+'PPFF 2022'!HN402</f>
        <v>0</v>
      </c>
      <c r="IR402" s="215">
        <f t="shared" si="736"/>
        <v>0</v>
      </c>
      <c r="IS402" s="203">
        <f>+'PPFF 2022'!HO402</f>
        <v>0</v>
      </c>
      <c r="IT402" s="204">
        <f>+'PPFF 2022'!HP402</f>
        <v>0</v>
      </c>
      <c r="IU402" s="215">
        <f t="shared" si="737"/>
        <v>0</v>
      </c>
      <c r="IV402" s="203">
        <f>+'PPFF 2022'!HQ402</f>
        <v>0</v>
      </c>
      <c r="IW402" s="204">
        <f>+'PPFF 2022'!HR402</f>
        <v>0</v>
      </c>
      <c r="IX402" s="215">
        <f t="shared" si="738"/>
        <v>0</v>
      </c>
      <c r="IY402" s="203">
        <f>+'PPFF 2022'!HS402</f>
        <v>0</v>
      </c>
      <c r="IZ402" s="204">
        <f>+'PPFF 2022'!HT402</f>
        <v>0</v>
      </c>
      <c r="JA402" s="215">
        <f t="shared" si="739"/>
        <v>0</v>
      </c>
      <c r="JB402" s="203">
        <f>+'PPFF 2022'!HU402</f>
        <v>0</v>
      </c>
      <c r="JC402" s="204">
        <f>+'PPFF 2022'!HV402</f>
        <v>0</v>
      </c>
      <c r="JD402" s="215">
        <f t="shared" si="740"/>
        <v>0</v>
      </c>
      <c r="JE402" s="203">
        <f>+'PPFF 2022'!HW402</f>
        <v>0</v>
      </c>
      <c r="JF402" s="204">
        <f>+'PPFF 2022'!HX402</f>
        <v>0</v>
      </c>
      <c r="JG402" s="215">
        <f t="shared" si="741"/>
        <v>0</v>
      </c>
      <c r="JH402" s="203">
        <f>+'PPFF 2022'!HY402</f>
        <v>0</v>
      </c>
      <c r="JI402" s="204">
        <f>+'PPFF 2022'!HZ402</f>
        <v>0</v>
      </c>
      <c r="JJ402" s="215">
        <f t="shared" si="742"/>
        <v>0</v>
      </c>
      <c r="JK402" s="203">
        <f>+'PPFF 2022'!IA402</f>
        <v>0</v>
      </c>
      <c r="JL402" s="204">
        <f>+'PPFF 2022'!IB402</f>
        <v>0</v>
      </c>
      <c r="JM402" s="218">
        <f t="shared" si="743"/>
        <v>0</v>
      </c>
      <c r="JN402" s="224">
        <f>+'PPFF 2022'!IH402</f>
        <v>0</v>
      </c>
      <c r="JO402" s="225">
        <f>+'PPFF 2022'!II402</f>
        <v>0</v>
      </c>
      <c r="JP402" s="212">
        <f t="shared" si="744"/>
        <v>0</v>
      </c>
      <c r="JQ402" s="224">
        <f>+'PPFF 2022'!IJ402</f>
        <v>0</v>
      </c>
      <c r="JR402" s="225">
        <f>+'PPFF 2022'!IK402</f>
        <v>0</v>
      </c>
      <c r="JS402" s="212">
        <f t="shared" si="745"/>
        <v>0</v>
      </c>
      <c r="JT402" s="224">
        <f>+'PPFF 2022'!IL402</f>
        <v>0</v>
      </c>
      <c r="JU402" s="225">
        <f>+'PPFF 2022'!IM402</f>
        <v>0</v>
      </c>
      <c r="JV402" s="212">
        <f t="shared" si="746"/>
        <v>0</v>
      </c>
      <c r="JW402" s="224">
        <f>+'PPFF 2022'!IN402</f>
        <v>0</v>
      </c>
      <c r="JX402" s="225">
        <f>+'PPFF 2022'!IO402</f>
        <v>0</v>
      </c>
      <c r="JY402" s="212">
        <f t="shared" si="747"/>
        <v>0</v>
      </c>
      <c r="JZ402" s="224">
        <f>+'PPFF 2022'!IP402</f>
        <v>0</v>
      </c>
      <c r="KA402" s="225">
        <f>+'PPFF 2022'!IQ402</f>
        <v>0</v>
      </c>
      <c r="KB402" s="212">
        <f t="shared" si="748"/>
        <v>0</v>
      </c>
      <c r="KC402" s="224">
        <f>+'PPFF 2022'!IR402</f>
        <v>0</v>
      </c>
      <c r="KD402" s="225">
        <f>+'PPFF 2022'!IS402</f>
        <v>0</v>
      </c>
      <c r="KE402" s="212">
        <f t="shared" si="749"/>
        <v>0</v>
      </c>
      <c r="KF402" s="224">
        <f>+'PPFF 2022'!IT402</f>
        <v>0</v>
      </c>
      <c r="KG402" s="225">
        <f>+'PPFF 2022'!IU402</f>
        <v>0</v>
      </c>
      <c r="KH402" s="212">
        <f t="shared" si="750"/>
        <v>0</v>
      </c>
      <c r="KI402" s="224">
        <f>+'PPFF 2022'!IV402</f>
        <v>0</v>
      </c>
      <c r="KJ402" s="225">
        <f>+'PPFF 2022'!IW402</f>
        <v>0</v>
      </c>
      <c r="KK402" s="212">
        <f t="shared" si="751"/>
        <v>0</v>
      </c>
      <c r="KL402" s="224">
        <f>+'PPFF 2022'!IX402</f>
        <v>0</v>
      </c>
      <c r="KM402" s="225">
        <f>+'PPFF 2022'!IY402</f>
        <v>0</v>
      </c>
      <c r="KN402" s="212">
        <f t="shared" si="752"/>
        <v>0</v>
      </c>
      <c r="KO402" s="224">
        <f>+'PPFF 2022'!IZ402</f>
        <v>0</v>
      </c>
      <c r="KP402" s="225">
        <f>+'PPFF 2022'!JA402</f>
        <v>0</v>
      </c>
      <c r="KQ402" s="212">
        <f t="shared" si="753"/>
        <v>0</v>
      </c>
      <c r="KR402" s="224">
        <f>+'PPFF 2022'!JB402</f>
        <v>0</v>
      </c>
      <c r="KS402" s="225">
        <f>+'PPFF 2022'!JC402</f>
        <v>0</v>
      </c>
      <c r="KT402" s="212">
        <f t="shared" si="754"/>
        <v>0</v>
      </c>
      <c r="KU402" s="224">
        <f>+'PPFF 2022'!JD402</f>
        <v>0</v>
      </c>
      <c r="KV402" s="225">
        <f>+'PPFF 2022'!JE402</f>
        <v>0</v>
      </c>
      <c r="KW402" s="212">
        <f t="shared" si="755"/>
        <v>0</v>
      </c>
      <c r="KX402" s="224">
        <f>+'PPFF 2022'!JK402</f>
        <v>0</v>
      </c>
      <c r="KY402" s="230">
        <f>+'PPFF 2022'!JL402</f>
        <v>0</v>
      </c>
      <c r="KZ402" s="224">
        <f>+'PPFF 2022'!JM402</f>
        <v>0</v>
      </c>
      <c r="LA402" s="230">
        <f>+'PPFF 2022'!JN402</f>
        <v>0</v>
      </c>
      <c r="LB402" s="224">
        <f>+'PPFF 2022'!JO402</f>
        <v>0</v>
      </c>
      <c r="LC402" s="230">
        <f>+'PPFF 2022'!JP402</f>
        <v>0</v>
      </c>
      <c r="LD402" s="224">
        <f>+'PPFF 2022'!JQ402</f>
        <v>0</v>
      </c>
      <c r="LE402" s="230">
        <f>+'PPFF 2022'!JR402</f>
        <v>0</v>
      </c>
      <c r="LF402" s="224">
        <f>+'PPFF 2022'!JS402</f>
        <v>0</v>
      </c>
      <c r="LG402" s="230">
        <f>+'PPFF 2022'!JT402</f>
        <v>0</v>
      </c>
      <c r="LH402" s="224">
        <f>+'PPFF 2022'!JU402</f>
        <v>0</v>
      </c>
      <c r="LI402" s="230">
        <f>+'PPFF 2022'!JV402</f>
        <v>0</v>
      </c>
      <c r="LJ402" s="224">
        <f>+'PPFF 2022'!JW402</f>
        <v>0</v>
      </c>
      <c r="LK402" s="230">
        <f>+'PPFF 2022'!JX402</f>
        <v>0</v>
      </c>
      <c r="LL402" s="224">
        <f>+'PPFF 2022'!JY402</f>
        <v>0</v>
      </c>
      <c r="LM402" s="230">
        <f>+'PPFF 2022'!JZ402</f>
        <v>0</v>
      </c>
      <c r="LN402" s="224">
        <f>+'PPFF 2022'!KA402</f>
        <v>0</v>
      </c>
      <c r="LO402" s="230">
        <f>+'PPFF 2022'!KB402</f>
        <v>0</v>
      </c>
      <c r="LP402" s="224">
        <f>+'PPFF 2022'!KC402</f>
        <v>0</v>
      </c>
      <c r="LQ402" s="230">
        <f>+'PPFF 2022'!KD402</f>
        <v>0</v>
      </c>
      <c r="LR402" s="224">
        <f>+'PPFF 2022'!KE402</f>
        <v>0</v>
      </c>
      <c r="LS402" s="230">
        <f>+'PPFF 2022'!KF402</f>
        <v>0</v>
      </c>
      <c r="LT402" s="224">
        <f>+'PPFF 2022'!KG402</f>
        <v>0</v>
      </c>
      <c r="LU402" s="230">
        <f>+'PPFF 2022'!KH402</f>
        <v>0</v>
      </c>
      <c r="LV402" s="234">
        <f>+'PPFF 2022'!KN402</f>
        <v>0</v>
      </c>
      <c r="LW402" s="234">
        <f>+'PPFF 2022'!KP402</f>
        <v>0</v>
      </c>
      <c r="LX402" s="234">
        <f>+'PPFF 2022'!KR402</f>
        <v>0</v>
      </c>
      <c r="LY402" s="234">
        <f>+'PPFF 2022'!KT402</f>
        <v>0</v>
      </c>
      <c r="LZ402" s="234">
        <f>+'PPFF 2022'!KV402</f>
        <v>0</v>
      </c>
      <c r="MA402" s="234">
        <f>+'PPFF 2022'!KX402</f>
        <v>0</v>
      </c>
      <c r="MB402" s="234">
        <f>+'PPFF 2022'!KZ402</f>
        <v>0</v>
      </c>
      <c r="MC402" s="234">
        <f>+'PPFF 2022'!LB402</f>
        <v>0</v>
      </c>
      <c r="MD402" s="234">
        <f>+'PPFF 2022'!LD402</f>
        <v>0</v>
      </c>
      <c r="ME402" s="234">
        <f>+'PPFF 2022'!LF402</f>
        <v>0</v>
      </c>
      <c r="MF402" s="234">
        <f>+'PPFF 2022'!LH402</f>
        <v>0</v>
      </c>
      <c r="MG402" s="234">
        <f>+'PPFF 2022'!LJ402</f>
        <v>0</v>
      </c>
      <c r="MH402" s="190">
        <f>+'PPFF 2022'!LN402/6</f>
        <v>0</v>
      </c>
      <c r="MI402" s="190">
        <f>+'PPFF 2022'!LP402/6</f>
        <v>0</v>
      </c>
      <c r="MJ402" s="190">
        <f>+'PPFF 2022'!LR402/6</f>
        <v>0</v>
      </c>
      <c r="MK402" s="190">
        <f>+'PPFF 2022'!LT402/6</f>
        <v>0</v>
      </c>
      <c r="ML402" s="190">
        <f>+'PPFF 2022'!LV402/6</f>
        <v>0</v>
      </c>
      <c r="MM402" s="190">
        <f>+'PPFF 2022'!LX402/6</f>
        <v>0</v>
      </c>
      <c r="MN402" s="239">
        <f>+'PPFF 2022'!LZ402/6</f>
        <v>0</v>
      </c>
      <c r="MO402" s="190">
        <f>+'PPFF 2022'!MB402/6</f>
        <v>0</v>
      </c>
      <c r="MP402" s="190">
        <f>+'PPFF 2022'!MD402/6</f>
        <v>0</v>
      </c>
      <c r="MQ402" s="190">
        <f>+'PPFF 2022'!MF402/6</f>
        <v>0</v>
      </c>
      <c r="MR402" s="190">
        <f>+'PPFF 2022'!MH402/6</f>
        <v>0</v>
      </c>
      <c r="MS402" s="190">
        <f>+'PPFF 2022'!MJ402/6</f>
        <v>0</v>
      </c>
      <c r="MT402" s="104">
        <f>+'PPFF 2022'!MN402</f>
        <v>0</v>
      </c>
      <c r="MU402" s="104">
        <f>+'PPFF 2022'!MP402</f>
        <v>0</v>
      </c>
      <c r="MV402" s="104">
        <f>+'PPFF 2022'!MR402</f>
        <v>0</v>
      </c>
      <c r="MW402" s="104">
        <f>+'PPFF 2022'!MT402</f>
        <v>0</v>
      </c>
      <c r="MX402" s="104">
        <f>+'PPFF 2022'!MV402</f>
        <v>0</v>
      </c>
      <c r="MY402" s="104">
        <f>+'PPFF 2022'!MX402</f>
        <v>0</v>
      </c>
      <c r="MZ402" s="104">
        <f>+'PPFF 2022'!MZ402</f>
        <v>0</v>
      </c>
      <c r="NA402" s="104">
        <f>+'PPFF 2022'!NB402</f>
        <v>0</v>
      </c>
      <c r="NB402" s="104">
        <f>+'PPFF 2022'!ND402</f>
        <v>0</v>
      </c>
      <c r="NC402" s="104">
        <f>+'PPFF 2022'!NF402</f>
        <v>0</v>
      </c>
      <c r="ND402" s="104">
        <f>+'PPFF 2022'!NH402</f>
        <v>0</v>
      </c>
      <c r="NE402" s="104">
        <f>+'PPFF 2022'!NJ402</f>
        <v>0</v>
      </c>
    </row>
    <row r="403" spans="1:369" s="88" customFormat="1" ht="10.5" x14ac:dyDescent="0.25">
      <c r="A403" s="89" t="s">
        <v>116</v>
      </c>
      <c r="B403" s="90" t="s">
        <v>218</v>
      </c>
      <c r="C403" s="90">
        <v>407</v>
      </c>
      <c r="D403" s="90" t="s">
        <v>386</v>
      </c>
      <c r="E403" s="91" t="s">
        <v>116</v>
      </c>
      <c r="F403" s="92" t="s">
        <v>389</v>
      </c>
      <c r="G403" s="92" t="s">
        <v>352</v>
      </c>
      <c r="H403" s="155">
        <v>18739</v>
      </c>
      <c r="I403" s="92" t="s">
        <v>223</v>
      </c>
      <c r="J403" s="171">
        <f>+'PPFF 2022'!J403+'PPFF 2022'!K403</f>
        <v>0</v>
      </c>
      <c r="K403" s="171">
        <f>+'PPFF 2022'!L403+'PPFF 2022'!M403</f>
        <v>0</v>
      </c>
      <c r="L403" s="171">
        <f>+'PPFF 2022'!N403+'PPFF 2022'!O403</f>
        <v>0</v>
      </c>
      <c r="M403" s="171">
        <f>+'PPFF 2022'!P403+'PPFF 2022'!Q403</f>
        <v>0</v>
      </c>
      <c r="N403" s="171">
        <f>+'PPFF 2022'!R403+'PPFF 2022'!S403</f>
        <v>0</v>
      </c>
      <c r="O403" s="171">
        <f>+'PPFF 2022'!T403+'PPFF 2022'!U403</f>
        <v>0</v>
      </c>
      <c r="P403" s="171">
        <f>+'PPFF 2022'!V403+'PPFF 2022'!W403</f>
        <v>0</v>
      </c>
      <c r="Q403" s="171">
        <f>+'PPFF 2022'!X403+'PPFF 2022'!Y403</f>
        <v>0</v>
      </c>
      <c r="R403" s="171">
        <f>+'PPFF 2022'!Z403+'PPFF 2022'!AA403</f>
        <v>0</v>
      </c>
      <c r="S403" s="171">
        <f>+'PPFF 2022'!AB403+'PPFF 2022'!AC403</f>
        <v>0</v>
      </c>
      <c r="T403" s="171">
        <f>+'PPFF 2022'!AD403+'PPFF 2022'!AE403</f>
        <v>0</v>
      </c>
      <c r="U403" s="171">
        <f>+'PPFF 2022'!AF403+'PPFF 2022'!AG403</f>
        <v>0</v>
      </c>
      <c r="V403" s="93">
        <f>+'PPFF 2022'!AM403</f>
        <v>0</v>
      </c>
      <c r="W403" s="95">
        <f>+'PPFF 2022'!AN403</f>
        <v>0</v>
      </c>
      <c r="X403" s="98">
        <f>+('PPFF 2022'!AM403+'PPFF 2022'!AN403)/13</f>
        <v>0</v>
      </c>
      <c r="Y403" s="93">
        <f>+'PPFF 2022'!AO403</f>
        <v>0</v>
      </c>
      <c r="Z403" s="95">
        <f>+'PPFF 2022'!AP403</f>
        <v>0</v>
      </c>
      <c r="AA403" s="98">
        <f>+('PPFF 2022'!AO403+'PPFF 2022'!AP403)/13</f>
        <v>0</v>
      </c>
      <c r="AB403" s="93">
        <f>+'PPFF 2022'!AQ403</f>
        <v>0</v>
      </c>
      <c r="AC403" s="95">
        <f>+'PPFF 2022'!AR403</f>
        <v>0</v>
      </c>
      <c r="AD403" s="98">
        <f t="shared" si="662"/>
        <v>0</v>
      </c>
      <c r="AE403" s="93">
        <f>+'PPFF 2022'!AS403</f>
        <v>0</v>
      </c>
      <c r="AF403" s="95">
        <f>+'PPFF 2022'!AT403</f>
        <v>0</v>
      </c>
      <c r="AG403" s="98">
        <f t="shared" si="663"/>
        <v>0</v>
      </c>
      <c r="AH403" s="93">
        <f>+'PPFF 2022'!AU403</f>
        <v>0</v>
      </c>
      <c r="AI403" s="95">
        <f>+'PPFF 2022'!AV403</f>
        <v>0</v>
      </c>
      <c r="AJ403" s="98">
        <f t="shared" si="664"/>
        <v>0</v>
      </c>
      <c r="AK403" s="93">
        <f>+'PPFF 2022'!AW403</f>
        <v>0</v>
      </c>
      <c r="AL403" s="95">
        <f>+'PPFF 2022'!AX403</f>
        <v>0</v>
      </c>
      <c r="AM403" s="98">
        <f t="shared" si="665"/>
        <v>0</v>
      </c>
      <c r="AN403" s="93">
        <f>+'PPFF 2022'!AY403</f>
        <v>0</v>
      </c>
      <c r="AO403" s="95">
        <f>+'PPFF 2022'!AZ403</f>
        <v>0</v>
      </c>
      <c r="AP403" s="98">
        <f t="shared" si="666"/>
        <v>0</v>
      </c>
      <c r="AQ403" s="93">
        <f>+'PPFF 2022'!BA403</f>
        <v>0</v>
      </c>
      <c r="AR403" s="95">
        <f>+'PPFF 2022'!BB403</f>
        <v>0</v>
      </c>
      <c r="AS403" s="98">
        <f t="shared" si="667"/>
        <v>0</v>
      </c>
      <c r="AT403" s="93">
        <f>+'PPFF 2022'!BC403</f>
        <v>0</v>
      </c>
      <c r="AU403" s="95">
        <f>+'PPFF 2022'!BD403</f>
        <v>0</v>
      </c>
      <c r="AV403" s="98">
        <f t="shared" si="668"/>
        <v>0</v>
      </c>
      <c r="AW403" s="93">
        <f>+'PPFF 2022'!BE403</f>
        <v>0</v>
      </c>
      <c r="AX403" s="95">
        <f>+'PPFF 2022'!BF403</f>
        <v>0</v>
      </c>
      <c r="AY403" s="98">
        <f t="shared" si="669"/>
        <v>0</v>
      </c>
      <c r="AZ403" s="93">
        <f>+'PPFF 2022'!BG403</f>
        <v>0</v>
      </c>
      <c r="BA403" s="95">
        <f>+'PPFF 2022'!BH403</f>
        <v>0</v>
      </c>
      <c r="BB403" s="98">
        <f t="shared" si="670"/>
        <v>0</v>
      </c>
      <c r="BC403" s="93">
        <f>+'PPFF 2022'!BI403</f>
        <v>0</v>
      </c>
      <c r="BD403" s="95">
        <f>+'PPFF 2022'!BJ403</f>
        <v>0</v>
      </c>
      <c r="BE403" s="97">
        <f t="shared" si="671"/>
        <v>0</v>
      </c>
      <c r="BF403" s="107">
        <f>+'PPFF 2022'!BP403</f>
        <v>0</v>
      </c>
      <c r="BG403" s="97">
        <f>+'PPFF 2022'!BQ403</f>
        <v>0</v>
      </c>
      <c r="BH403" s="182">
        <f t="shared" si="672"/>
        <v>0</v>
      </c>
      <c r="BI403" s="107">
        <f>+'PPFF 2022'!BR403</f>
        <v>0</v>
      </c>
      <c r="BJ403" s="97">
        <f>+'PPFF 2022'!BS403</f>
        <v>0</v>
      </c>
      <c r="BK403" s="182">
        <f t="shared" si="673"/>
        <v>0</v>
      </c>
      <c r="BL403" s="107">
        <f>+'PPFF 2022'!BT403</f>
        <v>0</v>
      </c>
      <c r="BM403" s="97">
        <f>+'PPFF 2022'!BU403</f>
        <v>0</v>
      </c>
      <c r="BN403" s="182">
        <f t="shared" si="674"/>
        <v>0</v>
      </c>
      <c r="BO403" s="107">
        <f>+'PPFF 2022'!BV403</f>
        <v>0</v>
      </c>
      <c r="BP403" s="97">
        <f>+'PPFF 2022'!BW403</f>
        <v>0</v>
      </c>
      <c r="BQ403" s="182">
        <f t="shared" si="675"/>
        <v>0</v>
      </c>
      <c r="BR403" s="107">
        <f>+'PPFF 2022'!BX403</f>
        <v>0</v>
      </c>
      <c r="BS403" s="97">
        <f>+'PPFF 2022'!BY403</f>
        <v>0</v>
      </c>
      <c r="BT403" s="182">
        <f t="shared" si="676"/>
        <v>0</v>
      </c>
      <c r="BU403" s="107">
        <f>+'PPFF 2022'!BZ403</f>
        <v>0</v>
      </c>
      <c r="BV403" s="97">
        <f>+'PPFF 2022'!CA403</f>
        <v>0</v>
      </c>
      <c r="BW403" s="182">
        <f t="shared" si="677"/>
        <v>0</v>
      </c>
      <c r="BX403" s="107">
        <f>+'PPFF 2022'!CB403</f>
        <v>0</v>
      </c>
      <c r="BY403" s="97">
        <f>+'PPFF 2022'!CC403</f>
        <v>0</v>
      </c>
      <c r="BZ403" s="182">
        <f t="shared" si="678"/>
        <v>0</v>
      </c>
      <c r="CA403" s="107">
        <f>+'PPFF 2022'!CD403</f>
        <v>0</v>
      </c>
      <c r="CB403" s="97">
        <f>+'PPFF 2022'!CE403</f>
        <v>0</v>
      </c>
      <c r="CC403" s="182">
        <f t="shared" si="679"/>
        <v>0</v>
      </c>
      <c r="CD403" s="107">
        <f>+'PPFF 2022'!CF403</f>
        <v>0</v>
      </c>
      <c r="CE403" s="97">
        <f>+'PPFF 2022'!CG403</f>
        <v>0</v>
      </c>
      <c r="CF403" s="182">
        <f t="shared" si="680"/>
        <v>0</v>
      </c>
      <c r="CG403" s="107">
        <f>+'PPFF 2022'!CH403</f>
        <v>0</v>
      </c>
      <c r="CH403" s="97">
        <f>+'PPFF 2022'!CI403</f>
        <v>0</v>
      </c>
      <c r="CI403" s="182">
        <f t="shared" si="681"/>
        <v>0</v>
      </c>
      <c r="CJ403" s="107">
        <f>+'PPFF 2022'!CJ403</f>
        <v>0</v>
      </c>
      <c r="CK403" s="97">
        <f>+'PPFF 2022'!CK403</f>
        <v>0</v>
      </c>
      <c r="CL403" s="182">
        <f t="shared" si="682"/>
        <v>0</v>
      </c>
      <c r="CM403" s="107">
        <f>+'PPFF 2022'!CL403</f>
        <v>0</v>
      </c>
      <c r="CN403" s="97">
        <f>+'PPFF 2022'!CM403</f>
        <v>0</v>
      </c>
      <c r="CO403" s="187">
        <f t="shared" si="683"/>
        <v>0</v>
      </c>
      <c r="CP403" s="109">
        <f>+'PPFF 2022'!CS403</f>
        <v>0</v>
      </c>
      <c r="CQ403" s="111">
        <f>+'PPFF 2022'!CT403</f>
        <v>0</v>
      </c>
      <c r="CR403" s="98">
        <f t="shared" si="684"/>
        <v>0</v>
      </c>
      <c r="CS403" s="109">
        <f>+'PPFF 2022'!CU403</f>
        <v>0</v>
      </c>
      <c r="CT403" s="111">
        <f>+'PPFF 2022'!CV403</f>
        <v>0</v>
      </c>
      <c r="CU403" s="98">
        <f t="shared" si="685"/>
        <v>0</v>
      </c>
      <c r="CV403" s="109">
        <f>+'PPFF 2022'!CW403</f>
        <v>0</v>
      </c>
      <c r="CW403" s="111">
        <f>+'PPFF 2022'!CX403</f>
        <v>0</v>
      </c>
      <c r="CX403" s="98">
        <f t="shared" si="686"/>
        <v>0</v>
      </c>
      <c r="CY403" s="109">
        <f>+'PPFF 2022'!CY403</f>
        <v>0</v>
      </c>
      <c r="CZ403" s="111">
        <f>+'PPFF 2022'!CZ403</f>
        <v>0</v>
      </c>
      <c r="DA403" s="98">
        <f t="shared" si="687"/>
        <v>0</v>
      </c>
      <c r="DB403" s="109">
        <f>+'PPFF 2022'!DA403</f>
        <v>0</v>
      </c>
      <c r="DC403" s="111">
        <f>+'PPFF 2022'!DB403</f>
        <v>0</v>
      </c>
      <c r="DD403" s="98">
        <f t="shared" si="688"/>
        <v>0</v>
      </c>
      <c r="DE403" s="109">
        <f>+'PPFF 2022'!DC403</f>
        <v>0</v>
      </c>
      <c r="DF403" s="111">
        <f>+'PPFF 2022'!DD403</f>
        <v>0</v>
      </c>
      <c r="DG403" s="98">
        <f t="shared" si="689"/>
        <v>0</v>
      </c>
      <c r="DH403" s="109">
        <f>+'PPFF 2022'!DE403</f>
        <v>0</v>
      </c>
      <c r="DI403" s="111">
        <f>+'PPFF 2022'!DF403</f>
        <v>0</v>
      </c>
      <c r="DJ403" s="98">
        <f t="shared" si="690"/>
        <v>0</v>
      </c>
      <c r="DK403" s="109">
        <f>+'PPFF 2022'!DG403</f>
        <v>0</v>
      </c>
      <c r="DL403" s="111">
        <f>+'PPFF 2022'!DH403</f>
        <v>0</v>
      </c>
      <c r="DM403" s="98">
        <f t="shared" si="691"/>
        <v>0</v>
      </c>
      <c r="DN403" s="109">
        <f>+'PPFF 2022'!DI403</f>
        <v>0</v>
      </c>
      <c r="DO403" s="111">
        <f>+'PPFF 2022'!DJ403</f>
        <v>0</v>
      </c>
      <c r="DP403" s="98">
        <f t="shared" si="692"/>
        <v>0</v>
      </c>
      <c r="DQ403" s="109">
        <f>+'PPFF 2022'!DK403</f>
        <v>0</v>
      </c>
      <c r="DR403" s="111">
        <f>+'PPFF 2022'!DL403</f>
        <v>0</v>
      </c>
      <c r="DS403" s="98">
        <f t="shared" si="693"/>
        <v>0</v>
      </c>
      <c r="DT403" s="109">
        <f>+'PPFF 2022'!DM403</f>
        <v>0</v>
      </c>
      <c r="DU403" s="111">
        <f>+'PPFF 2022'!DN403</f>
        <v>0</v>
      </c>
      <c r="DV403" s="98">
        <f t="shared" si="694"/>
        <v>0</v>
      </c>
      <c r="DW403" s="109">
        <f>+'PPFF 2022'!DO403</f>
        <v>0</v>
      </c>
      <c r="DX403" s="111">
        <f>+'PPFF 2022'!DP403</f>
        <v>0</v>
      </c>
      <c r="DY403" s="107">
        <f t="shared" si="695"/>
        <v>0</v>
      </c>
      <c r="DZ403" s="109">
        <f>+'PPFF 2022'!DV403</f>
        <v>0</v>
      </c>
      <c r="EA403" s="111">
        <f>+'PPFF 2022'!DW403</f>
        <v>0</v>
      </c>
      <c r="EB403" s="98">
        <f t="shared" si="696"/>
        <v>0</v>
      </c>
      <c r="EC403" s="111">
        <f>+'PPFF 2022'!DX403</f>
        <v>0</v>
      </c>
      <c r="ED403" s="111">
        <f>+'PPFF 2022'!DY403</f>
        <v>0</v>
      </c>
      <c r="EE403" s="98">
        <f t="shared" si="697"/>
        <v>0</v>
      </c>
      <c r="EF403" s="111">
        <f>+'PPFF 2022'!DZ403</f>
        <v>0</v>
      </c>
      <c r="EG403" s="111">
        <f>+'PPFF 2022'!EA403</f>
        <v>0</v>
      </c>
      <c r="EH403" s="98">
        <f t="shared" si="698"/>
        <v>0</v>
      </c>
      <c r="EI403" s="111">
        <f>+'PPFF 2022'!EB403</f>
        <v>0</v>
      </c>
      <c r="EJ403" s="111">
        <f>+'PPFF 2022'!EC403</f>
        <v>0</v>
      </c>
      <c r="EK403" s="98">
        <f t="shared" si="699"/>
        <v>0</v>
      </c>
      <c r="EL403" s="111">
        <f>+'PPFF 2022'!ED403</f>
        <v>0</v>
      </c>
      <c r="EM403" s="111">
        <f>+'PPFF 2022'!EE403</f>
        <v>0</v>
      </c>
      <c r="EN403" s="98">
        <f t="shared" si="700"/>
        <v>0</v>
      </c>
      <c r="EO403" s="111">
        <f>+'PPFF 2022'!EF403</f>
        <v>0</v>
      </c>
      <c r="EP403" s="111">
        <f>+'PPFF 2022'!EG403</f>
        <v>0</v>
      </c>
      <c r="EQ403" s="98">
        <f t="shared" si="701"/>
        <v>0</v>
      </c>
      <c r="ER403" s="111">
        <f>+'PPFF 2022'!EH403</f>
        <v>0</v>
      </c>
      <c r="ES403" s="111">
        <f>+'PPFF 2022'!EI403</f>
        <v>0</v>
      </c>
      <c r="ET403" s="98">
        <f t="shared" si="702"/>
        <v>0</v>
      </c>
      <c r="EU403" s="111">
        <f>+'PPFF 2022'!EJ403</f>
        <v>0</v>
      </c>
      <c r="EV403" s="111">
        <f>+'PPFF 2022'!EK403</f>
        <v>0</v>
      </c>
      <c r="EW403" s="98">
        <f t="shared" si="703"/>
        <v>0</v>
      </c>
      <c r="EX403" s="111">
        <f>+'PPFF 2022'!EL403</f>
        <v>0</v>
      </c>
      <c r="EY403" s="111">
        <f>+'PPFF 2022'!EM403</f>
        <v>0</v>
      </c>
      <c r="EZ403" s="98">
        <f t="shared" si="704"/>
        <v>0</v>
      </c>
      <c r="FA403" s="111">
        <f>+'PPFF 2022'!EN403</f>
        <v>0</v>
      </c>
      <c r="FB403" s="111">
        <f>+'PPFF 2022'!EO403</f>
        <v>0</v>
      </c>
      <c r="FC403" s="98">
        <f t="shared" si="705"/>
        <v>0</v>
      </c>
      <c r="FD403" s="111">
        <f>+'PPFF 2022'!EP403</f>
        <v>0</v>
      </c>
      <c r="FE403" s="111">
        <f>+'PPFF 2022'!EQ403</f>
        <v>0</v>
      </c>
      <c r="FF403" s="98">
        <f t="shared" si="706"/>
        <v>0</v>
      </c>
      <c r="FG403" s="111">
        <f>+'PPFF 2022'!ER403</f>
        <v>0</v>
      </c>
      <c r="FH403" s="111">
        <f>+'PPFF 2022'!ES403</f>
        <v>0</v>
      </c>
      <c r="FI403" s="97">
        <f t="shared" si="707"/>
        <v>0</v>
      </c>
      <c r="FJ403" s="108">
        <f>+'PPFF 2022'!EY403</f>
        <v>0</v>
      </c>
      <c r="FK403" s="103">
        <f>+'PPFF 2022'!EZ403</f>
        <v>0</v>
      </c>
      <c r="FL403" s="193">
        <f t="shared" si="708"/>
        <v>0</v>
      </c>
      <c r="FM403" s="203">
        <f>+'PPFF 2022'!FA403</f>
        <v>0</v>
      </c>
      <c r="FN403" s="204">
        <f>+'PPFF 2022'!FB403</f>
        <v>0</v>
      </c>
      <c r="FO403" s="202">
        <f t="shared" si="709"/>
        <v>0</v>
      </c>
      <c r="FP403" s="203">
        <f>+'PPFF 2022'!FC403</f>
        <v>0</v>
      </c>
      <c r="FQ403" s="204">
        <f>+'PPFF 2022'!FD403</f>
        <v>0</v>
      </c>
      <c r="FR403" s="202">
        <f t="shared" si="710"/>
        <v>0</v>
      </c>
      <c r="FS403" s="203">
        <f>+'PPFF 2022'!FE403</f>
        <v>0</v>
      </c>
      <c r="FT403" s="204">
        <f>+'PPFF 2022'!FF403</f>
        <v>0</v>
      </c>
      <c r="FU403" s="202">
        <f t="shared" si="711"/>
        <v>0</v>
      </c>
      <c r="FV403" s="203">
        <f>+'PPFF 2022'!FG403</f>
        <v>0</v>
      </c>
      <c r="FW403" s="204">
        <f>+'PPFF 2022'!FH403</f>
        <v>0</v>
      </c>
      <c r="FX403" s="202">
        <f t="shared" si="712"/>
        <v>0</v>
      </c>
      <c r="FY403" s="203">
        <f>+'PPFF 2022'!FI403</f>
        <v>0</v>
      </c>
      <c r="FZ403" s="204">
        <f>+'PPFF 2022'!FJ403</f>
        <v>0</v>
      </c>
      <c r="GA403" s="202">
        <f t="shared" si="713"/>
        <v>0</v>
      </c>
      <c r="GB403" s="203">
        <f>+'PPFF 2022'!FK403</f>
        <v>0</v>
      </c>
      <c r="GC403" s="204">
        <f>+'PPFF 2022'!FL403</f>
        <v>0</v>
      </c>
      <c r="GD403" s="202">
        <f t="shared" si="714"/>
        <v>0</v>
      </c>
      <c r="GE403" s="203">
        <f>+'PPFF 2022'!FM403</f>
        <v>0</v>
      </c>
      <c r="GF403" s="204">
        <f>+'PPFF 2022'!FN403</f>
        <v>0</v>
      </c>
      <c r="GG403" s="202">
        <f t="shared" si="715"/>
        <v>0</v>
      </c>
      <c r="GH403" s="203">
        <f>+'PPFF 2022'!FO403</f>
        <v>0</v>
      </c>
      <c r="GI403" s="204">
        <f>+'PPFF 2022'!FP403</f>
        <v>0</v>
      </c>
      <c r="GJ403" s="202">
        <f t="shared" si="716"/>
        <v>0</v>
      </c>
      <c r="GK403" s="203">
        <f>+'PPFF 2022'!FQ403</f>
        <v>0</v>
      </c>
      <c r="GL403" s="204">
        <f>+'PPFF 2022'!FR403</f>
        <v>0</v>
      </c>
      <c r="GM403" s="202">
        <f t="shared" si="717"/>
        <v>0</v>
      </c>
      <c r="GN403" s="203">
        <f>+'PPFF 2022'!FS403</f>
        <v>0</v>
      </c>
      <c r="GO403" s="204">
        <f>+'PPFF 2022'!FT403</f>
        <v>0</v>
      </c>
      <c r="GP403" s="202">
        <f t="shared" si="718"/>
        <v>0</v>
      </c>
      <c r="GQ403" s="203">
        <f>+'PPFF 2022'!FU403</f>
        <v>0</v>
      </c>
      <c r="GR403" s="204">
        <f>+'PPFF 2022'!FV403</f>
        <v>0</v>
      </c>
      <c r="GS403" s="209">
        <f t="shared" si="719"/>
        <v>0</v>
      </c>
      <c r="GT403" s="203">
        <f>+'PPFF 2022'!GB403</f>
        <v>0</v>
      </c>
      <c r="GU403" s="204">
        <f>+'PPFF 2022'!GC403</f>
        <v>0</v>
      </c>
      <c r="GV403" s="202">
        <f t="shared" si="720"/>
        <v>0</v>
      </c>
      <c r="GW403" s="203">
        <f>+'PPFF 2022'!GD403</f>
        <v>0</v>
      </c>
      <c r="GX403" s="204">
        <f>+'PPFF 2022'!GE403</f>
        <v>0</v>
      </c>
      <c r="GY403" s="202">
        <f t="shared" si="721"/>
        <v>0</v>
      </c>
      <c r="GZ403" s="203">
        <f>+'PPFF 2022'!GF403</f>
        <v>0</v>
      </c>
      <c r="HA403" s="204">
        <f>+'PPFF 2022'!GG403</f>
        <v>0</v>
      </c>
      <c r="HB403" s="202">
        <f t="shared" si="722"/>
        <v>0</v>
      </c>
      <c r="HC403" s="203">
        <f>+'PPFF 2022'!GH403</f>
        <v>0</v>
      </c>
      <c r="HD403" s="204">
        <f>+'PPFF 2022'!GI403</f>
        <v>0</v>
      </c>
      <c r="HE403" s="202">
        <f t="shared" si="723"/>
        <v>0</v>
      </c>
      <c r="HF403" s="203">
        <f>+'PPFF 2022'!GJ403</f>
        <v>0</v>
      </c>
      <c r="HG403" s="204">
        <f>+'PPFF 2022'!GK403</f>
        <v>0</v>
      </c>
      <c r="HH403" s="202">
        <f t="shared" si="724"/>
        <v>0</v>
      </c>
      <c r="HI403" s="203">
        <f>+'PPFF 2022'!GL403</f>
        <v>0</v>
      </c>
      <c r="HJ403" s="204">
        <f>+'PPFF 2022'!GM403</f>
        <v>0</v>
      </c>
      <c r="HK403" s="202">
        <f t="shared" si="725"/>
        <v>0</v>
      </c>
      <c r="HL403" s="203">
        <f>+'PPFF 2022'!GN403</f>
        <v>0</v>
      </c>
      <c r="HM403" s="204">
        <f>+'PPFF 2022'!GO403</f>
        <v>0</v>
      </c>
      <c r="HN403" s="202">
        <f t="shared" si="726"/>
        <v>0</v>
      </c>
      <c r="HO403" s="203">
        <f>+'PPFF 2022'!GP403</f>
        <v>0</v>
      </c>
      <c r="HP403" s="204">
        <f>+'PPFF 2022'!GQ403</f>
        <v>0</v>
      </c>
      <c r="HQ403" s="202">
        <f t="shared" si="727"/>
        <v>0</v>
      </c>
      <c r="HR403" s="203">
        <f>+'PPFF 2022'!GR403</f>
        <v>0</v>
      </c>
      <c r="HS403" s="204">
        <f>+'PPFF 2022'!GS403</f>
        <v>0</v>
      </c>
      <c r="HT403" s="202">
        <f t="shared" si="728"/>
        <v>0</v>
      </c>
      <c r="HU403" s="203">
        <f>+'PPFF 2022'!GT403</f>
        <v>0</v>
      </c>
      <c r="HV403" s="204">
        <f>+'PPFF 2022'!GU403</f>
        <v>0</v>
      </c>
      <c r="HW403" s="202">
        <f t="shared" si="729"/>
        <v>0</v>
      </c>
      <c r="HX403" s="203">
        <f>+'PPFF 2022'!GV403</f>
        <v>0</v>
      </c>
      <c r="HY403" s="204">
        <f>+'PPFF 2022'!GW403</f>
        <v>0</v>
      </c>
      <c r="HZ403" s="202">
        <f t="shared" si="730"/>
        <v>0</v>
      </c>
      <c r="IA403" s="203">
        <f>+'PPFF 2022'!GX403</f>
        <v>0</v>
      </c>
      <c r="IB403" s="204">
        <f>+'PPFF 2022'!GY403</f>
        <v>0</v>
      </c>
      <c r="IC403" s="209">
        <f t="shared" si="731"/>
        <v>0</v>
      </c>
      <c r="ID403" s="203">
        <f>+'PPFF 2022'!HE403</f>
        <v>0</v>
      </c>
      <c r="IE403" s="204">
        <f>+'PPFF 2022'!HF403</f>
        <v>0</v>
      </c>
      <c r="IF403" s="215">
        <f t="shared" si="732"/>
        <v>0</v>
      </c>
      <c r="IG403" s="203">
        <f>+'PPFF 2022'!HG403</f>
        <v>0</v>
      </c>
      <c r="IH403" s="204">
        <f>+'PPFF 2022'!HH403</f>
        <v>0</v>
      </c>
      <c r="II403" s="215">
        <f t="shared" si="733"/>
        <v>0</v>
      </c>
      <c r="IJ403" s="203">
        <f>+'PPFF 2022'!HI403</f>
        <v>0</v>
      </c>
      <c r="IK403" s="204">
        <f>+'PPFF 2022'!HJ403</f>
        <v>0</v>
      </c>
      <c r="IL403" s="215">
        <f t="shared" si="734"/>
        <v>0</v>
      </c>
      <c r="IM403" s="203">
        <f>+'PPFF 2022'!HK403</f>
        <v>0</v>
      </c>
      <c r="IN403" s="204">
        <f>+'PPFF 2022'!HL403</f>
        <v>0</v>
      </c>
      <c r="IO403" s="215">
        <f t="shared" si="735"/>
        <v>0</v>
      </c>
      <c r="IP403" s="203">
        <f>+'PPFF 2022'!HM403</f>
        <v>0</v>
      </c>
      <c r="IQ403" s="204">
        <f>+'PPFF 2022'!HN403</f>
        <v>0</v>
      </c>
      <c r="IR403" s="215">
        <f t="shared" si="736"/>
        <v>0</v>
      </c>
      <c r="IS403" s="203">
        <f>+'PPFF 2022'!HO403</f>
        <v>0</v>
      </c>
      <c r="IT403" s="204">
        <f>+'PPFF 2022'!HP403</f>
        <v>0</v>
      </c>
      <c r="IU403" s="215">
        <f t="shared" si="737"/>
        <v>0</v>
      </c>
      <c r="IV403" s="203">
        <f>+'PPFF 2022'!HQ403</f>
        <v>0</v>
      </c>
      <c r="IW403" s="204">
        <f>+'PPFF 2022'!HR403</f>
        <v>0</v>
      </c>
      <c r="IX403" s="215">
        <f t="shared" si="738"/>
        <v>0</v>
      </c>
      <c r="IY403" s="203">
        <f>+'PPFF 2022'!HS403</f>
        <v>0</v>
      </c>
      <c r="IZ403" s="204">
        <f>+'PPFF 2022'!HT403</f>
        <v>0</v>
      </c>
      <c r="JA403" s="215">
        <f t="shared" si="739"/>
        <v>0</v>
      </c>
      <c r="JB403" s="203">
        <f>+'PPFF 2022'!HU403</f>
        <v>0</v>
      </c>
      <c r="JC403" s="204">
        <f>+'PPFF 2022'!HV403</f>
        <v>0</v>
      </c>
      <c r="JD403" s="215">
        <f t="shared" si="740"/>
        <v>0</v>
      </c>
      <c r="JE403" s="203">
        <f>+'PPFF 2022'!HW403</f>
        <v>0</v>
      </c>
      <c r="JF403" s="204">
        <f>+'PPFF 2022'!HX403</f>
        <v>0</v>
      </c>
      <c r="JG403" s="215">
        <f t="shared" si="741"/>
        <v>0</v>
      </c>
      <c r="JH403" s="203">
        <f>+'PPFF 2022'!HY403</f>
        <v>0</v>
      </c>
      <c r="JI403" s="204">
        <f>+'PPFF 2022'!HZ403</f>
        <v>0</v>
      </c>
      <c r="JJ403" s="215">
        <f t="shared" si="742"/>
        <v>0</v>
      </c>
      <c r="JK403" s="203">
        <f>+'PPFF 2022'!IA403</f>
        <v>0</v>
      </c>
      <c r="JL403" s="204">
        <f>+'PPFF 2022'!IB403</f>
        <v>0</v>
      </c>
      <c r="JM403" s="218">
        <f t="shared" si="743"/>
        <v>0</v>
      </c>
      <c r="JN403" s="224">
        <f>+'PPFF 2022'!IH403</f>
        <v>0</v>
      </c>
      <c r="JO403" s="225">
        <f>+'PPFF 2022'!II403</f>
        <v>0</v>
      </c>
      <c r="JP403" s="212">
        <f t="shared" si="744"/>
        <v>0</v>
      </c>
      <c r="JQ403" s="224">
        <f>+'PPFF 2022'!IJ403</f>
        <v>0</v>
      </c>
      <c r="JR403" s="225">
        <f>+'PPFF 2022'!IK403</f>
        <v>0</v>
      </c>
      <c r="JS403" s="212">
        <f t="shared" si="745"/>
        <v>0</v>
      </c>
      <c r="JT403" s="224">
        <f>+'PPFF 2022'!IL403</f>
        <v>0</v>
      </c>
      <c r="JU403" s="225">
        <f>+'PPFF 2022'!IM403</f>
        <v>0</v>
      </c>
      <c r="JV403" s="212">
        <f t="shared" si="746"/>
        <v>0</v>
      </c>
      <c r="JW403" s="224">
        <f>+'PPFF 2022'!IN403</f>
        <v>0</v>
      </c>
      <c r="JX403" s="225">
        <f>+'PPFF 2022'!IO403</f>
        <v>0</v>
      </c>
      <c r="JY403" s="212">
        <f t="shared" si="747"/>
        <v>0</v>
      </c>
      <c r="JZ403" s="224">
        <f>+'PPFF 2022'!IP403</f>
        <v>0</v>
      </c>
      <c r="KA403" s="225">
        <f>+'PPFF 2022'!IQ403</f>
        <v>0</v>
      </c>
      <c r="KB403" s="212">
        <f t="shared" si="748"/>
        <v>0</v>
      </c>
      <c r="KC403" s="224">
        <f>+'PPFF 2022'!IR403</f>
        <v>0</v>
      </c>
      <c r="KD403" s="225">
        <f>+'PPFF 2022'!IS403</f>
        <v>0</v>
      </c>
      <c r="KE403" s="212">
        <f t="shared" si="749"/>
        <v>0</v>
      </c>
      <c r="KF403" s="224">
        <f>+'PPFF 2022'!IT403</f>
        <v>0</v>
      </c>
      <c r="KG403" s="225">
        <f>+'PPFF 2022'!IU403</f>
        <v>0</v>
      </c>
      <c r="KH403" s="212">
        <f t="shared" si="750"/>
        <v>0</v>
      </c>
      <c r="KI403" s="224">
        <f>+'PPFF 2022'!IV403</f>
        <v>0</v>
      </c>
      <c r="KJ403" s="225">
        <f>+'PPFF 2022'!IW403</f>
        <v>0</v>
      </c>
      <c r="KK403" s="212">
        <f t="shared" si="751"/>
        <v>0</v>
      </c>
      <c r="KL403" s="224">
        <f>+'PPFF 2022'!IX403</f>
        <v>0</v>
      </c>
      <c r="KM403" s="225">
        <f>+'PPFF 2022'!IY403</f>
        <v>0</v>
      </c>
      <c r="KN403" s="212">
        <f t="shared" si="752"/>
        <v>0</v>
      </c>
      <c r="KO403" s="224">
        <f>+'PPFF 2022'!IZ403</f>
        <v>0</v>
      </c>
      <c r="KP403" s="225">
        <f>+'PPFF 2022'!JA403</f>
        <v>0</v>
      </c>
      <c r="KQ403" s="212">
        <f t="shared" si="753"/>
        <v>0</v>
      </c>
      <c r="KR403" s="224">
        <f>+'PPFF 2022'!JB403</f>
        <v>0</v>
      </c>
      <c r="KS403" s="225">
        <f>+'PPFF 2022'!JC403</f>
        <v>0</v>
      </c>
      <c r="KT403" s="212">
        <f t="shared" si="754"/>
        <v>0</v>
      </c>
      <c r="KU403" s="224">
        <f>+'PPFF 2022'!JD403</f>
        <v>0</v>
      </c>
      <c r="KV403" s="225">
        <f>+'PPFF 2022'!JE403</f>
        <v>0</v>
      </c>
      <c r="KW403" s="212">
        <f t="shared" si="755"/>
        <v>0</v>
      </c>
      <c r="KX403" s="224">
        <f>+'PPFF 2022'!JK403</f>
        <v>0</v>
      </c>
      <c r="KY403" s="230">
        <f>+'PPFF 2022'!JL403</f>
        <v>0</v>
      </c>
      <c r="KZ403" s="224">
        <f>+'PPFF 2022'!JM403</f>
        <v>0</v>
      </c>
      <c r="LA403" s="230">
        <f>+'PPFF 2022'!JN403</f>
        <v>0</v>
      </c>
      <c r="LB403" s="224">
        <f>+'PPFF 2022'!JO403</f>
        <v>0</v>
      </c>
      <c r="LC403" s="230">
        <f>+'PPFF 2022'!JP403</f>
        <v>0</v>
      </c>
      <c r="LD403" s="224">
        <f>+'PPFF 2022'!JQ403</f>
        <v>0</v>
      </c>
      <c r="LE403" s="230">
        <f>+'PPFF 2022'!JR403</f>
        <v>0</v>
      </c>
      <c r="LF403" s="224">
        <f>+'PPFF 2022'!JS403</f>
        <v>0</v>
      </c>
      <c r="LG403" s="230">
        <f>+'PPFF 2022'!JT403</f>
        <v>0</v>
      </c>
      <c r="LH403" s="224">
        <f>+'PPFF 2022'!JU403</f>
        <v>0</v>
      </c>
      <c r="LI403" s="230">
        <f>+'PPFF 2022'!JV403</f>
        <v>0</v>
      </c>
      <c r="LJ403" s="224">
        <f>+'PPFF 2022'!JW403</f>
        <v>0</v>
      </c>
      <c r="LK403" s="230">
        <f>+'PPFF 2022'!JX403</f>
        <v>0</v>
      </c>
      <c r="LL403" s="224">
        <f>+'PPFF 2022'!JY403</f>
        <v>0</v>
      </c>
      <c r="LM403" s="230">
        <f>+'PPFF 2022'!JZ403</f>
        <v>0</v>
      </c>
      <c r="LN403" s="224">
        <f>+'PPFF 2022'!KA403</f>
        <v>0</v>
      </c>
      <c r="LO403" s="230">
        <f>+'PPFF 2022'!KB403</f>
        <v>0</v>
      </c>
      <c r="LP403" s="224">
        <f>+'PPFF 2022'!KC403</f>
        <v>0</v>
      </c>
      <c r="LQ403" s="230">
        <f>+'PPFF 2022'!KD403</f>
        <v>0</v>
      </c>
      <c r="LR403" s="224">
        <f>+'PPFF 2022'!KE403</f>
        <v>0</v>
      </c>
      <c r="LS403" s="230">
        <f>+'PPFF 2022'!KF403</f>
        <v>0</v>
      </c>
      <c r="LT403" s="224">
        <f>+'PPFF 2022'!KG403</f>
        <v>0</v>
      </c>
      <c r="LU403" s="230">
        <f>+'PPFF 2022'!KH403</f>
        <v>0</v>
      </c>
      <c r="LV403" s="234">
        <f>+'PPFF 2022'!KN403</f>
        <v>0</v>
      </c>
      <c r="LW403" s="234">
        <f>+'PPFF 2022'!KP403</f>
        <v>0</v>
      </c>
      <c r="LX403" s="234">
        <f>+'PPFF 2022'!KR403</f>
        <v>0</v>
      </c>
      <c r="LY403" s="234">
        <f>+'PPFF 2022'!KT403</f>
        <v>0</v>
      </c>
      <c r="LZ403" s="234">
        <f>+'PPFF 2022'!KV403</f>
        <v>0</v>
      </c>
      <c r="MA403" s="234">
        <f>+'PPFF 2022'!KX403</f>
        <v>0</v>
      </c>
      <c r="MB403" s="234">
        <f>+'PPFF 2022'!KZ403</f>
        <v>0</v>
      </c>
      <c r="MC403" s="234">
        <f>+'PPFF 2022'!LB403</f>
        <v>0</v>
      </c>
      <c r="MD403" s="234">
        <f>+'PPFF 2022'!LD403</f>
        <v>0</v>
      </c>
      <c r="ME403" s="234">
        <f>+'PPFF 2022'!LF403</f>
        <v>0</v>
      </c>
      <c r="MF403" s="234">
        <f>+'PPFF 2022'!LH403</f>
        <v>0</v>
      </c>
      <c r="MG403" s="234">
        <f>+'PPFF 2022'!LJ403</f>
        <v>0</v>
      </c>
      <c r="MH403" s="190">
        <f>+'PPFF 2022'!LN403/6</f>
        <v>0</v>
      </c>
      <c r="MI403" s="190">
        <f>+'PPFF 2022'!LP403/6</f>
        <v>0</v>
      </c>
      <c r="MJ403" s="190">
        <f>+'PPFF 2022'!LR403/6</f>
        <v>0</v>
      </c>
      <c r="MK403" s="190">
        <f>+'PPFF 2022'!LT403/6</f>
        <v>0</v>
      </c>
      <c r="ML403" s="190">
        <f>+'PPFF 2022'!LV403/6</f>
        <v>0</v>
      </c>
      <c r="MM403" s="190">
        <f>+'PPFF 2022'!LX403/6</f>
        <v>0</v>
      </c>
      <c r="MN403" s="239">
        <f>+'PPFF 2022'!LZ403/6</f>
        <v>0</v>
      </c>
      <c r="MO403" s="190">
        <f>+'PPFF 2022'!MB403/6</f>
        <v>0</v>
      </c>
      <c r="MP403" s="190">
        <f>+'PPFF 2022'!MD403/6</f>
        <v>0</v>
      </c>
      <c r="MQ403" s="190">
        <f>+'PPFF 2022'!MF403/6</f>
        <v>0</v>
      </c>
      <c r="MR403" s="190">
        <f>+'PPFF 2022'!MH403/6</f>
        <v>0</v>
      </c>
      <c r="MS403" s="190">
        <f>+'PPFF 2022'!MJ403/6</f>
        <v>0</v>
      </c>
      <c r="MT403" s="104">
        <f>+'PPFF 2022'!MN403</f>
        <v>0</v>
      </c>
      <c r="MU403" s="104">
        <f>+'PPFF 2022'!MP403</f>
        <v>0</v>
      </c>
      <c r="MV403" s="104">
        <f>+'PPFF 2022'!MR403</f>
        <v>0</v>
      </c>
      <c r="MW403" s="104">
        <f>+'PPFF 2022'!MT403</f>
        <v>0</v>
      </c>
      <c r="MX403" s="104">
        <f>+'PPFF 2022'!MV403</f>
        <v>0</v>
      </c>
      <c r="MY403" s="104">
        <f>+'PPFF 2022'!MX403</f>
        <v>0</v>
      </c>
      <c r="MZ403" s="104">
        <f>+'PPFF 2022'!MZ403</f>
        <v>0</v>
      </c>
      <c r="NA403" s="104">
        <f>+'PPFF 2022'!NB403</f>
        <v>0</v>
      </c>
      <c r="NB403" s="104">
        <f>+'PPFF 2022'!ND403</f>
        <v>0</v>
      </c>
      <c r="NC403" s="104">
        <f>+'PPFF 2022'!NF403</f>
        <v>0</v>
      </c>
      <c r="ND403" s="104">
        <f>+'PPFF 2022'!NH403</f>
        <v>0</v>
      </c>
      <c r="NE403" s="104">
        <f>+'PPFF 2022'!NJ403</f>
        <v>0</v>
      </c>
    </row>
    <row r="404" spans="1:369" s="88" customFormat="1" ht="10.5" x14ac:dyDescent="0.25">
      <c r="A404" s="89" t="s">
        <v>116</v>
      </c>
      <c r="B404" s="90" t="s">
        <v>218</v>
      </c>
      <c r="C404" s="90">
        <v>407</v>
      </c>
      <c r="D404" s="90" t="s">
        <v>386</v>
      </c>
      <c r="E404" s="91" t="s">
        <v>116</v>
      </c>
      <c r="F404" s="92" t="s">
        <v>389</v>
      </c>
      <c r="G404" s="92" t="s">
        <v>352</v>
      </c>
      <c r="H404" s="155">
        <v>18740</v>
      </c>
      <c r="I404" s="92" t="s">
        <v>224</v>
      </c>
      <c r="J404" s="171">
        <f>+'PPFF 2022'!J404+'PPFF 2022'!K404</f>
        <v>0</v>
      </c>
      <c r="K404" s="171">
        <f>+'PPFF 2022'!L404+'PPFF 2022'!M404</f>
        <v>0</v>
      </c>
      <c r="L404" s="171">
        <f>+'PPFF 2022'!N404+'PPFF 2022'!O404</f>
        <v>0</v>
      </c>
      <c r="M404" s="171">
        <f>+'PPFF 2022'!P404+'PPFF 2022'!Q404</f>
        <v>0</v>
      </c>
      <c r="N404" s="171">
        <f>+'PPFF 2022'!R404+'PPFF 2022'!S404</f>
        <v>0</v>
      </c>
      <c r="O404" s="171">
        <f>+'PPFF 2022'!T404+'PPFF 2022'!U404</f>
        <v>0</v>
      </c>
      <c r="P404" s="171">
        <f>+'PPFF 2022'!V404+'PPFF 2022'!W404</f>
        <v>0</v>
      </c>
      <c r="Q404" s="171">
        <f>+'PPFF 2022'!X404+'PPFF 2022'!Y404</f>
        <v>0</v>
      </c>
      <c r="R404" s="171">
        <f>+'PPFF 2022'!Z404+'PPFF 2022'!AA404</f>
        <v>0</v>
      </c>
      <c r="S404" s="171">
        <f>+'PPFF 2022'!AB404+'PPFF 2022'!AC404</f>
        <v>0</v>
      </c>
      <c r="T404" s="171">
        <f>+'PPFF 2022'!AD404+'PPFF 2022'!AE404</f>
        <v>0</v>
      </c>
      <c r="U404" s="171">
        <f>+'PPFF 2022'!AF404+'PPFF 2022'!AG404</f>
        <v>0</v>
      </c>
      <c r="V404" s="93">
        <f>+'PPFF 2022'!AM404</f>
        <v>0</v>
      </c>
      <c r="W404" s="95">
        <f>+'PPFF 2022'!AN404</f>
        <v>0</v>
      </c>
      <c r="X404" s="98">
        <f>+('PPFF 2022'!AM404+'PPFF 2022'!AN404)/13</f>
        <v>0</v>
      </c>
      <c r="Y404" s="93">
        <f>+'PPFF 2022'!AO404</f>
        <v>0</v>
      </c>
      <c r="Z404" s="95">
        <f>+'PPFF 2022'!AP404</f>
        <v>0</v>
      </c>
      <c r="AA404" s="98">
        <f>+('PPFF 2022'!AO404+'PPFF 2022'!AP404)/13</f>
        <v>0</v>
      </c>
      <c r="AB404" s="93">
        <f>+'PPFF 2022'!AQ404</f>
        <v>0</v>
      </c>
      <c r="AC404" s="95">
        <f>+'PPFF 2022'!AR404</f>
        <v>0</v>
      </c>
      <c r="AD404" s="98">
        <f t="shared" si="662"/>
        <v>0</v>
      </c>
      <c r="AE404" s="93">
        <f>+'PPFF 2022'!AS404</f>
        <v>0</v>
      </c>
      <c r="AF404" s="95">
        <f>+'PPFF 2022'!AT404</f>
        <v>0</v>
      </c>
      <c r="AG404" s="98">
        <f t="shared" si="663"/>
        <v>0</v>
      </c>
      <c r="AH404" s="93">
        <f>+'PPFF 2022'!AU404</f>
        <v>0</v>
      </c>
      <c r="AI404" s="95">
        <f>+'PPFF 2022'!AV404</f>
        <v>0</v>
      </c>
      <c r="AJ404" s="98">
        <f t="shared" si="664"/>
        <v>0</v>
      </c>
      <c r="AK404" s="93">
        <f>+'PPFF 2022'!AW404</f>
        <v>0</v>
      </c>
      <c r="AL404" s="95">
        <f>+'PPFF 2022'!AX404</f>
        <v>0</v>
      </c>
      <c r="AM404" s="98">
        <f t="shared" si="665"/>
        <v>0</v>
      </c>
      <c r="AN404" s="93">
        <f>+'PPFF 2022'!AY404</f>
        <v>0</v>
      </c>
      <c r="AO404" s="95">
        <f>+'PPFF 2022'!AZ404</f>
        <v>0</v>
      </c>
      <c r="AP404" s="98">
        <f t="shared" si="666"/>
        <v>0</v>
      </c>
      <c r="AQ404" s="93">
        <f>+'PPFF 2022'!BA404</f>
        <v>0</v>
      </c>
      <c r="AR404" s="95">
        <f>+'PPFF 2022'!BB404</f>
        <v>0</v>
      </c>
      <c r="AS404" s="98">
        <f t="shared" si="667"/>
        <v>0</v>
      </c>
      <c r="AT404" s="93">
        <f>+'PPFF 2022'!BC404</f>
        <v>0</v>
      </c>
      <c r="AU404" s="95">
        <f>+'PPFF 2022'!BD404</f>
        <v>0</v>
      </c>
      <c r="AV404" s="98">
        <f t="shared" si="668"/>
        <v>0</v>
      </c>
      <c r="AW404" s="93">
        <f>+'PPFF 2022'!BE404</f>
        <v>0</v>
      </c>
      <c r="AX404" s="95">
        <f>+'PPFF 2022'!BF404</f>
        <v>0</v>
      </c>
      <c r="AY404" s="98">
        <f t="shared" si="669"/>
        <v>0</v>
      </c>
      <c r="AZ404" s="93">
        <f>+'PPFF 2022'!BG404</f>
        <v>0</v>
      </c>
      <c r="BA404" s="95">
        <f>+'PPFF 2022'!BH404</f>
        <v>0</v>
      </c>
      <c r="BB404" s="98">
        <f t="shared" si="670"/>
        <v>0</v>
      </c>
      <c r="BC404" s="93">
        <f>+'PPFF 2022'!BI404</f>
        <v>0</v>
      </c>
      <c r="BD404" s="95">
        <f>+'PPFF 2022'!BJ404</f>
        <v>0</v>
      </c>
      <c r="BE404" s="97">
        <f t="shared" si="671"/>
        <v>0</v>
      </c>
      <c r="BF404" s="107">
        <f>+'PPFF 2022'!BP404</f>
        <v>0</v>
      </c>
      <c r="BG404" s="97">
        <f>+'PPFF 2022'!BQ404</f>
        <v>0</v>
      </c>
      <c r="BH404" s="182">
        <f t="shared" si="672"/>
        <v>0</v>
      </c>
      <c r="BI404" s="107">
        <f>+'PPFF 2022'!BR404</f>
        <v>0</v>
      </c>
      <c r="BJ404" s="97">
        <f>+'PPFF 2022'!BS404</f>
        <v>0</v>
      </c>
      <c r="BK404" s="182">
        <f t="shared" si="673"/>
        <v>0</v>
      </c>
      <c r="BL404" s="107">
        <f>+'PPFF 2022'!BT404</f>
        <v>0</v>
      </c>
      <c r="BM404" s="97">
        <f>+'PPFF 2022'!BU404</f>
        <v>0</v>
      </c>
      <c r="BN404" s="182">
        <f t="shared" si="674"/>
        <v>0</v>
      </c>
      <c r="BO404" s="107">
        <f>+'PPFF 2022'!BV404</f>
        <v>0</v>
      </c>
      <c r="BP404" s="97">
        <f>+'PPFF 2022'!BW404</f>
        <v>0</v>
      </c>
      <c r="BQ404" s="182">
        <f t="shared" si="675"/>
        <v>0</v>
      </c>
      <c r="BR404" s="107">
        <f>+'PPFF 2022'!BX404</f>
        <v>0</v>
      </c>
      <c r="BS404" s="97">
        <f>+'PPFF 2022'!BY404</f>
        <v>0</v>
      </c>
      <c r="BT404" s="182">
        <f t="shared" si="676"/>
        <v>0</v>
      </c>
      <c r="BU404" s="107">
        <f>+'PPFF 2022'!BZ404</f>
        <v>0</v>
      </c>
      <c r="BV404" s="97">
        <f>+'PPFF 2022'!CA404</f>
        <v>0</v>
      </c>
      <c r="BW404" s="182">
        <f t="shared" si="677"/>
        <v>0</v>
      </c>
      <c r="BX404" s="107">
        <f>+'PPFF 2022'!CB404</f>
        <v>0</v>
      </c>
      <c r="BY404" s="97">
        <f>+'PPFF 2022'!CC404</f>
        <v>0</v>
      </c>
      <c r="BZ404" s="182">
        <f t="shared" si="678"/>
        <v>0</v>
      </c>
      <c r="CA404" s="107">
        <f>+'PPFF 2022'!CD404</f>
        <v>0</v>
      </c>
      <c r="CB404" s="97">
        <f>+'PPFF 2022'!CE404</f>
        <v>0</v>
      </c>
      <c r="CC404" s="182">
        <f t="shared" si="679"/>
        <v>0</v>
      </c>
      <c r="CD404" s="107">
        <f>+'PPFF 2022'!CF404</f>
        <v>0</v>
      </c>
      <c r="CE404" s="97">
        <f>+'PPFF 2022'!CG404</f>
        <v>0</v>
      </c>
      <c r="CF404" s="182">
        <f t="shared" si="680"/>
        <v>0</v>
      </c>
      <c r="CG404" s="107">
        <f>+'PPFF 2022'!CH404</f>
        <v>0</v>
      </c>
      <c r="CH404" s="97">
        <f>+'PPFF 2022'!CI404</f>
        <v>0</v>
      </c>
      <c r="CI404" s="182">
        <f t="shared" si="681"/>
        <v>0</v>
      </c>
      <c r="CJ404" s="107">
        <f>+'PPFF 2022'!CJ404</f>
        <v>0</v>
      </c>
      <c r="CK404" s="97">
        <f>+'PPFF 2022'!CK404</f>
        <v>0</v>
      </c>
      <c r="CL404" s="182">
        <f t="shared" si="682"/>
        <v>0</v>
      </c>
      <c r="CM404" s="107">
        <f>+'PPFF 2022'!CL404</f>
        <v>0</v>
      </c>
      <c r="CN404" s="97">
        <f>+'PPFF 2022'!CM404</f>
        <v>0</v>
      </c>
      <c r="CO404" s="187">
        <f t="shared" si="683"/>
        <v>0</v>
      </c>
      <c r="CP404" s="109">
        <f>+'PPFF 2022'!CS404</f>
        <v>0</v>
      </c>
      <c r="CQ404" s="111">
        <f>+'PPFF 2022'!CT404</f>
        <v>0</v>
      </c>
      <c r="CR404" s="98">
        <f t="shared" si="684"/>
        <v>0</v>
      </c>
      <c r="CS404" s="109">
        <f>+'PPFF 2022'!CU404</f>
        <v>0</v>
      </c>
      <c r="CT404" s="111">
        <f>+'PPFF 2022'!CV404</f>
        <v>0</v>
      </c>
      <c r="CU404" s="98">
        <f t="shared" si="685"/>
        <v>0</v>
      </c>
      <c r="CV404" s="109">
        <f>+'PPFF 2022'!CW404</f>
        <v>0</v>
      </c>
      <c r="CW404" s="111">
        <f>+'PPFF 2022'!CX404</f>
        <v>0</v>
      </c>
      <c r="CX404" s="98">
        <f t="shared" si="686"/>
        <v>0</v>
      </c>
      <c r="CY404" s="109">
        <f>+'PPFF 2022'!CY404</f>
        <v>0</v>
      </c>
      <c r="CZ404" s="111">
        <f>+'PPFF 2022'!CZ404</f>
        <v>0</v>
      </c>
      <c r="DA404" s="98">
        <f t="shared" si="687"/>
        <v>0</v>
      </c>
      <c r="DB404" s="109">
        <f>+'PPFF 2022'!DA404</f>
        <v>0</v>
      </c>
      <c r="DC404" s="111">
        <f>+'PPFF 2022'!DB404</f>
        <v>0</v>
      </c>
      <c r="DD404" s="98">
        <f t="shared" si="688"/>
        <v>0</v>
      </c>
      <c r="DE404" s="109">
        <f>+'PPFF 2022'!DC404</f>
        <v>0</v>
      </c>
      <c r="DF404" s="111">
        <f>+'PPFF 2022'!DD404</f>
        <v>0</v>
      </c>
      <c r="DG404" s="98">
        <f t="shared" si="689"/>
        <v>0</v>
      </c>
      <c r="DH404" s="109">
        <f>+'PPFF 2022'!DE404</f>
        <v>0</v>
      </c>
      <c r="DI404" s="111">
        <f>+'PPFF 2022'!DF404</f>
        <v>0</v>
      </c>
      <c r="DJ404" s="98">
        <f t="shared" si="690"/>
        <v>0</v>
      </c>
      <c r="DK404" s="109">
        <f>+'PPFF 2022'!DG404</f>
        <v>0</v>
      </c>
      <c r="DL404" s="111">
        <f>+'PPFF 2022'!DH404</f>
        <v>0</v>
      </c>
      <c r="DM404" s="98">
        <f t="shared" si="691"/>
        <v>0</v>
      </c>
      <c r="DN404" s="109">
        <f>+'PPFF 2022'!DI404</f>
        <v>0</v>
      </c>
      <c r="DO404" s="111">
        <f>+'PPFF 2022'!DJ404</f>
        <v>0</v>
      </c>
      <c r="DP404" s="98">
        <f t="shared" si="692"/>
        <v>0</v>
      </c>
      <c r="DQ404" s="109">
        <f>+'PPFF 2022'!DK404</f>
        <v>0</v>
      </c>
      <c r="DR404" s="111">
        <f>+'PPFF 2022'!DL404</f>
        <v>0</v>
      </c>
      <c r="DS404" s="98">
        <f t="shared" si="693"/>
        <v>0</v>
      </c>
      <c r="DT404" s="109">
        <f>+'PPFF 2022'!DM404</f>
        <v>0</v>
      </c>
      <c r="DU404" s="111">
        <f>+'PPFF 2022'!DN404</f>
        <v>0</v>
      </c>
      <c r="DV404" s="98">
        <f t="shared" si="694"/>
        <v>0</v>
      </c>
      <c r="DW404" s="109">
        <f>+'PPFF 2022'!DO404</f>
        <v>0</v>
      </c>
      <c r="DX404" s="111">
        <f>+'PPFF 2022'!DP404</f>
        <v>0</v>
      </c>
      <c r="DY404" s="107">
        <f t="shared" si="695"/>
        <v>0</v>
      </c>
      <c r="DZ404" s="109">
        <f>+'PPFF 2022'!DV404</f>
        <v>0</v>
      </c>
      <c r="EA404" s="111">
        <f>+'PPFF 2022'!DW404</f>
        <v>0</v>
      </c>
      <c r="EB404" s="98">
        <f t="shared" si="696"/>
        <v>0</v>
      </c>
      <c r="EC404" s="111">
        <f>+'PPFF 2022'!DX404</f>
        <v>0</v>
      </c>
      <c r="ED404" s="111">
        <f>+'PPFF 2022'!DY404</f>
        <v>0</v>
      </c>
      <c r="EE404" s="98">
        <f t="shared" si="697"/>
        <v>0</v>
      </c>
      <c r="EF404" s="111">
        <f>+'PPFF 2022'!DZ404</f>
        <v>0</v>
      </c>
      <c r="EG404" s="111">
        <f>+'PPFF 2022'!EA404</f>
        <v>0</v>
      </c>
      <c r="EH404" s="98">
        <f t="shared" si="698"/>
        <v>0</v>
      </c>
      <c r="EI404" s="111">
        <f>+'PPFF 2022'!EB404</f>
        <v>0</v>
      </c>
      <c r="EJ404" s="111">
        <f>+'PPFF 2022'!EC404</f>
        <v>0</v>
      </c>
      <c r="EK404" s="98">
        <f t="shared" si="699"/>
        <v>0</v>
      </c>
      <c r="EL404" s="111">
        <f>+'PPFF 2022'!ED404</f>
        <v>0</v>
      </c>
      <c r="EM404" s="111">
        <f>+'PPFF 2022'!EE404</f>
        <v>0</v>
      </c>
      <c r="EN404" s="98">
        <f t="shared" si="700"/>
        <v>0</v>
      </c>
      <c r="EO404" s="111">
        <f>+'PPFF 2022'!EF404</f>
        <v>0</v>
      </c>
      <c r="EP404" s="111">
        <f>+'PPFF 2022'!EG404</f>
        <v>0</v>
      </c>
      <c r="EQ404" s="98">
        <f t="shared" si="701"/>
        <v>0</v>
      </c>
      <c r="ER404" s="111">
        <f>+'PPFF 2022'!EH404</f>
        <v>0</v>
      </c>
      <c r="ES404" s="111">
        <f>+'PPFF 2022'!EI404</f>
        <v>0</v>
      </c>
      <c r="ET404" s="98">
        <f t="shared" si="702"/>
        <v>0</v>
      </c>
      <c r="EU404" s="111">
        <f>+'PPFF 2022'!EJ404</f>
        <v>0</v>
      </c>
      <c r="EV404" s="111">
        <f>+'PPFF 2022'!EK404</f>
        <v>0</v>
      </c>
      <c r="EW404" s="98">
        <f t="shared" si="703"/>
        <v>0</v>
      </c>
      <c r="EX404" s="111">
        <f>+'PPFF 2022'!EL404</f>
        <v>0</v>
      </c>
      <c r="EY404" s="111">
        <f>+'PPFF 2022'!EM404</f>
        <v>0</v>
      </c>
      <c r="EZ404" s="98">
        <f t="shared" si="704"/>
        <v>0</v>
      </c>
      <c r="FA404" s="111">
        <f>+'PPFF 2022'!EN404</f>
        <v>0</v>
      </c>
      <c r="FB404" s="111">
        <f>+'PPFF 2022'!EO404</f>
        <v>0</v>
      </c>
      <c r="FC404" s="98">
        <f t="shared" si="705"/>
        <v>0</v>
      </c>
      <c r="FD404" s="111">
        <f>+'PPFF 2022'!EP404</f>
        <v>0</v>
      </c>
      <c r="FE404" s="111">
        <f>+'PPFF 2022'!EQ404</f>
        <v>0</v>
      </c>
      <c r="FF404" s="98">
        <f t="shared" si="706"/>
        <v>0</v>
      </c>
      <c r="FG404" s="111">
        <f>+'PPFF 2022'!ER404</f>
        <v>0</v>
      </c>
      <c r="FH404" s="111">
        <f>+'PPFF 2022'!ES404</f>
        <v>0</v>
      </c>
      <c r="FI404" s="97">
        <f t="shared" si="707"/>
        <v>0</v>
      </c>
      <c r="FJ404" s="108">
        <f>+'PPFF 2022'!EY404</f>
        <v>0</v>
      </c>
      <c r="FK404" s="103">
        <f>+'PPFF 2022'!EZ404</f>
        <v>0</v>
      </c>
      <c r="FL404" s="193">
        <f t="shared" si="708"/>
        <v>0</v>
      </c>
      <c r="FM404" s="203">
        <f>+'PPFF 2022'!FA404</f>
        <v>0</v>
      </c>
      <c r="FN404" s="204">
        <f>+'PPFF 2022'!FB404</f>
        <v>0</v>
      </c>
      <c r="FO404" s="202">
        <f t="shared" si="709"/>
        <v>0</v>
      </c>
      <c r="FP404" s="203">
        <f>+'PPFF 2022'!FC404</f>
        <v>0</v>
      </c>
      <c r="FQ404" s="204">
        <f>+'PPFF 2022'!FD404</f>
        <v>0</v>
      </c>
      <c r="FR404" s="202">
        <f t="shared" si="710"/>
        <v>0</v>
      </c>
      <c r="FS404" s="203">
        <f>+'PPFF 2022'!FE404</f>
        <v>0</v>
      </c>
      <c r="FT404" s="204">
        <f>+'PPFF 2022'!FF404</f>
        <v>0</v>
      </c>
      <c r="FU404" s="202">
        <f t="shared" si="711"/>
        <v>0</v>
      </c>
      <c r="FV404" s="203">
        <f>+'PPFF 2022'!FG404</f>
        <v>0</v>
      </c>
      <c r="FW404" s="204">
        <f>+'PPFF 2022'!FH404</f>
        <v>0</v>
      </c>
      <c r="FX404" s="202">
        <f t="shared" si="712"/>
        <v>0</v>
      </c>
      <c r="FY404" s="203">
        <f>+'PPFF 2022'!FI404</f>
        <v>0</v>
      </c>
      <c r="FZ404" s="204">
        <f>+'PPFF 2022'!FJ404</f>
        <v>0</v>
      </c>
      <c r="GA404" s="202">
        <f t="shared" si="713"/>
        <v>0</v>
      </c>
      <c r="GB404" s="203">
        <f>+'PPFF 2022'!FK404</f>
        <v>0</v>
      </c>
      <c r="GC404" s="204">
        <f>+'PPFF 2022'!FL404</f>
        <v>0</v>
      </c>
      <c r="GD404" s="202">
        <f t="shared" si="714"/>
        <v>0</v>
      </c>
      <c r="GE404" s="203">
        <f>+'PPFF 2022'!FM404</f>
        <v>0</v>
      </c>
      <c r="GF404" s="204">
        <f>+'PPFF 2022'!FN404</f>
        <v>0</v>
      </c>
      <c r="GG404" s="202">
        <f t="shared" si="715"/>
        <v>0</v>
      </c>
      <c r="GH404" s="203">
        <f>+'PPFF 2022'!FO404</f>
        <v>0</v>
      </c>
      <c r="GI404" s="204">
        <f>+'PPFF 2022'!FP404</f>
        <v>0</v>
      </c>
      <c r="GJ404" s="202">
        <f t="shared" si="716"/>
        <v>0</v>
      </c>
      <c r="GK404" s="203">
        <f>+'PPFF 2022'!FQ404</f>
        <v>0</v>
      </c>
      <c r="GL404" s="204">
        <f>+'PPFF 2022'!FR404</f>
        <v>0</v>
      </c>
      <c r="GM404" s="202">
        <f t="shared" si="717"/>
        <v>0</v>
      </c>
      <c r="GN404" s="203">
        <f>+'PPFF 2022'!FS404</f>
        <v>0</v>
      </c>
      <c r="GO404" s="204">
        <f>+'PPFF 2022'!FT404</f>
        <v>0</v>
      </c>
      <c r="GP404" s="202">
        <f t="shared" si="718"/>
        <v>0</v>
      </c>
      <c r="GQ404" s="203">
        <f>+'PPFF 2022'!FU404</f>
        <v>0</v>
      </c>
      <c r="GR404" s="204">
        <f>+'PPFF 2022'!FV404</f>
        <v>0</v>
      </c>
      <c r="GS404" s="209">
        <f t="shared" si="719"/>
        <v>0</v>
      </c>
      <c r="GT404" s="203">
        <f>+'PPFF 2022'!GB404</f>
        <v>0</v>
      </c>
      <c r="GU404" s="204">
        <f>+'PPFF 2022'!GC404</f>
        <v>0</v>
      </c>
      <c r="GV404" s="202">
        <f t="shared" si="720"/>
        <v>0</v>
      </c>
      <c r="GW404" s="203">
        <f>+'PPFF 2022'!GD404</f>
        <v>0</v>
      </c>
      <c r="GX404" s="204">
        <f>+'PPFF 2022'!GE404</f>
        <v>0</v>
      </c>
      <c r="GY404" s="202">
        <f t="shared" si="721"/>
        <v>0</v>
      </c>
      <c r="GZ404" s="203">
        <f>+'PPFF 2022'!GF404</f>
        <v>0</v>
      </c>
      <c r="HA404" s="204">
        <f>+'PPFF 2022'!GG404</f>
        <v>0</v>
      </c>
      <c r="HB404" s="202">
        <f t="shared" si="722"/>
        <v>0</v>
      </c>
      <c r="HC404" s="203">
        <f>+'PPFF 2022'!GH404</f>
        <v>0</v>
      </c>
      <c r="HD404" s="204">
        <f>+'PPFF 2022'!GI404</f>
        <v>0</v>
      </c>
      <c r="HE404" s="202">
        <f t="shared" si="723"/>
        <v>0</v>
      </c>
      <c r="HF404" s="203">
        <f>+'PPFF 2022'!GJ404</f>
        <v>0</v>
      </c>
      <c r="HG404" s="204">
        <f>+'PPFF 2022'!GK404</f>
        <v>0</v>
      </c>
      <c r="HH404" s="202">
        <f t="shared" si="724"/>
        <v>0</v>
      </c>
      <c r="HI404" s="203">
        <f>+'PPFF 2022'!GL404</f>
        <v>0</v>
      </c>
      <c r="HJ404" s="204">
        <f>+'PPFF 2022'!GM404</f>
        <v>0</v>
      </c>
      <c r="HK404" s="202">
        <f t="shared" si="725"/>
        <v>0</v>
      </c>
      <c r="HL404" s="203">
        <f>+'PPFF 2022'!GN404</f>
        <v>0</v>
      </c>
      <c r="HM404" s="204">
        <f>+'PPFF 2022'!GO404</f>
        <v>0</v>
      </c>
      <c r="HN404" s="202">
        <f t="shared" si="726"/>
        <v>0</v>
      </c>
      <c r="HO404" s="203">
        <f>+'PPFF 2022'!GP404</f>
        <v>0</v>
      </c>
      <c r="HP404" s="204">
        <f>+'PPFF 2022'!GQ404</f>
        <v>0</v>
      </c>
      <c r="HQ404" s="202">
        <f t="shared" si="727"/>
        <v>0</v>
      </c>
      <c r="HR404" s="203">
        <f>+'PPFF 2022'!GR404</f>
        <v>0</v>
      </c>
      <c r="HS404" s="204">
        <f>+'PPFF 2022'!GS404</f>
        <v>0</v>
      </c>
      <c r="HT404" s="202">
        <f t="shared" si="728"/>
        <v>0</v>
      </c>
      <c r="HU404" s="203">
        <f>+'PPFF 2022'!GT404</f>
        <v>0</v>
      </c>
      <c r="HV404" s="204">
        <f>+'PPFF 2022'!GU404</f>
        <v>0</v>
      </c>
      <c r="HW404" s="202">
        <f t="shared" si="729"/>
        <v>0</v>
      </c>
      <c r="HX404" s="203">
        <f>+'PPFF 2022'!GV404</f>
        <v>0</v>
      </c>
      <c r="HY404" s="204">
        <f>+'PPFF 2022'!GW404</f>
        <v>0</v>
      </c>
      <c r="HZ404" s="202">
        <f t="shared" si="730"/>
        <v>0</v>
      </c>
      <c r="IA404" s="203">
        <f>+'PPFF 2022'!GX404</f>
        <v>0</v>
      </c>
      <c r="IB404" s="204">
        <f>+'PPFF 2022'!GY404</f>
        <v>0</v>
      </c>
      <c r="IC404" s="209">
        <f t="shared" si="731"/>
        <v>0</v>
      </c>
      <c r="ID404" s="203">
        <f>+'PPFF 2022'!HE404</f>
        <v>0</v>
      </c>
      <c r="IE404" s="204">
        <f>+'PPFF 2022'!HF404</f>
        <v>0</v>
      </c>
      <c r="IF404" s="215">
        <f t="shared" si="732"/>
        <v>0</v>
      </c>
      <c r="IG404" s="203">
        <f>+'PPFF 2022'!HG404</f>
        <v>0</v>
      </c>
      <c r="IH404" s="204">
        <f>+'PPFF 2022'!HH404</f>
        <v>0</v>
      </c>
      <c r="II404" s="215">
        <f t="shared" si="733"/>
        <v>0</v>
      </c>
      <c r="IJ404" s="203">
        <f>+'PPFF 2022'!HI404</f>
        <v>0</v>
      </c>
      <c r="IK404" s="204">
        <f>+'PPFF 2022'!HJ404</f>
        <v>0</v>
      </c>
      <c r="IL404" s="215">
        <f t="shared" si="734"/>
        <v>0</v>
      </c>
      <c r="IM404" s="203">
        <f>+'PPFF 2022'!HK404</f>
        <v>0</v>
      </c>
      <c r="IN404" s="204">
        <f>+'PPFF 2022'!HL404</f>
        <v>0</v>
      </c>
      <c r="IO404" s="215">
        <f t="shared" si="735"/>
        <v>0</v>
      </c>
      <c r="IP404" s="203">
        <f>+'PPFF 2022'!HM404</f>
        <v>0</v>
      </c>
      <c r="IQ404" s="204">
        <f>+'PPFF 2022'!HN404</f>
        <v>0</v>
      </c>
      <c r="IR404" s="215">
        <f t="shared" si="736"/>
        <v>0</v>
      </c>
      <c r="IS404" s="203">
        <f>+'PPFF 2022'!HO404</f>
        <v>0</v>
      </c>
      <c r="IT404" s="204">
        <f>+'PPFF 2022'!HP404</f>
        <v>0</v>
      </c>
      <c r="IU404" s="215">
        <f t="shared" si="737"/>
        <v>0</v>
      </c>
      <c r="IV404" s="203">
        <f>+'PPFF 2022'!HQ404</f>
        <v>0</v>
      </c>
      <c r="IW404" s="204">
        <f>+'PPFF 2022'!HR404</f>
        <v>0</v>
      </c>
      <c r="IX404" s="215">
        <f t="shared" si="738"/>
        <v>0</v>
      </c>
      <c r="IY404" s="203">
        <f>+'PPFF 2022'!HS404</f>
        <v>0</v>
      </c>
      <c r="IZ404" s="204">
        <f>+'PPFF 2022'!HT404</f>
        <v>0</v>
      </c>
      <c r="JA404" s="215">
        <f t="shared" si="739"/>
        <v>0</v>
      </c>
      <c r="JB404" s="203">
        <f>+'PPFF 2022'!HU404</f>
        <v>0</v>
      </c>
      <c r="JC404" s="204">
        <f>+'PPFF 2022'!HV404</f>
        <v>0</v>
      </c>
      <c r="JD404" s="215">
        <f t="shared" si="740"/>
        <v>0</v>
      </c>
      <c r="JE404" s="203">
        <f>+'PPFF 2022'!HW404</f>
        <v>0</v>
      </c>
      <c r="JF404" s="204">
        <f>+'PPFF 2022'!HX404</f>
        <v>0</v>
      </c>
      <c r="JG404" s="215">
        <f t="shared" si="741"/>
        <v>0</v>
      </c>
      <c r="JH404" s="203">
        <f>+'PPFF 2022'!HY404</f>
        <v>0</v>
      </c>
      <c r="JI404" s="204">
        <f>+'PPFF 2022'!HZ404</f>
        <v>0</v>
      </c>
      <c r="JJ404" s="215">
        <f t="shared" si="742"/>
        <v>0</v>
      </c>
      <c r="JK404" s="203">
        <f>+'PPFF 2022'!IA404</f>
        <v>0</v>
      </c>
      <c r="JL404" s="204">
        <f>+'PPFF 2022'!IB404</f>
        <v>0</v>
      </c>
      <c r="JM404" s="218">
        <f t="shared" si="743"/>
        <v>0</v>
      </c>
      <c r="JN404" s="224">
        <f>+'PPFF 2022'!IH404</f>
        <v>0</v>
      </c>
      <c r="JO404" s="225">
        <f>+'PPFF 2022'!II404</f>
        <v>0</v>
      </c>
      <c r="JP404" s="212">
        <f t="shared" si="744"/>
        <v>0</v>
      </c>
      <c r="JQ404" s="224">
        <f>+'PPFF 2022'!IJ404</f>
        <v>0</v>
      </c>
      <c r="JR404" s="225">
        <f>+'PPFF 2022'!IK404</f>
        <v>0</v>
      </c>
      <c r="JS404" s="212">
        <f t="shared" si="745"/>
        <v>0</v>
      </c>
      <c r="JT404" s="224">
        <f>+'PPFF 2022'!IL404</f>
        <v>0</v>
      </c>
      <c r="JU404" s="225">
        <f>+'PPFF 2022'!IM404</f>
        <v>0</v>
      </c>
      <c r="JV404" s="212">
        <f t="shared" si="746"/>
        <v>0</v>
      </c>
      <c r="JW404" s="224">
        <f>+'PPFF 2022'!IN404</f>
        <v>0</v>
      </c>
      <c r="JX404" s="225">
        <f>+'PPFF 2022'!IO404</f>
        <v>0</v>
      </c>
      <c r="JY404" s="212">
        <f t="shared" si="747"/>
        <v>0</v>
      </c>
      <c r="JZ404" s="224">
        <f>+'PPFF 2022'!IP404</f>
        <v>0</v>
      </c>
      <c r="KA404" s="225">
        <f>+'PPFF 2022'!IQ404</f>
        <v>0</v>
      </c>
      <c r="KB404" s="212">
        <f t="shared" si="748"/>
        <v>0</v>
      </c>
      <c r="KC404" s="224">
        <f>+'PPFF 2022'!IR404</f>
        <v>0</v>
      </c>
      <c r="KD404" s="225">
        <f>+'PPFF 2022'!IS404</f>
        <v>0</v>
      </c>
      <c r="KE404" s="212">
        <f t="shared" si="749"/>
        <v>0</v>
      </c>
      <c r="KF404" s="224">
        <f>+'PPFF 2022'!IT404</f>
        <v>0</v>
      </c>
      <c r="KG404" s="225">
        <f>+'PPFF 2022'!IU404</f>
        <v>0</v>
      </c>
      <c r="KH404" s="212">
        <f t="shared" si="750"/>
        <v>0</v>
      </c>
      <c r="KI404" s="224">
        <f>+'PPFF 2022'!IV404</f>
        <v>0</v>
      </c>
      <c r="KJ404" s="225">
        <f>+'PPFF 2022'!IW404</f>
        <v>0</v>
      </c>
      <c r="KK404" s="212">
        <f t="shared" si="751"/>
        <v>0</v>
      </c>
      <c r="KL404" s="224">
        <f>+'PPFF 2022'!IX404</f>
        <v>0</v>
      </c>
      <c r="KM404" s="225">
        <f>+'PPFF 2022'!IY404</f>
        <v>0</v>
      </c>
      <c r="KN404" s="212">
        <f t="shared" si="752"/>
        <v>0</v>
      </c>
      <c r="KO404" s="224">
        <f>+'PPFF 2022'!IZ404</f>
        <v>0</v>
      </c>
      <c r="KP404" s="225">
        <f>+'PPFF 2022'!JA404</f>
        <v>0</v>
      </c>
      <c r="KQ404" s="212">
        <f t="shared" si="753"/>
        <v>0</v>
      </c>
      <c r="KR404" s="224">
        <f>+'PPFF 2022'!JB404</f>
        <v>0</v>
      </c>
      <c r="KS404" s="225">
        <f>+'PPFF 2022'!JC404</f>
        <v>0</v>
      </c>
      <c r="KT404" s="212">
        <f t="shared" si="754"/>
        <v>0</v>
      </c>
      <c r="KU404" s="224">
        <f>+'PPFF 2022'!JD404</f>
        <v>0</v>
      </c>
      <c r="KV404" s="225">
        <f>+'PPFF 2022'!JE404</f>
        <v>0</v>
      </c>
      <c r="KW404" s="212">
        <f t="shared" si="755"/>
        <v>0</v>
      </c>
      <c r="KX404" s="224">
        <f>+'PPFF 2022'!JK404</f>
        <v>0</v>
      </c>
      <c r="KY404" s="230">
        <f>+'PPFF 2022'!JL404</f>
        <v>0</v>
      </c>
      <c r="KZ404" s="224">
        <f>+'PPFF 2022'!JM404</f>
        <v>0</v>
      </c>
      <c r="LA404" s="230">
        <f>+'PPFF 2022'!JN404</f>
        <v>0</v>
      </c>
      <c r="LB404" s="224">
        <f>+'PPFF 2022'!JO404</f>
        <v>0</v>
      </c>
      <c r="LC404" s="230">
        <f>+'PPFF 2022'!JP404</f>
        <v>0</v>
      </c>
      <c r="LD404" s="224">
        <f>+'PPFF 2022'!JQ404</f>
        <v>0</v>
      </c>
      <c r="LE404" s="230">
        <f>+'PPFF 2022'!JR404</f>
        <v>0</v>
      </c>
      <c r="LF404" s="224">
        <f>+'PPFF 2022'!JS404</f>
        <v>0</v>
      </c>
      <c r="LG404" s="230">
        <f>+'PPFF 2022'!JT404</f>
        <v>0</v>
      </c>
      <c r="LH404" s="224">
        <f>+'PPFF 2022'!JU404</f>
        <v>0</v>
      </c>
      <c r="LI404" s="230">
        <f>+'PPFF 2022'!JV404</f>
        <v>0</v>
      </c>
      <c r="LJ404" s="224">
        <f>+'PPFF 2022'!JW404</f>
        <v>0</v>
      </c>
      <c r="LK404" s="230">
        <f>+'PPFF 2022'!JX404</f>
        <v>0</v>
      </c>
      <c r="LL404" s="224">
        <f>+'PPFF 2022'!JY404</f>
        <v>0</v>
      </c>
      <c r="LM404" s="230">
        <f>+'PPFF 2022'!JZ404</f>
        <v>0</v>
      </c>
      <c r="LN404" s="224">
        <f>+'PPFF 2022'!KA404</f>
        <v>0</v>
      </c>
      <c r="LO404" s="230">
        <f>+'PPFF 2022'!KB404</f>
        <v>0</v>
      </c>
      <c r="LP404" s="224">
        <f>+'PPFF 2022'!KC404</f>
        <v>0</v>
      </c>
      <c r="LQ404" s="230">
        <f>+'PPFF 2022'!KD404</f>
        <v>0</v>
      </c>
      <c r="LR404" s="224">
        <f>+'PPFF 2022'!KE404</f>
        <v>0</v>
      </c>
      <c r="LS404" s="230">
        <f>+'PPFF 2022'!KF404</f>
        <v>0</v>
      </c>
      <c r="LT404" s="224">
        <f>+'PPFF 2022'!KG404</f>
        <v>0</v>
      </c>
      <c r="LU404" s="230">
        <f>+'PPFF 2022'!KH404</f>
        <v>0</v>
      </c>
      <c r="LV404" s="234">
        <f>+'PPFF 2022'!KN404</f>
        <v>0</v>
      </c>
      <c r="LW404" s="234">
        <f>+'PPFF 2022'!KP404</f>
        <v>0</v>
      </c>
      <c r="LX404" s="234">
        <f>+'PPFF 2022'!KR404</f>
        <v>0</v>
      </c>
      <c r="LY404" s="234">
        <f>+'PPFF 2022'!KT404</f>
        <v>0</v>
      </c>
      <c r="LZ404" s="234">
        <f>+'PPFF 2022'!KV404</f>
        <v>0</v>
      </c>
      <c r="MA404" s="234">
        <f>+'PPFF 2022'!KX404</f>
        <v>0</v>
      </c>
      <c r="MB404" s="234">
        <f>+'PPFF 2022'!KZ404</f>
        <v>0</v>
      </c>
      <c r="MC404" s="234">
        <f>+'PPFF 2022'!LB404</f>
        <v>0</v>
      </c>
      <c r="MD404" s="234">
        <f>+'PPFF 2022'!LD404</f>
        <v>0</v>
      </c>
      <c r="ME404" s="234">
        <f>+'PPFF 2022'!LF404</f>
        <v>0</v>
      </c>
      <c r="MF404" s="234">
        <f>+'PPFF 2022'!LH404</f>
        <v>0</v>
      </c>
      <c r="MG404" s="234">
        <f>+'PPFF 2022'!LJ404</f>
        <v>0</v>
      </c>
      <c r="MH404" s="190">
        <f>+'PPFF 2022'!LN404/6</f>
        <v>0</v>
      </c>
      <c r="MI404" s="190">
        <f>+'PPFF 2022'!LP404/6</f>
        <v>0</v>
      </c>
      <c r="MJ404" s="190">
        <f>+'PPFF 2022'!LR404/6</f>
        <v>0</v>
      </c>
      <c r="MK404" s="190">
        <f>+'PPFF 2022'!LT404/6</f>
        <v>0</v>
      </c>
      <c r="ML404" s="190">
        <f>+'PPFF 2022'!LV404/6</f>
        <v>0</v>
      </c>
      <c r="MM404" s="190">
        <f>+'PPFF 2022'!LX404/6</f>
        <v>0</v>
      </c>
      <c r="MN404" s="239">
        <f>+'PPFF 2022'!LZ404/6</f>
        <v>0</v>
      </c>
      <c r="MO404" s="190">
        <f>+'PPFF 2022'!MB404/6</f>
        <v>0</v>
      </c>
      <c r="MP404" s="190">
        <f>+'PPFF 2022'!MD404/6</f>
        <v>0</v>
      </c>
      <c r="MQ404" s="190">
        <f>+'PPFF 2022'!MF404/6</f>
        <v>0</v>
      </c>
      <c r="MR404" s="190">
        <f>+'PPFF 2022'!MH404/6</f>
        <v>0</v>
      </c>
      <c r="MS404" s="190">
        <f>+'PPFF 2022'!MJ404/6</f>
        <v>0</v>
      </c>
      <c r="MT404" s="104">
        <f>+'PPFF 2022'!MN404</f>
        <v>0</v>
      </c>
      <c r="MU404" s="104">
        <f>+'PPFF 2022'!MP404</f>
        <v>0</v>
      </c>
      <c r="MV404" s="104">
        <f>+'PPFF 2022'!MR404</f>
        <v>0</v>
      </c>
      <c r="MW404" s="104">
        <f>+'PPFF 2022'!MT404</f>
        <v>0</v>
      </c>
      <c r="MX404" s="104">
        <f>+'PPFF 2022'!MV404</f>
        <v>0</v>
      </c>
      <c r="MY404" s="104">
        <f>+'PPFF 2022'!MX404</f>
        <v>0</v>
      </c>
      <c r="MZ404" s="104">
        <f>+'PPFF 2022'!MZ404</f>
        <v>0</v>
      </c>
      <c r="NA404" s="104">
        <f>+'PPFF 2022'!NB404</f>
        <v>0</v>
      </c>
      <c r="NB404" s="104">
        <f>+'PPFF 2022'!ND404</f>
        <v>0</v>
      </c>
      <c r="NC404" s="104">
        <f>+'PPFF 2022'!NF404</f>
        <v>0</v>
      </c>
      <c r="ND404" s="104">
        <f>+'PPFF 2022'!NH404</f>
        <v>0</v>
      </c>
      <c r="NE404" s="104">
        <f>+'PPFF 2022'!NJ404</f>
        <v>0</v>
      </c>
    </row>
    <row r="405" spans="1:369" s="88" customFormat="1" ht="10.5" x14ac:dyDescent="0.25">
      <c r="A405" s="89" t="s">
        <v>116</v>
      </c>
      <c r="B405" s="90" t="s">
        <v>218</v>
      </c>
      <c r="C405" s="90">
        <v>407</v>
      </c>
      <c r="D405" s="90" t="s">
        <v>386</v>
      </c>
      <c r="E405" s="91" t="s">
        <v>116</v>
      </c>
      <c r="F405" s="92" t="s">
        <v>389</v>
      </c>
      <c r="G405" s="92" t="s">
        <v>352</v>
      </c>
      <c r="H405" s="155">
        <v>18741</v>
      </c>
      <c r="I405" s="92" t="s">
        <v>217</v>
      </c>
      <c r="J405" s="171">
        <f>+'PPFF 2022'!J405+'PPFF 2022'!K405</f>
        <v>0</v>
      </c>
      <c r="K405" s="171">
        <f>+'PPFF 2022'!L405+'PPFF 2022'!M405</f>
        <v>0</v>
      </c>
      <c r="L405" s="171">
        <f>+'PPFF 2022'!N405+'PPFF 2022'!O405</f>
        <v>0</v>
      </c>
      <c r="M405" s="171">
        <f>+'PPFF 2022'!P405+'PPFF 2022'!Q405</f>
        <v>0</v>
      </c>
      <c r="N405" s="171">
        <f>+'PPFF 2022'!R405+'PPFF 2022'!S405</f>
        <v>0</v>
      </c>
      <c r="O405" s="171">
        <f>+'PPFF 2022'!T405+'PPFF 2022'!U405</f>
        <v>0</v>
      </c>
      <c r="P405" s="171">
        <f>+'PPFF 2022'!V405+'PPFF 2022'!W405</f>
        <v>0</v>
      </c>
      <c r="Q405" s="171">
        <f>+'PPFF 2022'!X405+'PPFF 2022'!Y405</f>
        <v>0</v>
      </c>
      <c r="R405" s="171">
        <f>+'PPFF 2022'!Z405+'PPFF 2022'!AA405</f>
        <v>0</v>
      </c>
      <c r="S405" s="171">
        <f>+'PPFF 2022'!AB405+'PPFF 2022'!AC405</f>
        <v>0</v>
      </c>
      <c r="T405" s="171">
        <f>+'PPFF 2022'!AD405+'PPFF 2022'!AE405</f>
        <v>0</v>
      </c>
      <c r="U405" s="171">
        <f>+'PPFF 2022'!AF405+'PPFF 2022'!AG405</f>
        <v>0</v>
      </c>
      <c r="V405" s="93">
        <f>+'PPFF 2022'!AM405</f>
        <v>0</v>
      </c>
      <c r="W405" s="95">
        <f>+'PPFF 2022'!AN405</f>
        <v>0</v>
      </c>
      <c r="X405" s="98">
        <f>+('PPFF 2022'!AM405+'PPFF 2022'!AN405)/13</f>
        <v>0</v>
      </c>
      <c r="Y405" s="93">
        <f>+'PPFF 2022'!AO405</f>
        <v>0</v>
      </c>
      <c r="Z405" s="95">
        <f>+'PPFF 2022'!AP405</f>
        <v>0</v>
      </c>
      <c r="AA405" s="98">
        <f>+('PPFF 2022'!AO405+'PPFF 2022'!AP405)/13</f>
        <v>0</v>
      </c>
      <c r="AB405" s="93">
        <f>+'PPFF 2022'!AQ405</f>
        <v>0</v>
      </c>
      <c r="AC405" s="95">
        <f>+'PPFF 2022'!AR405</f>
        <v>0</v>
      </c>
      <c r="AD405" s="98">
        <f t="shared" si="662"/>
        <v>0</v>
      </c>
      <c r="AE405" s="93">
        <f>+'PPFF 2022'!AS405</f>
        <v>0</v>
      </c>
      <c r="AF405" s="95">
        <f>+'PPFF 2022'!AT405</f>
        <v>0</v>
      </c>
      <c r="AG405" s="98">
        <f t="shared" si="663"/>
        <v>0</v>
      </c>
      <c r="AH405" s="93">
        <f>+'PPFF 2022'!AU405</f>
        <v>0</v>
      </c>
      <c r="AI405" s="95">
        <f>+'PPFF 2022'!AV405</f>
        <v>0</v>
      </c>
      <c r="AJ405" s="98">
        <f t="shared" si="664"/>
        <v>0</v>
      </c>
      <c r="AK405" s="93">
        <f>+'PPFF 2022'!AW405</f>
        <v>0</v>
      </c>
      <c r="AL405" s="95">
        <f>+'PPFF 2022'!AX405</f>
        <v>0</v>
      </c>
      <c r="AM405" s="98">
        <f t="shared" si="665"/>
        <v>0</v>
      </c>
      <c r="AN405" s="93">
        <f>+'PPFF 2022'!AY405</f>
        <v>0</v>
      </c>
      <c r="AO405" s="95">
        <f>+'PPFF 2022'!AZ405</f>
        <v>0</v>
      </c>
      <c r="AP405" s="98">
        <f t="shared" si="666"/>
        <v>0</v>
      </c>
      <c r="AQ405" s="93">
        <f>+'PPFF 2022'!BA405</f>
        <v>0</v>
      </c>
      <c r="AR405" s="95">
        <f>+'PPFF 2022'!BB405</f>
        <v>0</v>
      </c>
      <c r="AS405" s="98">
        <f t="shared" si="667"/>
        <v>0</v>
      </c>
      <c r="AT405" s="93">
        <f>+'PPFF 2022'!BC405</f>
        <v>0</v>
      </c>
      <c r="AU405" s="95">
        <f>+'PPFF 2022'!BD405</f>
        <v>0</v>
      </c>
      <c r="AV405" s="98">
        <f t="shared" si="668"/>
        <v>0</v>
      </c>
      <c r="AW405" s="93">
        <f>+'PPFF 2022'!BE405</f>
        <v>0</v>
      </c>
      <c r="AX405" s="95">
        <f>+'PPFF 2022'!BF405</f>
        <v>0</v>
      </c>
      <c r="AY405" s="98">
        <f t="shared" si="669"/>
        <v>0</v>
      </c>
      <c r="AZ405" s="93">
        <f>+'PPFF 2022'!BG405</f>
        <v>0</v>
      </c>
      <c r="BA405" s="95">
        <f>+'PPFF 2022'!BH405</f>
        <v>0</v>
      </c>
      <c r="BB405" s="98">
        <f t="shared" si="670"/>
        <v>0</v>
      </c>
      <c r="BC405" s="93">
        <f>+'PPFF 2022'!BI405</f>
        <v>0</v>
      </c>
      <c r="BD405" s="95">
        <f>+'PPFF 2022'!BJ405</f>
        <v>0</v>
      </c>
      <c r="BE405" s="97">
        <f t="shared" si="671"/>
        <v>0</v>
      </c>
      <c r="BF405" s="107">
        <f>+'PPFF 2022'!BP405</f>
        <v>0</v>
      </c>
      <c r="BG405" s="97">
        <f>+'PPFF 2022'!BQ405</f>
        <v>0</v>
      </c>
      <c r="BH405" s="182">
        <f t="shared" si="672"/>
        <v>0</v>
      </c>
      <c r="BI405" s="107">
        <f>+'PPFF 2022'!BR405</f>
        <v>0</v>
      </c>
      <c r="BJ405" s="97">
        <f>+'PPFF 2022'!BS405</f>
        <v>0</v>
      </c>
      <c r="BK405" s="182">
        <f t="shared" si="673"/>
        <v>0</v>
      </c>
      <c r="BL405" s="107">
        <f>+'PPFF 2022'!BT405</f>
        <v>0</v>
      </c>
      <c r="BM405" s="97">
        <f>+'PPFF 2022'!BU405</f>
        <v>0</v>
      </c>
      <c r="BN405" s="182">
        <f t="shared" si="674"/>
        <v>0</v>
      </c>
      <c r="BO405" s="107">
        <f>+'PPFF 2022'!BV405</f>
        <v>0</v>
      </c>
      <c r="BP405" s="97">
        <f>+'PPFF 2022'!BW405</f>
        <v>0</v>
      </c>
      <c r="BQ405" s="182">
        <f t="shared" si="675"/>
        <v>0</v>
      </c>
      <c r="BR405" s="107">
        <f>+'PPFF 2022'!BX405</f>
        <v>0</v>
      </c>
      <c r="BS405" s="97">
        <f>+'PPFF 2022'!BY405</f>
        <v>0</v>
      </c>
      <c r="BT405" s="182">
        <f t="shared" si="676"/>
        <v>0</v>
      </c>
      <c r="BU405" s="107">
        <f>+'PPFF 2022'!BZ405</f>
        <v>0</v>
      </c>
      <c r="BV405" s="97">
        <f>+'PPFF 2022'!CA405</f>
        <v>0</v>
      </c>
      <c r="BW405" s="182">
        <f t="shared" si="677"/>
        <v>0</v>
      </c>
      <c r="BX405" s="107">
        <f>+'PPFF 2022'!CB405</f>
        <v>0</v>
      </c>
      <c r="BY405" s="97">
        <f>+'PPFF 2022'!CC405</f>
        <v>0</v>
      </c>
      <c r="BZ405" s="182">
        <f t="shared" si="678"/>
        <v>0</v>
      </c>
      <c r="CA405" s="107">
        <f>+'PPFF 2022'!CD405</f>
        <v>0</v>
      </c>
      <c r="CB405" s="97">
        <f>+'PPFF 2022'!CE405</f>
        <v>0</v>
      </c>
      <c r="CC405" s="182">
        <f t="shared" si="679"/>
        <v>0</v>
      </c>
      <c r="CD405" s="107">
        <f>+'PPFF 2022'!CF405</f>
        <v>0</v>
      </c>
      <c r="CE405" s="97">
        <f>+'PPFF 2022'!CG405</f>
        <v>0</v>
      </c>
      <c r="CF405" s="182">
        <f t="shared" si="680"/>
        <v>0</v>
      </c>
      <c r="CG405" s="107">
        <f>+'PPFF 2022'!CH405</f>
        <v>0</v>
      </c>
      <c r="CH405" s="97">
        <f>+'PPFF 2022'!CI405</f>
        <v>0</v>
      </c>
      <c r="CI405" s="182">
        <f t="shared" si="681"/>
        <v>0</v>
      </c>
      <c r="CJ405" s="107">
        <f>+'PPFF 2022'!CJ405</f>
        <v>0</v>
      </c>
      <c r="CK405" s="97">
        <f>+'PPFF 2022'!CK405</f>
        <v>0</v>
      </c>
      <c r="CL405" s="182">
        <f t="shared" si="682"/>
        <v>0</v>
      </c>
      <c r="CM405" s="107">
        <f>+'PPFF 2022'!CL405</f>
        <v>0</v>
      </c>
      <c r="CN405" s="97">
        <f>+'PPFF 2022'!CM405</f>
        <v>0</v>
      </c>
      <c r="CO405" s="187">
        <f t="shared" si="683"/>
        <v>0</v>
      </c>
      <c r="CP405" s="109">
        <f>+'PPFF 2022'!CS405</f>
        <v>0</v>
      </c>
      <c r="CQ405" s="111">
        <f>+'PPFF 2022'!CT405</f>
        <v>0</v>
      </c>
      <c r="CR405" s="98">
        <f t="shared" si="684"/>
        <v>0</v>
      </c>
      <c r="CS405" s="109">
        <f>+'PPFF 2022'!CU405</f>
        <v>0</v>
      </c>
      <c r="CT405" s="111">
        <f>+'PPFF 2022'!CV405</f>
        <v>0</v>
      </c>
      <c r="CU405" s="98">
        <f t="shared" si="685"/>
        <v>0</v>
      </c>
      <c r="CV405" s="109">
        <f>+'PPFF 2022'!CW405</f>
        <v>0</v>
      </c>
      <c r="CW405" s="111">
        <f>+'PPFF 2022'!CX405</f>
        <v>0</v>
      </c>
      <c r="CX405" s="98">
        <f t="shared" si="686"/>
        <v>0</v>
      </c>
      <c r="CY405" s="109">
        <f>+'PPFF 2022'!CY405</f>
        <v>0</v>
      </c>
      <c r="CZ405" s="111">
        <f>+'PPFF 2022'!CZ405</f>
        <v>0</v>
      </c>
      <c r="DA405" s="98">
        <f t="shared" si="687"/>
        <v>0</v>
      </c>
      <c r="DB405" s="109">
        <f>+'PPFF 2022'!DA405</f>
        <v>0</v>
      </c>
      <c r="DC405" s="111">
        <f>+'PPFF 2022'!DB405</f>
        <v>0</v>
      </c>
      <c r="DD405" s="98">
        <f t="shared" si="688"/>
        <v>0</v>
      </c>
      <c r="DE405" s="109">
        <f>+'PPFF 2022'!DC405</f>
        <v>0</v>
      </c>
      <c r="DF405" s="111">
        <f>+'PPFF 2022'!DD405</f>
        <v>0</v>
      </c>
      <c r="DG405" s="98">
        <f t="shared" si="689"/>
        <v>0</v>
      </c>
      <c r="DH405" s="109">
        <f>+'PPFF 2022'!DE405</f>
        <v>0</v>
      </c>
      <c r="DI405" s="111">
        <f>+'PPFF 2022'!DF405</f>
        <v>0</v>
      </c>
      <c r="DJ405" s="98">
        <f t="shared" si="690"/>
        <v>0</v>
      </c>
      <c r="DK405" s="109">
        <f>+'PPFF 2022'!DG405</f>
        <v>0</v>
      </c>
      <c r="DL405" s="111">
        <f>+'PPFF 2022'!DH405</f>
        <v>0</v>
      </c>
      <c r="DM405" s="98">
        <f t="shared" si="691"/>
        <v>0</v>
      </c>
      <c r="DN405" s="109">
        <f>+'PPFF 2022'!DI405</f>
        <v>0</v>
      </c>
      <c r="DO405" s="111">
        <f>+'PPFF 2022'!DJ405</f>
        <v>0</v>
      </c>
      <c r="DP405" s="98">
        <f t="shared" si="692"/>
        <v>0</v>
      </c>
      <c r="DQ405" s="109">
        <f>+'PPFF 2022'!DK405</f>
        <v>0</v>
      </c>
      <c r="DR405" s="111">
        <f>+'PPFF 2022'!DL405</f>
        <v>0</v>
      </c>
      <c r="DS405" s="98">
        <f t="shared" si="693"/>
        <v>0</v>
      </c>
      <c r="DT405" s="109">
        <f>+'PPFF 2022'!DM405</f>
        <v>0</v>
      </c>
      <c r="DU405" s="111">
        <f>+'PPFF 2022'!DN405</f>
        <v>0</v>
      </c>
      <c r="DV405" s="98">
        <f t="shared" si="694"/>
        <v>0</v>
      </c>
      <c r="DW405" s="109">
        <f>+'PPFF 2022'!DO405</f>
        <v>0</v>
      </c>
      <c r="DX405" s="111">
        <f>+'PPFF 2022'!DP405</f>
        <v>0</v>
      </c>
      <c r="DY405" s="107">
        <f t="shared" si="695"/>
        <v>0</v>
      </c>
      <c r="DZ405" s="109">
        <f>+'PPFF 2022'!DV405</f>
        <v>0</v>
      </c>
      <c r="EA405" s="111">
        <f>+'PPFF 2022'!DW405</f>
        <v>0</v>
      </c>
      <c r="EB405" s="98">
        <f t="shared" si="696"/>
        <v>0</v>
      </c>
      <c r="EC405" s="111">
        <f>+'PPFF 2022'!DX405</f>
        <v>0</v>
      </c>
      <c r="ED405" s="111">
        <f>+'PPFF 2022'!DY405</f>
        <v>0</v>
      </c>
      <c r="EE405" s="98">
        <f t="shared" si="697"/>
        <v>0</v>
      </c>
      <c r="EF405" s="111">
        <f>+'PPFF 2022'!DZ405</f>
        <v>0</v>
      </c>
      <c r="EG405" s="111">
        <f>+'PPFF 2022'!EA405</f>
        <v>0</v>
      </c>
      <c r="EH405" s="98">
        <f t="shared" si="698"/>
        <v>0</v>
      </c>
      <c r="EI405" s="111">
        <f>+'PPFF 2022'!EB405</f>
        <v>0</v>
      </c>
      <c r="EJ405" s="111">
        <f>+'PPFF 2022'!EC405</f>
        <v>0</v>
      </c>
      <c r="EK405" s="98">
        <f t="shared" si="699"/>
        <v>0</v>
      </c>
      <c r="EL405" s="111">
        <f>+'PPFF 2022'!ED405</f>
        <v>0</v>
      </c>
      <c r="EM405" s="111">
        <f>+'PPFF 2022'!EE405</f>
        <v>0</v>
      </c>
      <c r="EN405" s="98">
        <f t="shared" si="700"/>
        <v>0</v>
      </c>
      <c r="EO405" s="111">
        <f>+'PPFF 2022'!EF405</f>
        <v>0</v>
      </c>
      <c r="EP405" s="111">
        <f>+'PPFF 2022'!EG405</f>
        <v>0</v>
      </c>
      <c r="EQ405" s="98">
        <f t="shared" si="701"/>
        <v>0</v>
      </c>
      <c r="ER405" s="111">
        <f>+'PPFF 2022'!EH405</f>
        <v>0</v>
      </c>
      <c r="ES405" s="111">
        <f>+'PPFF 2022'!EI405</f>
        <v>0</v>
      </c>
      <c r="ET405" s="98">
        <f t="shared" si="702"/>
        <v>0</v>
      </c>
      <c r="EU405" s="111">
        <f>+'PPFF 2022'!EJ405</f>
        <v>0</v>
      </c>
      <c r="EV405" s="111">
        <f>+'PPFF 2022'!EK405</f>
        <v>0</v>
      </c>
      <c r="EW405" s="98">
        <f t="shared" si="703"/>
        <v>0</v>
      </c>
      <c r="EX405" s="111">
        <f>+'PPFF 2022'!EL405</f>
        <v>0</v>
      </c>
      <c r="EY405" s="111">
        <f>+'PPFF 2022'!EM405</f>
        <v>0</v>
      </c>
      <c r="EZ405" s="98">
        <f t="shared" si="704"/>
        <v>0</v>
      </c>
      <c r="FA405" s="111">
        <f>+'PPFF 2022'!EN405</f>
        <v>0</v>
      </c>
      <c r="FB405" s="111">
        <f>+'PPFF 2022'!EO405</f>
        <v>0</v>
      </c>
      <c r="FC405" s="98">
        <f t="shared" si="705"/>
        <v>0</v>
      </c>
      <c r="FD405" s="111">
        <f>+'PPFF 2022'!EP405</f>
        <v>0</v>
      </c>
      <c r="FE405" s="111">
        <f>+'PPFF 2022'!EQ405</f>
        <v>0</v>
      </c>
      <c r="FF405" s="98">
        <f t="shared" si="706"/>
        <v>0</v>
      </c>
      <c r="FG405" s="111">
        <f>+'PPFF 2022'!ER405</f>
        <v>0</v>
      </c>
      <c r="FH405" s="111">
        <f>+'PPFF 2022'!ES405</f>
        <v>0</v>
      </c>
      <c r="FI405" s="97">
        <f t="shared" si="707"/>
        <v>0</v>
      </c>
      <c r="FJ405" s="108">
        <f>+'PPFF 2022'!EY405</f>
        <v>0</v>
      </c>
      <c r="FK405" s="103">
        <f>+'PPFF 2022'!EZ405</f>
        <v>0</v>
      </c>
      <c r="FL405" s="193">
        <f t="shared" si="708"/>
        <v>0</v>
      </c>
      <c r="FM405" s="203">
        <f>+'PPFF 2022'!FA405</f>
        <v>0</v>
      </c>
      <c r="FN405" s="204">
        <f>+'PPFF 2022'!FB405</f>
        <v>0</v>
      </c>
      <c r="FO405" s="202">
        <f t="shared" si="709"/>
        <v>0</v>
      </c>
      <c r="FP405" s="203">
        <f>+'PPFF 2022'!FC405</f>
        <v>0</v>
      </c>
      <c r="FQ405" s="204">
        <f>+'PPFF 2022'!FD405</f>
        <v>0</v>
      </c>
      <c r="FR405" s="202">
        <f t="shared" si="710"/>
        <v>0</v>
      </c>
      <c r="FS405" s="203">
        <f>+'PPFF 2022'!FE405</f>
        <v>0</v>
      </c>
      <c r="FT405" s="204">
        <f>+'PPFF 2022'!FF405</f>
        <v>0</v>
      </c>
      <c r="FU405" s="202">
        <f t="shared" si="711"/>
        <v>0</v>
      </c>
      <c r="FV405" s="203">
        <f>+'PPFF 2022'!FG405</f>
        <v>0</v>
      </c>
      <c r="FW405" s="204">
        <f>+'PPFF 2022'!FH405</f>
        <v>0</v>
      </c>
      <c r="FX405" s="202">
        <f t="shared" si="712"/>
        <v>0</v>
      </c>
      <c r="FY405" s="203">
        <f>+'PPFF 2022'!FI405</f>
        <v>0</v>
      </c>
      <c r="FZ405" s="204">
        <f>+'PPFF 2022'!FJ405</f>
        <v>0</v>
      </c>
      <c r="GA405" s="202">
        <f t="shared" si="713"/>
        <v>0</v>
      </c>
      <c r="GB405" s="203">
        <f>+'PPFF 2022'!FK405</f>
        <v>0</v>
      </c>
      <c r="GC405" s="204">
        <f>+'PPFF 2022'!FL405</f>
        <v>0</v>
      </c>
      <c r="GD405" s="202">
        <f t="shared" si="714"/>
        <v>0</v>
      </c>
      <c r="GE405" s="203">
        <f>+'PPFF 2022'!FM405</f>
        <v>0</v>
      </c>
      <c r="GF405" s="204">
        <f>+'PPFF 2022'!FN405</f>
        <v>0</v>
      </c>
      <c r="GG405" s="202">
        <f t="shared" si="715"/>
        <v>0</v>
      </c>
      <c r="GH405" s="203">
        <f>+'PPFF 2022'!FO405</f>
        <v>0</v>
      </c>
      <c r="GI405" s="204">
        <f>+'PPFF 2022'!FP405</f>
        <v>0</v>
      </c>
      <c r="GJ405" s="202">
        <f t="shared" si="716"/>
        <v>0</v>
      </c>
      <c r="GK405" s="203">
        <f>+'PPFF 2022'!FQ405</f>
        <v>0</v>
      </c>
      <c r="GL405" s="204">
        <f>+'PPFF 2022'!FR405</f>
        <v>0</v>
      </c>
      <c r="GM405" s="202">
        <f t="shared" si="717"/>
        <v>0</v>
      </c>
      <c r="GN405" s="203">
        <f>+'PPFF 2022'!FS405</f>
        <v>0</v>
      </c>
      <c r="GO405" s="204">
        <f>+'PPFF 2022'!FT405</f>
        <v>0</v>
      </c>
      <c r="GP405" s="202">
        <f t="shared" si="718"/>
        <v>0</v>
      </c>
      <c r="GQ405" s="203">
        <f>+'PPFF 2022'!FU405</f>
        <v>0</v>
      </c>
      <c r="GR405" s="204">
        <f>+'PPFF 2022'!FV405</f>
        <v>0</v>
      </c>
      <c r="GS405" s="209">
        <f t="shared" si="719"/>
        <v>0</v>
      </c>
      <c r="GT405" s="203">
        <f>+'PPFF 2022'!GB405</f>
        <v>0</v>
      </c>
      <c r="GU405" s="204">
        <f>+'PPFF 2022'!GC405</f>
        <v>0</v>
      </c>
      <c r="GV405" s="202">
        <f t="shared" si="720"/>
        <v>0</v>
      </c>
      <c r="GW405" s="203">
        <f>+'PPFF 2022'!GD405</f>
        <v>0</v>
      </c>
      <c r="GX405" s="204">
        <f>+'PPFF 2022'!GE405</f>
        <v>0</v>
      </c>
      <c r="GY405" s="202">
        <f t="shared" si="721"/>
        <v>0</v>
      </c>
      <c r="GZ405" s="203">
        <f>+'PPFF 2022'!GF405</f>
        <v>0</v>
      </c>
      <c r="HA405" s="204">
        <f>+'PPFF 2022'!GG405</f>
        <v>0</v>
      </c>
      <c r="HB405" s="202">
        <f t="shared" si="722"/>
        <v>0</v>
      </c>
      <c r="HC405" s="203">
        <f>+'PPFF 2022'!GH405</f>
        <v>0</v>
      </c>
      <c r="HD405" s="204">
        <f>+'PPFF 2022'!GI405</f>
        <v>0</v>
      </c>
      <c r="HE405" s="202">
        <f t="shared" si="723"/>
        <v>0</v>
      </c>
      <c r="HF405" s="203">
        <f>+'PPFF 2022'!GJ405</f>
        <v>0</v>
      </c>
      <c r="HG405" s="204">
        <f>+'PPFF 2022'!GK405</f>
        <v>0</v>
      </c>
      <c r="HH405" s="202">
        <f t="shared" si="724"/>
        <v>0</v>
      </c>
      <c r="HI405" s="203">
        <f>+'PPFF 2022'!GL405</f>
        <v>0</v>
      </c>
      <c r="HJ405" s="204">
        <f>+'PPFF 2022'!GM405</f>
        <v>0</v>
      </c>
      <c r="HK405" s="202">
        <f t="shared" si="725"/>
        <v>0</v>
      </c>
      <c r="HL405" s="203">
        <f>+'PPFF 2022'!GN405</f>
        <v>0</v>
      </c>
      <c r="HM405" s="204">
        <f>+'PPFF 2022'!GO405</f>
        <v>0</v>
      </c>
      <c r="HN405" s="202">
        <f t="shared" si="726"/>
        <v>0</v>
      </c>
      <c r="HO405" s="203">
        <f>+'PPFF 2022'!GP405</f>
        <v>0</v>
      </c>
      <c r="HP405" s="204">
        <f>+'PPFF 2022'!GQ405</f>
        <v>0</v>
      </c>
      <c r="HQ405" s="202">
        <f t="shared" si="727"/>
        <v>0</v>
      </c>
      <c r="HR405" s="203">
        <f>+'PPFF 2022'!GR405</f>
        <v>0</v>
      </c>
      <c r="HS405" s="204">
        <f>+'PPFF 2022'!GS405</f>
        <v>0</v>
      </c>
      <c r="HT405" s="202">
        <f t="shared" si="728"/>
        <v>0</v>
      </c>
      <c r="HU405" s="203">
        <f>+'PPFF 2022'!GT405</f>
        <v>0</v>
      </c>
      <c r="HV405" s="204">
        <f>+'PPFF 2022'!GU405</f>
        <v>0</v>
      </c>
      <c r="HW405" s="202">
        <f t="shared" si="729"/>
        <v>0</v>
      </c>
      <c r="HX405" s="203">
        <f>+'PPFF 2022'!GV405</f>
        <v>0</v>
      </c>
      <c r="HY405" s="204">
        <f>+'PPFF 2022'!GW405</f>
        <v>0</v>
      </c>
      <c r="HZ405" s="202">
        <f t="shared" si="730"/>
        <v>0</v>
      </c>
      <c r="IA405" s="203">
        <f>+'PPFF 2022'!GX405</f>
        <v>0</v>
      </c>
      <c r="IB405" s="204">
        <f>+'PPFF 2022'!GY405</f>
        <v>0</v>
      </c>
      <c r="IC405" s="209">
        <f t="shared" si="731"/>
        <v>0</v>
      </c>
      <c r="ID405" s="203">
        <f>+'PPFF 2022'!HE405</f>
        <v>0</v>
      </c>
      <c r="IE405" s="204">
        <f>+'PPFF 2022'!HF405</f>
        <v>0</v>
      </c>
      <c r="IF405" s="215">
        <f t="shared" si="732"/>
        <v>0</v>
      </c>
      <c r="IG405" s="203">
        <f>+'PPFF 2022'!HG405</f>
        <v>0</v>
      </c>
      <c r="IH405" s="204">
        <f>+'PPFF 2022'!HH405</f>
        <v>0</v>
      </c>
      <c r="II405" s="215">
        <f t="shared" si="733"/>
        <v>0</v>
      </c>
      <c r="IJ405" s="203">
        <f>+'PPFF 2022'!HI405</f>
        <v>0</v>
      </c>
      <c r="IK405" s="204">
        <f>+'PPFF 2022'!HJ405</f>
        <v>0</v>
      </c>
      <c r="IL405" s="215">
        <f t="shared" si="734"/>
        <v>0</v>
      </c>
      <c r="IM405" s="203">
        <f>+'PPFF 2022'!HK405</f>
        <v>0</v>
      </c>
      <c r="IN405" s="204">
        <f>+'PPFF 2022'!HL405</f>
        <v>0</v>
      </c>
      <c r="IO405" s="215">
        <f t="shared" si="735"/>
        <v>0</v>
      </c>
      <c r="IP405" s="203">
        <f>+'PPFF 2022'!HM405</f>
        <v>0</v>
      </c>
      <c r="IQ405" s="204">
        <f>+'PPFF 2022'!HN405</f>
        <v>0</v>
      </c>
      <c r="IR405" s="215">
        <f t="shared" si="736"/>
        <v>0</v>
      </c>
      <c r="IS405" s="203">
        <f>+'PPFF 2022'!HO405</f>
        <v>0</v>
      </c>
      <c r="IT405" s="204">
        <f>+'PPFF 2022'!HP405</f>
        <v>0</v>
      </c>
      <c r="IU405" s="215">
        <f t="shared" si="737"/>
        <v>0</v>
      </c>
      <c r="IV405" s="203">
        <f>+'PPFF 2022'!HQ405</f>
        <v>0</v>
      </c>
      <c r="IW405" s="204">
        <f>+'PPFF 2022'!HR405</f>
        <v>0</v>
      </c>
      <c r="IX405" s="215">
        <f t="shared" si="738"/>
        <v>0</v>
      </c>
      <c r="IY405" s="203">
        <f>+'PPFF 2022'!HS405</f>
        <v>0</v>
      </c>
      <c r="IZ405" s="204">
        <f>+'PPFF 2022'!HT405</f>
        <v>0</v>
      </c>
      <c r="JA405" s="215">
        <f t="shared" si="739"/>
        <v>0</v>
      </c>
      <c r="JB405" s="203">
        <f>+'PPFF 2022'!HU405</f>
        <v>0</v>
      </c>
      <c r="JC405" s="204">
        <f>+'PPFF 2022'!HV405</f>
        <v>0</v>
      </c>
      <c r="JD405" s="215">
        <f t="shared" si="740"/>
        <v>0</v>
      </c>
      <c r="JE405" s="203">
        <f>+'PPFF 2022'!HW405</f>
        <v>0</v>
      </c>
      <c r="JF405" s="204">
        <f>+'PPFF 2022'!HX405</f>
        <v>0</v>
      </c>
      <c r="JG405" s="215">
        <f t="shared" si="741"/>
        <v>0</v>
      </c>
      <c r="JH405" s="203">
        <f>+'PPFF 2022'!HY405</f>
        <v>0</v>
      </c>
      <c r="JI405" s="204">
        <f>+'PPFF 2022'!HZ405</f>
        <v>0</v>
      </c>
      <c r="JJ405" s="215">
        <f t="shared" si="742"/>
        <v>0</v>
      </c>
      <c r="JK405" s="203">
        <f>+'PPFF 2022'!IA405</f>
        <v>0</v>
      </c>
      <c r="JL405" s="204">
        <f>+'PPFF 2022'!IB405</f>
        <v>0</v>
      </c>
      <c r="JM405" s="218">
        <f t="shared" si="743"/>
        <v>0</v>
      </c>
      <c r="JN405" s="224">
        <f>+'PPFF 2022'!IH405</f>
        <v>0</v>
      </c>
      <c r="JO405" s="225">
        <f>+'PPFF 2022'!II405</f>
        <v>0</v>
      </c>
      <c r="JP405" s="212">
        <f t="shared" si="744"/>
        <v>0</v>
      </c>
      <c r="JQ405" s="224">
        <f>+'PPFF 2022'!IJ405</f>
        <v>0</v>
      </c>
      <c r="JR405" s="225">
        <f>+'PPFF 2022'!IK405</f>
        <v>0</v>
      </c>
      <c r="JS405" s="212">
        <f t="shared" si="745"/>
        <v>0</v>
      </c>
      <c r="JT405" s="224">
        <f>+'PPFF 2022'!IL405</f>
        <v>0</v>
      </c>
      <c r="JU405" s="225">
        <f>+'PPFF 2022'!IM405</f>
        <v>0</v>
      </c>
      <c r="JV405" s="212">
        <f t="shared" si="746"/>
        <v>0</v>
      </c>
      <c r="JW405" s="224">
        <f>+'PPFF 2022'!IN405</f>
        <v>0</v>
      </c>
      <c r="JX405" s="225">
        <f>+'PPFF 2022'!IO405</f>
        <v>0</v>
      </c>
      <c r="JY405" s="212">
        <f t="shared" si="747"/>
        <v>0</v>
      </c>
      <c r="JZ405" s="224">
        <f>+'PPFF 2022'!IP405</f>
        <v>0</v>
      </c>
      <c r="KA405" s="225">
        <f>+'PPFF 2022'!IQ405</f>
        <v>0</v>
      </c>
      <c r="KB405" s="212">
        <f t="shared" si="748"/>
        <v>0</v>
      </c>
      <c r="KC405" s="224">
        <f>+'PPFF 2022'!IR405</f>
        <v>0</v>
      </c>
      <c r="KD405" s="225">
        <f>+'PPFF 2022'!IS405</f>
        <v>0</v>
      </c>
      <c r="KE405" s="212">
        <f t="shared" si="749"/>
        <v>0</v>
      </c>
      <c r="KF405" s="224">
        <f>+'PPFF 2022'!IT405</f>
        <v>0</v>
      </c>
      <c r="KG405" s="225">
        <f>+'PPFF 2022'!IU405</f>
        <v>0</v>
      </c>
      <c r="KH405" s="212">
        <f t="shared" si="750"/>
        <v>0</v>
      </c>
      <c r="KI405" s="224">
        <f>+'PPFF 2022'!IV405</f>
        <v>0</v>
      </c>
      <c r="KJ405" s="225">
        <f>+'PPFF 2022'!IW405</f>
        <v>0</v>
      </c>
      <c r="KK405" s="212">
        <f t="shared" si="751"/>
        <v>0</v>
      </c>
      <c r="KL405" s="224">
        <f>+'PPFF 2022'!IX405</f>
        <v>0</v>
      </c>
      <c r="KM405" s="225">
        <f>+'PPFF 2022'!IY405</f>
        <v>0</v>
      </c>
      <c r="KN405" s="212">
        <f t="shared" si="752"/>
        <v>0</v>
      </c>
      <c r="KO405" s="224">
        <f>+'PPFF 2022'!IZ405</f>
        <v>0</v>
      </c>
      <c r="KP405" s="225">
        <f>+'PPFF 2022'!JA405</f>
        <v>0</v>
      </c>
      <c r="KQ405" s="212">
        <f t="shared" si="753"/>
        <v>0</v>
      </c>
      <c r="KR405" s="224">
        <f>+'PPFF 2022'!JB405</f>
        <v>0</v>
      </c>
      <c r="KS405" s="225">
        <f>+'PPFF 2022'!JC405</f>
        <v>0</v>
      </c>
      <c r="KT405" s="212">
        <f t="shared" si="754"/>
        <v>0</v>
      </c>
      <c r="KU405" s="224">
        <f>+'PPFF 2022'!JD405</f>
        <v>0</v>
      </c>
      <c r="KV405" s="225">
        <f>+'PPFF 2022'!JE405</f>
        <v>0</v>
      </c>
      <c r="KW405" s="212">
        <f t="shared" si="755"/>
        <v>0</v>
      </c>
      <c r="KX405" s="224">
        <f>+'PPFF 2022'!JK405</f>
        <v>0</v>
      </c>
      <c r="KY405" s="230">
        <f>+'PPFF 2022'!JL405</f>
        <v>0</v>
      </c>
      <c r="KZ405" s="224">
        <f>+'PPFF 2022'!JM405</f>
        <v>0</v>
      </c>
      <c r="LA405" s="230">
        <f>+'PPFF 2022'!JN405</f>
        <v>0</v>
      </c>
      <c r="LB405" s="224">
        <f>+'PPFF 2022'!JO405</f>
        <v>0</v>
      </c>
      <c r="LC405" s="230">
        <f>+'PPFF 2022'!JP405</f>
        <v>0</v>
      </c>
      <c r="LD405" s="224">
        <f>+'PPFF 2022'!JQ405</f>
        <v>0</v>
      </c>
      <c r="LE405" s="230">
        <f>+'PPFF 2022'!JR405</f>
        <v>0</v>
      </c>
      <c r="LF405" s="224">
        <f>+'PPFF 2022'!JS405</f>
        <v>0</v>
      </c>
      <c r="LG405" s="230">
        <f>+'PPFF 2022'!JT405</f>
        <v>0</v>
      </c>
      <c r="LH405" s="224">
        <f>+'PPFF 2022'!JU405</f>
        <v>0</v>
      </c>
      <c r="LI405" s="230">
        <f>+'PPFF 2022'!JV405</f>
        <v>0</v>
      </c>
      <c r="LJ405" s="224">
        <f>+'PPFF 2022'!JW405</f>
        <v>0</v>
      </c>
      <c r="LK405" s="230">
        <f>+'PPFF 2022'!JX405</f>
        <v>0</v>
      </c>
      <c r="LL405" s="224">
        <f>+'PPFF 2022'!JY405</f>
        <v>0</v>
      </c>
      <c r="LM405" s="230">
        <f>+'PPFF 2022'!JZ405</f>
        <v>0</v>
      </c>
      <c r="LN405" s="224">
        <f>+'PPFF 2022'!KA405</f>
        <v>0</v>
      </c>
      <c r="LO405" s="230">
        <f>+'PPFF 2022'!KB405</f>
        <v>0</v>
      </c>
      <c r="LP405" s="224">
        <f>+'PPFF 2022'!KC405</f>
        <v>0</v>
      </c>
      <c r="LQ405" s="230">
        <f>+'PPFF 2022'!KD405</f>
        <v>0</v>
      </c>
      <c r="LR405" s="224">
        <f>+'PPFF 2022'!KE405</f>
        <v>0</v>
      </c>
      <c r="LS405" s="230">
        <f>+'PPFF 2022'!KF405</f>
        <v>0</v>
      </c>
      <c r="LT405" s="224">
        <f>+'PPFF 2022'!KG405</f>
        <v>0</v>
      </c>
      <c r="LU405" s="230">
        <f>+'PPFF 2022'!KH405</f>
        <v>0</v>
      </c>
      <c r="LV405" s="234">
        <f>+'PPFF 2022'!KN405</f>
        <v>0</v>
      </c>
      <c r="LW405" s="234">
        <f>+'PPFF 2022'!KP405</f>
        <v>0</v>
      </c>
      <c r="LX405" s="234">
        <f>+'PPFF 2022'!KR405</f>
        <v>0</v>
      </c>
      <c r="LY405" s="234">
        <f>+'PPFF 2022'!KT405</f>
        <v>0</v>
      </c>
      <c r="LZ405" s="234">
        <f>+'PPFF 2022'!KV405</f>
        <v>0</v>
      </c>
      <c r="MA405" s="234">
        <f>+'PPFF 2022'!KX405</f>
        <v>0</v>
      </c>
      <c r="MB405" s="234">
        <f>+'PPFF 2022'!KZ405</f>
        <v>0</v>
      </c>
      <c r="MC405" s="234">
        <f>+'PPFF 2022'!LB405</f>
        <v>0</v>
      </c>
      <c r="MD405" s="234">
        <f>+'PPFF 2022'!LD405</f>
        <v>0</v>
      </c>
      <c r="ME405" s="234">
        <f>+'PPFF 2022'!LF405</f>
        <v>0</v>
      </c>
      <c r="MF405" s="234">
        <f>+'PPFF 2022'!LH405</f>
        <v>0</v>
      </c>
      <c r="MG405" s="234">
        <f>+'PPFF 2022'!LJ405</f>
        <v>0</v>
      </c>
      <c r="MH405" s="190">
        <f>+'PPFF 2022'!LN405/6</f>
        <v>0</v>
      </c>
      <c r="MI405" s="190">
        <f>+'PPFF 2022'!LP405/6</f>
        <v>0</v>
      </c>
      <c r="MJ405" s="190">
        <f>+'PPFF 2022'!LR405/6</f>
        <v>0</v>
      </c>
      <c r="MK405" s="190">
        <f>+'PPFF 2022'!LT405/6</f>
        <v>0</v>
      </c>
      <c r="ML405" s="190">
        <f>+'PPFF 2022'!LV405/6</f>
        <v>0</v>
      </c>
      <c r="MM405" s="190">
        <f>+'PPFF 2022'!LX405/6</f>
        <v>0</v>
      </c>
      <c r="MN405" s="239">
        <f>+'PPFF 2022'!LZ405/6</f>
        <v>0</v>
      </c>
      <c r="MO405" s="190">
        <f>+'PPFF 2022'!MB405/6</f>
        <v>0</v>
      </c>
      <c r="MP405" s="190">
        <f>+'PPFF 2022'!MD405/6</f>
        <v>0</v>
      </c>
      <c r="MQ405" s="190">
        <f>+'PPFF 2022'!MF405/6</f>
        <v>0</v>
      </c>
      <c r="MR405" s="190">
        <f>+'PPFF 2022'!MH405/6</f>
        <v>0</v>
      </c>
      <c r="MS405" s="190">
        <f>+'PPFF 2022'!MJ405/6</f>
        <v>0</v>
      </c>
      <c r="MT405" s="104">
        <f>+'PPFF 2022'!MN405</f>
        <v>0</v>
      </c>
      <c r="MU405" s="104">
        <f>+'PPFF 2022'!MP405</f>
        <v>0</v>
      </c>
      <c r="MV405" s="104">
        <f>+'PPFF 2022'!MR405</f>
        <v>0</v>
      </c>
      <c r="MW405" s="104">
        <f>+'PPFF 2022'!MT405</f>
        <v>0</v>
      </c>
      <c r="MX405" s="104">
        <f>+'PPFF 2022'!MV405</f>
        <v>0</v>
      </c>
      <c r="MY405" s="104">
        <f>+'PPFF 2022'!MX405</f>
        <v>0</v>
      </c>
      <c r="MZ405" s="104">
        <f>+'PPFF 2022'!MZ405</f>
        <v>0</v>
      </c>
      <c r="NA405" s="104">
        <f>+'PPFF 2022'!NB405</f>
        <v>0</v>
      </c>
      <c r="NB405" s="104">
        <f>+'PPFF 2022'!ND405</f>
        <v>0</v>
      </c>
      <c r="NC405" s="104">
        <f>+'PPFF 2022'!NF405</f>
        <v>0</v>
      </c>
      <c r="ND405" s="104">
        <f>+'PPFF 2022'!NH405</f>
        <v>0</v>
      </c>
      <c r="NE405" s="104">
        <f>+'PPFF 2022'!NJ405</f>
        <v>0</v>
      </c>
    </row>
    <row r="406" spans="1:369" s="88" customFormat="1" ht="10.5" x14ac:dyDescent="0.25">
      <c r="A406" s="91" t="s">
        <v>258</v>
      </c>
      <c r="B406" s="92" t="s">
        <v>242</v>
      </c>
      <c r="C406" s="91"/>
      <c r="D406" s="91" t="s">
        <v>521</v>
      </c>
      <c r="E406" s="91" t="s">
        <v>527</v>
      </c>
      <c r="F406" s="92" t="s">
        <v>527</v>
      </c>
      <c r="G406" s="92" t="s">
        <v>345</v>
      </c>
      <c r="H406" s="155">
        <v>20274</v>
      </c>
      <c r="I406" s="92" t="s">
        <v>562</v>
      </c>
      <c r="J406" s="171">
        <f>+'PPFF 2022'!J406+'PPFF 2022'!K406</f>
        <v>0</v>
      </c>
      <c r="K406" s="171">
        <f>+'PPFF 2022'!L406+'PPFF 2022'!M406</f>
        <v>0</v>
      </c>
      <c r="L406" s="171">
        <f>+'PPFF 2022'!N406+'PPFF 2022'!O406</f>
        <v>0</v>
      </c>
      <c r="M406" s="171">
        <f>+'PPFF 2022'!P406+'PPFF 2022'!Q406</f>
        <v>0</v>
      </c>
      <c r="N406" s="171">
        <f>+'PPFF 2022'!R406+'PPFF 2022'!S406</f>
        <v>0</v>
      </c>
      <c r="O406" s="171">
        <f>+'PPFF 2022'!T406+'PPFF 2022'!U406</f>
        <v>0</v>
      </c>
      <c r="P406" s="171">
        <f>+'PPFF 2022'!V406+'PPFF 2022'!W406</f>
        <v>0</v>
      </c>
      <c r="Q406" s="171">
        <f>+'PPFF 2022'!X406+'PPFF 2022'!Y406</f>
        <v>0</v>
      </c>
      <c r="R406" s="171">
        <f>+'PPFF 2022'!Z406+'PPFF 2022'!AA406</f>
        <v>0</v>
      </c>
      <c r="S406" s="171">
        <f>+'PPFF 2022'!AB406+'PPFF 2022'!AC406</f>
        <v>0</v>
      </c>
      <c r="T406" s="171">
        <f>+'PPFF 2022'!AD406+'PPFF 2022'!AE406</f>
        <v>0</v>
      </c>
      <c r="U406" s="171">
        <f>+'PPFF 2022'!AF406+'PPFF 2022'!AG406</f>
        <v>0</v>
      </c>
      <c r="V406" s="93">
        <f>+'PPFF 2022'!AM406</f>
        <v>0</v>
      </c>
      <c r="W406" s="95">
        <f>+'PPFF 2022'!AN406</f>
        <v>0</v>
      </c>
      <c r="X406" s="98">
        <f>+('PPFF 2022'!AM406+'PPFF 2022'!AN406)/13</f>
        <v>0</v>
      </c>
      <c r="Y406" s="93">
        <f>+'PPFF 2022'!AO406</f>
        <v>0</v>
      </c>
      <c r="Z406" s="95">
        <f>+'PPFF 2022'!AP406</f>
        <v>0</v>
      </c>
      <c r="AA406" s="98">
        <f>+('PPFF 2022'!AO406+'PPFF 2022'!AP406)/13</f>
        <v>0</v>
      </c>
      <c r="AB406" s="93">
        <f>+'PPFF 2022'!AQ406</f>
        <v>0</v>
      </c>
      <c r="AC406" s="95">
        <f>+'PPFF 2022'!AR406</f>
        <v>0</v>
      </c>
      <c r="AD406" s="98">
        <f t="shared" si="662"/>
        <v>0</v>
      </c>
      <c r="AE406" s="93">
        <f>+'PPFF 2022'!AS406</f>
        <v>0</v>
      </c>
      <c r="AF406" s="95">
        <f>+'PPFF 2022'!AT406</f>
        <v>0</v>
      </c>
      <c r="AG406" s="98">
        <f t="shared" si="663"/>
        <v>0</v>
      </c>
      <c r="AH406" s="93">
        <f>+'PPFF 2022'!AU406</f>
        <v>0</v>
      </c>
      <c r="AI406" s="95">
        <f>+'PPFF 2022'!AV406</f>
        <v>0</v>
      </c>
      <c r="AJ406" s="98">
        <f t="shared" si="664"/>
        <v>0</v>
      </c>
      <c r="AK406" s="93">
        <f>+'PPFF 2022'!AW406</f>
        <v>0</v>
      </c>
      <c r="AL406" s="95">
        <f>+'PPFF 2022'!AX406</f>
        <v>0</v>
      </c>
      <c r="AM406" s="98">
        <f t="shared" si="665"/>
        <v>0</v>
      </c>
      <c r="AN406" s="93">
        <f>+'PPFF 2022'!AY406</f>
        <v>0</v>
      </c>
      <c r="AO406" s="95">
        <f>+'PPFF 2022'!AZ406</f>
        <v>0</v>
      </c>
      <c r="AP406" s="98">
        <f t="shared" si="666"/>
        <v>0</v>
      </c>
      <c r="AQ406" s="93">
        <f>+'PPFF 2022'!BA406</f>
        <v>0</v>
      </c>
      <c r="AR406" s="95">
        <f>+'PPFF 2022'!BB406</f>
        <v>0</v>
      </c>
      <c r="AS406" s="98">
        <f t="shared" si="667"/>
        <v>0</v>
      </c>
      <c r="AT406" s="93">
        <f>+'PPFF 2022'!BC406</f>
        <v>0</v>
      </c>
      <c r="AU406" s="95">
        <f>+'PPFF 2022'!BD406</f>
        <v>0</v>
      </c>
      <c r="AV406" s="98">
        <f t="shared" si="668"/>
        <v>0</v>
      </c>
      <c r="AW406" s="93">
        <f>+'PPFF 2022'!BE406</f>
        <v>0</v>
      </c>
      <c r="AX406" s="95">
        <f>+'PPFF 2022'!BF406</f>
        <v>0</v>
      </c>
      <c r="AY406" s="98">
        <f t="shared" si="669"/>
        <v>0</v>
      </c>
      <c r="AZ406" s="93">
        <f>+'PPFF 2022'!BG406</f>
        <v>0</v>
      </c>
      <c r="BA406" s="95">
        <f>+'PPFF 2022'!BH406</f>
        <v>0</v>
      </c>
      <c r="BB406" s="98">
        <f t="shared" si="670"/>
        <v>0</v>
      </c>
      <c r="BC406" s="93">
        <f>+'PPFF 2022'!BI406</f>
        <v>0</v>
      </c>
      <c r="BD406" s="95">
        <f>+'PPFF 2022'!BJ406</f>
        <v>0</v>
      </c>
      <c r="BE406" s="97">
        <f t="shared" si="671"/>
        <v>0</v>
      </c>
      <c r="BF406" s="107">
        <f>+'PPFF 2022'!BP406</f>
        <v>0</v>
      </c>
      <c r="BG406" s="97">
        <f>+'PPFF 2022'!BQ406</f>
        <v>0</v>
      </c>
      <c r="BH406" s="182">
        <f t="shared" si="672"/>
        <v>0</v>
      </c>
      <c r="BI406" s="107">
        <f>+'PPFF 2022'!BR406</f>
        <v>0</v>
      </c>
      <c r="BJ406" s="97">
        <f>+'PPFF 2022'!BS406</f>
        <v>0</v>
      </c>
      <c r="BK406" s="182">
        <f t="shared" si="673"/>
        <v>0</v>
      </c>
      <c r="BL406" s="107">
        <f>+'PPFF 2022'!BT406</f>
        <v>0</v>
      </c>
      <c r="BM406" s="97">
        <f>+'PPFF 2022'!BU406</f>
        <v>0</v>
      </c>
      <c r="BN406" s="182">
        <f t="shared" si="674"/>
        <v>0</v>
      </c>
      <c r="BO406" s="107">
        <f>+'PPFF 2022'!BV406</f>
        <v>0</v>
      </c>
      <c r="BP406" s="97">
        <f>+'PPFF 2022'!BW406</f>
        <v>0</v>
      </c>
      <c r="BQ406" s="182">
        <f t="shared" si="675"/>
        <v>0</v>
      </c>
      <c r="BR406" s="107">
        <f>+'PPFF 2022'!BX406</f>
        <v>0</v>
      </c>
      <c r="BS406" s="97">
        <f>+'PPFF 2022'!BY406</f>
        <v>0</v>
      </c>
      <c r="BT406" s="182">
        <f t="shared" si="676"/>
        <v>0</v>
      </c>
      <c r="BU406" s="107">
        <f>+'PPFF 2022'!BZ406</f>
        <v>0</v>
      </c>
      <c r="BV406" s="97">
        <f>+'PPFF 2022'!CA406</f>
        <v>0</v>
      </c>
      <c r="BW406" s="182">
        <f t="shared" si="677"/>
        <v>0</v>
      </c>
      <c r="BX406" s="107">
        <f>+'PPFF 2022'!CB406</f>
        <v>0</v>
      </c>
      <c r="BY406" s="97">
        <f>+'PPFF 2022'!CC406</f>
        <v>0</v>
      </c>
      <c r="BZ406" s="182">
        <f t="shared" si="678"/>
        <v>0</v>
      </c>
      <c r="CA406" s="107">
        <f>+'PPFF 2022'!CD406</f>
        <v>0</v>
      </c>
      <c r="CB406" s="97">
        <f>+'PPFF 2022'!CE406</f>
        <v>0</v>
      </c>
      <c r="CC406" s="182">
        <f t="shared" si="679"/>
        <v>0</v>
      </c>
      <c r="CD406" s="107">
        <f>+'PPFF 2022'!CF406</f>
        <v>0</v>
      </c>
      <c r="CE406" s="97">
        <f>+'PPFF 2022'!CG406</f>
        <v>0</v>
      </c>
      <c r="CF406" s="182">
        <f t="shared" si="680"/>
        <v>0</v>
      </c>
      <c r="CG406" s="107">
        <f>+'PPFF 2022'!CH406</f>
        <v>0</v>
      </c>
      <c r="CH406" s="97">
        <f>+'PPFF 2022'!CI406</f>
        <v>0</v>
      </c>
      <c r="CI406" s="182">
        <f t="shared" si="681"/>
        <v>0</v>
      </c>
      <c r="CJ406" s="107">
        <f>+'PPFF 2022'!CJ406</f>
        <v>0</v>
      </c>
      <c r="CK406" s="97">
        <f>+'PPFF 2022'!CK406</f>
        <v>0</v>
      </c>
      <c r="CL406" s="182">
        <f t="shared" si="682"/>
        <v>0</v>
      </c>
      <c r="CM406" s="107">
        <f>+'PPFF 2022'!CL406</f>
        <v>0</v>
      </c>
      <c r="CN406" s="97">
        <f>+'PPFF 2022'!CM406</f>
        <v>0</v>
      </c>
      <c r="CO406" s="187">
        <f t="shared" si="683"/>
        <v>0</v>
      </c>
      <c r="CP406" s="109">
        <f>+'PPFF 2022'!CS406</f>
        <v>0</v>
      </c>
      <c r="CQ406" s="111">
        <f>+'PPFF 2022'!CT406</f>
        <v>0</v>
      </c>
      <c r="CR406" s="98">
        <f t="shared" si="684"/>
        <v>0</v>
      </c>
      <c r="CS406" s="109">
        <f>+'PPFF 2022'!CU406</f>
        <v>0</v>
      </c>
      <c r="CT406" s="111">
        <f>+'PPFF 2022'!CV406</f>
        <v>0</v>
      </c>
      <c r="CU406" s="98">
        <f t="shared" si="685"/>
        <v>0</v>
      </c>
      <c r="CV406" s="109">
        <f>+'PPFF 2022'!CW406</f>
        <v>0</v>
      </c>
      <c r="CW406" s="111">
        <f>+'PPFF 2022'!CX406</f>
        <v>0</v>
      </c>
      <c r="CX406" s="98">
        <f t="shared" si="686"/>
        <v>0</v>
      </c>
      <c r="CY406" s="109">
        <f>+'PPFF 2022'!CY406</f>
        <v>0</v>
      </c>
      <c r="CZ406" s="111">
        <f>+'PPFF 2022'!CZ406</f>
        <v>0</v>
      </c>
      <c r="DA406" s="98">
        <f t="shared" si="687"/>
        <v>0</v>
      </c>
      <c r="DB406" s="109">
        <f>+'PPFF 2022'!DA406</f>
        <v>0</v>
      </c>
      <c r="DC406" s="111">
        <f>+'PPFF 2022'!DB406</f>
        <v>0</v>
      </c>
      <c r="DD406" s="98">
        <f t="shared" si="688"/>
        <v>0</v>
      </c>
      <c r="DE406" s="109">
        <f>+'PPFF 2022'!DC406</f>
        <v>0</v>
      </c>
      <c r="DF406" s="111">
        <f>+'PPFF 2022'!DD406</f>
        <v>0</v>
      </c>
      <c r="DG406" s="98">
        <f t="shared" si="689"/>
        <v>0</v>
      </c>
      <c r="DH406" s="109">
        <f>+'PPFF 2022'!DE406</f>
        <v>0</v>
      </c>
      <c r="DI406" s="111">
        <f>+'PPFF 2022'!DF406</f>
        <v>0</v>
      </c>
      <c r="DJ406" s="98">
        <f t="shared" si="690"/>
        <v>0</v>
      </c>
      <c r="DK406" s="109">
        <f>+'PPFF 2022'!DG406</f>
        <v>0</v>
      </c>
      <c r="DL406" s="111">
        <f>+'PPFF 2022'!DH406</f>
        <v>0</v>
      </c>
      <c r="DM406" s="98">
        <f t="shared" si="691"/>
        <v>0</v>
      </c>
      <c r="DN406" s="109">
        <f>+'PPFF 2022'!DI406</f>
        <v>0</v>
      </c>
      <c r="DO406" s="111">
        <f>+'PPFF 2022'!DJ406</f>
        <v>0</v>
      </c>
      <c r="DP406" s="98">
        <f t="shared" si="692"/>
        <v>0</v>
      </c>
      <c r="DQ406" s="109">
        <f>+'PPFF 2022'!DK406</f>
        <v>0</v>
      </c>
      <c r="DR406" s="111">
        <f>+'PPFF 2022'!DL406</f>
        <v>0</v>
      </c>
      <c r="DS406" s="98">
        <f t="shared" si="693"/>
        <v>0</v>
      </c>
      <c r="DT406" s="109">
        <f>+'PPFF 2022'!DM406</f>
        <v>0</v>
      </c>
      <c r="DU406" s="111">
        <f>+'PPFF 2022'!DN406</f>
        <v>0</v>
      </c>
      <c r="DV406" s="98">
        <f t="shared" si="694"/>
        <v>0</v>
      </c>
      <c r="DW406" s="109">
        <f>+'PPFF 2022'!DO406</f>
        <v>0</v>
      </c>
      <c r="DX406" s="111">
        <f>+'PPFF 2022'!DP406</f>
        <v>0</v>
      </c>
      <c r="DY406" s="107">
        <f t="shared" si="695"/>
        <v>0</v>
      </c>
      <c r="DZ406" s="109">
        <f>+'PPFF 2022'!DV406</f>
        <v>0</v>
      </c>
      <c r="EA406" s="111">
        <f>+'PPFF 2022'!DW406</f>
        <v>0</v>
      </c>
      <c r="EB406" s="98">
        <f t="shared" si="696"/>
        <v>0</v>
      </c>
      <c r="EC406" s="111">
        <f>+'PPFF 2022'!DX406</f>
        <v>0</v>
      </c>
      <c r="ED406" s="111">
        <f>+'PPFF 2022'!DY406</f>
        <v>0</v>
      </c>
      <c r="EE406" s="98">
        <f t="shared" si="697"/>
        <v>0</v>
      </c>
      <c r="EF406" s="111">
        <f>+'PPFF 2022'!DZ406</f>
        <v>0</v>
      </c>
      <c r="EG406" s="111">
        <f>+'PPFF 2022'!EA406</f>
        <v>0</v>
      </c>
      <c r="EH406" s="98">
        <f t="shared" si="698"/>
        <v>0</v>
      </c>
      <c r="EI406" s="111">
        <f>+'PPFF 2022'!EB406</f>
        <v>0</v>
      </c>
      <c r="EJ406" s="111">
        <f>+'PPFF 2022'!EC406</f>
        <v>0</v>
      </c>
      <c r="EK406" s="98">
        <f t="shared" si="699"/>
        <v>0</v>
      </c>
      <c r="EL406" s="111">
        <f>+'PPFF 2022'!ED406</f>
        <v>0</v>
      </c>
      <c r="EM406" s="111">
        <f>+'PPFF 2022'!EE406</f>
        <v>0</v>
      </c>
      <c r="EN406" s="98">
        <f t="shared" si="700"/>
        <v>0</v>
      </c>
      <c r="EO406" s="111">
        <f>+'PPFF 2022'!EF406</f>
        <v>0</v>
      </c>
      <c r="EP406" s="111">
        <f>+'PPFF 2022'!EG406</f>
        <v>0</v>
      </c>
      <c r="EQ406" s="98">
        <f t="shared" si="701"/>
        <v>0</v>
      </c>
      <c r="ER406" s="111">
        <f>+'PPFF 2022'!EH406</f>
        <v>0</v>
      </c>
      <c r="ES406" s="111">
        <f>+'PPFF 2022'!EI406</f>
        <v>0</v>
      </c>
      <c r="ET406" s="98">
        <f t="shared" si="702"/>
        <v>0</v>
      </c>
      <c r="EU406" s="111">
        <f>+'PPFF 2022'!EJ406</f>
        <v>0</v>
      </c>
      <c r="EV406" s="111">
        <f>+'PPFF 2022'!EK406</f>
        <v>0</v>
      </c>
      <c r="EW406" s="98">
        <f t="shared" si="703"/>
        <v>0</v>
      </c>
      <c r="EX406" s="111">
        <f>+'PPFF 2022'!EL406</f>
        <v>0</v>
      </c>
      <c r="EY406" s="111">
        <f>+'PPFF 2022'!EM406</f>
        <v>0</v>
      </c>
      <c r="EZ406" s="98">
        <f t="shared" si="704"/>
        <v>0</v>
      </c>
      <c r="FA406" s="111">
        <f>+'PPFF 2022'!EN406</f>
        <v>0</v>
      </c>
      <c r="FB406" s="111">
        <f>+'PPFF 2022'!EO406</f>
        <v>0</v>
      </c>
      <c r="FC406" s="98">
        <f t="shared" si="705"/>
        <v>0</v>
      </c>
      <c r="FD406" s="111">
        <f>+'PPFF 2022'!EP406</f>
        <v>0</v>
      </c>
      <c r="FE406" s="111">
        <f>+'PPFF 2022'!EQ406</f>
        <v>0</v>
      </c>
      <c r="FF406" s="98">
        <f t="shared" si="706"/>
        <v>0</v>
      </c>
      <c r="FG406" s="111">
        <f>+'PPFF 2022'!ER406</f>
        <v>0</v>
      </c>
      <c r="FH406" s="111">
        <f>+'PPFF 2022'!ES406</f>
        <v>0</v>
      </c>
      <c r="FI406" s="97">
        <f t="shared" si="707"/>
        <v>0</v>
      </c>
      <c r="FJ406" s="108">
        <f>+'PPFF 2022'!EY406</f>
        <v>0</v>
      </c>
      <c r="FK406" s="103">
        <f>+'PPFF 2022'!EZ406</f>
        <v>0</v>
      </c>
      <c r="FL406" s="193">
        <f t="shared" si="708"/>
        <v>0</v>
      </c>
      <c r="FM406" s="203">
        <f>+'PPFF 2022'!FA406</f>
        <v>0</v>
      </c>
      <c r="FN406" s="204">
        <f>+'PPFF 2022'!FB406</f>
        <v>0</v>
      </c>
      <c r="FO406" s="202">
        <f t="shared" si="709"/>
        <v>0</v>
      </c>
      <c r="FP406" s="203">
        <f>+'PPFF 2022'!FC406</f>
        <v>0</v>
      </c>
      <c r="FQ406" s="204">
        <f>+'PPFF 2022'!FD406</f>
        <v>0</v>
      </c>
      <c r="FR406" s="202">
        <f t="shared" si="710"/>
        <v>0</v>
      </c>
      <c r="FS406" s="203">
        <f>+'PPFF 2022'!FE406</f>
        <v>0</v>
      </c>
      <c r="FT406" s="204">
        <f>+'PPFF 2022'!FF406</f>
        <v>0</v>
      </c>
      <c r="FU406" s="202">
        <f t="shared" si="711"/>
        <v>0</v>
      </c>
      <c r="FV406" s="203">
        <f>+'PPFF 2022'!FG406</f>
        <v>0</v>
      </c>
      <c r="FW406" s="204">
        <f>+'PPFF 2022'!FH406</f>
        <v>0</v>
      </c>
      <c r="FX406" s="202">
        <f t="shared" si="712"/>
        <v>0</v>
      </c>
      <c r="FY406" s="203">
        <f>+'PPFF 2022'!FI406</f>
        <v>0</v>
      </c>
      <c r="FZ406" s="204">
        <f>+'PPFF 2022'!FJ406</f>
        <v>0</v>
      </c>
      <c r="GA406" s="202">
        <f t="shared" si="713"/>
        <v>0</v>
      </c>
      <c r="GB406" s="203">
        <f>+'PPFF 2022'!FK406</f>
        <v>0</v>
      </c>
      <c r="GC406" s="204">
        <f>+'PPFF 2022'!FL406</f>
        <v>0</v>
      </c>
      <c r="GD406" s="202">
        <f t="shared" si="714"/>
        <v>0</v>
      </c>
      <c r="GE406" s="203">
        <f>+'PPFF 2022'!FM406</f>
        <v>0</v>
      </c>
      <c r="GF406" s="204">
        <f>+'PPFF 2022'!FN406</f>
        <v>0</v>
      </c>
      <c r="GG406" s="202">
        <f t="shared" si="715"/>
        <v>0</v>
      </c>
      <c r="GH406" s="203">
        <f>+'PPFF 2022'!FO406</f>
        <v>0</v>
      </c>
      <c r="GI406" s="204">
        <f>+'PPFF 2022'!FP406</f>
        <v>0</v>
      </c>
      <c r="GJ406" s="202">
        <f t="shared" si="716"/>
        <v>0</v>
      </c>
      <c r="GK406" s="203">
        <f>+'PPFF 2022'!FQ406</f>
        <v>0</v>
      </c>
      <c r="GL406" s="204">
        <f>+'PPFF 2022'!FR406</f>
        <v>0</v>
      </c>
      <c r="GM406" s="202">
        <f t="shared" si="717"/>
        <v>0</v>
      </c>
      <c r="GN406" s="203">
        <f>+'PPFF 2022'!FS406</f>
        <v>0</v>
      </c>
      <c r="GO406" s="204">
        <f>+'PPFF 2022'!FT406</f>
        <v>0</v>
      </c>
      <c r="GP406" s="202">
        <f t="shared" si="718"/>
        <v>0</v>
      </c>
      <c r="GQ406" s="203">
        <f>+'PPFF 2022'!FU406</f>
        <v>0</v>
      </c>
      <c r="GR406" s="204">
        <f>+'PPFF 2022'!FV406</f>
        <v>0</v>
      </c>
      <c r="GS406" s="209">
        <f t="shared" si="719"/>
        <v>0</v>
      </c>
      <c r="GT406" s="203">
        <f>+'PPFF 2022'!GB406</f>
        <v>0</v>
      </c>
      <c r="GU406" s="204">
        <f>+'PPFF 2022'!GC406</f>
        <v>0</v>
      </c>
      <c r="GV406" s="202">
        <f t="shared" si="720"/>
        <v>0</v>
      </c>
      <c r="GW406" s="203">
        <f>+'PPFF 2022'!GD406</f>
        <v>0</v>
      </c>
      <c r="GX406" s="204">
        <f>+'PPFF 2022'!GE406</f>
        <v>0</v>
      </c>
      <c r="GY406" s="202">
        <f t="shared" si="721"/>
        <v>0</v>
      </c>
      <c r="GZ406" s="203">
        <f>+'PPFF 2022'!GF406</f>
        <v>0</v>
      </c>
      <c r="HA406" s="204">
        <f>+'PPFF 2022'!GG406</f>
        <v>0</v>
      </c>
      <c r="HB406" s="202">
        <f t="shared" si="722"/>
        <v>0</v>
      </c>
      <c r="HC406" s="203">
        <f>+'PPFF 2022'!GH406</f>
        <v>0</v>
      </c>
      <c r="HD406" s="204">
        <f>+'PPFF 2022'!GI406</f>
        <v>0</v>
      </c>
      <c r="HE406" s="202">
        <f t="shared" si="723"/>
        <v>0</v>
      </c>
      <c r="HF406" s="203">
        <f>+'PPFF 2022'!GJ406</f>
        <v>0</v>
      </c>
      <c r="HG406" s="204">
        <f>+'PPFF 2022'!GK406</f>
        <v>0</v>
      </c>
      <c r="HH406" s="202">
        <f t="shared" si="724"/>
        <v>0</v>
      </c>
      <c r="HI406" s="203">
        <f>+'PPFF 2022'!GL406</f>
        <v>0</v>
      </c>
      <c r="HJ406" s="204">
        <f>+'PPFF 2022'!GM406</f>
        <v>0</v>
      </c>
      <c r="HK406" s="202">
        <f t="shared" si="725"/>
        <v>0</v>
      </c>
      <c r="HL406" s="203">
        <f>+'PPFF 2022'!GN406</f>
        <v>0</v>
      </c>
      <c r="HM406" s="204">
        <f>+'PPFF 2022'!GO406</f>
        <v>0</v>
      </c>
      <c r="HN406" s="202">
        <f t="shared" si="726"/>
        <v>0</v>
      </c>
      <c r="HO406" s="203">
        <f>+'PPFF 2022'!GP406</f>
        <v>0</v>
      </c>
      <c r="HP406" s="204">
        <f>+'PPFF 2022'!GQ406</f>
        <v>0</v>
      </c>
      <c r="HQ406" s="202">
        <f t="shared" si="727"/>
        <v>0</v>
      </c>
      <c r="HR406" s="203">
        <f>+'PPFF 2022'!GR406</f>
        <v>0</v>
      </c>
      <c r="HS406" s="204">
        <f>+'PPFF 2022'!GS406</f>
        <v>0</v>
      </c>
      <c r="HT406" s="202">
        <f t="shared" si="728"/>
        <v>0</v>
      </c>
      <c r="HU406" s="203">
        <f>+'PPFF 2022'!GT406</f>
        <v>0</v>
      </c>
      <c r="HV406" s="204">
        <f>+'PPFF 2022'!GU406</f>
        <v>0</v>
      </c>
      <c r="HW406" s="202">
        <f t="shared" si="729"/>
        <v>0</v>
      </c>
      <c r="HX406" s="203">
        <f>+'PPFF 2022'!GV406</f>
        <v>0</v>
      </c>
      <c r="HY406" s="204">
        <f>+'PPFF 2022'!GW406</f>
        <v>0</v>
      </c>
      <c r="HZ406" s="202">
        <f t="shared" si="730"/>
        <v>0</v>
      </c>
      <c r="IA406" s="203">
        <f>+'PPFF 2022'!GX406</f>
        <v>0</v>
      </c>
      <c r="IB406" s="204">
        <f>+'PPFF 2022'!GY406</f>
        <v>0</v>
      </c>
      <c r="IC406" s="209">
        <f t="shared" si="731"/>
        <v>0</v>
      </c>
      <c r="ID406" s="203">
        <f>+'PPFF 2022'!HE406</f>
        <v>0</v>
      </c>
      <c r="IE406" s="204">
        <f>+'PPFF 2022'!HF406</f>
        <v>0</v>
      </c>
      <c r="IF406" s="215">
        <f t="shared" si="732"/>
        <v>0</v>
      </c>
      <c r="IG406" s="203">
        <f>+'PPFF 2022'!HG406</f>
        <v>0</v>
      </c>
      <c r="IH406" s="204">
        <f>+'PPFF 2022'!HH406</f>
        <v>0</v>
      </c>
      <c r="II406" s="215">
        <f t="shared" si="733"/>
        <v>0</v>
      </c>
      <c r="IJ406" s="203">
        <f>+'PPFF 2022'!HI406</f>
        <v>0</v>
      </c>
      <c r="IK406" s="204">
        <f>+'PPFF 2022'!HJ406</f>
        <v>0</v>
      </c>
      <c r="IL406" s="215">
        <f t="shared" si="734"/>
        <v>0</v>
      </c>
      <c r="IM406" s="203">
        <f>+'PPFF 2022'!HK406</f>
        <v>0</v>
      </c>
      <c r="IN406" s="204">
        <f>+'PPFF 2022'!HL406</f>
        <v>0</v>
      </c>
      <c r="IO406" s="215">
        <f t="shared" si="735"/>
        <v>0</v>
      </c>
      <c r="IP406" s="203">
        <f>+'PPFF 2022'!HM406</f>
        <v>0</v>
      </c>
      <c r="IQ406" s="204">
        <f>+'PPFF 2022'!HN406</f>
        <v>0</v>
      </c>
      <c r="IR406" s="215">
        <f t="shared" si="736"/>
        <v>0</v>
      </c>
      <c r="IS406" s="203">
        <f>+'PPFF 2022'!HO406</f>
        <v>0</v>
      </c>
      <c r="IT406" s="204">
        <f>+'PPFF 2022'!HP406</f>
        <v>0</v>
      </c>
      <c r="IU406" s="215">
        <f t="shared" si="737"/>
        <v>0</v>
      </c>
      <c r="IV406" s="203">
        <f>+'PPFF 2022'!HQ406</f>
        <v>0</v>
      </c>
      <c r="IW406" s="204">
        <f>+'PPFF 2022'!HR406</f>
        <v>0</v>
      </c>
      <c r="IX406" s="215">
        <f t="shared" si="738"/>
        <v>0</v>
      </c>
      <c r="IY406" s="203">
        <f>+'PPFF 2022'!HS406</f>
        <v>0</v>
      </c>
      <c r="IZ406" s="204">
        <f>+'PPFF 2022'!HT406</f>
        <v>0</v>
      </c>
      <c r="JA406" s="215">
        <f t="shared" si="739"/>
        <v>0</v>
      </c>
      <c r="JB406" s="203">
        <f>+'PPFF 2022'!HU406</f>
        <v>0</v>
      </c>
      <c r="JC406" s="204">
        <f>+'PPFF 2022'!HV406</f>
        <v>0</v>
      </c>
      <c r="JD406" s="215">
        <f t="shared" si="740"/>
        <v>0</v>
      </c>
      <c r="JE406" s="203">
        <f>+'PPFF 2022'!HW406</f>
        <v>0</v>
      </c>
      <c r="JF406" s="204">
        <f>+'PPFF 2022'!HX406</f>
        <v>0</v>
      </c>
      <c r="JG406" s="215">
        <f t="shared" si="741"/>
        <v>0</v>
      </c>
      <c r="JH406" s="203">
        <f>+'PPFF 2022'!HY406</f>
        <v>0</v>
      </c>
      <c r="JI406" s="204">
        <f>+'PPFF 2022'!HZ406</f>
        <v>0</v>
      </c>
      <c r="JJ406" s="215">
        <f t="shared" si="742"/>
        <v>0</v>
      </c>
      <c r="JK406" s="203">
        <f>+'PPFF 2022'!IA406</f>
        <v>0</v>
      </c>
      <c r="JL406" s="204">
        <f>+'PPFF 2022'!IB406</f>
        <v>0</v>
      </c>
      <c r="JM406" s="218">
        <f t="shared" si="743"/>
        <v>0</v>
      </c>
      <c r="JN406" s="224">
        <f>+'PPFF 2022'!IH406</f>
        <v>0</v>
      </c>
      <c r="JO406" s="225">
        <f>+'PPFF 2022'!II406</f>
        <v>0</v>
      </c>
      <c r="JP406" s="212">
        <f t="shared" si="744"/>
        <v>0</v>
      </c>
      <c r="JQ406" s="224">
        <f>+'PPFF 2022'!IJ406</f>
        <v>0</v>
      </c>
      <c r="JR406" s="225">
        <f>+'PPFF 2022'!IK406</f>
        <v>0</v>
      </c>
      <c r="JS406" s="212">
        <f t="shared" si="745"/>
        <v>0</v>
      </c>
      <c r="JT406" s="224">
        <f>+'PPFF 2022'!IL406</f>
        <v>0</v>
      </c>
      <c r="JU406" s="225">
        <f>+'PPFF 2022'!IM406</f>
        <v>0</v>
      </c>
      <c r="JV406" s="212">
        <f t="shared" si="746"/>
        <v>0</v>
      </c>
      <c r="JW406" s="224">
        <f>+'PPFF 2022'!IN406</f>
        <v>0</v>
      </c>
      <c r="JX406" s="225">
        <f>+'PPFF 2022'!IO406</f>
        <v>0</v>
      </c>
      <c r="JY406" s="212">
        <f t="shared" si="747"/>
        <v>0</v>
      </c>
      <c r="JZ406" s="224">
        <f>+'PPFF 2022'!IP406</f>
        <v>0</v>
      </c>
      <c r="KA406" s="225">
        <f>+'PPFF 2022'!IQ406</f>
        <v>0</v>
      </c>
      <c r="KB406" s="212">
        <f t="shared" si="748"/>
        <v>0</v>
      </c>
      <c r="KC406" s="224">
        <f>+'PPFF 2022'!IR406</f>
        <v>0</v>
      </c>
      <c r="KD406" s="225">
        <f>+'PPFF 2022'!IS406</f>
        <v>0</v>
      </c>
      <c r="KE406" s="212">
        <f t="shared" si="749"/>
        <v>0</v>
      </c>
      <c r="KF406" s="224">
        <f>+'PPFF 2022'!IT406</f>
        <v>0</v>
      </c>
      <c r="KG406" s="225">
        <f>+'PPFF 2022'!IU406</f>
        <v>0</v>
      </c>
      <c r="KH406" s="212">
        <f t="shared" si="750"/>
        <v>0</v>
      </c>
      <c r="KI406" s="224">
        <f>+'PPFF 2022'!IV406</f>
        <v>0</v>
      </c>
      <c r="KJ406" s="225">
        <f>+'PPFF 2022'!IW406</f>
        <v>0</v>
      </c>
      <c r="KK406" s="212">
        <f t="shared" si="751"/>
        <v>0</v>
      </c>
      <c r="KL406" s="224">
        <f>+'PPFF 2022'!IX406</f>
        <v>0</v>
      </c>
      <c r="KM406" s="225">
        <f>+'PPFF 2022'!IY406</f>
        <v>0</v>
      </c>
      <c r="KN406" s="212">
        <f t="shared" si="752"/>
        <v>0</v>
      </c>
      <c r="KO406" s="224">
        <f>+'PPFF 2022'!IZ406</f>
        <v>0</v>
      </c>
      <c r="KP406" s="225">
        <f>+'PPFF 2022'!JA406</f>
        <v>0</v>
      </c>
      <c r="KQ406" s="212">
        <f t="shared" si="753"/>
        <v>0</v>
      </c>
      <c r="KR406" s="224">
        <f>+'PPFF 2022'!JB406</f>
        <v>0</v>
      </c>
      <c r="KS406" s="225">
        <f>+'PPFF 2022'!JC406</f>
        <v>0</v>
      </c>
      <c r="KT406" s="212">
        <f t="shared" si="754"/>
        <v>0</v>
      </c>
      <c r="KU406" s="224">
        <f>+'PPFF 2022'!JD406</f>
        <v>0</v>
      </c>
      <c r="KV406" s="225">
        <f>+'PPFF 2022'!JE406</f>
        <v>0</v>
      </c>
      <c r="KW406" s="212">
        <f t="shared" si="755"/>
        <v>0</v>
      </c>
      <c r="KX406" s="224">
        <f>+'PPFF 2022'!JK406</f>
        <v>0</v>
      </c>
      <c r="KY406" s="230">
        <f>+'PPFF 2022'!JL406</f>
        <v>0</v>
      </c>
      <c r="KZ406" s="224">
        <f>+'PPFF 2022'!JM406</f>
        <v>0</v>
      </c>
      <c r="LA406" s="230">
        <f>+'PPFF 2022'!JN406</f>
        <v>0</v>
      </c>
      <c r="LB406" s="224">
        <f>+'PPFF 2022'!JO406</f>
        <v>0</v>
      </c>
      <c r="LC406" s="230">
        <f>+'PPFF 2022'!JP406</f>
        <v>0</v>
      </c>
      <c r="LD406" s="224">
        <f>+'PPFF 2022'!JQ406</f>
        <v>0</v>
      </c>
      <c r="LE406" s="230">
        <f>+'PPFF 2022'!JR406</f>
        <v>0</v>
      </c>
      <c r="LF406" s="224">
        <f>+'PPFF 2022'!JS406</f>
        <v>0</v>
      </c>
      <c r="LG406" s="230">
        <f>+'PPFF 2022'!JT406</f>
        <v>0</v>
      </c>
      <c r="LH406" s="224">
        <f>+'PPFF 2022'!JU406</f>
        <v>0</v>
      </c>
      <c r="LI406" s="230">
        <f>+'PPFF 2022'!JV406</f>
        <v>0</v>
      </c>
      <c r="LJ406" s="224">
        <f>+'PPFF 2022'!JW406</f>
        <v>0</v>
      </c>
      <c r="LK406" s="230">
        <f>+'PPFF 2022'!JX406</f>
        <v>0</v>
      </c>
      <c r="LL406" s="224">
        <f>+'PPFF 2022'!JY406</f>
        <v>0</v>
      </c>
      <c r="LM406" s="230">
        <f>+'PPFF 2022'!JZ406</f>
        <v>0</v>
      </c>
      <c r="LN406" s="224">
        <f>+'PPFF 2022'!KA406</f>
        <v>0</v>
      </c>
      <c r="LO406" s="230">
        <f>+'PPFF 2022'!KB406</f>
        <v>0</v>
      </c>
      <c r="LP406" s="224">
        <f>+'PPFF 2022'!KC406</f>
        <v>0</v>
      </c>
      <c r="LQ406" s="230">
        <f>+'PPFF 2022'!KD406</f>
        <v>0</v>
      </c>
      <c r="LR406" s="224">
        <f>+'PPFF 2022'!KE406</f>
        <v>0</v>
      </c>
      <c r="LS406" s="230">
        <f>+'PPFF 2022'!KF406</f>
        <v>0</v>
      </c>
      <c r="LT406" s="224">
        <f>+'PPFF 2022'!KG406</f>
        <v>0</v>
      </c>
      <c r="LU406" s="230">
        <f>+'PPFF 2022'!KH406</f>
        <v>0</v>
      </c>
      <c r="LV406" s="234">
        <f>+'PPFF 2022'!KN406</f>
        <v>0</v>
      </c>
      <c r="LW406" s="234">
        <f>+'PPFF 2022'!KP406</f>
        <v>0</v>
      </c>
      <c r="LX406" s="234">
        <f>+'PPFF 2022'!KR406</f>
        <v>0</v>
      </c>
      <c r="LY406" s="234">
        <f>+'PPFF 2022'!KT406</f>
        <v>0</v>
      </c>
      <c r="LZ406" s="234">
        <f>+'PPFF 2022'!KV406</f>
        <v>0</v>
      </c>
      <c r="MA406" s="234">
        <f>+'PPFF 2022'!KX406</f>
        <v>0</v>
      </c>
      <c r="MB406" s="234">
        <f>+'PPFF 2022'!KZ406</f>
        <v>0</v>
      </c>
      <c r="MC406" s="234">
        <f>+'PPFF 2022'!LB406</f>
        <v>0</v>
      </c>
      <c r="MD406" s="234">
        <f>+'PPFF 2022'!LD406</f>
        <v>0</v>
      </c>
      <c r="ME406" s="234">
        <f>+'PPFF 2022'!LF406</f>
        <v>0</v>
      </c>
      <c r="MF406" s="234">
        <f>+'PPFF 2022'!LH406</f>
        <v>0</v>
      </c>
      <c r="MG406" s="234">
        <f>+'PPFF 2022'!LJ406</f>
        <v>0</v>
      </c>
      <c r="MH406" s="190">
        <f>+'PPFF 2022'!LN406/6</f>
        <v>0</v>
      </c>
      <c r="MI406" s="190">
        <f>+'PPFF 2022'!LP406/6</f>
        <v>0</v>
      </c>
      <c r="MJ406" s="190">
        <f>+'PPFF 2022'!LR406/6</f>
        <v>0</v>
      </c>
      <c r="MK406" s="190">
        <f>+'PPFF 2022'!LT406/6</f>
        <v>0</v>
      </c>
      <c r="ML406" s="190">
        <f>+'PPFF 2022'!LV406/6</f>
        <v>0</v>
      </c>
      <c r="MM406" s="190">
        <f>+'PPFF 2022'!LX406/6</f>
        <v>0</v>
      </c>
      <c r="MN406" s="239">
        <f>+'PPFF 2022'!LZ406/6</f>
        <v>0</v>
      </c>
      <c r="MO406" s="190">
        <f>+'PPFF 2022'!MB406/6</f>
        <v>0</v>
      </c>
      <c r="MP406" s="190">
        <f>+'PPFF 2022'!MD406/6</f>
        <v>0</v>
      </c>
      <c r="MQ406" s="190">
        <f>+'PPFF 2022'!MF406/6</f>
        <v>0</v>
      </c>
      <c r="MR406" s="190">
        <f>+'PPFF 2022'!MH406/6</f>
        <v>0</v>
      </c>
      <c r="MS406" s="190">
        <f>+'PPFF 2022'!MJ406/6</f>
        <v>0</v>
      </c>
      <c r="MT406" s="104">
        <f>+'PPFF 2022'!MN406</f>
        <v>0</v>
      </c>
      <c r="MU406" s="104">
        <f>+'PPFF 2022'!MP406</f>
        <v>0</v>
      </c>
      <c r="MV406" s="104">
        <f>+'PPFF 2022'!MR406</f>
        <v>0</v>
      </c>
      <c r="MW406" s="104">
        <f>+'PPFF 2022'!MT406</f>
        <v>0</v>
      </c>
      <c r="MX406" s="104">
        <f>+'PPFF 2022'!MV406</f>
        <v>0</v>
      </c>
      <c r="MY406" s="104">
        <f>+'PPFF 2022'!MX406</f>
        <v>0</v>
      </c>
      <c r="MZ406" s="104">
        <f>+'PPFF 2022'!MZ406</f>
        <v>0</v>
      </c>
      <c r="NA406" s="104">
        <f>+'PPFF 2022'!NB406</f>
        <v>0</v>
      </c>
      <c r="NB406" s="104">
        <f>+'PPFF 2022'!ND406</f>
        <v>0</v>
      </c>
      <c r="NC406" s="104">
        <f>+'PPFF 2022'!NF406</f>
        <v>0</v>
      </c>
      <c r="ND406" s="104">
        <f>+'PPFF 2022'!NH406</f>
        <v>0</v>
      </c>
      <c r="NE406" s="104">
        <f>+'PPFF 2022'!NJ406</f>
        <v>0</v>
      </c>
    </row>
    <row r="407" spans="1:369" s="88" customFormat="1" ht="10.5" x14ac:dyDescent="0.25">
      <c r="A407" s="91" t="s">
        <v>1</v>
      </c>
      <c r="B407" s="92" t="s">
        <v>59</v>
      </c>
      <c r="C407" s="91"/>
      <c r="D407" s="91" t="s">
        <v>521</v>
      </c>
      <c r="E407" s="91" t="s">
        <v>522</v>
      </c>
      <c r="F407" s="92" t="s">
        <v>522</v>
      </c>
      <c r="G407" s="92"/>
      <c r="H407" s="155">
        <v>20543</v>
      </c>
      <c r="I407" s="92" t="s">
        <v>563</v>
      </c>
      <c r="J407" s="171">
        <f>+'PPFF 2022'!J407+'PPFF 2022'!K407</f>
        <v>0</v>
      </c>
      <c r="K407" s="171">
        <f>+'PPFF 2022'!L407+'PPFF 2022'!M407</f>
        <v>0</v>
      </c>
      <c r="L407" s="171">
        <f>+'PPFF 2022'!N407+'PPFF 2022'!O407</f>
        <v>0</v>
      </c>
      <c r="M407" s="171">
        <f>+'PPFF 2022'!P407+'PPFF 2022'!Q407</f>
        <v>0</v>
      </c>
      <c r="N407" s="171">
        <f>+'PPFF 2022'!R407+'PPFF 2022'!S407</f>
        <v>0</v>
      </c>
      <c r="O407" s="171">
        <f>+'PPFF 2022'!T407+'PPFF 2022'!U407</f>
        <v>0</v>
      </c>
      <c r="P407" s="171">
        <f>+'PPFF 2022'!V407+'PPFF 2022'!W407</f>
        <v>0</v>
      </c>
      <c r="Q407" s="171">
        <f>+'PPFF 2022'!X407+'PPFF 2022'!Y407</f>
        <v>0</v>
      </c>
      <c r="R407" s="171">
        <f>+'PPFF 2022'!Z407+'PPFF 2022'!AA407</f>
        <v>0</v>
      </c>
      <c r="S407" s="171">
        <f>+'PPFF 2022'!AB407+'PPFF 2022'!AC407</f>
        <v>0</v>
      </c>
      <c r="T407" s="171">
        <f>+'PPFF 2022'!AD407+'PPFF 2022'!AE407</f>
        <v>0</v>
      </c>
      <c r="U407" s="171">
        <f>+'PPFF 2022'!AF407+'PPFF 2022'!AG407</f>
        <v>0</v>
      </c>
      <c r="V407" s="93">
        <f>+'PPFF 2022'!AM407</f>
        <v>0</v>
      </c>
      <c r="W407" s="95">
        <f>+'PPFF 2022'!AN407</f>
        <v>0</v>
      </c>
      <c r="X407" s="98">
        <f>+('PPFF 2022'!AM407+'PPFF 2022'!AN407)/13</f>
        <v>0</v>
      </c>
      <c r="Y407" s="93">
        <f>+'PPFF 2022'!AO407</f>
        <v>0</v>
      </c>
      <c r="Z407" s="95">
        <f>+'PPFF 2022'!AP407</f>
        <v>0</v>
      </c>
      <c r="AA407" s="98">
        <f>+('PPFF 2022'!AO407+'PPFF 2022'!AP407)/13</f>
        <v>0</v>
      </c>
      <c r="AB407" s="93">
        <f>+'PPFF 2022'!AQ407</f>
        <v>0</v>
      </c>
      <c r="AC407" s="95">
        <f>+'PPFF 2022'!AR407</f>
        <v>0</v>
      </c>
      <c r="AD407" s="98">
        <f t="shared" si="662"/>
        <v>0</v>
      </c>
      <c r="AE407" s="93">
        <f>+'PPFF 2022'!AS407</f>
        <v>0</v>
      </c>
      <c r="AF407" s="95">
        <f>+'PPFF 2022'!AT407</f>
        <v>0</v>
      </c>
      <c r="AG407" s="98">
        <f t="shared" si="663"/>
        <v>0</v>
      </c>
      <c r="AH407" s="93">
        <f>+'PPFF 2022'!AU407</f>
        <v>0</v>
      </c>
      <c r="AI407" s="95">
        <f>+'PPFF 2022'!AV407</f>
        <v>0</v>
      </c>
      <c r="AJ407" s="98">
        <f t="shared" si="664"/>
        <v>0</v>
      </c>
      <c r="AK407" s="93">
        <f>+'PPFF 2022'!AW407</f>
        <v>0</v>
      </c>
      <c r="AL407" s="95">
        <f>+'PPFF 2022'!AX407</f>
        <v>0</v>
      </c>
      <c r="AM407" s="98">
        <f t="shared" si="665"/>
        <v>0</v>
      </c>
      <c r="AN407" s="93">
        <f>+'PPFF 2022'!AY407</f>
        <v>0</v>
      </c>
      <c r="AO407" s="95">
        <f>+'PPFF 2022'!AZ407</f>
        <v>0</v>
      </c>
      <c r="AP407" s="98">
        <f t="shared" si="666"/>
        <v>0</v>
      </c>
      <c r="AQ407" s="93">
        <f>+'PPFF 2022'!BA407</f>
        <v>0</v>
      </c>
      <c r="AR407" s="95">
        <f>+'PPFF 2022'!BB407</f>
        <v>0</v>
      </c>
      <c r="AS407" s="98">
        <f t="shared" si="667"/>
        <v>0</v>
      </c>
      <c r="AT407" s="93">
        <f>+'PPFF 2022'!BC407</f>
        <v>0</v>
      </c>
      <c r="AU407" s="95">
        <f>+'PPFF 2022'!BD407</f>
        <v>0</v>
      </c>
      <c r="AV407" s="98">
        <f t="shared" si="668"/>
        <v>0</v>
      </c>
      <c r="AW407" s="93">
        <f>+'PPFF 2022'!BE407</f>
        <v>0</v>
      </c>
      <c r="AX407" s="95">
        <f>+'PPFF 2022'!BF407</f>
        <v>0</v>
      </c>
      <c r="AY407" s="98">
        <f t="shared" si="669"/>
        <v>0</v>
      </c>
      <c r="AZ407" s="93">
        <f>+'PPFF 2022'!BG407</f>
        <v>0</v>
      </c>
      <c r="BA407" s="95">
        <f>+'PPFF 2022'!BH407</f>
        <v>0</v>
      </c>
      <c r="BB407" s="98">
        <f t="shared" si="670"/>
        <v>0</v>
      </c>
      <c r="BC407" s="93">
        <f>+'PPFF 2022'!BI407</f>
        <v>0</v>
      </c>
      <c r="BD407" s="95">
        <f>+'PPFF 2022'!BJ407</f>
        <v>0</v>
      </c>
      <c r="BE407" s="97">
        <f t="shared" si="671"/>
        <v>0</v>
      </c>
      <c r="BF407" s="107">
        <f>+'PPFF 2022'!BP407</f>
        <v>0</v>
      </c>
      <c r="BG407" s="97">
        <f>+'PPFF 2022'!BQ407</f>
        <v>0</v>
      </c>
      <c r="BH407" s="182">
        <f t="shared" si="672"/>
        <v>0</v>
      </c>
      <c r="BI407" s="107">
        <f>+'PPFF 2022'!BR407</f>
        <v>0</v>
      </c>
      <c r="BJ407" s="97">
        <f>+'PPFF 2022'!BS407</f>
        <v>0</v>
      </c>
      <c r="BK407" s="182">
        <f t="shared" si="673"/>
        <v>0</v>
      </c>
      <c r="BL407" s="107">
        <f>+'PPFF 2022'!BT407</f>
        <v>0</v>
      </c>
      <c r="BM407" s="97">
        <f>+'PPFF 2022'!BU407</f>
        <v>0</v>
      </c>
      <c r="BN407" s="182">
        <f t="shared" si="674"/>
        <v>0</v>
      </c>
      <c r="BO407" s="107">
        <f>+'PPFF 2022'!BV407</f>
        <v>0</v>
      </c>
      <c r="BP407" s="97">
        <f>+'PPFF 2022'!BW407</f>
        <v>0</v>
      </c>
      <c r="BQ407" s="182">
        <f t="shared" si="675"/>
        <v>0</v>
      </c>
      <c r="BR407" s="107">
        <f>+'PPFF 2022'!BX407</f>
        <v>0</v>
      </c>
      <c r="BS407" s="97">
        <f>+'PPFF 2022'!BY407</f>
        <v>0</v>
      </c>
      <c r="BT407" s="182">
        <f t="shared" si="676"/>
        <v>0</v>
      </c>
      <c r="BU407" s="107">
        <f>+'PPFF 2022'!BZ407</f>
        <v>0</v>
      </c>
      <c r="BV407" s="97">
        <f>+'PPFF 2022'!CA407</f>
        <v>0</v>
      </c>
      <c r="BW407" s="182">
        <f t="shared" si="677"/>
        <v>0</v>
      </c>
      <c r="BX407" s="107">
        <f>+'PPFF 2022'!CB407</f>
        <v>0</v>
      </c>
      <c r="BY407" s="97">
        <f>+'PPFF 2022'!CC407</f>
        <v>0</v>
      </c>
      <c r="BZ407" s="182">
        <f t="shared" si="678"/>
        <v>0</v>
      </c>
      <c r="CA407" s="107">
        <f>+'PPFF 2022'!CD407</f>
        <v>0</v>
      </c>
      <c r="CB407" s="97">
        <f>+'PPFF 2022'!CE407</f>
        <v>0</v>
      </c>
      <c r="CC407" s="182">
        <f t="shared" si="679"/>
        <v>0</v>
      </c>
      <c r="CD407" s="107">
        <f>+'PPFF 2022'!CF407</f>
        <v>0</v>
      </c>
      <c r="CE407" s="97">
        <f>+'PPFF 2022'!CG407</f>
        <v>0</v>
      </c>
      <c r="CF407" s="182">
        <f t="shared" si="680"/>
        <v>0</v>
      </c>
      <c r="CG407" s="107">
        <f>+'PPFF 2022'!CH407</f>
        <v>0</v>
      </c>
      <c r="CH407" s="97">
        <f>+'PPFF 2022'!CI407</f>
        <v>0</v>
      </c>
      <c r="CI407" s="182">
        <f t="shared" si="681"/>
        <v>0</v>
      </c>
      <c r="CJ407" s="107">
        <f>+'PPFF 2022'!CJ407</f>
        <v>0</v>
      </c>
      <c r="CK407" s="97">
        <f>+'PPFF 2022'!CK407</f>
        <v>0</v>
      </c>
      <c r="CL407" s="182">
        <f t="shared" si="682"/>
        <v>0</v>
      </c>
      <c r="CM407" s="107">
        <f>+'PPFF 2022'!CL407</f>
        <v>0</v>
      </c>
      <c r="CN407" s="97">
        <f>+'PPFF 2022'!CM407</f>
        <v>0</v>
      </c>
      <c r="CO407" s="187">
        <f t="shared" si="683"/>
        <v>0</v>
      </c>
      <c r="CP407" s="109">
        <f>+'PPFF 2022'!CS407</f>
        <v>0</v>
      </c>
      <c r="CQ407" s="111">
        <f>+'PPFF 2022'!CT407</f>
        <v>0</v>
      </c>
      <c r="CR407" s="98">
        <f t="shared" si="684"/>
        <v>0</v>
      </c>
      <c r="CS407" s="109">
        <f>+'PPFF 2022'!CU407</f>
        <v>0</v>
      </c>
      <c r="CT407" s="111">
        <f>+'PPFF 2022'!CV407</f>
        <v>0</v>
      </c>
      <c r="CU407" s="98">
        <f t="shared" si="685"/>
        <v>0</v>
      </c>
      <c r="CV407" s="109">
        <f>+'PPFF 2022'!CW407</f>
        <v>0</v>
      </c>
      <c r="CW407" s="111">
        <f>+'PPFF 2022'!CX407</f>
        <v>0</v>
      </c>
      <c r="CX407" s="98">
        <f t="shared" si="686"/>
        <v>0</v>
      </c>
      <c r="CY407" s="109">
        <f>+'PPFF 2022'!CY407</f>
        <v>0</v>
      </c>
      <c r="CZ407" s="111">
        <f>+'PPFF 2022'!CZ407</f>
        <v>0</v>
      </c>
      <c r="DA407" s="98">
        <f t="shared" si="687"/>
        <v>0</v>
      </c>
      <c r="DB407" s="109">
        <f>+'PPFF 2022'!DA407</f>
        <v>0</v>
      </c>
      <c r="DC407" s="111">
        <f>+'PPFF 2022'!DB407</f>
        <v>0</v>
      </c>
      <c r="DD407" s="98">
        <f t="shared" si="688"/>
        <v>0</v>
      </c>
      <c r="DE407" s="109">
        <f>+'PPFF 2022'!DC407</f>
        <v>0</v>
      </c>
      <c r="DF407" s="111">
        <f>+'PPFF 2022'!DD407</f>
        <v>0</v>
      </c>
      <c r="DG407" s="98">
        <f t="shared" si="689"/>
        <v>0</v>
      </c>
      <c r="DH407" s="109">
        <f>+'PPFF 2022'!DE407</f>
        <v>0</v>
      </c>
      <c r="DI407" s="111">
        <f>+'PPFF 2022'!DF407</f>
        <v>0</v>
      </c>
      <c r="DJ407" s="98">
        <f t="shared" si="690"/>
        <v>0</v>
      </c>
      <c r="DK407" s="109">
        <f>+'PPFF 2022'!DG407</f>
        <v>0</v>
      </c>
      <c r="DL407" s="111">
        <f>+'PPFF 2022'!DH407</f>
        <v>0</v>
      </c>
      <c r="DM407" s="98">
        <f t="shared" si="691"/>
        <v>0</v>
      </c>
      <c r="DN407" s="109">
        <f>+'PPFF 2022'!DI407</f>
        <v>0</v>
      </c>
      <c r="DO407" s="111">
        <f>+'PPFF 2022'!DJ407</f>
        <v>0</v>
      </c>
      <c r="DP407" s="98">
        <f t="shared" si="692"/>
        <v>0</v>
      </c>
      <c r="DQ407" s="109">
        <f>+'PPFF 2022'!DK407</f>
        <v>0</v>
      </c>
      <c r="DR407" s="111">
        <f>+'PPFF 2022'!DL407</f>
        <v>0</v>
      </c>
      <c r="DS407" s="98">
        <f t="shared" si="693"/>
        <v>0</v>
      </c>
      <c r="DT407" s="109">
        <f>+'PPFF 2022'!DM407</f>
        <v>0</v>
      </c>
      <c r="DU407" s="111">
        <f>+'PPFF 2022'!DN407</f>
        <v>0</v>
      </c>
      <c r="DV407" s="98">
        <f t="shared" si="694"/>
        <v>0</v>
      </c>
      <c r="DW407" s="109">
        <f>+'PPFF 2022'!DO407</f>
        <v>0</v>
      </c>
      <c r="DX407" s="111">
        <f>+'PPFF 2022'!DP407</f>
        <v>0</v>
      </c>
      <c r="DY407" s="107">
        <f t="shared" si="695"/>
        <v>0</v>
      </c>
      <c r="DZ407" s="109">
        <f>+'PPFF 2022'!DV407</f>
        <v>0</v>
      </c>
      <c r="EA407" s="111">
        <f>+'PPFF 2022'!DW407</f>
        <v>0</v>
      </c>
      <c r="EB407" s="98">
        <f t="shared" si="696"/>
        <v>0</v>
      </c>
      <c r="EC407" s="111">
        <f>+'PPFF 2022'!DX407</f>
        <v>0</v>
      </c>
      <c r="ED407" s="111">
        <f>+'PPFF 2022'!DY407</f>
        <v>0</v>
      </c>
      <c r="EE407" s="98">
        <f t="shared" si="697"/>
        <v>0</v>
      </c>
      <c r="EF407" s="111">
        <f>+'PPFF 2022'!DZ407</f>
        <v>0</v>
      </c>
      <c r="EG407" s="111">
        <f>+'PPFF 2022'!EA407</f>
        <v>0</v>
      </c>
      <c r="EH407" s="98">
        <f t="shared" si="698"/>
        <v>0</v>
      </c>
      <c r="EI407" s="111">
        <f>+'PPFF 2022'!EB407</f>
        <v>0</v>
      </c>
      <c r="EJ407" s="111">
        <f>+'PPFF 2022'!EC407</f>
        <v>0</v>
      </c>
      <c r="EK407" s="98">
        <f t="shared" si="699"/>
        <v>0</v>
      </c>
      <c r="EL407" s="111">
        <f>+'PPFF 2022'!ED407</f>
        <v>0</v>
      </c>
      <c r="EM407" s="111">
        <f>+'PPFF 2022'!EE407</f>
        <v>0</v>
      </c>
      <c r="EN407" s="98">
        <f t="shared" si="700"/>
        <v>0</v>
      </c>
      <c r="EO407" s="111">
        <f>+'PPFF 2022'!EF407</f>
        <v>0</v>
      </c>
      <c r="EP407" s="111">
        <f>+'PPFF 2022'!EG407</f>
        <v>0</v>
      </c>
      <c r="EQ407" s="98">
        <f t="shared" si="701"/>
        <v>0</v>
      </c>
      <c r="ER407" s="111">
        <f>+'PPFF 2022'!EH407</f>
        <v>0</v>
      </c>
      <c r="ES407" s="111">
        <f>+'PPFF 2022'!EI407</f>
        <v>0</v>
      </c>
      <c r="ET407" s="98">
        <f t="shared" si="702"/>
        <v>0</v>
      </c>
      <c r="EU407" s="111">
        <f>+'PPFF 2022'!EJ407</f>
        <v>0</v>
      </c>
      <c r="EV407" s="111">
        <f>+'PPFF 2022'!EK407</f>
        <v>0</v>
      </c>
      <c r="EW407" s="98">
        <f t="shared" si="703"/>
        <v>0</v>
      </c>
      <c r="EX407" s="111">
        <f>+'PPFF 2022'!EL407</f>
        <v>0</v>
      </c>
      <c r="EY407" s="111">
        <f>+'PPFF 2022'!EM407</f>
        <v>0</v>
      </c>
      <c r="EZ407" s="98">
        <f t="shared" si="704"/>
        <v>0</v>
      </c>
      <c r="FA407" s="111">
        <f>+'PPFF 2022'!EN407</f>
        <v>0</v>
      </c>
      <c r="FB407" s="111">
        <f>+'PPFF 2022'!EO407</f>
        <v>0</v>
      </c>
      <c r="FC407" s="98">
        <f t="shared" si="705"/>
        <v>0</v>
      </c>
      <c r="FD407" s="111">
        <f>+'PPFF 2022'!EP407</f>
        <v>0</v>
      </c>
      <c r="FE407" s="111">
        <f>+'PPFF 2022'!EQ407</f>
        <v>0</v>
      </c>
      <c r="FF407" s="98">
        <f t="shared" si="706"/>
        <v>0</v>
      </c>
      <c r="FG407" s="111">
        <f>+'PPFF 2022'!ER407</f>
        <v>0</v>
      </c>
      <c r="FH407" s="111">
        <f>+'PPFF 2022'!ES407</f>
        <v>0</v>
      </c>
      <c r="FI407" s="97">
        <f t="shared" si="707"/>
        <v>0</v>
      </c>
      <c r="FJ407" s="108">
        <f>+'PPFF 2022'!EY407</f>
        <v>0</v>
      </c>
      <c r="FK407" s="103">
        <f>+'PPFF 2022'!EZ407</f>
        <v>0</v>
      </c>
      <c r="FL407" s="193">
        <f t="shared" si="708"/>
        <v>0</v>
      </c>
      <c r="FM407" s="203">
        <f>+'PPFF 2022'!FA407</f>
        <v>0</v>
      </c>
      <c r="FN407" s="204">
        <f>+'PPFF 2022'!FB407</f>
        <v>0</v>
      </c>
      <c r="FO407" s="202">
        <f t="shared" si="709"/>
        <v>0</v>
      </c>
      <c r="FP407" s="203">
        <f>+'PPFF 2022'!FC407</f>
        <v>0</v>
      </c>
      <c r="FQ407" s="204">
        <f>+'PPFF 2022'!FD407</f>
        <v>0</v>
      </c>
      <c r="FR407" s="202">
        <f t="shared" si="710"/>
        <v>0</v>
      </c>
      <c r="FS407" s="203">
        <f>+'PPFF 2022'!FE407</f>
        <v>0</v>
      </c>
      <c r="FT407" s="204">
        <f>+'PPFF 2022'!FF407</f>
        <v>0</v>
      </c>
      <c r="FU407" s="202">
        <f t="shared" si="711"/>
        <v>0</v>
      </c>
      <c r="FV407" s="203">
        <f>+'PPFF 2022'!FG407</f>
        <v>0</v>
      </c>
      <c r="FW407" s="204">
        <f>+'PPFF 2022'!FH407</f>
        <v>0</v>
      </c>
      <c r="FX407" s="202">
        <f t="shared" si="712"/>
        <v>0</v>
      </c>
      <c r="FY407" s="203">
        <f>+'PPFF 2022'!FI407</f>
        <v>0</v>
      </c>
      <c r="FZ407" s="204">
        <f>+'PPFF 2022'!FJ407</f>
        <v>0</v>
      </c>
      <c r="GA407" s="202">
        <f t="shared" si="713"/>
        <v>0</v>
      </c>
      <c r="GB407" s="203">
        <f>+'PPFF 2022'!FK407</f>
        <v>0</v>
      </c>
      <c r="GC407" s="204">
        <f>+'PPFF 2022'!FL407</f>
        <v>0</v>
      </c>
      <c r="GD407" s="202">
        <f t="shared" si="714"/>
        <v>0</v>
      </c>
      <c r="GE407" s="203">
        <f>+'PPFF 2022'!FM407</f>
        <v>0</v>
      </c>
      <c r="GF407" s="204">
        <f>+'PPFF 2022'!FN407</f>
        <v>0</v>
      </c>
      <c r="GG407" s="202">
        <f t="shared" si="715"/>
        <v>0</v>
      </c>
      <c r="GH407" s="203">
        <f>+'PPFF 2022'!FO407</f>
        <v>0</v>
      </c>
      <c r="GI407" s="204">
        <f>+'PPFF 2022'!FP407</f>
        <v>0</v>
      </c>
      <c r="GJ407" s="202">
        <f t="shared" si="716"/>
        <v>0</v>
      </c>
      <c r="GK407" s="203">
        <f>+'PPFF 2022'!FQ407</f>
        <v>0</v>
      </c>
      <c r="GL407" s="204">
        <f>+'PPFF 2022'!FR407</f>
        <v>0</v>
      </c>
      <c r="GM407" s="202">
        <f t="shared" si="717"/>
        <v>0</v>
      </c>
      <c r="GN407" s="203">
        <f>+'PPFF 2022'!FS407</f>
        <v>0</v>
      </c>
      <c r="GO407" s="204">
        <f>+'PPFF 2022'!FT407</f>
        <v>0</v>
      </c>
      <c r="GP407" s="202">
        <f t="shared" si="718"/>
        <v>0</v>
      </c>
      <c r="GQ407" s="203">
        <f>+'PPFF 2022'!FU407</f>
        <v>0</v>
      </c>
      <c r="GR407" s="204">
        <f>+'PPFF 2022'!FV407</f>
        <v>0</v>
      </c>
      <c r="GS407" s="209">
        <f t="shared" si="719"/>
        <v>0</v>
      </c>
      <c r="GT407" s="203">
        <f>+'PPFF 2022'!GB407</f>
        <v>0</v>
      </c>
      <c r="GU407" s="204">
        <f>+'PPFF 2022'!GC407</f>
        <v>0</v>
      </c>
      <c r="GV407" s="202">
        <f t="shared" si="720"/>
        <v>0</v>
      </c>
      <c r="GW407" s="203">
        <f>+'PPFF 2022'!GD407</f>
        <v>0</v>
      </c>
      <c r="GX407" s="204">
        <f>+'PPFF 2022'!GE407</f>
        <v>0</v>
      </c>
      <c r="GY407" s="202">
        <f t="shared" si="721"/>
        <v>0</v>
      </c>
      <c r="GZ407" s="203">
        <f>+'PPFF 2022'!GF407</f>
        <v>0</v>
      </c>
      <c r="HA407" s="204">
        <f>+'PPFF 2022'!GG407</f>
        <v>0</v>
      </c>
      <c r="HB407" s="202">
        <f t="shared" si="722"/>
        <v>0</v>
      </c>
      <c r="HC407" s="203">
        <f>+'PPFF 2022'!GH407</f>
        <v>0</v>
      </c>
      <c r="HD407" s="204">
        <f>+'PPFF 2022'!GI407</f>
        <v>0</v>
      </c>
      <c r="HE407" s="202">
        <f t="shared" si="723"/>
        <v>0</v>
      </c>
      <c r="HF407" s="203">
        <f>+'PPFF 2022'!GJ407</f>
        <v>0</v>
      </c>
      <c r="HG407" s="204">
        <f>+'PPFF 2022'!GK407</f>
        <v>0</v>
      </c>
      <c r="HH407" s="202">
        <f t="shared" si="724"/>
        <v>0</v>
      </c>
      <c r="HI407" s="203">
        <f>+'PPFF 2022'!GL407</f>
        <v>0</v>
      </c>
      <c r="HJ407" s="204">
        <f>+'PPFF 2022'!GM407</f>
        <v>0</v>
      </c>
      <c r="HK407" s="202">
        <f t="shared" si="725"/>
        <v>0</v>
      </c>
      <c r="HL407" s="203">
        <f>+'PPFF 2022'!GN407</f>
        <v>0</v>
      </c>
      <c r="HM407" s="204">
        <f>+'PPFF 2022'!GO407</f>
        <v>0</v>
      </c>
      <c r="HN407" s="202">
        <f t="shared" si="726"/>
        <v>0</v>
      </c>
      <c r="HO407" s="203">
        <f>+'PPFF 2022'!GP407</f>
        <v>0</v>
      </c>
      <c r="HP407" s="204">
        <f>+'PPFF 2022'!GQ407</f>
        <v>0</v>
      </c>
      <c r="HQ407" s="202">
        <f t="shared" si="727"/>
        <v>0</v>
      </c>
      <c r="HR407" s="203">
        <f>+'PPFF 2022'!GR407</f>
        <v>0</v>
      </c>
      <c r="HS407" s="204">
        <f>+'PPFF 2022'!GS407</f>
        <v>0</v>
      </c>
      <c r="HT407" s="202">
        <f t="shared" si="728"/>
        <v>0</v>
      </c>
      <c r="HU407" s="203">
        <f>+'PPFF 2022'!GT407</f>
        <v>0</v>
      </c>
      <c r="HV407" s="204">
        <f>+'PPFF 2022'!GU407</f>
        <v>0</v>
      </c>
      <c r="HW407" s="202">
        <f t="shared" si="729"/>
        <v>0</v>
      </c>
      <c r="HX407" s="203">
        <f>+'PPFF 2022'!GV407</f>
        <v>0</v>
      </c>
      <c r="HY407" s="204">
        <f>+'PPFF 2022'!GW407</f>
        <v>0</v>
      </c>
      <c r="HZ407" s="202">
        <f t="shared" si="730"/>
        <v>0</v>
      </c>
      <c r="IA407" s="203">
        <f>+'PPFF 2022'!GX407</f>
        <v>0</v>
      </c>
      <c r="IB407" s="204">
        <f>+'PPFF 2022'!GY407</f>
        <v>0</v>
      </c>
      <c r="IC407" s="209">
        <f t="shared" si="731"/>
        <v>0</v>
      </c>
      <c r="ID407" s="203">
        <f>+'PPFF 2022'!HE407</f>
        <v>0</v>
      </c>
      <c r="IE407" s="204">
        <f>+'PPFF 2022'!HF407</f>
        <v>0</v>
      </c>
      <c r="IF407" s="215">
        <f t="shared" si="732"/>
        <v>0</v>
      </c>
      <c r="IG407" s="203">
        <f>+'PPFF 2022'!HG407</f>
        <v>0</v>
      </c>
      <c r="IH407" s="204">
        <f>+'PPFF 2022'!HH407</f>
        <v>0</v>
      </c>
      <c r="II407" s="215">
        <f t="shared" si="733"/>
        <v>0</v>
      </c>
      <c r="IJ407" s="203">
        <f>+'PPFF 2022'!HI407</f>
        <v>0</v>
      </c>
      <c r="IK407" s="204">
        <f>+'PPFF 2022'!HJ407</f>
        <v>0</v>
      </c>
      <c r="IL407" s="215">
        <f t="shared" si="734"/>
        <v>0</v>
      </c>
      <c r="IM407" s="203">
        <f>+'PPFF 2022'!HK407</f>
        <v>0</v>
      </c>
      <c r="IN407" s="204">
        <f>+'PPFF 2022'!HL407</f>
        <v>0</v>
      </c>
      <c r="IO407" s="215">
        <f t="shared" si="735"/>
        <v>0</v>
      </c>
      <c r="IP407" s="203">
        <f>+'PPFF 2022'!HM407</f>
        <v>0</v>
      </c>
      <c r="IQ407" s="204">
        <f>+'PPFF 2022'!HN407</f>
        <v>0</v>
      </c>
      <c r="IR407" s="215">
        <f t="shared" si="736"/>
        <v>0</v>
      </c>
      <c r="IS407" s="203">
        <f>+'PPFF 2022'!HO407</f>
        <v>0</v>
      </c>
      <c r="IT407" s="204">
        <f>+'PPFF 2022'!HP407</f>
        <v>0</v>
      </c>
      <c r="IU407" s="215">
        <f t="shared" si="737"/>
        <v>0</v>
      </c>
      <c r="IV407" s="203">
        <f>+'PPFF 2022'!HQ407</f>
        <v>0</v>
      </c>
      <c r="IW407" s="204">
        <f>+'PPFF 2022'!HR407</f>
        <v>0</v>
      </c>
      <c r="IX407" s="215">
        <f t="shared" si="738"/>
        <v>0</v>
      </c>
      <c r="IY407" s="203">
        <f>+'PPFF 2022'!HS407</f>
        <v>0</v>
      </c>
      <c r="IZ407" s="204">
        <f>+'PPFF 2022'!HT407</f>
        <v>0</v>
      </c>
      <c r="JA407" s="215">
        <f t="shared" si="739"/>
        <v>0</v>
      </c>
      <c r="JB407" s="203">
        <f>+'PPFF 2022'!HU407</f>
        <v>0</v>
      </c>
      <c r="JC407" s="204">
        <f>+'PPFF 2022'!HV407</f>
        <v>0</v>
      </c>
      <c r="JD407" s="215">
        <f t="shared" si="740"/>
        <v>0</v>
      </c>
      <c r="JE407" s="203">
        <f>+'PPFF 2022'!HW407</f>
        <v>0</v>
      </c>
      <c r="JF407" s="204">
        <f>+'PPFF 2022'!HX407</f>
        <v>0</v>
      </c>
      <c r="JG407" s="215">
        <f t="shared" si="741"/>
        <v>0</v>
      </c>
      <c r="JH407" s="203">
        <f>+'PPFF 2022'!HY407</f>
        <v>0</v>
      </c>
      <c r="JI407" s="204">
        <f>+'PPFF 2022'!HZ407</f>
        <v>0</v>
      </c>
      <c r="JJ407" s="215">
        <f t="shared" si="742"/>
        <v>0</v>
      </c>
      <c r="JK407" s="203">
        <f>+'PPFF 2022'!IA407</f>
        <v>0</v>
      </c>
      <c r="JL407" s="204">
        <f>+'PPFF 2022'!IB407</f>
        <v>0</v>
      </c>
      <c r="JM407" s="218">
        <f t="shared" si="743"/>
        <v>0</v>
      </c>
      <c r="JN407" s="224">
        <f>+'PPFF 2022'!IH407</f>
        <v>0</v>
      </c>
      <c r="JO407" s="225">
        <f>+'PPFF 2022'!II407</f>
        <v>0</v>
      </c>
      <c r="JP407" s="212">
        <f t="shared" si="744"/>
        <v>0</v>
      </c>
      <c r="JQ407" s="224">
        <f>+'PPFF 2022'!IJ407</f>
        <v>0</v>
      </c>
      <c r="JR407" s="225">
        <f>+'PPFF 2022'!IK407</f>
        <v>0</v>
      </c>
      <c r="JS407" s="212">
        <f t="shared" si="745"/>
        <v>0</v>
      </c>
      <c r="JT407" s="224">
        <f>+'PPFF 2022'!IL407</f>
        <v>0</v>
      </c>
      <c r="JU407" s="225">
        <f>+'PPFF 2022'!IM407</f>
        <v>0</v>
      </c>
      <c r="JV407" s="212">
        <f t="shared" si="746"/>
        <v>0</v>
      </c>
      <c r="JW407" s="224">
        <f>+'PPFF 2022'!IN407</f>
        <v>0</v>
      </c>
      <c r="JX407" s="225">
        <f>+'PPFF 2022'!IO407</f>
        <v>0</v>
      </c>
      <c r="JY407" s="212">
        <f t="shared" si="747"/>
        <v>0</v>
      </c>
      <c r="JZ407" s="224">
        <f>+'PPFF 2022'!IP407</f>
        <v>0</v>
      </c>
      <c r="KA407" s="225">
        <f>+'PPFF 2022'!IQ407</f>
        <v>0</v>
      </c>
      <c r="KB407" s="212">
        <f t="shared" si="748"/>
        <v>0</v>
      </c>
      <c r="KC407" s="224">
        <f>+'PPFF 2022'!IR407</f>
        <v>0</v>
      </c>
      <c r="KD407" s="225">
        <f>+'PPFF 2022'!IS407</f>
        <v>0</v>
      </c>
      <c r="KE407" s="212">
        <f t="shared" si="749"/>
        <v>0</v>
      </c>
      <c r="KF407" s="224">
        <f>+'PPFF 2022'!IT407</f>
        <v>0</v>
      </c>
      <c r="KG407" s="225">
        <f>+'PPFF 2022'!IU407</f>
        <v>0</v>
      </c>
      <c r="KH407" s="212">
        <f t="shared" si="750"/>
        <v>0</v>
      </c>
      <c r="KI407" s="224">
        <f>+'PPFF 2022'!IV407</f>
        <v>0</v>
      </c>
      <c r="KJ407" s="225">
        <f>+'PPFF 2022'!IW407</f>
        <v>0</v>
      </c>
      <c r="KK407" s="212">
        <f t="shared" si="751"/>
        <v>0</v>
      </c>
      <c r="KL407" s="224">
        <f>+'PPFF 2022'!IX407</f>
        <v>0</v>
      </c>
      <c r="KM407" s="225">
        <f>+'PPFF 2022'!IY407</f>
        <v>0</v>
      </c>
      <c r="KN407" s="212">
        <f t="shared" si="752"/>
        <v>0</v>
      </c>
      <c r="KO407" s="224">
        <f>+'PPFF 2022'!IZ407</f>
        <v>0</v>
      </c>
      <c r="KP407" s="225">
        <f>+'PPFF 2022'!JA407</f>
        <v>0</v>
      </c>
      <c r="KQ407" s="212">
        <f t="shared" si="753"/>
        <v>0</v>
      </c>
      <c r="KR407" s="224">
        <f>+'PPFF 2022'!JB407</f>
        <v>0</v>
      </c>
      <c r="KS407" s="225">
        <f>+'PPFF 2022'!JC407</f>
        <v>0</v>
      </c>
      <c r="KT407" s="212">
        <f t="shared" si="754"/>
        <v>0</v>
      </c>
      <c r="KU407" s="224">
        <f>+'PPFF 2022'!JD407</f>
        <v>0</v>
      </c>
      <c r="KV407" s="225">
        <f>+'PPFF 2022'!JE407</f>
        <v>0</v>
      </c>
      <c r="KW407" s="212">
        <f t="shared" si="755"/>
        <v>0</v>
      </c>
      <c r="KX407" s="224">
        <f>+'PPFF 2022'!JK407</f>
        <v>0</v>
      </c>
      <c r="KY407" s="230">
        <f>+'PPFF 2022'!JL407</f>
        <v>0</v>
      </c>
      <c r="KZ407" s="224">
        <f>+'PPFF 2022'!JM407</f>
        <v>0</v>
      </c>
      <c r="LA407" s="230">
        <f>+'PPFF 2022'!JN407</f>
        <v>0</v>
      </c>
      <c r="LB407" s="224">
        <f>+'PPFF 2022'!JO407</f>
        <v>0</v>
      </c>
      <c r="LC407" s="230">
        <f>+'PPFF 2022'!JP407</f>
        <v>0</v>
      </c>
      <c r="LD407" s="224">
        <f>+'PPFF 2022'!JQ407</f>
        <v>0</v>
      </c>
      <c r="LE407" s="230">
        <f>+'PPFF 2022'!JR407</f>
        <v>0</v>
      </c>
      <c r="LF407" s="224">
        <f>+'PPFF 2022'!JS407</f>
        <v>0</v>
      </c>
      <c r="LG407" s="230">
        <f>+'PPFF 2022'!JT407</f>
        <v>0</v>
      </c>
      <c r="LH407" s="224">
        <f>+'PPFF 2022'!JU407</f>
        <v>0</v>
      </c>
      <c r="LI407" s="230">
        <f>+'PPFF 2022'!JV407</f>
        <v>0</v>
      </c>
      <c r="LJ407" s="224">
        <f>+'PPFF 2022'!JW407</f>
        <v>0</v>
      </c>
      <c r="LK407" s="230">
        <f>+'PPFF 2022'!JX407</f>
        <v>0</v>
      </c>
      <c r="LL407" s="224">
        <f>+'PPFF 2022'!JY407</f>
        <v>0</v>
      </c>
      <c r="LM407" s="230">
        <f>+'PPFF 2022'!JZ407</f>
        <v>0</v>
      </c>
      <c r="LN407" s="224">
        <f>+'PPFF 2022'!KA407</f>
        <v>0</v>
      </c>
      <c r="LO407" s="230">
        <f>+'PPFF 2022'!KB407</f>
        <v>0</v>
      </c>
      <c r="LP407" s="224">
        <f>+'PPFF 2022'!KC407</f>
        <v>0</v>
      </c>
      <c r="LQ407" s="230">
        <f>+'PPFF 2022'!KD407</f>
        <v>0</v>
      </c>
      <c r="LR407" s="224">
        <f>+'PPFF 2022'!KE407</f>
        <v>0</v>
      </c>
      <c r="LS407" s="230">
        <f>+'PPFF 2022'!KF407</f>
        <v>0</v>
      </c>
      <c r="LT407" s="224">
        <f>+'PPFF 2022'!KG407</f>
        <v>0</v>
      </c>
      <c r="LU407" s="230">
        <f>+'PPFF 2022'!KH407</f>
        <v>0</v>
      </c>
      <c r="LV407" s="234">
        <f>+'PPFF 2022'!KN407</f>
        <v>0</v>
      </c>
      <c r="LW407" s="234">
        <f>+'PPFF 2022'!KP407</f>
        <v>0</v>
      </c>
      <c r="LX407" s="234">
        <f>+'PPFF 2022'!KR407</f>
        <v>0</v>
      </c>
      <c r="LY407" s="234">
        <f>+'PPFF 2022'!KT407</f>
        <v>0</v>
      </c>
      <c r="LZ407" s="234">
        <f>+'PPFF 2022'!KV407</f>
        <v>0</v>
      </c>
      <c r="MA407" s="234">
        <f>+'PPFF 2022'!KX407</f>
        <v>0</v>
      </c>
      <c r="MB407" s="234">
        <f>+'PPFF 2022'!KZ407</f>
        <v>0</v>
      </c>
      <c r="MC407" s="234">
        <f>+'PPFF 2022'!LB407</f>
        <v>0</v>
      </c>
      <c r="MD407" s="234">
        <f>+'PPFF 2022'!LD407</f>
        <v>0</v>
      </c>
      <c r="ME407" s="234">
        <f>+'PPFF 2022'!LF407</f>
        <v>0</v>
      </c>
      <c r="MF407" s="234">
        <f>+'PPFF 2022'!LH407</f>
        <v>0</v>
      </c>
      <c r="MG407" s="234">
        <f>+'PPFF 2022'!LJ407</f>
        <v>0</v>
      </c>
      <c r="MH407" s="190">
        <f>+'PPFF 2022'!LN407/6</f>
        <v>0</v>
      </c>
      <c r="MI407" s="190">
        <f>+'PPFF 2022'!LP407/6</f>
        <v>0</v>
      </c>
      <c r="MJ407" s="190">
        <f>+'PPFF 2022'!LR407/6</f>
        <v>0</v>
      </c>
      <c r="MK407" s="190">
        <f>+'PPFF 2022'!LT407/6</f>
        <v>0</v>
      </c>
      <c r="ML407" s="190">
        <f>+'PPFF 2022'!LV407/6</f>
        <v>0</v>
      </c>
      <c r="MM407" s="190">
        <f>+'PPFF 2022'!LX407/6</f>
        <v>0</v>
      </c>
      <c r="MN407" s="239">
        <f>+'PPFF 2022'!LZ407/6</f>
        <v>0</v>
      </c>
      <c r="MO407" s="190">
        <f>+'PPFF 2022'!MB407/6</f>
        <v>0</v>
      </c>
      <c r="MP407" s="190">
        <f>+'PPFF 2022'!MD407/6</f>
        <v>0</v>
      </c>
      <c r="MQ407" s="190">
        <f>+'PPFF 2022'!MF407/6</f>
        <v>0</v>
      </c>
      <c r="MR407" s="190">
        <f>+'PPFF 2022'!MH407/6</f>
        <v>0</v>
      </c>
      <c r="MS407" s="190">
        <f>+'PPFF 2022'!MJ407/6</f>
        <v>0</v>
      </c>
      <c r="MT407" s="104">
        <f>+'PPFF 2022'!MN407</f>
        <v>0</v>
      </c>
      <c r="MU407" s="104">
        <f>+'PPFF 2022'!MP407</f>
        <v>0</v>
      </c>
      <c r="MV407" s="104">
        <f>+'PPFF 2022'!MR407</f>
        <v>0</v>
      </c>
      <c r="MW407" s="104">
        <f>+'PPFF 2022'!MT407</f>
        <v>0</v>
      </c>
      <c r="MX407" s="104">
        <f>+'PPFF 2022'!MV407</f>
        <v>0</v>
      </c>
      <c r="MY407" s="104">
        <f>+'PPFF 2022'!MX407</f>
        <v>0</v>
      </c>
      <c r="MZ407" s="104">
        <f>+'PPFF 2022'!MZ407</f>
        <v>0</v>
      </c>
      <c r="NA407" s="104">
        <f>+'PPFF 2022'!NB407</f>
        <v>0</v>
      </c>
      <c r="NB407" s="104">
        <f>+'PPFF 2022'!ND407</f>
        <v>0</v>
      </c>
      <c r="NC407" s="104">
        <f>+'PPFF 2022'!NF407</f>
        <v>0</v>
      </c>
      <c r="ND407" s="104">
        <f>+'PPFF 2022'!NH407</f>
        <v>0</v>
      </c>
      <c r="NE407" s="104">
        <f>+'PPFF 2022'!NJ407</f>
        <v>0</v>
      </c>
    </row>
    <row r="408" spans="1:369" s="88" customFormat="1" ht="10.5" x14ac:dyDescent="0.25">
      <c r="A408" s="91" t="s">
        <v>156</v>
      </c>
      <c r="B408" s="92" t="s">
        <v>156</v>
      </c>
      <c r="C408" s="91"/>
      <c r="D408" s="91" t="s">
        <v>521</v>
      </c>
      <c r="E408" s="91" t="s">
        <v>527</v>
      </c>
      <c r="F408" s="92" t="s">
        <v>527</v>
      </c>
      <c r="G408" s="92" t="s">
        <v>357</v>
      </c>
      <c r="H408" s="155">
        <v>21032</v>
      </c>
      <c r="I408" s="92" t="s">
        <v>564</v>
      </c>
      <c r="J408" s="171">
        <f>+'PPFF 2022'!J408+'PPFF 2022'!K408</f>
        <v>0</v>
      </c>
      <c r="K408" s="171">
        <f>+'PPFF 2022'!L408+'PPFF 2022'!M408</f>
        <v>0</v>
      </c>
      <c r="L408" s="171">
        <f>+'PPFF 2022'!N408+'PPFF 2022'!O408</f>
        <v>0</v>
      </c>
      <c r="M408" s="171">
        <f>+'PPFF 2022'!P408+'PPFF 2022'!Q408</f>
        <v>0</v>
      </c>
      <c r="N408" s="171">
        <f>+'PPFF 2022'!R408+'PPFF 2022'!S408</f>
        <v>0</v>
      </c>
      <c r="O408" s="171">
        <f>+'PPFF 2022'!T408+'PPFF 2022'!U408</f>
        <v>0</v>
      </c>
      <c r="P408" s="171">
        <f>+'PPFF 2022'!V408+'PPFF 2022'!W408</f>
        <v>0</v>
      </c>
      <c r="Q408" s="171">
        <f>+'PPFF 2022'!X408+'PPFF 2022'!Y408</f>
        <v>0</v>
      </c>
      <c r="R408" s="171">
        <f>+'PPFF 2022'!Z408+'PPFF 2022'!AA408</f>
        <v>0</v>
      </c>
      <c r="S408" s="171">
        <f>+'PPFF 2022'!AB408+'PPFF 2022'!AC408</f>
        <v>0</v>
      </c>
      <c r="T408" s="171">
        <f>+'PPFF 2022'!AD408+'PPFF 2022'!AE408</f>
        <v>0</v>
      </c>
      <c r="U408" s="171">
        <f>+'PPFF 2022'!AF408+'PPFF 2022'!AG408</f>
        <v>0</v>
      </c>
      <c r="V408" s="93">
        <f>+'PPFF 2022'!AM408</f>
        <v>1</v>
      </c>
      <c r="W408" s="95">
        <f>+'PPFF 2022'!AN408</f>
        <v>4</v>
      </c>
      <c r="X408" s="98">
        <f>+('PPFF 2022'!AM408+'PPFF 2022'!AN408)/13</f>
        <v>0.38461538461538464</v>
      </c>
      <c r="Y408" s="93">
        <f>+'PPFF 2022'!AO408</f>
        <v>0</v>
      </c>
      <c r="Z408" s="95">
        <f>+'PPFF 2022'!AP408</f>
        <v>0</v>
      </c>
      <c r="AA408" s="98">
        <f>+('PPFF 2022'!AO408+'PPFF 2022'!AP408)/13</f>
        <v>0</v>
      </c>
      <c r="AB408" s="93">
        <f>+'PPFF 2022'!AQ408</f>
        <v>0</v>
      </c>
      <c r="AC408" s="95">
        <f>+'PPFF 2022'!AR408</f>
        <v>0</v>
      </c>
      <c r="AD408" s="98">
        <f t="shared" si="662"/>
        <v>0</v>
      </c>
      <c r="AE408" s="93">
        <f>+'PPFF 2022'!AS408</f>
        <v>0</v>
      </c>
      <c r="AF408" s="95">
        <f>+'PPFF 2022'!AT408</f>
        <v>0</v>
      </c>
      <c r="AG408" s="98">
        <f t="shared" si="663"/>
        <v>0</v>
      </c>
      <c r="AH408" s="93">
        <f>+'PPFF 2022'!AU408</f>
        <v>0</v>
      </c>
      <c r="AI408" s="95">
        <f>+'PPFF 2022'!AV408</f>
        <v>0</v>
      </c>
      <c r="AJ408" s="98">
        <f t="shared" si="664"/>
        <v>0</v>
      </c>
      <c r="AK408" s="93">
        <f>+'PPFF 2022'!AW408</f>
        <v>0</v>
      </c>
      <c r="AL408" s="95">
        <f>+'PPFF 2022'!AX408</f>
        <v>0</v>
      </c>
      <c r="AM408" s="98">
        <f t="shared" si="665"/>
        <v>0</v>
      </c>
      <c r="AN408" s="93">
        <f>+'PPFF 2022'!AY408</f>
        <v>0</v>
      </c>
      <c r="AO408" s="95">
        <f>+'PPFF 2022'!AZ408</f>
        <v>0</v>
      </c>
      <c r="AP408" s="98">
        <f t="shared" si="666"/>
        <v>0</v>
      </c>
      <c r="AQ408" s="93">
        <f>+'PPFF 2022'!BA408</f>
        <v>0</v>
      </c>
      <c r="AR408" s="95">
        <f>+'PPFF 2022'!BB408</f>
        <v>0</v>
      </c>
      <c r="AS408" s="98">
        <f t="shared" si="667"/>
        <v>0</v>
      </c>
      <c r="AT408" s="93">
        <f>+'PPFF 2022'!BC408</f>
        <v>0</v>
      </c>
      <c r="AU408" s="95">
        <f>+'PPFF 2022'!BD408</f>
        <v>0</v>
      </c>
      <c r="AV408" s="98">
        <f t="shared" si="668"/>
        <v>0</v>
      </c>
      <c r="AW408" s="93">
        <f>+'PPFF 2022'!BE408</f>
        <v>0</v>
      </c>
      <c r="AX408" s="95">
        <f>+'PPFF 2022'!BF408</f>
        <v>0</v>
      </c>
      <c r="AY408" s="98">
        <f t="shared" si="669"/>
        <v>0</v>
      </c>
      <c r="AZ408" s="93">
        <f>+'PPFF 2022'!BG408</f>
        <v>0</v>
      </c>
      <c r="BA408" s="95">
        <f>+'PPFF 2022'!BH408</f>
        <v>0</v>
      </c>
      <c r="BB408" s="98">
        <f t="shared" si="670"/>
        <v>0</v>
      </c>
      <c r="BC408" s="93">
        <f>+'PPFF 2022'!BI408</f>
        <v>0</v>
      </c>
      <c r="BD408" s="95">
        <f>+'PPFF 2022'!BJ408</f>
        <v>0</v>
      </c>
      <c r="BE408" s="97">
        <f t="shared" si="671"/>
        <v>0</v>
      </c>
      <c r="BF408" s="107">
        <f>+'PPFF 2022'!BP408</f>
        <v>3</v>
      </c>
      <c r="BG408" s="97">
        <f>+'PPFF 2022'!BQ408</f>
        <v>2</v>
      </c>
      <c r="BH408" s="182">
        <f t="shared" si="672"/>
        <v>1.25</v>
      </c>
      <c r="BI408" s="107">
        <f>+'PPFF 2022'!BR408</f>
        <v>0</v>
      </c>
      <c r="BJ408" s="97">
        <f>+'PPFF 2022'!BS408</f>
        <v>0</v>
      </c>
      <c r="BK408" s="182">
        <f t="shared" si="673"/>
        <v>0</v>
      </c>
      <c r="BL408" s="107">
        <f>+'PPFF 2022'!BT408</f>
        <v>0</v>
      </c>
      <c r="BM408" s="97">
        <f>+'PPFF 2022'!BU408</f>
        <v>0</v>
      </c>
      <c r="BN408" s="182">
        <f t="shared" si="674"/>
        <v>0</v>
      </c>
      <c r="BO408" s="107">
        <f>+'PPFF 2022'!BV408</f>
        <v>0</v>
      </c>
      <c r="BP408" s="97">
        <f>+'PPFF 2022'!BW408</f>
        <v>0</v>
      </c>
      <c r="BQ408" s="182">
        <f t="shared" si="675"/>
        <v>0</v>
      </c>
      <c r="BR408" s="107">
        <f>+'PPFF 2022'!BX408</f>
        <v>0</v>
      </c>
      <c r="BS408" s="97">
        <f>+'PPFF 2022'!BY408</f>
        <v>0</v>
      </c>
      <c r="BT408" s="182">
        <f t="shared" si="676"/>
        <v>0</v>
      </c>
      <c r="BU408" s="107">
        <f>+'PPFF 2022'!BZ408</f>
        <v>0</v>
      </c>
      <c r="BV408" s="97">
        <f>+'PPFF 2022'!CA408</f>
        <v>0</v>
      </c>
      <c r="BW408" s="182">
        <f t="shared" si="677"/>
        <v>0</v>
      </c>
      <c r="BX408" s="107">
        <f>+'PPFF 2022'!CB408</f>
        <v>0</v>
      </c>
      <c r="BY408" s="97">
        <f>+'PPFF 2022'!CC408</f>
        <v>0</v>
      </c>
      <c r="BZ408" s="182">
        <f t="shared" si="678"/>
        <v>0</v>
      </c>
      <c r="CA408" s="107">
        <f>+'PPFF 2022'!CD408</f>
        <v>0</v>
      </c>
      <c r="CB408" s="97">
        <f>+'PPFF 2022'!CE408</f>
        <v>0</v>
      </c>
      <c r="CC408" s="182">
        <f t="shared" si="679"/>
        <v>0</v>
      </c>
      <c r="CD408" s="107">
        <f>+'PPFF 2022'!CF408</f>
        <v>0</v>
      </c>
      <c r="CE408" s="97">
        <f>+'PPFF 2022'!CG408</f>
        <v>0</v>
      </c>
      <c r="CF408" s="182">
        <f t="shared" si="680"/>
        <v>0</v>
      </c>
      <c r="CG408" s="107">
        <f>+'PPFF 2022'!CH408</f>
        <v>0</v>
      </c>
      <c r="CH408" s="97">
        <f>+'PPFF 2022'!CI408</f>
        <v>0</v>
      </c>
      <c r="CI408" s="182">
        <f t="shared" si="681"/>
        <v>0</v>
      </c>
      <c r="CJ408" s="107">
        <f>+'PPFF 2022'!CJ408</f>
        <v>0</v>
      </c>
      <c r="CK408" s="97">
        <f>+'PPFF 2022'!CK408</f>
        <v>0</v>
      </c>
      <c r="CL408" s="182">
        <f t="shared" si="682"/>
        <v>0</v>
      </c>
      <c r="CM408" s="107">
        <f>+'PPFF 2022'!CL408</f>
        <v>0</v>
      </c>
      <c r="CN408" s="97">
        <f>+'PPFF 2022'!CM408</f>
        <v>0</v>
      </c>
      <c r="CO408" s="187">
        <f t="shared" si="683"/>
        <v>0</v>
      </c>
      <c r="CP408" s="109">
        <f>+'PPFF 2022'!CS408</f>
        <v>4</v>
      </c>
      <c r="CQ408" s="111">
        <f>+'PPFF 2022'!CT408</f>
        <v>11</v>
      </c>
      <c r="CR408" s="98">
        <f t="shared" si="684"/>
        <v>1.25</v>
      </c>
      <c r="CS408" s="109">
        <f>+'PPFF 2022'!CU408</f>
        <v>0</v>
      </c>
      <c r="CT408" s="111">
        <f>+'PPFF 2022'!CV408</f>
        <v>0</v>
      </c>
      <c r="CU408" s="98">
        <f t="shared" si="685"/>
        <v>0</v>
      </c>
      <c r="CV408" s="109">
        <f>+'PPFF 2022'!CW408</f>
        <v>0</v>
      </c>
      <c r="CW408" s="111">
        <f>+'PPFF 2022'!CX408</f>
        <v>0</v>
      </c>
      <c r="CX408" s="98">
        <f t="shared" si="686"/>
        <v>0</v>
      </c>
      <c r="CY408" s="109">
        <f>+'PPFF 2022'!CY408</f>
        <v>0</v>
      </c>
      <c r="CZ408" s="111">
        <f>+'PPFF 2022'!CZ408</f>
        <v>0</v>
      </c>
      <c r="DA408" s="98">
        <f t="shared" si="687"/>
        <v>0</v>
      </c>
      <c r="DB408" s="109">
        <f>+'PPFF 2022'!DA408</f>
        <v>0</v>
      </c>
      <c r="DC408" s="111">
        <f>+'PPFF 2022'!DB408</f>
        <v>0</v>
      </c>
      <c r="DD408" s="98">
        <f t="shared" si="688"/>
        <v>0</v>
      </c>
      <c r="DE408" s="109">
        <f>+'PPFF 2022'!DC408</f>
        <v>0</v>
      </c>
      <c r="DF408" s="111">
        <f>+'PPFF 2022'!DD408</f>
        <v>0</v>
      </c>
      <c r="DG408" s="98">
        <f t="shared" si="689"/>
        <v>0</v>
      </c>
      <c r="DH408" s="109">
        <f>+'PPFF 2022'!DE408</f>
        <v>0</v>
      </c>
      <c r="DI408" s="111">
        <f>+'PPFF 2022'!DF408</f>
        <v>0</v>
      </c>
      <c r="DJ408" s="98">
        <f t="shared" si="690"/>
        <v>0</v>
      </c>
      <c r="DK408" s="109">
        <f>+'PPFF 2022'!DG408</f>
        <v>0</v>
      </c>
      <c r="DL408" s="111">
        <f>+'PPFF 2022'!DH408</f>
        <v>0</v>
      </c>
      <c r="DM408" s="98">
        <f t="shared" si="691"/>
        <v>0</v>
      </c>
      <c r="DN408" s="109">
        <f>+'PPFF 2022'!DI408</f>
        <v>0</v>
      </c>
      <c r="DO408" s="111">
        <f>+'PPFF 2022'!DJ408</f>
        <v>0</v>
      </c>
      <c r="DP408" s="98">
        <f t="shared" si="692"/>
        <v>0</v>
      </c>
      <c r="DQ408" s="109">
        <f>+'PPFF 2022'!DK408</f>
        <v>0</v>
      </c>
      <c r="DR408" s="111">
        <f>+'PPFF 2022'!DL408</f>
        <v>0</v>
      </c>
      <c r="DS408" s="98">
        <f t="shared" si="693"/>
        <v>0</v>
      </c>
      <c r="DT408" s="109">
        <f>+'PPFF 2022'!DM408</f>
        <v>0</v>
      </c>
      <c r="DU408" s="111">
        <f>+'PPFF 2022'!DN408</f>
        <v>0</v>
      </c>
      <c r="DV408" s="98">
        <f t="shared" si="694"/>
        <v>0</v>
      </c>
      <c r="DW408" s="109">
        <f>+'PPFF 2022'!DO408</f>
        <v>0</v>
      </c>
      <c r="DX408" s="111">
        <f>+'PPFF 2022'!DP408</f>
        <v>0</v>
      </c>
      <c r="DY408" s="107">
        <f t="shared" si="695"/>
        <v>0</v>
      </c>
      <c r="DZ408" s="109">
        <f>+'PPFF 2022'!DV408</f>
        <v>2</v>
      </c>
      <c r="EA408" s="111">
        <f>+'PPFF 2022'!DW408</f>
        <v>0</v>
      </c>
      <c r="EB408" s="98">
        <f t="shared" si="696"/>
        <v>2</v>
      </c>
      <c r="EC408" s="111">
        <f>+'PPFF 2022'!DX408</f>
        <v>0</v>
      </c>
      <c r="ED408" s="111">
        <f>+'PPFF 2022'!DY408</f>
        <v>0</v>
      </c>
      <c r="EE408" s="98">
        <f t="shared" si="697"/>
        <v>0</v>
      </c>
      <c r="EF408" s="111">
        <f>+'PPFF 2022'!DZ408</f>
        <v>0</v>
      </c>
      <c r="EG408" s="111">
        <f>+'PPFF 2022'!EA408</f>
        <v>0</v>
      </c>
      <c r="EH408" s="98">
        <f t="shared" si="698"/>
        <v>0</v>
      </c>
      <c r="EI408" s="111">
        <f>+'PPFF 2022'!EB408</f>
        <v>0</v>
      </c>
      <c r="EJ408" s="111">
        <f>+'PPFF 2022'!EC408</f>
        <v>0</v>
      </c>
      <c r="EK408" s="98">
        <f t="shared" si="699"/>
        <v>0</v>
      </c>
      <c r="EL408" s="111">
        <f>+'PPFF 2022'!ED408</f>
        <v>0</v>
      </c>
      <c r="EM408" s="111">
        <f>+'PPFF 2022'!EE408</f>
        <v>0</v>
      </c>
      <c r="EN408" s="98">
        <f t="shared" si="700"/>
        <v>0</v>
      </c>
      <c r="EO408" s="111">
        <f>+'PPFF 2022'!EF408</f>
        <v>0</v>
      </c>
      <c r="EP408" s="111">
        <f>+'PPFF 2022'!EG408</f>
        <v>0</v>
      </c>
      <c r="EQ408" s="98">
        <f t="shared" si="701"/>
        <v>0</v>
      </c>
      <c r="ER408" s="111">
        <f>+'PPFF 2022'!EH408</f>
        <v>0</v>
      </c>
      <c r="ES408" s="111">
        <f>+'PPFF 2022'!EI408</f>
        <v>0</v>
      </c>
      <c r="ET408" s="98">
        <f t="shared" si="702"/>
        <v>0</v>
      </c>
      <c r="EU408" s="111">
        <f>+'PPFF 2022'!EJ408</f>
        <v>0</v>
      </c>
      <c r="EV408" s="111">
        <f>+'PPFF 2022'!EK408</f>
        <v>0</v>
      </c>
      <c r="EW408" s="98">
        <f t="shared" si="703"/>
        <v>0</v>
      </c>
      <c r="EX408" s="111">
        <f>+'PPFF 2022'!EL408</f>
        <v>0</v>
      </c>
      <c r="EY408" s="111">
        <f>+'PPFF 2022'!EM408</f>
        <v>0</v>
      </c>
      <c r="EZ408" s="98">
        <f t="shared" si="704"/>
        <v>0</v>
      </c>
      <c r="FA408" s="111">
        <f>+'PPFF 2022'!EN408</f>
        <v>0</v>
      </c>
      <c r="FB408" s="111">
        <f>+'PPFF 2022'!EO408</f>
        <v>0</v>
      </c>
      <c r="FC408" s="98">
        <f t="shared" si="705"/>
        <v>0</v>
      </c>
      <c r="FD408" s="111">
        <f>+'PPFF 2022'!EP408</f>
        <v>0</v>
      </c>
      <c r="FE408" s="111">
        <f>+'PPFF 2022'!EQ408</f>
        <v>0</v>
      </c>
      <c r="FF408" s="98">
        <f t="shared" si="706"/>
        <v>0</v>
      </c>
      <c r="FG408" s="111">
        <f>+'PPFF 2022'!ER408</f>
        <v>0</v>
      </c>
      <c r="FH408" s="111">
        <f>+'PPFF 2022'!ES408</f>
        <v>0</v>
      </c>
      <c r="FI408" s="97">
        <f t="shared" si="707"/>
        <v>0</v>
      </c>
      <c r="FJ408" s="108">
        <f>+'PPFF 2022'!EY408</f>
        <v>40</v>
      </c>
      <c r="FK408" s="103">
        <f>+'PPFF 2022'!EZ408</f>
        <v>81</v>
      </c>
      <c r="FL408" s="193">
        <f t="shared" si="708"/>
        <v>1.21</v>
      </c>
      <c r="FM408" s="203">
        <f>+'PPFF 2022'!FA408</f>
        <v>0</v>
      </c>
      <c r="FN408" s="204">
        <f>+'PPFF 2022'!FB408</f>
        <v>0</v>
      </c>
      <c r="FO408" s="202">
        <f t="shared" si="709"/>
        <v>0</v>
      </c>
      <c r="FP408" s="203">
        <f>+'PPFF 2022'!FC408</f>
        <v>0</v>
      </c>
      <c r="FQ408" s="204">
        <f>+'PPFF 2022'!FD408</f>
        <v>0</v>
      </c>
      <c r="FR408" s="202">
        <f t="shared" si="710"/>
        <v>0</v>
      </c>
      <c r="FS408" s="203">
        <f>+'PPFF 2022'!FE408</f>
        <v>0</v>
      </c>
      <c r="FT408" s="204">
        <f>+'PPFF 2022'!FF408</f>
        <v>0</v>
      </c>
      <c r="FU408" s="202">
        <f t="shared" si="711"/>
        <v>0</v>
      </c>
      <c r="FV408" s="203">
        <f>+'PPFF 2022'!FG408</f>
        <v>0</v>
      </c>
      <c r="FW408" s="204">
        <f>+'PPFF 2022'!FH408</f>
        <v>0</v>
      </c>
      <c r="FX408" s="202">
        <f t="shared" si="712"/>
        <v>0</v>
      </c>
      <c r="FY408" s="203">
        <f>+'PPFF 2022'!FI408</f>
        <v>0</v>
      </c>
      <c r="FZ408" s="204">
        <f>+'PPFF 2022'!FJ408</f>
        <v>0</v>
      </c>
      <c r="GA408" s="202">
        <f t="shared" si="713"/>
        <v>0</v>
      </c>
      <c r="GB408" s="203">
        <f>+'PPFF 2022'!FK408</f>
        <v>0</v>
      </c>
      <c r="GC408" s="204">
        <f>+'PPFF 2022'!FL408</f>
        <v>0</v>
      </c>
      <c r="GD408" s="202">
        <f t="shared" si="714"/>
        <v>0</v>
      </c>
      <c r="GE408" s="203">
        <f>+'PPFF 2022'!FM408</f>
        <v>0</v>
      </c>
      <c r="GF408" s="204">
        <f>+'PPFF 2022'!FN408</f>
        <v>0</v>
      </c>
      <c r="GG408" s="202">
        <f t="shared" si="715"/>
        <v>0</v>
      </c>
      <c r="GH408" s="203">
        <f>+'PPFF 2022'!FO408</f>
        <v>0</v>
      </c>
      <c r="GI408" s="204">
        <f>+'PPFF 2022'!FP408</f>
        <v>0</v>
      </c>
      <c r="GJ408" s="202">
        <f t="shared" si="716"/>
        <v>0</v>
      </c>
      <c r="GK408" s="203">
        <f>+'PPFF 2022'!FQ408</f>
        <v>0</v>
      </c>
      <c r="GL408" s="204">
        <f>+'PPFF 2022'!FR408</f>
        <v>0</v>
      </c>
      <c r="GM408" s="202">
        <f t="shared" si="717"/>
        <v>0</v>
      </c>
      <c r="GN408" s="203">
        <f>+'PPFF 2022'!FS408</f>
        <v>0</v>
      </c>
      <c r="GO408" s="204">
        <f>+'PPFF 2022'!FT408</f>
        <v>0</v>
      </c>
      <c r="GP408" s="202">
        <f t="shared" si="718"/>
        <v>0</v>
      </c>
      <c r="GQ408" s="203">
        <f>+'PPFF 2022'!FU408</f>
        <v>0</v>
      </c>
      <c r="GR408" s="204">
        <f>+'PPFF 2022'!FV408</f>
        <v>0</v>
      </c>
      <c r="GS408" s="209">
        <f t="shared" si="719"/>
        <v>0</v>
      </c>
      <c r="GT408" s="203">
        <f>+'PPFF 2022'!GB408</f>
        <v>0</v>
      </c>
      <c r="GU408" s="204">
        <f>+'PPFF 2022'!GC408</f>
        <v>0</v>
      </c>
      <c r="GV408" s="202">
        <f t="shared" si="720"/>
        <v>0</v>
      </c>
      <c r="GW408" s="203">
        <f>+'PPFF 2022'!GD408</f>
        <v>0</v>
      </c>
      <c r="GX408" s="204">
        <f>+'PPFF 2022'!GE408</f>
        <v>0</v>
      </c>
      <c r="GY408" s="202">
        <f t="shared" si="721"/>
        <v>0</v>
      </c>
      <c r="GZ408" s="203">
        <f>+'PPFF 2022'!GF408</f>
        <v>0</v>
      </c>
      <c r="HA408" s="204">
        <f>+'PPFF 2022'!GG408</f>
        <v>0</v>
      </c>
      <c r="HB408" s="202">
        <f t="shared" si="722"/>
        <v>0</v>
      </c>
      <c r="HC408" s="203">
        <f>+'PPFF 2022'!GH408</f>
        <v>0</v>
      </c>
      <c r="HD408" s="204">
        <f>+'PPFF 2022'!GI408</f>
        <v>0</v>
      </c>
      <c r="HE408" s="202">
        <f t="shared" si="723"/>
        <v>0</v>
      </c>
      <c r="HF408" s="203">
        <f>+'PPFF 2022'!GJ408</f>
        <v>0</v>
      </c>
      <c r="HG408" s="204">
        <f>+'PPFF 2022'!GK408</f>
        <v>0</v>
      </c>
      <c r="HH408" s="202">
        <f t="shared" si="724"/>
        <v>0</v>
      </c>
      <c r="HI408" s="203">
        <f>+'PPFF 2022'!GL408</f>
        <v>0</v>
      </c>
      <c r="HJ408" s="204">
        <f>+'PPFF 2022'!GM408</f>
        <v>0</v>
      </c>
      <c r="HK408" s="202">
        <f t="shared" si="725"/>
        <v>0</v>
      </c>
      <c r="HL408" s="203">
        <f>+'PPFF 2022'!GN408</f>
        <v>0</v>
      </c>
      <c r="HM408" s="204">
        <f>+'PPFF 2022'!GO408</f>
        <v>0</v>
      </c>
      <c r="HN408" s="202">
        <f t="shared" si="726"/>
        <v>0</v>
      </c>
      <c r="HO408" s="203">
        <f>+'PPFF 2022'!GP408</f>
        <v>0</v>
      </c>
      <c r="HP408" s="204">
        <f>+'PPFF 2022'!GQ408</f>
        <v>0</v>
      </c>
      <c r="HQ408" s="202">
        <f t="shared" si="727"/>
        <v>0</v>
      </c>
      <c r="HR408" s="203">
        <f>+'PPFF 2022'!GR408</f>
        <v>0</v>
      </c>
      <c r="HS408" s="204">
        <f>+'PPFF 2022'!GS408</f>
        <v>0</v>
      </c>
      <c r="HT408" s="202">
        <f t="shared" si="728"/>
        <v>0</v>
      </c>
      <c r="HU408" s="203">
        <f>+'PPFF 2022'!GT408</f>
        <v>0</v>
      </c>
      <c r="HV408" s="204">
        <f>+'PPFF 2022'!GU408</f>
        <v>0</v>
      </c>
      <c r="HW408" s="202">
        <f t="shared" si="729"/>
        <v>0</v>
      </c>
      <c r="HX408" s="203">
        <f>+'PPFF 2022'!GV408</f>
        <v>0</v>
      </c>
      <c r="HY408" s="204">
        <f>+'PPFF 2022'!GW408</f>
        <v>0</v>
      </c>
      <c r="HZ408" s="202">
        <f t="shared" si="730"/>
        <v>0</v>
      </c>
      <c r="IA408" s="203">
        <f>+'PPFF 2022'!GX408</f>
        <v>0</v>
      </c>
      <c r="IB408" s="204">
        <f>+'PPFF 2022'!GY408</f>
        <v>0</v>
      </c>
      <c r="IC408" s="209">
        <f t="shared" si="731"/>
        <v>0</v>
      </c>
      <c r="ID408" s="203">
        <f>+'PPFF 2022'!HE408</f>
        <v>0</v>
      </c>
      <c r="IE408" s="204">
        <f>+'PPFF 2022'!HF408</f>
        <v>0</v>
      </c>
      <c r="IF408" s="215">
        <f t="shared" si="732"/>
        <v>0</v>
      </c>
      <c r="IG408" s="203">
        <f>+'PPFF 2022'!HG408</f>
        <v>0</v>
      </c>
      <c r="IH408" s="204">
        <f>+'PPFF 2022'!HH408</f>
        <v>0</v>
      </c>
      <c r="II408" s="215">
        <f t="shared" si="733"/>
        <v>0</v>
      </c>
      <c r="IJ408" s="203">
        <f>+'PPFF 2022'!HI408</f>
        <v>0</v>
      </c>
      <c r="IK408" s="204">
        <f>+'PPFF 2022'!HJ408</f>
        <v>0</v>
      </c>
      <c r="IL408" s="215">
        <f t="shared" si="734"/>
        <v>0</v>
      </c>
      <c r="IM408" s="203">
        <f>+'PPFF 2022'!HK408</f>
        <v>0</v>
      </c>
      <c r="IN408" s="204">
        <f>+'PPFF 2022'!HL408</f>
        <v>0</v>
      </c>
      <c r="IO408" s="215">
        <f t="shared" si="735"/>
        <v>0</v>
      </c>
      <c r="IP408" s="203">
        <f>+'PPFF 2022'!HM408</f>
        <v>0</v>
      </c>
      <c r="IQ408" s="204">
        <f>+'PPFF 2022'!HN408</f>
        <v>0</v>
      </c>
      <c r="IR408" s="215">
        <f t="shared" si="736"/>
        <v>0</v>
      </c>
      <c r="IS408" s="203">
        <f>+'PPFF 2022'!HO408</f>
        <v>0</v>
      </c>
      <c r="IT408" s="204">
        <f>+'PPFF 2022'!HP408</f>
        <v>0</v>
      </c>
      <c r="IU408" s="215">
        <f t="shared" si="737"/>
        <v>0</v>
      </c>
      <c r="IV408" s="203">
        <f>+'PPFF 2022'!HQ408</f>
        <v>0</v>
      </c>
      <c r="IW408" s="204">
        <f>+'PPFF 2022'!HR408</f>
        <v>0</v>
      </c>
      <c r="IX408" s="215">
        <f t="shared" si="738"/>
        <v>0</v>
      </c>
      <c r="IY408" s="203">
        <f>+'PPFF 2022'!HS408</f>
        <v>0</v>
      </c>
      <c r="IZ408" s="204">
        <f>+'PPFF 2022'!HT408</f>
        <v>0</v>
      </c>
      <c r="JA408" s="215">
        <f t="shared" si="739"/>
        <v>0</v>
      </c>
      <c r="JB408" s="203">
        <f>+'PPFF 2022'!HU408</f>
        <v>0</v>
      </c>
      <c r="JC408" s="204">
        <f>+'PPFF 2022'!HV408</f>
        <v>0</v>
      </c>
      <c r="JD408" s="215">
        <f t="shared" si="740"/>
        <v>0</v>
      </c>
      <c r="JE408" s="203">
        <f>+'PPFF 2022'!HW408</f>
        <v>0</v>
      </c>
      <c r="JF408" s="204">
        <f>+'PPFF 2022'!HX408</f>
        <v>0</v>
      </c>
      <c r="JG408" s="215">
        <f t="shared" si="741"/>
        <v>0</v>
      </c>
      <c r="JH408" s="203">
        <f>+'PPFF 2022'!HY408</f>
        <v>0</v>
      </c>
      <c r="JI408" s="204">
        <f>+'PPFF 2022'!HZ408</f>
        <v>0</v>
      </c>
      <c r="JJ408" s="215">
        <f t="shared" si="742"/>
        <v>0</v>
      </c>
      <c r="JK408" s="203">
        <f>+'PPFF 2022'!IA408</f>
        <v>0</v>
      </c>
      <c r="JL408" s="204">
        <f>+'PPFF 2022'!IB408</f>
        <v>0</v>
      </c>
      <c r="JM408" s="218">
        <f t="shared" si="743"/>
        <v>0</v>
      </c>
      <c r="JN408" s="224">
        <f>+'PPFF 2022'!IH408</f>
        <v>0</v>
      </c>
      <c r="JO408" s="225">
        <f>+'PPFF 2022'!II408</f>
        <v>0</v>
      </c>
      <c r="JP408" s="212">
        <f t="shared" si="744"/>
        <v>0</v>
      </c>
      <c r="JQ408" s="224">
        <f>+'PPFF 2022'!IJ408</f>
        <v>0</v>
      </c>
      <c r="JR408" s="225">
        <f>+'PPFF 2022'!IK408</f>
        <v>0</v>
      </c>
      <c r="JS408" s="212">
        <f t="shared" si="745"/>
        <v>0</v>
      </c>
      <c r="JT408" s="224">
        <f>+'PPFF 2022'!IL408</f>
        <v>0</v>
      </c>
      <c r="JU408" s="225">
        <f>+'PPFF 2022'!IM408</f>
        <v>0</v>
      </c>
      <c r="JV408" s="212">
        <f t="shared" si="746"/>
        <v>0</v>
      </c>
      <c r="JW408" s="224">
        <f>+'PPFF 2022'!IN408</f>
        <v>0</v>
      </c>
      <c r="JX408" s="225">
        <f>+'PPFF 2022'!IO408</f>
        <v>0</v>
      </c>
      <c r="JY408" s="212">
        <f t="shared" si="747"/>
        <v>0</v>
      </c>
      <c r="JZ408" s="224">
        <f>+'PPFF 2022'!IP408</f>
        <v>0</v>
      </c>
      <c r="KA408" s="225">
        <f>+'PPFF 2022'!IQ408</f>
        <v>0</v>
      </c>
      <c r="KB408" s="212">
        <f t="shared" si="748"/>
        <v>0</v>
      </c>
      <c r="KC408" s="224">
        <f>+'PPFF 2022'!IR408</f>
        <v>0</v>
      </c>
      <c r="KD408" s="225">
        <f>+'PPFF 2022'!IS408</f>
        <v>0</v>
      </c>
      <c r="KE408" s="212">
        <f t="shared" si="749"/>
        <v>0</v>
      </c>
      <c r="KF408" s="224">
        <f>+'PPFF 2022'!IT408</f>
        <v>0</v>
      </c>
      <c r="KG408" s="225">
        <f>+'PPFF 2022'!IU408</f>
        <v>0</v>
      </c>
      <c r="KH408" s="212">
        <f t="shared" si="750"/>
        <v>0</v>
      </c>
      <c r="KI408" s="224">
        <f>+'PPFF 2022'!IV408</f>
        <v>0</v>
      </c>
      <c r="KJ408" s="225">
        <f>+'PPFF 2022'!IW408</f>
        <v>0</v>
      </c>
      <c r="KK408" s="212">
        <f t="shared" si="751"/>
        <v>0</v>
      </c>
      <c r="KL408" s="224">
        <f>+'PPFF 2022'!IX408</f>
        <v>0</v>
      </c>
      <c r="KM408" s="225">
        <f>+'PPFF 2022'!IY408</f>
        <v>0</v>
      </c>
      <c r="KN408" s="212">
        <f t="shared" si="752"/>
        <v>0</v>
      </c>
      <c r="KO408" s="224">
        <f>+'PPFF 2022'!IZ408</f>
        <v>0</v>
      </c>
      <c r="KP408" s="225">
        <f>+'PPFF 2022'!JA408</f>
        <v>0</v>
      </c>
      <c r="KQ408" s="212">
        <f t="shared" si="753"/>
        <v>0</v>
      </c>
      <c r="KR408" s="224">
        <f>+'PPFF 2022'!JB408</f>
        <v>0</v>
      </c>
      <c r="KS408" s="225">
        <f>+'PPFF 2022'!JC408</f>
        <v>0</v>
      </c>
      <c r="KT408" s="212">
        <f t="shared" si="754"/>
        <v>0</v>
      </c>
      <c r="KU408" s="224">
        <f>+'PPFF 2022'!JD408</f>
        <v>0</v>
      </c>
      <c r="KV408" s="225">
        <f>+'PPFF 2022'!JE408</f>
        <v>0</v>
      </c>
      <c r="KW408" s="212">
        <f t="shared" si="755"/>
        <v>0</v>
      </c>
      <c r="KX408" s="224">
        <f>+'PPFF 2022'!JK408</f>
        <v>0</v>
      </c>
      <c r="KY408" s="230">
        <f>+'PPFF 2022'!JL408</f>
        <v>0</v>
      </c>
      <c r="KZ408" s="224">
        <f>+'PPFF 2022'!JM408</f>
        <v>0</v>
      </c>
      <c r="LA408" s="230">
        <f>+'PPFF 2022'!JN408</f>
        <v>0</v>
      </c>
      <c r="LB408" s="224">
        <f>+'PPFF 2022'!JO408</f>
        <v>0</v>
      </c>
      <c r="LC408" s="230">
        <f>+'PPFF 2022'!JP408</f>
        <v>0</v>
      </c>
      <c r="LD408" s="224">
        <f>+'PPFF 2022'!JQ408</f>
        <v>0</v>
      </c>
      <c r="LE408" s="230">
        <f>+'PPFF 2022'!JR408</f>
        <v>0</v>
      </c>
      <c r="LF408" s="224">
        <f>+'PPFF 2022'!JS408</f>
        <v>0</v>
      </c>
      <c r="LG408" s="230">
        <f>+'PPFF 2022'!JT408</f>
        <v>0</v>
      </c>
      <c r="LH408" s="224">
        <f>+'PPFF 2022'!JU408</f>
        <v>0</v>
      </c>
      <c r="LI408" s="230">
        <f>+'PPFF 2022'!JV408</f>
        <v>0</v>
      </c>
      <c r="LJ408" s="224">
        <f>+'PPFF 2022'!JW408</f>
        <v>0</v>
      </c>
      <c r="LK408" s="230">
        <f>+'PPFF 2022'!JX408</f>
        <v>0</v>
      </c>
      <c r="LL408" s="224">
        <f>+'PPFF 2022'!JY408</f>
        <v>0</v>
      </c>
      <c r="LM408" s="230">
        <f>+'PPFF 2022'!JZ408</f>
        <v>0</v>
      </c>
      <c r="LN408" s="224">
        <f>+'PPFF 2022'!KA408</f>
        <v>0</v>
      </c>
      <c r="LO408" s="230">
        <f>+'PPFF 2022'!KB408</f>
        <v>0</v>
      </c>
      <c r="LP408" s="224">
        <f>+'PPFF 2022'!KC408</f>
        <v>0</v>
      </c>
      <c r="LQ408" s="230">
        <f>+'PPFF 2022'!KD408</f>
        <v>0</v>
      </c>
      <c r="LR408" s="224">
        <f>+'PPFF 2022'!KE408</f>
        <v>0</v>
      </c>
      <c r="LS408" s="230">
        <f>+'PPFF 2022'!KF408</f>
        <v>0</v>
      </c>
      <c r="LT408" s="224">
        <f>+'PPFF 2022'!KG408</f>
        <v>0</v>
      </c>
      <c r="LU408" s="230">
        <f>+'PPFF 2022'!KH408</f>
        <v>0</v>
      </c>
      <c r="LV408" s="234">
        <f>+'PPFF 2022'!KN408</f>
        <v>0</v>
      </c>
      <c r="LW408" s="234">
        <f>+'PPFF 2022'!KP408</f>
        <v>0</v>
      </c>
      <c r="LX408" s="234">
        <f>+'PPFF 2022'!KR408</f>
        <v>0</v>
      </c>
      <c r="LY408" s="234">
        <f>+'PPFF 2022'!KT408</f>
        <v>0</v>
      </c>
      <c r="LZ408" s="234">
        <f>+'PPFF 2022'!KV408</f>
        <v>0</v>
      </c>
      <c r="MA408" s="234">
        <f>+'PPFF 2022'!KX408</f>
        <v>0</v>
      </c>
      <c r="MB408" s="234">
        <f>+'PPFF 2022'!KZ408</f>
        <v>0</v>
      </c>
      <c r="MC408" s="234">
        <f>+'PPFF 2022'!LB408</f>
        <v>0</v>
      </c>
      <c r="MD408" s="234">
        <f>+'PPFF 2022'!LD408</f>
        <v>0</v>
      </c>
      <c r="ME408" s="234">
        <f>+'PPFF 2022'!LF408</f>
        <v>0</v>
      </c>
      <c r="MF408" s="234">
        <f>+'PPFF 2022'!LH408</f>
        <v>0</v>
      </c>
      <c r="MG408" s="234">
        <f>+'PPFF 2022'!LJ408</f>
        <v>0</v>
      </c>
      <c r="MH408" s="190">
        <f>+'PPFF 2022'!LN408/6</f>
        <v>0</v>
      </c>
      <c r="MI408" s="190">
        <f>+'PPFF 2022'!LP408/6</f>
        <v>0</v>
      </c>
      <c r="MJ408" s="190">
        <f>+'PPFF 2022'!LR408/6</f>
        <v>0</v>
      </c>
      <c r="MK408" s="190">
        <f>+'PPFF 2022'!LT408/6</f>
        <v>0</v>
      </c>
      <c r="ML408" s="190">
        <f>+'PPFF 2022'!LV408/6</f>
        <v>0</v>
      </c>
      <c r="MM408" s="190">
        <f>+'PPFF 2022'!LX408/6</f>
        <v>0</v>
      </c>
      <c r="MN408" s="239">
        <f>+'PPFF 2022'!LZ408/6</f>
        <v>0</v>
      </c>
      <c r="MO408" s="190">
        <f>+'PPFF 2022'!MB408/6</f>
        <v>0</v>
      </c>
      <c r="MP408" s="190">
        <f>+'PPFF 2022'!MD408/6</f>
        <v>0</v>
      </c>
      <c r="MQ408" s="190">
        <f>+'PPFF 2022'!MF408/6</f>
        <v>0</v>
      </c>
      <c r="MR408" s="190">
        <f>+'PPFF 2022'!MH408/6</f>
        <v>0</v>
      </c>
      <c r="MS408" s="190">
        <f>+'PPFF 2022'!MJ408/6</f>
        <v>0</v>
      </c>
      <c r="MT408" s="104">
        <f>+'PPFF 2022'!MN408</f>
        <v>0</v>
      </c>
      <c r="MU408" s="104">
        <f>+'PPFF 2022'!MP408</f>
        <v>0</v>
      </c>
      <c r="MV408" s="104">
        <f>+'PPFF 2022'!MR408</f>
        <v>0</v>
      </c>
      <c r="MW408" s="104">
        <f>+'PPFF 2022'!MT408</f>
        <v>0</v>
      </c>
      <c r="MX408" s="104">
        <f>+'PPFF 2022'!MV408</f>
        <v>0</v>
      </c>
      <c r="MY408" s="104">
        <f>+'PPFF 2022'!MX408</f>
        <v>0</v>
      </c>
      <c r="MZ408" s="104">
        <f>+'PPFF 2022'!MZ408</f>
        <v>0</v>
      </c>
      <c r="NA408" s="104">
        <f>+'PPFF 2022'!NB408</f>
        <v>0</v>
      </c>
      <c r="NB408" s="104">
        <f>+'PPFF 2022'!ND408</f>
        <v>0</v>
      </c>
      <c r="NC408" s="104">
        <f>+'PPFF 2022'!NF408</f>
        <v>0</v>
      </c>
      <c r="ND408" s="104">
        <f>+'PPFF 2022'!NH408</f>
        <v>0</v>
      </c>
      <c r="NE408" s="104">
        <f>+'PPFF 2022'!NJ408</f>
        <v>0</v>
      </c>
    </row>
    <row r="409" spans="1:369" s="88" customFormat="1" ht="10.5" x14ac:dyDescent="0.25">
      <c r="A409" s="91" t="s">
        <v>156</v>
      </c>
      <c r="B409" s="92" t="s">
        <v>156</v>
      </c>
      <c r="C409" s="91"/>
      <c r="D409" s="91" t="s">
        <v>521</v>
      </c>
      <c r="E409" s="91" t="s">
        <v>527</v>
      </c>
      <c r="F409" s="92" t="s">
        <v>527</v>
      </c>
      <c r="G409" s="92"/>
      <c r="H409" s="155">
        <v>21196</v>
      </c>
      <c r="I409" s="92" t="s">
        <v>565</v>
      </c>
      <c r="J409" s="171">
        <f>+'PPFF 2022'!J409+'PPFF 2022'!K409</f>
        <v>0</v>
      </c>
      <c r="K409" s="171">
        <f>+'PPFF 2022'!L409+'PPFF 2022'!M409</f>
        <v>0</v>
      </c>
      <c r="L409" s="171">
        <f>+'PPFF 2022'!N409+'PPFF 2022'!O409</f>
        <v>0</v>
      </c>
      <c r="M409" s="171">
        <f>+'PPFF 2022'!P409+'PPFF 2022'!Q409</f>
        <v>0</v>
      </c>
      <c r="N409" s="171">
        <f>+'PPFF 2022'!R409+'PPFF 2022'!S409</f>
        <v>0</v>
      </c>
      <c r="O409" s="171">
        <f>+'PPFF 2022'!T409+'PPFF 2022'!U409</f>
        <v>0</v>
      </c>
      <c r="P409" s="171">
        <f>+'PPFF 2022'!V409+'PPFF 2022'!W409</f>
        <v>0</v>
      </c>
      <c r="Q409" s="171">
        <f>+'PPFF 2022'!X409+'PPFF 2022'!Y409</f>
        <v>0</v>
      </c>
      <c r="R409" s="171">
        <f>+'PPFF 2022'!Z409+'PPFF 2022'!AA409</f>
        <v>0</v>
      </c>
      <c r="S409" s="171">
        <f>+'PPFF 2022'!AB409+'PPFF 2022'!AC409</f>
        <v>0</v>
      </c>
      <c r="T409" s="171">
        <f>+'PPFF 2022'!AD409+'PPFF 2022'!AE409</f>
        <v>0</v>
      </c>
      <c r="U409" s="171">
        <f>+'PPFF 2022'!AF409+'PPFF 2022'!AG409</f>
        <v>0</v>
      </c>
      <c r="V409" s="93">
        <f>+'PPFF 2022'!AM409</f>
        <v>0</v>
      </c>
      <c r="W409" s="95">
        <f>+'PPFF 2022'!AN409</f>
        <v>0</v>
      </c>
      <c r="X409" s="98">
        <f>+('PPFF 2022'!AM409+'PPFF 2022'!AN409)/13</f>
        <v>0</v>
      </c>
      <c r="Y409" s="93">
        <f>+'PPFF 2022'!AO409</f>
        <v>0</v>
      </c>
      <c r="Z409" s="95">
        <f>+'PPFF 2022'!AP409</f>
        <v>0</v>
      </c>
      <c r="AA409" s="98">
        <f>+('PPFF 2022'!AO409+'PPFF 2022'!AP409)/13</f>
        <v>0</v>
      </c>
      <c r="AB409" s="93">
        <f>+'PPFF 2022'!AQ409</f>
        <v>0</v>
      </c>
      <c r="AC409" s="95">
        <f>+'PPFF 2022'!AR409</f>
        <v>0</v>
      </c>
      <c r="AD409" s="98">
        <f t="shared" si="662"/>
        <v>0</v>
      </c>
      <c r="AE409" s="93">
        <f>+'PPFF 2022'!AS409</f>
        <v>0</v>
      </c>
      <c r="AF409" s="95">
        <f>+'PPFF 2022'!AT409</f>
        <v>0</v>
      </c>
      <c r="AG409" s="98">
        <f t="shared" si="663"/>
        <v>0</v>
      </c>
      <c r="AH409" s="93">
        <f>+'PPFF 2022'!AU409</f>
        <v>0</v>
      </c>
      <c r="AI409" s="95">
        <f>+'PPFF 2022'!AV409</f>
        <v>0</v>
      </c>
      <c r="AJ409" s="98">
        <f t="shared" si="664"/>
        <v>0</v>
      </c>
      <c r="AK409" s="93">
        <f>+'PPFF 2022'!AW409</f>
        <v>0</v>
      </c>
      <c r="AL409" s="95">
        <f>+'PPFF 2022'!AX409</f>
        <v>0</v>
      </c>
      <c r="AM409" s="98">
        <f t="shared" si="665"/>
        <v>0</v>
      </c>
      <c r="AN409" s="93">
        <f>+'PPFF 2022'!AY409</f>
        <v>0</v>
      </c>
      <c r="AO409" s="95">
        <f>+'PPFF 2022'!AZ409</f>
        <v>0</v>
      </c>
      <c r="AP409" s="98">
        <f t="shared" si="666"/>
        <v>0</v>
      </c>
      <c r="AQ409" s="93">
        <f>+'PPFF 2022'!BA409</f>
        <v>0</v>
      </c>
      <c r="AR409" s="95">
        <f>+'PPFF 2022'!BB409</f>
        <v>0</v>
      </c>
      <c r="AS409" s="98">
        <f t="shared" si="667"/>
        <v>0</v>
      </c>
      <c r="AT409" s="93">
        <f>+'PPFF 2022'!BC409</f>
        <v>0</v>
      </c>
      <c r="AU409" s="95">
        <f>+'PPFF 2022'!BD409</f>
        <v>0</v>
      </c>
      <c r="AV409" s="98">
        <f t="shared" si="668"/>
        <v>0</v>
      </c>
      <c r="AW409" s="93">
        <f>+'PPFF 2022'!BE409</f>
        <v>0</v>
      </c>
      <c r="AX409" s="95">
        <f>+'PPFF 2022'!BF409</f>
        <v>0</v>
      </c>
      <c r="AY409" s="98">
        <f t="shared" si="669"/>
        <v>0</v>
      </c>
      <c r="AZ409" s="93">
        <f>+'PPFF 2022'!BG409</f>
        <v>0</v>
      </c>
      <c r="BA409" s="95">
        <f>+'PPFF 2022'!BH409</f>
        <v>0</v>
      </c>
      <c r="BB409" s="98">
        <f t="shared" si="670"/>
        <v>0</v>
      </c>
      <c r="BC409" s="93">
        <f>+'PPFF 2022'!BI409</f>
        <v>0</v>
      </c>
      <c r="BD409" s="95">
        <f>+'PPFF 2022'!BJ409</f>
        <v>0</v>
      </c>
      <c r="BE409" s="97">
        <f t="shared" si="671"/>
        <v>0</v>
      </c>
      <c r="BF409" s="107">
        <f>+'PPFF 2022'!BP409</f>
        <v>0</v>
      </c>
      <c r="BG409" s="97">
        <f>+'PPFF 2022'!BQ409</f>
        <v>0</v>
      </c>
      <c r="BH409" s="182">
        <f t="shared" si="672"/>
        <v>0</v>
      </c>
      <c r="BI409" s="107">
        <f>+'PPFF 2022'!BR409</f>
        <v>0</v>
      </c>
      <c r="BJ409" s="97">
        <f>+'PPFF 2022'!BS409</f>
        <v>0</v>
      </c>
      <c r="BK409" s="182">
        <f t="shared" si="673"/>
        <v>0</v>
      </c>
      <c r="BL409" s="107">
        <f>+'PPFF 2022'!BT409</f>
        <v>0</v>
      </c>
      <c r="BM409" s="97">
        <f>+'PPFF 2022'!BU409</f>
        <v>0</v>
      </c>
      <c r="BN409" s="182">
        <f t="shared" si="674"/>
        <v>0</v>
      </c>
      <c r="BO409" s="107">
        <f>+'PPFF 2022'!BV409</f>
        <v>0</v>
      </c>
      <c r="BP409" s="97">
        <f>+'PPFF 2022'!BW409</f>
        <v>0</v>
      </c>
      <c r="BQ409" s="182">
        <f t="shared" si="675"/>
        <v>0</v>
      </c>
      <c r="BR409" s="107">
        <f>+'PPFF 2022'!BX409</f>
        <v>0</v>
      </c>
      <c r="BS409" s="97">
        <f>+'PPFF 2022'!BY409</f>
        <v>0</v>
      </c>
      <c r="BT409" s="182">
        <f t="shared" si="676"/>
        <v>0</v>
      </c>
      <c r="BU409" s="107">
        <f>+'PPFF 2022'!BZ409</f>
        <v>0</v>
      </c>
      <c r="BV409" s="97">
        <f>+'PPFF 2022'!CA409</f>
        <v>0</v>
      </c>
      <c r="BW409" s="182">
        <f t="shared" si="677"/>
        <v>0</v>
      </c>
      <c r="BX409" s="107">
        <f>+'PPFF 2022'!CB409</f>
        <v>0</v>
      </c>
      <c r="BY409" s="97">
        <f>+'PPFF 2022'!CC409</f>
        <v>0</v>
      </c>
      <c r="BZ409" s="182">
        <f t="shared" si="678"/>
        <v>0</v>
      </c>
      <c r="CA409" s="107">
        <f>+'PPFF 2022'!CD409</f>
        <v>0</v>
      </c>
      <c r="CB409" s="97">
        <f>+'PPFF 2022'!CE409</f>
        <v>0</v>
      </c>
      <c r="CC409" s="182">
        <f t="shared" si="679"/>
        <v>0</v>
      </c>
      <c r="CD409" s="107">
        <f>+'PPFF 2022'!CF409</f>
        <v>0</v>
      </c>
      <c r="CE409" s="97">
        <f>+'PPFF 2022'!CG409</f>
        <v>0</v>
      </c>
      <c r="CF409" s="182">
        <f t="shared" si="680"/>
        <v>0</v>
      </c>
      <c r="CG409" s="107">
        <f>+'PPFF 2022'!CH409</f>
        <v>0</v>
      </c>
      <c r="CH409" s="97">
        <f>+'PPFF 2022'!CI409</f>
        <v>0</v>
      </c>
      <c r="CI409" s="182">
        <f t="shared" si="681"/>
        <v>0</v>
      </c>
      <c r="CJ409" s="107">
        <f>+'PPFF 2022'!CJ409</f>
        <v>0</v>
      </c>
      <c r="CK409" s="97">
        <f>+'PPFF 2022'!CK409</f>
        <v>0</v>
      </c>
      <c r="CL409" s="182">
        <f t="shared" si="682"/>
        <v>0</v>
      </c>
      <c r="CM409" s="107">
        <f>+'PPFF 2022'!CL409</f>
        <v>0</v>
      </c>
      <c r="CN409" s="97">
        <f>+'PPFF 2022'!CM409</f>
        <v>0</v>
      </c>
      <c r="CO409" s="187">
        <f t="shared" si="683"/>
        <v>0</v>
      </c>
      <c r="CP409" s="109">
        <f>+'PPFF 2022'!CS409</f>
        <v>0</v>
      </c>
      <c r="CQ409" s="111">
        <f>+'PPFF 2022'!CT409</f>
        <v>0</v>
      </c>
      <c r="CR409" s="98">
        <f t="shared" si="684"/>
        <v>0</v>
      </c>
      <c r="CS409" s="109">
        <f>+'PPFF 2022'!CU409</f>
        <v>0</v>
      </c>
      <c r="CT409" s="111">
        <f>+'PPFF 2022'!CV409</f>
        <v>0</v>
      </c>
      <c r="CU409" s="98">
        <f t="shared" si="685"/>
        <v>0</v>
      </c>
      <c r="CV409" s="109">
        <f>+'PPFF 2022'!CW409</f>
        <v>0</v>
      </c>
      <c r="CW409" s="111">
        <f>+'PPFF 2022'!CX409</f>
        <v>0</v>
      </c>
      <c r="CX409" s="98">
        <f t="shared" si="686"/>
        <v>0</v>
      </c>
      <c r="CY409" s="109">
        <f>+'PPFF 2022'!CY409</f>
        <v>0</v>
      </c>
      <c r="CZ409" s="111">
        <f>+'PPFF 2022'!CZ409</f>
        <v>0</v>
      </c>
      <c r="DA409" s="98">
        <f t="shared" si="687"/>
        <v>0</v>
      </c>
      <c r="DB409" s="109">
        <f>+'PPFF 2022'!DA409</f>
        <v>0</v>
      </c>
      <c r="DC409" s="111">
        <f>+'PPFF 2022'!DB409</f>
        <v>0</v>
      </c>
      <c r="DD409" s="98">
        <f t="shared" si="688"/>
        <v>0</v>
      </c>
      <c r="DE409" s="109">
        <f>+'PPFF 2022'!DC409</f>
        <v>0</v>
      </c>
      <c r="DF409" s="111">
        <f>+'PPFF 2022'!DD409</f>
        <v>0</v>
      </c>
      <c r="DG409" s="98">
        <f t="shared" si="689"/>
        <v>0</v>
      </c>
      <c r="DH409" s="109">
        <f>+'PPFF 2022'!DE409</f>
        <v>0</v>
      </c>
      <c r="DI409" s="111">
        <f>+'PPFF 2022'!DF409</f>
        <v>0</v>
      </c>
      <c r="DJ409" s="98">
        <f t="shared" si="690"/>
        <v>0</v>
      </c>
      <c r="DK409" s="109">
        <f>+'PPFF 2022'!DG409</f>
        <v>0</v>
      </c>
      <c r="DL409" s="111">
        <f>+'PPFF 2022'!DH409</f>
        <v>0</v>
      </c>
      <c r="DM409" s="98">
        <f t="shared" si="691"/>
        <v>0</v>
      </c>
      <c r="DN409" s="109">
        <f>+'PPFF 2022'!DI409</f>
        <v>0</v>
      </c>
      <c r="DO409" s="111">
        <f>+'PPFF 2022'!DJ409</f>
        <v>0</v>
      </c>
      <c r="DP409" s="98">
        <f t="shared" si="692"/>
        <v>0</v>
      </c>
      <c r="DQ409" s="109">
        <f>+'PPFF 2022'!DK409</f>
        <v>0</v>
      </c>
      <c r="DR409" s="111">
        <f>+'PPFF 2022'!DL409</f>
        <v>0</v>
      </c>
      <c r="DS409" s="98">
        <f t="shared" si="693"/>
        <v>0</v>
      </c>
      <c r="DT409" s="109">
        <f>+'PPFF 2022'!DM409</f>
        <v>0</v>
      </c>
      <c r="DU409" s="111">
        <f>+'PPFF 2022'!DN409</f>
        <v>0</v>
      </c>
      <c r="DV409" s="98">
        <f t="shared" si="694"/>
        <v>0</v>
      </c>
      <c r="DW409" s="109">
        <f>+'PPFF 2022'!DO409</f>
        <v>0</v>
      </c>
      <c r="DX409" s="111">
        <f>+'PPFF 2022'!DP409</f>
        <v>0</v>
      </c>
      <c r="DY409" s="107">
        <f t="shared" si="695"/>
        <v>0</v>
      </c>
      <c r="DZ409" s="109">
        <f>+'PPFF 2022'!DV409</f>
        <v>0</v>
      </c>
      <c r="EA409" s="111">
        <f>+'PPFF 2022'!DW409</f>
        <v>0</v>
      </c>
      <c r="EB409" s="98">
        <f t="shared" si="696"/>
        <v>0</v>
      </c>
      <c r="EC409" s="111">
        <f>+'PPFF 2022'!DX409</f>
        <v>0</v>
      </c>
      <c r="ED409" s="111">
        <f>+'PPFF 2022'!DY409</f>
        <v>0</v>
      </c>
      <c r="EE409" s="98">
        <f t="shared" si="697"/>
        <v>0</v>
      </c>
      <c r="EF409" s="111">
        <f>+'PPFF 2022'!DZ409</f>
        <v>0</v>
      </c>
      <c r="EG409" s="111">
        <f>+'PPFF 2022'!EA409</f>
        <v>0</v>
      </c>
      <c r="EH409" s="98">
        <f t="shared" si="698"/>
        <v>0</v>
      </c>
      <c r="EI409" s="111">
        <f>+'PPFF 2022'!EB409</f>
        <v>0</v>
      </c>
      <c r="EJ409" s="111">
        <f>+'PPFF 2022'!EC409</f>
        <v>0</v>
      </c>
      <c r="EK409" s="98">
        <f t="shared" si="699"/>
        <v>0</v>
      </c>
      <c r="EL409" s="111">
        <f>+'PPFF 2022'!ED409</f>
        <v>0</v>
      </c>
      <c r="EM409" s="111">
        <f>+'PPFF 2022'!EE409</f>
        <v>0</v>
      </c>
      <c r="EN409" s="98">
        <f t="shared" si="700"/>
        <v>0</v>
      </c>
      <c r="EO409" s="111">
        <f>+'PPFF 2022'!EF409</f>
        <v>0</v>
      </c>
      <c r="EP409" s="111">
        <f>+'PPFF 2022'!EG409</f>
        <v>0</v>
      </c>
      <c r="EQ409" s="98">
        <f t="shared" si="701"/>
        <v>0</v>
      </c>
      <c r="ER409" s="111">
        <f>+'PPFF 2022'!EH409</f>
        <v>0</v>
      </c>
      <c r="ES409" s="111">
        <f>+'PPFF 2022'!EI409</f>
        <v>0</v>
      </c>
      <c r="ET409" s="98">
        <f t="shared" si="702"/>
        <v>0</v>
      </c>
      <c r="EU409" s="111">
        <f>+'PPFF 2022'!EJ409</f>
        <v>0</v>
      </c>
      <c r="EV409" s="111">
        <f>+'PPFF 2022'!EK409</f>
        <v>0</v>
      </c>
      <c r="EW409" s="98">
        <f t="shared" si="703"/>
        <v>0</v>
      </c>
      <c r="EX409" s="111">
        <f>+'PPFF 2022'!EL409</f>
        <v>0</v>
      </c>
      <c r="EY409" s="111">
        <f>+'PPFF 2022'!EM409</f>
        <v>0</v>
      </c>
      <c r="EZ409" s="98">
        <f t="shared" si="704"/>
        <v>0</v>
      </c>
      <c r="FA409" s="111">
        <f>+'PPFF 2022'!EN409</f>
        <v>0</v>
      </c>
      <c r="FB409" s="111">
        <f>+'PPFF 2022'!EO409</f>
        <v>0</v>
      </c>
      <c r="FC409" s="98">
        <f t="shared" si="705"/>
        <v>0</v>
      </c>
      <c r="FD409" s="111">
        <f>+'PPFF 2022'!EP409</f>
        <v>0</v>
      </c>
      <c r="FE409" s="111">
        <f>+'PPFF 2022'!EQ409</f>
        <v>0</v>
      </c>
      <c r="FF409" s="98">
        <f t="shared" si="706"/>
        <v>0</v>
      </c>
      <c r="FG409" s="111">
        <f>+'PPFF 2022'!ER409</f>
        <v>0</v>
      </c>
      <c r="FH409" s="111">
        <f>+'PPFF 2022'!ES409</f>
        <v>0</v>
      </c>
      <c r="FI409" s="97">
        <f t="shared" si="707"/>
        <v>0</v>
      </c>
      <c r="FJ409" s="108">
        <f>+'PPFF 2022'!EY409</f>
        <v>0</v>
      </c>
      <c r="FK409" s="103">
        <f>+'PPFF 2022'!EZ409</f>
        <v>0</v>
      </c>
      <c r="FL409" s="193">
        <f t="shared" si="708"/>
        <v>0</v>
      </c>
      <c r="FM409" s="203">
        <f>+'PPFF 2022'!FA409</f>
        <v>0</v>
      </c>
      <c r="FN409" s="204">
        <f>+'PPFF 2022'!FB409</f>
        <v>0</v>
      </c>
      <c r="FO409" s="202">
        <f t="shared" si="709"/>
        <v>0</v>
      </c>
      <c r="FP409" s="203">
        <f>+'PPFF 2022'!FC409</f>
        <v>0</v>
      </c>
      <c r="FQ409" s="204">
        <f>+'PPFF 2022'!FD409</f>
        <v>0</v>
      </c>
      <c r="FR409" s="202">
        <f t="shared" si="710"/>
        <v>0</v>
      </c>
      <c r="FS409" s="203">
        <f>+'PPFF 2022'!FE409</f>
        <v>0</v>
      </c>
      <c r="FT409" s="204">
        <f>+'PPFF 2022'!FF409</f>
        <v>0</v>
      </c>
      <c r="FU409" s="202">
        <f t="shared" si="711"/>
        <v>0</v>
      </c>
      <c r="FV409" s="203">
        <f>+'PPFF 2022'!FG409</f>
        <v>0</v>
      </c>
      <c r="FW409" s="204">
        <f>+'PPFF 2022'!FH409</f>
        <v>0</v>
      </c>
      <c r="FX409" s="202">
        <f t="shared" si="712"/>
        <v>0</v>
      </c>
      <c r="FY409" s="203">
        <f>+'PPFF 2022'!FI409</f>
        <v>0</v>
      </c>
      <c r="FZ409" s="204">
        <f>+'PPFF 2022'!FJ409</f>
        <v>0</v>
      </c>
      <c r="GA409" s="202">
        <f t="shared" si="713"/>
        <v>0</v>
      </c>
      <c r="GB409" s="203">
        <f>+'PPFF 2022'!FK409</f>
        <v>0</v>
      </c>
      <c r="GC409" s="204">
        <f>+'PPFF 2022'!FL409</f>
        <v>0</v>
      </c>
      <c r="GD409" s="202">
        <f t="shared" si="714"/>
        <v>0</v>
      </c>
      <c r="GE409" s="203">
        <f>+'PPFF 2022'!FM409</f>
        <v>0</v>
      </c>
      <c r="GF409" s="204">
        <f>+'PPFF 2022'!FN409</f>
        <v>0</v>
      </c>
      <c r="GG409" s="202">
        <f t="shared" si="715"/>
        <v>0</v>
      </c>
      <c r="GH409" s="203">
        <f>+'PPFF 2022'!FO409</f>
        <v>0</v>
      </c>
      <c r="GI409" s="204">
        <f>+'PPFF 2022'!FP409</f>
        <v>0</v>
      </c>
      <c r="GJ409" s="202">
        <f t="shared" si="716"/>
        <v>0</v>
      </c>
      <c r="GK409" s="203">
        <f>+'PPFF 2022'!FQ409</f>
        <v>0</v>
      </c>
      <c r="GL409" s="204">
        <f>+'PPFF 2022'!FR409</f>
        <v>0</v>
      </c>
      <c r="GM409" s="202">
        <f t="shared" si="717"/>
        <v>0</v>
      </c>
      <c r="GN409" s="203">
        <f>+'PPFF 2022'!FS409</f>
        <v>0</v>
      </c>
      <c r="GO409" s="204">
        <f>+'PPFF 2022'!FT409</f>
        <v>0</v>
      </c>
      <c r="GP409" s="202">
        <f t="shared" si="718"/>
        <v>0</v>
      </c>
      <c r="GQ409" s="203">
        <f>+'PPFF 2022'!FU409</f>
        <v>0</v>
      </c>
      <c r="GR409" s="204">
        <f>+'PPFF 2022'!FV409</f>
        <v>0</v>
      </c>
      <c r="GS409" s="209">
        <f t="shared" si="719"/>
        <v>0</v>
      </c>
      <c r="GT409" s="203">
        <f>+'PPFF 2022'!GB409</f>
        <v>0</v>
      </c>
      <c r="GU409" s="204">
        <f>+'PPFF 2022'!GC409</f>
        <v>0</v>
      </c>
      <c r="GV409" s="202">
        <f t="shared" si="720"/>
        <v>0</v>
      </c>
      <c r="GW409" s="203">
        <f>+'PPFF 2022'!GD409</f>
        <v>0</v>
      </c>
      <c r="GX409" s="204">
        <f>+'PPFF 2022'!GE409</f>
        <v>0</v>
      </c>
      <c r="GY409" s="202">
        <f t="shared" si="721"/>
        <v>0</v>
      </c>
      <c r="GZ409" s="203">
        <f>+'PPFF 2022'!GF409</f>
        <v>0</v>
      </c>
      <c r="HA409" s="204">
        <f>+'PPFF 2022'!GG409</f>
        <v>0</v>
      </c>
      <c r="HB409" s="202">
        <f t="shared" si="722"/>
        <v>0</v>
      </c>
      <c r="HC409" s="203">
        <f>+'PPFF 2022'!GH409</f>
        <v>0</v>
      </c>
      <c r="HD409" s="204">
        <f>+'PPFF 2022'!GI409</f>
        <v>0</v>
      </c>
      <c r="HE409" s="202">
        <f t="shared" si="723"/>
        <v>0</v>
      </c>
      <c r="HF409" s="203">
        <f>+'PPFF 2022'!GJ409</f>
        <v>0</v>
      </c>
      <c r="HG409" s="204">
        <f>+'PPFF 2022'!GK409</f>
        <v>0</v>
      </c>
      <c r="HH409" s="202">
        <f t="shared" si="724"/>
        <v>0</v>
      </c>
      <c r="HI409" s="203">
        <f>+'PPFF 2022'!GL409</f>
        <v>0</v>
      </c>
      <c r="HJ409" s="204">
        <f>+'PPFF 2022'!GM409</f>
        <v>0</v>
      </c>
      <c r="HK409" s="202">
        <f t="shared" si="725"/>
        <v>0</v>
      </c>
      <c r="HL409" s="203">
        <f>+'PPFF 2022'!GN409</f>
        <v>0</v>
      </c>
      <c r="HM409" s="204">
        <f>+'PPFF 2022'!GO409</f>
        <v>0</v>
      </c>
      <c r="HN409" s="202">
        <f t="shared" si="726"/>
        <v>0</v>
      </c>
      <c r="HO409" s="203">
        <f>+'PPFF 2022'!GP409</f>
        <v>0</v>
      </c>
      <c r="HP409" s="204">
        <f>+'PPFF 2022'!GQ409</f>
        <v>0</v>
      </c>
      <c r="HQ409" s="202">
        <f t="shared" si="727"/>
        <v>0</v>
      </c>
      <c r="HR409" s="203">
        <f>+'PPFF 2022'!GR409</f>
        <v>0</v>
      </c>
      <c r="HS409" s="204">
        <f>+'PPFF 2022'!GS409</f>
        <v>0</v>
      </c>
      <c r="HT409" s="202">
        <f t="shared" si="728"/>
        <v>0</v>
      </c>
      <c r="HU409" s="203">
        <f>+'PPFF 2022'!GT409</f>
        <v>0</v>
      </c>
      <c r="HV409" s="204">
        <f>+'PPFF 2022'!GU409</f>
        <v>0</v>
      </c>
      <c r="HW409" s="202">
        <f t="shared" si="729"/>
        <v>0</v>
      </c>
      <c r="HX409" s="203">
        <f>+'PPFF 2022'!GV409</f>
        <v>0</v>
      </c>
      <c r="HY409" s="204">
        <f>+'PPFF 2022'!GW409</f>
        <v>0</v>
      </c>
      <c r="HZ409" s="202">
        <f t="shared" si="730"/>
        <v>0</v>
      </c>
      <c r="IA409" s="203">
        <f>+'PPFF 2022'!GX409</f>
        <v>0</v>
      </c>
      <c r="IB409" s="204">
        <f>+'PPFF 2022'!GY409</f>
        <v>0</v>
      </c>
      <c r="IC409" s="209">
        <f t="shared" si="731"/>
        <v>0</v>
      </c>
      <c r="ID409" s="203">
        <f>+'PPFF 2022'!HE409</f>
        <v>0</v>
      </c>
      <c r="IE409" s="204">
        <f>+'PPFF 2022'!HF409</f>
        <v>0</v>
      </c>
      <c r="IF409" s="215">
        <f t="shared" si="732"/>
        <v>0</v>
      </c>
      <c r="IG409" s="203">
        <f>+'PPFF 2022'!HG409</f>
        <v>0</v>
      </c>
      <c r="IH409" s="204">
        <f>+'PPFF 2022'!HH409</f>
        <v>0</v>
      </c>
      <c r="II409" s="215">
        <f t="shared" si="733"/>
        <v>0</v>
      </c>
      <c r="IJ409" s="203">
        <f>+'PPFF 2022'!HI409</f>
        <v>0</v>
      </c>
      <c r="IK409" s="204">
        <f>+'PPFF 2022'!HJ409</f>
        <v>0</v>
      </c>
      <c r="IL409" s="215">
        <f t="shared" si="734"/>
        <v>0</v>
      </c>
      <c r="IM409" s="203">
        <f>+'PPFF 2022'!HK409</f>
        <v>0</v>
      </c>
      <c r="IN409" s="204">
        <f>+'PPFF 2022'!HL409</f>
        <v>0</v>
      </c>
      <c r="IO409" s="215">
        <f t="shared" si="735"/>
        <v>0</v>
      </c>
      <c r="IP409" s="203">
        <f>+'PPFF 2022'!HM409</f>
        <v>0</v>
      </c>
      <c r="IQ409" s="204">
        <f>+'PPFF 2022'!HN409</f>
        <v>0</v>
      </c>
      <c r="IR409" s="215">
        <f t="shared" si="736"/>
        <v>0</v>
      </c>
      <c r="IS409" s="203">
        <f>+'PPFF 2022'!HO409</f>
        <v>0</v>
      </c>
      <c r="IT409" s="204">
        <f>+'PPFF 2022'!HP409</f>
        <v>0</v>
      </c>
      <c r="IU409" s="215">
        <f t="shared" si="737"/>
        <v>0</v>
      </c>
      <c r="IV409" s="203">
        <f>+'PPFF 2022'!HQ409</f>
        <v>0</v>
      </c>
      <c r="IW409" s="204">
        <f>+'PPFF 2022'!HR409</f>
        <v>0</v>
      </c>
      <c r="IX409" s="215">
        <f t="shared" si="738"/>
        <v>0</v>
      </c>
      <c r="IY409" s="203">
        <f>+'PPFF 2022'!HS409</f>
        <v>0</v>
      </c>
      <c r="IZ409" s="204">
        <f>+'PPFF 2022'!HT409</f>
        <v>0</v>
      </c>
      <c r="JA409" s="215">
        <f t="shared" si="739"/>
        <v>0</v>
      </c>
      <c r="JB409" s="203">
        <f>+'PPFF 2022'!HU409</f>
        <v>0</v>
      </c>
      <c r="JC409" s="204">
        <f>+'PPFF 2022'!HV409</f>
        <v>0</v>
      </c>
      <c r="JD409" s="215">
        <f t="shared" si="740"/>
        <v>0</v>
      </c>
      <c r="JE409" s="203">
        <f>+'PPFF 2022'!HW409</f>
        <v>0</v>
      </c>
      <c r="JF409" s="204">
        <f>+'PPFF 2022'!HX409</f>
        <v>0</v>
      </c>
      <c r="JG409" s="215">
        <f t="shared" si="741"/>
        <v>0</v>
      </c>
      <c r="JH409" s="203">
        <f>+'PPFF 2022'!HY409</f>
        <v>0</v>
      </c>
      <c r="JI409" s="204">
        <f>+'PPFF 2022'!HZ409</f>
        <v>0</v>
      </c>
      <c r="JJ409" s="215">
        <f t="shared" si="742"/>
        <v>0</v>
      </c>
      <c r="JK409" s="203">
        <f>+'PPFF 2022'!IA409</f>
        <v>0</v>
      </c>
      <c r="JL409" s="204">
        <f>+'PPFF 2022'!IB409</f>
        <v>0</v>
      </c>
      <c r="JM409" s="218">
        <f t="shared" si="743"/>
        <v>0</v>
      </c>
      <c r="JN409" s="224">
        <f>+'PPFF 2022'!IH409</f>
        <v>0</v>
      </c>
      <c r="JO409" s="225">
        <f>+'PPFF 2022'!II409</f>
        <v>0</v>
      </c>
      <c r="JP409" s="212">
        <f t="shared" si="744"/>
        <v>0</v>
      </c>
      <c r="JQ409" s="224">
        <f>+'PPFF 2022'!IJ409</f>
        <v>0</v>
      </c>
      <c r="JR409" s="225">
        <f>+'PPFF 2022'!IK409</f>
        <v>0</v>
      </c>
      <c r="JS409" s="212">
        <f t="shared" si="745"/>
        <v>0</v>
      </c>
      <c r="JT409" s="224">
        <f>+'PPFF 2022'!IL409</f>
        <v>0</v>
      </c>
      <c r="JU409" s="225">
        <f>+'PPFF 2022'!IM409</f>
        <v>0</v>
      </c>
      <c r="JV409" s="212">
        <f t="shared" si="746"/>
        <v>0</v>
      </c>
      <c r="JW409" s="224">
        <f>+'PPFF 2022'!IN409</f>
        <v>0</v>
      </c>
      <c r="JX409" s="225">
        <f>+'PPFF 2022'!IO409</f>
        <v>0</v>
      </c>
      <c r="JY409" s="212">
        <f t="shared" si="747"/>
        <v>0</v>
      </c>
      <c r="JZ409" s="224">
        <f>+'PPFF 2022'!IP409</f>
        <v>0</v>
      </c>
      <c r="KA409" s="225">
        <f>+'PPFF 2022'!IQ409</f>
        <v>0</v>
      </c>
      <c r="KB409" s="212">
        <f t="shared" si="748"/>
        <v>0</v>
      </c>
      <c r="KC409" s="224">
        <f>+'PPFF 2022'!IR409</f>
        <v>0</v>
      </c>
      <c r="KD409" s="225">
        <f>+'PPFF 2022'!IS409</f>
        <v>0</v>
      </c>
      <c r="KE409" s="212">
        <f t="shared" si="749"/>
        <v>0</v>
      </c>
      <c r="KF409" s="224">
        <f>+'PPFF 2022'!IT409</f>
        <v>0</v>
      </c>
      <c r="KG409" s="225">
        <f>+'PPFF 2022'!IU409</f>
        <v>0</v>
      </c>
      <c r="KH409" s="212">
        <f t="shared" si="750"/>
        <v>0</v>
      </c>
      <c r="KI409" s="224">
        <f>+'PPFF 2022'!IV409</f>
        <v>0</v>
      </c>
      <c r="KJ409" s="225">
        <f>+'PPFF 2022'!IW409</f>
        <v>0</v>
      </c>
      <c r="KK409" s="212">
        <f t="shared" si="751"/>
        <v>0</v>
      </c>
      <c r="KL409" s="224">
        <f>+'PPFF 2022'!IX409</f>
        <v>0</v>
      </c>
      <c r="KM409" s="225">
        <f>+'PPFF 2022'!IY409</f>
        <v>0</v>
      </c>
      <c r="KN409" s="212">
        <f t="shared" si="752"/>
        <v>0</v>
      </c>
      <c r="KO409" s="224">
        <f>+'PPFF 2022'!IZ409</f>
        <v>0</v>
      </c>
      <c r="KP409" s="225">
        <f>+'PPFF 2022'!JA409</f>
        <v>0</v>
      </c>
      <c r="KQ409" s="212">
        <f t="shared" si="753"/>
        <v>0</v>
      </c>
      <c r="KR409" s="224">
        <f>+'PPFF 2022'!JB409</f>
        <v>0</v>
      </c>
      <c r="KS409" s="225">
        <f>+'PPFF 2022'!JC409</f>
        <v>0</v>
      </c>
      <c r="KT409" s="212">
        <f t="shared" si="754"/>
        <v>0</v>
      </c>
      <c r="KU409" s="224">
        <f>+'PPFF 2022'!JD409</f>
        <v>0</v>
      </c>
      <c r="KV409" s="225">
        <f>+'PPFF 2022'!JE409</f>
        <v>0</v>
      </c>
      <c r="KW409" s="212">
        <f t="shared" si="755"/>
        <v>0</v>
      </c>
      <c r="KX409" s="224">
        <f>+'PPFF 2022'!JK409</f>
        <v>0</v>
      </c>
      <c r="KY409" s="230">
        <f>+'PPFF 2022'!JL409</f>
        <v>0</v>
      </c>
      <c r="KZ409" s="224">
        <f>+'PPFF 2022'!JM409</f>
        <v>0</v>
      </c>
      <c r="LA409" s="230">
        <f>+'PPFF 2022'!JN409</f>
        <v>0</v>
      </c>
      <c r="LB409" s="224">
        <f>+'PPFF 2022'!JO409</f>
        <v>0</v>
      </c>
      <c r="LC409" s="230">
        <f>+'PPFF 2022'!JP409</f>
        <v>0</v>
      </c>
      <c r="LD409" s="224">
        <f>+'PPFF 2022'!JQ409</f>
        <v>0</v>
      </c>
      <c r="LE409" s="230">
        <f>+'PPFF 2022'!JR409</f>
        <v>0</v>
      </c>
      <c r="LF409" s="224">
        <f>+'PPFF 2022'!JS409</f>
        <v>0</v>
      </c>
      <c r="LG409" s="230">
        <f>+'PPFF 2022'!JT409</f>
        <v>0</v>
      </c>
      <c r="LH409" s="224">
        <f>+'PPFF 2022'!JU409</f>
        <v>0</v>
      </c>
      <c r="LI409" s="230">
        <f>+'PPFF 2022'!JV409</f>
        <v>0</v>
      </c>
      <c r="LJ409" s="224">
        <f>+'PPFF 2022'!JW409</f>
        <v>0</v>
      </c>
      <c r="LK409" s="230">
        <f>+'PPFF 2022'!JX409</f>
        <v>0</v>
      </c>
      <c r="LL409" s="224">
        <f>+'PPFF 2022'!JY409</f>
        <v>0</v>
      </c>
      <c r="LM409" s="230">
        <f>+'PPFF 2022'!JZ409</f>
        <v>0</v>
      </c>
      <c r="LN409" s="224">
        <f>+'PPFF 2022'!KA409</f>
        <v>0</v>
      </c>
      <c r="LO409" s="230">
        <f>+'PPFF 2022'!KB409</f>
        <v>0</v>
      </c>
      <c r="LP409" s="224">
        <f>+'PPFF 2022'!KC409</f>
        <v>0</v>
      </c>
      <c r="LQ409" s="230">
        <f>+'PPFF 2022'!KD409</f>
        <v>0</v>
      </c>
      <c r="LR409" s="224">
        <f>+'PPFF 2022'!KE409</f>
        <v>0</v>
      </c>
      <c r="LS409" s="230">
        <f>+'PPFF 2022'!KF409</f>
        <v>0</v>
      </c>
      <c r="LT409" s="224">
        <f>+'PPFF 2022'!KG409</f>
        <v>0</v>
      </c>
      <c r="LU409" s="230">
        <f>+'PPFF 2022'!KH409</f>
        <v>0</v>
      </c>
      <c r="LV409" s="234">
        <f>+'PPFF 2022'!KN409</f>
        <v>0</v>
      </c>
      <c r="LW409" s="234">
        <f>+'PPFF 2022'!KP409</f>
        <v>0</v>
      </c>
      <c r="LX409" s="234">
        <f>+'PPFF 2022'!KR409</f>
        <v>0</v>
      </c>
      <c r="LY409" s="234">
        <f>+'PPFF 2022'!KT409</f>
        <v>0</v>
      </c>
      <c r="LZ409" s="234">
        <f>+'PPFF 2022'!KV409</f>
        <v>0</v>
      </c>
      <c r="MA409" s="234">
        <f>+'PPFF 2022'!KX409</f>
        <v>0</v>
      </c>
      <c r="MB409" s="234">
        <f>+'PPFF 2022'!KZ409</f>
        <v>0</v>
      </c>
      <c r="MC409" s="234">
        <f>+'PPFF 2022'!LB409</f>
        <v>0</v>
      </c>
      <c r="MD409" s="234">
        <f>+'PPFF 2022'!LD409</f>
        <v>0</v>
      </c>
      <c r="ME409" s="234">
        <f>+'PPFF 2022'!LF409</f>
        <v>0</v>
      </c>
      <c r="MF409" s="234">
        <f>+'PPFF 2022'!LH409</f>
        <v>0</v>
      </c>
      <c r="MG409" s="234">
        <f>+'PPFF 2022'!LJ409</f>
        <v>0</v>
      </c>
      <c r="MH409" s="190">
        <f>+'PPFF 2022'!LN409/6</f>
        <v>0</v>
      </c>
      <c r="MI409" s="190">
        <f>+'PPFF 2022'!LP409/6</f>
        <v>0</v>
      </c>
      <c r="MJ409" s="190">
        <f>+'PPFF 2022'!LR409/6</f>
        <v>0</v>
      </c>
      <c r="MK409" s="190">
        <f>+'PPFF 2022'!LT409/6</f>
        <v>0</v>
      </c>
      <c r="ML409" s="190">
        <f>+'PPFF 2022'!LV409/6</f>
        <v>0</v>
      </c>
      <c r="MM409" s="190">
        <f>+'PPFF 2022'!LX409/6</f>
        <v>0</v>
      </c>
      <c r="MN409" s="239">
        <f>+'PPFF 2022'!LZ409/6</f>
        <v>0</v>
      </c>
      <c r="MO409" s="190">
        <f>+'PPFF 2022'!MB409/6</f>
        <v>0</v>
      </c>
      <c r="MP409" s="190">
        <f>+'PPFF 2022'!MD409/6</f>
        <v>0</v>
      </c>
      <c r="MQ409" s="190">
        <f>+'PPFF 2022'!MF409/6</f>
        <v>0</v>
      </c>
      <c r="MR409" s="190">
        <f>+'PPFF 2022'!MH409/6</f>
        <v>0</v>
      </c>
      <c r="MS409" s="190">
        <f>+'PPFF 2022'!MJ409/6</f>
        <v>0</v>
      </c>
      <c r="MT409" s="104">
        <f>+'PPFF 2022'!MN409</f>
        <v>0</v>
      </c>
      <c r="MU409" s="104">
        <f>+'PPFF 2022'!MP409</f>
        <v>0</v>
      </c>
      <c r="MV409" s="104">
        <f>+'PPFF 2022'!MR409</f>
        <v>0</v>
      </c>
      <c r="MW409" s="104">
        <f>+'PPFF 2022'!MT409</f>
        <v>0</v>
      </c>
      <c r="MX409" s="104">
        <f>+'PPFF 2022'!MV409</f>
        <v>0</v>
      </c>
      <c r="MY409" s="104">
        <f>+'PPFF 2022'!MX409</f>
        <v>0</v>
      </c>
      <c r="MZ409" s="104">
        <f>+'PPFF 2022'!MZ409</f>
        <v>0</v>
      </c>
      <c r="NA409" s="104">
        <f>+'PPFF 2022'!NB409</f>
        <v>0</v>
      </c>
      <c r="NB409" s="104">
        <f>+'PPFF 2022'!ND409</f>
        <v>0</v>
      </c>
      <c r="NC409" s="104">
        <f>+'PPFF 2022'!NF409</f>
        <v>0</v>
      </c>
      <c r="ND409" s="104">
        <f>+'PPFF 2022'!NH409</f>
        <v>0</v>
      </c>
      <c r="NE409" s="104">
        <f>+'PPFF 2022'!NJ409</f>
        <v>0</v>
      </c>
    </row>
    <row r="410" spans="1:369" s="88" customFormat="1" ht="10.5" x14ac:dyDescent="0.25">
      <c r="A410" s="91" t="s">
        <v>1</v>
      </c>
      <c r="B410" s="92" t="s">
        <v>59</v>
      </c>
      <c r="C410" s="91">
        <v>400</v>
      </c>
      <c r="D410" s="91" t="s">
        <v>349</v>
      </c>
      <c r="E410" s="91" t="s">
        <v>350</v>
      </c>
      <c r="F410" s="92" t="s">
        <v>247</v>
      </c>
      <c r="G410" s="92" t="s">
        <v>352</v>
      </c>
      <c r="H410" s="155">
        <v>21334</v>
      </c>
      <c r="I410" s="92" t="s">
        <v>60</v>
      </c>
      <c r="J410" s="171">
        <f>+'PPFF 2022'!J410+'PPFF 2022'!K410</f>
        <v>0</v>
      </c>
      <c r="K410" s="171">
        <f>+'PPFF 2022'!L410+'PPFF 2022'!M410</f>
        <v>0</v>
      </c>
      <c r="L410" s="171">
        <f>+'PPFF 2022'!N410+'PPFF 2022'!O410</f>
        <v>0</v>
      </c>
      <c r="M410" s="171">
        <f>+'PPFF 2022'!P410+'PPFF 2022'!Q410</f>
        <v>0</v>
      </c>
      <c r="N410" s="171">
        <f>+'PPFF 2022'!R410+'PPFF 2022'!S410</f>
        <v>0</v>
      </c>
      <c r="O410" s="171">
        <f>+'PPFF 2022'!T410+'PPFF 2022'!U410</f>
        <v>0</v>
      </c>
      <c r="P410" s="171">
        <f>+'PPFF 2022'!V410+'PPFF 2022'!W410</f>
        <v>0</v>
      </c>
      <c r="Q410" s="171">
        <f>+'PPFF 2022'!X410+'PPFF 2022'!Y410</f>
        <v>0</v>
      </c>
      <c r="R410" s="171">
        <f>+'PPFF 2022'!Z410+'PPFF 2022'!AA410</f>
        <v>0</v>
      </c>
      <c r="S410" s="171">
        <f>+'PPFF 2022'!AB410+'PPFF 2022'!AC410</f>
        <v>0</v>
      </c>
      <c r="T410" s="171">
        <f>+'PPFF 2022'!AD410+'PPFF 2022'!AE410</f>
        <v>0</v>
      </c>
      <c r="U410" s="171">
        <f>+'PPFF 2022'!AF410+'PPFF 2022'!AG410</f>
        <v>0</v>
      </c>
      <c r="V410" s="93">
        <f>+'PPFF 2022'!AM410</f>
        <v>0</v>
      </c>
      <c r="W410" s="95">
        <f>+'PPFF 2022'!AN410</f>
        <v>0</v>
      </c>
      <c r="X410" s="98">
        <f>+('PPFF 2022'!AM410+'PPFF 2022'!AN410)/13</f>
        <v>0</v>
      </c>
      <c r="Y410" s="93">
        <f>+'PPFF 2022'!AO410</f>
        <v>0</v>
      </c>
      <c r="Z410" s="95">
        <f>+'PPFF 2022'!AP410</f>
        <v>0</v>
      </c>
      <c r="AA410" s="98">
        <f>+('PPFF 2022'!AO410+'PPFF 2022'!AP410)/13</f>
        <v>0</v>
      </c>
      <c r="AB410" s="93">
        <f>+'PPFF 2022'!AQ410</f>
        <v>0</v>
      </c>
      <c r="AC410" s="95">
        <f>+'PPFF 2022'!AR410</f>
        <v>0</v>
      </c>
      <c r="AD410" s="98">
        <f t="shared" si="662"/>
        <v>0</v>
      </c>
      <c r="AE410" s="93">
        <f>+'PPFF 2022'!AS410</f>
        <v>0</v>
      </c>
      <c r="AF410" s="95">
        <f>+'PPFF 2022'!AT410</f>
        <v>0</v>
      </c>
      <c r="AG410" s="98">
        <f t="shared" si="663"/>
        <v>0</v>
      </c>
      <c r="AH410" s="93">
        <f>+'PPFF 2022'!AU410</f>
        <v>0</v>
      </c>
      <c r="AI410" s="95">
        <f>+'PPFF 2022'!AV410</f>
        <v>0</v>
      </c>
      <c r="AJ410" s="98">
        <f t="shared" si="664"/>
        <v>0</v>
      </c>
      <c r="AK410" s="93">
        <f>+'PPFF 2022'!AW410</f>
        <v>0</v>
      </c>
      <c r="AL410" s="95">
        <f>+'PPFF 2022'!AX410</f>
        <v>0</v>
      </c>
      <c r="AM410" s="98">
        <f t="shared" si="665"/>
        <v>0</v>
      </c>
      <c r="AN410" s="93">
        <f>+'PPFF 2022'!AY410</f>
        <v>0</v>
      </c>
      <c r="AO410" s="95">
        <f>+'PPFF 2022'!AZ410</f>
        <v>0</v>
      </c>
      <c r="AP410" s="98">
        <f t="shared" si="666"/>
        <v>0</v>
      </c>
      <c r="AQ410" s="93">
        <f>+'PPFF 2022'!BA410</f>
        <v>0</v>
      </c>
      <c r="AR410" s="95">
        <f>+'PPFF 2022'!BB410</f>
        <v>0</v>
      </c>
      <c r="AS410" s="98">
        <f t="shared" si="667"/>
        <v>0</v>
      </c>
      <c r="AT410" s="93">
        <f>+'PPFF 2022'!BC410</f>
        <v>0</v>
      </c>
      <c r="AU410" s="95">
        <f>+'PPFF 2022'!BD410</f>
        <v>0</v>
      </c>
      <c r="AV410" s="98">
        <f t="shared" si="668"/>
        <v>0</v>
      </c>
      <c r="AW410" s="93">
        <f>+'PPFF 2022'!BE410</f>
        <v>0</v>
      </c>
      <c r="AX410" s="95">
        <f>+'PPFF 2022'!BF410</f>
        <v>0</v>
      </c>
      <c r="AY410" s="98">
        <f t="shared" si="669"/>
        <v>0</v>
      </c>
      <c r="AZ410" s="93">
        <f>+'PPFF 2022'!BG410</f>
        <v>0</v>
      </c>
      <c r="BA410" s="95">
        <f>+'PPFF 2022'!BH410</f>
        <v>0</v>
      </c>
      <c r="BB410" s="98">
        <f t="shared" si="670"/>
        <v>0</v>
      </c>
      <c r="BC410" s="93">
        <f>+'PPFF 2022'!BI410</f>
        <v>0</v>
      </c>
      <c r="BD410" s="95">
        <f>+'PPFF 2022'!BJ410</f>
        <v>0</v>
      </c>
      <c r="BE410" s="97">
        <f t="shared" si="671"/>
        <v>0</v>
      </c>
      <c r="BF410" s="107">
        <f>+'PPFF 2022'!BP410</f>
        <v>0</v>
      </c>
      <c r="BG410" s="97">
        <f>+'PPFF 2022'!BQ410</f>
        <v>0</v>
      </c>
      <c r="BH410" s="182">
        <f t="shared" si="672"/>
        <v>0</v>
      </c>
      <c r="BI410" s="107">
        <f>+'PPFF 2022'!BR410</f>
        <v>0</v>
      </c>
      <c r="BJ410" s="97">
        <f>+'PPFF 2022'!BS410</f>
        <v>0</v>
      </c>
      <c r="BK410" s="182">
        <f t="shared" si="673"/>
        <v>0</v>
      </c>
      <c r="BL410" s="107">
        <f>+'PPFF 2022'!BT410</f>
        <v>0</v>
      </c>
      <c r="BM410" s="97">
        <f>+'PPFF 2022'!BU410</f>
        <v>0</v>
      </c>
      <c r="BN410" s="182">
        <f t="shared" si="674"/>
        <v>0</v>
      </c>
      <c r="BO410" s="107">
        <f>+'PPFF 2022'!BV410</f>
        <v>0</v>
      </c>
      <c r="BP410" s="97">
        <f>+'PPFF 2022'!BW410</f>
        <v>0</v>
      </c>
      <c r="BQ410" s="182">
        <f t="shared" si="675"/>
        <v>0</v>
      </c>
      <c r="BR410" s="107">
        <f>+'PPFF 2022'!BX410</f>
        <v>0</v>
      </c>
      <c r="BS410" s="97">
        <f>+'PPFF 2022'!BY410</f>
        <v>0</v>
      </c>
      <c r="BT410" s="182">
        <f t="shared" si="676"/>
        <v>0</v>
      </c>
      <c r="BU410" s="107">
        <f>+'PPFF 2022'!BZ410</f>
        <v>0</v>
      </c>
      <c r="BV410" s="97">
        <f>+'PPFF 2022'!CA410</f>
        <v>0</v>
      </c>
      <c r="BW410" s="182">
        <f t="shared" si="677"/>
        <v>0</v>
      </c>
      <c r="BX410" s="107">
        <f>+'PPFF 2022'!CB410</f>
        <v>0</v>
      </c>
      <c r="BY410" s="97">
        <f>+'PPFF 2022'!CC410</f>
        <v>0</v>
      </c>
      <c r="BZ410" s="182">
        <f t="shared" si="678"/>
        <v>0</v>
      </c>
      <c r="CA410" s="107">
        <f>+'PPFF 2022'!CD410</f>
        <v>0</v>
      </c>
      <c r="CB410" s="97">
        <f>+'PPFF 2022'!CE410</f>
        <v>0</v>
      </c>
      <c r="CC410" s="182">
        <f t="shared" si="679"/>
        <v>0</v>
      </c>
      <c r="CD410" s="107">
        <f>+'PPFF 2022'!CF410</f>
        <v>0</v>
      </c>
      <c r="CE410" s="97">
        <f>+'PPFF 2022'!CG410</f>
        <v>0</v>
      </c>
      <c r="CF410" s="182">
        <f t="shared" si="680"/>
        <v>0</v>
      </c>
      <c r="CG410" s="107">
        <f>+'PPFF 2022'!CH410</f>
        <v>0</v>
      </c>
      <c r="CH410" s="97">
        <f>+'PPFF 2022'!CI410</f>
        <v>0</v>
      </c>
      <c r="CI410" s="182">
        <f t="shared" si="681"/>
        <v>0</v>
      </c>
      <c r="CJ410" s="107">
        <f>+'PPFF 2022'!CJ410</f>
        <v>0</v>
      </c>
      <c r="CK410" s="97">
        <f>+'PPFF 2022'!CK410</f>
        <v>0</v>
      </c>
      <c r="CL410" s="182">
        <f t="shared" si="682"/>
        <v>0</v>
      </c>
      <c r="CM410" s="107">
        <f>+'PPFF 2022'!CL410</f>
        <v>0</v>
      </c>
      <c r="CN410" s="97">
        <f>+'PPFF 2022'!CM410</f>
        <v>0</v>
      </c>
      <c r="CO410" s="187">
        <f t="shared" si="683"/>
        <v>0</v>
      </c>
      <c r="CP410" s="109">
        <f>+'PPFF 2022'!CS410</f>
        <v>0</v>
      </c>
      <c r="CQ410" s="111">
        <f>+'PPFF 2022'!CT410</f>
        <v>0</v>
      </c>
      <c r="CR410" s="98">
        <f t="shared" si="684"/>
        <v>0</v>
      </c>
      <c r="CS410" s="109">
        <f>+'PPFF 2022'!CU410</f>
        <v>0</v>
      </c>
      <c r="CT410" s="111">
        <f>+'PPFF 2022'!CV410</f>
        <v>0</v>
      </c>
      <c r="CU410" s="98">
        <f t="shared" si="685"/>
        <v>0</v>
      </c>
      <c r="CV410" s="109">
        <f>+'PPFF 2022'!CW410</f>
        <v>0</v>
      </c>
      <c r="CW410" s="111">
        <f>+'PPFF 2022'!CX410</f>
        <v>0</v>
      </c>
      <c r="CX410" s="98">
        <f t="shared" si="686"/>
        <v>0</v>
      </c>
      <c r="CY410" s="109">
        <f>+'PPFF 2022'!CY410</f>
        <v>0</v>
      </c>
      <c r="CZ410" s="111">
        <f>+'PPFF 2022'!CZ410</f>
        <v>0</v>
      </c>
      <c r="DA410" s="98">
        <f t="shared" si="687"/>
        <v>0</v>
      </c>
      <c r="DB410" s="109">
        <f>+'PPFF 2022'!DA410</f>
        <v>0</v>
      </c>
      <c r="DC410" s="111">
        <f>+'PPFF 2022'!DB410</f>
        <v>0</v>
      </c>
      <c r="DD410" s="98">
        <f t="shared" si="688"/>
        <v>0</v>
      </c>
      <c r="DE410" s="109">
        <f>+'PPFF 2022'!DC410</f>
        <v>0</v>
      </c>
      <c r="DF410" s="111">
        <f>+'PPFF 2022'!DD410</f>
        <v>0</v>
      </c>
      <c r="DG410" s="98">
        <f t="shared" si="689"/>
        <v>0</v>
      </c>
      <c r="DH410" s="109">
        <f>+'PPFF 2022'!DE410</f>
        <v>0</v>
      </c>
      <c r="DI410" s="111">
        <f>+'PPFF 2022'!DF410</f>
        <v>0</v>
      </c>
      <c r="DJ410" s="98">
        <f t="shared" si="690"/>
        <v>0</v>
      </c>
      <c r="DK410" s="109">
        <f>+'PPFF 2022'!DG410</f>
        <v>0</v>
      </c>
      <c r="DL410" s="111">
        <f>+'PPFF 2022'!DH410</f>
        <v>0</v>
      </c>
      <c r="DM410" s="98">
        <f t="shared" si="691"/>
        <v>0</v>
      </c>
      <c r="DN410" s="109">
        <f>+'PPFF 2022'!DI410</f>
        <v>0</v>
      </c>
      <c r="DO410" s="111">
        <f>+'PPFF 2022'!DJ410</f>
        <v>0</v>
      </c>
      <c r="DP410" s="98">
        <f t="shared" si="692"/>
        <v>0</v>
      </c>
      <c r="DQ410" s="109">
        <f>+'PPFF 2022'!DK410</f>
        <v>0</v>
      </c>
      <c r="DR410" s="111">
        <f>+'PPFF 2022'!DL410</f>
        <v>0</v>
      </c>
      <c r="DS410" s="98">
        <f t="shared" si="693"/>
        <v>0</v>
      </c>
      <c r="DT410" s="109">
        <f>+'PPFF 2022'!DM410</f>
        <v>0</v>
      </c>
      <c r="DU410" s="111">
        <f>+'PPFF 2022'!DN410</f>
        <v>0</v>
      </c>
      <c r="DV410" s="98">
        <f t="shared" si="694"/>
        <v>0</v>
      </c>
      <c r="DW410" s="109">
        <f>+'PPFF 2022'!DO410</f>
        <v>0</v>
      </c>
      <c r="DX410" s="111">
        <f>+'PPFF 2022'!DP410</f>
        <v>0</v>
      </c>
      <c r="DY410" s="107">
        <f t="shared" si="695"/>
        <v>0</v>
      </c>
      <c r="DZ410" s="109">
        <f>+'PPFF 2022'!DV410</f>
        <v>0</v>
      </c>
      <c r="EA410" s="111">
        <f>+'PPFF 2022'!DW410</f>
        <v>0</v>
      </c>
      <c r="EB410" s="98">
        <f t="shared" si="696"/>
        <v>0</v>
      </c>
      <c r="EC410" s="111">
        <f>+'PPFF 2022'!DX410</f>
        <v>0</v>
      </c>
      <c r="ED410" s="111">
        <f>+'PPFF 2022'!DY410</f>
        <v>0</v>
      </c>
      <c r="EE410" s="98">
        <f t="shared" si="697"/>
        <v>0</v>
      </c>
      <c r="EF410" s="111">
        <f>+'PPFF 2022'!DZ410</f>
        <v>0</v>
      </c>
      <c r="EG410" s="111">
        <f>+'PPFF 2022'!EA410</f>
        <v>0</v>
      </c>
      <c r="EH410" s="98">
        <f t="shared" si="698"/>
        <v>0</v>
      </c>
      <c r="EI410" s="111">
        <f>+'PPFF 2022'!EB410</f>
        <v>0</v>
      </c>
      <c r="EJ410" s="111">
        <f>+'PPFF 2022'!EC410</f>
        <v>0</v>
      </c>
      <c r="EK410" s="98">
        <f t="shared" si="699"/>
        <v>0</v>
      </c>
      <c r="EL410" s="111">
        <f>+'PPFF 2022'!ED410</f>
        <v>0</v>
      </c>
      <c r="EM410" s="111">
        <f>+'PPFF 2022'!EE410</f>
        <v>0</v>
      </c>
      <c r="EN410" s="98">
        <f t="shared" si="700"/>
        <v>0</v>
      </c>
      <c r="EO410" s="111">
        <f>+'PPFF 2022'!EF410</f>
        <v>0</v>
      </c>
      <c r="EP410" s="111">
        <f>+'PPFF 2022'!EG410</f>
        <v>0</v>
      </c>
      <c r="EQ410" s="98">
        <f t="shared" si="701"/>
        <v>0</v>
      </c>
      <c r="ER410" s="111">
        <f>+'PPFF 2022'!EH410</f>
        <v>0</v>
      </c>
      <c r="ES410" s="111">
        <f>+'PPFF 2022'!EI410</f>
        <v>0</v>
      </c>
      <c r="ET410" s="98">
        <f t="shared" si="702"/>
        <v>0</v>
      </c>
      <c r="EU410" s="111">
        <f>+'PPFF 2022'!EJ410</f>
        <v>0</v>
      </c>
      <c r="EV410" s="111">
        <f>+'PPFF 2022'!EK410</f>
        <v>0</v>
      </c>
      <c r="EW410" s="98">
        <f t="shared" si="703"/>
        <v>0</v>
      </c>
      <c r="EX410" s="111">
        <f>+'PPFF 2022'!EL410</f>
        <v>0</v>
      </c>
      <c r="EY410" s="111">
        <f>+'PPFF 2022'!EM410</f>
        <v>0</v>
      </c>
      <c r="EZ410" s="98">
        <f t="shared" si="704"/>
        <v>0</v>
      </c>
      <c r="FA410" s="111">
        <f>+'PPFF 2022'!EN410</f>
        <v>0</v>
      </c>
      <c r="FB410" s="111">
        <f>+'PPFF 2022'!EO410</f>
        <v>0</v>
      </c>
      <c r="FC410" s="98">
        <f t="shared" si="705"/>
        <v>0</v>
      </c>
      <c r="FD410" s="111">
        <f>+'PPFF 2022'!EP410</f>
        <v>0</v>
      </c>
      <c r="FE410" s="111">
        <f>+'PPFF 2022'!EQ410</f>
        <v>0</v>
      </c>
      <c r="FF410" s="98">
        <f t="shared" si="706"/>
        <v>0</v>
      </c>
      <c r="FG410" s="111">
        <f>+'PPFF 2022'!ER410</f>
        <v>0</v>
      </c>
      <c r="FH410" s="111">
        <f>+'PPFF 2022'!ES410</f>
        <v>0</v>
      </c>
      <c r="FI410" s="97">
        <f t="shared" si="707"/>
        <v>0</v>
      </c>
      <c r="FJ410" s="108">
        <f>+'PPFF 2022'!EY410</f>
        <v>0</v>
      </c>
      <c r="FK410" s="103">
        <f>+'PPFF 2022'!EZ410</f>
        <v>0</v>
      </c>
      <c r="FL410" s="193">
        <f t="shared" si="708"/>
        <v>0</v>
      </c>
      <c r="FM410" s="203">
        <f>+'PPFF 2022'!FA410</f>
        <v>0</v>
      </c>
      <c r="FN410" s="204">
        <f>+'PPFF 2022'!FB410</f>
        <v>0</v>
      </c>
      <c r="FO410" s="202">
        <f t="shared" si="709"/>
        <v>0</v>
      </c>
      <c r="FP410" s="203">
        <f>+'PPFF 2022'!FC410</f>
        <v>0</v>
      </c>
      <c r="FQ410" s="204">
        <f>+'PPFF 2022'!FD410</f>
        <v>0</v>
      </c>
      <c r="FR410" s="202">
        <f t="shared" si="710"/>
        <v>0</v>
      </c>
      <c r="FS410" s="203">
        <f>+'PPFF 2022'!FE410</f>
        <v>0</v>
      </c>
      <c r="FT410" s="204">
        <f>+'PPFF 2022'!FF410</f>
        <v>0</v>
      </c>
      <c r="FU410" s="202">
        <f t="shared" si="711"/>
        <v>0</v>
      </c>
      <c r="FV410" s="203">
        <f>+'PPFF 2022'!FG410</f>
        <v>0</v>
      </c>
      <c r="FW410" s="204">
        <f>+'PPFF 2022'!FH410</f>
        <v>0</v>
      </c>
      <c r="FX410" s="202">
        <f t="shared" si="712"/>
        <v>0</v>
      </c>
      <c r="FY410" s="203">
        <f>+'PPFF 2022'!FI410</f>
        <v>0</v>
      </c>
      <c r="FZ410" s="204">
        <f>+'PPFF 2022'!FJ410</f>
        <v>0</v>
      </c>
      <c r="GA410" s="202">
        <f t="shared" si="713"/>
        <v>0</v>
      </c>
      <c r="GB410" s="203">
        <f>+'PPFF 2022'!FK410</f>
        <v>0</v>
      </c>
      <c r="GC410" s="204">
        <f>+'PPFF 2022'!FL410</f>
        <v>0</v>
      </c>
      <c r="GD410" s="202">
        <f t="shared" si="714"/>
        <v>0</v>
      </c>
      <c r="GE410" s="203">
        <f>+'PPFF 2022'!FM410</f>
        <v>0</v>
      </c>
      <c r="GF410" s="204">
        <f>+'PPFF 2022'!FN410</f>
        <v>0</v>
      </c>
      <c r="GG410" s="202">
        <f t="shared" si="715"/>
        <v>0</v>
      </c>
      <c r="GH410" s="203">
        <f>+'PPFF 2022'!FO410</f>
        <v>0</v>
      </c>
      <c r="GI410" s="204">
        <f>+'PPFF 2022'!FP410</f>
        <v>0</v>
      </c>
      <c r="GJ410" s="202">
        <f t="shared" si="716"/>
        <v>0</v>
      </c>
      <c r="GK410" s="203">
        <f>+'PPFF 2022'!FQ410</f>
        <v>0</v>
      </c>
      <c r="GL410" s="204">
        <f>+'PPFF 2022'!FR410</f>
        <v>0</v>
      </c>
      <c r="GM410" s="202">
        <f t="shared" si="717"/>
        <v>0</v>
      </c>
      <c r="GN410" s="203">
        <f>+'PPFF 2022'!FS410</f>
        <v>0</v>
      </c>
      <c r="GO410" s="204">
        <f>+'PPFF 2022'!FT410</f>
        <v>0</v>
      </c>
      <c r="GP410" s="202">
        <f t="shared" si="718"/>
        <v>0</v>
      </c>
      <c r="GQ410" s="203">
        <f>+'PPFF 2022'!FU410</f>
        <v>0</v>
      </c>
      <c r="GR410" s="204">
        <f>+'PPFF 2022'!FV410</f>
        <v>0</v>
      </c>
      <c r="GS410" s="209">
        <f t="shared" si="719"/>
        <v>0</v>
      </c>
      <c r="GT410" s="203">
        <f>+'PPFF 2022'!GB410</f>
        <v>0</v>
      </c>
      <c r="GU410" s="204">
        <f>+'PPFF 2022'!GC410</f>
        <v>0</v>
      </c>
      <c r="GV410" s="202">
        <f t="shared" si="720"/>
        <v>0</v>
      </c>
      <c r="GW410" s="203">
        <f>+'PPFF 2022'!GD410</f>
        <v>0</v>
      </c>
      <c r="GX410" s="204">
        <f>+'PPFF 2022'!GE410</f>
        <v>0</v>
      </c>
      <c r="GY410" s="202">
        <f t="shared" si="721"/>
        <v>0</v>
      </c>
      <c r="GZ410" s="203">
        <f>+'PPFF 2022'!GF410</f>
        <v>0</v>
      </c>
      <c r="HA410" s="204">
        <f>+'PPFF 2022'!GG410</f>
        <v>0</v>
      </c>
      <c r="HB410" s="202">
        <f t="shared" si="722"/>
        <v>0</v>
      </c>
      <c r="HC410" s="203">
        <f>+'PPFF 2022'!GH410</f>
        <v>0</v>
      </c>
      <c r="HD410" s="204">
        <f>+'PPFF 2022'!GI410</f>
        <v>0</v>
      </c>
      <c r="HE410" s="202">
        <f t="shared" si="723"/>
        <v>0</v>
      </c>
      <c r="HF410" s="203">
        <f>+'PPFF 2022'!GJ410</f>
        <v>0</v>
      </c>
      <c r="HG410" s="204">
        <f>+'PPFF 2022'!GK410</f>
        <v>0</v>
      </c>
      <c r="HH410" s="202">
        <f t="shared" si="724"/>
        <v>0</v>
      </c>
      <c r="HI410" s="203">
        <f>+'PPFF 2022'!GL410</f>
        <v>0</v>
      </c>
      <c r="HJ410" s="204">
        <f>+'PPFF 2022'!GM410</f>
        <v>0</v>
      </c>
      <c r="HK410" s="202">
        <f t="shared" si="725"/>
        <v>0</v>
      </c>
      <c r="HL410" s="203">
        <f>+'PPFF 2022'!GN410</f>
        <v>0</v>
      </c>
      <c r="HM410" s="204">
        <f>+'PPFF 2022'!GO410</f>
        <v>0</v>
      </c>
      <c r="HN410" s="202">
        <f t="shared" si="726"/>
        <v>0</v>
      </c>
      <c r="HO410" s="203">
        <f>+'PPFF 2022'!GP410</f>
        <v>0</v>
      </c>
      <c r="HP410" s="204">
        <f>+'PPFF 2022'!GQ410</f>
        <v>0</v>
      </c>
      <c r="HQ410" s="202">
        <f t="shared" si="727"/>
        <v>0</v>
      </c>
      <c r="HR410" s="203">
        <f>+'PPFF 2022'!GR410</f>
        <v>0</v>
      </c>
      <c r="HS410" s="204">
        <f>+'PPFF 2022'!GS410</f>
        <v>0</v>
      </c>
      <c r="HT410" s="202">
        <f t="shared" si="728"/>
        <v>0</v>
      </c>
      <c r="HU410" s="203">
        <f>+'PPFF 2022'!GT410</f>
        <v>0</v>
      </c>
      <c r="HV410" s="204">
        <f>+'PPFF 2022'!GU410</f>
        <v>0</v>
      </c>
      <c r="HW410" s="202">
        <f t="shared" si="729"/>
        <v>0</v>
      </c>
      <c r="HX410" s="203">
        <f>+'PPFF 2022'!GV410</f>
        <v>0</v>
      </c>
      <c r="HY410" s="204">
        <f>+'PPFF 2022'!GW410</f>
        <v>0</v>
      </c>
      <c r="HZ410" s="202">
        <f t="shared" si="730"/>
        <v>0</v>
      </c>
      <c r="IA410" s="203">
        <f>+'PPFF 2022'!GX410</f>
        <v>0</v>
      </c>
      <c r="IB410" s="204">
        <f>+'PPFF 2022'!GY410</f>
        <v>0</v>
      </c>
      <c r="IC410" s="209">
        <f t="shared" si="731"/>
        <v>0</v>
      </c>
      <c r="ID410" s="203">
        <f>+'PPFF 2022'!HE410</f>
        <v>0</v>
      </c>
      <c r="IE410" s="204">
        <f>+'PPFF 2022'!HF410</f>
        <v>0</v>
      </c>
      <c r="IF410" s="215">
        <f t="shared" si="732"/>
        <v>0</v>
      </c>
      <c r="IG410" s="203">
        <f>+'PPFF 2022'!HG410</f>
        <v>0</v>
      </c>
      <c r="IH410" s="204">
        <f>+'PPFF 2022'!HH410</f>
        <v>0</v>
      </c>
      <c r="II410" s="215">
        <f t="shared" si="733"/>
        <v>0</v>
      </c>
      <c r="IJ410" s="203">
        <f>+'PPFF 2022'!HI410</f>
        <v>0</v>
      </c>
      <c r="IK410" s="204">
        <f>+'PPFF 2022'!HJ410</f>
        <v>0</v>
      </c>
      <c r="IL410" s="215">
        <f t="shared" si="734"/>
        <v>0</v>
      </c>
      <c r="IM410" s="203">
        <f>+'PPFF 2022'!HK410</f>
        <v>0</v>
      </c>
      <c r="IN410" s="204">
        <f>+'PPFF 2022'!HL410</f>
        <v>0</v>
      </c>
      <c r="IO410" s="215">
        <f t="shared" si="735"/>
        <v>0</v>
      </c>
      <c r="IP410" s="203">
        <f>+'PPFF 2022'!HM410</f>
        <v>0</v>
      </c>
      <c r="IQ410" s="204">
        <f>+'PPFF 2022'!HN410</f>
        <v>0</v>
      </c>
      <c r="IR410" s="215">
        <f t="shared" si="736"/>
        <v>0</v>
      </c>
      <c r="IS410" s="203">
        <f>+'PPFF 2022'!HO410</f>
        <v>0</v>
      </c>
      <c r="IT410" s="204">
        <f>+'PPFF 2022'!HP410</f>
        <v>0</v>
      </c>
      <c r="IU410" s="215">
        <f t="shared" si="737"/>
        <v>0</v>
      </c>
      <c r="IV410" s="203">
        <f>+'PPFF 2022'!HQ410</f>
        <v>0</v>
      </c>
      <c r="IW410" s="204">
        <f>+'PPFF 2022'!HR410</f>
        <v>0</v>
      </c>
      <c r="IX410" s="215">
        <f t="shared" si="738"/>
        <v>0</v>
      </c>
      <c r="IY410" s="203">
        <f>+'PPFF 2022'!HS410</f>
        <v>0</v>
      </c>
      <c r="IZ410" s="204">
        <f>+'PPFF 2022'!HT410</f>
        <v>0</v>
      </c>
      <c r="JA410" s="215">
        <f t="shared" si="739"/>
        <v>0</v>
      </c>
      <c r="JB410" s="203">
        <f>+'PPFF 2022'!HU410</f>
        <v>0</v>
      </c>
      <c r="JC410" s="204">
        <f>+'PPFF 2022'!HV410</f>
        <v>0</v>
      </c>
      <c r="JD410" s="215">
        <f t="shared" si="740"/>
        <v>0</v>
      </c>
      <c r="JE410" s="203">
        <f>+'PPFF 2022'!HW410</f>
        <v>0</v>
      </c>
      <c r="JF410" s="204">
        <f>+'PPFF 2022'!HX410</f>
        <v>0</v>
      </c>
      <c r="JG410" s="215">
        <f t="shared" si="741"/>
        <v>0</v>
      </c>
      <c r="JH410" s="203">
        <f>+'PPFF 2022'!HY410</f>
        <v>0</v>
      </c>
      <c r="JI410" s="204">
        <f>+'PPFF 2022'!HZ410</f>
        <v>0</v>
      </c>
      <c r="JJ410" s="215">
        <f t="shared" si="742"/>
        <v>0</v>
      </c>
      <c r="JK410" s="203">
        <f>+'PPFF 2022'!IA410</f>
        <v>0</v>
      </c>
      <c r="JL410" s="204">
        <f>+'PPFF 2022'!IB410</f>
        <v>0</v>
      </c>
      <c r="JM410" s="218">
        <f t="shared" si="743"/>
        <v>0</v>
      </c>
      <c r="JN410" s="224">
        <f>+'PPFF 2022'!IH410</f>
        <v>0</v>
      </c>
      <c r="JO410" s="225">
        <f>+'PPFF 2022'!II410</f>
        <v>0</v>
      </c>
      <c r="JP410" s="212">
        <f t="shared" si="744"/>
        <v>0</v>
      </c>
      <c r="JQ410" s="224">
        <f>+'PPFF 2022'!IJ410</f>
        <v>0</v>
      </c>
      <c r="JR410" s="225">
        <f>+'PPFF 2022'!IK410</f>
        <v>0</v>
      </c>
      <c r="JS410" s="212">
        <f t="shared" si="745"/>
        <v>0</v>
      </c>
      <c r="JT410" s="224">
        <f>+'PPFF 2022'!IL410</f>
        <v>0</v>
      </c>
      <c r="JU410" s="225">
        <f>+'PPFF 2022'!IM410</f>
        <v>0</v>
      </c>
      <c r="JV410" s="212">
        <f t="shared" si="746"/>
        <v>0</v>
      </c>
      <c r="JW410" s="224">
        <f>+'PPFF 2022'!IN410</f>
        <v>0</v>
      </c>
      <c r="JX410" s="225">
        <f>+'PPFF 2022'!IO410</f>
        <v>0</v>
      </c>
      <c r="JY410" s="212">
        <f t="shared" si="747"/>
        <v>0</v>
      </c>
      <c r="JZ410" s="224">
        <f>+'PPFF 2022'!IP410</f>
        <v>0</v>
      </c>
      <c r="KA410" s="225">
        <f>+'PPFF 2022'!IQ410</f>
        <v>0</v>
      </c>
      <c r="KB410" s="212">
        <f t="shared" si="748"/>
        <v>0</v>
      </c>
      <c r="KC410" s="224">
        <f>+'PPFF 2022'!IR410</f>
        <v>0</v>
      </c>
      <c r="KD410" s="225">
        <f>+'PPFF 2022'!IS410</f>
        <v>0</v>
      </c>
      <c r="KE410" s="212">
        <f t="shared" si="749"/>
        <v>0</v>
      </c>
      <c r="KF410" s="224">
        <f>+'PPFF 2022'!IT410</f>
        <v>0</v>
      </c>
      <c r="KG410" s="225">
        <f>+'PPFF 2022'!IU410</f>
        <v>0</v>
      </c>
      <c r="KH410" s="212">
        <f t="shared" si="750"/>
        <v>0</v>
      </c>
      <c r="KI410" s="224">
        <f>+'PPFF 2022'!IV410</f>
        <v>0</v>
      </c>
      <c r="KJ410" s="225">
        <f>+'PPFF 2022'!IW410</f>
        <v>0</v>
      </c>
      <c r="KK410" s="212">
        <f t="shared" si="751"/>
        <v>0</v>
      </c>
      <c r="KL410" s="224">
        <f>+'PPFF 2022'!IX410</f>
        <v>0</v>
      </c>
      <c r="KM410" s="225">
        <f>+'PPFF 2022'!IY410</f>
        <v>0</v>
      </c>
      <c r="KN410" s="212">
        <f t="shared" si="752"/>
        <v>0</v>
      </c>
      <c r="KO410" s="224">
        <f>+'PPFF 2022'!IZ410</f>
        <v>0</v>
      </c>
      <c r="KP410" s="225">
        <f>+'PPFF 2022'!JA410</f>
        <v>0</v>
      </c>
      <c r="KQ410" s="212">
        <f t="shared" si="753"/>
        <v>0</v>
      </c>
      <c r="KR410" s="224">
        <f>+'PPFF 2022'!JB410</f>
        <v>0</v>
      </c>
      <c r="KS410" s="225">
        <f>+'PPFF 2022'!JC410</f>
        <v>0</v>
      </c>
      <c r="KT410" s="212">
        <f t="shared" si="754"/>
        <v>0</v>
      </c>
      <c r="KU410" s="224">
        <f>+'PPFF 2022'!JD410</f>
        <v>0</v>
      </c>
      <c r="KV410" s="225">
        <f>+'PPFF 2022'!JE410</f>
        <v>0</v>
      </c>
      <c r="KW410" s="212">
        <f t="shared" si="755"/>
        <v>0</v>
      </c>
      <c r="KX410" s="224">
        <f>+'PPFF 2022'!JK410</f>
        <v>0</v>
      </c>
      <c r="KY410" s="230">
        <f>+'PPFF 2022'!JL410</f>
        <v>0</v>
      </c>
      <c r="KZ410" s="224">
        <f>+'PPFF 2022'!JM410</f>
        <v>0</v>
      </c>
      <c r="LA410" s="230">
        <f>+'PPFF 2022'!JN410</f>
        <v>0</v>
      </c>
      <c r="LB410" s="224">
        <f>+'PPFF 2022'!JO410</f>
        <v>0</v>
      </c>
      <c r="LC410" s="230">
        <f>+'PPFF 2022'!JP410</f>
        <v>0</v>
      </c>
      <c r="LD410" s="224">
        <f>+'PPFF 2022'!JQ410</f>
        <v>0</v>
      </c>
      <c r="LE410" s="230">
        <f>+'PPFF 2022'!JR410</f>
        <v>0</v>
      </c>
      <c r="LF410" s="224">
        <f>+'PPFF 2022'!JS410</f>
        <v>0</v>
      </c>
      <c r="LG410" s="230">
        <f>+'PPFF 2022'!JT410</f>
        <v>0</v>
      </c>
      <c r="LH410" s="224">
        <f>+'PPFF 2022'!JU410</f>
        <v>0</v>
      </c>
      <c r="LI410" s="230">
        <f>+'PPFF 2022'!JV410</f>
        <v>0</v>
      </c>
      <c r="LJ410" s="224">
        <f>+'PPFF 2022'!JW410</f>
        <v>0</v>
      </c>
      <c r="LK410" s="230">
        <f>+'PPFF 2022'!JX410</f>
        <v>0</v>
      </c>
      <c r="LL410" s="224">
        <f>+'PPFF 2022'!JY410</f>
        <v>0</v>
      </c>
      <c r="LM410" s="230">
        <f>+'PPFF 2022'!JZ410</f>
        <v>0</v>
      </c>
      <c r="LN410" s="224">
        <f>+'PPFF 2022'!KA410</f>
        <v>0</v>
      </c>
      <c r="LO410" s="230">
        <f>+'PPFF 2022'!KB410</f>
        <v>0</v>
      </c>
      <c r="LP410" s="224">
        <f>+'PPFF 2022'!KC410</f>
        <v>0</v>
      </c>
      <c r="LQ410" s="230">
        <f>+'PPFF 2022'!KD410</f>
        <v>0</v>
      </c>
      <c r="LR410" s="224">
        <f>+'PPFF 2022'!KE410</f>
        <v>0</v>
      </c>
      <c r="LS410" s="230">
        <f>+'PPFF 2022'!KF410</f>
        <v>0</v>
      </c>
      <c r="LT410" s="224">
        <f>+'PPFF 2022'!KG410</f>
        <v>0</v>
      </c>
      <c r="LU410" s="230">
        <f>+'PPFF 2022'!KH410</f>
        <v>0</v>
      </c>
      <c r="LV410" s="234">
        <f>+'PPFF 2022'!KN410</f>
        <v>0</v>
      </c>
      <c r="LW410" s="234">
        <f>+'PPFF 2022'!KP410</f>
        <v>0</v>
      </c>
      <c r="LX410" s="234">
        <f>+'PPFF 2022'!KR410</f>
        <v>0</v>
      </c>
      <c r="LY410" s="234">
        <f>+'PPFF 2022'!KT410</f>
        <v>0</v>
      </c>
      <c r="LZ410" s="234">
        <f>+'PPFF 2022'!KV410</f>
        <v>0</v>
      </c>
      <c r="MA410" s="234">
        <f>+'PPFF 2022'!KX410</f>
        <v>0</v>
      </c>
      <c r="MB410" s="234">
        <f>+'PPFF 2022'!KZ410</f>
        <v>0</v>
      </c>
      <c r="MC410" s="234">
        <f>+'PPFF 2022'!LB410</f>
        <v>0</v>
      </c>
      <c r="MD410" s="234">
        <f>+'PPFF 2022'!LD410</f>
        <v>0</v>
      </c>
      <c r="ME410" s="234">
        <f>+'PPFF 2022'!LF410</f>
        <v>0</v>
      </c>
      <c r="MF410" s="234">
        <f>+'PPFF 2022'!LH410</f>
        <v>0</v>
      </c>
      <c r="MG410" s="234">
        <f>+'PPFF 2022'!LJ410</f>
        <v>0</v>
      </c>
      <c r="MH410" s="190">
        <f>+'PPFF 2022'!LN410/6</f>
        <v>0</v>
      </c>
      <c r="MI410" s="190">
        <f>+'PPFF 2022'!LP410/6</f>
        <v>0</v>
      </c>
      <c r="MJ410" s="190">
        <f>+'PPFF 2022'!LR410/6</f>
        <v>0</v>
      </c>
      <c r="MK410" s="190">
        <f>+'PPFF 2022'!LT410/6</f>
        <v>0</v>
      </c>
      <c r="ML410" s="190">
        <f>+'PPFF 2022'!LV410/6</f>
        <v>0</v>
      </c>
      <c r="MM410" s="190">
        <f>+'PPFF 2022'!LX410/6</f>
        <v>0</v>
      </c>
      <c r="MN410" s="239">
        <f>+'PPFF 2022'!LZ410/6</f>
        <v>0</v>
      </c>
      <c r="MO410" s="190">
        <f>+'PPFF 2022'!MB410/6</f>
        <v>0</v>
      </c>
      <c r="MP410" s="190">
        <f>+'PPFF 2022'!MD410/6</f>
        <v>0</v>
      </c>
      <c r="MQ410" s="190">
        <f>+'PPFF 2022'!MF410/6</f>
        <v>0</v>
      </c>
      <c r="MR410" s="190">
        <f>+'PPFF 2022'!MH410/6</f>
        <v>0</v>
      </c>
      <c r="MS410" s="190">
        <f>+'PPFF 2022'!MJ410/6</f>
        <v>0</v>
      </c>
      <c r="MT410" s="104">
        <f>+'PPFF 2022'!MN410</f>
        <v>0</v>
      </c>
      <c r="MU410" s="104">
        <f>+'PPFF 2022'!MP410</f>
        <v>0</v>
      </c>
      <c r="MV410" s="104">
        <f>+'PPFF 2022'!MR410</f>
        <v>0</v>
      </c>
      <c r="MW410" s="104">
        <f>+'PPFF 2022'!MT410</f>
        <v>0</v>
      </c>
      <c r="MX410" s="104">
        <f>+'PPFF 2022'!MV410</f>
        <v>0</v>
      </c>
      <c r="MY410" s="104">
        <f>+'PPFF 2022'!MX410</f>
        <v>0</v>
      </c>
      <c r="MZ410" s="104">
        <f>+'PPFF 2022'!MZ410</f>
        <v>0</v>
      </c>
      <c r="NA410" s="104">
        <f>+'PPFF 2022'!NB410</f>
        <v>0</v>
      </c>
      <c r="NB410" s="104">
        <f>+'PPFF 2022'!ND410</f>
        <v>0</v>
      </c>
      <c r="NC410" s="104">
        <f>+'PPFF 2022'!NF410</f>
        <v>0</v>
      </c>
      <c r="ND410" s="104">
        <f>+'PPFF 2022'!NH410</f>
        <v>0</v>
      </c>
      <c r="NE410" s="104">
        <f>+'PPFF 2022'!NJ410</f>
        <v>0</v>
      </c>
    </row>
    <row r="411" spans="1:369" s="88" customFormat="1" ht="10.5" x14ac:dyDescent="0.25">
      <c r="A411" s="91" t="s">
        <v>380</v>
      </c>
      <c r="B411" s="92" t="s">
        <v>182</v>
      </c>
      <c r="C411" s="91">
        <v>400</v>
      </c>
      <c r="D411" s="91" t="s">
        <v>349</v>
      </c>
      <c r="E411" s="91" t="s">
        <v>161</v>
      </c>
      <c r="F411" s="92" t="s">
        <v>182</v>
      </c>
      <c r="G411" s="92" t="s">
        <v>352</v>
      </c>
      <c r="H411" s="155">
        <v>21348</v>
      </c>
      <c r="I411" s="92" t="s">
        <v>183</v>
      </c>
      <c r="J411" s="171">
        <f>+'PPFF 2022'!J411+'PPFF 2022'!K411</f>
        <v>0</v>
      </c>
      <c r="K411" s="171">
        <f>+'PPFF 2022'!L411+'PPFF 2022'!M411</f>
        <v>0</v>
      </c>
      <c r="L411" s="171">
        <f>+'PPFF 2022'!N411+'PPFF 2022'!O411</f>
        <v>0</v>
      </c>
      <c r="M411" s="171">
        <f>+'PPFF 2022'!P411+'PPFF 2022'!Q411</f>
        <v>0</v>
      </c>
      <c r="N411" s="171">
        <f>+'PPFF 2022'!R411+'PPFF 2022'!S411</f>
        <v>0</v>
      </c>
      <c r="O411" s="171">
        <f>+'PPFF 2022'!T411+'PPFF 2022'!U411</f>
        <v>0</v>
      </c>
      <c r="P411" s="171">
        <f>+'PPFF 2022'!V411+'PPFF 2022'!W411</f>
        <v>0</v>
      </c>
      <c r="Q411" s="171">
        <f>+'PPFF 2022'!X411+'PPFF 2022'!Y411</f>
        <v>0</v>
      </c>
      <c r="R411" s="171">
        <f>+'PPFF 2022'!Z411+'PPFF 2022'!AA411</f>
        <v>0</v>
      </c>
      <c r="S411" s="171">
        <f>+'PPFF 2022'!AB411+'PPFF 2022'!AC411</f>
        <v>0</v>
      </c>
      <c r="T411" s="171">
        <f>+'PPFF 2022'!AD411+'PPFF 2022'!AE411</f>
        <v>0</v>
      </c>
      <c r="U411" s="171">
        <f>+'PPFF 2022'!AF411+'PPFF 2022'!AG411</f>
        <v>0</v>
      </c>
      <c r="V411" s="93">
        <f>+'PPFF 2022'!AM411</f>
        <v>0</v>
      </c>
      <c r="W411" s="95">
        <f>+'PPFF 2022'!AN411</f>
        <v>0</v>
      </c>
      <c r="X411" s="98">
        <f>+('PPFF 2022'!AM411+'PPFF 2022'!AN411)/13</f>
        <v>0</v>
      </c>
      <c r="Y411" s="93">
        <f>+'PPFF 2022'!AO411</f>
        <v>0</v>
      </c>
      <c r="Z411" s="95">
        <f>+'PPFF 2022'!AP411</f>
        <v>0</v>
      </c>
      <c r="AA411" s="98">
        <f>+('PPFF 2022'!AO411+'PPFF 2022'!AP411)/13</f>
        <v>0</v>
      </c>
      <c r="AB411" s="93">
        <f>+'PPFF 2022'!AQ411</f>
        <v>0</v>
      </c>
      <c r="AC411" s="95">
        <f>+'PPFF 2022'!AR411</f>
        <v>0</v>
      </c>
      <c r="AD411" s="98">
        <f t="shared" si="662"/>
        <v>0</v>
      </c>
      <c r="AE411" s="93">
        <f>+'PPFF 2022'!AS411</f>
        <v>0</v>
      </c>
      <c r="AF411" s="95">
        <f>+'PPFF 2022'!AT411</f>
        <v>0</v>
      </c>
      <c r="AG411" s="98">
        <f t="shared" si="663"/>
        <v>0</v>
      </c>
      <c r="AH411" s="93">
        <f>+'PPFF 2022'!AU411</f>
        <v>0</v>
      </c>
      <c r="AI411" s="95">
        <f>+'PPFF 2022'!AV411</f>
        <v>0</v>
      </c>
      <c r="AJ411" s="98">
        <f t="shared" si="664"/>
        <v>0</v>
      </c>
      <c r="AK411" s="93">
        <f>+'PPFF 2022'!AW411</f>
        <v>0</v>
      </c>
      <c r="AL411" s="95">
        <f>+'PPFF 2022'!AX411</f>
        <v>0</v>
      </c>
      <c r="AM411" s="98">
        <f t="shared" si="665"/>
        <v>0</v>
      </c>
      <c r="AN411" s="93">
        <f>+'PPFF 2022'!AY411</f>
        <v>0</v>
      </c>
      <c r="AO411" s="95">
        <f>+'PPFF 2022'!AZ411</f>
        <v>0</v>
      </c>
      <c r="AP411" s="98">
        <f t="shared" si="666"/>
        <v>0</v>
      </c>
      <c r="AQ411" s="93">
        <f>+'PPFF 2022'!BA411</f>
        <v>0</v>
      </c>
      <c r="AR411" s="95">
        <f>+'PPFF 2022'!BB411</f>
        <v>0</v>
      </c>
      <c r="AS411" s="98">
        <f t="shared" si="667"/>
        <v>0</v>
      </c>
      <c r="AT411" s="93">
        <f>+'PPFF 2022'!BC411</f>
        <v>0</v>
      </c>
      <c r="AU411" s="95">
        <f>+'PPFF 2022'!BD411</f>
        <v>0</v>
      </c>
      <c r="AV411" s="98">
        <f t="shared" si="668"/>
        <v>0</v>
      </c>
      <c r="AW411" s="93">
        <f>+'PPFF 2022'!BE411</f>
        <v>0</v>
      </c>
      <c r="AX411" s="95">
        <f>+'PPFF 2022'!BF411</f>
        <v>0</v>
      </c>
      <c r="AY411" s="98">
        <f t="shared" si="669"/>
        <v>0</v>
      </c>
      <c r="AZ411" s="93">
        <f>+'PPFF 2022'!BG411</f>
        <v>0</v>
      </c>
      <c r="BA411" s="95">
        <f>+'PPFF 2022'!BH411</f>
        <v>0</v>
      </c>
      <c r="BB411" s="98">
        <f t="shared" si="670"/>
        <v>0</v>
      </c>
      <c r="BC411" s="93">
        <f>+'PPFF 2022'!BI411</f>
        <v>0</v>
      </c>
      <c r="BD411" s="95">
        <f>+'PPFF 2022'!BJ411</f>
        <v>0</v>
      </c>
      <c r="BE411" s="97">
        <f t="shared" si="671"/>
        <v>0</v>
      </c>
      <c r="BF411" s="107">
        <f>+'PPFF 2022'!BP411</f>
        <v>0</v>
      </c>
      <c r="BG411" s="97">
        <f>+'PPFF 2022'!BQ411</f>
        <v>0</v>
      </c>
      <c r="BH411" s="182">
        <f t="shared" si="672"/>
        <v>0</v>
      </c>
      <c r="BI411" s="107">
        <f>+'PPFF 2022'!BR411</f>
        <v>0</v>
      </c>
      <c r="BJ411" s="97">
        <f>+'PPFF 2022'!BS411</f>
        <v>0</v>
      </c>
      <c r="BK411" s="182">
        <f t="shared" si="673"/>
        <v>0</v>
      </c>
      <c r="BL411" s="107">
        <f>+'PPFF 2022'!BT411</f>
        <v>0</v>
      </c>
      <c r="BM411" s="97">
        <f>+'PPFF 2022'!BU411</f>
        <v>0</v>
      </c>
      <c r="BN411" s="182">
        <f t="shared" si="674"/>
        <v>0</v>
      </c>
      <c r="BO411" s="107">
        <f>+'PPFF 2022'!BV411</f>
        <v>0</v>
      </c>
      <c r="BP411" s="97">
        <f>+'PPFF 2022'!BW411</f>
        <v>0</v>
      </c>
      <c r="BQ411" s="182">
        <f t="shared" si="675"/>
        <v>0</v>
      </c>
      <c r="BR411" s="107">
        <f>+'PPFF 2022'!BX411</f>
        <v>0</v>
      </c>
      <c r="BS411" s="97">
        <f>+'PPFF 2022'!BY411</f>
        <v>0</v>
      </c>
      <c r="BT411" s="182">
        <f t="shared" si="676"/>
        <v>0</v>
      </c>
      <c r="BU411" s="107">
        <f>+'PPFF 2022'!BZ411</f>
        <v>0</v>
      </c>
      <c r="BV411" s="97">
        <f>+'PPFF 2022'!CA411</f>
        <v>0</v>
      </c>
      <c r="BW411" s="182">
        <f t="shared" si="677"/>
        <v>0</v>
      </c>
      <c r="BX411" s="107">
        <f>+'PPFF 2022'!CB411</f>
        <v>0</v>
      </c>
      <c r="BY411" s="97">
        <f>+'PPFF 2022'!CC411</f>
        <v>0</v>
      </c>
      <c r="BZ411" s="182">
        <f t="shared" si="678"/>
        <v>0</v>
      </c>
      <c r="CA411" s="107">
        <f>+'PPFF 2022'!CD411</f>
        <v>0</v>
      </c>
      <c r="CB411" s="97">
        <f>+'PPFF 2022'!CE411</f>
        <v>0</v>
      </c>
      <c r="CC411" s="182">
        <f t="shared" si="679"/>
        <v>0</v>
      </c>
      <c r="CD411" s="107">
        <f>+'PPFF 2022'!CF411</f>
        <v>0</v>
      </c>
      <c r="CE411" s="97">
        <f>+'PPFF 2022'!CG411</f>
        <v>0</v>
      </c>
      <c r="CF411" s="182">
        <f t="shared" si="680"/>
        <v>0</v>
      </c>
      <c r="CG411" s="107">
        <f>+'PPFF 2022'!CH411</f>
        <v>0</v>
      </c>
      <c r="CH411" s="97">
        <f>+'PPFF 2022'!CI411</f>
        <v>0</v>
      </c>
      <c r="CI411" s="182">
        <f t="shared" si="681"/>
        <v>0</v>
      </c>
      <c r="CJ411" s="107">
        <f>+'PPFF 2022'!CJ411</f>
        <v>0</v>
      </c>
      <c r="CK411" s="97">
        <f>+'PPFF 2022'!CK411</f>
        <v>0</v>
      </c>
      <c r="CL411" s="182">
        <f t="shared" si="682"/>
        <v>0</v>
      </c>
      <c r="CM411" s="107">
        <f>+'PPFF 2022'!CL411</f>
        <v>0</v>
      </c>
      <c r="CN411" s="97">
        <f>+'PPFF 2022'!CM411</f>
        <v>0</v>
      </c>
      <c r="CO411" s="187">
        <f t="shared" si="683"/>
        <v>0</v>
      </c>
      <c r="CP411" s="109">
        <f>+'PPFF 2022'!CS411</f>
        <v>0</v>
      </c>
      <c r="CQ411" s="111">
        <f>+'PPFF 2022'!CT411</f>
        <v>1</v>
      </c>
      <c r="CR411" s="98">
        <f t="shared" si="684"/>
        <v>8.3333333333333329E-2</v>
      </c>
      <c r="CS411" s="109">
        <f>+'PPFF 2022'!CU411</f>
        <v>0</v>
      </c>
      <c r="CT411" s="111">
        <f>+'PPFF 2022'!CV411</f>
        <v>0</v>
      </c>
      <c r="CU411" s="98">
        <f t="shared" si="685"/>
        <v>0</v>
      </c>
      <c r="CV411" s="109">
        <f>+'PPFF 2022'!CW411</f>
        <v>0</v>
      </c>
      <c r="CW411" s="111">
        <f>+'PPFF 2022'!CX411</f>
        <v>0</v>
      </c>
      <c r="CX411" s="98">
        <f t="shared" si="686"/>
        <v>0</v>
      </c>
      <c r="CY411" s="109">
        <f>+'PPFF 2022'!CY411</f>
        <v>0</v>
      </c>
      <c r="CZ411" s="111">
        <f>+'PPFF 2022'!CZ411</f>
        <v>0</v>
      </c>
      <c r="DA411" s="98">
        <f t="shared" si="687"/>
        <v>0</v>
      </c>
      <c r="DB411" s="109">
        <f>+'PPFF 2022'!DA411</f>
        <v>0</v>
      </c>
      <c r="DC411" s="111">
        <f>+'PPFF 2022'!DB411</f>
        <v>0</v>
      </c>
      <c r="DD411" s="98">
        <f t="shared" si="688"/>
        <v>0</v>
      </c>
      <c r="DE411" s="109">
        <f>+'PPFF 2022'!DC411</f>
        <v>0</v>
      </c>
      <c r="DF411" s="111">
        <f>+'PPFF 2022'!DD411</f>
        <v>0</v>
      </c>
      <c r="DG411" s="98">
        <f t="shared" si="689"/>
        <v>0</v>
      </c>
      <c r="DH411" s="109">
        <f>+'PPFF 2022'!DE411</f>
        <v>0</v>
      </c>
      <c r="DI411" s="111">
        <f>+'PPFF 2022'!DF411</f>
        <v>0</v>
      </c>
      <c r="DJ411" s="98">
        <f t="shared" si="690"/>
        <v>0</v>
      </c>
      <c r="DK411" s="109">
        <f>+'PPFF 2022'!DG411</f>
        <v>0</v>
      </c>
      <c r="DL411" s="111">
        <f>+'PPFF 2022'!DH411</f>
        <v>0</v>
      </c>
      <c r="DM411" s="98">
        <f t="shared" si="691"/>
        <v>0</v>
      </c>
      <c r="DN411" s="109">
        <f>+'PPFF 2022'!DI411</f>
        <v>0</v>
      </c>
      <c r="DO411" s="111">
        <f>+'PPFF 2022'!DJ411</f>
        <v>0</v>
      </c>
      <c r="DP411" s="98">
        <f t="shared" si="692"/>
        <v>0</v>
      </c>
      <c r="DQ411" s="109">
        <f>+'PPFF 2022'!DK411</f>
        <v>0</v>
      </c>
      <c r="DR411" s="111">
        <f>+'PPFF 2022'!DL411</f>
        <v>0</v>
      </c>
      <c r="DS411" s="98">
        <f t="shared" si="693"/>
        <v>0</v>
      </c>
      <c r="DT411" s="109">
        <f>+'PPFF 2022'!DM411</f>
        <v>0</v>
      </c>
      <c r="DU411" s="111">
        <f>+'PPFF 2022'!DN411</f>
        <v>0</v>
      </c>
      <c r="DV411" s="98">
        <f t="shared" si="694"/>
        <v>0</v>
      </c>
      <c r="DW411" s="109">
        <f>+'PPFF 2022'!DO411</f>
        <v>0</v>
      </c>
      <c r="DX411" s="111">
        <f>+'PPFF 2022'!DP411</f>
        <v>0</v>
      </c>
      <c r="DY411" s="107">
        <f t="shared" si="695"/>
        <v>0</v>
      </c>
      <c r="DZ411" s="109">
        <f>+'PPFF 2022'!DV411</f>
        <v>0</v>
      </c>
      <c r="EA411" s="111">
        <f>+'PPFF 2022'!DW411</f>
        <v>0</v>
      </c>
      <c r="EB411" s="98">
        <f t="shared" si="696"/>
        <v>0</v>
      </c>
      <c r="EC411" s="111">
        <f>+'PPFF 2022'!DX411</f>
        <v>0</v>
      </c>
      <c r="ED411" s="111">
        <f>+'PPFF 2022'!DY411</f>
        <v>0</v>
      </c>
      <c r="EE411" s="98">
        <f t="shared" si="697"/>
        <v>0</v>
      </c>
      <c r="EF411" s="111">
        <f>+'PPFF 2022'!DZ411</f>
        <v>0</v>
      </c>
      <c r="EG411" s="111">
        <f>+'PPFF 2022'!EA411</f>
        <v>0</v>
      </c>
      <c r="EH411" s="98">
        <f t="shared" si="698"/>
        <v>0</v>
      </c>
      <c r="EI411" s="111">
        <f>+'PPFF 2022'!EB411</f>
        <v>0</v>
      </c>
      <c r="EJ411" s="111">
        <f>+'PPFF 2022'!EC411</f>
        <v>0</v>
      </c>
      <c r="EK411" s="98">
        <f t="shared" si="699"/>
        <v>0</v>
      </c>
      <c r="EL411" s="111">
        <f>+'PPFF 2022'!ED411</f>
        <v>0</v>
      </c>
      <c r="EM411" s="111">
        <f>+'PPFF 2022'!EE411</f>
        <v>0</v>
      </c>
      <c r="EN411" s="98">
        <f t="shared" si="700"/>
        <v>0</v>
      </c>
      <c r="EO411" s="111">
        <f>+'PPFF 2022'!EF411</f>
        <v>0</v>
      </c>
      <c r="EP411" s="111">
        <f>+'PPFF 2022'!EG411</f>
        <v>0</v>
      </c>
      <c r="EQ411" s="98">
        <f t="shared" si="701"/>
        <v>0</v>
      </c>
      <c r="ER411" s="111">
        <f>+'PPFF 2022'!EH411</f>
        <v>0</v>
      </c>
      <c r="ES411" s="111">
        <f>+'PPFF 2022'!EI411</f>
        <v>0</v>
      </c>
      <c r="ET411" s="98">
        <f t="shared" si="702"/>
        <v>0</v>
      </c>
      <c r="EU411" s="111">
        <f>+'PPFF 2022'!EJ411</f>
        <v>0</v>
      </c>
      <c r="EV411" s="111">
        <f>+'PPFF 2022'!EK411</f>
        <v>0</v>
      </c>
      <c r="EW411" s="98">
        <f t="shared" si="703"/>
        <v>0</v>
      </c>
      <c r="EX411" s="111">
        <f>+'PPFF 2022'!EL411</f>
        <v>0</v>
      </c>
      <c r="EY411" s="111">
        <f>+'PPFF 2022'!EM411</f>
        <v>0</v>
      </c>
      <c r="EZ411" s="98">
        <f t="shared" si="704"/>
        <v>0</v>
      </c>
      <c r="FA411" s="111">
        <f>+'PPFF 2022'!EN411</f>
        <v>0</v>
      </c>
      <c r="FB411" s="111">
        <f>+'PPFF 2022'!EO411</f>
        <v>0</v>
      </c>
      <c r="FC411" s="98">
        <f t="shared" si="705"/>
        <v>0</v>
      </c>
      <c r="FD411" s="111">
        <f>+'PPFF 2022'!EP411</f>
        <v>0</v>
      </c>
      <c r="FE411" s="111">
        <f>+'PPFF 2022'!EQ411</f>
        <v>0</v>
      </c>
      <c r="FF411" s="98">
        <f t="shared" si="706"/>
        <v>0</v>
      </c>
      <c r="FG411" s="111">
        <f>+'PPFF 2022'!ER411</f>
        <v>0</v>
      </c>
      <c r="FH411" s="111">
        <f>+'PPFF 2022'!ES411</f>
        <v>0</v>
      </c>
      <c r="FI411" s="97">
        <f t="shared" si="707"/>
        <v>0</v>
      </c>
      <c r="FJ411" s="108">
        <f>+'PPFF 2022'!EY411</f>
        <v>0</v>
      </c>
      <c r="FK411" s="103">
        <f>+'PPFF 2022'!EZ411</f>
        <v>0</v>
      </c>
      <c r="FL411" s="193">
        <f t="shared" si="708"/>
        <v>0</v>
      </c>
      <c r="FM411" s="203">
        <f>+'PPFF 2022'!FA411</f>
        <v>0</v>
      </c>
      <c r="FN411" s="204">
        <f>+'PPFF 2022'!FB411</f>
        <v>0</v>
      </c>
      <c r="FO411" s="202">
        <f t="shared" si="709"/>
        <v>0</v>
      </c>
      <c r="FP411" s="203">
        <f>+'PPFF 2022'!FC411</f>
        <v>0</v>
      </c>
      <c r="FQ411" s="204">
        <f>+'PPFF 2022'!FD411</f>
        <v>0</v>
      </c>
      <c r="FR411" s="202">
        <f t="shared" si="710"/>
        <v>0</v>
      </c>
      <c r="FS411" s="203">
        <f>+'PPFF 2022'!FE411</f>
        <v>0</v>
      </c>
      <c r="FT411" s="204">
        <f>+'PPFF 2022'!FF411</f>
        <v>0</v>
      </c>
      <c r="FU411" s="202">
        <f t="shared" si="711"/>
        <v>0</v>
      </c>
      <c r="FV411" s="203">
        <f>+'PPFF 2022'!FG411</f>
        <v>0</v>
      </c>
      <c r="FW411" s="204">
        <f>+'PPFF 2022'!FH411</f>
        <v>0</v>
      </c>
      <c r="FX411" s="202">
        <f t="shared" si="712"/>
        <v>0</v>
      </c>
      <c r="FY411" s="203">
        <f>+'PPFF 2022'!FI411</f>
        <v>0</v>
      </c>
      <c r="FZ411" s="204">
        <f>+'PPFF 2022'!FJ411</f>
        <v>0</v>
      </c>
      <c r="GA411" s="202">
        <f t="shared" si="713"/>
        <v>0</v>
      </c>
      <c r="GB411" s="203">
        <f>+'PPFF 2022'!FK411</f>
        <v>0</v>
      </c>
      <c r="GC411" s="204">
        <f>+'PPFF 2022'!FL411</f>
        <v>0</v>
      </c>
      <c r="GD411" s="202">
        <f t="shared" si="714"/>
        <v>0</v>
      </c>
      <c r="GE411" s="203">
        <f>+'PPFF 2022'!FM411</f>
        <v>0</v>
      </c>
      <c r="GF411" s="204">
        <f>+'PPFF 2022'!FN411</f>
        <v>0</v>
      </c>
      <c r="GG411" s="202">
        <f t="shared" si="715"/>
        <v>0</v>
      </c>
      <c r="GH411" s="203">
        <f>+'PPFF 2022'!FO411</f>
        <v>0</v>
      </c>
      <c r="GI411" s="204">
        <f>+'PPFF 2022'!FP411</f>
        <v>0</v>
      </c>
      <c r="GJ411" s="202">
        <f t="shared" si="716"/>
        <v>0</v>
      </c>
      <c r="GK411" s="203">
        <f>+'PPFF 2022'!FQ411</f>
        <v>0</v>
      </c>
      <c r="GL411" s="204">
        <f>+'PPFF 2022'!FR411</f>
        <v>0</v>
      </c>
      <c r="GM411" s="202">
        <f t="shared" si="717"/>
        <v>0</v>
      </c>
      <c r="GN411" s="203">
        <f>+'PPFF 2022'!FS411</f>
        <v>0</v>
      </c>
      <c r="GO411" s="204">
        <f>+'PPFF 2022'!FT411</f>
        <v>0</v>
      </c>
      <c r="GP411" s="202">
        <f t="shared" si="718"/>
        <v>0</v>
      </c>
      <c r="GQ411" s="203">
        <f>+'PPFF 2022'!FU411</f>
        <v>0</v>
      </c>
      <c r="GR411" s="204">
        <f>+'PPFF 2022'!FV411</f>
        <v>0</v>
      </c>
      <c r="GS411" s="209">
        <f t="shared" si="719"/>
        <v>0</v>
      </c>
      <c r="GT411" s="203">
        <f>+'PPFF 2022'!GB411</f>
        <v>0</v>
      </c>
      <c r="GU411" s="204">
        <f>+'PPFF 2022'!GC411</f>
        <v>0</v>
      </c>
      <c r="GV411" s="202">
        <f t="shared" si="720"/>
        <v>0</v>
      </c>
      <c r="GW411" s="203">
        <f>+'PPFF 2022'!GD411</f>
        <v>0</v>
      </c>
      <c r="GX411" s="204">
        <f>+'PPFF 2022'!GE411</f>
        <v>0</v>
      </c>
      <c r="GY411" s="202">
        <f t="shared" si="721"/>
        <v>0</v>
      </c>
      <c r="GZ411" s="203">
        <f>+'PPFF 2022'!GF411</f>
        <v>0</v>
      </c>
      <c r="HA411" s="204">
        <f>+'PPFF 2022'!GG411</f>
        <v>0</v>
      </c>
      <c r="HB411" s="202">
        <f t="shared" si="722"/>
        <v>0</v>
      </c>
      <c r="HC411" s="203">
        <f>+'PPFF 2022'!GH411</f>
        <v>0</v>
      </c>
      <c r="HD411" s="204">
        <f>+'PPFF 2022'!GI411</f>
        <v>0</v>
      </c>
      <c r="HE411" s="202">
        <f t="shared" si="723"/>
        <v>0</v>
      </c>
      <c r="HF411" s="203">
        <f>+'PPFF 2022'!GJ411</f>
        <v>0</v>
      </c>
      <c r="HG411" s="204">
        <f>+'PPFF 2022'!GK411</f>
        <v>0</v>
      </c>
      <c r="HH411" s="202">
        <f t="shared" si="724"/>
        <v>0</v>
      </c>
      <c r="HI411" s="203">
        <f>+'PPFF 2022'!GL411</f>
        <v>0</v>
      </c>
      <c r="HJ411" s="204">
        <f>+'PPFF 2022'!GM411</f>
        <v>0</v>
      </c>
      <c r="HK411" s="202">
        <f t="shared" si="725"/>
        <v>0</v>
      </c>
      <c r="HL411" s="203">
        <f>+'PPFF 2022'!GN411</f>
        <v>0</v>
      </c>
      <c r="HM411" s="204">
        <f>+'PPFF 2022'!GO411</f>
        <v>0</v>
      </c>
      <c r="HN411" s="202">
        <f t="shared" si="726"/>
        <v>0</v>
      </c>
      <c r="HO411" s="203">
        <f>+'PPFF 2022'!GP411</f>
        <v>0</v>
      </c>
      <c r="HP411" s="204">
        <f>+'PPFF 2022'!GQ411</f>
        <v>0</v>
      </c>
      <c r="HQ411" s="202">
        <f t="shared" si="727"/>
        <v>0</v>
      </c>
      <c r="HR411" s="203">
        <f>+'PPFF 2022'!GR411</f>
        <v>0</v>
      </c>
      <c r="HS411" s="204">
        <f>+'PPFF 2022'!GS411</f>
        <v>0</v>
      </c>
      <c r="HT411" s="202">
        <f t="shared" si="728"/>
        <v>0</v>
      </c>
      <c r="HU411" s="203">
        <f>+'PPFF 2022'!GT411</f>
        <v>0</v>
      </c>
      <c r="HV411" s="204">
        <f>+'PPFF 2022'!GU411</f>
        <v>0</v>
      </c>
      <c r="HW411" s="202">
        <f t="shared" si="729"/>
        <v>0</v>
      </c>
      <c r="HX411" s="203">
        <f>+'PPFF 2022'!GV411</f>
        <v>0</v>
      </c>
      <c r="HY411" s="204">
        <f>+'PPFF 2022'!GW411</f>
        <v>0</v>
      </c>
      <c r="HZ411" s="202">
        <f t="shared" si="730"/>
        <v>0</v>
      </c>
      <c r="IA411" s="203">
        <f>+'PPFF 2022'!GX411</f>
        <v>0</v>
      </c>
      <c r="IB411" s="204">
        <f>+'PPFF 2022'!GY411</f>
        <v>0</v>
      </c>
      <c r="IC411" s="209">
        <f t="shared" si="731"/>
        <v>0</v>
      </c>
      <c r="ID411" s="203">
        <f>+'PPFF 2022'!HE411</f>
        <v>0</v>
      </c>
      <c r="IE411" s="204">
        <f>+'PPFF 2022'!HF411</f>
        <v>0</v>
      </c>
      <c r="IF411" s="215">
        <f t="shared" si="732"/>
        <v>0</v>
      </c>
      <c r="IG411" s="203">
        <f>+'PPFF 2022'!HG411</f>
        <v>0</v>
      </c>
      <c r="IH411" s="204">
        <f>+'PPFF 2022'!HH411</f>
        <v>0</v>
      </c>
      <c r="II411" s="215">
        <f t="shared" si="733"/>
        <v>0</v>
      </c>
      <c r="IJ411" s="203">
        <f>+'PPFF 2022'!HI411</f>
        <v>0</v>
      </c>
      <c r="IK411" s="204">
        <f>+'PPFF 2022'!HJ411</f>
        <v>0</v>
      </c>
      <c r="IL411" s="215">
        <f t="shared" si="734"/>
        <v>0</v>
      </c>
      <c r="IM411" s="203">
        <f>+'PPFF 2022'!HK411</f>
        <v>0</v>
      </c>
      <c r="IN411" s="204">
        <f>+'PPFF 2022'!HL411</f>
        <v>0</v>
      </c>
      <c r="IO411" s="215">
        <f t="shared" si="735"/>
        <v>0</v>
      </c>
      <c r="IP411" s="203">
        <f>+'PPFF 2022'!HM411</f>
        <v>0</v>
      </c>
      <c r="IQ411" s="204">
        <f>+'PPFF 2022'!HN411</f>
        <v>0</v>
      </c>
      <c r="IR411" s="215">
        <f t="shared" si="736"/>
        <v>0</v>
      </c>
      <c r="IS411" s="203">
        <f>+'PPFF 2022'!HO411</f>
        <v>0</v>
      </c>
      <c r="IT411" s="204">
        <f>+'PPFF 2022'!HP411</f>
        <v>0</v>
      </c>
      <c r="IU411" s="215">
        <f t="shared" si="737"/>
        <v>0</v>
      </c>
      <c r="IV411" s="203">
        <f>+'PPFF 2022'!HQ411</f>
        <v>0</v>
      </c>
      <c r="IW411" s="204">
        <f>+'PPFF 2022'!HR411</f>
        <v>0</v>
      </c>
      <c r="IX411" s="215">
        <f t="shared" si="738"/>
        <v>0</v>
      </c>
      <c r="IY411" s="203">
        <f>+'PPFF 2022'!HS411</f>
        <v>0</v>
      </c>
      <c r="IZ411" s="204">
        <f>+'PPFF 2022'!HT411</f>
        <v>0</v>
      </c>
      <c r="JA411" s="215">
        <f t="shared" si="739"/>
        <v>0</v>
      </c>
      <c r="JB411" s="203">
        <f>+'PPFF 2022'!HU411</f>
        <v>0</v>
      </c>
      <c r="JC411" s="204">
        <f>+'PPFF 2022'!HV411</f>
        <v>0</v>
      </c>
      <c r="JD411" s="215">
        <f t="shared" si="740"/>
        <v>0</v>
      </c>
      <c r="JE411" s="203">
        <f>+'PPFF 2022'!HW411</f>
        <v>0</v>
      </c>
      <c r="JF411" s="204">
        <f>+'PPFF 2022'!HX411</f>
        <v>0</v>
      </c>
      <c r="JG411" s="215">
        <f t="shared" si="741"/>
        <v>0</v>
      </c>
      <c r="JH411" s="203">
        <f>+'PPFF 2022'!HY411</f>
        <v>0</v>
      </c>
      <c r="JI411" s="204">
        <f>+'PPFF 2022'!HZ411</f>
        <v>0</v>
      </c>
      <c r="JJ411" s="215">
        <f t="shared" si="742"/>
        <v>0</v>
      </c>
      <c r="JK411" s="203">
        <f>+'PPFF 2022'!IA411</f>
        <v>0</v>
      </c>
      <c r="JL411" s="204">
        <f>+'PPFF 2022'!IB411</f>
        <v>0</v>
      </c>
      <c r="JM411" s="218">
        <f t="shared" si="743"/>
        <v>0</v>
      </c>
      <c r="JN411" s="224">
        <f>+'PPFF 2022'!IH411</f>
        <v>0</v>
      </c>
      <c r="JO411" s="225">
        <f>+'PPFF 2022'!II411</f>
        <v>0</v>
      </c>
      <c r="JP411" s="212">
        <f t="shared" si="744"/>
        <v>0</v>
      </c>
      <c r="JQ411" s="224">
        <f>+'PPFF 2022'!IJ411</f>
        <v>0</v>
      </c>
      <c r="JR411" s="225">
        <f>+'PPFF 2022'!IK411</f>
        <v>0</v>
      </c>
      <c r="JS411" s="212">
        <f t="shared" si="745"/>
        <v>0</v>
      </c>
      <c r="JT411" s="224">
        <f>+'PPFF 2022'!IL411</f>
        <v>0</v>
      </c>
      <c r="JU411" s="225">
        <f>+'PPFF 2022'!IM411</f>
        <v>0</v>
      </c>
      <c r="JV411" s="212">
        <f t="shared" si="746"/>
        <v>0</v>
      </c>
      <c r="JW411" s="224">
        <f>+'PPFF 2022'!IN411</f>
        <v>0</v>
      </c>
      <c r="JX411" s="225">
        <f>+'PPFF 2022'!IO411</f>
        <v>0</v>
      </c>
      <c r="JY411" s="212">
        <f t="shared" si="747"/>
        <v>0</v>
      </c>
      <c r="JZ411" s="224">
        <f>+'PPFF 2022'!IP411</f>
        <v>0</v>
      </c>
      <c r="KA411" s="225">
        <f>+'PPFF 2022'!IQ411</f>
        <v>0</v>
      </c>
      <c r="KB411" s="212">
        <f t="shared" si="748"/>
        <v>0</v>
      </c>
      <c r="KC411" s="224">
        <f>+'PPFF 2022'!IR411</f>
        <v>0</v>
      </c>
      <c r="KD411" s="225">
        <f>+'PPFF 2022'!IS411</f>
        <v>0</v>
      </c>
      <c r="KE411" s="212">
        <f t="shared" si="749"/>
        <v>0</v>
      </c>
      <c r="KF411" s="224">
        <f>+'PPFF 2022'!IT411</f>
        <v>0</v>
      </c>
      <c r="KG411" s="225">
        <f>+'PPFF 2022'!IU411</f>
        <v>0</v>
      </c>
      <c r="KH411" s="212">
        <f t="shared" si="750"/>
        <v>0</v>
      </c>
      <c r="KI411" s="224">
        <f>+'PPFF 2022'!IV411</f>
        <v>0</v>
      </c>
      <c r="KJ411" s="225">
        <f>+'PPFF 2022'!IW411</f>
        <v>0</v>
      </c>
      <c r="KK411" s="212">
        <f t="shared" si="751"/>
        <v>0</v>
      </c>
      <c r="KL411" s="224">
        <f>+'PPFF 2022'!IX411</f>
        <v>0</v>
      </c>
      <c r="KM411" s="225">
        <f>+'PPFF 2022'!IY411</f>
        <v>0</v>
      </c>
      <c r="KN411" s="212">
        <f t="shared" si="752"/>
        <v>0</v>
      </c>
      <c r="KO411" s="224">
        <f>+'PPFF 2022'!IZ411</f>
        <v>0</v>
      </c>
      <c r="KP411" s="225">
        <f>+'PPFF 2022'!JA411</f>
        <v>0</v>
      </c>
      <c r="KQ411" s="212">
        <f t="shared" si="753"/>
        <v>0</v>
      </c>
      <c r="KR411" s="224">
        <f>+'PPFF 2022'!JB411</f>
        <v>0</v>
      </c>
      <c r="KS411" s="225">
        <f>+'PPFF 2022'!JC411</f>
        <v>0</v>
      </c>
      <c r="KT411" s="212">
        <f t="shared" si="754"/>
        <v>0</v>
      </c>
      <c r="KU411" s="224">
        <f>+'PPFF 2022'!JD411</f>
        <v>0</v>
      </c>
      <c r="KV411" s="225">
        <f>+'PPFF 2022'!JE411</f>
        <v>0</v>
      </c>
      <c r="KW411" s="212">
        <f t="shared" si="755"/>
        <v>0</v>
      </c>
      <c r="KX411" s="224">
        <f>+'PPFF 2022'!JK411</f>
        <v>0</v>
      </c>
      <c r="KY411" s="230">
        <f>+'PPFF 2022'!JL411</f>
        <v>0</v>
      </c>
      <c r="KZ411" s="224">
        <f>+'PPFF 2022'!JM411</f>
        <v>0</v>
      </c>
      <c r="LA411" s="230">
        <f>+'PPFF 2022'!JN411</f>
        <v>0</v>
      </c>
      <c r="LB411" s="224">
        <f>+'PPFF 2022'!JO411</f>
        <v>0</v>
      </c>
      <c r="LC411" s="230">
        <f>+'PPFF 2022'!JP411</f>
        <v>0</v>
      </c>
      <c r="LD411" s="224">
        <f>+'PPFF 2022'!JQ411</f>
        <v>0</v>
      </c>
      <c r="LE411" s="230">
        <f>+'PPFF 2022'!JR411</f>
        <v>0</v>
      </c>
      <c r="LF411" s="224">
        <f>+'PPFF 2022'!JS411</f>
        <v>0</v>
      </c>
      <c r="LG411" s="230">
        <f>+'PPFF 2022'!JT411</f>
        <v>0</v>
      </c>
      <c r="LH411" s="224">
        <f>+'PPFF 2022'!JU411</f>
        <v>0</v>
      </c>
      <c r="LI411" s="230">
        <f>+'PPFF 2022'!JV411</f>
        <v>0</v>
      </c>
      <c r="LJ411" s="224">
        <f>+'PPFF 2022'!JW411</f>
        <v>0</v>
      </c>
      <c r="LK411" s="230">
        <f>+'PPFF 2022'!JX411</f>
        <v>0</v>
      </c>
      <c r="LL411" s="224">
        <f>+'PPFF 2022'!JY411</f>
        <v>0</v>
      </c>
      <c r="LM411" s="230">
        <f>+'PPFF 2022'!JZ411</f>
        <v>0</v>
      </c>
      <c r="LN411" s="224">
        <f>+'PPFF 2022'!KA411</f>
        <v>0</v>
      </c>
      <c r="LO411" s="230">
        <f>+'PPFF 2022'!KB411</f>
        <v>0</v>
      </c>
      <c r="LP411" s="224">
        <f>+'PPFF 2022'!KC411</f>
        <v>0</v>
      </c>
      <c r="LQ411" s="230">
        <f>+'PPFF 2022'!KD411</f>
        <v>0</v>
      </c>
      <c r="LR411" s="224">
        <f>+'PPFF 2022'!KE411</f>
        <v>0</v>
      </c>
      <c r="LS411" s="230">
        <f>+'PPFF 2022'!KF411</f>
        <v>0</v>
      </c>
      <c r="LT411" s="224">
        <f>+'PPFF 2022'!KG411</f>
        <v>0</v>
      </c>
      <c r="LU411" s="230">
        <f>+'PPFF 2022'!KH411</f>
        <v>0</v>
      </c>
      <c r="LV411" s="234">
        <f>+'PPFF 2022'!KN411</f>
        <v>0</v>
      </c>
      <c r="LW411" s="234">
        <f>+'PPFF 2022'!KP411</f>
        <v>0</v>
      </c>
      <c r="LX411" s="234">
        <f>+'PPFF 2022'!KR411</f>
        <v>0</v>
      </c>
      <c r="LY411" s="234">
        <f>+'PPFF 2022'!KT411</f>
        <v>0</v>
      </c>
      <c r="LZ411" s="234">
        <f>+'PPFF 2022'!KV411</f>
        <v>0</v>
      </c>
      <c r="MA411" s="234">
        <f>+'PPFF 2022'!KX411</f>
        <v>0</v>
      </c>
      <c r="MB411" s="234">
        <f>+'PPFF 2022'!KZ411</f>
        <v>0</v>
      </c>
      <c r="MC411" s="234">
        <f>+'PPFF 2022'!LB411</f>
        <v>0</v>
      </c>
      <c r="MD411" s="234">
        <f>+'PPFF 2022'!LD411</f>
        <v>0</v>
      </c>
      <c r="ME411" s="234">
        <f>+'PPFF 2022'!LF411</f>
        <v>0</v>
      </c>
      <c r="MF411" s="234">
        <f>+'PPFF 2022'!LH411</f>
        <v>0</v>
      </c>
      <c r="MG411" s="234">
        <f>+'PPFF 2022'!LJ411</f>
        <v>0</v>
      </c>
      <c r="MH411" s="190">
        <f>+'PPFF 2022'!LN411/6</f>
        <v>0</v>
      </c>
      <c r="MI411" s="190">
        <f>+'PPFF 2022'!LP411/6</f>
        <v>0</v>
      </c>
      <c r="MJ411" s="190">
        <f>+'PPFF 2022'!LR411/6</f>
        <v>0</v>
      </c>
      <c r="MK411" s="190">
        <f>+'PPFF 2022'!LT411/6</f>
        <v>0</v>
      </c>
      <c r="ML411" s="190">
        <f>+'PPFF 2022'!LV411/6</f>
        <v>0</v>
      </c>
      <c r="MM411" s="190">
        <f>+'PPFF 2022'!LX411/6</f>
        <v>0</v>
      </c>
      <c r="MN411" s="239">
        <f>+'PPFF 2022'!LZ411/6</f>
        <v>0</v>
      </c>
      <c r="MO411" s="190">
        <f>+'PPFF 2022'!MB411/6</f>
        <v>0</v>
      </c>
      <c r="MP411" s="190">
        <f>+'PPFF 2022'!MD411/6</f>
        <v>0</v>
      </c>
      <c r="MQ411" s="190">
        <f>+'PPFF 2022'!MF411/6</f>
        <v>0</v>
      </c>
      <c r="MR411" s="190">
        <f>+'PPFF 2022'!MH411/6</f>
        <v>0</v>
      </c>
      <c r="MS411" s="190">
        <f>+'PPFF 2022'!MJ411/6</f>
        <v>0</v>
      </c>
      <c r="MT411" s="104">
        <f>+'PPFF 2022'!MN411</f>
        <v>0</v>
      </c>
      <c r="MU411" s="104">
        <f>+'PPFF 2022'!MP411</f>
        <v>0</v>
      </c>
      <c r="MV411" s="104">
        <f>+'PPFF 2022'!MR411</f>
        <v>0</v>
      </c>
      <c r="MW411" s="104">
        <f>+'PPFF 2022'!MT411</f>
        <v>0</v>
      </c>
      <c r="MX411" s="104">
        <f>+'PPFF 2022'!MV411</f>
        <v>0</v>
      </c>
      <c r="MY411" s="104">
        <f>+'PPFF 2022'!MX411</f>
        <v>0</v>
      </c>
      <c r="MZ411" s="104">
        <f>+'PPFF 2022'!MZ411</f>
        <v>0</v>
      </c>
      <c r="NA411" s="104">
        <f>+'PPFF 2022'!NB411</f>
        <v>0</v>
      </c>
      <c r="NB411" s="104">
        <f>+'PPFF 2022'!ND411</f>
        <v>0</v>
      </c>
      <c r="NC411" s="104">
        <f>+'PPFF 2022'!NF411</f>
        <v>0</v>
      </c>
      <c r="ND411" s="104">
        <f>+'PPFF 2022'!NH411</f>
        <v>0</v>
      </c>
      <c r="NE411" s="104">
        <f>+'PPFF 2022'!NJ411</f>
        <v>0</v>
      </c>
    </row>
    <row r="412" spans="1:369" s="88" customFormat="1" ht="10.5" x14ac:dyDescent="0.25">
      <c r="A412" s="91" t="s">
        <v>380</v>
      </c>
      <c r="B412" s="92" t="s">
        <v>182</v>
      </c>
      <c r="C412" s="91">
        <v>400</v>
      </c>
      <c r="D412" s="91" t="s">
        <v>349</v>
      </c>
      <c r="E412" s="91" t="s">
        <v>161</v>
      </c>
      <c r="F412" s="92" t="s">
        <v>182</v>
      </c>
      <c r="G412" s="92" t="s">
        <v>352</v>
      </c>
      <c r="H412" s="155">
        <v>21349</v>
      </c>
      <c r="I412" s="92" t="s">
        <v>181</v>
      </c>
      <c r="J412" s="171">
        <f>+'PPFF 2022'!J412+'PPFF 2022'!K412</f>
        <v>0</v>
      </c>
      <c r="K412" s="171">
        <f>+'PPFF 2022'!L412+'PPFF 2022'!M412</f>
        <v>0</v>
      </c>
      <c r="L412" s="171">
        <f>+'PPFF 2022'!N412+'PPFF 2022'!O412</f>
        <v>0</v>
      </c>
      <c r="M412" s="171">
        <f>+'PPFF 2022'!P412+'PPFF 2022'!Q412</f>
        <v>0</v>
      </c>
      <c r="N412" s="171">
        <f>+'PPFF 2022'!R412+'PPFF 2022'!S412</f>
        <v>0</v>
      </c>
      <c r="O412" s="171">
        <f>+'PPFF 2022'!T412+'PPFF 2022'!U412</f>
        <v>0</v>
      </c>
      <c r="P412" s="171">
        <f>+'PPFF 2022'!V412+'PPFF 2022'!W412</f>
        <v>0</v>
      </c>
      <c r="Q412" s="171">
        <f>+'PPFF 2022'!X412+'PPFF 2022'!Y412</f>
        <v>0</v>
      </c>
      <c r="R412" s="171">
        <f>+'PPFF 2022'!Z412+'PPFF 2022'!AA412</f>
        <v>0</v>
      </c>
      <c r="S412" s="171">
        <f>+'PPFF 2022'!AB412+'PPFF 2022'!AC412</f>
        <v>0</v>
      </c>
      <c r="T412" s="171">
        <f>+'PPFF 2022'!AD412+'PPFF 2022'!AE412</f>
        <v>0</v>
      </c>
      <c r="U412" s="171">
        <f>+'PPFF 2022'!AF412+'PPFF 2022'!AG412</f>
        <v>0</v>
      </c>
      <c r="V412" s="93">
        <f>+'PPFF 2022'!AM412</f>
        <v>0</v>
      </c>
      <c r="W412" s="95">
        <f>+'PPFF 2022'!AN412</f>
        <v>0</v>
      </c>
      <c r="X412" s="98">
        <f>+('PPFF 2022'!AM412+'PPFF 2022'!AN412)/13</f>
        <v>0</v>
      </c>
      <c r="Y412" s="93">
        <f>+'PPFF 2022'!AO412</f>
        <v>0</v>
      </c>
      <c r="Z412" s="95">
        <f>+'PPFF 2022'!AP412</f>
        <v>0</v>
      </c>
      <c r="AA412" s="98">
        <f>+('PPFF 2022'!AO412+'PPFF 2022'!AP412)/13</f>
        <v>0</v>
      </c>
      <c r="AB412" s="93">
        <f>+'PPFF 2022'!AQ412</f>
        <v>0</v>
      </c>
      <c r="AC412" s="95">
        <f>+'PPFF 2022'!AR412</f>
        <v>0</v>
      </c>
      <c r="AD412" s="98">
        <f t="shared" si="662"/>
        <v>0</v>
      </c>
      <c r="AE412" s="93">
        <f>+'PPFF 2022'!AS412</f>
        <v>0</v>
      </c>
      <c r="AF412" s="95">
        <f>+'PPFF 2022'!AT412</f>
        <v>0</v>
      </c>
      <c r="AG412" s="98">
        <f t="shared" si="663"/>
        <v>0</v>
      </c>
      <c r="AH412" s="93">
        <f>+'PPFF 2022'!AU412</f>
        <v>0</v>
      </c>
      <c r="AI412" s="95">
        <f>+'PPFF 2022'!AV412</f>
        <v>0</v>
      </c>
      <c r="AJ412" s="98">
        <f t="shared" si="664"/>
        <v>0</v>
      </c>
      <c r="AK412" s="93">
        <f>+'PPFF 2022'!AW412</f>
        <v>0</v>
      </c>
      <c r="AL412" s="95">
        <f>+'PPFF 2022'!AX412</f>
        <v>0</v>
      </c>
      <c r="AM412" s="98">
        <f t="shared" si="665"/>
        <v>0</v>
      </c>
      <c r="AN412" s="93">
        <f>+'PPFF 2022'!AY412</f>
        <v>0</v>
      </c>
      <c r="AO412" s="95">
        <f>+'PPFF 2022'!AZ412</f>
        <v>0</v>
      </c>
      <c r="AP412" s="98">
        <f t="shared" si="666"/>
        <v>0</v>
      </c>
      <c r="AQ412" s="93">
        <f>+'PPFF 2022'!BA412</f>
        <v>0</v>
      </c>
      <c r="AR412" s="95">
        <f>+'PPFF 2022'!BB412</f>
        <v>0</v>
      </c>
      <c r="AS412" s="98">
        <f t="shared" si="667"/>
        <v>0</v>
      </c>
      <c r="AT412" s="93">
        <f>+'PPFF 2022'!BC412</f>
        <v>0</v>
      </c>
      <c r="AU412" s="95">
        <f>+'PPFF 2022'!BD412</f>
        <v>0</v>
      </c>
      <c r="AV412" s="98">
        <f t="shared" si="668"/>
        <v>0</v>
      </c>
      <c r="AW412" s="93">
        <f>+'PPFF 2022'!BE412</f>
        <v>0</v>
      </c>
      <c r="AX412" s="95">
        <f>+'PPFF 2022'!BF412</f>
        <v>0</v>
      </c>
      <c r="AY412" s="98">
        <f t="shared" si="669"/>
        <v>0</v>
      </c>
      <c r="AZ412" s="93">
        <f>+'PPFF 2022'!BG412</f>
        <v>0</v>
      </c>
      <c r="BA412" s="95">
        <f>+'PPFF 2022'!BH412</f>
        <v>0</v>
      </c>
      <c r="BB412" s="98">
        <f t="shared" si="670"/>
        <v>0</v>
      </c>
      <c r="BC412" s="93">
        <f>+'PPFF 2022'!BI412</f>
        <v>0</v>
      </c>
      <c r="BD412" s="95">
        <f>+'PPFF 2022'!BJ412</f>
        <v>0</v>
      </c>
      <c r="BE412" s="97">
        <f t="shared" si="671"/>
        <v>0</v>
      </c>
      <c r="BF412" s="107">
        <f>+'PPFF 2022'!BP412</f>
        <v>0</v>
      </c>
      <c r="BG412" s="97">
        <f>+'PPFF 2022'!BQ412</f>
        <v>0</v>
      </c>
      <c r="BH412" s="182">
        <f t="shared" si="672"/>
        <v>0</v>
      </c>
      <c r="BI412" s="107">
        <f>+'PPFF 2022'!BR412</f>
        <v>0</v>
      </c>
      <c r="BJ412" s="97">
        <f>+'PPFF 2022'!BS412</f>
        <v>0</v>
      </c>
      <c r="BK412" s="182">
        <f t="shared" si="673"/>
        <v>0</v>
      </c>
      <c r="BL412" s="107">
        <f>+'PPFF 2022'!BT412</f>
        <v>0</v>
      </c>
      <c r="BM412" s="97">
        <f>+'PPFF 2022'!BU412</f>
        <v>0</v>
      </c>
      <c r="BN412" s="182">
        <f t="shared" si="674"/>
        <v>0</v>
      </c>
      <c r="BO412" s="107">
        <f>+'PPFF 2022'!BV412</f>
        <v>0</v>
      </c>
      <c r="BP412" s="97">
        <f>+'PPFF 2022'!BW412</f>
        <v>0</v>
      </c>
      <c r="BQ412" s="182">
        <f t="shared" si="675"/>
        <v>0</v>
      </c>
      <c r="BR412" s="107">
        <f>+'PPFF 2022'!BX412</f>
        <v>0</v>
      </c>
      <c r="BS412" s="97">
        <f>+'PPFF 2022'!BY412</f>
        <v>0</v>
      </c>
      <c r="BT412" s="182">
        <f t="shared" si="676"/>
        <v>0</v>
      </c>
      <c r="BU412" s="107">
        <f>+'PPFF 2022'!BZ412</f>
        <v>0</v>
      </c>
      <c r="BV412" s="97">
        <f>+'PPFF 2022'!CA412</f>
        <v>0</v>
      </c>
      <c r="BW412" s="182">
        <f t="shared" si="677"/>
        <v>0</v>
      </c>
      <c r="BX412" s="107">
        <f>+'PPFF 2022'!CB412</f>
        <v>0</v>
      </c>
      <c r="BY412" s="97">
        <f>+'PPFF 2022'!CC412</f>
        <v>0</v>
      </c>
      <c r="BZ412" s="182">
        <f t="shared" si="678"/>
        <v>0</v>
      </c>
      <c r="CA412" s="107">
        <f>+'PPFF 2022'!CD412</f>
        <v>0</v>
      </c>
      <c r="CB412" s="97">
        <f>+'PPFF 2022'!CE412</f>
        <v>0</v>
      </c>
      <c r="CC412" s="182">
        <f t="shared" si="679"/>
        <v>0</v>
      </c>
      <c r="CD412" s="107">
        <f>+'PPFF 2022'!CF412</f>
        <v>0</v>
      </c>
      <c r="CE412" s="97">
        <f>+'PPFF 2022'!CG412</f>
        <v>0</v>
      </c>
      <c r="CF412" s="182">
        <f t="shared" si="680"/>
        <v>0</v>
      </c>
      <c r="CG412" s="107">
        <f>+'PPFF 2022'!CH412</f>
        <v>0</v>
      </c>
      <c r="CH412" s="97">
        <f>+'PPFF 2022'!CI412</f>
        <v>0</v>
      </c>
      <c r="CI412" s="182">
        <f t="shared" si="681"/>
        <v>0</v>
      </c>
      <c r="CJ412" s="107">
        <f>+'PPFF 2022'!CJ412</f>
        <v>0</v>
      </c>
      <c r="CK412" s="97">
        <f>+'PPFF 2022'!CK412</f>
        <v>0</v>
      </c>
      <c r="CL412" s="182">
        <f t="shared" si="682"/>
        <v>0</v>
      </c>
      <c r="CM412" s="107">
        <f>+'PPFF 2022'!CL412</f>
        <v>0</v>
      </c>
      <c r="CN412" s="97">
        <f>+'PPFF 2022'!CM412</f>
        <v>0</v>
      </c>
      <c r="CO412" s="187">
        <f t="shared" si="683"/>
        <v>0</v>
      </c>
      <c r="CP412" s="109">
        <f>+'PPFF 2022'!CS412</f>
        <v>0</v>
      </c>
      <c r="CQ412" s="111">
        <f>+'PPFF 2022'!CT412</f>
        <v>0</v>
      </c>
      <c r="CR412" s="98">
        <f t="shared" si="684"/>
        <v>0</v>
      </c>
      <c r="CS412" s="109">
        <f>+'PPFF 2022'!CU412</f>
        <v>0</v>
      </c>
      <c r="CT412" s="111">
        <f>+'PPFF 2022'!CV412</f>
        <v>0</v>
      </c>
      <c r="CU412" s="98">
        <f t="shared" si="685"/>
        <v>0</v>
      </c>
      <c r="CV412" s="109">
        <f>+'PPFF 2022'!CW412</f>
        <v>0</v>
      </c>
      <c r="CW412" s="111">
        <f>+'PPFF 2022'!CX412</f>
        <v>0</v>
      </c>
      <c r="CX412" s="98">
        <f t="shared" si="686"/>
        <v>0</v>
      </c>
      <c r="CY412" s="109">
        <f>+'PPFF 2022'!CY412</f>
        <v>0</v>
      </c>
      <c r="CZ412" s="111">
        <f>+'PPFF 2022'!CZ412</f>
        <v>0</v>
      </c>
      <c r="DA412" s="98">
        <f t="shared" si="687"/>
        <v>0</v>
      </c>
      <c r="DB412" s="109">
        <f>+'PPFF 2022'!DA412</f>
        <v>0</v>
      </c>
      <c r="DC412" s="111">
        <f>+'PPFF 2022'!DB412</f>
        <v>0</v>
      </c>
      <c r="DD412" s="98">
        <f t="shared" si="688"/>
        <v>0</v>
      </c>
      <c r="DE412" s="109">
        <f>+'PPFF 2022'!DC412</f>
        <v>0</v>
      </c>
      <c r="DF412" s="111">
        <f>+'PPFF 2022'!DD412</f>
        <v>0</v>
      </c>
      <c r="DG412" s="98">
        <f t="shared" si="689"/>
        <v>0</v>
      </c>
      <c r="DH412" s="109">
        <f>+'PPFF 2022'!DE412</f>
        <v>0</v>
      </c>
      <c r="DI412" s="111">
        <f>+'PPFF 2022'!DF412</f>
        <v>0</v>
      </c>
      <c r="DJ412" s="98">
        <f t="shared" si="690"/>
        <v>0</v>
      </c>
      <c r="DK412" s="109">
        <f>+'PPFF 2022'!DG412</f>
        <v>0</v>
      </c>
      <c r="DL412" s="111">
        <f>+'PPFF 2022'!DH412</f>
        <v>0</v>
      </c>
      <c r="DM412" s="98">
        <f t="shared" si="691"/>
        <v>0</v>
      </c>
      <c r="DN412" s="109">
        <f>+'PPFF 2022'!DI412</f>
        <v>0</v>
      </c>
      <c r="DO412" s="111">
        <f>+'PPFF 2022'!DJ412</f>
        <v>0</v>
      </c>
      <c r="DP412" s="98">
        <f t="shared" si="692"/>
        <v>0</v>
      </c>
      <c r="DQ412" s="109">
        <f>+'PPFF 2022'!DK412</f>
        <v>0</v>
      </c>
      <c r="DR412" s="111">
        <f>+'PPFF 2022'!DL412</f>
        <v>0</v>
      </c>
      <c r="DS412" s="98">
        <f t="shared" si="693"/>
        <v>0</v>
      </c>
      <c r="DT412" s="109">
        <f>+'PPFF 2022'!DM412</f>
        <v>0</v>
      </c>
      <c r="DU412" s="111">
        <f>+'PPFF 2022'!DN412</f>
        <v>0</v>
      </c>
      <c r="DV412" s="98">
        <f t="shared" si="694"/>
        <v>0</v>
      </c>
      <c r="DW412" s="109">
        <f>+'PPFF 2022'!DO412</f>
        <v>0</v>
      </c>
      <c r="DX412" s="111">
        <f>+'PPFF 2022'!DP412</f>
        <v>0</v>
      </c>
      <c r="DY412" s="107">
        <f t="shared" si="695"/>
        <v>0</v>
      </c>
      <c r="DZ412" s="109">
        <f>+'PPFF 2022'!DV412</f>
        <v>0</v>
      </c>
      <c r="EA412" s="111">
        <f>+'PPFF 2022'!DW412</f>
        <v>0</v>
      </c>
      <c r="EB412" s="98">
        <f t="shared" si="696"/>
        <v>0</v>
      </c>
      <c r="EC412" s="111">
        <f>+'PPFF 2022'!DX412</f>
        <v>0</v>
      </c>
      <c r="ED412" s="111">
        <f>+'PPFF 2022'!DY412</f>
        <v>0</v>
      </c>
      <c r="EE412" s="98">
        <f t="shared" si="697"/>
        <v>0</v>
      </c>
      <c r="EF412" s="111">
        <f>+'PPFF 2022'!DZ412</f>
        <v>0</v>
      </c>
      <c r="EG412" s="111">
        <f>+'PPFF 2022'!EA412</f>
        <v>0</v>
      </c>
      <c r="EH412" s="98">
        <f t="shared" si="698"/>
        <v>0</v>
      </c>
      <c r="EI412" s="111">
        <f>+'PPFF 2022'!EB412</f>
        <v>0</v>
      </c>
      <c r="EJ412" s="111">
        <f>+'PPFF 2022'!EC412</f>
        <v>0</v>
      </c>
      <c r="EK412" s="98">
        <f t="shared" si="699"/>
        <v>0</v>
      </c>
      <c r="EL412" s="111">
        <f>+'PPFF 2022'!ED412</f>
        <v>0</v>
      </c>
      <c r="EM412" s="111">
        <f>+'PPFF 2022'!EE412</f>
        <v>0</v>
      </c>
      <c r="EN412" s="98">
        <f t="shared" si="700"/>
        <v>0</v>
      </c>
      <c r="EO412" s="111">
        <f>+'PPFF 2022'!EF412</f>
        <v>0</v>
      </c>
      <c r="EP412" s="111">
        <f>+'PPFF 2022'!EG412</f>
        <v>0</v>
      </c>
      <c r="EQ412" s="98">
        <f t="shared" si="701"/>
        <v>0</v>
      </c>
      <c r="ER412" s="111">
        <f>+'PPFF 2022'!EH412</f>
        <v>0</v>
      </c>
      <c r="ES412" s="111">
        <f>+'PPFF 2022'!EI412</f>
        <v>0</v>
      </c>
      <c r="ET412" s="98">
        <f t="shared" si="702"/>
        <v>0</v>
      </c>
      <c r="EU412" s="111">
        <f>+'PPFF 2022'!EJ412</f>
        <v>0</v>
      </c>
      <c r="EV412" s="111">
        <f>+'PPFF 2022'!EK412</f>
        <v>0</v>
      </c>
      <c r="EW412" s="98">
        <f t="shared" si="703"/>
        <v>0</v>
      </c>
      <c r="EX412" s="111">
        <f>+'PPFF 2022'!EL412</f>
        <v>0</v>
      </c>
      <c r="EY412" s="111">
        <f>+'PPFF 2022'!EM412</f>
        <v>0</v>
      </c>
      <c r="EZ412" s="98">
        <f t="shared" si="704"/>
        <v>0</v>
      </c>
      <c r="FA412" s="111">
        <f>+'PPFF 2022'!EN412</f>
        <v>0</v>
      </c>
      <c r="FB412" s="111">
        <f>+'PPFF 2022'!EO412</f>
        <v>0</v>
      </c>
      <c r="FC412" s="98">
        <f t="shared" si="705"/>
        <v>0</v>
      </c>
      <c r="FD412" s="111">
        <f>+'PPFF 2022'!EP412</f>
        <v>0</v>
      </c>
      <c r="FE412" s="111">
        <f>+'PPFF 2022'!EQ412</f>
        <v>0</v>
      </c>
      <c r="FF412" s="98">
        <f t="shared" si="706"/>
        <v>0</v>
      </c>
      <c r="FG412" s="111">
        <f>+'PPFF 2022'!ER412</f>
        <v>0</v>
      </c>
      <c r="FH412" s="111">
        <f>+'PPFF 2022'!ES412</f>
        <v>0</v>
      </c>
      <c r="FI412" s="97">
        <f t="shared" si="707"/>
        <v>0</v>
      </c>
      <c r="FJ412" s="108">
        <f>+'PPFF 2022'!EY412</f>
        <v>0</v>
      </c>
      <c r="FK412" s="103">
        <f>+'PPFF 2022'!EZ412</f>
        <v>0</v>
      </c>
      <c r="FL412" s="193">
        <f t="shared" si="708"/>
        <v>0</v>
      </c>
      <c r="FM412" s="203">
        <f>+'PPFF 2022'!FA412</f>
        <v>0</v>
      </c>
      <c r="FN412" s="204">
        <f>+'PPFF 2022'!FB412</f>
        <v>0</v>
      </c>
      <c r="FO412" s="202">
        <f t="shared" si="709"/>
        <v>0</v>
      </c>
      <c r="FP412" s="203">
        <f>+'PPFF 2022'!FC412</f>
        <v>0</v>
      </c>
      <c r="FQ412" s="204">
        <f>+'PPFF 2022'!FD412</f>
        <v>0</v>
      </c>
      <c r="FR412" s="202">
        <f t="shared" si="710"/>
        <v>0</v>
      </c>
      <c r="FS412" s="203">
        <f>+'PPFF 2022'!FE412</f>
        <v>0</v>
      </c>
      <c r="FT412" s="204">
        <f>+'PPFF 2022'!FF412</f>
        <v>0</v>
      </c>
      <c r="FU412" s="202">
        <f t="shared" si="711"/>
        <v>0</v>
      </c>
      <c r="FV412" s="203">
        <f>+'PPFF 2022'!FG412</f>
        <v>0</v>
      </c>
      <c r="FW412" s="204">
        <f>+'PPFF 2022'!FH412</f>
        <v>0</v>
      </c>
      <c r="FX412" s="202">
        <f t="shared" si="712"/>
        <v>0</v>
      </c>
      <c r="FY412" s="203">
        <f>+'PPFF 2022'!FI412</f>
        <v>0</v>
      </c>
      <c r="FZ412" s="204">
        <f>+'PPFF 2022'!FJ412</f>
        <v>0</v>
      </c>
      <c r="GA412" s="202">
        <f t="shared" si="713"/>
        <v>0</v>
      </c>
      <c r="GB412" s="203">
        <f>+'PPFF 2022'!FK412</f>
        <v>0</v>
      </c>
      <c r="GC412" s="204">
        <f>+'PPFF 2022'!FL412</f>
        <v>0</v>
      </c>
      <c r="GD412" s="202">
        <f t="shared" si="714"/>
        <v>0</v>
      </c>
      <c r="GE412" s="203">
        <f>+'PPFF 2022'!FM412</f>
        <v>0</v>
      </c>
      <c r="GF412" s="204">
        <f>+'PPFF 2022'!FN412</f>
        <v>0</v>
      </c>
      <c r="GG412" s="202">
        <f t="shared" si="715"/>
        <v>0</v>
      </c>
      <c r="GH412" s="203">
        <f>+'PPFF 2022'!FO412</f>
        <v>0</v>
      </c>
      <c r="GI412" s="204">
        <f>+'PPFF 2022'!FP412</f>
        <v>0</v>
      </c>
      <c r="GJ412" s="202">
        <f t="shared" si="716"/>
        <v>0</v>
      </c>
      <c r="GK412" s="203">
        <f>+'PPFF 2022'!FQ412</f>
        <v>0</v>
      </c>
      <c r="GL412" s="204">
        <f>+'PPFF 2022'!FR412</f>
        <v>0</v>
      </c>
      <c r="GM412" s="202">
        <f t="shared" si="717"/>
        <v>0</v>
      </c>
      <c r="GN412" s="203">
        <f>+'PPFF 2022'!FS412</f>
        <v>0</v>
      </c>
      <c r="GO412" s="204">
        <f>+'PPFF 2022'!FT412</f>
        <v>0</v>
      </c>
      <c r="GP412" s="202">
        <f t="shared" si="718"/>
        <v>0</v>
      </c>
      <c r="GQ412" s="203">
        <f>+'PPFF 2022'!FU412</f>
        <v>0</v>
      </c>
      <c r="GR412" s="204">
        <f>+'PPFF 2022'!FV412</f>
        <v>0</v>
      </c>
      <c r="GS412" s="209">
        <f t="shared" si="719"/>
        <v>0</v>
      </c>
      <c r="GT412" s="203">
        <f>+'PPFF 2022'!GB412</f>
        <v>0</v>
      </c>
      <c r="GU412" s="204">
        <f>+'PPFF 2022'!GC412</f>
        <v>0</v>
      </c>
      <c r="GV412" s="202">
        <f t="shared" si="720"/>
        <v>0</v>
      </c>
      <c r="GW412" s="203">
        <f>+'PPFF 2022'!GD412</f>
        <v>0</v>
      </c>
      <c r="GX412" s="204">
        <f>+'PPFF 2022'!GE412</f>
        <v>0</v>
      </c>
      <c r="GY412" s="202">
        <f t="shared" si="721"/>
        <v>0</v>
      </c>
      <c r="GZ412" s="203">
        <f>+'PPFF 2022'!GF412</f>
        <v>0</v>
      </c>
      <c r="HA412" s="204">
        <f>+'PPFF 2022'!GG412</f>
        <v>0</v>
      </c>
      <c r="HB412" s="202">
        <f t="shared" si="722"/>
        <v>0</v>
      </c>
      <c r="HC412" s="203">
        <f>+'PPFF 2022'!GH412</f>
        <v>0</v>
      </c>
      <c r="HD412" s="204">
        <f>+'PPFF 2022'!GI412</f>
        <v>0</v>
      </c>
      <c r="HE412" s="202">
        <f t="shared" si="723"/>
        <v>0</v>
      </c>
      <c r="HF412" s="203">
        <f>+'PPFF 2022'!GJ412</f>
        <v>0</v>
      </c>
      <c r="HG412" s="204">
        <f>+'PPFF 2022'!GK412</f>
        <v>0</v>
      </c>
      <c r="HH412" s="202">
        <f t="shared" si="724"/>
        <v>0</v>
      </c>
      <c r="HI412" s="203">
        <f>+'PPFF 2022'!GL412</f>
        <v>0</v>
      </c>
      <c r="HJ412" s="204">
        <f>+'PPFF 2022'!GM412</f>
        <v>0</v>
      </c>
      <c r="HK412" s="202">
        <f t="shared" si="725"/>
        <v>0</v>
      </c>
      <c r="HL412" s="203">
        <f>+'PPFF 2022'!GN412</f>
        <v>0</v>
      </c>
      <c r="HM412" s="204">
        <f>+'PPFF 2022'!GO412</f>
        <v>0</v>
      </c>
      <c r="HN412" s="202">
        <f t="shared" si="726"/>
        <v>0</v>
      </c>
      <c r="HO412" s="203">
        <f>+'PPFF 2022'!GP412</f>
        <v>0</v>
      </c>
      <c r="HP412" s="204">
        <f>+'PPFF 2022'!GQ412</f>
        <v>0</v>
      </c>
      <c r="HQ412" s="202">
        <f t="shared" si="727"/>
        <v>0</v>
      </c>
      <c r="HR412" s="203">
        <f>+'PPFF 2022'!GR412</f>
        <v>0</v>
      </c>
      <c r="HS412" s="204">
        <f>+'PPFF 2022'!GS412</f>
        <v>0</v>
      </c>
      <c r="HT412" s="202">
        <f t="shared" si="728"/>
        <v>0</v>
      </c>
      <c r="HU412" s="203">
        <f>+'PPFF 2022'!GT412</f>
        <v>0</v>
      </c>
      <c r="HV412" s="204">
        <f>+'PPFF 2022'!GU412</f>
        <v>0</v>
      </c>
      <c r="HW412" s="202">
        <f t="shared" si="729"/>
        <v>0</v>
      </c>
      <c r="HX412" s="203">
        <f>+'PPFF 2022'!GV412</f>
        <v>0</v>
      </c>
      <c r="HY412" s="204">
        <f>+'PPFF 2022'!GW412</f>
        <v>0</v>
      </c>
      <c r="HZ412" s="202">
        <f t="shared" si="730"/>
        <v>0</v>
      </c>
      <c r="IA412" s="203">
        <f>+'PPFF 2022'!GX412</f>
        <v>0</v>
      </c>
      <c r="IB412" s="204">
        <f>+'PPFF 2022'!GY412</f>
        <v>0</v>
      </c>
      <c r="IC412" s="209">
        <f t="shared" si="731"/>
        <v>0</v>
      </c>
      <c r="ID412" s="203">
        <f>+'PPFF 2022'!HE412</f>
        <v>0</v>
      </c>
      <c r="IE412" s="204">
        <f>+'PPFF 2022'!HF412</f>
        <v>0</v>
      </c>
      <c r="IF412" s="215">
        <f t="shared" si="732"/>
        <v>0</v>
      </c>
      <c r="IG412" s="203">
        <f>+'PPFF 2022'!HG412</f>
        <v>0</v>
      </c>
      <c r="IH412" s="204">
        <f>+'PPFF 2022'!HH412</f>
        <v>0</v>
      </c>
      <c r="II412" s="215">
        <f t="shared" si="733"/>
        <v>0</v>
      </c>
      <c r="IJ412" s="203">
        <f>+'PPFF 2022'!HI412</f>
        <v>0</v>
      </c>
      <c r="IK412" s="204">
        <f>+'PPFF 2022'!HJ412</f>
        <v>0</v>
      </c>
      <c r="IL412" s="215">
        <f t="shared" si="734"/>
        <v>0</v>
      </c>
      <c r="IM412" s="203">
        <f>+'PPFF 2022'!HK412</f>
        <v>0</v>
      </c>
      <c r="IN412" s="204">
        <f>+'PPFF 2022'!HL412</f>
        <v>0</v>
      </c>
      <c r="IO412" s="215">
        <f t="shared" si="735"/>
        <v>0</v>
      </c>
      <c r="IP412" s="203">
        <f>+'PPFF 2022'!HM412</f>
        <v>0</v>
      </c>
      <c r="IQ412" s="204">
        <f>+'PPFF 2022'!HN412</f>
        <v>0</v>
      </c>
      <c r="IR412" s="215">
        <f t="shared" si="736"/>
        <v>0</v>
      </c>
      <c r="IS412" s="203">
        <f>+'PPFF 2022'!HO412</f>
        <v>0</v>
      </c>
      <c r="IT412" s="204">
        <f>+'PPFF 2022'!HP412</f>
        <v>0</v>
      </c>
      <c r="IU412" s="215">
        <f t="shared" si="737"/>
        <v>0</v>
      </c>
      <c r="IV412" s="203">
        <f>+'PPFF 2022'!HQ412</f>
        <v>0</v>
      </c>
      <c r="IW412" s="204">
        <f>+'PPFF 2022'!HR412</f>
        <v>0</v>
      </c>
      <c r="IX412" s="215">
        <f t="shared" si="738"/>
        <v>0</v>
      </c>
      <c r="IY412" s="203">
        <f>+'PPFF 2022'!HS412</f>
        <v>0</v>
      </c>
      <c r="IZ412" s="204">
        <f>+'PPFF 2022'!HT412</f>
        <v>0</v>
      </c>
      <c r="JA412" s="215">
        <f t="shared" si="739"/>
        <v>0</v>
      </c>
      <c r="JB412" s="203">
        <f>+'PPFF 2022'!HU412</f>
        <v>0</v>
      </c>
      <c r="JC412" s="204">
        <f>+'PPFF 2022'!HV412</f>
        <v>0</v>
      </c>
      <c r="JD412" s="215">
        <f t="shared" si="740"/>
        <v>0</v>
      </c>
      <c r="JE412" s="203">
        <f>+'PPFF 2022'!HW412</f>
        <v>0</v>
      </c>
      <c r="JF412" s="204">
        <f>+'PPFF 2022'!HX412</f>
        <v>0</v>
      </c>
      <c r="JG412" s="215">
        <f t="shared" si="741"/>
        <v>0</v>
      </c>
      <c r="JH412" s="203">
        <f>+'PPFF 2022'!HY412</f>
        <v>0</v>
      </c>
      <c r="JI412" s="204">
        <f>+'PPFF 2022'!HZ412</f>
        <v>0</v>
      </c>
      <c r="JJ412" s="215">
        <f t="shared" si="742"/>
        <v>0</v>
      </c>
      <c r="JK412" s="203">
        <f>+'PPFF 2022'!IA412</f>
        <v>0</v>
      </c>
      <c r="JL412" s="204">
        <f>+'PPFF 2022'!IB412</f>
        <v>0</v>
      </c>
      <c r="JM412" s="218">
        <f t="shared" si="743"/>
        <v>0</v>
      </c>
      <c r="JN412" s="224">
        <f>+'PPFF 2022'!IH412</f>
        <v>0</v>
      </c>
      <c r="JO412" s="225">
        <f>+'PPFF 2022'!II412</f>
        <v>0</v>
      </c>
      <c r="JP412" s="212">
        <f t="shared" si="744"/>
        <v>0</v>
      </c>
      <c r="JQ412" s="224">
        <f>+'PPFF 2022'!IJ412</f>
        <v>0</v>
      </c>
      <c r="JR412" s="225">
        <f>+'PPFF 2022'!IK412</f>
        <v>0</v>
      </c>
      <c r="JS412" s="212">
        <f t="shared" si="745"/>
        <v>0</v>
      </c>
      <c r="JT412" s="224">
        <f>+'PPFF 2022'!IL412</f>
        <v>0</v>
      </c>
      <c r="JU412" s="225">
        <f>+'PPFF 2022'!IM412</f>
        <v>0</v>
      </c>
      <c r="JV412" s="212">
        <f t="shared" si="746"/>
        <v>0</v>
      </c>
      <c r="JW412" s="224">
        <f>+'PPFF 2022'!IN412</f>
        <v>0</v>
      </c>
      <c r="JX412" s="225">
        <f>+'PPFF 2022'!IO412</f>
        <v>0</v>
      </c>
      <c r="JY412" s="212">
        <f t="shared" si="747"/>
        <v>0</v>
      </c>
      <c r="JZ412" s="224">
        <f>+'PPFF 2022'!IP412</f>
        <v>0</v>
      </c>
      <c r="KA412" s="225">
        <f>+'PPFF 2022'!IQ412</f>
        <v>0</v>
      </c>
      <c r="KB412" s="212">
        <f t="shared" si="748"/>
        <v>0</v>
      </c>
      <c r="KC412" s="224">
        <f>+'PPFF 2022'!IR412</f>
        <v>0</v>
      </c>
      <c r="KD412" s="225">
        <f>+'PPFF 2022'!IS412</f>
        <v>0</v>
      </c>
      <c r="KE412" s="212">
        <f t="shared" si="749"/>
        <v>0</v>
      </c>
      <c r="KF412" s="224">
        <f>+'PPFF 2022'!IT412</f>
        <v>0</v>
      </c>
      <c r="KG412" s="225">
        <f>+'PPFF 2022'!IU412</f>
        <v>0</v>
      </c>
      <c r="KH412" s="212">
        <f t="shared" si="750"/>
        <v>0</v>
      </c>
      <c r="KI412" s="224">
        <f>+'PPFF 2022'!IV412</f>
        <v>0</v>
      </c>
      <c r="KJ412" s="225">
        <f>+'PPFF 2022'!IW412</f>
        <v>0</v>
      </c>
      <c r="KK412" s="212">
        <f t="shared" si="751"/>
        <v>0</v>
      </c>
      <c r="KL412" s="224">
        <f>+'PPFF 2022'!IX412</f>
        <v>0</v>
      </c>
      <c r="KM412" s="225">
        <f>+'PPFF 2022'!IY412</f>
        <v>0</v>
      </c>
      <c r="KN412" s="212">
        <f t="shared" si="752"/>
        <v>0</v>
      </c>
      <c r="KO412" s="224">
        <f>+'PPFF 2022'!IZ412</f>
        <v>0</v>
      </c>
      <c r="KP412" s="225">
        <f>+'PPFF 2022'!JA412</f>
        <v>0</v>
      </c>
      <c r="KQ412" s="212">
        <f t="shared" si="753"/>
        <v>0</v>
      </c>
      <c r="KR412" s="224">
        <f>+'PPFF 2022'!JB412</f>
        <v>0</v>
      </c>
      <c r="KS412" s="225">
        <f>+'PPFF 2022'!JC412</f>
        <v>0</v>
      </c>
      <c r="KT412" s="212">
        <f t="shared" si="754"/>
        <v>0</v>
      </c>
      <c r="KU412" s="224">
        <f>+'PPFF 2022'!JD412</f>
        <v>0</v>
      </c>
      <c r="KV412" s="225">
        <f>+'PPFF 2022'!JE412</f>
        <v>0</v>
      </c>
      <c r="KW412" s="212">
        <f t="shared" si="755"/>
        <v>0</v>
      </c>
      <c r="KX412" s="224">
        <f>+'PPFF 2022'!JK412</f>
        <v>0</v>
      </c>
      <c r="KY412" s="230">
        <f>+'PPFF 2022'!JL412</f>
        <v>0</v>
      </c>
      <c r="KZ412" s="224">
        <f>+'PPFF 2022'!JM412</f>
        <v>0</v>
      </c>
      <c r="LA412" s="230">
        <f>+'PPFF 2022'!JN412</f>
        <v>0</v>
      </c>
      <c r="LB412" s="224">
        <f>+'PPFF 2022'!JO412</f>
        <v>0</v>
      </c>
      <c r="LC412" s="230">
        <f>+'PPFF 2022'!JP412</f>
        <v>0</v>
      </c>
      <c r="LD412" s="224">
        <f>+'PPFF 2022'!JQ412</f>
        <v>0</v>
      </c>
      <c r="LE412" s="230">
        <f>+'PPFF 2022'!JR412</f>
        <v>0</v>
      </c>
      <c r="LF412" s="224">
        <f>+'PPFF 2022'!JS412</f>
        <v>0</v>
      </c>
      <c r="LG412" s="230">
        <f>+'PPFF 2022'!JT412</f>
        <v>0</v>
      </c>
      <c r="LH412" s="224">
        <f>+'PPFF 2022'!JU412</f>
        <v>0</v>
      </c>
      <c r="LI412" s="230">
        <f>+'PPFF 2022'!JV412</f>
        <v>0</v>
      </c>
      <c r="LJ412" s="224">
        <f>+'PPFF 2022'!JW412</f>
        <v>0</v>
      </c>
      <c r="LK412" s="230">
        <f>+'PPFF 2022'!JX412</f>
        <v>0</v>
      </c>
      <c r="LL412" s="224">
        <f>+'PPFF 2022'!JY412</f>
        <v>0</v>
      </c>
      <c r="LM412" s="230">
        <f>+'PPFF 2022'!JZ412</f>
        <v>0</v>
      </c>
      <c r="LN412" s="224">
        <f>+'PPFF 2022'!KA412</f>
        <v>0</v>
      </c>
      <c r="LO412" s="230">
        <f>+'PPFF 2022'!KB412</f>
        <v>0</v>
      </c>
      <c r="LP412" s="224">
        <f>+'PPFF 2022'!KC412</f>
        <v>0</v>
      </c>
      <c r="LQ412" s="230">
        <f>+'PPFF 2022'!KD412</f>
        <v>0</v>
      </c>
      <c r="LR412" s="224">
        <f>+'PPFF 2022'!KE412</f>
        <v>0</v>
      </c>
      <c r="LS412" s="230">
        <f>+'PPFF 2022'!KF412</f>
        <v>0</v>
      </c>
      <c r="LT412" s="224">
        <f>+'PPFF 2022'!KG412</f>
        <v>0</v>
      </c>
      <c r="LU412" s="230">
        <f>+'PPFF 2022'!KH412</f>
        <v>0</v>
      </c>
      <c r="LV412" s="234">
        <f>+'PPFF 2022'!KN412</f>
        <v>0</v>
      </c>
      <c r="LW412" s="234">
        <f>+'PPFF 2022'!KP412</f>
        <v>0</v>
      </c>
      <c r="LX412" s="234">
        <f>+'PPFF 2022'!KR412</f>
        <v>0</v>
      </c>
      <c r="LY412" s="234">
        <f>+'PPFF 2022'!KT412</f>
        <v>0</v>
      </c>
      <c r="LZ412" s="234">
        <f>+'PPFF 2022'!KV412</f>
        <v>0</v>
      </c>
      <c r="MA412" s="234">
        <f>+'PPFF 2022'!KX412</f>
        <v>0</v>
      </c>
      <c r="MB412" s="234">
        <f>+'PPFF 2022'!KZ412</f>
        <v>0</v>
      </c>
      <c r="MC412" s="234">
        <f>+'PPFF 2022'!LB412</f>
        <v>0</v>
      </c>
      <c r="MD412" s="234">
        <f>+'PPFF 2022'!LD412</f>
        <v>0</v>
      </c>
      <c r="ME412" s="234">
        <f>+'PPFF 2022'!LF412</f>
        <v>0</v>
      </c>
      <c r="MF412" s="234">
        <f>+'PPFF 2022'!LH412</f>
        <v>0</v>
      </c>
      <c r="MG412" s="234">
        <f>+'PPFF 2022'!LJ412</f>
        <v>0</v>
      </c>
      <c r="MH412" s="190">
        <f>+'PPFF 2022'!LN412/6</f>
        <v>0</v>
      </c>
      <c r="MI412" s="190">
        <f>+'PPFF 2022'!LP412/6</f>
        <v>0</v>
      </c>
      <c r="MJ412" s="190">
        <f>+'PPFF 2022'!LR412/6</f>
        <v>0</v>
      </c>
      <c r="MK412" s="190">
        <f>+'PPFF 2022'!LT412/6</f>
        <v>0</v>
      </c>
      <c r="ML412" s="190">
        <f>+'PPFF 2022'!LV412/6</f>
        <v>0</v>
      </c>
      <c r="MM412" s="190">
        <f>+'PPFF 2022'!LX412/6</f>
        <v>0</v>
      </c>
      <c r="MN412" s="239">
        <f>+'PPFF 2022'!LZ412/6</f>
        <v>0</v>
      </c>
      <c r="MO412" s="190">
        <f>+'PPFF 2022'!MB412/6</f>
        <v>0</v>
      </c>
      <c r="MP412" s="190">
        <f>+'PPFF 2022'!MD412/6</f>
        <v>0</v>
      </c>
      <c r="MQ412" s="190">
        <f>+'PPFF 2022'!MF412/6</f>
        <v>0</v>
      </c>
      <c r="MR412" s="190">
        <f>+'PPFF 2022'!MH412/6</f>
        <v>0</v>
      </c>
      <c r="MS412" s="190">
        <f>+'PPFF 2022'!MJ412/6</f>
        <v>0</v>
      </c>
      <c r="MT412" s="104">
        <f>+'PPFF 2022'!MN412</f>
        <v>0</v>
      </c>
      <c r="MU412" s="104">
        <f>+'PPFF 2022'!MP412</f>
        <v>0</v>
      </c>
      <c r="MV412" s="104">
        <f>+'PPFF 2022'!MR412</f>
        <v>0</v>
      </c>
      <c r="MW412" s="104">
        <f>+'PPFF 2022'!MT412</f>
        <v>0</v>
      </c>
      <c r="MX412" s="104">
        <f>+'PPFF 2022'!MV412</f>
        <v>0</v>
      </c>
      <c r="MY412" s="104">
        <f>+'PPFF 2022'!MX412</f>
        <v>0</v>
      </c>
      <c r="MZ412" s="104">
        <f>+'PPFF 2022'!MZ412</f>
        <v>0</v>
      </c>
      <c r="NA412" s="104">
        <f>+'PPFF 2022'!NB412</f>
        <v>0</v>
      </c>
      <c r="NB412" s="104">
        <f>+'PPFF 2022'!ND412</f>
        <v>0</v>
      </c>
      <c r="NC412" s="104">
        <f>+'PPFF 2022'!NF412</f>
        <v>0</v>
      </c>
      <c r="ND412" s="104">
        <f>+'PPFF 2022'!NH412</f>
        <v>0</v>
      </c>
      <c r="NE412" s="104">
        <f>+'PPFF 2022'!NJ412</f>
        <v>0</v>
      </c>
    </row>
    <row r="413" spans="1:369" s="88" customFormat="1" ht="10.5" x14ac:dyDescent="0.25">
      <c r="A413" s="91" t="s">
        <v>116</v>
      </c>
      <c r="B413" s="92" t="s">
        <v>226</v>
      </c>
      <c r="C413" s="91">
        <v>407</v>
      </c>
      <c r="D413" s="91" t="s">
        <v>386</v>
      </c>
      <c r="E413" s="91" t="s">
        <v>116</v>
      </c>
      <c r="F413" s="92" t="s">
        <v>228</v>
      </c>
      <c r="G413" s="92" t="s">
        <v>357</v>
      </c>
      <c r="H413" s="155">
        <v>21486</v>
      </c>
      <c r="I413" s="92" t="s">
        <v>231</v>
      </c>
      <c r="J413" s="171">
        <f>+'PPFF 2022'!J413+'PPFF 2022'!K413</f>
        <v>0</v>
      </c>
      <c r="K413" s="171">
        <f>+'PPFF 2022'!L413+'PPFF 2022'!M413</f>
        <v>0</v>
      </c>
      <c r="L413" s="171">
        <f>+'PPFF 2022'!N413+'PPFF 2022'!O413</f>
        <v>0</v>
      </c>
      <c r="M413" s="171">
        <f>+'PPFF 2022'!P413+'PPFF 2022'!Q413</f>
        <v>0</v>
      </c>
      <c r="N413" s="171">
        <f>+'PPFF 2022'!R413+'PPFF 2022'!S413</f>
        <v>0</v>
      </c>
      <c r="O413" s="171">
        <f>+'PPFF 2022'!T413+'PPFF 2022'!U413</f>
        <v>0</v>
      </c>
      <c r="P413" s="171">
        <f>+'PPFF 2022'!V413+'PPFF 2022'!W413</f>
        <v>0</v>
      </c>
      <c r="Q413" s="171">
        <f>+'PPFF 2022'!X413+'PPFF 2022'!Y413</f>
        <v>0</v>
      </c>
      <c r="R413" s="171">
        <f>+'PPFF 2022'!Z413+'PPFF 2022'!AA413</f>
        <v>0</v>
      </c>
      <c r="S413" s="171">
        <f>+'PPFF 2022'!AB413+'PPFF 2022'!AC413</f>
        <v>0</v>
      </c>
      <c r="T413" s="171">
        <f>+'PPFF 2022'!AD413+'PPFF 2022'!AE413</f>
        <v>0</v>
      </c>
      <c r="U413" s="171">
        <f>+'PPFF 2022'!AF413+'PPFF 2022'!AG413</f>
        <v>0</v>
      </c>
      <c r="V413" s="93">
        <f>+'PPFF 2022'!AM413</f>
        <v>0</v>
      </c>
      <c r="W413" s="95">
        <f>+'PPFF 2022'!AN413</f>
        <v>0</v>
      </c>
      <c r="X413" s="98">
        <f>+('PPFF 2022'!AM413+'PPFF 2022'!AN413)/13</f>
        <v>0</v>
      </c>
      <c r="Y413" s="93">
        <f>+'PPFF 2022'!AO413</f>
        <v>0</v>
      </c>
      <c r="Z413" s="95">
        <f>+'PPFF 2022'!AP413</f>
        <v>0</v>
      </c>
      <c r="AA413" s="98">
        <f>+('PPFF 2022'!AO413+'PPFF 2022'!AP413)/13</f>
        <v>0</v>
      </c>
      <c r="AB413" s="93">
        <f>+'PPFF 2022'!AQ413</f>
        <v>0</v>
      </c>
      <c r="AC413" s="95">
        <f>+'PPFF 2022'!AR413</f>
        <v>0</v>
      </c>
      <c r="AD413" s="98">
        <f t="shared" si="662"/>
        <v>0</v>
      </c>
      <c r="AE413" s="93">
        <f>+'PPFF 2022'!AS413</f>
        <v>0</v>
      </c>
      <c r="AF413" s="95">
        <f>+'PPFF 2022'!AT413</f>
        <v>0</v>
      </c>
      <c r="AG413" s="98">
        <f t="shared" si="663"/>
        <v>0</v>
      </c>
      <c r="AH413" s="93">
        <f>+'PPFF 2022'!AU413</f>
        <v>0</v>
      </c>
      <c r="AI413" s="95">
        <f>+'PPFF 2022'!AV413</f>
        <v>0</v>
      </c>
      <c r="AJ413" s="98">
        <f t="shared" si="664"/>
        <v>0</v>
      </c>
      <c r="AK413" s="93">
        <f>+'PPFF 2022'!AW413</f>
        <v>0</v>
      </c>
      <c r="AL413" s="95">
        <f>+'PPFF 2022'!AX413</f>
        <v>0</v>
      </c>
      <c r="AM413" s="98">
        <f t="shared" si="665"/>
        <v>0</v>
      </c>
      <c r="AN413" s="93">
        <f>+'PPFF 2022'!AY413</f>
        <v>0</v>
      </c>
      <c r="AO413" s="95">
        <f>+'PPFF 2022'!AZ413</f>
        <v>0</v>
      </c>
      <c r="AP413" s="98">
        <f t="shared" si="666"/>
        <v>0</v>
      </c>
      <c r="AQ413" s="93">
        <f>+'PPFF 2022'!BA413</f>
        <v>0</v>
      </c>
      <c r="AR413" s="95">
        <f>+'PPFF 2022'!BB413</f>
        <v>0</v>
      </c>
      <c r="AS413" s="98">
        <f t="shared" si="667"/>
        <v>0</v>
      </c>
      <c r="AT413" s="93">
        <f>+'PPFF 2022'!BC413</f>
        <v>0</v>
      </c>
      <c r="AU413" s="95">
        <f>+'PPFF 2022'!BD413</f>
        <v>0</v>
      </c>
      <c r="AV413" s="98">
        <f t="shared" si="668"/>
        <v>0</v>
      </c>
      <c r="AW413" s="93">
        <f>+'PPFF 2022'!BE413</f>
        <v>0</v>
      </c>
      <c r="AX413" s="95">
        <f>+'PPFF 2022'!BF413</f>
        <v>0</v>
      </c>
      <c r="AY413" s="98">
        <f t="shared" si="669"/>
        <v>0</v>
      </c>
      <c r="AZ413" s="93">
        <f>+'PPFF 2022'!BG413</f>
        <v>0</v>
      </c>
      <c r="BA413" s="95">
        <f>+'PPFF 2022'!BH413</f>
        <v>0</v>
      </c>
      <c r="BB413" s="98">
        <f t="shared" si="670"/>
        <v>0</v>
      </c>
      <c r="BC413" s="93">
        <f>+'PPFF 2022'!BI413</f>
        <v>0</v>
      </c>
      <c r="BD413" s="95">
        <f>+'PPFF 2022'!BJ413</f>
        <v>0</v>
      </c>
      <c r="BE413" s="97">
        <f t="shared" si="671"/>
        <v>0</v>
      </c>
      <c r="BF413" s="107">
        <f>+'PPFF 2022'!BP413</f>
        <v>0</v>
      </c>
      <c r="BG413" s="97">
        <f>+'PPFF 2022'!BQ413</f>
        <v>0</v>
      </c>
      <c r="BH413" s="182">
        <f t="shared" si="672"/>
        <v>0</v>
      </c>
      <c r="BI413" s="107">
        <f>+'PPFF 2022'!BR413</f>
        <v>0</v>
      </c>
      <c r="BJ413" s="97">
        <f>+'PPFF 2022'!BS413</f>
        <v>0</v>
      </c>
      <c r="BK413" s="182">
        <f t="shared" si="673"/>
        <v>0</v>
      </c>
      <c r="BL413" s="107">
        <f>+'PPFF 2022'!BT413</f>
        <v>0</v>
      </c>
      <c r="BM413" s="97">
        <f>+'PPFF 2022'!BU413</f>
        <v>0</v>
      </c>
      <c r="BN413" s="182">
        <f t="shared" si="674"/>
        <v>0</v>
      </c>
      <c r="BO413" s="107">
        <f>+'PPFF 2022'!BV413</f>
        <v>0</v>
      </c>
      <c r="BP413" s="97">
        <f>+'PPFF 2022'!BW413</f>
        <v>0</v>
      </c>
      <c r="BQ413" s="182">
        <f t="shared" si="675"/>
        <v>0</v>
      </c>
      <c r="BR413" s="107">
        <f>+'PPFF 2022'!BX413</f>
        <v>0</v>
      </c>
      <c r="BS413" s="97">
        <f>+'PPFF 2022'!BY413</f>
        <v>0</v>
      </c>
      <c r="BT413" s="182">
        <f t="shared" si="676"/>
        <v>0</v>
      </c>
      <c r="BU413" s="107">
        <f>+'PPFF 2022'!BZ413</f>
        <v>0</v>
      </c>
      <c r="BV413" s="97">
        <f>+'PPFF 2022'!CA413</f>
        <v>0</v>
      </c>
      <c r="BW413" s="182">
        <f t="shared" si="677"/>
        <v>0</v>
      </c>
      <c r="BX413" s="107">
        <f>+'PPFF 2022'!CB413</f>
        <v>0</v>
      </c>
      <c r="BY413" s="97">
        <f>+'PPFF 2022'!CC413</f>
        <v>0</v>
      </c>
      <c r="BZ413" s="182">
        <f t="shared" si="678"/>
        <v>0</v>
      </c>
      <c r="CA413" s="107">
        <f>+'PPFF 2022'!CD413</f>
        <v>0</v>
      </c>
      <c r="CB413" s="97">
        <f>+'PPFF 2022'!CE413</f>
        <v>0</v>
      </c>
      <c r="CC413" s="182">
        <f t="shared" si="679"/>
        <v>0</v>
      </c>
      <c r="CD413" s="107">
        <f>+'PPFF 2022'!CF413</f>
        <v>0</v>
      </c>
      <c r="CE413" s="97">
        <f>+'PPFF 2022'!CG413</f>
        <v>0</v>
      </c>
      <c r="CF413" s="182">
        <f t="shared" si="680"/>
        <v>0</v>
      </c>
      <c r="CG413" s="107">
        <f>+'PPFF 2022'!CH413</f>
        <v>0</v>
      </c>
      <c r="CH413" s="97">
        <f>+'PPFF 2022'!CI413</f>
        <v>0</v>
      </c>
      <c r="CI413" s="182">
        <f t="shared" si="681"/>
        <v>0</v>
      </c>
      <c r="CJ413" s="107">
        <f>+'PPFF 2022'!CJ413</f>
        <v>0</v>
      </c>
      <c r="CK413" s="97">
        <f>+'PPFF 2022'!CK413</f>
        <v>0</v>
      </c>
      <c r="CL413" s="182">
        <f t="shared" si="682"/>
        <v>0</v>
      </c>
      <c r="CM413" s="107">
        <f>+'PPFF 2022'!CL413</f>
        <v>0</v>
      </c>
      <c r="CN413" s="97">
        <f>+'PPFF 2022'!CM413</f>
        <v>0</v>
      </c>
      <c r="CO413" s="187">
        <f t="shared" si="683"/>
        <v>0</v>
      </c>
      <c r="CP413" s="109">
        <f>+'PPFF 2022'!CS413</f>
        <v>0</v>
      </c>
      <c r="CQ413" s="111">
        <f>+'PPFF 2022'!CT413</f>
        <v>0</v>
      </c>
      <c r="CR413" s="98">
        <f t="shared" si="684"/>
        <v>0</v>
      </c>
      <c r="CS413" s="109">
        <f>+'PPFF 2022'!CU413</f>
        <v>0</v>
      </c>
      <c r="CT413" s="111">
        <f>+'PPFF 2022'!CV413</f>
        <v>0</v>
      </c>
      <c r="CU413" s="98">
        <f t="shared" si="685"/>
        <v>0</v>
      </c>
      <c r="CV413" s="109">
        <f>+'PPFF 2022'!CW413</f>
        <v>0</v>
      </c>
      <c r="CW413" s="111">
        <f>+'PPFF 2022'!CX413</f>
        <v>0</v>
      </c>
      <c r="CX413" s="98">
        <f t="shared" si="686"/>
        <v>0</v>
      </c>
      <c r="CY413" s="109">
        <f>+'PPFF 2022'!CY413</f>
        <v>0</v>
      </c>
      <c r="CZ413" s="111">
        <f>+'PPFF 2022'!CZ413</f>
        <v>0</v>
      </c>
      <c r="DA413" s="98">
        <f t="shared" si="687"/>
        <v>0</v>
      </c>
      <c r="DB413" s="109">
        <f>+'PPFF 2022'!DA413</f>
        <v>0</v>
      </c>
      <c r="DC413" s="111">
        <f>+'PPFF 2022'!DB413</f>
        <v>0</v>
      </c>
      <c r="DD413" s="98">
        <f t="shared" si="688"/>
        <v>0</v>
      </c>
      <c r="DE413" s="109">
        <f>+'PPFF 2022'!DC413</f>
        <v>0</v>
      </c>
      <c r="DF413" s="111">
        <f>+'PPFF 2022'!DD413</f>
        <v>0</v>
      </c>
      <c r="DG413" s="98">
        <f t="shared" si="689"/>
        <v>0</v>
      </c>
      <c r="DH413" s="109">
        <f>+'PPFF 2022'!DE413</f>
        <v>0</v>
      </c>
      <c r="DI413" s="111">
        <f>+'PPFF 2022'!DF413</f>
        <v>0</v>
      </c>
      <c r="DJ413" s="98">
        <f t="shared" si="690"/>
        <v>0</v>
      </c>
      <c r="DK413" s="109">
        <f>+'PPFF 2022'!DG413</f>
        <v>0</v>
      </c>
      <c r="DL413" s="111">
        <f>+'PPFF 2022'!DH413</f>
        <v>0</v>
      </c>
      <c r="DM413" s="98">
        <f t="shared" si="691"/>
        <v>0</v>
      </c>
      <c r="DN413" s="109">
        <f>+'PPFF 2022'!DI413</f>
        <v>0</v>
      </c>
      <c r="DO413" s="111">
        <f>+'PPFF 2022'!DJ413</f>
        <v>0</v>
      </c>
      <c r="DP413" s="98">
        <f t="shared" si="692"/>
        <v>0</v>
      </c>
      <c r="DQ413" s="109">
        <f>+'PPFF 2022'!DK413</f>
        <v>0</v>
      </c>
      <c r="DR413" s="111">
        <f>+'PPFF 2022'!DL413</f>
        <v>0</v>
      </c>
      <c r="DS413" s="98">
        <f t="shared" si="693"/>
        <v>0</v>
      </c>
      <c r="DT413" s="109">
        <f>+'PPFF 2022'!DM413</f>
        <v>0</v>
      </c>
      <c r="DU413" s="111">
        <f>+'PPFF 2022'!DN413</f>
        <v>0</v>
      </c>
      <c r="DV413" s="98">
        <f t="shared" si="694"/>
        <v>0</v>
      </c>
      <c r="DW413" s="109">
        <f>+'PPFF 2022'!DO413</f>
        <v>0</v>
      </c>
      <c r="DX413" s="111">
        <f>+'PPFF 2022'!DP413</f>
        <v>0</v>
      </c>
      <c r="DY413" s="107">
        <f t="shared" si="695"/>
        <v>0</v>
      </c>
      <c r="DZ413" s="109">
        <f>+'PPFF 2022'!DV413</f>
        <v>0</v>
      </c>
      <c r="EA413" s="111">
        <f>+'PPFF 2022'!DW413</f>
        <v>0</v>
      </c>
      <c r="EB413" s="98">
        <f t="shared" si="696"/>
        <v>0</v>
      </c>
      <c r="EC413" s="111">
        <f>+'PPFF 2022'!DX413</f>
        <v>0</v>
      </c>
      <c r="ED413" s="111">
        <f>+'PPFF 2022'!DY413</f>
        <v>0</v>
      </c>
      <c r="EE413" s="98">
        <f t="shared" si="697"/>
        <v>0</v>
      </c>
      <c r="EF413" s="111">
        <f>+'PPFF 2022'!DZ413</f>
        <v>0</v>
      </c>
      <c r="EG413" s="111">
        <f>+'PPFF 2022'!EA413</f>
        <v>0</v>
      </c>
      <c r="EH413" s="98">
        <f t="shared" si="698"/>
        <v>0</v>
      </c>
      <c r="EI413" s="111">
        <f>+'PPFF 2022'!EB413</f>
        <v>0</v>
      </c>
      <c r="EJ413" s="111">
        <f>+'PPFF 2022'!EC413</f>
        <v>0</v>
      </c>
      <c r="EK413" s="98">
        <f t="shared" si="699"/>
        <v>0</v>
      </c>
      <c r="EL413" s="111">
        <f>+'PPFF 2022'!ED413</f>
        <v>0</v>
      </c>
      <c r="EM413" s="111">
        <f>+'PPFF 2022'!EE413</f>
        <v>0</v>
      </c>
      <c r="EN413" s="98">
        <f t="shared" si="700"/>
        <v>0</v>
      </c>
      <c r="EO413" s="111">
        <f>+'PPFF 2022'!EF413</f>
        <v>0</v>
      </c>
      <c r="EP413" s="111">
        <f>+'PPFF 2022'!EG413</f>
        <v>0</v>
      </c>
      <c r="EQ413" s="98">
        <f t="shared" si="701"/>
        <v>0</v>
      </c>
      <c r="ER413" s="111">
        <f>+'PPFF 2022'!EH413</f>
        <v>0</v>
      </c>
      <c r="ES413" s="111">
        <f>+'PPFF 2022'!EI413</f>
        <v>0</v>
      </c>
      <c r="ET413" s="98">
        <f t="shared" si="702"/>
        <v>0</v>
      </c>
      <c r="EU413" s="111">
        <f>+'PPFF 2022'!EJ413</f>
        <v>0</v>
      </c>
      <c r="EV413" s="111">
        <f>+'PPFF 2022'!EK413</f>
        <v>0</v>
      </c>
      <c r="EW413" s="98">
        <f t="shared" si="703"/>
        <v>0</v>
      </c>
      <c r="EX413" s="111">
        <f>+'PPFF 2022'!EL413</f>
        <v>0</v>
      </c>
      <c r="EY413" s="111">
        <f>+'PPFF 2022'!EM413</f>
        <v>0</v>
      </c>
      <c r="EZ413" s="98">
        <f t="shared" si="704"/>
        <v>0</v>
      </c>
      <c r="FA413" s="111">
        <f>+'PPFF 2022'!EN413</f>
        <v>0</v>
      </c>
      <c r="FB413" s="111">
        <f>+'PPFF 2022'!EO413</f>
        <v>0</v>
      </c>
      <c r="FC413" s="98">
        <f t="shared" si="705"/>
        <v>0</v>
      </c>
      <c r="FD413" s="111">
        <f>+'PPFF 2022'!EP413</f>
        <v>0</v>
      </c>
      <c r="FE413" s="111">
        <f>+'PPFF 2022'!EQ413</f>
        <v>0</v>
      </c>
      <c r="FF413" s="98">
        <f t="shared" si="706"/>
        <v>0</v>
      </c>
      <c r="FG413" s="111">
        <f>+'PPFF 2022'!ER413</f>
        <v>0</v>
      </c>
      <c r="FH413" s="111">
        <f>+'PPFF 2022'!ES413</f>
        <v>0</v>
      </c>
      <c r="FI413" s="97">
        <f t="shared" si="707"/>
        <v>0</v>
      </c>
      <c r="FJ413" s="108">
        <f>+'PPFF 2022'!EY413</f>
        <v>0</v>
      </c>
      <c r="FK413" s="103">
        <f>+'PPFF 2022'!EZ413</f>
        <v>0</v>
      </c>
      <c r="FL413" s="193">
        <f t="shared" si="708"/>
        <v>0</v>
      </c>
      <c r="FM413" s="203">
        <f>+'PPFF 2022'!FA413</f>
        <v>0</v>
      </c>
      <c r="FN413" s="204">
        <f>+'PPFF 2022'!FB413</f>
        <v>0</v>
      </c>
      <c r="FO413" s="202">
        <f t="shared" si="709"/>
        <v>0</v>
      </c>
      <c r="FP413" s="203">
        <f>+'PPFF 2022'!FC413</f>
        <v>0</v>
      </c>
      <c r="FQ413" s="204">
        <f>+'PPFF 2022'!FD413</f>
        <v>0</v>
      </c>
      <c r="FR413" s="202">
        <f t="shared" si="710"/>
        <v>0</v>
      </c>
      <c r="FS413" s="203">
        <f>+'PPFF 2022'!FE413</f>
        <v>0</v>
      </c>
      <c r="FT413" s="204">
        <f>+'PPFF 2022'!FF413</f>
        <v>0</v>
      </c>
      <c r="FU413" s="202">
        <f t="shared" si="711"/>
        <v>0</v>
      </c>
      <c r="FV413" s="203">
        <f>+'PPFF 2022'!FG413</f>
        <v>0</v>
      </c>
      <c r="FW413" s="204">
        <f>+'PPFF 2022'!FH413</f>
        <v>0</v>
      </c>
      <c r="FX413" s="202">
        <f t="shared" si="712"/>
        <v>0</v>
      </c>
      <c r="FY413" s="203">
        <f>+'PPFF 2022'!FI413</f>
        <v>0</v>
      </c>
      <c r="FZ413" s="204">
        <f>+'PPFF 2022'!FJ413</f>
        <v>0</v>
      </c>
      <c r="GA413" s="202">
        <f t="shared" si="713"/>
        <v>0</v>
      </c>
      <c r="GB413" s="203">
        <f>+'PPFF 2022'!FK413</f>
        <v>0</v>
      </c>
      <c r="GC413" s="204">
        <f>+'PPFF 2022'!FL413</f>
        <v>0</v>
      </c>
      <c r="GD413" s="202">
        <f t="shared" si="714"/>
        <v>0</v>
      </c>
      <c r="GE413" s="203">
        <f>+'PPFF 2022'!FM413</f>
        <v>0</v>
      </c>
      <c r="GF413" s="204">
        <f>+'PPFF 2022'!FN413</f>
        <v>0</v>
      </c>
      <c r="GG413" s="202">
        <f t="shared" si="715"/>
        <v>0</v>
      </c>
      <c r="GH413" s="203">
        <f>+'PPFF 2022'!FO413</f>
        <v>0</v>
      </c>
      <c r="GI413" s="204">
        <f>+'PPFF 2022'!FP413</f>
        <v>0</v>
      </c>
      <c r="GJ413" s="202">
        <f t="shared" si="716"/>
        <v>0</v>
      </c>
      <c r="GK413" s="203">
        <f>+'PPFF 2022'!FQ413</f>
        <v>0</v>
      </c>
      <c r="GL413" s="204">
        <f>+'PPFF 2022'!FR413</f>
        <v>0</v>
      </c>
      <c r="GM413" s="202">
        <f t="shared" si="717"/>
        <v>0</v>
      </c>
      <c r="GN413" s="203">
        <f>+'PPFF 2022'!FS413</f>
        <v>0</v>
      </c>
      <c r="GO413" s="204">
        <f>+'PPFF 2022'!FT413</f>
        <v>0</v>
      </c>
      <c r="GP413" s="202">
        <f t="shared" si="718"/>
        <v>0</v>
      </c>
      <c r="GQ413" s="203">
        <f>+'PPFF 2022'!FU413</f>
        <v>0</v>
      </c>
      <c r="GR413" s="204">
        <f>+'PPFF 2022'!FV413</f>
        <v>0</v>
      </c>
      <c r="GS413" s="209">
        <f t="shared" si="719"/>
        <v>0</v>
      </c>
      <c r="GT413" s="203">
        <f>+'PPFF 2022'!GB413</f>
        <v>0</v>
      </c>
      <c r="GU413" s="204">
        <f>+'PPFF 2022'!GC413</f>
        <v>0</v>
      </c>
      <c r="GV413" s="202">
        <f t="shared" si="720"/>
        <v>0</v>
      </c>
      <c r="GW413" s="203">
        <f>+'PPFF 2022'!GD413</f>
        <v>0</v>
      </c>
      <c r="GX413" s="204">
        <f>+'PPFF 2022'!GE413</f>
        <v>0</v>
      </c>
      <c r="GY413" s="202">
        <f t="shared" si="721"/>
        <v>0</v>
      </c>
      <c r="GZ413" s="203">
        <f>+'PPFF 2022'!GF413</f>
        <v>0</v>
      </c>
      <c r="HA413" s="204">
        <f>+'PPFF 2022'!GG413</f>
        <v>0</v>
      </c>
      <c r="HB413" s="202">
        <f t="shared" si="722"/>
        <v>0</v>
      </c>
      <c r="HC413" s="203">
        <f>+'PPFF 2022'!GH413</f>
        <v>0</v>
      </c>
      <c r="HD413" s="204">
        <f>+'PPFF 2022'!GI413</f>
        <v>0</v>
      </c>
      <c r="HE413" s="202">
        <f t="shared" si="723"/>
        <v>0</v>
      </c>
      <c r="HF413" s="203">
        <f>+'PPFF 2022'!GJ413</f>
        <v>0</v>
      </c>
      <c r="HG413" s="204">
        <f>+'PPFF 2022'!GK413</f>
        <v>0</v>
      </c>
      <c r="HH413" s="202">
        <f t="shared" si="724"/>
        <v>0</v>
      </c>
      <c r="HI413" s="203">
        <f>+'PPFF 2022'!GL413</f>
        <v>0</v>
      </c>
      <c r="HJ413" s="204">
        <f>+'PPFF 2022'!GM413</f>
        <v>0</v>
      </c>
      <c r="HK413" s="202">
        <f t="shared" si="725"/>
        <v>0</v>
      </c>
      <c r="HL413" s="203">
        <f>+'PPFF 2022'!GN413</f>
        <v>0</v>
      </c>
      <c r="HM413" s="204">
        <f>+'PPFF 2022'!GO413</f>
        <v>0</v>
      </c>
      <c r="HN413" s="202">
        <f t="shared" si="726"/>
        <v>0</v>
      </c>
      <c r="HO413" s="203">
        <f>+'PPFF 2022'!GP413</f>
        <v>0</v>
      </c>
      <c r="HP413" s="204">
        <f>+'PPFF 2022'!GQ413</f>
        <v>0</v>
      </c>
      <c r="HQ413" s="202">
        <f t="shared" si="727"/>
        <v>0</v>
      </c>
      <c r="HR413" s="203">
        <f>+'PPFF 2022'!GR413</f>
        <v>0</v>
      </c>
      <c r="HS413" s="204">
        <f>+'PPFF 2022'!GS413</f>
        <v>0</v>
      </c>
      <c r="HT413" s="202">
        <f t="shared" si="728"/>
        <v>0</v>
      </c>
      <c r="HU413" s="203">
        <f>+'PPFF 2022'!GT413</f>
        <v>0</v>
      </c>
      <c r="HV413" s="204">
        <f>+'PPFF 2022'!GU413</f>
        <v>0</v>
      </c>
      <c r="HW413" s="202">
        <f t="shared" si="729"/>
        <v>0</v>
      </c>
      <c r="HX413" s="203">
        <f>+'PPFF 2022'!GV413</f>
        <v>0</v>
      </c>
      <c r="HY413" s="204">
        <f>+'PPFF 2022'!GW413</f>
        <v>0</v>
      </c>
      <c r="HZ413" s="202">
        <f t="shared" si="730"/>
        <v>0</v>
      </c>
      <c r="IA413" s="203">
        <f>+'PPFF 2022'!GX413</f>
        <v>0</v>
      </c>
      <c r="IB413" s="204">
        <f>+'PPFF 2022'!GY413</f>
        <v>0</v>
      </c>
      <c r="IC413" s="209">
        <f t="shared" si="731"/>
        <v>0</v>
      </c>
      <c r="ID413" s="203">
        <f>+'PPFF 2022'!HE413</f>
        <v>0</v>
      </c>
      <c r="IE413" s="204">
        <f>+'PPFF 2022'!HF413</f>
        <v>0</v>
      </c>
      <c r="IF413" s="215">
        <f t="shared" si="732"/>
        <v>0</v>
      </c>
      <c r="IG413" s="203">
        <f>+'PPFF 2022'!HG413</f>
        <v>0</v>
      </c>
      <c r="IH413" s="204">
        <f>+'PPFF 2022'!HH413</f>
        <v>0</v>
      </c>
      <c r="II413" s="215">
        <f t="shared" si="733"/>
        <v>0</v>
      </c>
      <c r="IJ413" s="203">
        <f>+'PPFF 2022'!HI413</f>
        <v>0</v>
      </c>
      <c r="IK413" s="204">
        <f>+'PPFF 2022'!HJ413</f>
        <v>0</v>
      </c>
      <c r="IL413" s="215">
        <f t="shared" si="734"/>
        <v>0</v>
      </c>
      <c r="IM413" s="203">
        <f>+'PPFF 2022'!HK413</f>
        <v>0</v>
      </c>
      <c r="IN413" s="204">
        <f>+'PPFF 2022'!HL413</f>
        <v>0</v>
      </c>
      <c r="IO413" s="215">
        <f t="shared" si="735"/>
        <v>0</v>
      </c>
      <c r="IP413" s="203">
        <f>+'PPFF 2022'!HM413</f>
        <v>0</v>
      </c>
      <c r="IQ413" s="204">
        <f>+'PPFF 2022'!HN413</f>
        <v>0</v>
      </c>
      <c r="IR413" s="215">
        <f t="shared" si="736"/>
        <v>0</v>
      </c>
      <c r="IS413" s="203">
        <f>+'PPFF 2022'!HO413</f>
        <v>0</v>
      </c>
      <c r="IT413" s="204">
        <f>+'PPFF 2022'!HP413</f>
        <v>0</v>
      </c>
      <c r="IU413" s="215">
        <f t="shared" si="737"/>
        <v>0</v>
      </c>
      <c r="IV413" s="203">
        <f>+'PPFF 2022'!HQ413</f>
        <v>0</v>
      </c>
      <c r="IW413" s="204">
        <f>+'PPFF 2022'!HR413</f>
        <v>0</v>
      </c>
      <c r="IX413" s="215">
        <f t="shared" si="738"/>
        <v>0</v>
      </c>
      <c r="IY413" s="203">
        <f>+'PPFF 2022'!HS413</f>
        <v>0</v>
      </c>
      <c r="IZ413" s="204">
        <f>+'PPFF 2022'!HT413</f>
        <v>0</v>
      </c>
      <c r="JA413" s="215">
        <f t="shared" si="739"/>
        <v>0</v>
      </c>
      <c r="JB413" s="203">
        <f>+'PPFF 2022'!HU413</f>
        <v>0</v>
      </c>
      <c r="JC413" s="204">
        <f>+'PPFF 2022'!HV413</f>
        <v>0</v>
      </c>
      <c r="JD413" s="215">
        <f t="shared" si="740"/>
        <v>0</v>
      </c>
      <c r="JE413" s="203">
        <f>+'PPFF 2022'!HW413</f>
        <v>0</v>
      </c>
      <c r="JF413" s="204">
        <f>+'PPFF 2022'!HX413</f>
        <v>0</v>
      </c>
      <c r="JG413" s="215">
        <f t="shared" si="741"/>
        <v>0</v>
      </c>
      <c r="JH413" s="203">
        <f>+'PPFF 2022'!HY413</f>
        <v>0</v>
      </c>
      <c r="JI413" s="204">
        <f>+'PPFF 2022'!HZ413</f>
        <v>0</v>
      </c>
      <c r="JJ413" s="215">
        <f t="shared" si="742"/>
        <v>0</v>
      </c>
      <c r="JK413" s="203">
        <f>+'PPFF 2022'!IA413</f>
        <v>0</v>
      </c>
      <c r="JL413" s="204">
        <f>+'PPFF 2022'!IB413</f>
        <v>0</v>
      </c>
      <c r="JM413" s="218">
        <f t="shared" si="743"/>
        <v>0</v>
      </c>
      <c r="JN413" s="224">
        <f>+'PPFF 2022'!IH413</f>
        <v>0</v>
      </c>
      <c r="JO413" s="225">
        <f>+'PPFF 2022'!II413</f>
        <v>0</v>
      </c>
      <c r="JP413" s="212">
        <f t="shared" si="744"/>
        <v>0</v>
      </c>
      <c r="JQ413" s="224">
        <f>+'PPFF 2022'!IJ413</f>
        <v>0</v>
      </c>
      <c r="JR413" s="225">
        <f>+'PPFF 2022'!IK413</f>
        <v>0</v>
      </c>
      <c r="JS413" s="212">
        <f t="shared" si="745"/>
        <v>0</v>
      </c>
      <c r="JT413" s="224">
        <f>+'PPFF 2022'!IL413</f>
        <v>0</v>
      </c>
      <c r="JU413" s="225">
        <f>+'PPFF 2022'!IM413</f>
        <v>0</v>
      </c>
      <c r="JV413" s="212">
        <f t="shared" si="746"/>
        <v>0</v>
      </c>
      <c r="JW413" s="224">
        <f>+'PPFF 2022'!IN413</f>
        <v>0</v>
      </c>
      <c r="JX413" s="225">
        <f>+'PPFF 2022'!IO413</f>
        <v>0</v>
      </c>
      <c r="JY413" s="212">
        <f t="shared" si="747"/>
        <v>0</v>
      </c>
      <c r="JZ413" s="224">
        <f>+'PPFF 2022'!IP413</f>
        <v>0</v>
      </c>
      <c r="KA413" s="225">
        <f>+'PPFF 2022'!IQ413</f>
        <v>0</v>
      </c>
      <c r="KB413" s="212">
        <f t="shared" si="748"/>
        <v>0</v>
      </c>
      <c r="KC413" s="224">
        <f>+'PPFF 2022'!IR413</f>
        <v>0</v>
      </c>
      <c r="KD413" s="225">
        <f>+'PPFF 2022'!IS413</f>
        <v>0</v>
      </c>
      <c r="KE413" s="212">
        <f t="shared" si="749"/>
        <v>0</v>
      </c>
      <c r="KF413" s="224">
        <f>+'PPFF 2022'!IT413</f>
        <v>0</v>
      </c>
      <c r="KG413" s="225">
        <f>+'PPFF 2022'!IU413</f>
        <v>0</v>
      </c>
      <c r="KH413" s="212">
        <f t="shared" si="750"/>
        <v>0</v>
      </c>
      <c r="KI413" s="224">
        <f>+'PPFF 2022'!IV413</f>
        <v>0</v>
      </c>
      <c r="KJ413" s="225">
        <f>+'PPFF 2022'!IW413</f>
        <v>0</v>
      </c>
      <c r="KK413" s="212">
        <f t="shared" si="751"/>
        <v>0</v>
      </c>
      <c r="KL413" s="224">
        <f>+'PPFF 2022'!IX413</f>
        <v>0</v>
      </c>
      <c r="KM413" s="225">
        <f>+'PPFF 2022'!IY413</f>
        <v>0</v>
      </c>
      <c r="KN413" s="212">
        <f t="shared" si="752"/>
        <v>0</v>
      </c>
      <c r="KO413" s="224">
        <f>+'PPFF 2022'!IZ413</f>
        <v>0</v>
      </c>
      <c r="KP413" s="225">
        <f>+'PPFF 2022'!JA413</f>
        <v>0</v>
      </c>
      <c r="KQ413" s="212">
        <f t="shared" si="753"/>
        <v>0</v>
      </c>
      <c r="KR413" s="224">
        <f>+'PPFF 2022'!JB413</f>
        <v>0</v>
      </c>
      <c r="KS413" s="225">
        <f>+'PPFF 2022'!JC413</f>
        <v>0</v>
      </c>
      <c r="KT413" s="212">
        <f t="shared" si="754"/>
        <v>0</v>
      </c>
      <c r="KU413" s="224">
        <f>+'PPFF 2022'!JD413</f>
        <v>0</v>
      </c>
      <c r="KV413" s="225">
        <f>+'PPFF 2022'!JE413</f>
        <v>0</v>
      </c>
      <c r="KW413" s="212">
        <f t="shared" si="755"/>
        <v>0</v>
      </c>
      <c r="KX413" s="224">
        <f>+'PPFF 2022'!JK413</f>
        <v>0</v>
      </c>
      <c r="KY413" s="230">
        <f>+'PPFF 2022'!JL413</f>
        <v>0</v>
      </c>
      <c r="KZ413" s="224">
        <f>+'PPFF 2022'!JM413</f>
        <v>0</v>
      </c>
      <c r="LA413" s="230">
        <f>+'PPFF 2022'!JN413</f>
        <v>0</v>
      </c>
      <c r="LB413" s="224">
        <f>+'PPFF 2022'!JO413</f>
        <v>0</v>
      </c>
      <c r="LC413" s="230">
        <f>+'PPFF 2022'!JP413</f>
        <v>0</v>
      </c>
      <c r="LD413" s="224">
        <f>+'PPFF 2022'!JQ413</f>
        <v>0</v>
      </c>
      <c r="LE413" s="230">
        <f>+'PPFF 2022'!JR413</f>
        <v>0</v>
      </c>
      <c r="LF413" s="224">
        <f>+'PPFF 2022'!JS413</f>
        <v>0</v>
      </c>
      <c r="LG413" s="230">
        <f>+'PPFF 2022'!JT413</f>
        <v>0</v>
      </c>
      <c r="LH413" s="224">
        <f>+'PPFF 2022'!JU413</f>
        <v>0</v>
      </c>
      <c r="LI413" s="230">
        <f>+'PPFF 2022'!JV413</f>
        <v>0</v>
      </c>
      <c r="LJ413" s="224">
        <f>+'PPFF 2022'!JW413</f>
        <v>0</v>
      </c>
      <c r="LK413" s="230">
        <f>+'PPFF 2022'!JX413</f>
        <v>0</v>
      </c>
      <c r="LL413" s="224">
        <f>+'PPFF 2022'!JY413</f>
        <v>0</v>
      </c>
      <c r="LM413" s="230">
        <f>+'PPFF 2022'!JZ413</f>
        <v>0</v>
      </c>
      <c r="LN413" s="224">
        <f>+'PPFF 2022'!KA413</f>
        <v>0</v>
      </c>
      <c r="LO413" s="230">
        <f>+'PPFF 2022'!KB413</f>
        <v>0</v>
      </c>
      <c r="LP413" s="224">
        <f>+'PPFF 2022'!KC413</f>
        <v>0</v>
      </c>
      <c r="LQ413" s="230">
        <f>+'PPFF 2022'!KD413</f>
        <v>0</v>
      </c>
      <c r="LR413" s="224">
        <f>+'PPFF 2022'!KE413</f>
        <v>0</v>
      </c>
      <c r="LS413" s="230">
        <f>+'PPFF 2022'!KF413</f>
        <v>0</v>
      </c>
      <c r="LT413" s="224">
        <f>+'PPFF 2022'!KG413</f>
        <v>0</v>
      </c>
      <c r="LU413" s="230">
        <f>+'PPFF 2022'!KH413</f>
        <v>0</v>
      </c>
      <c r="LV413" s="234">
        <f>+'PPFF 2022'!KN413</f>
        <v>0</v>
      </c>
      <c r="LW413" s="234">
        <f>+'PPFF 2022'!KP413</f>
        <v>0</v>
      </c>
      <c r="LX413" s="234">
        <f>+'PPFF 2022'!KR413</f>
        <v>0</v>
      </c>
      <c r="LY413" s="234">
        <f>+'PPFF 2022'!KT413</f>
        <v>0</v>
      </c>
      <c r="LZ413" s="234">
        <f>+'PPFF 2022'!KV413</f>
        <v>0</v>
      </c>
      <c r="MA413" s="234">
        <f>+'PPFF 2022'!KX413</f>
        <v>0</v>
      </c>
      <c r="MB413" s="234">
        <f>+'PPFF 2022'!KZ413</f>
        <v>0</v>
      </c>
      <c r="MC413" s="234">
        <f>+'PPFF 2022'!LB413</f>
        <v>0</v>
      </c>
      <c r="MD413" s="234">
        <f>+'PPFF 2022'!LD413</f>
        <v>0</v>
      </c>
      <c r="ME413" s="234">
        <f>+'PPFF 2022'!LF413</f>
        <v>0</v>
      </c>
      <c r="MF413" s="234">
        <f>+'PPFF 2022'!LH413</f>
        <v>0</v>
      </c>
      <c r="MG413" s="234">
        <f>+'PPFF 2022'!LJ413</f>
        <v>0</v>
      </c>
      <c r="MH413" s="190">
        <f>+'PPFF 2022'!LN413/6</f>
        <v>0</v>
      </c>
      <c r="MI413" s="190">
        <f>+'PPFF 2022'!LP413/6</f>
        <v>0</v>
      </c>
      <c r="MJ413" s="190">
        <f>+'PPFF 2022'!LR413/6</f>
        <v>0</v>
      </c>
      <c r="MK413" s="190">
        <f>+'PPFF 2022'!LT413/6</f>
        <v>0</v>
      </c>
      <c r="ML413" s="190">
        <f>+'PPFF 2022'!LV413/6</f>
        <v>0</v>
      </c>
      <c r="MM413" s="190">
        <f>+'PPFF 2022'!LX413/6</f>
        <v>0</v>
      </c>
      <c r="MN413" s="239">
        <f>+'PPFF 2022'!LZ413/6</f>
        <v>0</v>
      </c>
      <c r="MO413" s="190">
        <f>+'PPFF 2022'!MB413/6</f>
        <v>0</v>
      </c>
      <c r="MP413" s="190">
        <f>+'PPFF 2022'!MD413/6</f>
        <v>0</v>
      </c>
      <c r="MQ413" s="190">
        <f>+'PPFF 2022'!MF413/6</f>
        <v>0</v>
      </c>
      <c r="MR413" s="190">
        <f>+'PPFF 2022'!MH413/6</f>
        <v>0</v>
      </c>
      <c r="MS413" s="190">
        <f>+'PPFF 2022'!MJ413/6</f>
        <v>0</v>
      </c>
      <c r="MT413" s="104">
        <f>+'PPFF 2022'!MN413</f>
        <v>0</v>
      </c>
      <c r="MU413" s="104">
        <f>+'PPFF 2022'!MP413</f>
        <v>0</v>
      </c>
      <c r="MV413" s="104">
        <f>+'PPFF 2022'!MR413</f>
        <v>0</v>
      </c>
      <c r="MW413" s="104">
        <f>+'PPFF 2022'!MT413</f>
        <v>0</v>
      </c>
      <c r="MX413" s="104">
        <f>+'PPFF 2022'!MV413</f>
        <v>0</v>
      </c>
      <c r="MY413" s="104">
        <f>+'PPFF 2022'!MX413</f>
        <v>0</v>
      </c>
      <c r="MZ413" s="104">
        <f>+'PPFF 2022'!MZ413</f>
        <v>0</v>
      </c>
      <c r="NA413" s="104">
        <f>+'PPFF 2022'!NB413</f>
        <v>0</v>
      </c>
      <c r="NB413" s="104">
        <f>+'PPFF 2022'!ND413</f>
        <v>0</v>
      </c>
      <c r="NC413" s="104">
        <f>+'PPFF 2022'!NF413</f>
        <v>0</v>
      </c>
      <c r="ND413" s="104">
        <f>+'PPFF 2022'!NH413</f>
        <v>0</v>
      </c>
      <c r="NE413" s="104">
        <f>+'PPFF 2022'!NJ413</f>
        <v>0</v>
      </c>
    </row>
    <row r="414" spans="1:369" s="88" customFormat="1" ht="10.5" x14ac:dyDescent="0.25">
      <c r="A414" s="91" t="s">
        <v>380</v>
      </c>
      <c r="B414" s="92" t="s">
        <v>138</v>
      </c>
      <c r="C414" s="91">
        <v>400</v>
      </c>
      <c r="D414" s="91" t="s">
        <v>349</v>
      </c>
      <c r="E414" s="91" t="s">
        <v>161</v>
      </c>
      <c r="F414" s="92" t="s">
        <v>250</v>
      </c>
      <c r="G414" s="92" t="s">
        <v>352</v>
      </c>
      <c r="H414" s="155">
        <v>24047</v>
      </c>
      <c r="I414" s="92" t="s">
        <v>566</v>
      </c>
      <c r="J414" s="171">
        <f>+'PPFF 2022'!J414+'PPFF 2022'!K414</f>
        <v>0</v>
      </c>
      <c r="K414" s="171">
        <f>+'PPFF 2022'!L414+'PPFF 2022'!M414</f>
        <v>0</v>
      </c>
      <c r="L414" s="171">
        <f>+'PPFF 2022'!N414+'PPFF 2022'!O414</f>
        <v>0</v>
      </c>
      <c r="M414" s="171">
        <f>+'PPFF 2022'!P414+'PPFF 2022'!Q414</f>
        <v>0</v>
      </c>
      <c r="N414" s="171">
        <f>+'PPFF 2022'!R414+'PPFF 2022'!S414</f>
        <v>0</v>
      </c>
      <c r="O414" s="171">
        <f>+'PPFF 2022'!T414+'PPFF 2022'!U414</f>
        <v>0</v>
      </c>
      <c r="P414" s="171">
        <f>+'PPFF 2022'!V414+'PPFF 2022'!W414</f>
        <v>0</v>
      </c>
      <c r="Q414" s="171">
        <f>+'PPFF 2022'!X414+'PPFF 2022'!Y414</f>
        <v>0</v>
      </c>
      <c r="R414" s="171">
        <f>+'PPFF 2022'!Z414+'PPFF 2022'!AA414</f>
        <v>0</v>
      </c>
      <c r="S414" s="171">
        <f>+'PPFF 2022'!AB414+'PPFF 2022'!AC414</f>
        <v>0</v>
      </c>
      <c r="T414" s="171">
        <f>+'PPFF 2022'!AD414+'PPFF 2022'!AE414</f>
        <v>0</v>
      </c>
      <c r="U414" s="171">
        <f>+'PPFF 2022'!AF414+'PPFF 2022'!AG414</f>
        <v>0</v>
      </c>
      <c r="V414" s="93">
        <f>+'PPFF 2022'!AM414</f>
        <v>0</v>
      </c>
      <c r="W414" s="95">
        <f>+'PPFF 2022'!AN414</f>
        <v>0</v>
      </c>
      <c r="X414" s="98">
        <f>+('PPFF 2022'!AM414+'PPFF 2022'!AN414)/13</f>
        <v>0</v>
      </c>
      <c r="Y414" s="93">
        <f>+'PPFF 2022'!AO414</f>
        <v>0</v>
      </c>
      <c r="Z414" s="95">
        <f>+'PPFF 2022'!AP414</f>
        <v>0</v>
      </c>
      <c r="AA414" s="98">
        <f>+('PPFF 2022'!AO414+'PPFF 2022'!AP414)/13</f>
        <v>0</v>
      </c>
      <c r="AB414" s="93">
        <f>+'PPFF 2022'!AQ414</f>
        <v>0</v>
      </c>
      <c r="AC414" s="95">
        <f>+'PPFF 2022'!AR414</f>
        <v>0</v>
      </c>
      <c r="AD414" s="98">
        <f t="shared" si="662"/>
        <v>0</v>
      </c>
      <c r="AE414" s="93">
        <f>+'PPFF 2022'!AS414</f>
        <v>0</v>
      </c>
      <c r="AF414" s="95">
        <f>+'PPFF 2022'!AT414</f>
        <v>0</v>
      </c>
      <c r="AG414" s="98">
        <f t="shared" si="663"/>
        <v>0</v>
      </c>
      <c r="AH414" s="93">
        <f>+'PPFF 2022'!AU414</f>
        <v>0</v>
      </c>
      <c r="AI414" s="95">
        <f>+'PPFF 2022'!AV414</f>
        <v>0</v>
      </c>
      <c r="AJ414" s="98">
        <f t="shared" si="664"/>
        <v>0</v>
      </c>
      <c r="AK414" s="93">
        <f>+'PPFF 2022'!AW414</f>
        <v>0</v>
      </c>
      <c r="AL414" s="95">
        <f>+'PPFF 2022'!AX414</f>
        <v>0</v>
      </c>
      <c r="AM414" s="98">
        <f t="shared" si="665"/>
        <v>0</v>
      </c>
      <c r="AN414" s="93">
        <f>+'PPFF 2022'!AY414</f>
        <v>0</v>
      </c>
      <c r="AO414" s="95">
        <f>+'PPFF 2022'!AZ414</f>
        <v>0</v>
      </c>
      <c r="AP414" s="98">
        <f t="shared" si="666"/>
        <v>0</v>
      </c>
      <c r="AQ414" s="93">
        <f>+'PPFF 2022'!BA414</f>
        <v>0</v>
      </c>
      <c r="AR414" s="95">
        <f>+'PPFF 2022'!BB414</f>
        <v>0</v>
      </c>
      <c r="AS414" s="98">
        <f t="shared" si="667"/>
        <v>0</v>
      </c>
      <c r="AT414" s="93">
        <f>+'PPFF 2022'!BC414</f>
        <v>0</v>
      </c>
      <c r="AU414" s="95">
        <f>+'PPFF 2022'!BD414</f>
        <v>0</v>
      </c>
      <c r="AV414" s="98">
        <f t="shared" si="668"/>
        <v>0</v>
      </c>
      <c r="AW414" s="93">
        <f>+'PPFF 2022'!BE414</f>
        <v>0</v>
      </c>
      <c r="AX414" s="95">
        <f>+'PPFF 2022'!BF414</f>
        <v>0</v>
      </c>
      <c r="AY414" s="98">
        <f t="shared" si="669"/>
        <v>0</v>
      </c>
      <c r="AZ414" s="93">
        <f>+'PPFF 2022'!BG414</f>
        <v>0</v>
      </c>
      <c r="BA414" s="95">
        <f>+'PPFF 2022'!BH414</f>
        <v>0</v>
      </c>
      <c r="BB414" s="98">
        <f t="shared" si="670"/>
        <v>0</v>
      </c>
      <c r="BC414" s="93">
        <f>+'PPFF 2022'!BI414</f>
        <v>0</v>
      </c>
      <c r="BD414" s="95">
        <f>+'PPFF 2022'!BJ414</f>
        <v>0</v>
      </c>
      <c r="BE414" s="97">
        <f t="shared" si="671"/>
        <v>0</v>
      </c>
      <c r="BF414" s="107">
        <f>+'PPFF 2022'!BP414</f>
        <v>0</v>
      </c>
      <c r="BG414" s="97">
        <f>+'PPFF 2022'!BQ414</f>
        <v>0</v>
      </c>
      <c r="BH414" s="182">
        <f t="shared" si="672"/>
        <v>0</v>
      </c>
      <c r="BI414" s="107">
        <f>+'PPFF 2022'!BR414</f>
        <v>0</v>
      </c>
      <c r="BJ414" s="97">
        <f>+'PPFF 2022'!BS414</f>
        <v>0</v>
      </c>
      <c r="BK414" s="182">
        <f t="shared" si="673"/>
        <v>0</v>
      </c>
      <c r="BL414" s="107">
        <f>+'PPFF 2022'!BT414</f>
        <v>0</v>
      </c>
      <c r="BM414" s="97">
        <f>+'PPFF 2022'!BU414</f>
        <v>0</v>
      </c>
      <c r="BN414" s="182">
        <f t="shared" si="674"/>
        <v>0</v>
      </c>
      <c r="BO414" s="107">
        <f>+'PPFF 2022'!BV414</f>
        <v>0</v>
      </c>
      <c r="BP414" s="97">
        <f>+'PPFF 2022'!BW414</f>
        <v>0</v>
      </c>
      <c r="BQ414" s="182">
        <f t="shared" si="675"/>
        <v>0</v>
      </c>
      <c r="BR414" s="107">
        <f>+'PPFF 2022'!BX414</f>
        <v>0</v>
      </c>
      <c r="BS414" s="97">
        <f>+'PPFF 2022'!BY414</f>
        <v>0</v>
      </c>
      <c r="BT414" s="182">
        <f t="shared" si="676"/>
        <v>0</v>
      </c>
      <c r="BU414" s="107">
        <f>+'PPFF 2022'!BZ414</f>
        <v>0</v>
      </c>
      <c r="BV414" s="97">
        <f>+'PPFF 2022'!CA414</f>
        <v>0</v>
      </c>
      <c r="BW414" s="182">
        <f t="shared" si="677"/>
        <v>0</v>
      </c>
      <c r="BX414" s="107">
        <f>+'PPFF 2022'!CB414</f>
        <v>0</v>
      </c>
      <c r="BY414" s="97">
        <f>+'PPFF 2022'!CC414</f>
        <v>0</v>
      </c>
      <c r="BZ414" s="182">
        <f t="shared" si="678"/>
        <v>0</v>
      </c>
      <c r="CA414" s="107">
        <f>+'PPFF 2022'!CD414</f>
        <v>0</v>
      </c>
      <c r="CB414" s="97">
        <f>+'PPFF 2022'!CE414</f>
        <v>0</v>
      </c>
      <c r="CC414" s="182">
        <f t="shared" si="679"/>
        <v>0</v>
      </c>
      <c r="CD414" s="107">
        <f>+'PPFF 2022'!CF414</f>
        <v>0</v>
      </c>
      <c r="CE414" s="97">
        <f>+'PPFF 2022'!CG414</f>
        <v>0</v>
      </c>
      <c r="CF414" s="182">
        <f t="shared" si="680"/>
        <v>0</v>
      </c>
      <c r="CG414" s="107">
        <f>+'PPFF 2022'!CH414</f>
        <v>0</v>
      </c>
      <c r="CH414" s="97">
        <f>+'PPFF 2022'!CI414</f>
        <v>0</v>
      </c>
      <c r="CI414" s="182">
        <f t="shared" si="681"/>
        <v>0</v>
      </c>
      <c r="CJ414" s="107">
        <f>+'PPFF 2022'!CJ414</f>
        <v>0</v>
      </c>
      <c r="CK414" s="97">
        <f>+'PPFF 2022'!CK414</f>
        <v>0</v>
      </c>
      <c r="CL414" s="182">
        <f t="shared" si="682"/>
        <v>0</v>
      </c>
      <c r="CM414" s="107">
        <f>+'PPFF 2022'!CL414</f>
        <v>0</v>
      </c>
      <c r="CN414" s="97">
        <f>+'PPFF 2022'!CM414</f>
        <v>0</v>
      </c>
      <c r="CO414" s="187">
        <f t="shared" si="683"/>
        <v>0</v>
      </c>
      <c r="CP414" s="109">
        <f>+'PPFF 2022'!CS414</f>
        <v>0</v>
      </c>
      <c r="CQ414" s="111">
        <f>+'PPFF 2022'!CT414</f>
        <v>0</v>
      </c>
      <c r="CR414" s="98">
        <f t="shared" si="684"/>
        <v>0</v>
      </c>
      <c r="CS414" s="109">
        <f>+'PPFF 2022'!CU414</f>
        <v>0</v>
      </c>
      <c r="CT414" s="111">
        <f>+'PPFF 2022'!CV414</f>
        <v>0</v>
      </c>
      <c r="CU414" s="98">
        <f t="shared" si="685"/>
        <v>0</v>
      </c>
      <c r="CV414" s="109">
        <f>+'PPFF 2022'!CW414</f>
        <v>0</v>
      </c>
      <c r="CW414" s="111">
        <f>+'PPFF 2022'!CX414</f>
        <v>0</v>
      </c>
      <c r="CX414" s="98">
        <f t="shared" si="686"/>
        <v>0</v>
      </c>
      <c r="CY414" s="109">
        <f>+'PPFF 2022'!CY414</f>
        <v>0</v>
      </c>
      <c r="CZ414" s="111">
        <f>+'PPFF 2022'!CZ414</f>
        <v>0</v>
      </c>
      <c r="DA414" s="98">
        <f t="shared" si="687"/>
        <v>0</v>
      </c>
      <c r="DB414" s="109">
        <f>+'PPFF 2022'!DA414</f>
        <v>0</v>
      </c>
      <c r="DC414" s="111">
        <f>+'PPFF 2022'!DB414</f>
        <v>0</v>
      </c>
      <c r="DD414" s="98">
        <f t="shared" si="688"/>
        <v>0</v>
      </c>
      <c r="DE414" s="109">
        <f>+'PPFF 2022'!DC414</f>
        <v>0</v>
      </c>
      <c r="DF414" s="111">
        <f>+'PPFF 2022'!DD414</f>
        <v>0</v>
      </c>
      <c r="DG414" s="98">
        <f t="shared" si="689"/>
        <v>0</v>
      </c>
      <c r="DH414" s="109">
        <f>+'PPFF 2022'!DE414</f>
        <v>0</v>
      </c>
      <c r="DI414" s="111">
        <f>+'PPFF 2022'!DF414</f>
        <v>0</v>
      </c>
      <c r="DJ414" s="98">
        <f t="shared" si="690"/>
        <v>0</v>
      </c>
      <c r="DK414" s="109">
        <f>+'PPFF 2022'!DG414</f>
        <v>0</v>
      </c>
      <c r="DL414" s="111">
        <f>+'PPFF 2022'!DH414</f>
        <v>0</v>
      </c>
      <c r="DM414" s="98">
        <f t="shared" si="691"/>
        <v>0</v>
      </c>
      <c r="DN414" s="109">
        <f>+'PPFF 2022'!DI414</f>
        <v>0</v>
      </c>
      <c r="DO414" s="111">
        <f>+'PPFF 2022'!DJ414</f>
        <v>0</v>
      </c>
      <c r="DP414" s="98">
        <f t="shared" si="692"/>
        <v>0</v>
      </c>
      <c r="DQ414" s="109">
        <f>+'PPFF 2022'!DK414</f>
        <v>0</v>
      </c>
      <c r="DR414" s="111">
        <f>+'PPFF 2022'!DL414</f>
        <v>0</v>
      </c>
      <c r="DS414" s="98">
        <f t="shared" si="693"/>
        <v>0</v>
      </c>
      <c r="DT414" s="109">
        <f>+'PPFF 2022'!DM414</f>
        <v>0</v>
      </c>
      <c r="DU414" s="111">
        <f>+'PPFF 2022'!DN414</f>
        <v>0</v>
      </c>
      <c r="DV414" s="98">
        <f t="shared" si="694"/>
        <v>0</v>
      </c>
      <c r="DW414" s="109">
        <f>+'PPFF 2022'!DO414</f>
        <v>0</v>
      </c>
      <c r="DX414" s="111">
        <f>+'PPFF 2022'!DP414</f>
        <v>0</v>
      </c>
      <c r="DY414" s="107">
        <f t="shared" si="695"/>
        <v>0</v>
      </c>
      <c r="DZ414" s="109">
        <f>+'PPFF 2022'!DV414</f>
        <v>0</v>
      </c>
      <c r="EA414" s="111">
        <f>+'PPFF 2022'!DW414</f>
        <v>0</v>
      </c>
      <c r="EB414" s="98">
        <f t="shared" si="696"/>
        <v>0</v>
      </c>
      <c r="EC414" s="111">
        <f>+'PPFF 2022'!DX414</f>
        <v>0</v>
      </c>
      <c r="ED414" s="111">
        <f>+'PPFF 2022'!DY414</f>
        <v>0</v>
      </c>
      <c r="EE414" s="98">
        <f t="shared" si="697"/>
        <v>0</v>
      </c>
      <c r="EF414" s="111">
        <f>+'PPFF 2022'!DZ414</f>
        <v>0</v>
      </c>
      <c r="EG414" s="111">
        <f>+'PPFF 2022'!EA414</f>
        <v>0</v>
      </c>
      <c r="EH414" s="98">
        <f t="shared" si="698"/>
        <v>0</v>
      </c>
      <c r="EI414" s="111">
        <f>+'PPFF 2022'!EB414</f>
        <v>0</v>
      </c>
      <c r="EJ414" s="111">
        <f>+'PPFF 2022'!EC414</f>
        <v>0</v>
      </c>
      <c r="EK414" s="98">
        <f t="shared" si="699"/>
        <v>0</v>
      </c>
      <c r="EL414" s="111">
        <f>+'PPFF 2022'!ED414</f>
        <v>0</v>
      </c>
      <c r="EM414" s="111">
        <f>+'PPFF 2022'!EE414</f>
        <v>0</v>
      </c>
      <c r="EN414" s="98">
        <f t="shared" si="700"/>
        <v>0</v>
      </c>
      <c r="EO414" s="111">
        <f>+'PPFF 2022'!EF414</f>
        <v>0</v>
      </c>
      <c r="EP414" s="111">
        <f>+'PPFF 2022'!EG414</f>
        <v>0</v>
      </c>
      <c r="EQ414" s="98">
        <f t="shared" si="701"/>
        <v>0</v>
      </c>
      <c r="ER414" s="111">
        <f>+'PPFF 2022'!EH414</f>
        <v>0</v>
      </c>
      <c r="ES414" s="111">
        <f>+'PPFF 2022'!EI414</f>
        <v>0</v>
      </c>
      <c r="ET414" s="98">
        <f t="shared" si="702"/>
        <v>0</v>
      </c>
      <c r="EU414" s="111">
        <f>+'PPFF 2022'!EJ414</f>
        <v>0</v>
      </c>
      <c r="EV414" s="111">
        <f>+'PPFF 2022'!EK414</f>
        <v>0</v>
      </c>
      <c r="EW414" s="98">
        <f t="shared" si="703"/>
        <v>0</v>
      </c>
      <c r="EX414" s="111">
        <f>+'PPFF 2022'!EL414</f>
        <v>0</v>
      </c>
      <c r="EY414" s="111">
        <f>+'PPFF 2022'!EM414</f>
        <v>0</v>
      </c>
      <c r="EZ414" s="98">
        <f t="shared" si="704"/>
        <v>0</v>
      </c>
      <c r="FA414" s="111">
        <f>+'PPFF 2022'!EN414</f>
        <v>0</v>
      </c>
      <c r="FB414" s="111">
        <f>+'PPFF 2022'!EO414</f>
        <v>0</v>
      </c>
      <c r="FC414" s="98">
        <f t="shared" si="705"/>
        <v>0</v>
      </c>
      <c r="FD414" s="111">
        <f>+'PPFF 2022'!EP414</f>
        <v>0</v>
      </c>
      <c r="FE414" s="111">
        <f>+'PPFF 2022'!EQ414</f>
        <v>0</v>
      </c>
      <c r="FF414" s="98">
        <f t="shared" si="706"/>
        <v>0</v>
      </c>
      <c r="FG414" s="111">
        <f>+'PPFF 2022'!ER414</f>
        <v>0</v>
      </c>
      <c r="FH414" s="111">
        <f>+'PPFF 2022'!ES414</f>
        <v>0</v>
      </c>
      <c r="FI414" s="97">
        <f t="shared" si="707"/>
        <v>0</v>
      </c>
      <c r="FJ414" s="108">
        <f>+'PPFF 2022'!EY414</f>
        <v>0</v>
      </c>
      <c r="FK414" s="103">
        <f>+'PPFF 2022'!EZ414</f>
        <v>0</v>
      </c>
      <c r="FL414" s="193">
        <f t="shared" si="708"/>
        <v>0</v>
      </c>
      <c r="FM414" s="203">
        <f>+'PPFF 2022'!FA414</f>
        <v>0</v>
      </c>
      <c r="FN414" s="204">
        <f>+'PPFF 2022'!FB414</f>
        <v>0</v>
      </c>
      <c r="FO414" s="202">
        <f t="shared" si="709"/>
        <v>0</v>
      </c>
      <c r="FP414" s="203">
        <f>+'PPFF 2022'!FC414</f>
        <v>0</v>
      </c>
      <c r="FQ414" s="204">
        <f>+'PPFF 2022'!FD414</f>
        <v>0</v>
      </c>
      <c r="FR414" s="202">
        <f t="shared" si="710"/>
        <v>0</v>
      </c>
      <c r="FS414" s="203">
        <f>+'PPFF 2022'!FE414</f>
        <v>0</v>
      </c>
      <c r="FT414" s="204">
        <f>+'PPFF 2022'!FF414</f>
        <v>0</v>
      </c>
      <c r="FU414" s="202">
        <f t="shared" si="711"/>
        <v>0</v>
      </c>
      <c r="FV414" s="203">
        <f>+'PPFF 2022'!FG414</f>
        <v>0</v>
      </c>
      <c r="FW414" s="204">
        <f>+'PPFF 2022'!FH414</f>
        <v>0</v>
      </c>
      <c r="FX414" s="202">
        <f t="shared" si="712"/>
        <v>0</v>
      </c>
      <c r="FY414" s="203">
        <f>+'PPFF 2022'!FI414</f>
        <v>0</v>
      </c>
      <c r="FZ414" s="204">
        <f>+'PPFF 2022'!FJ414</f>
        <v>0</v>
      </c>
      <c r="GA414" s="202">
        <f t="shared" si="713"/>
        <v>0</v>
      </c>
      <c r="GB414" s="203">
        <f>+'PPFF 2022'!FK414</f>
        <v>0</v>
      </c>
      <c r="GC414" s="204">
        <f>+'PPFF 2022'!FL414</f>
        <v>0</v>
      </c>
      <c r="GD414" s="202">
        <f t="shared" si="714"/>
        <v>0</v>
      </c>
      <c r="GE414" s="203">
        <f>+'PPFF 2022'!FM414</f>
        <v>0</v>
      </c>
      <c r="GF414" s="204">
        <f>+'PPFF 2022'!FN414</f>
        <v>0</v>
      </c>
      <c r="GG414" s="202">
        <f t="shared" si="715"/>
        <v>0</v>
      </c>
      <c r="GH414" s="203">
        <f>+'PPFF 2022'!FO414</f>
        <v>0</v>
      </c>
      <c r="GI414" s="204">
        <f>+'PPFF 2022'!FP414</f>
        <v>0</v>
      </c>
      <c r="GJ414" s="202">
        <f t="shared" si="716"/>
        <v>0</v>
      </c>
      <c r="GK414" s="203">
        <f>+'PPFF 2022'!FQ414</f>
        <v>0</v>
      </c>
      <c r="GL414" s="204">
        <f>+'PPFF 2022'!FR414</f>
        <v>0</v>
      </c>
      <c r="GM414" s="202">
        <f t="shared" si="717"/>
        <v>0</v>
      </c>
      <c r="GN414" s="203">
        <f>+'PPFF 2022'!FS414</f>
        <v>0</v>
      </c>
      <c r="GO414" s="204">
        <f>+'PPFF 2022'!FT414</f>
        <v>0</v>
      </c>
      <c r="GP414" s="202">
        <f t="shared" si="718"/>
        <v>0</v>
      </c>
      <c r="GQ414" s="203">
        <f>+'PPFF 2022'!FU414</f>
        <v>0</v>
      </c>
      <c r="GR414" s="204">
        <f>+'PPFF 2022'!FV414</f>
        <v>0</v>
      </c>
      <c r="GS414" s="209">
        <f t="shared" si="719"/>
        <v>0</v>
      </c>
      <c r="GT414" s="203">
        <f>+'PPFF 2022'!GB414</f>
        <v>0</v>
      </c>
      <c r="GU414" s="204">
        <f>+'PPFF 2022'!GC414</f>
        <v>0</v>
      </c>
      <c r="GV414" s="202">
        <f t="shared" si="720"/>
        <v>0</v>
      </c>
      <c r="GW414" s="203">
        <f>+'PPFF 2022'!GD414</f>
        <v>0</v>
      </c>
      <c r="GX414" s="204">
        <f>+'PPFF 2022'!GE414</f>
        <v>0</v>
      </c>
      <c r="GY414" s="202">
        <f t="shared" si="721"/>
        <v>0</v>
      </c>
      <c r="GZ414" s="203">
        <f>+'PPFF 2022'!GF414</f>
        <v>0</v>
      </c>
      <c r="HA414" s="204">
        <f>+'PPFF 2022'!GG414</f>
        <v>0</v>
      </c>
      <c r="HB414" s="202">
        <f t="shared" si="722"/>
        <v>0</v>
      </c>
      <c r="HC414" s="203">
        <f>+'PPFF 2022'!GH414</f>
        <v>0</v>
      </c>
      <c r="HD414" s="204">
        <f>+'PPFF 2022'!GI414</f>
        <v>0</v>
      </c>
      <c r="HE414" s="202">
        <f t="shared" si="723"/>
        <v>0</v>
      </c>
      <c r="HF414" s="203">
        <f>+'PPFF 2022'!GJ414</f>
        <v>0</v>
      </c>
      <c r="HG414" s="204">
        <f>+'PPFF 2022'!GK414</f>
        <v>0</v>
      </c>
      <c r="HH414" s="202">
        <f t="shared" si="724"/>
        <v>0</v>
      </c>
      <c r="HI414" s="203">
        <f>+'PPFF 2022'!GL414</f>
        <v>0</v>
      </c>
      <c r="HJ414" s="204">
        <f>+'PPFF 2022'!GM414</f>
        <v>0</v>
      </c>
      <c r="HK414" s="202">
        <f t="shared" si="725"/>
        <v>0</v>
      </c>
      <c r="HL414" s="203">
        <f>+'PPFF 2022'!GN414</f>
        <v>0</v>
      </c>
      <c r="HM414" s="204">
        <f>+'PPFF 2022'!GO414</f>
        <v>0</v>
      </c>
      <c r="HN414" s="202">
        <f t="shared" si="726"/>
        <v>0</v>
      </c>
      <c r="HO414" s="203">
        <f>+'PPFF 2022'!GP414</f>
        <v>0</v>
      </c>
      <c r="HP414" s="204">
        <f>+'PPFF 2022'!GQ414</f>
        <v>0</v>
      </c>
      <c r="HQ414" s="202">
        <f t="shared" si="727"/>
        <v>0</v>
      </c>
      <c r="HR414" s="203">
        <f>+'PPFF 2022'!GR414</f>
        <v>0</v>
      </c>
      <c r="HS414" s="204">
        <f>+'PPFF 2022'!GS414</f>
        <v>0</v>
      </c>
      <c r="HT414" s="202">
        <f t="shared" si="728"/>
        <v>0</v>
      </c>
      <c r="HU414" s="203">
        <f>+'PPFF 2022'!GT414</f>
        <v>0</v>
      </c>
      <c r="HV414" s="204">
        <f>+'PPFF 2022'!GU414</f>
        <v>0</v>
      </c>
      <c r="HW414" s="202">
        <f t="shared" si="729"/>
        <v>0</v>
      </c>
      <c r="HX414" s="203">
        <f>+'PPFF 2022'!GV414</f>
        <v>0</v>
      </c>
      <c r="HY414" s="204">
        <f>+'PPFF 2022'!GW414</f>
        <v>0</v>
      </c>
      <c r="HZ414" s="202">
        <f t="shared" si="730"/>
        <v>0</v>
      </c>
      <c r="IA414" s="203">
        <f>+'PPFF 2022'!GX414</f>
        <v>0</v>
      </c>
      <c r="IB414" s="204">
        <f>+'PPFF 2022'!GY414</f>
        <v>0</v>
      </c>
      <c r="IC414" s="209">
        <f t="shared" si="731"/>
        <v>0</v>
      </c>
      <c r="ID414" s="203">
        <f>+'PPFF 2022'!HE414</f>
        <v>0</v>
      </c>
      <c r="IE414" s="204">
        <f>+'PPFF 2022'!HF414</f>
        <v>0</v>
      </c>
      <c r="IF414" s="215">
        <f t="shared" si="732"/>
        <v>0</v>
      </c>
      <c r="IG414" s="203">
        <f>+'PPFF 2022'!HG414</f>
        <v>0</v>
      </c>
      <c r="IH414" s="204">
        <f>+'PPFF 2022'!HH414</f>
        <v>0</v>
      </c>
      <c r="II414" s="215">
        <f t="shared" si="733"/>
        <v>0</v>
      </c>
      <c r="IJ414" s="203">
        <f>+'PPFF 2022'!HI414</f>
        <v>0</v>
      </c>
      <c r="IK414" s="204">
        <f>+'PPFF 2022'!HJ414</f>
        <v>0</v>
      </c>
      <c r="IL414" s="215">
        <f t="shared" si="734"/>
        <v>0</v>
      </c>
      <c r="IM414" s="203">
        <f>+'PPFF 2022'!HK414</f>
        <v>0</v>
      </c>
      <c r="IN414" s="204">
        <f>+'PPFF 2022'!HL414</f>
        <v>0</v>
      </c>
      <c r="IO414" s="215">
        <f t="shared" si="735"/>
        <v>0</v>
      </c>
      <c r="IP414" s="203">
        <f>+'PPFF 2022'!HM414</f>
        <v>0</v>
      </c>
      <c r="IQ414" s="204">
        <f>+'PPFF 2022'!HN414</f>
        <v>0</v>
      </c>
      <c r="IR414" s="215">
        <f t="shared" si="736"/>
        <v>0</v>
      </c>
      <c r="IS414" s="203">
        <f>+'PPFF 2022'!HO414</f>
        <v>0</v>
      </c>
      <c r="IT414" s="204">
        <f>+'PPFF 2022'!HP414</f>
        <v>0</v>
      </c>
      <c r="IU414" s="215">
        <f t="shared" si="737"/>
        <v>0</v>
      </c>
      <c r="IV414" s="203">
        <f>+'PPFF 2022'!HQ414</f>
        <v>0</v>
      </c>
      <c r="IW414" s="204">
        <f>+'PPFF 2022'!HR414</f>
        <v>0</v>
      </c>
      <c r="IX414" s="215">
        <f t="shared" si="738"/>
        <v>0</v>
      </c>
      <c r="IY414" s="203">
        <f>+'PPFF 2022'!HS414</f>
        <v>0</v>
      </c>
      <c r="IZ414" s="204">
        <f>+'PPFF 2022'!HT414</f>
        <v>0</v>
      </c>
      <c r="JA414" s="215">
        <f t="shared" si="739"/>
        <v>0</v>
      </c>
      <c r="JB414" s="203">
        <f>+'PPFF 2022'!HU414</f>
        <v>0</v>
      </c>
      <c r="JC414" s="204">
        <f>+'PPFF 2022'!HV414</f>
        <v>0</v>
      </c>
      <c r="JD414" s="215">
        <f t="shared" si="740"/>
        <v>0</v>
      </c>
      <c r="JE414" s="203">
        <f>+'PPFF 2022'!HW414</f>
        <v>0</v>
      </c>
      <c r="JF414" s="204">
        <f>+'PPFF 2022'!HX414</f>
        <v>0</v>
      </c>
      <c r="JG414" s="215">
        <f t="shared" si="741"/>
        <v>0</v>
      </c>
      <c r="JH414" s="203">
        <f>+'PPFF 2022'!HY414</f>
        <v>0</v>
      </c>
      <c r="JI414" s="204">
        <f>+'PPFF 2022'!HZ414</f>
        <v>0</v>
      </c>
      <c r="JJ414" s="215">
        <f t="shared" si="742"/>
        <v>0</v>
      </c>
      <c r="JK414" s="203">
        <f>+'PPFF 2022'!IA414</f>
        <v>0</v>
      </c>
      <c r="JL414" s="204">
        <f>+'PPFF 2022'!IB414</f>
        <v>0</v>
      </c>
      <c r="JM414" s="218">
        <f t="shared" si="743"/>
        <v>0</v>
      </c>
      <c r="JN414" s="224">
        <f>+'PPFF 2022'!IH414</f>
        <v>0</v>
      </c>
      <c r="JO414" s="225">
        <f>+'PPFF 2022'!II414</f>
        <v>0</v>
      </c>
      <c r="JP414" s="212">
        <f t="shared" si="744"/>
        <v>0</v>
      </c>
      <c r="JQ414" s="224">
        <f>+'PPFF 2022'!IJ414</f>
        <v>0</v>
      </c>
      <c r="JR414" s="225">
        <f>+'PPFF 2022'!IK414</f>
        <v>0</v>
      </c>
      <c r="JS414" s="212">
        <f t="shared" si="745"/>
        <v>0</v>
      </c>
      <c r="JT414" s="224">
        <f>+'PPFF 2022'!IL414</f>
        <v>0</v>
      </c>
      <c r="JU414" s="225">
        <f>+'PPFF 2022'!IM414</f>
        <v>0</v>
      </c>
      <c r="JV414" s="212">
        <f t="shared" si="746"/>
        <v>0</v>
      </c>
      <c r="JW414" s="224">
        <f>+'PPFF 2022'!IN414</f>
        <v>0</v>
      </c>
      <c r="JX414" s="225">
        <f>+'PPFF 2022'!IO414</f>
        <v>0</v>
      </c>
      <c r="JY414" s="212">
        <f t="shared" si="747"/>
        <v>0</v>
      </c>
      <c r="JZ414" s="224">
        <f>+'PPFF 2022'!IP414</f>
        <v>0</v>
      </c>
      <c r="KA414" s="225">
        <f>+'PPFF 2022'!IQ414</f>
        <v>0</v>
      </c>
      <c r="KB414" s="212">
        <f t="shared" si="748"/>
        <v>0</v>
      </c>
      <c r="KC414" s="224">
        <f>+'PPFF 2022'!IR414</f>
        <v>0</v>
      </c>
      <c r="KD414" s="225">
        <f>+'PPFF 2022'!IS414</f>
        <v>0</v>
      </c>
      <c r="KE414" s="212">
        <f t="shared" si="749"/>
        <v>0</v>
      </c>
      <c r="KF414" s="224">
        <f>+'PPFF 2022'!IT414</f>
        <v>0</v>
      </c>
      <c r="KG414" s="225">
        <f>+'PPFF 2022'!IU414</f>
        <v>0</v>
      </c>
      <c r="KH414" s="212">
        <f t="shared" si="750"/>
        <v>0</v>
      </c>
      <c r="KI414" s="224">
        <f>+'PPFF 2022'!IV414</f>
        <v>0</v>
      </c>
      <c r="KJ414" s="225">
        <f>+'PPFF 2022'!IW414</f>
        <v>0</v>
      </c>
      <c r="KK414" s="212">
        <f t="shared" si="751"/>
        <v>0</v>
      </c>
      <c r="KL414" s="224">
        <f>+'PPFF 2022'!IX414</f>
        <v>0</v>
      </c>
      <c r="KM414" s="225">
        <f>+'PPFF 2022'!IY414</f>
        <v>0</v>
      </c>
      <c r="KN414" s="212">
        <f t="shared" si="752"/>
        <v>0</v>
      </c>
      <c r="KO414" s="224">
        <f>+'PPFF 2022'!IZ414</f>
        <v>0</v>
      </c>
      <c r="KP414" s="225">
        <f>+'PPFF 2022'!JA414</f>
        <v>0</v>
      </c>
      <c r="KQ414" s="212">
        <f t="shared" si="753"/>
        <v>0</v>
      </c>
      <c r="KR414" s="224">
        <f>+'PPFF 2022'!JB414</f>
        <v>0</v>
      </c>
      <c r="KS414" s="225">
        <f>+'PPFF 2022'!JC414</f>
        <v>0</v>
      </c>
      <c r="KT414" s="212">
        <f t="shared" si="754"/>
        <v>0</v>
      </c>
      <c r="KU414" s="224">
        <f>+'PPFF 2022'!JD414</f>
        <v>0</v>
      </c>
      <c r="KV414" s="225">
        <f>+'PPFF 2022'!JE414</f>
        <v>0</v>
      </c>
      <c r="KW414" s="212">
        <f t="shared" si="755"/>
        <v>0</v>
      </c>
      <c r="KX414" s="224">
        <f>+'PPFF 2022'!JK414</f>
        <v>0</v>
      </c>
      <c r="KY414" s="230">
        <f>+'PPFF 2022'!JL414</f>
        <v>0</v>
      </c>
      <c r="KZ414" s="224">
        <f>+'PPFF 2022'!JM414</f>
        <v>0</v>
      </c>
      <c r="LA414" s="230">
        <f>+'PPFF 2022'!JN414</f>
        <v>0</v>
      </c>
      <c r="LB414" s="224">
        <f>+'PPFF 2022'!JO414</f>
        <v>0</v>
      </c>
      <c r="LC414" s="230">
        <f>+'PPFF 2022'!JP414</f>
        <v>0</v>
      </c>
      <c r="LD414" s="224">
        <f>+'PPFF 2022'!JQ414</f>
        <v>0</v>
      </c>
      <c r="LE414" s="230">
        <f>+'PPFF 2022'!JR414</f>
        <v>0</v>
      </c>
      <c r="LF414" s="224">
        <f>+'PPFF 2022'!JS414</f>
        <v>0</v>
      </c>
      <c r="LG414" s="230">
        <f>+'PPFF 2022'!JT414</f>
        <v>0</v>
      </c>
      <c r="LH414" s="224">
        <f>+'PPFF 2022'!JU414</f>
        <v>0</v>
      </c>
      <c r="LI414" s="230">
        <f>+'PPFF 2022'!JV414</f>
        <v>0</v>
      </c>
      <c r="LJ414" s="224">
        <f>+'PPFF 2022'!JW414</f>
        <v>0</v>
      </c>
      <c r="LK414" s="230">
        <f>+'PPFF 2022'!JX414</f>
        <v>0</v>
      </c>
      <c r="LL414" s="224">
        <f>+'PPFF 2022'!JY414</f>
        <v>0</v>
      </c>
      <c r="LM414" s="230">
        <f>+'PPFF 2022'!JZ414</f>
        <v>0</v>
      </c>
      <c r="LN414" s="224">
        <f>+'PPFF 2022'!KA414</f>
        <v>0</v>
      </c>
      <c r="LO414" s="230">
        <f>+'PPFF 2022'!KB414</f>
        <v>0</v>
      </c>
      <c r="LP414" s="224">
        <f>+'PPFF 2022'!KC414</f>
        <v>0</v>
      </c>
      <c r="LQ414" s="230">
        <f>+'PPFF 2022'!KD414</f>
        <v>0</v>
      </c>
      <c r="LR414" s="224">
        <f>+'PPFF 2022'!KE414</f>
        <v>0</v>
      </c>
      <c r="LS414" s="230">
        <f>+'PPFF 2022'!KF414</f>
        <v>0</v>
      </c>
      <c r="LT414" s="224">
        <f>+'PPFF 2022'!KG414</f>
        <v>0</v>
      </c>
      <c r="LU414" s="230">
        <f>+'PPFF 2022'!KH414</f>
        <v>0</v>
      </c>
      <c r="LV414" s="234">
        <f>+'PPFF 2022'!KN414</f>
        <v>0</v>
      </c>
      <c r="LW414" s="234">
        <f>+'PPFF 2022'!KP414</f>
        <v>0</v>
      </c>
      <c r="LX414" s="234">
        <f>+'PPFF 2022'!KR414</f>
        <v>0</v>
      </c>
      <c r="LY414" s="234">
        <f>+'PPFF 2022'!KT414</f>
        <v>0</v>
      </c>
      <c r="LZ414" s="234">
        <f>+'PPFF 2022'!KV414</f>
        <v>0</v>
      </c>
      <c r="MA414" s="234">
        <f>+'PPFF 2022'!KX414</f>
        <v>0</v>
      </c>
      <c r="MB414" s="234">
        <f>+'PPFF 2022'!KZ414</f>
        <v>0</v>
      </c>
      <c r="MC414" s="234">
        <f>+'PPFF 2022'!LB414</f>
        <v>0</v>
      </c>
      <c r="MD414" s="234">
        <f>+'PPFF 2022'!LD414</f>
        <v>0</v>
      </c>
      <c r="ME414" s="234">
        <f>+'PPFF 2022'!LF414</f>
        <v>0</v>
      </c>
      <c r="MF414" s="234">
        <f>+'PPFF 2022'!LH414</f>
        <v>0</v>
      </c>
      <c r="MG414" s="234">
        <f>+'PPFF 2022'!LJ414</f>
        <v>0</v>
      </c>
      <c r="MH414" s="190">
        <f>+'PPFF 2022'!LN414/6</f>
        <v>0</v>
      </c>
      <c r="MI414" s="190">
        <f>+'PPFF 2022'!LP414/6</f>
        <v>0</v>
      </c>
      <c r="MJ414" s="190">
        <f>+'PPFF 2022'!LR414/6</f>
        <v>0</v>
      </c>
      <c r="MK414" s="190">
        <f>+'PPFF 2022'!LT414/6</f>
        <v>0</v>
      </c>
      <c r="ML414" s="190">
        <f>+'PPFF 2022'!LV414/6</f>
        <v>0</v>
      </c>
      <c r="MM414" s="190">
        <f>+'PPFF 2022'!LX414/6</f>
        <v>0</v>
      </c>
      <c r="MN414" s="239">
        <f>+'PPFF 2022'!LZ414/6</f>
        <v>0</v>
      </c>
      <c r="MO414" s="190">
        <f>+'PPFF 2022'!MB414/6</f>
        <v>0</v>
      </c>
      <c r="MP414" s="190">
        <f>+'PPFF 2022'!MD414/6</f>
        <v>0</v>
      </c>
      <c r="MQ414" s="190">
        <f>+'PPFF 2022'!MF414/6</f>
        <v>0</v>
      </c>
      <c r="MR414" s="190">
        <f>+'PPFF 2022'!MH414/6</f>
        <v>0</v>
      </c>
      <c r="MS414" s="190">
        <f>+'PPFF 2022'!MJ414/6</f>
        <v>0</v>
      </c>
      <c r="MT414" s="104">
        <f>+'PPFF 2022'!MN414</f>
        <v>0</v>
      </c>
      <c r="MU414" s="104">
        <f>+'PPFF 2022'!MP414</f>
        <v>0</v>
      </c>
      <c r="MV414" s="104">
        <f>+'PPFF 2022'!MR414</f>
        <v>0</v>
      </c>
      <c r="MW414" s="104">
        <f>+'PPFF 2022'!MT414</f>
        <v>0</v>
      </c>
      <c r="MX414" s="104">
        <f>+'PPFF 2022'!MV414</f>
        <v>0</v>
      </c>
      <c r="MY414" s="104">
        <f>+'PPFF 2022'!MX414</f>
        <v>0</v>
      </c>
      <c r="MZ414" s="104">
        <f>+'PPFF 2022'!MZ414</f>
        <v>0</v>
      </c>
      <c r="NA414" s="104">
        <f>+'PPFF 2022'!NB414</f>
        <v>0</v>
      </c>
      <c r="NB414" s="104">
        <f>+'PPFF 2022'!ND414</f>
        <v>0</v>
      </c>
      <c r="NC414" s="104">
        <f>+'PPFF 2022'!NF414</f>
        <v>0</v>
      </c>
      <c r="ND414" s="104">
        <f>+'PPFF 2022'!NH414</f>
        <v>0</v>
      </c>
      <c r="NE414" s="104">
        <f>+'PPFF 2022'!NJ414</f>
        <v>0</v>
      </c>
    </row>
    <row r="415" spans="1:369" s="88" customFormat="1" ht="10.5" x14ac:dyDescent="0.25">
      <c r="A415" s="91" t="s">
        <v>1</v>
      </c>
      <c r="B415" s="92" t="s">
        <v>42</v>
      </c>
      <c r="C415" s="91">
        <v>400</v>
      </c>
      <c r="D415" s="91" t="s">
        <v>349</v>
      </c>
      <c r="E415" s="91" t="s">
        <v>302</v>
      </c>
      <c r="F415" s="92" t="s">
        <v>41</v>
      </c>
      <c r="G415" s="92" t="s">
        <v>352</v>
      </c>
      <c r="H415" s="155">
        <v>24407</v>
      </c>
      <c r="I415" s="92" t="s">
        <v>567</v>
      </c>
      <c r="J415" s="171">
        <f>+'PPFF 2022'!J415+'PPFF 2022'!K415</f>
        <v>0</v>
      </c>
      <c r="K415" s="171">
        <f>+'PPFF 2022'!L415+'PPFF 2022'!M415</f>
        <v>0</v>
      </c>
      <c r="L415" s="171">
        <f>+'PPFF 2022'!N415+'PPFF 2022'!O415</f>
        <v>0</v>
      </c>
      <c r="M415" s="171">
        <f>+'PPFF 2022'!P415+'PPFF 2022'!Q415</f>
        <v>0</v>
      </c>
      <c r="N415" s="171">
        <f>+'PPFF 2022'!R415+'PPFF 2022'!S415</f>
        <v>0</v>
      </c>
      <c r="O415" s="171">
        <f>+'PPFF 2022'!T415+'PPFF 2022'!U415</f>
        <v>0</v>
      </c>
      <c r="P415" s="171">
        <f>+'PPFF 2022'!V415+'PPFF 2022'!W415</f>
        <v>0</v>
      </c>
      <c r="Q415" s="171">
        <f>+'PPFF 2022'!X415+'PPFF 2022'!Y415</f>
        <v>0</v>
      </c>
      <c r="R415" s="171">
        <f>+'PPFF 2022'!Z415+'PPFF 2022'!AA415</f>
        <v>0</v>
      </c>
      <c r="S415" s="171">
        <f>+'PPFF 2022'!AB415+'PPFF 2022'!AC415</f>
        <v>0</v>
      </c>
      <c r="T415" s="171">
        <f>+'PPFF 2022'!AD415+'PPFF 2022'!AE415</f>
        <v>0</v>
      </c>
      <c r="U415" s="171">
        <f>+'PPFF 2022'!AF415+'PPFF 2022'!AG415</f>
        <v>0</v>
      </c>
      <c r="V415" s="93">
        <f>+'PPFF 2022'!AM415</f>
        <v>0</v>
      </c>
      <c r="W415" s="95">
        <f>+'PPFF 2022'!AN415</f>
        <v>0</v>
      </c>
      <c r="X415" s="98">
        <f>+('PPFF 2022'!AM415+'PPFF 2022'!AN415)/13</f>
        <v>0</v>
      </c>
      <c r="Y415" s="93">
        <f>+'PPFF 2022'!AO415</f>
        <v>0</v>
      </c>
      <c r="Z415" s="95">
        <f>+'PPFF 2022'!AP415</f>
        <v>0</v>
      </c>
      <c r="AA415" s="98">
        <f>+('PPFF 2022'!AO415+'PPFF 2022'!AP415)/13</f>
        <v>0</v>
      </c>
      <c r="AB415" s="93">
        <f>+'PPFF 2022'!AQ415</f>
        <v>0</v>
      </c>
      <c r="AC415" s="95">
        <f>+'PPFF 2022'!AR415</f>
        <v>0</v>
      </c>
      <c r="AD415" s="98">
        <f t="shared" si="662"/>
        <v>0</v>
      </c>
      <c r="AE415" s="93">
        <f>+'PPFF 2022'!AS415</f>
        <v>0</v>
      </c>
      <c r="AF415" s="95">
        <f>+'PPFF 2022'!AT415</f>
        <v>0</v>
      </c>
      <c r="AG415" s="98">
        <f t="shared" si="663"/>
        <v>0</v>
      </c>
      <c r="AH415" s="93">
        <f>+'PPFF 2022'!AU415</f>
        <v>0</v>
      </c>
      <c r="AI415" s="95">
        <f>+'PPFF 2022'!AV415</f>
        <v>0</v>
      </c>
      <c r="AJ415" s="98">
        <f t="shared" si="664"/>
        <v>0</v>
      </c>
      <c r="AK415" s="93">
        <f>+'PPFF 2022'!AW415</f>
        <v>0</v>
      </c>
      <c r="AL415" s="95">
        <f>+'PPFF 2022'!AX415</f>
        <v>0</v>
      </c>
      <c r="AM415" s="98">
        <f t="shared" si="665"/>
        <v>0</v>
      </c>
      <c r="AN415" s="93">
        <f>+'PPFF 2022'!AY415</f>
        <v>0</v>
      </c>
      <c r="AO415" s="95">
        <f>+'PPFF 2022'!AZ415</f>
        <v>0</v>
      </c>
      <c r="AP415" s="98">
        <f t="shared" si="666"/>
        <v>0</v>
      </c>
      <c r="AQ415" s="93">
        <f>+'PPFF 2022'!BA415</f>
        <v>0</v>
      </c>
      <c r="AR415" s="95">
        <f>+'PPFF 2022'!BB415</f>
        <v>0</v>
      </c>
      <c r="AS415" s="98">
        <f t="shared" si="667"/>
        <v>0</v>
      </c>
      <c r="AT415" s="93">
        <f>+'PPFF 2022'!BC415</f>
        <v>0</v>
      </c>
      <c r="AU415" s="95">
        <f>+'PPFF 2022'!BD415</f>
        <v>0</v>
      </c>
      <c r="AV415" s="98">
        <f t="shared" si="668"/>
        <v>0</v>
      </c>
      <c r="AW415" s="93">
        <f>+'PPFF 2022'!BE415</f>
        <v>0</v>
      </c>
      <c r="AX415" s="95">
        <f>+'PPFF 2022'!BF415</f>
        <v>0</v>
      </c>
      <c r="AY415" s="98">
        <f t="shared" si="669"/>
        <v>0</v>
      </c>
      <c r="AZ415" s="93">
        <f>+'PPFF 2022'!BG415</f>
        <v>0</v>
      </c>
      <c r="BA415" s="95">
        <f>+'PPFF 2022'!BH415</f>
        <v>0</v>
      </c>
      <c r="BB415" s="98">
        <f t="shared" si="670"/>
        <v>0</v>
      </c>
      <c r="BC415" s="93">
        <f>+'PPFF 2022'!BI415</f>
        <v>0</v>
      </c>
      <c r="BD415" s="95">
        <f>+'PPFF 2022'!BJ415</f>
        <v>0</v>
      </c>
      <c r="BE415" s="97">
        <f t="shared" si="671"/>
        <v>0</v>
      </c>
      <c r="BF415" s="107">
        <f>+'PPFF 2022'!BP415</f>
        <v>0</v>
      </c>
      <c r="BG415" s="97">
        <f>+'PPFF 2022'!BQ415</f>
        <v>0</v>
      </c>
      <c r="BH415" s="182">
        <f t="shared" si="672"/>
        <v>0</v>
      </c>
      <c r="BI415" s="107">
        <f>+'PPFF 2022'!BR415</f>
        <v>0</v>
      </c>
      <c r="BJ415" s="97">
        <f>+'PPFF 2022'!BS415</f>
        <v>0</v>
      </c>
      <c r="BK415" s="182">
        <f t="shared" si="673"/>
        <v>0</v>
      </c>
      <c r="BL415" s="107">
        <f>+'PPFF 2022'!BT415</f>
        <v>0</v>
      </c>
      <c r="BM415" s="97">
        <f>+'PPFF 2022'!BU415</f>
        <v>0</v>
      </c>
      <c r="BN415" s="182">
        <f t="shared" si="674"/>
        <v>0</v>
      </c>
      <c r="BO415" s="107">
        <f>+'PPFF 2022'!BV415</f>
        <v>0</v>
      </c>
      <c r="BP415" s="97">
        <f>+'PPFF 2022'!BW415</f>
        <v>0</v>
      </c>
      <c r="BQ415" s="182">
        <f t="shared" si="675"/>
        <v>0</v>
      </c>
      <c r="BR415" s="107">
        <f>+'PPFF 2022'!BX415</f>
        <v>0</v>
      </c>
      <c r="BS415" s="97">
        <f>+'PPFF 2022'!BY415</f>
        <v>0</v>
      </c>
      <c r="BT415" s="182">
        <f t="shared" si="676"/>
        <v>0</v>
      </c>
      <c r="BU415" s="107">
        <f>+'PPFF 2022'!BZ415</f>
        <v>0</v>
      </c>
      <c r="BV415" s="97">
        <f>+'PPFF 2022'!CA415</f>
        <v>0</v>
      </c>
      <c r="BW415" s="182">
        <f t="shared" si="677"/>
        <v>0</v>
      </c>
      <c r="BX415" s="107">
        <f>+'PPFF 2022'!CB415</f>
        <v>0</v>
      </c>
      <c r="BY415" s="97">
        <f>+'PPFF 2022'!CC415</f>
        <v>0</v>
      </c>
      <c r="BZ415" s="182">
        <f t="shared" si="678"/>
        <v>0</v>
      </c>
      <c r="CA415" s="107">
        <f>+'PPFF 2022'!CD415</f>
        <v>0</v>
      </c>
      <c r="CB415" s="97">
        <f>+'PPFF 2022'!CE415</f>
        <v>0</v>
      </c>
      <c r="CC415" s="182">
        <f t="shared" si="679"/>
        <v>0</v>
      </c>
      <c r="CD415" s="107">
        <f>+'PPFF 2022'!CF415</f>
        <v>0</v>
      </c>
      <c r="CE415" s="97">
        <f>+'PPFF 2022'!CG415</f>
        <v>0</v>
      </c>
      <c r="CF415" s="182">
        <f t="shared" si="680"/>
        <v>0</v>
      </c>
      <c r="CG415" s="107">
        <f>+'PPFF 2022'!CH415</f>
        <v>0</v>
      </c>
      <c r="CH415" s="97">
        <f>+'PPFF 2022'!CI415</f>
        <v>0</v>
      </c>
      <c r="CI415" s="182">
        <f t="shared" si="681"/>
        <v>0</v>
      </c>
      <c r="CJ415" s="107">
        <f>+'PPFF 2022'!CJ415</f>
        <v>0</v>
      </c>
      <c r="CK415" s="97">
        <f>+'PPFF 2022'!CK415</f>
        <v>0</v>
      </c>
      <c r="CL415" s="182">
        <f t="shared" si="682"/>
        <v>0</v>
      </c>
      <c r="CM415" s="107">
        <f>+'PPFF 2022'!CL415</f>
        <v>0</v>
      </c>
      <c r="CN415" s="97">
        <f>+'PPFF 2022'!CM415</f>
        <v>0</v>
      </c>
      <c r="CO415" s="187">
        <f t="shared" si="683"/>
        <v>0</v>
      </c>
      <c r="CP415" s="109">
        <f>+'PPFF 2022'!CS415</f>
        <v>0</v>
      </c>
      <c r="CQ415" s="111">
        <f>+'PPFF 2022'!CT415</f>
        <v>0</v>
      </c>
      <c r="CR415" s="98">
        <f t="shared" si="684"/>
        <v>0</v>
      </c>
      <c r="CS415" s="109">
        <f>+'PPFF 2022'!CU415</f>
        <v>0</v>
      </c>
      <c r="CT415" s="111">
        <f>+'PPFF 2022'!CV415</f>
        <v>0</v>
      </c>
      <c r="CU415" s="98">
        <f t="shared" si="685"/>
        <v>0</v>
      </c>
      <c r="CV415" s="109">
        <f>+'PPFF 2022'!CW415</f>
        <v>0</v>
      </c>
      <c r="CW415" s="111">
        <f>+'PPFF 2022'!CX415</f>
        <v>0</v>
      </c>
      <c r="CX415" s="98">
        <f t="shared" si="686"/>
        <v>0</v>
      </c>
      <c r="CY415" s="109">
        <f>+'PPFF 2022'!CY415</f>
        <v>0</v>
      </c>
      <c r="CZ415" s="111">
        <f>+'PPFF 2022'!CZ415</f>
        <v>0</v>
      </c>
      <c r="DA415" s="98">
        <f t="shared" si="687"/>
        <v>0</v>
      </c>
      <c r="DB415" s="109">
        <f>+'PPFF 2022'!DA415</f>
        <v>0</v>
      </c>
      <c r="DC415" s="111">
        <f>+'PPFF 2022'!DB415</f>
        <v>0</v>
      </c>
      <c r="DD415" s="98">
        <f t="shared" si="688"/>
        <v>0</v>
      </c>
      <c r="DE415" s="109">
        <f>+'PPFF 2022'!DC415</f>
        <v>0</v>
      </c>
      <c r="DF415" s="111">
        <f>+'PPFF 2022'!DD415</f>
        <v>0</v>
      </c>
      <c r="DG415" s="98">
        <f t="shared" si="689"/>
        <v>0</v>
      </c>
      <c r="DH415" s="109">
        <f>+'PPFF 2022'!DE415</f>
        <v>0</v>
      </c>
      <c r="DI415" s="111">
        <f>+'PPFF 2022'!DF415</f>
        <v>0</v>
      </c>
      <c r="DJ415" s="98">
        <f t="shared" si="690"/>
        <v>0</v>
      </c>
      <c r="DK415" s="109">
        <f>+'PPFF 2022'!DG415</f>
        <v>0</v>
      </c>
      <c r="DL415" s="111">
        <f>+'PPFF 2022'!DH415</f>
        <v>0</v>
      </c>
      <c r="DM415" s="98">
        <f t="shared" si="691"/>
        <v>0</v>
      </c>
      <c r="DN415" s="109">
        <f>+'PPFF 2022'!DI415</f>
        <v>0</v>
      </c>
      <c r="DO415" s="111">
        <f>+'PPFF 2022'!DJ415</f>
        <v>0</v>
      </c>
      <c r="DP415" s="98">
        <f t="shared" si="692"/>
        <v>0</v>
      </c>
      <c r="DQ415" s="109">
        <f>+'PPFF 2022'!DK415</f>
        <v>0</v>
      </c>
      <c r="DR415" s="111">
        <f>+'PPFF 2022'!DL415</f>
        <v>0</v>
      </c>
      <c r="DS415" s="98">
        <f t="shared" si="693"/>
        <v>0</v>
      </c>
      <c r="DT415" s="109">
        <f>+'PPFF 2022'!DM415</f>
        <v>0</v>
      </c>
      <c r="DU415" s="111">
        <f>+'PPFF 2022'!DN415</f>
        <v>0</v>
      </c>
      <c r="DV415" s="98">
        <f t="shared" si="694"/>
        <v>0</v>
      </c>
      <c r="DW415" s="109">
        <f>+'PPFF 2022'!DO415</f>
        <v>0</v>
      </c>
      <c r="DX415" s="111">
        <f>+'PPFF 2022'!DP415</f>
        <v>0</v>
      </c>
      <c r="DY415" s="107">
        <f t="shared" si="695"/>
        <v>0</v>
      </c>
      <c r="DZ415" s="109">
        <f>+'PPFF 2022'!DV415</f>
        <v>0</v>
      </c>
      <c r="EA415" s="111">
        <f>+'PPFF 2022'!DW415</f>
        <v>0</v>
      </c>
      <c r="EB415" s="98">
        <f t="shared" si="696"/>
        <v>0</v>
      </c>
      <c r="EC415" s="111">
        <f>+'PPFF 2022'!DX415</f>
        <v>0</v>
      </c>
      <c r="ED415" s="111">
        <f>+'PPFF 2022'!DY415</f>
        <v>0</v>
      </c>
      <c r="EE415" s="98">
        <f t="shared" si="697"/>
        <v>0</v>
      </c>
      <c r="EF415" s="111">
        <f>+'PPFF 2022'!DZ415</f>
        <v>0</v>
      </c>
      <c r="EG415" s="111">
        <f>+'PPFF 2022'!EA415</f>
        <v>0</v>
      </c>
      <c r="EH415" s="98">
        <f t="shared" si="698"/>
        <v>0</v>
      </c>
      <c r="EI415" s="111">
        <f>+'PPFF 2022'!EB415</f>
        <v>0</v>
      </c>
      <c r="EJ415" s="111">
        <f>+'PPFF 2022'!EC415</f>
        <v>0</v>
      </c>
      <c r="EK415" s="98">
        <f t="shared" si="699"/>
        <v>0</v>
      </c>
      <c r="EL415" s="111">
        <f>+'PPFF 2022'!ED415</f>
        <v>0</v>
      </c>
      <c r="EM415" s="111">
        <f>+'PPFF 2022'!EE415</f>
        <v>0</v>
      </c>
      <c r="EN415" s="98">
        <f t="shared" si="700"/>
        <v>0</v>
      </c>
      <c r="EO415" s="111">
        <f>+'PPFF 2022'!EF415</f>
        <v>0</v>
      </c>
      <c r="EP415" s="111">
        <f>+'PPFF 2022'!EG415</f>
        <v>0</v>
      </c>
      <c r="EQ415" s="98">
        <f t="shared" si="701"/>
        <v>0</v>
      </c>
      <c r="ER415" s="111">
        <f>+'PPFF 2022'!EH415</f>
        <v>0</v>
      </c>
      <c r="ES415" s="111">
        <f>+'PPFF 2022'!EI415</f>
        <v>0</v>
      </c>
      <c r="ET415" s="98">
        <f t="shared" si="702"/>
        <v>0</v>
      </c>
      <c r="EU415" s="111">
        <f>+'PPFF 2022'!EJ415</f>
        <v>0</v>
      </c>
      <c r="EV415" s="111">
        <f>+'PPFF 2022'!EK415</f>
        <v>0</v>
      </c>
      <c r="EW415" s="98">
        <f t="shared" si="703"/>
        <v>0</v>
      </c>
      <c r="EX415" s="111">
        <f>+'PPFF 2022'!EL415</f>
        <v>0</v>
      </c>
      <c r="EY415" s="111">
        <f>+'PPFF 2022'!EM415</f>
        <v>0</v>
      </c>
      <c r="EZ415" s="98">
        <f t="shared" si="704"/>
        <v>0</v>
      </c>
      <c r="FA415" s="111">
        <f>+'PPFF 2022'!EN415</f>
        <v>0</v>
      </c>
      <c r="FB415" s="111">
        <f>+'PPFF 2022'!EO415</f>
        <v>0</v>
      </c>
      <c r="FC415" s="98">
        <f t="shared" si="705"/>
        <v>0</v>
      </c>
      <c r="FD415" s="111">
        <f>+'PPFF 2022'!EP415</f>
        <v>0</v>
      </c>
      <c r="FE415" s="111">
        <f>+'PPFF 2022'!EQ415</f>
        <v>0</v>
      </c>
      <c r="FF415" s="98">
        <f t="shared" si="706"/>
        <v>0</v>
      </c>
      <c r="FG415" s="111">
        <f>+'PPFF 2022'!ER415</f>
        <v>0</v>
      </c>
      <c r="FH415" s="111">
        <f>+'PPFF 2022'!ES415</f>
        <v>0</v>
      </c>
      <c r="FI415" s="97">
        <f t="shared" si="707"/>
        <v>0</v>
      </c>
      <c r="FJ415" s="108">
        <f>+'PPFF 2022'!EY415</f>
        <v>0</v>
      </c>
      <c r="FK415" s="103">
        <f>+'PPFF 2022'!EZ415</f>
        <v>0</v>
      </c>
      <c r="FL415" s="193">
        <f t="shared" si="708"/>
        <v>0</v>
      </c>
      <c r="FM415" s="203">
        <f>+'PPFF 2022'!FA415</f>
        <v>0</v>
      </c>
      <c r="FN415" s="204">
        <f>+'PPFF 2022'!FB415</f>
        <v>0</v>
      </c>
      <c r="FO415" s="202">
        <f t="shared" si="709"/>
        <v>0</v>
      </c>
      <c r="FP415" s="203">
        <f>+'PPFF 2022'!FC415</f>
        <v>0</v>
      </c>
      <c r="FQ415" s="204">
        <f>+'PPFF 2022'!FD415</f>
        <v>0</v>
      </c>
      <c r="FR415" s="202">
        <f t="shared" si="710"/>
        <v>0</v>
      </c>
      <c r="FS415" s="203">
        <f>+'PPFF 2022'!FE415</f>
        <v>0</v>
      </c>
      <c r="FT415" s="204">
        <f>+'PPFF 2022'!FF415</f>
        <v>0</v>
      </c>
      <c r="FU415" s="202">
        <f t="shared" si="711"/>
        <v>0</v>
      </c>
      <c r="FV415" s="203">
        <f>+'PPFF 2022'!FG415</f>
        <v>0</v>
      </c>
      <c r="FW415" s="204">
        <f>+'PPFF 2022'!FH415</f>
        <v>0</v>
      </c>
      <c r="FX415" s="202">
        <f t="shared" si="712"/>
        <v>0</v>
      </c>
      <c r="FY415" s="203">
        <f>+'PPFF 2022'!FI415</f>
        <v>0</v>
      </c>
      <c r="FZ415" s="204">
        <f>+'PPFF 2022'!FJ415</f>
        <v>0</v>
      </c>
      <c r="GA415" s="202">
        <f t="shared" si="713"/>
        <v>0</v>
      </c>
      <c r="GB415" s="203">
        <f>+'PPFF 2022'!FK415</f>
        <v>0</v>
      </c>
      <c r="GC415" s="204">
        <f>+'PPFF 2022'!FL415</f>
        <v>0</v>
      </c>
      <c r="GD415" s="202">
        <f t="shared" si="714"/>
        <v>0</v>
      </c>
      <c r="GE415" s="203">
        <f>+'PPFF 2022'!FM415</f>
        <v>0</v>
      </c>
      <c r="GF415" s="204">
        <f>+'PPFF 2022'!FN415</f>
        <v>0</v>
      </c>
      <c r="GG415" s="202">
        <f t="shared" si="715"/>
        <v>0</v>
      </c>
      <c r="GH415" s="203">
        <f>+'PPFF 2022'!FO415</f>
        <v>0</v>
      </c>
      <c r="GI415" s="204">
        <f>+'PPFF 2022'!FP415</f>
        <v>0</v>
      </c>
      <c r="GJ415" s="202">
        <f t="shared" si="716"/>
        <v>0</v>
      </c>
      <c r="GK415" s="203">
        <f>+'PPFF 2022'!FQ415</f>
        <v>0</v>
      </c>
      <c r="GL415" s="204">
        <f>+'PPFF 2022'!FR415</f>
        <v>0</v>
      </c>
      <c r="GM415" s="202">
        <f t="shared" si="717"/>
        <v>0</v>
      </c>
      <c r="GN415" s="203">
        <f>+'PPFF 2022'!FS415</f>
        <v>0</v>
      </c>
      <c r="GO415" s="204">
        <f>+'PPFF 2022'!FT415</f>
        <v>0</v>
      </c>
      <c r="GP415" s="202">
        <f t="shared" si="718"/>
        <v>0</v>
      </c>
      <c r="GQ415" s="203">
        <f>+'PPFF 2022'!FU415</f>
        <v>0</v>
      </c>
      <c r="GR415" s="204">
        <f>+'PPFF 2022'!FV415</f>
        <v>0</v>
      </c>
      <c r="GS415" s="209">
        <f t="shared" si="719"/>
        <v>0</v>
      </c>
      <c r="GT415" s="203">
        <f>+'PPFF 2022'!GB415</f>
        <v>0</v>
      </c>
      <c r="GU415" s="204">
        <f>+'PPFF 2022'!GC415</f>
        <v>0</v>
      </c>
      <c r="GV415" s="202">
        <f t="shared" si="720"/>
        <v>0</v>
      </c>
      <c r="GW415" s="203">
        <f>+'PPFF 2022'!GD415</f>
        <v>0</v>
      </c>
      <c r="GX415" s="204">
        <f>+'PPFF 2022'!GE415</f>
        <v>0</v>
      </c>
      <c r="GY415" s="202">
        <f t="shared" si="721"/>
        <v>0</v>
      </c>
      <c r="GZ415" s="203">
        <f>+'PPFF 2022'!GF415</f>
        <v>0</v>
      </c>
      <c r="HA415" s="204">
        <f>+'PPFF 2022'!GG415</f>
        <v>0</v>
      </c>
      <c r="HB415" s="202">
        <f t="shared" si="722"/>
        <v>0</v>
      </c>
      <c r="HC415" s="203">
        <f>+'PPFF 2022'!GH415</f>
        <v>0</v>
      </c>
      <c r="HD415" s="204">
        <f>+'PPFF 2022'!GI415</f>
        <v>0</v>
      </c>
      <c r="HE415" s="202">
        <f t="shared" si="723"/>
        <v>0</v>
      </c>
      <c r="HF415" s="203">
        <f>+'PPFF 2022'!GJ415</f>
        <v>0</v>
      </c>
      <c r="HG415" s="204">
        <f>+'PPFF 2022'!GK415</f>
        <v>0</v>
      </c>
      <c r="HH415" s="202">
        <f t="shared" si="724"/>
        <v>0</v>
      </c>
      <c r="HI415" s="203">
        <f>+'PPFF 2022'!GL415</f>
        <v>0</v>
      </c>
      <c r="HJ415" s="204">
        <f>+'PPFF 2022'!GM415</f>
        <v>0</v>
      </c>
      <c r="HK415" s="202">
        <f t="shared" si="725"/>
        <v>0</v>
      </c>
      <c r="HL415" s="203">
        <f>+'PPFF 2022'!GN415</f>
        <v>0</v>
      </c>
      <c r="HM415" s="204">
        <f>+'PPFF 2022'!GO415</f>
        <v>0</v>
      </c>
      <c r="HN415" s="202">
        <f t="shared" si="726"/>
        <v>0</v>
      </c>
      <c r="HO415" s="203">
        <f>+'PPFF 2022'!GP415</f>
        <v>0</v>
      </c>
      <c r="HP415" s="204">
        <f>+'PPFF 2022'!GQ415</f>
        <v>0</v>
      </c>
      <c r="HQ415" s="202">
        <f t="shared" si="727"/>
        <v>0</v>
      </c>
      <c r="HR415" s="203">
        <f>+'PPFF 2022'!GR415</f>
        <v>0</v>
      </c>
      <c r="HS415" s="204">
        <f>+'PPFF 2022'!GS415</f>
        <v>0</v>
      </c>
      <c r="HT415" s="202">
        <f t="shared" si="728"/>
        <v>0</v>
      </c>
      <c r="HU415" s="203">
        <f>+'PPFF 2022'!GT415</f>
        <v>0</v>
      </c>
      <c r="HV415" s="204">
        <f>+'PPFF 2022'!GU415</f>
        <v>0</v>
      </c>
      <c r="HW415" s="202">
        <f t="shared" si="729"/>
        <v>0</v>
      </c>
      <c r="HX415" s="203">
        <f>+'PPFF 2022'!GV415</f>
        <v>0</v>
      </c>
      <c r="HY415" s="204">
        <f>+'PPFF 2022'!GW415</f>
        <v>0</v>
      </c>
      <c r="HZ415" s="202">
        <f t="shared" si="730"/>
        <v>0</v>
      </c>
      <c r="IA415" s="203">
        <f>+'PPFF 2022'!GX415</f>
        <v>0</v>
      </c>
      <c r="IB415" s="204">
        <f>+'PPFF 2022'!GY415</f>
        <v>0</v>
      </c>
      <c r="IC415" s="209">
        <f t="shared" si="731"/>
        <v>0</v>
      </c>
      <c r="ID415" s="203">
        <f>+'PPFF 2022'!HE415</f>
        <v>0</v>
      </c>
      <c r="IE415" s="204">
        <f>+'PPFF 2022'!HF415</f>
        <v>0</v>
      </c>
      <c r="IF415" s="215">
        <f t="shared" si="732"/>
        <v>0</v>
      </c>
      <c r="IG415" s="203">
        <f>+'PPFF 2022'!HG415</f>
        <v>0</v>
      </c>
      <c r="IH415" s="204">
        <f>+'PPFF 2022'!HH415</f>
        <v>0</v>
      </c>
      <c r="II415" s="215">
        <f t="shared" si="733"/>
        <v>0</v>
      </c>
      <c r="IJ415" s="203">
        <f>+'PPFF 2022'!HI415</f>
        <v>0</v>
      </c>
      <c r="IK415" s="204">
        <f>+'PPFF 2022'!HJ415</f>
        <v>0</v>
      </c>
      <c r="IL415" s="215">
        <f t="shared" si="734"/>
        <v>0</v>
      </c>
      <c r="IM415" s="203">
        <f>+'PPFF 2022'!HK415</f>
        <v>0</v>
      </c>
      <c r="IN415" s="204">
        <f>+'PPFF 2022'!HL415</f>
        <v>0</v>
      </c>
      <c r="IO415" s="215">
        <f t="shared" si="735"/>
        <v>0</v>
      </c>
      <c r="IP415" s="203">
        <f>+'PPFF 2022'!HM415</f>
        <v>0</v>
      </c>
      <c r="IQ415" s="204">
        <f>+'PPFF 2022'!HN415</f>
        <v>0</v>
      </c>
      <c r="IR415" s="215">
        <f t="shared" si="736"/>
        <v>0</v>
      </c>
      <c r="IS415" s="203">
        <f>+'PPFF 2022'!HO415</f>
        <v>0</v>
      </c>
      <c r="IT415" s="204">
        <f>+'PPFF 2022'!HP415</f>
        <v>0</v>
      </c>
      <c r="IU415" s="215">
        <f t="shared" si="737"/>
        <v>0</v>
      </c>
      <c r="IV415" s="203">
        <f>+'PPFF 2022'!HQ415</f>
        <v>0</v>
      </c>
      <c r="IW415" s="204">
        <f>+'PPFF 2022'!HR415</f>
        <v>0</v>
      </c>
      <c r="IX415" s="215">
        <f t="shared" si="738"/>
        <v>0</v>
      </c>
      <c r="IY415" s="203">
        <f>+'PPFF 2022'!HS415</f>
        <v>0</v>
      </c>
      <c r="IZ415" s="204">
        <f>+'PPFF 2022'!HT415</f>
        <v>0</v>
      </c>
      <c r="JA415" s="215">
        <f t="shared" si="739"/>
        <v>0</v>
      </c>
      <c r="JB415" s="203">
        <f>+'PPFF 2022'!HU415</f>
        <v>0</v>
      </c>
      <c r="JC415" s="204">
        <f>+'PPFF 2022'!HV415</f>
        <v>0</v>
      </c>
      <c r="JD415" s="215">
        <f t="shared" si="740"/>
        <v>0</v>
      </c>
      <c r="JE415" s="203">
        <f>+'PPFF 2022'!HW415</f>
        <v>0</v>
      </c>
      <c r="JF415" s="204">
        <f>+'PPFF 2022'!HX415</f>
        <v>0</v>
      </c>
      <c r="JG415" s="215">
        <f t="shared" si="741"/>
        <v>0</v>
      </c>
      <c r="JH415" s="203">
        <f>+'PPFF 2022'!HY415</f>
        <v>0</v>
      </c>
      <c r="JI415" s="204">
        <f>+'PPFF 2022'!HZ415</f>
        <v>0</v>
      </c>
      <c r="JJ415" s="215">
        <f t="shared" si="742"/>
        <v>0</v>
      </c>
      <c r="JK415" s="203">
        <f>+'PPFF 2022'!IA415</f>
        <v>0</v>
      </c>
      <c r="JL415" s="204">
        <f>+'PPFF 2022'!IB415</f>
        <v>0</v>
      </c>
      <c r="JM415" s="218">
        <f t="shared" si="743"/>
        <v>0</v>
      </c>
      <c r="JN415" s="224">
        <f>+'PPFF 2022'!IH415</f>
        <v>0</v>
      </c>
      <c r="JO415" s="225">
        <f>+'PPFF 2022'!II415</f>
        <v>0</v>
      </c>
      <c r="JP415" s="212">
        <f t="shared" si="744"/>
        <v>0</v>
      </c>
      <c r="JQ415" s="224">
        <f>+'PPFF 2022'!IJ415</f>
        <v>0</v>
      </c>
      <c r="JR415" s="225">
        <f>+'PPFF 2022'!IK415</f>
        <v>0</v>
      </c>
      <c r="JS415" s="212">
        <f t="shared" si="745"/>
        <v>0</v>
      </c>
      <c r="JT415" s="224">
        <f>+'PPFF 2022'!IL415</f>
        <v>0</v>
      </c>
      <c r="JU415" s="225">
        <f>+'PPFF 2022'!IM415</f>
        <v>0</v>
      </c>
      <c r="JV415" s="212">
        <f t="shared" si="746"/>
        <v>0</v>
      </c>
      <c r="JW415" s="224">
        <f>+'PPFF 2022'!IN415</f>
        <v>0</v>
      </c>
      <c r="JX415" s="225">
        <f>+'PPFF 2022'!IO415</f>
        <v>0</v>
      </c>
      <c r="JY415" s="212">
        <f t="shared" si="747"/>
        <v>0</v>
      </c>
      <c r="JZ415" s="224">
        <f>+'PPFF 2022'!IP415</f>
        <v>0</v>
      </c>
      <c r="KA415" s="225">
        <f>+'PPFF 2022'!IQ415</f>
        <v>0</v>
      </c>
      <c r="KB415" s="212">
        <f t="shared" si="748"/>
        <v>0</v>
      </c>
      <c r="KC415" s="224">
        <f>+'PPFF 2022'!IR415</f>
        <v>0</v>
      </c>
      <c r="KD415" s="225">
        <f>+'PPFF 2022'!IS415</f>
        <v>0</v>
      </c>
      <c r="KE415" s="212">
        <f t="shared" si="749"/>
        <v>0</v>
      </c>
      <c r="KF415" s="224">
        <f>+'PPFF 2022'!IT415</f>
        <v>0</v>
      </c>
      <c r="KG415" s="225">
        <f>+'PPFF 2022'!IU415</f>
        <v>0</v>
      </c>
      <c r="KH415" s="212">
        <f t="shared" si="750"/>
        <v>0</v>
      </c>
      <c r="KI415" s="224">
        <f>+'PPFF 2022'!IV415</f>
        <v>0</v>
      </c>
      <c r="KJ415" s="225">
        <f>+'PPFF 2022'!IW415</f>
        <v>0</v>
      </c>
      <c r="KK415" s="212">
        <f t="shared" si="751"/>
        <v>0</v>
      </c>
      <c r="KL415" s="224">
        <f>+'PPFF 2022'!IX415</f>
        <v>0</v>
      </c>
      <c r="KM415" s="225">
        <f>+'PPFF 2022'!IY415</f>
        <v>0</v>
      </c>
      <c r="KN415" s="212">
        <f t="shared" si="752"/>
        <v>0</v>
      </c>
      <c r="KO415" s="224">
        <f>+'PPFF 2022'!IZ415</f>
        <v>0</v>
      </c>
      <c r="KP415" s="225">
        <f>+'PPFF 2022'!JA415</f>
        <v>0</v>
      </c>
      <c r="KQ415" s="212">
        <f t="shared" si="753"/>
        <v>0</v>
      </c>
      <c r="KR415" s="224">
        <f>+'PPFF 2022'!JB415</f>
        <v>0</v>
      </c>
      <c r="KS415" s="225">
        <f>+'PPFF 2022'!JC415</f>
        <v>0</v>
      </c>
      <c r="KT415" s="212">
        <f t="shared" si="754"/>
        <v>0</v>
      </c>
      <c r="KU415" s="224">
        <f>+'PPFF 2022'!JD415</f>
        <v>0</v>
      </c>
      <c r="KV415" s="225">
        <f>+'PPFF 2022'!JE415</f>
        <v>0</v>
      </c>
      <c r="KW415" s="212">
        <f t="shared" si="755"/>
        <v>0</v>
      </c>
      <c r="KX415" s="224">
        <f>+'PPFF 2022'!JK415</f>
        <v>0</v>
      </c>
      <c r="KY415" s="230">
        <f>+'PPFF 2022'!JL415</f>
        <v>0</v>
      </c>
      <c r="KZ415" s="224">
        <f>+'PPFF 2022'!JM415</f>
        <v>0</v>
      </c>
      <c r="LA415" s="230">
        <f>+'PPFF 2022'!JN415</f>
        <v>0</v>
      </c>
      <c r="LB415" s="224">
        <f>+'PPFF 2022'!JO415</f>
        <v>0</v>
      </c>
      <c r="LC415" s="230">
        <f>+'PPFF 2022'!JP415</f>
        <v>0</v>
      </c>
      <c r="LD415" s="224">
        <f>+'PPFF 2022'!JQ415</f>
        <v>0</v>
      </c>
      <c r="LE415" s="230">
        <f>+'PPFF 2022'!JR415</f>
        <v>0</v>
      </c>
      <c r="LF415" s="224">
        <f>+'PPFF 2022'!JS415</f>
        <v>0</v>
      </c>
      <c r="LG415" s="230">
        <f>+'PPFF 2022'!JT415</f>
        <v>0</v>
      </c>
      <c r="LH415" s="224">
        <f>+'PPFF 2022'!JU415</f>
        <v>0</v>
      </c>
      <c r="LI415" s="230">
        <f>+'PPFF 2022'!JV415</f>
        <v>0</v>
      </c>
      <c r="LJ415" s="224">
        <f>+'PPFF 2022'!JW415</f>
        <v>0</v>
      </c>
      <c r="LK415" s="230">
        <f>+'PPFF 2022'!JX415</f>
        <v>0</v>
      </c>
      <c r="LL415" s="224">
        <f>+'PPFF 2022'!JY415</f>
        <v>0</v>
      </c>
      <c r="LM415" s="230">
        <f>+'PPFF 2022'!JZ415</f>
        <v>0</v>
      </c>
      <c r="LN415" s="224">
        <f>+'PPFF 2022'!KA415</f>
        <v>0</v>
      </c>
      <c r="LO415" s="230">
        <f>+'PPFF 2022'!KB415</f>
        <v>0</v>
      </c>
      <c r="LP415" s="224">
        <f>+'PPFF 2022'!KC415</f>
        <v>0</v>
      </c>
      <c r="LQ415" s="230">
        <f>+'PPFF 2022'!KD415</f>
        <v>0</v>
      </c>
      <c r="LR415" s="224">
        <f>+'PPFF 2022'!KE415</f>
        <v>0</v>
      </c>
      <c r="LS415" s="230">
        <f>+'PPFF 2022'!KF415</f>
        <v>0</v>
      </c>
      <c r="LT415" s="224">
        <f>+'PPFF 2022'!KG415</f>
        <v>0</v>
      </c>
      <c r="LU415" s="230">
        <f>+'PPFF 2022'!KH415</f>
        <v>0</v>
      </c>
      <c r="LV415" s="234">
        <f>+'PPFF 2022'!KN415</f>
        <v>0</v>
      </c>
      <c r="LW415" s="234">
        <f>+'PPFF 2022'!KP415</f>
        <v>0</v>
      </c>
      <c r="LX415" s="234">
        <f>+'PPFF 2022'!KR415</f>
        <v>0</v>
      </c>
      <c r="LY415" s="234">
        <f>+'PPFF 2022'!KT415</f>
        <v>0</v>
      </c>
      <c r="LZ415" s="234">
        <f>+'PPFF 2022'!KV415</f>
        <v>0</v>
      </c>
      <c r="MA415" s="234">
        <f>+'PPFF 2022'!KX415</f>
        <v>0</v>
      </c>
      <c r="MB415" s="234">
        <f>+'PPFF 2022'!KZ415</f>
        <v>0</v>
      </c>
      <c r="MC415" s="234">
        <f>+'PPFF 2022'!LB415</f>
        <v>0</v>
      </c>
      <c r="MD415" s="234">
        <f>+'PPFF 2022'!LD415</f>
        <v>0</v>
      </c>
      <c r="ME415" s="234">
        <f>+'PPFF 2022'!LF415</f>
        <v>0</v>
      </c>
      <c r="MF415" s="234">
        <f>+'PPFF 2022'!LH415</f>
        <v>0</v>
      </c>
      <c r="MG415" s="234">
        <f>+'PPFF 2022'!LJ415</f>
        <v>0</v>
      </c>
      <c r="MH415" s="190">
        <f>+'PPFF 2022'!LN415/6</f>
        <v>0</v>
      </c>
      <c r="MI415" s="190">
        <f>+'PPFF 2022'!LP415/6</f>
        <v>0</v>
      </c>
      <c r="MJ415" s="190">
        <f>+'PPFF 2022'!LR415/6</f>
        <v>0</v>
      </c>
      <c r="MK415" s="190">
        <f>+'PPFF 2022'!LT415/6</f>
        <v>0</v>
      </c>
      <c r="ML415" s="190">
        <f>+'PPFF 2022'!LV415/6</f>
        <v>0</v>
      </c>
      <c r="MM415" s="190">
        <f>+'PPFF 2022'!LX415/6</f>
        <v>0</v>
      </c>
      <c r="MN415" s="239">
        <f>+'PPFF 2022'!LZ415/6</f>
        <v>0</v>
      </c>
      <c r="MO415" s="190">
        <f>+'PPFF 2022'!MB415/6</f>
        <v>0</v>
      </c>
      <c r="MP415" s="190">
        <f>+'PPFF 2022'!MD415/6</f>
        <v>0</v>
      </c>
      <c r="MQ415" s="190">
        <f>+'PPFF 2022'!MF415/6</f>
        <v>0</v>
      </c>
      <c r="MR415" s="190">
        <f>+'PPFF 2022'!MH415/6</f>
        <v>0</v>
      </c>
      <c r="MS415" s="190">
        <f>+'PPFF 2022'!MJ415/6</f>
        <v>0</v>
      </c>
      <c r="MT415" s="104">
        <f>+'PPFF 2022'!MN415</f>
        <v>0</v>
      </c>
      <c r="MU415" s="104">
        <f>+'PPFF 2022'!MP415</f>
        <v>0</v>
      </c>
      <c r="MV415" s="104">
        <f>+'PPFF 2022'!MR415</f>
        <v>0</v>
      </c>
      <c r="MW415" s="104">
        <f>+'PPFF 2022'!MT415</f>
        <v>0</v>
      </c>
      <c r="MX415" s="104">
        <f>+'PPFF 2022'!MV415</f>
        <v>0</v>
      </c>
      <c r="MY415" s="104">
        <f>+'PPFF 2022'!MX415</f>
        <v>0</v>
      </c>
      <c r="MZ415" s="104">
        <f>+'PPFF 2022'!MZ415</f>
        <v>0</v>
      </c>
      <c r="NA415" s="104">
        <f>+'PPFF 2022'!NB415</f>
        <v>0</v>
      </c>
      <c r="NB415" s="104">
        <f>+'PPFF 2022'!ND415</f>
        <v>0</v>
      </c>
      <c r="NC415" s="104">
        <f>+'PPFF 2022'!NF415</f>
        <v>0</v>
      </c>
      <c r="ND415" s="104">
        <f>+'PPFF 2022'!NH415</f>
        <v>0</v>
      </c>
      <c r="NE415" s="104">
        <f>+'PPFF 2022'!NJ415</f>
        <v>0</v>
      </c>
    </row>
    <row r="416" spans="1:369" s="88" customFormat="1" ht="10.5" x14ac:dyDescent="0.25">
      <c r="A416" s="91" t="s">
        <v>438</v>
      </c>
      <c r="B416" s="92" t="s">
        <v>102</v>
      </c>
      <c r="C416" s="91">
        <v>404</v>
      </c>
      <c r="D416" s="91" t="s">
        <v>438</v>
      </c>
      <c r="E416" s="91" t="s">
        <v>438</v>
      </c>
      <c r="F416" s="92" t="s">
        <v>102</v>
      </c>
      <c r="G416" s="92" t="s">
        <v>352</v>
      </c>
      <c r="H416" s="155">
        <v>24414</v>
      </c>
      <c r="I416" s="92" t="s">
        <v>568</v>
      </c>
      <c r="J416" s="171">
        <f>+'PPFF 2022'!J416+'PPFF 2022'!K416</f>
        <v>0</v>
      </c>
      <c r="K416" s="171">
        <f>+'PPFF 2022'!L416+'PPFF 2022'!M416</f>
        <v>0</v>
      </c>
      <c r="L416" s="171">
        <f>+'PPFF 2022'!N416+'PPFF 2022'!O416</f>
        <v>0</v>
      </c>
      <c r="M416" s="171">
        <f>+'PPFF 2022'!P416+'PPFF 2022'!Q416</f>
        <v>0</v>
      </c>
      <c r="N416" s="171">
        <f>+'PPFF 2022'!R416+'PPFF 2022'!S416</f>
        <v>0</v>
      </c>
      <c r="O416" s="171">
        <f>+'PPFF 2022'!T416+'PPFF 2022'!U416</f>
        <v>0</v>
      </c>
      <c r="P416" s="171">
        <f>+'PPFF 2022'!V416+'PPFF 2022'!W416</f>
        <v>0</v>
      </c>
      <c r="Q416" s="171">
        <f>+'PPFF 2022'!X416+'PPFF 2022'!Y416</f>
        <v>0</v>
      </c>
      <c r="R416" s="171">
        <f>+'PPFF 2022'!Z416+'PPFF 2022'!AA416</f>
        <v>0</v>
      </c>
      <c r="S416" s="171">
        <f>+'PPFF 2022'!AB416+'PPFF 2022'!AC416</f>
        <v>0</v>
      </c>
      <c r="T416" s="171">
        <f>+'PPFF 2022'!AD416+'PPFF 2022'!AE416</f>
        <v>0</v>
      </c>
      <c r="U416" s="171">
        <f>+'PPFF 2022'!AF416+'PPFF 2022'!AG416</f>
        <v>0</v>
      </c>
      <c r="V416" s="93">
        <f>+'PPFF 2022'!AM416</f>
        <v>0</v>
      </c>
      <c r="W416" s="95">
        <f>+'PPFF 2022'!AN416</f>
        <v>0</v>
      </c>
      <c r="X416" s="98">
        <f>+('PPFF 2022'!AM416+'PPFF 2022'!AN416)/13</f>
        <v>0</v>
      </c>
      <c r="Y416" s="93">
        <f>+'PPFF 2022'!AO416</f>
        <v>0</v>
      </c>
      <c r="Z416" s="95">
        <f>+'PPFF 2022'!AP416</f>
        <v>0</v>
      </c>
      <c r="AA416" s="98">
        <f>+('PPFF 2022'!AO416+'PPFF 2022'!AP416)/13</f>
        <v>0</v>
      </c>
      <c r="AB416" s="93">
        <f>+'PPFF 2022'!AQ416</f>
        <v>0</v>
      </c>
      <c r="AC416" s="95">
        <f>+'PPFF 2022'!AR416</f>
        <v>0</v>
      </c>
      <c r="AD416" s="98">
        <f t="shared" si="662"/>
        <v>0</v>
      </c>
      <c r="AE416" s="93">
        <f>+'PPFF 2022'!AS416</f>
        <v>0</v>
      </c>
      <c r="AF416" s="95">
        <f>+'PPFF 2022'!AT416</f>
        <v>0</v>
      </c>
      <c r="AG416" s="98">
        <f t="shared" si="663"/>
        <v>0</v>
      </c>
      <c r="AH416" s="93">
        <f>+'PPFF 2022'!AU416</f>
        <v>0</v>
      </c>
      <c r="AI416" s="95">
        <f>+'PPFF 2022'!AV416</f>
        <v>0</v>
      </c>
      <c r="AJ416" s="98">
        <f t="shared" si="664"/>
        <v>0</v>
      </c>
      <c r="AK416" s="93">
        <f>+'PPFF 2022'!AW416</f>
        <v>0</v>
      </c>
      <c r="AL416" s="95">
        <f>+'PPFF 2022'!AX416</f>
        <v>0</v>
      </c>
      <c r="AM416" s="98">
        <f t="shared" si="665"/>
        <v>0</v>
      </c>
      <c r="AN416" s="93">
        <f>+'PPFF 2022'!AY416</f>
        <v>0</v>
      </c>
      <c r="AO416" s="95">
        <f>+'PPFF 2022'!AZ416</f>
        <v>0</v>
      </c>
      <c r="AP416" s="98">
        <f t="shared" si="666"/>
        <v>0</v>
      </c>
      <c r="AQ416" s="93">
        <f>+'PPFF 2022'!BA416</f>
        <v>0</v>
      </c>
      <c r="AR416" s="95">
        <f>+'PPFF 2022'!BB416</f>
        <v>0</v>
      </c>
      <c r="AS416" s="98">
        <f t="shared" si="667"/>
        <v>0</v>
      </c>
      <c r="AT416" s="93">
        <f>+'PPFF 2022'!BC416</f>
        <v>0</v>
      </c>
      <c r="AU416" s="95">
        <f>+'PPFF 2022'!BD416</f>
        <v>0</v>
      </c>
      <c r="AV416" s="98">
        <f t="shared" si="668"/>
        <v>0</v>
      </c>
      <c r="AW416" s="93">
        <f>+'PPFF 2022'!BE416</f>
        <v>0</v>
      </c>
      <c r="AX416" s="95">
        <f>+'PPFF 2022'!BF416</f>
        <v>0</v>
      </c>
      <c r="AY416" s="98">
        <f t="shared" si="669"/>
        <v>0</v>
      </c>
      <c r="AZ416" s="93">
        <f>+'PPFF 2022'!BG416</f>
        <v>0</v>
      </c>
      <c r="BA416" s="95">
        <f>+'PPFF 2022'!BH416</f>
        <v>0</v>
      </c>
      <c r="BB416" s="98">
        <f t="shared" si="670"/>
        <v>0</v>
      </c>
      <c r="BC416" s="93">
        <f>+'PPFF 2022'!BI416</f>
        <v>0</v>
      </c>
      <c r="BD416" s="95">
        <f>+'PPFF 2022'!BJ416</f>
        <v>0</v>
      </c>
      <c r="BE416" s="97">
        <f t="shared" si="671"/>
        <v>0</v>
      </c>
      <c r="BF416" s="107">
        <f>+'PPFF 2022'!BP416</f>
        <v>0</v>
      </c>
      <c r="BG416" s="97">
        <f>+'PPFF 2022'!BQ416</f>
        <v>0</v>
      </c>
      <c r="BH416" s="182">
        <f t="shared" si="672"/>
        <v>0</v>
      </c>
      <c r="BI416" s="107">
        <f>+'PPFF 2022'!BR416</f>
        <v>0</v>
      </c>
      <c r="BJ416" s="97">
        <f>+'PPFF 2022'!BS416</f>
        <v>0</v>
      </c>
      <c r="BK416" s="182">
        <f t="shared" si="673"/>
        <v>0</v>
      </c>
      <c r="BL416" s="107">
        <f>+'PPFF 2022'!BT416</f>
        <v>0</v>
      </c>
      <c r="BM416" s="97">
        <f>+'PPFF 2022'!BU416</f>
        <v>0</v>
      </c>
      <c r="BN416" s="182">
        <f t="shared" si="674"/>
        <v>0</v>
      </c>
      <c r="BO416" s="107">
        <f>+'PPFF 2022'!BV416</f>
        <v>0</v>
      </c>
      <c r="BP416" s="97">
        <f>+'PPFF 2022'!BW416</f>
        <v>0</v>
      </c>
      <c r="BQ416" s="182">
        <f t="shared" si="675"/>
        <v>0</v>
      </c>
      <c r="BR416" s="107">
        <f>+'PPFF 2022'!BX416</f>
        <v>0</v>
      </c>
      <c r="BS416" s="97">
        <f>+'PPFF 2022'!BY416</f>
        <v>0</v>
      </c>
      <c r="BT416" s="182">
        <f t="shared" si="676"/>
        <v>0</v>
      </c>
      <c r="BU416" s="107">
        <f>+'PPFF 2022'!BZ416</f>
        <v>0</v>
      </c>
      <c r="BV416" s="97">
        <f>+'PPFF 2022'!CA416</f>
        <v>0</v>
      </c>
      <c r="BW416" s="182">
        <f t="shared" si="677"/>
        <v>0</v>
      </c>
      <c r="BX416" s="107">
        <f>+'PPFF 2022'!CB416</f>
        <v>0</v>
      </c>
      <c r="BY416" s="97">
        <f>+'PPFF 2022'!CC416</f>
        <v>0</v>
      </c>
      <c r="BZ416" s="182">
        <f t="shared" si="678"/>
        <v>0</v>
      </c>
      <c r="CA416" s="107">
        <f>+'PPFF 2022'!CD416</f>
        <v>0</v>
      </c>
      <c r="CB416" s="97">
        <f>+'PPFF 2022'!CE416</f>
        <v>0</v>
      </c>
      <c r="CC416" s="182">
        <f t="shared" si="679"/>
        <v>0</v>
      </c>
      <c r="CD416" s="107">
        <f>+'PPFF 2022'!CF416</f>
        <v>0</v>
      </c>
      <c r="CE416" s="97">
        <f>+'PPFF 2022'!CG416</f>
        <v>0</v>
      </c>
      <c r="CF416" s="182">
        <f t="shared" si="680"/>
        <v>0</v>
      </c>
      <c r="CG416" s="107">
        <f>+'PPFF 2022'!CH416</f>
        <v>0</v>
      </c>
      <c r="CH416" s="97">
        <f>+'PPFF 2022'!CI416</f>
        <v>0</v>
      </c>
      <c r="CI416" s="182">
        <f t="shared" si="681"/>
        <v>0</v>
      </c>
      <c r="CJ416" s="107">
        <f>+'PPFF 2022'!CJ416</f>
        <v>0</v>
      </c>
      <c r="CK416" s="97">
        <f>+'PPFF 2022'!CK416</f>
        <v>0</v>
      </c>
      <c r="CL416" s="182">
        <f t="shared" si="682"/>
        <v>0</v>
      </c>
      <c r="CM416" s="107">
        <f>+'PPFF 2022'!CL416</f>
        <v>0</v>
      </c>
      <c r="CN416" s="97">
        <f>+'PPFF 2022'!CM416</f>
        <v>0</v>
      </c>
      <c r="CO416" s="187">
        <f t="shared" si="683"/>
        <v>0</v>
      </c>
      <c r="CP416" s="109">
        <f>+'PPFF 2022'!CS416</f>
        <v>0</v>
      </c>
      <c r="CQ416" s="111">
        <f>+'PPFF 2022'!CT416</f>
        <v>0</v>
      </c>
      <c r="CR416" s="98">
        <f t="shared" si="684"/>
        <v>0</v>
      </c>
      <c r="CS416" s="109">
        <f>+'PPFF 2022'!CU416</f>
        <v>0</v>
      </c>
      <c r="CT416" s="111">
        <f>+'PPFF 2022'!CV416</f>
        <v>0</v>
      </c>
      <c r="CU416" s="98">
        <f t="shared" si="685"/>
        <v>0</v>
      </c>
      <c r="CV416" s="109">
        <f>+'PPFF 2022'!CW416</f>
        <v>0</v>
      </c>
      <c r="CW416" s="111">
        <f>+'PPFF 2022'!CX416</f>
        <v>0</v>
      </c>
      <c r="CX416" s="98">
        <f t="shared" si="686"/>
        <v>0</v>
      </c>
      <c r="CY416" s="109">
        <f>+'PPFF 2022'!CY416</f>
        <v>0</v>
      </c>
      <c r="CZ416" s="111">
        <f>+'PPFF 2022'!CZ416</f>
        <v>0</v>
      </c>
      <c r="DA416" s="98">
        <f t="shared" si="687"/>
        <v>0</v>
      </c>
      <c r="DB416" s="109">
        <f>+'PPFF 2022'!DA416</f>
        <v>0</v>
      </c>
      <c r="DC416" s="111">
        <f>+'PPFF 2022'!DB416</f>
        <v>0</v>
      </c>
      <c r="DD416" s="98">
        <f t="shared" si="688"/>
        <v>0</v>
      </c>
      <c r="DE416" s="109">
        <f>+'PPFF 2022'!DC416</f>
        <v>0</v>
      </c>
      <c r="DF416" s="111">
        <f>+'PPFF 2022'!DD416</f>
        <v>0</v>
      </c>
      <c r="DG416" s="98">
        <f t="shared" si="689"/>
        <v>0</v>
      </c>
      <c r="DH416" s="109">
        <f>+'PPFF 2022'!DE416</f>
        <v>0</v>
      </c>
      <c r="DI416" s="111">
        <f>+'PPFF 2022'!DF416</f>
        <v>0</v>
      </c>
      <c r="DJ416" s="98">
        <f t="shared" si="690"/>
        <v>0</v>
      </c>
      <c r="DK416" s="109">
        <f>+'PPFF 2022'!DG416</f>
        <v>0</v>
      </c>
      <c r="DL416" s="111">
        <f>+'PPFF 2022'!DH416</f>
        <v>0</v>
      </c>
      <c r="DM416" s="98">
        <f t="shared" si="691"/>
        <v>0</v>
      </c>
      <c r="DN416" s="109">
        <f>+'PPFF 2022'!DI416</f>
        <v>0</v>
      </c>
      <c r="DO416" s="111">
        <f>+'PPFF 2022'!DJ416</f>
        <v>0</v>
      </c>
      <c r="DP416" s="98">
        <f t="shared" si="692"/>
        <v>0</v>
      </c>
      <c r="DQ416" s="109">
        <f>+'PPFF 2022'!DK416</f>
        <v>0</v>
      </c>
      <c r="DR416" s="111">
        <f>+'PPFF 2022'!DL416</f>
        <v>0</v>
      </c>
      <c r="DS416" s="98">
        <f t="shared" si="693"/>
        <v>0</v>
      </c>
      <c r="DT416" s="109">
        <f>+'PPFF 2022'!DM416</f>
        <v>0</v>
      </c>
      <c r="DU416" s="111">
        <f>+'PPFF 2022'!DN416</f>
        <v>0</v>
      </c>
      <c r="DV416" s="98">
        <f t="shared" si="694"/>
        <v>0</v>
      </c>
      <c r="DW416" s="109">
        <f>+'PPFF 2022'!DO416</f>
        <v>0</v>
      </c>
      <c r="DX416" s="111">
        <f>+'PPFF 2022'!DP416</f>
        <v>0</v>
      </c>
      <c r="DY416" s="107">
        <f t="shared" si="695"/>
        <v>0</v>
      </c>
      <c r="DZ416" s="109">
        <f>+'PPFF 2022'!DV416</f>
        <v>0</v>
      </c>
      <c r="EA416" s="111">
        <f>+'PPFF 2022'!DW416</f>
        <v>0</v>
      </c>
      <c r="EB416" s="98">
        <f t="shared" si="696"/>
        <v>0</v>
      </c>
      <c r="EC416" s="111">
        <f>+'PPFF 2022'!DX416</f>
        <v>0</v>
      </c>
      <c r="ED416" s="111">
        <f>+'PPFF 2022'!DY416</f>
        <v>0</v>
      </c>
      <c r="EE416" s="98">
        <f t="shared" si="697"/>
        <v>0</v>
      </c>
      <c r="EF416" s="111">
        <f>+'PPFF 2022'!DZ416</f>
        <v>0</v>
      </c>
      <c r="EG416" s="111">
        <f>+'PPFF 2022'!EA416</f>
        <v>0</v>
      </c>
      <c r="EH416" s="98">
        <f t="shared" si="698"/>
        <v>0</v>
      </c>
      <c r="EI416" s="111">
        <f>+'PPFF 2022'!EB416</f>
        <v>0</v>
      </c>
      <c r="EJ416" s="111">
        <f>+'PPFF 2022'!EC416</f>
        <v>0</v>
      </c>
      <c r="EK416" s="98">
        <f t="shared" si="699"/>
        <v>0</v>
      </c>
      <c r="EL416" s="111">
        <f>+'PPFF 2022'!ED416</f>
        <v>0</v>
      </c>
      <c r="EM416" s="111">
        <f>+'PPFF 2022'!EE416</f>
        <v>0</v>
      </c>
      <c r="EN416" s="98">
        <f t="shared" si="700"/>
        <v>0</v>
      </c>
      <c r="EO416" s="111">
        <f>+'PPFF 2022'!EF416</f>
        <v>0</v>
      </c>
      <c r="EP416" s="111">
        <f>+'PPFF 2022'!EG416</f>
        <v>0</v>
      </c>
      <c r="EQ416" s="98">
        <f t="shared" si="701"/>
        <v>0</v>
      </c>
      <c r="ER416" s="111">
        <f>+'PPFF 2022'!EH416</f>
        <v>0</v>
      </c>
      <c r="ES416" s="111">
        <f>+'PPFF 2022'!EI416</f>
        <v>0</v>
      </c>
      <c r="ET416" s="98">
        <f t="shared" si="702"/>
        <v>0</v>
      </c>
      <c r="EU416" s="111">
        <f>+'PPFF 2022'!EJ416</f>
        <v>0</v>
      </c>
      <c r="EV416" s="111">
        <f>+'PPFF 2022'!EK416</f>
        <v>0</v>
      </c>
      <c r="EW416" s="98">
        <f t="shared" si="703"/>
        <v>0</v>
      </c>
      <c r="EX416" s="111">
        <f>+'PPFF 2022'!EL416</f>
        <v>0</v>
      </c>
      <c r="EY416" s="111">
        <f>+'PPFF 2022'!EM416</f>
        <v>0</v>
      </c>
      <c r="EZ416" s="98">
        <f t="shared" si="704"/>
        <v>0</v>
      </c>
      <c r="FA416" s="111">
        <f>+'PPFF 2022'!EN416</f>
        <v>0</v>
      </c>
      <c r="FB416" s="111">
        <f>+'PPFF 2022'!EO416</f>
        <v>0</v>
      </c>
      <c r="FC416" s="98">
        <f t="shared" si="705"/>
        <v>0</v>
      </c>
      <c r="FD416" s="111">
        <f>+'PPFF 2022'!EP416</f>
        <v>0</v>
      </c>
      <c r="FE416" s="111">
        <f>+'PPFF 2022'!EQ416</f>
        <v>0</v>
      </c>
      <c r="FF416" s="98">
        <f t="shared" si="706"/>
        <v>0</v>
      </c>
      <c r="FG416" s="111">
        <f>+'PPFF 2022'!ER416</f>
        <v>0</v>
      </c>
      <c r="FH416" s="111">
        <f>+'PPFF 2022'!ES416</f>
        <v>0</v>
      </c>
      <c r="FI416" s="97">
        <f t="shared" si="707"/>
        <v>0</v>
      </c>
      <c r="FJ416" s="108">
        <f>+'PPFF 2022'!EY416</f>
        <v>0</v>
      </c>
      <c r="FK416" s="103">
        <f>+'PPFF 2022'!EZ416</f>
        <v>0</v>
      </c>
      <c r="FL416" s="193">
        <f t="shared" si="708"/>
        <v>0</v>
      </c>
      <c r="FM416" s="203">
        <f>+'PPFF 2022'!FA416</f>
        <v>0</v>
      </c>
      <c r="FN416" s="204">
        <f>+'PPFF 2022'!FB416</f>
        <v>0</v>
      </c>
      <c r="FO416" s="202">
        <f t="shared" si="709"/>
        <v>0</v>
      </c>
      <c r="FP416" s="203">
        <f>+'PPFF 2022'!FC416</f>
        <v>0</v>
      </c>
      <c r="FQ416" s="204">
        <f>+'PPFF 2022'!FD416</f>
        <v>0</v>
      </c>
      <c r="FR416" s="202">
        <f t="shared" si="710"/>
        <v>0</v>
      </c>
      <c r="FS416" s="203">
        <f>+'PPFF 2022'!FE416</f>
        <v>0</v>
      </c>
      <c r="FT416" s="204">
        <f>+'PPFF 2022'!FF416</f>
        <v>0</v>
      </c>
      <c r="FU416" s="202">
        <f t="shared" si="711"/>
        <v>0</v>
      </c>
      <c r="FV416" s="203">
        <f>+'PPFF 2022'!FG416</f>
        <v>0</v>
      </c>
      <c r="FW416" s="204">
        <f>+'PPFF 2022'!FH416</f>
        <v>0</v>
      </c>
      <c r="FX416" s="202">
        <f t="shared" si="712"/>
        <v>0</v>
      </c>
      <c r="FY416" s="203">
        <f>+'PPFF 2022'!FI416</f>
        <v>0</v>
      </c>
      <c r="FZ416" s="204">
        <f>+'PPFF 2022'!FJ416</f>
        <v>0</v>
      </c>
      <c r="GA416" s="202">
        <f t="shared" si="713"/>
        <v>0</v>
      </c>
      <c r="GB416" s="203">
        <f>+'PPFF 2022'!FK416</f>
        <v>0</v>
      </c>
      <c r="GC416" s="204">
        <f>+'PPFF 2022'!FL416</f>
        <v>0</v>
      </c>
      <c r="GD416" s="202">
        <f t="shared" si="714"/>
        <v>0</v>
      </c>
      <c r="GE416" s="203">
        <f>+'PPFF 2022'!FM416</f>
        <v>0</v>
      </c>
      <c r="GF416" s="204">
        <f>+'PPFF 2022'!FN416</f>
        <v>0</v>
      </c>
      <c r="GG416" s="202">
        <f t="shared" si="715"/>
        <v>0</v>
      </c>
      <c r="GH416" s="203">
        <f>+'PPFF 2022'!FO416</f>
        <v>0</v>
      </c>
      <c r="GI416" s="204">
        <f>+'PPFF 2022'!FP416</f>
        <v>0</v>
      </c>
      <c r="GJ416" s="202">
        <f t="shared" si="716"/>
        <v>0</v>
      </c>
      <c r="GK416" s="203">
        <f>+'PPFF 2022'!FQ416</f>
        <v>0</v>
      </c>
      <c r="GL416" s="204">
        <f>+'PPFF 2022'!FR416</f>
        <v>0</v>
      </c>
      <c r="GM416" s="202">
        <f t="shared" si="717"/>
        <v>0</v>
      </c>
      <c r="GN416" s="203">
        <f>+'PPFF 2022'!FS416</f>
        <v>0</v>
      </c>
      <c r="GO416" s="204">
        <f>+'PPFF 2022'!FT416</f>
        <v>0</v>
      </c>
      <c r="GP416" s="202">
        <f t="shared" si="718"/>
        <v>0</v>
      </c>
      <c r="GQ416" s="203">
        <f>+'PPFF 2022'!FU416</f>
        <v>0</v>
      </c>
      <c r="GR416" s="204">
        <f>+'PPFF 2022'!FV416</f>
        <v>0</v>
      </c>
      <c r="GS416" s="209">
        <f t="shared" si="719"/>
        <v>0</v>
      </c>
      <c r="GT416" s="203">
        <f>+'PPFF 2022'!GB416</f>
        <v>0</v>
      </c>
      <c r="GU416" s="204">
        <f>+'PPFF 2022'!GC416</f>
        <v>0</v>
      </c>
      <c r="GV416" s="202">
        <f t="shared" si="720"/>
        <v>0</v>
      </c>
      <c r="GW416" s="203">
        <f>+'PPFF 2022'!GD416</f>
        <v>0</v>
      </c>
      <c r="GX416" s="204">
        <f>+'PPFF 2022'!GE416</f>
        <v>0</v>
      </c>
      <c r="GY416" s="202">
        <f t="shared" si="721"/>
        <v>0</v>
      </c>
      <c r="GZ416" s="203">
        <f>+'PPFF 2022'!GF416</f>
        <v>0</v>
      </c>
      <c r="HA416" s="204">
        <f>+'PPFF 2022'!GG416</f>
        <v>0</v>
      </c>
      <c r="HB416" s="202">
        <f t="shared" si="722"/>
        <v>0</v>
      </c>
      <c r="HC416" s="203">
        <f>+'PPFF 2022'!GH416</f>
        <v>0</v>
      </c>
      <c r="HD416" s="204">
        <f>+'PPFF 2022'!GI416</f>
        <v>0</v>
      </c>
      <c r="HE416" s="202">
        <f t="shared" si="723"/>
        <v>0</v>
      </c>
      <c r="HF416" s="203">
        <f>+'PPFF 2022'!GJ416</f>
        <v>0</v>
      </c>
      <c r="HG416" s="204">
        <f>+'PPFF 2022'!GK416</f>
        <v>0</v>
      </c>
      <c r="HH416" s="202">
        <f t="shared" si="724"/>
        <v>0</v>
      </c>
      <c r="HI416" s="203">
        <f>+'PPFF 2022'!GL416</f>
        <v>0</v>
      </c>
      <c r="HJ416" s="204">
        <f>+'PPFF 2022'!GM416</f>
        <v>0</v>
      </c>
      <c r="HK416" s="202">
        <f t="shared" si="725"/>
        <v>0</v>
      </c>
      <c r="HL416" s="203">
        <f>+'PPFF 2022'!GN416</f>
        <v>0</v>
      </c>
      <c r="HM416" s="204">
        <f>+'PPFF 2022'!GO416</f>
        <v>0</v>
      </c>
      <c r="HN416" s="202">
        <f t="shared" si="726"/>
        <v>0</v>
      </c>
      <c r="HO416" s="203">
        <f>+'PPFF 2022'!GP416</f>
        <v>0</v>
      </c>
      <c r="HP416" s="204">
        <f>+'PPFF 2022'!GQ416</f>
        <v>0</v>
      </c>
      <c r="HQ416" s="202">
        <f t="shared" si="727"/>
        <v>0</v>
      </c>
      <c r="HR416" s="203">
        <f>+'PPFF 2022'!GR416</f>
        <v>0</v>
      </c>
      <c r="HS416" s="204">
        <f>+'PPFF 2022'!GS416</f>
        <v>0</v>
      </c>
      <c r="HT416" s="202">
        <f t="shared" si="728"/>
        <v>0</v>
      </c>
      <c r="HU416" s="203">
        <f>+'PPFF 2022'!GT416</f>
        <v>0</v>
      </c>
      <c r="HV416" s="204">
        <f>+'PPFF 2022'!GU416</f>
        <v>0</v>
      </c>
      <c r="HW416" s="202">
        <f t="shared" si="729"/>
        <v>0</v>
      </c>
      <c r="HX416" s="203">
        <f>+'PPFF 2022'!GV416</f>
        <v>0</v>
      </c>
      <c r="HY416" s="204">
        <f>+'PPFF 2022'!GW416</f>
        <v>0</v>
      </c>
      <c r="HZ416" s="202">
        <f t="shared" si="730"/>
        <v>0</v>
      </c>
      <c r="IA416" s="203">
        <f>+'PPFF 2022'!GX416</f>
        <v>0</v>
      </c>
      <c r="IB416" s="204">
        <f>+'PPFF 2022'!GY416</f>
        <v>0</v>
      </c>
      <c r="IC416" s="209">
        <f t="shared" si="731"/>
        <v>0</v>
      </c>
      <c r="ID416" s="203">
        <f>+'PPFF 2022'!HE416</f>
        <v>0</v>
      </c>
      <c r="IE416" s="204">
        <f>+'PPFF 2022'!HF416</f>
        <v>0</v>
      </c>
      <c r="IF416" s="215">
        <f t="shared" si="732"/>
        <v>0</v>
      </c>
      <c r="IG416" s="203">
        <f>+'PPFF 2022'!HG416</f>
        <v>0</v>
      </c>
      <c r="IH416" s="204">
        <f>+'PPFF 2022'!HH416</f>
        <v>0</v>
      </c>
      <c r="II416" s="215">
        <f t="shared" si="733"/>
        <v>0</v>
      </c>
      <c r="IJ416" s="203">
        <f>+'PPFF 2022'!HI416</f>
        <v>0</v>
      </c>
      <c r="IK416" s="204">
        <f>+'PPFF 2022'!HJ416</f>
        <v>0</v>
      </c>
      <c r="IL416" s="215">
        <f t="shared" si="734"/>
        <v>0</v>
      </c>
      <c r="IM416" s="203">
        <f>+'PPFF 2022'!HK416</f>
        <v>0</v>
      </c>
      <c r="IN416" s="204">
        <f>+'PPFF 2022'!HL416</f>
        <v>0</v>
      </c>
      <c r="IO416" s="215">
        <f t="shared" si="735"/>
        <v>0</v>
      </c>
      <c r="IP416" s="203">
        <f>+'PPFF 2022'!HM416</f>
        <v>0</v>
      </c>
      <c r="IQ416" s="204">
        <f>+'PPFF 2022'!HN416</f>
        <v>0</v>
      </c>
      <c r="IR416" s="215">
        <f t="shared" si="736"/>
        <v>0</v>
      </c>
      <c r="IS416" s="203">
        <f>+'PPFF 2022'!HO416</f>
        <v>0</v>
      </c>
      <c r="IT416" s="204">
        <f>+'PPFF 2022'!HP416</f>
        <v>0</v>
      </c>
      <c r="IU416" s="215">
        <f t="shared" si="737"/>
        <v>0</v>
      </c>
      <c r="IV416" s="203">
        <f>+'PPFF 2022'!HQ416</f>
        <v>0</v>
      </c>
      <c r="IW416" s="204">
        <f>+'PPFF 2022'!HR416</f>
        <v>0</v>
      </c>
      <c r="IX416" s="215">
        <f t="shared" si="738"/>
        <v>0</v>
      </c>
      <c r="IY416" s="203">
        <f>+'PPFF 2022'!HS416</f>
        <v>0</v>
      </c>
      <c r="IZ416" s="204">
        <f>+'PPFF 2022'!HT416</f>
        <v>0</v>
      </c>
      <c r="JA416" s="215">
        <f t="shared" si="739"/>
        <v>0</v>
      </c>
      <c r="JB416" s="203">
        <f>+'PPFF 2022'!HU416</f>
        <v>0</v>
      </c>
      <c r="JC416" s="204">
        <f>+'PPFF 2022'!HV416</f>
        <v>0</v>
      </c>
      <c r="JD416" s="215">
        <f t="shared" si="740"/>
        <v>0</v>
      </c>
      <c r="JE416" s="203">
        <f>+'PPFF 2022'!HW416</f>
        <v>0</v>
      </c>
      <c r="JF416" s="204">
        <f>+'PPFF 2022'!HX416</f>
        <v>0</v>
      </c>
      <c r="JG416" s="215">
        <f t="shared" si="741"/>
        <v>0</v>
      </c>
      <c r="JH416" s="203">
        <f>+'PPFF 2022'!HY416</f>
        <v>0</v>
      </c>
      <c r="JI416" s="204">
        <f>+'PPFF 2022'!HZ416</f>
        <v>0</v>
      </c>
      <c r="JJ416" s="215">
        <f t="shared" si="742"/>
        <v>0</v>
      </c>
      <c r="JK416" s="203">
        <f>+'PPFF 2022'!IA416</f>
        <v>0</v>
      </c>
      <c r="JL416" s="204">
        <f>+'PPFF 2022'!IB416</f>
        <v>0</v>
      </c>
      <c r="JM416" s="218">
        <f t="shared" si="743"/>
        <v>0</v>
      </c>
      <c r="JN416" s="224">
        <f>+'PPFF 2022'!IH416</f>
        <v>0</v>
      </c>
      <c r="JO416" s="225">
        <f>+'PPFF 2022'!II416</f>
        <v>0</v>
      </c>
      <c r="JP416" s="212">
        <f t="shared" si="744"/>
        <v>0</v>
      </c>
      <c r="JQ416" s="224">
        <f>+'PPFF 2022'!IJ416</f>
        <v>0</v>
      </c>
      <c r="JR416" s="225">
        <f>+'PPFF 2022'!IK416</f>
        <v>0</v>
      </c>
      <c r="JS416" s="212">
        <f t="shared" si="745"/>
        <v>0</v>
      </c>
      <c r="JT416" s="224">
        <f>+'PPFF 2022'!IL416</f>
        <v>0</v>
      </c>
      <c r="JU416" s="225">
        <f>+'PPFF 2022'!IM416</f>
        <v>0</v>
      </c>
      <c r="JV416" s="212">
        <f t="shared" si="746"/>
        <v>0</v>
      </c>
      <c r="JW416" s="224">
        <f>+'PPFF 2022'!IN416</f>
        <v>0</v>
      </c>
      <c r="JX416" s="225">
        <f>+'PPFF 2022'!IO416</f>
        <v>0</v>
      </c>
      <c r="JY416" s="212">
        <f t="shared" si="747"/>
        <v>0</v>
      </c>
      <c r="JZ416" s="224">
        <f>+'PPFF 2022'!IP416</f>
        <v>0</v>
      </c>
      <c r="KA416" s="225">
        <f>+'PPFF 2022'!IQ416</f>
        <v>0</v>
      </c>
      <c r="KB416" s="212">
        <f t="shared" si="748"/>
        <v>0</v>
      </c>
      <c r="KC416" s="224">
        <f>+'PPFF 2022'!IR416</f>
        <v>0</v>
      </c>
      <c r="KD416" s="225">
        <f>+'PPFF 2022'!IS416</f>
        <v>0</v>
      </c>
      <c r="KE416" s="212">
        <f t="shared" si="749"/>
        <v>0</v>
      </c>
      <c r="KF416" s="224">
        <f>+'PPFF 2022'!IT416</f>
        <v>0</v>
      </c>
      <c r="KG416" s="225">
        <f>+'PPFF 2022'!IU416</f>
        <v>0</v>
      </c>
      <c r="KH416" s="212">
        <f t="shared" si="750"/>
        <v>0</v>
      </c>
      <c r="KI416" s="224">
        <f>+'PPFF 2022'!IV416</f>
        <v>0</v>
      </c>
      <c r="KJ416" s="225">
        <f>+'PPFF 2022'!IW416</f>
        <v>0</v>
      </c>
      <c r="KK416" s="212">
        <f t="shared" si="751"/>
        <v>0</v>
      </c>
      <c r="KL416" s="224">
        <f>+'PPFF 2022'!IX416</f>
        <v>0</v>
      </c>
      <c r="KM416" s="225">
        <f>+'PPFF 2022'!IY416</f>
        <v>0</v>
      </c>
      <c r="KN416" s="212">
        <f t="shared" si="752"/>
        <v>0</v>
      </c>
      <c r="KO416" s="224">
        <f>+'PPFF 2022'!IZ416</f>
        <v>0</v>
      </c>
      <c r="KP416" s="225">
        <f>+'PPFF 2022'!JA416</f>
        <v>0</v>
      </c>
      <c r="KQ416" s="212">
        <f t="shared" si="753"/>
        <v>0</v>
      </c>
      <c r="KR416" s="224">
        <f>+'PPFF 2022'!JB416</f>
        <v>0</v>
      </c>
      <c r="KS416" s="225">
        <f>+'PPFF 2022'!JC416</f>
        <v>0</v>
      </c>
      <c r="KT416" s="212">
        <f t="shared" si="754"/>
        <v>0</v>
      </c>
      <c r="KU416" s="224">
        <f>+'PPFF 2022'!JD416</f>
        <v>0</v>
      </c>
      <c r="KV416" s="225">
        <f>+'PPFF 2022'!JE416</f>
        <v>0</v>
      </c>
      <c r="KW416" s="212">
        <f t="shared" si="755"/>
        <v>0</v>
      </c>
      <c r="KX416" s="224">
        <f>+'PPFF 2022'!JK416</f>
        <v>0</v>
      </c>
      <c r="KY416" s="230">
        <f>+'PPFF 2022'!JL416</f>
        <v>0</v>
      </c>
      <c r="KZ416" s="224">
        <f>+'PPFF 2022'!JM416</f>
        <v>0</v>
      </c>
      <c r="LA416" s="230">
        <f>+'PPFF 2022'!JN416</f>
        <v>0</v>
      </c>
      <c r="LB416" s="224">
        <f>+'PPFF 2022'!JO416</f>
        <v>0</v>
      </c>
      <c r="LC416" s="230">
        <f>+'PPFF 2022'!JP416</f>
        <v>0</v>
      </c>
      <c r="LD416" s="224">
        <f>+'PPFF 2022'!JQ416</f>
        <v>0</v>
      </c>
      <c r="LE416" s="230">
        <f>+'PPFF 2022'!JR416</f>
        <v>0</v>
      </c>
      <c r="LF416" s="224">
        <f>+'PPFF 2022'!JS416</f>
        <v>0</v>
      </c>
      <c r="LG416" s="230">
        <f>+'PPFF 2022'!JT416</f>
        <v>0</v>
      </c>
      <c r="LH416" s="224">
        <f>+'PPFF 2022'!JU416</f>
        <v>0</v>
      </c>
      <c r="LI416" s="230">
        <f>+'PPFF 2022'!JV416</f>
        <v>0</v>
      </c>
      <c r="LJ416" s="224">
        <f>+'PPFF 2022'!JW416</f>
        <v>0</v>
      </c>
      <c r="LK416" s="230">
        <f>+'PPFF 2022'!JX416</f>
        <v>0</v>
      </c>
      <c r="LL416" s="224">
        <f>+'PPFF 2022'!JY416</f>
        <v>0</v>
      </c>
      <c r="LM416" s="230">
        <f>+'PPFF 2022'!JZ416</f>
        <v>0</v>
      </c>
      <c r="LN416" s="224">
        <f>+'PPFF 2022'!KA416</f>
        <v>0</v>
      </c>
      <c r="LO416" s="230">
        <f>+'PPFF 2022'!KB416</f>
        <v>0</v>
      </c>
      <c r="LP416" s="224">
        <f>+'PPFF 2022'!KC416</f>
        <v>0</v>
      </c>
      <c r="LQ416" s="230">
        <f>+'PPFF 2022'!KD416</f>
        <v>0</v>
      </c>
      <c r="LR416" s="224">
        <f>+'PPFF 2022'!KE416</f>
        <v>0</v>
      </c>
      <c r="LS416" s="230">
        <f>+'PPFF 2022'!KF416</f>
        <v>0</v>
      </c>
      <c r="LT416" s="224">
        <f>+'PPFF 2022'!KG416</f>
        <v>0</v>
      </c>
      <c r="LU416" s="230">
        <f>+'PPFF 2022'!KH416</f>
        <v>0</v>
      </c>
      <c r="LV416" s="234">
        <f>+'PPFF 2022'!KN416</f>
        <v>0</v>
      </c>
      <c r="LW416" s="234">
        <f>+'PPFF 2022'!KP416</f>
        <v>0</v>
      </c>
      <c r="LX416" s="234">
        <f>+'PPFF 2022'!KR416</f>
        <v>0</v>
      </c>
      <c r="LY416" s="234">
        <f>+'PPFF 2022'!KT416</f>
        <v>0</v>
      </c>
      <c r="LZ416" s="234">
        <f>+'PPFF 2022'!KV416</f>
        <v>0</v>
      </c>
      <c r="MA416" s="234">
        <f>+'PPFF 2022'!KX416</f>
        <v>0</v>
      </c>
      <c r="MB416" s="234">
        <f>+'PPFF 2022'!KZ416</f>
        <v>0</v>
      </c>
      <c r="MC416" s="234">
        <f>+'PPFF 2022'!LB416</f>
        <v>0</v>
      </c>
      <c r="MD416" s="234">
        <f>+'PPFF 2022'!LD416</f>
        <v>0</v>
      </c>
      <c r="ME416" s="234">
        <f>+'PPFF 2022'!LF416</f>
        <v>0</v>
      </c>
      <c r="MF416" s="234">
        <f>+'PPFF 2022'!LH416</f>
        <v>0</v>
      </c>
      <c r="MG416" s="234">
        <f>+'PPFF 2022'!LJ416</f>
        <v>0</v>
      </c>
      <c r="MH416" s="190">
        <f>+'PPFF 2022'!LN416/6</f>
        <v>0</v>
      </c>
      <c r="MI416" s="190">
        <f>+'PPFF 2022'!LP416/6</f>
        <v>0</v>
      </c>
      <c r="MJ416" s="190">
        <f>+'PPFF 2022'!LR416/6</f>
        <v>0</v>
      </c>
      <c r="MK416" s="190">
        <f>+'PPFF 2022'!LT416/6</f>
        <v>0</v>
      </c>
      <c r="ML416" s="190">
        <f>+'PPFF 2022'!LV416/6</f>
        <v>0</v>
      </c>
      <c r="MM416" s="190">
        <f>+'PPFF 2022'!LX416/6</f>
        <v>0</v>
      </c>
      <c r="MN416" s="239">
        <f>+'PPFF 2022'!LZ416/6</f>
        <v>0</v>
      </c>
      <c r="MO416" s="190">
        <f>+'PPFF 2022'!MB416/6</f>
        <v>0</v>
      </c>
      <c r="MP416" s="190">
        <f>+'PPFF 2022'!MD416/6</f>
        <v>0</v>
      </c>
      <c r="MQ416" s="190">
        <f>+'PPFF 2022'!MF416/6</f>
        <v>0</v>
      </c>
      <c r="MR416" s="190">
        <f>+'PPFF 2022'!MH416/6</f>
        <v>0</v>
      </c>
      <c r="MS416" s="190">
        <f>+'PPFF 2022'!MJ416/6</f>
        <v>0</v>
      </c>
      <c r="MT416" s="104">
        <f>+'PPFF 2022'!MN416</f>
        <v>0</v>
      </c>
      <c r="MU416" s="104">
        <f>+'PPFF 2022'!MP416</f>
        <v>0</v>
      </c>
      <c r="MV416" s="104">
        <f>+'PPFF 2022'!MR416</f>
        <v>0</v>
      </c>
      <c r="MW416" s="104">
        <f>+'PPFF 2022'!MT416</f>
        <v>0</v>
      </c>
      <c r="MX416" s="104">
        <f>+'PPFF 2022'!MV416</f>
        <v>0</v>
      </c>
      <c r="MY416" s="104">
        <f>+'PPFF 2022'!MX416</f>
        <v>0</v>
      </c>
      <c r="MZ416" s="104">
        <f>+'PPFF 2022'!MZ416</f>
        <v>0</v>
      </c>
      <c r="NA416" s="104">
        <f>+'PPFF 2022'!NB416</f>
        <v>0</v>
      </c>
      <c r="NB416" s="104">
        <f>+'PPFF 2022'!ND416</f>
        <v>0</v>
      </c>
      <c r="NC416" s="104">
        <f>+'PPFF 2022'!NF416</f>
        <v>0</v>
      </c>
      <c r="ND416" s="104">
        <f>+'PPFF 2022'!NH416</f>
        <v>0</v>
      </c>
      <c r="NE416" s="104">
        <f>+'PPFF 2022'!NJ416</f>
        <v>0</v>
      </c>
    </row>
    <row r="417" spans="1:369" s="88" customFormat="1" ht="10.5" x14ac:dyDescent="0.25">
      <c r="A417" s="91" t="s">
        <v>116</v>
      </c>
      <c r="B417" s="92" t="s">
        <v>128</v>
      </c>
      <c r="C417" s="91">
        <v>407</v>
      </c>
      <c r="D417" s="91" t="s">
        <v>386</v>
      </c>
      <c r="E417" s="91" t="s">
        <v>116</v>
      </c>
      <c r="F417" s="92" t="s">
        <v>115</v>
      </c>
      <c r="G417" s="92" t="s">
        <v>352</v>
      </c>
      <c r="H417" s="155">
        <v>25007</v>
      </c>
      <c r="I417" s="92" t="s">
        <v>569</v>
      </c>
      <c r="J417" s="171">
        <f>+'PPFF 2022'!J417+'PPFF 2022'!K417</f>
        <v>0</v>
      </c>
      <c r="K417" s="171">
        <f>+'PPFF 2022'!L417+'PPFF 2022'!M417</f>
        <v>0</v>
      </c>
      <c r="L417" s="171">
        <f>+'PPFF 2022'!N417+'PPFF 2022'!O417</f>
        <v>0</v>
      </c>
      <c r="M417" s="171">
        <f>+'PPFF 2022'!P417+'PPFF 2022'!Q417</f>
        <v>0</v>
      </c>
      <c r="N417" s="171">
        <f>+'PPFF 2022'!R417+'PPFF 2022'!S417</f>
        <v>0</v>
      </c>
      <c r="O417" s="171">
        <f>+'PPFF 2022'!T417+'PPFF 2022'!U417</f>
        <v>0</v>
      </c>
      <c r="P417" s="171">
        <f>+'PPFF 2022'!V417+'PPFF 2022'!W417</f>
        <v>0</v>
      </c>
      <c r="Q417" s="171">
        <f>+'PPFF 2022'!X417+'PPFF 2022'!Y417</f>
        <v>0</v>
      </c>
      <c r="R417" s="171">
        <f>+'PPFF 2022'!Z417+'PPFF 2022'!AA417</f>
        <v>0</v>
      </c>
      <c r="S417" s="171">
        <f>+'PPFF 2022'!AB417+'PPFF 2022'!AC417</f>
        <v>0</v>
      </c>
      <c r="T417" s="171">
        <f>+'PPFF 2022'!AD417+'PPFF 2022'!AE417</f>
        <v>0</v>
      </c>
      <c r="U417" s="171">
        <f>+'PPFF 2022'!AF417+'PPFF 2022'!AG417</f>
        <v>0</v>
      </c>
      <c r="V417" s="93">
        <f>+'PPFF 2022'!AM417</f>
        <v>0</v>
      </c>
      <c r="W417" s="95">
        <f>+'PPFF 2022'!AN417</f>
        <v>0</v>
      </c>
      <c r="X417" s="98">
        <f>+('PPFF 2022'!AM417+'PPFF 2022'!AN417)/13</f>
        <v>0</v>
      </c>
      <c r="Y417" s="93">
        <f>+'PPFF 2022'!AO417</f>
        <v>0</v>
      </c>
      <c r="Z417" s="95">
        <f>+'PPFF 2022'!AP417</f>
        <v>0</v>
      </c>
      <c r="AA417" s="98">
        <f>+('PPFF 2022'!AO417+'PPFF 2022'!AP417)/13</f>
        <v>0</v>
      </c>
      <c r="AB417" s="93">
        <f>+'PPFF 2022'!AQ417</f>
        <v>0</v>
      </c>
      <c r="AC417" s="95">
        <f>+'PPFF 2022'!AR417</f>
        <v>0</v>
      </c>
      <c r="AD417" s="98">
        <f t="shared" si="662"/>
        <v>0</v>
      </c>
      <c r="AE417" s="93">
        <f>+'PPFF 2022'!AS417</f>
        <v>0</v>
      </c>
      <c r="AF417" s="95">
        <f>+'PPFF 2022'!AT417</f>
        <v>0</v>
      </c>
      <c r="AG417" s="98">
        <f t="shared" si="663"/>
        <v>0</v>
      </c>
      <c r="AH417" s="93">
        <f>+'PPFF 2022'!AU417</f>
        <v>0</v>
      </c>
      <c r="AI417" s="95">
        <f>+'PPFF 2022'!AV417</f>
        <v>0</v>
      </c>
      <c r="AJ417" s="98">
        <f t="shared" si="664"/>
        <v>0</v>
      </c>
      <c r="AK417" s="93">
        <f>+'PPFF 2022'!AW417</f>
        <v>0</v>
      </c>
      <c r="AL417" s="95">
        <f>+'PPFF 2022'!AX417</f>
        <v>0</v>
      </c>
      <c r="AM417" s="98">
        <f t="shared" si="665"/>
        <v>0</v>
      </c>
      <c r="AN417" s="93">
        <f>+'PPFF 2022'!AY417</f>
        <v>0</v>
      </c>
      <c r="AO417" s="95">
        <f>+'PPFF 2022'!AZ417</f>
        <v>0</v>
      </c>
      <c r="AP417" s="98">
        <f t="shared" si="666"/>
        <v>0</v>
      </c>
      <c r="AQ417" s="93">
        <f>+'PPFF 2022'!BA417</f>
        <v>0</v>
      </c>
      <c r="AR417" s="95">
        <f>+'PPFF 2022'!BB417</f>
        <v>0</v>
      </c>
      <c r="AS417" s="98">
        <f t="shared" si="667"/>
        <v>0</v>
      </c>
      <c r="AT417" s="93">
        <f>+'PPFF 2022'!BC417</f>
        <v>0</v>
      </c>
      <c r="AU417" s="95">
        <f>+'PPFF 2022'!BD417</f>
        <v>0</v>
      </c>
      <c r="AV417" s="98">
        <f t="shared" si="668"/>
        <v>0</v>
      </c>
      <c r="AW417" s="93">
        <f>+'PPFF 2022'!BE417</f>
        <v>0</v>
      </c>
      <c r="AX417" s="95">
        <f>+'PPFF 2022'!BF417</f>
        <v>0</v>
      </c>
      <c r="AY417" s="98">
        <f t="shared" si="669"/>
        <v>0</v>
      </c>
      <c r="AZ417" s="93">
        <f>+'PPFF 2022'!BG417</f>
        <v>0</v>
      </c>
      <c r="BA417" s="95">
        <f>+'PPFF 2022'!BH417</f>
        <v>0</v>
      </c>
      <c r="BB417" s="98">
        <f t="shared" si="670"/>
        <v>0</v>
      </c>
      <c r="BC417" s="93">
        <f>+'PPFF 2022'!BI417</f>
        <v>0</v>
      </c>
      <c r="BD417" s="95">
        <f>+'PPFF 2022'!BJ417</f>
        <v>0</v>
      </c>
      <c r="BE417" s="97">
        <f t="shared" si="671"/>
        <v>0</v>
      </c>
      <c r="BF417" s="107">
        <f>+'PPFF 2022'!BP417</f>
        <v>0</v>
      </c>
      <c r="BG417" s="97">
        <f>+'PPFF 2022'!BQ417</f>
        <v>0</v>
      </c>
      <c r="BH417" s="182">
        <f t="shared" si="672"/>
        <v>0</v>
      </c>
      <c r="BI417" s="107">
        <f>+'PPFF 2022'!BR417</f>
        <v>0</v>
      </c>
      <c r="BJ417" s="97">
        <f>+'PPFF 2022'!BS417</f>
        <v>0</v>
      </c>
      <c r="BK417" s="182">
        <f t="shared" si="673"/>
        <v>0</v>
      </c>
      <c r="BL417" s="107">
        <f>+'PPFF 2022'!BT417</f>
        <v>0</v>
      </c>
      <c r="BM417" s="97">
        <f>+'PPFF 2022'!BU417</f>
        <v>0</v>
      </c>
      <c r="BN417" s="182">
        <f t="shared" si="674"/>
        <v>0</v>
      </c>
      <c r="BO417" s="107">
        <f>+'PPFF 2022'!BV417</f>
        <v>0</v>
      </c>
      <c r="BP417" s="97">
        <f>+'PPFF 2022'!BW417</f>
        <v>0</v>
      </c>
      <c r="BQ417" s="182">
        <f t="shared" si="675"/>
        <v>0</v>
      </c>
      <c r="BR417" s="107">
        <f>+'PPFF 2022'!BX417</f>
        <v>0</v>
      </c>
      <c r="BS417" s="97">
        <f>+'PPFF 2022'!BY417</f>
        <v>0</v>
      </c>
      <c r="BT417" s="182">
        <f t="shared" si="676"/>
        <v>0</v>
      </c>
      <c r="BU417" s="107">
        <f>+'PPFF 2022'!BZ417</f>
        <v>0</v>
      </c>
      <c r="BV417" s="97">
        <f>+'PPFF 2022'!CA417</f>
        <v>0</v>
      </c>
      <c r="BW417" s="182">
        <f t="shared" si="677"/>
        <v>0</v>
      </c>
      <c r="BX417" s="107">
        <f>+'PPFF 2022'!CB417</f>
        <v>0</v>
      </c>
      <c r="BY417" s="97">
        <f>+'PPFF 2022'!CC417</f>
        <v>0</v>
      </c>
      <c r="BZ417" s="182">
        <f t="shared" si="678"/>
        <v>0</v>
      </c>
      <c r="CA417" s="107">
        <f>+'PPFF 2022'!CD417</f>
        <v>0</v>
      </c>
      <c r="CB417" s="97">
        <f>+'PPFF 2022'!CE417</f>
        <v>0</v>
      </c>
      <c r="CC417" s="182">
        <f t="shared" si="679"/>
        <v>0</v>
      </c>
      <c r="CD417" s="107">
        <f>+'PPFF 2022'!CF417</f>
        <v>0</v>
      </c>
      <c r="CE417" s="97">
        <f>+'PPFF 2022'!CG417</f>
        <v>0</v>
      </c>
      <c r="CF417" s="182">
        <f t="shared" si="680"/>
        <v>0</v>
      </c>
      <c r="CG417" s="107">
        <f>+'PPFF 2022'!CH417</f>
        <v>0</v>
      </c>
      <c r="CH417" s="97">
        <f>+'PPFF 2022'!CI417</f>
        <v>0</v>
      </c>
      <c r="CI417" s="182">
        <f t="shared" si="681"/>
        <v>0</v>
      </c>
      <c r="CJ417" s="107">
        <f>+'PPFF 2022'!CJ417</f>
        <v>0</v>
      </c>
      <c r="CK417" s="97">
        <f>+'PPFF 2022'!CK417</f>
        <v>0</v>
      </c>
      <c r="CL417" s="182">
        <f t="shared" si="682"/>
        <v>0</v>
      </c>
      <c r="CM417" s="107">
        <f>+'PPFF 2022'!CL417</f>
        <v>0</v>
      </c>
      <c r="CN417" s="97">
        <f>+'PPFF 2022'!CM417</f>
        <v>0</v>
      </c>
      <c r="CO417" s="187">
        <f t="shared" si="683"/>
        <v>0</v>
      </c>
      <c r="CP417" s="109">
        <f>+'PPFF 2022'!CS417</f>
        <v>0</v>
      </c>
      <c r="CQ417" s="111">
        <f>+'PPFF 2022'!CT417</f>
        <v>0</v>
      </c>
      <c r="CR417" s="98">
        <f t="shared" si="684"/>
        <v>0</v>
      </c>
      <c r="CS417" s="109">
        <f>+'PPFF 2022'!CU417</f>
        <v>0</v>
      </c>
      <c r="CT417" s="111">
        <f>+'PPFF 2022'!CV417</f>
        <v>0</v>
      </c>
      <c r="CU417" s="98">
        <f t="shared" si="685"/>
        <v>0</v>
      </c>
      <c r="CV417" s="109">
        <f>+'PPFF 2022'!CW417</f>
        <v>0</v>
      </c>
      <c r="CW417" s="111">
        <f>+'PPFF 2022'!CX417</f>
        <v>0</v>
      </c>
      <c r="CX417" s="98">
        <f t="shared" si="686"/>
        <v>0</v>
      </c>
      <c r="CY417" s="109">
        <f>+'PPFF 2022'!CY417</f>
        <v>0</v>
      </c>
      <c r="CZ417" s="111">
        <f>+'PPFF 2022'!CZ417</f>
        <v>0</v>
      </c>
      <c r="DA417" s="98">
        <f t="shared" si="687"/>
        <v>0</v>
      </c>
      <c r="DB417" s="109">
        <f>+'PPFF 2022'!DA417</f>
        <v>0</v>
      </c>
      <c r="DC417" s="111">
        <f>+'PPFF 2022'!DB417</f>
        <v>0</v>
      </c>
      <c r="DD417" s="98">
        <f t="shared" si="688"/>
        <v>0</v>
      </c>
      <c r="DE417" s="109">
        <f>+'PPFF 2022'!DC417</f>
        <v>0</v>
      </c>
      <c r="DF417" s="111">
        <f>+'PPFF 2022'!DD417</f>
        <v>0</v>
      </c>
      <c r="DG417" s="98">
        <f t="shared" si="689"/>
        <v>0</v>
      </c>
      <c r="DH417" s="109">
        <f>+'PPFF 2022'!DE417</f>
        <v>0</v>
      </c>
      <c r="DI417" s="111">
        <f>+'PPFF 2022'!DF417</f>
        <v>0</v>
      </c>
      <c r="DJ417" s="98">
        <f t="shared" si="690"/>
        <v>0</v>
      </c>
      <c r="DK417" s="109">
        <f>+'PPFF 2022'!DG417</f>
        <v>0</v>
      </c>
      <c r="DL417" s="111">
        <f>+'PPFF 2022'!DH417</f>
        <v>0</v>
      </c>
      <c r="DM417" s="98">
        <f t="shared" si="691"/>
        <v>0</v>
      </c>
      <c r="DN417" s="109">
        <f>+'PPFF 2022'!DI417</f>
        <v>0</v>
      </c>
      <c r="DO417" s="111">
        <f>+'PPFF 2022'!DJ417</f>
        <v>0</v>
      </c>
      <c r="DP417" s="98">
        <f t="shared" si="692"/>
        <v>0</v>
      </c>
      <c r="DQ417" s="109">
        <f>+'PPFF 2022'!DK417</f>
        <v>0</v>
      </c>
      <c r="DR417" s="111">
        <f>+'PPFF 2022'!DL417</f>
        <v>0</v>
      </c>
      <c r="DS417" s="98">
        <f t="shared" si="693"/>
        <v>0</v>
      </c>
      <c r="DT417" s="109">
        <f>+'PPFF 2022'!DM417</f>
        <v>0</v>
      </c>
      <c r="DU417" s="111">
        <f>+'PPFF 2022'!DN417</f>
        <v>0</v>
      </c>
      <c r="DV417" s="98">
        <f t="shared" si="694"/>
        <v>0</v>
      </c>
      <c r="DW417" s="109">
        <f>+'PPFF 2022'!DO417</f>
        <v>0</v>
      </c>
      <c r="DX417" s="111">
        <f>+'PPFF 2022'!DP417</f>
        <v>0</v>
      </c>
      <c r="DY417" s="107">
        <f t="shared" si="695"/>
        <v>0</v>
      </c>
      <c r="DZ417" s="109">
        <f>+'PPFF 2022'!DV417</f>
        <v>0</v>
      </c>
      <c r="EA417" s="111">
        <f>+'PPFF 2022'!DW417</f>
        <v>0</v>
      </c>
      <c r="EB417" s="98">
        <f t="shared" si="696"/>
        <v>0</v>
      </c>
      <c r="EC417" s="111">
        <f>+'PPFF 2022'!DX417</f>
        <v>0</v>
      </c>
      <c r="ED417" s="111">
        <f>+'PPFF 2022'!DY417</f>
        <v>0</v>
      </c>
      <c r="EE417" s="98">
        <f t="shared" si="697"/>
        <v>0</v>
      </c>
      <c r="EF417" s="111">
        <f>+'PPFF 2022'!DZ417</f>
        <v>0</v>
      </c>
      <c r="EG417" s="111">
        <f>+'PPFF 2022'!EA417</f>
        <v>0</v>
      </c>
      <c r="EH417" s="98">
        <f t="shared" si="698"/>
        <v>0</v>
      </c>
      <c r="EI417" s="111">
        <f>+'PPFF 2022'!EB417</f>
        <v>0</v>
      </c>
      <c r="EJ417" s="111">
        <f>+'PPFF 2022'!EC417</f>
        <v>0</v>
      </c>
      <c r="EK417" s="98">
        <f t="shared" si="699"/>
        <v>0</v>
      </c>
      <c r="EL417" s="111">
        <f>+'PPFF 2022'!ED417</f>
        <v>0</v>
      </c>
      <c r="EM417" s="111">
        <f>+'PPFF 2022'!EE417</f>
        <v>0</v>
      </c>
      <c r="EN417" s="98">
        <f t="shared" si="700"/>
        <v>0</v>
      </c>
      <c r="EO417" s="111">
        <f>+'PPFF 2022'!EF417</f>
        <v>0</v>
      </c>
      <c r="EP417" s="111">
        <f>+'PPFF 2022'!EG417</f>
        <v>0</v>
      </c>
      <c r="EQ417" s="98">
        <f t="shared" si="701"/>
        <v>0</v>
      </c>
      <c r="ER417" s="111">
        <f>+'PPFF 2022'!EH417</f>
        <v>0</v>
      </c>
      <c r="ES417" s="111">
        <f>+'PPFF 2022'!EI417</f>
        <v>0</v>
      </c>
      <c r="ET417" s="98">
        <f t="shared" si="702"/>
        <v>0</v>
      </c>
      <c r="EU417" s="111">
        <f>+'PPFF 2022'!EJ417</f>
        <v>0</v>
      </c>
      <c r="EV417" s="111">
        <f>+'PPFF 2022'!EK417</f>
        <v>0</v>
      </c>
      <c r="EW417" s="98">
        <f t="shared" si="703"/>
        <v>0</v>
      </c>
      <c r="EX417" s="111">
        <f>+'PPFF 2022'!EL417</f>
        <v>0</v>
      </c>
      <c r="EY417" s="111">
        <f>+'PPFF 2022'!EM417</f>
        <v>0</v>
      </c>
      <c r="EZ417" s="98">
        <f t="shared" si="704"/>
        <v>0</v>
      </c>
      <c r="FA417" s="111">
        <f>+'PPFF 2022'!EN417</f>
        <v>0</v>
      </c>
      <c r="FB417" s="111">
        <f>+'PPFF 2022'!EO417</f>
        <v>0</v>
      </c>
      <c r="FC417" s="98">
        <f t="shared" si="705"/>
        <v>0</v>
      </c>
      <c r="FD417" s="111">
        <f>+'PPFF 2022'!EP417</f>
        <v>0</v>
      </c>
      <c r="FE417" s="111">
        <f>+'PPFF 2022'!EQ417</f>
        <v>0</v>
      </c>
      <c r="FF417" s="98">
        <f t="shared" si="706"/>
        <v>0</v>
      </c>
      <c r="FG417" s="111">
        <f>+'PPFF 2022'!ER417</f>
        <v>0</v>
      </c>
      <c r="FH417" s="111">
        <f>+'PPFF 2022'!ES417</f>
        <v>0</v>
      </c>
      <c r="FI417" s="97">
        <f t="shared" si="707"/>
        <v>0</v>
      </c>
      <c r="FJ417" s="108">
        <f>+'PPFF 2022'!EY417</f>
        <v>0</v>
      </c>
      <c r="FK417" s="103">
        <f>+'PPFF 2022'!EZ417</f>
        <v>0</v>
      </c>
      <c r="FL417" s="193">
        <f t="shared" si="708"/>
        <v>0</v>
      </c>
      <c r="FM417" s="203">
        <f>+'PPFF 2022'!FA417</f>
        <v>0</v>
      </c>
      <c r="FN417" s="204">
        <f>+'PPFF 2022'!FB417</f>
        <v>0</v>
      </c>
      <c r="FO417" s="202">
        <f t="shared" si="709"/>
        <v>0</v>
      </c>
      <c r="FP417" s="203">
        <f>+'PPFF 2022'!FC417</f>
        <v>0</v>
      </c>
      <c r="FQ417" s="204">
        <f>+'PPFF 2022'!FD417</f>
        <v>0</v>
      </c>
      <c r="FR417" s="202">
        <f t="shared" si="710"/>
        <v>0</v>
      </c>
      <c r="FS417" s="203">
        <f>+'PPFF 2022'!FE417</f>
        <v>0</v>
      </c>
      <c r="FT417" s="204">
        <f>+'PPFF 2022'!FF417</f>
        <v>0</v>
      </c>
      <c r="FU417" s="202">
        <f t="shared" si="711"/>
        <v>0</v>
      </c>
      <c r="FV417" s="203">
        <f>+'PPFF 2022'!FG417</f>
        <v>0</v>
      </c>
      <c r="FW417" s="204">
        <f>+'PPFF 2022'!FH417</f>
        <v>0</v>
      </c>
      <c r="FX417" s="202">
        <f t="shared" si="712"/>
        <v>0</v>
      </c>
      <c r="FY417" s="203">
        <f>+'PPFF 2022'!FI417</f>
        <v>0</v>
      </c>
      <c r="FZ417" s="204">
        <f>+'PPFF 2022'!FJ417</f>
        <v>0</v>
      </c>
      <c r="GA417" s="202">
        <f t="shared" si="713"/>
        <v>0</v>
      </c>
      <c r="GB417" s="203">
        <f>+'PPFF 2022'!FK417</f>
        <v>0</v>
      </c>
      <c r="GC417" s="204">
        <f>+'PPFF 2022'!FL417</f>
        <v>0</v>
      </c>
      <c r="GD417" s="202">
        <f t="shared" si="714"/>
        <v>0</v>
      </c>
      <c r="GE417" s="203">
        <f>+'PPFF 2022'!FM417</f>
        <v>0</v>
      </c>
      <c r="GF417" s="204">
        <f>+'PPFF 2022'!FN417</f>
        <v>0</v>
      </c>
      <c r="GG417" s="202">
        <f t="shared" si="715"/>
        <v>0</v>
      </c>
      <c r="GH417" s="203">
        <f>+'PPFF 2022'!FO417</f>
        <v>0</v>
      </c>
      <c r="GI417" s="204">
        <f>+'PPFF 2022'!FP417</f>
        <v>0</v>
      </c>
      <c r="GJ417" s="202">
        <f t="shared" si="716"/>
        <v>0</v>
      </c>
      <c r="GK417" s="203">
        <f>+'PPFF 2022'!FQ417</f>
        <v>0</v>
      </c>
      <c r="GL417" s="204">
        <f>+'PPFF 2022'!FR417</f>
        <v>0</v>
      </c>
      <c r="GM417" s="202">
        <f t="shared" si="717"/>
        <v>0</v>
      </c>
      <c r="GN417" s="203">
        <f>+'PPFF 2022'!FS417</f>
        <v>0</v>
      </c>
      <c r="GO417" s="204">
        <f>+'PPFF 2022'!FT417</f>
        <v>0</v>
      </c>
      <c r="GP417" s="202">
        <f t="shared" si="718"/>
        <v>0</v>
      </c>
      <c r="GQ417" s="203">
        <f>+'PPFF 2022'!FU417</f>
        <v>0</v>
      </c>
      <c r="GR417" s="204">
        <f>+'PPFF 2022'!FV417</f>
        <v>0</v>
      </c>
      <c r="GS417" s="209">
        <f t="shared" si="719"/>
        <v>0</v>
      </c>
      <c r="GT417" s="203">
        <f>+'PPFF 2022'!GB417</f>
        <v>0</v>
      </c>
      <c r="GU417" s="204">
        <f>+'PPFF 2022'!GC417</f>
        <v>0</v>
      </c>
      <c r="GV417" s="202">
        <f t="shared" si="720"/>
        <v>0</v>
      </c>
      <c r="GW417" s="203">
        <f>+'PPFF 2022'!GD417</f>
        <v>0</v>
      </c>
      <c r="GX417" s="204">
        <f>+'PPFF 2022'!GE417</f>
        <v>0</v>
      </c>
      <c r="GY417" s="202">
        <f t="shared" si="721"/>
        <v>0</v>
      </c>
      <c r="GZ417" s="203">
        <f>+'PPFF 2022'!GF417</f>
        <v>0</v>
      </c>
      <c r="HA417" s="204">
        <f>+'PPFF 2022'!GG417</f>
        <v>0</v>
      </c>
      <c r="HB417" s="202">
        <f t="shared" si="722"/>
        <v>0</v>
      </c>
      <c r="HC417" s="203">
        <f>+'PPFF 2022'!GH417</f>
        <v>0</v>
      </c>
      <c r="HD417" s="204">
        <f>+'PPFF 2022'!GI417</f>
        <v>0</v>
      </c>
      <c r="HE417" s="202">
        <f t="shared" si="723"/>
        <v>0</v>
      </c>
      <c r="HF417" s="203">
        <f>+'PPFF 2022'!GJ417</f>
        <v>0</v>
      </c>
      <c r="HG417" s="204">
        <f>+'PPFF 2022'!GK417</f>
        <v>0</v>
      </c>
      <c r="HH417" s="202">
        <f t="shared" si="724"/>
        <v>0</v>
      </c>
      <c r="HI417" s="203">
        <f>+'PPFF 2022'!GL417</f>
        <v>0</v>
      </c>
      <c r="HJ417" s="204">
        <f>+'PPFF 2022'!GM417</f>
        <v>0</v>
      </c>
      <c r="HK417" s="202">
        <f t="shared" si="725"/>
        <v>0</v>
      </c>
      <c r="HL417" s="203">
        <f>+'PPFF 2022'!GN417</f>
        <v>0</v>
      </c>
      <c r="HM417" s="204">
        <f>+'PPFF 2022'!GO417</f>
        <v>0</v>
      </c>
      <c r="HN417" s="202">
        <f t="shared" si="726"/>
        <v>0</v>
      </c>
      <c r="HO417" s="203">
        <f>+'PPFF 2022'!GP417</f>
        <v>0</v>
      </c>
      <c r="HP417" s="204">
        <f>+'PPFF 2022'!GQ417</f>
        <v>0</v>
      </c>
      <c r="HQ417" s="202">
        <f t="shared" si="727"/>
        <v>0</v>
      </c>
      <c r="HR417" s="203">
        <f>+'PPFF 2022'!GR417</f>
        <v>0</v>
      </c>
      <c r="HS417" s="204">
        <f>+'PPFF 2022'!GS417</f>
        <v>0</v>
      </c>
      <c r="HT417" s="202">
        <f t="shared" si="728"/>
        <v>0</v>
      </c>
      <c r="HU417" s="203">
        <f>+'PPFF 2022'!GT417</f>
        <v>0</v>
      </c>
      <c r="HV417" s="204">
        <f>+'PPFF 2022'!GU417</f>
        <v>0</v>
      </c>
      <c r="HW417" s="202">
        <f t="shared" si="729"/>
        <v>0</v>
      </c>
      <c r="HX417" s="203">
        <f>+'PPFF 2022'!GV417</f>
        <v>0</v>
      </c>
      <c r="HY417" s="204">
        <f>+'PPFF 2022'!GW417</f>
        <v>0</v>
      </c>
      <c r="HZ417" s="202">
        <f t="shared" si="730"/>
        <v>0</v>
      </c>
      <c r="IA417" s="203">
        <f>+'PPFF 2022'!GX417</f>
        <v>0</v>
      </c>
      <c r="IB417" s="204">
        <f>+'PPFF 2022'!GY417</f>
        <v>0</v>
      </c>
      <c r="IC417" s="209">
        <f t="shared" si="731"/>
        <v>0</v>
      </c>
      <c r="ID417" s="203">
        <f>+'PPFF 2022'!HE417</f>
        <v>0</v>
      </c>
      <c r="IE417" s="204">
        <f>+'PPFF 2022'!HF417</f>
        <v>0</v>
      </c>
      <c r="IF417" s="215">
        <f t="shared" si="732"/>
        <v>0</v>
      </c>
      <c r="IG417" s="203">
        <f>+'PPFF 2022'!HG417</f>
        <v>0</v>
      </c>
      <c r="IH417" s="204">
        <f>+'PPFF 2022'!HH417</f>
        <v>0</v>
      </c>
      <c r="II417" s="215">
        <f t="shared" si="733"/>
        <v>0</v>
      </c>
      <c r="IJ417" s="203">
        <f>+'PPFF 2022'!HI417</f>
        <v>0</v>
      </c>
      <c r="IK417" s="204">
        <f>+'PPFF 2022'!HJ417</f>
        <v>0</v>
      </c>
      <c r="IL417" s="215">
        <f t="shared" si="734"/>
        <v>0</v>
      </c>
      <c r="IM417" s="203">
        <f>+'PPFF 2022'!HK417</f>
        <v>0</v>
      </c>
      <c r="IN417" s="204">
        <f>+'PPFF 2022'!HL417</f>
        <v>0</v>
      </c>
      <c r="IO417" s="215">
        <f t="shared" si="735"/>
        <v>0</v>
      </c>
      <c r="IP417" s="203">
        <f>+'PPFF 2022'!HM417</f>
        <v>0</v>
      </c>
      <c r="IQ417" s="204">
        <f>+'PPFF 2022'!HN417</f>
        <v>0</v>
      </c>
      <c r="IR417" s="215">
        <f t="shared" si="736"/>
        <v>0</v>
      </c>
      <c r="IS417" s="203">
        <f>+'PPFF 2022'!HO417</f>
        <v>0</v>
      </c>
      <c r="IT417" s="204">
        <f>+'PPFF 2022'!HP417</f>
        <v>0</v>
      </c>
      <c r="IU417" s="215">
        <f t="shared" si="737"/>
        <v>0</v>
      </c>
      <c r="IV417" s="203">
        <f>+'PPFF 2022'!HQ417</f>
        <v>0</v>
      </c>
      <c r="IW417" s="204">
        <f>+'PPFF 2022'!HR417</f>
        <v>0</v>
      </c>
      <c r="IX417" s="215">
        <f t="shared" si="738"/>
        <v>0</v>
      </c>
      <c r="IY417" s="203">
        <f>+'PPFF 2022'!HS417</f>
        <v>0</v>
      </c>
      <c r="IZ417" s="204">
        <f>+'PPFF 2022'!HT417</f>
        <v>0</v>
      </c>
      <c r="JA417" s="215">
        <f t="shared" si="739"/>
        <v>0</v>
      </c>
      <c r="JB417" s="203">
        <f>+'PPFF 2022'!HU417</f>
        <v>0</v>
      </c>
      <c r="JC417" s="204">
        <f>+'PPFF 2022'!HV417</f>
        <v>0</v>
      </c>
      <c r="JD417" s="215">
        <f t="shared" si="740"/>
        <v>0</v>
      </c>
      <c r="JE417" s="203">
        <f>+'PPFF 2022'!HW417</f>
        <v>0</v>
      </c>
      <c r="JF417" s="204">
        <f>+'PPFF 2022'!HX417</f>
        <v>0</v>
      </c>
      <c r="JG417" s="215">
        <f t="shared" si="741"/>
        <v>0</v>
      </c>
      <c r="JH417" s="203">
        <f>+'PPFF 2022'!HY417</f>
        <v>0</v>
      </c>
      <c r="JI417" s="204">
        <f>+'PPFF 2022'!HZ417</f>
        <v>0</v>
      </c>
      <c r="JJ417" s="215">
        <f t="shared" si="742"/>
        <v>0</v>
      </c>
      <c r="JK417" s="203">
        <f>+'PPFF 2022'!IA417</f>
        <v>0</v>
      </c>
      <c r="JL417" s="204">
        <f>+'PPFF 2022'!IB417</f>
        <v>0</v>
      </c>
      <c r="JM417" s="218">
        <f t="shared" si="743"/>
        <v>0</v>
      </c>
      <c r="JN417" s="224">
        <f>+'PPFF 2022'!IH417</f>
        <v>0</v>
      </c>
      <c r="JO417" s="225">
        <f>+'PPFF 2022'!II417</f>
        <v>0</v>
      </c>
      <c r="JP417" s="212">
        <f t="shared" si="744"/>
        <v>0</v>
      </c>
      <c r="JQ417" s="224">
        <f>+'PPFF 2022'!IJ417</f>
        <v>0</v>
      </c>
      <c r="JR417" s="225">
        <f>+'PPFF 2022'!IK417</f>
        <v>0</v>
      </c>
      <c r="JS417" s="212">
        <f t="shared" si="745"/>
        <v>0</v>
      </c>
      <c r="JT417" s="224">
        <f>+'PPFF 2022'!IL417</f>
        <v>0</v>
      </c>
      <c r="JU417" s="225">
        <f>+'PPFF 2022'!IM417</f>
        <v>0</v>
      </c>
      <c r="JV417" s="212">
        <f t="shared" si="746"/>
        <v>0</v>
      </c>
      <c r="JW417" s="224">
        <f>+'PPFF 2022'!IN417</f>
        <v>0</v>
      </c>
      <c r="JX417" s="225">
        <f>+'PPFF 2022'!IO417</f>
        <v>0</v>
      </c>
      <c r="JY417" s="212">
        <f t="shared" si="747"/>
        <v>0</v>
      </c>
      <c r="JZ417" s="224">
        <f>+'PPFF 2022'!IP417</f>
        <v>0</v>
      </c>
      <c r="KA417" s="225">
        <f>+'PPFF 2022'!IQ417</f>
        <v>0</v>
      </c>
      <c r="KB417" s="212">
        <f t="shared" si="748"/>
        <v>0</v>
      </c>
      <c r="KC417" s="224">
        <f>+'PPFF 2022'!IR417</f>
        <v>0</v>
      </c>
      <c r="KD417" s="225">
        <f>+'PPFF 2022'!IS417</f>
        <v>0</v>
      </c>
      <c r="KE417" s="212">
        <f t="shared" si="749"/>
        <v>0</v>
      </c>
      <c r="KF417" s="224">
        <f>+'PPFF 2022'!IT417</f>
        <v>0</v>
      </c>
      <c r="KG417" s="225">
        <f>+'PPFF 2022'!IU417</f>
        <v>0</v>
      </c>
      <c r="KH417" s="212">
        <f t="shared" si="750"/>
        <v>0</v>
      </c>
      <c r="KI417" s="224">
        <f>+'PPFF 2022'!IV417</f>
        <v>0</v>
      </c>
      <c r="KJ417" s="225">
        <f>+'PPFF 2022'!IW417</f>
        <v>0</v>
      </c>
      <c r="KK417" s="212">
        <f t="shared" si="751"/>
        <v>0</v>
      </c>
      <c r="KL417" s="224">
        <f>+'PPFF 2022'!IX417</f>
        <v>0</v>
      </c>
      <c r="KM417" s="225">
        <f>+'PPFF 2022'!IY417</f>
        <v>0</v>
      </c>
      <c r="KN417" s="212">
        <f t="shared" si="752"/>
        <v>0</v>
      </c>
      <c r="KO417" s="224">
        <f>+'PPFF 2022'!IZ417</f>
        <v>0</v>
      </c>
      <c r="KP417" s="225">
        <f>+'PPFF 2022'!JA417</f>
        <v>0</v>
      </c>
      <c r="KQ417" s="212">
        <f t="shared" si="753"/>
        <v>0</v>
      </c>
      <c r="KR417" s="224">
        <f>+'PPFF 2022'!JB417</f>
        <v>0</v>
      </c>
      <c r="KS417" s="225">
        <f>+'PPFF 2022'!JC417</f>
        <v>0</v>
      </c>
      <c r="KT417" s="212">
        <f t="shared" si="754"/>
        <v>0</v>
      </c>
      <c r="KU417" s="224">
        <f>+'PPFF 2022'!JD417</f>
        <v>0</v>
      </c>
      <c r="KV417" s="225">
        <f>+'PPFF 2022'!JE417</f>
        <v>0</v>
      </c>
      <c r="KW417" s="212">
        <f t="shared" si="755"/>
        <v>0</v>
      </c>
      <c r="KX417" s="224">
        <f>+'PPFF 2022'!JK417</f>
        <v>0</v>
      </c>
      <c r="KY417" s="230">
        <f>+'PPFF 2022'!JL417</f>
        <v>0</v>
      </c>
      <c r="KZ417" s="224">
        <f>+'PPFF 2022'!JM417</f>
        <v>0</v>
      </c>
      <c r="LA417" s="230">
        <f>+'PPFF 2022'!JN417</f>
        <v>0</v>
      </c>
      <c r="LB417" s="224">
        <f>+'PPFF 2022'!JO417</f>
        <v>0</v>
      </c>
      <c r="LC417" s="230">
        <f>+'PPFF 2022'!JP417</f>
        <v>0</v>
      </c>
      <c r="LD417" s="224">
        <f>+'PPFF 2022'!JQ417</f>
        <v>0</v>
      </c>
      <c r="LE417" s="230">
        <f>+'PPFF 2022'!JR417</f>
        <v>0</v>
      </c>
      <c r="LF417" s="224">
        <f>+'PPFF 2022'!JS417</f>
        <v>0</v>
      </c>
      <c r="LG417" s="230">
        <f>+'PPFF 2022'!JT417</f>
        <v>0</v>
      </c>
      <c r="LH417" s="224">
        <f>+'PPFF 2022'!JU417</f>
        <v>0</v>
      </c>
      <c r="LI417" s="230">
        <f>+'PPFF 2022'!JV417</f>
        <v>0</v>
      </c>
      <c r="LJ417" s="224">
        <f>+'PPFF 2022'!JW417</f>
        <v>0</v>
      </c>
      <c r="LK417" s="230">
        <f>+'PPFF 2022'!JX417</f>
        <v>0</v>
      </c>
      <c r="LL417" s="224">
        <f>+'PPFF 2022'!JY417</f>
        <v>0</v>
      </c>
      <c r="LM417" s="230">
        <f>+'PPFF 2022'!JZ417</f>
        <v>0</v>
      </c>
      <c r="LN417" s="224">
        <f>+'PPFF 2022'!KA417</f>
        <v>0</v>
      </c>
      <c r="LO417" s="230">
        <f>+'PPFF 2022'!KB417</f>
        <v>0</v>
      </c>
      <c r="LP417" s="224">
        <f>+'PPFF 2022'!KC417</f>
        <v>0</v>
      </c>
      <c r="LQ417" s="230">
        <f>+'PPFF 2022'!KD417</f>
        <v>0</v>
      </c>
      <c r="LR417" s="224">
        <f>+'PPFF 2022'!KE417</f>
        <v>0</v>
      </c>
      <c r="LS417" s="230">
        <f>+'PPFF 2022'!KF417</f>
        <v>0</v>
      </c>
      <c r="LT417" s="224">
        <f>+'PPFF 2022'!KG417</f>
        <v>0</v>
      </c>
      <c r="LU417" s="230">
        <f>+'PPFF 2022'!KH417</f>
        <v>0</v>
      </c>
      <c r="LV417" s="234">
        <f>+'PPFF 2022'!KN417</f>
        <v>0</v>
      </c>
      <c r="LW417" s="234">
        <f>+'PPFF 2022'!KP417</f>
        <v>0</v>
      </c>
      <c r="LX417" s="234">
        <f>+'PPFF 2022'!KR417</f>
        <v>0</v>
      </c>
      <c r="LY417" s="234">
        <f>+'PPFF 2022'!KT417</f>
        <v>0</v>
      </c>
      <c r="LZ417" s="234">
        <f>+'PPFF 2022'!KV417</f>
        <v>0</v>
      </c>
      <c r="MA417" s="234">
        <f>+'PPFF 2022'!KX417</f>
        <v>0</v>
      </c>
      <c r="MB417" s="234">
        <f>+'PPFF 2022'!KZ417</f>
        <v>0</v>
      </c>
      <c r="MC417" s="234">
        <f>+'PPFF 2022'!LB417</f>
        <v>0</v>
      </c>
      <c r="MD417" s="234">
        <f>+'PPFF 2022'!LD417</f>
        <v>0</v>
      </c>
      <c r="ME417" s="234">
        <f>+'PPFF 2022'!LF417</f>
        <v>0</v>
      </c>
      <c r="MF417" s="234">
        <f>+'PPFF 2022'!LH417</f>
        <v>0</v>
      </c>
      <c r="MG417" s="234">
        <f>+'PPFF 2022'!LJ417</f>
        <v>0</v>
      </c>
      <c r="MH417" s="190">
        <f>+'PPFF 2022'!LN417/6</f>
        <v>0</v>
      </c>
      <c r="MI417" s="190">
        <f>+'PPFF 2022'!LP417/6</f>
        <v>0</v>
      </c>
      <c r="MJ417" s="190">
        <f>+'PPFF 2022'!LR417/6</f>
        <v>0</v>
      </c>
      <c r="MK417" s="190">
        <f>+'PPFF 2022'!LT417/6</f>
        <v>0</v>
      </c>
      <c r="ML417" s="190">
        <f>+'PPFF 2022'!LV417/6</f>
        <v>0</v>
      </c>
      <c r="MM417" s="190">
        <f>+'PPFF 2022'!LX417/6</f>
        <v>0</v>
      </c>
      <c r="MN417" s="239">
        <f>+'PPFF 2022'!LZ417/6</f>
        <v>0</v>
      </c>
      <c r="MO417" s="190">
        <f>+'PPFF 2022'!MB417/6</f>
        <v>0</v>
      </c>
      <c r="MP417" s="190">
        <f>+'PPFF 2022'!MD417/6</f>
        <v>0</v>
      </c>
      <c r="MQ417" s="190">
        <f>+'PPFF 2022'!MF417/6</f>
        <v>0</v>
      </c>
      <c r="MR417" s="190">
        <f>+'PPFF 2022'!MH417/6</f>
        <v>0</v>
      </c>
      <c r="MS417" s="190">
        <f>+'PPFF 2022'!MJ417/6</f>
        <v>0</v>
      </c>
      <c r="MT417" s="104">
        <f>+'PPFF 2022'!MN417</f>
        <v>0</v>
      </c>
      <c r="MU417" s="104">
        <f>+'PPFF 2022'!MP417</f>
        <v>0</v>
      </c>
      <c r="MV417" s="104">
        <f>+'PPFF 2022'!MR417</f>
        <v>0</v>
      </c>
      <c r="MW417" s="104">
        <f>+'PPFF 2022'!MT417</f>
        <v>0</v>
      </c>
      <c r="MX417" s="104">
        <f>+'PPFF 2022'!MV417</f>
        <v>0</v>
      </c>
      <c r="MY417" s="104">
        <f>+'PPFF 2022'!MX417</f>
        <v>0</v>
      </c>
      <c r="MZ417" s="104">
        <f>+'PPFF 2022'!MZ417</f>
        <v>0</v>
      </c>
      <c r="NA417" s="104">
        <f>+'PPFF 2022'!NB417</f>
        <v>0</v>
      </c>
      <c r="NB417" s="104">
        <f>+'PPFF 2022'!ND417</f>
        <v>0</v>
      </c>
      <c r="NC417" s="104">
        <f>+'PPFF 2022'!NF417</f>
        <v>0</v>
      </c>
      <c r="ND417" s="104">
        <f>+'PPFF 2022'!NH417</f>
        <v>0</v>
      </c>
      <c r="NE417" s="104">
        <f>+'PPFF 2022'!NJ417</f>
        <v>0</v>
      </c>
    </row>
    <row r="418" spans="1:369" s="88" customFormat="1" ht="10.5" x14ac:dyDescent="0.25">
      <c r="A418" s="91" t="s">
        <v>438</v>
      </c>
      <c r="B418" s="92" t="s">
        <v>79</v>
      </c>
      <c r="C418" s="91">
        <v>404</v>
      </c>
      <c r="D418" s="91" t="s">
        <v>438</v>
      </c>
      <c r="E418" s="91" t="s">
        <v>438</v>
      </c>
      <c r="F418" s="92" t="s">
        <v>79</v>
      </c>
      <c r="G418" s="92" t="s">
        <v>352</v>
      </c>
      <c r="H418" s="155">
        <v>25127</v>
      </c>
      <c r="I418" s="92" t="s">
        <v>294</v>
      </c>
      <c r="J418" s="171">
        <f>+'PPFF 2022'!J418+'PPFF 2022'!K418</f>
        <v>0</v>
      </c>
      <c r="K418" s="171">
        <f>+'PPFF 2022'!L418+'PPFF 2022'!M418</f>
        <v>0</v>
      </c>
      <c r="L418" s="171">
        <f>+'PPFF 2022'!N418+'PPFF 2022'!O418</f>
        <v>0</v>
      </c>
      <c r="M418" s="171">
        <f>+'PPFF 2022'!P418+'PPFF 2022'!Q418</f>
        <v>0</v>
      </c>
      <c r="N418" s="171">
        <f>+'PPFF 2022'!R418+'PPFF 2022'!S418</f>
        <v>0</v>
      </c>
      <c r="O418" s="171">
        <f>+'PPFF 2022'!T418+'PPFF 2022'!U418</f>
        <v>0</v>
      </c>
      <c r="P418" s="171">
        <f>+'PPFF 2022'!V418+'PPFF 2022'!W418</f>
        <v>0</v>
      </c>
      <c r="Q418" s="171">
        <f>+'PPFF 2022'!X418+'PPFF 2022'!Y418</f>
        <v>0</v>
      </c>
      <c r="R418" s="171">
        <f>+'PPFF 2022'!Z418+'PPFF 2022'!AA418</f>
        <v>0</v>
      </c>
      <c r="S418" s="171">
        <f>+'PPFF 2022'!AB418+'PPFF 2022'!AC418</f>
        <v>0</v>
      </c>
      <c r="T418" s="171">
        <f>+'PPFF 2022'!AD418+'PPFF 2022'!AE418</f>
        <v>0</v>
      </c>
      <c r="U418" s="171">
        <f>+'PPFF 2022'!AF418+'PPFF 2022'!AG418</f>
        <v>0</v>
      </c>
      <c r="V418" s="93">
        <f>+'PPFF 2022'!AM418</f>
        <v>0</v>
      </c>
      <c r="W418" s="95">
        <f>+'PPFF 2022'!AN418</f>
        <v>0</v>
      </c>
      <c r="X418" s="98">
        <f>+('PPFF 2022'!AM418+'PPFF 2022'!AN418)/13</f>
        <v>0</v>
      </c>
      <c r="Y418" s="93">
        <f>+'PPFF 2022'!AO418</f>
        <v>0</v>
      </c>
      <c r="Z418" s="95">
        <f>+'PPFF 2022'!AP418</f>
        <v>0</v>
      </c>
      <c r="AA418" s="98">
        <f>+('PPFF 2022'!AO418+'PPFF 2022'!AP418)/13</f>
        <v>0</v>
      </c>
      <c r="AB418" s="93">
        <f>+'PPFF 2022'!AQ418</f>
        <v>0</v>
      </c>
      <c r="AC418" s="95">
        <f>+'PPFF 2022'!AR418</f>
        <v>0</v>
      </c>
      <c r="AD418" s="98">
        <f t="shared" si="662"/>
        <v>0</v>
      </c>
      <c r="AE418" s="93">
        <f>+'PPFF 2022'!AS418</f>
        <v>0</v>
      </c>
      <c r="AF418" s="95">
        <f>+'PPFF 2022'!AT418</f>
        <v>0</v>
      </c>
      <c r="AG418" s="98">
        <f t="shared" si="663"/>
        <v>0</v>
      </c>
      <c r="AH418" s="93">
        <f>+'PPFF 2022'!AU418</f>
        <v>0</v>
      </c>
      <c r="AI418" s="95">
        <f>+'PPFF 2022'!AV418</f>
        <v>0</v>
      </c>
      <c r="AJ418" s="98">
        <f t="shared" si="664"/>
        <v>0</v>
      </c>
      <c r="AK418" s="93">
        <f>+'PPFF 2022'!AW418</f>
        <v>0</v>
      </c>
      <c r="AL418" s="95">
        <f>+'PPFF 2022'!AX418</f>
        <v>0</v>
      </c>
      <c r="AM418" s="98">
        <f t="shared" si="665"/>
        <v>0</v>
      </c>
      <c r="AN418" s="93">
        <f>+'PPFF 2022'!AY418</f>
        <v>0</v>
      </c>
      <c r="AO418" s="95">
        <f>+'PPFF 2022'!AZ418</f>
        <v>0</v>
      </c>
      <c r="AP418" s="98">
        <f t="shared" si="666"/>
        <v>0</v>
      </c>
      <c r="AQ418" s="93">
        <f>+'PPFF 2022'!BA418</f>
        <v>0</v>
      </c>
      <c r="AR418" s="95">
        <f>+'PPFF 2022'!BB418</f>
        <v>0</v>
      </c>
      <c r="AS418" s="98">
        <f t="shared" si="667"/>
        <v>0</v>
      </c>
      <c r="AT418" s="93">
        <f>+'PPFF 2022'!BC418</f>
        <v>0</v>
      </c>
      <c r="AU418" s="95">
        <f>+'PPFF 2022'!BD418</f>
        <v>0</v>
      </c>
      <c r="AV418" s="98">
        <f t="shared" si="668"/>
        <v>0</v>
      </c>
      <c r="AW418" s="93">
        <f>+'PPFF 2022'!BE418</f>
        <v>0</v>
      </c>
      <c r="AX418" s="95">
        <f>+'PPFF 2022'!BF418</f>
        <v>0</v>
      </c>
      <c r="AY418" s="98">
        <f t="shared" si="669"/>
        <v>0</v>
      </c>
      <c r="AZ418" s="93">
        <f>+'PPFF 2022'!BG418</f>
        <v>0</v>
      </c>
      <c r="BA418" s="95">
        <f>+'PPFF 2022'!BH418</f>
        <v>0</v>
      </c>
      <c r="BB418" s="98">
        <f t="shared" si="670"/>
        <v>0</v>
      </c>
      <c r="BC418" s="93">
        <f>+'PPFF 2022'!BI418</f>
        <v>0</v>
      </c>
      <c r="BD418" s="95">
        <f>+'PPFF 2022'!BJ418</f>
        <v>0</v>
      </c>
      <c r="BE418" s="97">
        <f t="shared" si="671"/>
        <v>0</v>
      </c>
      <c r="BF418" s="107">
        <f>+'PPFF 2022'!BP418</f>
        <v>0</v>
      </c>
      <c r="BG418" s="97">
        <f>+'PPFF 2022'!BQ418</f>
        <v>1</v>
      </c>
      <c r="BH418" s="182">
        <f t="shared" si="672"/>
        <v>0.25</v>
      </c>
      <c r="BI418" s="107">
        <f>+'PPFF 2022'!BR418</f>
        <v>0</v>
      </c>
      <c r="BJ418" s="97">
        <f>+'PPFF 2022'!BS418</f>
        <v>0</v>
      </c>
      <c r="BK418" s="182">
        <f t="shared" si="673"/>
        <v>0</v>
      </c>
      <c r="BL418" s="107">
        <f>+'PPFF 2022'!BT418</f>
        <v>0</v>
      </c>
      <c r="BM418" s="97">
        <f>+'PPFF 2022'!BU418</f>
        <v>0</v>
      </c>
      <c r="BN418" s="182">
        <f t="shared" si="674"/>
        <v>0</v>
      </c>
      <c r="BO418" s="107">
        <f>+'PPFF 2022'!BV418</f>
        <v>0</v>
      </c>
      <c r="BP418" s="97">
        <f>+'PPFF 2022'!BW418</f>
        <v>0</v>
      </c>
      <c r="BQ418" s="182">
        <f t="shared" si="675"/>
        <v>0</v>
      </c>
      <c r="BR418" s="107">
        <f>+'PPFF 2022'!BX418</f>
        <v>0</v>
      </c>
      <c r="BS418" s="97">
        <f>+'PPFF 2022'!BY418</f>
        <v>0</v>
      </c>
      <c r="BT418" s="182">
        <f t="shared" si="676"/>
        <v>0</v>
      </c>
      <c r="BU418" s="107">
        <f>+'PPFF 2022'!BZ418</f>
        <v>0</v>
      </c>
      <c r="BV418" s="97">
        <f>+'PPFF 2022'!CA418</f>
        <v>0</v>
      </c>
      <c r="BW418" s="182">
        <f t="shared" si="677"/>
        <v>0</v>
      </c>
      <c r="BX418" s="107">
        <f>+'PPFF 2022'!CB418</f>
        <v>0</v>
      </c>
      <c r="BY418" s="97">
        <f>+'PPFF 2022'!CC418</f>
        <v>0</v>
      </c>
      <c r="BZ418" s="182">
        <f t="shared" si="678"/>
        <v>0</v>
      </c>
      <c r="CA418" s="107">
        <f>+'PPFF 2022'!CD418</f>
        <v>0</v>
      </c>
      <c r="CB418" s="97">
        <f>+'PPFF 2022'!CE418</f>
        <v>0</v>
      </c>
      <c r="CC418" s="182">
        <f t="shared" si="679"/>
        <v>0</v>
      </c>
      <c r="CD418" s="107">
        <f>+'PPFF 2022'!CF418</f>
        <v>0</v>
      </c>
      <c r="CE418" s="97">
        <f>+'PPFF 2022'!CG418</f>
        <v>0</v>
      </c>
      <c r="CF418" s="182">
        <f t="shared" si="680"/>
        <v>0</v>
      </c>
      <c r="CG418" s="107">
        <f>+'PPFF 2022'!CH418</f>
        <v>0</v>
      </c>
      <c r="CH418" s="97">
        <f>+'PPFF 2022'!CI418</f>
        <v>0</v>
      </c>
      <c r="CI418" s="182">
        <f t="shared" si="681"/>
        <v>0</v>
      </c>
      <c r="CJ418" s="107">
        <f>+'PPFF 2022'!CJ418</f>
        <v>0</v>
      </c>
      <c r="CK418" s="97">
        <f>+'PPFF 2022'!CK418</f>
        <v>0</v>
      </c>
      <c r="CL418" s="182">
        <f t="shared" si="682"/>
        <v>0</v>
      </c>
      <c r="CM418" s="107">
        <f>+'PPFF 2022'!CL418</f>
        <v>0</v>
      </c>
      <c r="CN418" s="97">
        <f>+'PPFF 2022'!CM418</f>
        <v>0</v>
      </c>
      <c r="CO418" s="187">
        <f t="shared" si="683"/>
        <v>0</v>
      </c>
      <c r="CP418" s="109">
        <f>+'PPFF 2022'!CS418</f>
        <v>1</v>
      </c>
      <c r="CQ418" s="111">
        <f>+'PPFF 2022'!CT418</f>
        <v>2</v>
      </c>
      <c r="CR418" s="98">
        <f t="shared" si="684"/>
        <v>0.25</v>
      </c>
      <c r="CS418" s="109">
        <f>+'PPFF 2022'!CU418</f>
        <v>0</v>
      </c>
      <c r="CT418" s="111">
        <f>+'PPFF 2022'!CV418</f>
        <v>0</v>
      </c>
      <c r="CU418" s="98">
        <f t="shared" si="685"/>
        <v>0</v>
      </c>
      <c r="CV418" s="109">
        <f>+'PPFF 2022'!CW418</f>
        <v>0</v>
      </c>
      <c r="CW418" s="111">
        <f>+'PPFF 2022'!CX418</f>
        <v>0</v>
      </c>
      <c r="CX418" s="98">
        <f t="shared" si="686"/>
        <v>0</v>
      </c>
      <c r="CY418" s="109">
        <f>+'PPFF 2022'!CY418</f>
        <v>0</v>
      </c>
      <c r="CZ418" s="111">
        <f>+'PPFF 2022'!CZ418</f>
        <v>0</v>
      </c>
      <c r="DA418" s="98">
        <f t="shared" si="687"/>
        <v>0</v>
      </c>
      <c r="DB418" s="109">
        <f>+'PPFF 2022'!DA418</f>
        <v>0</v>
      </c>
      <c r="DC418" s="111">
        <f>+'PPFF 2022'!DB418</f>
        <v>0</v>
      </c>
      <c r="DD418" s="98">
        <f t="shared" si="688"/>
        <v>0</v>
      </c>
      <c r="DE418" s="109">
        <f>+'PPFF 2022'!DC418</f>
        <v>0</v>
      </c>
      <c r="DF418" s="111">
        <f>+'PPFF 2022'!DD418</f>
        <v>0</v>
      </c>
      <c r="DG418" s="98">
        <f t="shared" si="689"/>
        <v>0</v>
      </c>
      <c r="DH418" s="109">
        <f>+'PPFF 2022'!DE418</f>
        <v>0</v>
      </c>
      <c r="DI418" s="111">
        <f>+'PPFF 2022'!DF418</f>
        <v>0</v>
      </c>
      <c r="DJ418" s="98">
        <f t="shared" si="690"/>
        <v>0</v>
      </c>
      <c r="DK418" s="109">
        <f>+'PPFF 2022'!DG418</f>
        <v>0</v>
      </c>
      <c r="DL418" s="111">
        <f>+'PPFF 2022'!DH418</f>
        <v>0</v>
      </c>
      <c r="DM418" s="98">
        <f t="shared" si="691"/>
        <v>0</v>
      </c>
      <c r="DN418" s="109">
        <f>+'PPFF 2022'!DI418</f>
        <v>0</v>
      </c>
      <c r="DO418" s="111">
        <f>+'PPFF 2022'!DJ418</f>
        <v>0</v>
      </c>
      <c r="DP418" s="98">
        <f t="shared" si="692"/>
        <v>0</v>
      </c>
      <c r="DQ418" s="109">
        <f>+'PPFF 2022'!DK418</f>
        <v>0</v>
      </c>
      <c r="DR418" s="111">
        <f>+'PPFF 2022'!DL418</f>
        <v>0</v>
      </c>
      <c r="DS418" s="98">
        <f t="shared" si="693"/>
        <v>0</v>
      </c>
      <c r="DT418" s="109">
        <f>+'PPFF 2022'!DM418</f>
        <v>0</v>
      </c>
      <c r="DU418" s="111">
        <f>+'PPFF 2022'!DN418</f>
        <v>0</v>
      </c>
      <c r="DV418" s="98">
        <f t="shared" si="694"/>
        <v>0</v>
      </c>
      <c r="DW418" s="109">
        <f>+'PPFF 2022'!DO418</f>
        <v>0</v>
      </c>
      <c r="DX418" s="111">
        <f>+'PPFF 2022'!DP418</f>
        <v>0</v>
      </c>
      <c r="DY418" s="107">
        <f t="shared" si="695"/>
        <v>0</v>
      </c>
      <c r="DZ418" s="109">
        <f>+'PPFF 2022'!DV418</f>
        <v>0</v>
      </c>
      <c r="EA418" s="111">
        <f>+'PPFF 2022'!DW418</f>
        <v>0</v>
      </c>
      <c r="EB418" s="98">
        <f t="shared" si="696"/>
        <v>0</v>
      </c>
      <c r="EC418" s="111">
        <f>+'PPFF 2022'!DX418</f>
        <v>0</v>
      </c>
      <c r="ED418" s="111">
        <f>+'PPFF 2022'!DY418</f>
        <v>0</v>
      </c>
      <c r="EE418" s="98">
        <f t="shared" si="697"/>
        <v>0</v>
      </c>
      <c r="EF418" s="111">
        <f>+'PPFF 2022'!DZ418</f>
        <v>0</v>
      </c>
      <c r="EG418" s="111">
        <f>+'PPFF 2022'!EA418</f>
        <v>0</v>
      </c>
      <c r="EH418" s="98">
        <f t="shared" si="698"/>
        <v>0</v>
      </c>
      <c r="EI418" s="111">
        <f>+'PPFF 2022'!EB418</f>
        <v>0</v>
      </c>
      <c r="EJ418" s="111">
        <f>+'PPFF 2022'!EC418</f>
        <v>0</v>
      </c>
      <c r="EK418" s="98">
        <f t="shared" si="699"/>
        <v>0</v>
      </c>
      <c r="EL418" s="111">
        <f>+'PPFF 2022'!ED418</f>
        <v>0</v>
      </c>
      <c r="EM418" s="111">
        <f>+'PPFF 2022'!EE418</f>
        <v>0</v>
      </c>
      <c r="EN418" s="98">
        <f t="shared" si="700"/>
        <v>0</v>
      </c>
      <c r="EO418" s="111">
        <f>+'PPFF 2022'!EF418</f>
        <v>0</v>
      </c>
      <c r="EP418" s="111">
        <f>+'PPFF 2022'!EG418</f>
        <v>0</v>
      </c>
      <c r="EQ418" s="98">
        <f t="shared" si="701"/>
        <v>0</v>
      </c>
      <c r="ER418" s="111">
        <f>+'PPFF 2022'!EH418</f>
        <v>0</v>
      </c>
      <c r="ES418" s="111">
        <f>+'PPFF 2022'!EI418</f>
        <v>0</v>
      </c>
      <c r="ET418" s="98">
        <f t="shared" si="702"/>
        <v>0</v>
      </c>
      <c r="EU418" s="111">
        <f>+'PPFF 2022'!EJ418</f>
        <v>0</v>
      </c>
      <c r="EV418" s="111">
        <f>+'PPFF 2022'!EK418</f>
        <v>0</v>
      </c>
      <c r="EW418" s="98">
        <f t="shared" si="703"/>
        <v>0</v>
      </c>
      <c r="EX418" s="111">
        <f>+'PPFF 2022'!EL418</f>
        <v>0</v>
      </c>
      <c r="EY418" s="111">
        <f>+'PPFF 2022'!EM418</f>
        <v>0</v>
      </c>
      <c r="EZ418" s="98">
        <f t="shared" si="704"/>
        <v>0</v>
      </c>
      <c r="FA418" s="111">
        <f>+'PPFF 2022'!EN418</f>
        <v>0</v>
      </c>
      <c r="FB418" s="111">
        <f>+'PPFF 2022'!EO418</f>
        <v>0</v>
      </c>
      <c r="FC418" s="98">
        <f t="shared" si="705"/>
        <v>0</v>
      </c>
      <c r="FD418" s="111">
        <f>+'PPFF 2022'!EP418</f>
        <v>0</v>
      </c>
      <c r="FE418" s="111">
        <f>+'PPFF 2022'!EQ418</f>
        <v>0</v>
      </c>
      <c r="FF418" s="98">
        <f t="shared" si="706"/>
        <v>0</v>
      </c>
      <c r="FG418" s="111">
        <f>+'PPFF 2022'!ER418</f>
        <v>0</v>
      </c>
      <c r="FH418" s="111">
        <f>+'PPFF 2022'!ES418</f>
        <v>0</v>
      </c>
      <c r="FI418" s="97">
        <f t="shared" si="707"/>
        <v>0</v>
      </c>
      <c r="FJ418" s="108">
        <f>+'PPFF 2022'!EY418</f>
        <v>0</v>
      </c>
      <c r="FK418" s="103">
        <f>+'PPFF 2022'!EZ418</f>
        <v>0</v>
      </c>
      <c r="FL418" s="193">
        <f t="shared" si="708"/>
        <v>0</v>
      </c>
      <c r="FM418" s="203">
        <f>+'PPFF 2022'!FA418</f>
        <v>0</v>
      </c>
      <c r="FN418" s="204">
        <f>+'PPFF 2022'!FB418</f>
        <v>0</v>
      </c>
      <c r="FO418" s="202">
        <f t="shared" si="709"/>
        <v>0</v>
      </c>
      <c r="FP418" s="203">
        <f>+'PPFF 2022'!FC418</f>
        <v>0</v>
      </c>
      <c r="FQ418" s="204">
        <f>+'PPFF 2022'!FD418</f>
        <v>0</v>
      </c>
      <c r="FR418" s="202">
        <f t="shared" si="710"/>
        <v>0</v>
      </c>
      <c r="FS418" s="203">
        <f>+'PPFF 2022'!FE418</f>
        <v>0</v>
      </c>
      <c r="FT418" s="204">
        <f>+'PPFF 2022'!FF418</f>
        <v>0</v>
      </c>
      <c r="FU418" s="202">
        <f t="shared" si="711"/>
        <v>0</v>
      </c>
      <c r="FV418" s="203">
        <f>+'PPFF 2022'!FG418</f>
        <v>0</v>
      </c>
      <c r="FW418" s="204">
        <f>+'PPFF 2022'!FH418</f>
        <v>0</v>
      </c>
      <c r="FX418" s="202">
        <f t="shared" si="712"/>
        <v>0</v>
      </c>
      <c r="FY418" s="203">
        <f>+'PPFF 2022'!FI418</f>
        <v>0</v>
      </c>
      <c r="FZ418" s="204">
        <f>+'PPFF 2022'!FJ418</f>
        <v>0</v>
      </c>
      <c r="GA418" s="202">
        <f t="shared" si="713"/>
        <v>0</v>
      </c>
      <c r="GB418" s="203">
        <f>+'PPFF 2022'!FK418</f>
        <v>0</v>
      </c>
      <c r="GC418" s="204">
        <f>+'PPFF 2022'!FL418</f>
        <v>0</v>
      </c>
      <c r="GD418" s="202">
        <f t="shared" si="714"/>
        <v>0</v>
      </c>
      <c r="GE418" s="203">
        <f>+'PPFF 2022'!FM418</f>
        <v>0</v>
      </c>
      <c r="GF418" s="204">
        <f>+'PPFF 2022'!FN418</f>
        <v>0</v>
      </c>
      <c r="GG418" s="202">
        <f t="shared" si="715"/>
        <v>0</v>
      </c>
      <c r="GH418" s="203">
        <f>+'PPFF 2022'!FO418</f>
        <v>0</v>
      </c>
      <c r="GI418" s="204">
        <f>+'PPFF 2022'!FP418</f>
        <v>0</v>
      </c>
      <c r="GJ418" s="202">
        <f t="shared" si="716"/>
        <v>0</v>
      </c>
      <c r="GK418" s="203">
        <f>+'PPFF 2022'!FQ418</f>
        <v>0</v>
      </c>
      <c r="GL418" s="204">
        <f>+'PPFF 2022'!FR418</f>
        <v>0</v>
      </c>
      <c r="GM418" s="202">
        <f t="shared" si="717"/>
        <v>0</v>
      </c>
      <c r="GN418" s="203">
        <f>+'PPFF 2022'!FS418</f>
        <v>0</v>
      </c>
      <c r="GO418" s="204">
        <f>+'PPFF 2022'!FT418</f>
        <v>0</v>
      </c>
      <c r="GP418" s="202">
        <f t="shared" si="718"/>
        <v>0</v>
      </c>
      <c r="GQ418" s="203">
        <f>+'PPFF 2022'!FU418</f>
        <v>0</v>
      </c>
      <c r="GR418" s="204">
        <f>+'PPFF 2022'!FV418</f>
        <v>0</v>
      </c>
      <c r="GS418" s="209">
        <f t="shared" si="719"/>
        <v>0</v>
      </c>
      <c r="GT418" s="203">
        <f>+'PPFF 2022'!GB418</f>
        <v>0</v>
      </c>
      <c r="GU418" s="204">
        <f>+'PPFF 2022'!GC418</f>
        <v>0</v>
      </c>
      <c r="GV418" s="202">
        <f t="shared" si="720"/>
        <v>0</v>
      </c>
      <c r="GW418" s="203">
        <f>+'PPFF 2022'!GD418</f>
        <v>0</v>
      </c>
      <c r="GX418" s="204">
        <f>+'PPFF 2022'!GE418</f>
        <v>0</v>
      </c>
      <c r="GY418" s="202">
        <f t="shared" si="721"/>
        <v>0</v>
      </c>
      <c r="GZ418" s="203">
        <f>+'PPFF 2022'!GF418</f>
        <v>0</v>
      </c>
      <c r="HA418" s="204">
        <f>+'PPFF 2022'!GG418</f>
        <v>0</v>
      </c>
      <c r="HB418" s="202">
        <f t="shared" si="722"/>
        <v>0</v>
      </c>
      <c r="HC418" s="203">
        <f>+'PPFF 2022'!GH418</f>
        <v>0</v>
      </c>
      <c r="HD418" s="204">
        <f>+'PPFF 2022'!GI418</f>
        <v>0</v>
      </c>
      <c r="HE418" s="202">
        <f t="shared" si="723"/>
        <v>0</v>
      </c>
      <c r="HF418" s="203">
        <f>+'PPFF 2022'!GJ418</f>
        <v>0</v>
      </c>
      <c r="HG418" s="204">
        <f>+'PPFF 2022'!GK418</f>
        <v>0</v>
      </c>
      <c r="HH418" s="202">
        <f t="shared" si="724"/>
        <v>0</v>
      </c>
      <c r="HI418" s="203">
        <f>+'PPFF 2022'!GL418</f>
        <v>0</v>
      </c>
      <c r="HJ418" s="204">
        <f>+'PPFF 2022'!GM418</f>
        <v>0</v>
      </c>
      <c r="HK418" s="202">
        <f t="shared" si="725"/>
        <v>0</v>
      </c>
      <c r="HL418" s="203">
        <f>+'PPFF 2022'!GN418</f>
        <v>0</v>
      </c>
      <c r="HM418" s="204">
        <f>+'PPFF 2022'!GO418</f>
        <v>0</v>
      </c>
      <c r="HN418" s="202">
        <f t="shared" si="726"/>
        <v>0</v>
      </c>
      <c r="HO418" s="203">
        <f>+'PPFF 2022'!GP418</f>
        <v>0</v>
      </c>
      <c r="HP418" s="204">
        <f>+'PPFF 2022'!GQ418</f>
        <v>0</v>
      </c>
      <c r="HQ418" s="202">
        <f t="shared" si="727"/>
        <v>0</v>
      </c>
      <c r="HR418" s="203">
        <f>+'PPFF 2022'!GR418</f>
        <v>0</v>
      </c>
      <c r="HS418" s="204">
        <f>+'PPFF 2022'!GS418</f>
        <v>0</v>
      </c>
      <c r="HT418" s="202">
        <f t="shared" si="728"/>
        <v>0</v>
      </c>
      <c r="HU418" s="203">
        <f>+'PPFF 2022'!GT418</f>
        <v>0</v>
      </c>
      <c r="HV418" s="204">
        <f>+'PPFF 2022'!GU418</f>
        <v>0</v>
      </c>
      <c r="HW418" s="202">
        <f t="shared" si="729"/>
        <v>0</v>
      </c>
      <c r="HX418" s="203">
        <f>+'PPFF 2022'!GV418</f>
        <v>0</v>
      </c>
      <c r="HY418" s="204">
        <f>+'PPFF 2022'!GW418</f>
        <v>0</v>
      </c>
      <c r="HZ418" s="202">
        <f t="shared" si="730"/>
        <v>0</v>
      </c>
      <c r="IA418" s="203">
        <f>+'PPFF 2022'!GX418</f>
        <v>0</v>
      </c>
      <c r="IB418" s="204">
        <f>+'PPFF 2022'!GY418</f>
        <v>0</v>
      </c>
      <c r="IC418" s="209">
        <f t="shared" si="731"/>
        <v>0</v>
      </c>
      <c r="ID418" s="203">
        <f>+'PPFF 2022'!HE418</f>
        <v>0</v>
      </c>
      <c r="IE418" s="204">
        <f>+'PPFF 2022'!HF418</f>
        <v>0</v>
      </c>
      <c r="IF418" s="215">
        <f t="shared" si="732"/>
        <v>0</v>
      </c>
      <c r="IG418" s="203">
        <f>+'PPFF 2022'!HG418</f>
        <v>0</v>
      </c>
      <c r="IH418" s="204">
        <f>+'PPFF 2022'!HH418</f>
        <v>0</v>
      </c>
      <c r="II418" s="215">
        <f t="shared" si="733"/>
        <v>0</v>
      </c>
      <c r="IJ418" s="203">
        <f>+'PPFF 2022'!HI418</f>
        <v>0</v>
      </c>
      <c r="IK418" s="204">
        <f>+'PPFF 2022'!HJ418</f>
        <v>0</v>
      </c>
      <c r="IL418" s="215">
        <f t="shared" si="734"/>
        <v>0</v>
      </c>
      <c r="IM418" s="203">
        <f>+'PPFF 2022'!HK418</f>
        <v>0</v>
      </c>
      <c r="IN418" s="204">
        <f>+'PPFF 2022'!HL418</f>
        <v>0</v>
      </c>
      <c r="IO418" s="215">
        <f t="shared" si="735"/>
        <v>0</v>
      </c>
      <c r="IP418" s="203">
        <f>+'PPFF 2022'!HM418</f>
        <v>0</v>
      </c>
      <c r="IQ418" s="204">
        <f>+'PPFF 2022'!HN418</f>
        <v>0</v>
      </c>
      <c r="IR418" s="215">
        <f t="shared" si="736"/>
        <v>0</v>
      </c>
      <c r="IS418" s="203">
        <f>+'PPFF 2022'!HO418</f>
        <v>0</v>
      </c>
      <c r="IT418" s="204">
        <f>+'PPFF 2022'!HP418</f>
        <v>0</v>
      </c>
      <c r="IU418" s="215">
        <f t="shared" si="737"/>
        <v>0</v>
      </c>
      <c r="IV418" s="203">
        <f>+'PPFF 2022'!HQ418</f>
        <v>0</v>
      </c>
      <c r="IW418" s="204">
        <f>+'PPFF 2022'!HR418</f>
        <v>0</v>
      </c>
      <c r="IX418" s="215">
        <f t="shared" si="738"/>
        <v>0</v>
      </c>
      <c r="IY418" s="203">
        <f>+'PPFF 2022'!HS418</f>
        <v>0</v>
      </c>
      <c r="IZ418" s="204">
        <f>+'PPFF 2022'!HT418</f>
        <v>0</v>
      </c>
      <c r="JA418" s="215">
        <f t="shared" si="739"/>
        <v>0</v>
      </c>
      <c r="JB418" s="203">
        <f>+'PPFF 2022'!HU418</f>
        <v>0</v>
      </c>
      <c r="JC418" s="204">
        <f>+'PPFF 2022'!HV418</f>
        <v>0</v>
      </c>
      <c r="JD418" s="215">
        <f t="shared" si="740"/>
        <v>0</v>
      </c>
      <c r="JE418" s="203">
        <f>+'PPFF 2022'!HW418</f>
        <v>0</v>
      </c>
      <c r="JF418" s="204">
        <f>+'PPFF 2022'!HX418</f>
        <v>0</v>
      </c>
      <c r="JG418" s="215">
        <f t="shared" si="741"/>
        <v>0</v>
      </c>
      <c r="JH418" s="203">
        <f>+'PPFF 2022'!HY418</f>
        <v>0</v>
      </c>
      <c r="JI418" s="204">
        <f>+'PPFF 2022'!HZ418</f>
        <v>0</v>
      </c>
      <c r="JJ418" s="215">
        <f t="shared" si="742"/>
        <v>0</v>
      </c>
      <c r="JK418" s="203">
        <f>+'PPFF 2022'!IA418</f>
        <v>0</v>
      </c>
      <c r="JL418" s="204">
        <f>+'PPFF 2022'!IB418</f>
        <v>0</v>
      </c>
      <c r="JM418" s="218">
        <f t="shared" si="743"/>
        <v>0</v>
      </c>
      <c r="JN418" s="224">
        <f>+'PPFF 2022'!IH418</f>
        <v>0</v>
      </c>
      <c r="JO418" s="225">
        <f>+'PPFF 2022'!II418</f>
        <v>0</v>
      </c>
      <c r="JP418" s="212">
        <f t="shared" si="744"/>
        <v>0</v>
      </c>
      <c r="JQ418" s="224">
        <f>+'PPFF 2022'!IJ418</f>
        <v>0</v>
      </c>
      <c r="JR418" s="225">
        <f>+'PPFF 2022'!IK418</f>
        <v>0</v>
      </c>
      <c r="JS418" s="212">
        <f t="shared" si="745"/>
        <v>0</v>
      </c>
      <c r="JT418" s="224">
        <f>+'PPFF 2022'!IL418</f>
        <v>0</v>
      </c>
      <c r="JU418" s="225">
        <f>+'PPFF 2022'!IM418</f>
        <v>0</v>
      </c>
      <c r="JV418" s="212">
        <f t="shared" si="746"/>
        <v>0</v>
      </c>
      <c r="JW418" s="224">
        <f>+'PPFF 2022'!IN418</f>
        <v>0</v>
      </c>
      <c r="JX418" s="225">
        <f>+'PPFF 2022'!IO418</f>
        <v>0</v>
      </c>
      <c r="JY418" s="212">
        <f t="shared" si="747"/>
        <v>0</v>
      </c>
      <c r="JZ418" s="224">
        <f>+'PPFF 2022'!IP418</f>
        <v>0</v>
      </c>
      <c r="KA418" s="225">
        <f>+'PPFF 2022'!IQ418</f>
        <v>0</v>
      </c>
      <c r="KB418" s="212">
        <f t="shared" si="748"/>
        <v>0</v>
      </c>
      <c r="KC418" s="224">
        <f>+'PPFF 2022'!IR418</f>
        <v>0</v>
      </c>
      <c r="KD418" s="225">
        <f>+'PPFF 2022'!IS418</f>
        <v>0</v>
      </c>
      <c r="KE418" s="212">
        <f t="shared" si="749"/>
        <v>0</v>
      </c>
      <c r="KF418" s="224">
        <f>+'PPFF 2022'!IT418</f>
        <v>0</v>
      </c>
      <c r="KG418" s="225">
        <f>+'PPFF 2022'!IU418</f>
        <v>0</v>
      </c>
      <c r="KH418" s="212">
        <f t="shared" si="750"/>
        <v>0</v>
      </c>
      <c r="KI418" s="224">
        <f>+'PPFF 2022'!IV418</f>
        <v>0</v>
      </c>
      <c r="KJ418" s="225">
        <f>+'PPFF 2022'!IW418</f>
        <v>0</v>
      </c>
      <c r="KK418" s="212">
        <f t="shared" si="751"/>
        <v>0</v>
      </c>
      <c r="KL418" s="224">
        <f>+'PPFF 2022'!IX418</f>
        <v>0</v>
      </c>
      <c r="KM418" s="225">
        <f>+'PPFF 2022'!IY418</f>
        <v>0</v>
      </c>
      <c r="KN418" s="212">
        <f t="shared" si="752"/>
        <v>0</v>
      </c>
      <c r="KO418" s="224">
        <f>+'PPFF 2022'!IZ418</f>
        <v>0</v>
      </c>
      <c r="KP418" s="225">
        <f>+'PPFF 2022'!JA418</f>
        <v>0</v>
      </c>
      <c r="KQ418" s="212">
        <f t="shared" si="753"/>
        <v>0</v>
      </c>
      <c r="KR418" s="224">
        <f>+'PPFF 2022'!JB418</f>
        <v>0</v>
      </c>
      <c r="KS418" s="225">
        <f>+'PPFF 2022'!JC418</f>
        <v>0</v>
      </c>
      <c r="KT418" s="212">
        <f t="shared" si="754"/>
        <v>0</v>
      </c>
      <c r="KU418" s="224">
        <f>+'PPFF 2022'!JD418</f>
        <v>0</v>
      </c>
      <c r="KV418" s="225">
        <f>+'PPFF 2022'!JE418</f>
        <v>0</v>
      </c>
      <c r="KW418" s="212">
        <f t="shared" si="755"/>
        <v>0</v>
      </c>
      <c r="KX418" s="224">
        <f>+'PPFF 2022'!JK418</f>
        <v>0</v>
      </c>
      <c r="KY418" s="230">
        <f>+'PPFF 2022'!JL418</f>
        <v>0</v>
      </c>
      <c r="KZ418" s="224">
        <f>+'PPFF 2022'!JM418</f>
        <v>0</v>
      </c>
      <c r="LA418" s="230">
        <f>+'PPFF 2022'!JN418</f>
        <v>0</v>
      </c>
      <c r="LB418" s="224">
        <f>+'PPFF 2022'!JO418</f>
        <v>0</v>
      </c>
      <c r="LC418" s="230">
        <f>+'PPFF 2022'!JP418</f>
        <v>0</v>
      </c>
      <c r="LD418" s="224">
        <f>+'PPFF 2022'!JQ418</f>
        <v>0</v>
      </c>
      <c r="LE418" s="230">
        <f>+'PPFF 2022'!JR418</f>
        <v>0</v>
      </c>
      <c r="LF418" s="224">
        <f>+'PPFF 2022'!JS418</f>
        <v>0</v>
      </c>
      <c r="LG418" s="230">
        <f>+'PPFF 2022'!JT418</f>
        <v>0</v>
      </c>
      <c r="LH418" s="224">
        <f>+'PPFF 2022'!JU418</f>
        <v>0</v>
      </c>
      <c r="LI418" s="230">
        <f>+'PPFF 2022'!JV418</f>
        <v>0</v>
      </c>
      <c r="LJ418" s="224">
        <f>+'PPFF 2022'!JW418</f>
        <v>0</v>
      </c>
      <c r="LK418" s="230">
        <f>+'PPFF 2022'!JX418</f>
        <v>0</v>
      </c>
      <c r="LL418" s="224">
        <f>+'PPFF 2022'!JY418</f>
        <v>0</v>
      </c>
      <c r="LM418" s="230">
        <f>+'PPFF 2022'!JZ418</f>
        <v>0</v>
      </c>
      <c r="LN418" s="224">
        <f>+'PPFF 2022'!KA418</f>
        <v>0</v>
      </c>
      <c r="LO418" s="230">
        <f>+'PPFF 2022'!KB418</f>
        <v>0</v>
      </c>
      <c r="LP418" s="224">
        <f>+'PPFF 2022'!KC418</f>
        <v>0</v>
      </c>
      <c r="LQ418" s="230">
        <f>+'PPFF 2022'!KD418</f>
        <v>0</v>
      </c>
      <c r="LR418" s="224">
        <f>+'PPFF 2022'!KE418</f>
        <v>0</v>
      </c>
      <c r="LS418" s="230">
        <f>+'PPFF 2022'!KF418</f>
        <v>0</v>
      </c>
      <c r="LT418" s="224">
        <f>+'PPFF 2022'!KG418</f>
        <v>0</v>
      </c>
      <c r="LU418" s="230">
        <f>+'PPFF 2022'!KH418</f>
        <v>0</v>
      </c>
      <c r="LV418" s="234">
        <f>+'PPFF 2022'!KN418</f>
        <v>0</v>
      </c>
      <c r="LW418" s="234">
        <f>+'PPFF 2022'!KP418</f>
        <v>0</v>
      </c>
      <c r="LX418" s="234">
        <f>+'PPFF 2022'!KR418</f>
        <v>0</v>
      </c>
      <c r="LY418" s="234">
        <f>+'PPFF 2022'!KT418</f>
        <v>0</v>
      </c>
      <c r="LZ418" s="234">
        <f>+'PPFF 2022'!KV418</f>
        <v>0</v>
      </c>
      <c r="MA418" s="234">
        <f>+'PPFF 2022'!KX418</f>
        <v>0</v>
      </c>
      <c r="MB418" s="234">
        <f>+'PPFF 2022'!KZ418</f>
        <v>0</v>
      </c>
      <c r="MC418" s="234">
        <f>+'PPFF 2022'!LB418</f>
        <v>0</v>
      </c>
      <c r="MD418" s="234">
        <f>+'PPFF 2022'!LD418</f>
        <v>0</v>
      </c>
      <c r="ME418" s="234">
        <f>+'PPFF 2022'!LF418</f>
        <v>0</v>
      </c>
      <c r="MF418" s="234">
        <f>+'PPFF 2022'!LH418</f>
        <v>0</v>
      </c>
      <c r="MG418" s="234">
        <f>+'PPFF 2022'!LJ418</f>
        <v>0</v>
      </c>
      <c r="MH418" s="190">
        <f>+'PPFF 2022'!LN418/6</f>
        <v>0</v>
      </c>
      <c r="MI418" s="190">
        <f>+'PPFF 2022'!LP418/6</f>
        <v>0</v>
      </c>
      <c r="MJ418" s="190">
        <f>+'PPFF 2022'!LR418/6</f>
        <v>0</v>
      </c>
      <c r="MK418" s="190">
        <f>+'PPFF 2022'!LT418/6</f>
        <v>0</v>
      </c>
      <c r="ML418" s="190">
        <f>+'PPFF 2022'!LV418/6</f>
        <v>0</v>
      </c>
      <c r="MM418" s="190">
        <f>+'PPFF 2022'!LX418/6</f>
        <v>0</v>
      </c>
      <c r="MN418" s="239">
        <f>+'PPFF 2022'!LZ418/6</f>
        <v>0</v>
      </c>
      <c r="MO418" s="190">
        <f>+'PPFF 2022'!MB418/6</f>
        <v>0</v>
      </c>
      <c r="MP418" s="190">
        <f>+'PPFF 2022'!MD418/6</f>
        <v>0</v>
      </c>
      <c r="MQ418" s="190">
        <f>+'PPFF 2022'!MF418/6</f>
        <v>0</v>
      </c>
      <c r="MR418" s="190">
        <f>+'PPFF 2022'!MH418/6</f>
        <v>0</v>
      </c>
      <c r="MS418" s="190">
        <f>+'PPFF 2022'!MJ418/6</f>
        <v>0</v>
      </c>
      <c r="MT418" s="104">
        <f>+'PPFF 2022'!MN418</f>
        <v>0</v>
      </c>
      <c r="MU418" s="104">
        <f>+'PPFF 2022'!MP418</f>
        <v>0</v>
      </c>
      <c r="MV418" s="104">
        <f>+'PPFF 2022'!MR418</f>
        <v>0</v>
      </c>
      <c r="MW418" s="104">
        <f>+'PPFF 2022'!MT418</f>
        <v>0</v>
      </c>
      <c r="MX418" s="104">
        <f>+'PPFF 2022'!MV418</f>
        <v>0</v>
      </c>
      <c r="MY418" s="104">
        <f>+'PPFF 2022'!MX418</f>
        <v>0</v>
      </c>
      <c r="MZ418" s="104">
        <f>+'PPFF 2022'!MZ418</f>
        <v>0</v>
      </c>
      <c r="NA418" s="104">
        <f>+'PPFF 2022'!NB418</f>
        <v>0</v>
      </c>
      <c r="NB418" s="104">
        <f>+'PPFF 2022'!ND418</f>
        <v>0</v>
      </c>
      <c r="NC418" s="104">
        <f>+'PPFF 2022'!NF418</f>
        <v>0</v>
      </c>
      <c r="ND418" s="104">
        <f>+'PPFF 2022'!NH418</f>
        <v>0</v>
      </c>
      <c r="NE418" s="104">
        <f>+'PPFF 2022'!NJ418</f>
        <v>0</v>
      </c>
    </row>
    <row r="419" spans="1:369" s="88" customFormat="1" ht="10.5" x14ac:dyDescent="0.25">
      <c r="A419" s="91" t="s">
        <v>258</v>
      </c>
      <c r="B419" s="92" t="s">
        <v>68</v>
      </c>
      <c r="C419" s="91">
        <v>401</v>
      </c>
      <c r="D419" s="91" t="s">
        <v>242</v>
      </c>
      <c r="E419" s="91" t="s">
        <v>258</v>
      </c>
      <c r="F419" s="92" t="s">
        <v>68</v>
      </c>
      <c r="G419" s="92" t="s">
        <v>352</v>
      </c>
      <c r="H419" s="155">
        <v>25338</v>
      </c>
      <c r="I419" s="92" t="s">
        <v>570</v>
      </c>
      <c r="J419" s="171">
        <f>+'PPFF 2022'!J419+'PPFF 2022'!K419</f>
        <v>0</v>
      </c>
      <c r="K419" s="171">
        <f>+'PPFF 2022'!L419+'PPFF 2022'!M419</f>
        <v>0</v>
      </c>
      <c r="L419" s="171">
        <f>+'PPFF 2022'!N419+'PPFF 2022'!O419</f>
        <v>0</v>
      </c>
      <c r="M419" s="171">
        <f>+'PPFF 2022'!P419+'PPFF 2022'!Q419</f>
        <v>0</v>
      </c>
      <c r="N419" s="171">
        <f>+'PPFF 2022'!R419+'PPFF 2022'!S419</f>
        <v>0</v>
      </c>
      <c r="O419" s="171">
        <f>+'PPFF 2022'!T419+'PPFF 2022'!U419</f>
        <v>0</v>
      </c>
      <c r="P419" s="171">
        <f>+'PPFF 2022'!V419+'PPFF 2022'!W419</f>
        <v>0</v>
      </c>
      <c r="Q419" s="171">
        <f>+'PPFF 2022'!X419+'PPFF 2022'!Y419</f>
        <v>0</v>
      </c>
      <c r="R419" s="171">
        <f>+'PPFF 2022'!Z419+'PPFF 2022'!AA419</f>
        <v>0</v>
      </c>
      <c r="S419" s="171">
        <f>+'PPFF 2022'!AB419+'PPFF 2022'!AC419</f>
        <v>0</v>
      </c>
      <c r="T419" s="171">
        <f>+'PPFF 2022'!AD419+'PPFF 2022'!AE419</f>
        <v>0</v>
      </c>
      <c r="U419" s="171">
        <f>+'PPFF 2022'!AF419+'PPFF 2022'!AG419</f>
        <v>0</v>
      </c>
      <c r="V419" s="93">
        <f>+'PPFF 2022'!AM419</f>
        <v>0</v>
      </c>
      <c r="W419" s="95">
        <f>+'PPFF 2022'!AN419</f>
        <v>0</v>
      </c>
      <c r="X419" s="98">
        <f>+('PPFF 2022'!AM419+'PPFF 2022'!AN419)/13</f>
        <v>0</v>
      </c>
      <c r="Y419" s="93">
        <f>+'PPFF 2022'!AO419</f>
        <v>0</v>
      </c>
      <c r="Z419" s="95">
        <f>+'PPFF 2022'!AP419</f>
        <v>0</v>
      </c>
      <c r="AA419" s="98">
        <f>+('PPFF 2022'!AO419+'PPFF 2022'!AP419)/13</f>
        <v>0</v>
      </c>
      <c r="AB419" s="93">
        <f>+'PPFF 2022'!AQ419</f>
        <v>0</v>
      </c>
      <c r="AC419" s="95">
        <f>+'PPFF 2022'!AR419</f>
        <v>0</v>
      </c>
      <c r="AD419" s="98">
        <f t="shared" si="662"/>
        <v>0</v>
      </c>
      <c r="AE419" s="93">
        <f>+'PPFF 2022'!AS419</f>
        <v>0</v>
      </c>
      <c r="AF419" s="95">
        <f>+'PPFF 2022'!AT419</f>
        <v>0</v>
      </c>
      <c r="AG419" s="98">
        <f t="shared" si="663"/>
        <v>0</v>
      </c>
      <c r="AH419" s="93">
        <f>+'PPFF 2022'!AU419</f>
        <v>0</v>
      </c>
      <c r="AI419" s="95">
        <f>+'PPFF 2022'!AV419</f>
        <v>0</v>
      </c>
      <c r="AJ419" s="98">
        <f t="shared" si="664"/>
        <v>0</v>
      </c>
      <c r="AK419" s="93">
        <f>+'PPFF 2022'!AW419</f>
        <v>0</v>
      </c>
      <c r="AL419" s="95">
        <f>+'PPFF 2022'!AX419</f>
        <v>0</v>
      </c>
      <c r="AM419" s="98">
        <f t="shared" si="665"/>
        <v>0</v>
      </c>
      <c r="AN419" s="93">
        <f>+'PPFF 2022'!AY419</f>
        <v>0</v>
      </c>
      <c r="AO419" s="95">
        <f>+'PPFF 2022'!AZ419</f>
        <v>0</v>
      </c>
      <c r="AP419" s="98">
        <f t="shared" si="666"/>
        <v>0</v>
      </c>
      <c r="AQ419" s="93">
        <f>+'PPFF 2022'!BA419</f>
        <v>0</v>
      </c>
      <c r="AR419" s="95">
        <f>+'PPFF 2022'!BB419</f>
        <v>0</v>
      </c>
      <c r="AS419" s="98">
        <f t="shared" si="667"/>
        <v>0</v>
      </c>
      <c r="AT419" s="93">
        <f>+'PPFF 2022'!BC419</f>
        <v>0</v>
      </c>
      <c r="AU419" s="95">
        <f>+'PPFF 2022'!BD419</f>
        <v>0</v>
      </c>
      <c r="AV419" s="98">
        <f t="shared" si="668"/>
        <v>0</v>
      </c>
      <c r="AW419" s="93">
        <f>+'PPFF 2022'!BE419</f>
        <v>0</v>
      </c>
      <c r="AX419" s="95">
        <f>+'PPFF 2022'!BF419</f>
        <v>0</v>
      </c>
      <c r="AY419" s="98">
        <f t="shared" si="669"/>
        <v>0</v>
      </c>
      <c r="AZ419" s="93">
        <f>+'PPFF 2022'!BG419</f>
        <v>0</v>
      </c>
      <c r="BA419" s="95">
        <f>+'PPFF 2022'!BH419</f>
        <v>0</v>
      </c>
      <c r="BB419" s="98">
        <f t="shared" si="670"/>
        <v>0</v>
      </c>
      <c r="BC419" s="93">
        <f>+'PPFF 2022'!BI419</f>
        <v>0</v>
      </c>
      <c r="BD419" s="95">
        <f>+'PPFF 2022'!BJ419</f>
        <v>0</v>
      </c>
      <c r="BE419" s="97">
        <f t="shared" si="671"/>
        <v>0</v>
      </c>
      <c r="BF419" s="107">
        <f>+'PPFF 2022'!BP419</f>
        <v>0</v>
      </c>
      <c r="BG419" s="97">
        <f>+'PPFF 2022'!BQ419</f>
        <v>0</v>
      </c>
      <c r="BH419" s="182">
        <f t="shared" si="672"/>
        <v>0</v>
      </c>
      <c r="BI419" s="107">
        <f>+'PPFF 2022'!BR419</f>
        <v>0</v>
      </c>
      <c r="BJ419" s="97">
        <f>+'PPFF 2022'!BS419</f>
        <v>0</v>
      </c>
      <c r="BK419" s="182">
        <f t="shared" si="673"/>
        <v>0</v>
      </c>
      <c r="BL419" s="107">
        <f>+'PPFF 2022'!BT419</f>
        <v>0</v>
      </c>
      <c r="BM419" s="97">
        <f>+'PPFF 2022'!BU419</f>
        <v>0</v>
      </c>
      <c r="BN419" s="182">
        <f t="shared" si="674"/>
        <v>0</v>
      </c>
      <c r="BO419" s="107">
        <f>+'PPFF 2022'!BV419</f>
        <v>0</v>
      </c>
      <c r="BP419" s="97">
        <f>+'PPFF 2022'!BW419</f>
        <v>0</v>
      </c>
      <c r="BQ419" s="182">
        <f t="shared" si="675"/>
        <v>0</v>
      </c>
      <c r="BR419" s="107">
        <f>+'PPFF 2022'!BX419</f>
        <v>0</v>
      </c>
      <c r="BS419" s="97">
        <f>+'PPFF 2022'!BY419</f>
        <v>0</v>
      </c>
      <c r="BT419" s="182">
        <f t="shared" si="676"/>
        <v>0</v>
      </c>
      <c r="BU419" s="107">
        <f>+'PPFF 2022'!BZ419</f>
        <v>0</v>
      </c>
      <c r="BV419" s="97">
        <f>+'PPFF 2022'!CA419</f>
        <v>0</v>
      </c>
      <c r="BW419" s="182">
        <f t="shared" si="677"/>
        <v>0</v>
      </c>
      <c r="BX419" s="107">
        <f>+'PPFF 2022'!CB419</f>
        <v>0</v>
      </c>
      <c r="BY419" s="97">
        <f>+'PPFF 2022'!CC419</f>
        <v>0</v>
      </c>
      <c r="BZ419" s="182">
        <f t="shared" si="678"/>
        <v>0</v>
      </c>
      <c r="CA419" s="107">
        <f>+'PPFF 2022'!CD419</f>
        <v>0</v>
      </c>
      <c r="CB419" s="97">
        <f>+'PPFF 2022'!CE419</f>
        <v>0</v>
      </c>
      <c r="CC419" s="182">
        <f t="shared" si="679"/>
        <v>0</v>
      </c>
      <c r="CD419" s="107">
        <f>+'PPFF 2022'!CF419</f>
        <v>0</v>
      </c>
      <c r="CE419" s="97">
        <f>+'PPFF 2022'!CG419</f>
        <v>0</v>
      </c>
      <c r="CF419" s="182">
        <f t="shared" si="680"/>
        <v>0</v>
      </c>
      <c r="CG419" s="107">
        <f>+'PPFF 2022'!CH419</f>
        <v>0</v>
      </c>
      <c r="CH419" s="97">
        <f>+'PPFF 2022'!CI419</f>
        <v>0</v>
      </c>
      <c r="CI419" s="182">
        <f t="shared" si="681"/>
        <v>0</v>
      </c>
      <c r="CJ419" s="107">
        <f>+'PPFF 2022'!CJ419</f>
        <v>0</v>
      </c>
      <c r="CK419" s="97">
        <f>+'PPFF 2022'!CK419</f>
        <v>0</v>
      </c>
      <c r="CL419" s="182">
        <f t="shared" si="682"/>
        <v>0</v>
      </c>
      <c r="CM419" s="107">
        <f>+'PPFF 2022'!CL419</f>
        <v>0</v>
      </c>
      <c r="CN419" s="97">
        <f>+'PPFF 2022'!CM419</f>
        <v>0</v>
      </c>
      <c r="CO419" s="187">
        <f t="shared" si="683"/>
        <v>0</v>
      </c>
      <c r="CP419" s="109">
        <f>+'PPFF 2022'!CS419</f>
        <v>0</v>
      </c>
      <c r="CQ419" s="111">
        <f>+'PPFF 2022'!CT419</f>
        <v>0</v>
      </c>
      <c r="CR419" s="98">
        <f t="shared" si="684"/>
        <v>0</v>
      </c>
      <c r="CS419" s="109">
        <f>+'PPFF 2022'!CU419</f>
        <v>0</v>
      </c>
      <c r="CT419" s="111">
        <f>+'PPFF 2022'!CV419</f>
        <v>0</v>
      </c>
      <c r="CU419" s="98">
        <f t="shared" si="685"/>
        <v>0</v>
      </c>
      <c r="CV419" s="109">
        <f>+'PPFF 2022'!CW419</f>
        <v>0</v>
      </c>
      <c r="CW419" s="111">
        <f>+'PPFF 2022'!CX419</f>
        <v>0</v>
      </c>
      <c r="CX419" s="98">
        <f t="shared" si="686"/>
        <v>0</v>
      </c>
      <c r="CY419" s="109">
        <f>+'PPFF 2022'!CY419</f>
        <v>0</v>
      </c>
      <c r="CZ419" s="111">
        <f>+'PPFF 2022'!CZ419</f>
        <v>0</v>
      </c>
      <c r="DA419" s="98">
        <f t="shared" si="687"/>
        <v>0</v>
      </c>
      <c r="DB419" s="109">
        <f>+'PPFF 2022'!DA419</f>
        <v>0</v>
      </c>
      <c r="DC419" s="111">
        <f>+'PPFF 2022'!DB419</f>
        <v>0</v>
      </c>
      <c r="DD419" s="98">
        <f t="shared" si="688"/>
        <v>0</v>
      </c>
      <c r="DE419" s="109">
        <f>+'PPFF 2022'!DC419</f>
        <v>0</v>
      </c>
      <c r="DF419" s="111">
        <f>+'PPFF 2022'!DD419</f>
        <v>0</v>
      </c>
      <c r="DG419" s="98">
        <f t="shared" si="689"/>
        <v>0</v>
      </c>
      <c r="DH419" s="109">
        <f>+'PPFF 2022'!DE419</f>
        <v>0</v>
      </c>
      <c r="DI419" s="111">
        <f>+'PPFF 2022'!DF419</f>
        <v>0</v>
      </c>
      <c r="DJ419" s="98">
        <f t="shared" si="690"/>
        <v>0</v>
      </c>
      <c r="DK419" s="109">
        <f>+'PPFF 2022'!DG419</f>
        <v>0</v>
      </c>
      <c r="DL419" s="111">
        <f>+'PPFF 2022'!DH419</f>
        <v>0</v>
      </c>
      <c r="DM419" s="98">
        <f t="shared" si="691"/>
        <v>0</v>
      </c>
      <c r="DN419" s="109">
        <f>+'PPFF 2022'!DI419</f>
        <v>0</v>
      </c>
      <c r="DO419" s="111">
        <f>+'PPFF 2022'!DJ419</f>
        <v>0</v>
      </c>
      <c r="DP419" s="98">
        <f t="shared" si="692"/>
        <v>0</v>
      </c>
      <c r="DQ419" s="109">
        <f>+'PPFF 2022'!DK419</f>
        <v>0</v>
      </c>
      <c r="DR419" s="111">
        <f>+'PPFF 2022'!DL419</f>
        <v>0</v>
      </c>
      <c r="DS419" s="98">
        <f t="shared" si="693"/>
        <v>0</v>
      </c>
      <c r="DT419" s="109">
        <f>+'PPFF 2022'!DM419</f>
        <v>0</v>
      </c>
      <c r="DU419" s="111">
        <f>+'PPFF 2022'!DN419</f>
        <v>0</v>
      </c>
      <c r="DV419" s="98">
        <f t="shared" si="694"/>
        <v>0</v>
      </c>
      <c r="DW419" s="109">
        <f>+'PPFF 2022'!DO419</f>
        <v>0</v>
      </c>
      <c r="DX419" s="111">
        <f>+'PPFF 2022'!DP419</f>
        <v>0</v>
      </c>
      <c r="DY419" s="107">
        <f t="shared" si="695"/>
        <v>0</v>
      </c>
      <c r="DZ419" s="109">
        <f>+'PPFF 2022'!DV419</f>
        <v>0</v>
      </c>
      <c r="EA419" s="111">
        <f>+'PPFF 2022'!DW419</f>
        <v>0</v>
      </c>
      <c r="EB419" s="98">
        <f t="shared" si="696"/>
        <v>0</v>
      </c>
      <c r="EC419" s="111">
        <f>+'PPFF 2022'!DX419</f>
        <v>0</v>
      </c>
      <c r="ED419" s="111">
        <f>+'PPFF 2022'!DY419</f>
        <v>0</v>
      </c>
      <c r="EE419" s="98">
        <f t="shared" si="697"/>
        <v>0</v>
      </c>
      <c r="EF419" s="111">
        <f>+'PPFF 2022'!DZ419</f>
        <v>0</v>
      </c>
      <c r="EG419" s="111">
        <f>+'PPFF 2022'!EA419</f>
        <v>0</v>
      </c>
      <c r="EH419" s="98">
        <f t="shared" si="698"/>
        <v>0</v>
      </c>
      <c r="EI419" s="111">
        <f>+'PPFF 2022'!EB419</f>
        <v>0</v>
      </c>
      <c r="EJ419" s="111">
        <f>+'PPFF 2022'!EC419</f>
        <v>0</v>
      </c>
      <c r="EK419" s="98">
        <f t="shared" si="699"/>
        <v>0</v>
      </c>
      <c r="EL419" s="111">
        <f>+'PPFF 2022'!ED419</f>
        <v>0</v>
      </c>
      <c r="EM419" s="111">
        <f>+'PPFF 2022'!EE419</f>
        <v>0</v>
      </c>
      <c r="EN419" s="98">
        <f t="shared" si="700"/>
        <v>0</v>
      </c>
      <c r="EO419" s="111">
        <f>+'PPFF 2022'!EF419</f>
        <v>0</v>
      </c>
      <c r="EP419" s="111">
        <f>+'PPFF 2022'!EG419</f>
        <v>0</v>
      </c>
      <c r="EQ419" s="98">
        <f t="shared" si="701"/>
        <v>0</v>
      </c>
      <c r="ER419" s="111">
        <f>+'PPFF 2022'!EH419</f>
        <v>0</v>
      </c>
      <c r="ES419" s="111">
        <f>+'PPFF 2022'!EI419</f>
        <v>0</v>
      </c>
      <c r="ET419" s="98">
        <f t="shared" si="702"/>
        <v>0</v>
      </c>
      <c r="EU419" s="111">
        <f>+'PPFF 2022'!EJ419</f>
        <v>0</v>
      </c>
      <c r="EV419" s="111">
        <f>+'PPFF 2022'!EK419</f>
        <v>0</v>
      </c>
      <c r="EW419" s="98">
        <f t="shared" si="703"/>
        <v>0</v>
      </c>
      <c r="EX419" s="111">
        <f>+'PPFF 2022'!EL419</f>
        <v>0</v>
      </c>
      <c r="EY419" s="111">
        <f>+'PPFF 2022'!EM419</f>
        <v>0</v>
      </c>
      <c r="EZ419" s="98">
        <f t="shared" si="704"/>
        <v>0</v>
      </c>
      <c r="FA419" s="111">
        <f>+'PPFF 2022'!EN419</f>
        <v>0</v>
      </c>
      <c r="FB419" s="111">
        <f>+'PPFF 2022'!EO419</f>
        <v>0</v>
      </c>
      <c r="FC419" s="98">
        <f t="shared" si="705"/>
        <v>0</v>
      </c>
      <c r="FD419" s="111">
        <f>+'PPFF 2022'!EP419</f>
        <v>0</v>
      </c>
      <c r="FE419" s="111">
        <f>+'PPFF 2022'!EQ419</f>
        <v>0</v>
      </c>
      <c r="FF419" s="98">
        <f t="shared" si="706"/>
        <v>0</v>
      </c>
      <c r="FG419" s="111">
        <f>+'PPFF 2022'!ER419</f>
        <v>0</v>
      </c>
      <c r="FH419" s="111">
        <f>+'PPFF 2022'!ES419</f>
        <v>0</v>
      </c>
      <c r="FI419" s="97">
        <f t="shared" si="707"/>
        <v>0</v>
      </c>
      <c r="FJ419" s="108">
        <f>+'PPFF 2022'!EY419</f>
        <v>0</v>
      </c>
      <c r="FK419" s="103">
        <f>+'PPFF 2022'!EZ419</f>
        <v>0</v>
      </c>
      <c r="FL419" s="193">
        <f t="shared" si="708"/>
        <v>0</v>
      </c>
      <c r="FM419" s="203">
        <f>+'PPFF 2022'!FA419</f>
        <v>0</v>
      </c>
      <c r="FN419" s="204">
        <f>+'PPFF 2022'!FB419</f>
        <v>0</v>
      </c>
      <c r="FO419" s="202">
        <f t="shared" si="709"/>
        <v>0</v>
      </c>
      <c r="FP419" s="203">
        <f>+'PPFF 2022'!FC419</f>
        <v>0</v>
      </c>
      <c r="FQ419" s="204">
        <f>+'PPFF 2022'!FD419</f>
        <v>0</v>
      </c>
      <c r="FR419" s="202">
        <f t="shared" si="710"/>
        <v>0</v>
      </c>
      <c r="FS419" s="203">
        <f>+'PPFF 2022'!FE419</f>
        <v>0</v>
      </c>
      <c r="FT419" s="204">
        <f>+'PPFF 2022'!FF419</f>
        <v>0</v>
      </c>
      <c r="FU419" s="202">
        <f t="shared" si="711"/>
        <v>0</v>
      </c>
      <c r="FV419" s="203">
        <f>+'PPFF 2022'!FG419</f>
        <v>0</v>
      </c>
      <c r="FW419" s="204">
        <f>+'PPFF 2022'!FH419</f>
        <v>0</v>
      </c>
      <c r="FX419" s="202">
        <f t="shared" si="712"/>
        <v>0</v>
      </c>
      <c r="FY419" s="203">
        <f>+'PPFF 2022'!FI419</f>
        <v>0</v>
      </c>
      <c r="FZ419" s="204">
        <f>+'PPFF 2022'!FJ419</f>
        <v>0</v>
      </c>
      <c r="GA419" s="202">
        <f t="shared" si="713"/>
        <v>0</v>
      </c>
      <c r="GB419" s="203">
        <f>+'PPFF 2022'!FK419</f>
        <v>0</v>
      </c>
      <c r="GC419" s="204">
        <f>+'PPFF 2022'!FL419</f>
        <v>0</v>
      </c>
      <c r="GD419" s="202">
        <f t="shared" si="714"/>
        <v>0</v>
      </c>
      <c r="GE419" s="203">
        <f>+'PPFF 2022'!FM419</f>
        <v>0</v>
      </c>
      <c r="GF419" s="204">
        <f>+'PPFF 2022'!FN419</f>
        <v>0</v>
      </c>
      <c r="GG419" s="202">
        <f t="shared" si="715"/>
        <v>0</v>
      </c>
      <c r="GH419" s="203">
        <f>+'PPFF 2022'!FO419</f>
        <v>0</v>
      </c>
      <c r="GI419" s="204">
        <f>+'PPFF 2022'!FP419</f>
        <v>0</v>
      </c>
      <c r="GJ419" s="202">
        <f t="shared" si="716"/>
        <v>0</v>
      </c>
      <c r="GK419" s="203">
        <f>+'PPFF 2022'!FQ419</f>
        <v>0</v>
      </c>
      <c r="GL419" s="204">
        <f>+'PPFF 2022'!FR419</f>
        <v>0</v>
      </c>
      <c r="GM419" s="202">
        <f t="shared" si="717"/>
        <v>0</v>
      </c>
      <c r="GN419" s="203">
        <f>+'PPFF 2022'!FS419</f>
        <v>0</v>
      </c>
      <c r="GO419" s="204">
        <f>+'PPFF 2022'!FT419</f>
        <v>0</v>
      </c>
      <c r="GP419" s="202">
        <f t="shared" si="718"/>
        <v>0</v>
      </c>
      <c r="GQ419" s="203">
        <f>+'PPFF 2022'!FU419</f>
        <v>0</v>
      </c>
      <c r="GR419" s="204">
        <f>+'PPFF 2022'!FV419</f>
        <v>0</v>
      </c>
      <c r="GS419" s="209">
        <f t="shared" si="719"/>
        <v>0</v>
      </c>
      <c r="GT419" s="203">
        <f>+'PPFF 2022'!GB419</f>
        <v>0</v>
      </c>
      <c r="GU419" s="204">
        <f>+'PPFF 2022'!GC419</f>
        <v>0</v>
      </c>
      <c r="GV419" s="202">
        <f t="shared" si="720"/>
        <v>0</v>
      </c>
      <c r="GW419" s="203">
        <f>+'PPFF 2022'!GD419</f>
        <v>0</v>
      </c>
      <c r="GX419" s="204">
        <f>+'PPFF 2022'!GE419</f>
        <v>0</v>
      </c>
      <c r="GY419" s="202">
        <f t="shared" si="721"/>
        <v>0</v>
      </c>
      <c r="GZ419" s="203">
        <f>+'PPFF 2022'!GF419</f>
        <v>0</v>
      </c>
      <c r="HA419" s="204">
        <f>+'PPFF 2022'!GG419</f>
        <v>0</v>
      </c>
      <c r="HB419" s="202">
        <f t="shared" si="722"/>
        <v>0</v>
      </c>
      <c r="HC419" s="203">
        <f>+'PPFF 2022'!GH419</f>
        <v>0</v>
      </c>
      <c r="HD419" s="204">
        <f>+'PPFF 2022'!GI419</f>
        <v>0</v>
      </c>
      <c r="HE419" s="202">
        <f t="shared" si="723"/>
        <v>0</v>
      </c>
      <c r="HF419" s="203">
        <f>+'PPFF 2022'!GJ419</f>
        <v>0</v>
      </c>
      <c r="HG419" s="204">
        <f>+'PPFF 2022'!GK419</f>
        <v>0</v>
      </c>
      <c r="HH419" s="202">
        <f t="shared" si="724"/>
        <v>0</v>
      </c>
      <c r="HI419" s="203">
        <f>+'PPFF 2022'!GL419</f>
        <v>0</v>
      </c>
      <c r="HJ419" s="204">
        <f>+'PPFF 2022'!GM419</f>
        <v>0</v>
      </c>
      <c r="HK419" s="202">
        <f t="shared" si="725"/>
        <v>0</v>
      </c>
      <c r="HL419" s="203">
        <f>+'PPFF 2022'!GN419</f>
        <v>0</v>
      </c>
      <c r="HM419" s="204">
        <f>+'PPFF 2022'!GO419</f>
        <v>0</v>
      </c>
      <c r="HN419" s="202">
        <f t="shared" si="726"/>
        <v>0</v>
      </c>
      <c r="HO419" s="203">
        <f>+'PPFF 2022'!GP419</f>
        <v>0</v>
      </c>
      <c r="HP419" s="204">
        <f>+'PPFF 2022'!GQ419</f>
        <v>0</v>
      </c>
      <c r="HQ419" s="202">
        <f t="shared" si="727"/>
        <v>0</v>
      </c>
      <c r="HR419" s="203">
        <f>+'PPFF 2022'!GR419</f>
        <v>0</v>
      </c>
      <c r="HS419" s="204">
        <f>+'PPFF 2022'!GS419</f>
        <v>0</v>
      </c>
      <c r="HT419" s="202">
        <f t="shared" si="728"/>
        <v>0</v>
      </c>
      <c r="HU419" s="203">
        <f>+'PPFF 2022'!GT419</f>
        <v>0</v>
      </c>
      <c r="HV419" s="204">
        <f>+'PPFF 2022'!GU419</f>
        <v>0</v>
      </c>
      <c r="HW419" s="202">
        <f t="shared" si="729"/>
        <v>0</v>
      </c>
      <c r="HX419" s="203">
        <f>+'PPFF 2022'!GV419</f>
        <v>0</v>
      </c>
      <c r="HY419" s="204">
        <f>+'PPFF 2022'!GW419</f>
        <v>0</v>
      </c>
      <c r="HZ419" s="202">
        <f t="shared" si="730"/>
        <v>0</v>
      </c>
      <c r="IA419" s="203">
        <f>+'PPFF 2022'!GX419</f>
        <v>0</v>
      </c>
      <c r="IB419" s="204">
        <f>+'PPFF 2022'!GY419</f>
        <v>0</v>
      </c>
      <c r="IC419" s="209">
        <f t="shared" si="731"/>
        <v>0</v>
      </c>
      <c r="ID419" s="203">
        <f>+'PPFF 2022'!HE419</f>
        <v>0</v>
      </c>
      <c r="IE419" s="204">
        <f>+'PPFF 2022'!HF419</f>
        <v>0</v>
      </c>
      <c r="IF419" s="215">
        <f t="shared" si="732"/>
        <v>0</v>
      </c>
      <c r="IG419" s="203">
        <f>+'PPFF 2022'!HG419</f>
        <v>0</v>
      </c>
      <c r="IH419" s="204">
        <f>+'PPFF 2022'!HH419</f>
        <v>0</v>
      </c>
      <c r="II419" s="215">
        <f t="shared" si="733"/>
        <v>0</v>
      </c>
      <c r="IJ419" s="203">
        <f>+'PPFF 2022'!HI419</f>
        <v>0</v>
      </c>
      <c r="IK419" s="204">
        <f>+'PPFF 2022'!HJ419</f>
        <v>0</v>
      </c>
      <c r="IL419" s="215">
        <f t="shared" si="734"/>
        <v>0</v>
      </c>
      <c r="IM419" s="203">
        <f>+'PPFF 2022'!HK419</f>
        <v>0</v>
      </c>
      <c r="IN419" s="204">
        <f>+'PPFF 2022'!HL419</f>
        <v>0</v>
      </c>
      <c r="IO419" s="215">
        <f t="shared" si="735"/>
        <v>0</v>
      </c>
      <c r="IP419" s="203">
        <f>+'PPFF 2022'!HM419</f>
        <v>0</v>
      </c>
      <c r="IQ419" s="204">
        <f>+'PPFF 2022'!HN419</f>
        <v>0</v>
      </c>
      <c r="IR419" s="215">
        <f t="shared" si="736"/>
        <v>0</v>
      </c>
      <c r="IS419" s="203">
        <f>+'PPFF 2022'!HO419</f>
        <v>0</v>
      </c>
      <c r="IT419" s="204">
        <f>+'PPFF 2022'!HP419</f>
        <v>0</v>
      </c>
      <c r="IU419" s="215">
        <f t="shared" si="737"/>
        <v>0</v>
      </c>
      <c r="IV419" s="203">
        <f>+'PPFF 2022'!HQ419</f>
        <v>0</v>
      </c>
      <c r="IW419" s="204">
        <f>+'PPFF 2022'!HR419</f>
        <v>0</v>
      </c>
      <c r="IX419" s="215">
        <f t="shared" si="738"/>
        <v>0</v>
      </c>
      <c r="IY419" s="203">
        <f>+'PPFF 2022'!HS419</f>
        <v>0</v>
      </c>
      <c r="IZ419" s="204">
        <f>+'PPFF 2022'!HT419</f>
        <v>0</v>
      </c>
      <c r="JA419" s="215">
        <f t="shared" si="739"/>
        <v>0</v>
      </c>
      <c r="JB419" s="203">
        <f>+'PPFF 2022'!HU419</f>
        <v>0</v>
      </c>
      <c r="JC419" s="204">
        <f>+'PPFF 2022'!HV419</f>
        <v>0</v>
      </c>
      <c r="JD419" s="215">
        <f t="shared" si="740"/>
        <v>0</v>
      </c>
      <c r="JE419" s="203">
        <f>+'PPFF 2022'!HW419</f>
        <v>0</v>
      </c>
      <c r="JF419" s="204">
        <f>+'PPFF 2022'!HX419</f>
        <v>0</v>
      </c>
      <c r="JG419" s="215">
        <f t="shared" si="741"/>
        <v>0</v>
      </c>
      <c r="JH419" s="203">
        <f>+'PPFF 2022'!HY419</f>
        <v>0</v>
      </c>
      <c r="JI419" s="204">
        <f>+'PPFF 2022'!HZ419</f>
        <v>0</v>
      </c>
      <c r="JJ419" s="215">
        <f t="shared" si="742"/>
        <v>0</v>
      </c>
      <c r="JK419" s="203">
        <f>+'PPFF 2022'!IA419</f>
        <v>0</v>
      </c>
      <c r="JL419" s="204">
        <f>+'PPFF 2022'!IB419</f>
        <v>0</v>
      </c>
      <c r="JM419" s="218">
        <f t="shared" si="743"/>
        <v>0</v>
      </c>
      <c r="JN419" s="224">
        <f>+'PPFF 2022'!IH419</f>
        <v>0</v>
      </c>
      <c r="JO419" s="225">
        <f>+'PPFF 2022'!II419</f>
        <v>0</v>
      </c>
      <c r="JP419" s="212">
        <f t="shared" si="744"/>
        <v>0</v>
      </c>
      <c r="JQ419" s="224">
        <f>+'PPFF 2022'!IJ419</f>
        <v>0</v>
      </c>
      <c r="JR419" s="225">
        <f>+'PPFF 2022'!IK419</f>
        <v>0</v>
      </c>
      <c r="JS419" s="212">
        <f t="shared" si="745"/>
        <v>0</v>
      </c>
      <c r="JT419" s="224">
        <f>+'PPFF 2022'!IL419</f>
        <v>0</v>
      </c>
      <c r="JU419" s="225">
        <f>+'PPFF 2022'!IM419</f>
        <v>0</v>
      </c>
      <c r="JV419" s="212">
        <f t="shared" si="746"/>
        <v>0</v>
      </c>
      <c r="JW419" s="224">
        <f>+'PPFF 2022'!IN419</f>
        <v>0</v>
      </c>
      <c r="JX419" s="225">
        <f>+'PPFF 2022'!IO419</f>
        <v>0</v>
      </c>
      <c r="JY419" s="212">
        <f t="shared" si="747"/>
        <v>0</v>
      </c>
      <c r="JZ419" s="224">
        <f>+'PPFF 2022'!IP419</f>
        <v>0</v>
      </c>
      <c r="KA419" s="225">
        <f>+'PPFF 2022'!IQ419</f>
        <v>0</v>
      </c>
      <c r="KB419" s="212">
        <f t="shared" si="748"/>
        <v>0</v>
      </c>
      <c r="KC419" s="224">
        <f>+'PPFF 2022'!IR419</f>
        <v>0</v>
      </c>
      <c r="KD419" s="225">
        <f>+'PPFF 2022'!IS419</f>
        <v>0</v>
      </c>
      <c r="KE419" s="212">
        <f t="shared" si="749"/>
        <v>0</v>
      </c>
      <c r="KF419" s="224">
        <f>+'PPFF 2022'!IT419</f>
        <v>0</v>
      </c>
      <c r="KG419" s="225">
        <f>+'PPFF 2022'!IU419</f>
        <v>0</v>
      </c>
      <c r="KH419" s="212">
        <f t="shared" si="750"/>
        <v>0</v>
      </c>
      <c r="KI419" s="224">
        <f>+'PPFF 2022'!IV419</f>
        <v>0</v>
      </c>
      <c r="KJ419" s="225">
        <f>+'PPFF 2022'!IW419</f>
        <v>0</v>
      </c>
      <c r="KK419" s="212">
        <f t="shared" si="751"/>
        <v>0</v>
      </c>
      <c r="KL419" s="224">
        <f>+'PPFF 2022'!IX419</f>
        <v>0</v>
      </c>
      <c r="KM419" s="225">
        <f>+'PPFF 2022'!IY419</f>
        <v>0</v>
      </c>
      <c r="KN419" s="212">
        <f t="shared" si="752"/>
        <v>0</v>
      </c>
      <c r="KO419" s="224">
        <f>+'PPFF 2022'!IZ419</f>
        <v>0</v>
      </c>
      <c r="KP419" s="225">
        <f>+'PPFF 2022'!JA419</f>
        <v>0</v>
      </c>
      <c r="KQ419" s="212">
        <f t="shared" si="753"/>
        <v>0</v>
      </c>
      <c r="KR419" s="224">
        <f>+'PPFF 2022'!JB419</f>
        <v>0</v>
      </c>
      <c r="KS419" s="225">
        <f>+'PPFF 2022'!JC419</f>
        <v>0</v>
      </c>
      <c r="KT419" s="212">
        <f t="shared" si="754"/>
        <v>0</v>
      </c>
      <c r="KU419" s="224">
        <f>+'PPFF 2022'!JD419</f>
        <v>0</v>
      </c>
      <c r="KV419" s="225">
        <f>+'PPFF 2022'!JE419</f>
        <v>0</v>
      </c>
      <c r="KW419" s="212">
        <f t="shared" si="755"/>
        <v>0</v>
      </c>
      <c r="KX419" s="224">
        <f>+'PPFF 2022'!JK419</f>
        <v>0</v>
      </c>
      <c r="KY419" s="230">
        <f>+'PPFF 2022'!JL419</f>
        <v>0</v>
      </c>
      <c r="KZ419" s="224">
        <f>+'PPFF 2022'!JM419</f>
        <v>0</v>
      </c>
      <c r="LA419" s="230">
        <f>+'PPFF 2022'!JN419</f>
        <v>0</v>
      </c>
      <c r="LB419" s="224">
        <f>+'PPFF 2022'!JO419</f>
        <v>0</v>
      </c>
      <c r="LC419" s="230">
        <f>+'PPFF 2022'!JP419</f>
        <v>0</v>
      </c>
      <c r="LD419" s="224">
        <f>+'PPFF 2022'!JQ419</f>
        <v>0</v>
      </c>
      <c r="LE419" s="230">
        <f>+'PPFF 2022'!JR419</f>
        <v>0</v>
      </c>
      <c r="LF419" s="224">
        <f>+'PPFF 2022'!JS419</f>
        <v>0</v>
      </c>
      <c r="LG419" s="230">
        <f>+'PPFF 2022'!JT419</f>
        <v>0</v>
      </c>
      <c r="LH419" s="224">
        <f>+'PPFF 2022'!JU419</f>
        <v>0</v>
      </c>
      <c r="LI419" s="230">
        <f>+'PPFF 2022'!JV419</f>
        <v>0</v>
      </c>
      <c r="LJ419" s="224">
        <f>+'PPFF 2022'!JW419</f>
        <v>0</v>
      </c>
      <c r="LK419" s="230">
        <f>+'PPFF 2022'!JX419</f>
        <v>0</v>
      </c>
      <c r="LL419" s="224">
        <f>+'PPFF 2022'!JY419</f>
        <v>0</v>
      </c>
      <c r="LM419" s="230">
        <f>+'PPFF 2022'!JZ419</f>
        <v>0</v>
      </c>
      <c r="LN419" s="224">
        <f>+'PPFF 2022'!KA419</f>
        <v>0</v>
      </c>
      <c r="LO419" s="230">
        <f>+'PPFF 2022'!KB419</f>
        <v>0</v>
      </c>
      <c r="LP419" s="224">
        <f>+'PPFF 2022'!KC419</f>
        <v>0</v>
      </c>
      <c r="LQ419" s="230">
        <f>+'PPFF 2022'!KD419</f>
        <v>0</v>
      </c>
      <c r="LR419" s="224">
        <f>+'PPFF 2022'!KE419</f>
        <v>0</v>
      </c>
      <c r="LS419" s="230">
        <f>+'PPFF 2022'!KF419</f>
        <v>0</v>
      </c>
      <c r="LT419" s="224">
        <f>+'PPFF 2022'!KG419</f>
        <v>0</v>
      </c>
      <c r="LU419" s="230">
        <f>+'PPFF 2022'!KH419</f>
        <v>0</v>
      </c>
      <c r="LV419" s="234">
        <f>+'PPFF 2022'!KN419</f>
        <v>0</v>
      </c>
      <c r="LW419" s="234">
        <f>+'PPFF 2022'!KP419</f>
        <v>0</v>
      </c>
      <c r="LX419" s="234">
        <f>+'PPFF 2022'!KR419</f>
        <v>0</v>
      </c>
      <c r="LY419" s="234">
        <f>+'PPFF 2022'!KT419</f>
        <v>0</v>
      </c>
      <c r="LZ419" s="234">
        <f>+'PPFF 2022'!KV419</f>
        <v>0</v>
      </c>
      <c r="MA419" s="234">
        <f>+'PPFF 2022'!KX419</f>
        <v>0</v>
      </c>
      <c r="MB419" s="234">
        <f>+'PPFF 2022'!KZ419</f>
        <v>0</v>
      </c>
      <c r="MC419" s="234">
        <f>+'PPFF 2022'!LB419</f>
        <v>0</v>
      </c>
      <c r="MD419" s="234">
        <f>+'PPFF 2022'!LD419</f>
        <v>0</v>
      </c>
      <c r="ME419" s="234">
        <f>+'PPFF 2022'!LF419</f>
        <v>0</v>
      </c>
      <c r="MF419" s="234">
        <f>+'PPFF 2022'!LH419</f>
        <v>0</v>
      </c>
      <c r="MG419" s="234">
        <f>+'PPFF 2022'!LJ419</f>
        <v>0</v>
      </c>
      <c r="MH419" s="190">
        <f>+'PPFF 2022'!LN419/6</f>
        <v>0</v>
      </c>
      <c r="MI419" s="190">
        <f>+'PPFF 2022'!LP419/6</f>
        <v>0</v>
      </c>
      <c r="MJ419" s="190">
        <f>+'PPFF 2022'!LR419/6</f>
        <v>0</v>
      </c>
      <c r="MK419" s="190">
        <f>+'PPFF 2022'!LT419/6</f>
        <v>0</v>
      </c>
      <c r="ML419" s="190">
        <f>+'PPFF 2022'!LV419/6</f>
        <v>0</v>
      </c>
      <c r="MM419" s="190">
        <f>+'PPFF 2022'!LX419/6</f>
        <v>0</v>
      </c>
      <c r="MN419" s="239">
        <f>+'PPFF 2022'!LZ419/6</f>
        <v>0</v>
      </c>
      <c r="MO419" s="190">
        <f>+'PPFF 2022'!MB419/6</f>
        <v>0</v>
      </c>
      <c r="MP419" s="190">
        <f>+'PPFF 2022'!MD419/6</f>
        <v>0</v>
      </c>
      <c r="MQ419" s="190">
        <f>+'PPFF 2022'!MF419/6</f>
        <v>0</v>
      </c>
      <c r="MR419" s="190">
        <f>+'PPFF 2022'!MH419/6</f>
        <v>0</v>
      </c>
      <c r="MS419" s="190">
        <f>+'PPFF 2022'!MJ419/6</f>
        <v>0</v>
      </c>
      <c r="MT419" s="104">
        <f>+'PPFF 2022'!MN419</f>
        <v>0</v>
      </c>
      <c r="MU419" s="104">
        <f>+'PPFF 2022'!MP419</f>
        <v>0</v>
      </c>
      <c r="MV419" s="104">
        <f>+'PPFF 2022'!MR419</f>
        <v>0</v>
      </c>
      <c r="MW419" s="104">
        <f>+'PPFF 2022'!MT419</f>
        <v>0</v>
      </c>
      <c r="MX419" s="104">
        <f>+'PPFF 2022'!MV419</f>
        <v>0</v>
      </c>
      <c r="MY419" s="104">
        <f>+'PPFF 2022'!MX419</f>
        <v>0</v>
      </c>
      <c r="MZ419" s="104">
        <f>+'PPFF 2022'!MZ419</f>
        <v>0</v>
      </c>
      <c r="NA419" s="104">
        <f>+'PPFF 2022'!NB419</f>
        <v>0</v>
      </c>
      <c r="NB419" s="104">
        <f>+'PPFF 2022'!ND419</f>
        <v>0</v>
      </c>
      <c r="NC419" s="104">
        <f>+'PPFF 2022'!NF419</f>
        <v>0</v>
      </c>
      <c r="ND419" s="104">
        <f>+'PPFF 2022'!NH419</f>
        <v>0</v>
      </c>
      <c r="NE419" s="104">
        <f>+'PPFF 2022'!NJ419</f>
        <v>0</v>
      </c>
    </row>
    <row r="420" spans="1:369" s="88" customFormat="1" ht="9" customHeight="1" x14ac:dyDescent="0.25">
      <c r="A420" s="91" t="s">
        <v>258</v>
      </c>
      <c r="B420" s="92" t="s">
        <v>200</v>
      </c>
      <c r="C420" s="91">
        <v>401</v>
      </c>
      <c r="D420" s="91" t="s">
        <v>242</v>
      </c>
      <c r="E420" s="91" t="s">
        <v>258</v>
      </c>
      <c r="F420" s="92" t="s">
        <v>200</v>
      </c>
      <c r="G420" s="92" t="s">
        <v>352</v>
      </c>
      <c r="H420" s="155">
        <v>25340</v>
      </c>
      <c r="I420" s="92" t="s">
        <v>571</v>
      </c>
      <c r="J420" s="171">
        <f>+'PPFF 2022'!J420+'PPFF 2022'!K420</f>
        <v>0</v>
      </c>
      <c r="K420" s="171">
        <f>+'PPFF 2022'!L420+'PPFF 2022'!M420</f>
        <v>0</v>
      </c>
      <c r="L420" s="171">
        <f>+'PPFF 2022'!N420+'PPFF 2022'!O420</f>
        <v>0</v>
      </c>
      <c r="M420" s="171">
        <f>+'PPFF 2022'!P420+'PPFF 2022'!Q420</f>
        <v>0</v>
      </c>
      <c r="N420" s="171">
        <f>+'PPFF 2022'!R420+'PPFF 2022'!S420</f>
        <v>0</v>
      </c>
      <c r="O420" s="171">
        <f>+'PPFF 2022'!T420+'PPFF 2022'!U420</f>
        <v>0</v>
      </c>
      <c r="P420" s="171">
        <f>+'PPFF 2022'!V420+'PPFF 2022'!W420</f>
        <v>0</v>
      </c>
      <c r="Q420" s="171">
        <f>+'PPFF 2022'!X420+'PPFF 2022'!Y420</f>
        <v>0</v>
      </c>
      <c r="R420" s="171">
        <f>+'PPFF 2022'!Z420+'PPFF 2022'!AA420</f>
        <v>0</v>
      </c>
      <c r="S420" s="171">
        <f>+'PPFF 2022'!AB420+'PPFF 2022'!AC420</f>
        <v>0</v>
      </c>
      <c r="T420" s="171">
        <f>+'PPFF 2022'!AD420+'PPFF 2022'!AE420</f>
        <v>0</v>
      </c>
      <c r="U420" s="171">
        <f>+'PPFF 2022'!AF420+'PPFF 2022'!AG420</f>
        <v>0</v>
      </c>
      <c r="V420" s="93">
        <f>+'PPFF 2022'!AM420</f>
        <v>0</v>
      </c>
      <c r="W420" s="95">
        <f>+'PPFF 2022'!AN420</f>
        <v>0</v>
      </c>
      <c r="X420" s="98">
        <f>+('PPFF 2022'!AM420+'PPFF 2022'!AN420)/13</f>
        <v>0</v>
      </c>
      <c r="Y420" s="93">
        <f>+'PPFF 2022'!AO420</f>
        <v>0</v>
      </c>
      <c r="Z420" s="95">
        <f>+'PPFF 2022'!AP420</f>
        <v>0</v>
      </c>
      <c r="AA420" s="98">
        <f>+('PPFF 2022'!AO420+'PPFF 2022'!AP420)/13</f>
        <v>0</v>
      </c>
      <c r="AB420" s="93">
        <f>+'PPFF 2022'!AQ420</f>
        <v>0</v>
      </c>
      <c r="AC420" s="95">
        <f>+'PPFF 2022'!AR420</f>
        <v>0</v>
      </c>
      <c r="AD420" s="98">
        <f t="shared" si="662"/>
        <v>0</v>
      </c>
      <c r="AE420" s="93">
        <f>+'PPFF 2022'!AS420</f>
        <v>0</v>
      </c>
      <c r="AF420" s="95">
        <f>+'PPFF 2022'!AT420</f>
        <v>0</v>
      </c>
      <c r="AG420" s="98">
        <f t="shared" si="663"/>
        <v>0</v>
      </c>
      <c r="AH420" s="93">
        <f>+'PPFF 2022'!AU420</f>
        <v>0</v>
      </c>
      <c r="AI420" s="95">
        <f>+'PPFF 2022'!AV420</f>
        <v>0</v>
      </c>
      <c r="AJ420" s="98">
        <f t="shared" si="664"/>
        <v>0</v>
      </c>
      <c r="AK420" s="93">
        <f>+'PPFF 2022'!AW420</f>
        <v>0</v>
      </c>
      <c r="AL420" s="95">
        <f>+'PPFF 2022'!AX420</f>
        <v>0</v>
      </c>
      <c r="AM420" s="98">
        <f t="shared" si="665"/>
        <v>0</v>
      </c>
      <c r="AN420" s="93">
        <f>+'PPFF 2022'!AY420</f>
        <v>0</v>
      </c>
      <c r="AO420" s="95">
        <f>+'PPFF 2022'!AZ420</f>
        <v>0</v>
      </c>
      <c r="AP420" s="98">
        <f t="shared" si="666"/>
        <v>0</v>
      </c>
      <c r="AQ420" s="93">
        <f>+'PPFF 2022'!BA420</f>
        <v>0</v>
      </c>
      <c r="AR420" s="95">
        <f>+'PPFF 2022'!BB420</f>
        <v>0</v>
      </c>
      <c r="AS420" s="98">
        <f t="shared" si="667"/>
        <v>0</v>
      </c>
      <c r="AT420" s="93">
        <f>+'PPFF 2022'!BC420</f>
        <v>0</v>
      </c>
      <c r="AU420" s="95">
        <f>+'PPFF 2022'!BD420</f>
        <v>0</v>
      </c>
      <c r="AV420" s="98">
        <f t="shared" si="668"/>
        <v>0</v>
      </c>
      <c r="AW420" s="93">
        <f>+'PPFF 2022'!BE420</f>
        <v>0</v>
      </c>
      <c r="AX420" s="95">
        <f>+'PPFF 2022'!BF420</f>
        <v>0</v>
      </c>
      <c r="AY420" s="98">
        <f t="shared" si="669"/>
        <v>0</v>
      </c>
      <c r="AZ420" s="93">
        <f>+'PPFF 2022'!BG420</f>
        <v>0</v>
      </c>
      <c r="BA420" s="95">
        <f>+'PPFF 2022'!BH420</f>
        <v>0</v>
      </c>
      <c r="BB420" s="98">
        <f t="shared" si="670"/>
        <v>0</v>
      </c>
      <c r="BC420" s="93">
        <f>+'PPFF 2022'!BI420</f>
        <v>0</v>
      </c>
      <c r="BD420" s="95">
        <f>+'PPFF 2022'!BJ420</f>
        <v>0</v>
      </c>
      <c r="BE420" s="97">
        <f t="shared" si="671"/>
        <v>0</v>
      </c>
      <c r="BF420" s="107">
        <f>+'PPFF 2022'!BP420</f>
        <v>0</v>
      </c>
      <c r="BG420" s="97">
        <f>+'PPFF 2022'!BQ420</f>
        <v>0</v>
      </c>
      <c r="BH420" s="182">
        <f t="shared" si="672"/>
        <v>0</v>
      </c>
      <c r="BI420" s="107">
        <f>+'PPFF 2022'!BR420</f>
        <v>0</v>
      </c>
      <c r="BJ420" s="97">
        <f>+'PPFF 2022'!BS420</f>
        <v>0</v>
      </c>
      <c r="BK420" s="182">
        <f t="shared" si="673"/>
        <v>0</v>
      </c>
      <c r="BL420" s="107">
        <f>+'PPFF 2022'!BT420</f>
        <v>0</v>
      </c>
      <c r="BM420" s="97">
        <f>+'PPFF 2022'!BU420</f>
        <v>0</v>
      </c>
      <c r="BN420" s="182">
        <f t="shared" si="674"/>
        <v>0</v>
      </c>
      <c r="BO420" s="107">
        <f>+'PPFF 2022'!BV420</f>
        <v>0</v>
      </c>
      <c r="BP420" s="97">
        <f>+'PPFF 2022'!BW420</f>
        <v>0</v>
      </c>
      <c r="BQ420" s="182">
        <f t="shared" si="675"/>
        <v>0</v>
      </c>
      <c r="BR420" s="107">
        <f>+'PPFF 2022'!BX420</f>
        <v>0</v>
      </c>
      <c r="BS420" s="97">
        <f>+'PPFF 2022'!BY420</f>
        <v>0</v>
      </c>
      <c r="BT420" s="182">
        <f t="shared" si="676"/>
        <v>0</v>
      </c>
      <c r="BU420" s="107">
        <f>+'PPFF 2022'!BZ420</f>
        <v>0</v>
      </c>
      <c r="BV420" s="97">
        <f>+'PPFF 2022'!CA420</f>
        <v>0</v>
      </c>
      <c r="BW420" s="182">
        <f t="shared" si="677"/>
        <v>0</v>
      </c>
      <c r="BX420" s="107">
        <f>+'PPFF 2022'!CB420</f>
        <v>0</v>
      </c>
      <c r="BY420" s="97">
        <f>+'PPFF 2022'!CC420</f>
        <v>0</v>
      </c>
      <c r="BZ420" s="182">
        <f t="shared" si="678"/>
        <v>0</v>
      </c>
      <c r="CA420" s="107">
        <f>+'PPFF 2022'!CD420</f>
        <v>0</v>
      </c>
      <c r="CB420" s="97">
        <f>+'PPFF 2022'!CE420</f>
        <v>0</v>
      </c>
      <c r="CC420" s="182">
        <f t="shared" si="679"/>
        <v>0</v>
      </c>
      <c r="CD420" s="107">
        <f>+'PPFF 2022'!CF420</f>
        <v>0</v>
      </c>
      <c r="CE420" s="97">
        <f>+'PPFF 2022'!CG420</f>
        <v>0</v>
      </c>
      <c r="CF420" s="182">
        <f t="shared" si="680"/>
        <v>0</v>
      </c>
      <c r="CG420" s="107">
        <f>+'PPFF 2022'!CH420</f>
        <v>0</v>
      </c>
      <c r="CH420" s="97">
        <f>+'PPFF 2022'!CI420</f>
        <v>0</v>
      </c>
      <c r="CI420" s="182">
        <f t="shared" si="681"/>
        <v>0</v>
      </c>
      <c r="CJ420" s="107">
        <f>+'PPFF 2022'!CJ420</f>
        <v>0</v>
      </c>
      <c r="CK420" s="97">
        <f>+'PPFF 2022'!CK420</f>
        <v>0</v>
      </c>
      <c r="CL420" s="182">
        <f t="shared" si="682"/>
        <v>0</v>
      </c>
      <c r="CM420" s="107">
        <f>+'PPFF 2022'!CL420</f>
        <v>0</v>
      </c>
      <c r="CN420" s="97">
        <f>+'PPFF 2022'!CM420</f>
        <v>0</v>
      </c>
      <c r="CO420" s="187">
        <f t="shared" si="683"/>
        <v>0</v>
      </c>
      <c r="CP420" s="109">
        <f>+'PPFF 2022'!CS420</f>
        <v>0</v>
      </c>
      <c r="CQ420" s="111">
        <f>+'PPFF 2022'!CT420</f>
        <v>0</v>
      </c>
      <c r="CR420" s="98">
        <f t="shared" si="684"/>
        <v>0</v>
      </c>
      <c r="CS420" s="109">
        <f>+'PPFF 2022'!CU420</f>
        <v>0</v>
      </c>
      <c r="CT420" s="111">
        <f>+'PPFF 2022'!CV420</f>
        <v>0</v>
      </c>
      <c r="CU420" s="98">
        <f t="shared" si="685"/>
        <v>0</v>
      </c>
      <c r="CV420" s="109">
        <f>+'PPFF 2022'!CW420</f>
        <v>0</v>
      </c>
      <c r="CW420" s="111">
        <f>+'PPFF 2022'!CX420</f>
        <v>0</v>
      </c>
      <c r="CX420" s="98">
        <f t="shared" si="686"/>
        <v>0</v>
      </c>
      <c r="CY420" s="109">
        <f>+'PPFF 2022'!CY420</f>
        <v>0</v>
      </c>
      <c r="CZ420" s="111">
        <f>+'PPFF 2022'!CZ420</f>
        <v>0</v>
      </c>
      <c r="DA420" s="98">
        <f t="shared" si="687"/>
        <v>0</v>
      </c>
      <c r="DB420" s="109">
        <f>+'PPFF 2022'!DA420</f>
        <v>0</v>
      </c>
      <c r="DC420" s="111">
        <f>+'PPFF 2022'!DB420</f>
        <v>0</v>
      </c>
      <c r="DD420" s="98">
        <f t="shared" si="688"/>
        <v>0</v>
      </c>
      <c r="DE420" s="109">
        <f>+'PPFF 2022'!DC420</f>
        <v>0</v>
      </c>
      <c r="DF420" s="111">
        <f>+'PPFF 2022'!DD420</f>
        <v>0</v>
      </c>
      <c r="DG420" s="98">
        <f t="shared" si="689"/>
        <v>0</v>
      </c>
      <c r="DH420" s="109">
        <f>+'PPFF 2022'!DE420</f>
        <v>0</v>
      </c>
      <c r="DI420" s="111">
        <f>+'PPFF 2022'!DF420</f>
        <v>0</v>
      </c>
      <c r="DJ420" s="98">
        <f t="shared" si="690"/>
        <v>0</v>
      </c>
      <c r="DK420" s="109">
        <f>+'PPFF 2022'!DG420</f>
        <v>0</v>
      </c>
      <c r="DL420" s="111">
        <f>+'PPFF 2022'!DH420</f>
        <v>0</v>
      </c>
      <c r="DM420" s="98">
        <f t="shared" si="691"/>
        <v>0</v>
      </c>
      <c r="DN420" s="109">
        <f>+'PPFF 2022'!DI420</f>
        <v>0</v>
      </c>
      <c r="DO420" s="111">
        <f>+'PPFF 2022'!DJ420</f>
        <v>0</v>
      </c>
      <c r="DP420" s="98">
        <f t="shared" si="692"/>
        <v>0</v>
      </c>
      <c r="DQ420" s="109">
        <f>+'PPFF 2022'!DK420</f>
        <v>0</v>
      </c>
      <c r="DR420" s="111">
        <f>+'PPFF 2022'!DL420</f>
        <v>0</v>
      </c>
      <c r="DS420" s="98">
        <f t="shared" si="693"/>
        <v>0</v>
      </c>
      <c r="DT420" s="109">
        <f>+'PPFF 2022'!DM420</f>
        <v>0</v>
      </c>
      <c r="DU420" s="111">
        <f>+'PPFF 2022'!DN420</f>
        <v>0</v>
      </c>
      <c r="DV420" s="98">
        <f t="shared" si="694"/>
        <v>0</v>
      </c>
      <c r="DW420" s="109">
        <f>+'PPFF 2022'!DO420</f>
        <v>0</v>
      </c>
      <c r="DX420" s="111">
        <f>+'PPFF 2022'!DP420</f>
        <v>0</v>
      </c>
      <c r="DY420" s="107">
        <f t="shared" si="695"/>
        <v>0</v>
      </c>
      <c r="DZ420" s="109">
        <f>+'PPFF 2022'!DV420</f>
        <v>0</v>
      </c>
      <c r="EA420" s="111">
        <f>+'PPFF 2022'!DW420</f>
        <v>0</v>
      </c>
      <c r="EB420" s="98">
        <f t="shared" si="696"/>
        <v>0</v>
      </c>
      <c r="EC420" s="111">
        <f>+'PPFF 2022'!DX420</f>
        <v>0</v>
      </c>
      <c r="ED420" s="111">
        <f>+'PPFF 2022'!DY420</f>
        <v>0</v>
      </c>
      <c r="EE420" s="98">
        <f t="shared" si="697"/>
        <v>0</v>
      </c>
      <c r="EF420" s="111">
        <f>+'PPFF 2022'!DZ420</f>
        <v>0</v>
      </c>
      <c r="EG420" s="111">
        <f>+'PPFF 2022'!EA420</f>
        <v>0</v>
      </c>
      <c r="EH420" s="98">
        <f t="shared" si="698"/>
        <v>0</v>
      </c>
      <c r="EI420" s="111">
        <f>+'PPFF 2022'!EB420</f>
        <v>0</v>
      </c>
      <c r="EJ420" s="111">
        <f>+'PPFF 2022'!EC420</f>
        <v>0</v>
      </c>
      <c r="EK420" s="98">
        <f t="shared" si="699"/>
        <v>0</v>
      </c>
      <c r="EL420" s="111">
        <f>+'PPFF 2022'!ED420</f>
        <v>0</v>
      </c>
      <c r="EM420" s="111">
        <f>+'PPFF 2022'!EE420</f>
        <v>0</v>
      </c>
      <c r="EN420" s="98">
        <f t="shared" si="700"/>
        <v>0</v>
      </c>
      <c r="EO420" s="111">
        <f>+'PPFF 2022'!EF420</f>
        <v>0</v>
      </c>
      <c r="EP420" s="111">
        <f>+'PPFF 2022'!EG420</f>
        <v>0</v>
      </c>
      <c r="EQ420" s="98">
        <f t="shared" si="701"/>
        <v>0</v>
      </c>
      <c r="ER420" s="111">
        <f>+'PPFF 2022'!EH420</f>
        <v>0</v>
      </c>
      <c r="ES420" s="111">
        <f>+'PPFF 2022'!EI420</f>
        <v>0</v>
      </c>
      <c r="ET420" s="98">
        <f t="shared" si="702"/>
        <v>0</v>
      </c>
      <c r="EU420" s="111">
        <f>+'PPFF 2022'!EJ420</f>
        <v>0</v>
      </c>
      <c r="EV420" s="111">
        <f>+'PPFF 2022'!EK420</f>
        <v>0</v>
      </c>
      <c r="EW420" s="98">
        <f t="shared" si="703"/>
        <v>0</v>
      </c>
      <c r="EX420" s="111">
        <f>+'PPFF 2022'!EL420</f>
        <v>0</v>
      </c>
      <c r="EY420" s="111">
        <f>+'PPFF 2022'!EM420</f>
        <v>0</v>
      </c>
      <c r="EZ420" s="98">
        <f t="shared" si="704"/>
        <v>0</v>
      </c>
      <c r="FA420" s="111">
        <f>+'PPFF 2022'!EN420</f>
        <v>0</v>
      </c>
      <c r="FB420" s="111">
        <f>+'PPFF 2022'!EO420</f>
        <v>0</v>
      </c>
      <c r="FC420" s="98">
        <f t="shared" si="705"/>
        <v>0</v>
      </c>
      <c r="FD420" s="111">
        <f>+'PPFF 2022'!EP420</f>
        <v>0</v>
      </c>
      <c r="FE420" s="111">
        <f>+'PPFF 2022'!EQ420</f>
        <v>0</v>
      </c>
      <c r="FF420" s="98">
        <f t="shared" si="706"/>
        <v>0</v>
      </c>
      <c r="FG420" s="111">
        <f>+'PPFF 2022'!ER420</f>
        <v>0</v>
      </c>
      <c r="FH420" s="111">
        <f>+'PPFF 2022'!ES420</f>
        <v>0</v>
      </c>
      <c r="FI420" s="97">
        <f t="shared" si="707"/>
        <v>0</v>
      </c>
      <c r="FJ420" s="108">
        <f>+'PPFF 2022'!EY420</f>
        <v>0</v>
      </c>
      <c r="FK420" s="103">
        <f>+'PPFF 2022'!EZ420</f>
        <v>0</v>
      </c>
      <c r="FL420" s="193">
        <f t="shared" si="708"/>
        <v>0</v>
      </c>
      <c r="FM420" s="203">
        <f>+'PPFF 2022'!FA420</f>
        <v>0</v>
      </c>
      <c r="FN420" s="204">
        <f>+'PPFF 2022'!FB420</f>
        <v>0</v>
      </c>
      <c r="FO420" s="202">
        <f t="shared" si="709"/>
        <v>0</v>
      </c>
      <c r="FP420" s="203">
        <f>+'PPFF 2022'!FC420</f>
        <v>0</v>
      </c>
      <c r="FQ420" s="204">
        <f>+'PPFF 2022'!FD420</f>
        <v>0</v>
      </c>
      <c r="FR420" s="202">
        <f t="shared" si="710"/>
        <v>0</v>
      </c>
      <c r="FS420" s="203">
        <f>+'PPFF 2022'!FE420</f>
        <v>0</v>
      </c>
      <c r="FT420" s="204">
        <f>+'PPFF 2022'!FF420</f>
        <v>0</v>
      </c>
      <c r="FU420" s="202">
        <f t="shared" si="711"/>
        <v>0</v>
      </c>
      <c r="FV420" s="203">
        <f>+'PPFF 2022'!FG420</f>
        <v>0</v>
      </c>
      <c r="FW420" s="204">
        <f>+'PPFF 2022'!FH420</f>
        <v>0</v>
      </c>
      <c r="FX420" s="202">
        <f t="shared" si="712"/>
        <v>0</v>
      </c>
      <c r="FY420" s="203">
        <f>+'PPFF 2022'!FI420</f>
        <v>0</v>
      </c>
      <c r="FZ420" s="204">
        <f>+'PPFF 2022'!FJ420</f>
        <v>0</v>
      </c>
      <c r="GA420" s="202">
        <f t="shared" si="713"/>
        <v>0</v>
      </c>
      <c r="GB420" s="203">
        <f>+'PPFF 2022'!FK420</f>
        <v>0</v>
      </c>
      <c r="GC420" s="204">
        <f>+'PPFF 2022'!FL420</f>
        <v>0</v>
      </c>
      <c r="GD420" s="202">
        <f t="shared" si="714"/>
        <v>0</v>
      </c>
      <c r="GE420" s="203">
        <f>+'PPFF 2022'!FM420</f>
        <v>0</v>
      </c>
      <c r="GF420" s="204">
        <f>+'PPFF 2022'!FN420</f>
        <v>0</v>
      </c>
      <c r="GG420" s="202">
        <f t="shared" si="715"/>
        <v>0</v>
      </c>
      <c r="GH420" s="203">
        <f>+'PPFF 2022'!FO420</f>
        <v>0</v>
      </c>
      <c r="GI420" s="204">
        <f>+'PPFF 2022'!FP420</f>
        <v>0</v>
      </c>
      <c r="GJ420" s="202">
        <f t="shared" si="716"/>
        <v>0</v>
      </c>
      <c r="GK420" s="203">
        <f>+'PPFF 2022'!FQ420</f>
        <v>0</v>
      </c>
      <c r="GL420" s="204">
        <f>+'PPFF 2022'!FR420</f>
        <v>0</v>
      </c>
      <c r="GM420" s="202">
        <f t="shared" si="717"/>
        <v>0</v>
      </c>
      <c r="GN420" s="203">
        <f>+'PPFF 2022'!FS420</f>
        <v>0</v>
      </c>
      <c r="GO420" s="204">
        <f>+'PPFF 2022'!FT420</f>
        <v>0</v>
      </c>
      <c r="GP420" s="202">
        <f t="shared" si="718"/>
        <v>0</v>
      </c>
      <c r="GQ420" s="203">
        <f>+'PPFF 2022'!FU420</f>
        <v>0</v>
      </c>
      <c r="GR420" s="204">
        <f>+'PPFF 2022'!FV420</f>
        <v>0</v>
      </c>
      <c r="GS420" s="209">
        <f t="shared" si="719"/>
        <v>0</v>
      </c>
      <c r="GT420" s="203">
        <f>+'PPFF 2022'!GB420</f>
        <v>0</v>
      </c>
      <c r="GU420" s="204">
        <f>+'PPFF 2022'!GC420</f>
        <v>0</v>
      </c>
      <c r="GV420" s="202">
        <f t="shared" si="720"/>
        <v>0</v>
      </c>
      <c r="GW420" s="203">
        <f>+'PPFF 2022'!GD420</f>
        <v>0</v>
      </c>
      <c r="GX420" s="204">
        <f>+'PPFF 2022'!GE420</f>
        <v>0</v>
      </c>
      <c r="GY420" s="202">
        <f t="shared" si="721"/>
        <v>0</v>
      </c>
      <c r="GZ420" s="203">
        <f>+'PPFF 2022'!GF420</f>
        <v>0</v>
      </c>
      <c r="HA420" s="204">
        <f>+'PPFF 2022'!GG420</f>
        <v>0</v>
      </c>
      <c r="HB420" s="202">
        <f t="shared" si="722"/>
        <v>0</v>
      </c>
      <c r="HC420" s="203">
        <f>+'PPFF 2022'!GH420</f>
        <v>0</v>
      </c>
      <c r="HD420" s="204">
        <f>+'PPFF 2022'!GI420</f>
        <v>0</v>
      </c>
      <c r="HE420" s="202">
        <f t="shared" si="723"/>
        <v>0</v>
      </c>
      <c r="HF420" s="203">
        <f>+'PPFF 2022'!GJ420</f>
        <v>0</v>
      </c>
      <c r="HG420" s="204">
        <f>+'PPFF 2022'!GK420</f>
        <v>0</v>
      </c>
      <c r="HH420" s="202">
        <f t="shared" si="724"/>
        <v>0</v>
      </c>
      <c r="HI420" s="203">
        <f>+'PPFF 2022'!GL420</f>
        <v>0</v>
      </c>
      <c r="HJ420" s="204">
        <f>+'PPFF 2022'!GM420</f>
        <v>0</v>
      </c>
      <c r="HK420" s="202">
        <f t="shared" si="725"/>
        <v>0</v>
      </c>
      <c r="HL420" s="203">
        <f>+'PPFF 2022'!GN420</f>
        <v>0</v>
      </c>
      <c r="HM420" s="204">
        <f>+'PPFF 2022'!GO420</f>
        <v>0</v>
      </c>
      <c r="HN420" s="202">
        <f t="shared" si="726"/>
        <v>0</v>
      </c>
      <c r="HO420" s="203">
        <f>+'PPFF 2022'!GP420</f>
        <v>0</v>
      </c>
      <c r="HP420" s="204">
        <f>+'PPFF 2022'!GQ420</f>
        <v>0</v>
      </c>
      <c r="HQ420" s="202">
        <f t="shared" si="727"/>
        <v>0</v>
      </c>
      <c r="HR420" s="203">
        <f>+'PPFF 2022'!GR420</f>
        <v>0</v>
      </c>
      <c r="HS420" s="204">
        <f>+'PPFF 2022'!GS420</f>
        <v>0</v>
      </c>
      <c r="HT420" s="202">
        <f t="shared" si="728"/>
        <v>0</v>
      </c>
      <c r="HU420" s="203">
        <f>+'PPFF 2022'!GT420</f>
        <v>0</v>
      </c>
      <c r="HV420" s="204">
        <f>+'PPFF 2022'!GU420</f>
        <v>0</v>
      </c>
      <c r="HW420" s="202">
        <f t="shared" si="729"/>
        <v>0</v>
      </c>
      <c r="HX420" s="203">
        <f>+'PPFF 2022'!GV420</f>
        <v>0</v>
      </c>
      <c r="HY420" s="204">
        <f>+'PPFF 2022'!GW420</f>
        <v>0</v>
      </c>
      <c r="HZ420" s="202">
        <f t="shared" si="730"/>
        <v>0</v>
      </c>
      <c r="IA420" s="203">
        <f>+'PPFF 2022'!GX420</f>
        <v>0</v>
      </c>
      <c r="IB420" s="204">
        <f>+'PPFF 2022'!GY420</f>
        <v>0</v>
      </c>
      <c r="IC420" s="209">
        <f t="shared" si="731"/>
        <v>0</v>
      </c>
      <c r="ID420" s="203">
        <f>+'PPFF 2022'!HE420</f>
        <v>0</v>
      </c>
      <c r="IE420" s="204">
        <f>+'PPFF 2022'!HF420</f>
        <v>0</v>
      </c>
      <c r="IF420" s="215">
        <f t="shared" si="732"/>
        <v>0</v>
      </c>
      <c r="IG420" s="203">
        <f>+'PPFF 2022'!HG420</f>
        <v>0</v>
      </c>
      <c r="IH420" s="204">
        <f>+'PPFF 2022'!HH420</f>
        <v>0</v>
      </c>
      <c r="II420" s="215">
        <f t="shared" si="733"/>
        <v>0</v>
      </c>
      <c r="IJ420" s="203">
        <f>+'PPFF 2022'!HI420</f>
        <v>0</v>
      </c>
      <c r="IK420" s="204">
        <f>+'PPFF 2022'!HJ420</f>
        <v>0</v>
      </c>
      <c r="IL420" s="215">
        <f t="shared" si="734"/>
        <v>0</v>
      </c>
      <c r="IM420" s="203">
        <f>+'PPFF 2022'!HK420</f>
        <v>0</v>
      </c>
      <c r="IN420" s="204">
        <f>+'PPFF 2022'!HL420</f>
        <v>0</v>
      </c>
      <c r="IO420" s="215">
        <f t="shared" si="735"/>
        <v>0</v>
      </c>
      <c r="IP420" s="203">
        <f>+'PPFF 2022'!HM420</f>
        <v>0</v>
      </c>
      <c r="IQ420" s="204">
        <f>+'PPFF 2022'!HN420</f>
        <v>0</v>
      </c>
      <c r="IR420" s="215">
        <f t="shared" si="736"/>
        <v>0</v>
      </c>
      <c r="IS420" s="203">
        <f>+'PPFF 2022'!HO420</f>
        <v>0</v>
      </c>
      <c r="IT420" s="204">
        <f>+'PPFF 2022'!HP420</f>
        <v>0</v>
      </c>
      <c r="IU420" s="215">
        <f t="shared" si="737"/>
        <v>0</v>
      </c>
      <c r="IV420" s="203">
        <f>+'PPFF 2022'!HQ420</f>
        <v>0</v>
      </c>
      <c r="IW420" s="204">
        <f>+'PPFF 2022'!HR420</f>
        <v>0</v>
      </c>
      <c r="IX420" s="215">
        <f t="shared" si="738"/>
        <v>0</v>
      </c>
      <c r="IY420" s="203">
        <f>+'PPFF 2022'!HS420</f>
        <v>0</v>
      </c>
      <c r="IZ420" s="204">
        <f>+'PPFF 2022'!HT420</f>
        <v>0</v>
      </c>
      <c r="JA420" s="215">
        <f t="shared" si="739"/>
        <v>0</v>
      </c>
      <c r="JB420" s="203">
        <f>+'PPFF 2022'!HU420</f>
        <v>0</v>
      </c>
      <c r="JC420" s="204">
        <f>+'PPFF 2022'!HV420</f>
        <v>0</v>
      </c>
      <c r="JD420" s="215">
        <f t="shared" si="740"/>
        <v>0</v>
      </c>
      <c r="JE420" s="203">
        <f>+'PPFF 2022'!HW420</f>
        <v>0</v>
      </c>
      <c r="JF420" s="204">
        <f>+'PPFF 2022'!HX420</f>
        <v>0</v>
      </c>
      <c r="JG420" s="215">
        <f t="shared" si="741"/>
        <v>0</v>
      </c>
      <c r="JH420" s="203">
        <f>+'PPFF 2022'!HY420</f>
        <v>0</v>
      </c>
      <c r="JI420" s="204">
        <f>+'PPFF 2022'!HZ420</f>
        <v>0</v>
      </c>
      <c r="JJ420" s="215">
        <f t="shared" si="742"/>
        <v>0</v>
      </c>
      <c r="JK420" s="203">
        <f>+'PPFF 2022'!IA420</f>
        <v>0</v>
      </c>
      <c r="JL420" s="204">
        <f>+'PPFF 2022'!IB420</f>
        <v>0</v>
      </c>
      <c r="JM420" s="218">
        <f t="shared" si="743"/>
        <v>0</v>
      </c>
      <c r="JN420" s="224">
        <f>+'PPFF 2022'!IH420</f>
        <v>0</v>
      </c>
      <c r="JO420" s="225">
        <f>+'PPFF 2022'!II420</f>
        <v>0</v>
      </c>
      <c r="JP420" s="212">
        <f t="shared" si="744"/>
        <v>0</v>
      </c>
      <c r="JQ420" s="224">
        <f>+'PPFF 2022'!IJ420</f>
        <v>0</v>
      </c>
      <c r="JR420" s="225">
        <f>+'PPFF 2022'!IK420</f>
        <v>0</v>
      </c>
      <c r="JS420" s="212">
        <f t="shared" si="745"/>
        <v>0</v>
      </c>
      <c r="JT420" s="224">
        <f>+'PPFF 2022'!IL420</f>
        <v>0</v>
      </c>
      <c r="JU420" s="225">
        <f>+'PPFF 2022'!IM420</f>
        <v>0</v>
      </c>
      <c r="JV420" s="212">
        <f t="shared" si="746"/>
        <v>0</v>
      </c>
      <c r="JW420" s="224">
        <f>+'PPFF 2022'!IN420</f>
        <v>0</v>
      </c>
      <c r="JX420" s="225">
        <f>+'PPFF 2022'!IO420</f>
        <v>0</v>
      </c>
      <c r="JY420" s="212">
        <f t="shared" si="747"/>
        <v>0</v>
      </c>
      <c r="JZ420" s="224">
        <f>+'PPFF 2022'!IP420</f>
        <v>0</v>
      </c>
      <c r="KA420" s="225">
        <f>+'PPFF 2022'!IQ420</f>
        <v>0</v>
      </c>
      <c r="KB420" s="212">
        <f t="shared" si="748"/>
        <v>0</v>
      </c>
      <c r="KC420" s="224">
        <f>+'PPFF 2022'!IR420</f>
        <v>0</v>
      </c>
      <c r="KD420" s="225">
        <f>+'PPFF 2022'!IS420</f>
        <v>0</v>
      </c>
      <c r="KE420" s="212">
        <f t="shared" si="749"/>
        <v>0</v>
      </c>
      <c r="KF420" s="224">
        <f>+'PPFF 2022'!IT420</f>
        <v>0</v>
      </c>
      <c r="KG420" s="225">
        <f>+'PPFF 2022'!IU420</f>
        <v>0</v>
      </c>
      <c r="KH420" s="212">
        <f t="shared" si="750"/>
        <v>0</v>
      </c>
      <c r="KI420" s="224">
        <f>+'PPFF 2022'!IV420</f>
        <v>0</v>
      </c>
      <c r="KJ420" s="225">
        <f>+'PPFF 2022'!IW420</f>
        <v>0</v>
      </c>
      <c r="KK420" s="212">
        <f t="shared" si="751"/>
        <v>0</v>
      </c>
      <c r="KL420" s="224">
        <f>+'PPFF 2022'!IX420</f>
        <v>0</v>
      </c>
      <c r="KM420" s="225">
        <f>+'PPFF 2022'!IY420</f>
        <v>0</v>
      </c>
      <c r="KN420" s="212">
        <f t="shared" si="752"/>
        <v>0</v>
      </c>
      <c r="KO420" s="224">
        <f>+'PPFF 2022'!IZ420</f>
        <v>0</v>
      </c>
      <c r="KP420" s="225">
        <f>+'PPFF 2022'!JA420</f>
        <v>0</v>
      </c>
      <c r="KQ420" s="212">
        <f t="shared" si="753"/>
        <v>0</v>
      </c>
      <c r="KR420" s="224">
        <f>+'PPFF 2022'!JB420</f>
        <v>0</v>
      </c>
      <c r="KS420" s="225">
        <f>+'PPFF 2022'!JC420</f>
        <v>0</v>
      </c>
      <c r="KT420" s="212">
        <f t="shared" si="754"/>
        <v>0</v>
      </c>
      <c r="KU420" s="224">
        <f>+'PPFF 2022'!JD420</f>
        <v>0</v>
      </c>
      <c r="KV420" s="225">
        <f>+'PPFF 2022'!JE420</f>
        <v>0</v>
      </c>
      <c r="KW420" s="212">
        <f t="shared" si="755"/>
        <v>0</v>
      </c>
      <c r="KX420" s="224">
        <f>+'PPFF 2022'!JK420</f>
        <v>0</v>
      </c>
      <c r="KY420" s="230">
        <f>+'PPFF 2022'!JL420</f>
        <v>0</v>
      </c>
      <c r="KZ420" s="224">
        <f>+'PPFF 2022'!JM420</f>
        <v>0</v>
      </c>
      <c r="LA420" s="230">
        <f>+'PPFF 2022'!JN420</f>
        <v>0</v>
      </c>
      <c r="LB420" s="224">
        <f>+'PPFF 2022'!JO420</f>
        <v>0</v>
      </c>
      <c r="LC420" s="230">
        <f>+'PPFF 2022'!JP420</f>
        <v>0</v>
      </c>
      <c r="LD420" s="224">
        <f>+'PPFF 2022'!JQ420</f>
        <v>0</v>
      </c>
      <c r="LE420" s="230">
        <f>+'PPFF 2022'!JR420</f>
        <v>0</v>
      </c>
      <c r="LF420" s="224">
        <f>+'PPFF 2022'!JS420</f>
        <v>0</v>
      </c>
      <c r="LG420" s="230">
        <f>+'PPFF 2022'!JT420</f>
        <v>0</v>
      </c>
      <c r="LH420" s="224">
        <f>+'PPFF 2022'!JU420</f>
        <v>0</v>
      </c>
      <c r="LI420" s="230">
        <f>+'PPFF 2022'!JV420</f>
        <v>0</v>
      </c>
      <c r="LJ420" s="224">
        <f>+'PPFF 2022'!JW420</f>
        <v>0</v>
      </c>
      <c r="LK420" s="230">
        <f>+'PPFF 2022'!JX420</f>
        <v>0</v>
      </c>
      <c r="LL420" s="224">
        <f>+'PPFF 2022'!JY420</f>
        <v>0</v>
      </c>
      <c r="LM420" s="230">
        <f>+'PPFF 2022'!JZ420</f>
        <v>0</v>
      </c>
      <c r="LN420" s="224">
        <f>+'PPFF 2022'!KA420</f>
        <v>0</v>
      </c>
      <c r="LO420" s="230">
        <f>+'PPFF 2022'!KB420</f>
        <v>0</v>
      </c>
      <c r="LP420" s="224">
        <f>+'PPFF 2022'!KC420</f>
        <v>0</v>
      </c>
      <c r="LQ420" s="230">
        <f>+'PPFF 2022'!KD420</f>
        <v>0</v>
      </c>
      <c r="LR420" s="224">
        <f>+'PPFF 2022'!KE420</f>
        <v>0</v>
      </c>
      <c r="LS420" s="230">
        <f>+'PPFF 2022'!KF420</f>
        <v>0</v>
      </c>
      <c r="LT420" s="224">
        <f>+'PPFF 2022'!KG420</f>
        <v>0</v>
      </c>
      <c r="LU420" s="230">
        <f>+'PPFF 2022'!KH420</f>
        <v>0</v>
      </c>
      <c r="LV420" s="234">
        <f>+'PPFF 2022'!KN420</f>
        <v>0</v>
      </c>
      <c r="LW420" s="234">
        <f>+'PPFF 2022'!KP420</f>
        <v>0</v>
      </c>
      <c r="LX420" s="234">
        <f>+'PPFF 2022'!KR420</f>
        <v>0</v>
      </c>
      <c r="LY420" s="234">
        <f>+'PPFF 2022'!KT420</f>
        <v>0</v>
      </c>
      <c r="LZ420" s="234">
        <f>+'PPFF 2022'!KV420</f>
        <v>0</v>
      </c>
      <c r="MA420" s="234">
        <f>+'PPFF 2022'!KX420</f>
        <v>0</v>
      </c>
      <c r="MB420" s="234">
        <f>+'PPFF 2022'!KZ420</f>
        <v>0</v>
      </c>
      <c r="MC420" s="234">
        <f>+'PPFF 2022'!LB420</f>
        <v>0</v>
      </c>
      <c r="MD420" s="234">
        <f>+'PPFF 2022'!LD420</f>
        <v>0</v>
      </c>
      <c r="ME420" s="234">
        <f>+'PPFF 2022'!LF420</f>
        <v>0</v>
      </c>
      <c r="MF420" s="234">
        <f>+'PPFF 2022'!LH420</f>
        <v>0</v>
      </c>
      <c r="MG420" s="234">
        <f>+'PPFF 2022'!LJ420</f>
        <v>0</v>
      </c>
      <c r="MH420" s="190">
        <f>+'PPFF 2022'!LN420/6</f>
        <v>0</v>
      </c>
      <c r="MI420" s="190">
        <f>+'PPFF 2022'!LP420/6</f>
        <v>0</v>
      </c>
      <c r="MJ420" s="190">
        <f>+'PPFF 2022'!LR420/6</f>
        <v>0</v>
      </c>
      <c r="MK420" s="190">
        <f>+'PPFF 2022'!LT420/6</f>
        <v>0</v>
      </c>
      <c r="ML420" s="190">
        <f>+'PPFF 2022'!LV420/6</f>
        <v>0</v>
      </c>
      <c r="MM420" s="190">
        <f>+'PPFF 2022'!LX420/6</f>
        <v>0</v>
      </c>
      <c r="MN420" s="239">
        <f>+'PPFF 2022'!LZ420/6</f>
        <v>0</v>
      </c>
      <c r="MO420" s="190">
        <f>+'PPFF 2022'!MB420/6</f>
        <v>0</v>
      </c>
      <c r="MP420" s="190">
        <f>+'PPFF 2022'!MD420/6</f>
        <v>0</v>
      </c>
      <c r="MQ420" s="190">
        <f>+'PPFF 2022'!MF420/6</f>
        <v>0</v>
      </c>
      <c r="MR420" s="190">
        <f>+'PPFF 2022'!MH420/6</f>
        <v>0</v>
      </c>
      <c r="MS420" s="190">
        <f>+'PPFF 2022'!MJ420/6</f>
        <v>0</v>
      </c>
      <c r="MT420" s="104">
        <f>+'PPFF 2022'!MN420</f>
        <v>0</v>
      </c>
      <c r="MU420" s="104">
        <f>+'PPFF 2022'!MP420</f>
        <v>0</v>
      </c>
      <c r="MV420" s="104">
        <f>+'PPFF 2022'!MR420</f>
        <v>0</v>
      </c>
      <c r="MW420" s="104">
        <f>+'PPFF 2022'!MT420</f>
        <v>0</v>
      </c>
      <c r="MX420" s="104">
        <f>+'PPFF 2022'!MV420</f>
        <v>0</v>
      </c>
      <c r="MY420" s="104">
        <f>+'PPFF 2022'!MX420</f>
        <v>0</v>
      </c>
      <c r="MZ420" s="104">
        <f>+'PPFF 2022'!MZ420</f>
        <v>0</v>
      </c>
      <c r="NA420" s="104">
        <f>+'PPFF 2022'!NB420</f>
        <v>0</v>
      </c>
      <c r="NB420" s="104">
        <f>+'PPFF 2022'!ND420</f>
        <v>0</v>
      </c>
      <c r="NC420" s="104">
        <f>+'PPFF 2022'!NF420</f>
        <v>0</v>
      </c>
      <c r="ND420" s="104">
        <f>+'PPFF 2022'!NH420</f>
        <v>0</v>
      </c>
      <c r="NE420" s="104">
        <f>+'PPFF 2022'!NJ420</f>
        <v>0</v>
      </c>
    </row>
    <row r="421" spans="1:369" s="88" customFormat="1" ht="9" customHeight="1" x14ac:dyDescent="0.25">
      <c r="A421" s="91" t="s">
        <v>258</v>
      </c>
      <c r="B421" s="92" t="s">
        <v>68</v>
      </c>
      <c r="C421" s="91">
        <v>401</v>
      </c>
      <c r="D421" s="91" t="s">
        <v>242</v>
      </c>
      <c r="E421" s="91" t="s">
        <v>258</v>
      </c>
      <c r="F421" s="92" t="s">
        <v>68</v>
      </c>
      <c r="G421" s="92" t="s">
        <v>352</v>
      </c>
      <c r="H421" s="155">
        <v>25343</v>
      </c>
      <c r="I421" s="92" t="s">
        <v>572</v>
      </c>
      <c r="J421" s="171">
        <f>+'PPFF 2022'!J421+'PPFF 2022'!K421</f>
        <v>0</v>
      </c>
      <c r="K421" s="171">
        <f>+'PPFF 2022'!L421+'PPFF 2022'!M421</f>
        <v>0</v>
      </c>
      <c r="L421" s="171">
        <f>+'PPFF 2022'!N421+'PPFF 2022'!O421</f>
        <v>0</v>
      </c>
      <c r="M421" s="171">
        <f>+'PPFF 2022'!P421+'PPFF 2022'!Q421</f>
        <v>0</v>
      </c>
      <c r="N421" s="171">
        <f>+'PPFF 2022'!R421+'PPFF 2022'!S421</f>
        <v>0</v>
      </c>
      <c r="O421" s="171">
        <f>+'PPFF 2022'!T421+'PPFF 2022'!U421</f>
        <v>0</v>
      </c>
      <c r="P421" s="171">
        <f>+'PPFF 2022'!V421+'PPFF 2022'!W421</f>
        <v>0</v>
      </c>
      <c r="Q421" s="171">
        <f>+'PPFF 2022'!X421+'PPFF 2022'!Y421</f>
        <v>0</v>
      </c>
      <c r="R421" s="171">
        <f>+'PPFF 2022'!Z421+'PPFF 2022'!AA421</f>
        <v>0</v>
      </c>
      <c r="S421" s="171">
        <f>+'PPFF 2022'!AB421+'PPFF 2022'!AC421</f>
        <v>0</v>
      </c>
      <c r="T421" s="171">
        <f>+'PPFF 2022'!AD421+'PPFF 2022'!AE421</f>
        <v>0</v>
      </c>
      <c r="U421" s="171">
        <f>+'PPFF 2022'!AF421+'PPFF 2022'!AG421</f>
        <v>0</v>
      </c>
      <c r="V421" s="93">
        <f>+'PPFF 2022'!AM421</f>
        <v>0</v>
      </c>
      <c r="W421" s="95">
        <f>+'PPFF 2022'!AN421</f>
        <v>0</v>
      </c>
      <c r="X421" s="98">
        <f>+('PPFF 2022'!AM421+'PPFF 2022'!AN421)/13</f>
        <v>0</v>
      </c>
      <c r="Y421" s="93">
        <f>+'PPFF 2022'!AO421</f>
        <v>0</v>
      </c>
      <c r="Z421" s="95">
        <f>+'PPFF 2022'!AP421</f>
        <v>0</v>
      </c>
      <c r="AA421" s="98">
        <f>+('PPFF 2022'!AO421+'PPFF 2022'!AP421)/13</f>
        <v>0</v>
      </c>
      <c r="AB421" s="93">
        <f>+'PPFF 2022'!AQ421</f>
        <v>0</v>
      </c>
      <c r="AC421" s="95">
        <f>+'PPFF 2022'!AR421</f>
        <v>0</v>
      </c>
      <c r="AD421" s="98">
        <f t="shared" si="662"/>
        <v>0</v>
      </c>
      <c r="AE421" s="93">
        <f>+'PPFF 2022'!AS421</f>
        <v>0</v>
      </c>
      <c r="AF421" s="95">
        <f>+'PPFF 2022'!AT421</f>
        <v>0</v>
      </c>
      <c r="AG421" s="98">
        <f t="shared" si="663"/>
        <v>0</v>
      </c>
      <c r="AH421" s="93">
        <f>+'PPFF 2022'!AU421</f>
        <v>0</v>
      </c>
      <c r="AI421" s="95">
        <f>+'PPFF 2022'!AV421</f>
        <v>0</v>
      </c>
      <c r="AJ421" s="98">
        <f t="shared" si="664"/>
        <v>0</v>
      </c>
      <c r="AK421" s="93">
        <f>+'PPFF 2022'!AW421</f>
        <v>0</v>
      </c>
      <c r="AL421" s="95">
        <f>+'PPFF 2022'!AX421</f>
        <v>0</v>
      </c>
      <c r="AM421" s="98">
        <f t="shared" si="665"/>
        <v>0</v>
      </c>
      <c r="AN421" s="93">
        <f>+'PPFF 2022'!AY421</f>
        <v>0</v>
      </c>
      <c r="AO421" s="95">
        <f>+'PPFF 2022'!AZ421</f>
        <v>0</v>
      </c>
      <c r="AP421" s="98">
        <f t="shared" si="666"/>
        <v>0</v>
      </c>
      <c r="AQ421" s="93">
        <f>+'PPFF 2022'!BA421</f>
        <v>0</v>
      </c>
      <c r="AR421" s="95">
        <f>+'PPFF 2022'!BB421</f>
        <v>0</v>
      </c>
      <c r="AS421" s="98">
        <f t="shared" si="667"/>
        <v>0</v>
      </c>
      <c r="AT421" s="93">
        <f>+'PPFF 2022'!BC421</f>
        <v>0</v>
      </c>
      <c r="AU421" s="95">
        <f>+'PPFF 2022'!BD421</f>
        <v>0</v>
      </c>
      <c r="AV421" s="98">
        <f t="shared" si="668"/>
        <v>0</v>
      </c>
      <c r="AW421" s="93">
        <f>+'PPFF 2022'!BE421</f>
        <v>0</v>
      </c>
      <c r="AX421" s="95">
        <f>+'PPFF 2022'!BF421</f>
        <v>0</v>
      </c>
      <c r="AY421" s="98">
        <f t="shared" si="669"/>
        <v>0</v>
      </c>
      <c r="AZ421" s="93">
        <f>+'PPFF 2022'!BG421</f>
        <v>0</v>
      </c>
      <c r="BA421" s="95">
        <f>+'PPFF 2022'!BH421</f>
        <v>0</v>
      </c>
      <c r="BB421" s="98">
        <f t="shared" si="670"/>
        <v>0</v>
      </c>
      <c r="BC421" s="93">
        <f>+'PPFF 2022'!BI421</f>
        <v>0</v>
      </c>
      <c r="BD421" s="95">
        <f>+'PPFF 2022'!BJ421</f>
        <v>0</v>
      </c>
      <c r="BE421" s="97">
        <f t="shared" si="671"/>
        <v>0</v>
      </c>
      <c r="BF421" s="107">
        <f>+'PPFF 2022'!BP421</f>
        <v>0</v>
      </c>
      <c r="BG421" s="97">
        <f>+'PPFF 2022'!BQ421</f>
        <v>0</v>
      </c>
      <c r="BH421" s="182">
        <f t="shared" si="672"/>
        <v>0</v>
      </c>
      <c r="BI421" s="107">
        <f>+'PPFF 2022'!BR421</f>
        <v>0</v>
      </c>
      <c r="BJ421" s="97">
        <f>+'PPFF 2022'!BS421</f>
        <v>0</v>
      </c>
      <c r="BK421" s="182">
        <f t="shared" si="673"/>
        <v>0</v>
      </c>
      <c r="BL421" s="107">
        <f>+'PPFF 2022'!BT421</f>
        <v>0</v>
      </c>
      <c r="BM421" s="97">
        <f>+'PPFF 2022'!BU421</f>
        <v>0</v>
      </c>
      <c r="BN421" s="182">
        <f t="shared" si="674"/>
        <v>0</v>
      </c>
      <c r="BO421" s="107">
        <f>+'PPFF 2022'!BV421</f>
        <v>0</v>
      </c>
      <c r="BP421" s="97">
        <f>+'PPFF 2022'!BW421</f>
        <v>0</v>
      </c>
      <c r="BQ421" s="182">
        <f t="shared" si="675"/>
        <v>0</v>
      </c>
      <c r="BR421" s="107">
        <f>+'PPFF 2022'!BX421</f>
        <v>0</v>
      </c>
      <c r="BS421" s="97">
        <f>+'PPFF 2022'!BY421</f>
        <v>0</v>
      </c>
      <c r="BT421" s="182">
        <f t="shared" si="676"/>
        <v>0</v>
      </c>
      <c r="BU421" s="107">
        <f>+'PPFF 2022'!BZ421</f>
        <v>0</v>
      </c>
      <c r="BV421" s="97">
        <f>+'PPFF 2022'!CA421</f>
        <v>0</v>
      </c>
      <c r="BW421" s="182">
        <f t="shared" si="677"/>
        <v>0</v>
      </c>
      <c r="BX421" s="107">
        <f>+'PPFF 2022'!CB421</f>
        <v>0</v>
      </c>
      <c r="BY421" s="97">
        <f>+'PPFF 2022'!CC421</f>
        <v>0</v>
      </c>
      <c r="BZ421" s="182">
        <f t="shared" si="678"/>
        <v>0</v>
      </c>
      <c r="CA421" s="107">
        <f>+'PPFF 2022'!CD421</f>
        <v>0</v>
      </c>
      <c r="CB421" s="97">
        <f>+'PPFF 2022'!CE421</f>
        <v>0</v>
      </c>
      <c r="CC421" s="182">
        <f t="shared" si="679"/>
        <v>0</v>
      </c>
      <c r="CD421" s="107">
        <f>+'PPFF 2022'!CF421</f>
        <v>0</v>
      </c>
      <c r="CE421" s="97">
        <f>+'PPFF 2022'!CG421</f>
        <v>0</v>
      </c>
      <c r="CF421" s="182">
        <f t="shared" si="680"/>
        <v>0</v>
      </c>
      <c r="CG421" s="107">
        <f>+'PPFF 2022'!CH421</f>
        <v>0</v>
      </c>
      <c r="CH421" s="97">
        <f>+'PPFF 2022'!CI421</f>
        <v>0</v>
      </c>
      <c r="CI421" s="182">
        <f t="shared" si="681"/>
        <v>0</v>
      </c>
      <c r="CJ421" s="107">
        <f>+'PPFF 2022'!CJ421</f>
        <v>0</v>
      </c>
      <c r="CK421" s="97">
        <f>+'PPFF 2022'!CK421</f>
        <v>0</v>
      </c>
      <c r="CL421" s="182">
        <f t="shared" si="682"/>
        <v>0</v>
      </c>
      <c r="CM421" s="107">
        <f>+'PPFF 2022'!CL421</f>
        <v>0</v>
      </c>
      <c r="CN421" s="97">
        <f>+'PPFF 2022'!CM421</f>
        <v>0</v>
      </c>
      <c r="CO421" s="187">
        <f t="shared" si="683"/>
        <v>0</v>
      </c>
      <c r="CP421" s="109">
        <f>+'PPFF 2022'!CS421</f>
        <v>0</v>
      </c>
      <c r="CQ421" s="111">
        <f>+'PPFF 2022'!CT421</f>
        <v>0</v>
      </c>
      <c r="CR421" s="98">
        <f t="shared" si="684"/>
        <v>0</v>
      </c>
      <c r="CS421" s="109">
        <f>+'PPFF 2022'!CU421</f>
        <v>0</v>
      </c>
      <c r="CT421" s="111">
        <f>+'PPFF 2022'!CV421</f>
        <v>0</v>
      </c>
      <c r="CU421" s="98">
        <f t="shared" si="685"/>
        <v>0</v>
      </c>
      <c r="CV421" s="109">
        <f>+'PPFF 2022'!CW421</f>
        <v>0</v>
      </c>
      <c r="CW421" s="111">
        <f>+'PPFF 2022'!CX421</f>
        <v>0</v>
      </c>
      <c r="CX421" s="98">
        <f t="shared" si="686"/>
        <v>0</v>
      </c>
      <c r="CY421" s="109">
        <f>+'PPFF 2022'!CY421</f>
        <v>0</v>
      </c>
      <c r="CZ421" s="111">
        <f>+'PPFF 2022'!CZ421</f>
        <v>0</v>
      </c>
      <c r="DA421" s="98">
        <f t="shared" si="687"/>
        <v>0</v>
      </c>
      <c r="DB421" s="109">
        <f>+'PPFF 2022'!DA421</f>
        <v>0</v>
      </c>
      <c r="DC421" s="111">
        <f>+'PPFF 2022'!DB421</f>
        <v>0</v>
      </c>
      <c r="DD421" s="98">
        <f t="shared" si="688"/>
        <v>0</v>
      </c>
      <c r="DE421" s="109">
        <f>+'PPFF 2022'!DC421</f>
        <v>0</v>
      </c>
      <c r="DF421" s="111">
        <f>+'PPFF 2022'!DD421</f>
        <v>0</v>
      </c>
      <c r="DG421" s="98">
        <f t="shared" si="689"/>
        <v>0</v>
      </c>
      <c r="DH421" s="109">
        <f>+'PPFF 2022'!DE421</f>
        <v>0</v>
      </c>
      <c r="DI421" s="111">
        <f>+'PPFF 2022'!DF421</f>
        <v>0</v>
      </c>
      <c r="DJ421" s="98">
        <f t="shared" si="690"/>
        <v>0</v>
      </c>
      <c r="DK421" s="109">
        <f>+'PPFF 2022'!DG421</f>
        <v>0</v>
      </c>
      <c r="DL421" s="111">
        <f>+'PPFF 2022'!DH421</f>
        <v>0</v>
      </c>
      <c r="DM421" s="98">
        <f t="shared" si="691"/>
        <v>0</v>
      </c>
      <c r="DN421" s="109">
        <f>+'PPFF 2022'!DI421</f>
        <v>0</v>
      </c>
      <c r="DO421" s="111">
        <f>+'PPFF 2022'!DJ421</f>
        <v>0</v>
      </c>
      <c r="DP421" s="98">
        <f t="shared" si="692"/>
        <v>0</v>
      </c>
      <c r="DQ421" s="109">
        <f>+'PPFF 2022'!DK421</f>
        <v>0</v>
      </c>
      <c r="DR421" s="111">
        <f>+'PPFF 2022'!DL421</f>
        <v>0</v>
      </c>
      <c r="DS421" s="98">
        <f t="shared" si="693"/>
        <v>0</v>
      </c>
      <c r="DT421" s="109">
        <f>+'PPFF 2022'!DM421</f>
        <v>0</v>
      </c>
      <c r="DU421" s="111">
        <f>+'PPFF 2022'!DN421</f>
        <v>0</v>
      </c>
      <c r="DV421" s="98">
        <f t="shared" si="694"/>
        <v>0</v>
      </c>
      <c r="DW421" s="109">
        <f>+'PPFF 2022'!DO421</f>
        <v>0</v>
      </c>
      <c r="DX421" s="111">
        <f>+'PPFF 2022'!DP421</f>
        <v>0</v>
      </c>
      <c r="DY421" s="107">
        <f t="shared" si="695"/>
        <v>0</v>
      </c>
      <c r="DZ421" s="109">
        <f>+'PPFF 2022'!DV421</f>
        <v>0</v>
      </c>
      <c r="EA421" s="111">
        <f>+'PPFF 2022'!DW421</f>
        <v>0</v>
      </c>
      <c r="EB421" s="98">
        <f t="shared" si="696"/>
        <v>0</v>
      </c>
      <c r="EC421" s="111">
        <f>+'PPFF 2022'!DX421</f>
        <v>0</v>
      </c>
      <c r="ED421" s="111">
        <f>+'PPFF 2022'!DY421</f>
        <v>0</v>
      </c>
      <c r="EE421" s="98">
        <f t="shared" si="697"/>
        <v>0</v>
      </c>
      <c r="EF421" s="111">
        <f>+'PPFF 2022'!DZ421</f>
        <v>0</v>
      </c>
      <c r="EG421" s="111">
        <f>+'PPFF 2022'!EA421</f>
        <v>0</v>
      </c>
      <c r="EH421" s="98">
        <f t="shared" si="698"/>
        <v>0</v>
      </c>
      <c r="EI421" s="111">
        <f>+'PPFF 2022'!EB421</f>
        <v>0</v>
      </c>
      <c r="EJ421" s="111">
        <f>+'PPFF 2022'!EC421</f>
        <v>0</v>
      </c>
      <c r="EK421" s="98">
        <f t="shared" si="699"/>
        <v>0</v>
      </c>
      <c r="EL421" s="111">
        <f>+'PPFF 2022'!ED421</f>
        <v>0</v>
      </c>
      <c r="EM421" s="111">
        <f>+'PPFF 2022'!EE421</f>
        <v>0</v>
      </c>
      <c r="EN421" s="98">
        <f t="shared" si="700"/>
        <v>0</v>
      </c>
      <c r="EO421" s="111">
        <f>+'PPFF 2022'!EF421</f>
        <v>0</v>
      </c>
      <c r="EP421" s="111">
        <f>+'PPFF 2022'!EG421</f>
        <v>0</v>
      </c>
      <c r="EQ421" s="98">
        <f t="shared" si="701"/>
        <v>0</v>
      </c>
      <c r="ER421" s="111">
        <f>+'PPFF 2022'!EH421</f>
        <v>0</v>
      </c>
      <c r="ES421" s="111">
        <f>+'PPFF 2022'!EI421</f>
        <v>0</v>
      </c>
      <c r="ET421" s="98">
        <f t="shared" si="702"/>
        <v>0</v>
      </c>
      <c r="EU421" s="111">
        <f>+'PPFF 2022'!EJ421</f>
        <v>0</v>
      </c>
      <c r="EV421" s="111">
        <f>+'PPFF 2022'!EK421</f>
        <v>0</v>
      </c>
      <c r="EW421" s="98">
        <f t="shared" si="703"/>
        <v>0</v>
      </c>
      <c r="EX421" s="111">
        <f>+'PPFF 2022'!EL421</f>
        <v>0</v>
      </c>
      <c r="EY421" s="111">
        <f>+'PPFF 2022'!EM421</f>
        <v>0</v>
      </c>
      <c r="EZ421" s="98">
        <f t="shared" si="704"/>
        <v>0</v>
      </c>
      <c r="FA421" s="111">
        <f>+'PPFF 2022'!EN421</f>
        <v>0</v>
      </c>
      <c r="FB421" s="111">
        <f>+'PPFF 2022'!EO421</f>
        <v>0</v>
      </c>
      <c r="FC421" s="98">
        <f t="shared" si="705"/>
        <v>0</v>
      </c>
      <c r="FD421" s="111">
        <f>+'PPFF 2022'!EP421</f>
        <v>0</v>
      </c>
      <c r="FE421" s="111">
        <f>+'PPFF 2022'!EQ421</f>
        <v>0</v>
      </c>
      <c r="FF421" s="98">
        <f t="shared" si="706"/>
        <v>0</v>
      </c>
      <c r="FG421" s="111">
        <f>+'PPFF 2022'!ER421</f>
        <v>0</v>
      </c>
      <c r="FH421" s="111">
        <f>+'PPFF 2022'!ES421</f>
        <v>0</v>
      </c>
      <c r="FI421" s="97">
        <f t="shared" si="707"/>
        <v>0</v>
      </c>
      <c r="FJ421" s="108">
        <f>+'PPFF 2022'!EY421</f>
        <v>0</v>
      </c>
      <c r="FK421" s="103">
        <f>+'PPFF 2022'!EZ421</f>
        <v>0</v>
      </c>
      <c r="FL421" s="193">
        <f t="shared" si="708"/>
        <v>0</v>
      </c>
      <c r="FM421" s="203">
        <f>+'PPFF 2022'!FA421</f>
        <v>0</v>
      </c>
      <c r="FN421" s="204">
        <f>+'PPFF 2022'!FB421</f>
        <v>0</v>
      </c>
      <c r="FO421" s="202">
        <f t="shared" si="709"/>
        <v>0</v>
      </c>
      <c r="FP421" s="203">
        <f>+'PPFF 2022'!FC421</f>
        <v>0</v>
      </c>
      <c r="FQ421" s="204">
        <f>+'PPFF 2022'!FD421</f>
        <v>0</v>
      </c>
      <c r="FR421" s="202">
        <f t="shared" si="710"/>
        <v>0</v>
      </c>
      <c r="FS421" s="203">
        <f>+'PPFF 2022'!FE421</f>
        <v>0</v>
      </c>
      <c r="FT421" s="204">
        <f>+'PPFF 2022'!FF421</f>
        <v>0</v>
      </c>
      <c r="FU421" s="202">
        <f t="shared" si="711"/>
        <v>0</v>
      </c>
      <c r="FV421" s="203">
        <f>+'PPFF 2022'!FG421</f>
        <v>0</v>
      </c>
      <c r="FW421" s="204">
        <f>+'PPFF 2022'!FH421</f>
        <v>0</v>
      </c>
      <c r="FX421" s="202">
        <f t="shared" si="712"/>
        <v>0</v>
      </c>
      <c r="FY421" s="203">
        <f>+'PPFF 2022'!FI421</f>
        <v>0</v>
      </c>
      <c r="FZ421" s="204">
        <f>+'PPFF 2022'!FJ421</f>
        <v>0</v>
      </c>
      <c r="GA421" s="202">
        <f t="shared" si="713"/>
        <v>0</v>
      </c>
      <c r="GB421" s="203">
        <f>+'PPFF 2022'!FK421</f>
        <v>0</v>
      </c>
      <c r="GC421" s="204">
        <f>+'PPFF 2022'!FL421</f>
        <v>0</v>
      </c>
      <c r="GD421" s="202">
        <f t="shared" si="714"/>
        <v>0</v>
      </c>
      <c r="GE421" s="203">
        <f>+'PPFF 2022'!FM421</f>
        <v>0</v>
      </c>
      <c r="GF421" s="204">
        <f>+'PPFF 2022'!FN421</f>
        <v>0</v>
      </c>
      <c r="GG421" s="202">
        <f t="shared" si="715"/>
        <v>0</v>
      </c>
      <c r="GH421" s="203">
        <f>+'PPFF 2022'!FO421</f>
        <v>0</v>
      </c>
      <c r="GI421" s="204">
        <f>+'PPFF 2022'!FP421</f>
        <v>0</v>
      </c>
      <c r="GJ421" s="202">
        <f t="shared" si="716"/>
        <v>0</v>
      </c>
      <c r="GK421" s="203">
        <f>+'PPFF 2022'!FQ421</f>
        <v>0</v>
      </c>
      <c r="GL421" s="204">
        <f>+'PPFF 2022'!FR421</f>
        <v>0</v>
      </c>
      <c r="GM421" s="202">
        <f t="shared" si="717"/>
        <v>0</v>
      </c>
      <c r="GN421" s="203">
        <f>+'PPFF 2022'!FS421</f>
        <v>0</v>
      </c>
      <c r="GO421" s="204">
        <f>+'PPFF 2022'!FT421</f>
        <v>0</v>
      </c>
      <c r="GP421" s="202">
        <f t="shared" si="718"/>
        <v>0</v>
      </c>
      <c r="GQ421" s="203">
        <f>+'PPFF 2022'!FU421</f>
        <v>0</v>
      </c>
      <c r="GR421" s="204">
        <f>+'PPFF 2022'!FV421</f>
        <v>0</v>
      </c>
      <c r="GS421" s="209">
        <f t="shared" si="719"/>
        <v>0</v>
      </c>
      <c r="GT421" s="203">
        <f>+'PPFF 2022'!GB421</f>
        <v>0</v>
      </c>
      <c r="GU421" s="204">
        <f>+'PPFF 2022'!GC421</f>
        <v>0</v>
      </c>
      <c r="GV421" s="202">
        <f t="shared" si="720"/>
        <v>0</v>
      </c>
      <c r="GW421" s="203">
        <f>+'PPFF 2022'!GD421</f>
        <v>0</v>
      </c>
      <c r="GX421" s="204">
        <f>+'PPFF 2022'!GE421</f>
        <v>0</v>
      </c>
      <c r="GY421" s="202">
        <f t="shared" si="721"/>
        <v>0</v>
      </c>
      <c r="GZ421" s="203">
        <f>+'PPFF 2022'!GF421</f>
        <v>0</v>
      </c>
      <c r="HA421" s="204">
        <f>+'PPFF 2022'!GG421</f>
        <v>0</v>
      </c>
      <c r="HB421" s="202">
        <f t="shared" si="722"/>
        <v>0</v>
      </c>
      <c r="HC421" s="203">
        <f>+'PPFF 2022'!GH421</f>
        <v>0</v>
      </c>
      <c r="HD421" s="204">
        <f>+'PPFF 2022'!GI421</f>
        <v>0</v>
      </c>
      <c r="HE421" s="202">
        <f t="shared" si="723"/>
        <v>0</v>
      </c>
      <c r="HF421" s="203">
        <f>+'PPFF 2022'!GJ421</f>
        <v>0</v>
      </c>
      <c r="HG421" s="204">
        <f>+'PPFF 2022'!GK421</f>
        <v>0</v>
      </c>
      <c r="HH421" s="202">
        <f t="shared" si="724"/>
        <v>0</v>
      </c>
      <c r="HI421" s="203">
        <f>+'PPFF 2022'!GL421</f>
        <v>0</v>
      </c>
      <c r="HJ421" s="204">
        <f>+'PPFF 2022'!GM421</f>
        <v>0</v>
      </c>
      <c r="HK421" s="202">
        <f t="shared" si="725"/>
        <v>0</v>
      </c>
      <c r="HL421" s="203">
        <f>+'PPFF 2022'!GN421</f>
        <v>0</v>
      </c>
      <c r="HM421" s="204">
        <f>+'PPFF 2022'!GO421</f>
        <v>0</v>
      </c>
      <c r="HN421" s="202">
        <f t="shared" si="726"/>
        <v>0</v>
      </c>
      <c r="HO421" s="203">
        <f>+'PPFF 2022'!GP421</f>
        <v>0</v>
      </c>
      <c r="HP421" s="204">
        <f>+'PPFF 2022'!GQ421</f>
        <v>0</v>
      </c>
      <c r="HQ421" s="202">
        <f t="shared" si="727"/>
        <v>0</v>
      </c>
      <c r="HR421" s="203">
        <f>+'PPFF 2022'!GR421</f>
        <v>0</v>
      </c>
      <c r="HS421" s="204">
        <f>+'PPFF 2022'!GS421</f>
        <v>0</v>
      </c>
      <c r="HT421" s="202">
        <f t="shared" si="728"/>
        <v>0</v>
      </c>
      <c r="HU421" s="203">
        <f>+'PPFF 2022'!GT421</f>
        <v>0</v>
      </c>
      <c r="HV421" s="204">
        <f>+'PPFF 2022'!GU421</f>
        <v>0</v>
      </c>
      <c r="HW421" s="202">
        <f t="shared" si="729"/>
        <v>0</v>
      </c>
      <c r="HX421" s="203">
        <f>+'PPFF 2022'!GV421</f>
        <v>0</v>
      </c>
      <c r="HY421" s="204">
        <f>+'PPFF 2022'!GW421</f>
        <v>0</v>
      </c>
      <c r="HZ421" s="202">
        <f t="shared" si="730"/>
        <v>0</v>
      </c>
      <c r="IA421" s="203">
        <f>+'PPFF 2022'!GX421</f>
        <v>0</v>
      </c>
      <c r="IB421" s="204">
        <f>+'PPFF 2022'!GY421</f>
        <v>0</v>
      </c>
      <c r="IC421" s="209">
        <f t="shared" si="731"/>
        <v>0</v>
      </c>
      <c r="ID421" s="203">
        <f>+'PPFF 2022'!HE421</f>
        <v>0</v>
      </c>
      <c r="IE421" s="204">
        <f>+'PPFF 2022'!HF421</f>
        <v>0</v>
      </c>
      <c r="IF421" s="215">
        <f t="shared" si="732"/>
        <v>0</v>
      </c>
      <c r="IG421" s="203">
        <f>+'PPFF 2022'!HG421</f>
        <v>0</v>
      </c>
      <c r="IH421" s="204">
        <f>+'PPFF 2022'!HH421</f>
        <v>0</v>
      </c>
      <c r="II421" s="215">
        <f t="shared" si="733"/>
        <v>0</v>
      </c>
      <c r="IJ421" s="203">
        <f>+'PPFF 2022'!HI421</f>
        <v>0</v>
      </c>
      <c r="IK421" s="204">
        <f>+'PPFF 2022'!HJ421</f>
        <v>0</v>
      </c>
      <c r="IL421" s="215">
        <f t="shared" si="734"/>
        <v>0</v>
      </c>
      <c r="IM421" s="203">
        <f>+'PPFF 2022'!HK421</f>
        <v>0</v>
      </c>
      <c r="IN421" s="204">
        <f>+'PPFF 2022'!HL421</f>
        <v>0</v>
      </c>
      <c r="IO421" s="215">
        <f t="shared" si="735"/>
        <v>0</v>
      </c>
      <c r="IP421" s="203">
        <f>+'PPFF 2022'!HM421</f>
        <v>0</v>
      </c>
      <c r="IQ421" s="204">
        <f>+'PPFF 2022'!HN421</f>
        <v>0</v>
      </c>
      <c r="IR421" s="215">
        <f t="shared" si="736"/>
        <v>0</v>
      </c>
      <c r="IS421" s="203">
        <f>+'PPFF 2022'!HO421</f>
        <v>0</v>
      </c>
      <c r="IT421" s="204">
        <f>+'PPFF 2022'!HP421</f>
        <v>0</v>
      </c>
      <c r="IU421" s="215">
        <f t="shared" si="737"/>
        <v>0</v>
      </c>
      <c r="IV421" s="203">
        <f>+'PPFF 2022'!HQ421</f>
        <v>0</v>
      </c>
      <c r="IW421" s="204">
        <f>+'PPFF 2022'!HR421</f>
        <v>0</v>
      </c>
      <c r="IX421" s="215">
        <f t="shared" si="738"/>
        <v>0</v>
      </c>
      <c r="IY421" s="203">
        <f>+'PPFF 2022'!HS421</f>
        <v>0</v>
      </c>
      <c r="IZ421" s="204">
        <f>+'PPFF 2022'!HT421</f>
        <v>0</v>
      </c>
      <c r="JA421" s="215">
        <f t="shared" si="739"/>
        <v>0</v>
      </c>
      <c r="JB421" s="203">
        <f>+'PPFF 2022'!HU421</f>
        <v>0</v>
      </c>
      <c r="JC421" s="204">
        <f>+'PPFF 2022'!HV421</f>
        <v>0</v>
      </c>
      <c r="JD421" s="215">
        <f t="shared" si="740"/>
        <v>0</v>
      </c>
      <c r="JE421" s="203">
        <f>+'PPFF 2022'!HW421</f>
        <v>0</v>
      </c>
      <c r="JF421" s="204">
        <f>+'PPFF 2022'!HX421</f>
        <v>0</v>
      </c>
      <c r="JG421" s="215">
        <f t="shared" si="741"/>
        <v>0</v>
      </c>
      <c r="JH421" s="203">
        <f>+'PPFF 2022'!HY421</f>
        <v>0</v>
      </c>
      <c r="JI421" s="204">
        <f>+'PPFF 2022'!HZ421</f>
        <v>0</v>
      </c>
      <c r="JJ421" s="215">
        <f t="shared" si="742"/>
        <v>0</v>
      </c>
      <c r="JK421" s="203">
        <f>+'PPFF 2022'!IA421</f>
        <v>0</v>
      </c>
      <c r="JL421" s="204">
        <f>+'PPFF 2022'!IB421</f>
        <v>0</v>
      </c>
      <c r="JM421" s="218">
        <f t="shared" si="743"/>
        <v>0</v>
      </c>
      <c r="JN421" s="224">
        <f>+'PPFF 2022'!IH421</f>
        <v>0</v>
      </c>
      <c r="JO421" s="225">
        <f>+'PPFF 2022'!II421</f>
        <v>0</v>
      </c>
      <c r="JP421" s="212">
        <f t="shared" si="744"/>
        <v>0</v>
      </c>
      <c r="JQ421" s="224">
        <f>+'PPFF 2022'!IJ421</f>
        <v>0</v>
      </c>
      <c r="JR421" s="225">
        <f>+'PPFF 2022'!IK421</f>
        <v>0</v>
      </c>
      <c r="JS421" s="212">
        <f t="shared" si="745"/>
        <v>0</v>
      </c>
      <c r="JT421" s="224">
        <f>+'PPFF 2022'!IL421</f>
        <v>0</v>
      </c>
      <c r="JU421" s="225">
        <f>+'PPFF 2022'!IM421</f>
        <v>0</v>
      </c>
      <c r="JV421" s="212">
        <f t="shared" si="746"/>
        <v>0</v>
      </c>
      <c r="JW421" s="224">
        <f>+'PPFF 2022'!IN421</f>
        <v>0</v>
      </c>
      <c r="JX421" s="225">
        <f>+'PPFF 2022'!IO421</f>
        <v>0</v>
      </c>
      <c r="JY421" s="212">
        <f t="shared" si="747"/>
        <v>0</v>
      </c>
      <c r="JZ421" s="224">
        <f>+'PPFF 2022'!IP421</f>
        <v>0</v>
      </c>
      <c r="KA421" s="225">
        <f>+'PPFF 2022'!IQ421</f>
        <v>0</v>
      </c>
      <c r="KB421" s="212">
        <f t="shared" si="748"/>
        <v>0</v>
      </c>
      <c r="KC421" s="224">
        <f>+'PPFF 2022'!IR421</f>
        <v>0</v>
      </c>
      <c r="KD421" s="225">
        <f>+'PPFF 2022'!IS421</f>
        <v>0</v>
      </c>
      <c r="KE421" s="212">
        <f t="shared" si="749"/>
        <v>0</v>
      </c>
      <c r="KF421" s="224">
        <f>+'PPFF 2022'!IT421</f>
        <v>0</v>
      </c>
      <c r="KG421" s="225">
        <f>+'PPFF 2022'!IU421</f>
        <v>0</v>
      </c>
      <c r="KH421" s="212">
        <f t="shared" si="750"/>
        <v>0</v>
      </c>
      <c r="KI421" s="224">
        <f>+'PPFF 2022'!IV421</f>
        <v>0</v>
      </c>
      <c r="KJ421" s="225">
        <f>+'PPFF 2022'!IW421</f>
        <v>0</v>
      </c>
      <c r="KK421" s="212">
        <f t="shared" si="751"/>
        <v>0</v>
      </c>
      <c r="KL421" s="224">
        <f>+'PPFF 2022'!IX421</f>
        <v>0</v>
      </c>
      <c r="KM421" s="225">
        <f>+'PPFF 2022'!IY421</f>
        <v>0</v>
      </c>
      <c r="KN421" s="212">
        <f t="shared" si="752"/>
        <v>0</v>
      </c>
      <c r="KO421" s="224">
        <f>+'PPFF 2022'!IZ421</f>
        <v>0</v>
      </c>
      <c r="KP421" s="225">
        <f>+'PPFF 2022'!JA421</f>
        <v>0</v>
      </c>
      <c r="KQ421" s="212">
        <f t="shared" si="753"/>
        <v>0</v>
      </c>
      <c r="KR421" s="224">
        <f>+'PPFF 2022'!JB421</f>
        <v>0</v>
      </c>
      <c r="KS421" s="225">
        <f>+'PPFF 2022'!JC421</f>
        <v>0</v>
      </c>
      <c r="KT421" s="212">
        <f t="shared" si="754"/>
        <v>0</v>
      </c>
      <c r="KU421" s="224">
        <f>+'PPFF 2022'!JD421</f>
        <v>0</v>
      </c>
      <c r="KV421" s="225">
        <f>+'PPFF 2022'!JE421</f>
        <v>0</v>
      </c>
      <c r="KW421" s="212">
        <f t="shared" si="755"/>
        <v>0</v>
      </c>
      <c r="KX421" s="224">
        <f>+'PPFF 2022'!JK421</f>
        <v>0</v>
      </c>
      <c r="KY421" s="230">
        <f>+'PPFF 2022'!JL421</f>
        <v>0</v>
      </c>
      <c r="KZ421" s="224">
        <f>+'PPFF 2022'!JM421</f>
        <v>0</v>
      </c>
      <c r="LA421" s="230">
        <f>+'PPFF 2022'!JN421</f>
        <v>0</v>
      </c>
      <c r="LB421" s="224">
        <f>+'PPFF 2022'!JO421</f>
        <v>0</v>
      </c>
      <c r="LC421" s="230">
        <f>+'PPFF 2022'!JP421</f>
        <v>0</v>
      </c>
      <c r="LD421" s="224">
        <f>+'PPFF 2022'!JQ421</f>
        <v>0</v>
      </c>
      <c r="LE421" s="230">
        <f>+'PPFF 2022'!JR421</f>
        <v>0</v>
      </c>
      <c r="LF421" s="224">
        <f>+'PPFF 2022'!JS421</f>
        <v>0</v>
      </c>
      <c r="LG421" s="230">
        <f>+'PPFF 2022'!JT421</f>
        <v>0</v>
      </c>
      <c r="LH421" s="224">
        <f>+'PPFF 2022'!JU421</f>
        <v>0</v>
      </c>
      <c r="LI421" s="230">
        <f>+'PPFF 2022'!JV421</f>
        <v>0</v>
      </c>
      <c r="LJ421" s="224">
        <f>+'PPFF 2022'!JW421</f>
        <v>0</v>
      </c>
      <c r="LK421" s="230">
        <f>+'PPFF 2022'!JX421</f>
        <v>0</v>
      </c>
      <c r="LL421" s="224">
        <f>+'PPFF 2022'!JY421</f>
        <v>0</v>
      </c>
      <c r="LM421" s="230">
        <f>+'PPFF 2022'!JZ421</f>
        <v>0</v>
      </c>
      <c r="LN421" s="224">
        <f>+'PPFF 2022'!KA421</f>
        <v>0</v>
      </c>
      <c r="LO421" s="230">
        <f>+'PPFF 2022'!KB421</f>
        <v>0</v>
      </c>
      <c r="LP421" s="224">
        <f>+'PPFF 2022'!KC421</f>
        <v>0</v>
      </c>
      <c r="LQ421" s="230">
        <f>+'PPFF 2022'!KD421</f>
        <v>0</v>
      </c>
      <c r="LR421" s="224">
        <f>+'PPFF 2022'!KE421</f>
        <v>0</v>
      </c>
      <c r="LS421" s="230">
        <f>+'PPFF 2022'!KF421</f>
        <v>0</v>
      </c>
      <c r="LT421" s="224">
        <f>+'PPFF 2022'!KG421</f>
        <v>0</v>
      </c>
      <c r="LU421" s="230">
        <f>+'PPFF 2022'!KH421</f>
        <v>0</v>
      </c>
      <c r="LV421" s="234">
        <f>+'PPFF 2022'!KN421</f>
        <v>0</v>
      </c>
      <c r="LW421" s="234">
        <f>+'PPFF 2022'!KP421</f>
        <v>0</v>
      </c>
      <c r="LX421" s="234">
        <f>+'PPFF 2022'!KR421</f>
        <v>0</v>
      </c>
      <c r="LY421" s="234">
        <f>+'PPFF 2022'!KT421</f>
        <v>0</v>
      </c>
      <c r="LZ421" s="234">
        <f>+'PPFF 2022'!KV421</f>
        <v>0</v>
      </c>
      <c r="MA421" s="234">
        <f>+'PPFF 2022'!KX421</f>
        <v>0</v>
      </c>
      <c r="MB421" s="234">
        <f>+'PPFF 2022'!KZ421</f>
        <v>0</v>
      </c>
      <c r="MC421" s="234">
        <f>+'PPFF 2022'!LB421</f>
        <v>0</v>
      </c>
      <c r="MD421" s="234">
        <f>+'PPFF 2022'!LD421</f>
        <v>0</v>
      </c>
      <c r="ME421" s="234">
        <f>+'PPFF 2022'!LF421</f>
        <v>0</v>
      </c>
      <c r="MF421" s="234">
        <f>+'PPFF 2022'!LH421</f>
        <v>0</v>
      </c>
      <c r="MG421" s="234">
        <f>+'PPFF 2022'!LJ421</f>
        <v>0</v>
      </c>
      <c r="MH421" s="190">
        <f>+'PPFF 2022'!LN421/6</f>
        <v>0</v>
      </c>
      <c r="MI421" s="190">
        <f>+'PPFF 2022'!LP421/6</f>
        <v>0</v>
      </c>
      <c r="MJ421" s="190">
        <f>+'PPFF 2022'!LR421/6</f>
        <v>0</v>
      </c>
      <c r="MK421" s="190">
        <f>+'PPFF 2022'!LT421/6</f>
        <v>0</v>
      </c>
      <c r="ML421" s="190">
        <f>+'PPFF 2022'!LV421/6</f>
        <v>0</v>
      </c>
      <c r="MM421" s="190">
        <f>+'PPFF 2022'!LX421/6</f>
        <v>0</v>
      </c>
      <c r="MN421" s="239">
        <f>+'PPFF 2022'!LZ421/6</f>
        <v>0</v>
      </c>
      <c r="MO421" s="190">
        <f>+'PPFF 2022'!MB421/6</f>
        <v>0</v>
      </c>
      <c r="MP421" s="190">
        <f>+'PPFF 2022'!MD421/6</f>
        <v>0</v>
      </c>
      <c r="MQ421" s="190">
        <f>+'PPFF 2022'!MF421/6</f>
        <v>0</v>
      </c>
      <c r="MR421" s="190">
        <f>+'PPFF 2022'!MH421/6</f>
        <v>0</v>
      </c>
      <c r="MS421" s="190">
        <f>+'PPFF 2022'!MJ421/6</f>
        <v>0</v>
      </c>
      <c r="MT421" s="104">
        <f>+'PPFF 2022'!MN421</f>
        <v>0</v>
      </c>
      <c r="MU421" s="104">
        <f>+'PPFF 2022'!MP421</f>
        <v>0</v>
      </c>
      <c r="MV421" s="104">
        <f>+'PPFF 2022'!MR421</f>
        <v>0</v>
      </c>
      <c r="MW421" s="104">
        <f>+'PPFF 2022'!MT421</f>
        <v>0</v>
      </c>
      <c r="MX421" s="104">
        <f>+'PPFF 2022'!MV421</f>
        <v>0</v>
      </c>
      <c r="MY421" s="104">
        <f>+'PPFF 2022'!MX421</f>
        <v>0</v>
      </c>
      <c r="MZ421" s="104">
        <f>+'PPFF 2022'!MZ421</f>
        <v>0</v>
      </c>
      <c r="NA421" s="104">
        <f>+'PPFF 2022'!NB421</f>
        <v>0</v>
      </c>
      <c r="NB421" s="104">
        <f>+'PPFF 2022'!ND421</f>
        <v>0</v>
      </c>
      <c r="NC421" s="104">
        <f>+'PPFF 2022'!NF421</f>
        <v>0</v>
      </c>
      <c r="ND421" s="104">
        <f>+'PPFF 2022'!NH421</f>
        <v>0</v>
      </c>
      <c r="NE421" s="104">
        <f>+'PPFF 2022'!NJ421</f>
        <v>0</v>
      </c>
    </row>
    <row r="422" spans="1:369" s="88" customFormat="1" ht="9" customHeight="1" x14ac:dyDescent="0.25">
      <c r="A422" s="91" t="s">
        <v>258</v>
      </c>
      <c r="B422" s="92" t="s">
        <v>71</v>
      </c>
      <c r="C422" s="91">
        <v>401</v>
      </c>
      <c r="D422" s="91" t="s">
        <v>242</v>
      </c>
      <c r="E422" s="91" t="s">
        <v>258</v>
      </c>
      <c r="F422" s="92" t="s">
        <v>71</v>
      </c>
      <c r="G422" s="92" t="s">
        <v>352</v>
      </c>
      <c r="H422" s="155">
        <v>25346</v>
      </c>
      <c r="I422" s="92" t="s">
        <v>573</v>
      </c>
      <c r="J422" s="171">
        <f>+'PPFF 2022'!J422+'PPFF 2022'!K422</f>
        <v>0</v>
      </c>
      <c r="K422" s="171">
        <f>+'PPFF 2022'!L422+'PPFF 2022'!M422</f>
        <v>0</v>
      </c>
      <c r="L422" s="171">
        <f>+'PPFF 2022'!N422+'PPFF 2022'!O422</f>
        <v>0</v>
      </c>
      <c r="M422" s="171">
        <f>+'PPFF 2022'!P422+'PPFF 2022'!Q422</f>
        <v>0</v>
      </c>
      <c r="N422" s="171">
        <f>+'PPFF 2022'!R422+'PPFF 2022'!S422</f>
        <v>0</v>
      </c>
      <c r="O422" s="171">
        <f>+'PPFF 2022'!T422+'PPFF 2022'!U422</f>
        <v>0</v>
      </c>
      <c r="P422" s="171">
        <f>+'PPFF 2022'!V422+'PPFF 2022'!W422</f>
        <v>0</v>
      </c>
      <c r="Q422" s="171">
        <f>+'PPFF 2022'!X422+'PPFF 2022'!Y422</f>
        <v>0</v>
      </c>
      <c r="R422" s="171">
        <f>+'PPFF 2022'!Z422+'PPFF 2022'!AA422</f>
        <v>0</v>
      </c>
      <c r="S422" s="171">
        <f>+'PPFF 2022'!AB422+'PPFF 2022'!AC422</f>
        <v>0</v>
      </c>
      <c r="T422" s="171">
        <f>+'PPFF 2022'!AD422+'PPFF 2022'!AE422</f>
        <v>0</v>
      </c>
      <c r="U422" s="171">
        <f>+'PPFF 2022'!AF422+'PPFF 2022'!AG422</f>
        <v>0</v>
      </c>
      <c r="V422" s="93">
        <f>+'PPFF 2022'!AM422</f>
        <v>0</v>
      </c>
      <c r="W422" s="95">
        <f>+'PPFF 2022'!AN422</f>
        <v>0</v>
      </c>
      <c r="X422" s="98">
        <f>+('PPFF 2022'!AM422+'PPFF 2022'!AN422)/13</f>
        <v>0</v>
      </c>
      <c r="Y422" s="93">
        <f>+'PPFF 2022'!AO422</f>
        <v>0</v>
      </c>
      <c r="Z422" s="95">
        <f>+'PPFF 2022'!AP422</f>
        <v>0</v>
      </c>
      <c r="AA422" s="98">
        <f>+('PPFF 2022'!AO422+'PPFF 2022'!AP422)/13</f>
        <v>0</v>
      </c>
      <c r="AB422" s="93">
        <f>+'PPFF 2022'!AQ422</f>
        <v>0</v>
      </c>
      <c r="AC422" s="95">
        <f>+'PPFF 2022'!AR422</f>
        <v>0</v>
      </c>
      <c r="AD422" s="98">
        <f t="shared" si="662"/>
        <v>0</v>
      </c>
      <c r="AE422" s="93">
        <f>+'PPFF 2022'!AS422</f>
        <v>0</v>
      </c>
      <c r="AF422" s="95">
        <f>+'PPFF 2022'!AT422</f>
        <v>0</v>
      </c>
      <c r="AG422" s="98">
        <f t="shared" si="663"/>
        <v>0</v>
      </c>
      <c r="AH422" s="93">
        <f>+'PPFF 2022'!AU422</f>
        <v>0</v>
      </c>
      <c r="AI422" s="95">
        <f>+'PPFF 2022'!AV422</f>
        <v>0</v>
      </c>
      <c r="AJ422" s="98">
        <f t="shared" si="664"/>
        <v>0</v>
      </c>
      <c r="AK422" s="93">
        <f>+'PPFF 2022'!AW422</f>
        <v>0</v>
      </c>
      <c r="AL422" s="95">
        <f>+'PPFF 2022'!AX422</f>
        <v>0</v>
      </c>
      <c r="AM422" s="98">
        <f t="shared" si="665"/>
        <v>0</v>
      </c>
      <c r="AN422" s="93">
        <f>+'PPFF 2022'!AY422</f>
        <v>0</v>
      </c>
      <c r="AO422" s="95">
        <f>+'PPFF 2022'!AZ422</f>
        <v>0</v>
      </c>
      <c r="AP422" s="98">
        <f t="shared" si="666"/>
        <v>0</v>
      </c>
      <c r="AQ422" s="93">
        <f>+'PPFF 2022'!BA422</f>
        <v>0</v>
      </c>
      <c r="AR422" s="95">
        <f>+'PPFF 2022'!BB422</f>
        <v>0</v>
      </c>
      <c r="AS422" s="98">
        <f t="shared" si="667"/>
        <v>0</v>
      </c>
      <c r="AT422" s="93">
        <f>+'PPFF 2022'!BC422</f>
        <v>0</v>
      </c>
      <c r="AU422" s="95">
        <f>+'PPFF 2022'!BD422</f>
        <v>0</v>
      </c>
      <c r="AV422" s="98">
        <f t="shared" si="668"/>
        <v>0</v>
      </c>
      <c r="AW422" s="93">
        <f>+'PPFF 2022'!BE422</f>
        <v>0</v>
      </c>
      <c r="AX422" s="95">
        <f>+'PPFF 2022'!BF422</f>
        <v>0</v>
      </c>
      <c r="AY422" s="98">
        <f t="shared" si="669"/>
        <v>0</v>
      </c>
      <c r="AZ422" s="93">
        <f>+'PPFF 2022'!BG422</f>
        <v>0</v>
      </c>
      <c r="BA422" s="95">
        <f>+'PPFF 2022'!BH422</f>
        <v>0</v>
      </c>
      <c r="BB422" s="98">
        <f t="shared" si="670"/>
        <v>0</v>
      </c>
      <c r="BC422" s="93">
        <f>+'PPFF 2022'!BI422</f>
        <v>0</v>
      </c>
      <c r="BD422" s="95">
        <f>+'PPFF 2022'!BJ422</f>
        <v>0</v>
      </c>
      <c r="BE422" s="97">
        <f t="shared" si="671"/>
        <v>0</v>
      </c>
      <c r="BF422" s="107">
        <f>+'PPFF 2022'!BP422</f>
        <v>0</v>
      </c>
      <c r="BG422" s="97">
        <f>+'PPFF 2022'!BQ422</f>
        <v>0</v>
      </c>
      <c r="BH422" s="182">
        <f t="shared" si="672"/>
        <v>0</v>
      </c>
      <c r="BI422" s="107">
        <f>+'PPFF 2022'!BR422</f>
        <v>0</v>
      </c>
      <c r="BJ422" s="97">
        <f>+'PPFF 2022'!BS422</f>
        <v>0</v>
      </c>
      <c r="BK422" s="182">
        <f t="shared" si="673"/>
        <v>0</v>
      </c>
      <c r="BL422" s="107">
        <f>+'PPFF 2022'!BT422</f>
        <v>0</v>
      </c>
      <c r="BM422" s="97">
        <f>+'PPFF 2022'!BU422</f>
        <v>0</v>
      </c>
      <c r="BN422" s="182">
        <f t="shared" si="674"/>
        <v>0</v>
      </c>
      <c r="BO422" s="107">
        <f>+'PPFF 2022'!BV422</f>
        <v>0</v>
      </c>
      <c r="BP422" s="97">
        <f>+'PPFF 2022'!BW422</f>
        <v>0</v>
      </c>
      <c r="BQ422" s="182">
        <f t="shared" si="675"/>
        <v>0</v>
      </c>
      <c r="BR422" s="107">
        <f>+'PPFF 2022'!BX422</f>
        <v>0</v>
      </c>
      <c r="BS422" s="97">
        <f>+'PPFF 2022'!BY422</f>
        <v>0</v>
      </c>
      <c r="BT422" s="182">
        <f t="shared" si="676"/>
        <v>0</v>
      </c>
      <c r="BU422" s="107">
        <f>+'PPFF 2022'!BZ422</f>
        <v>0</v>
      </c>
      <c r="BV422" s="97">
        <f>+'PPFF 2022'!CA422</f>
        <v>0</v>
      </c>
      <c r="BW422" s="182">
        <f t="shared" si="677"/>
        <v>0</v>
      </c>
      <c r="BX422" s="107">
        <f>+'PPFF 2022'!CB422</f>
        <v>0</v>
      </c>
      <c r="BY422" s="97">
        <f>+'PPFF 2022'!CC422</f>
        <v>0</v>
      </c>
      <c r="BZ422" s="182">
        <f t="shared" si="678"/>
        <v>0</v>
      </c>
      <c r="CA422" s="107">
        <f>+'PPFF 2022'!CD422</f>
        <v>0</v>
      </c>
      <c r="CB422" s="97">
        <f>+'PPFF 2022'!CE422</f>
        <v>0</v>
      </c>
      <c r="CC422" s="182">
        <f t="shared" si="679"/>
        <v>0</v>
      </c>
      <c r="CD422" s="107">
        <f>+'PPFF 2022'!CF422</f>
        <v>0</v>
      </c>
      <c r="CE422" s="97">
        <f>+'PPFF 2022'!CG422</f>
        <v>0</v>
      </c>
      <c r="CF422" s="182">
        <f t="shared" si="680"/>
        <v>0</v>
      </c>
      <c r="CG422" s="107">
        <f>+'PPFF 2022'!CH422</f>
        <v>0</v>
      </c>
      <c r="CH422" s="97">
        <f>+'PPFF 2022'!CI422</f>
        <v>0</v>
      </c>
      <c r="CI422" s="182">
        <f t="shared" si="681"/>
        <v>0</v>
      </c>
      <c r="CJ422" s="107">
        <f>+'PPFF 2022'!CJ422</f>
        <v>0</v>
      </c>
      <c r="CK422" s="97">
        <f>+'PPFF 2022'!CK422</f>
        <v>0</v>
      </c>
      <c r="CL422" s="182">
        <f t="shared" si="682"/>
        <v>0</v>
      </c>
      <c r="CM422" s="107">
        <f>+'PPFF 2022'!CL422</f>
        <v>0</v>
      </c>
      <c r="CN422" s="97">
        <f>+'PPFF 2022'!CM422</f>
        <v>0</v>
      </c>
      <c r="CO422" s="187">
        <f t="shared" si="683"/>
        <v>0</v>
      </c>
      <c r="CP422" s="109">
        <f>+'PPFF 2022'!CS422</f>
        <v>0</v>
      </c>
      <c r="CQ422" s="111">
        <f>+'PPFF 2022'!CT422</f>
        <v>0</v>
      </c>
      <c r="CR422" s="98">
        <f t="shared" si="684"/>
        <v>0</v>
      </c>
      <c r="CS422" s="109">
        <f>+'PPFF 2022'!CU422</f>
        <v>0</v>
      </c>
      <c r="CT422" s="111">
        <f>+'PPFF 2022'!CV422</f>
        <v>0</v>
      </c>
      <c r="CU422" s="98">
        <f t="shared" si="685"/>
        <v>0</v>
      </c>
      <c r="CV422" s="109">
        <f>+'PPFF 2022'!CW422</f>
        <v>0</v>
      </c>
      <c r="CW422" s="111">
        <f>+'PPFF 2022'!CX422</f>
        <v>0</v>
      </c>
      <c r="CX422" s="98">
        <f t="shared" si="686"/>
        <v>0</v>
      </c>
      <c r="CY422" s="109">
        <f>+'PPFF 2022'!CY422</f>
        <v>0</v>
      </c>
      <c r="CZ422" s="111">
        <f>+'PPFF 2022'!CZ422</f>
        <v>0</v>
      </c>
      <c r="DA422" s="98">
        <f t="shared" si="687"/>
        <v>0</v>
      </c>
      <c r="DB422" s="109">
        <f>+'PPFF 2022'!DA422</f>
        <v>0</v>
      </c>
      <c r="DC422" s="111">
        <f>+'PPFF 2022'!DB422</f>
        <v>0</v>
      </c>
      <c r="DD422" s="98">
        <f t="shared" si="688"/>
        <v>0</v>
      </c>
      <c r="DE422" s="109">
        <f>+'PPFF 2022'!DC422</f>
        <v>0</v>
      </c>
      <c r="DF422" s="111">
        <f>+'PPFF 2022'!DD422</f>
        <v>0</v>
      </c>
      <c r="DG422" s="98">
        <f t="shared" si="689"/>
        <v>0</v>
      </c>
      <c r="DH422" s="109">
        <f>+'PPFF 2022'!DE422</f>
        <v>0</v>
      </c>
      <c r="DI422" s="111">
        <f>+'PPFF 2022'!DF422</f>
        <v>0</v>
      </c>
      <c r="DJ422" s="98">
        <f t="shared" si="690"/>
        <v>0</v>
      </c>
      <c r="DK422" s="109">
        <f>+'PPFF 2022'!DG422</f>
        <v>0</v>
      </c>
      <c r="DL422" s="111">
        <f>+'PPFF 2022'!DH422</f>
        <v>0</v>
      </c>
      <c r="DM422" s="98">
        <f t="shared" si="691"/>
        <v>0</v>
      </c>
      <c r="DN422" s="109">
        <f>+'PPFF 2022'!DI422</f>
        <v>0</v>
      </c>
      <c r="DO422" s="111">
        <f>+'PPFF 2022'!DJ422</f>
        <v>0</v>
      </c>
      <c r="DP422" s="98">
        <f t="shared" si="692"/>
        <v>0</v>
      </c>
      <c r="DQ422" s="109">
        <f>+'PPFF 2022'!DK422</f>
        <v>0</v>
      </c>
      <c r="DR422" s="111">
        <f>+'PPFF 2022'!DL422</f>
        <v>0</v>
      </c>
      <c r="DS422" s="98">
        <f t="shared" si="693"/>
        <v>0</v>
      </c>
      <c r="DT422" s="109">
        <f>+'PPFF 2022'!DM422</f>
        <v>0</v>
      </c>
      <c r="DU422" s="111">
        <f>+'PPFF 2022'!DN422</f>
        <v>0</v>
      </c>
      <c r="DV422" s="98">
        <f t="shared" si="694"/>
        <v>0</v>
      </c>
      <c r="DW422" s="109">
        <f>+'PPFF 2022'!DO422</f>
        <v>0</v>
      </c>
      <c r="DX422" s="111">
        <f>+'PPFF 2022'!DP422</f>
        <v>0</v>
      </c>
      <c r="DY422" s="107">
        <f t="shared" si="695"/>
        <v>0</v>
      </c>
      <c r="DZ422" s="109">
        <f>+'PPFF 2022'!DV422</f>
        <v>0</v>
      </c>
      <c r="EA422" s="111">
        <f>+'PPFF 2022'!DW422</f>
        <v>0</v>
      </c>
      <c r="EB422" s="98">
        <f t="shared" si="696"/>
        <v>0</v>
      </c>
      <c r="EC422" s="111">
        <f>+'PPFF 2022'!DX422</f>
        <v>0</v>
      </c>
      <c r="ED422" s="111">
        <f>+'PPFF 2022'!DY422</f>
        <v>0</v>
      </c>
      <c r="EE422" s="98">
        <f t="shared" si="697"/>
        <v>0</v>
      </c>
      <c r="EF422" s="111">
        <f>+'PPFF 2022'!DZ422</f>
        <v>0</v>
      </c>
      <c r="EG422" s="111">
        <f>+'PPFF 2022'!EA422</f>
        <v>0</v>
      </c>
      <c r="EH422" s="98">
        <f t="shared" si="698"/>
        <v>0</v>
      </c>
      <c r="EI422" s="111">
        <f>+'PPFF 2022'!EB422</f>
        <v>0</v>
      </c>
      <c r="EJ422" s="111">
        <f>+'PPFF 2022'!EC422</f>
        <v>0</v>
      </c>
      <c r="EK422" s="98">
        <f t="shared" si="699"/>
        <v>0</v>
      </c>
      <c r="EL422" s="111">
        <f>+'PPFF 2022'!ED422</f>
        <v>0</v>
      </c>
      <c r="EM422" s="111">
        <f>+'PPFF 2022'!EE422</f>
        <v>0</v>
      </c>
      <c r="EN422" s="98">
        <f t="shared" si="700"/>
        <v>0</v>
      </c>
      <c r="EO422" s="111">
        <f>+'PPFF 2022'!EF422</f>
        <v>0</v>
      </c>
      <c r="EP422" s="111">
        <f>+'PPFF 2022'!EG422</f>
        <v>0</v>
      </c>
      <c r="EQ422" s="98">
        <f t="shared" si="701"/>
        <v>0</v>
      </c>
      <c r="ER422" s="111">
        <f>+'PPFF 2022'!EH422</f>
        <v>0</v>
      </c>
      <c r="ES422" s="111">
        <f>+'PPFF 2022'!EI422</f>
        <v>0</v>
      </c>
      <c r="ET422" s="98">
        <f t="shared" si="702"/>
        <v>0</v>
      </c>
      <c r="EU422" s="111">
        <f>+'PPFF 2022'!EJ422</f>
        <v>0</v>
      </c>
      <c r="EV422" s="111">
        <f>+'PPFF 2022'!EK422</f>
        <v>0</v>
      </c>
      <c r="EW422" s="98">
        <f t="shared" si="703"/>
        <v>0</v>
      </c>
      <c r="EX422" s="111">
        <f>+'PPFF 2022'!EL422</f>
        <v>0</v>
      </c>
      <c r="EY422" s="111">
        <f>+'PPFF 2022'!EM422</f>
        <v>0</v>
      </c>
      <c r="EZ422" s="98">
        <f t="shared" si="704"/>
        <v>0</v>
      </c>
      <c r="FA422" s="111">
        <f>+'PPFF 2022'!EN422</f>
        <v>0</v>
      </c>
      <c r="FB422" s="111">
        <f>+'PPFF 2022'!EO422</f>
        <v>0</v>
      </c>
      <c r="FC422" s="98">
        <f t="shared" si="705"/>
        <v>0</v>
      </c>
      <c r="FD422" s="111">
        <f>+'PPFF 2022'!EP422</f>
        <v>0</v>
      </c>
      <c r="FE422" s="111">
        <f>+'PPFF 2022'!EQ422</f>
        <v>0</v>
      </c>
      <c r="FF422" s="98">
        <f t="shared" si="706"/>
        <v>0</v>
      </c>
      <c r="FG422" s="111">
        <f>+'PPFF 2022'!ER422</f>
        <v>0</v>
      </c>
      <c r="FH422" s="111">
        <f>+'PPFF 2022'!ES422</f>
        <v>0</v>
      </c>
      <c r="FI422" s="97">
        <f t="shared" si="707"/>
        <v>0</v>
      </c>
      <c r="FJ422" s="108">
        <f>+'PPFF 2022'!EY422</f>
        <v>0</v>
      </c>
      <c r="FK422" s="103">
        <f>+'PPFF 2022'!EZ422</f>
        <v>0</v>
      </c>
      <c r="FL422" s="193">
        <f t="shared" si="708"/>
        <v>0</v>
      </c>
      <c r="FM422" s="203">
        <f>+'PPFF 2022'!FA422</f>
        <v>0</v>
      </c>
      <c r="FN422" s="204">
        <f>+'PPFF 2022'!FB422</f>
        <v>0</v>
      </c>
      <c r="FO422" s="202">
        <f t="shared" si="709"/>
        <v>0</v>
      </c>
      <c r="FP422" s="203">
        <f>+'PPFF 2022'!FC422</f>
        <v>0</v>
      </c>
      <c r="FQ422" s="204">
        <f>+'PPFF 2022'!FD422</f>
        <v>0</v>
      </c>
      <c r="FR422" s="202">
        <f t="shared" si="710"/>
        <v>0</v>
      </c>
      <c r="FS422" s="203">
        <f>+'PPFF 2022'!FE422</f>
        <v>0</v>
      </c>
      <c r="FT422" s="204">
        <f>+'PPFF 2022'!FF422</f>
        <v>0</v>
      </c>
      <c r="FU422" s="202">
        <f t="shared" si="711"/>
        <v>0</v>
      </c>
      <c r="FV422" s="203">
        <f>+'PPFF 2022'!FG422</f>
        <v>0</v>
      </c>
      <c r="FW422" s="204">
        <f>+'PPFF 2022'!FH422</f>
        <v>0</v>
      </c>
      <c r="FX422" s="202">
        <f t="shared" si="712"/>
        <v>0</v>
      </c>
      <c r="FY422" s="203">
        <f>+'PPFF 2022'!FI422</f>
        <v>0</v>
      </c>
      <c r="FZ422" s="204">
        <f>+'PPFF 2022'!FJ422</f>
        <v>0</v>
      </c>
      <c r="GA422" s="202">
        <f t="shared" si="713"/>
        <v>0</v>
      </c>
      <c r="GB422" s="203">
        <f>+'PPFF 2022'!FK422</f>
        <v>0</v>
      </c>
      <c r="GC422" s="204">
        <f>+'PPFF 2022'!FL422</f>
        <v>0</v>
      </c>
      <c r="GD422" s="202">
        <f t="shared" si="714"/>
        <v>0</v>
      </c>
      <c r="GE422" s="203">
        <f>+'PPFF 2022'!FM422</f>
        <v>0</v>
      </c>
      <c r="GF422" s="204">
        <f>+'PPFF 2022'!FN422</f>
        <v>0</v>
      </c>
      <c r="GG422" s="202">
        <f t="shared" si="715"/>
        <v>0</v>
      </c>
      <c r="GH422" s="203">
        <f>+'PPFF 2022'!FO422</f>
        <v>0</v>
      </c>
      <c r="GI422" s="204">
        <f>+'PPFF 2022'!FP422</f>
        <v>0</v>
      </c>
      <c r="GJ422" s="202">
        <f t="shared" si="716"/>
        <v>0</v>
      </c>
      <c r="GK422" s="203">
        <f>+'PPFF 2022'!FQ422</f>
        <v>0</v>
      </c>
      <c r="GL422" s="204">
        <f>+'PPFF 2022'!FR422</f>
        <v>0</v>
      </c>
      <c r="GM422" s="202">
        <f t="shared" si="717"/>
        <v>0</v>
      </c>
      <c r="GN422" s="203">
        <f>+'PPFF 2022'!FS422</f>
        <v>0</v>
      </c>
      <c r="GO422" s="204">
        <f>+'PPFF 2022'!FT422</f>
        <v>0</v>
      </c>
      <c r="GP422" s="202">
        <f t="shared" si="718"/>
        <v>0</v>
      </c>
      <c r="GQ422" s="203">
        <f>+'PPFF 2022'!FU422</f>
        <v>0</v>
      </c>
      <c r="GR422" s="204">
        <f>+'PPFF 2022'!FV422</f>
        <v>0</v>
      </c>
      <c r="GS422" s="209">
        <f t="shared" si="719"/>
        <v>0</v>
      </c>
      <c r="GT422" s="203">
        <f>+'PPFF 2022'!GB422</f>
        <v>0</v>
      </c>
      <c r="GU422" s="204">
        <f>+'PPFF 2022'!GC422</f>
        <v>0</v>
      </c>
      <c r="GV422" s="202">
        <f t="shared" si="720"/>
        <v>0</v>
      </c>
      <c r="GW422" s="203">
        <f>+'PPFF 2022'!GD422</f>
        <v>0</v>
      </c>
      <c r="GX422" s="204">
        <f>+'PPFF 2022'!GE422</f>
        <v>0</v>
      </c>
      <c r="GY422" s="202">
        <f t="shared" si="721"/>
        <v>0</v>
      </c>
      <c r="GZ422" s="203">
        <f>+'PPFF 2022'!GF422</f>
        <v>0</v>
      </c>
      <c r="HA422" s="204">
        <f>+'PPFF 2022'!GG422</f>
        <v>0</v>
      </c>
      <c r="HB422" s="202">
        <f t="shared" si="722"/>
        <v>0</v>
      </c>
      <c r="HC422" s="203">
        <f>+'PPFF 2022'!GH422</f>
        <v>0</v>
      </c>
      <c r="HD422" s="204">
        <f>+'PPFF 2022'!GI422</f>
        <v>0</v>
      </c>
      <c r="HE422" s="202">
        <f t="shared" si="723"/>
        <v>0</v>
      </c>
      <c r="HF422" s="203">
        <f>+'PPFF 2022'!GJ422</f>
        <v>0</v>
      </c>
      <c r="HG422" s="204">
        <f>+'PPFF 2022'!GK422</f>
        <v>0</v>
      </c>
      <c r="HH422" s="202">
        <f t="shared" si="724"/>
        <v>0</v>
      </c>
      <c r="HI422" s="203">
        <f>+'PPFF 2022'!GL422</f>
        <v>0</v>
      </c>
      <c r="HJ422" s="204">
        <f>+'PPFF 2022'!GM422</f>
        <v>0</v>
      </c>
      <c r="HK422" s="202">
        <f t="shared" si="725"/>
        <v>0</v>
      </c>
      <c r="HL422" s="203">
        <f>+'PPFF 2022'!GN422</f>
        <v>0</v>
      </c>
      <c r="HM422" s="204">
        <f>+'PPFF 2022'!GO422</f>
        <v>0</v>
      </c>
      <c r="HN422" s="202">
        <f t="shared" si="726"/>
        <v>0</v>
      </c>
      <c r="HO422" s="203">
        <f>+'PPFF 2022'!GP422</f>
        <v>0</v>
      </c>
      <c r="HP422" s="204">
        <f>+'PPFF 2022'!GQ422</f>
        <v>0</v>
      </c>
      <c r="HQ422" s="202">
        <f t="shared" si="727"/>
        <v>0</v>
      </c>
      <c r="HR422" s="203">
        <f>+'PPFF 2022'!GR422</f>
        <v>0</v>
      </c>
      <c r="HS422" s="204">
        <f>+'PPFF 2022'!GS422</f>
        <v>0</v>
      </c>
      <c r="HT422" s="202">
        <f t="shared" si="728"/>
        <v>0</v>
      </c>
      <c r="HU422" s="203">
        <f>+'PPFF 2022'!GT422</f>
        <v>0</v>
      </c>
      <c r="HV422" s="204">
        <f>+'PPFF 2022'!GU422</f>
        <v>0</v>
      </c>
      <c r="HW422" s="202">
        <f t="shared" si="729"/>
        <v>0</v>
      </c>
      <c r="HX422" s="203">
        <f>+'PPFF 2022'!GV422</f>
        <v>0</v>
      </c>
      <c r="HY422" s="204">
        <f>+'PPFF 2022'!GW422</f>
        <v>0</v>
      </c>
      <c r="HZ422" s="202">
        <f t="shared" si="730"/>
        <v>0</v>
      </c>
      <c r="IA422" s="203">
        <f>+'PPFF 2022'!GX422</f>
        <v>0</v>
      </c>
      <c r="IB422" s="204">
        <f>+'PPFF 2022'!GY422</f>
        <v>0</v>
      </c>
      <c r="IC422" s="209">
        <f t="shared" si="731"/>
        <v>0</v>
      </c>
      <c r="ID422" s="203">
        <f>+'PPFF 2022'!HE422</f>
        <v>0</v>
      </c>
      <c r="IE422" s="204">
        <f>+'PPFF 2022'!HF422</f>
        <v>0</v>
      </c>
      <c r="IF422" s="215">
        <f t="shared" si="732"/>
        <v>0</v>
      </c>
      <c r="IG422" s="203">
        <f>+'PPFF 2022'!HG422</f>
        <v>0</v>
      </c>
      <c r="IH422" s="204">
        <f>+'PPFF 2022'!HH422</f>
        <v>0</v>
      </c>
      <c r="II422" s="215">
        <f t="shared" si="733"/>
        <v>0</v>
      </c>
      <c r="IJ422" s="203">
        <f>+'PPFF 2022'!HI422</f>
        <v>0</v>
      </c>
      <c r="IK422" s="204">
        <f>+'PPFF 2022'!HJ422</f>
        <v>0</v>
      </c>
      <c r="IL422" s="215">
        <f t="shared" si="734"/>
        <v>0</v>
      </c>
      <c r="IM422" s="203">
        <f>+'PPFF 2022'!HK422</f>
        <v>0</v>
      </c>
      <c r="IN422" s="204">
        <f>+'PPFF 2022'!HL422</f>
        <v>0</v>
      </c>
      <c r="IO422" s="215">
        <f t="shared" si="735"/>
        <v>0</v>
      </c>
      <c r="IP422" s="203">
        <f>+'PPFF 2022'!HM422</f>
        <v>0</v>
      </c>
      <c r="IQ422" s="204">
        <f>+'PPFF 2022'!HN422</f>
        <v>0</v>
      </c>
      <c r="IR422" s="215">
        <f t="shared" si="736"/>
        <v>0</v>
      </c>
      <c r="IS422" s="203">
        <f>+'PPFF 2022'!HO422</f>
        <v>0</v>
      </c>
      <c r="IT422" s="204">
        <f>+'PPFF 2022'!HP422</f>
        <v>0</v>
      </c>
      <c r="IU422" s="215">
        <f t="shared" si="737"/>
        <v>0</v>
      </c>
      <c r="IV422" s="203">
        <f>+'PPFF 2022'!HQ422</f>
        <v>0</v>
      </c>
      <c r="IW422" s="204">
        <f>+'PPFF 2022'!HR422</f>
        <v>0</v>
      </c>
      <c r="IX422" s="215">
        <f t="shared" si="738"/>
        <v>0</v>
      </c>
      <c r="IY422" s="203">
        <f>+'PPFF 2022'!HS422</f>
        <v>0</v>
      </c>
      <c r="IZ422" s="204">
        <f>+'PPFF 2022'!HT422</f>
        <v>0</v>
      </c>
      <c r="JA422" s="215">
        <f t="shared" si="739"/>
        <v>0</v>
      </c>
      <c r="JB422" s="203">
        <f>+'PPFF 2022'!HU422</f>
        <v>0</v>
      </c>
      <c r="JC422" s="204">
        <f>+'PPFF 2022'!HV422</f>
        <v>0</v>
      </c>
      <c r="JD422" s="215">
        <f t="shared" si="740"/>
        <v>0</v>
      </c>
      <c r="JE422" s="203">
        <f>+'PPFF 2022'!HW422</f>
        <v>0</v>
      </c>
      <c r="JF422" s="204">
        <f>+'PPFF 2022'!HX422</f>
        <v>0</v>
      </c>
      <c r="JG422" s="215">
        <f t="shared" si="741"/>
        <v>0</v>
      </c>
      <c r="JH422" s="203">
        <f>+'PPFF 2022'!HY422</f>
        <v>0</v>
      </c>
      <c r="JI422" s="204">
        <f>+'PPFF 2022'!HZ422</f>
        <v>0</v>
      </c>
      <c r="JJ422" s="215">
        <f t="shared" si="742"/>
        <v>0</v>
      </c>
      <c r="JK422" s="203">
        <f>+'PPFF 2022'!IA422</f>
        <v>0</v>
      </c>
      <c r="JL422" s="204">
        <f>+'PPFF 2022'!IB422</f>
        <v>0</v>
      </c>
      <c r="JM422" s="218">
        <f t="shared" si="743"/>
        <v>0</v>
      </c>
      <c r="JN422" s="224">
        <f>+'PPFF 2022'!IH422</f>
        <v>0</v>
      </c>
      <c r="JO422" s="225">
        <f>+'PPFF 2022'!II422</f>
        <v>0</v>
      </c>
      <c r="JP422" s="212">
        <f t="shared" si="744"/>
        <v>0</v>
      </c>
      <c r="JQ422" s="224">
        <f>+'PPFF 2022'!IJ422</f>
        <v>0</v>
      </c>
      <c r="JR422" s="225">
        <f>+'PPFF 2022'!IK422</f>
        <v>0</v>
      </c>
      <c r="JS422" s="212">
        <f t="shared" si="745"/>
        <v>0</v>
      </c>
      <c r="JT422" s="224">
        <f>+'PPFF 2022'!IL422</f>
        <v>0</v>
      </c>
      <c r="JU422" s="225">
        <f>+'PPFF 2022'!IM422</f>
        <v>0</v>
      </c>
      <c r="JV422" s="212">
        <f t="shared" si="746"/>
        <v>0</v>
      </c>
      <c r="JW422" s="224">
        <f>+'PPFF 2022'!IN422</f>
        <v>0</v>
      </c>
      <c r="JX422" s="225">
        <f>+'PPFF 2022'!IO422</f>
        <v>0</v>
      </c>
      <c r="JY422" s="212">
        <f t="shared" si="747"/>
        <v>0</v>
      </c>
      <c r="JZ422" s="224">
        <f>+'PPFF 2022'!IP422</f>
        <v>0</v>
      </c>
      <c r="KA422" s="225">
        <f>+'PPFF 2022'!IQ422</f>
        <v>0</v>
      </c>
      <c r="KB422" s="212">
        <f t="shared" si="748"/>
        <v>0</v>
      </c>
      <c r="KC422" s="224">
        <f>+'PPFF 2022'!IR422</f>
        <v>0</v>
      </c>
      <c r="KD422" s="225">
        <f>+'PPFF 2022'!IS422</f>
        <v>0</v>
      </c>
      <c r="KE422" s="212">
        <f t="shared" si="749"/>
        <v>0</v>
      </c>
      <c r="KF422" s="224">
        <f>+'PPFF 2022'!IT422</f>
        <v>0</v>
      </c>
      <c r="KG422" s="225">
        <f>+'PPFF 2022'!IU422</f>
        <v>0</v>
      </c>
      <c r="KH422" s="212">
        <f t="shared" si="750"/>
        <v>0</v>
      </c>
      <c r="KI422" s="224">
        <f>+'PPFF 2022'!IV422</f>
        <v>0</v>
      </c>
      <c r="KJ422" s="225">
        <f>+'PPFF 2022'!IW422</f>
        <v>0</v>
      </c>
      <c r="KK422" s="212">
        <f t="shared" si="751"/>
        <v>0</v>
      </c>
      <c r="KL422" s="224">
        <f>+'PPFF 2022'!IX422</f>
        <v>0</v>
      </c>
      <c r="KM422" s="225">
        <f>+'PPFF 2022'!IY422</f>
        <v>0</v>
      </c>
      <c r="KN422" s="212">
        <f t="shared" si="752"/>
        <v>0</v>
      </c>
      <c r="KO422" s="224">
        <f>+'PPFF 2022'!IZ422</f>
        <v>0</v>
      </c>
      <c r="KP422" s="225">
        <f>+'PPFF 2022'!JA422</f>
        <v>0</v>
      </c>
      <c r="KQ422" s="212">
        <f t="shared" si="753"/>
        <v>0</v>
      </c>
      <c r="KR422" s="224">
        <f>+'PPFF 2022'!JB422</f>
        <v>0</v>
      </c>
      <c r="KS422" s="225">
        <f>+'PPFF 2022'!JC422</f>
        <v>0</v>
      </c>
      <c r="KT422" s="212">
        <f t="shared" si="754"/>
        <v>0</v>
      </c>
      <c r="KU422" s="224">
        <f>+'PPFF 2022'!JD422</f>
        <v>0</v>
      </c>
      <c r="KV422" s="225">
        <f>+'PPFF 2022'!JE422</f>
        <v>0</v>
      </c>
      <c r="KW422" s="212">
        <f t="shared" si="755"/>
        <v>0</v>
      </c>
      <c r="KX422" s="224">
        <f>+'PPFF 2022'!JK422</f>
        <v>0</v>
      </c>
      <c r="KY422" s="230">
        <f>+'PPFF 2022'!JL422</f>
        <v>0</v>
      </c>
      <c r="KZ422" s="224">
        <f>+'PPFF 2022'!JM422</f>
        <v>0</v>
      </c>
      <c r="LA422" s="230">
        <f>+'PPFF 2022'!JN422</f>
        <v>0</v>
      </c>
      <c r="LB422" s="224">
        <f>+'PPFF 2022'!JO422</f>
        <v>0</v>
      </c>
      <c r="LC422" s="230">
        <f>+'PPFF 2022'!JP422</f>
        <v>0</v>
      </c>
      <c r="LD422" s="224">
        <f>+'PPFF 2022'!JQ422</f>
        <v>0</v>
      </c>
      <c r="LE422" s="230">
        <f>+'PPFF 2022'!JR422</f>
        <v>0</v>
      </c>
      <c r="LF422" s="224">
        <f>+'PPFF 2022'!JS422</f>
        <v>0</v>
      </c>
      <c r="LG422" s="230">
        <f>+'PPFF 2022'!JT422</f>
        <v>0</v>
      </c>
      <c r="LH422" s="224">
        <f>+'PPFF 2022'!JU422</f>
        <v>0</v>
      </c>
      <c r="LI422" s="230">
        <f>+'PPFF 2022'!JV422</f>
        <v>0</v>
      </c>
      <c r="LJ422" s="224">
        <f>+'PPFF 2022'!JW422</f>
        <v>0</v>
      </c>
      <c r="LK422" s="230">
        <f>+'PPFF 2022'!JX422</f>
        <v>0</v>
      </c>
      <c r="LL422" s="224">
        <f>+'PPFF 2022'!JY422</f>
        <v>0</v>
      </c>
      <c r="LM422" s="230">
        <f>+'PPFF 2022'!JZ422</f>
        <v>0</v>
      </c>
      <c r="LN422" s="224">
        <f>+'PPFF 2022'!KA422</f>
        <v>0</v>
      </c>
      <c r="LO422" s="230">
        <f>+'PPFF 2022'!KB422</f>
        <v>0</v>
      </c>
      <c r="LP422" s="224">
        <f>+'PPFF 2022'!KC422</f>
        <v>0</v>
      </c>
      <c r="LQ422" s="230">
        <f>+'PPFF 2022'!KD422</f>
        <v>0</v>
      </c>
      <c r="LR422" s="224">
        <f>+'PPFF 2022'!KE422</f>
        <v>0</v>
      </c>
      <c r="LS422" s="230">
        <f>+'PPFF 2022'!KF422</f>
        <v>0</v>
      </c>
      <c r="LT422" s="224">
        <f>+'PPFF 2022'!KG422</f>
        <v>0</v>
      </c>
      <c r="LU422" s="230">
        <f>+'PPFF 2022'!KH422</f>
        <v>0</v>
      </c>
      <c r="LV422" s="234">
        <f>+'PPFF 2022'!KN422</f>
        <v>0</v>
      </c>
      <c r="LW422" s="234">
        <f>+'PPFF 2022'!KP422</f>
        <v>0</v>
      </c>
      <c r="LX422" s="234">
        <f>+'PPFF 2022'!KR422</f>
        <v>0</v>
      </c>
      <c r="LY422" s="234">
        <f>+'PPFF 2022'!KT422</f>
        <v>0</v>
      </c>
      <c r="LZ422" s="234">
        <f>+'PPFF 2022'!KV422</f>
        <v>0</v>
      </c>
      <c r="MA422" s="234">
        <f>+'PPFF 2022'!KX422</f>
        <v>0</v>
      </c>
      <c r="MB422" s="234">
        <f>+'PPFF 2022'!KZ422</f>
        <v>0</v>
      </c>
      <c r="MC422" s="234">
        <f>+'PPFF 2022'!LB422</f>
        <v>0</v>
      </c>
      <c r="MD422" s="234">
        <f>+'PPFF 2022'!LD422</f>
        <v>0</v>
      </c>
      <c r="ME422" s="234">
        <f>+'PPFF 2022'!LF422</f>
        <v>0</v>
      </c>
      <c r="MF422" s="234">
        <f>+'PPFF 2022'!LH422</f>
        <v>0</v>
      </c>
      <c r="MG422" s="234">
        <f>+'PPFF 2022'!LJ422</f>
        <v>0</v>
      </c>
      <c r="MH422" s="190">
        <f>+'PPFF 2022'!LN422/6</f>
        <v>0</v>
      </c>
      <c r="MI422" s="190">
        <f>+'PPFF 2022'!LP422/6</f>
        <v>0</v>
      </c>
      <c r="MJ422" s="190">
        <f>+'PPFF 2022'!LR422/6</f>
        <v>0</v>
      </c>
      <c r="MK422" s="190">
        <f>+'PPFF 2022'!LT422/6</f>
        <v>0</v>
      </c>
      <c r="ML422" s="190">
        <f>+'PPFF 2022'!LV422/6</f>
        <v>0</v>
      </c>
      <c r="MM422" s="190">
        <f>+'PPFF 2022'!LX422/6</f>
        <v>0</v>
      </c>
      <c r="MN422" s="239">
        <f>+'PPFF 2022'!LZ422/6</f>
        <v>0</v>
      </c>
      <c r="MO422" s="190">
        <f>+'PPFF 2022'!MB422/6</f>
        <v>0</v>
      </c>
      <c r="MP422" s="190">
        <f>+'PPFF 2022'!MD422/6</f>
        <v>0</v>
      </c>
      <c r="MQ422" s="190">
        <f>+'PPFF 2022'!MF422/6</f>
        <v>0</v>
      </c>
      <c r="MR422" s="190">
        <f>+'PPFF 2022'!MH422/6</f>
        <v>0</v>
      </c>
      <c r="MS422" s="190">
        <f>+'PPFF 2022'!MJ422/6</f>
        <v>0</v>
      </c>
      <c r="MT422" s="104">
        <f>+'PPFF 2022'!MN422</f>
        <v>0</v>
      </c>
      <c r="MU422" s="104">
        <f>+'PPFF 2022'!MP422</f>
        <v>0</v>
      </c>
      <c r="MV422" s="104">
        <f>+'PPFF 2022'!MR422</f>
        <v>0</v>
      </c>
      <c r="MW422" s="104">
        <f>+'PPFF 2022'!MT422</f>
        <v>0</v>
      </c>
      <c r="MX422" s="104">
        <f>+'PPFF 2022'!MV422</f>
        <v>0</v>
      </c>
      <c r="MY422" s="104">
        <f>+'PPFF 2022'!MX422</f>
        <v>0</v>
      </c>
      <c r="MZ422" s="104">
        <f>+'PPFF 2022'!MZ422</f>
        <v>0</v>
      </c>
      <c r="NA422" s="104">
        <f>+'PPFF 2022'!NB422</f>
        <v>0</v>
      </c>
      <c r="NB422" s="104">
        <f>+'PPFF 2022'!ND422</f>
        <v>0</v>
      </c>
      <c r="NC422" s="104">
        <f>+'PPFF 2022'!NF422</f>
        <v>0</v>
      </c>
      <c r="ND422" s="104">
        <f>+'PPFF 2022'!NH422</f>
        <v>0</v>
      </c>
      <c r="NE422" s="104">
        <f>+'PPFF 2022'!NJ422</f>
        <v>0</v>
      </c>
    </row>
    <row r="423" spans="1:369" s="88" customFormat="1" ht="9" customHeight="1" x14ac:dyDescent="0.25">
      <c r="A423" s="91" t="s">
        <v>258</v>
      </c>
      <c r="B423" s="92" t="s">
        <v>242</v>
      </c>
      <c r="C423" s="91">
        <v>401</v>
      </c>
      <c r="D423" s="91" t="s">
        <v>242</v>
      </c>
      <c r="E423" s="91" t="s">
        <v>258</v>
      </c>
      <c r="F423" s="92" t="s">
        <v>242</v>
      </c>
      <c r="G423" s="92" t="s">
        <v>352</v>
      </c>
      <c r="H423" s="155">
        <v>25393</v>
      </c>
      <c r="I423" s="92" t="s">
        <v>574</v>
      </c>
      <c r="J423" s="171">
        <f>+'PPFF 2022'!J423+'PPFF 2022'!K423</f>
        <v>0</v>
      </c>
      <c r="K423" s="171">
        <f>+'PPFF 2022'!L423+'PPFF 2022'!M423</f>
        <v>0</v>
      </c>
      <c r="L423" s="171">
        <f>+'PPFF 2022'!N423+'PPFF 2022'!O423</f>
        <v>0</v>
      </c>
      <c r="M423" s="171">
        <f>+'PPFF 2022'!P423+'PPFF 2022'!Q423</f>
        <v>0</v>
      </c>
      <c r="N423" s="171">
        <f>+'PPFF 2022'!R423+'PPFF 2022'!S423</f>
        <v>0</v>
      </c>
      <c r="O423" s="171">
        <f>+'PPFF 2022'!T423+'PPFF 2022'!U423</f>
        <v>0</v>
      </c>
      <c r="P423" s="171">
        <f>+'PPFF 2022'!V423+'PPFF 2022'!W423</f>
        <v>0</v>
      </c>
      <c r="Q423" s="171">
        <f>+'PPFF 2022'!X423+'PPFF 2022'!Y423</f>
        <v>0</v>
      </c>
      <c r="R423" s="171">
        <f>+'PPFF 2022'!Z423+'PPFF 2022'!AA423</f>
        <v>0</v>
      </c>
      <c r="S423" s="171">
        <f>+'PPFF 2022'!AB423+'PPFF 2022'!AC423</f>
        <v>0</v>
      </c>
      <c r="T423" s="171">
        <f>+'PPFF 2022'!AD423+'PPFF 2022'!AE423</f>
        <v>0</v>
      </c>
      <c r="U423" s="171">
        <f>+'PPFF 2022'!AF423+'PPFF 2022'!AG423</f>
        <v>0</v>
      </c>
      <c r="V423" s="93">
        <f>+'PPFF 2022'!AM423</f>
        <v>0</v>
      </c>
      <c r="W423" s="95">
        <f>+'PPFF 2022'!AN423</f>
        <v>0</v>
      </c>
      <c r="X423" s="98">
        <f>+('PPFF 2022'!AM423+'PPFF 2022'!AN423)/13</f>
        <v>0</v>
      </c>
      <c r="Y423" s="93">
        <f>+'PPFF 2022'!AO423</f>
        <v>0</v>
      </c>
      <c r="Z423" s="95">
        <f>+'PPFF 2022'!AP423</f>
        <v>0</v>
      </c>
      <c r="AA423" s="98">
        <f>+('PPFF 2022'!AO423+'PPFF 2022'!AP423)/13</f>
        <v>0</v>
      </c>
      <c r="AB423" s="93">
        <f>+'PPFF 2022'!AQ423</f>
        <v>0</v>
      </c>
      <c r="AC423" s="95">
        <f>+'PPFF 2022'!AR423</f>
        <v>0</v>
      </c>
      <c r="AD423" s="98">
        <f t="shared" si="662"/>
        <v>0</v>
      </c>
      <c r="AE423" s="93">
        <f>+'PPFF 2022'!AS423</f>
        <v>0</v>
      </c>
      <c r="AF423" s="95">
        <f>+'PPFF 2022'!AT423</f>
        <v>0</v>
      </c>
      <c r="AG423" s="98">
        <f t="shared" si="663"/>
        <v>0</v>
      </c>
      <c r="AH423" s="93">
        <f>+'PPFF 2022'!AU423</f>
        <v>0</v>
      </c>
      <c r="AI423" s="95">
        <f>+'PPFF 2022'!AV423</f>
        <v>0</v>
      </c>
      <c r="AJ423" s="98">
        <f t="shared" si="664"/>
        <v>0</v>
      </c>
      <c r="AK423" s="93">
        <f>+'PPFF 2022'!AW423</f>
        <v>0</v>
      </c>
      <c r="AL423" s="95">
        <f>+'PPFF 2022'!AX423</f>
        <v>0</v>
      </c>
      <c r="AM423" s="98">
        <f t="shared" si="665"/>
        <v>0</v>
      </c>
      <c r="AN423" s="93">
        <f>+'PPFF 2022'!AY423</f>
        <v>0</v>
      </c>
      <c r="AO423" s="95">
        <f>+'PPFF 2022'!AZ423</f>
        <v>0</v>
      </c>
      <c r="AP423" s="98">
        <f t="shared" si="666"/>
        <v>0</v>
      </c>
      <c r="AQ423" s="93">
        <f>+'PPFF 2022'!BA423</f>
        <v>0</v>
      </c>
      <c r="AR423" s="95">
        <f>+'PPFF 2022'!BB423</f>
        <v>0</v>
      </c>
      <c r="AS423" s="98">
        <f t="shared" si="667"/>
        <v>0</v>
      </c>
      <c r="AT423" s="93">
        <f>+'PPFF 2022'!BC423</f>
        <v>0</v>
      </c>
      <c r="AU423" s="95">
        <f>+'PPFF 2022'!BD423</f>
        <v>0</v>
      </c>
      <c r="AV423" s="98">
        <f t="shared" si="668"/>
        <v>0</v>
      </c>
      <c r="AW423" s="93">
        <f>+'PPFF 2022'!BE423</f>
        <v>0</v>
      </c>
      <c r="AX423" s="95">
        <f>+'PPFF 2022'!BF423</f>
        <v>0</v>
      </c>
      <c r="AY423" s="98">
        <f t="shared" si="669"/>
        <v>0</v>
      </c>
      <c r="AZ423" s="93">
        <f>+'PPFF 2022'!BG423</f>
        <v>0</v>
      </c>
      <c r="BA423" s="95">
        <f>+'PPFF 2022'!BH423</f>
        <v>0</v>
      </c>
      <c r="BB423" s="98">
        <f t="shared" si="670"/>
        <v>0</v>
      </c>
      <c r="BC423" s="93">
        <f>+'PPFF 2022'!BI423</f>
        <v>0</v>
      </c>
      <c r="BD423" s="95">
        <f>+'PPFF 2022'!BJ423</f>
        <v>0</v>
      </c>
      <c r="BE423" s="97">
        <f t="shared" si="671"/>
        <v>0</v>
      </c>
      <c r="BF423" s="107">
        <f>+'PPFF 2022'!BP423</f>
        <v>0</v>
      </c>
      <c r="BG423" s="97">
        <f>+'PPFF 2022'!BQ423</f>
        <v>0</v>
      </c>
      <c r="BH423" s="182">
        <f t="shared" si="672"/>
        <v>0</v>
      </c>
      <c r="BI423" s="107">
        <f>+'PPFF 2022'!BR423</f>
        <v>0</v>
      </c>
      <c r="BJ423" s="97">
        <f>+'PPFF 2022'!BS423</f>
        <v>0</v>
      </c>
      <c r="BK423" s="182">
        <f t="shared" si="673"/>
        <v>0</v>
      </c>
      <c r="BL423" s="107">
        <f>+'PPFF 2022'!BT423</f>
        <v>0</v>
      </c>
      <c r="BM423" s="97">
        <f>+'PPFF 2022'!BU423</f>
        <v>0</v>
      </c>
      <c r="BN423" s="182">
        <f t="shared" si="674"/>
        <v>0</v>
      </c>
      <c r="BO423" s="107">
        <f>+'PPFF 2022'!BV423</f>
        <v>0</v>
      </c>
      <c r="BP423" s="97">
        <f>+'PPFF 2022'!BW423</f>
        <v>0</v>
      </c>
      <c r="BQ423" s="182">
        <f t="shared" si="675"/>
        <v>0</v>
      </c>
      <c r="BR423" s="107">
        <f>+'PPFF 2022'!BX423</f>
        <v>0</v>
      </c>
      <c r="BS423" s="97">
        <f>+'PPFF 2022'!BY423</f>
        <v>0</v>
      </c>
      <c r="BT423" s="182">
        <f t="shared" si="676"/>
        <v>0</v>
      </c>
      <c r="BU423" s="107">
        <f>+'PPFF 2022'!BZ423</f>
        <v>0</v>
      </c>
      <c r="BV423" s="97">
        <f>+'PPFF 2022'!CA423</f>
        <v>0</v>
      </c>
      <c r="BW423" s="182">
        <f t="shared" si="677"/>
        <v>0</v>
      </c>
      <c r="BX423" s="107">
        <f>+'PPFF 2022'!CB423</f>
        <v>0</v>
      </c>
      <c r="BY423" s="97">
        <f>+'PPFF 2022'!CC423</f>
        <v>0</v>
      </c>
      <c r="BZ423" s="182">
        <f t="shared" si="678"/>
        <v>0</v>
      </c>
      <c r="CA423" s="107">
        <f>+'PPFF 2022'!CD423</f>
        <v>0</v>
      </c>
      <c r="CB423" s="97">
        <f>+'PPFF 2022'!CE423</f>
        <v>0</v>
      </c>
      <c r="CC423" s="182">
        <f t="shared" si="679"/>
        <v>0</v>
      </c>
      <c r="CD423" s="107">
        <f>+'PPFF 2022'!CF423</f>
        <v>0</v>
      </c>
      <c r="CE423" s="97">
        <f>+'PPFF 2022'!CG423</f>
        <v>0</v>
      </c>
      <c r="CF423" s="182">
        <f t="shared" si="680"/>
        <v>0</v>
      </c>
      <c r="CG423" s="107">
        <f>+'PPFF 2022'!CH423</f>
        <v>0</v>
      </c>
      <c r="CH423" s="97">
        <f>+'PPFF 2022'!CI423</f>
        <v>0</v>
      </c>
      <c r="CI423" s="182">
        <f t="shared" si="681"/>
        <v>0</v>
      </c>
      <c r="CJ423" s="107">
        <f>+'PPFF 2022'!CJ423</f>
        <v>0</v>
      </c>
      <c r="CK423" s="97">
        <f>+'PPFF 2022'!CK423</f>
        <v>0</v>
      </c>
      <c r="CL423" s="182">
        <f t="shared" si="682"/>
        <v>0</v>
      </c>
      <c r="CM423" s="107">
        <f>+'PPFF 2022'!CL423</f>
        <v>0</v>
      </c>
      <c r="CN423" s="97">
        <f>+'PPFF 2022'!CM423</f>
        <v>0</v>
      </c>
      <c r="CO423" s="187">
        <f t="shared" si="683"/>
        <v>0</v>
      </c>
      <c r="CP423" s="109">
        <f>+'PPFF 2022'!CS423</f>
        <v>0</v>
      </c>
      <c r="CQ423" s="111">
        <f>+'PPFF 2022'!CT423</f>
        <v>0</v>
      </c>
      <c r="CR423" s="98">
        <f t="shared" si="684"/>
        <v>0</v>
      </c>
      <c r="CS423" s="109">
        <f>+'PPFF 2022'!CU423</f>
        <v>0</v>
      </c>
      <c r="CT423" s="111">
        <f>+'PPFF 2022'!CV423</f>
        <v>0</v>
      </c>
      <c r="CU423" s="98">
        <f t="shared" si="685"/>
        <v>0</v>
      </c>
      <c r="CV423" s="109">
        <f>+'PPFF 2022'!CW423</f>
        <v>0</v>
      </c>
      <c r="CW423" s="111">
        <f>+'PPFF 2022'!CX423</f>
        <v>0</v>
      </c>
      <c r="CX423" s="98">
        <f t="shared" si="686"/>
        <v>0</v>
      </c>
      <c r="CY423" s="109">
        <f>+'PPFF 2022'!CY423</f>
        <v>0</v>
      </c>
      <c r="CZ423" s="111">
        <f>+'PPFF 2022'!CZ423</f>
        <v>0</v>
      </c>
      <c r="DA423" s="98">
        <f t="shared" si="687"/>
        <v>0</v>
      </c>
      <c r="DB423" s="109">
        <f>+'PPFF 2022'!DA423</f>
        <v>0</v>
      </c>
      <c r="DC423" s="111">
        <f>+'PPFF 2022'!DB423</f>
        <v>0</v>
      </c>
      <c r="DD423" s="98">
        <f t="shared" si="688"/>
        <v>0</v>
      </c>
      <c r="DE423" s="109">
        <f>+'PPFF 2022'!DC423</f>
        <v>0</v>
      </c>
      <c r="DF423" s="111">
        <f>+'PPFF 2022'!DD423</f>
        <v>0</v>
      </c>
      <c r="DG423" s="98">
        <f t="shared" si="689"/>
        <v>0</v>
      </c>
      <c r="DH423" s="109">
        <f>+'PPFF 2022'!DE423</f>
        <v>0</v>
      </c>
      <c r="DI423" s="111">
        <f>+'PPFF 2022'!DF423</f>
        <v>0</v>
      </c>
      <c r="DJ423" s="98">
        <f t="shared" si="690"/>
        <v>0</v>
      </c>
      <c r="DK423" s="109">
        <f>+'PPFF 2022'!DG423</f>
        <v>0</v>
      </c>
      <c r="DL423" s="111">
        <f>+'PPFF 2022'!DH423</f>
        <v>0</v>
      </c>
      <c r="DM423" s="98">
        <f t="shared" si="691"/>
        <v>0</v>
      </c>
      <c r="DN423" s="109">
        <f>+'PPFF 2022'!DI423</f>
        <v>0</v>
      </c>
      <c r="DO423" s="111">
        <f>+'PPFF 2022'!DJ423</f>
        <v>0</v>
      </c>
      <c r="DP423" s="98">
        <f t="shared" si="692"/>
        <v>0</v>
      </c>
      <c r="DQ423" s="109">
        <f>+'PPFF 2022'!DK423</f>
        <v>0</v>
      </c>
      <c r="DR423" s="111">
        <f>+'PPFF 2022'!DL423</f>
        <v>0</v>
      </c>
      <c r="DS423" s="98">
        <f t="shared" si="693"/>
        <v>0</v>
      </c>
      <c r="DT423" s="109">
        <f>+'PPFF 2022'!DM423</f>
        <v>0</v>
      </c>
      <c r="DU423" s="111">
        <f>+'PPFF 2022'!DN423</f>
        <v>0</v>
      </c>
      <c r="DV423" s="98">
        <f t="shared" si="694"/>
        <v>0</v>
      </c>
      <c r="DW423" s="109">
        <f>+'PPFF 2022'!DO423</f>
        <v>0</v>
      </c>
      <c r="DX423" s="111">
        <f>+'PPFF 2022'!DP423</f>
        <v>0</v>
      </c>
      <c r="DY423" s="107">
        <f t="shared" si="695"/>
        <v>0</v>
      </c>
      <c r="DZ423" s="109">
        <f>+'PPFF 2022'!DV423</f>
        <v>0</v>
      </c>
      <c r="EA423" s="111">
        <f>+'PPFF 2022'!DW423</f>
        <v>0</v>
      </c>
      <c r="EB423" s="98">
        <f t="shared" si="696"/>
        <v>0</v>
      </c>
      <c r="EC423" s="111">
        <f>+'PPFF 2022'!DX423</f>
        <v>0</v>
      </c>
      <c r="ED423" s="111">
        <f>+'PPFF 2022'!DY423</f>
        <v>0</v>
      </c>
      <c r="EE423" s="98">
        <f t="shared" si="697"/>
        <v>0</v>
      </c>
      <c r="EF423" s="111">
        <f>+'PPFF 2022'!DZ423</f>
        <v>0</v>
      </c>
      <c r="EG423" s="111">
        <f>+'PPFF 2022'!EA423</f>
        <v>0</v>
      </c>
      <c r="EH423" s="98">
        <f t="shared" si="698"/>
        <v>0</v>
      </c>
      <c r="EI423" s="111">
        <f>+'PPFF 2022'!EB423</f>
        <v>0</v>
      </c>
      <c r="EJ423" s="111">
        <f>+'PPFF 2022'!EC423</f>
        <v>0</v>
      </c>
      <c r="EK423" s="98">
        <f t="shared" si="699"/>
        <v>0</v>
      </c>
      <c r="EL423" s="111">
        <f>+'PPFF 2022'!ED423</f>
        <v>0</v>
      </c>
      <c r="EM423" s="111">
        <f>+'PPFF 2022'!EE423</f>
        <v>0</v>
      </c>
      <c r="EN423" s="98">
        <f t="shared" si="700"/>
        <v>0</v>
      </c>
      <c r="EO423" s="111">
        <f>+'PPFF 2022'!EF423</f>
        <v>0</v>
      </c>
      <c r="EP423" s="111">
        <f>+'PPFF 2022'!EG423</f>
        <v>0</v>
      </c>
      <c r="EQ423" s="98">
        <f t="shared" si="701"/>
        <v>0</v>
      </c>
      <c r="ER423" s="111">
        <f>+'PPFF 2022'!EH423</f>
        <v>0</v>
      </c>
      <c r="ES423" s="111">
        <f>+'PPFF 2022'!EI423</f>
        <v>0</v>
      </c>
      <c r="ET423" s="98">
        <f t="shared" si="702"/>
        <v>0</v>
      </c>
      <c r="EU423" s="111">
        <f>+'PPFF 2022'!EJ423</f>
        <v>0</v>
      </c>
      <c r="EV423" s="111">
        <f>+'PPFF 2022'!EK423</f>
        <v>0</v>
      </c>
      <c r="EW423" s="98">
        <f t="shared" si="703"/>
        <v>0</v>
      </c>
      <c r="EX423" s="111">
        <f>+'PPFF 2022'!EL423</f>
        <v>0</v>
      </c>
      <c r="EY423" s="111">
        <f>+'PPFF 2022'!EM423</f>
        <v>0</v>
      </c>
      <c r="EZ423" s="98">
        <f t="shared" si="704"/>
        <v>0</v>
      </c>
      <c r="FA423" s="111">
        <f>+'PPFF 2022'!EN423</f>
        <v>0</v>
      </c>
      <c r="FB423" s="111">
        <f>+'PPFF 2022'!EO423</f>
        <v>0</v>
      </c>
      <c r="FC423" s="98">
        <f t="shared" si="705"/>
        <v>0</v>
      </c>
      <c r="FD423" s="111">
        <f>+'PPFF 2022'!EP423</f>
        <v>0</v>
      </c>
      <c r="FE423" s="111">
        <f>+'PPFF 2022'!EQ423</f>
        <v>0</v>
      </c>
      <c r="FF423" s="98">
        <f t="shared" si="706"/>
        <v>0</v>
      </c>
      <c r="FG423" s="111">
        <f>+'PPFF 2022'!ER423</f>
        <v>0</v>
      </c>
      <c r="FH423" s="111">
        <f>+'PPFF 2022'!ES423</f>
        <v>0</v>
      </c>
      <c r="FI423" s="97">
        <f t="shared" si="707"/>
        <v>0</v>
      </c>
      <c r="FJ423" s="108">
        <f>+'PPFF 2022'!EY423</f>
        <v>0</v>
      </c>
      <c r="FK423" s="103">
        <f>+'PPFF 2022'!EZ423</f>
        <v>0</v>
      </c>
      <c r="FL423" s="193">
        <f t="shared" si="708"/>
        <v>0</v>
      </c>
      <c r="FM423" s="203">
        <f>+'PPFF 2022'!FA423</f>
        <v>0</v>
      </c>
      <c r="FN423" s="204">
        <f>+'PPFF 2022'!FB423</f>
        <v>0</v>
      </c>
      <c r="FO423" s="202">
        <f t="shared" si="709"/>
        <v>0</v>
      </c>
      <c r="FP423" s="203">
        <f>+'PPFF 2022'!FC423</f>
        <v>0</v>
      </c>
      <c r="FQ423" s="204">
        <f>+'PPFF 2022'!FD423</f>
        <v>0</v>
      </c>
      <c r="FR423" s="202">
        <f t="shared" si="710"/>
        <v>0</v>
      </c>
      <c r="FS423" s="203">
        <f>+'PPFF 2022'!FE423</f>
        <v>0</v>
      </c>
      <c r="FT423" s="204">
        <f>+'PPFF 2022'!FF423</f>
        <v>0</v>
      </c>
      <c r="FU423" s="202">
        <f t="shared" si="711"/>
        <v>0</v>
      </c>
      <c r="FV423" s="203">
        <f>+'PPFF 2022'!FG423</f>
        <v>0</v>
      </c>
      <c r="FW423" s="204">
        <f>+'PPFF 2022'!FH423</f>
        <v>0</v>
      </c>
      <c r="FX423" s="202">
        <f t="shared" si="712"/>
        <v>0</v>
      </c>
      <c r="FY423" s="203">
        <f>+'PPFF 2022'!FI423</f>
        <v>0</v>
      </c>
      <c r="FZ423" s="204">
        <f>+'PPFF 2022'!FJ423</f>
        <v>0</v>
      </c>
      <c r="GA423" s="202">
        <f t="shared" si="713"/>
        <v>0</v>
      </c>
      <c r="GB423" s="203">
        <f>+'PPFF 2022'!FK423</f>
        <v>0</v>
      </c>
      <c r="GC423" s="204">
        <f>+'PPFF 2022'!FL423</f>
        <v>0</v>
      </c>
      <c r="GD423" s="202">
        <f t="shared" si="714"/>
        <v>0</v>
      </c>
      <c r="GE423" s="203">
        <f>+'PPFF 2022'!FM423</f>
        <v>0</v>
      </c>
      <c r="GF423" s="204">
        <f>+'PPFF 2022'!FN423</f>
        <v>0</v>
      </c>
      <c r="GG423" s="202">
        <f t="shared" si="715"/>
        <v>0</v>
      </c>
      <c r="GH423" s="203">
        <f>+'PPFF 2022'!FO423</f>
        <v>0</v>
      </c>
      <c r="GI423" s="204">
        <f>+'PPFF 2022'!FP423</f>
        <v>0</v>
      </c>
      <c r="GJ423" s="202">
        <f t="shared" si="716"/>
        <v>0</v>
      </c>
      <c r="GK423" s="203">
        <f>+'PPFF 2022'!FQ423</f>
        <v>0</v>
      </c>
      <c r="GL423" s="204">
        <f>+'PPFF 2022'!FR423</f>
        <v>0</v>
      </c>
      <c r="GM423" s="202">
        <f t="shared" si="717"/>
        <v>0</v>
      </c>
      <c r="GN423" s="203">
        <f>+'PPFF 2022'!FS423</f>
        <v>0</v>
      </c>
      <c r="GO423" s="204">
        <f>+'PPFF 2022'!FT423</f>
        <v>0</v>
      </c>
      <c r="GP423" s="202">
        <f t="shared" si="718"/>
        <v>0</v>
      </c>
      <c r="GQ423" s="203">
        <f>+'PPFF 2022'!FU423</f>
        <v>0</v>
      </c>
      <c r="GR423" s="204">
        <f>+'PPFF 2022'!FV423</f>
        <v>0</v>
      </c>
      <c r="GS423" s="209">
        <f t="shared" si="719"/>
        <v>0</v>
      </c>
      <c r="GT423" s="203">
        <f>+'PPFF 2022'!GB423</f>
        <v>0</v>
      </c>
      <c r="GU423" s="204">
        <f>+'PPFF 2022'!GC423</f>
        <v>0</v>
      </c>
      <c r="GV423" s="202">
        <f t="shared" si="720"/>
        <v>0</v>
      </c>
      <c r="GW423" s="203">
        <f>+'PPFF 2022'!GD423</f>
        <v>0</v>
      </c>
      <c r="GX423" s="204">
        <f>+'PPFF 2022'!GE423</f>
        <v>0</v>
      </c>
      <c r="GY423" s="202">
        <f t="shared" si="721"/>
        <v>0</v>
      </c>
      <c r="GZ423" s="203">
        <f>+'PPFF 2022'!GF423</f>
        <v>0</v>
      </c>
      <c r="HA423" s="204">
        <f>+'PPFF 2022'!GG423</f>
        <v>0</v>
      </c>
      <c r="HB423" s="202">
        <f t="shared" si="722"/>
        <v>0</v>
      </c>
      <c r="HC423" s="203">
        <f>+'PPFF 2022'!GH423</f>
        <v>0</v>
      </c>
      <c r="HD423" s="204">
        <f>+'PPFF 2022'!GI423</f>
        <v>0</v>
      </c>
      <c r="HE423" s="202">
        <f t="shared" si="723"/>
        <v>0</v>
      </c>
      <c r="HF423" s="203">
        <f>+'PPFF 2022'!GJ423</f>
        <v>0</v>
      </c>
      <c r="HG423" s="204">
        <f>+'PPFF 2022'!GK423</f>
        <v>0</v>
      </c>
      <c r="HH423" s="202">
        <f t="shared" si="724"/>
        <v>0</v>
      </c>
      <c r="HI423" s="203">
        <f>+'PPFF 2022'!GL423</f>
        <v>0</v>
      </c>
      <c r="HJ423" s="204">
        <f>+'PPFF 2022'!GM423</f>
        <v>0</v>
      </c>
      <c r="HK423" s="202">
        <f t="shared" si="725"/>
        <v>0</v>
      </c>
      <c r="HL423" s="203">
        <f>+'PPFF 2022'!GN423</f>
        <v>0</v>
      </c>
      <c r="HM423" s="204">
        <f>+'PPFF 2022'!GO423</f>
        <v>0</v>
      </c>
      <c r="HN423" s="202">
        <f t="shared" si="726"/>
        <v>0</v>
      </c>
      <c r="HO423" s="203">
        <f>+'PPFF 2022'!GP423</f>
        <v>0</v>
      </c>
      <c r="HP423" s="204">
        <f>+'PPFF 2022'!GQ423</f>
        <v>0</v>
      </c>
      <c r="HQ423" s="202">
        <f t="shared" si="727"/>
        <v>0</v>
      </c>
      <c r="HR423" s="203">
        <f>+'PPFF 2022'!GR423</f>
        <v>0</v>
      </c>
      <c r="HS423" s="204">
        <f>+'PPFF 2022'!GS423</f>
        <v>0</v>
      </c>
      <c r="HT423" s="202">
        <f t="shared" si="728"/>
        <v>0</v>
      </c>
      <c r="HU423" s="203">
        <f>+'PPFF 2022'!GT423</f>
        <v>0</v>
      </c>
      <c r="HV423" s="204">
        <f>+'PPFF 2022'!GU423</f>
        <v>0</v>
      </c>
      <c r="HW423" s="202">
        <f t="shared" si="729"/>
        <v>0</v>
      </c>
      <c r="HX423" s="203">
        <f>+'PPFF 2022'!GV423</f>
        <v>0</v>
      </c>
      <c r="HY423" s="204">
        <f>+'PPFF 2022'!GW423</f>
        <v>0</v>
      </c>
      <c r="HZ423" s="202">
        <f t="shared" si="730"/>
        <v>0</v>
      </c>
      <c r="IA423" s="203">
        <f>+'PPFF 2022'!GX423</f>
        <v>0</v>
      </c>
      <c r="IB423" s="204">
        <f>+'PPFF 2022'!GY423</f>
        <v>0</v>
      </c>
      <c r="IC423" s="209">
        <f t="shared" si="731"/>
        <v>0</v>
      </c>
      <c r="ID423" s="203">
        <f>+'PPFF 2022'!HE423</f>
        <v>0</v>
      </c>
      <c r="IE423" s="204">
        <f>+'PPFF 2022'!HF423</f>
        <v>0</v>
      </c>
      <c r="IF423" s="215">
        <f t="shared" si="732"/>
        <v>0</v>
      </c>
      <c r="IG423" s="203">
        <f>+'PPFF 2022'!HG423</f>
        <v>0</v>
      </c>
      <c r="IH423" s="204">
        <f>+'PPFF 2022'!HH423</f>
        <v>0</v>
      </c>
      <c r="II423" s="215">
        <f t="shared" si="733"/>
        <v>0</v>
      </c>
      <c r="IJ423" s="203">
        <f>+'PPFF 2022'!HI423</f>
        <v>0</v>
      </c>
      <c r="IK423" s="204">
        <f>+'PPFF 2022'!HJ423</f>
        <v>0</v>
      </c>
      <c r="IL423" s="215">
        <f t="shared" si="734"/>
        <v>0</v>
      </c>
      <c r="IM423" s="203">
        <f>+'PPFF 2022'!HK423</f>
        <v>0</v>
      </c>
      <c r="IN423" s="204">
        <f>+'PPFF 2022'!HL423</f>
        <v>0</v>
      </c>
      <c r="IO423" s="215">
        <f t="shared" si="735"/>
        <v>0</v>
      </c>
      <c r="IP423" s="203">
        <f>+'PPFF 2022'!HM423</f>
        <v>0</v>
      </c>
      <c r="IQ423" s="204">
        <f>+'PPFF 2022'!HN423</f>
        <v>0</v>
      </c>
      <c r="IR423" s="215">
        <f t="shared" si="736"/>
        <v>0</v>
      </c>
      <c r="IS423" s="203">
        <f>+'PPFF 2022'!HO423</f>
        <v>0</v>
      </c>
      <c r="IT423" s="204">
        <f>+'PPFF 2022'!HP423</f>
        <v>0</v>
      </c>
      <c r="IU423" s="215">
        <f t="shared" si="737"/>
        <v>0</v>
      </c>
      <c r="IV423" s="203">
        <f>+'PPFF 2022'!HQ423</f>
        <v>0</v>
      </c>
      <c r="IW423" s="204">
        <f>+'PPFF 2022'!HR423</f>
        <v>0</v>
      </c>
      <c r="IX423" s="215">
        <f t="shared" si="738"/>
        <v>0</v>
      </c>
      <c r="IY423" s="203">
        <f>+'PPFF 2022'!HS423</f>
        <v>0</v>
      </c>
      <c r="IZ423" s="204">
        <f>+'PPFF 2022'!HT423</f>
        <v>0</v>
      </c>
      <c r="JA423" s="215">
        <f t="shared" si="739"/>
        <v>0</v>
      </c>
      <c r="JB423" s="203">
        <f>+'PPFF 2022'!HU423</f>
        <v>0</v>
      </c>
      <c r="JC423" s="204">
        <f>+'PPFF 2022'!HV423</f>
        <v>0</v>
      </c>
      <c r="JD423" s="215">
        <f t="shared" si="740"/>
        <v>0</v>
      </c>
      <c r="JE423" s="203">
        <f>+'PPFF 2022'!HW423</f>
        <v>0</v>
      </c>
      <c r="JF423" s="204">
        <f>+'PPFF 2022'!HX423</f>
        <v>0</v>
      </c>
      <c r="JG423" s="215">
        <f t="shared" si="741"/>
        <v>0</v>
      </c>
      <c r="JH423" s="203">
        <f>+'PPFF 2022'!HY423</f>
        <v>0</v>
      </c>
      <c r="JI423" s="204">
        <f>+'PPFF 2022'!HZ423</f>
        <v>0</v>
      </c>
      <c r="JJ423" s="215">
        <f t="shared" si="742"/>
        <v>0</v>
      </c>
      <c r="JK423" s="203">
        <f>+'PPFF 2022'!IA423</f>
        <v>0</v>
      </c>
      <c r="JL423" s="204">
        <f>+'PPFF 2022'!IB423</f>
        <v>0</v>
      </c>
      <c r="JM423" s="218">
        <f t="shared" si="743"/>
        <v>0</v>
      </c>
      <c r="JN423" s="224">
        <f>+'PPFF 2022'!IH423</f>
        <v>0</v>
      </c>
      <c r="JO423" s="225">
        <f>+'PPFF 2022'!II423</f>
        <v>0</v>
      </c>
      <c r="JP423" s="212">
        <f t="shared" si="744"/>
        <v>0</v>
      </c>
      <c r="JQ423" s="224">
        <f>+'PPFF 2022'!IJ423</f>
        <v>0</v>
      </c>
      <c r="JR423" s="225">
        <f>+'PPFF 2022'!IK423</f>
        <v>0</v>
      </c>
      <c r="JS423" s="212">
        <f t="shared" si="745"/>
        <v>0</v>
      </c>
      <c r="JT423" s="224">
        <f>+'PPFF 2022'!IL423</f>
        <v>0</v>
      </c>
      <c r="JU423" s="225">
        <f>+'PPFF 2022'!IM423</f>
        <v>0</v>
      </c>
      <c r="JV423" s="212">
        <f t="shared" si="746"/>
        <v>0</v>
      </c>
      <c r="JW423" s="224">
        <f>+'PPFF 2022'!IN423</f>
        <v>0</v>
      </c>
      <c r="JX423" s="225">
        <f>+'PPFF 2022'!IO423</f>
        <v>0</v>
      </c>
      <c r="JY423" s="212">
        <f t="shared" si="747"/>
        <v>0</v>
      </c>
      <c r="JZ423" s="224">
        <f>+'PPFF 2022'!IP423</f>
        <v>0</v>
      </c>
      <c r="KA423" s="225">
        <f>+'PPFF 2022'!IQ423</f>
        <v>0</v>
      </c>
      <c r="KB423" s="212">
        <f t="shared" si="748"/>
        <v>0</v>
      </c>
      <c r="KC423" s="224">
        <f>+'PPFF 2022'!IR423</f>
        <v>0</v>
      </c>
      <c r="KD423" s="225">
        <f>+'PPFF 2022'!IS423</f>
        <v>0</v>
      </c>
      <c r="KE423" s="212">
        <f t="shared" si="749"/>
        <v>0</v>
      </c>
      <c r="KF423" s="224">
        <f>+'PPFF 2022'!IT423</f>
        <v>0</v>
      </c>
      <c r="KG423" s="225">
        <f>+'PPFF 2022'!IU423</f>
        <v>0</v>
      </c>
      <c r="KH423" s="212">
        <f t="shared" si="750"/>
        <v>0</v>
      </c>
      <c r="KI423" s="224">
        <f>+'PPFF 2022'!IV423</f>
        <v>0</v>
      </c>
      <c r="KJ423" s="225">
        <f>+'PPFF 2022'!IW423</f>
        <v>0</v>
      </c>
      <c r="KK423" s="212">
        <f t="shared" si="751"/>
        <v>0</v>
      </c>
      <c r="KL423" s="224">
        <f>+'PPFF 2022'!IX423</f>
        <v>0</v>
      </c>
      <c r="KM423" s="225">
        <f>+'PPFF 2022'!IY423</f>
        <v>0</v>
      </c>
      <c r="KN423" s="212">
        <f t="shared" si="752"/>
        <v>0</v>
      </c>
      <c r="KO423" s="224">
        <f>+'PPFF 2022'!IZ423</f>
        <v>0</v>
      </c>
      <c r="KP423" s="225">
        <f>+'PPFF 2022'!JA423</f>
        <v>0</v>
      </c>
      <c r="KQ423" s="212">
        <f t="shared" si="753"/>
        <v>0</v>
      </c>
      <c r="KR423" s="224">
        <f>+'PPFF 2022'!JB423</f>
        <v>0</v>
      </c>
      <c r="KS423" s="225">
        <f>+'PPFF 2022'!JC423</f>
        <v>0</v>
      </c>
      <c r="KT423" s="212">
        <f t="shared" si="754"/>
        <v>0</v>
      </c>
      <c r="KU423" s="224">
        <f>+'PPFF 2022'!JD423</f>
        <v>0</v>
      </c>
      <c r="KV423" s="225">
        <f>+'PPFF 2022'!JE423</f>
        <v>0</v>
      </c>
      <c r="KW423" s="212">
        <f t="shared" si="755"/>
        <v>0</v>
      </c>
      <c r="KX423" s="224">
        <f>+'PPFF 2022'!JK423</f>
        <v>0</v>
      </c>
      <c r="KY423" s="230">
        <f>+'PPFF 2022'!JL423</f>
        <v>0</v>
      </c>
      <c r="KZ423" s="224">
        <f>+'PPFF 2022'!JM423</f>
        <v>0</v>
      </c>
      <c r="LA423" s="230">
        <f>+'PPFF 2022'!JN423</f>
        <v>0</v>
      </c>
      <c r="LB423" s="224">
        <f>+'PPFF 2022'!JO423</f>
        <v>0</v>
      </c>
      <c r="LC423" s="230">
        <f>+'PPFF 2022'!JP423</f>
        <v>0</v>
      </c>
      <c r="LD423" s="224">
        <f>+'PPFF 2022'!JQ423</f>
        <v>0</v>
      </c>
      <c r="LE423" s="230">
        <f>+'PPFF 2022'!JR423</f>
        <v>0</v>
      </c>
      <c r="LF423" s="224">
        <f>+'PPFF 2022'!JS423</f>
        <v>0</v>
      </c>
      <c r="LG423" s="230">
        <f>+'PPFF 2022'!JT423</f>
        <v>0</v>
      </c>
      <c r="LH423" s="224">
        <f>+'PPFF 2022'!JU423</f>
        <v>0</v>
      </c>
      <c r="LI423" s="230">
        <f>+'PPFF 2022'!JV423</f>
        <v>0</v>
      </c>
      <c r="LJ423" s="224">
        <f>+'PPFF 2022'!JW423</f>
        <v>0</v>
      </c>
      <c r="LK423" s="230">
        <f>+'PPFF 2022'!JX423</f>
        <v>0</v>
      </c>
      <c r="LL423" s="224">
        <f>+'PPFF 2022'!JY423</f>
        <v>0</v>
      </c>
      <c r="LM423" s="230">
        <f>+'PPFF 2022'!JZ423</f>
        <v>0</v>
      </c>
      <c r="LN423" s="224">
        <f>+'PPFF 2022'!KA423</f>
        <v>0</v>
      </c>
      <c r="LO423" s="230">
        <f>+'PPFF 2022'!KB423</f>
        <v>0</v>
      </c>
      <c r="LP423" s="224">
        <f>+'PPFF 2022'!KC423</f>
        <v>0</v>
      </c>
      <c r="LQ423" s="230">
        <f>+'PPFF 2022'!KD423</f>
        <v>0</v>
      </c>
      <c r="LR423" s="224">
        <f>+'PPFF 2022'!KE423</f>
        <v>0</v>
      </c>
      <c r="LS423" s="230">
        <f>+'PPFF 2022'!KF423</f>
        <v>0</v>
      </c>
      <c r="LT423" s="224">
        <f>+'PPFF 2022'!KG423</f>
        <v>0</v>
      </c>
      <c r="LU423" s="230">
        <f>+'PPFF 2022'!KH423</f>
        <v>0</v>
      </c>
      <c r="LV423" s="234">
        <f>+'PPFF 2022'!KN423</f>
        <v>0</v>
      </c>
      <c r="LW423" s="234">
        <f>+'PPFF 2022'!KP423</f>
        <v>0</v>
      </c>
      <c r="LX423" s="234">
        <f>+'PPFF 2022'!KR423</f>
        <v>0</v>
      </c>
      <c r="LY423" s="234">
        <f>+'PPFF 2022'!KT423</f>
        <v>0</v>
      </c>
      <c r="LZ423" s="234">
        <f>+'PPFF 2022'!KV423</f>
        <v>0</v>
      </c>
      <c r="MA423" s="234">
        <f>+'PPFF 2022'!KX423</f>
        <v>0</v>
      </c>
      <c r="MB423" s="234">
        <f>+'PPFF 2022'!KZ423</f>
        <v>0</v>
      </c>
      <c r="MC423" s="234">
        <f>+'PPFF 2022'!LB423</f>
        <v>0</v>
      </c>
      <c r="MD423" s="234">
        <f>+'PPFF 2022'!LD423</f>
        <v>0</v>
      </c>
      <c r="ME423" s="234">
        <f>+'PPFF 2022'!LF423</f>
        <v>0</v>
      </c>
      <c r="MF423" s="234">
        <f>+'PPFF 2022'!LH423</f>
        <v>0</v>
      </c>
      <c r="MG423" s="234">
        <f>+'PPFF 2022'!LJ423</f>
        <v>0</v>
      </c>
      <c r="MH423" s="190">
        <f>+'PPFF 2022'!LN423/6</f>
        <v>0</v>
      </c>
      <c r="MI423" s="190">
        <f>+'PPFF 2022'!LP423/6</f>
        <v>0</v>
      </c>
      <c r="MJ423" s="190">
        <f>+'PPFF 2022'!LR423/6</f>
        <v>0</v>
      </c>
      <c r="MK423" s="190">
        <f>+'PPFF 2022'!LT423/6</f>
        <v>0</v>
      </c>
      <c r="ML423" s="190">
        <f>+'PPFF 2022'!LV423/6</f>
        <v>0</v>
      </c>
      <c r="MM423" s="190">
        <f>+'PPFF 2022'!LX423/6</f>
        <v>0</v>
      </c>
      <c r="MN423" s="239">
        <f>+'PPFF 2022'!LZ423/6</f>
        <v>0</v>
      </c>
      <c r="MO423" s="190">
        <f>+'PPFF 2022'!MB423/6</f>
        <v>0</v>
      </c>
      <c r="MP423" s="190">
        <f>+'PPFF 2022'!MD423/6</f>
        <v>0</v>
      </c>
      <c r="MQ423" s="190">
        <f>+'PPFF 2022'!MF423/6</f>
        <v>0</v>
      </c>
      <c r="MR423" s="190">
        <f>+'PPFF 2022'!MH423/6</f>
        <v>0</v>
      </c>
      <c r="MS423" s="190">
        <f>+'PPFF 2022'!MJ423/6</f>
        <v>0</v>
      </c>
      <c r="MT423" s="104">
        <f>+'PPFF 2022'!MN423</f>
        <v>0</v>
      </c>
      <c r="MU423" s="104">
        <f>+'PPFF 2022'!MP423</f>
        <v>0</v>
      </c>
      <c r="MV423" s="104">
        <f>+'PPFF 2022'!MR423</f>
        <v>0</v>
      </c>
      <c r="MW423" s="104">
        <f>+'PPFF 2022'!MT423</f>
        <v>0</v>
      </c>
      <c r="MX423" s="104">
        <f>+'PPFF 2022'!MV423</f>
        <v>0</v>
      </c>
      <c r="MY423" s="104">
        <f>+'PPFF 2022'!MX423</f>
        <v>0</v>
      </c>
      <c r="MZ423" s="104">
        <f>+'PPFF 2022'!MZ423</f>
        <v>0</v>
      </c>
      <c r="NA423" s="104">
        <f>+'PPFF 2022'!NB423</f>
        <v>0</v>
      </c>
      <c r="NB423" s="104">
        <f>+'PPFF 2022'!ND423</f>
        <v>0</v>
      </c>
      <c r="NC423" s="104">
        <f>+'PPFF 2022'!NF423</f>
        <v>0</v>
      </c>
      <c r="ND423" s="104">
        <f>+'PPFF 2022'!NH423</f>
        <v>0</v>
      </c>
      <c r="NE423" s="104">
        <f>+'PPFF 2022'!NJ423</f>
        <v>0</v>
      </c>
    </row>
    <row r="424" spans="1:369" s="88" customFormat="1" ht="9" customHeight="1" x14ac:dyDescent="0.25">
      <c r="A424" s="91" t="s">
        <v>1</v>
      </c>
      <c r="B424" s="92" t="s">
        <v>21</v>
      </c>
      <c r="C424" s="91"/>
      <c r="D424" s="91" t="s">
        <v>521</v>
      </c>
      <c r="E424" s="91" t="s">
        <v>524</v>
      </c>
      <c r="F424" s="92" t="s">
        <v>524</v>
      </c>
      <c r="G424" s="92"/>
      <c r="H424" s="155">
        <v>25403</v>
      </c>
      <c r="I424" s="92" t="s">
        <v>303</v>
      </c>
      <c r="J424" s="171">
        <f>+'PPFF 2022'!J424+'PPFF 2022'!K424</f>
        <v>0</v>
      </c>
      <c r="K424" s="171">
        <f>+'PPFF 2022'!L424+'PPFF 2022'!M424</f>
        <v>0</v>
      </c>
      <c r="L424" s="171">
        <f>+'PPFF 2022'!N424+'PPFF 2022'!O424</f>
        <v>0</v>
      </c>
      <c r="M424" s="171">
        <f>+'PPFF 2022'!P424+'PPFF 2022'!Q424</f>
        <v>0</v>
      </c>
      <c r="N424" s="171">
        <f>+'PPFF 2022'!R424+'PPFF 2022'!S424</f>
        <v>0</v>
      </c>
      <c r="O424" s="171">
        <f>+'PPFF 2022'!T424+'PPFF 2022'!U424</f>
        <v>0</v>
      </c>
      <c r="P424" s="171">
        <f>+'PPFF 2022'!V424+'PPFF 2022'!W424</f>
        <v>0</v>
      </c>
      <c r="Q424" s="171">
        <f>+'PPFF 2022'!X424+'PPFF 2022'!Y424</f>
        <v>0</v>
      </c>
      <c r="R424" s="171">
        <f>+'PPFF 2022'!Z424+'PPFF 2022'!AA424</f>
        <v>0</v>
      </c>
      <c r="S424" s="171">
        <f>+'PPFF 2022'!AB424+'PPFF 2022'!AC424</f>
        <v>0</v>
      </c>
      <c r="T424" s="171">
        <f>+'PPFF 2022'!AD424+'PPFF 2022'!AE424</f>
        <v>0</v>
      </c>
      <c r="U424" s="171">
        <f>+'PPFF 2022'!AF424+'PPFF 2022'!AG424</f>
        <v>0</v>
      </c>
      <c r="V424" s="93">
        <f>+'PPFF 2022'!AM424</f>
        <v>0</v>
      </c>
      <c r="W424" s="95">
        <f>+'PPFF 2022'!AN424</f>
        <v>0</v>
      </c>
      <c r="X424" s="98">
        <f>+('PPFF 2022'!AM424+'PPFF 2022'!AN424)/13</f>
        <v>0</v>
      </c>
      <c r="Y424" s="93">
        <f>+'PPFF 2022'!AO424</f>
        <v>0</v>
      </c>
      <c r="Z424" s="95">
        <f>+'PPFF 2022'!AP424</f>
        <v>0</v>
      </c>
      <c r="AA424" s="98">
        <f>+('PPFF 2022'!AO424+'PPFF 2022'!AP424)/13</f>
        <v>0</v>
      </c>
      <c r="AB424" s="93">
        <f>+'PPFF 2022'!AQ424</f>
        <v>0</v>
      </c>
      <c r="AC424" s="95">
        <f>+'PPFF 2022'!AR424</f>
        <v>0</v>
      </c>
      <c r="AD424" s="98">
        <f t="shared" si="662"/>
        <v>0</v>
      </c>
      <c r="AE424" s="93">
        <f>+'PPFF 2022'!AS424</f>
        <v>0</v>
      </c>
      <c r="AF424" s="95">
        <f>+'PPFF 2022'!AT424</f>
        <v>0</v>
      </c>
      <c r="AG424" s="98">
        <f t="shared" si="663"/>
        <v>0</v>
      </c>
      <c r="AH424" s="93">
        <f>+'PPFF 2022'!AU424</f>
        <v>0</v>
      </c>
      <c r="AI424" s="95">
        <f>+'PPFF 2022'!AV424</f>
        <v>0</v>
      </c>
      <c r="AJ424" s="98">
        <f t="shared" si="664"/>
        <v>0</v>
      </c>
      <c r="AK424" s="93">
        <f>+'PPFF 2022'!AW424</f>
        <v>0</v>
      </c>
      <c r="AL424" s="95">
        <f>+'PPFF 2022'!AX424</f>
        <v>0</v>
      </c>
      <c r="AM424" s="98">
        <f t="shared" si="665"/>
        <v>0</v>
      </c>
      <c r="AN424" s="93">
        <f>+'PPFF 2022'!AY424</f>
        <v>0</v>
      </c>
      <c r="AO424" s="95">
        <f>+'PPFF 2022'!AZ424</f>
        <v>0</v>
      </c>
      <c r="AP424" s="98">
        <f t="shared" si="666"/>
        <v>0</v>
      </c>
      <c r="AQ424" s="93">
        <f>+'PPFF 2022'!BA424</f>
        <v>0</v>
      </c>
      <c r="AR424" s="95">
        <f>+'PPFF 2022'!BB424</f>
        <v>0</v>
      </c>
      <c r="AS424" s="98">
        <f t="shared" si="667"/>
        <v>0</v>
      </c>
      <c r="AT424" s="93">
        <f>+'PPFF 2022'!BC424</f>
        <v>0</v>
      </c>
      <c r="AU424" s="95">
        <f>+'PPFF 2022'!BD424</f>
        <v>0</v>
      </c>
      <c r="AV424" s="98">
        <f t="shared" si="668"/>
        <v>0</v>
      </c>
      <c r="AW424" s="93">
        <f>+'PPFF 2022'!BE424</f>
        <v>0</v>
      </c>
      <c r="AX424" s="95">
        <f>+'PPFF 2022'!BF424</f>
        <v>0</v>
      </c>
      <c r="AY424" s="98">
        <f t="shared" si="669"/>
        <v>0</v>
      </c>
      <c r="AZ424" s="93">
        <f>+'PPFF 2022'!BG424</f>
        <v>0</v>
      </c>
      <c r="BA424" s="95">
        <f>+'PPFF 2022'!BH424</f>
        <v>0</v>
      </c>
      <c r="BB424" s="98">
        <f t="shared" si="670"/>
        <v>0</v>
      </c>
      <c r="BC424" s="93">
        <f>+'PPFF 2022'!BI424</f>
        <v>0</v>
      </c>
      <c r="BD424" s="95">
        <f>+'PPFF 2022'!BJ424</f>
        <v>0</v>
      </c>
      <c r="BE424" s="97">
        <f t="shared" si="671"/>
        <v>0</v>
      </c>
      <c r="BF424" s="107">
        <f>+'PPFF 2022'!BP424</f>
        <v>0</v>
      </c>
      <c r="BG424" s="97">
        <f>+'PPFF 2022'!BQ424</f>
        <v>0</v>
      </c>
      <c r="BH424" s="182">
        <f t="shared" si="672"/>
        <v>0</v>
      </c>
      <c r="BI424" s="107">
        <f>+'PPFF 2022'!BR424</f>
        <v>0</v>
      </c>
      <c r="BJ424" s="97">
        <f>+'PPFF 2022'!BS424</f>
        <v>0</v>
      </c>
      <c r="BK424" s="182">
        <f t="shared" si="673"/>
        <v>0</v>
      </c>
      <c r="BL424" s="107">
        <f>+'PPFF 2022'!BT424</f>
        <v>0</v>
      </c>
      <c r="BM424" s="97">
        <f>+'PPFF 2022'!BU424</f>
        <v>0</v>
      </c>
      <c r="BN424" s="182">
        <f t="shared" si="674"/>
        <v>0</v>
      </c>
      <c r="BO424" s="107">
        <f>+'PPFF 2022'!BV424</f>
        <v>0</v>
      </c>
      <c r="BP424" s="97">
        <f>+'PPFF 2022'!BW424</f>
        <v>0</v>
      </c>
      <c r="BQ424" s="182">
        <f t="shared" si="675"/>
        <v>0</v>
      </c>
      <c r="BR424" s="107">
        <f>+'PPFF 2022'!BX424</f>
        <v>0</v>
      </c>
      <c r="BS424" s="97">
        <f>+'PPFF 2022'!BY424</f>
        <v>0</v>
      </c>
      <c r="BT424" s="182">
        <f t="shared" si="676"/>
        <v>0</v>
      </c>
      <c r="BU424" s="107">
        <f>+'PPFF 2022'!BZ424</f>
        <v>0</v>
      </c>
      <c r="BV424" s="97">
        <f>+'PPFF 2022'!CA424</f>
        <v>0</v>
      </c>
      <c r="BW424" s="182">
        <f t="shared" si="677"/>
        <v>0</v>
      </c>
      <c r="BX424" s="107">
        <f>+'PPFF 2022'!CB424</f>
        <v>0</v>
      </c>
      <c r="BY424" s="97">
        <f>+'PPFF 2022'!CC424</f>
        <v>0</v>
      </c>
      <c r="BZ424" s="182">
        <f t="shared" si="678"/>
        <v>0</v>
      </c>
      <c r="CA424" s="107">
        <f>+'PPFF 2022'!CD424</f>
        <v>0</v>
      </c>
      <c r="CB424" s="97">
        <f>+'PPFF 2022'!CE424</f>
        <v>0</v>
      </c>
      <c r="CC424" s="182">
        <f t="shared" si="679"/>
        <v>0</v>
      </c>
      <c r="CD424" s="107">
        <f>+'PPFF 2022'!CF424</f>
        <v>0</v>
      </c>
      <c r="CE424" s="97">
        <f>+'PPFF 2022'!CG424</f>
        <v>0</v>
      </c>
      <c r="CF424" s="182">
        <f t="shared" si="680"/>
        <v>0</v>
      </c>
      <c r="CG424" s="107">
        <f>+'PPFF 2022'!CH424</f>
        <v>0</v>
      </c>
      <c r="CH424" s="97">
        <f>+'PPFF 2022'!CI424</f>
        <v>0</v>
      </c>
      <c r="CI424" s="182">
        <f t="shared" si="681"/>
        <v>0</v>
      </c>
      <c r="CJ424" s="107">
        <f>+'PPFF 2022'!CJ424</f>
        <v>0</v>
      </c>
      <c r="CK424" s="97">
        <f>+'PPFF 2022'!CK424</f>
        <v>0</v>
      </c>
      <c r="CL424" s="182">
        <f t="shared" si="682"/>
        <v>0</v>
      </c>
      <c r="CM424" s="107">
        <f>+'PPFF 2022'!CL424</f>
        <v>0</v>
      </c>
      <c r="CN424" s="97">
        <f>+'PPFF 2022'!CM424</f>
        <v>0</v>
      </c>
      <c r="CO424" s="187">
        <f t="shared" si="683"/>
        <v>0</v>
      </c>
      <c r="CP424" s="109">
        <f>+'PPFF 2022'!CS424</f>
        <v>2</v>
      </c>
      <c r="CQ424" s="111">
        <f>+'PPFF 2022'!CT424</f>
        <v>0</v>
      </c>
      <c r="CR424" s="98">
        <f t="shared" si="684"/>
        <v>0.16666666666666666</v>
      </c>
      <c r="CS424" s="109">
        <f>+'PPFF 2022'!CU424</f>
        <v>0</v>
      </c>
      <c r="CT424" s="111">
        <f>+'PPFF 2022'!CV424</f>
        <v>0</v>
      </c>
      <c r="CU424" s="98">
        <f t="shared" si="685"/>
        <v>0</v>
      </c>
      <c r="CV424" s="109">
        <f>+'PPFF 2022'!CW424</f>
        <v>0</v>
      </c>
      <c r="CW424" s="111">
        <f>+'PPFF 2022'!CX424</f>
        <v>0</v>
      </c>
      <c r="CX424" s="98">
        <f t="shared" si="686"/>
        <v>0</v>
      </c>
      <c r="CY424" s="109">
        <f>+'PPFF 2022'!CY424</f>
        <v>0</v>
      </c>
      <c r="CZ424" s="111">
        <f>+'PPFF 2022'!CZ424</f>
        <v>0</v>
      </c>
      <c r="DA424" s="98">
        <f t="shared" si="687"/>
        <v>0</v>
      </c>
      <c r="DB424" s="109">
        <f>+'PPFF 2022'!DA424</f>
        <v>0</v>
      </c>
      <c r="DC424" s="111">
        <f>+'PPFF 2022'!DB424</f>
        <v>0</v>
      </c>
      <c r="DD424" s="98">
        <f t="shared" si="688"/>
        <v>0</v>
      </c>
      <c r="DE424" s="109">
        <f>+'PPFF 2022'!DC424</f>
        <v>0</v>
      </c>
      <c r="DF424" s="111">
        <f>+'PPFF 2022'!DD424</f>
        <v>0</v>
      </c>
      <c r="DG424" s="98">
        <f t="shared" si="689"/>
        <v>0</v>
      </c>
      <c r="DH424" s="109">
        <f>+'PPFF 2022'!DE424</f>
        <v>0</v>
      </c>
      <c r="DI424" s="111">
        <f>+'PPFF 2022'!DF424</f>
        <v>0</v>
      </c>
      <c r="DJ424" s="98">
        <f t="shared" si="690"/>
        <v>0</v>
      </c>
      <c r="DK424" s="109">
        <f>+'PPFF 2022'!DG424</f>
        <v>0</v>
      </c>
      <c r="DL424" s="111">
        <f>+'PPFF 2022'!DH424</f>
        <v>0</v>
      </c>
      <c r="DM424" s="98">
        <f t="shared" si="691"/>
        <v>0</v>
      </c>
      <c r="DN424" s="109">
        <f>+'PPFF 2022'!DI424</f>
        <v>0</v>
      </c>
      <c r="DO424" s="111">
        <f>+'PPFF 2022'!DJ424</f>
        <v>0</v>
      </c>
      <c r="DP424" s="98">
        <f t="shared" si="692"/>
        <v>0</v>
      </c>
      <c r="DQ424" s="109">
        <f>+'PPFF 2022'!DK424</f>
        <v>0</v>
      </c>
      <c r="DR424" s="111">
        <f>+'PPFF 2022'!DL424</f>
        <v>0</v>
      </c>
      <c r="DS424" s="98">
        <f t="shared" si="693"/>
        <v>0</v>
      </c>
      <c r="DT424" s="109">
        <f>+'PPFF 2022'!DM424</f>
        <v>0</v>
      </c>
      <c r="DU424" s="111">
        <f>+'PPFF 2022'!DN424</f>
        <v>0</v>
      </c>
      <c r="DV424" s="98">
        <f t="shared" si="694"/>
        <v>0</v>
      </c>
      <c r="DW424" s="109">
        <f>+'PPFF 2022'!DO424</f>
        <v>0</v>
      </c>
      <c r="DX424" s="111">
        <f>+'PPFF 2022'!DP424</f>
        <v>0</v>
      </c>
      <c r="DY424" s="107">
        <f t="shared" si="695"/>
        <v>0</v>
      </c>
      <c r="DZ424" s="109">
        <f>+'PPFF 2022'!DV424</f>
        <v>0</v>
      </c>
      <c r="EA424" s="111">
        <f>+'PPFF 2022'!DW424</f>
        <v>0</v>
      </c>
      <c r="EB424" s="98">
        <f t="shared" si="696"/>
        <v>0</v>
      </c>
      <c r="EC424" s="111">
        <f>+'PPFF 2022'!DX424</f>
        <v>0</v>
      </c>
      <c r="ED424" s="111">
        <f>+'PPFF 2022'!DY424</f>
        <v>0</v>
      </c>
      <c r="EE424" s="98">
        <f t="shared" si="697"/>
        <v>0</v>
      </c>
      <c r="EF424" s="111">
        <f>+'PPFF 2022'!DZ424</f>
        <v>0</v>
      </c>
      <c r="EG424" s="111">
        <f>+'PPFF 2022'!EA424</f>
        <v>0</v>
      </c>
      <c r="EH424" s="98">
        <f t="shared" si="698"/>
        <v>0</v>
      </c>
      <c r="EI424" s="111">
        <f>+'PPFF 2022'!EB424</f>
        <v>0</v>
      </c>
      <c r="EJ424" s="111">
        <f>+'PPFF 2022'!EC424</f>
        <v>0</v>
      </c>
      <c r="EK424" s="98">
        <f t="shared" si="699"/>
        <v>0</v>
      </c>
      <c r="EL424" s="111">
        <f>+'PPFF 2022'!ED424</f>
        <v>0</v>
      </c>
      <c r="EM424" s="111">
        <f>+'PPFF 2022'!EE424</f>
        <v>0</v>
      </c>
      <c r="EN424" s="98">
        <f t="shared" si="700"/>
        <v>0</v>
      </c>
      <c r="EO424" s="111">
        <f>+'PPFF 2022'!EF424</f>
        <v>0</v>
      </c>
      <c r="EP424" s="111">
        <f>+'PPFF 2022'!EG424</f>
        <v>0</v>
      </c>
      <c r="EQ424" s="98">
        <f t="shared" si="701"/>
        <v>0</v>
      </c>
      <c r="ER424" s="111">
        <f>+'PPFF 2022'!EH424</f>
        <v>0</v>
      </c>
      <c r="ES424" s="111">
        <f>+'PPFF 2022'!EI424</f>
        <v>0</v>
      </c>
      <c r="ET424" s="98">
        <f t="shared" si="702"/>
        <v>0</v>
      </c>
      <c r="EU424" s="111">
        <f>+'PPFF 2022'!EJ424</f>
        <v>0</v>
      </c>
      <c r="EV424" s="111">
        <f>+'PPFF 2022'!EK424</f>
        <v>0</v>
      </c>
      <c r="EW424" s="98">
        <f t="shared" si="703"/>
        <v>0</v>
      </c>
      <c r="EX424" s="111">
        <f>+'PPFF 2022'!EL424</f>
        <v>0</v>
      </c>
      <c r="EY424" s="111">
        <f>+'PPFF 2022'!EM424</f>
        <v>0</v>
      </c>
      <c r="EZ424" s="98">
        <f t="shared" si="704"/>
        <v>0</v>
      </c>
      <c r="FA424" s="111">
        <f>+'PPFF 2022'!EN424</f>
        <v>0</v>
      </c>
      <c r="FB424" s="111">
        <f>+'PPFF 2022'!EO424</f>
        <v>0</v>
      </c>
      <c r="FC424" s="98">
        <f t="shared" si="705"/>
        <v>0</v>
      </c>
      <c r="FD424" s="111">
        <f>+'PPFF 2022'!EP424</f>
        <v>0</v>
      </c>
      <c r="FE424" s="111">
        <f>+'PPFF 2022'!EQ424</f>
        <v>0</v>
      </c>
      <c r="FF424" s="98">
        <f t="shared" si="706"/>
        <v>0</v>
      </c>
      <c r="FG424" s="111">
        <f>+'PPFF 2022'!ER424</f>
        <v>0</v>
      </c>
      <c r="FH424" s="111">
        <f>+'PPFF 2022'!ES424</f>
        <v>0</v>
      </c>
      <c r="FI424" s="97">
        <f t="shared" si="707"/>
        <v>0</v>
      </c>
      <c r="FJ424" s="108">
        <f>+'PPFF 2022'!EY424</f>
        <v>0</v>
      </c>
      <c r="FK424" s="103">
        <f>+'PPFF 2022'!EZ424</f>
        <v>0</v>
      </c>
      <c r="FL424" s="193">
        <f t="shared" si="708"/>
        <v>0</v>
      </c>
      <c r="FM424" s="203">
        <f>+'PPFF 2022'!FA424</f>
        <v>0</v>
      </c>
      <c r="FN424" s="204">
        <f>+'PPFF 2022'!FB424</f>
        <v>0</v>
      </c>
      <c r="FO424" s="202">
        <f t="shared" si="709"/>
        <v>0</v>
      </c>
      <c r="FP424" s="203">
        <f>+'PPFF 2022'!FC424</f>
        <v>0</v>
      </c>
      <c r="FQ424" s="204">
        <f>+'PPFF 2022'!FD424</f>
        <v>0</v>
      </c>
      <c r="FR424" s="202">
        <f t="shared" si="710"/>
        <v>0</v>
      </c>
      <c r="FS424" s="203">
        <f>+'PPFF 2022'!FE424</f>
        <v>0</v>
      </c>
      <c r="FT424" s="204">
        <f>+'PPFF 2022'!FF424</f>
        <v>0</v>
      </c>
      <c r="FU424" s="202">
        <f t="shared" si="711"/>
        <v>0</v>
      </c>
      <c r="FV424" s="203">
        <f>+'PPFF 2022'!FG424</f>
        <v>0</v>
      </c>
      <c r="FW424" s="204">
        <f>+'PPFF 2022'!FH424</f>
        <v>0</v>
      </c>
      <c r="FX424" s="202">
        <f t="shared" si="712"/>
        <v>0</v>
      </c>
      <c r="FY424" s="203">
        <f>+'PPFF 2022'!FI424</f>
        <v>0</v>
      </c>
      <c r="FZ424" s="204">
        <f>+'PPFF 2022'!FJ424</f>
        <v>0</v>
      </c>
      <c r="GA424" s="202">
        <f t="shared" si="713"/>
        <v>0</v>
      </c>
      <c r="GB424" s="203">
        <f>+'PPFF 2022'!FK424</f>
        <v>0</v>
      </c>
      <c r="GC424" s="204">
        <f>+'PPFF 2022'!FL424</f>
        <v>0</v>
      </c>
      <c r="GD424" s="202">
        <f t="shared" si="714"/>
        <v>0</v>
      </c>
      <c r="GE424" s="203">
        <f>+'PPFF 2022'!FM424</f>
        <v>0</v>
      </c>
      <c r="GF424" s="204">
        <f>+'PPFF 2022'!FN424</f>
        <v>0</v>
      </c>
      <c r="GG424" s="202">
        <f t="shared" si="715"/>
        <v>0</v>
      </c>
      <c r="GH424" s="203">
        <f>+'PPFF 2022'!FO424</f>
        <v>0</v>
      </c>
      <c r="GI424" s="204">
        <f>+'PPFF 2022'!FP424</f>
        <v>0</v>
      </c>
      <c r="GJ424" s="202">
        <f t="shared" si="716"/>
        <v>0</v>
      </c>
      <c r="GK424" s="203">
        <f>+'PPFF 2022'!FQ424</f>
        <v>0</v>
      </c>
      <c r="GL424" s="204">
        <f>+'PPFF 2022'!FR424</f>
        <v>0</v>
      </c>
      <c r="GM424" s="202">
        <f t="shared" si="717"/>
        <v>0</v>
      </c>
      <c r="GN424" s="203">
        <f>+'PPFF 2022'!FS424</f>
        <v>0</v>
      </c>
      <c r="GO424" s="204">
        <f>+'PPFF 2022'!FT424</f>
        <v>0</v>
      </c>
      <c r="GP424" s="202">
        <f t="shared" si="718"/>
        <v>0</v>
      </c>
      <c r="GQ424" s="203">
        <f>+'PPFF 2022'!FU424</f>
        <v>0</v>
      </c>
      <c r="GR424" s="204">
        <f>+'PPFF 2022'!FV424</f>
        <v>0</v>
      </c>
      <c r="GS424" s="209">
        <f t="shared" si="719"/>
        <v>0</v>
      </c>
      <c r="GT424" s="203">
        <f>+'PPFF 2022'!GB424</f>
        <v>0</v>
      </c>
      <c r="GU424" s="204">
        <f>+'PPFF 2022'!GC424</f>
        <v>0</v>
      </c>
      <c r="GV424" s="202">
        <f t="shared" si="720"/>
        <v>0</v>
      </c>
      <c r="GW424" s="203">
        <f>+'PPFF 2022'!GD424</f>
        <v>0</v>
      </c>
      <c r="GX424" s="204">
        <f>+'PPFF 2022'!GE424</f>
        <v>0</v>
      </c>
      <c r="GY424" s="202">
        <f t="shared" si="721"/>
        <v>0</v>
      </c>
      <c r="GZ424" s="203">
        <f>+'PPFF 2022'!GF424</f>
        <v>0</v>
      </c>
      <c r="HA424" s="204">
        <f>+'PPFF 2022'!GG424</f>
        <v>0</v>
      </c>
      <c r="HB424" s="202">
        <f t="shared" si="722"/>
        <v>0</v>
      </c>
      <c r="HC424" s="203">
        <f>+'PPFF 2022'!GH424</f>
        <v>0</v>
      </c>
      <c r="HD424" s="204">
        <f>+'PPFF 2022'!GI424</f>
        <v>0</v>
      </c>
      <c r="HE424" s="202">
        <f t="shared" si="723"/>
        <v>0</v>
      </c>
      <c r="HF424" s="203">
        <f>+'PPFF 2022'!GJ424</f>
        <v>0</v>
      </c>
      <c r="HG424" s="204">
        <f>+'PPFF 2022'!GK424</f>
        <v>0</v>
      </c>
      <c r="HH424" s="202">
        <f t="shared" si="724"/>
        <v>0</v>
      </c>
      <c r="HI424" s="203">
        <f>+'PPFF 2022'!GL424</f>
        <v>0</v>
      </c>
      <c r="HJ424" s="204">
        <f>+'PPFF 2022'!GM424</f>
        <v>0</v>
      </c>
      <c r="HK424" s="202">
        <f t="shared" si="725"/>
        <v>0</v>
      </c>
      <c r="HL424" s="203">
        <f>+'PPFF 2022'!GN424</f>
        <v>0</v>
      </c>
      <c r="HM424" s="204">
        <f>+'PPFF 2022'!GO424</f>
        <v>0</v>
      </c>
      <c r="HN424" s="202">
        <f t="shared" si="726"/>
        <v>0</v>
      </c>
      <c r="HO424" s="203">
        <f>+'PPFF 2022'!GP424</f>
        <v>0</v>
      </c>
      <c r="HP424" s="204">
        <f>+'PPFF 2022'!GQ424</f>
        <v>0</v>
      </c>
      <c r="HQ424" s="202">
        <f t="shared" si="727"/>
        <v>0</v>
      </c>
      <c r="HR424" s="203">
        <f>+'PPFF 2022'!GR424</f>
        <v>0</v>
      </c>
      <c r="HS424" s="204">
        <f>+'PPFF 2022'!GS424</f>
        <v>0</v>
      </c>
      <c r="HT424" s="202">
        <f t="shared" si="728"/>
        <v>0</v>
      </c>
      <c r="HU424" s="203">
        <f>+'PPFF 2022'!GT424</f>
        <v>0</v>
      </c>
      <c r="HV424" s="204">
        <f>+'PPFF 2022'!GU424</f>
        <v>0</v>
      </c>
      <c r="HW424" s="202">
        <f t="shared" si="729"/>
        <v>0</v>
      </c>
      <c r="HX424" s="203">
        <f>+'PPFF 2022'!GV424</f>
        <v>0</v>
      </c>
      <c r="HY424" s="204">
        <f>+'PPFF 2022'!GW424</f>
        <v>0</v>
      </c>
      <c r="HZ424" s="202">
        <f t="shared" si="730"/>
        <v>0</v>
      </c>
      <c r="IA424" s="203">
        <f>+'PPFF 2022'!GX424</f>
        <v>0</v>
      </c>
      <c r="IB424" s="204">
        <f>+'PPFF 2022'!GY424</f>
        <v>0</v>
      </c>
      <c r="IC424" s="209">
        <f t="shared" si="731"/>
        <v>0</v>
      </c>
      <c r="ID424" s="203">
        <f>+'PPFF 2022'!HE424</f>
        <v>0</v>
      </c>
      <c r="IE424" s="204">
        <f>+'PPFF 2022'!HF424</f>
        <v>0</v>
      </c>
      <c r="IF424" s="215">
        <f t="shared" si="732"/>
        <v>0</v>
      </c>
      <c r="IG424" s="203">
        <f>+'PPFF 2022'!HG424</f>
        <v>0</v>
      </c>
      <c r="IH424" s="204">
        <f>+'PPFF 2022'!HH424</f>
        <v>0</v>
      </c>
      <c r="II424" s="215">
        <f t="shared" si="733"/>
        <v>0</v>
      </c>
      <c r="IJ424" s="203">
        <f>+'PPFF 2022'!HI424</f>
        <v>0</v>
      </c>
      <c r="IK424" s="204">
        <f>+'PPFF 2022'!HJ424</f>
        <v>0</v>
      </c>
      <c r="IL424" s="215">
        <f t="shared" si="734"/>
        <v>0</v>
      </c>
      <c r="IM424" s="203">
        <f>+'PPFF 2022'!HK424</f>
        <v>0</v>
      </c>
      <c r="IN424" s="204">
        <f>+'PPFF 2022'!HL424</f>
        <v>0</v>
      </c>
      <c r="IO424" s="215">
        <f t="shared" si="735"/>
        <v>0</v>
      </c>
      <c r="IP424" s="203">
        <f>+'PPFF 2022'!HM424</f>
        <v>0</v>
      </c>
      <c r="IQ424" s="204">
        <f>+'PPFF 2022'!HN424</f>
        <v>0</v>
      </c>
      <c r="IR424" s="215">
        <f t="shared" si="736"/>
        <v>0</v>
      </c>
      <c r="IS424" s="203">
        <f>+'PPFF 2022'!HO424</f>
        <v>0</v>
      </c>
      <c r="IT424" s="204">
        <f>+'PPFF 2022'!HP424</f>
        <v>0</v>
      </c>
      <c r="IU424" s="215">
        <f t="shared" si="737"/>
        <v>0</v>
      </c>
      <c r="IV424" s="203">
        <f>+'PPFF 2022'!HQ424</f>
        <v>0</v>
      </c>
      <c r="IW424" s="204">
        <f>+'PPFF 2022'!HR424</f>
        <v>0</v>
      </c>
      <c r="IX424" s="215">
        <f t="shared" si="738"/>
        <v>0</v>
      </c>
      <c r="IY424" s="203">
        <f>+'PPFF 2022'!HS424</f>
        <v>0</v>
      </c>
      <c r="IZ424" s="204">
        <f>+'PPFF 2022'!HT424</f>
        <v>0</v>
      </c>
      <c r="JA424" s="215">
        <f t="shared" si="739"/>
        <v>0</v>
      </c>
      <c r="JB424" s="203">
        <f>+'PPFF 2022'!HU424</f>
        <v>0</v>
      </c>
      <c r="JC424" s="204">
        <f>+'PPFF 2022'!HV424</f>
        <v>0</v>
      </c>
      <c r="JD424" s="215">
        <f t="shared" si="740"/>
        <v>0</v>
      </c>
      <c r="JE424" s="203">
        <f>+'PPFF 2022'!HW424</f>
        <v>0</v>
      </c>
      <c r="JF424" s="204">
        <f>+'PPFF 2022'!HX424</f>
        <v>0</v>
      </c>
      <c r="JG424" s="215">
        <f t="shared" si="741"/>
        <v>0</v>
      </c>
      <c r="JH424" s="203">
        <f>+'PPFF 2022'!HY424</f>
        <v>0</v>
      </c>
      <c r="JI424" s="204">
        <f>+'PPFF 2022'!HZ424</f>
        <v>0</v>
      </c>
      <c r="JJ424" s="215">
        <f t="shared" si="742"/>
        <v>0</v>
      </c>
      <c r="JK424" s="203">
        <f>+'PPFF 2022'!IA424</f>
        <v>0</v>
      </c>
      <c r="JL424" s="204">
        <f>+'PPFF 2022'!IB424</f>
        <v>0</v>
      </c>
      <c r="JM424" s="218">
        <f t="shared" si="743"/>
        <v>0</v>
      </c>
      <c r="JN424" s="224">
        <f>+'PPFF 2022'!IH424</f>
        <v>0</v>
      </c>
      <c r="JO424" s="225">
        <f>+'PPFF 2022'!II424</f>
        <v>0</v>
      </c>
      <c r="JP424" s="212">
        <f t="shared" si="744"/>
        <v>0</v>
      </c>
      <c r="JQ424" s="224">
        <f>+'PPFF 2022'!IJ424</f>
        <v>0</v>
      </c>
      <c r="JR424" s="225">
        <f>+'PPFF 2022'!IK424</f>
        <v>0</v>
      </c>
      <c r="JS424" s="212">
        <f t="shared" si="745"/>
        <v>0</v>
      </c>
      <c r="JT424" s="224">
        <f>+'PPFF 2022'!IL424</f>
        <v>0</v>
      </c>
      <c r="JU424" s="225">
        <f>+'PPFF 2022'!IM424</f>
        <v>0</v>
      </c>
      <c r="JV424" s="212">
        <f t="shared" si="746"/>
        <v>0</v>
      </c>
      <c r="JW424" s="224">
        <f>+'PPFF 2022'!IN424</f>
        <v>0</v>
      </c>
      <c r="JX424" s="225">
        <f>+'PPFF 2022'!IO424</f>
        <v>0</v>
      </c>
      <c r="JY424" s="212">
        <f t="shared" si="747"/>
        <v>0</v>
      </c>
      <c r="JZ424" s="224">
        <f>+'PPFF 2022'!IP424</f>
        <v>0</v>
      </c>
      <c r="KA424" s="225">
        <f>+'PPFF 2022'!IQ424</f>
        <v>0</v>
      </c>
      <c r="KB424" s="212">
        <f t="shared" si="748"/>
        <v>0</v>
      </c>
      <c r="KC424" s="224">
        <f>+'PPFF 2022'!IR424</f>
        <v>0</v>
      </c>
      <c r="KD424" s="225">
        <f>+'PPFF 2022'!IS424</f>
        <v>0</v>
      </c>
      <c r="KE424" s="212">
        <f t="shared" si="749"/>
        <v>0</v>
      </c>
      <c r="KF424" s="224">
        <f>+'PPFF 2022'!IT424</f>
        <v>0</v>
      </c>
      <c r="KG424" s="225">
        <f>+'PPFF 2022'!IU424</f>
        <v>0</v>
      </c>
      <c r="KH424" s="212">
        <f t="shared" si="750"/>
        <v>0</v>
      </c>
      <c r="KI424" s="224">
        <f>+'PPFF 2022'!IV424</f>
        <v>0</v>
      </c>
      <c r="KJ424" s="225">
        <f>+'PPFF 2022'!IW424</f>
        <v>0</v>
      </c>
      <c r="KK424" s="212">
        <f t="shared" si="751"/>
        <v>0</v>
      </c>
      <c r="KL424" s="224">
        <f>+'PPFF 2022'!IX424</f>
        <v>0</v>
      </c>
      <c r="KM424" s="225">
        <f>+'PPFF 2022'!IY424</f>
        <v>0</v>
      </c>
      <c r="KN424" s="212">
        <f t="shared" si="752"/>
        <v>0</v>
      </c>
      <c r="KO424" s="224">
        <f>+'PPFF 2022'!IZ424</f>
        <v>0</v>
      </c>
      <c r="KP424" s="225">
        <f>+'PPFF 2022'!JA424</f>
        <v>0</v>
      </c>
      <c r="KQ424" s="212">
        <f t="shared" si="753"/>
        <v>0</v>
      </c>
      <c r="KR424" s="224">
        <f>+'PPFF 2022'!JB424</f>
        <v>0</v>
      </c>
      <c r="KS424" s="225">
        <f>+'PPFF 2022'!JC424</f>
        <v>0</v>
      </c>
      <c r="KT424" s="212">
        <f t="shared" si="754"/>
        <v>0</v>
      </c>
      <c r="KU424" s="224">
        <f>+'PPFF 2022'!JD424</f>
        <v>0</v>
      </c>
      <c r="KV424" s="225">
        <f>+'PPFF 2022'!JE424</f>
        <v>0</v>
      </c>
      <c r="KW424" s="212">
        <f t="shared" si="755"/>
        <v>0</v>
      </c>
      <c r="KX424" s="224">
        <f>+'PPFF 2022'!JK424</f>
        <v>0</v>
      </c>
      <c r="KY424" s="230">
        <f>+'PPFF 2022'!JL424</f>
        <v>0</v>
      </c>
      <c r="KZ424" s="224">
        <f>+'PPFF 2022'!JM424</f>
        <v>0</v>
      </c>
      <c r="LA424" s="230">
        <f>+'PPFF 2022'!JN424</f>
        <v>0</v>
      </c>
      <c r="LB424" s="224">
        <f>+'PPFF 2022'!JO424</f>
        <v>0</v>
      </c>
      <c r="LC424" s="230">
        <f>+'PPFF 2022'!JP424</f>
        <v>0</v>
      </c>
      <c r="LD424" s="224">
        <f>+'PPFF 2022'!JQ424</f>
        <v>0</v>
      </c>
      <c r="LE424" s="230">
        <f>+'PPFF 2022'!JR424</f>
        <v>0</v>
      </c>
      <c r="LF424" s="224">
        <f>+'PPFF 2022'!JS424</f>
        <v>0</v>
      </c>
      <c r="LG424" s="230">
        <f>+'PPFF 2022'!JT424</f>
        <v>0</v>
      </c>
      <c r="LH424" s="224">
        <f>+'PPFF 2022'!JU424</f>
        <v>0</v>
      </c>
      <c r="LI424" s="230">
        <f>+'PPFF 2022'!JV424</f>
        <v>0</v>
      </c>
      <c r="LJ424" s="224">
        <f>+'PPFF 2022'!JW424</f>
        <v>0</v>
      </c>
      <c r="LK424" s="230">
        <f>+'PPFF 2022'!JX424</f>
        <v>0</v>
      </c>
      <c r="LL424" s="224">
        <f>+'PPFF 2022'!JY424</f>
        <v>0</v>
      </c>
      <c r="LM424" s="230">
        <f>+'PPFF 2022'!JZ424</f>
        <v>0</v>
      </c>
      <c r="LN424" s="224">
        <f>+'PPFF 2022'!KA424</f>
        <v>0</v>
      </c>
      <c r="LO424" s="230">
        <f>+'PPFF 2022'!KB424</f>
        <v>0</v>
      </c>
      <c r="LP424" s="224">
        <f>+'PPFF 2022'!KC424</f>
        <v>0</v>
      </c>
      <c r="LQ424" s="230">
        <f>+'PPFF 2022'!KD424</f>
        <v>0</v>
      </c>
      <c r="LR424" s="224">
        <f>+'PPFF 2022'!KE424</f>
        <v>0</v>
      </c>
      <c r="LS424" s="230">
        <f>+'PPFF 2022'!KF424</f>
        <v>0</v>
      </c>
      <c r="LT424" s="224">
        <f>+'PPFF 2022'!KG424</f>
        <v>0</v>
      </c>
      <c r="LU424" s="230">
        <f>+'PPFF 2022'!KH424</f>
        <v>0</v>
      </c>
      <c r="LV424" s="234">
        <f>+'PPFF 2022'!KN424</f>
        <v>0</v>
      </c>
      <c r="LW424" s="234">
        <f>+'PPFF 2022'!KP424</f>
        <v>0</v>
      </c>
      <c r="LX424" s="234">
        <f>+'PPFF 2022'!KR424</f>
        <v>0</v>
      </c>
      <c r="LY424" s="234">
        <f>+'PPFF 2022'!KT424</f>
        <v>0</v>
      </c>
      <c r="LZ424" s="234">
        <f>+'PPFF 2022'!KV424</f>
        <v>0</v>
      </c>
      <c r="MA424" s="234">
        <f>+'PPFF 2022'!KX424</f>
        <v>0</v>
      </c>
      <c r="MB424" s="234">
        <f>+'PPFF 2022'!KZ424</f>
        <v>0</v>
      </c>
      <c r="MC424" s="234">
        <f>+'PPFF 2022'!LB424</f>
        <v>0</v>
      </c>
      <c r="MD424" s="234">
        <f>+'PPFF 2022'!LD424</f>
        <v>0</v>
      </c>
      <c r="ME424" s="234">
        <f>+'PPFF 2022'!LF424</f>
        <v>0</v>
      </c>
      <c r="MF424" s="234">
        <f>+'PPFF 2022'!LH424</f>
        <v>0</v>
      </c>
      <c r="MG424" s="234">
        <f>+'PPFF 2022'!LJ424</f>
        <v>0</v>
      </c>
      <c r="MH424" s="190">
        <f>+'PPFF 2022'!LN424/6</f>
        <v>0</v>
      </c>
      <c r="MI424" s="190">
        <f>+'PPFF 2022'!LP424/6</f>
        <v>0</v>
      </c>
      <c r="MJ424" s="190">
        <f>+'PPFF 2022'!LR424/6</f>
        <v>0</v>
      </c>
      <c r="MK424" s="190">
        <f>+'PPFF 2022'!LT424/6</f>
        <v>0</v>
      </c>
      <c r="ML424" s="190">
        <f>+'PPFF 2022'!LV424/6</f>
        <v>0</v>
      </c>
      <c r="MM424" s="190">
        <f>+'PPFF 2022'!LX424/6</f>
        <v>0</v>
      </c>
      <c r="MN424" s="239">
        <f>+'PPFF 2022'!LZ424/6</f>
        <v>0</v>
      </c>
      <c r="MO424" s="190">
        <f>+'PPFF 2022'!MB424/6</f>
        <v>0</v>
      </c>
      <c r="MP424" s="190">
        <f>+'PPFF 2022'!MD424/6</f>
        <v>0</v>
      </c>
      <c r="MQ424" s="190">
        <f>+'PPFF 2022'!MF424/6</f>
        <v>0</v>
      </c>
      <c r="MR424" s="190">
        <f>+'PPFF 2022'!MH424/6</f>
        <v>0</v>
      </c>
      <c r="MS424" s="190">
        <f>+'PPFF 2022'!MJ424/6</f>
        <v>0</v>
      </c>
      <c r="MT424" s="104">
        <f>+'PPFF 2022'!MN424</f>
        <v>0</v>
      </c>
      <c r="MU424" s="104">
        <f>+'PPFF 2022'!MP424</f>
        <v>0</v>
      </c>
      <c r="MV424" s="104">
        <f>+'PPFF 2022'!MR424</f>
        <v>0</v>
      </c>
      <c r="MW424" s="104">
        <f>+'PPFF 2022'!MT424</f>
        <v>0</v>
      </c>
      <c r="MX424" s="104">
        <f>+'PPFF 2022'!MV424</f>
        <v>0</v>
      </c>
      <c r="MY424" s="104">
        <f>+'PPFF 2022'!MX424</f>
        <v>0</v>
      </c>
      <c r="MZ424" s="104">
        <f>+'PPFF 2022'!MZ424</f>
        <v>0</v>
      </c>
      <c r="NA424" s="104">
        <f>+'PPFF 2022'!NB424</f>
        <v>0</v>
      </c>
      <c r="NB424" s="104">
        <f>+'PPFF 2022'!ND424</f>
        <v>0</v>
      </c>
      <c r="NC424" s="104">
        <f>+'PPFF 2022'!NF424</f>
        <v>0</v>
      </c>
      <c r="ND424" s="104">
        <f>+'PPFF 2022'!NH424</f>
        <v>0</v>
      </c>
      <c r="NE424" s="104">
        <f>+'PPFF 2022'!NJ424</f>
        <v>0</v>
      </c>
    </row>
    <row r="425" spans="1:369" s="88" customFormat="1" ht="9" customHeight="1" x14ac:dyDescent="0.25">
      <c r="A425" s="91" t="s">
        <v>1</v>
      </c>
      <c r="B425" s="92" t="s">
        <v>21</v>
      </c>
      <c r="C425" s="91"/>
      <c r="D425" s="91" t="s">
        <v>521</v>
      </c>
      <c r="E425" s="91" t="s">
        <v>524</v>
      </c>
      <c r="F425" s="92" t="s">
        <v>524</v>
      </c>
      <c r="G425" s="92"/>
      <c r="H425" s="155">
        <v>25404</v>
      </c>
      <c r="I425" s="92" t="s">
        <v>304</v>
      </c>
      <c r="J425" s="171">
        <f>+'PPFF 2022'!J425+'PPFF 2022'!K425</f>
        <v>0</v>
      </c>
      <c r="K425" s="171">
        <f>+'PPFF 2022'!L425+'PPFF 2022'!M425</f>
        <v>0</v>
      </c>
      <c r="L425" s="171">
        <f>+'PPFF 2022'!N425+'PPFF 2022'!O425</f>
        <v>0</v>
      </c>
      <c r="M425" s="171">
        <f>+'PPFF 2022'!P425+'PPFF 2022'!Q425</f>
        <v>0</v>
      </c>
      <c r="N425" s="171">
        <f>+'PPFF 2022'!R425+'PPFF 2022'!S425</f>
        <v>0</v>
      </c>
      <c r="O425" s="171">
        <f>+'PPFF 2022'!T425+'PPFF 2022'!U425</f>
        <v>0</v>
      </c>
      <c r="P425" s="171">
        <f>+'PPFF 2022'!V425+'PPFF 2022'!W425</f>
        <v>0</v>
      </c>
      <c r="Q425" s="171">
        <f>+'PPFF 2022'!X425+'PPFF 2022'!Y425</f>
        <v>0</v>
      </c>
      <c r="R425" s="171">
        <f>+'PPFF 2022'!Z425+'PPFF 2022'!AA425</f>
        <v>0</v>
      </c>
      <c r="S425" s="171">
        <f>+'PPFF 2022'!AB425+'PPFF 2022'!AC425</f>
        <v>0</v>
      </c>
      <c r="T425" s="171">
        <f>+'PPFF 2022'!AD425+'PPFF 2022'!AE425</f>
        <v>0</v>
      </c>
      <c r="U425" s="171">
        <f>+'PPFF 2022'!AF425+'PPFF 2022'!AG425</f>
        <v>0</v>
      </c>
      <c r="V425" s="93">
        <f>+'PPFF 2022'!AM425</f>
        <v>0</v>
      </c>
      <c r="W425" s="95">
        <f>+'PPFF 2022'!AN425</f>
        <v>0</v>
      </c>
      <c r="X425" s="98">
        <f>+('PPFF 2022'!AM425+'PPFF 2022'!AN425)/13</f>
        <v>0</v>
      </c>
      <c r="Y425" s="93">
        <f>+'PPFF 2022'!AO425</f>
        <v>0</v>
      </c>
      <c r="Z425" s="95">
        <f>+'PPFF 2022'!AP425</f>
        <v>0</v>
      </c>
      <c r="AA425" s="98">
        <f>+('PPFF 2022'!AO425+'PPFF 2022'!AP425)/13</f>
        <v>0</v>
      </c>
      <c r="AB425" s="93">
        <f>+'PPFF 2022'!AQ425</f>
        <v>0</v>
      </c>
      <c r="AC425" s="95">
        <f>+'PPFF 2022'!AR425</f>
        <v>0</v>
      </c>
      <c r="AD425" s="98">
        <f t="shared" si="662"/>
        <v>0</v>
      </c>
      <c r="AE425" s="93">
        <f>+'PPFF 2022'!AS425</f>
        <v>0</v>
      </c>
      <c r="AF425" s="95">
        <f>+'PPFF 2022'!AT425</f>
        <v>0</v>
      </c>
      <c r="AG425" s="98">
        <f t="shared" si="663"/>
        <v>0</v>
      </c>
      <c r="AH425" s="93">
        <f>+'PPFF 2022'!AU425</f>
        <v>0</v>
      </c>
      <c r="AI425" s="95">
        <f>+'PPFF 2022'!AV425</f>
        <v>0</v>
      </c>
      <c r="AJ425" s="98">
        <f t="shared" si="664"/>
        <v>0</v>
      </c>
      <c r="AK425" s="93">
        <f>+'PPFF 2022'!AW425</f>
        <v>0</v>
      </c>
      <c r="AL425" s="95">
        <f>+'PPFF 2022'!AX425</f>
        <v>0</v>
      </c>
      <c r="AM425" s="98">
        <f t="shared" si="665"/>
        <v>0</v>
      </c>
      <c r="AN425" s="93">
        <f>+'PPFF 2022'!AY425</f>
        <v>0</v>
      </c>
      <c r="AO425" s="95">
        <f>+'PPFF 2022'!AZ425</f>
        <v>0</v>
      </c>
      <c r="AP425" s="98">
        <f t="shared" si="666"/>
        <v>0</v>
      </c>
      <c r="AQ425" s="93">
        <f>+'PPFF 2022'!BA425</f>
        <v>0</v>
      </c>
      <c r="AR425" s="95">
        <f>+'PPFF 2022'!BB425</f>
        <v>0</v>
      </c>
      <c r="AS425" s="98">
        <f t="shared" si="667"/>
        <v>0</v>
      </c>
      <c r="AT425" s="93">
        <f>+'PPFF 2022'!BC425</f>
        <v>0</v>
      </c>
      <c r="AU425" s="95">
        <f>+'PPFF 2022'!BD425</f>
        <v>0</v>
      </c>
      <c r="AV425" s="98">
        <f t="shared" si="668"/>
        <v>0</v>
      </c>
      <c r="AW425" s="93">
        <f>+'PPFF 2022'!BE425</f>
        <v>0</v>
      </c>
      <c r="AX425" s="95">
        <f>+'PPFF 2022'!BF425</f>
        <v>0</v>
      </c>
      <c r="AY425" s="98">
        <f t="shared" si="669"/>
        <v>0</v>
      </c>
      <c r="AZ425" s="93">
        <f>+'PPFF 2022'!BG425</f>
        <v>0</v>
      </c>
      <c r="BA425" s="95">
        <f>+'PPFF 2022'!BH425</f>
        <v>0</v>
      </c>
      <c r="BB425" s="98">
        <f t="shared" si="670"/>
        <v>0</v>
      </c>
      <c r="BC425" s="93">
        <f>+'PPFF 2022'!BI425</f>
        <v>0</v>
      </c>
      <c r="BD425" s="95">
        <f>+'PPFF 2022'!BJ425</f>
        <v>0</v>
      </c>
      <c r="BE425" s="97">
        <f t="shared" si="671"/>
        <v>0</v>
      </c>
      <c r="BF425" s="107">
        <f>+'PPFF 2022'!BP425</f>
        <v>0</v>
      </c>
      <c r="BG425" s="97">
        <f>+'PPFF 2022'!BQ425</f>
        <v>0</v>
      </c>
      <c r="BH425" s="182">
        <f t="shared" si="672"/>
        <v>0</v>
      </c>
      <c r="BI425" s="107">
        <f>+'PPFF 2022'!BR425</f>
        <v>0</v>
      </c>
      <c r="BJ425" s="97">
        <f>+'PPFF 2022'!BS425</f>
        <v>0</v>
      </c>
      <c r="BK425" s="182">
        <f t="shared" si="673"/>
        <v>0</v>
      </c>
      <c r="BL425" s="107">
        <f>+'PPFF 2022'!BT425</f>
        <v>0</v>
      </c>
      <c r="BM425" s="97">
        <f>+'PPFF 2022'!BU425</f>
        <v>0</v>
      </c>
      <c r="BN425" s="182">
        <f t="shared" si="674"/>
        <v>0</v>
      </c>
      <c r="BO425" s="107">
        <f>+'PPFF 2022'!BV425</f>
        <v>0</v>
      </c>
      <c r="BP425" s="97">
        <f>+'PPFF 2022'!BW425</f>
        <v>0</v>
      </c>
      <c r="BQ425" s="182">
        <f t="shared" si="675"/>
        <v>0</v>
      </c>
      <c r="BR425" s="107">
        <f>+'PPFF 2022'!BX425</f>
        <v>0</v>
      </c>
      <c r="BS425" s="97">
        <f>+'PPFF 2022'!BY425</f>
        <v>0</v>
      </c>
      <c r="BT425" s="182">
        <f t="shared" si="676"/>
        <v>0</v>
      </c>
      <c r="BU425" s="107">
        <f>+'PPFF 2022'!BZ425</f>
        <v>0</v>
      </c>
      <c r="BV425" s="97">
        <f>+'PPFF 2022'!CA425</f>
        <v>0</v>
      </c>
      <c r="BW425" s="182">
        <f t="shared" si="677"/>
        <v>0</v>
      </c>
      <c r="BX425" s="107">
        <f>+'PPFF 2022'!CB425</f>
        <v>0</v>
      </c>
      <c r="BY425" s="97">
        <f>+'PPFF 2022'!CC425</f>
        <v>0</v>
      </c>
      <c r="BZ425" s="182">
        <f t="shared" si="678"/>
        <v>0</v>
      </c>
      <c r="CA425" s="107">
        <f>+'PPFF 2022'!CD425</f>
        <v>0</v>
      </c>
      <c r="CB425" s="97">
        <f>+'PPFF 2022'!CE425</f>
        <v>0</v>
      </c>
      <c r="CC425" s="182">
        <f t="shared" si="679"/>
        <v>0</v>
      </c>
      <c r="CD425" s="107">
        <f>+'PPFF 2022'!CF425</f>
        <v>0</v>
      </c>
      <c r="CE425" s="97">
        <f>+'PPFF 2022'!CG425</f>
        <v>0</v>
      </c>
      <c r="CF425" s="182">
        <f t="shared" si="680"/>
        <v>0</v>
      </c>
      <c r="CG425" s="107">
        <f>+'PPFF 2022'!CH425</f>
        <v>0</v>
      </c>
      <c r="CH425" s="97">
        <f>+'PPFF 2022'!CI425</f>
        <v>0</v>
      </c>
      <c r="CI425" s="182">
        <f t="shared" si="681"/>
        <v>0</v>
      </c>
      <c r="CJ425" s="107">
        <f>+'PPFF 2022'!CJ425</f>
        <v>0</v>
      </c>
      <c r="CK425" s="97">
        <f>+'PPFF 2022'!CK425</f>
        <v>0</v>
      </c>
      <c r="CL425" s="182">
        <f t="shared" si="682"/>
        <v>0</v>
      </c>
      <c r="CM425" s="107">
        <f>+'PPFF 2022'!CL425</f>
        <v>0</v>
      </c>
      <c r="CN425" s="97">
        <f>+'PPFF 2022'!CM425</f>
        <v>0</v>
      </c>
      <c r="CO425" s="187">
        <f t="shared" si="683"/>
        <v>0</v>
      </c>
      <c r="CP425" s="109">
        <f>+'PPFF 2022'!CS425</f>
        <v>0</v>
      </c>
      <c r="CQ425" s="111">
        <f>+'PPFF 2022'!CT425</f>
        <v>0</v>
      </c>
      <c r="CR425" s="98">
        <f t="shared" si="684"/>
        <v>0</v>
      </c>
      <c r="CS425" s="109">
        <f>+'PPFF 2022'!CU425</f>
        <v>0</v>
      </c>
      <c r="CT425" s="111">
        <f>+'PPFF 2022'!CV425</f>
        <v>0</v>
      </c>
      <c r="CU425" s="98">
        <f t="shared" si="685"/>
        <v>0</v>
      </c>
      <c r="CV425" s="109">
        <f>+'PPFF 2022'!CW425</f>
        <v>0</v>
      </c>
      <c r="CW425" s="111">
        <f>+'PPFF 2022'!CX425</f>
        <v>0</v>
      </c>
      <c r="CX425" s="98">
        <f t="shared" si="686"/>
        <v>0</v>
      </c>
      <c r="CY425" s="109">
        <f>+'PPFF 2022'!CY425</f>
        <v>0</v>
      </c>
      <c r="CZ425" s="111">
        <f>+'PPFF 2022'!CZ425</f>
        <v>0</v>
      </c>
      <c r="DA425" s="98">
        <f t="shared" si="687"/>
        <v>0</v>
      </c>
      <c r="DB425" s="109">
        <f>+'PPFF 2022'!DA425</f>
        <v>0</v>
      </c>
      <c r="DC425" s="111">
        <f>+'PPFF 2022'!DB425</f>
        <v>0</v>
      </c>
      <c r="DD425" s="98">
        <f t="shared" si="688"/>
        <v>0</v>
      </c>
      <c r="DE425" s="109">
        <f>+'PPFF 2022'!DC425</f>
        <v>0</v>
      </c>
      <c r="DF425" s="111">
        <f>+'PPFF 2022'!DD425</f>
        <v>0</v>
      </c>
      <c r="DG425" s="98">
        <f t="shared" si="689"/>
        <v>0</v>
      </c>
      <c r="DH425" s="109">
        <f>+'PPFF 2022'!DE425</f>
        <v>0</v>
      </c>
      <c r="DI425" s="111">
        <f>+'PPFF 2022'!DF425</f>
        <v>0</v>
      </c>
      <c r="DJ425" s="98">
        <f t="shared" si="690"/>
        <v>0</v>
      </c>
      <c r="DK425" s="109">
        <f>+'PPFF 2022'!DG425</f>
        <v>0</v>
      </c>
      <c r="DL425" s="111">
        <f>+'PPFF 2022'!DH425</f>
        <v>0</v>
      </c>
      <c r="DM425" s="98">
        <f t="shared" si="691"/>
        <v>0</v>
      </c>
      <c r="DN425" s="109">
        <f>+'PPFF 2022'!DI425</f>
        <v>0</v>
      </c>
      <c r="DO425" s="111">
        <f>+'PPFF 2022'!DJ425</f>
        <v>0</v>
      </c>
      <c r="DP425" s="98">
        <f t="shared" si="692"/>
        <v>0</v>
      </c>
      <c r="DQ425" s="109">
        <f>+'PPFF 2022'!DK425</f>
        <v>0</v>
      </c>
      <c r="DR425" s="111">
        <f>+'PPFF 2022'!DL425</f>
        <v>0</v>
      </c>
      <c r="DS425" s="98">
        <f t="shared" si="693"/>
        <v>0</v>
      </c>
      <c r="DT425" s="109">
        <f>+'PPFF 2022'!DM425</f>
        <v>0</v>
      </c>
      <c r="DU425" s="111">
        <f>+'PPFF 2022'!DN425</f>
        <v>0</v>
      </c>
      <c r="DV425" s="98">
        <f t="shared" si="694"/>
        <v>0</v>
      </c>
      <c r="DW425" s="109">
        <f>+'PPFF 2022'!DO425</f>
        <v>0</v>
      </c>
      <c r="DX425" s="111">
        <f>+'PPFF 2022'!DP425</f>
        <v>0</v>
      </c>
      <c r="DY425" s="107">
        <f t="shared" si="695"/>
        <v>0</v>
      </c>
      <c r="DZ425" s="109">
        <f>+'PPFF 2022'!DV425</f>
        <v>0</v>
      </c>
      <c r="EA425" s="111">
        <f>+'PPFF 2022'!DW425</f>
        <v>0</v>
      </c>
      <c r="EB425" s="98">
        <f t="shared" si="696"/>
        <v>0</v>
      </c>
      <c r="EC425" s="111">
        <f>+'PPFF 2022'!DX425</f>
        <v>0</v>
      </c>
      <c r="ED425" s="111">
        <f>+'PPFF 2022'!DY425</f>
        <v>0</v>
      </c>
      <c r="EE425" s="98">
        <f t="shared" si="697"/>
        <v>0</v>
      </c>
      <c r="EF425" s="111">
        <f>+'PPFF 2022'!DZ425</f>
        <v>0</v>
      </c>
      <c r="EG425" s="111">
        <f>+'PPFF 2022'!EA425</f>
        <v>0</v>
      </c>
      <c r="EH425" s="98">
        <f t="shared" si="698"/>
        <v>0</v>
      </c>
      <c r="EI425" s="111">
        <f>+'PPFF 2022'!EB425</f>
        <v>0</v>
      </c>
      <c r="EJ425" s="111">
        <f>+'PPFF 2022'!EC425</f>
        <v>0</v>
      </c>
      <c r="EK425" s="98">
        <f t="shared" si="699"/>
        <v>0</v>
      </c>
      <c r="EL425" s="111">
        <f>+'PPFF 2022'!ED425</f>
        <v>0</v>
      </c>
      <c r="EM425" s="111">
        <f>+'PPFF 2022'!EE425</f>
        <v>0</v>
      </c>
      <c r="EN425" s="98">
        <f t="shared" si="700"/>
        <v>0</v>
      </c>
      <c r="EO425" s="111">
        <f>+'PPFF 2022'!EF425</f>
        <v>0</v>
      </c>
      <c r="EP425" s="111">
        <f>+'PPFF 2022'!EG425</f>
        <v>0</v>
      </c>
      <c r="EQ425" s="98">
        <f t="shared" si="701"/>
        <v>0</v>
      </c>
      <c r="ER425" s="111">
        <f>+'PPFF 2022'!EH425</f>
        <v>0</v>
      </c>
      <c r="ES425" s="111">
        <f>+'PPFF 2022'!EI425</f>
        <v>0</v>
      </c>
      <c r="ET425" s="98">
        <f t="shared" si="702"/>
        <v>0</v>
      </c>
      <c r="EU425" s="111">
        <f>+'PPFF 2022'!EJ425</f>
        <v>0</v>
      </c>
      <c r="EV425" s="111">
        <f>+'PPFF 2022'!EK425</f>
        <v>0</v>
      </c>
      <c r="EW425" s="98">
        <f t="shared" si="703"/>
        <v>0</v>
      </c>
      <c r="EX425" s="111">
        <f>+'PPFF 2022'!EL425</f>
        <v>0</v>
      </c>
      <c r="EY425" s="111">
        <f>+'PPFF 2022'!EM425</f>
        <v>0</v>
      </c>
      <c r="EZ425" s="98">
        <f t="shared" si="704"/>
        <v>0</v>
      </c>
      <c r="FA425" s="111">
        <f>+'PPFF 2022'!EN425</f>
        <v>0</v>
      </c>
      <c r="FB425" s="111">
        <f>+'PPFF 2022'!EO425</f>
        <v>0</v>
      </c>
      <c r="FC425" s="98">
        <f t="shared" si="705"/>
        <v>0</v>
      </c>
      <c r="FD425" s="111">
        <f>+'PPFF 2022'!EP425</f>
        <v>0</v>
      </c>
      <c r="FE425" s="111">
        <f>+'PPFF 2022'!EQ425</f>
        <v>0</v>
      </c>
      <c r="FF425" s="98">
        <f t="shared" si="706"/>
        <v>0</v>
      </c>
      <c r="FG425" s="111">
        <f>+'PPFF 2022'!ER425</f>
        <v>0</v>
      </c>
      <c r="FH425" s="111">
        <f>+'PPFF 2022'!ES425</f>
        <v>0</v>
      </c>
      <c r="FI425" s="97">
        <f t="shared" si="707"/>
        <v>0</v>
      </c>
      <c r="FJ425" s="108">
        <f>+'PPFF 2022'!EY425</f>
        <v>0</v>
      </c>
      <c r="FK425" s="103">
        <f>+'PPFF 2022'!EZ425</f>
        <v>0</v>
      </c>
      <c r="FL425" s="193">
        <f t="shared" si="708"/>
        <v>0</v>
      </c>
      <c r="FM425" s="203">
        <f>+'PPFF 2022'!FA425</f>
        <v>0</v>
      </c>
      <c r="FN425" s="204">
        <f>+'PPFF 2022'!FB425</f>
        <v>0</v>
      </c>
      <c r="FO425" s="202">
        <f t="shared" si="709"/>
        <v>0</v>
      </c>
      <c r="FP425" s="203">
        <f>+'PPFF 2022'!FC425</f>
        <v>0</v>
      </c>
      <c r="FQ425" s="204">
        <f>+'PPFF 2022'!FD425</f>
        <v>0</v>
      </c>
      <c r="FR425" s="202">
        <f t="shared" si="710"/>
        <v>0</v>
      </c>
      <c r="FS425" s="203">
        <f>+'PPFF 2022'!FE425</f>
        <v>0</v>
      </c>
      <c r="FT425" s="204">
        <f>+'PPFF 2022'!FF425</f>
        <v>0</v>
      </c>
      <c r="FU425" s="202">
        <f t="shared" si="711"/>
        <v>0</v>
      </c>
      <c r="FV425" s="203">
        <f>+'PPFF 2022'!FG425</f>
        <v>0</v>
      </c>
      <c r="FW425" s="204">
        <f>+'PPFF 2022'!FH425</f>
        <v>0</v>
      </c>
      <c r="FX425" s="202">
        <f t="shared" si="712"/>
        <v>0</v>
      </c>
      <c r="FY425" s="203">
        <f>+'PPFF 2022'!FI425</f>
        <v>0</v>
      </c>
      <c r="FZ425" s="204">
        <f>+'PPFF 2022'!FJ425</f>
        <v>0</v>
      </c>
      <c r="GA425" s="202">
        <f t="shared" si="713"/>
        <v>0</v>
      </c>
      <c r="GB425" s="203">
        <f>+'PPFF 2022'!FK425</f>
        <v>0</v>
      </c>
      <c r="GC425" s="204">
        <f>+'PPFF 2022'!FL425</f>
        <v>0</v>
      </c>
      <c r="GD425" s="202">
        <f t="shared" si="714"/>
        <v>0</v>
      </c>
      <c r="GE425" s="203">
        <f>+'PPFF 2022'!FM425</f>
        <v>0</v>
      </c>
      <c r="GF425" s="204">
        <f>+'PPFF 2022'!FN425</f>
        <v>0</v>
      </c>
      <c r="GG425" s="202">
        <f t="shared" si="715"/>
        <v>0</v>
      </c>
      <c r="GH425" s="203">
        <f>+'PPFF 2022'!FO425</f>
        <v>0</v>
      </c>
      <c r="GI425" s="204">
        <f>+'PPFF 2022'!FP425</f>
        <v>0</v>
      </c>
      <c r="GJ425" s="202">
        <f t="shared" si="716"/>
        <v>0</v>
      </c>
      <c r="GK425" s="203">
        <f>+'PPFF 2022'!FQ425</f>
        <v>0</v>
      </c>
      <c r="GL425" s="204">
        <f>+'PPFF 2022'!FR425</f>
        <v>0</v>
      </c>
      <c r="GM425" s="202">
        <f t="shared" si="717"/>
        <v>0</v>
      </c>
      <c r="GN425" s="203">
        <f>+'PPFF 2022'!FS425</f>
        <v>0</v>
      </c>
      <c r="GO425" s="204">
        <f>+'PPFF 2022'!FT425</f>
        <v>0</v>
      </c>
      <c r="GP425" s="202">
        <f t="shared" si="718"/>
        <v>0</v>
      </c>
      <c r="GQ425" s="203">
        <f>+'PPFF 2022'!FU425</f>
        <v>0</v>
      </c>
      <c r="GR425" s="204">
        <f>+'PPFF 2022'!FV425</f>
        <v>0</v>
      </c>
      <c r="GS425" s="209">
        <f t="shared" si="719"/>
        <v>0</v>
      </c>
      <c r="GT425" s="203">
        <f>+'PPFF 2022'!GB425</f>
        <v>0</v>
      </c>
      <c r="GU425" s="204">
        <f>+'PPFF 2022'!GC425</f>
        <v>0</v>
      </c>
      <c r="GV425" s="202">
        <f t="shared" si="720"/>
        <v>0</v>
      </c>
      <c r="GW425" s="203">
        <f>+'PPFF 2022'!GD425</f>
        <v>0</v>
      </c>
      <c r="GX425" s="204">
        <f>+'PPFF 2022'!GE425</f>
        <v>0</v>
      </c>
      <c r="GY425" s="202">
        <f t="shared" si="721"/>
        <v>0</v>
      </c>
      <c r="GZ425" s="203">
        <f>+'PPFF 2022'!GF425</f>
        <v>0</v>
      </c>
      <c r="HA425" s="204">
        <f>+'PPFF 2022'!GG425</f>
        <v>0</v>
      </c>
      <c r="HB425" s="202">
        <f t="shared" si="722"/>
        <v>0</v>
      </c>
      <c r="HC425" s="203">
        <f>+'PPFF 2022'!GH425</f>
        <v>0</v>
      </c>
      <c r="HD425" s="204">
        <f>+'PPFF 2022'!GI425</f>
        <v>0</v>
      </c>
      <c r="HE425" s="202">
        <f t="shared" si="723"/>
        <v>0</v>
      </c>
      <c r="HF425" s="203">
        <f>+'PPFF 2022'!GJ425</f>
        <v>0</v>
      </c>
      <c r="HG425" s="204">
        <f>+'PPFF 2022'!GK425</f>
        <v>0</v>
      </c>
      <c r="HH425" s="202">
        <f t="shared" si="724"/>
        <v>0</v>
      </c>
      <c r="HI425" s="203">
        <f>+'PPFF 2022'!GL425</f>
        <v>0</v>
      </c>
      <c r="HJ425" s="204">
        <f>+'PPFF 2022'!GM425</f>
        <v>0</v>
      </c>
      <c r="HK425" s="202">
        <f t="shared" si="725"/>
        <v>0</v>
      </c>
      <c r="HL425" s="203">
        <f>+'PPFF 2022'!GN425</f>
        <v>0</v>
      </c>
      <c r="HM425" s="204">
        <f>+'PPFF 2022'!GO425</f>
        <v>0</v>
      </c>
      <c r="HN425" s="202">
        <f t="shared" si="726"/>
        <v>0</v>
      </c>
      <c r="HO425" s="203">
        <f>+'PPFF 2022'!GP425</f>
        <v>0</v>
      </c>
      <c r="HP425" s="204">
        <f>+'PPFF 2022'!GQ425</f>
        <v>0</v>
      </c>
      <c r="HQ425" s="202">
        <f t="shared" si="727"/>
        <v>0</v>
      </c>
      <c r="HR425" s="203">
        <f>+'PPFF 2022'!GR425</f>
        <v>0</v>
      </c>
      <c r="HS425" s="204">
        <f>+'PPFF 2022'!GS425</f>
        <v>0</v>
      </c>
      <c r="HT425" s="202">
        <f t="shared" si="728"/>
        <v>0</v>
      </c>
      <c r="HU425" s="203">
        <f>+'PPFF 2022'!GT425</f>
        <v>0</v>
      </c>
      <c r="HV425" s="204">
        <f>+'PPFF 2022'!GU425</f>
        <v>0</v>
      </c>
      <c r="HW425" s="202">
        <f t="shared" si="729"/>
        <v>0</v>
      </c>
      <c r="HX425" s="203">
        <f>+'PPFF 2022'!GV425</f>
        <v>0</v>
      </c>
      <c r="HY425" s="204">
        <f>+'PPFF 2022'!GW425</f>
        <v>0</v>
      </c>
      <c r="HZ425" s="202">
        <f t="shared" si="730"/>
        <v>0</v>
      </c>
      <c r="IA425" s="203">
        <f>+'PPFF 2022'!GX425</f>
        <v>0</v>
      </c>
      <c r="IB425" s="204">
        <f>+'PPFF 2022'!GY425</f>
        <v>0</v>
      </c>
      <c r="IC425" s="209">
        <f t="shared" si="731"/>
        <v>0</v>
      </c>
      <c r="ID425" s="203">
        <f>+'PPFF 2022'!HE425</f>
        <v>0</v>
      </c>
      <c r="IE425" s="204">
        <f>+'PPFF 2022'!HF425</f>
        <v>0</v>
      </c>
      <c r="IF425" s="215">
        <f t="shared" si="732"/>
        <v>0</v>
      </c>
      <c r="IG425" s="203">
        <f>+'PPFF 2022'!HG425</f>
        <v>0</v>
      </c>
      <c r="IH425" s="204">
        <f>+'PPFF 2022'!HH425</f>
        <v>0</v>
      </c>
      <c r="II425" s="215">
        <f t="shared" si="733"/>
        <v>0</v>
      </c>
      <c r="IJ425" s="203">
        <f>+'PPFF 2022'!HI425</f>
        <v>0</v>
      </c>
      <c r="IK425" s="204">
        <f>+'PPFF 2022'!HJ425</f>
        <v>0</v>
      </c>
      <c r="IL425" s="215">
        <f t="shared" si="734"/>
        <v>0</v>
      </c>
      <c r="IM425" s="203">
        <f>+'PPFF 2022'!HK425</f>
        <v>0</v>
      </c>
      <c r="IN425" s="204">
        <f>+'PPFF 2022'!HL425</f>
        <v>0</v>
      </c>
      <c r="IO425" s="215">
        <f t="shared" si="735"/>
        <v>0</v>
      </c>
      <c r="IP425" s="203">
        <f>+'PPFF 2022'!HM425</f>
        <v>0</v>
      </c>
      <c r="IQ425" s="204">
        <f>+'PPFF 2022'!HN425</f>
        <v>0</v>
      </c>
      <c r="IR425" s="215">
        <f t="shared" si="736"/>
        <v>0</v>
      </c>
      <c r="IS425" s="203">
        <f>+'PPFF 2022'!HO425</f>
        <v>0</v>
      </c>
      <c r="IT425" s="204">
        <f>+'PPFF 2022'!HP425</f>
        <v>0</v>
      </c>
      <c r="IU425" s="215">
        <f t="shared" si="737"/>
        <v>0</v>
      </c>
      <c r="IV425" s="203">
        <f>+'PPFF 2022'!HQ425</f>
        <v>0</v>
      </c>
      <c r="IW425" s="204">
        <f>+'PPFF 2022'!HR425</f>
        <v>0</v>
      </c>
      <c r="IX425" s="215">
        <f t="shared" si="738"/>
        <v>0</v>
      </c>
      <c r="IY425" s="203">
        <f>+'PPFF 2022'!HS425</f>
        <v>0</v>
      </c>
      <c r="IZ425" s="204">
        <f>+'PPFF 2022'!HT425</f>
        <v>0</v>
      </c>
      <c r="JA425" s="215">
        <f t="shared" si="739"/>
        <v>0</v>
      </c>
      <c r="JB425" s="203">
        <f>+'PPFF 2022'!HU425</f>
        <v>0</v>
      </c>
      <c r="JC425" s="204">
        <f>+'PPFF 2022'!HV425</f>
        <v>0</v>
      </c>
      <c r="JD425" s="215">
        <f t="shared" si="740"/>
        <v>0</v>
      </c>
      <c r="JE425" s="203">
        <f>+'PPFF 2022'!HW425</f>
        <v>0</v>
      </c>
      <c r="JF425" s="204">
        <f>+'PPFF 2022'!HX425</f>
        <v>0</v>
      </c>
      <c r="JG425" s="215">
        <f t="shared" si="741"/>
        <v>0</v>
      </c>
      <c r="JH425" s="203">
        <f>+'PPFF 2022'!HY425</f>
        <v>0</v>
      </c>
      <c r="JI425" s="204">
        <f>+'PPFF 2022'!HZ425</f>
        <v>0</v>
      </c>
      <c r="JJ425" s="215">
        <f t="shared" si="742"/>
        <v>0</v>
      </c>
      <c r="JK425" s="203">
        <f>+'PPFF 2022'!IA425</f>
        <v>0</v>
      </c>
      <c r="JL425" s="204">
        <f>+'PPFF 2022'!IB425</f>
        <v>0</v>
      </c>
      <c r="JM425" s="218">
        <f t="shared" si="743"/>
        <v>0</v>
      </c>
      <c r="JN425" s="224">
        <f>+'PPFF 2022'!IH425</f>
        <v>0</v>
      </c>
      <c r="JO425" s="225">
        <f>+'PPFF 2022'!II425</f>
        <v>0</v>
      </c>
      <c r="JP425" s="212">
        <f t="shared" si="744"/>
        <v>0</v>
      </c>
      <c r="JQ425" s="224">
        <f>+'PPFF 2022'!IJ425</f>
        <v>0</v>
      </c>
      <c r="JR425" s="225">
        <f>+'PPFF 2022'!IK425</f>
        <v>0</v>
      </c>
      <c r="JS425" s="212">
        <f t="shared" si="745"/>
        <v>0</v>
      </c>
      <c r="JT425" s="224">
        <f>+'PPFF 2022'!IL425</f>
        <v>0</v>
      </c>
      <c r="JU425" s="225">
        <f>+'PPFF 2022'!IM425</f>
        <v>0</v>
      </c>
      <c r="JV425" s="212">
        <f t="shared" si="746"/>
        <v>0</v>
      </c>
      <c r="JW425" s="224">
        <f>+'PPFF 2022'!IN425</f>
        <v>0</v>
      </c>
      <c r="JX425" s="225">
        <f>+'PPFF 2022'!IO425</f>
        <v>0</v>
      </c>
      <c r="JY425" s="212">
        <f t="shared" si="747"/>
        <v>0</v>
      </c>
      <c r="JZ425" s="224">
        <f>+'PPFF 2022'!IP425</f>
        <v>0</v>
      </c>
      <c r="KA425" s="225">
        <f>+'PPFF 2022'!IQ425</f>
        <v>0</v>
      </c>
      <c r="KB425" s="212">
        <f t="shared" si="748"/>
        <v>0</v>
      </c>
      <c r="KC425" s="224">
        <f>+'PPFF 2022'!IR425</f>
        <v>0</v>
      </c>
      <c r="KD425" s="225">
        <f>+'PPFF 2022'!IS425</f>
        <v>0</v>
      </c>
      <c r="KE425" s="212">
        <f t="shared" si="749"/>
        <v>0</v>
      </c>
      <c r="KF425" s="224">
        <f>+'PPFF 2022'!IT425</f>
        <v>0</v>
      </c>
      <c r="KG425" s="225">
        <f>+'PPFF 2022'!IU425</f>
        <v>0</v>
      </c>
      <c r="KH425" s="212">
        <f t="shared" si="750"/>
        <v>0</v>
      </c>
      <c r="KI425" s="224">
        <f>+'PPFF 2022'!IV425</f>
        <v>0</v>
      </c>
      <c r="KJ425" s="225">
        <f>+'PPFF 2022'!IW425</f>
        <v>0</v>
      </c>
      <c r="KK425" s="212">
        <f t="shared" si="751"/>
        <v>0</v>
      </c>
      <c r="KL425" s="224">
        <f>+'PPFF 2022'!IX425</f>
        <v>0</v>
      </c>
      <c r="KM425" s="225">
        <f>+'PPFF 2022'!IY425</f>
        <v>0</v>
      </c>
      <c r="KN425" s="212">
        <f t="shared" si="752"/>
        <v>0</v>
      </c>
      <c r="KO425" s="224">
        <f>+'PPFF 2022'!IZ425</f>
        <v>0</v>
      </c>
      <c r="KP425" s="225">
        <f>+'PPFF 2022'!JA425</f>
        <v>0</v>
      </c>
      <c r="KQ425" s="212">
        <f t="shared" si="753"/>
        <v>0</v>
      </c>
      <c r="KR425" s="224">
        <f>+'PPFF 2022'!JB425</f>
        <v>0</v>
      </c>
      <c r="KS425" s="225">
        <f>+'PPFF 2022'!JC425</f>
        <v>0</v>
      </c>
      <c r="KT425" s="212">
        <f t="shared" si="754"/>
        <v>0</v>
      </c>
      <c r="KU425" s="224">
        <f>+'PPFF 2022'!JD425</f>
        <v>0</v>
      </c>
      <c r="KV425" s="225">
        <f>+'PPFF 2022'!JE425</f>
        <v>0</v>
      </c>
      <c r="KW425" s="212">
        <f t="shared" si="755"/>
        <v>0</v>
      </c>
      <c r="KX425" s="224">
        <f>+'PPFF 2022'!JK425</f>
        <v>0</v>
      </c>
      <c r="KY425" s="230">
        <f>+'PPFF 2022'!JL425</f>
        <v>0</v>
      </c>
      <c r="KZ425" s="224">
        <f>+'PPFF 2022'!JM425</f>
        <v>0</v>
      </c>
      <c r="LA425" s="230">
        <f>+'PPFF 2022'!JN425</f>
        <v>0</v>
      </c>
      <c r="LB425" s="224">
        <f>+'PPFF 2022'!JO425</f>
        <v>0</v>
      </c>
      <c r="LC425" s="230">
        <f>+'PPFF 2022'!JP425</f>
        <v>0</v>
      </c>
      <c r="LD425" s="224">
        <f>+'PPFF 2022'!JQ425</f>
        <v>0</v>
      </c>
      <c r="LE425" s="230">
        <f>+'PPFF 2022'!JR425</f>
        <v>0</v>
      </c>
      <c r="LF425" s="224">
        <f>+'PPFF 2022'!JS425</f>
        <v>0</v>
      </c>
      <c r="LG425" s="230">
        <f>+'PPFF 2022'!JT425</f>
        <v>0</v>
      </c>
      <c r="LH425" s="224">
        <f>+'PPFF 2022'!JU425</f>
        <v>0</v>
      </c>
      <c r="LI425" s="230">
        <f>+'PPFF 2022'!JV425</f>
        <v>0</v>
      </c>
      <c r="LJ425" s="224">
        <f>+'PPFF 2022'!JW425</f>
        <v>0</v>
      </c>
      <c r="LK425" s="230">
        <f>+'PPFF 2022'!JX425</f>
        <v>0</v>
      </c>
      <c r="LL425" s="224">
        <f>+'PPFF 2022'!JY425</f>
        <v>0</v>
      </c>
      <c r="LM425" s="230">
        <f>+'PPFF 2022'!JZ425</f>
        <v>0</v>
      </c>
      <c r="LN425" s="224">
        <f>+'PPFF 2022'!KA425</f>
        <v>0</v>
      </c>
      <c r="LO425" s="230">
        <f>+'PPFF 2022'!KB425</f>
        <v>0</v>
      </c>
      <c r="LP425" s="224">
        <f>+'PPFF 2022'!KC425</f>
        <v>0</v>
      </c>
      <c r="LQ425" s="230">
        <f>+'PPFF 2022'!KD425</f>
        <v>0</v>
      </c>
      <c r="LR425" s="224">
        <f>+'PPFF 2022'!KE425</f>
        <v>0</v>
      </c>
      <c r="LS425" s="230">
        <f>+'PPFF 2022'!KF425</f>
        <v>0</v>
      </c>
      <c r="LT425" s="224">
        <f>+'PPFF 2022'!KG425</f>
        <v>0</v>
      </c>
      <c r="LU425" s="230">
        <f>+'PPFF 2022'!KH425</f>
        <v>0</v>
      </c>
      <c r="LV425" s="234">
        <f>+'PPFF 2022'!KN425</f>
        <v>0</v>
      </c>
      <c r="LW425" s="234">
        <f>+'PPFF 2022'!KP425</f>
        <v>0</v>
      </c>
      <c r="LX425" s="234">
        <f>+'PPFF 2022'!KR425</f>
        <v>0</v>
      </c>
      <c r="LY425" s="234">
        <f>+'PPFF 2022'!KT425</f>
        <v>0</v>
      </c>
      <c r="LZ425" s="234">
        <f>+'PPFF 2022'!KV425</f>
        <v>0</v>
      </c>
      <c r="MA425" s="234">
        <f>+'PPFF 2022'!KX425</f>
        <v>0</v>
      </c>
      <c r="MB425" s="234">
        <f>+'PPFF 2022'!KZ425</f>
        <v>0</v>
      </c>
      <c r="MC425" s="234">
        <f>+'PPFF 2022'!LB425</f>
        <v>0</v>
      </c>
      <c r="MD425" s="234">
        <f>+'PPFF 2022'!LD425</f>
        <v>0</v>
      </c>
      <c r="ME425" s="234">
        <f>+'PPFF 2022'!LF425</f>
        <v>0</v>
      </c>
      <c r="MF425" s="234">
        <f>+'PPFF 2022'!LH425</f>
        <v>0</v>
      </c>
      <c r="MG425" s="234">
        <f>+'PPFF 2022'!LJ425</f>
        <v>0</v>
      </c>
      <c r="MH425" s="190">
        <f>+'PPFF 2022'!LN425/6</f>
        <v>0</v>
      </c>
      <c r="MI425" s="190">
        <f>+'PPFF 2022'!LP425/6</f>
        <v>0</v>
      </c>
      <c r="MJ425" s="190">
        <f>+'PPFF 2022'!LR425/6</f>
        <v>0</v>
      </c>
      <c r="MK425" s="190">
        <f>+'PPFF 2022'!LT425/6</f>
        <v>0</v>
      </c>
      <c r="ML425" s="190">
        <f>+'PPFF 2022'!LV425/6</f>
        <v>0</v>
      </c>
      <c r="MM425" s="190">
        <f>+'PPFF 2022'!LX425/6</f>
        <v>0</v>
      </c>
      <c r="MN425" s="239">
        <f>+'PPFF 2022'!LZ425/6</f>
        <v>0</v>
      </c>
      <c r="MO425" s="190">
        <f>+'PPFF 2022'!MB425/6</f>
        <v>0</v>
      </c>
      <c r="MP425" s="190">
        <f>+'PPFF 2022'!MD425/6</f>
        <v>0</v>
      </c>
      <c r="MQ425" s="190">
        <f>+'PPFF 2022'!MF425/6</f>
        <v>0</v>
      </c>
      <c r="MR425" s="190">
        <f>+'PPFF 2022'!MH425/6</f>
        <v>0</v>
      </c>
      <c r="MS425" s="190">
        <f>+'PPFF 2022'!MJ425/6</f>
        <v>0</v>
      </c>
      <c r="MT425" s="104">
        <f>+'PPFF 2022'!MN425</f>
        <v>0</v>
      </c>
      <c r="MU425" s="104">
        <f>+'PPFF 2022'!MP425</f>
        <v>0</v>
      </c>
      <c r="MV425" s="104">
        <f>+'PPFF 2022'!MR425</f>
        <v>0</v>
      </c>
      <c r="MW425" s="104">
        <f>+'PPFF 2022'!MT425</f>
        <v>0</v>
      </c>
      <c r="MX425" s="104">
        <f>+'PPFF 2022'!MV425</f>
        <v>0</v>
      </c>
      <c r="MY425" s="104">
        <f>+'PPFF 2022'!MX425</f>
        <v>0</v>
      </c>
      <c r="MZ425" s="104">
        <f>+'PPFF 2022'!MZ425</f>
        <v>0</v>
      </c>
      <c r="NA425" s="104">
        <f>+'PPFF 2022'!NB425</f>
        <v>0</v>
      </c>
      <c r="NB425" s="104">
        <f>+'PPFF 2022'!ND425</f>
        <v>0</v>
      </c>
      <c r="NC425" s="104">
        <f>+'PPFF 2022'!NF425</f>
        <v>0</v>
      </c>
      <c r="ND425" s="104">
        <f>+'PPFF 2022'!NH425</f>
        <v>0</v>
      </c>
      <c r="NE425" s="104">
        <f>+'PPFF 2022'!NJ425</f>
        <v>0</v>
      </c>
    </row>
    <row r="426" spans="1:369" s="88" customFormat="1" ht="10.5" x14ac:dyDescent="0.25">
      <c r="A426" s="91" t="s">
        <v>1</v>
      </c>
      <c r="B426" s="92" t="s">
        <v>21</v>
      </c>
      <c r="C426" s="91"/>
      <c r="D426" s="91" t="s">
        <v>521</v>
      </c>
      <c r="E426" s="91" t="s">
        <v>524</v>
      </c>
      <c r="F426" s="92" t="s">
        <v>524</v>
      </c>
      <c r="G426" s="92"/>
      <c r="H426" s="155">
        <v>25405</v>
      </c>
      <c r="I426" s="92" t="s">
        <v>305</v>
      </c>
      <c r="J426" s="171">
        <f>+'PPFF 2022'!J426+'PPFF 2022'!K426</f>
        <v>0</v>
      </c>
      <c r="K426" s="171">
        <f>+'PPFF 2022'!L426+'PPFF 2022'!M426</f>
        <v>0</v>
      </c>
      <c r="L426" s="171">
        <f>+'PPFF 2022'!N426+'PPFF 2022'!O426</f>
        <v>0</v>
      </c>
      <c r="M426" s="171">
        <f>+'PPFF 2022'!P426+'PPFF 2022'!Q426</f>
        <v>0</v>
      </c>
      <c r="N426" s="171">
        <f>+'PPFF 2022'!R426+'PPFF 2022'!S426</f>
        <v>0</v>
      </c>
      <c r="O426" s="171">
        <f>+'PPFF 2022'!T426+'PPFF 2022'!U426</f>
        <v>0</v>
      </c>
      <c r="P426" s="171">
        <f>+'PPFF 2022'!V426+'PPFF 2022'!W426</f>
        <v>0</v>
      </c>
      <c r="Q426" s="171">
        <f>+'PPFF 2022'!X426+'PPFF 2022'!Y426</f>
        <v>0</v>
      </c>
      <c r="R426" s="171">
        <f>+'PPFF 2022'!Z426+'PPFF 2022'!AA426</f>
        <v>0</v>
      </c>
      <c r="S426" s="171">
        <f>+'PPFF 2022'!AB426+'PPFF 2022'!AC426</f>
        <v>0</v>
      </c>
      <c r="T426" s="171">
        <f>+'PPFF 2022'!AD426+'PPFF 2022'!AE426</f>
        <v>0</v>
      </c>
      <c r="U426" s="171">
        <f>+'PPFF 2022'!AF426+'PPFF 2022'!AG426</f>
        <v>0</v>
      </c>
      <c r="V426" s="93">
        <f>+'PPFF 2022'!AM426</f>
        <v>0</v>
      </c>
      <c r="W426" s="95">
        <f>+'PPFF 2022'!AN426</f>
        <v>0</v>
      </c>
      <c r="X426" s="98">
        <f>+('PPFF 2022'!AM426+'PPFF 2022'!AN426)/13</f>
        <v>0</v>
      </c>
      <c r="Y426" s="93">
        <f>+'PPFF 2022'!AO426</f>
        <v>0</v>
      </c>
      <c r="Z426" s="95">
        <f>+'PPFF 2022'!AP426</f>
        <v>0</v>
      </c>
      <c r="AA426" s="98">
        <f>+('PPFF 2022'!AO426+'PPFF 2022'!AP426)/13</f>
        <v>0</v>
      </c>
      <c r="AB426" s="93">
        <f>+'PPFF 2022'!AQ426</f>
        <v>0</v>
      </c>
      <c r="AC426" s="95">
        <f>+'PPFF 2022'!AR426</f>
        <v>0</v>
      </c>
      <c r="AD426" s="98">
        <f t="shared" si="662"/>
        <v>0</v>
      </c>
      <c r="AE426" s="93">
        <f>+'PPFF 2022'!AS426</f>
        <v>0</v>
      </c>
      <c r="AF426" s="95">
        <f>+'PPFF 2022'!AT426</f>
        <v>0</v>
      </c>
      <c r="AG426" s="98">
        <f t="shared" si="663"/>
        <v>0</v>
      </c>
      <c r="AH426" s="93">
        <f>+'PPFF 2022'!AU426</f>
        <v>0</v>
      </c>
      <c r="AI426" s="95">
        <f>+'PPFF 2022'!AV426</f>
        <v>0</v>
      </c>
      <c r="AJ426" s="98">
        <f t="shared" si="664"/>
        <v>0</v>
      </c>
      <c r="AK426" s="93">
        <f>+'PPFF 2022'!AW426</f>
        <v>0</v>
      </c>
      <c r="AL426" s="95">
        <f>+'PPFF 2022'!AX426</f>
        <v>0</v>
      </c>
      <c r="AM426" s="98">
        <f t="shared" si="665"/>
        <v>0</v>
      </c>
      <c r="AN426" s="93">
        <f>+'PPFF 2022'!AY426</f>
        <v>0</v>
      </c>
      <c r="AO426" s="95">
        <f>+'PPFF 2022'!AZ426</f>
        <v>0</v>
      </c>
      <c r="AP426" s="98">
        <f t="shared" si="666"/>
        <v>0</v>
      </c>
      <c r="AQ426" s="93">
        <f>+'PPFF 2022'!BA426</f>
        <v>0</v>
      </c>
      <c r="AR426" s="95">
        <f>+'PPFF 2022'!BB426</f>
        <v>0</v>
      </c>
      <c r="AS426" s="98">
        <f t="shared" si="667"/>
        <v>0</v>
      </c>
      <c r="AT426" s="93">
        <f>+'PPFF 2022'!BC426</f>
        <v>0</v>
      </c>
      <c r="AU426" s="95">
        <f>+'PPFF 2022'!BD426</f>
        <v>0</v>
      </c>
      <c r="AV426" s="98">
        <f t="shared" si="668"/>
        <v>0</v>
      </c>
      <c r="AW426" s="93">
        <f>+'PPFF 2022'!BE426</f>
        <v>0</v>
      </c>
      <c r="AX426" s="95">
        <f>+'PPFF 2022'!BF426</f>
        <v>0</v>
      </c>
      <c r="AY426" s="98">
        <f t="shared" si="669"/>
        <v>0</v>
      </c>
      <c r="AZ426" s="93">
        <f>+'PPFF 2022'!BG426</f>
        <v>0</v>
      </c>
      <c r="BA426" s="95">
        <f>+'PPFF 2022'!BH426</f>
        <v>0</v>
      </c>
      <c r="BB426" s="98">
        <f t="shared" si="670"/>
        <v>0</v>
      </c>
      <c r="BC426" s="93">
        <f>+'PPFF 2022'!BI426</f>
        <v>0</v>
      </c>
      <c r="BD426" s="95">
        <f>+'PPFF 2022'!BJ426</f>
        <v>0</v>
      </c>
      <c r="BE426" s="97">
        <f t="shared" si="671"/>
        <v>0</v>
      </c>
      <c r="BF426" s="107">
        <f>+'PPFF 2022'!BP426</f>
        <v>0</v>
      </c>
      <c r="BG426" s="97">
        <f>+'PPFF 2022'!BQ426</f>
        <v>0</v>
      </c>
      <c r="BH426" s="182">
        <f t="shared" si="672"/>
        <v>0</v>
      </c>
      <c r="BI426" s="107">
        <f>+'PPFF 2022'!BR426</f>
        <v>0</v>
      </c>
      <c r="BJ426" s="97">
        <f>+'PPFF 2022'!BS426</f>
        <v>0</v>
      </c>
      <c r="BK426" s="182">
        <f t="shared" si="673"/>
        <v>0</v>
      </c>
      <c r="BL426" s="107">
        <f>+'PPFF 2022'!BT426</f>
        <v>0</v>
      </c>
      <c r="BM426" s="97">
        <f>+'PPFF 2022'!BU426</f>
        <v>0</v>
      </c>
      <c r="BN426" s="182">
        <f t="shared" si="674"/>
        <v>0</v>
      </c>
      <c r="BO426" s="107">
        <f>+'PPFF 2022'!BV426</f>
        <v>0</v>
      </c>
      <c r="BP426" s="97">
        <f>+'PPFF 2022'!BW426</f>
        <v>0</v>
      </c>
      <c r="BQ426" s="182">
        <f t="shared" si="675"/>
        <v>0</v>
      </c>
      <c r="BR426" s="107">
        <f>+'PPFF 2022'!BX426</f>
        <v>0</v>
      </c>
      <c r="BS426" s="97">
        <f>+'PPFF 2022'!BY426</f>
        <v>0</v>
      </c>
      <c r="BT426" s="182">
        <f t="shared" si="676"/>
        <v>0</v>
      </c>
      <c r="BU426" s="107">
        <f>+'PPFF 2022'!BZ426</f>
        <v>0</v>
      </c>
      <c r="BV426" s="97">
        <f>+'PPFF 2022'!CA426</f>
        <v>0</v>
      </c>
      <c r="BW426" s="182">
        <f t="shared" si="677"/>
        <v>0</v>
      </c>
      <c r="BX426" s="107">
        <f>+'PPFF 2022'!CB426</f>
        <v>0</v>
      </c>
      <c r="BY426" s="97">
        <f>+'PPFF 2022'!CC426</f>
        <v>0</v>
      </c>
      <c r="BZ426" s="182">
        <f t="shared" si="678"/>
        <v>0</v>
      </c>
      <c r="CA426" s="107">
        <f>+'PPFF 2022'!CD426</f>
        <v>0</v>
      </c>
      <c r="CB426" s="97">
        <f>+'PPFF 2022'!CE426</f>
        <v>0</v>
      </c>
      <c r="CC426" s="182">
        <f t="shared" si="679"/>
        <v>0</v>
      </c>
      <c r="CD426" s="107">
        <f>+'PPFF 2022'!CF426</f>
        <v>0</v>
      </c>
      <c r="CE426" s="97">
        <f>+'PPFF 2022'!CG426</f>
        <v>0</v>
      </c>
      <c r="CF426" s="182">
        <f t="shared" si="680"/>
        <v>0</v>
      </c>
      <c r="CG426" s="107">
        <f>+'PPFF 2022'!CH426</f>
        <v>0</v>
      </c>
      <c r="CH426" s="97">
        <f>+'PPFF 2022'!CI426</f>
        <v>0</v>
      </c>
      <c r="CI426" s="182">
        <f t="shared" si="681"/>
        <v>0</v>
      </c>
      <c r="CJ426" s="107">
        <f>+'PPFF 2022'!CJ426</f>
        <v>0</v>
      </c>
      <c r="CK426" s="97">
        <f>+'PPFF 2022'!CK426</f>
        <v>0</v>
      </c>
      <c r="CL426" s="182">
        <f t="shared" si="682"/>
        <v>0</v>
      </c>
      <c r="CM426" s="107">
        <f>+'PPFF 2022'!CL426</f>
        <v>0</v>
      </c>
      <c r="CN426" s="97">
        <f>+'PPFF 2022'!CM426</f>
        <v>0</v>
      </c>
      <c r="CO426" s="187">
        <f t="shared" si="683"/>
        <v>0</v>
      </c>
      <c r="CP426" s="109">
        <f>+'PPFF 2022'!CS426</f>
        <v>0</v>
      </c>
      <c r="CQ426" s="111">
        <f>+'PPFF 2022'!CT426</f>
        <v>0</v>
      </c>
      <c r="CR426" s="98">
        <f t="shared" si="684"/>
        <v>0</v>
      </c>
      <c r="CS426" s="109">
        <f>+'PPFF 2022'!CU426</f>
        <v>0</v>
      </c>
      <c r="CT426" s="111">
        <f>+'PPFF 2022'!CV426</f>
        <v>0</v>
      </c>
      <c r="CU426" s="98">
        <f t="shared" si="685"/>
        <v>0</v>
      </c>
      <c r="CV426" s="109">
        <f>+'PPFF 2022'!CW426</f>
        <v>0</v>
      </c>
      <c r="CW426" s="111">
        <f>+'PPFF 2022'!CX426</f>
        <v>0</v>
      </c>
      <c r="CX426" s="98">
        <f t="shared" si="686"/>
        <v>0</v>
      </c>
      <c r="CY426" s="109">
        <f>+'PPFF 2022'!CY426</f>
        <v>0</v>
      </c>
      <c r="CZ426" s="111">
        <f>+'PPFF 2022'!CZ426</f>
        <v>0</v>
      </c>
      <c r="DA426" s="98">
        <f t="shared" si="687"/>
        <v>0</v>
      </c>
      <c r="DB426" s="109">
        <f>+'PPFF 2022'!DA426</f>
        <v>0</v>
      </c>
      <c r="DC426" s="111">
        <f>+'PPFF 2022'!DB426</f>
        <v>0</v>
      </c>
      <c r="DD426" s="98">
        <f t="shared" si="688"/>
        <v>0</v>
      </c>
      <c r="DE426" s="109">
        <f>+'PPFF 2022'!DC426</f>
        <v>0</v>
      </c>
      <c r="DF426" s="111">
        <f>+'PPFF 2022'!DD426</f>
        <v>0</v>
      </c>
      <c r="DG426" s="98">
        <f t="shared" si="689"/>
        <v>0</v>
      </c>
      <c r="DH426" s="109">
        <f>+'PPFF 2022'!DE426</f>
        <v>0</v>
      </c>
      <c r="DI426" s="111">
        <f>+'PPFF 2022'!DF426</f>
        <v>0</v>
      </c>
      <c r="DJ426" s="98">
        <f t="shared" si="690"/>
        <v>0</v>
      </c>
      <c r="DK426" s="109">
        <f>+'PPFF 2022'!DG426</f>
        <v>0</v>
      </c>
      <c r="DL426" s="111">
        <f>+'PPFF 2022'!DH426</f>
        <v>0</v>
      </c>
      <c r="DM426" s="98">
        <f t="shared" si="691"/>
        <v>0</v>
      </c>
      <c r="DN426" s="109">
        <f>+'PPFF 2022'!DI426</f>
        <v>0</v>
      </c>
      <c r="DO426" s="111">
        <f>+'PPFF 2022'!DJ426</f>
        <v>0</v>
      </c>
      <c r="DP426" s="98">
        <f t="shared" si="692"/>
        <v>0</v>
      </c>
      <c r="DQ426" s="109">
        <f>+'PPFF 2022'!DK426</f>
        <v>0</v>
      </c>
      <c r="DR426" s="111">
        <f>+'PPFF 2022'!DL426</f>
        <v>0</v>
      </c>
      <c r="DS426" s="98">
        <f t="shared" si="693"/>
        <v>0</v>
      </c>
      <c r="DT426" s="109">
        <f>+'PPFF 2022'!DM426</f>
        <v>0</v>
      </c>
      <c r="DU426" s="111">
        <f>+'PPFF 2022'!DN426</f>
        <v>0</v>
      </c>
      <c r="DV426" s="98">
        <f t="shared" si="694"/>
        <v>0</v>
      </c>
      <c r="DW426" s="109">
        <f>+'PPFF 2022'!DO426</f>
        <v>0</v>
      </c>
      <c r="DX426" s="111">
        <f>+'PPFF 2022'!DP426</f>
        <v>0</v>
      </c>
      <c r="DY426" s="107">
        <f t="shared" si="695"/>
        <v>0</v>
      </c>
      <c r="DZ426" s="109">
        <f>+'PPFF 2022'!DV426</f>
        <v>0</v>
      </c>
      <c r="EA426" s="111">
        <f>+'PPFF 2022'!DW426</f>
        <v>0</v>
      </c>
      <c r="EB426" s="98">
        <f t="shared" si="696"/>
        <v>0</v>
      </c>
      <c r="EC426" s="111">
        <f>+'PPFF 2022'!DX426</f>
        <v>0</v>
      </c>
      <c r="ED426" s="111">
        <f>+'PPFF 2022'!DY426</f>
        <v>0</v>
      </c>
      <c r="EE426" s="98">
        <f t="shared" si="697"/>
        <v>0</v>
      </c>
      <c r="EF426" s="111">
        <f>+'PPFF 2022'!DZ426</f>
        <v>0</v>
      </c>
      <c r="EG426" s="111">
        <f>+'PPFF 2022'!EA426</f>
        <v>0</v>
      </c>
      <c r="EH426" s="98">
        <f t="shared" si="698"/>
        <v>0</v>
      </c>
      <c r="EI426" s="111">
        <f>+'PPFF 2022'!EB426</f>
        <v>0</v>
      </c>
      <c r="EJ426" s="111">
        <f>+'PPFF 2022'!EC426</f>
        <v>0</v>
      </c>
      <c r="EK426" s="98">
        <f t="shared" si="699"/>
        <v>0</v>
      </c>
      <c r="EL426" s="111">
        <f>+'PPFF 2022'!ED426</f>
        <v>0</v>
      </c>
      <c r="EM426" s="111">
        <f>+'PPFF 2022'!EE426</f>
        <v>0</v>
      </c>
      <c r="EN426" s="98">
        <f t="shared" si="700"/>
        <v>0</v>
      </c>
      <c r="EO426" s="111">
        <f>+'PPFF 2022'!EF426</f>
        <v>0</v>
      </c>
      <c r="EP426" s="111">
        <f>+'PPFF 2022'!EG426</f>
        <v>0</v>
      </c>
      <c r="EQ426" s="98">
        <f t="shared" si="701"/>
        <v>0</v>
      </c>
      <c r="ER426" s="111">
        <f>+'PPFF 2022'!EH426</f>
        <v>0</v>
      </c>
      <c r="ES426" s="111">
        <f>+'PPFF 2022'!EI426</f>
        <v>0</v>
      </c>
      <c r="ET426" s="98">
        <f t="shared" si="702"/>
        <v>0</v>
      </c>
      <c r="EU426" s="111">
        <f>+'PPFF 2022'!EJ426</f>
        <v>0</v>
      </c>
      <c r="EV426" s="111">
        <f>+'PPFF 2022'!EK426</f>
        <v>0</v>
      </c>
      <c r="EW426" s="98">
        <f t="shared" si="703"/>
        <v>0</v>
      </c>
      <c r="EX426" s="111">
        <f>+'PPFF 2022'!EL426</f>
        <v>0</v>
      </c>
      <c r="EY426" s="111">
        <f>+'PPFF 2022'!EM426</f>
        <v>0</v>
      </c>
      <c r="EZ426" s="98">
        <f t="shared" si="704"/>
        <v>0</v>
      </c>
      <c r="FA426" s="111">
        <f>+'PPFF 2022'!EN426</f>
        <v>0</v>
      </c>
      <c r="FB426" s="111">
        <f>+'PPFF 2022'!EO426</f>
        <v>0</v>
      </c>
      <c r="FC426" s="98">
        <f t="shared" si="705"/>
        <v>0</v>
      </c>
      <c r="FD426" s="111">
        <f>+'PPFF 2022'!EP426</f>
        <v>0</v>
      </c>
      <c r="FE426" s="111">
        <f>+'PPFF 2022'!EQ426</f>
        <v>0</v>
      </c>
      <c r="FF426" s="98">
        <f t="shared" si="706"/>
        <v>0</v>
      </c>
      <c r="FG426" s="111">
        <f>+'PPFF 2022'!ER426</f>
        <v>0</v>
      </c>
      <c r="FH426" s="111">
        <f>+'PPFF 2022'!ES426</f>
        <v>0</v>
      </c>
      <c r="FI426" s="97">
        <f t="shared" si="707"/>
        <v>0</v>
      </c>
      <c r="FJ426" s="108">
        <f>+'PPFF 2022'!EY426</f>
        <v>0</v>
      </c>
      <c r="FK426" s="103">
        <f>+'PPFF 2022'!EZ426</f>
        <v>0</v>
      </c>
      <c r="FL426" s="193">
        <f t="shared" si="708"/>
        <v>0</v>
      </c>
      <c r="FM426" s="203">
        <f>+'PPFF 2022'!FA426</f>
        <v>0</v>
      </c>
      <c r="FN426" s="204">
        <f>+'PPFF 2022'!FB426</f>
        <v>0</v>
      </c>
      <c r="FO426" s="202">
        <f t="shared" si="709"/>
        <v>0</v>
      </c>
      <c r="FP426" s="203">
        <f>+'PPFF 2022'!FC426</f>
        <v>0</v>
      </c>
      <c r="FQ426" s="204">
        <f>+'PPFF 2022'!FD426</f>
        <v>0</v>
      </c>
      <c r="FR426" s="202">
        <f t="shared" si="710"/>
        <v>0</v>
      </c>
      <c r="FS426" s="203">
        <f>+'PPFF 2022'!FE426</f>
        <v>0</v>
      </c>
      <c r="FT426" s="204">
        <f>+'PPFF 2022'!FF426</f>
        <v>0</v>
      </c>
      <c r="FU426" s="202">
        <f t="shared" si="711"/>
        <v>0</v>
      </c>
      <c r="FV426" s="203">
        <f>+'PPFF 2022'!FG426</f>
        <v>0</v>
      </c>
      <c r="FW426" s="204">
        <f>+'PPFF 2022'!FH426</f>
        <v>0</v>
      </c>
      <c r="FX426" s="202">
        <f t="shared" si="712"/>
        <v>0</v>
      </c>
      <c r="FY426" s="203">
        <f>+'PPFF 2022'!FI426</f>
        <v>0</v>
      </c>
      <c r="FZ426" s="204">
        <f>+'PPFF 2022'!FJ426</f>
        <v>0</v>
      </c>
      <c r="GA426" s="202">
        <f t="shared" si="713"/>
        <v>0</v>
      </c>
      <c r="GB426" s="203">
        <f>+'PPFF 2022'!FK426</f>
        <v>0</v>
      </c>
      <c r="GC426" s="204">
        <f>+'PPFF 2022'!FL426</f>
        <v>0</v>
      </c>
      <c r="GD426" s="202">
        <f t="shared" si="714"/>
        <v>0</v>
      </c>
      <c r="GE426" s="203">
        <f>+'PPFF 2022'!FM426</f>
        <v>0</v>
      </c>
      <c r="GF426" s="204">
        <f>+'PPFF 2022'!FN426</f>
        <v>0</v>
      </c>
      <c r="GG426" s="202">
        <f t="shared" si="715"/>
        <v>0</v>
      </c>
      <c r="GH426" s="203">
        <f>+'PPFF 2022'!FO426</f>
        <v>0</v>
      </c>
      <c r="GI426" s="204">
        <f>+'PPFF 2022'!FP426</f>
        <v>0</v>
      </c>
      <c r="GJ426" s="202">
        <f t="shared" si="716"/>
        <v>0</v>
      </c>
      <c r="GK426" s="203">
        <f>+'PPFF 2022'!FQ426</f>
        <v>0</v>
      </c>
      <c r="GL426" s="204">
        <f>+'PPFF 2022'!FR426</f>
        <v>0</v>
      </c>
      <c r="GM426" s="202">
        <f t="shared" si="717"/>
        <v>0</v>
      </c>
      <c r="GN426" s="203">
        <f>+'PPFF 2022'!FS426</f>
        <v>0</v>
      </c>
      <c r="GO426" s="204">
        <f>+'PPFF 2022'!FT426</f>
        <v>0</v>
      </c>
      <c r="GP426" s="202">
        <f t="shared" si="718"/>
        <v>0</v>
      </c>
      <c r="GQ426" s="203">
        <f>+'PPFF 2022'!FU426</f>
        <v>0</v>
      </c>
      <c r="GR426" s="204">
        <f>+'PPFF 2022'!FV426</f>
        <v>0</v>
      </c>
      <c r="GS426" s="209">
        <f t="shared" si="719"/>
        <v>0</v>
      </c>
      <c r="GT426" s="203">
        <f>+'PPFF 2022'!GB426</f>
        <v>0</v>
      </c>
      <c r="GU426" s="204">
        <f>+'PPFF 2022'!GC426</f>
        <v>0</v>
      </c>
      <c r="GV426" s="202">
        <f t="shared" si="720"/>
        <v>0</v>
      </c>
      <c r="GW426" s="203">
        <f>+'PPFF 2022'!GD426</f>
        <v>0</v>
      </c>
      <c r="GX426" s="204">
        <f>+'PPFF 2022'!GE426</f>
        <v>0</v>
      </c>
      <c r="GY426" s="202">
        <f t="shared" si="721"/>
        <v>0</v>
      </c>
      <c r="GZ426" s="203">
        <f>+'PPFF 2022'!GF426</f>
        <v>0</v>
      </c>
      <c r="HA426" s="204">
        <f>+'PPFF 2022'!GG426</f>
        <v>0</v>
      </c>
      <c r="HB426" s="202">
        <f t="shared" si="722"/>
        <v>0</v>
      </c>
      <c r="HC426" s="203">
        <f>+'PPFF 2022'!GH426</f>
        <v>0</v>
      </c>
      <c r="HD426" s="204">
        <f>+'PPFF 2022'!GI426</f>
        <v>0</v>
      </c>
      <c r="HE426" s="202">
        <f t="shared" si="723"/>
        <v>0</v>
      </c>
      <c r="HF426" s="203">
        <f>+'PPFF 2022'!GJ426</f>
        <v>0</v>
      </c>
      <c r="HG426" s="204">
        <f>+'PPFF 2022'!GK426</f>
        <v>0</v>
      </c>
      <c r="HH426" s="202">
        <f t="shared" si="724"/>
        <v>0</v>
      </c>
      <c r="HI426" s="203">
        <f>+'PPFF 2022'!GL426</f>
        <v>0</v>
      </c>
      <c r="HJ426" s="204">
        <f>+'PPFF 2022'!GM426</f>
        <v>0</v>
      </c>
      <c r="HK426" s="202">
        <f t="shared" si="725"/>
        <v>0</v>
      </c>
      <c r="HL426" s="203">
        <f>+'PPFF 2022'!GN426</f>
        <v>0</v>
      </c>
      <c r="HM426" s="204">
        <f>+'PPFF 2022'!GO426</f>
        <v>0</v>
      </c>
      <c r="HN426" s="202">
        <f t="shared" si="726"/>
        <v>0</v>
      </c>
      <c r="HO426" s="203">
        <f>+'PPFF 2022'!GP426</f>
        <v>0</v>
      </c>
      <c r="HP426" s="204">
        <f>+'PPFF 2022'!GQ426</f>
        <v>0</v>
      </c>
      <c r="HQ426" s="202">
        <f t="shared" si="727"/>
        <v>0</v>
      </c>
      <c r="HR426" s="203">
        <f>+'PPFF 2022'!GR426</f>
        <v>0</v>
      </c>
      <c r="HS426" s="204">
        <f>+'PPFF 2022'!GS426</f>
        <v>0</v>
      </c>
      <c r="HT426" s="202">
        <f t="shared" si="728"/>
        <v>0</v>
      </c>
      <c r="HU426" s="203">
        <f>+'PPFF 2022'!GT426</f>
        <v>0</v>
      </c>
      <c r="HV426" s="204">
        <f>+'PPFF 2022'!GU426</f>
        <v>0</v>
      </c>
      <c r="HW426" s="202">
        <f t="shared" si="729"/>
        <v>0</v>
      </c>
      <c r="HX426" s="203">
        <f>+'PPFF 2022'!GV426</f>
        <v>0</v>
      </c>
      <c r="HY426" s="204">
        <f>+'PPFF 2022'!GW426</f>
        <v>0</v>
      </c>
      <c r="HZ426" s="202">
        <f t="shared" si="730"/>
        <v>0</v>
      </c>
      <c r="IA426" s="203">
        <f>+'PPFF 2022'!GX426</f>
        <v>0</v>
      </c>
      <c r="IB426" s="204">
        <f>+'PPFF 2022'!GY426</f>
        <v>0</v>
      </c>
      <c r="IC426" s="209">
        <f t="shared" si="731"/>
        <v>0</v>
      </c>
      <c r="ID426" s="203">
        <f>+'PPFF 2022'!HE426</f>
        <v>0</v>
      </c>
      <c r="IE426" s="204">
        <f>+'PPFF 2022'!HF426</f>
        <v>0</v>
      </c>
      <c r="IF426" s="215">
        <f t="shared" si="732"/>
        <v>0</v>
      </c>
      <c r="IG426" s="203">
        <f>+'PPFF 2022'!HG426</f>
        <v>0</v>
      </c>
      <c r="IH426" s="204">
        <f>+'PPFF 2022'!HH426</f>
        <v>0</v>
      </c>
      <c r="II426" s="215">
        <f t="shared" si="733"/>
        <v>0</v>
      </c>
      <c r="IJ426" s="203">
        <f>+'PPFF 2022'!HI426</f>
        <v>0</v>
      </c>
      <c r="IK426" s="204">
        <f>+'PPFF 2022'!HJ426</f>
        <v>0</v>
      </c>
      <c r="IL426" s="215">
        <f t="shared" si="734"/>
        <v>0</v>
      </c>
      <c r="IM426" s="203">
        <f>+'PPFF 2022'!HK426</f>
        <v>0</v>
      </c>
      <c r="IN426" s="204">
        <f>+'PPFF 2022'!HL426</f>
        <v>0</v>
      </c>
      <c r="IO426" s="215">
        <f t="shared" si="735"/>
        <v>0</v>
      </c>
      <c r="IP426" s="203">
        <f>+'PPFF 2022'!HM426</f>
        <v>0</v>
      </c>
      <c r="IQ426" s="204">
        <f>+'PPFF 2022'!HN426</f>
        <v>0</v>
      </c>
      <c r="IR426" s="215">
        <f t="shared" si="736"/>
        <v>0</v>
      </c>
      <c r="IS426" s="203">
        <f>+'PPFF 2022'!HO426</f>
        <v>0</v>
      </c>
      <c r="IT426" s="204">
        <f>+'PPFF 2022'!HP426</f>
        <v>0</v>
      </c>
      <c r="IU426" s="215">
        <f t="shared" si="737"/>
        <v>0</v>
      </c>
      <c r="IV426" s="203">
        <f>+'PPFF 2022'!HQ426</f>
        <v>0</v>
      </c>
      <c r="IW426" s="204">
        <f>+'PPFF 2022'!HR426</f>
        <v>0</v>
      </c>
      <c r="IX426" s="215">
        <f t="shared" si="738"/>
        <v>0</v>
      </c>
      <c r="IY426" s="203">
        <f>+'PPFF 2022'!HS426</f>
        <v>0</v>
      </c>
      <c r="IZ426" s="204">
        <f>+'PPFF 2022'!HT426</f>
        <v>0</v>
      </c>
      <c r="JA426" s="215">
        <f t="shared" si="739"/>
        <v>0</v>
      </c>
      <c r="JB426" s="203">
        <f>+'PPFF 2022'!HU426</f>
        <v>0</v>
      </c>
      <c r="JC426" s="204">
        <f>+'PPFF 2022'!HV426</f>
        <v>0</v>
      </c>
      <c r="JD426" s="215">
        <f t="shared" si="740"/>
        <v>0</v>
      </c>
      <c r="JE426" s="203">
        <f>+'PPFF 2022'!HW426</f>
        <v>0</v>
      </c>
      <c r="JF426" s="204">
        <f>+'PPFF 2022'!HX426</f>
        <v>0</v>
      </c>
      <c r="JG426" s="215">
        <f t="shared" si="741"/>
        <v>0</v>
      </c>
      <c r="JH426" s="203">
        <f>+'PPFF 2022'!HY426</f>
        <v>0</v>
      </c>
      <c r="JI426" s="204">
        <f>+'PPFF 2022'!HZ426</f>
        <v>0</v>
      </c>
      <c r="JJ426" s="215">
        <f t="shared" si="742"/>
        <v>0</v>
      </c>
      <c r="JK426" s="203">
        <f>+'PPFF 2022'!IA426</f>
        <v>0</v>
      </c>
      <c r="JL426" s="204">
        <f>+'PPFF 2022'!IB426</f>
        <v>0</v>
      </c>
      <c r="JM426" s="218">
        <f t="shared" si="743"/>
        <v>0</v>
      </c>
      <c r="JN426" s="224">
        <f>+'PPFF 2022'!IH426</f>
        <v>0</v>
      </c>
      <c r="JO426" s="225">
        <f>+'PPFF 2022'!II426</f>
        <v>0</v>
      </c>
      <c r="JP426" s="212">
        <f t="shared" si="744"/>
        <v>0</v>
      </c>
      <c r="JQ426" s="224">
        <f>+'PPFF 2022'!IJ426</f>
        <v>0</v>
      </c>
      <c r="JR426" s="225">
        <f>+'PPFF 2022'!IK426</f>
        <v>0</v>
      </c>
      <c r="JS426" s="212">
        <f t="shared" si="745"/>
        <v>0</v>
      </c>
      <c r="JT426" s="224">
        <f>+'PPFF 2022'!IL426</f>
        <v>0</v>
      </c>
      <c r="JU426" s="225">
        <f>+'PPFF 2022'!IM426</f>
        <v>0</v>
      </c>
      <c r="JV426" s="212">
        <f t="shared" si="746"/>
        <v>0</v>
      </c>
      <c r="JW426" s="224">
        <f>+'PPFF 2022'!IN426</f>
        <v>0</v>
      </c>
      <c r="JX426" s="225">
        <f>+'PPFF 2022'!IO426</f>
        <v>0</v>
      </c>
      <c r="JY426" s="212">
        <f t="shared" si="747"/>
        <v>0</v>
      </c>
      <c r="JZ426" s="224">
        <f>+'PPFF 2022'!IP426</f>
        <v>0</v>
      </c>
      <c r="KA426" s="225">
        <f>+'PPFF 2022'!IQ426</f>
        <v>0</v>
      </c>
      <c r="KB426" s="212">
        <f t="shared" si="748"/>
        <v>0</v>
      </c>
      <c r="KC426" s="224">
        <f>+'PPFF 2022'!IR426</f>
        <v>0</v>
      </c>
      <c r="KD426" s="225">
        <f>+'PPFF 2022'!IS426</f>
        <v>0</v>
      </c>
      <c r="KE426" s="212">
        <f t="shared" si="749"/>
        <v>0</v>
      </c>
      <c r="KF426" s="224">
        <f>+'PPFF 2022'!IT426</f>
        <v>0</v>
      </c>
      <c r="KG426" s="225">
        <f>+'PPFF 2022'!IU426</f>
        <v>0</v>
      </c>
      <c r="KH426" s="212">
        <f t="shared" si="750"/>
        <v>0</v>
      </c>
      <c r="KI426" s="224">
        <f>+'PPFF 2022'!IV426</f>
        <v>0</v>
      </c>
      <c r="KJ426" s="225">
        <f>+'PPFF 2022'!IW426</f>
        <v>0</v>
      </c>
      <c r="KK426" s="212">
        <f t="shared" si="751"/>
        <v>0</v>
      </c>
      <c r="KL426" s="224">
        <f>+'PPFF 2022'!IX426</f>
        <v>0</v>
      </c>
      <c r="KM426" s="225">
        <f>+'PPFF 2022'!IY426</f>
        <v>0</v>
      </c>
      <c r="KN426" s="212">
        <f t="shared" si="752"/>
        <v>0</v>
      </c>
      <c r="KO426" s="224">
        <f>+'PPFF 2022'!IZ426</f>
        <v>0</v>
      </c>
      <c r="KP426" s="225">
        <f>+'PPFF 2022'!JA426</f>
        <v>0</v>
      </c>
      <c r="KQ426" s="212">
        <f t="shared" si="753"/>
        <v>0</v>
      </c>
      <c r="KR426" s="224">
        <f>+'PPFF 2022'!JB426</f>
        <v>0</v>
      </c>
      <c r="KS426" s="225">
        <f>+'PPFF 2022'!JC426</f>
        <v>0</v>
      </c>
      <c r="KT426" s="212">
        <f t="shared" si="754"/>
        <v>0</v>
      </c>
      <c r="KU426" s="224">
        <f>+'PPFF 2022'!JD426</f>
        <v>0</v>
      </c>
      <c r="KV426" s="225">
        <f>+'PPFF 2022'!JE426</f>
        <v>0</v>
      </c>
      <c r="KW426" s="212">
        <f t="shared" si="755"/>
        <v>0</v>
      </c>
      <c r="KX426" s="224">
        <f>+'PPFF 2022'!JK426</f>
        <v>0</v>
      </c>
      <c r="KY426" s="230">
        <f>+'PPFF 2022'!JL426</f>
        <v>0</v>
      </c>
      <c r="KZ426" s="224">
        <f>+'PPFF 2022'!JM426</f>
        <v>0</v>
      </c>
      <c r="LA426" s="230">
        <f>+'PPFF 2022'!JN426</f>
        <v>0</v>
      </c>
      <c r="LB426" s="224">
        <f>+'PPFF 2022'!JO426</f>
        <v>0</v>
      </c>
      <c r="LC426" s="230">
        <f>+'PPFF 2022'!JP426</f>
        <v>0</v>
      </c>
      <c r="LD426" s="224">
        <f>+'PPFF 2022'!JQ426</f>
        <v>0</v>
      </c>
      <c r="LE426" s="230">
        <f>+'PPFF 2022'!JR426</f>
        <v>0</v>
      </c>
      <c r="LF426" s="224">
        <f>+'PPFF 2022'!JS426</f>
        <v>0</v>
      </c>
      <c r="LG426" s="230">
        <f>+'PPFF 2022'!JT426</f>
        <v>0</v>
      </c>
      <c r="LH426" s="224">
        <f>+'PPFF 2022'!JU426</f>
        <v>0</v>
      </c>
      <c r="LI426" s="230">
        <f>+'PPFF 2022'!JV426</f>
        <v>0</v>
      </c>
      <c r="LJ426" s="224">
        <f>+'PPFF 2022'!JW426</f>
        <v>0</v>
      </c>
      <c r="LK426" s="230">
        <f>+'PPFF 2022'!JX426</f>
        <v>0</v>
      </c>
      <c r="LL426" s="224">
        <f>+'PPFF 2022'!JY426</f>
        <v>0</v>
      </c>
      <c r="LM426" s="230">
        <f>+'PPFF 2022'!JZ426</f>
        <v>0</v>
      </c>
      <c r="LN426" s="224">
        <f>+'PPFF 2022'!KA426</f>
        <v>0</v>
      </c>
      <c r="LO426" s="230">
        <f>+'PPFF 2022'!KB426</f>
        <v>0</v>
      </c>
      <c r="LP426" s="224">
        <f>+'PPFF 2022'!KC426</f>
        <v>0</v>
      </c>
      <c r="LQ426" s="230">
        <f>+'PPFF 2022'!KD426</f>
        <v>0</v>
      </c>
      <c r="LR426" s="224">
        <f>+'PPFF 2022'!KE426</f>
        <v>0</v>
      </c>
      <c r="LS426" s="230">
        <f>+'PPFF 2022'!KF426</f>
        <v>0</v>
      </c>
      <c r="LT426" s="224">
        <f>+'PPFF 2022'!KG426</f>
        <v>0</v>
      </c>
      <c r="LU426" s="230">
        <f>+'PPFF 2022'!KH426</f>
        <v>0</v>
      </c>
      <c r="LV426" s="234">
        <f>+'PPFF 2022'!KN426</f>
        <v>0</v>
      </c>
      <c r="LW426" s="234">
        <f>+'PPFF 2022'!KP426</f>
        <v>0</v>
      </c>
      <c r="LX426" s="234">
        <f>+'PPFF 2022'!KR426</f>
        <v>0</v>
      </c>
      <c r="LY426" s="234">
        <f>+'PPFF 2022'!KT426</f>
        <v>0</v>
      </c>
      <c r="LZ426" s="234">
        <f>+'PPFF 2022'!KV426</f>
        <v>0</v>
      </c>
      <c r="MA426" s="234">
        <f>+'PPFF 2022'!KX426</f>
        <v>0</v>
      </c>
      <c r="MB426" s="234">
        <f>+'PPFF 2022'!KZ426</f>
        <v>0</v>
      </c>
      <c r="MC426" s="234">
        <f>+'PPFF 2022'!LB426</f>
        <v>0</v>
      </c>
      <c r="MD426" s="234">
        <f>+'PPFF 2022'!LD426</f>
        <v>0</v>
      </c>
      <c r="ME426" s="234">
        <f>+'PPFF 2022'!LF426</f>
        <v>0</v>
      </c>
      <c r="MF426" s="234">
        <f>+'PPFF 2022'!LH426</f>
        <v>0</v>
      </c>
      <c r="MG426" s="234">
        <f>+'PPFF 2022'!LJ426</f>
        <v>0</v>
      </c>
      <c r="MH426" s="190">
        <f>+'PPFF 2022'!LN426/6</f>
        <v>0</v>
      </c>
      <c r="MI426" s="190">
        <f>+'PPFF 2022'!LP426/6</f>
        <v>0</v>
      </c>
      <c r="MJ426" s="190">
        <f>+'PPFF 2022'!LR426/6</f>
        <v>0</v>
      </c>
      <c r="MK426" s="190">
        <f>+'PPFF 2022'!LT426/6</f>
        <v>0</v>
      </c>
      <c r="ML426" s="190">
        <f>+'PPFF 2022'!LV426/6</f>
        <v>0</v>
      </c>
      <c r="MM426" s="190">
        <f>+'PPFF 2022'!LX426/6</f>
        <v>0</v>
      </c>
      <c r="MN426" s="239">
        <f>+'PPFF 2022'!LZ426/6</f>
        <v>0</v>
      </c>
      <c r="MO426" s="190">
        <f>+'PPFF 2022'!MB426/6</f>
        <v>0</v>
      </c>
      <c r="MP426" s="190">
        <f>+'PPFF 2022'!MD426/6</f>
        <v>0</v>
      </c>
      <c r="MQ426" s="190">
        <f>+'PPFF 2022'!MF426/6</f>
        <v>0</v>
      </c>
      <c r="MR426" s="190">
        <f>+'PPFF 2022'!MH426/6</f>
        <v>0</v>
      </c>
      <c r="MS426" s="190">
        <f>+'PPFF 2022'!MJ426/6</f>
        <v>0</v>
      </c>
      <c r="MT426" s="104">
        <f>+'PPFF 2022'!MN426</f>
        <v>0</v>
      </c>
      <c r="MU426" s="104">
        <f>+'PPFF 2022'!MP426</f>
        <v>0</v>
      </c>
      <c r="MV426" s="104">
        <f>+'PPFF 2022'!MR426</f>
        <v>0</v>
      </c>
      <c r="MW426" s="104">
        <f>+'PPFF 2022'!MT426</f>
        <v>0</v>
      </c>
      <c r="MX426" s="104">
        <f>+'PPFF 2022'!MV426</f>
        <v>0</v>
      </c>
      <c r="MY426" s="104">
        <f>+'PPFF 2022'!MX426</f>
        <v>0</v>
      </c>
      <c r="MZ426" s="104">
        <f>+'PPFF 2022'!MZ426</f>
        <v>0</v>
      </c>
      <c r="NA426" s="104">
        <f>+'PPFF 2022'!NB426</f>
        <v>0</v>
      </c>
      <c r="NB426" s="104">
        <f>+'PPFF 2022'!ND426</f>
        <v>0</v>
      </c>
      <c r="NC426" s="104">
        <f>+'PPFF 2022'!NF426</f>
        <v>0</v>
      </c>
      <c r="ND426" s="104">
        <f>+'PPFF 2022'!NH426</f>
        <v>0</v>
      </c>
      <c r="NE426" s="104">
        <f>+'PPFF 2022'!NJ426</f>
        <v>0</v>
      </c>
    </row>
    <row r="427" spans="1:369" s="88" customFormat="1" ht="10.5" x14ac:dyDescent="0.25">
      <c r="A427" s="91" t="s">
        <v>1</v>
      </c>
      <c r="B427" s="92" t="s">
        <v>21</v>
      </c>
      <c r="C427" s="91"/>
      <c r="D427" s="91" t="s">
        <v>521</v>
      </c>
      <c r="E427" s="91" t="s">
        <v>524</v>
      </c>
      <c r="F427" s="92" t="s">
        <v>524</v>
      </c>
      <c r="G427" s="92"/>
      <c r="H427" s="155">
        <v>25406</v>
      </c>
      <c r="I427" s="92" t="s">
        <v>306</v>
      </c>
      <c r="J427" s="171">
        <f>+'PPFF 2022'!J427+'PPFF 2022'!K427</f>
        <v>0</v>
      </c>
      <c r="K427" s="171">
        <f>+'PPFF 2022'!L427+'PPFF 2022'!M427</f>
        <v>0</v>
      </c>
      <c r="L427" s="171">
        <f>+'PPFF 2022'!N427+'PPFF 2022'!O427</f>
        <v>0</v>
      </c>
      <c r="M427" s="171">
        <f>+'PPFF 2022'!P427+'PPFF 2022'!Q427</f>
        <v>0</v>
      </c>
      <c r="N427" s="171">
        <f>+'PPFF 2022'!R427+'PPFF 2022'!S427</f>
        <v>0</v>
      </c>
      <c r="O427" s="171">
        <f>+'PPFF 2022'!T427+'PPFF 2022'!U427</f>
        <v>0</v>
      </c>
      <c r="P427" s="171">
        <f>+'PPFF 2022'!V427+'PPFF 2022'!W427</f>
        <v>0</v>
      </c>
      <c r="Q427" s="171">
        <f>+'PPFF 2022'!X427+'PPFF 2022'!Y427</f>
        <v>0</v>
      </c>
      <c r="R427" s="171">
        <f>+'PPFF 2022'!Z427+'PPFF 2022'!AA427</f>
        <v>0</v>
      </c>
      <c r="S427" s="171">
        <f>+'PPFF 2022'!AB427+'PPFF 2022'!AC427</f>
        <v>0</v>
      </c>
      <c r="T427" s="171">
        <f>+'PPFF 2022'!AD427+'PPFF 2022'!AE427</f>
        <v>0</v>
      </c>
      <c r="U427" s="171">
        <f>+'PPFF 2022'!AF427+'PPFF 2022'!AG427</f>
        <v>0</v>
      </c>
      <c r="V427" s="93">
        <f>+'PPFF 2022'!AM427</f>
        <v>0</v>
      </c>
      <c r="W427" s="95">
        <f>+'PPFF 2022'!AN427</f>
        <v>0</v>
      </c>
      <c r="X427" s="98">
        <f>+('PPFF 2022'!AM427+'PPFF 2022'!AN427)/13</f>
        <v>0</v>
      </c>
      <c r="Y427" s="93">
        <f>+'PPFF 2022'!AO427</f>
        <v>0</v>
      </c>
      <c r="Z427" s="95">
        <f>+'PPFF 2022'!AP427</f>
        <v>0</v>
      </c>
      <c r="AA427" s="98">
        <f>+('PPFF 2022'!AO427+'PPFF 2022'!AP427)/13</f>
        <v>0</v>
      </c>
      <c r="AB427" s="93">
        <f>+'PPFF 2022'!AQ427</f>
        <v>0</v>
      </c>
      <c r="AC427" s="95">
        <f>+'PPFF 2022'!AR427</f>
        <v>0</v>
      </c>
      <c r="AD427" s="98">
        <f t="shared" si="662"/>
        <v>0</v>
      </c>
      <c r="AE427" s="93">
        <f>+'PPFF 2022'!AS427</f>
        <v>0</v>
      </c>
      <c r="AF427" s="95">
        <f>+'PPFF 2022'!AT427</f>
        <v>0</v>
      </c>
      <c r="AG427" s="98">
        <f t="shared" si="663"/>
        <v>0</v>
      </c>
      <c r="AH427" s="93">
        <f>+'PPFF 2022'!AU427</f>
        <v>0</v>
      </c>
      <c r="AI427" s="95">
        <f>+'PPFF 2022'!AV427</f>
        <v>0</v>
      </c>
      <c r="AJ427" s="98">
        <f t="shared" si="664"/>
        <v>0</v>
      </c>
      <c r="AK427" s="93">
        <f>+'PPFF 2022'!AW427</f>
        <v>0</v>
      </c>
      <c r="AL427" s="95">
        <f>+'PPFF 2022'!AX427</f>
        <v>0</v>
      </c>
      <c r="AM427" s="98">
        <f t="shared" si="665"/>
        <v>0</v>
      </c>
      <c r="AN427" s="93">
        <f>+'PPFF 2022'!AY427</f>
        <v>0</v>
      </c>
      <c r="AO427" s="95">
        <f>+'PPFF 2022'!AZ427</f>
        <v>0</v>
      </c>
      <c r="AP427" s="98">
        <f t="shared" si="666"/>
        <v>0</v>
      </c>
      <c r="AQ427" s="93">
        <f>+'PPFF 2022'!BA427</f>
        <v>0</v>
      </c>
      <c r="AR427" s="95">
        <f>+'PPFF 2022'!BB427</f>
        <v>0</v>
      </c>
      <c r="AS427" s="98">
        <f t="shared" si="667"/>
        <v>0</v>
      </c>
      <c r="AT427" s="93">
        <f>+'PPFF 2022'!BC427</f>
        <v>0</v>
      </c>
      <c r="AU427" s="95">
        <f>+'PPFF 2022'!BD427</f>
        <v>0</v>
      </c>
      <c r="AV427" s="98">
        <f t="shared" si="668"/>
        <v>0</v>
      </c>
      <c r="AW427" s="93">
        <f>+'PPFF 2022'!BE427</f>
        <v>0</v>
      </c>
      <c r="AX427" s="95">
        <f>+'PPFF 2022'!BF427</f>
        <v>0</v>
      </c>
      <c r="AY427" s="98">
        <f t="shared" si="669"/>
        <v>0</v>
      </c>
      <c r="AZ427" s="93">
        <f>+'PPFF 2022'!BG427</f>
        <v>0</v>
      </c>
      <c r="BA427" s="95">
        <f>+'PPFF 2022'!BH427</f>
        <v>0</v>
      </c>
      <c r="BB427" s="98">
        <f t="shared" si="670"/>
        <v>0</v>
      </c>
      <c r="BC427" s="93">
        <f>+'PPFF 2022'!BI427</f>
        <v>0</v>
      </c>
      <c r="BD427" s="95">
        <f>+'PPFF 2022'!BJ427</f>
        <v>0</v>
      </c>
      <c r="BE427" s="97">
        <f t="shared" si="671"/>
        <v>0</v>
      </c>
      <c r="BF427" s="107">
        <f>+'PPFF 2022'!BP427</f>
        <v>0</v>
      </c>
      <c r="BG427" s="97">
        <f>+'PPFF 2022'!BQ427</f>
        <v>0</v>
      </c>
      <c r="BH427" s="182">
        <f t="shared" si="672"/>
        <v>0</v>
      </c>
      <c r="BI427" s="107">
        <f>+'PPFF 2022'!BR427</f>
        <v>0</v>
      </c>
      <c r="BJ427" s="97">
        <f>+'PPFF 2022'!BS427</f>
        <v>0</v>
      </c>
      <c r="BK427" s="182">
        <f t="shared" si="673"/>
        <v>0</v>
      </c>
      <c r="BL427" s="107">
        <f>+'PPFF 2022'!BT427</f>
        <v>0</v>
      </c>
      <c r="BM427" s="97">
        <f>+'PPFF 2022'!BU427</f>
        <v>0</v>
      </c>
      <c r="BN427" s="182">
        <f t="shared" si="674"/>
        <v>0</v>
      </c>
      <c r="BO427" s="107">
        <f>+'PPFF 2022'!BV427</f>
        <v>0</v>
      </c>
      <c r="BP427" s="97">
        <f>+'PPFF 2022'!BW427</f>
        <v>0</v>
      </c>
      <c r="BQ427" s="182">
        <f t="shared" si="675"/>
        <v>0</v>
      </c>
      <c r="BR427" s="107">
        <f>+'PPFF 2022'!BX427</f>
        <v>0</v>
      </c>
      <c r="BS427" s="97">
        <f>+'PPFF 2022'!BY427</f>
        <v>0</v>
      </c>
      <c r="BT427" s="182">
        <f t="shared" si="676"/>
        <v>0</v>
      </c>
      <c r="BU427" s="107">
        <f>+'PPFF 2022'!BZ427</f>
        <v>0</v>
      </c>
      <c r="BV427" s="97">
        <f>+'PPFF 2022'!CA427</f>
        <v>0</v>
      </c>
      <c r="BW427" s="182">
        <f t="shared" si="677"/>
        <v>0</v>
      </c>
      <c r="BX427" s="107">
        <f>+'PPFF 2022'!CB427</f>
        <v>0</v>
      </c>
      <c r="BY427" s="97">
        <f>+'PPFF 2022'!CC427</f>
        <v>0</v>
      </c>
      <c r="BZ427" s="182">
        <f t="shared" si="678"/>
        <v>0</v>
      </c>
      <c r="CA427" s="107">
        <f>+'PPFF 2022'!CD427</f>
        <v>0</v>
      </c>
      <c r="CB427" s="97">
        <f>+'PPFF 2022'!CE427</f>
        <v>0</v>
      </c>
      <c r="CC427" s="182">
        <f t="shared" si="679"/>
        <v>0</v>
      </c>
      <c r="CD427" s="107">
        <f>+'PPFF 2022'!CF427</f>
        <v>0</v>
      </c>
      <c r="CE427" s="97">
        <f>+'PPFF 2022'!CG427</f>
        <v>0</v>
      </c>
      <c r="CF427" s="182">
        <f t="shared" si="680"/>
        <v>0</v>
      </c>
      <c r="CG427" s="107">
        <f>+'PPFF 2022'!CH427</f>
        <v>0</v>
      </c>
      <c r="CH427" s="97">
        <f>+'PPFF 2022'!CI427</f>
        <v>0</v>
      </c>
      <c r="CI427" s="182">
        <f t="shared" si="681"/>
        <v>0</v>
      </c>
      <c r="CJ427" s="107">
        <f>+'PPFF 2022'!CJ427</f>
        <v>0</v>
      </c>
      <c r="CK427" s="97">
        <f>+'PPFF 2022'!CK427</f>
        <v>0</v>
      </c>
      <c r="CL427" s="182">
        <f t="shared" si="682"/>
        <v>0</v>
      </c>
      <c r="CM427" s="107">
        <f>+'PPFF 2022'!CL427</f>
        <v>0</v>
      </c>
      <c r="CN427" s="97">
        <f>+'PPFF 2022'!CM427</f>
        <v>0</v>
      </c>
      <c r="CO427" s="187">
        <f t="shared" si="683"/>
        <v>0</v>
      </c>
      <c r="CP427" s="109">
        <f>+'PPFF 2022'!CS427</f>
        <v>0</v>
      </c>
      <c r="CQ427" s="111">
        <f>+'PPFF 2022'!CT427</f>
        <v>0</v>
      </c>
      <c r="CR427" s="98">
        <f t="shared" si="684"/>
        <v>0</v>
      </c>
      <c r="CS427" s="109">
        <f>+'PPFF 2022'!CU427</f>
        <v>0</v>
      </c>
      <c r="CT427" s="111">
        <f>+'PPFF 2022'!CV427</f>
        <v>0</v>
      </c>
      <c r="CU427" s="98">
        <f t="shared" si="685"/>
        <v>0</v>
      </c>
      <c r="CV427" s="109">
        <f>+'PPFF 2022'!CW427</f>
        <v>0</v>
      </c>
      <c r="CW427" s="111">
        <f>+'PPFF 2022'!CX427</f>
        <v>0</v>
      </c>
      <c r="CX427" s="98">
        <f t="shared" si="686"/>
        <v>0</v>
      </c>
      <c r="CY427" s="109">
        <f>+'PPFF 2022'!CY427</f>
        <v>0</v>
      </c>
      <c r="CZ427" s="111">
        <f>+'PPFF 2022'!CZ427</f>
        <v>0</v>
      </c>
      <c r="DA427" s="98">
        <f t="shared" si="687"/>
        <v>0</v>
      </c>
      <c r="DB427" s="109">
        <f>+'PPFF 2022'!DA427</f>
        <v>0</v>
      </c>
      <c r="DC427" s="111">
        <f>+'PPFF 2022'!DB427</f>
        <v>0</v>
      </c>
      <c r="DD427" s="98">
        <f t="shared" si="688"/>
        <v>0</v>
      </c>
      <c r="DE427" s="109">
        <f>+'PPFF 2022'!DC427</f>
        <v>0</v>
      </c>
      <c r="DF427" s="111">
        <f>+'PPFF 2022'!DD427</f>
        <v>0</v>
      </c>
      <c r="DG427" s="98">
        <f t="shared" si="689"/>
        <v>0</v>
      </c>
      <c r="DH427" s="109">
        <f>+'PPFF 2022'!DE427</f>
        <v>0</v>
      </c>
      <c r="DI427" s="111">
        <f>+'PPFF 2022'!DF427</f>
        <v>0</v>
      </c>
      <c r="DJ427" s="98">
        <f t="shared" si="690"/>
        <v>0</v>
      </c>
      <c r="DK427" s="109">
        <f>+'PPFF 2022'!DG427</f>
        <v>0</v>
      </c>
      <c r="DL427" s="111">
        <f>+'PPFF 2022'!DH427</f>
        <v>0</v>
      </c>
      <c r="DM427" s="98">
        <f t="shared" si="691"/>
        <v>0</v>
      </c>
      <c r="DN427" s="109">
        <f>+'PPFF 2022'!DI427</f>
        <v>0</v>
      </c>
      <c r="DO427" s="111">
        <f>+'PPFF 2022'!DJ427</f>
        <v>0</v>
      </c>
      <c r="DP427" s="98">
        <f t="shared" si="692"/>
        <v>0</v>
      </c>
      <c r="DQ427" s="109">
        <f>+'PPFF 2022'!DK427</f>
        <v>0</v>
      </c>
      <c r="DR427" s="111">
        <f>+'PPFF 2022'!DL427</f>
        <v>0</v>
      </c>
      <c r="DS427" s="98">
        <f t="shared" si="693"/>
        <v>0</v>
      </c>
      <c r="DT427" s="109">
        <f>+'PPFF 2022'!DM427</f>
        <v>0</v>
      </c>
      <c r="DU427" s="111">
        <f>+'PPFF 2022'!DN427</f>
        <v>0</v>
      </c>
      <c r="DV427" s="98">
        <f t="shared" si="694"/>
        <v>0</v>
      </c>
      <c r="DW427" s="109">
        <f>+'PPFF 2022'!DO427</f>
        <v>0</v>
      </c>
      <c r="DX427" s="111">
        <f>+'PPFF 2022'!DP427</f>
        <v>0</v>
      </c>
      <c r="DY427" s="107">
        <f t="shared" si="695"/>
        <v>0</v>
      </c>
      <c r="DZ427" s="109">
        <f>+'PPFF 2022'!DV427</f>
        <v>0</v>
      </c>
      <c r="EA427" s="111">
        <f>+'PPFF 2022'!DW427</f>
        <v>0</v>
      </c>
      <c r="EB427" s="98">
        <f t="shared" si="696"/>
        <v>0</v>
      </c>
      <c r="EC427" s="111">
        <f>+'PPFF 2022'!DX427</f>
        <v>0</v>
      </c>
      <c r="ED427" s="111">
        <f>+'PPFF 2022'!DY427</f>
        <v>0</v>
      </c>
      <c r="EE427" s="98">
        <f t="shared" si="697"/>
        <v>0</v>
      </c>
      <c r="EF427" s="111">
        <f>+'PPFF 2022'!DZ427</f>
        <v>0</v>
      </c>
      <c r="EG427" s="111">
        <f>+'PPFF 2022'!EA427</f>
        <v>0</v>
      </c>
      <c r="EH427" s="98">
        <f t="shared" si="698"/>
        <v>0</v>
      </c>
      <c r="EI427" s="111">
        <f>+'PPFF 2022'!EB427</f>
        <v>0</v>
      </c>
      <c r="EJ427" s="111">
        <f>+'PPFF 2022'!EC427</f>
        <v>0</v>
      </c>
      <c r="EK427" s="98">
        <f t="shared" si="699"/>
        <v>0</v>
      </c>
      <c r="EL427" s="111">
        <f>+'PPFF 2022'!ED427</f>
        <v>0</v>
      </c>
      <c r="EM427" s="111">
        <f>+'PPFF 2022'!EE427</f>
        <v>0</v>
      </c>
      <c r="EN427" s="98">
        <f t="shared" si="700"/>
        <v>0</v>
      </c>
      <c r="EO427" s="111">
        <f>+'PPFF 2022'!EF427</f>
        <v>0</v>
      </c>
      <c r="EP427" s="111">
        <f>+'PPFF 2022'!EG427</f>
        <v>0</v>
      </c>
      <c r="EQ427" s="98">
        <f t="shared" si="701"/>
        <v>0</v>
      </c>
      <c r="ER427" s="111">
        <f>+'PPFF 2022'!EH427</f>
        <v>0</v>
      </c>
      <c r="ES427" s="111">
        <f>+'PPFF 2022'!EI427</f>
        <v>0</v>
      </c>
      <c r="ET427" s="98">
        <f t="shared" si="702"/>
        <v>0</v>
      </c>
      <c r="EU427" s="111">
        <f>+'PPFF 2022'!EJ427</f>
        <v>0</v>
      </c>
      <c r="EV427" s="111">
        <f>+'PPFF 2022'!EK427</f>
        <v>0</v>
      </c>
      <c r="EW427" s="98">
        <f t="shared" si="703"/>
        <v>0</v>
      </c>
      <c r="EX427" s="111">
        <f>+'PPFF 2022'!EL427</f>
        <v>0</v>
      </c>
      <c r="EY427" s="111">
        <f>+'PPFF 2022'!EM427</f>
        <v>0</v>
      </c>
      <c r="EZ427" s="98">
        <f t="shared" si="704"/>
        <v>0</v>
      </c>
      <c r="FA427" s="111">
        <f>+'PPFF 2022'!EN427</f>
        <v>0</v>
      </c>
      <c r="FB427" s="111">
        <f>+'PPFF 2022'!EO427</f>
        <v>0</v>
      </c>
      <c r="FC427" s="98">
        <f t="shared" si="705"/>
        <v>0</v>
      </c>
      <c r="FD427" s="111">
        <f>+'PPFF 2022'!EP427</f>
        <v>0</v>
      </c>
      <c r="FE427" s="111">
        <f>+'PPFF 2022'!EQ427</f>
        <v>0</v>
      </c>
      <c r="FF427" s="98">
        <f t="shared" si="706"/>
        <v>0</v>
      </c>
      <c r="FG427" s="111">
        <f>+'PPFF 2022'!ER427</f>
        <v>0</v>
      </c>
      <c r="FH427" s="111">
        <f>+'PPFF 2022'!ES427</f>
        <v>0</v>
      </c>
      <c r="FI427" s="97">
        <f t="shared" si="707"/>
        <v>0</v>
      </c>
      <c r="FJ427" s="108">
        <f>+'PPFF 2022'!EY427</f>
        <v>0</v>
      </c>
      <c r="FK427" s="103">
        <f>+'PPFF 2022'!EZ427</f>
        <v>0</v>
      </c>
      <c r="FL427" s="193">
        <f t="shared" si="708"/>
        <v>0</v>
      </c>
      <c r="FM427" s="203">
        <f>+'PPFF 2022'!FA427</f>
        <v>0</v>
      </c>
      <c r="FN427" s="204">
        <f>+'PPFF 2022'!FB427</f>
        <v>0</v>
      </c>
      <c r="FO427" s="202">
        <f t="shared" si="709"/>
        <v>0</v>
      </c>
      <c r="FP427" s="203">
        <f>+'PPFF 2022'!FC427</f>
        <v>0</v>
      </c>
      <c r="FQ427" s="204">
        <f>+'PPFF 2022'!FD427</f>
        <v>0</v>
      </c>
      <c r="FR427" s="202">
        <f t="shared" si="710"/>
        <v>0</v>
      </c>
      <c r="FS427" s="203">
        <f>+'PPFF 2022'!FE427</f>
        <v>0</v>
      </c>
      <c r="FT427" s="204">
        <f>+'PPFF 2022'!FF427</f>
        <v>0</v>
      </c>
      <c r="FU427" s="202">
        <f t="shared" si="711"/>
        <v>0</v>
      </c>
      <c r="FV427" s="203">
        <f>+'PPFF 2022'!FG427</f>
        <v>0</v>
      </c>
      <c r="FW427" s="204">
        <f>+'PPFF 2022'!FH427</f>
        <v>0</v>
      </c>
      <c r="FX427" s="202">
        <f t="shared" si="712"/>
        <v>0</v>
      </c>
      <c r="FY427" s="203">
        <f>+'PPFF 2022'!FI427</f>
        <v>0</v>
      </c>
      <c r="FZ427" s="204">
        <f>+'PPFF 2022'!FJ427</f>
        <v>0</v>
      </c>
      <c r="GA427" s="202">
        <f t="shared" si="713"/>
        <v>0</v>
      </c>
      <c r="GB427" s="203">
        <f>+'PPFF 2022'!FK427</f>
        <v>0</v>
      </c>
      <c r="GC427" s="204">
        <f>+'PPFF 2022'!FL427</f>
        <v>0</v>
      </c>
      <c r="GD427" s="202">
        <f t="shared" si="714"/>
        <v>0</v>
      </c>
      <c r="GE427" s="203">
        <f>+'PPFF 2022'!FM427</f>
        <v>0</v>
      </c>
      <c r="GF427" s="204">
        <f>+'PPFF 2022'!FN427</f>
        <v>0</v>
      </c>
      <c r="GG427" s="202">
        <f t="shared" si="715"/>
        <v>0</v>
      </c>
      <c r="GH427" s="203">
        <f>+'PPFF 2022'!FO427</f>
        <v>0</v>
      </c>
      <c r="GI427" s="204">
        <f>+'PPFF 2022'!FP427</f>
        <v>0</v>
      </c>
      <c r="GJ427" s="202">
        <f t="shared" si="716"/>
        <v>0</v>
      </c>
      <c r="GK427" s="203">
        <f>+'PPFF 2022'!FQ427</f>
        <v>0</v>
      </c>
      <c r="GL427" s="204">
        <f>+'PPFF 2022'!FR427</f>
        <v>0</v>
      </c>
      <c r="GM427" s="202">
        <f t="shared" si="717"/>
        <v>0</v>
      </c>
      <c r="GN427" s="203">
        <f>+'PPFF 2022'!FS427</f>
        <v>0</v>
      </c>
      <c r="GO427" s="204">
        <f>+'PPFF 2022'!FT427</f>
        <v>0</v>
      </c>
      <c r="GP427" s="202">
        <f t="shared" si="718"/>
        <v>0</v>
      </c>
      <c r="GQ427" s="203">
        <f>+'PPFF 2022'!FU427</f>
        <v>0</v>
      </c>
      <c r="GR427" s="204">
        <f>+'PPFF 2022'!FV427</f>
        <v>0</v>
      </c>
      <c r="GS427" s="209">
        <f t="shared" si="719"/>
        <v>0</v>
      </c>
      <c r="GT427" s="203">
        <f>+'PPFF 2022'!GB427</f>
        <v>0</v>
      </c>
      <c r="GU427" s="204">
        <f>+'PPFF 2022'!GC427</f>
        <v>0</v>
      </c>
      <c r="GV427" s="202">
        <f t="shared" si="720"/>
        <v>0</v>
      </c>
      <c r="GW427" s="203">
        <f>+'PPFF 2022'!GD427</f>
        <v>0</v>
      </c>
      <c r="GX427" s="204">
        <f>+'PPFF 2022'!GE427</f>
        <v>0</v>
      </c>
      <c r="GY427" s="202">
        <f t="shared" si="721"/>
        <v>0</v>
      </c>
      <c r="GZ427" s="203">
        <f>+'PPFF 2022'!GF427</f>
        <v>0</v>
      </c>
      <c r="HA427" s="204">
        <f>+'PPFF 2022'!GG427</f>
        <v>0</v>
      </c>
      <c r="HB427" s="202">
        <f t="shared" si="722"/>
        <v>0</v>
      </c>
      <c r="HC427" s="203">
        <f>+'PPFF 2022'!GH427</f>
        <v>0</v>
      </c>
      <c r="HD427" s="204">
        <f>+'PPFF 2022'!GI427</f>
        <v>0</v>
      </c>
      <c r="HE427" s="202">
        <f t="shared" si="723"/>
        <v>0</v>
      </c>
      <c r="HF427" s="203">
        <f>+'PPFF 2022'!GJ427</f>
        <v>0</v>
      </c>
      <c r="HG427" s="204">
        <f>+'PPFF 2022'!GK427</f>
        <v>0</v>
      </c>
      <c r="HH427" s="202">
        <f t="shared" si="724"/>
        <v>0</v>
      </c>
      <c r="HI427" s="203">
        <f>+'PPFF 2022'!GL427</f>
        <v>0</v>
      </c>
      <c r="HJ427" s="204">
        <f>+'PPFF 2022'!GM427</f>
        <v>0</v>
      </c>
      <c r="HK427" s="202">
        <f t="shared" si="725"/>
        <v>0</v>
      </c>
      <c r="HL427" s="203">
        <f>+'PPFF 2022'!GN427</f>
        <v>0</v>
      </c>
      <c r="HM427" s="204">
        <f>+'PPFF 2022'!GO427</f>
        <v>0</v>
      </c>
      <c r="HN427" s="202">
        <f t="shared" si="726"/>
        <v>0</v>
      </c>
      <c r="HO427" s="203">
        <f>+'PPFF 2022'!GP427</f>
        <v>0</v>
      </c>
      <c r="HP427" s="204">
        <f>+'PPFF 2022'!GQ427</f>
        <v>0</v>
      </c>
      <c r="HQ427" s="202">
        <f t="shared" si="727"/>
        <v>0</v>
      </c>
      <c r="HR427" s="203">
        <f>+'PPFF 2022'!GR427</f>
        <v>0</v>
      </c>
      <c r="HS427" s="204">
        <f>+'PPFF 2022'!GS427</f>
        <v>0</v>
      </c>
      <c r="HT427" s="202">
        <f t="shared" si="728"/>
        <v>0</v>
      </c>
      <c r="HU427" s="203">
        <f>+'PPFF 2022'!GT427</f>
        <v>0</v>
      </c>
      <c r="HV427" s="204">
        <f>+'PPFF 2022'!GU427</f>
        <v>0</v>
      </c>
      <c r="HW427" s="202">
        <f t="shared" si="729"/>
        <v>0</v>
      </c>
      <c r="HX427" s="203">
        <f>+'PPFF 2022'!GV427</f>
        <v>0</v>
      </c>
      <c r="HY427" s="204">
        <f>+'PPFF 2022'!GW427</f>
        <v>0</v>
      </c>
      <c r="HZ427" s="202">
        <f t="shared" si="730"/>
        <v>0</v>
      </c>
      <c r="IA427" s="203">
        <f>+'PPFF 2022'!GX427</f>
        <v>0</v>
      </c>
      <c r="IB427" s="204">
        <f>+'PPFF 2022'!GY427</f>
        <v>0</v>
      </c>
      <c r="IC427" s="209">
        <f t="shared" si="731"/>
        <v>0</v>
      </c>
      <c r="ID427" s="203">
        <f>+'PPFF 2022'!HE427</f>
        <v>0</v>
      </c>
      <c r="IE427" s="204">
        <f>+'PPFF 2022'!HF427</f>
        <v>0</v>
      </c>
      <c r="IF427" s="215">
        <f t="shared" si="732"/>
        <v>0</v>
      </c>
      <c r="IG427" s="203">
        <f>+'PPFF 2022'!HG427</f>
        <v>0</v>
      </c>
      <c r="IH427" s="204">
        <f>+'PPFF 2022'!HH427</f>
        <v>0</v>
      </c>
      <c r="II427" s="215">
        <f t="shared" si="733"/>
        <v>0</v>
      </c>
      <c r="IJ427" s="203">
        <f>+'PPFF 2022'!HI427</f>
        <v>0</v>
      </c>
      <c r="IK427" s="204">
        <f>+'PPFF 2022'!HJ427</f>
        <v>0</v>
      </c>
      <c r="IL427" s="215">
        <f t="shared" si="734"/>
        <v>0</v>
      </c>
      <c r="IM427" s="203">
        <f>+'PPFF 2022'!HK427</f>
        <v>0</v>
      </c>
      <c r="IN427" s="204">
        <f>+'PPFF 2022'!HL427</f>
        <v>0</v>
      </c>
      <c r="IO427" s="215">
        <f t="shared" si="735"/>
        <v>0</v>
      </c>
      <c r="IP427" s="203">
        <f>+'PPFF 2022'!HM427</f>
        <v>0</v>
      </c>
      <c r="IQ427" s="204">
        <f>+'PPFF 2022'!HN427</f>
        <v>0</v>
      </c>
      <c r="IR427" s="215">
        <f t="shared" si="736"/>
        <v>0</v>
      </c>
      <c r="IS427" s="203">
        <f>+'PPFF 2022'!HO427</f>
        <v>0</v>
      </c>
      <c r="IT427" s="204">
        <f>+'PPFF 2022'!HP427</f>
        <v>0</v>
      </c>
      <c r="IU427" s="215">
        <f t="shared" si="737"/>
        <v>0</v>
      </c>
      <c r="IV427" s="203">
        <f>+'PPFF 2022'!HQ427</f>
        <v>0</v>
      </c>
      <c r="IW427" s="204">
        <f>+'PPFF 2022'!HR427</f>
        <v>0</v>
      </c>
      <c r="IX427" s="215">
        <f t="shared" si="738"/>
        <v>0</v>
      </c>
      <c r="IY427" s="203">
        <f>+'PPFF 2022'!HS427</f>
        <v>0</v>
      </c>
      <c r="IZ427" s="204">
        <f>+'PPFF 2022'!HT427</f>
        <v>0</v>
      </c>
      <c r="JA427" s="215">
        <f t="shared" si="739"/>
        <v>0</v>
      </c>
      <c r="JB427" s="203">
        <f>+'PPFF 2022'!HU427</f>
        <v>0</v>
      </c>
      <c r="JC427" s="204">
        <f>+'PPFF 2022'!HV427</f>
        <v>0</v>
      </c>
      <c r="JD427" s="215">
        <f t="shared" si="740"/>
        <v>0</v>
      </c>
      <c r="JE427" s="203">
        <f>+'PPFF 2022'!HW427</f>
        <v>0</v>
      </c>
      <c r="JF427" s="204">
        <f>+'PPFF 2022'!HX427</f>
        <v>0</v>
      </c>
      <c r="JG427" s="215">
        <f t="shared" si="741"/>
        <v>0</v>
      </c>
      <c r="JH427" s="203">
        <f>+'PPFF 2022'!HY427</f>
        <v>0</v>
      </c>
      <c r="JI427" s="204">
        <f>+'PPFF 2022'!HZ427</f>
        <v>0</v>
      </c>
      <c r="JJ427" s="215">
        <f t="shared" si="742"/>
        <v>0</v>
      </c>
      <c r="JK427" s="203">
        <f>+'PPFF 2022'!IA427</f>
        <v>0</v>
      </c>
      <c r="JL427" s="204">
        <f>+'PPFF 2022'!IB427</f>
        <v>0</v>
      </c>
      <c r="JM427" s="218">
        <f t="shared" si="743"/>
        <v>0</v>
      </c>
      <c r="JN427" s="224">
        <f>+'PPFF 2022'!IH427</f>
        <v>0</v>
      </c>
      <c r="JO427" s="225">
        <f>+'PPFF 2022'!II427</f>
        <v>0</v>
      </c>
      <c r="JP427" s="212">
        <f t="shared" si="744"/>
        <v>0</v>
      </c>
      <c r="JQ427" s="224">
        <f>+'PPFF 2022'!IJ427</f>
        <v>0</v>
      </c>
      <c r="JR427" s="225">
        <f>+'PPFF 2022'!IK427</f>
        <v>0</v>
      </c>
      <c r="JS427" s="212">
        <f t="shared" si="745"/>
        <v>0</v>
      </c>
      <c r="JT427" s="224">
        <f>+'PPFF 2022'!IL427</f>
        <v>0</v>
      </c>
      <c r="JU427" s="225">
        <f>+'PPFF 2022'!IM427</f>
        <v>0</v>
      </c>
      <c r="JV427" s="212">
        <f t="shared" si="746"/>
        <v>0</v>
      </c>
      <c r="JW427" s="224">
        <f>+'PPFF 2022'!IN427</f>
        <v>0</v>
      </c>
      <c r="JX427" s="225">
        <f>+'PPFF 2022'!IO427</f>
        <v>0</v>
      </c>
      <c r="JY427" s="212">
        <f t="shared" si="747"/>
        <v>0</v>
      </c>
      <c r="JZ427" s="224">
        <f>+'PPFF 2022'!IP427</f>
        <v>0</v>
      </c>
      <c r="KA427" s="225">
        <f>+'PPFF 2022'!IQ427</f>
        <v>0</v>
      </c>
      <c r="KB427" s="212">
        <f t="shared" si="748"/>
        <v>0</v>
      </c>
      <c r="KC427" s="224">
        <f>+'PPFF 2022'!IR427</f>
        <v>0</v>
      </c>
      <c r="KD427" s="225">
        <f>+'PPFF 2022'!IS427</f>
        <v>0</v>
      </c>
      <c r="KE427" s="212">
        <f t="shared" si="749"/>
        <v>0</v>
      </c>
      <c r="KF427" s="224">
        <f>+'PPFF 2022'!IT427</f>
        <v>0</v>
      </c>
      <c r="KG427" s="225">
        <f>+'PPFF 2022'!IU427</f>
        <v>0</v>
      </c>
      <c r="KH427" s="212">
        <f t="shared" si="750"/>
        <v>0</v>
      </c>
      <c r="KI427" s="224">
        <f>+'PPFF 2022'!IV427</f>
        <v>0</v>
      </c>
      <c r="KJ427" s="225">
        <f>+'PPFF 2022'!IW427</f>
        <v>0</v>
      </c>
      <c r="KK427" s="212">
        <f t="shared" si="751"/>
        <v>0</v>
      </c>
      <c r="KL427" s="224">
        <f>+'PPFF 2022'!IX427</f>
        <v>0</v>
      </c>
      <c r="KM427" s="225">
        <f>+'PPFF 2022'!IY427</f>
        <v>0</v>
      </c>
      <c r="KN427" s="212">
        <f t="shared" si="752"/>
        <v>0</v>
      </c>
      <c r="KO427" s="224">
        <f>+'PPFF 2022'!IZ427</f>
        <v>0</v>
      </c>
      <c r="KP427" s="225">
        <f>+'PPFF 2022'!JA427</f>
        <v>0</v>
      </c>
      <c r="KQ427" s="212">
        <f t="shared" si="753"/>
        <v>0</v>
      </c>
      <c r="KR427" s="224">
        <f>+'PPFF 2022'!JB427</f>
        <v>0</v>
      </c>
      <c r="KS427" s="225">
        <f>+'PPFF 2022'!JC427</f>
        <v>0</v>
      </c>
      <c r="KT427" s="212">
        <f t="shared" si="754"/>
        <v>0</v>
      </c>
      <c r="KU427" s="224">
        <f>+'PPFF 2022'!JD427</f>
        <v>0</v>
      </c>
      <c r="KV427" s="225">
        <f>+'PPFF 2022'!JE427</f>
        <v>0</v>
      </c>
      <c r="KW427" s="212">
        <f t="shared" si="755"/>
        <v>0</v>
      </c>
      <c r="KX427" s="224">
        <f>+'PPFF 2022'!JK427</f>
        <v>0</v>
      </c>
      <c r="KY427" s="230">
        <f>+'PPFF 2022'!JL427</f>
        <v>0</v>
      </c>
      <c r="KZ427" s="224">
        <f>+'PPFF 2022'!JM427</f>
        <v>0</v>
      </c>
      <c r="LA427" s="230">
        <f>+'PPFF 2022'!JN427</f>
        <v>0</v>
      </c>
      <c r="LB427" s="224">
        <f>+'PPFF 2022'!JO427</f>
        <v>0</v>
      </c>
      <c r="LC427" s="230">
        <f>+'PPFF 2022'!JP427</f>
        <v>0</v>
      </c>
      <c r="LD427" s="224">
        <f>+'PPFF 2022'!JQ427</f>
        <v>0</v>
      </c>
      <c r="LE427" s="230">
        <f>+'PPFF 2022'!JR427</f>
        <v>0</v>
      </c>
      <c r="LF427" s="224">
        <f>+'PPFF 2022'!JS427</f>
        <v>0</v>
      </c>
      <c r="LG427" s="230">
        <f>+'PPFF 2022'!JT427</f>
        <v>0</v>
      </c>
      <c r="LH427" s="224">
        <f>+'PPFF 2022'!JU427</f>
        <v>0</v>
      </c>
      <c r="LI427" s="230">
        <f>+'PPFF 2022'!JV427</f>
        <v>0</v>
      </c>
      <c r="LJ427" s="224">
        <f>+'PPFF 2022'!JW427</f>
        <v>0</v>
      </c>
      <c r="LK427" s="230">
        <f>+'PPFF 2022'!JX427</f>
        <v>0</v>
      </c>
      <c r="LL427" s="224">
        <f>+'PPFF 2022'!JY427</f>
        <v>0</v>
      </c>
      <c r="LM427" s="230">
        <f>+'PPFF 2022'!JZ427</f>
        <v>0</v>
      </c>
      <c r="LN427" s="224">
        <f>+'PPFF 2022'!KA427</f>
        <v>0</v>
      </c>
      <c r="LO427" s="230">
        <f>+'PPFF 2022'!KB427</f>
        <v>0</v>
      </c>
      <c r="LP427" s="224">
        <f>+'PPFF 2022'!KC427</f>
        <v>0</v>
      </c>
      <c r="LQ427" s="230">
        <f>+'PPFF 2022'!KD427</f>
        <v>0</v>
      </c>
      <c r="LR427" s="224">
        <f>+'PPFF 2022'!KE427</f>
        <v>0</v>
      </c>
      <c r="LS427" s="230">
        <f>+'PPFF 2022'!KF427</f>
        <v>0</v>
      </c>
      <c r="LT427" s="224">
        <f>+'PPFF 2022'!KG427</f>
        <v>0</v>
      </c>
      <c r="LU427" s="230">
        <f>+'PPFF 2022'!KH427</f>
        <v>0</v>
      </c>
      <c r="LV427" s="234">
        <f>+'PPFF 2022'!KN427</f>
        <v>0</v>
      </c>
      <c r="LW427" s="234">
        <f>+'PPFF 2022'!KP427</f>
        <v>0</v>
      </c>
      <c r="LX427" s="234">
        <f>+'PPFF 2022'!KR427</f>
        <v>0</v>
      </c>
      <c r="LY427" s="234">
        <f>+'PPFF 2022'!KT427</f>
        <v>0</v>
      </c>
      <c r="LZ427" s="234">
        <f>+'PPFF 2022'!KV427</f>
        <v>0</v>
      </c>
      <c r="MA427" s="234">
        <f>+'PPFF 2022'!KX427</f>
        <v>0</v>
      </c>
      <c r="MB427" s="234">
        <f>+'PPFF 2022'!KZ427</f>
        <v>0</v>
      </c>
      <c r="MC427" s="234">
        <f>+'PPFF 2022'!LB427</f>
        <v>0</v>
      </c>
      <c r="MD427" s="234">
        <f>+'PPFF 2022'!LD427</f>
        <v>0</v>
      </c>
      <c r="ME427" s="234">
        <f>+'PPFF 2022'!LF427</f>
        <v>0</v>
      </c>
      <c r="MF427" s="234">
        <f>+'PPFF 2022'!LH427</f>
        <v>0</v>
      </c>
      <c r="MG427" s="234">
        <f>+'PPFF 2022'!LJ427</f>
        <v>0</v>
      </c>
      <c r="MH427" s="190">
        <f>+'PPFF 2022'!LN427/6</f>
        <v>0</v>
      </c>
      <c r="MI427" s="190">
        <f>+'PPFF 2022'!LP427/6</f>
        <v>0</v>
      </c>
      <c r="MJ427" s="190">
        <f>+'PPFF 2022'!LR427/6</f>
        <v>0</v>
      </c>
      <c r="MK427" s="190">
        <f>+'PPFF 2022'!LT427/6</f>
        <v>0</v>
      </c>
      <c r="ML427" s="190">
        <f>+'PPFF 2022'!LV427/6</f>
        <v>0</v>
      </c>
      <c r="MM427" s="190">
        <f>+'PPFF 2022'!LX427/6</f>
        <v>0</v>
      </c>
      <c r="MN427" s="239">
        <f>+'PPFF 2022'!LZ427/6</f>
        <v>0</v>
      </c>
      <c r="MO427" s="190">
        <f>+'PPFF 2022'!MB427/6</f>
        <v>0</v>
      </c>
      <c r="MP427" s="190">
        <f>+'PPFF 2022'!MD427/6</f>
        <v>0</v>
      </c>
      <c r="MQ427" s="190">
        <f>+'PPFF 2022'!MF427/6</f>
        <v>0</v>
      </c>
      <c r="MR427" s="190">
        <f>+'PPFF 2022'!MH427/6</f>
        <v>0</v>
      </c>
      <c r="MS427" s="190">
        <f>+'PPFF 2022'!MJ427/6</f>
        <v>0</v>
      </c>
      <c r="MT427" s="104">
        <f>+'PPFF 2022'!MN427</f>
        <v>0</v>
      </c>
      <c r="MU427" s="104">
        <f>+'PPFF 2022'!MP427</f>
        <v>0</v>
      </c>
      <c r="MV427" s="104">
        <f>+'PPFF 2022'!MR427</f>
        <v>0</v>
      </c>
      <c r="MW427" s="104">
        <f>+'PPFF 2022'!MT427</f>
        <v>0</v>
      </c>
      <c r="MX427" s="104">
        <f>+'PPFF 2022'!MV427</f>
        <v>0</v>
      </c>
      <c r="MY427" s="104">
        <f>+'PPFF 2022'!MX427</f>
        <v>0</v>
      </c>
      <c r="MZ427" s="104">
        <f>+'PPFF 2022'!MZ427</f>
        <v>0</v>
      </c>
      <c r="NA427" s="104">
        <f>+'PPFF 2022'!NB427</f>
        <v>0</v>
      </c>
      <c r="NB427" s="104">
        <f>+'PPFF 2022'!ND427</f>
        <v>0</v>
      </c>
      <c r="NC427" s="104">
        <f>+'PPFF 2022'!NF427</f>
        <v>0</v>
      </c>
      <c r="ND427" s="104">
        <f>+'PPFF 2022'!NH427</f>
        <v>0</v>
      </c>
      <c r="NE427" s="104">
        <f>+'PPFF 2022'!NJ427</f>
        <v>0</v>
      </c>
    </row>
    <row r="428" spans="1:369" s="88" customFormat="1" ht="10.5" x14ac:dyDescent="0.25">
      <c r="A428" s="91" t="s">
        <v>116</v>
      </c>
      <c r="B428" s="92" t="s">
        <v>115</v>
      </c>
      <c r="C428" s="91"/>
      <c r="D428" s="91"/>
      <c r="E428" s="91" t="s">
        <v>116</v>
      </c>
      <c r="F428" s="92" t="s">
        <v>210</v>
      </c>
      <c r="G428" s="92"/>
      <c r="H428" s="155">
        <v>25407</v>
      </c>
      <c r="I428" s="92" t="s">
        <v>307</v>
      </c>
      <c r="J428" s="171">
        <f>+'PPFF 2022'!J428+'PPFF 2022'!K428</f>
        <v>0</v>
      </c>
      <c r="K428" s="171">
        <f>+'PPFF 2022'!L428+'PPFF 2022'!M428</f>
        <v>0</v>
      </c>
      <c r="L428" s="171">
        <f>+'PPFF 2022'!N428+'PPFF 2022'!O428</f>
        <v>0</v>
      </c>
      <c r="M428" s="171">
        <f>+'PPFF 2022'!P428+'PPFF 2022'!Q428</f>
        <v>0</v>
      </c>
      <c r="N428" s="171">
        <f>+'PPFF 2022'!R428+'PPFF 2022'!S428</f>
        <v>0</v>
      </c>
      <c r="O428" s="171">
        <f>+'PPFF 2022'!T428+'PPFF 2022'!U428</f>
        <v>0</v>
      </c>
      <c r="P428" s="171">
        <f>+'PPFF 2022'!V428+'PPFF 2022'!W428</f>
        <v>0</v>
      </c>
      <c r="Q428" s="171">
        <f>+'PPFF 2022'!X428+'PPFF 2022'!Y428</f>
        <v>0</v>
      </c>
      <c r="R428" s="171">
        <f>+'PPFF 2022'!Z428+'PPFF 2022'!AA428</f>
        <v>0</v>
      </c>
      <c r="S428" s="171">
        <f>+'PPFF 2022'!AB428+'PPFF 2022'!AC428</f>
        <v>0</v>
      </c>
      <c r="T428" s="171">
        <f>+'PPFF 2022'!AD428+'PPFF 2022'!AE428</f>
        <v>0</v>
      </c>
      <c r="U428" s="171">
        <f>+'PPFF 2022'!AF428+'PPFF 2022'!AG428</f>
        <v>0</v>
      </c>
      <c r="V428" s="93">
        <f>+'PPFF 2022'!AM428</f>
        <v>0</v>
      </c>
      <c r="W428" s="95">
        <f>+'PPFF 2022'!AN428</f>
        <v>0</v>
      </c>
      <c r="X428" s="98">
        <f>+('PPFF 2022'!AM428+'PPFF 2022'!AN428)/13</f>
        <v>0</v>
      </c>
      <c r="Y428" s="93">
        <f>+'PPFF 2022'!AO428</f>
        <v>0</v>
      </c>
      <c r="Z428" s="95">
        <f>+'PPFF 2022'!AP428</f>
        <v>0</v>
      </c>
      <c r="AA428" s="98">
        <f>+('PPFF 2022'!AO428+'PPFF 2022'!AP428)/13</f>
        <v>0</v>
      </c>
      <c r="AB428" s="93">
        <f>+'PPFF 2022'!AQ428</f>
        <v>0</v>
      </c>
      <c r="AC428" s="95">
        <f>+'PPFF 2022'!AR428</f>
        <v>0</v>
      </c>
      <c r="AD428" s="98">
        <f t="shared" si="662"/>
        <v>0</v>
      </c>
      <c r="AE428" s="93">
        <f>+'PPFF 2022'!AS428</f>
        <v>0</v>
      </c>
      <c r="AF428" s="95">
        <f>+'PPFF 2022'!AT428</f>
        <v>0</v>
      </c>
      <c r="AG428" s="98">
        <f t="shared" si="663"/>
        <v>0</v>
      </c>
      <c r="AH428" s="93">
        <f>+'PPFF 2022'!AU428</f>
        <v>0</v>
      </c>
      <c r="AI428" s="95">
        <f>+'PPFF 2022'!AV428</f>
        <v>0</v>
      </c>
      <c r="AJ428" s="98">
        <f t="shared" si="664"/>
        <v>0</v>
      </c>
      <c r="AK428" s="93">
        <f>+'PPFF 2022'!AW428</f>
        <v>0</v>
      </c>
      <c r="AL428" s="95">
        <f>+'PPFF 2022'!AX428</f>
        <v>0</v>
      </c>
      <c r="AM428" s="98">
        <f t="shared" si="665"/>
        <v>0</v>
      </c>
      <c r="AN428" s="93">
        <f>+'PPFF 2022'!AY428</f>
        <v>0</v>
      </c>
      <c r="AO428" s="95">
        <f>+'PPFF 2022'!AZ428</f>
        <v>0</v>
      </c>
      <c r="AP428" s="98">
        <f t="shared" si="666"/>
        <v>0</v>
      </c>
      <c r="AQ428" s="93">
        <f>+'PPFF 2022'!BA428</f>
        <v>0</v>
      </c>
      <c r="AR428" s="95">
        <f>+'PPFF 2022'!BB428</f>
        <v>0</v>
      </c>
      <c r="AS428" s="98">
        <f t="shared" si="667"/>
        <v>0</v>
      </c>
      <c r="AT428" s="93">
        <f>+'PPFF 2022'!BC428</f>
        <v>0</v>
      </c>
      <c r="AU428" s="95">
        <f>+'PPFF 2022'!BD428</f>
        <v>0</v>
      </c>
      <c r="AV428" s="98">
        <f t="shared" si="668"/>
        <v>0</v>
      </c>
      <c r="AW428" s="93">
        <f>+'PPFF 2022'!BE428</f>
        <v>0</v>
      </c>
      <c r="AX428" s="95">
        <f>+'PPFF 2022'!BF428</f>
        <v>0</v>
      </c>
      <c r="AY428" s="98">
        <f t="shared" si="669"/>
        <v>0</v>
      </c>
      <c r="AZ428" s="93">
        <f>+'PPFF 2022'!BG428</f>
        <v>0</v>
      </c>
      <c r="BA428" s="95">
        <f>+'PPFF 2022'!BH428</f>
        <v>0</v>
      </c>
      <c r="BB428" s="98">
        <f t="shared" si="670"/>
        <v>0</v>
      </c>
      <c r="BC428" s="93">
        <f>+'PPFF 2022'!BI428</f>
        <v>0</v>
      </c>
      <c r="BD428" s="95">
        <f>+'PPFF 2022'!BJ428</f>
        <v>0</v>
      </c>
      <c r="BE428" s="97">
        <f t="shared" si="671"/>
        <v>0</v>
      </c>
      <c r="BF428" s="107">
        <f>+'PPFF 2022'!BP428</f>
        <v>0</v>
      </c>
      <c r="BG428" s="97">
        <f>+'PPFF 2022'!BQ428</f>
        <v>0</v>
      </c>
      <c r="BH428" s="182">
        <f t="shared" si="672"/>
        <v>0</v>
      </c>
      <c r="BI428" s="107">
        <f>+'PPFF 2022'!BR428</f>
        <v>0</v>
      </c>
      <c r="BJ428" s="97">
        <f>+'PPFF 2022'!BS428</f>
        <v>0</v>
      </c>
      <c r="BK428" s="182">
        <f t="shared" si="673"/>
        <v>0</v>
      </c>
      <c r="BL428" s="107">
        <f>+'PPFF 2022'!BT428</f>
        <v>0</v>
      </c>
      <c r="BM428" s="97">
        <f>+'PPFF 2022'!BU428</f>
        <v>0</v>
      </c>
      <c r="BN428" s="182">
        <f t="shared" si="674"/>
        <v>0</v>
      </c>
      <c r="BO428" s="107">
        <f>+'PPFF 2022'!BV428</f>
        <v>0</v>
      </c>
      <c r="BP428" s="97">
        <f>+'PPFF 2022'!BW428</f>
        <v>0</v>
      </c>
      <c r="BQ428" s="182">
        <f t="shared" si="675"/>
        <v>0</v>
      </c>
      <c r="BR428" s="107">
        <f>+'PPFF 2022'!BX428</f>
        <v>0</v>
      </c>
      <c r="BS428" s="97">
        <f>+'PPFF 2022'!BY428</f>
        <v>0</v>
      </c>
      <c r="BT428" s="182">
        <f t="shared" si="676"/>
        <v>0</v>
      </c>
      <c r="BU428" s="107">
        <f>+'PPFF 2022'!BZ428</f>
        <v>0</v>
      </c>
      <c r="BV428" s="97">
        <f>+'PPFF 2022'!CA428</f>
        <v>0</v>
      </c>
      <c r="BW428" s="182">
        <f t="shared" si="677"/>
        <v>0</v>
      </c>
      <c r="BX428" s="107">
        <f>+'PPFF 2022'!CB428</f>
        <v>0</v>
      </c>
      <c r="BY428" s="97">
        <f>+'PPFF 2022'!CC428</f>
        <v>0</v>
      </c>
      <c r="BZ428" s="182">
        <f t="shared" si="678"/>
        <v>0</v>
      </c>
      <c r="CA428" s="107">
        <f>+'PPFF 2022'!CD428</f>
        <v>0</v>
      </c>
      <c r="CB428" s="97">
        <f>+'PPFF 2022'!CE428</f>
        <v>0</v>
      </c>
      <c r="CC428" s="182">
        <f t="shared" si="679"/>
        <v>0</v>
      </c>
      <c r="CD428" s="107">
        <f>+'PPFF 2022'!CF428</f>
        <v>0</v>
      </c>
      <c r="CE428" s="97">
        <f>+'PPFF 2022'!CG428</f>
        <v>0</v>
      </c>
      <c r="CF428" s="182">
        <f t="shared" si="680"/>
        <v>0</v>
      </c>
      <c r="CG428" s="107">
        <f>+'PPFF 2022'!CH428</f>
        <v>0</v>
      </c>
      <c r="CH428" s="97">
        <f>+'PPFF 2022'!CI428</f>
        <v>0</v>
      </c>
      <c r="CI428" s="182">
        <f t="shared" si="681"/>
        <v>0</v>
      </c>
      <c r="CJ428" s="107">
        <f>+'PPFF 2022'!CJ428</f>
        <v>0</v>
      </c>
      <c r="CK428" s="97">
        <f>+'PPFF 2022'!CK428</f>
        <v>0</v>
      </c>
      <c r="CL428" s="182">
        <f t="shared" si="682"/>
        <v>0</v>
      </c>
      <c r="CM428" s="107">
        <f>+'PPFF 2022'!CL428</f>
        <v>0</v>
      </c>
      <c r="CN428" s="97">
        <f>+'PPFF 2022'!CM428</f>
        <v>0</v>
      </c>
      <c r="CO428" s="187">
        <f t="shared" si="683"/>
        <v>0</v>
      </c>
      <c r="CP428" s="109">
        <f>+'PPFF 2022'!CS428</f>
        <v>0</v>
      </c>
      <c r="CQ428" s="111">
        <f>+'PPFF 2022'!CT428</f>
        <v>0</v>
      </c>
      <c r="CR428" s="98">
        <f t="shared" si="684"/>
        <v>0</v>
      </c>
      <c r="CS428" s="109">
        <f>+'PPFF 2022'!CU428</f>
        <v>0</v>
      </c>
      <c r="CT428" s="111">
        <f>+'PPFF 2022'!CV428</f>
        <v>0</v>
      </c>
      <c r="CU428" s="98">
        <f t="shared" si="685"/>
        <v>0</v>
      </c>
      <c r="CV428" s="109">
        <f>+'PPFF 2022'!CW428</f>
        <v>0</v>
      </c>
      <c r="CW428" s="111">
        <f>+'PPFF 2022'!CX428</f>
        <v>0</v>
      </c>
      <c r="CX428" s="98">
        <f t="shared" si="686"/>
        <v>0</v>
      </c>
      <c r="CY428" s="109">
        <f>+'PPFF 2022'!CY428</f>
        <v>0</v>
      </c>
      <c r="CZ428" s="111">
        <f>+'PPFF 2022'!CZ428</f>
        <v>0</v>
      </c>
      <c r="DA428" s="98">
        <f t="shared" si="687"/>
        <v>0</v>
      </c>
      <c r="DB428" s="109">
        <f>+'PPFF 2022'!DA428</f>
        <v>0</v>
      </c>
      <c r="DC428" s="111">
        <f>+'PPFF 2022'!DB428</f>
        <v>0</v>
      </c>
      <c r="DD428" s="98">
        <f t="shared" si="688"/>
        <v>0</v>
      </c>
      <c r="DE428" s="109">
        <f>+'PPFF 2022'!DC428</f>
        <v>0</v>
      </c>
      <c r="DF428" s="111">
        <f>+'PPFF 2022'!DD428</f>
        <v>0</v>
      </c>
      <c r="DG428" s="98">
        <f t="shared" si="689"/>
        <v>0</v>
      </c>
      <c r="DH428" s="109">
        <f>+'PPFF 2022'!DE428</f>
        <v>0</v>
      </c>
      <c r="DI428" s="111">
        <f>+'PPFF 2022'!DF428</f>
        <v>0</v>
      </c>
      <c r="DJ428" s="98">
        <f t="shared" si="690"/>
        <v>0</v>
      </c>
      <c r="DK428" s="109">
        <f>+'PPFF 2022'!DG428</f>
        <v>0</v>
      </c>
      <c r="DL428" s="111">
        <f>+'PPFF 2022'!DH428</f>
        <v>0</v>
      </c>
      <c r="DM428" s="98">
        <f t="shared" si="691"/>
        <v>0</v>
      </c>
      <c r="DN428" s="109">
        <f>+'PPFF 2022'!DI428</f>
        <v>0</v>
      </c>
      <c r="DO428" s="111">
        <f>+'PPFF 2022'!DJ428</f>
        <v>0</v>
      </c>
      <c r="DP428" s="98">
        <f t="shared" si="692"/>
        <v>0</v>
      </c>
      <c r="DQ428" s="109">
        <f>+'PPFF 2022'!DK428</f>
        <v>0</v>
      </c>
      <c r="DR428" s="111">
        <f>+'PPFF 2022'!DL428</f>
        <v>0</v>
      </c>
      <c r="DS428" s="98">
        <f t="shared" si="693"/>
        <v>0</v>
      </c>
      <c r="DT428" s="109">
        <f>+'PPFF 2022'!DM428</f>
        <v>0</v>
      </c>
      <c r="DU428" s="111">
        <f>+'PPFF 2022'!DN428</f>
        <v>0</v>
      </c>
      <c r="DV428" s="98">
        <f t="shared" si="694"/>
        <v>0</v>
      </c>
      <c r="DW428" s="109">
        <f>+'PPFF 2022'!DO428</f>
        <v>0</v>
      </c>
      <c r="DX428" s="111">
        <f>+'PPFF 2022'!DP428</f>
        <v>0</v>
      </c>
      <c r="DY428" s="107">
        <f t="shared" si="695"/>
        <v>0</v>
      </c>
      <c r="DZ428" s="109">
        <f>+'PPFF 2022'!DV428</f>
        <v>0</v>
      </c>
      <c r="EA428" s="111">
        <f>+'PPFF 2022'!DW428</f>
        <v>0</v>
      </c>
      <c r="EB428" s="98">
        <f t="shared" si="696"/>
        <v>0</v>
      </c>
      <c r="EC428" s="111">
        <f>+'PPFF 2022'!DX428</f>
        <v>0</v>
      </c>
      <c r="ED428" s="111">
        <f>+'PPFF 2022'!DY428</f>
        <v>0</v>
      </c>
      <c r="EE428" s="98">
        <f t="shared" si="697"/>
        <v>0</v>
      </c>
      <c r="EF428" s="111">
        <f>+'PPFF 2022'!DZ428</f>
        <v>0</v>
      </c>
      <c r="EG428" s="111">
        <f>+'PPFF 2022'!EA428</f>
        <v>0</v>
      </c>
      <c r="EH428" s="98">
        <f t="shared" si="698"/>
        <v>0</v>
      </c>
      <c r="EI428" s="111">
        <f>+'PPFF 2022'!EB428</f>
        <v>0</v>
      </c>
      <c r="EJ428" s="111">
        <f>+'PPFF 2022'!EC428</f>
        <v>0</v>
      </c>
      <c r="EK428" s="98">
        <f t="shared" si="699"/>
        <v>0</v>
      </c>
      <c r="EL428" s="111">
        <f>+'PPFF 2022'!ED428</f>
        <v>0</v>
      </c>
      <c r="EM428" s="111">
        <f>+'PPFF 2022'!EE428</f>
        <v>0</v>
      </c>
      <c r="EN428" s="98">
        <f t="shared" si="700"/>
        <v>0</v>
      </c>
      <c r="EO428" s="111">
        <f>+'PPFF 2022'!EF428</f>
        <v>0</v>
      </c>
      <c r="EP428" s="111">
        <f>+'PPFF 2022'!EG428</f>
        <v>0</v>
      </c>
      <c r="EQ428" s="98">
        <f t="shared" si="701"/>
        <v>0</v>
      </c>
      <c r="ER428" s="111">
        <f>+'PPFF 2022'!EH428</f>
        <v>0</v>
      </c>
      <c r="ES428" s="111">
        <f>+'PPFF 2022'!EI428</f>
        <v>0</v>
      </c>
      <c r="ET428" s="98">
        <f t="shared" si="702"/>
        <v>0</v>
      </c>
      <c r="EU428" s="111">
        <f>+'PPFF 2022'!EJ428</f>
        <v>0</v>
      </c>
      <c r="EV428" s="111">
        <f>+'PPFF 2022'!EK428</f>
        <v>0</v>
      </c>
      <c r="EW428" s="98">
        <f t="shared" si="703"/>
        <v>0</v>
      </c>
      <c r="EX428" s="111">
        <f>+'PPFF 2022'!EL428</f>
        <v>0</v>
      </c>
      <c r="EY428" s="111">
        <f>+'PPFF 2022'!EM428</f>
        <v>0</v>
      </c>
      <c r="EZ428" s="98">
        <f t="shared" si="704"/>
        <v>0</v>
      </c>
      <c r="FA428" s="111">
        <f>+'PPFF 2022'!EN428</f>
        <v>0</v>
      </c>
      <c r="FB428" s="111">
        <f>+'PPFF 2022'!EO428</f>
        <v>0</v>
      </c>
      <c r="FC428" s="98">
        <f t="shared" si="705"/>
        <v>0</v>
      </c>
      <c r="FD428" s="111">
        <f>+'PPFF 2022'!EP428</f>
        <v>0</v>
      </c>
      <c r="FE428" s="111">
        <f>+'PPFF 2022'!EQ428</f>
        <v>0</v>
      </c>
      <c r="FF428" s="98">
        <f t="shared" si="706"/>
        <v>0</v>
      </c>
      <c r="FG428" s="111">
        <f>+'PPFF 2022'!ER428</f>
        <v>0</v>
      </c>
      <c r="FH428" s="111">
        <f>+'PPFF 2022'!ES428</f>
        <v>0</v>
      </c>
      <c r="FI428" s="97">
        <f t="shared" si="707"/>
        <v>0</v>
      </c>
      <c r="FJ428" s="108">
        <f>+'PPFF 2022'!EY428</f>
        <v>0</v>
      </c>
      <c r="FK428" s="103">
        <f>+'PPFF 2022'!EZ428</f>
        <v>0</v>
      </c>
      <c r="FL428" s="193">
        <f t="shared" si="708"/>
        <v>0</v>
      </c>
      <c r="FM428" s="203">
        <f>+'PPFF 2022'!FA428</f>
        <v>0</v>
      </c>
      <c r="FN428" s="204">
        <f>+'PPFF 2022'!FB428</f>
        <v>0</v>
      </c>
      <c r="FO428" s="202">
        <f t="shared" si="709"/>
        <v>0</v>
      </c>
      <c r="FP428" s="203">
        <f>+'PPFF 2022'!FC428</f>
        <v>0</v>
      </c>
      <c r="FQ428" s="204">
        <f>+'PPFF 2022'!FD428</f>
        <v>0</v>
      </c>
      <c r="FR428" s="202">
        <f t="shared" si="710"/>
        <v>0</v>
      </c>
      <c r="FS428" s="203">
        <f>+'PPFF 2022'!FE428</f>
        <v>0</v>
      </c>
      <c r="FT428" s="204">
        <f>+'PPFF 2022'!FF428</f>
        <v>0</v>
      </c>
      <c r="FU428" s="202">
        <f t="shared" si="711"/>
        <v>0</v>
      </c>
      <c r="FV428" s="203">
        <f>+'PPFF 2022'!FG428</f>
        <v>0</v>
      </c>
      <c r="FW428" s="204">
        <f>+'PPFF 2022'!FH428</f>
        <v>0</v>
      </c>
      <c r="FX428" s="202">
        <f t="shared" si="712"/>
        <v>0</v>
      </c>
      <c r="FY428" s="203">
        <f>+'PPFF 2022'!FI428</f>
        <v>0</v>
      </c>
      <c r="FZ428" s="204">
        <f>+'PPFF 2022'!FJ428</f>
        <v>0</v>
      </c>
      <c r="GA428" s="202">
        <f t="shared" si="713"/>
        <v>0</v>
      </c>
      <c r="GB428" s="203">
        <f>+'PPFF 2022'!FK428</f>
        <v>0</v>
      </c>
      <c r="GC428" s="204">
        <f>+'PPFF 2022'!FL428</f>
        <v>0</v>
      </c>
      <c r="GD428" s="202">
        <f t="shared" si="714"/>
        <v>0</v>
      </c>
      <c r="GE428" s="203">
        <f>+'PPFF 2022'!FM428</f>
        <v>0</v>
      </c>
      <c r="GF428" s="204">
        <f>+'PPFF 2022'!FN428</f>
        <v>0</v>
      </c>
      <c r="GG428" s="202">
        <f t="shared" si="715"/>
        <v>0</v>
      </c>
      <c r="GH428" s="203">
        <f>+'PPFF 2022'!FO428</f>
        <v>0</v>
      </c>
      <c r="GI428" s="204">
        <f>+'PPFF 2022'!FP428</f>
        <v>0</v>
      </c>
      <c r="GJ428" s="202">
        <f t="shared" si="716"/>
        <v>0</v>
      </c>
      <c r="GK428" s="203">
        <f>+'PPFF 2022'!FQ428</f>
        <v>0</v>
      </c>
      <c r="GL428" s="204">
        <f>+'PPFF 2022'!FR428</f>
        <v>0</v>
      </c>
      <c r="GM428" s="202">
        <f t="shared" si="717"/>
        <v>0</v>
      </c>
      <c r="GN428" s="203">
        <f>+'PPFF 2022'!FS428</f>
        <v>0</v>
      </c>
      <c r="GO428" s="204">
        <f>+'PPFF 2022'!FT428</f>
        <v>0</v>
      </c>
      <c r="GP428" s="202">
        <f t="shared" si="718"/>
        <v>0</v>
      </c>
      <c r="GQ428" s="203">
        <f>+'PPFF 2022'!FU428</f>
        <v>0</v>
      </c>
      <c r="GR428" s="204">
        <f>+'PPFF 2022'!FV428</f>
        <v>0</v>
      </c>
      <c r="GS428" s="209">
        <f t="shared" si="719"/>
        <v>0</v>
      </c>
      <c r="GT428" s="203">
        <f>+'PPFF 2022'!GB428</f>
        <v>0</v>
      </c>
      <c r="GU428" s="204">
        <f>+'PPFF 2022'!GC428</f>
        <v>0</v>
      </c>
      <c r="GV428" s="202">
        <f t="shared" si="720"/>
        <v>0</v>
      </c>
      <c r="GW428" s="203">
        <f>+'PPFF 2022'!GD428</f>
        <v>0</v>
      </c>
      <c r="GX428" s="204">
        <f>+'PPFF 2022'!GE428</f>
        <v>0</v>
      </c>
      <c r="GY428" s="202">
        <f t="shared" si="721"/>
        <v>0</v>
      </c>
      <c r="GZ428" s="203">
        <f>+'PPFF 2022'!GF428</f>
        <v>0</v>
      </c>
      <c r="HA428" s="204">
        <f>+'PPFF 2022'!GG428</f>
        <v>0</v>
      </c>
      <c r="HB428" s="202">
        <f t="shared" si="722"/>
        <v>0</v>
      </c>
      <c r="HC428" s="203">
        <f>+'PPFF 2022'!GH428</f>
        <v>0</v>
      </c>
      <c r="HD428" s="204">
        <f>+'PPFF 2022'!GI428</f>
        <v>0</v>
      </c>
      <c r="HE428" s="202">
        <f t="shared" si="723"/>
        <v>0</v>
      </c>
      <c r="HF428" s="203">
        <f>+'PPFF 2022'!GJ428</f>
        <v>0</v>
      </c>
      <c r="HG428" s="204">
        <f>+'PPFF 2022'!GK428</f>
        <v>0</v>
      </c>
      <c r="HH428" s="202">
        <f t="shared" si="724"/>
        <v>0</v>
      </c>
      <c r="HI428" s="203">
        <f>+'PPFF 2022'!GL428</f>
        <v>0</v>
      </c>
      <c r="HJ428" s="204">
        <f>+'PPFF 2022'!GM428</f>
        <v>0</v>
      </c>
      <c r="HK428" s="202">
        <f t="shared" si="725"/>
        <v>0</v>
      </c>
      <c r="HL428" s="203">
        <f>+'PPFF 2022'!GN428</f>
        <v>0</v>
      </c>
      <c r="HM428" s="204">
        <f>+'PPFF 2022'!GO428</f>
        <v>0</v>
      </c>
      <c r="HN428" s="202">
        <f t="shared" si="726"/>
        <v>0</v>
      </c>
      <c r="HO428" s="203">
        <f>+'PPFF 2022'!GP428</f>
        <v>0</v>
      </c>
      <c r="HP428" s="204">
        <f>+'PPFF 2022'!GQ428</f>
        <v>0</v>
      </c>
      <c r="HQ428" s="202">
        <f t="shared" si="727"/>
        <v>0</v>
      </c>
      <c r="HR428" s="203">
        <f>+'PPFF 2022'!GR428</f>
        <v>0</v>
      </c>
      <c r="HS428" s="204">
        <f>+'PPFF 2022'!GS428</f>
        <v>0</v>
      </c>
      <c r="HT428" s="202">
        <f t="shared" si="728"/>
        <v>0</v>
      </c>
      <c r="HU428" s="203">
        <f>+'PPFF 2022'!GT428</f>
        <v>0</v>
      </c>
      <c r="HV428" s="204">
        <f>+'PPFF 2022'!GU428</f>
        <v>0</v>
      </c>
      <c r="HW428" s="202">
        <f t="shared" si="729"/>
        <v>0</v>
      </c>
      <c r="HX428" s="203">
        <f>+'PPFF 2022'!GV428</f>
        <v>0</v>
      </c>
      <c r="HY428" s="204">
        <f>+'PPFF 2022'!GW428</f>
        <v>0</v>
      </c>
      <c r="HZ428" s="202">
        <f t="shared" si="730"/>
        <v>0</v>
      </c>
      <c r="IA428" s="203">
        <f>+'PPFF 2022'!GX428</f>
        <v>0</v>
      </c>
      <c r="IB428" s="204">
        <f>+'PPFF 2022'!GY428</f>
        <v>0</v>
      </c>
      <c r="IC428" s="209">
        <f t="shared" si="731"/>
        <v>0</v>
      </c>
      <c r="ID428" s="203">
        <f>+'PPFF 2022'!HE428</f>
        <v>0</v>
      </c>
      <c r="IE428" s="204">
        <f>+'PPFF 2022'!HF428</f>
        <v>0</v>
      </c>
      <c r="IF428" s="215">
        <f t="shared" si="732"/>
        <v>0</v>
      </c>
      <c r="IG428" s="203">
        <f>+'PPFF 2022'!HG428</f>
        <v>0</v>
      </c>
      <c r="IH428" s="204">
        <f>+'PPFF 2022'!HH428</f>
        <v>0</v>
      </c>
      <c r="II428" s="215">
        <f t="shared" si="733"/>
        <v>0</v>
      </c>
      <c r="IJ428" s="203">
        <f>+'PPFF 2022'!HI428</f>
        <v>0</v>
      </c>
      <c r="IK428" s="204">
        <f>+'PPFF 2022'!HJ428</f>
        <v>0</v>
      </c>
      <c r="IL428" s="215">
        <f t="shared" si="734"/>
        <v>0</v>
      </c>
      <c r="IM428" s="203">
        <f>+'PPFF 2022'!HK428</f>
        <v>0</v>
      </c>
      <c r="IN428" s="204">
        <f>+'PPFF 2022'!HL428</f>
        <v>0</v>
      </c>
      <c r="IO428" s="215">
        <f t="shared" si="735"/>
        <v>0</v>
      </c>
      <c r="IP428" s="203">
        <f>+'PPFF 2022'!HM428</f>
        <v>0</v>
      </c>
      <c r="IQ428" s="204">
        <f>+'PPFF 2022'!HN428</f>
        <v>0</v>
      </c>
      <c r="IR428" s="215">
        <f t="shared" si="736"/>
        <v>0</v>
      </c>
      <c r="IS428" s="203">
        <f>+'PPFF 2022'!HO428</f>
        <v>0</v>
      </c>
      <c r="IT428" s="204">
        <f>+'PPFF 2022'!HP428</f>
        <v>0</v>
      </c>
      <c r="IU428" s="215">
        <f t="shared" si="737"/>
        <v>0</v>
      </c>
      <c r="IV428" s="203">
        <f>+'PPFF 2022'!HQ428</f>
        <v>0</v>
      </c>
      <c r="IW428" s="204">
        <f>+'PPFF 2022'!HR428</f>
        <v>0</v>
      </c>
      <c r="IX428" s="215">
        <f t="shared" si="738"/>
        <v>0</v>
      </c>
      <c r="IY428" s="203">
        <f>+'PPFF 2022'!HS428</f>
        <v>0</v>
      </c>
      <c r="IZ428" s="204">
        <f>+'PPFF 2022'!HT428</f>
        <v>0</v>
      </c>
      <c r="JA428" s="215">
        <f t="shared" si="739"/>
        <v>0</v>
      </c>
      <c r="JB428" s="203">
        <f>+'PPFF 2022'!HU428</f>
        <v>0</v>
      </c>
      <c r="JC428" s="204">
        <f>+'PPFF 2022'!HV428</f>
        <v>0</v>
      </c>
      <c r="JD428" s="215">
        <f t="shared" si="740"/>
        <v>0</v>
      </c>
      <c r="JE428" s="203">
        <f>+'PPFF 2022'!HW428</f>
        <v>0</v>
      </c>
      <c r="JF428" s="204">
        <f>+'PPFF 2022'!HX428</f>
        <v>0</v>
      </c>
      <c r="JG428" s="215">
        <f t="shared" si="741"/>
        <v>0</v>
      </c>
      <c r="JH428" s="203">
        <f>+'PPFF 2022'!HY428</f>
        <v>0</v>
      </c>
      <c r="JI428" s="204">
        <f>+'PPFF 2022'!HZ428</f>
        <v>0</v>
      </c>
      <c r="JJ428" s="215">
        <f t="shared" si="742"/>
        <v>0</v>
      </c>
      <c r="JK428" s="203">
        <f>+'PPFF 2022'!IA428</f>
        <v>0</v>
      </c>
      <c r="JL428" s="204">
        <f>+'PPFF 2022'!IB428</f>
        <v>0</v>
      </c>
      <c r="JM428" s="218">
        <f t="shared" si="743"/>
        <v>0</v>
      </c>
      <c r="JN428" s="224">
        <f>+'PPFF 2022'!IH428</f>
        <v>0</v>
      </c>
      <c r="JO428" s="225">
        <f>+'PPFF 2022'!II428</f>
        <v>0</v>
      </c>
      <c r="JP428" s="212">
        <f t="shared" si="744"/>
        <v>0</v>
      </c>
      <c r="JQ428" s="224">
        <f>+'PPFF 2022'!IJ428</f>
        <v>0</v>
      </c>
      <c r="JR428" s="225">
        <f>+'PPFF 2022'!IK428</f>
        <v>0</v>
      </c>
      <c r="JS428" s="212">
        <f t="shared" si="745"/>
        <v>0</v>
      </c>
      <c r="JT428" s="224">
        <f>+'PPFF 2022'!IL428</f>
        <v>0</v>
      </c>
      <c r="JU428" s="225">
        <f>+'PPFF 2022'!IM428</f>
        <v>0</v>
      </c>
      <c r="JV428" s="212">
        <f t="shared" si="746"/>
        <v>0</v>
      </c>
      <c r="JW428" s="224">
        <f>+'PPFF 2022'!IN428</f>
        <v>0</v>
      </c>
      <c r="JX428" s="225">
        <f>+'PPFF 2022'!IO428</f>
        <v>0</v>
      </c>
      <c r="JY428" s="212">
        <f t="shared" si="747"/>
        <v>0</v>
      </c>
      <c r="JZ428" s="224">
        <f>+'PPFF 2022'!IP428</f>
        <v>0</v>
      </c>
      <c r="KA428" s="225">
        <f>+'PPFF 2022'!IQ428</f>
        <v>0</v>
      </c>
      <c r="KB428" s="212">
        <f t="shared" si="748"/>
        <v>0</v>
      </c>
      <c r="KC428" s="224">
        <f>+'PPFF 2022'!IR428</f>
        <v>0</v>
      </c>
      <c r="KD428" s="225">
        <f>+'PPFF 2022'!IS428</f>
        <v>0</v>
      </c>
      <c r="KE428" s="212">
        <f t="shared" si="749"/>
        <v>0</v>
      </c>
      <c r="KF428" s="224">
        <f>+'PPFF 2022'!IT428</f>
        <v>0</v>
      </c>
      <c r="KG428" s="225">
        <f>+'PPFF 2022'!IU428</f>
        <v>0</v>
      </c>
      <c r="KH428" s="212">
        <f t="shared" si="750"/>
        <v>0</v>
      </c>
      <c r="KI428" s="224">
        <f>+'PPFF 2022'!IV428</f>
        <v>0</v>
      </c>
      <c r="KJ428" s="225">
        <f>+'PPFF 2022'!IW428</f>
        <v>0</v>
      </c>
      <c r="KK428" s="212">
        <f t="shared" si="751"/>
        <v>0</v>
      </c>
      <c r="KL428" s="224">
        <f>+'PPFF 2022'!IX428</f>
        <v>0</v>
      </c>
      <c r="KM428" s="225">
        <f>+'PPFF 2022'!IY428</f>
        <v>0</v>
      </c>
      <c r="KN428" s="212">
        <f t="shared" si="752"/>
        <v>0</v>
      </c>
      <c r="KO428" s="224">
        <f>+'PPFF 2022'!IZ428</f>
        <v>0</v>
      </c>
      <c r="KP428" s="225">
        <f>+'PPFF 2022'!JA428</f>
        <v>0</v>
      </c>
      <c r="KQ428" s="212">
        <f t="shared" si="753"/>
        <v>0</v>
      </c>
      <c r="KR428" s="224">
        <f>+'PPFF 2022'!JB428</f>
        <v>0</v>
      </c>
      <c r="KS428" s="225">
        <f>+'PPFF 2022'!JC428</f>
        <v>0</v>
      </c>
      <c r="KT428" s="212">
        <f t="shared" si="754"/>
        <v>0</v>
      </c>
      <c r="KU428" s="224">
        <f>+'PPFF 2022'!JD428</f>
        <v>0</v>
      </c>
      <c r="KV428" s="225">
        <f>+'PPFF 2022'!JE428</f>
        <v>0</v>
      </c>
      <c r="KW428" s="212">
        <f t="shared" si="755"/>
        <v>0</v>
      </c>
      <c r="KX428" s="224">
        <f>+'PPFF 2022'!JK428</f>
        <v>0</v>
      </c>
      <c r="KY428" s="230">
        <f>+'PPFF 2022'!JL428</f>
        <v>0</v>
      </c>
      <c r="KZ428" s="224">
        <f>+'PPFF 2022'!JM428</f>
        <v>0</v>
      </c>
      <c r="LA428" s="230">
        <f>+'PPFF 2022'!JN428</f>
        <v>0</v>
      </c>
      <c r="LB428" s="224">
        <f>+'PPFF 2022'!JO428</f>
        <v>0</v>
      </c>
      <c r="LC428" s="230">
        <f>+'PPFF 2022'!JP428</f>
        <v>0</v>
      </c>
      <c r="LD428" s="224">
        <f>+'PPFF 2022'!JQ428</f>
        <v>0</v>
      </c>
      <c r="LE428" s="230">
        <f>+'PPFF 2022'!JR428</f>
        <v>0</v>
      </c>
      <c r="LF428" s="224">
        <f>+'PPFF 2022'!JS428</f>
        <v>0</v>
      </c>
      <c r="LG428" s="230">
        <f>+'PPFF 2022'!JT428</f>
        <v>0</v>
      </c>
      <c r="LH428" s="224">
        <f>+'PPFF 2022'!JU428</f>
        <v>0</v>
      </c>
      <c r="LI428" s="230">
        <f>+'PPFF 2022'!JV428</f>
        <v>0</v>
      </c>
      <c r="LJ428" s="224">
        <f>+'PPFF 2022'!JW428</f>
        <v>0</v>
      </c>
      <c r="LK428" s="230">
        <f>+'PPFF 2022'!JX428</f>
        <v>0</v>
      </c>
      <c r="LL428" s="224">
        <f>+'PPFF 2022'!JY428</f>
        <v>0</v>
      </c>
      <c r="LM428" s="230">
        <f>+'PPFF 2022'!JZ428</f>
        <v>0</v>
      </c>
      <c r="LN428" s="224">
        <f>+'PPFF 2022'!KA428</f>
        <v>0</v>
      </c>
      <c r="LO428" s="230">
        <f>+'PPFF 2022'!KB428</f>
        <v>0</v>
      </c>
      <c r="LP428" s="224">
        <f>+'PPFF 2022'!KC428</f>
        <v>0</v>
      </c>
      <c r="LQ428" s="230">
        <f>+'PPFF 2022'!KD428</f>
        <v>0</v>
      </c>
      <c r="LR428" s="224">
        <f>+'PPFF 2022'!KE428</f>
        <v>0</v>
      </c>
      <c r="LS428" s="230">
        <f>+'PPFF 2022'!KF428</f>
        <v>0</v>
      </c>
      <c r="LT428" s="224">
        <f>+'PPFF 2022'!KG428</f>
        <v>0</v>
      </c>
      <c r="LU428" s="230">
        <f>+'PPFF 2022'!KH428</f>
        <v>0</v>
      </c>
      <c r="LV428" s="234">
        <f>+'PPFF 2022'!KN428</f>
        <v>0</v>
      </c>
      <c r="LW428" s="234">
        <f>+'PPFF 2022'!KP428</f>
        <v>0</v>
      </c>
      <c r="LX428" s="234">
        <f>+'PPFF 2022'!KR428</f>
        <v>0</v>
      </c>
      <c r="LY428" s="234">
        <f>+'PPFF 2022'!KT428</f>
        <v>0</v>
      </c>
      <c r="LZ428" s="234">
        <f>+'PPFF 2022'!KV428</f>
        <v>0</v>
      </c>
      <c r="MA428" s="234">
        <f>+'PPFF 2022'!KX428</f>
        <v>0</v>
      </c>
      <c r="MB428" s="234">
        <f>+'PPFF 2022'!KZ428</f>
        <v>0</v>
      </c>
      <c r="MC428" s="234">
        <f>+'PPFF 2022'!LB428</f>
        <v>0</v>
      </c>
      <c r="MD428" s="234">
        <f>+'PPFF 2022'!LD428</f>
        <v>0</v>
      </c>
      <c r="ME428" s="234">
        <f>+'PPFF 2022'!LF428</f>
        <v>0</v>
      </c>
      <c r="MF428" s="234">
        <f>+'PPFF 2022'!LH428</f>
        <v>0</v>
      </c>
      <c r="MG428" s="234">
        <f>+'PPFF 2022'!LJ428</f>
        <v>0</v>
      </c>
      <c r="MH428" s="190">
        <f>+'PPFF 2022'!LN428/6</f>
        <v>0</v>
      </c>
      <c r="MI428" s="190">
        <f>+'PPFF 2022'!LP428/6</f>
        <v>0</v>
      </c>
      <c r="MJ428" s="190">
        <f>+'PPFF 2022'!LR428/6</f>
        <v>0</v>
      </c>
      <c r="MK428" s="190">
        <f>+'PPFF 2022'!LT428/6</f>
        <v>0</v>
      </c>
      <c r="ML428" s="190">
        <f>+'PPFF 2022'!LV428/6</f>
        <v>0</v>
      </c>
      <c r="MM428" s="190">
        <f>+'PPFF 2022'!LX428/6</f>
        <v>0</v>
      </c>
      <c r="MN428" s="239">
        <f>+'PPFF 2022'!LZ428/6</f>
        <v>0</v>
      </c>
      <c r="MO428" s="190">
        <f>+'PPFF 2022'!MB428/6</f>
        <v>0</v>
      </c>
      <c r="MP428" s="190">
        <f>+'PPFF 2022'!MD428/6</f>
        <v>0</v>
      </c>
      <c r="MQ428" s="190">
        <f>+'PPFF 2022'!MF428/6</f>
        <v>0</v>
      </c>
      <c r="MR428" s="190">
        <f>+'PPFF 2022'!MH428/6</f>
        <v>0</v>
      </c>
      <c r="MS428" s="190">
        <f>+'PPFF 2022'!MJ428/6</f>
        <v>0</v>
      </c>
      <c r="MT428" s="104">
        <f>+'PPFF 2022'!MN428</f>
        <v>0</v>
      </c>
      <c r="MU428" s="104">
        <f>+'PPFF 2022'!MP428</f>
        <v>0</v>
      </c>
      <c r="MV428" s="104">
        <f>+'PPFF 2022'!MR428</f>
        <v>0</v>
      </c>
      <c r="MW428" s="104">
        <f>+'PPFF 2022'!MT428</f>
        <v>0</v>
      </c>
      <c r="MX428" s="104">
        <f>+'PPFF 2022'!MV428</f>
        <v>0</v>
      </c>
      <c r="MY428" s="104">
        <f>+'PPFF 2022'!MX428</f>
        <v>0</v>
      </c>
      <c r="MZ428" s="104">
        <f>+'PPFF 2022'!MZ428</f>
        <v>0</v>
      </c>
      <c r="NA428" s="104">
        <f>+'PPFF 2022'!NB428</f>
        <v>0</v>
      </c>
      <c r="NB428" s="104">
        <f>+'PPFF 2022'!ND428</f>
        <v>0</v>
      </c>
      <c r="NC428" s="104">
        <f>+'PPFF 2022'!NF428</f>
        <v>0</v>
      </c>
      <c r="ND428" s="104">
        <f>+'PPFF 2022'!NH428</f>
        <v>0</v>
      </c>
      <c r="NE428" s="104">
        <f>+'PPFF 2022'!NJ428</f>
        <v>0</v>
      </c>
    </row>
    <row r="429" spans="1:369" s="88" customFormat="1" ht="10.5" x14ac:dyDescent="0.25">
      <c r="A429" s="91" t="s">
        <v>36</v>
      </c>
      <c r="B429" s="92" t="s">
        <v>37</v>
      </c>
      <c r="C429" s="91"/>
      <c r="D429" s="91"/>
      <c r="E429" s="91" t="s">
        <v>36</v>
      </c>
      <c r="F429" s="92" t="s">
        <v>37</v>
      </c>
      <c r="G429" s="92"/>
      <c r="H429" s="155">
        <v>25408</v>
      </c>
      <c r="I429" s="92" t="s">
        <v>575</v>
      </c>
      <c r="J429" s="171">
        <f>+'PPFF 2022'!J429+'PPFF 2022'!K429</f>
        <v>0</v>
      </c>
      <c r="K429" s="171">
        <f>+'PPFF 2022'!L429+'PPFF 2022'!M429</f>
        <v>0</v>
      </c>
      <c r="L429" s="171">
        <f>+'PPFF 2022'!N429+'PPFF 2022'!O429</f>
        <v>0</v>
      </c>
      <c r="M429" s="171">
        <f>+'PPFF 2022'!P429+'PPFF 2022'!Q429</f>
        <v>0</v>
      </c>
      <c r="N429" s="171">
        <f>+'PPFF 2022'!R429+'PPFF 2022'!S429</f>
        <v>0</v>
      </c>
      <c r="O429" s="171">
        <f>+'PPFF 2022'!T429+'PPFF 2022'!U429</f>
        <v>0</v>
      </c>
      <c r="P429" s="171">
        <f>+'PPFF 2022'!V429+'PPFF 2022'!W429</f>
        <v>0</v>
      </c>
      <c r="Q429" s="171">
        <f>+'PPFF 2022'!X429+'PPFF 2022'!Y429</f>
        <v>0</v>
      </c>
      <c r="R429" s="171">
        <f>+'PPFF 2022'!Z429+'PPFF 2022'!AA429</f>
        <v>0</v>
      </c>
      <c r="S429" s="171">
        <f>+'PPFF 2022'!AB429+'PPFF 2022'!AC429</f>
        <v>0</v>
      </c>
      <c r="T429" s="171">
        <f>+'PPFF 2022'!AD429+'PPFF 2022'!AE429</f>
        <v>0</v>
      </c>
      <c r="U429" s="171">
        <f>+'PPFF 2022'!AF429+'PPFF 2022'!AG429</f>
        <v>0</v>
      </c>
      <c r="V429" s="93">
        <f>+'PPFF 2022'!AM429</f>
        <v>0</v>
      </c>
      <c r="W429" s="95">
        <f>+'PPFF 2022'!AN429</f>
        <v>0</v>
      </c>
      <c r="X429" s="98">
        <f>+('PPFF 2022'!AM429+'PPFF 2022'!AN429)/13</f>
        <v>0</v>
      </c>
      <c r="Y429" s="93">
        <f>+'PPFF 2022'!AO429</f>
        <v>0</v>
      </c>
      <c r="Z429" s="95">
        <f>+'PPFF 2022'!AP429</f>
        <v>0</v>
      </c>
      <c r="AA429" s="98">
        <f>+('PPFF 2022'!AO429+'PPFF 2022'!AP429)/13</f>
        <v>0</v>
      </c>
      <c r="AB429" s="93">
        <f>+'PPFF 2022'!AQ429</f>
        <v>0</v>
      </c>
      <c r="AC429" s="95">
        <f>+'PPFF 2022'!AR429</f>
        <v>0</v>
      </c>
      <c r="AD429" s="98">
        <f t="shared" si="662"/>
        <v>0</v>
      </c>
      <c r="AE429" s="93">
        <f>+'PPFF 2022'!AS429</f>
        <v>0</v>
      </c>
      <c r="AF429" s="95">
        <f>+'PPFF 2022'!AT429</f>
        <v>0</v>
      </c>
      <c r="AG429" s="98">
        <f t="shared" si="663"/>
        <v>0</v>
      </c>
      <c r="AH429" s="93">
        <f>+'PPFF 2022'!AU429</f>
        <v>0</v>
      </c>
      <c r="AI429" s="95">
        <f>+'PPFF 2022'!AV429</f>
        <v>0</v>
      </c>
      <c r="AJ429" s="98">
        <f t="shared" si="664"/>
        <v>0</v>
      </c>
      <c r="AK429" s="93">
        <f>+'PPFF 2022'!AW429</f>
        <v>0</v>
      </c>
      <c r="AL429" s="95">
        <f>+'PPFF 2022'!AX429</f>
        <v>0</v>
      </c>
      <c r="AM429" s="98">
        <f t="shared" si="665"/>
        <v>0</v>
      </c>
      <c r="AN429" s="93">
        <f>+'PPFF 2022'!AY429</f>
        <v>0</v>
      </c>
      <c r="AO429" s="95">
        <f>+'PPFF 2022'!AZ429</f>
        <v>0</v>
      </c>
      <c r="AP429" s="98">
        <f t="shared" si="666"/>
        <v>0</v>
      </c>
      <c r="AQ429" s="93">
        <f>+'PPFF 2022'!BA429</f>
        <v>0</v>
      </c>
      <c r="AR429" s="95">
        <f>+'PPFF 2022'!BB429</f>
        <v>0</v>
      </c>
      <c r="AS429" s="98">
        <f t="shared" si="667"/>
        <v>0</v>
      </c>
      <c r="AT429" s="93">
        <f>+'PPFF 2022'!BC429</f>
        <v>0</v>
      </c>
      <c r="AU429" s="95">
        <f>+'PPFF 2022'!BD429</f>
        <v>0</v>
      </c>
      <c r="AV429" s="98">
        <f t="shared" si="668"/>
        <v>0</v>
      </c>
      <c r="AW429" s="93">
        <f>+'PPFF 2022'!BE429</f>
        <v>0</v>
      </c>
      <c r="AX429" s="95">
        <f>+'PPFF 2022'!BF429</f>
        <v>0</v>
      </c>
      <c r="AY429" s="98">
        <f t="shared" si="669"/>
        <v>0</v>
      </c>
      <c r="AZ429" s="93">
        <f>+'PPFF 2022'!BG429</f>
        <v>0</v>
      </c>
      <c r="BA429" s="95">
        <f>+'PPFF 2022'!BH429</f>
        <v>0</v>
      </c>
      <c r="BB429" s="98">
        <f t="shared" si="670"/>
        <v>0</v>
      </c>
      <c r="BC429" s="93">
        <f>+'PPFF 2022'!BI429</f>
        <v>0</v>
      </c>
      <c r="BD429" s="95">
        <f>+'PPFF 2022'!BJ429</f>
        <v>0</v>
      </c>
      <c r="BE429" s="97">
        <f t="shared" si="671"/>
        <v>0</v>
      </c>
      <c r="BF429" s="107">
        <f>+'PPFF 2022'!BP429</f>
        <v>0</v>
      </c>
      <c r="BG429" s="97">
        <f>+'PPFF 2022'!BQ429</f>
        <v>0</v>
      </c>
      <c r="BH429" s="182">
        <f t="shared" si="672"/>
        <v>0</v>
      </c>
      <c r="BI429" s="107">
        <f>+'PPFF 2022'!BR429</f>
        <v>0</v>
      </c>
      <c r="BJ429" s="97">
        <f>+'PPFF 2022'!BS429</f>
        <v>0</v>
      </c>
      <c r="BK429" s="182">
        <f t="shared" si="673"/>
        <v>0</v>
      </c>
      <c r="BL429" s="107">
        <f>+'PPFF 2022'!BT429</f>
        <v>0</v>
      </c>
      <c r="BM429" s="97">
        <f>+'PPFF 2022'!BU429</f>
        <v>0</v>
      </c>
      <c r="BN429" s="182">
        <f t="shared" si="674"/>
        <v>0</v>
      </c>
      <c r="BO429" s="107">
        <f>+'PPFF 2022'!BV429</f>
        <v>0</v>
      </c>
      <c r="BP429" s="97">
        <f>+'PPFF 2022'!BW429</f>
        <v>0</v>
      </c>
      <c r="BQ429" s="182">
        <f t="shared" si="675"/>
        <v>0</v>
      </c>
      <c r="BR429" s="107">
        <f>+'PPFF 2022'!BX429</f>
        <v>0</v>
      </c>
      <c r="BS429" s="97">
        <f>+'PPFF 2022'!BY429</f>
        <v>0</v>
      </c>
      <c r="BT429" s="182">
        <f t="shared" si="676"/>
        <v>0</v>
      </c>
      <c r="BU429" s="107">
        <f>+'PPFF 2022'!BZ429</f>
        <v>0</v>
      </c>
      <c r="BV429" s="97">
        <f>+'PPFF 2022'!CA429</f>
        <v>0</v>
      </c>
      <c r="BW429" s="182">
        <f t="shared" si="677"/>
        <v>0</v>
      </c>
      <c r="BX429" s="107">
        <f>+'PPFF 2022'!CB429</f>
        <v>0</v>
      </c>
      <c r="BY429" s="97">
        <f>+'PPFF 2022'!CC429</f>
        <v>0</v>
      </c>
      <c r="BZ429" s="182">
        <f t="shared" si="678"/>
        <v>0</v>
      </c>
      <c r="CA429" s="107">
        <f>+'PPFF 2022'!CD429</f>
        <v>0</v>
      </c>
      <c r="CB429" s="97">
        <f>+'PPFF 2022'!CE429</f>
        <v>0</v>
      </c>
      <c r="CC429" s="182">
        <f t="shared" si="679"/>
        <v>0</v>
      </c>
      <c r="CD429" s="107">
        <f>+'PPFF 2022'!CF429</f>
        <v>0</v>
      </c>
      <c r="CE429" s="97">
        <f>+'PPFF 2022'!CG429</f>
        <v>0</v>
      </c>
      <c r="CF429" s="182">
        <f t="shared" si="680"/>
        <v>0</v>
      </c>
      <c r="CG429" s="107">
        <f>+'PPFF 2022'!CH429</f>
        <v>0</v>
      </c>
      <c r="CH429" s="97">
        <f>+'PPFF 2022'!CI429</f>
        <v>0</v>
      </c>
      <c r="CI429" s="182">
        <f t="shared" si="681"/>
        <v>0</v>
      </c>
      <c r="CJ429" s="107">
        <f>+'PPFF 2022'!CJ429</f>
        <v>0</v>
      </c>
      <c r="CK429" s="97">
        <f>+'PPFF 2022'!CK429</f>
        <v>0</v>
      </c>
      <c r="CL429" s="182">
        <f t="shared" si="682"/>
        <v>0</v>
      </c>
      <c r="CM429" s="107">
        <f>+'PPFF 2022'!CL429</f>
        <v>0</v>
      </c>
      <c r="CN429" s="97">
        <f>+'PPFF 2022'!CM429</f>
        <v>0</v>
      </c>
      <c r="CO429" s="187">
        <f t="shared" si="683"/>
        <v>0</v>
      </c>
      <c r="CP429" s="109">
        <f>+'PPFF 2022'!CS429</f>
        <v>0</v>
      </c>
      <c r="CQ429" s="111">
        <f>+'PPFF 2022'!CT429</f>
        <v>0</v>
      </c>
      <c r="CR429" s="98">
        <f t="shared" si="684"/>
        <v>0</v>
      </c>
      <c r="CS429" s="109">
        <f>+'PPFF 2022'!CU429</f>
        <v>0</v>
      </c>
      <c r="CT429" s="111">
        <f>+'PPFF 2022'!CV429</f>
        <v>0</v>
      </c>
      <c r="CU429" s="98">
        <f t="shared" si="685"/>
        <v>0</v>
      </c>
      <c r="CV429" s="109">
        <f>+'PPFF 2022'!CW429</f>
        <v>0</v>
      </c>
      <c r="CW429" s="111">
        <f>+'PPFF 2022'!CX429</f>
        <v>0</v>
      </c>
      <c r="CX429" s="98">
        <f t="shared" si="686"/>
        <v>0</v>
      </c>
      <c r="CY429" s="109">
        <f>+'PPFF 2022'!CY429</f>
        <v>0</v>
      </c>
      <c r="CZ429" s="111">
        <f>+'PPFF 2022'!CZ429</f>
        <v>0</v>
      </c>
      <c r="DA429" s="98">
        <f t="shared" si="687"/>
        <v>0</v>
      </c>
      <c r="DB429" s="109">
        <f>+'PPFF 2022'!DA429</f>
        <v>0</v>
      </c>
      <c r="DC429" s="111">
        <f>+'PPFF 2022'!DB429</f>
        <v>0</v>
      </c>
      <c r="DD429" s="98">
        <f t="shared" si="688"/>
        <v>0</v>
      </c>
      <c r="DE429" s="109">
        <f>+'PPFF 2022'!DC429</f>
        <v>0</v>
      </c>
      <c r="DF429" s="111">
        <f>+'PPFF 2022'!DD429</f>
        <v>0</v>
      </c>
      <c r="DG429" s="98">
        <f t="shared" si="689"/>
        <v>0</v>
      </c>
      <c r="DH429" s="109">
        <f>+'PPFF 2022'!DE429</f>
        <v>0</v>
      </c>
      <c r="DI429" s="111">
        <f>+'PPFF 2022'!DF429</f>
        <v>0</v>
      </c>
      <c r="DJ429" s="98">
        <f t="shared" si="690"/>
        <v>0</v>
      </c>
      <c r="DK429" s="109">
        <f>+'PPFF 2022'!DG429</f>
        <v>0</v>
      </c>
      <c r="DL429" s="111">
        <f>+'PPFF 2022'!DH429</f>
        <v>0</v>
      </c>
      <c r="DM429" s="98">
        <f t="shared" si="691"/>
        <v>0</v>
      </c>
      <c r="DN429" s="109">
        <f>+'PPFF 2022'!DI429</f>
        <v>0</v>
      </c>
      <c r="DO429" s="111">
        <f>+'PPFF 2022'!DJ429</f>
        <v>0</v>
      </c>
      <c r="DP429" s="98">
        <f t="shared" si="692"/>
        <v>0</v>
      </c>
      <c r="DQ429" s="109">
        <f>+'PPFF 2022'!DK429</f>
        <v>0</v>
      </c>
      <c r="DR429" s="111">
        <f>+'PPFF 2022'!DL429</f>
        <v>0</v>
      </c>
      <c r="DS429" s="98">
        <f t="shared" si="693"/>
        <v>0</v>
      </c>
      <c r="DT429" s="109">
        <f>+'PPFF 2022'!DM429</f>
        <v>0</v>
      </c>
      <c r="DU429" s="111">
        <f>+'PPFF 2022'!DN429</f>
        <v>0</v>
      </c>
      <c r="DV429" s="98">
        <f t="shared" si="694"/>
        <v>0</v>
      </c>
      <c r="DW429" s="109">
        <f>+'PPFF 2022'!DO429</f>
        <v>0</v>
      </c>
      <c r="DX429" s="111">
        <f>+'PPFF 2022'!DP429</f>
        <v>0</v>
      </c>
      <c r="DY429" s="107">
        <f t="shared" si="695"/>
        <v>0</v>
      </c>
      <c r="DZ429" s="109">
        <f>+'PPFF 2022'!DV429</f>
        <v>0</v>
      </c>
      <c r="EA429" s="111">
        <f>+'PPFF 2022'!DW429</f>
        <v>0</v>
      </c>
      <c r="EB429" s="98">
        <f t="shared" si="696"/>
        <v>0</v>
      </c>
      <c r="EC429" s="111">
        <f>+'PPFF 2022'!DX429</f>
        <v>0</v>
      </c>
      <c r="ED429" s="111">
        <f>+'PPFF 2022'!DY429</f>
        <v>0</v>
      </c>
      <c r="EE429" s="98">
        <f t="shared" si="697"/>
        <v>0</v>
      </c>
      <c r="EF429" s="111">
        <f>+'PPFF 2022'!DZ429</f>
        <v>0</v>
      </c>
      <c r="EG429" s="111">
        <f>+'PPFF 2022'!EA429</f>
        <v>0</v>
      </c>
      <c r="EH429" s="98">
        <f t="shared" si="698"/>
        <v>0</v>
      </c>
      <c r="EI429" s="111">
        <f>+'PPFF 2022'!EB429</f>
        <v>0</v>
      </c>
      <c r="EJ429" s="111">
        <f>+'PPFF 2022'!EC429</f>
        <v>0</v>
      </c>
      <c r="EK429" s="98">
        <f t="shared" si="699"/>
        <v>0</v>
      </c>
      <c r="EL429" s="111">
        <f>+'PPFF 2022'!ED429</f>
        <v>0</v>
      </c>
      <c r="EM429" s="111">
        <f>+'PPFF 2022'!EE429</f>
        <v>0</v>
      </c>
      <c r="EN429" s="98">
        <f t="shared" si="700"/>
        <v>0</v>
      </c>
      <c r="EO429" s="111">
        <f>+'PPFF 2022'!EF429</f>
        <v>0</v>
      </c>
      <c r="EP429" s="111">
        <f>+'PPFF 2022'!EG429</f>
        <v>0</v>
      </c>
      <c r="EQ429" s="98">
        <f t="shared" si="701"/>
        <v>0</v>
      </c>
      <c r="ER429" s="111">
        <f>+'PPFF 2022'!EH429</f>
        <v>0</v>
      </c>
      <c r="ES429" s="111">
        <f>+'PPFF 2022'!EI429</f>
        <v>0</v>
      </c>
      <c r="ET429" s="98">
        <f t="shared" si="702"/>
        <v>0</v>
      </c>
      <c r="EU429" s="111">
        <f>+'PPFF 2022'!EJ429</f>
        <v>0</v>
      </c>
      <c r="EV429" s="111">
        <f>+'PPFF 2022'!EK429</f>
        <v>0</v>
      </c>
      <c r="EW429" s="98">
        <f t="shared" si="703"/>
        <v>0</v>
      </c>
      <c r="EX429" s="111">
        <f>+'PPFF 2022'!EL429</f>
        <v>0</v>
      </c>
      <c r="EY429" s="111">
        <f>+'PPFF 2022'!EM429</f>
        <v>0</v>
      </c>
      <c r="EZ429" s="98">
        <f t="shared" si="704"/>
        <v>0</v>
      </c>
      <c r="FA429" s="111">
        <f>+'PPFF 2022'!EN429</f>
        <v>0</v>
      </c>
      <c r="FB429" s="111">
        <f>+'PPFF 2022'!EO429</f>
        <v>0</v>
      </c>
      <c r="FC429" s="98">
        <f t="shared" si="705"/>
        <v>0</v>
      </c>
      <c r="FD429" s="111">
        <f>+'PPFF 2022'!EP429</f>
        <v>0</v>
      </c>
      <c r="FE429" s="111">
        <f>+'PPFF 2022'!EQ429</f>
        <v>0</v>
      </c>
      <c r="FF429" s="98">
        <f t="shared" si="706"/>
        <v>0</v>
      </c>
      <c r="FG429" s="111">
        <f>+'PPFF 2022'!ER429</f>
        <v>0</v>
      </c>
      <c r="FH429" s="111">
        <f>+'PPFF 2022'!ES429</f>
        <v>0</v>
      </c>
      <c r="FI429" s="97">
        <f t="shared" si="707"/>
        <v>0</v>
      </c>
      <c r="FJ429" s="108">
        <f>+'PPFF 2022'!EY429</f>
        <v>0</v>
      </c>
      <c r="FK429" s="103">
        <f>+'PPFF 2022'!EZ429</f>
        <v>0</v>
      </c>
      <c r="FL429" s="193">
        <f t="shared" si="708"/>
        <v>0</v>
      </c>
      <c r="FM429" s="203">
        <f>+'PPFF 2022'!FA429</f>
        <v>0</v>
      </c>
      <c r="FN429" s="204">
        <f>+'PPFF 2022'!FB429</f>
        <v>0</v>
      </c>
      <c r="FO429" s="202">
        <f t="shared" si="709"/>
        <v>0</v>
      </c>
      <c r="FP429" s="203">
        <f>+'PPFF 2022'!FC429</f>
        <v>0</v>
      </c>
      <c r="FQ429" s="204">
        <f>+'PPFF 2022'!FD429</f>
        <v>0</v>
      </c>
      <c r="FR429" s="202">
        <f t="shared" si="710"/>
        <v>0</v>
      </c>
      <c r="FS429" s="203">
        <f>+'PPFF 2022'!FE429</f>
        <v>0</v>
      </c>
      <c r="FT429" s="204">
        <f>+'PPFF 2022'!FF429</f>
        <v>0</v>
      </c>
      <c r="FU429" s="202">
        <f t="shared" si="711"/>
        <v>0</v>
      </c>
      <c r="FV429" s="203">
        <f>+'PPFF 2022'!FG429</f>
        <v>0</v>
      </c>
      <c r="FW429" s="204">
        <f>+'PPFF 2022'!FH429</f>
        <v>0</v>
      </c>
      <c r="FX429" s="202">
        <f t="shared" si="712"/>
        <v>0</v>
      </c>
      <c r="FY429" s="203">
        <f>+'PPFF 2022'!FI429</f>
        <v>0</v>
      </c>
      <c r="FZ429" s="204">
        <f>+'PPFF 2022'!FJ429</f>
        <v>0</v>
      </c>
      <c r="GA429" s="202">
        <f t="shared" si="713"/>
        <v>0</v>
      </c>
      <c r="GB429" s="203">
        <f>+'PPFF 2022'!FK429</f>
        <v>0</v>
      </c>
      <c r="GC429" s="204">
        <f>+'PPFF 2022'!FL429</f>
        <v>0</v>
      </c>
      <c r="GD429" s="202">
        <f t="shared" si="714"/>
        <v>0</v>
      </c>
      <c r="GE429" s="203">
        <f>+'PPFF 2022'!FM429</f>
        <v>0</v>
      </c>
      <c r="GF429" s="204">
        <f>+'PPFF 2022'!FN429</f>
        <v>0</v>
      </c>
      <c r="GG429" s="202">
        <f t="shared" si="715"/>
        <v>0</v>
      </c>
      <c r="GH429" s="203">
        <f>+'PPFF 2022'!FO429</f>
        <v>0</v>
      </c>
      <c r="GI429" s="204">
        <f>+'PPFF 2022'!FP429</f>
        <v>0</v>
      </c>
      <c r="GJ429" s="202">
        <f t="shared" si="716"/>
        <v>0</v>
      </c>
      <c r="GK429" s="203">
        <f>+'PPFF 2022'!FQ429</f>
        <v>0</v>
      </c>
      <c r="GL429" s="204">
        <f>+'PPFF 2022'!FR429</f>
        <v>0</v>
      </c>
      <c r="GM429" s="202">
        <f t="shared" si="717"/>
        <v>0</v>
      </c>
      <c r="GN429" s="203">
        <f>+'PPFF 2022'!FS429</f>
        <v>0</v>
      </c>
      <c r="GO429" s="204">
        <f>+'PPFF 2022'!FT429</f>
        <v>0</v>
      </c>
      <c r="GP429" s="202">
        <f t="shared" si="718"/>
        <v>0</v>
      </c>
      <c r="GQ429" s="203">
        <f>+'PPFF 2022'!FU429</f>
        <v>0</v>
      </c>
      <c r="GR429" s="204">
        <f>+'PPFF 2022'!FV429</f>
        <v>0</v>
      </c>
      <c r="GS429" s="209">
        <f t="shared" si="719"/>
        <v>0</v>
      </c>
      <c r="GT429" s="203">
        <f>+'PPFF 2022'!GB429</f>
        <v>0</v>
      </c>
      <c r="GU429" s="204">
        <f>+'PPFF 2022'!GC429</f>
        <v>0</v>
      </c>
      <c r="GV429" s="202">
        <f t="shared" si="720"/>
        <v>0</v>
      </c>
      <c r="GW429" s="203">
        <f>+'PPFF 2022'!GD429</f>
        <v>0</v>
      </c>
      <c r="GX429" s="204">
        <f>+'PPFF 2022'!GE429</f>
        <v>0</v>
      </c>
      <c r="GY429" s="202">
        <f t="shared" si="721"/>
        <v>0</v>
      </c>
      <c r="GZ429" s="203">
        <f>+'PPFF 2022'!GF429</f>
        <v>0</v>
      </c>
      <c r="HA429" s="204">
        <f>+'PPFF 2022'!GG429</f>
        <v>0</v>
      </c>
      <c r="HB429" s="202">
        <f t="shared" si="722"/>
        <v>0</v>
      </c>
      <c r="HC429" s="203">
        <f>+'PPFF 2022'!GH429</f>
        <v>0</v>
      </c>
      <c r="HD429" s="204">
        <f>+'PPFF 2022'!GI429</f>
        <v>0</v>
      </c>
      <c r="HE429" s="202">
        <f t="shared" si="723"/>
        <v>0</v>
      </c>
      <c r="HF429" s="203">
        <f>+'PPFF 2022'!GJ429</f>
        <v>0</v>
      </c>
      <c r="HG429" s="204">
        <f>+'PPFF 2022'!GK429</f>
        <v>0</v>
      </c>
      <c r="HH429" s="202">
        <f t="shared" si="724"/>
        <v>0</v>
      </c>
      <c r="HI429" s="203">
        <f>+'PPFF 2022'!GL429</f>
        <v>0</v>
      </c>
      <c r="HJ429" s="204">
        <f>+'PPFF 2022'!GM429</f>
        <v>0</v>
      </c>
      <c r="HK429" s="202">
        <f t="shared" si="725"/>
        <v>0</v>
      </c>
      <c r="HL429" s="203">
        <f>+'PPFF 2022'!GN429</f>
        <v>0</v>
      </c>
      <c r="HM429" s="204">
        <f>+'PPFF 2022'!GO429</f>
        <v>0</v>
      </c>
      <c r="HN429" s="202">
        <f t="shared" si="726"/>
        <v>0</v>
      </c>
      <c r="HO429" s="203">
        <f>+'PPFF 2022'!GP429</f>
        <v>0</v>
      </c>
      <c r="HP429" s="204">
        <f>+'PPFF 2022'!GQ429</f>
        <v>0</v>
      </c>
      <c r="HQ429" s="202">
        <f t="shared" si="727"/>
        <v>0</v>
      </c>
      <c r="HR429" s="203">
        <f>+'PPFF 2022'!GR429</f>
        <v>0</v>
      </c>
      <c r="HS429" s="204">
        <f>+'PPFF 2022'!GS429</f>
        <v>0</v>
      </c>
      <c r="HT429" s="202">
        <f t="shared" si="728"/>
        <v>0</v>
      </c>
      <c r="HU429" s="203">
        <f>+'PPFF 2022'!GT429</f>
        <v>0</v>
      </c>
      <c r="HV429" s="204">
        <f>+'PPFF 2022'!GU429</f>
        <v>0</v>
      </c>
      <c r="HW429" s="202">
        <f t="shared" si="729"/>
        <v>0</v>
      </c>
      <c r="HX429" s="203">
        <f>+'PPFF 2022'!GV429</f>
        <v>0</v>
      </c>
      <c r="HY429" s="204">
        <f>+'PPFF 2022'!GW429</f>
        <v>0</v>
      </c>
      <c r="HZ429" s="202">
        <f t="shared" si="730"/>
        <v>0</v>
      </c>
      <c r="IA429" s="203">
        <f>+'PPFF 2022'!GX429</f>
        <v>0</v>
      </c>
      <c r="IB429" s="204">
        <f>+'PPFF 2022'!GY429</f>
        <v>0</v>
      </c>
      <c r="IC429" s="209">
        <f t="shared" si="731"/>
        <v>0</v>
      </c>
      <c r="ID429" s="203">
        <f>+'PPFF 2022'!HE429</f>
        <v>0</v>
      </c>
      <c r="IE429" s="204">
        <f>+'PPFF 2022'!HF429</f>
        <v>0</v>
      </c>
      <c r="IF429" s="215">
        <f t="shared" si="732"/>
        <v>0</v>
      </c>
      <c r="IG429" s="203">
        <f>+'PPFF 2022'!HG429</f>
        <v>0</v>
      </c>
      <c r="IH429" s="204">
        <f>+'PPFF 2022'!HH429</f>
        <v>0</v>
      </c>
      <c r="II429" s="215">
        <f t="shared" si="733"/>
        <v>0</v>
      </c>
      <c r="IJ429" s="203">
        <f>+'PPFF 2022'!HI429</f>
        <v>0</v>
      </c>
      <c r="IK429" s="204">
        <f>+'PPFF 2022'!HJ429</f>
        <v>0</v>
      </c>
      <c r="IL429" s="215">
        <f t="shared" si="734"/>
        <v>0</v>
      </c>
      <c r="IM429" s="203">
        <f>+'PPFF 2022'!HK429</f>
        <v>0</v>
      </c>
      <c r="IN429" s="204">
        <f>+'PPFF 2022'!HL429</f>
        <v>0</v>
      </c>
      <c r="IO429" s="215">
        <f t="shared" si="735"/>
        <v>0</v>
      </c>
      <c r="IP429" s="203">
        <f>+'PPFF 2022'!HM429</f>
        <v>0</v>
      </c>
      <c r="IQ429" s="204">
        <f>+'PPFF 2022'!HN429</f>
        <v>0</v>
      </c>
      <c r="IR429" s="215">
        <f t="shared" si="736"/>
        <v>0</v>
      </c>
      <c r="IS429" s="203">
        <f>+'PPFF 2022'!HO429</f>
        <v>0</v>
      </c>
      <c r="IT429" s="204">
        <f>+'PPFF 2022'!HP429</f>
        <v>0</v>
      </c>
      <c r="IU429" s="215">
        <f t="shared" si="737"/>
        <v>0</v>
      </c>
      <c r="IV429" s="203">
        <f>+'PPFF 2022'!HQ429</f>
        <v>0</v>
      </c>
      <c r="IW429" s="204">
        <f>+'PPFF 2022'!HR429</f>
        <v>0</v>
      </c>
      <c r="IX429" s="215">
        <f t="shared" si="738"/>
        <v>0</v>
      </c>
      <c r="IY429" s="203">
        <f>+'PPFF 2022'!HS429</f>
        <v>0</v>
      </c>
      <c r="IZ429" s="204">
        <f>+'PPFF 2022'!HT429</f>
        <v>0</v>
      </c>
      <c r="JA429" s="215">
        <f t="shared" si="739"/>
        <v>0</v>
      </c>
      <c r="JB429" s="203">
        <f>+'PPFF 2022'!HU429</f>
        <v>0</v>
      </c>
      <c r="JC429" s="204">
        <f>+'PPFF 2022'!HV429</f>
        <v>0</v>
      </c>
      <c r="JD429" s="215">
        <f t="shared" si="740"/>
        <v>0</v>
      </c>
      <c r="JE429" s="203">
        <f>+'PPFF 2022'!HW429</f>
        <v>0</v>
      </c>
      <c r="JF429" s="204">
        <f>+'PPFF 2022'!HX429</f>
        <v>0</v>
      </c>
      <c r="JG429" s="215">
        <f t="shared" si="741"/>
        <v>0</v>
      </c>
      <c r="JH429" s="203">
        <f>+'PPFF 2022'!HY429</f>
        <v>0</v>
      </c>
      <c r="JI429" s="204">
        <f>+'PPFF 2022'!HZ429</f>
        <v>0</v>
      </c>
      <c r="JJ429" s="215">
        <f t="shared" si="742"/>
        <v>0</v>
      </c>
      <c r="JK429" s="203">
        <f>+'PPFF 2022'!IA429</f>
        <v>0</v>
      </c>
      <c r="JL429" s="204">
        <f>+'PPFF 2022'!IB429</f>
        <v>0</v>
      </c>
      <c r="JM429" s="218">
        <f t="shared" si="743"/>
        <v>0</v>
      </c>
      <c r="JN429" s="224">
        <f>+'PPFF 2022'!IH429</f>
        <v>0</v>
      </c>
      <c r="JO429" s="225">
        <f>+'PPFF 2022'!II429</f>
        <v>0</v>
      </c>
      <c r="JP429" s="212">
        <f t="shared" si="744"/>
        <v>0</v>
      </c>
      <c r="JQ429" s="224">
        <f>+'PPFF 2022'!IJ429</f>
        <v>0</v>
      </c>
      <c r="JR429" s="225">
        <f>+'PPFF 2022'!IK429</f>
        <v>0</v>
      </c>
      <c r="JS429" s="212">
        <f t="shared" si="745"/>
        <v>0</v>
      </c>
      <c r="JT429" s="224">
        <f>+'PPFF 2022'!IL429</f>
        <v>0</v>
      </c>
      <c r="JU429" s="225">
        <f>+'PPFF 2022'!IM429</f>
        <v>0</v>
      </c>
      <c r="JV429" s="212">
        <f t="shared" si="746"/>
        <v>0</v>
      </c>
      <c r="JW429" s="224">
        <f>+'PPFF 2022'!IN429</f>
        <v>0</v>
      </c>
      <c r="JX429" s="225">
        <f>+'PPFF 2022'!IO429</f>
        <v>0</v>
      </c>
      <c r="JY429" s="212">
        <f t="shared" si="747"/>
        <v>0</v>
      </c>
      <c r="JZ429" s="224">
        <f>+'PPFF 2022'!IP429</f>
        <v>0</v>
      </c>
      <c r="KA429" s="225">
        <f>+'PPFF 2022'!IQ429</f>
        <v>0</v>
      </c>
      <c r="KB429" s="212">
        <f t="shared" si="748"/>
        <v>0</v>
      </c>
      <c r="KC429" s="224">
        <f>+'PPFF 2022'!IR429</f>
        <v>0</v>
      </c>
      <c r="KD429" s="225">
        <f>+'PPFF 2022'!IS429</f>
        <v>0</v>
      </c>
      <c r="KE429" s="212">
        <f t="shared" si="749"/>
        <v>0</v>
      </c>
      <c r="KF429" s="224">
        <f>+'PPFF 2022'!IT429</f>
        <v>0</v>
      </c>
      <c r="KG429" s="225">
        <f>+'PPFF 2022'!IU429</f>
        <v>0</v>
      </c>
      <c r="KH429" s="212">
        <f t="shared" si="750"/>
        <v>0</v>
      </c>
      <c r="KI429" s="224">
        <f>+'PPFF 2022'!IV429</f>
        <v>0</v>
      </c>
      <c r="KJ429" s="225">
        <f>+'PPFF 2022'!IW429</f>
        <v>0</v>
      </c>
      <c r="KK429" s="212">
        <f t="shared" si="751"/>
        <v>0</v>
      </c>
      <c r="KL429" s="224">
        <f>+'PPFF 2022'!IX429</f>
        <v>0</v>
      </c>
      <c r="KM429" s="225">
        <f>+'PPFF 2022'!IY429</f>
        <v>0</v>
      </c>
      <c r="KN429" s="212">
        <f t="shared" si="752"/>
        <v>0</v>
      </c>
      <c r="KO429" s="224">
        <f>+'PPFF 2022'!IZ429</f>
        <v>0</v>
      </c>
      <c r="KP429" s="225">
        <f>+'PPFF 2022'!JA429</f>
        <v>0</v>
      </c>
      <c r="KQ429" s="212">
        <f t="shared" si="753"/>
        <v>0</v>
      </c>
      <c r="KR429" s="224">
        <f>+'PPFF 2022'!JB429</f>
        <v>0</v>
      </c>
      <c r="KS429" s="225">
        <f>+'PPFF 2022'!JC429</f>
        <v>0</v>
      </c>
      <c r="KT429" s="212">
        <f t="shared" si="754"/>
        <v>0</v>
      </c>
      <c r="KU429" s="224">
        <f>+'PPFF 2022'!JD429</f>
        <v>0</v>
      </c>
      <c r="KV429" s="225">
        <f>+'PPFF 2022'!JE429</f>
        <v>0</v>
      </c>
      <c r="KW429" s="212">
        <f t="shared" si="755"/>
        <v>0</v>
      </c>
      <c r="KX429" s="224">
        <f>+'PPFF 2022'!JK429</f>
        <v>0</v>
      </c>
      <c r="KY429" s="230">
        <f>+'PPFF 2022'!JL429</f>
        <v>0</v>
      </c>
      <c r="KZ429" s="224">
        <f>+'PPFF 2022'!JM429</f>
        <v>0</v>
      </c>
      <c r="LA429" s="230">
        <f>+'PPFF 2022'!JN429</f>
        <v>0</v>
      </c>
      <c r="LB429" s="224">
        <f>+'PPFF 2022'!JO429</f>
        <v>0</v>
      </c>
      <c r="LC429" s="230">
        <f>+'PPFF 2022'!JP429</f>
        <v>0</v>
      </c>
      <c r="LD429" s="224">
        <f>+'PPFF 2022'!JQ429</f>
        <v>0</v>
      </c>
      <c r="LE429" s="230">
        <f>+'PPFF 2022'!JR429</f>
        <v>0</v>
      </c>
      <c r="LF429" s="224">
        <f>+'PPFF 2022'!JS429</f>
        <v>0</v>
      </c>
      <c r="LG429" s="230">
        <f>+'PPFF 2022'!JT429</f>
        <v>0</v>
      </c>
      <c r="LH429" s="224">
        <f>+'PPFF 2022'!JU429</f>
        <v>0</v>
      </c>
      <c r="LI429" s="230">
        <f>+'PPFF 2022'!JV429</f>
        <v>0</v>
      </c>
      <c r="LJ429" s="224">
        <f>+'PPFF 2022'!JW429</f>
        <v>0</v>
      </c>
      <c r="LK429" s="230">
        <f>+'PPFF 2022'!JX429</f>
        <v>0</v>
      </c>
      <c r="LL429" s="224">
        <f>+'PPFF 2022'!JY429</f>
        <v>0</v>
      </c>
      <c r="LM429" s="230">
        <f>+'PPFF 2022'!JZ429</f>
        <v>0</v>
      </c>
      <c r="LN429" s="224">
        <f>+'PPFF 2022'!KA429</f>
        <v>0</v>
      </c>
      <c r="LO429" s="230">
        <f>+'PPFF 2022'!KB429</f>
        <v>0</v>
      </c>
      <c r="LP429" s="224">
        <f>+'PPFF 2022'!KC429</f>
        <v>0</v>
      </c>
      <c r="LQ429" s="230">
        <f>+'PPFF 2022'!KD429</f>
        <v>0</v>
      </c>
      <c r="LR429" s="224">
        <f>+'PPFF 2022'!KE429</f>
        <v>0</v>
      </c>
      <c r="LS429" s="230">
        <f>+'PPFF 2022'!KF429</f>
        <v>0</v>
      </c>
      <c r="LT429" s="224">
        <f>+'PPFF 2022'!KG429</f>
        <v>0</v>
      </c>
      <c r="LU429" s="230">
        <f>+'PPFF 2022'!KH429</f>
        <v>0</v>
      </c>
      <c r="LV429" s="234">
        <f>+'PPFF 2022'!KN429</f>
        <v>0</v>
      </c>
      <c r="LW429" s="234">
        <f>+'PPFF 2022'!KP429</f>
        <v>0</v>
      </c>
      <c r="LX429" s="234">
        <f>+'PPFF 2022'!KR429</f>
        <v>0</v>
      </c>
      <c r="LY429" s="234">
        <f>+'PPFF 2022'!KT429</f>
        <v>0</v>
      </c>
      <c r="LZ429" s="234">
        <f>+'PPFF 2022'!KV429</f>
        <v>0</v>
      </c>
      <c r="MA429" s="234">
        <f>+'PPFF 2022'!KX429</f>
        <v>0</v>
      </c>
      <c r="MB429" s="234">
        <f>+'PPFF 2022'!KZ429</f>
        <v>0</v>
      </c>
      <c r="MC429" s="234">
        <f>+'PPFF 2022'!LB429</f>
        <v>0</v>
      </c>
      <c r="MD429" s="234">
        <f>+'PPFF 2022'!LD429</f>
        <v>0</v>
      </c>
      <c r="ME429" s="234">
        <f>+'PPFF 2022'!LF429</f>
        <v>0</v>
      </c>
      <c r="MF429" s="234">
        <f>+'PPFF 2022'!LH429</f>
        <v>0</v>
      </c>
      <c r="MG429" s="234">
        <f>+'PPFF 2022'!LJ429</f>
        <v>0</v>
      </c>
      <c r="MH429" s="190">
        <f>+'PPFF 2022'!LN429/6</f>
        <v>0</v>
      </c>
      <c r="MI429" s="190">
        <f>+'PPFF 2022'!LP429/6</f>
        <v>0</v>
      </c>
      <c r="MJ429" s="190">
        <f>+'PPFF 2022'!LR429/6</f>
        <v>0</v>
      </c>
      <c r="MK429" s="190">
        <f>+'PPFF 2022'!LT429/6</f>
        <v>0</v>
      </c>
      <c r="ML429" s="190">
        <f>+'PPFF 2022'!LV429/6</f>
        <v>0</v>
      </c>
      <c r="MM429" s="190">
        <f>+'PPFF 2022'!LX429/6</f>
        <v>0</v>
      </c>
      <c r="MN429" s="239">
        <f>+'PPFF 2022'!LZ429/6</f>
        <v>0</v>
      </c>
      <c r="MO429" s="190">
        <f>+'PPFF 2022'!MB429/6</f>
        <v>0</v>
      </c>
      <c r="MP429" s="190">
        <f>+'PPFF 2022'!MD429/6</f>
        <v>0</v>
      </c>
      <c r="MQ429" s="190">
        <f>+'PPFF 2022'!MF429/6</f>
        <v>0</v>
      </c>
      <c r="MR429" s="190">
        <f>+'PPFF 2022'!MH429/6</f>
        <v>0</v>
      </c>
      <c r="MS429" s="190">
        <f>+'PPFF 2022'!MJ429/6</f>
        <v>0</v>
      </c>
      <c r="MT429" s="104">
        <f>+'PPFF 2022'!MN429</f>
        <v>0</v>
      </c>
      <c r="MU429" s="104">
        <f>+'PPFF 2022'!MP429</f>
        <v>0</v>
      </c>
      <c r="MV429" s="104">
        <f>+'PPFF 2022'!MR429</f>
        <v>0</v>
      </c>
      <c r="MW429" s="104">
        <f>+'PPFF 2022'!MT429</f>
        <v>0</v>
      </c>
      <c r="MX429" s="104">
        <f>+'PPFF 2022'!MV429</f>
        <v>0</v>
      </c>
      <c r="MY429" s="104">
        <f>+'PPFF 2022'!MX429</f>
        <v>0</v>
      </c>
      <c r="MZ429" s="104">
        <f>+'PPFF 2022'!MZ429</f>
        <v>0</v>
      </c>
      <c r="NA429" s="104">
        <f>+'PPFF 2022'!NB429</f>
        <v>0</v>
      </c>
      <c r="NB429" s="104">
        <f>+'PPFF 2022'!ND429</f>
        <v>0</v>
      </c>
      <c r="NC429" s="104">
        <f>+'PPFF 2022'!NF429</f>
        <v>0</v>
      </c>
      <c r="ND429" s="104">
        <f>+'PPFF 2022'!NH429</f>
        <v>0</v>
      </c>
      <c r="NE429" s="104">
        <f>+'PPFF 2022'!NJ429</f>
        <v>0</v>
      </c>
    </row>
    <row r="430" spans="1:369" s="88" customFormat="1" ht="10.5" x14ac:dyDescent="0.25">
      <c r="A430" s="91" t="s">
        <v>6</v>
      </c>
      <c r="B430" s="92" t="s">
        <v>6</v>
      </c>
      <c r="C430" s="91"/>
      <c r="D430" s="91"/>
      <c r="E430" s="91" t="s">
        <v>6</v>
      </c>
      <c r="F430" s="92" t="s">
        <v>6</v>
      </c>
      <c r="G430" s="92"/>
      <c r="H430" s="155">
        <v>25409</v>
      </c>
      <c r="I430" s="92" t="s">
        <v>308</v>
      </c>
      <c r="J430" s="171">
        <f>+'PPFF 2022'!J430+'PPFF 2022'!K430</f>
        <v>0</v>
      </c>
      <c r="K430" s="171">
        <f>+'PPFF 2022'!L430+'PPFF 2022'!M430</f>
        <v>0</v>
      </c>
      <c r="L430" s="171">
        <f>+'PPFF 2022'!N430+'PPFF 2022'!O430</f>
        <v>0</v>
      </c>
      <c r="M430" s="171">
        <f>+'PPFF 2022'!P430+'PPFF 2022'!Q430</f>
        <v>0</v>
      </c>
      <c r="N430" s="171">
        <f>+'PPFF 2022'!R430+'PPFF 2022'!S430</f>
        <v>0</v>
      </c>
      <c r="O430" s="171">
        <f>+'PPFF 2022'!T430+'PPFF 2022'!U430</f>
        <v>0</v>
      </c>
      <c r="P430" s="171">
        <f>+'PPFF 2022'!V430+'PPFF 2022'!W430</f>
        <v>0</v>
      </c>
      <c r="Q430" s="171">
        <f>+'PPFF 2022'!X430+'PPFF 2022'!Y430</f>
        <v>0</v>
      </c>
      <c r="R430" s="171">
        <f>+'PPFF 2022'!Z430+'PPFF 2022'!AA430</f>
        <v>0</v>
      </c>
      <c r="S430" s="171">
        <f>+'PPFF 2022'!AB430+'PPFF 2022'!AC430</f>
        <v>0</v>
      </c>
      <c r="T430" s="171">
        <f>+'PPFF 2022'!AD430+'PPFF 2022'!AE430</f>
        <v>0</v>
      </c>
      <c r="U430" s="171">
        <f>+'PPFF 2022'!AF430+'PPFF 2022'!AG430</f>
        <v>0</v>
      </c>
      <c r="V430" s="93">
        <f>+'PPFF 2022'!AM430</f>
        <v>0</v>
      </c>
      <c r="W430" s="95">
        <f>+'PPFF 2022'!AN430</f>
        <v>0</v>
      </c>
      <c r="X430" s="98">
        <f>+('PPFF 2022'!AM430+'PPFF 2022'!AN430)/13</f>
        <v>0</v>
      </c>
      <c r="Y430" s="93">
        <f>+'PPFF 2022'!AO430</f>
        <v>0</v>
      </c>
      <c r="Z430" s="95">
        <f>+'PPFF 2022'!AP430</f>
        <v>0</v>
      </c>
      <c r="AA430" s="98">
        <f>+('PPFF 2022'!AO430+'PPFF 2022'!AP430)/13</f>
        <v>0</v>
      </c>
      <c r="AB430" s="93">
        <f>+'PPFF 2022'!AQ430</f>
        <v>0</v>
      </c>
      <c r="AC430" s="95">
        <f>+'PPFF 2022'!AR430</f>
        <v>0</v>
      </c>
      <c r="AD430" s="98">
        <f t="shared" si="662"/>
        <v>0</v>
      </c>
      <c r="AE430" s="93">
        <f>+'PPFF 2022'!AS430</f>
        <v>0</v>
      </c>
      <c r="AF430" s="95">
        <f>+'PPFF 2022'!AT430</f>
        <v>0</v>
      </c>
      <c r="AG430" s="98">
        <f t="shared" si="663"/>
        <v>0</v>
      </c>
      <c r="AH430" s="93">
        <f>+'PPFF 2022'!AU430</f>
        <v>0</v>
      </c>
      <c r="AI430" s="95">
        <f>+'PPFF 2022'!AV430</f>
        <v>0</v>
      </c>
      <c r="AJ430" s="98">
        <f t="shared" si="664"/>
        <v>0</v>
      </c>
      <c r="AK430" s="93">
        <f>+'PPFF 2022'!AW430</f>
        <v>0</v>
      </c>
      <c r="AL430" s="95">
        <f>+'PPFF 2022'!AX430</f>
        <v>0</v>
      </c>
      <c r="AM430" s="98">
        <f t="shared" si="665"/>
        <v>0</v>
      </c>
      <c r="AN430" s="93">
        <f>+'PPFF 2022'!AY430</f>
        <v>0</v>
      </c>
      <c r="AO430" s="95">
        <f>+'PPFF 2022'!AZ430</f>
        <v>0</v>
      </c>
      <c r="AP430" s="98">
        <f t="shared" si="666"/>
        <v>0</v>
      </c>
      <c r="AQ430" s="93">
        <f>+'PPFF 2022'!BA430</f>
        <v>0</v>
      </c>
      <c r="AR430" s="95">
        <f>+'PPFF 2022'!BB430</f>
        <v>0</v>
      </c>
      <c r="AS430" s="98">
        <f t="shared" si="667"/>
        <v>0</v>
      </c>
      <c r="AT430" s="93">
        <f>+'PPFF 2022'!BC430</f>
        <v>0</v>
      </c>
      <c r="AU430" s="95">
        <f>+'PPFF 2022'!BD430</f>
        <v>0</v>
      </c>
      <c r="AV430" s="98">
        <f t="shared" si="668"/>
        <v>0</v>
      </c>
      <c r="AW430" s="93">
        <f>+'PPFF 2022'!BE430</f>
        <v>0</v>
      </c>
      <c r="AX430" s="95">
        <f>+'PPFF 2022'!BF430</f>
        <v>0</v>
      </c>
      <c r="AY430" s="98">
        <f t="shared" si="669"/>
        <v>0</v>
      </c>
      <c r="AZ430" s="93">
        <f>+'PPFF 2022'!BG430</f>
        <v>0</v>
      </c>
      <c r="BA430" s="95">
        <f>+'PPFF 2022'!BH430</f>
        <v>0</v>
      </c>
      <c r="BB430" s="98">
        <f t="shared" si="670"/>
        <v>0</v>
      </c>
      <c r="BC430" s="93">
        <f>+'PPFF 2022'!BI430</f>
        <v>0</v>
      </c>
      <c r="BD430" s="95">
        <f>+'PPFF 2022'!BJ430</f>
        <v>0</v>
      </c>
      <c r="BE430" s="97">
        <f t="shared" si="671"/>
        <v>0</v>
      </c>
      <c r="BF430" s="107">
        <f>+'PPFF 2022'!BP430</f>
        <v>0</v>
      </c>
      <c r="BG430" s="97">
        <f>+'PPFF 2022'!BQ430</f>
        <v>0</v>
      </c>
      <c r="BH430" s="182">
        <f t="shared" si="672"/>
        <v>0</v>
      </c>
      <c r="BI430" s="107">
        <f>+'PPFF 2022'!BR430</f>
        <v>0</v>
      </c>
      <c r="BJ430" s="97">
        <f>+'PPFF 2022'!BS430</f>
        <v>0</v>
      </c>
      <c r="BK430" s="182">
        <f t="shared" si="673"/>
        <v>0</v>
      </c>
      <c r="BL430" s="107">
        <f>+'PPFF 2022'!BT430</f>
        <v>0</v>
      </c>
      <c r="BM430" s="97">
        <f>+'PPFF 2022'!BU430</f>
        <v>0</v>
      </c>
      <c r="BN430" s="182">
        <f t="shared" si="674"/>
        <v>0</v>
      </c>
      <c r="BO430" s="107">
        <f>+'PPFF 2022'!BV430</f>
        <v>0</v>
      </c>
      <c r="BP430" s="97">
        <f>+'PPFF 2022'!BW430</f>
        <v>0</v>
      </c>
      <c r="BQ430" s="182">
        <f t="shared" si="675"/>
        <v>0</v>
      </c>
      <c r="BR430" s="107">
        <f>+'PPFF 2022'!BX430</f>
        <v>0</v>
      </c>
      <c r="BS430" s="97">
        <f>+'PPFF 2022'!BY430</f>
        <v>0</v>
      </c>
      <c r="BT430" s="182">
        <f t="shared" si="676"/>
        <v>0</v>
      </c>
      <c r="BU430" s="107">
        <f>+'PPFF 2022'!BZ430</f>
        <v>0</v>
      </c>
      <c r="BV430" s="97">
        <f>+'PPFF 2022'!CA430</f>
        <v>0</v>
      </c>
      <c r="BW430" s="182">
        <f t="shared" si="677"/>
        <v>0</v>
      </c>
      <c r="BX430" s="107">
        <f>+'PPFF 2022'!CB430</f>
        <v>0</v>
      </c>
      <c r="BY430" s="97">
        <f>+'PPFF 2022'!CC430</f>
        <v>0</v>
      </c>
      <c r="BZ430" s="182">
        <f t="shared" si="678"/>
        <v>0</v>
      </c>
      <c r="CA430" s="107">
        <f>+'PPFF 2022'!CD430</f>
        <v>0</v>
      </c>
      <c r="CB430" s="97">
        <f>+'PPFF 2022'!CE430</f>
        <v>0</v>
      </c>
      <c r="CC430" s="182">
        <f t="shared" si="679"/>
        <v>0</v>
      </c>
      <c r="CD430" s="107">
        <f>+'PPFF 2022'!CF430</f>
        <v>0</v>
      </c>
      <c r="CE430" s="97">
        <f>+'PPFF 2022'!CG430</f>
        <v>0</v>
      </c>
      <c r="CF430" s="182">
        <f t="shared" si="680"/>
        <v>0</v>
      </c>
      <c r="CG430" s="107">
        <f>+'PPFF 2022'!CH430</f>
        <v>0</v>
      </c>
      <c r="CH430" s="97">
        <f>+'PPFF 2022'!CI430</f>
        <v>0</v>
      </c>
      <c r="CI430" s="182">
        <f t="shared" si="681"/>
        <v>0</v>
      </c>
      <c r="CJ430" s="107">
        <f>+'PPFF 2022'!CJ430</f>
        <v>0</v>
      </c>
      <c r="CK430" s="97">
        <f>+'PPFF 2022'!CK430</f>
        <v>0</v>
      </c>
      <c r="CL430" s="182">
        <f t="shared" si="682"/>
        <v>0</v>
      </c>
      <c r="CM430" s="107">
        <f>+'PPFF 2022'!CL430</f>
        <v>0</v>
      </c>
      <c r="CN430" s="97">
        <f>+'PPFF 2022'!CM430</f>
        <v>0</v>
      </c>
      <c r="CO430" s="187">
        <f t="shared" si="683"/>
        <v>0</v>
      </c>
      <c r="CP430" s="109">
        <f>+'PPFF 2022'!CS430</f>
        <v>0</v>
      </c>
      <c r="CQ430" s="111">
        <f>+'PPFF 2022'!CT430</f>
        <v>0</v>
      </c>
      <c r="CR430" s="98">
        <f t="shared" si="684"/>
        <v>0</v>
      </c>
      <c r="CS430" s="109">
        <f>+'PPFF 2022'!CU430</f>
        <v>0</v>
      </c>
      <c r="CT430" s="111">
        <f>+'PPFF 2022'!CV430</f>
        <v>0</v>
      </c>
      <c r="CU430" s="98">
        <f t="shared" si="685"/>
        <v>0</v>
      </c>
      <c r="CV430" s="109">
        <f>+'PPFF 2022'!CW430</f>
        <v>0</v>
      </c>
      <c r="CW430" s="111">
        <f>+'PPFF 2022'!CX430</f>
        <v>0</v>
      </c>
      <c r="CX430" s="98">
        <f t="shared" si="686"/>
        <v>0</v>
      </c>
      <c r="CY430" s="109">
        <f>+'PPFF 2022'!CY430</f>
        <v>0</v>
      </c>
      <c r="CZ430" s="111">
        <f>+'PPFF 2022'!CZ430</f>
        <v>0</v>
      </c>
      <c r="DA430" s="98">
        <f t="shared" si="687"/>
        <v>0</v>
      </c>
      <c r="DB430" s="109">
        <f>+'PPFF 2022'!DA430</f>
        <v>0</v>
      </c>
      <c r="DC430" s="111">
        <f>+'PPFF 2022'!DB430</f>
        <v>0</v>
      </c>
      <c r="DD430" s="98">
        <f t="shared" si="688"/>
        <v>0</v>
      </c>
      <c r="DE430" s="109">
        <f>+'PPFF 2022'!DC430</f>
        <v>0</v>
      </c>
      <c r="DF430" s="111">
        <f>+'PPFF 2022'!DD430</f>
        <v>0</v>
      </c>
      <c r="DG430" s="98">
        <f t="shared" si="689"/>
        <v>0</v>
      </c>
      <c r="DH430" s="109">
        <f>+'PPFF 2022'!DE430</f>
        <v>0</v>
      </c>
      <c r="DI430" s="111">
        <f>+'PPFF 2022'!DF430</f>
        <v>0</v>
      </c>
      <c r="DJ430" s="98">
        <f t="shared" si="690"/>
        <v>0</v>
      </c>
      <c r="DK430" s="109">
        <f>+'PPFF 2022'!DG430</f>
        <v>0</v>
      </c>
      <c r="DL430" s="111">
        <f>+'PPFF 2022'!DH430</f>
        <v>0</v>
      </c>
      <c r="DM430" s="98">
        <f t="shared" si="691"/>
        <v>0</v>
      </c>
      <c r="DN430" s="109">
        <f>+'PPFF 2022'!DI430</f>
        <v>0</v>
      </c>
      <c r="DO430" s="111">
        <f>+'PPFF 2022'!DJ430</f>
        <v>0</v>
      </c>
      <c r="DP430" s="98">
        <f t="shared" si="692"/>
        <v>0</v>
      </c>
      <c r="DQ430" s="109">
        <f>+'PPFF 2022'!DK430</f>
        <v>0</v>
      </c>
      <c r="DR430" s="111">
        <f>+'PPFF 2022'!DL430</f>
        <v>0</v>
      </c>
      <c r="DS430" s="98">
        <f t="shared" si="693"/>
        <v>0</v>
      </c>
      <c r="DT430" s="109">
        <f>+'PPFF 2022'!DM430</f>
        <v>0</v>
      </c>
      <c r="DU430" s="111">
        <f>+'PPFF 2022'!DN430</f>
        <v>0</v>
      </c>
      <c r="DV430" s="98">
        <f t="shared" si="694"/>
        <v>0</v>
      </c>
      <c r="DW430" s="109">
        <f>+'PPFF 2022'!DO430</f>
        <v>0</v>
      </c>
      <c r="DX430" s="111">
        <f>+'PPFF 2022'!DP430</f>
        <v>0</v>
      </c>
      <c r="DY430" s="107">
        <f t="shared" si="695"/>
        <v>0</v>
      </c>
      <c r="DZ430" s="109">
        <f>+'PPFF 2022'!DV430</f>
        <v>0</v>
      </c>
      <c r="EA430" s="111">
        <f>+'PPFF 2022'!DW430</f>
        <v>0</v>
      </c>
      <c r="EB430" s="98">
        <f t="shared" si="696"/>
        <v>0</v>
      </c>
      <c r="EC430" s="111">
        <f>+'PPFF 2022'!DX430</f>
        <v>0</v>
      </c>
      <c r="ED430" s="111">
        <f>+'PPFF 2022'!DY430</f>
        <v>0</v>
      </c>
      <c r="EE430" s="98">
        <f t="shared" si="697"/>
        <v>0</v>
      </c>
      <c r="EF430" s="111">
        <f>+'PPFF 2022'!DZ430</f>
        <v>0</v>
      </c>
      <c r="EG430" s="111">
        <f>+'PPFF 2022'!EA430</f>
        <v>0</v>
      </c>
      <c r="EH430" s="98">
        <f t="shared" si="698"/>
        <v>0</v>
      </c>
      <c r="EI430" s="111">
        <f>+'PPFF 2022'!EB430</f>
        <v>0</v>
      </c>
      <c r="EJ430" s="111">
        <f>+'PPFF 2022'!EC430</f>
        <v>0</v>
      </c>
      <c r="EK430" s="98">
        <f t="shared" si="699"/>
        <v>0</v>
      </c>
      <c r="EL430" s="111">
        <f>+'PPFF 2022'!ED430</f>
        <v>0</v>
      </c>
      <c r="EM430" s="111">
        <f>+'PPFF 2022'!EE430</f>
        <v>0</v>
      </c>
      <c r="EN430" s="98">
        <f t="shared" si="700"/>
        <v>0</v>
      </c>
      <c r="EO430" s="111">
        <f>+'PPFF 2022'!EF430</f>
        <v>0</v>
      </c>
      <c r="EP430" s="111">
        <f>+'PPFF 2022'!EG430</f>
        <v>0</v>
      </c>
      <c r="EQ430" s="98">
        <f t="shared" si="701"/>
        <v>0</v>
      </c>
      <c r="ER430" s="111">
        <f>+'PPFF 2022'!EH430</f>
        <v>0</v>
      </c>
      <c r="ES430" s="111">
        <f>+'PPFF 2022'!EI430</f>
        <v>0</v>
      </c>
      <c r="ET430" s="98">
        <f t="shared" si="702"/>
        <v>0</v>
      </c>
      <c r="EU430" s="111">
        <f>+'PPFF 2022'!EJ430</f>
        <v>0</v>
      </c>
      <c r="EV430" s="111">
        <f>+'PPFF 2022'!EK430</f>
        <v>0</v>
      </c>
      <c r="EW430" s="98">
        <f t="shared" si="703"/>
        <v>0</v>
      </c>
      <c r="EX430" s="111">
        <f>+'PPFF 2022'!EL430</f>
        <v>0</v>
      </c>
      <c r="EY430" s="111">
        <f>+'PPFF 2022'!EM430</f>
        <v>0</v>
      </c>
      <c r="EZ430" s="98">
        <f t="shared" si="704"/>
        <v>0</v>
      </c>
      <c r="FA430" s="111">
        <f>+'PPFF 2022'!EN430</f>
        <v>0</v>
      </c>
      <c r="FB430" s="111">
        <f>+'PPFF 2022'!EO430</f>
        <v>0</v>
      </c>
      <c r="FC430" s="98">
        <f t="shared" si="705"/>
        <v>0</v>
      </c>
      <c r="FD430" s="111">
        <f>+'PPFF 2022'!EP430</f>
        <v>0</v>
      </c>
      <c r="FE430" s="111">
        <f>+'PPFF 2022'!EQ430</f>
        <v>0</v>
      </c>
      <c r="FF430" s="98">
        <f t="shared" si="706"/>
        <v>0</v>
      </c>
      <c r="FG430" s="111">
        <f>+'PPFF 2022'!ER430</f>
        <v>0</v>
      </c>
      <c r="FH430" s="111">
        <f>+'PPFF 2022'!ES430</f>
        <v>0</v>
      </c>
      <c r="FI430" s="97">
        <f t="shared" si="707"/>
        <v>0</v>
      </c>
      <c r="FJ430" s="108">
        <f>+'PPFF 2022'!EY430</f>
        <v>0</v>
      </c>
      <c r="FK430" s="103">
        <f>+'PPFF 2022'!EZ430</f>
        <v>0</v>
      </c>
      <c r="FL430" s="193">
        <f t="shared" si="708"/>
        <v>0</v>
      </c>
      <c r="FM430" s="203">
        <f>+'PPFF 2022'!FA430</f>
        <v>0</v>
      </c>
      <c r="FN430" s="204">
        <f>+'PPFF 2022'!FB430</f>
        <v>0</v>
      </c>
      <c r="FO430" s="202">
        <f t="shared" si="709"/>
        <v>0</v>
      </c>
      <c r="FP430" s="203">
        <f>+'PPFF 2022'!FC430</f>
        <v>0</v>
      </c>
      <c r="FQ430" s="204">
        <f>+'PPFF 2022'!FD430</f>
        <v>0</v>
      </c>
      <c r="FR430" s="202">
        <f t="shared" si="710"/>
        <v>0</v>
      </c>
      <c r="FS430" s="203">
        <f>+'PPFF 2022'!FE430</f>
        <v>0</v>
      </c>
      <c r="FT430" s="204">
        <f>+'PPFF 2022'!FF430</f>
        <v>0</v>
      </c>
      <c r="FU430" s="202">
        <f t="shared" si="711"/>
        <v>0</v>
      </c>
      <c r="FV430" s="203">
        <f>+'PPFF 2022'!FG430</f>
        <v>0</v>
      </c>
      <c r="FW430" s="204">
        <f>+'PPFF 2022'!FH430</f>
        <v>0</v>
      </c>
      <c r="FX430" s="202">
        <f t="shared" si="712"/>
        <v>0</v>
      </c>
      <c r="FY430" s="203">
        <f>+'PPFF 2022'!FI430</f>
        <v>0</v>
      </c>
      <c r="FZ430" s="204">
        <f>+'PPFF 2022'!FJ430</f>
        <v>0</v>
      </c>
      <c r="GA430" s="202">
        <f t="shared" si="713"/>
        <v>0</v>
      </c>
      <c r="GB430" s="203">
        <f>+'PPFF 2022'!FK430</f>
        <v>0</v>
      </c>
      <c r="GC430" s="204">
        <f>+'PPFF 2022'!FL430</f>
        <v>0</v>
      </c>
      <c r="GD430" s="202">
        <f t="shared" si="714"/>
        <v>0</v>
      </c>
      <c r="GE430" s="203">
        <f>+'PPFF 2022'!FM430</f>
        <v>0</v>
      </c>
      <c r="GF430" s="204">
        <f>+'PPFF 2022'!FN430</f>
        <v>0</v>
      </c>
      <c r="GG430" s="202">
        <f t="shared" si="715"/>
        <v>0</v>
      </c>
      <c r="GH430" s="203">
        <f>+'PPFF 2022'!FO430</f>
        <v>0</v>
      </c>
      <c r="GI430" s="204">
        <f>+'PPFF 2022'!FP430</f>
        <v>0</v>
      </c>
      <c r="GJ430" s="202">
        <f t="shared" si="716"/>
        <v>0</v>
      </c>
      <c r="GK430" s="203">
        <f>+'PPFF 2022'!FQ430</f>
        <v>0</v>
      </c>
      <c r="GL430" s="204">
        <f>+'PPFF 2022'!FR430</f>
        <v>0</v>
      </c>
      <c r="GM430" s="202">
        <f t="shared" si="717"/>
        <v>0</v>
      </c>
      <c r="GN430" s="203">
        <f>+'PPFF 2022'!FS430</f>
        <v>0</v>
      </c>
      <c r="GO430" s="204">
        <f>+'PPFF 2022'!FT430</f>
        <v>0</v>
      </c>
      <c r="GP430" s="202">
        <f t="shared" si="718"/>
        <v>0</v>
      </c>
      <c r="GQ430" s="203">
        <f>+'PPFF 2022'!FU430</f>
        <v>0</v>
      </c>
      <c r="GR430" s="204">
        <f>+'PPFF 2022'!FV430</f>
        <v>0</v>
      </c>
      <c r="GS430" s="209">
        <f t="shared" si="719"/>
        <v>0</v>
      </c>
      <c r="GT430" s="203">
        <f>+'PPFF 2022'!GB430</f>
        <v>0</v>
      </c>
      <c r="GU430" s="204">
        <f>+'PPFF 2022'!GC430</f>
        <v>0</v>
      </c>
      <c r="GV430" s="202">
        <f t="shared" si="720"/>
        <v>0</v>
      </c>
      <c r="GW430" s="203">
        <f>+'PPFF 2022'!GD430</f>
        <v>0</v>
      </c>
      <c r="GX430" s="204">
        <f>+'PPFF 2022'!GE430</f>
        <v>0</v>
      </c>
      <c r="GY430" s="202">
        <f t="shared" si="721"/>
        <v>0</v>
      </c>
      <c r="GZ430" s="203">
        <f>+'PPFF 2022'!GF430</f>
        <v>0</v>
      </c>
      <c r="HA430" s="204">
        <f>+'PPFF 2022'!GG430</f>
        <v>0</v>
      </c>
      <c r="HB430" s="202">
        <f t="shared" si="722"/>
        <v>0</v>
      </c>
      <c r="HC430" s="203">
        <f>+'PPFF 2022'!GH430</f>
        <v>0</v>
      </c>
      <c r="HD430" s="204">
        <f>+'PPFF 2022'!GI430</f>
        <v>0</v>
      </c>
      <c r="HE430" s="202">
        <f t="shared" si="723"/>
        <v>0</v>
      </c>
      <c r="HF430" s="203">
        <f>+'PPFF 2022'!GJ430</f>
        <v>0</v>
      </c>
      <c r="HG430" s="204">
        <f>+'PPFF 2022'!GK430</f>
        <v>0</v>
      </c>
      <c r="HH430" s="202">
        <f t="shared" si="724"/>
        <v>0</v>
      </c>
      <c r="HI430" s="203">
        <f>+'PPFF 2022'!GL430</f>
        <v>0</v>
      </c>
      <c r="HJ430" s="204">
        <f>+'PPFF 2022'!GM430</f>
        <v>0</v>
      </c>
      <c r="HK430" s="202">
        <f t="shared" si="725"/>
        <v>0</v>
      </c>
      <c r="HL430" s="203">
        <f>+'PPFF 2022'!GN430</f>
        <v>0</v>
      </c>
      <c r="HM430" s="204">
        <f>+'PPFF 2022'!GO430</f>
        <v>0</v>
      </c>
      <c r="HN430" s="202">
        <f t="shared" si="726"/>
        <v>0</v>
      </c>
      <c r="HO430" s="203">
        <f>+'PPFF 2022'!GP430</f>
        <v>0</v>
      </c>
      <c r="HP430" s="204">
        <f>+'PPFF 2022'!GQ430</f>
        <v>0</v>
      </c>
      <c r="HQ430" s="202">
        <f t="shared" si="727"/>
        <v>0</v>
      </c>
      <c r="HR430" s="203">
        <f>+'PPFF 2022'!GR430</f>
        <v>0</v>
      </c>
      <c r="HS430" s="204">
        <f>+'PPFF 2022'!GS430</f>
        <v>0</v>
      </c>
      <c r="HT430" s="202">
        <f t="shared" si="728"/>
        <v>0</v>
      </c>
      <c r="HU430" s="203">
        <f>+'PPFF 2022'!GT430</f>
        <v>0</v>
      </c>
      <c r="HV430" s="204">
        <f>+'PPFF 2022'!GU430</f>
        <v>0</v>
      </c>
      <c r="HW430" s="202">
        <f t="shared" si="729"/>
        <v>0</v>
      </c>
      <c r="HX430" s="203">
        <f>+'PPFF 2022'!GV430</f>
        <v>0</v>
      </c>
      <c r="HY430" s="204">
        <f>+'PPFF 2022'!GW430</f>
        <v>0</v>
      </c>
      <c r="HZ430" s="202">
        <f t="shared" si="730"/>
        <v>0</v>
      </c>
      <c r="IA430" s="203">
        <f>+'PPFF 2022'!GX430</f>
        <v>0</v>
      </c>
      <c r="IB430" s="204">
        <f>+'PPFF 2022'!GY430</f>
        <v>0</v>
      </c>
      <c r="IC430" s="209">
        <f t="shared" si="731"/>
        <v>0</v>
      </c>
      <c r="ID430" s="203">
        <f>+'PPFF 2022'!HE430</f>
        <v>0</v>
      </c>
      <c r="IE430" s="204">
        <f>+'PPFF 2022'!HF430</f>
        <v>0</v>
      </c>
      <c r="IF430" s="215">
        <f t="shared" si="732"/>
        <v>0</v>
      </c>
      <c r="IG430" s="203">
        <f>+'PPFF 2022'!HG430</f>
        <v>0</v>
      </c>
      <c r="IH430" s="204">
        <f>+'PPFF 2022'!HH430</f>
        <v>0</v>
      </c>
      <c r="II430" s="215">
        <f t="shared" si="733"/>
        <v>0</v>
      </c>
      <c r="IJ430" s="203">
        <f>+'PPFF 2022'!HI430</f>
        <v>0</v>
      </c>
      <c r="IK430" s="204">
        <f>+'PPFF 2022'!HJ430</f>
        <v>0</v>
      </c>
      <c r="IL430" s="215">
        <f t="shared" si="734"/>
        <v>0</v>
      </c>
      <c r="IM430" s="203">
        <f>+'PPFF 2022'!HK430</f>
        <v>0</v>
      </c>
      <c r="IN430" s="204">
        <f>+'PPFF 2022'!HL430</f>
        <v>0</v>
      </c>
      <c r="IO430" s="215">
        <f t="shared" si="735"/>
        <v>0</v>
      </c>
      <c r="IP430" s="203">
        <f>+'PPFF 2022'!HM430</f>
        <v>0</v>
      </c>
      <c r="IQ430" s="204">
        <f>+'PPFF 2022'!HN430</f>
        <v>0</v>
      </c>
      <c r="IR430" s="215">
        <f t="shared" si="736"/>
        <v>0</v>
      </c>
      <c r="IS430" s="203">
        <f>+'PPFF 2022'!HO430</f>
        <v>0</v>
      </c>
      <c r="IT430" s="204">
        <f>+'PPFF 2022'!HP430</f>
        <v>0</v>
      </c>
      <c r="IU430" s="215">
        <f t="shared" si="737"/>
        <v>0</v>
      </c>
      <c r="IV430" s="203">
        <f>+'PPFF 2022'!HQ430</f>
        <v>0</v>
      </c>
      <c r="IW430" s="204">
        <f>+'PPFF 2022'!HR430</f>
        <v>0</v>
      </c>
      <c r="IX430" s="215">
        <f t="shared" si="738"/>
        <v>0</v>
      </c>
      <c r="IY430" s="203">
        <f>+'PPFF 2022'!HS430</f>
        <v>0</v>
      </c>
      <c r="IZ430" s="204">
        <f>+'PPFF 2022'!HT430</f>
        <v>0</v>
      </c>
      <c r="JA430" s="215">
        <f t="shared" si="739"/>
        <v>0</v>
      </c>
      <c r="JB430" s="203">
        <f>+'PPFF 2022'!HU430</f>
        <v>0</v>
      </c>
      <c r="JC430" s="204">
        <f>+'PPFF 2022'!HV430</f>
        <v>0</v>
      </c>
      <c r="JD430" s="215">
        <f t="shared" si="740"/>
        <v>0</v>
      </c>
      <c r="JE430" s="203">
        <f>+'PPFF 2022'!HW430</f>
        <v>0</v>
      </c>
      <c r="JF430" s="204">
        <f>+'PPFF 2022'!HX430</f>
        <v>0</v>
      </c>
      <c r="JG430" s="215">
        <f t="shared" si="741"/>
        <v>0</v>
      </c>
      <c r="JH430" s="203">
        <f>+'PPFF 2022'!HY430</f>
        <v>0</v>
      </c>
      <c r="JI430" s="204">
        <f>+'PPFF 2022'!HZ430</f>
        <v>0</v>
      </c>
      <c r="JJ430" s="215">
        <f t="shared" si="742"/>
        <v>0</v>
      </c>
      <c r="JK430" s="203">
        <f>+'PPFF 2022'!IA430</f>
        <v>0</v>
      </c>
      <c r="JL430" s="204">
        <f>+'PPFF 2022'!IB430</f>
        <v>0</v>
      </c>
      <c r="JM430" s="218">
        <f t="shared" si="743"/>
        <v>0</v>
      </c>
      <c r="JN430" s="224">
        <f>+'PPFF 2022'!IH430</f>
        <v>0</v>
      </c>
      <c r="JO430" s="225">
        <f>+'PPFF 2022'!II430</f>
        <v>0</v>
      </c>
      <c r="JP430" s="212">
        <f t="shared" si="744"/>
        <v>0</v>
      </c>
      <c r="JQ430" s="224">
        <f>+'PPFF 2022'!IJ430</f>
        <v>0</v>
      </c>
      <c r="JR430" s="225">
        <f>+'PPFF 2022'!IK430</f>
        <v>0</v>
      </c>
      <c r="JS430" s="212">
        <f t="shared" si="745"/>
        <v>0</v>
      </c>
      <c r="JT430" s="224">
        <f>+'PPFF 2022'!IL430</f>
        <v>0</v>
      </c>
      <c r="JU430" s="225">
        <f>+'PPFF 2022'!IM430</f>
        <v>0</v>
      </c>
      <c r="JV430" s="212">
        <f t="shared" si="746"/>
        <v>0</v>
      </c>
      <c r="JW430" s="224">
        <f>+'PPFF 2022'!IN430</f>
        <v>0</v>
      </c>
      <c r="JX430" s="225">
        <f>+'PPFF 2022'!IO430</f>
        <v>0</v>
      </c>
      <c r="JY430" s="212">
        <f t="shared" si="747"/>
        <v>0</v>
      </c>
      <c r="JZ430" s="224">
        <f>+'PPFF 2022'!IP430</f>
        <v>0</v>
      </c>
      <c r="KA430" s="225">
        <f>+'PPFF 2022'!IQ430</f>
        <v>0</v>
      </c>
      <c r="KB430" s="212">
        <f t="shared" si="748"/>
        <v>0</v>
      </c>
      <c r="KC430" s="224">
        <f>+'PPFF 2022'!IR430</f>
        <v>0</v>
      </c>
      <c r="KD430" s="225">
        <f>+'PPFF 2022'!IS430</f>
        <v>0</v>
      </c>
      <c r="KE430" s="212">
        <f t="shared" si="749"/>
        <v>0</v>
      </c>
      <c r="KF430" s="224">
        <f>+'PPFF 2022'!IT430</f>
        <v>0</v>
      </c>
      <c r="KG430" s="225">
        <f>+'PPFF 2022'!IU430</f>
        <v>0</v>
      </c>
      <c r="KH430" s="212">
        <f t="shared" si="750"/>
        <v>0</v>
      </c>
      <c r="KI430" s="224">
        <f>+'PPFF 2022'!IV430</f>
        <v>0</v>
      </c>
      <c r="KJ430" s="225">
        <f>+'PPFF 2022'!IW430</f>
        <v>0</v>
      </c>
      <c r="KK430" s="212">
        <f t="shared" si="751"/>
        <v>0</v>
      </c>
      <c r="KL430" s="224">
        <f>+'PPFF 2022'!IX430</f>
        <v>0</v>
      </c>
      <c r="KM430" s="225">
        <f>+'PPFF 2022'!IY430</f>
        <v>0</v>
      </c>
      <c r="KN430" s="212">
        <f t="shared" si="752"/>
        <v>0</v>
      </c>
      <c r="KO430" s="224">
        <f>+'PPFF 2022'!IZ430</f>
        <v>0</v>
      </c>
      <c r="KP430" s="225">
        <f>+'PPFF 2022'!JA430</f>
        <v>0</v>
      </c>
      <c r="KQ430" s="212">
        <f t="shared" si="753"/>
        <v>0</v>
      </c>
      <c r="KR430" s="224">
        <f>+'PPFF 2022'!JB430</f>
        <v>0</v>
      </c>
      <c r="KS430" s="225">
        <f>+'PPFF 2022'!JC430</f>
        <v>0</v>
      </c>
      <c r="KT430" s="212">
        <f t="shared" si="754"/>
        <v>0</v>
      </c>
      <c r="KU430" s="224">
        <f>+'PPFF 2022'!JD430</f>
        <v>0</v>
      </c>
      <c r="KV430" s="225">
        <f>+'PPFF 2022'!JE430</f>
        <v>0</v>
      </c>
      <c r="KW430" s="212">
        <f t="shared" si="755"/>
        <v>0</v>
      </c>
      <c r="KX430" s="224">
        <f>+'PPFF 2022'!JK430</f>
        <v>0</v>
      </c>
      <c r="KY430" s="230">
        <f>+'PPFF 2022'!JL430</f>
        <v>0</v>
      </c>
      <c r="KZ430" s="224">
        <f>+'PPFF 2022'!JM430</f>
        <v>0</v>
      </c>
      <c r="LA430" s="230">
        <f>+'PPFF 2022'!JN430</f>
        <v>0</v>
      </c>
      <c r="LB430" s="224">
        <f>+'PPFF 2022'!JO430</f>
        <v>0</v>
      </c>
      <c r="LC430" s="230">
        <f>+'PPFF 2022'!JP430</f>
        <v>0</v>
      </c>
      <c r="LD430" s="224">
        <f>+'PPFF 2022'!JQ430</f>
        <v>0</v>
      </c>
      <c r="LE430" s="230">
        <f>+'PPFF 2022'!JR430</f>
        <v>0</v>
      </c>
      <c r="LF430" s="224">
        <f>+'PPFF 2022'!JS430</f>
        <v>0</v>
      </c>
      <c r="LG430" s="230">
        <f>+'PPFF 2022'!JT430</f>
        <v>0</v>
      </c>
      <c r="LH430" s="224">
        <f>+'PPFF 2022'!JU430</f>
        <v>0</v>
      </c>
      <c r="LI430" s="230">
        <f>+'PPFF 2022'!JV430</f>
        <v>0</v>
      </c>
      <c r="LJ430" s="224">
        <f>+'PPFF 2022'!JW430</f>
        <v>0</v>
      </c>
      <c r="LK430" s="230">
        <f>+'PPFF 2022'!JX430</f>
        <v>0</v>
      </c>
      <c r="LL430" s="224">
        <f>+'PPFF 2022'!JY430</f>
        <v>0</v>
      </c>
      <c r="LM430" s="230">
        <f>+'PPFF 2022'!JZ430</f>
        <v>0</v>
      </c>
      <c r="LN430" s="224">
        <f>+'PPFF 2022'!KA430</f>
        <v>0</v>
      </c>
      <c r="LO430" s="230">
        <f>+'PPFF 2022'!KB430</f>
        <v>0</v>
      </c>
      <c r="LP430" s="224">
        <f>+'PPFF 2022'!KC430</f>
        <v>0</v>
      </c>
      <c r="LQ430" s="230">
        <f>+'PPFF 2022'!KD430</f>
        <v>0</v>
      </c>
      <c r="LR430" s="224">
        <f>+'PPFF 2022'!KE430</f>
        <v>0</v>
      </c>
      <c r="LS430" s="230">
        <f>+'PPFF 2022'!KF430</f>
        <v>0</v>
      </c>
      <c r="LT430" s="224">
        <f>+'PPFF 2022'!KG430</f>
        <v>0</v>
      </c>
      <c r="LU430" s="230">
        <f>+'PPFF 2022'!KH430</f>
        <v>0</v>
      </c>
      <c r="LV430" s="234">
        <f>+'PPFF 2022'!KN430</f>
        <v>0</v>
      </c>
      <c r="LW430" s="234">
        <f>+'PPFF 2022'!KP430</f>
        <v>0</v>
      </c>
      <c r="LX430" s="234">
        <f>+'PPFF 2022'!KR430</f>
        <v>0</v>
      </c>
      <c r="LY430" s="234">
        <f>+'PPFF 2022'!KT430</f>
        <v>0</v>
      </c>
      <c r="LZ430" s="234">
        <f>+'PPFF 2022'!KV430</f>
        <v>0</v>
      </c>
      <c r="MA430" s="234">
        <f>+'PPFF 2022'!KX430</f>
        <v>0</v>
      </c>
      <c r="MB430" s="234">
        <f>+'PPFF 2022'!KZ430</f>
        <v>0</v>
      </c>
      <c r="MC430" s="234">
        <f>+'PPFF 2022'!LB430</f>
        <v>0</v>
      </c>
      <c r="MD430" s="234">
        <f>+'PPFF 2022'!LD430</f>
        <v>0</v>
      </c>
      <c r="ME430" s="234">
        <f>+'PPFF 2022'!LF430</f>
        <v>0</v>
      </c>
      <c r="MF430" s="234">
        <f>+'PPFF 2022'!LH430</f>
        <v>0</v>
      </c>
      <c r="MG430" s="234">
        <f>+'PPFF 2022'!LJ430</f>
        <v>0</v>
      </c>
      <c r="MH430" s="190">
        <f>+'PPFF 2022'!LN430/6</f>
        <v>0</v>
      </c>
      <c r="MI430" s="190">
        <f>+'PPFF 2022'!LP430/6</f>
        <v>0</v>
      </c>
      <c r="MJ430" s="190">
        <f>+'PPFF 2022'!LR430/6</f>
        <v>0</v>
      </c>
      <c r="MK430" s="190">
        <f>+'PPFF 2022'!LT430/6</f>
        <v>0</v>
      </c>
      <c r="ML430" s="190">
        <f>+'PPFF 2022'!LV430/6</f>
        <v>0</v>
      </c>
      <c r="MM430" s="190">
        <f>+'PPFF 2022'!LX430/6</f>
        <v>0</v>
      </c>
      <c r="MN430" s="239">
        <f>+'PPFF 2022'!LZ430/6</f>
        <v>0</v>
      </c>
      <c r="MO430" s="190">
        <f>+'PPFF 2022'!MB430/6</f>
        <v>0</v>
      </c>
      <c r="MP430" s="190">
        <f>+'PPFF 2022'!MD430/6</f>
        <v>0</v>
      </c>
      <c r="MQ430" s="190">
        <f>+'PPFF 2022'!MF430/6</f>
        <v>0</v>
      </c>
      <c r="MR430" s="190">
        <f>+'PPFF 2022'!MH430/6</f>
        <v>0</v>
      </c>
      <c r="MS430" s="190">
        <f>+'PPFF 2022'!MJ430/6</f>
        <v>0</v>
      </c>
      <c r="MT430" s="104">
        <f>+'PPFF 2022'!MN430</f>
        <v>0</v>
      </c>
      <c r="MU430" s="104">
        <f>+'PPFF 2022'!MP430</f>
        <v>0</v>
      </c>
      <c r="MV430" s="104">
        <f>+'PPFF 2022'!MR430</f>
        <v>0</v>
      </c>
      <c r="MW430" s="104">
        <f>+'PPFF 2022'!MT430</f>
        <v>0</v>
      </c>
      <c r="MX430" s="104">
        <f>+'PPFF 2022'!MV430</f>
        <v>0</v>
      </c>
      <c r="MY430" s="104">
        <f>+'PPFF 2022'!MX430</f>
        <v>0</v>
      </c>
      <c r="MZ430" s="104">
        <f>+'PPFF 2022'!MZ430</f>
        <v>0</v>
      </c>
      <c r="NA430" s="104">
        <f>+'PPFF 2022'!NB430</f>
        <v>0</v>
      </c>
      <c r="NB430" s="104">
        <f>+'PPFF 2022'!ND430</f>
        <v>0</v>
      </c>
      <c r="NC430" s="104">
        <f>+'PPFF 2022'!NF430</f>
        <v>0</v>
      </c>
      <c r="ND430" s="104">
        <f>+'PPFF 2022'!NH430</f>
        <v>0</v>
      </c>
      <c r="NE430" s="104">
        <f>+'PPFF 2022'!NJ430</f>
        <v>0</v>
      </c>
    </row>
    <row r="431" spans="1:369" s="88" customFormat="1" ht="10.5" x14ac:dyDescent="0.25">
      <c r="A431" s="91" t="s">
        <v>1</v>
      </c>
      <c r="B431" s="92" t="s">
        <v>21</v>
      </c>
      <c r="C431" s="91"/>
      <c r="D431" s="91"/>
      <c r="E431" s="91" t="s">
        <v>302</v>
      </c>
      <c r="F431" s="92" t="s">
        <v>238</v>
      </c>
      <c r="G431" s="92"/>
      <c r="H431" s="155">
        <v>25410</v>
      </c>
      <c r="I431" s="92" t="s">
        <v>576</v>
      </c>
      <c r="J431" s="171">
        <f>+'PPFF 2022'!J431+'PPFF 2022'!K431</f>
        <v>0</v>
      </c>
      <c r="K431" s="171">
        <f>+'PPFF 2022'!L431+'PPFF 2022'!M431</f>
        <v>0</v>
      </c>
      <c r="L431" s="171">
        <f>+'PPFF 2022'!N431+'PPFF 2022'!O431</f>
        <v>0</v>
      </c>
      <c r="M431" s="171">
        <f>+'PPFF 2022'!P431+'PPFF 2022'!Q431</f>
        <v>0</v>
      </c>
      <c r="N431" s="171">
        <f>+'PPFF 2022'!R431+'PPFF 2022'!S431</f>
        <v>0</v>
      </c>
      <c r="O431" s="171">
        <f>+'PPFF 2022'!T431+'PPFF 2022'!U431</f>
        <v>0</v>
      </c>
      <c r="P431" s="171">
        <f>+'PPFF 2022'!V431+'PPFF 2022'!W431</f>
        <v>0</v>
      </c>
      <c r="Q431" s="171">
        <f>+'PPFF 2022'!X431+'PPFF 2022'!Y431</f>
        <v>0</v>
      </c>
      <c r="R431" s="171">
        <f>+'PPFF 2022'!Z431+'PPFF 2022'!AA431</f>
        <v>0</v>
      </c>
      <c r="S431" s="171">
        <f>+'PPFF 2022'!AB431+'PPFF 2022'!AC431</f>
        <v>0</v>
      </c>
      <c r="T431" s="171">
        <f>+'PPFF 2022'!AD431+'PPFF 2022'!AE431</f>
        <v>0</v>
      </c>
      <c r="U431" s="171">
        <f>+'PPFF 2022'!AF431+'PPFF 2022'!AG431</f>
        <v>0</v>
      </c>
      <c r="V431" s="93">
        <f>+'PPFF 2022'!AM431</f>
        <v>0</v>
      </c>
      <c r="W431" s="95">
        <f>+'PPFF 2022'!AN431</f>
        <v>0</v>
      </c>
      <c r="X431" s="98">
        <f>+('PPFF 2022'!AM431+'PPFF 2022'!AN431)/13</f>
        <v>0</v>
      </c>
      <c r="Y431" s="93">
        <f>+'PPFF 2022'!AO431</f>
        <v>0</v>
      </c>
      <c r="Z431" s="95">
        <f>+'PPFF 2022'!AP431</f>
        <v>0</v>
      </c>
      <c r="AA431" s="98">
        <f>+('PPFF 2022'!AO431+'PPFF 2022'!AP431)/13</f>
        <v>0</v>
      </c>
      <c r="AB431" s="93">
        <f>+'PPFF 2022'!AQ431</f>
        <v>0</v>
      </c>
      <c r="AC431" s="95">
        <f>+'PPFF 2022'!AR431</f>
        <v>0</v>
      </c>
      <c r="AD431" s="98">
        <f t="shared" si="662"/>
        <v>0</v>
      </c>
      <c r="AE431" s="93">
        <f>+'PPFF 2022'!AS431</f>
        <v>0</v>
      </c>
      <c r="AF431" s="95">
        <f>+'PPFF 2022'!AT431</f>
        <v>0</v>
      </c>
      <c r="AG431" s="98">
        <f t="shared" si="663"/>
        <v>0</v>
      </c>
      <c r="AH431" s="93">
        <f>+'PPFF 2022'!AU431</f>
        <v>0</v>
      </c>
      <c r="AI431" s="95">
        <f>+'PPFF 2022'!AV431</f>
        <v>0</v>
      </c>
      <c r="AJ431" s="98">
        <f t="shared" si="664"/>
        <v>0</v>
      </c>
      <c r="AK431" s="93">
        <f>+'PPFF 2022'!AW431</f>
        <v>0</v>
      </c>
      <c r="AL431" s="95">
        <f>+'PPFF 2022'!AX431</f>
        <v>0</v>
      </c>
      <c r="AM431" s="98">
        <f t="shared" si="665"/>
        <v>0</v>
      </c>
      <c r="AN431" s="93">
        <f>+'PPFF 2022'!AY431</f>
        <v>0</v>
      </c>
      <c r="AO431" s="95">
        <f>+'PPFF 2022'!AZ431</f>
        <v>0</v>
      </c>
      <c r="AP431" s="98">
        <f t="shared" si="666"/>
        <v>0</v>
      </c>
      <c r="AQ431" s="93">
        <f>+'PPFF 2022'!BA431</f>
        <v>0</v>
      </c>
      <c r="AR431" s="95">
        <f>+'PPFF 2022'!BB431</f>
        <v>0</v>
      </c>
      <c r="AS431" s="98">
        <f t="shared" si="667"/>
        <v>0</v>
      </c>
      <c r="AT431" s="93">
        <f>+'PPFF 2022'!BC431</f>
        <v>0</v>
      </c>
      <c r="AU431" s="95">
        <f>+'PPFF 2022'!BD431</f>
        <v>0</v>
      </c>
      <c r="AV431" s="98">
        <f t="shared" si="668"/>
        <v>0</v>
      </c>
      <c r="AW431" s="93">
        <f>+'PPFF 2022'!BE431</f>
        <v>0</v>
      </c>
      <c r="AX431" s="95">
        <f>+'PPFF 2022'!BF431</f>
        <v>0</v>
      </c>
      <c r="AY431" s="98">
        <f t="shared" si="669"/>
        <v>0</v>
      </c>
      <c r="AZ431" s="93">
        <f>+'PPFF 2022'!BG431</f>
        <v>0</v>
      </c>
      <c r="BA431" s="95">
        <f>+'PPFF 2022'!BH431</f>
        <v>0</v>
      </c>
      <c r="BB431" s="98">
        <f t="shared" si="670"/>
        <v>0</v>
      </c>
      <c r="BC431" s="93">
        <f>+'PPFF 2022'!BI431</f>
        <v>0</v>
      </c>
      <c r="BD431" s="95">
        <f>+'PPFF 2022'!BJ431</f>
        <v>0</v>
      </c>
      <c r="BE431" s="97">
        <f t="shared" si="671"/>
        <v>0</v>
      </c>
      <c r="BF431" s="107">
        <f>+'PPFF 2022'!BP431</f>
        <v>0</v>
      </c>
      <c r="BG431" s="97">
        <f>+'PPFF 2022'!BQ431</f>
        <v>0</v>
      </c>
      <c r="BH431" s="182">
        <f t="shared" si="672"/>
        <v>0</v>
      </c>
      <c r="BI431" s="107">
        <f>+'PPFF 2022'!BR431</f>
        <v>0</v>
      </c>
      <c r="BJ431" s="97">
        <f>+'PPFF 2022'!BS431</f>
        <v>0</v>
      </c>
      <c r="BK431" s="182">
        <f t="shared" si="673"/>
        <v>0</v>
      </c>
      <c r="BL431" s="107">
        <f>+'PPFF 2022'!BT431</f>
        <v>0</v>
      </c>
      <c r="BM431" s="97">
        <f>+'PPFF 2022'!BU431</f>
        <v>0</v>
      </c>
      <c r="BN431" s="182">
        <f t="shared" si="674"/>
        <v>0</v>
      </c>
      <c r="BO431" s="107">
        <f>+'PPFF 2022'!BV431</f>
        <v>0</v>
      </c>
      <c r="BP431" s="97">
        <f>+'PPFF 2022'!BW431</f>
        <v>0</v>
      </c>
      <c r="BQ431" s="182">
        <f t="shared" si="675"/>
        <v>0</v>
      </c>
      <c r="BR431" s="107">
        <f>+'PPFF 2022'!BX431</f>
        <v>0</v>
      </c>
      <c r="BS431" s="97">
        <f>+'PPFF 2022'!BY431</f>
        <v>0</v>
      </c>
      <c r="BT431" s="182">
        <f t="shared" si="676"/>
        <v>0</v>
      </c>
      <c r="BU431" s="107">
        <f>+'PPFF 2022'!BZ431</f>
        <v>0</v>
      </c>
      <c r="BV431" s="97">
        <f>+'PPFF 2022'!CA431</f>
        <v>0</v>
      </c>
      <c r="BW431" s="182">
        <f t="shared" si="677"/>
        <v>0</v>
      </c>
      <c r="BX431" s="107">
        <f>+'PPFF 2022'!CB431</f>
        <v>0</v>
      </c>
      <c r="BY431" s="97">
        <f>+'PPFF 2022'!CC431</f>
        <v>0</v>
      </c>
      <c r="BZ431" s="182">
        <f t="shared" si="678"/>
        <v>0</v>
      </c>
      <c r="CA431" s="107">
        <f>+'PPFF 2022'!CD431</f>
        <v>0</v>
      </c>
      <c r="CB431" s="97">
        <f>+'PPFF 2022'!CE431</f>
        <v>0</v>
      </c>
      <c r="CC431" s="182">
        <f t="shared" si="679"/>
        <v>0</v>
      </c>
      <c r="CD431" s="107">
        <f>+'PPFF 2022'!CF431</f>
        <v>0</v>
      </c>
      <c r="CE431" s="97">
        <f>+'PPFF 2022'!CG431</f>
        <v>0</v>
      </c>
      <c r="CF431" s="182">
        <f t="shared" si="680"/>
        <v>0</v>
      </c>
      <c r="CG431" s="107">
        <f>+'PPFF 2022'!CH431</f>
        <v>0</v>
      </c>
      <c r="CH431" s="97">
        <f>+'PPFF 2022'!CI431</f>
        <v>0</v>
      </c>
      <c r="CI431" s="182">
        <f t="shared" si="681"/>
        <v>0</v>
      </c>
      <c r="CJ431" s="107">
        <f>+'PPFF 2022'!CJ431</f>
        <v>0</v>
      </c>
      <c r="CK431" s="97">
        <f>+'PPFF 2022'!CK431</f>
        <v>0</v>
      </c>
      <c r="CL431" s="182">
        <f t="shared" si="682"/>
        <v>0</v>
      </c>
      <c r="CM431" s="107">
        <f>+'PPFF 2022'!CL431</f>
        <v>0</v>
      </c>
      <c r="CN431" s="97">
        <f>+'PPFF 2022'!CM431</f>
        <v>0</v>
      </c>
      <c r="CO431" s="187">
        <f t="shared" si="683"/>
        <v>0</v>
      </c>
      <c r="CP431" s="109">
        <f>+'PPFF 2022'!CS431</f>
        <v>0</v>
      </c>
      <c r="CQ431" s="111">
        <f>+'PPFF 2022'!CT431</f>
        <v>0</v>
      </c>
      <c r="CR431" s="98">
        <f t="shared" si="684"/>
        <v>0</v>
      </c>
      <c r="CS431" s="109">
        <f>+'PPFF 2022'!CU431</f>
        <v>0</v>
      </c>
      <c r="CT431" s="111">
        <f>+'PPFF 2022'!CV431</f>
        <v>0</v>
      </c>
      <c r="CU431" s="98">
        <f t="shared" si="685"/>
        <v>0</v>
      </c>
      <c r="CV431" s="109">
        <f>+'PPFF 2022'!CW431</f>
        <v>0</v>
      </c>
      <c r="CW431" s="111">
        <f>+'PPFF 2022'!CX431</f>
        <v>0</v>
      </c>
      <c r="CX431" s="98">
        <f t="shared" si="686"/>
        <v>0</v>
      </c>
      <c r="CY431" s="109">
        <f>+'PPFF 2022'!CY431</f>
        <v>0</v>
      </c>
      <c r="CZ431" s="111">
        <f>+'PPFF 2022'!CZ431</f>
        <v>0</v>
      </c>
      <c r="DA431" s="98">
        <f t="shared" si="687"/>
        <v>0</v>
      </c>
      <c r="DB431" s="109">
        <f>+'PPFF 2022'!DA431</f>
        <v>0</v>
      </c>
      <c r="DC431" s="111">
        <f>+'PPFF 2022'!DB431</f>
        <v>0</v>
      </c>
      <c r="DD431" s="98">
        <f t="shared" si="688"/>
        <v>0</v>
      </c>
      <c r="DE431" s="109">
        <f>+'PPFF 2022'!DC431</f>
        <v>0</v>
      </c>
      <c r="DF431" s="111">
        <f>+'PPFF 2022'!DD431</f>
        <v>0</v>
      </c>
      <c r="DG431" s="98">
        <f t="shared" si="689"/>
        <v>0</v>
      </c>
      <c r="DH431" s="109">
        <f>+'PPFF 2022'!DE431</f>
        <v>0</v>
      </c>
      <c r="DI431" s="111">
        <f>+'PPFF 2022'!DF431</f>
        <v>0</v>
      </c>
      <c r="DJ431" s="98">
        <f t="shared" si="690"/>
        <v>0</v>
      </c>
      <c r="DK431" s="109">
        <f>+'PPFF 2022'!DG431</f>
        <v>0</v>
      </c>
      <c r="DL431" s="111">
        <f>+'PPFF 2022'!DH431</f>
        <v>0</v>
      </c>
      <c r="DM431" s="98">
        <f t="shared" si="691"/>
        <v>0</v>
      </c>
      <c r="DN431" s="109">
        <f>+'PPFF 2022'!DI431</f>
        <v>0</v>
      </c>
      <c r="DO431" s="111">
        <f>+'PPFF 2022'!DJ431</f>
        <v>0</v>
      </c>
      <c r="DP431" s="98">
        <f t="shared" si="692"/>
        <v>0</v>
      </c>
      <c r="DQ431" s="109">
        <f>+'PPFF 2022'!DK431</f>
        <v>0</v>
      </c>
      <c r="DR431" s="111">
        <f>+'PPFF 2022'!DL431</f>
        <v>0</v>
      </c>
      <c r="DS431" s="98">
        <f t="shared" si="693"/>
        <v>0</v>
      </c>
      <c r="DT431" s="109">
        <f>+'PPFF 2022'!DM431</f>
        <v>0</v>
      </c>
      <c r="DU431" s="111">
        <f>+'PPFF 2022'!DN431</f>
        <v>0</v>
      </c>
      <c r="DV431" s="98">
        <f t="shared" si="694"/>
        <v>0</v>
      </c>
      <c r="DW431" s="109">
        <f>+'PPFF 2022'!DO431</f>
        <v>0</v>
      </c>
      <c r="DX431" s="111">
        <f>+'PPFF 2022'!DP431</f>
        <v>0</v>
      </c>
      <c r="DY431" s="107">
        <f t="shared" si="695"/>
        <v>0</v>
      </c>
      <c r="DZ431" s="109">
        <f>+'PPFF 2022'!DV431</f>
        <v>0</v>
      </c>
      <c r="EA431" s="111">
        <f>+'PPFF 2022'!DW431</f>
        <v>0</v>
      </c>
      <c r="EB431" s="98">
        <f t="shared" si="696"/>
        <v>0</v>
      </c>
      <c r="EC431" s="111">
        <f>+'PPFF 2022'!DX431</f>
        <v>0</v>
      </c>
      <c r="ED431" s="111">
        <f>+'PPFF 2022'!DY431</f>
        <v>0</v>
      </c>
      <c r="EE431" s="98">
        <f t="shared" si="697"/>
        <v>0</v>
      </c>
      <c r="EF431" s="111">
        <f>+'PPFF 2022'!DZ431</f>
        <v>0</v>
      </c>
      <c r="EG431" s="111">
        <f>+'PPFF 2022'!EA431</f>
        <v>0</v>
      </c>
      <c r="EH431" s="98">
        <f t="shared" si="698"/>
        <v>0</v>
      </c>
      <c r="EI431" s="111">
        <f>+'PPFF 2022'!EB431</f>
        <v>0</v>
      </c>
      <c r="EJ431" s="111">
        <f>+'PPFF 2022'!EC431</f>
        <v>0</v>
      </c>
      <c r="EK431" s="98">
        <f t="shared" si="699"/>
        <v>0</v>
      </c>
      <c r="EL431" s="111">
        <f>+'PPFF 2022'!ED431</f>
        <v>0</v>
      </c>
      <c r="EM431" s="111">
        <f>+'PPFF 2022'!EE431</f>
        <v>0</v>
      </c>
      <c r="EN431" s="98">
        <f t="shared" si="700"/>
        <v>0</v>
      </c>
      <c r="EO431" s="111">
        <f>+'PPFF 2022'!EF431</f>
        <v>0</v>
      </c>
      <c r="EP431" s="111">
        <f>+'PPFF 2022'!EG431</f>
        <v>0</v>
      </c>
      <c r="EQ431" s="98">
        <f t="shared" si="701"/>
        <v>0</v>
      </c>
      <c r="ER431" s="111">
        <f>+'PPFF 2022'!EH431</f>
        <v>0</v>
      </c>
      <c r="ES431" s="111">
        <f>+'PPFF 2022'!EI431</f>
        <v>0</v>
      </c>
      <c r="ET431" s="98">
        <f t="shared" si="702"/>
        <v>0</v>
      </c>
      <c r="EU431" s="111">
        <f>+'PPFF 2022'!EJ431</f>
        <v>0</v>
      </c>
      <c r="EV431" s="111">
        <f>+'PPFF 2022'!EK431</f>
        <v>0</v>
      </c>
      <c r="EW431" s="98">
        <f t="shared" si="703"/>
        <v>0</v>
      </c>
      <c r="EX431" s="111">
        <f>+'PPFF 2022'!EL431</f>
        <v>0</v>
      </c>
      <c r="EY431" s="111">
        <f>+'PPFF 2022'!EM431</f>
        <v>0</v>
      </c>
      <c r="EZ431" s="98">
        <f t="shared" si="704"/>
        <v>0</v>
      </c>
      <c r="FA431" s="111">
        <f>+'PPFF 2022'!EN431</f>
        <v>0</v>
      </c>
      <c r="FB431" s="111">
        <f>+'PPFF 2022'!EO431</f>
        <v>0</v>
      </c>
      <c r="FC431" s="98">
        <f t="shared" si="705"/>
        <v>0</v>
      </c>
      <c r="FD431" s="111">
        <f>+'PPFF 2022'!EP431</f>
        <v>0</v>
      </c>
      <c r="FE431" s="111">
        <f>+'PPFF 2022'!EQ431</f>
        <v>0</v>
      </c>
      <c r="FF431" s="98">
        <f t="shared" si="706"/>
        <v>0</v>
      </c>
      <c r="FG431" s="111">
        <f>+'PPFF 2022'!ER431</f>
        <v>0</v>
      </c>
      <c r="FH431" s="111">
        <f>+'PPFF 2022'!ES431</f>
        <v>0</v>
      </c>
      <c r="FI431" s="97">
        <f t="shared" si="707"/>
        <v>0</v>
      </c>
      <c r="FJ431" s="108">
        <f>+'PPFF 2022'!EY431</f>
        <v>0</v>
      </c>
      <c r="FK431" s="103">
        <f>+'PPFF 2022'!EZ431</f>
        <v>0</v>
      </c>
      <c r="FL431" s="193">
        <f t="shared" si="708"/>
        <v>0</v>
      </c>
      <c r="FM431" s="203">
        <f>+'PPFF 2022'!FA431</f>
        <v>0</v>
      </c>
      <c r="FN431" s="204">
        <f>+'PPFF 2022'!FB431</f>
        <v>0</v>
      </c>
      <c r="FO431" s="202">
        <f t="shared" si="709"/>
        <v>0</v>
      </c>
      <c r="FP431" s="203">
        <f>+'PPFF 2022'!FC431</f>
        <v>0</v>
      </c>
      <c r="FQ431" s="204">
        <f>+'PPFF 2022'!FD431</f>
        <v>0</v>
      </c>
      <c r="FR431" s="202">
        <f t="shared" si="710"/>
        <v>0</v>
      </c>
      <c r="FS431" s="203">
        <f>+'PPFF 2022'!FE431</f>
        <v>0</v>
      </c>
      <c r="FT431" s="204">
        <f>+'PPFF 2022'!FF431</f>
        <v>0</v>
      </c>
      <c r="FU431" s="202">
        <f t="shared" si="711"/>
        <v>0</v>
      </c>
      <c r="FV431" s="203">
        <f>+'PPFF 2022'!FG431</f>
        <v>0</v>
      </c>
      <c r="FW431" s="204">
        <f>+'PPFF 2022'!FH431</f>
        <v>0</v>
      </c>
      <c r="FX431" s="202">
        <f t="shared" si="712"/>
        <v>0</v>
      </c>
      <c r="FY431" s="203">
        <f>+'PPFF 2022'!FI431</f>
        <v>0</v>
      </c>
      <c r="FZ431" s="204">
        <f>+'PPFF 2022'!FJ431</f>
        <v>0</v>
      </c>
      <c r="GA431" s="202">
        <f t="shared" si="713"/>
        <v>0</v>
      </c>
      <c r="GB431" s="203">
        <f>+'PPFF 2022'!FK431</f>
        <v>0</v>
      </c>
      <c r="GC431" s="204">
        <f>+'PPFF 2022'!FL431</f>
        <v>0</v>
      </c>
      <c r="GD431" s="202">
        <f t="shared" si="714"/>
        <v>0</v>
      </c>
      <c r="GE431" s="203">
        <f>+'PPFF 2022'!FM431</f>
        <v>0</v>
      </c>
      <c r="GF431" s="204">
        <f>+'PPFF 2022'!FN431</f>
        <v>0</v>
      </c>
      <c r="GG431" s="202">
        <f t="shared" si="715"/>
        <v>0</v>
      </c>
      <c r="GH431" s="203">
        <f>+'PPFF 2022'!FO431</f>
        <v>0</v>
      </c>
      <c r="GI431" s="204">
        <f>+'PPFF 2022'!FP431</f>
        <v>0</v>
      </c>
      <c r="GJ431" s="202">
        <f t="shared" si="716"/>
        <v>0</v>
      </c>
      <c r="GK431" s="203">
        <f>+'PPFF 2022'!FQ431</f>
        <v>0</v>
      </c>
      <c r="GL431" s="204">
        <f>+'PPFF 2022'!FR431</f>
        <v>0</v>
      </c>
      <c r="GM431" s="202">
        <f t="shared" si="717"/>
        <v>0</v>
      </c>
      <c r="GN431" s="203">
        <f>+'PPFF 2022'!FS431</f>
        <v>0</v>
      </c>
      <c r="GO431" s="204">
        <f>+'PPFF 2022'!FT431</f>
        <v>0</v>
      </c>
      <c r="GP431" s="202">
        <f t="shared" si="718"/>
        <v>0</v>
      </c>
      <c r="GQ431" s="203">
        <f>+'PPFF 2022'!FU431</f>
        <v>0</v>
      </c>
      <c r="GR431" s="204">
        <f>+'PPFF 2022'!FV431</f>
        <v>0</v>
      </c>
      <c r="GS431" s="209">
        <f t="shared" si="719"/>
        <v>0</v>
      </c>
      <c r="GT431" s="203">
        <f>+'PPFF 2022'!GB431</f>
        <v>0</v>
      </c>
      <c r="GU431" s="204">
        <f>+'PPFF 2022'!GC431</f>
        <v>0</v>
      </c>
      <c r="GV431" s="202">
        <f t="shared" si="720"/>
        <v>0</v>
      </c>
      <c r="GW431" s="203">
        <f>+'PPFF 2022'!GD431</f>
        <v>0</v>
      </c>
      <c r="GX431" s="204">
        <f>+'PPFF 2022'!GE431</f>
        <v>0</v>
      </c>
      <c r="GY431" s="202">
        <f t="shared" si="721"/>
        <v>0</v>
      </c>
      <c r="GZ431" s="203">
        <f>+'PPFF 2022'!GF431</f>
        <v>0</v>
      </c>
      <c r="HA431" s="204">
        <f>+'PPFF 2022'!GG431</f>
        <v>0</v>
      </c>
      <c r="HB431" s="202">
        <f t="shared" si="722"/>
        <v>0</v>
      </c>
      <c r="HC431" s="203">
        <f>+'PPFF 2022'!GH431</f>
        <v>0</v>
      </c>
      <c r="HD431" s="204">
        <f>+'PPFF 2022'!GI431</f>
        <v>0</v>
      </c>
      <c r="HE431" s="202">
        <f t="shared" si="723"/>
        <v>0</v>
      </c>
      <c r="HF431" s="203">
        <f>+'PPFF 2022'!GJ431</f>
        <v>0</v>
      </c>
      <c r="HG431" s="204">
        <f>+'PPFF 2022'!GK431</f>
        <v>0</v>
      </c>
      <c r="HH431" s="202">
        <f t="shared" si="724"/>
        <v>0</v>
      </c>
      <c r="HI431" s="203">
        <f>+'PPFF 2022'!GL431</f>
        <v>0</v>
      </c>
      <c r="HJ431" s="204">
        <f>+'PPFF 2022'!GM431</f>
        <v>0</v>
      </c>
      <c r="HK431" s="202">
        <f t="shared" si="725"/>
        <v>0</v>
      </c>
      <c r="HL431" s="203">
        <f>+'PPFF 2022'!GN431</f>
        <v>0</v>
      </c>
      <c r="HM431" s="204">
        <f>+'PPFF 2022'!GO431</f>
        <v>0</v>
      </c>
      <c r="HN431" s="202">
        <f t="shared" si="726"/>
        <v>0</v>
      </c>
      <c r="HO431" s="203">
        <f>+'PPFF 2022'!GP431</f>
        <v>0</v>
      </c>
      <c r="HP431" s="204">
        <f>+'PPFF 2022'!GQ431</f>
        <v>0</v>
      </c>
      <c r="HQ431" s="202">
        <f t="shared" si="727"/>
        <v>0</v>
      </c>
      <c r="HR431" s="203">
        <f>+'PPFF 2022'!GR431</f>
        <v>0</v>
      </c>
      <c r="HS431" s="204">
        <f>+'PPFF 2022'!GS431</f>
        <v>0</v>
      </c>
      <c r="HT431" s="202">
        <f t="shared" si="728"/>
        <v>0</v>
      </c>
      <c r="HU431" s="203">
        <f>+'PPFF 2022'!GT431</f>
        <v>0</v>
      </c>
      <c r="HV431" s="204">
        <f>+'PPFF 2022'!GU431</f>
        <v>0</v>
      </c>
      <c r="HW431" s="202">
        <f t="shared" si="729"/>
        <v>0</v>
      </c>
      <c r="HX431" s="203">
        <f>+'PPFF 2022'!GV431</f>
        <v>0</v>
      </c>
      <c r="HY431" s="204">
        <f>+'PPFF 2022'!GW431</f>
        <v>0</v>
      </c>
      <c r="HZ431" s="202">
        <f t="shared" si="730"/>
        <v>0</v>
      </c>
      <c r="IA431" s="203">
        <f>+'PPFF 2022'!GX431</f>
        <v>0</v>
      </c>
      <c r="IB431" s="204">
        <f>+'PPFF 2022'!GY431</f>
        <v>0</v>
      </c>
      <c r="IC431" s="209">
        <f t="shared" si="731"/>
        <v>0</v>
      </c>
      <c r="ID431" s="203">
        <f>+'PPFF 2022'!HE431</f>
        <v>0</v>
      </c>
      <c r="IE431" s="204">
        <f>+'PPFF 2022'!HF431</f>
        <v>0</v>
      </c>
      <c r="IF431" s="215">
        <f t="shared" si="732"/>
        <v>0</v>
      </c>
      <c r="IG431" s="203">
        <f>+'PPFF 2022'!HG431</f>
        <v>0</v>
      </c>
      <c r="IH431" s="204">
        <f>+'PPFF 2022'!HH431</f>
        <v>0</v>
      </c>
      <c r="II431" s="215">
        <f t="shared" si="733"/>
        <v>0</v>
      </c>
      <c r="IJ431" s="203">
        <f>+'PPFF 2022'!HI431</f>
        <v>0</v>
      </c>
      <c r="IK431" s="204">
        <f>+'PPFF 2022'!HJ431</f>
        <v>0</v>
      </c>
      <c r="IL431" s="215">
        <f t="shared" si="734"/>
        <v>0</v>
      </c>
      <c r="IM431" s="203">
        <f>+'PPFF 2022'!HK431</f>
        <v>0</v>
      </c>
      <c r="IN431" s="204">
        <f>+'PPFF 2022'!HL431</f>
        <v>0</v>
      </c>
      <c r="IO431" s="215">
        <f t="shared" si="735"/>
        <v>0</v>
      </c>
      <c r="IP431" s="203">
        <f>+'PPFF 2022'!HM431</f>
        <v>0</v>
      </c>
      <c r="IQ431" s="204">
        <f>+'PPFF 2022'!HN431</f>
        <v>0</v>
      </c>
      <c r="IR431" s="215">
        <f t="shared" si="736"/>
        <v>0</v>
      </c>
      <c r="IS431" s="203">
        <f>+'PPFF 2022'!HO431</f>
        <v>0</v>
      </c>
      <c r="IT431" s="204">
        <f>+'PPFF 2022'!HP431</f>
        <v>0</v>
      </c>
      <c r="IU431" s="215">
        <f t="shared" si="737"/>
        <v>0</v>
      </c>
      <c r="IV431" s="203">
        <f>+'PPFF 2022'!HQ431</f>
        <v>0</v>
      </c>
      <c r="IW431" s="204">
        <f>+'PPFF 2022'!HR431</f>
        <v>0</v>
      </c>
      <c r="IX431" s="215">
        <f t="shared" si="738"/>
        <v>0</v>
      </c>
      <c r="IY431" s="203">
        <f>+'PPFF 2022'!HS431</f>
        <v>0</v>
      </c>
      <c r="IZ431" s="204">
        <f>+'PPFF 2022'!HT431</f>
        <v>0</v>
      </c>
      <c r="JA431" s="215">
        <f t="shared" si="739"/>
        <v>0</v>
      </c>
      <c r="JB431" s="203">
        <f>+'PPFF 2022'!HU431</f>
        <v>0</v>
      </c>
      <c r="JC431" s="204">
        <f>+'PPFF 2022'!HV431</f>
        <v>0</v>
      </c>
      <c r="JD431" s="215">
        <f t="shared" si="740"/>
        <v>0</v>
      </c>
      <c r="JE431" s="203">
        <f>+'PPFF 2022'!HW431</f>
        <v>0</v>
      </c>
      <c r="JF431" s="204">
        <f>+'PPFF 2022'!HX431</f>
        <v>0</v>
      </c>
      <c r="JG431" s="215">
        <f t="shared" si="741"/>
        <v>0</v>
      </c>
      <c r="JH431" s="203">
        <f>+'PPFF 2022'!HY431</f>
        <v>0</v>
      </c>
      <c r="JI431" s="204">
        <f>+'PPFF 2022'!HZ431</f>
        <v>0</v>
      </c>
      <c r="JJ431" s="215">
        <f t="shared" si="742"/>
        <v>0</v>
      </c>
      <c r="JK431" s="203">
        <f>+'PPFF 2022'!IA431</f>
        <v>0</v>
      </c>
      <c r="JL431" s="204">
        <f>+'PPFF 2022'!IB431</f>
        <v>0</v>
      </c>
      <c r="JM431" s="218">
        <f t="shared" si="743"/>
        <v>0</v>
      </c>
      <c r="JN431" s="224">
        <f>+'PPFF 2022'!IH431</f>
        <v>0</v>
      </c>
      <c r="JO431" s="225">
        <f>+'PPFF 2022'!II431</f>
        <v>0</v>
      </c>
      <c r="JP431" s="212">
        <f t="shared" si="744"/>
        <v>0</v>
      </c>
      <c r="JQ431" s="224">
        <f>+'PPFF 2022'!IJ431</f>
        <v>0</v>
      </c>
      <c r="JR431" s="225">
        <f>+'PPFF 2022'!IK431</f>
        <v>0</v>
      </c>
      <c r="JS431" s="212">
        <f t="shared" si="745"/>
        <v>0</v>
      </c>
      <c r="JT431" s="224">
        <f>+'PPFF 2022'!IL431</f>
        <v>0</v>
      </c>
      <c r="JU431" s="225">
        <f>+'PPFF 2022'!IM431</f>
        <v>0</v>
      </c>
      <c r="JV431" s="212">
        <f t="shared" si="746"/>
        <v>0</v>
      </c>
      <c r="JW431" s="224">
        <f>+'PPFF 2022'!IN431</f>
        <v>0</v>
      </c>
      <c r="JX431" s="225">
        <f>+'PPFF 2022'!IO431</f>
        <v>0</v>
      </c>
      <c r="JY431" s="212">
        <f t="shared" si="747"/>
        <v>0</v>
      </c>
      <c r="JZ431" s="224">
        <f>+'PPFF 2022'!IP431</f>
        <v>0</v>
      </c>
      <c r="KA431" s="225">
        <f>+'PPFF 2022'!IQ431</f>
        <v>0</v>
      </c>
      <c r="KB431" s="212">
        <f t="shared" si="748"/>
        <v>0</v>
      </c>
      <c r="KC431" s="224">
        <f>+'PPFF 2022'!IR431</f>
        <v>0</v>
      </c>
      <c r="KD431" s="225">
        <f>+'PPFF 2022'!IS431</f>
        <v>0</v>
      </c>
      <c r="KE431" s="212">
        <f t="shared" si="749"/>
        <v>0</v>
      </c>
      <c r="KF431" s="224">
        <f>+'PPFF 2022'!IT431</f>
        <v>0</v>
      </c>
      <c r="KG431" s="225">
        <f>+'PPFF 2022'!IU431</f>
        <v>0</v>
      </c>
      <c r="KH431" s="212">
        <f t="shared" si="750"/>
        <v>0</v>
      </c>
      <c r="KI431" s="224">
        <f>+'PPFF 2022'!IV431</f>
        <v>0</v>
      </c>
      <c r="KJ431" s="225">
        <f>+'PPFF 2022'!IW431</f>
        <v>0</v>
      </c>
      <c r="KK431" s="212">
        <f t="shared" si="751"/>
        <v>0</v>
      </c>
      <c r="KL431" s="224">
        <f>+'PPFF 2022'!IX431</f>
        <v>0</v>
      </c>
      <c r="KM431" s="225">
        <f>+'PPFF 2022'!IY431</f>
        <v>0</v>
      </c>
      <c r="KN431" s="212">
        <f t="shared" si="752"/>
        <v>0</v>
      </c>
      <c r="KO431" s="224">
        <f>+'PPFF 2022'!IZ431</f>
        <v>0</v>
      </c>
      <c r="KP431" s="225">
        <f>+'PPFF 2022'!JA431</f>
        <v>0</v>
      </c>
      <c r="KQ431" s="212">
        <f t="shared" si="753"/>
        <v>0</v>
      </c>
      <c r="KR431" s="224">
        <f>+'PPFF 2022'!JB431</f>
        <v>0</v>
      </c>
      <c r="KS431" s="225">
        <f>+'PPFF 2022'!JC431</f>
        <v>0</v>
      </c>
      <c r="KT431" s="212">
        <f t="shared" si="754"/>
        <v>0</v>
      </c>
      <c r="KU431" s="224">
        <f>+'PPFF 2022'!JD431</f>
        <v>0</v>
      </c>
      <c r="KV431" s="225">
        <f>+'PPFF 2022'!JE431</f>
        <v>0</v>
      </c>
      <c r="KW431" s="212">
        <f t="shared" si="755"/>
        <v>0</v>
      </c>
      <c r="KX431" s="224">
        <f>+'PPFF 2022'!JK431</f>
        <v>0</v>
      </c>
      <c r="KY431" s="230">
        <f>+'PPFF 2022'!JL431</f>
        <v>0</v>
      </c>
      <c r="KZ431" s="224">
        <f>+'PPFF 2022'!JM431</f>
        <v>0</v>
      </c>
      <c r="LA431" s="230">
        <f>+'PPFF 2022'!JN431</f>
        <v>0</v>
      </c>
      <c r="LB431" s="224">
        <f>+'PPFF 2022'!JO431</f>
        <v>0</v>
      </c>
      <c r="LC431" s="230">
        <f>+'PPFF 2022'!JP431</f>
        <v>0</v>
      </c>
      <c r="LD431" s="224">
        <f>+'PPFF 2022'!JQ431</f>
        <v>0</v>
      </c>
      <c r="LE431" s="230">
        <f>+'PPFF 2022'!JR431</f>
        <v>0</v>
      </c>
      <c r="LF431" s="224">
        <f>+'PPFF 2022'!JS431</f>
        <v>0</v>
      </c>
      <c r="LG431" s="230">
        <f>+'PPFF 2022'!JT431</f>
        <v>0</v>
      </c>
      <c r="LH431" s="224">
        <f>+'PPFF 2022'!JU431</f>
        <v>0</v>
      </c>
      <c r="LI431" s="230">
        <f>+'PPFF 2022'!JV431</f>
        <v>0</v>
      </c>
      <c r="LJ431" s="224">
        <f>+'PPFF 2022'!JW431</f>
        <v>0</v>
      </c>
      <c r="LK431" s="230">
        <f>+'PPFF 2022'!JX431</f>
        <v>0</v>
      </c>
      <c r="LL431" s="224">
        <f>+'PPFF 2022'!JY431</f>
        <v>0</v>
      </c>
      <c r="LM431" s="230">
        <f>+'PPFF 2022'!JZ431</f>
        <v>0</v>
      </c>
      <c r="LN431" s="224">
        <f>+'PPFF 2022'!KA431</f>
        <v>0</v>
      </c>
      <c r="LO431" s="230">
        <f>+'PPFF 2022'!KB431</f>
        <v>0</v>
      </c>
      <c r="LP431" s="224">
        <f>+'PPFF 2022'!KC431</f>
        <v>0</v>
      </c>
      <c r="LQ431" s="230">
        <f>+'PPFF 2022'!KD431</f>
        <v>0</v>
      </c>
      <c r="LR431" s="224">
        <f>+'PPFF 2022'!KE431</f>
        <v>0</v>
      </c>
      <c r="LS431" s="230">
        <f>+'PPFF 2022'!KF431</f>
        <v>0</v>
      </c>
      <c r="LT431" s="224">
        <f>+'PPFF 2022'!KG431</f>
        <v>0</v>
      </c>
      <c r="LU431" s="230">
        <f>+'PPFF 2022'!KH431</f>
        <v>0</v>
      </c>
      <c r="LV431" s="234">
        <f>+'PPFF 2022'!KN431</f>
        <v>0</v>
      </c>
      <c r="LW431" s="234">
        <f>+'PPFF 2022'!KP431</f>
        <v>0</v>
      </c>
      <c r="LX431" s="234">
        <f>+'PPFF 2022'!KR431</f>
        <v>0</v>
      </c>
      <c r="LY431" s="234">
        <f>+'PPFF 2022'!KT431</f>
        <v>0</v>
      </c>
      <c r="LZ431" s="234">
        <f>+'PPFF 2022'!KV431</f>
        <v>0</v>
      </c>
      <c r="MA431" s="234">
        <f>+'PPFF 2022'!KX431</f>
        <v>0</v>
      </c>
      <c r="MB431" s="234">
        <f>+'PPFF 2022'!KZ431</f>
        <v>0</v>
      </c>
      <c r="MC431" s="234">
        <f>+'PPFF 2022'!LB431</f>
        <v>0</v>
      </c>
      <c r="MD431" s="234">
        <f>+'PPFF 2022'!LD431</f>
        <v>0</v>
      </c>
      <c r="ME431" s="234">
        <f>+'PPFF 2022'!LF431</f>
        <v>0</v>
      </c>
      <c r="MF431" s="234">
        <f>+'PPFF 2022'!LH431</f>
        <v>0</v>
      </c>
      <c r="MG431" s="234">
        <f>+'PPFF 2022'!LJ431</f>
        <v>0</v>
      </c>
      <c r="MH431" s="190">
        <f>+'PPFF 2022'!LN431/6</f>
        <v>0</v>
      </c>
      <c r="MI431" s="190">
        <f>+'PPFF 2022'!LP431/6</f>
        <v>0</v>
      </c>
      <c r="MJ431" s="190">
        <f>+'PPFF 2022'!LR431/6</f>
        <v>0</v>
      </c>
      <c r="MK431" s="190">
        <f>+'PPFF 2022'!LT431/6</f>
        <v>0</v>
      </c>
      <c r="ML431" s="190">
        <f>+'PPFF 2022'!LV431/6</f>
        <v>0</v>
      </c>
      <c r="MM431" s="190">
        <f>+'PPFF 2022'!LX431/6</f>
        <v>0</v>
      </c>
      <c r="MN431" s="239">
        <f>+'PPFF 2022'!LZ431/6</f>
        <v>0</v>
      </c>
      <c r="MO431" s="190">
        <f>+'PPFF 2022'!MB431/6</f>
        <v>0</v>
      </c>
      <c r="MP431" s="190">
        <f>+'PPFF 2022'!MD431/6</f>
        <v>0</v>
      </c>
      <c r="MQ431" s="190">
        <f>+'PPFF 2022'!MF431/6</f>
        <v>0</v>
      </c>
      <c r="MR431" s="190">
        <f>+'PPFF 2022'!MH431/6</f>
        <v>0</v>
      </c>
      <c r="MS431" s="190">
        <f>+'PPFF 2022'!MJ431/6</f>
        <v>0</v>
      </c>
      <c r="MT431" s="104">
        <f>+'PPFF 2022'!MN431</f>
        <v>0</v>
      </c>
      <c r="MU431" s="104">
        <f>+'PPFF 2022'!MP431</f>
        <v>0</v>
      </c>
      <c r="MV431" s="104">
        <f>+'PPFF 2022'!MR431</f>
        <v>0</v>
      </c>
      <c r="MW431" s="104">
        <f>+'PPFF 2022'!MT431</f>
        <v>0</v>
      </c>
      <c r="MX431" s="104">
        <f>+'PPFF 2022'!MV431</f>
        <v>0</v>
      </c>
      <c r="MY431" s="104">
        <f>+'PPFF 2022'!MX431</f>
        <v>0</v>
      </c>
      <c r="MZ431" s="104">
        <f>+'PPFF 2022'!MZ431</f>
        <v>0</v>
      </c>
      <c r="NA431" s="104">
        <f>+'PPFF 2022'!NB431</f>
        <v>0</v>
      </c>
      <c r="NB431" s="104">
        <f>+'PPFF 2022'!ND431</f>
        <v>0</v>
      </c>
      <c r="NC431" s="104">
        <f>+'PPFF 2022'!NF431</f>
        <v>0</v>
      </c>
      <c r="ND431" s="104">
        <f>+'PPFF 2022'!NH431</f>
        <v>0</v>
      </c>
      <c r="NE431" s="104">
        <f>+'PPFF 2022'!NJ431</f>
        <v>0</v>
      </c>
    </row>
    <row r="432" spans="1:369" s="88" customFormat="1" ht="10.5" x14ac:dyDescent="0.25">
      <c r="A432" s="91" t="s">
        <v>116</v>
      </c>
      <c r="B432" s="92" t="s">
        <v>115</v>
      </c>
      <c r="C432" s="91"/>
      <c r="D432" s="91"/>
      <c r="E432" s="91" t="s">
        <v>116</v>
      </c>
      <c r="F432" s="92" t="s">
        <v>115</v>
      </c>
      <c r="G432" s="92"/>
      <c r="H432" s="155">
        <v>25412</v>
      </c>
      <c r="I432" s="92" t="s">
        <v>577</v>
      </c>
      <c r="J432" s="171">
        <f>+'PPFF 2022'!J432+'PPFF 2022'!K432</f>
        <v>0</v>
      </c>
      <c r="K432" s="171">
        <f>+'PPFF 2022'!L432+'PPFF 2022'!M432</f>
        <v>0</v>
      </c>
      <c r="L432" s="171">
        <f>+'PPFF 2022'!N432+'PPFF 2022'!O432</f>
        <v>0</v>
      </c>
      <c r="M432" s="171">
        <f>+'PPFF 2022'!P432+'PPFF 2022'!Q432</f>
        <v>0</v>
      </c>
      <c r="N432" s="171">
        <f>+'PPFF 2022'!R432+'PPFF 2022'!S432</f>
        <v>0</v>
      </c>
      <c r="O432" s="171">
        <f>+'PPFF 2022'!T432+'PPFF 2022'!U432</f>
        <v>0</v>
      </c>
      <c r="P432" s="171">
        <f>+'PPFF 2022'!V432+'PPFF 2022'!W432</f>
        <v>0</v>
      </c>
      <c r="Q432" s="171">
        <f>+'PPFF 2022'!X432+'PPFF 2022'!Y432</f>
        <v>0</v>
      </c>
      <c r="R432" s="171">
        <f>+'PPFF 2022'!Z432+'PPFF 2022'!AA432</f>
        <v>0</v>
      </c>
      <c r="S432" s="171">
        <f>+'PPFF 2022'!AB432+'PPFF 2022'!AC432</f>
        <v>0</v>
      </c>
      <c r="T432" s="171">
        <f>+'PPFF 2022'!AD432+'PPFF 2022'!AE432</f>
        <v>0</v>
      </c>
      <c r="U432" s="171">
        <f>+'PPFF 2022'!AF432+'PPFF 2022'!AG432</f>
        <v>0</v>
      </c>
      <c r="V432" s="93">
        <f>+'PPFF 2022'!AM432</f>
        <v>0</v>
      </c>
      <c r="W432" s="95">
        <f>+'PPFF 2022'!AN432</f>
        <v>0</v>
      </c>
      <c r="X432" s="98">
        <f>+('PPFF 2022'!AM432+'PPFF 2022'!AN432)/13</f>
        <v>0</v>
      </c>
      <c r="Y432" s="93">
        <f>+'PPFF 2022'!AO432</f>
        <v>0</v>
      </c>
      <c r="Z432" s="95">
        <f>+'PPFF 2022'!AP432</f>
        <v>0</v>
      </c>
      <c r="AA432" s="98">
        <f>+('PPFF 2022'!AO432+'PPFF 2022'!AP432)/13</f>
        <v>0</v>
      </c>
      <c r="AB432" s="93">
        <f>+'PPFF 2022'!AQ432</f>
        <v>0</v>
      </c>
      <c r="AC432" s="95">
        <f>+'PPFF 2022'!AR432</f>
        <v>0</v>
      </c>
      <c r="AD432" s="98">
        <f t="shared" si="662"/>
        <v>0</v>
      </c>
      <c r="AE432" s="93">
        <f>+'PPFF 2022'!AS432</f>
        <v>0</v>
      </c>
      <c r="AF432" s="95">
        <f>+'PPFF 2022'!AT432</f>
        <v>0</v>
      </c>
      <c r="AG432" s="98">
        <f t="shared" si="663"/>
        <v>0</v>
      </c>
      <c r="AH432" s="93">
        <f>+'PPFF 2022'!AU432</f>
        <v>0</v>
      </c>
      <c r="AI432" s="95">
        <f>+'PPFF 2022'!AV432</f>
        <v>0</v>
      </c>
      <c r="AJ432" s="98">
        <f t="shared" si="664"/>
        <v>0</v>
      </c>
      <c r="AK432" s="93">
        <f>+'PPFF 2022'!AW432</f>
        <v>0</v>
      </c>
      <c r="AL432" s="95">
        <f>+'PPFF 2022'!AX432</f>
        <v>0</v>
      </c>
      <c r="AM432" s="98">
        <f t="shared" si="665"/>
        <v>0</v>
      </c>
      <c r="AN432" s="93">
        <f>+'PPFF 2022'!AY432</f>
        <v>0</v>
      </c>
      <c r="AO432" s="95">
        <f>+'PPFF 2022'!AZ432</f>
        <v>0</v>
      </c>
      <c r="AP432" s="98">
        <f t="shared" si="666"/>
        <v>0</v>
      </c>
      <c r="AQ432" s="93">
        <f>+'PPFF 2022'!BA432</f>
        <v>0</v>
      </c>
      <c r="AR432" s="95">
        <f>+'PPFF 2022'!BB432</f>
        <v>0</v>
      </c>
      <c r="AS432" s="98">
        <f t="shared" si="667"/>
        <v>0</v>
      </c>
      <c r="AT432" s="93">
        <f>+'PPFF 2022'!BC432</f>
        <v>0</v>
      </c>
      <c r="AU432" s="95">
        <f>+'PPFF 2022'!BD432</f>
        <v>0</v>
      </c>
      <c r="AV432" s="98">
        <f t="shared" si="668"/>
        <v>0</v>
      </c>
      <c r="AW432" s="93">
        <f>+'PPFF 2022'!BE432</f>
        <v>0</v>
      </c>
      <c r="AX432" s="95">
        <f>+'PPFF 2022'!BF432</f>
        <v>0</v>
      </c>
      <c r="AY432" s="98">
        <f t="shared" si="669"/>
        <v>0</v>
      </c>
      <c r="AZ432" s="93">
        <f>+'PPFF 2022'!BG432</f>
        <v>0</v>
      </c>
      <c r="BA432" s="95">
        <f>+'PPFF 2022'!BH432</f>
        <v>0</v>
      </c>
      <c r="BB432" s="98">
        <f t="shared" si="670"/>
        <v>0</v>
      </c>
      <c r="BC432" s="93">
        <f>+'PPFF 2022'!BI432</f>
        <v>0</v>
      </c>
      <c r="BD432" s="95">
        <f>+'PPFF 2022'!BJ432</f>
        <v>0</v>
      </c>
      <c r="BE432" s="97">
        <f t="shared" si="671"/>
        <v>0</v>
      </c>
      <c r="BF432" s="107">
        <f>+'PPFF 2022'!BP432</f>
        <v>0</v>
      </c>
      <c r="BG432" s="97">
        <f>+'PPFF 2022'!BQ432</f>
        <v>0</v>
      </c>
      <c r="BH432" s="182">
        <f t="shared" si="672"/>
        <v>0</v>
      </c>
      <c r="BI432" s="107">
        <f>+'PPFF 2022'!BR432</f>
        <v>0</v>
      </c>
      <c r="BJ432" s="97">
        <f>+'PPFF 2022'!BS432</f>
        <v>0</v>
      </c>
      <c r="BK432" s="182">
        <f t="shared" si="673"/>
        <v>0</v>
      </c>
      <c r="BL432" s="107">
        <f>+'PPFF 2022'!BT432</f>
        <v>0</v>
      </c>
      <c r="BM432" s="97">
        <f>+'PPFF 2022'!BU432</f>
        <v>0</v>
      </c>
      <c r="BN432" s="182">
        <f t="shared" si="674"/>
        <v>0</v>
      </c>
      <c r="BO432" s="107">
        <f>+'PPFF 2022'!BV432</f>
        <v>0</v>
      </c>
      <c r="BP432" s="97">
        <f>+'PPFF 2022'!BW432</f>
        <v>0</v>
      </c>
      <c r="BQ432" s="182">
        <f t="shared" si="675"/>
        <v>0</v>
      </c>
      <c r="BR432" s="107">
        <f>+'PPFF 2022'!BX432</f>
        <v>0</v>
      </c>
      <c r="BS432" s="97">
        <f>+'PPFF 2022'!BY432</f>
        <v>0</v>
      </c>
      <c r="BT432" s="182">
        <f t="shared" si="676"/>
        <v>0</v>
      </c>
      <c r="BU432" s="107">
        <f>+'PPFF 2022'!BZ432</f>
        <v>0</v>
      </c>
      <c r="BV432" s="97">
        <f>+'PPFF 2022'!CA432</f>
        <v>0</v>
      </c>
      <c r="BW432" s="182">
        <f t="shared" si="677"/>
        <v>0</v>
      </c>
      <c r="BX432" s="107">
        <f>+'PPFF 2022'!CB432</f>
        <v>0</v>
      </c>
      <c r="BY432" s="97">
        <f>+'PPFF 2022'!CC432</f>
        <v>0</v>
      </c>
      <c r="BZ432" s="182">
        <f t="shared" si="678"/>
        <v>0</v>
      </c>
      <c r="CA432" s="107">
        <f>+'PPFF 2022'!CD432</f>
        <v>0</v>
      </c>
      <c r="CB432" s="97">
        <f>+'PPFF 2022'!CE432</f>
        <v>0</v>
      </c>
      <c r="CC432" s="182">
        <f t="shared" si="679"/>
        <v>0</v>
      </c>
      <c r="CD432" s="107">
        <f>+'PPFF 2022'!CF432</f>
        <v>0</v>
      </c>
      <c r="CE432" s="97">
        <f>+'PPFF 2022'!CG432</f>
        <v>0</v>
      </c>
      <c r="CF432" s="182">
        <f t="shared" si="680"/>
        <v>0</v>
      </c>
      <c r="CG432" s="107">
        <f>+'PPFF 2022'!CH432</f>
        <v>0</v>
      </c>
      <c r="CH432" s="97">
        <f>+'PPFF 2022'!CI432</f>
        <v>0</v>
      </c>
      <c r="CI432" s="182">
        <f t="shared" si="681"/>
        <v>0</v>
      </c>
      <c r="CJ432" s="107">
        <f>+'PPFF 2022'!CJ432</f>
        <v>0</v>
      </c>
      <c r="CK432" s="97">
        <f>+'PPFF 2022'!CK432</f>
        <v>0</v>
      </c>
      <c r="CL432" s="182">
        <f t="shared" si="682"/>
        <v>0</v>
      </c>
      <c r="CM432" s="107">
        <f>+'PPFF 2022'!CL432</f>
        <v>0</v>
      </c>
      <c r="CN432" s="97">
        <f>+'PPFF 2022'!CM432</f>
        <v>0</v>
      </c>
      <c r="CO432" s="187">
        <f t="shared" si="683"/>
        <v>0</v>
      </c>
      <c r="CP432" s="109">
        <f>+'PPFF 2022'!CS432</f>
        <v>0</v>
      </c>
      <c r="CQ432" s="111">
        <f>+'PPFF 2022'!CT432</f>
        <v>0</v>
      </c>
      <c r="CR432" s="98">
        <f t="shared" si="684"/>
        <v>0</v>
      </c>
      <c r="CS432" s="109">
        <f>+'PPFF 2022'!CU432</f>
        <v>0</v>
      </c>
      <c r="CT432" s="111">
        <f>+'PPFF 2022'!CV432</f>
        <v>0</v>
      </c>
      <c r="CU432" s="98">
        <f t="shared" si="685"/>
        <v>0</v>
      </c>
      <c r="CV432" s="109">
        <f>+'PPFF 2022'!CW432</f>
        <v>0</v>
      </c>
      <c r="CW432" s="111">
        <f>+'PPFF 2022'!CX432</f>
        <v>0</v>
      </c>
      <c r="CX432" s="98">
        <f t="shared" si="686"/>
        <v>0</v>
      </c>
      <c r="CY432" s="109">
        <f>+'PPFF 2022'!CY432</f>
        <v>0</v>
      </c>
      <c r="CZ432" s="111">
        <f>+'PPFF 2022'!CZ432</f>
        <v>0</v>
      </c>
      <c r="DA432" s="98">
        <f t="shared" si="687"/>
        <v>0</v>
      </c>
      <c r="DB432" s="109">
        <f>+'PPFF 2022'!DA432</f>
        <v>0</v>
      </c>
      <c r="DC432" s="111">
        <f>+'PPFF 2022'!DB432</f>
        <v>0</v>
      </c>
      <c r="DD432" s="98">
        <f t="shared" si="688"/>
        <v>0</v>
      </c>
      <c r="DE432" s="109">
        <f>+'PPFF 2022'!DC432</f>
        <v>0</v>
      </c>
      <c r="DF432" s="111">
        <f>+'PPFF 2022'!DD432</f>
        <v>0</v>
      </c>
      <c r="DG432" s="98">
        <f t="shared" si="689"/>
        <v>0</v>
      </c>
      <c r="DH432" s="109">
        <f>+'PPFF 2022'!DE432</f>
        <v>0</v>
      </c>
      <c r="DI432" s="111">
        <f>+'PPFF 2022'!DF432</f>
        <v>0</v>
      </c>
      <c r="DJ432" s="98">
        <f t="shared" si="690"/>
        <v>0</v>
      </c>
      <c r="DK432" s="109">
        <f>+'PPFF 2022'!DG432</f>
        <v>0</v>
      </c>
      <c r="DL432" s="111">
        <f>+'PPFF 2022'!DH432</f>
        <v>0</v>
      </c>
      <c r="DM432" s="98">
        <f t="shared" si="691"/>
        <v>0</v>
      </c>
      <c r="DN432" s="109">
        <f>+'PPFF 2022'!DI432</f>
        <v>0</v>
      </c>
      <c r="DO432" s="111">
        <f>+'PPFF 2022'!DJ432</f>
        <v>0</v>
      </c>
      <c r="DP432" s="98">
        <f t="shared" si="692"/>
        <v>0</v>
      </c>
      <c r="DQ432" s="109">
        <f>+'PPFF 2022'!DK432</f>
        <v>0</v>
      </c>
      <c r="DR432" s="111">
        <f>+'PPFF 2022'!DL432</f>
        <v>0</v>
      </c>
      <c r="DS432" s="98">
        <f t="shared" si="693"/>
        <v>0</v>
      </c>
      <c r="DT432" s="109">
        <f>+'PPFF 2022'!DM432</f>
        <v>0</v>
      </c>
      <c r="DU432" s="111">
        <f>+'PPFF 2022'!DN432</f>
        <v>0</v>
      </c>
      <c r="DV432" s="98">
        <f t="shared" si="694"/>
        <v>0</v>
      </c>
      <c r="DW432" s="109">
        <f>+'PPFF 2022'!DO432</f>
        <v>0</v>
      </c>
      <c r="DX432" s="111">
        <f>+'PPFF 2022'!DP432</f>
        <v>0</v>
      </c>
      <c r="DY432" s="107">
        <f t="shared" si="695"/>
        <v>0</v>
      </c>
      <c r="DZ432" s="109">
        <f>+'PPFF 2022'!DV432</f>
        <v>0</v>
      </c>
      <c r="EA432" s="111">
        <f>+'PPFF 2022'!DW432</f>
        <v>0</v>
      </c>
      <c r="EB432" s="98">
        <f t="shared" si="696"/>
        <v>0</v>
      </c>
      <c r="EC432" s="111">
        <f>+'PPFF 2022'!DX432</f>
        <v>0</v>
      </c>
      <c r="ED432" s="111">
        <f>+'PPFF 2022'!DY432</f>
        <v>0</v>
      </c>
      <c r="EE432" s="98">
        <f t="shared" si="697"/>
        <v>0</v>
      </c>
      <c r="EF432" s="111">
        <f>+'PPFF 2022'!DZ432</f>
        <v>0</v>
      </c>
      <c r="EG432" s="111">
        <f>+'PPFF 2022'!EA432</f>
        <v>0</v>
      </c>
      <c r="EH432" s="98">
        <f t="shared" si="698"/>
        <v>0</v>
      </c>
      <c r="EI432" s="111">
        <f>+'PPFF 2022'!EB432</f>
        <v>0</v>
      </c>
      <c r="EJ432" s="111">
        <f>+'PPFF 2022'!EC432</f>
        <v>0</v>
      </c>
      <c r="EK432" s="98">
        <f t="shared" si="699"/>
        <v>0</v>
      </c>
      <c r="EL432" s="111">
        <f>+'PPFF 2022'!ED432</f>
        <v>0</v>
      </c>
      <c r="EM432" s="111">
        <f>+'PPFF 2022'!EE432</f>
        <v>0</v>
      </c>
      <c r="EN432" s="98">
        <f t="shared" si="700"/>
        <v>0</v>
      </c>
      <c r="EO432" s="111">
        <f>+'PPFF 2022'!EF432</f>
        <v>0</v>
      </c>
      <c r="EP432" s="111">
        <f>+'PPFF 2022'!EG432</f>
        <v>0</v>
      </c>
      <c r="EQ432" s="98">
        <f t="shared" si="701"/>
        <v>0</v>
      </c>
      <c r="ER432" s="111">
        <f>+'PPFF 2022'!EH432</f>
        <v>0</v>
      </c>
      <c r="ES432" s="111">
        <f>+'PPFF 2022'!EI432</f>
        <v>0</v>
      </c>
      <c r="ET432" s="98">
        <f t="shared" si="702"/>
        <v>0</v>
      </c>
      <c r="EU432" s="111">
        <f>+'PPFF 2022'!EJ432</f>
        <v>0</v>
      </c>
      <c r="EV432" s="111">
        <f>+'PPFF 2022'!EK432</f>
        <v>0</v>
      </c>
      <c r="EW432" s="98">
        <f t="shared" si="703"/>
        <v>0</v>
      </c>
      <c r="EX432" s="111">
        <f>+'PPFF 2022'!EL432</f>
        <v>0</v>
      </c>
      <c r="EY432" s="111">
        <f>+'PPFF 2022'!EM432</f>
        <v>0</v>
      </c>
      <c r="EZ432" s="98">
        <f t="shared" si="704"/>
        <v>0</v>
      </c>
      <c r="FA432" s="111">
        <f>+'PPFF 2022'!EN432</f>
        <v>0</v>
      </c>
      <c r="FB432" s="111">
        <f>+'PPFF 2022'!EO432</f>
        <v>0</v>
      </c>
      <c r="FC432" s="98">
        <f t="shared" si="705"/>
        <v>0</v>
      </c>
      <c r="FD432" s="111">
        <f>+'PPFF 2022'!EP432</f>
        <v>0</v>
      </c>
      <c r="FE432" s="111">
        <f>+'PPFF 2022'!EQ432</f>
        <v>0</v>
      </c>
      <c r="FF432" s="98">
        <f t="shared" si="706"/>
        <v>0</v>
      </c>
      <c r="FG432" s="111">
        <f>+'PPFF 2022'!ER432</f>
        <v>0</v>
      </c>
      <c r="FH432" s="111">
        <f>+'PPFF 2022'!ES432</f>
        <v>0</v>
      </c>
      <c r="FI432" s="97">
        <f t="shared" si="707"/>
        <v>0</v>
      </c>
      <c r="FJ432" s="108">
        <f>+'PPFF 2022'!EY432</f>
        <v>0</v>
      </c>
      <c r="FK432" s="103">
        <f>+'PPFF 2022'!EZ432</f>
        <v>0</v>
      </c>
      <c r="FL432" s="193">
        <f t="shared" si="708"/>
        <v>0</v>
      </c>
      <c r="FM432" s="203">
        <f>+'PPFF 2022'!FA432</f>
        <v>0</v>
      </c>
      <c r="FN432" s="204">
        <f>+'PPFF 2022'!FB432</f>
        <v>0</v>
      </c>
      <c r="FO432" s="202">
        <f t="shared" si="709"/>
        <v>0</v>
      </c>
      <c r="FP432" s="203">
        <f>+'PPFF 2022'!FC432</f>
        <v>0</v>
      </c>
      <c r="FQ432" s="204">
        <f>+'PPFF 2022'!FD432</f>
        <v>0</v>
      </c>
      <c r="FR432" s="202">
        <f t="shared" si="710"/>
        <v>0</v>
      </c>
      <c r="FS432" s="203">
        <f>+'PPFF 2022'!FE432</f>
        <v>0</v>
      </c>
      <c r="FT432" s="204">
        <f>+'PPFF 2022'!FF432</f>
        <v>0</v>
      </c>
      <c r="FU432" s="202">
        <f t="shared" si="711"/>
        <v>0</v>
      </c>
      <c r="FV432" s="203">
        <f>+'PPFF 2022'!FG432</f>
        <v>0</v>
      </c>
      <c r="FW432" s="204">
        <f>+'PPFF 2022'!FH432</f>
        <v>0</v>
      </c>
      <c r="FX432" s="202">
        <f t="shared" si="712"/>
        <v>0</v>
      </c>
      <c r="FY432" s="203">
        <f>+'PPFF 2022'!FI432</f>
        <v>0</v>
      </c>
      <c r="FZ432" s="204">
        <f>+'PPFF 2022'!FJ432</f>
        <v>0</v>
      </c>
      <c r="GA432" s="202">
        <f t="shared" si="713"/>
        <v>0</v>
      </c>
      <c r="GB432" s="203">
        <f>+'PPFF 2022'!FK432</f>
        <v>0</v>
      </c>
      <c r="GC432" s="204">
        <f>+'PPFF 2022'!FL432</f>
        <v>0</v>
      </c>
      <c r="GD432" s="202">
        <f t="shared" si="714"/>
        <v>0</v>
      </c>
      <c r="GE432" s="203">
        <f>+'PPFF 2022'!FM432</f>
        <v>0</v>
      </c>
      <c r="GF432" s="204">
        <f>+'PPFF 2022'!FN432</f>
        <v>0</v>
      </c>
      <c r="GG432" s="202">
        <f t="shared" si="715"/>
        <v>0</v>
      </c>
      <c r="GH432" s="203">
        <f>+'PPFF 2022'!FO432</f>
        <v>0</v>
      </c>
      <c r="GI432" s="204">
        <f>+'PPFF 2022'!FP432</f>
        <v>0</v>
      </c>
      <c r="GJ432" s="202">
        <f t="shared" si="716"/>
        <v>0</v>
      </c>
      <c r="GK432" s="203">
        <f>+'PPFF 2022'!FQ432</f>
        <v>0</v>
      </c>
      <c r="GL432" s="204">
        <f>+'PPFF 2022'!FR432</f>
        <v>0</v>
      </c>
      <c r="GM432" s="202">
        <f t="shared" si="717"/>
        <v>0</v>
      </c>
      <c r="GN432" s="203">
        <f>+'PPFF 2022'!FS432</f>
        <v>0</v>
      </c>
      <c r="GO432" s="204">
        <f>+'PPFF 2022'!FT432</f>
        <v>0</v>
      </c>
      <c r="GP432" s="202">
        <f t="shared" si="718"/>
        <v>0</v>
      </c>
      <c r="GQ432" s="203">
        <f>+'PPFF 2022'!FU432</f>
        <v>0</v>
      </c>
      <c r="GR432" s="204">
        <f>+'PPFF 2022'!FV432</f>
        <v>0</v>
      </c>
      <c r="GS432" s="209">
        <f t="shared" si="719"/>
        <v>0</v>
      </c>
      <c r="GT432" s="203">
        <f>+'PPFF 2022'!GB432</f>
        <v>0</v>
      </c>
      <c r="GU432" s="204">
        <f>+'PPFF 2022'!GC432</f>
        <v>0</v>
      </c>
      <c r="GV432" s="202">
        <f t="shared" si="720"/>
        <v>0</v>
      </c>
      <c r="GW432" s="203">
        <f>+'PPFF 2022'!GD432</f>
        <v>0</v>
      </c>
      <c r="GX432" s="204">
        <f>+'PPFF 2022'!GE432</f>
        <v>0</v>
      </c>
      <c r="GY432" s="202">
        <f t="shared" si="721"/>
        <v>0</v>
      </c>
      <c r="GZ432" s="203">
        <f>+'PPFF 2022'!GF432</f>
        <v>0</v>
      </c>
      <c r="HA432" s="204">
        <f>+'PPFF 2022'!GG432</f>
        <v>0</v>
      </c>
      <c r="HB432" s="202">
        <f t="shared" si="722"/>
        <v>0</v>
      </c>
      <c r="HC432" s="203">
        <f>+'PPFF 2022'!GH432</f>
        <v>0</v>
      </c>
      <c r="HD432" s="204">
        <f>+'PPFF 2022'!GI432</f>
        <v>0</v>
      </c>
      <c r="HE432" s="202">
        <f t="shared" si="723"/>
        <v>0</v>
      </c>
      <c r="HF432" s="203">
        <f>+'PPFF 2022'!GJ432</f>
        <v>0</v>
      </c>
      <c r="HG432" s="204">
        <f>+'PPFF 2022'!GK432</f>
        <v>0</v>
      </c>
      <c r="HH432" s="202">
        <f t="shared" si="724"/>
        <v>0</v>
      </c>
      <c r="HI432" s="203">
        <f>+'PPFF 2022'!GL432</f>
        <v>0</v>
      </c>
      <c r="HJ432" s="204">
        <f>+'PPFF 2022'!GM432</f>
        <v>0</v>
      </c>
      <c r="HK432" s="202">
        <f t="shared" si="725"/>
        <v>0</v>
      </c>
      <c r="HL432" s="203">
        <f>+'PPFF 2022'!GN432</f>
        <v>0</v>
      </c>
      <c r="HM432" s="204">
        <f>+'PPFF 2022'!GO432</f>
        <v>0</v>
      </c>
      <c r="HN432" s="202">
        <f t="shared" si="726"/>
        <v>0</v>
      </c>
      <c r="HO432" s="203">
        <f>+'PPFF 2022'!GP432</f>
        <v>0</v>
      </c>
      <c r="HP432" s="204">
        <f>+'PPFF 2022'!GQ432</f>
        <v>0</v>
      </c>
      <c r="HQ432" s="202">
        <f t="shared" si="727"/>
        <v>0</v>
      </c>
      <c r="HR432" s="203">
        <f>+'PPFF 2022'!GR432</f>
        <v>0</v>
      </c>
      <c r="HS432" s="204">
        <f>+'PPFF 2022'!GS432</f>
        <v>0</v>
      </c>
      <c r="HT432" s="202">
        <f t="shared" si="728"/>
        <v>0</v>
      </c>
      <c r="HU432" s="203">
        <f>+'PPFF 2022'!GT432</f>
        <v>0</v>
      </c>
      <c r="HV432" s="204">
        <f>+'PPFF 2022'!GU432</f>
        <v>0</v>
      </c>
      <c r="HW432" s="202">
        <f t="shared" si="729"/>
        <v>0</v>
      </c>
      <c r="HX432" s="203">
        <f>+'PPFF 2022'!GV432</f>
        <v>0</v>
      </c>
      <c r="HY432" s="204">
        <f>+'PPFF 2022'!GW432</f>
        <v>0</v>
      </c>
      <c r="HZ432" s="202">
        <f t="shared" si="730"/>
        <v>0</v>
      </c>
      <c r="IA432" s="203">
        <f>+'PPFF 2022'!GX432</f>
        <v>0</v>
      </c>
      <c r="IB432" s="204">
        <f>+'PPFF 2022'!GY432</f>
        <v>0</v>
      </c>
      <c r="IC432" s="209">
        <f t="shared" si="731"/>
        <v>0</v>
      </c>
      <c r="ID432" s="203">
        <f>+'PPFF 2022'!HE432</f>
        <v>0</v>
      </c>
      <c r="IE432" s="204">
        <f>+'PPFF 2022'!HF432</f>
        <v>0</v>
      </c>
      <c r="IF432" s="215">
        <f t="shared" si="732"/>
        <v>0</v>
      </c>
      <c r="IG432" s="203">
        <f>+'PPFF 2022'!HG432</f>
        <v>0</v>
      </c>
      <c r="IH432" s="204">
        <f>+'PPFF 2022'!HH432</f>
        <v>0</v>
      </c>
      <c r="II432" s="215">
        <f t="shared" si="733"/>
        <v>0</v>
      </c>
      <c r="IJ432" s="203">
        <f>+'PPFF 2022'!HI432</f>
        <v>0</v>
      </c>
      <c r="IK432" s="204">
        <f>+'PPFF 2022'!HJ432</f>
        <v>0</v>
      </c>
      <c r="IL432" s="215">
        <f t="shared" si="734"/>
        <v>0</v>
      </c>
      <c r="IM432" s="203">
        <f>+'PPFF 2022'!HK432</f>
        <v>0</v>
      </c>
      <c r="IN432" s="204">
        <f>+'PPFF 2022'!HL432</f>
        <v>0</v>
      </c>
      <c r="IO432" s="215">
        <f t="shared" si="735"/>
        <v>0</v>
      </c>
      <c r="IP432" s="203">
        <f>+'PPFF 2022'!HM432</f>
        <v>0</v>
      </c>
      <c r="IQ432" s="204">
        <f>+'PPFF 2022'!HN432</f>
        <v>0</v>
      </c>
      <c r="IR432" s="215">
        <f t="shared" si="736"/>
        <v>0</v>
      </c>
      <c r="IS432" s="203">
        <f>+'PPFF 2022'!HO432</f>
        <v>0</v>
      </c>
      <c r="IT432" s="204">
        <f>+'PPFF 2022'!HP432</f>
        <v>0</v>
      </c>
      <c r="IU432" s="215">
        <f t="shared" si="737"/>
        <v>0</v>
      </c>
      <c r="IV432" s="203">
        <f>+'PPFF 2022'!HQ432</f>
        <v>0</v>
      </c>
      <c r="IW432" s="204">
        <f>+'PPFF 2022'!HR432</f>
        <v>0</v>
      </c>
      <c r="IX432" s="215">
        <f t="shared" si="738"/>
        <v>0</v>
      </c>
      <c r="IY432" s="203">
        <f>+'PPFF 2022'!HS432</f>
        <v>0</v>
      </c>
      <c r="IZ432" s="204">
        <f>+'PPFF 2022'!HT432</f>
        <v>0</v>
      </c>
      <c r="JA432" s="215">
        <f t="shared" si="739"/>
        <v>0</v>
      </c>
      <c r="JB432" s="203">
        <f>+'PPFF 2022'!HU432</f>
        <v>0</v>
      </c>
      <c r="JC432" s="204">
        <f>+'PPFF 2022'!HV432</f>
        <v>0</v>
      </c>
      <c r="JD432" s="215">
        <f t="shared" si="740"/>
        <v>0</v>
      </c>
      <c r="JE432" s="203">
        <f>+'PPFF 2022'!HW432</f>
        <v>0</v>
      </c>
      <c r="JF432" s="204">
        <f>+'PPFF 2022'!HX432</f>
        <v>0</v>
      </c>
      <c r="JG432" s="215">
        <f t="shared" si="741"/>
        <v>0</v>
      </c>
      <c r="JH432" s="203">
        <f>+'PPFF 2022'!HY432</f>
        <v>0</v>
      </c>
      <c r="JI432" s="204">
        <f>+'PPFF 2022'!HZ432</f>
        <v>0</v>
      </c>
      <c r="JJ432" s="215">
        <f t="shared" si="742"/>
        <v>0</v>
      </c>
      <c r="JK432" s="203">
        <f>+'PPFF 2022'!IA432</f>
        <v>0</v>
      </c>
      <c r="JL432" s="204">
        <f>+'PPFF 2022'!IB432</f>
        <v>0</v>
      </c>
      <c r="JM432" s="218">
        <f t="shared" si="743"/>
        <v>0</v>
      </c>
      <c r="JN432" s="224">
        <f>+'PPFF 2022'!IH432</f>
        <v>0</v>
      </c>
      <c r="JO432" s="225">
        <f>+'PPFF 2022'!II432</f>
        <v>0</v>
      </c>
      <c r="JP432" s="212">
        <f t="shared" si="744"/>
        <v>0</v>
      </c>
      <c r="JQ432" s="224">
        <f>+'PPFF 2022'!IJ432</f>
        <v>0</v>
      </c>
      <c r="JR432" s="225">
        <f>+'PPFF 2022'!IK432</f>
        <v>0</v>
      </c>
      <c r="JS432" s="212">
        <f t="shared" si="745"/>
        <v>0</v>
      </c>
      <c r="JT432" s="224">
        <f>+'PPFF 2022'!IL432</f>
        <v>0</v>
      </c>
      <c r="JU432" s="225">
        <f>+'PPFF 2022'!IM432</f>
        <v>0</v>
      </c>
      <c r="JV432" s="212">
        <f t="shared" si="746"/>
        <v>0</v>
      </c>
      <c r="JW432" s="224">
        <f>+'PPFF 2022'!IN432</f>
        <v>0</v>
      </c>
      <c r="JX432" s="225">
        <f>+'PPFF 2022'!IO432</f>
        <v>0</v>
      </c>
      <c r="JY432" s="212">
        <f t="shared" si="747"/>
        <v>0</v>
      </c>
      <c r="JZ432" s="224">
        <f>+'PPFF 2022'!IP432</f>
        <v>0</v>
      </c>
      <c r="KA432" s="225">
        <f>+'PPFF 2022'!IQ432</f>
        <v>0</v>
      </c>
      <c r="KB432" s="212">
        <f t="shared" si="748"/>
        <v>0</v>
      </c>
      <c r="KC432" s="224">
        <f>+'PPFF 2022'!IR432</f>
        <v>0</v>
      </c>
      <c r="KD432" s="225">
        <f>+'PPFF 2022'!IS432</f>
        <v>0</v>
      </c>
      <c r="KE432" s="212">
        <f t="shared" si="749"/>
        <v>0</v>
      </c>
      <c r="KF432" s="224">
        <f>+'PPFF 2022'!IT432</f>
        <v>0</v>
      </c>
      <c r="KG432" s="225">
        <f>+'PPFF 2022'!IU432</f>
        <v>0</v>
      </c>
      <c r="KH432" s="212">
        <f t="shared" si="750"/>
        <v>0</v>
      </c>
      <c r="KI432" s="224">
        <f>+'PPFF 2022'!IV432</f>
        <v>0</v>
      </c>
      <c r="KJ432" s="225">
        <f>+'PPFF 2022'!IW432</f>
        <v>0</v>
      </c>
      <c r="KK432" s="212">
        <f t="shared" si="751"/>
        <v>0</v>
      </c>
      <c r="KL432" s="224">
        <f>+'PPFF 2022'!IX432</f>
        <v>0</v>
      </c>
      <c r="KM432" s="225">
        <f>+'PPFF 2022'!IY432</f>
        <v>0</v>
      </c>
      <c r="KN432" s="212">
        <f t="shared" si="752"/>
        <v>0</v>
      </c>
      <c r="KO432" s="224">
        <f>+'PPFF 2022'!IZ432</f>
        <v>0</v>
      </c>
      <c r="KP432" s="225">
        <f>+'PPFF 2022'!JA432</f>
        <v>0</v>
      </c>
      <c r="KQ432" s="212">
        <f t="shared" si="753"/>
        <v>0</v>
      </c>
      <c r="KR432" s="224">
        <f>+'PPFF 2022'!JB432</f>
        <v>0</v>
      </c>
      <c r="KS432" s="225">
        <f>+'PPFF 2022'!JC432</f>
        <v>0</v>
      </c>
      <c r="KT432" s="212">
        <f t="shared" si="754"/>
        <v>0</v>
      </c>
      <c r="KU432" s="224">
        <f>+'PPFF 2022'!JD432</f>
        <v>0</v>
      </c>
      <c r="KV432" s="225">
        <f>+'PPFF 2022'!JE432</f>
        <v>0</v>
      </c>
      <c r="KW432" s="212">
        <f t="shared" si="755"/>
        <v>0</v>
      </c>
      <c r="KX432" s="224">
        <f>+'PPFF 2022'!JK432</f>
        <v>0</v>
      </c>
      <c r="KY432" s="230">
        <f>+'PPFF 2022'!JL432</f>
        <v>0</v>
      </c>
      <c r="KZ432" s="224">
        <f>+'PPFF 2022'!JM432</f>
        <v>0</v>
      </c>
      <c r="LA432" s="230">
        <f>+'PPFF 2022'!JN432</f>
        <v>0</v>
      </c>
      <c r="LB432" s="224">
        <f>+'PPFF 2022'!JO432</f>
        <v>0</v>
      </c>
      <c r="LC432" s="230">
        <f>+'PPFF 2022'!JP432</f>
        <v>0</v>
      </c>
      <c r="LD432" s="224">
        <f>+'PPFF 2022'!JQ432</f>
        <v>0</v>
      </c>
      <c r="LE432" s="230">
        <f>+'PPFF 2022'!JR432</f>
        <v>0</v>
      </c>
      <c r="LF432" s="224">
        <f>+'PPFF 2022'!JS432</f>
        <v>0</v>
      </c>
      <c r="LG432" s="230">
        <f>+'PPFF 2022'!JT432</f>
        <v>0</v>
      </c>
      <c r="LH432" s="224">
        <f>+'PPFF 2022'!JU432</f>
        <v>0</v>
      </c>
      <c r="LI432" s="230">
        <f>+'PPFF 2022'!JV432</f>
        <v>0</v>
      </c>
      <c r="LJ432" s="224">
        <f>+'PPFF 2022'!JW432</f>
        <v>0</v>
      </c>
      <c r="LK432" s="230">
        <f>+'PPFF 2022'!JX432</f>
        <v>0</v>
      </c>
      <c r="LL432" s="224">
        <f>+'PPFF 2022'!JY432</f>
        <v>0</v>
      </c>
      <c r="LM432" s="230">
        <f>+'PPFF 2022'!JZ432</f>
        <v>0</v>
      </c>
      <c r="LN432" s="224">
        <f>+'PPFF 2022'!KA432</f>
        <v>0</v>
      </c>
      <c r="LO432" s="230">
        <f>+'PPFF 2022'!KB432</f>
        <v>0</v>
      </c>
      <c r="LP432" s="224">
        <f>+'PPFF 2022'!KC432</f>
        <v>0</v>
      </c>
      <c r="LQ432" s="230">
        <f>+'PPFF 2022'!KD432</f>
        <v>0</v>
      </c>
      <c r="LR432" s="224">
        <f>+'PPFF 2022'!KE432</f>
        <v>0</v>
      </c>
      <c r="LS432" s="230">
        <f>+'PPFF 2022'!KF432</f>
        <v>0</v>
      </c>
      <c r="LT432" s="224">
        <f>+'PPFF 2022'!KG432</f>
        <v>0</v>
      </c>
      <c r="LU432" s="230">
        <f>+'PPFF 2022'!KH432</f>
        <v>0</v>
      </c>
      <c r="LV432" s="234">
        <f>+'PPFF 2022'!KN432</f>
        <v>0</v>
      </c>
      <c r="LW432" s="234">
        <f>+'PPFF 2022'!KP432</f>
        <v>0</v>
      </c>
      <c r="LX432" s="234">
        <f>+'PPFF 2022'!KR432</f>
        <v>0</v>
      </c>
      <c r="LY432" s="234">
        <f>+'PPFF 2022'!KT432</f>
        <v>0</v>
      </c>
      <c r="LZ432" s="234">
        <f>+'PPFF 2022'!KV432</f>
        <v>0</v>
      </c>
      <c r="MA432" s="234">
        <f>+'PPFF 2022'!KX432</f>
        <v>0</v>
      </c>
      <c r="MB432" s="234">
        <f>+'PPFF 2022'!KZ432</f>
        <v>0</v>
      </c>
      <c r="MC432" s="234">
        <f>+'PPFF 2022'!LB432</f>
        <v>0</v>
      </c>
      <c r="MD432" s="234">
        <f>+'PPFF 2022'!LD432</f>
        <v>0</v>
      </c>
      <c r="ME432" s="234">
        <f>+'PPFF 2022'!LF432</f>
        <v>0</v>
      </c>
      <c r="MF432" s="234">
        <f>+'PPFF 2022'!LH432</f>
        <v>0</v>
      </c>
      <c r="MG432" s="234">
        <f>+'PPFF 2022'!LJ432</f>
        <v>0</v>
      </c>
      <c r="MH432" s="190">
        <f>+'PPFF 2022'!LN432/6</f>
        <v>0</v>
      </c>
      <c r="MI432" s="190">
        <f>+'PPFF 2022'!LP432/6</f>
        <v>0</v>
      </c>
      <c r="MJ432" s="190">
        <f>+'PPFF 2022'!LR432/6</f>
        <v>0</v>
      </c>
      <c r="MK432" s="190">
        <f>+'PPFF 2022'!LT432/6</f>
        <v>0</v>
      </c>
      <c r="ML432" s="190">
        <f>+'PPFF 2022'!LV432/6</f>
        <v>0</v>
      </c>
      <c r="MM432" s="190">
        <f>+'PPFF 2022'!LX432/6</f>
        <v>0</v>
      </c>
      <c r="MN432" s="239">
        <f>+'PPFF 2022'!LZ432/6</f>
        <v>0</v>
      </c>
      <c r="MO432" s="190">
        <f>+'PPFF 2022'!MB432/6</f>
        <v>0</v>
      </c>
      <c r="MP432" s="190">
        <f>+'PPFF 2022'!MD432/6</f>
        <v>0</v>
      </c>
      <c r="MQ432" s="190">
        <f>+'PPFF 2022'!MF432/6</f>
        <v>0</v>
      </c>
      <c r="MR432" s="190">
        <f>+'PPFF 2022'!MH432/6</f>
        <v>0</v>
      </c>
      <c r="MS432" s="190">
        <f>+'PPFF 2022'!MJ432/6</f>
        <v>0</v>
      </c>
      <c r="MT432" s="104">
        <f>+'PPFF 2022'!MN432</f>
        <v>0</v>
      </c>
      <c r="MU432" s="104">
        <f>+'PPFF 2022'!MP432</f>
        <v>0</v>
      </c>
      <c r="MV432" s="104">
        <f>+'PPFF 2022'!MR432</f>
        <v>0</v>
      </c>
      <c r="MW432" s="104">
        <f>+'PPFF 2022'!MT432</f>
        <v>0</v>
      </c>
      <c r="MX432" s="104">
        <f>+'PPFF 2022'!MV432</f>
        <v>0</v>
      </c>
      <c r="MY432" s="104">
        <f>+'PPFF 2022'!MX432</f>
        <v>0</v>
      </c>
      <c r="MZ432" s="104">
        <f>+'PPFF 2022'!MZ432</f>
        <v>0</v>
      </c>
      <c r="NA432" s="104">
        <f>+'PPFF 2022'!NB432</f>
        <v>0</v>
      </c>
      <c r="NB432" s="104">
        <f>+'PPFF 2022'!ND432</f>
        <v>0</v>
      </c>
      <c r="NC432" s="104">
        <f>+'PPFF 2022'!NF432</f>
        <v>0</v>
      </c>
      <c r="ND432" s="104">
        <f>+'PPFF 2022'!NH432</f>
        <v>0</v>
      </c>
      <c r="NE432" s="104">
        <f>+'PPFF 2022'!NJ432</f>
        <v>0</v>
      </c>
    </row>
    <row r="433" spans="1:369" s="88" customFormat="1" ht="10.5" x14ac:dyDescent="0.25">
      <c r="A433" s="91" t="s">
        <v>1</v>
      </c>
      <c r="B433" s="92" t="s">
        <v>172</v>
      </c>
      <c r="C433" s="91">
        <v>407</v>
      </c>
      <c r="D433" s="91" t="s">
        <v>386</v>
      </c>
      <c r="E433" s="91" t="s">
        <v>116</v>
      </c>
      <c r="F433" s="92" t="s">
        <v>228</v>
      </c>
      <c r="G433" s="92" t="s">
        <v>352</v>
      </c>
      <c r="H433" s="155">
        <v>25574</v>
      </c>
      <c r="I433" s="92" t="s">
        <v>578</v>
      </c>
      <c r="J433" s="171">
        <f>+'PPFF 2022'!J433+'PPFF 2022'!K433</f>
        <v>0</v>
      </c>
      <c r="K433" s="171">
        <f>+'PPFF 2022'!L433+'PPFF 2022'!M433</f>
        <v>0</v>
      </c>
      <c r="L433" s="171">
        <f>+'PPFF 2022'!N433+'PPFF 2022'!O433</f>
        <v>0</v>
      </c>
      <c r="M433" s="171">
        <f>+'PPFF 2022'!P433+'PPFF 2022'!Q433</f>
        <v>0</v>
      </c>
      <c r="N433" s="171">
        <f>+'PPFF 2022'!R433+'PPFF 2022'!S433</f>
        <v>0</v>
      </c>
      <c r="O433" s="171">
        <f>+'PPFF 2022'!T433+'PPFF 2022'!U433</f>
        <v>0</v>
      </c>
      <c r="P433" s="171">
        <f>+'PPFF 2022'!V433+'PPFF 2022'!W433</f>
        <v>0</v>
      </c>
      <c r="Q433" s="171">
        <f>+'PPFF 2022'!X433+'PPFF 2022'!Y433</f>
        <v>0</v>
      </c>
      <c r="R433" s="171">
        <f>+'PPFF 2022'!Z433+'PPFF 2022'!AA433</f>
        <v>0</v>
      </c>
      <c r="S433" s="171">
        <f>+'PPFF 2022'!AB433+'PPFF 2022'!AC433</f>
        <v>0</v>
      </c>
      <c r="T433" s="171">
        <f>+'PPFF 2022'!AD433+'PPFF 2022'!AE433</f>
        <v>0</v>
      </c>
      <c r="U433" s="171">
        <f>+'PPFF 2022'!AF433+'PPFF 2022'!AG433</f>
        <v>0</v>
      </c>
      <c r="V433" s="93">
        <f>+'PPFF 2022'!AM433</f>
        <v>0</v>
      </c>
      <c r="W433" s="95">
        <f>+'PPFF 2022'!AN433</f>
        <v>4</v>
      </c>
      <c r="X433" s="98">
        <f>+('PPFF 2022'!AM433+'PPFF 2022'!AN433)/13</f>
        <v>0.30769230769230771</v>
      </c>
      <c r="Y433" s="93">
        <f>+'PPFF 2022'!AO433</f>
        <v>0</v>
      </c>
      <c r="Z433" s="95">
        <f>+'PPFF 2022'!AP433</f>
        <v>0</v>
      </c>
      <c r="AA433" s="98">
        <f>+('PPFF 2022'!AO433+'PPFF 2022'!AP433)/13</f>
        <v>0</v>
      </c>
      <c r="AB433" s="93">
        <f>+'PPFF 2022'!AQ433</f>
        <v>0</v>
      </c>
      <c r="AC433" s="95">
        <f>+'PPFF 2022'!AR433</f>
        <v>0</v>
      </c>
      <c r="AD433" s="98">
        <f t="shared" si="662"/>
        <v>0</v>
      </c>
      <c r="AE433" s="93">
        <f>+'PPFF 2022'!AS433</f>
        <v>0</v>
      </c>
      <c r="AF433" s="95">
        <f>+'PPFF 2022'!AT433</f>
        <v>0</v>
      </c>
      <c r="AG433" s="98">
        <f t="shared" si="663"/>
        <v>0</v>
      </c>
      <c r="AH433" s="93">
        <f>+'PPFF 2022'!AU433</f>
        <v>0</v>
      </c>
      <c r="AI433" s="95">
        <f>+'PPFF 2022'!AV433</f>
        <v>0</v>
      </c>
      <c r="AJ433" s="98">
        <f t="shared" si="664"/>
        <v>0</v>
      </c>
      <c r="AK433" s="93">
        <f>+'PPFF 2022'!AW433</f>
        <v>0</v>
      </c>
      <c r="AL433" s="95">
        <f>+'PPFF 2022'!AX433</f>
        <v>0</v>
      </c>
      <c r="AM433" s="98">
        <f t="shared" si="665"/>
        <v>0</v>
      </c>
      <c r="AN433" s="93">
        <f>+'PPFF 2022'!AY433</f>
        <v>0</v>
      </c>
      <c r="AO433" s="95">
        <f>+'PPFF 2022'!AZ433</f>
        <v>0</v>
      </c>
      <c r="AP433" s="98">
        <f t="shared" si="666"/>
        <v>0</v>
      </c>
      <c r="AQ433" s="93">
        <f>+'PPFF 2022'!BA433</f>
        <v>0</v>
      </c>
      <c r="AR433" s="95">
        <f>+'PPFF 2022'!BB433</f>
        <v>0</v>
      </c>
      <c r="AS433" s="98">
        <f t="shared" si="667"/>
        <v>0</v>
      </c>
      <c r="AT433" s="93">
        <f>+'PPFF 2022'!BC433</f>
        <v>0</v>
      </c>
      <c r="AU433" s="95">
        <f>+'PPFF 2022'!BD433</f>
        <v>0</v>
      </c>
      <c r="AV433" s="98">
        <f t="shared" si="668"/>
        <v>0</v>
      </c>
      <c r="AW433" s="93">
        <f>+'PPFF 2022'!BE433</f>
        <v>0</v>
      </c>
      <c r="AX433" s="95">
        <f>+'PPFF 2022'!BF433</f>
        <v>0</v>
      </c>
      <c r="AY433" s="98">
        <f t="shared" si="669"/>
        <v>0</v>
      </c>
      <c r="AZ433" s="93">
        <f>+'PPFF 2022'!BG433</f>
        <v>0</v>
      </c>
      <c r="BA433" s="95">
        <f>+'PPFF 2022'!BH433</f>
        <v>0</v>
      </c>
      <c r="BB433" s="98">
        <f t="shared" si="670"/>
        <v>0</v>
      </c>
      <c r="BC433" s="93">
        <f>+'PPFF 2022'!BI433</f>
        <v>0</v>
      </c>
      <c r="BD433" s="95">
        <f>+'PPFF 2022'!BJ433</f>
        <v>0</v>
      </c>
      <c r="BE433" s="97">
        <f t="shared" si="671"/>
        <v>0</v>
      </c>
      <c r="BF433" s="107">
        <f>+'PPFF 2022'!BP433</f>
        <v>0</v>
      </c>
      <c r="BG433" s="97">
        <f>+'PPFF 2022'!BQ433</f>
        <v>2</v>
      </c>
      <c r="BH433" s="182">
        <f t="shared" si="672"/>
        <v>0.5</v>
      </c>
      <c r="BI433" s="107">
        <f>+'PPFF 2022'!BR433</f>
        <v>0</v>
      </c>
      <c r="BJ433" s="97">
        <f>+'PPFF 2022'!BS433</f>
        <v>0</v>
      </c>
      <c r="BK433" s="182">
        <f t="shared" si="673"/>
        <v>0</v>
      </c>
      <c r="BL433" s="107">
        <f>+'PPFF 2022'!BT433</f>
        <v>0</v>
      </c>
      <c r="BM433" s="97">
        <f>+'PPFF 2022'!BU433</f>
        <v>0</v>
      </c>
      <c r="BN433" s="182">
        <f t="shared" si="674"/>
        <v>0</v>
      </c>
      <c r="BO433" s="107">
        <f>+'PPFF 2022'!BV433</f>
        <v>0</v>
      </c>
      <c r="BP433" s="97">
        <f>+'PPFF 2022'!BW433</f>
        <v>0</v>
      </c>
      <c r="BQ433" s="182">
        <f t="shared" si="675"/>
        <v>0</v>
      </c>
      <c r="BR433" s="107">
        <f>+'PPFF 2022'!BX433</f>
        <v>0</v>
      </c>
      <c r="BS433" s="97">
        <f>+'PPFF 2022'!BY433</f>
        <v>0</v>
      </c>
      <c r="BT433" s="182">
        <f t="shared" si="676"/>
        <v>0</v>
      </c>
      <c r="BU433" s="107">
        <f>+'PPFF 2022'!BZ433</f>
        <v>0</v>
      </c>
      <c r="BV433" s="97">
        <f>+'PPFF 2022'!CA433</f>
        <v>0</v>
      </c>
      <c r="BW433" s="182">
        <f t="shared" si="677"/>
        <v>0</v>
      </c>
      <c r="BX433" s="107">
        <f>+'PPFF 2022'!CB433</f>
        <v>0</v>
      </c>
      <c r="BY433" s="97">
        <f>+'PPFF 2022'!CC433</f>
        <v>0</v>
      </c>
      <c r="BZ433" s="182">
        <f t="shared" si="678"/>
        <v>0</v>
      </c>
      <c r="CA433" s="107">
        <f>+'PPFF 2022'!CD433</f>
        <v>0</v>
      </c>
      <c r="CB433" s="97">
        <f>+'PPFF 2022'!CE433</f>
        <v>0</v>
      </c>
      <c r="CC433" s="182">
        <f t="shared" si="679"/>
        <v>0</v>
      </c>
      <c r="CD433" s="107">
        <f>+'PPFF 2022'!CF433</f>
        <v>0</v>
      </c>
      <c r="CE433" s="97">
        <f>+'PPFF 2022'!CG433</f>
        <v>0</v>
      </c>
      <c r="CF433" s="182">
        <f t="shared" si="680"/>
        <v>0</v>
      </c>
      <c r="CG433" s="107">
        <f>+'PPFF 2022'!CH433</f>
        <v>0</v>
      </c>
      <c r="CH433" s="97">
        <f>+'PPFF 2022'!CI433</f>
        <v>0</v>
      </c>
      <c r="CI433" s="182">
        <f t="shared" si="681"/>
        <v>0</v>
      </c>
      <c r="CJ433" s="107">
        <f>+'PPFF 2022'!CJ433</f>
        <v>0</v>
      </c>
      <c r="CK433" s="97">
        <f>+'PPFF 2022'!CK433</f>
        <v>0</v>
      </c>
      <c r="CL433" s="182">
        <f t="shared" si="682"/>
        <v>0</v>
      </c>
      <c r="CM433" s="107">
        <f>+'PPFF 2022'!CL433</f>
        <v>0</v>
      </c>
      <c r="CN433" s="97">
        <f>+'PPFF 2022'!CM433</f>
        <v>0</v>
      </c>
      <c r="CO433" s="187">
        <f t="shared" si="683"/>
        <v>0</v>
      </c>
      <c r="CP433" s="109">
        <f>+'PPFF 2022'!CS433</f>
        <v>0</v>
      </c>
      <c r="CQ433" s="111">
        <f>+'PPFF 2022'!CT433</f>
        <v>1</v>
      </c>
      <c r="CR433" s="98">
        <f t="shared" si="684"/>
        <v>8.3333333333333329E-2</v>
      </c>
      <c r="CS433" s="109">
        <f>+'PPFF 2022'!CU433</f>
        <v>0</v>
      </c>
      <c r="CT433" s="111">
        <f>+'PPFF 2022'!CV433</f>
        <v>0</v>
      </c>
      <c r="CU433" s="98">
        <f t="shared" si="685"/>
        <v>0</v>
      </c>
      <c r="CV433" s="109">
        <f>+'PPFF 2022'!CW433</f>
        <v>0</v>
      </c>
      <c r="CW433" s="111">
        <f>+'PPFF 2022'!CX433</f>
        <v>0</v>
      </c>
      <c r="CX433" s="98">
        <f t="shared" si="686"/>
        <v>0</v>
      </c>
      <c r="CY433" s="109">
        <f>+'PPFF 2022'!CY433</f>
        <v>0</v>
      </c>
      <c r="CZ433" s="111">
        <f>+'PPFF 2022'!CZ433</f>
        <v>0</v>
      </c>
      <c r="DA433" s="98">
        <f t="shared" si="687"/>
        <v>0</v>
      </c>
      <c r="DB433" s="109">
        <f>+'PPFF 2022'!DA433</f>
        <v>0</v>
      </c>
      <c r="DC433" s="111">
        <f>+'PPFF 2022'!DB433</f>
        <v>0</v>
      </c>
      <c r="DD433" s="98">
        <f t="shared" si="688"/>
        <v>0</v>
      </c>
      <c r="DE433" s="109">
        <f>+'PPFF 2022'!DC433</f>
        <v>0</v>
      </c>
      <c r="DF433" s="111">
        <f>+'PPFF 2022'!DD433</f>
        <v>0</v>
      </c>
      <c r="DG433" s="98">
        <f t="shared" si="689"/>
        <v>0</v>
      </c>
      <c r="DH433" s="109">
        <f>+'PPFF 2022'!DE433</f>
        <v>0</v>
      </c>
      <c r="DI433" s="111">
        <f>+'PPFF 2022'!DF433</f>
        <v>0</v>
      </c>
      <c r="DJ433" s="98">
        <f t="shared" si="690"/>
        <v>0</v>
      </c>
      <c r="DK433" s="109">
        <f>+'PPFF 2022'!DG433</f>
        <v>0</v>
      </c>
      <c r="DL433" s="111">
        <f>+'PPFF 2022'!DH433</f>
        <v>0</v>
      </c>
      <c r="DM433" s="98">
        <f t="shared" si="691"/>
        <v>0</v>
      </c>
      <c r="DN433" s="109">
        <f>+'PPFF 2022'!DI433</f>
        <v>0</v>
      </c>
      <c r="DO433" s="111">
        <f>+'PPFF 2022'!DJ433</f>
        <v>0</v>
      </c>
      <c r="DP433" s="98">
        <f t="shared" si="692"/>
        <v>0</v>
      </c>
      <c r="DQ433" s="109">
        <f>+'PPFF 2022'!DK433</f>
        <v>0</v>
      </c>
      <c r="DR433" s="111">
        <f>+'PPFF 2022'!DL433</f>
        <v>0</v>
      </c>
      <c r="DS433" s="98">
        <f t="shared" si="693"/>
        <v>0</v>
      </c>
      <c r="DT433" s="109">
        <f>+'PPFF 2022'!DM433</f>
        <v>0</v>
      </c>
      <c r="DU433" s="111">
        <f>+'PPFF 2022'!DN433</f>
        <v>0</v>
      </c>
      <c r="DV433" s="98">
        <f t="shared" si="694"/>
        <v>0</v>
      </c>
      <c r="DW433" s="109">
        <f>+'PPFF 2022'!DO433</f>
        <v>0</v>
      </c>
      <c r="DX433" s="111">
        <f>+'PPFF 2022'!DP433</f>
        <v>0</v>
      </c>
      <c r="DY433" s="107">
        <f t="shared" si="695"/>
        <v>0</v>
      </c>
      <c r="DZ433" s="109">
        <f>+'PPFF 2022'!DV433</f>
        <v>0</v>
      </c>
      <c r="EA433" s="111">
        <f>+'PPFF 2022'!DW433</f>
        <v>0</v>
      </c>
      <c r="EB433" s="98">
        <f t="shared" si="696"/>
        <v>0</v>
      </c>
      <c r="EC433" s="111">
        <f>+'PPFF 2022'!DX433</f>
        <v>0</v>
      </c>
      <c r="ED433" s="111">
        <f>+'PPFF 2022'!DY433</f>
        <v>0</v>
      </c>
      <c r="EE433" s="98">
        <f t="shared" si="697"/>
        <v>0</v>
      </c>
      <c r="EF433" s="111">
        <f>+'PPFF 2022'!DZ433</f>
        <v>0</v>
      </c>
      <c r="EG433" s="111">
        <f>+'PPFF 2022'!EA433</f>
        <v>0</v>
      </c>
      <c r="EH433" s="98">
        <f t="shared" si="698"/>
        <v>0</v>
      </c>
      <c r="EI433" s="111">
        <f>+'PPFF 2022'!EB433</f>
        <v>0</v>
      </c>
      <c r="EJ433" s="111">
        <f>+'PPFF 2022'!EC433</f>
        <v>0</v>
      </c>
      <c r="EK433" s="98">
        <f t="shared" si="699"/>
        <v>0</v>
      </c>
      <c r="EL433" s="111">
        <f>+'PPFF 2022'!ED433</f>
        <v>0</v>
      </c>
      <c r="EM433" s="111">
        <f>+'PPFF 2022'!EE433</f>
        <v>0</v>
      </c>
      <c r="EN433" s="98">
        <f t="shared" si="700"/>
        <v>0</v>
      </c>
      <c r="EO433" s="111">
        <f>+'PPFF 2022'!EF433</f>
        <v>0</v>
      </c>
      <c r="EP433" s="111">
        <f>+'PPFF 2022'!EG433</f>
        <v>0</v>
      </c>
      <c r="EQ433" s="98">
        <f t="shared" si="701"/>
        <v>0</v>
      </c>
      <c r="ER433" s="111">
        <f>+'PPFF 2022'!EH433</f>
        <v>0</v>
      </c>
      <c r="ES433" s="111">
        <f>+'PPFF 2022'!EI433</f>
        <v>0</v>
      </c>
      <c r="ET433" s="98">
        <f t="shared" si="702"/>
        <v>0</v>
      </c>
      <c r="EU433" s="111">
        <f>+'PPFF 2022'!EJ433</f>
        <v>0</v>
      </c>
      <c r="EV433" s="111">
        <f>+'PPFF 2022'!EK433</f>
        <v>0</v>
      </c>
      <c r="EW433" s="98">
        <f t="shared" si="703"/>
        <v>0</v>
      </c>
      <c r="EX433" s="111">
        <f>+'PPFF 2022'!EL433</f>
        <v>0</v>
      </c>
      <c r="EY433" s="111">
        <f>+'PPFF 2022'!EM433</f>
        <v>0</v>
      </c>
      <c r="EZ433" s="98">
        <f t="shared" si="704"/>
        <v>0</v>
      </c>
      <c r="FA433" s="111">
        <f>+'PPFF 2022'!EN433</f>
        <v>0</v>
      </c>
      <c r="FB433" s="111">
        <f>+'PPFF 2022'!EO433</f>
        <v>0</v>
      </c>
      <c r="FC433" s="98">
        <f t="shared" si="705"/>
        <v>0</v>
      </c>
      <c r="FD433" s="111">
        <f>+'PPFF 2022'!EP433</f>
        <v>0</v>
      </c>
      <c r="FE433" s="111">
        <f>+'PPFF 2022'!EQ433</f>
        <v>0</v>
      </c>
      <c r="FF433" s="98">
        <f t="shared" si="706"/>
        <v>0</v>
      </c>
      <c r="FG433" s="111">
        <f>+'PPFF 2022'!ER433</f>
        <v>0</v>
      </c>
      <c r="FH433" s="111">
        <f>+'PPFF 2022'!ES433</f>
        <v>0</v>
      </c>
      <c r="FI433" s="97">
        <f t="shared" si="707"/>
        <v>0</v>
      </c>
      <c r="FJ433" s="108">
        <f>+'PPFF 2022'!EY433</f>
        <v>0</v>
      </c>
      <c r="FK433" s="103">
        <f>+'PPFF 2022'!EZ433</f>
        <v>0</v>
      </c>
      <c r="FL433" s="193">
        <f t="shared" si="708"/>
        <v>0</v>
      </c>
      <c r="FM433" s="203">
        <f>+'PPFF 2022'!FA433</f>
        <v>0</v>
      </c>
      <c r="FN433" s="204">
        <f>+'PPFF 2022'!FB433</f>
        <v>0</v>
      </c>
      <c r="FO433" s="202">
        <f t="shared" si="709"/>
        <v>0</v>
      </c>
      <c r="FP433" s="203">
        <f>+'PPFF 2022'!FC433</f>
        <v>0</v>
      </c>
      <c r="FQ433" s="204">
        <f>+'PPFF 2022'!FD433</f>
        <v>0</v>
      </c>
      <c r="FR433" s="202">
        <f t="shared" si="710"/>
        <v>0</v>
      </c>
      <c r="FS433" s="203">
        <f>+'PPFF 2022'!FE433</f>
        <v>0</v>
      </c>
      <c r="FT433" s="204">
        <f>+'PPFF 2022'!FF433</f>
        <v>0</v>
      </c>
      <c r="FU433" s="202">
        <f t="shared" si="711"/>
        <v>0</v>
      </c>
      <c r="FV433" s="203">
        <f>+'PPFF 2022'!FG433</f>
        <v>0</v>
      </c>
      <c r="FW433" s="204">
        <f>+'PPFF 2022'!FH433</f>
        <v>0</v>
      </c>
      <c r="FX433" s="202">
        <f t="shared" si="712"/>
        <v>0</v>
      </c>
      <c r="FY433" s="203">
        <f>+'PPFF 2022'!FI433</f>
        <v>0</v>
      </c>
      <c r="FZ433" s="204">
        <f>+'PPFF 2022'!FJ433</f>
        <v>0</v>
      </c>
      <c r="GA433" s="202">
        <f t="shared" si="713"/>
        <v>0</v>
      </c>
      <c r="GB433" s="203">
        <f>+'PPFF 2022'!FK433</f>
        <v>0</v>
      </c>
      <c r="GC433" s="204">
        <f>+'PPFF 2022'!FL433</f>
        <v>0</v>
      </c>
      <c r="GD433" s="202">
        <f t="shared" si="714"/>
        <v>0</v>
      </c>
      <c r="GE433" s="203">
        <f>+'PPFF 2022'!FM433</f>
        <v>0</v>
      </c>
      <c r="GF433" s="204">
        <f>+'PPFF 2022'!FN433</f>
        <v>0</v>
      </c>
      <c r="GG433" s="202">
        <f t="shared" si="715"/>
        <v>0</v>
      </c>
      <c r="GH433" s="203">
        <f>+'PPFF 2022'!FO433</f>
        <v>0</v>
      </c>
      <c r="GI433" s="204">
        <f>+'PPFF 2022'!FP433</f>
        <v>0</v>
      </c>
      <c r="GJ433" s="202">
        <f t="shared" si="716"/>
        <v>0</v>
      </c>
      <c r="GK433" s="203">
        <f>+'PPFF 2022'!FQ433</f>
        <v>0</v>
      </c>
      <c r="GL433" s="204">
        <f>+'PPFF 2022'!FR433</f>
        <v>0</v>
      </c>
      <c r="GM433" s="202">
        <f t="shared" si="717"/>
        <v>0</v>
      </c>
      <c r="GN433" s="203">
        <f>+'PPFF 2022'!FS433</f>
        <v>0</v>
      </c>
      <c r="GO433" s="204">
        <f>+'PPFF 2022'!FT433</f>
        <v>0</v>
      </c>
      <c r="GP433" s="202">
        <f t="shared" si="718"/>
        <v>0</v>
      </c>
      <c r="GQ433" s="203">
        <f>+'PPFF 2022'!FU433</f>
        <v>0</v>
      </c>
      <c r="GR433" s="204">
        <f>+'PPFF 2022'!FV433</f>
        <v>0</v>
      </c>
      <c r="GS433" s="209">
        <f t="shared" si="719"/>
        <v>0</v>
      </c>
      <c r="GT433" s="203">
        <f>+'PPFF 2022'!GB433</f>
        <v>0</v>
      </c>
      <c r="GU433" s="204">
        <f>+'PPFF 2022'!GC433</f>
        <v>0</v>
      </c>
      <c r="GV433" s="202">
        <f t="shared" si="720"/>
        <v>0</v>
      </c>
      <c r="GW433" s="203">
        <f>+'PPFF 2022'!GD433</f>
        <v>0</v>
      </c>
      <c r="GX433" s="204">
        <f>+'PPFF 2022'!GE433</f>
        <v>0</v>
      </c>
      <c r="GY433" s="202">
        <f t="shared" si="721"/>
        <v>0</v>
      </c>
      <c r="GZ433" s="203">
        <f>+'PPFF 2022'!GF433</f>
        <v>0</v>
      </c>
      <c r="HA433" s="204">
        <f>+'PPFF 2022'!GG433</f>
        <v>0</v>
      </c>
      <c r="HB433" s="202">
        <f t="shared" si="722"/>
        <v>0</v>
      </c>
      <c r="HC433" s="203">
        <f>+'PPFF 2022'!GH433</f>
        <v>0</v>
      </c>
      <c r="HD433" s="204">
        <f>+'PPFF 2022'!GI433</f>
        <v>0</v>
      </c>
      <c r="HE433" s="202">
        <f t="shared" si="723"/>
        <v>0</v>
      </c>
      <c r="HF433" s="203">
        <f>+'PPFF 2022'!GJ433</f>
        <v>0</v>
      </c>
      <c r="HG433" s="204">
        <f>+'PPFF 2022'!GK433</f>
        <v>0</v>
      </c>
      <c r="HH433" s="202">
        <f t="shared" si="724"/>
        <v>0</v>
      </c>
      <c r="HI433" s="203">
        <f>+'PPFF 2022'!GL433</f>
        <v>0</v>
      </c>
      <c r="HJ433" s="204">
        <f>+'PPFF 2022'!GM433</f>
        <v>0</v>
      </c>
      <c r="HK433" s="202">
        <f t="shared" si="725"/>
        <v>0</v>
      </c>
      <c r="HL433" s="203">
        <f>+'PPFF 2022'!GN433</f>
        <v>0</v>
      </c>
      <c r="HM433" s="204">
        <f>+'PPFF 2022'!GO433</f>
        <v>0</v>
      </c>
      <c r="HN433" s="202">
        <f t="shared" si="726"/>
        <v>0</v>
      </c>
      <c r="HO433" s="203">
        <f>+'PPFF 2022'!GP433</f>
        <v>0</v>
      </c>
      <c r="HP433" s="204">
        <f>+'PPFF 2022'!GQ433</f>
        <v>0</v>
      </c>
      <c r="HQ433" s="202">
        <f t="shared" si="727"/>
        <v>0</v>
      </c>
      <c r="HR433" s="203">
        <f>+'PPFF 2022'!GR433</f>
        <v>0</v>
      </c>
      <c r="HS433" s="204">
        <f>+'PPFF 2022'!GS433</f>
        <v>0</v>
      </c>
      <c r="HT433" s="202">
        <f t="shared" si="728"/>
        <v>0</v>
      </c>
      <c r="HU433" s="203">
        <f>+'PPFF 2022'!GT433</f>
        <v>0</v>
      </c>
      <c r="HV433" s="204">
        <f>+'PPFF 2022'!GU433</f>
        <v>0</v>
      </c>
      <c r="HW433" s="202">
        <f t="shared" si="729"/>
        <v>0</v>
      </c>
      <c r="HX433" s="203">
        <f>+'PPFF 2022'!GV433</f>
        <v>0</v>
      </c>
      <c r="HY433" s="204">
        <f>+'PPFF 2022'!GW433</f>
        <v>0</v>
      </c>
      <c r="HZ433" s="202">
        <f t="shared" si="730"/>
        <v>0</v>
      </c>
      <c r="IA433" s="203">
        <f>+'PPFF 2022'!GX433</f>
        <v>0</v>
      </c>
      <c r="IB433" s="204">
        <f>+'PPFF 2022'!GY433</f>
        <v>0</v>
      </c>
      <c r="IC433" s="209">
        <f t="shared" si="731"/>
        <v>0</v>
      </c>
      <c r="ID433" s="203">
        <f>+'PPFF 2022'!HE433</f>
        <v>0</v>
      </c>
      <c r="IE433" s="204">
        <f>+'PPFF 2022'!HF433</f>
        <v>0</v>
      </c>
      <c r="IF433" s="215">
        <f t="shared" si="732"/>
        <v>0</v>
      </c>
      <c r="IG433" s="203">
        <f>+'PPFF 2022'!HG433</f>
        <v>0</v>
      </c>
      <c r="IH433" s="204">
        <f>+'PPFF 2022'!HH433</f>
        <v>0</v>
      </c>
      <c r="II433" s="215">
        <f t="shared" si="733"/>
        <v>0</v>
      </c>
      <c r="IJ433" s="203">
        <f>+'PPFF 2022'!HI433</f>
        <v>0</v>
      </c>
      <c r="IK433" s="204">
        <f>+'PPFF 2022'!HJ433</f>
        <v>0</v>
      </c>
      <c r="IL433" s="215">
        <f t="shared" si="734"/>
        <v>0</v>
      </c>
      <c r="IM433" s="203">
        <f>+'PPFF 2022'!HK433</f>
        <v>0</v>
      </c>
      <c r="IN433" s="204">
        <f>+'PPFF 2022'!HL433</f>
        <v>0</v>
      </c>
      <c r="IO433" s="215">
        <f t="shared" si="735"/>
        <v>0</v>
      </c>
      <c r="IP433" s="203">
        <f>+'PPFF 2022'!HM433</f>
        <v>0</v>
      </c>
      <c r="IQ433" s="204">
        <f>+'PPFF 2022'!HN433</f>
        <v>0</v>
      </c>
      <c r="IR433" s="215">
        <f t="shared" si="736"/>
        <v>0</v>
      </c>
      <c r="IS433" s="203">
        <f>+'PPFF 2022'!HO433</f>
        <v>0</v>
      </c>
      <c r="IT433" s="204">
        <f>+'PPFF 2022'!HP433</f>
        <v>0</v>
      </c>
      <c r="IU433" s="215">
        <f t="shared" si="737"/>
        <v>0</v>
      </c>
      <c r="IV433" s="203">
        <f>+'PPFF 2022'!HQ433</f>
        <v>0</v>
      </c>
      <c r="IW433" s="204">
        <f>+'PPFF 2022'!HR433</f>
        <v>0</v>
      </c>
      <c r="IX433" s="215">
        <f t="shared" si="738"/>
        <v>0</v>
      </c>
      <c r="IY433" s="203">
        <f>+'PPFF 2022'!HS433</f>
        <v>0</v>
      </c>
      <c r="IZ433" s="204">
        <f>+'PPFF 2022'!HT433</f>
        <v>0</v>
      </c>
      <c r="JA433" s="215">
        <f t="shared" si="739"/>
        <v>0</v>
      </c>
      <c r="JB433" s="203">
        <f>+'PPFF 2022'!HU433</f>
        <v>0</v>
      </c>
      <c r="JC433" s="204">
        <f>+'PPFF 2022'!HV433</f>
        <v>0</v>
      </c>
      <c r="JD433" s="215">
        <f t="shared" si="740"/>
        <v>0</v>
      </c>
      <c r="JE433" s="203">
        <f>+'PPFF 2022'!HW433</f>
        <v>0</v>
      </c>
      <c r="JF433" s="204">
        <f>+'PPFF 2022'!HX433</f>
        <v>0</v>
      </c>
      <c r="JG433" s="215">
        <f t="shared" si="741"/>
        <v>0</v>
      </c>
      <c r="JH433" s="203">
        <f>+'PPFF 2022'!HY433</f>
        <v>0</v>
      </c>
      <c r="JI433" s="204">
        <f>+'PPFF 2022'!HZ433</f>
        <v>0</v>
      </c>
      <c r="JJ433" s="215">
        <f t="shared" si="742"/>
        <v>0</v>
      </c>
      <c r="JK433" s="203">
        <f>+'PPFF 2022'!IA433</f>
        <v>0</v>
      </c>
      <c r="JL433" s="204">
        <f>+'PPFF 2022'!IB433</f>
        <v>0</v>
      </c>
      <c r="JM433" s="218">
        <f t="shared" si="743"/>
        <v>0</v>
      </c>
      <c r="JN433" s="224">
        <f>+'PPFF 2022'!IH433</f>
        <v>0</v>
      </c>
      <c r="JO433" s="225">
        <f>+'PPFF 2022'!II433</f>
        <v>0</v>
      </c>
      <c r="JP433" s="212">
        <f t="shared" si="744"/>
        <v>0</v>
      </c>
      <c r="JQ433" s="224">
        <f>+'PPFF 2022'!IJ433</f>
        <v>0</v>
      </c>
      <c r="JR433" s="225">
        <f>+'PPFF 2022'!IK433</f>
        <v>0</v>
      </c>
      <c r="JS433" s="212">
        <f t="shared" si="745"/>
        <v>0</v>
      </c>
      <c r="JT433" s="224">
        <f>+'PPFF 2022'!IL433</f>
        <v>0</v>
      </c>
      <c r="JU433" s="225">
        <f>+'PPFF 2022'!IM433</f>
        <v>0</v>
      </c>
      <c r="JV433" s="212">
        <f t="shared" si="746"/>
        <v>0</v>
      </c>
      <c r="JW433" s="224">
        <f>+'PPFF 2022'!IN433</f>
        <v>0</v>
      </c>
      <c r="JX433" s="225">
        <f>+'PPFF 2022'!IO433</f>
        <v>0</v>
      </c>
      <c r="JY433" s="212">
        <f t="shared" si="747"/>
        <v>0</v>
      </c>
      <c r="JZ433" s="224">
        <f>+'PPFF 2022'!IP433</f>
        <v>0</v>
      </c>
      <c r="KA433" s="225">
        <f>+'PPFF 2022'!IQ433</f>
        <v>0</v>
      </c>
      <c r="KB433" s="212">
        <f t="shared" si="748"/>
        <v>0</v>
      </c>
      <c r="KC433" s="224">
        <f>+'PPFF 2022'!IR433</f>
        <v>0</v>
      </c>
      <c r="KD433" s="225">
        <f>+'PPFF 2022'!IS433</f>
        <v>0</v>
      </c>
      <c r="KE433" s="212">
        <f t="shared" si="749"/>
        <v>0</v>
      </c>
      <c r="KF433" s="224">
        <f>+'PPFF 2022'!IT433</f>
        <v>0</v>
      </c>
      <c r="KG433" s="225">
        <f>+'PPFF 2022'!IU433</f>
        <v>0</v>
      </c>
      <c r="KH433" s="212">
        <f t="shared" si="750"/>
        <v>0</v>
      </c>
      <c r="KI433" s="224">
        <f>+'PPFF 2022'!IV433</f>
        <v>0</v>
      </c>
      <c r="KJ433" s="225">
        <f>+'PPFF 2022'!IW433</f>
        <v>0</v>
      </c>
      <c r="KK433" s="212">
        <f t="shared" si="751"/>
        <v>0</v>
      </c>
      <c r="KL433" s="224">
        <f>+'PPFF 2022'!IX433</f>
        <v>0</v>
      </c>
      <c r="KM433" s="225">
        <f>+'PPFF 2022'!IY433</f>
        <v>0</v>
      </c>
      <c r="KN433" s="212">
        <f t="shared" si="752"/>
        <v>0</v>
      </c>
      <c r="KO433" s="224">
        <f>+'PPFF 2022'!IZ433</f>
        <v>0</v>
      </c>
      <c r="KP433" s="225">
        <f>+'PPFF 2022'!JA433</f>
        <v>0</v>
      </c>
      <c r="KQ433" s="212">
        <f t="shared" si="753"/>
        <v>0</v>
      </c>
      <c r="KR433" s="224">
        <f>+'PPFF 2022'!JB433</f>
        <v>0</v>
      </c>
      <c r="KS433" s="225">
        <f>+'PPFF 2022'!JC433</f>
        <v>0</v>
      </c>
      <c r="KT433" s="212">
        <f t="shared" si="754"/>
        <v>0</v>
      </c>
      <c r="KU433" s="224">
        <f>+'PPFF 2022'!JD433</f>
        <v>0</v>
      </c>
      <c r="KV433" s="225">
        <f>+'PPFF 2022'!JE433</f>
        <v>0</v>
      </c>
      <c r="KW433" s="212">
        <f t="shared" si="755"/>
        <v>0</v>
      </c>
      <c r="KX433" s="224">
        <f>+'PPFF 2022'!JK433</f>
        <v>0</v>
      </c>
      <c r="KY433" s="230">
        <f>+'PPFF 2022'!JL433</f>
        <v>0</v>
      </c>
      <c r="KZ433" s="224">
        <f>+'PPFF 2022'!JM433</f>
        <v>0</v>
      </c>
      <c r="LA433" s="230">
        <f>+'PPFF 2022'!JN433</f>
        <v>0</v>
      </c>
      <c r="LB433" s="224">
        <f>+'PPFF 2022'!JO433</f>
        <v>0</v>
      </c>
      <c r="LC433" s="230">
        <f>+'PPFF 2022'!JP433</f>
        <v>0</v>
      </c>
      <c r="LD433" s="224">
        <f>+'PPFF 2022'!JQ433</f>
        <v>0</v>
      </c>
      <c r="LE433" s="230">
        <f>+'PPFF 2022'!JR433</f>
        <v>0</v>
      </c>
      <c r="LF433" s="224">
        <f>+'PPFF 2022'!JS433</f>
        <v>0</v>
      </c>
      <c r="LG433" s="230">
        <f>+'PPFF 2022'!JT433</f>
        <v>0</v>
      </c>
      <c r="LH433" s="224">
        <f>+'PPFF 2022'!JU433</f>
        <v>0</v>
      </c>
      <c r="LI433" s="230">
        <f>+'PPFF 2022'!JV433</f>
        <v>0</v>
      </c>
      <c r="LJ433" s="224">
        <f>+'PPFF 2022'!JW433</f>
        <v>0</v>
      </c>
      <c r="LK433" s="230">
        <f>+'PPFF 2022'!JX433</f>
        <v>0</v>
      </c>
      <c r="LL433" s="224">
        <f>+'PPFF 2022'!JY433</f>
        <v>0</v>
      </c>
      <c r="LM433" s="230">
        <f>+'PPFF 2022'!JZ433</f>
        <v>0</v>
      </c>
      <c r="LN433" s="224">
        <f>+'PPFF 2022'!KA433</f>
        <v>0</v>
      </c>
      <c r="LO433" s="230">
        <f>+'PPFF 2022'!KB433</f>
        <v>0</v>
      </c>
      <c r="LP433" s="224">
        <f>+'PPFF 2022'!KC433</f>
        <v>0</v>
      </c>
      <c r="LQ433" s="230">
        <f>+'PPFF 2022'!KD433</f>
        <v>0</v>
      </c>
      <c r="LR433" s="224">
        <f>+'PPFF 2022'!KE433</f>
        <v>0</v>
      </c>
      <c r="LS433" s="230">
        <f>+'PPFF 2022'!KF433</f>
        <v>0</v>
      </c>
      <c r="LT433" s="224">
        <f>+'PPFF 2022'!KG433</f>
        <v>0</v>
      </c>
      <c r="LU433" s="230">
        <f>+'PPFF 2022'!KH433</f>
        <v>0</v>
      </c>
      <c r="LV433" s="234">
        <f>+'PPFF 2022'!KN433</f>
        <v>0</v>
      </c>
      <c r="LW433" s="234">
        <f>+'PPFF 2022'!KP433</f>
        <v>0</v>
      </c>
      <c r="LX433" s="234">
        <f>+'PPFF 2022'!KR433</f>
        <v>0</v>
      </c>
      <c r="LY433" s="234">
        <f>+'PPFF 2022'!KT433</f>
        <v>0</v>
      </c>
      <c r="LZ433" s="234">
        <f>+'PPFF 2022'!KV433</f>
        <v>0</v>
      </c>
      <c r="MA433" s="234">
        <f>+'PPFF 2022'!KX433</f>
        <v>0</v>
      </c>
      <c r="MB433" s="234">
        <f>+'PPFF 2022'!KZ433</f>
        <v>0</v>
      </c>
      <c r="MC433" s="234">
        <f>+'PPFF 2022'!LB433</f>
        <v>0</v>
      </c>
      <c r="MD433" s="234">
        <f>+'PPFF 2022'!LD433</f>
        <v>0</v>
      </c>
      <c r="ME433" s="234">
        <f>+'PPFF 2022'!LF433</f>
        <v>0</v>
      </c>
      <c r="MF433" s="234">
        <f>+'PPFF 2022'!LH433</f>
        <v>0</v>
      </c>
      <c r="MG433" s="234">
        <f>+'PPFF 2022'!LJ433</f>
        <v>0</v>
      </c>
      <c r="MH433" s="190">
        <f>+'PPFF 2022'!LN433/6</f>
        <v>0</v>
      </c>
      <c r="MI433" s="190">
        <f>+'PPFF 2022'!LP433/6</f>
        <v>0</v>
      </c>
      <c r="MJ433" s="190">
        <f>+'PPFF 2022'!LR433/6</f>
        <v>0</v>
      </c>
      <c r="MK433" s="190">
        <f>+'PPFF 2022'!LT433/6</f>
        <v>0</v>
      </c>
      <c r="ML433" s="190">
        <f>+'PPFF 2022'!LV433/6</f>
        <v>0</v>
      </c>
      <c r="MM433" s="190">
        <f>+'PPFF 2022'!LX433/6</f>
        <v>0</v>
      </c>
      <c r="MN433" s="239">
        <f>+'PPFF 2022'!LZ433/6</f>
        <v>0</v>
      </c>
      <c r="MO433" s="190">
        <f>+'PPFF 2022'!MB433/6</f>
        <v>0</v>
      </c>
      <c r="MP433" s="190">
        <f>+'PPFF 2022'!MD433/6</f>
        <v>0</v>
      </c>
      <c r="MQ433" s="190">
        <f>+'PPFF 2022'!MF433/6</f>
        <v>0</v>
      </c>
      <c r="MR433" s="190">
        <f>+'PPFF 2022'!MH433/6</f>
        <v>0</v>
      </c>
      <c r="MS433" s="190">
        <f>+'PPFF 2022'!MJ433/6</f>
        <v>0</v>
      </c>
      <c r="MT433" s="104">
        <f>+'PPFF 2022'!MN433</f>
        <v>0</v>
      </c>
      <c r="MU433" s="104">
        <f>+'PPFF 2022'!MP433</f>
        <v>0</v>
      </c>
      <c r="MV433" s="104">
        <f>+'PPFF 2022'!MR433</f>
        <v>0</v>
      </c>
      <c r="MW433" s="104">
        <f>+'PPFF 2022'!MT433</f>
        <v>0</v>
      </c>
      <c r="MX433" s="104">
        <f>+'PPFF 2022'!MV433</f>
        <v>0</v>
      </c>
      <c r="MY433" s="104">
        <f>+'PPFF 2022'!MX433</f>
        <v>0</v>
      </c>
      <c r="MZ433" s="104">
        <f>+'PPFF 2022'!MZ433</f>
        <v>0</v>
      </c>
      <c r="NA433" s="104">
        <f>+'PPFF 2022'!NB433</f>
        <v>0</v>
      </c>
      <c r="NB433" s="104">
        <f>+'PPFF 2022'!ND433</f>
        <v>0</v>
      </c>
      <c r="NC433" s="104">
        <f>+'PPFF 2022'!NF433</f>
        <v>0</v>
      </c>
      <c r="ND433" s="104">
        <f>+'PPFF 2022'!NH433</f>
        <v>0</v>
      </c>
      <c r="NE433" s="104">
        <f>+'PPFF 2022'!NJ433</f>
        <v>0</v>
      </c>
    </row>
    <row r="434" spans="1:369" s="88" customFormat="1" ht="10.5" x14ac:dyDescent="0.25">
      <c r="A434" s="91" t="s">
        <v>116</v>
      </c>
      <c r="B434" s="92" t="s">
        <v>115</v>
      </c>
      <c r="C434" s="91">
        <v>407</v>
      </c>
      <c r="D434" s="91" t="s">
        <v>386</v>
      </c>
      <c r="E434" s="91" t="s">
        <v>116</v>
      </c>
      <c r="F434" s="92" t="s">
        <v>115</v>
      </c>
      <c r="G434" s="92" t="s">
        <v>352</v>
      </c>
      <c r="H434" s="155">
        <v>25590</v>
      </c>
      <c r="I434" s="92" t="s">
        <v>579</v>
      </c>
      <c r="J434" s="171">
        <f>+'PPFF 2022'!J434+'PPFF 2022'!K434</f>
        <v>0</v>
      </c>
      <c r="K434" s="171">
        <f>+'PPFF 2022'!L434+'PPFF 2022'!M434</f>
        <v>0</v>
      </c>
      <c r="L434" s="171">
        <f>+'PPFF 2022'!N434+'PPFF 2022'!O434</f>
        <v>0</v>
      </c>
      <c r="M434" s="171">
        <f>+'PPFF 2022'!P434+'PPFF 2022'!Q434</f>
        <v>0</v>
      </c>
      <c r="N434" s="171">
        <f>+'PPFF 2022'!R434+'PPFF 2022'!S434</f>
        <v>0</v>
      </c>
      <c r="O434" s="171">
        <f>+'PPFF 2022'!T434+'PPFF 2022'!U434</f>
        <v>0</v>
      </c>
      <c r="P434" s="171">
        <f>+'PPFF 2022'!V434+'PPFF 2022'!W434</f>
        <v>0</v>
      </c>
      <c r="Q434" s="171">
        <f>+'PPFF 2022'!X434+'PPFF 2022'!Y434</f>
        <v>0</v>
      </c>
      <c r="R434" s="171">
        <f>+'PPFF 2022'!Z434+'PPFF 2022'!AA434</f>
        <v>0</v>
      </c>
      <c r="S434" s="171">
        <f>+'PPFF 2022'!AB434+'PPFF 2022'!AC434</f>
        <v>0</v>
      </c>
      <c r="T434" s="171">
        <f>+'PPFF 2022'!AD434+'PPFF 2022'!AE434</f>
        <v>0</v>
      </c>
      <c r="U434" s="171">
        <f>+'PPFF 2022'!AF434+'PPFF 2022'!AG434</f>
        <v>0</v>
      </c>
      <c r="V434" s="93">
        <f>+'PPFF 2022'!AM434</f>
        <v>0</v>
      </c>
      <c r="W434" s="95">
        <f>+'PPFF 2022'!AN434</f>
        <v>0</v>
      </c>
      <c r="X434" s="98">
        <f>+('PPFF 2022'!AM434+'PPFF 2022'!AN434)/13</f>
        <v>0</v>
      </c>
      <c r="Y434" s="93">
        <f>+'PPFF 2022'!AO434</f>
        <v>0</v>
      </c>
      <c r="Z434" s="95">
        <f>+'PPFF 2022'!AP434</f>
        <v>0</v>
      </c>
      <c r="AA434" s="98">
        <f>+('PPFF 2022'!AO434+'PPFF 2022'!AP434)/13</f>
        <v>0</v>
      </c>
      <c r="AB434" s="93">
        <f>+'PPFF 2022'!AQ434</f>
        <v>0</v>
      </c>
      <c r="AC434" s="95">
        <f>+'PPFF 2022'!AR434</f>
        <v>0</v>
      </c>
      <c r="AD434" s="98">
        <f t="shared" si="662"/>
        <v>0</v>
      </c>
      <c r="AE434" s="93">
        <f>+'PPFF 2022'!AS434</f>
        <v>0</v>
      </c>
      <c r="AF434" s="95">
        <f>+'PPFF 2022'!AT434</f>
        <v>0</v>
      </c>
      <c r="AG434" s="98">
        <f t="shared" si="663"/>
        <v>0</v>
      </c>
      <c r="AH434" s="93">
        <f>+'PPFF 2022'!AU434</f>
        <v>0</v>
      </c>
      <c r="AI434" s="95">
        <f>+'PPFF 2022'!AV434</f>
        <v>0</v>
      </c>
      <c r="AJ434" s="98">
        <f t="shared" si="664"/>
        <v>0</v>
      </c>
      <c r="AK434" s="93">
        <f>+'PPFF 2022'!AW434</f>
        <v>0</v>
      </c>
      <c r="AL434" s="95">
        <f>+'PPFF 2022'!AX434</f>
        <v>0</v>
      </c>
      <c r="AM434" s="98">
        <f t="shared" si="665"/>
        <v>0</v>
      </c>
      <c r="AN434" s="93">
        <f>+'PPFF 2022'!AY434</f>
        <v>0</v>
      </c>
      <c r="AO434" s="95">
        <f>+'PPFF 2022'!AZ434</f>
        <v>0</v>
      </c>
      <c r="AP434" s="98">
        <f t="shared" si="666"/>
        <v>0</v>
      </c>
      <c r="AQ434" s="93">
        <f>+'PPFF 2022'!BA434</f>
        <v>0</v>
      </c>
      <c r="AR434" s="95">
        <f>+'PPFF 2022'!BB434</f>
        <v>0</v>
      </c>
      <c r="AS434" s="98">
        <f t="shared" si="667"/>
        <v>0</v>
      </c>
      <c r="AT434" s="93">
        <f>+'PPFF 2022'!BC434</f>
        <v>0</v>
      </c>
      <c r="AU434" s="95">
        <f>+'PPFF 2022'!BD434</f>
        <v>0</v>
      </c>
      <c r="AV434" s="98">
        <f t="shared" si="668"/>
        <v>0</v>
      </c>
      <c r="AW434" s="93">
        <f>+'PPFF 2022'!BE434</f>
        <v>0</v>
      </c>
      <c r="AX434" s="95">
        <f>+'PPFF 2022'!BF434</f>
        <v>0</v>
      </c>
      <c r="AY434" s="98">
        <f t="shared" si="669"/>
        <v>0</v>
      </c>
      <c r="AZ434" s="93">
        <f>+'PPFF 2022'!BG434</f>
        <v>0</v>
      </c>
      <c r="BA434" s="95">
        <f>+'PPFF 2022'!BH434</f>
        <v>0</v>
      </c>
      <c r="BB434" s="98">
        <f t="shared" si="670"/>
        <v>0</v>
      </c>
      <c r="BC434" s="93">
        <f>+'PPFF 2022'!BI434</f>
        <v>0</v>
      </c>
      <c r="BD434" s="95">
        <f>+'PPFF 2022'!BJ434</f>
        <v>0</v>
      </c>
      <c r="BE434" s="97">
        <f t="shared" si="671"/>
        <v>0</v>
      </c>
      <c r="BF434" s="107">
        <f>+'PPFF 2022'!BP434</f>
        <v>0</v>
      </c>
      <c r="BG434" s="97">
        <f>+'PPFF 2022'!BQ434</f>
        <v>0</v>
      </c>
      <c r="BH434" s="182">
        <f t="shared" si="672"/>
        <v>0</v>
      </c>
      <c r="BI434" s="107">
        <f>+'PPFF 2022'!BR434</f>
        <v>0</v>
      </c>
      <c r="BJ434" s="97">
        <f>+'PPFF 2022'!BS434</f>
        <v>0</v>
      </c>
      <c r="BK434" s="182">
        <f t="shared" si="673"/>
        <v>0</v>
      </c>
      <c r="BL434" s="107">
        <f>+'PPFF 2022'!BT434</f>
        <v>0</v>
      </c>
      <c r="BM434" s="97">
        <f>+'PPFF 2022'!BU434</f>
        <v>0</v>
      </c>
      <c r="BN434" s="182">
        <f t="shared" si="674"/>
        <v>0</v>
      </c>
      <c r="BO434" s="107">
        <f>+'PPFF 2022'!BV434</f>
        <v>0</v>
      </c>
      <c r="BP434" s="97">
        <f>+'PPFF 2022'!BW434</f>
        <v>0</v>
      </c>
      <c r="BQ434" s="182">
        <f t="shared" si="675"/>
        <v>0</v>
      </c>
      <c r="BR434" s="107">
        <f>+'PPFF 2022'!BX434</f>
        <v>0</v>
      </c>
      <c r="BS434" s="97">
        <f>+'PPFF 2022'!BY434</f>
        <v>0</v>
      </c>
      <c r="BT434" s="182">
        <f t="shared" si="676"/>
        <v>0</v>
      </c>
      <c r="BU434" s="107">
        <f>+'PPFF 2022'!BZ434</f>
        <v>0</v>
      </c>
      <c r="BV434" s="97">
        <f>+'PPFF 2022'!CA434</f>
        <v>0</v>
      </c>
      <c r="BW434" s="182">
        <f t="shared" si="677"/>
        <v>0</v>
      </c>
      <c r="BX434" s="107">
        <f>+'PPFF 2022'!CB434</f>
        <v>0</v>
      </c>
      <c r="BY434" s="97">
        <f>+'PPFF 2022'!CC434</f>
        <v>0</v>
      </c>
      <c r="BZ434" s="182">
        <f t="shared" si="678"/>
        <v>0</v>
      </c>
      <c r="CA434" s="107">
        <f>+'PPFF 2022'!CD434</f>
        <v>0</v>
      </c>
      <c r="CB434" s="97">
        <f>+'PPFF 2022'!CE434</f>
        <v>0</v>
      </c>
      <c r="CC434" s="182">
        <f t="shared" si="679"/>
        <v>0</v>
      </c>
      <c r="CD434" s="107">
        <f>+'PPFF 2022'!CF434</f>
        <v>0</v>
      </c>
      <c r="CE434" s="97">
        <f>+'PPFF 2022'!CG434</f>
        <v>0</v>
      </c>
      <c r="CF434" s="182">
        <f t="shared" si="680"/>
        <v>0</v>
      </c>
      <c r="CG434" s="107">
        <f>+'PPFF 2022'!CH434</f>
        <v>0</v>
      </c>
      <c r="CH434" s="97">
        <f>+'PPFF 2022'!CI434</f>
        <v>0</v>
      </c>
      <c r="CI434" s="182">
        <f t="shared" si="681"/>
        <v>0</v>
      </c>
      <c r="CJ434" s="107">
        <f>+'PPFF 2022'!CJ434</f>
        <v>0</v>
      </c>
      <c r="CK434" s="97">
        <f>+'PPFF 2022'!CK434</f>
        <v>0</v>
      </c>
      <c r="CL434" s="182">
        <f t="shared" si="682"/>
        <v>0</v>
      </c>
      <c r="CM434" s="107">
        <f>+'PPFF 2022'!CL434</f>
        <v>0</v>
      </c>
      <c r="CN434" s="97">
        <f>+'PPFF 2022'!CM434</f>
        <v>0</v>
      </c>
      <c r="CO434" s="187">
        <f t="shared" si="683"/>
        <v>0</v>
      </c>
      <c r="CP434" s="109">
        <f>+'PPFF 2022'!CS434</f>
        <v>0</v>
      </c>
      <c r="CQ434" s="111">
        <f>+'PPFF 2022'!CT434</f>
        <v>0</v>
      </c>
      <c r="CR434" s="98">
        <f t="shared" si="684"/>
        <v>0</v>
      </c>
      <c r="CS434" s="109">
        <f>+'PPFF 2022'!CU434</f>
        <v>0</v>
      </c>
      <c r="CT434" s="111">
        <f>+'PPFF 2022'!CV434</f>
        <v>0</v>
      </c>
      <c r="CU434" s="98">
        <f t="shared" si="685"/>
        <v>0</v>
      </c>
      <c r="CV434" s="109">
        <f>+'PPFF 2022'!CW434</f>
        <v>0</v>
      </c>
      <c r="CW434" s="111">
        <f>+'PPFF 2022'!CX434</f>
        <v>0</v>
      </c>
      <c r="CX434" s="98">
        <f t="shared" si="686"/>
        <v>0</v>
      </c>
      <c r="CY434" s="109">
        <f>+'PPFF 2022'!CY434</f>
        <v>0</v>
      </c>
      <c r="CZ434" s="111">
        <f>+'PPFF 2022'!CZ434</f>
        <v>0</v>
      </c>
      <c r="DA434" s="98">
        <f t="shared" si="687"/>
        <v>0</v>
      </c>
      <c r="DB434" s="109">
        <f>+'PPFF 2022'!DA434</f>
        <v>0</v>
      </c>
      <c r="DC434" s="111">
        <f>+'PPFF 2022'!DB434</f>
        <v>0</v>
      </c>
      <c r="DD434" s="98">
        <f t="shared" si="688"/>
        <v>0</v>
      </c>
      <c r="DE434" s="109">
        <f>+'PPFF 2022'!DC434</f>
        <v>0</v>
      </c>
      <c r="DF434" s="111">
        <f>+'PPFF 2022'!DD434</f>
        <v>0</v>
      </c>
      <c r="DG434" s="98">
        <f t="shared" si="689"/>
        <v>0</v>
      </c>
      <c r="DH434" s="109">
        <f>+'PPFF 2022'!DE434</f>
        <v>0</v>
      </c>
      <c r="DI434" s="111">
        <f>+'PPFF 2022'!DF434</f>
        <v>0</v>
      </c>
      <c r="DJ434" s="98">
        <f t="shared" si="690"/>
        <v>0</v>
      </c>
      <c r="DK434" s="109">
        <f>+'PPFF 2022'!DG434</f>
        <v>0</v>
      </c>
      <c r="DL434" s="111">
        <f>+'PPFF 2022'!DH434</f>
        <v>0</v>
      </c>
      <c r="DM434" s="98">
        <f t="shared" si="691"/>
        <v>0</v>
      </c>
      <c r="DN434" s="109">
        <f>+'PPFF 2022'!DI434</f>
        <v>0</v>
      </c>
      <c r="DO434" s="111">
        <f>+'PPFF 2022'!DJ434</f>
        <v>0</v>
      </c>
      <c r="DP434" s="98">
        <f t="shared" si="692"/>
        <v>0</v>
      </c>
      <c r="DQ434" s="109">
        <f>+'PPFF 2022'!DK434</f>
        <v>0</v>
      </c>
      <c r="DR434" s="111">
        <f>+'PPFF 2022'!DL434</f>
        <v>0</v>
      </c>
      <c r="DS434" s="98">
        <f t="shared" si="693"/>
        <v>0</v>
      </c>
      <c r="DT434" s="109">
        <f>+'PPFF 2022'!DM434</f>
        <v>0</v>
      </c>
      <c r="DU434" s="111">
        <f>+'PPFF 2022'!DN434</f>
        <v>0</v>
      </c>
      <c r="DV434" s="98">
        <f t="shared" si="694"/>
        <v>0</v>
      </c>
      <c r="DW434" s="109">
        <f>+'PPFF 2022'!DO434</f>
        <v>0</v>
      </c>
      <c r="DX434" s="111">
        <f>+'PPFF 2022'!DP434</f>
        <v>0</v>
      </c>
      <c r="DY434" s="107">
        <f t="shared" si="695"/>
        <v>0</v>
      </c>
      <c r="DZ434" s="109">
        <f>+'PPFF 2022'!DV434</f>
        <v>0</v>
      </c>
      <c r="EA434" s="111">
        <f>+'PPFF 2022'!DW434</f>
        <v>0</v>
      </c>
      <c r="EB434" s="98">
        <f t="shared" si="696"/>
        <v>0</v>
      </c>
      <c r="EC434" s="111">
        <f>+'PPFF 2022'!DX434</f>
        <v>0</v>
      </c>
      <c r="ED434" s="111">
        <f>+'PPFF 2022'!DY434</f>
        <v>0</v>
      </c>
      <c r="EE434" s="98">
        <f t="shared" si="697"/>
        <v>0</v>
      </c>
      <c r="EF434" s="111">
        <f>+'PPFF 2022'!DZ434</f>
        <v>0</v>
      </c>
      <c r="EG434" s="111">
        <f>+'PPFF 2022'!EA434</f>
        <v>0</v>
      </c>
      <c r="EH434" s="98">
        <f t="shared" si="698"/>
        <v>0</v>
      </c>
      <c r="EI434" s="111">
        <f>+'PPFF 2022'!EB434</f>
        <v>0</v>
      </c>
      <c r="EJ434" s="111">
        <f>+'PPFF 2022'!EC434</f>
        <v>0</v>
      </c>
      <c r="EK434" s="98">
        <f t="shared" si="699"/>
        <v>0</v>
      </c>
      <c r="EL434" s="111">
        <f>+'PPFF 2022'!ED434</f>
        <v>0</v>
      </c>
      <c r="EM434" s="111">
        <f>+'PPFF 2022'!EE434</f>
        <v>0</v>
      </c>
      <c r="EN434" s="98">
        <f t="shared" si="700"/>
        <v>0</v>
      </c>
      <c r="EO434" s="111">
        <f>+'PPFF 2022'!EF434</f>
        <v>0</v>
      </c>
      <c r="EP434" s="111">
        <f>+'PPFF 2022'!EG434</f>
        <v>0</v>
      </c>
      <c r="EQ434" s="98">
        <f t="shared" si="701"/>
        <v>0</v>
      </c>
      <c r="ER434" s="111">
        <f>+'PPFF 2022'!EH434</f>
        <v>0</v>
      </c>
      <c r="ES434" s="111">
        <f>+'PPFF 2022'!EI434</f>
        <v>0</v>
      </c>
      <c r="ET434" s="98">
        <f t="shared" si="702"/>
        <v>0</v>
      </c>
      <c r="EU434" s="111">
        <f>+'PPFF 2022'!EJ434</f>
        <v>0</v>
      </c>
      <c r="EV434" s="111">
        <f>+'PPFF 2022'!EK434</f>
        <v>0</v>
      </c>
      <c r="EW434" s="98">
        <f t="shared" si="703"/>
        <v>0</v>
      </c>
      <c r="EX434" s="111">
        <f>+'PPFF 2022'!EL434</f>
        <v>0</v>
      </c>
      <c r="EY434" s="111">
        <f>+'PPFF 2022'!EM434</f>
        <v>0</v>
      </c>
      <c r="EZ434" s="98">
        <f t="shared" si="704"/>
        <v>0</v>
      </c>
      <c r="FA434" s="111">
        <f>+'PPFF 2022'!EN434</f>
        <v>0</v>
      </c>
      <c r="FB434" s="111">
        <f>+'PPFF 2022'!EO434</f>
        <v>0</v>
      </c>
      <c r="FC434" s="98">
        <f t="shared" si="705"/>
        <v>0</v>
      </c>
      <c r="FD434" s="111">
        <f>+'PPFF 2022'!EP434</f>
        <v>0</v>
      </c>
      <c r="FE434" s="111">
        <f>+'PPFF 2022'!EQ434</f>
        <v>0</v>
      </c>
      <c r="FF434" s="98">
        <f t="shared" si="706"/>
        <v>0</v>
      </c>
      <c r="FG434" s="111">
        <f>+'PPFF 2022'!ER434</f>
        <v>0</v>
      </c>
      <c r="FH434" s="111">
        <f>+'PPFF 2022'!ES434</f>
        <v>0</v>
      </c>
      <c r="FI434" s="97">
        <f t="shared" si="707"/>
        <v>0</v>
      </c>
      <c r="FJ434" s="108">
        <f>+'PPFF 2022'!EY434</f>
        <v>0</v>
      </c>
      <c r="FK434" s="103">
        <f>+'PPFF 2022'!EZ434</f>
        <v>0</v>
      </c>
      <c r="FL434" s="193">
        <f t="shared" si="708"/>
        <v>0</v>
      </c>
      <c r="FM434" s="203">
        <f>+'PPFF 2022'!FA434</f>
        <v>0</v>
      </c>
      <c r="FN434" s="204">
        <f>+'PPFF 2022'!FB434</f>
        <v>0</v>
      </c>
      <c r="FO434" s="202">
        <f t="shared" si="709"/>
        <v>0</v>
      </c>
      <c r="FP434" s="203">
        <f>+'PPFF 2022'!FC434</f>
        <v>0</v>
      </c>
      <c r="FQ434" s="204">
        <f>+'PPFF 2022'!FD434</f>
        <v>0</v>
      </c>
      <c r="FR434" s="202">
        <f t="shared" si="710"/>
        <v>0</v>
      </c>
      <c r="FS434" s="203">
        <f>+'PPFF 2022'!FE434</f>
        <v>0</v>
      </c>
      <c r="FT434" s="204">
        <f>+'PPFF 2022'!FF434</f>
        <v>0</v>
      </c>
      <c r="FU434" s="202">
        <f t="shared" si="711"/>
        <v>0</v>
      </c>
      <c r="FV434" s="203">
        <f>+'PPFF 2022'!FG434</f>
        <v>0</v>
      </c>
      <c r="FW434" s="204">
        <f>+'PPFF 2022'!FH434</f>
        <v>0</v>
      </c>
      <c r="FX434" s="202">
        <f t="shared" si="712"/>
        <v>0</v>
      </c>
      <c r="FY434" s="203">
        <f>+'PPFF 2022'!FI434</f>
        <v>0</v>
      </c>
      <c r="FZ434" s="204">
        <f>+'PPFF 2022'!FJ434</f>
        <v>0</v>
      </c>
      <c r="GA434" s="202">
        <f t="shared" si="713"/>
        <v>0</v>
      </c>
      <c r="GB434" s="203">
        <f>+'PPFF 2022'!FK434</f>
        <v>0</v>
      </c>
      <c r="GC434" s="204">
        <f>+'PPFF 2022'!FL434</f>
        <v>0</v>
      </c>
      <c r="GD434" s="202">
        <f t="shared" si="714"/>
        <v>0</v>
      </c>
      <c r="GE434" s="203">
        <f>+'PPFF 2022'!FM434</f>
        <v>0</v>
      </c>
      <c r="GF434" s="204">
        <f>+'PPFF 2022'!FN434</f>
        <v>0</v>
      </c>
      <c r="GG434" s="202">
        <f t="shared" si="715"/>
        <v>0</v>
      </c>
      <c r="GH434" s="203">
        <f>+'PPFF 2022'!FO434</f>
        <v>0</v>
      </c>
      <c r="GI434" s="204">
        <f>+'PPFF 2022'!FP434</f>
        <v>0</v>
      </c>
      <c r="GJ434" s="202">
        <f t="shared" si="716"/>
        <v>0</v>
      </c>
      <c r="GK434" s="203">
        <f>+'PPFF 2022'!FQ434</f>
        <v>0</v>
      </c>
      <c r="GL434" s="204">
        <f>+'PPFF 2022'!FR434</f>
        <v>0</v>
      </c>
      <c r="GM434" s="202">
        <f t="shared" si="717"/>
        <v>0</v>
      </c>
      <c r="GN434" s="203">
        <f>+'PPFF 2022'!FS434</f>
        <v>0</v>
      </c>
      <c r="GO434" s="204">
        <f>+'PPFF 2022'!FT434</f>
        <v>0</v>
      </c>
      <c r="GP434" s="202">
        <f t="shared" si="718"/>
        <v>0</v>
      </c>
      <c r="GQ434" s="203">
        <f>+'PPFF 2022'!FU434</f>
        <v>0</v>
      </c>
      <c r="GR434" s="204">
        <f>+'PPFF 2022'!FV434</f>
        <v>0</v>
      </c>
      <c r="GS434" s="209">
        <f t="shared" si="719"/>
        <v>0</v>
      </c>
      <c r="GT434" s="203">
        <f>+'PPFF 2022'!GB434</f>
        <v>0</v>
      </c>
      <c r="GU434" s="204">
        <f>+'PPFF 2022'!GC434</f>
        <v>0</v>
      </c>
      <c r="GV434" s="202">
        <f t="shared" si="720"/>
        <v>0</v>
      </c>
      <c r="GW434" s="203">
        <f>+'PPFF 2022'!GD434</f>
        <v>0</v>
      </c>
      <c r="GX434" s="204">
        <f>+'PPFF 2022'!GE434</f>
        <v>0</v>
      </c>
      <c r="GY434" s="202">
        <f t="shared" si="721"/>
        <v>0</v>
      </c>
      <c r="GZ434" s="203">
        <f>+'PPFF 2022'!GF434</f>
        <v>0</v>
      </c>
      <c r="HA434" s="204">
        <f>+'PPFF 2022'!GG434</f>
        <v>0</v>
      </c>
      <c r="HB434" s="202">
        <f t="shared" si="722"/>
        <v>0</v>
      </c>
      <c r="HC434" s="203">
        <f>+'PPFF 2022'!GH434</f>
        <v>0</v>
      </c>
      <c r="HD434" s="204">
        <f>+'PPFF 2022'!GI434</f>
        <v>0</v>
      </c>
      <c r="HE434" s="202">
        <f t="shared" si="723"/>
        <v>0</v>
      </c>
      <c r="HF434" s="203">
        <f>+'PPFF 2022'!GJ434</f>
        <v>0</v>
      </c>
      <c r="HG434" s="204">
        <f>+'PPFF 2022'!GK434</f>
        <v>0</v>
      </c>
      <c r="HH434" s="202">
        <f t="shared" si="724"/>
        <v>0</v>
      </c>
      <c r="HI434" s="203">
        <f>+'PPFF 2022'!GL434</f>
        <v>0</v>
      </c>
      <c r="HJ434" s="204">
        <f>+'PPFF 2022'!GM434</f>
        <v>0</v>
      </c>
      <c r="HK434" s="202">
        <f t="shared" si="725"/>
        <v>0</v>
      </c>
      <c r="HL434" s="203">
        <f>+'PPFF 2022'!GN434</f>
        <v>0</v>
      </c>
      <c r="HM434" s="204">
        <f>+'PPFF 2022'!GO434</f>
        <v>0</v>
      </c>
      <c r="HN434" s="202">
        <f t="shared" si="726"/>
        <v>0</v>
      </c>
      <c r="HO434" s="203">
        <f>+'PPFF 2022'!GP434</f>
        <v>0</v>
      </c>
      <c r="HP434" s="204">
        <f>+'PPFF 2022'!GQ434</f>
        <v>0</v>
      </c>
      <c r="HQ434" s="202">
        <f t="shared" si="727"/>
        <v>0</v>
      </c>
      <c r="HR434" s="203">
        <f>+'PPFF 2022'!GR434</f>
        <v>0</v>
      </c>
      <c r="HS434" s="204">
        <f>+'PPFF 2022'!GS434</f>
        <v>0</v>
      </c>
      <c r="HT434" s="202">
        <f t="shared" si="728"/>
        <v>0</v>
      </c>
      <c r="HU434" s="203">
        <f>+'PPFF 2022'!GT434</f>
        <v>0</v>
      </c>
      <c r="HV434" s="204">
        <f>+'PPFF 2022'!GU434</f>
        <v>0</v>
      </c>
      <c r="HW434" s="202">
        <f t="shared" si="729"/>
        <v>0</v>
      </c>
      <c r="HX434" s="203">
        <f>+'PPFF 2022'!GV434</f>
        <v>0</v>
      </c>
      <c r="HY434" s="204">
        <f>+'PPFF 2022'!GW434</f>
        <v>0</v>
      </c>
      <c r="HZ434" s="202">
        <f t="shared" si="730"/>
        <v>0</v>
      </c>
      <c r="IA434" s="203">
        <f>+'PPFF 2022'!GX434</f>
        <v>0</v>
      </c>
      <c r="IB434" s="204">
        <f>+'PPFF 2022'!GY434</f>
        <v>0</v>
      </c>
      <c r="IC434" s="209">
        <f t="shared" si="731"/>
        <v>0</v>
      </c>
      <c r="ID434" s="203">
        <f>+'PPFF 2022'!HE434</f>
        <v>0</v>
      </c>
      <c r="IE434" s="204">
        <f>+'PPFF 2022'!HF434</f>
        <v>0</v>
      </c>
      <c r="IF434" s="215">
        <f t="shared" si="732"/>
        <v>0</v>
      </c>
      <c r="IG434" s="203">
        <f>+'PPFF 2022'!HG434</f>
        <v>0</v>
      </c>
      <c r="IH434" s="204">
        <f>+'PPFF 2022'!HH434</f>
        <v>0</v>
      </c>
      <c r="II434" s="215">
        <f t="shared" si="733"/>
        <v>0</v>
      </c>
      <c r="IJ434" s="203">
        <f>+'PPFF 2022'!HI434</f>
        <v>0</v>
      </c>
      <c r="IK434" s="204">
        <f>+'PPFF 2022'!HJ434</f>
        <v>0</v>
      </c>
      <c r="IL434" s="215">
        <f t="shared" si="734"/>
        <v>0</v>
      </c>
      <c r="IM434" s="203">
        <f>+'PPFF 2022'!HK434</f>
        <v>0</v>
      </c>
      <c r="IN434" s="204">
        <f>+'PPFF 2022'!HL434</f>
        <v>0</v>
      </c>
      <c r="IO434" s="215">
        <f t="shared" si="735"/>
        <v>0</v>
      </c>
      <c r="IP434" s="203">
        <f>+'PPFF 2022'!HM434</f>
        <v>0</v>
      </c>
      <c r="IQ434" s="204">
        <f>+'PPFF 2022'!HN434</f>
        <v>0</v>
      </c>
      <c r="IR434" s="215">
        <f t="shared" si="736"/>
        <v>0</v>
      </c>
      <c r="IS434" s="203">
        <f>+'PPFF 2022'!HO434</f>
        <v>0</v>
      </c>
      <c r="IT434" s="204">
        <f>+'PPFF 2022'!HP434</f>
        <v>0</v>
      </c>
      <c r="IU434" s="215">
        <f t="shared" si="737"/>
        <v>0</v>
      </c>
      <c r="IV434" s="203">
        <f>+'PPFF 2022'!HQ434</f>
        <v>0</v>
      </c>
      <c r="IW434" s="204">
        <f>+'PPFF 2022'!HR434</f>
        <v>0</v>
      </c>
      <c r="IX434" s="215">
        <f t="shared" si="738"/>
        <v>0</v>
      </c>
      <c r="IY434" s="203">
        <f>+'PPFF 2022'!HS434</f>
        <v>0</v>
      </c>
      <c r="IZ434" s="204">
        <f>+'PPFF 2022'!HT434</f>
        <v>0</v>
      </c>
      <c r="JA434" s="215">
        <f t="shared" si="739"/>
        <v>0</v>
      </c>
      <c r="JB434" s="203">
        <f>+'PPFF 2022'!HU434</f>
        <v>0</v>
      </c>
      <c r="JC434" s="204">
        <f>+'PPFF 2022'!HV434</f>
        <v>0</v>
      </c>
      <c r="JD434" s="215">
        <f t="shared" si="740"/>
        <v>0</v>
      </c>
      <c r="JE434" s="203">
        <f>+'PPFF 2022'!HW434</f>
        <v>0</v>
      </c>
      <c r="JF434" s="204">
        <f>+'PPFF 2022'!HX434</f>
        <v>0</v>
      </c>
      <c r="JG434" s="215">
        <f t="shared" si="741"/>
        <v>0</v>
      </c>
      <c r="JH434" s="203">
        <f>+'PPFF 2022'!HY434</f>
        <v>0</v>
      </c>
      <c r="JI434" s="204">
        <f>+'PPFF 2022'!HZ434</f>
        <v>0</v>
      </c>
      <c r="JJ434" s="215">
        <f t="shared" si="742"/>
        <v>0</v>
      </c>
      <c r="JK434" s="203">
        <f>+'PPFF 2022'!IA434</f>
        <v>0</v>
      </c>
      <c r="JL434" s="204">
        <f>+'PPFF 2022'!IB434</f>
        <v>0</v>
      </c>
      <c r="JM434" s="218">
        <f t="shared" si="743"/>
        <v>0</v>
      </c>
      <c r="JN434" s="224">
        <f>+'PPFF 2022'!IH434</f>
        <v>0</v>
      </c>
      <c r="JO434" s="225">
        <f>+'PPFF 2022'!II434</f>
        <v>0</v>
      </c>
      <c r="JP434" s="212">
        <f t="shared" si="744"/>
        <v>0</v>
      </c>
      <c r="JQ434" s="224">
        <f>+'PPFF 2022'!IJ434</f>
        <v>0</v>
      </c>
      <c r="JR434" s="225">
        <f>+'PPFF 2022'!IK434</f>
        <v>0</v>
      </c>
      <c r="JS434" s="212">
        <f t="shared" si="745"/>
        <v>0</v>
      </c>
      <c r="JT434" s="224">
        <f>+'PPFF 2022'!IL434</f>
        <v>0</v>
      </c>
      <c r="JU434" s="225">
        <f>+'PPFF 2022'!IM434</f>
        <v>0</v>
      </c>
      <c r="JV434" s="212">
        <f t="shared" si="746"/>
        <v>0</v>
      </c>
      <c r="JW434" s="224">
        <f>+'PPFF 2022'!IN434</f>
        <v>0</v>
      </c>
      <c r="JX434" s="225">
        <f>+'PPFF 2022'!IO434</f>
        <v>0</v>
      </c>
      <c r="JY434" s="212">
        <f t="shared" si="747"/>
        <v>0</v>
      </c>
      <c r="JZ434" s="224">
        <f>+'PPFF 2022'!IP434</f>
        <v>0</v>
      </c>
      <c r="KA434" s="225">
        <f>+'PPFF 2022'!IQ434</f>
        <v>0</v>
      </c>
      <c r="KB434" s="212">
        <f t="shared" si="748"/>
        <v>0</v>
      </c>
      <c r="KC434" s="224">
        <f>+'PPFF 2022'!IR434</f>
        <v>0</v>
      </c>
      <c r="KD434" s="225">
        <f>+'PPFF 2022'!IS434</f>
        <v>0</v>
      </c>
      <c r="KE434" s="212">
        <f t="shared" si="749"/>
        <v>0</v>
      </c>
      <c r="KF434" s="224">
        <f>+'PPFF 2022'!IT434</f>
        <v>0</v>
      </c>
      <c r="KG434" s="225">
        <f>+'PPFF 2022'!IU434</f>
        <v>0</v>
      </c>
      <c r="KH434" s="212">
        <f t="shared" si="750"/>
        <v>0</v>
      </c>
      <c r="KI434" s="224">
        <f>+'PPFF 2022'!IV434</f>
        <v>0</v>
      </c>
      <c r="KJ434" s="225">
        <f>+'PPFF 2022'!IW434</f>
        <v>0</v>
      </c>
      <c r="KK434" s="212">
        <f t="shared" si="751"/>
        <v>0</v>
      </c>
      <c r="KL434" s="224">
        <f>+'PPFF 2022'!IX434</f>
        <v>0</v>
      </c>
      <c r="KM434" s="225">
        <f>+'PPFF 2022'!IY434</f>
        <v>0</v>
      </c>
      <c r="KN434" s="212">
        <f t="shared" si="752"/>
        <v>0</v>
      </c>
      <c r="KO434" s="224">
        <f>+'PPFF 2022'!IZ434</f>
        <v>0</v>
      </c>
      <c r="KP434" s="225">
        <f>+'PPFF 2022'!JA434</f>
        <v>0</v>
      </c>
      <c r="KQ434" s="212">
        <f t="shared" si="753"/>
        <v>0</v>
      </c>
      <c r="KR434" s="224">
        <f>+'PPFF 2022'!JB434</f>
        <v>0</v>
      </c>
      <c r="KS434" s="225">
        <f>+'PPFF 2022'!JC434</f>
        <v>0</v>
      </c>
      <c r="KT434" s="212">
        <f t="shared" si="754"/>
        <v>0</v>
      </c>
      <c r="KU434" s="224">
        <f>+'PPFF 2022'!JD434</f>
        <v>0</v>
      </c>
      <c r="KV434" s="225">
        <f>+'PPFF 2022'!JE434</f>
        <v>0</v>
      </c>
      <c r="KW434" s="212">
        <f t="shared" si="755"/>
        <v>0</v>
      </c>
      <c r="KX434" s="224">
        <f>+'PPFF 2022'!JK434</f>
        <v>0</v>
      </c>
      <c r="KY434" s="230">
        <f>+'PPFF 2022'!JL434</f>
        <v>0</v>
      </c>
      <c r="KZ434" s="224">
        <f>+'PPFF 2022'!JM434</f>
        <v>0</v>
      </c>
      <c r="LA434" s="230">
        <f>+'PPFF 2022'!JN434</f>
        <v>0</v>
      </c>
      <c r="LB434" s="224">
        <f>+'PPFF 2022'!JO434</f>
        <v>0</v>
      </c>
      <c r="LC434" s="230">
        <f>+'PPFF 2022'!JP434</f>
        <v>0</v>
      </c>
      <c r="LD434" s="224">
        <f>+'PPFF 2022'!JQ434</f>
        <v>0</v>
      </c>
      <c r="LE434" s="230">
        <f>+'PPFF 2022'!JR434</f>
        <v>0</v>
      </c>
      <c r="LF434" s="224">
        <f>+'PPFF 2022'!JS434</f>
        <v>0</v>
      </c>
      <c r="LG434" s="230">
        <f>+'PPFF 2022'!JT434</f>
        <v>0</v>
      </c>
      <c r="LH434" s="224">
        <f>+'PPFF 2022'!JU434</f>
        <v>0</v>
      </c>
      <c r="LI434" s="230">
        <f>+'PPFF 2022'!JV434</f>
        <v>0</v>
      </c>
      <c r="LJ434" s="224">
        <f>+'PPFF 2022'!JW434</f>
        <v>0</v>
      </c>
      <c r="LK434" s="230">
        <f>+'PPFF 2022'!JX434</f>
        <v>0</v>
      </c>
      <c r="LL434" s="224">
        <f>+'PPFF 2022'!JY434</f>
        <v>0</v>
      </c>
      <c r="LM434" s="230">
        <f>+'PPFF 2022'!JZ434</f>
        <v>0</v>
      </c>
      <c r="LN434" s="224">
        <f>+'PPFF 2022'!KA434</f>
        <v>0</v>
      </c>
      <c r="LO434" s="230">
        <f>+'PPFF 2022'!KB434</f>
        <v>0</v>
      </c>
      <c r="LP434" s="224">
        <f>+'PPFF 2022'!KC434</f>
        <v>0</v>
      </c>
      <c r="LQ434" s="230">
        <f>+'PPFF 2022'!KD434</f>
        <v>0</v>
      </c>
      <c r="LR434" s="224">
        <f>+'PPFF 2022'!KE434</f>
        <v>0</v>
      </c>
      <c r="LS434" s="230">
        <f>+'PPFF 2022'!KF434</f>
        <v>0</v>
      </c>
      <c r="LT434" s="224">
        <f>+'PPFF 2022'!KG434</f>
        <v>0</v>
      </c>
      <c r="LU434" s="230">
        <f>+'PPFF 2022'!KH434</f>
        <v>0</v>
      </c>
      <c r="LV434" s="234">
        <f>+'PPFF 2022'!KN434</f>
        <v>0</v>
      </c>
      <c r="LW434" s="234">
        <f>+'PPFF 2022'!KP434</f>
        <v>0</v>
      </c>
      <c r="LX434" s="234">
        <f>+'PPFF 2022'!KR434</f>
        <v>0</v>
      </c>
      <c r="LY434" s="234">
        <f>+'PPFF 2022'!KT434</f>
        <v>0</v>
      </c>
      <c r="LZ434" s="234">
        <f>+'PPFF 2022'!KV434</f>
        <v>0</v>
      </c>
      <c r="MA434" s="234">
        <f>+'PPFF 2022'!KX434</f>
        <v>0</v>
      </c>
      <c r="MB434" s="234">
        <f>+'PPFF 2022'!KZ434</f>
        <v>0</v>
      </c>
      <c r="MC434" s="234">
        <f>+'PPFF 2022'!LB434</f>
        <v>0</v>
      </c>
      <c r="MD434" s="234">
        <f>+'PPFF 2022'!LD434</f>
        <v>0</v>
      </c>
      <c r="ME434" s="234">
        <f>+'PPFF 2022'!LF434</f>
        <v>0</v>
      </c>
      <c r="MF434" s="234">
        <f>+'PPFF 2022'!LH434</f>
        <v>0</v>
      </c>
      <c r="MG434" s="234">
        <f>+'PPFF 2022'!LJ434</f>
        <v>0</v>
      </c>
      <c r="MH434" s="190">
        <f>+'PPFF 2022'!LN434/6</f>
        <v>0</v>
      </c>
      <c r="MI434" s="190">
        <f>+'PPFF 2022'!LP434/6</f>
        <v>0</v>
      </c>
      <c r="MJ434" s="190">
        <f>+'PPFF 2022'!LR434/6</f>
        <v>0</v>
      </c>
      <c r="MK434" s="190">
        <f>+'PPFF 2022'!LT434/6</f>
        <v>0</v>
      </c>
      <c r="ML434" s="190">
        <f>+'PPFF 2022'!LV434/6</f>
        <v>0</v>
      </c>
      <c r="MM434" s="190">
        <f>+'PPFF 2022'!LX434/6</f>
        <v>0</v>
      </c>
      <c r="MN434" s="239">
        <f>+'PPFF 2022'!LZ434/6</f>
        <v>0</v>
      </c>
      <c r="MO434" s="190">
        <f>+'PPFF 2022'!MB434/6</f>
        <v>0</v>
      </c>
      <c r="MP434" s="190">
        <f>+'PPFF 2022'!MD434/6</f>
        <v>0</v>
      </c>
      <c r="MQ434" s="190">
        <f>+'PPFF 2022'!MF434/6</f>
        <v>0</v>
      </c>
      <c r="MR434" s="190">
        <f>+'PPFF 2022'!MH434/6</f>
        <v>0</v>
      </c>
      <c r="MS434" s="190">
        <f>+'PPFF 2022'!MJ434/6</f>
        <v>0</v>
      </c>
      <c r="MT434" s="104">
        <f>+'PPFF 2022'!MN434</f>
        <v>0</v>
      </c>
      <c r="MU434" s="104">
        <f>+'PPFF 2022'!MP434</f>
        <v>0</v>
      </c>
      <c r="MV434" s="104">
        <f>+'PPFF 2022'!MR434</f>
        <v>0</v>
      </c>
      <c r="MW434" s="104">
        <f>+'PPFF 2022'!MT434</f>
        <v>0</v>
      </c>
      <c r="MX434" s="104">
        <f>+'PPFF 2022'!MV434</f>
        <v>0</v>
      </c>
      <c r="MY434" s="104">
        <f>+'PPFF 2022'!MX434</f>
        <v>0</v>
      </c>
      <c r="MZ434" s="104">
        <f>+'PPFF 2022'!MZ434</f>
        <v>0</v>
      </c>
      <c r="NA434" s="104">
        <f>+'PPFF 2022'!NB434</f>
        <v>0</v>
      </c>
      <c r="NB434" s="104">
        <f>+'PPFF 2022'!ND434</f>
        <v>0</v>
      </c>
      <c r="NC434" s="104">
        <f>+'PPFF 2022'!NF434</f>
        <v>0</v>
      </c>
      <c r="ND434" s="104">
        <f>+'PPFF 2022'!NH434</f>
        <v>0</v>
      </c>
      <c r="NE434" s="104">
        <f>+'PPFF 2022'!NJ434</f>
        <v>0</v>
      </c>
    </row>
    <row r="435" spans="1:369" s="88" customFormat="1" ht="10.5" x14ac:dyDescent="0.25">
      <c r="A435" s="91" t="s">
        <v>116</v>
      </c>
      <c r="B435" s="92" t="s">
        <v>218</v>
      </c>
      <c r="C435" s="91">
        <v>407</v>
      </c>
      <c r="D435" s="91" t="s">
        <v>386</v>
      </c>
      <c r="E435" s="91" t="s">
        <v>116</v>
      </c>
      <c r="F435" s="92" t="s">
        <v>389</v>
      </c>
      <c r="G435" s="92" t="s">
        <v>352</v>
      </c>
      <c r="H435" s="155">
        <v>25605</v>
      </c>
      <c r="I435" s="92" t="s">
        <v>296</v>
      </c>
      <c r="J435" s="171">
        <f>+'PPFF 2022'!J435+'PPFF 2022'!K435</f>
        <v>0</v>
      </c>
      <c r="K435" s="171">
        <f>+'PPFF 2022'!L435+'PPFF 2022'!M435</f>
        <v>0</v>
      </c>
      <c r="L435" s="171">
        <f>+'PPFF 2022'!N435+'PPFF 2022'!O435</f>
        <v>0</v>
      </c>
      <c r="M435" s="171">
        <f>+'PPFF 2022'!P435+'PPFF 2022'!Q435</f>
        <v>0</v>
      </c>
      <c r="N435" s="171">
        <f>+'PPFF 2022'!R435+'PPFF 2022'!S435</f>
        <v>0</v>
      </c>
      <c r="O435" s="171">
        <f>+'PPFF 2022'!T435+'PPFF 2022'!U435</f>
        <v>0</v>
      </c>
      <c r="P435" s="171">
        <f>+'PPFF 2022'!V435+'PPFF 2022'!W435</f>
        <v>0</v>
      </c>
      <c r="Q435" s="171">
        <f>+'PPFF 2022'!X435+'PPFF 2022'!Y435</f>
        <v>0</v>
      </c>
      <c r="R435" s="171">
        <f>+'PPFF 2022'!Z435+'PPFF 2022'!AA435</f>
        <v>0</v>
      </c>
      <c r="S435" s="171">
        <f>+'PPFF 2022'!AB435+'PPFF 2022'!AC435</f>
        <v>0</v>
      </c>
      <c r="T435" s="171">
        <f>+'PPFF 2022'!AD435+'PPFF 2022'!AE435</f>
        <v>0</v>
      </c>
      <c r="U435" s="171">
        <f>+'PPFF 2022'!AF435+'PPFF 2022'!AG435</f>
        <v>0</v>
      </c>
      <c r="V435" s="93">
        <f>+'PPFF 2022'!AM435</f>
        <v>0</v>
      </c>
      <c r="W435" s="95">
        <f>+'PPFF 2022'!AN435</f>
        <v>0</v>
      </c>
      <c r="X435" s="98">
        <f>+('PPFF 2022'!AM435+'PPFF 2022'!AN435)/13</f>
        <v>0</v>
      </c>
      <c r="Y435" s="93">
        <f>+'PPFF 2022'!AO435</f>
        <v>0</v>
      </c>
      <c r="Z435" s="95">
        <f>+'PPFF 2022'!AP435</f>
        <v>0</v>
      </c>
      <c r="AA435" s="98">
        <f>+('PPFF 2022'!AO435+'PPFF 2022'!AP435)/13</f>
        <v>0</v>
      </c>
      <c r="AB435" s="93">
        <f>+'PPFF 2022'!AQ435</f>
        <v>0</v>
      </c>
      <c r="AC435" s="95">
        <f>+'PPFF 2022'!AR435</f>
        <v>0</v>
      </c>
      <c r="AD435" s="98">
        <f t="shared" si="662"/>
        <v>0</v>
      </c>
      <c r="AE435" s="93">
        <f>+'PPFF 2022'!AS435</f>
        <v>0</v>
      </c>
      <c r="AF435" s="95">
        <f>+'PPFF 2022'!AT435</f>
        <v>0</v>
      </c>
      <c r="AG435" s="98">
        <f t="shared" si="663"/>
        <v>0</v>
      </c>
      <c r="AH435" s="93">
        <f>+'PPFF 2022'!AU435</f>
        <v>0</v>
      </c>
      <c r="AI435" s="95">
        <f>+'PPFF 2022'!AV435</f>
        <v>0</v>
      </c>
      <c r="AJ435" s="98">
        <f t="shared" si="664"/>
        <v>0</v>
      </c>
      <c r="AK435" s="93">
        <f>+'PPFF 2022'!AW435</f>
        <v>0</v>
      </c>
      <c r="AL435" s="95">
        <f>+'PPFF 2022'!AX435</f>
        <v>0</v>
      </c>
      <c r="AM435" s="98">
        <f t="shared" si="665"/>
        <v>0</v>
      </c>
      <c r="AN435" s="93">
        <f>+'PPFF 2022'!AY435</f>
        <v>0</v>
      </c>
      <c r="AO435" s="95">
        <f>+'PPFF 2022'!AZ435</f>
        <v>0</v>
      </c>
      <c r="AP435" s="98">
        <f t="shared" si="666"/>
        <v>0</v>
      </c>
      <c r="AQ435" s="93">
        <f>+'PPFF 2022'!BA435</f>
        <v>0</v>
      </c>
      <c r="AR435" s="95">
        <f>+'PPFF 2022'!BB435</f>
        <v>0</v>
      </c>
      <c r="AS435" s="98">
        <f t="shared" si="667"/>
        <v>0</v>
      </c>
      <c r="AT435" s="93">
        <f>+'PPFF 2022'!BC435</f>
        <v>0</v>
      </c>
      <c r="AU435" s="95">
        <f>+'PPFF 2022'!BD435</f>
        <v>0</v>
      </c>
      <c r="AV435" s="98">
        <f t="shared" si="668"/>
        <v>0</v>
      </c>
      <c r="AW435" s="93">
        <f>+'PPFF 2022'!BE435</f>
        <v>0</v>
      </c>
      <c r="AX435" s="95">
        <f>+'PPFF 2022'!BF435</f>
        <v>0</v>
      </c>
      <c r="AY435" s="98">
        <f t="shared" si="669"/>
        <v>0</v>
      </c>
      <c r="AZ435" s="93">
        <f>+'PPFF 2022'!BG435</f>
        <v>0</v>
      </c>
      <c r="BA435" s="95">
        <f>+'PPFF 2022'!BH435</f>
        <v>0</v>
      </c>
      <c r="BB435" s="98">
        <f t="shared" si="670"/>
        <v>0</v>
      </c>
      <c r="BC435" s="93">
        <f>+'PPFF 2022'!BI435</f>
        <v>0</v>
      </c>
      <c r="BD435" s="95">
        <f>+'PPFF 2022'!BJ435</f>
        <v>0</v>
      </c>
      <c r="BE435" s="97">
        <f t="shared" si="671"/>
        <v>0</v>
      </c>
      <c r="BF435" s="107">
        <f>+'PPFF 2022'!BP435</f>
        <v>0</v>
      </c>
      <c r="BG435" s="97">
        <f>+'PPFF 2022'!BQ435</f>
        <v>0</v>
      </c>
      <c r="BH435" s="182">
        <f t="shared" si="672"/>
        <v>0</v>
      </c>
      <c r="BI435" s="107">
        <f>+'PPFF 2022'!BR435</f>
        <v>0</v>
      </c>
      <c r="BJ435" s="97">
        <f>+'PPFF 2022'!BS435</f>
        <v>0</v>
      </c>
      <c r="BK435" s="182">
        <f t="shared" si="673"/>
        <v>0</v>
      </c>
      <c r="BL435" s="107">
        <f>+'PPFF 2022'!BT435</f>
        <v>0</v>
      </c>
      <c r="BM435" s="97">
        <f>+'PPFF 2022'!BU435</f>
        <v>0</v>
      </c>
      <c r="BN435" s="182">
        <f t="shared" si="674"/>
        <v>0</v>
      </c>
      <c r="BO435" s="107">
        <f>+'PPFF 2022'!BV435</f>
        <v>0</v>
      </c>
      <c r="BP435" s="97">
        <f>+'PPFF 2022'!BW435</f>
        <v>0</v>
      </c>
      <c r="BQ435" s="182">
        <f t="shared" si="675"/>
        <v>0</v>
      </c>
      <c r="BR435" s="107">
        <f>+'PPFF 2022'!BX435</f>
        <v>0</v>
      </c>
      <c r="BS435" s="97">
        <f>+'PPFF 2022'!BY435</f>
        <v>0</v>
      </c>
      <c r="BT435" s="182">
        <f t="shared" si="676"/>
        <v>0</v>
      </c>
      <c r="BU435" s="107">
        <f>+'PPFF 2022'!BZ435</f>
        <v>0</v>
      </c>
      <c r="BV435" s="97">
        <f>+'PPFF 2022'!CA435</f>
        <v>0</v>
      </c>
      <c r="BW435" s="182">
        <f t="shared" si="677"/>
        <v>0</v>
      </c>
      <c r="BX435" s="107">
        <f>+'PPFF 2022'!CB435</f>
        <v>0</v>
      </c>
      <c r="BY435" s="97">
        <f>+'PPFF 2022'!CC435</f>
        <v>0</v>
      </c>
      <c r="BZ435" s="182">
        <f t="shared" si="678"/>
        <v>0</v>
      </c>
      <c r="CA435" s="107">
        <f>+'PPFF 2022'!CD435</f>
        <v>0</v>
      </c>
      <c r="CB435" s="97">
        <f>+'PPFF 2022'!CE435</f>
        <v>0</v>
      </c>
      <c r="CC435" s="182">
        <f t="shared" si="679"/>
        <v>0</v>
      </c>
      <c r="CD435" s="107">
        <f>+'PPFF 2022'!CF435</f>
        <v>0</v>
      </c>
      <c r="CE435" s="97">
        <f>+'PPFF 2022'!CG435</f>
        <v>0</v>
      </c>
      <c r="CF435" s="182">
        <f t="shared" si="680"/>
        <v>0</v>
      </c>
      <c r="CG435" s="107">
        <f>+'PPFF 2022'!CH435</f>
        <v>0</v>
      </c>
      <c r="CH435" s="97">
        <f>+'PPFF 2022'!CI435</f>
        <v>0</v>
      </c>
      <c r="CI435" s="182">
        <f t="shared" si="681"/>
        <v>0</v>
      </c>
      <c r="CJ435" s="107">
        <f>+'PPFF 2022'!CJ435</f>
        <v>0</v>
      </c>
      <c r="CK435" s="97">
        <f>+'PPFF 2022'!CK435</f>
        <v>0</v>
      </c>
      <c r="CL435" s="182">
        <f t="shared" si="682"/>
        <v>0</v>
      </c>
      <c r="CM435" s="107">
        <f>+'PPFF 2022'!CL435</f>
        <v>0</v>
      </c>
      <c r="CN435" s="97">
        <f>+'PPFF 2022'!CM435</f>
        <v>0</v>
      </c>
      <c r="CO435" s="187">
        <f t="shared" si="683"/>
        <v>0</v>
      </c>
      <c r="CP435" s="109">
        <f>+'PPFF 2022'!CS435</f>
        <v>0</v>
      </c>
      <c r="CQ435" s="111">
        <f>+'PPFF 2022'!CT435</f>
        <v>0</v>
      </c>
      <c r="CR435" s="98">
        <f t="shared" si="684"/>
        <v>0</v>
      </c>
      <c r="CS435" s="109">
        <f>+'PPFF 2022'!CU435</f>
        <v>0</v>
      </c>
      <c r="CT435" s="111">
        <f>+'PPFF 2022'!CV435</f>
        <v>0</v>
      </c>
      <c r="CU435" s="98">
        <f t="shared" si="685"/>
        <v>0</v>
      </c>
      <c r="CV435" s="109">
        <f>+'PPFF 2022'!CW435</f>
        <v>0</v>
      </c>
      <c r="CW435" s="111">
        <f>+'PPFF 2022'!CX435</f>
        <v>0</v>
      </c>
      <c r="CX435" s="98">
        <f t="shared" si="686"/>
        <v>0</v>
      </c>
      <c r="CY435" s="109">
        <f>+'PPFF 2022'!CY435</f>
        <v>0</v>
      </c>
      <c r="CZ435" s="111">
        <f>+'PPFF 2022'!CZ435</f>
        <v>0</v>
      </c>
      <c r="DA435" s="98">
        <f t="shared" si="687"/>
        <v>0</v>
      </c>
      <c r="DB435" s="109">
        <f>+'PPFF 2022'!DA435</f>
        <v>0</v>
      </c>
      <c r="DC435" s="111">
        <f>+'PPFF 2022'!DB435</f>
        <v>0</v>
      </c>
      <c r="DD435" s="98">
        <f t="shared" si="688"/>
        <v>0</v>
      </c>
      <c r="DE435" s="109">
        <f>+'PPFF 2022'!DC435</f>
        <v>0</v>
      </c>
      <c r="DF435" s="111">
        <f>+'PPFF 2022'!DD435</f>
        <v>0</v>
      </c>
      <c r="DG435" s="98">
        <f t="shared" si="689"/>
        <v>0</v>
      </c>
      <c r="DH435" s="109">
        <f>+'PPFF 2022'!DE435</f>
        <v>0</v>
      </c>
      <c r="DI435" s="111">
        <f>+'PPFF 2022'!DF435</f>
        <v>0</v>
      </c>
      <c r="DJ435" s="98">
        <f t="shared" si="690"/>
        <v>0</v>
      </c>
      <c r="DK435" s="109">
        <f>+'PPFF 2022'!DG435</f>
        <v>0</v>
      </c>
      <c r="DL435" s="111">
        <f>+'PPFF 2022'!DH435</f>
        <v>0</v>
      </c>
      <c r="DM435" s="98">
        <f t="shared" si="691"/>
        <v>0</v>
      </c>
      <c r="DN435" s="109">
        <f>+'PPFF 2022'!DI435</f>
        <v>0</v>
      </c>
      <c r="DO435" s="111">
        <f>+'PPFF 2022'!DJ435</f>
        <v>0</v>
      </c>
      <c r="DP435" s="98">
        <f t="shared" si="692"/>
        <v>0</v>
      </c>
      <c r="DQ435" s="109">
        <f>+'PPFF 2022'!DK435</f>
        <v>0</v>
      </c>
      <c r="DR435" s="111">
        <f>+'PPFF 2022'!DL435</f>
        <v>0</v>
      </c>
      <c r="DS435" s="98">
        <f t="shared" si="693"/>
        <v>0</v>
      </c>
      <c r="DT435" s="109">
        <f>+'PPFF 2022'!DM435</f>
        <v>0</v>
      </c>
      <c r="DU435" s="111">
        <f>+'PPFF 2022'!DN435</f>
        <v>0</v>
      </c>
      <c r="DV435" s="98">
        <f t="shared" si="694"/>
        <v>0</v>
      </c>
      <c r="DW435" s="109">
        <f>+'PPFF 2022'!DO435</f>
        <v>0</v>
      </c>
      <c r="DX435" s="111">
        <f>+'PPFF 2022'!DP435</f>
        <v>0</v>
      </c>
      <c r="DY435" s="107">
        <f t="shared" si="695"/>
        <v>0</v>
      </c>
      <c r="DZ435" s="109">
        <f>+'PPFF 2022'!DV435</f>
        <v>0</v>
      </c>
      <c r="EA435" s="111">
        <f>+'PPFF 2022'!DW435</f>
        <v>0</v>
      </c>
      <c r="EB435" s="98">
        <f t="shared" si="696"/>
        <v>0</v>
      </c>
      <c r="EC435" s="111">
        <f>+'PPFF 2022'!DX435</f>
        <v>0</v>
      </c>
      <c r="ED435" s="111">
        <f>+'PPFF 2022'!DY435</f>
        <v>0</v>
      </c>
      <c r="EE435" s="98">
        <f t="shared" si="697"/>
        <v>0</v>
      </c>
      <c r="EF435" s="111">
        <f>+'PPFF 2022'!DZ435</f>
        <v>0</v>
      </c>
      <c r="EG435" s="111">
        <f>+'PPFF 2022'!EA435</f>
        <v>0</v>
      </c>
      <c r="EH435" s="98">
        <f t="shared" si="698"/>
        <v>0</v>
      </c>
      <c r="EI435" s="111">
        <f>+'PPFF 2022'!EB435</f>
        <v>0</v>
      </c>
      <c r="EJ435" s="111">
        <f>+'PPFF 2022'!EC435</f>
        <v>0</v>
      </c>
      <c r="EK435" s="98">
        <f t="shared" si="699"/>
        <v>0</v>
      </c>
      <c r="EL435" s="111">
        <f>+'PPFF 2022'!ED435</f>
        <v>0</v>
      </c>
      <c r="EM435" s="111">
        <f>+'PPFF 2022'!EE435</f>
        <v>0</v>
      </c>
      <c r="EN435" s="98">
        <f t="shared" si="700"/>
        <v>0</v>
      </c>
      <c r="EO435" s="111">
        <f>+'PPFF 2022'!EF435</f>
        <v>0</v>
      </c>
      <c r="EP435" s="111">
        <f>+'PPFF 2022'!EG435</f>
        <v>0</v>
      </c>
      <c r="EQ435" s="98">
        <f t="shared" si="701"/>
        <v>0</v>
      </c>
      <c r="ER435" s="111">
        <f>+'PPFF 2022'!EH435</f>
        <v>0</v>
      </c>
      <c r="ES435" s="111">
        <f>+'PPFF 2022'!EI435</f>
        <v>0</v>
      </c>
      <c r="ET435" s="98">
        <f t="shared" si="702"/>
        <v>0</v>
      </c>
      <c r="EU435" s="111">
        <f>+'PPFF 2022'!EJ435</f>
        <v>0</v>
      </c>
      <c r="EV435" s="111">
        <f>+'PPFF 2022'!EK435</f>
        <v>0</v>
      </c>
      <c r="EW435" s="98">
        <f t="shared" si="703"/>
        <v>0</v>
      </c>
      <c r="EX435" s="111">
        <f>+'PPFF 2022'!EL435</f>
        <v>0</v>
      </c>
      <c r="EY435" s="111">
        <f>+'PPFF 2022'!EM435</f>
        <v>0</v>
      </c>
      <c r="EZ435" s="98">
        <f t="shared" si="704"/>
        <v>0</v>
      </c>
      <c r="FA435" s="111">
        <f>+'PPFF 2022'!EN435</f>
        <v>0</v>
      </c>
      <c r="FB435" s="111">
        <f>+'PPFF 2022'!EO435</f>
        <v>0</v>
      </c>
      <c r="FC435" s="98">
        <f t="shared" si="705"/>
        <v>0</v>
      </c>
      <c r="FD435" s="111">
        <f>+'PPFF 2022'!EP435</f>
        <v>0</v>
      </c>
      <c r="FE435" s="111">
        <f>+'PPFF 2022'!EQ435</f>
        <v>0</v>
      </c>
      <c r="FF435" s="98">
        <f t="shared" si="706"/>
        <v>0</v>
      </c>
      <c r="FG435" s="111">
        <f>+'PPFF 2022'!ER435</f>
        <v>0</v>
      </c>
      <c r="FH435" s="111">
        <f>+'PPFF 2022'!ES435</f>
        <v>0</v>
      </c>
      <c r="FI435" s="97">
        <f t="shared" si="707"/>
        <v>0</v>
      </c>
      <c r="FJ435" s="108">
        <f>+'PPFF 2022'!EY435</f>
        <v>0</v>
      </c>
      <c r="FK435" s="103">
        <f>+'PPFF 2022'!EZ435</f>
        <v>0</v>
      </c>
      <c r="FL435" s="193">
        <f t="shared" si="708"/>
        <v>0</v>
      </c>
      <c r="FM435" s="203">
        <f>+'PPFF 2022'!FA435</f>
        <v>0</v>
      </c>
      <c r="FN435" s="204">
        <f>+'PPFF 2022'!FB435</f>
        <v>0</v>
      </c>
      <c r="FO435" s="202">
        <f t="shared" si="709"/>
        <v>0</v>
      </c>
      <c r="FP435" s="203">
        <f>+'PPFF 2022'!FC435</f>
        <v>0</v>
      </c>
      <c r="FQ435" s="204">
        <f>+'PPFF 2022'!FD435</f>
        <v>0</v>
      </c>
      <c r="FR435" s="202">
        <f t="shared" si="710"/>
        <v>0</v>
      </c>
      <c r="FS435" s="203">
        <f>+'PPFF 2022'!FE435</f>
        <v>0</v>
      </c>
      <c r="FT435" s="204">
        <f>+'PPFF 2022'!FF435</f>
        <v>0</v>
      </c>
      <c r="FU435" s="202">
        <f t="shared" si="711"/>
        <v>0</v>
      </c>
      <c r="FV435" s="203">
        <f>+'PPFF 2022'!FG435</f>
        <v>0</v>
      </c>
      <c r="FW435" s="204">
        <f>+'PPFF 2022'!FH435</f>
        <v>0</v>
      </c>
      <c r="FX435" s="202">
        <f t="shared" si="712"/>
        <v>0</v>
      </c>
      <c r="FY435" s="203">
        <f>+'PPFF 2022'!FI435</f>
        <v>0</v>
      </c>
      <c r="FZ435" s="204">
        <f>+'PPFF 2022'!FJ435</f>
        <v>0</v>
      </c>
      <c r="GA435" s="202">
        <f t="shared" si="713"/>
        <v>0</v>
      </c>
      <c r="GB435" s="203">
        <f>+'PPFF 2022'!FK435</f>
        <v>0</v>
      </c>
      <c r="GC435" s="204">
        <f>+'PPFF 2022'!FL435</f>
        <v>0</v>
      </c>
      <c r="GD435" s="202">
        <f t="shared" si="714"/>
        <v>0</v>
      </c>
      <c r="GE435" s="203">
        <f>+'PPFF 2022'!FM435</f>
        <v>0</v>
      </c>
      <c r="GF435" s="204">
        <f>+'PPFF 2022'!FN435</f>
        <v>0</v>
      </c>
      <c r="GG435" s="202">
        <f t="shared" si="715"/>
        <v>0</v>
      </c>
      <c r="GH435" s="203">
        <f>+'PPFF 2022'!FO435</f>
        <v>0</v>
      </c>
      <c r="GI435" s="204">
        <f>+'PPFF 2022'!FP435</f>
        <v>0</v>
      </c>
      <c r="GJ435" s="202">
        <f t="shared" si="716"/>
        <v>0</v>
      </c>
      <c r="GK435" s="203">
        <f>+'PPFF 2022'!FQ435</f>
        <v>0</v>
      </c>
      <c r="GL435" s="204">
        <f>+'PPFF 2022'!FR435</f>
        <v>0</v>
      </c>
      <c r="GM435" s="202">
        <f t="shared" si="717"/>
        <v>0</v>
      </c>
      <c r="GN435" s="203">
        <f>+'PPFF 2022'!FS435</f>
        <v>0</v>
      </c>
      <c r="GO435" s="204">
        <f>+'PPFF 2022'!FT435</f>
        <v>0</v>
      </c>
      <c r="GP435" s="202">
        <f t="shared" si="718"/>
        <v>0</v>
      </c>
      <c r="GQ435" s="203">
        <f>+'PPFF 2022'!FU435</f>
        <v>0</v>
      </c>
      <c r="GR435" s="204">
        <f>+'PPFF 2022'!FV435</f>
        <v>0</v>
      </c>
      <c r="GS435" s="209">
        <f t="shared" si="719"/>
        <v>0</v>
      </c>
      <c r="GT435" s="203">
        <f>+'PPFF 2022'!GB435</f>
        <v>0</v>
      </c>
      <c r="GU435" s="204">
        <f>+'PPFF 2022'!GC435</f>
        <v>0</v>
      </c>
      <c r="GV435" s="202">
        <f t="shared" si="720"/>
        <v>0</v>
      </c>
      <c r="GW435" s="203">
        <f>+'PPFF 2022'!GD435</f>
        <v>0</v>
      </c>
      <c r="GX435" s="204">
        <f>+'PPFF 2022'!GE435</f>
        <v>0</v>
      </c>
      <c r="GY435" s="202">
        <f t="shared" si="721"/>
        <v>0</v>
      </c>
      <c r="GZ435" s="203">
        <f>+'PPFF 2022'!GF435</f>
        <v>0</v>
      </c>
      <c r="HA435" s="204">
        <f>+'PPFF 2022'!GG435</f>
        <v>0</v>
      </c>
      <c r="HB435" s="202">
        <f t="shared" si="722"/>
        <v>0</v>
      </c>
      <c r="HC435" s="203">
        <f>+'PPFF 2022'!GH435</f>
        <v>0</v>
      </c>
      <c r="HD435" s="204">
        <f>+'PPFF 2022'!GI435</f>
        <v>0</v>
      </c>
      <c r="HE435" s="202">
        <f t="shared" si="723"/>
        <v>0</v>
      </c>
      <c r="HF435" s="203">
        <f>+'PPFF 2022'!GJ435</f>
        <v>0</v>
      </c>
      <c r="HG435" s="204">
        <f>+'PPFF 2022'!GK435</f>
        <v>0</v>
      </c>
      <c r="HH435" s="202">
        <f t="shared" si="724"/>
        <v>0</v>
      </c>
      <c r="HI435" s="203">
        <f>+'PPFF 2022'!GL435</f>
        <v>0</v>
      </c>
      <c r="HJ435" s="204">
        <f>+'PPFF 2022'!GM435</f>
        <v>0</v>
      </c>
      <c r="HK435" s="202">
        <f t="shared" si="725"/>
        <v>0</v>
      </c>
      <c r="HL435" s="203">
        <f>+'PPFF 2022'!GN435</f>
        <v>0</v>
      </c>
      <c r="HM435" s="204">
        <f>+'PPFF 2022'!GO435</f>
        <v>0</v>
      </c>
      <c r="HN435" s="202">
        <f t="shared" si="726"/>
        <v>0</v>
      </c>
      <c r="HO435" s="203">
        <f>+'PPFF 2022'!GP435</f>
        <v>0</v>
      </c>
      <c r="HP435" s="204">
        <f>+'PPFF 2022'!GQ435</f>
        <v>0</v>
      </c>
      <c r="HQ435" s="202">
        <f t="shared" si="727"/>
        <v>0</v>
      </c>
      <c r="HR435" s="203">
        <f>+'PPFF 2022'!GR435</f>
        <v>0</v>
      </c>
      <c r="HS435" s="204">
        <f>+'PPFF 2022'!GS435</f>
        <v>0</v>
      </c>
      <c r="HT435" s="202">
        <f t="shared" si="728"/>
        <v>0</v>
      </c>
      <c r="HU435" s="203">
        <f>+'PPFF 2022'!GT435</f>
        <v>0</v>
      </c>
      <c r="HV435" s="204">
        <f>+'PPFF 2022'!GU435</f>
        <v>0</v>
      </c>
      <c r="HW435" s="202">
        <f t="shared" si="729"/>
        <v>0</v>
      </c>
      <c r="HX435" s="203">
        <f>+'PPFF 2022'!GV435</f>
        <v>0</v>
      </c>
      <c r="HY435" s="204">
        <f>+'PPFF 2022'!GW435</f>
        <v>0</v>
      </c>
      <c r="HZ435" s="202">
        <f t="shared" si="730"/>
        <v>0</v>
      </c>
      <c r="IA435" s="203">
        <f>+'PPFF 2022'!GX435</f>
        <v>0</v>
      </c>
      <c r="IB435" s="204">
        <f>+'PPFF 2022'!GY435</f>
        <v>0</v>
      </c>
      <c r="IC435" s="209">
        <f t="shared" si="731"/>
        <v>0</v>
      </c>
      <c r="ID435" s="203">
        <f>+'PPFF 2022'!HE435</f>
        <v>0</v>
      </c>
      <c r="IE435" s="204">
        <f>+'PPFF 2022'!HF435</f>
        <v>0</v>
      </c>
      <c r="IF435" s="215">
        <f t="shared" si="732"/>
        <v>0</v>
      </c>
      <c r="IG435" s="203">
        <f>+'PPFF 2022'!HG435</f>
        <v>0</v>
      </c>
      <c r="IH435" s="204">
        <f>+'PPFF 2022'!HH435</f>
        <v>0</v>
      </c>
      <c r="II435" s="215">
        <f t="shared" si="733"/>
        <v>0</v>
      </c>
      <c r="IJ435" s="203">
        <f>+'PPFF 2022'!HI435</f>
        <v>0</v>
      </c>
      <c r="IK435" s="204">
        <f>+'PPFF 2022'!HJ435</f>
        <v>0</v>
      </c>
      <c r="IL435" s="215">
        <f t="shared" si="734"/>
        <v>0</v>
      </c>
      <c r="IM435" s="203">
        <f>+'PPFF 2022'!HK435</f>
        <v>0</v>
      </c>
      <c r="IN435" s="204">
        <f>+'PPFF 2022'!HL435</f>
        <v>0</v>
      </c>
      <c r="IO435" s="215">
        <f t="shared" si="735"/>
        <v>0</v>
      </c>
      <c r="IP435" s="203">
        <f>+'PPFF 2022'!HM435</f>
        <v>0</v>
      </c>
      <c r="IQ435" s="204">
        <f>+'PPFF 2022'!HN435</f>
        <v>0</v>
      </c>
      <c r="IR435" s="215">
        <f t="shared" si="736"/>
        <v>0</v>
      </c>
      <c r="IS435" s="203">
        <f>+'PPFF 2022'!HO435</f>
        <v>0</v>
      </c>
      <c r="IT435" s="204">
        <f>+'PPFF 2022'!HP435</f>
        <v>0</v>
      </c>
      <c r="IU435" s="215">
        <f t="shared" si="737"/>
        <v>0</v>
      </c>
      <c r="IV435" s="203">
        <f>+'PPFF 2022'!HQ435</f>
        <v>0</v>
      </c>
      <c r="IW435" s="204">
        <f>+'PPFF 2022'!HR435</f>
        <v>0</v>
      </c>
      <c r="IX435" s="215">
        <f t="shared" si="738"/>
        <v>0</v>
      </c>
      <c r="IY435" s="203">
        <f>+'PPFF 2022'!HS435</f>
        <v>0</v>
      </c>
      <c r="IZ435" s="204">
        <f>+'PPFF 2022'!HT435</f>
        <v>0</v>
      </c>
      <c r="JA435" s="215">
        <f t="shared" si="739"/>
        <v>0</v>
      </c>
      <c r="JB435" s="203">
        <f>+'PPFF 2022'!HU435</f>
        <v>0</v>
      </c>
      <c r="JC435" s="204">
        <f>+'PPFF 2022'!HV435</f>
        <v>0</v>
      </c>
      <c r="JD435" s="215">
        <f t="shared" si="740"/>
        <v>0</v>
      </c>
      <c r="JE435" s="203">
        <f>+'PPFF 2022'!HW435</f>
        <v>0</v>
      </c>
      <c r="JF435" s="204">
        <f>+'PPFF 2022'!HX435</f>
        <v>0</v>
      </c>
      <c r="JG435" s="215">
        <f t="shared" si="741"/>
        <v>0</v>
      </c>
      <c r="JH435" s="203">
        <f>+'PPFF 2022'!HY435</f>
        <v>0</v>
      </c>
      <c r="JI435" s="204">
        <f>+'PPFF 2022'!HZ435</f>
        <v>0</v>
      </c>
      <c r="JJ435" s="215">
        <f t="shared" si="742"/>
        <v>0</v>
      </c>
      <c r="JK435" s="203">
        <f>+'PPFF 2022'!IA435</f>
        <v>0</v>
      </c>
      <c r="JL435" s="204">
        <f>+'PPFF 2022'!IB435</f>
        <v>0</v>
      </c>
      <c r="JM435" s="218">
        <f t="shared" si="743"/>
        <v>0</v>
      </c>
      <c r="JN435" s="224">
        <f>+'PPFF 2022'!IH435</f>
        <v>0</v>
      </c>
      <c r="JO435" s="225">
        <f>+'PPFF 2022'!II435</f>
        <v>0</v>
      </c>
      <c r="JP435" s="212">
        <f t="shared" si="744"/>
        <v>0</v>
      </c>
      <c r="JQ435" s="224">
        <f>+'PPFF 2022'!IJ435</f>
        <v>0</v>
      </c>
      <c r="JR435" s="225">
        <f>+'PPFF 2022'!IK435</f>
        <v>0</v>
      </c>
      <c r="JS435" s="212">
        <f t="shared" si="745"/>
        <v>0</v>
      </c>
      <c r="JT435" s="224">
        <f>+'PPFF 2022'!IL435</f>
        <v>0</v>
      </c>
      <c r="JU435" s="225">
        <f>+'PPFF 2022'!IM435</f>
        <v>0</v>
      </c>
      <c r="JV435" s="212">
        <f t="shared" si="746"/>
        <v>0</v>
      </c>
      <c r="JW435" s="224">
        <f>+'PPFF 2022'!IN435</f>
        <v>0</v>
      </c>
      <c r="JX435" s="225">
        <f>+'PPFF 2022'!IO435</f>
        <v>0</v>
      </c>
      <c r="JY435" s="212">
        <f t="shared" si="747"/>
        <v>0</v>
      </c>
      <c r="JZ435" s="224">
        <f>+'PPFF 2022'!IP435</f>
        <v>0</v>
      </c>
      <c r="KA435" s="225">
        <f>+'PPFF 2022'!IQ435</f>
        <v>0</v>
      </c>
      <c r="KB435" s="212">
        <f t="shared" si="748"/>
        <v>0</v>
      </c>
      <c r="KC435" s="224">
        <f>+'PPFF 2022'!IR435</f>
        <v>0</v>
      </c>
      <c r="KD435" s="225">
        <f>+'PPFF 2022'!IS435</f>
        <v>0</v>
      </c>
      <c r="KE435" s="212">
        <f t="shared" si="749"/>
        <v>0</v>
      </c>
      <c r="KF435" s="224">
        <f>+'PPFF 2022'!IT435</f>
        <v>0</v>
      </c>
      <c r="KG435" s="225">
        <f>+'PPFF 2022'!IU435</f>
        <v>0</v>
      </c>
      <c r="KH435" s="212">
        <f t="shared" si="750"/>
        <v>0</v>
      </c>
      <c r="KI435" s="224">
        <f>+'PPFF 2022'!IV435</f>
        <v>0</v>
      </c>
      <c r="KJ435" s="225">
        <f>+'PPFF 2022'!IW435</f>
        <v>0</v>
      </c>
      <c r="KK435" s="212">
        <f t="shared" si="751"/>
        <v>0</v>
      </c>
      <c r="KL435" s="224">
        <f>+'PPFF 2022'!IX435</f>
        <v>0</v>
      </c>
      <c r="KM435" s="225">
        <f>+'PPFF 2022'!IY435</f>
        <v>0</v>
      </c>
      <c r="KN435" s="212">
        <f t="shared" si="752"/>
        <v>0</v>
      </c>
      <c r="KO435" s="224">
        <f>+'PPFF 2022'!IZ435</f>
        <v>0</v>
      </c>
      <c r="KP435" s="225">
        <f>+'PPFF 2022'!JA435</f>
        <v>0</v>
      </c>
      <c r="KQ435" s="212">
        <f t="shared" si="753"/>
        <v>0</v>
      </c>
      <c r="KR435" s="224">
        <f>+'PPFF 2022'!JB435</f>
        <v>0</v>
      </c>
      <c r="KS435" s="225">
        <f>+'PPFF 2022'!JC435</f>
        <v>0</v>
      </c>
      <c r="KT435" s="212">
        <f t="shared" si="754"/>
        <v>0</v>
      </c>
      <c r="KU435" s="224">
        <f>+'PPFF 2022'!JD435</f>
        <v>0</v>
      </c>
      <c r="KV435" s="225">
        <f>+'PPFF 2022'!JE435</f>
        <v>0</v>
      </c>
      <c r="KW435" s="212">
        <f t="shared" si="755"/>
        <v>0</v>
      </c>
      <c r="KX435" s="224">
        <f>+'PPFF 2022'!JK435</f>
        <v>0</v>
      </c>
      <c r="KY435" s="230">
        <f>+'PPFF 2022'!JL435</f>
        <v>0</v>
      </c>
      <c r="KZ435" s="224">
        <f>+'PPFF 2022'!JM435</f>
        <v>0</v>
      </c>
      <c r="LA435" s="230">
        <f>+'PPFF 2022'!JN435</f>
        <v>0</v>
      </c>
      <c r="LB435" s="224">
        <f>+'PPFF 2022'!JO435</f>
        <v>0</v>
      </c>
      <c r="LC435" s="230">
        <f>+'PPFF 2022'!JP435</f>
        <v>0</v>
      </c>
      <c r="LD435" s="224">
        <f>+'PPFF 2022'!JQ435</f>
        <v>0</v>
      </c>
      <c r="LE435" s="230">
        <f>+'PPFF 2022'!JR435</f>
        <v>0</v>
      </c>
      <c r="LF435" s="224">
        <f>+'PPFF 2022'!JS435</f>
        <v>0</v>
      </c>
      <c r="LG435" s="230">
        <f>+'PPFF 2022'!JT435</f>
        <v>0</v>
      </c>
      <c r="LH435" s="224">
        <f>+'PPFF 2022'!JU435</f>
        <v>0</v>
      </c>
      <c r="LI435" s="230">
        <f>+'PPFF 2022'!JV435</f>
        <v>0</v>
      </c>
      <c r="LJ435" s="224">
        <f>+'PPFF 2022'!JW435</f>
        <v>0</v>
      </c>
      <c r="LK435" s="230">
        <f>+'PPFF 2022'!JX435</f>
        <v>0</v>
      </c>
      <c r="LL435" s="224">
        <f>+'PPFF 2022'!JY435</f>
        <v>0</v>
      </c>
      <c r="LM435" s="230">
        <f>+'PPFF 2022'!JZ435</f>
        <v>0</v>
      </c>
      <c r="LN435" s="224">
        <f>+'PPFF 2022'!KA435</f>
        <v>0</v>
      </c>
      <c r="LO435" s="230">
        <f>+'PPFF 2022'!KB435</f>
        <v>0</v>
      </c>
      <c r="LP435" s="224">
        <f>+'PPFF 2022'!KC435</f>
        <v>0</v>
      </c>
      <c r="LQ435" s="230">
        <f>+'PPFF 2022'!KD435</f>
        <v>0</v>
      </c>
      <c r="LR435" s="224">
        <f>+'PPFF 2022'!KE435</f>
        <v>0</v>
      </c>
      <c r="LS435" s="230">
        <f>+'PPFF 2022'!KF435</f>
        <v>0</v>
      </c>
      <c r="LT435" s="224">
        <f>+'PPFF 2022'!KG435</f>
        <v>0</v>
      </c>
      <c r="LU435" s="230">
        <f>+'PPFF 2022'!KH435</f>
        <v>0</v>
      </c>
      <c r="LV435" s="234">
        <f>+'PPFF 2022'!KN435</f>
        <v>0</v>
      </c>
      <c r="LW435" s="234">
        <f>+'PPFF 2022'!KP435</f>
        <v>0</v>
      </c>
      <c r="LX435" s="234">
        <f>+'PPFF 2022'!KR435</f>
        <v>0</v>
      </c>
      <c r="LY435" s="234">
        <f>+'PPFF 2022'!KT435</f>
        <v>0</v>
      </c>
      <c r="LZ435" s="234">
        <f>+'PPFF 2022'!KV435</f>
        <v>0</v>
      </c>
      <c r="MA435" s="234">
        <f>+'PPFF 2022'!KX435</f>
        <v>0</v>
      </c>
      <c r="MB435" s="234">
        <f>+'PPFF 2022'!KZ435</f>
        <v>0</v>
      </c>
      <c r="MC435" s="234">
        <f>+'PPFF 2022'!LB435</f>
        <v>0</v>
      </c>
      <c r="MD435" s="234">
        <f>+'PPFF 2022'!LD435</f>
        <v>0</v>
      </c>
      <c r="ME435" s="234">
        <f>+'PPFF 2022'!LF435</f>
        <v>0</v>
      </c>
      <c r="MF435" s="234">
        <f>+'PPFF 2022'!LH435</f>
        <v>0</v>
      </c>
      <c r="MG435" s="234">
        <f>+'PPFF 2022'!LJ435</f>
        <v>0</v>
      </c>
      <c r="MH435" s="190">
        <f>+'PPFF 2022'!LN435/6</f>
        <v>0</v>
      </c>
      <c r="MI435" s="190">
        <f>+'PPFF 2022'!LP435/6</f>
        <v>0</v>
      </c>
      <c r="MJ435" s="190">
        <f>+'PPFF 2022'!LR435/6</f>
        <v>0</v>
      </c>
      <c r="MK435" s="190">
        <f>+'PPFF 2022'!LT435/6</f>
        <v>0</v>
      </c>
      <c r="ML435" s="190">
        <f>+'PPFF 2022'!LV435/6</f>
        <v>0</v>
      </c>
      <c r="MM435" s="190">
        <f>+'PPFF 2022'!LX435/6</f>
        <v>0</v>
      </c>
      <c r="MN435" s="239">
        <f>+'PPFF 2022'!LZ435/6</f>
        <v>0</v>
      </c>
      <c r="MO435" s="190">
        <f>+'PPFF 2022'!MB435/6</f>
        <v>0</v>
      </c>
      <c r="MP435" s="190">
        <f>+'PPFF 2022'!MD435/6</f>
        <v>0</v>
      </c>
      <c r="MQ435" s="190">
        <f>+'PPFF 2022'!MF435/6</f>
        <v>0</v>
      </c>
      <c r="MR435" s="190">
        <f>+'PPFF 2022'!MH435/6</f>
        <v>0</v>
      </c>
      <c r="MS435" s="190">
        <f>+'PPFF 2022'!MJ435/6</f>
        <v>0</v>
      </c>
      <c r="MT435" s="104">
        <f>+'PPFF 2022'!MN435</f>
        <v>0</v>
      </c>
      <c r="MU435" s="104">
        <f>+'PPFF 2022'!MP435</f>
        <v>0</v>
      </c>
      <c r="MV435" s="104">
        <f>+'PPFF 2022'!MR435</f>
        <v>0</v>
      </c>
      <c r="MW435" s="104">
        <f>+'PPFF 2022'!MT435</f>
        <v>0</v>
      </c>
      <c r="MX435" s="104">
        <f>+'PPFF 2022'!MV435</f>
        <v>0</v>
      </c>
      <c r="MY435" s="104">
        <f>+'PPFF 2022'!MX435</f>
        <v>0</v>
      </c>
      <c r="MZ435" s="104">
        <f>+'PPFF 2022'!MZ435</f>
        <v>0</v>
      </c>
      <c r="NA435" s="104">
        <f>+'PPFF 2022'!NB435</f>
        <v>0</v>
      </c>
      <c r="NB435" s="104">
        <f>+'PPFF 2022'!ND435</f>
        <v>0</v>
      </c>
      <c r="NC435" s="104">
        <f>+'PPFF 2022'!NF435</f>
        <v>0</v>
      </c>
      <c r="ND435" s="104">
        <f>+'PPFF 2022'!NH435</f>
        <v>0</v>
      </c>
      <c r="NE435" s="104">
        <f>+'PPFF 2022'!NJ435</f>
        <v>0</v>
      </c>
    </row>
    <row r="436" spans="1:369" s="88" customFormat="1" ht="10.5" x14ac:dyDescent="0.25">
      <c r="A436" s="91" t="s">
        <v>1</v>
      </c>
      <c r="B436" s="92" t="s">
        <v>21</v>
      </c>
      <c r="C436" s="91">
        <v>400</v>
      </c>
      <c r="D436" s="91" t="s">
        <v>349</v>
      </c>
      <c r="E436" s="91" t="s">
        <v>350</v>
      </c>
      <c r="F436" s="92" t="s">
        <v>21</v>
      </c>
      <c r="G436" s="92" t="s">
        <v>351</v>
      </c>
      <c r="H436" s="155">
        <v>26050</v>
      </c>
      <c r="I436" s="92" t="s">
        <v>580</v>
      </c>
      <c r="J436" s="171">
        <f>+'PPFF 2022'!J436+'PPFF 2022'!K436</f>
        <v>0</v>
      </c>
      <c r="K436" s="171">
        <f>+'PPFF 2022'!L436+'PPFF 2022'!M436</f>
        <v>0</v>
      </c>
      <c r="L436" s="171">
        <f>+'PPFF 2022'!N436+'PPFF 2022'!O436</f>
        <v>0</v>
      </c>
      <c r="M436" s="171">
        <f>+'PPFF 2022'!P436+'PPFF 2022'!Q436</f>
        <v>0</v>
      </c>
      <c r="N436" s="171">
        <f>+'PPFF 2022'!R436+'PPFF 2022'!S436</f>
        <v>0</v>
      </c>
      <c r="O436" s="171">
        <f>+'PPFF 2022'!T436+'PPFF 2022'!U436</f>
        <v>0</v>
      </c>
      <c r="P436" s="171">
        <f>+'PPFF 2022'!V436+'PPFF 2022'!W436</f>
        <v>0</v>
      </c>
      <c r="Q436" s="171">
        <f>+'PPFF 2022'!X436+'PPFF 2022'!Y436</f>
        <v>0</v>
      </c>
      <c r="R436" s="171">
        <f>+'PPFF 2022'!Z436+'PPFF 2022'!AA436</f>
        <v>0</v>
      </c>
      <c r="S436" s="171">
        <f>+'PPFF 2022'!AB436+'PPFF 2022'!AC436</f>
        <v>0</v>
      </c>
      <c r="T436" s="171">
        <f>+'PPFF 2022'!AD436+'PPFF 2022'!AE436</f>
        <v>0</v>
      </c>
      <c r="U436" s="171">
        <f>+'PPFF 2022'!AF436+'PPFF 2022'!AG436</f>
        <v>0</v>
      </c>
      <c r="V436" s="93">
        <f>+'PPFF 2022'!AM436</f>
        <v>0</v>
      </c>
      <c r="W436" s="95">
        <f>+'PPFF 2022'!AN436</f>
        <v>0</v>
      </c>
      <c r="X436" s="98">
        <f>+('PPFF 2022'!AM436+'PPFF 2022'!AN436)/13</f>
        <v>0</v>
      </c>
      <c r="Y436" s="93">
        <f>+'PPFF 2022'!AO436</f>
        <v>0</v>
      </c>
      <c r="Z436" s="95">
        <f>+'PPFF 2022'!AP436</f>
        <v>0</v>
      </c>
      <c r="AA436" s="98">
        <f>+('PPFF 2022'!AO436+'PPFF 2022'!AP436)/13</f>
        <v>0</v>
      </c>
      <c r="AB436" s="93">
        <f>+'PPFF 2022'!AQ436</f>
        <v>0</v>
      </c>
      <c r="AC436" s="95">
        <f>+'PPFF 2022'!AR436</f>
        <v>0</v>
      </c>
      <c r="AD436" s="98">
        <f t="shared" si="662"/>
        <v>0</v>
      </c>
      <c r="AE436" s="93">
        <f>+'PPFF 2022'!AS436</f>
        <v>0</v>
      </c>
      <c r="AF436" s="95">
        <f>+'PPFF 2022'!AT436</f>
        <v>0</v>
      </c>
      <c r="AG436" s="98">
        <f t="shared" si="663"/>
        <v>0</v>
      </c>
      <c r="AH436" s="93">
        <f>+'PPFF 2022'!AU436</f>
        <v>0</v>
      </c>
      <c r="AI436" s="95">
        <f>+'PPFF 2022'!AV436</f>
        <v>0</v>
      </c>
      <c r="AJ436" s="98">
        <f t="shared" si="664"/>
        <v>0</v>
      </c>
      <c r="AK436" s="93">
        <f>+'PPFF 2022'!AW436</f>
        <v>0</v>
      </c>
      <c r="AL436" s="95">
        <f>+'PPFF 2022'!AX436</f>
        <v>0</v>
      </c>
      <c r="AM436" s="98">
        <f t="shared" si="665"/>
        <v>0</v>
      </c>
      <c r="AN436" s="93">
        <f>+'PPFF 2022'!AY436</f>
        <v>0</v>
      </c>
      <c r="AO436" s="95">
        <f>+'PPFF 2022'!AZ436</f>
        <v>0</v>
      </c>
      <c r="AP436" s="98">
        <f t="shared" si="666"/>
        <v>0</v>
      </c>
      <c r="AQ436" s="93">
        <f>+'PPFF 2022'!BA436</f>
        <v>0</v>
      </c>
      <c r="AR436" s="95">
        <f>+'PPFF 2022'!BB436</f>
        <v>0</v>
      </c>
      <c r="AS436" s="98">
        <f t="shared" si="667"/>
        <v>0</v>
      </c>
      <c r="AT436" s="93">
        <f>+'PPFF 2022'!BC436</f>
        <v>0</v>
      </c>
      <c r="AU436" s="95">
        <f>+'PPFF 2022'!BD436</f>
        <v>0</v>
      </c>
      <c r="AV436" s="98">
        <f t="shared" si="668"/>
        <v>0</v>
      </c>
      <c r="AW436" s="93">
        <f>+'PPFF 2022'!BE436</f>
        <v>0</v>
      </c>
      <c r="AX436" s="95">
        <f>+'PPFF 2022'!BF436</f>
        <v>0</v>
      </c>
      <c r="AY436" s="98">
        <f t="shared" si="669"/>
        <v>0</v>
      </c>
      <c r="AZ436" s="93">
        <f>+'PPFF 2022'!BG436</f>
        <v>0</v>
      </c>
      <c r="BA436" s="95">
        <f>+'PPFF 2022'!BH436</f>
        <v>0</v>
      </c>
      <c r="BB436" s="98">
        <f t="shared" si="670"/>
        <v>0</v>
      </c>
      <c r="BC436" s="93">
        <f>+'PPFF 2022'!BI436</f>
        <v>0</v>
      </c>
      <c r="BD436" s="95">
        <f>+'PPFF 2022'!BJ436</f>
        <v>0</v>
      </c>
      <c r="BE436" s="97">
        <f t="shared" si="671"/>
        <v>0</v>
      </c>
      <c r="BF436" s="107">
        <f>+'PPFF 2022'!BP436</f>
        <v>0</v>
      </c>
      <c r="BG436" s="97">
        <f>+'PPFF 2022'!BQ436</f>
        <v>0</v>
      </c>
      <c r="BH436" s="182">
        <f t="shared" si="672"/>
        <v>0</v>
      </c>
      <c r="BI436" s="107">
        <f>+'PPFF 2022'!BR436</f>
        <v>0</v>
      </c>
      <c r="BJ436" s="97">
        <f>+'PPFF 2022'!BS436</f>
        <v>0</v>
      </c>
      <c r="BK436" s="182">
        <f t="shared" si="673"/>
        <v>0</v>
      </c>
      <c r="BL436" s="107">
        <f>+'PPFF 2022'!BT436</f>
        <v>0</v>
      </c>
      <c r="BM436" s="97">
        <f>+'PPFF 2022'!BU436</f>
        <v>0</v>
      </c>
      <c r="BN436" s="182">
        <f t="shared" si="674"/>
        <v>0</v>
      </c>
      <c r="BO436" s="107">
        <f>+'PPFF 2022'!BV436</f>
        <v>0</v>
      </c>
      <c r="BP436" s="97">
        <f>+'PPFF 2022'!BW436</f>
        <v>0</v>
      </c>
      <c r="BQ436" s="182">
        <f t="shared" si="675"/>
        <v>0</v>
      </c>
      <c r="BR436" s="107">
        <f>+'PPFF 2022'!BX436</f>
        <v>0</v>
      </c>
      <c r="BS436" s="97">
        <f>+'PPFF 2022'!BY436</f>
        <v>0</v>
      </c>
      <c r="BT436" s="182">
        <f t="shared" si="676"/>
        <v>0</v>
      </c>
      <c r="BU436" s="107">
        <f>+'PPFF 2022'!BZ436</f>
        <v>0</v>
      </c>
      <c r="BV436" s="97">
        <f>+'PPFF 2022'!CA436</f>
        <v>0</v>
      </c>
      <c r="BW436" s="182">
        <f t="shared" si="677"/>
        <v>0</v>
      </c>
      <c r="BX436" s="107">
        <f>+'PPFF 2022'!CB436</f>
        <v>0</v>
      </c>
      <c r="BY436" s="97">
        <f>+'PPFF 2022'!CC436</f>
        <v>0</v>
      </c>
      <c r="BZ436" s="182">
        <f t="shared" si="678"/>
        <v>0</v>
      </c>
      <c r="CA436" s="107">
        <f>+'PPFF 2022'!CD436</f>
        <v>0</v>
      </c>
      <c r="CB436" s="97">
        <f>+'PPFF 2022'!CE436</f>
        <v>0</v>
      </c>
      <c r="CC436" s="182">
        <f t="shared" si="679"/>
        <v>0</v>
      </c>
      <c r="CD436" s="107">
        <f>+'PPFF 2022'!CF436</f>
        <v>0</v>
      </c>
      <c r="CE436" s="97">
        <f>+'PPFF 2022'!CG436</f>
        <v>0</v>
      </c>
      <c r="CF436" s="182">
        <f t="shared" si="680"/>
        <v>0</v>
      </c>
      <c r="CG436" s="107">
        <f>+'PPFF 2022'!CH436</f>
        <v>0</v>
      </c>
      <c r="CH436" s="97">
        <f>+'PPFF 2022'!CI436</f>
        <v>0</v>
      </c>
      <c r="CI436" s="182">
        <f t="shared" si="681"/>
        <v>0</v>
      </c>
      <c r="CJ436" s="107">
        <f>+'PPFF 2022'!CJ436</f>
        <v>0</v>
      </c>
      <c r="CK436" s="97">
        <f>+'PPFF 2022'!CK436</f>
        <v>0</v>
      </c>
      <c r="CL436" s="182">
        <f t="shared" si="682"/>
        <v>0</v>
      </c>
      <c r="CM436" s="107">
        <f>+'PPFF 2022'!CL436</f>
        <v>0</v>
      </c>
      <c r="CN436" s="97">
        <f>+'PPFF 2022'!CM436</f>
        <v>0</v>
      </c>
      <c r="CO436" s="187">
        <f t="shared" si="683"/>
        <v>0</v>
      </c>
      <c r="CP436" s="109">
        <f>+'PPFF 2022'!CS436</f>
        <v>0</v>
      </c>
      <c r="CQ436" s="111">
        <f>+'PPFF 2022'!CT436</f>
        <v>0</v>
      </c>
      <c r="CR436" s="98">
        <f t="shared" si="684"/>
        <v>0</v>
      </c>
      <c r="CS436" s="109">
        <f>+'PPFF 2022'!CU436</f>
        <v>0</v>
      </c>
      <c r="CT436" s="111">
        <f>+'PPFF 2022'!CV436</f>
        <v>0</v>
      </c>
      <c r="CU436" s="98">
        <f t="shared" si="685"/>
        <v>0</v>
      </c>
      <c r="CV436" s="109">
        <f>+'PPFF 2022'!CW436</f>
        <v>0</v>
      </c>
      <c r="CW436" s="111">
        <f>+'PPFF 2022'!CX436</f>
        <v>0</v>
      </c>
      <c r="CX436" s="98">
        <f t="shared" si="686"/>
        <v>0</v>
      </c>
      <c r="CY436" s="109">
        <f>+'PPFF 2022'!CY436</f>
        <v>0</v>
      </c>
      <c r="CZ436" s="111">
        <f>+'PPFF 2022'!CZ436</f>
        <v>0</v>
      </c>
      <c r="DA436" s="98">
        <f t="shared" si="687"/>
        <v>0</v>
      </c>
      <c r="DB436" s="109">
        <f>+'PPFF 2022'!DA436</f>
        <v>0</v>
      </c>
      <c r="DC436" s="111">
        <f>+'PPFF 2022'!DB436</f>
        <v>0</v>
      </c>
      <c r="DD436" s="98">
        <f t="shared" si="688"/>
        <v>0</v>
      </c>
      <c r="DE436" s="109">
        <f>+'PPFF 2022'!DC436</f>
        <v>0</v>
      </c>
      <c r="DF436" s="111">
        <f>+'PPFF 2022'!DD436</f>
        <v>0</v>
      </c>
      <c r="DG436" s="98">
        <f t="shared" si="689"/>
        <v>0</v>
      </c>
      <c r="DH436" s="109">
        <f>+'PPFF 2022'!DE436</f>
        <v>0</v>
      </c>
      <c r="DI436" s="111">
        <f>+'PPFF 2022'!DF436</f>
        <v>0</v>
      </c>
      <c r="DJ436" s="98">
        <f t="shared" si="690"/>
        <v>0</v>
      </c>
      <c r="DK436" s="109">
        <f>+'PPFF 2022'!DG436</f>
        <v>0</v>
      </c>
      <c r="DL436" s="111">
        <f>+'PPFF 2022'!DH436</f>
        <v>0</v>
      </c>
      <c r="DM436" s="98">
        <f t="shared" si="691"/>
        <v>0</v>
      </c>
      <c r="DN436" s="109">
        <f>+'PPFF 2022'!DI436</f>
        <v>0</v>
      </c>
      <c r="DO436" s="111">
        <f>+'PPFF 2022'!DJ436</f>
        <v>0</v>
      </c>
      <c r="DP436" s="98">
        <f t="shared" si="692"/>
        <v>0</v>
      </c>
      <c r="DQ436" s="109">
        <f>+'PPFF 2022'!DK436</f>
        <v>0</v>
      </c>
      <c r="DR436" s="111">
        <f>+'PPFF 2022'!DL436</f>
        <v>0</v>
      </c>
      <c r="DS436" s="98">
        <f t="shared" si="693"/>
        <v>0</v>
      </c>
      <c r="DT436" s="109">
        <f>+'PPFF 2022'!DM436</f>
        <v>0</v>
      </c>
      <c r="DU436" s="111">
        <f>+'PPFF 2022'!DN436</f>
        <v>0</v>
      </c>
      <c r="DV436" s="98">
        <f t="shared" si="694"/>
        <v>0</v>
      </c>
      <c r="DW436" s="109">
        <f>+'PPFF 2022'!DO436</f>
        <v>0</v>
      </c>
      <c r="DX436" s="111">
        <f>+'PPFF 2022'!DP436</f>
        <v>0</v>
      </c>
      <c r="DY436" s="107">
        <f t="shared" si="695"/>
        <v>0</v>
      </c>
      <c r="DZ436" s="109">
        <f>+'PPFF 2022'!DV436</f>
        <v>0</v>
      </c>
      <c r="EA436" s="111">
        <f>+'PPFF 2022'!DW436</f>
        <v>0</v>
      </c>
      <c r="EB436" s="98">
        <f t="shared" si="696"/>
        <v>0</v>
      </c>
      <c r="EC436" s="111">
        <f>+'PPFF 2022'!DX436</f>
        <v>0</v>
      </c>
      <c r="ED436" s="111">
        <f>+'PPFF 2022'!DY436</f>
        <v>0</v>
      </c>
      <c r="EE436" s="98">
        <f t="shared" si="697"/>
        <v>0</v>
      </c>
      <c r="EF436" s="111">
        <f>+'PPFF 2022'!DZ436</f>
        <v>0</v>
      </c>
      <c r="EG436" s="111">
        <f>+'PPFF 2022'!EA436</f>
        <v>0</v>
      </c>
      <c r="EH436" s="98">
        <f t="shared" si="698"/>
        <v>0</v>
      </c>
      <c r="EI436" s="111">
        <f>+'PPFF 2022'!EB436</f>
        <v>0</v>
      </c>
      <c r="EJ436" s="111">
        <f>+'PPFF 2022'!EC436</f>
        <v>0</v>
      </c>
      <c r="EK436" s="98">
        <f t="shared" si="699"/>
        <v>0</v>
      </c>
      <c r="EL436" s="111">
        <f>+'PPFF 2022'!ED436</f>
        <v>0</v>
      </c>
      <c r="EM436" s="111">
        <f>+'PPFF 2022'!EE436</f>
        <v>0</v>
      </c>
      <c r="EN436" s="98">
        <f t="shared" si="700"/>
        <v>0</v>
      </c>
      <c r="EO436" s="111">
        <f>+'PPFF 2022'!EF436</f>
        <v>0</v>
      </c>
      <c r="EP436" s="111">
        <f>+'PPFF 2022'!EG436</f>
        <v>0</v>
      </c>
      <c r="EQ436" s="98">
        <f t="shared" si="701"/>
        <v>0</v>
      </c>
      <c r="ER436" s="111">
        <f>+'PPFF 2022'!EH436</f>
        <v>0</v>
      </c>
      <c r="ES436" s="111">
        <f>+'PPFF 2022'!EI436</f>
        <v>0</v>
      </c>
      <c r="ET436" s="98">
        <f t="shared" si="702"/>
        <v>0</v>
      </c>
      <c r="EU436" s="111">
        <f>+'PPFF 2022'!EJ436</f>
        <v>0</v>
      </c>
      <c r="EV436" s="111">
        <f>+'PPFF 2022'!EK436</f>
        <v>0</v>
      </c>
      <c r="EW436" s="98">
        <f t="shared" si="703"/>
        <v>0</v>
      </c>
      <c r="EX436" s="111">
        <f>+'PPFF 2022'!EL436</f>
        <v>0</v>
      </c>
      <c r="EY436" s="111">
        <f>+'PPFF 2022'!EM436</f>
        <v>0</v>
      </c>
      <c r="EZ436" s="98">
        <f t="shared" si="704"/>
        <v>0</v>
      </c>
      <c r="FA436" s="111">
        <f>+'PPFF 2022'!EN436</f>
        <v>0</v>
      </c>
      <c r="FB436" s="111">
        <f>+'PPFF 2022'!EO436</f>
        <v>0</v>
      </c>
      <c r="FC436" s="98">
        <f t="shared" si="705"/>
        <v>0</v>
      </c>
      <c r="FD436" s="111">
        <f>+'PPFF 2022'!EP436</f>
        <v>0</v>
      </c>
      <c r="FE436" s="111">
        <f>+'PPFF 2022'!EQ436</f>
        <v>0</v>
      </c>
      <c r="FF436" s="98">
        <f t="shared" si="706"/>
        <v>0</v>
      </c>
      <c r="FG436" s="111">
        <f>+'PPFF 2022'!ER436</f>
        <v>0</v>
      </c>
      <c r="FH436" s="111">
        <f>+'PPFF 2022'!ES436</f>
        <v>0</v>
      </c>
      <c r="FI436" s="97">
        <f t="shared" si="707"/>
        <v>0</v>
      </c>
      <c r="FJ436" s="108">
        <f>+'PPFF 2022'!EY436</f>
        <v>0</v>
      </c>
      <c r="FK436" s="103">
        <f>+'PPFF 2022'!EZ436</f>
        <v>0</v>
      </c>
      <c r="FL436" s="193">
        <f t="shared" si="708"/>
        <v>0</v>
      </c>
      <c r="FM436" s="203">
        <f>+'PPFF 2022'!FA436</f>
        <v>0</v>
      </c>
      <c r="FN436" s="204">
        <f>+'PPFF 2022'!FB436</f>
        <v>0</v>
      </c>
      <c r="FO436" s="202">
        <f t="shared" si="709"/>
        <v>0</v>
      </c>
      <c r="FP436" s="203">
        <f>+'PPFF 2022'!FC436</f>
        <v>0</v>
      </c>
      <c r="FQ436" s="204">
        <f>+'PPFF 2022'!FD436</f>
        <v>0</v>
      </c>
      <c r="FR436" s="202">
        <f t="shared" si="710"/>
        <v>0</v>
      </c>
      <c r="FS436" s="203">
        <f>+'PPFF 2022'!FE436</f>
        <v>0</v>
      </c>
      <c r="FT436" s="204">
        <f>+'PPFF 2022'!FF436</f>
        <v>0</v>
      </c>
      <c r="FU436" s="202">
        <f t="shared" si="711"/>
        <v>0</v>
      </c>
      <c r="FV436" s="203">
        <f>+'PPFF 2022'!FG436</f>
        <v>0</v>
      </c>
      <c r="FW436" s="204">
        <f>+'PPFF 2022'!FH436</f>
        <v>0</v>
      </c>
      <c r="FX436" s="202">
        <f t="shared" si="712"/>
        <v>0</v>
      </c>
      <c r="FY436" s="203">
        <f>+'PPFF 2022'!FI436</f>
        <v>0</v>
      </c>
      <c r="FZ436" s="204">
        <f>+'PPFF 2022'!FJ436</f>
        <v>0</v>
      </c>
      <c r="GA436" s="202">
        <f t="shared" si="713"/>
        <v>0</v>
      </c>
      <c r="GB436" s="203">
        <f>+'PPFF 2022'!FK436</f>
        <v>0</v>
      </c>
      <c r="GC436" s="204">
        <f>+'PPFF 2022'!FL436</f>
        <v>0</v>
      </c>
      <c r="GD436" s="202">
        <f t="shared" si="714"/>
        <v>0</v>
      </c>
      <c r="GE436" s="203">
        <f>+'PPFF 2022'!FM436</f>
        <v>0</v>
      </c>
      <c r="GF436" s="204">
        <f>+'PPFF 2022'!FN436</f>
        <v>0</v>
      </c>
      <c r="GG436" s="202">
        <f t="shared" si="715"/>
        <v>0</v>
      </c>
      <c r="GH436" s="203">
        <f>+'PPFF 2022'!FO436</f>
        <v>0</v>
      </c>
      <c r="GI436" s="204">
        <f>+'PPFF 2022'!FP436</f>
        <v>0</v>
      </c>
      <c r="GJ436" s="202">
        <f t="shared" si="716"/>
        <v>0</v>
      </c>
      <c r="GK436" s="203">
        <f>+'PPFF 2022'!FQ436</f>
        <v>0</v>
      </c>
      <c r="GL436" s="204">
        <f>+'PPFF 2022'!FR436</f>
        <v>0</v>
      </c>
      <c r="GM436" s="202">
        <f t="shared" si="717"/>
        <v>0</v>
      </c>
      <c r="GN436" s="203">
        <f>+'PPFF 2022'!FS436</f>
        <v>0</v>
      </c>
      <c r="GO436" s="204">
        <f>+'PPFF 2022'!FT436</f>
        <v>0</v>
      </c>
      <c r="GP436" s="202">
        <f t="shared" si="718"/>
        <v>0</v>
      </c>
      <c r="GQ436" s="203">
        <f>+'PPFF 2022'!FU436</f>
        <v>0</v>
      </c>
      <c r="GR436" s="204">
        <f>+'PPFF 2022'!FV436</f>
        <v>0</v>
      </c>
      <c r="GS436" s="209">
        <f t="shared" si="719"/>
        <v>0</v>
      </c>
      <c r="GT436" s="203">
        <f>+'PPFF 2022'!GB436</f>
        <v>0</v>
      </c>
      <c r="GU436" s="204">
        <f>+'PPFF 2022'!GC436</f>
        <v>0</v>
      </c>
      <c r="GV436" s="202">
        <f t="shared" si="720"/>
        <v>0</v>
      </c>
      <c r="GW436" s="203">
        <f>+'PPFF 2022'!GD436</f>
        <v>0</v>
      </c>
      <c r="GX436" s="204">
        <f>+'PPFF 2022'!GE436</f>
        <v>0</v>
      </c>
      <c r="GY436" s="202">
        <f t="shared" si="721"/>
        <v>0</v>
      </c>
      <c r="GZ436" s="203">
        <f>+'PPFF 2022'!GF436</f>
        <v>0</v>
      </c>
      <c r="HA436" s="204">
        <f>+'PPFF 2022'!GG436</f>
        <v>0</v>
      </c>
      <c r="HB436" s="202">
        <f t="shared" si="722"/>
        <v>0</v>
      </c>
      <c r="HC436" s="203">
        <f>+'PPFF 2022'!GH436</f>
        <v>0</v>
      </c>
      <c r="HD436" s="204">
        <f>+'PPFF 2022'!GI436</f>
        <v>0</v>
      </c>
      <c r="HE436" s="202">
        <f t="shared" si="723"/>
        <v>0</v>
      </c>
      <c r="HF436" s="203">
        <f>+'PPFF 2022'!GJ436</f>
        <v>0</v>
      </c>
      <c r="HG436" s="204">
        <f>+'PPFF 2022'!GK436</f>
        <v>0</v>
      </c>
      <c r="HH436" s="202">
        <f t="shared" si="724"/>
        <v>0</v>
      </c>
      <c r="HI436" s="203">
        <f>+'PPFF 2022'!GL436</f>
        <v>0</v>
      </c>
      <c r="HJ436" s="204">
        <f>+'PPFF 2022'!GM436</f>
        <v>0</v>
      </c>
      <c r="HK436" s="202">
        <f t="shared" si="725"/>
        <v>0</v>
      </c>
      <c r="HL436" s="203">
        <f>+'PPFF 2022'!GN436</f>
        <v>0</v>
      </c>
      <c r="HM436" s="204">
        <f>+'PPFF 2022'!GO436</f>
        <v>0</v>
      </c>
      <c r="HN436" s="202">
        <f t="shared" si="726"/>
        <v>0</v>
      </c>
      <c r="HO436" s="203">
        <f>+'PPFF 2022'!GP436</f>
        <v>0</v>
      </c>
      <c r="HP436" s="204">
        <f>+'PPFF 2022'!GQ436</f>
        <v>0</v>
      </c>
      <c r="HQ436" s="202">
        <f t="shared" si="727"/>
        <v>0</v>
      </c>
      <c r="HR436" s="203">
        <f>+'PPFF 2022'!GR436</f>
        <v>0</v>
      </c>
      <c r="HS436" s="204">
        <f>+'PPFF 2022'!GS436</f>
        <v>0</v>
      </c>
      <c r="HT436" s="202">
        <f t="shared" si="728"/>
        <v>0</v>
      </c>
      <c r="HU436" s="203">
        <f>+'PPFF 2022'!GT436</f>
        <v>0</v>
      </c>
      <c r="HV436" s="204">
        <f>+'PPFF 2022'!GU436</f>
        <v>0</v>
      </c>
      <c r="HW436" s="202">
        <f t="shared" si="729"/>
        <v>0</v>
      </c>
      <c r="HX436" s="203">
        <f>+'PPFF 2022'!GV436</f>
        <v>0</v>
      </c>
      <c r="HY436" s="204">
        <f>+'PPFF 2022'!GW436</f>
        <v>0</v>
      </c>
      <c r="HZ436" s="202">
        <f t="shared" si="730"/>
        <v>0</v>
      </c>
      <c r="IA436" s="203">
        <f>+'PPFF 2022'!GX436</f>
        <v>0</v>
      </c>
      <c r="IB436" s="204">
        <f>+'PPFF 2022'!GY436</f>
        <v>0</v>
      </c>
      <c r="IC436" s="209">
        <f t="shared" si="731"/>
        <v>0</v>
      </c>
      <c r="ID436" s="203">
        <f>+'PPFF 2022'!HE436</f>
        <v>0</v>
      </c>
      <c r="IE436" s="204">
        <f>+'PPFF 2022'!HF436</f>
        <v>0</v>
      </c>
      <c r="IF436" s="215">
        <f t="shared" si="732"/>
        <v>0</v>
      </c>
      <c r="IG436" s="203">
        <f>+'PPFF 2022'!HG436</f>
        <v>0</v>
      </c>
      <c r="IH436" s="204">
        <f>+'PPFF 2022'!HH436</f>
        <v>0</v>
      </c>
      <c r="II436" s="215">
        <f t="shared" si="733"/>
        <v>0</v>
      </c>
      <c r="IJ436" s="203">
        <f>+'PPFF 2022'!HI436</f>
        <v>0</v>
      </c>
      <c r="IK436" s="204">
        <f>+'PPFF 2022'!HJ436</f>
        <v>0</v>
      </c>
      <c r="IL436" s="215">
        <f t="shared" si="734"/>
        <v>0</v>
      </c>
      <c r="IM436" s="203">
        <f>+'PPFF 2022'!HK436</f>
        <v>0</v>
      </c>
      <c r="IN436" s="204">
        <f>+'PPFF 2022'!HL436</f>
        <v>0</v>
      </c>
      <c r="IO436" s="215">
        <f t="shared" si="735"/>
        <v>0</v>
      </c>
      <c r="IP436" s="203">
        <f>+'PPFF 2022'!HM436</f>
        <v>0</v>
      </c>
      <c r="IQ436" s="204">
        <f>+'PPFF 2022'!HN436</f>
        <v>0</v>
      </c>
      <c r="IR436" s="215">
        <f t="shared" si="736"/>
        <v>0</v>
      </c>
      <c r="IS436" s="203">
        <f>+'PPFF 2022'!HO436</f>
        <v>0</v>
      </c>
      <c r="IT436" s="204">
        <f>+'PPFF 2022'!HP436</f>
        <v>0</v>
      </c>
      <c r="IU436" s="215">
        <f t="shared" si="737"/>
        <v>0</v>
      </c>
      <c r="IV436" s="203">
        <f>+'PPFF 2022'!HQ436</f>
        <v>0</v>
      </c>
      <c r="IW436" s="204">
        <f>+'PPFF 2022'!HR436</f>
        <v>0</v>
      </c>
      <c r="IX436" s="215">
        <f t="shared" si="738"/>
        <v>0</v>
      </c>
      <c r="IY436" s="203">
        <f>+'PPFF 2022'!HS436</f>
        <v>0</v>
      </c>
      <c r="IZ436" s="204">
        <f>+'PPFF 2022'!HT436</f>
        <v>0</v>
      </c>
      <c r="JA436" s="215">
        <f t="shared" si="739"/>
        <v>0</v>
      </c>
      <c r="JB436" s="203">
        <f>+'PPFF 2022'!HU436</f>
        <v>0</v>
      </c>
      <c r="JC436" s="204">
        <f>+'PPFF 2022'!HV436</f>
        <v>0</v>
      </c>
      <c r="JD436" s="215">
        <f t="shared" si="740"/>
        <v>0</v>
      </c>
      <c r="JE436" s="203">
        <f>+'PPFF 2022'!HW436</f>
        <v>0</v>
      </c>
      <c r="JF436" s="204">
        <f>+'PPFF 2022'!HX436</f>
        <v>0</v>
      </c>
      <c r="JG436" s="215">
        <f t="shared" si="741"/>
        <v>0</v>
      </c>
      <c r="JH436" s="203">
        <f>+'PPFF 2022'!HY436</f>
        <v>0</v>
      </c>
      <c r="JI436" s="204">
        <f>+'PPFF 2022'!HZ436</f>
        <v>0</v>
      </c>
      <c r="JJ436" s="215">
        <f t="shared" si="742"/>
        <v>0</v>
      </c>
      <c r="JK436" s="203">
        <f>+'PPFF 2022'!IA436</f>
        <v>0</v>
      </c>
      <c r="JL436" s="204">
        <f>+'PPFF 2022'!IB436</f>
        <v>0</v>
      </c>
      <c r="JM436" s="218">
        <f t="shared" si="743"/>
        <v>0</v>
      </c>
      <c r="JN436" s="224">
        <f>+'PPFF 2022'!IH436</f>
        <v>0</v>
      </c>
      <c r="JO436" s="225">
        <f>+'PPFF 2022'!II436</f>
        <v>0</v>
      </c>
      <c r="JP436" s="212">
        <f t="shared" si="744"/>
        <v>0</v>
      </c>
      <c r="JQ436" s="224">
        <f>+'PPFF 2022'!IJ436</f>
        <v>0</v>
      </c>
      <c r="JR436" s="225">
        <f>+'PPFF 2022'!IK436</f>
        <v>0</v>
      </c>
      <c r="JS436" s="212">
        <f t="shared" si="745"/>
        <v>0</v>
      </c>
      <c r="JT436" s="224">
        <f>+'PPFF 2022'!IL436</f>
        <v>0</v>
      </c>
      <c r="JU436" s="225">
        <f>+'PPFF 2022'!IM436</f>
        <v>0</v>
      </c>
      <c r="JV436" s="212">
        <f t="shared" si="746"/>
        <v>0</v>
      </c>
      <c r="JW436" s="224">
        <f>+'PPFF 2022'!IN436</f>
        <v>0</v>
      </c>
      <c r="JX436" s="225">
        <f>+'PPFF 2022'!IO436</f>
        <v>0</v>
      </c>
      <c r="JY436" s="212">
        <f t="shared" si="747"/>
        <v>0</v>
      </c>
      <c r="JZ436" s="224">
        <f>+'PPFF 2022'!IP436</f>
        <v>0</v>
      </c>
      <c r="KA436" s="225">
        <f>+'PPFF 2022'!IQ436</f>
        <v>0</v>
      </c>
      <c r="KB436" s="212">
        <f t="shared" si="748"/>
        <v>0</v>
      </c>
      <c r="KC436" s="224">
        <f>+'PPFF 2022'!IR436</f>
        <v>0</v>
      </c>
      <c r="KD436" s="225">
        <f>+'PPFF 2022'!IS436</f>
        <v>0</v>
      </c>
      <c r="KE436" s="212">
        <f t="shared" si="749"/>
        <v>0</v>
      </c>
      <c r="KF436" s="224">
        <f>+'PPFF 2022'!IT436</f>
        <v>0</v>
      </c>
      <c r="KG436" s="225">
        <f>+'PPFF 2022'!IU436</f>
        <v>0</v>
      </c>
      <c r="KH436" s="212">
        <f t="shared" si="750"/>
        <v>0</v>
      </c>
      <c r="KI436" s="224">
        <f>+'PPFF 2022'!IV436</f>
        <v>0</v>
      </c>
      <c r="KJ436" s="225">
        <f>+'PPFF 2022'!IW436</f>
        <v>0</v>
      </c>
      <c r="KK436" s="212">
        <f t="shared" si="751"/>
        <v>0</v>
      </c>
      <c r="KL436" s="224">
        <f>+'PPFF 2022'!IX436</f>
        <v>0</v>
      </c>
      <c r="KM436" s="225">
        <f>+'PPFF 2022'!IY436</f>
        <v>0</v>
      </c>
      <c r="KN436" s="212">
        <f t="shared" si="752"/>
        <v>0</v>
      </c>
      <c r="KO436" s="224">
        <f>+'PPFF 2022'!IZ436</f>
        <v>0</v>
      </c>
      <c r="KP436" s="225">
        <f>+'PPFF 2022'!JA436</f>
        <v>0</v>
      </c>
      <c r="KQ436" s="212">
        <f t="shared" si="753"/>
        <v>0</v>
      </c>
      <c r="KR436" s="224">
        <f>+'PPFF 2022'!JB436</f>
        <v>0</v>
      </c>
      <c r="KS436" s="225">
        <f>+'PPFF 2022'!JC436</f>
        <v>0</v>
      </c>
      <c r="KT436" s="212">
        <f t="shared" si="754"/>
        <v>0</v>
      </c>
      <c r="KU436" s="224">
        <f>+'PPFF 2022'!JD436</f>
        <v>0</v>
      </c>
      <c r="KV436" s="225">
        <f>+'PPFF 2022'!JE436</f>
        <v>0</v>
      </c>
      <c r="KW436" s="212">
        <f t="shared" si="755"/>
        <v>0</v>
      </c>
      <c r="KX436" s="224">
        <f>+'PPFF 2022'!JK436</f>
        <v>0</v>
      </c>
      <c r="KY436" s="230">
        <f>+'PPFF 2022'!JL436</f>
        <v>0</v>
      </c>
      <c r="KZ436" s="224">
        <f>+'PPFF 2022'!JM436</f>
        <v>0</v>
      </c>
      <c r="LA436" s="230">
        <f>+'PPFF 2022'!JN436</f>
        <v>0</v>
      </c>
      <c r="LB436" s="224">
        <f>+'PPFF 2022'!JO436</f>
        <v>0</v>
      </c>
      <c r="LC436" s="230">
        <f>+'PPFF 2022'!JP436</f>
        <v>0</v>
      </c>
      <c r="LD436" s="224">
        <f>+'PPFF 2022'!JQ436</f>
        <v>0</v>
      </c>
      <c r="LE436" s="230">
        <f>+'PPFF 2022'!JR436</f>
        <v>0</v>
      </c>
      <c r="LF436" s="224">
        <f>+'PPFF 2022'!JS436</f>
        <v>0</v>
      </c>
      <c r="LG436" s="230">
        <f>+'PPFF 2022'!JT436</f>
        <v>0</v>
      </c>
      <c r="LH436" s="224">
        <f>+'PPFF 2022'!JU436</f>
        <v>0</v>
      </c>
      <c r="LI436" s="230">
        <f>+'PPFF 2022'!JV436</f>
        <v>0</v>
      </c>
      <c r="LJ436" s="224">
        <f>+'PPFF 2022'!JW436</f>
        <v>0</v>
      </c>
      <c r="LK436" s="230">
        <f>+'PPFF 2022'!JX436</f>
        <v>0</v>
      </c>
      <c r="LL436" s="224">
        <f>+'PPFF 2022'!JY436</f>
        <v>0</v>
      </c>
      <c r="LM436" s="230">
        <f>+'PPFF 2022'!JZ436</f>
        <v>0</v>
      </c>
      <c r="LN436" s="224">
        <f>+'PPFF 2022'!KA436</f>
        <v>0</v>
      </c>
      <c r="LO436" s="230">
        <f>+'PPFF 2022'!KB436</f>
        <v>0</v>
      </c>
      <c r="LP436" s="224">
        <f>+'PPFF 2022'!KC436</f>
        <v>0</v>
      </c>
      <c r="LQ436" s="230">
        <f>+'PPFF 2022'!KD436</f>
        <v>0</v>
      </c>
      <c r="LR436" s="224">
        <f>+'PPFF 2022'!KE436</f>
        <v>0</v>
      </c>
      <c r="LS436" s="230">
        <f>+'PPFF 2022'!KF436</f>
        <v>0</v>
      </c>
      <c r="LT436" s="224">
        <f>+'PPFF 2022'!KG436</f>
        <v>0</v>
      </c>
      <c r="LU436" s="230">
        <f>+'PPFF 2022'!KH436</f>
        <v>0</v>
      </c>
      <c r="LV436" s="234">
        <f>+'PPFF 2022'!KN436</f>
        <v>0</v>
      </c>
      <c r="LW436" s="234">
        <f>+'PPFF 2022'!KP436</f>
        <v>0</v>
      </c>
      <c r="LX436" s="234">
        <f>+'PPFF 2022'!KR436</f>
        <v>0</v>
      </c>
      <c r="LY436" s="234">
        <f>+'PPFF 2022'!KT436</f>
        <v>0</v>
      </c>
      <c r="LZ436" s="234">
        <f>+'PPFF 2022'!KV436</f>
        <v>0</v>
      </c>
      <c r="MA436" s="234">
        <f>+'PPFF 2022'!KX436</f>
        <v>0</v>
      </c>
      <c r="MB436" s="234">
        <f>+'PPFF 2022'!KZ436</f>
        <v>0</v>
      </c>
      <c r="MC436" s="234">
        <f>+'PPFF 2022'!LB436</f>
        <v>0</v>
      </c>
      <c r="MD436" s="234">
        <f>+'PPFF 2022'!LD436</f>
        <v>0</v>
      </c>
      <c r="ME436" s="234">
        <f>+'PPFF 2022'!LF436</f>
        <v>0</v>
      </c>
      <c r="MF436" s="234">
        <f>+'PPFF 2022'!LH436</f>
        <v>0</v>
      </c>
      <c r="MG436" s="234">
        <f>+'PPFF 2022'!LJ436</f>
        <v>0</v>
      </c>
      <c r="MH436" s="190">
        <f>+'PPFF 2022'!LN436/6</f>
        <v>0</v>
      </c>
      <c r="MI436" s="190">
        <f>+'PPFF 2022'!LP436/6</f>
        <v>0</v>
      </c>
      <c r="MJ436" s="190">
        <f>+'PPFF 2022'!LR436/6</f>
        <v>0</v>
      </c>
      <c r="MK436" s="190">
        <f>+'PPFF 2022'!LT436/6</f>
        <v>0</v>
      </c>
      <c r="ML436" s="190">
        <f>+'PPFF 2022'!LV436/6</f>
        <v>0</v>
      </c>
      <c r="MM436" s="190">
        <f>+'PPFF 2022'!LX436/6</f>
        <v>0</v>
      </c>
      <c r="MN436" s="239">
        <f>+'PPFF 2022'!LZ436/6</f>
        <v>0</v>
      </c>
      <c r="MO436" s="190">
        <f>+'PPFF 2022'!MB436/6</f>
        <v>0</v>
      </c>
      <c r="MP436" s="190">
        <f>+'PPFF 2022'!MD436/6</f>
        <v>0</v>
      </c>
      <c r="MQ436" s="190">
        <f>+'PPFF 2022'!MF436/6</f>
        <v>0</v>
      </c>
      <c r="MR436" s="190">
        <f>+'PPFF 2022'!MH436/6</f>
        <v>0</v>
      </c>
      <c r="MS436" s="190">
        <f>+'PPFF 2022'!MJ436/6</f>
        <v>0</v>
      </c>
      <c r="MT436" s="104">
        <f>+'PPFF 2022'!MN436</f>
        <v>0</v>
      </c>
      <c r="MU436" s="104">
        <f>+'PPFF 2022'!MP436</f>
        <v>0</v>
      </c>
      <c r="MV436" s="104">
        <f>+'PPFF 2022'!MR436</f>
        <v>0</v>
      </c>
      <c r="MW436" s="104">
        <f>+'PPFF 2022'!MT436</f>
        <v>0</v>
      </c>
      <c r="MX436" s="104">
        <f>+'PPFF 2022'!MV436</f>
        <v>0</v>
      </c>
      <c r="MY436" s="104">
        <f>+'PPFF 2022'!MX436</f>
        <v>0</v>
      </c>
      <c r="MZ436" s="104">
        <f>+'PPFF 2022'!MZ436</f>
        <v>0</v>
      </c>
      <c r="NA436" s="104">
        <f>+'PPFF 2022'!NB436</f>
        <v>0</v>
      </c>
      <c r="NB436" s="104">
        <f>+'PPFF 2022'!ND436</f>
        <v>0</v>
      </c>
      <c r="NC436" s="104">
        <f>+'PPFF 2022'!NF436</f>
        <v>0</v>
      </c>
      <c r="ND436" s="104">
        <f>+'PPFF 2022'!NH436</f>
        <v>0</v>
      </c>
      <c r="NE436" s="104">
        <f>+'PPFF 2022'!NJ436</f>
        <v>0</v>
      </c>
    </row>
    <row r="437" spans="1:369" s="88" customFormat="1" ht="10.5" x14ac:dyDescent="0.25">
      <c r="A437" s="91" t="s">
        <v>1</v>
      </c>
      <c r="B437" s="92" t="s">
        <v>172</v>
      </c>
      <c r="C437" s="91">
        <v>400</v>
      </c>
      <c r="D437" s="91" t="s">
        <v>349</v>
      </c>
      <c r="E437" s="91" t="s">
        <v>350</v>
      </c>
      <c r="F437" s="92" t="s">
        <v>248</v>
      </c>
      <c r="G437" s="92" t="s">
        <v>351</v>
      </c>
      <c r="H437" s="155">
        <v>26052</v>
      </c>
      <c r="I437" s="92" t="s">
        <v>581</v>
      </c>
      <c r="J437" s="171">
        <f>+'PPFF 2022'!J437+'PPFF 2022'!K437</f>
        <v>0</v>
      </c>
      <c r="K437" s="171">
        <f>+'PPFF 2022'!L437+'PPFF 2022'!M437</f>
        <v>0</v>
      </c>
      <c r="L437" s="171">
        <f>+'PPFF 2022'!N437+'PPFF 2022'!O437</f>
        <v>0</v>
      </c>
      <c r="M437" s="171">
        <f>+'PPFF 2022'!P437+'PPFF 2022'!Q437</f>
        <v>0</v>
      </c>
      <c r="N437" s="171">
        <f>+'PPFF 2022'!R437+'PPFF 2022'!S437</f>
        <v>0</v>
      </c>
      <c r="O437" s="171">
        <f>+'PPFF 2022'!T437+'PPFF 2022'!U437</f>
        <v>0</v>
      </c>
      <c r="P437" s="171">
        <f>+'PPFF 2022'!V437+'PPFF 2022'!W437</f>
        <v>0</v>
      </c>
      <c r="Q437" s="171">
        <f>+'PPFF 2022'!X437+'PPFF 2022'!Y437</f>
        <v>0</v>
      </c>
      <c r="R437" s="171">
        <f>+'PPFF 2022'!Z437+'PPFF 2022'!AA437</f>
        <v>0</v>
      </c>
      <c r="S437" s="171">
        <f>+'PPFF 2022'!AB437+'PPFF 2022'!AC437</f>
        <v>0</v>
      </c>
      <c r="T437" s="171">
        <f>+'PPFF 2022'!AD437+'PPFF 2022'!AE437</f>
        <v>0</v>
      </c>
      <c r="U437" s="171">
        <f>+'PPFF 2022'!AF437+'PPFF 2022'!AG437</f>
        <v>0</v>
      </c>
      <c r="V437" s="93">
        <f>+'PPFF 2022'!AM437</f>
        <v>0</v>
      </c>
      <c r="W437" s="95">
        <f>+'PPFF 2022'!AN437</f>
        <v>0</v>
      </c>
      <c r="X437" s="98">
        <f>+('PPFF 2022'!AM437+'PPFF 2022'!AN437)/13</f>
        <v>0</v>
      </c>
      <c r="Y437" s="93">
        <f>+'PPFF 2022'!AO437</f>
        <v>0</v>
      </c>
      <c r="Z437" s="95">
        <f>+'PPFF 2022'!AP437</f>
        <v>0</v>
      </c>
      <c r="AA437" s="98">
        <f>+('PPFF 2022'!AO437+'PPFF 2022'!AP437)/13</f>
        <v>0</v>
      </c>
      <c r="AB437" s="93">
        <f>+'PPFF 2022'!AQ437</f>
        <v>0</v>
      </c>
      <c r="AC437" s="95">
        <f>+'PPFF 2022'!AR437</f>
        <v>0</v>
      </c>
      <c r="AD437" s="98">
        <f t="shared" si="662"/>
        <v>0</v>
      </c>
      <c r="AE437" s="93">
        <f>+'PPFF 2022'!AS437</f>
        <v>0</v>
      </c>
      <c r="AF437" s="95">
        <f>+'PPFF 2022'!AT437</f>
        <v>0</v>
      </c>
      <c r="AG437" s="98">
        <f t="shared" si="663"/>
        <v>0</v>
      </c>
      <c r="AH437" s="93">
        <f>+'PPFF 2022'!AU437</f>
        <v>0</v>
      </c>
      <c r="AI437" s="95">
        <f>+'PPFF 2022'!AV437</f>
        <v>0</v>
      </c>
      <c r="AJ437" s="98">
        <f t="shared" si="664"/>
        <v>0</v>
      </c>
      <c r="AK437" s="93">
        <f>+'PPFF 2022'!AW437</f>
        <v>0</v>
      </c>
      <c r="AL437" s="95">
        <f>+'PPFF 2022'!AX437</f>
        <v>0</v>
      </c>
      <c r="AM437" s="98">
        <f t="shared" si="665"/>
        <v>0</v>
      </c>
      <c r="AN437" s="93">
        <f>+'PPFF 2022'!AY437</f>
        <v>0</v>
      </c>
      <c r="AO437" s="95">
        <f>+'PPFF 2022'!AZ437</f>
        <v>0</v>
      </c>
      <c r="AP437" s="98">
        <f t="shared" si="666"/>
        <v>0</v>
      </c>
      <c r="AQ437" s="93">
        <f>+'PPFF 2022'!BA437</f>
        <v>0</v>
      </c>
      <c r="AR437" s="95">
        <f>+'PPFF 2022'!BB437</f>
        <v>0</v>
      </c>
      <c r="AS437" s="98">
        <f t="shared" si="667"/>
        <v>0</v>
      </c>
      <c r="AT437" s="93">
        <f>+'PPFF 2022'!BC437</f>
        <v>0</v>
      </c>
      <c r="AU437" s="95">
        <f>+'PPFF 2022'!BD437</f>
        <v>0</v>
      </c>
      <c r="AV437" s="98">
        <f t="shared" si="668"/>
        <v>0</v>
      </c>
      <c r="AW437" s="93">
        <f>+'PPFF 2022'!BE437</f>
        <v>0</v>
      </c>
      <c r="AX437" s="95">
        <f>+'PPFF 2022'!BF437</f>
        <v>0</v>
      </c>
      <c r="AY437" s="98">
        <f t="shared" si="669"/>
        <v>0</v>
      </c>
      <c r="AZ437" s="93">
        <f>+'PPFF 2022'!BG437</f>
        <v>0</v>
      </c>
      <c r="BA437" s="95">
        <f>+'PPFF 2022'!BH437</f>
        <v>0</v>
      </c>
      <c r="BB437" s="98">
        <f t="shared" si="670"/>
        <v>0</v>
      </c>
      <c r="BC437" s="93">
        <f>+'PPFF 2022'!BI437</f>
        <v>0</v>
      </c>
      <c r="BD437" s="95">
        <f>+'PPFF 2022'!BJ437</f>
        <v>0</v>
      </c>
      <c r="BE437" s="97">
        <f t="shared" si="671"/>
        <v>0</v>
      </c>
      <c r="BF437" s="107">
        <f>+'PPFF 2022'!BP437</f>
        <v>0</v>
      </c>
      <c r="BG437" s="97">
        <f>+'PPFF 2022'!BQ437</f>
        <v>0</v>
      </c>
      <c r="BH437" s="182">
        <f t="shared" si="672"/>
        <v>0</v>
      </c>
      <c r="BI437" s="107">
        <f>+'PPFF 2022'!BR437</f>
        <v>0</v>
      </c>
      <c r="BJ437" s="97">
        <f>+'PPFF 2022'!BS437</f>
        <v>0</v>
      </c>
      <c r="BK437" s="182">
        <f t="shared" si="673"/>
        <v>0</v>
      </c>
      <c r="BL437" s="107">
        <f>+'PPFF 2022'!BT437</f>
        <v>0</v>
      </c>
      <c r="BM437" s="97">
        <f>+'PPFF 2022'!BU437</f>
        <v>0</v>
      </c>
      <c r="BN437" s="182">
        <f t="shared" si="674"/>
        <v>0</v>
      </c>
      <c r="BO437" s="107">
        <f>+'PPFF 2022'!BV437</f>
        <v>0</v>
      </c>
      <c r="BP437" s="97">
        <f>+'PPFF 2022'!BW437</f>
        <v>0</v>
      </c>
      <c r="BQ437" s="182">
        <f t="shared" si="675"/>
        <v>0</v>
      </c>
      <c r="BR437" s="107">
        <f>+'PPFF 2022'!BX437</f>
        <v>0</v>
      </c>
      <c r="BS437" s="97">
        <f>+'PPFF 2022'!BY437</f>
        <v>0</v>
      </c>
      <c r="BT437" s="182">
        <f t="shared" si="676"/>
        <v>0</v>
      </c>
      <c r="BU437" s="107">
        <f>+'PPFF 2022'!BZ437</f>
        <v>0</v>
      </c>
      <c r="BV437" s="97">
        <f>+'PPFF 2022'!CA437</f>
        <v>0</v>
      </c>
      <c r="BW437" s="182">
        <f t="shared" si="677"/>
        <v>0</v>
      </c>
      <c r="BX437" s="107">
        <f>+'PPFF 2022'!CB437</f>
        <v>0</v>
      </c>
      <c r="BY437" s="97">
        <f>+'PPFF 2022'!CC437</f>
        <v>0</v>
      </c>
      <c r="BZ437" s="182">
        <f t="shared" si="678"/>
        <v>0</v>
      </c>
      <c r="CA437" s="107">
        <f>+'PPFF 2022'!CD437</f>
        <v>0</v>
      </c>
      <c r="CB437" s="97">
        <f>+'PPFF 2022'!CE437</f>
        <v>0</v>
      </c>
      <c r="CC437" s="182">
        <f t="shared" si="679"/>
        <v>0</v>
      </c>
      <c r="CD437" s="107">
        <f>+'PPFF 2022'!CF437</f>
        <v>0</v>
      </c>
      <c r="CE437" s="97">
        <f>+'PPFF 2022'!CG437</f>
        <v>0</v>
      </c>
      <c r="CF437" s="182">
        <f t="shared" si="680"/>
        <v>0</v>
      </c>
      <c r="CG437" s="107">
        <f>+'PPFF 2022'!CH437</f>
        <v>0</v>
      </c>
      <c r="CH437" s="97">
        <f>+'PPFF 2022'!CI437</f>
        <v>0</v>
      </c>
      <c r="CI437" s="182">
        <f t="shared" si="681"/>
        <v>0</v>
      </c>
      <c r="CJ437" s="107">
        <f>+'PPFF 2022'!CJ437</f>
        <v>0</v>
      </c>
      <c r="CK437" s="97">
        <f>+'PPFF 2022'!CK437</f>
        <v>0</v>
      </c>
      <c r="CL437" s="182">
        <f t="shared" si="682"/>
        <v>0</v>
      </c>
      <c r="CM437" s="107">
        <f>+'PPFF 2022'!CL437</f>
        <v>0</v>
      </c>
      <c r="CN437" s="97">
        <f>+'PPFF 2022'!CM437</f>
        <v>0</v>
      </c>
      <c r="CO437" s="187">
        <f t="shared" si="683"/>
        <v>0</v>
      </c>
      <c r="CP437" s="109">
        <f>+'PPFF 2022'!CS437</f>
        <v>0</v>
      </c>
      <c r="CQ437" s="111">
        <f>+'PPFF 2022'!CT437</f>
        <v>0</v>
      </c>
      <c r="CR437" s="98">
        <f t="shared" si="684"/>
        <v>0</v>
      </c>
      <c r="CS437" s="109">
        <f>+'PPFF 2022'!CU437</f>
        <v>0</v>
      </c>
      <c r="CT437" s="111">
        <f>+'PPFF 2022'!CV437</f>
        <v>0</v>
      </c>
      <c r="CU437" s="98">
        <f t="shared" si="685"/>
        <v>0</v>
      </c>
      <c r="CV437" s="109">
        <f>+'PPFF 2022'!CW437</f>
        <v>0</v>
      </c>
      <c r="CW437" s="111">
        <f>+'PPFF 2022'!CX437</f>
        <v>0</v>
      </c>
      <c r="CX437" s="98">
        <f t="shared" si="686"/>
        <v>0</v>
      </c>
      <c r="CY437" s="109">
        <f>+'PPFF 2022'!CY437</f>
        <v>0</v>
      </c>
      <c r="CZ437" s="111">
        <f>+'PPFF 2022'!CZ437</f>
        <v>0</v>
      </c>
      <c r="DA437" s="98">
        <f t="shared" si="687"/>
        <v>0</v>
      </c>
      <c r="DB437" s="109">
        <f>+'PPFF 2022'!DA437</f>
        <v>0</v>
      </c>
      <c r="DC437" s="111">
        <f>+'PPFF 2022'!DB437</f>
        <v>0</v>
      </c>
      <c r="DD437" s="98">
        <f t="shared" si="688"/>
        <v>0</v>
      </c>
      <c r="DE437" s="109">
        <f>+'PPFF 2022'!DC437</f>
        <v>0</v>
      </c>
      <c r="DF437" s="111">
        <f>+'PPFF 2022'!DD437</f>
        <v>0</v>
      </c>
      <c r="DG437" s="98">
        <f t="shared" si="689"/>
        <v>0</v>
      </c>
      <c r="DH437" s="109">
        <f>+'PPFF 2022'!DE437</f>
        <v>0</v>
      </c>
      <c r="DI437" s="111">
        <f>+'PPFF 2022'!DF437</f>
        <v>0</v>
      </c>
      <c r="DJ437" s="98">
        <f t="shared" si="690"/>
        <v>0</v>
      </c>
      <c r="DK437" s="109">
        <f>+'PPFF 2022'!DG437</f>
        <v>0</v>
      </c>
      <c r="DL437" s="111">
        <f>+'PPFF 2022'!DH437</f>
        <v>0</v>
      </c>
      <c r="DM437" s="98">
        <f t="shared" si="691"/>
        <v>0</v>
      </c>
      <c r="DN437" s="109">
        <f>+'PPFF 2022'!DI437</f>
        <v>0</v>
      </c>
      <c r="DO437" s="111">
        <f>+'PPFF 2022'!DJ437</f>
        <v>0</v>
      </c>
      <c r="DP437" s="98">
        <f t="shared" si="692"/>
        <v>0</v>
      </c>
      <c r="DQ437" s="109">
        <f>+'PPFF 2022'!DK437</f>
        <v>0</v>
      </c>
      <c r="DR437" s="111">
        <f>+'PPFF 2022'!DL437</f>
        <v>0</v>
      </c>
      <c r="DS437" s="98">
        <f t="shared" si="693"/>
        <v>0</v>
      </c>
      <c r="DT437" s="109">
        <f>+'PPFF 2022'!DM437</f>
        <v>0</v>
      </c>
      <c r="DU437" s="111">
        <f>+'PPFF 2022'!DN437</f>
        <v>0</v>
      </c>
      <c r="DV437" s="98">
        <f t="shared" si="694"/>
        <v>0</v>
      </c>
      <c r="DW437" s="109">
        <f>+'PPFF 2022'!DO437</f>
        <v>0</v>
      </c>
      <c r="DX437" s="111">
        <f>+'PPFF 2022'!DP437</f>
        <v>0</v>
      </c>
      <c r="DY437" s="107">
        <f t="shared" si="695"/>
        <v>0</v>
      </c>
      <c r="DZ437" s="109">
        <f>+'PPFF 2022'!DV437</f>
        <v>0</v>
      </c>
      <c r="EA437" s="111">
        <f>+'PPFF 2022'!DW437</f>
        <v>0</v>
      </c>
      <c r="EB437" s="98">
        <f t="shared" si="696"/>
        <v>0</v>
      </c>
      <c r="EC437" s="111">
        <f>+'PPFF 2022'!DX437</f>
        <v>0</v>
      </c>
      <c r="ED437" s="111">
        <f>+'PPFF 2022'!DY437</f>
        <v>0</v>
      </c>
      <c r="EE437" s="98">
        <f t="shared" si="697"/>
        <v>0</v>
      </c>
      <c r="EF437" s="111">
        <f>+'PPFF 2022'!DZ437</f>
        <v>0</v>
      </c>
      <c r="EG437" s="111">
        <f>+'PPFF 2022'!EA437</f>
        <v>0</v>
      </c>
      <c r="EH437" s="98">
        <f t="shared" si="698"/>
        <v>0</v>
      </c>
      <c r="EI437" s="111">
        <f>+'PPFF 2022'!EB437</f>
        <v>0</v>
      </c>
      <c r="EJ437" s="111">
        <f>+'PPFF 2022'!EC437</f>
        <v>0</v>
      </c>
      <c r="EK437" s="98">
        <f t="shared" si="699"/>
        <v>0</v>
      </c>
      <c r="EL437" s="111">
        <f>+'PPFF 2022'!ED437</f>
        <v>0</v>
      </c>
      <c r="EM437" s="111">
        <f>+'PPFF 2022'!EE437</f>
        <v>0</v>
      </c>
      <c r="EN437" s="98">
        <f t="shared" si="700"/>
        <v>0</v>
      </c>
      <c r="EO437" s="111">
        <f>+'PPFF 2022'!EF437</f>
        <v>0</v>
      </c>
      <c r="EP437" s="111">
        <f>+'PPFF 2022'!EG437</f>
        <v>0</v>
      </c>
      <c r="EQ437" s="98">
        <f t="shared" si="701"/>
        <v>0</v>
      </c>
      <c r="ER437" s="111">
        <f>+'PPFF 2022'!EH437</f>
        <v>0</v>
      </c>
      <c r="ES437" s="111">
        <f>+'PPFF 2022'!EI437</f>
        <v>0</v>
      </c>
      <c r="ET437" s="98">
        <f t="shared" si="702"/>
        <v>0</v>
      </c>
      <c r="EU437" s="111">
        <f>+'PPFF 2022'!EJ437</f>
        <v>0</v>
      </c>
      <c r="EV437" s="111">
        <f>+'PPFF 2022'!EK437</f>
        <v>0</v>
      </c>
      <c r="EW437" s="98">
        <f t="shared" si="703"/>
        <v>0</v>
      </c>
      <c r="EX437" s="111">
        <f>+'PPFF 2022'!EL437</f>
        <v>0</v>
      </c>
      <c r="EY437" s="111">
        <f>+'PPFF 2022'!EM437</f>
        <v>0</v>
      </c>
      <c r="EZ437" s="98">
        <f t="shared" si="704"/>
        <v>0</v>
      </c>
      <c r="FA437" s="111">
        <f>+'PPFF 2022'!EN437</f>
        <v>0</v>
      </c>
      <c r="FB437" s="111">
        <f>+'PPFF 2022'!EO437</f>
        <v>0</v>
      </c>
      <c r="FC437" s="98">
        <f t="shared" si="705"/>
        <v>0</v>
      </c>
      <c r="FD437" s="111">
        <f>+'PPFF 2022'!EP437</f>
        <v>0</v>
      </c>
      <c r="FE437" s="111">
        <f>+'PPFF 2022'!EQ437</f>
        <v>0</v>
      </c>
      <c r="FF437" s="98">
        <f t="shared" si="706"/>
        <v>0</v>
      </c>
      <c r="FG437" s="111">
        <f>+'PPFF 2022'!ER437</f>
        <v>0</v>
      </c>
      <c r="FH437" s="111">
        <f>+'PPFF 2022'!ES437</f>
        <v>0</v>
      </c>
      <c r="FI437" s="97">
        <f t="shared" si="707"/>
        <v>0</v>
      </c>
      <c r="FJ437" s="108">
        <f>+'PPFF 2022'!EY437</f>
        <v>0</v>
      </c>
      <c r="FK437" s="103">
        <f>+'PPFF 2022'!EZ437</f>
        <v>0</v>
      </c>
      <c r="FL437" s="193">
        <f t="shared" si="708"/>
        <v>0</v>
      </c>
      <c r="FM437" s="203">
        <f>+'PPFF 2022'!FA437</f>
        <v>0</v>
      </c>
      <c r="FN437" s="204">
        <f>+'PPFF 2022'!FB437</f>
        <v>0</v>
      </c>
      <c r="FO437" s="202">
        <f t="shared" si="709"/>
        <v>0</v>
      </c>
      <c r="FP437" s="203">
        <f>+'PPFF 2022'!FC437</f>
        <v>0</v>
      </c>
      <c r="FQ437" s="204">
        <f>+'PPFF 2022'!FD437</f>
        <v>0</v>
      </c>
      <c r="FR437" s="202">
        <f t="shared" si="710"/>
        <v>0</v>
      </c>
      <c r="FS437" s="203">
        <f>+'PPFF 2022'!FE437</f>
        <v>0</v>
      </c>
      <c r="FT437" s="204">
        <f>+'PPFF 2022'!FF437</f>
        <v>0</v>
      </c>
      <c r="FU437" s="202">
        <f t="shared" si="711"/>
        <v>0</v>
      </c>
      <c r="FV437" s="203">
        <f>+'PPFF 2022'!FG437</f>
        <v>0</v>
      </c>
      <c r="FW437" s="204">
        <f>+'PPFF 2022'!FH437</f>
        <v>0</v>
      </c>
      <c r="FX437" s="202">
        <f t="shared" si="712"/>
        <v>0</v>
      </c>
      <c r="FY437" s="203">
        <f>+'PPFF 2022'!FI437</f>
        <v>0</v>
      </c>
      <c r="FZ437" s="204">
        <f>+'PPFF 2022'!FJ437</f>
        <v>0</v>
      </c>
      <c r="GA437" s="202">
        <f t="shared" si="713"/>
        <v>0</v>
      </c>
      <c r="GB437" s="203">
        <f>+'PPFF 2022'!FK437</f>
        <v>0</v>
      </c>
      <c r="GC437" s="204">
        <f>+'PPFF 2022'!FL437</f>
        <v>0</v>
      </c>
      <c r="GD437" s="202">
        <f t="shared" si="714"/>
        <v>0</v>
      </c>
      <c r="GE437" s="203">
        <f>+'PPFF 2022'!FM437</f>
        <v>0</v>
      </c>
      <c r="GF437" s="204">
        <f>+'PPFF 2022'!FN437</f>
        <v>0</v>
      </c>
      <c r="GG437" s="202">
        <f t="shared" si="715"/>
        <v>0</v>
      </c>
      <c r="GH437" s="203">
        <f>+'PPFF 2022'!FO437</f>
        <v>0</v>
      </c>
      <c r="GI437" s="204">
        <f>+'PPFF 2022'!FP437</f>
        <v>0</v>
      </c>
      <c r="GJ437" s="202">
        <f t="shared" si="716"/>
        <v>0</v>
      </c>
      <c r="GK437" s="203">
        <f>+'PPFF 2022'!FQ437</f>
        <v>0</v>
      </c>
      <c r="GL437" s="204">
        <f>+'PPFF 2022'!FR437</f>
        <v>0</v>
      </c>
      <c r="GM437" s="202">
        <f t="shared" si="717"/>
        <v>0</v>
      </c>
      <c r="GN437" s="203">
        <f>+'PPFF 2022'!FS437</f>
        <v>0</v>
      </c>
      <c r="GO437" s="204">
        <f>+'PPFF 2022'!FT437</f>
        <v>0</v>
      </c>
      <c r="GP437" s="202">
        <f t="shared" si="718"/>
        <v>0</v>
      </c>
      <c r="GQ437" s="203">
        <f>+'PPFF 2022'!FU437</f>
        <v>0</v>
      </c>
      <c r="GR437" s="204">
        <f>+'PPFF 2022'!FV437</f>
        <v>0</v>
      </c>
      <c r="GS437" s="209">
        <f t="shared" si="719"/>
        <v>0</v>
      </c>
      <c r="GT437" s="203">
        <f>+'PPFF 2022'!GB437</f>
        <v>0</v>
      </c>
      <c r="GU437" s="204">
        <f>+'PPFF 2022'!GC437</f>
        <v>0</v>
      </c>
      <c r="GV437" s="202">
        <f t="shared" si="720"/>
        <v>0</v>
      </c>
      <c r="GW437" s="203">
        <f>+'PPFF 2022'!GD437</f>
        <v>0</v>
      </c>
      <c r="GX437" s="204">
        <f>+'PPFF 2022'!GE437</f>
        <v>0</v>
      </c>
      <c r="GY437" s="202">
        <f t="shared" si="721"/>
        <v>0</v>
      </c>
      <c r="GZ437" s="203">
        <f>+'PPFF 2022'!GF437</f>
        <v>0</v>
      </c>
      <c r="HA437" s="204">
        <f>+'PPFF 2022'!GG437</f>
        <v>0</v>
      </c>
      <c r="HB437" s="202">
        <f t="shared" si="722"/>
        <v>0</v>
      </c>
      <c r="HC437" s="203">
        <f>+'PPFF 2022'!GH437</f>
        <v>0</v>
      </c>
      <c r="HD437" s="204">
        <f>+'PPFF 2022'!GI437</f>
        <v>0</v>
      </c>
      <c r="HE437" s="202">
        <f t="shared" si="723"/>
        <v>0</v>
      </c>
      <c r="HF437" s="203">
        <f>+'PPFF 2022'!GJ437</f>
        <v>0</v>
      </c>
      <c r="HG437" s="204">
        <f>+'PPFF 2022'!GK437</f>
        <v>0</v>
      </c>
      <c r="HH437" s="202">
        <f t="shared" si="724"/>
        <v>0</v>
      </c>
      <c r="HI437" s="203">
        <f>+'PPFF 2022'!GL437</f>
        <v>0</v>
      </c>
      <c r="HJ437" s="204">
        <f>+'PPFF 2022'!GM437</f>
        <v>0</v>
      </c>
      <c r="HK437" s="202">
        <f t="shared" si="725"/>
        <v>0</v>
      </c>
      <c r="HL437" s="203">
        <f>+'PPFF 2022'!GN437</f>
        <v>0</v>
      </c>
      <c r="HM437" s="204">
        <f>+'PPFF 2022'!GO437</f>
        <v>0</v>
      </c>
      <c r="HN437" s="202">
        <f t="shared" si="726"/>
        <v>0</v>
      </c>
      <c r="HO437" s="203">
        <f>+'PPFF 2022'!GP437</f>
        <v>0</v>
      </c>
      <c r="HP437" s="204">
        <f>+'PPFF 2022'!GQ437</f>
        <v>0</v>
      </c>
      <c r="HQ437" s="202">
        <f t="shared" si="727"/>
        <v>0</v>
      </c>
      <c r="HR437" s="203">
        <f>+'PPFF 2022'!GR437</f>
        <v>0</v>
      </c>
      <c r="HS437" s="204">
        <f>+'PPFF 2022'!GS437</f>
        <v>0</v>
      </c>
      <c r="HT437" s="202">
        <f t="shared" si="728"/>
        <v>0</v>
      </c>
      <c r="HU437" s="203">
        <f>+'PPFF 2022'!GT437</f>
        <v>0</v>
      </c>
      <c r="HV437" s="204">
        <f>+'PPFF 2022'!GU437</f>
        <v>0</v>
      </c>
      <c r="HW437" s="202">
        <f t="shared" si="729"/>
        <v>0</v>
      </c>
      <c r="HX437" s="203">
        <f>+'PPFF 2022'!GV437</f>
        <v>0</v>
      </c>
      <c r="HY437" s="204">
        <f>+'PPFF 2022'!GW437</f>
        <v>0</v>
      </c>
      <c r="HZ437" s="202">
        <f t="shared" si="730"/>
        <v>0</v>
      </c>
      <c r="IA437" s="203">
        <f>+'PPFF 2022'!GX437</f>
        <v>0</v>
      </c>
      <c r="IB437" s="204">
        <f>+'PPFF 2022'!GY437</f>
        <v>0</v>
      </c>
      <c r="IC437" s="209">
        <f t="shared" si="731"/>
        <v>0</v>
      </c>
      <c r="ID437" s="203">
        <f>+'PPFF 2022'!HE437</f>
        <v>0</v>
      </c>
      <c r="IE437" s="204">
        <f>+'PPFF 2022'!HF437</f>
        <v>0</v>
      </c>
      <c r="IF437" s="215">
        <f t="shared" si="732"/>
        <v>0</v>
      </c>
      <c r="IG437" s="203">
        <f>+'PPFF 2022'!HG437</f>
        <v>0</v>
      </c>
      <c r="IH437" s="204">
        <f>+'PPFF 2022'!HH437</f>
        <v>0</v>
      </c>
      <c r="II437" s="215">
        <f t="shared" si="733"/>
        <v>0</v>
      </c>
      <c r="IJ437" s="203">
        <f>+'PPFF 2022'!HI437</f>
        <v>0</v>
      </c>
      <c r="IK437" s="204">
        <f>+'PPFF 2022'!HJ437</f>
        <v>0</v>
      </c>
      <c r="IL437" s="215">
        <f t="shared" si="734"/>
        <v>0</v>
      </c>
      <c r="IM437" s="203">
        <f>+'PPFF 2022'!HK437</f>
        <v>0</v>
      </c>
      <c r="IN437" s="204">
        <f>+'PPFF 2022'!HL437</f>
        <v>0</v>
      </c>
      <c r="IO437" s="215">
        <f t="shared" si="735"/>
        <v>0</v>
      </c>
      <c r="IP437" s="203">
        <f>+'PPFF 2022'!HM437</f>
        <v>0</v>
      </c>
      <c r="IQ437" s="204">
        <f>+'PPFF 2022'!HN437</f>
        <v>0</v>
      </c>
      <c r="IR437" s="215">
        <f t="shared" si="736"/>
        <v>0</v>
      </c>
      <c r="IS437" s="203">
        <f>+'PPFF 2022'!HO437</f>
        <v>0</v>
      </c>
      <c r="IT437" s="204">
        <f>+'PPFF 2022'!HP437</f>
        <v>0</v>
      </c>
      <c r="IU437" s="215">
        <f t="shared" si="737"/>
        <v>0</v>
      </c>
      <c r="IV437" s="203">
        <f>+'PPFF 2022'!HQ437</f>
        <v>0</v>
      </c>
      <c r="IW437" s="204">
        <f>+'PPFF 2022'!HR437</f>
        <v>0</v>
      </c>
      <c r="IX437" s="215">
        <f t="shared" si="738"/>
        <v>0</v>
      </c>
      <c r="IY437" s="203">
        <f>+'PPFF 2022'!HS437</f>
        <v>0</v>
      </c>
      <c r="IZ437" s="204">
        <f>+'PPFF 2022'!HT437</f>
        <v>0</v>
      </c>
      <c r="JA437" s="215">
        <f t="shared" si="739"/>
        <v>0</v>
      </c>
      <c r="JB437" s="203">
        <f>+'PPFF 2022'!HU437</f>
        <v>0</v>
      </c>
      <c r="JC437" s="204">
        <f>+'PPFF 2022'!HV437</f>
        <v>0</v>
      </c>
      <c r="JD437" s="215">
        <f t="shared" si="740"/>
        <v>0</v>
      </c>
      <c r="JE437" s="203">
        <f>+'PPFF 2022'!HW437</f>
        <v>0</v>
      </c>
      <c r="JF437" s="204">
        <f>+'PPFF 2022'!HX437</f>
        <v>0</v>
      </c>
      <c r="JG437" s="215">
        <f t="shared" si="741"/>
        <v>0</v>
      </c>
      <c r="JH437" s="203">
        <f>+'PPFF 2022'!HY437</f>
        <v>0</v>
      </c>
      <c r="JI437" s="204">
        <f>+'PPFF 2022'!HZ437</f>
        <v>0</v>
      </c>
      <c r="JJ437" s="215">
        <f t="shared" si="742"/>
        <v>0</v>
      </c>
      <c r="JK437" s="203">
        <f>+'PPFF 2022'!IA437</f>
        <v>0</v>
      </c>
      <c r="JL437" s="204">
        <f>+'PPFF 2022'!IB437</f>
        <v>0</v>
      </c>
      <c r="JM437" s="218">
        <f t="shared" si="743"/>
        <v>0</v>
      </c>
      <c r="JN437" s="224">
        <f>+'PPFF 2022'!IH437</f>
        <v>0</v>
      </c>
      <c r="JO437" s="225">
        <f>+'PPFF 2022'!II437</f>
        <v>0</v>
      </c>
      <c r="JP437" s="212">
        <f t="shared" si="744"/>
        <v>0</v>
      </c>
      <c r="JQ437" s="224">
        <f>+'PPFF 2022'!IJ437</f>
        <v>0</v>
      </c>
      <c r="JR437" s="225">
        <f>+'PPFF 2022'!IK437</f>
        <v>0</v>
      </c>
      <c r="JS437" s="212">
        <f t="shared" si="745"/>
        <v>0</v>
      </c>
      <c r="JT437" s="224">
        <f>+'PPFF 2022'!IL437</f>
        <v>0</v>
      </c>
      <c r="JU437" s="225">
        <f>+'PPFF 2022'!IM437</f>
        <v>0</v>
      </c>
      <c r="JV437" s="212">
        <f t="shared" si="746"/>
        <v>0</v>
      </c>
      <c r="JW437" s="224">
        <f>+'PPFF 2022'!IN437</f>
        <v>0</v>
      </c>
      <c r="JX437" s="225">
        <f>+'PPFF 2022'!IO437</f>
        <v>0</v>
      </c>
      <c r="JY437" s="212">
        <f t="shared" si="747"/>
        <v>0</v>
      </c>
      <c r="JZ437" s="224">
        <f>+'PPFF 2022'!IP437</f>
        <v>0</v>
      </c>
      <c r="KA437" s="225">
        <f>+'PPFF 2022'!IQ437</f>
        <v>0</v>
      </c>
      <c r="KB437" s="212">
        <f t="shared" si="748"/>
        <v>0</v>
      </c>
      <c r="KC437" s="224">
        <f>+'PPFF 2022'!IR437</f>
        <v>0</v>
      </c>
      <c r="KD437" s="225">
        <f>+'PPFF 2022'!IS437</f>
        <v>0</v>
      </c>
      <c r="KE437" s="212">
        <f t="shared" si="749"/>
        <v>0</v>
      </c>
      <c r="KF437" s="224">
        <f>+'PPFF 2022'!IT437</f>
        <v>0</v>
      </c>
      <c r="KG437" s="225">
        <f>+'PPFF 2022'!IU437</f>
        <v>0</v>
      </c>
      <c r="KH437" s="212">
        <f t="shared" si="750"/>
        <v>0</v>
      </c>
      <c r="KI437" s="224">
        <f>+'PPFF 2022'!IV437</f>
        <v>0</v>
      </c>
      <c r="KJ437" s="225">
        <f>+'PPFF 2022'!IW437</f>
        <v>0</v>
      </c>
      <c r="KK437" s="212">
        <f t="shared" si="751"/>
        <v>0</v>
      </c>
      <c r="KL437" s="224">
        <f>+'PPFF 2022'!IX437</f>
        <v>0</v>
      </c>
      <c r="KM437" s="225">
        <f>+'PPFF 2022'!IY437</f>
        <v>0</v>
      </c>
      <c r="KN437" s="212">
        <f t="shared" si="752"/>
        <v>0</v>
      </c>
      <c r="KO437" s="224">
        <f>+'PPFF 2022'!IZ437</f>
        <v>0</v>
      </c>
      <c r="KP437" s="225">
        <f>+'PPFF 2022'!JA437</f>
        <v>0</v>
      </c>
      <c r="KQ437" s="212">
        <f t="shared" si="753"/>
        <v>0</v>
      </c>
      <c r="KR437" s="224">
        <f>+'PPFF 2022'!JB437</f>
        <v>0</v>
      </c>
      <c r="KS437" s="225">
        <f>+'PPFF 2022'!JC437</f>
        <v>0</v>
      </c>
      <c r="KT437" s="212">
        <f t="shared" si="754"/>
        <v>0</v>
      </c>
      <c r="KU437" s="224">
        <f>+'PPFF 2022'!JD437</f>
        <v>0</v>
      </c>
      <c r="KV437" s="225">
        <f>+'PPFF 2022'!JE437</f>
        <v>0</v>
      </c>
      <c r="KW437" s="212">
        <f t="shared" si="755"/>
        <v>0</v>
      </c>
      <c r="KX437" s="224">
        <f>+'PPFF 2022'!JK437</f>
        <v>0</v>
      </c>
      <c r="KY437" s="230">
        <f>+'PPFF 2022'!JL437</f>
        <v>0</v>
      </c>
      <c r="KZ437" s="224">
        <f>+'PPFF 2022'!JM437</f>
        <v>0</v>
      </c>
      <c r="LA437" s="230">
        <f>+'PPFF 2022'!JN437</f>
        <v>0</v>
      </c>
      <c r="LB437" s="224">
        <f>+'PPFF 2022'!JO437</f>
        <v>0</v>
      </c>
      <c r="LC437" s="230">
        <f>+'PPFF 2022'!JP437</f>
        <v>0</v>
      </c>
      <c r="LD437" s="224">
        <f>+'PPFF 2022'!JQ437</f>
        <v>0</v>
      </c>
      <c r="LE437" s="230">
        <f>+'PPFF 2022'!JR437</f>
        <v>0</v>
      </c>
      <c r="LF437" s="224">
        <f>+'PPFF 2022'!JS437</f>
        <v>0</v>
      </c>
      <c r="LG437" s="230">
        <f>+'PPFF 2022'!JT437</f>
        <v>0</v>
      </c>
      <c r="LH437" s="224">
        <f>+'PPFF 2022'!JU437</f>
        <v>0</v>
      </c>
      <c r="LI437" s="230">
        <f>+'PPFF 2022'!JV437</f>
        <v>0</v>
      </c>
      <c r="LJ437" s="224">
        <f>+'PPFF 2022'!JW437</f>
        <v>0</v>
      </c>
      <c r="LK437" s="230">
        <f>+'PPFF 2022'!JX437</f>
        <v>0</v>
      </c>
      <c r="LL437" s="224">
        <f>+'PPFF 2022'!JY437</f>
        <v>0</v>
      </c>
      <c r="LM437" s="230">
        <f>+'PPFF 2022'!JZ437</f>
        <v>0</v>
      </c>
      <c r="LN437" s="224">
        <f>+'PPFF 2022'!KA437</f>
        <v>0</v>
      </c>
      <c r="LO437" s="230">
        <f>+'PPFF 2022'!KB437</f>
        <v>0</v>
      </c>
      <c r="LP437" s="224">
        <f>+'PPFF 2022'!KC437</f>
        <v>0</v>
      </c>
      <c r="LQ437" s="230">
        <f>+'PPFF 2022'!KD437</f>
        <v>0</v>
      </c>
      <c r="LR437" s="224">
        <f>+'PPFF 2022'!KE437</f>
        <v>0</v>
      </c>
      <c r="LS437" s="230">
        <f>+'PPFF 2022'!KF437</f>
        <v>0</v>
      </c>
      <c r="LT437" s="224">
        <f>+'PPFF 2022'!KG437</f>
        <v>0</v>
      </c>
      <c r="LU437" s="230">
        <f>+'PPFF 2022'!KH437</f>
        <v>0</v>
      </c>
      <c r="LV437" s="234">
        <f>+'PPFF 2022'!KN437</f>
        <v>0</v>
      </c>
      <c r="LW437" s="234">
        <f>+'PPFF 2022'!KP437</f>
        <v>0</v>
      </c>
      <c r="LX437" s="234">
        <f>+'PPFF 2022'!KR437</f>
        <v>0</v>
      </c>
      <c r="LY437" s="234">
        <f>+'PPFF 2022'!KT437</f>
        <v>0</v>
      </c>
      <c r="LZ437" s="234">
        <f>+'PPFF 2022'!KV437</f>
        <v>0</v>
      </c>
      <c r="MA437" s="234">
        <f>+'PPFF 2022'!KX437</f>
        <v>0</v>
      </c>
      <c r="MB437" s="234">
        <f>+'PPFF 2022'!KZ437</f>
        <v>0</v>
      </c>
      <c r="MC437" s="234">
        <f>+'PPFF 2022'!LB437</f>
        <v>0</v>
      </c>
      <c r="MD437" s="234">
        <f>+'PPFF 2022'!LD437</f>
        <v>0</v>
      </c>
      <c r="ME437" s="234">
        <f>+'PPFF 2022'!LF437</f>
        <v>0</v>
      </c>
      <c r="MF437" s="234">
        <f>+'PPFF 2022'!LH437</f>
        <v>0</v>
      </c>
      <c r="MG437" s="234">
        <f>+'PPFF 2022'!LJ437</f>
        <v>0</v>
      </c>
      <c r="MH437" s="190">
        <f>+'PPFF 2022'!LN437/6</f>
        <v>0</v>
      </c>
      <c r="MI437" s="190">
        <f>+'PPFF 2022'!LP437/6</f>
        <v>0</v>
      </c>
      <c r="MJ437" s="190">
        <f>+'PPFF 2022'!LR437/6</f>
        <v>0</v>
      </c>
      <c r="MK437" s="190">
        <f>+'PPFF 2022'!LT437/6</f>
        <v>0</v>
      </c>
      <c r="ML437" s="190">
        <f>+'PPFF 2022'!LV437/6</f>
        <v>0</v>
      </c>
      <c r="MM437" s="190">
        <f>+'PPFF 2022'!LX437/6</f>
        <v>0</v>
      </c>
      <c r="MN437" s="239">
        <f>+'PPFF 2022'!LZ437/6</f>
        <v>0</v>
      </c>
      <c r="MO437" s="190">
        <f>+'PPFF 2022'!MB437/6</f>
        <v>0</v>
      </c>
      <c r="MP437" s="190">
        <f>+'PPFF 2022'!MD437/6</f>
        <v>0</v>
      </c>
      <c r="MQ437" s="190">
        <f>+'PPFF 2022'!MF437/6</f>
        <v>0</v>
      </c>
      <c r="MR437" s="190">
        <f>+'PPFF 2022'!MH437/6</f>
        <v>0</v>
      </c>
      <c r="MS437" s="190">
        <f>+'PPFF 2022'!MJ437/6</f>
        <v>0</v>
      </c>
      <c r="MT437" s="104">
        <f>+'PPFF 2022'!MN437</f>
        <v>0</v>
      </c>
      <c r="MU437" s="104">
        <f>+'PPFF 2022'!MP437</f>
        <v>0</v>
      </c>
      <c r="MV437" s="104">
        <f>+'PPFF 2022'!MR437</f>
        <v>0</v>
      </c>
      <c r="MW437" s="104">
        <f>+'PPFF 2022'!MT437</f>
        <v>0</v>
      </c>
      <c r="MX437" s="104">
        <f>+'PPFF 2022'!MV437</f>
        <v>0</v>
      </c>
      <c r="MY437" s="104">
        <f>+'PPFF 2022'!MX437</f>
        <v>0</v>
      </c>
      <c r="MZ437" s="104">
        <f>+'PPFF 2022'!MZ437</f>
        <v>0</v>
      </c>
      <c r="NA437" s="104">
        <f>+'PPFF 2022'!NB437</f>
        <v>0</v>
      </c>
      <c r="NB437" s="104">
        <f>+'PPFF 2022'!ND437</f>
        <v>0</v>
      </c>
      <c r="NC437" s="104">
        <f>+'PPFF 2022'!NF437</f>
        <v>0</v>
      </c>
      <c r="ND437" s="104">
        <f>+'PPFF 2022'!NH437</f>
        <v>0</v>
      </c>
      <c r="NE437" s="104">
        <f>+'PPFF 2022'!NJ437</f>
        <v>0</v>
      </c>
    </row>
    <row r="438" spans="1:369" s="88" customFormat="1" ht="10.5" x14ac:dyDescent="0.25">
      <c r="A438" s="91" t="s">
        <v>36</v>
      </c>
      <c r="B438" s="92" t="s">
        <v>37</v>
      </c>
      <c r="C438" s="91">
        <v>406</v>
      </c>
      <c r="D438" s="91" t="s">
        <v>344</v>
      </c>
      <c r="E438" s="91" t="s">
        <v>36</v>
      </c>
      <c r="F438" s="92" t="s">
        <v>37</v>
      </c>
      <c r="G438" s="92" t="s">
        <v>357</v>
      </c>
      <c r="H438" s="155">
        <v>26060</v>
      </c>
      <c r="I438" s="92" t="s">
        <v>582</v>
      </c>
      <c r="J438" s="171">
        <f>+'PPFF 2022'!J438+'PPFF 2022'!K438</f>
        <v>0</v>
      </c>
      <c r="K438" s="171">
        <f>+'PPFF 2022'!L438+'PPFF 2022'!M438</f>
        <v>0</v>
      </c>
      <c r="L438" s="171">
        <f>+'PPFF 2022'!N438+'PPFF 2022'!O438</f>
        <v>0</v>
      </c>
      <c r="M438" s="171">
        <f>+'PPFF 2022'!P438+'PPFF 2022'!Q438</f>
        <v>0</v>
      </c>
      <c r="N438" s="171">
        <f>+'PPFF 2022'!R438+'PPFF 2022'!S438</f>
        <v>0</v>
      </c>
      <c r="O438" s="171">
        <f>+'PPFF 2022'!T438+'PPFF 2022'!U438</f>
        <v>0</v>
      </c>
      <c r="P438" s="171">
        <f>+'PPFF 2022'!V438+'PPFF 2022'!W438</f>
        <v>0</v>
      </c>
      <c r="Q438" s="171">
        <f>+'PPFF 2022'!X438+'PPFF 2022'!Y438</f>
        <v>0</v>
      </c>
      <c r="R438" s="171">
        <f>+'PPFF 2022'!Z438+'PPFF 2022'!AA438</f>
        <v>0</v>
      </c>
      <c r="S438" s="171">
        <f>+'PPFF 2022'!AB438+'PPFF 2022'!AC438</f>
        <v>0</v>
      </c>
      <c r="T438" s="171">
        <f>+'PPFF 2022'!AD438+'PPFF 2022'!AE438</f>
        <v>0</v>
      </c>
      <c r="U438" s="171">
        <f>+'PPFF 2022'!AF438+'PPFF 2022'!AG438</f>
        <v>0</v>
      </c>
      <c r="V438" s="93">
        <f>+'PPFF 2022'!AM438</f>
        <v>0</v>
      </c>
      <c r="W438" s="95">
        <f>+'PPFF 2022'!AN438</f>
        <v>0</v>
      </c>
      <c r="X438" s="98">
        <f>+('PPFF 2022'!AM438+'PPFF 2022'!AN438)/13</f>
        <v>0</v>
      </c>
      <c r="Y438" s="93">
        <f>+'PPFF 2022'!AO438</f>
        <v>0</v>
      </c>
      <c r="Z438" s="95">
        <f>+'PPFF 2022'!AP438</f>
        <v>0</v>
      </c>
      <c r="AA438" s="98">
        <f>+('PPFF 2022'!AO438+'PPFF 2022'!AP438)/13</f>
        <v>0</v>
      </c>
      <c r="AB438" s="93">
        <f>+'PPFF 2022'!AQ438</f>
        <v>0</v>
      </c>
      <c r="AC438" s="95">
        <f>+'PPFF 2022'!AR438</f>
        <v>0</v>
      </c>
      <c r="AD438" s="98">
        <f t="shared" si="662"/>
        <v>0</v>
      </c>
      <c r="AE438" s="93">
        <f>+'PPFF 2022'!AS438</f>
        <v>0</v>
      </c>
      <c r="AF438" s="95">
        <f>+'PPFF 2022'!AT438</f>
        <v>0</v>
      </c>
      <c r="AG438" s="98">
        <f t="shared" si="663"/>
        <v>0</v>
      </c>
      <c r="AH438" s="93">
        <f>+'PPFF 2022'!AU438</f>
        <v>0</v>
      </c>
      <c r="AI438" s="95">
        <f>+'PPFF 2022'!AV438</f>
        <v>0</v>
      </c>
      <c r="AJ438" s="98">
        <f t="shared" si="664"/>
        <v>0</v>
      </c>
      <c r="AK438" s="93">
        <f>+'PPFF 2022'!AW438</f>
        <v>0</v>
      </c>
      <c r="AL438" s="95">
        <f>+'PPFF 2022'!AX438</f>
        <v>0</v>
      </c>
      <c r="AM438" s="98">
        <f t="shared" si="665"/>
        <v>0</v>
      </c>
      <c r="AN438" s="93">
        <f>+'PPFF 2022'!AY438</f>
        <v>0</v>
      </c>
      <c r="AO438" s="95">
        <f>+'PPFF 2022'!AZ438</f>
        <v>0</v>
      </c>
      <c r="AP438" s="98">
        <f t="shared" si="666"/>
        <v>0</v>
      </c>
      <c r="AQ438" s="93">
        <f>+'PPFF 2022'!BA438</f>
        <v>0</v>
      </c>
      <c r="AR438" s="95">
        <f>+'PPFF 2022'!BB438</f>
        <v>0</v>
      </c>
      <c r="AS438" s="98">
        <f t="shared" si="667"/>
        <v>0</v>
      </c>
      <c r="AT438" s="93">
        <f>+'PPFF 2022'!BC438</f>
        <v>0</v>
      </c>
      <c r="AU438" s="95">
        <f>+'PPFF 2022'!BD438</f>
        <v>0</v>
      </c>
      <c r="AV438" s="98">
        <f t="shared" si="668"/>
        <v>0</v>
      </c>
      <c r="AW438" s="93">
        <f>+'PPFF 2022'!BE438</f>
        <v>0</v>
      </c>
      <c r="AX438" s="95">
        <f>+'PPFF 2022'!BF438</f>
        <v>0</v>
      </c>
      <c r="AY438" s="98">
        <f t="shared" si="669"/>
        <v>0</v>
      </c>
      <c r="AZ438" s="93">
        <f>+'PPFF 2022'!BG438</f>
        <v>0</v>
      </c>
      <c r="BA438" s="95">
        <f>+'PPFF 2022'!BH438</f>
        <v>0</v>
      </c>
      <c r="BB438" s="98">
        <f t="shared" si="670"/>
        <v>0</v>
      </c>
      <c r="BC438" s="93">
        <f>+'PPFF 2022'!BI438</f>
        <v>0</v>
      </c>
      <c r="BD438" s="95">
        <f>+'PPFF 2022'!BJ438</f>
        <v>0</v>
      </c>
      <c r="BE438" s="97">
        <f t="shared" si="671"/>
        <v>0</v>
      </c>
      <c r="BF438" s="107">
        <f>+'PPFF 2022'!BP438</f>
        <v>0</v>
      </c>
      <c r="BG438" s="97">
        <f>+'PPFF 2022'!BQ438</f>
        <v>0</v>
      </c>
      <c r="BH438" s="182">
        <f t="shared" si="672"/>
        <v>0</v>
      </c>
      <c r="BI438" s="107">
        <f>+'PPFF 2022'!BR438</f>
        <v>0</v>
      </c>
      <c r="BJ438" s="97">
        <f>+'PPFF 2022'!BS438</f>
        <v>0</v>
      </c>
      <c r="BK438" s="182">
        <f t="shared" si="673"/>
        <v>0</v>
      </c>
      <c r="BL438" s="107">
        <f>+'PPFF 2022'!BT438</f>
        <v>0</v>
      </c>
      <c r="BM438" s="97">
        <f>+'PPFF 2022'!BU438</f>
        <v>0</v>
      </c>
      <c r="BN438" s="182">
        <f t="shared" si="674"/>
        <v>0</v>
      </c>
      <c r="BO438" s="107">
        <f>+'PPFF 2022'!BV438</f>
        <v>0</v>
      </c>
      <c r="BP438" s="97">
        <f>+'PPFF 2022'!BW438</f>
        <v>0</v>
      </c>
      <c r="BQ438" s="182">
        <f t="shared" si="675"/>
        <v>0</v>
      </c>
      <c r="BR438" s="107">
        <f>+'PPFF 2022'!BX438</f>
        <v>0</v>
      </c>
      <c r="BS438" s="97">
        <f>+'PPFF 2022'!BY438</f>
        <v>0</v>
      </c>
      <c r="BT438" s="182">
        <f t="shared" si="676"/>
        <v>0</v>
      </c>
      <c r="BU438" s="107">
        <f>+'PPFF 2022'!BZ438</f>
        <v>0</v>
      </c>
      <c r="BV438" s="97">
        <f>+'PPFF 2022'!CA438</f>
        <v>0</v>
      </c>
      <c r="BW438" s="182">
        <f t="shared" si="677"/>
        <v>0</v>
      </c>
      <c r="BX438" s="107">
        <f>+'PPFF 2022'!CB438</f>
        <v>0</v>
      </c>
      <c r="BY438" s="97">
        <f>+'PPFF 2022'!CC438</f>
        <v>0</v>
      </c>
      <c r="BZ438" s="182">
        <f t="shared" si="678"/>
        <v>0</v>
      </c>
      <c r="CA438" s="107">
        <f>+'PPFF 2022'!CD438</f>
        <v>0</v>
      </c>
      <c r="CB438" s="97">
        <f>+'PPFF 2022'!CE438</f>
        <v>0</v>
      </c>
      <c r="CC438" s="182">
        <f t="shared" si="679"/>
        <v>0</v>
      </c>
      <c r="CD438" s="107">
        <f>+'PPFF 2022'!CF438</f>
        <v>0</v>
      </c>
      <c r="CE438" s="97">
        <f>+'PPFF 2022'!CG438</f>
        <v>0</v>
      </c>
      <c r="CF438" s="182">
        <f t="shared" si="680"/>
        <v>0</v>
      </c>
      <c r="CG438" s="107">
        <f>+'PPFF 2022'!CH438</f>
        <v>0</v>
      </c>
      <c r="CH438" s="97">
        <f>+'PPFF 2022'!CI438</f>
        <v>0</v>
      </c>
      <c r="CI438" s="182">
        <f t="shared" si="681"/>
        <v>0</v>
      </c>
      <c r="CJ438" s="107">
        <f>+'PPFF 2022'!CJ438</f>
        <v>0</v>
      </c>
      <c r="CK438" s="97">
        <f>+'PPFF 2022'!CK438</f>
        <v>0</v>
      </c>
      <c r="CL438" s="182">
        <f t="shared" si="682"/>
        <v>0</v>
      </c>
      <c r="CM438" s="107">
        <f>+'PPFF 2022'!CL438</f>
        <v>0</v>
      </c>
      <c r="CN438" s="97">
        <f>+'PPFF 2022'!CM438</f>
        <v>0</v>
      </c>
      <c r="CO438" s="187">
        <f t="shared" si="683"/>
        <v>0</v>
      </c>
      <c r="CP438" s="109">
        <f>+'PPFF 2022'!CS438</f>
        <v>0</v>
      </c>
      <c r="CQ438" s="111">
        <f>+'PPFF 2022'!CT438</f>
        <v>0</v>
      </c>
      <c r="CR438" s="98">
        <f t="shared" si="684"/>
        <v>0</v>
      </c>
      <c r="CS438" s="109">
        <f>+'PPFF 2022'!CU438</f>
        <v>0</v>
      </c>
      <c r="CT438" s="111">
        <f>+'PPFF 2022'!CV438</f>
        <v>0</v>
      </c>
      <c r="CU438" s="98">
        <f t="shared" si="685"/>
        <v>0</v>
      </c>
      <c r="CV438" s="109">
        <f>+'PPFF 2022'!CW438</f>
        <v>0</v>
      </c>
      <c r="CW438" s="111">
        <f>+'PPFF 2022'!CX438</f>
        <v>0</v>
      </c>
      <c r="CX438" s="98">
        <f t="shared" si="686"/>
        <v>0</v>
      </c>
      <c r="CY438" s="109">
        <f>+'PPFF 2022'!CY438</f>
        <v>0</v>
      </c>
      <c r="CZ438" s="111">
        <f>+'PPFF 2022'!CZ438</f>
        <v>0</v>
      </c>
      <c r="DA438" s="98">
        <f t="shared" si="687"/>
        <v>0</v>
      </c>
      <c r="DB438" s="109">
        <f>+'PPFF 2022'!DA438</f>
        <v>0</v>
      </c>
      <c r="DC438" s="111">
        <f>+'PPFF 2022'!DB438</f>
        <v>0</v>
      </c>
      <c r="DD438" s="98">
        <f t="shared" si="688"/>
        <v>0</v>
      </c>
      <c r="DE438" s="109">
        <f>+'PPFF 2022'!DC438</f>
        <v>0</v>
      </c>
      <c r="DF438" s="111">
        <f>+'PPFF 2022'!DD438</f>
        <v>0</v>
      </c>
      <c r="DG438" s="98">
        <f t="shared" si="689"/>
        <v>0</v>
      </c>
      <c r="DH438" s="109">
        <f>+'PPFF 2022'!DE438</f>
        <v>0</v>
      </c>
      <c r="DI438" s="111">
        <f>+'PPFF 2022'!DF438</f>
        <v>0</v>
      </c>
      <c r="DJ438" s="98">
        <f t="shared" si="690"/>
        <v>0</v>
      </c>
      <c r="DK438" s="109">
        <f>+'PPFF 2022'!DG438</f>
        <v>0</v>
      </c>
      <c r="DL438" s="111">
        <f>+'PPFF 2022'!DH438</f>
        <v>0</v>
      </c>
      <c r="DM438" s="98">
        <f t="shared" si="691"/>
        <v>0</v>
      </c>
      <c r="DN438" s="109">
        <f>+'PPFF 2022'!DI438</f>
        <v>0</v>
      </c>
      <c r="DO438" s="111">
        <f>+'PPFF 2022'!DJ438</f>
        <v>0</v>
      </c>
      <c r="DP438" s="98">
        <f t="shared" si="692"/>
        <v>0</v>
      </c>
      <c r="DQ438" s="109">
        <f>+'PPFF 2022'!DK438</f>
        <v>0</v>
      </c>
      <c r="DR438" s="111">
        <f>+'PPFF 2022'!DL438</f>
        <v>0</v>
      </c>
      <c r="DS438" s="98">
        <f t="shared" si="693"/>
        <v>0</v>
      </c>
      <c r="DT438" s="109">
        <f>+'PPFF 2022'!DM438</f>
        <v>0</v>
      </c>
      <c r="DU438" s="111">
        <f>+'PPFF 2022'!DN438</f>
        <v>0</v>
      </c>
      <c r="DV438" s="98">
        <f t="shared" si="694"/>
        <v>0</v>
      </c>
      <c r="DW438" s="109">
        <f>+'PPFF 2022'!DO438</f>
        <v>0</v>
      </c>
      <c r="DX438" s="111">
        <f>+'PPFF 2022'!DP438</f>
        <v>0</v>
      </c>
      <c r="DY438" s="107">
        <f t="shared" si="695"/>
        <v>0</v>
      </c>
      <c r="DZ438" s="109">
        <f>+'PPFF 2022'!DV438</f>
        <v>0</v>
      </c>
      <c r="EA438" s="111">
        <f>+'PPFF 2022'!DW438</f>
        <v>0</v>
      </c>
      <c r="EB438" s="98">
        <f t="shared" si="696"/>
        <v>0</v>
      </c>
      <c r="EC438" s="111">
        <f>+'PPFF 2022'!DX438</f>
        <v>0</v>
      </c>
      <c r="ED438" s="111">
        <f>+'PPFF 2022'!DY438</f>
        <v>0</v>
      </c>
      <c r="EE438" s="98">
        <f t="shared" si="697"/>
        <v>0</v>
      </c>
      <c r="EF438" s="111">
        <f>+'PPFF 2022'!DZ438</f>
        <v>0</v>
      </c>
      <c r="EG438" s="111">
        <f>+'PPFF 2022'!EA438</f>
        <v>0</v>
      </c>
      <c r="EH438" s="98">
        <f t="shared" si="698"/>
        <v>0</v>
      </c>
      <c r="EI438" s="111">
        <f>+'PPFF 2022'!EB438</f>
        <v>0</v>
      </c>
      <c r="EJ438" s="111">
        <f>+'PPFF 2022'!EC438</f>
        <v>0</v>
      </c>
      <c r="EK438" s="98">
        <f t="shared" si="699"/>
        <v>0</v>
      </c>
      <c r="EL438" s="111">
        <f>+'PPFF 2022'!ED438</f>
        <v>0</v>
      </c>
      <c r="EM438" s="111">
        <f>+'PPFF 2022'!EE438</f>
        <v>0</v>
      </c>
      <c r="EN438" s="98">
        <f t="shared" si="700"/>
        <v>0</v>
      </c>
      <c r="EO438" s="111">
        <f>+'PPFF 2022'!EF438</f>
        <v>0</v>
      </c>
      <c r="EP438" s="111">
        <f>+'PPFF 2022'!EG438</f>
        <v>0</v>
      </c>
      <c r="EQ438" s="98">
        <f t="shared" si="701"/>
        <v>0</v>
      </c>
      <c r="ER438" s="111">
        <f>+'PPFF 2022'!EH438</f>
        <v>0</v>
      </c>
      <c r="ES438" s="111">
        <f>+'PPFF 2022'!EI438</f>
        <v>0</v>
      </c>
      <c r="ET438" s="98">
        <f t="shared" si="702"/>
        <v>0</v>
      </c>
      <c r="EU438" s="111">
        <f>+'PPFF 2022'!EJ438</f>
        <v>0</v>
      </c>
      <c r="EV438" s="111">
        <f>+'PPFF 2022'!EK438</f>
        <v>0</v>
      </c>
      <c r="EW438" s="98">
        <f t="shared" si="703"/>
        <v>0</v>
      </c>
      <c r="EX438" s="111">
        <f>+'PPFF 2022'!EL438</f>
        <v>0</v>
      </c>
      <c r="EY438" s="111">
        <f>+'PPFF 2022'!EM438</f>
        <v>0</v>
      </c>
      <c r="EZ438" s="98">
        <f t="shared" si="704"/>
        <v>0</v>
      </c>
      <c r="FA438" s="111">
        <f>+'PPFF 2022'!EN438</f>
        <v>0</v>
      </c>
      <c r="FB438" s="111">
        <f>+'PPFF 2022'!EO438</f>
        <v>0</v>
      </c>
      <c r="FC438" s="98">
        <f t="shared" si="705"/>
        <v>0</v>
      </c>
      <c r="FD438" s="111">
        <f>+'PPFF 2022'!EP438</f>
        <v>0</v>
      </c>
      <c r="FE438" s="111">
        <f>+'PPFF 2022'!EQ438</f>
        <v>0</v>
      </c>
      <c r="FF438" s="98">
        <f t="shared" si="706"/>
        <v>0</v>
      </c>
      <c r="FG438" s="111">
        <f>+'PPFF 2022'!ER438</f>
        <v>0</v>
      </c>
      <c r="FH438" s="111">
        <f>+'PPFF 2022'!ES438</f>
        <v>0</v>
      </c>
      <c r="FI438" s="97">
        <f t="shared" si="707"/>
        <v>0</v>
      </c>
      <c r="FJ438" s="108">
        <f>+'PPFF 2022'!EY438</f>
        <v>0</v>
      </c>
      <c r="FK438" s="103">
        <f>+'PPFF 2022'!EZ438</f>
        <v>0</v>
      </c>
      <c r="FL438" s="193">
        <f t="shared" si="708"/>
        <v>0</v>
      </c>
      <c r="FM438" s="203">
        <f>+'PPFF 2022'!FA438</f>
        <v>0</v>
      </c>
      <c r="FN438" s="204">
        <f>+'PPFF 2022'!FB438</f>
        <v>0</v>
      </c>
      <c r="FO438" s="202">
        <f t="shared" si="709"/>
        <v>0</v>
      </c>
      <c r="FP438" s="203">
        <f>+'PPFF 2022'!FC438</f>
        <v>0</v>
      </c>
      <c r="FQ438" s="204">
        <f>+'PPFF 2022'!FD438</f>
        <v>0</v>
      </c>
      <c r="FR438" s="202">
        <f t="shared" si="710"/>
        <v>0</v>
      </c>
      <c r="FS438" s="203">
        <f>+'PPFF 2022'!FE438</f>
        <v>0</v>
      </c>
      <c r="FT438" s="204">
        <f>+'PPFF 2022'!FF438</f>
        <v>0</v>
      </c>
      <c r="FU438" s="202">
        <f t="shared" si="711"/>
        <v>0</v>
      </c>
      <c r="FV438" s="203">
        <f>+'PPFF 2022'!FG438</f>
        <v>0</v>
      </c>
      <c r="FW438" s="204">
        <f>+'PPFF 2022'!FH438</f>
        <v>0</v>
      </c>
      <c r="FX438" s="202">
        <f t="shared" si="712"/>
        <v>0</v>
      </c>
      <c r="FY438" s="203">
        <f>+'PPFF 2022'!FI438</f>
        <v>0</v>
      </c>
      <c r="FZ438" s="204">
        <f>+'PPFF 2022'!FJ438</f>
        <v>0</v>
      </c>
      <c r="GA438" s="202">
        <f t="shared" si="713"/>
        <v>0</v>
      </c>
      <c r="GB438" s="203">
        <f>+'PPFF 2022'!FK438</f>
        <v>0</v>
      </c>
      <c r="GC438" s="204">
        <f>+'PPFF 2022'!FL438</f>
        <v>0</v>
      </c>
      <c r="GD438" s="202">
        <f t="shared" si="714"/>
        <v>0</v>
      </c>
      <c r="GE438" s="203">
        <f>+'PPFF 2022'!FM438</f>
        <v>0</v>
      </c>
      <c r="GF438" s="204">
        <f>+'PPFF 2022'!FN438</f>
        <v>0</v>
      </c>
      <c r="GG438" s="202">
        <f t="shared" si="715"/>
        <v>0</v>
      </c>
      <c r="GH438" s="203">
        <f>+'PPFF 2022'!FO438</f>
        <v>0</v>
      </c>
      <c r="GI438" s="204">
        <f>+'PPFF 2022'!FP438</f>
        <v>0</v>
      </c>
      <c r="GJ438" s="202">
        <f t="shared" si="716"/>
        <v>0</v>
      </c>
      <c r="GK438" s="203">
        <f>+'PPFF 2022'!FQ438</f>
        <v>0</v>
      </c>
      <c r="GL438" s="204">
        <f>+'PPFF 2022'!FR438</f>
        <v>0</v>
      </c>
      <c r="GM438" s="202">
        <f t="shared" si="717"/>
        <v>0</v>
      </c>
      <c r="GN438" s="203">
        <f>+'PPFF 2022'!FS438</f>
        <v>0</v>
      </c>
      <c r="GO438" s="204">
        <f>+'PPFF 2022'!FT438</f>
        <v>0</v>
      </c>
      <c r="GP438" s="202">
        <f t="shared" si="718"/>
        <v>0</v>
      </c>
      <c r="GQ438" s="203">
        <f>+'PPFF 2022'!FU438</f>
        <v>0</v>
      </c>
      <c r="GR438" s="204">
        <f>+'PPFF 2022'!FV438</f>
        <v>0</v>
      </c>
      <c r="GS438" s="209">
        <f t="shared" si="719"/>
        <v>0</v>
      </c>
      <c r="GT438" s="203">
        <f>+'PPFF 2022'!GB438</f>
        <v>0</v>
      </c>
      <c r="GU438" s="204">
        <f>+'PPFF 2022'!GC438</f>
        <v>0</v>
      </c>
      <c r="GV438" s="202">
        <f t="shared" si="720"/>
        <v>0</v>
      </c>
      <c r="GW438" s="203">
        <f>+'PPFF 2022'!GD438</f>
        <v>0</v>
      </c>
      <c r="GX438" s="204">
        <f>+'PPFF 2022'!GE438</f>
        <v>0</v>
      </c>
      <c r="GY438" s="202">
        <f t="shared" si="721"/>
        <v>0</v>
      </c>
      <c r="GZ438" s="203">
        <f>+'PPFF 2022'!GF438</f>
        <v>0</v>
      </c>
      <c r="HA438" s="204">
        <f>+'PPFF 2022'!GG438</f>
        <v>0</v>
      </c>
      <c r="HB438" s="202">
        <f t="shared" si="722"/>
        <v>0</v>
      </c>
      <c r="HC438" s="203">
        <f>+'PPFF 2022'!GH438</f>
        <v>0</v>
      </c>
      <c r="HD438" s="204">
        <f>+'PPFF 2022'!GI438</f>
        <v>0</v>
      </c>
      <c r="HE438" s="202">
        <f t="shared" si="723"/>
        <v>0</v>
      </c>
      <c r="HF438" s="203">
        <f>+'PPFF 2022'!GJ438</f>
        <v>0</v>
      </c>
      <c r="HG438" s="204">
        <f>+'PPFF 2022'!GK438</f>
        <v>0</v>
      </c>
      <c r="HH438" s="202">
        <f t="shared" si="724"/>
        <v>0</v>
      </c>
      <c r="HI438" s="203">
        <f>+'PPFF 2022'!GL438</f>
        <v>0</v>
      </c>
      <c r="HJ438" s="204">
        <f>+'PPFF 2022'!GM438</f>
        <v>0</v>
      </c>
      <c r="HK438" s="202">
        <f t="shared" si="725"/>
        <v>0</v>
      </c>
      <c r="HL438" s="203">
        <f>+'PPFF 2022'!GN438</f>
        <v>0</v>
      </c>
      <c r="HM438" s="204">
        <f>+'PPFF 2022'!GO438</f>
        <v>0</v>
      </c>
      <c r="HN438" s="202">
        <f t="shared" si="726"/>
        <v>0</v>
      </c>
      <c r="HO438" s="203">
        <f>+'PPFF 2022'!GP438</f>
        <v>0</v>
      </c>
      <c r="HP438" s="204">
        <f>+'PPFF 2022'!GQ438</f>
        <v>0</v>
      </c>
      <c r="HQ438" s="202">
        <f t="shared" si="727"/>
        <v>0</v>
      </c>
      <c r="HR438" s="203">
        <f>+'PPFF 2022'!GR438</f>
        <v>0</v>
      </c>
      <c r="HS438" s="204">
        <f>+'PPFF 2022'!GS438</f>
        <v>0</v>
      </c>
      <c r="HT438" s="202">
        <f t="shared" si="728"/>
        <v>0</v>
      </c>
      <c r="HU438" s="203">
        <f>+'PPFF 2022'!GT438</f>
        <v>0</v>
      </c>
      <c r="HV438" s="204">
        <f>+'PPFF 2022'!GU438</f>
        <v>0</v>
      </c>
      <c r="HW438" s="202">
        <f t="shared" si="729"/>
        <v>0</v>
      </c>
      <c r="HX438" s="203">
        <f>+'PPFF 2022'!GV438</f>
        <v>0</v>
      </c>
      <c r="HY438" s="204">
        <f>+'PPFF 2022'!GW438</f>
        <v>0</v>
      </c>
      <c r="HZ438" s="202">
        <f t="shared" si="730"/>
        <v>0</v>
      </c>
      <c r="IA438" s="203">
        <f>+'PPFF 2022'!GX438</f>
        <v>0</v>
      </c>
      <c r="IB438" s="204">
        <f>+'PPFF 2022'!GY438</f>
        <v>0</v>
      </c>
      <c r="IC438" s="209">
        <f t="shared" si="731"/>
        <v>0</v>
      </c>
      <c r="ID438" s="203">
        <f>+'PPFF 2022'!HE438</f>
        <v>0</v>
      </c>
      <c r="IE438" s="204">
        <f>+'PPFF 2022'!HF438</f>
        <v>0</v>
      </c>
      <c r="IF438" s="215">
        <f t="shared" si="732"/>
        <v>0</v>
      </c>
      <c r="IG438" s="203">
        <f>+'PPFF 2022'!HG438</f>
        <v>0</v>
      </c>
      <c r="IH438" s="204">
        <f>+'PPFF 2022'!HH438</f>
        <v>0</v>
      </c>
      <c r="II438" s="215">
        <f t="shared" si="733"/>
        <v>0</v>
      </c>
      <c r="IJ438" s="203">
        <f>+'PPFF 2022'!HI438</f>
        <v>0</v>
      </c>
      <c r="IK438" s="204">
        <f>+'PPFF 2022'!HJ438</f>
        <v>0</v>
      </c>
      <c r="IL438" s="215">
        <f t="shared" si="734"/>
        <v>0</v>
      </c>
      <c r="IM438" s="203">
        <f>+'PPFF 2022'!HK438</f>
        <v>0</v>
      </c>
      <c r="IN438" s="204">
        <f>+'PPFF 2022'!HL438</f>
        <v>0</v>
      </c>
      <c r="IO438" s="215">
        <f t="shared" si="735"/>
        <v>0</v>
      </c>
      <c r="IP438" s="203">
        <f>+'PPFF 2022'!HM438</f>
        <v>0</v>
      </c>
      <c r="IQ438" s="204">
        <f>+'PPFF 2022'!HN438</f>
        <v>0</v>
      </c>
      <c r="IR438" s="215">
        <f t="shared" si="736"/>
        <v>0</v>
      </c>
      <c r="IS438" s="203">
        <f>+'PPFF 2022'!HO438</f>
        <v>0</v>
      </c>
      <c r="IT438" s="204">
        <f>+'PPFF 2022'!HP438</f>
        <v>0</v>
      </c>
      <c r="IU438" s="215">
        <f t="shared" si="737"/>
        <v>0</v>
      </c>
      <c r="IV438" s="203">
        <f>+'PPFF 2022'!HQ438</f>
        <v>0</v>
      </c>
      <c r="IW438" s="204">
        <f>+'PPFF 2022'!HR438</f>
        <v>0</v>
      </c>
      <c r="IX438" s="215">
        <f t="shared" si="738"/>
        <v>0</v>
      </c>
      <c r="IY438" s="203">
        <f>+'PPFF 2022'!HS438</f>
        <v>0</v>
      </c>
      <c r="IZ438" s="204">
        <f>+'PPFF 2022'!HT438</f>
        <v>0</v>
      </c>
      <c r="JA438" s="215">
        <f t="shared" si="739"/>
        <v>0</v>
      </c>
      <c r="JB438" s="203">
        <f>+'PPFF 2022'!HU438</f>
        <v>0</v>
      </c>
      <c r="JC438" s="204">
        <f>+'PPFF 2022'!HV438</f>
        <v>0</v>
      </c>
      <c r="JD438" s="215">
        <f t="shared" si="740"/>
        <v>0</v>
      </c>
      <c r="JE438" s="203">
        <f>+'PPFF 2022'!HW438</f>
        <v>0</v>
      </c>
      <c r="JF438" s="204">
        <f>+'PPFF 2022'!HX438</f>
        <v>0</v>
      </c>
      <c r="JG438" s="215">
        <f t="shared" si="741"/>
        <v>0</v>
      </c>
      <c r="JH438" s="203">
        <f>+'PPFF 2022'!HY438</f>
        <v>0</v>
      </c>
      <c r="JI438" s="204">
        <f>+'PPFF 2022'!HZ438</f>
        <v>0</v>
      </c>
      <c r="JJ438" s="215">
        <f t="shared" si="742"/>
        <v>0</v>
      </c>
      <c r="JK438" s="203">
        <f>+'PPFF 2022'!IA438</f>
        <v>0</v>
      </c>
      <c r="JL438" s="204">
        <f>+'PPFF 2022'!IB438</f>
        <v>0</v>
      </c>
      <c r="JM438" s="218">
        <f t="shared" si="743"/>
        <v>0</v>
      </c>
      <c r="JN438" s="224">
        <f>+'PPFF 2022'!IH438</f>
        <v>0</v>
      </c>
      <c r="JO438" s="225">
        <f>+'PPFF 2022'!II438</f>
        <v>0</v>
      </c>
      <c r="JP438" s="212">
        <f t="shared" si="744"/>
        <v>0</v>
      </c>
      <c r="JQ438" s="224">
        <f>+'PPFF 2022'!IJ438</f>
        <v>0</v>
      </c>
      <c r="JR438" s="225">
        <f>+'PPFF 2022'!IK438</f>
        <v>0</v>
      </c>
      <c r="JS438" s="212">
        <f t="shared" si="745"/>
        <v>0</v>
      </c>
      <c r="JT438" s="224">
        <f>+'PPFF 2022'!IL438</f>
        <v>0</v>
      </c>
      <c r="JU438" s="225">
        <f>+'PPFF 2022'!IM438</f>
        <v>0</v>
      </c>
      <c r="JV438" s="212">
        <f t="shared" si="746"/>
        <v>0</v>
      </c>
      <c r="JW438" s="224">
        <f>+'PPFF 2022'!IN438</f>
        <v>0</v>
      </c>
      <c r="JX438" s="225">
        <f>+'PPFF 2022'!IO438</f>
        <v>0</v>
      </c>
      <c r="JY438" s="212">
        <f t="shared" si="747"/>
        <v>0</v>
      </c>
      <c r="JZ438" s="224">
        <f>+'PPFF 2022'!IP438</f>
        <v>0</v>
      </c>
      <c r="KA438" s="225">
        <f>+'PPFF 2022'!IQ438</f>
        <v>0</v>
      </c>
      <c r="KB438" s="212">
        <f t="shared" si="748"/>
        <v>0</v>
      </c>
      <c r="KC438" s="224">
        <f>+'PPFF 2022'!IR438</f>
        <v>0</v>
      </c>
      <c r="KD438" s="225">
        <f>+'PPFF 2022'!IS438</f>
        <v>0</v>
      </c>
      <c r="KE438" s="212">
        <f t="shared" si="749"/>
        <v>0</v>
      </c>
      <c r="KF438" s="224">
        <f>+'PPFF 2022'!IT438</f>
        <v>0</v>
      </c>
      <c r="KG438" s="225">
        <f>+'PPFF 2022'!IU438</f>
        <v>0</v>
      </c>
      <c r="KH438" s="212">
        <f t="shared" si="750"/>
        <v>0</v>
      </c>
      <c r="KI438" s="224">
        <f>+'PPFF 2022'!IV438</f>
        <v>0</v>
      </c>
      <c r="KJ438" s="225">
        <f>+'PPFF 2022'!IW438</f>
        <v>0</v>
      </c>
      <c r="KK438" s="212">
        <f t="shared" si="751"/>
        <v>0</v>
      </c>
      <c r="KL438" s="224">
        <f>+'PPFF 2022'!IX438</f>
        <v>0</v>
      </c>
      <c r="KM438" s="225">
        <f>+'PPFF 2022'!IY438</f>
        <v>0</v>
      </c>
      <c r="KN438" s="212">
        <f t="shared" si="752"/>
        <v>0</v>
      </c>
      <c r="KO438" s="224">
        <f>+'PPFF 2022'!IZ438</f>
        <v>0</v>
      </c>
      <c r="KP438" s="225">
        <f>+'PPFF 2022'!JA438</f>
        <v>0</v>
      </c>
      <c r="KQ438" s="212">
        <f t="shared" si="753"/>
        <v>0</v>
      </c>
      <c r="KR438" s="224">
        <f>+'PPFF 2022'!JB438</f>
        <v>0</v>
      </c>
      <c r="KS438" s="225">
        <f>+'PPFF 2022'!JC438</f>
        <v>0</v>
      </c>
      <c r="KT438" s="212">
        <f t="shared" si="754"/>
        <v>0</v>
      </c>
      <c r="KU438" s="224">
        <f>+'PPFF 2022'!JD438</f>
        <v>0</v>
      </c>
      <c r="KV438" s="225">
        <f>+'PPFF 2022'!JE438</f>
        <v>0</v>
      </c>
      <c r="KW438" s="212">
        <f t="shared" si="755"/>
        <v>0</v>
      </c>
      <c r="KX438" s="224">
        <f>+'PPFF 2022'!JK438</f>
        <v>0</v>
      </c>
      <c r="KY438" s="230">
        <f>+'PPFF 2022'!JL438</f>
        <v>0</v>
      </c>
      <c r="KZ438" s="224">
        <f>+'PPFF 2022'!JM438</f>
        <v>0</v>
      </c>
      <c r="LA438" s="230">
        <f>+'PPFF 2022'!JN438</f>
        <v>0</v>
      </c>
      <c r="LB438" s="224">
        <f>+'PPFF 2022'!JO438</f>
        <v>0</v>
      </c>
      <c r="LC438" s="230">
        <f>+'PPFF 2022'!JP438</f>
        <v>0</v>
      </c>
      <c r="LD438" s="224">
        <f>+'PPFF 2022'!JQ438</f>
        <v>0</v>
      </c>
      <c r="LE438" s="230">
        <f>+'PPFF 2022'!JR438</f>
        <v>0</v>
      </c>
      <c r="LF438" s="224">
        <f>+'PPFF 2022'!JS438</f>
        <v>0</v>
      </c>
      <c r="LG438" s="230">
        <f>+'PPFF 2022'!JT438</f>
        <v>0</v>
      </c>
      <c r="LH438" s="224">
        <f>+'PPFF 2022'!JU438</f>
        <v>0</v>
      </c>
      <c r="LI438" s="230">
        <f>+'PPFF 2022'!JV438</f>
        <v>0</v>
      </c>
      <c r="LJ438" s="224">
        <f>+'PPFF 2022'!JW438</f>
        <v>0</v>
      </c>
      <c r="LK438" s="230">
        <f>+'PPFF 2022'!JX438</f>
        <v>0</v>
      </c>
      <c r="LL438" s="224">
        <f>+'PPFF 2022'!JY438</f>
        <v>0</v>
      </c>
      <c r="LM438" s="230">
        <f>+'PPFF 2022'!JZ438</f>
        <v>0</v>
      </c>
      <c r="LN438" s="224">
        <f>+'PPFF 2022'!KA438</f>
        <v>0</v>
      </c>
      <c r="LO438" s="230">
        <f>+'PPFF 2022'!KB438</f>
        <v>0</v>
      </c>
      <c r="LP438" s="224">
        <f>+'PPFF 2022'!KC438</f>
        <v>0</v>
      </c>
      <c r="LQ438" s="230">
        <f>+'PPFF 2022'!KD438</f>
        <v>0</v>
      </c>
      <c r="LR438" s="224">
        <f>+'PPFF 2022'!KE438</f>
        <v>0</v>
      </c>
      <c r="LS438" s="230">
        <f>+'PPFF 2022'!KF438</f>
        <v>0</v>
      </c>
      <c r="LT438" s="224">
        <f>+'PPFF 2022'!KG438</f>
        <v>0</v>
      </c>
      <c r="LU438" s="230">
        <f>+'PPFF 2022'!KH438</f>
        <v>0</v>
      </c>
      <c r="LV438" s="234">
        <f>+'PPFF 2022'!KN438</f>
        <v>0</v>
      </c>
      <c r="LW438" s="234">
        <f>+'PPFF 2022'!KP438</f>
        <v>0</v>
      </c>
      <c r="LX438" s="234">
        <f>+'PPFF 2022'!KR438</f>
        <v>0</v>
      </c>
      <c r="LY438" s="234">
        <f>+'PPFF 2022'!KT438</f>
        <v>0</v>
      </c>
      <c r="LZ438" s="234">
        <f>+'PPFF 2022'!KV438</f>
        <v>0</v>
      </c>
      <c r="MA438" s="234">
        <f>+'PPFF 2022'!KX438</f>
        <v>0</v>
      </c>
      <c r="MB438" s="234">
        <f>+'PPFF 2022'!KZ438</f>
        <v>0</v>
      </c>
      <c r="MC438" s="234">
        <f>+'PPFF 2022'!LB438</f>
        <v>0</v>
      </c>
      <c r="MD438" s="234">
        <f>+'PPFF 2022'!LD438</f>
        <v>0</v>
      </c>
      <c r="ME438" s="234">
        <f>+'PPFF 2022'!LF438</f>
        <v>0</v>
      </c>
      <c r="MF438" s="234">
        <f>+'PPFF 2022'!LH438</f>
        <v>0</v>
      </c>
      <c r="MG438" s="234">
        <f>+'PPFF 2022'!LJ438</f>
        <v>0</v>
      </c>
      <c r="MH438" s="190">
        <f>+'PPFF 2022'!LN438/6</f>
        <v>0</v>
      </c>
      <c r="MI438" s="190">
        <f>+'PPFF 2022'!LP438/6</f>
        <v>0</v>
      </c>
      <c r="MJ438" s="190">
        <f>+'PPFF 2022'!LR438/6</f>
        <v>0</v>
      </c>
      <c r="MK438" s="190">
        <f>+'PPFF 2022'!LT438/6</f>
        <v>0</v>
      </c>
      <c r="ML438" s="190">
        <f>+'PPFF 2022'!LV438/6</f>
        <v>0</v>
      </c>
      <c r="MM438" s="190">
        <f>+'PPFF 2022'!LX438/6</f>
        <v>0</v>
      </c>
      <c r="MN438" s="239">
        <f>+'PPFF 2022'!LZ438/6</f>
        <v>0</v>
      </c>
      <c r="MO438" s="190">
        <f>+'PPFF 2022'!MB438/6</f>
        <v>0</v>
      </c>
      <c r="MP438" s="190">
        <f>+'PPFF 2022'!MD438/6</f>
        <v>0</v>
      </c>
      <c r="MQ438" s="190">
        <f>+'PPFF 2022'!MF438/6</f>
        <v>0</v>
      </c>
      <c r="MR438" s="190">
        <f>+'PPFF 2022'!MH438/6</f>
        <v>0</v>
      </c>
      <c r="MS438" s="190">
        <f>+'PPFF 2022'!MJ438/6</f>
        <v>0</v>
      </c>
      <c r="MT438" s="104">
        <f>+'PPFF 2022'!MN438</f>
        <v>0</v>
      </c>
      <c r="MU438" s="104">
        <f>+'PPFF 2022'!MP438</f>
        <v>0</v>
      </c>
      <c r="MV438" s="104">
        <f>+'PPFF 2022'!MR438</f>
        <v>0</v>
      </c>
      <c r="MW438" s="104">
        <f>+'PPFF 2022'!MT438</f>
        <v>0</v>
      </c>
      <c r="MX438" s="104">
        <f>+'PPFF 2022'!MV438</f>
        <v>0</v>
      </c>
      <c r="MY438" s="104">
        <f>+'PPFF 2022'!MX438</f>
        <v>0</v>
      </c>
      <c r="MZ438" s="104">
        <f>+'PPFF 2022'!MZ438</f>
        <v>0</v>
      </c>
      <c r="NA438" s="104">
        <f>+'PPFF 2022'!NB438</f>
        <v>0</v>
      </c>
      <c r="NB438" s="104">
        <f>+'PPFF 2022'!ND438</f>
        <v>0</v>
      </c>
      <c r="NC438" s="104">
        <f>+'PPFF 2022'!NF438</f>
        <v>0</v>
      </c>
      <c r="ND438" s="104">
        <f>+'PPFF 2022'!NH438</f>
        <v>0</v>
      </c>
      <c r="NE438" s="104">
        <f>+'PPFF 2022'!NJ438</f>
        <v>0</v>
      </c>
    </row>
    <row r="439" spans="1:369" s="88" customFormat="1" ht="10.5" x14ac:dyDescent="0.25">
      <c r="A439" s="91" t="s">
        <v>116</v>
      </c>
      <c r="B439" s="92" t="s">
        <v>206</v>
      </c>
      <c r="C439" s="91">
        <v>407</v>
      </c>
      <c r="D439" s="91" t="s">
        <v>386</v>
      </c>
      <c r="E439" s="91" t="s">
        <v>116</v>
      </c>
      <c r="F439" s="92" t="s">
        <v>210</v>
      </c>
      <c r="G439" s="92" t="s">
        <v>352</v>
      </c>
      <c r="H439" s="155">
        <v>26116</v>
      </c>
      <c r="I439" s="92" t="s">
        <v>583</v>
      </c>
      <c r="J439" s="171">
        <f>+'PPFF 2022'!J439+'PPFF 2022'!K439</f>
        <v>0</v>
      </c>
      <c r="K439" s="171">
        <f>+'PPFF 2022'!L439+'PPFF 2022'!M439</f>
        <v>0</v>
      </c>
      <c r="L439" s="171">
        <f>+'PPFF 2022'!N439+'PPFF 2022'!O439</f>
        <v>0</v>
      </c>
      <c r="M439" s="171">
        <f>+'PPFF 2022'!P439+'PPFF 2022'!Q439</f>
        <v>0</v>
      </c>
      <c r="N439" s="171">
        <f>+'PPFF 2022'!R439+'PPFF 2022'!S439</f>
        <v>0</v>
      </c>
      <c r="O439" s="171">
        <f>+'PPFF 2022'!T439+'PPFF 2022'!U439</f>
        <v>0</v>
      </c>
      <c r="P439" s="171">
        <f>+'PPFF 2022'!V439+'PPFF 2022'!W439</f>
        <v>0</v>
      </c>
      <c r="Q439" s="171">
        <f>+'PPFF 2022'!X439+'PPFF 2022'!Y439</f>
        <v>0</v>
      </c>
      <c r="R439" s="171">
        <f>+'PPFF 2022'!Z439+'PPFF 2022'!AA439</f>
        <v>0</v>
      </c>
      <c r="S439" s="171">
        <f>+'PPFF 2022'!AB439+'PPFF 2022'!AC439</f>
        <v>0</v>
      </c>
      <c r="T439" s="171">
        <f>+'PPFF 2022'!AD439+'PPFF 2022'!AE439</f>
        <v>0</v>
      </c>
      <c r="U439" s="171">
        <f>+'PPFF 2022'!AF439+'PPFF 2022'!AG439</f>
        <v>0</v>
      </c>
      <c r="V439" s="93">
        <f>+'PPFF 2022'!AM439</f>
        <v>0</v>
      </c>
      <c r="W439" s="95">
        <f>+'PPFF 2022'!AN439</f>
        <v>0</v>
      </c>
      <c r="X439" s="98">
        <f>+('PPFF 2022'!AM439+'PPFF 2022'!AN439)/13</f>
        <v>0</v>
      </c>
      <c r="Y439" s="93">
        <f>+'PPFF 2022'!AO439</f>
        <v>0</v>
      </c>
      <c r="Z439" s="95">
        <f>+'PPFF 2022'!AP439</f>
        <v>0</v>
      </c>
      <c r="AA439" s="98">
        <f>+('PPFF 2022'!AO439+'PPFF 2022'!AP439)/13</f>
        <v>0</v>
      </c>
      <c r="AB439" s="93">
        <f>+'PPFF 2022'!AQ439</f>
        <v>0</v>
      </c>
      <c r="AC439" s="95">
        <f>+'PPFF 2022'!AR439</f>
        <v>0</v>
      </c>
      <c r="AD439" s="98">
        <f t="shared" si="662"/>
        <v>0</v>
      </c>
      <c r="AE439" s="93">
        <f>+'PPFF 2022'!AS439</f>
        <v>0</v>
      </c>
      <c r="AF439" s="95">
        <f>+'PPFF 2022'!AT439</f>
        <v>0</v>
      </c>
      <c r="AG439" s="98">
        <f t="shared" si="663"/>
        <v>0</v>
      </c>
      <c r="AH439" s="93">
        <f>+'PPFF 2022'!AU439</f>
        <v>0</v>
      </c>
      <c r="AI439" s="95">
        <f>+'PPFF 2022'!AV439</f>
        <v>0</v>
      </c>
      <c r="AJ439" s="98">
        <f t="shared" si="664"/>
        <v>0</v>
      </c>
      <c r="AK439" s="93">
        <f>+'PPFF 2022'!AW439</f>
        <v>0</v>
      </c>
      <c r="AL439" s="95">
        <f>+'PPFF 2022'!AX439</f>
        <v>0</v>
      </c>
      <c r="AM439" s="98">
        <f t="shared" si="665"/>
        <v>0</v>
      </c>
      <c r="AN439" s="93">
        <f>+'PPFF 2022'!AY439</f>
        <v>0</v>
      </c>
      <c r="AO439" s="95">
        <f>+'PPFF 2022'!AZ439</f>
        <v>0</v>
      </c>
      <c r="AP439" s="98">
        <f t="shared" si="666"/>
        <v>0</v>
      </c>
      <c r="AQ439" s="93">
        <f>+'PPFF 2022'!BA439</f>
        <v>0</v>
      </c>
      <c r="AR439" s="95">
        <f>+'PPFF 2022'!BB439</f>
        <v>0</v>
      </c>
      <c r="AS439" s="98">
        <f t="shared" si="667"/>
        <v>0</v>
      </c>
      <c r="AT439" s="93">
        <f>+'PPFF 2022'!BC439</f>
        <v>0</v>
      </c>
      <c r="AU439" s="95">
        <f>+'PPFF 2022'!BD439</f>
        <v>0</v>
      </c>
      <c r="AV439" s="98">
        <f t="shared" si="668"/>
        <v>0</v>
      </c>
      <c r="AW439" s="93">
        <f>+'PPFF 2022'!BE439</f>
        <v>0</v>
      </c>
      <c r="AX439" s="95">
        <f>+'PPFF 2022'!BF439</f>
        <v>0</v>
      </c>
      <c r="AY439" s="98">
        <f t="shared" si="669"/>
        <v>0</v>
      </c>
      <c r="AZ439" s="93">
        <f>+'PPFF 2022'!BG439</f>
        <v>0</v>
      </c>
      <c r="BA439" s="95">
        <f>+'PPFF 2022'!BH439</f>
        <v>0</v>
      </c>
      <c r="BB439" s="98">
        <f t="shared" si="670"/>
        <v>0</v>
      </c>
      <c r="BC439" s="93">
        <f>+'PPFF 2022'!BI439</f>
        <v>0</v>
      </c>
      <c r="BD439" s="95">
        <f>+'PPFF 2022'!BJ439</f>
        <v>0</v>
      </c>
      <c r="BE439" s="97">
        <f t="shared" si="671"/>
        <v>0</v>
      </c>
      <c r="BF439" s="107">
        <f>+'PPFF 2022'!BP439</f>
        <v>0</v>
      </c>
      <c r="BG439" s="97">
        <f>+'PPFF 2022'!BQ439</f>
        <v>0</v>
      </c>
      <c r="BH439" s="182">
        <f t="shared" si="672"/>
        <v>0</v>
      </c>
      <c r="BI439" s="107">
        <f>+'PPFF 2022'!BR439</f>
        <v>0</v>
      </c>
      <c r="BJ439" s="97">
        <f>+'PPFF 2022'!BS439</f>
        <v>0</v>
      </c>
      <c r="BK439" s="182">
        <f t="shared" si="673"/>
        <v>0</v>
      </c>
      <c r="BL439" s="107">
        <f>+'PPFF 2022'!BT439</f>
        <v>0</v>
      </c>
      <c r="BM439" s="97">
        <f>+'PPFF 2022'!BU439</f>
        <v>0</v>
      </c>
      <c r="BN439" s="182">
        <f t="shared" si="674"/>
        <v>0</v>
      </c>
      <c r="BO439" s="107">
        <f>+'PPFF 2022'!BV439</f>
        <v>0</v>
      </c>
      <c r="BP439" s="97">
        <f>+'PPFF 2022'!BW439</f>
        <v>0</v>
      </c>
      <c r="BQ439" s="182">
        <f t="shared" si="675"/>
        <v>0</v>
      </c>
      <c r="BR439" s="107">
        <f>+'PPFF 2022'!BX439</f>
        <v>0</v>
      </c>
      <c r="BS439" s="97">
        <f>+'PPFF 2022'!BY439</f>
        <v>0</v>
      </c>
      <c r="BT439" s="182">
        <f t="shared" si="676"/>
        <v>0</v>
      </c>
      <c r="BU439" s="107">
        <f>+'PPFF 2022'!BZ439</f>
        <v>0</v>
      </c>
      <c r="BV439" s="97">
        <f>+'PPFF 2022'!CA439</f>
        <v>0</v>
      </c>
      <c r="BW439" s="182">
        <f t="shared" si="677"/>
        <v>0</v>
      </c>
      <c r="BX439" s="107">
        <f>+'PPFF 2022'!CB439</f>
        <v>0</v>
      </c>
      <c r="BY439" s="97">
        <f>+'PPFF 2022'!CC439</f>
        <v>0</v>
      </c>
      <c r="BZ439" s="182">
        <f t="shared" si="678"/>
        <v>0</v>
      </c>
      <c r="CA439" s="107">
        <f>+'PPFF 2022'!CD439</f>
        <v>0</v>
      </c>
      <c r="CB439" s="97">
        <f>+'PPFF 2022'!CE439</f>
        <v>0</v>
      </c>
      <c r="CC439" s="182">
        <f t="shared" si="679"/>
        <v>0</v>
      </c>
      <c r="CD439" s="107">
        <f>+'PPFF 2022'!CF439</f>
        <v>0</v>
      </c>
      <c r="CE439" s="97">
        <f>+'PPFF 2022'!CG439</f>
        <v>0</v>
      </c>
      <c r="CF439" s="182">
        <f t="shared" si="680"/>
        <v>0</v>
      </c>
      <c r="CG439" s="107">
        <f>+'PPFF 2022'!CH439</f>
        <v>0</v>
      </c>
      <c r="CH439" s="97">
        <f>+'PPFF 2022'!CI439</f>
        <v>0</v>
      </c>
      <c r="CI439" s="182">
        <f t="shared" si="681"/>
        <v>0</v>
      </c>
      <c r="CJ439" s="107">
        <f>+'PPFF 2022'!CJ439</f>
        <v>0</v>
      </c>
      <c r="CK439" s="97">
        <f>+'PPFF 2022'!CK439</f>
        <v>0</v>
      </c>
      <c r="CL439" s="182">
        <f t="shared" si="682"/>
        <v>0</v>
      </c>
      <c r="CM439" s="107">
        <f>+'PPFF 2022'!CL439</f>
        <v>0</v>
      </c>
      <c r="CN439" s="97">
        <f>+'PPFF 2022'!CM439</f>
        <v>0</v>
      </c>
      <c r="CO439" s="187">
        <f t="shared" si="683"/>
        <v>0</v>
      </c>
      <c r="CP439" s="109">
        <f>+'PPFF 2022'!CS439</f>
        <v>0</v>
      </c>
      <c r="CQ439" s="111">
        <f>+'PPFF 2022'!CT439</f>
        <v>0</v>
      </c>
      <c r="CR439" s="98">
        <f t="shared" si="684"/>
        <v>0</v>
      </c>
      <c r="CS439" s="109">
        <f>+'PPFF 2022'!CU439</f>
        <v>0</v>
      </c>
      <c r="CT439" s="111">
        <f>+'PPFF 2022'!CV439</f>
        <v>0</v>
      </c>
      <c r="CU439" s="98">
        <f t="shared" si="685"/>
        <v>0</v>
      </c>
      <c r="CV439" s="109">
        <f>+'PPFF 2022'!CW439</f>
        <v>0</v>
      </c>
      <c r="CW439" s="111">
        <f>+'PPFF 2022'!CX439</f>
        <v>0</v>
      </c>
      <c r="CX439" s="98">
        <f t="shared" si="686"/>
        <v>0</v>
      </c>
      <c r="CY439" s="109">
        <f>+'PPFF 2022'!CY439</f>
        <v>0</v>
      </c>
      <c r="CZ439" s="111">
        <f>+'PPFF 2022'!CZ439</f>
        <v>0</v>
      </c>
      <c r="DA439" s="98">
        <f t="shared" si="687"/>
        <v>0</v>
      </c>
      <c r="DB439" s="109">
        <f>+'PPFF 2022'!DA439</f>
        <v>0</v>
      </c>
      <c r="DC439" s="111">
        <f>+'PPFF 2022'!DB439</f>
        <v>0</v>
      </c>
      <c r="DD439" s="98">
        <f t="shared" si="688"/>
        <v>0</v>
      </c>
      <c r="DE439" s="109">
        <f>+'PPFF 2022'!DC439</f>
        <v>0</v>
      </c>
      <c r="DF439" s="111">
        <f>+'PPFF 2022'!DD439</f>
        <v>0</v>
      </c>
      <c r="DG439" s="98">
        <f t="shared" si="689"/>
        <v>0</v>
      </c>
      <c r="DH439" s="109">
        <f>+'PPFF 2022'!DE439</f>
        <v>0</v>
      </c>
      <c r="DI439" s="111">
        <f>+'PPFF 2022'!DF439</f>
        <v>0</v>
      </c>
      <c r="DJ439" s="98">
        <f t="shared" si="690"/>
        <v>0</v>
      </c>
      <c r="DK439" s="109">
        <f>+'PPFF 2022'!DG439</f>
        <v>0</v>
      </c>
      <c r="DL439" s="111">
        <f>+'PPFF 2022'!DH439</f>
        <v>0</v>
      </c>
      <c r="DM439" s="98">
        <f t="shared" si="691"/>
        <v>0</v>
      </c>
      <c r="DN439" s="109">
        <f>+'PPFF 2022'!DI439</f>
        <v>0</v>
      </c>
      <c r="DO439" s="111">
        <f>+'PPFF 2022'!DJ439</f>
        <v>0</v>
      </c>
      <c r="DP439" s="98">
        <f t="shared" si="692"/>
        <v>0</v>
      </c>
      <c r="DQ439" s="109">
        <f>+'PPFF 2022'!DK439</f>
        <v>0</v>
      </c>
      <c r="DR439" s="111">
        <f>+'PPFF 2022'!DL439</f>
        <v>0</v>
      </c>
      <c r="DS439" s="98">
        <f t="shared" si="693"/>
        <v>0</v>
      </c>
      <c r="DT439" s="109">
        <f>+'PPFF 2022'!DM439</f>
        <v>0</v>
      </c>
      <c r="DU439" s="111">
        <f>+'PPFF 2022'!DN439</f>
        <v>0</v>
      </c>
      <c r="DV439" s="98">
        <f t="shared" si="694"/>
        <v>0</v>
      </c>
      <c r="DW439" s="109">
        <f>+'PPFF 2022'!DO439</f>
        <v>0</v>
      </c>
      <c r="DX439" s="111">
        <f>+'PPFF 2022'!DP439</f>
        <v>0</v>
      </c>
      <c r="DY439" s="107">
        <f t="shared" si="695"/>
        <v>0</v>
      </c>
      <c r="DZ439" s="109">
        <f>+'PPFF 2022'!DV439</f>
        <v>0</v>
      </c>
      <c r="EA439" s="111">
        <f>+'PPFF 2022'!DW439</f>
        <v>0</v>
      </c>
      <c r="EB439" s="98">
        <f t="shared" si="696"/>
        <v>0</v>
      </c>
      <c r="EC439" s="111">
        <f>+'PPFF 2022'!DX439</f>
        <v>0</v>
      </c>
      <c r="ED439" s="111">
        <f>+'PPFF 2022'!DY439</f>
        <v>0</v>
      </c>
      <c r="EE439" s="98">
        <f t="shared" si="697"/>
        <v>0</v>
      </c>
      <c r="EF439" s="111">
        <f>+'PPFF 2022'!DZ439</f>
        <v>0</v>
      </c>
      <c r="EG439" s="111">
        <f>+'PPFF 2022'!EA439</f>
        <v>0</v>
      </c>
      <c r="EH439" s="98">
        <f t="shared" si="698"/>
        <v>0</v>
      </c>
      <c r="EI439" s="111">
        <f>+'PPFF 2022'!EB439</f>
        <v>0</v>
      </c>
      <c r="EJ439" s="111">
        <f>+'PPFF 2022'!EC439</f>
        <v>0</v>
      </c>
      <c r="EK439" s="98">
        <f t="shared" si="699"/>
        <v>0</v>
      </c>
      <c r="EL439" s="111">
        <f>+'PPFF 2022'!ED439</f>
        <v>0</v>
      </c>
      <c r="EM439" s="111">
        <f>+'PPFF 2022'!EE439</f>
        <v>0</v>
      </c>
      <c r="EN439" s="98">
        <f t="shared" si="700"/>
        <v>0</v>
      </c>
      <c r="EO439" s="111">
        <f>+'PPFF 2022'!EF439</f>
        <v>0</v>
      </c>
      <c r="EP439" s="111">
        <f>+'PPFF 2022'!EG439</f>
        <v>0</v>
      </c>
      <c r="EQ439" s="98">
        <f t="shared" si="701"/>
        <v>0</v>
      </c>
      <c r="ER439" s="111">
        <f>+'PPFF 2022'!EH439</f>
        <v>0</v>
      </c>
      <c r="ES439" s="111">
        <f>+'PPFF 2022'!EI439</f>
        <v>0</v>
      </c>
      <c r="ET439" s="98">
        <f t="shared" si="702"/>
        <v>0</v>
      </c>
      <c r="EU439" s="111">
        <f>+'PPFF 2022'!EJ439</f>
        <v>0</v>
      </c>
      <c r="EV439" s="111">
        <f>+'PPFF 2022'!EK439</f>
        <v>0</v>
      </c>
      <c r="EW439" s="98">
        <f t="shared" si="703"/>
        <v>0</v>
      </c>
      <c r="EX439" s="111">
        <f>+'PPFF 2022'!EL439</f>
        <v>0</v>
      </c>
      <c r="EY439" s="111">
        <f>+'PPFF 2022'!EM439</f>
        <v>0</v>
      </c>
      <c r="EZ439" s="98">
        <f t="shared" si="704"/>
        <v>0</v>
      </c>
      <c r="FA439" s="111">
        <f>+'PPFF 2022'!EN439</f>
        <v>0</v>
      </c>
      <c r="FB439" s="111">
        <f>+'PPFF 2022'!EO439</f>
        <v>0</v>
      </c>
      <c r="FC439" s="98">
        <f t="shared" si="705"/>
        <v>0</v>
      </c>
      <c r="FD439" s="111">
        <f>+'PPFF 2022'!EP439</f>
        <v>0</v>
      </c>
      <c r="FE439" s="111">
        <f>+'PPFF 2022'!EQ439</f>
        <v>0</v>
      </c>
      <c r="FF439" s="98">
        <f t="shared" si="706"/>
        <v>0</v>
      </c>
      <c r="FG439" s="111">
        <f>+'PPFF 2022'!ER439</f>
        <v>0</v>
      </c>
      <c r="FH439" s="111">
        <f>+'PPFF 2022'!ES439</f>
        <v>0</v>
      </c>
      <c r="FI439" s="97">
        <f t="shared" si="707"/>
        <v>0</v>
      </c>
      <c r="FJ439" s="108">
        <f>+'PPFF 2022'!EY439</f>
        <v>0</v>
      </c>
      <c r="FK439" s="103">
        <f>+'PPFF 2022'!EZ439</f>
        <v>0</v>
      </c>
      <c r="FL439" s="193">
        <f t="shared" si="708"/>
        <v>0</v>
      </c>
      <c r="FM439" s="203">
        <f>+'PPFF 2022'!FA439</f>
        <v>0</v>
      </c>
      <c r="FN439" s="204">
        <f>+'PPFF 2022'!FB439</f>
        <v>0</v>
      </c>
      <c r="FO439" s="202">
        <f t="shared" si="709"/>
        <v>0</v>
      </c>
      <c r="FP439" s="203">
        <f>+'PPFF 2022'!FC439</f>
        <v>0</v>
      </c>
      <c r="FQ439" s="204">
        <f>+'PPFF 2022'!FD439</f>
        <v>0</v>
      </c>
      <c r="FR439" s="202">
        <f t="shared" si="710"/>
        <v>0</v>
      </c>
      <c r="FS439" s="203">
        <f>+'PPFF 2022'!FE439</f>
        <v>0</v>
      </c>
      <c r="FT439" s="204">
        <f>+'PPFF 2022'!FF439</f>
        <v>0</v>
      </c>
      <c r="FU439" s="202">
        <f t="shared" si="711"/>
        <v>0</v>
      </c>
      <c r="FV439" s="203">
        <f>+'PPFF 2022'!FG439</f>
        <v>0</v>
      </c>
      <c r="FW439" s="204">
        <f>+'PPFF 2022'!FH439</f>
        <v>0</v>
      </c>
      <c r="FX439" s="202">
        <f t="shared" si="712"/>
        <v>0</v>
      </c>
      <c r="FY439" s="203">
        <f>+'PPFF 2022'!FI439</f>
        <v>0</v>
      </c>
      <c r="FZ439" s="204">
        <f>+'PPFF 2022'!FJ439</f>
        <v>0</v>
      </c>
      <c r="GA439" s="202">
        <f t="shared" si="713"/>
        <v>0</v>
      </c>
      <c r="GB439" s="203">
        <f>+'PPFF 2022'!FK439</f>
        <v>0</v>
      </c>
      <c r="GC439" s="204">
        <f>+'PPFF 2022'!FL439</f>
        <v>0</v>
      </c>
      <c r="GD439" s="202">
        <f t="shared" si="714"/>
        <v>0</v>
      </c>
      <c r="GE439" s="203">
        <f>+'PPFF 2022'!FM439</f>
        <v>0</v>
      </c>
      <c r="GF439" s="204">
        <f>+'PPFF 2022'!FN439</f>
        <v>0</v>
      </c>
      <c r="GG439" s="202">
        <f t="shared" si="715"/>
        <v>0</v>
      </c>
      <c r="GH439" s="203">
        <f>+'PPFF 2022'!FO439</f>
        <v>0</v>
      </c>
      <c r="GI439" s="204">
        <f>+'PPFF 2022'!FP439</f>
        <v>0</v>
      </c>
      <c r="GJ439" s="202">
        <f t="shared" si="716"/>
        <v>0</v>
      </c>
      <c r="GK439" s="203">
        <f>+'PPFF 2022'!FQ439</f>
        <v>0</v>
      </c>
      <c r="GL439" s="204">
        <f>+'PPFF 2022'!FR439</f>
        <v>0</v>
      </c>
      <c r="GM439" s="202">
        <f t="shared" si="717"/>
        <v>0</v>
      </c>
      <c r="GN439" s="203">
        <f>+'PPFF 2022'!FS439</f>
        <v>0</v>
      </c>
      <c r="GO439" s="204">
        <f>+'PPFF 2022'!FT439</f>
        <v>0</v>
      </c>
      <c r="GP439" s="202">
        <f t="shared" si="718"/>
        <v>0</v>
      </c>
      <c r="GQ439" s="203">
        <f>+'PPFF 2022'!FU439</f>
        <v>0</v>
      </c>
      <c r="GR439" s="204">
        <f>+'PPFF 2022'!FV439</f>
        <v>0</v>
      </c>
      <c r="GS439" s="209">
        <f t="shared" si="719"/>
        <v>0</v>
      </c>
      <c r="GT439" s="203">
        <f>+'PPFF 2022'!GB439</f>
        <v>0</v>
      </c>
      <c r="GU439" s="204">
        <f>+'PPFF 2022'!GC439</f>
        <v>0</v>
      </c>
      <c r="GV439" s="202">
        <f t="shared" si="720"/>
        <v>0</v>
      </c>
      <c r="GW439" s="203">
        <f>+'PPFF 2022'!GD439</f>
        <v>0</v>
      </c>
      <c r="GX439" s="204">
        <f>+'PPFF 2022'!GE439</f>
        <v>0</v>
      </c>
      <c r="GY439" s="202">
        <f t="shared" si="721"/>
        <v>0</v>
      </c>
      <c r="GZ439" s="203">
        <f>+'PPFF 2022'!GF439</f>
        <v>0</v>
      </c>
      <c r="HA439" s="204">
        <f>+'PPFF 2022'!GG439</f>
        <v>0</v>
      </c>
      <c r="HB439" s="202">
        <f t="shared" si="722"/>
        <v>0</v>
      </c>
      <c r="HC439" s="203">
        <f>+'PPFF 2022'!GH439</f>
        <v>0</v>
      </c>
      <c r="HD439" s="204">
        <f>+'PPFF 2022'!GI439</f>
        <v>0</v>
      </c>
      <c r="HE439" s="202">
        <f t="shared" si="723"/>
        <v>0</v>
      </c>
      <c r="HF439" s="203">
        <f>+'PPFF 2022'!GJ439</f>
        <v>0</v>
      </c>
      <c r="HG439" s="204">
        <f>+'PPFF 2022'!GK439</f>
        <v>0</v>
      </c>
      <c r="HH439" s="202">
        <f t="shared" si="724"/>
        <v>0</v>
      </c>
      <c r="HI439" s="203">
        <f>+'PPFF 2022'!GL439</f>
        <v>0</v>
      </c>
      <c r="HJ439" s="204">
        <f>+'PPFF 2022'!GM439</f>
        <v>0</v>
      </c>
      <c r="HK439" s="202">
        <f t="shared" si="725"/>
        <v>0</v>
      </c>
      <c r="HL439" s="203">
        <f>+'PPFF 2022'!GN439</f>
        <v>0</v>
      </c>
      <c r="HM439" s="204">
        <f>+'PPFF 2022'!GO439</f>
        <v>0</v>
      </c>
      <c r="HN439" s="202">
        <f t="shared" si="726"/>
        <v>0</v>
      </c>
      <c r="HO439" s="203">
        <f>+'PPFF 2022'!GP439</f>
        <v>0</v>
      </c>
      <c r="HP439" s="204">
        <f>+'PPFF 2022'!GQ439</f>
        <v>0</v>
      </c>
      <c r="HQ439" s="202">
        <f t="shared" si="727"/>
        <v>0</v>
      </c>
      <c r="HR439" s="203">
        <f>+'PPFF 2022'!GR439</f>
        <v>0</v>
      </c>
      <c r="HS439" s="204">
        <f>+'PPFF 2022'!GS439</f>
        <v>0</v>
      </c>
      <c r="HT439" s="202">
        <f t="shared" si="728"/>
        <v>0</v>
      </c>
      <c r="HU439" s="203">
        <f>+'PPFF 2022'!GT439</f>
        <v>0</v>
      </c>
      <c r="HV439" s="204">
        <f>+'PPFF 2022'!GU439</f>
        <v>0</v>
      </c>
      <c r="HW439" s="202">
        <f t="shared" si="729"/>
        <v>0</v>
      </c>
      <c r="HX439" s="203">
        <f>+'PPFF 2022'!GV439</f>
        <v>0</v>
      </c>
      <c r="HY439" s="204">
        <f>+'PPFF 2022'!GW439</f>
        <v>0</v>
      </c>
      <c r="HZ439" s="202">
        <f t="shared" si="730"/>
        <v>0</v>
      </c>
      <c r="IA439" s="203">
        <f>+'PPFF 2022'!GX439</f>
        <v>0</v>
      </c>
      <c r="IB439" s="204">
        <f>+'PPFF 2022'!GY439</f>
        <v>0</v>
      </c>
      <c r="IC439" s="209">
        <f t="shared" si="731"/>
        <v>0</v>
      </c>
      <c r="ID439" s="203">
        <f>+'PPFF 2022'!HE439</f>
        <v>0</v>
      </c>
      <c r="IE439" s="204">
        <f>+'PPFF 2022'!HF439</f>
        <v>0</v>
      </c>
      <c r="IF439" s="215">
        <f t="shared" si="732"/>
        <v>0</v>
      </c>
      <c r="IG439" s="203">
        <f>+'PPFF 2022'!HG439</f>
        <v>0</v>
      </c>
      <c r="IH439" s="204">
        <f>+'PPFF 2022'!HH439</f>
        <v>0</v>
      </c>
      <c r="II439" s="215">
        <f t="shared" si="733"/>
        <v>0</v>
      </c>
      <c r="IJ439" s="203">
        <f>+'PPFF 2022'!HI439</f>
        <v>0</v>
      </c>
      <c r="IK439" s="204">
        <f>+'PPFF 2022'!HJ439</f>
        <v>0</v>
      </c>
      <c r="IL439" s="215">
        <f t="shared" si="734"/>
        <v>0</v>
      </c>
      <c r="IM439" s="203">
        <f>+'PPFF 2022'!HK439</f>
        <v>0</v>
      </c>
      <c r="IN439" s="204">
        <f>+'PPFF 2022'!HL439</f>
        <v>0</v>
      </c>
      <c r="IO439" s="215">
        <f t="shared" si="735"/>
        <v>0</v>
      </c>
      <c r="IP439" s="203">
        <f>+'PPFF 2022'!HM439</f>
        <v>0</v>
      </c>
      <c r="IQ439" s="204">
        <f>+'PPFF 2022'!HN439</f>
        <v>0</v>
      </c>
      <c r="IR439" s="215">
        <f t="shared" si="736"/>
        <v>0</v>
      </c>
      <c r="IS439" s="203">
        <f>+'PPFF 2022'!HO439</f>
        <v>0</v>
      </c>
      <c r="IT439" s="204">
        <f>+'PPFF 2022'!HP439</f>
        <v>0</v>
      </c>
      <c r="IU439" s="215">
        <f t="shared" si="737"/>
        <v>0</v>
      </c>
      <c r="IV439" s="203">
        <f>+'PPFF 2022'!HQ439</f>
        <v>0</v>
      </c>
      <c r="IW439" s="204">
        <f>+'PPFF 2022'!HR439</f>
        <v>0</v>
      </c>
      <c r="IX439" s="215">
        <f t="shared" si="738"/>
        <v>0</v>
      </c>
      <c r="IY439" s="203">
        <f>+'PPFF 2022'!HS439</f>
        <v>0</v>
      </c>
      <c r="IZ439" s="204">
        <f>+'PPFF 2022'!HT439</f>
        <v>0</v>
      </c>
      <c r="JA439" s="215">
        <f t="shared" si="739"/>
        <v>0</v>
      </c>
      <c r="JB439" s="203">
        <f>+'PPFF 2022'!HU439</f>
        <v>0</v>
      </c>
      <c r="JC439" s="204">
        <f>+'PPFF 2022'!HV439</f>
        <v>0</v>
      </c>
      <c r="JD439" s="215">
        <f t="shared" si="740"/>
        <v>0</v>
      </c>
      <c r="JE439" s="203">
        <f>+'PPFF 2022'!HW439</f>
        <v>0</v>
      </c>
      <c r="JF439" s="204">
        <f>+'PPFF 2022'!HX439</f>
        <v>0</v>
      </c>
      <c r="JG439" s="215">
        <f t="shared" si="741"/>
        <v>0</v>
      </c>
      <c r="JH439" s="203">
        <f>+'PPFF 2022'!HY439</f>
        <v>0</v>
      </c>
      <c r="JI439" s="204">
        <f>+'PPFF 2022'!HZ439</f>
        <v>0</v>
      </c>
      <c r="JJ439" s="215">
        <f t="shared" si="742"/>
        <v>0</v>
      </c>
      <c r="JK439" s="203">
        <f>+'PPFF 2022'!IA439</f>
        <v>0</v>
      </c>
      <c r="JL439" s="204">
        <f>+'PPFF 2022'!IB439</f>
        <v>0</v>
      </c>
      <c r="JM439" s="218">
        <f t="shared" si="743"/>
        <v>0</v>
      </c>
      <c r="JN439" s="224">
        <f>+'PPFF 2022'!IH439</f>
        <v>0</v>
      </c>
      <c r="JO439" s="225">
        <f>+'PPFF 2022'!II439</f>
        <v>0</v>
      </c>
      <c r="JP439" s="212">
        <f t="shared" si="744"/>
        <v>0</v>
      </c>
      <c r="JQ439" s="224">
        <f>+'PPFF 2022'!IJ439</f>
        <v>0</v>
      </c>
      <c r="JR439" s="225">
        <f>+'PPFF 2022'!IK439</f>
        <v>0</v>
      </c>
      <c r="JS439" s="212">
        <f t="shared" si="745"/>
        <v>0</v>
      </c>
      <c r="JT439" s="224">
        <f>+'PPFF 2022'!IL439</f>
        <v>0</v>
      </c>
      <c r="JU439" s="225">
        <f>+'PPFF 2022'!IM439</f>
        <v>0</v>
      </c>
      <c r="JV439" s="212">
        <f t="shared" si="746"/>
        <v>0</v>
      </c>
      <c r="JW439" s="224">
        <f>+'PPFF 2022'!IN439</f>
        <v>0</v>
      </c>
      <c r="JX439" s="225">
        <f>+'PPFF 2022'!IO439</f>
        <v>0</v>
      </c>
      <c r="JY439" s="212">
        <f t="shared" si="747"/>
        <v>0</v>
      </c>
      <c r="JZ439" s="224">
        <f>+'PPFF 2022'!IP439</f>
        <v>0</v>
      </c>
      <c r="KA439" s="225">
        <f>+'PPFF 2022'!IQ439</f>
        <v>0</v>
      </c>
      <c r="KB439" s="212">
        <f t="shared" si="748"/>
        <v>0</v>
      </c>
      <c r="KC439" s="224">
        <f>+'PPFF 2022'!IR439</f>
        <v>0</v>
      </c>
      <c r="KD439" s="225">
        <f>+'PPFF 2022'!IS439</f>
        <v>0</v>
      </c>
      <c r="KE439" s="212">
        <f t="shared" si="749"/>
        <v>0</v>
      </c>
      <c r="KF439" s="224">
        <f>+'PPFF 2022'!IT439</f>
        <v>0</v>
      </c>
      <c r="KG439" s="225">
        <f>+'PPFF 2022'!IU439</f>
        <v>0</v>
      </c>
      <c r="KH439" s="212">
        <f t="shared" si="750"/>
        <v>0</v>
      </c>
      <c r="KI439" s="224">
        <f>+'PPFF 2022'!IV439</f>
        <v>0</v>
      </c>
      <c r="KJ439" s="225">
        <f>+'PPFF 2022'!IW439</f>
        <v>0</v>
      </c>
      <c r="KK439" s="212">
        <f t="shared" si="751"/>
        <v>0</v>
      </c>
      <c r="KL439" s="224">
        <f>+'PPFF 2022'!IX439</f>
        <v>0</v>
      </c>
      <c r="KM439" s="225">
        <f>+'PPFF 2022'!IY439</f>
        <v>0</v>
      </c>
      <c r="KN439" s="212">
        <f t="shared" si="752"/>
        <v>0</v>
      </c>
      <c r="KO439" s="224">
        <f>+'PPFF 2022'!IZ439</f>
        <v>0</v>
      </c>
      <c r="KP439" s="225">
        <f>+'PPFF 2022'!JA439</f>
        <v>0</v>
      </c>
      <c r="KQ439" s="212">
        <f t="shared" si="753"/>
        <v>0</v>
      </c>
      <c r="KR439" s="224">
        <f>+'PPFF 2022'!JB439</f>
        <v>0</v>
      </c>
      <c r="KS439" s="225">
        <f>+'PPFF 2022'!JC439</f>
        <v>0</v>
      </c>
      <c r="KT439" s="212">
        <f t="shared" si="754"/>
        <v>0</v>
      </c>
      <c r="KU439" s="224">
        <f>+'PPFF 2022'!JD439</f>
        <v>0</v>
      </c>
      <c r="KV439" s="225">
        <f>+'PPFF 2022'!JE439</f>
        <v>0</v>
      </c>
      <c r="KW439" s="212">
        <f t="shared" si="755"/>
        <v>0</v>
      </c>
      <c r="KX439" s="224">
        <f>+'PPFF 2022'!JK439</f>
        <v>0</v>
      </c>
      <c r="KY439" s="230">
        <f>+'PPFF 2022'!JL439</f>
        <v>0</v>
      </c>
      <c r="KZ439" s="224">
        <f>+'PPFF 2022'!JM439</f>
        <v>0</v>
      </c>
      <c r="LA439" s="230">
        <f>+'PPFF 2022'!JN439</f>
        <v>0</v>
      </c>
      <c r="LB439" s="224">
        <f>+'PPFF 2022'!JO439</f>
        <v>0</v>
      </c>
      <c r="LC439" s="230">
        <f>+'PPFF 2022'!JP439</f>
        <v>0</v>
      </c>
      <c r="LD439" s="224">
        <f>+'PPFF 2022'!JQ439</f>
        <v>0</v>
      </c>
      <c r="LE439" s="230">
        <f>+'PPFF 2022'!JR439</f>
        <v>0</v>
      </c>
      <c r="LF439" s="224">
        <f>+'PPFF 2022'!JS439</f>
        <v>0</v>
      </c>
      <c r="LG439" s="230">
        <f>+'PPFF 2022'!JT439</f>
        <v>0</v>
      </c>
      <c r="LH439" s="224">
        <f>+'PPFF 2022'!JU439</f>
        <v>0</v>
      </c>
      <c r="LI439" s="230">
        <f>+'PPFF 2022'!JV439</f>
        <v>0</v>
      </c>
      <c r="LJ439" s="224">
        <f>+'PPFF 2022'!JW439</f>
        <v>0</v>
      </c>
      <c r="LK439" s="230">
        <f>+'PPFF 2022'!JX439</f>
        <v>0</v>
      </c>
      <c r="LL439" s="224">
        <f>+'PPFF 2022'!JY439</f>
        <v>0</v>
      </c>
      <c r="LM439" s="230">
        <f>+'PPFF 2022'!JZ439</f>
        <v>0</v>
      </c>
      <c r="LN439" s="224">
        <f>+'PPFF 2022'!KA439</f>
        <v>0</v>
      </c>
      <c r="LO439" s="230">
        <f>+'PPFF 2022'!KB439</f>
        <v>0</v>
      </c>
      <c r="LP439" s="224">
        <f>+'PPFF 2022'!KC439</f>
        <v>0</v>
      </c>
      <c r="LQ439" s="230">
        <f>+'PPFF 2022'!KD439</f>
        <v>0</v>
      </c>
      <c r="LR439" s="224">
        <f>+'PPFF 2022'!KE439</f>
        <v>0</v>
      </c>
      <c r="LS439" s="230">
        <f>+'PPFF 2022'!KF439</f>
        <v>0</v>
      </c>
      <c r="LT439" s="224">
        <f>+'PPFF 2022'!KG439</f>
        <v>0</v>
      </c>
      <c r="LU439" s="230">
        <f>+'PPFF 2022'!KH439</f>
        <v>0</v>
      </c>
      <c r="LV439" s="234">
        <f>+'PPFF 2022'!KN439</f>
        <v>0</v>
      </c>
      <c r="LW439" s="234">
        <f>+'PPFF 2022'!KP439</f>
        <v>0</v>
      </c>
      <c r="LX439" s="234">
        <f>+'PPFF 2022'!KR439</f>
        <v>0</v>
      </c>
      <c r="LY439" s="234">
        <f>+'PPFF 2022'!KT439</f>
        <v>0</v>
      </c>
      <c r="LZ439" s="234">
        <f>+'PPFF 2022'!KV439</f>
        <v>0</v>
      </c>
      <c r="MA439" s="234">
        <f>+'PPFF 2022'!KX439</f>
        <v>0</v>
      </c>
      <c r="MB439" s="234">
        <f>+'PPFF 2022'!KZ439</f>
        <v>0</v>
      </c>
      <c r="MC439" s="234">
        <f>+'PPFF 2022'!LB439</f>
        <v>0</v>
      </c>
      <c r="MD439" s="234">
        <f>+'PPFF 2022'!LD439</f>
        <v>0</v>
      </c>
      <c r="ME439" s="234">
        <f>+'PPFF 2022'!LF439</f>
        <v>0</v>
      </c>
      <c r="MF439" s="234">
        <f>+'PPFF 2022'!LH439</f>
        <v>0</v>
      </c>
      <c r="MG439" s="234">
        <f>+'PPFF 2022'!LJ439</f>
        <v>0</v>
      </c>
      <c r="MH439" s="190">
        <f>+'PPFF 2022'!LN439/6</f>
        <v>0</v>
      </c>
      <c r="MI439" s="190">
        <f>+'PPFF 2022'!LP439/6</f>
        <v>0</v>
      </c>
      <c r="MJ439" s="190">
        <f>+'PPFF 2022'!LR439/6</f>
        <v>0</v>
      </c>
      <c r="MK439" s="190">
        <f>+'PPFF 2022'!LT439/6</f>
        <v>0</v>
      </c>
      <c r="ML439" s="190">
        <f>+'PPFF 2022'!LV439/6</f>
        <v>0</v>
      </c>
      <c r="MM439" s="190">
        <f>+'PPFF 2022'!LX439/6</f>
        <v>0</v>
      </c>
      <c r="MN439" s="239">
        <f>+'PPFF 2022'!LZ439/6</f>
        <v>0</v>
      </c>
      <c r="MO439" s="190">
        <f>+'PPFF 2022'!MB439/6</f>
        <v>0</v>
      </c>
      <c r="MP439" s="190">
        <f>+'PPFF 2022'!MD439/6</f>
        <v>0</v>
      </c>
      <c r="MQ439" s="190">
        <f>+'PPFF 2022'!MF439/6</f>
        <v>0</v>
      </c>
      <c r="MR439" s="190">
        <f>+'PPFF 2022'!MH439/6</f>
        <v>0</v>
      </c>
      <c r="MS439" s="190">
        <f>+'PPFF 2022'!MJ439/6</f>
        <v>0</v>
      </c>
      <c r="MT439" s="104">
        <f>+'PPFF 2022'!MN439</f>
        <v>0</v>
      </c>
      <c r="MU439" s="104">
        <f>+'PPFF 2022'!MP439</f>
        <v>0</v>
      </c>
      <c r="MV439" s="104">
        <f>+'PPFF 2022'!MR439</f>
        <v>0</v>
      </c>
      <c r="MW439" s="104">
        <f>+'PPFF 2022'!MT439</f>
        <v>0</v>
      </c>
      <c r="MX439" s="104">
        <f>+'PPFF 2022'!MV439</f>
        <v>0</v>
      </c>
      <c r="MY439" s="104">
        <f>+'PPFF 2022'!MX439</f>
        <v>0</v>
      </c>
      <c r="MZ439" s="104">
        <f>+'PPFF 2022'!MZ439</f>
        <v>0</v>
      </c>
      <c r="NA439" s="104">
        <f>+'PPFF 2022'!NB439</f>
        <v>0</v>
      </c>
      <c r="NB439" s="104">
        <f>+'PPFF 2022'!ND439</f>
        <v>0</v>
      </c>
      <c r="NC439" s="104">
        <f>+'PPFF 2022'!NF439</f>
        <v>0</v>
      </c>
      <c r="ND439" s="104">
        <f>+'PPFF 2022'!NH439</f>
        <v>0</v>
      </c>
      <c r="NE439" s="104">
        <f>+'PPFF 2022'!NJ439</f>
        <v>0</v>
      </c>
    </row>
    <row r="440" spans="1:369" s="88" customFormat="1" ht="10.5" x14ac:dyDescent="0.25">
      <c r="A440" s="91" t="s">
        <v>258</v>
      </c>
      <c r="B440" s="92" t="s">
        <v>242</v>
      </c>
      <c r="C440" s="91">
        <v>401</v>
      </c>
      <c r="D440" s="91" t="s">
        <v>242</v>
      </c>
      <c r="E440" s="91" t="s">
        <v>258</v>
      </c>
      <c r="F440" s="92" t="s">
        <v>242</v>
      </c>
      <c r="G440" s="92" t="s">
        <v>352</v>
      </c>
      <c r="H440" s="155">
        <v>26167</v>
      </c>
      <c r="I440" s="92" t="s">
        <v>584</v>
      </c>
      <c r="J440" s="171">
        <f>+'PPFF 2022'!J440+'PPFF 2022'!K440</f>
        <v>0</v>
      </c>
      <c r="K440" s="171">
        <f>+'PPFF 2022'!L440+'PPFF 2022'!M440</f>
        <v>0</v>
      </c>
      <c r="L440" s="171">
        <f>+'PPFF 2022'!N440+'PPFF 2022'!O440</f>
        <v>0</v>
      </c>
      <c r="M440" s="171">
        <f>+'PPFF 2022'!P440+'PPFF 2022'!Q440</f>
        <v>0</v>
      </c>
      <c r="N440" s="171">
        <f>+'PPFF 2022'!R440+'PPFF 2022'!S440</f>
        <v>0</v>
      </c>
      <c r="O440" s="171">
        <f>+'PPFF 2022'!T440+'PPFF 2022'!U440</f>
        <v>0</v>
      </c>
      <c r="P440" s="171">
        <f>+'PPFF 2022'!V440+'PPFF 2022'!W440</f>
        <v>0</v>
      </c>
      <c r="Q440" s="171">
        <f>+'PPFF 2022'!X440+'PPFF 2022'!Y440</f>
        <v>0</v>
      </c>
      <c r="R440" s="171">
        <f>+'PPFF 2022'!Z440+'PPFF 2022'!AA440</f>
        <v>0</v>
      </c>
      <c r="S440" s="171">
        <f>+'PPFF 2022'!AB440+'PPFF 2022'!AC440</f>
        <v>0</v>
      </c>
      <c r="T440" s="171">
        <f>+'PPFF 2022'!AD440+'PPFF 2022'!AE440</f>
        <v>0</v>
      </c>
      <c r="U440" s="171">
        <f>+'PPFF 2022'!AF440+'PPFF 2022'!AG440</f>
        <v>0</v>
      </c>
      <c r="V440" s="93">
        <f>+'PPFF 2022'!AM440</f>
        <v>0</v>
      </c>
      <c r="W440" s="95">
        <f>+'PPFF 2022'!AN440</f>
        <v>0</v>
      </c>
      <c r="X440" s="98">
        <f>+('PPFF 2022'!AM440+'PPFF 2022'!AN440)/13</f>
        <v>0</v>
      </c>
      <c r="Y440" s="93">
        <f>+'PPFF 2022'!AO440</f>
        <v>0</v>
      </c>
      <c r="Z440" s="95">
        <f>+'PPFF 2022'!AP440</f>
        <v>0</v>
      </c>
      <c r="AA440" s="98">
        <f>+('PPFF 2022'!AO440+'PPFF 2022'!AP440)/13</f>
        <v>0</v>
      </c>
      <c r="AB440" s="93">
        <f>+'PPFF 2022'!AQ440</f>
        <v>0</v>
      </c>
      <c r="AC440" s="95">
        <f>+'PPFF 2022'!AR440</f>
        <v>0</v>
      </c>
      <c r="AD440" s="98">
        <f t="shared" si="662"/>
        <v>0</v>
      </c>
      <c r="AE440" s="93">
        <f>+'PPFF 2022'!AS440</f>
        <v>0</v>
      </c>
      <c r="AF440" s="95">
        <f>+'PPFF 2022'!AT440</f>
        <v>0</v>
      </c>
      <c r="AG440" s="98">
        <f t="shared" si="663"/>
        <v>0</v>
      </c>
      <c r="AH440" s="93">
        <f>+'PPFF 2022'!AU440</f>
        <v>0</v>
      </c>
      <c r="AI440" s="95">
        <f>+'PPFF 2022'!AV440</f>
        <v>0</v>
      </c>
      <c r="AJ440" s="98">
        <f t="shared" si="664"/>
        <v>0</v>
      </c>
      <c r="AK440" s="93">
        <f>+'PPFF 2022'!AW440</f>
        <v>0</v>
      </c>
      <c r="AL440" s="95">
        <f>+'PPFF 2022'!AX440</f>
        <v>0</v>
      </c>
      <c r="AM440" s="98">
        <f t="shared" si="665"/>
        <v>0</v>
      </c>
      <c r="AN440" s="93">
        <f>+'PPFF 2022'!AY440</f>
        <v>0</v>
      </c>
      <c r="AO440" s="95">
        <f>+'PPFF 2022'!AZ440</f>
        <v>0</v>
      </c>
      <c r="AP440" s="98">
        <f t="shared" si="666"/>
        <v>0</v>
      </c>
      <c r="AQ440" s="93">
        <f>+'PPFF 2022'!BA440</f>
        <v>0</v>
      </c>
      <c r="AR440" s="95">
        <f>+'PPFF 2022'!BB440</f>
        <v>0</v>
      </c>
      <c r="AS440" s="98">
        <f t="shared" si="667"/>
        <v>0</v>
      </c>
      <c r="AT440" s="93">
        <f>+'PPFF 2022'!BC440</f>
        <v>0</v>
      </c>
      <c r="AU440" s="95">
        <f>+'PPFF 2022'!BD440</f>
        <v>0</v>
      </c>
      <c r="AV440" s="98">
        <f t="shared" si="668"/>
        <v>0</v>
      </c>
      <c r="AW440" s="93">
        <f>+'PPFF 2022'!BE440</f>
        <v>0</v>
      </c>
      <c r="AX440" s="95">
        <f>+'PPFF 2022'!BF440</f>
        <v>0</v>
      </c>
      <c r="AY440" s="98">
        <f t="shared" si="669"/>
        <v>0</v>
      </c>
      <c r="AZ440" s="93">
        <f>+'PPFF 2022'!BG440</f>
        <v>0</v>
      </c>
      <c r="BA440" s="95">
        <f>+'PPFF 2022'!BH440</f>
        <v>0</v>
      </c>
      <c r="BB440" s="98">
        <f t="shared" si="670"/>
        <v>0</v>
      </c>
      <c r="BC440" s="93">
        <f>+'PPFF 2022'!BI440</f>
        <v>0</v>
      </c>
      <c r="BD440" s="95">
        <f>+'PPFF 2022'!BJ440</f>
        <v>0</v>
      </c>
      <c r="BE440" s="97">
        <f t="shared" si="671"/>
        <v>0</v>
      </c>
      <c r="BF440" s="107">
        <f>+'PPFF 2022'!BP440</f>
        <v>0</v>
      </c>
      <c r="BG440" s="97">
        <f>+'PPFF 2022'!BQ440</f>
        <v>0</v>
      </c>
      <c r="BH440" s="182">
        <f t="shared" si="672"/>
        <v>0</v>
      </c>
      <c r="BI440" s="107">
        <f>+'PPFF 2022'!BR440</f>
        <v>0</v>
      </c>
      <c r="BJ440" s="97">
        <f>+'PPFF 2022'!BS440</f>
        <v>0</v>
      </c>
      <c r="BK440" s="182">
        <f t="shared" si="673"/>
        <v>0</v>
      </c>
      <c r="BL440" s="107">
        <f>+'PPFF 2022'!BT440</f>
        <v>0</v>
      </c>
      <c r="BM440" s="97">
        <f>+'PPFF 2022'!BU440</f>
        <v>0</v>
      </c>
      <c r="BN440" s="182">
        <f t="shared" si="674"/>
        <v>0</v>
      </c>
      <c r="BO440" s="107">
        <f>+'PPFF 2022'!BV440</f>
        <v>0</v>
      </c>
      <c r="BP440" s="97">
        <f>+'PPFF 2022'!BW440</f>
        <v>0</v>
      </c>
      <c r="BQ440" s="182">
        <f t="shared" si="675"/>
        <v>0</v>
      </c>
      <c r="BR440" s="107">
        <f>+'PPFF 2022'!BX440</f>
        <v>0</v>
      </c>
      <c r="BS440" s="97">
        <f>+'PPFF 2022'!BY440</f>
        <v>0</v>
      </c>
      <c r="BT440" s="182">
        <f t="shared" si="676"/>
        <v>0</v>
      </c>
      <c r="BU440" s="107">
        <f>+'PPFF 2022'!BZ440</f>
        <v>0</v>
      </c>
      <c r="BV440" s="97">
        <f>+'PPFF 2022'!CA440</f>
        <v>0</v>
      </c>
      <c r="BW440" s="182">
        <f t="shared" si="677"/>
        <v>0</v>
      </c>
      <c r="BX440" s="107">
        <f>+'PPFF 2022'!CB440</f>
        <v>0</v>
      </c>
      <c r="BY440" s="97">
        <f>+'PPFF 2022'!CC440</f>
        <v>0</v>
      </c>
      <c r="BZ440" s="182">
        <f t="shared" si="678"/>
        <v>0</v>
      </c>
      <c r="CA440" s="107">
        <f>+'PPFF 2022'!CD440</f>
        <v>0</v>
      </c>
      <c r="CB440" s="97">
        <f>+'PPFF 2022'!CE440</f>
        <v>0</v>
      </c>
      <c r="CC440" s="182">
        <f t="shared" si="679"/>
        <v>0</v>
      </c>
      <c r="CD440" s="107">
        <f>+'PPFF 2022'!CF440</f>
        <v>0</v>
      </c>
      <c r="CE440" s="97">
        <f>+'PPFF 2022'!CG440</f>
        <v>0</v>
      </c>
      <c r="CF440" s="182">
        <f t="shared" si="680"/>
        <v>0</v>
      </c>
      <c r="CG440" s="107">
        <f>+'PPFF 2022'!CH440</f>
        <v>0</v>
      </c>
      <c r="CH440" s="97">
        <f>+'PPFF 2022'!CI440</f>
        <v>0</v>
      </c>
      <c r="CI440" s="182">
        <f t="shared" si="681"/>
        <v>0</v>
      </c>
      <c r="CJ440" s="107">
        <f>+'PPFF 2022'!CJ440</f>
        <v>0</v>
      </c>
      <c r="CK440" s="97">
        <f>+'PPFF 2022'!CK440</f>
        <v>0</v>
      </c>
      <c r="CL440" s="182">
        <f t="shared" si="682"/>
        <v>0</v>
      </c>
      <c r="CM440" s="107">
        <f>+'PPFF 2022'!CL440</f>
        <v>0</v>
      </c>
      <c r="CN440" s="97">
        <f>+'PPFF 2022'!CM440</f>
        <v>0</v>
      </c>
      <c r="CO440" s="187">
        <f t="shared" si="683"/>
        <v>0</v>
      </c>
      <c r="CP440" s="109">
        <f>+'PPFF 2022'!CS440</f>
        <v>0</v>
      </c>
      <c r="CQ440" s="111">
        <f>+'PPFF 2022'!CT440</f>
        <v>0</v>
      </c>
      <c r="CR440" s="98">
        <f t="shared" si="684"/>
        <v>0</v>
      </c>
      <c r="CS440" s="109">
        <f>+'PPFF 2022'!CU440</f>
        <v>0</v>
      </c>
      <c r="CT440" s="111">
        <f>+'PPFF 2022'!CV440</f>
        <v>0</v>
      </c>
      <c r="CU440" s="98">
        <f t="shared" si="685"/>
        <v>0</v>
      </c>
      <c r="CV440" s="109">
        <f>+'PPFF 2022'!CW440</f>
        <v>0</v>
      </c>
      <c r="CW440" s="111">
        <f>+'PPFF 2022'!CX440</f>
        <v>0</v>
      </c>
      <c r="CX440" s="98">
        <f t="shared" si="686"/>
        <v>0</v>
      </c>
      <c r="CY440" s="109">
        <f>+'PPFF 2022'!CY440</f>
        <v>0</v>
      </c>
      <c r="CZ440" s="111">
        <f>+'PPFF 2022'!CZ440</f>
        <v>0</v>
      </c>
      <c r="DA440" s="98">
        <f t="shared" si="687"/>
        <v>0</v>
      </c>
      <c r="DB440" s="109">
        <f>+'PPFF 2022'!DA440</f>
        <v>0</v>
      </c>
      <c r="DC440" s="111">
        <f>+'PPFF 2022'!DB440</f>
        <v>0</v>
      </c>
      <c r="DD440" s="98">
        <f t="shared" si="688"/>
        <v>0</v>
      </c>
      <c r="DE440" s="109">
        <f>+'PPFF 2022'!DC440</f>
        <v>0</v>
      </c>
      <c r="DF440" s="111">
        <f>+'PPFF 2022'!DD440</f>
        <v>0</v>
      </c>
      <c r="DG440" s="98">
        <f t="shared" si="689"/>
        <v>0</v>
      </c>
      <c r="DH440" s="109">
        <f>+'PPFF 2022'!DE440</f>
        <v>0</v>
      </c>
      <c r="DI440" s="111">
        <f>+'PPFF 2022'!DF440</f>
        <v>0</v>
      </c>
      <c r="DJ440" s="98">
        <f t="shared" si="690"/>
        <v>0</v>
      </c>
      <c r="DK440" s="109">
        <f>+'PPFF 2022'!DG440</f>
        <v>0</v>
      </c>
      <c r="DL440" s="111">
        <f>+'PPFF 2022'!DH440</f>
        <v>0</v>
      </c>
      <c r="DM440" s="98">
        <f t="shared" si="691"/>
        <v>0</v>
      </c>
      <c r="DN440" s="109">
        <f>+'PPFF 2022'!DI440</f>
        <v>0</v>
      </c>
      <c r="DO440" s="111">
        <f>+'PPFF 2022'!DJ440</f>
        <v>0</v>
      </c>
      <c r="DP440" s="98">
        <f t="shared" si="692"/>
        <v>0</v>
      </c>
      <c r="DQ440" s="109">
        <f>+'PPFF 2022'!DK440</f>
        <v>0</v>
      </c>
      <c r="DR440" s="111">
        <f>+'PPFF 2022'!DL440</f>
        <v>0</v>
      </c>
      <c r="DS440" s="98">
        <f t="shared" si="693"/>
        <v>0</v>
      </c>
      <c r="DT440" s="109">
        <f>+'PPFF 2022'!DM440</f>
        <v>0</v>
      </c>
      <c r="DU440" s="111">
        <f>+'PPFF 2022'!DN440</f>
        <v>0</v>
      </c>
      <c r="DV440" s="98">
        <f t="shared" si="694"/>
        <v>0</v>
      </c>
      <c r="DW440" s="109">
        <f>+'PPFF 2022'!DO440</f>
        <v>0</v>
      </c>
      <c r="DX440" s="111">
        <f>+'PPFF 2022'!DP440</f>
        <v>0</v>
      </c>
      <c r="DY440" s="107">
        <f t="shared" si="695"/>
        <v>0</v>
      </c>
      <c r="DZ440" s="109">
        <f>+'PPFF 2022'!DV440</f>
        <v>0</v>
      </c>
      <c r="EA440" s="111">
        <f>+'PPFF 2022'!DW440</f>
        <v>0</v>
      </c>
      <c r="EB440" s="98">
        <f t="shared" si="696"/>
        <v>0</v>
      </c>
      <c r="EC440" s="111">
        <f>+'PPFF 2022'!DX440</f>
        <v>0</v>
      </c>
      <c r="ED440" s="111">
        <f>+'PPFF 2022'!DY440</f>
        <v>0</v>
      </c>
      <c r="EE440" s="98">
        <f t="shared" si="697"/>
        <v>0</v>
      </c>
      <c r="EF440" s="111">
        <f>+'PPFF 2022'!DZ440</f>
        <v>0</v>
      </c>
      <c r="EG440" s="111">
        <f>+'PPFF 2022'!EA440</f>
        <v>0</v>
      </c>
      <c r="EH440" s="98">
        <f t="shared" si="698"/>
        <v>0</v>
      </c>
      <c r="EI440" s="111">
        <f>+'PPFF 2022'!EB440</f>
        <v>0</v>
      </c>
      <c r="EJ440" s="111">
        <f>+'PPFF 2022'!EC440</f>
        <v>0</v>
      </c>
      <c r="EK440" s="98">
        <f t="shared" si="699"/>
        <v>0</v>
      </c>
      <c r="EL440" s="111">
        <f>+'PPFF 2022'!ED440</f>
        <v>0</v>
      </c>
      <c r="EM440" s="111">
        <f>+'PPFF 2022'!EE440</f>
        <v>0</v>
      </c>
      <c r="EN440" s="98">
        <f t="shared" si="700"/>
        <v>0</v>
      </c>
      <c r="EO440" s="111">
        <f>+'PPFF 2022'!EF440</f>
        <v>0</v>
      </c>
      <c r="EP440" s="111">
        <f>+'PPFF 2022'!EG440</f>
        <v>0</v>
      </c>
      <c r="EQ440" s="98">
        <f t="shared" si="701"/>
        <v>0</v>
      </c>
      <c r="ER440" s="111">
        <f>+'PPFF 2022'!EH440</f>
        <v>0</v>
      </c>
      <c r="ES440" s="111">
        <f>+'PPFF 2022'!EI440</f>
        <v>0</v>
      </c>
      <c r="ET440" s="98">
        <f t="shared" si="702"/>
        <v>0</v>
      </c>
      <c r="EU440" s="111">
        <f>+'PPFF 2022'!EJ440</f>
        <v>0</v>
      </c>
      <c r="EV440" s="111">
        <f>+'PPFF 2022'!EK440</f>
        <v>0</v>
      </c>
      <c r="EW440" s="98">
        <f t="shared" si="703"/>
        <v>0</v>
      </c>
      <c r="EX440" s="111">
        <f>+'PPFF 2022'!EL440</f>
        <v>0</v>
      </c>
      <c r="EY440" s="111">
        <f>+'PPFF 2022'!EM440</f>
        <v>0</v>
      </c>
      <c r="EZ440" s="98">
        <f t="shared" si="704"/>
        <v>0</v>
      </c>
      <c r="FA440" s="111">
        <f>+'PPFF 2022'!EN440</f>
        <v>0</v>
      </c>
      <c r="FB440" s="111">
        <f>+'PPFF 2022'!EO440</f>
        <v>0</v>
      </c>
      <c r="FC440" s="98">
        <f t="shared" si="705"/>
        <v>0</v>
      </c>
      <c r="FD440" s="111">
        <f>+'PPFF 2022'!EP440</f>
        <v>0</v>
      </c>
      <c r="FE440" s="111">
        <f>+'PPFF 2022'!EQ440</f>
        <v>0</v>
      </c>
      <c r="FF440" s="98">
        <f t="shared" si="706"/>
        <v>0</v>
      </c>
      <c r="FG440" s="111">
        <f>+'PPFF 2022'!ER440</f>
        <v>0</v>
      </c>
      <c r="FH440" s="111">
        <f>+'PPFF 2022'!ES440</f>
        <v>0</v>
      </c>
      <c r="FI440" s="97">
        <f t="shared" si="707"/>
        <v>0</v>
      </c>
      <c r="FJ440" s="108">
        <f>+'PPFF 2022'!EY440</f>
        <v>0</v>
      </c>
      <c r="FK440" s="103">
        <f>+'PPFF 2022'!EZ440</f>
        <v>0</v>
      </c>
      <c r="FL440" s="193">
        <f t="shared" si="708"/>
        <v>0</v>
      </c>
      <c r="FM440" s="203">
        <f>+'PPFF 2022'!FA440</f>
        <v>0</v>
      </c>
      <c r="FN440" s="204">
        <f>+'PPFF 2022'!FB440</f>
        <v>0</v>
      </c>
      <c r="FO440" s="202">
        <f t="shared" si="709"/>
        <v>0</v>
      </c>
      <c r="FP440" s="203">
        <f>+'PPFF 2022'!FC440</f>
        <v>0</v>
      </c>
      <c r="FQ440" s="204">
        <f>+'PPFF 2022'!FD440</f>
        <v>0</v>
      </c>
      <c r="FR440" s="202">
        <f t="shared" si="710"/>
        <v>0</v>
      </c>
      <c r="FS440" s="203">
        <f>+'PPFF 2022'!FE440</f>
        <v>0</v>
      </c>
      <c r="FT440" s="204">
        <f>+'PPFF 2022'!FF440</f>
        <v>0</v>
      </c>
      <c r="FU440" s="202">
        <f t="shared" si="711"/>
        <v>0</v>
      </c>
      <c r="FV440" s="203">
        <f>+'PPFF 2022'!FG440</f>
        <v>0</v>
      </c>
      <c r="FW440" s="204">
        <f>+'PPFF 2022'!FH440</f>
        <v>0</v>
      </c>
      <c r="FX440" s="202">
        <f t="shared" si="712"/>
        <v>0</v>
      </c>
      <c r="FY440" s="203">
        <f>+'PPFF 2022'!FI440</f>
        <v>0</v>
      </c>
      <c r="FZ440" s="204">
        <f>+'PPFF 2022'!FJ440</f>
        <v>0</v>
      </c>
      <c r="GA440" s="202">
        <f t="shared" si="713"/>
        <v>0</v>
      </c>
      <c r="GB440" s="203">
        <f>+'PPFF 2022'!FK440</f>
        <v>0</v>
      </c>
      <c r="GC440" s="204">
        <f>+'PPFF 2022'!FL440</f>
        <v>0</v>
      </c>
      <c r="GD440" s="202">
        <f t="shared" si="714"/>
        <v>0</v>
      </c>
      <c r="GE440" s="203">
        <f>+'PPFF 2022'!FM440</f>
        <v>0</v>
      </c>
      <c r="GF440" s="204">
        <f>+'PPFF 2022'!FN440</f>
        <v>0</v>
      </c>
      <c r="GG440" s="202">
        <f t="shared" si="715"/>
        <v>0</v>
      </c>
      <c r="GH440" s="203">
        <f>+'PPFF 2022'!FO440</f>
        <v>0</v>
      </c>
      <c r="GI440" s="204">
        <f>+'PPFF 2022'!FP440</f>
        <v>0</v>
      </c>
      <c r="GJ440" s="202">
        <f t="shared" si="716"/>
        <v>0</v>
      </c>
      <c r="GK440" s="203">
        <f>+'PPFF 2022'!FQ440</f>
        <v>0</v>
      </c>
      <c r="GL440" s="204">
        <f>+'PPFF 2022'!FR440</f>
        <v>0</v>
      </c>
      <c r="GM440" s="202">
        <f t="shared" si="717"/>
        <v>0</v>
      </c>
      <c r="GN440" s="203">
        <f>+'PPFF 2022'!FS440</f>
        <v>0</v>
      </c>
      <c r="GO440" s="204">
        <f>+'PPFF 2022'!FT440</f>
        <v>0</v>
      </c>
      <c r="GP440" s="202">
        <f t="shared" si="718"/>
        <v>0</v>
      </c>
      <c r="GQ440" s="203">
        <f>+'PPFF 2022'!FU440</f>
        <v>0</v>
      </c>
      <c r="GR440" s="204">
        <f>+'PPFF 2022'!FV440</f>
        <v>0</v>
      </c>
      <c r="GS440" s="209">
        <f t="shared" si="719"/>
        <v>0</v>
      </c>
      <c r="GT440" s="203">
        <f>+'PPFF 2022'!GB440</f>
        <v>0</v>
      </c>
      <c r="GU440" s="204">
        <f>+'PPFF 2022'!GC440</f>
        <v>0</v>
      </c>
      <c r="GV440" s="202">
        <f t="shared" si="720"/>
        <v>0</v>
      </c>
      <c r="GW440" s="203">
        <f>+'PPFF 2022'!GD440</f>
        <v>0</v>
      </c>
      <c r="GX440" s="204">
        <f>+'PPFF 2022'!GE440</f>
        <v>0</v>
      </c>
      <c r="GY440" s="202">
        <f t="shared" si="721"/>
        <v>0</v>
      </c>
      <c r="GZ440" s="203">
        <f>+'PPFF 2022'!GF440</f>
        <v>0</v>
      </c>
      <c r="HA440" s="204">
        <f>+'PPFF 2022'!GG440</f>
        <v>0</v>
      </c>
      <c r="HB440" s="202">
        <f t="shared" si="722"/>
        <v>0</v>
      </c>
      <c r="HC440" s="203">
        <f>+'PPFF 2022'!GH440</f>
        <v>0</v>
      </c>
      <c r="HD440" s="204">
        <f>+'PPFF 2022'!GI440</f>
        <v>0</v>
      </c>
      <c r="HE440" s="202">
        <f t="shared" si="723"/>
        <v>0</v>
      </c>
      <c r="HF440" s="203">
        <f>+'PPFF 2022'!GJ440</f>
        <v>0</v>
      </c>
      <c r="HG440" s="204">
        <f>+'PPFF 2022'!GK440</f>
        <v>0</v>
      </c>
      <c r="HH440" s="202">
        <f t="shared" si="724"/>
        <v>0</v>
      </c>
      <c r="HI440" s="203">
        <f>+'PPFF 2022'!GL440</f>
        <v>0</v>
      </c>
      <c r="HJ440" s="204">
        <f>+'PPFF 2022'!GM440</f>
        <v>0</v>
      </c>
      <c r="HK440" s="202">
        <f t="shared" si="725"/>
        <v>0</v>
      </c>
      <c r="HL440" s="203">
        <f>+'PPFF 2022'!GN440</f>
        <v>0</v>
      </c>
      <c r="HM440" s="204">
        <f>+'PPFF 2022'!GO440</f>
        <v>0</v>
      </c>
      <c r="HN440" s="202">
        <f t="shared" si="726"/>
        <v>0</v>
      </c>
      <c r="HO440" s="203">
        <f>+'PPFF 2022'!GP440</f>
        <v>0</v>
      </c>
      <c r="HP440" s="204">
        <f>+'PPFF 2022'!GQ440</f>
        <v>0</v>
      </c>
      <c r="HQ440" s="202">
        <f t="shared" si="727"/>
        <v>0</v>
      </c>
      <c r="HR440" s="203">
        <f>+'PPFF 2022'!GR440</f>
        <v>0</v>
      </c>
      <c r="HS440" s="204">
        <f>+'PPFF 2022'!GS440</f>
        <v>0</v>
      </c>
      <c r="HT440" s="202">
        <f t="shared" si="728"/>
        <v>0</v>
      </c>
      <c r="HU440" s="203">
        <f>+'PPFF 2022'!GT440</f>
        <v>0</v>
      </c>
      <c r="HV440" s="204">
        <f>+'PPFF 2022'!GU440</f>
        <v>0</v>
      </c>
      <c r="HW440" s="202">
        <f t="shared" si="729"/>
        <v>0</v>
      </c>
      <c r="HX440" s="203">
        <f>+'PPFF 2022'!GV440</f>
        <v>0</v>
      </c>
      <c r="HY440" s="204">
        <f>+'PPFF 2022'!GW440</f>
        <v>0</v>
      </c>
      <c r="HZ440" s="202">
        <f t="shared" si="730"/>
        <v>0</v>
      </c>
      <c r="IA440" s="203">
        <f>+'PPFF 2022'!GX440</f>
        <v>0</v>
      </c>
      <c r="IB440" s="204">
        <f>+'PPFF 2022'!GY440</f>
        <v>0</v>
      </c>
      <c r="IC440" s="209">
        <f t="shared" si="731"/>
        <v>0</v>
      </c>
      <c r="ID440" s="203">
        <f>+'PPFF 2022'!HE440</f>
        <v>0</v>
      </c>
      <c r="IE440" s="204">
        <f>+'PPFF 2022'!HF440</f>
        <v>0</v>
      </c>
      <c r="IF440" s="215">
        <f t="shared" si="732"/>
        <v>0</v>
      </c>
      <c r="IG440" s="203">
        <f>+'PPFF 2022'!HG440</f>
        <v>0</v>
      </c>
      <c r="IH440" s="204">
        <f>+'PPFF 2022'!HH440</f>
        <v>0</v>
      </c>
      <c r="II440" s="215">
        <f t="shared" si="733"/>
        <v>0</v>
      </c>
      <c r="IJ440" s="203">
        <f>+'PPFF 2022'!HI440</f>
        <v>0</v>
      </c>
      <c r="IK440" s="204">
        <f>+'PPFF 2022'!HJ440</f>
        <v>0</v>
      </c>
      <c r="IL440" s="215">
        <f t="shared" si="734"/>
        <v>0</v>
      </c>
      <c r="IM440" s="203">
        <f>+'PPFF 2022'!HK440</f>
        <v>0</v>
      </c>
      <c r="IN440" s="204">
        <f>+'PPFF 2022'!HL440</f>
        <v>0</v>
      </c>
      <c r="IO440" s="215">
        <f t="shared" si="735"/>
        <v>0</v>
      </c>
      <c r="IP440" s="203">
        <f>+'PPFF 2022'!HM440</f>
        <v>0</v>
      </c>
      <c r="IQ440" s="204">
        <f>+'PPFF 2022'!HN440</f>
        <v>0</v>
      </c>
      <c r="IR440" s="215">
        <f t="shared" si="736"/>
        <v>0</v>
      </c>
      <c r="IS440" s="203">
        <f>+'PPFF 2022'!HO440</f>
        <v>0</v>
      </c>
      <c r="IT440" s="204">
        <f>+'PPFF 2022'!HP440</f>
        <v>0</v>
      </c>
      <c r="IU440" s="215">
        <f t="shared" si="737"/>
        <v>0</v>
      </c>
      <c r="IV440" s="203">
        <f>+'PPFF 2022'!HQ440</f>
        <v>0</v>
      </c>
      <c r="IW440" s="204">
        <f>+'PPFF 2022'!HR440</f>
        <v>0</v>
      </c>
      <c r="IX440" s="215">
        <f t="shared" si="738"/>
        <v>0</v>
      </c>
      <c r="IY440" s="203">
        <f>+'PPFF 2022'!HS440</f>
        <v>0</v>
      </c>
      <c r="IZ440" s="204">
        <f>+'PPFF 2022'!HT440</f>
        <v>0</v>
      </c>
      <c r="JA440" s="215">
        <f t="shared" si="739"/>
        <v>0</v>
      </c>
      <c r="JB440" s="203">
        <f>+'PPFF 2022'!HU440</f>
        <v>0</v>
      </c>
      <c r="JC440" s="204">
        <f>+'PPFF 2022'!HV440</f>
        <v>0</v>
      </c>
      <c r="JD440" s="215">
        <f t="shared" si="740"/>
        <v>0</v>
      </c>
      <c r="JE440" s="203">
        <f>+'PPFF 2022'!HW440</f>
        <v>0</v>
      </c>
      <c r="JF440" s="204">
        <f>+'PPFF 2022'!HX440</f>
        <v>0</v>
      </c>
      <c r="JG440" s="215">
        <f t="shared" si="741"/>
        <v>0</v>
      </c>
      <c r="JH440" s="203">
        <f>+'PPFF 2022'!HY440</f>
        <v>0</v>
      </c>
      <c r="JI440" s="204">
        <f>+'PPFF 2022'!HZ440</f>
        <v>0</v>
      </c>
      <c r="JJ440" s="215">
        <f t="shared" si="742"/>
        <v>0</v>
      </c>
      <c r="JK440" s="203">
        <f>+'PPFF 2022'!IA440</f>
        <v>0</v>
      </c>
      <c r="JL440" s="204">
        <f>+'PPFF 2022'!IB440</f>
        <v>0</v>
      </c>
      <c r="JM440" s="218">
        <f t="shared" si="743"/>
        <v>0</v>
      </c>
      <c r="JN440" s="224">
        <f>+'PPFF 2022'!IH440</f>
        <v>0</v>
      </c>
      <c r="JO440" s="225">
        <f>+'PPFF 2022'!II440</f>
        <v>0</v>
      </c>
      <c r="JP440" s="212">
        <f t="shared" si="744"/>
        <v>0</v>
      </c>
      <c r="JQ440" s="224">
        <f>+'PPFF 2022'!IJ440</f>
        <v>0</v>
      </c>
      <c r="JR440" s="225">
        <f>+'PPFF 2022'!IK440</f>
        <v>0</v>
      </c>
      <c r="JS440" s="212">
        <f t="shared" si="745"/>
        <v>0</v>
      </c>
      <c r="JT440" s="224">
        <f>+'PPFF 2022'!IL440</f>
        <v>0</v>
      </c>
      <c r="JU440" s="225">
        <f>+'PPFF 2022'!IM440</f>
        <v>0</v>
      </c>
      <c r="JV440" s="212">
        <f t="shared" si="746"/>
        <v>0</v>
      </c>
      <c r="JW440" s="224">
        <f>+'PPFF 2022'!IN440</f>
        <v>0</v>
      </c>
      <c r="JX440" s="225">
        <f>+'PPFF 2022'!IO440</f>
        <v>0</v>
      </c>
      <c r="JY440" s="212">
        <f t="shared" si="747"/>
        <v>0</v>
      </c>
      <c r="JZ440" s="224">
        <f>+'PPFF 2022'!IP440</f>
        <v>0</v>
      </c>
      <c r="KA440" s="225">
        <f>+'PPFF 2022'!IQ440</f>
        <v>0</v>
      </c>
      <c r="KB440" s="212">
        <f t="shared" si="748"/>
        <v>0</v>
      </c>
      <c r="KC440" s="224">
        <f>+'PPFF 2022'!IR440</f>
        <v>0</v>
      </c>
      <c r="KD440" s="225">
        <f>+'PPFF 2022'!IS440</f>
        <v>0</v>
      </c>
      <c r="KE440" s="212">
        <f t="shared" si="749"/>
        <v>0</v>
      </c>
      <c r="KF440" s="224">
        <f>+'PPFF 2022'!IT440</f>
        <v>0</v>
      </c>
      <c r="KG440" s="225">
        <f>+'PPFF 2022'!IU440</f>
        <v>0</v>
      </c>
      <c r="KH440" s="212">
        <f t="shared" si="750"/>
        <v>0</v>
      </c>
      <c r="KI440" s="224">
        <f>+'PPFF 2022'!IV440</f>
        <v>0</v>
      </c>
      <c r="KJ440" s="225">
        <f>+'PPFF 2022'!IW440</f>
        <v>0</v>
      </c>
      <c r="KK440" s="212">
        <f t="shared" si="751"/>
        <v>0</v>
      </c>
      <c r="KL440" s="224">
        <f>+'PPFF 2022'!IX440</f>
        <v>0</v>
      </c>
      <c r="KM440" s="225">
        <f>+'PPFF 2022'!IY440</f>
        <v>0</v>
      </c>
      <c r="KN440" s="212">
        <f t="shared" si="752"/>
        <v>0</v>
      </c>
      <c r="KO440" s="224">
        <f>+'PPFF 2022'!IZ440</f>
        <v>0</v>
      </c>
      <c r="KP440" s="225">
        <f>+'PPFF 2022'!JA440</f>
        <v>0</v>
      </c>
      <c r="KQ440" s="212">
        <f t="shared" si="753"/>
        <v>0</v>
      </c>
      <c r="KR440" s="224">
        <f>+'PPFF 2022'!JB440</f>
        <v>0</v>
      </c>
      <c r="KS440" s="225">
        <f>+'PPFF 2022'!JC440</f>
        <v>0</v>
      </c>
      <c r="KT440" s="212">
        <f t="shared" si="754"/>
        <v>0</v>
      </c>
      <c r="KU440" s="224">
        <f>+'PPFF 2022'!JD440</f>
        <v>0</v>
      </c>
      <c r="KV440" s="225">
        <f>+'PPFF 2022'!JE440</f>
        <v>0</v>
      </c>
      <c r="KW440" s="212">
        <f t="shared" si="755"/>
        <v>0</v>
      </c>
      <c r="KX440" s="224">
        <f>+'PPFF 2022'!JK440</f>
        <v>0</v>
      </c>
      <c r="KY440" s="230">
        <f>+'PPFF 2022'!JL440</f>
        <v>0</v>
      </c>
      <c r="KZ440" s="224">
        <f>+'PPFF 2022'!JM440</f>
        <v>0</v>
      </c>
      <c r="LA440" s="230">
        <f>+'PPFF 2022'!JN440</f>
        <v>0</v>
      </c>
      <c r="LB440" s="224">
        <f>+'PPFF 2022'!JO440</f>
        <v>0</v>
      </c>
      <c r="LC440" s="230">
        <f>+'PPFF 2022'!JP440</f>
        <v>0</v>
      </c>
      <c r="LD440" s="224">
        <f>+'PPFF 2022'!JQ440</f>
        <v>0</v>
      </c>
      <c r="LE440" s="230">
        <f>+'PPFF 2022'!JR440</f>
        <v>0</v>
      </c>
      <c r="LF440" s="224">
        <f>+'PPFF 2022'!JS440</f>
        <v>0</v>
      </c>
      <c r="LG440" s="230">
        <f>+'PPFF 2022'!JT440</f>
        <v>0</v>
      </c>
      <c r="LH440" s="224">
        <f>+'PPFF 2022'!JU440</f>
        <v>0</v>
      </c>
      <c r="LI440" s="230">
        <f>+'PPFF 2022'!JV440</f>
        <v>0</v>
      </c>
      <c r="LJ440" s="224">
        <f>+'PPFF 2022'!JW440</f>
        <v>0</v>
      </c>
      <c r="LK440" s="230">
        <f>+'PPFF 2022'!JX440</f>
        <v>0</v>
      </c>
      <c r="LL440" s="224">
        <f>+'PPFF 2022'!JY440</f>
        <v>0</v>
      </c>
      <c r="LM440" s="230">
        <f>+'PPFF 2022'!JZ440</f>
        <v>0</v>
      </c>
      <c r="LN440" s="224">
        <f>+'PPFF 2022'!KA440</f>
        <v>0</v>
      </c>
      <c r="LO440" s="230">
        <f>+'PPFF 2022'!KB440</f>
        <v>0</v>
      </c>
      <c r="LP440" s="224">
        <f>+'PPFF 2022'!KC440</f>
        <v>0</v>
      </c>
      <c r="LQ440" s="230">
        <f>+'PPFF 2022'!KD440</f>
        <v>0</v>
      </c>
      <c r="LR440" s="224">
        <f>+'PPFF 2022'!KE440</f>
        <v>0</v>
      </c>
      <c r="LS440" s="230">
        <f>+'PPFF 2022'!KF440</f>
        <v>0</v>
      </c>
      <c r="LT440" s="224">
        <f>+'PPFF 2022'!KG440</f>
        <v>0</v>
      </c>
      <c r="LU440" s="230">
        <f>+'PPFF 2022'!KH440</f>
        <v>0</v>
      </c>
      <c r="LV440" s="234">
        <f>+'PPFF 2022'!KN440</f>
        <v>0</v>
      </c>
      <c r="LW440" s="234">
        <f>+'PPFF 2022'!KP440</f>
        <v>0</v>
      </c>
      <c r="LX440" s="234">
        <f>+'PPFF 2022'!KR440</f>
        <v>0</v>
      </c>
      <c r="LY440" s="234">
        <f>+'PPFF 2022'!KT440</f>
        <v>0</v>
      </c>
      <c r="LZ440" s="234">
        <f>+'PPFF 2022'!KV440</f>
        <v>0</v>
      </c>
      <c r="MA440" s="234">
        <f>+'PPFF 2022'!KX440</f>
        <v>0</v>
      </c>
      <c r="MB440" s="234">
        <f>+'PPFF 2022'!KZ440</f>
        <v>0</v>
      </c>
      <c r="MC440" s="234">
        <f>+'PPFF 2022'!LB440</f>
        <v>0</v>
      </c>
      <c r="MD440" s="234">
        <f>+'PPFF 2022'!LD440</f>
        <v>0</v>
      </c>
      <c r="ME440" s="234">
        <f>+'PPFF 2022'!LF440</f>
        <v>0</v>
      </c>
      <c r="MF440" s="234">
        <f>+'PPFF 2022'!LH440</f>
        <v>0</v>
      </c>
      <c r="MG440" s="234">
        <f>+'PPFF 2022'!LJ440</f>
        <v>0</v>
      </c>
      <c r="MH440" s="190">
        <f>+'PPFF 2022'!LN440/6</f>
        <v>0</v>
      </c>
      <c r="MI440" s="190">
        <f>+'PPFF 2022'!LP440/6</f>
        <v>0</v>
      </c>
      <c r="MJ440" s="190">
        <f>+'PPFF 2022'!LR440/6</f>
        <v>0</v>
      </c>
      <c r="MK440" s="190">
        <f>+'PPFF 2022'!LT440/6</f>
        <v>0</v>
      </c>
      <c r="ML440" s="190">
        <f>+'PPFF 2022'!LV440/6</f>
        <v>0</v>
      </c>
      <c r="MM440" s="190">
        <f>+'PPFF 2022'!LX440/6</f>
        <v>0</v>
      </c>
      <c r="MN440" s="239">
        <f>+'PPFF 2022'!LZ440/6</f>
        <v>0</v>
      </c>
      <c r="MO440" s="190">
        <f>+'PPFF 2022'!MB440/6</f>
        <v>0</v>
      </c>
      <c r="MP440" s="190">
        <f>+'PPFF 2022'!MD440/6</f>
        <v>0</v>
      </c>
      <c r="MQ440" s="190">
        <f>+'PPFF 2022'!MF440/6</f>
        <v>0</v>
      </c>
      <c r="MR440" s="190">
        <f>+'PPFF 2022'!MH440/6</f>
        <v>0</v>
      </c>
      <c r="MS440" s="190">
        <f>+'PPFF 2022'!MJ440/6</f>
        <v>0</v>
      </c>
      <c r="MT440" s="104">
        <f>+'PPFF 2022'!MN440</f>
        <v>0</v>
      </c>
      <c r="MU440" s="104">
        <f>+'PPFF 2022'!MP440</f>
        <v>0</v>
      </c>
      <c r="MV440" s="104">
        <f>+'PPFF 2022'!MR440</f>
        <v>0</v>
      </c>
      <c r="MW440" s="104">
        <f>+'PPFF 2022'!MT440</f>
        <v>0</v>
      </c>
      <c r="MX440" s="104">
        <f>+'PPFF 2022'!MV440</f>
        <v>0</v>
      </c>
      <c r="MY440" s="104">
        <f>+'PPFF 2022'!MX440</f>
        <v>0</v>
      </c>
      <c r="MZ440" s="104">
        <f>+'PPFF 2022'!MZ440</f>
        <v>0</v>
      </c>
      <c r="NA440" s="104">
        <f>+'PPFF 2022'!NB440</f>
        <v>0</v>
      </c>
      <c r="NB440" s="104">
        <f>+'PPFF 2022'!ND440</f>
        <v>0</v>
      </c>
      <c r="NC440" s="104">
        <f>+'PPFF 2022'!NF440</f>
        <v>0</v>
      </c>
      <c r="ND440" s="104">
        <f>+'PPFF 2022'!NH440</f>
        <v>0</v>
      </c>
      <c r="NE440" s="104">
        <f>+'PPFF 2022'!NJ440</f>
        <v>0</v>
      </c>
    </row>
    <row r="441" spans="1:369" s="88" customFormat="1" ht="10.5" x14ac:dyDescent="0.25">
      <c r="A441" s="91" t="s">
        <v>258</v>
      </c>
      <c r="B441" s="92" t="s">
        <v>242</v>
      </c>
      <c r="C441" s="91">
        <v>401</v>
      </c>
      <c r="D441" s="91" t="s">
        <v>242</v>
      </c>
      <c r="E441" s="91" t="s">
        <v>258</v>
      </c>
      <c r="F441" s="92" t="s">
        <v>242</v>
      </c>
      <c r="G441" s="92" t="s">
        <v>352</v>
      </c>
      <c r="H441" s="155">
        <v>26168</v>
      </c>
      <c r="I441" s="92" t="s">
        <v>585</v>
      </c>
      <c r="J441" s="171">
        <f>+'PPFF 2022'!J441+'PPFF 2022'!K441</f>
        <v>0</v>
      </c>
      <c r="K441" s="171">
        <f>+'PPFF 2022'!L441+'PPFF 2022'!M441</f>
        <v>0</v>
      </c>
      <c r="L441" s="171">
        <f>+'PPFF 2022'!N441+'PPFF 2022'!O441</f>
        <v>0</v>
      </c>
      <c r="M441" s="171">
        <f>+'PPFF 2022'!P441+'PPFF 2022'!Q441</f>
        <v>0</v>
      </c>
      <c r="N441" s="171">
        <f>+'PPFF 2022'!R441+'PPFF 2022'!S441</f>
        <v>0</v>
      </c>
      <c r="O441" s="171">
        <f>+'PPFF 2022'!T441+'PPFF 2022'!U441</f>
        <v>0</v>
      </c>
      <c r="P441" s="171">
        <f>+'PPFF 2022'!V441+'PPFF 2022'!W441</f>
        <v>0</v>
      </c>
      <c r="Q441" s="171">
        <f>+'PPFF 2022'!X441+'PPFF 2022'!Y441</f>
        <v>0</v>
      </c>
      <c r="R441" s="171">
        <f>+'PPFF 2022'!Z441+'PPFF 2022'!AA441</f>
        <v>0</v>
      </c>
      <c r="S441" s="171">
        <f>+'PPFF 2022'!AB441+'PPFF 2022'!AC441</f>
        <v>0</v>
      </c>
      <c r="T441" s="171">
        <f>+'PPFF 2022'!AD441+'PPFF 2022'!AE441</f>
        <v>0</v>
      </c>
      <c r="U441" s="171">
        <f>+'PPFF 2022'!AF441+'PPFF 2022'!AG441</f>
        <v>0</v>
      </c>
      <c r="V441" s="93">
        <f>+'PPFF 2022'!AM441</f>
        <v>0</v>
      </c>
      <c r="W441" s="95">
        <f>+'PPFF 2022'!AN441</f>
        <v>0</v>
      </c>
      <c r="X441" s="98">
        <f>+('PPFF 2022'!AM441+'PPFF 2022'!AN441)/13</f>
        <v>0</v>
      </c>
      <c r="Y441" s="93">
        <f>+'PPFF 2022'!AO441</f>
        <v>0</v>
      </c>
      <c r="Z441" s="95">
        <f>+'PPFF 2022'!AP441</f>
        <v>0</v>
      </c>
      <c r="AA441" s="98">
        <f>+('PPFF 2022'!AO441+'PPFF 2022'!AP441)/13</f>
        <v>0</v>
      </c>
      <c r="AB441" s="93">
        <f>+'PPFF 2022'!AQ441</f>
        <v>0</v>
      </c>
      <c r="AC441" s="95">
        <f>+'PPFF 2022'!AR441</f>
        <v>0</v>
      </c>
      <c r="AD441" s="98">
        <f t="shared" si="662"/>
        <v>0</v>
      </c>
      <c r="AE441" s="93">
        <f>+'PPFF 2022'!AS441</f>
        <v>0</v>
      </c>
      <c r="AF441" s="95">
        <f>+'PPFF 2022'!AT441</f>
        <v>0</v>
      </c>
      <c r="AG441" s="98">
        <f t="shared" si="663"/>
        <v>0</v>
      </c>
      <c r="AH441" s="93">
        <f>+'PPFF 2022'!AU441</f>
        <v>0</v>
      </c>
      <c r="AI441" s="95">
        <f>+'PPFF 2022'!AV441</f>
        <v>0</v>
      </c>
      <c r="AJ441" s="98">
        <f t="shared" si="664"/>
        <v>0</v>
      </c>
      <c r="AK441" s="93">
        <f>+'PPFF 2022'!AW441</f>
        <v>0</v>
      </c>
      <c r="AL441" s="95">
        <f>+'PPFF 2022'!AX441</f>
        <v>0</v>
      </c>
      <c r="AM441" s="98">
        <f t="shared" si="665"/>
        <v>0</v>
      </c>
      <c r="AN441" s="93">
        <f>+'PPFF 2022'!AY441</f>
        <v>0</v>
      </c>
      <c r="AO441" s="95">
        <f>+'PPFF 2022'!AZ441</f>
        <v>0</v>
      </c>
      <c r="AP441" s="98">
        <f t="shared" si="666"/>
        <v>0</v>
      </c>
      <c r="AQ441" s="93">
        <f>+'PPFF 2022'!BA441</f>
        <v>0</v>
      </c>
      <c r="AR441" s="95">
        <f>+'PPFF 2022'!BB441</f>
        <v>0</v>
      </c>
      <c r="AS441" s="98">
        <f t="shared" si="667"/>
        <v>0</v>
      </c>
      <c r="AT441" s="93">
        <f>+'PPFF 2022'!BC441</f>
        <v>0</v>
      </c>
      <c r="AU441" s="95">
        <f>+'PPFF 2022'!BD441</f>
        <v>0</v>
      </c>
      <c r="AV441" s="98">
        <f t="shared" si="668"/>
        <v>0</v>
      </c>
      <c r="AW441" s="93">
        <f>+'PPFF 2022'!BE441</f>
        <v>0</v>
      </c>
      <c r="AX441" s="95">
        <f>+'PPFF 2022'!BF441</f>
        <v>0</v>
      </c>
      <c r="AY441" s="98">
        <f t="shared" si="669"/>
        <v>0</v>
      </c>
      <c r="AZ441" s="93">
        <f>+'PPFF 2022'!BG441</f>
        <v>0</v>
      </c>
      <c r="BA441" s="95">
        <f>+'PPFF 2022'!BH441</f>
        <v>0</v>
      </c>
      <c r="BB441" s="98">
        <f t="shared" si="670"/>
        <v>0</v>
      </c>
      <c r="BC441" s="93">
        <f>+'PPFF 2022'!BI441</f>
        <v>0</v>
      </c>
      <c r="BD441" s="95">
        <f>+'PPFF 2022'!BJ441</f>
        <v>0</v>
      </c>
      <c r="BE441" s="97">
        <f t="shared" si="671"/>
        <v>0</v>
      </c>
      <c r="BF441" s="107">
        <f>+'PPFF 2022'!BP441</f>
        <v>0</v>
      </c>
      <c r="BG441" s="97">
        <f>+'PPFF 2022'!BQ441</f>
        <v>0</v>
      </c>
      <c r="BH441" s="182">
        <f t="shared" si="672"/>
        <v>0</v>
      </c>
      <c r="BI441" s="107">
        <f>+'PPFF 2022'!BR441</f>
        <v>0</v>
      </c>
      <c r="BJ441" s="97">
        <f>+'PPFF 2022'!BS441</f>
        <v>0</v>
      </c>
      <c r="BK441" s="182">
        <f t="shared" si="673"/>
        <v>0</v>
      </c>
      <c r="BL441" s="107">
        <f>+'PPFF 2022'!BT441</f>
        <v>0</v>
      </c>
      <c r="BM441" s="97">
        <f>+'PPFF 2022'!BU441</f>
        <v>0</v>
      </c>
      <c r="BN441" s="182">
        <f t="shared" si="674"/>
        <v>0</v>
      </c>
      <c r="BO441" s="107">
        <f>+'PPFF 2022'!BV441</f>
        <v>0</v>
      </c>
      <c r="BP441" s="97">
        <f>+'PPFF 2022'!BW441</f>
        <v>0</v>
      </c>
      <c r="BQ441" s="182">
        <f t="shared" si="675"/>
        <v>0</v>
      </c>
      <c r="BR441" s="107">
        <f>+'PPFF 2022'!BX441</f>
        <v>0</v>
      </c>
      <c r="BS441" s="97">
        <f>+'PPFF 2022'!BY441</f>
        <v>0</v>
      </c>
      <c r="BT441" s="182">
        <f t="shared" si="676"/>
        <v>0</v>
      </c>
      <c r="BU441" s="107">
        <f>+'PPFF 2022'!BZ441</f>
        <v>0</v>
      </c>
      <c r="BV441" s="97">
        <f>+'PPFF 2022'!CA441</f>
        <v>0</v>
      </c>
      <c r="BW441" s="182">
        <f t="shared" si="677"/>
        <v>0</v>
      </c>
      <c r="BX441" s="107">
        <f>+'PPFF 2022'!CB441</f>
        <v>0</v>
      </c>
      <c r="BY441" s="97">
        <f>+'PPFF 2022'!CC441</f>
        <v>0</v>
      </c>
      <c r="BZ441" s="182">
        <f t="shared" si="678"/>
        <v>0</v>
      </c>
      <c r="CA441" s="107">
        <f>+'PPFF 2022'!CD441</f>
        <v>0</v>
      </c>
      <c r="CB441" s="97">
        <f>+'PPFF 2022'!CE441</f>
        <v>0</v>
      </c>
      <c r="CC441" s="182">
        <f t="shared" si="679"/>
        <v>0</v>
      </c>
      <c r="CD441" s="107">
        <f>+'PPFF 2022'!CF441</f>
        <v>0</v>
      </c>
      <c r="CE441" s="97">
        <f>+'PPFF 2022'!CG441</f>
        <v>0</v>
      </c>
      <c r="CF441" s="182">
        <f t="shared" si="680"/>
        <v>0</v>
      </c>
      <c r="CG441" s="107">
        <f>+'PPFF 2022'!CH441</f>
        <v>0</v>
      </c>
      <c r="CH441" s="97">
        <f>+'PPFF 2022'!CI441</f>
        <v>0</v>
      </c>
      <c r="CI441" s="182">
        <f t="shared" si="681"/>
        <v>0</v>
      </c>
      <c r="CJ441" s="107">
        <f>+'PPFF 2022'!CJ441</f>
        <v>0</v>
      </c>
      <c r="CK441" s="97">
        <f>+'PPFF 2022'!CK441</f>
        <v>0</v>
      </c>
      <c r="CL441" s="182">
        <f t="shared" si="682"/>
        <v>0</v>
      </c>
      <c r="CM441" s="107">
        <f>+'PPFF 2022'!CL441</f>
        <v>0</v>
      </c>
      <c r="CN441" s="97">
        <f>+'PPFF 2022'!CM441</f>
        <v>0</v>
      </c>
      <c r="CO441" s="187">
        <f t="shared" si="683"/>
        <v>0</v>
      </c>
      <c r="CP441" s="109">
        <f>+'PPFF 2022'!CS441</f>
        <v>0</v>
      </c>
      <c r="CQ441" s="111">
        <f>+'PPFF 2022'!CT441</f>
        <v>0</v>
      </c>
      <c r="CR441" s="98">
        <f t="shared" si="684"/>
        <v>0</v>
      </c>
      <c r="CS441" s="109">
        <f>+'PPFF 2022'!CU441</f>
        <v>0</v>
      </c>
      <c r="CT441" s="111">
        <f>+'PPFF 2022'!CV441</f>
        <v>0</v>
      </c>
      <c r="CU441" s="98">
        <f t="shared" si="685"/>
        <v>0</v>
      </c>
      <c r="CV441" s="109">
        <f>+'PPFF 2022'!CW441</f>
        <v>0</v>
      </c>
      <c r="CW441" s="111">
        <f>+'PPFF 2022'!CX441</f>
        <v>0</v>
      </c>
      <c r="CX441" s="98">
        <f t="shared" si="686"/>
        <v>0</v>
      </c>
      <c r="CY441" s="109">
        <f>+'PPFF 2022'!CY441</f>
        <v>0</v>
      </c>
      <c r="CZ441" s="111">
        <f>+'PPFF 2022'!CZ441</f>
        <v>0</v>
      </c>
      <c r="DA441" s="98">
        <f t="shared" si="687"/>
        <v>0</v>
      </c>
      <c r="DB441" s="109">
        <f>+'PPFF 2022'!DA441</f>
        <v>0</v>
      </c>
      <c r="DC441" s="111">
        <f>+'PPFF 2022'!DB441</f>
        <v>0</v>
      </c>
      <c r="DD441" s="98">
        <f t="shared" si="688"/>
        <v>0</v>
      </c>
      <c r="DE441" s="109">
        <f>+'PPFF 2022'!DC441</f>
        <v>0</v>
      </c>
      <c r="DF441" s="111">
        <f>+'PPFF 2022'!DD441</f>
        <v>0</v>
      </c>
      <c r="DG441" s="98">
        <f t="shared" si="689"/>
        <v>0</v>
      </c>
      <c r="DH441" s="109">
        <f>+'PPFF 2022'!DE441</f>
        <v>0</v>
      </c>
      <c r="DI441" s="111">
        <f>+'PPFF 2022'!DF441</f>
        <v>0</v>
      </c>
      <c r="DJ441" s="98">
        <f t="shared" si="690"/>
        <v>0</v>
      </c>
      <c r="DK441" s="109">
        <f>+'PPFF 2022'!DG441</f>
        <v>0</v>
      </c>
      <c r="DL441" s="111">
        <f>+'PPFF 2022'!DH441</f>
        <v>0</v>
      </c>
      <c r="DM441" s="98">
        <f t="shared" si="691"/>
        <v>0</v>
      </c>
      <c r="DN441" s="109">
        <f>+'PPFF 2022'!DI441</f>
        <v>0</v>
      </c>
      <c r="DO441" s="111">
        <f>+'PPFF 2022'!DJ441</f>
        <v>0</v>
      </c>
      <c r="DP441" s="98">
        <f t="shared" si="692"/>
        <v>0</v>
      </c>
      <c r="DQ441" s="109">
        <f>+'PPFF 2022'!DK441</f>
        <v>0</v>
      </c>
      <c r="DR441" s="111">
        <f>+'PPFF 2022'!DL441</f>
        <v>0</v>
      </c>
      <c r="DS441" s="98">
        <f t="shared" si="693"/>
        <v>0</v>
      </c>
      <c r="DT441" s="109">
        <f>+'PPFF 2022'!DM441</f>
        <v>0</v>
      </c>
      <c r="DU441" s="111">
        <f>+'PPFF 2022'!DN441</f>
        <v>0</v>
      </c>
      <c r="DV441" s="98">
        <f t="shared" si="694"/>
        <v>0</v>
      </c>
      <c r="DW441" s="109">
        <f>+'PPFF 2022'!DO441</f>
        <v>0</v>
      </c>
      <c r="DX441" s="111">
        <f>+'PPFF 2022'!DP441</f>
        <v>0</v>
      </c>
      <c r="DY441" s="107">
        <f t="shared" si="695"/>
        <v>0</v>
      </c>
      <c r="DZ441" s="109">
        <f>+'PPFF 2022'!DV441</f>
        <v>0</v>
      </c>
      <c r="EA441" s="111">
        <f>+'PPFF 2022'!DW441</f>
        <v>0</v>
      </c>
      <c r="EB441" s="98">
        <f t="shared" si="696"/>
        <v>0</v>
      </c>
      <c r="EC441" s="111">
        <f>+'PPFF 2022'!DX441</f>
        <v>0</v>
      </c>
      <c r="ED441" s="111">
        <f>+'PPFF 2022'!DY441</f>
        <v>0</v>
      </c>
      <c r="EE441" s="98">
        <f t="shared" si="697"/>
        <v>0</v>
      </c>
      <c r="EF441" s="111">
        <f>+'PPFF 2022'!DZ441</f>
        <v>0</v>
      </c>
      <c r="EG441" s="111">
        <f>+'PPFF 2022'!EA441</f>
        <v>0</v>
      </c>
      <c r="EH441" s="98">
        <f t="shared" si="698"/>
        <v>0</v>
      </c>
      <c r="EI441" s="111">
        <f>+'PPFF 2022'!EB441</f>
        <v>0</v>
      </c>
      <c r="EJ441" s="111">
        <f>+'PPFF 2022'!EC441</f>
        <v>0</v>
      </c>
      <c r="EK441" s="98">
        <f t="shared" si="699"/>
        <v>0</v>
      </c>
      <c r="EL441" s="111">
        <f>+'PPFF 2022'!ED441</f>
        <v>0</v>
      </c>
      <c r="EM441" s="111">
        <f>+'PPFF 2022'!EE441</f>
        <v>0</v>
      </c>
      <c r="EN441" s="98">
        <f t="shared" si="700"/>
        <v>0</v>
      </c>
      <c r="EO441" s="111">
        <f>+'PPFF 2022'!EF441</f>
        <v>0</v>
      </c>
      <c r="EP441" s="111">
        <f>+'PPFF 2022'!EG441</f>
        <v>0</v>
      </c>
      <c r="EQ441" s="98">
        <f t="shared" si="701"/>
        <v>0</v>
      </c>
      <c r="ER441" s="111">
        <f>+'PPFF 2022'!EH441</f>
        <v>0</v>
      </c>
      <c r="ES441" s="111">
        <f>+'PPFF 2022'!EI441</f>
        <v>0</v>
      </c>
      <c r="ET441" s="98">
        <f t="shared" si="702"/>
        <v>0</v>
      </c>
      <c r="EU441" s="111">
        <f>+'PPFF 2022'!EJ441</f>
        <v>0</v>
      </c>
      <c r="EV441" s="111">
        <f>+'PPFF 2022'!EK441</f>
        <v>0</v>
      </c>
      <c r="EW441" s="98">
        <f t="shared" si="703"/>
        <v>0</v>
      </c>
      <c r="EX441" s="111">
        <f>+'PPFF 2022'!EL441</f>
        <v>0</v>
      </c>
      <c r="EY441" s="111">
        <f>+'PPFF 2022'!EM441</f>
        <v>0</v>
      </c>
      <c r="EZ441" s="98">
        <f t="shared" si="704"/>
        <v>0</v>
      </c>
      <c r="FA441" s="111">
        <f>+'PPFF 2022'!EN441</f>
        <v>0</v>
      </c>
      <c r="FB441" s="111">
        <f>+'PPFF 2022'!EO441</f>
        <v>0</v>
      </c>
      <c r="FC441" s="98">
        <f t="shared" si="705"/>
        <v>0</v>
      </c>
      <c r="FD441" s="111">
        <f>+'PPFF 2022'!EP441</f>
        <v>0</v>
      </c>
      <c r="FE441" s="111">
        <f>+'PPFF 2022'!EQ441</f>
        <v>0</v>
      </c>
      <c r="FF441" s="98">
        <f t="shared" si="706"/>
        <v>0</v>
      </c>
      <c r="FG441" s="111">
        <f>+'PPFF 2022'!ER441</f>
        <v>0</v>
      </c>
      <c r="FH441" s="111">
        <f>+'PPFF 2022'!ES441</f>
        <v>0</v>
      </c>
      <c r="FI441" s="97">
        <f t="shared" si="707"/>
        <v>0</v>
      </c>
      <c r="FJ441" s="108">
        <f>+'PPFF 2022'!EY441</f>
        <v>0</v>
      </c>
      <c r="FK441" s="103">
        <f>+'PPFF 2022'!EZ441</f>
        <v>0</v>
      </c>
      <c r="FL441" s="193">
        <f t="shared" si="708"/>
        <v>0</v>
      </c>
      <c r="FM441" s="203">
        <f>+'PPFF 2022'!FA441</f>
        <v>0</v>
      </c>
      <c r="FN441" s="204">
        <f>+'PPFF 2022'!FB441</f>
        <v>0</v>
      </c>
      <c r="FO441" s="202">
        <f t="shared" si="709"/>
        <v>0</v>
      </c>
      <c r="FP441" s="203">
        <f>+'PPFF 2022'!FC441</f>
        <v>0</v>
      </c>
      <c r="FQ441" s="204">
        <f>+'PPFF 2022'!FD441</f>
        <v>0</v>
      </c>
      <c r="FR441" s="202">
        <f t="shared" si="710"/>
        <v>0</v>
      </c>
      <c r="FS441" s="203">
        <f>+'PPFF 2022'!FE441</f>
        <v>0</v>
      </c>
      <c r="FT441" s="204">
        <f>+'PPFF 2022'!FF441</f>
        <v>0</v>
      </c>
      <c r="FU441" s="202">
        <f t="shared" si="711"/>
        <v>0</v>
      </c>
      <c r="FV441" s="203">
        <f>+'PPFF 2022'!FG441</f>
        <v>0</v>
      </c>
      <c r="FW441" s="204">
        <f>+'PPFF 2022'!FH441</f>
        <v>0</v>
      </c>
      <c r="FX441" s="202">
        <f t="shared" si="712"/>
        <v>0</v>
      </c>
      <c r="FY441" s="203">
        <f>+'PPFF 2022'!FI441</f>
        <v>0</v>
      </c>
      <c r="FZ441" s="204">
        <f>+'PPFF 2022'!FJ441</f>
        <v>0</v>
      </c>
      <c r="GA441" s="202">
        <f t="shared" si="713"/>
        <v>0</v>
      </c>
      <c r="GB441" s="203">
        <f>+'PPFF 2022'!FK441</f>
        <v>0</v>
      </c>
      <c r="GC441" s="204">
        <f>+'PPFF 2022'!FL441</f>
        <v>0</v>
      </c>
      <c r="GD441" s="202">
        <f t="shared" si="714"/>
        <v>0</v>
      </c>
      <c r="GE441" s="203">
        <f>+'PPFF 2022'!FM441</f>
        <v>0</v>
      </c>
      <c r="GF441" s="204">
        <f>+'PPFF 2022'!FN441</f>
        <v>0</v>
      </c>
      <c r="GG441" s="202">
        <f t="shared" si="715"/>
        <v>0</v>
      </c>
      <c r="GH441" s="203">
        <f>+'PPFF 2022'!FO441</f>
        <v>0</v>
      </c>
      <c r="GI441" s="204">
        <f>+'PPFF 2022'!FP441</f>
        <v>0</v>
      </c>
      <c r="GJ441" s="202">
        <f t="shared" si="716"/>
        <v>0</v>
      </c>
      <c r="GK441" s="203">
        <f>+'PPFF 2022'!FQ441</f>
        <v>0</v>
      </c>
      <c r="GL441" s="204">
        <f>+'PPFF 2022'!FR441</f>
        <v>0</v>
      </c>
      <c r="GM441" s="202">
        <f t="shared" si="717"/>
        <v>0</v>
      </c>
      <c r="GN441" s="203">
        <f>+'PPFF 2022'!FS441</f>
        <v>0</v>
      </c>
      <c r="GO441" s="204">
        <f>+'PPFF 2022'!FT441</f>
        <v>0</v>
      </c>
      <c r="GP441" s="202">
        <f t="shared" si="718"/>
        <v>0</v>
      </c>
      <c r="GQ441" s="203">
        <f>+'PPFF 2022'!FU441</f>
        <v>0</v>
      </c>
      <c r="GR441" s="204">
        <f>+'PPFF 2022'!FV441</f>
        <v>0</v>
      </c>
      <c r="GS441" s="209">
        <f t="shared" si="719"/>
        <v>0</v>
      </c>
      <c r="GT441" s="203">
        <f>+'PPFF 2022'!GB441</f>
        <v>0</v>
      </c>
      <c r="GU441" s="204">
        <f>+'PPFF 2022'!GC441</f>
        <v>0</v>
      </c>
      <c r="GV441" s="202">
        <f t="shared" si="720"/>
        <v>0</v>
      </c>
      <c r="GW441" s="203">
        <f>+'PPFF 2022'!GD441</f>
        <v>0</v>
      </c>
      <c r="GX441" s="204">
        <f>+'PPFF 2022'!GE441</f>
        <v>0</v>
      </c>
      <c r="GY441" s="202">
        <f t="shared" si="721"/>
        <v>0</v>
      </c>
      <c r="GZ441" s="203">
        <f>+'PPFF 2022'!GF441</f>
        <v>0</v>
      </c>
      <c r="HA441" s="204">
        <f>+'PPFF 2022'!GG441</f>
        <v>0</v>
      </c>
      <c r="HB441" s="202">
        <f t="shared" si="722"/>
        <v>0</v>
      </c>
      <c r="HC441" s="203">
        <f>+'PPFF 2022'!GH441</f>
        <v>0</v>
      </c>
      <c r="HD441" s="204">
        <f>+'PPFF 2022'!GI441</f>
        <v>0</v>
      </c>
      <c r="HE441" s="202">
        <f t="shared" si="723"/>
        <v>0</v>
      </c>
      <c r="HF441" s="203">
        <f>+'PPFF 2022'!GJ441</f>
        <v>0</v>
      </c>
      <c r="HG441" s="204">
        <f>+'PPFF 2022'!GK441</f>
        <v>0</v>
      </c>
      <c r="HH441" s="202">
        <f t="shared" si="724"/>
        <v>0</v>
      </c>
      <c r="HI441" s="203">
        <f>+'PPFF 2022'!GL441</f>
        <v>0</v>
      </c>
      <c r="HJ441" s="204">
        <f>+'PPFF 2022'!GM441</f>
        <v>0</v>
      </c>
      <c r="HK441" s="202">
        <f t="shared" si="725"/>
        <v>0</v>
      </c>
      <c r="HL441" s="203">
        <f>+'PPFF 2022'!GN441</f>
        <v>0</v>
      </c>
      <c r="HM441" s="204">
        <f>+'PPFF 2022'!GO441</f>
        <v>0</v>
      </c>
      <c r="HN441" s="202">
        <f t="shared" si="726"/>
        <v>0</v>
      </c>
      <c r="HO441" s="203">
        <f>+'PPFF 2022'!GP441</f>
        <v>0</v>
      </c>
      <c r="HP441" s="204">
        <f>+'PPFF 2022'!GQ441</f>
        <v>0</v>
      </c>
      <c r="HQ441" s="202">
        <f t="shared" si="727"/>
        <v>0</v>
      </c>
      <c r="HR441" s="203">
        <f>+'PPFF 2022'!GR441</f>
        <v>0</v>
      </c>
      <c r="HS441" s="204">
        <f>+'PPFF 2022'!GS441</f>
        <v>0</v>
      </c>
      <c r="HT441" s="202">
        <f t="shared" si="728"/>
        <v>0</v>
      </c>
      <c r="HU441" s="203">
        <f>+'PPFF 2022'!GT441</f>
        <v>0</v>
      </c>
      <c r="HV441" s="204">
        <f>+'PPFF 2022'!GU441</f>
        <v>0</v>
      </c>
      <c r="HW441" s="202">
        <f t="shared" si="729"/>
        <v>0</v>
      </c>
      <c r="HX441" s="203">
        <f>+'PPFF 2022'!GV441</f>
        <v>0</v>
      </c>
      <c r="HY441" s="204">
        <f>+'PPFF 2022'!GW441</f>
        <v>0</v>
      </c>
      <c r="HZ441" s="202">
        <f t="shared" si="730"/>
        <v>0</v>
      </c>
      <c r="IA441" s="203">
        <f>+'PPFF 2022'!GX441</f>
        <v>0</v>
      </c>
      <c r="IB441" s="204">
        <f>+'PPFF 2022'!GY441</f>
        <v>0</v>
      </c>
      <c r="IC441" s="209">
        <f t="shared" si="731"/>
        <v>0</v>
      </c>
      <c r="ID441" s="203">
        <f>+'PPFF 2022'!HE441</f>
        <v>0</v>
      </c>
      <c r="IE441" s="204">
        <f>+'PPFF 2022'!HF441</f>
        <v>0</v>
      </c>
      <c r="IF441" s="215">
        <f t="shared" si="732"/>
        <v>0</v>
      </c>
      <c r="IG441" s="203">
        <f>+'PPFF 2022'!HG441</f>
        <v>0</v>
      </c>
      <c r="IH441" s="204">
        <f>+'PPFF 2022'!HH441</f>
        <v>0</v>
      </c>
      <c r="II441" s="215">
        <f t="shared" si="733"/>
        <v>0</v>
      </c>
      <c r="IJ441" s="203">
        <f>+'PPFF 2022'!HI441</f>
        <v>0</v>
      </c>
      <c r="IK441" s="204">
        <f>+'PPFF 2022'!HJ441</f>
        <v>0</v>
      </c>
      <c r="IL441" s="215">
        <f t="shared" si="734"/>
        <v>0</v>
      </c>
      <c r="IM441" s="203">
        <f>+'PPFF 2022'!HK441</f>
        <v>0</v>
      </c>
      <c r="IN441" s="204">
        <f>+'PPFF 2022'!HL441</f>
        <v>0</v>
      </c>
      <c r="IO441" s="215">
        <f t="shared" si="735"/>
        <v>0</v>
      </c>
      <c r="IP441" s="203">
        <f>+'PPFF 2022'!HM441</f>
        <v>0</v>
      </c>
      <c r="IQ441" s="204">
        <f>+'PPFF 2022'!HN441</f>
        <v>0</v>
      </c>
      <c r="IR441" s="215">
        <f t="shared" si="736"/>
        <v>0</v>
      </c>
      <c r="IS441" s="203">
        <f>+'PPFF 2022'!HO441</f>
        <v>0</v>
      </c>
      <c r="IT441" s="204">
        <f>+'PPFF 2022'!HP441</f>
        <v>0</v>
      </c>
      <c r="IU441" s="215">
        <f t="shared" si="737"/>
        <v>0</v>
      </c>
      <c r="IV441" s="203">
        <f>+'PPFF 2022'!HQ441</f>
        <v>0</v>
      </c>
      <c r="IW441" s="204">
        <f>+'PPFF 2022'!HR441</f>
        <v>0</v>
      </c>
      <c r="IX441" s="215">
        <f t="shared" si="738"/>
        <v>0</v>
      </c>
      <c r="IY441" s="203">
        <f>+'PPFF 2022'!HS441</f>
        <v>0</v>
      </c>
      <c r="IZ441" s="204">
        <f>+'PPFF 2022'!HT441</f>
        <v>0</v>
      </c>
      <c r="JA441" s="215">
        <f t="shared" si="739"/>
        <v>0</v>
      </c>
      <c r="JB441" s="203">
        <f>+'PPFF 2022'!HU441</f>
        <v>0</v>
      </c>
      <c r="JC441" s="204">
        <f>+'PPFF 2022'!HV441</f>
        <v>0</v>
      </c>
      <c r="JD441" s="215">
        <f t="shared" si="740"/>
        <v>0</v>
      </c>
      <c r="JE441" s="203">
        <f>+'PPFF 2022'!HW441</f>
        <v>0</v>
      </c>
      <c r="JF441" s="204">
        <f>+'PPFF 2022'!HX441</f>
        <v>0</v>
      </c>
      <c r="JG441" s="215">
        <f t="shared" si="741"/>
        <v>0</v>
      </c>
      <c r="JH441" s="203">
        <f>+'PPFF 2022'!HY441</f>
        <v>0</v>
      </c>
      <c r="JI441" s="204">
        <f>+'PPFF 2022'!HZ441</f>
        <v>0</v>
      </c>
      <c r="JJ441" s="215">
        <f t="shared" si="742"/>
        <v>0</v>
      </c>
      <c r="JK441" s="203">
        <f>+'PPFF 2022'!IA441</f>
        <v>0</v>
      </c>
      <c r="JL441" s="204">
        <f>+'PPFF 2022'!IB441</f>
        <v>0</v>
      </c>
      <c r="JM441" s="218">
        <f t="shared" si="743"/>
        <v>0</v>
      </c>
      <c r="JN441" s="224">
        <f>+'PPFF 2022'!IH441</f>
        <v>0</v>
      </c>
      <c r="JO441" s="225">
        <f>+'PPFF 2022'!II441</f>
        <v>0</v>
      </c>
      <c r="JP441" s="212">
        <f t="shared" si="744"/>
        <v>0</v>
      </c>
      <c r="JQ441" s="224">
        <f>+'PPFF 2022'!IJ441</f>
        <v>0</v>
      </c>
      <c r="JR441" s="225">
        <f>+'PPFF 2022'!IK441</f>
        <v>0</v>
      </c>
      <c r="JS441" s="212">
        <f t="shared" si="745"/>
        <v>0</v>
      </c>
      <c r="JT441" s="224">
        <f>+'PPFF 2022'!IL441</f>
        <v>0</v>
      </c>
      <c r="JU441" s="225">
        <f>+'PPFF 2022'!IM441</f>
        <v>0</v>
      </c>
      <c r="JV441" s="212">
        <f t="shared" si="746"/>
        <v>0</v>
      </c>
      <c r="JW441" s="224">
        <f>+'PPFF 2022'!IN441</f>
        <v>0</v>
      </c>
      <c r="JX441" s="225">
        <f>+'PPFF 2022'!IO441</f>
        <v>0</v>
      </c>
      <c r="JY441" s="212">
        <f t="shared" si="747"/>
        <v>0</v>
      </c>
      <c r="JZ441" s="224">
        <f>+'PPFF 2022'!IP441</f>
        <v>0</v>
      </c>
      <c r="KA441" s="225">
        <f>+'PPFF 2022'!IQ441</f>
        <v>0</v>
      </c>
      <c r="KB441" s="212">
        <f t="shared" si="748"/>
        <v>0</v>
      </c>
      <c r="KC441" s="224">
        <f>+'PPFF 2022'!IR441</f>
        <v>0</v>
      </c>
      <c r="KD441" s="225">
        <f>+'PPFF 2022'!IS441</f>
        <v>0</v>
      </c>
      <c r="KE441" s="212">
        <f t="shared" si="749"/>
        <v>0</v>
      </c>
      <c r="KF441" s="224">
        <f>+'PPFF 2022'!IT441</f>
        <v>0</v>
      </c>
      <c r="KG441" s="225">
        <f>+'PPFF 2022'!IU441</f>
        <v>0</v>
      </c>
      <c r="KH441" s="212">
        <f t="shared" si="750"/>
        <v>0</v>
      </c>
      <c r="KI441" s="224">
        <f>+'PPFF 2022'!IV441</f>
        <v>0</v>
      </c>
      <c r="KJ441" s="225">
        <f>+'PPFF 2022'!IW441</f>
        <v>0</v>
      </c>
      <c r="KK441" s="212">
        <f t="shared" si="751"/>
        <v>0</v>
      </c>
      <c r="KL441" s="224">
        <f>+'PPFF 2022'!IX441</f>
        <v>0</v>
      </c>
      <c r="KM441" s="225">
        <f>+'PPFF 2022'!IY441</f>
        <v>0</v>
      </c>
      <c r="KN441" s="212">
        <f t="shared" si="752"/>
        <v>0</v>
      </c>
      <c r="KO441" s="224">
        <f>+'PPFF 2022'!IZ441</f>
        <v>0</v>
      </c>
      <c r="KP441" s="225">
        <f>+'PPFF 2022'!JA441</f>
        <v>0</v>
      </c>
      <c r="KQ441" s="212">
        <f t="shared" si="753"/>
        <v>0</v>
      </c>
      <c r="KR441" s="224">
        <f>+'PPFF 2022'!JB441</f>
        <v>0</v>
      </c>
      <c r="KS441" s="225">
        <f>+'PPFF 2022'!JC441</f>
        <v>0</v>
      </c>
      <c r="KT441" s="212">
        <f t="shared" si="754"/>
        <v>0</v>
      </c>
      <c r="KU441" s="224">
        <f>+'PPFF 2022'!JD441</f>
        <v>0</v>
      </c>
      <c r="KV441" s="225">
        <f>+'PPFF 2022'!JE441</f>
        <v>0</v>
      </c>
      <c r="KW441" s="212">
        <f t="shared" si="755"/>
        <v>0</v>
      </c>
      <c r="KX441" s="224">
        <f>+'PPFF 2022'!JK441</f>
        <v>0</v>
      </c>
      <c r="KY441" s="230">
        <f>+'PPFF 2022'!JL441</f>
        <v>0</v>
      </c>
      <c r="KZ441" s="224">
        <f>+'PPFF 2022'!JM441</f>
        <v>0</v>
      </c>
      <c r="LA441" s="230">
        <f>+'PPFF 2022'!JN441</f>
        <v>0</v>
      </c>
      <c r="LB441" s="224">
        <f>+'PPFF 2022'!JO441</f>
        <v>0</v>
      </c>
      <c r="LC441" s="230">
        <f>+'PPFF 2022'!JP441</f>
        <v>0</v>
      </c>
      <c r="LD441" s="224">
        <f>+'PPFF 2022'!JQ441</f>
        <v>0</v>
      </c>
      <c r="LE441" s="230">
        <f>+'PPFF 2022'!JR441</f>
        <v>0</v>
      </c>
      <c r="LF441" s="224">
        <f>+'PPFF 2022'!JS441</f>
        <v>0</v>
      </c>
      <c r="LG441" s="230">
        <f>+'PPFF 2022'!JT441</f>
        <v>0</v>
      </c>
      <c r="LH441" s="224">
        <f>+'PPFF 2022'!JU441</f>
        <v>0</v>
      </c>
      <c r="LI441" s="230">
        <f>+'PPFF 2022'!JV441</f>
        <v>0</v>
      </c>
      <c r="LJ441" s="224">
        <f>+'PPFF 2022'!JW441</f>
        <v>0</v>
      </c>
      <c r="LK441" s="230">
        <f>+'PPFF 2022'!JX441</f>
        <v>0</v>
      </c>
      <c r="LL441" s="224">
        <f>+'PPFF 2022'!JY441</f>
        <v>0</v>
      </c>
      <c r="LM441" s="230">
        <f>+'PPFF 2022'!JZ441</f>
        <v>0</v>
      </c>
      <c r="LN441" s="224">
        <f>+'PPFF 2022'!KA441</f>
        <v>0</v>
      </c>
      <c r="LO441" s="230">
        <f>+'PPFF 2022'!KB441</f>
        <v>0</v>
      </c>
      <c r="LP441" s="224">
        <f>+'PPFF 2022'!KC441</f>
        <v>0</v>
      </c>
      <c r="LQ441" s="230">
        <f>+'PPFF 2022'!KD441</f>
        <v>0</v>
      </c>
      <c r="LR441" s="224">
        <f>+'PPFF 2022'!KE441</f>
        <v>0</v>
      </c>
      <c r="LS441" s="230">
        <f>+'PPFF 2022'!KF441</f>
        <v>0</v>
      </c>
      <c r="LT441" s="224">
        <f>+'PPFF 2022'!KG441</f>
        <v>0</v>
      </c>
      <c r="LU441" s="230">
        <f>+'PPFF 2022'!KH441</f>
        <v>0</v>
      </c>
      <c r="LV441" s="234">
        <f>+'PPFF 2022'!KN441</f>
        <v>0</v>
      </c>
      <c r="LW441" s="234">
        <f>+'PPFF 2022'!KP441</f>
        <v>0</v>
      </c>
      <c r="LX441" s="234">
        <f>+'PPFF 2022'!KR441</f>
        <v>0</v>
      </c>
      <c r="LY441" s="234">
        <f>+'PPFF 2022'!KT441</f>
        <v>0</v>
      </c>
      <c r="LZ441" s="234">
        <f>+'PPFF 2022'!KV441</f>
        <v>0</v>
      </c>
      <c r="MA441" s="234">
        <f>+'PPFF 2022'!KX441</f>
        <v>0</v>
      </c>
      <c r="MB441" s="234">
        <f>+'PPFF 2022'!KZ441</f>
        <v>0</v>
      </c>
      <c r="MC441" s="234">
        <f>+'PPFF 2022'!LB441</f>
        <v>0</v>
      </c>
      <c r="MD441" s="234">
        <f>+'PPFF 2022'!LD441</f>
        <v>0</v>
      </c>
      <c r="ME441" s="234">
        <f>+'PPFF 2022'!LF441</f>
        <v>0</v>
      </c>
      <c r="MF441" s="234">
        <f>+'PPFF 2022'!LH441</f>
        <v>0</v>
      </c>
      <c r="MG441" s="234">
        <f>+'PPFF 2022'!LJ441</f>
        <v>0</v>
      </c>
      <c r="MH441" s="190">
        <f>+'PPFF 2022'!LN441/6</f>
        <v>0</v>
      </c>
      <c r="MI441" s="190">
        <f>+'PPFF 2022'!LP441/6</f>
        <v>0</v>
      </c>
      <c r="MJ441" s="190">
        <f>+'PPFF 2022'!LR441/6</f>
        <v>0</v>
      </c>
      <c r="MK441" s="190">
        <f>+'PPFF 2022'!LT441/6</f>
        <v>0</v>
      </c>
      <c r="ML441" s="190">
        <f>+'PPFF 2022'!LV441/6</f>
        <v>0</v>
      </c>
      <c r="MM441" s="190">
        <f>+'PPFF 2022'!LX441/6</f>
        <v>0</v>
      </c>
      <c r="MN441" s="239">
        <f>+'PPFF 2022'!LZ441/6</f>
        <v>0</v>
      </c>
      <c r="MO441" s="190">
        <f>+'PPFF 2022'!MB441/6</f>
        <v>0</v>
      </c>
      <c r="MP441" s="190">
        <f>+'PPFF 2022'!MD441/6</f>
        <v>0</v>
      </c>
      <c r="MQ441" s="190">
        <f>+'PPFF 2022'!MF441/6</f>
        <v>0</v>
      </c>
      <c r="MR441" s="190">
        <f>+'PPFF 2022'!MH441/6</f>
        <v>0</v>
      </c>
      <c r="MS441" s="190">
        <f>+'PPFF 2022'!MJ441/6</f>
        <v>0</v>
      </c>
      <c r="MT441" s="104">
        <f>+'PPFF 2022'!MN441</f>
        <v>0</v>
      </c>
      <c r="MU441" s="104">
        <f>+'PPFF 2022'!MP441</f>
        <v>0</v>
      </c>
      <c r="MV441" s="104">
        <f>+'PPFF 2022'!MR441</f>
        <v>0</v>
      </c>
      <c r="MW441" s="104">
        <f>+'PPFF 2022'!MT441</f>
        <v>0</v>
      </c>
      <c r="MX441" s="104">
        <f>+'PPFF 2022'!MV441</f>
        <v>0</v>
      </c>
      <c r="MY441" s="104">
        <f>+'PPFF 2022'!MX441</f>
        <v>0</v>
      </c>
      <c r="MZ441" s="104">
        <f>+'PPFF 2022'!MZ441</f>
        <v>0</v>
      </c>
      <c r="NA441" s="104">
        <f>+'PPFF 2022'!NB441</f>
        <v>0</v>
      </c>
      <c r="NB441" s="104">
        <f>+'PPFF 2022'!ND441</f>
        <v>0</v>
      </c>
      <c r="NC441" s="104">
        <f>+'PPFF 2022'!NF441</f>
        <v>0</v>
      </c>
      <c r="ND441" s="104">
        <f>+'PPFF 2022'!NH441</f>
        <v>0</v>
      </c>
      <c r="NE441" s="104">
        <f>+'PPFF 2022'!NJ441</f>
        <v>0</v>
      </c>
    </row>
    <row r="442" spans="1:369" s="88" customFormat="1" ht="10.5" x14ac:dyDescent="0.25">
      <c r="A442" s="91" t="s">
        <v>438</v>
      </c>
      <c r="B442" s="92" t="s">
        <v>79</v>
      </c>
      <c r="C442" s="91">
        <v>404</v>
      </c>
      <c r="D442" s="91" t="s">
        <v>438</v>
      </c>
      <c r="E442" s="91" t="s">
        <v>438</v>
      </c>
      <c r="F442" s="92" t="s">
        <v>79</v>
      </c>
      <c r="G442" s="92" t="s">
        <v>352</v>
      </c>
      <c r="H442" s="155">
        <v>26287</v>
      </c>
      <c r="I442" s="92" t="s">
        <v>299</v>
      </c>
      <c r="J442" s="171">
        <f>+'PPFF 2022'!J442+'PPFF 2022'!K442</f>
        <v>0</v>
      </c>
      <c r="K442" s="171">
        <f>+'PPFF 2022'!L442+'PPFF 2022'!M442</f>
        <v>0</v>
      </c>
      <c r="L442" s="171">
        <f>+'PPFF 2022'!N442+'PPFF 2022'!O442</f>
        <v>0</v>
      </c>
      <c r="M442" s="171">
        <f>+'PPFF 2022'!P442+'PPFF 2022'!Q442</f>
        <v>0</v>
      </c>
      <c r="N442" s="171">
        <f>+'PPFF 2022'!R442+'PPFF 2022'!S442</f>
        <v>0</v>
      </c>
      <c r="O442" s="171">
        <f>+'PPFF 2022'!T442+'PPFF 2022'!U442</f>
        <v>0</v>
      </c>
      <c r="P442" s="171">
        <f>+'PPFF 2022'!V442+'PPFF 2022'!W442</f>
        <v>0</v>
      </c>
      <c r="Q442" s="171">
        <f>+'PPFF 2022'!X442+'PPFF 2022'!Y442</f>
        <v>0</v>
      </c>
      <c r="R442" s="171">
        <f>+'PPFF 2022'!Z442+'PPFF 2022'!AA442</f>
        <v>0</v>
      </c>
      <c r="S442" s="171">
        <f>+'PPFF 2022'!AB442+'PPFF 2022'!AC442</f>
        <v>0</v>
      </c>
      <c r="T442" s="171">
        <f>+'PPFF 2022'!AD442+'PPFF 2022'!AE442</f>
        <v>0</v>
      </c>
      <c r="U442" s="171">
        <f>+'PPFF 2022'!AF442+'PPFF 2022'!AG442</f>
        <v>0</v>
      </c>
      <c r="V442" s="93">
        <f>+'PPFF 2022'!AM442</f>
        <v>0</v>
      </c>
      <c r="W442" s="95">
        <f>+'PPFF 2022'!AN442</f>
        <v>0</v>
      </c>
      <c r="X442" s="98">
        <f>+('PPFF 2022'!AM442+'PPFF 2022'!AN442)/13</f>
        <v>0</v>
      </c>
      <c r="Y442" s="93">
        <f>+'PPFF 2022'!AO442</f>
        <v>0</v>
      </c>
      <c r="Z442" s="95">
        <f>+'PPFF 2022'!AP442</f>
        <v>0</v>
      </c>
      <c r="AA442" s="98">
        <f>+('PPFF 2022'!AO442+'PPFF 2022'!AP442)/13</f>
        <v>0</v>
      </c>
      <c r="AB442" s="93">
        <f>+'PPFF 2022'!AQ442</f>
        <v>0</v>
      </c>
      <c r="AC442" s="95">
        <f>+'PPFF 2022'!AR442</f>
        <v>0</v>
      </c>
      <c r="AD442" s="98">
        <f t="shared" si="662"/>
        <v>0</v>
      </c>
      <c r="AE442" s="93">
        <f>+'PPFF 2022'!AS442</f>
        <v>0</v>
      </c>
      <c r="AF442" s="95">
        <f>+'PPFF 2022'!AT442</f>
        <v>0</v>
      </c>
      <c r="AG442" s="98">
        <f t="shared" si="663"/>
        <v>0</v>
      </c>
      <c r="AH442" s="93">
        <f>+'PPFF 2022'!AU442</f>
        <v>0</v>
      </c>
      <c r="AI442" s="95">
        <f>+'PPFF 2022'!AV442</f>
        <v>0</v>
      </c>
      <c r="AJ442" s="98">
        <f t="shared" si="664"/>
        <v>0</v>
      </c>
      <c r="AK442" s="93">
        <f>+'PPFF 2022'!AW442</f>
        <v>0</v>
      </c>
      <c r="AL442" s="95">
        <f>+'PPFF 2022'!AX442</f>
        <v>0</v>
      </c>
      <c r="AM442" s="98">
        <f t="shared" si="665"/>
        <v>0</v>
      </c>
      <c r="AN442" s="93">
        <f>+'PPFF 2022'!AY442</f>
        <v>0</v>
      </c>
      <c r="AO442" s="95">
        <f>+'PPFF 2022'!AZ442</f>
        <v>0</v>
      </c>
      <c r="AP442" s="98">
        <f t="shared" si="666"/>
        <v>0</v>
      </c>
      <c r="AQ442" s="93">
        <f>+'PPFF 2022'!BA442</f>
        <v>0</v>
      </c>
      <c r="AR442" s="95">
        <f>+'PPFF 2022'!BB442</f>
        <v>0</v>
      </c>
      <c r="AS442" s="98">
        <f t="shared" si="667"/>
        <v>0</v>
      </c>
      <c r="AT442" s="93">
        <f>+'PPFF 2022'!BC442</f>
        <v>0</v>
      </c>
      <c r="AU442" s="95">
        <f>+'PPFF 2022'!BD442</f>
        <v>0</v>
      </c>
      <c r="AV442" s="98">
        <f t="shared" si="668"/>
        <v>0</v>
      </c>
      <c r="AW442" s="93">
        <f>+'PPFF 2022'!BE442</f>
        <v>0</v>
      </c>
      <c r="AX442" s="95">
        <f>+'PPFF 2022'!BF442</f>
        <v>0</v>
      </c>
      <c r="AY442" s="98">
        <f t="shared" si="669"/>
        <v>0</v>
      </c>
      <c r="AZ442" s="93">
        <f>+'PPFF 2022'!BG442</f>
        <v>0</v>
      </c>
      <c r="BA442" s="95">
        <f>+'PPFF 2022'!BH442</f>
        <v>0</v>
      </c>
      <c r="BB442" s="98">
        <f t="shared" si="670"/>
        <v>0</v>
      </c>
      <c r="BC442" s="93">
        <f>+'PPFF 2022'!BI442</f>
        <v>0</v>
      </c>
      <c r="BD442" s="95">
        <f>+'PPFF 2022'!BJ442</f>
        <v>0</v>
      </c>
      <c r="BE442" s="97">
        <f t="shared" si="671"/>
        <v>0</v>
      </c>
      <c r="BF442" s="107">
        <f>+'PPFF 2022'!BP442</f>
        <v>0</v>
      </c>
      <c r="BG442" s="97">
        <f>+'PPFF 2022'!BQ442</f>
        <v>0</v>
      </c>
      <c r="BH442" s="182">
        <f t="shared" si="672"/>
        <v>0</v>
      </c>
      <c r="BI442" s="107">
        <f>+'PPFF 2022'!BR442</f>
        <v>0</v>
      </c>
      <c r="BJ442" s="97">
        <f>+'PPFF 2022'!BS442</f>
        <v>0</v>
      </c>
      <c r="BK442" s="182">
        <f t="shared" si="673"/>
        <v>0</v>
      </c>
      <c r="BL442" s="107">
        <f>+'PPFF 2022'!BT442</f>
        <v>0</v>
      </c>
      <c r="BM442" s="97">
        <f>+'PPFF 2022'!BU442</f>
        <v>0</v>
      </c>
      <c r="BN442" s="182">
        <f t="shared" si="674"/>
        <v>0</v>
      </c>
      <c r="BO442" s="107">
        <f>+'PPFF 2022'!BV442</f>
        <v>0</v>
      </c>
      <c r="BP442" s="97">
        <f>+'PPFF 2022'!BW442</f>
        <v>0</v>
      </c>
      <c r="BQ442" s="182">
        <f t="shared" si="675"/>
        <v>0</v>
      </c>
      <c r="BR442" s="107">
        <f>+'PPFF 2022'!BX442</f>
        <v>0</v>
      </c>
      <c r="BS442" s="97">
        <f>+'PPFF 2022'!BY442</f>
        <v>0</v>
      </c>
      <c r="BT442" s="182">
        <f t="shared" si="676"/>
        <v>0</v>
      </c>
      <c r="BU442" s="107">
        <f>+'PPFF 2022'!BZ442</f>
        <v>0</v>
      </c>
      <c r="BV442" s="97">
        <f>+'PPFF 2022'!CA442</f>
        <v>0</v>
      </c>
      <c r="BW442" s="182">
        <f t="shared" si="677"/>
        <v>0</v>
      </c>
      <c r="BX442" s="107">
        <f>+'PPFF 2022'!CB442</f>
        <v>0</v>
      </c>
      <c r="BY442" s="97">
        <f>+'PPFF 2022'!CC442</f>
        <v>0</v>
      </c>
      <c r="BZ442" s="182">
        <f t="shared" si="678"/>
        <v>0</v>
      </c>
      <c r="CA442" s="107">
        <f>+'PPFF 2022'!CD442</f>
        <v>0</v>
      </c>
      <c r="CB442" s="97">
        <f>+'PPFF 2022'!CE442</f>
        <v>0</v>
      </c>
      <c r="CC442" s="182">
        <f t="shared" si="679"/>
        <v>0</v>
      </c>
      <c r="CD442" s="107">
        <f>+'PPFF 2022'!CF442</f>
        <v>0</v>
      </c>
      <c r="CE442" s="97">
        <f>+'PPFF 2022'!CG442</f>
        <v>0</v>
      </c>
      <c r="CF442" s="182">
        <f t="shared" si="680"/>
        <v>0</v>
      </c>
      <c r="CG442" s="107">
        <f>+'PPFF 2022'!CH442</f>
        <v>0</v>
      </c>
      <c r="CH442" s="97">
        <f>+'PPFF 2022'!CI442</f>
        <v>0</v>
      </c>
      <c r="CI442" s="182">
        <f t="shared" si="681"/>
        <v>0</v>
      </c>
      <c r="CJ442" s="107">
        <f>+'PPFF 2022'!CJ442</f>
        <v>0</v>
      </c>
      <c r="CK442" s="97">
        <f>+'PPFF 2022'!CK442</f>
        <v>0</v>
      </c>
      <c r="CL442" s="182">
        <f t="shared" si="682"/>
        <v>0</v>
      </c>
      <c r="CM442" s="107">
        <f>+'PPFF 2022'!CL442</f>
        <v>0</v>
      </c>
      <c r="CN442" s="97">
        <f>+'PPFF 2022'!CM442</f>
        <v>0</v>
      </c>
      <c r="CO442" s="187">
        <f t="shared" si="683"/>
        <v>0</v>
      </c>
      <c r="CP442" s="109">
        <f>+'PPFF 2022'!CS442</f>
        <v>0</v>
      </c>
      <c r="CQ442" s="111">
        <f>+'PPFF 2022'!CT442</f>
        <v>0</v>
      </c>
      <c r="CR442" s="98">
        <f t="shared" si="684"/>
        <v>0</v>
      </c>
      <c r="CS442" s="109">
        <f>+'PPFF 2022'!CU442</f>
        <v>0</v>
      </c>
      <c r="CT442" s="111">
        <f>+'PPFF 2022'!CV442</f>
        <v>0</v>
      </c>
      <c r="CU442" s="98">
        <f t="shared" si="685"/>
        <v>0</v>
      </c>
      <c r="CV442" s="109">
        <f>+'PPFF 2022'!CW442</f>
        <v>0</v>
      </c>
      <c r="CW442" s="111">
        <f>+'PPFF 2022'!CX442</f>
        <v>0</v>
      </c>
      <c r="CX442" s="98">
        <f t="shared" si="686"/>
        <v>0</v>
      </c>
      <c r="CY442" s="109">
        <f>+'PPFF 2022'!CY442</f>
        <v>0</v>
      </c>
      <c r="CZ442" s="111">
        <f>+'PPFF 2022'!CZ442</f>
        <v>0</v>
      </c>
      <c r="DA442" s="98">
        <f t="shared" si="687"/>
        <v>0</v>
      </c>
      <c r="DB442" s="109">
        <f>+'PPFF 2022'!DA442</f>
        <v>0</v>
      </c>
      <c r="DC442" s="111">
        <f>+'PPFF 2022'!DB442</f>
        <v>0</v>
      </c>
      <c r="DD442" s="98">
        <f t="shared" si="688"/>
        <v>0</v>
      </c>
      <c r="DE442" s="109">
        <f>+'PPFF 2022'!DC442</f>
        <v>0</v>
      </c>
      <c r="DF442" s="111">
        <f>+'PPFF 2022'!DD442</f>
        <v>0</v>
      </c>
      <c r="DG442" s="98">
        <f t="shared" si="689"/>
        <v>0</v>
      </c>
      <c r="DH442" s="109">
        <f>+'PPFF 2022'!DE442</f>
        <v>0</v>
      </c>
      <c r="DI442" s="111">
        <f>+'PPFF 2022'!DF442</f>
        <v>0</v>
      </c>
      <c r="DJ442" s="98">
        <f t="shared" si="690"/>
        <v>0</v>
      </c>
      <c r="DK442" s="109">
        <f>+'PPFF 2022'!DG442</f>
        <v>0</v>
      </c>
      <c r="DL442" s="111">
        <f>+'PPFF 2022'!DH442</f>
        <v>0</v>
      </c>
      <c r="DM442" s="98">
        <f t="shared" si="691"/>
        <v>0</v>
      </c>
      <c r="DN442" s="109">
        <f>+'PPFF 2022'!DI442</f>
        <v>0</v>
      </c>
      <c r="DO442" s="111">
        <f>+'PPFF 2022'!DJ442</f>
        <v>0</v>
      </c>
      <c r="DP442" s="98">
        <f t="shared" si="692"/>
        <v>0</v>
      </c>
      <c r="DQ442" s="109">
        <f>+'PPFF 2022'!DK442</f>
        <v>0</v>
      </c>
      <c r="DR442" s="111">
        <f>+'PPFF 2022'!DL442</f>
        <v>0</v>
      </c>
      <c r="DS442" s="98">
        <f t="shared" si="693"/>
        <v>0</v>
      </c>
      <c r="DT442" s="109">
        <f>+'PPFF 2022'!DM442</f>
        <v>0</v>
      </c>
      <c r="DU442" s="111">
        <f>+'PPFF 2022'!DN442</f>
        <v>0</v>
      </c>
      <c r="DV442" s="98">
        <f t="shared" si="694"/>
        <v>0</v>
      </c>
      <c r="DW442" s="109">
        <f>+'PPFF 2022'!DO442</f>
        <v>0</v>
      </c>
      <c r="DX442" s="111">
        <f>+'PPFF 2022'!DP442</f>
        <v>0</v>
      </c>
      <c r="DY442" s="107">
        <f t="shared" si="695"/>
        <v>0</v>
      </c>
      <c r="DZ442" s="109">
        <f>+'PPFF 2022'!DV442</f>
        <v>0</v>
      </c>
      <c r="EA442" s="111">
        <f>+'PPFF 2022'!DW442</f>
        <v>0</v>
      </c>
      <c r="EB442" s="98">
        <f t="shared" si="696"/>
        <v>0</v>
      </c>
      <c r="EC442" s="111">
        <f>+'PPFF 2022'!DX442</f>
        <v>0</v>
      </c>
      <c r="ED442" s="111">
        <f>+'PPFF 2022'!DY442</f>
        <v>0</v>
      </c>
      <c r="EE442" s="98">
        <f t="shared" si="697"/>
        <v>0</v>
      </c>
      <c r="EF442" s="111">
        <f>+'PPFF 2022'!DZ442</f>
        <v>0</v>
      </c>
      <c r="EG442" s="111">
        <f>+'PPFF 2022'!EA442</f>
        <v>0</v>
      </c>
      <c r="EH442" s="98">
        <f t="shared" si="698"/>
        <v>0</v>
      </c>
      <c r="EI442" s="111">
        <f>+'PPFF 2022'!EB442</f>
        <v>0</v>
      </c>
      <c r="EJ442" s="111">
        <f>+'PPFF 2022'!EC442</f>
        <v>0</v>
      </c>
      <c r="EK442" s="98">
        <f t="shared" si="699"/>
        <v>0</v>
      </c>
      <c r="EL442" s="111">
        <f>+'PPFF 2022'!ED442</f>
        <v>0</v>
      </c>
      <c r="EM442" s="111">
        <f>+'PPFF 2022'!EE442</f>
        <v>0</v>
      </c>
      <c r="EN442" s="98">
        <f t="shared" si="700"/>
        <v>0</v>
      </c>
      <c r="EO442" s="111">
        <f>+'PPFF 2022'!EF442</f>
        <v>0</v>
      </c>
      <c r="EP442" s="111">
        <f>+'PPFF 2022'!EG442</f>
        <v>0</v>
      </c>
      <c r="EQ442" s="98">
        <f t="shared" si="701"/>
        <v>0</v>
      </c>
      <c r="ER442" s="111">
        <f>+'PPFF 2022'!EH442</f>
        <v>0</v>
      </c>
      <c r="ES442" s="111">
        <f>+'PPFF 2022'!EI442</f>
        <v>0</v>
      </c>
      <c r="ET442" s="98">
        <f t="shared" si="702"/>
        <v>0</v>
      </c>
      <c r="EU442" s="111">
        <f>+'PPFF 2022'!EJ442</f>
        <v>0</v>
      </c>
      <c r="EV442" s="111">
        <f>+'PPFF 2022'!EK442</f>
        <v>0</v>
      </c>
      <c r="EW442" s="98">
        <f t="shared" si="703"/>
        <v>0</v>
      </c>
      <c r="EX442" s="111">
        <f>+'PPFF 2022'!EL442</f>
        <v>0</v>
      </c>
      <c r="EY442" s="111">
        <f>+'PPFF 2022'!EM442</f>
        <v>0</v>
      </c>
      <c r="EZ442" s="98">
        <f t="shared" si="704"/>
        <v>0</v>
      </c>
      <c r="FA442" s="111">
        <f>+'PPFF 2022'!EN442</f>
        <v>0</v>
      </c>
      <c r="FB442" s="111">
        <f>+'PPFF 2022'!EO442</f>
        <v>0</v>
      </c>
      <c r="FC442" s="98">
        <f t="shared" si="705"/>
        <v>0</v>
      </c>
      <c r="FD442" s="111">
        <f>+'PPFF 2022'!EP442</f>
        <v>0</v>
      </c>
      <c r="FE442" s="111">
        <f>+'PPFF 2022'!EQ442</f>
        <v>0</v>
      </c>
      <c r="FF442" s="98">
        <f t="shared" si="706"/>
        <v>0</v>
      </c>
      <c r="FG442" s="111">
        <f>+'PPFF 2022'!ER442</f>
        <v>0</v>
      </c>
      <c r="FH442" s="111">
        <f>+'PPFF 2022'!ES442</f>
        <v>0</v>
      </c>
      <c r="FI442" s="97">
        <f t="shared" si="707"/>
        <v>0</v>
      </c>
      <c r="FJ442" s="108">
        <f>+'PPFF 2022'!EY442</f>
        <v>0</v>
      </c>
      <c r="FK442" s="103">
        <f>+'PPFF 2022'!EZ442</f>
        <v>0</v>
      </c>
      <c r="FL442" s="193">
        <f t="shared" si="708"/>
        <v>0</v>
      </c>
      <c r="FM442" s="203">
        <f>+'PPFF 2022'!FA442</f>
        <v>0</v>
      </c>
      <c r="FN442" s="204">
        <f>+'PPFF 2022'!FB442</f>
        <v>0</v>
      </c>
      <c r="FO442" s="202">
        <f t="shared" si="709"/>
        <v>0</v>
      </c>
      <c r="FP442" s="203">
        <f>+'PPFF 2022'!FC442</f>
        <v>0</v>
      </c>
      <c r="FQ442" s="204">
        <f>+'PPFF 2022'!FD442</f>
        <v>0</v>
      </c>
      <c r="FR442" s="202">
        <f t="shared" si="710"/>
        <v>0</v>
      </c>
      <c r="FS442" s="203">
        <f>+'PPFF 2022'!FE442</f>
        <v>0</v>
      </c>
      <c r="FT442" s="204">
        <f>+'PPFF 2022'!FF442</f>
        <v>0</v>
      </c>
      <c r="FU442" s="202">
        <f t="shared" si="711"/>
        <v>0</v>
      </c>
      <c r="FV442" s="203">
        <f>+'PPFF 2022'!FG442</f>
        <v>0</v>
      </c>
      <c r="FW442" s="204">
        <f>+'PPFF 2022'!FH442</f>
        <v>0</v>
      </c>
      <c r="FX442" s="202">
        <f t="shared" si="712"/>
        <v>0</v>
      </c>
      <c r="FY442" s="203">
        <f>+'PPFF 2022'!FI442</f>
        <v>0</v>
      </c>
      <c r="FZ442" s="204">
        <f>+'PPFF 2022'!FJ442</f>
        <v>0</v>
      </c>
      <c r="GA442" s="202">
        <f t="shared" si="713"/>
        <v>0</v>
      </c>
      <c r="GB442" s="203">
        <f>+'PPFF 2022'!FK442</f>
        <v>0</v>
      </c>
      <c r="GC442" s="204">
        <f>+'PPFF 2022'!FL442</f>
        <v>0</v>
      </c>
      <c r="GD442" s="202">
        <f t="shared" si="714"/>
        <v>0</v>
      </c>
      <c r="GE442" s="203">
        <f>+'PPFF 2022'!FM442</f>
        <v>0</v>
      </c>
      <c r="GF442" s="204">
        <f>+'PPFF 2022'!FN442</f>
        <v>0</v>
      </c>
      <c r="GG442" s="202">
        <f t="shared" si="715"/>
        <v>0</v>
      </c>
      <c r="GH442" s="203">
        <f>+'PPFF 2022'!FO442</f>
        <v>0</v>
      </c>
      <c r="GI442" s="204">
        <f>+'PPFF 2022'!FP442</f>
        <v>0</v>
      </c>
      <c r="GJ442" s="202">
        <f t="shared" si="716"/>
        <v>0</v>
      </c>
      <c r="GK442" s="203">
        <f>+'PPFF 2022'!FQ442</f>
        <v>0</v>
      </c>
      <c r="GL442" s="204">
        <f>+'PPFF 2022'!FR442</f>
        <v>0</v>
      </c>
      <c r="GM442" s="202">
        <f t="shared" si="717"/>
        <v>0</v>
      </c>
      <c r="GN442" s="203">
        <f>+'PPFF 2022'!FS442</f>
        <v>0</v>
      </c>
      <c r="GO442" s="204">
        <f>+'PPFF 2022'!FT442</f>
        <v>0</v>
      </c>
      <c r="GP442" s="202">
        <f t="shared" si="718"/>
        <v>0</v>
      </c>
      <c r="GQ442" s="203">
        <f>+'PPFF 2022'!FU442</f>
        <v>0</v>
      </c>
      <c r="GR442" s="204">
        <f>+'PPFF 2022'!FV442</f>
        <v>0</v>
      </c>
      <c r="GS442" s="209">
        <f t="shared" si="719"/>
        <v>0</v>
      </c>
      <c r="GT442" s="203">
        <f>+'PPFF 2022'!GB442</f>
        <v>0</v>
      </c>
      <c r="GU442" s="204">
        <f>+'PPFF 2022'!GC442</f>
        <v>0</v>
      </c>
      <c r="GV442" s="202">
        <f t="shared" si="720"/>
        <v>0</v>
      </c>
      <c r="GW442" s="203">
        <f>+'PPFF 2022'!GD442</f>
        <v>0</v>
      </c>
      <c r="GX442" s="204">
        <f>+'PPFF 2022'!GE442</f>
        <v>0</v>
      </c>
      <c r="GY442" s="202">
        <f t="shared" si="721"/>
        <v>0</v>
      </c>
      <c r="GZ442" s="203">
        <f>+'PPFF 2022'!GF442</f>
        <v>0</v>
      </c>
      <c r="HA442" s="204">
        <f>+'PPFF 2022'!GG442</f>
        <v>0</v>
      </c>
      <c r="HB442" s="202">
        <f t="shared" si="722"/>
        <v>0</v>
      </c>
      <c r="HC442" s="203">
        <f>+'PPFF 2022'!GH442</f>
        <v>0</v>
      </c>
      <c r="HD442" s="204">
        <f>+'PPFF 2022'!GI442</f>
        <v>0</v>
      </c>
      <c r="HE442" s="202">
        <f t="shared" si="723"/>
        <v>0</v>
      </c>
      <c r="HF442" s="203">
        <f>+'PPFF 2022'!GJ442</f>
        <v>0</v>
      </c>
      <c r="HG442" s="204">
        <f>+'PPFF 2022'!GK442</f>
        <v>0</v>
      </c>
      <c r="HH442" s="202">
        <f t="shared" si="724"/>
        <v>0</v>
      </c>
      <c r="HI442" s="203">
        <f>+'PPFF 2022'!GL442</f>
        <v>0</v>
      </c>
      <c r="HJ442" s="204">
        <f>+'PPFF 2022'!GM442</f>
        <v>0</v>
      </c>
      <c r="HK442" s="202">
        <f t="shared" si="725"/>
        <v>0</v>
      </c>
      <c r="HL442" s="203">
        <f>+'PPFF 2022'!GN442</f>
        <v>0</v>
      </c>
      <c r="HM442" s="204">
        <f>+'PPFF 2022'!GO442</f>
        <v>0</v>
      </c>
      <c r="HN442" s="202">
        <f t="shared" si="726"/>
        <v>0</v>
      </c>
      <c r="HO442" s="203">
        <f>+'PPFF 2022'!GP442</f>
        <v>0</v>
      </c>
      <c r="HP442" s="204">
        <f>+'PPFF 2022'!GQ442</f>
        <v>0</v>
      </c>
      <c r="HQ442" s="202">
        <f t="shared" si="727"/>
        <v>0</v>
      </c>
      <c r="HR442" s="203">
        <f>+'PPFF 2022'!GR442</f>
        <v>0</v>
      </c>
      <c r="HS442" s="204">
        <f>+'PPFF 2022'!GS442</f>
        <v>0</v>
      </c>
      <c r="HT442" s="202">
        <f t="shared" si="728"/>
        <v>0</v>
      </c>
      <c r="HU442" s="203">
        <f>+'PPFF 2022'!GT442</f>
        <v>0</v>
      </c>
      <c r="HV442" s="204">
        <f>+'PPFF 2022'!GU442</f>
        <v>0</v>
      </c>
      <c r="HW442" s="202">
        <f t="shared" si="729"/>
        <v>0</v>
      </c>
      <c r="HX442" s="203">
        <f>+'PPFF 2022'!GV442</f>
        <v>0</v>
      </c>
      <c r="HY442" s="204">
        <f>+'PPFF 2022'!GW442</f>
        <v>0</v>
      </c>
      <c r="HZ442" s="202">
        <f t="shared" si="730"/>
        <v>0</v>
      </c>
      <c r="IA442" s="203">
        <f>+'PPFF 2022'!GX442</f>
        <v>0</v>
      </c>
      <c r="IB442" s="204">
        <f>+'PPFF 2022'!GY442</f>
        <v>0</v>
      </c>
      <c r="IC442" s="209">
        <f t="shared" si="731"/>
        <v>0</v>
      </c>
      <c r="ID442" s="203">
        <f>+'PPFF 2022'!HE442</f>
        <v>0</v>
      </c>
      <c r="IE442" s="204">
        <f>+'PPFF 2022'!HF442</f>
        <v>0</v>
      </c>
      <c r="IF442" s="215">
        <f t="shared" si="732"/>
        <v>0</v>
      </c>
      <c r="IG442" s="203">
        <f>+'PPFF 2022'!HG442</f>
        <v>0</v>
      </c>
      <c r="IH442" s="204">
        <f>+'PPFF 2022'!HH442</f>
        <v>0</v>
      </c>
      <c r="II442" s="215">
        <f t="shared" si="733"/>
        <v>0</v>
      </c>
      <c r="IJ442" s="203">
        <f>+'PPFF 2022'!HI442</f>
        <v>0</v>
      </c>
      <c r="IK442" s="204">
        <f>+'PPFF 2022'!HJ442</f>
        <v>0</v>
      </c>
      <c r="IL442" s="215">
        <f t="shared" si="734"/>
        <v>0</v>
      </c>
      <c r="IM442" s="203">
        <f>+'PPFF 2022'!HK442</f>
        <v>0</v>
      </c>
      <c r="IN442" s="204">
        <f>+'PPFF 2022'!HL442</f>
        <v>0</v>
      </c>
      <c r="IO442" s="215">
        <f t="shared" si="735"/>
        <v>0</v>
      </c>
      <c r="IP442" s="203">
        <f>+'PPFF 2022'!HM442</f>
        <v>0</v>
      </c>
      <c r="IQ442" s="204">
        <f>+'PPFF 2022'!HN442</f>
        <v>0</v>
      </c>
      <c r="IR442" s="215">
        <f t="shared" si="736"/>
        <v>0</v>
      </c>
      <c r="IS442" s="203">
        <f>+'PPFF 2022'!HO442</f>
        <v>0</v>
      </c>
      <c r="IT442" s="204">
        <f>+'PPFF 2022'!HP442</f>
        <v>0</v>
      </c>
      <c r="IU442" s="215">
        <f t="shared" si="737"/>
        <v>0</v>
      </c>
      <c r="IV442" s="203">
        <f>+'PPFF 2022'!HQ442</f>
        <v>0</v>
      </c>
      <c r="IW442" s="204">
        <f>+'PPFF 2022'!HR442</f>
        <v>0</v>
      </c>
      <c r="IX442" s="215">
        <f t="shared" si="738"/>
        <v>0</v>
      </c>
      <c r="IY442" s="203">
        <f>+'PPFF 2022'!HS442</f>
        <v>0</v>
      </c>
      <c r="IZ442" s="204">
        <f>+'PPFF 2022'!HT442</f>
        <v>0</v>
      </c>
      <c r="JA442" s="215">
        <f t="shared" si="739"/>
        <v>0</v>
      </c>
      <c r="JB442" s="203">
        <f>+'PPFF 2022'!HU442</f>
        <v>0</v>
      </c>
      <c r="JC442" s="204">
        <f>+'PPFF 2022'!HV442</f>
        <v>0</v>
      </c>
      <c r="JD442" s="215">
        <f t="shared" si="740"/>
        <v>0</v>
      </c>
      <c r="JE442" s="203">
        <f>+'PPFF 2022'!HW442</f>
        <v>0</v>
      </c>
      <c r="JF442" s="204">
        <f>+'PPFF 2022'!HX442</f>
        <v>0</v>
      </c>
      <c r="JG442" s="215">
        <f t="shared" si="741"/>
        <v>0</v>
      </c>
      <c r="JH442" s="203">
        <f>+'PPFF 2022'!HY442</f>
        <v>0</v>
      </c>
      <c r="JI442" s="204">
        <f>+'PPFF 2022'!HZ442</f>
        <v>0</v>
      </c>
      <c r="JJ442" s="215">
        <f t="shared" si="742"/>
        <v>0</v>
      </c>
      <c r="JK442" s="203">
        <f>+'PPFF 2022'!IA442</f>
        <v>0</v>
      </c>
      <c r="JL442" s="204">
        <f>+'PPFF 2022'!IB442</f>
        <v>0</v>
      </c>
      <c r="JM442" s="218">
        <f t="shared" si="743"/>
        <v>0</v>
      </c>
      <c r="JN442" s="224">
        <f>+'PPFF 2022'!IH442</f>
        <v>0</v>
      </c>
      <c r="JO442" s="225">
        <f>+'PPFF 2022'!II442</f>
        <v>0</v>
      </c>
      <c r="JP442" s="212">
        <f t="shared" si="744"/>
        <v>0</v>
      </c>
      <c r="JQ442" s="224">
        <f>+'PPFF 2022'!IJ442</f>
        <v>0</v>
      </c>
      <c r="JR442" s="225">
        <f>+'PPFF 2022'!IK442</f>
        <v>0</v>
      </c>
      <c r="JS442" s="212">
        <f t="shared" si="745"/>
        <v>0</v>
      </c>
      <c r="JT442" s="224">
        <f>+'PPFF 2022'!IL442</f>
        <v>0</v>
      </c>
      <c r="JU442" s="225">
        <f>+'PPFF 2022'!IM442</f>
        <v>0</v>
      </c>
      <c r="JV442" s="212">
        <f t="shared" si="746"/>
        <v>0</v>
      </c>
      <c r="JW442" s="224">
        <f>+'PPFF 2022'!IN442</f>
        <v>0</v>
      </c>
      <c r="JX442" s="225">
        <f>+'PPFF 2022'!IO442</f>
        <v>0</v>
      </c>
      <c r="JY442" s="212">
        <f t="shared" si="747"/>
        <v>0</v>
      </c>
      <c r="JZ442" s="224">
        <f>+'PPFF 2022'!IP442</f>
        <v>0</v>
      </c>
      <c r="KA442" s="225">
        <f>+'PPFF 2022'!IQ442</f>
        <v>0</v>
      </c>
      <c r="KB442" s="212">
        <f t="shared" si="748"/>
        <v>0</v>
      </c>
      <c r="KC442" s="224">
        <f>+'PPFF 2022'!IR442</f>
        <v>0</v>
      </c>
      <c r="KD442" s="225">
        <f>+'PPFF 2022'!IS442</f>
        <v>0</v>
      </c>
      <c r="KE442" s="212">
        <f t="shared" si="749"/>
        <v>0</v>
      </c>
      <c r="KF442" s="224">
        <f>+'PPFF 2022'!IT442</f>
        <v>0</v>
      </c>
      <c r="KG442" s="225">
        <f>+'PPFF 2022'!IU442</f>
        <v>0</v>
      </c>
      <c r="KH442" s="212">
        <f t="shared" si="750"/>
        <v>0</v>
      </c>
      <c r="KI442" s="224">
        <f>+'PPFF 2022'!IV442</f>
        <v>0</v>
      </c>
      <c r="KJ442" s="225">
        <f>+'PPFF 2022'!IW442</f>
        <v>0</v>
      </c>
      <c r="KK442" s="212">
        <f t="shared" si="751"/>
        <v>0</v>
      </c>
      <c r="KL442" s="224">
        <f>+'PPFF 2022'!IX442</f>
        <v>0</v>
      </c>
      <c r="KM442" s="225">
        <f>+'PPFF 2022'!IY442</f>
        <v>0</v>
      </c>
      <c r="KN442" s="212">
        <f t="shared" si="752"/>
        <v>0</v>
      </c>
      <c r="KO442" s="224">
        <f>+'PPFF 2022'!IZ442</f>
        <v>0</v>
      </c>
      <c r="KP442" s="225">
        <f>+'PPFF 2022'!JA442</f>
        <v>0</v>
      </c>
      <c r="KQ442" s="212">
        <f t="shared" si="753"/>
        <v>0</v>
      </c>
      <c r="KR442" s="224">
        <f>+'PPFF 2022'!JB442</f>
        <v>0</v>
      </c>
      <c r="KS442" s="225">
        <f>+'PPFF 2022'!JC442</f>
        <v>0</v>
      </c>
      <c r="KT442" s="212">
        <f t="shared" si="754"/>
        <v>0</v>
      </c>
      <c r="KU442" s="224">
        <f>+'PPFF 2022'!JD442</f>
        <v>0</v>
      </c>
      <c r="KV442" s="225">
        <f>+'PPFF 2022'!JE442</f>
        <v>0</v>
      </c>
      <c r="KW442" s="212">
        <f t="shared" si="755"/>
        <v>0</v>
      </c>
      <c r="KX442" s="224">
        <f>+'PPFF 2022'!JK442</f>
        <v>0</v>
      </c>
      <c r="KY442" s="230">
        <f>+'PPFF 2022'!JL442</f>
        <v>0</v>
      </c>
      <c r="KZ442" s="224">
        <f>+'PPFF 2022'!JM442</f>
        <v>0</v>
      </c>
      <c r="LA442" s="230">
        <f>+'PPFF 2022'!JN442</f>
        <v>0</v>
      </c>
      <c r="LB442" s="224">
        <f>+'PPFF 2022'!JO442</f>
        <v>0</v>
      </c>
      <c r="LC442" s="230">
        <f>+'PPFF 2022'!JP442</f>
        <v>0</v>
      </c>
      <c r="LD442" s="224">
        <f>+'PPFF 2022'!JQ442</f>
        <v>0</v>
      </c>
      <c r="LE442" s="230">
        <f>+'PPFF 2022'!JR442</f>
        <v>0</v>
      </c>
      <c r="LF442" s="224">
        <f>+'PPFF 2022'!JS442</f>
        <v>0</v>
      </c>
      <c r="LG442" s="230">
        <f>+'PPFF 2022'!JT442</f>
        <v>0</v>
      </c>
      <c r="LH442" s="224">
        <f>+'PPFF 2022'!JU442</f>
        <v>0</v>
      </c>
      <c r="LI442" s="230">
        <f>+'PPFF 2022'!JV442</f>
        <v>0</v>
      </c>
      <c r="LJ442" s="224">
        <f>+'PPFF 2022'!JW442</f>
        <v>0</v>
      </c>
      <c r="LK442" s="230">
        <f>+'PPFF 2022'!JX442</f>
        <v>0</v>
      </c>
      <c r="LL442" s="224">
        <f>+'PPFF 2022'!JY442</f>
        <v>0</v>
      </c>
      <c r="LM442" s="230">
        <f>+'PPFF 2022'!JZ442</f>
        <v>0</v>
      </c>
      <c r="LN442" s="224">
        <f>+'PPFF 2022'!KA442</f>
        <v>0</v>
      </c>
      <c r="LO442" s="230">
        <f>+'PPFF 2022'!KB442</f>
        <v>0</v>
      </c>
      <c r="LP442" s="224">
        <f>+'PPFF 2022'!KC442</f>
        <v>0</v>
      </c>
      <c r="LQ442" s="230">
        <f>+'PPFF 2022'!KD442</f>
        <v>0</v>
      </c>
      <c r="LR442" s="224">
        <f>+'PPFF 2022'!KE442</f>
        <v>0</v>
      </c>
      <c r="LS442" s="230">
        <f>+'PPFF 2022'!KF442</f>
        <v>0</v>
      </c>
      <c r="LT442" s="224">
        <f>+'PPFF 2022'!KG442</f>
        <v>0</v>
      </c>
      <c r="LU442" s="230">
        <f>+'PPFF 2022'!KH442</f>
        <v>0</v>
      </c>
      <c r="LV442" s="234">
        <f>+'PPFF 2022'!KN442</f>
        <v>0</v>
      </c>
      <c r="LW442" s="234">
        <f>+'PPFF 2022'!KP442</f>
        <v>0</v>
      </c>
      <c r="LX442" s="234">
        <f>+'PPFF 2022'!KR442</f>
        <v>0</v>
      </c>
      <c r="LY442" s="234">
        <f>+'PPFF 2022'!KT442</f>
        <v>0</v>
      </c>
      <c r="LZ442" s="234">
        <f>+'PPFF 2022'!KV442</f>
        <v>0</v>
      </c>
      <c r="MA442" s="234">
        <f>+'PPFF 2022'!KX442</f>
        <v>0</v>
      </c>
      <c r="MB442" s="234">
        <f>+'PPFF 2022'!KZ442</f>
        <v>0</v>
      </c>
      <c r="MC442" s="234">
        <f>+'PPFF 2022'!LB442</f>
        <v>0</v>
      </c>
      <c r="MD442" s="234">
        <f>+'PPFF 2022'!LD442</f>
        <v>0</v>
      </c>
      <c r="ME442" s="234">
        <f>+'PPFF 2022'!LF442</f>
        <v>0</v>
      </c>
      <c r="MF442" s="234">
        <f>+'PPFF 2022'!LH442</f>
        <v>0</v>
      </c>
      <c r="MG442" s="234">
        <f>+'PPFF 2022'!LJ442</f>
        <v>0</v>
      </c>
      <c r="MH442" s="190">
        <f>+'PPFF 2022'!LN442/6</f>
        <v>0</v>
      </c>
      <c r="MI442" s="190">
        <f>+'PPFF 2022'!LP442/6</f>
        <v>0</v>
      </c>
      <c r="MJ442" s="190">
        <f>+'PPFF 2022'!LR442/6</f>
        <v>0</v>
      </c>
      <c r="MK442" s="190">
        <f>+'PPFF 2022'!LT442/6</f>
        <v>0</v>
      </c>
      <c r="ML442" s="190">
        <f>+'PPFF 2022'!LV442/6</f>
        <v>0</v>
      </c>
      <c r="MM442" s="190">
        <f>+'PPFF 2022'!LX442/6</f>
        <v>0</v>
      </c>
      <c r="MN442" s="239">
        <f>+'PPFF 2022'!LZ442/6</f>
        <v>0</v>
      </c>
      <c r="MO442" s="190">
        <f>+'PPFF 2022'!MB442/6</f>
        <v>0</v>
      </c>
      <c r="MP442" s="190">
        <f>+'PPFF 2022'!MD442/6</f>
        <v>0</v>
      </c>
      <c r="MQ442" s="190">
        <f>+'PPFF 2022'!MF442/6</f>
        <v>0</v>
      </c>
      <c r="MR442" s="190">
        <f>+'PPFF 2022'!MH442/6</f>
        <v>0</v>
      </c>
      <c r="MS442" s="190">
        <f>+'PPFF 2022'!MJ442/6</f>
        <v>0</v>
      </c>
      <c r="MT442" s="104">
        <f>+'PPFF 2022'!MN442</f>
        <v>0</v>
      </c>
      <c r="MU442" s="104">
        <f>+'PPFF 2022'!MP442</f>
        <v>0</v>
      </c>
      <c r="MV442" s="104">
        <f>+'PPFF 2022'!MR442</f>
        <v>0</v>
      </c>
      <c r="MW442" s="104">
        <f>+'PPFF 2022'!MT442</f>
        <v>0</v>
      </c>
      <c r="MX442" s="104">
        <f>+'PPFF 2022'!MV442</f>
        <v>0</v>
      </c>
      <c r="MY442" s="104">
        <f>+'PPFF 2022'!MX442</f>
        <v>0</v>
      </c>
      <c r="MZ442" s="104">
        <f>+'PPFF 2022'!MZ442</f>
        <v>0</v>
      </c>
      <c r="NA442" s="104">
        <f>+'PPFF 2022'!NB442</f>
        <v>0</v>
      </c>
      <c r="NB442" s="104">
        <f>+'PPFF 2022'!ND442</f>
        <v>0</v>
      </c>
      <c r="NC442" s="104">
        <f>+'PPFF 2022'!NF442</f>
        <v>0</v>
      </c>
      <c r="ND442" s="104">
        <f>+'PPFF 2022'!NH442</f>
        <v>0</v>
      </c>
      <c r="NE442" s="104">
        <f>+'PPFF 2022'!NJ442</f>
        <v>0</v>
      </c>
    </row>
    <row r="443" spans="1:369" s="88" customFormat="1" ht="10.5" x14ac:dyDescent="0.25">
      <c r="A443" s="91" t="s">
        <v>36</v>
      </c>
      <c r="B443" s="92" t="s">
        <v>126</v>
      </c>
      <c r="C443" s="91">
        <v>406</v>
      </c>
      <c r="D443" s="91" t="s">
        <v>344</v>
      </c>
      <c r="E443" s="91" t="s">
        <v>36</v>
      </c>
      <c r="F443" s="92" t="s">
        <v>37</v>
      </c>
      <c r="G443" s="92" t="s">
        <v>352</v>
      </c>
      <c r="H443" s="155">
        <v>26297</v>
      </c>
      <c r="I443" s="92" t="s">
        <v>586</v>
      </c>
      <c r="J443" s="171">
        <f>+'PPFF 2022'!J443+'PPFF 2022'!K443</f>
        <v>0</v>
      </c>
      <c r="K443" s="171">
        <f>+'PPFF 2022'!L443+'PPFF 2022'!M443</f>
        <v>0</v>
      </c>
      <c r="L443" s="171">
        <f>+'PPFF 2022'!N443+'PPFF 2022'!O443</f>
        <v>0</v>
      </c>
      <c r="M443" s="171">
        <f>+'PPFF 2022'!P443+'PPFF 2022'!Q443</f>
        <v>0</v>
      </c>
      <c r="N443" s="171">
        <f>+'PPFF 2022'!R443+'PPFF 2022'!S443</f>
        <v>0</v>
      </c>
      <c r="O443" s="171">
        <f>+'PPFF 2022'!T443+'PPFF 2022'!U443</f>
        <v>0</v>
      </c>
      <c r="P443" s="171">
        <f>+'PPFF 2022'!V443+'PPFF 2022'!W443</f>
        <v>0</v>
      </c>
      <c r="Q443" s="171">
        <f>+'PPFF 2022'!X443+'PPFF 2022'!Y443</f>
        <v>0</v>
      </c>
      <c r="R443" s="171">
        <f>+'PPFF 2022'!Z443+'PPFF 2022'!AA443</f>
        <v>0</v>
      </c>
      <c r="S443" s="171">
        <f>+'PPFF 2022'!AB443+'PPFF 2022'!AC443</f>
        <v>0</v>
      </c>
      <c r="T443" s="171">
        <f>+'PPFF 2022'!AD443+'PPFF 2022'!AE443</f>
        <v>0</v>
      </c>
      <c r="U443" s="171">
        <f>+'PPFF 2022'!AF443+'PPFF 2022'!AG443</f>
        <v>0</v>
      </c>
      <c r="V443" s="93">
        <f>+'PPFF 2022'!AM443</f>
        <v>0</v>
      </c>
      <c r="W443" s="95">
        <f>+'PPFF 2022'!AN443</f>
        <v>0</v>
      </c>
      <c r="X443" s="98">
        <f>+('PPFF 2022'!AM443+'PPFF 2022'!AN443)/13</f>
        <v>0</v>
      </c>
      <c r="Y443" s="93">
        <f>+'PPFF 2022'!AO443</f>
        <v>0</v>
      </c>
      <c r="Z443" s="95">
        <f>+'PPFF 2022'!AP443</f>
        <v>0</v>
      </c>
      <c r="AA443" s="98">
        <f>+('PPFF 2022'!AO443+'PPFF 2022'!AP443)/13</f>
        <v>0</v>
      </c>
      <c r="AB443" s="93">
        <f>+'PPFF 2022'!AQ443</f>
        <v>0</v>
      </c>
      <c r="AC443" s="95">
        <f>+'PPFF 2022'!AR443</f>
        <v>0</v>
      </c>
      <c r="AD443" s="98">
        <f t="shared" si="662"/>
        <v>0</v>
      </c>
      <c r="AE443" s="93">
        <f>+'PPFF 2022'!AS443</f>
        <v>0</v>
      </c>
      <c r="AF443" s="95">
        <f>+'PPFF 2022'!AT443</f>
        <v>0</v>
      </c>
      <c r="AG443" s="98">
        <f t="shared" si="663"/>
        <v>0</v>
      </c>
      <c r="AH443" s="93">
        <f>+'PPFF 2022'!AU443</f>
        <v>0</v>
      </c>
      <c r="AI443" s="95">
        <f>+'PPFF 2022'!AV443</f>
        <v>0</v>
      </c>
      <c r="AJ443" s="98">
        <f t="shared" si="664"/>
        <v>0</v>
      </c>
      <c r="AK443" s="93">
        <f>+'PPFF 2022'!AW443</f>
        <v>0</v>
      </c>
      <c r="AL443" s="95">
        <f>+'PPFF 2022'!AX443</f>
        <v>0</v>
      </c>
      <c r="AM443" s="98">
        <f t="shared" si="665"/>
        <v>0</v>
      </c>
      <c r="AN443" s="93">
        <f>+'PPFF 2022'!AY443</f>
        <v>0</v>
      </c>
      <c r="AO443" s="95">
        <f>+'PPFF 2022'!AZ443</f>
        <v>0</v>
      </c>
      <c r="AP443" s="98">
        <f t="shared" si="666"/>
        <v>0</v>
      </c>
      <c r="AQ443" s="93">
        <f>+'PPFF 2022'!BA443</f>
        <v>0</v>
      </c>
      <c r="AR443" s="95">
        <f>+'PPFF 2022'!BB443</f>
        <v>0</v>
      </c>
      <c r="AS443" s="98">
        <f t="shared" si="667"/>
        <v>0</v>
      </c>
      <c r="AT443" s="93">
        <f>+'PPFF 2022'!BC443</f>
        <v>0</v>
      </c>
      <c r="AU443" s="95">
        <f>+'PPFF 2022'!BD443</f>
        <v>0</v>
      </c>
      <c r="AV443" s="98">
        <f t="shared" si="668"/>
        <v>0</v>
      </c>
      <c r="AW443" s="93">
        <f>+'PPFF 2022'!BE443</f>
        <v>0</v>
      </c>
      <c r="AX443" s="95">
        <f>+'PPFF 2022'!BF443</f>
        <v>0</v>
      </c>
      <c r="AY443" s="98">
        <f t="shared" si="669"/>
        <v>0</v>
      </c>
      <c r="AZ443" s="93">
        <f>+'PPFF 2022'!BG443</f>
        <v>0</v>
      </c>
      <c r="BA443" s="95">
        <f>+'PPFF 2022'!BH443</f>
        <v>0</v>
      </c>
      <c r="BB443" s="98">
        <f t="shared" si="670"/>
        <v>0</v>
      </c>
      <c r="BC443" s="93">
        <f>+'PPFF 2022'!BI443</f>
        <v>0</v>
      </c>
      <c r="BD443" s="95">
        <f>+'PPFF 2022'!BJ443</f>
        <v>0</v>
      </c>
      <c r="BE443" s="97">
        <f t="shared" si="671"/>
        <v>0</v>
      </c>
      <c r="BF443" s="107">
        <f>+'PPFF 2022'!BP443</f>
        <v>0</v>
      </c>
      <c r="BG443" s="97">
        <f>+'PPFF 2022'!BQ443</f>
        <v>0</v>
      </c>
      <c r="BH443" s="182">
        <f t="shared" si="672"/>
        <v>0</v>
      </c>
      <c r="BI443" s="107">
        <f>+'PPFF 2022'!BR443</f>
        <v>0</v>
      </c>
      <c r="BJ443" s="97">
        <f>+'PPFF 2022'!BS443</f>
        <v>0</v>
      </c>
      <c r="BK443" s="182">
        <f t="shared" si="673"/>
        <v>0</v>
      </c>
      <c r="BL443" s="107">
        <f>+'PPFF 2022'!BT443</f>
        <v>0</v>
      </c>
      <c r="BM443" s="97">
        <f>+'PPFF 2022'!BU443</f>
        <v>0</v>
      </c>
      <c r="BN443" s="182">
        <f t="shared" si="674"/>
        <v>0</v>
      </c>
      <c r="BO443" s="107">
        <f>+'PPFF 2022'!BV443</f>
        <v>0</v>
      </c>
      <c r="BP443" s="97">
        <f>+'PPFF 2022'!BW443</f>
        <v>0</v>
      </c>
      <c r="BQ443" s="182">
        <f t="shared" si="675"/>
        <v>0</v>
      </c>
      <c r="BR443" s="107">
        <f>+'PPFF 2022'!BX443</f>
        <v>0</v>
      </c>
      <c r="BS443" s="97">
        <f>+'PPFF 2022'!BY443</f>
        <v>0</v>
      </c>
      <c r="BT443" s="182">
        <f t="shared" si="676"/>
        <v>0</v>
      </c>
      <c r="BU443" s="107">
        <f>+'PPFF 2022'!BZ443</f>
        <v>0</v>
      </c>
      <c r="BV443" s="97">
        <f>+'PPFF 2022'!CA443</f>
        <v>0</v>
      </c>
      <c r="BW443" s="182">
        <f t="shared" si="677"/>
        <v>0</v>
      </c>
      <c r="BX443" s="107">
        <f>+'PPFF 2022'!CB443</f>
        <v>0</v>
      </c>
      <c r="BY443" s="97">
        <f>+'PPFF 2022'!CC443</f>
        <v>0</v>
      </c>
      <c r="BZ443" s="182">
        <f t="shared" si="678"/>
        <v>0</v>
      </c>
      <c r="CA443" s="107">
        <f>+'PPFF 2022'!CD443</f>
        <v>0</v>
      </c>
      <c r="CB443" s="97">
        <f>+'PPFF 2022'!CE443</f>
        <v>0</v>
      </c>
      <c r="CC443" s="182">
        <f t="shared" si="679"/>
        <v>0</v>
      </c>
      <c r="CD443" s="107">
        <f>+'PPFF 2022'!CF443</f>
        <v>0</v>
      </c>
      <c r="CE443" s="97">
        <f>+'PPFF 2022'!CG443</f>
        <v>0</v>
      </c>
      <c r="CF443" s="182">
        <f t="shared" si="680"/>
        <v>0</v>
      </c>
      <c r="CG443" s="107">
        <f>+'PPFF 2022'!CH443</f>
        <v>0</v>
      </c>
      <c r="CH443" s="97">
        <f>+'PPFF 2022'!CI443</f>
        <v>0</v>
      </c>
      <c r="CI443" s="182">
        <f t="shared" si="681"/>
        <v>0</v>
      </c>
      <c r="CJ443" s="107">
        <f>+'PPFF 2022'!CJ443</f>
        <v>0</v>
      </c>
      <c r="CK443" s="97">
        <f>+'PPFF 2022'!CK443</f>
        <v>0</v>
      </c>
      <c r="CL443" s="182">
        <f t="shared" si="682"/>
        <v>0</v>
      </c>
      <c r="CM443" s="107">
        <f>+'PPFF 2022'!CL443</f>
        <v>0</v>
      </c>
      <c r="CN443" s="97">
        <f>+'PPFF 2022'!CM443</f>
        <v>0</v>
      </c>
      <c r="CO443" s="187">
        <f t="shared" si="683"/>
        <v>0</v>
      </c>
      <c r="CP443" s="109">
        <f>+'PPFF 2022'!CS443</f>
        <v>0</v>
      </c>
      <c r="CQ443" s="111">
        <f>+'PPFF 2022'!CT443</f>
        <v>0</v>
      </c>
      <c r="CR443" s="98">
        <f t="shared" si="684"/>
        <v>0</v>
      </c>
      <c r="CS443" s="109">
        <f>+'PPFF 2022'!CU443</f>
        <v>0</v>
      </c>
      <c r="CT443" s="111">
        <f>+'PPFF 2022'!CV443</f>
        <v>0</v>
      </c>
      <c r="CU443" s="98">
        <f t="shared" si="685"/>
        <v>0</v>
      </c>
      <c r="CV443" s="109">
        <f>+'PPFF 2022'!CW443</f>
        <v>0</v>
      </c>
      <c r="CW443" s="111">
        <f>+'PPFF 2022'!CX443</f>
        <v>0</v>
      </c>
      <c r="CX443" s="98">
        <f t="shared" si="686"/>
        <v>0</v>
      </c>
      <c r="CY443" s="109">
        <f>+'PPFF 2022'!CY443</f>
        <v>0</v>
      </c>
      <c r="CZ443" s="111">
        <f>+'PPFF 2022'!CZ443</f>
        <v>0</v>
      </c>
      <c r="DA443" s="98">
        <f t="shared" si="687"/>
        <v>0</v>
      </c>
      <c r="DB443" s="109">
        <f>+'PPFF 2022'!DA443</f>
        <v>0</v>
      </c>
      <c r="DC443" s="111">
        <f>+'PPFF 2022'!DB443</f>
        <v>0</v>
      </c>
      <c r="DD443" s="98">
        <f t="shared" si="688"/>
        <v>0</v>
      </c>
      <c r="DE443" s="109">
        <f>+'PPFF 2022'!DC443</f>
        <v>0</v>
      </c>
      <c r="DF443" s="111">
        <f>+'PPFF 2022'!DD443</f>
        <v>0</v>
      </c>
      <c r="DG443" s="98">
        <f t="shared" si="689"/>
        <v>0</v>
      </c>
      <c r="DH443" s="109">
        <f>+'PPFF 2022'!DE443</f>
        <v>0</v>
      </c>
      <c r="DI443" s="111">
        <f>+'PPFF 2022'!DF443</f>
        <v>0</v>
      </c>
      <c r="DJ443" s="98">
        <f t="shared" si="690"/>
        <v>0</v>
      </c>
      <c r="DK443" s="109">
        <f>+'PPFF 2022'!DG443</f>
        <v>0</v>
      </c>
      <c r="DL443" s="111">
        <f>+'PPFF 2022'!DH443</f>
        <v>0</v>
      </c>
      <c r="DM443" s="98">
        <f t="shared" si="691"/>
        <v>0</v>
      </c>
      <c r="DN443" s="109">
        <f>+'PPFF 2022'!DI443</f>
        <v>0</v>
      </c>
      <c r="DO443" s="111">
        <f>+'PPFF 2022'!DJ443</f>
        <v>0</v>
      </c>
      <c r="DP443" s="98">
        <f t="shared" si="692"/>
        <v>0</v>
      </c>
      <c r="DQ443" s="109">
        <f>+'PPFF 2022'!DK443</f>
        <v>0</v>
      </c>
      <c r="DR443" s="111">
        <f>+'PPFF 2022'!DL443</f>
        <v>0</v>
      </c>
      <c r="DS443" s="98">
        <f t="shared" si="693"/>
        <v>0</v>
      </c>
      <c r="DT443" s="109">
        <f>+'PPFF 2022'!DM443</f>
        <v>0</v>
      </c>
      <c r="DU443" s="111">
        <f>+'PPFF 2022'!DN443</f>
        <v>0</v>
      </c>
      <c r="DV443" s="98">
        <f t="shared" si="694"/>
        <v>0</v>
      </c>
      <c r="DW443" s="109">
        <f>+'PPFF 2022'!DO443</f>
        <v>0</v>
      </c>
      <c r="DX443" s="111">
        <f>+'PPFF 2022'!DP443</f>
        <v>0</v>
      </c>
      <c r="DY443" s="107">
        <f t="shared" si="695"/>
        <v>0</v>
      </c>
      <c r="DZ443" s="109">
        <f>+'PPFF 2022'!DV443</f>
        <v>0</v>
      </c>
      <c r="EA443" s="111">
        <f>+'PPFF 2022'!DW443</f>
        <v>0</v>
      </c>
      <c r="EB443" s="98">
        <f t="shared" si="696"/>
        <v>0</v>
      </c>
      <c r="EC443" s="111">
        <f>+'PPFF 2022'!DX443</f>
        <v>0</v>
      </c>
      <c r="ED443" s="111">
        <f>+'PPFF 2022'!DY443</f>
        <v>0</v>
      </c>
      <c r="EE443" s="98">
        <f t="shared" si="697"/>
        <v>0</v>
      </c>
      <c r="EF443" s="111">
        <f>+'PPFF 2022'!DZ443</f>
        <v>0</v>
      </c>
      <c r="EG443" s="111">
        <f>+'PPFF 2022'!EA443</f>
        <v>0</v>
      </c>
      <c r="EH443" s="98">
        <f t="shared" si="698"/>
        <v>0</v>
      </c>
      <c r="EI443" s="111">
        <f>+'PPFF 2022'!EB443</f>
        <v>0</v>
      </c>
      <c r="EJ443" s="111">
        <f>+'PPFF 2022'!EC443</f>
        <v>0</v>
      </c>
      <c r="EK443" s="98">
        <f t="shared" si="699"/>
        <v>0</v>
      </c>
      <c r="EL443" s="111">
        <f>+'PPFF 2022'!ED443</f>
        <v>0</v>
      </c>
      <c r="EM443" s="111">
        <f>+'PPFF 2022'!EE443</f>
        <v>0</v>
      </c>
      <c r="EN443" s="98">
        <f t="shared" si="700"/>
        <v>0</v>
      </c>
      <c r="EO443" s="111">
        <f>+'PPFF 2022'!EF443</f>
        <v>0</v>
      </c>
      <c r="EP443" s="111">
        <f>+'PPFF 2022'!EG443</f>
        <v>0</v>
      </c>
      <c r="EQ443" s="98">
        <f t="shared" si="701"/>
        <v>0</v>
      </c>
      <c r="ER443" s="111">
        <f>+'PPFF 2022'!EH443</f>
        <v>0</v>
      </c>
      <c r="ES443" s="111">
        <f>+'PPFF 2022'!EI443</f>
        <v>0</v>
      </c>
      <c r="ET443" s="98">
        <f t="shared" si="702"/>
        <v>0</v>
      </c>
      <c r="EU443" s="111">
        <f>+'PPFF 2022'!EJ443</f>
        <v>0</v>
      </c>
      <c r="EV443" s="111">
        <f>+'PPFF 2022'!EK443</f>
        <v>0</v>
      </c>
      <c r="EW443" s="98">
        <f t="shared" si="703"/>
        <v>0</v>
      </c>
      <c r="EX443" s="111">
        <f>+'PPFF 2022'!EL443</f>
        <v>0</v>
      </c>
      <c r="EY443" s="111">
        <f>+'PPFF 2022'!EM443</f>
        <v>0</v>
      </c>
      <c r="EZ443" s="98">
        <f t="shared" si="704"/>
        <v>0</v>
      </c>
      <c r="FA443" s="111">
        <f>+'PPFF 2022'!EN443</f>
        <v>0</v>
      </c>
      <c r="FB443" s="111">
        <f>+'PPFF 2022'!EO443</f>
        <v>0</v>
      </c>
      <c r="FC443" s="98">
        <f t="shared" si="705"/>
        <v>0</v>
      </c>
      <c r="FD443" s="111">
        <f>+'PPFF 2022'!EP443</f>
        <v>0</v>
      </c>
      <c r="FE443" s="111">
        <f>+'PPFF 2022'!EQ443</f>
        <v>0</v>
      </c>
      <c r="FF443" s="98">
        <f t="shared" si="706"/>
        <v>0</v>
      </c>
      <c r="FG443" s="111">
        <f>+'PPFF 2022'!ER443</f>
        <v>0</v>
      </c>
      <c r="FH443" s="111">
        <f>+'PPFF 2022'!ES443</f>
        <v>0</v>
      </c>
      <c r="FI443" s="97">
        <f t="shared" si="707"/>
        <v>0</v>
      </c>
      <c r="FJ443" s="108">
        <f>+'PPFF 2022'!EY443</f>
        <v>0</v>
      </c>
      <c r="FK443" s="103">
        <f>+'PPFF 2022'!EZ443</f>
        <v>0</v>
      </c>
      <c r="FL443" s="193">
        <f t="shared" si="708"/>
        <v>0</v>
      </c>
      <c r="FM443" s="203">
        <f>+'PPFF 2022'!FA443</f>
        <v>0</v>
      </c>
      <c r="FN443" s="204">
        <f>+'PPFF 2022'!FB443</f>
        <v>0</v>
      </c>
      <c r="FO443" s="202">
        <f t="shared" si="709"/>
        <v>0</v>
      </c>
      <c r="FP443" s="203">
        <f>+'PPFF 2022'!FC443</f>
        <v>0</v>
      </c>
      <c r="FQ443" s="204">
        <f>+'PPFF 2022'!FD443</f>
        <v>0</v>
      </c>
      <c r="FR443" s="202">
        <f t="shared" si="710"/>
        <v>0</v>
      </c>
      <c r="FS443" s="203">
        <f>+'PPFF 2022'!FE443</f>
        <v>0</v>
      </c>
      <c r="FT443" s="204">
        <f>+'PPFF 2022'!FF443</f>
        <v>0</v>
      </c>
      <c r="FU443" s="202">
        <f t="shared" si="711"/>
        <v>0</v>
      </c>
      <c r="FV443" s="203">
        <f>+'PPFF 2022'!FG443</f>
        <v>0</v>
      </c>
      <c r="FW443" s="204">
        <f>+'PPFF 2022'!FH443</f>
        <v>0</v>
      </c>
      <c r="FX443" s="202">
        <f t="shared" si="712"/>
        <v>0</v>
      </c>
      <c r="FY443" s="203">
        <f>+'PPFF 2022'!FI443</f>
        <v>0</v>
      </c>
      <c r="FZ443" s="204">
        <f>+'PPFF 2022'!FJ443</f>
        <v>0</v>
      </c>
      <c r="GA443" s="202">
        <f t="shared" si="713"/>
        <v>0</v>
      </c>
      <c r="GB443" s="203">
        <f>+'PPFF 2022'!FK443</f>
        <v>0</v>
      </c>
      <c r="GC443" s="204">
        <f>+'PPFF 2022'!FL443</f>
        <v>0</v>
      </c>
      <c r="GD443" s="202">
        <f t="shared" si="714"/>
        <v>0</v>
      </c>
      <c r="GE443" s="203">
        <f>+'PPFF 2022'!FM443</f>
        <v>0</v>
      </c>
      <c r="GF443" s="204">
        <f>+'PPFF 2022'!FN443</f>
        <v>0</v>
      </c>
      <c r="GG443" s="202">
        <f t="shared" si="715"/>
        <v>0</v>
      </c>
      <c r="GH443" s="203">
        <f>+'PPFF 2022'!FO443</f>
        <v>0</v>
      </c>
      <c r="GI443" s="204">
        <f>+'PPFF 2022'!FP443</f>
        <v>0</v>
      </c>
      <c r="GJ443" s="202">
        <f t="shared" si="716"/>
        <v>0</v>
      </c>
      <c r="GK443" s="203">
        <f>+'PPFF 2022'!FQ443</f>
        <v>0</v>
      </c>
      <c r="GL443" s="204">
        <f>+'PPFF 2022'!FR443</f>
        <v>0</v>
      </c>
      <c r="GM443" s="202">
        <f t="shared" si="717"/>
        <v>0</v>
      </c>
      <c r="GN443" s="203">
        <f>+'PPFF 2022'!FS443</f>
        <v>0</v>
      </c>
      <c r="GO443" s="204">
        <f>+'PPFF 2022'!FT443</f>
        <v>0</v>
      </c>
      <c r="GP443" s="202">
        <f t="shared" si="718"/>
        <v>0</v>
      </c>
      <c r="GQ443" s="203">
        <f>+'PPFF 2022'!FU443</f>
        <v>0</v>
      </c>
      <c r="GR443" s="204">
        <f>+'PPFF 2022'!FV443</f>
        <v>0</v>
      </c>
      <c r="GS443" s="209">
        <f t="shared" si="719"/>
        <v>0</v>
      </c>
      <c r="GT443" s="203">
        <f>+'PPFF 2022'!GB443</f>
        <v>0</v>
      </c>
      <c r="GU443" s="204">
        <f>+'PPFF 2022'!GC443</f>
        <v>0</v>
      </c>
      <c r="GV443" s="202">
        <f t="shared" si="720"/>
        <v>0</v>
      </c>
      <c r="GW443" s="203">
        <f>+'PPFF 2022'!GD443</f>
        <v>0</v>
      </c>
      <c r="GX443" s="204">
        <f>+'PPFF 2022'!GE443</f>
        <v>0</v>
      </c>
      <c r="GY443" s="202">
        <f t="shared" si="721"/>
        <v>0</v>
      </c>
      <c r="GZ443" s="203">
        <f>+'PPFF 2022'!GF443</f>
        <v>0</v>
      </c>
      <c r="HA443" s="204">
        <f>+'PPFF 2022'!GG443</f>
        <v>0</v>
      </c>
      <c r="HB443" s="202">
        <f t="shared" si="722"/>
        <v>0</v>
      </c>
      <c r="HC443" s="203">
        <f>+'PPFF 2022'!GH443</f>
        <v>0</v>
      </c>
      <c r="HD443" s="204">
        <f>+'PPFF 2022'!GI443</f>
        <v>0</v>
      </c>
      <c r="HE443" s="202">
        <f t="shared" si="723"/>
        <v>0</v>
      </c>
      <c r="HF443" s="203">
        <f>+'PPFF 2022'!GJ443</f>
        <v>0</v>
      </c>
      <c r="HG443" s="204">
        <f>+'PPFF 2022'!GK443</f>
        <v>0</v>
      </c>
      <c r="HH443" s="202">
        <f t="shared" si="724"/>
        <v>0</v>
      </c>
      <c r="HI443" s="203">
        <f>+'PPFF 2022'!GL443</f>
        <v>0</v>
      </c>
      <c r="HJ443" s="204">
        <f>+'PPFF 2022'!GM443</f>
        <v>0</v>
      </c>
      <c r="HK443" s="202">
        <f t="shared" si="725"/>
        <v>0</v>
      </c>
      <c r="HL443" s="203">
        <f>+'PPFF 2022'!GN443</f>
        <v>0</v>
      </c>
      <c r="HM443" s="204">
        <f>+'PPFF 2022'!GO443</f>
        <v>0</v>
      </c>
      <c r="HN443" s="202">
        <f t="shared" si="726"/>
        <v>0</v>
      </c>
      <c r="HO443" s="203">
        <f>+'PPFF 2022'!GP443</f>
        <v>0</v>
      </c>
      <c r="HP443" s="204">
        <f>+'PPFF 2022'!GQ443</f>
        <v>0</v>
      </c>
      <c r="HQ443" s="202">
        <f t="shared" si="727"/>
        <v>0</v>
      </c>
      <c r="HR443" s="203">
        <f>+'PPFF 2022'!GR443</f>
        <v>0</v>
      </c>
      <c r="HS443" s="204">
        <f>+'PPFF 2022'!GS443</f>
        <v>0</v>
      </c>
      <c r="HT443" s="202">
        <f t="shared" si="728"/>
        <v>0</v>
      </c>
      <c r="HU443" s="203">
        <f>+'PPFF 2022'!GT443</f>
        <v>0</v>
      </c>
      <c r="HV443" s="204">
        <f>+'PPFF 2022'!GU443</f>
        <v>0</v>
      </c>
      <c r="HW443" s="202">
        <f t="shared" si="729"/>
        <v>0</v>
      </c>
      <c r="HX443" s="203">
        <f>+'PPFF 2022'!GV443</f>
        <v>0</v>
      </c>
      <c r="HY443" s="204">
        <f>+'PPFF 2022'!GW443</f>
        <v>0</v>
      </c>
      <c r="HZ443" s="202">
        <f t="shared" si="730"/>
        <v>0</v>
      </c>
      <c r="IA443" s="203">
        <f>+'PPFF 2022'!GX443</f>
        <v>0</v>
      </c>
      <c r="IB443" s="204">
        <f>+'PPFF 2022'!GY443</f>
        <v>0</v>
      </c>
      <c r="IC443" s="209">
        <f t="shared" si="731"/>
        <v>0</v>
      </c>
      <c r="ID443" s="203">
        <f>+'PPFF 2022'!HE443</f>
        <v>0</v>
      </c>
      <c r="IE443" s="204">
        <f>+'PPFF 2022'!HF443</f>
        <v>0</v>
      </c>
      <c r="IF443" s="215">
        <f t="shared" si="732"/>
        <v>0</v>
      </c>
      <c r="IG443" s="203">
        <f>+'PPFF 2022'!HG443</f>
        <v>0</v>
      </c>
      <c r="IH443" s="204">
        <f>+'PPFF 2022'!HH443</f>
        <v>0</v>
      </c>
      <c r="II443" s="215">
        <f t="shared" si="733"/>
        <v>0</v>
      </c>
      <c r="IJ443" s="203">
        <f>+'PPFF 2022'!HI443</f>
        <v>0</v>
      </c>
      <c r="IK443" s="204">
        <f>+'PPFF 2022'!HJ443</f>
        <v>0</v>
      </c>
      <c r="IL443" s="215">
        <f t="shared" si="734"/>
        <v>0</v>
      </c>
      <c r="IM443" s="203">
        <f>+'PPFF 2022'!HK443</f>
        <v>0</v>
      </c>
      <c r="IN443" s="204">
        <f>+'PPFF 2022'!HL443</f>
        <v>0</v>
      </c>
      <c r="IO443" s="215">
        <f t="shared" si="735"/>
        <v>0</v>
      </c>
      <c r="IP443" s="203">
        <f>+'PPFF 2022'!HM443</f>
        <v>0</v>
      </c>
      <c r="IQ443" s="204">
        <f>+'PPFF 2022'!HN443</f>
        <v>0</v>
      </c>
      <c r="IR443" s="215">
        <f t="shared" si="736"/>
        <v>0</v>
      </c>
      <c r="IS443" s="203">
        <f>+'PPFF 2022'!HO443</f>
        <v>0</v>
      </c>
      <c r="IT443" s="204">
        <f>+'PPFF 2022'!HP443</f>
        <v>0</v>
      </c>
      <c r="IU443" s="215">
        <f t="shared" si="737"/>
        <v>0</v>
      </c>
      <c r="IV443" s="203">
        <f>+'PPFF 2022'!HQ443</f>
        <v>0</v>
      </c>
      <c r="IW443" s="204">
        <f>+'PPFF 2022'!HR443</f>
        <v>0</v>
      </c>
      <c r="IX443" s="215">
        <f t="shared" si="738"/>
        <v>0</v>
      </c>
      <c r="IY443" s="203">
        <f>+'PPFF 2022'!HS443</f>
        <v>0</v>
      </c>
      <c r="IZ443" s="204">
        <f>+'PPFF 2022'!HT443</f>
        <v>0</v>
      </c>
      <c r="JA443" s="215">
        <f t="shared" si="739"/>
        <v>0</v>
      </c>
      <c r="JB443" s="203">
        <f>+'PPFF 2022'!HU443</f>
        <v>0</v>
      </c>
      <c r="JC443" s="204">
        <f>+'PPFF 2022'!HV443</f>
        <v>0</v>
      </c>
      <c r="JD443" s="215">
        <f t="shared" si="740"/>
        <v>0</v>
      </c>
      <c r="JE443" s="203">
        <f>+'PPFF 2022'!HW443</f>
        <v>0</v>
      </c>
      <c r="JF443" s="204">
        <f>+'PPFF 2022'!HX443</f>
        <v>0</v>
      </c>
      <c r="JG443" s="215">
        <f t="shared" si="741"/>
        <v>0</v>
      </c>
      <c r="JH443" s="203">
        <f>+'PPFF 2022'!HY443</f>
        <v>0</v>
      </c>
      <c r="JI443" s="204">
        <f>+'PPFF 2022'!HZ443</f>
        <v>0</v>
      </c>
      <c r="JJ443" s="215">
        <f t="shared" si="742"/>
        <v>0</v>
      </c>
      <c r="JK443" s="203">
        <f>+'PPFF 2022'!IA443</f>
        <v>0</v>
      </c>
      <c r="JL443" s="204">
        <f>+'PPFF 2022'!IB443</f>
        <v>0</v>
      </c>
      <c r="JM443" s="218">
        <f t="shared" si="743"/>
        <v>0</v>
      </c>
      <c r="JN443" s="224">
        <f>+'PPFF 2022'!IH443</f>
        <v>0</v>
      </c>
      <c r="JO443" s="225">
        <f>+'PPFF 2022'!II443</f>
        <v>0</v>
      </c>
      <c r="JP443" s="212">
        <f t="shared" si="744"/>
        <v>0</v>
      </c>
      <c r="JQ443" s="224">
        <f>+'PPFF 2022'!IJ443</f>
        <v>0</v>
      </c>
      <c r="JR443" s="225">
        <f>+'PPFF 2022'!IK443</f>
        <v>0</v>
      </c>
      <c r="JS443" s="212">
        <f t="shared" si="745"/>
        <v>0</v>
      </c>
      <c r="JT443" s="224">
        <f>+'PPFF 2022'!IL443</f>
        <v>0</v>
      </c>
      <c r="JU443" s="225">
        <f>+'PPFF 2022'!IM443</f>
        <v>0</v>
      </c>
      <c r="JV443" s="212">
        <f t="shared" si="746"/>
        <v>0</v>
      </c>
      <c r="JW443" s="224">
        <f>+'PPFF 2022'!IN443</f>
        <v>0</v>
      </c>
      <c r="JX443" s="225">
        <f>+'PPFF 2022'!IO443</f>
        <v>0</v>
      </c>
      <c r="JY443" s="212">
        <f t="shared" si="747"/>
        <v>0</v>
      </c>
      <c r="JZ443" s="224">
        <f>+'PPFF 2022'!IP443</f>
        <v>0</v>
      </c>
      <c r="KA443" s="225">
        <f>+'PPFF 2022'!IQ443</f>
        <v>0</v>
      </c>
      <c r="KB443" s="212">
        <f t="shared" si="748"/>
        <v>0</v>
      </c>
      <c r="KC443" s="224">
        <f>+'PPFF 2022'!IR443</f>
        <v>0</v>
      </c>
      <c r="KD443" s="225">
        <f>+'PPFF 2022'!IS443</f>
        <v>0</v>
      </c>
      <c r="KE443" s="212">
        <f t="shared" si="749"/>
        <v>0</v>
      </c>
      <c r="KF443" s="224">
        <f>+'PPFF 2022'!IT443</f>
        <v>0</v>
      </c>
      <c r="KG443" s="225">
        <f>+'PPFF 2022'!IU443</f>
        <v>0</v>
      </c>
      <c r="KH443" s="212">
        <f t="shared" si="750"/>
        <v>0</v>
      </c>
      <c r="KI443" s="224">
        <f>+'PPFF 2022'!IV443</f>
        <v>0</v>
      </c>
      <c r="KJ443" s="225">
        <f>+'PPFF 2022'!IW443</f>
        <v>0</v>
      </c>
      <c r="KK443" s="212">
        <f t="shared" si="751"/>
        <v>0</v>
      </c>
      <c r="KL443" s="224">
        <f>+'PPFF 2022'!IX443</f>
        <v>0</v>
      </c>
      <c r="KM443" s="225">
        <f>+'PPFF 2022'!IY443</f>
        <v>0</v>
      </c>
      <c r="KN443" s="212">
        <f t="shared" si="752"/>
        <v>0</v>
      </c>
      <c r="KO443" s="224">
        <f>+'PPFF 2022'!IZ443</f>
        <v>0</v>
      </c>
      <c r="KP443" s="225">
        <f>+'PPFF 2022'!JA443</f>
        <v>0</v>
      </c>
      <c r="KQ443" s="212">
        <f t="shared" si="753"/>
        <v>0</v>
      </c>
      <c r="KR443" s="224">
        <f>+'PPFF 2022'!JB443</f>
        <v>0</v>
      </c>
      <c r="KS443" s="225">
        <f>+'PPFF 2022'!JC443</f>
        <v>0</v>
      </c>
      <c r="KT443" s="212">
        <f t="shared" si="754"/>
        <v>0</v>
      </c>
      <c r="KU443" s="224">
        <f>+'PPFF 2022'!JD443</f>
        <v>0</v>
      </c>
      <c r="KV443" s="225">
        <f>+'PPFF 2022'!JE443</f>
        <v>0</v>
      </c>
      <c r="KW443" s="212">
        <f t="shared" si="755"/>
        <v>0</v>
      </c>
      <c r="KX443" s="224">
        <f>+'PPFF 2022'!JK443</f>
        <v>0</v>
      </c>
      <c r="KY443" s="230">
        <f>+'PPFF 2022'!JL443</f>
        <v>0</v>
      </c>
      <c r="KZ443" s="224">
        <f>+'PPFF 2022'!JM443</f>
        <v>0</v>
      </c>
      <c r="LA443" s="230">
        <f>+'PPFF 2022'!JN443</f>
        <v>0</v>
      </c>
      <c r="LB443" s="224">
        <f>+'PPFF 2022'!JO443</f>
        <v>0</v>
      </c>
      <c r="LC443" s="230">
        <f>+'PPFF 2022'!JP443</f>
        <v>0</v>
      </c>
      <c r="LD443" s="224">
        <f>+'PPFF 2022'!JQ443</f>
        <v>0</v>
      </c>
      <c r="LE443" s="230">
        <f>+'PPFF 2022'!JR443</f>
        <v>0</v>
      </c>
      <c r="LF443" s="224">
        <f>+'PPFF 2022'!JS443</f>
        <v>0</v>
      </c>
      <c r="LG443" s="230">
        <f>+'PPFF 2022'!JT443</f>
        <v>0</v>
      </c>
      <c r="LH443" s="224">
        <f>+'PPFF 2022'!JU443</f>
        <v>0</v>
      </c>
      <c r="LI443" s="230">
        <f>+'PPFF 2022'!JV443</f>
        <v>0</v>
      </c>
      <c r="LJ443" s="224">
        <f>+'PPFF 2022'!JW443</f>
        <v>0</v>
      </c>
      <c r="LK443" s="230">
        <f>+'PPFF 2022'!JX443</f>
        <v>0</v>
      </c>
      <c r="LL443" s="224">
        <f>+'PPFF 2022'!JY443</f>
        <v>0</v>
      </c>
      <c r="LM443" s="230">
        <f>+'PPFF 2022'!JZ443</f>
        <v>0</v>
      </c>
      <c r="LN443" s="224">
        <f>+'PPFF 2022'!KA443</f>
        <v>0</v>
      </c>
      <c r="LO443" s="230">
        <f>+'PPFF 2022'!KB443</f>
        <v>0</v>
      </c>
      <c r="LP443" s="224">
        <f>+'PPFF 2022'!KC443</f>
        <v>0</v>
      </c>
      <c r="LQ443" s="230">
        <f>+'PPFF 2022'!KD443</f>
        <v>0</v>
      </c>
      <c r="LR443" s="224">
        <f>+'PPFF 2022'!KE443</f>
        <v>0</v>
      </c>
      <c r="LS443" s="230">
        <f>+'PPFF 2022'!KF443</f>
        <v>0</v>
      </c>
      <c r="LT443" s="224">
        <f>+'PPFF 2022'!KG443</f>
        <v>0</v>
      </c>
      <c r="LU443" s="230">
        <f>+'PPFF 2022'!KH443</f>
        <v>0</v>
      </c>
      <c r="LV443" s="234">
        <f>+'PPFF 2022'!KN443</f>
        <v>0</v>
      </c>
      <c r="LW443" s="234">
        <f>+'PPFF 2022'!KP443</f>
        <v>0</v>
      </c>
      <c r="LX443" s="234">
        <f>+'PPFF 2022'!KR443</f>
        <v>0</v>
      </c>
      <c r="LY443" s="234">
        <f>+'PPFF 2022'!KT443</f>
        <v>0</v>
      </c>
      <c r="LZ443" s="234">
        <f>+'PPFF 2022'!KV443</f>
        <v>0</v>
      </c>
      <c r="MA443" s="234">
        <f>+'PPFF 2022'!KX443</f>
        <v>0</v>
      </c>
      <c r="MB443" s="234">
        <f>+'PPFF 2022'!KZ443</f>
        <v>0</v>
      </c>
      <c r="MC443" s="234">
        <f>+'PPFF 2022'!LB443</f>
        <v>0</v>
      </c>
      <c r="MD443" s="234">
        <f>+'PPFF 2022'!LD443</f>
        <v>0</v>
      </c>
      <c r="ME443" s="234">
        <f>+'PPFF 2022'!LF443</f>
        <v>0</v>
      </c>
      <c r="MF443" s="234">
        <f>+'PPFF 2022'!LH443</f>
        <v>0</v>
      </c>
      <c r="MG443" s="234">
        <f>+'PPFF 2022'!LJ443</f>
        <v>0</v>
      </c>
      <c r="MH443" s="190">
        <f>+'PPFF 2022'!LN443/6</f>
        <v>0</v>
      </c>
      <c r="MI443" s="190">
        <f>+'PPFF 2022'!LP443/6</f>
        <v>0</v>
      </c>
      <c r="MJ443" s="190">
        <f>+'PPFF 2022'!LR443/6</f>
        <v>0</v>
      </c>
      <c r="MK443" s="190">
        <f>+'PPFF 2022'!LT443/6</f>
        <v>0</v>
      </c>
      <c r="ML443" s="190">
        <f>+'PPFF 2022'!LV443/6</f>
        <v>0</v>
      </c>
      <c r="MM443" s="190">
        <f>+'PPFF 2022'!LX443/6</f>
        <v>0</v>
      </c>
      <c r="MN443" s="239">
        <f>+'PPFF 2022'!LZ443/6</f>
        <v>0</v>
      </c>
      <c r="MO443" s="190">
        <f>+'PPFF 2022'!MB443/6</f>
        <v>0</v>
      </c>
      <c r="MP443" s="190">
        <f>+'PPFF 2022'!MD443/6</f>
        <v>0</v>
      </c>
      <c r="MQ443" s="190">
        <f>+'PPFF 2022'!MF443/6</f>
        <v>0</v>
      </c>
      <c r="MR443" s="190">
        <f>+'PPFF 2022'!MH443/6</f>
        <v>0</v>
      </c>
      <c r="MS443" s="190">
        <f>+'PPFF 2022'!MJ443/6</f>
        <v>0</v>
      </c>
      <c r="MT443" s="104">
        <f>+'PPFF 2022'!MN443</f>
        <v>0</v>
      </c>
      <c r="MU443" s="104">
        <f>+'PPFF 2022'!MP443</f>
        <v>0</v>
      </c>
      <c r="MV443" s="104">
        <f>+'PPFF 2022'!MR443</f>
        <v>0</v>
      </c>
      <c r="MW443" s="104">
        <f>+'PPFF 2022'!MT443</f>
        <v>0</v>
      </c>
      <c r="MX443" s="104">
        <f>+'PPFF 2022'!MV443</f>
        <v>0</v>
      </c>
      <c r="MY443" s="104">
        <f>+'PPFF 2022'!MX443</f>
        <v>0</v>
      </c>
      <c r="MZ443" s="104">
        <f>+'PPFF 2022'!MZ443</f>
        <v>0</v>
      </c>
      <c r="NA443" s="104">
        <f>+'PPFF 2022'!NB443</f>
        <v>0</v>
      </c>
      <c r="NB443" s="104">
        <f>+'PPFF 2022'!ND443</f>
        <v>0</v>
      </c>
      <c r="NC443" s="104">
        <f>+'PPFF 2022'!NF443</f>
        <v>0</v>
      </c>
      <c r="ND443" s="104">
        <f>+'PPFF 2022'!NH443</f>
        <v>0</v>
      </c>
      <c r="NE443" s="104">
        <f>+'PPFF 2022'!NJ443</f>
        <v>0</v>
      </c>
    </row>
    <row r="444" spans="1:369" s="88" customFormat="1" ht="10.5" x14ac:dyDescent="0.25">
      <c r="A444" s="91" t="s">
        <v>36</v>
      </c>
      <c r="B444" s="92" t="s">
        <v>123</v>
      </c>
      <c r="C444" s="91">
        <v>406</v>
      </c>
      <c r="D444" s="91" t="s">
        <v>344</v>
      </c>
      <c r="E444" s="91" t="s">
        <v>36</v>
      </c>
      <c r="F444" s="92" t="s">
        <v>123</v>
      </c>
      <c r="G444" s="92" t="s">
        <v>352</v>
      </c>
      <c r="H444" s="155">
        <v>26298</v>
      </c>
      <c r="I444" s="92" t="s">
        <v>587</v>
      </c>
      <c r="J444" s="171">
        <f>+'PPFF 2022'!J444+'PPFF 2022'!K444</f>
        <v>0</v>
      </c>
      <c r="K444" s="171">
        <f>+'PPFF 2022'!L444+'PPFF 2022'!M444</f>
        <v>0</v>
      </c>
      <c r="L444" s="171">
        <f>+'PPFF 2022'!N444+'PPFF 2022'!O444</f>
        <v>0</v>
      </c>
      <c r="M444" s="171">
        <f>+'PPFF 2022'!P444+'PPFF 2022'!Q444</f>
        <v>0</v>
      </c>
      <c r="N444" s="171">
        <f>+'PPFF 2022'!R444+'PPFF 2022'!S444</f>
        <v>0</v>
      </c>
      <c r="O444" s="171">
        <f>+'PPFF 2022'!T444+'PPFF 2022'!U444</f>
        <v>0</v>
      </c>
      <c r="P444" s="171">
        <f>+'PPFF 2022'!V444+'PPFF 2022'!W444</f>
        <v>0</v>
      </c>
      <c r="Q444" s="171">
        <f>+'PPFF 2022'!X444+'PPFF 2022'!Y444</f>
        <v>0</v>
      </c>
      <c r="R444" s="171">
        <f>+'PPFF 2022'!Z444+'PPFF 2022'!AA444</f>
        <v>0</v>
      </c>
      <c r="S444" s="171">
        <f>+'PPFF 2022'!AB444+'PPFF 2022'!AC444</f>
        <v>0</v>
      </c>
      <c r="T444" s="171">
        <f>+'PPFF 2022'!AD444+'PPFF 2022'!AE444</f>
        <v>0</v>
      </c>
      <c r="U444" s="171">
        <f>+'PPFF 2022'!AF444+'PPFF 2022'!AG444</f>
        <v>0</v>
      </c>
      <c r="V444" s="93">
        <f>+'PPFF 2022'!AM444</f>
        <v>0</v>
      </c>
      <c r="W444" s="95">
        <f>+'PPFF 2022'!AN444</f>
        <v>0</v>
      </c>
      <c r="X444" s="98">
        <f>+('PPFF 2022'!AM444+'PPFF 2022'!AN444)/13</f>
        <v>0</v>
      </c>
      <c r="Y444" s="93">
        <f>+'PPFF 2022'!AO444</f>
        <v>0</v>
      </c>
      <c r="Z444" s="95">
        <f>+'PPFF 2022'!AP444</f>
        <v>0</v>
      </c>
      <c r="AA444" s="98">
        <f>+('PPFF 2022'!AO444+'PPFF 2022'!AP444)/13</f>
        <v>0</v>
      </c>
      <c r="AB444" s="93">
        <f>+'PPFF 2022'!AQ444</f>
        <v>0</v>
      </c>
      <c r="AC444" s="95">
        <f>+'PPFF 2022'!AR444</f>
        <v>0</v>
      </c>
      <c r="AD444" s="98">
        <f t="shared" si="662"/>
        <v>0</v>
      </c>
      <c r="AE444" s="93">
        <f>+'PPFF 2022'!AS444</f>
        <v>0</v>
      </c>
      <c r="AF444" s="95">
        <f>+'PPFF 2022'!AT444</f>
        <v>0</v>
      </c>
      <c r="AG444" s="98">
        <f t="shared" si="663"/>
        <v>0</v>
      </c>
      <c r="AH444" s="93">
        <f>+'PPFF 2022'!AU444</f>
        <v>0</v>
      </c>
      <c r="AI444" s="95">
        <f>+'PPFF 2022'!AV444</f>
        <v>0</v>
      </c>
      <c r="AJ444" s="98">
        <f t="shared" si="664"/>
        <v>0</v>
      </c>
      <c r="AK444" s="93">
        <f>+'PPFF 2022'!AW444</f>
        <v>0</v>
      </c>
      <c r="AL444" s="95">
        <f>+'PPFF 2022'!AX444</f>
        <v>0</v>
      </c>
      <c r="AM444" s="98">
        <f t="shared" si="665"/>
        <v>0</v>
      </c>
      <c r="AN444" s="93">
        <f>+'PPFF 2022'!AY444</f>
        <v>0</v>
      </c>
      <c r="AO444" s="95">
        <f>+'PPFF 2022'!AZ444</f>
        <v>0</v>
      </c>
      <c r="AP444" s="98">
        <f t="shared" si="666"/>
        <v>0</v>
      </c>
      <c r="AQ444" s="93">
        <f>+'PPFF 2022'!BA444</f>
        <v>0</v>
      </c>
      <c r="AR444" s="95">
        <f>+'PPFF 2022'!BB444</f>
        <v>0</v>
      </c>
      <c r="AS444" s="98">
        <f t="shared" si="667"/>
        <v>0</v>
      </c>
      <c r="AT444" s="93">
        <f>+'PPFF 2022'!BC444</f>
        <v>0</v>
      </c>
      <c r="AU444" s="95">
        <f>+'PPFF 2022'!BD444</f>
        <v>0</v>
      </c>
      <c r="AV444" s="98">
        <f t="shared" si="668"/>
        <v>0</v>
      </c>
      <c r="AW444" s="93">
        <f>+'PPFF 2022'!BE444</f>
        <v>0</v>
      </c>
      <c r="AX444" s="95">
        <f>+'PPFF 2022'!BF444</f>
        <v>0</v>
      </c>
      <c r="AY444" s="98">
        <f t="shared" si="669"/>
        <v>0</v>
      </c>
      <c r="AZ444" s="93">
        <f>+'PPFF 2022'!BG444</f>
        <v>0</v>
      </c>
      <c r="BA444" s="95">
        <f>+'PPFF 2022'!BH444</f>
        <v>0</v>
      </c>
      <c r="BB444" s="98">
        <f t="shared" si="670"/>
        <v>0</v>
      </c>
      <c r="BC444" s="93">
        <f>+'PPFF 2022'!BI444</f>
        <v>0</v>
      </c>
      <c r="BD444" s="95">
        <f>+'PPFF 2022'!BJ444</f>
        <v>0</v>
      </c>
      <c r="BE444" s="97">
        <f t="shared" si="671"/>
        <v>0</v>
      </c>
      <c r="BF444" s="107">
        <f>+'PPFF 2022'!BP444</f>
        <v>0</v>
      </c>
      <c r="BG444" s="97">
        <f>+'PPFF 2022'!BQ444</f>
        <v>0</v>
      </c>
      <c r="BH444" s="182">
        <f t="shared" si="672"/>
        <v>0</v>
      </c>
      <c r="BI444" s="107">
        <f>+'PPFF 2022'!BR444</f>
        <v>0</v>
      </c>
      <c r="BJ444" s="97">
        <f>+'PPFF 2022'!BS444</f>
        <v>0</v>
      </c>
      <c r="BK444" s="182">
        <f t="shared" si="673"/>
        <v>0</v>
      </c>
      <c r="BL444" s="107">
        <f>+'PPFF 2022'!BT444</f>
        <v>0</v>
      </c>
      <c r="BM444" s="97">
        <f>+'PPFF 2022'!BU444</f>
        <v>0</v>
      </c>
      <c r="BN444" s="182">
        <f t="shared" si="674"/>
        <v>0</v>
      </c>
      <c r="BO444" s="107">
        <f>+'PPFF 2022'!BV444</f>
        <v>0</v>
      </c>
      <c r="BP444" s="97">
        <f>+'PPFF 2022'!BW444</f>
        <v>0</v>
      </c>
      <c r="BQ444" s="182">
        <f t="shared" si="675"/>
        <v>0</v>
      </c>
      <c r="BR444" s="107">
        <f>+'PPFF 2022'!BX444</f>
        <v>0</v>
      </c>
      <c r="BS444" s="97">
        <f>+'PPFF 2022'!BY444</f>
        <v>0</v>
      </c>
      <c r="BT444" s="182">
        <f t="shared" si="676"/>
        <v>0</v>
      </c>
      <c r="BU444" s="107">
        <f>+'PPFF 2022'!BZ444</f>
        <v>0</v>
      </c>
      <c r="BV444" s="97">
        <f>+'PPFF 2022'!CA444</f>
        <v>0</v>
      </c>
      <c r="BW444" s="182">
        <f t="shared" si="677"/>
        <v>0</v>
      </c>
      <c r="BX444" s="107">
        <f>+'PPFF 2022'!CB444</f>
        <v>0</v>
      </c>
      <c r="BY444" s="97">
        <f>+'PPFF 2022'!CC444</f>
        <v>0</v>
      </c>
      <c r="BZ444" s="182">
        <f t="shared" si="678"/>
        <v>0</v>
      </c>
      <c r="CA444" s="107">
        <f>+'PPFF 2022'!CD444</f>
        <v>0</v>
      </c>
      <c r="CB444" s="97">
        <f>+'PPFF 2022'!CE444</f>
        <v>0</v>
      </c>
      <c r="CC444" s="182">
        <f t="shared" si="679"/>
        <v>0</v>
      </c>
      <c r="CD444" s="107">
        <f>+'PPFF 2022'!CF444</f>
        <v>0</v>
      </c>
      <c r="CE444" s="97">
        <f>+'PPFF 2022'!CG444</f>
        <v>0</v>
      </c>
      <c r="CF444" s="182">
        <f t="shared" si="680"/>
        <v>0</v>
      </c>
      <c r="CG444" s="107">
        <f>+'PPFF 2022'!CH444</f>
        <v>0</v>
      </c>
      <c r="CH444" s="97">
        <f>+'PPFF 2022'!CI444</f>
        <v>0</v>
      </c>
      <c r="CI444" s="182">
        <f t="shared" si="681"/>
        <v>0</v>
      </c>
      <c r="CJ444" s="107">
        <f>+'PPFF 2022'!CJ444</f>
        <v>0</v>
      </c>
      <c r="CK444" s="97">
        <f>+'PPFF 2022'!CK444</f>
        <v>0</v>
      </c>
      <c r="CL444" s="182">
        <f t="shared" si="682"/>
        <v>0</v>
      </c>
      <c r="CM444" s="107">
        <f>+'PPFF 2022'!CL444</f>
        <v>0</v>
      </c>
      <c r="CN444" s="97">
        <f>+'PPFF 2022'!CM444</f>
        <v>0</v>
      </c>
      <c r="CO444" s="187">
        <f t="shared" si="683"/>
        <v>0</v>
      </c>
      <c r="CP444" s="109">
        <f>+'PPFF 2022'!CS444</f>
        <v>0</v>
      </c>
      <c r="CQ444" s="111">
        <f>+'PPFF 2022'!CT444</f>
        <v>0</v>
      </c>
      <c r="CR444" s="98">
        <f t="shared" si="684"/>
        <v>0</v>
      </c>
      <c r="CS444" s="109">
        <f>+'PPFF 2022'!CU444</f>
        <v>0</v>
      </c>
      <c r="CT444" s="111">
        <f>+'PPFF 2022'!CV444</f>
        <v>0</v>
      </c>
      <c r="CU444" s="98">
        <f t="shared" si="685"/>
        <v>0</v>
      </c>
      <c r="CV444" s="109">
        <f>+'PPFF 2022'!CW444</f>
        <v>0</v>
      </c>
      <c r="CW444" s="111">
        <f>+'PPFF 2022'!CX444</f>
        <v>0</v>
      </c>
      <c r="CX444" s="98">
        <f t="shared" si="686"/>
        <v>0</v>
      </c>
      <c r="CY444" s="109">
        <f>+'PPFF 2022'!CY444</f>
        <v>0</v>
      </c>
      <c r="CZ444" s="111">
        <f>+'PPFF 2022'!CZ444</f>
        <v>0</v>
      </c>
      <c r="DA444" s="98">
        <f t="shared" si="687"/>
        <v>0</v>
      </c>
      <c r="DB444" s="109">
        <f>+'PPFF 2022'!DA444</f>
        <v>0</v>
      </c>
      <c r="DC444" s="111">
        <f>+'PPFF 2022'!DB444</f>
        <v>0</v>
      </c>
      <c r="DD444" s="98">
        <f t="shared" si="688"/>
        <v>0</v>
      </c>
      <c r="DE444" s="109">
        <f>+'PPFF 2022'!DC444</f>
        <v>0</v>
      </c>
      <c r="DF444" s="111">
        <f>+'PPFF 2022'!DD444</f>
        <v>0</v>
      </c>
      <c r="DG444" s="98">
        <f t="shared" si="689"/>
        <v>0</v>
      </c>
      <c r="DH444" s="109">
        <f>+'PPFF 2022'!DE444</f>
        <v>0</v>
      </c>
      <c r="DI444" s="111">
        <f>+'PPFF 2022'!DF444</f>
        <v>0</v>
      </c>
      <c r="DJ444" s="98">
        <f t="shared" si="690"/>
        <v>0</v>
      </c>
      <c r="DK444" s="109">
        <f>+'PPFF 2022'!DG444</f>
        <v>0</v>
      </c>
      <c r="DL444" s="111">
        <f>+'PPFF 2022'!DH444</f>
        <v>0</v>
      </c>
      <c r="DM444" s="98">
        <f t="shared" si="691"/>
        <v>0</v>
      </c>
      <c r="DN444" s="109">
        <f>+'PPFF 2022'!DI444</f>
        <v>0</v>
      </c>
      <c r="DO444" s="111">
        <f>+'PPFF 2022'!DJ444</f>
        <v>0</v>
      </c>
      <c r="DP444" s="98">
        <f t="shared" si="692"/>
        <v>0</v>
      </c>
      <c r="DQ444" s="109">
        <f>+'PPFF 2022'!DK444</f>
        <v>0</v>
      </c>
      <c r="DR444" s="111">
        <f>+'PPFF 2022'!DL444</f>
        <v>0</v>
      </c>
      <c r="DS444" s="98">
        <f t="shared" si="693"/>
        <v>0</v>
      </c>
      <c r="DT444" s="109">
        <f>+'PPFF 2022'!DM444</f>
        <v>0</v>
      </c>
      <c r="DU444" s="111">
        <f>+'PPFF 2022'!DN444</f>
        <v>0</v>
      </c>
      <c r="DV444" s="98">
        <f t="shared" si="694"/>
        <v>0</v>
      </c>
      <c r="DW444" s="109">
        <f>+'PPFF 2022'!DO444</f>
        <v>0</v>
      </c>
      <c r="DX444" s="111">
        <f>+'PPFF 2022'!DP444</f>
        <v>0</v>
      </c>
      <c r="DY444" s="107">
        <f t="shared" si="695"/>
        <v>0</v>
      </c>
      <c r="DZ444" s="109">
        <f>+'PPFF 2022'!DV444</f>
        <v>0</v>
      </c>
      <c r="EA444" s="111">
        <f>+'PPFF 2022'!DW444</f>
        <v>0</v>
      </c>
      <c r="EB444" s="98">
        <f t="shared" si="696"/>
        <v>0</v>
      </c>
      <c r="EC444" s="111">
        <f>+'PPFF 2022'!DX444</f>
        <v>0</v>
      </c>
      <c r="ED444" s="111">
        <f>+'PPFF 2022'!DY444</f>
        <v>0</v>
      </c>
      <c r="EE444" s="98">
        <f t="shared" si="697"/>
        <v>0</v>
      </c>
      <c r="EF444" s="111">
        <f>+'PPFF 2022'!DZ444</f>
        <v>0</v>
      </c>
      <c r="EG444" s="111">
        <f>+'PPFF 2022'!EA444</f>
        <v>0</v>
      </c>
      <c r="EH444" s="98">
        <f t="shared" si="698"/>
        <v>0</v>
      </c>
      <c r="EI444" s="111">
        <f>+'PPFF 2022'!EB444</f>
        <v>0</v>
      </c>
      <c r="EJ444" s="111">
        <f>+'PPFF 2022'!EC444</f>
        <v>0</v>
      </c>
      <c r="EK444" s="98">
        <f t="shared" si="699"/>
        <v>0</v>
      </c>
      <c r="EL444" s="111">
        <f>+'PPFF 2022'!ED444</f>
        <v>0</v>
      </c>
      <c r="EM444" s="111">
        <f>+'PPFF 2022'!EE444</f>
        <v>0</v>
      </c>
      <c r="EN444" s="98">
        <f t="shared" si="700"/>
        <v>0</v>
      </c>
      <c r="EO444" s="111">
        <f>+'PPFF 2022'!EF444</f>
        <v>0</v>
      </c>
      <c r="EP444" s="111">
        <f>+'PPFF 2022'!EG444</f>
        <v>0</v>
      </c>
      <c r="EQ444" s="98">
        <f t="shared" si="701"/>
        <v>0</v>
      </c>
      <c r="ER444" s="111">
        <f>+'PPFF 2022'!EH444</f>
        <v>0</v>
      </c>
      <c r="ES444" s="111">
        <f>+'PPFF 2022'!EI444</f>
        <v>0</v>
      </c>
      <c r="ET444" s="98">
        <f t="shared" si="702"/>
        <v>0</v>
      </c>
      <c r="EU444" s="111">
        <f>+'PPFF 2022'!EJ444</f>
        <v>0</v>
      </c>
      <c r="EV444" s="111">
        <f>+'PPFF 2022'!EK444</f>
        <v>0</v>
      </c>
      <c r="EW444" s="98">
        <f t="shared" si="703"/>
        <v>0</v>
      </c>
      <c r="EX444" s="111">
        <f>+'PPFF 2022'!EL444</f>
        <v>0</v>
      </c>
      <c r="EY444" s="111">
        <f>+'PPFF 2022'!EM444</f>
        <v>0</v>
      </c>
      <c r="EZ444" s="98">
        <f t="shared" si="704"/>
        <v>0</v>
      </c>
      <c r="FA444" s="111">
        <f>+'PPFF 2022'!EN444</f>
        <v>0</v>
      </c>
      <c r="FB444" s="111">
        <f>+'PPFF 2022'!EO444</f>
        <v>0</v>
      </c>
      <c r="FC444" s="98">
        <f t="shared" si="705"/>
        <v>0</v>
      </c>
      <c r="FD444" s="111">
        <f>+'PPFF 2022'!EP444</f>
        <v>0</v>
      </c>
      <c r="FE444" s="111">
        <f>+'PPFF 2022'!EQ444</f>
        <v>0</v>
      </c>
      <c r="FF444" s="98">
        <f t="shared" si="706"/>
        <v>0</v>
      </c>
      <c r="FG444" s="111">
        <f>+'PPFF 2022'!ER444</f>
        <v>0</v>
      </c>
      <c r="FH444" s="111">
        <f>+'PPFF 2022'!ES444</f>
        <v>0</v>
      </c>
      <c r="FI444" s="97">
        <f t="shared" si="707"/>
        <v>0</v>
      </c>
      <c r="FJ444" s="108">
        <f>+'PPFF 2022'!EY444</f>
        <v>0</v>
      </c>
      <c r="FK444" s="103">
        <f>+'PPFF 2022'!EZ444</f>
        <v>0</v>
      </c>
      <c r="FL444" s="193">
        <f t="shared" si="708"/>
        <v>0</v>
      </c>
      <c r="FM444" s="203">
        <f>+'PPFF 2022'!FA444</f>
        <v>0</v>
      </c>
      <c r="FN444" s="204">
        <f>+'PPFF 2022'!FB444</f>
        <v>0</v>
      </c>
      <c r="FO444" s="202">
        <f t="shared" si="709"/>
        <v>0</v>
      </c>
      <c r="FP444" s="203">
        <f>+'PPFF 2022'!FC444</f>
        <v>0</v>
      </c>
      <c r="FQ444" s="204">
        <f>+'PPFF 2022'!FD444</f>
        <v>0</v>
      </c>
      <c r="FR444" s="202">
        <f t="shared" si="710"/>
        <v>0</v>
      </c>
      <c r="FS444" s="203">
        <f>+'PPFF 2022'!FE444</f>
        <v>0</v>
      </c>
      <c r="FT444" s="204">
        <f>+'PPFF 2022'!FF444</f>
        <v>0</v>
      </c>
      <c r="FU444" s="202">
        <f t="shared" si="711"/>
        <v>0</v>
      </c>
      <c r="FV444" s="203">
        <f>+'PPFF 2022'!FG444</f>
        <v>0</v>
      </c>
      <c r="FW444" s="204">
        <f>+'PPFF 2022'!FH444</f>
        <v>0</v>
      </c>
      <c r="FX444" s="202">
        <f t="shared" si="712"/>
        <v>0</v>
      </c>
      <c r="FY444" s="203">
        <f>+'PPFF 2022'!FI444</f>
        <v>0</v>
      </c>
      <c r="FZ444" s="204">
        <f>+'PPFF 2022'!FJ444</f>
        <v>0</v>
      </c>
      <c r="GA444" s="202">
        <f t="shared" si="713"/>
        <v>0</v>
      </c>
      <c r="GB444" s="203">
        <f>+'PPFF 2022'!FK444</f>
        <v>0</v>
      </c>
      <c r="GC444" s="204">
        <f>+'PPFF 2022'!FL444</f>
        <v>0</v>
      </c>
      <c r="GD444" s="202">
        <f t="shared" si="714"/>
        <v>0</v>
      </c>
      <c r="GE444" s="203">
        <f>+'PPFF 2022'!FM444</f>
        <v>0</v>
      </c>
      <c r="GF444" s="204">
        <f>+'PPFF 2022'!FN444</f>
        <v>0</v>
      </c>
      <c r="GG444" s="202">
        <f t="shared" si="715"/>
        <v>0</v>
      </c>
      <c r="GH444" s="203">
        <f>+'PPFF 2022'!FO444</f>
        <v>0</v>
      </c>
      <c r="GI444" s="204">
        <f>+'PPFF 2022'!FP444</f>
        <v>0</v>
      </c>
      <c r="GJ444" s="202">
        <f t="shared" si="716"/>
        <v>0</v>
      </c>
      <c r="GK444" s="203">
        <f>+'PPFF 2022'!FQ444</f>
        <v>0</v>
      </c>
      <c r="GL444" s="204">
        <f>+'PPFF 2022'!FR444</f>
        <v>0</v>
      </c>
      <c r="GM444" s="202">
        <f t="shared" si="717"/>
        <v>0</v>
      </c>
      <c r="GN444" s="203">
        <f>+'PPFF 2022'!FS444</f>
        <v>0</v>
      </c>
      <c r="GO444" s="204">
        <f>+'PPFF 2022'!FT444</f>
        <v>0</v>
      </c>
      <c r="GP444" s="202">
        <f t="shared" si="718"/>
        <v>0</v>
      </c>
      <c r="GQ444" s="203">
        <f>+'PPFF 2022'!FU444</f>
        <v>0</v>
      </c>
      <c r="GR444" s="204">
        <f>+'PPFF 2022'!FV444</f>
        <v>0</v>
      </c>
      <c r="GS444" s="209">
        <f t="shared" si="719"/>
        <v>0</v>
      </c>
      <c r="GT444" s="203">
        <f>+'PPFF 2022'!GB444</f>
        <v>0</v>
      </c>
      <c r="GU444" s="204">
        <f>+'PPFF 2022'!GC444</f>
        <v>0</v>
      </c>
      <c r="GV444" s="202">
        <f t="shared" si="720"/>
        <v>0</v>
      </c>
      <c r="GW444" s="203">
        <f>+'PPFF 2022'!GD444</f>
        <v>0</v>
      </c>
      <c r="GX444" s="204">
        <f>+'PPFF 2022'!GE444</f>
        <v>0</v>
      </c>
      <c r="GY444" s="202">
        <f t="shared" si="721"/>
        <v>0</v>
      </c>
      <c r="GZ444" s="203">
        <f>+'PPFF 2022'!GF444</f>
        <v>0</v>
      </c>
      <c r="HA444" s="204">
        <f>+'PPFF 2022'!GG444</f>
        <v>0</v>
      </c>
      <c r="HB444" s="202">
        <f t="shared" si="722"/>
        <v>0</v>
      </c>
      <c r="HC444" s="203">
        <f>+'PPFF 2022'!GH444</f>
        <v>0</v>
      </c>
      <c r="HD444" s="204">
        <f>+'PPFF 2022'!GI444</f>
        <v>0</v>
      </c>
      <c r="HE444" s="202">
        <f t="shared" si="723"/>
        <v>0</v>
      </c>
      <c r="HF444" s="203">
        <f>+'PPFF 2022'!GJ444</f>
        <v>0</v>
      </c>
      <c r="HG444" s="204">
        <f>+'PPFF 2022'!GK444</f>
        <v>0</v>
      </c>
      <c r="HH444" s="202">
        <f t="shared" si="724"/>
        <v>0</v>
      </c>
      <c r="HI444" s="203">
        <f>+'PPFF 2022'!GL444</f>
        <v>0</v>
      </c>
      <c r="HJ444" s="204">
        <f>+'PPFF 2022'!GM444</f>
        <v>0</v>
      </c>
      <c r="HK444" s="202">
        <f t="shared" si="725"/>
        <v>0</v>
      </c>
      <c r="HL444" s="203">
        <f>+'PPFF 2022'!GN444</f>
        <v>0</v>
      </c>
      <c r="HM444" s="204">
        <f>+'PPFF 2022'!GO444</f>
        <v>0</v>
      </c>
      <c r="HN444" s="202">
        <f t="shared" si="726"/>
        <v>0</v>
      </c>
      <c r="HO444" s="203">
        <f>+'PPFF 2022'!GP444</f>
        <v>0</v>
      </c>
      <c r="HP444" s="204">
        <f>+'PPFF 2022'!GQ444</f>
        <v>0</v>
      </c>
      <c r="HQ444" s="202">
        <f t="shared" si="727"/>
        <v>0</v>
      </c>
      <c r="HR444" s="203">
        <f>+'PPFF 2022'!GR444</f>
        <v>0</v>
      </c>
      <c r="HS444" s="204">
        <f>+'PPFF 2022'!GS444</f>
        <v>0</v>
      </c>
      <c r="HT444" s="202">
        <f t="shared" si="728"/>
        <v>0</v>
      </c>
      <c r="HU444" s="203">
        <f>+'PPFF 2022'!GT444</f>
        <v>0</v>
      </c>
      <c r="HV444" s="204">
        <f>+'PPFF 2022'!GU444</f>
        <v>0</v>
      </c>
      <c r="HW444" s="202">
        <f t="shared" si="729"/>
        <v>0</v>
      </c>
      <c r="HX444" s="203">
        <f>+'PPFF 2022'!GV444</f>
        <v>0</v>
      </c>
      <c r="HY444" s="204">
        <f>+'PPFF 2022'!GW444</f>
        <v>0</v>
      </c>
      <c r="HZ444" s="202">
        <f t="shared" si="730"/>
        <v>0</v>
      </c>
      <c r="IA444" s="203">
        <f>+'PPFF 2022'!GX444</f>
        <v>0</v>
      </c>
      <c r="IB444" s="204">
        <f>+'PPFF 2022'!GY444</f>
        <v>0</v>
      </c>
      <c r="IC444" s="209">
        <f t="shared" si="731"/>
        <v>0</v>
      </c>
      <c r="ID444" s="203">
        <f>+'PPFF 2022'!HE444</f>
        <v>0</v>
      </c>
      <c r="IE444" s="204">
        <f>+'PPFF 2022'!HF444</f>
        <v>0</v>
      </c>
      <c r="IF444" s="215">
        <f t="shared" si="732"/>
        <v>0</v>
      </c>
      <c r="IG444" s="203">
        <f>+'PPFF 2022'!HG444</f>
        <v>0</v>
      </c>
      <c r="IH444" s="204">
        <f>+'PPFF 2022'!HH444</f>
        <v>0</v>
      </c>
      <c r="II444" s="215">
        <f t="shared" si="733"/>
        <v>0</v>
      </c>
      <c r="IJ444" s="203">
        <f>+'PPFF 2022'!HI444</f>
        <v>0</v>
      </c>
      <c r="IK444" s="204">
        <f>+'PPFF 2022'!HJ444</f>
        <v>0</v>
      </c>
      <c r="IL444" s="215">
        <f t="shared" si="734"/>
        <v>0</v>
      </c>
      <c r="IM444" s="203">
        <f>+'PPFF 2022'!HK444</f>
        <v>0</v>
      </c>
      <c r="IN444" s="204">
        <f>+'PPFF 2022'!HL444</f>
        <v>0</v>
      </c>
      <c r="IO444" s="215">
        <f t="shared" si="735"/>
        <v>0</v>
      </c>
      <c r="IP444" s="203">
        <f>+'PPFF 2022'!HM444</f>
        <v>0</v>
      </c>
      <c r="IQ444" s="204">
        <f>+'PPFF 2022'!HN444</f>
        <v>0</v>
      </c>
      <c r="IR444" s="215">
        <f t="shared" si="736"/>
        <v>0</v>
      </c>
      <c r="IS444" s="203">
        <f>+'PPFF 2022'!HO444</f>
        <v>0</v>
      </c>
      <c r="IT444" s="204">
        <f>+'PPFF 2022'!HP444</f>
        <v>0</v>
      </c>
      <c r="IU444" s="215">
        <f t="shared" si="737"/>
        <v>0</v>
      </c>
      <c r="IV444" s="203">
        <f>+'PPFF 2022'!HQ444</f>
        <v>0</v>
      </c>
      <c r="IW444" s="204">
        <f>+'PPFF 2022'!HR444</f>
        <v>0</v>
      </c>
      <c r="IX444" s="215">
        <f t="shared" si="738"/>
        <v>0</v>
      </c>
      <c r="IY444" s="203">
        <f>+'PPFF 2022'!HS444</f>
        <v>0</v>
      </c>
      <c r="IZ444" s="204">
        <f>+'PPFF 2022'!HT444</f>
        <v>0</v>
      </c>
      <c r="JA444" s="215">
        <f t="shared" si="739"/>
        <v>0</v>
      </c>
      <c r="JB444" s="203">
        <f>+'PPFF 2022'!HU444</f>
        <v>0</v>
      </c>
      <c r="JC444" s="204">
        <f>+'PPFF 2022'!HV444</f>
        <v>0</v>
      </c>
      <c r="JD444" s="215">
        <f t="shared" si="740"/>
        <v>0</v>
      </c>
      <c r="JE444" s="203">
        <f>+'PPFF 2022'!HW444</f>
        <v>0</v>
      </c>
      <c r="JF444" s="204">
        <f>+'PPFF 2022'!HX444</f>
        <v>0</v>
      </c>
      <c r="JG444" s="215">
        <f t="shared" si="741"/>
        <v>0</v>
      </c>
      <c r="JH444" s="203">
        <f>+'PPFF 2022'!HY444</f>
        <v>0</v>
      </c>
      <c r="JI444" s="204">
        <f>+'PPFF 2022'!HZ444</f>
        <v>0</v>
      </c>
      <c r="JJ444" s="215">
        <f t="shared" si="742"/>
        <v>0</v>
      </c>
      <c r="JK444" s="203">
        <f>+'PPFF 2022'!IA444</f>
        <v>0</v>
      </c>
      <c r="JL444" s="204">
        <f>+'PPFF 2022'!IB444</f>
        <v>0</v>
      </c>
      <c r="JM444" s="218">
        <f t="shared" si="743"/>
        <v>0</v>
      </c>
      <c r="JN444" s="224">
        <f>+'PPFF 2022'!IH444</f>
        <v>0</v>
      </c>
      <c r="JO444" s="225">
        <f>+'PPFF 2022'!II444</f>
        <v>0</v>
      </c>
      <c r="JP444" s="212">
        <f t="shared" si="744"/>
        <v>0</v>
      </c>
      <c r="JQ444" s="224">
        <f>+'PPFF 2022'!IJ444</f>
        <v>0</v>
      </c>
      <c r="JR444" s="225">
        <f>+'PPFF 2022'!IK444</f>
        <v>0</v>
      </c>
      <c r="JS444" s="212">
        <f t="shared" si="745"/>
        <v>0</v>
      </c>
      <c r="JT444" s="224">
        <f>+'PPFF 2022'!IL444</f>
        <v>0</v>
      </c>
      <c r="JU444" s="225">
        <f>+'PPFF 2022'!IM444</f>
        <v>0</v>
      </c>
      <c r="JV444" s="212">
        <f t="shared" si="746"/>
        <v>0</v>
      </c>
      <c r="JW444" s="224">
        <f>+'PPFF 2022'!IN444</f>
        <v>0</v>
      </c>
      <c r="JX444" s="225">
        <f>+'PPFF 2022'!IO444</f>
        <v>0</v>
      </c>
      <c r="JY444" s="212">
        <f t="shared" si="747"/>
        <v>0</v>
      </c>
      <c r="JZ444" s="224">
        <f>+'PPFF 2022'!IP444</f>
        <v>0</v>
      </c>
      <c r="KA444" s="225">
        <f>+'PPFF 2022'!IQ444</f>
        <v>0</v>
      </c>
      <c r="KB444" s="212">
        <f t="shared" si="748"/>
        <v>0</v>
      </c>
      <c r="KC444" s="224">
        <f>+'PPFF 2022'!IR444</f>
        <v>0</v>
      </c>
      <c r="KD444" s="225">
        <f>+'PPFF 2022'!IS444</f>
        <v>0</v>
      </c>
      <c r="KE444" s="212">
        <f t="shared" si="749"/>
        <v>0</v>
      </c>
      <c r="KF444" s="224">
        <f>+'PPFF 2022'!IT444</f>
        <v>0</v>
      </c>
      <c r="KG444" s="225">
        <f>+'PPFF 2022'!IU444</f>
        <v>0</v>
      </c>
      <c r="KH444" s="212">
        <f t="shared" si="750"/>
        <v>0</v>
      </c>
      <c r="KI444" s="224">
        <f>+'PPFF 2022'!IV444</f>
        <v>0</v>
      </c>
      <c r="KJ444" s="225">
        <f>+'PPFF 2022'!IW444</f>
        <v>0</v>
      </c>
      <c r="KK444" s="212">
        <f t="shared" si="751"/>
        <v>0</v>
      </c>
      <c r="KL444" s="224">
        <f>+'PPFF 2022'!IX444</f>
        <v>0</v>
      </c>
      <c r="KM444" s="225">
        <f>+'PPFF 2022'!IY444</f>
        <v>0</v>
      </c>
      <c r="KN444" s="212">
        <f t="shared" si="752"/>
        <v>0</v>
      </c>
      <c r="KO444" s="224">
        <f>+'PPFF 2022'!IZ444</f>
        <v>0</v>
      </c>
      <c r="KP444" s="225">
        <f>+'PPFF 2022'!JA444</f>
        <v>0</v>
      </c>
      <c r="KQ444" s="212">
        <f t="shared" si="753"/>
        <v>0</v>
      </c>
      <c r="KR444" s="224">
        <f>+'PPFF 2022'!JB444</f>
        <v>0</v>
      </c>
      <c r="KS444" s="225">
        <f>+'PPFF 2022'!JC444</f>
        <v>0</v>
      </c>
      <c r="KT444" s="212">
        <f t="shared" si="754"/>
        <v>0</v>
      </c>
      <c r="KU444" s="224">
        <f>+'PPFF 2022'!JD444</f>
        <v>0</v>
      </c>
      <c r="KV444" s="225">
        <f>+'PPFF 2022'!JE444</f>
        <v>0</v>
      </c>
      <c r="KW444" s="212">
        <f t="shared" si="755"/>
        <v>0</v>
      </c>
      <c r="KX444" s="224">
        <f>+'PPFF 2022'!JK444</f>
        <v>0</v>
      </c>
      <c r="KY444" s="230">
        <f>+'PPFF 2022'!JL444</f>
        <v>0</v>
      </c>
      <c r="KZ444" s="224">
        <f>+'PPFF 2022'!JM444</f>
        <v>0</v>
      </c>
      <c r="LA444" s="230">
        <f>+'PPFF 2022'!JN444</f>
        <v>0</v>
      </c>
      <c r="LB444" s="224">
        <f>+'PPFF 2022'!JO444</f>
        <v>0</v>
      </c>
      <c r="LC444" s="230">
        <f>+'PPFF 2022'!JP444</f>
        <v>0</v>
      </c>
      <c r="LD444" s="224">
        <f>+'PPFF 2022'!JQ444</f>
        <v>0</v>
      </c>
      <c r="LE444" s="230">
        <f>+'PPFF 2022'!JR444</f>
        <v>0</v>
      </c>
      <c r="LF444" s="224">
        <f>+'PPFF 2022'!JS444</f>
        <v>0</v>
      </c>
      <c r="LG444" s="230">
        <f>+'PPFF 2022'!JT444</f>
        <v>0</v>
      </c>
      <c r="LH444" s="224">
        <f>+'PPFF 2022'!JU444</f>
        <v>0</v>
      </c>
      <c r="LI444" s="230">
        <f>+'PPFF 2022'!JV444</f>
        <v>0</v>
      </c>
      <c r="LJ444" s="224">
        <f>+'PPFF 2022'!JW444</f>
        <v>0</v>
      </c>
      <c r="LK444" s="230">
        <f>+'PPFF 2022'!JX444</f>
        <v>0</v>
      </c>
      <c r="LL444" s="224">
        <f>+'PPFF 2022'!JY444</f>
        <v>0</v>
      </c>
      <c r="LM444" s="230">
        <f>+'PPFF 2022'!JZ444</f>
        <v>0</v>
      </c>
      <c r="LN444" s="224">
        <f>+'PPFF 2022'!KA444</f>
        <v>0</v>
      </c>
      <c r="LO444" s="230">
        <f>+'PPFF 2022'!KB444</f>
        <v>0</v>
      </c>
      <c r="LP444" s="224">
        <f>+'PPFF 2022'!KC444</f>
        <v>0</v>
      </c>
      <c r="LQ444" s="230">
        <f>+'PPFF 2022'!KD444</f>
        <v>0</v>
      </c>
      <c r="LR444" s="224">
        <f>+'PPFF 2022'!KE444</f>
        <v>0</v>
      </c>
      <c r="LS444" s="230">
        <f>+'PPFF 2022'!KF444</f>
        <v>0</v>
      </c>
      <c r="LT444" s="224">
        <f>+'PPFF 2022'!KG444</f>
        <v>0</v>
      </c>
      <c r="LU444" s="230">
        <f>+'PPFF 2022'!KH444</f>
        <v>0</v>
      </c>
      <c r="LV444" s="234">
        <f>+'PPFF 2022'!KN444</f>
        <v>0</v>
      </c>
      <c r="LW444" s="234">
        <f>+'PPFF 2022'!KP444</f>
        <v>0</v>
      </c>
      <c r="LX444" s="234">
        <f>+'PPFF 2022'!KR444</f>
        <v>0</v>
      </c>
      <c r="LY444" s="234">
        <f>+'PPFF 2022'!KT444</f>
        <v>0</v>
      </c>
      <c r="LZ444" s="234">
        <f>+'PPFF 2022'!KV444</f>
        <v>0</v>
      </c>
      <c r="MA444" s="234">
        <f>+'PPFF 2022'!KX444</f>
        <v>0</v>
      </c>
      <c r="MB444" s="234">
        <f>+'PPFF 2022'!KZ444</f>
        <v>0</v>
      </c>
      <c r="MC444" s="234">
        <f>+'PPFF 2022'!LB444</f>
        <v>0</v>
      </c>
      <c r="MD444" s="234">
        <f>+'PPFF 2022'!LD444</f>
        <v>0</v>
      </c>
      <c r="ME444" s="234">
        <f>+'PPFF 2022'!LF444</f>
        <v>0</v>
      </c>
      <c r="MF444" s="234">
        <f>+'PPFF 2022'!LH444</f>
        <v>0</v>
      </c>
      <c r="MG444" s="234">
        <f>+'PPFF 2022'!LJ444</f>
        <v>0</v>
      </c>
      <c r="MH444" s="190">
        <f>+'PPFF 2022'!LN444/6</f>
        <v>0</v>
      </c>
      <c r="MI444" s="190">
        <f>+'PPFF 2022'!LP444/6</f>
        <v>0</v>
      </c>
      <c r="MJ444" s="190">
        <f>+'PPFF 2022'!LR444/6</f>
        <v>0</v>
      </c>
      <c r="MK444" s="190">
        <f>+'PPFF 2022'!LT444/6</f>
        <v>0</v>
      </c>
      <c r="ML444" s="190">
        <f>+'PPFF 2022'!LV444/6</f>
        <v>0</v>
      </c>
      <c r="MM444" s="190">
        <f>+'PPFF 2022'!LX444/6</f>
        <v>0</v>
      </c>
      <c r="MN444" s="239">
        <f>+'PPFF 2022'!LZ444/6</f>
        <v>0</v>
      </c>
      <c r="MO444" s="190">
        <f>+'PPFF 2022'!MB444/6</f>
        <v>0</v>
      </c>
      <c r="MP444" s="190">
        <f>+'PPFF 2022'!MD444/6</f>
        <v>0</v>
      </c>
      <c r="MQ444" s="190">
        <f>+'PPFF 2022'!MF444/6</f>
        <v>0</v>
      </c>
      <c r="MR444" s="190">
        <f>+'PPFF 2022'!MH444/6</f>
        <v>0</v>
      </c>
      <c r="MS444" s="190">
        <f>+'PPFF 2022'!MJ444/6</f>
        <v>0</v>
      </c>
      <c r="MT444" s="104">
        <f>+'PPFF 2022'!MN444</f>
        <v>0</v>
      </c>
      <c r="MU444" s="104">
        <f>+'PPFF 2022'!MP444</f>
        <v>0</v>
      </c>
      <c r="MV444" s="104">
        <f>+'PPFF 2022'!MR444</f>
        <v>0</v>
      </c>
      <c r="MW444" s="104">
        <f>+'PPFF 2022'!MT444</f>
        <v>0</v>
      </c>
      <c r="MX444" s="104">
        <f>+'PPFF 2022'!MV444</f>
        <v>0</v>
      </c>
      <c r="MY444" s="104">
        <f>+'PPFF 2022'!MX444</f>
        <v>0</v>
      </c>
      <c r="MZ444" s="104">
        <f>+'PPFF 2022'!MZ444</f>
        <v>0</v>
      </c>
      <c r="NA444" s="104">
        <f>+'PPFF 2022'!NB444</f>
        <v>0</v>
      </c>
      <c r="NB444" s="104">
        <f>+'PPFF 2022'!ND444</f>
        <v>0</v>
      </c>
      <c r="NC444" s="104">
        <f>+'PPFF 2022'!NF444</f>
        <v>0</v>
      </c>
      <c r="ND444" s="104">
        <f>+'PPFF 2022'!NH444</f>
        <v>0</v>
      </c>
      <c r="NE444" s="104">
        <f>+'PPFF 2022'!NJ444</f>
        <v>0</v>
      </c>
    </row>
    <row r="445" spans="1:369" s="88" customFormat="1" ht="10.5" x14ac:dyDescent="0.25">
      <c r="A445" s="91" t="s">
        <v>116</v>
      </c>
      <c r="B445" s="92" t="s">
        <v>115</v>
      </c>
      <c r="C445" s="91">
        <v>407</v>
      </c>
      <c r="D445" s="91" t="s">
        <v>386</v>
      </c>
      <c r="E445" s="91" t="s">
        <v>116</v>
      </c>
      <c r="F445" s="92" t="s">
        <v>115</v>
      </c>
      <c r="G445" s="92" t="s">
        <v>352</v>
      </c>
      <c r="H445" s="155">
        <v>26374</v>
      </c>
      <c r="I445" s="92" t="s">
        <v>588</v>
      </c>
      <c r="J445" s="171">
        <f>+'PPFF 2022'!J445+'PPFF 2022'!K445</f>
        <v>0</v>
      </c>
      <c r="K445" s="171">
        <f>+'PPFF 2022'!L445+'PPFF 2022'!M445</f>
        <v>0</v>
      </c>
      <c r="L445" s="171">
        <f>+'PPFF 2022'!N445+'PPFF 2022'!O445</f>
        <v>0</v>
      </c>
      <c r="M445" s="171">
        <f>+'PPFF 2022'!P445+'PPFF 2022'!Q445</f>
        <v>0</v>
      </c>
      <c r="N445" s="171">
        <f>+'PPFF 2022'!R445+'PPFF 2022'!S445</f>
        <v>0</v>
      </c>
      <c r="O445" s="171">
        <f>+'PPFF 2022'!T445+'PPFF 2022'!U445</f>
        <v>0</v>
      </c>
      <c r="P445" s="171">
        <f>+'PPFF 2022'!V445+'PPFF 2022'!W445</f>
        <v>0</v>
      </c>
      <c r="Q445" s="171">
        <f>+'PPFF 2022'!X445+'PPFF 2022'!Y445</f>
        <v>0</v>
      </c>
      <c r="R445" s="171">
        <f>+'PPFF 2022'!Z445+'PPFF 2022'!AA445</f>
        <v>0</v>
      </c>
      <c r="S445" s="171">
        <f>+'PPFF 2022'!AB445+'PPFF 2022'!AC445</f>
        <v>0</v>
      </c>
      <c r="T445" s="171">
        <f>+'PPFF 2022'!AD445+'PPFF 2022'!AE445</f>
        <v>0</v>
      </c>
      <c r="U445" s="171">
        <f>+'PPFF 2022'!AF445+'PPFF 2022'!AG445</f>
        <v>0</v>
      </c>
      <c r="V445" s="93">
        <f>+'PPFF 2022'!AM445</f>
        <v>0</v>
      </c>
      <c r="W445" s="95">
        <f>+'PPFF 2022'!AN445</f>
        <v>0</v>
      </c>
      <c r="X445" s="98">
        <f>+('PPFF 2022'!AM445+'PPFF 2022'!AN445)/13</f>
        <v>0</v>
      </c>
      <c r="Y445" s="93">
        <f>+'PPFF 2022'!AO445</f>
        <v>0</v>
      </c>
      <c r="Z445" s="95">
        <f>+'PPFF 2022'!AP445</f>
        <v>0</v>
      </c>
      <c r="AA445" s="98">
        <f>+('PPFF 2022'!AO445+'PPFF 2022'!AP445)/13</f>
        <v>0</v>
      </c>
      <c r="AB445" s="93">
        <f>+'PPFF 2022'!AQ445</f>
        <v>0</v>
      </c>
      <c r="AC445" s="95">
        <f>+'PPFF 2022'!AR445</f>
        <v>0</v>
      </c>
      <c r="AD445" s="98">
        <f t="shared" si="662"/>
        <v>0</v>
      </c>
      <c r="AE445" s="93">
        <f>+'PPFF 2022'!AS445</f>
        <v>0</v>
      </c>
      <c r="AF445" s="95">
        <f>+'PPFF 2022'!AT445</f>
        <v>0</v>
      </c>
      <c r="AG445" s="98">
        <f t="shared" si="663"/>
        <v>0</v>
      </c>
      <c r="AH445" s="93">
        <f>+'PPFF 2022'!AU445</f>
        <v>0</v>
      </c>
      <c r="AI445" s="95">
        <f>+'PPFF 2022'!AV445</f>
        <v>0</v>
      </c>
      <c r="AJ445" s="98">
        <f t="shared" si="664"/>
        <v>0</v>
      </c>
      <c r="AK445" s="93">
        <f>+'PPFF 2022'!AW445</f>
        <v>0</v>
      </c>
      <c r="AL445" s="95">
        <f>+'PPFF 2022'!AX445</f>
        <v>0</v>
      </c>
      <c r="AM445" s="98">
        <f t="shared" si="665"/>
        <v>0</v>
      </c>
      <c r="AN445" s="93">
        <f>+'PPFF 2022'!AY445</f>
        <v>0</v>
      </c>
      <c r="AO445" s="95">
        <f>+'PPFF 2022'!AZ445</f>
        <v>0</v>
      </c>
      <c r="AP445" s="98">
        <f t="shared" si="666"/>
        <v>0</v>
      </c>
      <c r="AQ445" s="93">
        <f>+'PPFF 2022'!BA445</f>
        <v>0</v>
      </c>
      <c r="AR445" s="95">
        <f>+'PPFF 2022'!BB445</f>
        <v>0</v>
      </c>
      <c r="AS445" s="98">
        <f t="shared" si="667"/>
        <v>0</v>
      </c>
      <c r="AT445" s="93">
        <f>+'PPFF 2022'!BC445</f>
        <v>0</v>
      </c>
      <c r="AU445" s="95">
        <f>+'PPFF 2022'!BD445</f>
        <v>0</v>
      </c>
      <c r="AV445" s="98">
        <f t="shared" si="668"/>
        <v>0</v>
      </c>
      <c r="AW445" s="93">
        <f>+'PPFF 2022'!BE445</f>
        <v>0</v>
      </c>
      <c r="AX445" s="95">
        <f>+'PPFF 2022'!BF445</f>
        <v>0</v>
      </c>
      <c r="AY445" s="98">
        <f t="shared" si="669"/>
        <v>0</v>
      </c>
      <c r="AZ445" s="93">
        <f>+'PPFF 2022'!BG445</f>
        <v>0</v>
      </c>
      <c r="BA445" s="95">
        <f>+'PPFF 2022'!BH445</f>
        <v>0</v>
      </c>
      <c r="BB445" s="98">
        <f t="shared" si="670"/>
        <v>0</v>
      </c>
      <c r="BC445" s="93">
        <f>+'PPFF 2022'!BI445</f>
        <v>0</v>
      </c>
      <c r="BD445" s="95">
        <f>+'PPFF 2022'!BJ445</f>
        <v>0</v>
      </c>
      <c r="BE445" s="97">
        <f t="shared" si="671"/>
        <v>0</v>
      </c>
      <c r="BF445" s="107">
        <f>+'PPFF 2022'!BP445</f>
        <v>0</v>
      </c>
      <c r="BG445" s="97">
        <f>+'PPFF 2022'!BQ445</f>
        <v>0</v>
      </c>
      <c r="BH445" s="182">
        <f t="shared" si="672"/>
        <v>0</v>
      </c>
      <c r="BI445" s="107">
        <f>+'PPFF 2022'!BR445</f>
        <v>0</v>
      </c>
      <c r="BJ445" s="97">
        <f>+'PPFF 2022'!BS445</f>
        <v>0</v>
      </c>
      <c r="BK445" s="182">
        <f t="shared" si="673"/>
        <v>0</v>
      </c>
      <c r="BL445" s="107">
        <f>+'PPFF 2022'!BT445</f>
        <v>0</v>
      </c>
      <c r="BM445" s="97">
        <f>+'PPFF 2022'!BU445</f>
        <v>0</v>
      </c>
      <c r="BN445" s="182">
        <f t="shared" si="674"/>
        <v>0</v>
      </c>
      <c r="BO445" s="107">
        <f>+'PPFF 2022'!BV445</f>
        <v>0</v>
      </c>
      <c r="BP445" s="97">
        <f>+'PPFF 2022'!BW445</f>
        <v>0</v>
      </c>
      <c r="BQ445" s="182">
        <f t="shared" si="675"/>
        <v>0</v>
      </c>
      <c r="BR445" s="107">
        <f>+'PPFF 2022'!BX445</f>
        <v>0</v>
      </c>
      <c r="BS445" s="97">
        <f>+'PPFF 2022'!BY445</f>
        <v>0</v>
      </c>
      <c r="BT445" s="182">
        <f t="shared" si="676"/>
        <v>0</v>
      </c>
      <c r="BU445" s="107">
        <f>+'PPFF 2022'!BZ445</f>
        <v>0</v>
      </c>
      <c r="BV445" s="97">
        <f>+'PPFF 2022'!CA445</f>
        <v>0</v>
      </c>
      <c r="BW445" s="182">
        <f t="shared" si="677"/>
        <v>0</v>
      </c>
      <c r="BX445" s="107">
        <f>+'PPFF 2022'!CB445</f>
        <v>0</v>
      </c>
      <c r="BY445" s="97">
        <f>+'PPFF 2022'!CC445</f>
        <v>0</v>
      </c>
      <c r="BZ445" s="182">
        <f t="shared" si="678"/>
        <v>0</v>
      </c>
      <c r="CA445" s="107">
        <f>+'PPFF 2022'!CD445</f>
        <v>0</v>
      </c>
      <c r="CB445" s="97">
        <f>+'PPFF 2022'!CE445</f>
        <v>0</v>
      </c>
      <c r="CC445" s="182">
        <f t="shared" si="679"/>
        <v>0</v>
      </c>
      <c r="CD445" s="107">
        <f>+'PPFF 2022'!CF445</f>
        <v>0</v>
      </c>
      <c r="CE445" s="97">
        <f>+'PPFF 2022'!CG445</f>
        <v>0</v>
      </c>
      <c r="CF445" s="182">
        <f t="shared" si="680"/>
        <v>0</v>
      </c>
      <c r="CG445" s="107">
        <f>+'PPFF 2022'!CH445</f>
        <v>0</v>
      </c>
      <c r="CH445" s="97">
        <f>+'PPFF 2022'!CI445</f>
        <v>0</v>
      </c>
      <c r="CI445" s="182">
        <f t="shared" si="681"/>
        <v>0</v>
      </c>
      <c r="CJ445" s="107">
        <f>+'PPFF 2022'!CJ445</f>
        <v>0</v>
      </c>
      <c r="CK445" s="97">
        <f>+'PPFF 2022'!CK445</f>
        <v>0</v>
      </c>
      <c r="CL445" s="182">
        <f t="shared" si="682"/>
        <v>0</v>
      </c>
      <c r="CM445" s="107">
        <f>+'PPFF 2022'!CL445</f>
        <v>0</v>
      </c>
      <c r="CN445" s="97">
        <f>+'PPFF 2022'!CM445</f>
        <v>0</v>
      </c>
      <c r="CO445" s="187">
        <f t="shared" si="683"/>
        <v>0</v>
      </c>
      <c r="CP445" s="109">
        <f>+'PPFF 2022'!CS445</f>
        <v>0</v>
      </c>
      <c r="CQ445" s="111">
        <f>+'PPFF 2022'!CT445</f>
        <v>0</v>
      </c>
      <c r="CR445" s="98">
        <f t="shared" si="684"/>
        <v>0</v>
      </c>
      <c r="CS445" s="109">
        <f>+'PPFF 2022'!CU445</f>
        <v>0</v>
      </c>
      <c r="CT445" s="111">
        <f>+'PPFF 2022'!CV445</f>
        <v>0</v>
      </c>
      <c r="CU445" s="98">
        <f t="shared" si="685"/>
        <v>0</v>
      </c>
      <c r="CV445" s="109">
        <f>+'PPFF 2022'!CW445</f>
        <v>0</v>
      </c>
      <c r="CW445" s="111">
        <f>+'PPFF 2022'!CX445</f>
        <v>0</v>
      </c>
      <c r="CX445" s="98">
        <f t="shared" si="686"/>
        <v>0</v>
      </c>
      <c r="CY445" s="109">
        <f>+'PPFF 2022'!CY445</f>
        <v>0</v>
      </c>
      <c r="CZ445" s="111">
        <f>+'PPFF 2022'!CZ445</f>
        <v>0</v>
      </c>
      <c r="DA445" s="98">
        <f t="shared" si="687"/>
        <v>0</v>
      </c>
      <c r="DB445" s="109">
        <f>+'PPFF 2022'!DA445</f>
        <v>0</v>
      </c>
      <c r="DC445" s="111">
        <f>+'PPFF 2022'!DB445</f>
        <v>0</v>
      </c>
      <c r="DD445" s="98">
        <f t="shared" si="688"/>
        <v>0</v>
      </c>
      <c r="DE445" s="109">
        <f>+'PPFF 2022'!DC445</f>
        <v>0</v>
      </c>
      <c r="DF445" s="111">
        <f>+'PPFF 2022'!DD445</f>
        <v>0</v>
      </c>
      <c r="DG445" s="98">
        <f t="shared" si="689"/>
        <v>0</v>
      </c>
      <c r="DH445" s="109">
        <f>+'PPFF 2022'!DE445</f>
        <v>0</v>
      </c>
      <c r="DI445" s="111">
        <f>+'PPFF 2022'!DF445</f>
        <v>0</v>
      </c>
      <c r="DJ445" s="98">
        <f t="shared" si="690"/>
        <v>0</v>
      </c>
      <c r="DK445" s="109">
        <f>+'PPFF 2022'!DG445</f>
        <v>0</v>
      </c>
      <c r="DL445" s="111">
        <f>+'PPFF 2022'!DH445</f>
        <v>0</v>
      </c>
      <c r="DM445" s="98">
        <f t="shared" si="691"/>
        <v>0</v>
      </c>
      <c r="DN445" s="109">
        <f>+'PPFF 2022'!DI445</f>
        <v>0</v>
      </c>
      <c r="DO445" s="111">
        <f>+'PPFF 2022'!DJ445</f>
        <v>0</v>
      </c>
      <c r="DP445" s="98">
        <f t="shared" si="692"/>
        <v>0</v>
      </c>
      <c r="DQ445" s="109">
        <f>+'PPFF 2022'!DK445</f>
        <v>0</v>
      </c>
      <c r="DR445" s="111">
        <f>+'PPFF 2022'!DL445</f>
        <v>0</v>
      </c>
      <c r="DS445" s="98">
        <f t="shared" si="693"/>
        <v>0</v>
      </c>
      <c r="DT445" s="109">
        <f>+'PPFF 2022'!DM445</f>
        <v>0</v>
      </c>
      <c r="DU445" s="111">
        <f>+'PPFF 2022'!DN445</f>
        <v>0</v>
      </c>
      <c r="DV445" s="98">
        <f t="shared" si="694"/>
        <v>0</v>
      </c>
      <c r="DW445" s="109">
        <f>+'PPFF 2022'!DO445</f>
        <v>0</v>
      </c>
      <c r="DX445" s="111">
        <f>+'PPFF 2022'!DP445</f>
        <v>0</v>
      </c>
      <c r="DY445" s="107">
        <f t="shared" si="695"/>
        <v>0</v>
      </c>
      <c r="DZ445" s="109">
        <f>+'PPFF 2022'!DV445</f>
        <v>0</v>
      </c>
      <c r="EA445" s="111">
        <f>+'PPFF 2022'!DW445</f>
        <v>0</v>
      </c>
      <c r="EB445" s="98">
        <f t="shared" si="696"/>
        <v>0</v>
      </c>
      <c r="EC445" s="111">
        <f>+'PPFF 2022'!DX445</f>
        <v>0</v>
      </c>
      <c r="ED445" s="111">
        <f>+'PPFF 2022'!DY445</f>
        <v>0</v>
      </c>
      <c r="EE445" s="98">
        <f t="shared" si="697"/>
        <v>0</v>
      </c>
      <c r="EF445" s="111">
        <f>+'PPFF 2022'!DZ445</f>
        <v>0</v>
      </c>
      <c r="EG445" s="111">
        <f>+'PPFF 2022'!EA445</f>
        <v>0</v>
      </c>
      <c r="EH445" s="98">
        <f t="shared" si="698"/>
        <v>0</v>
      </c>
      <c r="EI445" s="111">
        <f>+'PPFF 2022'!EB445</f>
        <v>0</v>
      </c>
      <c r="EJ445" s="111">
        <f>+'PPFF 2022'!EC445</f>
        <v>0</v>
      </c>
      <c r="EK445" s="98">
        <f t="shared" si="699"/>
        <v>0</v>
      </c>
      <c r="EL445" s="111">
        <f>+'PPFF 2022'!ED445</f>
        <v>0</v>
      </c>
      <c r="EM445" s="111">
        <f>+'PPFF 2022'!EE445</f>
        <v>0</v>
      </c>
      <c r="EN445" s="98">
        <f t="shared" si="700"/>
        <v>0</v>
      </c>
      <c r="EO445" s="111">
        <f>+'PPFF 2022'!EF445</f>
        <v>0</v>
      </c>
      <c r="EP445" s="111">
        <f>+'PPFF 2022'!EG445</f>
        <v>0</v>
      </c>
      <c r="EQ445" s="98">
        <f t="shared" si="701"/>
        <v>0</v>
      </c>
      <c r="ER445" s="111">
        <f>+'PPFF 2022'!EH445</f>
        <v>0</v>
      </c>
      <c r="ES445" s="111">
        <f>+'PPFF 2022'!EI445</f>
        <v>0</v>
      </c>
      <c r="ET445" s="98">
        <f t="shared" si="702"/>
        <v>0</v>
      </c>
      <c r="EU445" s="111">
        <f>+'PPFF 2022'!EJ445</f>
        <v>0</v>
      </c>
      <c r="EV445" s="111">
        <f>+'PPFF 2022'!EK445</f>
        <v>0</v>
      </c>
      <c r="EW445" s="98">
        <f t="shared" si="703"/>
        <v>0</v>
      </c>
      <c r="EX445" s="111">
        <f>+'PPFF 2022'!EL445</f>
        <v>0</v>
      </c>
      <c r="EY445" s="111">
        <f>+'PPFF 2022'!EM445</f>
        <v>0</v>
      </c>
      <c r="EZ445" s="98">
        <f t="shared" si="704"/>
        <v>0</v>
      </c>
      <c r="FA445" s="111">
        <f>+'PPFF 2022'!EN445</f>
        <v>0</v>
      </c>
      <c r="FB445" s="111">
        <f>+'PPFF 2022'!EO445</f>
        <v>0</v>
      </c>
      <c r="FC445" s="98">
        <f t="shared" si="705"/>
        <v>0</v>
      </c>
      <c r="FD445" s="111">
        <f>+'PPFF 2022'!EP445</f>
        <v>0</v>
      </c>
      <c r="FE445" s="111">
        <f>+'PPFF 2022'!EQ445</f>
        <v>0</v>
      </c>
      <c r="FF445" s="98">
        <f t="shared" si="706"/>
        <v>0</v>
      </c>
      <c r="FG445" s="111">
        <f>+'PPFF 2022'!ER445</f>
        <v>0</v>
      </c>
      <c r="FH445" s="111">
        <f>+'PPFF 2022'!ES445</f>
        <v>0</v>
      </c>
      <c r="FI445" s="97">
        <f t="shared" si="707"/>
        <v>0</v>
      </c>
      <c r="FJ445" s="108">
        <f>+'PPFF 2022'!EY445</f>
        <v>0</v>
      </c>
      <c r="FK445" s="103">
        <f>+'PPFF 2022'!EZ445</f>
        <v>0</v>
      </c>
      <c r="FL445" s="193">
        <f t="shared" si="708"/>
        <v>0</v>
      </c>
      <c r="FM445" s="203">
        <f>+'PPFF 2022'!FA445</f>
        <v>0</v>
      </c>
      <c r="FN445" s="204">
        <f>+'PPFF 2022'!FB445</f>
        <v>0</v>
      </c>
      <c r="FO445" s="202">
        <f t="shared" si="709"/>
        <v>0</v>
      </c>
      <c r="FP445" s="203">
        <f>+'PPFF 2022'!FC445</f>
        <v>0</v>
      </c>
      <c r="FQ445" s="204">
        <f>+'PPFF 2022'!FD445</f>
        <v>0</v>
      </c>
      <c r="FR445" s="202">
        <f t="shared" si="710"/>
        <v>0</v>
      </c>
      <c r="FS445" s="203">
        <f>+'PPFF 2022'!FE445</f>
        <v>0</v>
      </c>
      <c r="FT445" s="204">
        <f>+'PPFF 2022'!FF445</f>
        <v>0</v>
      </c>
      <c r="FU445" s="202">
        <f t="shared" si="711"/>
        <v>0</v>
      </c>
      <c r="FV445" s="203">
        <f>+'PPFF 2022'!FG445</f>
        <v>0</v>
      </c>
      <c r="FW445" s="204">
        <f>+'PPFF 2022'!FH445</f>
        <v>0</v>
      </c>
      <c r="FX445" s="202">
        <f t="shared" si="712"/>
        <v>0</v>
      </c>
      <c r="FY445" s="203">
        <f>+'PPFF 2022'!FI445</f>
        <v>0</v>
      </c>
      <c r="FZ445" s="204">
        <f>+'PPFF 2022'!FJ445</f>
        <v>0</v>
      </c>
      <c r="GA445" s="202">
        <f t="shared" si="713"/>
        <v>0</v>
      </c>
      <c r="GB445" s="203">
        <f>+'PPFF 2022'!FK445</f>
        <v>0</v>
      </c>
      <c r="GC445" s="204">
        <f>+'PPFF 2022'!FL445</f>
        <v>0</v>
      </c>
      <c r="GD445" s="202">
        <f t="shared" si="714"/>
        <v>0</v>
      </c>
      <c r="GE445" s="203">
        <f>+'PPFF 2022'!FM445</f>
        <v>0</v>
      </c>
      <c r="GF445" s="204">
        <f>+'PPFF 2022'!FN445</f>
        <v>0</v>
      </c>
      <c r="GG445" s="202">
        <f t="shared" si="715"/>
        <v>0</v>
      </c>
      <c r="GH445" s="203">
        <f>+'PPFF 2022'!FO445</f>
        <v>0</v>
      </c>
      <c r="GI445" s="204">
        <f>+'PPFF 2022'!FP445</f>
        <v>0</v>
      </c>
      <c r="GJ445" s="202">
        <f t="shared" si="716"/>
        <v>0</v>
      </c>
      <c r="GK445" s="203">
        <f>+'PPFF 2022'!FQ445</f>
        <v>0</v>
      </c>
      <c r="GL445" s="204">
        <f>+'PPFF 2022'!FR445</f>
        <v>0</v>
      </c>
      <c r="GM445" s="202">
        <f t="shared" si="717"/>
        <v>0</v>
      </c>
      <c r="GN445" s="203">
        <f>+'PPFF 2022'!FS445</f>
        <v>0</v>
      </c>
      <c r="GO445" s="204">
        <f>+'PPFF 2022'!FT445</f>
        <v>0</v>
      </c>
      <c r="GP445" s="202">
        <f t="shared" si="718"/>
        <v>0</v>
      </c>
      <c r="GQ445" s="203">
        <f>+'PPFF 2022'!FU445</f>
        <v>0</v>
      </c>
      <c r="GR445" s="204">
        <f>+'PPFF 2022'!FV445</f>
        <v>0</v>
      </c>
      <c r="GS445" s="209">
        <f t="shared" si="719"/>
        <v>0</v>
      </c>
      <c r="GT445" s="203">
        <f>+'PPFF 2022'!GB445</f>
        <v>0</v>
      </c>
      <c r="GU445" s="204">
        <f>+'PPFF 2022'!GC445</f>
        <v>0</v>
      </c>
      <c r="GV445" s="202">
        <f t="shared" si="720"/>
        <v>0</v>
      </c>
      <c r="GW445" s="203">
        <f>+'PPFF 2022'!GD445</f>
        <v>0</v>
      </c>
      <c r="GX445" s="204">
        <f>+'PPFF 2022'!GE445</f>
        <v>0</v>
      </c>
      <c r="GY445" s="202">
        <f t="shared" si="721"/>
        <v>0</v>
      </c>
      <c r="GZ445" s="203">
        <f>+'PPFF 2022'!GF445</f>
        <v>0</v>
      </c>
      <c r="HA445" s="204">
        <f>+'PPFF 2022'!GG445</f>
        <v>0</v>
      </c>
      <c r="HB445" s="202">
        <f t="shared" si="722"/>
        <v>0</v>
      </c>
      <c r="HC445" s="203">
        <f>+'PPFF 2022'!GH445</f>
        <v>0</v>
      </c>
      <c r="HD445" s="204">
        <f>+'PPFF 2022'!GI445</f>
        <v>0</v>
      </c>
      <c r="HE445" s="202">
        <f t="shared" si="723"/>
        <v>0</v>
      </c>
      <c r="HF445" s="203">
        <f>+'PPFF 2022'!GJ445</f>
        <v>0</v>
      </c>
      <c r="HG445" s="204">
        <f>+'PPFF 2022'!GK445</f>
        <v>0</v>
      </c>
      <c r="HH445" s="202">
        <f t="shared" si="724"/>
        <v>0</v>
      </c>
      <c r="HI445" s="203">
        <f>+'PPFF 2022'!GL445</f>
        <v>0</v>
      </c>
      <c r="HJ445" s="204">
        <f>+'PPFF 2022'!GM445</f>
        <v>0</v>
      </c>
      <c r="HK445" s="202">
        <f t="shared" si="725"/>
        <v>0</v>
      </c>
      <c r="HL445" s="203">
        <f>+'PPFF 2022'!GN445</f>
        <v>0</v>
      </c>
      <c r="HM445" s="204">
        <f>+'PPFF 2022'!GO445</f>
        <v>0</v>
      </c>
      <c r="HN445" s="202">
        <f t="shared" si="726"/>
        <v>0</v>
      </c>
      <c r="HO445" s="203">
        <f>+'PPFF 2022'!GP445</f>
        <v>0</v>
      </c>
      <c r="HP445" s="204">
        <f>+'PPFF 2022'!GQ445</f>
        <v>0</v>
      </c>
      <c r="HQ445" s="202">
        <f t="shared" si="727"/>
        <v>0</v>
      </c>
      <c r="HR445" s="203">
        <f>+'PPFF 2022'!GR445</f>
        <v>0</v>
      </c>
      <c r="HS445" s="204">
        <f>+'PPFF 2022'!GS445</f>
        <v>0</v>
      </c>
      <c r="HT445" s="202">
        <f t="shared" si="728"/>
        <v>0</v>
      </c>
      <c r="HU445" s="203">
        <f>+'PPFF 2022'!GT445</f>
        <v>0</v>
      </c>
      <c r="HV445" s="204">
        <f>+'PPFF 2022'!GU445</f>
        <v>0</v>
      </c>
      <c r="HW445" s="202">
        <f t="shared" si="729"/>
        <v>0</v>
      </c>
      <c r="HX445" s="203">
        <f>+'PPFF 2022'!GV445</f>
        <v>0</v>
      </c>
      <c r="HY445" s="204">
        <f>+'PPFF 2022'!GW445</f>
        <v>0</v>
      </c>
      <c r="HZ445" s="202">
        <f t="shared" si="730"/>
        <v>0</v>
      </c>
      <c r="IA445" s="203">
        <f>+'PPFF 2022'!GX445</f>
        <v>0</v>
      </c>
      <c r="IB445" s="204">
        <f>+'PPFF 2022'!GY445</f>
        <v>0</v>
      </c>
      <c r="IC445" s="209">
        <f t="shared" si="731"/>
        <v>0</v>
      </c>
      <c r="ID445" s="203">
        <f>+'PPFF 2022'!HE445</f>
        <v>0</v>
      </c>
      <c r="IE445" s="204">
        <f>+'PPFF 2022'!HF445</f>
        <v>0</v>
      </c>
      <c r="IF445" s="215">
        <f t="shared" si="732"/>
        <v>0</v>
      </c>
      <c r="IG445" s="203">
        <f>+'PPFF 2022'!HG445</f>
        <v>0</v>
      </c>
      <c r="IH445" s="204">
        <f>+'PPFF 2022'!HH445</f>
        <v>0</v>
      </c>
      <c r="II445" s="215">
        <f t="shared" si="733"/>
        <v>0</v>
      </c>
      <c r="IJ445" s="203">
        <f>+'PPFF 2022'!HI445</f>
        <v>0</v>
      </c>
      <c r="IK445" s="204">
        <f>+'PPFF 2022'!HJ445</f>
        <v>0</v>
      </c>
      <c r="IL445" s="215">
        <f t="shared" si="734"/>
        <v>0</v>
      </c>
      <c r="IM445" s="203">
        <f>+'PPFF 2022'!HK445</f>
        <v>0</v>
      </c>
      <c r="IN445" s="204">
        <f>+'PPFF 2022'!HL445</f>
        <v>0</v>
      </c>
      <c r="IO445" s="215">
        <f t="shared" si="735"/>
        <v>0</v>
      </c>
      <c r="IP445" s="203">
        <f>+'PPFF 2022'!HM445</f>
        <v>0</v>
      </c>
      <c r="IQ445" s="204">
        <f>+'PPFF 2022'!HN445</f>
        <v>0</v>
      </c>
      <c r="IR445" s="215">
        <f t="shared" si="736"/>
        <v>0</v>
      </c>
      <c r="IS445" s="203">
        <f>+'PPFF 2022'!HO445</f>
        <v>0</v>
      </c>
      <c r="IT445" s="204">
        <f>+'PPFF 2022'!HP445</f>
        <v>0</v>
      </c>
      <c r="IU445" s="215">
        <f t="shared" si="737"/>
        <v>0</v>
      </c>
      <c r="IV445" s="203">
        <f>+'PPFF 2022'!HQ445</f>
        <v>0</v>
      </c>
      <c r="IW445" s="204">
        <f>+'PPFF 2022'!HR445</f>
        <v>0</v>
      </c>
      <c r="IX445" s="215">
        <f t="shared" si="738"/>
        <v>0</v>
      </c>
      <c r="IY445" s="203">
        <f>+'PPFF 2022'!HS445</f>
        <v>0</v>
      </c>
      <c r="IZ445" s="204">
        <f>+'PPFF 2022'!HT445</f>
        <v>0</v>
      </c>
      <c r="JA445" s="215">
        <f t="shared" si="739"/>
        <v>0</v>
      </c>
      <c r="JB445" s="203">
        <f>+'PPFF 2022'!HU445</f>
        <v>0</v>
      </c>
      <c r="JC445" s="204">
        <f>+'PPFF 2022'!HV445</f>
        <v>0</v>
      </c>
      <c r="JD445" s="215">
        <f t="shared" si="740"/>
        <v>0</v>
      </c>
      <c r="JE445" s="203">
        <f>+'PPFF 2022'!HW445</f>
        <v>0</v>
      </c>
      <c r="JF445" s="204">
        <f>+'PPFF 2022'!HX445</f>
        <v>0</v>
      </c>
      <c r="JG445" s="215">
        <f t="shared" si="741"/>
        <v>0</v>
      </c>
      <c r="JH445" s="203">
        <f>+'PPFF 2022'!HY445</f>
        <v>0</v>
      </c>
      <c r="JI445" s="204">
        <f>+'PPFF 2022'!HZ445</f>
        <v>0</v>
      </c>
      <c r="JJ445" s="215">
        <f t="shared" si="742"/>
        <v>0</v>
      </c>
      <c r="JK445" s="203">
        <f>+'PPFF 2022'!IA445</f>
        <v>0</v>
      </c>
      <c r="JL445" s="204">
        <f>+'PPFF 2022'!IB445</f>
        <v>0</v>
      </c>
      <c r="JM445" s="218">
        <f t="shared" si="743"/>
        <v>0</v>
      </c>
      <c r="JN445" s="224">
        <f>+'PPFF 2022'!IH445</f>
        <v>0</v>
      </c>
      <c r="JO445" s="225">
        <f>+'PPFF 2022'!II445</f>
        <v>0</v>
      </c>
      <c r="JP445" s="212">
        <f t="shared" si="744"/>
        <v>0</v>
      </c>
      <c r="JQ445" s="224">
        <f>+'PPFF 2022'!IJ445</f>
        <v>0</v>
      </c>
      <c r="JR445" s="225">
        <f>+'PPFF 2022'!IK445</f>
        <v>0</v>
      </c>
      <c r="JS445" s="212">
        <f t="shared" si="745"/>
        <v>0</v>
      </c>
      <c r="JT445" s="224">
        <f>+'PPFF 2022'!IL445</f>
        <v>0</v>
      </c>
      <c r="JU445" s="225">
        <f>+'PPFF 2022'!IM445</f>
        <v>0</v>
      </c>
      <c r="JV445" s="212">
        <f t="shared" si="746"/>
        <v>0</v>
      </c>
      <c r="JW445" s="224">
        <f>+'PPFF 2022'!IN445</f>
        <v>0</v>
      </c>
      <c r="JX445" s="225">
        <f>+'PPFF 2022'!IO445</f>
        <v>0</v>
      </c>
      <c r="JY445" s="212">
        <f t="shared" si="747"/>
        <v>0</v>
      </c>
      <c r="JZ445" s="224">
        <f>+'PPFF 2022'!IP445</f>
        <v>0</v>
      </c>
      <c r="KA445" s="225">
        <f>+'PPFF 2022'!IQ445</f>
        <v>0</v>
      </c>
      <c r="KB445" s="212">
        <f t="shared" si="748"/>
        <v>0</v>
      </c>
      <c r="KC445" s="224">
        <f>+'PPFF 2022'!IR445</f>
        <v>0</v>
      </c>
      <c r="KD445" s="225">
        <f>+'PPFF 2022'!IS445</f>
        <v>0</v>
      </c>
      <c r="KE445" s="212">
        <f t="shared" si="749"/>
        <v>0</v>
      </c>
      <c r="KF445" s="224">
        <f>+'PPFF 2022'!IT445</f>
        <v>0</v>
      </c>
      <c r="KG445" s="225">
        <f>+'PPFF 2022'!IU445</f>
        <v>0</v>
      </c>
      <c r="KH445" s="212">
        <f t="shared" si="750"/>
        <v>0</v>
      </c>
      <c r="KI445" s="224">
        <f>+'PPFF 2022'!IV445</f>
        <v>0</v>
      </c>
      <c r="KJ445" s="225">
        <f>+'PPFF 2022'!IW445</f>
        <v>0</v>
      </c>
      <c r="KK445" s="212">
        <f t="shared" si="751"/>
        <v>0</v>
      </c>
      <c r="KL445" s="224">
        <f>+'PPFF 2022'!IX445</f>
        <v>0</v>
      </c>
      <c r="KM445" s="225">
        <f>+'PPFF 2022'!IY445</f>
        <v>0</v>
      </c>
      <c r="KN445" s="212">
        <f t="shared" si="752"/>
        <v>0</v>
      </c>
      <c r="KO445" s="224">
        <f>+'PPFF 2022'!IZ445</f>
        <v>0</v>
      </c>
      <c r="KP445" s="225">
        <f>+'PPFF 2022'!JA445</f>
        <v>0</v>
      </c>
      <c r="KQ445" s="212">
        <f t="shared" si="753"/>
        <v>0</v>
      </c>
      <c r="KR445" s="224">
        <f>+'PPFF 2022'!JB445</f>
        <v>0</v>
      </c>
      <c r="KS445" s="225">
        <f>+'PPFF 2022'!JC445</f>
        <v>0</v>
      </c>
      <c r="KT445" s="212">
        <f t="shared" si="754"/>
        <v>0</v>
      </c>
      <c r="KU445" s="224">
        <f>+'PPFF 2022'!JD445</f>
        <v>0</v>
      </c>
      <c r="KV445" s="225">
        <f>+'PPFF 2022'!JE445</f>
        <v>0</v>
      </c>
      <c r="KW445" s="212">
        <f t="shared" si="755"/>
        <v>0</v>
      </c>
      <c r="KX445" s="224">
        <f>+'PPFF 2022'!JK445</f>
        <v>0</v>
      </c>
      <c r="KY445" s="230">
        <f>+'PPFF 2022'!JL445</f>
        <v>0</v>
      </c>
      <c r="KZ445" s="224">
        <f>+'PPFF 2022'!JM445</f>
        <v>0</v>
      </c>
      <c r="LA445" s="230">
        <f>+'PPFF 2022'!JN445</f>
        <v>0</v>
      </c>
      <c r="LB445" s="224">
        <f>+'PPFF 2022'!JO445</f>
        <v>0</v>
      </c>
      <c r="LC445" s="230">
        <f>+'PPFF 2022'!JP445</f>
        <v>0</v>
      </c>
      <c r="LD445" s="224">
        <f>+'PPFF 2022'!JQ445</f>
        <v>0</v>
      </c>
      <c r="LE445" s="230">
        <f>+'PPFF 2022'!JR445</f>
        <v>0</v>
      </c>
      <c r="LF445" s="224">
        <f>+'PPFF 2022'!JS445</f>
        <v>0</v>
      </c>
      <c r="LG445" s="230">
        <f>+'PPFF 2022'!JT445</f>
        <v>0</v>
      </c>
      <c r="LH445" s="224">
        <f>+'PPFF 2022'!JU445</f>
        <v>0</v>
      </c>
      <c r="LI445" s="230">
        <f>+'PPFF 2022'!JV445</f>
        <v>0</v>
      </c>
      <c r="LJ445" s="224">
        <f>+'PPFF 2022'!JW445</f>
        <v>0</v>
      </c>
      <c r="LK445" s="230">
        <f>+'PPFF 2022'!JX445</f>
        <v>0</v>
      </c>
      <c r="LL445" s="224">
        <f>+'PPFF 2022'!JY445</f>
        <v>0</v>
      </c>
      <c r="LM445" s="230">
        <f>+'PPFF 2022'!JZ445</f>
        <v>0</v>
      </c>
      <c r="LN445" s="224">
        <f>+'PPFF 2022'!KA445</f>
        <v>0</v>
      </c>
      <c r="LO445" s="230">
        <f>+'PPFF 2022'!KB445</f>
        <v>0</v>
      </c>
      <c r="LP445" s="224">
        <f>+'PPFF 2022'!KC445</f>
        <v>0</v>
      </c>
      <c r="LQ445" s="230">
        <f>+'PPFF 2022'!KD445</f>
        <v>0</v>
      </c>
      <c r="LR445" s="224">
        <f>+'PPFF 2022'!KE445</f>
        <v>0</v>
      </c>
      <c r="LS445" s="230">
        <f>+'PPFF 2022'!KF445</f>
        <v>0</v>
      </c>
      <c r="LT445" s="224">
        <f>+'PPFF 2022'!KG445</f>
        <v>0</v>
      </c>
      <c r="LU445" s="230">
        <f>+'PPFF 2022'!KH445</f>
        <v>0</v>
      </c>
      <c r="LV445" s="234">
        <f>+'PPFF 2022'!KN445</f>
        <v>0</v>
      </c>
      <c r="LW445" s="234">
        <f>+'PPFF 2022'!KP445</f>
        <v>0</v>
      </c>
      <c r="LX445" s="234">
        <f>+'PPFF 2022'!KR445</f>
        <v>0</v>
      </c>
      <c r="LY445" s="234">
        <f>+'PPFF 2022'!KT445</f>
        <v>0</v>
      </c>
      <c r="LZ445" s="234">
        <f>+'PPFF 2022'!KV445</f>
        <v>0</v>
      </c>
      <c r="MA445" s="234">
        <f>+'PPFF 2022'!KX445</f>
        <v>0</v>
      </c>
      <c r="MB445" s="234">
        <f>+'PPFF 2022'!KZ445</f>
        <v>0</v>
      </c>
      <c r="MC445" s="234">
        <f>+'PPFF 2022'!LB445</f>
        <v>0</v>
      </c>
      <c r="MD445" s="234">
        <f>+'PPFF 2022'!LD445</f>
        <v>0</v>
      </c>
      <c r="ME445" s="234">
        <f>+'PPFF 2022'!LF445</f>
        <v>0</v>
      </c>
      <c r="MF445" s="234">
        <f>+'PPFF 2022'!LH445</f>
        <v>0</v>
      </c>
      <c r="MG445" s="234">
        <f>+'PPFF 2022'!LJ445</f>
        <v>0</v>
      </c>
      <c r="MH445" s="190">
        <f>+'PPFF 2022'!LN445/6</f>
        <v>0</v>
      </c>
      <c r="MI445" s="190">
        <f>+'PPFF 2022'!LP445/6</f>
        <v>0</v>
      </c>
      <c r="MJ445" s="190">
        <f>+'PPFF 2022'!LR445/6</f>
        <v>0</v>
      </c>
      <c r="MK445" s="190">
        <f>+'PPFF 2022'!LT445/6</f>
        <v>0</v>
      </c>
      <c r="ML445" s="190">
        <f>+'PPFF 2022'!LV445/6</f>
        <v>0</v>
      </c>
      <c r="MM445" s="190">
        <f>+'PPFF 2022'!LX445/6</f>
        <v>0</v>
      </c>
      <c r="MN445" s="239">
        <f>+'PPFF 2022'!LZ445/6</f>
        <v>0</v>
      </c>
      <c r="MO445" s="190">
        <f>+'PPFF 2022'!MB445/6</f>
        <v>0</v>
      </c>
      <c r="MP445" s="190">
        <f>+'PPFF 2022'!MD445/6</f>
        <v>0</v>
      </c>
      <c r="MQ445" s="190">
        <f>+'PPFF 2022'!MF445/6</f>
        <v>0</v>
      </c>
      <c r="MR445" s="190">
        <f>+'PPFF 2022'!MH445/6</f>
        <v>0</v>
      </c>
      <c r="MS445" s="190">
        <f>+'PPFF 2022'!MJ445/6</f>
        <v>0</v>
      </c>
      <c r="MT445" s="104">
        <f>+'PPFF 2022'!MN445</f>
        <v>0</v>
      </c>
      <c r="MU445" s="104">
        <f>+'PPFF 2022'!MP445</f>
        <v>0</v>
      </c>
      <c r="MV445" s="104">
        <f>+'PPFF 2022'!MR445</f>
        <v>0</v>
      </c>
      <c r="MW445" s="104">
        <f>+'PPFF 2022'!MT445</f>
        <v>0</v>
      </c>
      <c r="MX445" s="104">
        <f>+'PPFF 2022'!MV445</f>
        <v>0</v>
      </c>
      <c r="MY445" s="104">
        <f>+'PPFF 2022'!MX445</f>
        <v>0</v>
      </c>
      <c r="MZ445" s="104">
        <f>+'PPFF 2022'!MZ445</f>
        <v>0</v>
      </c>
      <c r="NA445" s="104">
        <f>+'PPFF 2022'!NB445</f>
        <v>0</v>
      </c>
      <c r="NB445" s="104">
        <f>+'PPFF 2022'!ND445</f>
        <v>0</v>
      </c>
      <c r="NC445" s="104">
        <f>+'PPFF 2022'!NF445</f>
        <v>0</v>
      </c>
      <c r="ND445" s="104">
        <f>+'PPFF 2022'!NH445</f>
        <v>0</v>
      </c>
      <c r="NE445" s="104">
        <f>+'PPFF 2022'!NJ445</f>
        <v>0</v>
      </c>
    </row>
    <row r="446" spans="1:369" s="88" customFormat="1" ht="10.5" x14ac:dyDescent="0.25">
      <c r="A446" s="91" t="s">
        <v>36</v>
      </c>
      <c r="B446" s="92" t="s">
        <v>37</v>
      </c>
      <c r="C446" s="91">
        <v>406</v>
      </c>
      <c r="D446" s="91" t="s">
        <v>344</v>
      </c>
      <c r="E446" s="91" t="s">
        <v>36</v>
      </c>
      <c r="F446" s="92" t="s">
        <v>37</v>
      </c>
      <c r="G446" s="92" t="s">
        <v>352</v>
      </c>
      <c r="H446" s="155">
        <v>26486</v>
      </c>
      <c r="I446" s="92" t="s">
        <v>589</v>
      </c>
      <c r="J446" s="171" t="e">
        <f>+'PPFF 2022'!#REF!+'PPFF 2022'!#REF!</f>
        <v>#REF!</v>
      </c>
      <c r="K446" s="171" t="e">
        <f>+'PPFF 2022'!#REF!+'PPFF 2022'!#REF!</f>
        <v>#REF!</v>
      </c>
      <c r="L446" s="171" t="e">
        <f>+'PPFF 2022'!#REF!+'PPFF 2022'!#REF!</f>
        <v>#REF!</v>
      </c>
      <c r="M446" s="171" t="e">
        <f>+'PPFF 2022'!#REF!+'PPFF 2022'!#REF!</f>
        <v>#REF!</v>
      </c>
      <c r="N446" s="171" t="e">
        <f>+'PPFF 2022'!#REF!+'PPFF 2022'!#REF!</f>
        <v>#REF!</v>
      </c>
      <c r="O446" s="171" t="e">
        <f>+'PPFF 2022'!#REF!+'PPFF 2022'!#REF!</f>
        <v>#REF!</v>
      </c>
      <c r="P446" s="171" t="e">
        <f>+'PPFF 2022'!#REF!+'PPFF 2022'!#REF!</f>
        <v>#REF!</v>
      </c>
      <c r="Q446" s="171" t="e">
        <f>+'PPFF 2022'!#REF!+'PPFF 2022'!#REF!</f>
        <v>#REF!</v>
      </c>
      <c r="R446" s="171" t="e">
        <f>+'PPFF 2022'!#REF!+'PPFF 2022'!#REF!</f>
        <v>#REF!</v>
      </c>
      <c r="S446" s="171" t="e">
        <f>+'PPFF 2022'!#REF!+'PPFF 2022'!#REF!</f>
        <v>#REF!</v>
      </c>
      <c r="T446" s="171" t="e">
        <f>+'PPFF 2022'!#REF!+'PPFF 2022'!#REF!</f>
        <v>#REF!</v>
      </c>
      <c r="U446" s="171" t="e">
        <f>+'PPFF 2022'!#REF!+'PPFF 2022'!#REF!</f>
        <v>#REF!</v>
      </c>
      <c r="V446" s="93" t="e">
        <f>+'PPFF 2022'!#REF!</f>
        <v>#REF!</v>
      </c>
      <c r="W446" s="95" t="e">
        <f>+'PPFF 2022'!#REF!</f>
        <v>#REF!</v>
      </c>
      <c r="X446" s="98" t="e">
        <f>+('PPFF 2022'!#REF!+'PPFF 2022'!#REF!)/13</f>
        <v>#REF!</v>
      </c>
      <c r="Y446" s="93" t="e">
        <f>+'PPFF 2022'!#REF!</f>
        <v>#REF!</v>
      </c>
      <c r="Z446" s="95" t="e">
        <f>+'PPFF 2022'!#REF!</f>
        <v>#REF!</v>
      </c>
      <c r="AA446" s="98" t="e">
        <f>+('PPFF 2022'!#REF!+'PPFF 2022'!#REF!)/13</f>
        <v>#REF!</v>
      </c>
      <c r="AB446" s="93" t="e">
        <f>+'PPFF 2022'!#REF!</f>
        <v>#REF!</v>
      </c>
      <c r="AC446" s="95" t="e">
        <f>+'PPFF 2022'!#REF!</f>
        <v>#REF!</v>
      </c>
      <c r="AD446" s="98" t="e">
        <f t="shared" si="662"/>
        <v>#REF!</v>
      </c>
      <c r="AE446" s="93" t="e">
        <f>+'PPFF 2022'!#REF!</f>
        <v>#REF!</v>
      </c>
      <c r="AF446" s="95" t="e">
        <f>+'PPFF 2022'!#REF!</f>
        <v>#REF!</v>
      </c>
      <c r="AG446" s="98" t="e">
        <f t="shared" si="663"/>
        <v>#REF!</v>
      </c>
      <c r="AH446" s="93" t="e">
        <f>+'PPFF 2022'!#REF!</f>
        <v>#REF!</v>
      </c>
      <c r="AI446" s="95" t="e">
        <f>+'PPFF 2022'!#REF!</f>
        <v>#REF!</v>
      </c>
      <c r="AJ446" s="98" t="e">
        <f t="shared" si="664"/>
        <v>#REF!</v>
      </c>
      <c r="AK446" s="93" t="e">
        <f>+'PPFF 2022'!#REF!</f>
        <v>#REF!</v>
      </c>
      <c r="AL446" s="95" t="e">
        <f>+'PPFF 2022'!#REF!</f>
        <v>#REF!</v>
      </c>
      <c r="AM446" s="98" t="e">
        <f t="shared" si="665"/>
        <v>#REF!</v>
      </c>
      <c r="AN446" s="93" t="e">
        <f>+'PPFF 2022'!#REF!</f>
        <v>#REF!</v>
      </c>
      <c r="AO446" s="95" t="e">
        <f>+'PPFF 2022'!#REF!</f>
        <v>#REF!</v>
      </c>
      <c r="AP446" s="98" t="e">
        <f t="shared" si="666"/>
        <v>#REF!</v>
      </c>
      <c r="AQ446" s="93" t="e">
        <f>+'PPFF 2022'!#REF!</f>
        <v>#REF!</v>
      </c>
      <c r="AR446" s="95" t="e">
        <f>+'PPFF 2022'!#REF!</f>
        <v>#REF!</v>
      </c>
      <c r="AS446" s="98" t="e">
        <f t="shared" si="667"/>
        <v>#REF!</v>
      </c>
      <c r="AT446" s="93" t="e">
        <f>+'PPFF 2022'!#REF!</f>
        <v>#REF!</v>
      </c>
      <c r="AU446" s="95" t="e">
        <f>+'PPFF 2022'!#REF!</f>
        <v>#REF!</v>
      </c>
      <c r="AV446" s="98" t="e">
        <f t="shared" si="668"/>
        <v>#REF!</v>
      </c>
      <c r="AW446" s="93" t="e">
        <f>+'PPFF 2022'!#REF!</f>
        <v>#REF!</v>
      </c>
      <c r="AX446" s="95" t="e">
        <f>+'PPFF 2022'!#REF!</f>
        <v>#REF!</v>
      </c>
      <c r="AY446" s="98" t="e">
        <f t="shared" si="669"/>
        <v>#REF!</v>
      </c>
      <c r="AZ446" s="93" t="e">
        <f>+'PPFF 2022'!#REF!</f>
        <v>#REF!</v>
      </c>
      <c r="BA446" s="95" t="e">
        <f>+'PPFF 2022'!#REF!</f>
        <v>#REF!</v>
      </c>
      <c r="BB446" s="98" t="e">
        <f t="shared" si="670"/>
        <v>#REF!</v>
      </c>
      <c r="BC446" s="93" t="e">
        <f>+'PPFF 2022'!#REF!</f>
        <v>#REF!</v>
      </c>
      <c r="BD446" s="95" t="e">
        <f>+'PPFF 2022'!#REF!</f>
        <v>#REF!</v>
      </c>
      <c r="BE446" s="97" t="e">
        <f t="shared" si="671"/>
        <v>#REF!</v>
      </c>
      <c r="BF446" s="107" t="e">
        <f>+'PPFF 2022'!#REF!</f>
        <v>#REF!</v>
      </c>
      <c r="BG446" s="97" t="e">
        <f>+'PPFF 2022'!#REF!</f>
        <v>#REF!</v>
      </c>
      <c r="BH446" s="182" t="e">
        <f t="shared" si="672"/>
        <v>#REF!</v>
      </c>
      <c r="BI446" s="107" t="e">
        <f>+'PPFF 2022'!#REF!</f>
        <v>#REF!</v>
      </c>
      <c r="BJ446" s="97" t="e">
        <f>+'PPFF 2022'!#REF!</f>
        <v>#REF!</v>
      </c>
      <c r="BK446" s="182" t="e">
        <f t="shared" si="673"/>
        <v>#REF!</v>
      </c>
      <c r="BL446" s="107" t="e">
        <f>+'PPFF 2022'!#REF!</f>
        <v>#REF!</v>
      </c>
      <c r="BM446" s="97" t="e">
        <f>+'PPFF 2022'!#REF!</f>
        <v>#REF!</v>
      </c>
      <c r="BN446" s="182" t="e">
        <f t="shared" si="674"/>
        <v>#REF!</v>
      </c>
      <c r="BO446" s="107" t="e">
        <f>+'PPFF 2022'!#REF!</f>
        <v>#REF!</v>
      </c>
      <c r="BP446" s="97" t="e">
        <f>+'PPFF 2022'!#REF!</f>
        <v>#REF!</v>
      </c>
      <c r="BQ446" s="182" t="e">
        <f t="shared" si="675"/>
        <v>#REF!</v>
      </c>
      <c r="BR446" s="107" t="e">
        <f>+'PPFF 2022'!#REF!</f>
        <v>#REF!</v>
      </c>
      <c r="BS446" s="97" t="e">
        <f>+'PPFF 2022'!#REF!</f>
        <v>#REF!</v>
      </c>
      <c r="BT446" s="182" t="e">
        <f t="shared" si="676"/>
        <v>#REF!</v>
      </c>
      <c r="BU446" s="107" t="e">
        <f>+'PPFF 2022'!#REF!</f>
        <v>#REF!</v>
      </c>
      <c r="BV446" s="97" t="e">
        <f>+'PPFF 2022'!#REF!</f>
        <v>#REF!</v>
      </c>
      <c r="BW446" s="182" t="e">
        <f t="shared" si="677"/>
        <v>#REF!</v>
      </c>
      <c r="BX446" s="107" t="e">
        <f>+'PPFF 2022'!#REF!</f>
        <v>#REF!</v>
      </c>
      <c r="BY446" s="97" t="e">
        <f>+'PPFF 2022'!#REF!</f>
        <v>#REF!</v>
      </c>
      <c r="BZ446" s="182" t="e">
        <f t="shared" si="678"/>
        <v>#REF!</v>
      </c>
      <c r="CA446" s="107" t="e">
        <f>+'PPFF 2022'!#REF!</f>
        <v>#REF!</v>
      </c>
      <c r="CB446" s="97" t="e">
        <f>+'PPFF 2022'!#REF!</f>
        <v>#REF!</v>
      </c>
      <c r="CC446" s="182" t="e">
        <f t="shared" si="679"/>
        <v>#REF!</v>
      </c>
      <c r="CD446" s="107" t="e">
        <f>+'PPFF 2022'!#REF!</f>
        <v>#REF!</v>
      </c>
      <c r="CE446" s="97" t="e">
        <f>+'PPFF 2022'!#REF!</f>
        <v>#REF!</v>
      </c>
      <c r="CF446" s="182" t="e">
        <f t="shared" si="680"/>
        <v>#REF!</v>
      </c>
      <c r="CG446" s="107" t="e">
        <f>+'PPFF 2022'!#REF!</f>
        <v>#REF!</v>
      </c>
      <c r="CH446" s="97" t="e">
        <f>+'PPFF 2022'!#REF!</f>
        <v>#REF!</v>
      </c>
      <c r="CI446" s="182" t="e">
        <f t="shared" si="681"/>
        <v>#REF!</v>
      </c>
      <c r="CJ446" s="107" t="e">
        <f>+'PPFF 2022'!#REF!</f>
        <v>#REF!</v>
      </c>
      <c r="CK446" s="97" t="e">
        <f>+'PPFF 2022'!#REF!</f>
        <v>#REF!</v>
      </c>
      <c r="CL446" s="182" t="e">
        <f t="shared" si="682"/>
        <v>#REF!</v>
      </c>
      <c r="CM446" s="107" t="e">
        <f>+'PPFF 2022'!#REF!</f>
        <v>#REF!</v>
      </c>
      <c r="CN446" s="97" t="e">
        <f>+'PPFF 2022'!#REF!</f>
        <v>#REF!</v>
      </c>
      <c r="CO446" s="187" t="e">
        <f t="shared" si="683"/>
        <v>#REF!</v>
      </c>
      <c r="CP446" s="109" t="e">
        <f>+'PPFF 2022'!#REF!</f>
        <v>#REF!</v>
      </c>
      <c r="CQ446" s="111" t="e">
        <f>+'PPFF 2022'!#REF!</f>
        <v>#REF!</v>
      </c>
      <c r="CR446" s="98" t="e">
        <f t="shared" si="684"/>
        <v>#REF!</v>
      </c>
      <c r="CS446" s="109" t="e">
        <f>+'PPFF 2022'!#REF!</f>
        <v>#REF!</v>
      </c>
      <c r="CT446" s="111" t="e">
        <f>+'PPFF 2022'!#REF!</f>
        <v>#REF!</v>
      </c>
      <c r="CU446" s="98" t="e">
        <f t="shared" si="685"/>
        <v>#REF!</v>
      </c>
      <c r="CV446" s="109" t="e">
        <f>+'PPFF 2022'!#REF!</f>
        <v>#REF!</v>
      </c>
      <c r="CW446" s="111" t="e">
        <f>+'PPFF 2022'!#REF!</f>
        <v>#REF!</v>
      </c>
      <c r="CX446" s="98" t="e">
        <f t="shared" si="686"/>
        <v>#REF!</v>
      </c>
      <c r="CY446" s="109" t="e">
        <f>+'PPFF 2022'!#REF!</f>
        <v>#REF!</v>
      </c>
      <c r="CZ446" s="111" t="e">
        <f>+'PPFF 2022'!#REF!</f>
        <v>#REF!</v>
      </c>
      <c r="DA446" s="98" t="e">
        <f t="shared" si="687"/>
        <v>#REF!</v>
      </c>
      <c r="DB446" s="109" t="e">
        <f>+'PPFF 2022'!#REF!</f>
        <v>#REF!</v>
      </c>
      <c r="DC446" s="111" t="e">
        <f>+'PPFF 2022'!#REF!</f>
        <v>#REF!</v>
      </c>
      <c r="DD446" s="98" t="e">
        <f t="shared" si="688"/>
        <v>#REF!</v>
      </c>
      <c r="DE446" s="109" t="e">
        <f>+'PPFF 2022'!#REF!</f>
        <v>#REF!</v>
      </c>
      <c r="DF446" s="111" t="e">
        <f>+'PPFF 2022'!#REF!</f>
        <v>#REF!</v>
      </c>
      <c r="DG446" s="98" t="e">
        <f t="shared" si="689"/>
        <v>#REF!</v>
      </c>
      <c r="DH446" s="109" t="e">
        <f>+'PPFF 2022'!#REF!</f>
        <v>#REF!</v>
      </c>
      <c r="DI446" s="111" t="e">
        <f>+'PPFF 2022'!#REF!</f>
        <v>#REF!</v>
      </c>
      <c r="DJ446" s="98" t="e">
        <f t="shared" si="690"/>
        <v>#REF!</v>
      </c>
      <c r="DK446" s="109" t="e">
        <f>+'PPFF 2022'!#REF!</f>
        <v>#REF!</v>
      </c>
      <c r="DL446" s="111" t="e">
        <f>+'PPFF 2022'!#REF!</f>
        <v>#REF!</v>
      </c>
      <c r="DM446" s="98" t="e">
        <f t="shared" si="691"/>
        <v>#REF!</v>
      </c>
      <c r="DN446" s="109" t="e">
        <f>+'PPFF 2022'!#REF!</f>
        <v>#REF!</v>
      </c>
      <c r="DO446" s="111" t="e">
        <f>+'PPFF 2022'!#REF!</f>
        <v>#REF!</v>
      </c>
      <c r="DP446" s="98" t="e">
        <f t="shared" si="692"/>
        <v>#REF!</v>
      </c>
      <c r="DQ446" s="109" t="e">
        <f>+'PPFF 2022'!#REF!</f>
        <v>#REF!</v>
      </c>
      <c r="DR446" s="111" t="e">
        <f>+'PPFF 2022'!#REF!</f>
        <v>#REF!</v>
      </c>
      <c r="DS446" s="98" t="e">
        <f t="shared" si="693"/>
        <v>#REF!</v>
      </c>
      <c r="DT446" s="109" t="e">
        <f>+'PPFF 2022'!#REF!</f>
        <v>#REF!</v>
      </c>
      <c r="DU446" s="111" t="e">
        <f>+'PPFF 2022'!#REF!</f>
        <v>#REF!</v>
      </c>
      <c r="DV446" s="98" t="e">
        <f t="shared" si="694"/>
        <v>#REF!</v>
      </c>
      <c r="DW446" s="109" t="e">
        <f>+'PPFF 2022'!#REF!</f>
        <v>#REF!</v>
      </c>
      <c r="DX446" s="111" t="e">
        <f>+'PPFF 2022'!#REF!</f>
        <v>#REF!</v>
      </c>
      <c r="DY446" s="107" t="e">
        <f t="shared" si="695"/>
        <v>#REF!</v>
      </c>
      <c r="DZ446" s="109" t="e">
        <f>+'PPFF 2022'!#REF!</f>
        <v>#REF!</v>
      </c>
      <c r="EA446" s="111" t="e">
        <f>+'PPFF 2022'!#REF!</f>
        <v>#REF!</v>
      </c>
      <c r="EB446" s="98" t="e">
        <f t="shared" si="696"/>
        <v>#REF!</v>
      </c>
      <c r="EC446" s="111" t="e">
        <f>+'PPFF 2022'!#REF!</f>
        <v>#REF!</v>
      </c>
      <c r="ED446" s="111" t="e">
        <f>+'PPFF 2022'!#REF!</f>
        <v>#REF!</v>
      </c>
      <c r="EE446" s="98" t="e">
        <f t="shared" si="697"/>
        <v>#REF!</v>
      </c>
      <c r="EF446" s="111" t="e">
        <f>+'PPFF 2022'!#REF!</f>
        <v>#REF!</v>
      </c>
      <c r="EG446" s="111" t="e">
        <f>+'PPFF 2022'!#REF!</f>
        <v>#REF!</v>
      </c>
      <c r="EH446" s="98" t="e">
        <f t="shared" si="698"/>
        <v>#REF!</v>
      </c>
      <c r="EI446" s="111" t="e">
        <f>+'PPFF 2022'!#REF!</f>
        <v>#REF!</v>
      </c>
      <c r="EJ446" s="111" t="e">
        <f>+'PPFF 2022'!#REF!</f>
        <v>#REF!</v>
      </c>
      <c r="EK446" s="98" t="e">
        <f t="shared" si="699"/>
        <v>#REF!</v>
      </c>
      <c r="EL446" s="111" t="e">
        <f>+'PPFF 2022'!#REF!</f>
        <v>#REF!</v>
      </c>
      <c r="EM446" s="111" t="e">
        <f>+'PPFF 2022'!#REF!</f>
        <v>#REF!</v>
      </c>
      <c r="EN446" s="98" t="e">
        <f t="shared" si="700"/>
        <v>#REF!</v>
      </c>
      <c r="EO446" s="111" t="e">
        <f>+'PPFF 2022'!#REF!</f>
        <v>#REF!</v>
      </c>
      <c r="EP446" s="111" t="e">
        <f>+'PPFF 2022'!#REF!</f>
        <v>#REF!</v>
      </c>
      <c r="EQ446" s="98" t="e">
        <f t="shared" si="701"/>
        <v>#REF!</v>
      </c>
      <c r="ER446" s="111" t="e">
        <f>+'PPFF 2022'!#REF!</f>
        <v>#REF!</v>
      </c>
      <c r="ES446" s="111" t="e">
        <f>+'PPFF 2022'!#REF!</f>
        <v>#REF!</v>
      </c>
      <c r="ET446" s="98" t="e">
        <f t="shared" si="702"/>
        <v>#REF!</v>
      </c>
      <c r="EU446" s="111" t="e">
        <f>+'PPFF 2022'!#REF!</f>
        <v>#REF!</v>
      </c>
      <c r="EV446" s="111" t="e">
        <f>+'PPFF 2022'!#REF!</f>
        <v>#REF!</v>
      </c>
      <c r="EW446" s="98" t="e">
        <f t="shared" si="703"/>
        <v>#REF!</v>
      </c>
      <c r="EX446" s="111" t="e">
        <f>+'PPFF 2022'!#REF!</f>
        <v>#REF!</v>
      </c>
      <c r="EY446" s="111" t="e">
        <f>+'PPFF 2022'!#REF!</f>
        <v>#REF!</v>
      </c>
      <c r="EZ446" s="98" t="e">
        <f t="shared" si="704"/>
        <v>#REF!</v>
      </c>
      <c r="FA446" s="111" t="e">
        <f>+'PPFF 2022'!#REF!</f>
        <v>#REF!</v>
      </c>
      <c r="FB446" s="111" t="e">
        <f>+'PPFF 2022'!#REF!</f>
        <v>#REF!</v>
      </c>
      <c r="FC446" s="98" t="e">
        <f t="shared" si="705"/>
        <v>#REF!</v>
      </c>
      <c r="FD446" s="111" t="e">
        <f>+'PPFF 2022'!#REF!</f>
        <v>#REF!</v>
      </c>
      <c r="FE446" s="111" t="e">
        <f>+'PPFF 2022'!#REF!</f>
        <v>#REF!</v>
      </c>
      <c r="FF446" s="98" t="e">
        <f t="shared" si="706"/>
        <v>#REF!</v>
      </c>
      <c r="FG446" s="111" t="e">
        <f>+'PPFF 2022'!#REF!</f>
        <v>#REF!</v>
      </c>
      <c r="FH446" s="111" t="e">
        <f>+'PPFF 2022'!#REF!</f>
        <v>#REF!</v>
      </c>
      <c r="FI446" s="97" t="e">
        <f t="shared" si="707"/>
        <v>#REF!</v>
      </c>
      <c r="FJ446" s="108" t="e">
        <f>+'PPFF 2022'!#REF!</f>
        <v>#REF!</v>
      </c>
      <c r="FK446" s="103" t="e">
        <f>+'PPFF 2022'!#REF!</f>
        <v>#REF!</v>
      </c>
      <c r="FL446" s="193" t="e">
        <f t="shared" si="708"/>
        <v>#REF!</v>
      </c>
      <c r="FM446" s="203" t="e">
        <f>+'PPFF 2022'!#REF!</f>
        <v>#REF!</v>
      </c>
      <c r="FN446" s="204" t="e">
        <f>+'PPFF 2022'!#REF!</f>
        <v>#REF!</v>
      </c>
      <c r="FO446" s="202" t="e">
        <f t="shared" si="709"/>
        <v>#REF!</v>
      </c>
      <c r="FP446" s="203" t="e">
        <f>+'PPFF 2022'!#REF!</f>
        <v>#REF!</v>
      </c>
      <c r="FQ446" s="204" t="e">
        <f>+'PPFF 2022'!#REF!</f>
        <v>#REF!</v>
      </c>
      <c r="FR446" s="202" t="e">
        <f t="shared" si="710"/>
        <v>#REF!</v>
      </c>
      <c r="FS446" s="203" t="e">
        <f>+'PPFF 2022'!#REF!</f>
        <v>#REF!</v>
      </c>
      <c r="FT446" s="204" t="e">
        <f>+'PPFF 2022'!#REF!</f>
        <v>#REF!</v>
      </c>
      <c r="FU446" s="202" t="e">
        <f t="shared" si="711"/>
        <v>#REF!</v>
      </c>
      <c r="FV446" s="203" t="e">
        <f>+'PPFF 2022'!#REF!</f>
        <v>#REF!</v>
      </c>
      <c r="FW446" s="204" t="e">
        <f>+'PPFF 2022'!#REF!</f>
        <v>#REF!</v>
      </c>
      <c r="FX446" s="202" t="e">
        <f t="shared" si="712"/>
        <v>#REF!</v>
      </c>
      <c r="FY446" s="203" t="e">
        <f>+'PPFF 2022'!#REF!</f>
        <v>#REF!</v>
      </c>
      <c r="FZ446" s="204" t="e">
        <f>+'PPFF 2022'!#REF!</f>
        <v>#REF!</v>
      </c>
      <c r="GA446" s="202" t="e">
        <f t="shared" si="713"/>
        <v>#REF!</v>
      </c>
      <c r="GB446" s="203" t="e">
        <f>+'PPFF 2022'!#REF!</f>
        <v>#REF!</v>
      </c>
      <c r="GC446" s="204" t="e">
        <f>+'PPFF 2022'!#REF!</f>
        <v>#REF!</v>
      </c>
      <c r="GD446" s="202" t="e">
        <f t="shared" si="714"/>
        <v>#REF!</v>
      </c>
      <c r="GE446" s="203" t="e">
        <f>+'PPFF 2022'!#REF!</f>
        <v>#REF!</v>
      </c>
      <c r="GF446" s="204" t="e">
        <f>+'PPFF 2022'!#REF!</f>
        <v>#REF!</v>
      </c>
      <c r="GG446" s="202" t="e">
        <f t="shared" si="715"/>
        <v>#REF!</v>
      </c>
      <c r="GH446" s="203" t="e">
        <f>+'PPFF 2022'!#REF!</f>
        <v>#REF!</v>
      </c>
      <c r="GI446" s="204" t="e">
        <f>+'PPFF 2022'!#REF!</f>
        <v>#REF!</v>
      </c>
      <c r="GJ446" s="202" t="e">
        <f t="shared" si="716"/>
        <v>#REF!</v>
      </c>
      <c r="GK446" s="203" t="e">
        <f>+'PPFF 2022'!#REF!</f>
        <v>#REF!</v>
      </c>
      <c r="GL446" s="204" t="e">
        <f>+'PPFF 2022'!#REF!</f>
        <v>#REF!</v>
      </c>
      <c r="GM446" s="202" t="e">
        <f t="shared" si="717"/>
        <v>#REF!</v>
      </c>
      <c r="GN446" s="203" t="e">
        <f>+'PPFF 2022'!#REF!</f>
        <v>#REF!</v>
      </c>
      <c r="GO446" s="204" t="e">
        <f>+'PPFF 2022'!#REF!</f>
        <v>#REF!</v>
      </c>
      <c r="GP446" s="202" t="e">
        <f t="shared" si="718"/>
        <v>#REF!</v>
      </c>
      <c r="GQ446" s="203" t="e">
        <f>+'PPFF 2022'!#REF!</f>
        <v>#REF!</v>
      </c>
      <c r="GR446" s="204" t="e">
        <f>+'PPFF 2022'!#REF!</f>
        <v>#REF!</v>
      </c>
      <c r="GS446" s="209" t="e">
        <f t="shared" si="719"/>
        <v>#REF!</v>
      </c>
      <c r="GT446" s="203" t="e">
        <f>+'PPFF 2022'!#REF!</f>
        <v>#REF!</v>
      </c>
      <c r="GU446" s="204" t="e">
        <f>+'PPFF 2022'!#REF!</f>
        <v>#REF!</v>
      </c>
      <c r="GV446" s="202" t="e">
        <f t="shared" si="720"/>
        <v>#REF!</v>
      </c>
      <c r="GW446" s="203" t="e">
        <f>+'PPFF 2022'!#REF!</f>
        <v>#REF!</v>
      </c>
      <c r="GX446" s="204" t="e">
        <f>+'PPFF 2022'!#REF!</f>
        <v>#REF!</v>
      </c>
      <c r="GY446" s="202" t="e">
        <f t="shared" si="721"/>
        <v>#REF!</v>
      </c>
      <c r="GZ446" s="203" t="e">
        <f>+'PPFF 2022'!#REF!</f>
        <v>#REF!</v>
      </c>
      <c r="HA446" s="204" t="e">
        <f>+'PPFF 2022'!#REF!</f>
        <v>#REF!</v>
      </c>
      <c r="HB446" s="202" t="e">
        <f t="shared" si="722"/>
        <v>#REF!</v>
      </c>
      <c r="HC446" s="203" t="e">
        <f>+'PPFF 2022'!#REF!</f>
        <v>#REF!</v>
      </c>
      <c r="HD446" s="204" t="e">
        <f>+'PPFF 2022'!#REF!</f>
        <v>#REF!</v>
      </c>
      <c r="HE446" s="202" t="e">
        <f t="shared" si="723"/>
        <v>#REF!</v>
      </c>
      <c r="HF446" s="203" t="e">
        <f>+'PPFF 2022'!#REF!</f>
        <v>#REF!</v>
      </c>
      <c r="HG446" s="204" t="e">
        <f>+'PPFF 2022'!#REF!</f>
        <v>#REF!</v>
      </c>
      <c r="HH446" s="202" t="e">
        <f t="shared" si="724"/>
        <v>#REF!</v>
      </c>
      <c r="HI446" s="203" t="e">
        <f>+'PPFF 2022'!#REF!</f>
        <v>#REF!</v>
      </c>
      <c r="HJ446" s="204" t="e">
        <f>+'PPFF 2022'!#REF!</f>
        <v>#REF!</v>
      </c>
      <c r="HK446" s="202" t="e">
        <f t="shared" si="725"/>
        <v>#REF!</v>
      </c>
      <c r="HL446" s="203" t="e">
        <f>+'PPFF 2022'!#REF!</f>
        <v>#REF!</v>
      </c>
      <c r="HM446" s="204" t="e">
        <f>+'PPFF 2022'!#REF!</f>
        <v>#REF!</v>
      </c>
      <c r="HN446" s="202" t="e">
        <f t="shared" si="726"/>
        <v>#REF!</v>
      </c>
      <c r="HO446" s="203" t="e">
        <f>+'PPFF 2022'!#REF!</f>
        <v>#REF!</v>
      </c>
      <c r="HP446" s="204" t="e">
        <f>+'PPFF 2022'!#REF!</f>
        <v>#REF!</v>
      </c>
      <c r="HQ446" s="202" t="e">
        <f t="shared" si="727"/>
        <v>#REF!</v>
      </c>
      <c r="HR446" s="203" t="e">
        <f>+'PPFF 2022'!#REF!</f>
        <v>#REF!</v>
      </c>
      <c r="HS446" s="204" t="e">
        <f>+'PPFF 2022'!#REF!</f>
        <v>#REF!</v>
      </c>
      <c r="HT446" s="202" t="e">
        <f t="shared" si="728"/>
        <v>#REF!</v>
      </c>
      <c r="HU446" s="203" t="e">
        <f>+'PPFF 2022'!#REF!</f>
        <v>#REF!</v>
      </c>
      <c r="HV446" s="204" t="e">
        <f>+'PPFF 2022'!#REF!</f>
        <v>#REF!</v>
      </c>
      <c r="HW446" s="202" t="e">
        <f t="shared" si="729"/>
        <v>#REF!</v>
      </c>
      <c r="HX446" s="203" t="e">
        <f>+'PPFF 2022'!#REF!</f>
        <v>#REF!</v>
      </c>
      <c r="HY446" s="204" t="e">
        <f>+'PPFF 2022'!#REF!</f>
        <v>#REF!</v>
      </c>
      <c r="HZ446" s="202" t="e">
        <f t="shared" si="730"/>
        <v>#REF!</v>
      </c>
      <c r="IA446" s="203" t="e">
        <f>+'PPFF 2022'!#REF!</f>
        <v>#REF!</v>
      </c>
      <c r="IB446" s="204" t="e">
        <f>+'PPFF 2022'!#REF!</f>
        <v>#REF!</v>
      </c>
      <c r="IC446" s="209" t="e">
        <f t="shared" si="731"/>
        <v>#REF!</v>
      </c>
      <c r="ID446" s="203" t="e">
        <f>+'PPFF 2022'!#REF!</f>
        <v>#REF!</v>
      </c>
      <c r="IE446" s="204" t="e">
        <f>+'PPFF 2022'!#REF!</f>
        <v>#REF!</v>
      </c>
      <c r="IF446" s="215" t="e">
        <f t="shared" si="732"/>
        <v>#REF!</v>
      </c>
      <c r="IG446" s="203" t="e">
        <f>+'PPFF 2022'!#REF!</f>
        <v>#REF!</v>
      </c>
      <c r="IH446" s="204" t="e">
        <f>+'PPFF 2022'!#REF!</f>
        <v>#REF!</v>
      </c>
      <c r="II446" s="215" t="e">
        <f t="shared" si="733"/>
        <v>#REF!</v>
      </c>
      <c r="IJ446" s="203" t="e">
        <f>+'PPFF 2022'!#REF!</f>
        <v>#REF!</v>
      </c>
      <c r="IK446" s="204" t="e">
        <f>+'PPFF 2022'!#REF!</f>
        <v>#REF!</v>
      </c>
      <c r="IL446" s="215" t="e">
        <f t="shared" si="734"/>
        <v>#REF!</v>
      </c>
      <c r="IM446" s="203" t="e">
        <f>+'PPFF 2022'!#REF!</f>
        <v>#REF!</v>
      </c>
      <c r="IN446" s="204" t="e">
        <f>+'PPFF 2022'!#REF!</f>
        <v>#REF!</v>
      </c>
      <c r="IO446" s="215" t="e">
        <f t="shared" si="735"/>
        <v>#REF!</v>
      </c>
      <c r="IP446" s="203" t="e">
        <f>+'PPFF 2022'!#REF!</f>
        <v>#REF!</v>
      </c>
      <c r="IQ446" s="204" t="e">
        <f>+'PPFF 2022'!#REF!</f>
        <v>#REF!</v>
      </c>
      <c r="IR446" s="215" t="e">
        <f t="shared" si="736"/>
        <v>#REF!</v>
      </c>
      <c r="IS446" s="203" t="e">
        <f>+'PPFF 2022'!#REF!</f>
        <v>#REF!</v>
      </c>
      <c r="IT446" s="204" t="e">
        <f>+'PPFF 2022'!#REF!</f>
        <v>#REF!</v>
      </c>
      <c r="IU446" s="215" t="e">
        <f t="shared" si="737"/>
        <v>#REF!</v>
      </c>
      <c r="IV446" s="203" t="e">
        <f>+'PPFF 2022'!#REF!</f>
        <v>#REF!</v>
      </c>
      <c r="IW446" s="204" t="e">
        <f>+'PPFF 2022'!#REF!</f>
        <v>#REF!</v>
      </c>
      <c r="IX446" s="215" t="e">
        <f t="shared" si="738"/>
        <v>#REF!</v>
      </c>
      <c r="IY446" s="203" t="e">
        <f>+'PPFF 2022'!#REF!</f>
        <v>#REF!</v>
      </c>
      <c r="IZ446" s="204" t="e">
        <f>+'PPFF 2022'!#REF!</f>
        <v>#REF!</v>
      </c>
      <c r="JA446" s="215" t="e">
        <f t="shared" si="739"/>
        <v>#REF!</v>
      </c>
      <c r="JB446" s="203" t="e">
        <f>+'PPFF 2022'!#REF!</f>
        <v>#REF!</v>
      </c>
      <c r="JC446" s="204" t="e">
        <f>+'PPFF 2022'!#REF!</f>
        <v>#REF!</v>
      </c>
      <c r="JD446" s="215" t="e">
        <f t="shared" si="740"/>
        <v>#REF!</v>
      </c>
      <c r="JE446" s="203" t="e">
        <f>+'PPFF 2022'!#REF!</f>
        <v>#REF!</v>
      </c>
      <c r="JF446" s="204" t="e">
        <f>+'PPFF 2022'!#REF!</f>
        <v>#REF!</v>
      </c>
      <c r="JG446" s="215" t="e">
        <f t="shared" si="741"/>
        <v>#REF!</v>
      </c>
      <c r="JH446" s="203" t="e">
        <f>+'PPFF 2022'!#REF!</f>
        <v>#REF!</v>
      </c>
      <c r="JI446" s="204" t="e">
        <f>+'PPFF 2022'!#REF!</f>
        <v>#REF!</v>
      </c>
      <c r="JJ446" s="215" t="e">
        <f t="shared" si="742"/>
        <v>#REF!</v>
      </c>
      <c r="JK446" s="203" t="e">
        <f>+'PPFF 2022'!#REF!</f>
        <v>#REF!</v>
      </c>
      <c r="JL446" s="204" t="e">
        <f>+'PPFF 2022'!#REF!</f>
        <v>#REF!</v>
      </c>
      <c r="JM446" s="218" t="e">
        <f t="shared" si="743"/>
        <v>#REF!</v>
      </c>
      <c r="JN446" s="224" t="e">
        <f>+'PPFF 2022'!#REF!</f>
        <v>#REF!</v>
      </c>
      <c r="JO446" s="225" t="e">
        <f>+'PPFF 2022'!#REF!</f>
        <v>#REF!</v>
      </c>
      <c r="JP446" s="212" t="e">
        <f t="shared" si="744"/>
        <v>#REF!</v>
      </c>
      <c r="JQ446" s="224" t="e">
        <f>+'PPFF 2022'!#REF!</f>
        <v>#REF!</v>
      </c>
      <c r="JR446" s="225" t="e">
        <f>+'PPFF 2022'!#REF!</f>
        <v>#REF!</v>
      </c>
      <c r="JS446" s="212" t="e">
        <f t="shared" si="745"/>
        <v>#REF!</v>
      </c>
      <c r="JT446" s="224" t="e">
        <f>+'PPFF 2022'!#REF!</f>
        <v>#REF!</v>
      </c>
      <c r="JU446" s="225" t="e">
        <f>+'PPFF 2022'!#REF!</f>
        <v>#REF!</v>
      </c>
      <c r="JV446" s="212" t="e">
        <f t="shared" si="746"/>
        <v>#REF!</v>
      </c>
      <c r="JW446" s="224" t="e">
        <f>+'PPFF 2022'!#REF!</f>
        <v>#REF!</v>
      </c>
      <c r="JX446" s="225" t="e">
        <f>+'PPFF 2022'!#REF!</f>
        <v>#REF!</v>
      </c>
      <c r="JY446" s="212" t="e">
        <f t="shared" si="747"/>
        <v>#REF!</v>
      </c>
      <c r="JZ446" s="224" t="e">
        <f>+'PPFF 2022'!#REF!</f>
        <v>#REF!</v>
      </c>
      <c r="KA446" s="225" t="e">
        <f>+'PPFF 2022'!#REF!</f>
        <v>#REF!</v>
      </c>
      <c r="KB446" s="212" t="e">
        <f t="shared" si="748"/>
        <v>#REF!</v>
      </c>
      <c r="KC446" s="224" t="e">
        <f>+'PPFF 2022'!#REF!</f>
        <v>#REF!</v>
      </c>
      <c r="KD446" s="225" t="e">
        <f>+'PPFF 2022'!#REF!</f>
        <v>#REF!</v>
      </c>
      <c r="KE446" s="212" t="e">
        <f t="shared" si="749"/>
        <v>#REF!</v>
      </c>
      <c r="KF446" s="224" t="e">
        <f>+'PPFF 2022'!#REF!</f>
        <v>#REF!</v>
      </c>
      <c r="KG446" s="225" t="e">
        <f>+'PPFF 2022'!#REF!</f>
        <v>#REF!</v>
      </c>
      <c r="KH446" s="212" t="e">
        <f t="shared" si="750"/>
        <v>#REF!</v>
      </c>
      <c r="KI446" s="224" t="e">
        <f>+'PPFF 2022'!#REF!</f>
        <v>#REF!</v>
      </c>
      <c r="KJ446" s="225" t="e">
        <f>+'PPFF 2022'!#REF!</f>
        <v>#REF!</v>
      </c>
      <c r="KK446" s="212" t="e">
        <f t="shared" si="751"/>
        <v>#REF!</v>
      </c>
      <c r="KL446" s="224" t="e">
        <f>+'PPFF 2022'!#REF!</f>
        <v>#REF!</v>
      </c>
      <c r="KM446" s="225" t="e">
        <f>+'PPFF 2022'!#REF!</f>
        <v>#REF!</v>
      </c>
      <c r="KN446" s="212" t="e">
        <f t="shared" si="752"/>
        <v>#REF!</v>
      </c>
      <c r="KO446" s="224" t="e">
        <f>+'PPFF 2022'!#REF!</f>
        <v>#REF!</v>
      </c>
      <c r="KP446" s="225" t="e">
        <f>+'PPFF 2022'!#REF!</f>
        <v>#REF!</v>
      </c>
      <c r="KQ446" s="212" t="e">
        <f t="shared" si="753"/>
        <v>#REF!</v>
      </c>
      <c r="KR446" s="224" t="e">
        <f>+'PPFF 2022'!#REF!</f>
        <v>#REF!</v>
      </c>
      <c r="KS446" s="225" t="e">
        <f>+'PPFF 2022'!#REF!</f>
        <v>#REF!</v>
      </c>
      <c r="KT446" s="212" t="e">
        <f t="shared" si="754"/>
        <v>#REF!</v>
      </c>
      <c r="KU446" s="224" t="e">
        <f>+'PPFF 2022'!#REF!</f>
        <v>#REF!</v>
      </c>
      <c r="KV446" s="225" t="e">
        <f>+'PPFF 2022'!#REF!</f>
        <v>#REF!</v>
      </c>
      <c r="KW446" s="212" t="e">
        <f t="shared" si="755"/>
        <v>#REF!</v>
      </c>
      <c r="KX446" s="224" t="e">
        <f>+'PPFF 2022'!#REF!</f>
        <v>#REF!</v>
      </c>
      <c r="KY446" s="230" t="e">
        <f>+'PPFF 2022'!#REF!</f>
        <v>#REF!</v>
      </c>
      <c r="KZ446" s="224" t="e">
        <f>+'PPFF 2022'!#REF!</f>
        <v>#REF!</v>
      </c>
      <c r="LA446" s="230" t="e">
        <f>+'PPFF 2022'!#REF!</f>
        <v>#REF!</v>
      </c>
      <c r="LB446" s="224" t="e">
        <f>+'PPFF 2022'!#REF!</f>
        <v>#REF!</v>
      </c>
      <c r="LC446" s="230" t="e">
        <f>+'PPFF 2022'!#REF!</f>
        <v>#REF!</v>
      </c>
      <c r="LD446" s="224" t="e">
        <f>+'PPFF 2022'!#REF!</f>
        <v>#REF!</v>
      </c>
      <c r="LE446" s="230" t="e">
        <f>+'PPFF 2022'!#REF!</f>
        <v>#REF!</v>
      </c>
      <c r="LF446" s="224" t="e">
        <f>+'PPFF 2022'!#REF!</f>
        <v>#REF!</v>
      </c>
      <c r="LG446" s="230" t="e">
        <f>+'PPFF 2022'!#REF!</f>
        <v>#REF!</v>
      </c>
      <c r="LH446" s="224" t="e">
        <f>+'PPFF 2022'!#REF!</f>
        <v>#REF!</v>
      </c>
      <c r="LI446" s="230" t="e">
        <f>+'PPFF 2022'!#REF!</f>
        <v>#REF!</v>
      </c>
      <c r="LJ446" s="224" t="e">
        <f>+'PPFF 2022'!#REF!</f>
        <v>#REF!</v>
      </c>
      <c r="LK446" s="230" t="e">
        <f>+'PPFF 2022'!#REF!</f>
        <v>#REF!</v>
      </c>
      <c r="LL446" s="224" t="e">
        <f>+'PPFF 2022'!#REF!</f>
        <v>#REF!</v>
      </c>
      <c r="LM446" s="230" t="e">
        <f>+'PPFF 2022'!#REF!</f>
        <v>#REF!</v>
      </c>
      <c r="LN446" s="224" t="e">
        <f>+'PPFF 2022'!#REF!</f>
        <v>#REF!</v>
      </c>
      <c r="LO446" s="230" t="e">
        <f>+'PPFF 2022'!#REF!</f>
        <v>#REF!</v>
      </c>
      <c r="LP446" s="224" t="e">
        <f>+'PPFF 2022'!#REF!</f>
        <v>#REF!</v>
      </c>
      <c r="LQ446" s="230" t="e">
        <f>+'PPFF 2022'!#REF!</f>
        <v>#REF!</v>
      </c>
      <c r="LR446" s="224" t="e">
        <f>+'PPFF 2022'!#REF!</f>
        <v>#REF!</v>
      </c>
      <c r="LS446" s="230" t="e">
        <f>+'PPFF 2022'!#REF!</f>
        <v>#REF!</v>
      </c>
      <c r="LT446" s="224" t="e">
        <f>+'PPFF 2022'!#REF!</f>
        <v>#REF!</v>
      </c>
      <c r="LU446" s="230" t="e">
        <f>+'PPFF 2022'!#REF!</f>
        <v>#REF!</v>
      </c>
      <c r="LV446" s="234" t="e">
        <f>+'PPFF 2022'!#REF!</f>
        <v>#REF!</v>
      </c>
      <c r="LW446" s="234" t="e">
        <f>+'PPFF 2022'!#REF!</f>
        <v>#REF!</v>
      </c>
      <c r="LX446" s="234" t="e">
        <f>+'PPFF 2022'!#REF!</f>
        <v>#REF!</v>
      </c>
      <c r="LY446" s="234" t="e">
        <f>+'PPFF 2022'!#REF!</f>
        <v>#REF!</v>
      </c>
      <c r="LZ446" s="234" t="e">
        <f>+'PPFF 2022'!#REF!</f>
        <v>#REF!</v>
      </c>
      <c r="MA446" s="234" t="e">
        <f>+'PPFF 2022'!#REF!</f>
        <v>#REF!</v>
      </c>
      <c r="MB446" s="234" t="e">
        <f>+'PPFF 2022'!#REF!</f>
        <v>#REF!</v>
      </c>
      <c r="MC446" s="234" t="e">
        <f>+'PPFF 2022'!#REF!</f>
        <v>#REF!</v>
      </c>
      <c r="MD446" s="234" t="e">
        <f>+'PPFF 2022'!#REF!</f>
        <v>#REF!</v>
      </c>
      <c r="ME446" s="234" t="e">
        <f>+'PPFF 2022'!#REF!</f>
        <v>#REF!</v>
      </c>
      <c r="MF446" s="234" t="e">
        <f>+'PPFF 2022'!#REF!</f>
        <v>#REF!</v>
      </c>
      <c r="MG446" s="234" t="e">
        <f>+'PPFF 2022'!#REF!</f>
        <v>#REF!</v>
      </c>
      <c r="MH446" s="190" t="e">
        <f>+'PPFF 2022'!#REF!/6</f>
        <v>#REF!</v>
      </c>
      <c r="MI446" s="190" t="e">
        <f>+'PPFF 2022'!#REF!/6</f>
        <v>#REF!</v>
      </c>
      <c r="MJ446" s="190" t="e">
        <f>+'PPFF 2022'!#REF!/6</f>
        <v>#REF!</v>
      </c>
      <c r="MK446" s="190" t="e">
        <f>+'PPFF 2022'!#REF!/6</f>
        <v>#REF!</v>
      </c>
      <c r="ML446" s="190" t="e">
        <f>+'PPFF 2022'!#REF!/6</f>
        <v>#REF!</v>
      </c>
      <c r="MM446" s="190" t="e">
        <f>+'PPFF 2022'!#REF!/6</f>
        <v>#REF!</v>
      </c>
      <c r="MN446" s="239" t="e">
        <f>+'PPFF 2022'!#REF!/6</f>
        <v>#REF!</v>
      </c>
      <c r="MO446" s="190" t="e">
        <f>+'PPFF 2022'!#REF!/6</f>
        <v>#REF!</v>
      </c>
      <c r="MP446" s="190" t="e">
        <f>+'PPFF 2022'!#REF!/6</f>
        <v>#REF!</v>
      </c>
      <c r="MQ446" s="190" t="e">
        <f>+'PPFF 2022'!#REF!/6</f>
        <v>#REF!</v>
      </c>
      <c r="MR446" s="190" t="e">
        <f>+'PPFF 2022'!#REF!/6</f>
        <v>#REF!</v>
      </c>
      <c r="MS446" s="190" t="e">
        <f>+'PPFF 2022'!#REF!/6</f>
        <v>#REF!</v>
      </c>
      <c r="MT446" s="104" t="e">
        <f>+'PPFF 2022'!#REF!</f>
        <v>#REF!</v>
      </c>
      <c r="MU446" s="104" t="e">
        <f>+'PPFF 2022'!#REF!</f>
        <v>#REF!</v>
      </c>
      <c r="MV446" s="104" t="e">
        <f>+'PPFF 2022'!#REF!</f>
        <v>#REF!</v>
      </c>
      <c r="MW446" s="104" t="e">
        <f>+'PPFF 2022'!#REF!</f>
        <v>#REF!</v>
      </c>
      <c r="MX446" s="104" t="e">
        <f>+'PPFF 2022'!#REF!</f>
        <v>#REF!</v>
      </c>
      <c r="MY446" s="104" t="e">
        <f>+'PPFF 2022'!#REF!</f>
        <v>#REF!</v>
      </c>
      <c r="MZ446" s="104" t="e">
        <f>+'PPFF 2022'!#REF!</f>
        <v>#REF!</v>
      </c>
      <c r="NA446" s="104" t="e">
        <f>+'PPFF 2022'!#REF!</f>
        <v>#REF!</v>
      </c>
      <c r="NB446" s="104" t="e">
        <f>+'PPFF 2022'!#REF!</f>
        <v>#REF!</v>
      </c>
      <c r="NC446" s="104" t="e">
        <f>+'PPFF 2022'!#REF!</f>
        <v>#REF!</v>
      </c>
      <c r="ND446" s="104" t="e">
        <f>+'PPFF 2022'!#REF!</f>
        <v>#REF!</v>
      </c>
      <c r="NE446" s="104" t="e">
        <f>+'PPFF 2022'!#REF!</f>
        <v>#REF!</v>
      </c>
    </row>
    <row r="447" spans="1:369" s="88" customFormat="1" ht="10.5" x14ac:dyDescent="0.25">
      <c r="A447" s="91" t="s">
        <v>36</v>
      </c>
      <c r="B447" s="92" t="s">
        <v>37</v>
      </c>
      <c r="C447" s="91">
        <v>406</v>
      </c>
      <c r="D447" s="91" t="s">
        <v>344</v>
      </c>
      <c r="E447" s="91" t="s">
        <v>36</v>
      </c>
      <c r="F447" s="92" t="s">
        <v>37</v>
      </c>
      <c r="G447" s="92" t="s">
        <v>352</v>
      </c>
      <c r="H447" s="155">
        <v>26487</v>
      </c>
      <c r="I447" s="92" t="s">
        <v>590</v>
      </c>
      <c r="J447" s="171" t="e">
        <f>+'PPFF 2022'!#REF!+'PPFF 2022'!#REF!</f>
        <v>#REF!</v>
      </c>
      <c r="K447" s="171" t="e">
        <f>+'PPFF 2022'!#REF!+'PPFF 2022'!#REF!</f>
        <v>#REF!</v>
      </c>
      <c r="L447" s="171" t="e">
        <f>+'PPFF 2022'!#REF!+'PPFF 2022'!#REF!</f>
        <v>#REF!</v>
      </c>
      <c r="M447" s="171" t="e">
        <f>+'PPFF 2022'!#REF!+'PPFF 2022'!#REF!</f>
        <v>#REF!</v>
      </c>
      <c r="N447" s="171" t="e">
        <f>+'PPFF 2022'!#REF!+'PPFF 2022'!#REF!</f>
        <v>#REF!</v>
      </c>
      <c r="O447" s="171" t="e">
        <f>+'PPFF 2022'!#REF!+'PPFF 2022'!#REF!</f>
        <v>#REF!</v>
      </c>
      <c r="P447" s="171" t="e">
        <f>+'PPFF 2022'!#REF!+'PPFF 2022'!#REF!</f>
        <v>#REF!</v>
      </c>
      <c r="Q447" s="171" t="e">
        <f>+'PPFF 2022'!#REF!+'PPFF 2022'!#REF!</f>
        <v>#REF!</v>
      </c>
      <c r="R447" s="171" t="e">
        <f>+'PPFF 2022'!#REF!+'PPFF 2022'!#REF!</f>
        <v>#REF!</v>
      </c>
      <c r="S447" s="171" t="e">
        <f>+'PPFF 2022'!#REF!+'PPFF 2022'!#REF!</f>
        <v>#REF!</v>
      </c>
      <c r="T447" s="171" t="e">
        <f>+'PPFF 2022'!#REF!+'PPFF 2022'!#REF!</f>
        <v>#REF!</v>
      </c>
      <c r="U447" s="171" t="e">
        <f>+'PPFF 2022'!#REF!+'PPFF 2022'!#REF!</f>
        <v>#REF!</v>
      </c>
      <c r="V447" s="93" t="e">
        <f>+'PPFF 2022'!#REF!</f>
        <v>#REF!</v>
      </c>
      <c r="W447" s="95" t="e">
        <f>+'PPFF 2022'!#REF!</f>
        <v>#REF!</v>
      </c>
      <c r="X447" s="98" t="e">
        <f>+('PPFF 2022'!#REF!+'PPFF 2022'!#REF!)/13</f>
        <v>#REF!</v>
      </c>
      <c r="Y447" s="93" t="e">
        <f>+'PPFF 2022'!#REF!</f>
        <v>#REF!</v>
      </c>
      <c r="Z447" s="95" t="e">
        <f>+'PPFF 2022'!#REF!</f>
        <v>#REF!</v>
      </c>
      <c r="AA447" s="98" t="e">
        <f>+('PPFF 2022'!#REF!+'PPFF 2022'!#REF!)/13</f>
        <v>#REF!</v>
      </c>
      <c r="AB447" s="93" t="e">
        <f>+'PPFF 2022'!#REF!</f>
        <v>#REF!</v>
      </c>
      <c r="AC447" s="95" t="e">
        <f>+'PPFF 2022'!#REF!</f>
        <v>#REF!</v>
      </c>
      <c r="AD447" s="98" t="e">
        <f t="shared" si="662"/>
        <v>#REF!</v>
      </c>
      <c r="AE447" s="93" t="e">
        <f>+'PPFF 2022'!#REF!</f>
        <v>#REF!</v>
      </c>
      <c r="AF447" s="95" t="e">
        <f>+'PPFF 2022'!#REF!</f>
        <v>#REF!</v>
      </c>
      <c r="AG447" s="98" t="e">
        <f t="shared" si="663"/>
        <v>#REF!</v>
      </c>
      <c r="AH447" s="93" t="e">
        <f>+'PPFF 2022'!#REF!</f>
        <v>#REF!</v>
      </c>
      <c r="AI447" s="95" t="e">
        <f>+'PPFF 2022'!#REF!</f>
        <v>#REF!</v>
      </c>
      <c r="AJ447" s="98" t="e">
        <f t="shared" si="664"/>
        <v>#REF!</v>
      </c>
      <c r="AK447" s="93" t="e">
        <f>+'PPFF 2022'!#REF!</f>
        <v>#REF!</v>
      </c>
      <c r="AL447" s="95" t="e">
        <f>+'PPFF 2022'!#REF!</f>
        <v>#REF!</v>
      </c>
      <c r="AM447" s="98" t="e">
        <f t="shared" si="665"/>
        <v>#REF!</v>
      </c>
      <c r="AN447" s="93" t="e">
        <f>+'PPFF 2022'!#REF!</f>
        <v>#REF!</v>
      </c>
      <c r="AO447" s="95" t="e">
        <f>+'PPFF 2022'!#REF!</f>
        <v>#REF!</v>
      </c>
      <c r="AP447" s="98" t="e">
        <f t="shared" si="666"/>
        <v>#REF!</v>
      </c>
      <c r="AQ447" s="93" t="e">
        <f>+'PPFF 2022'!#REF!</f>
        <v>#REF!</v>
      </c>
      <c r="AR447" s="95" t="e">
        <f>+'PPFF 2022'!#REF!</f>
        <v>#REF!</v>
      </c>
      <c r="AS447" s="98" t="e">
        <f t="shared" si="667"/>
        <v>#REF!</v>
      </c>
      <c r="AT447" s="93" t="e">
        <f>+'PPFF 2022'!#REF!</f>
        <v>#REF!</v>
      </c>
      <c r="AU447" s="95" t="e">
        <f>+'PPFF 2022'!#REF!</f>
        <v>#REF!</v>
      </c>
      <c r="AV447" s="98" t="e">
        <f t="shared" si="668"/>
        <v>#REF!</v>
      </c>
      <c r="AW447" s="93" t="e">
        <f>+'PPFF 2022'!#REF!</f>
        <v>#REF!</v>
      </c>
      <c r="AX447" s="95" t="e">
        <f>+'PPFF 2022'!#REF!</f>
        <v>#REF!</v>
      </c>
      <c r="AY447" s="98" t="e">
        <f t="shared" si="669"/>
        <v>#REF!</v>
      </c>
      <c r="AZ447" s="93" t="e">
        <f>+'PPFF 2022'!#REF!</f>
        <v>#REF!</v>
      </c>
      <c r="BA447" s="95" t="e">
        <f>+'PPFF 2022'!#REF!</f>
        <v>#REF!</v>
      </c>
      <c r="BB447" s="98" t="e">
        <f t="shared" si="670"/>
        <v>#REF!</v>
      </c>
      <c r="BC447" s="93" t="e">
        <f>+'PPFF 2022'!#REF!</f>
        <v>#REF!</v>
      </c>
      <c r="BD447" s="95" t="e">
        <f>+'PPFF 2022'!#REF!</f>
        <v>#REF!</v>
      </c>
      <c r="BE447" s="97" t="e">
        <f t="shared" si="671"/>
        <v>#REF!</v>
      </c>
      <c r="BF447" s="107" t="e">
        <f>+'PPFF 2022'!#REF!</f>
        <v>#REF!</v>
      </c>
      <c r="BG447" s="97" t="e">
        <f>+'PPFF 2022'!#REF!</f>
        <v>#REF!</v>
      </c>
      <c r="BH447" s="182" t="e">
        <f t="shared" si="672"/>
        <v>#REF!</v>
      </c>
      <c r="BI447" s="107" t="e">
        <f>+'PPFF 2022'!#REF!</f>
        <v>#REF!</v>
      </c>
      <c r="BJ447" s="97" t="e">
        <f>+'PPFF 2022'!#REF!</f>
        <v>#REF!</v>
      </c>
      <c r="BK447" s="182" t="e">
        <f t="shared" si="673"/>
        <v>#REF!</v>
      </c>
      <c r="BL447" s="107" t="e">
        <f>+'PPFF 2022'!#REF!</f>
        <v>#REF!</v>
      </c>
      <c r="BM447" s="97" t="e">
        <f>+'PPFF 2022'!#REF!</f>
        <v>#REF!</v>
      </c>
      <c r="BN447" s="182" t="e">
        <f t="shared" si="674"/>
        <v>#REF!</v>
      </c>
      <c r="BO447" s="107" t="e">
        <f>+'PPFF 2022'!#REF!</f>
        <v>#REF!</v>
      </c>
      <c r="BP447" s="97" t="e">
        <f>+'PPFF 2022'!#REF!</f>
        <v>#REF!</v>
      </c>
      <c r="BQ447" s="182" t="e">
        <f t="shared" si="675"/>
        <v>#REF!</v>
      </c>
      <c r="BR447" s="107" t="e">
        <f>+'PPFF 2022'!#REF!</f>
        <v>#REF!</v>
      </c>
      <c r="BS447" s="97" t="e">
        <f>+'PPFF 2022'!#REF!</f>
        <v>#REF!</v>
      </c>
      <c r="BT447" s="182" t="e">
        <f t="shared" si="676"/>
        <v>#REF!</v>
      </c>
      <c r="BU447" s="107" t="e">
        <f>+'PPFF 2022'!#REF!</f>
        <v>#REF!</v>
      </c>
      <c r="BV447" s="97" t="e">
        <f>+'PPFF 2022'!#REF!</f>
        <v>#REF!</v>
      </c>
      <c r="BW447" s="182" t="e">
        <f t="shared" si="677"/>
        <v>#REF!</v>
      </c>
      <c r="BX447" s="107" t="e">
        <f>+'PPFF 2022'!#REF!</f>
        <v>#REF!</v>
      </c>
      <c r="BY447" s="97" t="e">
        <f>+'PPFF 2022'!#REF!</f>
        <v>#REF!</v>
      </c>
      <c r="BZ447" s="182" t="e">
        <f t="shared" si="678"/>
        <v>#REF!</v>
      </c>
      <c r="CA447" s="107" t="e">
        <f>+'PPFF 2022'!#REF!</f>
        <v>#REF!</v>
      </c>
      <c r="CB447" s="97" t="e">
        <f>+'PPFF 2022'!#REF!</f>
        <v>#REF!</v>
      </c>
      <c r="CC447" s="182" t="e">
        <f t="shared" si="679"/>
        <v>#REF!</v>
      </c>
      <c r="CD447" s="107" t="e">
        <f>+'PPFF 2022'!#REF!</f>
        <v>#REF!</v>
      </c>
      <c r="CE447" s="97" t="e">
        <f>+'PPFF 2022'!#REF!</f>
        <v>#REF!</v>
      </c>
      <c r="CF447" s="182" t="e">
        <f t="shared" si="680"/>
        <v>#REF!</v>
      </c>
      <c r="CG447" s="107" t="e">
        <f>+'PPFF 2022'!#REF!</f>
        <v>#REF!</v>
      </c>
      <c r="CH447" s="97" t="e">
        <f>+'PPFF 2022'!#REF!</f>
        <v>#REF!</v>
      </c>
      <c r="CI447" s="182" t="e">
        <f t="shared" si="681"/>
        <v>#REF!</v>
      </c>
      <c r="CJ447" s="107" t="e">
        <f>+'PPFF 2022'!#REF!</f>
        <v>#REF!</v>
      </c>
      <c r="CK447" s="97" t="e">
        <f>+'PPFF 2022'!#REF!</f>
        <v>#REF!</v>
      </c>
      <c r="CL447" s="182" t="e">
        <f t="shared" si="682"/>
        <v>#REF!</v>
      </c>
      <c r="CM447" s="107" t="e">
        <f>+'PPFF 2022'!#REF!</f>
        <v>#REF!</v>
      </c>
      <c r="CN447" s="97" t="e">
        <f>+'PPFF 2022'!#REF!</f>
        <v>#REF!</v>
      </c>
      <c r="CO447" s="187" t="e">
        <f t="shared" si="683"/>
        <v>#REF!</v>
      </c>
      <c r="CP447" s="109" t="e">
        <f>+'PPFF 2022'!#REF!</f>
        <v>#REF!</v>
      </c>
      <c r="CQ447" s="111" t="e">
        <f>+'PPFF 2022'!#REF!</f>
        <v>#REF!</v>
      </c>
      <c r="CR447" s="98" t="e">
        <f t="shared" si="684"/>
        <v>#REF!</v>
      </c>
      <c r="CS447" s="109" t="e">
        <f>+'PPFF 2022'!#REF!</f>
        <v>#REF!</v>
      </c>
      <c r="CT447" s="111" t="e">
        <f>+'PPFF 2022'!#REF!</f>
        <v>#REF!</v>
      </c>
      <c r="CU447" s="98" t="e">
        <f t="shared" si="685"/>
        <v>#REF!</v>
      </c>
      <c r="CV447" s="109" t="e">
        <f>+'PPFF 2022'!#REF!</f>
        <v>#REF!</v>
      </c>
      <c r="CW447" s="111" t="e">
        <f>+'PPFF 2022'!#REF!</f>
        <v>#REF!</v>
      </c>
      <c r="CX447" s="98" t="e">
        <f t="shared" si="686"/>
        <v>#REF!</v>
      </c>
      <c r="CY447" s="109" t="e">
        <f>+'PPFF 2022'!#REF!</f>
        <v>#REF!</v>
      </c>
      <c r="CZ447" s="111" t="e">
        <f>+'PPFF 2022'!#REF!</f>
        <v>#REF!</v>
      </c>
      <c r="DA447" s="98" t="e">
        <f t="shared" si="687"/>
        <v>#REF!</v>
      </c>
      <c r="DB447" s="109" t="e">
        <f>+'PPFF 2022'!#REF!</f>
        <v>#REF!</v>
      </c>
      <c r="DC447" s="111" t="e">
        <f>+'PPFF 2022'!#REF!</f>
        <v>#REF!</v>
      </c>
      <c r="DD447" s="98" t="e">
        <f t="shared" si="688"/>
        <v>#REF!</v>
      </c>
      <c r="DE447" s="109" t="e">
        <f>+'PPFF 2022'!#REF!</f>
        <v>#REF!</v>
      </c>
      <c r="DF447" s="111" t="e">
        <f>+'PPFF 2022'!#REF!</f>
        <v>#REF!</v>
      </c>
      <c r="DG447" s="98" t="e">
        <f t="shared" si="689"/>
        <v>#REF!</v>
      </c>
      <c r="DH447" s="109" t="e">
        <f>+'PPFF 2022'!#REF!</f>
        <v>#REF!</v>
      </c>
      <c r="DI447" s="111" t="e">
        <f>+'PPFF 2022'!#REF!</f>
        <v>#REF!</v>
      </c>
      <c r="DJ447" s="98" t="e">
        <f t="shared" si="690"/>
        <v>#REF!</v>
      </c>
      <c r="DK447" s="109" t="e">
        <f>+'PPFF 2022'!#REF!</f>
        <v>#REF!</v>
      </c>
      <c r="DL447" s="111" t="e">
        <f>+'PPFF 2022'!#REF!</f>
        <v>#REF!</v>
      </c>
      <c r="DM447" s="98" t="e">
        <f t="shared" si="691"/>
        <v>#REF!</v>
      </c>
      <c r="DN447" s="109" t="e">
        <f>+'PPFF 2022'!#REF!</f>
        <v>#REF!</v>
      </c>
      <c r="DO447" s="111" t="e">
        <f>+'PPFF 2022'!#REF!</f>
        <v>#REF!</v>
      </c>
      <c r="DP447" s="98" t="e">
        <f t="shared" si="692"/>
        <v>#REF!</v>
      </c>
      <c r="DQ447" s="109" t="e">
        <f>+'PPFF 2022'!#REF!</f>
        <v>#REF!</v>
      </c>
      <c r="DR447" s="111" t="e">
        <f>+'PPFF 2022'!#REF!</f>
        <v>#REF!</v>
      </c>
      <c r="DS447" s="98" t="e">
        <f t="shared" si="693"/>
        <v>#REF!</v>
      </c>
      <c r="DT447" s="109" t="e">
        <f>+'PPFF 2022'!#REF!</f>
        <v>#REF!</v>
      </c>
      <c r="DU447" s="111" t="e">
        <f>+'PPFF 2022'!#REF!</f>
        <v>#REF!</v>
      </c>
      <c r="DV447" s="98" t="e">
        <f t="shared" si="694"/>
        <v>#REF!</v>
      </c>
      <c r="DW447" s="109" t="e">
        <f>+'PPFF 2022'!#REF!</f>
        <v>#REF!</v>
      </c>
      <c r="DX447" s="111" t="e">
        <f>+'PPFF 2022'!#REF!</f>
        <v>#REF!</v>
      </c>
      <c r="DY447" s="107" t="e">
        <f t="shared" si="695"/>
        <v>#REF!</v>
      </c>
      <c r="DZ447" s="109" t="e">
        <f>+'PPFF 2022'!#REF!</f>
        <v>#REF!</v>
      </c>
      <c r="EA447" s="111" t="e">
        <f>+'PPFF 2022'!#REF!</f>
        <v>#REF!</v>
      </c>
      <c r="EB447" s="98" t="e">
        <f t="shared" si="696"/>
        <v>#REF!</v>
      </c>
      <c r="EC447" s="111" t="e">
        <f>+'PPFF 2022'!#REF!</f>
        <v>#REF!</v>
      </c>
      <c r="ED447" s="111" t="e">
        <f>+'PPFF 2022'!#REF!</f>
        <v>#REF!</v>
      </c>
      <c r="EE447" s="98" t="e">
        <f t="shared" si="697"/>
        <v>#REF!</v>
      </c>
      <c r="EF447" s="111" t="e">
        <f>+'PPFF 2022'!#REF!</f>
        <v>#REF!</v>
      </c>
      <c r="EG447" s="111" t="e">
        <f>+'PPFF 2022'!#REF!</f>
        <v>#REF!</v>
      </c>
      <c r="EH447" s="98" t="e">
        <f t="shared" si="698"/>
        <v>#REF!</v>
      </c>
      <c r="EI447" s="111" t="e">
        <f>+'PPFF 2022'!#REF!</f>
        <v>#REF!</v>
      </c>
      <c r="EJ447" s="111" t="e">
        <f>+'PPFF 2022'!#REF!</f>
        <v>#REF!</v>
      </c>
      <c r="EK447" s="98" t="e">
        <f t="shared" si="699"/>
        <v>#REF!</v>
      </c>
      <c r="EL447" s="111" t="e">
        <f>+'PPFF 2022'!#REF!</f>
        <v>#REF!</v>
      </c>
      <c r="EM447" s="111" t="e">
        <f>+'PPFF 2022'!#REF!</f>
        <v>#REF!</v>
      </c>
      <c r="EN447" s="98" t="e">
        <f t="shared" si="700"/>
        <v>#REF!</v>
      </c>
      <c r="EO447" s="111" t="e">
        <f>+'PPFF 2022'!#REF!</f>
        <v>#REF!</v>
      </c>
      <c r="EP447" s="111" t="e">
        <f>+'PPFF 2022'!#REF!</f>
        <v>#REF!</v>
      </c>
      <c r="EQ447" s="98" t="e">
        <f t="shared" si="701"/>
        <v>#REF!</v>
      </c>
      <c r="ER447" s="111" t="e">
        <f>+'PPFF 2022'!#REF!</f>
        <v>#REF!</v>
      </c>
      <c r="ES447" s="111" t="e">
        <f>+'PPFF 2022'!#REF!</f>
        <v>#REF!</v>
      </c>
      <c r="ET447" s="98" t="e">
        <f t="shared" si="702"/>
        <v>#REF!</v>
      </c>
      <c r="EU447" s="111" t="e">
        <f>+'PPFF 2022'!#REF!</f>
        <v>#REF!</v>
      </c>
      <c r="EV447" s="111" t="e">
        <f>+'PPFF 2022'!#REF!</f>
        <v>#REF!</v>
      </c>
      <c r="EW447" s="98" t="e">
        <f t="shared" si="703"/>
        <v>#REF!</v>
      </c>
      <c r="EX447" s="111" t="e">
        <f>+'PPFF 2022'!#REF!</f>
        <v>#REF!</v>
      </c>
      <c r="EY447" s="111" t="e">
        <f>+'PPFF 2022'!#REF!</f>
        <v>#REF!</v>
      </c>
      <c r="EZ447" s="98" t="e">
        <f t="shared" si="704"/>
        <v>#REF!</v>
      </c>
      <c r="FA447" s="111" t="e">
        <f>+'PPFF 2022'!#REF!</f>
        <v>#REF!</v>
      </c>
      <c r="FB447" s="111" t="e">
        <f>+'PPFF 2022'!#REF!</f>
        <v>#REF!</v>
      </c>
      <c r="FC447" s="98" t="e">
        <f t="shared" si="705"/>
        <v>#REF!</v>
      </c>
      <c r="FD447" s="111" t="e">
        <f>+'PPFF 2022'!#REF!</f>
        <v>#REF!</v>
      </c>
      <c r="FE447" s="111" t="e">
        <f>+'PPFF 2022'!#REF!</f>
        <v>#REF!</v>
      </c>
      <c r="FF447" s="98" t="e">
        <f t="shared" si="706"/>
        <v>#REF!</v>
      </c>
      <c r="FG447" s="111" t="e">
        <f>+'PPFF 2022'!#REF!</f>
        <v>#REF!</v>
      </c>
      <c r="FH447" s="111" t="e">
        <f>+'PPFF 2022'!#REF!</f>
        <v>#REF!</v>
      </c>
      <c r="FI447" s="97" t="e">
        <f t="shared" si="707"/>
        <v>#REF!</v>
      </c>
      <c r="FJ447" s="108" t="e">
        <f>+'PPFF 2022'!#REF!</f>
        <v>#REF!</v>
      </c>
      <c r="FK447" s="103" t="e">
        <f>+'PPFF 2022'!#REF!</f>
        <v>#REF!</v>
      </c>
      <c r="FL447" s="193" t="e">
        <f t="shared" si="708"/>
        <v>#REF!</v>
      </c>
      <c r="FM447" s="203" t="e">
        <f>+'PPFF 2022'!#REF!</f>
        <v>#REF!</v>
      </c>
      <c r="FN447" s="204" t="e">
        <f>+'PPFF 2022'!#REF!</f>
        <v>#REF!</v>
      </c>
      <c r="FO447" s="202" t="e">
        <f t="shared" si="709"/>
        <v>#REF!</v>
      </c>
      <c r="FP447" s="203" t="e">
        <f>+'PPFF 2022'!#REF!</f>
        <v>#REF!</v>
      </c>
      <c r="FQ447" s="204" t="e">
        <f>+'PPFF 2022'!#REF!</f>
        <v>#REF!</v>
      </c>
      <c r="FR447" s="202" t="e">
        <f t="shared" si="710"/>
        <v>#REF!</v>
      </c>
      <c r="FS447" s="203" t="e">
        <f>+'PPFF 2022'!#REF!</f>
        <v>#REF!</v>
      </c>
      <c r="FT447" s="204" t="e">
        <f>+'PPFF 2022'!#REF!</f>
        <v>#REF!</v>
      </c>
      <c r="FU447" s="202" t="e">
        <f t="shared" si="711"/>
        <v>#REF!</v>
      </c>
      <c r="FV447" s="203" t="e">
        <f>+'PPFF 2022'!#REF!</f>
        <v>#REF!</v>
      </c>
      <c r="FW447" s="204" t="e">
        <f>+'PPFF 2022'!#REF!</f>
        <v>#REF!</v>
      </c>
      <c r="FX447" s="202" t="e">
        <f t="shared" si="712"/>
        <v>#REF!</v>
      </c>
      <c r="FY447" s="203" t="e">
        <f>+'PPFF 2022'!#REF!</f>
        <v>#REF!</v>
      </c>
      <c r="FZ447" s="204" t="e">
        <f>+'PPFF 2022'!#REF!</f>
        <v>#REF!</v>
      </c>
      <c r="GA447" s="202" t="e">
        <f t="shared" si="713"/>
        <v>#REF!</v>
      </c>
      <c r="GB447" s="203" t="e">
        <f>+'PPFF 2022'!#REF!</f>
        <v>#REF!</v>
      </c>
      <c r="GC447" s="204" t="e">
        <f>+'PPFF 2022'!#REF!</f>
        <v>#REF!</v>
      </c>
      <c r="GD447" s="202" t="e">
        <f t="shared" si="714"/>
        <v>#REF!</v>
      </c>
      <c r="GE447" s="203" t="e">
        <f>+'PPFF 2022'!#REF!</f>
        <v>#REF!</v>
      </c>
      <c r="GF447" s="204" t="e">
        <f>+'PPFF 2022'!#REF!</f>
        <v>#REF!</v>
      </c>
      <c r="GG447" s="202" t="e">
        <f t="shared" si="715"/>
        <v>#REF!</v>
      </c>
      <c r="GH447" s="203" t="e">
        <f>+'PPFF 2022'!#REF!</f>
        <v>#REF!</v>
      </c>
      <c r="GI447" s="204" t="e">
        <f>+'PPFF 2022'!#REF!</f>
        <v>#REF!</v>
      </c>
      <c r="GJ447" s="202" t="e">
        <f t="shared" si="716"/>
        <v>#REF!</v>
      </c>
      <c r="GK447" s="203" t="e">
        <f>+'PPFF 2022'!#REF!</f>
        <v>#REF!</v>
      </c>
      <c r="GL447" s="204" t="e">
        <f>+'PPFF 2022'!#REF!</f>
        <v>#REF!</v>
      </c>
      <c r="GM447" s="202" t="e">
        <f t="shared" si="717"/>
        <v>#REF!</v>
      </c>
      <c r="GN447" s="203" t="e">
        <f>+'PPFF 2022'!#REF!</f>
        <v>#REF!</v>
      </c>
      <c r="GO447" s="204" t="e">
        <f>+'PPFF 2022'!#REF!</f>
        <v>#REF!</v>
      </c>
      <c r="GP447" s="202" t="e">
        <f t="shared" si="718"/>
        <v>#REF!</v>
      </c>
      <c r="GQ447" s="203" t="e">
        <f>+'PPFF 2022'!#REF!</f>
        <v>#REF!</v>
      </c>
      <c r="GR447" s="204" t="e">
        <f>+'PPFF 2022'!#REF!</f>
        <v>#REF!</v>
      </c>
      <c r="GS447" s="209" t="e">
        <f t="shared" si="719"/>
        <v>#REF!</v>
      </c>
      <c r="GT447" s="203" t="e">
        <f>+'PPFF 2022'!#REF!</f>
        <v>#REF!</v>
      </c>
      <c r="GU447" s="204" t="e">
        <f>+'PPFF 2022'!#REF!</f>
        <v>#REF!</v>
      </c>
      <c r="GV447" s="202" t="e">
        <f t="shared" si="720"/>
        <v>#REF!</v>
      </c>
      <c r="GW447" s="203" t="e">
        <f>+'PPFF 2022'!#REF!</f>
        <v>#REF!</v>
      </c>
      <c r="GX447" s="204" t="e">
        <f>+'PPFF 2022'!#REF!</f>
        <v>#REF!</v>
      </c>
      <c r="GY447" s="202" t="e">
        <f t="shared" si="721"/>
        <v>#REF!</v>
      </c>
      <c r="GZ447" s="203" t="e">
        <f>+'PPFF 2022'!#REF!</f>
        <v>#REF!</v>
      </c>
      <c r="HA447" s="204" t="e">
        <f>+'PPFF 2022'!#REF!</f>
        <v>#REF!</v>
      </c>
      <c r="HB447" s="202" t="e">
        <f t="shared" si="722"/>
        <v>#REF!</v>
      </c>
      <c r="HC447" s="203" t="e">
        <f>+'PPFF 2022'!#REF!</f>
        <v>#REF!</v>
      </c>
      <c r="HD447" s="204" t="e">
        <f>+'PPFF 2022'!#REF!</f>
        <v>#REF!</v>
      </c>
      <c r="HE447" s="202" t="e">
        <f t="shared" si="723"/>
        <v>#REF!</v>
      </c>
      <c r="HF447" s="203" t="e">
        <f>+'PPFF 2022'!#REF!</f>
        <v>#REF!</v>
      </c>
      <c r="HG447" s="204" t="e">
        <f>+'PPFF 2022'!#REF!</f>
        <v>#REF!</v>
      </c>
      <c r="HH447" s="202" t="e">
        <f t="shared" si="724"/>
        <v>#REF!</v>
      </c>
      <c r="HI447" s="203" t="e">
        <f>+'PPFF 2022'!#REF!</f>
        <v>#REF!</v>
      </c>
      <c r="HJ447" s="204" t="e">
        <f>+'PPFF 2022'!#REF!</f>
        <v>#REF!</v>
      </c>
      <c r="HK447" s="202" t="e">
        <f t="shared" si="725"/>
        <v>#REF!</v>
      </c>
      <c r="HL447" s="203" t="e">
        <f>+'PPFF 2022'!#REF!</f>
        <v>#REF!</v>
      </c>
      <c r="HM447" s="204" t="e">
        <f>+'PPFF 2022'!#REF!</f>
        <v>#REF!</v>
      </c>
      <c r="HN447" s="202" t="e">
        <f t="shared" si="726"/>
        <v>#REF!</v>
      </c>
      <c r="HO447" s="203" t="e">
        <f>+'PPFF 2022'!#REF!</f>
        <v>#REF!</v>
      </c>
      <c r="HP447" s="204" t="e">
        <f>+'PPFF 2022'!#REF!</f>
        <v>#REF!</v>
      </c>
      <c r="HQ447" s="202" t="e">
        <f t="shared" si="727"/>
        <v>#REF!</v>
      </c>
      <c r="HR447" s="203" t="e">
        <f>+'PPFF 2022'!#REF!</f>
        <v>#REF!</v>
      </c>
      <c r="HS447" s="204" t="e">
        <f>+'PPFF 2022'!#REF!</f>
        <v>#REF!</v>
      </c>
      <c r="HT447" s="202" t="e">
        <f t="shared" si="728"/>
        <v>#REF!</v>
      </c>
      <c r="HU447" s="203" t="e">
        <f>+'PPFF 2022'!#REF!</f>
        <v>#REF!</v>
      </c>
      <c r="HV447" s="204" t="e">
        <f>+'PPFF 2022'!#REF!</f>
        <v>#REF!</v>
      </c>
      <c r="HW447" s="202" t="e">
        <f t="shared" si="729"/>
        <v>#REF!</v>
      </c>
      <c r="HX447" s="203" t="e">
        <f>+'PPFF 2022'!#REF!</f>
        <v>#REF!</v>
      </c>
      <c r="HY447" s="204" t="e">
        <f>+'PPFF 2022'!#REF!</f>
        <v>#REF!</v>
      </c>
      <c r="HZ447" s="202" t="e">
        <f t="shared" si="730"/>
        <v>#REF!</v>
      </c>
      <c r="IA447" s="203" t="e">
        <f>+'PPFF 2022'!#REF!</f>
        <v>#REF!</v>
      </c>
      <c r="IB447" s="204" t="e">
        <f>+'PPFF 2022'!#REF!</f>
        <v>#REF!</v>
      </c>
      <c r="IC447" s="209" t="e">
        <f t="shared" si="731"/>
        <v>#REF!</v>
      </c>
      <c r="ID447" s="203" t="e">
        <f>+'PPFF 2022'!#REF!</f>
        <v>#REF!</v>
      </c>
      <c r="IE447" s="204" t="e">
        <f>+'PPFF 2022'!#REF!</f>
        <v>#REF!</v>
      </c>
      <c r="IF447" s="215" t="e">
        <f t="shared" si="732"/>
        <v>#REF!</v>
      </c>
      <c r="IG447" s="203" t="e">
        <f>+'PPFF 2022'!#REF!</f>
        <v>#REF!</v>
      </c>
      <c r="IH447" s="204" t="e">
        <f>+'PPFF 2022'!#REF!</f>
        <v>#REF!</v>
      </c>
      <c r="II447" s="215" t="e">
        <f t="shared" si="733"/>
        <v>#REF!</v>
      </c>
      <c r="IJ447" s="203" t="e">
        <f>+'PPFF 2022'!#REF!</f>
        <v>#REF!</v>
      </c>
      <c r="IK447" s="204" t="e">
        <f>+'PPFF 2022'!#REF!</f>
        <v>#REF!</v>
      </c>
      <c r="IL447" s="215" t="e">
        <f t="shared" si="734"/>
        <v>#REF!</v>
      </c>
      <c r="IM447" s="203" t="e">
        <f>+'PPFF 2022'!#REF!</f>
        <v>#REF!</v>
      </c>
      <c r="IN447" s="204" t="e">
        <f>+'PPFF 2022'!#REF!</f>
        <v>#REF!</v>
      </c>
      <c r="IO447" s="215" t="e">
        <f t="shared" si="735"/>
        <v>#REF!</v>
      </c>
      <c r="IP447" s="203" t="e">
        <f>+'PPFF 2022'!#REF!</f>
        <v>#REF!</v>
      </c>
      <c r="IQ447" s="204" t="e">
        <f>+'PPFF 2022'!#REF!</f>
        <v>#REF!</v>
      </c>
      <c r="IR447" s="215" t="e">
        <f t="shared" si="736"/>
        <v>#REF!</v>
      </c>
      <c r="IS447" s="203" t="e">
        <f>+'PPFF 2022'!#REF!</f>
        <v>#REF!</v>
      </c>
      <c r="IT447" s="204" t="e">
        <f>+'PPFF 2022'!#REF!</f>
        <v>#REF!</v>
      </c>
      <c r="IU447" s="215" t="e">
        <f t="shared" si="737"/>
        <v>#REF!</v>
      </c>
      <c r="IV447" s="203" t="e">
        <f>+'PPFF 2022'!#REF!</f>
        <v>#REF!</v>
      </c>
      <c r="IW447" s="204" t="e">
        <f>+'PPFF 2022'!#REF!</f>
        <v>#REF!</v>
      </c>
      <c r="IX447" s="215" t="e">
        <f t="shared" si="738"/>
        <v>#REF!</v>
      </c>
      <c r="IY447" s="203" t="e">
        <f>+'PPFF 2022'!#REF!</f>
        <v>#REF!</v>
      </c>
      <c r="IZ447" s="204" t="e">
        <f>+'PPFF 2022'!#REF!</f>
        <v>#REF!</v>
      </c>
      <c r="JA447" s="215" t="e">
        <f t="shared" si="739"/>
        <v>#REF!</v>
      </c>
      <c r="JB447" s="203" t="e">
        <f>+'PPFF 2022'!#REF!</f>
        <v>#REF!</v>
      </c>
      <c r="JC447" s="204" t="e">
        <f>+'PPFF 2022'!#REF!</f>
        <v>#REF!</v>
      </c>
      <c r="JD447" s="215" t="e">
        <f t="shared" si="740"/>
        <v>#REF!</v>
      </c>
      <c r="JE447" s="203" t="e">
        <f>+'PPFF 2022'!#REF!</f>
        <v>#REF!</v>
      </c>
      <c r="JF447" s="204" t="e">
        <f>+'PPFF 2022'!#REF!</f>
        <v>#REF!</v>
      </c>
      <c r="JG447" s="215" t="e">
        <f t="shared" si="741"/>
        <v>#REF!</v>
      </c>
      <c r="JH447" s="203" t="e">
        <f>+'PPFF 2022'!#REF!</f>
        <v>#REF!</v>
      </c>
      <c r="JI447" s="204" t="e">
        <f>+'PPFF 2022'!#REF!</f>
        <v>#REF!</v>
      </c>
      <c r="JJ447" s="215" t="e">
        <f t="shared" si="742"/>
        <v>#REF!</v>
      </c>
      <c r="JK447" s="203" t="e">
        <f>+'PPFF 2022'!#REF!</f>
        <v>#REF!</v>
      </c>
      <c r="JL447" s="204" t="e">
        <f>+'PPFF 2022'!#REF!</f>
        <v>#REF!</v>
      </c>
      <c r="JM447" s="218" t="e">
        <f t="shared" si="743"/>
        <v>#REF!</v>
      </c>
      <c r="JN447" s="224" t="e">
        <f>+'PPFF 2022'!#REF!</f>
        <v>#REF!</v>
      </c>
      <c r="JO447" s="225" t="e">
        <f>+'PPFF 2022'!#REF!</f>
        <v>#REF!</v>
      </c>
      <c r="JP447" s="212" t="e">
        <f t="shared" si="744"/>
        <v>#REF!</v>
      </c>
      <c r="JQ447" s="224" t="e">
        <f>+'PPFF 2022'!#REF!</f>
        <v>#REF!</v>
      </c>
      <c r="JR447" s="225" t="e">
        <f>+'PPFF 2022'!#REF!</f>
        <v>#REF!</v>
      </c>
      <c r="JS447" s="212" t="e">
        <f t="shared" si="745"/>
        <v>#REF!</v>
      </c>
      <c r="JT447" s="224" t="e">
        <f>+'PPFF 2022'!#REF!</f>
        <v>#REF!</v>
      </c>
      <c r="JU447" s="225" t="e">
        <f>+'PPFF 2022'!#REF!</f>
        <v>#REF!</v>
      </c>
      <c r="JV447" s="212" t="e">
        <f t="shared" si="746"/>
        <v>#REF!</v>
      </c>
      <c r="JW447" s="224" t="e">
        <f>+'PPFF 2022'!#REF!</f>
        <v>#REF!</v>
      </c>
      <c r="JX447" s="225" t="e">
        <f>+'PPFF 2022'!#REF!</f>
        <v>#REF!</v>
      </c>
      <c r="JY447" s="212" t="e">
        <f t="shared" si="747"/>
        <v>#REF!</v>
      </c>
      <c r="JZ447" s="224" t="e">
        <f>+'PPFF 2022'!#REF!</f>
        <v>#REF!</v>
      </c>
      <c r="KA447" s="225" t="e">
        <f>+'PPFF 2022'!#REF!</f>
        <v>#REF!</v>
      </c>
      <c r="KB447" s="212" t="e">
        <f t="shared" si="748"/>
        <v>#REF!</v>
      </c>
      <c r="KC447" s="224" t="e">
        <f>+'PPFF 2022'!#REF!</f>
        <v>#REF!</v>
      </c>
      <c r="KD447" s="225" t="e">
        <f>+'PPFF 2022'!#REF!</f>
        <v>#REF!</v>
      </c>
      <c r="KE447" s="212" t="e">
        <f t="shared" si="749"/>
        <v>#REF!</v>
      </c>
      <c r="KF447" s="224" t="e">
        <f>+'PPFF 2022'!#REF!</f>
        <v>#REF!</v>
      </c>
      <c r="KG447" s="225" t="e">
        <f>+'PPFF 2022'!#REF!</f>
        <v>#REF!</v>
      </c>
      <c r="KH447" s="212" t="e">
        <f t="shared" si="750"/>
        <v>#REF!</v>
      </c>
      <c r="KI447" s="224" t="e">
        <f>+'PPFF 2022'!#REF!</f>
        <v>#REF!</v>
      </c>
      <c r="KJ447" s="225" t="e">
        <f>+'PPFF 2022'!#REF!</f>
        <v>#REF!</v>
      </c>
      <c r="KK447" s="212" t="e">
        <f t="shared" si="751"/>
        <v>#REF!</v>
      </c>
      <c r="KL447" s="224" t="e">
        <f>+'PPFF 2022'!#REF!</f>
        <v>#REF!</v>
      </c>
      <c r="KM447" s="225" t="e">
        <f>+'PPFF 2022'!#REF!</f>
        <v>#REF!</v>
      </c>
      <c r="KN447" s="212" t="e">
        <f t="shared" si="752"/>
        <v>#REF!</v>
      </c>
      <c r="KO447" s="224" t="e">
        <f>+'PPFF 2022'!#REF!</f>
        <v>#REF!</v>
      </c>
      <c r="KP447" s="225" t="e">
        <f>+'PPFF 2022'!#REF!</f>
        <v>#REF!</v>
      </c>
      <c r="KQ447" s="212" t="e">
        <f t="shared" si="753"/>
        <v>#REF!</v>
      </c>
      <c r="KR447" s="224" t="e">
        <f>+'PPFF 2022'!#REF!</f>
        <v>#REF!</v>
      </c>
      <c r="KS447" s="225" t="e">
        <f>+'PPFF 2022'!#REF!</f>
        <v>#REF!</v>
      </c>
      <c r="KT447" s="212" t="e">
        <f t="shared" si="754"/>
        <v>#REF!</v>
      </c>
      <c r="KU447" s="224" t="e">
        <f>+'PPFF 2022'!#REF!</f>
        <v>#REF!</v>
      </c>
      <c r="KV447" s="225" t="e">
        <f>+'PPFF 2022'!#REF!</f>
        <v>#REF!</v>
      </c>
      <c r="KW447" s="212" t="e">
        <f t="shared" si="755"/>
        <v>#REF!</v>
      </c>
      <c r="KX447" s="224" t="e">
        <f>+'PPFF 2022'!#REF!</f>
        <v>#REF!</v>
      </c>
      <c r="KY447" s="230" t="e">
        <f>+'PPFF 2022'!#REF!</f>
        <v>#REF!</v>
      </c>
      <c r="KZ447" s="224" t="e">
        <f>+'PPFF 2022'!#REF!</f>
        <v>#REF!</v>
      </c>
      <c r="LA447" s="230" t="e">
        <f>+'PPFF 2022'!#REF!</f>
        <v>#REF!</v>
      </c>
      <c r="LB447" s="224" t="e">
        <f>+'PPFF 2022'!#REF!</f>
        <v>#REF!</v>
      </c>
      <c r="LC447" s="230" t="e">
        <f>+'PPFF 2022'!#REF!</f>
        <v>#REF!</v>
      </c>
      <c r="LD447" s="224" t="e">
        <f>+'PPFF 2022'!#REF!</f>
        <v>#REF!</v>
      </c>
      <c r="LE447" s="230" t="e">
        <f>+'PPFF 2022'!#REF!</f>
        <v>#REF!</v>
      </c>
      <c r="LF447" s="224" t="e">
        <f>+'PPFF 2022'!#REF!</f>
        <v>#REF!</v>
      </c>
      <c r="LG447" s="230" t="e">
        <f>+'PPFF 2022'!#REF!</f>
        <v>#REF!</v>
      </c>
      <c r="LH447" s="224" t="e">
        <f>+'PPFF 2022'!#REF!</f>
        <v>#REF!</v>
      </c>
      <c r="LI447" s="230" t="e">
        <f>+'PPFF 2022'!#REF!</f>
        <v>#REF!</v>
      </c>
      <c r="LJ447" s="224" t="e">
        <f>+'PPFF 2022'!#REF!</f>
        <v>#REF!</v>
      </c>
      <c r="LK447" s="230" t="e">
        <f>+'PPFF 2022'!#REF!</f>
        <v>#REF!</v>
      </c>
      <c r="LL447" s="224" t="e">
        <f>+'PPFF 2022'!#REF!</f>
        <v>#REF!</v>
      </c>
      <c r="LM447" s="230" t="e">
        <f>+'PPFF 2022'!#REF!</f>
        <v>#REF!</v>
      </c>
      <c r="LN447" s="224" t="e">
        <f>+'PPFF 2022'!#REF!</f>
        <v>#REF!</v>
      </c>
      <c r="LO447" s="230" t="e">
        <f>+'PPFF 2022'!#REF!</f>
        <v>#REF!</v>
      </c>
      <c r="LP447" s="224" t="e">
        <f>+'PPFF 2022'!#REF!</f>
        <v>#REF!</v>
      </c>
      <c r="LQ447" s="230" t="e">
        <f>+'PPFF 2022'!#REF!</f>
        <v>#REF!</v>
      </c>
      <c r="LR447" s="224" t="e">
        <f>+'PPFF 2022'!#REF!</f>
        <v>#REF!</v>
      </c>
      <c r="LS447" s="230" t="e">
        <f>+'PPFF 2022'!#REF!</f>
        <v>#REF!</v>
      </c>
      <c r="LT447" s="224" t="e">
        <f>+'PPFF 2022'!#REF!</f>
        <v>#REF!</v>
      </c>
      <c r="LU447" s="230" t="e">
        <f>+'PPFF 2022'!#REF!</f>
        <v>#REF!</v>
      </c>
      <c r="LV447" s="234" t="e">
        <f>+'PPFF 2022'!#REF!</f>
        <v>#REF!</v>
      </c>
      <c r="LW447" s="234" t="e">
        <f>+'PPFF 2022'!#REF!</f>
        <v>#REF!</v>
      </c>
      <c r="LX447" s="234" t="e">
        <f>+'PPFF 2022'!#REF!</f>
        <v>#REF!</v>
      </c>
      <c r="LY447" s="234" t="e">
        <f>+'PPFF 2022'!#REF!</f>
        <v>#REF!</v>
      </c>
      <c r="LZ447" s="234" t="e">
        <f>+'PPFF 2022'!#REF!</f>
        <v>#REF!</v>
      </c>
      <c r="MA447" s="234" t="e">
        <f>+'PPFF 2022'!#REF!</f>
        <v>#REF!</v>
      </c>
      <c r="MB447" s="234" t="e">
        <f>+'PPFF 2022'!#REF!</f>
        <v>#REF!</v>
      </c>
      <c r="MC447" s="234" t="e">
        <f>+'PPFF 2022'!#REF!</f>
        <v>#REF!</v>
      </c>
      <c r="MD447" s="234" t="e">
        <f>+'PPFF 2022'!#REF!</f>
        <v>#REF!</v>
      </c>
      <c r="ME447" s="234" t="e">
        <f>+'PPFF 2022'!#REF!</f>
        <v>#REF!</v>
      </c>
      <c r="MF447" s="234" t="e">
        <f>+'PPFF 2022'!#REF!</f>
        <v>#REF!</v>
      </c>
      <c r="MG447" s="234" t="e">
        <f>+'PPFF 2022'!#REF!</f>
        <v>#REF!</v>
      </c>
      <c r="MH447" s="190" t="e">
        <f>+'PPFF 2022'!#REF!/6</f>
        <v>#REF!</v>
      </c>
      <c r="MI447" s="190" t="e">
        <f>+'PPFF 2022'!#REF!/6</f>
        <v>#REF!</v>
      </c>
      <c r="MJ447" s="190" t="e">
        <f>+'PPFF 2022'!#REF!/6</f>
        <v>#REF!</v>
      </c>
      <c r="MK447" s="190" t="e">
        <f>+'PPFF 2022'!#REF!/6</f>
        <v>#REF!</v>
      </c>
      <c r="ML447" s="190" t="e">
        <f>+'PPFF 2022'!#REF!/6</f>
        <v>#REF!</v>
      </c>
      <c r="MM447" s="190" t="e">
        <f>+'PPFF 2022'!#REF!/6</f>
        <v>#REF!</v>
      </c>
      <c r="MN447" s="239" t="e">
        <f>+'PPFF 2022'!#REF!/6</f>
        <v>#REF!</v>
      </c>
      <c r="MO447" s="190" t="e">
        <f>+'PPFF 2022'!#REF!/6</f>
        <v>#REF!</v>
      </c>
      <c r="MP447" s="190" t="e">
        <f>+'PPFF 2022'!#REF!/6</f>
        <v>#REF!</v>
      </c>
      <c r="MQ447" s="190" t="e">
        <f>+'PPFF 2022'!#REF!/6</f>
        <v>#REF!</v>
      </c>
      <c r="MR447" s="190" t="e">
        <f>+'PPFF 2022'!#REF!/6</f>
        <v>#REF!</v>
      </c>
      <c r="MS447" s="190" t="e">
        <f>+'PPFF 2022'!#REF!/6</f>
        <v>#REF!</v>
      </c>
      <c r="MT447" s="104" t="e">
        <f>+'PPFF 2022'!#REF!</f>
        <v>#REF!</v>
      </c>
      <c r="MU447" s="104" t="e">
        <f>+'PPFF 2022'!#REF!</f>
        <v>#REF!</v>
      </c>
      <c r="MV447" s="104" t="e">
        <f>+'PPFF 2022'!#REF!</f>
        <v>#REF!</v>
      </c>
      <c r="MW447" s="104" t="e">
        <f>+'PPFF 2022'!#REF!</f>
        <v>#REF!</v>
      </c>
      <c r="MX447" s="104" t="e">
        <f>+'PPFF 2022'!#REF!</f>
        <v>#REF!</v>
      </c>
      <c r="MY447" s="104" t="e">
        <f>+'PPFF 2022'!#REF!</f>
        <v>#REF!</v>
      </c>
      <c r="MZ447" s="104" t="e">
        <f>+'PPFF 2022'!#REF!</f>
        <v>#REF!</v>
      </c>
      <c r="NA447" s="104" t="e">
        <f>+'PPFF 2022'!#REF!</f>
        <v>#REF!</v>
      </c>
      <c r="NB447" s="104" t="e">
        <f>+'PPFF 2022'!#REF!</f>
        <v>#REF!</v>
      </c>
      <c r="NC447" s="104" t="e">
        <f>+'PPFF 2022'!#REF!</f>
        <v>#REF!</v>
      </c>
      <c r="ND447" s="104" t="e">
        <f>+'PPFF 2022'!#REF!</f>
        <v>#REF!</v>
      </c>
      <c r="NE447" s="104" t="e">
        <f>+'PPFF 2022'!#REF!</f>
        <v>#REF!</v>
      </c>
    </row>
    <row r="448" spans="1:369" s="88" customFormat="1" ht="10.5" x14ac:dyDescent="0.25">
      <c r="A448" s="91" t="s">
        <v>36</v>
      </c>
      <c r="B448" s="92" t="s">
        <v>191</v>
      </c>
      <c r="C448" s="91">
        <v>406</v>
      </c>
      <c r="D448" s="91" t="s">
        <v>344</v>
      </c>
      <c r="E448" s="91" t="s">
        <v>36</v>
      </c>
      <c r="F448" s="92" t="s">
        <v>191</v>
      </c>
      <c r="G448" s="92" t="s">
        <v>352</v>
      </c>
      <c r="H448" s="155">
        <v>26488</v>
      </c>
      <c r="I448" s="92" t="s">
        <v>591</v>
      </c>
      <c r="J448" s="171" t="e">
        <f>+'PPFF 2022'!#REF!+'PPFF 2022'!#REF!</f>
        <v>#REF!</v>
      </c>
      <c r="K448" s="171" t="e">
        <f>+'PPFF 2022'!#REF!+'PPFF 2022'!#REF!</f>
        <v>#REF!</v>
      </c>
      <c r="L448" s="171" t="e">
        <f>+'PPFF 2022'!#REF!+'PPFF 2022'!#REF!</f>
        <v>#REF!</v>
      </c>
      <c r="M448" s="171" t="e">
        <f>+'PPFF 2022'!#REF!+'PPFF 2022'!#REF!</f>
        <v>#REF!</v>
      </c>
      <c r="N448" s="171" t="e">
        <f>+'PPFF 2022'!#REF!+'PPFF 2022'!#REF!</f>
        <v>#REF!</v>
      </c>
      <c r="O448" s="171" t="e">
        <f>+'PPFF 2022'!#REF!+'PPFF 2022'!#REF!</f>
        <v>#REF!</v>
      </c>
      <c r="P448" s="171" t="e">
        <f>+'PPFF 2022'!#REF!+'PPFF 2022'!#REF!</f>
        <v>#REF!</v>
      </c>
      <c r="Q448" s="171" t="e">
        <f>+'PPFF 2022'!#REF!+'PPFF 2022'!#REF!</f>
        <v>#REF!</v>
      </c>
      <c r="R448" s="171" t="e">
        <f>+'PPFF 2022'!#REF!+'PPFF 2022'!#REF!</f>
        <v>#REF!</v>
      </c>
      <c r="S448" s="171" t="e">
        <f>+'PPFF 2022'!#REF!+'PPFF 2022'!#REF!</f>
        <v>#REF!</v>
      </c>
      <c r="T448" s="171" t="e">
        <f>+'PPFF 2022'!#REF!+'PPFF 2022'!#REF!</f>
        <v>#REF!</v>
      </c>
      <c r="U448" s="171" t="e">
        <f>+'PPFF 2022'!#REF!+'PPFF 2022'!#REF!</f>
        <v>#REF!</v>
      </c>
      <c r="V448" s="93" t="e">
        <f>+'PPFF 2022'!#REF!</f>
        <v>#REF!</v>
      </c>
      <c r="W448" s="95" t="e">
        <f>+'PPFF 2022'!#REF!</f>
        <v>#REF!</v>
      </c>
      <c r="X448" s="98" t="e">
        <f>+('PPFF 2022'!#REF!+'PPFF 2022'!#REF!)/13</f>
        <v>#REF!</v>
      </c>
      <c r="Y448" s="93" t="e">
        <f>+'PPFF 2022'!#REF!</f>
        <v>#REF!</v>
      </c>
      <c r="Z448" s="95" t="e">
        <f>+'PPFF 2022'!#REF!</f>
        <v>#REF!</v>
      </c>
      <c r="AA448" s="98" t="e">
        <f>+('PPFF 2022'!#REF!+'PPFF 2022'!#REF!)/13</f>
        <v>#REF!</v>
      </c>
      <c r="AB448" s="93" t="e">
        <f>+'PPFF 2022'!#REF!</f>
        <v>#REF!</v>
      </c>
      <c r="AC448" s="95" t="e">
        <f>+'PPFF 2022'!#REF!</f>
        <v>#REF!</v>
      </c>
      <c r="AD448" s="98" t="e">
        <f t="shared" si="662"/>
        <v>#REF!</v>
      </c>
      <c r="AE448" s="93" t="e">
        <f>+'PPFF 2022'!#REF!</f>
        <v>#REF!</v>
      </c>
      <c r="AF448" s="95" t="e">
        <f>+'PPFF 2022'!#REF!</f>
        <v>#REF!</v>
      </c>
      <c r="AG448" s="98" t="e">
        <f t="shared" si="663"/>
        <v>#REF!</v>
      </c>
      <c r="AH448" s="93" t="e">
        <f>+'PPFF 2022'!#REF!</f>
        <v>#REF!</v>
      </c>
      <c r="AI448" s="95" t="e">
        <f>+'PPFF 2022'!#REF!</f>
        <v>#REF!</v>
      </c>
      <c r="AJ448" s="98" t="e">
        <f t="shared" si="664"/>
        <v>#REF!</v>
      </c>
      <c r="AK448" s="93" t="e">
        <f>+'PPFF 2022'!#REF!</f>
        <v>#REF!</v>
      </c>
      <c r="AL448" s="95" t="e">
        <f>+'PPFF 2022'!#REF!</f>
        <v>#REF!</v>
      </c>
      <c r="AM448" s="98" t="e">
        <f t="shared" si="665"/>
        <v>#REF!</v>
      </c>
      <c r="AN448" s="93" t="e">
        <f>+'PPFF 2022'!#REF!</f>
        <v>#REF!</v>
      </c>
      <c r="AO448" s="95" t="e">
        <f>+'PPFF 2022'!#REF!</f>
        <v>#REF!</v>
      </c>
      <c r="AP448" s="98" t="e">
        <f t="shared" si="666"/>
        <v>#REF!</v>
      </c>
      <c r="AQ448" s="93" t="e">
        <f>+'PPFF 2022'!#REF!</f>
        <v>#REF!</v>
      </c>
      <c r="AR448" s="95" t="e">
        <f>+'PPFF 2022'!#REF!</f>
        <v>#REF!</v>
      </c>
      <c r="AS448" s="98" t="e">
        <f t="shared" si="667"/>
        <v>#REF!</v>
      </c>
      <c r="AT448" s="93" t="e">
        <f>+'PPFF 2022'!#REF!</f>
        <v>#REF!</v>
      </c>
      <c r="AU448" s="95" t="e">
        <f>+'PPFF 2022'!#REF!</f>
        <v>#REF!</v>
      </c>
      <c r="AV448" s="98" t="e">
        <f t="shared" si="668"/>
        <v>#REF!</v>
      </c>
      <c r="AW448" s="93" t="e">
        <f>+'PPFF 2022'!#REF!</f>
        <v>#REF!</v>
      </c>
      <c r="AX448" s="95" t="e">
        <f>+'PPFF 2022'!#REF!</f>
        <v>#REF!</v>
      </c>
      <c r="AY448" s="98" t="e">
        <f t="shared" si="669"/>
        <v>#REF!</v>
      </c>
      <c r="AZ448" s="93" t="e">
        <f>+'PPFF 2022'!#REF!</f>
        <v>#REF!</v>
      </c>
      <c r="BA448" s="95" t="e">
        <f>+'PPFF 2022'!#REF!</f>
        <v>#REF!</v>
      </c>
      <c r="BB448" s="98" t="e">
        <f t="shared" si="670"/>
        <v>#REF!</v>
      </c>
      <c r="BC448" s="93" t="e">
        <f>+'PPFF 2022'!#REF!</f>
        <v>#REF!</v>
      </c>
      <c r="BD448" s="95" t="e">
        <f>+'PPFF 2022'!#REF!</f>
        <v>#REF!</v>
      </c>
      <c r="BE448" s="97" t="e">
        <f t="shared" si="671"/>
        <v>#REF!</v>
      </c>
      <c r="BF448" s="107" t="e">
        <f>+'PPFF 2022'!#REF!</f>
        <v>#REF!</v>
      </c>
      <c r="BG448" s="97" t="e">
        <f>+'PPFF 2022'!#REF!</f>
        <v>#REF!</v>
      </c>
      <c r="BH448" s="182" t="e">
        <f t="shared" si="672"/>
        <v>#REF!</v>
      </c>
      <c r="BI448" s="107" t="e">
        <f>+'PPFF 2022'!#REF!</f>
        <v>#REF!</v>
      </c>
      <c r="BJ448" s="97" t="e">
        <f>+'PPFF 2022'!#REF!</f>
        <v>#REF!</v>
      </c>
      <c r="BK448" s="182" t="e">
        <f t="shared" si="673"/>
        <v>#REF!</v>
      </c>
      <c r="BL448" s="107" t="e">
        <f>+'PPFF 2022'!#REF!</f>
        <v>#REF!</v>
      </c>
      <c r="BM448" s="97" t="e">
        <f>+'PPFF 2022'!#REF!</f>
        <v>#REF!</v>
      </c>
      <c r="BN448" s="182" t="e">
        <f t="shared" si="674"/>
        <v>#REF!</v>
      </c>
      <c r="BO448" s="107" t="e">
        <f>+'PPFF 2022'!#REF!</f>
        <v>#REF!</v>
      </c>
      <c r="BP448" s="97" t="e">
        <f>+'PPFF 2022'!#REF!</f>
        <v>#REF!</v>
      </c>
      <c r="BQ448" s="182" t="e">
        <f t="shared" si="675"/>
        <v>#REF!</v>
      </c>
      <c r="BR448" s="107" t="e">
        <f>+'PPFF 2022'!#REF!</f>
        <v>#REF!</v>
      </c>
      <c r="BS448" s="97" t="e">
        <f>+'PPFF 2022'!#REF!</f>
        <v>#REF!</v>
      </c>
      <c r="BT448" s="182" t="e">
        <f t="shared" si="676"/>
        <v>#REF!</v>
      </c>
      <c r="BU448" s="107" t="e">
        <f>+'PPFF 2022'!#REF!</f>
        <v>#REF!</v>
      </c>
      <c r="BV448" s="97" t="e">
        <f>+'PPFF 2022'!#REF!</f>
        <v>#REF!</v>
      </c>
      <c r="BW448" s="182" t="e">
        <f t="shared" si="677"/>
        <v>#REF!</v>
      </c>
      <c r="BX448" s="107" t="e">
        <f>+'PPFF 2022'!#REF!</f>
        <v>#REF!</v>
      </c>
      <c r="BY448" s="97" t="e">
        <f>+'PPFF 2022'!#REF!</f>
        <v>#REF!</v>
      </c>
      <c r="BZ448" s="182" t="e">
        <f t="shared" si="678"/>
        <v>#REF!</v>
      </c>
      <c r="CA448" s="107" t="e">
        <f>+'PPFF 2022'!#REF!</f>
        <v>#REF!</v>
      </c>
      <c r="CB448" s="97" t="e">
        <f>+'PPFF 2022'!#REF!</f>
        <v>#REF!</v>
      </c>
      <c r="CC448" s="182" t="e">
        <f t="shared" si="679"/>
        <v>#REF!</v>
      </c>
      <c r="CD448" s="107" t="e">
        <f>+'PPFF 2022'!#REF!</f>
        <v>#REF!</v>
      </c>
      <c r="CE448" s="97" t="e">
        <f>+'PPFF 2022'!#REF!</f>
        <v>#REF!</v>
      </c>
      <c r="CF448" s="182" t="e">
        <f t="shared" si="680"/>
        <v>#REF!</v>
      </c>
      <c r="CG448" s="107" t="e">
        <f>+'PPFF 2022'!#REF!</f>
        <v>#REF!</v>
      </c>
      <c r="CH448" s="97" t="e">
        <f>+'PPFF 2022'!#REF!</f>
        <v>#REF!</v>
      </c>
      <c r="CI448" s="182" t="e">
        <f t="shared" si="681"/>
        <v>#REF!</v>
      </c>
      <c r="CJ448" s="107" t="e">
        <f>+'PPFF 2022'!#REF!</f>
        <v>#REF!</v>
      </c>
      <c r="CK448" s="97" t="e">
        <f>+'PPFF 2022'!#REF!</f>
        <v>#REF!</v>
      </c>
      <c r="CL448" s="182" t="e">
        <f t="shared" si="682"/>
        <v>#REF!</v>
      </c>
      <c r="CM448" s="107" t="e">
        <f>+'PPFF 2022'!#REF!</f>
        <v>#REF!</v>
      </c>
      <c r="CN448" s="97" t="e">
        <f>+'PPFF 2022'!#REF!</f>
        <v>#REF!</v>
      </c>
      <c r="CO448" s="187" t="e">
        <f t="shared" si="683"/>
        <v>#REF!</v>
      </c>
      <c r="CP448" s="109" t="e">
        <f>+'PPFF 2022'!#REF!</f>
        <v>#REF!</v>
      </c>
      <c r="CQ448" s="111" t="e">
        <f>+'PPFF 2022'!#REF!</f>
        <v>#REF!</v>
      </c>
      <c r="CR448" s="98" t="e">
        <f t="shared" si="684"/>
        <v>#REF!</v>
      </c>
      <c r="CS448" s="109" t="e">
        <f>+'PPFF 2022'!#REF!</f>
        <v>#REF!</v>
      </c>
      <c r="CT448" s="111" t="e">
        <f>+'PPFF 2022'!#REF!</f>
        <v>#REF!</v>
      </c>
      <c r="CU448" s="98" t="e">
        <f t="shared" si="685"/>
        <v>#REF!</v>
      </c>
      <c r="CV448" s="109" t="e">
        <f>+'PPFF 2022'!#REF!</f>
        <v>#REF!</v>
      </c>
      <c r="CW448" s="111" t="e">
        <f>+'PPFF 2022'!#REF!</f>
        <v>#REF!</v>
      </c>
      <c r="CX448" s="98" t="e">
        <f t="shared" si="686"/>
        <v>#REF!</v>
      </c>
      <c r="CY448" s="109" t="e">
        <f>+'PPFF 2022'!#REF!</f>
        <v>#REF!</v>
      </c>
      <c r="CZ448" s="111" t="e">
        <f>+'PPFF 2022'!#REF!</f>
        <v>#REF!</v>
      </c>
      <c r="DA448" s="98" t="e">
        <f t="shared" si="687"/>
        <v>#REF!</v>
      </c>
      <c r="DB448" s="109" t="e">
        <f>+'PPFF 2022'!#REF!</f>
        <v>#REF!</v>
      </c>
      <c r="DC448" s="111" t="e">
        <f>+'PPFF 2022'!#REF!</f>
        <v>#REF!</v>
      </c>
      <c r="DD448" s="98" t="e">
        <f t="shared" si="688"/>
        <v>#REF!</v>
      </c>
      <c r="DE448" s="109" t="e">
        <f>+'PPFF 2022'!#REF!</f>
        <v>#REF!</v>
      </c>
      <c r="DF448" s="111" t="e">
        <f>+'PPFF 2022'!#REF!</f>
        <v>#REF!</v>
      </c>
      <c r="DG448" s="98" t="e">
        <f t="shared" si="689"/>
        <v>#REF!</v>
      </c>
      <c r="DH448" s="109" t="e">
        <f>+'PPFF 2022'!#REF!</f>
        <v>#REF!</v>
      </c>
      <c r="DI448" s="111" t="e">
        <f>+'PPFF 2022'!#REF!</f>
        <v>#REF!</v>
      </c>
      <c r="DJ448" s="98" t="e">
        <f t="shared" si="690"/>
        <v>#REF!</v>
      </c>
      <c r="DK448" s="109" t="e">
        <f>+'PPFF 2022'!#REF!</f>
        <v>#REF!</v>
      </c>
      <c r="DL448" s="111" t="e">
        <f>+'PPFF 2022'!#REF!</f>
        <v>#REF!</v>
      </c>
      <c r="DM448" s="98" t="e">
        <f t="shared" si="691"/>
        <v>#REF!</v>
      </c>
      <c r="DN448" s="109" t="e">
        <f>+'PPFF 2022'!#REF!</f>
        <v>#REF!</v>
      </c>
      <c r="DO448" s="111" t="e">
        <f>+'PPFF 2022'!#REF!</f>
        <v>#REF!</v>
      </c>
      <c r="DP448" s="98" t="e">
        <f t="shared" si="692"/>
        <v>#REF!</v>
      </c>
      <c r="DQ448" s="109" t="e">
        <f>+'PPFF 2022'!#REF!</f>
        <v>#REF!</v>
      </c>
      <c r="DR448" s="111" t="e">
        <f>+'PPFF 2022'!#REF!</f>
        <v>#REF!</v>
      </c>
      <c r="DS448" s="98" t="e">
        <f t="shared" si="693"/>
        <v>#REF!</v>
      </c>
      <c r="DT448" s="109" t="e">
        <f>+'PPFF 2022'!#REF!</f>
        <v>#REF!</v>
      </c>
      <c r="DU448" s="111" t="e">
        <f>+'PPFF 2022'!#REF!</f>
        <v>#REF!</v>
      </c>
      <c r="DV448" s="98" t="e">
        <f t="shared" si="694"/>
        <v>#REF!</v>
      </c>
      <c r="DW448" s="109" t="e">
        <f>+'PPFF 2022'!#REF!</f>
        <v>#REF!</v>
      </c>
      <c r="DX448" s="111" t="e">
        <f>+'PPFF 2022'!#REF!</f>
        <v>#REF!</v>
      </c>
      <c r="DY448" s="107" t="e">
        <f t="shared" si="695"/>
        <v>#REF!</v>
      </c>
      <c r="DZ448" s="109" t="e">
        <f>+'PPFF 2022'!#REF!</f>
        <v>#REF!</v>
      </c>
      <c r="EA448" s="111" t="e">
        <f>+'PPFF 2022'!#REF!</f>
        <v>#REF!</v>
      </c>
      <c r="EB448" s="98" t="e">
        <f t="shared" si="696"/>
        <v>#REF!</v>
      </c>
      <c r="EC448" s="111" t="e">
        <f>+'PPFF 2022'!#REF!</f>
        <v>#REF!</v>
      </c>
      <c r="ED448" s="111" t="e">
        <f>+'PPFF 2022'!#REF!</f>
        <v>#REF!</v>
      </c>
      <c r="EE448" s="98" t="e">
        <f t="shared" si="697"/>
        <v>#REF!</v>
      </c>
      <c r="EF448" s="111" t="e">
        <f>+'PPFF 2022'!#REF!</f>
        <v>#REF!</v>
      </c>
      <c r="EG448" s="111" t="e">
        <f>+'PPFF 2022'!#REF!</f>
        <v>#REF!</v>
      </c>
      <c r="EH448" s="98" t="e">
        <f t="shared" si="698"/>
        <v>#REF!</v>
      </c>
      <c r="EI448" s="111" t="e">
        <f>+'PPFF 2022'!#REF!</f>
        <v>#REF!</v>
      </c>
      <c r="EJ448" s="111" t="e">
        <f>+'PPFF 2022'!#REF!</f>
        <v>#REF!</v>
      </c>
      <c r="EK448" s="98" t="e">
        <f t="shared" si="699"/>
        <v>#REF!</v>
      </c>
      <c r="EL448" s="111" t="e">
        <f>+'PPFF 2022'!#REF!</f>
        <v>#REF!</v>
      </c>
      <c r="EM448" s="111" t="e">
        <f>+'PPFF 2022'!#REF!</f>
        <v>#REF!</v>
      </c>
      <c r="EN448" s="98" t="e">
        <f t="shared" si="700"/>
        <v>#REF!</v>
      </c>
      <c r="EO448" s="111" t="e">
        <f>+'PPFF 2022'!#REF!</f>
        <v>#REF!</v>
      </c>
      <c r="EP448" s="111" t="e">
        <f>+'PPFF 2022'!#REF!</f>
        <v>#REF!</v>
      </c>
      <c r="EQ448" s="98" t="e">
        <f t="shared" si="701"/>
        <v>#REF!</v>
      </c>
      <c r="ER448" s="111" t="e">
        <f>+'PPFF 2022'!#REF!</f>
        <v>#REF!</v>
      </c>
      <c r="ES448" s="111" t="e">
        <f>+'PPFF 2022'!#REF!</f>
        <v>#REF!</v>
      </c>
      <c r="ET448" s="98" t="e">
        <f t="shared" si="702"/>
        <v>#REF!</v>
      </c>
      <c r="EU448" s="111" t="e">
        <f>+'PPFF 2022'!#REF!</f>
        <v>#REF!</v>
      </c>
      <c r="EV448" s="111" t="e">
        <f>+'PPFF 2022'!#REF!</f>
        <v>#REF!</v>
      </c>
      <c r="EW448" s="98" t="e">
        <f t="shared" si="703"/>
        <v>#REF!</v>
      </c>
      <c r="EX448" s="111" t="e">
        <f>+'PPFF 2022'!#REF!</f>
        <v>#REF!</v>
      </c>
      <c r="EY448" s="111" t="e">
        <f>+'PPFF 2022'!#REF!</f>
        <v>#REF!</v>
      </c>
      <c r="EZ448" s="98" t="e">
        <f t="shared" si="704"/>
        <v>#REF!</v>
      </c>
      <c r="FA448" s="111" t="e">
        <f>+'PPFF 2022'!#REF!</f>
        <v>#REF!</v>
      </c>
      <c r="FB448" s="111" t="e">
        <f>+'PPFF 2022'!#REF!</f>
        <v>#REF!</v>
      </c>
      <c r="FC448" s="98" t="e">
        <f t="shared" si="705"/>
        <v>#REF!</v>
      </c>
      <c r="FD448" s="111" t="e">
        <f>+'PPFF 2022'!#REF!</f>
        <v>#REF!</v>
      </c>
      <c r="FE448" s="111" t="e">
        <f>+'PPFF 2022'!#REF!</f>
        <v>#REF!</v>
      </c>
      <c r="FF448" s="98" t="e">
        <f t="shared" si="706"/>
        <v>#REF!</v>
      </c>
      <c r="FG448" s="111" t="e">
        <f>+'PPFF 2022'!#REF!</f>
        <v>#REF!</v>
      </c>
      <c r="FH448" s="111" t="e">
        <f>+'PPFF 2022'!#REF!</f>
        <v>#REF!</v>
      </c>
      <c r="FI448" s="97" t="e">
        <f t="shared" si="707"/>
        <v>#REF!</v>
      </c>
      <c r="FJ448" s="108" t="e">
        <f>+'PPFF 2022'!#REF!</f>
        <v>#REF!</v>
      </c>
      <c r="FK448" s="103" t="e">
        <f>+'PPFF 2022'!#REF!</f>
        <v>#REF!</v>
      </c>
      <c r="FL448" s="193" t="e">
        <f t="shared" si="708"/>
        <v>#REF!</v>
      </c>
      <c r="FM448" s="203" t="e">
        <f>+'PPFF 2022'!#REF!</f>
        <v>#REF!</v>
      </c>
      <c r="FN448" s="204" t="e">
        <f>+'PPFF 2022'!#REF!</f>
        <v>#REF!</v>
      </c>
      <c r="FO448" s="202" t="e">
        <f t="shared" si="709"/>
        <v>#REF!</v>
      </c>
      <c r="FP448" s="203" t="e">
        <f>+'PPFF 2022'!#REF!</f>
        <v>#REF!</v>
      </c>
      <c r="FQ448" s="204" t="e">
        <f>+'PPFF 2022'!#REF!</f>
        <v>#REF!</v>
      </c>
      <c r="FR448" s="202" t="e">
        <f t="shared" si="710"/>
        <v>#REF!</v>
      </c>
      <c r="FS448" s="203" t="e">
        <f>+'PPFF 2022'!#REF!</f>
        <v>#REF!</v>
      </c>
      <c r="FT448" s="204" t="e">
        <f>+'PPFF 2022'!#REF!</f>
        <v>#REF!</v>
      </c>
      <c r="FU448" s="202" t="e">
        <f t="shared" si="711"/>
        <v>#REF!</v>
      </c>
      <c r="FV448" s="203" t="e">
        <f>+'PPFF 2022'!#REF!</f>
        <v>#REF!</v>
      </c>
      <c r="FW448" s="204" t="e">
        <f>+'PPFF 2022'!#REF!</f>
        <v>#REF!</v>
      </c>
      <c r="FX448" s="202" t="e">
        <f t="shared" si="712"/>
        <v>#REF!</v>
      </c>
      <c r="FY448" s="203" t="e">
        <f>+'PPFF 2022'!#REF!</f>
        <v>#REF!</v>
      </c>
      <c r="FZ448" s="204" t="e">
        <f>+'PPFF 2022'!#REF!</f>
        <v>#REF!</v>
      </c>
      <c r="GA448" s="202" t="e">
        <f t="shared" si="713"/>
        <v>#REF!</v>
      </c>
      <c r="GB448" s="203" t="e">
        <f>+'PPFF 2022'!#REF!</f>
        <v>#REF!</v>
      </c>
      <c r="GC448" s="204" t="e">
        <f>+'PPFF 2022'!#REF!</f>
        <v>#REF!</v>
      </c>
      <c r="GD448" s="202" t="e">
        <f t="shared" si="714"/>
        <v>#REF!</v>
      </c>
      <c r="GE448" s="203" t="e">
        <f>+'PPFF 2022'!#REF!</f>
        <v>#REF!</v>
      </c>
      <c r="GF448" s="204" t="e">
        <f>+'PPFF 2022'!#REF!</f>
        <v>#REF!</v>
      </c>
      <c r="GG448" s="202" t="e">
        <f t="shared" si="715"/>
        <v>#REF!</v>
      </c>
      <c r="GH448" s="203" t="e">
        <f>+'PPFF 2022'!#REF!</f>
        <v>#REF!</v>
      </c>
      <c r="GI448" s="204" t="e">
        <f>+'PPFF 2022'!#REF!</f>
        <v>#REF!</v>
      </c>
      <c r="GJ448" s="202" t="e">
        <f t="shared" si="716"/>
        <v>#REF!</v>
      </c>
      <c r="GK448" s="203" t="e">
        <f>+'PPFF 2022'!#REF!</f>
        <v>#REF!</v>
      </c>
      <c r="GL448" s="204" t="e">
        <f>+'PPFF 2022'!#REF!</f>
        <v>#REF!</v>
      </c>
      <c r="GM448" s="202" t="e">
        <f t="shared" si="717"/>
        <v>#REF!</v>
      </c>
      <c r="GN448" s="203" t="e">
        <f>+'PPFF 2022'!#REF!</f>
        <v>#REF!</v>
      </c>
      <c r="GO448" s="204" t="e">
        <f>+'PPFF 2022'!#REF!</f>
        <v>#REF!</v>
      </c>
      <c r="GP448" s="202" t="e">
        <f t="shared" si="718"/>
        <v>#REF!</v>
      </c>
      <c r="GQ448" s="203" t="e">
        <f>+'PPFF 2022'!#REF!</f>
        <v>#REF!</v>
      </c>
      <c r="GR448" s="204" t="e">
        <f>+'PPFF 2022'!#REF!</f>
        <v>#REF!</v>
      </c>
      <c r="GS448" s="209" t="e">
        <f t="shared" si="719"/>
        <v>#REF!</v>
      </c>
      <c r="GT448" s="203" t="e">
        <f>+'PPFF 2022'!#REF!</f>
        <v>#REF!</v>
      </c>
      <c r="GU448" s="204" t="e">
        <f>+'PPFF 2022'!#REF!</f>
        <v>#REF!</v>
      </c>
      <c r="GV448" s="202" t="e">
        <f t="shared" si="720"/>
        <v>#REF!</v>
      </c>
      <c r="GW448" s="203" t="e">
        <f>+'PPFF 2022'!#REF!</f>
        <v>#REF!</v>
      </c>
      <c r="GX448" s="204" t="e">
        <f>+'PPFF 2022'!#REF!</f>
        <v>#REF!</v>
      </c>
      <c r="GY448" s="202" t="e">
        <f t="shared" si="721"/>
        <v>#REF!</v>
      </c>
      <c r="GZ448" s="203" t="e">
        <f>+'PPFF 2022'!#REF!</f>
        <v>#REF!</v>
      </c>
      <c r="HA448" s="204" t="e">
        <f>+'PPFF 2022'!#REF!</f>
        <v>#REF!</v>
      </c>
      <c r="HB448" s="202" t="e">
        <f t="shared" si="722"/>
        <v>#REF!</v>
      </c>
      <c r="HC448" s="203" t="e">
        <f>+'PPFF 2022'!#REF!</f>
        <v>#REF!</v>
      </c>
      <c r="HD448" s="204" t="e">
        <f>+'PPFF 2022'!#REF!</f>
        <v>#REF!</v>
      </c>
      <c r="HE448" s="202" t="e">
        <f t="shared" si="723"/>
        <v>#REF!</v>
      </c>
      <c r="HF448" s="203" t="e">
        <f>+'PPFF 2022'!#REF!</f>
        <v>#REF!</v>
      </c>
      <c r="HG448" s="204" t="e">
        <f>+'PPFF 2022'!#REF!</f>
        <v>#REF!</v>
      </c>
      <c r="HH448" s="202" t="e">
        <f t="shared" si="724"/>
        <v>#REF!</v>
      </c>
      <c r="HI448" s="203" t="e">
        <f>+'PPFF 2022'!#REF!</f>
        <v>#REF!</v>
      </c>
      <c r="HJ448" s="204" t="e">
        <f>+'PPFF 2022'!#REF!</f>
        <v>#REF!</v>
      </c>
      <c r="HK448" s="202" t="e">
        <f t="shared" si="725"/>
        <v>#REF!</v>
      </c>
      <c r="HL448" s="203" t="e">
        <f>+'PPFF 2022'!#REF!</f>
        <v>#REF!</v>
      </c>
      <c r="HM448" s="204" t="e">
        <f>+'PPFF 2022'!#REF!</f>
        <v>#REF!</v>
      </c>
      <c r="HN448" s="202" t="e">
        <f t="shared" si="726"/>
        <v>#REF!</v>
      </c>
      <c r="HO448" s="203" t="e">
        <f>+'PPFF 2022'!#REF!</f>
        <v>#REF!</v>
      </c>
      <c r="HP448" s="204" t="e">
        <f>+'PPFF 2022'!#REF!</f>
        <v>#REF!</v>
      </c>
      <c r="HQ448" s="202" t="e">
        <f t="shared" si="727"/>
        <v>#REF!</v>
      </c>
      <c r="HR448" s="203" t="e">
        <f>+'PPFF 2022'!#REF!</f>
        <v>#REF!</v>
      </c>
      <c r="HS448" s="204" t="e">
        <f>+'PPFF 2022'!#REF!</f>
        <v>#REF!</v>
      </c>
      <c r="HT448" s="202" t="e">
        <f t="shared" si="728"/>
        <v>#REF!</v>
      </c>
      <c r="HU448" s="203" t="e">
        <f>+'PPFF 2022'!#REF!</f>
        <v>#REF!</v>
      </c>
      <c r="HV448" s="204" t="e">
        <f>+'PPFF 2022'!#REF!</f>
        <v>#REF!</v>
      </c>
      <c r="HW448" s="202" t="e">
        <f t="shared" si="729"/>
        <v>#REF!</v>
      </c>
      <c r="HX448" s="203" t="e">
        <f>+'PPFF 2022'!#REF!</f>
        <v>#REF!</v>
      </c>
      <c r="HY448" s="204" t="e">
        <f>+'PPFF 2022'!#REF!</f>
        <v>#REF!</v>
      </c>
      <c r="HZ448" s="202" t="e">
        <f t="shared" si="730"/>
        <v>#REF!</v>
      </c>
      <c r="IA448" s="203" t="e">
        <f>+'PPFF 2022'!#REF!</f>
        <v>#REF!</v>
      </c>
      <c r="IB448" s="204" t="e">
        <f>+'PPFF 2022'!#REF!</f>
        <v>#REF!</v>
      </c>
      <c r="IC448" s="209" t="e">
        <f t="shared" si="731"/>
        <v>#REF!</v>
      </c>
      <c r="ID448" s="203" t="e">
        <f>+'PPFF 2022'!#REF!</f>
        <v>#REF!</v>
      </c>
      <c r="IE448" s="204" t="e">
        <f>+'PPFF 2022'!#REF!</f>
        <v>#REF!</v>
      </c>
      <c r="IF448" s="215" t="e">
        <f t="shared" si="732"/>
        <v>#REF!</v>
      </c>
      <c r="IG448" s="203" t="e">
        <f>+'PPFF 2022'!#REF!</f>
        <v>#REF!</v>
      </c>
      <c r="IH448" s="204" t="e">
        <f>+'PPFF 2022'!#REF!</f>
        <v>#REF!</v>
      </c>
      <c r="II448" s="215" t="e">
        <f t="shared" si="733"/>
        <v>#REF!</v>
      </c>
      <c r="IJ448" s="203" t="e">
        <f>+'PPFF 2022'!#REF!</f>
        <v>#REF!</v>
      </c>
      <c r="IK448" s="204" t="e">
        <f>+'PPFF 2022'!#REF!</f>
        <v>#REF!</v>
      </c>
      <c r="IL448" s="215" t="e">
        <f t="shared" si="734"/>
        <v>#REF!</v>
      </c>
      <c r="IM448" s="203" t="e">
        <f>+'PPFF 2022'!#REF!</f>
        <v>#REF!</v>
      </c>
      <c r="IN448" s="204" t="e">
        <f>+'PPFF 2022'!#REF!</f>
        <v>#REF!</v>
      </c>
      <c r="IO448" s="215" t="e">
        <f t="shared" si="735"/>
        <v>#REF!</v>
      </c>
      <c r="IP448" s="203" t="e">
        <f>+'PPFF 2022'!#REF!</f>
        <v>#REF!</v>
      </c>
      <c r="IQ448" s="204" t="e">
        <f>+'PPFF 2022'!#REF!</f>
        <v>#REF!</v>
      </c>
      <c r="IR448" s="215" t="e">
        <f t="shared" si="736"/>
        <v>#REF!</v>
      </c>
      <c r="IS448" s="203" t="e">
        <f>+'PPFF 2022'!#REF!</f>
        <v>#REF!</v>
      </c>
      <c r="IT448" s="204" t="e">
        <f>+'PPFF 2022'!#REF!</f>
        <v>#REF!</v>
      </c>
      <c r="IU448" s="215" t="e">
        <f t="shared" si="737"/>
        <v>#REF!</v>
      </c>
      <c r="IV448" s="203" t="e">
        <f>+'PPFF 2022'!#REF!</f>
        <v>#REF!</v>
      </c>
      <c r="IW448" s="204" t="e">
        <f>+'PPFF 2022'!#REF!</f>
        <v>#REF!</v>
      </c>
      <c r="IX448" s="215" t="e">
        <f t="shared" si="738"/>
        <v>#REF!</v>
      </c>
      <c r="IY448" s="203" t="e">
        <f>+'PPFF 2022'!#REF!</f>
        <v>#REF!</v>
      </c>
      <c r="IZ448" s="204" t="e">
        <f>+'PPFF 2022'!#REF!</f>
        <v>#REF!</v>
      </c>
      <c r="JA448" s="215" t="e">
        <f t="shared" si="739"/>
        <v>#REF!</v>
      </c>
      <c r="JB448" s="203" t="e">
        <f>+'PPFF 2022'!#REF!</f>
        <v>#REF!</v>
      </c>
      <c r="JC448" s="204" t="e">
        <f>+'PPFF 2022'!#REF!</f>
        <v>#REF!</v>
      </c>
      <c r="JD448" s="215" t="e">
        <f t="shared" si="740"/>
        <v>#REF!</v>
      </c>
      <c r="JE448" s="203" t="e">
        <f>+'PPFF 2022'!#REF!</f>
        <v>#REF!</v>
      </c>
      <c r="JF448" s="204" t="e">
        <f>+'PPFF 2022'!#REF!</f>
        <v>#REF!</v>
      </c>
      <c r="JG448" s="215" t="e">
        <f t="shared" si="741"/>
        <v>#REF!</v>
      </c>
      <c r="JH448" s="203" t="e">
        <f>+'PPFF 2022'!#REF!</f>
        <v>#REF!</v>
      </c>
      <c r="JI448" s="204" t="e">
        <f>+'PPFF 2022'!#REF!</f>
        <v>#REF!</v>
      </c>
      <c r="JJ448" s="215" t="e">
        <f t="shared" si="742"/>
        <v>#REF!</v>
      </c>
      <c r="JK448" s="203" t="e">
        <f>+'PPFF 2022'!#REF!</f>
        <v>#REF!</v>
      </c>
      <c r="JL448" s="204" t="e">
        <f>+'PPFF 2022'!#REF!</f>
        <v>#REF!</v>
      </c>
      <c r="JM448" s="218" t="e">
        <f t="shared" si="743"/>
        <v>#REF!</v>
      </c>
      <c r="JN448" s="224" t="e">
        <f>+'PPFF 2022'!#REF!</f>
        <v>#REF!</v>
      </c>
      <c r="JO448" s="225" t="e">
        <f>+'PPFF 2022'!#REF!</f>
        <v>#REF!</v>
      </c>
      <c r="JP448" s="212" t="e">
        <f t="shared" si="744"/>
        <v>#REF!</v>
      </c>
      <c r="JQ448" s="224" t="e">
        <f>+'PPFF 2022'!#REF!</f>
        <v>#REF!</v>
      </c>
      <c r="JR448" s="225" t="e">
        <f>+'PPFF 2022'!#REF!</f>
        <v>#REF!</v>
      </c>
      <c r="JS448" s="212" t="e">
        <f t="shared" si="745"/>
        <v>#REF!</v>
      </c>
      <c r="JT448" s="224" t="e">
        <f>+'PPFF 2022'!#REF!</f>
        <v>#REF!</v>
      </c>
      <c r="JU448" s="225" t="e">
        <f>+'PPFF 2022'!#REF!</f>
        <v>#REF!</v>
      </c>
      <c r="JV448" s="212" t="e">
        <f t="shared" si="746"/>
        <v>#REF!</v>
      </c>
      <c r="JW448" s="224" t="e">
        <f>+'PPFF 2022'!#REF!</f>
        <v>#REF!</v>
      </c>
      <c r="JX448" s="225" t="e">
        <f>+'PPFF 2022'!#REF!</f>
        <v>#REF!</v>
      </c>
      <c r="JY448" s="212" t="e">
        <f t="shared" si="747"/>
        <v>#REF!</v>
      </c>
      <c r="JZ448" s="224" t="e">
        <f>+'PPFF 2022'!#REF!</f>
        <v>#REF!</v>
      </c>
      <c r="KA448" s="225" t="e">
        <f>+'PPFF 2022'!#REF!</f>
        <v>#REF!</v>
      </c>
      <c r="KB448" s="212" t="e">
        <f t="shared" si="748"/>
        <v>#REF!</v>
      </c>
      <c r="KC448" s="224" t="e">
        <f>+'PPFF 2022'!#REF!</f>
        <v>#REF!</v>
      </c>
      <c r="KD448" s="225" t="e">
        <f>+'PPFF 2022'!#REF!</f>
        <v>#REF!</v>
      </c>
      <c r="KE448" s="212" t="e">
        <f t="shared" si="749"/>
        <v>#REF!</v>
      </c>
      <c r="KF448" s="224" t="e">
        <f>+'PPFF 2022'!#REF!</f>
        <v>#REF!</v>
      </c>
      <c r="KG448" s="225" t="e">
        <f>+'PPFF 2022'!#REF!</f>
        <v>#REF!</v>
      </c>
      <c r="KH448" s="212" t="e">
        <f t="shared" si="750"/>
        <v>#REF!</v>
      </c>
      <c r="KI448" s="224" t="e">
        <f>+'PPFF 2022'!#REF!</f>
        <v>#REF!</v>
      </c>
      <c r="KJ448" s="225" t="e">
        <f>+'PPFF 2022'!#REF!</f>
        <v>#REF!</v>
      </c>
      <c r="KK448" s="212" t="e">
        <f t="shared" si="751"/>
        <v>#REF!</v>
      </c>
      <c r="KL448" s="224" t="e">
        <f>+'PPFF 2022'!#REF!</f>
        <v>#REF!</v>
      </c>
      <c r="KM448" s="225" t="e">
        <f>+'PPFF 2022'!#REF!</f>
        <v>#REF!</v>
      </c>
      <c r="KN448" s="212" t="e">
        <f t="shared" si="752"/>
        <v>#REF!</v>
      </c>
      <c r="KO448" s="224" t="e">
        <f>+'PPFF 2022'!#REF!</f>
        <v>#REF!</v>
      </c>
      <c r="KP448" s="225" t="e">
        <f>+'PPFF 2022'!#REF!</f>
        <v>#REF!</v>
      </c>
      <c r="KQ448" s="212" t="e">
        <f t="shared" si="753"/>
        <v>#REF!</v>
      </c>
      <c r="KR448" s="224" t="e">
        <f>+'PPFF 2022'!#REF!</f>
        <v>#REF!</v>
      </c>
      <c r="KS448" s="225" t="e">
        <f>+'PPFF 2022'!#REF!</f>
        <v>#REF!</v>
      </c>
      <c r="KT448" s="212" t="e">
        <f t="shared" si="754"/>
        <v>#REF!</v>
      </c>
      <c r="KU448" s="224" t="e">
        <f>+'PPFF 2022'!#REF!</f>
        <v>#REF!</v>
      </c>
      <c r="KV448" s="225" t="e">
        <f>+'PPFF 2022'!#REF!</f>
        <v>#REF!</v>
      </c>
      <c r="KW448" s="212" t="e">
        <f t="shared" si="755"/>
        <v>#REF!</v>
      </c>
      <c r="KX448" s="224" t="e">
        <f>+'PPFF 2022'!#REF!</f>
        <v>#REF!</v>
      </c>
      <c r="KY448" s="230" t="e">
        <f>+'PPFF 2022'!#REF!</f>
        <v>#REF!</v>
      </c>
      <c r="KZ448" s="224" t="e">
        <f>+'PPFF 2022'!#REF!</f>
        <v>#REF!</v>
      </c>
      <c r="LA448" s="230" t="e">
        <f>+'PPFF 2022'!#REF!</f>
        <v>#REF!</v>
      </c>
      <c r="LB448" s="224" t="e">
        <f>+'PPFF 2022'!#REF!</f>
        <v>#REF!</v>
      </c>
      <c r="LC448" s="230" t="e">
        <f>+'PPFF 2022'!#REF!</f>
        <v>#REF!</v>
      </c>
      <c r="LD448" s="224" t="e">
        <f>+'PPFF 2022'!#REF!</f>
        <v>#REF!</v>
      </c>
      <c r="LE448" s="230" t="e">
        <f>+'PPFF 2022'!#REF!</f>
        <v>#REF!</v>
      </c>
      <c r="LF448" s="224" t="e">
        <f>+'PPFF 2022'!#REF!</f>
        <v>#REF!</v>
      </c>
      <c r="LG448" s="230" t="e">
        <f>+'PPFF 2022'!#REF!</f>
        <v>#REF!</v>
      </c>
      <c r="LH448" s="224" t="e">
        <f>+'PPFF 2022'!#REF!</f>
        <v>#REF!</v>
      </c>
      <c r="LI448" s="230" t="e">
        <f>+'PPFF 2022'!#REF!</f>
        <v>#REF!</v>
      </c>
      <c r="LJ448" s="224" t="e">
        <f>+'PPFF 2022'!#REF!</f>
        <v>#REF!</v>
      </c>
      <c r="LK448" s="230" t="e">
        <f>+'PPFF 2022'!#REF!</f>
        <v>#REF!</v>
      </c>
      <c r="LL448" s="224" t="e">
        <f>+'PPFF 2022'!#REF!</f>
        <v>#REF!</v>
      </c>
      <c r="LM448" s="230" t="e">
        <f>+'PPFF 2022'!#REF!</f>
        <v>#REF!</v>
      </c>
      <c r="LN448" s="224" t="e">
        <f>+'PPFF 2022'!#REF!</f>
        <v>#REF!</v>
      </c>
      <c r="LO448" s="230" t="e">
        <f>+'PPFF 2022'!#REF!</f>
        <v>#REF!</v>
      </c>
      <c r="LP448" s="224" t="e">
        <f>+'PPFF 2022'!#REF!</f>
        <v>#REF!</v>
      </c>
      <c r="LQ448" s="230" t="e">
        <f>+'PPFF 2022'!#REF!</f>
        <v>#REF!</v>
      </c>
      <c r="LR448" s="224" t="e">
        <f>+'PPFF 2022'!#REF!</f>
        <v>#REF!</v>
      </c>
      <c r="LS448" s="230" t="e">
        <f>+'PPFF 2022'!#REF!</f>
        <v>#REF!</v>
      </c>
      <c r="LT448" s="224" t="e">
        <f>+'PPFF 2022'!#REF!</f>
        <v>#REF!</v>
      </c>
      <c r="LU448" s="230" t="e">
        <f>+'PPFF 2022'!#REF!</f>
        <v>#REF!</v>
      </c>
      <c r="LV448" s="234" t="e">
        <f>+'PPFF 2022'!#REF!</f>
        <v>#REF!</v>
      </c>
      <c r="LW448" s="234" t="e">
        <f>+'PPFF 2022'!#REF!</f>
        <v>#REF!</v>
      </c>
      <c r="LX448" s="234" t="e">
        <f>+'PPFF 2022'!#REF!</f>
        <v>#REF!</v>
      </c>
      <c r="LY448" s="234" t="e">
        <f>+'PPFF 2022'!#REF!</f>
        <v>#REF!</v>
      </c>
      <c r="LZ448" s="234" t="e">
        <f>+'PPFF 2022'!#REF!</f>
        <v>#REF!</v>
      </c>
      <c r="MA448" s="234" t="e">
        <f>+'PPFF 2022'!#REF!</f>
        <v>#REF!</v>
      </c>
      <c r="MB448" s="234" t="e">
        <f>+'PPFF 2022'!#REF!</f>
        <v>#REF!</v>
      </c>
      <c r="MC448" s="234" t="e">
        <f>+'PPFF 2022'!#REF!</f>
        <v>#REF!</v>
      </c>
      <c r="MD448" s="234" t="e">
        <f>+'PPFF 2022'!#REF!</f>
        <v>#REF!</v>
      </c>
      <c r="ME448" s="234" t="e">
        <f>+'PPFF 2022'!#REF!</f>
        <v>#REF!</v>
      </c>
      <c r="MF448" s="234" t="e">
        <f>+'PPFF 2022'!#REF!</f>
        <v>#REF!</v>
      </c>
      <c r="MG448" s="234" t="e">
        <f>+'PPFF 2022'!#REF!</f>
        <v>#REF!</v>
      </c>
      <c r="MH448" s="190" t="e">
        <f>+'PPFF 2022'!#REF!/6</f>
        <v>#REF!</v>
      </c>
      <c r="MI448" s="190" t="e">
        <f>+'PPFF 2022'!#REF!/6</f>
        <v>#REF!</v>
      </c>
      <c r="MJ448" s="190" t="e">
        <f>+'PPFF 2022'!#REF!/6</f>
        <v>#REF!</v>
      </c>
      <c r="MK448" s="190" t="e">
        <f>+'PPFF 2022'!#REF!/6</f>
        <v>#REF!</v>
      </c>
      <c r="ML448" s="190" t="e">
        <f>+'PPFF 2022'!#REF!/6</f>
        <v>#REF!</v>
      </c>
      <c r="MM448" s="190" t="e">
        <f>+'PPFF 2022'!#REF!/6</f>
        <v>#REF!</v>
      </c>
      <c r="MN448" s="239" t="e">
        <f>+'PPFF 2022'!#REF!/6</f>
        <v>#REF!</v>
      </c>
      <c r="MO448" s="190" t="e">
        <f>+'PPFF 2022'!#REF!/6</f>
        <v>#REF!</v>
      </c>
      <c r="MP448" s="190" t="e">
        <f>+'PPFF 2022'!#REF!/6</f>
        <v>#REF!</v>
      </c>
      <c r="MQ448" s="190" t="e">
        <f>+'PPFF 2022'!#REF!/6</f>
        <v>#REF!</v>
      </c>
      <c r="MR448" s="190" t="e">
        <f>+'PPFF 2022'!#REF!/6</f>
        <v>#REF!</v>
      </c>
      <c r="MS448" s="190" t="e">
        <f>+'PPFF 2022'!#REF!/6</f>
        <v>#REF!</v>
      </c>
      <c r="MT448" s="104" t="e">
        <f>+'PPFF 2022'!#REF!</f>
        <v>#REF!</v>
      </c>
      <c r="MU448" s="104" t="e">
        <f>+'PPFF 2022'!#REF!</f>
        <v>#REF!</v>
      </c>
      <c r="MV448" s="104" t="e">
        <f>+'PPFF 2022'!#REF!</f>
        <v>#REF!</v>
      </c>
      <c r="MW448" s="104" t="e">
        <f>+'PPFF 2022'!#REF!</f>
        <v>#REF!</v>
      </c>
      <c r="MX448" s="104" t="e">
        <f>+'PPFF 2022'!#REF!</f>
        <v>#REF!</v>
      </c>
      <c r="MY448" s="104" t="e">
        <f>+'PPFF 2022'!#REF!</f>
        <v>#REF!</v>
      </c>
      <c r="MZ448" s="104" t="e">
        <f>+'PPFF 2022'!#REF!</f>
        <v>#REF!</v>
      </c>
      <c r="NA448" s="104" t="e">
        <f>+'PPFF 2022'!#REF!</f>
        <v>#REF!</v>
      </c>
      <c r="NB448" s="104" t="e">
        <f>+'PPFF 2022'!#REF!</f>
        <v>#REF!</v>
      </c>
      <c r="NC448" s="104" t="e">
        <f>+'PPFF 2022'!#REF!</f>
        <v>#REF!</v>
      </c>
      <c r="ND448" s="104" t="e">
        <f>+'PPFF 2022'!#REF!</f>
        <v>#REF!</v>
      </c>
      <c r="NE448" s="104" t="e">
        <f>+'PPFF 2022'!#REF!</f>
        <v>#REF!</v>
      </c>
    </row>
    <row r="449" spans="1:369" s="88" customFormat="1" ht="10.5" x14ac:dyDescent="0.25">
      <c r="A449" s="91" t="s">
        <v>36</v>
      </c>
      <c r="B449" s="92" t="s">
        <v>37</v>
      </c>
      <c r="C449" s="91">
        <v>406</v>
      </c>
      <c r="D449" s="91" t="s">
        <v>344</v>
      </c>
      <c r="E449" s="91" t="s">
        <v>36</v>
      </c>
      <c r="F449" s="92" t="s">
        <v>37</v>
      </c>
      <c r="G449" s="92" t="s">
        <v>352</v>
      </c>
      <c r="H449" s="155">
        <v>26489</v>
      </c>
      <c r="I449" s="92" t="s">
        <v>592</v>
      </c>
      <c r="J449" s="171" t="e">
        <f>+'PPFF 2022'!#REF!+'PPFF 2022'!#REF!</f>
        <v>#REF!</v>
      </c>
      <c r="K449" s="171" t="e">
        <f>+'PPFF 2022'!#REF!+'PPFF 2022'!#REF!</f>
        <v>#REF!</v>
      </c>
      <c r="L449" s="171" t="e">
        <f>+'PPFF 2022'!#REF!+'PPFF 2022'!#REF!</f>
        <v>#REF!</v>
      </c>
      <c r="M449" s="171" t="e">
        <f>+'PPFF 2022'!#REF!+'PPFF 2022'!#REF!</f>
        <v>#REF!</v>
      </c>
      <c r="N449" s="171" t="e">
        <f>+'PPFF 2022'!#REF!+'PPFF 2022'!#REF!</f>
        <v>#REF!</v>
      </c>
      <c r="O449" s="171" t="e">
        <f>+'PPFF 2022'!#REF!+'PPFF 2022'!#REF!</f>
        <v>#REF!</v>
      </c>
      <c r="P449" s="171" t="e">
        <f>+'PPFF 2022'!#REF!+'PPFF 2022'!#REF!</f>
        <v>#REF!</v>
      </c>
      <c r="Q449" s="171" t="e">
        <f>+'PPFF 2022'!#REF!+'PPFF 2022'!#REF!</f>
        <v>#REF!</v>
      </c>
      <c r="R449" s="171" t="e">
        <f>+'PPFF 2022'!#REF!+'PPFF 2022'!#REF!</f>
        <v>#REF!</v>
      </c>
      <c r="S449" s="171" t="e">
        <f>+'PPFF 2022'!#REF!+'PPFF 2022'!#REF!</f>
        <v>#REF!</v>
      </c>
      <c r="T449" s="171" t="e">
        <f>+'PPFF 2022'!#REF!+'PPFF 2022'!#REF!</f>
        <v>#REF!</v>
      </c>
      <c r="U449" s="171" t="e">
        <f>+'PPFF 2022'!#REF!+'PPFF 2022'!#REF!</f>
        <v>#REF!</v>
      </c>
      <c r="V449" s="93" t="e">
        <f>+'PPFF 2022'!#REF!</f>
        <v>#REF!</v>
      </c>
      <c r="W449" s="95" t="e">
        <f>+'PPFF 2022'!#REF!</f>
        <v>#REF!</v>
      </c>
      <c r="X449" s="98" t="e">
        <f>+('PPFF 2022'!#REF!+'PPFF 2022'!#REF!)/13</f>
        <v>#REF!</v>
      </c>
      <c r="Y449" s="93" t="e">
        <f>+'PPFF 2022'!#REF!</f>
        <v>#REF!</v>
      </c>
      <c r="Z449" s="95" t="e">
        <f>+'PPFF 2022'!#REF!</f>
        <v>#REF!</v>
      </c>
      <c r="AA449" s="98" t="e">
        <f>+('PPFF 2022'!#REF!+'PPFF 2022'!#REF!)/13</f>
        <v>#REF!</v>
      </c>
      <c r="AB449" s="93" t="e">
        <f>+'PPFF 2022'!#REF!</f>
        <v>#REF!</v>
      </c>
      <c r="AC449" s="95" t="e">
        <f>+'PPFF 2022'!#REF!</f>
        <v>#REF!</v>
      </c>
      <c r="AD449" s="98" t="e">
        <f t="shared" si="662"/>
        <v>#REF!</v>
      </c>
      <c r="AE449" s="93" t="e">
        <f>+'PPFF 2022'!#REF!</f>
        <v>#REF!</v>
      </c>
      <c r="AF449" s="95" t="e">
        <f>+'PPFF 2022'!#REF!</f>
        <v>#REF!</v>
      </c>
      <c r="AG449" s="98" t="e">
        <f t="shared" si="663"/>
        <v>#REF!</v>
      </c>
      <c r="AH449" s="93" t="e">
        <f>+'PPFF 2022'!#REF!</f>
        <v>#REF!</v>
      </c>
      <c r="AI449" s="95" t="e">
        <f>+'PPFF 2022'!#REF!</f>
        <v>#REF!</v>
      </c>
      <c r="AJ449" s="98" t="e">
        <f t="shared" si="664"/>
        <v>#REF!</v>
      </c>
      <c r="AK449" s="93" t="e">
        <f>+'PPFF 2022'!#REF!</f>
        <v>#REF!</v>
      </c>
      <c r="AL449" s="95" t="e">
        <f>+'PPFF 2022'!#REF!</f>
        <v>#REF!</v>
      </c>
      <c r="AM449" s="98" t="e">
        <f t="shared" si="665"/>
        <v>#REF!</v>
      </c>
      <c r="AN449" s="93" t="e">
        <f>+'PPFF 2022'!#REF!</f>
        <v>#REF!</v>
      </c>
      <c r="AO449" s="95" t="e">
        <f>+'PPFF 2022'!#REF!</f>
        <v>#REF!</v>
      </c>
      <c r="AP449" s="98" t="e">
        <f t="shared" si="666"/>
        <v>#REF!</v>
      </c>
      <c r="AQ449" s="93" t="e">
        <f>+'PPFF 2022'!#REF!</f>
        <v>#REF!</v>
      </c>
      <c r="AR449" s="95" t="e">
        <f>+'PPFF 2022'!#REF!</f>
        <v>#REF!</v>
      </c>
      <c r="AS449" s="98" t="e">
        <f t="shared" si="667"/>
        <v>#REF!</v>
      </c>
      <c r="AT449" s="93" t="e">
        <f>+'PPFF 2022'!#REF!</f>
        <v>#REF!</v>
      </c>
      <c r="AU449" s="95" t="e">
        <f>+'PPFF 2022'!#REF!</f>
        <v>#REF!</v>
      </c>
      <c r="AV449" s="98" t="e">
        <f t="shared" si="668"/>
        <v>#REF!</v>
      </c>
      <c r="AW449" s="93" t="e">
        <f>+'PPFF 2022'!#REF!</f>
        <v>#REF!</v>
      </c>
      <c r="AX449" s="95" t="e">
        <f>+'PPFF 2022'!#REF!</f>
        <v>#REF!</v>
      </c>
      <c r="AY449" s="98" t="e">
        <f t="shared" si="669"/>
        <v>#REF!</v>
      </c>
      <c r="AZ449" s="93" t="e">
        <f>+'PPFF 2022'!#REF!</f>
        <v>#REF!</v>
      </c>
      <c r="BA449" s="95" t="e">
        <f>+'PPFF 2022'!#REF!</f>
        <v>#REF!</v>
      </c>
      <c r="BB449" s="98" t="e">
        <f t="shared" si="670"/>
        <v>#REF!</v>
      </c>
      <c r="BC449" s="93" t="e">
        <f>+'PPFF 2022'!#REF!</f>
        <v>#REF!</v>
      </c>
      <c r="BD449" s="95" t="e">
        <f>+'PPFF 2022'!#REF!</f>
        <v>#REF!</v>
      </c>
      <c r="BE449" s="97" t="e">
        <f t="shared" si="671"/>
        <v>#REF!</v>
      </c>
      <c r="BF449" s="107" t="e">
        <f>+'PPFF 2022'!#REF!</f>
        <v>#REF!</v>
      </c>
      <c r="BG449" s="97" t="e">
        <f>+'PPFF 2022'!#REF!</f>
        <v>#REF!</v>
      </c>
      <c r="BH449" s="182" t="e">
        <f t="shared" si="672"/>
        <v>#REF!</v>
      </c>
      <c r="BI449" s="107" t="e">
        <f>+'PPFF 2022'!#REF!</f>
        <v>#REF!</v>
      </c>
      <c r="BJ449" s="97" t="e">
        <f>+'PPFF 2022'!#REF!</f>
        <v>#REF!</v>
      </c>
      <c r="BK449" s="182" t="e">
        <f t="shared" si="673"/>
        <v>#REF!</v>
      </c>
      <c r="BL449" s="107" t="e">
        <f>+'PPFF 2022'!#REF!</f>
        <v>#REF!</v>
      </c>
      <c r="BM449" s="97" t="e">
        <f>+'PPFF 2022'!#REF!</f>
        <v>#REF!</v>
      </c>
      <c r="BN449" s="182" t="e">
        <f t="shared" si="674"/>
        <v>#REF!</v>
      </c>
      <c r="BO449" s="107" t="e">
        <f>+'PPFF 2022'!#REF!</f>
        <v>#REF!</v>
      </c>
      <c r="BP449" s="97" t="e">
        <f>+'PPFF 2022'!#REF!</f>
        <v>#REF!</v>
      </c>
      <c r="BQ449" s="182" t="e">
        <f t="shared" si="675"/>
        <v>#REF!</v>
      </c>
      <c r="BR449" s="107" t="e">
        <f>+'PPFF 2022'!#REF!</f>
        <v>#REF!</v>
      </c>
      <c r="BS449" s="97" t="e">
        <f>+'PPFF 2022'!#REF!</f>
        <v>#REF!</v>
      </c>
      <c r="BT449" s="182" t="e">
        <f t="shared" si="676"/>
        <v>#REF!</v>
      </c>
      <c r="BU449" s="107" t="e">
        <f>+'PPFF 2022'!#REF!</f>
        <v>#REF!</v>
      </c>
      <c r="BV449" s="97" t="e">
        <f>+'PPFF 2022'!#REF!</f>
        <v>#REF!</v>
      </c>
      <c r="BW449" s="182" t="e">
        <f t="shared" si="677"/>
        <v>#REF!</v>
      </c>
      <c r="BX449" s="107" t="e">
        <f>+'PPFF 2022'!#REF!</f>
        <v>#REF!</v>
      </c>
      <c r="BY449" s="97" t="e">
        <f>+'PPFF 2022'!#REF!</f>
        <v>#REF!</v>
      </c>
      <c r="BZ449" s="182" t="e">
        <f t="shared" si="678"/>
        <v>#REF!</v>
      </c>
      <c r="CA449" s="107" t="e">
        <f>+'PPFF 2022'!#REF!</f>
        <v>#REF!</v>
      </c>
      <c r="CB449" s="97" t="e">
        <f>+'PPFF 2022'!#REF!</f>
        <v>#REF!</v>
      </c>
      <c r="CC449" s="182" t="e">
        <f t="shared" si="679"/>
        <v>#REF!</v>
      </c>
      <c r="CD449" s="107" t="e">
        <f>+'PPFF 2022'!#REF!</f>
        <v>#REF!</v>
      </c>
      <c r="CE449" s="97" t="e">
        <f>+'PPFF 2022'!#REF!</f>
        <v>#REF!</v>
      </c>
      <c r="CF449" s="182" t="e">
        <f t="shared" si="680"/>
        <v>#REF!</v>
      </c>
      <c r="CG449" s="107" t="e">
        <f>+'PPFF 2022'!#REF!</f>
        <v>#REF!</v>
      </c>
      <c r="CH449" s="97" t="e">
        <f>+'PPFF 2022'!#REF!</f>
        <v>#REF!</v>
      </c>
      <c r="CI449" s="182" t="e">
        <f t="shared" si="681"/>
        <v>#REF!</v>
      </c>
      <c r="CJ449" s="107" t="e">
        <f>+'PPFF 2022'!#REF!</f>
        <v>#REF!</v>
      </c>
      <c r="CK449" s="97" t="e">
        <f>+'PPFF 2022'!#REF!</f>
        <v>#REF!</v>
      </c>
      <c r="CL449" s="182" t="e">
        <f t="shared" si="682"/>
        <v>#REF!</v>
      </c>
      <c r="CM449" s="107" t="e">
        <f>+'PPFF 2022'!#REF!</f>
        <v>#REF!</v>
      </c>
      <c r="CN449" s="97" t="e">
        <f>+'PPFF 2022'!#REF!</f>
        <v>#REF!</v>
      </c>
      <c r="CO449" s="187" t="e">
        <f t="shared" si="683"/>
        <v>#REF!</v>
      </c>
      <c r="CP449" s="109" t="e">
        <f>+'PPFF 2022'!#REF!</f>
        <v>#REF!</v>
      </c>
      <c r="CQ449" s="111" t="e">
        <f>+'PPFF 2022'!#REF!</f>
        <v>#REF!</v>
      </c>
      <c r="CR449" s="98" t="e">
        <f t="shared" si="684"/>
        <v>#REF!</v>
      </c>
      <c r="CS449" s="109" t="e">
        <f>+'PPFF 2022'!#REF!</f>
        <v>#REF!</v>
      </c>
      <c r="CT449" s="111" t="e">
        <f>+'PPFF 2022'!#REF!</f>
        <v>#REF!</v>
      </c>
      <c r="CU449" s="98" t="e">
        <f t="shared" si="685"/>
        <v>#REF!</v>
      </c>
      <c r="CV449" s="109" t="e">
        <f>+'PPFF 2022'!#REF!</f>
        <v>#REF!</v>
      </c>
      <c r="CW449" s="111" t="e">
        <f>+'PPFF 2022'!#REF!</f>
        <v>#REF!</v>
      </c>
      <c r="CX449" s="98" t="e">
        <f t="shared" si="686"/>
        <v>#REF!</v>
      </c>
      <c r="CY449" s="109" t="e">
        <f>+'PPFF 2022'!#REF!</f>
        <v>#REF!</v>
      </c>
      <c r="CZ449" s="111" t="e">
        <f>+'PPFF 2022'!#REF!</f>
        <v>#REF!</v>
      </c>
      <c r="DA449" s="98" t="e">
        <f t="shared" si="687"/>
        <v>#REF!</v>
      </c>
      <c r="DB449" s="109" t="e">
        <f>+'PPFF 2022'!#REF!</f>
        <v>#REF!</v>
      </c>
      <c r="DC449" s="111" t="e">
        <f>+'PPFF 2022'!#REF!</f>
        <v>#REF!</v>
      </c>
      <c r="DD449" s="98" t="e">
        <f t="shared" si="688"/>
        <v>#REF!</v>
      </c>
      <c r="DE449" s="109" t="e">
        <f>+'PPFF 2022'!#REF!</f>
        <v>#REF!</v>
      </c>
      <c r="DF449" s="111" t="e">
        <f>+'PPFF 2022'!#REF!</f>
        <v>#REF!</v>
      </c>
      <c r="DG449" s="98" t="e">
        <f t="shared" si="689"/>
        <v>#REF!</v>
      </c>
      <c r="DH449" s="109" t="e">
        <f>+'PPFF 2022'!#REF!</f>
        <v>#REF!</v>
      </c>
      <c r="DI449" s="111" t="e">
        <f>+'PPFF 2022'!#REF!</f>
        <v>#REF!</v>
      </c>
      <c r="DJ449" s="98" t="e">
        <f t="shared" si="690"/>
        <v>#REF!</v>
      </c>
      <c r="DK449" s="109" t="e">
        <f>+'PPFF 2022'!#REF!</f>
        <v>#REF!</v>
      </c>
      <c r="DL449" s="111" t="e">
        <f>+'PPFF 2022'!#REF!</f>
        <v>#REF!</v>
      </c>
      <c r="DM449" s="98" t="e">
        <f t="shared" si="691"/>
        <v>#REF!</v>
      </c>
      <c r="DN449" s="109" t="e">
        <f>+'PPFF 2022'!#REF!</f>
        <v>#REF!</v>
      </c>
      <c r="DO449" s="111" t="e">
        <f>+'PPFF 2022'!#REF!</f>
        <v>#REF!</v>
      </c>
      <c r="DP449" s="98" t="e">
        <f t="shared" si="692"/>
        <v>#REF!</v>
      </c>
      <c r="DQ449" s="109" t="e">
        <f>+'PPFF 2022'!#REF!</f>
        <v>#REF!</v>
      </c>
      <c r="DR449" s="111" t="e">
        <f>+'PPFF 2022'!#REF!</f>
        <v>#REF!</v>
      </c>
      <c r="DS449" s="98" t="e">
        <f t="shared" si="693"/>
        <v>#REF!</v>
      </c>
      <c r="DT449" s="109" t="e">
        <f>+'PPFF 2022'!#REF!</f>
        <v>#REF!</v>
      </c>
      <c r="DU449" s="111" t="e">
        <f>+'PPFF 2022'!#REF!</f>
        <v>#REF!</v>
      </c>
      <c r="DV449" s="98" t="e">
        <f t="shared" si="694"/>
        <v>#REF!</v>
      </c>
      <c r="DW449" s="109" t="e">
        <f>+'PPFF 2022'!#REF!</f>
        <v>#REF!</v>
      </c>
      <c r="DX449" s="111" t="e">
        <f>+'PPFF 2022'!#REF!</f>
        <v>#REF!</v>
      </c>
      <c r="DY449" s="107" t="e">
        <f t="shared" si="695"/>
        <v>#REF!</v>
      </c>
      <c r="DZ449" s="109" t="e">
        <f>+'PPFF 2022'!#REF!</f>
        <v>#REF!</v>
      </c>
      <c r="EA449" s="111" t="e">
        <f>+'PPFF 2022'!#REF!</f>
        <v>#REF!</v>
      </c>
      <c r="EB449" s="98" t="e">
        <f t="shared" si="696"/>
        <v>#REF!</v>
      </c>
      <c r="EC449" s="111" t="e">
        <f>+'PPFF 2022'!#REF!</f>
        <v>#REF!</v>
      </c>
      <c r="ED449" s="111" t="e">
        <f>+'PPFF 2022'!#REF!</f>
        <v>#REF!</v>
      </c>
      <c r="EE449" s="98" t="e">
        <f t="shared" si="697"/>
        <v>#REF!</v>
      </c>
      <c r="EF449" s="111" t="e">
        <f>+'PPFF 2022'!#REF!</f>
        <v>#REF!</v>
      </c>
      <c r="EG449" s="111" t="e">
        <f>+'PPFF 2022'!#REF!</f>
        <v>#REF!</v>
      </c>
      <c r="EH449" s="98" t="e">
        <f t="shared" si="698"/>
        <v>#REF!</v>
      </c>
      <c r="EI449" s="111" t="e">
        <f>+'PPFF 2022'!#REF!</f>
        <v>#REF!</v>
      </c>
      <c r="EJ449" s="111" t="e">
        <f>+'PPFF 2022'!#REF!</f>
        <v>#REF!</v>
      </c>
      <c r="EK449" s="98" t="e">
        <f t="shared" si="699"/>
        <v>#REF!</v>
      </c>
      <c r="EL449" s="111" t="e">
        <f>+'PPFF 2022'!#REF!</f>
        <v>#REF!</v>
      </c>
      <c r="EM449" s="111" t="e">
        <f>+'PPFF 2022'!#REF!</f>
        <v>#REF!</v>
      </c>
      <c r="EN449" s="98" t="e">
        <f t="shared" si="700"/>
        <v>#REF!</v>
      </c>
      <c r="EO449" s="111" t="e">
        <f>+'PPFF 2022'!#REF!</f>
        <v>#REF!</v>
      </c>
      <c r="EP449" s="111" t="e">
        <f>+'PPFF 2022'!#REF!</f>
        <v>#REF!</v>
      </c>
      <c r="EQ449" s="98" t="e">
        <f t="shared" si="701"/>
        <v>#REF!</v>
      </c>
      <c r="ER449" s="111" t="e">
        <f>+'PPFF 2022'!#REF!</f>
        <v>#REF!</v>
      </c>
      <c r="ES449" s="111" t="e">
        <f>+'PPFF 2022'!#REF!</f>
        <v>#REF!</v>
      </c>
      <c r="ET449" s="98" t="e">
        <f t="shared" si="702"/>
        <v>#REF!</v>
      </c>
      <c r="EU449" s="111" t="e">
        <f>+'PPFF 2022'!#REF!</f>
        <v>#REF!</v>
      </c>
      <c r="EV449" s="111" t="e">
        <f>+'PPFF 2022'!#REF!</f>
        <v>#REF!</v>
      </c>
      <c r="EW449" s="98" t="e">
        <f t="shared" si="703"/>
        <v>#REF!</v>
      </c>
      <c r="EX449" s="111" t="e">
        <f>+'PPFF 2022'!#REF!</f>
        <v>#REF!</v>
      </c>
      <c r="EY449" s="111" t="e">
        <f>+'PPFF 2022'!#REF!</f>
        <v>#REF!</v>
      </c>
      <c r="EZ449" s="98" t="e">
        <f t="shared" si="704"/>
        <v>#REF!</v>
      </c>
      <c r="FA449" s="111" t="e">
        <f>+'PPFF 2022'!#REF!</f>
        <v>#REF!</v>
      </c>
      <c r="FB449" s="111" t="e">
        <f>+'PPFF 2022'!#REF!</f>
        <v>#REF!</v>
      </c>
      <c r="FC449" s="98" t="e">
        <f t="shared" si="705"/>
        <v>#REF!</v>
      </c>
      <c r="FD449" s="111" t="e">
        <f>+'PPFF 2022'!#REF!</f>
        <v>#REF!</v>
      </c>
      <c r="FE449" s="111" t="e">
        <f>+'PPFF 2022'!#REF!</f>
        <v>#REF!</v>
      </c>
      <c r="FF449" s="98" t="e">
        <f t="shared" si="706"/>
        <v>#REF!</v>
      </c>
      <c r="FG449" s="111" t="e">
        <f>+'PPFF 2022'!#REF!</f>
        <v>#REF!</v>
      </c>
      <c r="FH449" s="111" t="e">
        <f>+'PPFF 2022'!#REF!</f>
        <v>#REF!</v>
      </c>
      <c r="FI449" s="97" t="e">
        <f t="shared" si="707"/>
        <v>#REF!</v>
      </c>
      <c r="FJ449" s="108" t="e">
        <f>+'PPFF 2022'!#REF!</f>
        <v>#REF!</v>
      </c>
      <c r="FK449" s="103" t="e">
        <f>+'PPFF 2022'!#REF!</f>
        <v>#REF!</v>
      </c>
      <c r="FL449" s="193" t="e">
        <f t="shared" si="708"/>
        <v>#REF!</v>
      </c>
      <c r="FM449" s="203" t="e">
        <f>+'PPFF 2022'!#REF!</f>
        <v>#REF!</v>
      </c>
      <c r="FN449" s="204" t="e">
        <f>+'PPFF 2022'!#REF!</f>
        <v>#REF!</v>
      </c>
      <c r="FO449" s="202" t="e">
        <f t="shared" si="709"/>
        <v>#REF!</v>
      </c>
      <c r="FP449" s="203" t="e">
        <f>+'PPFF 2022'!#REF!</f>
        <v>#REF!</v>
      </c>
      <c r="FQ449" s="204" t="e">
        <f>+'PPFF 2022'!#REF!</f>
        <v>#REF!</v>
      </c>
      <c r="FR449" s="202" t="e">
        <f t="shared" si="710"/>
        <v>#REF!</v>
      </c>
      <c r="FS449" s="203" t="e">
        <f>+'PPFF 2022'!#REF!</f>
        <v>#REF!</v>
      </c>
      <c r="FT449" s="204" t="e">
        <f>+'PPFF 2022'!#REF!</f>
        <v>#REF!</v>
      </c>
      <c r="FU449" s="202" t="e">
        <f t="shared" si="711"/>
        <v>#REF!</v>
      </c>
      <c r="FV449" s="203" t="e">
        <f>+'PPFF 2022'!#REF!</f>
        <v>#REF!</v>
      </c>
      <c r="FW449" s="204" t="e">
        <f>+'PPFF 2022'!#REF!</f>
        <v>#REF!</v>
      </c>
      <c r="FX449" s="202" t="e">
        <f t="shared" si="712"/>
        <v>#REF!</v>
      </c>
      <c r="FY449" s="203" t="e">
        <f>+'PPFF 2022'!#REF!</f>
        <v>#REF!</v>
      </c>
      <c r="FZ449" s="204" t="e">
        <f>+'PPFF 2022'!#REF!</f>
        <v>#REF!</v>
      </c>
      <c r="GA449" s="202" t="e">
        <f t="shared" si="713"/>
        <v>#REF!</v>
      </c>
      <c r="GB449" s="203" t="e">
        <f>+'PPFF 2022'!#REF!</f>
        <v>#REF!</v>
      </c>
      <c r="GC449" s="204" t="e">
        <f>+'PPFF 2022'!#REF!</f>
        <v>#REF!</v>
      </c>
      <c r="GD449" s="202" t="e">
        <f t="shared" si="714"/>
        <v>#REF!</v>
      </c>
      <c r="GE449" s="203" t="e">
        <f>+'PPFF 2022'!#REF!</f>
        <v>#REF!</v>
      </c>
      <c r="GF449" s="204" t="e">
        <f>+'PPFF 2022'!#REF!</f>
        <v>#REF!</v>
      </c>
      <c r="GG449" s="202" t="e">
        <f t="shared" si="715"/>
        <v>#REF!</v>
      </c>
      <c r="GH449" s="203" t="e">
        <f>+'PPFF 2022'!#REF!</f>
        <v>#REF!</v>
      </c>
      <c r="GI449" s="204" t="e">
        <f>+'PPFF 2022'!#REF!</f>
        <v>#REF!</v>
      </c>
      <c r="GJ449" s="202" t="e">
        <f t="shared" si="716"/>
        <v>#REF!</v>
      </c>
      <c r="GK449" s="203" t="e">
        <f>+'PPFF 2022'!#REF!</f>
        <v>#REF!</v>
      </c>
      <c r="GL449" s="204" t="e">
        <f>+'PPFF 2022'!#REF!</f>
        <v>#REF!</v>
      </c>
      <c r="GM449" s="202" t="e">
        <f t="shared" si="717"/>
        <v>#REF!</v>
      </c>
      <c r="GN449" s="203" t="e">
        <f>+'PPFF 2022'!#REF!</f>
        <v>#REF!</v>
      </c>
      <c r="GO449" s="204" t="e">
        <f>+'PPFF 2022'!#REF!</f>
        <v>#REF!</v>
      </c>
      <c r="GP449" s="202" t="e">
        <f t="shared" si="718"/>
        <v>#REF!</v>
      </c>
      <c r="GQ449" s="203" t="e">
        <f>+'PPFF 2022'!#REF!</f>
        <v>#REF!</v>
      </c>
      <c r="GR449" s="204" t="e">
        <f>+'PPFF 2022'!#REF!</f>
        <v>#REF!</v>
      </c>
      <c r="GS449" s="209" t="e">
        <f t="shared" si="719"/>
        <v>#REF!</v>
      </c>
      <c r="GT449" s="203" t="e">
        <f>+'PPFF 2022'!#REF!</f>
        <v>#REF!</v>
      </c>
      <c r="GU449" s="204" t="e">
        <f>+'PPFF 2022'!#REF!</f>
        <v>#REF!</v>
      </c>
      <c r="GV449" s="202" t="e">
        <f t="shared" si="720"/>
        <v>#REF!</v>
      </c>
      <c r="GW449" s="203" t="e">
        <f>+'PPFF 2022'!#REF!</f>
        <v>#REF!</v>
      </c>
      <c r="GX449" s="204" t="e">
        <f>+'PPFF 2022'!#REF!</f>
        <v>#REF!</v>
      </c>
      <c r="GY449" s="202" t="e">
        <f t="shared" si="721"/>
        <v>#REF!</v>
      </c>
      <c r="GZ449" s="203" t="e">
        <f>+'PPFF 2022'!#REF!</f>
        <v>#REF!</v>
      </c>
      <c r="HA449" s="204" t="e">
        <f>+'PPFF 2022'!#REF!</f>
        <v>#REF!</v>
      </c>
      <c r="HB449" s="202" t="e">
        <f t="shared" si="722"/>
        <v>#REF!</v>
      </c>
      <c r="HC449" s="203" t="e">
        <f>+'PPFF 2022'!#REF!</f>
        <v>#REF!</v>
      </c>
      <c r="HD449" s="204" t="e">
        <f>+'PPFF 2022'!#REF!</f>
        <v>#REF!</v>
      </c>
      <c r="HE449" s="202" t="e">
        <f t="shared" si="723"/>
        <v>#REF!</v>
      </c>
      <c r="HF449" s="203" t="e">
        <f>+'PPFF 2022'!#REF!</f>
        <v>#REF!</v>
      </c>
      <c r="HG449" s="204" t="e">
        <f>+'PPFF 2022'!#REF!</f>
        <v>#REF!</v>
      </c>
      <c r="HH449" s="202" t="e">
        <f t="shared" si="724"/>
        <v>#REF!</v>
      </c>
      <c r="HI449" s="203" t="e">
        <f>+'PPFF 2022'!#REF!</f>
        <v>#REF!</v>
      </c>
      <c r="HJ449" s="204" t="e">
        <f>+'PPFF 2022'!#REF!</f>
        <v>#REF!</v>
      </c>
      <c r="HK449" s="202" t="e">
        <f t="shared" si="725"/>
        <v>#REF!</v>
      </c>
      <c r="HL449" s="203" t="e">
        <f>+'PPFF 2022'!#REF!</f>
        <v>#REF!</v>
      </c>
      <c r="HM449" s="204" t="e">
        <f>+'PPFF 2022'!#REF!</f>
        <v>#REF!</v>
      </c>
      <c r="HN449" s="202" t="e">
        <f t="shared" si="726"/>
        <v>#REF!</v>
      </c>
      <c r="HO449" s="203" t="e">
        <f>+'PPFF 2022'!#REF!</f>
        <v>#REF!</v>
      </c>
      <c r="HP449" s="204" t="e">
        <f>+'PPFF 2022'!#REF!</f>
        <v>#REF!</v>
      </c>
      <c r="HQ449" s="202" t="e">
        <f t="shared" si="727"/>
        <v>#REF!</v>
      </c>
      <c r="HR449" s="203" t="e">
        <f>+'PPFF 2022'!#REF!</f>
        <v>#REF!</v>
      </c>
      <c r="HS449" s="204" t="e">
        <f>+'PPFF 2022'!#REF!</f>
        <v>#REF!</v>
      </c>
      <c r="HT449" s="202" t="e">
        <f t="shared" si="728"/>
        <v>#REF!</v>
      </c>
      <c r="HU449" s="203" t="e">
        <f>+'PPFF 2022'!#REF!</f>
        <v>#REF!</v>
      </c>
      <c r="HV449" s="204" t="e">
        <f>+'PPFF 2022'!#REF!</f>
        <v>#REF!</v>
      </c>
      <c r="HW449" s="202" t="e">
        <f t="shared" si="729"/>
        <v>#REF!</v>
      </c>
      <c r="HX449" s="203" t="e">
        <f>+'PPFF 2022'!#REF!</f>
        <v>#REF!</v>
      </c>
      <c r="HY449" s="204" t="e">
        <f>+'PPFF 2022'!#REF!</f>
        <v>#REF!</v>
      </c>
      <c r="HZ449" s="202" t="e">
        <f t="shared" si="730"/>
        <v>#REF!</v>
      </c>
      <c r="IA449" s="203" t="e">
        <f>+'PPFF 2022'!#REF!</f>
        <v>#REF!</v>
      </c>
      <c r="IB449" s="204" t="e">
        <f>+'PPFF 2022'!#REF!</f>
        <v>#REF!</v>
      </c>
      <c r="IC449" s="209" t="e">
        <f t="shared" si="731"/>
        <v>#REF!</v>
      </c>
      <c r="ID449" s="203" t="e">
        <f>+'PPFF 2022'!#REF!</f>
        <v>#REF!</v>
      </c>
      <c r="IE449" s="204" t="e">
        <f>+'PPFF 2022'!#REF!</f>
        <v>#REF!</v>
      </c>
      <c r="IF449" s="215" t="e">
        <f t="shared" si="732"/>
        <v>#REF!</v>
      </c>
      <c r="IG449" s="203" t="e">
        <f>+'PPFF 2022'!#REF!</f>
        <v>#REF!</v>
      </c>
      <c r="IH449" s="204" t="e">
        <f>+'PPFF 2022'!#REF!</f>
        <v>#REF!</v>
      </c>
      <c r="II449" s="215" t="e">
        <f t="shared" si="733"/>
        <v>#REF!</v>
      </c>
      <c r="IJ449" s="203" t="e">
        <f>+'PPFF 2022'!#REF!</f>
        <v>#REF!</v>
      </c>
      <c r="IK449" s="204" t="e">
        <f>+'PPFF 2022'!#REF!</f>
        <v>#REF!</v>
      </c>
      <c r="IL449" s="215" t="e">
        <f t="shared" si="734"/>
        <v>#REF!</v>
      </c>
      <c r="IM449" s="203" t="e">
        <f>+'PPFF 2022'!#REF!</f>
        <v>#REF!</v>
      </c>
      <c r="IN449" s="204" t="e">
        <f>+'PPFF 2022'!#REF!</f>
        <v>#REF!</v>
      </c>
      <c r="IO449" s="215" t="e">
        <f t="shared" si="735"/>
        <v>#REF!</v>
      </c>
      <c r="IP449" s="203" t="e">
        <f>+'PPFF 2022'!#REF!</f>
        <v>#REF!</v>
      </c>
      <c r="IQ449" s="204" t="e">
        <f>+'PPFF 2022'!#REF!</f>
        <v>#REF!</v>
      </c>
      <c r="IR449" s="215" t="e">
        <f t="shared" si="736"/>
        <v>#REF!</v>
      </c>
      <c r="IS449" s="203" t="e">
        <f>+'PPFF 2022'!#REF!</f>
        <v>#REF!</v>
      </c>
      <c r="IT449" s="204" t="e">
        <f>+'PPFF 2022'!#REF!</f>
        <v>#REF!</v>
      </c>
      <c r="IU449" s="215" t="e">
        <f t="shared" si="737"/>
        <v>#REF!</v>
      </c>
      <c r="IV449" s="203" t="e">
        <f>+'PPFF 2022'!#REF!</f>
        <v>#REF!</v>
      </c>
      <c r="IW449" s="204" t="e">
        <f>+'PPFF 2022'!#REF!</f>
        <v>#REF!</v>
      </c>
      <c r="IX449" s="215" t="e">
        <f t="shared" si="738"/>
        <v>#REF!</v>
      </c>
      <c r="IY449" s="203" t="e">
        <f>+'PPFF 2022'!#REF!</f>
        <v>#REF!</v>
      </c>
      <c r="IZ449" s="204" t="e">
        <f>+'PPFF 2022'!#REF!</f>
        <v>#REF!</v>
      </c>
      <c r="JA449" s="215" t="e">
        <f t="shared" si="739"/>
        <v>#REF!</v>
      </c>
      <c r="JB449" s="203" t="e">
        <f>+'PPFF 2022'!#REF!</f>
        <v>#REF!</v>
      </c>
      <c r="JC449" s="204" t="e">
        <f>+'PPFF 2022'!#REF!</f>
        <v>#REF!</v>
      </c>
      <c r="JD449" s="215" t="e">
        <f t="shared" si="740"/>
        <v>#REF!</v>
      </c>
      <c r="JE449" s="203" t="e">
        <f>+'PPFF 2022'!#REF!</f>
        <v>#REF!</v>
      </c>
      <c r="JF449" s="204" t="e">
        <f>+'PPFF 2022'!#REF!</f>
        <v>#REF!</v>
      </c>
      <c r="JG449" s="215" t="e">
        <f t="shared" si="741"/>
        <v>#REF!</v>
      </c>
      <c r="JH449" s="203" t="e">
        <f>+'PPFF 2022'!#REF!</f>
        <v>#REF!</v>
      </c>
      <c r="JI449" s="204" t="e">
        <f>+'PPFF 2022'!#REF!</f>
        <v>#REF!</v>
      </c>
      <c r="JJ449" s="215" t="e">
        <f t="shared" si="742"/>
        <v>#REF!</v>
      </c>
      <c r="JK449" s="203" t="e">
        <f>+'PPFF 2022'!#REF!</f>
        <v>#REF!</v>
      </c>
      <c r="JL449" s="204" t="e">
        <f>+'PPFF 2022'!#REF!</f>
        <v>#REF!</v>
      </c>
      <c r="JM449" s="218" t="e">
        <f t="shared" si="743"/>
        <v>#REF!</v>
      </c>
      <c r="JN449" s="224" t="e">
        <f>+'PPFF 2022'!#REF!</f>
        <v>#REF!</v>
      </c>
      <c r="JO449" s="225" t="e">
        <f>+'PPFF 2022'!#REF!</f>
        <v>#REF!</v>
      </c>
      <c r="JP449" s="212" t="e">
        <f t="shared" si="744"/>
        <v>#REF!</v>
      </c>
      <c r="JQ449" s="224" t="e">
        <f>+'PPFF 2022'!#REF!</f>
        <v>#REF!</v>
      </c>
      <c r="JR449" s="225" t="e">
        <f>+'PPFF 2022'!#REF!</f>
        <v>#REF!</v>
      </c>
      <c r="JS449" s="212" t="e">
        <f t="shared" si="745"/>
        <v>#REF!</v>
      </c>
      <c r="JT449" s="224" t="e">
        <f>+'PPFF 2022'!#REF!</f>
        <v>#REF!</v>
      </c>
      <c r="JU449" s="225" t="e">
        <f>+'PPFF 2022'!#REF!</f>
        <v>#REF!</v>
      </c>
      <c r="JV449" s="212" t="e">
        <f t="shared" si="746"/>
        <v>#REF!</v>
      </c>
      <c r="JW449" s="224" t="e">
        <f>+'PPFF 2022'!#REF!</f>
        <v>#REF!</v>
      </c>
      <c r="JX449" s="225" t="e">
        <f>+'PPFF 2022'!#REF!</f>
        <v>#REF!</v>
      </c>
      <c r="JY449" s="212" t="e">
        <f t="shared" si="747"/>
        <v>#REF!</v>
      </c>
      <c r="JZ449" s="224" t="e">
        <f>+'PPFF 2022'!#REF!</f>
        <v>#REF!</v>
      </c>
      <c r="KA449" s="225" t="e">
        <f>+'PPFF 2022'!#REF!</f>
        <v>#REF!</v>
      </c>
      <c r="KB449" s="212" t="e">
        <f t="shared" si="748"/>
        <v>#REF!</v>
      </c>
      <c r="KC449" s="224" t="e">
        <f>+'PPFF 2022'!#REF!</f>
        <v>#REF!</v>
      </c>
      <c r="KD449" s="225" t="e">
        <f>+'PPFF 2022'!#REF!</f>
        <v>#REF!</v>
      </c>
      <c r="KE449" s="212" t="e">
        <f t="shared" si="749"/>
        <v>#REF!</v>
      </c>
      <c r="KF449" s="224" t="e">
        <f>+'PPFF 2022'!#REF!</f>
        <v>#REF!</v>
      </c>
      <c r="KG449" s="225" t="e">
        <f>+'PPFF 2022'!#REF!</f>
        <v>#REF!</v>
      </c>
      <c r="KH449" s="212" t="e">
        <f t="shared" si="750"/>
        <v>#REF!</v>
      </c>
      <c r="KI449" s="224" t="e">
        <f>+'PPFF 2022'!#REF!</f>
        <v>#REF!</v>
      </c>
      <c r="KJ449" s="225" t="e">
        <f>+'PPFF 2022'!#REF!</f>
        <v>#REF!</v>
      </c>
      <c r="KK449" s="212" t="e">
        <f t="shared" si="751"/>
        <v>#REF!</v>
      </c>
      <c r="KL449" s="224" t="e">
        <f>+'PPFF 2022'!#REF!</f>
        <v>#REF!</v>
      </c>
      <c r="KM449" s="225" t="e">
        <f>+'PPFF 2022'!#REF!</f>
        <v>#REF!</v>
      </c>
      <c r="KN449" s="212" t="e">
        <f t="shared" si="752"/>
        <v>#REF!</v>
      </c>
      <c r="KO449" s="224" t="e">
        <f>+'PPFF 2022'!#REF!</f>
        <v>#REF!</v>
      </c>
      <c r="KP449" s="225" t="e">
        <f>+'PPFF 2022'!#REF!</f>
        <v>#REF!</v>
      </c>
      <c r="KQ449" s="212" t="e">
        <f t="shared" si="753"/>
        <v>#REF!</v>
      </c>
      <c r="KR449" s="224" t="e">
        <f>+'PPFF 2022'!#REF!</f>
        <v>#REF!</v>
      </c>
      <c r="KS449" s="225" t="e">
        <f>+'PPFF 2022'!#REF!</f>
        <v>#REF!</v>
      </c>
      <c r="KT449" s="212" t="e">
        <f t="shared" si="754"/>
        <v>#REF!</v>
      </c>
      <c r="KU449" s="224" t="e">
        <f>+'PPFF 2022'!#REF!</f>
        <v>#REF!</v>
      </c>
      <c r="KV449" s="225" t="e">
        <f>+'PPFF 2022'!#REF!</f>
        <v>#REF!</v>
      </c>
      <c r="KW449" s="212" t="e">
        <f t="shared" si="755"/>
        <v>#REF!</v>
      </c>
      <c r="KX449" s="224" t="e">
        <f>+'PPFF 2022'!#REF!</f>
        <v>#REF!</v>
      </c>
      <c r="KY449" s="230" t="e">
        <f>+'PPFF 2022'!#REF!</f>
        <v>#REF!</v>
      </c>
      <c r="KZ449" s="224" t="e">
        <f>+'PPFF 2022'!#REF!</f>
        <v>#REF!</v>
      </c>
      <c r="LA449" s="230" t="e">
        <f>+'PPFF 2022'!#REF!</f>
        <v>#REF!</v>
      </c>
      <c r="LB449" s="224" t="e">
        <f>+'PPFF 2022'!#REF!</f>
        <v>#REF!</v>
      </c>
      <c r="LC449" s="230" t="e">
        <f>+'PPFF 2022'!#REF!</f>
        <v>#REF!</v>
      </c>
      <c r="LD449" s="224" t="e">
        <f>+'PPFF 2022'!#REF!</f>
        <v>#REF!</v>
      </c>
      <c r="LE449" s="230" t="e">
        <f>+'PPFF 2022'!#REF!</f>
        <v>#REF!</v>
      </c>
      <c r="LF449" s="224" t="e">
        <f>+'PPFF 2022'!#REF!</f>
        <v>#REF!</v>
      </c>
      <c r="LG449" s="230" t="e">
        <f>+'PPFF 2022'!#REF!</f>
        <v>#REF!</v>
      </c>
      <c r="LH449" s="224" t="e">
        <f>+'PPFF 2022'!#REF!</f>
        <v>#REF!</v>
      </c>
      <c r="LI449" s="230" t="e">
        <f>+'PPFF 2022'!#REF!</f>
        <v>#REF!</v>
      </c>
      <c r="LJ449" s="224" t="e">
        <f>+'PPFF 2022'!#REF!</f>
        <v>#REF!</v>
      </c>
      <c r="LK449" s="230" t="e">
        <f>+'PPFF 2022'!#REF!</f>
        <v>#REF!</v>
      </c>
      <c r="LL449" s="224" t="e">
        <f>+'PPFF 2022'!#REF!</f>
        <v>#REF!</v>
      </c>
      <c r="LM449" s="230" t="e">
        <f>+'PPFF 2022'!#REF!</f>
        <v>#REF!</v>
      </c>
      <c r="LN449" s="224" t="e">
        <f>+'PPFF 2022'!#REF!</f>
        <v>#REF!</v>
      </c>
      <c r="LO449" s="230" t="e">
        <f>+'PPFF 2022'!#REF!</f>
        <v>#REF!</v>
      </c>
      <c r="LP449" s="224" t="e">
        <f>+'PPFF 2022'!#REF!</f>
        <v>#REF!</v>
      </c>
      <c r="LQ449" s="230" t="e">
        <f>+'PPFF 2022'!#REF!</f>
        <v>#REF!</v>
      </c>
      <c r="LR449" s="224" t="e">
        <f>+'PPFF 2022'!#REF!</f>
        <v>#REF!</v>
      </c>
      <c r="LS449" s="230" t="e">
        <f>+'PPFF 2022'!#REF!</f>
        <v>#REF!</v>
      </c>
      <c r="LT449" s="224" t="e">
        <f>+'PPFF 2022'!#REF!</f>
        <v>#REF!</v>
      </c>
      <c r="LU449" s="230" t="e">
        <f>+'PPFF 2022'!#REF!</f>
        <v>#REF!</v>
      </c>
      <c r="LV449" s="234" t="e">
        <f>+'PPFF 2022'!#REF!</f>
        <v>#REF!</v>
      </c>
      <c r="LW449" s="234" t="e">
        <f>+'PPFF 2022'!#REF!</f>
        <v>#REF!</v>
      </c>
      <c r="LX449" s="234" t="e">
        <f>+'PPFF 2022'!#REF!</f>
        <v>#REF!</v>
      </c>
      <c r="LY449" s="234" t="e">
        <f>+'PPFF 2022'!#REF!</f>
        <v>#REF!</v>
      </c>
      <c r="LZ449" s="234" t="e">
        <f>+'PPFF 2022'!#REF!</f>
        <v>#REF!</v>
      </c>
      <c r="MA449" s="234" t="e">
        <f>+'PPFF 2022'!#REF!</f>
        <v>#REF!</v>
      </c>
      <c r="MB449" s="234" t="e">
        <f>+'PPFF 2022'!#REF!</f>
        <v>#REF!</v>
      </c>
      <c r="MC449" s="234" t="e">
        <f>+'PPFF 2022'!#REF!</f>
        <v>#REF!</v>
      </c>
      <c r="MD449" s="234" t="e">
        <f>+'PPFF 2022'!#REF!</f>
        <v>#REF!</v>
      </c>
      <c r="ME449" s="234" t="e">
        <f>+'PPFF 2022'!#REF!</f>
        <v>#REF!</v>
      </c>
      <c r="MF449" s="234" t="e">
        <f>+'PPFF 2022'!#REF!</f>
        <v>#REF!</v>
      </c>
      <c r="MG449" s="234" t="e">
        <f>+'PPFF 2022'!#REF!</f>
        <v>#REF!</v>
      </c>
      <c r="MH449" s="190" t="e">
        <f>+'PPFF 2022'!#REF!/6</f>
        <v>#REF!</v>
      </c>
      <c r="MI449" s="190" t="e">
        <f>+'PPFF 2022'!#REF!/6</f>
        <v>#REF!</v>
      </c>
      <c r="MJ449" s="190" t="e">
        <f>+'PPFF 2022'!#REF!/6</f>
        <v>#REF!</v>
      </c>
      <c r="MK449" s="190" t="e">
        <f>+'PPFF 2022'!#REF!/6</f>
        <v>#REF!</v>
      </c>
      <c r="ML449" s="190" t="e">
        <f>+'PPFF 2022'!#REF!/6</f>
        <v>#REF!</v>
      </c>
      <c r="MM449" s="190" t="e">
        <f>+'PPFF 2022'!#REF!/6</f>
        <v>#REF!</v>
      </c>
      <c r="MN449" s="239" t="e">
        <f>+'PPFF 2022'!#REF!/6</f>
        <v>#REF!</v>
      </c>
      <c r="MO449" s="190" t="e">
        <f>+'PPFF 2022'!#REF!/6</f>
        <v>#REF!</v>
      </c>
      <c r="MP449" s="190" t="e">
        <f>+'PPFF 2022'!#REF!/6</f>
        <v>#REF!</v>
      </c>
      <c r="MQ449" s="190" t="e">
        <f>+'PPFF 2022'!#REF!/6</f>
        <v>#REF!</v>
      </c>
      <c r="MR449" s="190" t="e">
        <f>+'PPFF 2022'!#REF!/6</f>
        <v>#REF!</v>
      </c>
      <c r="MS449" s="190" t="e">
        <f>+'PPFF 2022'!#REF!/6</f>
        <v>#REF!</v>
      </c>
      <c r="MT449" s="104" t="e">
        <f>+'PPFF 2022'!#REF!</f>
        <v>#REF!</v>
      </c>
      <c r="MU449" s="104" t="e">
        <f>+'PPFF 2022'!#REF!</f>
        <v>#REF!</v>
      </c>
      <c r="MV449" s="104" t="e">
        <f>+'PPFF 2022'!#REF!</f>
        <v>#REF!</v>
      </c>
      <c r="MW449" s="104" t="e">
        <f>+'PPFF 2022'!#REF!</f>
        <v>#REF!</v>
      </c>
      <c r="MX449" s="104" t="e">
        <f>+'PPFF 2022'!#REF!</f>
        <v>#REF!</v>
      </c>
      <c r="MY449" s="104" t="e">
        <f>+'PPFF 2022'!#REF!</f>
        <v>#REF!</v>
      </c>
      <c r="MZ449" s="104" t="e">
        <f>+'PPFF 2022'!#REF!</f>
        <v>#REF!</v>
      </c>
      <c r="NA449" s="104" t="e">
        <f>+'PPFF 2022'!#REF!</f>
        <v>#REF!</v>
      </c>
      <c r="NB449" s="104" t="e">
        <f>+'PPFF 2022'!#REF!</f>
        <v>#REF!</v>
      </c>
      <c r="NC449" s="104" t="e">
        <f>+'PPFF 2022'!#REF!</f>
        <v>#REF!</v>
      </c>
      <c r="ND449" s="104" t="e">
        <f>+'PPFF 2022'!#REF!</f>
        <v>#REF!</v>
      </c>
      <c r="NE449" s="104" t="e">
        <f>+'PPFF 2022'!#REF!</f>
        <v>#REF!</v>
      </c>
    </row>
    <row r="450" spans="1:369" s="88" customFormat="1" ht="10.5" x14ac:dyDescent="0.25">
      <c r="A450" s="91" t="s">
        <v>36</v>
      </c>
      <c r="B450" s="92" t="s">
        <v>62</v>
      </c>
      <c r="C450" s="91">
        <v>406</v>
      </c>
      <c r="D450" s="91" t="s">
        <v>344</v>
      </c>
      <c r="E450" s="91" t="s">
        <v>36</v>
      </c>
      <c r="F450" s="92" t="s">
        <v>37</v>
      </c>
      <c r="G450" s="92" t="s">
        <v>352</v>
      </c>
      <c r="H450" s="155">
        <v>26490</v>
      </c>
      <c r="I450" s="92" t="s">
        <v>593</v>
      </c>
      <c r="J450" s="171" t="e">
        <f>+'PPFF 2022'!#REF!+'PPFF 2022'!#REF!</f>
        <v>#REF!</v>
      </c>
      <c r="K450" s="171" t="e">
        <f>+'PPFF 2022'!#REF!+'PPFF 2022'!#REF!</f>
        <v>#REF!</v>
      </c>
      <c r="L450" s="171" t="e">
        <f>+'PPFF 2022'!#REF!+'PPFF 2022'!#REF!</f>
        <v>#REF!</v>
      </c>
      <c r="M450" s="171" t="e">
        <f>+'PPFF 2022'!#REF!+'PPFF 2022'!#REF!</f>
        <v>#REF!</v>
      </c>
      <c r="N450" s="171" t="e">
        <f>+'PPFF 2022'!#REF!+'PPFF 2022'!#REF!</f>
        <v>#REF!</v>
      </c>
      <c r="O450" s="171" t="e">
        <f>+'PPFF 2022'!#REF!+'PPFF 2022'!#REF!</f>
        <v>#REF!</v>
      </c>
      <c r="P450" s="171" t="e">
        <f>+'PPFF 2022'!#REF!+'PPFF 2022'!#REF!</f>
        <v>#REF!</v>
      </c>
      <c r="Q450" s="171" t="e">
        <f>+'PPFF 2022'!#REF!+'PPFF 2022'!#REF!</f>
        <v>#REF!</v>
      </c>
      <c r="R450" s="171" t="e">
        <f>+'PPFF 2022'!#REF!+'PPFF 2022'!#REF!</f>
        <v>#REF!</v>
      </c>
      <c r="S450" s="171" t="e">
        <f>+'PPFF 2022'!#REF!+'PPFF 2022'!#REF!</f>
        <v>#REF!</v>
      </c>
      <c r="T450" s="171" t="e">
        <f>+'PPFF 2022'!#REF!+'PPFF 2022'!#REF!</f>
        <v>#REF!</v>
      </c>
      <c r="U450" s="171" t="e">
        <f>+'PPFF 2022'!#REF!+'PPFF 2022'!#REF!</f>
        <v>#REF!</v>
      </c>
      <c r="V450" s="93" t="e">
        <f>+'PPFF 2022'!#REF!</f>
        <v>#REF!</v>
      </c>
      <c r="W450" s="95" t="e">
        <f>+'PPFF 2022'!#REF!</f>
        <v>#REF!</v>
      </c>
      <c r="X450" s="98" t="e">
        <f>+('PPFF 2022'!#REF!+'PPFF 2022'!#REF!)/13</f>
        <v>#REF!</v>
      </c>
      <c r="Y450" s="93" t="e">
        <f>+'PPFF 2022'!#REF!</f>
        <v>#REF!</v>
      </c>
      <c r="Z450" s="95" t="e">
        <f>+'PPFF 2022'!#REF!</f>
        <v>#REF!</v>
      </c>
      <c r="AA450" s="98" t="e">
        <f>+('PPFF 2022'!#REF!+'PPFF 2022'!#REF!)/13</f>
        <v>#REF!</v>
      </c>
      <c r="AB450" s="93" t="e">
        <f>+'PPFF 2022'!#REF!</f>
        <v>#REF!</v>
      </c>
      <c r="AC450" s="95" t="e">
        <f>+'PPFF 2022'!#REF!</f>
        <v>#REF!</v>
      </c>
      <c r="AD450" s="98" t="e">
        <f t="shared" si="662"/>
        <v>#REF!</v>
      </c>
      <c r="AE450" s="93" t="e">
        <f>+'PPFF 2022'!#REF!</f>
        <v>#REF!</v>
      </c>
      <c r="AF450" s="95" t="e">
        <f>+'PPFF 2022'!#REF!</f>
        <v>#REF!</v>
      </c>
      <c r="AG450" s="98" t="e">
        <f t="shared" si="663"/>
        <v>#REF!</v>
      </c>
      <c r="AH450" s="93" t="e">
        <f>+'PPFF 2022'!#REF!</f>
        <v>#REF!</v>
      </c>
      <c r="AI450" s="95" t="e">
        <f>+'PPFF 2022'!#REF!</f>
        <v>#REF!</v>
      </c>
      <c r="AJ450" s="98" t="e">
        <f t="shared" si="664"/>
        <v>#REF!</v>
      </c>
      <c r="AK450" s="93" t="e">
        <f>+'PPFF 2022'!#REF!</f>
        <v>#REF!</v>
      </c>
      <c r="AL450" s="95" t="e">
        <f>+'PPFF 2022'!#REF!</f>
        <v>#REF!</v>
      </c>
      <c r="AM450" s="98" t="e">
        <f t="shared" si="665"/>
        <v>#REF!</v>
      </c>
      <c r="AN450" s="93" t="e">
        <f>+'PPFF 2022'!#REF!</f>
        <v>#REF!</v>
      </c>
      <c r="AO450" s="95" t="e">
        <f>+'PPFF 2022'!#REF!</f>
        <v>#REF!</v>
      </c>
      <c r="AP450" s="98" t="e">
        <f t="shared" si="666"/>
        <v>#REF!</v>
      </c>
      <c r="AQ450" s="93" t="e">
        <f>+'PPFF 2022'!#REF!</f>
        <v>#REF!</v>
      </c>
      <c r="AR450" s="95" t="e">
        <f>+'PPFF 2022'!#REF!</f>
        <v>#REF!</v>
      </c>
      <c r="AS450" s="98" t="e">
        <f t="shared" si="667"/>
        <v>#REF!</v>
      </c>
      <c r="AT450" s="93" t="e">
        <f>+'PPFF 2022'!#REF!</f>
        <v>#REF!</v>
      </c>
      <c r="AU450" s="95" t="e">
        <f>+'PPFF 2022'!#REF!</f>
        <v>#REF!</v>
      </c>
      <c r="AV450" s="98" t="e">
        <f t="shared" si="668"/>
        <v>#REF!</v>
      </c>
      <c r="AW450" s="93" t="e">
        <f>+'PPFF 2022'!#REF!</f>
        <v>#REF!</v>
      </c>
      <c r="AX450" s="95" t="e">
        <f>+'PPFF 2022'!#REF!</f>
        <v>#REF!</v>
      </c>
      <c r="AY450" s="98" t="e">
        <f t="shared" si="669"/>
        <v>#REF!</v>
      </c>
      <c r="AZ450" s="93" t="e">
        <f>+'PPFF 2022'!#REF!</f>
        <v>#REF!</v>
      </c>
      <c r="BA450" s="95" t="e">
        <f>+'PPFF 2022'!#REF!</f>
        <v>#REF!</v>
      </c>
      <c r="BB450" s="98" t="e">
        <f t="shared" si="670"/>
        <v>#REF!</v>
      </c>
      <c r="BC450" s="93" t="e">
        <f>+'PPFF 2022'!#REF!</f>
        <v>#REF!</v>
      </c>
      <c r="BD450" s="95" t="e">
        <f>+'PPFF 2022'!#REF!</f>
        <v>#REF!</v>
      </c>
      <c r="BE450" s="97" t="e">
        <f t="shared" si="671"/>
        <v>#REF!</v>
      </c>
      <c r="BF450" s="107" t="e">
        <f>+'PPFF 2022'!#REF!</f>
        <v>#REF!</v>
      </c>
      <c r="BG450" s="97" t="e">
        <f>+'PPFF 2022'!#REF!</f>
        <v>#REF!</v>
      </c>
      <c r="BH450" s="182" t="e">
        <f t="shared" si="672"/>
        <v>#REF!</v>
      </c>
      <c r="BI450" s="107" t="e">
        <f>+'PPFF 2022'!#REF!</f>
        <v>#REF!</v>
      </c>
      <c r="BJ450" s="97" t="e">
        <f>+'PPFF 2022'!#REF!</f>
        <v>#REF!</v>
      </c>
      <c r="BK450" s="182" t="e">
        <f t="shared" si="673"/>
        <v>#REF!</v>
      </c>
      <c r="BL450" s="107" t="e">
        <f>+'PPFF 2022'!#REF!</f>
        <v>#REF!</v>
      </c>
      <c r="BM450" s="97" t="e">
        <f>+'PPFF 2022'!#REF!</f>
        <v>#REF!</v>
      </c>
      <c r="BN450" s="182" t="e">
        <f t="shared" si="674"/>
        <v>#REF!</v>
      </c>
      <c r="BO450" s="107" t="e">
        <f>+'PPFF 2022'!#REF!</f>
        <v>#REF!</v>
      </c>
      <c r="BP450" s="97" t="e">
        <f>+'PPFF 2022'!#REF!</f>
        <v>#REF!</v>
      </c>
      <c r="BQ450" s="182" t="e">
        <f t="shared" si="675"/>
        <v>#REF!</v>
      </c>
      <c r="BR450" s="107" t="e">
        <f>+'PPFF 2022'!#REF!</f>
        <v>#REF!</v>
      </c>
      <c r="BS450" s="97" t="e">
        <f>+'PPFF 2022'!#REF!</f>
        <v>#REF!</v>
      </c>
      <c r="BT450" s="182" t="e">
        <f t="shared" si="676"/>
        <v>#REF!</v>
      </c>
      <c r="BU450" s="107" t="e">
        <f>+'PPFF 2022'!#REF!</f>
        <v>#REF!</v>
      </c>
      <c r="BV450" s="97" t="e">
        <f>+'PPFF 2022'!#REF!</f>
        <v>#REF!</v>
      </c>
      <c r="BW450" s="182" t="e">
        <f t="shared" si="677"/>
        <v>#REF!</v>
      </c>
      <c r="BX450" s="107" t="e">
        <f>+'PPFF 2022'!#REF!</f>
        <v>#REF!</v>
      </c>
      <c r="BY450" s="97" t="e">
        <f>+'PPFF 2022'!#REF!</f>
        <v>#REF!</v>
      </c>
      <c r="BZ450" s="182" t="e">
        <f t="shared" si="678"/>
        <v>#REF!</v>
      </c>
      <c r="CA450" s="107" t="e">
        <f>+'PPFF 2022'!#REF!</f>
        <v>#REF!</v>
      </c>
      <c r="CB450" s="97" t="e">
        <f>+'PPFF 2022'!#REF!</f>
        <v>#REF!</v>
      </c>
      <c r="CC450" s="182" t="e">
        <f t="shared" si="679"/>
        <v>#REF!</v>
      </c>
      <c r="CD450" s="107" t="e">
        <f>+'PPFF 2022'!#REF!</f>
        <v>#REF!</v>
      </c>
      <c r="CE450" s="97" t="e">
        <f>+'PPFF 2022'!#REF!</f>
        <v>#REF!</v>
      </c>
      <c r="CF450" s="182" t="e">
        <f t="shared" si="680"/>
        <v>#REF!</v>
      </c>
      <c r="CG450" s="107" t="e">
        <f>+'PPFF 2022'!#REF!</f>
        <v>#REF!</v>
      </c>
      <c r="CH450" s="97" t="e">
        <f>+'PPFF 2022'!#REF!</f>
        <v>#REF!</v>
      </c>
      <c r="CI450" s="182" t="e">
        <f t="shared" si="681"/>
        <v>#REF!</v>
      </c>
      <c r="CJ450" s="107" t="e">
        <f>+'PPFF 2022'!#REF!</f>
        <v>#REF!</v>
      </c>
      <c r="CK450" s="97" t="e">
        <f>+'PPFF 2022'!#REF!</f>
        <v>#REF!</v>
      </c>
      <c r="CL450" s="182" t="e">
        <f t="shared" si="682"/>
        <v>#REF!</v>
      </c>
      <c r="CM450" s="107" t="e">
        <f>+'PPFF 2022'!#REF!</f>
        <v>#REF!</v>
      </c>
      <c r="CN450" s="97" t="e">
        <f>+'PPFF 2022'!#REF!</f>
        <v>#REF!</v>
      </c>
      <c r="CO450" s="187" t="e">
        <f t="shared" si="683"/>
        <v>#REF!</v>
      </c>
      <c r="CP450" s="109" t="e">
        <f>+'PPFF 2022'!#REF!</f>
        <v>#REF!</v>
      </c>
      <c r="CQ450" s="111" t="e">
        <f>+'PPFF 2022'!#REF!</f>
        <v>#REF!</v>
      </c>
      <c r="CR450" s="98" t="e">
        <f t="shared" si="684"/>
        <v>#REF!</v>
      </c>
      <c r="CS450" s="109" t="e">
        <f>+'PPFF 2022'!#REF!</f>
        <v>#REF!</v>
      </c>
      <c r="CT450" s="111" t="e">
        <f>+'PPFF 2022'!#REF!</f>
        <v>#REF!</v>
      </c>
      <c r="CU450" s="98" t="e">
        <f t="shared" si="685"/>
        <v>#REF!</v>
      </c>
      <c r="CV450" s="109" t="e">
        <f>+'PPFF 2022'!#REF!</f>
        <v>#REF!</v>
      </c>
      <c r="CW450" s="111" t="e">
        <f>+'PPFF 2022'!#REF!</f>
        <v>#REF!</v>
      </c>
      <c r="CX450" s="98" t="e">
        <f t="shared" si="686"/>
        <v>#REF!</v>
      </c>
      <c r="CY450" s="109" t="e">
        <f>+'PPFF 2022'!#REF!</f>
        <v>#REF!</v>
      </c>
      <c r="CZ450" s="111" t="e">
        <f>+'PPFF 2022'!#REF!</f>
        <v>#REF!</v>
      </c>
      <c r="DA450" s="98" t="e">
        <f t="shared" si="687"/>
        <v>#REF!</v>
      </c>
      <c r="DB450" s="109" t="e">
        <f>+'PPFF 2022'!#REF!</f>
        <v>#REF!</v>
      </c>
      <c r="DC450" s="111" t="e">
        <f>+'PPFF 2022'!#REF!</f>
        <v>#REF!</v>
      </c>
      <c r="DD450" s="98" t="e">
        <f t="shared" si="688"/>
        <v>#REF!</v>
      </c>
      <c r="DE450" s="109" t="e">
        <f>+'PPFF 2022'!#REF!</f>
        <v>#REF!</v>
      </c>
      <c r="DF450" s="111" t="e">
        <f>+'PPFF 2022'!#REF!</f>
        <v>#REF!</v>
      </c>
      <c r="DG450" s="98" t="e">
        <f t="shared" si="689"/>
        <v>#REF!</v>
      </c>
      <c r="DH450" s="109" t="e">
        <f>+'PPFF 2022'!#REF!</f>
        <v>#REF!</v>
      </c>
      <c r="DI450" s="111" t="e">
        <f>+'PPFF 2022'!#REF!</f>
        <v>#REF!</v>
      </c>
      <c r="DJ450" s="98" t="e">
        <f t="shared" si="690"/>
        <v>#REF!</v>
      </c>
      <c r="DK450" s="109" t="e">
        <f>+'PPFF 2022'!#REF!</f>
        <v>#REF!</v>
      </c>
      <c r="DL450" s="111" t="e">
        <f>+'PPFF 2022'!#REF!</f>
        <v>#REF!</v>
      </c>
      <c r="DM450" s="98" t="e">
        <f t="shared" si="691"/>
        <v>#REF!</v>
      </c>
      <c r="DN450" s="109" t="e">
        <f>+'PPFF 2022'!#REF!</f>
        <v>#REF!</v>
      </c>
      <c r="DO450" s="111" t="e">
        <f>+'PPFF 2022'!#REF!</f>
        <v>#REF!</v>
      </c>
      <c r="DP450" s="98" t="e">
        <f t="shared" si="692"/>
        <v>#REF!</v>
      </c>
      <c r="DQ450" s="109" t="e">
        <f>+'PPFF 2022'!#REF!</f>
        <v>#REF!</v>
      </c>
      <c r="DR450" s="111" t="e">
        <f>+'PPFF 2022'!#REF!</f>
        <v>#REF!</v>
      </c>
      <c r="DS450" s="98" t="e">
        <f t="shared" si="693"/>
        <v>#REF!</v>
      </c>
      <c r="DT450" s="109" t="e">
        <f>+'PPFF 2022'!#REF!</f>
        <v>#REF!</v>
      </c>
      <c r="DU450" s="111" t="e">
        <f>+'PPFF 2022'!#REF!</f>
        <v>#REF!</v>
      </c>
      <c r="DV450" s="98" t="e">
        <f t="shared" si="694"/>
        <v>#REF!</v>
      </c>
      <c r="DW450" s="109" t="e">
        <f>+'PPFF 2022'!#REF!</f>
        <v>#REF!</v>
      </c>
      <c r="DX450" s="111" t="e">
        <f>+'PPFF 2022'!#REF!</f>
        <v>#REF!</v>
      </c>
      <c r="DY450" s="107" t="e">
        <f t="shared" si="695"/>
        <v>#REF!</v>
      </c>
      <c r="DZ450" s="109" t="e">
        <f>+'PPFF 2022'!#REF!</f>
        <v>#REF!</v>
      </c>
      <c r="EA450" s="111" t="e">
        <f>+'PPFF 2022'!#REF!</f>
        <v>#REF!</v>
      </c>
      <c r="EB450" s="98" t="e">
        <f t="shared" si="696"/>
        <v>#REF!</v>
      </c>
      <c r="EC450" s="111" t="e">
        <f>+'PPFF 2022'!#REF!</f>
        <v>#REF!</v>
      </c>
      <c r="ED450" s="111" t="e">
        <f>+'PPFF 2022'!#REF!</f>
        <v>#REF!</v>
      </c>
      <c r="EE450" s="98" t="e">
        <f t="shared" si="697"/>
        <v>#REF!</v>
      </c>
      <c r="EF450" s="111" t="e">
        <f>+'PPFF 2022'!#REF!</f>
        <v>#REF!</v>
      </c>
      <c r="EG450" s="111" t="e">
        <f>+'PPFF 2022'!#REF!</f>
        <v>#REF!</v>
      </c>
      <c r="EH450" s="98" t="e">
        <f t="shared" si="698"/>
        <v>#REF!</v>
      </c>
      <c r="EI450" s="111" t="e">
        <f>+'PPFF 2022'!#REF!</f>
        <v>#REF!</v>
      </c>
      <c r="EJ450" s="111" t="e">
        <f>+'PPFF 2022'!#REF!</f>
        <v>#REF!</v>
      </c>
      <c r="EK450" s="98" t="e">
        <f t="shared" si="699"/>
        <v>#REF!</v>
      </c>
      <c r="EL450" s="111" t="e">
        <f>+'PPFF 2022'!#REF!</f>
        <v>#REF!</v>
      </c>
      <c r="EM450" s="111" t="e">
        <f>+'PPFF 2022'!#REF!</f>
        <v>#REF!</v>
      </c>
      <c r="EN450" s="98" t="e">
        <f t="shared" si="700"/>
        <v>#REF!</v>
      </c>
      <c r="EO450" s="111" t="e">
        <f>+'PPFF 2022'!#REF!</f>
        <v>#REF!</v>
      </c>
      <c r="EP450" s="111" t="e">
        <f>+'PPFF 2022'!#REF!</f>
        <v>#REF!</v>
      </c>
      <c r="EQ450" s="98" t="e">
        <f t="shared" si="701"/>
        <v>#REF!</v>
      </c>
      <c r="ER450" s="111" t="e">
        <f>+'PPFF 2022'!#REF!</f>
        <v>#REF!</v>
      </c>
      <c r="ES450" s="111" t="e">
        <f>+'PPFF 2022'!#REF!</f>
        <v>#REF!</v>
      </c>
      <c r="ET450" s="98" t="e">
        <f t="shared" si="702"/>
        <v>#REF!</v>
      </c>
      <c r="EU450" s="111" t="e">
        <f>+'PPFF 2022'!#REF!</f>
        <v>#REF!</v>
      </c>
      <c r="EV450" s="111" t="e">
        <f>+'PPFF 2022'!#REF!</f>
        <v>#REF!</v>
      </c>
      <c r="EW450" s="98" t="e">
        <f t="shared" si="703"/>
        <v>#REF!</v>
      </c>
      <c r="EX450" s="111" t="e">
        <f>+'PPFF 2022'!#REF!</f>
        <v>#REF!</v>
      </c>
      <c r="EY450" s="111" t="e">
        <f>+'PPFF 2022'!#REF!</f>
        <v>#REF!</v>
      </c>
      <c r="EZ450" s="98" t="e">
        <f t="shared" si="704"/>
        <v>#REF!</v>
      </c>
      <c r="FA450" s="111" t="e">
        <f>+'PPFF 2022'!#REF!</f>
        <v>#REF!</v>
      </c>
      <c r="FB450" s="111" t="e">
        <f>+'PPFF 2022'!#REF!</f>
        <v>#REF!</v>
      </c>
      <c r="FC450" s="98" t="e">
        <f t="shared" si="705"/>
        <v>#REF!</v>
      </c>
      <c r="FD450" s="111" t="e">
        <f>+'PPFF 2022'!#REF!</f>
        <v>#REF!</v>
      </c>
      <c r="FE450" s="111" t="e">
        <f>+'PPFF 2022'!#REF!</f>
        <v>#REF!</v>
      </c>
      <c r="FF450" s="98" t="e">
        <f t="shared" si="706"/>
        <v>#REF!</v>
      </c>
      <c r="FG450" s="111" t="e">
        <f>+'PPFF 2022'!#REF!</f>
        <v>#REF!</v>
      </c>
      <c r="FH450" s="111" t="e">
        <f>+'PPFF 2022'!#REF!</f>
        <v>#REF!</v>
      </c>
      <c r="FI450" s="97" t="e">
        <f t="shared" si="707"/>
        <v>#REF!</v>
      </c>
      <c r="FJ450" s="108" t="e">
        <f>+'PPFF 2022'!#REF!</f>
        <v>#REF!</v>
      </c>
      <c r="FK450" s="103" t="e">
        <f>+'PPFF 2022'!#REF!</f>
        <v>#REF!</v>
      </c>
      <c r="FL450" s="193" t="e">
        <f t="shared" si="708"/>
        <v>#REF!</v>
      </c>
      <c r="FM450" s="203" t="e">
        <f>+'PPFF 2022'!#REF!</f>
        <v>#REF!</v>
      </c>
      <c r="FN450" s="204" t="e">
        <f>+'PPFF 2022'!#REF!</f>
        <v>#REF!</v>
      </c>
      <c r="FO450" s="202" t="e">
        <f t="shared" si="709"/>
        <v>#REF!</v>
      </c>
      <c r="FP450" s="203" t="e">
        <f>+'PPFF 2022'!#REF!</f>
        <v>#REF!</v>
      </c>
      <c r="FQ450" s="204" t="e">
        <f>+'PPFF 2022'!#REF!</f>
        <v>#REF!</v>
      </c>
      <c r="FR450" s="202" t="e">
        <f t="shared" si="710"/>
        <v>#REF!</v>
      </c>
      <c r="FS450" s="203" t="e">
        <f>+'PPFF 2022'!#REF!</f>
        <v>#REF!</v>
      </c>
      <c r="FT450" s="204" t="e">
        <f>+'PPFF 2022'!#REF!</f>
        <v>#REF!</v>
      </c>
      <c r="FU450" s="202" t="e">
        <f t="shared" si="711"/>
        <v>#REF!</v>
      </c>
      <c r="FV450" s="203" t="e">
        <f>+'PPFF 2022'!#REF!</f>
        <v>#REF!</v>
      </c>
      <c r="FW450" s="204" t="e">
        <f>+'PPFF 2022'!#REF!</f>
        <v>#REF!</v>
      </c>
      <c r="FX450" s="202" t="e">
        <f t="shared" si="712"/>
        <v>#REF!</v>
      </c>
      <c r="FY450" s="203" t="e">
        <f>+'PPFF 2022'!#REF!</f>
        <v>#REF!</v>
      </c>
      <c r="FZ450" s="204" t="e">
        <f>+'PPFF 2022'!#REF!</f>
        <v>#REF!</v>
      </c>
      <c r="GA450" s="202" t="e">
        <f t="shared" si="713"/>
        <v>#REF!</v>
      </c>
      <c r="GB450" s="203" t="e">
        <f>+'PPFF 2022'!#REF!</f>
        <v>#REF!</v>
      </c>
      <c r="GC450" s="204" t="e">
        <f>+'PPFF 2022'!#REF!</f>
        <v>#REF!</v>
      </c>
      <c r="GD450" s="202" t="e">
        <f t="shared" si="714"/>
        <v>#REF!</v>
      </c>
      <c r="GE450" s="203" t="e">
        <f>+'PPFF 2022'!#REF!</f>
        <v>#REF!</v>
      </c>
      <c r="GF450" s="204" t="e">
        <f>+'PPFF 2022'!#REF!</f>
        <v>#REF!</v>
      </c>
      <c r="GG450" s="202" t="e">
        <f t="shared" si="715"/>
        <v>#REF!</v>
      </c>
      <c r="GH450" s="203" t="e">
        <f>+'PPFF 2022'!#REF!</f>
        <v>#REF!</v>
      </c>
      <c r="GI450" s="204" t="e">
        <f>+'PPFF 2022'!#REF!</f>
        <v>#REF!</v>
      </c>
      <c r="GJ450" s="202" t="e">
        <f t="shared" si="716"/>
        <v>#REF!</v>
      </c>
      <c r="GK450" s="203" t="e">
        <f>+'PPFF 2022'!#REF!</f>
        <v>#REF!</v>
      </c>
      <c r="GL450" s="204" t="e">
        <f>+'PPFF 2022'!#REF!</f>
        <v>#REF!</v>
      </c>
      <c r="GM450" s="202" t="e">
        <f t="shared" si="717"/>
        <v>#REF!</v>
      </c>
      <c r="GN450" s="203" t="e">
        <f>+'PPFF 2022'!#REF!</f>
        <v>#REF!</v>
      </c>
      <c r="GO450" s="204" t="e">
        <f>+'PPFF 2022'!#REF!</f>
        <v>#REF!</v>
      </c>
      <c r="GP450" s="202" t="e">
        <f t="shared" si="718"/>
        <v>#REF!</v>
      </c>
      <c r="GQ450" s="203" t="e">
        <f>+'PPFF 2022'!#REF!</f>
        <v>#REF!</v>
      </c>
      <c r="GR450" s="204" t="e">
        <f>+'PPFF 2022'!#REF!</f>
        <v>#REF!</v>
      </c>
      <c r="GS450" s="209" t="e">
        <f t="shared" si="719"/>
        <v>#REF!</v>
      </c>
      <c r="GT450" s="203" t="e">
        <f>+'PPFF 2022'!#REF!</f>
        <v>#REF!</v>
      </c>
      <c r="GU450" s="204" t="e">
        <f>+'PPFF 2022'!#REF!</f>
        <v>#REF!</v>
      </c>
      <c r="GV450" s="202" t="e">
        <f t="shared" si="720"/>
        <v>#REF!</v>
      </c>
      <c r="GW450" s="203" t="e">
        <f>+'PPFF 2022'!#REF!</f>
        <v>#REF!</v>
      </c>
      <c r="GX450" s="204" t="e">
        <f>+'PPFF 2022'!#REF!</f>
        <v>#REF!</v>
      </c>
      <c r="GY450" s="202" t="e">
        <f t="shared" si="721"/>
        <v>#REF!</v>
      </c>
      <c r="GZ450" s="203" t="e">
        <f>+'PPFF 2022'!#REF!</f>
        <v>#REF!</v>
      </c>
      <c r="HA450" s="204" t="e">
        <f>+'PPFF 2022'!#REF!</f>
        <v>#REF!</v>
      </c>
      <c r="HB450" s="202" t="e">
        <f t="shared" si="722"/>
        <v>#REF!</v>
      </c>
      <c r="HC450" s="203" t="e">
        <f>+'PPFF 2022'!#REF!</f>
        <v>#REF!</v>
      </c>
      <c r="HD450" s="204" t="e">
        <f>+'PPFF 2022'!#REF!</f>
        <v>#REF!</v>
      </c>
      <c r="HE450" s="202" t="e">
        <f t="shared" si="723"/>
        <v>#REF!</v>
      </c>
      <c r="HF450" s="203" t="e">
        <f>+'PPFF 2022'!#REF!</f>
        <v>#REF!</v>
      </c>
      <c r="HG450" s="204" t="e">
        <f>+'PPFF 2022'!#REF!</f>
        <v>#REF!</v>
      </c>
      <c r="HH450" s="202" t="e">
        <f t="shared" si="724"/>
        <v>#REF!</v>
      </c>
      <c r="HI450" s="203" t="e">
        <f>+'PPFF 2022'!#REF!</f>
        <v>#REF!</v>
      </c>
      <c r="HJ450" s="204" t="e">
        <f>+'PPFF 2022'!#REF!</f>
        <v>#REF!</v>
      </c>
      <c r="HK450" s="202" t="e">
        <f t="shared" si="725"/>
        <v>#REF!</v>
      </c>
      <c r="HL450" s="203" t="e">
        <f>+'PPFF 2022'!#REF!</f>
        <v>#REF!</v>
      </c>
      <c r="HM450" s="204" t="e">
        <f>+'PPFF 2022'!#REF!</f>
        <v>#REF!</v>
      </c>
      <c r="HN450" s="202" t="e">
        <f t="shared" si="726"/>
        <v>#REF!</v>
      </c>
      <c r="HO450" s="203" t="e">
        <f>+'PPFF 2022'!#REF!</f>
        <v>#REF!</v>
      </c>
      <c r="HP450" s="204" t="e">
        <f>+'PPFF 2022'!#REF!</f>
        <v>#REF!</v>
      </c>
      <c r="HQ450" s="202" t="e">
        <f t="shared" si="727"/>
        <v>#REF!</v>
      </c>
      <c r="HR450" s="203" t="e">
        <f>+'PPFF 2022'!#REF!</f>
        <v>#REF!</v>
      </c>
      <c r="HS450" s="204" t="e">
        <f>+'PPFF 2022'!#REF!</f>
        <v>#REF!</v>
      </c>
      <c r="HT450" s="202" t="e">
        <f t="shared" si="728"/>
        <v>#REF!</v>
      </c>
      <c r="HU450" s="203" t="e">
        <f>+'PPFF 2022'!#REF!</f>
        <v>#REF!</v>
      </c>
      <c r="HV450" s="204" t="e">
        <f>+'PPFF 2022'!#REF!</f>
        <v>#REF!</v>
      </c>
      <c r="HW450" s="202" t="e">
        <f t="shared" si="729"/>
        <v>#REF!</v>
      </c>
      <c r="HX450" s="203" t="e">
        <f>+'PPFF 2022'!#REF!</f>
        <v>#REF!</v>
      </c>
      <c r="HY450" s="204" t="e">
        <f>+'PPFF 2022'!#REF!</f>
        <v>#REF!</v>
      </c>
      <c r="HZ450" s="202" t="e">
        <f t="shared" si="730"/>
        <v>#REF!</v>
      </c>
      <c r="IA450" s="203" t="e">
        <f>+'PPFF 2022'!#REF!</f>
        <v>#REF!</v>
      </c>
      <c r="IB450" s="204" t="e">
        <f>+'PPFF 2022'!#REF!</f>
        <v>#REF!</v>
      </c>
      <c r="IC450" s="209" t="e">
        <f t="shared" si="731"/>
        <v>#REF!</v>
      </c>
      <c r="ID450" s="203" t="e">
        <f>+'PPFF 2022'!#REF!</f>
        <v>#REF!</v>
      </c>
      <c r="IE450" s="204" t="e">
        <f>+'PPFF 2022'!#REF!</f>
        <v>#REF!</v>
      </c>
      <c r="IF450" s="215" t="e">
        <f t="shared" si="732"/>
        <v>#REF!</v>
      </c>
      <c r="IG450" s="203" t="e">
        <f>+'PPFF 2022'!#REF!</f>
        <v>#REF!</v>
      </c>
      <c r="IH450" s="204" t="e">
        <f>+'PPFF 2022'!#REF!</f>
        <v>#REF!</v>
      </c>
      <c r="II450" s="215" t="e">
        <f t="shared" si="733"/>
        <v>#REF!</v>
      </c>
      <c r="IJ450" s="203" t="e">
        <f>+'PPFF 2022'!#REF!</f>
        <v>#REF!</v>
      </c>
      <c r="IK450" s="204" t="e">
        <f>+'PPFF 2022'!#REF!</f>
        <v>#REF!</v>
      </c>
      <c r="IL450" s="215" t="e">
        <f t="shared" si="734"/>
        <v>#REF!</v>
      </c>
      <c r="IM450" s="203" t="e">
        <f>+'PPFF 2022'!#REF!</f>
        <v>#REF!</v>
      </c>
      <c r="IN450" s="204" t="e">
        <f>+'PPFF 2022'!#REF!</f>
        <v>#REF!</v>
      </c>
      <c r="IO450" s="215" t="e">
        <f t="shared" si="735"/>
        <v>#REF!</v>
      </c>
      <c r="IP450" s="203" t="e">
        <f>+'PPFF 2022'!#REF!</f>
        <v>#REF!</v>
      </c>
      <c r="IQ450" s="204" t="e">
        <f>+'PPFF 2022'!#REF!</f>
        <v>#REF!</v>
      </c>
      <c r="IR450" s="215" t="e">
        <f t="shared" si="736"/>
        <v>#REF!</v>
      </c>
      <c r="IS450" s="203" t="e">
        <f>+'PPFF 2022'!#REF!</f>
        <v>#REF!</v>
      </c>
      <c r="IT450" s="204" t="e">
        <f>+'PPFF 2022'!#REF!</f>
        <v>#REF!</v>
      </c>
      <c r="IU450" s="215" t="e">
        <f t="shared" si="737"/>
        <v>#REF!</v>
      </c>
      <c r="IV450" s="203" t="e">
        <f>+'PPFF 2022'!#REF!</f>
        <v>#REF!</v>
      </c>
      <c r="IW450" s="204" t="e">
        <f>+'PPFF 2022'!#REF!</f>
        <v>#REF!</v>
      </c>
      <c r="IX450" s="215" t="e">
        <f t="shared" si="738"/>
        <v>#REF!</v>
      </c>
      <c r="IY450" s="203" t="e">
        <f>+'PPFF 2022'!#REF!</f>
        <v>#REF!</v>
      </c>
      <c r="IZ450" s="204" t="e">
        <f>+'PPFF 2022'!#REF!</f>
        <v>#REF!</v>
      </c>
      <c r="JA450" s="215" t="e">
        <f t="shared" si="739"/>
        <v>#REF!</v>
      </c>
      <c r="JB450" s="203" t="e">
        <f>+'PPFF 2022'!#REF!</f>
        <v>#REF!</v>
      </c>
      <c r="JC450" s="204" t="e">
        <f>+'PPFF 2022'!#REF!</f>
        <v>#REF!</v>
      </c>
      <c r="JD450" s="215" t="e">
        <f t="shared" si="740"/>
        <v>#REF!</v>
      </c>
      <c r="JE450" s="203" t="e">
        <f>+'PPFF 2022'!#REF!</f>
        <v>#REF!</v>
      </c>
      <c r="JF450" s="204" t="e">
        <f>+'PPFF 2022'!#REF!</f>
        <v>#REF!</v>
      </c>
      <c r="JG450" s="215" t="e">
        <f t="shared" si="741"/>
        <v>#REF!</v>
      </c>
      <c r="JH450" s="203" t="e">
        <f>+'PPFF 2022'!#REF!</f>
        <v>#REF!</v>
      </c>
      <c r="JI450" s="204" t="e">
        <f>+'PPFF 2022'!#REF!</f>
        <v>#REF!</v>
      </c>
      <c r="JJ450" s="215" t="e">
        <f t="shared" si="742"/>
        <v>#REF!</v>
      </c>
      <c r="JK450" s="203" t="e">
        <f>+'PPFF 2022'!#REF!</f>
        <v>#REF!</v>
      </c>
      <c r="JL450" s="204" t="e">
        <f>+'PPFF 2022'!#REF!</f>
        <v>#REF!</v>
      </c>
      <c r="JM450" s="218" t="e">
        <f t="shared" si="743"/>
        <v>#REF!</v>
      </c>
      <c r="JN450" s="224" t="e">
        <f>+'PPFF 2022'!#REF!</f>
        <v>#REF!</v>
      </c>
      <c r="JO450" s="225" t="e">
        <f>+'PPFF 2022'!#REF!</f>
        <v>#REF!</v>
      </c>
      <c r="JP450" s="212" t="e">
        <f t="shared" si="744"/>
        <v>#REF!</v>
      </c>
      <c r="JQ450" s="224" t="e">
        <f>+'PPFF 2022'!#REF!</f>
        <v>#REF!</v>
      </c>
      <c r="JR450" s="225" t="e">
        <f>+'PPFF 2022'!#REF!</f>
        <v>#REF!</v>
      </c>
      <c r="JS450" s="212" t="e">
        <f t="shared" si="745"/>
        <v>#REF!</v>
      </c>
      <c r="JT450" s="224" t="e">
        <f>+'PPFF 2022'!#REF!</f>
        <v>#REF!</v>
      </c>
      <c r="JU450" s="225" t="e">
        <f>+'PPFF 2022'!#REF!</f>
        <v>#REF!</v>
      </c>
      <c r="JV450" s="212" t="e">
        <f t="shared" si="746"/>
        <v>#REF!</v>
      </c>
      <c r="JW450" s="224" t="e">
        <f>+'PPFF 2022'!#REF!</f>
        <v>#REF!</v>
      </c>
      <c r="JX450" s="225" t="e">
        <f>+'PPFF 2022'!#REF!</f>
        <v>#REF!</v>
      </c>
      <c r="JY450" s="212" t="e">
        <f t="shared" si="747"/>
        <v>#REF!</v>
      </c>
      <c r="JZ450" s="224" t="e">
        <f>+'PPFF 2022'!#REF!</f>
        <v>#REF!</v>
      </c>
      <c r="KA450" s="225" t="e">
        <f>+'PPFF 2022'!#REF!</f>
        <v>#REF!</v>
      </c>
      <c r="KB450" s="212" t="e">
        <f t="shared" si="748"/>
        <v>#REF!</v>
      </c>
      <c r="KC450" s="224" t="e">
        <f>+'PPFF 2022'!#REF!</f>
        <v>#REF!</v>
      </c>
      <c r="KD450" s="225" t="e">
        <f>+'PPFF 2022'!#REF!</f>
        <v>#REF!</v>
      </c>
      <c r="KE450" s="212" t="e">
        <f t="shared" si="749"/>
        <v>#REF!</v>
      </c>
      <c r="KF450" s="224" t="e">
        <f>+'PPFF 2022'!#REF!</f>
        <v>#REF!</v>
      </c>
      <c r="KG450" s="225" t="e">
        <f>+'PPFF 2022'!#REF!</f>
        <v>#REF!</v>
      </c>
      <c r="KH450" s="212" t="e">
        <f t="shared" si="750"/>
        <v>#REF!</v>
      </c>
      <c r="KI450" s="224" t="e">
        <f>+'PPFF 2022'!#REF!</f>
        <v>#REF!</v>
      </c>
      <c r="KJ450" s="225" t="e">
        <f>+'PPFF 2022'!#REF!</f>
        <v>#REF!</v>
      </c>
      <c r="KK450" s="212" t="e">
        <f t="shared" si="751"/>
        <v>#REF!</v>
      </c>
      <c r="KL450" s="224" t="e">
        <f>+'PPFF 2022'!#REF!</f>
        <v>#REF!</v>
      </c>
      <c r="KM450" s="225" t="e">
        <f>+'PPFF 2022'!#REF!</f>
        <v>#REF!</v>
      </c>
      <c r="KN450" s="212" t="e">
        <f t="shared" si="752"/>
        <v>#REF!</v>
      </c>
      <c r="KO450" s="224" t="e">
        <f>+'PPFF 2022'!#REF!</f>
        <v>#REF!</v>
      </c>
      <c r="KP450" s="225" t="e">
        <f>+'PPFF 2022'!#REF!</f>
        <v>#REF!</v>
      </c>
      <c r="KQ450" s="212" t="e">
        <f t="shared" si="753"/>
        <v>#REF!</v>
      </c>
      <c r="KR450" s="224" t="e">
        <f>+'PPFF 2022'!#REF!</f>
        <v>#REF!</v>
      </c>
      <c r="KS450" s="225" t="e">
        <f>+'PPFF 2022'!#REF!</f>
        <v>#REF!</v>
      </c>
      <c r="KT450" s="212" t="e">
        <f t="shared" si="754"/>
        <v>#REF!</v>
      </c>
      <c r="KU450" s="224" t="e">
        <f>+'PPFF 2022'!#REF!</f>
        <v>#REF!</v>
      </c>
      <c r="KV450" s="225" t="e">
        <f>+'PPFF 2022'!#REF!</f>
        <v>#REF!</v>
      </c>
      <c r="KW450" s="212" t="e">
        <f t="shared" si="755"/>
        <v>#REF!</v>
      </c>
      <c r="KX450" s="224" t="e">
        <f>+'PPFF 2022'!#REF!</f>
        <v>#REF!</v>
      </c>
      <c r="KY450" s="230" t="e">
        <f>+'PPFF 2022'!#REF!</f>
        <v>#REF!</v>
      </c>
      <c r="KZ450" s="224" t="e">
        <f>+'PPFF 2022'!#REF!</f>
        <v>#REF!</v>
      </c>
      <c r="LA450" s="230" t="e">
        <f>+'PPFF 2022'!#REF!</f>
        <v>#REF!</v>
      </c>
      <c r="LB450" s="224" t="e">
        <f>+'PPFF 2022'!#REF!</f>
        <v>#REF!</v>
      </c>
      <c r="LC450" s="230" t="e">
        <f>+'PPFF 2022'!#REF!</f>
        <v>#REF!</v>
      </c>
      <c r="LD450" s="224" t="e">
        <f>+'PPFF 2022'!#REF!</f>
        <v>#REF!</v>
      </c>
      <c r="LE450" s="230" t="e">
        <f>+'PPFF 2022'!#REF!</f>
        <v>#REF!</v>
      </c>
      <c r="LF450" s="224" t="e">
        <f>+'PPFF 2022'!#REF!</f>
        <v>#REF!</v>
      </c>
      <c r="LG450" s="230" t="e">
        <f>+'PPFF 2022'!#REF!</f>
        <v>#REF!</v>
      </c>
      <c r="LH450" s="224" t="e">
        <f>+'PPFF 2022'!#REF!</f>
        <v>#REF!</v>
      </c>
      <c r="LI450" s="230" t="e">
        <f>+'PPFF 2022'!#REF!</f>
        <v>#REF!</v>
      </c>
      <c r="LJ450" s="224" t="e">
        <f>+'PPFF 2022'!#REF!</f>
        <v>#REF!</v>
      </c>
      <c r="LK450" s="230" t="e">
        <f>+'PPFF 2022'!#REF!</f>
        <v>#REF!</v>
      </c>
      <c r="LL450" s="224" t="e">
        <f>+'PPFF 2022'!#REF!</f>
        <v>#REF!</v>
      </c>
      <c r="LM450" s="230" t="e">
        <f>+'PPFF 2022'!#REF!</f>
        <v>#REF!</v>
      </c>
      <c r="LN450" s="224" t="e">
        <f>+'PPFF 2022'!#REF!</f>
        <v>#REF!</v>
      </c>
      <c r="LO450" s="230" t="e">
        <f>+'PPFF 2022'!#REF!</f>
        <v>#REF!</v>
      </c>
      <c r="LP450" s="224" t="e">
        <f>+'PPFF 2022'!#REF!</f>
        <v>#REF!</v>
      </c>
      <c r="LQ450" s="230" t="e">
        <f>+'PPFF 2022'!#REF!</f>
        <v>#REF!</v>
      </c>
      <c r="LR450" s="224" t="e">
        <f>+'PPFF 2022'!#REF!</f>
        <v>#REF!</v>
      </c>
      <c r="LS450" s="230" t="e">
        <f>+'PPFF 2022'!#REF!</f>
        <v>#REF!</v>
      </c>
      <c r="LT450" s="224" t="e">
        <f>+'PPFF 2022'!#REF!</f>
        <v>#REF!</v>
      </c>
      <c r="LU450" s="230" t="e">
        <f>+'PPFF 2022'!#REF!</f>
        <v>#REF!</v>
      </c>
      <c r="LV450" s="234" t="e">
        <f>+'PPFF 2022'!#REF!</f>
        <v>#REF!</v>
      </c>
      <c r="LW450" s="234" t="e">
        <f>+'PPFF 2022'!#REF!</f>
        <v>#REF!</v>
      </c>
      <c r="LX450" s="234" t="e">
        <f>+'PPFF 2022'!#REF!</f>
        <v>#REF!</v>
      </c>
      <c r="LY450" s="234" t="e">
        <f>+'PPFF 2022'!#REF!</f>
        <v>#REF!</v>
      </c>
      <c r="LZ450" s="234" t="e">
        <f>+'PPFF 2022'!#REF!</f>
        <v>#REF!</v>
      </c>
      <c r="MA450" s="234" t="e">
        <f>+'PPFF 2022'!#REF!</f>
        <v>#REF!</v>
      </c>
      <c r="MB450" s="234" t="e">
        <f>+'PPFF 2022'!#REF!</f>
        <v>#REF!</v>
      </c>
      <c r="MC450" s="234" t="e">
        <f>+'PPFF 2022'!#REF!</f>
        <v>#REF!</v>
      </c>
      <c r="MD450" s="234" t="e">
        <f>+'PPFF 2022'!#REF!</f>
        <v>#REF!</v>
      </c>
      <c r="ME450" s="234" t="e">
        <f>+'PPFF 2022'!#REF!</f>
        <v>#REF!</v>
      </c>
      <c r="MF450" s="234" t="e">
        <f>+'PPFF 2022'!#REF!</f>
        <v>#REF!</v>
      </c>
      <c r="MG450" s="234" t="e">
        <f>+'PPFF 2022'!#REF!</f>
        <v>#REF!</v>
      </c>
      <c r="MH450" s="190" t="e">
        <f>+'PPFF 2022'!#REF!/6</f>
        <v>#REF!</v>
      </c>
      <c r="MI450" s="190" t="e">
        <f>+'PPFF 2022'!#REF!/6</f>
        <v>#REF!</v>
      </c>
      <c r="MJ450" s="190" t="e">
        <f>+'PPFF 2022'!#REF!/6</f>
        <v>#REF!</v>
      </c>
      <c r="MK450" s="190" t="e">
        <f>+'PPFF 2022'!#REF!/6</f>
        <v>#REF!</v>
      </c>
      <c r="ML450" s="190" t="e">
        <f>+'PPFF 2022'!#REF!/6</f>
        <v>#REF!</v>
      </c>
      <c r="MM450" s="190" t="e">
        <f>+'PPFF 2022'!#REF!/6</f>
        <v>#REF!</v>
      </c>
      <c r="MN450" s="239" t="e">
        <f>+'PPFF 2022'!#REF!/6</f>
        <v>#REF!</v>
      </c>
      <c r="MO450" s="190" t="e">
        <f>+'PPFF 2022'!#REF!/6</f>
        <v>#REF!</v>
      </c>
      <c r="MP450" s="190" t="e">
        <f>+'PPFF 2022'!#REF!/6</f>
        <v>#REF!</v>
      </c>
      <c r="MQ450" s="190" t="e">
        <f>+'PPFF 2022'!#REF!/6</f>
        <v>#REF!</v>
      </c>
      <c r="MR450" s="190" t="e">
        <f>+'PPFF 2022'!#REF!/6</f>
        <v>#REF!</v>
      </c>
      <c r="MS450" s="190" t="e">
        <f>+'PPFF 2022'!#REF!/6</f>
        <v>#REF!</v>
      </c>
      <c r="MT450" s="104" t="e">
        <f>+'PPFF 2022'!#REF!</f>
        <v>#REF!</v>
      </c>
      <c r="MU450" s="104" t="e">
        <f>+'PPFF 2022'!#REF!</f>
        <v>#REF!</v>
      </c>
      <c r="MV450" s="104" t="e">
        <f>+'PPFF 2022'!#REF!</f>
        <v>#REF!</v>
      </c>
      <c r="MW450" s="104" t="e">
        <f>+'PPFF 2022'!#REF!</f>
        <v>#REF!</v>
      </c>
      <c r="MX450" s="104" t="e">
        <f>+'PPFF 2022'!#REF!</f>
        <v>#REF!</v>
      </c>
      <c r="MY450" s="104" t="e">
        <f>+'PPFF 2022'!#REF!</f>
        <v>#REF!</v>
      </c>
      <c r="MZ450" s="104" t="e">
        <f>+'PPFF 2022'!#REF!</f>
        <v>#REF!</v>
      </c>
      <c r="NA450" s="104" t="e">
        <f>+'PPFF 2022'!#REF!</f>
        <v>#REF!</v>
      </c>
      <c r="NB450" s="104" t="e">
        <f>+'PPFF 2022'!#REF!</f>
        <v>#REF!</v>
      </c>
      <c r="NC450" s="104" t="e">
        <f>+'PPFF 2022'!#REF!</f>
        <v>#REF!</v>
      </c>
      <c r="ND450" s="104" t="e">
        <f>+'PPFF 2022'!#REF!</f>
        <v>#REF!</v>
      </c>
      <c r="NE450" s="104" t="e">
        <f>+'PPFF 2022'!#REF!</f>
        <v>#REF!</v>
      </c>
    </row>
    <row r="451" spans="1:369" s="88" customFormat="1" ht="10.5" x14ac:dyDescent="0.25">
      <c r="A451" s="91" t="s">
        <v>36</v>
      </c>
      <c r="B451" s="92" t="s">
        <v>37</v>
      </c>
      <c r="C451" s="91">
        <v>406</v>
      </c>
      <c r="D451" s="91" t="s">
        <v>344</v>
      </c>
      <c r="E451" s="91" t="s">
        <v>36</v>
      </c>
      <c r="F451" s="92" t="s">
        <v>37</v>
      </c>
      <c r="G451" s="92" t="s">
        <v>352</v>
      </c>
      <c r="H451" s="155">
        <v>26496</v>
      </c>
      <c r="I451" s="92" t="s">
        <v>594</v>
      </c>
      <c r="J451" s="171" t="e">
        <f>+'PPFF 2022'!#REF!+'PPFF 2022'!#REF!</f>
        <v>#REF!</v>
      </c>
      <c r="K451" s="171" t="e">
        <f>+'PPFF 2022'!#REF!+'PPFF 2022'!#REF!</f>
        <v>#REF!</v>
      </c>
      <c r="L451" s="171" t="e">
        <f>+'PPFF 2022'!#REF!+'PPFF 2022'!#REF!</f>
        <v>#REF!</v>
      </c>
      <c r="M451" s="171" t="e">
        <f>+'PPFF 2022'!#REF!+'PPFF 2022'!#REF!</f>
        <v>#REF!</v>
      </c>
      <c r="N451" s="171" t="e">
        <f>+'PPFF 2022'!#REF!+'PPFF 2022'!#REF!</f>
        <v>#REF!</v>
      </c>
      <c r="O451" s="171" t="e">
        <f>+'PPFF 2022'!#REF!+'PPFF 2022'!#REF!</f>
        <v>#REF!</v>
      </c>
      <c r="P451" s="171" t="e">
        <f>+'PPFF 2022'!#REF!+'PPFF 2022'!#REF!</f>
        <v>#REF!</v>
      </c>
      <c r="Q451" s="171" t="e">
        <f>+'PPFF 2022'!#REF!+'PPFF 2022'!#REF!</f>
        <v>#REF!</v>
      </c>
      <c r="R451" s="171" t="e">
        <f>+'PPFF 2022'!#REF!+'PPFF 2022'!#REF!</f>
        <v>#REF!</v>
      </c>
      <c r="S451" s="171" t="e">
        <f>+'PPFF 2022'!#REF!+'PPFF 2022'!#REF!</f>
        <v>#REF!</v>
      </c>
      <c r="T451" s="171" t="e">
        <f>+'PPFF 2022'!#REF!+'PPFF 2022'!#REF!</f>
        <v>#REF!</v>
      </c>
      <c r="U451" s="171" t="e">
        <f>+'PPFF 2022'!#REF!+'PPFF 2022'!#REF!</f>
        <v>#REF!</v>
      </c>
      <c r="V451" s="93" t="e">
        <f>+'PPFF 2022'!#REF!</f>
        <v>#REF!</v>
      </c>
      <c r="W451" s="95" t="e">
        <f>+'PPFF 2022'!#REF!</f>
        <v>#REF!</v>
      </c>
      <c r="X451" s="98" t="e">
        <f>+('PPFF 2022'!#REF!+'PPFF 2022'!#REF!)/13</f>
        <v>#REF!</v>
      </c>
      <c r="Y451" s="93" t="e">
        <f>+'PPFF 2022'!#REF!</f>
        <v>#REF!</v>
      </c>
      <c r="Z451" s="95" t="e">
        <f>+'PPFF 2022'!#REF!</f>
        <v>#REF!</v>
      </c>
      <c r="AA451" s="98" t="e">
        <f>+('PPFF 2022'!#REF!+'PPFF 2022'!#REF!)/13</f>
        <v>#REF!</v>
      </c>
      <c r="AB451" s="93" t="e">
        <f>+'PPFF 2022'!#REF!</f>
        <v>#REF!</v>
      </c>
      <c r="AC451" s="95" t="e">
        <f>+'PPFF 2022'!#REF!</f>
        <v>#REF!</v>
      </c>
      <c r="AD451" s="98" t="e">
        <f t="shared" si="662"/>
        <v>#REF!</v>
      </c>
      <c r="AE451" s="93" t="e">
        <f>+'PPFF 2022'!#REF!</f>
        <v>#REF!</v>
      </c>
      <c r="AF451" s="95" t="e">
        <f>+'PPFF 2022'!#REF!</f>
        <v>#REF!</v>
      </c>
      <c r="AG451" s="98" t="e">
        <f t="shared" si="663"/>
        <v>#REF!</v>
      </c>
      <c r="AH451" s="93" t="e">
        <f>+'PPFF 2022'!#REF!</f>
        <v>#REF!</v>
      </c>
      <c r="AI451" s="95" t="e">
        <f>+'PPFF 2022'!#REF!</f>
        <v>#REF!</v>
      </c>
      <c r="AJ451" s="98" t="e">
        <f t="shared" si="664"/>
        <v>#REF!</v>
      </c>
      <c r="AK451" s="93" t="e">
        <f>+'PPFF 2022'!#REF!</f>
        <v>#REF!</v>
      </c>
      <c r="AL451" s="95" t="e">
        <f>+'PPFF 2022'!#REF!</f>
        <v>#REF!</v>
      </c>
      <c r="AM451" s="98" t="e">
        <f t="shared" si="665"/>
        <v>#REF!</v>
      </c>
      <c r="AN451" s="93" t="e">
        <f>+'PPFF 2022'!#REF!</f>
        <v>#REF!</v>
      </c>
      <c r="AO451" s="95" t="e">
        <f>+'PPFF 2022'!#REF!</f>
        <v>#REF!</v>
      </c>
      <c r="AP451" s="98" t="e">
        <f t="shared" si="666"/>
        <v>#REF!</v>
      </c>
      <c r="AQ451" s="93" t="e">
        <f>+'PPFF 2022'!#REF!</f>
        <v>#REF!</v>
      </c>
      <c r="AR451" s="95" t="e">
        <f>+'PPFF 2022'!#REF!</f>
        <v>#REF!</v>
      </c>
      <c r="AS451" s="98" t="e">
        <f t="shared" si="667"/>
        <v>#REF!</v>
      </c>
      <c r="AT451" s="93" t="e">
        <f>+'PPFF 2022'!#REF!</f>
        <v>#REF!</v>
      </c>
      <c r="AU451" s="95" t="e">
        <f>+'PPFF 2022'!#REF!</f>
        <v>#REF!</v>
      </c>
      <c r="AV451" s="98" t="e">
        <f t="shared" si="668"/>
        <v>#REF!</v>
      </c>
      <c r="AW451" s="93" t="e">
        <f>+'PPFF 2022'!#REF!</f>
        <v>#REF!</v>
      </c>
      <c r="AX451" s="95" t="e">
        <f>+'PPFF 2022'!#REF!</f>
        <v>#REF!</v>
      </c>
      <c r="AY451" s="98" t="e">
        <f t="shared" si="669"/>
        <v>#REF!</v>
      </c>
      <c r="AZ451" s="93" t="e">
        <f>+'PPFF 2022'!#REF!</f>
        <v>#REF!</v>
      </c>
      <c r="BA451" s="95" t="e">
        <f>+'PPFF 2022'!#REF!</f>
        <v>#REF!</v>
      </c>
      <c r="BB451" s="98" t="e">
        <f t="shared" si="670"/>
        <v>#REF!</v>
      </c>
      <c r="BC451" s="93" t="e">
        <f>+'PPFF 2022'!#REF!</f>
        <v>#REF!</v>
      </c>
      <c r="BD451" s="95" t="e">
        <f>+'PPFF 2022'!#REF!</f>
        <v>#REF!</v>
      </c>
      <c r="BE451" s="97" t="e">
        <f t="shared" si="671"/>
        <v>#REF!</v>
      </c>
      <c r="BF451" s="107" t="e">
        <f>+'PPFF 2022'!#REF!</f>
        <v>#REF!</v>
      </c>
      <c r="BG451" s="97" t="e">
        <f>+'PPFF 2022'!#REF!</f>
        <v>#REF!</v>
      </c>
      <c r="BH451" s="182" t="e">
        <f t="shared" si="672"/>
        <v>#REF!</v>
      </c>
      <c r="BI451" s="107" t="e">
        <f>+'PPFF 2022'!#REF!</f>
        <v>#REF!</v>
      </c>
      <c r="BJ451" s="97" t="e">
        <f>+'PPFF 2022'!#REF!</f>
        <v>#REF!</v>
      </c>
      <c r="BK451" s="182" t="e">
        <f t="shared" si="673"/>
        <v>#REF!</v>
      </c>
      <c r="BL451" s="107" t="e">
        <f>+'PPFF 2022'!#REF!</f>
        <v>#REF!</v>
      </c>
      <c r="BM451" s="97" t="e">
        <f>+'PPFF 2022'!#REF!</f>
        <v>#REF!</v>
      </c>
      <c r="BN451" s="182" t="e">
        <f t="shared" si="674"/>
        <v>#REF!</v>
      </c>
      <c r="BO451" s="107" t="e">
        <f>+'PPFF 2022'!#REF!</f>
        <v>#REF!</v>
      </c>
      <c r="BP451" s="97" t="e">
        <f>+'PPFF 2022'!#REF!</f>
        <v>#REF!</v>
      </c>
      <c r="BQ451" s="182" t="e">
        <f t="shared" si="675"/>
        <v>#REF!</v>
      </c>
      <c r="BR451" s="107" t="e">
        <f>+'PPFF 2022'!#REF!</f>
        <v>#REF!</v>
      </c>
      <c r="BS451" s="97" t="e">
        <f>+'PPFF 2022'!#REF!</f>
        <v>#REF!</v>
      </c>
      <c r="BT451" s="182" t="e">
        <f t="shared" si="676"/>
        <v>#REF!</v>
      </c>
      <c r="BU451" s="107" t="e">
        <f>+'PPFF 2022'!#REF!</f>
        <v>#REF!</v>
      </c>
      <c r="BV451" s="97" t="e">
        <f>+'PPFF 2022'!#REF!</f>
        <v>#REF!</v>
      </c>
      <c r="BW451" s="182" t="e">
        <f t="shared" si="677"/>
        <v>#REF!</v>
      </c>
      <c r="BX451" s="107" t="e">
        <f>+'PPFF 2022'!#REF!</f>
        <v>#REF!</v>
      </c>
      <c r="BY451" s="97" t="e">
        <f>+'PPFF 2022'!#REF!</f>
        <v>#REF!</v>
      </c>
      <c r="BZ451" s="182" t="e">
        <f t="shared" si="678"/>
        <v>#REF!</v>
      </c>
      <c r="CA451" s="107" t="e">
        <f>+'PPFF 2022'!#REF!</f>
        <v>#REF!</v>
      </c>
      <c r="CB451" s="97" t="e">
        <f>+'PPFF 2022'!#REF!</f>
        <v>#REF!</v>
      </c>
      <c r="CC451" s="182" t="e">
        <f t="shared" si="679"/>
        <v>#REF!</v>
      </c>
      <c r="CD451" s="107" t="e">
        <f>+'PPFF 2022'!#REF!</f>
        <v>#REF!</v>
      </c>
      <c r="CE451" s="97" t="e">
        <f>+'PPFF 2022'!#REF!</f>
        <v>#REF!</v>
      </c>
      <c r="CF451" s="182" t="e">
        <f t="shared" si="680"/>
        <v>#REF!</v>
      </c>
      <c r="CG451" s="107" t="e">
        <f>+'PPFF 2022'!#REF!</f>
        <v>#REF!</v>
      </c>
      <c r="CH451" s="97" t="e">
        <f>+'PPFF 2022'!#REF!</f>
        <v>#REF!</v>
      </c>
      <c r="CI451" s="182" t="e">
        <f t="shared" si="681"/>
        <v>#REF!</v>
      </c>
      <c r="CJ451" s="107" t="e">
        <f>+'PPFF 2022'!#REF!</f>
        <v>#REF!</v>
      </c>
      <c r="CK451" s="97" t="e">
        <f>+'PPFF 2022'!#REF!</f>
        <v>#REF!</v>
      </c>
      <c r="CL451" s="182" t="e">
        <f t="shared" si="682"/>
        <v>#REF!</v>
      </c>
      <c r="CM451" s="107" t="e">
        <f>+'PPFF 2022'!#REF!</f>
        <v>#REF!</v>
      </c>
      <c r="CN451" s="97" t="e">
        <f>+'PPFF 2022'!#REF!</f>
        <v>#REF!</v>
      </c>
      <c r="CO451" s="187" t="e">
        <f t="shared" si="683"/>
        <v>#REF!</v>
      </c>
      <c r="CP451" s="109" t="e">
        <f>+'PPFF 2022'!#REF!</f>
        <v>#REF!</v>
      </c>
      <c r="CQ451" s="111" t="e">
        <f>+'PPFF 2022'!#REF!</f>
        <v>#REF!</v>
      </c>
      <c r="CR451" s="98" t="e">
        <f t="shared" si="684"/>
        <v>#REF!</v>
      </c>
      <c r="CS451" s="109" t="e">
        <f>+'PPFF 2022'!#REF!</f>
        <v>#REF!</v>
      </c>
      <c r="CT451" s="111" t="e">
        <f>+'PPFF 2022'!#REF!</f>
        <v>#REF!</v>
      </c>
      <c r="CU451" s="98" t="e">
        <f t="shared" si="685"/>
        <v>#REF!</v>
      </c>
      <c r="CV451" s="109" t="e">
        <f>+'PPFF 2022'!#REF!</f>
        <v>#REF!</v>
      </c>
      <c r="CW451" s="111" t="e">
        <f>+'PPFF 2022'!#REF!</f>
        <v>#REF!</v>
      </c>
      <c r="CX451" s="98" t="e">
        <f t="shared" si="686"/>
        <v>#REF!</v>
      </c>
      <c r="CY451" s="109" t="e">
        <f>+'PPFF 2022'!#REF!</f>
        <v>#REF!</v>
      </c>
      <c r="CZ451" s="111" t="e">
        <f>+'PPFF 2022'!#REF!</f>
        <v>#REF!</v>
      </c>
      <c r="DA451" s="98" t="e">
        <f t="shared" si="687"/>
        <v>#REF!</v>
      </c>
      <c r="DB451" s="109" t="e">
        <f>+'PPFF 2022'!#REF!</f>
        <v>#REF!</v>
      </c>
      <c r="DC451" s="111" t="e">
        <f>+'PPFF 2022'!#REF!</f>
        <v>#REF!</v>
      </c>
      <c r="DD451" s="98" t="e">
        <f t="shared" si="688"/>
        <v>#REF!</v>
      </c>
      <c r="DE451" s="109" t="e">
        <f>+'PPFF 2022'!#REF!</f>
        <v>#REF!</v>
      </c>
      <c r="DF451" s="111" t="e">
        <f>+'PPFF 2022'!#REF!</f>
        <v>#REF!</v>
      </c>
      <c r="DG451" s="98" t="e">
        <f t="shared" si="689"/>
        <v>#REF!</v>
      </c>
      <c r="DH451" s="109" t="e">
        <f>+'PPFF 2022'!#REF!</f>
        <v>#REF!</v>
      </c>
      <c r="DI451" s="111" t="e">
        <f>+'PPFF 2022'!#REF!</f>
        <v>#REF!</v>
      </c>
      <c r="DJ451" s="98" t="e">
        <f t="shared" si="690"/>
        <v>#REF!</v>
      </c>
      <c r="DK451" s="109" t="e">
        <f>+'PPFF 2022'!#REF!</f>
        <v>#REF!</v>
      </c>
      <c r="DL451" s="111" t="e">
        <f>+'PPFF 2022'!#REF!</f>
        <v>#REF!</v>
      </c>
      <c r="DM451" s="98" t="e">
        <f t="shared" si="691"/>
        <v>#REF!</v>
      </c>
      <c r="DN451" s="109" t="e">
        <f>+'PPFF 2022'!#REF!</f>
        <v>#REF!</v>
      </c>
      <c r="DO451" s="111" t="e">
        <f>+'PPFF 2022'!#REF!</f>
        <v>#REF!</v>
      </c>
      <c r="DP451" s="98" t="e">
        <f t="shared" si="692"/>
        <v>#REF!</v>
      </c>
      <c r="DQ451" s="109" t="e">
        <f>+'PPFF 2022'!#REF!</f>
        <v>#REF!</v>
      </c>
      <c r="DR451" s="111" t="e">
        <f>+'PPFF 2022'!#REF!</f>
        <v>#REF!</v>
      </c>
      <c r="DS451" s="98" t="e">
        <f t="shared" si="693"/>
        <v>#REF!</v>
      </c>
      <c r="DT451" s="109" t="e">
        <f>+'PPFF 2022'!#REF!</f>
        <v>#REF!</v>
      </c>
      <c r="DU451" s="111" t="e">
        <f>+'PPFF 2022'!#REF!</f>
        <v>#REF!</v>
      </c>
      <c r="DV451" s="98" t="e">
        <f t="shared" si="694"/>
        <v>#REF!</v>
      </c>
      <c r="DW451" s="109" t="e">
        <f>+'PPFF 2022'!#REF!</f>
        <v>#REF!</v>
      </c>
      <c r="DX451" s="111" t="e">
        <f>+'PPFF 2022'!#REF!</f>
        <v>#REF!</v>
      </c>
      <c r="DY451" s="107" t="e">
        <f t="shared" si="695"/>
        <v>#REF!</v>
      </c>
      <c r="DZ451" s="109" t="e">
        <f>+'PPFF 2022'!#REF!</f>
        <v>#REF!</v>
      </c>
      <c r="EA451" s="111" t="e">
        <f>+'PPFF 2022'!#REF!</f>
        <v>#REF!</v>
      </c>
      <c r="EB451" s="98" t="e">
        <f t="shared" si="696"/>
        <v>#REF!</v>
      </c>
      <c r="EC451" s="111" t="e">
        <f>+'PPFF 2022'!#REF!</f>
        <v>#REF!</v>
      </c>
      <c r="ED451" s="111" t="e">
        <f>+'PPFF 2022'!#REF!</f>
        <v>#REF!</v>
      </c>
      <c r="EE451" s="98" t="e">
        <f t="shared" si="697"/>
        <v>#REF!</v>
      </c>
      <c r="EF451" s="111" t="e">
        <f>+'PPFF 2022'!#REF!</f>
        <v>#REF!</v>
      </c>
      <c r="EG451" s="111" t="e">
        <f>+'PPFF 2022'!#REF!</f>
        <v>#REF!</v>
      </c>
      <c r="EH451" s="98" t="e">
        <f t="shared" si="698"/>
        <v>#REF!</v>
      </c>
      <c r="EI451" s="111" t="e">
        <f>+'PPFF 2022'!#REF!</f>
        <v>#REF!</v>
      </c>
      <c r="EJ451" s="111" t="e">
        <f>+'PPFF 2022'!#REF!</f>
        <v>#REF!</v>
      </c>
      <c r="EK451" s="98" t="e">
        <f t="shared" si="699"/>
        <v>#REF!</v>
      </c>
      <c r="EL451" s="111" t="e">
        <f>+'PPFF 2022'!#REF!</f>
        <v>#REF!</v>
      </c>
      <c r="EM451" s="111" t="e">
        <f>+'PPFF 2022'!#REF!</f>
        <v>#REF!</v>
      </c>
      <c r="EN451" s="98" t="e">
        <f t="shared" si="700"/>
        <v>#REF!</v>
      </c>
      <c r="EO451" s="111" t="e">
        <f>+'PPFF 2022'!#REF!</f>
        <v>#REF!</v>
      </c>
      <c r="EP451" s="111" t="e">
        <f>+'PPFF 2022'!#REF!</f>
        <v>#REF!</v>
      </c>
      <c r="EQ451" s="98" t="e">
        <f t="shared" si="701"/>
        <v>#REF!</v>
      </c>
      <c r="ER451" s="111" t="e">
        <f>+'PPFF 2022'!#REF!</f>
        <v>#REF!</v>
      </c>
      <c r="ES451" s="111" t="e">
        <f>+'PPFF 2022'!#REF!</f>
        <v>#REF!</v>
      </c>
      <c r="ET451" s="98" t="e">
        <f t="shared" si="702"/>
        <v>#REF!</v>
      </c>
      <c r="EU451" s="111" t="e">
        <f>+'PPFF 2022'!#REF!</f>
        <v>#REF!</v>
      </c>
      <c r="EV451" s="111" t="e">
        <f>+'PPFF 2022'!#REF!</f>
        <v>#REF!</v>
      </c>
      <c r="EW451" s="98" t="e">
        <f t="shared" si="703"/>
        <v>#REF!</v>
      </c>
      <c r="EX451" s="111" t="e">
        <f>+'PPFF 2022'!#REF!</f>
        <v>#REF!</v>
      </c>
      <c r="EY451" s="111" t="e">
        <f>+'PPFF 2022'!#REF!</f>
        <v>#REF!</v>
      </c>
      <c r="EZ451" s="98" t="e">
        <f t="shared" si="704"/>
        <v>#REF!</v>
      </c>
      <c r="FA451" s="111" t="e">
        <f>+'PPFF 2022'!#REF!</f>
        <v>#REF!</v>
      </c>
      <c r="FB451" s="111" t="e">
        <f>+'PPFF 2022'!#REF!</f>
        <v>#REF!</v>
      </c>
      <c r="FC451" s="98" t="e">
        <f t="shared" si="705"/>
        <v>#REF!</v>
      </c>
      <c r="FD451" s="111" t="e">
        <f>+'PPFF 2022'!#REF!</f>
        <v>#REF!</v>
      </c>
      <c r="FE451" s="111" t="e">
        <f>+'PPFF 2022'!#REF!</f>
        <v>#REF!</v>
      </c>
      <c r="FF451" s="98" t="e">
        <f t="shared" si="706"/>
        <v>#REF!</v>
      </c>
      <c r="FG451" s="111" t="e">
        <f>+'PPFF 2022'!#REF!</f>
        <v>#REF!</v>
      </c>
      <c r="FH451" s="111" t="e">
        <f>+'PPFF 2022'!#REF!</f>
        <v>#REF!</v>
      </c>
      <c r="FI451" s="97" t="e">
        <f t="shared" si="707"/>
        <v>#REF!</v>
      </c>
      <c r="FJ451" s="108" t="e">
        <f>+'PPFF 2022'!#REF!</f>
        <v>#REF!</v>
      </c>
      <c r="FK451" s="103" t="e">
        <f>+'PPFF 2022'!#REF!</f>
        <v>#REF!</v>
      </c>
      <c r="FL451" s="193" t="e">
        <f t="shared" si="708"/>
        <v>#REF!</v>
      </c>
      <c r="FM451" s="203" t="e">
        <f>+'PPFF 2022'!#REF!</f>
        <v>#REF!</v>
      </c>
      <c r="FN451" s="204" t="e">
        <f>+'PPFF 2022'!#REF!</f>
        <v>#REF!</v>
      </c>
      <c r="FO451" s="202" t="e">
        <f t="shared" si="709"/>
        <v>#REF!</v>
      </c>
      <c r="FP451" s="203" t="e">
        <f>+'PPFF 2022'!#REF!</f>
        <v>#REF!</v>
      </c>
      <c r="FQ451" s="204" t="e">
        <f>+'PPFF 2022'!#REF!</f>
        <v>#REF!</v>
      </c>
      <c r="FR451" s="202" t="e">
        <f t="shared" si="710"/>
        <v>#REF!</v>
      </c>
      <c r="FS451" s="203" t="e">
        <f>+'PPFF 2022'!#REF!</f>
        <v>#REF!</v>
      </c>
      <c r="FT451" s="204" t="e">
        <f>+'PPFF 2022'!#REF!</f>
        <v>#REF!</v>
      </c>
      <c r="FU451" s="202" t="e">
        <f t="shared" si="711"/>
        <v>#REF!</v>
      </c>
      <c r="FV451" s="203" t="e">
        <f>+'PPFF 2022'!#REF!</f>
        <v>#REF!</v>
      </c>
      <c r="FW451" s="204" t="e">
        <f>+'PPFF 2022'!#REF!</f>
        <v>#REF!</v>
      </c>
      <c r="FX451" s="202" t="e">
        <f t="shared" si="712"/>
        <v>#REF!</v>
      </c>
      <c r="FY451" s="203" t="e">
        <f>+'PPFF 2022'!#REF!</f>
        <v>#REF!</v>
      </c>
      <c r="FZ451" s="204" t="e">
        <f>+'PPFF 2022'!#REF!</f>
        <v>#REF!</v>
      </c>
      <c r="GA451" s="202" t="e">
        <f t="shared" si="713"/>
        <v>#REF!</v>
      </c>
      <c r="GB451" s="203" t="e">
        <f>+'PPFF 2022'!#REF!</f>
        <v>#REF!</v>
      </c>
      <c r="GC451" s="204" t="e">
        <f>+'PPFF 2022'!#REF!</f>
        <v>#REF!</v>
      </c>
      <c r="GD451" s="202" t="e">
        <f t="shared" si="714"/>
        <v>#REF!</v>
      </c>
      <c r="GE451" s="203" t="e">
        <f>+'PPFF 2022'!#REF!</f>
        <v>#REF!</v>
      </c>
      <c r="GF451" s="204" t="e">
        <f>+'PPFF 2022'!#REF!</f>
        <v>#REF!</v>
      </c>
      <c r="GG451" s="202" t="e">
        <f t="shared" si="715"/>
        <v>#REF!</v>
      </c>
      <c r="GH451" s="203" t="e">
        <f>+'PPFF 2022'!#REF!</f>
        <v>#REF!</v>
      </c>
      <c r="GI451" s="204" t="e">
        <f>+'PPFF 2022'!#REF!</f>
        <v>#REF!</v>
      </c>
      <c r="GJ451" s="202" t="e">
        <f t="shared" si="716"/>
        <v>#REF!</v>
      </c>
      <c r="GK451" s="203" t="e">
        <f>+'PPFF 2022'!#REF!</f>
        <v>#REF!</v>
      </c>
      <c r="GL451" s="204" t="e">
        <f>+'PPFF 2022'!#REF!</f>
        <v>#REF!</v>
      </c>
      <c r="GM451" s="202" t="e">
        <f t="shared" si="717"/>
        <v>#REF!</v>
      </c>
      <c r="GN451" s="203" t="e">
        <f>+'PPFF 2022'!#REF!</f>
        <v>#REF!</v>
      </c>
      <c r="GO451" s="204" t="e">
        <f>+'PPFF 2022'!#REF!</f>
        <v>#REF!</v>
      </c>
      <c r="GP451" s="202" t="e">
        <f t="shared" si="718"/>
        <v>#REF!</v>
      </c>
      <c r="GQ451" s="203" t="e">
        <f>+'PPFF 2022'!#REF!</f>
        <v>#REF!</v>
      </c>
      <c r="GR451" s="204" t="e">
        <f>+'PPFF 2022'!#REF!</f>
        <v>#REF!</v>
      </c>
      <c r="GS451" s="209" t="e">
        <f t="shared" si="719"/>
        <v>#REF!</v>
      </c>
      <c r="GT451" s="203" t="e">
        <f>+'PPFF 2022'!#REF!</f>
        <v>#REF!</v>
      </c>
      <c r="GU451" s="204" t="e">
        <f>+'PPFF 2022'!#REF!</f>
        <v>#REF!</v>
      </c>
      <c r="GV451" s="202" t="e">
        <f t="shared" si="720"/>
        <v>#REF!</v>
      </c>
      <c r="GW451" s="203" t="e">
        <f>+'PPFF 2022'!#REF!</f>
        <v>#REF!</v>
      </c>
      <c r="GX451" s="204" t="e">
        <f>+'PPFF 2022'!#REF!</f>
        <v>#REF!</v>
      </c>
      <c r="GY451" s="202" t="e">
        <f t="shared" si="721"/>
        <v>#REF!</v>
      </c>
      <c r="GZ451" s="203" t="e">
        <f>+'PPFF 2022'!#REF!</f>
        <v>#REF!</v>
      </c>
      <c r="HA451" s="204" t="e">
        <f>+'PPFF 2022'!#REF!</f>
        <v>#REF!</v>
      </c>
      <c r="HB451" s="202" t="e">
        <f t="shared" si="722"/>
        <v>#REF!</v>
      </c>
      <c r="HC451" s="203" t="e">
        <f>+'PPFF 2022'!#REF!</f>
        <v>#REF!</v>
      </c>
      <c r="HD451" s="204" t="e">
        <f>+'PPFF 2022'!#REF!</f>
        <v>#REF!</v>
      </c>
      <c r="HE451" s="202" t="e">
        <f t="shared" si="723"/>
        <v>#REF!</v>
      </c>
      <c r="HF451" s="203" t="e">
        <f>+'PPFF 2022'!#REF!</f>
        <v>#REF!</v>
      </c>
      <c r="HG451" s="204" t="e">
        <f>+'PPFF 2022'!#REF!</f>
        <v>#REF!</v>
      </c>
      <c r="HH451" s="202" t="e">
        <f t="shared" si="724"/>
        <v>#REF!</v>
      </c>
      <c r="HI451" s="203" t="e">
        <f>+'PPFF 2022'!#REF!</f>
        <v>#REF!</v>
      </c>
      <c r="HJ451" s="204" t="e">
        <f>+'PPFF 2022'!#REF!</f>
        <v>#REF!</v>
      </c>
      <c r="HK451" s="202" t="e">
        <f t="shared" si="725"/>
        <v>#REF!</v>
      </c>
      <c r="HL451" s="203" t="e">
        <f>+'PPFF 2022'!#REF!</f>
        <v>#REF!</v>
      </c>
      <c r="HM451" s="204" t="e">
        <f>+'PPFF 2022'!#REF!</f>
        <v>#REF!</v>
      </c>
      <c r="HN451" s="202" t="e">
        <f t="shared" si="726"/>
        <v>#REF!</v>
      </c>
      <c r="HO451" s="203" t="e">
        <f>+'PPFF 2022'!#REF!</f>
        <v>#REF!</v>
      </c>
      <c r="HP451" s="204" t="e">
        <f>+'PPFF 2022'!#REF!</f>
        <v>#REF!</v>
      </c>
      <c r="HQ451" s="202" t="e">
        <f t="shared" si="727"/>
        <v>#REF!</v>
      </c>
      <c r="HR451" s="203" t="e">
        <f>+'PPFF 2022'!#REF!</f>
        <v>#REF!</v>
      </c>
      <c r="HS451" s="204" t="e">
        <f>+'PPFF 2022'!#REF!</f>
        <v>#REF!</v>
      </c>
      <c r="HT451" s="202" t="e">
        <f t="shared" si="728"/>
        <v>#REF!</v>
      </c>
      <c r="HU451" s="203" t="e">
        <f>+'PPFF 2022'!#REF!</f>
        <v>#REF!</v>
      </c>
      <c r="HV451" s="204" t="e">
        <f>+'PPFF 2022'!#REF!</f>
        <v>#REF!</v>
      </c>
      <c r="HW451" s="202" t="e">
        <f t="shared" si="729"/>
        <v>#REF!</v>
      </c>
      <c r="HX451" s="203" t="e">
        <f>+'PPFF 2022'!#REF!</f>
        <v>#REF!</v>
      </c>
      <c r="HY451" s="204" t="e">
        <f>+'PPFF 2022'!#REF!</f>
        <v>#REF!</v>
      </c>
      <c r="HZ451" s="202" t="e">
        <f t="shared" si="730"/>
        <v>#REF!</v>
      </c>
      <c r="IA451" s="203" t="e">
        <f>+'PPFF 2022'!#REF!</f>
        <v>#REF!</v>
      </c>
      <c r="IB451" s="204" t="e">
        <f>+'PPFF 2022'!#REF!</f>
        <v>#REF!</v>
      </c>
      <c r="IC451" s="209" t="e">
        <f t="shared" si="731"/>
        <v>#REF!</v>
      </c>
      <c r="ID451" s="203" t="e">
        <f>+'PPFF 2022'!#REF!</f>
        <v>#REF!</v>
      </c>
      <c r="IE451" s="204" t="e">
        <f>+'PPFF 2022'!#REF!</f>
        <v>#REF!</v>
      </c>
      <c r="IF451" s="215" t="e">
        <f t="shared" si="732"/>
        <v>#REF!</v>
      </c>
      <c r="IG451" s="203" t="e">
        <f>+'PPFF 2022'!#REF!</f>
        <v>#REF!</v>
      </c>
      <c r="IH451" s="204" t="e">
        <f>+'PPFF 2022'!#REF!</f>
        <v>#REF!</v>
      </c>
      <c r="II451" s="215" t="e">
        <f t="shared" si="733"/>
        <v>#REF!</v>
      </c>
      <c r="IJ451" s="203" t="e">
        <f>+'PPFF 2022'!#REF!</f>
        <v>#REF!</v>
      </c>
      <c r="IK451" s="204" t="e">
        <f>+'PPFF 2022'!#REF!</f>
        <v>#REF!</v>
      </c>
      <c r="IL451" s="215" t="e">
        <f t="shared" si="734"/>
        <v>#REF!</v>
      </c>
      <c r="IM451" s="203" t="e">
        <f>+'PPFF 2022'!#REF!</f>
        <v>#REF!</v>
      </c>
      <c r="IN451" s="204" t="e">
        <f>+'PPFF 2022'!#REF!</f>
        <v>#REF!</v>
      </c>
      <c r="IO451" s="215" t="e">
        <f t="shared" si="735"/>
        <v>#REF!</v>
      </c>
      <c r="IP451" s="203" t="e">
        <f>+'PPFF 2022'!#REF!</f>
        <v>#REF!</v>
      </c>
      <c r="IQ451" s="204" t="e">
        <f>+'PPFF 2022'!#REF!</f>
        <v>#REF!</v>
      </c>
      <c r="IR451" s="215" t="e">
        <f t="shared" si="736"/>
        <v>#REF!</v>
      </c>
      <c r="IS451" s="203" t="e">
        <f>+'PPFF 2022'!#REF!</f>
        <v>#REF!</v>
      </c>
      <c r="IT451" s="204" t="e">
        <f>+'PPFF 2022'!#REF!</f>
        <v>#REF!</v>
      </c>
      <c r="IU451" s="215" t="e">
        <f t="shared" si="737"/>
        <v>#REF!</v>
      </c>
      <c r="IV451" s="203" t="e">
        <f>+'PPFF 2022'!#REF!</f>
        <v>#REF!</v>
      </c>
      <c r="IW451" s="204" t="e">
        <f>+'PPFF 2022'!#REF!</f>
        <v>#REF!</v>
      </c>
      <c r="IX451" s="215" t="e">
        <f t="shared" si="738"/>
        <v>#REF!</v>
      </c>
      <c r="IY451" s="203" t="e">
        <f>+'PPFF 2022'!#REF!</f>
        <v>#REF!</v>
      </c>
      <c r="IZ451" s="204" t="e">
        <f>+'PPFF 2022'!#REF!</f>
        <v>#REF!</v>
      </c>
      <c r="JA451" s="215" t="e">
        <f t="shared" si="739"/>
        <v>#REF!</v>
      </c>
      <c r="JB451" s="203" t="e">
        <f>+'PPFF 2022'!#REF!</f>
        <v>#REF!</v>
      </c>
      <c r="JC451" s="204" t="e">
        <f>+'PPFF 2022'!#REF!</f>
        <v>#REF!</v>
      </c>
      <c r="JD451" s="215" t="e">
        <f t="shared" si="740"/>
        <v>#REF!</v>
      </c>
      <c r="JE451" s="203" t="e">
        <f>+'PPFF 2022'!#REF!</f>
        <v>#REF!</v>
      </c>
      <c r="JF451" s="204" t="e">
        <f>+'PPFF 2022'!#REF!</f>
        <v>#REF!</v>
      </c>
      <c r="JG451" s="215" t="e">
        <f t="shared" si="741"/>
        <v>#REF!</v>
      </c>
      <c r="JH451" s="203" t="e">
        <f>+'PPFF 2022'!#REF!</f>
        <v>#REF!</v>
      </c>
      <c r="JI451" s="204" t="e">
        <f>+'PPFF 2022'!#REF!</f>
        <v>#REF!</v>
      </c>
      <c r="JJ451" s="215" t="e">
        <f t="shared" si="742"/>
        <v>#REF!</v>
      </c>
      <c r="JK451" s="203" t="e">
        <f>+'PPFF 2022'!#REF!</f>
        <v>#REF!</v>
      </c>
      <c r="JL451" s="204" t="e">
        <f>+'PPFF 2022'!#REF!</f>
        <v>#REF!</v>
      </c>
      <c r="JM451" s="218" t="e">
        <f t="shared" si="743"/>
        <v>#REF!</v>
      </c>
      <c r="JN451" s="224" t="e">
        <f>+'PPFF 2022'!#REF!</f>
        <v>#REF!</v>
      </c>
      <c r="JO451" s="225" t="e">
        <f>+'PPFF 2022'!#REF!</f>
        <v>#REF!</v>
      </c>
      <c r="JP451" s="212" t="e">
        <f t="shared" si="744"/>
        <v>#REF!</v>
      </c>
      <c r="JQ451" s="224" t="e">
        <f>+'PPFF 2022'!#REF!</f>
        <v>#REF!</v>
      </c>
      <c r="JR451" s="225" t="e">
        <f>+'PPFF 2022'!#REF!</f>
        <v>#REF!</v>
      </c>
      <c r="JS451" s="212" t="e">
        <f t="shared" si="745"/>
        <v>#REF!</v>
      </c>
      <c r="JT451" s="224" t="e">
        <f>+'PPFF 2022'!#REF!</f>
        <v>#REF!</v>
      </c>
      <c r="JU451" s="225" t="e">
        <f>+'PPFF 2022'!#REF!</f>
        <v>#REF!</v>
      </c>
      <c r="JV451" s="212" t="e">
        <f t="shared" si="746"/>
        <v>#REF!</v>
      </c>
      <c r="JW451" s="224" t="e">
        <f>+'PPFF 2022'!#REF!</f>
        <v>#REF!</v>
      </c>
      <c r="JX451" s="225" t="e">
        <f>+'PPFF 2022'!#REF!</f>
        <v>#REF!</v>
      </c>
      <c r="JY451" s="212" t="e">
        <f t="shared" si="747"/>
        <v>#REF!</v>
      </c>
      <c r="JZ451" s="224" t="e">
        <f>+'PPFF 2022'!#REF!</f>
        <v>#REF!</v>
      </c>
      <c r="KA451" s="225" t="e">
        <f>+'PPFF 2022'!#REF!</f>
        <v>#REF!</v>
      </c>
      <c r="KB451" s="212" t="e">
        <f t="shared" si="748"/>
        <v>#REF!</v>
      </c>
      <c r="KC451" s="224" t="e">
        <f>+'PPFF 2022'!#REF!</f>
        <v>#REF!</v>
      </c>
      <c r="KD451" s="225" t="e">
        <f>+'PPFF 2022'!#REF!</f>
        <v>#REF!</v>
      </c>
      <c r="KE451" s="212" t="e">
        <f t="shared" si="749"/>
        <v>#REF!</v>
      </c>
      <c r="KF451" s="224" t="e">
        <f>+'PPFF 2022'!#REF!</f>
        <v>#REF!</v>
      </c>
      <c r="KG451" s="225" t="e">
        <f>+'PPFF 2022'!#REF!</f>
        <v>#REF!</v>
      </c>
      <c r="KH451" s="212" t="e">
        <f t="shared" si="750"/>
        <v>#REF!</v>
      </c>
      <c r="KI451" s="224" t="e">
        <f>+'PPFF 2022'!#REF!</f>
        <v>#REF!</v>
      </c>
      <c r="KJ451" s="225" t="e">
        <f>+'PPFF 2022'!#REF!</f>
        <v>#REF!</v>
      </c>
      <c r="KK451" s="212" t="e">
        <f t="shared" si="751"/>
        <v>#REF!</v>
      </c>
      <c r="KL451" s="224" t="e">
        <f>+'PPFF 2022'!#REF!</f>
        <v>#REF!</v>
      </c>
      <c r="KM451" s="225" t="e">
        <f>+'PPFF 2022'!#REF!</f>
        <v>#REF!</v>
      </c>
      <c r="KN451" s="212" t="e">
        <f t="shared" si="752"/>
        <v>#REF!</v>
      </c>
      <c r="KO451" s="224" t="e">
        <f>+'PPFF 2022'!#REF!</f>
        <v>#REF!</v>
      </c>
      <c r="KP451" s="225" t="e">
        <f>+'PPFF 2022'!#REF!</f>
        <v>#REF!</v>
      </c>
      <c r="KQ451" s="212" t="e">
        <f t="shared" si="753"/>
        <v>#REF!</v>
      </c>
      <c r="KR451" s="224" t="e">
        <f>+'PPFF 2022'!#REF!</f>
        <v>#REF!</v>
      </c>
      <c r="KS451" s="225" t="e">
        <f>+'PPFF 2022'!#REF!</f>
        <v>#REF!</v>
      </c>
      <c r="KT451" s="212" t="e">
        <f t="shared" si="754"/>
        <v>#REF!</v>
      </c>
      <c r="KU451" s="224" t="e">
        <f>+'PPFF 2022'!#REF!</f>
        <v>#REF!</v>
      </c>
      <c r="KV451" s="225" t="e">
        <f>+'PPFF 2022'!#REF!</f>
        <v>#REF!</v>
      </c>
      <c r="KW451" s="212" t="e">
        <f t="shared" si="755"/>
        <v>#REF!</v>
      </c>
      <c r="KX451" s="224" t="e">
        <f>+'PPFF 2022'!#REF!</f>
        <v>#REF!</v>
      </c>
      <c r="KY451" s="230" t="e">
        <f>+'PPFF 2022'!#REF!</f>
        <v>#REF!</v>
      </c>
      <c r="KZ451" s="224" t="e">
        <f>+'PPFF 2022'!#REF!</f>
        <v>#REF!</v>
      </c>
      <c r="LA451" s="230" t="e">
        <f>+'PPFF 2022'!#REF!</f>
        <v>#REF!</v>
      </c>
      <c r="LB451" s="224" t="e">
        <f>+'PPFF 2022'!#REF!</f>
        <v>#REF!</v>
      </c>
      <c r="LC451" s="230" t="e">
        <f>+'PPFF 2022'!#REF!</f>
        <v>#REF!</v>
      </c>
      <c r="LD451" s="224" t="e">
        <f>+'PPFF 2022'!#REF!</f>
        <v>#REF!</v>
      </c>
      <c r="LE451" s="230" t="e">
        <f>+'PPFF 2022'!#REF!</f>
        <v>#REF!</v>
      </c>
      <c r="LF451" s="224" t="e">
        <f>+'PPFF 2022'!#REF!</f>
        <v>#REF!</v>
      </c>
      <c r="LG451" s="230" t="e">
        <f>+'PPFF 2022'!#REF!</f>
        <v>#REF!</v>
      </c>
      <c r="LH451" s="224" t="e">
        <f>+'PPFF 2022'!#REF!</f>
        <v>#REF!</v>
      </c>
      <c r="LI451" s="230" t="e">
        <f>+'PPFF 2022'!#REF!</f>
        <v>#REF!</v>
      </c>
      <c r="LJ451" s="224" t="e">
        <f>+'PPFF 2022'!#REF!</f>
        <v>#REF!</v>
      </c>
      <c r="LK451" s="230" t="e">
        <f>+'PPFF 2022'!#REF!</f>
        <v>#REF!</v>
      </c>
      <c r="LL451" s="224" t="e">
        <f>+'PPFF 2022'!#REF!</f>
        <v>#REF!</v>
      </c>
      <c r="LM451" s="230" t="e">
        <f>+'PPFF 2022'!#REF!</f>
        <v>#REF!</v>
      </c>
      <c r="LN451" s="224" t="e">
        <f>+'PPFF 2022'!#REF!</f>
        <v>#REF!</v>
      </c>
      <c r="LO451" s="230" t="e">
        <f>+'PPFF 2022'!#REF!</f>
        <v>#REF!</v>
      </c>
      <c r="LP451" s="224" t="e">
        <f>+'PPFF 2022'!#REF!</f>
        <v>#REF!</v>
      </c>
      <c r="LQ451" s="230" t="e">
        <f>+'PPFF 2022'!#REF!</f>
        <v>#REF!</v>
      </c>
      <c r="LR451" s="224" t="e">
        <f>+'PPFF 2022'!#REF!</f>
        <v>#REF!</v>
      </c>
      <c r="LS451" s="230" t="e">
        <f>+'PPFF 2022'!#REF!</f>
        <v>#REF!</v>
      </c>
      <c r="LT451" s="224" t="e">
        <f>+'PPFF 2022'!#REF!</f>
        <v>#REF!</v>
      </c>
      <c r="LU451" s="230" t="e">
        <f>+'PPFF 2022'!#REF!</f>
        <v>#REF!</v>
      </c>
      <c r="LV451" s="234" t="e">
        <f>+'PPFF 2022'!#REF!</f>
        <v>#REF!</v>
      </c>
      <c r="LW451" s="234" t="e">
        <f>+'PPFF 2022'!#REF!</f>
        <v>#REF!</v>
      </c>
      <c r="LX451" s="234" t="e">
        <f>+'PPFF 2022'!#REF!</f>
        <v>#REF!</v>
      </c>
      <c r="LY451" s="234" t="e">
        <f>+'PPFF 2022'!#REF!</f>
        <v>#REF!</v>
      </c>
      <c r="LZ451" s="234" t="e">
        <f>+'PPFF 2022'!#REF!</f>
        <v>#REF!</v>
      </c>
      <c r="MA451" s="234" t="e">
        <f>+'PPFF 2022'!#REF!</f>
        <v>#REF!</v>
      </c>
      <c r="MB451" s="234" t="e">
        <f>+'PPFF 2022'!#REF!</f>
        <v>#REF!</v>
      </c>
      <c r="MC451" s="234" t="e">
        <f>+'PPFF 2022'!#REF!</f>
        <v>#REF!</v>
      </c>
      <c r="MD451" s="234" t="e">
        <f>+'PPFF 2022'!#REF!</f>
        <v>#REF!</v>
      </c>
      <c r="ME451" s="234" t="e">
        <f>+'PPFF 2022'!#REF!</f>
        <v>#REF!</v>
      </c>
      <c r="MF451" s="234" t="e">
        <f>+'PPFF 2022'!#REF!</f>
        <v>#REF!</v>
      </c>
      <c r="MG451" s="234" t="e">
        <f>+'PPFF 2022'!#REF!</f>
        <v>#REF!</v>
      </c>
      <c r="MH451" s="190" t="e">
        <f>+'PPFF 2022'!#REF!/6</f>
        <v>#REF!</v>
      </c>
      <c r="MI451" s="190" t="e">
        <f>+'PPFF 2022'!#REF!/6</f>
        <v>#REF!</v>
      </c>
      <c r="MJ451" s="190" t="e">
        <f>+'PPFF 2022'!#REF!/6</f>
        <v>#REF!</v>
      </c>
      <c r="MK451" s="190" t="e">
        <f>+'PPFF 2022'!#REF!/6</f>
        <v>#REF!</v>
      </c>
      <c r="ML451" s="190" t="e">
        <f>+'PPFF 2022'!#REF!/6</f>
        <v>#REF!</v>
      </c>
      <c r="MM451" s="190" t="e">
        <f>+'PPFF 2022'!#REF!/6</f>
        <v>#REF!</v>
      </c>
      <c r="MN451" s="239" t="e">
        <f>+'PPFF 2022'!#REF!/6</f>
        <v>#REF!</v>
      </c>
      <c r="MO451" s="190" t="e">
        <f>+'PPFF 2022'!#REF!/6</f>
        <v>#REF!</v>
      </c>
      <c r="MP451" s="190" t="e">
        <f>+'PPFF 2022'!#REF!/6</f>
        <v>#REF!</v>
      </c>
      <c r="MQ451" s="190" t="e">
        <f>+'PPFF 2022'!#REF!/6</f>
        <v>#REF!</v>
      </c>
      <c r="MR451" s="190" t="e">
        <f>+'PPFF 2022'!#REF!/6</f>
        <v>#REF!</v>
      </c>
      <c r="MS451" s="190" t="e">
        <f>+'PPFF 2022'!#REF!/6</f>
        <v>#REF!</v>
      </c>
      <c r="MT451" s="104" t="e">
        <f>+'PPFF 2022'!#REF!</f>
        <v>#REF!</v>
      </c>
      <c r="MU451" s="104" t="e">
        <f>+'PPFF 2022'!#REF!</f>
        <v>#REF!</v>
      </c>
      <c r="MV451" s="104" t="e">
        <f>+'PPFF 2022'!#REF!</f>
        <v>#REF!</v>
      </c>
      <c r="MW451" s="104" t="e">
        <f>+'PPFF 2022'!#REF!</f>
        <v>#REF!</v>
      </c>
      <c r="MX451" s="104" t="e">
        <f>+'PPFF 2022'!#REF!</f>
        <v>#REF!</v>
      </c>
      <c r="MY451" s="104" t="e">
        <f>+'PPFF 2022'!#REF!</f>
        <v>#REF!</v>
      </c>
      <c r="MZ451" s="104" t="e">
        <f>+'PPFF 2022'!#REF!</f>
        <v>#REF!</v>
      </c>
      <c r="NA451" s="104" t="e">
        <f>+'PPFF 2022'!#REF!</f>
        <v>#REF!</v>
      </c>
      <c r="NB451" s="104" t="e">
        <f>+'PPFF 2022'!#REF!</f>
        <v>#REF!</v>
      </c>
      <c r="NC451" s="104" t="e">
        <f>+'PPFF 2022'!#REF!</f>
        <v>#REF!</v>
      </c>
      <c r="ND451" s="104" t="e">
        <f>+'PPFF 2022'!#REF!</f>
        <v>#REF!</v>
      </c>
      <c r="NE451" s="104" t="e">
        <f>+'PPFF 2022'!#REF!</f>
        <v>#REF!</v>
      </c>
    </row>
    <row r="452" spans="1:369" s="88" customFormat="1" ht="10.5" x14ac:dyDescent="0.25">
      <c r="A452" s="91" t="s">
        <v>116</v>
      </c>
      <c r="B452" s="92" t="s">
        <v>115</v>
      </c>
      <c r="C452" s="91">
        <v>407</v>
      </c>
      <c r="D452" s="91" t="s">
        <v>386</v>
      </c>
      <c r="E452" s="91" t="s">
        <v>116</v>
      </c>
      <c r="F452" s="92" t="s">
        <v>115</v>
      </c>
      <c r="G452" s="92" t="s">
        <v>352</v>
      </c>
      <c r="H452" s="155">
        <v>26611</v>
      </c>
      <c r="I452" s="92" t="s">
        <v>595</v>
      </c>
      <c r="J452" s="171" t="e">
        <f>+'PPFF 2022'!#REF!+'PPFF 2022'!#REF!</f>
        <v>#REF!</v>
      </c>
      <c r="K452" s="171" t="e">
        <f>+'PPFF 2022'!#REF!+'PPFF 2022'!#REF!</f>
        <v>#REF!</v>
      </c>
      <c r="L452" s="171" t="e">
        <f>+'PPFF 2022'!#REF!+'PPFF 2022'!#REF!</f>
        <v>#REF!</v>
      </c>
      <c r="M452" s="171" t="e">
        <f>+'PPFF 2022'!#REF!+'PPFF 2022'!#REF!</f>
        <v>#REF!</v>
      </c>
      <c r="N452" s="171" t="e">
        <f>+'PPFF 2022'!#REF!+'PPFF 2022'!#REF!</f>
        <v>#REF!</v>
      </c>
      <c r="O452" s="171" t="e">
        <f>+'PPFF 2022'!#REF!+'PPFF 2022'!#REF!</f>
        <v>#REF!</v>
      </c>
      <c r="P452" s="171" t="e">
        <f>+'PPFF 2022'!#REF!+'PPFF 2022'!#REF!</f>
        <v>#REF!</v>
      </c>
      <c r="Q452" s="171" t="e">
        <f>+'PPFF 2022'!#REF!+'PPFF 2022'!#REF!</f>
        <v>#REF!</v>
      </c>
      <c r="R452" s="171" t="e">
        <f>+'PPFF 2022'!#REF!+'PPFF 2022'!#REF!</f>
        <v>#REF!</v>
      </c>
      <c r="S452" s="171" t="e">
        <f>+'PPFF 2022'!#REF!+'PPFF 2022'!#REF!</f>
        <v>#REF!</v>
      </c>
      <c r="T452" s="171" t="e">
        <f>+'PPFF 2022'!#REF!+'PPFF 2022'!#REF!</f>
        <v>#REF!</v>
      </c>
      <c r="U452" s="171" t="e">
        <f>+'PPFF 2022'!#REF!+'PPFF 2022'!#REF!</f>
        <v>#REF!</v>
      </c>
      <c r="V452" s="93" t="e">
        <f>+'PPFF 2022'!#REF!</f>
        <v>#REF!</v>
      </c>
      <c r="W452" s="95" t="e">
        <f>+'PPFF 2022'!#REF!</f>
        <v>#REF!</v>
      </c>
      <c r="X452" s="98" t="e">
        <f>+('PPFF 2022'!#REF!+'PPFF 2022'!#REF!)/13</f>
        <v>#REF!</v>
      </c>
      <c r="Y452" s="93" t="e">
        <f>+'PPFF 2022'!#REF!</f>
        <v>#REF!</v>
      </c>
      <c r="Z452" s="95" t="e">
        <f>+'PPFF 2022'!#REF!</f>
        <v>#REF!</v>
      </c>
      <c r="AA452" s="98" t="e">
        <f>+('PPFF 2022'!#REF!+'PPFF 2022'!#REF!)/13</f>
        <v>#REF!</v>
      </c>
      <c r="AB452" s="93" t="e">
        <f>+'PPFF 2022'!#REF!</f>
        <v>#REF!</v>
      </c>
      <c r="AC452" s="95" t="e">
        <f>+'PPFF 2022'!#REF!</f>
        <v>#REF!</v>
      </c>
      <c r="AD452" s="98" t="e">
        <f t="shared" si="662"/>
        <v>#REF!</v>
      </c>
      <c r="AE452" s="93" t="e">
        <f>+'PPFF 2022'!#REF!</f>
        <v>#REF!</v>
      </c>
      <c r="AF452" s="95" t="e">
        <f>+'PPFF 2022'!#REF!</f>
        <v>#REF!</v>
      </c>
      <c r="AG452" s="98" t="e">
        <f t="shared" si="663"/>
        <v>#REF!</v>
      </c>
      <c r="AH452" s="93" t="e">
        <f>+'PPFF 2022'!#REF!</f>
        <v>#REF!</v>
      </c>
      <c r="AI452" s="95" t="e">
        <f>+'PPFF 2022'!#REF!</f>
        <v>#REF!</v>
      </c>
      <c r="AJ452" s="98" t="e">
        <f t="shared" si="664"/>
        <v>#REF!</v>
      </c>
      <c r="AK452" s="93" t="e">
        <f>+'PPFF 2022'!#REF!</f>
        <v>#REF!</v>
      </c>
      <c r="AL452" s="95" t="e">
        <f>+'PPFF 2022'!#REF!</f>
        <v>#REF!</v>
      </c>
      <c r="AM452" s="98" t="e">
        <f t="shared" si="665"/>
        <v>#REF!</v>
      </c>
      <c r="AN452" s="93" t="e">
        <f>+'PPFF 2022'!#REF!</f>
        <v>#REF!</v>
      </c>
      <c r="AO452" s="95" t="e">
        <f>+'PPFF 2022'!#REF!</f>
        <v>#REF!</v>
      </c>
      <c r="AP452" s="98" t="e">
        <f t="shared" si="666"/>
        <v>#REF!</v>
      </c>
      <c r="AQ452" s="93" t="e">
        <f>+'PPFF 2022'!#REF!</f>
        <v>#REF!</v>
      </c>
      <c r="AR452" s="95" t="e">
        <f>+'PPFF 2022'!#REF!</f>
        <v>#REF!</v>
      </c>
      <c r="AS452" s="98" t="e">
        <f t="shared" si="667"/>
        <v>#REF!</v>
      </c>
      <c r="AT452" s="93" t="e">
        <f>+'PPFF 2022'!#REF!</f>
        <v>#REF!</v>
      </c>
      <c r="AU452" s="95" t="e">
        <f>+'PPFF 2022'!#REF!</f>
        <v>#REF!</v>
      </c>
      <c r="AV452" s="98" t="e">
        <f t="shared" si="668"/>
        <v>#REF!</v>
      </c>
      <c r="AW452" s="93" t="e">
        <f>+'PPFF 2022'!#REF!</f>
        <v>#REF!</v>
      </c>
      <c r="AX452" s="95" t="e">
        <f>+'PPFF 2022'!#REF!</f>
        <v>#REF!</v>
      </c>
      <c r="AY452" s="98" t="e">
        <f t="shared" si="669"/>
        <v>#REF!</v>
      </c>
      <c r="AZ452" s="93" t="e">
        <f>+'PPFF 2022'!#REF!</f>
        <v>#REF!</v>
      </c>
      <c r="BA452" s="95" t="e">
        <f>+'PPFF 2022'!#REF!</f>
        <v>#REF!</v>
      </c>
      <c r="BB452" s="98" t="e">
        <f t="shared" si="670"/>
        <v>#REF!</v>
      </c>
      <c r="BC452" s="93" t="e">
        <f>+'PPFF 2022'!#REF!</f>
        <v>#REF!</v>
      </c>
      <c r="BD452" s="95" t="e">
        <f>+'PPFF 2022'!#REF!</f>
        <v>#REF!</v>
      </c>
      <c r="BE452" s="97" t="e">
        <f t="shared" si="671"/>
        <v>#REF!</v>
      </c>
      <c r="BF452" s="107" t="e">
        <f>+'PPFF 2022'!#REF!</f>
        <v>#REF!</v>
      </c>
      <c r="BG452" s="97" t="e">
        <f>+'PPFF 2022'!#REF!</f>
        <v>#REF!</v>
      </c>
      <c r="BH452" s="182" t="e">
        <f t="shared" si="672"/>
        <v>#REF!</v>
      </c>
      <c r="BI452" s="107" t="e">
        <f>+'PPFF 2022'!#REF!</f>
        <v>#REF!</v>
      </c>
      <c r="BJ452" s="97" t="e">
        <f>+'PPFF 2022'!#REF!</f>
        <v>#REF!</v>
      </c>
      <c r="BK452" s="182" t="e">
        <f t="shared" si="673"/>
        <v>#REF!</v>
      </c>
      <c r="BL452" s="107" t="e">
        <f>+'PPFF 2022'!#REF!</f>
        <v>#REF!</v>
      </c>
      <c r="BM452" s="97" t="e">
        <f>+'PPFF 2022'!#REF!</f>
        <v>#REF!</v>
      </c>
      <c r="BN452" s="182" t="e">
        <f t="shared" si="674"/>
        <v>#REF!</v>
      </c>
      <c r="BO452" s="107" t="e">
        <f>+'PPFF 2022'!#REF!</f>
        <v>#REF!</v>
      </c>
      <c r="BP452" s="97" t="e">
        <f>+'PPFF 2022'!#REF!</f>
        <v>#REF!</v>
      </c>
      <c r="BQ452" s="182" t="e">
        <f t="shared" si="675"/>
        <v>#REF!</v>
      </c>
      <c r="BR452" s="107" t="e">
        <f>+'PPFF 2022'!#REF!</f>
        <v>#REF!</v>
      </c>
      <c r="BS452" s="97" t="e">
        <f>+'PPFF 2022'!#REF!</f>
        <v>#REF!</v>
      </c>
      <c r="BT452" s="182" t="e">
        <f t="shared" si="676"/>
        <v>#REF!</v>
      </c>
      <c r="BU452" s="107" t="e">
        <f>+'PPFF 2022'!#REF!</f>
        <v>#REF!</v>
      </c>
      <c r="BV452" s="97" t="e">
        <f>+'PPFF 2022'!#REF!</f>
        <v>#REF!</v>
      </c>
      <c r="BW452" s="182" t="e">
        <f t="shared" si="677"/>
        <v>#REF!</v>
      </c>
      <c r="BX452" s="107" t="e">
        <f>+'PPFF 2022'!#REF!</f>
        <v>#REF!</v>
      </c>
      <c r="BY452" s="97" t="e">
        <f>+'PPFF 2022'!#REF!</f>
        <v>#REF!</v>
      </c>
      <c r="BZ452" s="182" t="e">
        <f t="shared" si="678"/>
        <v>#REF!</v>
      </c>
      <c r="CA452" s="107" t="e">
        <f>+'PPFF 2022'!#REF!</f>
        <v>#REF!</v>
      </c>
      <c r="CB452" s="97" t="e">
        <f>+'PPFF 2022'!#REF!</f>
        <v>#REF!</v>
      </c>
      <c r="CC452" s="182" t="e">
        <f t="shared" si="679"/>
        <v>#REF!</v>
      </c>
      <c r="CD452" s="107" t="e">
        <f>+'PPFF 2022'!#REF!</f>
        <v>#REF!</v>
      </c>
      <c r="CE452" s="97" t="e">
        <f>+'PPFF 2022'!#REF!</f>
        <v>#REF!</v>
      </c>
      <c r="CF452" s="182" t="e">
        <f t="shared" si="680"/>
        <v>#REF!</v>
      </c>
      <c r="CG452" s="107" t="e">
        <f>+'PPFF 2022'!#REF!</f>
        <v>#REF!</v>
      </c>
      <c r="CH452" s="97" t="e">
        <f>+'PPFF 2022'!#REF!</f>
        <v>#REF!</v>
      </c>
      <c r="CI452" s="182" t="e">
        <f t="shared" si="681"/>
        <v>#REF!</v>
      </c>
      <c r="CJ452" s="107" t="e">
        <f>+'PPFF 2022'!#REF!</f>
        <v>#REF!</v>
      </c>
      <c r="CK452" s="97" t="e">
        <f>+'PPFF 2022'!#REF!</f>
        <v>#REF!</v>
      </c>
      <c r="CL452" s="182" t="e">
        <f t="shared" si="682"/>
        <v>#REF!</v>
      </c>
      <c r="CM452" s="107" t="e">
        <f>+'PPFF 2022'!#REF!</f>
        <v>#REF!</v>
      </c>
      <c r="CN452" s="97" t="e">
        <f>+'PPFF 2022'!#REF!</f>
        <v>#REF!</v>
      </c>
      <c r="CO452" s="187" t="e">
        <f t="shared" si="683"/>
        <v>#REF!</v>
      </c>
      <c r="CP452" s="109" t="e">
        <f>+'PPFF 2022'!#REF!</f>
        <v>#REF!</v>
      </c>
      <c r="CQ452" s="111" t="e">
        <f>+'PPFF 2022'!#REF!</f>
        <v>#REF!</v>
      </c>
      <c r="CR452" s="98" t="e">
        <f t="shared" si="684"/>
        <v>#REF!</v>
      </c>
      <c r="CS452" s="109" t="e">
        <f>+'PPFF 2022'!#REF!</f>
        <v>#REF!</v>
      </c>
      <c r="CT452" s="111" t="e">
        <f>+'PPFF 2022'!#REF!</f>
        <v>#REF!</v>
      </c>
      <c r="CU452" s="98" t="e">
        <f t="shared" si="685"/>
        <v>#REF!</v>
      </c>
      <c r="CV452" s="109" t="e">
        <f>+'PPFF 2022'!#REF!</f>
        <v>#REF!</v>
      </c>
      <c r="CW452" s="111" t="e">
        <f>+'PPFF 2022'!#REF!</f>
        <v>#REF!</v>
      </c>
      <c r="CX452" s="98" t="e">
        <f t="shared" si="686"/>
        <v>#REF!</v>
      </c>
      <c r="CY452" s="109" t="e">
        <f>+'PPFF 2022'!#REF!</f>
        <v>#REF!</v>
      </c>
      <c r="CZ452" s="111" t="e">
        <f>+'PPFF 2022'!#REF!</f>
        <v>#REF!</v>
      </c>
      <c r="DA452" s="98" t="e">
        <f t="shared" si="687"/>
        <v>#REF!</v>
      </c>
      <c r="DB452" s="109" t="e">
        <f>+'PPFF 2022'!#REF!</f>
        <v>#REF!</v>
      </c>
      <c r="DC452" s="111" t="e">
        <f>+'PPFF 2022'!#REF!</f>
        <v>#REF!</v>
      </c>
      <c r="DD452" s="98" t="e">
        <f t="shared" si="688"/>
        <v>#REF!</v>
      </c>
      <c r="DE452" s="109" t="e">
        <f>+'PPFF 2022'!#REF!</f>
        <v>#REF!</v>
      </c>
      <c r="DF452" s="111" t="e">
        <f>+'PPFF 2022'!#REF!</f>
        <v>#REF!</v>
      </c>
      <c r="DG452" s="98" t="e">
        <f t="shared" si="689"/>
        <v>#REF!</v>
      </c>
      <c r="DH452" s="109" t="e">
        <f>+'PPFF 2022'!#REF!</f>
        <v>#REF!</v>
      </c>
      <c r="DI452" s="111" t="e">
        <f>+'PPFF 2022'!#REF!</f>
        <v>#REF!</v>
      </c>
      <c r="DJ452" s="98" t="e">
        <f t="shared" si="690"/>
        <v>#REF!</v>
      </c>
      <c r="DK452" s="109" t="e">
        <f>+'PPFF 2022'!#REF!</f>
        <v>#REF!</v>
      </c>
      <c r="DL452" s="111" t="e">
        <f>+'PPFF 2022'!#REF!</f>
        <v>#REF!</v>
      </c>
      <c r="DM452" s="98" t="e">
        <f t="shared" si="691"/>
        <v>#REF!</v>
      </c>
      <c r="DN452" s="109" t="e">
        <f>+'PPFF 2022'!#REF!</f>
        <v>#REF!</v>
      </c>
      <c r="DO452" s="111" t="e">
        <f>+'PPFF 2022'!#REF!</f>
        <v>#REF!</v>
      </c>
      <c r="DP452" s="98" t="e">
        <f t="shared" si="692"/>
        <v>#REF!</v>
      </c>
      <c r="DQ452" s="109" t="e">
        <f>+'PPFF 2022'!#REF!</f>
        <v>#REF!</v>
      </c>
      <c r="DR452" s="111" t="e">
        <f>+'PPFF 2022'!#REF!</f>
        <v>#REF!</v>
      </c>
      <c r="DS452" s="98" t="e">
        <f t="shared" si="693"/>
        <v>#REF!</v>
      </c>
      <c r="DT452" s="109" t="e">
        <f>+'PPFF 2022'!#REF!</f>
        <v>#REF!</v>
      </c>
      <c r="DU452" s="111" t="e">
        <f>+'PPFF 2022'!#REF!</f>
        <v>#REF!</v>
      </c>
      <c r="DV452" s="98" t="e">
        <f t="shared" si="694"/>
        <v>#REF!</v>
      </c>
      <c r="DW452" s="109" t="e">
        <f>+'PPFF 2022'!#REF!</f>
        <v>#REF!</v>
      </c>
      <c r="DX452" s="111" t="e">
        <f>+'PPFF 2022'!#REF!</f>
        <v>#REF!</v>
      </c>
      <c r="DY452" s="107" t="e">
        <f t="shared" si="695"/>
        <v>#REF!</v>
      </c>
      <c r="DZ452" s="109" t="e">
        <f>+'PPFF 2022'!#REF!</f>
        <v>#REF!</v>
      </c>
      <c r="EA452" s="111" t="e">
        <f>+'PPFF 2022'!#REF!</f>
        <v>#REF!</v>
      </c>
      <c r="EB452" s="98" t="e">
        <f t="shared" si="696"/>
        <v>#REF!</v>
      </c>
      <c r="EC452" s="111" t="e">
        <f>+'PPFF 2022'!#REF!</f>
        <v>#REF!</v>
      </c>
      <c r="ED452" s="111" t="e">
        <f>+'PPFF 2022'!#REF!</f>
        <v>#REF!</v>
      </c>
      <c r="EE452" s="98" t="e">
        <f t="shared" si="697"/>
        <v>#REF!</v>
      </c>
      <c r="EF452" s="111" t="e">
        <f>+'PPFF 2022'!#REF!</f>
        <v>#REF!</v>
      </c>
      <c r="EG452" s="111" t="e">
        <f>+'PPFF 2022'!#REF!</f>
        <v>#REF!</v>
      </c>
      <c r="EH452" s="98" t="e">
        <f t="shared" si="698"/>
        <v>#REF!</v>
      </c>
      <c r="EI452" s="111" t="e">
        <f>+'PPFF 2022'!#REF!</f>
        <v>#REF!</v>
      </c>
      <c r="EJ452" s="111" t="e">
        <f>+'PPFF 2022'!#REF!</f>
        <v>#REF!</v>
      </c>
      <c r="EK452" s="98" t="e">
        <f t="shared" si="699"/>
        <v>#REF!</v>
      </c>
      <c r="EL452" s="111" t="e">
        <f>+'PPFF 2022'!#REF!</f>
        <v>#REF!</v>
      </c>
      <c r="EM452" s="111" t="e">
        <f>+'PPFF 2022'!#REF!</f>
        <v>#REF!</v>
      </c>
      <c r="EN452" s="98" t="e">
        <f t="shared" si="700"/>
        <v>#REF!</v>
      </c>
      <c r="EO452" s="111" t="e">
        <f>+'PPFF 2022'!#REF!</f>
        <v>#REF!</v>
      </c>
      <c r="EP452" s="111" t="e">
        <f>+'PPFF 2022'!#REF!</f>
        <v>#REF!</v>
      </c>
      <c r="EQ452" s="98" t="e">
        <f t="shared" si="701"/>
        <v>#REF!</v>
      </c>
      <c r="ER452" s="111" t="e">
        <f>+'PPFF 2022'!#REF!</f>
        <v>#REF!</v>
      </c>
      <c r="ES452" s="111" t="e">
        <f>+'PPFF 2022'!#REF!</f>
        <v>#REF!</v>
      </c>
      <c r="ET452" s="98" t="e">
        <f t="shared" si="702"/>
        <v>#REF!</v>
      </c>
      <c r="EU452" s="111" t="e">
        <f>+'PPFF 2022'!#REF!</f>
        <v>#REF!</v>
      </c>
      <c r="EV452" s="111" t="e">
        <f>+'PPFF 2022'!#REF!</f>
        <v>#REF!</v>
      </c>
      <c r="EW452" s="98" t="e">
        <f t="shared" si="703"/>
        <v>#REF!</v>
      </c>
      <c r="EX452" s="111" t="e">
        <f>+'PPFF 2022'!#REF!</f>
        <v>#REF!</v>
      </c>
      <c r="EY452" s="111" t="e">
        <f>+'PPFF 2022'!#REF!</f>
        <v>#REF!</v>
      </c>
      <c r="EZ452" s="98" t="e">
        <f t="shared" si="704"/>
        <v>#REF!</v>
      </c>
      <c r="FA452" s="111" t="e">
        <f>+'PPFF 2022'!#REF!</f>
        <v>#REF!</v>
      </c>
      <c r="FB452" s="111" t="e">
        <f>+'PPFF 2022'!#REF!</f>
        <v>#REF!</v>
      </c>
      <c r="FC452" s="98" t="e">
        <f t="shared" si="705"/>
        <v>#REF!</v>
      </c>
      <c r="FD452" s="111" t="e">
        <f>+'PPFF 2022'!#REF!</f>
        <v>#REF!</v>
      </c>
      <c r="FE452" s="111" t="e">
        <f>+'PPFF 2022'!#REF!</f>
        <v>#REF!</v>
      </c>
      <c r="FF452" s="98" t="e">
        <f t="shared" si="706"/>
        <v>#REF!</v>
      </c>
      <c r="FG452" s="111" t="e">
        <f>+'PPFF 2022'!#REF!</f>
        <v>#REF!</v>
      </c>
      <c r="FH452" s="111" t="e">
        <f>+'PPFF 2022'!#REF!</f>
        <v>#REF!</v>
      </c>
      <c r="FI452" s="97" t="e">
        <f t="shared" si="707"/>
        <v>#REF!</v>
      </c>
      <c r="FJ452" s="108" t="e">
        <f>+'PPFF 2022'!#REF!</f>
        <v>#REF!</v>
      </c>
      <c r="FK452" s="103" t="e">
        <f>+'PPFF 2022'!#REF!</f>
        <v>#REF!</v>
      </c>
      <c r="FL452" s="193" t="e">
        <f t="shared" si="708"/>
        <v>#REF!</v>
      </c>
      <c r="FM452" s="203" t="e">
        <f>+'PPFF 2022'!#REF!</f>
        <v>#REF!</v>
      </c>
      <c r="FN452" s="204" t="e">
        <f>+'PPFF 2022'!#REF!</f>
        <v>#REF!</v>
      </c>
      <c r="FO452" s="202" t="e">
        <f t="shared" si="709"/>
        <v>#REF!</v>
      </c>
      <c r="FP452" s="203" t="e">
        <f>+'PPFF 2022'!#REF!</f>
        <v>#REF!</v>
      </c>
      <c r="FQ452" s="204" t="e">
        <f>+'PPFF 2022'!#REF!</f>
        <v>#REF!</v>
      </c>
      <c r="FR452" s="202" t="e">
        <f t="shared" si="710"/>
        <v>#REF!</v>
      </c>
      <c r="FS452" s="203" t="e">
        <f>+'PPFF 2022'!#REF!</f>
        <v>#REF!</v>
      </c>
      <c r="FT452" s="204" t="e">
        <f>+'PPFF 2022'!#REF!</f>
        <v>#REF!</v>
      </c>
      <c r="FU452" s="202" t="e">
        <f t="shared" si="711"/>
        <v>#REF!</v>
      </c>
      <c r="FV452" s="203" t="e">
        <f>+'PPFF 2022'!#REF!</f>
        <v>#REF!</v>
      </c>
      <c r="FW452" s="204" t="e">
        <f>+'PPFF 2022'!#REF!</f>
        <v>#REF!</v>
      </c>
      <c r="FX452" s="202" t="e">
        <f t="shared" si="712"/>
        <v>#REF!</v>
      </c>
      <c r="FY452" s="203" t="e">
        <f>+'PPFF 2022'!#REF!</f>
        <v>#REF!</v>
      </c>
      <c r="FZ452" s="204" t="e">
        <f>+'PPFF 2022'!#REF!</f>
        <v>#REF!</v>
      </c>
      <c r="GA452" s="202" t="e">
        <f t="shared" si="713"/>
        <v>#REF!</v>
      </c>
      <c r="GB452" s="203" t="e">
        <f>+'PPFF 2022'!#REF!</f>
        <v>#REF!</v>
      </c>
      <c r="GC452" s="204" t="e">
        <f>+'PPFF 2022'!#REF!</f>
        <v>#REF!</v>
      </c>
      <c r="GD452" s="202" t="e">
        <f t="shared" si="714"/>
        <v>#REF!</v>
      </c>
      <c r="GE452" s="203" t="e">
        <f>+'PPFF 2022'!#REF!</f>
        <v>#REF!</v>
      </c>
      <c r="GF452" s="204" t="e">
        <f>+'PPFF 2022'!#REF!</f>
        <v>#REF!</v>
      </c>
      <c r="GG452" s="202" t="e">
        <f t="shared" si="715"/>
        <v>#REF!</v>
      </c>
      <c r="GH452" s="203" t="e">
        <f>+'PPFF 2022'!#REF!</f>
        <v>#REF!</v>
      </c>
      <c r="GI452" s="204" t="e">
        <f>+'PPFF 2022'!#REF!</f>
        <v>#REF!</v>
      </c>
      <c r="GJ452" s="202" t="e">
        <f t="shared" si="716"/>
        <v>#REF!</v>
      </c>
      <c r="GK452" s="203" t="e">
        <f>+'PPFF 2022'!#REF!</f>
        <v>#REF!</v>
      </c>
      <c r="GL452" s="204" t="e">
        <f>+'PPFF 2022'!#REF!</f>
        <v>#REF!</v>
      </c>
      <c r="GM452" s="202" t="e">
        <f t="shared" si="717"/>
        <v>#REF!</v>
      </c>
      <c r="GN452" s="203" t="e">
        <f>+'PPFF 2022'!#REF!</f>
        <v>#REF!</v>
      </c>
      <c r="GO452" s="204" t="e">
        <f>+'PPFF 2022'!#REF!</f>
        <v>#REF!</v>
      </c>
      <c r="GP452" s="202" t="e">
        <f t="shared" si="718"/>
        <v>#REF!</v>
      </c>
      <c r="GQ452" s="203" t="e">
        <f>+'PPFF 2022'!#REF!</f>
        <v>#REF!</v>
      </c>
      <c r="GR452" s="204" t="e">
        <f>+'PPFF 2022'!#REF!</f>
        <v>#REF!</v>
      </c>
      <c r="GS452" s="209" t="e">
        <f t="shared" si="719"/>
        <v>#REF!</v>
      </c>
      <c r="GT452" s="203" t="e">
        <f>+'PPFF 2022'!#REF!</f>
        <v>#REF!</v>
      </c>
      <c r="GU452" s="204" t="e">
        <f>+'PPFF 2022'!#REF!</f>
        <v>#REF!</v>
      </c>
      <c r="GV452" s="202" t="e">
        <f t="shared" si="720"/>
        <v>#REF!</v>
      </c>
      <c r="GW452" s="203" t="e">
        <f>+'PPFF 2022'!#REF!</f>
        <v>#REF!</v>
      </c>
      <c r="GX452" s="204" t="e">
        <f>+'PPFF 2022'!#REF!</f>
        <v>#REF!</v>
      </c>
      <c r="GY452" s="202" t="e">
        <f t="shared" si="721"/>
        <v>#REF!</v>
      </c>
      <c r="GZ452" s="203" t="e">
        <f>+'PPFF 2022'!#REF!</f>
        <v>#REF!</v>
      </c>
      <c r="HA452" s="204" t="e">
        <f>+'PPFF 2022'!#REF!</f>
        <v>#REF!</v>
      </c>
      <c r="HB452" s="202" t="e">
        <f t="shared" si="722"/>
        <v>#REF!</v>
      </c>
      <c r="HC452" s="203" t="e">
        <f>+'PPFF 2022'!#REF!</f>
        <v>#REF!</v>
      </c>
      <c r="HD452" s="204" t="e">
        <f>+'PPFF 2022'!#REF!</f>
        <v>#REF!</v>
      </c>
      <c r="HE452" s="202" t="e">
        <f t="shared" si="723"/>
        <v>#REF!</v>
      </c>
      <c r="HF452" s="203" t="e">
        <f>+'PPFF 2022'!#REF!</f>
        <v>#REF!</v>
      </c>
      <c r="HG452" s="204" t="e">
        <f>+'PPFF 2022'!#REF!</f>
        <v>#REF!</v>
      </c>
      <c r="HH452" s="202" t="e">
        <f t="shared" si="724"/>
        <v>#REF!</v>
      </c>
      <c r="HI452" s="203" t="e">
        <f>+'PPFF 2022'!#REF!</f>
        <v>#REF!</v>
      </c>
      <c r="HJ452" s="204" t="e">
        <f>+'PPFF 2022'!#REF!</f>
        <v>#REF!</v>
      </c>
      <c r="HK452" s="202" t="e">
        <f t="shared" si="725"/>
        <v>#REF!</v>
      </c>
      <c r="HL452" s="203" t="e">
        <f>+'PPFF 2022'!#REF!</f>
        <v>#REF!</v>
      </c>
      <c r="HM452" s="204" t="e">
        <f>+'PPFF 2022'!#REF!</f>
        <v>#REF!</v>
      </c>
      <c r="HN452" s="202" t="e">
        <f t="shared" si="726"/>
        <v>#REF!</v>
      </c>
      <c r="HO452" s="203" t="e">
        <f>+'PPFF 2022'!#REF!</f>
        <v>#REF!</v>
      </c>
      <c r="HP452" s="204" t="e">
        <f>+'PPFF 2022'!#REF!</f>
        <v>#REF!</v>
      </c>
      <c r="HQ452" s="202" t="e">
        <f t="shared" si="727"/>
        <v>#REF!</v>
      </c>
      <c r="HR452" s="203" t="e">
        <f>+'PPFF 2022'!#REF!</f>
        <v>#REF!</v>
      </c>
      <c r="HS452" s="204" t="e">
        <f>+'PPFF 2022'!#REF!</f>
        <v>#REF!</v>
      </c>
      <c r="HT452" s="202" t="e">
        <f t="shared" si="728"/>
        <v>#REF!</v>
      </c>
      <c r="HU452" s="203" t="e">
        <f>+'PPFF 2022'!#REF!</f>
        <v>#REF!</v>
      </c>
      <c r="HV452" s="204" t="e">
        <f>+'PPFF 2022'!#REF!</f>
        <v>#REF!</v>
      </c>
      <c r="HW452" s="202" t="e">
        <f t="shared" si="729"/>
        <v>#REF!</v>
      </c>
      <c r="HX452" s="203" t="e">
        <f>+'PPFF 2022'!#REF!</f>
        <v>#REF!</v>
      </c>
      <c r="HY452" s="204" t="e">
        <f>+'PPFF 2022'!#REF!</f>
        <v>#REF!</v>
      </c>
      <c r="HZ452" s="202" t="e">
        <f t="shared" si="730"/>
        <v>#REF!</v>
      </c>
      <c r="IA452" s="203" t="e">
        <f>+'PPFF 2022'!#REF!</f>
        <v>#REF!</v>
      </c>
      <c r="IB452" s="204" t="e">
        <f>+'PPFF 2022'!#REF!</f>
        <v>#REF!</v>
      </c>
      <c r="IC452" s="209" t="e">
        <f t="shared" si="731"/>
        <v>#REF!</v>
      </c>
      <c r="ID452" s="203" t="e">
        <f>+'PPFF 2022'!#REF!</f>
        <v>#REF!</v>
      </c>
      <c r="IE452" s="204" t="e">
        <f>+'PPFF 2022'!#REF!</f>
        <v>#REF!</v>
      </c>
      <c r="IF452" s="215" t="e">
        <f t="shared" si="732"/>
        <v>#REF!</v>
      </c>
      <c r="IG452" s="203" t="e">
        <f>+'PPFF 2022'!#REF!</f>
        <v>#REF!</v>
      </c>
      <c r="IH452" s="204" t="e">
        <f>+'PPFF 2022'!#REF!</f>
        <v>#REF!</v>
      </c>
      <c r="II452" s="215" t="e">
        <f t="shared" si="733"/>
        <v>#REF!</v>
      </c>
      <c r="IJ452" s="203" t="e">
        <f>+'PPFF 2022'!#REF!</f>
        <v>#REF!</v>
      </c>
      <c r="IK452" s="204" t="e">
        <f>+'PPFF 2022'!#REF!</f>
        <v>#REF!</v>
      </c>
      <c r="IL452" s="215" t="e">
        <f t="shared" si="734"/>
        <v>#REF!</v>
      </c>
      <c r="IM452" s="203" t="e">
        <f>+'PPFF 2022'!#REF!</f>
        <v>#REF!</v>
      </c>
      <c r="IN452" s="204" t="e">
        <f>+'PPFF 2022'!#REF!</f>
        <v>#REF!</v>
      </c>
      <c r="IO452" s="215" t="e">
        <f t="shared" si="735"/>
        <v>#REF!</v>
      </c>
      <c r="IP452" s="203" t="e">
        <f>+'PPFF 2022'!#REF!</f>
        <v>#REF!</v>
      </c>
      <c r="IQ452" s="204" t="e">
        <f>+'PPFF 2022'!#REF!</f>
        <v>#REF!</v>
      </c>
      <c r="IR452" s="215" t="e">
        <f t="shared" si="736"/>
        <v>#REF!</v>
      </c>
      <c r="IS452" s="203" t="e">
        <f>+'PPFF 2022'!#REF!</f>
        <v>#REF!</v>
      </c>
      <c r="IT452" s="204" t="e">
        <f>+'PPFF 2022'!#REF!</f>
        <v>#REF!</v>
      </c>
      <c r="IU452" s="215" t="e">
        <f t="shared" si="737"/>
        <v>#REF!</v>
      </c>
      <c r="IV452" s="203" t="e">
        <f>+'PPFF 2022'!#REF!</f>
        <v>#REF!</v>
      </c>
      <c r="IW452" s="204" t="e">
        <f>+'PPFF 2022'!#REF!</f>
        <v>#REF!</v>
      </c>
      <c r="IX452" s="215" t="e">
        <f t="shared" si="738"/>
        <v>#REF!</v>
      </c>
      <c r="IY452" s="203" t="e">
        <f>+'PPFF 2022'!#REF!</f>
        <v>#REF!</v>
      </c>
      <c r="IZ452" s="204" t="e">
        <f>+'PPFF 2022'!#REF!</f>
        <v>#REF!</v>
      </c>
      <c r="JA452" s="215" t="e">
        <f t="shared" si="739"/>
        <v>#REF!</v>
      </c>
      <c r="JB452" s="203" t="e">
        <f>+'PPFF 2022'!#REF!</f>
        <v>#REF!</v>
      </c>
      <c r="JC452" s="204" t="e">
        <f>+'PPFF 2022'!#REF!</f>
        <v>#REF!</v>
      </c>
      <c r="JD452" s="215" t="e">
        <f t="shared" si="740"/>
        <v>#REF!</v>
      </c>
      <c r="JE452" s="203" t="e">
        <f>+'PPFF 2022'!#REF!</f>
        <v>#REF!</v>
      </c>
      <c r="JF452" s="204" t="e">
        <f>+'PPFF 2022'!#REF!</f>
        <v>#REF!</v>
      </c>
      <c r="JG452" s="215" t="e">
        <f t="shared" si="741"/>
        <v>#REF!</v>
      </c>
      <c r="JH452" s="203" t="e">
        <f>+'PPFF 2022'!#REF!</f>
        <v>#REF!</v>
      </c>
      <c r="JI452" s="204" t="e">
        <f>+'PPFF 2022'!#REF!</f>
        <v>#REF!</v>
      </c>
      <c r="JJ452" s="215" t="e">
        <f t="shared" si="742"/>
        <v>#REF!</v>
      </c>
      <c r="JK452" s="203" t="e">
        <f>+'PPFF 2022'!#REF!</f>
        <v>#REF!</v>
      </c>
      <c r="JL452" s="204" t="e">
        <f>+'PPFF 2022'!#REF!</f>
        <v>#REF!</v>
      </c>
      <c r="JM452" s="218" t="e">
        <f t="shared" si="743"/>
        <v>#REF!</v>
      </c>
      <c r="JN452" s="224" t="e">
        <f>+'PPFF 2022'!#REF!</f>
        <v>#REF!</v>
      </c>
      <c r="JO452" s="225" t="e">
        <f>+'PPFF 2022'!#REF!</f>
        <v>#REF!</v>
      </c>
      <c r="JP452" s="212" t="e">
        <f t="shared" si="744"/>
        <v>#REF!</v>
      </c>
      <c r="JQ452" s="224" t="e">
        <f>+'PPFF 2022'!#REF!</f>
        <v>#REF!</v>
      </c>
      <c r="JR452" s="225" t="e">
        <f>+'PPFF 2022'!#REF!</f>
        <v>#REF!</v>
      </c>
      <c r="JS452" s="212" t="e">
        <f t="shared" si="745"/>
        <v>#REF!</v>
      </c>
      <c r="JT452" s="224" t="e">
        <f>+'PPFF 2022'!#REF!</f>
        <v>#REF!</v>
      </c>
      <c r="JU452" s="225" t="e">
        <f>+'PPFF 2022'!#REF!</f>
        <v>#REF!</v>
      </c>
      <c r="JV452" s="212" t="e">
        <f t="shared" si="746"/>
        <v>#REF!</v>
      </c>
      <c r="JW452" s="224" t="e">
        <f>+'PPFF 2022'!#REF!</f>
        <v>#REF!</v>
      </c>
      <c r="JX452" s="225" t="e">
        <f>+'PPFF 2022'!#REF!</f>
        <v>#REF!</v>
      </c>
      <c r="JY452" s="212" t="e">
        <f t="shared" si="747"/>
        <v>#REF!</v>
      </c>
      <c r="JZ452" s="224" t="e">
        <f>+'PPFF 2022'!#REF!</f>
        <v>#REF!</v>
      </c>
      <c r="KA452" s="225" t="e">
        <f>+'PPFF 2022'!#REF!</f>
        <v>#REF!</v>
      </c>
      <c r="KB452" s="212" t="e">
        <f t="shared" si="748"/>
        <v>#REF!</v>
      </c>
      <c r="KC452" s="224" t="e">
        <f>+'PPFF 2022'!#REF!</f>
        <v>#REF!</v>
      </c>
      <c r="KD452" s="225" t="e">
        <f>+'PPFF 2022'!#REF!</f>
        <v>#REF!</v>
      </c>
      <c r="KE452" s="212" t="e">
        <f t="shared" si="749"/>
        <v>#REF!</v>
      </c>
      <c r="KF452" s="224" t="e">
        <f>+'PPFF 2022'!#REF!</f>
        <v>#REF!</v>
      </c>
      <c r="KG452" s="225" t="e">
        <f>+'PPFF 2022'!#REF!</f>
        <v>#REF!</v>
      </c>
      <c r="KH452" s="212" t="e">
        <f t="shared" si="750"/>
        <v>#REF!</v>
      </c>
      <c r="KI452" s="224" t="e">
        <f>+'PPFF 2022'!#REF!</f>
        <v>#REF!</v>
      </c>
      <c r="KJ452" s="225" t="e">
        <f>+'PPFF 2022'!#REF!</f>
        <v>#REF!</v>
      </c>
      <c r="KK452" s="212" t="e">
        <f t="shared" si="751"/>
        <v>#REF!</v>
      </c>
      <c r="KL452" s="224" t="e">
        <f>+'PPFF 2022'!#REF!</f>
        <v>#REF!</v>
      </c>
      <c r="KM452" s="225" t="e">
        <f>+'PPFF 2022'!#REF!</f>
        <v>#REF!</v>
      </c>
      <c r="KN452" s="212" t="e">
        <f t="shared" si="752"/>
        <v>#REF!</v>
      </c>
      <c r="KO452" s="224" t="e">
        <f>+'PPFF 2022'!#REF!</f>
        <v>#REF!</v>
      </c>
      <c r="KP452" s="225" t="e">
        <f>+'PPFF 2022'!#REF!</f>
        <v>#REF!</v>
      </c>
      <c r="KQ452" s="212" t="e">
        <f t="shared" si="753"/>
        <v>#REF!</v>
      </c>
      <c r="KR452" s="224" t="e">
        <f>+'PPFF 2022'!#REF!</f>
        <v>#REF!</v>
      </c>
      <c r="KS452" s="225" t="e">
        <f>+'PPFF 2022'!#REF!</f>
        <v>#REF!</v>
      </c>
      <c r="KT452" s="212" t="e">
        <f t="shared" si="754"/>
        <v>#REF!</v>
      </c>
      <c r="KU452" s="224" t="e">
        <f>+'PPFF 2022'!#REF!</f>
        <v>#REF!</v>
      </c>
      <c r="KV452" s="225" t="e">
        <f>+'PPFF 2022'!#REF!</f>
        <v>#REF!</v>
      </c>
      <c r="KW452" s="212" t="e">
        <f t="shared" si="755"/>
        <v>#REF!</v>
      </c>
      <c r="KX452" s="224" t="e">
        <f>+'PPFF 2022'!#REF!</f>
        <v>#REF!</v>
      </c>
      <c r="KY452" s="230" t="e">
        <f>+'PPFF 2022'!#REF!</f>
        <v>#REF!</v>
      </c>
      <c r="KZ452" s="224" t="e">
        <f>+'PPFF 2022'!#REF!</f>
        <v>#REF!</v>
      </c>
      <c r="LA452" s="230" t="e">
        <f>+'PPFF 2022'!#REF!</f>
        <v>#REF!</v>
      </c>
      <c r="LB452" s="224" t="e">
        <f>+'PPFF 2022'!#REF!</f>
        <v>#REF!</v>
      </c>
      <c r="LC452" s="230" t="e">
        <f>+'PPFF 2022'!#REF!</f>
        <v>#REF!</v>
      </c>
      <c r="LD452" s="224" t="e">
        <f>+'PPFF 2022'!#REF!</f>
        <v>#REF!</v>
      </c>
      <c r="LE452" s="230" t="e">
        <f>+'PPFF 2022'!#REF!</f>
        <v>#REF!</v>
      </c>
      <c r="LF452" s="224" t="e">
        <f>+'PPFF 2022'!#REF!</f>
        <v>#REF!</v>
      </c>
      <c r="LG452" s="230" t="e">
        <f>+'PPFF 2022'!#REF!</f>
        <v>#REF!</v>
      </c>
      <c r="LH452" s="224" t="e">
        <f>+'PPFF 2022'!#REF!</f>
        <v>#REF!</v>
      </c>
      <c r="LI452" s="230" t="e">
        <f>+'PPFF 2022'!#REF!</f>
        <v>#REF!</v>
      </c>
      <c r="LJ452" s="224" t="e">
        <f>+'PPFF 2022'!#REF!</f>
        <v>#REF!</v>
      </c>
      <c r="LK452" s="230" t="e">
        <f>+'PPFF 2022'!#REF!</f>
        <v>#REF!</v>
      </c>
      <c r="LL452" s="224" t="e">
        <f>+'PPFF 2022'!#REF!</f>
        <v>#REF!</v>
      </c>
      <c r="LM452" s="230" t="e">
        <f>+'PPFF 2022'!#REF!</f>
        <v>#REF!</v>
      </c>
      <c r="LN452" s="224" t="e">
        <f>+'PPFF 2022'!#REF!</f>
        <v>#REF!</v>
      </c>
      <c r="LO452" s="230" t="e">
        <f>+'PPFF 2022'!#REF!</f>
        <v>#REF!</v>
      </c>
      <c r="LP452" s="224" t="e">
        <f>+'PPFF 2022'!#REF!</f>
        <v>#REF!</v>
      </c>
      <c r="LQ452" s="230" t="e">
        <f>+'PPFF 2022'!#REF!</f>
        <v>#REF!</v>
      </c>
      <c r="LR452" s="224" t="e">
        <f>+'PPFF 2022'!#REF!</f>
        <v>#REF!</v>
      </c>
      <c r="LS452" s="230" t="e">
        <f>+'PPFF 2022'!#REF!</f>
        <v>#REF!</v>
      </c>
      <c r="LT452" s="224" t="e">
        <f>+'PPFF 2022'!#REF!</f>
        <v>#REF!</v>
      </c>
      <c r="LU452" s="230" t="e">
        <f>+'PPFF 2022'!#REF!</f>
        <v>#REF!</v>
      </c>
      <c r="LV452" s="234" t="e">
        <f>+'PPFF 2022'!#REF!</f>
        <v>#REF!</v>
      </c>
      <c r="LW452" s="234" t="e">
        <f>+'PPFF 2022'!#REF!</f>
        <v>#REF!</v>
      </c>
      <c r="LX452" s="234" t="e">
        <f>+'PPFF 2022'!#REF!</f>
        <v>#REF!</v>
      </c>
      <c r="LY452" s="234" t="e">
        <f>+'PPFF 2022'!#REF!</f>
        <v>#REF!</v>
      </c>
      <c r="LZ452" s="234" t="e">
        <f>+'PPFF 2022'!#REF!</f>
        <v>#REF!</v>
      </c>
      <c r="MA452" s="234" t="e">
        <f>+'PPFF 2022'!#REF!</f>
        <v>#REF!</v>
      </c>
      <c r="MB452" s="234" t="e">
        <f>+'PPFF 2022'!#REF!</f>
        <v>#REF!</v>
      </c>
      <c r="MC452" s="234" t="e">
        <f>+'PPFF 2022'!#REF!</f>
        <v>#REF!</v>
      </c>
      <c r="MD452" s="234" t="e">
        <f>+'PPFF 2022'!#REF!</f>
        <v>#REF!</v>
      </c>
      <c r="ME452" s="234" t="e">
        <f>+'PPFF 2022'!#REF!</f>
        <v>#REF!</v>
      </c>
      <c r="MF452" s="234" t="e">
        <f>+'PPFF 2022'!#REF!</f>
        <v>#REF!</v>
      </c>
      <c r="MG452" s="234" t="e">
        <f>+'PPFF 2022'!#REF!</f>
        <v>#REF!</v>
      </c>
      <c r="MH452" s="190" t="e">
        <f>+'PPFF 2022'!#REF!/6</f>
        <v>#REF!</v>
      </c>
      <c r="MI452" s="190" t="e">
        <f>+'PPFF 2022'!#REF!/6</f>
        <v>#REF!</v>
      </c>
      <c r="MJ452" s="190" t="e">
        <f>+'PPFF 2022'!#REF!/6</f>
        <v>#REF!</v>
      </c>
      <c r="MK452" s="190" t="e">
        <f>+'PPFF 2022'!#REF!/6</f>
        <v>#REF!</v>
      </c>
      <c r="ML452" s="190" t="e">
        <f>+'PPFF 2022'!#REF!/6</f>
        <v>#REF!</v>
      </c>
      <c r="MM452" s="190" t="e">
        <f>+'PPFF 2022'!#REF!/6</f>
        <v>#REF!</v>
      </c>
      <c r="MN452" s="239" t="e">
        <f>+'PPFF 2022'!#REF!/6</f>
        <v>#REF!</v>
      </c>
      <c r="MO452" s="190" t="e">
        <f>+'PPFF 2022'!#REF!/6</f>
        <v>#REF!</v>
      </c>
      <c r="MP452" s="190" t="e">
        <f>+'PPFF 2022'!#REF!/6</f>
        <v>#REF!</v>
      </c>
      <c r="MQ452" s="190" t="e">
        <f>+'PPFF 2022'!#REF!/6</f>
        <v>#REF!</v>
      </c>
      <c r="MR452" s="190" t="e">
        <f>+'PPFF 2022'!#REF!/6</f>
        <v>#REF!</v>
      </c>
      <c r="MS452" s="190" t="e">
        <f>+'PPFF 2022'!#REF!/6</f>
        <v>#REF!</v>
      </c>
      <c r="MT452" s="104" t="e">
        <f>+'PPFF 2022'!#REF!</f>
        <v>#REF!</v>
      </c>
      <c r="MU452" s="104" t="e">
        <f>+'PPFF 2022'!#REF!</f>
        <v>#REF!</v>
      </c>
      <c r="MV452" s="104" t="e">
        <f>+'PPFF 2022'!#REF!</f>
        <v>#REF!</v>
      </c>
      <c r="MW452" s="104" t="e">
        <f>+'PPFF 2022'!#REF!</f>
        <v>#REF!</v>
      </c>
      <c r="MX452" s="104" t="e">
        <f>+'PPFF 2022'!#REF!</f>
        <v>#REF!</v>
      </c>
      <c r="MY452" s="104" t="e">
        <f>+'PPFF 2022'!#REF!</f>
        <v>#REF!</v>
      </c>
      <c r="MZ452" s="104" t="e">
        <f>+'PPFF 2022'!#REF!</f>
        <v>#REF!</v>
      </c>
      <c r="NA452" s="104" t="e">
        <f>+'PPFF 2022'!#REF!</f>
        <v>#REF!</v>
      </c>
      <c r="NB452" s="104" t="e">
        <f>+'PPFF 2022'!#REF!</f>
        <v>#REF!</v>
      </c>
      <c r="NC452" s="104" t="e">
        <f>+'PPFF 2022'!#REF!</f>
        <v>#REF!</v>
      </c>
      <c r="ND452" s="104" t="e">
        <f>+'PPFF 2022'!#REF!</f>
        <v>#REF!</v>
      </c>
      <c r="NE452" s="104" t="e">
        <f>+'PPFF 2022'!#REF!</f>
        <v>#REF!</v>
      </c>
    </row>
    <row r="453" spans="1:369" s="88" customFormat="1" ht="10.5" x14ac:dyDescent="0.25">
      <c r="A453" s="91" t="s">
        <v>116</v>
      </c>
      <c r="B453" s="92" t="s">
        <v>206</v>
      </c>
      <c r="C453" s="91">
        <v>407</v>
      </c>
      <c r="D453" s="91" t="s">
        <v>386</v>
      </c>
      <c r="E453" s="91" t="s">
        <v>116</v>
      </c>
      <c r="F453" s="92" t="s">
        <v>210</v>
      </c>
      <c r="G453" s="92" t="s">
        <v>352</v>
      </c>
      <c r="H453" s="155">
        <v>26631</v>
      </c>
      <c r="I453" s="92" t="s">
        <v>596</v>
      </c>
      <c r="J453" s="171" t="e">
        <f>+'PPFF 2022'!#REF!+'PPFF 2022'!#REF!</f>
        <v>#REF!</v>
      </c>
      <c r="K453" s="171" t="e">
        <f>+'PPFF 2022'!#REF!+'PPFF 2022'!#REF!</f>
        <v>#REF!</v>
      </c>
      <c r="L453" s="171" t="e">
        <f>+'PPFF 2022'!#REF!+'PPFF 2022'!#REF!</f>
        <v>#REF!</v>
      </c>
      <c r="M453" s="171" t="e">
        <f>+'PPFF 2022'!#REF!+'PPFF 2022'!#REF!</f>
        <v>#REF!</v>
      </c>
      <c r="N453" s="171" t="e">
        <f>+'PPFF 2022'!#REF!+'PPFF 2022'!#REF!</f>
        <v>#REF!</v>
      </c>
      <c r="O453" s="171" t="e">
        <f>+'PPFF 2022'!#REF!+'PPFF 2022'!#REF!</f>
        <v>#REF!</v>
      </c>
      <c r="P453" s="171" t="e">
        <f>+'PPFF 2022'!#REF!+'PPFF 2022'!#REF!</f>
        <v>#REF!</v>
      </c>
      <c r="Q453" s="171" t="e">
        <f>+'PPFF 2022'!#REF!+'PPFF 2022'!#REF!</f>
        <v>#REF!</v>
      </c>
      <c r="R453" s="171" t="e">
        <f>+'PPFF 2022'!#REF!+'PPFF 2022'!#REF!</f>
        <v>#REF!</v>
      </c>
      <c r="S453" s="171" t="e">
        <f>+'PPFF 2022'!#REF!+'PPFF 2022'!#REF!</f>
        <v>#REF!</v>
      </c>
      <c r="T453" s="171" t="e">
        <f>+'PPFF 2022'!#REF!+'PPFF 2022'!#REF!</f>
        <v>#REF!</v>
      </c>
      <c r="U453" s="171" t="e">
        <f>+'PPFF 2022'!#REF!+'PPFF 2022'!#REF!</f>
        <v>#REF!</v>
      </c>
      <c r="V453" s="93" t="e">
        <f>+'PPFF 2022'!#REF!</f>
        <v>#REF!</v>
      </c>
      <c r="W453" s="95" t="e">
        <f>+'PPFF 2022'!#REF!</f>
        <v>#REF!</v>
      </c>
      <c r="X453" s="98" t="e">
        <f>+('PPFF 2022'!#REF!+'PPFF 2022'!#REF!)/13</f>
        <v>#REF!</v>
      </c>
      <c r="Y453" s="93" t="e">
        <f>+'PPFF 2022'!#REF!</f>
        <v>#REF!</v>
      </c>
      <c r="Z453" s="95" t="e">
        <f>+'PPFF 2022'!#REF!</f>
        <v>#REF!</v>
      </c>
      <c r="AA453" s="98" t="e">
        <f>+('PPFF 2022'!#REF!+'PPFF 2022'!#REF!)/13</f>
        <v>#REF!</v>
      </c>
      <c r="AB453" s="93" t="e">
        <f>+'PPFF 2022'!#REF!</f>
        <v>#REF!</v>
      </c>
      <c r="AC453" s="95" t="e">
        <f>+'PPFF 2022'!#REF!</f>
        <v>#REF!</v>
      </c>
      <c r="AD453" s="98" t="e">
        <f t="shared" si="662"/>
        <v>#REF!</v>
      </c>
      <c r="AE453" s="93" t="e">
        <f>+'PPFF 2022'!#REF!</f>
        <v>#REF!</v>
      </c>
      <c r="AF453" s="95" t="e">
        <f>+'PPFF 2022'!#REF!</f>
        <v>#REF!</v>
      </c>
      <c r="AG453" s="98" t="e">
        <f t="shared" si="663"/>
        <v>#REF!</v>
      </c>
      <c r="AH453" s="93" t="e">
        <f>+'PPFF 2022'!#REF!</f>
        <v>#REF!</v>
      </c>
      <c r="AI453" s="95" t="e">
        <f>+'PPFF 2022'!#REF!</f>
        <v>#REF!</v>
      </c>
      <c r="AJ453" s="98" t="e">
        <f t="shared" si="664"/>
        <v>#REF!</v>
      </c>
      <c r="AK453" s="93" t="e">
        <f>+'PPFF 2022'!#REF!</f>
        <v>#REF!</v>
      </c>
      <c r="AL453" s="95" t="e">
        <f>+'PPFF 2022'!#REF!</f>
        <v>#REF!</v>
      </c>
      <c r="AM453" s="98" t="e">
        <f t="shared" si="665"/>
        <v>#REF!</v>
      </c>
      <c r="AN453" s="93" t="e">
        <f>+'PPFF 2022'!#REF!</f>
        <v>#REF!</v>
      </c>
      <c r="AO453" s="95" t="e">
        <f>+'PPFF 2022'!#REF!</f>
        <v>#REF!</v>
      </c>
      <c r="AP453" s="98" t="e">
        <f t="shared" si="666"/>
        <v>#REF!</v>
      </c>
      <c r="AQ453" s="93" t="e">
        <f>+'PPFF 2022'!#REF!</f>
        <v>#REF!</v>
      </c>
      <c r="AR453" s="95" t="e">
        <f>+'PPFF 2022'!#REF!</f>
        <v>#REF!</v>
      </c>
      <c r="AS453" s="98" t="e">
        <f t="shared" si="667"/>
        <v>#REF!</v>
      </c>
      <c r="AT453" s="93" t="e">
        <f>+'PPFF 2022'!#REF!</f>
        <v>#REF!</v>
      </c>
      <c r="AU453" s="95" t="e">
        <f>+'PPFF 2022'!#REF!</f>
        <v>#REF!</v>
      </c>
      <c r="AV453" s="98" t="e">
        <f t="shared" si="668"/>
        <v>#REF!</v>
      </c>
      <c r="AW453" s="93" t="e">
        <f>+'PPFF 2022'!#REF!</f>
        <v>#REF!</v>
      </c>
      <c r="AX453" s="95" t="e">
        <f>+'PPFF 2022'!#REF!</f>
        <v>#REF!</v>
      </c>
      <c r="AY453" s="98" t="e">
        <f t="shared" si="669"/>
        <v>#REF!</v>
      </c>
      <c r="AZ453" s="93" t="e">
        <f>+'PPFF 2022'!#REF!</f>
        <v>#REF!</v>
      </c>
      <c r="BA453" s="95" t="e">
        <f>+'PPFF 2022'!#REF!</f>
        <v>#REF!</v>
      </c>
      <c r="BB453" s="98" t="e">
        <f t="shared" si="670"/>
        <v>#REF!</v>
      </c>
      <c r="BC453" s="93" t="e">
        <f>+'PPFF 2022'!#REF!</f>
        <v>#REF!</v>
      </c>
      <c r="BD453" s="95" t="e">
        <f>+'PPFF 2022'!#REF!</f>
        <v>#REF!</v>
      </c>
      <c r="BE453" s="97" t="e">
        <f t="shared" si="671"/>
        <v>#REF!</v>
      </c>
      <c r="BF453" s="107" t="e">
        <f>+'PPFF 2022'!#REF!</f>
        <v>#REF!</v>
      </c>
      <c r="BG453" s="97" t="e">
        <f>+'PPFF 2022'!#REF!</f>
        <v>#REF!</v>
      </c>
      <c r="BH453" s="182" t="e">
        <f t="shared" si="672"/>
        <v>#REF!</v>
      </c>
      <c r="BI453" s="107" t="e">
        <f>+'PPFF 2022'!#REF!</f>
        <v>#REF!</v>
      </c>
      <c r="BJ453" s="97" t="e">
        <f>+'PPFF 2022'!#REF!</f>
        <v>#REF!</v>
      </c>
      <c r="BK453" s="182" t="e">
        <f t="shared" si="673"/>
        <v>#REF!</v>
      </c>
      <c r="BL453" s="107" t="e">
        <f>+'PPFF 2022'!#REF!</f>
        <v>#REF!</v>
      </c>
      <c r="BM453" s="97" t="e">
        <f>+'PPFF 2022'!#REF!</f>
        <v>#REF!</v>
      </c>
      <c r="BN453" s="182" t="e">
        <f t="shared" si="674"/>
        <v>#REF!</v>
      </c>
      <c r="BO453" s="107" t="e">
        <f>+'PPFF 2022'!#REF!</f>
        <v>#REF!</v>
      </c>
      <c r="BP453" s="97" t="e">
        <f>+'PPFF 2022'!#REF!</f>
        <v>#REF!</v>
      </c>
      <c r="BQ453" s="182" t="e">
        <f t="shared" si="675"/>
        <v>#REF!</v>
      </c>
      <c r="BR453" s="107" t="e">
        <f>+'PPFF 2022'!#REF!</f>
        <v>#REF!</v>
      </c>
      <c r="BS453" s="97" t="e">
        <f>+'PPFF 2022'!#REF!</f>
        <v>#REF!</v>
      </c>
      <c r="BT453" s="182" t="e">
        <f t="shared" si="676"/>
        <v>#REF!</v>
      </c>
      <c r="BU453" s="107" t="e">
        <f>+'PPFF 2022'!#REF!</f>
        <v>#REF!</v>
      </c>
      <c r="BV453" s="97" t="e">
        <f>+'PPFF 2022'!#REF!</f>
        <v>#REF!</v>
      </c>
      <c r="BW453" s="182" t="e">
        <f t="shared" si="677"/>
        <v>#REF!</v>
      </c>
      <c r="BX453" s="107" t="e">
        <f>+'PPFF 2022'!#REF!</f>
        <v>#REF!</v>
      </c>
      <c r="BY453" s="97" t="e">
        <f>+'PPFF 2022'!#REF!</f>
        <v>#REF!</v>
      </c>
      <c r="BZ453" s="182" t="e">
        <f t="shared" si="678"/>
        <v>#REF!</v>
      </c>
      <c r="CA453" s="107" t="e">
        <f>+'PPFF 2022'!#REF!</f>
        <v>#REF!</v>
      </c>
      <c r="CB453" s="97" t="e">
        <f>+'PPFF 2022'!#REF!</f>
        <v>#REF!</v>
      </c>
      <c r="CC453" s="182" t="e">
        <f t="shared" si="679"/>
        <v>#REF!</v>
      </c>
      <c r="CD453" s="107" t="e">
        <f>+'PPFF 2022'!#REF!</f>
        <v>#REF!</v>
      </c>
      <c r="CE453" s="97" t="e">
        <f>+'PPFF 2022'!#REF!</f>
        <v>#REF!</v>
      </c>
      <c r="CF453" s="182" t="e">
        <f t="shared" si="680"/>
        <v>#REF!</v>
      </c>
      <c r="CG453" s="107" t="e">
        <f>+'PPFF 2022'!#REF!</f>
        <v>#REF!</v>
      </c>
      <c r="CH453" s="97" t="e">
        <f>+'PPFF 2022'!#REF!</f>
        <v>#REF!</v>
      </c>
      <c r="CI453" s="182" t="e">
        <f t="shared" si="681"/>
        <v>#REF!</v>
      </c>
      <c r="CJ453" s="107" t="e">
        <f>+'PPFF 2022'!#REF!</f>
        <v>#REF!</v>
      </c>
      <c r="CK453" s="97" t="e">
        <f>+'PPFF 2022'!#REF!</f>
        <v>#REF!</v>
      </c>
      <c r="CL453" s="182" t="e">
        <f t="shared" si="682"/>
        <v>#REF!</v>
      </c>
      <c r="CM453" s="107" t="e">
        <f>+'PPFF 2022'!#REF!</f>
        <v>#REF!</v>
      </c>
      <c r="CN453" s="97" t="e">
        <f>+'PPFF 2022'!#REF!</f>
        <v>#REF!</v>
      </c>
      <c r="CO453" s="187" t="e">
        <f t="shared" si="683"/>
        <v>#REF!</v>
      </c>
      <c r="CP453" s="109" t="e">
        <f>+'PPFF 2022'!#REF!</f>
        <v>#REF!</v>
      </c>
      <c r="CQ453" s="111" t="e">
        <f>+'PPFF 2022'!#REF!</f>
        <v>#REF!</v>
      </c>
      <c r="CR453" s="98" t="e">
        <f t="shared" si="684"/>
        <v>#REF!</v>
      </c>
      <c r="CS453" s="109" t="e">
        <f>+'PPFF 2022'!#REF!</f>
        <v>#REF!</v>
      </c>
      <c r="CT453" s="111" t="e">
        <f>+'PPFF 2022'!#REF!</f>
        <v>#REF!</v>
      </c>
      <c r="CU453" s="98" t="e">
        <f t="shared" si="685"/>
        <v>#REF!</v>
      </c>
      <c r="CV453" s="109" t="e">
        <f>+'PPFF 2022'!#REF!</f>
        <v>#REF!</v>
      </c>
      <c r="CW453" s="111" t="e">
        <f>+'PPFF 2022'!#REF!</f>
        <v>#REF!</v>
      </c>
      <c r="CX453" s="98" t="e">
        <f t="shared" si="686"/>
        <v>#REF!</v>
      </c>
      <c r="CY453" s="109" t="e">
        <f>+'PPFF 2022'!#REF!</f>
        <v>#REF!</v>
      </c>
      <c r="CZ453" s="111" t="e">
        <f>+'PPFF 2022'!#REF!</f>
        <v>#REF!</v>
      </c>
      <c r="DA453" s="98" t="e">
        <f t="shared" si="687"/>
        <v>#REF!</v>
      </c>
      <c r="DB453" s="109" t="e">
        <f>+'PPFF 2022'!#REF!</f>
        <v>#REF!</v>
      </c>
      <c r="DC453" s="111" t="e">
        <f>+'PPFF 2022'!#REF!</f>
        <v>#REF!</v>
      </c>
      <c r="DD453" s="98" t="e">
        <f t="shared" si="688"/>
        <v>#REF!</v>
      </c>
      <c r="DE453" s="109" t="e">
        <f>+'PPFF 2022'!#REF!</f>
        <v>#REF!</v>
      </c>
      <c r="DF453" s="111" t="e">
        <f>+'PPFF 2022'!#REF!</f>
        <v>#REF!</v>
      </c>
      <c r="DG453" s="98" t="e">
        <f t="shared" si="689"/>
        <v>#REF!</v>
      </c>
      <c r="DH453" s="109" t="e">
        <f>+'PPFF 2022'!#REF!</f>
        <v>#REF!</v>
      </c>
      <c r="DI453" s="111" t="e">
        <f>+'PPFF 2022'!#REF!</f>
        <v>#REF!</v>
      </c>
      <c r="DJ453" s="98" t="e">
        <f t="shared" si="690"/>
        <v>#REF!</v>
      </c>
      <c r="DK453" s="109" t="e">
        <f>+'PPFF 2022'!#REF!</f>
        <v>#REF!</v>
      </c>
      <c r="DL453" s="111" t="e">
        <f>+'PPFF 2022'!#REF!</f>
        <v>#REF!</v>
      </c>
      <c r="DM453" s="98" t="e">
        <f t="shared" si="691"/>
        <v>#REF!</v>
      </c>
      <c r="DN453" s="109" t="e">
        <f>+'PPFF 2022'!#REF!</f>
        <v>#REF!</v>
      </c>
      <c r="DO453" s="111" t="e">
        <f>+'PPFF 2022'!#REF!</f>
        <v>#REF!</v>
      </c>
      <c r="DP453" s="98" t="e">
        <f t="shared" si="692"/>
        <v>#REF!</v>
      </c>
      <c r="DQ453" s="109" t="e">
        <f>+'PPFF 2022'!#REF!</f>
        <v>#REF!</v>
      </c>
      <c r="DR453" s="111" t="e">
        <f>+'PPFF 2022'!#REF!</f>
        <v>#REF!</v>
      </c>
      <c r="DS453" s="98" t="e">
        <f t="shared" si="693"/>
        <v>#REF!</v>
      </c>
      <c r="DT453" s="109" t="e">
        <f>+'PPFF 2022'!#REF!</f>
        <v>#REF!</v>
      </c>
      <c r="DU453" s="111" t="e">
        <f>+'PPFF 2022'!#REF!</f>
        <v>#REF!</v>
      </c>
      <c r="DV453" s="98" t="e">
        <f t="shared" si="694"/>
        <v>#REF!</v>
      </c>
      <c r="DW453" s="109" t="e">
        <f>+'PPFF 2022'!#REF!</f>
        <v>#REF!</v>
      </c>
      <c r="DX453" s="111" t="e">
        <f>+'PPFF 2022'!#REF!</f>
        <v>#REF!</v>
      </c>
      <c r="DY453" s="107" t="e">
        <f t="shared" si="695"/>
        <v>#REF!</v>
      </c>
      <c r="DZ453" s="109" t="e">
        <f>+'PPFF 2022'!#REF!</f>
        <v>#REF!</v>
      </c>
      <c r="EA453" s="111" t="e">
        <f>+'PPFF 2022'!#REF!</f>
        <v>#REF!</v>
      </c>
      <c r="EB453" s="98" t="e">
        <f t="shared" si="696"/>
        <v>#REF!</v>
      </c>
      <c r="EC453" s="111" t="e">
        <f>+'PPFF 2022'!#REF!</f>
        <v>#REF!</v>
      </c>
      <c r="ED453" s="111" t="e">
        <f>+'PPFF 2022'!#REF!</f>
        <v>#REF!</v>
      </c>
      <c r="EE453" s="98" t="e">
        <f t="shared" si="697"/>
        <v>#REF!</v>
      </c>
      <c r="EF453" s="111" t="e">
        <f>+'PPFF 2022'!#REF!</f>
        <v>#REF!</v>
      </c>
      <c r="EG453" s="111" t="e">
        <f>+'PPFF 2022'!#REF!</f>
        <v>#REF!</v>
      </c>
      <c r="EH453" s="98" t="e">
        <f t="shared" si="698"/>
        <v>#REF!</v>
      </c>
      <c r="EI453" s="111" t="e">
        <f>+'PPFF 2022'!#REF!</f>
        <v>#REF!</v>
      </c>
      <c r="EJ453" s="111" t="e">
        <f>+'PPFF 2022'!#REF!</f>
        <v>#REF!</v>
      </c>
      <c r="EK453" s="98" t="e">
        <f t="shared" si="699"/>
        <v>#REF!</v>
      </c>
      <c r="EL453" s="111" t="e">
        <f>+'PPFF 2022'!#REF!</f>
        <v>#REF!</v>
      </c>
      <c r="EM453" s="111" t="e">
        <f>+'PPFF 2022'!#REF!</f>
        <v>#REF!</v>
      </c>
      <c r="EN453" s="98" t="e">
        <f t="shared" si="700"/>
        <v>#REF!</v>
      </c>
      <c r="EO453" s="111" t="e">
        <f>+'PPFF 2022'!#REF!</f>
        <v>#REF!</v>
      </c>
      <c r="EP453" s="111" t="e">
        <f>+'PPFF 2022'!#REF!</f>
        <v>#REF!</v>
      </c>
      <c r="EQ453" s="98" t="e">
        <f t="shared" si="701"/>
        <v>#REF!</v>
      </c>
      <c r="ER453" s="111" t="e">
        <f>+'PPFF 2022'!#REF!</f>
        <v>#REF!</v>
      </c>
      <c r="ES453" s="111" t="e">
        <f>+'PPFF 2022'!#REF!</f>
        <v>#REF!</v>
      </c>
      <c r="ET453" s="98" t="e">
        <f t="shared" si="702"/>
        <v>#REF!</v>
      </c>
      <c r="EU453" s="111" t="e">
        <f>+'PPFF 2022'!#REF!</f>
        <v>#REF!</v>
      </c>
      <c r="EV453" s="111" t="e">
        <f>+'PPFF 2022'!#REF!</f>
        <v>#REF!</v>
      </c>
      <c r="EW453" s="98" t="e">
        <f t="shared" si="703"/>
        <v>#REF!</v>
      </c>
      <c r="EX453" s="111" t="e">
        <f>+'PPFF 2022'!#REF!</f>
        <v>#REF!</v>
      </c>
      <c r="EY453" s="111" t="e">
        <f>+'PPFF 2022'!#REF!</f>
        <v>#REF!</v>
      </c>
      <c r="EZ453" s="98" t="e">
        <f t="shared" si="704"/>
        <v>#REF!</v>
      </c>
      <c r="FA453" s="111" t="e">
        <f>+'PPFF 2022'!#REF!</f>
        <v>#REF!</v>
      </c>
      <c r="FB453" s="111" t="e">
        <f>+'PPFF 2022'!#REF!</f>
        <v>#REF!</v>
      </c>
      <c r="FC453" s="98" t="e">
        <f t="shared" si="705"/>
        <v>#REF!</v>
      </c>
      <c r="FD453" s="111" t="e">
        <f>+'PPFF 2022'!#REF!</f>
        <v>#REF!</v>
      </c>
      <c r="FE453" s="111" t="e">
        <f>+'PPFF 2022'!#REF!</f>
        <v>#REF!</v>
      </c>
      <c r="FF453" s="98" t="e">
        <f t="shared" si="706"/>
        <v>#REF!</v>
      </c>
      <c r="FG453" s="111" t="e">
        <f>+'PPFF 2022'!#REF!</f>
        <v>#REF!</v>
      </c>
      <c r="FH453" s="111" t="e">
        <f>+'PPFF 2022'!#REF!</f>
        <v>#REF!</v>
      </c>
      <c r="FI453" s="97" t="e">
        <f t="shared" si="707"/>
        <v>#REF!</v>
      </c>
      <c r="FJ453" s="108" t="e">
        <f>+'PPFF 2022'!#REF!</f>
        <v>#REF!</v>
      </c>
      <c r="FK453" s="103" t="e">
        <f>+'PPFF 2022'!#REF!</f>
        <v>#REF!</v>
      </c>
      <c r="FL453" s="193" t="e">
        <f t="shared" si="708"/>
        <v>#REF!</v>
      </c>
      <c r="FM453" s="203" t="e">
        <f>+'PPFF 2022'!#REF!</f>
        <v>#REF!</v>
      </c>
      <c r="FN453" s="204" t="e">
        <f>+'PPFF 2022'!#REF!</f>
        <v>#REF!</v>
      </c>
      <c r="FO453" s="202" t="e">
        <f t="shared" si="709"/>
        <v>#REF!</v>
      </c>
      <c r="FP453" s="203" t="e">
        <f>+'PPFF 2022'!#REF!</f>
        <v>#REF!</v>
      </c>
      <c r="FQ453" s="204" t="e">
        <f>+'PPFF 2022'!#REF!</f>
        <v>#REF!</v>
      </c>
      <c r="FR453" s="202" t="e">
        <f t="shared" si="710"/>
        <v>#REF!</v>
      </c>
      <c r="FS453" s="203" t="e">
        <f>+'PPFF 2022'!#REF!</f>
        <v>#REF!</v>
      </c>
      <c r="FT453" s="204" t="e">
        <f>+'PPFF 2022'!#REF!</f>
        <v>#REF!</v>
      </c>
      <c r="FU453" s="202" t="e">
        <f t="shared" si="711"/>
        <v>#REF!</v>
      </c>
      <c r="FV453" s="203" t="e">
        <f>+'PPFF 2022'!#REF!</f>
        <v>#REF!</v>
      </c>
      <c r="FW453" s="204" t="e">
        <f>+'PPFF 2022'!#REF!</f>
        <v>#REF!</v>
      </c>
      <c r="FX453" s="202" t="e">
        <f t="shared" si="712"/>
        <v>#REF!</v>
      </c>
      <c r="FY453" s="203" t="e">
        <f>+'PPFF 2022'!#REF!</f>
        <v>#REF!</v>
      </c>
      <c r="FZ453" s="204" t="e">
        <f>+'PPFF 2022'!#REF!</f>
        <v>#REF!</v>
      </c>
      <c r="GA453" s="202" t="e">
        <f t="shared" si="713"/>
        <v>#REF!</v>
      </c>
      <c r="GB453" s="203" t="e">
        <f>+'PPFF 2022'!#REF!</f>
        <v>#REF!</v>
      </c>
      <c r="GC453" s="204" t="e">
        <f>+'PPFF 2022'!#REF!</f>
        <v>#REF!</v>
      </c>
      <c r="GD453" s="202" t="e">
        <f t="shared" si="714"/>
        <v>#REF!</v>
      </c>
      <c r="GE453" s="203" t="e">
        <f>+'PPFF 2022'!#REF!</f>
        <v>#REF!</v>
      </c>
      <c r="GF453" s="204" t="e">
        <f>+'PPFF 2022'!#REF!</f>
        <v>#REF!</v>
      </c>
      <c r="GG453" s="202" t="e">
        <f t="shared" si="715"/>
        <v>#REF!</v>
      </c>
      <c r="GH453" s="203" t="e">
        <f>+'PPFF 2022'!#REF!</f>
        <v>#REF!</v>
      </c>
      <c r="GI453" s="204" t="e">
        <f>+'PPFF 2022'!#REF!</f>
        <v>#REF!</v>
      </c>
      <c r="GJ453" s="202" t="e">
        <f t="shared" si="716"/>
        <v>#REF!</v>
      </c>
      <c r="GK453" s="203" t="e">
        <f>+'PPFF 2022'!#REF!</f>
        <v>#REF!</v>
      </c>
      <c r="GL453" s="204" t="e">
        <f>+'PPFF 2022'!#REF!</f>
        <v>#REF!</v>
      </c>
      <c r="GM453" s="202" t="e">
        <f t="shared" si="717"/>
        <v>#REF!</v>
      </c>
      <c r="GN453" s="203" t="e">
        <f>+'PPFF 2022'!#REF!</f>
        <v>#REF!</v>
      </c>
      <c r="GO453" s="204" t="e">
        <f>+'PPFF 2022'!#REF!</f>
        <v>#REF!</v>
      </c>
      <c r="GP453" s="202" t="e">
        <f t="shared" si="718"/>
        <v>#REF!</v>
      </c>
      <c r="GQ453" s="203" t="e">
        <f>+'PPFF 2022'!#REF!</f>
        <v>#REF!</v>
      </c>
      <c r="GR453" s="204" t="e">
        <f>+'PPFF 2022'!#REF!</f>
        <v>#REF!</v>
      </c>
      <c r="GS453" s="209" t="e">
        <f t="shared" si="719"/>
        <v>#REF!</v>
      </c>
      <c r="GT453" s="203" t="e">
        <f>+'PPFF 2022'!#REF!</f>
        <v>#REF!</v>
      </c>
      <c r="GU453" s="204" t="e">
        <f>+'PPFF 2022'!#REF!</f>
        <v>#REF!</v>
      </c>
      <c r="GV453" s="202" t="e">
        <f t="shared" si="720"/>
        <v>#REF!</v>
      </c>
      <c r="GW453" s="203" t="e">
        <f>+'PPFF 2022'!#REF!</f>
        <v>#REF!</v>
      </c>
      <c r="GX453" s="204" t="e">
        <f>+'PPFF 2022'!#REF!</f>
        <v>#REF!</v>
      </c>
      <c r="GY453" s="202" t="e">
        <f t="shared" si="721"/>
        <v>#REF!</v>
      </c>
      <c r="GZ453" s="203" t="e">
        <f>+'PPFF 2022'!#REF!</f>
        <v>#REF!</v>
      </c>
      <c r="HA453" s="204" t="e">
        <f>+'PPFF 2022'!#REF!</f>
        <v>#REF!</v>
      </c>
      <c r="HB453" s="202" t="e">
        <f t="shared" si="722"/>
        <v>#REF!</v>
      </c>
      <c r="HC453" s="203" t="e">
        <f>+'PPFF 2022'!#REF!</f>
        <v>#REF!</v>
      </c>
      <c r="HD453" s="204" t="e">
        <f>+'PPFF 2022'!#REF!</f>
        <v>#REF!</v>
      </c>
      <c r="HE453" s="202" t="e">
        <f t="shared" si="723"/>
        <v>#REF!</v>
      </c>
      <c r="HF453" s="203" t="e">
        <f>+'PPFF 2022'!#REF!</f>
        <v>#REF!</v>
      </c>
      <c r="HG453" s="204" t="e">
        <f>+'PPFF 2022'!#REF!</f>
        <v>#REF!</v>
      </c>
      <c r="HH453" s="202" t="e">
        <f t="shared" si="724"/>
        <v>#REF!</v>
      </c>
      <c r="HI453" s="203" t="e">
        <f>+'PPFF 2022'!#REF!</f>
        <v>#REF!</v>
      </c>
      <c r="HJ453" s="204" t="e">
        <f>+'PPFF 2022'!#REF!</f>
        <v>#REF!</v>
      </c>
      <c r="HK453" s="202" t="e">
        <f t="shared" si="725"/>
        <v>#REF!</v>
      </c>
      <c r="HL453" s="203" t="e">
        <f>+'PPFF 2022'!#REF!</f>
        <v>#REF!</v>
      </c>
      <c r="HM453" s="204" t="e">
        <f>+'PPFF 2022'!#REF!</f>
        <v>#REF!</v>
      </c>
      <c r="HN453" s="202" t="e">
        <f t="shared" si="726"/>
        <v>#REF!</v>
      </c>
      <c r="HO453" s="203" t="e">
        <f>+'PPFF 2022'!#REF!</f>
        <v>#REF!</v>
      </c>
      <c r="HP453" s="204" t="e">
        <f>+'PPFF 2022'!#REF!</f>
        <v>#REF!</v>
      </c>
      <c r="HQ453" s="202" t="e">
        <f t="shared" si="727"/>
        <v>#REF!</v>
      </c>
      <c r="HR453" s="203" t="e">
        <f>+'PPFF 2022'!#REF!</f>
        <v>#REF!</v>
      </c>
      <c r="HS453" s="204" t="e">
        <f>+'PPFF 2022'!#REF!</f>
        <v>#REF!</v>
      </c>
      <c r="HT453" s="202" t="e">
        <f t="shared" si="728"/>
        <v>#REF!</v>
      </c>
      <c r="HU453" s="203" t="e">
        <f>+'PPFF 2022'!#REF!</f>
        <v>#REF!</v>
      </c>
      <c r="HV453" s="204" t="e">
        <f>+'PPFF 2022'!#REF!</f>
        <v>#REF!</v>
      </c>
      <c r="HW453" s="202" t="e">
        <f t="shared" si="729"/>
        <v>#REF!</v>
      </c>
      <c r="HX453" s="203" t="e">
        <f>+'PPFF 2022'!#REF!</f>
        <v>#REF!</v>
      </c>
      <c r="HY453" s="204" t="e">
        <f>+'PPFF 2022'!#REF!</f>
        <v>#REF!</v>
      </c>
      <c r="HZ453" s="202" t="e">
        <f t="shared" si="730"/>
        <v>#REF!</v>
      </c>
      <c r="IA453" s="203" t="e">
        <f>+'PPFF 2022'!#REF!</f>
        <v>#REF!</v>
      </c>
      <c r="IB453" s="204" t="e">
        <f>+'PPFF 2022'!#REF!</f>
        <v>#REF!</v>
      </c>
      <c r="IC453" s="209" t="e">
        <f t="shared" si="731"/>
        <v>#REF!</v>
      </c>
      <c r="ID453" s="203" t="e">
        <f>+'PPFF 2022'!#REF!</f>
        <v>#REF!</v>
      </c>
      <c r="IE453" s="204" t="e">
        <f>+'PPFF 2022'!#REF!</f>
        <v>#REF!</v>
      </c>
      <c r="IF453" s="215" t="e">
        <f t="shared" si="732"/>
        <v>#REF!</v>
      </c>
      <c r="IG453" s="203" t="e">
        <f>+'PPFF 2022'!#REF!</f>
        <v>#REF!</v>
      </c>
      <c r="IH453" s="204" t="e">
        <f>+'PPFF 2022'!#REF!</f>
        <v>#REF!</v>
      </c>
      <c r="II453" s="215" t="e">
        <f t="shared" si="733"/>
        <v>#REF!</v>
      </c>
      <c r="IJ453" s="203" t="e">
        <f>+'PPFF 2022'!#REF!</f>
        <v>#REF!</v>
      </c>
      <c r="IK453" s="204" t="e">
        <f>+'PPFF 2022'!#REF!</f>
        <v>#REF!</v>
      </c>
      <c r="IL453" s="215" t="e">
        <f t="shared" si="734"/>
        <v>#REF!</v>
      </c>
      <c r="IM453" s="203" t="e">
        <f>+'PPFF 2022'!#REF!</f>
        <v>#REF!</v>
      </c>
      <c r="IN453" s="204" t="e">
        <f>+'PPFF 2022'!#REF!</f>
        <v>#REF!</v>
      </c>
      <c r="IO453" s="215" t="e">
        <f t="shared" si="735"/>
        <v>#REF!</v>
      </c>
      <c r="IP453" s="203" t="e">
        <f>+'PPFF 2022'!#REF!</f>
        <v>#REF!</v>
      </c>
      <c r="IQ453" s="204" t="e">
        <f>+'PPFF 2022'!#REF!</f>
        <v>#REF!</v>
      </c>
      <c r="IR453" s="215" t="e">
        <f t="shared" si="736"/>
        <v>#REF!</v>
      </c>
      <c r="IS453" s="203" t="e">
        <f>+'PPFF 2022'!#REF!</f>
        <v>#REF!</v>
      </c>
      <c r="IT453" s="204" t="e">
        <f>+'PPFF 2022'!#REF!</f>
        <v>#REF!</v>
      </c>
      <c r="IU453" s="215" t="e">
        <f t="shared" si="737"/>
        <v>#REF!</v>
      </c>
      <c r="IV453" s="203" t="e">
        <f>+'PPFF 2022'!#REF!</f>
        <v>#REF!</v>
      </c>
      <c r="IW453" s="204" t="e">
        <f>+'PPFF 2022'!#REF!</f>
        <v>#REF!</v>
      </c>
      <c r="IX453" s="215" t="e">
        <f t="shared" si="738"/>
        <v>#REF!</v>
      </c>
      <c r="IY453" s="203" t="e">
        <f>+'PPFF 2022'!#REF!</f>
        <v>#REF!</v>
      </c>
      <c r="IZ453" s="204" t="e">
        <f>+'PPFF 2022'!#REF!</f>
        <v>#REF!</v>
      </c>
      <c r="JA453" s="215" t="e">
        <f t="shared" si="739"/>
        <v>#REF!</v>
      </c>
      <c r="JB453" s="203" t="e">
        <f>+'PPFF 2022'!#REF!</f>
        <v>#REF!</v>
      </c>
      <c r="JC453" s="204" t="e">
        <f>+'PPFF 2022'!#REF!</f>
        <v>#REF!</v>
      </c>
      <c r="JD453" s="215" t="e">
        <f t="shared" si="740"/>
        <v>#REF!</v>
      </c>
      <c r="JE453" s="203" t="e">
        <f>+'PPFF 2022'!#REF!</f>
        <v>#REF!</v>
      </c>
      <c r="JF453" s="204" t="e">
        <f>+'PPFF 2022'!#REF!</f>
        <v>#REF!</v>
      </c>
      <c r="JG453" s="215" t="e">
        <f t="shared" si="741"/>
        <v>#REF!</v>
      </c>
      <c r="JH453" s="203" t="e">
        <f>+'PPFF 2022'!#REF!</f>
        <v>#REF!</v>
      </c>
      <c r="JI453" s="204" t="e">
        <f>+'PPFF 2022'!#REF!</f>
        <v>#REF!</v>
      </c>
      <c r="JJ453" s="215" t="e">
        <f t="shared" si="742"/>
        <v>#REF!</v>
      </c>
      <c r="JK453" s="203" t="e">
        <f>+'PPFF 2022'!#REF!</f>
        <v>#REF!</v>
      </c>
      <c r="JL453" s="204" t="e">
        <f>+'PPFF 2022'!#REF!</f>
        <v>#REF!</v>
      </c>
      <c r="JM453" s="218" t="e">
        <f t="shared" si="743"/>
        <v>#REF!</v>
      </c>
      <c r="JN453" s="224" t="e">
        <f>+'PPFF 2022'!#REF!</f>
        <v>#REF!</v>
      </c>
      <c r="JO453" s="225" t="e">
        <f>+'PPFF 2022'!#REF!</f>
        <v>#REF!</v>
      </c>
      <c r="JP453" s="212" t="e">
        <f t="shared" si="744"/>
        <v>#REF!</v>
      </c>
      <c r="JQ453" s="224" t="e">
        <f>+'PPFF 2022'!#REF!</f>
        <v>#REF!</v>
      </c>
      <c r="JR453" s="225" t="e">
        <f>+'PPFF 2022'!#REF!</f>
        <v>#REF!</v>
      </c>
      <c r="JS453" s="212" t="e">
        <f t="shared" si="745"/>
        <v>#REF!</v>
      </c>
      <c r="JT453" s="224" t="e">
        <f>+'PPFF 2022'!#REF!</f>
        <v>#REF!</v>
      </c>
      <c r="JU453" s="225" t="e">
        <f>+'PPFF 2022'!#REF!</f>
        <v>#REF!</v>
      </c>
      <c r="JV453" s="212" t="e">
        <f t="shared" si="746"/>
        <v>#REF!</v>
      </c>
      <c r="JW453" s="224" t="e">
        <f>+'PPFF 2022'!#REF!</f>
        <v>#REF!</v>
      </c>
      <c r="JX453" s="225" t="e">
        <f>+'PPFF 2022'!#REF!</f>
        <v>#REF!</v>
      </c>
      <c r="JY453" s="212" t="e">
        <f t="shared" si="747"/>
        <v>#REF!</v>
      </c>
      <c r="JZ453" s="224" t="e">
        <f>+'PPFF 2022'!#REF!</f>
        <v>#REF!</v>
      </c>
      <c r="KA453" s="225" t="e">
        <f>+'PPFF 2022'!#REF!</f>
        <v>#REF!</v>
      </c>
      <c r="KB453" s="212" t="e">
        <f t="shared" si="748"/>
        <v>#REF!</v>
      </c>
      <c r="KC453" s="224" t="e">
        <f>+'PPFF 2022'!#REF!</f>
        <v>#REF!</v>
      </c>
      <c r="KD453" s="225" t="e">
        <f>+'PPFF 2022'!#REF!</f>
        <v>#REF!</v>
      </c>
      <c r="KE453" s="212" t="e">
        <f t="shared" si="749"/>
        <v>#REF!</v>
      </c>
      <c r="KF453" s="224" t="e">
        <f>+'PPFF 2022'!#REF!</f>
        <v>#REF!</v>
      </c>
      <c r="KG453" s="225" t="e">
        <f>+'PPFF 2022'!#REF!</f>
        <v>#REF!</v>
      </c>
      <c r="KH453" s="212" t="e">
        <f t="shared" si="750"/>
        <v>#REF!</v>
      </c>
      <c r="KI453" s="224" t="e">
        <f>+'PPFF 2022'!#REF!</f>
        <v>#REF!</v>
      </c>
      <c r="KJ453" s="225" t="e">
        <f>+'PPFF 2022'!#REF!</f>
        <v>#REF!</v>
      </c>
      <c r="KK453" s="212" t="e">
        <f t="shared" si="751"/>
        <v>#REF!</v>
      </c>
      <c r="KL453" s="224" t="e">
        <f>+'PPFF 2022'!#REF!</f>
        <v>#REF!</v>
      </c>
      <c r="KM453" s="225" t="e">
        <f>+'PPFF 2022'!#REF!</f>
        <v>#REF!</v>
      </c>
      <c r="KN453" s="212" t="e">
        <f t="shared" si="752"/>
        <v>#REF!</v>
      </c>
      <c r="KO453" s="224" t="e">
        <f>+'PPFF 2022'!#REF!</f>
        <v>#REF!</v>
      </c>
      <c r="KP453" s="225" t="e">
        <f>+'PPFF 2022'!#REF!</f>
        <v>#REF!</v>
      </c>
      <c r="KQ453" s="212" t="e">
        <f t="shared" si="753"/>
        <v>#REF!</v>
      </c>
      <c r="KR453" s="224" t="e">
        <f>+'PPFF 2022'!#REF!</f>
        <v>#REF!</v>
      </c>
      <c r="KS453" s="225" t="e">
        <f>+'PPFF 2022'!#REF!</f>
        <v>#REF!</v>
      </c>
      <c r="KT453" s="212" t="e">
        <f t="shared" si="754"/>
        <v>#REF!</v>
      </c>
      <c r="KU453" s="224" t="e">
        <f>+'PPFF 2022'!#REF!</f>
        <v>#REF!</v>
      </c>
      <c r="KV453" s="225" t="e">
        <f>+'PPFF 2022'!#REF!</f>
        <v>#REF!</v>
      </c>
      <c r="KW453" s="212" t="e">
        <f t="shared" si="755"/>
        <v>#REF!</v>
      </c>
      <c r="KX453" s="224" t="e">
        <f>+'PPFF 2022'!#REF!</f>
        <v>#REF!</v>
      </c>
      <c r="KY453" s="230" t="e">
        <f>+'PPFF 2022'!#REF!</f>
        <v>#REF!</v>
      </c>
      <c r="KZ453" s="224" t="e">
        <f>+'PPFF 2022'!#REF!</f>
        <v>#REF!</v>
      </c>
      <c r="LA453" s="230" t="e">
        <f>+'PPFF 2022'!#REF!</f>
        <v>#REF!</v>
      </c>
      <c r="LB453" s="224" t="e">
        <f>+'PPFF 2022'!#REF!</f>
        <v>#REF!</v>
      </c>
      <c r="LC453" s="230" t="e">
        <f>+'PPFF 2022'!#REF!</f>
        <v>#REF!</v>
      </c>
      <c r="LD453" s="224" t="e">
        <f>+'PPFF 2022'!#REF!</f>
        <v>#REF!</v>
      </c>
      <c r="LE453" s="230" t="e">
        <f>+'PPFF 2022'!#REF!</f>
        <v>#REF!</v>
      </c>
      <c r="LF453" s="224" t="e">
        <f>+'PPFF 2022'!#REF!</f>
        <v>#REF!</v>
      </c>
      <c r="LG453" s="230" t="e">
        <f>+'PPFF 2022'!#REF!</f>
        <v>#REF!</v>
      </c>
      <c r="LH453" s="224" t="e">
        <f>+'PPFF 2022'!#REF!</f>
        <v>#REF!</v>
      </c>
      <c r="LI453" s="230" t="e">
        <f>+'PPFF 2022'!#REF!</f>
        <v>#REF!</v>
      </c>
      <c r="LJ453" s="224" t="e">
        <f>+'PPFF 2022'!#REF!</f>
        <v>#REF!</v>
      </c>
      <c r="LK453" s="230" t="e">
        <f>+'PPFF 2022'!#REF!</f>
        <v>#REF!</v>
      </c>
      <c r="LL453" s="224" t="e">
        <f>+'PPFF 2022'!#REF!</f>
        <v>#REF!</v>
      </c>
      <c r="LM453" s="230" t="e">
        <f>+'PPFF 2022'!#REF!</f>
        <v>#REF!</v>
      </c>
      <c r="LN453" s="224" t="e">
        <f>+'PPFF 2022'!#REF!</f>
        <v>#REF!</v>
      </c>
      <c r="LO453" s="230" t="e">
        <f>+'PPFF 2022'!#REF!</f>
        <v>#REF!</v>
      </c>
      <c r="LP453" s="224" t="e">
        <f>+'PPFF 2022'!#REF!</f>
        <v>#REF!</v>
      </c>
      <c r="LQ453" s="230" t="e">
        <f>+'PPFF 2022'!#REF!</f>
        <v>#REF!</v>
      </c>
      <c r="LR453" s="224" t="e">
        <f>+'PPFF 2022'!#REF!</f>
        <v>#REF!</v>
      </c>
      <c r="LS453" s="230" t="e">
        <f>+'PPFF 2022'!#REF!</f>
        <v>#REF!</v>
      </c>
      <c r="LT453" s="224" t="e">
        <f>+'PPFF 2022'!#REF!</f>
        <v>#REF!</v>
      </c>
      <c r="LU453" s="230" t="e">
        <f>+'PPFF 2022'!#REF!</f>
        <v>#REF!</v>
      </c>
      <c r="LV453" s="234" t="e">
        <f>+'PPFF 2022'!#REF!</f>
        <v>#REF!</v>
      </c>
      <c r="LW453" s="234" t="e">
        <f>+'PPFF 2022'!#REF!</f>
        <v>#REF!</v>
      </c>
      <c r="LX453" s="234" t="e">
        <f>+'PPFF 2022'!#REF!</f>
        <v>#REF!</v>
      </c>
      <c r="LY453" s="234" t="e">
        <f>+'PPFF 2022'!#REF!</f>
        <v>#REF!</v>
      </c>
      <c r="LZ453" s="234" t="e">
        <f>+'PPFF 2022'!#REF!</f>
        <v>#REF!</v>
      </c>
      <c r="MA453" s="234" t="e">
        <f>+'PPFF 2022'!#REF!</f>
        <v>#REF!</v>
      </c>
      <c r="MB453" s="234" t="e">
        <f>+'PPFF 2022'!#REF!</f>
        <v>#REF!</v>
      </c>
      <c r="MC453" s="234" t="e">
        <f>+'PPFF 2022'!#REF!</f>
        <v>#REF!</v>
      </c>
      <c r="MD453" s="234" t="e">
        <f>+'PPFF 2022'!#REF!</f>
        <v>#REF!</v>
      </c>
      <c r="ME453" s="234" t="e">
        <f>+'PPFF 2022'!#REF!</f>
        <v>#REF!</v>
      </c>
      <c r="MF453" s="234" t="e">
        <f>+'PPFF 2022'!#REF!</f>
        <v>#REF!</v>
      </c>
      <c r="MG453" s="234" t="e">
        <f>+'PPFF 2022'!#REF!</f>
        <v>#REF!</v>
      </c>
      <c r="MH453" s="190" t="e">
        <f>+'PPFF 2022'!#REF!/6</f>
        <v>#REF!</v>
      </c>
      <c r="MI453" s="190" t="e">
        <f>+'PPFF 2022'!#REF!/6</f>
        <v>#REF!</v>
      </c>
      <c r="MJ453" s="190" t="e">
        <f>+'PPFF 2022'!#REF!/6</f>
        <v>#REF!</v>
      </c>
      <c r="MK453" s="190" t="e">
        <f>+'PPFF 2022'!#REF!/6</f>
        <v>#REF!</v>
      </c>
      <c r="ML453" s="190" t="e">
        <f>+'PPFF 2022'!#REF!/6</f>
        <v>#REF!</v>
      </c>
      <c r="MM453" s="190" t="e">
        <f>+'PPFF 2022'!#REF!/6</f>
        <v>#REF!</v>
      </c>
      <c r="MN453" s="239" t="e">
        <f>+'PPFF 2022'!#REF!/6</f>
        <v>#REF!</v>
      </c>
      <c r="MO453" s="190" t="e">
        <f>+'PPFF 2022'!#REF!/6</f>
        <v>#REF!</v>
      </c>
      <c r="MP453" s="190" t="e">
        <f>+'PPFF 2022'!#REF!/6</f>
        <v>#REF!</v>
      </c>
      <c r="MQ453" s="190" t="e">
        <f>+'PPFF 2022'!#REF!/6</f>
        <v>#REF!</v>
      </c>
      <c r="MR453" s="190" t="e">
        <f>+'PPFF 2022'!#REF!/6</f>
        <v>#REF!</v>
      </c>
      <c r="MS453" s="190" t="e">
        <f>+'PPFF 2022'!#REF!/6</f>
        <v>#REF!</v>
      </c>
      <c r="MT453" s="104" t="e">
        <f>+'PPFF 2022'!#REF!</f>
        <v>#REF!</v>
      </c>
      <c r="MU453" s="104" t="e">
        <f>+'PPFF 2022'!#REF!</f>
        <v>#REF!</v>
      </c>
      <c r="MV453" s="104" t="e">
        <f>+'PPFF 2022'!#REF!</f>
        <v>#REF!</v>
      </c>
      <c r="MW453" s="104" t="e">
        <f>+'PPFF 2022'!#REF!</f>
        <v>#REF!</v>
      </c>
      <c r="MX453" s="104" t="e">
        <f>+'PPFF 2022'!#REF!</f>
        <v>#REF!</v>
      </c>
      <c r="MY453" s="104" t="e">
        <f>+'PPFF 2022'!#REF!</f>
        <v>#REF!</v>
      </c>
      <c r="MZ453" s="104" t="e">
        <f>+'PPFF 2022'!#REF!</f>
        <v>#REF!</v>
      </c>
      <c r="NA453" s="104" t="e">
        <f>+'PPFF 2022'!#REF!</f>
        <v>#REF!</v>
      </c>
      <c r="NB453" s="104" t="e">
        <f>+'PPFF 2022'!#REF!</f>
        <v>#REF!</v>
      </c>
      <c r="NC453" s="104" t="e">
        <f>+'PPFF 2022'!#REF!</f>
        <v>#REF!</v>
      </c>
      <c r="ND453" s="104" t="e">
        <f>+'PPFF 2022'!#REF!</f>
        <v>#REF!</v>
      </c>
      <c r="NE453" s="104" t="e">
        <f>+'PPFF 2022'!#REF!</f>
        <v>#REF!</v>
      </c>
    </row>
    <row r="454" spans="1:369" s="88" customFormat="1" ht="10.5" x14ac:dyDescent="0.25">
      <c r="A454" s="91" t="s">
        <v>258</v>
      </c>
      <c r="B454" s="92" t="s">
        <v>242</v>
      </c>
      <c r="C454" s="91">
        <v>401</v>
      </c>
      <c r="D454" s="91" t="s">
        <v>242</v>
      </c>
      <c r="E454" s="91" t="s">
        <v>258</v>
      </c>
      <c r="F454" s="92" t="s">
        <v>242</v>
      </c>
      <c r="G454" s="92" t="s">
        <v>352</v>
      </c>
      <c r="H454" s="155">
        <v>26697</v>
      </c>
      <c r="I454" s="92" t="s">
        <v>597</v>
      </c>
      <c r="J454" s="171" t="e">
        <f>+'PPFF 2022'!#REF!+'PPFF 2022'!#REF!</f>
        <v>#REF!</v>
      </c>
      <c r="K454" s="171" t="e">
        <f>+'PPFF 2022'!#REF!+'PPFF 2022'!#REF!</f>
        <v>#REF!</v>
      </c>
      <c r="L454" s="171" t="e">
        <f>+'PPFF 2022'!#REF!+'PPFF 2022'!#REF!</f>
        <v>#REF!</v>
      </c>
      <c r="M454" s="171" t="e">
        <f>+'PPFF 2022'!#REF!+'PPFF 2022'!#REF!</f>
        <v>#REF!</v>
      </c>
      <c r="N454" s="171" t="e">
        <f>+'PPFF 2022'!#REF!+'PPFF 2022'!#REF!</f>
        <v>#REF!</v>
      </c>
      <c r="O454" s="171" t="e">
        <f>+'PPFF 2022'!#REF!+'PPFF 2022'!#REF!</f>
        <v>#REF!</v>
      </c>
      <c r="P454" s="171" t="e">
        <f>+'PPFF 2022'!#REF!+'PPFF 2022'!#REF!</f>
        <v>#REF!</v>
      </c>
      <c r="Q454" s="171" t="e">
        <f>+'PPFF 2022'!#REF!+'PPFF 2022'!#REF!</f>
        <v>#REF!</v>
      </c>
      <c r="R454" s="171" t="e">
        <f>+'PPFF 2022'!#REF!+'PPFF 2022'!#REF!</f>
        <v>#REF!</v>
      </c>
      <c r="S454" s="171" t="e">
        <f>+'PPFF 2022'!#REF!+'PPFF 2022'!#REF!</f>
        <v>#REF!</v>
      </c>
      <c r="T454" s="171" t="e">
        <f>+'PPFF 2022'!#REF!+'PPFF 2022'!#REF!</f>
        <v>#REF!</v>
      </c>
      <c r="U454" s="171" t="e">
        <f>+'PPFF 2022'!#REF!+'PPFF 2022'!#REF!</f>
        <v>#REF!</v>
      </c>
      <c r="V454" s="93" t="e">
        <f>+'PPFF 2022'!#REF!</f>
        <v>#REF!</v>
      </c>
      <c r="W454" s="95" t="e">
        <f>+'PPFF 2022'!#REF!</f>
        <v>#REF!</v>
      </c>
      <c r="X454" s="98" t="e">
        <f>+('PPFF 2022'!#REF!+'PPFF 2022'!#REF!)/13</f>
        <v>#REF!</v>
      </c>
      <c r="Y454" s="93" t="e">
        <f>+'PPFF 2022'!#REF!</f>
        <v>#REF!</v>
      </c>
      <c r="Z454" s="95" t="e">
        <f>+'PPFF 2022'!#REF!</f>
        <v>#REF!</v>
      </c>
      <c r="AA454" s="98" t="e">
        <f>+('PPFF 2022'!#REF!+'PPFF 2022'!#REF!)/13</f>
        <v>#REF!</v>
      </c>
      <c r="AB454" s="93" t="e">
        <f>+'PPFF 2022'!#REF!</f>
        <v>#REF!</v>
      </c>
      <c r="AC454" s="95" t="e">
        <f>+'PPFF 2022'!#REF!</f>
        <v>#REF!</v>
      </c>
      <c r="AD454" s="98" t="e">
        <f t="shared" si="662"/>
        <v>#REF!</v>
      </c>
      <c r="AE454" s="93" t="e">
        <f>+'PPFF 2022'!#REF!</f>
        <v>#REF!</v>
      </c>
      <c r="AF454" s="95" t="e">
        <f>+'PPFF 2022'!#REF!</f>
        <v>#REF!</v>
      </c>
      <c r="AG454" s="98" t="e">
        <f t="shared" si="663"/>
        <v>#REF!</v>
      </c>
      <c r="AH454" s="93" t="e">
        <f>+'PPFF 2022'!#REF!</f>
        <v>#REF!</v>
      </c>
      <c r="AI454" s="95" t="e">
        <f>+'PPFF 2022'!#REF!</f>
        <v>#REF!</v>
      </c>
      <c r="AJ454" s="98" t="e">
        <f t="shared" si="664"/>
        <v>#REF!</v>
      </c>
      <c r="AK454" s="93" t="e">
        <f>+'PPFF 2022'!#REF!</f>
        <v>#REF!</v>
      </c>
      <c r="AL454" s="95" t="e">
        <f>+'PPFF 2022'!#REF!</f>
        <v>#REF!</v>
      </c>
      <c r="AM454" s="98" t="e">
        <f t="shared" si="665"/>
        <v>#REF!</v>
      </c>
      <c r="AN454" s="93" t="e">
        <f>+'PPFF 2022'!#REF!</f>
        <v>#REF!</v>
      </c>
      <c r="AO454" s="95" t="e">
        <f>+'PPFF 2022'!#REF!</f>
        <v>#REF!</v>
      </c>
      <c r="AP454" s="98" t="e">
        <f t="shared" si="666"/>
        <v>#REF!</v>
      </c>
      <c r="AQ454" s="93" t="e">
        <f>+'PPFF 2022'!#REF!</f>
        <v>#REF!</v>
      </c>
      <c r="AR454" s="95" t="e">
        <f>+'PPFF 2022'!#REF!</f>
        <v>#REF!</v>
      </c>
      <c r="AS454" s="98" t="e">
        <f t="shared" si="667"/>
        <v>#REF!</v>
      </c>
      <c r="AT454" s="93" t="e">
        <f>+'PPFF 2022'!#REF!</f>
        <v>#REF!</v>
      </c>
      <c r="AU454" s="95" t="e">
        <f>+'PPFF 2022'!#REF!</f>
        <v>#REF!</v>
      </c>
      <c r="AV454" s="98" t="e">
        <f t="shared" si="668"/>
        <v>#REF!</v>
      </c>
      <c r="AW454" s="93" t="e">
        <f>+'PPFF 2022'!#REF!</f>
        <v>#REF!</v>
      </c>
      <c r="AX454" s="95" t="e">
        <f>+'PPFF 2022'!#REF!</f>
        <v>#REF!</v>
      </c>
      <c r="AY454" s="98" t="e">
        <f t="shared" si="669"/>
        <v>#REF!</v>
      </c>
      <c r="AZ454" s="93" t="e">
        <f>+'PPFF 2022'!#REF!</f>
        <v>#REF!</v>
      </c>
      <c r="BA454" s="95" t="e">
        <f>+'PPFF 2022'!#REF!</f>
        <v>#REF!</v>
      </c>
      <c r="BB454" s="98" t="e">
        <f t="shared" si="670"/>
        <v>#REF!</v>
      </c>
      <c r="BC454" s="93" t="e">
        <f>+'PPFF 2022'!#REF!</f>
        <v>#REF!</v>
      </c>
      <c r="BD454" s="95" t="e">
        <f>+'PPFF 2022'!#REF!</f>
        <v>#REF!</v>
      </c>
      <c r="BE454" s="97" t="e">
        <f t="shared" si="671"/>
        <v>#REF!</v>
      </c>
      <c r="BF454" s="107" t="e">
        <f>+'PPFF 2022'!#REF!</f>
        <v>#REF!</v>
      </c>
      <c r="BG454" s="97" t="e">
        <f>+'PPFF 2022'!#REF!</f>
        <v>#REF!</v>
      </c>
      <c r="BH454" s="182" t="e">
        <f t="shared" si="672"/>
        <v>#REF!</v>
      </c>
      <c r="BI454" s="107" t="e">
        <f>+'PPFF 2022'!#REF!</f>
        <v>#REF!</v>
      </c>
      <c r="BJ454" s="97" t="e">
        <f>+'PPFF 2022'!#REF!</f>
        <v>#REF!</v>
      </c>
      <c r="BK454" s="182" t="e">
        <f t="shared" si="673"/>
        <v>#REF!</v>
      </c>
      <c r="BL454" s="107" t="e">
        <f>+'PPFF 2022'!#REF!</f>
        <v>#REF!</v>
      </c>
      <c r="BM454" s="97" t="e">
        <f>+'PPFF 2022'!#REF!</f>
        <v>#REF!</v>
      </c>
      <c r="BN454" s="182" t="e">
        <f t="shared" si="674"/>
        <v>#REF!</v>
      </c>
      <c r="BO454" s="107" t="e">
        <f>+'PPFF 2022'!#REF!</f>
        <v>#REF!</v>
      </c>
      <c r="BP454" s="97" t="e">
        <f>+'PPFF 2022'!#REF!</f>
        <v>#REF!</v>
      </c>
      <c r="BQ454" s="182" t="e">
        <f t="shared" si="675"/>
        <v>#REF!</v>
      </c>
      <c r="BR454" s="107" t="e">
        <f>+'PPFF 2022'!#REF!</f>
        <v>#REF!</v>
      </c>
      <c r="BS454" s="97" t="e">
        <f>+'PPFF 2022'!#REF!</f>
        <v>#REF!</v>
      </c>
      <c r="BT454" s="182" t="e">
        <f t="shared" si="676"/>
        <v>#REF!</v>
      </c>
      <c r="BU454" s="107" t="e">
        <f>+'PPFF 2022'!#REF!</f>
        <v>#REF!</v>
      </c>
      <c r="BV454" s="97" t="e">
        <f>+'PPFF 2022'!#REF!</f>
        <v>#REF!</v>
      </c>
      <c r="BW454" s="182" t="e">
        <f t="shared" si="677"/>
        <v>#REF!</v>
      </c>
      <c r="BX454" s="107" t="e">
        <f>+'PPFF 2022'!#REF!</f>
        <v>#REF!</v>
      </c>
      <c r="BY454" s="97" t="e">
        <f>+'PPFF 2022'!#REF!</f>
        <v>#REF!</v>
      </c>
      <c r="BZ454" s="182" t="e">
        <f t="shared" si="678"/>
        <v>#REF!</v>
      </c>
      <c r="CA454" s="107" t="e">
        <f>+'PPFF 2022'!#REF!</f>
        <v>#REF!</v>
      </c>
      <c r="CB454" s="97" t="e">
        <f>+'PPFF 2022'!#REF!</f>
        <v>#REF!</v>
      </c>
      <c r="CC454" s="182" t="e">
        <f t="shared" si="679"/>
        <v>#REF!</v>
      </c>
      <c r="CD454" s="107" t="e">
        <f>+'PPFF 2022'!#REF!</f>
        <v>#REF!</v>
      </c>
      <c r="CE454" s="97" t="e">
        <f>+'PPFF 2022'!#REF!</f>
        <v>#REF!</v>
      </c>
      <c r="CF454" s="182" t="e">
        <f t="shared" si="680"/>
        <v>#REF!</v>
      </c>
      <c r="CG454" s="107" t="e">
        <f>+'PPFF 2022'!#REF!</f>
        <v>#REF!</v>
      </c>
      <c r="CH454" s="97" t="e">
        <f>+'PPFF 2022'!#REF!</f>
        <v>#REF!</v>
      </c>
      <c r="CI454" s="182" t="e">
        <f t="shared" si="681"/>
        <v>#REF!</v>
      </c>
      <c r="CJ454" s="107" t="e">
        <f>+'PPFF 2022'!#REF!</f>
        <v>#REF!</v>
      </c>
      <c r="CK454" s="97" t="e">
        <f>+'PPFF 2022'!#REF!</f>
        <v>#REF!</v>
      </c>
      <c r="CL454" s="182" t="e">
        <f t="shared" si="682"/>
        <v>#REF!</v>
      </c>
      <c r="CM454" s="107" t="e">
        <f>+'PPFF 2022'!#REF!</f>
        <v>#REF!</v>
      </c>
      <c r="CN454" s="97" t="e">
        <f>+'PPFF 2022'!#REF!</f>
        <v>#REF!</v>
      </c>
      <c r="CO454" s="187" t="e">
        <f t="shared" si="683"/>
        <v>#REF!</v>
      </c>
      <c r="CP454" s="109" t="e">
        <f>+'PPFF 2022'!#REF!</f>
        <v>#REF!</v>
      </c>
      <c r="CQ454" s="111" t="e">
        <f>+'PPFF 2022'!#REF!</f>
        <v>#REF!</v>
      </c>
      <c r="CR454" s="98" t="e">
        <f t="shared" si="684"/>
        <v>#REF!</v>
      </c>
      <c r="CS454" s="109" t="e">
        <f>+'PPFF 2022'!#REF!</f>
        <v>#REF!</v>
      </c>
      <c r="CT454" s="111" t="e">
        <f>+'PPFF 2022'!#REF!</f>
        <v>#REF!</v>
      </c>
      <c r="CU454" s="98" t="e">
        <f t="shared" si="685"/>
        <v>#REF!</v>
      </c>
      <c r="CV454" s="109" t="e">
        <f>+'PPFF 2022'!#REF!</f>
        <v>#REF!</v>
      </c>
      <c r="CW454" s="111" t="e">
        <f>+'PPFF 2022'!#REF!</f>
        <v>#REF!</v>
      </c>
      <c r="CX454" s="98" t="e">
        <f t="shared" si="686"/>
        <v>#REF!</v>
      </c>
      <c r="CY454" s="109" t="e">
        <f>+'PPFF 2022'!#REF!</f>
        <v>#REF!</v>
      </c>
      <c r="CZ454" s="111" t="e">
        <f>+'PPFF 2022'!#REF!</f>
        <v>#REF!</v>
      </c>
      <c r="DA454" s="98" t="e">
        <f t="shared" si="687"/>
        <v>#REF!</v>
      </c>
      <c r="DB454" s="109" t="e">
        <f>+'PPFF 2022'!#REF!</f>
        <v>#REF!</v>
      </c>
      <c r="DC454" s="111" t="e">
        <f>+'PPFF 2022'!#REF!</f>
        <v>#REF!</v>
      </c>
      <c r="DD454" s="98" t="e">
        <f t="shared" si="688"/>
        <v>#REF!</v>
      </c>
      <c r="DE454" s="109" t="e">
        <f>+'PPFF 2022'!#REF!</f>
        <v>#REF!</v>
      </c>
      <c r="DF454" s="111" t="e">
        <f>+'PPFF 2022'!#REF!</f>
        <v>#REF!</v>
      </c>
      <c r="DG454" s="98" t="e">
        <f t="shared" si="689"/>
        <v>#REF!</v>
      </c>
      <c r="DH454" s="109" t="e">
        <f>+'PPFF 2022'!#REF!</f>
        <v>#REF!</v>
      </c>
      <c r="DI454" s="111" t="e">
        <f>+'PPFF 2022'!#REF!</f>
        <v>#REF!</v>
      </c>
      <c r="DJ454" s="98" t="e">
        <f t="shared" si="690"/>
        <v>#REF!</v>
      </c>
      <c r="DK454" s="109" t="e">
        <f>+'PPFF 2022'!#REF!</f>
        <v>#REF!</v>
      </c>
      <c r="DL454" s="111" t="e">
        <f>+'PPFF 2022'!#REF!</f>
        <v>#REF!</v>
      </c>
      <c r="DM454" s="98" t="e">
        <f t="shared" si="691"/>
        <v>#REF!</v>
      </c>
      <c r="DN454" s="109" t="e">
        <f>+'PPFF 2022'!#REF!</f>
        <v>#REF!</v>
      </c>
      <c r="DO454" s="111" t="e">
        <f>+'PPFF 2022'!#REF!</f>
        <v>#REF!</v>
      </c>
      <c r="DP454" s="98" t="e">
        <f t="shared" si="692"/>
        <v>#REF!</v>
      </c>
      <c r="DQ454" s="109" t="e">
        <f>+'PPFF 2022'!#REF!</f>
        <v>#REF!</v>
      </c>
      <c r="DR454" s="111" t="e">
        <f>+'PPFF 2022'!#REF!</f>
        <v>#REF!</v>
      </c>
      <c r="DS454" s="98" t="e">
        <f t="shared" si="693"/>
        <v>#REF!</v>
      </c>
      <c r="DT454" s="109" t="e">
        <f>+'PPFF 2022'!#REF!</f>
        <v>#REF!</v>
      </c>
      <c r="DU454" s="111" t="e">
        <f>+'PPFF 2022'!#REF!</f>
        <v>#REF!</v>
      </c>
      <c r="DV454" s="98" t="e">
        <f t="shared" si="694"/>
        <v>#REF!</v>
      </c>
      <c r="DW454" s="109" t="e">
        <f>+'PPFF 2022'!#REF!</f>
        <v>#REF!</v>
      </c>
      <c r="DX454" s="111" t="e">
        <f>+'PPFF 2022'!#REF!</f>
        <v>#REF!</v>
      </c>
      <c r="DY454" s="107" t="e">
        <f t="shared" si="695"/>
        <v>#REF!</v>
      </c>
      <c r="DZ454" s="109" t="e">
        <f>+'PPFF 2022'!#REF!</f>
        <v>#REF!</v>
      </c>
      <c r="EA454" s="111" t="e">
        <f>+'PPFF 2022'!#REF!</f>
        <v>#REF!</v>
      </c>
      <c r="EB454" s="98" t="e">
        <f t="shared" si="696"/>
        <v>#REF!</v>
      </c>
      <c r="EC454" s="111" t="e">
        <f>+'PPFF 2022'!#REF!</f>
        <v>#REF!</v>
      </c>
      <c r="ED454" s="111" t="e">
        <f>+'PPFF 2022'!#REF!</f>
        <v>#REF!</v>
      </c>
      <c r="EE454" s="98" t="e">
        <f t="shared" si="697"/>
        <v>#REF!</v>
      </c>
      <c r="EF454" s="111" t="e">
        <f>+'PPFF 2022'!#REF!</f>
        <v>#REF!</v>
      </c>
      <c r="EG454" s="111" t="e">
        <f>+'PPFF 2022'!#REF!</f>
        <v>#REF!</v>
      </c>
      <c r="EH454" s="98" t="e">
        <f t="shared" si="698"/>
        <v>#REF!</v>
      </c>
      <c r="EI454" s="111" t="e">
        <f>+'PPFF 2022'!#REF!</f>
        <v>#REF!</v>
      </c>
      <c r="EJ454" s="111" t="e">
        <f>+'PPFF 2022'!#REF!</f>
        <v>#REF!</v>
      </c>
      <c r="EK454" s="98" t="e">
        <f t="shared" si="699"/>
        <v>#REF!</v>
      </c>
      <c r="EL454" s="111" t="e">
        <f>+'PPFF 2022'!#REF!</f>
        <v>#REF!</v>
      </c>
      <c r="EM454" s="111" t="e">
        <f>+'PPFF 2022'!#REF!</f>
        <v>#REF!</v>
      </c>
      <c r="EN454" s="98" t="e">
        <f t="shared" si="700"/>
        <v>#REF!</v>
      </c>
      <c r="EO454" s="111" t="e">
        <f>+'PPFF 2022'!#REF!</f>
        <v>#REF!</v>
      </c>
      <c r="EP454" s="111" t="e">
        <f>+'PPFF 2022'!#REF!</f>
        <v>#REF!</v>
      </c>
      <c r="EQ454" s="98" t="e">
        <f t="shared" si="701"/>
        <v>#REF!</v>
      </c>
      <c r="ER454" s="111" t="e">
        <f>+'PPFF 2022'!#REF!</f>
        <v>#REF!</v>
      </c>
      <c r="ES454" s="111" t="e">
        <f>+'PPFF 2022'!#REF!</f>
        <v>#REF!</v>
      </c>
      <c r="ET454" s="98" t="e">
        <f t="shared" si="702"/>
        <v>#REF!</v>
      </c>
      <c r="EU454" s="111" t="e">
        <f>+'PPFF 2022'!#REF!</f>
        <v>#REF!</v>
      </c>
      <c r="EV454" s="111" t="e">
        <f>+'PPFF 2022'!#REF!</f>
        <v>#REF!</v>
      </c>
      <c r="EW454" s="98" t="e">
        <f t="shared" si="703"/>
        <v>#REF!</v>
      </c>
      <c r="EX454" s="111" t="e">
        <f>+'PPFF 2022'!#REF!</f>
        <v>#REF!</v>
      </c>
      <c r="EY454" s="111" t="e">
        <f>+'PPFF 2022'!#REF!</f>
        <v>#REF!</v>
      </c>
      <c r="EZ454" s="98" t="e">
        <f t="shared" si="704"/>
        <v>#REF!</v>
      </c>
      <c r="FA454" s="111" t="e">
        <f>+'PPFF 2022'!#REF!</f>
        <v>#REF!</v>
      </c>
      <c r="FB454" s="111" t="e">
        <f>+'PPFF 2022'!#REF!</f>
        <v>#REF!</v>
      </c>
      <c r="FC454" s="98" t="e">
        <f t="shared" si="705"/>
        <v>#REF!</v>
      </c>
      <c r="FD454" s="111" t="e">
        <f>+'PPFF 2022'!#REF!</f>
        <v>#REF!</v>
      </c>
      <c r="FE454" s="111" t="e">
        <f>+'PPFF 2022'!#REF!</f>
        <v>#REF!</v>
      </c>
      <c r="FF454" s="98" t="e">
        <f t="shared" si="706"/>
        <v>#REF!</v>
      </c>
      <c r="FG454" s="111" t="e">
        <f>+'PPFF 2022'!#REF!</f>
        <v>#REF!</v>
      </c>
      <c r="FH454" s="111" t="e">
        <f>+'PPFF 2022'!#REF!</f>
        <v>#REF!</v>
      </c>
      <c r="FI454" s="97" t="e">
        <f t="shared" si="707"/>
        <v>#REF!</v>
      </c>
      <c r="FJ454" s="108" t="e">
        <f>+'PPFF 2022'!#REF!</f>
        <v>#REF!</v>
      </c>
      <c r="FK454" s="103" t="e">
        <f>+'PPFF 2022'!#REF!</f>
        <v>#REF!</v>
      </c>
      <c r="FL454" s="193" t="e">
        <f t="shared" si="708"/>
        <v>#REF!</v>
      </c>
      <c r="FM454" s="203" t="e">
        <f>+'PPFF 2022'!#REF!</f>
        <v>#REF!</v>
      </c>
      <c r="FN454" s="204" t="e">
        <f>+'PPFF 2022'!#REF!</f>
        <v>#REF!</v>
      </c>
      <c r="FO454" s="202" t="e">
        <f t="shared" si="709"/>
        <v>#REF!</v>
      </c>
      <c r="FP454" s="203" t="e">
        <f>+'PPFF 2022'!#REF!</f>
        <v>#REF!</v>
      </c>
      <c r="FQ454" s="204" t="e">
        <f>+'PPFF 2022'!#REF!</f>
        <v>#REF!</v>
      </c>
      <c r="FR454" s="202" t="e">
        <f t="shared" si="710"/>
        <v>#REF!</v>
      </c>
      <c r="FS454" s="203" t="e">
        <f>+'PPFF 2022'!#REF!</f>
        <v>#REF!</v>
      </c>
      <c r="FT454" s="204" t="e">
        <f>+'PPFF 2022'!#REF!</f>
        <v>#REF!</v>
      </c>
      <c r="FU454" s="202" t="e">
        <f t="shared" si="711"/>
        <v>#REF!</v>
      </c>
      <c r="FV454" s="203" t="e">
        <f>+'PPFF 2022'!#REF!</f>
        <v>#REF!</v>
      </c>
      <c r="FW454" s="204" t="e">
        <f>+'PPFF 2022'!#REF!</f>
        <v>#REF!</v>
      </c>
      <c r="FX454" s="202" t="e">
        <f t="shared" si="712"/>
        <v>#REF!</v>
      </c>
      <c r="FY454" s="203" t="e">
        <f>+'PPFF 2022'!#REF!</f>
        <v>#REF!</v>
      </c>
      <c r="FZ454" s="204" t="e">
        <f>+'PPFF 2022'!#REF!</f>
        <v>#REF!</v>
      </c>
      <c r="GA454" s="202" t="e">
        <f t="shared" si="713"/>
        <v>#REF!</v>
      </c>
      <c r="GB454" s="203" t="e">
        <f>+'PPFF 2022'!#REF!</f>
        <v>#REF!</v>
      </c>
      <c r="GC454" s="204" t="e">
        <f>+'PPFF 2022'!#REF!</f>
        <v>#REF!</v>
      </c>
      <c r="GD454" s="202" t="e">
        <f t="shared" si="714"/>
        <v>#REF!</v>
      </c>
      <c r="GE454" s="203" t="e">
        <f>+'PPFF 2022'!#REF!</f>
        <v>#REF!</v>
      </c>
      <c r="GF454" s="204" t="e">
        <f>+'PPFF 2022'!#REF!</f>
        <v>#REF!</v>
      </c>
      <c r="GG454" s="202" t="e">
        <f t="shared" si="715"/>
        <v>#REF!</v>
      </c>
      <c r="GH454" s="203" t="e">
        <f>+'PPFF 2022'!#REF!</f>
        <v>#REF!</v>
      </c>
      <c r="GI454" s="204" t="e">
        <f>+'PPFF 2022'!#REF!</f>
        <v>#REF!</v>
      </c>
      <c r="GJ454" s="202" t="e">
        <f t="shared" si="716"/>
        <v>#REF!</v>
      </c>
      <c r="GK454" s="203" t="e">
        <f>+'PPFF 2022'!#REF!</f>
        <v>#REF!</v>
      </c>
      <c r="GL454" s="204" t="e">
        <f>+'PPFF 2022'!#REF!</f>
        <v>#REF!</v>
      </c>
      <c r="GM454" s="202" t="e">
        <f t="shared" si="717"/>
        <v>#REF!</v>
      </c>
      <c r="GN454" s="203" t="e">
        <f>+'PPFF 2022'!#REF!</f>
        <v>#REF!</v>
      </c>
      <c r="GO454" s="204" t="e">
        <f>+'PPFF 2022'!#REF!</f>
        <v>#REF!</v>
      </c>
      <c r="GP454" s="202" t="e">
        <f t="shared" si="718"/>
        <v>#REF!</v>
      </c>
      <c r="GQ454" s="203" t="e">
        <f>+'PPFF 2022'!#REF!</f>
        <v>#REF!</v>
      </c>
      <c r="GR454" s="204" t="e">
        <f>+'PPFF 2022'!#REF!</f>
        <v>#REF!</v>
      </c>
      <c r="GS454" s="209" t="e">
        <f t="shared" si="719"/>
        <v>#REF!</v>
      </c>
      <c r="GT454" s="203" t="e">
        <f>+'PPFF 2022'!#REF!</f>
        <v>#REF!</v>
      </c>
      <c r="GU454" s="204" t="e">
        <f>+'PPFF 2022'!#REF!</f>
        <v>#REF!</v>
      </c>
      <c r="GV454" s="202" t="e">
        <f t="shared" si="720"/>
        <v>#REF!</v>
      </c>
      <c r="GW454" s="203" t="e">
        <f>+'PPFF 2022'!#REF!</f>
        <v>#REF!</v>
      </c>
      <c r="GX454" s="204" t="e">
        <f>+'PPFF 2022'!#REF!</f>
        <v>#REF!</v>
      </c>
      <c r="GY454" s="202" t="e">
        <f t="shared" si="721"/>
        <v>#REF!</v>
      </c>
      <c r="GZ454" s="203" t="e">
        <f>+'PPFF 2022'!#REF!</f>
        <v>#REF!</v>
      </c>
      <c r="HA454" s="204" t="e">
        <f>+'PPFF 2022'!#REF!</f>
        <v>#REF!</v>
      </c>
      <c r="HB454" s="202" t="e">
        <f t="shared" si="722"/>
        <v>#REF!</v>
      </c>
      <c r="HC454" s="203" t="e">
        <f>+'PPFF 2022'!#REF!</f>
        <v>#REF!</v>
      </c>
      <c r="HD454" s="204" t="e">
        <f>+'PPFF 2022'!#REF!</f>
        <v>#REF!</v>
      </c>
      <c r="HE454" s="202" t="e">
        <f t="shared" si="723"/>
        <v>#REF!</v>
      </c>
      <c r="HF454" s="203" t="e">
        <f>+'PPFF 2022'!#REF!</f>
        <v>#REF!</v>
      </c>
      <c r="HG454" s="204" t="e">
        <f>+'PPFF 2022'!#REF!</f>
        <v>#REF!</v>
      </c>
      <c r="HH454" s="202" t="e">
        <f t="shared" si="724"/>
        <v>#REF!</v>
      </c>
      <c r="HI454" s="203" t="e">
        <f>+'PPFF 2022'!#REF!</f>
        <v>#REF!</v>
      </c>
      <c r="HJ454" s="204" t="e">
        <f>+'PPFF 2022'!#REF!</f>
        <v>#REF!</v>
      </c>
      <c r="HK454" s="202" t="e">
        <f t="shared" si="725"/>
        <v>#REF!</v>
      </c>
      <c r="HL454" s="203" t="e">
        <f>+'PPFF 2022'!#REF!</f>
        <v>#REF!</v>
      </c>
      <c r="HM454" s="204" t="e">
        <f>+'PPFF 2022'!#REF!</f>
        <v>#REF!</v>
      </c>
      <c r="HN454" s="202" t="e">
        <f t="shared" si="726"/>
        <v>#REF!</v>
      </c>
      <c r="HO454" s="203" t="e">
        <f>+'PPFF 2022'!#REF!</f>
        <v>#REF!</v>
      </c>
      <c r="HP454" s="204" t="e">
        <f>+'PPFF 2022'!#REF!</f>
        <v>#REF!</v>
      </c>
      <c r="HQ454" s="202" t="e">
        <f t="shared" si="727"/>
        <v>#REF!</v>
      </c>
      <c r="HR454" s="203" t="e">
        <f>+'PPFF 2022'!#REF!</f>
        <v>#REF!</v>
      </c>
      <c r="HS454" s="204" t="e">
        <f>+'PPFF 2022'!#REF!</f>
        <v>#REF!</v>
      </c>
      <c r="HT454" s="202" t="e">
        <f t="shared" si="728"/>
        <v>#REF!</v>
      </c>
      <c r="HU454" s="203" t="e">
        <f>+'PPFF 2022'!#REF!</f>
        <v>#REF!</v>
      </c>
      <c r="HV454" s="204" t="e">
        <f>+'PPFF 2022'!#REF!</f>
        <v>#REF!</v>
      </c>
      <c r="HW454" s="202" t="e">
        <f t="shared" si="729"/>
        <v>#REF!</v>
      </c>
      <c r="HX454" s="203" t="e">
        <f>+'PPFF 2022'!#REF!</f>
        <v>#REF!</v>
      </c>
      <c r="HY454" s="204" t="e">
        <f>+'PPFF 2022'!#REF!</f>
        <v>#REF!</v>
      </c>
      <c r="HZ454" s="202" t="e">
        <f t="shared" si="730"/>
        <v>#REF!</v>
      </c>
      <c r="IA454" s="203" t="e">
        <f>+'PPFF 2022'!#REF!</f>
        <v>#REF!</v>
      </c>
      <c r="IB454" s="204" t="e">
        <f>+'PPFF 2022'!#REF!</f>
        <v>#REF!</v>
      </c>
      <c r="IC454" s="209" t="e">
        <f t="shared" si="731"/>
        <v>#REF!</v>
      </c>
      <c r="ID454" s="203" t="e">
        <f>+'PPFF 2022'!#REF!</f>
        <v>#REF!</v>
      </c>
      <c r="IE454" s="204" t="e">
        <f>+'PPFF 2022'!#REF!</f>
        <v>#REF!</v>
      </c>
      <c r="IF454" s="215" t="e">
        <f t="shared" si="732"/>
        <v>#REF!</v>
      </c>
      <c r="IG454" s="203" t="e">
        <f>+'PPFF 2022'!#REF!</f>
        <v>#REF!</v>
      </c>
      <c r="IH454" s="204" t="e">
        <f>+'PPFF 2022'!#REF!</f>
        <v>#REF!</v>
      </c>
      <c r="II454" s="215" t="e">
        <f t="shared" si="733"/>
        <v>#REF!</v>
      </c>
      <c r="IJ454" s="203" t="e">
        <f>+'PPFF 2022'!#REF!</f>
        <v>#REF!</v>
      </c>
      <c r="IK454" s="204" t="e">
        <f>+'PPFF 2022'!#REF!</f>
        <v>#REF!</v>
      </c>
      <c r="IL454" s="215" t="e">
        <f t="shared" si="734"/>
        <v>#REF!</v>
      </c>
      <c r="IM454" s="203" t="e">
        <f>+'PPFF 2022'!#REF!</f>
        <v>#REF!</v>
      </c>
      <c r="IN454" s="204" t="e">
        <f>+'PPFF 2022'!#REF!</f>
        <v>#REF!</v>
      </c>
      <c r="IO454" s="215" t="e">
        <f t="shared" si="735"/>
        <v>#REF!</v>
      </c>
      <c r="IP454" s="203" t="e">
        <f>+'PPFF 2022'!#REF!</f>
        <v>#REF!</v>
      </c>
      <c r="IQ454" s="204" t="e">
        <f>+'PPFF 2022'!#REF!</f>
        <v>#REF!</v>
      </c>
      <c r="IR454" s="215" t="e">
        <f t="shared" si="736"/>
        <v>#REF!</v>
      </c>
      <c r="IS454" s="203" t="e">
        <f>+'PPFF 2022'!#REF!</f>
        <v>#REF!</v>
      </c>
      <c r="IT454" s="204" t="e">
        <f>+'PPFF 2022'!#REF!</f>
        <v>#REF!</v>
      </c>
      <c r="IU454" s="215" t="e">
        <f t="shared" si="737"/>
        <v>#REF!</v>
      </c>
      <c r="IV454" s="203" t="e">
        <f>+'PPFF 2022'!#REF!</f>
        <v>#REF!</v>
      </c>
      <c r="IW454" s="204" t="e">
        <f>+'PPFF 2022'!#REF!</f>
        <v>#REF!</v>
      </c>
      <c r="IX454" s="215" t="e">
        <f t="shared" si="738"/>
        <v>#REF!</v>
      </c>
      <c r="IY454" s="203" t="e">
        <f>+'PPFF 2022'!#REF!</f>
        <v>#REF!</v>
      </c>
      <c r="IZ454" s="204" t="e">
        <f>+'PPFF 2022'!#REF!</f>
        <v>#REF!</v>
      </c>
      <c r="JA454" s="215" t="e">
        <f t="shared" si="739"/>
        <v>#REF!</v>
      </c>
      <c r="JB454" s="203" t="e">
        <f>+'PPFF 2022'!#REF!</f>
        <v>#REF!</v>
      </c>
      <c r="JC454" s="204" t="e">
        <f>+'PPFF 2022'!#REF!</f>
        <v>#REF!</v>
      </c>
      <c r="JD454" s="215" t="e">
        <f t="shared" si="740"/>
        <v>#REF!</v>
      </c>
      <c r="JE454" s="203" t="e">
        <f>+'PPFF 2022'!#REF!</f>
        <v>#REF!</v>
      </c>
      <c r="JF454" s="204" t="e">
        <f>+'PPFF 2022'!#REF!</f>
        <v>#REF!</v>
      </c>
      <c r="JG454" s="215" t="e">
        <f t="shared" si="741"/>
        <v>#REF!</v>
      </c>
      <c r="JH454" s="203" t="e">
        <f>+'PPFF 2022'!#REF!</f>
        <v>#REF!</v>
      </c>
      <c r="JI454" s="204" t="e">
        <f>+'PPFF 2022'!#REF!</f>
        <v>#REF!</v>
      </c>
      <c r="JJ454" s="215" t="e">
        <f t="shared" si="742"/>
        <v>#REF!</v>
      </c>
      <c r="JK454" s="203" t="e">
        <f>+'PPFF 2022'!#REF!</f>
        <v>#REF!</v>
      </c>
      <c r="JL454" s="204" t="e">
        <f>+'PPFF 2022'!#REF!</f>
        <v>#REF!</v>
      </c>
      <c r="JM454" s="218" t="e">
        <f t="shared" si="743"/>
        <v>#REF!</v>
      </c>
      <c r="JN454" s="224" t="e">
        <f>+'PPFF 2022'!#REF!</f>
        <v>#REF!</v>
      </c>
      <c r="JO454" s="225" t="e">
        <f>+'PPFF 2022'!#REF!</f>
        <v>#REF!</v>
      </c>
      <c r="JP454" s="212" t="e">
        <f t="shared" si="744"/>
        <v>#REF!</v>
      </c>
      <c r="JQ454" s="224" t="e">
        <f>+'PPFF 2022'!#REF!</f>
        <v>#REF!</v>
      </c>
      <c r="JR454" s="225" t="e">
        <f>+'PPFF 2022'!#REF!</f>
        <v>#REF!</v>
      </c>
      <c r="JS454" s="212" t="e">
        <f t="shared" si="745"/>
        <v>#REF!</v>
      </c>
      <c r="JT454" s="224" t="e">
        <f>+'PPFF 2022'!#REF!</f>
        <v>#REF!</v>
      </c>
      <c r="JU454" s="225" t="e">
        <f>+'PPFF 2022'!#REF!</f>
        <v>#REF!</v>
      </c>
      <c r="JV454" s="212" t="e">
        <f t="shared" si="746"/>
        <v>#REF!</v>
      </c>
      <c r="JW454" s="224" t="e">
        <f>+'PPFF 2022'!#REF!</f>
        <v>#REF!</v>
      </c>
      <c r="JX454" s="225" t="e">
        <f>+'PPFF 2022'!#REF!</f>
        <v>#REF!</v>
      </c>
      <c r="JY454" s="212" t="e">
        <f t="shared" si="747"/>
        <v>#REF!</v>
      </c>
      <c r="JZ454" s="224" t="e">
        <f>+'PPFF 2022'!#REF!</f>
        <v>#REF!</v>
      </c>
      <c r="KA454" s="225" t="e">
        <f>+'PPFF 2022'!#REF!</f>
        <v>#REF!</v>
      </c>
      <c r="KB454" s="212" t="e">
        <f t="shared" si="748"/>
        <v>#REF!</v>
      </c>
      <c r="KC454" s="224" t="e">
        <f>+'PPFF 2022'!#REF!</f>
        <v>#REF!</v>
      </c>
      <c r="KD454" s="225" t="e">
        <f>+'PPFF 2022'!#REF!</f>
        <v>#REF!</v>
      </c>
      <c r="KE454" s="212" t="e">
        <f t="shared" si="749"/>
        <v>#REF!</v>
      </c>
      <c r="KF454" s="224" t="e">
        <f>+'PPFF 2022'!#REF!</f>
        <v>#REF!</v>
      </c>
      <c r="KG454" s="225" t="e">
        <f>+'PPFF 2022'!#REF!</f>
        <v>#REF!</v>
      </c>
      <c r="KH454" s="212" t="e">
        <f t="shared" si="750"/>
        <v>#REF!</v>
      </c>
      <c r="KI454" s="224" t="e">
        <f>+'PPFF 2022'!#REF!</f>
        <v>#REF!</v>
      </c>
      <c r="KJ454" s="225" t="e">
        <f>+'PPFF 2022'!#REF!</f>
        <v>#REF!</v>
      </c>
      <c r="KK454" s="212" t="e">
        <f t="shared" si="751"/>
        <v>#REF!</v>
      </c>
      <c r="KL454" s="224" t="e">
        <f>+'PPFF 2022'!#REF!</f>
        <v>#REF!</v>
      </c>
      <c r="KM454" s="225" t="e">
        <f>+'PPFF 2022'!#REF!</f>
        <v>#REF!</v>
      </c>
      <c r="KN454" s="212" t="e">
        <f t="shared" si="752"/>
        <v>#REF!</v>
      </c>
      <c r="KO454" s="224" t="e">
        <f>+'PPFF 2022'!#REF!</f>
        <v>#REF!</v>
      </c>
      <c r="KP454" s="225" t="e">
        <f>+'PPFF 2022'!#REF!</f>
        <v>#REF!</v>
      </c>
      <c r="KQ454" s="212" t="e">
        <f t="shared" si="753"/>
        <v>#REF!</v>
      </c>
      <c r="KR454" s="224" t="e">
        <f>+'PPFF 2022'!#REF!</f>
        <v>#REF!</v>
      </c>
      <c r="KS454" s="225" t="e">
        <f>+'PPFF 2022'!#REF!</f>
        <v>#REF!</v>
      </c>
      <c r="KT454" s="212" t="e">
        <f t="shared" si="754"/>
        <v>#REF!</v>
      </c>
      <c r="KU454" s="224" t="e">
        <f>+'PPFF 2022'!#REF!</f>
        <v>#REF!</v>
      </c>
      <c r="KV454" s="225" t="e">
        <f>+'PPFF 2022'!#REF!</f>
        <v>#REF!</v>
      </c>
      <c r="KW454" s="212" t="e">
        <f t="shared" si="755"/>
        <v>#REF!</v>
      </c>
      <c r="KX454" s="224" t="e">
        <f>+'PPFF 2022'!#REF!</f>
        <v>#REF!</v>
      </c>
      <c r="KY454" s="230" t="e">
        <f>+'PPFF 2022'!#REF!</f>
        <v>#REF!</v>
      </c>
      <c r="KZ454" s="224" t="e">
        <f>+'PPFF 2022'!#REF!</f>
        <v>#REF!</v>
      </c>
      <c r="LA454" s="230" t="e">
        <f>+'PPFF 2022'!#REF!</f>
        <v>#REF!</v>
      </c>
      <c r="LB454" s="224" t="e">
        <f>+'PPFF 2022'!#REF!</f>
        <v>#REF!</v>
      </c>
      <c r="LC454" s="230" t="e">
        <f>+'PPFF 2022'!#REF!</f>
        <v>#REF!</v>
      </c>
      <c r="LD454" s="224" t="e">
        <f>+'PPFF 2022'!#REF!</f>
        <v>#REF!</v>
      </c>
      <c r="LE454" s="230" t="e">
        <f>+'PPFF 2022'!#REF!</f>
        <v>#REF!</v>
      </c>
      <c r="LF454" s="224" t="e">
        <f>+'PPFF 2022'!#REF!</f>
        <v>#REF!</v>
      </c>
      <c r="LG454" s="230" t="e">
        <f>+'PPFF 2022'!#REF!</f>
        <v>#REF!</v>
      </c>
      <c r="LH454" s="224" t="e">
        <f>+'PPFF 2022'!#REF!</f>
        <v>#REF!</v>
      </c>
      <c r="LI454" s="230" t="e">
        <f>+'PPFF 2022'!#REF!</f>
        <v>#REF!</v>
      </c>
      <c r="LJ454" s="224" t="e">
        <f>+'PPFF 2022'!#REF!</f>
        <v>#REF!</v>
      </c>
      <c r="LK454" s="230" t="e">
        <f>+'PPFF 2022'!#REF!</f>
        <v>#REF!</v>
      </c>
      <c r="LL454" s="224" t="e">
        <f>+'PPFF 2022'!#REF!</f>
        <v>#REF!</v>
      </c>
      <c r="LM454" s="230" t="e">
        <f>+'PPFF 2022'!#REF!</f>
        <v>#REF!</v>
      </c>
      <c r="LN454" s="224" t="e">
        <f>+'PPFF 2022'!#REF!</f>
        <v>#REF!</v>
      </c>
      <c r="LO454" s="230" t="e">
        <f>+'PPFF 2022'!#REF!</f>
        <v>#REF!</v>
      </c>
      <c r="LP454" s="224" t="e">
        <f>+'PPFF 2022'!#REF!</f>
        <v>#REF!</v>
      </c>
      <c r="LQ454" s="230" t="e">
        <f>+'PPFF 2022'!#REF!</f>
        <v>#REF!</v>
      </c>
      <c r="LR454" s="224" t="e">
        <f>+'PPFF 2022'!#REF!</f>
        <v>#REF!</v>
      </c>
      <c r="LS454" s="230" t="e">
        <f>+'PPFF 2022'!#REF!</f>
        <v>#REF!</v>
      </c>
      <c r="LT454" s="224" t="e">
        <f>+'PPFF 2022'!#REF!</f>
        <v>#REF!</v>
      </c>
      <c r="LU454" s="230" t="e">
        <f>+'PPFF 2022'!#REF!</f>
        <v>#REF!</v>
      </c>
      <c r="LV454" s="234" t="e">
        <f>+'PPFF 2022'!#REF!</f>
        <v>#REF!</v>
      </c>
      <c r="LW454" s="234" t="e">
        <f>+'PPFF 2022'!#REF!</f>
        <v>#REF!</v>
      </c>
      <c r="LX454" s="234" t="e">
        <f>+'PPFF 2022'!#REF!</f>
        <v>#REF!</v>
      </c>
      <c r="LY454" s="234" t="e">
        <f>+'PPFF 2022'!#REF!</f>
        <v>#REF!</v>
      </c>
      <c r="LZ454" s="234" t="e">
        <f>+'PPFF 2022'!#REF!</f>
        <v>#REF!</v>
      </c>
      <c r="MA454" s="234" t="e">
        <f>+'PPFF 2022'!#REF!</f>
        <v>#REF!</v>
      </c>
      <c r="MB454" s="234" t="e">
        <f>+'PPFF 2022'!#REF!</f>
        <v>#REF!</v>
      </c>
      <c r="MC454" s="234" t="e">
        <f>+'PPFF 2022'!#REF!</f>
        <v>#REF!</v>
      </c>
      <c r="MD454" s="234" t="e">
        <f>+'PPFF 2022'!#REF!</f>
        <v>#REF!</v>
      </c>
      <c r="ME454" s="234" t="e">
        <f>+'PPFF 2022'!#REF!</f>
        <v>#REF!</v>
      </c>
      <c r="MF454" s="234" t="e">
        <f>+'PPFF 2022'!#REF!</f>
        <v>#REF!</v>
      </c>
      <c r="MG454" s="234" t="e">
        <f>+'PPFF 2022'!#REF!</f>
        <v>#REF!</v>
      </c>
      <c r="MH454" s="190" t="e">
        <f>+'PPFF 2022'!#REF!/6</f>
        <v>#REF!</v>
      </c>
      <c r="MI454" s="190" t="e">
        <f>+'PPFF 2022'!#REF!/6</f>
        <v>#REF!</v>
      </c>
      <c r="MJ454" s="190" t="e">
        <f>+'PPFF 2022'!#REF!/6</f>
        <v>#REF!</v>
      </c>
      <c r="MK454" s="190" t="e">
        <f>+'PPFF 2022'!#REF!/6</f>
        <v>#REF!</v>
      </c>
      <c r="ML454" s="190" t="e">
        <f>+'PPFF 2022'!#REF!/6</f>
        <v>#REF!</v>
      </c>
      <c r="MM454" s="190" t="e">
        <f>+'PPFF 2022'!#REF!/6</f>
        <v>#REF!</v>
      </c>
      <c r="MN454" s="239" t="e">
        <f>+'PPFF 2022'!#REF!/6</f>
        <v>#REF!</v>
      </c>
      <c r="MO454" s="190" t="e">
        <f>+'PPFF 2022'!#REF!/6</f>
        <v>#REF!</v>
      </c>
      <c r="MP454" s="190" t="e">
        <f>+'PPFF 2022'!#REF!/6</f>
        <v>#REF!</v>
      </c>
      <c r="MQ454" s="190" t="e">
        <f>+'PPFF 2022'!#REF!/6</f>
        <v>#REF!</v>
      </c>
      <c r="MR454" s="190" t="e">
        <f>+'PPFF 2022'!#REF!/6</f>
        <v>#REF!</v>
      </c>
      <c r="MS454" s="190" t="e">
        <f>+'PPFF 2022'!#REF!/6</f>
        <v>#REF!</v>
      </c>
      <c r="MT454" s="104" t="e">
        <f>+'PPFF 2022'!#REF!</f>
        <v>#REF!</v>
      </c>
      <c r="MU454" s="104" t="e">
        <f>+'PPFF 2022'!#REF!</f>
        <v>#REF!</v>
      </c>
      <c r="MV454" s="104" t="e">
        <f>+'PPFF 2022'!#REF!</f>
        <v>#REF!</v>
      </c>
      <c r="MW454" s="104" t="e">
        <f>+'PPFF 2022'!#REF!</f>
        <v>#REF!</v>
      </c>
      <c r="MX454" s="104" t="e">
        <f>+'PPFF 2022'!#REF!</f>
        <v>#REF!</v>
      </c>
      <c r="MY454" s="104" t="e">
        <f>+'PPFF 2022'!#REF!</f>
        <v>#REF!</v>
      </c>
      <c r="MZ454" s="104" t="e">
        <f>+'PPFF 2022'!#REF!</f>
        <v>#REF!</v>
      </c>
      <c r="NA454" s="104" t="e">
        <f>+'PPFF 2022'!#REF!</f>
        <v>#REF!</v>
      </c>
      <c r="NB454" s="104" t="e">
        <f>+'PPFF 2022'!#REF!</f>
        <v>#REF!</v>
      </c>
      <c r="NC454" s="104" t="e">
        <f>+'PPFF 2022'!#REF!</f>
        <v>#REF!</v>
      </c>
      <c r="ND454" s="104" t="e">
        <f>+'PPFF 2022'!#REF!</f>
        <v>#REF!</v>
      </c>
      <c r="NE454" s="104" t="e">
        <f>+'PPFF 2022'!#REF!</f>
        <v>#REF!</v>
      </c>
    </row>
    <row r="455" spans="1:369" s="88" customFormat="1" ht="10.5" x14ac:dyDescent="0.25">
      <c r="A455" s="91" t="s">
        <v>438</v>
      </c>
      <c r="B455" s="92" t="s">
        <v>79</v>
      </c>
      <c r="C455" s="91">
        <v>404</v>
      </c>
      <c r="D455" s="91" t="s">
        <v>438</v>
      </c>
      <c r="E455" s="91" t="s">
        <v>438</v>
      </c>
      <c r="F455" s="92" t="s">
        <v>79</v>
      </c>
      <c r="G455" s="92" t="s">
        <v>352</v>
      </c>
      <c r="H455" s="155">
        <v>26740</v>
      </c>
      <c r="I455" s="92" t="s">
        <v>619</v>
      </c>
      <c r="J455" s="171" t="e">
        <f>+'PPFF 2022'!#REF!+'PPFF 2022'!#REF!</f>
        <v>#REF!</v>
      </c>
      <c r="K455" s="171" t="e">
        <f>+'PPFF 2022'!#REF!+'PPFF 2022'!#REF!</f>
        <v>#REF!</v>
      </c>
      <c r="L455" s="171" t="e">
        <f>+'PPFF 2022'!#REF!+'PPFF 2022'!#REF!</f>
        <v>#REF!</v>
      </c>
      <c r="M455" s="171" t="e">
        <f>+'PPFF 2022'!#REF!+'PPFF 2022'!#REF!</f>
        <v>#REF!</v>
      </c>
      <c r="N455" s="171" t="e">
        <f>+'PPFF 2022'!#REF!+'PPFF 2022'!#REF!</f>
        <v>#REF!</v>
      </c>
      <c r="O455" s="171" t="e">
        <f>+'PPFF 2022'!#REF!+'PPFF 2022'!#REF!</f>
        <v>#REF!</v>
      </c>
      <c r="P455" s="171" t="e">
        <f>+'PPFF 2022'!#REF!+'PPFF 2022'!#REF!</f>
        <v>#REF!</v>
      </c>
      <c r="Q455" s="171" t="e">
        <f>+'PPFF 2022'!#REF!+'PPFF 2022'!#REF!</f>
        <v>#REF!</v>
      </c>
      <c r="R455" s="171" t="e">
        <f>+'PPFF 2022'!#REF!+'PPFF 2022'!#REF!</f>
        <v>#REF!</v>
      </c>
      <c r="S455" s="171" t="e">
        <f>+'PPFF 2022'!#REF!+'PPFF 2022'!#REF!</f>
        <v>#REF!</v>
      </c>
      <c r="T455" s="171" t="e">
        <f>+'PPFF 2022'!#REF!+'PPFF 2022'!#REF!</f>
        <v>#REF!</v>
      </c>
      <c r="U455" s="171" t="e">
        <f>+'PPFF 2022'!#REF!+'PPFF 2022'!#REF!</f>
        <v>#REF!</v>
      </c>
      <c r="V455" s="93" t="e">
        <f>+'PPFF 2022'!#REF!</f>
        <v>#REF!</v>
      </c>
      <c r="W455" s="95" t="e">
        <f>+'PPFF 2022'!#REF!</f>
        <v>#REF!</v>
      </c>
      <c r="X455" s="98" t="e">
        <f>+('PPFF 2022'!#REF!+'PPFF 2022'!#REF!)/13</f>
        <v>#REF!</v>
      </c>
      <c r="Y455" s="93" t="e">
        <f>+'PPFF 2022'!#REF!</f>
        <v>#REF!</v>
      </c>
      <c r="Z455" s="95" t="e">
        <f>+'PPFF 2022'!#REF!</f>
        <v>#REF!</v>
      </c>
      <c r="AA455" s="98" t="e">
        <f>+('PPFF 2022'!#REF!+'PPFF 2022'!#REF!)/13</f>
        <v>#REF!</v>
      </c>
      <c r="AB455" s="93" t="e">
        <f>+'PPFF 2022'!#REF!</f>
        <v>#REF!</v>
      </c>
      <c r="AC455" s="95" t="e">
        <f>+'PPFF 2022'!#REF!</f>
        <v>#REF!</v>
      </c>
      <c r="AD455" s="98" t="e">
        <f t="shared" si="662"/>
        <v>#REF!</v>
      </c>
      <c r="AE455" s="93" t="e">
        <f>+'PPFF 2022'!#REF!</f>
        <v>#REF!</v>
      </c>
      <c r="AF455" s="95" t="e">
        <f>+'PPFF 2022'!#REF!</f>
        <v>#REF!</v>
      </c>
      <c r="AG455" s="98" t="e">
        <f t="shared" si="663"/>
        <v>#REF!</v>
      </c>
      <c r="AH455" s="93" t="e">
        <f>+'PPFF 2022'!#REF!</f>
        <v>#REF!</v>
      </c>
      <c r="AI455" s="95" t="e">
        <f>+'PPFF 2022'!#REF!</f>
        <v>#REF!</v>
      </c>
      <c r="AJ455" s="98" t="e">
        <f t="shared" si="664"/>
        <v>#REF!</v>
      </c>
      <c r="AK455" s="93" t="e">
        <f>+'PPFF 2022'!#REF!</f>
        <v>#REF!</v>
      </c>
      <c r="AL455" s="95" t="e">
        <f>+'PPFF 2022'!#REF!</f>
        <v>#REF!</v>
      </c>
      <c r="AM455" s="98" t="e">
        <f t="shared" si="665"/>
        <v>#REF!</v>
      </c>
      <c r="AN455" s="93" t="e">
        <f>+'PPFF 2022'!#REF!</f>
        <v>#REF!</v>
      </c>
      <c r="AO455" s="95" t="e">
        <f>+'PPFF 2022'!#REF!</f>
        <v>#REF!</v>
      </c>
      <c r="AP455" s="98" t="e">
        <f t="shared" si="666"/>
        <v>#REF!</v>
      </c>
      <c r="AQ455" s="93" t="e">
        <f>+'PPFF 2022'!#REF!</f>
        <v>#REF!</v>
      </c>
      <c r="AR455" s="95" t="e">
        <f>+'PPFF 2022'!#REF!</f>
        <v>#REF!</v>
      </c>
      <c r="AS455" s="98" t="e">
        <f t="shared" si="667"/>
        <v>#REF!</v>
      </c>
      <c r="AT455" s="93" t="e">
        <f>+'PPFF 2022'!#REF!</f>
        <v>#REF!</v>
      </c>
      <c r="AU455" s="95" t="e">
        <f>+'PPFF 2022'!#REF!</f>
        <v>#REF!</v>
      </c>
      <c r="AV455" s="98" t="e">
        <f t="shared" si="668"/>
        <v>#REF!</v>
      </c>
      <c r="AW455" s="93" t="e">
        <f>+'PPFF 2022'!#REF!</f>
        <v>#REF!</v>
      </c>
      <c r="AX455" s="95" t="e">
        <f>+'PPFF 2022'!#REF!</f>
        <v>#REF!</v>
      </c>
      <c r="AY455" s="98" t="e">
        <f t="shared" si="669"/>
        <v>#REF!</v>
      </c>
      <c r="AZ455" s="93" t="e">
        <f>+'PPFF 2022'!#REF!</f>
        <v>#REF!</v>
      </c>
      <c r="BA455" s="95" t="e">
        <f>+'PPFF 2022'!#REF!</f>
        <v>#REF!</v>
      </c>
      <c r="BB455" s="98" t="e">
        <f t="shared" si="670"/>
        <v>#REF!</v>
      </c>
      <c r="BC455" s="93" t="e">
        <f>+'PPFF 2022'!#REF!</f>
        <v>#REF!</v>
      </c>
      <c r="BD455" s="95" t="e">
        <f>+'PPFF 2022'!#REF!</f>
        <v>#REF!</v>
      </c>
      <c r="BE455" s="97" t="e">
        <f t="shared" si="671"/>
        <v>#REF!</v>
      </c>
      <c r="BF455" s="107" t="e">
        <f>+'PPFF 2022'!#REF!</f>
        <v>#REF!</v>
      </c>
      <c r="BG455" s="97" t="e">
        <f>+'PPFF 2022'!#REF!</f>
        <v>#REF!</v>
      </c>
      <c r="BH455" s="182" t="e">
        <f t="shared" si="672"/>
        <v>#REF!</v>
      </c>
      <c r="BI455" s="107" t="e">
        <f>+'PPFF 2022'!#REF!</f>
        <v>#REF!</v>
      </c>
      <c r="BJ455" s="97" t="e">
        <f>+'PPFF 2022'!#REF!</f>
        <v>#REF!</v>
      </c>
      <c r="BK455" s="182" t="e">
        <f t="shared" si="673"/>
        <v>#REF!</v>
      </c>
      <c r="BL455" s="107" t="e">
        <f>+'PPFF 2022'!#REF!</f>
        <v>#REF!</v>
      </c>
      <c r="BM455" s="97" t="e">
        <f>+'PPFF 2022'!#REF!</f>
        <v>#REF!</v>
      </c>
      <c r="BN455" s="182" t="e">
        <f t="shared" si="674"/>
        <v>#REF!</v>
      </c>
      <c r="BO455" s="107" t="e">
        <f>+'PPFF 2022'!#REF!</f>
        <v>#REF!</v>
      </c>
      <c r="BP455" s="97" t="e">
        <f>+'PPFF 2022'!#REF!</f>
        <v>#REF!</v>
      </c>
      <c r="BQ455" s="182" t="e">
        <f t="shared" si="675"/>
        <v>#REF!</v>
      </c>
      <c r="BR455" s="107" t="e">
        <f>+'PPFF 2022'!#REF!</f>
        <v>#REF!</v>
      </c>
      <c r="BS455" s="97" t="e">
        <f>+'PPFF 2022'!#REF!</f>
        <v>#REF!</v>
      </c>
      <c r="BT455" s="182" t="e">
        <f t="shared" si="676"/>
        <v>#REF!</v>
      </c>
      <c r="BU455" s="107" t="e">
        <f>+'PPFF 2022'!#REF!</f>
        <v>#REF!</v>
      </c>
      <c r="BV455" s="97" t="e">
        <f>+'PPFF 2022'!#REF!</f>
        <v>#REF!</v>
      </c>
      <c r="BW455" s="182" t="e">
        <f t="shared" si="677"/>
        <v>#REF!</v>
      </c>
      <c r="BX455" s="107" t="e">
        <f>+'PPFF 2022'!#REF!</f>
        <v>#REF!</v>
      </c>
      <c r="BY455" s="97" t="e">
        <f>+'PPFF 2022'!#REF!</f>
        <v>#REF!</v>
      </c>
      <c r="BZ455" s="182" t="e">
        <f t="shared" si="678"/>
        <v>#REF!</v>
      </c>
      <c r="CA455" s="107" t="e">
        <f>+'PPFF 2022'!#REF!</f>
        <v>#REF!</v>
      </c>
      <c r="CB455" s="97" t="e">
        <f>+'PPFF 2022'!#REF!</f>
        <v>#REF!</v>
      </c>
      <c r="CC455" s="182" t="e">
        <f t="shared" si="679"/>
        <v>#REF!</v>
      </c>
      <c r="CD455" s="107" t="e">
        <f>+'PPFF 2022'!#REF!</f>
        <v>#REF!</v>
      </c>
      <c r="CE455" s="97" t="e">
        <f>+'PPFF 2022'!#REF!</f>
        <v>#REF!</v>
      </c>
      <c r="CF455" s="182" t="e">
        <f t="shared" si="680"/>
        <v>#REF!</v>
      </c>
      <c r="CG455" s="107" t="e">
        <f>+'PPFF 2022'!#REF!</f>
        <v>#REF!</v>
      </c>
      <c r="CH455" s="97" t="e">
        <f>+'PPFF 2022'!#REF!</f>
        <v>#REF!</v>
      </c>
      <c r="CI455" s="182" t="e">
        <f t="shared" si="681"/>
        <v>#REF!</v>
      </c>
      <c r="CJ455" s="107" t="e">
        <f>+'PPFF 2022'!#REF!</f>
        <v>#REF!</v>
      </c>
      <c r="CK455" s="97" t="e">
        <f>+'PPFF 2022'!#REF!</f>
        <v>#REF!</v>
      </c>
      <c r="CL455" s="182" t="e">
        <f t="shared" si="682"/>
        <v>#REF!</v>
      </c>
      <c r="CM455" s="107" t="e">
        <f>+'PPFF 2022'!#REF!</f>
        <v>#REF!</v>
      </c>
      <c r="CN455" s="97" t="e">
        <f>+'PPFF 2022'!#REF!</f>
        <v>#REF!</v>
      </c>
      <c r="CO455" s="187" t="e">
        <f t="shared" si="683"/>
        <v>#REF!</v>
      </c>
      <c r="CP455" s="109" t="e">
        <f>+'PPFF 2022'!#REF!</f>
        <v>#REF!</v>
      </c>
      <c r="CQ455" s="111" t="e">
        <f>+'PPFF 2022'!#REF!</f>
        <v>#REF!</v>
      </c>
      <c r="CR455" s="98" t="e">
        <f t="shared" si="684"/>
        <v>#REF!</v>
      </c>
      <c r="CS455" s="109" t="e">
        <f>+'PPFF 2022'!#REF!</f>
        <v>#REF!</v>
      </c>
      <c r="CT455" s="111" t="e">
        <f>+'PPFF 2022'!#REF!</f>
        <v>#REF!</v>
      </c>
      <c r="CU455" s="98" t="e">
        <f t="shared" si="685"/>
        <v>#REF!</v>
      </c>
      <c r="CV455" s="109" t="e">
        <f>+'PPFF 2022'!#REF!</f>
        <v>#REF!</v>
      </c>
      <c r="CW455" s="111" t="e">
        <f>+'PPFF 2022'!#REF!</f>
        <v>#REF!</v>
      </c>
      <c r="CX455" s="98" t="e">
        <f t="shared" si="686"/>
        <v>#REF!</v>
      </c>
      <c r="CY455" s="109" t="e">
        <f>+'PPFF 2022'!#REF!</f>
        <v>#REF!</v>
      </c>
      <c r="CZ455" s="111" t="e">
        <f>+'PPFF 2022'!#REF!</f>
        <v>#REF!</v>
      </c>
      <c r="DA455" s="98" t="e">
        <f t="shared" si="687"/>
        <v>#REF!</v>
      </c>
      <c r="DB455" s="109" t="e">
        <f>+'PPFF 2022'!#REF!</f>
        <v>#REF!</v>
      </c>
      <c r="DC455" s="111" t="e">
        <f>+'PPFF 2022'!#REF!</f>
        <v>#REF!</v>
      </c>
      <c r="DD455" s="98" t="e">
        <f t="shared" si="688"/>
        <v>#REF!</v>
      </c>
      <c r="DE455" s="109" t="e">
        <f>+'PPFF 2022'!#REF!</f>
        <v>#REF!</v>
      </c>
      <c r="DF455" s="111" t="e">
        <f>+'PPFF 2022'!#REF!</f>
        <v>#REF!</v>
      </c>
      <c r="DG455" s="98" t="e">
        <f t="shared" si="689"/>
        <v>#REF!</v>
      </c>
      <c r="DH455" s="109" t="e">
        <f>+'PPFF 2022'!#REF!</f>
        <v>#REF!</v>
      </c>
      <c r="DI455" s="111" t="e">
        <f>+'PPFF 2022'!#REF!</f>
        <v>#REF!</v>
      </c>
      <c r="DJ455" s="98" t="e">
        <f t="shared" si="690"/>
        <v>#REF!</v>
      </c>
      <c r="DK455" s="109" t="e">
        <f>+'PPFF 2022'!#REF!</f>
        <v>#REF!</v>
      </c>
      <c r="DL455" s="111" t="e">
        <f>+'PPFF 2022'!#REF!</f>
        <v>#REF!</v>
      </c>
      <c r="DM455" s="98" t="e">
        <f t="shared" si="691"/>
        <v>#REF!</v>
      </c>
      <c r="DN455" s="109" t="e">
        <f>+'PPFF 2022'!#REF!</f>
        <v>#REF!</v>
      </c>
      <c r="DO455" s="111" t="e">
        <f>+'PPFF 2022'!#REF!</f>
        <v>#REF!</v>
      </c>
      <c r="DP455" s="98" t="e">
        <f t="shared" si="692"/>
        <v>#REF!</v>
      </c>
      <c r="DQ455" s="109" t="e">
        <f>+'PPFF 2022'!#REF!</f>
        <v>#REF!</v>
      </c>
      <c r="DR455" s="111" t="e">
        <f>+'PPFF 2022'!#REF!</f>
        <v>#REF!</v>
      </c>
      <c r="DS455" s="98" t="e">
        <f t="shared" si="693"/>
        <v>#REF!</v>
      </c>
      <c r="DT455" s="109" t="e">
        <f>+'PPFF 2022'!#REF!</f>
        <v>#REF!</v>
      </c>
      <c r="DU455" s="111" t="e">
        <f>+'PPFF 2022'!#REF!</f>
        <v>#REF!</v>
      </c>
      <c r="DV455" s="98" t="e">
        <f t="shared" si="694"/>
        <v>#REF!</v>
      </c>
      <c r="DW455" s="109" t="e">
        <f>+'PPFF 2022'!#REF!</f>
        <v>#REF!</v>
      </c>
      <c r="DX455" s="111" t="e">
        <f>+'PPFF 2022'!#REF!</f>
        <v>#REF!</v>
      </c>
      <c r="DY455" s="107" t="e">
        <f t="shared" si="695"/>
        <v>#REF!</v>
      </c>
      <c r="DZ455" s="109" t="e">
        <f>+'PPFF 2022'!#REF!</f>
        <v>#REF!</v>
      </c>
      <c r="EA455" s="111" t="e">
        <f>+'PPFF 2022'!#REF!</f>
        <v>#REF!</v>
      </c>
      <c r="EB455" s="98" t="e">
        <f t="shared" si="696"/>
        <v>#REF!</v>
      </c>
      <c r="EC455" s="111" t="e">
        <f>+'PPFF 2022'!#REF!</f>
        <v>#REF!</v>
      </c>
      <c r="ED455" s="111" t="e">
        <f>+'PPFF 2022'!#REF!</f>
        <v>#REF!</v>
      </c>
      <c r="EE455" s="98" t="e">
        <f t="shared" si="697"/>
        <v>#REF!</v>
      </c>
      <c r="EF455" s="111" t="e">
        <f>+'PPFF 2022'!#REF!</f>
        <v>#REF!</v>
      </c>
      <c r="EG455" s="111" t="e">
        <f>+'PPFF 2022'!#REF!</f>
        <v>#REF!</v>
      </c>
      <c r="EH455" s="98" t="e">
        <f t="shared" si="698"/>
        <v>#REF!</v>
      </c>
      <c r="EI455" s="111" t="e">
        <f>+'PPFF 2022'!#REF!</f>
        <v>#REF!</v>
      </c>
      <c r="EJ455" s="111" t="e">
        <f>+'PPFF 2022'!#REF!</f>
        <v>#REF!</v>
      </c>
      <c r="EK455" s="98" t="e">
        <f t="shared" si="699"/>
        <v>#REF!</v>
      </c>
      <c r="EL455" s="111" t="e">
        <f>+'PPFF 2022'!#REF!</f>
        <v>#REF!</v>
      </c>
      <c r="EM455" s="111" t="e">
        <f>+'PPFF 2022'!#REF!</f>
        <v>#REF!</v>
      </c>
      <c r="EN455" s="98" t="e">
        <f t="shared" si="700"/>
        <v>#REF!</v>
      </c>
      <c r="EO455" s="111" t="e">
        <f>+'PPFF 2022'!#REF!</f>
        <v>#REF!</v>
      </c>
      <c r="EP455" s="111" t="e">
        <f>+'PPFF 2022'!#REF!</f>
        <v>#REF!</v>
      </c>
      <c r="EQ455" s="98" t="e">
        <f t="shared" si="701"/>
        <v>#REF!</v>
      </c>
      <c r="ER455" s="111" t="e">
        <f>+'PPFF 2022'!#REF!</f>
        <v>#REF!</v>
      </c>
      <c r="ES455" s="111" t="e">
        <f>+'PPFF 2022'!#REF!</f>
        <v>#REF!</v>
      </c>
      <c r="ET455" s="98" t="e">
        <f t="shared" si="702"/>
        <v>#REF!</v>
      </c>
      <c r="EU455" s="111" t="e">
        <f>+'PPFF 2022'!#REF!</f>
        <v>#REF!</v>
      </c>
      <c r="EV455" s="111" t="e">
        <f>+'PPFF 2022'!#REF!</f>
        <v>#REF!</v>
      </c>
      <c r="EW455" s="98" t="e">
        <f t="shared" si="703"/>
        <v>#REF!</v>
      </c>
      <c r="EX455" s="111" t="e">
        <f>+'PPFF 2022'!#REF!</f>
        <v>#REF!</v>
      </c>
      <c r="EY455" s="111" t="e">
        <f>+'PPFF 2022'!#REF!</f>
        <v>#REF!</v>
      </c>
      <c r="EZ455" s="98" t="e">
        <f t="shared" si="704"/>
        <v>#REF!</v>
      </c>
      <c r="FA455" s="111" t="e">
        <f>+'PPFF 2022'!#REF!</f>
        <v>#REF!</v>
      </c>
      <c r="FB455" s="111" t="e">
        <f>+'PPFF 2022'!#REF!</f>
        <v>#REF!</v>
      </c>
      <c r="FC455" s="98" t="e">
        <f t="shared" si="705"/>
        <v>#REF!</v>
      </c>
      <c r="FD455" s="111" t="e">
        <f>+'PPFF 2022'!#REF!</f>
        <v>#REF!</v>
      </c>
      <c r="FE455" s="111" t="e">
        <f>+'PPFF 2022'!#REF!</f>
        <v>#REF!</v>
      </c>
      <c r="FF455" s="98" t="e">
        <f t="shared" si="706"/>
        <v>#REF!</v>
      </c>
      <c r="FG455" s="111" t="e">
        <f>+'PPFF 2022'!#REF!</f>
        <v>#REF!</v>
      </c>
      <c r="FH455" s="111" t="e">
        <f>+'PPFF 2022'!#REF!</f>
        <v>#REF!</v>
      </c>
      <c r="FI455" s="97" t="e">
        <f t="shared" si="707"/>
        <v>#REF!</v>
      </c>
      <c r="FJ455" s="108" t="e">
        <f>+'PPFF 2022'!#REF!</f>
        <v>#REF!</v>
      </c>
      <c r="FK455" s="103" t="e">
        <f>+'PPFF 2022'!#REF!</f>
        <v>#REF!</v>
      </c>
      <c r="FL455" s="193" t="e">
        <f t="shared" si="708"/>
        <v>#REF!</v>
      </c>
      <c r="FM455" s="203" t="e">
        <f>+'PPFF 2022'!#REF!</f>
        <v>#REF!</v>
      </c>
      <c r="FN455" s="204" t="e">
        <f>+'PPFF 2022'!#REF!</f>
        <v>#REF!</v>
      </c>
      <c r="FO455" s="202" t="e">
        <f t="shared" si="709"/>
        <v>#REF!</v>
      </c>
      <c r="FP455" s="203" t="e">
        <f>+'PPFF 2022'!#REF!</f>
        <v>#REF!</v>
      </c>
      <c r="FQ455" s="204" t="e">
        <f>+'PPFF 2022'!#REF!</f>
        <v>#REF!</v>
      </c>
      <c r="FR455" s="202" t="e">
        <f t="shared" si="710"/>
        <v>#REF!</v>
      </c>
      <c r="FS455" s="203" t="e">
        <f>+'PPFF 2022'!#REF!</f>
        <v>#REF!</v>
      </c>
      <c r="FT455" s="204" t="e">
        <f>+'PPFF 2022'!#REF!</f>
        <v>#REF!</v>
      </c>
      <c r="FU455" s="202" t="e">
        <f t="shared" si="711"/>
        <v>#REF!</v>
      </c>
      <c r="FV455" s="203" t="e">
        <f>+'PPFF 2022'!#REF!</f>
        <v>#REF!</v>
      </c>
      <c r="FW455" s="204" t="e">
        <f>+'PPFF 2022'!#REF!</f>
        <v>#REF!</v>
      </c>
      <c r="FX455" s="202" t="e">
        <f t="shared" si="712"/>
        <v>#REF!</v>
      </c>
      <c r="FY455" s="203" t="e">
        <f>+'PPFF 2022'!#REF!</f>
        <v>#REF!</v>
      </c>
      <c r="FZ455" s="204" t="e">
        <f>+'PPFF 2022'!#REF!</f>
        <v>#REF!</v>
      </c>
      <c r="GA455" s="202" t="e">
        <f t="shared" si="713"/>
        <v>#REF!</v>
      </c>
      <c r="GB455" s="203" t="e">
        <f>+'PPFF 2022'!#REF!</f>
        <v>#REF!</v>
      </c>
      <c r="GC455" s="204" t="e">
        <f>+'PPFF 2022'!#REF!</f>
        <v>#REF!</v>
      </c>
      <c r="GD455" s="202" t="e">
        <f t="shared" si="714"/>
        <v>#REF!</v>
      </c>
      <c r="GE455" s="203" t="e">
        <f>+'PPFF 2022'!#REF!</f>
        <v>#REF!</v>
      </c>
      <c r="GF455" s="204" t="e">
        <f>+'PPFF 2022'!#REF!</f>
        <v>#REF!</v>
      </c>
      <c r="GG455" s="202" t="e">
        <f t="shared" si="715"/>
        <v>#REF!</v>
      </c>
      <c r="GH455" s="203" t="e">
        <f>+'PPFF 2022'!#REF!</f>
        <v>#REF!</v>
      </c>
      <c r="GI455" s="204" t="e">
        <f>+'PPFF 2022'!#REF!</f>
        <v>#REF!</v>
      </c>
      <c r="GJ455" s="202" t="e">
        <f t="shared" si="716"/>
        <v>#REF!</v>
      </c>
      <c r="GK455" s="203" t="e">
        <f>+'PPFF 2022'!#REF!</f>
        <v>#REF!</v>
      </c>
      <c r="GL455" s="204" t="e">
        <f>+'PPFF 2022'!#REF!</f>
        <v>#REF!</v>
      </c>
      <c r="GM455" s="202" t="e">
        <f t="shared" si="717"/>
        <v>#REF!</v>
      </c>
      <c r="GN455" s="203" t="e">
        <f>+'PPFF 2022'!#REF!</f>
        <v>#REF!</v>
      </c>
      <c r="GO455" s="204" t="e">
        <f>+'PPFF 2022'!#REF!</f>
        <v>#REF!</v>
      </c>
      <c r="GP455" s="202" t="e">
        <f t="shared" si="718"/>
        <v>#REF!</v>
      </c>
      <c r="GQ455" s="203" t="e">
        <f>+'PPFF 2022'!#REF!</f>
        <v>#REF!</v>
      </c>
      <c r="GR455" s="204" t="e">
        <f>+'PPFF 2022'!#REF!</f>
        <v>#REF!</v>
      </c>
      <c r="GS455" s="209" t="e">
        <f t="shared" si="719"/>
        <v>#REF!</v>
      </c>
      <c r="GT455" s="203" t="e">
        <f>+'PPFF 2022'!#REF!</f>
        <v>#REF!</v>
      </c>
      <c r="GU455" s="204" t="e">
        <f>+'PPFF 2022'!#REF!</f>
        <v>#REF!</v>
      </c>
      <c r="GV455" s="202" t="e">
        <f t="shared" si="720"/>
        <v>#REF!</v>
      </c>
      <c r="GW455" s="203" t="e">
        <f>+'PPFF 2022'!#REF!</f>
        <v>#REF!</v>
      </c>
      <c r="GX455" s="204" t="e">
        <f>+'PPFF 2022'!#REF!</f>
        <v>#REF!</v>
      </c>
      <c r="GY455" s="202" t="e">
        <f t="shared" si="721"/>
        <v>#REF!</v>
      </c>
      <c r="GZ455" s="203" t="e">
        <f>+'PPFF 2022'!#REF!</f>
        <v>#REF!</v>
      </c>
      <c r="HA455" s="204" t="e">
        <f>+'PPFF 2022'!#REF!</f>
        <v>#REF!</v>
      </c>
      <c r="HB455" s="202" t="e">
        <f t="shared" si="722"/>
        <v>#REF!</v>
      </c>
      <c r="HC455" s="203" t="e">
        <f>+'PPFF 2022'!#REF!</f>
        <v>#REF!</v>
      </c>
      <c r="HD455" s="204" t="e">
        <f>+'PPFF 2022'!#REF!</f>
        <v>#REF!</v>
      </c>
      <c r="HE455" s="202" t="e">
        <f t="shared" si="723"/>
        <v>#REF!</v>
      </c>
      <c r="HF455" s="203" t="e">
        <f>+'PPFF 2022'!#REF!</f>
        <v>#REF!</v>
      </c>
      <c r="HG455" s="204" t="e">
        <f>+'PPFF 2022'!#REF!</f>
        <v>#REF!</v>
      </c>
      <c r="HH455" s="202" t="e">
        <f t="shared" si="724"/>
        <v>#REF!</v>
      </c>
      <c r="HI455" s="203" t="e">
        <f>+'PPFF 2022'!#REF!</f>
        <v>#REF!</v>
      </c>
      <c r="HJ455" s="204" t="e">
        <f>+'PPFF 2022'!#REF!</f>
        <v>#REF!</v>
      </c>
      <c r="HK455" s="202" t="e">
        <f t="shared" si="725"/>
        <v>#REF!</v>
      </c>
      <c r="HL455" s="203" t="e">
        <f>+'PPFF 2022'!#REF!</f>
        <v>#REF!</v>
      </c>
      <c r="HM455" s="204" t="e">
        <f>+'PPFF 2022'!#REF!</f>
        <v>#REF!</v>
      </c>
      <c r="HN455" s="202" t="e">
        <f t="shared" si="726"/>
        <v>#REF!</v>
      </c>
      <c r="HO455" s="203" t="e">
        <f>+'PPFF 2022'!#REF!</f>
        <v>#REF!</v>
      </c>
      <c r="HP455" s="204" t="e">
        <f>+'PPFF 2022'!#REF!</f>
        <v>#REF!</v>
      </c>
      <c r="HQ455" s="202" t="e">
        <f t="shared" si="727"/>
        <v>#REF!</v>
      </c>
      <c r="HR455" s="203" t="e">
        <f>+'PPFF 2022'!#REF!</f>
        <v>#REF!</v>
      </c>
      <c r="HS455" s="204" t="e">
        <f>+'PPFF 2022'!#REF!</f>
        <v>#REF!</v>
      </c>
      <c r="HT455" s="202" t="e">
        <f t="shared" si="728"/>
        <v>#REF!</v>
      </c>
      <c r="HU455" s="203" t="e">
        <f>+'PPFF 2022'!#REF!</f>
        <v>#REF!</v>
      </c>
      <c r="HV455" s="204" t="e">
        <f>+'PPFF 2022'!#REF!</f>
        <v>#REF!</v>
      </c>
      <c r="HW455" s="202" t="e">
        <f t="shared" si="729"/>
        <v>#REF!</v>
      </c>
      <c r="HX455" s="203" t="e">
        <f>+'PPFF 2022'!#REF!</f>
        <v>#REF!</v>
      </c>
      <c r="HY455" s="204" t="e">
        <f>+'PPFF 2022'!#REF!</f>
        <v>#REF!</v>
      </c>
      <c r="HZ455" s="202" t="e">
        <f t="shared" si="730"/>
        <v>#REF!</v>
      </c>
      <c r="IA455" s="203" t="e">
        <f>+'PPFF 2022'!#REF!</f>
        <v>#REF!</v>
      </c>
      <c r="IB455" s="204" t="e">
        <f>+'PPFF 2022'!#REF!</f>
        <v>#REF!</v>
      </c>
      <c r="IC455" s="209" t="e">
        <f t="shared" si="731"/>
        <v>#REF!</v>
      </c>
      <c r="ID455" s="203" t="e">
        <f>+'PPFF 2022'!#REF!</f>
        <v>#REF!</v>
      </c>
      <c r="IE455" s="204" t="e">
        <f>+'PPFF 2022'!#REF!</f>
        <v>#REF!</v>
      </c>
      <c r="IF455" s="215" t="e">
        <f t="shared" si="732"/>
        <v>#REF!</v>
      </c>
      <c r="IG455" s="203" t="e">
        <f>+'PPFF 2022'!#REF!</f>
        <v>#REF!</v>
      </c>
      <c r="IH455" s="204" t="e">
        <f>+'PPFF 2022'!#REF!</f>
        <v>#REF!</v>
      </c>
      <c r="II455" s="215" t="e">
        <f t="shared" si="733"/>
        <v>#REF!</v>
      </c>
      <c r="IJ455" s="203" t="e">
        <f>+'PPFF 2022'!#REF!</f>
        <v>#REF!</v>
      </c>
      <c r="IK455" s="204" t="e">
        <f>+'PPFF 2022'!#REF!</f>
        <v>#REF!</v>
      </c>
      <c r="IL455" s="215" t="e">
        <f t="shared" si="734"/>
        <v>#REF!</v>
      </c>
      <c r="IM455" s="203" t="e">
        <f>+'PPFF 2022'!#REF!</f>
        <v>#REF!</v>
      </c>
      <c r="IN455" s="204" t="e">
        <f>+'PPFF 2022'!#REF!</f>
        <v>#REF!</v>
      </c>
      <c r="IO455" s="215" t="e">
        <f t="shared" si="735"/>
        <v>#REF!</v>
      </c>
      <c r="IP455" s="203" t="e">
        <f>+'PPFF 2022'!#REF!</f>
        <v>#REF!</v>
      </c>
      <c r="IQ455" s="204" t="e">
        <f>+'PPFF 2022'!#REF!</f>
        <v>#REF!</v>
      </c>
      <c r="IR455" s="215" t="e">
        <f t="shared" si="736"/>
        <v>#REF!</v>
      </c>
      <c r="IS455" s="203" t="e">
        <f>+'PPFF 2022'!#REF!</f>
        <v>#REF!</v>
      </c>
      <c r="IT455" s="204" t="e">
        <f>+'PPFF 2022'!#REF!</f>
        <v>#REF!</v>
      </c>
      <c r="IU455" s="215" t="e">
        <f t="shared" si="737"/>
        <v>#REF!</v>
      </c>
      <c r="IV455" s="203" t="e">
        <f>+'PPFF 2022'!#REF!</f>
        <v>#REF!</v>
      </c>
      <c r="IW455" s="204" t="e">
        <f>+'PPFF 2022'!#REF!</f>
        <v>#REF!</v>
      </c>
      <c r="IX455" s="215" t="e">
        <f t="shared" si="738"/>
        <v>#REF!</v>
      </c>
      <c r="IY455" s="203" t="e">
        <f>+'PPFF 2022'!#REF!</f>
        <v>#REF!</v>
      </c>
      <c r="IZ455" s="204" t="e">
        <f>+'PPFF 2022'!#REF!</f>
        <v>#REF!</v>
      </c>
      <c r="JA455" s="215" t="e">
        <f t="shared" si="739"/>
        <v>#REF!</v>
      </c>
      <c r="JB455" s="203" t="e">
        <f>+'PPFF 2022'!#REF!</f>
        <v>#REF!</v>
      </c>
      <c r="JC455" s="204" t="e">
        <f>+'PPFF 2022'!#REF!</f>
        <v>#REF!</v>
      </c>
      <c r="JD455" s="215" t="e">
        <f t="shared" si="740"/>
        <v>#REF!</v>
      </c>
      <c r="JE455" s="203" t="e">
        <f>+'PPFF 2022'!#REF!</f>
        <v>#REF!</v>
      </c>
      <c r="JF455" s="204" t="e">
        <f>+'PPFF 2022'!#REF!</f>
        <v>#REF!</v>
      </c>
      <c r="JG455" s="215" t="e">
        <f t="shared" si="741"/>
        <v>#REF!</v>
      </c>
      <c r="JH455" s="203" t="e">
        <f>+'PPFF 2022'!#REF!</f>
        <v>#REF!</v>
      </c>
      <c r="JI455" s="204" t="e">
        <f>+'PPFF 2022'!#REF!</f>
        <v>#REF!</v>
      </c>
      <c r="JJ455" s="215" t="e">
        <f t="shared" si="742"/>
        <v>#REF!</v>
      </c>
      <c r="JK455" s="203" t="e">
        <f>+'PPFF 2022'!#REF!</f>
        <v>#REF!</v>
      </c>
      <c r="JL455" s="204" t="e">
        <f>+'PPFF 2022'!#REF!</f>
        <v>#REF!</v>
      </c>
      <c r="JM455" s="218" t="e">
        <f t="shared" si="743"/>
        <v>#REF!</v>
      </c>
      <c r="JN455" s="224" t="e">
        <f>+'PPFF 2022'!#REF!</f>
        <v>#REF!</v>
      </c>
      <c r="JO455" s="225" t="e">
        <f>+'PPFF 2022'!#REF!</f>
        <v>#REF!</v>
      </c>
      <c r="JP455" s="212" t="e">
        <f t="shared" si="744"/>
        <v>#REF!</v>
      </c>
      <c r="JQ455" s="224" t="e">
        <f>+'PPFF 2022'!#REF!</f>
        <v>#REF!</v>
      </c>
      <c r="JR455" s="225" t="e">
        <f>+'PPFF 2022'!#REF!</f>
        <v>#REF!</v>
      </c>
      <c r="JS455" s="212" t="e">
        <f t="shared" si="745"/>
        <v>#REF!</v>
      </c>
      <c r="JT455" s="224" t="e">
        <f>+'PPFF 2022'!#REF!</f>
        <v>#REF!</v>
      </c>
      <c r="JU455" s="225" t="e">
        <f>+'PPFF 2022'!#REF!</f>
        <v>#REF!</v>
      </c>
      <c r="JV455" s="212" t="e">
        <f t="shared" si="746"/>
        <v>#REF!</v>
      </c>
      <c r="JW455" s="224" t="e">
        <f>+'PPFF 2022'!#REF!</f>
        <v>#REF!</v>
      </c>
      <c r="JX455" s="225" t="e">
        <f>+'PPFF 2022'!#REF!</f>
        <v>#REF!</v>
      </c>
      <c r="JY455" s="212" t="e">
        <f t="shared" si="747"/>
        <v>#REF!</v>
      </c>
      <c r="JZ455" s="224" t="e">
        <f>+'PPFF 2022'!#REF!</f>
        <v>#REF!</v>
      </c>
      <c r="KA455" s="225" t="e">
        <f>+'PPFF 2022'!#REF!</f>
        <v>#REF!</v>
      </c>
      <c r="KB455" s="212" t="e">
        <f t="shared" si="748"/>
        <v>#REF!</v>
      </c>
      <c r="KC455" s="224" t="e">
        <f>+'PPFF 2022'!#REF!</f>
        <v>#REF!</v>
      </c>
      <c r="KD455" s="225" t="e">
        <f>+'PPFF 2022'!#REF!</f>
        <v>#REF!</v>
      </c>
      <c r="KE455" s="212" t="e">
        <f t="shared" si="749"/>
        <v>#REF!</v>
      </c>
      <c r="KF455" s="224" t="e">
        <f>+'PPFF 2022'!#REF!</f>
        <v>#REF!</v>
      </c>
      <c r="KG455" s="225" t="e">
        <f>+'PPFF 2022'!#REF!</f>
        <v>#REF!</v>
      </c>
      <c r="KH455" s="212" t="e">
        <f t="shared" si="750"/>
        <v>#REF!</v>
      </c>
      <c r="KI455" s="224" t="e">
        <f>+'PPFF 2022'!#REF!</f>
        <v>#REF!</v>
      </c>
      <c r="KJ455" s="225" t="e">
        <f>+'PPFF 2022'!#REF!</f>
        <v>#REF!</v>
      </c>
      <c r="KK455" s="212" t="e">
        <f t="shared" si="751"/>
        <v>#REF!</v>
      </c>
      <c r="KL455" s="224" t="e">
        <f>+'PPFF 2022'!#REF!</f>
        <v>#REF!</v>
      </c>
      <c r="KM455" s="225" t="e">
        <f>+'PPFF 2022'!#REF!</f>
        <v>#REF!</v>
      </c>
      <c r="KN455" s="212" t="e">
        <f t="shared" si="752"/>
        <v>#REF!</v>
      </c>
      <c r="KO455" s="224" t="e">
        <f>+'PPFF 2022'!#REF!</f>
        <v>#REF!</v>
      </c>
      <c r="KP455" s="225" t="e">
        <f>+'PPFF 2022'!#REF!</f>
        <v>#REF!</v>
      </c>
      <c r="KQ455" s="212" t="e">
        <f t="shared" si="753"/>
        <v>#REF!</v>
      </c>
      <c r="KR455" s="224" t="e">
        <f>+'PPFF 2022'!#REF!</f>
        <v>#REF!</v>
      </c>
      <c r="KS455" s="225" t="e">
        <f>+'PPFF 2022'!#REF!</f>
        <v>#REF!</v>
      </c>
      <c r="KT455" s="212" t="e">
        <f t="shared" si="754"/>
        <v>#REF!</v>
      </c>
      <c r="KU455" s="224" t="e">
        <f>+'PPFF 2022'!#REF!</f>
        <v>#REF!</v>
      </c>
      <c r="KV455" s="225" t="e">
        <f>+'PPFF 2022'!#REF!</f>
        <v>#REF!</v>
      </c>
      <c r="KW455" s="212" t="e">
        <f t="shared" si="755"/>
        <v>#REF!</v>
      </c>
      <c r="KX455" s="224" t="e">
        <f>+'PPFF 2022'!#REF!</f>
        <v>#REF!</v>
      </c>
      <c r="KY455" s="230" t="e">
        <f>+'PPFF 2022'!#REF!</f>
        <v>#REF!</v>
      </c>
      <c r="KZ455" s="224" t="e">
        <f>+'PPFF 2022'!#REF!</f>
        <v>#REF!</v>
      </c>
      <c r="LA455" s="230" t="e">
        <f>+'PPFF 2022'!#REF!</f>
        <v>#REF!</v>
      </c>
      <c r="LB455" s="224" t="e">
        <f>+'PPFF 2022'!#REF!</f>
        <v>#REF!</v>
      </c>
      <c r="LC455" s="230" t="e">
        <f>+'PPFF 2022'!#REF!</f>
        <v>#REF!</v>
      </c>
      <c r="LD455" s="224" t="e">
        <f>+'PPFF 2022'!#REF!</f>
        <v>#REF!</v>
      </c>
      <c r="LE455" s="230" t="e">
        <f>+'PPFF 2022'!#REF!</f>
        <v>#REF!</v>
      </c>
      <c r="LF455" s="224" t="e">
        <f>+'PPFF 2022'!#REF!</f>
        <v>#REF!</v>
      </c>
      <c r="LG455" s="230" t="e">
        <f>+'PPFF 2022'!#REF!</f>
        <v>#REF!</v>
      </c>
      <c r="LH455" s="224" t="e">
        <f>+'PPFF 2022'!#REF!</f>
        <v>#REF!</v>
      </c>
      <c r="LI455" s="230" t="e">
        <f>+'PPFF 2022'!#REF!</f>
        <v>#REF!</v>
      </c>
      <c r="LJ455" s="224" t="e">
        <f>+'PPFF 2022'!#REF!</f>
        <v>#REF!</v>
      </c>
      <c r="LK455" s="230" t="e">
        <f>+'PPFF 2022'!#REF!</f>
        <v>#REF!</v>
      </c>
      <c r="LL455" s="224" t="e">
        <f>+'PPFF 2022'!#REF!</f>
        <v>#REF!</v>
      </c>
      <c r="LM455" s="230" t="e">
        <f>+'PPFF 2022'!#REF!</f>
        <v>#REF!</v>
      </c>
      <c r="LN455" s="224" t="e">
        <f>+'PPFF 2022'!#REF!</f>
        <v>#REF!</v>
      </c>
      <c r="LO455" s="230" t="e">
        <f>+'PPFF 2022'!#REF!</f>
        <v>#REF!</v>
      </c>
      <c r="LP455" s="224" t="e">
        <f>+'PPFF 2022'!#REF!</f>
        <v>#REF!</v>
      </c>
      <c r="LQ455" s="230" t="e">
        <f>+'PPFF 2022'!#REF!</f>
        <v>#REF!</v>
      </c>
      <c r="LR455" s="224" t="e">
        <f>+'PPFF 2022'!#REF!</f>
        <v>#REF!</v>
      </c>
      <c r="LS455" s="230" t="e">
        <f>+'PPFF 2022'!#REF!</f>
        <v>#REF!</v>
      </c>
      <c r="LT455" s="224" t="e">
        <f>+'PPFF 2022'!#REF!</f>
        <v>#REF!</v>
      </c>
      <c r="LU455" s="230" t="e">
        <f>+'PPFF 2022'!#REF!</f>
        <v>#REF!</v>
      </c>
      <c r="LV455" s="234" t="e">
        <f>+'PPFF 2022'!#REF!</f>
        <v>#REF!</v>
      </c>
      <c r="LW455" s="234" t="e">
        <f>+'PPFF 2022'!#REF!</f>
        <v>#REF!</v>
      </c>
      <c r="LX455" s="234" t="e">
        <f>+'PPFF 2022'!#REF!</f>
        <v>#REF!</v>
      </c>
      <c r="LY455" s="234" t="e">
        <f>+'PPFF 2022'!#REF!</f>
        <v>#REF!</v>
      </c>
      <c r="LZ455" s="234" t="e">
        <f>+'PPFF 2022'!#REF!</f>
        <v>#REF!</v>
      </c>
      <c r="MA455" s="234" t="e">
        <f>+'PPFF 2022'!#REF!</f>
        <v>#REF!</v>
      </c>
      <c r="MB455" s="234" t="e">
        <f>+'PPFF 2022'!#REF!</f>
        <v>#REF!</v>
      </c>
      <c r="MC455" s="234" t="e">
        <f>+'PPFF 2022'!#REF!</f>
        <v>#REF!</v>
      </c>
      <c r="MD455" s="234" t="e">
        <f>+'PPFF 2022'!#REF!</f>
        <v>#REF!</v>
      </c>
      <c r="ME455" s="234" t="e">
        <f>+'PPFF 2022'!#REF!</f>
        <v>#REF!</v>
      </c>
      <c r="MF455" s="234" t="e">
        <f>+'PPFF 2022'!#REF!</f>
        <v>#REF!</v>
      </c>
      <c r="MG455" s="234" t="e">
        <f>+'PPFF 2022'!#REF!</f>
        <v>#REF!</v>
      </c>
      <c r="MH455" s="190" t="e">
        <f>+'PPFF 2022'!#REF!/6</f>
        <v>#REF!</v>
      </c>
      <c r="MI455" s="190" t="e">
        <f>+'PPFF 2022'!#REF!/6</f>
        <v>#REF!</v>
      </c>
      <c r="MJ455" s="190" t="e">
        <f>+'PPFF 2022'!#REF!/6</f>
        <v>#REF!</v>
      </c>
      <c r="MK455" s="190" t="e">
        <f>+'PPFF 2022'!#REF!/6</f>
        <v>#REF!</v>
      </c>
      <c r="ML455" s="190" t="e">
        <f>+'PPFF 2022'!#REF!/6</f>
        <v>#REF!</v>
      </c>
      <c r="MM455" s="190" t="e">
        <f>+'PPFF 2022'!#REF!/6</f>
        <v>#REF!</v>
      </c>
      <c r="MN455" s="239" t="e">
        <f>+'PPFF 2022'!#REF!/6</f>
        <v>#REF!</v>
      </c>
      <c r="MO455" s="190" t="e">
        <f>+'PPFF 2022'!#REF!/6</f>
        <v>#REF!</v>
      </c>
      <c r="MP455" s="190" t="e">
        <f>+'PPFF 2022'!#REF!/6</f>
        <v>#REF!</v>
      </c>
      <c r="MQ455" s="190" t="e">
        <f>+'PPFF 2022'!#REF!/6</f>
        <v>#REF!</v>
      </c>
      <c r="MR455" s="190" t="e">
        <f>+'PPFF 2022'!#REF!/6</f>
        <v>#REF!</v>
      </c>
      <c r="MS455" s="190" t="e">
        <f>+'PPFF 2022'!#REF!/6</f>
        <v>#REF!</v>
      </c>
      <c r="MT455" s="104" t="e">
        <f>+'PPFF 2022'!#REF!</f>
        <v>#REF!</v>
      </c>
      <c r="MU455" s="104" t="e">
        <f>+'PPFF 2022'!#REF!</f>
        <v>#REF!</v>
      </c>
      <c r="MV455" s="104" t="e">
        <f>+'PPFF 2022'!#REF!</f>
        <v>#REF!</v>
      </c>
      <c r="MW455" s="104" t="e">
        <f>+'PPFF 2022'!#REF!</f>
        <v>#REF!</v>
      </c>
      <c r="MX455" s="104" t="e">
        <f>+'PPFF 2022'!#REF!</f>
        <v>#REF!</v>
      </c>
      <c r="MY455" s="104" t="e">
        <f>+'PPFF 2022'!#REF!</f>
        <v>#REF!</v>
      </c>
      <c r="MZ455" s="104" t="e">
        <f>+'PPFF 2022'!#REF!</f>
        <v>#REF!</v>
      </c>
      <c r="NA455" s="104" t="e">
        <f>+'PPFF 2022'!#REF!</f>
        <v>#REF!</v>
      </c>
      <c r="NB455" s="104" t="e">
        <f>+'PPFF 2022'!#REF!</f>
        <v>#REF!</v>
      </c>
      <c r="NC455" s="104" t="e">
        <f>+'PPFF 2022'!#REF!</f>
        <v>#REF!</v>
      </c>
      <c r="ND455" s="104" t="e">
        <f>+'PPFF 2022'!#REF!</f>
        <v>#REF!</v>
      </c>
      <c r="NE455" s="104" t="e">
        <f>+'PPFF 2022'!#REF!</f>
        <v>#REF!</v>
      </c>
    </row>
    <row r="456" spans="1:369" s="88" customFormat="1" ht="10.5" x14ac:dyDescent="0.25">
      <c r="A456" s="91" t="s">
        <v>438</v>
      </c>
      <c r="B456" s="92" t="s">
        <v>79</v>
      </c>
      <c r="C456" s="91">
        <v>404</v>
      </c>
      <c r="D456" s="91" t="s">
        <v>438</v>
      </c>
      <c r="E456" s="91" t="s">
        <v>438</v>
      </c>
      <c r="F456" s="92" t="s">
        <v>79</v>
      </c>
      <c r="G456" s="92" t="s">
        <v>352</v>
      </c>
      <c r="H456" s="155">
        <v>26741</v>
      </c>
      <c r="I456" s="92" t="s">
        <v>300</v>
      </c>
      <c r="J456" s="171" t="e">
        <f>+'PPFF 2022'!#REF!+'PPFF 2022'!#REF!</f>
        <v>#REF!</v>
      </c>
      <c r="K456" s="171" t="e">
        <f>+'PPFF 2022'!#REF!+'PPFF 2022'!#REF!</f>
        <v>#REF!</v>
      </c>
      <c r="L456" s="171" t="e">
        <f>+'PPFF 2022'!#REF!+'PPFF 2022'!#REF!</f>
        <v>#REF!</v>
      </c>
      <c r="M456" s="171" t="e">
        <f>+'PPFF 2022'!#REF!+'PPFF 2022'!#REF!</f>
        <v>#REF!</v>
      </c>
      <c r="N456" s="171" t="e">
        <f>+'PPFF 2022'!#REF!+'PPFF 2022'!#REF!</f>
        <v>#REF!</v>
      </c>
      <c r="O456" s="171" t="e">
        <f>+'PPFF 2022'!#REF!+'PPFF 2022'!#REF!</f>
        <v>#REF!</v>
      </c>
      <c r="P456" s="171" t="e">
        <f>+'PPFF 2022'!#REF!+'PPFF 2022'!#REF!</f>
        <v>#REF!</v>
      </c>
      <c r="Q456" s="171" t="e">
        <f>+'PPFF 2022'!#REF!+'PPFF 2022'!#REF!</f>
        <v>#REF!</v>
      </c>
      <c r="R456" s="171" t="e">
        <f>+'PPFF 2022'!#REF!+'PPFF 2022'!#REF!</f>
        <v>#REF!</v>
      </c>
      <c r="S456" s="171" t="e">
        <f>+'PPFF 2022'!#REF!+'PPFF 2022'!#REF!</f>
        <v>#REF!</v>
      </c>
      <c r="T456" s="171" t="e">
        <f>+'PPFF 2022'!#REF!+'PPFF 2022'!#REF!</f>
        <v>#REF!</v>
      </c>
      <c r="U456" s="171" t="e">
        <f>+'PPFF 2022'!#REF!+'PPFF 2022'!#REF!</f>
        <v>#REF!</v>
      </c>
      <c r="V456" s="93" t="e">
        <f>+'PPFF 2022'!#REF!</f>
        <v>#REF!</v>
      </c>
      <c r="W456" s="95" t="e">
        <f>+'PPFF 2022'!#REF!</f>
        <v>#REF!</v>
      </c>
      <c r="X456" s="98" t="e">
        <f>+('PPFF 2022'!#REF!+'PPFF 2022'!#REF!)/13</f>
        <v>#REF!</v>
      </c>
      <c r="Y456" s="93" t="e">
        <f>+'PPFF 2022'!#REF!</f>
        <v>#REF!</v>
      </c>
      <c r="Z456" s="95" t="e">
        <f>+'PPFF 2022'!#REF!</f>
        <v>#REF!</v>
      </c>
      <c r="AA456" s="98" t="e">
        <f>+('PPFF 2022'!#REF!+'PPFF 2022'!#REF!)/13</f>
        <v>#REF!</v>
      </c>
      <c r="AB456" s="93" t="e">
        <f>+'PPFF 2022'!#REF!</f>
        <v>#REF!</v>
      </c>
      <c r="AC456" s="95" t="e">
        <f>+'PPFF 2022'!#REF!</f>
        <v>#REF!</v>
      </c>
      <c r="AD456" s="98" t="e">
        <f t="shared" ref="AD456:AD470" si="756">(AB456+AC456)/13</f>
        <v>#REF!</v>
      </c>
      <c r="AE456" s="93" t="e">
        <f>+'PPFF 2022'!#REF!</f>
        <v>#REF!</v>
      </c>
      <c r="AF456" s="95" t="e">
        <f>+'PPFF 2022'!#REF!</f>
        <v>#REF!</v>
      </c>
      <c r="AG456" s="98" t="e">
        <f t="shared" ref="AG456:AG470" si="757">(AE456+AF456)/13</f>
        <v>#REF!</v>
      </c>
      <c r="AH456" s="93" t="e">
        <f>+'PPFF 2022'!#REF!</f>
        <v>#REF!</v>
      </c>
      <c r="AI456" s="95" t="e">
        <f>+'PPFF 2022'!#REF!</f>
        <v>#REF!</v>
      </c>
      <c r="AJ456" s="98" t="e">
        <f t="shared" ref="AJ456:AJ470" si="758">(AH456+AI456)/13</f>
        <v>#REF!</v>
      </c>
      <c r="AK456" s="93" t="e">
        <f>+'PPFF 2022'!#REF!</f>
        <v>#REF!</v>
      </c>
      <c r="AL456" s="95" t="e">
        <f>+'PPFF 2022'!#REF!</f>
        <v>#REF!</v>
      </c>
      <c r="AM456" s="98" t="e">
        <f t="shared" ref="AM456:AM470" si="759">(AK456+AL456)/13</f>
        <v>#REF!</v>
      </c>
      <c r="AN456" s="93" t="e">
        <f>+'PPFF 2022'!#REF!</f>
        <v>#REF!</v>
      </c>
      <c r="AO456" s="95" t="e">
        <f>+'PPFF 2022'!#REF!</f>
        <v>#REF!</v>
      </c>
      <c r="AP456" s="98" t="e">
        <f t="shared" ref="AP456:AP470" si="760">(AN456+AO456)/13</f>
        <v>#REF!</v>
      </c>
      <c r="AQ456" s="93" t="e">
        <f>+'PPFF 2022'!#REF!</f>
        <v>#REF!</v>
      </c>
      <c r="AR456" s="95" t="e">
        <f>+'PPFF 2022'!#REF!</f>
        <v>#REF!</v>
      </c>
      <c r="AS456" s="98" t="e">
        <f t="shared" ref="AS456:AS470" si="761">(AQ456+AR456)/13</f>
        <v>#REF!</v>
      </c>
      <c r="AT456" s="93" t="e">
        <f>+'PPFF 2022'!#REF!</f>
        <v>#REF!</v>
      </c>
      <c r="AU456" s="95" t="e">
        <f>+'PPFF 2022'!#REF!</f>
        <v>#REF!</v>
      </c>
      <c r="AV456" s="98" t="e">
        <f t="shared" ref="AV456:AV470" si="762">(AT456+AU456)/13</f>
        <v>#REF!</v>
      </c>
      <c r="AW456" s="93" t="e">
        <f>+'PPFF 2022'!#REF!</f>
        <v>#REF!</v>
      </c>
      <c r="AX456" s="95" t="e">
        <f>+'PPFF 2022'!#REF!</f>
        <v>#REF!</v>
      </c>
      <c r="AY456" s="98" t="e">
        <f t="shared" ref="AY456:AY470" si="763">(AW456+AX456)/13</f>
        <v>#REF!</v>
      </c>
      <c r="AZ456" s="93" t="e">
        <f>+'PPFF 2022'!#REF!</f>
        <v>#REF!</v>
      </c>
      <c r="BA456" s="95" t="e">
        <f>+'PPFF 2022'!#REF!</f>
        <v>#REF!</v>
      </c>
      <c r="BB456" s="98" t="e">
        <f t="shared" ref="BB456:BB470" si="764">(AZ456+BA456)/13</f>
        <v>#REF!</v>
      </c>
      <c r="BC456" s="93" t="e">
        <f>+'PPFF 2022'!#REF!</f>
        <v>#REF!</v>
      </c>
      <c r="BD456" s="95" t="e">
        <f>+'PPFF 2022'!#REF!</f>
        <v>#REF!</v>
      </c>
      <c r="BE456" s="97" t="e">
        <f t="shared" ref="BE456:BE470" si="765">(BC456+BD456)/13</f>
        <v>#REF!</v>
      </c>
      <c r="BF456" s="107" t="e">
        <f>+'PPFF 2022'!#REF!</f>
        <v>#REF!</v>
      </c>
      <c r="BG456" s="97" t="e">
        <f>+'PPFF 2022'!#REF!</f>
        <v>#REF!</v>
      </c>
      <c r="BH456" s="182" t="e">
        <f t="shared" ref="BH456:BH470" si="766">(BF456+BG456)/4</f>
        <v>#REF!</v>
      </c>
      <c r="BI456" s="107" t="e">
        <f>+'PPFF 2022'!#REF!</f>
        <v>#REF!</v>
      </c>
      <c r="BJ456" s="97" t="e">
        <f>+'PPFF 2022'!#REF!</f>
        <v>#REF!</v>
      </c>
      <c r="BK456" s="182" t="e">
        <f t="shared" ref="BK456:BK470" si="767">(BI456+BJ456)/4</f>
        <v>#REF!</v>
      </c>
      <c r="BL456" s="107" t="e">
        <f>+'PPFF 2022'!#REF!</f>
        <v>#REF!</v>
      </c>
      <c r="BM456" s="97" t="e">
        <f>+'PPFF 2022'!#REF!</f>
        <v>#REF!</v>
      </c>
      <c r="BN456" s="182" t="e">
        <f t="shared" ref="BN456:BN470" si="768">(BL456+BM456)/4</f>
        <v>#REF!</v>
      </c>
      <c r="BO456" s="107" t="e">
        <f>+'PPFF 2022'!#REF!</f>
        <v>#REF!</v>
      </c>
      <c r="BP456" s="97" t="e">
        <f>+'PPFF 2022'!#REF!</f>
        <v>#REF!</v>
      </c>
      <c r="BQ456" s="182" t="e">
        <f t="shared" ref="BQ456:BQ470" si="769">(BO456+BP456)/4</f>
        <v>#REF!</v>
      </c>
      <c r="BR456" s="107" t="e">
        <f>+'PPFF 2022'!#REF!</f>
        <v>#REF!</v>
      </c>
      <c r="BS456" s="97" t="e">
        <f>+'PPFF 2022'!#REF!</f>
        <v>#REF!</v>
      </c>
      <c r="BT456" s="182" t="e">
        <f t="shared" ref="BT456:BT470" si="770">(BR456+BS456)/4</f>
        <v>#REF!</v>
      </c>
      <c r="BU456" s="107" t="e">
        <f>+'PPFF 2022'!#REF!</f>
        <v>#REF!</v>
      </c>
      <c r="BV456" s="97" t="e">
        <f>+'PPFF 2022'!#REF!</f>
        <v>#REF!</v>
      </c>
      <c r="BW456" s="182" t="e">
        <f t="shared" ref="BW456:BW470" si="771">(BU456+BV456)/4</f>
        <v>#REF!</v>
      </c>
      <c r="BX456" s="107" t="e">
        <f>+'PPFF 2022'!#REF!</f>
        <v>#REF!</v>
      </c>
      <c r="BY456" s="97" t="e">
        <f>+'PPFF 2022'!#REF!</f>
        <v>#REF!</v>
      </c>
      <c r="BZ456" s="182" t="e">
        <f t="shared" ref="BZ456:BZ470" si="772">(BX456+BY456)/4</f>
        <v>#REF!</v>
      </c>
      <c r="CA456" s="107" t="e">
        <f>+'PPFF 2022'!#REF!</f>
        <v>#REF!</v>
      </c>
      <c r="CB456" s="97" t="e">
        <f>+'PPFF 2022'!#REF!</f>
        <v>#REF!</v>
      </c>
      <c r="CC456" s="182" t="e">
        <f t="shared" ref="CC456:CC470" si="773">(CA456+CB456)/4</f>
        <v>#REF!</v>
      </c>
      <c r="CD456" s="107" t="e">
        <f>+'PPFF 2022'!#REF!</f>
        <v>#REF!</v>
      </c>
      <c r="CE456" s="97" t="e">
        <f>+'PPFF 2022'!#REF!</f>
        <v>#REF!</v>
      </c>
      <c r="CF456" s="182" t="e">
        <f t="shared" ref="CF456:CF470" si="774">(CD456+CE456)/4</f>
        <v>#REF!</v>
      </c>
      <c r="CG456" s="107" t="e">
        <f>+'PPFF 2022'!#REF!</f>
        <v>#REF!</v>
      </c>
      <c r="CH456" s="97" t="e">
        <f>+'PPFF 2022'!#REF!</f>
        <v>#REF!</v>
      </c>
      <c r="CI456" s="182" t="e">
        <f t="shared" ref="CI456:CI470" si="775">(CG456+CH456)/4</f>
        <v>#REF!</v>
      </c>
      <c r="CJ456" s="107" t="e">
        <f>+'PPFF 2022'!#REF!</f>
        <v>#REF!</v>
      </c>
      <c r="CK456" s="97" t="e">
        <f>+'PPFF 2022'!#REF!</f>
        <v>#REF!</v>
      </c>
      <c r="CL456" s="182" t="e">
        <f t="shared" ref="CL456:CL470" si="776">(CJ456+CK456)/4</f>
        <v>#REF!</v>
      </c>
      <c r="CM456" s="107" t="e">
        <f>+'PPFF 2022'!#REF!</f>
        <v>#REF!</v>
      </c>
      <c r="CN456" s="97" t="e">
        <f>+'PPFF 2022'!#REF!</f>
        <v>#REF!</v>
      </c>
      <c r="CO456" s="187" t="e">
        <f t="shared" ref="CO456:CO470" si="777">(CM456+CN456)/4</f>
        <v>#REF!</v>
      </c>
      <c r="CP456" s="109" t="e">
        <f>+'PPFF 2022'!#REF!</f>
        <v>#REF!</v>
      </c>
      <c r="CQ456" s="111" t="e">
        <f>+'PPFF 2022'!#REF!</f>
        <v>#REF!</v>
      </c>
      <c r="CR456" s="98" t="e">
        <f t="shared" ref="CR456:CR470" si="778">(CP456+CQ456)/12</f>
        <v>#REF!</v>
      </c>
      <c r="CS456" s="109" t="e">
        <f>+'PPFF 2022'!#REF!</f>
        <v>#REF!</v>
      </c>
      <c r="CT456" s="111" t="e">
        <f>+'PPFF 2022'!#REF!</f>
        <v>#REF!</v>
      </c>
      <c r="CU456" s="98" t="e">
        <f t="shared" ref="CU456:CU470" si="779">(CS456+CT456)/12</f>
        <v>#REF!</v>
      </c>
      <c r="CV456" s="109" t="e">
        <f>+'PPFF 2022'!#REF!</f>
        <v>#REF!</v>
      </c>
      <c r="CW456" s="111" t="e">
        <f>+'PPFF 2022'!#REF!</f>
        <v>#REF!</v>
      </c>
      <c r="CX456" s="98" t="e">
        <f t="shared" ref="CX456:CX470" si="780">(CV456+CW456)/12</f>
        <v>#REF!</v>
      </c>
      <c r="CY456" s="109" t="e">
        <f>+'PPFF 2022'!#REF!</f>
        <v>#REF!</v>
      </c>
      <c r="CZ456" s="111" t="e">
        <f>+'PPFF 2022'!#REF!</f>
        <v>#REF!</v>
      </c>
      <c r="DA456" s="98" t="e">
        <f t="shared" ref="DA456:DA470" si="781">(CY456+CZ456)/12</f>
        <v>#REF!</v>
      </c>
      <c r="DB456" s="109" t="e">
        <f>+'PPFF 2022'!#REF!</f>
        <v>#REF!</v>
      </c>
      <c r="DC456" s="111" t="e">
        <f>+'PPFF 2022'!#REF!</f>
        <v>#REF!</v>
      </c>
      <c r="DD456" s="98" t="e">
        <f t="shared" ref="DD456:DD470" si="782">(DB456+DC456)/12</f>
        <v>#REF!</v>
      </c>
      <c r="DE456" s="109" t="e">
        <f>+'PPFF 2022'!#REF!</f>
        <v>#REF!</v>
      </c>
      <c r="DF456" s="111" t="e">
        <f>+'PPFF 2022'!#REF!</f>
        <v>#REF!</v>
      </c>
      <c r="DG456" s="98" t="e">
        <f t="shared" ref="DG456:DG470" si="783">(DE456+DF456)/12</f>
        <v>#REF!</v>
      </c>
      <c r="DH456" s="109" t="e">
        <f>+'PPFF 2022'!#REF!</f>
        <v>#REF!</v>
      </c>
      <c r="DI456" s="111" t="e">
        <f>+'PPFF 2022'!#REF!</f>
        <v>#REF!</v>
      </c>
      <c r="DJ456" s="98" t="e">
        <f t="shared" ref="DJ456:DJ470" si="784">(DH456+DI456)/12</f>
        <v>#REF!</v>
      </c>
      <c r="DK456" s="109" t="e">
        <f>+'PPFF 2022'!#REF!</f>
        <v>#REF!</v>
      </c>
      <c r="DL456" s="111" t="e">
        <f>+'PPFF 2022'!#REF!</f>
        <v>#REF!</v>
      </c>
      <c r="DM456" s="98" t="e">
        <f t="shared" ref="DM456:DM470" si="785">(DK456+DL456)/12</f>
        <v>#REF!</v>
      </c>
      <c r="DN456" s="109" t="e">
        <f>+'PPFF 2022'!#REF!</f>
        <v>#REF!</v>
      </c>
      <c r="DO456" s="111" t="e">
        <f>+'PPFF 2022'!#REF!</f>
        <v>#REF!</v>
      </c>
      <c r="DP456" s="98" t="e">
        <f t="shared" ref="DP456:DP470" si="786">(DN456+DO456)/12</f>
        <v>#REF!</v>
      </c>
      <c r="DQ456" s="109" t="e">
        <f>+'PPFF 2022'!#REF!</f>
        <v>#REF!</v>
      </c>
      <c r="DR456" s="111" t="e">
        <f>+'PPFF 2022'!#REF!</f>
        <v>#REF!</v>
      </c>
      <c r="DS456" s="98" t="e">
        <f t="shared" ref="DS456:DS470" si="787">(DQ456+DR456)/12</f>
        <v>#REF!</v>
      </c>
      <c r="DT456" s="109" t="e">
        <f>+'PPFF 2022'!#REF!</f>
        <v>#REF!</v>
      </c>
      <c r="DU456" s="111" t="e">
        <f>+'PPFF 2022'!#REF!</f>
        <v>#REF!</v>
      </c>
      <c r="DV456" s="98" t="e">
        <f t="shared" ref="DV456:DV470" si="788">(DT456+DU456)/12</f>
        <v>#REF!</v>
      </c>
      <c r="DW456" s="109" t="e">
        <f>+'PPFF 2022'!#REF!</f>
        <v>#REF!</v>
      </c>
      <c r="DX456" s="111" t="e">
        <f>+'PPFF 2022'!#REF!</f>
        <v>#REF!</v>
      </c>
      <c r="DY456" s="107" t="e">
        <f t="shared" ref="DY456:DY470" si="789">(DW456+DX456)/12</f>
        <v>#REF!</v>
      </c>
      <c r="DZ456" s="109" t="e">
        <f>+'PPFF 2022'!#REF!</f>
        <v>#REF!</v>
      </c>
      <c r="EA456" s="111" t="e">
        <f>+'PPFF 2022'!#REF!</f>
        <v>#REF!</v>
      </c>
      <c r="EB456" s="98" t="e">
        <f t="shared" ref="EB456:EB470" si="790">(DZ456+EA456)</f>
        <v>#REF!</v>
      </c>
      <c r="EC456" s="111" t="e">
        <f>+'PPFF 2022'!#REF!</f>
        <v>#REF!</v>
      </c>
      <c r="ED456" s="111" t="e">
        <f>+'PPFF 2022'!#REF!</f>
        <v>#REF!</v>
      </c>
      <c r="EE456" s="98" t="e">
        <f t="shared" ref="EE456:EE470" si="791">(EC456+ED456)</f>
        <v>#REF!</v>
      </c>
      <c r="EF456" s="111" t="e">
        <f>+'PPFF 2022'!#REF!</f>
        <v>#REF!</v>
      </c>
      <c r="EG456" s="111" t="e">
        <f>+'PPFF 2022'!#REF!</f>
        <v>#REF!</v>
      </c>
      <c r="EH456" s="98" t="e">
        <f t="shared" ref="EH456:EH470" si="792">(EF456+EG456)</f>
        <v>#REF!</v>
      </c>
      <c r="EI456" s="111" t="e">
        <f>+'PPFF 2022'!#REF!</f>
        <v>#REF!</v>
      </c>
      <c r="EJ456" s="111" t="e">
        <f>+'PPFF 2022'!#REF!</f>
        <v>#REF!</v>
      </c>
      <c r="EK456" s="98" t="e">
        <f t="shared" ref="EK456:EK470" si="793">(EI456+EJ456)</f>
        <v>#REF!</v>
      </c>
      <c r="EL456" s="111" t="e">
        <f>+'PPFF 2022'!#REF!</f>
        <v>#REF!</v>
      </c>
      <c r="EM456" s="111" t="e">
        <f>+'PPFF 2022'!#REF!</f>
        <v>#REF!</v>
      </c>
      <c r="EN456" s="98" t="e">
        <f t="shared" ref="EN456:EN470" si="794">(EL456+EM456)</f>
        <v>#REF!</v>
      </c>
      <c r="EO456" s="111" t="e">
        <f>+'PPFF 2022'!#REF!</f>
        <v>#REF!</v>
      </c>
      <c r="EP456" s="111" t="e">
        <f>+'PPFF 2022'!#REF!</f>
        <v>#REF!</v>
      </c>
      <c r="EQ456" s="98" t="e">
        <f t="shared" ref="EQ456:EQ470" si="795">(EO456+EP456)</f>
        <v>#REF!</v>
      </c>
      <c r="ER456" s="111" t="e">
        <f>+'PPFF 2022'!#REF!</f>
        <v>#REF!</v>
      </c>
      <c r="ES456" s="111" t="e">
        <f>+'PPFF 2022'!#REF!</f>
        <v>#REF!</v>
      </c>
      <c r="ET456" s="98" t="e">
        <f t="shared" ref="ET456:ET470" si="796">(ER456+ES456)</f>
        <v>#REF!</v>
      </c>
      <c r="EU456" s="111" t="e">
        <f>+'PPFF 2022'!#REF!</f>
        <v>#REF!</v>
      </c>
      <c r="EV456" s="111" t="e">
        <f>+'PPFF 2022'!#REF!</f>
        <v>#REF!</v>
      </c>
      <c r="EW456" s="98" t="e">
        <f t="shared" ref="EW456:EW470" si="797">(EU456+EV456)</f>
        <v>#REF!</v>
      </c>
      <c r="EX456" s="111" t="e">
        <f>+'PPFF 2022'!#REF!</f>
        <v>#REF!</v>
      </c>
      <c r="EY456" s="111" t="e">
        <f>+'PPFF 2022'!#REF!</f>
        <v>#REF!</v>
      </c>
      <c r="EZ456" s="98" t="e">
        <f t="shared" ref="EZ456:EZ470" si="798">(EX456+EY456)</f>
        <v>#REF!</v>
      </c>
      <c r="FA456" s="111" t="e">
        <f>+'PPFF 2022'!#REF!</f>
        <v>#REF!</v>
      </c>
      <c r="FB456" s="111" t="e">
        <f>+'PPFF 2022'!#REF!</f>
        <v>#REF!</v>
      </c>
      <c r="FC456" s="98" t="e">
        <f t="shared" ref="FC456:FC470" si="799">(FA456+FB456)</f>
        <v>#REF!</v>
      </c>
      <c r="FD456" s="111" t="e">
        <f>+'PPFF 2022'!#REF!</f>
        <v>#REF!</v>
      </c>
      <c r="FE456" s="111" t="e">
        <f>+'PPFF 2022'!#REF!</f>
        <v>#REF!</v>
      </c>
      <c r="FF456" s="98" t="e">
        <f t="shared" ref="FF456:FF470" si="800">(FD456+FE456)</f>
        <v>#REF!</v>
      </c>
      <c r="FG456" s="111" t="e">
        <f>+'PPFF 2022'!#REF!</f>
        <v>#REF!</v>
      </c>
      <c r="FH456" s="111" t="e">
        <f>+'PPFF 2022'!#REF!</f>
        <v>#REF!</v>
      </c>
      <c r="FI456" s="97" t="e">
        <f t="shared" ref="FI456:FI470" si="801">(FG456+FH456)</f>
        <v>#REF!</v>
      </c>
      <c r="FJ456" s="108" t="e">
        <f>+'PPFF 2022'!#REF!</f>
        <v>#REF!</v>
      </c>
      <c r="FK456" s="103" t="e">
        <f>+'PPFF 2022'!#REF!</f>
        <v>#REF!</v>
      </c>
      <c r="FL456" s="193" t="e">
        <f t="shared" ref="FL456:FL470" si="802">(FJ456+FK456)/100</f>
        <v>#REF!</v>
      </c>
      <c r="FM456" s="203" t="e">
        <f>+'PPFF 2022'!#REF!</f>
        <v>#REF!</v>
      </c>
      <c r="FN456" s="204" t="e">
        <f>+'PPFF 2022'!#REF!</f>
        <v>#REF!</v>
      </c>
      <c r="FO456" s="202" t="e">
        <f t="shared" ref="FO456:FO470" si="803">(FM456+FN456)/100</f>
        <v>#REF!</v>
      </c>
      <c r="FP456" s="203" t="e">
        <f>+'PPFF 2022'!#REF!</f>
        <v>#REF!</v>
      </c>
      <c r="FQ456" s="204" t="e">
        <f>+'PPFF 2022'!#REF!</f>
        <v>#REF!</v>
      </c>
      <c r="FR456" s="202" t="e">
        <f t="shared" ref="FR456:FR470" si="804">(FP456+FQ456)/100</f>
        <v>#REF!</v>
      </c>
      <c r="FS456" s="203" t="e">
        <f>+'PPFF 2022'!#REF!</f>
        <v>#REF!</v>
      </c>
      <c r="FT456" s="204" t="e">
        <f>+'PPFF 2022'!#REF!</f>
        <v>#REF!</v>
      </c>
      <c r="FU456" s="202" t="e">
        <f t="shared" ref="FU456:FU470" si="805">(FS456+FT456)/100</f>
        <v>#REF!</v>
      </c>
      <c r="FV456" s="203" t="e">
        <f>+'PPFF 2022'!#REF!</f>
        <v>#REF!</v>
      </c>
      <c r="FW456" s="204" t="e">
        <f>+'PPFF 2022'!#REF!</f>
        <v>#REF!</v>
      </c>
      <c r="FX456" s="202" t="e">
        <f t="shared" ref="FX456:FX470" si="806">(FV456+FW456)/100</f>
        <v>#REF!</v>
      </c>
      <c r="FY456" s="203" t="e">
        <f>+'PPFF 2022'!#REF!</f>
        <v>#REF!</v>
      </c>
      <c r="FZ456" s="204" t="e">
        <f>+'PPFF 2022'!#REF!</f>
        <v>#REF!</v>
      </c>
      <c r="GA456" s="202" t="e">
        <f t="shared" ref="GA456:GA470" si="807">(FY456+FZ456)/100</f>
        <v>#REF!</v>
      </c>
      <c r="GB456" s="203" t="e">
        <f>+'PPFF 2022'!#REF!</f>
        <v>#REF!</v>
      </c>
      <c r="GC456" s="204" t="e">
        <f>+'PPFF 2022'!#REF!</f>
        <v>#REF!</v>
      </c>
      <c r="GD456" s="202" t="e">
        <f t="shared" ref="GD456:GD470" si="808">(GB456+GC456)/100</f>
        <v>#REF!</v>
      </c>
      <c r="GE456" s="203" t="e">
        <f>+'PPFF 2022'!#REF!</f>
        <v>#REF!</v>
      </c>
      <c r="GF456" s="204" t="e">
        <f>+'PPFF 2022'!#REF!</f>
        <v>#REF!</v>
      </c>
      <c r="GG456" s="202" t="e">
        <f t="shared" ref="GG456:GG470" si="809">(GE456+GF456)/100</f>
        <v>#REF!</v>
      </c>
      <c r="GH456" s="203" t="e">
        <f>+'PPFF 2022'!#REF!</f>
        <v>#REF!</v>
      </c>
      <c r="GI456" s="204" t="e">
        <f>+'PPFF 2022'!#REF!</f>
        <v>#REF!</v>
      </c>
      <c r="GJ456" s="202" t="e">
        <f t="shared" ref="GJ456:GJ470" si="810">(GH456+GI456)/100</f>
        <v>#REF!</v>
      </c>
      <c r="GK456" s="203" t="e">
        <f>+'PPFF 2022'!#REF!</f>
        <v>#REF!</v>
      </c>
      <c r="GL456" s="204" t="e">
        <f>+'PPFF 2022'!#REF!</f>
        <v>#REF!</v>
      </c>
      <c r="GM456" s="202" t="e">
        <f t="shared" ref="GM456:GM470" si="811">(GK456+GL456)/100</f>
        <v>#REF!</v>
      </c>
      <c r="GN456" s="203" t="e">
        <f>+'PPFF 2022'!#REF!</f>
        <v>#REF!</v>
      </c>
      <c r="GO456" s="204" t="e">
        <f>+'PPFF 2022'!#REF!</f>
        <v>#REF!</v>
      </c>
      <c r="GP456" s="202" t="e">
        <f t="shared" ref="GP456:GP470" si="812">(GN456+GO456)/100</f>
        <v>#REF!</v>
      </c>
      <c r="GQ456" s="203" t="e">
        <f>+'PPFF 2022'!#REF!</f>
        <v>#REF!</v>
      </c>
      <c r="GR456" s="204" t="e">
        <f>+'PPFF 2022'!#REF!</f>
        <v>#REF!</v>
      </c>
      <c r="GS456" s="209" t="e">
        <f t="shared" ref="GS456:GS470" si="813">(GQ456+GR456)/100</f>
        <v>#REF!</v>
      </c>
      <c r="GT456" s="203" t="e">
        <f>+'PPFF 2022'!#REF!</f>
        <v>#REF!</v>
      </c>
      <c r="GU456" s="204" t="e">
        <f>+'PPFF 2022'!#REF!</f>
        <v>#REF!</v>
      </c>
      <c r="GV456" s="202" t="e">
        <f t="shared" ref="GV456:GV470" si="814">(GT456+GU456)/100</f>
        <v>#REF!</v>
      </c>
      <c r="GW456" s="203" t="e">
        <f>+'PPFF 2022'!#REF!</f>
        <v>#REF!</v>
      </c>
      <c r="GX456" s="204" t="e">
        <f>+'PPFF 2022'!#REF!</f>
        <v>#REF!</v>
      </c>
      <c r="GY456" s="202" t="e">
        <f t="shared" ref="GY456:GY470" si="815">(GW456+GX456)/100</f>
        <v>#REF!</v>
      </c>
      <c r="GZ456" s="203" t="e">
        <f>+'PPFF 2022'!#REF!</f>
        <v>#REF!</v>
      </c>
      <c r="HA456" s="204" t="e">
        <f>+'PPFF 2022'!#REF!</f>
        <v>#REF!</v>
      </c>
      <c r="HB456" s="202" t="e">
        <f t="shared" ref="HB456:HB470" si="816">(GZ456+HA456)/100</f>
        <v>#REF!</v>
      </c>
      <c r="HC456" s="203" t="e">
        <f>+'PPFF 2022'!#REF!</f>
        <v>#REF!</v>
      </c>
      <c r="HD456" s="204" t="e">
        <f>+'PPFF 2022'!#REF!</f>
        <v>#REF!</v>
      </c>
      <c r="HE456" s="202" t="e">
        <f t="shared" ref="HE456:HE470" si="817">(HC456+HD456)/100</f>
        <v>#REF!</v>
      </c>
      <c r="HF456" s="203" t="e">
        <f>+'PPFF 2022'!#REF!</f>
        <v>#REF!</v>
      </c>
      <c r="HG456" s="204" t="e">
        <f>+'PPFF 2022'!#REF!</f>
        <v>#REF!</v>
      </c>
      <c r="HH456" s="202" t="e">
        <f t="shared" ref="HH456:HH470" si="818">(HF456+HG456)/100</f>
        <v>#REF!</v>
      </c>
      <c r="HI456" s="203" t="e">
        <f>+'PPFF 2022'!#REF!</f>
        <v>#REF!</v>
      </c>
      <c r="HJ456" s="204" t="e">
        <f>+'PPFF 2022'!#REF!</f>
        <v>#REF!</v>
      </c>
      <c r="HK456" s="202" t="e">
        <f t="shared" ref="HK456:HK470" si="819">(HI456+HJ456)/100</f>
        <v>#REF!</v>
      </c>
      <c r="HL456" s="203" t="e">
        <f>+'PPFF 2022'!#REF!</f>
        <v>#REF!</v>
      </c>
      <c r="HM456" s="204" t="e">
        <f>+'PPFF 2022'!#REF!</f>
        <v>#REF!</v>
      </c>
      <c r="HN456" s="202" t="e">
        <f t="shared" ref="HN456:HN470" si="820">(HL456+HM456)/100</f>
        <v>#REF!</v>
      </c>
      <c r="HO456" s="203" t="e">
        <f>+'PPFF 2022'!#REF!</f>
        <v>#REF!</v>
      </c>
      <c r="HP456" s="204" t="e">
        <f>+'PPFF 2022'!#REF!</f>
        <v>#REF!</v>
      </c>
      <c r="HQ456" s="202" t="e">
        <f t="shared" ref="HQ456:HQ470" si="821">(HO456+HP456)/100</f>
        <v>#REF!</v>
      </c>
      <c r="HR456" s="203" t="e">
        <f>+'PPFF 2022'!#REF!</f>
        <v>#REF!</v>
      </c>
      <c r="HS456" s="204" t="e">
        <f>+'PPFF 2022'!#REF!</f>
        <v>#REF!</v>
      </c>
      <c r="HT456" s="202" t="e">
        <f t="shared" ref="HT456:HT470" si="822">(HR456+HS456)/100</f>
        <v>#REF!</v>
      </c>
      <c r="HU456" s="203" t="e">
        <f>+'PPFF 2022'!#REF!</f>
        <v>#REF!</v>
      </c>
      <c r="HV456" s="204" t="e">
        <f>+'PPFF 2022'!#REF!</f>
        <v>#REF!</v>
      </c>
      <c r="HW456" s="202" t="e">
        <f t="shared" ref="HW456:HW470" si="823">(HU456+HV456)/100</f>
        <v>#REF!</v>
      </c>
      <c r="HX456" s="203" t="e">
        <f>+'PPFF 2022'!#REF!</f>
        <v>#REF!</v>
      </c>
      <c r="HY456" s="204" t="e">
        <f>+'PPFF 2022'!#REF!</f>
        <v>#REF!</v>
      </c>
      <c r="HZ456" s="202" t="e">
        <f t="shared" ref="HZ456:HZ470" si="824">(HX456+HY456)/100</f>
        <v>#REF!</v>
      </c>
      <c r="IA456" s="203" t="e">
        <f>+'PPFF 2022'!#REF!</f>
        <v>#REF!</v>
      </c>
      <c r="IB456" s="204" t="e">
        <f>+'PPFF 2022'!#REF!</f>
        <v>#REF!</v>
      </c>
      <c r="IC456" s="209" t="e">
        <f t="shared" ref="IC456:IC470" si="825">(IA456+IB456)/100</f>
        <v>#REF!</v>
      </c>
      <c r="ID456" s="203" t="e">
        <f>+'PPFF 2022'!#REF!</f>
        <v>#REF!</v>
      </c>
      <c r="IE456" s="204" t="e">
        <f>+'PPFF 2022'!#REF!</f>
        <v>#REF!</v>
      </c>
      <c r="IF456" s="215" t="e">
        <f t="shared" ref="IF456:IF470" si="826">(ID456+IE456)</f>
        <v>#REF!</v>
      </c>
      <c r="IG456" s="203" t="e">
        <f>+'PPFF 2022'!#REF!</f>
        <v>#REF!</v>
      </c>
      <c r="IH456" s="204" t="e">
        <f>+'PPFF 2022'!#REF!</f>
        <v>#REF!</v>
      </c>
      <c r="II456" s="215" t="e">
        <f t="shared" ref="II456:II470" si="827">(IG456+IH456)</f>
        <v>#REF!</v>
      </c>
      <c r="IJ456" s="203" t="e">
        <f>+'PPFF 2022'!#REF!</f>
        <v>#REF!</v>
      </c>
      <c r="IK456" s="204" t="e">
        <f>+'PPFF 2022'!#REF!</f>
        <v>#REF!</v>
      </c>
      <c r="IL456" s="215" t="e">
        <f t="shared" ref="IL456:IL470" si="828">(IJ456+IK456)</f>
        <v>#REF!</v>
      </c>
      <c r="IM456" s="203" t="e">
        <f>+'PPFF 2022'!#REF!</f>
        <v>#REF!</v>
      </c>
      <c r="IN456" s="204" t="e">
        <f>+'PPFF 2022'!#REF!</f>
        <v>#REF!</v>
      </c>
      <c r="IO456" s="215" t="e">
        <f t="shared" ref="IO456:IO470" si="829">(IM456+IN456)</f>
        <v>#REF!</v>
      </c>
      <c r="IP456" s="203" t="e">
        <f>+'PPFF 2022'!#REF!</f>
        <v>#REF!</v>
      </c>
      <c r="IQ456" s="204" t="e">
        <f>+'PPFF 2022'!#REF!</f>
        <v>#REF!</v>
      </c>
      <c r="IR456" s="215" t="e">
        <f t="shared" ref="IR456:IR470" si="830">(IP456+IQ456)</f>
        <v>#REF!</v>
      </c>
      <c r="IS456" s="203" t="e">
        <f>+'PPFF 2022'!#REF!</f>
        <v>#REF!</v>
      </c>
      <c r="IT456" s="204" t="e">
        <f>+'PPFF 2022'!#REF!</f>
        <v>#REF!</v>
      </c>
      <c r="IU456" s="215" t="e">
        <f t="shared" ref="IU456:IU470" si="831">(IS456+IT456)</f>
        <v>#REF!</v>
      </c>
      <c r="IV456" s="203" t="e">
        <f>+'PPFF 2022'!#REF!</f>
        <v>#REF!</v>
      </c>
      <c r="IW456" s="204" t="e">
        <f>+'PPFF 2022'!#REF!</f>
        <v>#REF!</v>
      </c>
      <c r="IX456" s="215" t="e">
        <f t="shared" ref="IX456:IX470" si="832">(IV456+IW456)</f>
        <v>#REF!</v>
      </c>
      <c r="IY456" s="203" t="e">
        <f>+'PPFF 2022'!#REF!</f>
        <v>#REF!</v>
      </c>
      <c r="IZ456" s="204" t="e">
        <f>+'PPFF 2022'!#REF!</f>
        <v>#REF!</v>
      </c>
      <c r="JA456" s="215" t="e">
        <f t="shared" ref="JA456:JA470" si="833">(IY456+IZ456)</f>
        <v>#REF!</v>
      </c>
      <c r="JB456" s="203" t="e">
        <f>+'PPFF 2022'!#REF!</f>
        <v>#REF!</v>
      </c>
      <c r="JC456" s="204" t="e">
        <f>+'PPFF 2022'!#REF!</f>
        <v>#REF!</v>
      </c>
      <c r="JD456" s="215" t="e">
        <f t="shared" ref="JD456:JD470" si="834">(JB456+JC456)</f>
        <v>#REF!</v>
      </c>
      <c r="JE456" s="203" t="e">
        <f>+'PPFF 2022'!#REF!</f>
        <v>#REF!</v>
      </c>
      <c r="JF456" s="204" t="e">
        <f>+'PPFF 2022'!#REF!</f>
        <v>#REF!</v>
      </c>
      <c r="JG456" s="215" t="e">
        <f t="shared" ref="JG456:JG470" si="835">(JE456+JF456)</f>
        <v>#REF!</v>
      </c>
      <c r="JH456" s="203" t="e">
        <f>+'PPFF 2022'!#REF!</f>
        <v>#REF!</v>
      </c>
      <c r="JI456" s="204" t="e">
        <f>+'PPFF 2022'!#REF!</f>
        <v>#REF!</v>
      </c>
      <c r="JJ456" s="215" t="e">
        <f t="shared" ref="JJ456:JJ470" si="836">(JH456+JI456)</f>
        <v>#REF!</v>
      </c>
      <c r="JK456" s="203" t="e">
        <f>+'PPFF 2022'!#REF!</f>
        <v>#REF!</v>
      </c>
      <c r="JL456" s="204" t="e">
        <f>+'PPFF 2022'!#REF!</f>
        <v>#REF!</v>
      </c>
      <c r="JM456" s="218" t="e">
        <f t="shared" ref="JM456:JM470" si="837">(JK456+JL456)</f>
        <v>#REF!</v>
      </c>
      <c r="JN456" s="224" t="e">
        <f>+'PPFF 2022'!#REF!</f>
        <v>#REF!</v>
      </c>
      <c r="JO456" s="225" t="e">
        <f>+'PPFF 2022'!#REF!</f>
        <v>#REF!</v>
      </c>
      <c r="JP456" s="212" t="e">
        <f t="shared" ref="JP456:JP470" si="838">(JN456+JO456)</f>
        <v>#REF!</v>
      </c>
      <c r="JQ456" s="224" t="e">
        <f>+'PPFF 2022'!#REF!</f>
        <v>#REF!</v>
      </c>
      <c r="JR456" s="225" t="e">
        <f>+'PPFF 2022'!#REF!</f>
        <v>#REF!</v>
      </c>
      <c r="JS456" s="212" t="e">
        <f t="shared" ref="JS456:JS470" si="839">(JQ456+JR456)</f>
        <v>#REF!</v>
      </c>
      <c r="JT456" s="224" t="e">
        <f>+'PPFF 2022'!#REF!</f>
        <v>#REF!</v>
      </c>
      <c r="JU456" s="225" t="e">
        <f>+'PPFF 2022'!#REF!</f>
        <v>#REF!</v>
      </c>
      <c r="JV456" s="212" t="e">
        <f t="shared" ref="JV456:JV470" si="840">(JT456+JU456)</f>
        <v>#REF!</v>
      </c>
      <c r="JW456" s="224" t="e">
        <f>+'PPFF 2022'!#REF!</f>
        <v>#REF!</v>
      </c>
      <c r="JX456" s="225" t="e">
        <f>+'PPFF 2022'!#REF!</f>
        <v>#REF!</v>
      </c>
      <c r="JY456" s="212" t="e">
        <f t="shared" ref="JY456:JY470" si="841">(JW456+JX456)</f>
        <v>#REF!</v>
      </c>
      <c r="JZ456" s="224" t="e">
        <f>+'PPFF 2022'!#REF!</f>
        <v>#REF!</v>
      </c>
      <c r="KA456" s="225" t="e">
        <f>+'PPFF 2022'!#REF!</f>
        <v>#REF!</v>
      </c>
      <c r="KB456" s="212" t="e">
        <f t="shared" ref="KB456:KB470" si="842">(JZ456+KA456)</f>
        <v>#REF!</v>
      </c>
      <c r="KC456" s="224" t="e">
        <f>+'PPFF 2022'!#REF!</f>
        <v>#REF!</v>
      </c>
      <c r="KD456" s="225" t="e">
        <f>+'PPFF 2022'!#REF!</f>
        <v>#REF!</v>
      </c>
      <c r="KE456" s="212" t="e">
        <f t="shared" ref="KE456:KE470" si="843">(KC456+KD456)</f>
        <v>#REF!</v>
      </c>
      <c r="KF456" s="224" t="e">
        <f>+'PPFF 2022'!#REF!</f>
        <v>#REF!</v>
      </c>
      <c r="KG456" s="225" t="e">
        <f>+'PPFF 2022'!#REF!</f>
        <v>#REF!</v>
      </c>
      <c r="KH456" s="212" t="e">
        <f t="shared" ref="KH456:KH470" si="844">(KF456+KG456)</f>
        <v>#REF!</v>
      </c>
      <c r="KI456" s="224" t="e">
        <f>+'PPFF 2022'!#REF!</f>
        <v>#REF!</v>
      </c>
      <c r="KJ456" s="225" t="e">
        <f>+'PPFF 2022'!#REF!</f>
        <v>#REF!</v>
      </c>
      <c r="KK456" s="212" t="e">
        <f t="shared" ref="KK456:KK470" si="845">(KI456+KJ456)</f>
        <v>#REF!</v>
      </c>
      <c r="KL456" s="224" t="e">
        <f>+'PPFF 2022'!#REF!</f>
        <v>#REF!</v>
      </c>
      <c r="KM456" s="225" t="e">
        <f>+'PPFF 2022'!#REF!</f>
        <v>#REF!</v>
      </c>
      <c r="KN456" s="212" t="e">
        <f t="shared" ref="KN456:KN470" si="846">(KL456+KM456)</f>
        <v>#REF!</v>
      </c>
      <c r="KO456" s="224" t="e">
        <f>+'PPFF 2022'!#REF!</f>
        <v>#REF!</v>
      </c>
      <c r="KP456" s="225" t="e">
        <f>+'PPFF 2022'!#REF!</f>
        <v>#REF!</v>
      </c>
      <c r="KQ456" s="212" t="e">
        <f t="shared" ref="KQ456:KQ470" si="847">(KO456+KP456)</f>
        <v>#REF!</v>
      </c>
      <c r="KR456" s="224" t="e">
        <f>+'PPFF 2022'!#REF!</f>
        <v>#REF!</v>
      </c>
      <c r="KS456" s="225" t="e">
        <f>+'PPFF 2022'!#REF!</f>
        <v>#REF!</v>
      </c>
      <c r="KT456" s="212" t="e">
        <f t="shared" ref="KT456:KT470" si="848">(KR456+KS456)</f>
        <v>#REF!</v>
      </c>
      <c r="KU456" s="224" t="e">
        <f>+'PPFF 2022'!#REF!</f>
        <v>#REF!</v>
      </c>
      <c r="KV456" s="225" t="e">
        <f>+'PPFF 2022'!#REF!</f>
        <v>#REF!</v>
      </c>
      <c r="KW456" s="212" t="e">
        <f t="shared" ref="KW456:KW470" si="849">(KU456+KV456)</f>
        <v>#REF!</v>
      </c>
      <c r="KX456" s="224" t="e">
        <f>+'PPFF 2022'!#REF!</f>
        <v>#REF!</v>
      </c>
      <c r="KY456" s="230" t="e">
        <f>+'PPFF 2022'!#REF!</f>
        <v>#REF!</v>
      </c>
      <c r="KZ456" s="224" t="e">
        <f>+'PPFF 2022'!#REF!</f>
        <v>#REF!</v>
      </c>
      <c r="LA456" s="230" t="e">
        <f>+'PPFF 2022'!#REF!</f>
        <v>#REF!</v>
      </c>
      <c r="LB456" s="224" t="e">
        <f>+'PPFF 2022'!#REF!</f>
        <v>#REF!</v>
      </c>
      <c r="LC456" s="230" t="e">
        <f>+'PPFF 2022'!#REF!</f>
        <v>#REF!</v>
      </c>
      <c r="LD456" s="224" t="e">
        <f>+'PPFF 2022'!#REF!</f>
        <v>#REF!</v>
      </c>
      <c r="LE456" s="230" t="e">
        <f>+'PPFF 2022'!#REF!</f>
        <v>#REF!</v>
      </c>
      <c r="LF456" s="224" t="e">
        <f>+'PPFF 2022'!#REF!</f>
        <v>#REF!</v>
      </c>
      <c r="LG456" s="230" t="e">
        <f>+'PPFF 2022'!#REF!</f>
        <v>#REF!</v>
      </c>
      <c r="LH456" s="224" t="e">
        <f>+'PPFF 2022'!#REF!</f>
        <v>#REF!</v>
      </c>
      <c r="LI456" s="230" t="e">
        <f>+'PPFF 2022'!#REF!</f>
        <v>#REF!</v>
      </c>
      <c r="LJ456" s="224" t="e">
        <f>+'PPFF 2022'!#REF!</f>
        <v>#REF!</v>
      </c>
      <c r="LK456" s="230" t="e">
        <f>+'PPFF 2022'!#REF!</f>
        <v>#REF!</v>
      </c>
      <c r="LL456" s="224" t="e">
        <f>+'PPFF 2022'!#REF!</f>
        <v>#REF!</v>
      </c>
      <c r="LM456" s="230" t="e">
        <f>+'PPFF 2022'!#REF!</f>
        <v>#REF!</v>
      </c>
      <c r="LN456" s="224" t="e">
        <f>+'PPFF 2022'!#REF!</f>
        <v>#REF!</v>
      </c>
      <c r="LO456" s="230" t="e">
        <f>+'PPFF 2022'!#REF!</f>
        <v>#REF!</v>
      </c>
      <c r="LP456" s="224" t="e">
        <f>+'PPFF 2022'!#REF!</f>
        <v>#REF!</v>
      </c>
      <c r="LQ456" s="230" t="e">
        <f>+'PPFF 2022'!#REF!</f>
        <v>#REF!</v>
      </c>
      <c r="LR456" s="224" t="e">
        <f>+'PPFF 2022'!#REF!</f>
        <v>#REF!</v>
      </c>
      <c r="LS456" s="230" t="e">
        <f>+'PPFF 2022'!#REF!</f>
        <v>#REF!</v>
      </c>
      <c r="LT456" s="224" t="e">
        <f>+'PPFF 2022'!#REF!</f>
        <v>#REF!</v>
      </c>
      <c r="LU456" s="230" t="e">
        <f>+'PPFF 2022'!#REF!</f>
        <v>#REF!</v>
      </c>
      <c r="LV456" s="234" t="e">
        <f>+'PPFF 2022'!#REF!</f>
        <v>#REF!</v>
      </c>
      <c r="LW456" s="234" t="e">
        <f>+'PPFF 2022'!#REF!</f>
        <v>#REF!</v>
      </c>
      <c r="LX456" s="234" t="e">
        <f>+'PPFF 2022'!#REF!</f>
        <v>#REF!</v>
      </c>
      <c r="LY456" s="234" t="e">
        <f>+'PPFF 2022'!#REF!</f>
        <v>#REF!</v>
      </c>
      <c r="LZ456" s="234" t="e">
        <f>+'PPFF 2022'!#REF!</f>
        <v>#REF!</v>
      </c>
      <c r="MA456" s="234" t="e">
        <f>+'PPFF 2022'!#REF!</f>
        <v>#REF!</v>
      </c>
      <c r="MB456" s="234" t="e">
        <f>+'PPFF 2022'!#REF!</f>
        <v>#REF!</v>
      </c>
      <c r="MC456" s="234" t="e">
        <f>+'PPFF 2022'!#REF!</f>
        <v>#REF!</v>
      </c>
      <c r="MD456" s="234" t="e">
        <f>+'PPFF 2022'!#REF!</f>
        <v>#REF!</v>
      </c>
      <c r="ME456" s="234" t="e">
        <f>+'PPFF 2022'!#REF!</f>
        <v>#REF!</v>
      </c>
      <c r="MF456" s="234" t="e">
        <f>+'PPFF 2022'!#REF!</f>
        <v>#REF!</v>
      </c>
      <c r="MG456" s="234" t="e">
        <f>+'PPFF 2022'!#REF!</f>
        <v>#REF!</v>
      </c>
      <c r="MH456" s="190" t="e">
        <f>+'PPFF 2022'!#REF!/6</f>
        <v>#REF!</v>
      </c>
      <c r="MI456" s="190" t="e">
        <f>+'PPFF 2022'!#REF!/6</f>
        <v>#REF!</v>
      </c>
      <c r="MJ456" s="190" t="e">
        <f>+'PPFF 2022'!#REF!/6</f>
        <v>#REF!</v>
      </c>
      <c r="MK456" s="190" t="e">
        <f>+'PPFF 2022'!#REF!/6</f>
        <v>#REF!</v>
      </c>
      <c r="ML456" s="190" t="e">
        <f>+'PPFF 2022'!#REF!/6</f>
        <v>#REF!</v>
      </c>
      <c r="MM456" s="190" t="e">
        <f>+'PPFF 2022'!#REF!/6</f>
        <v>#REF!</v>
      </c>
      <c r="MN456" s="239" t="e">
        <f>+'PPFF 2022'!#REF!/6</f>
        <v>#REF!</v>
      </c>
      <c r="MO456" s="190" t="e">
        <f>+'PPFF 2022'!#REF!/6</f>
        <v>#REF!</v>
      </c>
      <c r="MP456" s="190" t="e">
        <f>+'PPFF 2022'!#REF!/6</f>
        <v>#REF!</v>
      </c>
      <c r="MQ456" s="190" t="e">
        <f>+'PPFF 2022'!#REF!/6</f>
        <v>#REF!</v>
      </c>
      <c r="MR456" s="190" t="e">
        <f>+'PPFF 2022'!#REF!/6</f>
        <v>#REF!</v>
      </c>
      <c r="MS456" s="190" t="e">
        <f>+'PPFF 2022'!#REF!/6</f>
        <v>#REF!</v>
      </c>
      <c r="MT456" s="104" t="e">
        <f>+'PPFF 2022'!#REF!</f>
        <v>#REF!</v>
      </c>
      <c r="MU456" s="104" t="e">
        <f>+'PPFF 2022'!#REF!</f>
        <v>#REF!</v>
      </c>
      <c r="MV456" s="104" t="e">
        <f>+'PPFF 2022'!#REF!</f>
        <v>#REF!</v>
      </c>
      <c r="MW456" s="104" t="e">
        <f>+'PPFF 2022'!#REF!</f>
        <v>#REF!</v>
      </c>
      <c r="MX456" s="104" t="e">
        <f>+'PPFF 2022'!#REF!</f>
        <v>#REF!</v>
      </c>
      <c r="MY456" s="104" t="e">
        <f>+'PPFF 2022'!#REF!</f>
        <v>#REF!</v>
      </c>
      <c r="MZ456" s="104" t="e">
        <f>+'PPFF 2022'!#REF!</f>
        <v>#REF!</v>
      </c>
      <c r="NA456" s="104" t="e">
        <f>+'PPFF 2022'!#REF!</f>
        <v>#REF!</v>
      </c>
      <c r="NB456" s="104" t="e">
        <f>+'PPFF 2022'!#REF!</f>
        <v>#REF!</v>
      </c>
      <c r="NC456" s="104" t="e">
        <f>+'PPFF 2022'!#REF!</f>
        <v>#REF!</v>
      </c>
      <c r="ND456" s="104" t="e">
        <f>+'PPFF 2022'!#REF!</f>
        <v>#REF!</v>
      </c>
      <c r="NE456" s="104" t="e">
        <f>+'PPFF 2022'!#REF!</f>
        <v>#REF!</v>
      </c>
    </row>
    <row r="457" spans="1:369" s="88" customFormat="1" ht="10.5" x14ac:dyDescent="0.25">
      <c r="A457" s="91" t="s">
        <v>258</v>
      </c>
      <c r="B457" s="92" t="s">
        <v>68</v>
      </c>
      <c r="C457" s="91">
        <v>401</v>
      </c>
      <c r="D457" s="91" t="s">
        <v>242</v>
      </c>
      <c r="E457" s="91" t="s">
        <v>258</v>
      </c>
      <c r="F457" s="92" t="s">
        <v>68</v>
      </c>
      <c r="G457" s="92" t="s">
        <v>352</v>
      </c>
      <c r="H457" s="155">
        <v>26774</v>
      </c>
      <c r="I457" s="92" t="s">
        <v>598</v>
      </c>
      <c r="J457" s="171" t="e">
        <f>+'PPFF 2022'!#REF!+'PPFF 2022'!#REF!</f>
        <v>#REF!</v>
      </c>
      <c r="K457" s="171" t="e">
        <f>+'PPFF 2022'!#REF!+'PPFF 2022'!#REF!</f>
        <v>#REF!</v>
      </c>
      <c r="L457" s="171" t="e">
        <f>+'PPFF 2022'!#REF!+'PPFF 2022'!#REF!</f>
        <v>#REF!</v>
      </c>
      <c r="M457" s="171" t="e">
        <f>+'PPFF 2022'!#REF!+'PPFF 2022'!#REF!</f>
        <v>#REF!</v>
      </c>
      <c r="N457" s="171" t="e">
        <f>+'PPFF 2022'!#REF!+'PPFF 2022'!#REF!</f>
        <v>#REF!</v>
      </c>
      <c r="O457" s="171" t="e">
        <f>+'PPFF 2022'!#REF!+'PPFF 2022'!#REF!</f>
        <v>#REF!</v>
      </c>
      <c r="P457" s="171" t="e">
        <f>+'PPFF 2022'!#REF!+'PPFF 2022'!#REF!</f>
        <v>#REF!</v>
      </c>
      <c r="Q457" s="171" t="e">
        <f>+'PPFF 2022'!#REF!+'PPFF 2022'!#REF!</f>
        <v>#REF!</v>
      </c>
      <c r="R457" s="171" t="e">
        <f>+'PPFF 2022'!#REF!+'PPFF 2022'!#REF!</f>
        <v>#REF!</v>
      </c>
      <c r="S457" s="171" t="e">
        <f>+'PPFF 2022'!#REF!+'PPFF 2022'!#REF!</f>
        <v>#REF!</v>
      </c>
      <c r="T457" s="171" t="e">
        <f>+'PPFF 2022'!#REF!+'PPFF 2022'!#REF!</f>
        <v>#REF!</v>
      </c>
      <c r="U457" s="171" t="e">
        <f>+'PPFF 2022'!#REF!+'PPFF 2022'!#REF!</f>
        <v>#REF!</v>
      </c>
      <c r="V457" s="93" t="e">
        <f>+'PPFF 2022'!#REF!</f>
        <v>#REF!</v>
      </c>
      <c r="W457" s="95" t="e">
        <f>+'PPFF 2022'!#REF!</f>
        <v>#REF!</v>
      </c>
      <c r="X457" s="98" t="e">
        <f>+('PPFF 2022'!#REF!+'PPFF 2022'!#REF!)/13</f>
        <v>#REF!</v>
      </c>
      <c r="Y457" s="93" t="e">
        <f>+'PPFF 2022'!#REF!</f>
        <v>#REF!</v>
      </c>
      <c r="Z457" s="95" t="e">
        <f>+'PPFF 2022'!#REF!</f>
        <v>#REF!</v>
      </c>
      <c r="AA457" s="98" t="e">
        <f>+('PPFF 2022'!#REF!+'PPFF 2022'!#REF!)/13</f>
        <v>#REF!</v>
      </c>
      <c r="AB457" s="93" t="e">
        <f>+'PPFF 2022'!#REF!</f>
        <v>#REF!</v>
      </c>
      <c r="AC457" s="95" t="e">
        <f>+'PPFF 2022'!#REF!</f>
        <v>#REF!</v>
      </c>
      <c r="AD457" s="98" t="e">
        <f t="shared" si="756"/>
        <v>#REF!</v>
      </c>
      <c r="AE457" s="93" t="e">
        <f>+'PPFF 2022'!#REF!</f>
        <v>#REF!</v>
      </c>
      <c r="AF457" s="95" t="e">
        <f>+'PPFF 2022'!#REF!</f>
        <v>#REF!</v>
      </c>
      <c r="AG457" s="98" t="e">
        <f t="shared" si="757"/>
        <v>#REF!</v>
      </c>
      <c r="AH457" s="93" t="e">
        <f>+'PPFF 2022'!#REF!</f>
        <v>#REF!</v>
      </c>
      <c r="AI457" s="95" t="e">
        <f>+'PPFF 2022'!#REF!</f>
        <v>#REF!</v>
      </c>
      <c r="AJ457" s="98" t="e">
        <f t="shared" si="758"/>
        <v>#REF!</v>
      </c>
      <c r="AK457" s="93" t="e">
        <f>+'PPFF 2022'!#REF!</f>
        <v>#REF!</v>
      </c>
      <c r="AL457" s="95" t="e">
        <f>+'PPFF 2022'!#REF!</f>
        <v>#REF!</v>
      </c>
      <c r="AM457" s="98" t="e">
        <f t="shared" si="759"/>
        <v>#REF!</v>
      </c>
      <c r="AN457" s="93" t="e">
        <f>+'PPFF 2022'!#REF!</f>
        <v>#REF!</v>
      </c>
      <c r="AO457" s="95" t="e">
        <f>+'PPFF 2022'!#REF!</f>
        <v>#REF!</v>
      </c>
      <c r="AP457" s="98" t="e">
        <f t="shared" si="760"/>
        <v>#REF!</v>
      </c>
      <c r="AQ457" s="93" t="e">
        <f>+'PPFF 2022'!#REF!</f>
        <v>#REF!</v>
      </c>
      <c r="AR457" s="95" t="e">
        <f>+'PPFF 2022'!#REF!</f>
        <v>#REF!</v>
      </c>
      <c r="AS457" s="98" t="e">
        <f t="shared" si="761"/>
        <v>#REF!</v>
      </c>
      <c r="AT457" s="93" t="e">
        <f>+'PPFF 2022'!#REF!</f>
        <v>#REF!</v>
      </c>
      <c r="AU457" s="95" t="e">
        <f>+'PPFF 2022'!#REF!</f>
        <v>#REF!</v>
      </c>
      <c r="AV457" s="98" t="e">
        <f t="shared" si="762"/>
        <v>#REF!</v>
      </c>
      <c r="AW457" s="93" t="e">
        <f>+'PPFF 2022'!#REF!</f>
        <v>#REF!</v>
      </c>
      <c r="AX457" s="95" t="e">
        <f>+'PPFF 2022'!#REF!</f>
        <v>#REF!</v>
      </c>
      <c r="AY457" s="98" t="e">
        <f t="shared" si="763"/>
        <v>#REF!</v>
      </c>
      <c r="AZ457" s="93" t="e">
        <f>+'PPFF 2022'!#REF!</f>
        <v>#REF!</v>
      </c>
      <c r="BA457" s="95" t="e">
        <f>+'PPFF 2022'!#REF!</f>
        <v>#REF!</v>
      </c>
      <c r="BB457" s="98" t="e">
        <f t="shared" si="764"/>
        <v>#REF!</v>
      </c>
      <c r="BC457" s="93" t="e">
        <f>+'PPFF 2022'!#REF!</f>
        <v>#REF!</v>
      </c>
      <c r="BD457" s="95" t="e">
        <f>+'PPFF 2022'!#REF!</f>
        <v>#REF!</v>
      </c>
      <c r="BE457" s="97" t="e">
        <f t="shared" si="765"/>
        <v>#REF!</v>
      </c>
      <c r="BF457" s="107" t="e">
        <f>+'PPFF 2022'!#REF!</f>
        <v>#REF!</v>
      </c>
      <c r="BG457" s="97" t="e">
        <f>+'PPFF 2022'!#REF!</f>
        <v>#REF!</v>
      </c>
      <c r="BH457" s="182" t="e">
        <f t="shared" si="766"/>
        <v>#REF!</v>
      </c>
      <c r="BI457" s="107" t="e">
        <f>+'PPFF 2022'!#REF!</f>
        <v>#REF!</v>
      </c>
      <c r="BJ457" s="97" t="e">
        <f>+'PPFF 2022'!#REF!</f>
        <v>#REF!</v>
      </c>
      <c r="BK457" s="182" t="e">
        <f t="shared" si="767"/>
        <v>#REF!</v>
      </c>
      <c r="BL457" s="107" t="e">
        <f>+'PPFF 2022'!#REF!</f>
        <v>#REF!</v>
      </c>
      <c r="BM457" s="97" t="e">
        <f>+'PPFF 2022'!#REF!</f>
        <v>#REF!</v>
      </c>
      <c r="BN457" s="182" t="e">
        <f t="shared" si="768"/>
        <v>#REF!</v>
      </c>
      <c r="BO457" s="107" t="e">
        <f>+'PPFF 2022'!#REF!</f>
        <v>#REF!</v>
      </c>
      <c r="BP457" s="97" t="e">
        <f>+'PPFF 2022'!#REF!</f>
        <v>#REF!</v>
      </c>
      <c r="BQ457" s="182" t="e">
        <f t="shared" si="769"/>
        <v>#REF!</v>
      </c>
      <c r="BR457" s="107" t="e">
        <f>+'PPFF 2022'!#REF!</f>
        <v>#REF!</v>
      </c>
      <c r="BS457" s="97" t="e">
        <f>+'PPFF 2022'!#REF!</f>
        <v>#REF!</v>
      </c>
      <c r="BT457" s="182" t="e">
        <f t="shared" si="770"/>
        <v>#REF!</v>
      </c>
      <c r="BU457" s="107" t="e">
        <f>+'PPFF 2022'!#REF!</f>
        <v>#REF!</v>
      </c>
      <c r="BV457" s="97" t="e">
        <f>+'PPFF 2022'!#REF!</f>
        <v>#REF!</v>
      </c>
      <c r="BW457" s="182" t="e">
        <f t="shared" si="771"/>
        <v>#REF!</v>
      </c>
      <c r="BX457" s="107" t="e">
        <f>+'PPFF 2022'!#REF!</f>
        <v>#REF!</v>
      </c>
      <c r="BY457" s="97" t="e">
        <f>+'PPFF 2022'!#REF!</f>
        <v>#REF!</v>
      </c>
      <c r="BZ457" s="182" t="e">
        <f t="shared" si="772"/>
        <v>#REF!</v>
      </c>
      <c r="CA457" s="107" t="e">
        <f>+'PPFF 2022'!#REF!</f>
        <v>#REF!</v>
      </c>
      <c r="CB457" s="97" t="e">
        <f>+'PPFF 2022'!#REF!</f>
        <v>#REF!</v>
      </c>
      <c r="CC457" s="182" t="e">
        <f t="shared" si="773"/>
        <v>#REF!</v>
      </c>
      <c r="CD457" s="107" t="e">
        <f>+'PPFF 2022'!#REF!</f>
        <v>#REF!</v>
      </c>
      <c r="CE457" s="97" t="e">
        <f>+'PPFF 2022'!#REF!</f>
        <v>#REF!</v>
      </c>
      <c r="CF457" s="182" t="e">
        <f t="shared" si="774"/>
        <v>#REF!</v>
      </c>
      <c r="CG457" s="107" t="e">
        <f>+'PPFF 2022'!#REF!</f>
        <v>#REF!</v>
      </c>
      <c r="CH457" s="97" t="e">
        <f>+'PPFF 2022'!#REF!</f>
        <v>#REF!</v>
      </c>
      <c r="CI457" s="182" t="e">
        <f t="shared" si="775"/>
        <v>#REF!</v>
      </c>
      <c r="CJ457" s="107" t="e">
        <f>+'PPFF 2022'!#REF!</f>
        <v>#REF!</v>
      </c>
      <c r="CK457" s="97" t="e">
        <f>+'PPFF 2022'!#REF!</f>
        <v>#REF!</v>
      </c>
      <c r="CL457" s="182" t="e">
        <f t="shared" si="776"/>
        <v>#REF!</v>
      </c>
      <c r="CM457" s="107" t="e">
        <f>+'PPFF 2022'!#REF!</f>
        <v>#REF!</v>
      </c>
      <c r="CN457" s="97" t="e">
        <f>+'PPFF 2022'!#REF!</f>
        <v>#REF!</v>
      </c>
      <c r="CO457" s="187" t="e">
        <f t="shared" si="777"/>
        <v>#REF!</v>
      </c>
      <c r="CP457" s="109" t="e">
        <f>+'PPFF 2022'!#REF!</f>
        <v>#REF!</v>
      </c>
      <c r="CQ457" s="111" t="e">
        <f>+'PPFF 2022'!#REF!</f>
        <v>#REF!</v>
      </c>
      <c r="CR457" s="98" t="e">
        <f t="shared" si="778"/>
        <v>#REF!</v>
      </c>
      <c r="CS457" s="109" t="e">
        <f>+'PPFF 2022'!#REF!</f>
        <v>#REF!</v>
      </c>
      <c r="CT457" s="111" t="e">
        <f>+'PPFF 2022'!#REF!</f>
        <v>#REF!</v>
      </c>
      <c r="CU457" s="98" t="e">
        <f t="shared" si="779"/>
        <v>#REF!</v>
      </c>
      <c r="CV457" s="109" t="e">
        <f>+'PPFF 2022'!#REF!</f>
        <v>#REF!</v>
      </c>
      <c r="CW457" s="111" t="e">
        <f>+'PPFF 2022'!#REF!</f>
        <v>#REF!</v>
      </c>
      <c r="CX457" s="98" t="e">
        <f t="shared" si="780"/>
        <v>#REF!</v>
      </c>
      <c r="CY457" s="109" t="e">
        <f>+'PPFF 2022'!#REF!</f>
        <v>#REF!</v>
      </c>
      <c r="CZ457" s="111" t="e">
        <f>+'PPFF 2022'!#REF!</f>
        <v>#REF!</v>
      </c>
      <c r="DA457" s="98" t="e">
        <f t="shared" si="781"/>
        <v>#REF!</v>
      </c>
      <c r="DB457" s="109" t="e">
        <f>+'PPFF 2022'!#REF!</f>
        <v>#REF!</v>
      </c>
      <c r="DC457" s="111" t="e">
        <f>+'PPFF 2022'!#REF!</f>
        <v>#REF!</v>
      </c>
      <c r="DD457" s="98" t="e">
        <f t="shared" si="782"/>
        <v>#REF!</v>
      </c>
      <c r="DE457" s="109" t="e">
        <f>+'PPFF 2022'!#REF!</f>
        <v>#REF!</v>
      </c>
      <c r="DF457" s="111" t="e">
        <f>+'PPFF 2022'!#REF!</f>
        <v>#REF!</v>
      </c>
      <c r="DG457" s="98" t="e">
        <f t="shared" si="783"/>
        <v>#REF!</v>
      </c>
      <c r="DH457" s="109" t="e">
        <f>+'PPFF 2022'!#REF!</f>
        <v>#REF!</v>
      </c>
      <c r="DI457" s="111" t="e">
        <f>+'PPFF 2022'!#REF!</f>
        <v>#REF!</v>
      </c>
      <c r="DJ457" s="98" t="e">
        <f t="shared" si="784"/>
        <v>#REF!</v>
      </c>
      <c r="DK457" s="109" t="e">
        <f>+'PPFF 2022'!#REF!</f>
        <v>#REF!</v>
      </c>
      <c r="DL457" s="111" t="e">
        <f>+'PPFF 2022'!#REF!</f>
        <v>#REF!</v>
      </c>
      <c r="DM457" s="98" t="e">
        <f t="shared" si="785"/>
        <v>#REF!</v>
      </c>
      <c r="DN457" s="109" t="e">
        <f>+'PPFF 2022'!#REF!</f>
        <v>#REF!</v>
      </c>
      <c r="DO457" s="111" t="e">
        <f>+'PPFF 2022'!#REF!</f>
        <v>#REF!</v>
      </c>
      <c r="DP457" s="98" t="e">
        <f t="shared" si="786"/>
        <v>#REF!</v>
      </c>
      <c r="DQ457" s="109" t="e">
        <f>+'PPFF 2022'!#REF!</f>
        <v>#REF!</v>
      </c>
      <c r="DR457" s="111" t="e">
        <f>+'PPFF 2022'!#REF!</f>
        <v>#REF!</v>
      </c>
      <c r="DS457" s="98" t="e">
        <f t="shared" si="787"/>
        <v>#REF!</v>
      </c>
      <c r="DT457" s="109" t="e">
        <f>+'PPFF 2022'!#REF!</f>
        <v>#REF!</v>
      </c>
      <c r="DU457" s="111" t="e">
        <f>+'PPFF 2022'!#REF!</f>
        <v>#REF!</v>
      </c>
      <c r="DV457" s="98" t="e">
        <f t="shared" si="788"/>
        <v>#REF!</v>
      </c>
      <c r="DW457" s="109" t="e">
        <f>+'PPFF 2022'!#REF!</f>
        <v>#REF!</v>
      </c>
      <c r="DX457" s="111" t="e">
        <f>+'PPFF 2022'!#REF!</f>
        <v>#REF!</v>
      </c>
      <c r="DY457" s="107" t="e">
        <f t="shared" si="789"/>
        <v>#REF!</v>
      </c>
      <c r="DZ457" s="109" t="e">
        <f>+'PPFF 2022'!#REF!</f>
        <v>#REF!</v>
      </c>
      <c r="EA457" s="111" t="e">
        <f>+'PPFF 2022'!#REF!</f>
        <v>#REF!</v>
      </c>
      <c r="EB457" s="98" t="e">
        <f t="shared" si="790"/>
        <v>#REF!</v>
      </c>
      <c r="EC457" s="111" t="e">
        <f>+'PPFF 2022'!#REF!</f>
        <v>#REF!</v>
      </c>
      <c r="ED457" s="111" t="e">
        <f>+'PPFF 2022'!#REF!</f>
        <v>#REF!</v>
      </c>
      <c r="EE457" s="98" t="e">
        <f t="shared" si="791"/>
        <v>#REF!</v>
      </c>
      <c r="EF457" s="111" t="e">
        <f>+'PPFF 2022'!#REF!</f>
        <v>#REF!</v>
      </c>
      <c r="EG457" s="111" t="e">
        <f>+'PPFF 2022'!#REF!</f>
        <v>#REF!</v>
      </c>
      <c r="EH457" s="98" t="e">
        <f t="shared" si="792"/>
        <v>#REF!</v>
      </c>
      <c r="EI457" s="111" t="e">
        <f>+'PPFF 2022'!#REF!</f>
        <v>#REF!</v>
      </c>
      <c r="EJ457" s="111" t="e">
        <f>+'PPFF 2022'!#REF!</f>
        <v>#REF!</v>
      </c>
      <c r="EK457" s="98" t="e">
        <f t="shared" si="793"/>
        <v>#REF!</v>
      </c>
      <c r="EL457" s="111" t="e">
        <f>+'PPFF 2022'!#REF!</f>
        <v>#REF!</v>
      </c>
      <c r="EM457" s="111" t="e">
        <f>+'PPFF 2022'!#REF!</f>
        <v>#REF!</v>
      </c>
      <c r="EN457" s="98" t="e">
        <f t="shared" si="794"/>
        <v>#REF!</v>
      </c>
      <c r="EO457" s="111" t="e">
        <f>+'PPFF 2022'!#REF!</f>
        <v>#REF!</v>
      </c>
      <c r="EP457" s="111" t="e">
        <f>+'PPFF 2022'!#REF!</f>
        <v>#REF!</v>
      </c>
      <c r="EQ457" s="98" t="e">
        <f t="shared" si="795"/>
        <v>#REF!</v>
      </c>
      <c r="ER457" s="111" t="e">
        <f>+'PPFF 2022'!#REF!</f>
        <v>#REF!</v>
      </c>
      <c r="ES457" s="111" t="e">
        <f>+'PPFF 2022'!#REF!</f>
        <v>#REF!</v>
      </c>
      <c r="ET457" s="98" t="e">
        <f t="shared" si="796"/>
        <v>#REF!</v>
      </c>
      <c r="EU457" s="111" t="e">
        <f>+'PPFF 2022'!#REF!</f>
        <v>#REF!</v>
      </c>
      <c r="EV457" s="111" t="e">
        <f>+'PPFF 2022'!#REF!</f>
        <v>#REF!</v>
      </c>
      <c r="EW457" s="98" t="e">
        <f t="shared" si="797"/>
        <v>#REF!</v>
      </c>
      <c r="EX457" s="111" t="e">
        <f>+'PPFF 2022'!#REF!</f>
        <v>#REF!</v>
      </c>
      <c r="EY457" s="111" t="e">
        <f>+'PPFF 2022'!#REF!</f>
        <v>#REF!</v>
      </c>
      <c r="EZ457" s="98" t="e">
        <f t="shared" si="798"/>
        <v>#REF!</v>
      </c>
      <c r="FA457" s="111" t="e">
        <f>+'PPFF 2022'!#REF!</f>
        <v>#REF!</v>
      </c>
      <c r="FB457" s="111" t="e">
        <f>+'PPFF 2022'!#REF!</f>
        <v>#REF!</v>
      </c>
      <c r="FC457" s="98" t="e">
        <f t="shared" si="799"/>
        <v>#REF!</v>
      </c>
      <c r="FD457" s="111" t="e">
        <f>+'PPFF 2022'!#REF!</f>
        <v>#REF!</v>
      </c>
      <c r="FE457" s="111" t="e">
        <f>+'PPFF 2022'!#REF!</f>
        <v>#REF!</v>
      </c>
      <c r="FF457" s="98" t="e">
        <f t="shared" si="800"/>
        <v>#REF!</v>
      </c>
      <c r="FG457" s="111" t="e">
        <f>+'PPFF 2022'!#REF!</f>
        <v>#REF!</v>
      </c>
      <c r="FH457" s="111" t="e">
        <f>+'PPFF 2022'!#REF!</f>
        <v>#REF!</v>
      </c>
      <c r="FI457" s="97" t="e">
        <f t="shared" si="801"/>
        <v>#REF!</v>
      </c>
      <c r="FJ457" s="108" t="e">
        <f>+'PPFF 2022'!#REF!</f>
        <v>#REF!</v>
      </c>
      <c r="FK457" s="103" t="e">
        <f>+'PPFF 2022'!#REF!</f>
        <v>#REF!</v>
      </c>
      <c r="FL457" s="193" t="e">
        <f t="shared" si="802"/>
        <v>#REF!</v>
      </c>
      <c r="FM457" s="203" t="e">
        <f>+'PPFF 2022'!#REF!</f>
        <v>#REF!</v>
      </c>
      <c r="FN457" s="204" t="e">
        <f>+'PPFF 2022'!#REF!</f>
        <v>#REF!</v>
      </c>
      <c r="FO457" s="202" t="e">
        <f t="shared" si="803"/>
        <v>#REF!</v>
      </c>
      <c r="FP457" s="203" t="e">
        <f>+'PPFF 2022'!#REF!</f>
        <v>#REF!</v>
      </c>
      <c r="FQ457" s="204" t="e">
        <f>+'PPFF 2022'!#REF!</f>
        <v>#REF!</v>
      </c>
      <c r="FR457" s="202" t="e">
        <f t="shared" si="804"/>
        <v>#REF!</v>
      </c>
      <c r="FS457" s="203" t="e">
        <f>+'PPFF 2022'!#REF!</f>
        <v>#REF!</v>
      </c>
      <c r="FT457" s="204" t="e">
        <f>+'PPFF 2022'!#REF!</f>
        <v>#REF!</v>
      </c>
      <c r="FU457" s="202" t="e">
        <f t="shared" si="805"/>
        <v>#REF!</v>
      </c>
      <c r="FV457" s="203" t="e">
        <f>+'PPFF 2022'!#REF!</f>
        <v>#REF!</v>
      </c>
      <c r="FW457" s="204" t="e">
        <f>+'PPFF 2022'!#REF!</f>
        <v>#REF!</v>
      </c>
      <c r="FX457" s="202" t="e">
        <f t="shared" si="806"/>
        <v>#REF!</v>
      </c>
      <c r="FY457" s="203" t="e">
        <f>+'PPFF 2022'!#REF!</f>
        <v>#REF!</v>
      </c>
      <c r="FZ457" s="204" t="e">
        <f>+'PPFF 2022'!#REF!</f>
        <v>#REF!</v>
      </c>
      <c r="GA457" s="202" t="e">
        <f t="shared" si="807"/>
        <v>#REF!</v>
      </c>
      <c r="GB457" s="203" t="e">
        <f>+'PPFF 2022'!#REF!</f>
        <v>#REF!</v>
      </c>
      <c r="GC457" s="204" t="e">
        <f>+'PPFF 2022'!#REF!</f>
        <v>#REF!</v>
      </c>
      <c r="GD457" s="202" t="e">
        <f t="shared" si="808"/>
        <v>#REF!</v>
      </c>
      <c r="GE457" s="203" t="e">
        <f>+'PPFF 2022'!#REF!</f>
        <v>#REF!</v>
      </c>
      <c r="GF457" s="204" t="e">
        <f>+'PPFF 2022'!#REF!</f>
        <v>#REF!</v>
      </c>
      <c r="GG457" s="202" t="e">
        <f t="shared" si="809"/>
        <v>#REF!</v>
      </c>
      <c r="GH457" s="203" t="e">
        <f>+'PPFF 2022'!#REF!</f>
        <v>#REF!</v>
      </c>
      <c r="GI457" s="204" t="e">
        <f>+'PPFF 2022'!#REF!</f>
        <v>#REF!</v>
      </c>
      <c r="GJ457" s="202" t="e">
        <f t="shared" si="810"/>
        <v>#REF!</v>
      </c>
      <c r="GK457" s="203" t="e">
        <f>+'PPFF 2022'!#REF!</f>
        <v>#REF!</v>
      </c>
      <c r="GL457" s="204" t="e">
        <f>+'PPFF 2022'!#REF!</f>
        <v>#REF!</v>
      </c>
      <c r="GM457" s="202" t="e">
        <f t="shared" si="811"/>
        <v>#REF!</v>
      </c>
      <c r="GN457" s="203" t="e">
        <f>+'PPFF 2022'!#REF!</f>
        <v>#REF!</v>
      </c>
      <c r="GO457" s="204" t="e">
        <f>+'PPFF 2022'!#REF!</f>
        <v>#REF!</v>
      </c>
      <c r="GP457" s="202" t="e">
        <f t="shared" si="812"/>
        <v>#REF!</v>
      </c>
      <c r="GQ457" s="203" t="e">
        <f>+'PPFF 2022'!#REF!</f>
        <v>#REF!</v>
      </c>
      <c r="GR457" s="204" t="e">
        <f>+'PPFF 2022'!#REF!</f>
        <v>#REF!</v>
      </c>
      <c r="GS457" s="209" t="e">
        <f t="shared" si="813"/>
        <v>#REF!</v>
      </c>
      <c r="GT457" s="203" t="e">
        <f>+'PPFF 2022'!#REF!</f>
        <v>#REF!</v>
      </c>
      <c r="GU457" s="204" t="e">
        <f>+'PPFF 2022'!#REF!</f>
        <v>#REF!</v>
      </c>
      <c r="GV457" s="202" t="e">
        <f t="shared" si="814"/>
        <v>#REF!</v>
      </c>
      <c r="GW457" s="203" t="e">
        <f>+'PPFF 2022'!#REF!</f>
        <v>#REF!</v>
      </c>
      <c r="GX457" s="204" t="e">
        <f>+'PPFF 2022'!#REF!</f>
        <v>#REF!</v>
      </c>
      <c r="GY457" s="202" t="e">
        <f t="shared" si="815"/>
        <v>#REF!</v>
      </c>
      <c r="GZ457" s="203" t="e">
        <f>+'PPFF 2022'!#REF!</f>
        <v>#REF!</v>
      </c>
      <c r="HA457" s="204" t="e">
        <f>+'PPFF 2022'!#REF!</f>
        <v>#REF!</v>
      </c>
      <c r="HB457" s="202" t="e">
        <f t="shared" si="816"/>
        <v>#REF!</v>
      </c>
      <c r="HC457" s="203" t="e">
        <f>+'PPFF 2022'!#REF!</f>
        <v>#REF!</v>
      </c>
      <c r="HD457" s="204" t="e">
        <f>+'PPFF 2022'!#REF!</f>
        <v>#REF!</v>
      </c>
      <c r="HE457" s="202" t="e">
        <f t="shared" si="817"/>
        <v>#REF!</v>
      </c>
      <c r="HF457" s="203" t="e">
        <f>+'PPFF 2022'!#REF!</f>
        <v>#REF!</v>
      </c>
      <c r="HG457" s="204" t="e">
        <f>+'PPFF 2022'!#REF!</f>
        <v>#REF!</v>
      </c>
      <c r="HH457" s="202" t="e">
        <f t="shared" si="818"/>
        <v>#REF!</v>
      </c>
      <c r="HI457" s="203" t="e">
        <f>+'PPFF 2022'!#REF!</f>
        <v>#REF!</v>
      </c>
      <c r="HJ457" s="204" t="e">
        <f>+'PPFF 2022'!#REF!</f>
        <v>#REF!</v>
      </c>
      <c r="HK457" s="202" t="e">
        <f t="shared" si="819"/>
        <v>#REF!</v>
      </c>
      <c r="HL457" s="203" t="e">
        <f>+'PPFF 2022'!#REF!</f>
        <v>#REF!</v>
      </c>
      <c r="HM457" s="204" t="e">
        <f>+'PPFF 2022'!#REF!</f>
        <v>#REF!</v>
      </c>
      <c r="HN457" s="202" t="e">
        <f t="shared" si="820"/>
        <v>#REF!</v>
      </c>
      <c r="HO457" s="203" t="e">
        <f>+'PPFF 2022'!#REF!</f>
        <v>#REF!</v>
      </c>
      <c r="HP457" s="204" t="e">
        <f>+'PPFF 2022'!#REF!</f>
        <v>#REF!</v>
      </c>
      <c r="HQ457" s="202" t="e">
        <f t="shared" si="821"/>
        <v>#REF!</v>
      </c>
      <c r="HR457" s="203" t="e">
        <f>+'PPFF 2022'!#REF!</f>
        <v>#REF!</v>
      </c>
      <c r="HS457" s="204" t="e">
        <f>+'PPFF 2022'!#REF!</f>
        <v>#REF!</v>
      </c>
      <c r="HT457" s="202" t="e">
        <f t="shared" si="822"/>
        <v>#REF!</v>
      </c>
      <c r="HU457" s="203" t="e">
        <f>+'PPFF 2022'!#REF!</f>
        <v>#REF!</v>
      </c>
      <c r="HV457" s="204" t="e">
        <f>+'PPFF 2022'!#REF!</f>
        <v>#REF!</v>
      </c>
      <c r="HW457" s="202" t="e">
        <f t="shared" si="823"/>
        <v>#REF!</v>
      </c>
      <c r="HX457" s="203" t="e">
        <f>+'PPFF 2022'!#REF!</f>
        <v>#REF!</v>
      </c>
      <c r="HY457" s="204" t="e">
        <f>+'PPFF 2022'!#REF!</f>
        <v>#REF!</v>
      </c>
      <c r="HZ457" s="202" t="e">
        <f t="shared" si="824"/>
        <v>#REF!</v>
      </c>
      <c r="IA457" s="203" t="e">
        <f>+'PPFF 2022'!#REF!</f>
        <v>#REF!</v>
      </c>
      <c r="IB457" s="204" t="e">
        <f>+'PPFF 2022'!#REF!</f>
        <v>#REF!</v>
      </c>
      <c r="IC457" s="209" t="e">
        <f t="shared" si="825"/>
        <v>#REF!</v>
      </c>
      <c r="ID457" s="203" t="e">
        <f>+'PPFF 2022'!#REF!</f>
        <v>#REF!</v>
      </c>
      <c r="IE457" s="204" t="e">
        <f>+'PPFF 2022'!#REF!</f>
        <v>#REF!</v>
      </c>
      <c r="IF457" s="215" t="e">
        <f t="shared" si="826"/>
        <v>#REF!</v>
      </c>
      <c r="IG457" s="203" t="e">
        <f>+'PPFF 2022'!#REF!</f>
        <v>#REF!</v>
      </c>
      <c r="IH457" s="204" t="e">
        <f>+'PPFF 2022'!#REF!</f>
        <v>#REF!</v>
      </c>
      <c r="II457" s="215" t="e">
        <f t="shared" si="827"/>
        <v>#REF!</v>
      </c>
      <c r="IJ457" s="203" t="e">
        <f>+'PPFF 2022'!#REF!</f>
        <v>#REF!</v>
      </c>
      <c r="IK457" s="204" t="e">
        <f>+'PPFF 2022'!#REF!</f>
        <v>#REF!</v>
      </c>
      <c r="IL457" s="215" t="e">
        <f t="shared" si="828"/>
        <v>#REF!</v>
      </c>
      <c r="IM457" s="203" t="e">
        <f>+'PPFF 2022'!#REF!</f>
        <v>#REF!</v>
      </c>
      <c r="IN457" s="204" t="e">
        <f>+'PPFF 2022'!#REF!</f>
        <v>#REF!</v>
      </c>
      <c r="IO457" s="215" t="e">
        <f t="shared" si="829"/>
        <v>#REF!</v>
      </c>
      <c r="IP457" s="203" t="e">
        <f>+'PPFF 2022'!#REF!</f>
        <v>#REF!</v>
      </c>
      <c r="IQ457" s="204" t="e">
        <f>+'PPFF 2022'!#REF!</f>
        <v>#REF!</v>
      </c>
      <c r="IR457" s="215" t="e">
        <f t="shared" si="830"/>
        <v>#REF!</v>
      </c>
      <c r="IS457" s="203" t="e">
        <f>+'PPFF 2022'!#REF!</f>
        <v>#REF!</v>
      </c>
      <c r="IT457" s="204" t="e">
        <f>+'PPFF 2022'!#REF!</f>
        <v>#REF!</v>
      </c>
      <c r="IU457" s="215" t="e">
        <f t="shared" si="831"/>
        <v>#REF!</v>
      </c>
      <c r="IV457" s="203" t="e">
        <f>+'PPFF 2022'!#REF!</f>
        <v>#REF!</v>
      </c>
      <c r="IW457" s="204" t="e">
        <f>+'PPFF 2022'!#REF!</f>
        <v>#REF!</v>
      </c>
      <c r="IX457" s="215" t="e">
        <f t="shared" si="832"/>
        <v>#REF!</v>
      </c>
      <c r="IY457" s="203" t="e">
        <f>+'PPFF 2022'!#REF!</f>
        <v>#REF!</v>
      </c>
      <c r="IZ457" s="204" t="e">
        <f>+'PPFF 2022'!#REF!</f>
        <v>#REF!</v>
      </c>
      <c r="JA457" s="215" t="e">
        <f t="shared" si="833"/>
        <v>#REF!</v>
      </c>
      <c r="JB457" s="203" t="e">
        <f>+'PPFF 2022'!#REF!</f>
        <v>#REF!</v>
      </c>
      <c r="JC457" s="204" t="e">
        <f>+'PPFF 2022'!#REF!</f>
        <v>#REF!</v>
      </c>
      <c r="JD457" s="215" t="e">
        <f t="shared" si="834"/>
        <v>#REF!</v>
      </c>
      <c r="JE457" s="203" t="e">
        <f>+'PPFF 2022'!#REF!</f>
        <v>#REF!</v>
      </c>
      <c r="JF457" s="204" t="e">
        <f>+'PPFF 2022'!#REF!</f>
        <v>#REF!</v>
      </c>
      <c r="JG457" s="215" t="e">
        <f t="shared" si="835"/>
        <v>#REF!</v>
      </c>
      <c r="JH457" s="203" t="e">
        <f>+'PPFF 2022'!#REF!</f>
        <v>#REF!</v>
      </c>
      <c r="JI457" s="204" t="e">
        <f>+'PPFF 2022'!#REF!</f>
        <v>#REF!</v>
      </c>
      <c r="JJ457" s="215" t="e">
        <f t="shared" si="836"/>
        <v>#REF!</v>
      </c>
      <c r="JK457" s="203" t="e">
        <f>+'PPFF 2022'!#REF!</f>
        <v>#REF!</v>
      </c>
      <c r="JL457" s="204" t="e">
        <f>+'PPFF 2022'!#REF!</f>
        <v>#REF!</v>
      </c>
      <c r="JM457" s="218" t="e">
        <f t="shared" si="837"/>
        <v>#REF!</v>
      </c>
      <c r="JN457" s="224" t="e">
        <f>+'PPFF 2022'!#REF!</f>
        <v>#REF!</v>
      </c>
      <c r="JO457" s="225" t="e">
        <f>+'PPFF 2022'!#REF!</f>
        <v>#REF!</v>
      </c>
      <c r="JP457" s="212" t="e">
        <f t="shared" si="838"/>
        <v>#REF!</v>
      </c>
      <c r="JQ457" s="224" t="e">
        <f>+'PPFF 2022'!#REF!</f>
        <v>#REF!</v>
      </c>
      <c r="JR457" s="225" t="e">
        <f>+'PPFF 2022'!#REF!</f>
        <v>#REF!</v>
      </c>
      <c r="JS457" s="212" t="e">
        <f t="shared" si="839"/>
        <v>#REF!</v>
      </c>
      <c r="JT457" s="224" t="e">
        <f>+'PPFF 2022'!#REF!</f>
        <v>#REF!</v>
      </c>
      <c r="JU457" s="225" t="e">
        <f>+'PPFF 2022'!#REF!</f>
        <v>#REF!</v>
      </c>
      <c r="JV457" s="212" t="e">
        <f t="shared" si="840"/>
        <v>#REF!</v>
      </c>
      <c r="JW457" s="224" t="e">
        <f>+'PPFF 2022'!#REF!</f>
        <v>#REF!</v>
      </c>
      <c r="JX457" s="225" t="e">
        <f>+'PPFF 2022'!#REF!</f>
        <v>#REF!</v>
      </c>
      <c r="JY457" s="212" t="e">
        <f t="shared" si="841"/>
        <v>#REF!</v>
      </c>
      <c r="JZ457" s="224" t="e">
        <f>+'PPFF 2022'!#REF!</f>
        <v>#REF!</v>
      </c>
      <c r="KA457" s="225" t="e">
        <f>+'PPFF 2022'!#REF!</f>
        <v>#REF!</v>
      </c>
      <c r="KB457" s="212" t="e">
        <f t="shared" si="842"/>
        <v>#REF!</v>
      </c>
      <c r="KC457" s="224" t="e">
        <f>+'PPFF 2022'!#REF!</f>
        <v>#REF!</v>
      </c>
      <c r="KD457" s="225" t="e">
        <f>+'PPFF 2022'!#REF!</f>
        <v>#REF!</v>
      </c>
      <c r="KE457" s="212" t="e">
        <f t="shared" si="843"/>
        <v>#REF!</v>
      </c>
      <c r="KF457" s="224" t="e">
        <f>+'PPFF 2022'!#REF!</f>
        <v>#REF!</v>
      </c>
      <c r="KG457" s="225" t="e">
        <f>+'PPFF 2022'!#REF!</f>
        <v>#REF!</v>
      </c>
      <c r="KH457" s="212" t="e">
        <f t="shared" si="844"/>
        <v>#REF!</v>
      </c>
      <c r="KI457" s="224" t="e">
        <f>+'PPFF 2022'!#REF!</f>
        <v>#REF!</v>
      </c>
      <c r="KJ457" s="225" t="e">
        <f>+'PPFF 2022'!#REF!</f>
        <v>#REF!</v>
      </c>
      <c r="KK457" s="212" t="e">
        <f t="shared" si="845"/>
        <v>#REF!</v>
      </c>
      <c r="KL457" s="224" t="e">
        <f>+'PPFF 2022'!#REF!</f>
        <v>#REF!</v>
      </c>
      <c r="KM457" s="225" t="e">
        <f>+'PPFF 2022'!#REF!</f>
        <v>#REF!</v>
      </c>
      <c r="KN457" s="212" t="e">
        <f t="shared" si="846"/>
        <v>#REF!</v>
      </c>
      <c r="KO457" s="224" t="e">
        <f>+'PPFF 2022'!#REF!</f>
        <v>#REF!</v>
      </c>
      <c r="KP457" s="225" t="e">
        <f>+'PPFF 2022'!#REF!</f>
        <v>#REF!</v>
      </c>
      <c r="KQ457" s="212" t="e">
        <f t="shared" si="847"/>
        <v>#REF!</v>
      </c>
      <c r="KR457" s="224" t="e">
        <f>+'PPFF 2022'!#REF!</f>
        <v>#REF!</v>
      </c>
      <c r="KS457" s="225" t="e">
        <f>+'PPFF 2022'!#REF!</f>
        <v>#REF!</v>
      </c>
      <c r="KT457" s="212" t="e">
        <f t="shared" si="848"/>
        <v>#REF!</v>
      </c>
      <c r="KU457" s="224" t="e">
        <f>+'PPFF 2022'!#REF!</f>
        <v>#REF!</v>
      </c>
      <c r="KV457" s="225" t="e">
        <f>+'PPFF 2022'!#REF!</f>
        <v>#REF!</v>
      </c>
      <c r="KW457" s="212" t="e">
        <f t="shared" si="849"/>
        <v>#REF!</v>
      </c>
      <c r="KX457" s="224" t="e">
        <f>+'PPFF 2022'!#REF!</f>
        <v>#REF!</v>
      </c>
      <c r="KY457" s="230" t="e">
        <f>+'PPFF 2022'!#REF!</f>
        <v>#REF!</v>
      </c>
      <c r="KZ457" s="224" t="e">
        <f>+'PPFF 2022'!#REF!</f>
        <v>#REF!</v>
      </c>
      <c r="LA457" s="230" t="e">
        <f>+'PPFF 2022'!#REF!</f>
        <v>#REF!</v>
      </c>
      <c r="LB457" s="224" t="e">
        <f>+'PPFF 2022'!#REF!</f>
        <v>#REF!</v>
      </c>
      <c r="LC457" s="230" t="e">
        <f>+'PPFF 2022'!#REF!</f>
        <v>#REF!</v>
      </c>
      <c r="LD457" s="224" t="e">
        <f>+'PPFF 2022'!#REF!</f>
        <v>#REF!</v>
      </c>
      <c r="LE457" s="230" t="e">
        <f>+'PPFF 2022'!#REF!</f>
        <v>#REF!</v>
      </c>
      <c r="LF457" s="224" t="e">
        <f>+'PPFF 2022'!#REF!</f>
        <v>#REF!</v>
      </c>
      <c r="LG457" s="230" t="e">
        <f>+'PPFF 2022'!#REF!</f>
        <v>#REF!</v>
      </c>
      <c r="LH457" s="224" t="e">
        <f>+'PPFF 2022'!#REF!</f>
        <v>#REF!</v>
      </c>
      <c r="LI457" s="230" t="e">
        <f>+'PPFF 2022'!#REF!</f>
        <v>#REF!</v>
      </c>
      <c r="LJ457" s="224" t="e">
        <f>+'PPFF 2022'!#REF!</f>
        <v>#REF!</v>
      </c>
      <c r="LK457" s="230" t="e">
        <f>+'PPFF 2022'!#REF!</f>
        <v>#REF!</v>
      </c>
      <c r="LL457" s="224" t="e">
        <f>+'PPFF 2022'!#REF!</f>
        <v>#REF!</v>
      </c>
      <c r="LM457" s="230" t="e">
        <f>+'PPFF 2022'!#REF!</f>
        <v>#REF!</v>
      </c>
      <c r="LN457" s="224" t="e">
        <f>+'PPFF 2022'!#REF!</f>
        <v>#REF!</v>
      </c>
      <c r="LO457" s="230" t="e">
        <f>+'PPFF 2022'!#REF!</f>
        <v>#REF!</v>
      </c>
      <c r="LP457" s="224" t="e">
        <f>+'PPFF 2022'!#REF!</f>
        <v>#REF!</v>
      </c>
      <c r="LQ457" s="230" t="e">
        <f>+'PPFF 2022'!#REF!</f>
        <v>#REF!</v>
      </c>
      <c r="LR457" s="224" t="e">
        <f>+'PPFF 2022'!#REF!</f>
        <v>#REF!</v>
      </c>
      <c r="LS457" s="230" t="e">
        <f>+'PPFF 2022'!#REF!</f>
        <v>#REF!</v>
      </c>
      <c r="LT457" s="224" t="e">
        <f>+'PPFF 2022'!#REF!</f>
        <v>#REF!</v>
      </c>
      <c r="LU457" s="230" t="e">
        <f>+'PPFF 2022'!#REF!</f>
        <v>#REF!</v>
      </c>
      <c r="LV457" s="234" t="e">
        <f>+'PPFF 2022'!#REF!</f>
        <v>#REF!</v>
      </c>
      <c r="LW457" s="234" t="e">
        <f>+'PPFF 2022'!#REF!</f>
        <v>#REF!</v>
      </c>
      <c r="LX457" s="234" t="e">
        <f>+'PPFF 2022'!#REF!</f>
        <v>#REF!</v>
      </c>
      <c r="LY457" s="234" t="e">
        <f>+'PPFF 2022'!#REF!</f>
        <v>#REF!</v>
      </c>
      <c r="LZ457" s="234" t="e">
        <f>+'PPFF 2022'!#REF!</f>
        <v>#REF!</v>
      </c>
      <c r="MA457" s="234" t="e">
        <f>+'PPFF 2022'!#REF!</f>
        <v>#REF!</v>
      </c>
      <c r="MB457" s="234" t="e">
        <f>+'PPFF 2022'!#REF!</f>
        <v>#REF!</v>
      </c>
      <c r="MC457" s="234" t="e">
        <f>+'PPFF 2022'!#REF!</f>
        <v>#REF!</v>
      </c>
      <c r="MD457" s="234" t="e">
        <f>+'PPFF 2022'!#REF!</f>
        <v>#REF!</v>
      </c>
      <c r="ME457" s="234" t="e">
        <f>+'PPFF 2022'!#REF!</f>
        <v>#REF!</v>
      </c>
      <c r="MF457" s="234" t="e">
        <f>+'PPFF 2022'!#REF!</f>
        <v>#REF!</v>
      </c>
      <c r="MG457" s="234" t="e">
        <f>+'PPFF 2022'!#REF!</f>
        <v>#REF!</v>
      </c>
      <c r="MH457" s="190" t="e">
        <f>+'PPFF 2022'!#REF!/6</f>
        <v>#REF!</v>
      </c>
      <c r="MI457" s="190" t="e">
        <f>+'PPFF 2022'!#REF!/6</f>
        <v>#REF!</v>
      </c>
      <c r="MJ457" s="190" t="e">
        <f>+'PPFF 2022'!#REF!/6</f>
        <v>#REF!</v>
      </c>
      <c r="MK457" s="190" t="e">
        <f>+'PPFF 2022'!#REF!/6</f>
        <v>#REF!</v>
      </c>
      <c r="ML457" s="190" t="e">
        <f>+'PPFF 2022'!#REF!/6</f>
        <v>#REF!</v>
      </c>
      <c r="MM457" s="190" t="e">
        <f>+'PPFF 2022'!#REF!/6</f>
        <v>#REF!</v>
      </c>
      <c r="MN457" s="239" t="e">
        <f>+'PPFF 2022'!#REF!/6</f>
        <v>#REF!</v>
      </c>
      <c r="MO457" s="190" t="e">
        <f>+'PPFF 2022'!#REF!/6</f>
        <v>#REF!</v>
      </c>
      <c r="MP457" s="190" t="e">
        <f>+'PPFF 2022'!#REF!/6</f>
        <v>#REF!</v>
      </c>
      <c r="MQ457" s="190" t="e">
        <f>+'PPFF 2022'!#REF!/6</f>
        <v>#REF!</v>
      </c>
      <c r="MR457" s="190" t="e">
        <f>+'PPFF 2022'!#REF!/6</f>
        <v>#REF!</v>
      </c>
      <c r="MS457" s="190" t="e">
        <f>+'PPFF 2022'!#REF!/6</f>
        <v>#REF!</v>
      </c>
      <c r="MT457" s="104" t="e">
        <f>+'PPFF 2022'!#REF!</f>
        <v>#REF!</v>
      </c>
      <c r="MU457" s="104" t="e">
        <f>+'PPFF 2022'!#REF!</f>
        <v>#REF!</v>
      </c>
      <c r="MV457" s="104" t="e">
        <f>+'PPFF 2022'!#REF!</f>
        <v>#REF!</v>
      </c>
      <c r="MW457" s="104" t="e">
        <f>+'PPFF 2022'!#REF!</f>
        <v>#REF!</v>
      </c>
      <c r="MX457" s="104" t="e">
        <f>+'PPFF 2022'!#REF!</f>
        <v>#REF!</v>
      </c>
      <c r="MY457" s="104" t="e">
        <f>+'PPFF 2022'!#REF!</f>
        <v>#REF!</v>
      </c>
      <c r="MZ457" s="104" t="e">
        <f>+'PPFF 2022'!#REF!</f>
        <v>#REF!</v>
      </c>
      <c r="NA457" s="104" t="e">
        <f>+'PPFF 2022'!#REF!</f>
        <v>#REF!</v>
      </c>
      <c r="NB457" s="104" t="e">
        <f>+'PPFF 2022'!#REF!</f>
        <v>#REF!</v>
      </c>
      <c r="NC457" s="104" t="e">
        <f>+'PPFF 2022'!#REF!</f>
        <v>#REF!</v>
      </c>
      <c r="ND457" s="104" t="e">
        <f>+'PPFF 2022'!#REF!</f>
        <v>#REF!</v>
      </c>
      <c r="NE457" s="104" t="e">
        <f>+'PPFF 2022'!#REF!</f>
        <v>#REF!</v>
      </c>
    </row>
    <row r="458" spans="1:369" s="88" customFormat="1" ht="10.5" x14ac:dyDescent="0.25">
      <c r="A458" s="91" t="s">
        <v>116</v>
      </c>
      <c r="B458" s="92" t="s">
        <v>206</v>
      </c>
      <c r="C458" s="91">
        <v>407</v>
      </c>
      <c r="D458" s="91" t="s">
        <v>386</v>
      </c>
      <c r="E458" s="91" t="s">
        <v>116</v>
      </c>
      <c r="F458" s="92" t="s">
        <v>210</v>
      </c>
      <c r="G458" s="92" t="s">
        <v>352</v>
      </c>
      <c r="H458" s="155">
        <v>26839</v>
      </c>
      <c r="I458" s="92" t="s">
        <v>599</v>
      </c>
      <c r="J458" s="171" t="e">
        <f>+'PPFF 2022'!#REF!+'PPFF 2022'!#REF!</f>
        <v>#REF!</v>
      </c>
      <c r="K458" s="171" t="e">
        <f>+'PPFF 2022'!#REF!+'PPFF 2022'!#REF!</f>
        <v>#REF!</v>
      </c>
      <c r="L458" s="171" t="e">
        <f>+'PPFF 2022'!#REF!+'PPFF 2022'!#REF!</f>
        <v>#REF!</v>
      </c>
      <c r="M458" s="171" t="e">
        <f>+'PPFF 2022'!#REF!+'PPFF 2022'!#REF!</f>
        <v>#REF!</v>
      </c>
      <c r="N458" s="171" t="e">
        <f>+'PPFF 2022'!#REF!+'PPFF 2022'!#REF!</f>
        <v>#REF!</v>
      </c>
      <c r="O458" s="171" t="e">
        <f>+'PPFF 2022'!#REF!+'PPFF 2022'!#REF!</f>
        <v>#REF!</v>
      </c>
      <c r="P458" s="171" t="e">
        <f>+'PPFF 2022'!#REF!+'PPFF 2022'!#REF!</f>
        <v>#REF!</v>
      </c>
      <c r="Q458" s="171" t="e">
        <f>+'PPFF 2022'!#REF!+'PPFF 2022'!#REF!</f>
        <v>#REF!</v>
      </c>
      <c r="R458" s="171" t="e">
        <f>+'PPFF 2022'!#REF!+'PPFF 2022'!#REF!</f>
        <v>#REF!</v>
      </c>
      <c r="S458" s="171" t="e">
        <f>+'PPFF 2022'!#REF!+'PPFF 2022'!#REF!</f>
        <v>#REF!</v>
      </c>
      <c r="T458" s="171" t="e">
        <f>+'PPFF 2022'!#REF!+'PPFF 2022'!#REF!</f>
        <v>#REF!</v>
      </c>
      <c r="U458" s="171" t="e">
        <f>+'PPFF 2022'!#REF!+'PPFF 2022'!#REF!</f>
        <v>#REF!</v>
      </c>
      <c r="V458" s="93" t="e">
        <f>+'PPFF 2022'!#REF!</f>
        <v>#REF!</v>
      </c>
      <c r="W458" s="95" t="e">
        <f>+'PPFF 2022'!#REF!</f>
        <v>#REF!</v>
      </c>
      <c r="X458" s="98" t="e">
        <f>+('PPFF 2022'!#REF!+'PPFF 2022'!#REF!)/13</f>
        <v>#REF!</v>
      </c>
      <c r="Y458" s="93" t="e">
        <f>+'PPFF 2022'!#REF!</f>
        <v>#REF!</v>
      </c>
      <c r="Z458" s="95" t="e">
        <f>+'PPFF 2022'!#REF!</f>
        <v>#REF!</v>
      </c>
      <c r="AA458" s="98" t="e">
        <f>+('PPFF 2022'!#REF!+'PPFF 2022'!#REF!)/13</f>
        <v>#REF!</v>
      </c>
      <c r="AB458" s="93" t="e">
        <f>+'PPFF 2022'!#REF!</f>
        <v>#REF!</v>
      </c>
      <c r="AC458" s="95" t="e">
        <f>+'PPFF 2022'!#REF!</f>
        <v>#REF!</v>
      </c>
      <c r="AD458" s="98" t="e">
        <f t="shared" si="756"/>
        <v>#REF!</v>
      </c>
      <c r="AE458" s="93" t="e">
        <f>+'PPFF 2022'!#REF!</f>
        <v>#REF!</v>
      </c>
      <c r="AF458" s="95" t="e">
        <f>+'PPFF 2022'!#REF!</f>
        <v>#REF!</v>
      </c>
      <c r="AG458" s="98" t="e">
        <f t="shared" si="757"/>
        <v>#REF!</v>
      </c>
      <c r="AH458" s="93" t="e">
        <f>+'PPFF 2022'!#REF!</f>
        <v>#REF!</v>
      </c>
      <c r="AI458" s="95" t="e">
        <f>+'PPFF 2022'!#REF!</f>
        <v>#REF!</v>
      </c>
      <c r="AJ458" s="98" t="e">
        <f t="shared" si="758"/>
        <v>#REF!</v>
      </c>
      <c r="AK458" s="93" t="e">
        <f>+'PPFF 2022'!#REF!</f>
        <v>#REF!</v>
      </c>
      <c r="AL458" s="95" t="e">
        <f>+'PPFF 2022'!#REF!</f>
        <v>#REF!</v>
      </c>
      <c r="AM458" s="98" t="e">
        <f t="shared" si="759"/>
        <v>#REF!</v>
      </c>
      <c r="AN458" s="93" t="e">
        <f>+'PPFF 2022'!#REF!</f>
        <v>#REF!</v>
      </c>
      <c r="AO458" s="95" t="e">
        <f>+'PPFF 2022'!#REF!</f>
        <v>#REF!</v>
      </c>
      <c r="AP458" s="98" t="e">
        <f t="shared" si="760"/>
        <v>#REF!</v>
      </c>
      <c r="AQ458" s="93" t="e">
        <f>+'PPFF 2022'!#REF!</f>
        <v>#REF!</v>
      </c>
      <c r="AR458" s="95" t="e">
        <f>+'PPFF 2022'!#REF!</f>
        <v>#REF!</v>
      </c>
      <c r="AS458" s="98" t="e">
        <f t="shared" si="761"/>
        <v>#REF!</v>
      </c>
      <c r="AT458" s="93" t="e">
        <f>+'PPFF 2022'!#REF!</f>
        <v>#REF!</v>
      </c>
      <c r="AU458" s="95" t="e">
        <f>+'PPFF 2022'!#REF!</f>
        <v>#REF!</v>
      </c>
      <c r="AV458" s="98" t="e">
        <f t="shared" si="762"/>
        <v>#REF!</v>
      </c>
      <c r="AW458" s="93" t="e">
        <f>+'PPFF 2022'!#REF!</f>
        <v>#REF!</v>
      </c>
      <c r="AX458" s="95" t="e">
        <f>+'PPFF 2022'!#REF!</f>
        <v>#REF!</v>
      </c>
      <c r="AY458" s="98" t="e">
        <f t="shared" si="763"/>
        <v>#REF!</v>
      </c>
      <c r="AZ458" s="93" t="e">
        <f>+'PPFF 2022'!#REF!</f>
        <v>#REF!</v>
      </c>
      <c r="BA458" s="95" t="e">
        <f>+'PPFF 2022'!#REF!</f>
        <v>#REF!</v>
      </c>
      <c r="BB458" s="98" t="e">
        <f t="shared" si="764"/>
        <v>#REF!</v>
      </c>
      <c r="BC458" s="93" t="e">
        <f>+'PPFF 2022'!#REF!</f>
        <v>#REF!</v>
      </c>
      <c r="BD458" s="95" t="e">
        <f>+'PPFF 2022'!#REF!</f>
        <v>#REF!</v>
      </c>
      <c r="BE458" s="97" t="e">
        <f t="shared" si="765"/>
        <v>#REF!</v>
      </c>
      <c r="BF458" s="107" t="e">
        <f>+'PPFF 2022'!#REF!</f>
        <v>#REF!</v>
      </c>
      <c r="BG458" s="97" t="e">
        <f>+'PPFF 2022'!#REF!</f>
        <v>#REF!</v>
      </c>
      <c r="BH458" s="182" t="e">
        <f t="shared" si="766"/>
        <v>#REF!</v>
      </c>
      <c r="BI458" s="107" t="e">
        <f>+'PPFF 2022'!#REF!</f>
        <v>#REF!</v>
      </c>
      <c r="BJ458" s="97" t="e">
        <f>+'PPFF 2022'!#REF!</f>
        <v>#REF!</v>
      </c>
      <c r="BK458" s="182" t="e">
        <f t="shared" si="767"/>
        <v>#REF!</v>
      </c>
      <c r="BL458" s="107" t="e">
        <f>+'PPFF 2022'!#REF!</f>
        <v>#REF!</v>
      </c>
      <c r="BM458" s="97" t="e">
        <f>+'PPFF 2022'!#REF!</f>
        <v>#REF!</v>
      </c>
      <c r="BN458" s="182" t="e">
        <f t="shared" si="768"/>
        <v>#REF!</v>
      </c>
      <c r="BO458" s="107" t="e">
        <f>+'PPFF 2022'!#REF!</f>
        <v>#REF!</v>
      </c>
      <c r="BP458" s="97" t="e">
        <f>+'PPFF 2022'!#REF!</f>
        <v>#REF!</v>
      </c>
      <c r="BQ458" s="182" t="e">
        <f t="shared" si="769"/>
        <v>#REF!</v>
      </c>
      <c r="BR458" s="107" t="e">
        <f>+'PPFF 2022'!#REF!</f>
        <v>#REF!</v>
      </c>
      <c r="BS458" s="97" t="e">
        <f>+'PPFF 2022'!#REF!</f>
        <v>#REF!</v>
      </c>
      <c r="BT458" s="182" t="e">
        <f t="shared" si="770"/>
        <v>#REF!</v>
      </c>
      <c r="BU458" s="107" t="e">
        <f>+'PPFF 2022'!#REF!</f>
        <v>#REF!</v>
      </c>
      <c r="BV458" s="97" t="e">
        <f>+'PPFF 2022'!#REF!</f>
        <v>#REF!</v>
      </c>
      <c r="BW458" s="182" t="e">
        <f t="shared" si="771"/>
        <v>#REF!</v>
      </c>
      <c r="BX458" s="107" t="e">
        <f>+'PPFF 2022'!#REF!</f>
        <v>#REF!</v>
      </c>
      <c r="BY458" s="97" t="e">
        <f>+'PPFF 2022'!#REF!</f>
        <v>#REF!</v>
      </c>
      <c r="BZ458" s="182" t="e">
        <f t="shared" si="772"/>
        <v>#REF!</v>
      </c>
      <c r="CA458" s="107" t="e">
        <f>+'PPFF 2022'!#REF!</f>
        <v>#REF!</v>
      </c>
      <c r="CB458" s="97" t="e">
        <f>+'PPFF 2022'!#REF!</f>
        <v>#REF!</v>
      </c>
      <c r="CC458" s="182" t="e">
        <f t="shared" si="773"/>
        <v>#REF!</v>
      </c>
      <c r="CD458" s="107" t="e">
        <f>+'PPFF 2022'!#REF!</f>
        <v>#REF!</v>
      </c>
      <c r="CE458" s="97" t="e">
        <f>+'PPFF 2022'!#REF!</f>
        <v>#REF!</v>
      </c>
      <c r="CF458" s="182" t="e">
        <f t="shared" si="774"/>
        <v>#REF!</v>
      </c>
      <c r="CG458" s="107" t="e">
        <f>+'PPFF 2022'!#REF!</f>
        <v>#REF!</v>
      </c>
      <c r="CH458" s="97" t="e">
        <f>+'PPFF 2022'!#REF!</f>
        <v>#REF!</v>
      </c>
      <c r="CI458" s="182" t="e">
        <f t="shared" si="775"/>
        <v>#REF!</v>
      </c>
      <c r="CJ458" s="107" t="e">
        <f>+'PPFF 2022'!#REF!</f>
        <v>#REF!</v>
      </c>
      <c r="CK458" s="97" t="e">
        <f>+'PPFF 2022'!#REF!</f>
        <v>#REF!</v>
      </c>
      <c r="CL458" s="182" t="e">
        <f t="shared" si="776"/>
        <v>#REF!</v>
      </c>
      <c r="CM458" s="107" t="e">
        <f>+'PPFF 2022'!#REF!</f>
        <v>#REF!</v>
      </c>
      <c r="CN458" s="97" t="e">
        <f>+'PPFF 2022'!#REF!</f>
        <v>#REF!</v>
      </c>
      <c r="CO458" s="187" t="e">
        <f t="shared" si="777"/>
        <v>#REF!</v>
      </c>
      <c r="CP458" s="109" t="e">
        <f>+'PPFF 2022'!#REF!</f>
        <v>#REF!</v>
      </c>
      <c r="CQ458" s="111" t="e">
        <f>+'PPFF 2022'!#REF!</f>
        <v>#REF!</v>
      </c>
      <c r="CR458" s="98" t="e">
        <f t="shared" si="778"/>
        <v>#REF!</v>
      </c>
      <c r="CS458" s="109" t="e">
        <f>+'PPFF 2022'!#REF!</f>
        <v>#REF!</v>
      </c>
      <c r="CT458" s="111" t="e">
        <f>+'PPFF 2022'!#REF!</f>
        <v>#REF!</v>
      </c>
      <c r="CU458" s="98" t="e">
        <f t="shared" si="779"/>
        <v>#REF!</v>
      </c>
      <c r="CV458" s="109" t="e">
        <f>+'PPFF 2022'!#REF!</f>
        <v>#REF!</v>
      </c>
      <c r="CW458" s="111" t="e">
        <f>+'PPFF 2022'!#REF!</f>
        <v>#REF!</v>
      </c>
      <c r="CX458" s="98" t="e">
        <f t="shared" si="780"/>
        <v>#REF!</v>
      </c>
      <c r="CY458" s="109" t="e">
        <f>+'PPFF 2022'!#REF!</f>
        <v>#REF!</v>
      </c>
      <c r="CZ458" s="111" t="e">
        <f>+'PPFF 2022'!#REF!</f>
        <v>#REF!</v>
      </c>
      <c r="DA458" s="98" t="e">
        <f t="shared" si="781"/>
        <v>#REF!</v>
      </c>
      <c r="DB458" s="109" t="e">
        <f>+'PPFF 2022'!#REF!</f>
        <v>#REF!</v>
      </c>
      <c r="DC458" s="111" t="e">
        <f>+'PPFF 2022'!#REF!</f>
        <v>#REF!</v>
      </c>
      <c r="DD458" s="98" t="e">
        <f t="shared" si="782"/>
        <v>#REF!</v>
      </c>
      <c r="DE458" s="109" t="e">
        <f>+'PPFF 2022'!#REF!</f>
        <v>#REF!</v>
      </c>
      <c r="DF458" s="111" t="e">
        <f>+'PPFF 2022'!#REF!</f>
        <v>#REF!</v>
      </c>
      <c r="DG458" s="98" t="e">
        <f t="shared" si="783"/>
        <v>#REF!</v>
      </c>
      <c r="DH458" s="109" t="e">
        <f>+'PPFF 2022'!#REF!</f>
        <v>#REF!</v>
      </c>
      <c r="DI458" s="111" t="e">
        <f>+'PPFF 2022'!#REF!</f>
        <v>#REF!</v>
      </c>
      <c r="DJ458" s="98" t="e">
        <f t="shared" si="784"/>
        <v>#REF!</v>
      </c>
      <c r="DK458" s="109" t="e">
        <f>+'PPFF 2022'!#REF!</f>
        <v>#REF!</v>
      </c>
      <c r="DL458" s="111" t="e">
        <f>+'PPFF 2022'!#REF!</f>
        <v>#REF!</v>
      </c>
      <c r="DM458" s="98" t="e">
        <f t="shared" si="785"/>
        <v>#REF!</v>
      </c>
      <c r="DN458" s="109" t="e">
        <f>+'PPFF 2022'!#REF!</f>
        <v>#REF!</v>
      </c>
      <c r="DO458" s="111" t="e">
        <f>+'PPFF 2022'!#REF!</f>
        <v>#REF!</v>
      </c>
      <c r="DP458" s="98" t="e">
        <f t="shared" si="786"/>
        <v>#REF!</v>
      </c>
      <c r="DQ458" s="109" t="e">
        <f>+'PPFF 2022'!#REF!</f>
        <v>#REF!</v>
      </c>
      <c r="DR458" s="111" t="e">
        <f>+'PPFF 2022'!#REF!</f>
        <v>#REF!</v>
      </c>
      <c r="DS458" s="98" t="e">
        <f t="shared" si="787"/>
        <v>#REF!</v>
      </c>
      <c r="DT458" s="109" t="e">
        <f>+'PPFF 2022'!#REF!</f>
        <v>#REF!</v>
      </c>
      <c r="DU458" s="111" t="e">
        <f>+'PPFF 2022'!#REF!</f>
        <v>#REF!</v>
      </c>
      <c r="DV458" s="98" t="e">
        <f t="shared" si="788"/>
        <v>#REF!</v>
      </c>
      <c r="DW458" s="109" t="e">
        <f>+'PPFF 2022'!#REF!</f>
        <v>#REF!</v>
      </c>
      <c r="DX458" s="111" t="e">
        <f>+'PPFF 2022'!#REF!</f>
        <v>#REF!</v>
      </c>
      <c r="DY458" s="107" t="e">
        <f t="shared" si="789"/>
        <v>#REF!</v>
      </c>
      <c r="DZ458" s="109" t="e">
        <f>+'PPFF 2022'!#REF!</f>
        <v>#REF!</v>
      </c>
      <c r="EA458" s="111" t="e">
        <f>+'PPFF 2022'!#REF!</f>
        <v>#REF!</v>
      </c>
      <c r="EB458" s="98" t="e">
        <f t="shared" si="790"/>
        <v>#REF!</v>
      </c>
      <c r="EC458" s="111" t="e">
        <f>+'PPFF 2022'!#REF!</f>
        <v>#REF!</v>
      </c>
      <c r="ED458" s="111" t="e">
        <f>+'PPFF 2022'!#REF!</f>
        <v>#REF!</v>
      </c>
      <c r="EE458" s="98" t="e">
        <f t="shared" si="791"/>
        <v>#REF!</v>
      </c>
      <c r="EF458" s="111" t="e">
        <f>+'PPFF 2022'!#REF!</f>
        <v>#REF!</v>
      </c>
      <c r="EG458" s="111" t="e">
        <f>+'PPFF 2022'!#REF!</f>
        <v>#REF!</v>
      </c>
      <c r="EH458" s="98" t="e">
        <f t="shared" si="792"/>
        <v>#REF!</v>
      </c>
      <c r="EI458" s="111" t="e">
        <f>+'PPFF 2022'!#REF!</f>
        <v>#REF!</v>
      </c>
      <c r="EJ458" s="111" t="e">
        <f>+'PPFF 2022'!#REF!</f>
        <v>#REF!</v>
      </c>
      <c r="EK458" s="98" t="e">
        <f t="shared" si="793"/>
        <v>#REF!</v>
      </c>
      <c r="EL458" s="111" t="e">
        <f>+'PPFF 2022'!#REF!</f>
        <v>#REF!</v>
      </c>
      <c r="EM458" s="111" t="e">
        <f>+'PPFF 2022'!#REF!</f>
        <v>#REF!</v>
      </c>
      <c r="EN458" s="98" t="e">
        <f t="shared" si="794"/>
        <v>#REF!</v>
      </c>
      <c r="EO458" s="111" t="e">
        <f>+'PPFF 2022'!#REF!</f>
        <v>#REF!</v>
      </c>
      <c r="EP458" s="111" t="e">
        <f>+'PPFF 2022'!#REF!</f>
        <v>#REF!</v>
      </c>
      <c r="EQ458" s="98" t="e">
        <f t="shared" si="795"/>
        <v>#REF!</v>
      </c>
      <c r="ER458" s="111" t="e">
        <f>+'PPFF 2022'!#REF!</f>
        <v>#REF!</v>
      </c>
      <c r="ES458" s="111" t="e">
        <f>+'PPFF 2022'!#REF!</f>
        <v>#REF!</v>
      </c>
      <c r="ET458" s="98" t="e">
        <f t="shared" si="796"/>
        <v>#REF!</v>
      </c>
      <c r="EU458" s="111" t="e">
        <f>+'PPFF 2022'!#REF!</f>
        <v>#REF!</v>
      </c>
      <c r="EV458" s="111" t="e">
        <f>+'PPFF 2022'!#REF!</f>
        <v>#REF!</v>
      </c>
      <c r="EW458" s="98" t="e">
        <f t="shared" si="797"/>
        <v>#REF!</v>
      </c>
      <c r="EX458" s="111" t="e">
        <f>+'PPFF 2022'!#REF!</f>
        <v>#REF!</v>
      </c>
      <c r="EY458" s="111" t="e">
        <f>+'PPFF 2022'!#REF!</f>
        <v>#REF!</v>
      </c>
      <c r="EZ458" s="98" t="e">
        <f t="shared" si="798"/>
        <v>#REF!</v>
      </c>
      <c r="FA458" s="111" t="e">
        <f>+'PPFF 2022'!#REF!</f>
        <v>#REF!</v>
      </c>
      <c r="FB458" s="111" t="e">
        <f>+'PPFF 2022'!#REF!</f>
        <v>#REF!</v>
      </c>
      <c r="FC458" s="98" t="e">
        <f t="shared" si="799"/>
        <v>#REF!</v>
      </c>
      <c r="FD458" s="111" t="e">
        <f>+'PPFF 2022'!#REF!</f>
        <v>#REF!</v>
      </c>
      <c r="FE458" s="111" t="e">
        <f>+'PPFF 2022'!#REF!</f>
        <v>#REF!</v>
      </c>
      <c r="FF458" s="98" t="e">
        <f t="shared" si="800"/>
        <v>#REF!</v>
      </c>
      <c r="FG458" s="111" t="e">
        <f>+'PPFF 2022'!#REF!</f>
        <v>#REF!</v>
      </c>
      <c r="FH458" s="111" t="e">
        <f>+'PPFF 2022'!#REF!</f>
        <v>#REF!</v>
      </c>
      <c r="FI458" s="97" t="e">
        <f t="shared" si="801"/>
        <v>#REF!</v>
      </c>
      <c r="FJ458" s="108" t="e">
        <f>+'PPFF 2022'!#REF!</f>
        <v>#REF!</v>
      </c>
      <c r="FK458" s="103" t="e">
        <f>+'PPFF 2022'!#REF!</f>
        <v>#REF!</v>
      </c>
      <c r="FL458" s="193" t="e">
        <f t="shared" si="802"/>
        <v>#REF!</v>
      </c>
      <c r="FM458" s="203" t="e">
        <f>+'PPFF 2022'!#REF!</f>
        <v>#REF!</v>
      </c>
      <c r="FN458" s="204" t="e">
        <f>+'PPFF 2022'!#REF!</f>
        <v>#REF!</v>
      </c>
      <c r="FO458" s="202" t="e">
        <f t="shared" si="803"/>
        <v>#REF!</v>
      </c>
      <c r="FP458" s="203" t="e">
        <f>+'PPFF 2022'!#REF!</f>
        <v>#REF!</v>
      </c>
      <c r="FQ458" s="204" t="e">
        <f>+'PPFF 2022'!#REF!</f>
        <v>#REF!</v>
      </c>
      <c r="FR458" s="202" t="e">
        <f t="shared" si="804"/>
        <v>#REF!</v>
      </c>
      <c r="FS458" s="203" t="e">
        <f>+'PPFF 2022'!#REF!</f>
        <v>#REF!</v>
      </c>
      <c r="FT458" s="204" t="e">
        <f>+'PPFF 2022'!#REF!</f>
        <v>#REF!</v>
      </c>
      <c r="FU458" s="202" t="e">
        <f t="shared" si="805"/>
        <v>#REF!</v>
      </c>
      <c r="FV458" s="203" t="e">
        <f>+'PPFF 2022'!#REF!</f>
        <v>#REF!</v>
      </c>
      <c r="FW458" s="204" t="e">
        <f>+'PPFF 2022'!#REF!</f>
        <v>#REF!</v>
      </c>
      <c r="FX458" s="202" t="e">
        <f t="shared" si="806"/>
        <v>#REF!</v>
      </c>
      <c r="FY458" s="203" t="e">
        <f>+'PPFF 2022'!#REF!</f>
        <v>#REF!</v>
      </c>
      <c r="FZ458" s="204" t="e">
        <f>+'PPFF 2022'!#REF!</f>
        <v>#REF!</v>
      </c>
      <c r="GA458" s="202" t="e">
        <f t="shared" si="807"/>
        <v>#REF!</v>
      </c>
      <c r="GB458" s="203" t="e">
        <f>+'PPFF 2022'!#REF!</f>
        <v>#REF!</v>
      </c>
      <c r="GC458" s="204" t="e">
        <f>+'PPFF 2022'!#REF!</f>
        <v>#REF!</v>
      </c>
      <c r="GD458" s="202" t="e">
        <f t="shared" si="808"/>
        <v>#REF!</v>
      </c>
      <c r="GE458" s="203" t="e">
        <f>+'PPFF 2022'!#REF!</f>
        <v>#REF!</v>
      </c>
      <c r="GF458" s="204" t="e">
        <f>+'PPFF 2022'!#REF!</f>
        <v>#REF!</v>
      </c>
      <c r="GG458" s="202" t="e">
        <f t="shared" si="809"/>
        <v>#REF!</v>
      </c>
      <c r="GH458" s="203" t="e">
        <f>+'PPFF 2022'!#REF!</f>
        <v>#REF!</v>
      </c>
      <c r="GI458" s="204" t="e">
        <f>+'PPFF 2022'!#REF!</f>
        <v>#REF!</v>
      </c>
      <c r="GJ458" s="202" t="e">
        <f t="shared" si="810"/>
        <v>#REF!</v>
      </c>
      <c r="GK458" s="203" t="e">
        <f>+'PPFF 2022'!#REF!</f>
        <v>#REF!</v>
      </c>
      <c r="GL458" s="204" t="e">
        <f>+'PPFF 2022'!#REF!</f>
        <v>#REF!</v>
      </c>
      <c r="GM458" s="202" t="e">
        <f t="shared" si="811"/>
        <v>#REF!</v>
      </c>
      <c r="GN458" s="203" t="e">
        <f>+'PPFF 2022'!#REF!</f>
        <v>#REF!</v>
      </c>
      <c r="GO458" s="204" t="e">
        <f>+'PPFF 2022'!#REF!</f>
        <v>#REF!</v>
      </c>
      <c r="GP458" s="202" t="e">
        <f t="shared" si="812"/>
        <v>#REF!</v>
      </c>
      <c r="GQ458" s="203" t="e">
        <f>+'PPFF 2022'!#REF!</f>
        <v>#REF!</v>
      </c>
      <c r="GR458" s="204" t="e">
        <f>+'PPFF 2022'!#REF!</f>
        <v>#REF!</v>
      </c>
      <c r="GS458" s="209" t="e">
        <f t="shared" si="813"/>
        <v>#REF!</v>
      </c>
      <c r="GT458" s="203" t="e">
        <f>+'PPFF 2022'!#REF!</f>
        <v>#REF!</v>
      </c>
      <c r="GU458" s="204" t="e">
        <f>+'PPFF 2022'!#REF!</f>
        <v>#REF!</v>
      </c>
      <c r="GV458" s="202" t="e">
        <f t="shared" si="814"/>
        <v>#REF!</v>
      </c>
      <c r="GW458" s="203" t="e">
        <f>+'PPFF 2022'!#REF!</f>
        <v>#REF!</v>
      </c>
      <c r="GX458" s="204" t="e">
        <f>+'PPFF 2022'!#REF!</f>
        <v>#REF!</v>
      </c>
      <c r="GY458" s="202" t="e">
        <f t="shared" si="815"/>
        <v>#REF!</v>
      </c>
      <c r="GZ458" s="203" t="e">
        <f>+'PPFF 2022'!#REF!</f>
        <v>#REF!</v>
      </c>
      <c r="HA458" s="204" t="e">
        <f>+'PPFF 2022'!#REF!</f>
        <v>#REF!</v>
      </c>
      <c r="HB458" s="202" t="e">
        <f t="shared" si="816"/>
        <v>#REF!</v>
      </c>
      <c r="HC458" s="203" t="e">
        <f>+'PPFF 2022'!#REF!</f>
        <v>#REF!</v>
      </c>
      <c r="HD458" s="204" t="e">
        <f>+'PPFF 2022'!#REF!</f>
        <v>#REF!</v>
      </c>
      <c r="HE458" s="202" t="e">
        <f t="shared" si="817"/>
        <v>#REF!</v>
      </c>
      <c r="HF458" s="203" t="e">
        <f>+'PPFF 2022'!#REF!</f>
        <v>#REF!</v>
      </c>
      <c r="HG458" s="204" t="e">
        <f>+'PPFF 2022'!#REF!</f>
        <v>#REF!</v>
      </c>
      <c r="HH458" s="202" t="e">
        <f t="shared" si="818"/>
        <v>#REF!</v>
      </c>
      <c r="HI458" s="203" t="e">
        <f>+'PPFF 2022'!#REF!</f>
        <v>#REF!</v>
      </c>
      <c r="HJ458" s="204" t="e">
        <f>+'PPFF 2022'!#REF!</f>
        <v>#REF!</v>
      </c>
      <c r="HK458" s="202" t="e">
        <f t="shared" si="819"/>
        <v>#REF!</v>
      </c>
      <c r="HL458" s="203" t="e">
        <f>+'PPFF 2022'!#REF!</f>
        <v>#REF!</v>
      </c>
      <c r="HM458" s="204" t="e">
        <f>+'PPFF 2022'!#REF!</f>
        <v>#REF!</v>
      </c>
      <c r="HN458" s="202" t="e">
        <f t="shared" si="820"/>
        <v>#REF!</v>
      </c>
      <c r="HO458" s="203" t="e">
        <f>+'PPFF 2022'!#REF!</f>
        <v>#REF!</v>
      </c>
      <c r="HP458" s="204" t="e">
        <f>+'PPFF 2022'!#REF!</f>
        <v>#REF!</v>
      </c>
      <c r="HQ458" s="202" t="e">
        <f t="shared" si="821"/>
        <v>#REF!</v>
      </c>
      <c r="HR458" s="203" t="e">
        <f>+'PPFF 2022'!#REF!</f>
        <v>#REF!</v>
      </c>
      <c r="HS458" s="204" t="e">
        <f>+'PPFF 2022'!#REF!</f>
        <v>#REF!</v>
      </c>
      <c r="HT458" s="202" t="e">
        <f t="shared" si="822"/>
        <v>#REF!</v>
      </c>
      <c r="HU458" s="203" t="e">
        <f>+'PPFF 2022'!#REF!</f>
        <v>#REF!</v>
      </c>
      <c r="HV458" s="204" t="e">
        <f>+'PPFF 2022'!#REF!</f>
        <v>#REF!</v>
      </c>
      <c r="HW458" s="202" t="e">
        <f t="shared" si="823"/>
        <v>#REF!</v>
      </c>
      <c r="HX458" s="203" t="e">
        <f>+'PPFF 2022'!#REF!</f>
        <v>#REF!</v>
      </c>
      <c r="HY458" s="204" t="e">
        <f>+'PPFF 2022'!#REF!</f>
        <v>#REF!</v>
      </c>
      <c r="HZ458" s="202" t="e">
        <f t="shared" si="824"/>
        <v>#REF!</v>
      </c>
      <c r="IA458" s="203" t="e">
        <f>+'PPFF 2022'!#REF!</f>
        <v>#REF!</v>
      </c>
      <c r="IB458" s="204" t="e">
        <f>+'PPFF 2022'!#REF!</f>
        <v>#REF!</v>
      </c>
      <c r="IC458" s="209" t="e">
        <f t="shared" si="825"/>
        <v>#REF!</v>
      </c>
      <c r="ID458" s="203" t="e">
        <f>+'PPFF 2022'!#REF!</f>
        <v>#REF!</v>
      </c>
      <c r="IE458" s="204" t="e">
        <f>+'PPFF 2022'!#REF!</f>
        <v>#REF!</v>
      </c>
      <c r="IF458" s="215" t="e">
        <f t="shared" si="826"/>
        <v>#REF!</v>
      </c>
      <c r="IG458" s="203" t="e">
        <f>+'PPFF 2022'!#REF!</f>
        <v>#REF!</v>
      </c>
      <c r="IH458" s="204" t="e">
        <f>+'PPFF 2022'!#REF!</f>
        <v>#REF!</v>
      </c>
      <c r="II458" s="215" t="e">
        <f t="shared" si="827"/>
        <v>#REF!</v>
      </c>
      <c r="IJ458" s="203" t="e">
        <f>+'PPFF 2022'!#REF!</f>
        <v>#REF!</v>
      </c>
      <c r="IK458" s="204" t="e">
        <f>+'PPFF 2022'!#REF!</f>
        <v>#REF!</v>
      </c>
      <c r="IL458" s="215" t="e">
        <f t="shared" si="828"/>
        <v>#REF!</v>
      </c>
      <c r="IM458" s="203" t="e">
        <f>+'PPFF 2022'!#REF!</f>
        <v>#REF!</v>
      </c>
      <c r="IN458" s="204" t="e">
        <f>+'PPFF 2022'!#REF!</f>
        <v>#REF!</v>
      </c>
      <c r="IO458" s="215" t="e">
        <f t="shared" si="829"/>
        <v>#REF!</v>
      </c>
      <c r="IP458" s="203" t="e">
        <f>+'PPFF 2022'!#REF!</f>
        <v>#REF!</v>
      </c>
      <c r="IQ458" s="204" t="e">
        <f>+'PPFF 2022'!#REF!</f>
        <v>#REF!</v>
      </c>
      <c r="IR458" s="215" t="e">
        <f t="shared" si="830"/>
        <v>#REF!</v>
      </c>
      <c r="IS458" s="203" t="e">
        <f>+'PPFF 2022'!#REF!</f>
        <v>#REF!</v>
      </c>
      <c r="IT458" s="204" t="e">
        <f>+'PPFF 2022'!#REF!</f>
        <v>#REF!</v>
      </c>
      <c r="IU458" s="215" t="e">
        <f t="shared" si="831"/>
        <v>#REF!</v>
      </c>
      <c r="IV458" s="203" t="e">
        <f>+'PPFF 2022'!#REF!</f>
        <v>#REF!</v>
      </c>
      <c r="IW458" s="204" t="e">
        <f>+'PPFF 2022'!#REF!</f>
        <v>#REF!</v>
      </c>
      <c r="IX458" s="215" t="e">
        <f t="shared" si="832"/>
        <v>#REF!</v>
      </c>
      <c r="IY458" s="203" t="e">
        <f>+'PPFF 2022'!#REF!</f>
        <v>#REF!</v>
      </c>
      <c r="IZ458" s="204" t="e">
        <f>+'PPFF 2022'!#REF!</f>
        <v>#REF!</v>
      </c>
      <c r="JA458" s="215" t="e">
        <f t="shared" si="833"/>
        <v>#REF!</v>
      </c>
      <c r="JB458" s="203" t="e">
        <f>+'PPFF 2022'!#REF!</f>
        <v>#REF!</v>
      </c>
      <c r="JC458" s="204" t="e">
        <f>+'PPFF 2022'!#REF!</f>
        <v>#REF!</v>
      </c>
      <c r="JD458" s="215" t="e">
        <f t="shared" si="834"/>
        <v>#REF!</v>
      </c>
      <c r="JE458" s="203" t="e">
        <f>+'PPFF 2022'!#REF!</f>
        <v>#REF!</v>
      </c>
      <c r="JF458" s="204" t="e">
        <f>+'PPFF 2022'!#REF!</f>
        <v>#REF!</v>
      </c>
      <c r="JG458" s="215" t="e">
        <f t="shared" si="835"/>
        <v>#REF!</v>
      </c>
      <c r="JH458" s="203" t="e">
        <f>+'PPFF 2022'!#REF!</f>
        <v>#REF!</v>
      </c>
      <c r="JI458" s="204" t="e">
        <f>+'PPFF 2022'!#REF!</f>
        <v>#REF!</v>
      </c>
      <c r="JJ458" s="215" t="e">
        <f t="shared" si="836"/>
        <v>#REF!</v>
      </c>
      <c r="JK458" s="203" t="e">
        <f>+'PPFF 2022'!#REF!</f>
        <v>#REF!</v>
      </c>
      <c r="JL458" s="204" t="e">
        <f>+'PPFF 2022'!#REF!</f>
        <v>#REF!</v>
      </c>
      <c r="JM458" s="218" t="e">
        <f t="shared" si="837"/>
        <v>#REF!</v>
      </c>
      <c r="JN458" s="224" t="e">
        <f>+'PPFF 2022'!#REF!</f>
        <v>#REF!</v>
      </c>
      <c r="JO458" s="225" t="e">
        <f>+'PPFF 2022'!#REF!</f>
        <v>#REF!</v>
      </c>
      <c r="JP458" s="212" t="e">
        <f t="shared" si="838"/>
        <v>#REF!</v>
      </c>
      <c r="JQ458" s="224" t="e">
        <f>+'PPFF 2022'!#REF!</f>
        <v>#REF!</v>
      </c>
      <c r="JR458" s="225" t="e">
        <f>+'PPFF 2022'!#REF!</f>
        <v>#REF!</v>
      </c>
      <c r="JS458" s="212" t="e">
        <f t="shared" si="839"/>
        <v>#REF!</v>
      </c>
      <c r="JT458" s="224" t="e">
        <f>+'PPFF 2022'!#REF!</f>
        <v>#REF!</v>
      </c>
      <c r="JU458" s="225" t="e">
        <f>+'PPFF 2022'!#REF!</f>
        <v>#REF!</v>
      </c>
      <c r="JV458" s="212" t="e">
        <f t="shared" si="840"/>
        <v>#REF!</v>
      </c>
      <c r="JW458" s="224" t="e">
        <f>+'PPFF 2022'!#REF!</f>
        <v>#REF!</v>
      </c>
      <c r="JX458" s="225" t="e">
        <f>+'PPFF 2022'!#REF!</f>
        <v>#REF!</v>
      </c>
      <c r="JY458" s="212" t="e">
        <f t="shared" si="841"/>
        <v>#REF!</v>
      </c>
      <c r="JZ458" s="224" t="e">
        <f>+'PPFF 2022'!#REF!</f>
        <v>#REF!</v>
      </c>
      <c r="KA458" s="225" t="e">
        <f>+'PPFF 2022'!#REF!</f>
        <v>#REF!</v>
      </c>
      <c r="KB458" s="212" t="e">
        <f t="shared" si="842"/>
        <v>#REF!</v>
      </c>
      <c r="KC458" s="224" t="e">
        <f>+'PPFF 2022'!#REF!</f>
        <v>#REF!</v>
      </c>
      <c r="KD458" s="225" t="e">
        <f>+'PPFF 2022'!#REF!</f>
        <v>#REF!</v>
      </c>
      <c r="KE458" s="212" t="e">
        <f t="shared" si="843"/>
        <v>#REF!</v>
      </c>
      <c r="KF458" s="224" t="e">
        <f>+'PPFF 2022'!#REF!</f>
        <v>#REF!</v>
      </c>
      <c r="KG458" s="225" t="e">
        <f>+'PPFF 2022'!#REF!</f>
        <v>#REF!</v>
      </c>
      <c r="KH458" s="212" t="e">
        <f t="shared" si="844"/>
        <v>#REF!</v>
      </c>
      <c r="KI458" s="224" t="e">
        <f>+'PPFF 2022'!#REF!</f>
        <v>#REF!</v>
      </c>
      <c r="KJ458" s="225" t="e">
        <f>+'PPFF 2022'!#REF!</f>
        <v>#REF!</v>
      </c>
      <c r="KK458" s="212" t="e">
        <f t="shared" si="845"/>
        <v>#REF!</v>
      </c>
      <c r="KL458" s="224" t="e">
        <f>+'PPFF 2022'!#REF!</f>
        <v>#REF!</v>
      </c>
      <c r="KM458" s="225" t="e">
        <f>+'PPFF 2022'!#REF!</f>
        <v>#REF!</v>
      </c>
      <c r="KN458" s="212" t="e">
        <f t="shared" si="846"/>
        <v>#REF!</v>
      </c>
      <c r="KO458" s="224" t="e">
        <f>+'PPFF 2022'!#REF!</f>
        <v>#REF!</v>
      </c>
      <c r="KP458" s="225" t="e">
        <f>+'PPFF 2022'!#REF!</f>
        <v>#REF!</v>
      </c>
      <c r="KQ458" s="212" t="e">
        <f t="shared" si="847"/>
        <v>#REF!</v>
      </c>
      <c r="KR458" s="224" t="e">
        <f>+'PPFF 2022'!#REF!</f>
        <v>#REF!</v>
      </c>
      <c r="KS458" s="225" t="e">
        <f>+'PPFF 2022'!#REF!</f>
        <v>#REF!</v>
      </c>
      <c r="KT458" s="212" t="e">
        <f t="shared" si="848"/>
        <v>#REF!</v>
      </c>
      <c r="KU458" s="224" t="e">
        <f>+'PPFF 2022'!#REF!</f>
        <v>#REF!</v>
      </c>
      <c r="KV458" s="225" t="e">
        <f>+'PPFF 2022'!#REF!</f>
        <v>#REF!</v>
      </c>
      <c r="KW458" s="212" t="e">
        <f t="shared" si="849"/>
        <v>#REF!</v>
      </c>
      <c r="KX458" s="224" t="e">
        <f>+'PPFF 2022'!#REF!</f>
        <v>#REF!</v>
      </c>
      <c r="KY458" s="230" t="e">
        <f>+'PPFF 2022'!#REF!</f>
        <v>#REF!</v>
      </c>
      <c r="KZ458" s="224" t="e">
        <f>+'PPFF 2022'!#REF!</f>
        <v>#REF!</v>
      </c>
      <c r="LA458" s="230" t="e">
        <f>+'PPFF 2022'!#REF!</f>
        <v>#REF!</v>
      </c>
      <c r="LB458" s="224" t="e">
        <f>+'PPFF 2022'!#REF!</f>
        <v>#REF!</v>
      </c>
      <c r="LC458" s="230" t="e">
        <f>+'PPFF 2022'!#REF!</f>
        <v>#REF!</v>
      </c>
      <c r="LD458" s="224" t="e">
        <f>+'PPFF 2022'!#REF!</f>
        <v>#REF!</v>
      </c>
      <c r="LE458" s="230" t="e">
        <f>+'PPFF 2022'!#REF!</f>
        <v>#REF!</v>
      </c>
      <c r="LF458" s="224" t="e">
        <f>+'PPFF 2022'!#REF!</f>
        <v>#REF!</v>
      </c>
      <c r="LG458" s="230" t="e">
        <f>+'PPFF 2022'!#REF!</f>
        <v>#REF!</v>
      </c>
      <c r="LH458" s="224" t="e">
        <f>+'PPFF 2022'!#REF!</f>
        <v>#REF!</v>
      </c>
      <c r="LI458" s="230" t="e">
        <f>+'PPFF 2022'!#REF!</f>
        <v>#REF!</v>
      </c>
      <c r="LJ458" s="224" t="e">
        <f>+'PPFF 2022'!#REF!</f>
        <v>#REF!</v>
      </c>
      <c r="LK458" s="230" t="e">
        <f>+'PPFF 2022'!#REF!</f>
        <v>#REF!</v>
      </c>
      <c r="LL458" s="224" t="e">
        <f>+'PPFF 2022'!#REF!</f>
        <v>#REF!</v>
      </c>
      <c r="LM458" s="230" t="e">
        <f>+'PPFF 2022'!#REF!</f>
        <v>#REF!</v>
      </c>
      <c r="LN458" s="224" t="e">
        <f>+'PPFF 2022'!#REF!</f>
        <v>#REF!</v>
      </c>
      <c r="LO458" s="230" t="e">
        <f>+'PPFF 2022'!#REF!</f>
        <v>#REF!</v>
      </c>
      <c r="LP458" s="224" t="e">
        <f>+'PPFF 2022'!#REF!</f>
        <v>#REF!</v>
      </c>
      <c r="LQ458" s="230" t="e">
        <f>+'PPFF 2022'!#REF!</f>
        <v>#REF!</v>
      </c>
      <c r="LR458" s="224" t="e">
        <f>+'PPFF 2022'!#REF!</f>
        <v>#REF!</v>
      </c>
      <c r="LS458" s="230" t="e">
        <f>+'PPFF 2022'!#REF!</f>
        <v>#REF!</v>
      </c>
      <c r="LT458" s="224" t="e">
        <f>+'PPFF 2022'!#REF!</f>
        <v>#REF!</v>
      </c>
      <c r="LU458" s="230" t="e">
        <f>+'PPFF 2022'!#REF!</f>
        <v>#REF!</v>
      </c>
      <c r="LV458" s="234" t="e">
        <f>+'PPFF 2022'!#REF!</f>
        <v>#REF!</v>
      </c>
      <c r="LW458" s="234" t="e">
        <f>+'PPFF 2022'!#REF!</f>
        <v>#REF!</v>
      </c>
      <c r="LX458" s="234" t="e">
        <f>+'PPFF 2022'!#REF!</f>
        <v>#REF!</v>
      </c>
      <c r="LY458" s="234" t="e">
        <f>+'PPFF 2022'!#REF!</f>
        <v>#REF!</v>
      </c>
      <c r="LZ458" s="234" t="e">
        <f>+'PPFF 2022'!#REF!</f>
        <v>#REF!</v>
      </c>
      <c r="MA458" s="234" t="e">
        <f>+'PPFF 2022'!#REF!</f>
        <v>#REF!</v>
      </c>
      <c r="MB458" s="234" t="e">
        <f>+'PPFF 2022'!#REF!</f>
        <v>#REF!</v>
      </c>
      <c r="MC458" s="234" t="e">
        <f>+'PPFF 2022'!#REF!</f>
        <v>#REF!</v>
      </c>
      <c r="MD458" s="234" t="e">
        <f>+'PPFF 2022'!#REF!</f>
        <v>#REF!</v>
      </c>
      <c r="ME458" s="234" t="e">
        <f>+'PPFF 2022'!#REF!</f>
        <v>#REF!</v>
      </c>
      <c r="MF458" s="234" t="e">
        <f>+'PPFF 2022'!#REF!</f>
        <v>#REF!</v>
      </c>
      <c r="MG458" s="234" t="e">
        <f>+'PPFF 2022'!#REF!</f>
        <v>#REF!</v>
      </c>
      <c r="MH458" s="190" t="e">
        <f>+'PPFF 2022'!#REF!/6</f>
        <v>#REF!</v>
      </c>
      <c r="MI458" s="190" t="e">
        <f>+'PPFF 2022'!#REF!/6</f>
        <v>#REF!</v>
      </c>
      <c r="MJ458" s="190" t="e">
        <f>+'PPFF 2022'!#REF!/6</f>
        <v>#REF!</v>
      </c>
      <c r="MK458" s="190" t="e">
        <f>+'PPFF 2022'!#REF!/6</f>
        <v>#REF!</v>
      </c>
      <c r="ML458" s="190" t="e">
        <f>+'PPFF 2022'!#REF!/6</f>
        <v>#REF!</v>
      </c>
      <c r="MM458" s="190" t="e">
        <f>+'PPFF 2022'!#REF!/6</f>
        <v>#REF!</v>
      </c>
      <c r="MN458" s="239" t="e">
        <f>+'PPFF 2022'!#REF!/6</f>
        <v>#REF!</v>
      </c>
      <c r="MO458" s="190" t="e">
        <f>+'PPFF 2022'!#REF!/6</f>
        <v>#REF!</v>
      </c>
      <c r="MP458" s="190" t="e">
        <f>+'PPFF 2022'!#REF!/6</f>
        <v>#REF!</v>
      </c>
      <c r="MQ458" s="190" t="e">
        <f>+'PPFF 2022'!#REF!/6</f>
        <v>#REF!</v>
      </c>
      <c r="MR458" s="190" t="e">
        <f>+'PPFF 2022'!#REF!/6</f>
        <v>#REF!</v>
      </c>
      <c r="MS458" s="190" t="e">
        <f>+'PPFF 2022'!#REF!/6</f>
        <v>#REF!</v>
      </c>
      <c r="MT458" s="104" t="e">
        <f>+'PPFF 2022'!#REF!</f>
        <v>#REF!</v>
      </c>
      <c r="MU458" s="104" t="e">
        <f>+'PPFF 2022'!#REF!</f>
        <v>#REF!</v>
      </c>
      <c r="MV458" s="104" t="e">
        <f>+'PPFF 2022'!#REF!</f>
        <v>#REF!</v>
      </c>
      <c r="MW458" s="104" t="e">
        <f>+'PPFF 2022'!#REF!</f>
        <v>#REF!</v>
      </c>
      <c r="MX458" s="104" t="e">
        <f>+'PPFF 2022'!#REF!</f>
        <v>#REF!</v>
      </c>
      <c r="MY458" s="104" t="e">
        <f>+'PPFF 2022'!#REF!</f>
        <v>#REF!</v>
      </c>
      <c r="MZ458" s="104" t="e">
        <f>+'PPFF 2022'!#REF!</f>
        <v>#REF!</v>
      </c>
      <c r="NA458" s="104" t="e">
        <f>+'PPFF 2022'!#REF!</f>
        <v>#REF!</v>
      </c>
      <c r="NB458" s="104" t="e">
        <f>+'PPFF 2022'!#REF!</f>
        <v>#REF!</v>
      </c>
      <c r="NC458" s="104" t="e">
        <f>+'PPFF 2022'!#REF!</f>
        <v>#REF!</v>
      </c>
      <c r="ND458" s="104" t="e">
        <f>+'PPFF 2022'!#REF!</f>
        <v>#REF!</v>
      </c>
      <c r="NE458" s="104" t="e">
        <f>+'PPFF 2022'!#REF!</f>
        <v>#REF!</v>
      </c>
    </row>
    <row r="459" spans="1:369" s="88" customFormat="1" ht="10.5" x14ac:dyDescent="0.25">
      <c r="A459" s="91" t="s">
        <v>438</v>
      </c>
      <c r="B459" s="92" t="s">
        <v>18</v>
      </c>
      <c r="C459" s="91">
        <v>404</v>
      </c>
      <c r="D459" s="91" t="s">
        <v>438</v>
      </c>
      <c r="E459" s="91" t="s">
        <v>438</v>
      </c>
      <c r="F459" s="92" t="s">
        <v>18</v>
      </c>
      <c r="G459" s="92" t="s">
        <v>351</v>
      </c>
      <c r="H459" s="155">
        <v>27082</v>
      </c>
      <c r="I459" s="92" t="s">
        <v>600</v>
      </c>
      <c r="J459" s="171" t="e">
        <f>+'PPFF 2022'!#REF!+'PPFF 2022'!#REF!</f>
        <v>#REF!</v>
      </c>
      <c r="K459" s="171" t="e">
        <f>+'PPFF 2022'!#REF!+'PPFF 2022'!#REF!</f>
        <v>#REF!</v>
      </c>
      <c r="L459" s="171" t="e">
        <f>+'PPFF 2022'!#REF!+'PPFF 2022'!#REF!</f>
        <v>#REF!</v>
      </c>
      <c r="M459" s="171" t="e">
        <f>+'PPFF 2022'!#REF!+'PPFF 2022'!#REF!</f>
        <v>#REF!</v>
      </c>
      <c r="N459" s="171" t="e">
        <f>+'PPFF 2022'!#REF!+'PPFF 2022'!#REF!</f>
        <v>#REF!</v>
      </c>
      <c r="O459" s="171" t="e">
        <f>+'PPFF 2022'!#REF!+'PPFF 2022'!#REF!</f>
        <v>#REF!</v>
      </c>
      <c r="P459" s="171" t="e">
        <f>+'PPFF 2022'!#REF!+'PPFF 2022'!#REF!</f>
        <v>#REF!</v>
      </c>
      <c r="Q459" s="171" t="e">
        <f>+'PPFF 2022'!#REF!+'PPFF 2022'!#REF!</f>
        <v>#REF!</v>
      </c>
      <c r="R459" s="171" t="e">
        <f>+'PPFF 2022'!#REF!+'PPFF 2022'!#REF!</f>
        <v>#REF!</v>
      </c>
      <c r="S459" s="171" t="e">
        <f>+'PPFF 2022'!#REF!+'PPFF 2022'!#REF!</f>
        <v>#REF!</v>
      </c>
      <c r="T459" s="171" t="e">
        <f>+'PPFF 2022'!#REF!+'PPFF 2022'!#REF!</f>
        <v>#REF!</v>
      </c>
      <c r="U459" s="171" t="e">
        <f>+'PPFF 2022'!#REF!+'PPFF 2022'!#REF!</f>
        <v>#REF!</v>
      </c>
      <c r="V459" s="93" t="e">
        <f>+'PPFF 2022'!#REF!</f>
        <v>#REF!</v>
      </c>
      <c r="W459" s="95" t="e">
        <f>+'PPFF 2022'!#REF!</f>
        <v>#REF!</v>
      </c>
      <c r="X459" s="98" t="e">
        <f>+('PPFF 2022'!#REF!+'PPFF 2022'!#REF!)/13</f>
        <v>#REF!</v>
      </c>
      <c r="Y459" s="93" t="e">
        <f>+'PPFF 2022'!#REF!</f>
        <v>#REF!</v>
      </c>
      <c r="Z459" s="95" t="e">
        <f>+'PPFF 2022'!#REF!</f>
        <v>#REF!</v>
      </c>
      <c r="AA459" s="98" t="e">
        <f>+('PPFF 2022'!#REF!+'PPFF 2022'!#REF!)/13</f>
        <v>#REF!</v>
      </c>
      <c r="AB459" s="93" t="e">
        <f>+'PPFF 2022'!#REF!</f>
        <v>#REF!</v>
      </c>
      <c r="AC459" s="95" t="e">
        <f>+'PPFF 2022'!#REF!</f>
        <v>#REF!</v>
      </c>
      <c r="AD459" s="98" t="e">
        <f t="shared" si="756"/>
        <v>#REF!</v>
      </c>
      <c r="AE459" s="93" t="e">
        <f>+'PPFF 2022'!#REF!</f>
        <v>#REF!</v>
      </c>
      <c r="AF459" s="95" t="e">
        <f>+'PPFF 2022'!#REF!</f>
        <v>#REF!</v>
      </c>
      <c r="AG459" s="98" t="e">
        <f t="shared" si="757"/>
        <v>#REF!</v>
      </c>
      <c r="AH459" s="93" t="e">
        <f>+'PPFF 2022'!#REF!</f>
        <v>#REF!</v>
      </c>
      <c r="AI459" s="95" t="e">
        <f>+'PPFF 2022'!#REF!</f>
        <v>#REF!</v>
      </c>
      <c r="AJ459" s="98" t="e">
        <f t="shared" si="758"/>
        <v>#REF!</v>
      </c>
      <c r="AK459" s="93" t="e">
        <f>+'PPFF 2022'!#REF!</f>
        <v>#REF!</v>
      </c>
      <c r="AL459" s="95" t="e">
        <f>+'PPFF 2022'!#REF!</f>
        <v>#REF!</v>
      </c>
      <c r="AM459" s="98" t="e">
        <f t="shared" si="759"/>
        <v>#REF!</v>
      </c>
      <c r="AN459" s="93" t="e">
        <f>+'PPFF 2022'!#REF!</f>
        <v>#REF!</v>
      </c>
      <c r="AO459" s="95" t="e">
        <f>+'PPFF 2022'!#REF!</f>
        <v>#REF!</v>
      </c>
      <c r="AP459" s="98" t="e">
        <f t="shared" si="760"/>
        <v>#REF!</v>
      </c>
      <c r="AQ459" s="93" t="e">
        <f>+'PPFF 2022'!#REF!</f>
        <v>#REF!</v>
      </c>
      <c r="AR459" s="95" t="e">
        <f>+'PPFF 2022'!#REF!</f>
        <v>#REF!</v>
      </c>
      <c r="AS459" s="98" t="e">
        <f t="shared" si="761"/>
        <v>#REF!</v>
      </c>
      <c r="AT459" s="93" t="e">
        <f>+'PPFF 2022'!#REF!</f>
        <v>#REF!</v>
      </c>
      <c r="AU459" s="95" t="e">
        <f>+'PPFF 2022'!#REF!</f>
        <v>#REF!</v>
      </c>
      <c r="AV459" s="98" t="e">
        <f t="shared" si="762"/>
        <v>#REF!</v>
      </c>
      <c r="AW459" s="93" t="e">
        <f>+'PPFF 2022'!#REF!</f>
        <v>#REF!</v>
      </c>
      <c r="AX459" s="95" t="e">
        <f>+'PPFF 2022'!#REF!</f>
        <v>#REF!</v>
      </c>
      <c r="AY459" s="98" t="e">
        <f t="shared" si="763"/>
        <v>#REF!</v>
      </c>
      <c r="AZ459" s="93" t="e">
        <f>+'PPFF 2022'!#REF!</f>
        <v>#REF!</v>
      </c>
      <c r="BA459" s="95" t="e">
        <f>+'PPFF 2022'!#REF!</f>
        <v>#REF!</v>
      </c>
      <c r="BB459" s="98" t="e">
        <f t="shared" si="764"/>
        <v>#REF!</v>
      </c>
      <c r="BC459" s="93" t="e">
        <f>+'PPFF 2022'!#REF!</f>
        <v>#REF!</v>
      </c>
      <c r="BD459" s="95" t="e">
        <f>+'PPFF 2022'!#REF!</f>
        <v>#REF!</v>
      </c>
      <c r="BE459" s="97" t="e">
        <f t="shared" si="765"/>
        <v>#REF!</v>
      </c>
      <c r="BF459" s="107" t="e">
        <f>+'PPFF 2022'!#REF!</f>
        <v>#REF!</v>
      </c>
      <c r="BG459" s="97" t="e">
        <f>+'PPFF 2022'!#REF!</f>
        <v>#REF!</v>
      </c>
      <c r="BH459" s="182" t="e">
        <f t="shared" si="766"/>
        <v>#REF!</v>
      </c>
      <c r="BI459" s="107" t="e">
        <f>+'PPFF 2022'!#REF!</f>
        <v>#REF!</v>
      </c>
      <c r="BJ459" s="97" t="e">
        <f>+'PPFF 2022'!#REF!</f>
        <v>#REF!</v>
      </c>
      <c r="BK459" s="182" t="e">
        <f t="shared" si="767"/>
        <v>#REF!</v>
      </c>
      <c r="BL459" s="107" t="e">
        <f>+'PPFF 2022'!#REF!</f>
        <v>#REF!</v>
      </c>
      <c r="BM459" s="97" t="e">
        <f>+'PPFF 2022'!#REF!</f>
        <v>#REF!</v>
      </c>
      <c r="BN459" s="182" t="e">
        <f t="shared" si="768"/>
        <v>#REF!</v>
      </c>
      <c r="BO459" s="107" t="e">
        <f>+'PPFF 2022'!#REF!</f>
        <v>#REF!</v>
      </c>
      <c r="BP459" s="97" t="e">
        <f>+'PPFF 2022'!#REF!</f>
        <v>#REF!</v>
      </c>
      <c r="BQ459" s="182" t="e">
        <f t="shared" si="769"/>
        <v>#REF!</v>
      </c>
      <c r="BR459" s="107" t="e">
        <f>+'PPFF 2022'!#REF!</f>
        <v>#REF!</v>
      </c>
      <c r="BS459" s="97" t="e">
        <f>+'PPFF 2022'!#REF!</f>
        <v>#REF!</v>
      </c>
      <c r="BT459" s="182" t="e">
        <f t="shared" si="770"/>
        <v>#REF!</v>
      </c>
      <c r="BU459" s="107" t="e">
        <f>+'PPFF 2022'!#REF!</f>
        <v>#REF!</v>
      </c>
      <c r="BV459" s="97" t="e">
        <f>+'PPFF 2022'!#REF!</f>
        <v>#REF!</v>
      </c>
      <c r="BW459" s="182" t="e">
        <f t="shared" si="771"/>
        <v>#REF!</v>
      </c>
      <c r="BX459" s="107" t="e">
        <f>+'PPFF 2022'!#REF!</f>
        <v>#REF!</v>
      </c>
      <c r="BY459" s="97" t="e">
        <f>+'PPFF 2022'!#REF!</f>
        <v>#REF!</v>
      </c>
      <c r="BZ459" s="182" t="e">
        <f t="shared" si="772"/>
        <v>#REF!</v>
      </c>
      <c r="CA459" s="107" t="e">
        <f>+'PPFF 2022'!#REF!</f>
        <v>#REF!</v>
      </c>
      <c r="CB459" s="97" t="e">
        <f>+'PPFF 2022'!#REF!</f>
        <v>#REF!</v>
      </c>
      <c r="CC459" s="182" t="e">
        <f t="shared" si="773"/>
        <v>#REF!</v>
      </c>
      <c r="CD459" s="107" t="e">
        <f>+'PPFF 2022'!#REF!</f>
        <v>#REF!</v>
      </c>
      <c r="CE459" s="97" t="e">
        <f>+'PPFF 2022'!#REF!</f>
        <v>#REF!</v>
      </c>
      <c r="CF459" s="182" t="e">
        <f t="shared" si="774"/>
        <v>#REF!</v>
      </c>
      <c r="CG459" s="107" t="e">
        <f>+'PPFF 2022'!#REF!</f>
        <v>#REF!</v>
      </c>
      <c r="CH459" s="97" t="e">
        <f>+'PPFF 2022'!#REF!</f>
        <v>#REF!</v>
      </c>
      <c r="CI459" s="182" t="e">
        <f t="shared" si="775"/>
        <v>#REF!</v>
      </c>
      <c r="CJ459" s="107" t="e">
        <f>+'PPFF 2022'!#REF!</f>
        <v>#REF!</v>
      </c>
      <c r="CK459" s="97" t="e">
        <f>+'PPFF 2022'!#REF!</f>
        <v>#REF!</v>
      </c>
      <c r="CL459" s="182" t="e">
        <f t="shared" si="776"/>
        <v>#REF!</v>
      </c>
      <c r="CM459" s="107" t="e">
        <f>+'PPFF 2022'!#REF!</f>
        <v>#REF!</v>
      </c>
      <c r="CN459" s="97" t="e">
        <f>+'PPFF 2022'!#REF!</f>
        <v>#REF!</v>
      </c>
      <c r="CO459" s="187" t="e">
        <f t="shared" si="777"/>
        <v>#REF!</v>
      </c>
      <c r="CP459" s="109" t="e">
        <f>+'PPFF 2022'!#REF!</f>
        <v>#REF!</v>
      </c>
      <c r="CQ459" s="111" t="e">
        <f>+'PPFF 2022'!#REF!</f>
        <v>#REF!</v>
      </c>
      <c r="CR459" s="98" t="e">
        <f t="shared" si="778"/>
        <v>#REF!</v>
      </c>
      <c r="CS459" s="109" t="e">
        <f>+'PPFF 2022'!#REF!</f>
        <v>#REF!</v>
      </c>
      <c r="CT459" s="111" t="e">
        <f>+'PPFF 2022'!#REF!</f>
        <v>#REF!</v>
      </c>
      <c r="CU459" s="98" t="e">
        <f t="shared" si="779"/>
        <v>#REF!</v>
      </c>
      <c r="CV459" s="109" t="e">
        <f>+'PPFF 2022'!#REF!</f>
        <v>#REF!</v>
      </c>
      <c r="CW459" s="111" t="e">
        <f>+'PPFF 2022'!#REF!</f>
        <v>#REF!</v>
      </c>
      <c r="CX459" s="98" t="e">
        <f t="shared" si="780"/>
        <v>#REF!</v>
      </c>
      <c r="CY459" s="109" t="e">
        <f>+'PPFF 2022'!#REF!</f>
        <v>#REF!</v>
      </c>
      <c r="CZ459" s="111" t="e">
        <f>+'PPFF 2022'!#REF!</f>
        <v>#REF!</v>
      </c>
      <c r="DA459" s="98" t="e">
        <f t="shared" si="781"/>
        <v>#REF!</v>
      </c>
      <c r="DB459" s="109" t="e">
        <f>+'PPFF 2022'!#REF!</f>
        <v>#REF!</v>
      </c>
      <c r="DC459" s="111" t="e">
        <f>+'PPFF 2022'!#REF!</f>
        <v>#REF!</v>
      </c>
      <c r="DD459" s="98" t="e">
        <f t="shared" si="782"/>
        <v>#REF!</v>
      </c>
      <c r="DE459" s="109" t="e">
        <f>+'PPFF 2022'!#REF!</f>
        <v>#REF!</v>
      </c>
      <c r="DF459" s="111" t="e">
        <f>+'PPFF 2022'!#REF!</f>
        <v>#REF!</v>
      </c>
      <c r="DG459" s="98" t="e">
        <f t="shared" si="783"/>
        <v>#REF!</v>
      </c>
      <c r="DH459" s="109" t="e">
        <f>+'PPFF 2022'!#REF!</f>
        <v>#REF!</v>
      </c>
      <c r="DI459" s="111" t="e">
        <f>+'PPFF 2022'!#REF!</f>
        <v>#REF!</v>
      </c>
      <c r="DJ459" s="98" t="e">
        <f t="shared" si="784"/>
        <v>#REF!</v>
      </c>
      <c r="DK459" s="109" t="e">
        <f>+'PPFF 2022'!#REF!</f>
        <v>#REF!</v>
      </c>
      <c r="DL459" s="111" t="e">
        <f>+'PPFF 2022'!#REF!</f>
        <v>#REF!</v>
      </c>
      <c r="DM459" s="98" t="e">
        <f t="shared" si="785"/>
        <v>#REF!</v>
      </c>
      <c r="DN459" s="109" t="e">
        <f>+'PPFF 2022'!#REF!</f>
        <v>#REF!</v>
      </c>
      <c r="DO459" s="111" t="e">
        <f>+'PPFF 2022'!#REF!</f>
        <v>#REF!</v>
      </c>
      <c r="DP459" s="98" t="e">
        <f t="shared" si="786"/>
        <v>#REF!</v>
      </c>
      <c r="DQ459" s="109" t="e">
        <f>+'PPFF 2022'!#REF!</f>
        <v>#REF!</v>
      </c>
      <c r="DR459" s="111" t="e">
        <f>+'PPFF 2022'!#REF!</f>
        <v>#REF!</v>
      </c>
      <c r="DS459" s="98" t="e">
        <f t="shared" si="787"/>
        <v>#REF!</v>
      </c>
      <c r="DT459" s="109" t="e">
        <f>+'PPFF 2022'!#REF!</f>
        <v>#REF!</v>
      </c>
      <c r="DU459" s="111" t="e">
        <f>+'PPFF 2022'!#REF!</f>
        <v>#REF!</v>
      </c>
      <c r="DV459" s="98" t="e">
        <f t="shared" si="788"/>
        <v>#REF!</v>
      </c>
      <c r="DW459" s="109" t="e">
        <f>+'PPFF 2022'!#REF!</f>
        <v>#REF!</v>
      </c>
      <c r="DX459" s="111" t="e">
        <f>+'PPFF 2022'!#REF!</f>
        <v>#REF!</v>
      </c>
      <c r="DY459" s="107" t="e">
        <f t="shared" si="789"/>
        <v>#REF!</v>
      </c>
      <c r="DZ459" s="109" t="e">
        <f>+'PPFF 2022'!#REF!</f>
        <v>#REF!</v>
      </c>
      <c r="EA459" s="111" t="e">
        <f>+'PPFF 2022'!#REF!</f>
        <v>#REF!</v>
      </c>
      <c r="EB459" s="98" t="e">
        <f t="shared" si="790"/>
        <v>#REF!</v>
      </c>
      <c r="EC459" s="111" t="e">
        <f>+'PPFF 2022'!#REF!</f>
        <v>#REF!</v>
      </c>
      <c r="ED459" s="111" t="e">
        <f>+'PPFF 2022'!#REF!</f>
        <v>#REF!</v>
      </c>
      <c r="EE459" s="98" t="e">
        <f t="shared" si="791"/>
        <v>#REF!</v>
      </c>
      <c r="EF459" s="111" t="e">
        <f>+'PPFF 2022'!#REF!</f>
        <v>#REF!</v>
      </c>
      <c r="EG459" s="111" t="e">
        <f>+'PPFF 2022'!#REF!</f>
        <v>#REF!</v>
      </c>
      <c r="EH459" s="98" t="e">
        <f t="shared" si="792"/>
        <v>#REF!</v>
      </c>
      <c r="EI459" s="111" t="e">
        <f>+'PPFF 2022'!#REF!</f>
        <v>#REF!</v>
      </c>
      <c r="EJ459" s="111" t="e">
        <f>+'PPFF 2022'!#REF!</f>
        <v>#REF!</v>
      </c>
      <c r="EK459" s="98" t="e">
        <f t="shared" si="793"/>
        <v>#REF!</v>
      </c>
      <c r="EL459" s="111" t="e">
        <f>+'PPFF 2022'!#REF!</f>
        <v>#REF!</v>
      </c>
      <c r="EM459" s="111" t="e">
        <f>+'PPFF 2022'!#REF!</f>
        <v>#REF!</v>
      </c>
      <c r="EN459" s="98" t="e">
        <f t="shared" si="794"/>
        <v>#REF!</v>
      </c>
      <c r="EO459" s="111" t="e">
        <f>+'PPFF 2022'!#REF!</f>
        <v>#REF!</v>
      </c>
      <c r="EP459" s="111" t="e">
        <f>+'PPFF 2022'!#REF!</f>
        <v>#REF!</v>
      </c>
      <c r="EQ459" s="98" t="e">
        <f t="shared" si="795"/>
        <v>#REF!</v>
      </c>
      <c r="ER459" s="111" t="e">
        <f>+'PPFF 2022'!#REF!</f>
        <v>#REF!</v>
      </c>
      <c r="ES459" s="111" t="e">
        <f>+'PPFF 2022'!#REF!</f>
        <v>#REF!</v>
      </c>
      <c r="ET459" s="98" t="e">
        <f t="shared" si="796"/>
        <v>#REF!</v>
      </c>
      <c r="EU459" s="111" t="e">
        <f>+'PPFF 2022'!#REF!</f>
        <v>#REF!</v>
      </c>
      <c r="EV459" s="111" t="e">
        <f>+'PPFF 2022'!#REF!</f>
        <v>#REF!</v>
      </c>
      <c r="EW459" s="98" t="e">
        <f t="shared" si="797"/>
        <v>#REF!</v>
      </c>
      <c r="EX459" s="111" t="e">
        <f>+'PPFF 2022'!#REF!</f>
        <v>#REF!</v>
      </c>
      <c r="EY459" s="111" t="e">
        <f>+'PPFF 2022'!#REF!</f>
        <v>#REF!</v>
      </c>
      <c r="EZ459" s="98" t="e">
        <f t="shared" si="798"/>
        <v>#REF!</v>
      </c>
      <c r="FA459" s="111" t="e">
        <f>+'PPFF 2022'!#REF!</f>
        <v>#REF!</v>
      </c>
      <c r="FB459" s="111" t="e">
        <f>+'PPFF 2022'!#REF!</f>
        <v>#REF!</v>
      </c>
      <c r="FC459" s="98" t="e">
        <f t="shared" si="799"/>
        <v>#REF!</v>
      </c>
      <c r="FD459" s="111" t="e">
        <f>+'PPFF 2022'!#REF!</f>
        <v>#REF!</v>
      </c>
      <c r="FE459" s="111" t="e">
        <f>+'PPFF 2022'!#REF!</f>
        <v>#REF!</v>
      </c>
      <c r="FF459" s="98" t="e">
        <f t="shared" si="800"/>
        <v>#REF!</v>
      </c>
      <c r="FG459" s="111" t="e">
        <f>+'PPFF 2022'!#REF!</f>
        <v>#REF!</v>
      </c>
      <c r="FH459" s="111" t="e">
        <f>+'PPFF 2022'!#REF!</f>
        <v>#REF!</v>
      </c>
      <c r="FI459" s="97" t="e">
        <f t="shared" si="801"/>
        <v>#REF!</v>
      </c>
      <c r="FJ459" s="108" t="e">
        <f>+'PPFF 2022'!#REF!</f>
        <v>#REF!</v>
      </c>
      <c r="FK459" s="103" t="e">
        <f>+'PPFF 2022'!#REF!</f>
        <v>#REF!</v>
      </c>
      <c r="FL459" s="193" t="e">
        <f t="shared" si="802"/>
        <v>#REF!</v>
      </c>
      <c r="FM459" s="203" t="e">
        <f>+'PPFF 2022'!#REF!</f>
        <v>#REF!</v>
      </c>
      <c r="FN459" s="204" t="e">
        <f>+'PPFF 2022'!#REF!</f>
        <v>#REF!</v>
      </c>
      <c r="FO459" s="202" t="e">
        <f t="shared" si="803"/>
        <v>#REF!</v>
      </c>
      <c r="FP459" s="203" t="e">
        <f>+'PPFF 2022'!#REF!</f>
        <v>#REF!</v>
      </c>
      <c r="FQ459" s="204" t="e">
        <f>+'PPFF 2022'!#REF!</f>
        <v>#REF!</v>
      </c>
      <c r="FR459" s="202" t="e">
        <f t="shared" si="804"/>
        <v>#REF!</v>
      </c>
      <c r="FS459" s="203" t="e">
        <f>+'PPFF 2022'!#REF!</f>
        <v>#REF!</v>
      </c>
      <c r="FT459" s="204" t="e">
        <f>+'PPFF 2022'!#REF!</f>
        <v>#REF!</v>
      </c>
      <c r="FU459" s="202" t="e">
        <f t="shared" si="805"/>
        <v>#REF!</v>
      </c>
      <c r="FV459" s="203" t="e">
        <f>+'PPFF 2022'!#REF!</f>
        <v>#REF!</v>
      </c>
      <c r="FW459" s="204" t="e">
        <f>+'PPFF 2022'!#REF!</f>
        <v>#REF!</v>
      </c>
      <c r="FX459" s="202" t="e">
        <f t="shared" si="806"/>
        <v>#REF!</v>
      </c>
      <c r="FY459" s="203" t="e">
        <f>+'PPFF 2022'!#REF!</f>
        <v>#REF!</v>
      </c>
      <c r="FZ459" s="204" t="e">
        <f>+'PPFF 2022'!#REF!</f>
        <v>#REF!</v>
      </c>
      <c r="GA459" s="202" t="e">
        <f t="shared" si="807"/>
        <v>#REF!</v>
      </c>
      <c r="GB459" s="203" t="e">
        <f>+'PPFF 2022'!#REF!</f>
        <v>#REF!</v>
      </c>
      <c r="GC459" s="204" t="e">
        <f>+'PPFF 2022'!#REF!</f>
        <v>#REF!</v>
      </c>
      <c r="GD459" s="202" t="e">
        <f t="shared" si="808"/>
        <v>#REF!</v>
      </c>
      <c r="GE459" s="203" t="e">
        <f>+'PPFF 2022'!#REF!</f>
        <v>#REF!</v>
      </c>
      <c r="GF459" s="204" t="e">
        <f>+'PPFF 2022'!#REF!</f>
        <v>#REF!</v>
      </c>
      <c r="GG459" s="202" t="e">
        <f t="shared" si="809"/>
        <v>#REF!</v>
      </c>
      <c r="GH459" s="203" t="e">
        <f>+'PPFF 2022'!#REF!</f>
        <v>#REF!</v>
      </c>
      <c r="GI459" s="204" t="e">
        <f>+'PPFF 2022'!#REF!</f>
        <v>#REF!</v>
      </c>
      <c r="GJ459" s="202" t="e">
        <f t="shared" si="810"/>
        <v>#REF!</v>
      </c>
      <c r="GK459" s="203" t="e">
        <f>+'PPFF 2022'!#REF!</f>
        <v>#REF!</v>
      </c>
      <c r="GL459" s="204" t="e">
        <f>+'PPFF 2022'!#REF!</f>
        <v>#REF!</v>
      </c>
      <c r="GM459" s="202" t="e">
        <f t="shared" si="811"/>
        <v>#REF!</v>
      </c>
      <c r="GN459" s="203" t="e">
        <f>+'PPFF 2022'!#REF!</f>
        <v>#REF!</v>
      </c>
      <c r="GO459" s="204" t="e">
        <f>+'PPFF 2022'!#REF!</f>
        <v>#REF!</v>
      </c>
      <c r="GP459" s="202" t="e">
        <f t="shared" si="812"/>
        <v>#REF!</v>
      </c>
      <c r="GQ459" s="203" t="e">
        <f>+'PPFF 2022'!#REF!</f>
        <v>#REF!</v>
      </c>
      <c r="GR459" s="204" t="e">
        <f>+'PPFF 2022'!#REF!</f>
        <v>#REF!</v>
      </c>
      <c r="GS459" s="209" t="e">
        <f t="shared" si="813"/>
        <v>#REF!</v>
      </c>
      <c r="GT459" s="203" t="e">
        <f>+'PPFF 2022'!#REF!</f>
        <v>#REF!</v>
      </c>
      <c r="GU459" s="204" t="e">
        <f>+'PPFF 2022'!#REF!</f>
        <v>#REF!</v>
      </c>
      <c r="GV459" s="202" t="e">
        <f t="shared" si="814"/>
        <v>#REF!</v>
      </c>
      <c r="GW459" s="203" t="e">
        <f>+'PPFF 2022'!#REF!</f>
        <v>#REF!</v>
      </c>
      <c r="GX459" s="204" t="e">
        <f>+'PPFF 2022'!#REF!</f>
        <v>#REF!</v>
      </c>
      <c r="GY459" s="202" t="e">
        <f t="shared" si="815"/>
        <v>#REF!</v>
      </c>
      <c r="GZ459" s="203" t="e">
        <f>+'PPFF 2022'!#REF!</f>
        <v>#REF!</v>
      </c>
      <c r="HA459" s="204" t="e">
        <f>+'PPFF 2022'!#REF!</f>
        <v>#REF!</v>
      </c>
      <c r="HB459" s="202" t="e">
        <f t="shared" si="816"/>
        <v>#REF!</v>
      </c>
      <c r="HC459" s="203" t="e">
        <f>+'PPFF 2022'!#REF!</f>
        <v>#REF!</v>
      </c>
      <c r="HD459" s="204" t="e">
        <f>+'PPFF 2022'!#REF!</f>
        <v>#REF!</v>
      </c>
      <c r="HE459" s="202" t="e">
        <f t="shared" si="817"/>
        <v>#REF!</v>
      </c>
      <c r="HF459" s="203" t="e">
        <f>+'PPFF 2022'!#REF!</f>
        <v>#REF!</v>
      </c>
      <c r="HG459" s="204" t="e">
        <f>+'PPFF 2022'!#REF!</f>
        <v>#REF!</v>
      </c>
      <c r="HH459" s="202" t="e">
        <f t="shared" si="818"/>
        <v>#REF!</v>
      </c>
      <c r="HI459" s="203" t="e">
        <f>+'PPFF 2022'!#REF!</f>
        <v>#REF!</v>
      </c>
      <c r="HJ459" s="204" t="e">
        <f>+'PPFF 2022'!#REF!</f>
        <v>#REF!</v>
      </c>
      <c r="HK459" s="202" t="e">
        <f t="shared" si="819"/>
        <v>#REF!</v>
      </c>
      <c r="HL459" s="203" t="e">
        <f>+'PPFF 2022'!#REF!</f>
        <v>#REF!</v>
      </c>
      <c r="HM459" s="204" t="e">
        <f>+'PPFF 2022'!#REF!</f>
        <v>#REF!</v>
      </c>
      <c r="HN459" s="202" t="e">
        <f t="shared" si="820"/>
        <v>#REF!</v>
      </c>
      <c r="HO459" s="203" t="e">
        <f>+'PPFF 2022'!#REF!</f>
        <v>#REF!</v>
      </c>
      <c r="HP459" s="204" t="e">
        <f>+'PPFF 2022'!#REF!</f>
        <v>#REF!</v>
      </c>
      <c r="HQ459" s="202" t="e">
        <f t="shared" si="821"/>
        <v>#REF!</v>
      </c>
      <c r="HR459" s="203" t="e">
        <f>+'PPFF 2022'!#REF!</f>
        <v>#REF!</v>
      </c>
      <c r="HS459" s="204" t="e">
        <f>+'PPFF 2022'!#REF!</f>
        <v>#REF!</v>
      </c>
      <c r="HT459" s="202" t="e">
        <f t="shared" si="822"/>
        <v>#REF!</v>
      </c>
      <c r="HU459" s="203" t="e">
        <f>+'PPFF 2022'!#REF!</f>
        <v>#REF!</v>
      </c>
      <c r="HV459" s="204" t="e">
        <f>+'PPFF 2022'!#REF!</f>
        <v>#REF!</v>
      </c>
      <c r="HW459" s="202" t="e">
        <f t="shared" si="823"/>
        <v>#REF!</v>
      </c>
      <c r="HX459" s="203" t="e">
        <f>+'PPFF 2022'!#REF!</f>
        <v>#REF!</v>
      </c>
      <c r="HY459" s="204" t="e">
        <f>+'PPFF 2022'!#REF!</f>
        <v>#REF!</v>
      </c>
      <c r="HZ459" s="202" t="e">
        <f t="shared" si="824"/>
        <v>#REF!</v>
      </c>
      <c r="IA459" s="203" t="e">
        <f>+'PPFF 2022'!#REF!</f>
        <v>#REF!</v>
      </c>
      <c r="IB459" s="204" t="e">
        <f>+'PPFF 2022'!#REF!</f>
        <v>#REF!</v>
      </c>
      <c r="IC459" s="209" t="e">
        <f t="shared" si="825"/>
        <v>#REF!</v>
      </c>
      <c r="ID459" s="203" t="e">
        <f>+'PPFF 2022'!#REF!</f>
        <v>#REF!</v>
      </c>
      <c r="IE459" s="204" t="e">
        <f>+'PPFF 2022'!#REF!</f>
        <v>#REF!</v>
      </c>
      <c r="IF459" s="215" t="e">
        <f t="shared" si="826"/>
        <v>#REF!</v>
      </c>
      <c r="IG459" s="203" t="e">
        <f>+'PPFF 2022'!#REF!</f>
        <v>#REF!</v>
      </c>
      <c r="IH459" s="204" t="e">
        <f>+'PPFF 2022'!#REF!</f>
        <v>#REF!</v>
      </c>
      <c r="II459" s="215" t="e">
        <f t="shared" si="827"/>
        <v>#REF!</v>
      </c>
      <c r="IJ459" s="203" t="e">
        <f>+'PPFF 2022'!#REF!</f>
        <v>#REF!</v>
      </c>
      <c r="IK459" s="204" t="e">
        <f>+'PPFF 2022'!#REF!</f>
        <v>#REF!</v>
      </c>
      <c r="IL459" s="215" t="e">
        <f t="shared" si="828"/>
        <v>#REF!</v>
      </c>
      <c r="IM459" s="203" t="e">
        <f>+'PPFF 2022'!#REF!</f>
        <v>#REF!</v>
      </c>
      <c r="IN459" s="204" t="e">
        <f>+'PPFF 2022'!#REF!</f>
        <v>#REF!</v>
      </c>
      <c r="IO459" s="215" t="e">
        <f t="shared" si="829"/>
        <v>#REF!</v>
      </c>
      <c r="IP459" s="203" t="e">
        <f>+'PPFF 2022'!#REF!</f>
        <v>#REF!</v>
      </c>
      <c r="IQ459" s="204" t="e">
        <f>+'PPFF 2022'!#REF!</f>
        <v>#REF!</v>
      </c>
      <c r="IR459" s="215" t="e">
        <f t="shared" si="830"/>
        <v>#REF!</v>
      </c>
      <c r="IS459" s="203" t="e">
        <f>+'PPFF 2022'!#REF!</f>
        <v>#REF!</v>
      </c>
      <c r="IT459" s="204" t="e">
        <f>+'PPFF 2022'!#REF!</f>
        <v>#REF!</v>
      </c>
      <c r="IU459" s="215" t="e">
        <f t="shared" si="831"/>
        <v>#REF!</v>
      </c>
      <c r="IV459" s="203" t="e">
        <f>+'PPFF 2022'!#REF!</f>
        <v>#REF!</v>
      </c>
      <c r="IW459" s="204" t="e">
        <f>+'PPFF 2022'!#REF!</f>
        <v>#REF!</v>
      </c>
      <c r="IX459" s="215" t="e">
        <f t="shared" si="832"/>
        <v>#REF!</v>
      </c>
      <c r="IY459" s="203" t="e">
        <f>+'PPFF 2022'!#REF!</f>
        <v>#REF!</v>
      </c>
      <c r="IZ459" s="204" t="e">
        <f>+'PPFF 2022'!#REF!</f>
        <v>#REF!</v>
      </c>
      <c r="JA459" s="215" t="e">
        <f t="shared" si="833"/>
        <v>#REF!</v>
      </c>
      <c r="JB459" s="203" t="e">
        <f>+'PPFF 2022'!#REF!</f>
        <v>#REF!</v>
      </c>
      <c r="JC459" s="204" t="e">
        <f>+'PPFF 2022'!#REF!</f>
        <v>#REF!</v>
      </c>
      <c r="JD459" s="215" t="e">
        <f t="shared" si="834"/>
        <v>#REF!</v>
      </c>
      <c r="JE459" s="203" t="e">
        <f>+'PPFF 2022'!#REF!</f>
        <v>#REF!</v>
      </c>
      <c r="JF459" s="204" t="e">
        <f>+'PPFF 2022'!#REF!</f>
        <v>#REF!</v>
      </c>
      <c r="JG459" s="215" t="e">
        <f t="shared" si="835"/>
        <v>#REF!</v>
      </c>
      <c r="JH459" s="203" t="e">
        <f>+'PPFF 2022'!#REF!</f>
        <v>#REF!</v>
      </c>
      <c r="JI459" s="204" t="e">
        <f>+'PPFF 2022'!#REF!</f>
        <v>#REF!</v>
      </c>
      <c r="JJ459" s="215" t="e">
        <f t="shared" si="836"/>
        <v>#REF!</v>
      </c>
      <c r="JK459" s="203" t="e">
        <f>+'PPFF 2022'!#REF!</f>
        <v>#REF!</v>
      </c>
      <c r="JL459" s="204" t="e">
        <f>+'PPFF 2022'!#REF!</f>
        <v>#REF!</v>
      </c>
      <c r="JM459" s="218" t="e">
        <f t="shared" si="837"/>
        <v>#REF!</v>
      </c>
      <c r="JN459" s="224" t="e">
        <f>+'PPFF 2022'!#REF!</f>
        <v>#REF!</v>
      </c>
      <c r="JO459" s="225" t="e">
        <f>+'PPFF 2022'!#REF!</f>
        <v>#REF!</v>
      </c>
      <c r="JP459" s="212" t="e">
        <f t="shared" si="838"/>
        <v>#REF!</v>
      </c>
      <c r="JQ459" s="224" t="e">
        <f>+'PPFF 2022'!#REF!</f>
        <v>#REF!</v>
      </c>
      <c r="JR459" s="225" t="e">
        <f>+'PPFF 2022'!#REF!</f>
        <v>#REF!</v>
      </c>
      <c r="JS459" s="212" t="e">
        <f t="shared" si="839"/>
        <v>#REF!</v>
      </c>
      <c r="JT459" s="224" t="e">
        <f>+'PPFF 2022'!#REF!</f>
        <v>#REF!</v>
      </c>
      <c r="JU459" s="225" t="e">
        <f>+'PPFF 2022'!#REF!</f>
        <v>#REF!</v>
      </c>
      <c r="JV459" s="212" t="e">
        <f t="shared" si="840"/>
        <v>#REF!</v>
      </c>
      <c r="JW459" s="224" t="e">
        <f>+'PPFF 2022'!#REF!</f>
        <v>#REF!</v>
      </c>
      <c r="JX459" s="225" t="e">
        <f>+'PPFF 2022'!#REF!</f>
        <v>#REF!</v>
      </c>
      <c r="JY459" s="212" t="e">
        <f t="shared" si="841"/>
        <v>#REF!</v>
      </c>
      <c r="JZ459" s="224" t="e">
        <f>+'PPFF 2022'!#REF!</f>
        <v>#REF!</v>
      </c>
      <c r="KA459" s="225" t="e">
        <f>+'PPFF 2022'!#REF!</f>
        <v>#REF!</v>
      </c>
      <c r="KB459" s="212" t="e">
        <f t="shared" si="842"/>
        <v>#REF!</v>
      </c>
      <c r="KC459" s="224" t="e">
        <f>+'PPFF 2022'!#REF!</f>
        <v>#REF!</v>
      </c>
      <c r="KD459" s="225" t="e">
        <f>+'PPFF 2022'!#REF!</f>
        <v>#REF!</v>
      </c>
      <c r="KE459" s="212" t="e">
        <f t="shared" si="843"/>
        <v>#REF!</v>
      </c>
      <c r="KF459" s="224" t="e">
        <f>+'PPFF 2022'!#REF!</f>
        <v>#REF!</v>
      </c>
      <c r="KG459" s="225" t="e">
        <f>+'PPFF 2022'!#REF!</f>
        <v>#REF!</v>
      </c>
      <c r="KH459" s="212" t="e">
        <f t="shared" si="844"/>
        <v>#REF!</v>
      </c>
      <c r="KI459" s="224" t="e">
        <f>+'PPFF 2022'!#REF!</f>
        <v>#REF!</v>
      </c>
      <c r="KJ459" s="225" t="e">
        <f>+'PPFF 2022'!#REF!</f>
        <v>#REF!</v>
      </c>
      <c r="KK459" s="212" t="e">
        <f t="shared" si="845"/>
        <v>#REF!</v>
      </c>
      <c r="KL459" s="224" t="e">
        <f>+'PPFF 2022'!#REF!</f>
        <v>#REF!</v>
      </c>
      <c r="KM459" s="225" t="e">
        <f>+'PPFF 2022'!#REF!</f>
        <v>#REF!</v>
      </c>
      <c r="KN459" s="212" t="e">
        <f t="shared" si="846"/>
        <v>#REF!</v>
      </c>
      <c r="KO459" s="224" t="e">
        <f>+'PPFF 2022'!#REF!</f>
        <v>#REF!</v>
      </c>
      <c r="KP459" s="225" t="e">
        <f>+'PPFF 2022'!#REF!</f>
        <v>#REF!</v>
      </c>
      <c r="KQ459" s="212" t="e">
        <f t="shared" si="847"/>
        <v>#REF!</v>
      </c>
      <c r="KR459" s="224" t="e">
        <f>+'PPFF 2022'!#REF!</f>
        <v>#REF!</v>
      </c>
      <c r="KS459" s="225" t="e">
        <f>+'PPFF 2022'!#REF!</f>
        <v>#REF!</v>
      </c>
      <c r="KT459" s="212" t="e">
        <f t="shared" si="848"/>
        <v>#REF!</v>
      </c>
      <c r="KU459" s="224" t="e">
        <f>+'PPFF 2022'!#REF!</f>
        <v>#REF!</v>
      </c>
      <c r="KV459" s="225" t="e">
        <f>+'PPFF 2022'!#REF!</f>
        <v>#REF!</v>
      </c>
      <c r="KW459" s="212" t="e">
        <f t="shared" si="849"/>
        <v>#REF!</v>
      </c>
      <c r="KX459" s="224" t="e">
        <f>+'PPFF 2022'!#REF!</f>
        <v>#REF!</v>
      </c>
      <c r="KY459" s="230" t="e">
        <f>+'PPFF 2022'!#REF!</f>
        <v>#REF!</v>
      </c>
      <c r="KZ459" s="224" t="e">
        <f>+'PPFF 2022'!#REF!</f>
        <v>#REF!</v>
      </c>
      <c r="LA459" s="230" t="e">
        <f>+'PPFF 2022'!#REF!</f>
        <v>#REF!</v>
      </c>
      <c r="LB459" s="224" t="e">
        <f>+'PPFF 2022'!#REF!</f>
        <v>#REF!</v>
      </c>
      <c r="LC459" s="230" t="e">
        <f>+'PPFF 2022'!#REF!</f>
        <v>#REF!</v>
      </c>
      <c r="LD459" s="224" t="e">
        <f>+'PPFF 2022'!#REF!</f>
        <v>#REF!</v>
      </c>
      <c r="LE459" s="230" t="e">
        <f>+'PPFF 2022'!#REF!</f>
        <v>#REF!</v>
      </c>
      <c r="LF459" s="224" t="e">
        <f>+'PPFF 2022'!#REF!</f>
        <v>#REF!</v>
      </c>
      <c r="LG459" s="230" t="e">
        <f>+'PPFF 2022'!#REF!</f>
        <v>#REF!</v>
      </c>
      <c r="LH459" s="224" t="e">
        <f>+'PPFF 2022'!#REF!</f>
        <v>#REF!</v>
      </c>
      <c r="LI459" s="230" t="e">
        <f>+'PPFF 2022'!#REF!</f>
        <v>#REF!</v>
      </c>
      <c r="LJ459" s="224" t="e">
        <f>+'PPFF 2022'!#REF!</f>
        <v>#REF!</v>
      </c>
      <c r="LK459" s="230" t="e">
        <f>+'PPFF 2022'!#REF!</f>
        <v>#REF!</v>
      </c>
      <c r="LL459" s="224" t="e">
        <f>+'PPFF 2022'!#REF!</f>
        <v>#REF!</v>
      </c>
      <c r="LM459" s="230" t="e">
        <f>+'PPFF 2022'!#REF!</f>
        <v>#REF!</v>
      </c>
      <c r="LN459" s="224" t="e">
        <f>+'PPFF 2022'!#REF!</f>
        <v>#REF!</v>
      </c>
      <c r="LO459" s="230" t="e">
        <f>+'PPFF 2022'!#REF!</f>
        <v>#REF!</v>
      </c>
      <c r="LP459" s="224" t="e">
        <f>+'PPFF 2022'!#REF!</f>
        <v>#REF!</v>
      </c>
      <c r="LQ459" s="230" t="e">
        <f>+'PPFF 2022'!#REF!</f>
        <v>#REF!</v>
      </c>
      <c r="LR459" s="224" t="e">
        <f>+'PPFF 2022'!#REF!</f>
        <v>#REF!</v>
      </c>
      <c r="LS459" s="230" t="e">
        <f>+'PPFF 2022'!#REF!</f>
        <v>#REF!</v>
      </c>
      <c r="LT459" s="224" t="e">
        <f>+'PPFF 2022'!#REF!</f>
        <v>#REF!</v>
      </c>
      <c r="LU459" s="230" t="e">
        <f>+'PPFF 2022'!#REF!</f>
        <v>#REF!</v>
      </c>
      <c r="LV459" s="234" t="e">
        <f>+'PPFF 2022'!#REF!</f>
        <v>#REF!</v>
      </c>
      <c r="LW459" s="234" t="e">
        <f>+'PPFF 2022'!#REF!</f>
        <v>#REF!</v>
      </c>
      <c r="LX459" s="234" t="e">
        <f>+'PPFF 2022'!#REF!</f>
        <v>#REF!</v>
      </c>
      <c r="LY459" s="234" t="e">
        <f>+'PPFF 2022'!#REF!</f>
        <v>#REF!</v>
      </c>
      <c r="LZ459" s="234" t="e">
        <f>+'PPFF 2022'!#REF!</f>
        <v>#REF!</v>
      </c>
      <c r="MA459" s="234" t="e">
        <f>+'PPFF 2022'!#REF!</f>
        <v>#REF!</v>
      </c>
      <c r="MB459" s="234" t="e">
        <f>+'PPFF 2022'!#REF!</f>
        <v>#REF!</v>
      </c>
      <c r="MC459" s="234" t="e">
        <f>+'PPFF 2022'!#REF!</f>
        <v>#REF!</v>
      </c>
      <c r="MD459" s="234" t="e">
        <f>+'PPFF 2022'!#REF!</f>
        <v>#REF!</v>
      </c>
      <c r="ME459" s="234" t="e">
        <f>+'PPFF 2022'!#REF!</f>
        <v>#REF!</v>
      </c>
      <c r="MF459" s="234" t="e">
        <f>+'PPFF 2022'!#REF!</f>
        <v>#REF!</v>
      </c>
      <c r="MG459" s="234" t="e">
        <f>+'PPFF 2022'!#REF!</f>
        <v>#REF!</v>
      </c>
      <c r="MH459" s="190" t="e">
        <f>+'PPFF 2022'!#REF!/6</f>
        <v>#REF!</v>
      </c>
      <c r="MI459" s="190" t="e">
        <f>+'PPFF 2022'!#REF!/6</f>
        <v>#REF!</v>
      </c>
      <c r="MJ459" s="190" t="e">
        <f>+'PPFF 2022'!#REF!/6</f>
        <v>#REF!</v>
      </c>
      <c r="MK459" s="190" t="e">
        <f>+'PPFF 2022'!#REF!/6</f>
        <v>#REF!</v>
      </c>
      <c r="ML459" s="190" t="e">
        <f>+'PPFF 2022'!#REF!/6</f>
        <v>#REF!</v>
      </c>
      <c r="MM459" s="190" t="e">
        <f>+'PPFF 2022'!#REF!/6</f>
        <v>#REF!</v>
      </c>
      <c r="MN459" s="239" t="e">
        <f>+'PPFF 2022'!#REF!/6</f>
        <v>#REF!</v>
      </c>
      <c r="MO459" s="190" t="e">
        <f>+'PPFF 2022'!#REF!/6</f>
        <v>#REF!</v>
      </c>
      <c r="MP459" s="190" t="e">
        <f>+'PPFF 2022'!#REF!/6</f>
        <v>#REF!</v>
      </c>
      <c r="MQ459" s="190" t="e">
        <f>+'PPFF 2022'!#REF!/6</f>
        <v>#REF!</v>
      </c>
      <c r="MR459" s="190" t="e">
        <f>+'PPFF 2022'!#REF!/6</f>
        <v>#REF!</v>
      </c>
      <c r="MS459" s="190" t="e">
        <f>+'PPFF 2022'!#REF!/6</f>
        <v>#REF!</v>
      </c>
      <c r="MT459" s="104" t="e">
        <f>+'PPFF 2022'!#REF!</f>
        <v>#REF!</v>
      </c>
      <c r="MU459" s="104" t="e">
        <f>+'PPFF 2022'!#REF!</f>
        <v>#REF!</v>
      </c>
      <c r="MV459" s="104" t="e">
        <f>+'PPFF 2022'!#REF!</f>
        <v>#REF!</v>
      </c>
      <c r="MW459" s="104" t="e">
        <f>+'PPFF 2022'!#REF!</f>
        <v>#REF!</v>
      </c>
      <c r="MX459" s="104" t="e">
        <f>+'PPFF 2022'!#REF!</f>
        <v>#REF!</v>
      </c>
      <c r="MY459" s="104" t="e">
        <f>+'PPFF 2022'!#REF!</f>
        <v>#REF!</v>
      </c>
      <c r="MZ459" s="104" t="e">
        <f>+'PPFF 2022'!#REF!</f>
        <v>#REF!</v>
      </c>
      <c r="NA459" s="104" t="e">
        <f>+'PPFF 2022'!#REF!</f>
        <v>#REF!</v>
      </c>
      <c r="NB459" s="104" t="e">
        <f>+'PPFF 2022'!#REF!</f>
        <v>#REF!</v>
      </c>
      <c r="NC459" s="104" t="e">
        <f>+'PPFF 2022'!#REF!</f>
        <v>#REF!</v>
      </c>
      <c r="ND459" s="104" t="e">
        <f>+'PPFF 2022'!#REF!</f>
        <v>#REF!</v>
      </c>
      <c r="NE459" s="104" t="e">
        <f>+'PPFF 2022'!#REF!</f>
        <v>#REF!</v>
      </c>
    </row>
    <row r="460" spans="1:369" s="88" customFormat="1" ht="10.5" x14ac:dyDescent="0.25">
      <c r="A460" s="91" t="s">
        <v>1</v>
      </c>
      <c r="B460" s="92" t="s">
        <v>172</v>
      </c>
      <c r="C460" s="91">
        <v>400</v>
      </c>
      <c r="D460" s="91" t="s">
        <v>349</v>
      </c>
      <c r="E460" s="91" t="s">
        <v>350</v>
      </c>
      <c r="F460" s="92" t="s">
        <v>248</v>
      </c>
      <c r="G460" s="92" t="s">
        <v>357</v>
      </c>
      <c r="H460" s="155">
        <v>27259</v>
      </c>
      <c r="I460" s="92" t="s">
        <v>601</v>
      </c>
      <c r="J460" s="171" t="e">
        <f>+'PPFF 2022'!#REF!+'PPFF 2022'!#REF!</f>
        <v>#REF!</v>
      </c>
      <c r="K460" s="171" t="e">
        <f>+'PPFF 2022'!#REF!+'PPFF 2022'!#REF!</f>
        <v>#REF!</v>
      </c>
      <c r="L460" s="171" t="e">
        <f>+'PPFF 2022'!#REF!+'PPFF 2022'!#REF!</f>
        <v>#REF!</v>
      </c>
      <c r="M460" s="171" t="e">
        <f>+'PPFF 2022'!#REF!+'PPFF 2022'!#REF!</f>
        <v>#REF!</v>
      </c>
      <c r="N460" s="171" t="e">
        <f>+'PPFF 2022'!#REF!+'PPFF 2022'!#REF!</f>
        <v>#REF!</v>
      </c>
      <c r="O460" s="171" t="e">
        <f>+'PPFF 2022'!#REF!+'PPFF 2022'!#REF!</f>
        <v>#REF!</v>
      </c>
      <c r="P460" s="171" t="e">
        <f>+'PPFF 2022'!#REF!+'PPFF 2022'!#REF!</f>
        <v>#REF!</v>
      </c>
      <c r="Q460" s="171" t="e">
        <f>+'PPFF 2022'!#REF!+'PPFF 2022'!#REF!</f>
        <v>#REF!</v>
      </c>
      <c r="R460" s="171" t="e">
        <f>+'PPFF 2022'!#REF!+'PPFF 2022'!#REF!</f>
        <v>#REF!</v>
      </c>
      <c r="S460" s="171" t="e">
        <f>+'PPFF 2022'!#REF!+'PPFF 2022'!#REF!</f>
        <v>#REF!</v>
      </c>
      <c r="T460" s="171" t="e">
        <f>+'PPFF 2022'!#REF!+'PPFF 2022'!#REF!</f>
        <v>#REF!</v>
      </c>
      <c r="U460" s="171" t="e">
        <f>+'PPFF 2022'!#REF!+'PPFF 2022'!#REF!</f>
        <v>#REF!</v>
      </c>
      <c r="V460" s="93" t="e">
        <f>+'PPFF 2022'!#REF!</f>
        <v>#REF!</v>
      </c>
      <c r="W460" s="95" t="e">
        <f>+'PPFF 2022'!#REF!</f>
        <v>#REF!</v>
      </c>
      <c r="X460" s="98" t="e">
        <f>+('PPFF 2022'!#REF!+'PPFF 2022'!#REF!)/13</f>
        <v>#REF!</v>
      </c>
      <c r="Y460" s="93" t="e">
        <f>+'PPFF 2022'!#REF!</f>
        <v>#REF!</v>
      </c>
      <c r="Z460" s="95" t="e">
        <f>+'PPFF 2022'!#REF!</f>
        <v>#REF!</v>
      </c>
      <c r="AA460" s="98" t="e">
        <f>+('PPFF 2022'!#REF!+'PPFF 2022'!#REF!)/13</f>
        <v>#REF!</v>
      </c>
      <c r="AB460" s="93" t="e">
        <f>+'PPFF 2022'!#REF!</f>
        <v>#REF!</v>
      </c>
      <c r="AC460" s="95" t="e">
        <f>+'PPFF 2022'!#REF!</f>
        <v>#REF!</v>
      </c>
      <c r="AD460" s="98" t="e">
        <f t="shared" si="756"/>
        <v>#REF!</v>
      </c>
      <c r="AE460" s="93" t="e">
        <f>+'PPFF 2022'!#REF!</f>
        <v>#REF!</v>
      </c>
      <c r="AF460" s="95" t="e">
        <f>+'PPFF 2022'!#REF!</f>
        <v>#REF!</v>
      </c>
      <c r="AG460" s="98" t="e">
        <f t="shared" si="757"/>
        <v>#REF!</v>
      </c>
      <c r="AH460" s="93" t="e">
        <f>+'PPFF 2022'!#REF!</f>
        <v>#REF!</v>
      </c>
      <c r="AI460" s="95" t="e">
        <f>+'PPFF 2022'!#REF!</f>
        <v>#REF!</v>
      </c>
      <c r="AJ460" s="98" t="e">
        <f t="shared" si="758"/>
        <v>#REF!</v>
      </c>
      <c r="AK460" s="93" t="e">
        <f>+'PPFF 2022'!#REF!</f>
        <v>#REF!</v>
      </c>
      <c r="AL460" s="95" t="e">
        <f>+'PPFF 2022'!#REF!</f>
        <v>#REF!</v>
      </c>
      <c r="AM460" s="98" t="e">
        <f t="shared" si="759"/>
        <v>#REF!</v>
      </c>
      <c r="AN460" s="93" t="e">
        <f>+'PPFF 2022'!#REF!</f>
        <v>#REF!</v>
      </c>
      <c r="AO460" s="95" t="e">
        <f>+'PPFF 2022'!#REF!</f>
        <v>#REF!</v>
      </c>
      <c r="AP460" s="98" t="e">
        <f t="shared" si="760"/>
        <v>#REF!</v>
      </c>
      <c r="AQ460" s="93" t="e">
        <f>+'PPFF 2022'!#REF!</f>
        <v>#REF!</v>
      </c>
      <c r="AR460" s="95" t="e">
        <f>+'PPFF 2022'!#REF!</f>
        <v>#REF!</v>
      </c>
      <c r="AS460" s="98" t="e">
        <f t="shared" si="761"/>
        <v>#REF!</v>
      </c>
      <c r="AT460" s="93" t="e">
        <f>+'PPFF 2022'!#REF!</f>
        <v>#REF!</v>
      </c>
      <c r="AU460" s="95" t="e">
        <f>+'PPFF 2022'!#REF!</f>
        <v>#REF!</v>
      </c>
      <c r="AV460" s="98" t="e">
        <f t="shared" si="762"/>
        <v>#REF!</v>
      </c>
      <c r="AW460" s="93" t="e">
        <f>+'PPFF 2022'!#REF!</f>
        <v>#REF!</v>
      </c>
      <c r="AX460" s="95" t="e">
        <f>+'PPFF 2022'!#REF!</f>
        <v>#REF!</v>
      </c>
      <c r="AY460" s="98" t="e">
        <f t="shared" si="763"/>
        <v>#REF!</v>
      </c>
      <c r="AZ460" s="93" t="e">
        <f>+'PPFF 2022'!#REF!</f>
        <v>#REF!</v>
      </c>
      <c r="BA460" s="95" t="e">
        <f>+'PPFF 2022'!#REF!</f>
        <v>#REF!</v>
      </c>
      <c r="BB460" s="98" t="e">
        <f t="shared" si="764"/>
        <v>#REF!</v>
      </c>
      <c r="BC460" s="93" t="e">
        <f>+'PPFF 2022'!#REF!</f>
        <v>#REF!</v>
      </c>
      <c r="BD460" s="95" t="e">
        <f>+'PPFF 2022'!#REF!</f>
        <v>#REF!</v>
      </c>
      <c r="BE460" s="97" t="e">
        <f t="shared" si="765"/>
        <v>#REF!</v>
      </c>
      <c r="BF460" s="107" t="e">
        <f>+'PPFF 2022'!#REF!</f>
        <v>#REF!</v>
      </c>
      <c r="BG460" s="97" t="e">
        <f>+'PPFF 2022'!#REF!</f>
        <v>#REF!</v>
      </c>
      <c r="BH460" s="182" t="e">
        <f t="shared" si="766"/>
        <v>#REF!</v>
      </c>
      <c r="BI460" s="107" t="e">
        <f>+'PPFF 2022'!#REF!</f>
        <v>#REF!</v>
      </c>
      <c r="BJ460" s="97" t="e">
        <f>+'PPFF 2022'!#REF!</f>
        <v>#REF!</v>
      </c>
      <c r="BK460" s="182" t="e">
        <f t="shared" si="767"/>
        <v>#REF!</v>
      </c>
      <c r="BL460" s="107" t="e">
        <f>+'PPFF 2022'!#REF!</f>
        <v>#REF!</v>
      </c>
      <c r="BM460" s="97" t="e">
        <f>+'PPFF 2022'!#REF!</f>
        <v>#REF!</v>
      </c>
      <c r="BN460" s="182" t="e">
        <f t="shared" si="768"/>
        <v>#REF!</v>
      </c>
      <c r="BO460" s="107" t="e">
        <f>+'PPFF 2022'!#REF!</f>
        <v>#REF!</v>
      </c>
      <c r="BP460" s="97" t="e">
        <f>+'PPFF 2022'!#REF!</f>
        <v>#REF!</v>
      </c>
      <c r="BQ460" s="182" t="e">
        <f t="shared" si="769"/>
        <v>#REF!</v>
      </c>
      <c r="BR460" s="107" t="e">
        <f>+'PPFF 2022'!#REF!</f>
        <v>#REF!</v>
      </c>
      <c r="BS460" s="97" t="e">
        <f>+'PPFF 2022'!#REF!</f>
        <v>#REF!</v>
      </c>
      <c r="BT460" s="182" t="e">
        <f t="shared" si="770"/>
        <v>#REF!</v>
      </c>
      <c r="BU460" s="107" t="e">
        <f>+'PPFF 2022'!#REF!</f>
        <v>#REF!</v>
      </c>
      <c r="BV460" s="97" t="e">
        <f>+'PPFF 2022'!#REF!</f>
        <v>#REF!</v>
      </c>
      <c r="BW460" s="182" t="e">
        <f t="shared" si="771"/>
        <v>#REF!</v>
      </c>
      <c r="BX460" s="107" t="e">
        <f>+'PPFF 2022'!#REF!</f>
        <v>#REF!</v>
      </c>
      <c r="BY460" s="97" t="e">
        <f>+'PPFF 2022'!#REF!</f>
        <v>#REF!</v>
      </c>
      <c r="BZ460" s="182" t="e">
        <f t="shared" si="772"/>
        <v>#REF!</v>
      </c>
      <c r="CA460" s="107" t="e">
        <f>+'PPFF 2022'!#REF!</f>
        <v>#REF!</v>
      </c>
      <c r="CB460" s="97" t="e">
        <f>+'PPFF 2022'!#REF!</f>
        <v>#REF!</v>
      </c>
      <c r="CC460" s="182" t="e">
        <f t="shared" si="773"/>
        <v>#REF!</v>
      </c>
      <c r="CD460" s="107" t="e">
        <f>+'PPFF 2022'!#REF!</f>
        <v>#REF!</v>
      </c>
      <c r="CE460" s="97" t="e">
        <f>+'PPFF 2022'!#REF!</f>
        <v>#REF!</v>
      </c>
      <c r="CF460" s="182" t="e">
        <f t="shared" si="774"/>
        <v>#REF!</v>
      </c>
      <c r="CG460" s="107" t="e">
        <f>+'PPFF 2022'!#REF!</f>
        <v>#REF!</v>
      </c>
      <c r="CH460" s="97" t="e">
        <f>+'PPFF 2022'!#REF!</f>
        <v>#REF!</v>
      </c>
      <c r="CI460" s="182" t="e">
        <f t="shared" si="775"/>
        <v>#REF!</v>
      </c>
      <c r="CJ460" s="107" t="e">
        <f>+'PPFF 2022'!#REF!</f>
        <v>#REF!</v>
      </c>
      <c r="CK460" s="97" t="e">
        <f>+'PPFF 2022'!#REF!</f>
        <v>#REF!</v>
      </c>
      <c r="CL460" s="182" t="e">
        <f t="shared" si="776"/>
        <v>#REF!</v>
      </c>
      <c r="CM460" s="107" t="e">
        <f>+'PPFF 2022'!#REF!</f>
        <v>#REF!</v>
      </c>
      <c r="CN460" s="97" t="e">
        <f>+'PPFF 2022'!#REF!</f>
        <v>#REF!</v>
      </c>
      <c r="CO460" s="187" t="e">
        <f t="shared" si="777"/>
        <v>#REF!</v>
      </c>
      <c r="CP460" s="109" t="e">
        <f>+'PPFF 2022'!#REF!</f>
        <v>#REF!</v>
      </c>
      <c r="CQ460" s="111" t="e">
        <f>+'PPFF 2022'!#REF!</f>
        <v>#REF!</v>
      </c>
      <c r="CR460" s="98" t="e">
        <f t="shared" si="778"/>
        <v>#REF!</v>
      </c>
      <c r="CS460" s="109" t="e">
        <f>+'PPFF 2022'!#REF!</f>
        <v>#REF!</v>
      </c>
      <c r="CT460" s="111" t="e">
        <f>+'PPFF 2022'!#REF!</f>
        <v>#REF!</v>
      </c>
      <c r="CU460" s="98" t="e">
        <f t="shared" si="779"/>
        <v>#REF!</v>
      </c>
      <c r="CV460" s="109" t="e">
        <f>+'PPFF 2022'!#REF!</f>
        <v>#REF!</v>
      </c>
      <c r="CW460" s="111" t="e">
        <f>+'PPFF 2022'!#REF!</f>
        <v>#REF!</v>
      </c>
      <c r="CX460" s="98" t="e">
        <f t="shared" si="780"/>
        <v>#REF!</v>
      </c>
      <c r="CY460" s="109" t="e">
        <f>+'PPFF 2022'!#REF!</f>
        <v>#REF!</v>
      </c>
      <c r="CZ460" s="111" t="e">
        <f>+'PPFF 2022'!#REF!</f>
        <v>#REF!</v>
      </c>
      <c r="DA460" s="98" t="e">
        <f t="shared" si="781"/>
        <v>#REF!</v>
      </c>
      <c r="DB460" s="109" t="e">
        <f>+'PPFF 2022'!#REF!</f>
        <v>#REF!</v>
      </c>
      <c r="DC460" s="111" t="e">
        <f>+'PPFF 2022'!#REF!</f>
        <v>#REF!</v>
      </c>
      <c r="DD460" s="98" t="e">
        <f t="shared" si="782"/>
        <v>#REF!</v>
      </c>
      <c r="DE460" s="109" t="e">
        <f>+'PPFF 2022'!#REF!</f>
        <v>#REF!</v>
      </c>
      <c r="DF460" s="111" t="e">
        <f>+'PPFF 2022'!#REF!</f>
        <v>#REF!</v>
      </c>
      <c r="DG460" s="98" t="e">
        <f t="shared" si="783"/>
        <v>#REF!</v>
      </c>
      <c r="DH460" s="109" t="e">
        <f>+'PPFF 2022'!#REF!</f>
        <v>#REF!</v>
      </c>
      <c r="DI460" s="111" t="e">
        <f>+'PPFF 2022'!#REF!</f>
        <v>#REF!</v>
      </c>
      <c r="DJ460" s="98" t="e">
        <f t="shared" si="784"/>
        <v>#REF!</v>
      </c>
      <c r="DK460" s="109" t="e">
        <f>+'PPFF 2022'!#REF!</f>
        <v>#REF!</v>
      </c>
      <c r="DL460" s="111" t="e">
        <f>+'PPFF 2022'!#REF!</f>
        <v>#REF!</v>
      </c>
      <c r="DM460" s="98" t="e">
        <f t="shared" si="785"/>
        <v>#REF!</v>
      </c>
      <c r="DN460" s="109" t="e">
        <f>+'PPFF 2022'!#REF!</f>
        <v>#REF!</v>
      </c>
      <c r="DO460" s="111" t="e">
        <f>+'PPFF 2022'!#REF!</f>
        <v>#REF!</v>
      </c>
      <c r="DP460" s="98" t="e">
        <f t="shared" si="786"/>
        <v>#REF!</v>
      </c>
      <c r="DQ460" s="109" t="e">
        <f>+'PPFF 2022'!#REF!</f>
        <v>#REF!</v>
      </c>
      <c r="DR460" s="111" t="e">
        <f>+'PPFF 2022'!#REF!</f>
        <v>#REF!</v>
      </c>
      <c r="DS460" s="98" t="e">
        <f t="shared" si="787"/>
        <v>#REF!</v>
      </c>
      <c r="DT460" s="109" t="e">
        <f>+'PPFF 2022'!#REF!</f>
        <v>#REF!</v>
      </c>
      <c r="DU460" s="111" t="e">
        <f>+'PPFF 2022'!#REF!</f>
        <v>#REF!</v>
      </c>
      <c r="DV460" s="98" t="e">
        <f t="shared" si="788"/>
        <v>#REF!</v>
      </c>
      <c r="DW460" s="109" t="e">
        <f>+'PPFF 2022'!#REF!</f>
        <v>#REF!</v>
      </c>
      <c r="DX460" s="111" t="e">
        <f>+'PPFF 2022'!#REF!</f>
        <v>#REF!</v>
      </c>
      <c r="DY460" s="107" t="e">
        <f t="shared" si="789"/>
        <v>#REF!</v>
      </c>
      <c r="DZ460" s="109" t="e">
        <f>+'PPFF 2022'!#REF!</f>
        <v>#REF!</v>
      </c>
      <c r="EA460" s="111" t="e">
        <f>+'PPFF 2022'!#REF!</f>
        <v>#REF!</v>
      </c>
      <c r="EB460" s="98" t="e">
        <f t="shared" si="790"/>
        <v>#REF!</v>
      </c>
      <c r="EC460" s="111" t="e">
        <f>+'PPFF 2022'!#REF!</f>
        <v>#REF!</v>
      </c>
      <c r="ED460" s="111" t="e">
        <f>+'PPFF 2022'!#REF!</f>
        <v>#REF!</v>
      </c>
      <c r="EE460" s="98" t="e">
        <f t="shared" si="791"/>
        <v>#REF!</v>
      </c>
      <c r="EF460" s="111" t="e">
        <f>+'PPFF 2022'!#REF!</f>
        <v>#REF!</v>
      </c>
      <c r="EG460" s="111" t="e">
        <f>+'PPFF 2022'!#REF!</f>
        <v>#REF!</v>
      </c>
      <c r="EH460" s="98" t="e">
        <f t="shared" si="792"/>
        <v>#REF!</v>
      </c>
      <c r="EI460" s="111" t="e">
        <f>+'PPFF 2022'!#REF!</f>
        <v>#REF!</v>
      </c>
      <c r="EJ460" s="111" t="e">
        <f>+'PPFF 2022'!#REF!</f>
        <v>#REF!</v>
      </c>
      <c r="EK460" s="98" t="e">
        <f t="shared" si="793"/>
        <v>#REF!</v>
      </c>
      <c r="EL460" s="111" t="e">
        <f>+'PPFF 2022'!#REF!</f>
        <v>#REF!</v>
      </c>
      <c r="EM460" s="111" t="e">
        <f>+'PPFF 2022'!#REF!</f>
        <v>#REF!</v>
      </c>
      <c r="EN460" s="98" t="e">
        <f t="shared" si="794"/>
        <v>#REF!</v>
      </c>
      <c r="EO460" s="111" t="e">
        <f>+'PPFF 2022'!#REF!</f>
        <v>#REF!</v>
      </c>
      <c r="EP460" s="111" t="e">
        <f>+'PPFF 2022'!#REF!</f>
        <v>#REF!</v>
      </c>
      <c r="EQ460" s="98" t="e">
        <f t="shared" si="795"/>
        <v>#REF!</v>
      </c>
      <c r="ER460" s="111" t="e">
        <f>+'PPFF 2022'!#REF!</f>
        <v>#REF!</v>
      </c>
      <c r="ES460" s="111" t="e">
        <f>+'PPFF 2022'!#REF!</f>
        <v>#REF!</v>
      </c>
      <c r="ET460" s="98" t="e">
        <f t="shared" si="796"/>
        <v>#REF!</v>
      </c>
      <c r="EU460" s="111" t="e">
        <f>+'PPFF 2022'!#REF!</f>
        <v>#REF!</v>
      </c>
      <c r="EV460" s="111" t="e">
        <f>+'PPFF 2022'!#REF!</f>
        <v>#REF!</v>
      </c>
      <c r="EW460" s="98" t="e">
        <f t="shared" si="797"/>
        <v>#REF!</v>
      </c>
      <c r="EX460" s="111" t="e">
        <f>+'PPFF 2022'!#REF!</f>
        <v>#REF!</v>
      </c>
      <c r="EY460" s="111" t="e">
        <f>+'PPFF 2022'!#REF!</f>
        <v>#REF!</v>
      </c>
      <c r="EZ460" s="98" t="e">
        <f t="shared" si="798"/>
        <v>#REF!</v>
      </c>
      <c r="FA460" s="111" t="e">
        <f>+'PPFF 2022'!#REF!</f>
        <v>#REF!</v>
      </c>
      <c r="FB460" s="111" t="e">
        <f>+'PPFF 2022'!#REF!</f>
        <v>#REF!</v>
      </c>
      <c r="FC460" s="98" t="e">
        <f t="shared" si="799"/>
        <v>#REF!</v>
      </c>
      <c r="FD460" s="111" t="e">
        <f>+'PPFF 2022'!#REF!</f>
        <v>#REF!</v>
      </c>
      <c r="FE460" s="111" t="e">
        <f>+'PPFF 2022'!#REF!</f>
        <v>#REF!</v>
      </c>
      <c r="FF460" s="98" t="e">
        <f t="shared" si="800"/>
        <v>#REF!</v>
      </c>
      <c r="FG460" s="111" t="e">
        <f>+'PPFF 2022'!#REF!</f>
        <v>#REF!</v>
      </c>
      <c r="FH460" s="111" t="e">
        <f>+'PPFF 2022'!#REF!</f>
        <v>#REF!</v>
      </c>
      <c r="FI460" s="97" t="e">
        <f t="shared" si="801"/>
        <v>#REF!</v>
      </c>
      <c r="FJ460" s="108" t="e">
        <f>+'PPFF 2022'!#REF!</f>
        <v>#REF!</v>
      </c>
      <c r="FK460" s="103" t="e">
        <f>+'PPFF 2022'!#REF!</f>
        <v>#REF!</v>
      </c>
      <c r="FL460" s="193" t="e">
        <f t="shared" si="802"/>
        <v>#REF!</v>
      </c>
      <c r="FM460" s="203" t="e">
        <f>+'PPFF 2022'!#REF!</f>
        <v>#REF!</v>
      </c>
      <c r="FN460" s="204" t="e">
        <f>+'PPFF 2022'!#REF!</f>
        <v>#REF!</v>
      </c>
      <c r="FO460" s="202" t="e">
        <f t="shared" si="803"/>
        <v>#REF!</v>
      </c>
      <c r="FP460" s="203" t="e">
        <f>+'PPFF 2022'!#REF!</f>
        <v>#REF!</v>
      </c>
      <c r="FQ460" s="204" t="e">
        <f>+'PPFF 2022'!#REF!</f>
        <v>#REF!</v>
      </c>
      <c r="FR460" s="202" t="e">
        <f t="shared" si="804"/>
        <v>#REF!</v>
      </c>
      <c r="FS460" s="203" t="e">
        <f>+'PPFF 2022'!#REF!</f>
        <v>#REF!</v>
      </c>
      <c r="FT460" s="204" t="e">
        <f>+'PPFF 2022'!#REF!</f>
        <v>#REF!</v>
      </c>
      <c r="FU460" s="202" t="e">
        <f t="shared" si="805"/>
        <v>#REF!</v>
      </c>
      <c r="FV460" s="203" t="e">
        <f>+'PPFF 2022'!#REF!</f>
        <v>#REF!</v>
      </c>
      <c r="FW460" s="204" t="e">
        <f>+'PPFF 2022'!#REF!</f>
        <v>#REF!</v>
      </c>
      <c r="FX460" s="202" t="e">
        <f t="shared" si="806"/>
        <v>#REF!</v>
      </c>
      <c r="FY460" s="203" t="e">
        <f>+'PPFF 2022'!#REF!</f>
        <v>#REF!</v>
      </c>
      <c r="FZ460" s="204" t="e">
        <f>+'PPFF 2022'!#REF!</f>
        <v>#REF!</v>
      </c>
      <c r="GA460" s="202" t="e">
        <f t="shared" si="807"/>
        <v>#REF!</v>
      </c>
      <c r="GB460" s="203" t="e">
        <f>+'PPFF 2022'!#REF!</f>
        <v>#REF!</v>
      </c>
      <c r="GC460" s="204" t="e">
        <f>+'PPFF 2022'!#REF!</f>
        <v>#REF!</v>
      </c>
      <c r="GD460" s="202" t="e">
        <f t="shared" si="808"/>
        <v>#REF!</v>
      </c>
      <c r="GE460" s="203" t="e">
        <f>+'PPFF 2022'!#REF!</f>
        <v>#REF!</v>
      </c>
      <c r="GF460" s="204" t="e">
        <f>+'PPFF 2022'!#REF!</f>
        <v>#REF!</v>
      </c>
      <c r="GG460" s="202" t="e">
        <f t="shared" si="809"/>
        <v>#REF!</v>
      </c>
      <c r="GH460" s="203" t="e">
        <f>+'PPFF 2022'!#REF!</f>
        <v>#REF!</v>
      </c>
      <c r="GI460" s="204" t="e">
        <f>+'PPFF 2022'!#REF!</f>
        <v>#REF!</v>
      </c>
      <c r="GJ460" s="202" t="e">
        <f t="shared" si="810"/>
        <v>#REF!</v>
      </c>
      <c r="GK460" s="203" t="e">
        <f>+'PPFF 2022'!#REF!</f>
        <v>#REF!</v>
      </c>
      <c r="GL460" s="204" t="e">
        <f>+'PPFF 2022'!#REF!</f>
        <v>#REF!</v>
      </c>
      <c r="GM460" s="202" t="e">
        <f t="shared" si="811"/>
        <v>#REF!</v>
      </c>
      <c r="GN460" s="203" t="e">
        <f>+'PPFF 2022'!#REF!</f>
        <v>#REF!</v>
      </c>
      <c r="GO460" s="204" t="e">
        <f>+'PPFF 2022'!#REF!</f>
        <v>#REF!</v>
      </c>
      <c r="GP460" s="202" t="e">
        <f t="shared" si="812"/>
        <v>#REF!</v>
      </c>
      <c r="GQ460" s="203" t="e">
        <f>+'PPFF 2022'!#REF!</f>
        <v>#REF!</v>
      </c>
      <c r="GR460" s="204" t="e">
        <f>+'PPFF 2022'!#REF!</f>
        <v>#REF!</v>
      </c>
      <c r="GS460" s="209" t="e">
        <f t="shared" si="813"/>
        <v>#REF!</v>
      </c>
      <c r="GT460" s="203" t="e">
        <f>+'PPFF 2022'!#REF!</f>
        <v>#REF!</v>
      </c>
      <c r="GU460" s="204" t="e">
        <f>+'PPFF 2022'!#REF!</f>
        <v>#REF!</v>
      </c>
      <c r="GV460" s="202" t="e">
        <f t="shared" si="814"/>
        <v>#REF!</v>
      </c>
      <c r="GW460" s="203" t="e">
        <f>+'PPFF 2022'!#REF!</f>
        <v>#REF!</v>
      </c>
      <c r="GX460" s="204" t="e">
        <f>+'PPFF 2022'!#REF!</f>
        <v>#REF!</v>
      </c>
      <c r="GY460" s="202" t="e">
        <f t="shared" si="815"/>
        <v>#REF!</v>
      </c>
      <c r="GZ460" s="203" t="e">
        <f>+'PPFF 2022'!#REF!</f>
        <v>#REF!</v>
      </c>
      <c r="HA460" s="204" t="e">
        <f>+'PPFF 2022'!#REF!</f>
        <v>#REF!</v>
      </c>
      <c r="HB460" s="202" t="e">
        <f t="shared" si="816"/>
        <v>#REF!</v>
      </c>
      <c r="HC460" s="203" t="e">
        <f>+'PPFF 2022'!#REF!</f>
        <v>#REF!</v>
      </c>
      <c r="HD460" s="204" t="e">
        <f>+'PPFF 2022'!#REF!</f>
        <v>#REF!</v>
      </c>
      <c r="HE460" s="202" t="e">
        <f t="shared" si="817"/>
        <v>#REF!</v>
      </c>
      <c r="HF460" s="203" t="e">
        <f>+'PPFF 2022'!#REF!</f>
        <v>#REF!</v>
      </c>
      <c r="HG460" s="204" t="e">
        <f>+'PPFF 2022'!#REF!</f>
        <v>#REF!</v>
      </c>
      <c r="HH460" s="202" t="e">
        <f t="shared" si="818"/>
        <v>#REF!</v>
      </c>
      <c r="HI460" s="203" t="e">
        <f>+'PPFF 2022'!#REF!</f>
        <v>#REF!</v>
      </c>
      <c r="HJ460" s="204" t="e">
        <f>+'PPFF 2022'!#REF!</f>
        <v>#REF!</v>
      </c>
      <c r="HK460" s="202" t="e">
        <f t="shared" si="819"/>
        <v>#REF!</v>
      </c>
      <c r="HL460" s="203" t="e">
        <f>+'PPFF 2022'!#REF!</f>
        <v>#REF!</v>
      </c>
      <c r="HM460" s="204" t="e">
        <f>+'PPFF 2022'!#REF!</f>
        <v>#REF!</v>
      </c>
      <c r="HN460" s="202" t="e">
        <f t="shared" si="820"/>
        <v>#REF!</v>
      </c>
      <c r="HO460" s="203" t="e">
        <f>+'PPFF 2022'!#REF!</f>
        <v>#REF!</v>
      </c>
      <c r="HP460" s="204" t="e">
        <f>+'PPFF 2022'!#REF!</f>
        <v>#REF!</v>
      </c>
      <c r="HQ460" s="202" t="e">
        <f t="shared" si="821"/>
        <v>#REF!</v>
      </c>
      <c r="HR460" s="203" t="e">
        <f>+'PPFF 2022'!#REF!</f>
        <v>#REF!</v>
      </c>
      <c r="HS460" s="204" t="e">
        <f>+'PPFF 2022'!#REF!</f>
        <v>#REF!</v>
      </c>
      <c r="HT460" s="202" t="e">
        <f t="shared" si="822"/>
        <v>#REF!</v>
      </c>
      <c r="HU460" s="203" t="e">
        <f>+'PPFF 2022'!#REF!</f>
        <v>#REF!</v>
      </c>
      <c r="HV460" s="204" t="e">
        <f>+'PPFF 2022'!#REF!</f>
        <v>#REF!</v>
      </c>
      <c r="HW460" s="202" t="e">
        <f t="shared" si="823"/>
        <v>#REF!</v>
      </c>
      <c r="HX460" s="203" t="e">
        <f>+'PPFF 2022'!#REF!</f>
        <v>#REF!</v>
      </c>
      <c r="HY460" s="204" t="e">
        <f>+'PPFF 2022'!#REF!</f>
        <v>#REF!</v>
      </c>
      <c r="HZ460" s="202" t="e">
        <f t="shared" si="824"/>
        <v>#REF!</v>
      </c>
      <c r="IA460" s="203" t="e">
        <f>+'PPFF 2022'!#REF!</f>
        <v>#REF!</v>
      </c>
      <c r="IB460" s="204" t="e">
        <f>+'PPFF 2022'!#REF!</f>
        <v>#REF!</v>
      </c>
      <c r="IC460" s="209" t="e">
        <f t="shared" si="825"/>
        <v>#REF!</v>
      </c>
      <c r="ID460" s="203" t="e">
        <f>+'PPFF 2022'!#REF!</f>
        <v>#REF!</v>
      </c>
      <c r="IE460" s="204" t="e">
        <f>+'PPFF 2022'!#REF!</f>
        <v>#REF!</v>
      </c>
      <c r="IF460" s="215" t="e">
        <f t="shared" si="826"/>
        <v>#REF!</v>
      </c>
      <c r="IG460" s="203" t="e">
        <f>+'PPFF 2022'!#REF!</f>
        <v>#REF!</v>
      </c>
      <c r="IH460" s="204" t="e">
        <f>+'PPFF 2022'!#REF!</f>
        <v>#REF!</v>
      </c>
      <c r="II460" s="215" t="e">
        <f t="shared" si="827"/>
        <v>#REF!</v>
      </c>
      <c r="IJ460" s="203" t="e">
        <f>+'PPFF 2022'!#REF!</f>
        <v>#REF!</v>
      </c>
      <c r="IK460" s="204" t="e">
        <f>+'PPFF 2022'!#REF!</f>
        <v>#REF!</v>
      </c>
      <c r="IL460" s="215" t="e">
        <f t="shared" si="828"/>
        <v>#REF!</v>
      </c>
      <c r="IM460" s="203" t="e">
        <f>+'PPFF 2022'!#REF!</f>
        <v>#REF!</v>
      </c>
      <c r="IN460" s="204" t="e">
        <f>+'PPFF 2022'!#REF!</f>
        <v>#REF!</v>
      </c>
      <c r="IO460" s="215" t="e">
        <f t="shared" si="829"/>
        <v>#REF!</v>
      </c>
      <c r="IP460" s="203" t="e">
        <f>+'PPFF 2022'!#REF!</f>
        <v>#REF!</v>
      </c>
      <c r="IQ460" s="204" t="e">
        <f>+'PPFF 2022'!#REF!</f>
        <v>#REF!</v>
      </c>
      <c r="IR460" s="215" t="e">
        <f t="shared" si="830"/>
        <v>#REF!</v>
      </c>
      <c r="IS460" s="203" t="e">
        <f>+'PPFF 2022'!#REF!</f>
        <v>#REF!</v>
      </c>
      <c r="IT460" s="204" t="e">
        <f>+'PPFF 2022'!#REF!</f>
        <v>#REF!</v>
      </c>
      <c r="IU460" s="215" t="e">
        <f t="shared" si="831"/>
        <v>#REF!</v>
      </c>
      <c r="IV460" s="203" t="e">
        <f>+'PPFF 2022'!#REF!</f>
        <v>#REF!</v>
      </c>
      <c r="IW460" s="204" t="e">
        <f>+'PPFF 2022'!#REF!</f>
        <v>#REF!</v>
      </c>
      <c r="IX460" s="215" t="e">
        <f t="shared" si="832"/>
        <v>#REF!</v>
      </c>
      <c r="IY460" s="203" t="e">
        <f>+'PPFF 2022'!#REF!</f>
        <v>#REF!</v>
      </c>
      <c r="IZ460" s="204" t="e">
        <f>+'PPFF 2022'!#REF!</f>
        <v>#REF!</v>
      </c>
      <c r="JA460" s="215" t="e">
        <f t="shared" si="833"/>
        <v>#REF!</v>
      </c>
      <c r="JB460" s="203" t="e">
        <f>+'PPFF 2022'!#REF!</f>
        <v>#REF!</v>
      </c>
      <c r="JC460" s="204" t="e">
        <f>+'PPFF 2022'!#REF!</f>
        <v>#REF!</v>
      </c>
      <c r="JD460" s="215" t="e">
        <f t="shared" si="834"/>
        <v>#REF!</v>
      </c>
      <c r="JE460" s="203" t="e">
        <f>+'PPFF 2022'!#REF!</f>
        <v>#REF!</v>
      </c>
      <c r="JF460" s="204" t="e">
        <f>+'PPFF 2022'!#REF!</f>
        <v>#REF!</v>
      </c>
      <c r="JG460" s="215" t="e">
        <f t="shared" si="835"/>
        <v>#REF!</v>
      </c>
      <c r="JH460" s="203" t="e">
        <f>+'PPFF 2022'!#REF!</f>
        <v>#REF!</v>
      </c>
      <c r="JI460" s="204" t="e">
        <f>+'PPFF 2022'!#REF!</f>
        <v>#REF!</v>
      </c>
      <c r="JJ460" s="215" t="e">
        <f t="shared" si="836"/>
        <v>#REF!</v>
      </c>
      <c r="JK460" s="203" t="e">
        <f>+'PPFF 2022'!#REF!</f>
        <v>#REF!</v>
      </c>
      <c r="JL460" s="204" t="e">
        <f>+'PPFF 2022'!#REF!</f>
        <v>#REF!</v>
      </c>
      <c r="JM460" s="218" t="e">
        <f t="shared" si="837"/>
        <v>#REF!</v>
      </c>
      <c r="JN460" s="224" t="e">
        <f>+'PPFF 2022'!#REF!</f>
        <v>#REF!</v>
      </c>
      <c r="JO460" s="225" t="e">
        <f>+'PPFF 2022'!#REF!</f>
        <v>#REF!</v>
      </c>
      <c r="JP460" s="212" t="e">
        <f t="shared" si="838"/>
        <v>#REF!</v>
      </c>
      <c r="JQ460" s="224" t="e">
        <f>+'PPFF 2022'!#REF!</f>
        <v>#REF!</v>
      </c>
      <c r="JR460" s="225" t="e">
        <f>+'PPFF 2022'!#REF!</f>
        <v>#REF!</v>
      </c>
      <c r="JS460" s="212" t="e">
        <f t="shared" si="839"/>
        <v>#REF!</v>
      </c>
      <c r="JT460" s="224" t="e">
        <f>+'PPFF 2022'!#REF!</f>
        <v>#REF!</v>
      </c>
      <c r="JU460" s="225" t="e">
        <f>+'PPFF 2022'!#REF!</f>
        <v>#REF!</v>
      </c>
      <c r="JV460" s="212" t="e">
        <f t="shared" si="840"/>
        <v>#REF!</v>
      </c>
      <c r="JW460" s="224" t="e">
        <f>+'PPFF 2022'!#REF!</f>
        <v>#REF!</v>
      </c>
      <c r="JX460" s="225" t="e">
        <f>+'PPFF 2022'!#REF!</f>
        <v>#REF!</v>
      </c>
      <c r="JY460" s="212" t="e">
        <f t="shared" si="841"/>
        <v>#REF!</v>
      </c>
      <c r="JZ460" s="224" t="e">
        <f>+'PPFF 2022'!#REF!</f>
        <v>#REF!</v>
      </c>
      <c r="KA460" s="225" t="e">
        <f>+'PPFF 2022'!#REF!</f>
        <v>#REF!</v>
      </c>
      <c r="KB460" s="212" t="e">
        <f t="shared" si="842"/>
        <v>#REF!</v>
      </c>
      <c r="KC460" s="224" t="e">
        <f>+'PPFF 2022'!#REF!</f>
        <v>#REF!</v>
      </c>
      <c r="KD460" s="225" t="e">
        <f>+'PPFF 2022'!#REF!</f>
        <v>#REF!</v>
      </c>
      <c r="KE460" s="212" t="e">
        <f t="shared" si="843"/>
        <v>#REF!</v>
      </c>
      <c r="KF460" s="224" t="e">
        <f>+'PPFF 2022'!#REF!</f>
        <v>#REF!</v>
      </c>
      <c r="KG460" s="225" t="e">
        <f>+'PPFF 2022'!#REF!</f>
        <v>#REF!</v>
      </c>
      <c r="KH460" s="212" t="e">
        <f t="shared" si="844"/>
        <v>#REF!</v>
      </c>
      <c r="KI460" s="224" t="e">
        <f>+'PPFF 2022'!#REF!</f>
        <v>#REF!</v>
      </c>
      <c r="KJ460" s="225" t="e">
        <f>+'PPFF 2022'!#REF!</f>
        <v>#REF!</v>
      </c>
      <c r="KK460" s="212" t="e">
        <f t="shared" si="845"/>
        <v>#REF!</v>
      </c>
      <c r="KL460" s="224" t="e">
        <f>+'PPFF 2022'!#REF!</f>
        <v>#REF!</v>
      </c>
      <c r="KM460" s="225" t="e">
        <f>+'PPFF 2022'!#REF!</f>
        <v>#REF!</v>
      </c>
      <c r="KN460" s="212" t="e">
        <f t="shared" si="846"/>
        <v>#REF!</v>
      </c>
      <c r="KO460" s="224" t="e">
        <f>+'PPFF 2022'!#REF!</f>
        <v>#REF!</v>
      </c>
      <c r="KP460" s="225" t="e">
        <f>+'PPFF 2022'!#REF!</f>
        <v>#REF!</v>
      </c>
      <c r="KQ460" s="212" t="e">
        <f t="shared" si="847"/>
        <v>#REF!</v>
      </c>
      <c r="KR460" s="224" t="e">
        <f>+'PPFF 2022'!#REF!</f>
        <v>#REF!</v>
      </c>
      <c r="KS460" s="225" t="e">
        <f>+'PPFF 2022'!#REF!</f>
        <v>#REF!</v>
      </c>
      <c r="KT460" s="212" t="e">
        <f t="shared" si="848"/>
        <v>#REF!</v>
      </c>
      <c r="KU460" s="224" t="e">
        <f>+'PPFF 2022'!#REF!</f>
        <v>#REF!</v>
      </c>
      <c r="KV460" s="225" t="e">
        <f>+'PPFF 2022'!#REF!</f>
        <v>#REF!</v>
      </c>
      <c r="KW460" s="212" t="e">
        <f t="shared" si="849"/>
        <v>#REF!</v>
      </c>
      <c r="KX460" s="224" t="e">
        <f>+'PPFF 2022'!#REF!</f>
        <v>#REF!</v>
      </c>
      <c r="KY460" s="230" t="e">
        <f>+'PPFF 2022'!#REF!</f>
        <v>#REF!</v>
      </c>
      <c r="KZ460" s="224" t="e">
        <f>+'PPFF 2022'!#REF!</f>
        <v>#REF!</v>
      </c>
      <c r="LA460" s="230" t="e">
        <f>+'PPFF 2022'!#REF!</f>
        <v>#REF!</v>
      </c>
      <c r="LB460" s="224" t="e">
        <f>+'PPFF 2022'!#REF!</f>
        <v>#REF!</v>
      </c>
      <c r="LC460" s="230" t="e">
        <f>+'PPFF 2022'!#REF!</f>
        <v>#REF!</v>
      </c>
      <c r="LD460" s="224" t="e">
        <f>+'PPFF 2022'!#REF!</f>
        <v>#REF!</v>
      </c>
      <c r="LE460" s="230" t="e">
        <f>+'PPFF 2022'!#REF!</f>
        <v>#REF!</v>
      </c>
      <c r="LF460" s="224" t="e">
        <f>+'PPFF 2022'!#REF!</f>
        <v>#REF!</v>
      </c>
      <c r="LG460" s="230" t="e">
        <f>+'PPFF 2022'!#REF!</f>
        <v>#REF!</v>
      </c>
      <c r="LH460" s="224" t="e">
        <f>+'PPFF 2022'!#REF!</f>
        <v>#REF!</v>
      </c>
      <c r="LI460" s="230" t="e">
        <f>+'PPFF 2022'!#REF!</f>
        <v>#REF!</v>
      </c>
      <c r="LJ460" s="224" t="e">
        <f>+'PPFF 2022'!#REF!</f>
        <v>#REF!</v>
      </c>
      <c r="LK460" s="230" t="e">
        <f>+'PPFF 2022'!#REF!</f>
        <v>#REF!</v>
      </c>
      <c r="LL460" s="224" t="e">
        <f>+'PPFF 2022'!#REF!</f>
        <v>#REF!</v>
      </c>
      <c r="LM460" s="230" t="e">
        <f>+'PPFF 2022'!#REF!</f>
        <v>#REF!</v>
      </c>
      <c r="LN460" s="224" t="e">
        <f>+'PPFF 2022'!#REF!</f>
        <v>#REF!</v>
      </c>
      <c r="LO460" s="230" t="e">
        <f>+'PPFF 2022'!#REF!</f>
        <v>#REF!</v>
      </c>
      <c r="LP460" s="224" t="e">
        <f>+'PPFF 2022'!#REF!</f>
        <v>#REF!</v>
      </c>
      <c r="LQ460" s="230" t="e">
        <f>+'PPFF 2022'!#REF!</f>
        <v>#REF!</v>
      </c>
      <c r="LR460" s="224" t="e">
        <f>+'PPFF 2022'!#REF!</f>
        <v>#REF!</v>
      </c>
      <c r="LS460" s="230" t="e">
        <f>+'PPFF 2022'!#REF!</f>
        <v>#REF!</v>
      </c>
      <c r="LT460" s="224" t="e">
        <f>+'PPFF 2022'!#REF!</f>
        <v>#REF!</v>
      </c>
      <c r="LU460" s="230" t="e">
        <f>+'PPFF 2022'!#REF!</f>
        <v>#REF!</v>
      </c>
      <c r="LV460" s="234" t="e">
        <f>+'PPFF 2022'!#REF!</f>
        <v>#REF!</v>
      </c>
      <c r="LW460" s="234" t="e">
        <f>+'PPFF 2022'!#REF!</f>
        <v>#REF!</v>
      </c>
      <c r="LX460" s="234" t="e">
        <f>+'PPFF 2022'!#REF!</f>
        <v>#REF!</v>
      </c>
      <c r="LY460" s="234" t="e">
        <f>+'PPFF 2022'!#REF!</f>
        <v>#REF!</v>
      </c>
      <c r="LZ460" s="234" t="e">
        <f>+'PPFF 2022'!#REF!</f>
        <v>#REF!</v>
      </c>
      <c r="MA460" s="234" t="e">
        <f>+'PPFF 2022'!#REF!</f>
        <v>#REF!</v>
      </c>
      <c r="MB460" s="234" t="e">
        <f>+'PPFF 2022'!#REF!</f>
        <v>#REF!</v>
      </c>
      <c r="MC460" s="234" t="e">
        <f>+'PPFF 2022'!#REF!</f>
        <v>#REF!</v>
      </c>
      <c r="MD460" s="234" t="e">
        <f>+'PPFF 2022'!#REF!</f>
        <v>#REF!</v>
      </c>
      <c r="ME460" s="234" t="e">
        <f>+'PPFF 2022'!#REF!</f>
        <v>#REF!</v>
      </c>
      <c r="MF460" s="234" t="e">
        <f>+'PPFF 2022'!#REF!</f>
        <v>#REF!</v>
      </c>
      <c r="MG460" s="234" t="e">
        <f>+'PPFF 2022'!#REF!</f>
        <v>#REF!</v>
      </c>
      <c r="MH460" s="190" t="e">
        <f>+'PPFF 2022'!#REF!/6</f>
        <v>#REF!</v>
      </c>
      <c r="MI460" s="190" t="e">
        <f>+'PPFF 2022'!#REF!/6</f>
        <v>#REF!</v>
      </c>
      <c r="MJ460" s="190" t="e">
        <f>+'PPFF 2022'!#REF!/6</f>
        <v>#REF!</v>
      </c>
      <c r="MK460" s="190" t="e">
        <f>+'PPFF 2022'!#REF!/6</f>
        <v>#REF!</v>
      </c>
      <c r="ML460" s="190" t="e">
        <f>+'PPFF 2022'!#REF!/6</f>
        <v>#REF!</v>
      </c>
      <c r="MM460" s="190" t="e">
        <f>+'PPFF 2022'!#REF!/6</f>
        <v>#REF!</v>
      </c>
      <c r="MN460" s="239" t="e">
        <f>+'PPFF 2022'!#REF!/6</f>
        <v>#REF!</v>
      </c>
      <c r="MO460" s="190" t="e">
        <f>+'PPFF 2022'!#REF!/6</f>
        <v>#REF!</v>
      </c>
      <c r="MP460" s="190" t="e">
        <f>+'PPFF 2022'!#REF!/6</f>
        <v>#REF!</v>
      </c>
      <c r="MQ460" s="190" t="e">
        <f>+'PPFF 2022'!#REF!/6</f>
        <v>#REF!</v>
      </c>
      <c r="MR460" s="190" t="e">
        <f>+'PPFF 2022'!#REF!/6</f>
        <v>#REF!</v>
      </c>
      <c r="MS460" s="190" t="e">
        <f>+'PPFF 2022'!#REF!/6</f>
        <v>#REF!</v>
      </c>
      <c r="MT460" s="104" t="e">
        <f>+'PPFF 2022'!#REF!</f>
        <v>#REF!</v>
      </c>
      <c r="MU460" s="104" t="e">
        <f>+'PPFF 2022'!#REF!</f>
        <v>#REF!</v>
      </c>
      <c r="MV460" s="104" t="e">
        <f>+'PPFF 2022'!#REF!</f>
        <v>#REF!</v>
      </c>
      <c r="MW460" s="104" t="e">
        <f>+'PPFF 2022'!#REF!</f>
        <v>#REF!</v>
      </c>
      <c r="MX460" s="104" t="e">
        <f>+'PPFF 2022'!#REF!</f>
        <v>#REF!</v>
      </c>
      <c r="MY460" s="104" t="e">
        <f>+'PPFF 2022'!#REF!</f>
        <v>#REF!</v>
      </c>
      <c r="MZ460" s="104" t="e">
        <f>+'PPFF 2022'!#REF!</f>
        <v>#REF!</v>
      </c>
      <c r="NA460" s="104" t="e">
        <f>+'PPFF 2022'!#REF!</f>
        <v>#REF!</v>
      </c>
      <c r="NB460" s="104" t="e">
        <f>+'PPFF 2022'!#REF!</f>
        <v>#REF!</v>
      </c>
      <c r="NC460" s="104" t="e">
        <f>+'PPFF 2022'!#REF!</f>
        <v>#REF!</v>
      </c>
      <c r="ND460" s="104" t="e">
        <f>+'PPFF 2022'!#REF!</f>
        <v>#REF!</v>
      </c>
      <c r="NE460" s="104" t="e">
        <f>+'PPFF 2022'!#REF!</f>
        <v>#REF!</v>
      </c>
    </row>
    <row r="461" spans="1:369" s="88" customFormat="1" ht="10.5" x14ac:dyDescent="0.25">
      <c r="A461" s="91" t="s">
        <v>258</v>
      </c>
      <c r="B461" s="92" t="s">
        <v>242</v>
      </c>
      <c r="C461" s="91">
        <v>401</v>
      </c>
      <c r="D461" s="91" t="s">
        <v>242</v>
      </c>
      <c r="E461" s="91" t="s">
        <v>258</v>
      </c>
      <c r="F461" s="92" t="s">
        <v>242</v>
      </c>
      <c r="G461" s="92" t="s">
        <v>352</v>
      </c>
      <c r="H461" s="155">
        <v>27447</v>
      </c>
      <c r="I461" s="92" t="s">
        <v>602</v>
      </c>
      <c r="J461" s="171" t="e">
        <f>+'PPFF 2022'!#REF!+'PPFF 2022'!#REF!</f>
        <v>#REF!</v>
      </c>
      <c r="K461" s="171" t="e">
        <f>+'PPFF 2022'!#REF!+'PPFF 2022'!#REF!</f>
        <v>#REF!</v>
      </c>
      <c r="L461" s="171" t="e">
        <f>+'PPFF 2022'!#REF!+'PPFF 2022'!#REF!</f>
        <v>#REF!</v>
      </c>
      <c r="M461" s="171" t="e">
        <f>+'PPFF 2022'!#REF!+'PPFF 2022'!#REF!</f>
        <v>#REF!</v>
      </c>
      <c r="N461" s="171" t="e">
        <f>+'PPFF 2022'!#REF!+'PPFF 2022'!#REF!</f>
        <v>#REF!</v>
      </c>
      <c r="O461" s="171" t="e">
        <f>+'PPFF 2022'!#REF!+'PPFF 2022'!#REF!</f>
        <v>#REF!</v>
      </c>
      <c r="P461" s="171" t="e">
        <f>+'PPFF 2022'!#REF!+'PPFF 2022'!#REF!</f>
        <v>#REF!</v>
      </c>
      <c r="Q461" s="171" t="e">
        <f>+'PPFF 2022'!#REF!+'PPFF 2022'!#REF!</f>
        <v>#REF!</v>
      </c>
      <c r="R461" s="171" t="e">
        <f>+'PPFF 2022'!#REF!+'PPFF 2022'!#REF!</f>
        <v>#REF!</v>
      </c>
      <c r="S461" s="171" t="e">
        <f>+'PPFF 2022'!#REF!+'PPFF 2022'!#REF!</f>
        <v>#REF!</v>
      </c>
      <c r="T461" s="171" t="e">
        <f>+'PPFF 2022'!#REF!+'PPFF 2022'!#REF!</f>
        <v>#REF!</v>
      </c>
      <c r="U461" s="171" t="e">
        <f>+'PPFF 2022'!#REF!+'PPFF 2022'!#REF!</f>
        <v>#REF!</v>
      </c>
      <c r="V461" s="93" t="e">
        <f>+'PPFF 2022'!#REF!</f>
        <v>#REF!</v>
      </c>
      <c r="W461" s="95" t="e">
        <f>+'PPFF 2022'!#REF!</f>
        <v>#REF!</v>
      </c>
      <c r="X461" s="98" t="e">
        <f>+('PPFF 2022'!#REF!+'PPFF 2022'!#REF!)/13</f>
        <v>#REF!</v>
      </c>
      <c r="Y461" s="93" t="e">
        <f>+'PPFF 2022'!#REF!</f>
        <v>#REF!</v>
      </c>
      <c r="Z461" s="95" t="e">
        <f>+'PPFF 2022'!#REF!</f>
        <v>#REF!</v>
      </c>
      <c r="AA461" s="98" t="e">
        <f>+('PPFF 2022'!#REF!+'PPFF 2022'!#REF!)/13</f>
        <v>#REF!</v>
      </c>
      <c r="AB461" s="93" t="e">
        <f>+'PPFF 2022'!#REF!</f>
        <v>#REF!</v>
      </c>
      <c r="AC461" s="95" t="e">
        <f>+'PPFF 2022'!#REF!</f>
        <v>#REF!</v>
      </c>
      <c r="AD461" s="98" t="e">
        <f t="shared" si="756"/>
        <v>#REF!</v>
      </c>
      <c r="AE461" s="93" t="e">
        <f>+'PPFF 2022'!#REF!</f>
        <v>#REF!</v>
      </c>
      <c r="AF461" s="95" t="e">
        <f>+'PPFF 2022'!#REF!</f>
        <v>#REF!</v>
      </c>
      <c r="AG461" s="98" t="e">
        <f t="shared" si="757"/>
        <v>#REF!</v>
      </c>
      <c r="AH461" s="93" t="e">
        <f>+'PPFF 2022'!#REF!</f>
        <v>#REF!</v>
      </c>
      <c r="AI461" s="95" t="e">
        <f>+'PPFF 2022'!#REF!</f>
        <v>#REF!</v>
      </c>
      <c r="AJ461" s="98" t="e">
        <f t="shared" si="758"/>
        <v>#REF!</v>
      </c>
      <c r="AK461" s="93" t="e">
        <f>+'PPFF 2022'!#REF!</f>
        <v>#REF!</v>
      </c>
      <c r="AL461" s="95" t="e">
        <f>+'PPFF 2022'!#REF!</f>
        <v>#REF!</v>
      </c>
      <c r="AM461" s="98" t="e">
        <f t="shared" si="759"/>
        <v>#REF!</v>
      </c>
      <c r="AN461" s="93" t="e">
        <f>+'PPFF 2022'!#REF!</f>
        <v>#REF!</v>
      </c>
      <c r="AO461" s="95" t="e">
        <f>+'PPFF 2022'!#REF!</f>
        <v>#REF!</v>
      </c>
      <c r="AP461" s="98" t="e">
        <f t="shared" si="760"/>
        <v>#REF!</v>
      </c>
      <c r="AQ461" s="93" t="e">
        <f>+'PPFF 2022'!#REF!</f>
        <v>#REF!</v>
      </c>
      <c r="AR461" s="95" t="e">
        <f>+'PPFF 2022'!#REF!</f>
        <v>#REF!</v>
      </c>
      <c r="AS461" s="98" t="e">
        <f t="shared" si="761"/>
        <v>#REF!</v>
      </c>
      <c r="AT461" s="93" t="e">
        <f>+'PPFF 2022'!#REF!</f>
        <v>#REF!</v>
      </c>
      <c r="AU461" s="95" t="e">
        <f>+'PPFF 2022'!#REF!</f>
        <v>#REF!</v>
      </c>
      <c r="AV461" s="98" t="e">
        <f t="shared" si="762"/>
        <v>#REF!</v>
      </c>
      <c r="AW461" s="93" t="e">
        <f>+'PPFF 2022'!#REF!</f>
        <v>#REF!</v>
      </c>
      <c r="AX461" s="95" t="e">
        <f>+'PPFF 2022'!#REF!</f>
        <v>#REF!</v>
      </c>
      <c r="AY461" s="98" t="e">
        <f t="shared" si="763"/>
        <v>#REF!</v>
      </c>
      <c r="AZ461" s="93" t="e">
        <f>+'PPFF 2022'!#REF!</f>
        <v>#REF!</v>
      </c>
      <c r="BA461" s="95" t="e">
        <f>+'PPFF 2022'!#REF!</f>
        <v>#REF!</v>
      </c>
      <c r="BB461" s="98" t="e">
        <f t="shared" si="764"/>
        <v>#REF!</v>
      </c>
      <c r="BC461" s="93" t="e">
        <f>+'PPFF 2022'!#REF!</f>
        <v>#REF!</v>
      </c>
      <c r="BD461" s="95" t="e">
        <f>+'PPFF 2022'!#REF!</f>
        <v>#REF!</v>
      </c>
      <c r="BE461" s="97" t="e">
        <f t="shared" si="765"/>
        <v>#REF!</v>
      </c>
      <c r="BF461" s="107" t="e">
        <f>+'PPFF 2022'!#REF!</f>
        <v>#REF!</v>
      </c>
      <c r="BG461" s="97" t="e">
        <f>+'PPFF 2022'!#REF!</f>
        <v>#REF!</v>
      </c>
      <c r="BH461" s="182" t="e">
        <f t="shared" si="766"/>
        <v>#REF!</v>
      </c>
      <c r="BI461" s="107" t="e">
        <f>+'PPFF 2022'!#REF!</f>
        <v>#REF!</v>
      </c>
      <c r="BJ461" s="97" t="e">
        <f>+'PPFF 2022'!#REF!</f>
        <v>#REF!</v>
      </c>
      <c r="BK461" s="182" t="e">
        <f t="shared" si="767"/>
        <v>#REF!</v>
      </c>
      <c r="BL461" s="107" t="e">
        <f>+'PPFF 2022'!#REF!</f>
        <v>#REF!</v>
      </c>
      <c r="BM461" s="97" t="e">
        <f>+'PPFF 2022'!#REF!</f>
        <v>#REF!</v>
      </c>
      <c r="BN461" s="182" t="e">
        <f t="shared" si="768"/>
        <v>#REF!</v>
      </c>
      <c r="BO461" s="107" t="e">
        <f>+'PPFF 2022'!#REF!</f>
        <v>#REF!</v>
      </c>
      <c r="BP461" s="97" t="e">
        <f>+'PPFF 2022'!#REF!</f>
        <v>#REF!</v>
      </c>
      <c r="BQ461" s="182" t="e">
        <f t="shared" si="769"/>
        <v>#REF!</v>
      </c>
      <c r="BR461" s="107" t="e">
        <f>+'PPFF 2022'!#REF!</f>
        <v>#REF!</v>
      </c>
      <c r="BS461" s="97" t="e">
        <f>+'PPFF 2022'!#REF!</f>
        <v>#REF!</v>
      </c>
      <c r="BT461" s="182" t="e">
        <f t="shared" si="770"/>
        <v>#REF!</v>
      </c>
      <c r="BU461" s="107" t="e">
        <f>+'PPFF 2022'!#REF!</f>
        <v>#REF!</v>
      </c>
      <c r="BV461" s="97" t="e">
        <f>+'PPFF 2022'!#REF!</f>
        <v>#REF!</v>
      </c>
      <c r="BW461" s="182" t="e">
        <f t="shared" si="771"/>
        <v>#REF!</v>
      </c>
      <c r="BX461" s="107" t="e">
        <f>+'PPFF 2022'!#REF!</f>
        <v>#REF!</v>
      </c>
      <c r="BY461" s="97" t="e">
        <f>+'PPFF 2022'!#REF!</f>
        <v>#REF!</v>
      </c>
      <c r="BZ461" s="182" t="e">
        <f t="shared" si="772"/>
        <v>#REF!</v>
      </c>
      <c r="CA461" s="107" t="e">
        <f>+'PPFF 2022'!#REF!</f>
        <v>#REF!</v>
      </c>
      <c r="CB461" s="97" t="e">
        <f>+'PPFF 2022'!#REF!</f>
        <v>#REF!</v>
      </c>
      <c r="CC461" s="182" t="e">
        <f t="shared" si="773"/>
        <v>#REF!</v>
      </c>
      <c r="CD461" s="107" t="e">
        <f>+'PPFF 2022'!#REF!</f>
        <v>#REF!</v>
      </c>
      <c r="CE461" s="97" t="e">
        <f>+'PPFF 2022'!#REF!</f>
        <v>#REF!</v>
      </c>
      <c r="CF461" s="182" t="e">
        <f t="shared" si="774"/>
        <v>#REF!</v>
      </c>
      <c r="CG461" s="107" t="e">
        <f>+'PPFF 2022'!#REF!</f>
        <v>#REF!</v>
      </c>
      <c r="CH461" s="97" t="e">
        <f>+'PPFF 2022'!#REF!</f>
        <v>#REF!</v>
      </c>
      <c r="CI461" s="182" t="e">
        <f t="shared" si="775"/>
        <v>#REF!</v>
      </c>
      <c r="CJ461" s="107" t="e">
        <f>+'PPFF 2022'!#REF!</f>
        <v>#REF!</v>
      </c>
      <c r="CK461" s="97" t="e">
        <f>+'PPFF 2022'!#REF!</f>
        <v>#REF!</v>
      </c>
      <c r="CL461" s="182" t="e">
        <f t="shared" si="776"/>
        <v>#REF!</v>
      </c>
      <c r="CM461" s="107" t="e">
        <f>+'PPFF 2022'!#REF!</f>
        <v>#REF!</v>
      </c>
      <c r="CN461" s="97" t="e">
        <f>+'PPFF 2022'!#REF!</f>
        <v>#REF!</v>
      </c>
      <c r="CO461" s="187" t="e">
        <f t="shared" si="777"/>
        <v>#REF!</v>
      </c>
      <c r="CP461" s="109" t="e">
        <f>+'PPFF 2022'!#REF!</f>
        <v>#REF!</v>
      </c>
      <c r="CQ461" s="111" t="e">
        <f>+'PPFF 2022'!#REF!</f>
        <v>#REF!</v>
      </c>
      <c r="CR461" s="98" t="e">
        <f t="shared" si="778"/>
        <v>#REF!</v>
      </c>
      <c r="CS461" s="109" t="e">
        <f>+'PPFF 2022'!#REF!</f>
        <v>#REF!</v>
      </c>
      <c r="CT461" s="111" t="e">
        <f>+'PPFF 2022'!#REF!</f>
        <v>#REF!</v>
      </c>
      <c r="CU461" s="98" t="e">
        <f t="shared" si="779"/>
        <v>#REF!</v>
      </c>
      <c r="CV461" s="109" t="e">
        <f>+'PPFF 2022'!#REF!</f>
        <v>#REF!</v>
      </c>
      <c r="CW461" s="111" t="e">
        <f>+'PPFF 2022'!#REF!</f>
        <v>#REF!</v>
      </c>
      <c r="CX461" s="98" t="e">
        <f t="shared" si="780"/>
        <v>#REF!</v>
      </c>
      <c r="CY461" s="109" t="e">
        <f>+'PPFF 2022'!#REF!</f>
        <v>#REF!</v>
      </c>
      <c r="CZ461" s="111" t="e">
        <f>+'PPFF 2022'!#REF!</f>
        <v>#REF!</v>
      </c>
      <c r="DA461" s="98" t="e">
        <f t="shared" si="781"/>
        <v>#REF!</v>
      </c>
      <c r="DB461" s="109" t="e">
        <f>+'PPFF 2022'!#REF!</f>
        <v>#REF!</v>
      </c>
      <c r="DC461" s="111" t="e">
        <f>+'PPFF 2022'!#REF!</f>
        <v>#REF!</v>
      </c>
      <c r="DD461" s="98" t="e">
        <f t="shared" si="782"/>
        <v>#REF!</v>
      </c>
      <c r="DE461" s="109" t="e">
        <f>+'PPFF 2022'!#REF!</f>
        <v>#REF!</v>
      </c>
      <c r="DF461" s="111" t="e">
        <f>+'PPFF 2022'!#REF!</f>
        <v>#REF!</v>
      </c>
      <c r="DG461" s="98" t="e">
        <f t="shared" si="783"/>
        <v>#REF!</v>
      </c>
      <c r="DH461" s="109" t="e">
        <f>+'PPFF 2022'!#REF!</f>
        <v>#REF!</v>
      </c>
      <c r="DI461" s="111" t="e">
        <f>+'PPFF 2022'!#REF!</f>
        <v>#REF!</v>
      </c>
      <c r="DJ461" s="98" t="e">
        <f t="shared" si="784"/>
        <v>#REF!</v>
      </c>
      <c r="DK461" s="109" t="e">
        <f>+'PPFF 2022'!#REF!</f>
        <v>#REF!</v>
      </c>
      <c r="DL461" s="111" t="e">
        <f>+'PPFF 2022'!#REF!</f>
        <v>#REF!</v>
      </c>
      <c r="DM461" s="98" t="e">
        <f t="shared" si="785"/>
        <v>#REF!</v>
      </c>
      <c r="DN461" s="109" t="e">
        <f>+'PPFF 2022'!#REF!</f>
        <v>#REF!</v>
      </c>
      <c r="DO461" s="111" t="e">
        <f>+'PPFF 2022'!#REF!</f>
        <v>#REF!</v>
      </c>
      <c r="DP461" s="98" t="e">
        <f t="shared" si="786"/>
        <v>#REF!</v>
      </c>
      <c r="DQ461" s="109" t="e">
        <f>+'PPFF 2022'!#REF!</f>
        <v>#REF!</v>
      </c>
      <c r="DR461" s="111" t="e">
        <f>+'PPFF 2022'!#REF!</f>
        <v>#REF!</v>
      </c>
      <c r="DS461" s="98" t="e">
        <f t="shared" si="787"/>
        <v>#REF!</v>
      </c>
      <c r="DT461" s="109" t="e">
        <f>+'PPFF 2022'!#REF!</f>
        <v>#REF!</v>
      </c>
      <c r="DU461" s="111" t="e">
        <f>+'PPFF 2022'!#REF!</f>
        <v>#REF!</v>
      </c>
      <c r="DV461" s="98" t="e">
        <f t="shared" si="788"/>
        <v>#REF!</v>
      </c>
      <c r="DW461" s="109" t="e">
        <f>+'PPFF 2022'!#REF!</f>
        <v>#REF!</v>
      </c>
      <c r="DX461" s="111" t="e">
        <f>+'PPFF 2022'!#REF!</f>
        <v>#REF!</v>
      </c>
      <c r="DY461" s="107" t="e">
        <f t="shared" si="789"/>
        <v>#REF!</v>
      </c>
      <c r="DZ461" s="109" t="e">
        <f>+'PPFF 2022'!#REF!</f>
        <v>#REF!</v>
      </c>
      <c r="EA461" s="111" t="e">
        <f>+'PPFF 2022'!#REF!</f>
        <v>#REF!</v>
      </c>
      <c r="EB461" s="98" t="e">
        <f t="shared" si="790"/>
        <v>#REF!</v>
      </c>
      <c r="EC461" s="111" t="e">
        <f>+'PPFF 2022'!#REF!</f>
        <v>#REF!</v>
      </c>
      <c r="ED461" s="111" t="e">
        <f>+'PPFF 2022'!#REF!</f>
        <v>#REF!</v>
      </c>
      <c r="EE461" s="98" t="e">
        <f t="shared" si="791"/>
        <v>#REF!</v>
      </c>
      <c r="EF461" s="111" t="e">
        <f>+'PPFF 2022'!#REF!</f>
        <v>#REF!</v>
      </c>
      <c r="EG461" s="111" t="e">
        <f>+'PPFF 2022'!#REF!</f>
        <v>#REF!</v>
      </c>
      <c r="EH461" s="98" t="e">
        <f t="shared" si="792"/>
        <v>#REF!</v>
      </c>
      <c r="EI461" s="111" t="e">
        <f>+'PPFF 2022'!#REF!</f>
        <v>#REF!</v>
      </c>
      <c r="EJ461" s="111" t="e">
        <f>+'PPFF 2022'!#REF!</f>
        <v>#REF!</v>
      </c>
      <c r="EK461" s="98" t="e">
        <f t="shared" si="793"/>
        <v>#REF!</v>
      </c>
      <c r="EL461" s="111" t="e">
        <f>+'PPFF 2022'!#REF!</f>
        <v>#REF!</v>
      </c>
      <c r="EM461" s="111" t="e">
        <f>+'PPFF 2022'!#REF!</f>
        <v>#REF!</v>
      </c>
      <c r="EN461" s="98" t="e">
        <f t="shared" si="794"/>
        <v>#REF!</v>
      </c>
      <c r="EO461" s="111" t="e">
        <f>+'PPFF 2022'!#REF!</f>
        <v>#REF!</v>
      </c>
      <c r="EP461" s="111" t="e">
        <f>+'PPFF 2022'!#REF!</f>
        <v>#REF!</v>
      </c>
      <c r="EQ461" s="98" t="e">
        <f t="shared" si="795"/>
        <v>#REF!</v>
      </c>
      <c r="ER461" s="111" t="e">
        <f>+'PPFF 2022'!#REF!</f>
        <v>#REF!</v>
      </c>
      <c r="ES461" s="111" t="e">
        <f>+'PPFF 2022'!#REF!</f>
        <v>#REF!</v>
      </c>
      <c r="ET461" s="98" t="e">
        <f t="shared" si="796"/>
        <v>#REF!</v>
      </c>
      <c r="EU461" s="111" t="e">
        <f>+'PPFF 2022'!#REF!</f>
        <v>#REF!</v>
      </c>
      <c r="EV461" s="111" t="e">
        <f>+'PPFF 2022'!#REF!</f>
        <v>#REF!</v>
      </c>
      <c r="EW461" s="98" t="e">
        <f t="shared" si="797"/>
        <v>#REF!</v>
      </c>
      <c r="EX461" s="111" t="e">
        <f>+'PPFF 2022'!#REF!</f>
        <v>#REF!</v>
      </c>
      <c r="EY461" s="111" t="e">
        <f>+'PPFF 2022'!#REF!</f>
        <v>#REF!</v>
      </c>
      <c r="EZ461" s="98" t="e">
        <f t="shared" si="798"/>
        <v>#REF!</v>
      </c>
      <c r="FA461" s="111" t="e">
        <f>+'PPFF 2022'!#REF!</f>
        <v>#REF!</v>
      </c>
      <c r="FB461" s="111" t="e">
        <f>+'PPFF 2022'!#REF!</f>
        <v>#REF!</v>
      </c>
      <c r="FC461" s="98" t="e">
        <f t="shared" si="799"/>
        <v>#REF!</v>
      </c>
      <c r="FD461" s="111" t="e">
        <f>+'PPFF 2022'!#REF!</f>
        <v>#REF!</v>
      </c>
      <c r="FE461" s="111" t="e">
        <f>+'PPFF 2022'!#REF!</f>
        <v>#REF!</v>
      </c>
      <c r="FF461" s="98" t="e">
        <f t="shared" si="800"/>
        <v>#REF!</v>
      </c>
      <c r="FG461" s="111" t="e">
        <f>+'PPFF 2022'!#REF!</f>
        <v>#REF!</v>
      </c>
      <c r="FH461" s="111" t="e">
        <f>+'PPFF 2022'!#REF!</f>
        <v>#REF!</v>
      </c>
      <c r="FI461" s="97" t="e">
        <f t="shared" si="801"/>
        <v>#REF!</v>
      </c>
      <c r="FJ461" s="108" t="e">
        <f>+'PPFF 2022'!#REF!</f>
        <v>#REF!</v>
      </c>
      <c r="FK461" s="103" t="e">
        <f>+'PPFF 2022'!#REF!</f>
        <v>#REF!</v>
      </c>
      <c r="FL461" s="193" t="e">
        <f t="shared" si="802"/>
        <v>#REF!</v>
      </c>
      <c r="FM461" s="203" t="e">
        <f>+'PPFF 2022'!#REF!</f>
        <v>#REF!</v>
      </c>
      <c r="FN461" s="204" t="e">
        <f>+'PPFF 2022'!#REF!</f>
        <v>#REF!</v>
      </c>
      <c r="FO461" s="202" t="e">
        <f t="shared" si="803"/>
        <v>#REF!</v>
      </c>
      <c r="FP461" s="203" t="e">
        <f>+'PPFF 2022'!#REF!</f>
        <v>#REF!</v>
      </c>
      <c r="FQ461" s="204" t="e">
        <f>+'PPFF 2022'!#REF!</f>
        <v>#REF!</v>
      </c>
      <c r="FR461" s="202" t="e">
        <f t="shared" si="804"/>
        <v>#REF!</v>
      </c>
      <c r="FS461" s="203" t="e">
        <f>+'PPFF 2022'!#REF!</f>
        <v>#REF!</v>
      </c>
      <c r="FT461" s="204" t="e">
        <f>+'PPFF 2022'!#REF!</f>
        <v>#REF!</v>
      </c>
      <c r="FU461" s="202" t="e">
        <f t="shared" si="805"/>
        <v>#REF!</v>
      </c>
      <c r="FV461" s="203" t="e">
        <f>+'PPFF 2022'!#REF!</f>
        <v>#REF!</v>
      </c>
      <c r="FW461" s="204" t="e">
        <f>+'PPFF 2022'!#REF!</f>
        <v>#REF!</v>
      </c>
      <c r="FX461" s="202" t="e">
        <f t="shared" si="806"/>
        <v>#REF!</v>
      </c>
      <c r="FY461" s="203" t="e">
        <f>+'PPFF 2022'!#REF!</f>
        <v>#REF!</v>
      </c>
      <c r="FZ461" s="204" t="e">
        <f>+'PPFF 2022'!#REF!</f>
        <v>#REF!</v>
      </c>
      <c r="GA461" s="202" t="e">
        <f t="shared" si="807"/>
        <v>#REF!</v>
      </c>
      <c r="GB461" s="203" t="e">
        <f>+'PPFF 2022'!#REF!</f>
        <v>#REF!</v>
      </c>
      <c r="GC461" s="204" t="e">
        <f>+'PPFF 2022'!#REF!</f>
        <v>#REF!</v>
      </c>
      <c r="GD461" s="202" t="e">
        <f t="shared" si="808"/>
        <v>#REF!</v>
      </c>
      <c r="GE461" s="203" t="e">
        <f>+'PPFF 2022'!#REF!</f>
        <v>#REF!</v>
      </c>
      <c r="GF461" s="204" t="e">
        <f>+'PPFF 2022'!#REF!</f>
        <v>#REF!</v>
      </c>
      <c r="GG461" s="202" t="e">
        <f t="shared" si="809"/>
        <v>#REF!</v>
      </c>
      <c r="GH461" s="203" t="e">
        <f>+'PPFF 2022'!#REF!</f>
        <v>#REF!</v>
      </c>
      <c r="GI461" s="204" t="e">
        <f>+'PPFF 2022'!#REF!</f>
        <v>#REF!</v>
      </c>
      <c r="GJ461" s="202" t="e">
        <f t="shared" si="810"/>
        <v>#REF!</v>
      </c>
      <c r="GK461" s="203" t="e">
        <f>+'PPFF 2022'!#REF!</f>
        <v>#REF!</v>
      </c>
      <c r="GL461" s="204" t="e">
        <f>+'PPFF 2022'!#REF!</f>
        <v>#REF!</v>
      </c>
      <c r="GM461" s="202" t="e">
        <f t="shared" si="811"/>
        <v>#REF!</v>
      </c>
      <c r="GN461" s="203" t="e">
        <f>+'PPFF 2022'!#REF!</f>
        <v>#REF!</v>
      </c>
      <c r="GO461" s="204" t="e">
        <f>+'PPFF 2022'!#REF!</f>
        <v>#REF!</v>
      </c>
      <c r="GP461" s="202" t="e">
        <f t="shared" si="812"/>
        <v>#REF!</v>
      </c>
      <c r="GQ461" s="203" t="e">
        <f>+'PPFF 2022'!#REF!</f>
        <v>#REF!</v>
      </c>
      <c r="GR461" s="204" t="e">
        <f>+'PPFF 2022'!#REF!</f>
        <v>#REF!</v>
      </c>
      <c r="GS461" s="209" t="e">
        <f t="shared" si="813"/>
        <v>#REF!</v>
      </c>
      <c r="GT461" s="203" t="e">
        <f>+'PPFF 2022'!#REF!</f>
        <v>#REF!</v>
      </c>
      <c r="GU461" s="204" t="e">
        <f>+'PPFF 2022'!#REF!</f>
        <v>#REF!</v>
      </c>
      <c r="GV461" s="202" t="e">
        <f t="shared" si="814"/>
        <v>#REF!</v>
      </c>
      <c r="GW461" s="203" t="e">
        <f>+'PPFF 2022'!#REF!</f>
        <v>#REF!</v>
      </c>
      <c r="GX461" s="204" t="e">
        <f>+'PPFF 2022'!#REF!</f>
        <v>#REF!</v>
      </c>
      <c r="GY461" s="202" t="e">
        <f t="shared" si="815"/>
        <v>#REF!</v>
      </c>
      <c r="GZ461" s="203" t="e">
        <f>+'PPFF 2022'!#REF!</f>
        <v>#REF!</v>
      </c>
      <c r="HA461" s="204" t="e">
        <f>+'PPFF 2022'!#REF!</f>
        <v>#REF!</v>
      </c>
      <c r="HB461" s="202" t="e">
        <f t="shared" si="816"/>
        <v>#REF!</v>
      </c>
      <c r="HC461" s="203" t="e">
        <f>+'PPFF 2022'!#REF!</f>
        <v>#REF!</v>
      </c>
      <c r="HD461" s="204" t="e">
        <f>+'PPFF 2022'!#REF!</f>
        <v>#REF!</v>
      </c>
      <c r="HE461" s="202" t="e">
        <f t="shared" si="817"/>
        <v>#REF!</v>
      </c>
      <c r="HF461" s="203" t="e">
        <f>+'PPFF 2022'!#REF!</f>
        <v>#REF!</v>
      </c>
      <c r="HG461" s="204" t="e">
        <f>+'PPFF 2022'!#REF!</f>
        <v>#REF!</v>
      </c>
      <c r="HH461" s="202" t="e">
        <f t="shared" si="818"/>
        <v>#REF!</v>
      </c>
      <c r="HI461" s="203" t="e">
        <f>+'PPFF 2022'!#REF!</f>
        <v>#REF!</v>
      </c>
      <c r="HJ461" s="204" t="e">
        <f>+'PPFF 2022'!#REF!</f>
        <v>#REF!</v>
      </c>
      <c r="HK461" s="202" t="e">
        <f t="shared" si="819"/>
        <v>#REF!</v>
      </c>
      <c r="HL461" s="203" t="e">
        <f>+'PPFF 2022'!#REF!</f>
        <v>#REF!</v>
      </c>
      <c r="HM461" s="204" t="e">
        <f>+'PPFF 2022'!#REF!</f>
        <v>#REF!</v>
      </c>
      <c r="HN461" s="202" t="e">
        <f t="shared" si="820"/>
        <v>#REF!</v>
      </c>
      <c r="HO461" s="203" t="e">
        <f>+'PPFF 2022'!#REF!</f>
        <v>#REF!</v>
      </c>
      <c r="HP461" s="204" t="e">
        <f>+'PPFF 2022'!#REF!</f>
        <v>#REF!</v>
      </c>
      <c r="HQ461" s="202" t="e">
        <f t="shared" si="821"/>
        <v>#REF!</v>
      </c>
      <c r="HR461" s="203" t="e">
        <f>+'PPFF 2022'!#REF!</f>
        <v>#REF!</v>
      </c>
      <c r="HS461" s="204" t="e">
        <f>+'PPFF 2022'!#REF!</f>
        <v>#REF!</v>
      </c>
      <c r="HT461" s="202" t="e">
        <f t="shared" si="822"/>
        <v>#REF!</v>
      </c>
      <c r="HU461" s="203" t="e">
        <f>+'PPFF 2022'!#REF!</f>
        <v>#REF!</v>
      </c>
      <c r="HV461" s="204" t="e">
        <f>+'PPFF 2022'!#REF!</f>
        <v>#REF!</v>
      </c>
      <c r="HW461" s="202" t="e">
        <f t="shared" si="823"/>
        <v>#REF!</v>
      </c>
      <c r="HX461" s="203" t="e">
        <f>+'PPFF 2022'!#REF!</f>
        <v>#REF!</v>
      </c>
      <c r="HY461" s="204" t="e">
        <f>+'PPFF 2022'!#REF!</f>
        <v>#REF!</v>
      </c>
      <c r="HZ461" s="202" t="e">
        <f t="shared" si="824"/>
        <v>#REF!</v>
      </c>
      <c r="IA461" s="203" t="e">
        <f>+'PPFF 2022'!#REF!</f>
        <v>#REF!</v>
      </c>
      <c r="IB461" s="204" t="e">
        <f>+'PPFF 2022'!#REF!</f>
        <v>#REF!</v>
      </c>
      <c r="IC461" s="209" t="e">
        <f t="shared" si="825"/>
        <v>#REF!</v>
      </c>
      <c r="ID461" s="203" t="e">
        <f>+'PPFF 2022'!#REF!</f>
        <v>#REF!</v>
      </c>
      <c r="IE461" s="204" t="e">
        <f>+'PPFF 2022'!#REF!</f>
        <v>#REF!</v>
      </c>
      <c r="IF461" s="215" t="e">
        <f t="shared" si="826"/>
        <v>#REF!</v>
      </c>
      <c r="IG461" s="203" t="e">
        <f>+'PPFF 2022'!#REF!</f>
        <v>#REF!</v>
      </c>
      <c r="IH461" s="204" t="e">
        <f>+'PPFF 2022'!#REF!</f>
        <v>#REF!</v>
      </c>
      <c r="II461" s="215" t="e">
        <f t="shared" si="827"/>
        <v>#REF!</v>
      </c>
      <c r="IJ461" s="203" t="e">
        <f>+'PPFF 2022'!#REF!</f>
        <v>#REF!</v>
      </c>
      <c r="IK461" s="204" t="e">
        <f>+'PPFF 2022'!#REF!</f>
        <v>#REF!</v>
      </c>
      <c r="IL461" s="215" t="e">
        <f t="shared" si="828"/>
        <v>#REF!</v>
      </c>
      <c r="IM461" s="203" t="e">
        <f>+'PPFF 2022'!#REF!</f>
        <v>#REF!</v>
      </c>
      <c r="IN461" s="204" t="e">
        <f>+'PPFF 2022'!#REF!</f>
        <v>#REF!</v>
      </c>
      <c r="IO461" s="215" t="e">
        <f t="shared" si="829"/>
        <v>#REF!</v>
      </c>
      <c r="IP461" s="203" t="e">
        <f>+'PPFF 2022'!#REF!</f>
        <v>#REF!</v>
      </c>
      <c r="IQ461" s="204" t="e">
        <f>+'PPFF 2022'!#REF!</f>
        <v>#REF!</v>
      </c>
      <c r="IR461" s="215" t="e">
        <f t="shared" si="830"/>
        <v>#REF!</v>
      </c>
      <c r="IS461" s="203" t="e">
        <f>+'PPFF 2022'!#REF!</f>
        <v>#REF!</v>
      </c>
      <c r="IT461" s="204" t="e">
        <f>+'PPFF 2022'!#REF!</f>
        <v>#REF!</v>
      </c>
      <c r="IU461" s="215" t="e">
        <f t="shared" si="831"/>
        <v>#REF!</v>
      </c>
      <c r="IV461" s="203" t="e">
        <f>+'PPFF 2022'!#REF!</f>
        <v>#REF!</v>
      </c>
      <c r="IW461" s="204" t="e">
        <f>+'PPFF 2022'!#REF!</f>
        <v>#REF!</v>
      </c>
      <c r="IX461" s="215" t="e">
        <f t="shared" si="832"/>
        <v>#REF!</v>
      </c>
      <c r="IY461" s="203" t="e">
        <f>+'PPFF 2022'!#REF!</f>
        <v>#REF!</v>
      </c>
      <c r="IZ461" s="204" t="e">
        <f>+'PPFF 2022'!#REF!</f>
        <v>#REF!</v>
      </c>
      <c r="JA461" s="215" t="e">
        <f t="shared" si="833"/>
        <v>#REF!</v>
      </c>
      <c r="JB461" s="203" t="e">
        <f>+'PPFF 2022'!#REF!</f>
        <v>#REF!</v>
      </c>
      <c r="JC461" s="204" t="e">
        <f>+'PPFF 2022'!#REF!</f>
        <v>#REF!</v>
      </c>
      <c r="JD461" s="215" t="e">
        <f t="shared" si="834"/>
        <v>#REF!</v>
      </c>
      <c r="JE461" s="203" t="e">
        <f>+'PPFF 2022'!#REF!</f>
        <v>#REF!</v>
      </c>
      <c r="JF461" s="204" t="e">
        <f>+'PPFF 2022'!#REF!</f>
        <v>#REF!</v>
      </c>
      <c r="JG461" s="215" t="e">
        <f t="shared" si="835"/>
        <v>#REF!</v>
      </c>
      <c r="JH461" s="203" t="e">
        <f>+'PPFF 2022'!#REF!</f>
        <v>#REF!</v>
      </c>
      <c r="JI461" s="204" t="e">
        <f>+'PPFF 2022'!#REF!</f>
        <v>#REF!</v>
      </c>
      <c r="JJ461" s="215" t="e">
        <f t="shared" si="836"/>
        <v>#REF!</v>
      </c>
      <c r="JK461" s="203" t="e">
        <f>+'PPFF 2022'!#REF!</f>
        <v>#REF!</v>
      </c>
      <c r="JL461" s="204" t="e">
        <f>+'PPFF 2022'!#REF!</f>
        <v>#REF!</v>
      </c>
      <c r="JM461" s="218" t="e">
        <f t="shared" si="837"/>
        <v>#REF!</v>
      </c>
      <c r="JN461" s="224" t="e">
        <f>+'PPFF 2022'!#REF!</f>
        <v>#REF!</v>
      </c>
      <c r="JO461" s="225" t="e">
        <f>+'PPFF 2022'!#REF!</f>
        <v>#REF!</v>
      </c>
      <c r="JP461" s="212" t="e">
        <f t="shared" si="838"/>
        <v>#REF!</v>
      </c>
      <c r="JQ461" s="224" t="e">
        <f>+'PPFF 2022'!#REF!</f>
        <v>#REF!</v>
      </c>
      <c r="JR461" s="225" t="e">
        <f>+'PPFF 2022'!#REF!</f>
        <v>#REF!</v>
      </c>
      <c r="JS461" s="212" t="e">
        <f t="shared" si="839"/>
        <v>#REF!</v>
      </c>
      <c r="JT461" s="224" t="e">
        <f>+'PPFF 2022'!#REF!</f>
        <v>#REF!</v>
      </c>
      <c r="JU461" s="225" t="e">
        <f>+'PPFF 2022'!#REF!</f>
        <v>#REF!</v>
      </c>
      <c r="JV461" s="212" t="e">
        <f t="shared" si="840"/>
        <v>#REF!</v>
      </c>
      <c r="JW461" s="224" t="e">
        <f>+'PPFF 2022'!#REF!</f>
        <v>#REF!</v>
      </c>
      <c r="JX461" s="225" t="e">
        <f>+'PPFF 2022'!#REF!</f>
        <v>#REF!</v>
      </c>
      <c r="JY461" s="212" t="e">
        <f t="shared" si="841"/>
        <v>#REF!</v>
      </c>
      <c r="JZ461" s="224" t="e">
        <f>+'PPFF 2022'!#REF!</f>
        <v>#REF!</v>
      </c>
      <c r="KA461" s="225" t="e">
        <f>+'PPFF 2022'!#REF!</f>
        <v>#REF!</v>
      </c>
      <c r="KB461" s="212" t="e">
        <f t="shared" si="842"/>
        <v>#REF!</v>
      </c>
      <c r="KC461" s="224" t="e">
        <f>+'PPFF 2022'!#REF!</f>
        <v>#REF!</v>
      </c>
      <c r="KD461" s="225" t="e">
        <f>+'PPFF 2022'!#REF!</f>
        <v>#REF!</v>
      </c>
      <c r="KE461" s="212" t="e">
        <f t="shared" si="843"/>
        <v>#REF!</v>
      </c>
      <c r="KF461" s="224" t="e">
        <f>+'PPFF 2022'!#REF!</f>
        <v>#REF!</v>
      </c>
      <c r="KG461" s="225" t="e">
        <f>+'PPFF 2022'!#REF!</f>
        <v>#REF!</v>
      </c>
      <c r="KH461" s="212" t="e">
        <f t="shared" si="844"/>
        <v>#REF!</v>
      </c>
      <c r="KI461" s="224" t="e">
        <f>+'PPFF 2022'!#REF!</f>
        <v>#REF!</v>
      </c>
      <c r="KJ461" s="225" t="e">
        <f>+'PPFF 2022'!#REF!</f>
        <v>#REF!</v>
      </c>
      <c r="KK461" s="212" t="e">
        <f t="shared" si="845"/>
        <v>#REF!</v>
      </c>
      <c r="KL461" s="224" t="e">
        <f>+'PPFF 2022'!#REF!</f>
        <v>#REF!</v>
      </c>
      <c r="KM461" s="225" t="e">
        <f>+'PPFF 2022'!#REF!</f>
        <v>#REF!</v>
      </c>
      <c r="KN461" s="212" t="e">
        <f t="shared" si="846"/>
        <v>#REF!</v>
      </c>
      <c r="KO461" s="224" t="e">
        <f>+'PPFF 2022'!#REF!</f>
        <v>#REF!</v>
      </c>
      <c r="KP461" s="225" t="e">
        <f>+'PPFF 2022'!#REF!</f>
        <v>#REF!</v>
      </c>
      <c r="KQ461" s="212" t="e">
        <f t="shared" si="847"/>
        <v>#REF!</v>
      </c>
      <c r="KR461" s="224" t="e">
        <f>+'PPFF 2022'!#REF!</f>
        <v>#REF!</v>
      </c>
      <c r="KS461" s="225" t="e">
        <f>+'PPFF 2022'!#REF!</f>
        <v>#REF!</v>
      </c>
      <c r="KT461" s="212" t="e">
        <f t="shared" si="848"/>
        <v>#REF!</v>
      </c>
      <c r="KU461" s="224" t="e">
        <f>+'PPFF 2022'!#REF!</f>
        <v>#REF!</v>
      </c>
      <c r="KV461" s="225" t="e">
        <f>+'PPFF 2022'!#REF!</f>
        <v>#REF!</v>
      </c>
      <c r="KW461" s="212" t="e">
        <f t="shared" si="849"/>
        <v>#REF!</v>
      </c>
      <c r="KX461" s="224" t="e">
        <f>+'PPFF 2022'!#REF!</f>
        <v>#REF!</v>
      </c>
      <c r="KY461" s="230" t="e">
        <f>+'PPFF 2022'!#REF!</f>
        <v>#REF!</v>
      </c>
      <c r="KZ461" s="224" t="e">
        <f>+'PPFF 2022'!#REF!</f>
        <v>#REF!</v>
      </c>
      <c r="LA461" s="230" t="e">
        <f>+'PPFF 2022'!#REF!</f>
        <v>#REF!</v>
      </c>
      <c r="LB461" s="224" t="e">
        <f>+'PPFF 2022'!#REF!</f>
        <v>#REF!</v>
      </c>
      <c r="LC461" s="230" t="e">
        <f>+'PPFF 2022'!#REF!</f>
        <v>#REF!</v>
      </c>
      <c r="LD461" s="224" t="e">
        <f>+'PPFF 2022'!#REF!</f>
        <v>#REF!</v>
      </c>
      <c r="LE461" s="230" t="e">
        <f>+'PPFF 2022'!#REF!</f>
        <v>#REF!</v>
      </c>
      <c r="LF461" s="224" t="e">
        <f>+'PPFF 2022'!#REF!</f>
        <v>#REF!</v>
      </c>
      <c r="LG461" s="230" t="e">
        <f>+'PPFF 2022'!#REF!</f>
        <v>#REF!</v>
      </c>
      <c r="LH461" s="224" t="e">
        <f>+'PPFF 2022'!#REF!</f>
        <v>#REF!</v>
      </c>
      <c r="LI461" s="230" t="e">
        <f>+'PPFF 2022'!#REF!</f>
        <v>#REF!</v>
      </c>
      <c r="LJ461" s="224" t="e">
        <f>+'PPFF 2022'!#REF!</f>
        <v>#REF!</v>
      </c>
      <c r="LK461" s="230" t="e">
        <f>+'PPFF 2022'!#REF!</f>
        <v>#REF!</v>
      </c>
      <c r="LL461" s="224" t="e">
        <f>+'PPFF 2022'!#REF!</f>
        <v>#REF!</v>
      </c>
      <c r="LM461" s="230" t="e">
        <f>+'PPFF 2022'!#REF!</f>
        <v>#REF!</v>
      </c>
      <c r="LN461" s="224" t="e">
        <f>+'PPFF 2022'!#REF!</f>
        <v>#REF!</v>
      </c>
      <c r="LO461" s="230" t="e">
        <f>+'PPFF 2022'!#REF!</f>
        <v>#REF!</v>
      </c>
      <c r="LP461" s="224" t="e">
        <f>+'PPFF 2022'!#REF!</f>
        <v>#REF!</v>
      </c>
      <c r="LQ461" s="230" t="e">
        <f>+'PPFF 2022'!#REF!</f>
        <v>#REF!</v>
      </c>
      <c r="LR461" s="224" t="e">
        <f>+'PPFF 2022'!#REF!</f>
        <v>#REF!</v>
      </c>
      <c r="LS461" s="230" t="e">
        <f>+'PPFF 2022'!#REF!</f>
        <v>#REF!</v>
      </c>
      <c r="LT461" s="224" t="e">
        <f>+'PPFF 2022'!#REF!</f>
        <v>#REF!</v>
      </c>
      <c r="LU461" s="230" t="e">
        <f>+'PPFF 2022'!#REF!</f>
        <v>#REF!</v>
      </c>
      <c r="LV461" s="234" t="e">
        <f>+'PPFF 2022'!#REF!</f>
        <v>#REF!</v>
      </c>
      <c r="LW461" s="234" t="e">
        <f>+'PPFF 2022'!#REF!</f>
        <v>#REF!</v>
      </c>
      <c r="LX461" s="234" t="e">
        <f>+'PPFF 2022'!#REF!</f>
        <v>#REF!</v>
      </c>
      <c r="LY461" s="234" t="e">
        <f>+'PPFF 2022'!#REF!</f>
        <v>#REF!</v>
      </c>
      <c r="LZ461" s="234" t="e">
        <f>+'PPFF 2022'!#REF!</f>
        <v>#REF!</v>
      </c>
      <c r="MA461" s="234" t="e">
        <f>+'PPFF 2022'!#REF!</f>
        <v>#REF!</v>
      </c>
      <c r="MB461" s="234" t="e">
        <f>+'PPFF 2022'!#REF!</f>
        <v>#REF!</v>
      </c>
      <c r="MC461" s="234" t="e">
        <f>+'PPFF 2022'!#REF!</f>
        <v>#REF!</v>
      </c>
      <c r="MD461" s="234" t="e">
        <f>+'PPFF 2022'!#REF!</f>
        <v>#REF!</v>
      </c>
      <c r="ME461" s="234" t="e">
        <f>+'PPFF 2022'!#REF!</f>
        <v>#REF!</v>
      </c>
      <c r="MF461" s="234" t="e">
        <f>+'PPFF 2022'!#REF!</f>
        <v>#REF!</v>
      </c>
      <c r="MG461" s="234" t="e">
        <f>+'PPFF 2022'!#REF!</f>
        <v>#REF!</v>
      </c>
      <c r="MH461" s="190" t="e">
        <f>+'PPFF 2022'!#REF!/6</f>
        <v>#REF!</v>
      </c>
      <c r="MI461" s="190" t="e">
        <f>+'PPFF 2022'!#REF!/6</f>
        <v>#REF!</v>
      </c>
      <c r="MJ461" s="190" t="e">
        <f>+'PPFF 2022'!#REF!/6</f>
        <v>#REF!</v>
      </c>
      <c r="MK461" s="190" t="e">
        <f>+'PPFF 2022'!#REF!/6</f>
        <v>#REF!</v>
      </c>
      <c r="ML461" s="190" t="e">
        <f>+'PPFF 2022'!#REF!/6</f>
        <v>#REF!</v>
      </c>
      <c r="MM461" s="190" t="e">
        <f>+'PPFF 2022'!#REF!/6</f>
        <v>#REF!</v>
      </c>
      <c r="MN461" s="239" t="e">
        <f>+'PPFF 2022'!#REF!/6</f>
        <v>#REF!</v>
      </c>
      <c r="MO461" s="190" t="e">
        <f>+'PPFF 2022'!#REF!/6</f>
        <v>#REF!</v>
      </c>
      <c r="MP461" s="190" t="e">
        <f>+'PPFF 2022'!#REF!/6</f>
        <v>#REF!</v>
      </c>
      <c r="MQ461" s="190" t="e">
        <f>+'PPFF 2022'!#REF!/6</f>
        <v>#REF!</v>
      </c>
      <c r="MR461" s="190" t="e">
        <f>+'PPFF 2022'!#REF!/6</f>
        <v>#REF!</v>
      </c>
      <c r="MS461" s="190" t="e">
        <f>+'PPFF 2022'!#REF!/6</f>
        <v>#REF!</v>
      </c>
      <c r="MT461" s="104" t="e">
        <f>+'PPFF 2022'!#REF!</f>
        <v>#REF!</v>
      </c>
      <c r="MU461" s="104" t="e">
        <f>+'PPFF 2022'!#REF!</f>
        <v>#REF!</v>
      </c>
      <c r="MV461" s="104" t="e">
        <f>+'PPFF 2022'!#REF!</f>
        <v>#REF!</v>
      </c>
      <c r="MW461" s="104" t="e">
        <f>+'PPFF 2022'!#REF!</f>
        <v>#REF!</v>
      </c>
      <c r="MX461" s="104" t="e">
        <f>+'PPFF 2022'!#REF!</f>
        <v>#REF!</v>
      </c>
      <c r="MY461" s="104" t="e">
        <f>+'PPFF 2022'!#REF!</f>
        <v>#REF!</v>
      </c>
      <c r="MZ461" s="104" t="e">
        <f>+'PPFF 2022'!#REF!</f>
        <v>#REF!</v>
      </c>
      <c r="NA461" s="104" t="e">
        <f>+'PPFF 2022'!#REF!</f>
        <v>#REF!</v>
      </c>
      <c r="NB461" s="104" t="e">
        <f>+'PPFF 2022'!#REF!</f>
        <v>#REF!</v>
      </c>
      <c r="NC461" s="104" t="e">
        <f>+'PPFF 2022'!#REF!</f>
        <v>#REF!</v>
      </c>
      <c r="ND461" s="104" t="e">
        <f>+'PPFF 2022'!#REF!</f>
        <v>#REF!</v>
      </c>
      <c r="NE461" s="104" t="e">
        <f>+'PPFF 2022'!#REF!</f>
        <v>#REF!</v>
      </c>
    </row>
    <row r="462" spans="1:369" s="88" customFormat="1" ht="10.5" x14ac:dyDescent="0.25">
      <c r="A462" s="91" t="s">
        <v>258</v>
      </c>
      <c r="B462" s="92" t="s">
        <v>186</v>
      </c>
      <c r="C462" s="91">
        <v>401</v>
      </c>
      <c r="D462" s="91" t="s">
        <v>242</v>
      </c>
      <c r="E462" s="91" t="s">
        <v>258</v>
      </c>
      <c r="F462" s="92" t="s">
        <v>186</v>
      </c>
      <c r="G462" s="92" t="s">
        <v>352</v>
      </c>
      <c r="H462" s="155">
        <v>27451</v>
      </c>
      <c r="I462" s="92" t="s">
        <v>603</v>
      </c>
      <c r="J462" s="171" t="e">
        <f>+'PPFF 2022'!#REF!+'PPFF 2022'!#REF!</f>
        <v>#REF!</v>
      </c>
      <c r="K462" s="171" t="e">
        <f>+'PPFF 2022'!#REF!+'PPFF 2022'!#REF!</f>
        <v>#REF!</v>
      </c>
      <c r="L462" s="171" t="e">
        <f>+'PPFF 2022'!#REF!+'PPFF 2022'!#REF!</f>
        <v>#REF!</v>
      </c>
      <c r="M462" s="171" t="e">
        <f>+'PPFF 2022'!#REF!+'PPFF 2022'!#REF!</f>
        <v>#REF!</v>
      </c>
      <c r="N462" s="171" t="e">
        <f>+'PPFF 2022'!#REF!+'PPFF 2022'!#REF!</f>
        <v>#REF!</v>
      </c>
      <c r="O462" s="171" t="e">
        <f>+'PPFF 2022'!#REF!+'PPFF 2022'!#REF!</f>
        <v>#REF!</v>
      </c>
      <c r="P462" s="171" t="e">
        <f>+'PPFF 2022'!#REF!+'PPFF 2022'!#REF!</f>
        <v>#REF!</v>
      </c>
      <c r="Q462" s="171" t="e">
        <f>+'PPFF 2022'!#REF!+'PPFF 2022'!#REF!</f>
        <v>#REF!</v>
      </c>
      <c r="R462" s="171" t="e">
        <f>+'PPFF 2022'!#REF!+'PPFF 2022'!#REF!</f>
        <v>#REF!</v>
      </c>
      <c r="S462" s="171" t="e">
        <f>+'PPFF 2022'!#REF!+'PPFF 2022'!#REF!</f>
        <v>#REF!</v>
      </c>
      <c r="T462" s="171" t="e">
        <f>+'PPFF 2022'!#REF!+'PPFF 2022'!#REF!</f>
        <v>#REF!</v>
      </c>
      <c r="U462" s="171" t="e">
        <f>+'PPFF 2022'!#REF!+'PPFF 2022'!#REF!</f>
        <v>#REF!</v>
      </c>
      <c r="V462" s="93" t="e">
        <f>+'PPFF 2022'!#REF!</f>
        <v>#REF!</v>
      </c>
      <c r="W462" s="95" t="e">
        <f>+'PPFF 2022'!#REF!</f>
        <v>#REF!</v>
      </c>
      <c r="X462" s="98" t="e">
        <f>+('PPFF 2022'!#REF!+'PPFF 2022'!#REF!)/13</f>
        <v>#REF!</v>
      </c>
      <c r="Y462" s="93" t="e">
        <f>+'PPFF 2022'!#REF!</f>
        <v>#REF!</v>
      </c>
      <c r="Z462" s="95" t="e">
        <f>+'PPFF 2022'!#REF!</f>
        <v>#REF!</v>
      </c>
      <c r="AA462" s="98" t="e">
        <f>+('PPFF 2022'!#REF!+'PPFF 2022'!#REF!)/13</f>
        <v>#REF!</v>
      </c>
      <c r="AB462" s="93" t="e">
        <f>+'PPFF 2022'!#REF!</f>
        <v>#REF!</v>
      </c>
      <c r="AC462" s="95" t="e">
        <f>+'PPFF 2022'!#REF!</f>
        <v>#REF!</v>
      </c>
      <c r="AD462" s="98" t="e">
        <f t="shared" si="756"/>
        <v>#REF!</v>
      </c>
      <c r="AE462" s="93" t="e">
        <f>+'PPFF 2022'!#REF!</f>
        <v>#REF!</v>
      </c>
      <c r="AF462" s="95" t="e">
        <f>+'PPFF 2022'!#REF!</f>
        <v>#REF!</v>
      </c>
      <c r="AG462" s="98" t="e">
        <f t="shared" si="757"/>
        <v>#REF!</v>
      </c>
      <c r="AH462" s="93" t="e">
        <f>+'PPFF 2022'!#REF!</f>
        <v>#REF!</v>
      </c>
      <c r="AI462" s="95" t="e">
        <f>+'PPFF 2022'!#REF!</f>
        <v>#REF!</v>
      </c>
      <c r="AJ462" s="98" t="e">
        <f t="shared" si="758"/>
        <v>#REF!</v>
      </c>
      <c r="AK462" s="93" t="e">
        <f>+'PPFF 2022'!#REF!</f>
        <v>#REF!</v>
      </c>
      <c r="AL462" s="95" t="e">
        <f>+'PPFF 2022'!#REF!</f>
        <v>#REF!</v>
      </c>
      <c r="AM462" s="98" t="e">
        <f t="shared" si="759"/>
        <v>#REF!</v>
      </c>
      <c r="AN462" s="93" t="e">
        <f>+'PPFF 2022'!#REF!</f>
        <v>#REF!</v>
      </c>
      <c r="AO462" s="95" t="e">
        <f>+'PPFF 2022'!#REF!</f>
        <v>#REF!</v>
      </c>
      <c r="AP462" s="98" t="e">
        <f t="shared" si="760"/>
        <v>#REF!</v>
      </c>
      <c r="AQ462" s="93" t="e">
        <f>+'PPFF 2022'!#REF!</f>
        <v>#REF!</v>
      </c>
      <c r="AR462" s="95" t="e">
        <f>+'PPFF 2022'!#REF!</f>
        <v>#REF!</v>
      </c>
      <c r="AS462" s="98" t="e">
        <f t="shared" si="761"/>
        <v>#REF!</v>
      </c>
      <c r="AT462" s="93" t="e">
        <f>+'PPFF 2022'!#REF!</f>
        <v>#REF!</v>
      </c>
      <c r="AU462" s="95" t="e">
        <f>+'PPFF 2022'!#REF!</f>
        <v>#REF!</v>
      </c>
      <c r="AV462" s="98" t="e">
        <f t="shared" si="762"/>
        <v>#REF!</v>
      </c>
      <c r="AW462" s="93" t="e">
        <f>+'PPFF 2022'!#REF!</f>
        <v>#REF!</v>
      </c>
      <c r="AX462" s="95" t="e">
        <f>+'PPFF 2022'!#REF!</f>
        <v>#REF!</v>
      </c>
      <c r="AY462" s="98" t="e">
        <f t="shared" si="763"/>
        <v>#REF!</v>
      </c>
      <c r="AZ462" s="93" t="e">
        <f>+'PPFF 2022'!#REF!</f>
        <v>#REF!</v>
      </c>
      <c r="BA462" s="95" t="e">
        <f>+'PPFF 2022'!#REF!</f>
        <v>#REF!</v>
      </c>
      <c r="BB462" s="98" t="e">
        <f t="shared" si="764"/>
        <v>#REF!</v>
      </c>
      <c r="BC462" s="93" t="e">
        <f>+'PPFF 2022'!#REF!</f>
        <v>#REF!</v>
      </c>
      <c r="BD462" s="95" t="e">
        <f>+'PPFF 2022'!#REF!</f>
        <v>#REF!</v>
      </c>
      <c r="BE462" s="97" t="e">
        <f t="shared" si="765"/>
        <v>#REF!</v>
      </c>
      <c r="BF462" s="107" t="e">
        <f>+'PPFF 2022'!#REF!</f>
        <v>#REF!</v>
      </c>
      <c r="BG462" s="97" t="e">
        <f>+'PPFF 2022'!#REF!</f>
        <v>#REF!</v>
      </c>
      <c r="BH462" s="182" t="e">
        <f t="shared" si="766"/>
        <v>#REF!</v>
      </c>
      <c r="BI462" s="107" t="e">
        <f>+'PPFF 2022'!#REF!</f>
        <v>#REF!</v>
      </c>
      <c r="BJ462" s="97" t="e">
        <f>+'PPFF 2022'!#REF!</f>
        <v>#REF!</v>
      </c>
      <c r="BK462" s="182" t="e">
        <f t="shared" si="767"/>
        <v>#REF!</v>
      </c>
      <c r="BL462" s="107" t="e">
        <f>+'PPFF 2022'!#REF!</f>
        <v>#REF!</v>
      </c>
      <c r="BM462" s="97" t="e">
        <f>+'PPFF 2022'!#REF!</f>
        <v>#REF!</v>
      </c>
      <c r="BN462" s="182" t="e">
        <f t="shared" si="768"/>
        <v>#REF!</v>
      </c>
      <c r="BO462" s="107" t="e">
        <f>+'PPFF 2022'!#REF!</f>
        <v>#REF!</v>
      </c>
      <c r="BP462" s="97" t="e">
        <f>+'PPFF 2022'!#REF!</f>
        <v>#REF!</v>
      </c>
      <c r="BQ462" s="182" t="e">
        <f t="shared" si="769"/>
        <v>#REF!</v>
      </c>
      <c r="BR462" s="107" t="e">
        <f>+'PPFF 2022'!#REF!</f>
        <v>#REF!</v>
      </c>
      <c r="BS462" s="97" t="e">
        <f>+'PPFF 2022'!#REF!</f>
        <v>#REF!</v>
      </c>
      <c r="BT462" s="182" t="e">
        <f t="shared" si="770"/>
        <v>#REF!</v>
      </c>
      <c r="BU462" s="107" t="e">
        <f>+'PPFF 2022'!#REF!</f>
        <v>#REF!</v>
      </c>
      <c r="BV462" s="97" t="e">
        <f>+'PPFF 2022'!#REF!</f>
        <v>#REF!</v>
      </c>
      <c r="BW462" s="182" t="e">
        <f t="shared" si="771"/>
        <v>#REF!</v>
      </c>
      <c r="BX462" s="107" t="e">
        <f>+'PPFF 2022'!#REF!</f>
        <v>#REF!</v>
      </c>
      <c r="BY462" s="97" t="e">
        <f>+'PPFF 2022'!#REF!</f>
        <v>#REF!</v>
      </c>
      <c r="BZ462" s="182" t="e">
        <f t="shared" si="772"/>
        <v>#REF!</v>
      </c>
      <c r="CA462" s="107" t="e">
        <f>+'PPFF 2022'!#REF!</f>
        <v>#REF!</v>
      </c>
      <c r="CB462" s="97" t="e">
        <f>+'PPFF 2022'!#REF!</f>
        <v>#REF!</v>
      </c>
      <c r="CC462" s="182" t="e">
        <f t="shared" si="773"/>
        <v>#REF!</v>
      </c>
      <c r="CD462" s="107" t="e">
        <f>+'PPFF 2022'!#REF!</f>
        <v>#REF!</v>
      </c>
      <c r="CE462" s="97" t="e">
        <f>+'PPFF 2022'!#REF!</f>
        <v>#REF!</v>
      </c>
      <c r="CF462" s="182" t="e">
        <f t="shared" si="774"/>
        <v>#REF!</v>
      </c>
      <c r="CG462" s="107" t="e">
        <f>+'PPFF 2022'!#REF!</f>
        <v>#REF!</v>
      </c>
      <c r="CH462" s="97" t="e">
        <f>+'PPFF 2022'!#REF!</f>
        <v>#REF!</v>
      </c>
      <c r="CI462" s="182" t="e">
        <f t="shared" si="775"/>
        <v>#REF!</v>
      </c>
      <c r="CJ462" s="107" t="e">
        <f>+'PPFF 2022'!#REF!</f>
        <v>#REF!</v>
      </c>
      <c r="CK462" s="97" t="e">
        <f>+'PPFF 2022'!#REF!</f>
        <v>#REF!</v>
      </c>
      <c r="CL462" s="182" t="e">
        <f t="shared" si="776"/>
        <v>#REF!</v>
      </c>
      <c r="CM462" s="107" t="e">
        <f>+'PPFF 2022'!#REF!</f>
        <v>#REF!</v>
      </c>
      <c r="CN462" s="97" t="e">
        <f>+'PPFF 2022'!#REF!</f>
        <v>#REF!</v>
      </c>
      <c r="CO462" s="187" t="e">
        <f t="shared" si="777"/>
        <v>#REF!</v>
      </c>
      <c r="CP462" s="109" t="e">
        <f>+'PPFF 2022'!#REF!</f>
        <v>#REF!</v>
      </c>
      <c r="CQ462" s="111" t="e">
        <f>+'PPFF 2022'!#REF!</f>
        <v>#REF!</v>
      </c>
      <c r="CR462" s="98" t="e">
        <f t="shared" si="778"/>
        <v>#REF!</v>
      </c>
      <c r="CS462" s="109" t="e">
        <f>+'PPFF 2022'!#REF!</f>
        <v>#REF!</v>
      </c>
      <c r="CT462" s="111" t="e">
        <f>+'PPFF 2022'!#REF!</f>
        <v>#REF!</v>
      </c>
      <c r="CU462" s="98" t="e">
        <f t="shared" si="779"/>
        <v>#REF!</v>
      </c>
      <c r="CV462" s="109" t="e">
        <f>+'PPFF 2022'!#REF!</f>
        <v>#REF!</v>
      </c>
      <c r="CW462" s="111" t="e">
        <f>+'PPFF 2022'!#REF!</f>
        <v>#REF!</v>
      </c>
      <c r="CX462" s="98" t="e">
        <f t="shared" si="780"/>
        <v>#REF!</v>
      </c>
      <c r="CY462" s="109" t="e">
        <f>+'PPFF 2022'!#REF!</f>
        <v>#REF!</v>
      </c>
      <c r="CZ462" s="111" t="e">
        <f>+'PPFF 2022'!#REF!</f>
        <v>#REF!</v>
      </c>
      <c r="DA462" s="98" t="e">
        <f t="shared" si="781"/>
        <v>#REF!</v>
      </c>
      <c r="DB462" s="109" t="e">
        <f>+'PPFF 2022'!#REF!</f>
        <v>#REF!</v>
      </c>
      <c r="DC462" s="111" t="e">
        <f>+'PPFF 2022'!#REF!</f>
        <v>#REF!</v>
      </c>
      <c r="DD462" s="98" t="e">
        <f t="shared" si="782"/>
        <v>#REF!</v>
      </c>
      <c r="DE462" s="109" t="e">
        <f>+'PPFF 2022'!#REF!</f>
        <v>#REF!</v>
      </c>
      <c r="DF462" s="111" t="e">
        <f>+'PPFF 2022'!#REF!</f>
        <v>#REF!</v>
      </c>
      <c r="DG462" s="98" t="e">
        <f t="shared" si="783"/>
        <v>#REF!</v>
      </c>
      <c r="DH462" s="109" t="e">
        <f>+'PPFF 2022'!#REF!</f>
        <v>#REF!</v>
      </c>
      <c r="DI462" s="111" t="e">
        <f>+'PPFF 2022'!#REF!</f>
        <v>#REF!</v>
      </c>
      <c r="DJ462" s="98" t="e">
        <f t="shared" si="784"/>
        <v>#REF!</v>
      </c>
      <c r="DK462" s="109" t="e">
        <f>+'PPFF 2022'!#REF!</f>
        <v>#REF!</v>
      </c>
      <c r="DL462" s="111" t="e">
        <f>+'PPFF 2022'!#REF!</f>
        <v>#REF!</v>
      </c>
      <c r="DM462" s="98" t="e">
        <f t="shared" si="785"/>
        <v>#REF!</v>
      </c>
      <c r="DN462" s="109" t="e">
        <f>+'PPFF 2022'!#REF!</f>
        <v>#REF!</v>
      </c>
      <c r="DO462" s="111" t="e">
        <f>+'PPFF 2022'!#REF!</f>
        <v>#REF!</v>
      </c>
      <c r="DP462" s="98" t="e">
        <f t="shared" si="786"/>
        <v>#REF!</v>
      </c>
      <c r="DQ462" s="109" t="e">
        <f>+'PPFF 2022'!#REF!</f>
        <v>#REF!</v>
      </c>
      <c r="DR462" s="111" t="e">
        <f>+'PPFF 2022'!#REF!</f>
        <v>#REF!</v>
      </c>
      <c r="DS462" s="98" t="e">
        <f t="shared" si="787"/>
        <v>#REF!</v>
      </c>
      <c r="DT462" s="109" t="e">
        <f>+'PPFF 2022'!#REF!</f>
        <v>#REF!</v>
      </c>
      <c r="DU462" s="111" t="e">
        <f>+'PPFF 2022'!#REF!</f>
        <v>#REF!</v>
      </c>
      <c r="DV462" s="98" t="e">
        <f t="shared" si="788"/>
        <v>#REF!</v>
      </c>
      <c r="DW462" s="109" t="e">
        <f>+'PPFF 2022'!#REF!</f>
        <v>#REF!</v>
      </c>
      <c r="DX462" s="111" t="e">
        <f>+'PPFF 2022'!#REF!</f>
        <v>#REF!</v>
      </c>
      <c r="DY462" s="107" t="e">
        <f t="shared" si="789"/>
        <v>#REF!</v>
      </c>
      <c r="DZ462" s="109" t="e">
        <f>+'PPFF 2022'!#REF!</f>
        <v>#REF!</v>
      </c>
      <c r="EA462" s="111" t="e">
        <f>+'PPFF 2022'!#REF!</f>
        <v>#REF!</v>
      </c>
      <c r="EB462" s="98" t="e">
        <f t="shared" si="790"/>
        <v>#REF!</v>
      </c>
      <c r="EC462" s="111" t="e">
        <f>+'PPFF 2022'!#REF!</f>
        <v>#REF!</v>
      </c>
      <c r="ED462" s="111" t="e">
        <f>+'PPFF 2022'!#REF!</f>
        <v>#REF!</v>
      </c>
      <c r="EE462" s="98" t="e">
        <f t="shared" si="791"/>
        <v>#REF!</v>
      </c>
      <c r="EF462" s="111" t="e">
        <f>+'PPFF 2022'!#REF!</f>
        <v>#REF!</v>
      </c>
      <c r="EG462" s="111" t="e">
        <f>+'PPFF 2022'!#REF!</f>
        <v>#REF!</v>
      </c>
      <c r="EH462" s="98" t="e">
        <f t="shared" si="792"/>
        <v>#REF!</v>
      </c>
      <c r="EI462" s="111" t="e">
        <f>+'PPFF 2022'!#REF!</f>
        <v>#REF!</v>
      </c>
      <c r="EJ462" s="111" t="e">
        <f>+'PPFF 2022'!#REF!</f>
        <v>#REF!</v>
      </c>
      <c r="EK462" s="98" t="e">
        <f t="shared" si="793"/>
        <v>#REF!</v>
      </c>
      <c r="EL462" s="111" t="e">
        <f>+'PPFF 2022'!#REF!</f>
        <v>#REF!</v>
      </c>
      <c r="EM462" s="111" t="e">
        <f>+'PPFF 2022'!#REF!</f>
        <v>#REF!</v>
      </c>
      <c r="EN462" s="98" t="e">
        <f t="shared" si="794"/>
        <v>#REF!</v>
      </c>
      <c r="EO462" s="111" t="e">
        <f>+'PPFF 2022'!#REF!</f>
        <v>#REF!</v>
      </c>
      <c r="EP462" s="111" t="e">
        <f>+'PPFF 2022'!#REF!</f>
        <v>#REF!</v>
      </c>
      <c r="EQ462" s="98" t="e">
        <f t="shared" si="795"/>
        <v>#REF!</v>
      </c>
      <c r="ER462" s="111" t="e">
        <f>+'PPFF 2022'!#REF!</f>
        <v>#REF!</v>
      </c>
      <c r="ES462" s="111" t="e">
        <f>+'PPFF 2022'!#REF!</f>
        <v>#REF!</v>
      </c>
      <c r="ET462" s="98" t="e">
        <f t="shared" si="796"/>
        <v>#REF!</v>
      </c>
      <c r="EU462" s="111" t="e">
        <f>+'PPFF 2022'!#REF!</f>
        <v>#REF!</v>
      </c>
      <c r="EV462" s="111" t="e">
        <f>+'PPFF 2022'!#REF!</f>
        <v>#REF!</v>
      </c>
      <c r="EW462" s="98" t="e">
        <f t="shared" si="797"/>
        <v>#REF!</v>
      </c>
      <c r="EX462" s="111" t="e">
        <f>+'PPFF 2022'!#REF!</f>
        <v>#REF!</v>
      </c>
      <c r="EY462" s="111" t="e">
        <f>+'PPFF 2022'!#REF!</f>
        <v>#REF!</v>
      </c>
      <c r="EZ462" s="98" t="e">
        <f t="shared" si="798"/>
        <v>#REF!</v>
      </c>
      <c r="FA462" s="111" t="e">
        <f>+'PPFF 2022'!#REF!</f>
        <v>#REF!</v>
      </c>
      <c r="FB462" s="111" t="e">
        <f>+'PPFF 2022'!#REF!</f>
        <v>#REF!</v>
      </c>
      <c r="FC462" s="98" t="e">
        <f t="shared" si="799"/>
        <v>#REF!</v>
      </c>
      <c r="FD462" s="111" t="e">
        <f>+'PPFF 2022'!#REF!</f>
        <v>#REF!</v>
      </c>
      <c r="FE462" s="111" t="e">
        <f>+'PPFF 2022'!#REF!</f>
        <v>#REF!</v>
      </c>
      <c r="FF462" s="98" t="e">
        <f t="shared" si="800"/>
        <v>#REF!</v>
      </c>
      <c r="FG462" s="111" t="e">
        <f>+'PPFF 2022'!#REF!</f>
        <v>#REF!</v>
      </c>
      <c r="FH462" s="111" t="e">
        <f>+'PPFF 2022'!#REF!</f>
        <v>#REF!</v>
      </c>
      <c r="FI462" s="97" t="e">
        <f t="shared" si="801"/>
        <v>#REF!</v>
      </c>
      <c r="FJ462" s="108" t="e">
        <f>+'PPFF 2022'!#REF!</f>
        <v>#REF!</v>
      </c>
      <c r="FK462" s="103" t="e">
        <f>+'PPFF 2022'!#REF!</f>
        <v>#REF!</v>
      </c>
      <c r="FL462" s="193" t="e">
        <f t="shared" si="802"/>
        <v>#REF!</v>
      </c>
      <c r="FM462" s="203" t="e">
        <f>+'PPFF 2022'!#REF!</f>
        <v>#REF!</v>
      </c>
      <c r="FN462" s="204" t="e">
        <f>+'PPFF 2022'!#REF!</f>
        <v>#REF!</v>
      </c>
      <c r="FO462" s="202" t="e">
        <f t="shared" si="803"/>
        <v>#REF!</v>
      </c>
      <c r="FP462" s="203" t="e">
        <f>+'PPFF 2022'!#REF!</f>
        <v>#REF!</v>
      </c>
      <c r="FQ462" s="204" t="e">
        <f>+'PPFF 2022'!#REF!</f>
        <v>#REF!</v>
      </c>
      <c r="FR462" s="202" t="e">
        <f t="shared" si="804"/>
        <v>#REF!</v>
      </c>
      <c r="FS462" s="203" t="e">
        <f>+'PPFF 2022'!#REF!</f>
        <v>#REF!</v>
      </c>
      <c r="FT462" s="204" t="e">
        <f>+'PPFF 2022'!#REF!</f>
        <v>#REF!</v>
      </c>
      <c r="FU462" s="202" t="e">
        <f t="shared" si="805"/>
        <v>#REF!</v>
      </c>
      <c r="FV462" s="203" t="e">
        <f>+'PPFF 2022'!#REF!</f>
        <v>#REF!</v>
      </c>
      <c r="FW462" s="204" t="e">
        <f>+'PPFF 2022'!#REF!</f>
        <v>#REF!</v>
      </c>
      <c r="FX462" s="202" t="e">
        <f t="shared" si="806"/>
        <v>#REF!</v>
      </c>
      <c r="FY462" s="203" t="e">
        <f>+'PPFF 2022'!#REF!</f>
        <v>#REF!</v>
      </c>
      <c r="FZ462" s="204" t="e">
        <f>+'PPFF 2022'!#REF!</f>
        <v>#REF!</v>
      </c>
      <c r="GA462" s="202" t="e">
        <f t="shared" si="807"/>
        <v>#REF!</v>
      </c>
      <c r="GB462" s="203" t="e">
        <f>+'PPFF 2022'!#REF!</f>
        <v>#REF!</v>
      </c>
      <c r="GC462" s="204" t="e">
        <f>+'PPFF 2022'!#REF!</f>
        <v>#REF!</v>
      </c>
      <c r="GD462" s="202" t="e">
        <f t="shared" si="808"/>
        <v>#REF!</v>
      </c>
      <c r="GE462" s="203" t="e">
        <f>+'PPFF 2022'!#REF!</f>
        <v>#REF!</v>
      </c>
      <c r="GF462" s="204" t="e">
        <f>+'PPFF 2022'!#REF!</f>
        <v>#REF!</v>
      </c>
      <c r="GG462" s="202" t="e">
        <f t="shared" si="809"/>
        <v>#REF!</v>
      </c>
      <c r="GH462" s="203" t="e">
        <f>+'PPFF 2022'!#REF!</f>
        <v>#REF!</v>
      </c>
      <c r="GI462" s="204" t="e">
        <f>+'PPFF 2022'!#REF!</f>
        <v>#REF!</v>
      </c>
      <c r="GJ462" s="202" t="e">
        <f t="shared" si="810"/>
        <v>#REF!</v>
      </c>
      <c r="GK462" s="203" t="e">
        <f>+'PPFF 2022'!#REF!</f>
        <v>#REF!</v>
      </c>
      <c r="GL462" s="204" t="e">
        <f>+'PPFF 2022'!#REF!</f>
        <v>#REF!</v>
      </c>
      <c r="GM462" s="202" t="e">
        <f t="shared" si="811"/>
        <v>#REF!</v>
      </c>
      <c r="GN462" s="203" t="e">
        <f>+'PPFF 2022'!#REF!</f>
        <v>#REF!</v>
      </c>
      <c r="GO462" s="204" t="e">
        <f>+'PPFF 2022'!#REF!</f>
        <v>#REF!</v>
      </c>
      <c r="GP462" s="202" t="e">
        <f t="shared" si="812"/>
        <v>#REF!</v>
      </c>
      <c r="GQ462" s="203" t="e">
        <f>+'PPFF 2022'!#REF!</f>
        <v>#REF!</v>
      </c>
      <c r="GR462" s="204" t="e">
        <f>+'PPFF 2022'!#REF!</f>
        <v>#REF!</v>
      </c>
      <c r="GS462" s="209" t="e">
        <f t="shared" si="813"/>
        <v>#REF!</v>
      </c>
      <c r="GT462" s="203" t="e">
        <f>+'PPFF 2022'!#REF!</f>
        <v>#REF!</v>
      </c>
      <c r="GU462" s="204" t="e">
        <f>+'PPFF 2022'!#REF!</f>
        <v>#REF!</v>
      </c>
      <c r="GV462" s="202" t="e">
        <f t="shared" si="814"/>
        <v>#REF!</v>
      </c>
      <c r="GW462" s="203" t="e">
        <f>+'PPFF 2022'!#REF!</f>
        <v>#REF!</v>
      </c>
      <c r="GX462" s="204" t="e">
        <f>+'PPFF 2022'!#REF!</f>
        <v>#REF!</v>
      </c>
      <c r="GY462" s="202" t="e">
        <f t="shared" si="815"/>
        <v>#REF!</v>
      </c>
      <c r="GZ462" s="203" t="e">
        <f>+'PPFF 2022'!#REF!</f>
        <v>#REF!</v>
      </c>
      <c r="HA462" s="204" t="e">
        <f>+'PPFF 2022'!#REF!</f>
        <v>#REF!</v>
      </c>
      <c r="HB462" s="202" t="e">
        <f t="shared" si="816"/>
        <v>#REF!</v>
      </c>
      <c r="HC462" s="203" t="e">
        <f>+'PPFF 2022'!#REF!</f>
        <v>#REF!</v>
      </c>
      <c r="HD462" s="204" t="e">
        <f>+'PPFF 2022'!#REF!</f>
        <v>#REF!</v>
      </c>
      <c r="HE462" s="202" t="e">
        <f t="shared" si="817"/>
        <v>#REF!</v>
      </c>
      <c r="HF462" s="203" t="e">
        <f>+'PPFF 2022'!#REF!</f>
        <v>#REF!</v>
      </c>
      <c r="HG462" s="204" t="e">
        <f>+'PPFF 2022'!#REF!</f>
        <v>#REF!</v>
      </c>
      <c r="HH462" s="202" t="e">
        <f t="shared" si="818"/>
        <v>#REF!</v>
      </c>
      <c r="HI462" s="203" t="e">
        <f>+'PPFF 2022'!#REF!</f>
        <v>#REF!</v>
      </c>
      <c r="HJ462" s="204" t="e">
        <f>+'PPFF 2022'!#REF!</f>
        <v>#REF!</v>
      </c>
      <c r="HK462" s="202" t="e">
        <f t="shared" si="819"/>
        <v>#REF!</v>
      </c>
      <c r="HL462" s="203" t="e">
        <f>+'PPFF 2022'!#REF!</f>
        <v>#REF!</v>
      </c>
      <c r="HM462" s="204" t="e">
        <f>+'PPFF 2022'!#REF!</f>
        <v>#REF!</v>
      </c>
      <c r="HN462" s="202" t="e">
        <f t="shared" si="820"/>
        <v>#REF!</v>
      </c>
      <c r="HO462" s="203" t="e">
        <f>+'PPFF 2022'!#REF!</f>
        <v>#REF!</v>
      </c>
      <c r="HP462" s="204" t="e">
        <f>+'PPFF 2022'!#REF!</f>
        <v>#REF!</v>
      </c>
      <c r="HQ462" s="202" t="e">
        <f t="shared" si="821"/>
        <v>#REF!</v>
      </c>
      <c r="HR462" s="203" t="e">
        <f>+'PPFF 2022'!#REF!</f>
        <v>#REF!</v>
      </c>
      <c r="HS462" s="204" t="e">
        <f>+'PPFF 2022'!#REF!</f>
        <v>#REF!</v>
      </c>
      <c r="HT462" s="202" t="e">
        <f t="shared" si="822"/>
        <v>#REF!</v>
      </c>
      <c r="HU462" s="203" t="e">
        <f>+'PPFF 2022'!#REF!</f>
        <v>#REF!</v>
      </c>
      <c r="HV462" s="204" t="e">
        <f>+'PPFF 2022'!#REF!</f>
        <v>#REF!</v>
      </c>
      <c r="HW462" s="202" t="e">
        <f t="shared" si="823"/>
        <v>#REF!</v>
      </c>
      <c r="HX462" s="203" t="e">
        <f>+'PPFF 2022'!#REF!</f>
        <v>#REF!</v>
      </c>
      <c r="HY462" s="204" t="e">
        <f>+'PPFF 2022'!#REF!</f>
        <v>#REF!</v>
      </c>
      <c r="HZ462" s="202" t="e">
        <f t="shared" si="824"/>
        <v>#REF!</v>
      </c>
      <c r="IA462" s="203" t="e">
        <f>+'PPFF 2022'!#REF!</f>
        <v>#REF!</v>
      </c>
      <c r="IB462" s="204" t="e">
        <f>+'PPFF 2022'!#REF!</f>
        <v>#REF!</v>
      </c>
      <c r="IC462" s="209" t="e">
        <f t="shared" si="825"/>
        <v>#REF!</v>
      </c>
      <c r="ID462" s="203" t="e">
        <f>+'PPFF 2022'!#REF!</f>
        <v>#REF!</v>
      </c>
      <c r="IE462" s="204" t="e">
        <f>+'PPFF 2022'!#REF!</f>
        <v>#REF!</v>
      </c>
      <c r="IF462" s="215" t="e">
        <f t="shared" si="826"/>
        <v>#REF!</v>
      </c>
      <c r="IG462" s="203" t="e">
        <f>+'PPFF 2022'!#REF!</f>
        <v>#REF!</v>
      </c>
      <c r="IH462" s="204" t="e">
        <f>+'PPFF 2022'!#REF!</f>
        <v>#REF!</v>
      </c>
      <c r="II462" s="215" t="e">
        <f t="shared" si="827"/>
        <v>#REF!</v>
      </c>
      <c r="IJ462" s="203" t="e">
        <f>+'PPFF 2022'!#REF!</f>
        <v>#REF!</v>
      </c>
      <c r="IK462" s="204" t="e">
        <f>+'PPFF 2022'!#REF!</f>
        <v>#REF!</v>
      </c>
      <c r="IL462" s="215" t="e">
        <f t="shared" si="828"/>
        <v>#REF!</v>
      </c>
      <c r="IM462" s="203" t="e">
        <f>+'PPFF 2022'!#REF!</f>
        <v>#REF!</v>
      </c>
      <c r="IN462" s="204" t="e">
        <f>+'PPFF 2022'!#REF!</f>
        <v>#REF!</v>
      </c>
      <c r="IO462" s="215" t="e">
        <f t="shared" si="829"/>
        <v>#REF!</v>
      </c>
      <c r="IP462" s="203" t="e">
        <f>+'PPFF 2022'!#REF!</f>
        <v>#REF!</v>
      </c>
      <c r="IQ462" s="204" t="e">
        <f>+'PPFF 2022'!#REF!</f>
        <v>#REF!</v>
      </c>
      <c r="IR462" s="215" t="e">
        <f t="shared" si="830"/>
        <v>#REF!</v>
      </c>
      <c r="IS462" s="203" t="e">
        <f>+'PPFF 2022'!#REF!</f>
        <v>#REF!</v>
      </c>
      <c r="IT462" s="204" t="e">
        <f>+'PPFF 2022'!#REF!</f>
        <v>#REF!</v>
      </c>
      <c r="IU462" s="215" t="e">
        <f t="shared" si="831"/>
        <v>#REF!</v>
      </c>
      <c r="IV462" s="203" t="e">
        <f>+'PPFF 2022'!#REF!</f>
        <v>#REF!</v>
      </c>
      <c r="IW462" s="204" t="e">
        <f>+'PPFF 2022'!#REF!</f>
        <v>#REF!</v>
      </c>
      <c r="IX462" s="215" t="e">
        <f t="shared" si="832"/>
        <v>#REF!</v>
      </c>
      <c r="IY462" s="203" t="e">
        <f>+'PPFF 2022'!#REF!</f>
        <v>#REF!</v>
      </c>
      <c r="IZ462" s="204" t="e">
        <f>+'PPFF 2022'!#REF!</f>
        <v>#REF!</v>
      </c>
      <c r="JA462" s="215" t="e">
        <f t="shared" si="833"/>
        <v>#REF!</v>
      </c>
      <c r="JB462" s="203" t="e">
        <f>+'PPFF 2022'!#REF!</f>
        <v>#REF!</v>
      </c>
      <c r="JC462" s="204" t="e">
        <f>+'PPFF 2022'!#REF!</f>
        <v>#REF!</v>
      </c>
      <c r="JD462" s="215" t="e">
        <f t="shared" si="834"/>
        <v>#REF!</v>
      </c>
      <c r="JE462" s="203" t="e">
        <f>+'PPFF 2022'!#REF!</f>
        <v>#REF!</v>
      </c>
      <c r="JF462" s="204" t="e">
        <f>+'PPFF 2022'!#REF!</f>
        <v>#REF!</v>
      </c>
      <c r="JG462" s="215" t="e">
        <f t="shared" si="835"/>
        <v>#REF!</v>
      </c>
      <c r="JH462" s="203" t="e">
        <f>+'PPFF 2022'!#REF!</f>
        <v>#REF!</v>
      </c>
      <c r="JI462" s="204" t="e">
        <f>+'PPFF 2022'!#REF!</f>
        <v>#REF!</v>
      </c>
      <c r="JJ462" s="215" t="e">
        <f t="shared" si="836"/>
        <v>#REF!</v>
      </c>
      <c r="JK462" s="203" t="e">
        <f>+'PPFF 2022'!#REF!</f>
        <v>#REF!</v>
      </c>
      <c r="JL462" s="204" t="e">
        <f>+'PPFF 2022'!#REF!</f>
        <v>#REF!</v>
      </c>
      <c r="JM462" s="218" t="e">
        <f t="shared" si="837"/>
        <v>#REF!</v>
      </c>
      <c r="JN462" s="224" t="e">
        <f>+'PPFF 2022'!#REF!</f>
        <v>#REF!</v>
      </c>
      <c r="JO462" s="225" t="e">
        <f>+'PPFF 2022'!#REF!</f>
        <v>#REF!</v>
      </c>
      <c r="JP462" s="212" t="e">
        <f t="shared" si="838"/>
        <v>#REF!</v>
      </c>
      <c r="JQ462" s="224" t="e">
        <f>+'PPFF 2022'!#REF!</f>
        <v>#REF!</v>
      </c>
      <c r="JR462" s="225" t="e">
        <f>+'PPFF 2022'!#REF!</f>
        <v>#REF!</v>
      </c>
      <c r="JS462" s="212" t="e">
        <f t="shared" si="839"/>
        <v>#REF!</v>
      </c>
      <c r="JT462" s="224" t="e">
        <f>+'PPFF 2022'!#REF!</f>
        <v>#REF!</v>
      </c>
      <c r="JU462" s="225" t="e">
        <f>+'PPFF 2022'!#REF!</f>
        <v>#REF!</v>
      </c>
      <c r="JV462" s="212" t="e">
        <f t="shared" si="840"/>
        <v>#REF!</v>
      </c>
      <c r="JW462" s="224" t="e">
        <f>+'PPFF 2022'!#REF!</f>
        <v>#REF!</v>
      </c>
      <c r="JX462" s="225" t="e">
        <f>+'PPFF 2022'!#REF!</f>
        <v>#REF!</v>
      </c>
      <c r="JY462" s="212" t="e">
        <f t="shared" si="841"/>
        <v>#REF!</v>
      </c>
      <c r="JZ462" s="224" t="e">
        <f>+'PPFF 2022'!#REF!</f>
        <v>#REF!</v>
      </c>
      <c r="KA462" s="225" t="e">
        <f>+'PPFF 2022'!#REF!</f>
        <v>#REF!</v>
      </c>
      <c r="KB462" s="212" t="e">
        <f t="shared" si="842"/>
        <v>#REF!</v>
      </c>
      <c r="KC462" s="224" t="e">
        <f>+'PPFF 2022'!#REF!</f>
        <v>#REF!</v>
      </c>
      <c r="KD462" s="225" t="e">
        <f>+'PPFF 2022'!#REF!</f>
        <v>#REF!</v>
      </c>
      <c r="KE462" s="212" t="e">
        <f t="shared" si="843"/>
        <v>#REF!</v>
      </c>
      <c r="KF462" s="224" t="e">
        <f>+'PPFF 2022'!#REF!</f>
        <v>#REF!</v>
      </c>
      <c r="KG462" s="225" t="e">
        <f>+'PPFF 2022'!#REF!</f>
        <v>#REF!</v>
      </c>
      <c r="KH462" s="212" t="e">
        <f t="shared" si="844"/>
        <v>#REF!</v>
      </c>
      <c r="KI462" s="224" t="e">
        <f>+'PPFF 2022'!#REF!</f>
        <v>#REF!</v>
      </c>
      <c r="KJ462" s="225" t="e">
        <f>+'PPFF 2022'!#REF!</f>
        <v>#REF!</v>
      </c>
      <c r="KK462" s="212" t="e">
        <f t="shared" si="845"/>
        <v>#REF!</v>
      </c>
      <c r="KL462" s="224" t="e">
        <f>+'PPFF 2022'!#REF!</f>
        <v>#REF!</v>
      </c>
      <c r="KM462" s="225" t="e">
        <f>+'PPFF 2022'!#REF!</f>
        <v>#REF!</v>
      </c>
      <c r="KN462" s="212" t="e">
        <f t="shared" si="846"/>
        <v>#REF!</v>
      </c>
      <c r="KO462" s="224" t="e">
        <f>+'PPFF 2022'!#REF!</f>
        <v>#REF!</v>
      </c>
      <c r="KP462" s="225" t="e">
        <f>+'PPFF 2022'!#REF!</f>
        <v>#REF!</v>
      </c>
      <c r="KQ462" s="212" t="e">
        <f t="shared" si="847"/>
        <v>#REF!</v>
      </c>
      <c r="KR462" s="224" t="e">
        <f>+'PPFF 2022'!#REF!</f>
        <v>#REF!</v>
      </c>
      <c r="KS462" s="225" t="e">
        <f>+'PPFF 2022'!#REF!</f>
        <v>#REF!</v>
      </c>
      <c r="KT462" s="212" t="e">
        <f t="shared" si="848"/>
        <v>#REF!</v>
      </c>
      <c r="KU462" s="224" t="e">
        <f>+'PPFF 2022'!#REF!</f>
        <v>#REF!</v>
      </c>
      <c r="KV462" s="225" t="e">
        <f>+'PPFF 2022'!#REF!</f>
        <v>#REF!</v>
      </c>
      <c r="KW462" s="212" t="e">
        <f t="shared" si="849"/>
        <v>#REF!</v>
      </c>
      <c r="KX462" s="224" t="e">
        <f>+'PPFF 2022'!#REF!</f>
        <v>#REF!</v>
      </c>
      <c r="KY462" s="230" t="e">
        <f>+'PPFF 2022'!#REF!</f>
        <v>#REF!</v>
      </c>
      <c r="KZ462" s="224" t="e">
        <f>+'PPFF 2022'!#REF!</f>
        <v>#REF!</v>
      </c>
      <c r="LA462" s="230" t="e">
        <f>+'PPFF 2022'!#REF!</f>
        <v>#REF!</v>
      </c>
      <c r="LB462" s="224" t="e">
        <f>+'PPFF 2022'!#REF!</f>
        <v>#REF!</v>
      </c>
      <c r="LC462" s="230" t="e">
        <f>+'PPFF 2022'!#REF!</f>
        <v>#REF!</v>
      </c>
      <c r="LD462" s="224" t="e">
        <f>+'PPFF 2022'!#REF!</f>
        <v>#REF!</v>
      </c>
      <c r="LE462" s="230" t="e">
        <f>+'PPFF 2022'!#REF!</f>
        <v>#REF!</v>
      </c>
      <c r="LF462" s="224" t="e">
        <f>+'PPFF 2022'!#REF!</f>
        <v>#REF!</v>
      </c>
      <c r="LG462" s="230" t="e">
        <f>+'PPFF 2022'!#REF!</f>
        <v>#REF!</v>
      </c>
      <c r="LH462" s="224" t="e">
        <f>+'PPFF 2022'!#REF!</f>
        <v>#REF!</v>
      </c>
      <c r="LI462" s="230" t="e">
        <f>+'PPFF 2022'!#REF!</f>
        <v>#REF!</v>
      </c>
      <c r="LJ462" s="224" t="e">
        <f>+'PPFF 2022'!#REF!</f>
        <v>#REF!</v>
      </c>
      <c r="LK462" s="230" t="e">
        <f>+'PPFF 2022'!#REF!</f>
        <v>#REF!</v>
      </c>
      <c r="LL462" s="224" t="e">
        <f>+'PPFF 2022'!#REF!</f>
        <v>#REF!</v>
      </c>
      <c r="LM462" s="230" t="e">
        <f>+'PPFF 2022'!#REF!</f>
        <v>#REF!</v>
      </c>
      <c r="LN462" s="224" t="e">
        <f>+'PPFF 2022'!#REF!</f>
        <v>#REF!</v>
      </c>
      <c r="LO462" s="230" t="e">
        <f>+'PPFF 2022'!#REF!</f>
        <v>#REF!</v>
      </c>
      <c r="LP462" s="224" t="e">
        <f>+'PPFF 2022'!#REF!</f>
        <v>#REF!</v>
      </c>
      <c r="LQ462" s="230" t="e">
        <f>+'PPFF 2022'!#REF!</f>
        <v>#REF!</v>
      </c>
      <c r="LR462" s="224" t="e">
        <f>+'PPFF 2022'!#REF!</f>
        <v>#REF!</v>
      </c>
      <c r="LS462" s="230" t="e">
        <f>+'PPFF 2022'!#REF!</f>
        <v>#REF!</v>
      </c>
      <c r="LT462" s="224" t="e">
        <f>+'PPFF 2022'!#REF!</f>
        <v>#REF!</v>
      </c>
      <c r="LU462" s="230" t="e">
        <f>+'PPFF 2022'!#REF!</f>
        <v>#REF!</v>
      </c>
      <c r="LV462" s="234" t="e">
        <f>+'PPFF 2022'!#REF!</f>
        <v>#REF!</v>
      </c>
      <c r="LW462" s="234" t="e">
        <f>+'PPFF 2022'!#REF!</f>
        <v>#REF!</v>
      </c>
      <c r="LX462" s="234" t="e">
        <f>+'PPFF 2022'!#REF!</f>
        <v>#REF!</v>
      </c>
      <c r="LY462" s="234" t="e">
        <f>+'PPFF 2022'!#REF!</f>
        <v>#REF!</v>
      </c>
      <c r="LZ462" s="234" t="e">
        <f>+'PPFF 2022'!#REF!</f>
        <v>#REF!</v>
      </c>
      <c r="MA462" s="234" t="e">
        <f>+'PPFF 2022'!#REF!</f>
        <v>#REF!</v>
      </c>
      <c r="MB462" s="234" t="e">
        <f>+'PPFF 2022'!#REF!</f>
        <v>#REF!</v>
      </c>
      <c r="MC462" s="234" t="e">
        <f>+'PPFF 2022'!#REF!</f>
        <v>#REF!</v>
      </c>
      <c r="MD462" s="234" t="e">
        <f>+'PPFF 2022'!#REF!</f>
        <v>#REF!</v>
      </c>
      <c r="ME462" s="234" t="e">
        <f>+'PPFF 2022'!#REF!</f>
        <v>#REF!</v>
      </c>
      <c r="MF462" s="234" t="e">
        <f>+'PPFF 2022'!#REF!</f>
        <v>#REF!</v>
      </c>
      <c r="MG462" s="234" t="e">
        <f>+'PPFF 2022'!#REF!</f>
        <v>#REF!</v>
      </c>
      <c r="MH462" s="190" t="e">
        <f>+'PPFF 2022'!#REF!/6</f>
        <v>#REF!</v>
      </c>
      <c r="MI462" s="190" t="e">
        <f>+'PPFF 2022'!#REF!/6</f>
        <v>#REF!</v>
      </c>
      <c r="MJ462" s="190" t="e">
        <f>+'PPFF 2022'!#REF!/6</f>
        <v>#REF!</v>
      </c>
      <c r="MK462" s="190" t="e">
        <f>+'PPFF 2022'!#REF!/6</f>
        <v>#REF!</v>
      </c>
      <c r="ML462" s="190" t="e">
        <f>+'PPFF 2022'!#REF!/6</f>
        <v>#REF!</v>
      </c>
      <c r="MM462" s="190" t="e">
        <f>+'PPFF 2022'!#REF!/6</f>
        <v>#REF!</v>
      </c>
      <c r="MN462" s="239" t="e">
        <f>+'PPFF 2022'!#REF!/6</f>
        <v>#REF!</v>
      </c>
      <c r="MO462" s="190" t="e">
        <f>+'PPFF 2022'!#REF!/6</f>
        <v>#REF!</v>
      </c>
      <c r="MP462" s="190" t="e">
        <f>+'PPFF 2022'!#REF!/6</f>
        <v>#REF!</v>
      </c>
      <c r="MQ462" s="190" t="e">
        <f>+'PPFF 2022'!#REF!/6</f>
        <v>#REF!</v>
      </c>
      <c r="MR462" s="190" t="e">
        <f>+'PPFF 2022'!#REF!/6</f>
        <v>#REF!</v>
      </c>
      <c r="MS462" s="190" t="e">
        <f>+'PPFF 2022'!#REF!/6</f>
        <v>#REF!</v>
      </c>
      <c r="MT462" s="104" t="e">
        <f>+'PPFF 2022'!#REF!</f>
        <v>#REF!</v>
      </c>
      <c r="MU462" s="104" t="e">
        <f>+'PPFF 2022'!#REF!</f>
        <v>#REF!</v>
      </c>
      <c r="MV462" s="104" t="e">
        <f>+'PPFF 2022'!#REF!</f>
        <v>#REF!</v>
      </c>
      <c r="MW462" s="104" t="e">
        <f>+'PPFF 2022'!#REF!</f>
        <v>#REF!</v>
      </c>
      <c r="MX462" s="104" t="e">
        <f>+'PPFF 2022'!#REF!</f>
        <v>#REF!</v>
      </c>
      <c r="MY462" s="104" t="e">
        <f>+'PPFF 2022'!#REF!</f>
        <v>#REF!</v>
      </c>
      <c r="MZ462" s="104" t="e">
        <f>+'PPFF 2022'!#REF!</f>
        <v>#REF!</v>
      </c>
      <c r="NA462" s="104" t="e">
        <f>+'PPFF 2022'!#REF!</f>
        <v>#REF!</v>
      </c>
      <c r="NB462" s="104" t="e">
        <f>+'PPFF 2022'!#REF!</f>
        <v>#REF!</v>
      </c>
      <c r="NC462" s="104" t="e">
        <f>+'PPFF 2022'!#REF!</f>
        <v>#REF!</v>
      </c>
      <c r="ND462" s="104" t="e">
        <f>+'PPFF 2022'!#REF!</f>
        <v>#REF!</v>
      </c>
      <c r="NE462" s="104" t="e">
        <f>+'PPFF 2022'!#REF!</f>
        <v>#REF!</v>
      </c>
    </row>
    <row r="463" spans="1:369" s="88" customFormat="1" ht="10.5" x14ac:dyDescent="0.25">
      <c r="A463" s="91" t="s">
        <v>258</v>
      </c>
      <c r="B463" s="92" t="s">
        <v>242</v>
      </c>
      <c r="C463" s="91">
        <v>401</v>
      </c>
      <c r="D463" s="91" t="s">
        <v>242</v>
      </c>
      <c r="E463" s="91" t="s">
        <v>258</v>
      </c>
      <c r="F463" s="92" t="s">
        <v>242</v>
      </c>
      <c r="G463" s="92" t="s">
        <v>351</v>
      </c>
      <c r="H463" s="155">
        <v>27540</v>
      </c>
      <c r="I463" s="92" t="s">
        <v>604</v>
      </c>
      <c r="J463" s="171" t="e">
        <f>+'PPFF 2022'!#REF!+'PPFF 2022'!#REF!</f>
        <v>#REF!</v>
      </c>
      <c r="K463" s="171" t="e">
        <f>+'PPFF 2022'!#REF!+'PPFF 2022'!#REF!</f>
        <v>#REF!</v>
      </c>
      <c r="L463" s="171" t="e">
        <f>+'PPFF 2022'!#REF!+'PPFF 2022'!#REF!</f>
        <v>#REF!</v>
      </c>
      <c r="M463" s="171" t="e">
        <f>+'PPFF 2022'!#REF!+'PPFF 2022'!#REF!</f>
        <v>#REF!</v>
      </c>
      <c r="N463" s="171" t="e">
        <f>+'PPFF 2022'!#REF!+'PPFF 2022'!#REF!</f>
        <v>#REF!</v>
      </c>
      <c r="O463" s="171" t="e">
        <f>+'PPFF 2022'!#REF!+'PPFF 2022'!#REF!</f>
        <v>#REF!</v>
      </c>
      <c r="P463" s="171" t="e">
        <f>+'PPFF 2022'!#REF!+'PPFF 2022'!#REF!</f>
        <v>#REF!</v>
      </c>
      <c r="Q463" s="171" t="e">
        <f>+'PPFF 2022'!#REF!+'PPFF 2022'!#REF!</f>
        <v>#REF!</v>
      </c>
      <c r="R463" s="171" t="e">
        <f>+'PPFF 2022'!#REF!+'PPFF 2022'!#REF!</f>
        <v>#REF!</v>
      </c>
      <c r="S463" s="171" t="e">
        <f>+'PPFF 2022'!#REF!+'PPFF 2022'!#REF!</f>
        <v>#REF!</v>
      </c>
      <c r="T463" s="171" t="e">
        <f>+'PPFF 2022'!#REF!+'PPFF 2022'!#REF!</f>
        <v>#REF!</v>
      </c>
      <c r="U463" s="171" t="e">
        <f>+'PPFF 2022'!#REF!+'PPFF 2022'!#REF!</f>
        <v>#REF!</v>
      </c>
      <c r="V463" s="93" t="e">
        <f>+'PPFF 2022'!#REF!</f>
        <v>#REF!</v>
      </c>
      <c r="W463" s="95" t="e">
        <f>+'PPFF 2022'!#REF!</f>
        <v>#REF!</v>
      </c>
      <c r="X463" s="98" t="e">
        <f>+('PPFF 2022'!#REF!+'PPFF 2022'!#REF!)/13</f>
        <v>#REF!</v>
      </c>
      <c r="Y463" s="93" t="e">
        <f>+'PPFF 2022'!#REF!</f>
        <v>#REF!</v>
      </c>
      <c r="Z463" s="95" t="e">
        <f>+'PPFF 2022'!#REF!</f>
        <v>#REF!</v>
      </c>
      <c r="AA463" s="98" t="e">
        <f>+('PPFF 2022'!#REF!+'PPFF 2022'!#REF!)/13</f>
        <v>#REF!</v>
      </c>
      <c r="AB463" s="93" t="e">
        <f>+'PPFF 2022'!#REF!</f>
        <v>#REF!</v>
      </c>
      <c r="AC463" s="95" t="e">
        <f>+'PPFF 2022'!#REF!</f>
        <v>#REF!</v>
      </c>
      <c r="AD463" s="98" t="e">
        <f t="shared" si="756"/>
        <v>#REF!</v>
      </c>
      <c r="AE463" s="93" t="e">
        <f>+'PPFF 2022'!#REF!</f>
        <v>#REF!</v>
      </c>
      <c r="AF463" s="95" t="e">
        <f>+'PPFF 2022'!#REF!</f>
        <v>#REF!</v>
      </c>
      <c r="AG463" s="98" t="e">
        <f t="shared" si="757"/>
        <v>#REF!</v>
      </c>
      <c r="AH463" s="93" t="e">
        <f>+'PPFF 2022'!#REF!</f>
        <v>#REF!</v>
      </c>
      <c r="AI463" s="95" t="e">
        <f>+'PPFF 2022'!#REF!</f>
        <v>#REF!</v>
      </c>
      <c r="AJ463" s="98" t="e">
        <f t="shared" si="758"/>
        <v>#REF!</v>
      </c>
      <c r="AK463" s="93" t="e">
        <f>+'PPFF 2022'!#REF!</f>
        <v>#REF!</v>
      </c>
      <c r="AL463" s="95" t="e">
        <f>+'PPFF 2022'!#REF!</f>
        <v>#REF!</v>
      </c>
      <c r="AM463" s="98" t="e">
        <f t="shared" si="759"/>
        <v>#REF!</v>
      </c>
      <c r="AN463" s="93" t="e">
        <f>+'PPFF 2022'!#REF!</f>
        <v>#REF!</v>
      </c>
      <c r="AO463" s="95" t="e">
        <f>+'PPFF 2022'!#REF!</f>
        <v>#REF!</v>
      </c>
      <c r="AP463" s="98" t="e">
        <f t="shared" si="760"/>
        <v>#REF!</v>
      </c>
      <c r="AQ463" s="93" t="e">
        <f>+'PPFF 2022'!#REF!</f>
        <v>#REF!</v>
      </c>
      <c r="AR463" s="95" t="e">
        <f>+'PPFF 2022'!#REF!</f>
        <v>#REF!</v>
      </c>
      <c r="AS463" s="98" t="e">
        <f t="shared" si="761"/>
        <v>#REF!</v>
      </c>
      <c r="AT463" s="93" t="e">
        <f>+'PPFF 2022'!#REF!</f>
        <v>#REF!</v>
      </c>
      <c r="AU463" s="95" t="e">
        <f>+'PPFF 2022'!#REF!</f>
        <v>#REF!</v>
      </c>
      <c r="AV463" s="98" t="e">
        <f t="shared" si="762"/>
        <v>#REF!</v>
      </c>
      <c r="AW463" s="93" t="e">
        <f>+'PPFF 2022'!#REF!</f>
        <v>#REF!</v>
      </c>
      <c r="AX463" s="95" t="e">
        <f>+'PPFF 2022'!#REF!</f>
        <v>#REF!</v>
      </c>
      <c r="AY463" s="98" t="e">
        <f t="shared" si="763"/>
        <v>#REF!</v>
      </c>
      <c r="AZ463" s="93" t="e">
        <f>+'PPFF 2022'!#REF!</f>
        <v>#REF!</v>
      </c>
      <c r="BA463" s="95" t="e">
        <f>+'PPFF 2022'!#REF!</f>
        <v>#REF!</v>
      </c>
      <c r="BB463" s="98" t="e">
        <f t="shared" si="764"/>
        <v>#REF!</v>
      </c>
      <c r="BC463" s="93" t="e">
        <f>+'PPFF 2022'!#REF!</f>
        <v>#REF!</v>
      </c>
      <c r="BD463" s="95" t="e">
        <f>+'PPFF 2022'!#REF!</f>
        <v>#REF!</v>
      </c>
      <c r="BE463" s="97" t="e">
        <f t="shared" si="765"/>
        <v>#REF!</v>
      </c>
      <c r="BF463" s="107" t="e">
        <f>+'PPFF 2022'!#REF!</f>
        <v>#REF!</v>
      </c>
      <c r="BG463" s="97" t="e">
        <f>+'PPFF 2022'!#REF!</f>
        <v>#REF!</v>
      </c>
      <c r="BH463" s="182" t="e">
        <f t="shared" si="766"/>
        <v>#REF!</v>
      </c>
      <c r="BI463" s="107" t="e">
        <f>+'PPFF 2022'!#REF!</f>
        <v>#REF!</v>
      </c>
      <c r="BJ463" s="97" t="e">
        <f>+'PPFF 2022'!#REF!</f>
        <v>#REF!</v>
      </c>
      <c r="BK463" s="182" t="e">
        <f t="shared" si="767"/>
        <v>#REF!</v>
      </c>
      <c r="BL463" s="107" t="e">
        <f>+'PPFF 2022'!#REF!</f>
        <v>#REF!</v>
      </c>
      <c r="BM463" s="97" t="e">
        <f>+'PPFF 2022'!#REF!</f>
        <v>#REF!</v>
      </c>
      <c r="BN463" s="182" t="e">
        <f t="shared" si="768"/>
        <v>#REF!</v>
      </c>
      <c r="BO463" s="107" t="e">
        <f>+'PPFF 2022'!#REF!</f>
        <v>#REF!</v>
      </c>
      <c r="BP463" s="97" t="e">
        <f>+'PPFF 2022'!#REF!</f>
        <v>#REF!</v>
      </c>
      <c r="BQ463" s="182" t="e">
        <f t="shared" si="769"/>
        <v>#REF!</v>
      </c>
      <c r="BR463" s="107" t="e">
        <f>+'PPFF 2022'!#REF!</f>
        <v>#REF!</v>
      </c>
      <c r="BS463" s="97" t="e">
        <f>+'PPFF 2022'!#REF!</f>
        <v>#REF!</v>
      </c>
      <c r="BT463" s="182" t="e">
        <f t="shared" si="770"/>
        <v>#REF!</v>
      </c>
      <c r="BU463" s="107" t="e">
        <f>+'PPFF 2022'!#REF!</f>
        <v>#REF!</v>
      </c>
      <c r="BV463" s="97" t="e">
        <f>+'PPFF 2022'!#REF!</f>
        <v>#REF!</v>
      </c>
      <c r="BW463" s="182" t="e">
        <f t="shared" si="771"/>
        <v>#REF!</v>
      </c>
      <c r="BX463" s="107" t="e">
        <f>+'PPFF 2022'!#REF!</f>
        <v>#REF!</v>
      </c>
      <c r="BY463" s="97" t="e">
        <f>+'PPFF 2022'!#REF!</f>
        <v>#REF!</v>
      </c>
      <c r="BZ463" s="182" t="e">
        <f t="shared" si="772"/>
        <v>#REF!</v>
      </c>
      <c r="CA463" s="107" t="e">
        <f>+'PPFF 2022'!#REF!</f>
        <v>#REF!</v>
      </c>
      <c r="CB463" s="97" t="e">
        <f>+'PPFF 2022'!#REF!</f>
        <v>#REF!</v>
      </c>
      <c r="CC463" s="182" t="e">
        <f t="shared" si="773"/>
        <v>#REF!</v>
      </c>
      <c r="CD463" s="107" t="e">
        <f>+'PPFF 2022'!#REF!</f>
        <v>#REF!</v>
      </c>
      <c r="CE463" s="97" t="e">
        <f>+'PPFF 2022'!#REF!</f>
        <v>#REF!</v>
      </c>
      <c r="CF463" s="182" t="e">
        <f t="shared" si="774"/>
        <v>#REF!</v>
      </c>
      <c r="CG463" s="107" t="e">
        <f>+'PPFF 2022'!#REF!</f>
        <v>#REF!</v>
      </c>
      <c r="CH463" s="97" t="e">
        <f>+'PPFF 2022'!#REF!</f>
        <v>#REF!</v>
      </c>
      <c r="CI463" s="182" t="e">
        <f t="shared" si="775"/>
        <v>#REF!</v>
      </c>
      <c r="CJ463" s="107" t="e">
        <f>+'PPFF 2022'!#REF!</f>
        <v>#REF!</v>
      </c>
      <c r="CK463" s="97" t="e">
        <f>+'PPFF 2022'!#REF!</f>
        <v>#REF!</v>
      </c>
      <c r="CL463" s="182" t="e">
        <f t="shared" si="776"/>
        <v>#REF!</v>
      </c>
      <c r="CM463" s="107" t="e">
        <f>+'PPFF 2022'!#REF!</f>
        <v>#REF!</v>
      </c>
      <c r="CN463" s="97" t="e">
        <f>+'PPFF 2022'!#REF!</f>
        <v>#REF!</v>
      </c>
      <c r="CO463" s="187" t="e">
        <f t="shared" si="777"/>
        <v>#REF!</v>
      </c>
      <c r="CP463" s="109" t="e">
        <f>+'PPFF 2022'!#REF!</f>
        <v>#REF!</v>
      </c>
      <c r="CQ463" s="111" t="e">
        <f>+'PPFF 2022'!#REF!</f>
        <v>#REF!</v>
      </c>
      <c r="CR463" s="98" t="e">
        <f t="shared" si="778"/>
        <v>#REF!</v>
      </c>
      <c r="CS463" s="109" t="e">
        <f>+'PPFF 2022'!#REF!</f>
        <v>#REF!</v>
      </c>
      <c r="CT463" s="111" t="e">
        <f>+'PPFF 2022'!#REF!</f>
        <v>#REF!</v>
      </c>
      <c r="CU463" s="98" t="e">
        <f t="shared" si="779"/>
        <v>#REF!</v>
      </c>
      <c r="CV463" s="109" t="e">
        <f>+'PPFF 2022'!#REF!</f>
        <v>#REF!</v>
      </c>
      <c r="CW463" s="111" t="e">
        <f>+'PPFF 2022'!#REF!</f>
        <v>#REF!</v>
      </c>
      <c r="CX463" s="98" t="e">
        <f t="shared" si="780"/>
        <v>#REF!</v>
      </c>
      <c r="CY463" s="109" t="e">
        <f>+'PPFF 2022'!#REF!</f>
        <v>#REF!</v>
      </c>
      <c r="CZ463" s="111" t="e">
        <f>+'PPFF 2022'!#REF!</f>
        <v>#REF!</v>
      </c>
      <c r="DA463" s="98" t="e">
        <f t="shared" si="781"/>
        <v>#REF!</v>
      </c>
      <c r="DB463" s="109" t="e">
        <f>+'PPFF 2022'!#REF!</f>
        <v>#REF!</v>
      </c>
      <c r="DC463" s="111" t="e">
        <f>+'PPFF 2022'!#REF!</f>
        <v>#REF!</v>
      </c>
      <c r="DD463" s="98" t="e">
        <f t="shared" si="782"/>
        <v>#REF!</v>
      </c>
      <c r="DE463" s="109" t="e">
        <f>+'PPFF 2022'!#REF!</f>
        <v>#REF!</v>
      </c>
      <c r="DF463" s="111" t="e">
        <f>+'PPFF 2022'!#REF!</f>
        <v>#REF!</v>
      </c>
      <c r="DG463" s="98" t="e">
        <f t="shared" si="783"/>
        <v>#REF!</v>
      </c>
      <c r="DH463" s="109" t="e">
        <f>+'PPFF 2022'!#REF!</f>
        <v>#REF!</v>
      </c>
      <c r="DI463" s="111" t="e">
        <f>+'PPFF 2022'!#REF!</f>
        <v>#REF!</v>
      </c>
      <c r="DJ463" s="98" t="e">
        <f t="shared" si="784"/>
        <v>#REF!</v>
      </c>
      <c r="DK463" s="109" t="e">
        <f>+'PPFF 2022'!#REF!</f>
        <v>#REF!</v>
      </c>
      <c r="DL463" s="111" t="e">
        <f>+'PPFF 2022'!#REF!</f>
        <v>#REF!</v>
      </c>
      <c r="DM463" s="98" t="e">
        <f t="shared" si="785"/>
        <v>#REF!</v>
      </c>
      <c r="DN463" s="109" t="e">
        <f>+'PPFF 2022'!#REF!</f>
        <v>#REF!</v>
      </c>
      <c r="DO463" s="111" t="e">
        <f>+'PPFF 2022'!#REF!</f>
        <v>#REF!</v>
      </c>
      <c r="DP463" s="98" t="e">
        <f t="shared" si="786"/>
        <v>#REF!</v>
      </c>
      <c r="DQ463" s="109" t="e">
        <f>+'PPFF 2022'!#REF!</f>
        <v>#REF!</v>
      </c>
      <c r="DR463" s="111" t="e">
        <f>+'PPFF 2022'!#REF!</f>
        <v>#REF!</v>
      </c>
      <c r="DS463" s="98" t="e">
        <f t="shared" si="787"/>
        <v>#REF!</v>
      </c>
      <c r="DT463" s="109" t="e">
        <f>+'PPFF 2022'!#REF!</f>
        <v>#REF!</v>
      </c>
      <c r="DU463" s="111" t="e">
        <f>+'PPFF 2022'!#REF!</f>
        <v>#REF!</v>
      </c>
      <c r="DV463" s="98" t="e">
        <f t="shared" si="788"/>
        <v>#REF!</v>
      </c>
      <c r="DW463" s="109" t="e">
        <f>+'PPFF 2022'!#REF!</f>
        <v>#REF!</v>
      </c>
      <c r="DX463" s="111" t="e">
        <f>+'PPFF 2022'!#REF!</f>
        <v>#REF!</v>
      </c>
      <c r="DY463" s="107" t="e">
        <f t="shared" si="789"/>
        <v>#REF!</v>
      </c>
      <c r="DZ463" s="109" t="e">
        <f>+'PPFF 2022'!#REF!</f>
        <v>#REF!</v>
      </c>
      <c r="EA463" s="111" t="e">
        <f>+'PPFF 2022'!#REF!</f>
        <v>#REF!</v>
      </c>
      <c r="EB463" s="98" t="e">
        <f t="shared" si="790"/>
        <v>#REF!</v>
      </c>
      <c r="EC463" s="111" t="e">
        <f>+'PPFF 2022'!#REF!</f>
        <v>#REF!</v>
      </c>
      <c r="ED463" s="111" t="e">
        <f>+'PPFF 2022'!#REF!</f>
        <v>#REF!</v>
      </c>
      <c r="EE463" s="98" t="e">
        <f t="shared" si="791"/>
        <v>#REF!</v>
      </c>
      <c r="EF463" s="111" t="e">
        <f>+'PPFF 2022'!#REF!</f>
        <v>#REF!</v>
      </c>
      <c r="EG463" s="111" t="e">
        <f>+'PPFF 2022'!#REF!</f>
        <v>#REF!</v>
      </c>
      <c r="EH463" s="98" t="e">
        <f t="shared" si="792"/>
        <v>#REF!</v>
      </c>
      <c r="EI463" s="111" t="e">
        <f>+'PPFF 2022'!#REF!</f>
        <v>#REF!</v>
      </c>
      <c r="EJ463" s="111" t="e">
        <f>+'PPFF 2022'!#REF!</f>
        <v>#REF!</v>
      </c>
      <c r="EK463" s="98" t="e">
        <f t="shared" si="793"/>
        <v>#REF!</v>
      </c>
      <c r="EL463" s="111" t="e">
        <f>+'PPFF 2022'!#REF!</f>
        <v>#REF!</v>
      </c>
      <c r="EM463" s="111" t="e">
        <f>+'PPFF 2022'!#REF!</f>
        <v>#REF!</v>
      </c>
      <c r="EN463" s="98" t="e">
        <f t="shared" si="794"/>
        <v>#REF!</v>
      </c>
      <c r="EO463" s="111" t="e">
        <f>+'PPFF 2022'!#REF!</f>
        <v>#REF!</v>
      </c>
      <c r="EP463" s="111" t="e">
        <f>+'PPFF 2022'!#REF!</f>
        <v>#REF!</v>
      </c>
      <c r="EQ463" s="98" t="e">
        <f t="shared" si="795"/>
        <v>#REF!</v>
      </c>
      <c r="ER463" s="111" t="e">
        <f>+'PPFF 2022'!#REF!</f>
        <v>#REF!</v>
      </c>
      <c r="ES463" s="111" t="e">
        <f>+'PPFF 2022'!#REF!</f>
        <v>#REF!</v>
      </c>
      <c r="ET463" s="98" t="e">
        <f t="shared" si="796"/>
        <v>#REF!</v>
      </c>
      <c r="EU463" s="111" t="e">
        <f>+'PPFF 2022'!#REF!</f>
        <v>#REF!</v>
      </c>
      <c r="EV463" s="111" t="e">
        <f>+'PPFF 2022'!#REF!</f>
        <v>#REF!</v>
      </c>
      <c r="EW463" s="98" t="e">
        <f t="shared" si="797"/>
        <v>#REF!</v>
      </c>
      <c r="EX463" s="111" t="e">
        <f>+'PPFF 2022'!#REF!</f>
        <v>#REF!</v>
      </c>
      <c r="EY463" s="111" t="e">
        <f>+'PPFF 2022'!#REF!</f>
        <v>#REF!</v>
      </c>
      <c r="EZ463" s="98" t="e">
        <f t="shared" si="798"/>
        <v>#REF!</v>
      </c>
      <c r="FA463" s="111" t="e">
        <f>+'PPFF 2022'!#REF!</f>
        <v>#REF!</v>
      </c>
      <c r="FB463" s="111" t="e">
        <f>+'PPFF 2022'!#REF!</f>
        <v>#REF!</v>
      </c>
      <c r="FC463" s="98" t="e">
        <f t="shared" si="799"/>
        <v>#REF!</v>
      </c>
      <c r="FD463" s="111" t="e">
        <f>+'PPFF 2022'!#REF!</f>
        <v>#REF!</v>
      </c>
      <c r="FE463" s="111" t="e">
        <f>+'PPFF 2022'!#REF!</f>
        <v>#REF!</v>
      </c>
      <c r="FF463" s="98" t="e">
        <f t="shared" si="800"/>
        <v>#REF!</v>
      </c>
      <c r="FG463" s="111" t="e">
        <f>+'PPFF 2022'!#REF!</f>
        <v>#REF!</v>
      </c>
      <c r="FH463" s="111" t="e">
        <f>+'PPFF 2022'!#REF!</f>
        <v>#REF!</v>
      </c>
      <c r="FI463" s="97" t="e">
        <f t="shared" si="801"/>
        <v>#REF!</v>
      </c>
      <c r="FJ463" s="108" t="e">
        <f>+'PPFF 2022'!#REF!</f>
        <v>#REF!</v>
      </c>
      <c r="FK463" s="103" t="e">
        <f>+'PPFF 2022'!#REF!</f>
        <v>#REF!</v>
      </c>
      <c r="FL463" s="193" t="e">
        <f t="shared" si="802"/>
        <v>#REF!</v>
      </c>
      <c r="FM463" s="203" t="e">
        <f>+'PPFF 2022'!#REF!</f>
        <v>#REF!</v>
      </c>
      <c r="FN463" s="204" t="e">
        <f>+'PPFF 2022'!#REF!</f>
        <v>#REF!</v>
      </c>
      <c r="FO463" s="202" t="e">
        <f t="shared" si="803"/>
        <v>#REF!</v>
      </c>
      <c r="FP463" s="203" t="e">
        <f>+'PPFF 2022'!#REF!</f>
        <v>#REF!</v>
      </c>
      <c r="FQ463" s="204" t="e">
        <f>+'PPFF 2022'!#REF!</f>
        <v>#REF!</v>
      </c>
      <c r="FR463" s="202" t="e">
        <f t="shared" si="804"/>
        <v>#REF!</v>
      </c>
      <c r="FS463" s="203" t="e">
        <f>+'PPFF 2022'!#REF!</f>
        <v>#REF!</v>
      </c>
      <c r="FT463" s="204" t="e">
        <f>+'PPFF 2022'!#REF!</f>
        <v>#REF!</v>
      </c>
      <c r="FU463" s="202" t="e">
        <f t="shared" si="805"/>
        <v>#REF!</v>
      </c>
      <c r="FV463" s="203" t="e">
        <f>+'PPFF 2022'!#REF!</f>
        <v>#REF!</v>
      </c>
      <c r="FW463" s="204" t="e">
        <f>+'PPFF 2022'!#REF!</f>
        <v>#REF!</v>
      </c>
      <c r="FX463" s="202" t="e">
        <f t="shared" si="806"/>
        <v>#REF!</v>
      </c>
      <c r="FY463" s="203" t="e">
        <f>+'PPFF 2022'!#REF!</f>
        <v>#REF!</v>
      </c>
      <c r="FZ463" s="204" t="e">
        <f>+'PPFF 2022'!#REF!</f>
        <v>#REF!</v>
      </c>
      <c r="GA463" s="202" t="e">
        <f t="shared" si="807"/>
        <v>#REF!</v>
      </c>
      <c r="GB463" s="203" t="e">
        <f>+'PPFF 2022'!#REF!</f>
        <v>#REF!</v>
      </c>
      <c r="GC463" s="204" t="e">
        <f>+'PPFF 2022'!#REF!</f>
        <v>#REF!</v>
      </c>
      <c r="GD463" s="202" t="e">
        <f t="shared" si="808"/>
        <v>#REF!</v>
      </c>
      <c r="GE463" s="203" t="e">
        <f>+'PPFF 2022'!#REF!</f>
        <v>#REF!</v>
      </c>
      <c r="GF463" s="204" t="e">
        <f>+'PPFF 2022'!#REF!</f>
        <v>#REF!</v>
      </c>
      <c r="GG463" s="202" t="e">
        <f t="shared" si="809"/>
        <v>#REF!</v>
      </c>
      <c r="GH463" s="203" t="e">
        <f>+'PPFF 2022'!#REF!</f>
        <v>#REF!</v>
      </c>
      <c r="GI463" s="204" t="e">
        <f>+'PPFF 2022'!#REF!</f>
        <v>#REF!</v>
      </c>
      <c r="GJ463" s="202" t="e">
        <f t="shared" si="810"/>
        <v>#REF!</v>
      </c>
      <c r="GK463" s="203" t="e">
        <f>+'PPFF 2022'!#REF!</f>
        <v>#REF!</v>
      </c>
      <c r="GL463" s="204" t="e">
        <f>+'PPFF 2022'!#REF!</f>
        <v>#REF!</v>
      </c>
      <c r="GM463" s="202" t="e">
        <f t="shared" si="811"/>
        <v>#REF!</v>
      </c>
      <c r="GN463" s="203" t="e">
        <f>+'PPFF 2022'!#REF!</f>
        <v>#REF!</v>
      </c>
      <c r="GO463" s="204" t="e">
        <f>+'PPFF 2022'!#REF!</f>
        <v>#REF!</v>
      </c>
      <c r="GP463" s="202" t="e">
        <f t="shared" si="812"/>
        <v>#REF!</v>
      </c>
      <c r="GQ463" s="203" t="e">
        <f>+'PPFF 2022'!#REF!</f>
        <v>#REF!</v>
      </c>
      <c r="GR463" s="204" t="e">
        <f>+'PPFF 2022'!#REF!</f>
        <v>#REF!</v>
      </c>
      <c r="GS463" s="209" t="e">
        <f t="shared" si="813"/>
        <v>#REF!</v>
      </c>
      <c r="GT463" s="203" t="e">
        <f>+'PPFF 2022'!#REF!</f>
        <v>#REF!</v>
      </c>
      <c r="GU463" s="204" t="e">
        <f>+'PPFF 2022'!#REF!</f>
        <v>#REF!</v>
      </c>
      <c r="GV463" s="202" t="e">
        <f t="shared" si="814"/>
        <v>#REF!</v>
      </c>
      <c r="GW463" s="203" t="e">
        <f>+'PPFF 2022'!#REF!</f>
        <v>#REF!</v>
      </c>
      <c r="GX463" s="204" t="e">
        <f>+'PPFF 2022'!#REF!</f>
        <v>#REF!</v>
      </c>
      <c r="GY463" s="202" t="e">
        <f t="shared" si="815"/>
        <v>#REF!</v>
      </c>
      <c r="GZ463" s="203" t="e">
        <f>+'PPFF 2022'!#REF!</f>
        <v>#REF!</v>
      </c>
      <c r="HA463" s="204" t="e">
        <f>+'PPFF 2022'!#REF!</f>
        <v>#REF!</v>
      </c>
      <c r="HB463" s="202" t="e">
        <f t="shared" si="816"/>
        <v>#REF!</v>
      </c>
      <c r="HC463" s="203" t="e">
        <f>+'PPFF 2022'!#REF!</f>
        <v>#REF!</v>
      </c>
      <c r="HD463" s="204" t="e">
        <f>+'PPFF 2022'!#REF!</f>
        <v>#REF!</v>
      </c>
      <c r="HE463" s="202" t="e">
        <f t="shared" si="817"/>
        <v>#REF!</v>
      </c>
      <c r="HF463" s="203" t="e">
        <f>+'PPFF 2022'!#REF!</f>
        <v>#REF!</v>
      </c>
      <c r="HG463" s="204" t="e">
        <f>+'PPFF 2022'!#REF!</f>
        <v>#REF!</v>
      </c>
      <c r="HH463" s="202" t="e">
        <f t="shared" si="818"/>
        <v>#REF!</v>
      </c>
      <c r="HI463" s="203" t="e">
        <f>+'PPFF 2022'!#REF!</f>
        <v>#REF!</v>
      </c>
      <c r="HJ463" s="204" t="e">
        <f>+'PPFF 2022'!#REF!</f>
        <v>#REF!</v>
      </c>
      <c r="HK463" s="202" t="e">
        <f t="shared" si="819"/>
        <v>#REF!</v>
      </c>
      <c r="HL463" s="203" t="e">
        <f>+'PPFF 2022'!#REF!</f>
        <v>#REF!</v>
      </c>
      <c r="HM463" s="204" t="e">
        <f>+'PPFF 2022'!#REF!</f>
        <v>#REF!</v>
      </c>
      <c r="HN463" s="202" t="e">
        <f t="shared" si="820"/>
        <v>#REF!</v>
      </c>
      <c r="HO463" s="203" t="e">
        <f>+'PPFF 2022'!#REF!</f>
        <v>#REF!</v>
      </c>
      <c r="HP463" s="204" t="e">
        <f>+'PPFF 2022'!#REF!</f>
        <v>#REF!</v>
      </c>
      <c r="HQ463" s="202" t="e">
        <f t="shared" si="821"/>
        <v>#REF!</v>
      </c>
      <c r="HR463" s="203" t="e">
        <f>+'PPFF 2022'!#REF!</f>
        <v>#REF!</v>
      </c>
      <c r="HS463" s="204" t="e">
        <f>+'PPFF 2022'!#REF!</f>
        <v>#REF!</v>
      </c>
      <c r="HT463" s="202" t="e">
        <f t="shared" si="822"/>
        <v>#REF!</v>
      </c>
      <c r="HU463" s="203" t="e">
        <f>+'PPFF 2022'!#REF!</f>
        <v>#REF!</v>
      </c>
      <c r="HV463" s="204" t="e">
        <f>+'PPFF 2022'!#REF!</f>
        <v>#REF!</v>
      </c>
      <c r="HW463" s="202" t="e">
        <f t="shared" si="823"/>
        <v>#REF!</v>
      </c>
      <c r="HX463" s="203" t="e">
        <f>+'PPFF 2022'!#REF!</f>
        <v>#REF!</v>
      </c>
      <c r="HY463" s="204" t="e">
        <f>+'PPFF 2022'!#REF!</f>
        <v>#REF!</v>
      </c>
      <c r="HZ463" s="202" t="e">
        <f t="shared" si="824"/>
        <v>#REF!</v>
      </c>
      <c r="IA463" s="203" t="e">
        <f>+'PPFF 2022'!#REF!</f>
        <v>#REF!</v>
      </c>
      <c r="IB463" s="204" t="e">
        <f>+'PPFF 2022'!#REF!</f>
        <v>#REF!</v>
      </c>
      <c r="IC463" s="209" t="e">
        <f t="shared" si="825"/>
        <v>#REF!</v>
      </c>
      <c r="ID463" s="203" t="e">
        <f>+'PPFF 2022'!#REF!</f>
        <v>#REF!</v>
      </c>
      <c r="IE463" s="204" t="e">
        <f>+'PPFF 2022'!#REF!</f>
        <v>#REF!</v>
      </c>
      <c r="IF463" s="215" t="e">
        <f t="shared" si="826"/>
        <v>#REF!</v>
      </c>
      <c r="IG463" s="203" t="e">
        <f>+'PPFF 2022'!#REF!</f>
        <v>#REF!</v>
      </c>
      <c r="IH463" s="204" t="e">
        <f>+'PPFF 2022'!#REF!</f>
        <v>#REF!</v>
      </c>
      <c r="II463" s="215" t="e">
        <f t="shared" si="827"/>
        <v>#REF!</v>
      </c>
      <c r="IJ463" s="203" t="e">
        <f>+'PPFF 2022'!#REF!</f>
        <v>#REF!</v>
      </c>
      <c r="IK463" s="204" t="e">
        <f>+'PPFF 2022'!#REF!</f>
        <v>#REF!</v>
      </c>
      <c r="IL463" s="215" t="e">
        <f t="shared" si="828"/>
        <v>#REF!</v>
      </c>
      <c r="IM463" s="203" t="e">
        <f>+'PPFF 2022'!#REF!</f>
        <v>#REF!</v>
      </c>
      <c r="IN463" s="204" t="e">
        <f>+'PPFF 2022'!#REF!</f>
        <v>#REF!</v>
      </c>
      <c r="IO463" s="215" t="e">
        <f t="shared" si="829"/>
        <v>#REF!</v>
      </c>
      <c r="IP463" s="203" t="e">
        <f>+'PPFF 2022'!#REF!</f>
        <v>#REF!</v>
      </c>
      <c r="IQ463" s="204" t="e">
        <f>+'PPFF 2022'!#REF!</f>
        <v>#REF!</v>
      </c>
      <c r="IR463" s="215" t="e">
        <f t="shared" si="830"/>
        <v>#REF!</v>
      </c>
      <c r="IS463" s="203" t="e">
        <f>+'PPFF 2022'!#REF!</f>
        <v>#REF!</v>
      </c>
      <c r="IT463" s="204" t="e">
        <f>+'PPFF 2022'!#REF!</f>
        <v>#REF!</v>
      </c>
      <c r="IU463" s="215" t="e">
        <f t="shared" si="831"/>
        <v>#REF!</v>
      </c>
      <c r="IV463" s="203" t="e">
        <f>+'PPFF 2022'!#REF!</f>
        <v>#REF!</v>
      </c>
      <c r="IW463" s="204" t="e">
        <f>+'PPFF 2022'!#REF!</f>
        <v>#REF!</v>
      </c>
      <c r="IX463" s="215" t="e">
        <f t="shared" si="832"/>
        <v>#REF!</v>
      </c>
      <c r="IY463" s="203" t="e">
        <f>+'PPFF 2022'!#REF!</f>
        <v>#REF!</v>
      </c>
      <c r="IZ463" s="204" t="e">
        <f>+'PPFF 2022'!#REF!</f>
        <v>#REF!</v>
      </c>
      <c r="JA463" s="215" t="e">
        <f t="shared" si="833"/>
        <v>#REF!</v>
      </c>
      <c r="JB463" s="203" t="e">
        <f>+'PPFF 2022'!#REF!</f>
        <v>#REF!</v>
      </c>
      <c r="JC463" s="204" t="e">
        <f>+'PPFF 2022'!#REF!</f>
        <v>#REF!</v>
      </c>
      <c r="JD463" s="215" t="e">
        <f t="shared" si="834"/>
        <v>#REF!</v>
      </c>
      <c r="JE463" s="203" t="e">
        <f>+'PPFF 2022'!#REF!</f>
        <v>#REF!</v>
      </c>
      <c r="JF463" s="204" t="e">
        <f>+'PPFF 2022'!#REF!</f>
        <v>#REF!</v>
      </c>
      <c r="JG463" s="215" t="e">
        <f t="shared" si="835"/>
        <v>#REF!</v>
      </c>
      <c r="JH463" s="203" t="e">
        <f>+'PPFF 2022'!#REF!</f>
        <v>#REF!</v>
      </c>
      <c r="JI463" s="204" t="e">
        <f>+'PPFF 2022'!#REF!</f>
        <v>#REF!</v>
      </c>
      <c r="JJ463" s="215" t="e">
        <f t="shared" si="836"/>
        <v>#REF!</v>
      </c>
      <c r="JK463" s="203" t="e">
        <f>+'PPFF 2022'!#REF!</f>
        <v>#REF!</v>
      </c>
      <c r="JL463" s="204" t="e">
        <f>+'PPFF 2022'!#REF!</f>
        <v>#REF!</v>
      </c>
      <c r="JM463" s="218" t="e">
        <f t="shared" si="837"/>
        <v>#REF!</v>
      </c>
      <c r="JN463" s="224" t="e">
        <f>+'PPFF 2022'!#REF!</f>
        <v>#REF!</v>
      </c>
      <c r="JO463" s="225" t="e">
        <f>+'PPFF 2022'!#REF!</f>
        <v>#REF!</v>
      </c>
      <c r="JP463" s="212" t="e">
        <f t="shared" si="838"/>
        <v>#REF!</v>
      </c>
      <c r="JQ463" s="224" t="e">
        <f>+'PPFF 2022'!#REF!</f>
        <v>#REF!</v>
      </c>
      <c r="JR463" s="225" t="e">
        <f>+'PPFF 2022'!#REF!</f>
        <v>#REF!</v>
      </c>
      <c r="JS463" s="212" t="e">
        <f t="shared" si="839"/>
        <v>#REF!</v>
      </c>
      <c r="JT463" s="224" t="e">
        <f>+'PPFF 2022'!#REF!</f>
        <v>#REF!</v>
      </c>
      <c r="JU463" s="225" t="e">
        <f>+'PPFF 2022'!#REF!</f>
        <v>#REF!</v>
      </c>
      <c r="JV463" s="212" t="e">
        <f t="shared" si="840"/>
        <v>#REF!</v>
      </c>
      <c r="JW463" s="224" t="e">
        <f>+'PPFF 2022'!#REF!</f>
        <v>#REF!</v>
      </c>
      <c r="JX463" s="225" t="e">
        <f>+'PPFF 2022'!#REF!</f>
        <v>#REF!</v>
      </c>
      <c r="JY463" s="212" t="e">
        <f t="shared" si="841"/>
        <v>#REF!</v>
      </c>
      <c r="JZ463" s="224" t="e">
        <f>+'PPFF 2022'!#REF!</f>
        <v>#REF!</v>
      </c>
      <c r="KA463" s="225" t="e">
        <f>+'PPFF 2022'!#REF!</f>
        <v>#REF!</v>
      </c>
      <c r="KB463" s="212" t="e">
        <f t="shared" si="842"/>
        <v>#REF!</v>
      </c>
      <c r="KC463" s="224" t="e">
        <f>+'PPFF 2022'!#REF!</f>
        <v>#REF!</v>
      </c>
      <c r="KD463" s="225" t="e">
        <f>+'PPFF 2022'!#REF!</f>
        <v>#REF!</v>
      </c>
      <c r="KE463" s="212" t="e">
        <f t="shared" si="843"/>
        <v>#REF!</v>
      </c>
      <c r="KF463" s="224" t="e">
        <f>+'PPFF 2022'!#REF!</f>
        <v>#REF!</v>
      </c>
      <c r="KG463" s="225" t="e">
        <f>+'PPFF 2022'!#REF!</f>
        <v>#REF!</v>
      </c>
      <c r="KH463" s="212" t="e">
        <f t="shared" si="844"/>
        <v>#REF!</v>
      </c>
      <c r="KI463" s="224" t="e">
        <f>+'PPFF 2022'!#REF!</f>
        <v>#REF!</v>
      </c>
      <c r="KJ463" s="225" t="e">
        <f>+'PPFF 2022'!#REF!</f>
        <v>#REF!</v>
      </c>
      <c r="KK463" s="212" t="e">
        <f t="shared" si="845"/>
        <v>#REF!</v>
      </c>
      <c r="KL463" s="224" t="e">
        <f>+'PPFF 2022'!#REF!</f>
        <v>#REF!</v>
      </c>
      <c r="KM463" s="225" t="e">
        <f>+'PPFF 2022'!#REF!</f>
        <v>#REF!</v>
      </c>
      <c r="KN463" s="212" t="e">
        <f t="shared" si="846"/>
        <v>#REF!</v>
      </c>
      <c r="KO463" s="224" t="e">
        <f>+'PPFF 2022'!#REF!</f>
        <v>#REF!</v>
      </c>
      <c r="KP463" s="225" t="e">
        <f>+'PPFF 2022'!#REF!</f>
        <v>#REF!</v>
      </c>
      <c r="KQ463" s="212" t="e">
        <f t="shared" si="847"/>
        <v>#REF!</v>
      </c>
      <c r="KR463" s="224" t="e">
        <f>+'PPFF 2022'!#REF!</f>
        <v>#REF!</v>
      </c>
      <c r="KS463" s="225" t="e">
        <f>+'PPFF 2022'!#REF!</f>
        <v>#REF!</v>
      </c>
      <c r="KT463" s="212" t="e">
        <f t="shared" si="848"/>
        <v>#REF!</v>
      </c>
      <c r="KU463" s="224" t="e">
        <f>+'PPFF 2022'!#REF!</f>
        <v>#REF!</v>
      </c>
      <c r="KV463" s="225" t="e">
        <f>+'PPFF 2022'!#REF!</f>
        <v>#REF!</v>
      </c>
      <c r="KW463" s="212" t="e">
        <f t="shared" si="849"/>
        <v>#REF!</v>
      </c>
      <c r="KX463" s="224" t="e">
        <f>+'PPFF 2022'!#REF!</f>
        <v>#REF!</v>
      </c>
      <c r="KY463" s="230" t="e">
        <f>+'PPFF 2022'!#REF!</f>
        <v>#REF!</v>
      </c>
      <c r="KZ463" s="224" t="e">
        <f>+'PPFF 2022'!#REF!</f>
        <v>#REF!</v>
      </c>
      <c r="LA463" s="230" t="e">
        <f>+'PPFF 2022'!#REF!</f>
        <v>#REF!</v>
      </c>
      <c r="LB463" s="224" t="e">
        <f>+'PPFF 2022'!#REF!</f>
        <v>#REF!</v>
      </c>
      <c r="LC463" s="230" t="e">
        <f>+'PPFF 2022'!#REF!</f>
        <v>#REF!</v>
      </c>
      <c r="LD463" s="224" t="e">
        <f>+'PPFF 2022'!#REF!</f>
        <v>#REF!</v>
      </c>
      <c r="LE463" s="230" t="e">
        <f>+'PPFF 2022'!#REF!</f>
        <v>#REF!</v>
      </c>
      <c r="LF463" s="224" t="e">
        <f>+'PPFF 2022'!#REF!</f>
        <v>#REF!</v>
      </c>
      <c r="LG463" s="230" t="e">
        <f>+'PPFF 2022'!#REF!</f>
        <v>#REF!</v>
      </c>
      <c r="LH463" s="224" t="e">
        <f>+'PPFF 2022'!#REF!</f>
        <v>#REF!</v>
      </c>
      <c r="LI463" s="230" t="e">
        <f>+'PPFF 2022'!#REF!</f>
        <v>#REF!</v>
      </c>
      <c r="LJ463" s="224" t="e">
        <f>+'PPFF 2022'!#REF!</f>
        <v>#REF!</v>
      </c>
      <c r="LK463" s="230" t="e">
        <f>+'PPFF 2022'!#REF!</f>
        <v>#REF!</v>
      </c>
      <c r="LL463" s="224" t="e">
        <f>+'PPFF 2022'!#REF!</f>
        <v>#REF!</v>
      </c>
      <c r="LM463" s="230" t="e">
        <f>+'PPFF 2022'!#REF!</f>
        <v>#REF!</v>
      </c>
      <c r="LN463" s="224" t="e">
        <f>+'PPFF 2022'!#REF!</f>
        <v>#REF!</v>
      </c>
      <c r="LO463" s="230" t="e">
        <f>+'PPFF 2022'!#REF!</f>
        <v>#REF!</v>
      </c>
      <c r="LP463" s="224" t="e">
        <f>+'PPFF 2022'!#REF!</f>
        <v>#REF!</v>
      </c>
      <c r="LQ463" s="230" t="e">
        <f>+'PPFF 2022'!#REF!</f>
        <v>#REF!</v>
      </c>
      <c r="LR463" s="224" t="e">
        <f>+'PPFF 2022'!#REF!</f>
        <v>#REF!</v>
      </c>
      <c r="LS463" s="230" t="e">
        <f>+'PPFF 2022'!#REF!</f>
        <v>#REF!</v>
      </c>
      <c r="LT463" s="224" t="e">
        <f>+'PPFF 2022'!#REF!</f>
        <v>#REF!</v>
      </c>
      <c r="LU463" s="230" t="e">
        <f>+'PPFF 2022'!#REF!</f>
        <v>#REF!</v>
      </c>
      <c r="LV463" s="234" t="e">
        <f>+'PPFF 2022'!#REF!</f>
        <v>#REF!</v>
      </c>
      <c r="LW463" s="234" t="e">
        <f>+'PPFF 2022'!#REF!</f>
        <v>#REF!</v>
      </c>
      <c r="LX463" s="234" t="e">
        <f>+'PPFF 2022'!#REF!</f>
        <v>#REF!</v>
      </c>
      <c r="LY463" s="234" t="e">
        <f>+'PPFF 2022'!#REF!</f>
        <v>#REF!</v>
      </c>
      <c r="LZ463" s="234" t="e">
        <f>+'PPFF 2022'!#REF!</f>
        <v>#REF!</v>
      </c>
      <c r="MA463" s="234" t="e">
        <f>+'PPFF 2022'!#REF!</f>
        <v>#REF!</v>
      </c>
      <c r="MB463" s="234" t="e">
        <f>+'PPFF 2022'!#REF!</f>
        <v>#REF!</v>
      </c>
      <c r="MC463" s="234" t="e">
        <f>+'PPFF 2022'!#REF!</f>
        <v>#REF!</v>
      </c>
      <c r="MD463" s="234" t="e">
        <f>+'PPFF 2022'!#REF!</f>
        <v>#REF!</v>
      </c>
      <c r="ME463" s="234" t="e">
        <f>+'PPFF 2022'!#REF!</f>
        <v>#REF!</v>
      </c>
      <c r="MF463" s="234" t="e">
        <f>+'PPFF 2022'!#REF!</f>
        <v>#REF!</v>
      </c>
      <c r="MG463" s="234" t="e">
        <f>+'PPFF 2022'!#REF!</f>
        <v>#REF!</v>
      </c>
      <c r="MH463" s="190" t="e">
        <f>+'PPFF 2022'!#REF!/6</f>
        <v>#REF!</v>
      </c>
      <c r="MI463" s="190" t="e">
        <f>+'PPFF 2022'!#REF!/6</f>
        <v>#REF!</v>
      </c>
      <c r="MJ463" s="190" t="e">
        <f>+'PPFF 2022'!#REF!/6</f>
        <v>#REF!</v>
      </c>
      <c r="MK463" s="190" t="e">
        <f>+'PPFF 2022'!#REF!/6</f>
        <v>#REF!</v>
      </c>
      <c r="ML463" s="190" t="e">
        <f>+'PPFF 2022'!#REF!/6</f>
        <v>#REF!</v>
      </c>
      <c r="MM463" s="190" t="e">
        <f>+'PPFF 2022'!#REF!/6</f>
        <v>#REF!</v>
      </c>
      <c r="MN463" s="239" t="e">
        <f>+'PPFF 2022'!#REF!/6</f>
        <v>#REF!</v>
      </c>
      <c r="MO463" s="190" t="e">
        <f>+'PPFF 2022'!#REF!/6</f>
        <v>#REF!</v>
      </c>
      <c r="MP463" s="190" t="e">
        <f>+'PPFF 2022'!#REF!/6</f>
        <v>#REF!</v>
      </c>
      <c r="MQ463" s="190" t="e">
        <f>+'PPFF 2022'!#REF!/6</f>
        <v>#REF!</v>
      </c>
      <c r="MR463" s="190" t="e">
        <f>+'PPFF 2022'!#REF!/6</f>
        <v>#REF!</v>
      </c>
      <c r="MS463" s="190" t="e">
        <f>+'PPFF 2022'!#REF!/6</f>
        <v>#REF!</v>
      </c>
      <c r="MT463" s="104" t="e">
        <f>+'PPFF 2022'!#REF!</f>
        <v>#REF!</v>
      </c>
      <c r="MU463" s="104" t="e">
        <f>+'PPFF 2022'!#REF!</f>
        <v>#REF!</v>
      </c>
      <c r="MV463" s="104" t="e">
        <f>+'PPFF 2022'!#REF!</f>
        <v>#REF!</v>
      </c>
      <c r="MW463" s="104" t="e">
        <f>+'PPFF 2022'!#REF!</f>
        <v>#REF!</v>
      </c>
      <c r="MX463" s="104" t="e">
        <f>+'PPFF 2022'!#REF!</f>
        <v>#REF!</v>
      </c>
      <c r="MY463" s="104" t="e">
        <f>+'PPFF 2022'!#REF!</f>
        <v>#REF!</v>
      </c>
      <c r="MZ463" s="104" t="e">
        <f>+'PPFF 2022'!#REF!</f>
        <v>#REF!</v>
      </c>
      <c r="NA463" s="104" t="e">
        <f>+'PPFF 2022'!#REF!</f>
        <v>#REF!</v>
      </c>
      <c r="NB463" s="104" t="e">
        <f>+'PPFF 2022'!#REF!</f>
        <v>#REF!</v>
      </c>
      <c r="NC463" s="104" t="e">
        <f>+'PPFF 2022'!#REF!</f>
        <v>#REF!</v>
      </c>
      <c r="ND463" s="104" t="e">
        <f>+'PPFF 2022'!#REF!</f>
        <v>#REF!</v>
      </c>
      <c r="NE463" s="104" t="e">
        <f>+'PPFF 2022'!#REF!</f>
        <v>#REF!</v>
      </c>
    </row>
    <row r="464" spans="1:369" s="88" customFormat="1" ht="10.5" x14ac:dyDescent="0.25">
      <c r="A464" s="91" t="s">
        <v>1</v>
      </c>
      <c r="B464" s="92" t="s">
        <v>147</v>
      </c>
      <c r="C464" s="91">
        <v>400</v>
      </c>
      <c r="D464" s="91" t="s">
        <v>349</v>
      </c>
      <c r="E464" s="91" t="s">
        <v>350</v>
      </c>
      <c r="F464" s="92" t="s">
        <v>147</v>
      </c>
      <c r="G464" s="92" t="s">
        <v>351</v>
      </c>
      <c r="H464" s="155">
        <v>27572</v>
      </c>
      <c r="I464" s="92" t="s">
        <v>605</v>
      </c>
      <c r="J464" s="171" t="e">
        <f>+'PPFF 2022'!#REF!+'PPFF 2022'!#REF!</f>
        <v>#REF!</v>
      </c>
      <c r="K464" s="171" t="e">
        <f>+'PPFF 2022'!#REF!+'PPFF 2022'!#REF!</f>
        <v>#REF!</v>
      </c>
      <c r="L464" s="171" t="e">
        <f>+'PPFF 2022'!#REF!+'PPFF 2022'!#REF!</f>
        <v>#REF!</v>
      </c>
      <c r="M464" s="171" t="e">
        <f>+'PPFF 2022'!#REF!+'PPFF 2022'!#REF!</f>
        <v>#REF!</v>
      </c>
      <c r="N464" s="171" t="e">
        <f>+'PPFF 2022'!#REF!+'PPFF 2022'!#REF!</f>
        <v>#REF!</v>
      </c>
      <c r="O464" s="171" t="e">
        <f>+'PPFF 2022'!#REF!+'PPFF 2022'!#REF!</f>
        <v>#REF!</v>
      </c>
      <c r="P464" s="171" t="e">
        <f>+'PPFF 2022'!#REF!+'PPFF 2022'!#REF!</f>
        <v>#REF!</v>
      </c>
      <c r="Q464" s="171" t="e">
        <f>+'PPFF 2022'!#REF!+'PPFF 2022'!#REF!</f>
        <v>#REF!</v>
      </c>
      <c r="R464" s="171" t="e">
        <f>+'PPFF 2022'!#REF!+'PPFF 2022'!#REF!</f>
        <v>#REF!</v>
      </c>
      <c r="S464" s="171" t="e">
        <f>+'PPFF 2022'!#REF!+'PPFF 2022'!#REF!</f>
        <v>#REF!</v>
      </c>
      <c r="T464" s="171" t="e">
        <f>+'PPFF 2022'!#REF!+'PPFF 2022'!#REF!</f>
        <v>#REF!</v>
      </c>
      <c r="U464" s="171" t="e">
        <f>+'PPFF 2022'!#REF!+'PPFF 2022'!#REF!</f>
        <v>#REF!</v>
      </c>
      <c r="V464" s="93" t="e">
        <f>+'PPFF 2022'!#REF!</f>
        <v>#REF!</v>
      </c>
      <c r="W464" s="95" t="e">
        <f>+'PPFF 2022'!#REF!</f>
        <v>#REF!</v>
      </c>
      <c r="X464" s="98" t="e">
        <f>+('PPFF 2022'!#REF!+'PPFF 2022'!#REF!)/13</f>
        <v>#REF!</v>
      </c>
      <c r="Y464" s="93" t="e">
        <f>+'PPFF 2022'!#REF!</f>
        <v>#REF!</v>
      </c>
      <c r="Z464" s="95" t="e">
        <f>+'PPFF 2022'!#REF!</f>
        <v>#REF!</v>
      </c>
      <c r="AA464" s="98" t="e">
        <f>+('PPFF 2022'!#REF!+'PPFF 2022'!#REF!)/13</f>
        <v>#REF!</v>
      </c>
      <c r="AB464" s="93" t="e">
        <f>+'PPFF 2022'!#REF!</f>
        <v>#REF!</v>
      </c>
      <c r="AC464" s="95" t="e">
        <f>+'PPFF 2022'!#REF!</f>
        <v>#REF!</v>
      </c>
      <c r="AD464" s="98" t="e">
        <f t="shared" si="756"/>
        <v>#REF!</v>
      </c>
      <c r="AE464" s="93" t="e">
        <f>+'PPFF 2022'!#REF!</f>
        <v>#REF!</v>
      </c>
      <c r="AF464" s="95" t="e">
        <f>+'PPFF 2022'!#REF!</f>
        <v>#REF!</v>
      </c>
      <c r="AG464" s="98" t="e">
        <f t="shared" si="757"/>
        <v>#REF!</v>
      </c>
      <c r="AH464" s="93" t="e">
        <f>+'PPFF 2022'!#REF!</f>
        <v>#REF!</v>
      </c>
      <c r="AI464" s="95" t="e">
        <f>+'PPFF 2022'!#REF!</f>
        <v>#REF!</v>
      </c>
      <c r="AJ464" s="98" t="e">
        <f t="shared" si="758"/>
        <v>#REF!</v>
      </c>
      <c r="AK464" s="93" t="e">
        <f>+'PPFF 2022'!#REF!</f>
        <v>#REF!</v>
      </c>
      <c r="AL464" s="95" t="e">
        <f>+'PPFF 2022'!#REF!</f>
        <v>#REF!</v>
      </c>
      <c r="AM464" s="98" t="e">
        <f t="shared" si="759"/>
        <v>#REF!</v>
      </c>
      <c r="AN464" s="93" t="e">
        <f>+'PPFF 2022'!#REF!</f>
        <v>#REF!</v>
      </c>
      <c r="AO464" s="95" t="e">
        <f>+'PPFF 2022'!#REF!</f>
        <v>#REF!</v>
      </c>
      <c r="AP464" s="98" t="e">
        <f t="shared" si="760"/>
        <v>#REF!</v>
      </c>
      <c r="AQ464" s="93" t="e">
        <f>+'PPFF 2022'!#REF!</f>
        <v>#REF!</v>
      </c>
      <c r="AR464" s="95" t="e">
        <f>+'PPFF 2022'!#REF!</f>
        <v>#REF!</v>
      </c>
      <c r="AS464" s="98" t="e">
        <f t="shared" si="761"/>
        <v>#REF!</v>
      </c>
      <c r="AT464" s="93" t="e">
        <f>+'PPFF 2022'!#REF!</f>
        <v>#REF!</v>
      </c>
      <c r="AU464" s="95" t="e">
        <f>+'PPFF 2022'!#REF!</f>
        <v>#REF!</v>
      </c>
      <c r="AV464" s="98" t="e">
        <f t="shared" si="762"/>
        <v>#REF!</v>
      </c>
      <c r="AW464" s="93" t="e">
        <f>+'PPFF 2022'!#REF!</f>
        <v>#REF!</v>
      </c>
      <c r="AX464" s="95" t="e">
        <f>+'PPFF 2022'!#REF!</f>
        <v>#REF!</v>
      </c>
      <c r="AY464" s="98" t="e">
        <f t="shared" si="763"/>
        <v>#REF!</v>
      </c>
      <c r="AZ464" s="93" t="e">
        <f>+'PPFF 2022'!#REF!</f>
        <v>#REF!</v>
      </c>
      <c r="BA464" s="95" t="e">
        <f>+'PPFF 2022'!#REF!</f>
        <v>#REF!</v>
      </c>
      <c r="BB464" s="98" t="e">
        <f t="shared" si="764"/>
        <v>#REF!</v>
      </c>
      <c r="BC464" s="93" t="e">
        <f>+'PPFF 2022'!#REF!</f>
        <v>#REF!</v>
      </c>
      <c r="BD464" s="95" t="e">
        <f>+'PPFF 2022'!#REF!</f>
        <v>#REF!</v>
      </c>
      <c r="BE464" s="97" t="e">
        <f t="shared" si="765"/>
        <v>#REF!</v>
      </c>
      <c r="BF464" s="107" t="e">
        <f>+'PPFF 2022'!#REF!</f>
        <v>#REF!</v>
      </c>
      <c r="BG464" s="97" t="e">
        <f>+'PPFF 2022'!#REF!</f>
        <v>#REF!</v>
      </c>
      <c r="BH464" s="182" t="e">
        <f t="shared" si="766"/>
        <v>#REF!</v>
      </c>
      <c r="BI464" s="107" t="e">
        <f>+'PPFF 2022'!#REF!</f>
        <v>#REF!</v>
      </c>
      <c r="BJ464" s="97" t="e">
        <f>+'PPFF 2022'!#REF!</f>
        <v>#REF!</v>
      </c>
      <c r="BK464" s="182" t="e">
        <f t="shared" si="767"/>
        <v>#REF!</v>
      </c>
      <c r="BL464" s="107" t="e">
        <f>+'PPFF 2022'!#REF!</f>
        <v>#REF!</v>
      </c>
      <c r="BM464" s="97" t="e">
        <f>+'PPFF 2022'!#REF!</f>
        <v>#REF!</v>
      </c>
      <c r="BN464" s="182" t="e">
        <f t="shared" si="768"/>
        <v>#REF!</v>
      </c>
      <c r="BO464" s="107" t="e">
        <f>+'PPFF 2022'!#REF!</f>
        <v>#REF!</v>
      </c>
      <c r="BP464" s="97" t="e">
        <f>+'PPFF 2022'!#REF!</f>
        <v>#REF!</v>
      </c>
      <c r="BQ464" s="182" t="e">
        <f t="shared" si="769"/>
        <v>#REF!</v>
      </c>
      <c r="BR464" s="107" t="e">
        <f>+'PPFF 2022'!#REF!</f>
        <v>#REF!</v>
      </c>
      <c r="BS464" s="97" t="e">
        <f>+'PPFF 2022'!#REF!</f>
        <v>#REF!</v>
      </c>
      <c r="BT464" s="182" t="e">
        <f t="shared" si="770"/>
        <v>#REF!</v>
      </c>
      <c r="BU464" s="107" t="e">
        <f>+'PPFF 2022'!#REF!</f>
        <v>#REF!</v>
      </c>
      <c r="BV464" s="97" t="e">
        <f>+'PPFF 2022'!#REF!</f>
        <v>#REF!</v>
      </c>
      <c r="BW464" s="182" t="e">
        <f t="shared" si="771"/>
        <v>#REF!</v>
      </c>
      <c r="BX464" s="107" t="e">
        <f>+'PPFF 2022'!#REF!</f>
        <v>#REF!</v>
      </c>
      <c r="BY464" s="97" t="e">
        <f>+'PPFF 2022'!#REF!</f>
        <v>#REF!</v>
      </c>
      <c r="BZ464" s="182" t="e">
        <f t="shared" si="772"/>
        <v>#REF!</v>
      </c>
      <c r="CA464" s="107" t="e">
        <f>+'PPFF 2022'!#REF!</f>
        <v>#REF!</v>
      </c>
      <c r="CB464" s="97" t="e">
        <f>+'PPFF 2022'!#REF!</f>
        <v>#REF!</v>
      </c>
      <c r="CC464" s="182" t="e">
        <f t="shared" si="773"/>
        <v>#REF!</v>
      </c>
      <c r="CD464" s="107" t="e">
        <f>+'PPFF 2022'!#REF!</f>
        <v>#REF!</v>
      </c>
      <c r="CE464" s="97" t="e">
        <f>+'PPFF 2022'!#REF!</f>
        <v>#REF!</v>
      </c>
      <c r="CF464" s="182" t="e">
        <f t="shared" si="774"/>
        <v>#REF!</v>
      </c>
      <c r="CG464" s="107" t="e">
        <f>+'PPFF 2022'!#REF!</f>
        <v>#REF!</v>
      </c>
      <c r="CH464" s="97" t="e">
        <f>+'PPFF 2022'!#REF!</f>
        <v>#REF!</v>
      </c>
      <c r="CI464" s="182" t="e">
        <f t="shared" si="775"/>
        <v>#REF!</v>
      </c>
      <c r="CJ464" s="107" t="e">
        <f>+'PPFF 2022'!#REF!</f>
        <v>#REF!</v>
      </c>
      <c r="CK464" s="97" t="e">
        <f>+'PPFF 2022'!#REF!</f>
        <v>#REF!</v>
      </c>
      <c r="CL464" s="182" t="e">
        <f t="shared" si="776"/>
        <v>#REF!</v>
      </c>
      <c r="CM464" s="107" t="e">
        <f>+'PPFF 2022'!#REF!</f>
        <v>#REF!</v>
      </c>
      <c r="CN464" s="97" t="e">
        <f>+'PPFF 2022'!#REF!</f>
        <v>#REF!</v>
      </c>
      <c r="CO464" s="187" t="e">
        <f t="shared" si="777"/>
        <v>#REF!</v>
      </c>
      <c r="CP464" s="109" t="e">
        <f>+'PPFF 2022'!#REF!</f>
        <v>#REF!</v>
      </c>
      <c r="CQ464" s="111" t="e">
        <f>+'PPFF 2022'!#REF!</f>
        <v>#REF!</v>
      </c>
      <c r="CR464" s="98" t="e">
        <f t="shared" si="778"/>
        <v>#REF!</v>
      </c>
      <c r="CS464" s="109" t="e">
        <f>+'PPFF 2022'!#REF!</f>
        <v>#REF!</v>
      </c>
      <c r="CT464" s="111" t="e">
        <f>+'PPFF 2022'!#REF!</f>
        <v>#REF!</v>
      </c>
      <c r="CU464" s="98" t="e">
        <f t="shared" si="779"/>
        <v>#REF!</v>
      </c>
      <c r="CV464" s="109" t="e">
        <f>+'PPFF 2022'!#REF!</f>
        <v>#REF!</v>
      </c>
      <c r="CW464" s="111" t="e">
        <f>+'PPFF 2022'!#REF!</f>
        <v>#REF!</v>
      </c>
      <c r="CX464" s="98" t="e">
        <f t="shared" si="780"/>
        <v>#REF!</v>
      </c>
      <c r="CY464" s="109" t="e">
        <f>+'PPFF 2022'!#REF!</f>
        <v>#REF!</v>
      </c>
      <c r="CZ464" s="111" t="e">
        <f>+'PPFF 2022'!#REF!</f>
        <v>#REF!</v>
      </c>
      <c r="DA464" s="98" t="e">
        <f t="shared" si="781"/>
        <v>#REF!</v>
      </c>
      <c r="DB464" s="109" t="e">
        <f>+'PPFF 2022'!#REF!</f>
        <v>#REF!</v>
      </c>
      <c r="DC464" s="111" t="e">
        <f>+'PPFF 2022'!#REF!</f>
        <v>#REF!</v>
      </c>
      <c r="DD464" s="98" t="e">
        <f t="shared" si="782"/>
        <v>#REF!</v>
      </c>
      <c r="DE464" s="109" t="e">
        <f>+'PPFF 2022'!#REF!</f>
        <v>#REF!</v>
      </c>
      <c r="DF464" s="111" t="e">
        <f>+'PPFF 2022'!#REF!</f>
        <v>#REF!</v>
      </c>
      <c r="DG464" s="98" t="e">
        <f t="shared" si="783"/>
        <v>#REF!</v>
      </c>
      <c r="DH464" s="109" t="e">
        <f>+'PPFF 2022'!#REF!</f>
        <v>#REF!</v>
      </c>
      <c r="DI464" s="111" t="e">
        <f>+'PPFF 2022'!#REF!</f>
        <v>#REF!</v>
      </c>
      <c r="DJ464" s="98" t="e">
        <f t="shared" si="784"/>
        <v>#REF!</v>
      </c>
      <c r="DK464" s="109" t="e">
        <f>+'PPFF 2022'!#REF!</f>
        <v>#REF!</v>
      </c>
      <c r="DL464" s="111" t="e">
        <f>+'PPFF 2022'!#REF!</f>
        <v>#REF!</v>
      </c>
      <c r="DM464" s="98" t="e">
        <f t="shared" si="785"/>
        <v>#REF!</v>
      </c>
      <c r="DN464" s="109" t="e">
        <f>+'PPFF 2022'!#REF!</f>
        <v>#REF!</v>
      </c>
      <c r="DO464" s="111" t="e">
        <f>+'PPFF 2022'!#REF!</f>
        <v>#REF!</v>
      </c>
      <c r="DP464" s="98" t="e">
        <f t="shared" si="786"/>
        <v>#REF!</v>
      </c>
      <c r="DQ464" s="109" t="e">
        <f>+'PPFF 2022'!#REF!</f>
        <v>#REF!</v>
      </c>
      <c r="DR464" s="111" t="e">
        <f>+'PPFF 2022'!#REF!</f>
        <v>#REF!</v>
      </c>
      <c r="DS464" s="98" t="e">
        <f t="shared" si="787"/>
        <v>#REF!</v>
      </c>
      <c r="DT464" s="109" t="e">
        <f>+'PPFF 2022'!#REF!</f>
        <v>#REF!</v>
      </c>
      <c r="DU464" s="111" t="e">
        <f>+'PPFF 2022'!#REF!</f>
        <v>#REF!</v>
      </c>
      <c r="DV464" s="98" t="e">
        <f t="shared" si="788"/>
        <v>#REF!</v>
      </c>
      <c r="DW464" s="109" t="e">
        <f>+'PPFF 2022'!#REF!</f>
        <v>#REF!</v>
      </c>
      <c r="DX464" s="111" t="e">
        <f>+'PPFF 2022'!#REF!</f>
        <v>#REF!</v>
      </c>
      <c r="DY464" s="107" t="e">
        <f t="shared" si="789"/>
        <v>#REF!</v>
      </c>
      <c r="DZ464" s="109" t="e">
        <f>+'PPFF 2022'!#REF!</f>
        <v>#REF!</v>
      </c>
      <c r="EA464" s="111" t="e">
        <f>+'PPFF 2022'!#REF!</f>
        <v>#REF!</v>
      </c>
      <c r="EB464" s="98" t="e">
        <f t="shared" si="790"/>
        <v>#REF!</v>
      </c>
      <c r="EC464" s="111" t="e">
        <f>+'PPFF 2022'!#REF!</f>
        <v>#REF!</v>
      </c>
      <c r="ED464" s="111" t="e">
        <f>+'PPFF 2022'!#REF!</f>
        <v>#REF!</v>
      </c>
      <c r="EE464" s="98" t="e">
        <f t="shared" si="791"/>
        <v>#REF!</v>
      </c>
      <c r="EF464" s="111" t="e">
        <f>+'PPFF 2022'!#REF!</f>
        <v>#REF!</v>
      </c>
      <c r="EG464" s="111" t="e">
        <f>+'PPFF 2022'!#REF!</f>
        <v>#REF!</v>
      </c>
      <c r="EH464" s="98" t="e">
        <f t="shared" si="792"/>
        <v>#REF!</v>
      </c>
      <c r="EI464" s="111" t="e">
        <f>+'PPFF 2022'!#REF!</f>
        <v>#REF!</v>
      </c>
      <c r="EJ464" s="111" t="e">
        <f>+'PPFF 2022'!#REF!</f>
        <v>#REF!</v>
      </c>
      <c r="EK464" s="98" t="e">
        <f t="shared" si="793"/>
        <v>#REF!</v>
      </c>
      <c r="EL464" s="111" t="e">
        <f>+'PPFF 2022'!#REF!</f>
        <v>#REF!</v>
      </c>
      <c r="EM464" s="111" t="e">
        <f>+'PPFF 2022'!#REF!</f>
        <v>#REF!</v>
      </c>
      <c r="EN464" s="98" t="e">
        <f t="shared" si="794"/>
        <v>#REF!</v>
      </c>
      <c r="EO464" s="111" t="e">
        <f>+'PPFF 2022'!#REF!</f>
        <v>#REF!</v>
      </c>
      <c r="EP464" s="111" t="e">
        <f>+'PPFF 2022'!#REF!</f>
        <v>#REF!</v>
      </c>
      <c r="EQ464" s="98" t="e">
        <f t="shared" si="795"/>
        <v>#REF!</v>
      </c>
      <c r="ER464" s="111" t="e">
        <f>+'PPFF 2022'!#REF!</f>
        <v>#REF!</v>
      </c>
      <c r="ES464" s="111" t="e">
        <f>+'PPFF 2022'!#REF!</f>
        <v>#REF!</v>
      </c>
      <c r="ET464" s="98" t="e">
        <f t="shared" si="796"/>
        <v>#REF!</v>
      </c>
      <c r="EU464" s="111" t="e">
        <f>+'PPFF 2022'!#REF!</f>
        <v>#REF!</v>
      </c>
      <c r="EV464" s="111" t="e">
        <f>+'PPFF 2022'!#REF!</f>
        <v>#REF!</v>
      </c>
      <c r="EW464" s="98" t="e">
        <f t="shared" si="797"/>
        <v>#REF!</v>
      </c>
      <c r="EX464" s="111" t="e">
        <f>+'PPFF 2022'!#REF!</f>
        <v>#REF!</v>
      </c>
      <c r="EY464" s="111" t="e">
        <f>+'PPFF 2022'!#REF!</f>
        <v>#REF!</v>
      </c>
      <c r="EZ464" s="98" t="e">
        <f t="shared" si="798"/>
        <v>#REF!</v>
      </c>
      <c r="FA464" s="111" t="e">
        <f>+'PPFF 2022'!#REF!</f>
        <v>#REF!</v>
      </c>
      <c r="FB464" s="111" t="e">
        <f>+'PPFF 2022'!#REF!</f>
        <v>#REF!</v>
      </c>
      <c r="FC464" s="98" t="e">
        <f t="shared" si="799"/>
        <v>#REF!</v>
      </c>
      <c r="FD464" s="111" t="e">
        <f>+'PPFF 2022'!#REF!</f>
        <v>#REF!</v>
      </c>
      <c r="FE464" s="111" t="e">
        <f>+'PPFF 2022'!#REF!</f>
        <v>#REF!</v>
      </c>
      <c r="FF464" s="98" t="e">
        <f t="shared" si="800"/>
        <v>#REF!</v>
      </c>
      <c r="FG464" s="111" t="e">
        <f>+'PPFF 2022'!#REF!</f>
        <v>#REF!</v>
      </c>
      <c r="FH464" s="111" t="e">
        <f>+'PPFF 2022'!#REF!</f>
        <v>#REF!</v>
      </c>
      <c r="FI464" s="97" t="e">
        <f t="shared" si="801"/>
        <v>#REF!</v>
      </c>
      <c r="FJ464" s="108" t="e">
        <f>+'PPFF 2022'!#REF!</f>
        <v>#REF!</v>
      </c>
      <c r="FK464" s="103" t="e">
        <f>+'PPFF 2022'!#REF!</f>
        <v>#REF!</v>
      </c>
      <c r="FL464" s="193" t="e">
        <f t="shared" si="802"/>
        <v>#REF!</v>
      </c>
      <c r="FM464" s="203" t="e">
        <f>+'PPFF 2022'!#REF!</f>
        <v>#REF!</v>
      </c>
      <c r="FN464" s="204" t="e">
        <f>+'PPFF 2022'!#REF!</f>
        <v>#REF!</v>
      </c>
      <c r="FO464" s="202" t="e">
        <f t="shared" si="803"/>
        <v>#REF!</v>
      </c>
      <c r="FP464" s="203" t="e">
        <f>+'PPFF 2022'!#REF!</f>
        <v>#REF!</v>
      </c>
      <c r="FQ464" s="204" t="e">
        <f>+'PPFF 2022'!#REF!</f>
        <v>#REF!</v>
      </c>
      <c r="FR464" s="202" t="e">
        <f t="shared" si="804"/>
        <v>#REF!</v>
      </c>
      <c r="FS464" s="203" t="e">
        <f>+'PPFF 2022'!#REF!</f>
        <v>#REF!</v>
      </c>
      <c r="FT464" s="204" t="e">
        <f>+'PPFF 2022'!#REF!</f>
        <v>#REF!</v>
      </c>
      <c r="FU464" s="202" t="e">
        <f t="shared" si="805"/>
        <v>#REF!</v>
      </c>
      <c r="FV464" s="203" t="e">
        <f>+'PPFF 2022'!#REF!</f>
        <v>#REF!</v>
      </c>
      <c r="FW464" s="204" t="e">
        <f>+'PPFF 2022'!#REF!</f>
        <v>#REF!</v>
      </c>
      <c r="FX464" s="202" t="e">
        <f t="shared" si="806"/>
        <v>#REF!</v>
      </c>
      <c r="FY464" s="203" t="e">
        <f>+'PPFF 2022'!#REF!</f>
        <v>#REF!</v>
      </c>
      <c r="FZ464" s="204" t="e">
        <f>+'PPFF 2022'!#REF!</f>
        <v>#REF!</v>
      </c>
      <c r="GA464" s="202" t="e">
        <f t="shared" si="807"/>
        <v>#REF!</v>
      </c>
      <c r="GB464" s="203" t="e">
        <f>+'PPFF 2022'!#REF!</f>
        <v>#REF!</v>
      </c>
      <c r="GC464" s="204" t="e">
        <f>+'PPFF 2022'!#REF!</f>
        <v>#REF!</v>
      </c>
      <c r="GD464" s="202" t="e">
        <f t="shared" si="808"/>
        <v>#REF!</v>
      </c>
      <c r="GE464" s="203" t="e">
        <f>+'PPFF 2022'!#REF!</f>
        <v>#REF!</v>
      </c>
      <c r="GF464" s="204" t="e">
        <f>+'PPFF 2022'!#REF!</f>
        <v>#REF!</v>
      </c>
      <c r="GG464" s="202" t="e">
        <f t="shared" si="809"/>
        <v>#REF!</v>
      </c>
      <c r="GH464" s="203" t="e">
        <f>+'PPFF 2022'!#REF!</f>
        <v>#REF!</v>
      </c>
      <c r="GI464" s="204" t="e">
        <f>+'PPFF 2022'!#REF!</f>
        <v>#REF!</v>
      </c>
      <c r="GJ464" s="202" t="e">
        <f t="shared" si="810"/>
        <v>#REF!</v>
      </c>
      <c r="GK464" s="203" t="e">
        <f>+'PPFF 2022'!#REF!</f>
        <v>#REF!</v>
      </c>
      <c r="GL464" s="204" t="e">
        <f>+'PPFF 2022'!#REF!</f>
        <v>#REF!</v>
      </c>
      <c r="GM464" s="202" t="e">
        <f t="shared" si="811"/>
        <v>#REF!</v>
      </c>
      <c r="GN464" s="203" t="e">
        <f>+'PPFF 2022'!#REF!</f>
        <v>#REF!</v>
      </c>
      <c r="GO464" s="204" t="e">
        <f>+'PPFF 2022'!#REF!</f>
        <v>#REF!</v>
      </c>
      <c r="GP464" s="202" t="e">
        <f t="shared" si="812"/>
        <v>#REF!</v>
      </c>
      <c r="GQ464" s="203" t="e">
        <f>+'PPFF 2022'!#REF!</f>
        <v>#REF!</v>
      </c>
      <c r="GR464" s="204" t="e">
        <f>+'PPFF 2022'!#REF!</f>
        <v>#REF!</v>
      </c>
      <c r="GS464" s="209" t="e">
        <f t="shared" si="813"/>
        <v>#REF!</v>
      </c>
      <c r="GT464" s="203" t="e">
        <f>+'PPFF 2022'!#REF!</f>
        <v>#REF!</v>
      </c>
      <c r="GU464" s="204" t="e">
        <f>+'PPFF 2022'!#REF!</f>
        <v>#REF!</v>
      </c>
      <c r="GV464" s="202" t="e">
        <f t="shared" si="814"/>
        <v>#REF!</v>
      </c>
      <c r="GW464" s="203" t="e">
        <f>+'PPFF 2022'!#REF!</f>
        <v>#REF!</v>
      </c>
      <c r="GX464" s="204" t="e">
        <f>+'PPFF 2022'!#REF!</f>
        <v>#REF!</v>
      </c>
      <c r="GY464" s="202" t="e">
        <f t="shared" si="815"/>
        <v>#REF!</v>
      </c>
      <c r="GZ464" s="203" t="e">
        <f>+'PPFF 2022'!#REF!</f>
        <v>#REF!</v>
      </c>
      <c r="HA464" s="204" t="e">
        <f>+'PPFF 2022'!#REF!</f>
        <v>#REF!</v>
      </c>
      <c r="HB464" s="202" t="e">
        <f t="shared" si="816"/>
        <v>#REF!</v>
      </c>
      <c r="HC464" s="203" t="e">
        <f>+'PPFF 2022'!#REF!</f>
        <v>#REF!</v>
      </c>
      <c r="HD464" s="204" t="e">
        <f>+'PPFF 2022'!#REF!</f>
        <v>#REF!</v>
      </c>
      <c r="HE464" s="202" t="e">
        <f t="shared" si="817"/>
        <v>#REF!</v>
      </c>
      <c r="HF464" s="203" t="e">
        <f>+'PPFF 2022'!#REF!</f>
        <v>#REF!</v>
      </c>
      <c r="HG464" s="204" t="e">
        <f>+'PPFF 2022'!#REF!</f>
        <v>#REF!</v>
      </c>
      <c r="HH464" s="202" t="e">
        <f t="shared" si="818"/>
        <v>#REF!</v>
      </c>
      <c r="HI464" s="203" t="e">
        <f>+'PPFF 2022'!#REF!</f>
        <v>#REF!</v>
      </c>
      <c r="HJ464" s="204" t="e">
        <f>+'PPFF 2022'!#REF!</f>
        <v>#REF!</v>
      </c>
      <c r="HK464" s="202" t="e">
        <f t="shared" si="819"/>
        <v>#REF!</v>
      </c>
      <c r="HL464" s="203" t="e">
        <f>+'PPFF 2022'!#REF!</f>
        <v>#REF!</v>
      </c>
      <c r="HM464" s="204" t="e">
        <f>+'PPFF 2022'!#REF!</f>
        <v>#REF!</v>
      </c>
      <c r="HN464" s="202" t="e">
        <f t="shared" si="820"/>
        <v>#REF!</v>
      </c>
      <c r="HO464" s="203" t="e">
        <f>+'PPFF 2022'!#REF!</f>
        <v>#REF!</v>
      </c>
      <c r="HP464" s="204" t="e">
        <f>+'PPFF 2022'!#REF!</f>
        <v>#REF!</v>
      </c>
      <c r="HQ464" s="202" t="e">
        <f t="shared" si="821"/>
        <v>#REF!</v>
      </c>
      <c r="HR464" s="203" t="e">
        <f>+'PPFF 2022'!#REF!</f>
        <v>#REF!</v>
      </c>
      <c r="HS464" s="204" t="e">
        <f>+'PPFF 2022'!#REF!</f>
        <v>#REF!</v>
      </c>
      <c r="HT464" s="202" t="e">
        <f t="shared" si="822"/>
        <v>#REF!</v>
      </c>
      <c r="HU464" s="203" t="e">
        <f>+'PPFF 2022'!#REF!</f>
        <v>#REF!</v>
      </c>
      <c r="HV464" s="204" t="e">
        <f>+'PPFF 2022'!#REF!</f>
        <v>#REF!</v>
      </c>
      <c r="HW464" s="202" t="e">
        <f t="shared" si="823"/>
        <v>#REF!</v>
      </c>
      <c r="HX464" s="203" t="e">
        <f>+'PPFF 2022'!#REF!</f>
        <v>#REF!</v>
      </c>
      <c r="HY464" s="204" t="e">
        <f>+'PPFF 2022'!#REF!</f>
        <v>#REF!</v>
      </c>
      <c r="HZ464" s="202" t="e">
        <f t="shared" si="824"/>
        <v>#REF!</v>
      </c>
      <c r="IA464" s="203" t="e">
        <f>+'PPFF 2022'!#REF!</f>
        <v>#REF!</v>
      </c>
      <c r="IB464" s="204" t="e">
        <f>+'PPFF 2022'!#REF!</f>
        <v>#REF!</v>
      </c>
      <c r="IC464" s="209" t="e">
        <f t="shared" si="825"/>
        <v>#REF!</v>
      </c>
      <c r="ID464" s="203" t="e">
        <f>+'PPFF 2022'!#REF!</f>
        <v>#REF!</v>
      </c>
      <c r="IE464" s="204" t="e">
        <f>+'PPFF 2022'!#REF!</f>
        <v>#REF!</v>
      </c>
      <c r="IF464" s="215" t="e">
        <f t="shared" si="826"/>
        <v>#REF!</v>
      </c>
      <c r="IG464" s="203" t="e">
        <f>+'PPFF 2022'!#REF!</f>
        <v>#REF!</v>
      </c>
      <c r="IH464" s="204" t="e">
        <f>+'PPFF 2022'!#REF!</f>
        <v>#REF!</v>
      </c>
      <c r="II464" s="215" t="e">
        <f t="shared" si="827"/>
        <v>#REF!</v>
      </c>
      <c r="IJ464" s="203" t="e">
        <f>+'PPFF 2022'!#REF!</f>
        <v>#REF!</v>
      </c>
      <c r="IK464" s="204" t="e">
        <f>+'PPFF 2022'!#REF!</f>
        <v>#REF!</v>
      </c>
      <c r="IL464" s="215" t="e">
        <f t="shared" si="828"/>
        <v>#REF!</v>
      </c>
      <c r="IM464" s="203" t="e">
        <f>+'PPFF 2022'!#REF!</f>
        <v>#REF!</v>
      </c>
      <c r="IN464" s="204" t="e">
        <f>+'PPFF 2022'!#REF!</f>
        <v>#REF!</v>
      </c>
      <c r="IO464" s="215" t="e">
        <f t="shared" si="829"/>
        <v>#REF!</v>
      </c>
      <c r="IP464" s="203" t="e">
        <f>+'PPFF 2022'!#REF!</f>
        <v>#REF!</v>
      </c>
      <c r="IQ464" s="204" t="e">
        <f>+'PPFF 2022'!#REF!</f>
        <v>#REF!</v>
      </c>
      <c r="IR464" s="215" t="e">
        <f t="shared" si="830"/>
        <v>#REF!</v>
      </c>
      <c r="IS464" s="203" t="e">
        <f>+'PPFF 2022'!#REF!</f>
        <v>#REF!</v>
      </c>
      <c r="IT464" s="204" t="e">
        <f>+'PPFF 2022'!#REF!</f>
        <v>#REF!</v>
      </c>
      <c r="IU464" s="215" t="e">
        <f t="shared" si="831"/>
        <v>#REF!</v>
      </c>
      <c r="IV464" s="203" t="e">
        <f>+'PPFF 2022'!#REF!</f>
        <v>#REF!</v>
      </c>
      <c r="IW464" s="204" t="e">
        <f>+'PPFF 2022'!#REF!</f>
        <v>#REF!</v>
      </c>
      <c r="IX464" s="215" t="e">
        <f t="shared" si="832"/>
        <v>#REF!</v>
      </c>
      <c r="IY464" s="203" t="e">
        <f>+'PPFF 2022'!#REF!</f>
        <v>#REF!</v>
      </c>
      <c r="IZ464" s="204" t="e">
        <f>+'PPFF 2022'!#REF!</f>
        <v>#REF!</v>
      </c>
      <c r="JA464" s="215" t="e">
        <f t="shared" si="833"/>
        <v>#REF!</v>
      </c>
      <c r="JB464" s="203" t="e">
        <f>+'PPFF 2022'!#REF!</f>
        <v>#REF!</v>
      </c>
      <c r="JC464" s="204" t="e">
        <f>+'PPFF 2022'!#REF!</f>
        <v>#REF!</v>
      </c>
      <c r="JD464" s="215" t="e">
        <f t="shared" si="834"/>
        <v>#REF!</v>
      </c>
      <c r="JE464" s="203" t="e">
        <f>+'PPFF 2022'!#REF!</f>
        <v>#REF!</v>
      </c>
      <c r="JF464" s="204" t="e">
        <f>+'PPFF 2022'!#REF!</f>
        <v>#REF!</v>
      </c>
      <c r="JG464" s="215" t="e">
        <f t="shared" si="835"/>
        <v>#REF!</v>
      </c>
      <c r="JH464" s="203" t="e">
        <f>+'PPFF 2022'!#REF!</f>
        <v>#REF!</v>
      </c>
      <c r="JI464" s="204" t="e">
        <f>+'PPFF 2022'!#REF!</f>
        <v>#REF!</v>
      </c>
      <c r="JJ464" s="215" t="e">
        <f t="shared" si="836"/>
        <v>#REF!</v>
      </c>
      <c r="JK464" s="203" t="e">
        <f>+'PPFF 2022'!#REF!</f>
        <v>#REF!</v>
      </c>
      <c r="JL464" s="204" t="e">
        <f>+'PPFF 2022'!#REF!</f>
        <v>#REF!</v>
      </c>
      <c r="JM464" s="218" t="e">
        <f t="shared" si="837"/>
        <v>#REF!</v>
      </c>
      <c r="JN464" s="224" t="e">
        <f>+'PPFF 2022'!#REF!</f>
        <v>#REF!</v>
      </c>
      <c r="JO464" s="225" t="e">
        <f>+'PPFF 2022'!#REF!</f>
        <v>#REF!</v>
      </c>
      <c r="JP464" s="212" t="e">
        <f t="shared" si="838"/>
        <v>#REF!</v>
      </c>
      <c r="JQ464" s="224" t="e">
        <f>+'PPFF 2022'!#REF!</f>
        <v>#REF!</v>
      </c>
      <c r="JR464" s="225" t="e">
        <f>+'PPFF 2022'!#REF!</f>
        <v>#REF!</v>
      </c>
      <c r="JS464" s="212" t="e">
        <f t="shared" si="839"/>
        <v>#REF!</v>
      </c>
      <c r="JT464" s="224" t="e">
        <f>+'PPFF 2022'!#REF!</f>
        <v>#REF!</v>
      </c>
      <c r="JU464" s="225" t="e">
        <f>+'PPFF 2022'!#REF!</f>
        <v>#REF!</v>
      </c>
      <c r="JV464" s="212" t="e">
        <f t="shared" si="840"/>
        <v>#REF!</v>
      </c>
      <c r="JW464" s="224" t="e">
        <f>+'PPFF 2022'!#REF!</f>
        <v>#REF!</v>
      </c>
      <c r="JX464" s="225" t="e">
        <f>+'PPFF 2022'!#REF!</f>
        <v>#REF!</v>
      </c>
      <c r="JY464" s="212" t="e">
        <f t="shared" si="841"/>
        <v>#REF!</v>
      </c>
      <c r="JZ464" s="224" t="e">
        <f>+'PPFF 2022'!#REF!</f>
        <v>#REF!</v>
      </c>
      <c r="KA464" s="225" t="e">
        <f>+'PPFF 2022'!#REF!</f>
        <v>#REF!</v>
      </c>
      <c r="KB464" s="212" t="e">
        <f t="shared" si="842"/>
        <v>#REF!</v>
      </c>
      <c r="KC464" s="224" t="e">
        <f>+'PPFF 2022'!#REF!</f>
        <v>#REF!</v>
      </c>
      <c r="KD464" s="225" t="e">
        <f>+'PPFF 2022'!#REF!</f>
        <v>#REF!</v>
      </c>
      <c r="KE464" s="212" t="e">
        <f t="shared" si="843"/>
        <v>#REF!</v>
      </c>
      <c r="KF464" s="224" t="e">
        <f>+'PPFF 2022'!#REF!</f>
        <v>#REF!</v>
      </c>
      <c r="KG464" s="225" t="e">
        <f>+'PPFF 2022'!#REF!</f>
        <v>#REF!</v>
      </c>
      <c r="KH464" s="212" t="e">
        <f t="shared" si="844"/>
        <v>#REF!</v>
      </c>
      <c r="KI464" s="224" t="e">
        <f>+'PPFF 2022'!#REF!</f>
        <v>#REF!</v>
      </c>
      <c r="KJ464" s="225" t="e">
        <f>+'PPFF 2022'!#REF!</f>
        <v>#REF!</v>
      </c>
      <c r="KK464" s="212" t="e">
        <f t="shared" si="845"/>
        <v>#REF!</v>
      </c>
      <c r="KL464" s="224" t="e">
        <f>+'PPFF 2022'!#REF!</f>
        <v>#REF!</v>
      </c>
      <c r="KM464" s="225" t="e">
        <f>+'PPFF 2022'!#REF!</f>
        <v>#REF!</v>
      </c>
      <c r="KN464" s="212" t="e">
        <f t="shared" si="846"/>
        <v>#REF!</v>
      </c>
      <c r="KO464" s="224" t="e">
        <f>+'PPFF 2022'!#REF!</f>
        <v>#REF!</v>
      </c>
      <c r="KP464" s="225" t="e">
        <f>+'PPFF 2022'!#REF!</f>
        <v>#REF!</v>
      </c>
      <c r="KQ464" s="212" t="e">
        <f t="shared" si="847"/>
        <v>#REF!</v>
      </c>
      <c r="KR464" s="224" t="e">
        <f>+'PPFF 2022'!#REF!</f>
        <v>#REF!</v>
      </c>
      <c r="KS464" s="225" t="e">
        <f>+'PPFF 2022'!#REF!</f>
        <v>#REF!</v>
      </c>
      <c r="KT464" s="212" t="e">
        <f t="shared" si="848"/>
        <v>#REF!</v>
      </c>
      <c r="KU464" s="224" t="e">
        <f>+'PPFF 2022'!#REF!</f>
        <v>#REF!</v>
      </c>
      <c r="KV464" s="225" t="e">
        <f>+'PPFF 2022'!#REF!</f>
        <v>#REF!</v>
      </c>
      <c r="KW464" s="212" t="e">
        <f t="shared" si="849"/>
        <v>#REF!</v>
      </c>
      <c r="KX464" s="224" t="e">
        <f>+'PPFF 2022'!#REF!</f>
        <v>#REF!</v>
      </c>
      <c r="KY464" s="230" t="e">
        <f>+'PPFF 2022'!#REF!</f>
        <v>#REF!</v>
      </c>
      <c r="KZ464" s="224" t="e">
        <f>+'PPFF 2022'!#REF!</f>
        <v>#REF!</v>
      </c>
      <c r="LA464" s="230" t="e">
        <f>+'PPFF 2022'!#REF!</f>
        <v>#REF!</v>
      </c>
      <c r="LB464" s="224" t="e">
        <f>+'PPFF 2022'!#REF!</f>
        <v>#REF!</v>
      </c>
      <c r="LC464" s="230" t="e">
        <f>+'PPFF 2022'!#REF!</f>
        <v>#REF!</v>
      </c>
      <c r="LD464" s="224" t="e">
        <f>+'PPFF 2022'!#REF!</f>
        <v>#REF!</v>
      </c>
      <c r="LE464" s="230" t="e">
        <f>+'PPFF 2022'!#REF!</f>
        <v>#REF!</v>
      </c>
      <c r="LF464" s="224" t="e">
        <f>+'PPFF 2022'!#REF!</f>
        <v>#REF!</v>
      </c>
      <c r="LG464" s="230" t="e">
        <f>+'PPFF 2022'!#REF!</f>
        <v>#REF!</v>
      </c>
      <c r="LH464" s="224" t="e">
        <f>+'PPFF 2022'!#REF!</f>
        <v>#REF!</v>
      </c>
      <c r="LI464" s="230" t="e">
        <f>+'PPFF 2022'!#REF!</f>
        <v>#REF!</v>
      </c>
      <c r="LJ464" s="224" t="e">
        <f>+'PPFF 2022'!#REF!</f>
        <v>#REF!</v>
      </c>
      <c r="LK464" s="230" t="e">
        <f>+'PPFF 2022'!#REF!</f>
        <v>#REF!</v>
      </c>
      <c r="LL464" s="224" t="e">
        <f>+'PPFF 2022'!#REF!</f>
        <v>#REF!</v>
      </c>
      <c r="LM464" s="230" t="e">
        <f>+'PPFF 2022'!#REF!</f>
        <v>#REF!</v>
      </c>
      <c r="LN464" s="224" t="e">
        <f>+'PPFF 2022'!#REF!</f>
        <v>#REF!</v>
      </c>
      <c r="LO464" s="230" t="e">
        <f>+'PPFF 2022'!#REF!</f>
        <v>#REF!</v>
      </c>
      <c r="LP464" s="224" t="e">
        <f>+'PPFF 2022'!#REF!</f>
        <v>#REF!</v>
      </c>
      <c r="LQ464" s="230" t="e">
        <f>+'PPFF 2022'!#REF!</f>
        <v>#REF!</v>
      </c>
      <c r="LR464" s="224" t="e">
        <f>+'PPFF 2022'!#REF!</f>
        <v>#REF!</v>
      </c>
      <c r="LS464" s="230" t="e">
        <f>+'PPFF 2022'!#REF!</f>
        <v>#REF!</v>
      </c>
      <c r="LT464" s="224" t="e">
        <f>+'PPFF 2022'!#REF!</f>
        <v>#REF!</v>
      </c>
      <c r="LU464" s="230" t="e">
        <f>+'PPFF 2022'!#REF!</f>
        <v>#REF!</v>
      </c>
      <c r="LV464" s="234" t="e">
        <f>+'PPFF 2022'!#REF!</f>
        <v>#REF!</v>
      </c>
      <c r="LW464" s="234" t="e">
        <f>+'PPFF 2022'!#REF!</f>
        <v>#REF!</v>
      </c>
      <c r="LX464" s="234" t="e">
        <f>+'PPFF 2022'!#REF!</f>
        <v>#REF!</v>
      </c>
      <c r="LY464" s="234" t="e">
        <f>+'PPFF 2022'!#REF!</f>
        <v>#REF!</v>
      </c>
      <c r="LZ464" s="234" t="e">
        <f>+'PPFF 2022'!#REF!</f>
        <v>#REF!</v>
      </c>
      <c r="MA464" s="234" t="e">
        <f>+'PPFF 2022'!#REF!</f>
        <v>#REF!</v>
      </c>
      <c r="MB464" s="234" t="e">
        <f>+'PPFF 2022'!#REF!</f>
        <v>#REF!</v>
      </c>
      <c r="MC464" s="234" t="e">
        <f>+'PPFF 2022'!#REF!</f>
        <v>#REF!</v>
      </c>
      <c r="MD464" s="234" t="e">
        <f>+'PPFF 2022'!#REF!</f>
        <v>#REF!</v>
      </c>
      <c r="ME464" s="234" t="e">
        <f>+'PPFF 2022'!#REF!</f>
        <v>#REF!</v>
      </c>
      <c r="MF464" s="234" t="e">
        <f>+'PPFF 2022'!#REF!</f>
        <v>#REF!</v>
      </c>
      <c r="MG464" s="234" t="e">
        <f>+'PPFF 2022'!#REF!</f>
        <v>#REF!</v>
      </c>
      <c r="MH464" s="190" t="e">
        <f>+'PPFF 2022'!#REF!/6</f>
        <v>#REF!</v>
      </c>
      <c r="MI464" s="190" t="e">
        <f>+'PPFF 2022'!#REF!/6</f>
        <v>#REF!</v>
      </c>
      <c r="MJ464" s="190" t="e">
        <f>+'PPFF 2022'!#REF!/6</f>
        <v>#REF!</v>
      </c>
      <c r="MK464" s="190" t="e">
        <f>+'PPFF 2022'!#REF!/6</f>
        <v>#REF!</v>
      </c>
      <c r="ML464" s="190" t="e">
        <f>+'PPFF 2022'!#REF!/6</f>
        <v>#REF!</v>
      </c>
      <c r="MM464" s="190" t="e">
        <f>+'PPFF 2022'!#REF!/6</f>
        <v>#REF!</v>
      </c>
      <c r="MN464" s="239" t="e">
        <f>+'PPFF 2022'!#REF!/6</f>
        <v>#REF!</v>
      </c>
      <c r="MO464" s="190" t="e">
        <f>+'PPFF 2022'!#REF!/6</f>
        <v>#REF!</v>
      </c>
      <c r="MP464" s="190" t="e">
        <f>+'PPFF 2022'!#REF!/6</f>
        <v>#REF!</v>
      </c>
      <c r="MQ464" s="190" t="e">
        <f>+'PPFF 2022'!#REF!/6</f>
        <v>#REF!</v>
      </c>
      <c r="MR464" s="190" t="e">
        <f>+'PPFF 2022'!#REF!/6</f>
        <v>#REF!</v>
      </c>
      <c r="MS464" s="190" t="e">
        <f>+'PPFF 2022'!#REF!/6</f>
        <v>#REF!</v>
      </c>
      <c r="MT464" s="104" t="e">
        <f>+'PPFF 2022'!#REF!</f>
        <v>#REF!</v>
      </c>
      <c r="MU464" s="104" t="e">
        <f>+'PPFF 2022'!#REF!</f>
        <v>#REF!</v>
      </c>
      <c r="MV464" s="104" t="e">
        <f>+'PPFF 2022'!#REF!</f>
        <v>#REF!</v>
      </c>
      <c r="MW464" s="104" t="e">
        <f>+'PPFF 2022'!#REF!</f>
        <v>#REF!</v>
      </c>
      <c r="MX464" s="104" t="e">
        <f>+'PPFF 2022'!#REF!</f>
        <v>#REF!</v>
      </c>
      <c r="MY464" s="104" t="e">
        <f>+'PPFF 2022'!#REF!</f>
        <v>#REF!</v>
      </c>
      <c r="MZ464" s="104" t="e">
        <f>+'PPFF 2022'!#REF!</f>
        <v>#REF!</v>
      </c>
      <c r="NA464" s="104" t="e">
        <f>+'PPFF 2022'!#REF!</f>
        <v>#REF!</v>
      </c>
      <c r="NB464" s="104" t="e">
        <f>+'PPFF 2022'!#REF!</f>
        <v>#REF!</v>
      </c>
      <c r="NC464" s="104" t="e">
        <f>+'PPFF 2022'!#REF!</f>
        <v>#REF!</v>
      </c>
      <c r="ND464" s="104" t="e">
        <f>+'PPFF 2022'!#REF!</f>
        <v>#REF!</v>
      </c>
      <c r="NE464" s="104" t="e">
        <f>+'PPFF 2022'!#REF!</f>
        <v>#REF!</v>
      </c>
    </row>
    <row r="465" spans="1:369" s="88" customFormat="1" ht="10.5" x14ac:dyDescent="0.25">
      <c r="A465" s="91" t="s">
        <v>1</v>
      </c>
      <c r="B465" s="92" t="s">
        <v>59</v>
      </c>
      <c r="C465" s="91">
        <v>400</v>
      </c>
      <c r="D465" s="91" t="s">
        <v>349</v>
      </c>
      <c r="E465" s="91" t="s">
        <v>350</v>
      </c>
      <c r="F465" s="92" t="s">
        <v>247</v>
      </c>
      <c r="G465" s="92" t="s">
        <v>351</v>
      </c>
      <c r="H465" s="155">
        <v>27598</v>
      </c>
      <c r="I465" s="92" t="s">
        <v>606</v>
      </c>
      <c r="J465" s="171" t="e">
        <f>+'PPFF 2022'!#REF!+'PPFF 2022'!#REF!</f>
        <v>#REF!</v>
      </c>
      <c r="K465" s="171" t="e">
        <f>+'PPFF 2022'!#REF!+'PPFF 2022'!#REF!</f>
        <v>#REF!</v>
      </c>
      <c r="L465" s="171" t="e">
        <f>+'PPFF 2022'!#REF!+'PPFF 2022'!#REF!</f>
        <v>#REF!</v>
      </c>
      <c r="M465" s="171" t="e">
        <f>+'PPFF 2022'!#REF!+'PPFF 2022'!#REF!</f>
        <v>#REF!</v>
      </c>
      <c r="N465" s="171" t="e">
        <f>+'PPFF 2022'!#REF!+'PPFF 2022'!#REF!</f>
        <v>#REF!</v>
      </c>
      <c r="O465" s="171" t="e">
        <f>+'PPFF 2022'!#REF!+'PPFF 2022'!#REF!</f>
        <v>#REF!</v>
      </c>
      <c r="P465" s="171" t="e">
        <f>+'PPFF 2022'!#REF!+'PPFF 2022'!#REF!</f>
        <v>#REF!</v>
      </c>
      <c r="Q465" s="171" t="e">
        <f>+'PPFF 2022'!#REF!+'PPFF 2022'!#REF!</f>
        <v>#REF!</v>
      </c>
      <c r="R465" s="171" t="e">
        <f>+'PPFF 2022'!#REF!+'PPFF 2022'!#REF!</f>
        <v>#REF!</v>
      </c>
      <c r="S465" s="171" t="e">
        <f>+'PPFF 2022'!#REF!+'PPFF 2022'!#REF!</f>
        <v>#REF!</v>
      </c>
      <c r="T465" s="171" t="e">
        <f>+'PPFF 2022'!#REF!+'PPFF 2022'!#REF!</f>
        <v>#REF!</v>
      </c>
      <c r="U465" s="171" t="e">
        <f>+'PPFF 2022'!#REF!+'PPFF 2022'!#REF!</f>
        <v>#REF!</v>
      </c>
      <c r="V465" s="93" t="e">
        <f>+'PPFF 2022'!#REF!</f>
        <v>#REF!</v>
      </c>
      <c r="W465" s="95" t="e">
        <f>+'PPFF 2022'!#REF!</f>
        <v>#REF!</v>
      </c>
      <c r="X465" s="98" t="e">
        <f>+('PPFF 2022'!#REF!+'PPFF 2022'!#REF!)/13</f>
        <v>#REF!</v>
      </c>
      <c r="Y465" s="93" t="e">
        <f>+'PPFF 2022'!#REF!</f>
        <v>#REF!</v>
      </c>
      <c r="Z465" s="95" t="e">
        <f>+'PPFF 2022'!#REF!</f>
        <v>#REF!</v>
      </c>
      <c r="AA465" s="98" t="e">
        <f>+('PPFF 2022'!#REF!+'PPFF 2022'!#REF!)/13</f>
        <v>#REF!</v>
      </c>
      <c r="AB465" s="93" t="e">
        <f>+'PPFF 2022'!#REF!</f>
        <v>#REF!</v>
      </c>
      <c r="AC465" s="95" t="e">
        <f>+'PPFF 2022'!#REF!</f>
        <v>#REF!</v>
      </c>
      <c r="AD465" s="98" t="e">
        <f t="shared" si="756"/>
        <v>#REF!</v>
      </c>
      <c r="AE465" s="93" t="e">
        <f>+'PPFF 2022'!#REF!</f>
        <v>#REF!</v>
      </c>
      <c r="AF465" s="95" t="e">
        <f>+'PPFF 2022'!#REF!</f>
        <v>#REF!</v>
      </c>
      <c r="AG465" s="98" t="e">
        <f t="shared" si="757"/>
        <v>#REF!</v>
      </c>
      <c r="AH465" s="93" t="e">
        <f>+'PPFF 2022'!#REF!</f>
        <v>#REF!</v>
      </c>
      <c r="AI465" s="95" t="e">
        <f>+'PPFF 2022'!#REF!</f>
        <v>#REF!</v>
      </c>
      <c r="AJ465" s="98" t="e">
        <f t="shared" si="758"/>
        <v>#REF!</v>
      </c>
      <c r="AK465" s="93" t="e">
        <f>+'PPFF 2022'!#REF!</f>
        <v>#REF!</v>
      </c>
      <c r="AL465" s="95" t="e">
        <f>+'PPFF 2022'!#REF!</f>
        <v>#REF!</v>
      </c>
      <c r="AM465" s="98" t="e">
        <f t="shared" si="759"/>
        <v>#REF!</v>
      </c>
      <c r="AN465" s="93" t="e">
        <f>+'PPFF 2022'!#REF!</f>
        <v>#REF!</v>
      </c>
      <c r="AO465" s="95" t="e">
        <f>+'PPFF 2022'!#REF!</f>
        <v>#REF!</v>
      </c>
      <c r="AP465" s="98" t="e">
        <f t="shared" si="760"/>
        <v>#REF!</v>
      </c>
      <c r="AQ465" s="93" t="e">
        <f>+'PPFF 2022'!#REF!</f>
        <v>#REF!</v>
      </c>
      <c r="AR465" s="95" t="e">
        <f>+'PPFF 2022'!#REF!</f>
        <v>#REF!</v>
      </c>
      <c r="AS465" s="98" t="e">
        <f t="shared" si="761"/>
        <v>#REF!</v>
      </c>
      <c r="AT465" s="93" t="e">
        <f>+'PPFF 2022'!#REF!</f>
        <v>#REF!</v>
      </c>
      <c r="AU465" s="95" t="e">
        <f>+'PPFF 2022'!#REF!</f>
        <v>#REF!</v>
      </c>
      <c r="AV465" s="98" t="e">
        <f t="shared" si="762"/>
        <v>#REF!</v>
      </c>
      <c r="AW465" s="93" t="e">
        <f>+'PPFF 2022'!#REF!</f>
        <v>#REF!</v>
      </c>
      <c r="AX465" s="95" t="e">
        <f>+'PPFF 2022'!#REF!</f>
        <v>#REF!</v>
      </c>
      <c r="AY465" s="98" t="e">
        <f t="shared" si="763"/>
        <v>#REF!</v>
      </c>
      <c r="AZ465" s="93" t="e">
        <f>+'PPFF 2022'!#REF!</f>
        <v>#REF!</v>
      </c>
      <c r="BA465" s="95" t="e">
        <f>+'PPFF 2022'!#REF!</f>
        <v>#REF!</v>
      </c>
      <c r="BB465" s="98" t="e">
        <f t="shared" si="764"/>
        <v>#REF!</v>
      </c>
      <c r="BC465" s="93" t="e">
        <f>+'PPFF 2022'!#REF!</f>
        <v>#REF!</v>
      </c>
      <c r="BD465" s="95" t="e">
        <f>+'PPFF 2022'!#REF!</f>
        <v>#REF!</v>
      </c>
      <c r="BE465" s="97" t="e">
        <f t="shared" si="765"/>
        <v>#REF!</v>
      </c>
      <c r="BF465" s="107" t="e">
        <f>+'PPFF 2022'!#REF!</f>
        <v>#REF!</v>
      </c>
      <c r="BG465" s="97" t="e">
        <f>+'PPFF 2022'!#REF!</f>
        <v>#REF!</v>
      </c>
      <c r="BH465" s="182" t="e">
        <f t="shared" si="766"/>
        <v>#REF!</v>
      </c>
      <c r="BI465" s="107" t="e">
        <f>+'PPFF 2022'!#REF!</f>
        <v>#REF!</v>
      </c>
      <c r="BJ465" s="97" t="e">
        <f>+'PPFF 2022'!#REF!</f>
        <v>#REF!</v>
      </c>
      <c r="BK465" s="182" t="e">
        <f t="shared" si="767"/>
        <v>#REF!</v>
      </c>
      <c r="BL465" s="107" t="e">
        <f>+'PPFF 2022'!#REF!</f>
        <v>#REF!</v>
      </c>
      <c r="BM465" s="97" t="e">
        <f>+'PPFF 2022'!#REF!</f>
        <v>#REF!</v>
      </c>
      <c r="BN465" s="182" t="e">
        <f t="shared" si="768"/>
        <v>#REF!</v>
      </c>
      <c r="BO465" s="107" t="e">
        <f>+'PPFF 2022'!#REF!</f>
        <v>#REF!</v>
      </c>
      <c r="BP465" s="97" t="e">
        <f>+'PPFF 2022'!#REF!</f>
        <v>#REF!</v>
      </c>
      <c r="BQ465" s="182" t="e">
        <f t="shared" si="769"/>
        <v>#REF!</v>
      </c>
      <c r="BR465" s="107" t="e">
        <f>+'PPFF 2022'!#REF!</f>
        <v>#REF!</v>
      </c>
      <c r="BS465" s="97" t="e">
        <f>+'PPFF 2022'!#REF!</f>
        <v>#REF!</v>
      </c>
      <c r="BT465" s="182" t="e">
        <f t="shared" si="770"/>
        <v>#REF!</v>
      </c>
      <c r="BU465" s="107" t="e">
        <f>+'PPFF 2022'!#REF!</f>
        <v>#REF!</v>
      </c>
      <c r="BV465" s="97" t="e">
        <f>+'PPFF 2022'!#REF!</f>
        <v>#REF!</v>
      </c>
      <c r="BW465" s="182" t="e">
        <f t="shared" si="771"/>
        <v>#REF!</v>
      </c>
      <c r="BX465" s="107" t="e">
        <f>+'PPFF 2022'!#REF!</f>
        <v>#REF!</v>
      </c>
      <c r="BY465" s="97" t="e">
        <f>+'PPFF 2022'!#REF!</f>
        <v>#REF!</v>
      </c>
      <c r="BZ465" s="182" t="e">
        <f t="shared" si="772"/>
        <v>#REF!</v>
      </c>
      <c r="CA465" s="107" t="e">
        <f>+'PPFF 2022'!#REF!</f>
        <v>#REF!</v>
      </c>
      <c r="CB465" s="97" t="e">
        <f>+'PPFF 2022'!#REF!</f>
        <v>#REF!</v>
      </c>
      <c r="CC465" s="182" t="e">
        <f t="shared" si="773"/>
        <v>#REF!</v>
      </c>
      <c r="CD465" s="107" t="e">
        <f>+'PPFF 2022'!#REF!</f>
        <v>#REF!</v>
      </c>
      <c r="CE465" s="97" t="e">
        <f>+'PPFF 2022'!#REF!</f>
        <v>#REF!</v>
      </c>
      <c r="CF465" s="182" t="e">
        <f t="shared" si="774"/>
        <v>#REF!</v>
      </c>
      <c r="CG465" s="107" t="e">
        <f>+'PPFF 2022'!#REF!</f>
        <v>#REF!</v>
      </c>
      <c r="CH465" s="97" t="e">
        <f>+'PPFF 2022'!#REF!</f>
        <v>#REF!</v>
      </c>
      <c r="CI465" s="182" t="e">
        <f t="shared" si="775"/>
        <v>#REF!</v>
      </c>
      <c r="CJ465" s="107" t="e">
        <f>+'PPFF 2022'!#REF!</f>
        <v>#REF!</v>
      </c>
      <c r="CK465" s="97" t="e">
        <f>+'PPFF 2022'!#REF!</f>
        <v>#REF!</v>
      </c>
      <c r="CL465" s="182" t="e">
        <f t="shared" si="776"/>
        <v>#REF!</v>
      </c>
      <c r="CM465" s="107" t="e">
        <f>+'PPFF 2022'!#REF!</f>
        <v>#REF!</v>
      </c>
      <c r="CN465" s="97" t="e">
        <f>+'PPFF 2022'!#REF!</f>
        <v>#REF!</v>
      </c>
      <c r="CO465" s="187" t="e">
        <f t="shared" si="777"/>
        <v>#REF!</v>
      </c>
      <c r="CP465" s="109" t="e">
        <f>+'PPFF 2022'!#REF!</f>
        <v>#REF!</v>
      </c>
      <c r="CQ465" s="111" t="e">
        <f>+'PPFF 2022'!#REF!</f>
        <v>#REF!</v>
      </c>
      <c r="CR465" s="98" t="e">
        <f t="shared" si="778"/>
        <v>#REF!</v>
      </c>
      <c r="CS465" s="109" t="e">
        <f>+'PPFF 2022'!#REF!</f>
        <v>#REF!</v>
      </c>
      <c r="CT465" s="111" t="e">
        <f>+'PPFF 2022'!#REF!</f>
        <v>#REF!</v>
      </c>
      <c r="CU465" s="98" t="e">
        <f t="shared" si="779"/>
        <v>#REF!</v>
      </c>
      <c r="CV465" s="109" t="e">
        <f>+'PPFF 2022'!#REF!</f>
        <v>#REF!</v>
      </c>
      <c r="CW465" s="111" t="e">
        <f>+'PPFF 2022'!#REF!</f>
        <v>#REF!</v>
      </c>
      <c r="CX465" s="98" t="e">
        <f t="shared" si="780"/>
        <v>#REF!</v>
      </c>
      <c r="CY465" s="109" t="e">
        <f>+'PPFF 2022'!#REF!</f>
        <v>#REF!</v>
      </c>
      <c r="CZ465" s="111" t="e">
        <f>+'PPFF 2022'!#REF!</f>
        <v>#REF!</v>
      </c>
      <c r="DA465" s="98" t="e">
        <f t="shared" si="781"/>
        <v>#REF!</v>
      </c>
      <c r="DB465" s="109" t="e">
        <f>+'PPFF 2022'!#REF!</f>
        <v>#REF!</v>
      </c>
      <c r="DC465" s="111" t="e">
        <f>+'PPFF 2022'!#REF!</f>
        <v>#REF!</v>
      </c>
      <c r="DD465" s="98" t="e">
        <f t="shared" si="782"/>
        <v>#REF!</v>
      </c>
      <c r="DE465" s="109" t="e">
        <f>+'PPFF 2022'!#REF!</f>
        <v>#REF!</v>
      </c>
      <c r="DF465" s="111" t="e">
        <f>+'PPFF 2022'!#REF!</f>
        <v>#REF!</v>
      </c>
      <c r="DG465" s="98" t="e">
        <f t="shared" si="783"/>
        <v>#REF!</v>
      </c>
      <c r="DH465" s="109" t="e">
        <f>+'PPFF 2022'!#REF!</f>
        <v>#REF!</v>
      </c>
      <c r="DI465" s="111" t="e">
        <f>+'PPFF 2022'!#REF!</f>
        <v>#REF!</v>
      </c>
      <c r="DJ465" s="98" t="e">
        <f t="shared" si="784"/>
        <v>#REF!</v>
      </c>
      <c r="DK465" s="109" t="e">
        <f>+'PPFF 2022'!#REF!</f>
        <v>#REF!</v>
      </c>
      <c r="DL465" s="111" t="e">
        <f>+'PPFF 2022'!#REF!</f>
        <v>#REF!</v>
      </c>
      <c r="DM465" s="98" t="e">
        <f t="shared" si="785"/>
        <v>#REF!</v>
      </c>
      <c r="DN465" s="109" t="e">
        <f>+'PPFF 2022'!#REF!</f>
        <v>#REF!</v>
      </c>
      <c r="DO465" s="111" t="e">
        <f>+'PPFF 2022'!#REF!</f>
        <v>#REF!</v>
      </c>
      <c r="DP465" s="98" t="e">
        <f t="shared" si="786"/>
        <v>#REF!</v>
      </c>
      <c r="DQ465" s="109" t="e">
        <f>+'PPFF 2022'!#REF!</f>
        <v>#REF!</v>
      </c>
      <c r="DR465" s="111" t="e">
        <f>+'PPFF 2022'!#REF!</f>
        <v>#REF!</v>
      </c>
      <c r="DS465" s="98" t="e">
        <f t="shared" si="787"/>
        <v>#REF!</v>
      </c>
      <c r="DT465" s="109" t="e">
        <f>+'PPFF 2022'!#REF!</f>
        <v>#REF!</v>
      </c>
      <c r="DU465" s="111" t="e">
        <f>+'PPFF 2022'!#REF!</f>
        <v>#REF!</v>
      </c>
      <c r="DV465" s="98" t="e">
        <f t="shared" si="788"/>
        <v>#REF!</v>
      </c>
      <c r="DW465" s="109" t="e">
        <f>+'PPFF 2022'!#REF!</f>
        <v>#REF!</v>
      </c>
      <c r="DX465" s="111" t="e">
        <f>+'PPFF 2022'!#REF!</f>
        <v>#REF!</v>
      </c>
      <c r="DY465" s="107" t="e">
        <f t="shared" si="789"/>
        <v>#REF!</v>
      </c>
      <c r="DZ465" s="109" t="e">
        <f>+'PPFF 2022'!#REF!</f>
        <v>#REF!</v>
      </c>
      <c r="EA465" s="111" t="e">
        <f>+'PPFF 2022'!#REF!</f>
        <v>#REF!</v>
      </c>
      <c r="EB465" s="98" t="e">
        <f t="shared" si="790"/>
        <v>#REF!</v>
      </c>
      <c r="EC465" s="111" t="e">
        <f>+'PPFF 2022'!#REF!</f>
        <v>#REF!</v>
      </c>
      <c r="ED465" s="111" t="e">
        <f>+'PPFF 2022'!#REF!</f>
        <v>#REF!</v>
      </c>
      <c r="EE465" s="98" t="e">
        <f t="shared" si="791"/>
        <v>#REF!</v>
      </c>
      <c r="EF465" s="111" t="e">
        <f>+'PPFF 2022'!#REF!</f>
        <v>#REF!</v>
      </c>
      <c r="EG465" s="111" t="e">
        <f>+'PPFF 2022'!#REF!</f>
        <v>#REF!</v>
      </c>
      <c r="EH465" s="98" t="e">
        <f t="shared" si="792"/>
        <v>#REF!</v>
      </c>
      <c r="EI465" s="111" t="e">
        <f>+'PPFF 2022'!#REF!</f>
        <v>#REF!</v>
      </c>
      <c r="EJ465" s="111" t="e">
        <f>+'PPFF 2022'!#REF!</f>
        <v>#REF!</v>
      </c>
      <c r="EK465" s="98" t="e">
        <f t="shared" si="793"/>
        <v>#REF!</v>
      </c>
      <c r="EL465" s="111" t="e">
        <f>+'PPFF 2022'!#REF!</f>
        <v>#REF!</v>
      </c>
      <c r="EM465" s="111" t="e">
        <f>+'PPFF 2022'!#REF!</f>
        <v>#REF!</v>
      </c>
      <c r="EN465" s="98" t="e">
        <f t="shared" si="794"/>
        <v>#REF!</v>
      </c>
      <c r="EO465" s="111" t="e">
        <f>+'PPFF 2022'!#REF!</f>
        <v>#REF!</v>
      </c>
      <c r="EP465" s="111" t="e">
        <f>+'PPFF 2022'!#REF!</f>
        <v>#REF!</v>
      </c>
      <c r="EQ465" s="98" t="e">
        <f t="shared" si="795"/>
        <v>#REF!</v>
      </c>
      <c r="ER465" s="111" t="e">
        <f>+'PPFF 2022'!#REF!</f>
        <v>#REF!</v>
      </c>
      <c r="ES465" s="111" t="e">
        <f>+'PPFF 2022'!#REF!</f>
        <v>#REF!</v>
      </c>
      <c r="ET465" s="98" t="e">
        <f t="shared" si="796"/>
        <v>#REF!</v>
      </c>
      <c r="EU465" s="111" t="e">
        <f>+'PPFF 2022'!#REF!</f>
        <v>#REF!</v>
      </c>
      <c r="EV465" s="111" t="e">
        <f>+'PPFF 2022'!#REF!</f>
        <v>#REF!</v>
      </c>
      <c r="EW465" s="98" t="e">
        <f t="shared" si="797"/>
        <v>#REF!</v>
      </c>
      <c r="EX465" s="111" t="e">
        <f>+'PPFF 2022'!#REF!</f>
        <v>#REF!</v>
      </c>
      <c r="EY465" s="111" t="e">
        <f>+'PPFF 2022'!#REF!</f>
        <v>#REF!</v>
      </c>
      <c r="EZ465" s="98" t="e">
        <f t="shared" si="798"/>
        <v>#REF!</v>
      </c>
      <c r="FA465" s="111" t="e">
        <f>+'PPFF 2022'!#REF!</f>
        <v>#REF!</v>
      </c>
      <c r="FB465" s="111" t="e">
        <f>+'PPFF 2022'!#REF!</f>
        <v>#REF!</v>
      </c>
      <c r="FC465" s="98" t="e">
        <f t="shared" si="799"/>
        <v>#REF!</v>
      </c>
      <c r="FD465" s="111" t="e">
        <f>+'PPFF 2022'!#REF!</f>
        <v>#REF!</v>
      </c>
      <c r="FE465" s="111" t="e">
        <f>+'PPFF 2022'!#REF!</f>
        <v>#REF!</v>
      </c>
      <c r="FF465" s="98" t="e">
        <f t="shared" si="800"/>
        <v>#REF!</v>
      </c>
      <c r="FG465" s="111" t="e">
        <f>+'PPFF 2022'!#REF!</f>
        <v>#REF!</v>
      </c>
      <c r="FH465" s="111" t="e">
        <f>+'PPFF 2022'!#REF!</f>
        <v>#REF!</v>
      </c>
      <c r="FI465" s="97" t="e">
        <f t="shared" si="801"/>
        <v>#REF!</v>
      </c>
      <c r="FJ465" s="108" t="e">
        <f>+'PPFF 2022'!#REF!</f>
        <v>#REF!</v>
      </c>
      <c r="FK465" s="103" t="e">
        <f>+'PPFF 2022'!#REF!</f>
        <v>#REF!</v>
      </c>
      <c r="FL465" s="193" t="e">
        <f t="shared" si="802"/>
        <v>#REF!</v>
      </c>
      <c r="FM465" s="203" t="e">
        <f>+'PPFF 2022'!#REF!</f>
        <v>#REF!</v>
      </c>
      <c r="FN465" s="204" t="e">
        <f>+'PPFF 2022'!#REF!</f>
        <v>#REF!</v>
      </c>
      <c r="FO465" s="202" t="e">
        <f t="shared" si="803"/>
        <v>#REF!</v>
      </c>
      <c r="FP465" s="203" t="e">
        <f>+'PPFF 2022'!#REF!</f>
        <v>#REF!</v>
      </c>
      <c r="FQ465" s="204" t="e">
        <f>+'PPFF 2022'!#REF!</f>
        <v>#REF!</v>
      </c>
      <c r="FR465" s="202" t="e">
        <f t="shared" si="804"/>
        <v>#REF!</v>
      </c>
      <c r="FS465" s="203" t="e">
        <f>+'PPFF 2022'!#REF!</f>
        <v>#REF!</v>
      </c>
      <c r="FT465" s="204" t="e">
        <f>+'PPFF 2022'!#REF!</f>
        <v>#REF!</v>
      </c>
      <c r="FU465" s="202" t="e">
        <f t="shared" si="805"/>
        <v>#REF!</v>
      </c>
      <c r="FV465" s="203" t="e">
        <f>+'PPFF 2022'!#REF!</f>
        <v>#REF!</v>
      </c>
      <c r="FW465" s="204" t="e">
        <f>+'PPFF 2022'!#REF!</f>
        <v>#REF!</v>
      </c>
      <c r="FX465" s="202" t="e">
        <f t="shared" si="806"/>
        <v>#REF!</v>
      </c>
      <c r="FY465" s="203" t="e">
        <f>+'PPFF 2022'!#REF!</f>
        <v>#REF!</v>
      </c>
      <c r="FZ465" s="204" t="e">
        <f>+'PPFF 2022'!#REF!</f>
        <v>#REF!</v>
      </c>
      <c r="GA465" s="202" t="e">
        <f t="shared" si="807"/>
        <v>#REF!</v>
      </c>
      <c r="GB465" s="203" t="e">
        <f>+'PPFF 2022'!#REF!</f>
        <v>#REF!</v>
      </c>
      <c r="GC465" s="204" t="e">
        <f>+'PPFF 2022'!#REF!</f>
        <v>#REF!</v>
      </c>
      <c r="GD465" s="202" t="e">
        <f t="shared" si="808"/>
        <v>#REF!</v>
      </c>
      <c r="GE465" s="203" t="e">
        <f>+'PPFF 2022'!#REF!</f>
        <v>#REF!</v>
      </c>
      <c r="GF465" s="204" t="e">
        <f>+'PPFF 2022'!#REF!</f>
        <v>#REF!</v>
      </c>
      <c r="GG465" s="202" t="e">
        <f t="shared" si="809"/>
        <v>#REF!</v>
      </c>
      <c r="GH465" s="203" t="e">
        <f>+'PPFF 2022'!#REF!</f>
        <v>#REF!</v>
      </c>
      <c r="GI465" s="204" t="e">
        <f>+'PPFF 2022'!#REF!</f>
        <v>#REF!</v>
      </c>
      <c r="GJ465" s="202" t="e">
        <f t="shared" si="810"/>
        <v>#REF!</v>
      </c>
      <c r="GK465" s="203" t="e">
        <f>+'PPFF 2022'!#REF!</f>
        <v>#REF!</v>
      </c>
      <c r="GL465" s="204" t="e">
        <f>+'PPFF 2022'!#REF!</f>
        <v>#REF!</v>
      </c>
      <c r="GM465" s="202" t="e">
        <f t="shared" si="811"/>
        <v>#REF!</v>
      </c>
      <c r="GN465" s="203" t="e">
        <f>+'PPFF 2022'!#REF!</f>
        <v>#REF!</v>
      </c>
      <c r="GO465" s="204" t="e">
        <f>+'PPFF 2022'!#REF!</f>
        <v>#REF!</v>
      </c>
      <c r="GP465" s="202" t="e">
        <f t="shared" si="812"/>
        <v>#REF!</v>
      </c>
      <c r="GQ465" s="203" t="e">
        <f>+'PPFF 2022'!#REF!</f>
        <v>#REF!</v>
      </c>
      <c r="GR465" s="204" t="e">
        <f>+'PPFF 2022'!#REF!</f>
        <v>#REF!</v>
      </c>
      <c r="GS465" s="209" t="e">
        <f t="shared" si="813"/>
        <v>#REF!</v>
      </c>
      <c r="GT465" s="203" t="e">
        <f>+'PPFF 2022'!#REF!</f>
        <v>#REF!</v>
      </c>
      <c r="GU465" s="204" t="e">
        <f>+'PPFF 2022'!#REF!</f>
        <v>#REF!</v>
      </c>
      <c r="GV465" s="202" t="e">
        <f t="shared" si="814"/>
        <v>#REF!</v>
      </c>
      <c r="GW465" s="203" t="e">
        <f>+'PPFF 2022'!#REF!</f>
        <v>#REF!</v>
      </c>
      <c r="GX465" s="204" t="e">
        <f>+'PPFF 2022'!#REF!</f>
        <v>#REF!</v>
      </c>
      <c r="GY465" s="202" t="e">
        <f t="shared" si="815"/>
        <v>#REF!</v>
      </c>
      <c r="GZ465" s="203" t="e">
        <f>+'PPFF 2022'!#REF!</f>
        <v>#REF!</v>
      </c>
      <c r="HA465" s="204" t="e">
        <f>+'PPFF 2022'!#REF!</f>
        <v>#REF!</v>
      </c>
      <c r="HB465" s="202" t="e">
        <f t="shared" si="816"/>
        <v>#REF!</v>
      </c>
      <c r="HC465" s="203" t="e">
        <f>+'PPFF 2022'!#REF!</f>
        <v>#REF!</v>
      </c>
      <c r="HD465" s="204" t="e">
        <f>+'PPFF 2022'!#REF!</f>
        <v>#REF!</v>
      </c>
      <c r="HE465" s="202" t="e">
        <f t="shared" si="817"/>
        <v>#REF!</v>
      </c>
      <c r="HF465" s="203" t="e">
        <f>+'PPFF 2022'!#REF!</f>
        <v>#REF!</v>
      </c>
      <c r="HG465" s="204" t="e">
        <f>+'PPFF 2022'!#REF!</f>
        <v>#REF!</v>
      </c>
      <c r="HH465" s="202" t="e">
        <f t="shared" si="818"/>
        <v>#REF!</v>
      </c>
      <c r="HI465" s="203" t="e">
        <f>+'PPFF 2022'!#REF!</f>
        <v>#REF!</v>
      </c>
      <c r="HJ465" s="204" t="e">
        <f>+'PPFF 2022'!#REF!</f>
        <v>#REF!</v>
      </c>
      <c r="HK465" s="202" t="e">
        <f t="shared" si="819"/>
        <v>#REF!</v>
      </c>
      <c r="HL465" s="203" t="e">
        <f>+'PPFF 2022'!#REF!</f>
        <v>#REF!</v>
      </c>
      <c r="HM465" s="204" t="e">
        <f>+'PPFF 2022'!#REF!</f>
        <v>#REF!</v>
      </c>
      <c r="HN465" s="202" t="e">
        <f t="shared" si="820"/>
        <v>#REF!</v>
      </c>
      <c r="HO465" s="203" t="e">
        <f>+'PPFF 2022'!#REF!</f>
        <v>#REF!</v>
      </c>
      <c r="HP465" s="204" t="e">
        <f>+'PPFF 2022'!#REF!</f>
        <v>#REF!</v>
      </c>
      <c r="HQ465" s="202" t="e">
        <f t="shared" si="821"/>
        <v>#REF!</v>
      </c>
      <c r="HR465" s="203" t="e">
        <f>+'PPFF 2022'!#REF!</f>
        <v>#REF!</v>
      </c>
      <c r="HS465" s="204" t="e">
        <f>+'PPFF 2022'!#REF!</f>
        <v>#REF!</v>
      </c>
      <c r="HT465" s="202" t="e">
        <f t="shared" si="822"/>
        <v>#REF!</v>
      </c>
      <c r="HU465" s="203" t="e">
        <f>+'PPFF 2022'!#REF!</f>
        <v>#REF!</v>
      </c>
      <c r="HV465" s="204" t="e">
        <f>+'PPFF 2022'!#REF!</f>
        <v>#REF!</v>
      </c>
      <c r="HW465" s="202" t="e">
        <f t="shared" si="823"/>
        <v>#REF!</v>
      </c>
      <c r="HX465" s="203" t="e">
        <f>+'PPFF 2022'!#REF!</f>
        <v>#REF!</v>
      </c>
      <c r="HY465" s="204" t="e">
        <f>+'PPFF 2022'!#REF!</f>
        <v>#REF!</v>
      </c>
      <c r="HZ465" s="202" t="e">
        <f t="shared" si="824"/>
        <v>#REF!</v>
      </c>
      <c r="IA465" s="203" t="e">
        <f>+'PPFF 2022'!#REF!</f>
        <v>#REF!</v>
      </c>
      <c r="IB465" s="204" t="e">
        <f>+'PPFF 2022'!#REF!</f>
        <v>#REF!</v>
      </c>
      <c r="IC465" s="209" t="e">
        <f t="shared" si="825"/>
        <v>#REF!</v>
      </c>
      <c r="ID465" s="203" t="e">
        <f>+'PPFF 2022'!#REF!</f>
        <v>#REF!</v>
      </c>
      <c r="IE465" s="204" t="e">
        <f>+'PPFF 2022'!#REF!</f>
        <v>#REF!</v>
      </c>
      <c r="IF465" s="215" t="e">
        <f t="shared" si="826"/>
        <v>#REF!</v>
      </c>
      <c r="IG465" s="203" t="e">
        <f>+'PPFF 2022'!#REF!</f>
        <v>#REF!</v>
      </c>
      <c r="IH465" s="204" t="e">
        <f>+'PPFF 2022'!#REF!</f>
        <v>#REF!</v>
      </c>
      <c r="II465" s="215" t="e">
        <f t="shared" si="827"/>
        <v>#REF!</v>
      </c>
      <c r="IJ465" s="203" t="e">
        <f>+'PPFF 2022'!#REF!</f>
        <v>#REF!</v>
      </c>
      <c r="IK465" s="204" t="e">
        <f>+'PPFF 2022'!#REF!</f>
        <v>#REF!</v>
      </c>
      <c r="IL465" s="215" t="e">
        <f t="shared" si="828"/>
        <v>#REF!</v>
      </c>
      <c r="IM465" s="203" t="e">
        <f>+'PPFF 2022'!#REF!</f>
        <v>#REF!</v>
      </c>
      <c r="IN465" s="204" t="e">
        <f>+'PPFF 2022'!#REF!</f>
        <v>#REF!</v>
      </c>
      <c r="IO465" s="215" t="e">
        <f t="shared" si="829"/>
        <v>#REF!</v>
      </c>
      <c r="IP465" s="203" t="e">
        <f>+'PPFF 2022'!#REF!</f>
        <v>#REF!</v>
      </c>
      <c r="IQ465" s="204" t="e">
        <f>+'PPFF 2022'!#REF!</f>
        <v>#REF!</v>
      </c>
      <c r="IR465" s="215" t="e">
        <f t="shared" si="830"/>
        <v>#REF!</v>
      </c>
      <c r="IS465" s="203" t="e">
        <f>+'PPFF 2022'!#REF!</f>
        <v>#REF!</v>
      </c>
      <c r="IT465" s="204" t="e">
        <f>+'PPFF 2022'!#REF!</f>
        <v>#REF!</v>
      </c>
      <c r="IU465" s="215" t="e">
        <f t="shared" si="831"/>
        <v>#REF!</v>
      </c>
      <c r="IV465" s="203" t="e">
        <f>+'PPFF 2022'!#REF!</f>
        <v>#REF!</v>
      </c>
      <c r="IW465" s="204" t="e">
        <f>+'PPFF 2022'!#REF!</f>
        <v>#REF!</v>
      </c>
      <c r="IX465" s="215" t="e">
        <f t="shared" si="832"/>
        <v>#REF!</v>
      </c>
      <c r="IY465" s="203" t="e">
        <f>+'PPFF 2022'!#REF!</f>
        <v>#REF!</v>
      </c>
      <c r="IZ465" s="204" t="e">
        <f>+'PPFF 2022'!#REF!</f>
        <v>#REF!</v>
      </c>
      <c r="JA465" s="215" t="e">
        <f t="shared" si="833"/>
        <v>#REF!</v>
      </c>
      <c r="JB465" s="203" t="e">
        <f>+'PPFF 2022'!#REF!</f>
        <v>#REF!</v>
      </c>
      <c r="JC465" s="204" t="e">
        <f>+'PPFF 2022'!#REF!</f>
        <v>#REF!</v>
      </c>
      <c r="JD465" s="215" t="e">
        <f t="shared" si="834"/>
        <v>#REF!</v>
      </c>
      <c r="JE465" s="203" t="e">
        <f>+'PPFF 2022'!#REF!</f>
        <v>#REF!</v>
      </c>
      <c r="JF465" s="204" t="e">
        <f>+'PPFF 2022'!#REF!</f>
        <v>#REF!</v>
      </c>
      <c r="JG465" s="215" t="e">
        <f t="shared" si="835"/>
        <v>#REF!</v>
      </c>
      <c r="JH465" s="203" t="e">
        <f>+'PPFF 2022'!#REF!</f>
        <v>#REF!</v>
      </c>
      <c r="JI465" s="204" t="e">
        <f>+'PPFF 2022'!#REF!</f>
        <v>#REF!</v>
      </c>
      <c r="JJ465" s="215" t="e">
        <f t="shared" si="836"/>
        <v>#REF!</v>
      </c>
      <c r="JK465" s="203" t="e">
        <f>+'PPFF 2022'!#REF!</f>
        <v>#REF!</v>
      </c>
      <c r="JL465" s="204" t="e">
        <f>+'PPFF 2022'!#REF!</f>
        <v>#REF!</v>
      </c>
      <c r="JM465" s="218" t="e">
        <f t="shared" si="837"/>
        <v>#REF!</v>
      </c>
      <c r="JN465" s="224" t="e">
        <f>+'PPFF 2022'!#REF!</f>
        <v>#REF!</v>
      </c>
      <c r="JO465" s="225" t="e">
        <f>+'PPFF 2022'!#REF!</f>
        <v>#REF!</v>
      </c>
      <c r="JP465" s="212" t="e">
        <f t="shared" si="838"/>
        <v>#REF!</v>
      </c>
      <c r="JQ465" s="224" t="e">
        <f>+'PPFF 2022'!#REF!</f>
        <v>#REF!</v>
      </c>
      <c r="JR465" s="225" t="e">
        <f>+'PPFF 2022'!#REF!</f>
        <v>#REF!</v>
      </c>
      <c r="JS465" s="212" t="e">
        <f t="shared" si="839"/>
        <v>#REF!</v>
      </c>
      <c r="JT465" s="224" t="e">
        <f>+'PPFF 2022'!#REF!</f>
        <v>#REF!</v>
      </c>
      <c r="JU465" s="225" t="e">
        <f>+'PPFF 2022'!#REF!</f>
        <v>#REF!</v>
      </c>
      <c r="JV465" s="212" t="e">
        <f t="shared" si="840"/>
        <v>#REF!</v>
      </c>
      <c r="JW465" s="224" t="e">
        <f>+'PPFF 2022'!#REF!</f>
        <v>#REF!</v>
      </c>
      <c r="JX465" s="225" t="e">
        <f>+'PPFF 2022'!#REF!</f>
        <v>#REF!</v>
      </c>
      <c r="JY465" s="212" t="e">
        <f t="shared" si="841"/>
        <v>#REF!</v>
      </c>
      <c r="JZ465" s="224" t="e">
        <f>+'PPFF 2022'!#REF!</f>
        <v>#REF!</v>
      </c>
      <c r="KA465" s="225" t="e">
        <f>+'PPFF 2022'!#REF!</f>
        <v>#REF!</v>
      </c>
      <c r="KB465" s="212" t="e">
        <f t="shared" si="842"/>
        <v>#REF!</v>
      </c>
      <c r="KC465" s="224" t="e">
        <f>+'PPFF 2022'!#REF!</f>
        <v>#REF!</v>
      </c>
      <c r="KD465" s="225" t="e">
        <f>+'PPFF 2022'!#REF!</f>
        <v>#REF!</v>
      </c>
      <c r="KE465" s="212" t="e">
        <f t="shared" si="843"/>
        <v>#REF!</v>
      </c>
      <c r="KF465" s="224" t="e">
        <f>+'PPFF 2022'!#REF!</f>
        <v>#REF!</v>
      </c>
      <c r="KG465" s="225" t="e">
        <f>+'PPFF 2022'!#REF!</f>
        <v>#REF!</v>
      </c>
      <c r="KH465" s="212" t="e">
        <f t="shared" si="844"/>
        <v>#REF!</v>
      </c>
      <c r="KI465" s="224" t="e">
        <f>+'PPFF 2022'!#REF!</f>
        <v>#REF!</v>
      </c>
      <c r="KJ465" s="225" t="e">
        <f>+'PPFF 2022'!#REF!</f>
        <v>#REF!</v>
      </c>
      <c r="KK465" s="212" t="e">
        <f t="shared" si="845"/>
        <v>#REF!</v>
      </c>
      <c r="KL465" s="224" t="e">
        <f>+'PPFF 2022'!#REF!</f>
        <v>#REF!</v>
      </c>
      <c r="KM465" s="225" t="e">
        <f>+'PPFF 2022'!#REF!</f>
        <v>#REF!</v>
      </c>
      <c r="KN465" s="212" t="e">
        <f t="shared" si="846"/>
        <v>#REF!</v>
      </c>
      <c r="KO465" s="224" t="e">
        <f>+'PPFF 2022'!#REF!</f>
        <v>#REF!</v>
      </c>
      <c r="KP465" s="225" t="e">
        <f>+'PPFF 2022'!#REF!</f>
        <v>#REF!</v>
      </c>
      <c r="KQ465" s="212" t="e">
        <f t="shared" si="847"/>
        <v>#REF!</v>
      </c>
      <c r="KR465" s="224" t="e">
        <f>+'PPFF 2022'!#REF!</f>
        <v>#REF!</v>
      </c>
      <c r="KS465" s="225" t="e">
        <f>+'PPFF 2022'!#REF!</f>
        <v>#REF!</v>
      </c>
      <c r="KT465" s="212" t="e">
        <f t="shared" si="848"/>
        <v>#REF!</v>
      </c>
      <c r="KU465" s="224" t="e">
        <f>+'PPFF 2022'!#REF!</f>
        <v>#REF!</v>
      </c>
      <c r="KV465" s="225" t="e">
        <f>+'PPFF 2022'!#REF!</f>
        <v>#REF!</v>
      </c>
      <c r="KW465" s="212" t="e">
        <f t="shared" si="849"/>
        <v>#REF!</v>
      </c>
      <c r="KX465" s="224" t="e">
        <f>+'PPFF 2022'!#REF!</f>
        <v>#REF!</v>
      </c>
      <c r="KY465" s="230" t="e">
        <f>+'PPFF 2022'!#REF!</f>
        <v>#REF!</v>
      </c>
      <c r="KZ465" s="224" t="e">
        <f>+'PPFF 2022'!#REF!</f>
        <v>#REF!</v>
      </c>
      <c r="LA465" s="230" t="e">
        <f>+'PPFF 2022'!#REF!</f>
        <v>#REF!</v>
      </c>
      <c r="LB465" s="224" t="e">
        <f>+'PPFF 2022'!#REF!</f>
        <v>#REF!</v>
      </c>
      <c r="LC465" s="230" t="e">
        <f>+'PPFF 2022'!#REF!</f>
        <v>#REF!</v>
      </c>
      <c r="LD465" s="224" t="e">
        <f>+'PPFF 2022'!#REF!</f>
        <v>#REF!</v>
      </c>
      <c r="LE465" s="230" t="e">
        <f>+'PPFF 2022'!#REF!</f>
        <v>#REF!</v>
      </c>
      <c r="LF465" s="224" t="e">
        <f>+'PPFF 2022'!#REF!</f>
        <v>#REF!</v>
      </c>
      <c r="LG465" s="230" t="e">
        <f>+'PPFF 2022'!#REF!</f>
        <v>#REF!</v>
      </c>
      <c r="LH465" s="224" t="e">
        <f>+'PPFF 2022'!#REF!</f>
        <v>#REF!</v>
      </c>
      <c r="LI465" s="230" t="e">
        <f>+'PPFF 2022'!#REF!</f>
        <v>#REF!</v>
      </c>
      <c r="LJ465" s="224" t="e">
        <f>+'PPFF 2022'!#REF!</f>
        <v>#REF!</v>
      </c>
      <c r="LK465" s="230" t="e">
        <f>+'PPFF 2022'!#REF!</f>
        <v>#REF!</v>
      </c>
      <c r="LL465" s="224" t="e">
        <f>+'PPFF 2022'!#REF!</f>
        <v>#REF!</v>
      </c>
      <c r="LM465" s="230" t="e">
        <f>+'PPFF 2022'!#REF!</f>
        <v>#REF!</v>
      </c>
      <c r="LN465" s="224" t="e">
        <f>+'PPFF 2022'!#REF!</f>
        <v>#REF!</v>
      </c>
      <c r="LO465" s="230" t="e">
        <f>+'PPFF 2022'!#REF!</f>
        <v>#REF!</v>
      </c>
      <c r="LP465" s="224" t="e">
        <f>+'PPFF 2022'!#REF!</f>
        <v>#REF!</v>
      </c>
      <c r="LQ465" s="230" t="e">
        <f>+'PPFF 2022'!#REF!</f>
        <v>#REF!</v>
      </c>
      <c r="LR465" s="224" t="e">
        <f>+'PPFF 2022'!#REF!</f>
        <v>#REF!</v>
      </c>
      <c r="LS465" s="230" t="e">
        <f>+'PPFF 2022'!#REF!</f>
        <v>#REF!</v>
      </c>
      <c r="LT465" s="224" t="e">
        <f>+'PPFF 2022'!#REF!</f>
        <v>#REF!</v>
      </c>
      <c r="LU465" s="230" t="e">
        <f>+'PPFF 2022'!#REF!</f>
        <v>#REF!</v>
      </c>
      <c r="LV465" s="234" t="e">
        <f>+'PPFF 2022'!#REF!</f>
        <v>#REF!</v>
      </c>
      <c r="LW465" s="234" t="e">
        <f>+'PPFF 2022'!#REF!</f>
        <v>#REF!</v>
      </c>
      <c r="LX465" s="234" t="e">
        <f>+'PPFF 2022'!#REF!</f>
        <v>#REF!</v>
      </c>
      <c r="LY465" s="234" t="e">
        <f>+'PPFF 2022'!#REF!</f>
        <v>#REF!</v>
      </c>
      <c r="LZ465" s="234" t="e">
        <f>+'PPFF 2022'!#REF!</f>
        <v>#REF!</v>
      </c>
      <c r="MA465" s="234" t="e">
        <f>+'PPFF 2022'!#REF!</f>
        <v>#REF!</v>
      </c>
      <c r="MB465" s="234" t="e">
        <f>+'PPFF 2022'!#REF!</f>
        <v>#REF!</v>
      </c>
      <c r="MC465" s="234" t="e">
        <f>+'PPFF 2022'!#REF!</f>
        <v>#REF!</v>
      </c>
      <c r="MD465" s="234" t="e">
        <f>+'PPFF 2022'!#REF!</f>
        <v>#REF!</v>
      </c>
      <c r="ME465" s="234" t="e">
        <f>+'PPFF 2022'!#REF!</f>
        <v>#REF!</v>
      </c>
      <c r="MF465" s="234" t="e">
        <f>+'PPFF 2022'!#REF!</f>
        <v>#REF!</v>
      </c>
      <c r="MG465" s="234" t="e">
        <f>+'PPFF 2022'!#REF!</f>
        <v>#REF!</v>
      </c>
      <c r="MH465" s="190" t="e">
        <f>+'PPFF 2022'!#REF!/6</f>
        <v>#REF!</v>
      </c>
      <c r="MI465" s="190" t="e">
        <f>+'PPFF 2022'!#REF!/6</f>
        <v>#REF!</v>
      </c>
      <c r="MJ465" s="190" t="e">
        <f>+'PPFF 2022'!#REF!/6</f>
        <v>#REF!</v>
      </c>
      <c r="MK465" s="190" t="e">
        <f>+'PPFF 2022'!#REF!/6</f>
        <v>#REF!</v>
      </c>
      <c r="ML465" s="190" t="e">
        <f>+'PPFF 2022'!#REF!/6</f>
        <v>#REF!</v>
      </c>
      <c r="MM465" s="190" t="e">
        <f>+'PPFF 2022'!#REF!/6</f>
        <v>#REF!</v>
      </c>
      <c r="MN465" s="239" t="e">
        <f>+'PPFF 2022'!#REF!/6</f>
        <v>#REF!</v>
      </c>
      <c r="MO465" s="190" t="e">
        <f>+'PPFF 2022'!#REF!/6</f>
        <v>#REF!</v>
      </c>
      <c r="MP465" s="190" t="e">
        <f>+'PPFF 2022'!#REF!/6</f>
        <v>#REF!</v>
      </c>
      <c r="MQ465" s="190" t="e">
        <f>+'PPFF 2022'!#REF!/6</f>
        <v>#REF!</v>
      </c>
      <c r="MR465" s="190" t="e">
        <f>+'PPFF 2022'!#REF!/6</f>
        <v>#REF!</v>
      </c>
      <c r="MS465" s="190" t="e">
        <f>+'PPFF 2022'!#REF!/6</f>
        <v>#REF!</v>
      </c>
      <c r="MT465" s="104" t="e">
        <f>+'PPFF 2022'!#REF!</f>
        <v>#REF!</v>
      </c>
      <c r="MU465" s="104" t="e">
        <f>+'PPFF 2022'!#REF!</f>
        <v>#REF!</v>
      </c>
      <c r="MV465" s="104" t="e">
        <f>+'PPFF 2022'!#REF!</f>
        <v>#REF!</v>
      </c>
      <c r="MW465" s="104" t="e">
        <f>+'PPFF 2022'!#REF!</f>
        <v>#REF!</v>
      </c>
      <c r="MX465" s="104" t="e">
        <f>+'PPFF 2022'!#REF!</f>
        <v>#REF!</v>
      </c>
      <c r="MY465" s="104" t="e">
        <f>+'PPFF 2022'!#REF!</f>
        <v>#REF!</v>
      </c>
      <c r="MZ465" s="104" t="e">
        <f>+'PPFF 2022'!#REF!</f>
        <v>#REF!</v>
      </c>
      <c r="NA465" s="104" t="e">
        <f>+'PPFF 2022'!#REF!</f>
        <v>#REF!</v>
      </c>
      <c r="NB465" s="104" t="e">
        <f>+'PPFF 2022'!#REF!</f>
        <v>#REF!</v>
      </c>
      <c r="NC465" s="104" t="e">
        <f>+'PPFF 2022'!#REF!</f>
        <v>#REF!</v>
      </c>
      <c r="ND465" s="104" t="e">
        <f>+'PPFF 2022'!#REF!</f>
        <v>#REF!</v>
      </c>
      <c r="NE465" s="104" t="e">
        <f>+'PPFF 2022'!#REF!</f>
        <v>#REF!</v>
      </c>
    </row>
    <row r="466" spans="1:369" s="88" customFormat="1" ht="10.5" x14ac:dyDescent="0.25">
      <c r="A466" s="91" t="s">
        <v>258</v>
      </c>
      <c r="B466" s="92" t="s">
        <v>242</v>
      </c>
      <c r="C466" s="91">
        <v>401</v>
      </c>
      <c r="D466" s="91" t="s">
        <v>242</v>
      </c>
      <c r="E466" s="91" t="s">
        <v>258</v>
      </c>
      <c r="F466" s="92" t="s">
        <v>242</v>
      </c>
      <c r="G466" s="92" t="s">
        <v>357</v>
      </c>
      <c r="H466" s="155">
        <v>28374</v>
      </c>
      <c r="I466" s="92" t="s">
        <v>607</v>
      </c>
      <c r="J466" s="171" t="e">
        <f>+'PPFF 2022'!#REF!+'PPFF 2022'!#REF!</f>
        <v>#REF!</v>
      </c>
      <c r="K466" s="171" t="e">
        <f>+'PPFF 2022'!#REF!+'PPFF 2022'!#REF!</f>
        <v>#REF!</v>
      </c>
      <c r="L466" s="171" t="e">
        <f>+'PPFF 2022'!#REF!+'PPFF 2022'!#REF!</f>
        <v>#REF!</v>
      </c>
      <c r="M466" s="171" t="e">
        <f>+'PPFF 2022'!#REF!+'PPFF 2022'!#REF!</f>
        <v>#REF!</v>
      </c>
      <c r="N466" s="171" t="e">
        <f>+'PPFF 2022'!#REF!+'PPFF 2022'!#REF!</f>
        <v>#REF!</v>
      </c>
      <c r="O466" s="171" t="e">
        <f>+'PPFF 2022'!#REF!+'PPFF 2022'!#REF!</f>
        <v>#REF!</v>
      </c>
      <c r="P466" s="171" t="e">
        <f>+'PPFF 2022'!#REF!+'PPFF 2022'!#REF!</f>
        <v>#REF!</v>
      </c>
      <c r="Q466" s="171" t="e">
        <f>+'PPFF 2022'!#REF!+'PPFF 2022'!#REF!</f>
        <v>#REF!</v>
      </c>
      <c r="R466" s="171" t="e">
        <f>+'PPFF 2022'!#REF!+'PPFF 2022'!#REF!</f>
        <v>#REF!</v>
      </c>
      <c r="S466" s="171" t="e">
        <f>+'PPFF 2022'!#REF!+'PPFF 2022'!#REF!</f>
        <v>#REF!</v>
      </c>
      <c r="T466" s="171" t="e">
        <f>+'PPFF 2022'!#REF!+'PPFF 2022'!#REF!</f>
        <v>#REF!</v>
      </c>
      <c r="U466" s="171" t="e">
        <f>+'PPFF 2022'!#REF!+'PPFF 2022'!#REF!</f>
        <v>#REF!</v>
      </c>
      <c r="V466" s="93" t="e">
        <f>+'PPFF 2022'!#REF!</f>
        <v>#REF!</v>
      </c>
      <c r="W466" s="95" t="e">
        <f>+'PPFF 2022'!#REF!</f>
        <v>#REF!</v>
      </c>
      <c r="X466" s="98" t="e">
        <f>+('PPFF 2022'!#REF!+'PPFF 2022'!#REF!)/13</f>
        <v>#REF!</v>
      </c>
      <c r="Y466" s="93" t="e">
        <f>+'PPFF 2022'!#REF!</f>
        <v>#REF!</v>
      </c>
      <c r="Z466" s="95" t="e">
        <f>+'PPFF 2022'!#REF!</f>
        <v>#REF!</v>
      </c>
      <c r="AA466" s="98" t="e">
        <f>+('PPFF 2022'!#REF!+'PPFF 2022'!#REF!)/13</f>
        <v>#REF!</v>
      </c>
      <c r="AB466" s="93" t="e">
        <f>+'PPFF 2022'!#REF!</f>
        <v>#REF!</v>
      </c>
      <c r="AC466" s="95" t="e">
        <f>+'PPFF 2022'!#REF!</f>
        <v>#REF!</v>
      </c>
      <c r="AD466" s="98" t="e">
        <f t="shared" si="756"/>
        <v>#REF!</v>
      </c>
      <c r="AE466" s="93" t="e">
        <f>+'PPFF 2022'!#REF!</f>
        <v>#REF!</v>
      </c>
      <c r="AF466" s="95" t="e">
        <f>+'PPFF 2022'!#REF!</f>
        <v>#REF!</v>
      </c>
      <c r="AG466" s="98" t="e">
        <f t="shared" si="757"/>
        <v>#REF!</v>
      </c>
      <c r="AH466" s="93" t="e">
        <f>+'PPFF 2022'!#REF!</f>
        <v>#REF!</v>
      </c>
      <c r="AI466" s="95" t="e">
        <f>+'PPFF 2022'!#REF!</f>
        <v>#REF!</v>
      </c>
      <c r="AJ466" s="98" t="e">
        <f t="shared" si="758"/>
        <v>#REF!</v>
      </c>
      <c r="AK466" s="93" t="e">
        <f>+'PPFF 2022'!#REF!</f>
        <v>#REF!</v>
      </c>
      <c r="AL466" s="95" t="e">
        <f>+'PPFF 2022'!#REF!</f>
        <v>#REF!</v>
      </c>
      <c r="AM466" s="98" t="e">
        <f t="shared" si="759"/>
        <v>#REF!</v>
      </c>
      <c r="AN466" s="93" t="e">
        <f>+'PPFF 2022'!#REF!</f>
        <v>#REF!</v>
      </c>
      <c r="AO466" s="95" t="e">
        <f>+'PPFF 2022'!#REF!</f>
        <v>#REF!</v>
      </c>
      <c r="AP466" s="98" t="e">
        <f t="shared" si="760"/>
        <v>#REF!</v>
      </c>
      <c r="AQ466" s="93" t="e">
        <f>+'PPFF 2022'!#REF!</f>
        <v>#REF!</v>
      </c>
      <c r="AR466" s="95" t="e">
        <f>+'PPFF 2022'!#REF!</f>
        <v>#REF!</v>
      </c>
      <c r="AS466" s="98" t="e">
        <f t="shared" si="761"/>
        <v>#REF!</v>
      </c>
      <c r="AT466" s="93" t="e">
        <f>+'PPFF 2022'!#REF!</f>
        <v>#REF!</v>
      </c>
      <c r="AU466" s="95" t="e">
        <f>+'PPFF 2022'!#REF!</f>
        <v>#REF!</v>
      </c>
      <c r="AV466" s="98" t="e">
        <f t="shared" si="762"/>
        <v>#REF!</v>
      </c>
      <c r="AW466" s="93" t="e">
        <f>+'PPFF 2022'!#REF!</f>
        <v>#REF!</v>
      </c>
      <c r="AX466" s="95" t="e">
        <f>+'PPFF 2022'!#REF!</f>
        <v>#REF!</v>
      </c>
      <c r="AY466" s="98" t="e">
        <f t="shared" si="763"/>
        <v>#REF!</v>
      </c>
      <c r="AZ466" s="93" t="e">
        <f>+'PPFF 2022'!#REF!</f>
        <v>#REF!</v>
      </c>
      <c r="BA466" s="95" t="e">
        <f>+'PPFF 2022'!#REF!</f>
        <v>#REF!</v>
      </c>
      <c r="BB466" s="98" t="e">
        <f t="shared" si="764"/>
        <v>#REF!</v>
      </c>
      <c r="BC466" s="93" t="e">
        <f>+'PPFF 2022'!#REF!</f>
        <v>#REF!</v>
      </c>
      <c r="BD466" s="95" t="e">
        <f>+'PPFF 2022'!#REF!</f>
        <v>#REF!</v>
      </c>
      <c r="BE466" s="97" t="e">
        <f t="shared" si="765"/>
        <v>#REF!</v>
      </c>
      <c r="BF466" s="107" t="e">
        <f>+'PPFF 2022'!#REF!</f>
        <v>#REF!</v>
      </c>
      <c r="BG466" s="97" t="e">
        <f>+'PPFF 2022'!#REF!</f>
        <v>#REF!</v>
      </c>
      <c r="BH466" s="182" t="e">
        <f t="shared" si="766"/>
        <v>#REF!</v>
      </c>
      <c r="BI466" s="107" t="e">
        <f>+'PPFF 2022'!#REF!</f>
        <v>#REF!</v>
      </c>
      <c r="BJ466" s="97" t="e">
        <f>+'PPFF 2022'!#REF!</f>
        <v>#REF!</v>
      </c>
      <c r="BK466" s="182" t="e">
        <f t="shared" si="767"/>
        <v>#REF!</v>
      </c>
      <c r="BL466" s="107" t="e">
        <f>+'PPFF 2022'!#REF!</f>
        <v>#REF!</v>
      </c>
      <c r="BM466" s="97" t="e">
        <f>+'PPFF 2022'!#REF!</f>
        <v>#REF!</v>
      </c>
      <c r="BN466" s="182" t="e">
        <f t="shared" si="768"/>
        <v>#REF!</v>
      </c>
      <c r="BO466" s="107" t="e">
        <f>+'PPFF 2022'!#REF!</f>
        <v>#REF!</v>
      </c>
      <c r="BP466" s="97" t="e">
        <f>+'PPFF 2022'!#REF!</f>
        <v>#REF!</v>
      </c>
      <c r="BQ466" s="182" t="e">
        <f t="shared" si="769"/>
        <v>#REF!</v>
      </c>
      <c r="BR466" s="107" t="e">
        <f>+'PPFF 2022'!#REF!</f>
        <v>#REF!</v>
      </c>
      <c r="BS466" s="97" t="e">
        <f>+'PPFF 2022'!#REF!</f>
        <v>#REF!</v>
      </c>
      <c r="BT466" s="182" t="e">
        <f t="shared" si="770"/>
        <v>#REF!</v>
      </c>
      <c r="BU466" s="107" t="e">
        <f>+'PPFF 2022'!#REF!</f>
        <v>#REF!</v>
      </c>
      <c r="BV466" s="97" t="e">
        <f>+'PPFF 2022'!#REF!</f>
        <v>#REF!</v>
      </c>
      <c r="BW466" s="182" t="e">
        <f t="shared" si="771"/>
        <v>#REF!</v>
      </c>
      <c r="BX466" s="107" t="e">
        <f>+'PPFF 2022'!#REF!</f>
        <v>#REF!</v>
      </c>
      <c r="BY466" s="97" t="e">
        <f>+'PPFF 2022'!#REF!</f>
        <v>#REF!</v>
      </c>
      <c r="BZ466" s="182" t="e">
        <f t="shared" si="772"/>
        <v>#REF!</v>
      </c>
      <c r="CA466" s="107" t="e">
        <f>+'PPFF 2022'!#REF!</f>
        <v>#REF!</v>
      </c>
      <c r="CB466" s="97" t="e">
        <f>+'PPFF 2022'!#REF!</f>
        <v>#REF!</v>
      </c>
      <c r="CC466" s="182" t="e">
        <f t="shared" si="773"/>
        <v>#REF!</v>
      </c>
      <c r="CD466" s="107" t="e">
        <f>+'PPFF 2022'!#REF!</f>
        <v>#REF!</v>
      </c>
      <c r="CE466" s="97" t="e">
        <f>+'PPFF 2022'!#REF!</f>
        <v>#REF!</v>
      </c>
      <c r="CF466" s="182" t="e">
        <f t="shared" si="774"/>
        <v>#REF!</v>
      </c>
      <c r="CG466" s="107" t="e">
        <f>+'PPFF 2022'!#REF!</f>
        <v>#REF!</v>
      </c>
      <c r="CH466" s="97" t="e">
        <f>+'PPFF 2022'!#REF!</f>
        <v>#REF!</v>
      </c>
      <c r="CI466" s="182" t="e">
        <f t="shared" si="775"/>
        <v>#REF!</v>
      </c>
      <c r="CJ466" s="107" t="e">
        <f>+'PPFF 2022'!#REF!</f>
        <v>#REF!</v>
      </c>
      <c r="CK466" s="97" t="e">
        <f>+'PPFF 2022'!#REF!</f>
        <v>#REF!</v>
      </c>
      <c r="CL466" s="182" t="e">
        <f t="shared" si="776"/>
        <v>#REF!</v>
      </c>
      <c r="CM466" s="107" t="e">
        <f>+'PPFF 2022'!#REF!</f>
        <v>#REF!</v>
      </c>
      <c r="CN466" s="97" t="e">
        <f>+'PPFF 2022'!#REF!</f>
        <v>#REF!</v>
      </c>
      <c r="CO466" s="187" t="e">
        <f t="shared" si="777"/>
        <v>#REF!</v>
      </c>
      <c r="CP466" s="109" t="e">
        <f>+'PPFF 2022'!#REF!</f>
        <v>#REF!</v>
      </c>
      <c r="CQ466" s="111" t="e">
        <f>+'PPFF 2022'!#REF!</f>
        <v>#REF!</v>
      </c>
      <c r="CR466" s="98" t="e">
        <f t="shared" si="778"/>
        <v>#REF!</v>
      </c>
      <c r="CS466" s="109" t="e">
        <f>+'PPFF 2022'!#REF!</f>
        <v>#REF!</v>
      </c>
      <c r="CT466" s="111" t="e">
        <f>+'PPFF 2022'!#REF!</f>
        <v>#REF!</v>
      </c>
      <c r="CU466" s="98" t="e">
        <f t="shared" si="779"/>
        <v>#REF!</v>
      </c>
      <c r="CV466" s="109" t="e">
        <f>+'PPFF 2022'!#REF!</f>
        <v>#REF!</v>
      </c>
      <c r="CW466" s="111" t="e">
        <f>+'PPFF 2022'!#REF!</f>
        <v>#REF!</v>
      </c>
      <c r="CX466" s="98" t="e">
        <f t="shared" si="780"/>
        <v>#REF!</v>
      </c>
      <c r="CY466" s="109" t="e">
        <f>+'PPFF 2022'!#REF!</f>
        <v>#REF!</v>
      </c>
      <c r="CZ466" s="111" t="e">
        <f>+'PPFF 2022'!#REF!</f>
        <v>#REF!</v>
      </c>
      <c r="DA466" s="98" t="e">
        <f t="shared" si="781"/>
        <v>#REF!</v>
      </c>
      <c r="DB466" s="109" t="e">
        <f>+'PPFF 2022'!#REF!</f>
        <v>#REF!</v>
      </c>
      <c r="DC466" s="111" t="e">
        <f>+'PPFF 2022'!#REF!</f>
        <v>#REF!</v>
      </c>
      <c r="DD466" s="98" t="e">
        <f t="shared" si="782"/>
        <v>#REF!</v>
      </c>
      <c r="DE466" s="109" t="e">
        <f>+'PPFF 2022'!#REF!</f>
        <v>#REF!</v>
      </c>
      <c r="DF466" s="111" t="e">
        <f>+'PPFF 2022'!#REF!</f>
        <v>#REF!</v>
      </c>
      <c r="DG466" s="98" t="e">
        <f t="shared" si="783"/>
        <v>#REF!</v>
      </c>
      <c r="DH466" s="109" t="e">
        <f>+'PPFF 2022'!#REF!</f>
        <v>#REF!</v>
      </c>
      <c r="DI466" s="111" t="e">
        <f>+'PPFF 2022'!#REF!</f>
        <v>#REF!</v>
      </c>
      <c r="DJ466" s="98" t="e">
        <f t="shared" si="784"/>
        <v>#REF!</v>
      </c>
      <c r="DK466" s="109" t="e">
        <f>+'PPFF 2022'!#REF!</f>
        <v>#REF!</v>
      </c>
      <c r="DL466" s="111" t="e">
        <f>+'PPFF 2022'!#REF!</f>
        <v>#REF!</v>
      </c>
      <c r="DM466" s="98" t="e">
        <f t="shared" si="785"/>
        <v>#REF!</v>
      </c>
      <c r="DN466" s="109" t="e">
        <f>+'PPFF 2022'!#REF!</f>
        <v>#REF!</v>
      </c>
      <c r="DO466" s="111" t="e">
        <f>+'PPFF 2022'!#REF!</f>
        <v>#REF!</v>
      </c>
      <c r="DP466" s="98" t="e">
        <f t="shared" si="786"/>
        <v>#REF!</v>
      </c>
      <c r="DQ466" s="109" t="e">
        <f>+'PPFF 2022'!#REF!</f>
        <v>#REF!</v>
      </c>
      <c r="DR466" s="111" t="e">
        <f>+'PPFF 2022'!#REF!</f>
        <v>#REF!</v>
      </c>
      <c r="DS466" s="98" t="e">
        <f t="shared" si="787"/>
        <v>#REF!</v>
      </c>
      <c r="DT466" s="109" t="e">
        <f>+'PPFF 2022'!#REF!</f>
        <v>#REF!</v>
      </c>
      <c r="DU466" s="111" t="e">
        <f>+'PPFF 2022'!#REF!</f>
        <v>#REF!</v>
      </c>
      <c r="DV466" s="98" t="e">
        <f t="shared" si="788"/>
        <v>#REF!</v>
      </c>
      <c r="DW466" s="109" t="e">
        <f>+'PPFF 2022'!#REF!</f>
        <v>#REF!</v>
      </c>
      <c r="DX466" s="111" t="e">
        <f>+'PPFF 2022'!#REF!</f>
        <v>#REF!</v>
      </c>
      <c r="DY466" s="107" t="e">
        <f t="shared" si="789"/>
        <v>#REF!</v>
      </c>
      <c r="DZ466" s="109" t="e">
        <f>+'PPFF 2022'!#REF!</f>
        <v>#REF!</v>
      </c>
      <c r="EA466" s="111" t="e">
        <f>+'PPFF 2022'!#REF!</f>
        <v>#REF!</v>
      </c>
      <c r="EB466" s="98" t="e">
        <f t="shared" si="790"/>
        <v>#REF!</v>
      </c>
      <c r="EC466" s="111" t="e">
        <f>+'PPFF 2022'!#REF!</f>
        <v>#REF!</v>
      </c>
      <c r="ED466" s="111" t="e">
        <f>+'PPFF 2022'!#REF!</f>
        <v>#REF!</v>
      </c>
      <c r="EE466" s="98" t="e">
        <f t="shared" si="791"/>
        <v>#REF!</v>
      </c>
      <c r="EF466" s="111" t="e">
        <f>+'PPFF 2022'!#REF!</f>
        <v>#REF!</v>
      </c>
      <c r="EG466" s="111" t="e">
        <f>+'PPFF 2022'!#REF!</f>
        <v>#REF!</v>
      </c>
      <c r="EH466" s="98" t="e">
        <f t="shared" si="792"/>
        <v>#REF!</v>
      </c>
      <c r="EI466" s="111" t="e">
        <f>+'PPFF 2022'!#REF!</f>
        <v>#REF!</v>
      </c>
      <c r="EJ466" s="111" t="e">
        <f>+'PPFF 2022'!#REF!</f>
        <v>#REF!</v>
      </c>
      <c r="EK466" s="98" t="e">
        <f t="shared" si="793"/>
        <v>#REF!</v>
      </c>
      <c r="EL466" s="111" t="e">
        <f>+'PPFF 2022'!#REF!</f>
        <v>#REF!</v>
      </c>
      <c r="EM466" s="111" t="e">
        <f>+'PPFF 2022'!#REF!</f>
        <v>#REF!</v>
      </c>
      <c r="EN466" s="98" t="e">
        <f t="shared" si="794"/>
        <v>#REF!</v>
      </c>
      <c r="EO466" s="111" t="e">
        <f>+'PPFF 2022'!#REF!</f>
        <v>#REF!</v>
      </c>
      <c r="EP466" s="111" t="e">
        <f>+'PPFF 2022'!#REF!</f>
        <v>#REF!</v>
      </c>
      <c r="EQ466" s="98" t="e">
        <f t="shared" si="795"/>
        <v>#REF!</v>
      </c>
      <c r="ER466" s="111" t="e">
        <f>+'PPFF 2022'!#REF!</f>
        <v>#REF!</v>
      </c>
      <c r="ES466" s="111" t="e">
        <f>+'PPFF 2022'!#REF!</f>
        <v>#REF!</v>
      </c>
      <c r="ET466" s="98" t="e">
        <f t="shared" si="796"/>
        <v>#REF!</v>
      </c>
      <c r="EU466" s="111" t="e">
        <f>+'PPFF 2022'!#REF!</f>
        <v>#REF!</v>
      </c>
      <c r="EV466" s="111" t="e">
        <f>+'PPFF 2022'!#REF!</f>
        <v>#REF!</v>
      </c>
      <c r="EW466" s="98" t="e">
        <f t="shared" si="797"/>
        <v>#REF!</v>
      </c>
      <c r="EX466" s="111" t="e">
        <f>+'PPFF 2022'!#REF!</f>
        <v>#REF!</v>
      </c>
      <c r="EY466" s="111" t="e">
        <f>+'PPFF 2022'!#REF!</f>
        <v>#REF!</v>
      </c>
      <c r="EZ466" s="98" t="e">
        <f t="shared" si="798"/>
        <v>#REF!</v>
      </c>
      <c r="FA466" s="111" t="e">
        <f>+'PPFF 2022'!#REF!</f>
        <v>#REF!</v>
      </c>
      <c r="FB466" s="111" t="e">
        <f>+'PPFF 2022'!#REF!</f>
        <v>#REF!</v>
      </c>
      <c r="FC466" s="98" t="e">
        <f t="shared" si="799"/>
        <v>#REF!</v>
      </c>
      <c r="FD466" s="111" t="e">
        <f>+'PPFF 2022'!#REF!</f>
        <v>#REF!</v>
      </c>
      <c r="FE466" s="111" t="e">
        <f>+'PPFF 2022'!#REF!</f>
        <v>#REF!</v>
      </c>
      <c r="FF466" s="98" t="e">
        <f t="shared" si="800"/>
        <v>#REF!</v>
      </c>
      <c r="FG466" s="111" t="e">
        <f>+'PPFF 2022'!#REF!</f>
        <v>#REF!</v>
      </c>
      <c r="FH466" s="111" t="e">
        <f>+'PPFF 2022'!#REF!</f>
        <v>#REF!</v>
      </c>
      <c r="FI466" s="97" t="e">
        <f t="shared" si="801"/>
        <v>#REF!</v>
      </c>
      <c r="FJ466" s="108" t="e">
        <f>+'PPFF 2022'!#REF!</f>
        <v>#REF!</v>
      </c>
      <c r="FK466" s="103" t="e">
        <f>+'PPFF 2022'!#REF!</f>
        <v>#REF!</v>
      </c>
      <c r="FL466" s="193" t="e">
        <f t="shared" si="802"/>
        <v>#REF!</v>
      </c>
      <c r="FM466" s="203" t="e">
        <f>+'PPFF 2022'!#REF!</f>
        <v>#REF!</v>
      </c>
      <c r="FN466" s="204" t="e">
        <f>+'PPFF 2022'!#REF!</f>
        <v>#REF!</v>
      </c>
      <c r="FO466" s="202" t="e">
        <f t="shared" si="803"/>
        <v>#REF!</v>
      </c>
      <c r="FP466" s="203" t="e">
        <f>+'PPFF 2022'!#REF!</f>
        <v>#REF!</v>
      </c>
      <c r="FQ466" s="204" t="e">
        <f>+'PPFF 2022'!#REF!</f>
        <v>#REF!</v>
      </c>
      <c r="FR466" s="202" t="e">
        <f t="shared" si="804"/>
        <v>#REF!</v>
      </c>
      <c r="FS466" s="203" t="e">
        <f>+'PPFF 2022'!#REF!</f>
        <v>#REF!</v>
      </c>
      <c r="FT466" s="204" t="e">
        <f>+'PPFF 2022'!#REF!</f>
        <v>#REF!</v>
      </c>
      <c r="FU466" s="202" t="e">
        <f t="shared" si="805"/>
        <v>#REF!</v>
      </c>
      <c r="FV466" s="203" t="e">
        <f>+'PPFF 2022'!#REF!</f>
        <v>#REF!</v>
      </c>
      <c r="FW466" s="204" t="e">
        <f>+'PPFF 2022'!#REF!</f>
        <v>#REF!</v>
      </c>
      <c r="FX466" s="202" t="e">
        <f t="shared" si="806"/>
        <v>#REF!</v>
      </c>
      <c r="FY466" s="203" t="e">
        <f>+'PPFF 2022'!#REF!</f>
        <v>#REF!</v>
      </c>
      <c r="FZ466" s="204" t="e">
        <f>+'PPFF 2022'!#REF!</f>
        <v>#REF!</v>
      </c>
      <c r="GA466" s="202" t="e">
        <f t="shared" si="807"/>
        <v>#REF!</v>
      </c>
      <c r="GB466" s="203" t="e">
        <f>+'PPFF 2022'!#REF!</f>
        <v>#REF!</v>
      </c>
      <c r="GC466" s="204" t="e">
        <f>+'PPFF 2022'!#REF!</f>
        <v>#REF!</v>
      </c>
      <c r="GD466" s="202" t="e">
        <f t="shared" si="808"/>
        <v>#REF!</v>
      </c>
      <c r="GE466" s="203" t="e">
        <f>+'PPFF 2022'!#REF!</f>
        <v>#REF!</v>
      </c>
      <c r="GF466" s="204" t="e">
        <f>+'PPFF 2022'!#REF!</f>
        <v>#REF!</v>
      </c>
      <c r="GG466" s="202" t="e">
        <f t="shared" si="809"/>
        <v>#REF!</v>
      </c>
      <c r="GH466" s="203" t="e">
        <f>+'PPFF 2022'!#REF!</f>
        <v>#REF!</v>
      </c>
      <c r="GI466" s="204" t="e">
        <f>+'PPFF 2022'!#REF!</f>
        <v>#REF!</v>
      </c>
      <c r="GJ466" s="202" t="e">
        <f t="shared" si="810"/>
        <v>#REF!</v>
      </c>
      <c r="GK466" s="203" t="e">
        <f>+'PPFF 2022'!#REF!</f>
        <v>#REF!</v>
      </c>
      <c r="GL466" s="204" t="e">
        <f>+'PPFF 2022'!#REF!</f>
        <v>#REF!</v>
      </c>
      <c r="GM466" s="202" t="e">
        <f t="shared" si="811"/>
        <v>#REF!</v>
      </c>
      <c r="GN466" s="203" t="e">
        <f>+'PPFF 2022'!#REF!</f>
        <v>#REF!</v>
      </c>
      <c r="GO466" s="204" t="e">
        <f>+'PPFF 2022'!#REF!</f>
        <v>#REF!</v>
      </c>
      <c r="GP466" s="202" t="e">
        <f t="shared" si="812"/>
        <v>#REF!</v>
      </c>
      <c r="GQ466" s="203" t="e">
        <f>+'PPFF 2022'!#REF!</f>
        <v>#REF!</v>
      </c>
      <c r="GR466" s="204" t="e">
        <f>+'PPFF 2022'!#REF!</f>
        <v>#REF!</v>
      </c>
      <c r="GS466" s="209" t="e">
        <f t="shared" si="813"/>
        <v>#REF!</v>
      </c>
      <c r="GT466" s="203" t="e">
        <f>+'PPFF 2022'!#REF!</f>
        <v>#REF!</v>
      </c>
      <c r="GU466" s="204" t="e">
        <f>+'PPFF 2022'!#REF!</f>
        <v>#REF!</v>
      </c>
      <c r="GV466" s="202" t="e">
        <f t="shared" si="814"/>
        <v>#REF!</v>
      </c>
      <c r="GW466" s="203" t="e">
        <f>+'PPFF 2022'!#REF!</f>
        <v>#REF!</v>
      </c>
      <c r="GX466" s="204" t="e">
        <f>+'PPFF 2022'!#REF!</f>
        <v>#REF!</v>
      </c>
      <c r="GY466" s="202" t="e">
        <f t="shared" si="815"/>
        <v>#REF!</v>
      </c>
      <c r="GZ466" s="203" t="e">
        <f>+'PPFF 2022'!#REF!</f>
        <v>#REF!</v>
      </c>
      <c r="HA466" s="204" t="e">
        <f>+'PPFF 2022'!#REF!</f>
        <v>#REF!</v>
      </c>
      <c r="HB466" s="202" t="e">
        <f t="shared" si="816"/>
        <v>#REF!</v>
      </c>
      <c r="HC466" s="203" t="e">
        <f>+'PPFF 2022'!#REF!</f>
        <v>#REF!</v>
      </c>
      <c r="HD466" s="204" t="e">
        <f>+'PPFF 2022'!#REF!</f>
        <v>#REF!</v>
      </c>
      <c r="HE466" s="202" t="e">
        <f t="shared" si="817"/>
        <v>#REF!</v>
      </c>
      <c r="HF466" s="203" t="e">
        <f>+'PPFF 2022'!#REF!</f>
        <v>#REF!</v>
      </c>
      <c r="HG466" s="204" t="e">
        <f>+'PPFF 2022'!#REF!</f>
        <v>#REF!</v>
      </c>
      <c r="HH466" s="202" t="e">
        <f t="shared" si="818"/>
        <v>#REF!</v>
      </c>
      <c r="HI466" s="203" t="e">
        <f>+'PPFF 2022'!#REF!</f>
        <v>#REF!</v>
      </c>
      <c r="HJ466" s="204" t="e">
        <f>+'PPFF 2022'!#REF!</f>
        <v>#REF!</v>
      </c>
      <c r="HK466" s="202" t="e">
        <f t="shared" si="819"/>
        <v>#REF!</v>
      </c>
      <c r="HL466" s="203" t="e">
        <f>+'PPFF 2022'!#REF!</f>
        <v>#REF!</v>
      </c>
      <c r="HM466" s="204" t="e">
        <f>+'PPFF 2022'!#REF!</f>
        <v>#REF!</v>
      </c>
      <c r="HN466" s="202" t="e">
        <f t="shared" si="820"/>
        <v>#REF!</v>
      </c>
      <c r="HO466" s="203" t="e">
        <f>+'PPFF 2022'!#REF!</f>
        <v>#REF!</v>
      </c>
      <c r="HP466" s="204" t="e">
        <f>+'PPFF 2022'!#REF!</f>
        <v>#REF!</v>
      </c>
      <c r="HQ466" s="202" t="e">
        <f t="shared" si="821"/>
        <v>#REF!</v>
      </c>
      <c r="HR466" s="203" t="e">
        <f>+'PPFF 2022'!#REF!</f>
        <v>#REF!</v>
      </c>
      <c r="HS466" s="204" t="e">
        <f>+'PPFF 2022'!#REF!</f>
        <v>#REF!</v>
      </c>
      <c r="HT466" s="202" t="e">
        <f t="shared" si="822"/>
        <v>#REF!</v>
      </c>
      <c r="HU466" s="203" t="e">
        <f>+'PPFF 2022'!#REF!</f>
        <v>#REF!</v>
      </c>
      <c r="HV466" s="204" t="e">
        <f>+'PPFF 2022'!#REF!</f>
        <v>#REF!</v>
      </c>
      <c r="HW466" s="202" t="e">
        <f t="shared" si="823"/>
        <v>#REF!</v>
      </c>
      <c r="HX466" s="203" t="e">
        <f>+'PPFF 2022'!#REF!</f>
        <v>#REF!</v>
      </c>
      <c r="HY466" s="204" t="e">
        <f>+'PPFF 2022'!#REF!</f>
        <v>#REF!</v>
      </c>
      <c r="HZ466" s="202" t="e">
        <f t="shared" si="824"/>
        <v>#REF!</v>
      </c>
      <c r="IA466" s="203" t="e">
        <f>+'PPFF 2022'!#REF!</f>
        <v>#REF!</v>
      </c>
      <c r="IB466" s="204" t="e">
        <f>+'PPFF 2022'!#REF!</f>
        <v>#REF!</v>
      </c>
      <c r="IC466" s="209" t="e">
        <f t="shared" si="825"/>
        <v>#REF!</v>
      </c>
      <c r="ID466" s="203" t="e">
        <f>+'PPFF 2022'!#REF!</f>
        <v>#REF!</v>
      </c>
      <c r="IE466" s="204" t="e">
        <f>+'PPFF 2022'!#REF!</f>
        <v>#REF!</v>
      </c>
      <c r="IF466" s="215" t="e">
        <f t="shared" si="826"/>
        <v>#REF!</v>
      </c>
      <c r="IG466" s="203" t="e">
        <f>+'PPFF 2022'!#REF!</f>
        <v>#REF!</v>
      </c>
      <c r="IH466" s="204" t="e">
        <f>+'PPFF 2022'!#REF!</f>
        <v>#REF!</v>
      </c>
      <c r="II466" s="215" t="e">
        <f t="shared" si="827"/>
        <v>#REF!</v>
      </c>
      <c r="IJ466" s="203" t="e">
        <f>+'PPFF 2022'!#REF!</f>
        <v>#REF!</v>
      </c>
      <c r="IK466" s="204" t="e">
        <f>+'PPFF 2022'!#REF!</f>
        <v>#REF!</v>
      </c>
      <c r="IL466" s="215" t="e">
        <f t="shared" si="828"/>
        <v>#REF!</v>
      </c>
      <c r="IM466" s="203" t="e">
        <f>+'PPFF 2022'!#REF!</f>
        <v>#REF!</v>
      </c>
      <c r="IN466" s="204" t="e">
        <f>+'PPFF 2022'!#REF!</f>
        <v>#REF!</v>
      </c>
      <c r="IO466" s="215" t="e">
        <f t="shared" si="829"/>
        <v>#REF!</v>
      </c>
      <c r="IP466" s="203" t="e">
        <f>+'PPFF 2022'!#REF!</f>
        <v>#REF!</v>
      </c>
      <c r="IQ466" s="204" t="e">
        <f>+'PPFF 2022'!#REF!</f>
        <v>#REF!</v>
      </c>
      <c r="IR466" s="215" t="e">
        <f t="shared" si="830"/>
        <v>#REF!</v>
      </c>
      <c r="IS466" s="203" t="e">
        <f>+'PPFF 2022'!#REF!</f>
        <v>#REF!</v>
      </c>
      <c r="IT466" s="204" t="e">
        <f>+'PPFF 2022'!#REF!</f>
        <v>#REF!</v>
      </c>
      <c r="IU466" s="215" t="e">
        <f t="shared" si="831"/>
        <v>#REF!</v>
      </c>
      <c r="IV466" s="203" t="e">
        <f>+'PPFF 2022'!#REF!</f>
        <v>#REF!</v>
      </c>
      <c r="IW466" s="204" t="e">
        <f>+'PPFF 2022'!#REF!</f>
        <v>#REF!</v>
      </c>
      <c r="IX466" s="215" t="e">
        <f t="shared" si="832"/>
        <v>#REF!</v>
      </c>
      <c r="IY466" s="203" t="e">
        <f>+'PPFF 2022'!#REF!</f>
        <v>#REF!</v>
      </c>
      <c r="IZ466" s="204" t="e">
        <f>+'PPFF 2022'!#REF!</f>
        <v>#REF!</v>
      </c>
      <c r="JA466" s="215" t="e">
        <f t="shared" si="833"/>
        <v>#REF!</v>
      </c>
      <c r="JB466" s="203" t="e">
        <f>+'PPFF 2022'!#REF!</f>
        <v>#REF!</v>
      </c>
      <c r="JC466" s="204" t="e">
        <f>+'PPFF 2022'!#REF!</f>
        <v>#REF!</v>
      </c>
      <c r="JD466" s="215" t="e">
        <f t="shared" si="834"/>
        <v>#REF!</v>
      </c>
      <c r="JE466" s="203" t="e">
        <f>+'PPFF 2022'!#REF!</f>
        <v>#REF!</v>
      </c>
      <c r="JF466" s="204" t="e">
        <f>+'PPFF 2022'!#REF!</f>
        <v>#REF!</v>
      </c>
      <c r="JG466" s="215" t="e">
        <f t="shared" si="835"/>
        <v>#REF!</v>
      </c>
      <c r="JH466" s="203" t="e">
        <f>+'PPFF 2022'!#REF!</f>
        <v>#REF!</v>
      </c>
      <c r="JI466" s="204" t="e">
        <f>+'PPFF 2022'!#REF!</f>
        <v>#REF!</v>
      </c>
      <c r="JJ466" s="215" t="e">
        <f t="shared" si="836"/>
        <v>#REF!</v>
      </c>
      <c r="JK466" s="203" t="e">
        <f>+'PPFF 2022'!#REF!</f>
        <v>#REF!</v>
      </c>
      <c r="JL466" s="204" t="e">
        <f>+'PPFF 2022'!#REF!</f>
        <v>#REF!</v>
      </c>
      <c r="JM466" s="218" t="e">
        <f t="shared" si="837"/>
        <v>#REF!</v>
      </c>
      <c r="JN466" s="224" t="e">
        <f>+'PPFF 2022'!#REF!</f>
        <v>#REF!</v>
      </c>
      <c r="JO466" s="225" t="e">
        <f>+'PPFF 2022'!#REF!</f>
        <v>#REF!</v>
      </c>
      <c r="JP466" s="212" t="e">
        <f t="shared" si="838"/>
        <v>#REF!</v>
      </c>
      <c r="JQ466" s="224" t="e">
        <f>+'PPFF 2022'!#REF!</f>
        <v>#REF!</v>
      </c>
      <c r="JR466" s="225" t="e">
        <f>+'PPFF 2022'!#REF!</f>
        <v>#REF!</v>
      </c>
      <c r="JS466" s="212" t="e">
        <f t="shared" si="839"/>
        <v>#REF!</v>
      </c>
      <c r="JT466" s="224" t="e">
        <f>+'PPFF 2022'!#REF!</f>
        <v>#REF!</v>
      </c>
      <c r="JU466" s="225" t="e">
        <f>+'PPFF 2022'!#REF!</f>
        <v>#REF!</v>
      </c>
      <c r="JV466" s="212" t="e">
        <f t="shared" si="840"/>
        <v>#REF!</v>
      </c>
      <c r="JW466" s="224" t="e">
        <f>+'PPFF 2022'!#REF!</f>
        <v>#REF!</v>
      </c>
      <c r="JX466" s="225" t="e">
        <f>+'PPFF 2022'!#REF!</f>
        <v>#REF!</v>
      </c>
      <c r="JY466" s="212" t="e">
        <f t="shared" si="841"/>
        <v>#REF!</v>
      </c>
      <c r="JZ466" s="224" t="e">
        <f>+'PPFF 2022'!#REF!</f>
        <v>#REF!</v>
      </c>
      <c r="KA466" s="225" t="e">
        <f>+'PPFF 2022'!#REF!</f>
        <v>#REF!</v>
      </c>
      <c r="KB466" s="212" t="e">
        <f t="shared" si="842"/>
        <v>#REF!</v>
      </c>
      <c r="KC466" s="224" t="e">
        <f>+'PPFF 2022'!#REF!</f>
        <v>#REF!</v>
      </c>
      <c r="KD466" s="225" t="e">
        <f>+'PPFF 2022'!#REF!</f>
        <v>#REF!</v>
      </c>
      <c r="KE466" s="212" t="e">
        <f t="shared" si="843"/>
        <v>#REF!</v>
      </c>
      <c r="KF466" s="224" t="e">
        <f>+'PPFF 2022'!#REF!</f>
        <v>#REF!</v>
      </c>
      <c r="KG466" s="225" t="e">
        <f>+'PPFF 2022'!#REF!</f>
        <v>#REF!</v>
      </c>
      <c r="KH466" s="212" t="e">
        <f t="shared" si="844"/>
        <v>#REF!</v>
      </c>
      <c r="KI466" s="224" t="e">
        <f>+'PPFF 2022'!#REF!</f>
        <v>#REF!</v>
      </c>
      <c r="KJ466" s="225" t="e">
        <f>+'PPFF 2022'!#REF!</f>
        <v>#REF!</v>
      </c>
      <c r="KK466" s="212" t="e">
        <f t="shared" si="845"/>
        <v>#REF!</v>
      </c>
      <c r="KL466" s="224" t="e">
        <f>+'PPFF 2022'!#REF!</f>
        <v>#REF!</v>
      </c>
      <c r="KM466" s="225" t="e">
        <f>+'PPFF 2022'!#REF!</f>
        <v>#REF!</v>
      </c>
      <c r="KN466" s="212" t="e">
        <f t="shared" si="846"/>
        <v>#REF!</v>
      </c>
      <c r="KO466" s="224" t="e">
        <f>+'PPFF 2022'!#REF!</f>
        <v>#REF!</v>
      </c>
      <c r="KP466" s="225" t="e">
        <f>+'PPFF 2022'!#REF!</f>
        <v>#REF!</v>
      </c>
      <c r="KQ466" s="212" t="e">
        <f t="shared" si="847"/>
        <v>#REF!</v>
      </c>
      <c r="KR466" s="224" t="e">
        <f>+'PPFF 2022'!#REF!</f>
        <v>#REF!</v>
      </c>
      <c r="KS466" s="225" t="e">
        <f>+'PPFF 2022'!#REF!</f>
        <v>#REF!</v>
      </c>
      <c r="KT466" s="212" t="e">
        <f t="shared" si="848"/>
        <v>#REF!</v>
      </c>
      <c r="KU466" s="224" t="e">
        <f>+'PPFF 2022'!#REF!</f>
        <v>#REF!</v>
      </c>
      <c r="KV466" s="225" t="e">
        <f>+'PPFF 2022'!#REF!</f>
        <v>#REF!</v>
      </c>
      <c r="KW466" s="212" t="e">
        <f t="shared" si="849"/>
        <v>#REF!</v>
      </c>
      <c r="KX466" s="224" t="e">
        <f>+'PPFF 2022'!#REF!</f>
        <v>#REF!</v>
      </c>
      <c r="KY466" s="230" t="e">
        <f>+'PPFF 2022'!#REF!</f>
        <v>#REF!</v>
      </c>
      <c r="KZ466" s="224" t="e">
        <f>+'PPFF 2022'!#REF!</f>
        <v>#REF!</v>
      </c>
      <c r="LA466" s="230" t="e">
        <f>+'PPFF 2022'!#REF!</f>
        <v>#REF!</v>
      </c>
      <c r="LB466" s="224" t="e">
        <f>+'PPFF 2022'!#REF!</f>
        <v>#REF!</v>
      </c>
      <c r="LC466" s="230" t="e">
        <f>+'PPFF 2022'!#REF!</f>
        <v>#REF!</v>
      </c>
      <c r="LD466" s="224" t="e">
        <f>+'PPFF 2022'!#REF!</f>
        <v>#REF!</v>
      </c>
      <c r="LE466" s="230" t="e">
        <f>+'PPFF 2022'!#REF!</f>
        <v>#REF!</v>
      </c>
      <c r="LF466" s="224" t="e">
        <f>+'PPFF 2022'!#REF!</f>
        <v>#REF!</v>
      </c>
      <c r="LG466" s="230" t="e">
        <f>+'PPFF 2022'!#REF!</f>
        <v>#REF!</v>
      </c>
      <c r="LH466" s="224" t="e">
        <f>+'PPFF 2022'!#REF!</f>
        <v>#REF!</v>
      </c>
      <c r="LI466" s="230" t="e">
        <f>+'PPFF 2022'!#REF!</f>
        <v>#REF!</v>
      </c>
      <c r="LJ466" s="224" t="e">
        <f>+'PPFF 2022'!#REF!</f>
        <v>#REF!</v>
      </c>
      <c r="LK466" s="230" t="e">
        <f>+'PPFF 2022'!#REF!</f>
        <v>#REF!</v>
      </c>
      <c r="LL466" s="224" t="e">
        <f>+'PPFF 2022'!#REF!</f>
        <v>#REF!</v>
      </c>
      <c r="LM466" s="230" t="e">
        <f>+'PPFF 2022'!#REF!</f>
        <v>#REF!</v>
      </c>
      <c r="LN466" s="224" t="e">
        <f>+'PPFF 2022'!#REF!</f>
        <v>#REF!</v>
      </c>
      <c r="LO466" s="230" t="e">
        <f>+'PPFF 2022'!#REF!</f>
        <v>#REF!</v>
      </c>
      <c r="LP466" s="224" t="e">
        <f>+'PPFF 2022'!#REF!</f>
        <v>#REF!</v>
      </c>
      <c r="LQ466" s="230" t="e">
        <f>+'PPFF 2022'!#REF!</f>
        <v>#REF!</v>
      </c>
      <c r="LR466" s="224" t="e">
        <f>+'PPFF 2022'!#REF!</f>
        <v>#REF!</v>
      </c>
      <c r="LS466" s="230" t="e">
        <f>+'PPFF 2022'!#REF!</f>
        <v>#REF!</v>
      </c>
      <c r="LT466" s="224" t="e">
        <f>+'PPFF 2022'!#REF!</f>
        <v>#REF!</v>
      </c>
      <c r="LU466" s="230" t="e">
        <f>+'PPFF 2022'!#REF!</f>
        <v>#REF!</v>
      </c>
      <c r="LV466" s="234" t="e">
        <f>+'PPFF 2022'!#REF!</f>
        <v>#REF!</v>
      </c>
      <c r="LW466" s="234" t="e">
        <f>+'PPFF 2022'!#REF!</f>
        <v>#REF!</v>
      </c>
      <c r="LX466" s="234" t="e">
        <f>+'PPFF 2022'!#REF!</f>
        <v>#REF!</v>
      </c>
      <c r="LY466" s="234" t="e">
        <f>+'PPFF 2022'!#REF!</f>
        <v>#REF!</v>
      </c>
      <c r="LZ466" s="234" t="e">
        <f>+'PPFF 2022'!#REF!</f>
        <v>#REF!</v>
      </c>
      <c r="MA466" s="234" t="e">
        <f>+'PPFF 2022'!#REF!</f>
        <v>#REF!</v>
      </c>
      <c r="MB466" s="234" t="e">
        <f>+'PPFF 2022'!#REF!</f>
        <v>#REF!</v>
      </c>
      <c r="MC466" s="234" t="e">
        <f>+'PPFF 2022'!#REF!</f>
        <v>#REF!</v>
      </c>
      <c r="MD466" s="234" t="e">
        <f>+'PPFF 2022'!#REF!</f>
        <v>#REF!</v>
      </c>
      <c r="ME466" s="234" t="e">
        <f>+'PPFF 2022'!#REF!</f>
        <v>#REF!</v>
      </c>
      <c r="MF466" s="234" t="e">
        <f>+'PPFF 2022'!#REF!</f>
        <v>#REF!</v>
      </c>
      <c r="MG466" s="234" t="e">
        <f>+'PPFF 2022'!#REF!</f>
        <v>#REF!</v>
      </c>
      <c r="MH466" s="190" t="e">
        <f>+'PPFF 2022'!#REF!/6</f>
        <v>#REF!</v>
      </c>
      <c r="MI466" s="190" t="e">
        <f>+'PPFF 2022'!#REF!/6</f>
        <v>#REF!</v>
      </c>
      <c r="MJ466" s="190" t="e">
        <f>+'PPFF 2022'!#REF!/6</f>
        <v>#REF!</v>
      </c>
      <c r="MK466" s="190" t="e">
        <f>+'PPFF 2022'!#REF!/6</f>
        <v>#REF!</v>
      </c>
      <c r="ML466" s="190" t="e">
        <f>+'PPFF 2022'!#REF!/6</f>
        <v>#REF!</v>
      </c>
      <c r="MM466" s="190" t="e">
        <f>+'PPFF 2022'!#REF!/6</f>
        <v>#REF!</v>
      </c>
      <c r="MN466" s="239" t="e">
        <f>+'PPFF 2022'!#REF!/6</f>
        <v>#REF!</v>
      </c>
      <c r="MO466" s="190" t="e">
        <f>+'PPFF 2022'!#REF!/6</f>
        <v>#REF!</v>
      </c>
      <c r="MP466" s="190" t="e">
        <f>+'PPFF 2022'!#REF!/6</f>
        <v>#REF!</v>
      </c>
      <c r="MQ466" s="190" t="e">
        <f>+'PPFF 2022'!#REF!/6</f>
        <v>#REF!</v>
      </c>
      <c r="MR466" s="190" t="e">
        <f>+'PPFF 2022'!#REF!/6</f>
        <v>#REF!</v>
      </c>
      <c r="MS466" s="190" t="e">
        <f>+'PPFF 2022'!#REF!/6</f>
        <v>#REF!</v>
      </c>
      <c r="MT466" s="104" t="e">
        <f>+'PPFF 2022'!#REF!</f>
        <v>#REF!</v>
      </c>
      <c r="MU466" s="104" t="e">
        <f>+'PPFF 2022'!#REF!</f>
        <v>#REF!</v>
      </c>
      <c r="MV466" s="104" t="e">
        <f>+'PPFF 2022'!#REF!</f>
        <v>#REF!</v>
      </c>
      <c r="MW466" s="104" t="e">
        <f>+'PPFF 2022'!#REF!</f>
        <v>#REF!</v>
      </c>
      <c r="MX466" s="104" t="e">
        <f>+'PPFF 2022'!#REF!</f>
        <v>#REF!</v>
      </c>
      <c r="MY466" s="104" t="e">
        <f>+'PPFF 2022'!#REF!</f>
        <v>#REF!</v>
      </c>
      <c r="MZ466" s="104" t="e">
        <f>+'PPFF 2022'!#REF!</f>
        <v>#REF!</v>
      </c>
      <c r="NA466" s="104" t="e">
        <f>+'PPFF 2022'!#REF!</f>
        <v>#REF!</v>
      </c>
      <c r="NB466" s="104" t="e">
        <f>+'PPFF 2022'!#REF!</f>
        <v>#REF!</v>
      </c>
      <c r="NC466" s="104" t="e">
        <f>+'PPFF 2022'!#REF!</f>
        <v>#REF!</v>
      </c>
      <c r="ND466" s="104" t="e">
        <f>+'PPFF 2022'!#REF!</f>
        <v>#REF!</v>
      </c>
      <c r="NE466" s="104" t="e">
        <f>+'PPFF 2022'!#REF!</f>
        <v>#REF!</v>
      </c>
    </row>
    <row r="467" spans="1:369" s="88" customFormat="1" ht="10.5" x14ac:dyDescent="0.25">
      <c r="A467" s="91" t="s">
        <v>1</v>
      </c>
      <c r="B467" s="92" t="s">
        <v>59</v>
      </c>
      <c r="C467" s="91"/>
      <c r="D467" s="91"/>
      <c r="E467" s="91" t="s">
        <v>524</v>
      </c>
      <c r="F467" s="92" t="s">
        <v>524</v>
      </c>
      <c r="G467" s="92"/>
      <c r="H467" s="155">
        <v>85000</v>
      </c>
      <c r="I467" s="92" t="s">
        <v>608</v>
      </c>
      <c r="J467" s="171" t="e">
        <f>+'PPFF 2022'!#REF!+'PPFF 2022'!#REF!</f>
        <v>#REF!</v>
      </c>
      <c r="K467" s="171" t="e">
        <f>+'PPFF 2022'!#REF!+'PPFF 2022'!#REF!</f>
        <v>#REF!</v>
      </c>
      <c r="L467" s="171" t="e">
        <f>+'PPFF 2022'!#REF!+'PPFF 2022'!#REF!</f>
        <v>#REF!</v>
      </c>
      <c r="M467" s="171" t="e">
        <f>+'PPFF 2022'!#REF!+'PPFF 2022'!#REF!</f>
        <v>#REF!</v>
      </c>
      <c r="N467" s="171" t="e">
        <f>+'PPFF 2022'!#REF!+'PPFF 2022'!#REF!</f>
        <v>#REF!</v>
      </c>
      <c r="O467" s="171" t="e">
        <f>+'PPFF 2022'!#REF!+'PPFF 2022'!#REF!</f>
        <v>#REF!</v>
      </c>
      <c r="P467" s="171" t="e">
        <f>+'PPFF 2022'!#REF!+'PPFF 2022'!#REF!</f>
        <v>#REF!</v>
      </c>
      <c r="Q467" s="171" t="e">
        <f>+'PPFF 2022'!#REF!+'PPFF 2022'!#REF!</f>
        <v>#REF!</v>
      </c>
      <c r="R467" s="171" t="e">
        <f>+'PPFF 2022'!#REF!+'PPFF 2022'!#REF!</f>
        <v>#REF!</v>
      </c>
      <c r="S467" s="171" t="e">
        <f>+'PPFF 2022'!#REF!+'PPFF 2022'!#REF!</f>
        <v>#REF!</v>
      </c>
      <c r="T467" s="171" t="e">
        <f>+'PPFF 2022'!#REF!+'PPFF 2022'!#REF!</f>
        <v>#REF!</v>
      </c>
      <c r="U467" s="171" t="e">
        <f>+'PPFF 2022'!#REF!+'PPFF 2022'!#REF!</f>
        <v>#REF!</v>
      </c>
      <c r="V467" s="93" t="e">
        <f>+'PPFF 2022'!#REF!</f>
        <v>#REF!</v>
      </c>
      <c r="W467" s="95" t="e">
        <f>+'PPFF 2022'!#REF!</f>
        <v>#REF!</v>
      </c>
      <c r="X467" s="98" t="e">
        <f>+('PPFF 2022'!#REF!+'PPFF 2022'!#REF!)/13</f>
        <v>#REF!</v>
      </c>
      <c r="Y467" s="93" t="e">
        <f>+'PPFF 2022'!#REF!</f>
        <v>#REF!</v>
      </c>
      <c r="Z467" s="95" t="e">
        <f>+'PPFF 2022'!#REF!</f>
        <v>#REF!</v>
      </c>
      <c r="AA467" s="98" t="e">
        <f>+('PPFF 2022'!#REF!+'PPFF 2022'!#REF!)/13</f>
        <v>#REF!</v>
      </c>
      <c r="AB467" s="93" t="e">
        <f>+'PPFF 2022'!#REF!</f>
        <v>#REF!</v>
      </c>
      <c r="AC467" s="95" t="e">
        <f>+'PPFF 2022'!#REF!</f>
        <v>#REF!</v>
      </c>
      <c r="AD467" s="98" t="e">
        <f t="shared" si="756"/>
        <v>#REF!</v>
      </c>
      <c r="AE467" s="93" t="e">
        <f>+'PPFF 2022'!#REF!</f>
        <v>#REF!</v>
      </c>
      <c r="AF467" s="95" t="e">
        <f>+'PPFF 2022'!#REF!</f>
        <v>#REF!</v>
      </c>
      <c r="AG467" s="98" t="e">
        <f t="shared" si="757"/>
        <v>#REF!</v>
      </c>
      <c r="AH467" s="93" t="e">
        <f>+'PPFF 2022'!#REF!</f>
        <v>#REF!</v>
      </c>
      <c r="AI467" s="95" t="e">
        <f>+'PPFF 2022'!#REF!</f>
        <v>#REF!</v>
      </c>
      <c r="AJ467" s="98" t="e">
        <f t="shared" si="758"/>
        <v>#REF!</v>
      </c>
      <c r="AK467" s="93" t="e">
        <f>+'PPFF 2022'!#REF!</f>
        <v>#REF!</v>
      </c>
      <c r="AL467" s="95" t="e">
        <f>+'PPFF 2022'!#REF!</f>
        <v>#REF!</v>
      </c>
      <c r="AM467" s="98" t="e">
        <f t="shared" si="759"/>
        <v>#REF!</v>
      </c>
      <c r="AN467" s="93" t="e">
        <f>+'PPFF 2022'!#REF!</f>
        <v>#REF!</v>
      </c>
      <c r="AO467" s="95" t="e">
        <f>+'PPFF 2022'!#REF!</f>
        <v>#REF!</v>
      </c>
      <c r="AP467" s="98" t="e">
        <f t="shared" si="760"/>
        <v>#REF!</v>
      </c>
      <c r="AQ467" s="93" t="e">
        <f>+'PPFF 2022'!#REF!</f>
        <v>#REF!</v>
      </c>
      <c r="AR467" s="95" t="e">
        <f>+'PPFF 2022'!#REF!</f>
        <v>#REF!</v>
      </c>
      <c r="AS467" s="98" t="e">
        <f t="shared" si="761"/>
        <v>#REF!</v>
      </c>
      <c r="AT467" s="93" t="e">
        <f>+'PPFF 2022'!#REF!</f>
        <v>#REF!</v>
      </c>
      <c r="AU467" s="95" t="e">
        <f>+'PPFF 2022'!#REF!</f>
        <v>#REF!</v>
      </c>
      <c r="AV467" s="98" t="e">
        <f t="shared" si="762"/>
        <v>#REF!</v>
      </c>
      <c r="AW467" s="93" t="e">
        <f>+'PPFF 2022'!#REF!</f>
        <v>#REF!</v>
      </c>
      <c r="AX467" s="95" t="e">
        <f>+'PPFF 2022'!#REF!</f>
        <v>#REF!</v>
      </c>
      <c r="AY467" s="98" t="e">
        <f t="shared" si="763"/>
        <v>#REF!</v>
      </c>
      <c r="AZ467" s="93" t="e">
        <f>+'PPFF 2022'!#REF!</f>
        <v>#REF!</v>
      </c>
      <c r="BA467" s="95" t="e">
        <f>+'PPFF 2022'!#REF!</f>
        <v>#REF!</v>
      </c>
      <c r="BB467" s="98" t="e">
        <f t="shared" si="764"/>
        <v>#REF!</v>
      </c>
      <c r="BC467" s="93" t="e">
        <f>+'PPFF 2022'!#REF!</f>
        <v>#REF!</v>
      </c>
      <c r="BD467" s="95" t="e">
        <f>+'PPFF 2022'!#REF!</f>
        <v>#REF!</v>
      </c>
      <c r="BE467" s="97" t="e">
        <f t="shared" si="765"/>
        <v>#REF!</v>
      </c>
      <c r="BF467" s="107" t="e">
        <f>+'PPFF 2022'!#REF!</f>
        <v>#REF!</v>
      </c>
      <c r="BG467" s="97" t="e">
        <f>+'PPFF 2022'!#REF!</f>
        <v>#REF!</v>
      </c>
      <c r="BH467" s="182" t="e">
        <f t="shared" si="766"/>
        <v>#REF!</v>
      </c>
      <c r="BI467" s="107" t="e">
        <f>+'PPFF 2022'!#REF!</f>
        <v>#REF!</v>
      </c>
      <c r="BJ467" s="97" t="e">
        <f>+'PPFF 2022'!#REF!</f>
        <v>#REF!</v>
      </c>
      <c r="BK467" s="182" t="e">
        <f t="shared" si="767"/>
        <v>#REF!</v>
      </c>
      <c r="BL467" s="107" t="e">
        <f>+'PPFF 2022'!#REF!</f>
        <v>#REF!</v>
      </c>
      <c r="BM467" s="97" t="e">
        <f>+'PPFF 2022'!#REF!</f>
        <v>#REF!</v>
      </c>
      <c r="BN467" s="182" t="e">
        <f t="shared" si="768"/>
        <v>#REF!</v>
      </c>
      <c r="BO467" s="107" t="e">
        <f>+'PPFF 2022'!#REF!</f>
        <v>#REF!</v>
      </c>
      <c r="BP467" s="97" t="e">
        <f>+'PPFF 2022'!#REF!</f>
        <v>#REF!</v>
      </c>
      <c r="BQ467" s="182" t="e">
        <f t="shared" si="769"/>
        <v>#REF!</v>
      </c>
      <c r="BR467" s="107" t="e">
        <f>+'PPFF 2022'!#REF!</f>
        <v>#REF!</v>
      </c>
      <c r="BS467" s="97" t="e">
        <f>+'PPFF 2022'!#REF!</f>
        <v>#REF!</v>
      </c>
      <c r="BT467" s="182" t="e">
        <f t="shared" si="770"/>
        <v>#REF!</v>
      </c>
      <c r="BU467" s="107" t="e">
        <f>+'PPFF 2022'!#REF!</f>
        <v>#REF!</v>
      </c>
      <c r="BV467" s="97" t="e">
        <f>+'PPFF 2022'!#REF!</f>
        <v>#REF!</v>
      </c>
      <c r="BW467" s="182" t="e">
        <f t="shared" si="771"/>
        <v>#REF!</v>
      </c>
      <c r="BX467" s="107" t="e">
        <f>+'PPFF 2022'!#REF!</f>
        <v>#REF!</v>
      </c>
      <c r="BY467" s="97" t="e">
        <f>+'PPFF 2022'!#REF!</f>
        <v>#REF!</v>
      </c>
      <c r="BZ467" s="182" t="e">
        <f t="shared" si="772"/>
        <v>#REF!</v>
      </c>
      <c r="CA467" s="107" t="e">
        <f>+'PPFF 2022'!#REF!</f>
        <v>#REF!</v>
      </c>
      <c r="CB467" s="97" t="e">
        <f>+'PPFF 2022'!#REF!</f>
        <v>#REF!</v>
      </c>
      <c r="CC467" s="182" t="e">
        <f t="shared" si="773"/>
        <v>#REF!</v>
      </c>
      <c r="CD467" s="107" t="e">
        <f>+'PPFF 2022'!#REF!</f>
        <v>#REF!</v>
      </c>
      <c r="CE467" s="97" t="e">
        <f>+'PPFF 2022'!#REF!</f>
        <v>#REF!</v>
      </c>
      <c r="CF467" s="182" t="e">
        <f t="shared" si="774"/>
        <v>#REF!</v>
      </c>
      <c r="CG467" s="107" t="e">
        <f>+'PPFF 2022'!#REF!</f>
        <v>#REF!</v>
      </c>
      <c r="CH467" s="97" t="e">
        <f>+'PPFF 2022'!#REF!</f>
        <v>#REF!</v>
      </c>
      <c r="CI467" s="182" t="e">
        <f t="shared" si="775"/>
        <v>#REF!</v>
      </c>
      <c r="CJ467" s="107" t="e">
        <f>+'PPFF 2022'!#REF!</f>
        <v>#REF!</v>
      </c>
      <c r="CK467" s="97" t="e">
        <f>+'PPFF 2022'!#REF!</f>
        <v>#REF!</v>
      </c>
      <c r="CL467" s="182" t="e">
        <f t="shared" si="776"/>
        <v>#REF!</v>
      </c>
      <c r="CM467" s="107" t="e">
        <f>+'PPFF 2022'!#REF!</f>
        <v>#REF!</v>
      </c>
      <c r="CN467" s="97" t="e">
        <f>+'PPFF 2022'!#REF!</f>
        <v>#REF!</v>
      </c>
      <c r="CO467" s="187" t="e">
        <f t="shared" si="777"/>
        <v>#REF!</v>
      </c>
      <c r="CP467" s="109" t="e">
        <f>+'PPFF 2022'!#REF!</f>
        <v>#REF!</v>
      </c>
      <c r="CQ467" s="111" t="e">
        <f>+'PPFF 2022'!#REF!</f>
        <v>#REF!</v>
      </c>
      <c r="CR467" s="98" t="e">
        <f t="shared" si="778"/>
        <v>#REF!</v>
      </c>
      <c r="CS467" s="109" t="e">
        <f>+'PPFF 2022'!#REF!</f>
        <v>#REF!</v>
      </c>
      <c r="CT467" s="111" t="e">
        <f>+'PPFF 2022'!#REF!</f>
        <v>#REF!</v>
      </c>
      <c r="CU467" s="98" t="e">
        <f t="shared" si="779"/>
        <v>#REF!</v>
      </c>
      <c r="CV467" s="109" t="e">
        <f>+'PPFF 2022'!#REF!</f>
        <v>#REF!</v>
      </c>
      <c r="CW467" s="111" t="e">
        <f>+'PPFF 2022'!#REF!</f>
        <v>#REF!</v>
      </c>
      <c r="CX467" s="98" t="e">
        <f t="shared" si="780"/>
        <v>#REF!</v>
      </c>
      <c r="CY467" s="109" t="e">
        <f>+'PPFF 2022'!#REF!</f>
        <v>#REF!</v>
      </c>
      <c r="CZ467" s="111" t="e">
        <f>+'PPFF 2022'!#REF!</f>
        <v>#REF!</v>
      </c>
      <c r="DA467" s="98" t="e">
        <f t="shared" si="781"/>
        <v>#REF!</v>
      </c>
      <c r="DB467" s="109" t="e">
        <f>+'PPFF 2022'!#REF!</f>
        <v>#REF!</v>
      </c>
      <c r="DC467" s="111" t="e">
        <f>+'PPFF 2022'!#REF!</f>
        <v>#REF!</v>
      </c>
      <c r="DD467" s="98" t="e">
        <f t="shared" si="782"/>
        <v>#REF!</v>
      </c>
      <c r="DE467" s="109" t="e">
        <f>+'PPFF 2022'!#REF!</f>
        <v>#REF!</v>
      </c>
      <c r="DF467" s="111" t="e">
        <f>+'PPFF 2022'!#REF!</f>
        <v>#REF!</v>
      </c>
      <c r="DG467" s="98" t="e">
        <f t="shared" si="783"/>
        <v>#REF!</v>
      </c>
      <c r="DH467" s="109" t="e">
        <f>+'PPFF 2022'!#REF!</f>
        <v>#REF!</v>
      </c>
      <c r="DI467" s="111" t="e">
        <f>+'PPFF 2022'!#REF!</f>
        <v>#REF!</v>
      </c>
      <c r="DJ467" s="98" t="e">
        <f t="shared" si="784"/>
        <v>#REF!</v>
      </c>
      <c r="DK467" s="109" t="e">
        <f>+'PPFF 2022'!#REF!</f>
        <v>#REF!</v>
      </c>
      <c r="DL467" s="111" t="e">
        <f>+'PPFF 2022'!#REF!</f>
        <v>#REF!</v>
      </c>
      <c r="DM467" s="98" t="e">
        <f t="shared" si="785"/>
        <v>#REF!</v>
      </c>
      <c r="DN467" s="109" t="e">
        <f>+'PPFF 2022'!#REF!</f>
        <v>#REF!</v>
      </c>
      <c r="DO467" s="111" t="e">
        <f>+'PPFF 2022'!#REF!</f>
        <v>#REF!</v>
      </c>
      <c r="DP467" s="98" t="e">
        <f t="shared" si="786"/>
        <v>#REF!</v>
      </c>
      <c r="DQ467" s="109" t="e">
        <f>+'PPFF 2022'!#REF!</f>
        <v>#REF!</v>
      </c>
      <c r="DR467" s="111" t="e">
        <f>+'PPFF 2022'!#REF!</f>
        <v>#REF!</v>
      </c>
      <c r="DS467" s="98" t="e">
        <f t="shared" si="787"/>
        <v>#REF!</v>
      </c>
      <c r="DT467" s="109" t="e">
        <f>+'PPFF 2022'!#REF!</f>
        <v>#REF!</v>
      </c>
      <c r="DU467" s="111" t="e">
        <f>+'PPFF 2022'!#REF!</f>
        <v>#REF!</v>
      </c>
      <c r="DV467" s="98" t="e">
        <f t="shared" si="788"/>
        <v>#REF!</v>
      </c>
      <c r="DW467" s="109" t="e">
        <f>+'PPFF 2022'!#REF!</f>
        <v>#REF!</v>
      </c>
      <c r="DX467" s="111" t="e">
        <f>+'PPFF 2022'!#REF!</f>
        <v>#REF!</v>
      </c>
      <c r="DY467" s="107" t="e">
        <f t="shared" si="789"/>
        <v>#REF!</v>
      </c>
      <c r="DZ467" s="109" t="e">
        <f>+'PPFF 2022'!#REF!</f>
        <v>#REF!</v>
      </c>
      <c r="EA467" s="111" t="e">
        <f>+'PPFF 2022'!#REF!</f>
        <v>#REF!</v>
      </c>
      <c r="EB467" s="98" t="e">
        <f t="shared" si="790"/>
        <v>#REF!</v>
      </c>
      <c r="EC467" s="111" t="e">
        <f>+'PPFF 2022'!#REF!</f>
        <v>#REF!</v>
      </c>
      <c r="ED467" s="111" t="e">
        <f>+'PPFF 2022'!#REF!</f>
        <v>#REF!</v>
      </c>
      <c r="EE467" s="98" t="e">
        <f t="shared" si="791"/>
        <v>#REF!</v>
      </c>
      <c r="EF467" s="111" t="e">
        <f>+'PPFF 2022'!#REF!</f>
        <v>#REF!</v>
      </c>
      <c r="EG467" s="111" t="e">
        <f>+'PPFF 2022'!#REF!</f>
        <v>#REF!</v>
      </c>
      <c r="EH467" s="98" t="e">
        <f t="shared" si="792"/>
        <v>#REF!</v>
      </c>
      <c r="EI467" s="111" t="e">
        <f>+'PPFF 2022'!#REF!</f>
        <v>#REF!</v>
      </c>
      <c r="EJ467" s="111" t="e">
        <f>+'PPFF 2022'!#REF!</f>
        <v>#REF!</v>
      </c>
      <c r="EK467" s="98" t="e">
        <f t="shared" si="793"/>
        <v>#REF!</v>
      </c>
      <c r="EL467" s="111" t="e">
        <f>+'PPFF 2022'!#REF!</f>
        <v>#REF!</v>
      </c>
      <c r="EM467" s="111" t="e">
        <f>+'PPFF 2022'!#REF!</f>
        <v>#REF!</v>
      </c>
      <c r="EN467" s="98" t="e">
        <f t="shared" si="794"/>
        <v>#REF!</v>
      </c>
      <c r="EO467" s="111" t="e">
        <f>+'PPFF 2022'!#REF!</f>
        <v>#REF!</v>
      </c>
      <c r="EP467" s="111" t="e">
        <f>+'PPFF 2022'!#REF!</f>
        <v>#REF!</v>
      </c>
      <c r="EQ467" s="98" t="e">
        <f t="shared" si="795"/>
        <v>#REF!</v>
      </c>
      <c r="ER467" s="111" t="e">
        <f>+'PPFF 2022'!#REF!</f>
        <v>#REF!</v>
      </c>
      <c r="ES467" s="111" t="e">
        <f>+'PPFF 2022'!#REF!</f>
        <v>#REF!</v>
      </c>
      <c r="ET467" s="98" t="e">
        <f t="shared" si="796"/>
        <v>#REF!</v>
      </c>
      <c r="EU467" s="111" t="e">
        <f>+'PPFF 2022'!#REF!</f>
        <v>#REF!</v>
      </c>
      <c r="EV467" s="111" t="e">
        <f>+'PPFF 2022'!#REF!</f>
        <v>#REF!</v>
      </c>
      <c r="EW467" s="98" t="e">
        <f t="shared" si="797"/>
        <v>#REF!</v>
      </c>
      <c r="EX467" s="111" t="e">
        <f>+'PPFF 2022'!#REF!</f>
        <v>#REF!</v>
      </c>
      <c r="EY467" s="111" t="e">
        <f>+'PPFF 2022'!#REF!</f>
        <v>#REF!</v>
      </c>
      <c r="EZ467" s="98" t="e">
        <f t="shared" si="798"/>
        <v>#REF!</v>
      </c>
      <c r="FA467" s="111" t="e">
        <f>+'PPFF 2022'!#REF!</f>
        <v>#REF!</v>
      </c>
      <c r="FB467" s="111" t="e">
        <f>+'PPFF 2022'!#REF!</f>
        <v>#REF!</v>
      </c>
      <c r="FC467" s="98" t="e">
        <f t="shared" si="799"/>
        <v>#REF!</v>
      </c>
      <c r="FD467" s="111" t="e">
        <f>+'PPFF 2022'!#REF!</f>
        <v>#REF!</v>
      </c>
      <c r="FE467" s="111" t="e">
        <f>+'PPFF 2022'!#REF!</f>
        <v>#REF!</v>
      </c>
      <c r="FF467" s="98" t="e">
        <f t="shared" si="800"/>
        <v>#REF!</v>
      </c>
      <c r="FG467" s="111" t="e">
        <f>+'PPFF 2022'!#REF!</f>
        <v>#REF!</v>
      </c>
      <c r="FH467" s="111" t="e">
        <f>+'PPFF 2022'!#REF!</f>
        <v>#REF!</v>
      </c>
      <c r="FI467" s="97" t="e">
        <f t="shared" si="801"/>
        <v>#REF!</v>
      </c>
      <c r="FJ467" s="108" t="e">
        <f>+'PPFF 2022'!#REF!</f>
        <v>#REF!</v>
      </c>
      <c r="FK467" s="103" t="e">
        <f>+'PPFF 2022'!#REF!</f>
        <v>#REF!</v>
      </c>
      <c r="FL467" s="193" t="e">
        <f t="shared" si="802"/>
        <v>#REF!</v>
      </c>
      <c r="FM467" s="203" t="e">
        <f>+'PPFF 2022'!#REF!</f>
        <v>#REF!</v>
      </c>
      <c r="FN467" s="204" t="e">
        <f>+'PPFF 2022'!#REF!</f>
        <v>#REF!</v>
      </c>
      <c r="FO467" s="202" t="e">
        <f t="shared" si="803"/>
        <v>#REF!</v>
      </c>
      <c r="FP467" s="203" t="e">
        <f>+'PPFF 2022'!#REF!</f>
        <v>#REF!</v>
      </c>
      <c r="FQ467" s="204" t="e">
        <f>+'PPFF 2022'!#REF!</f>
        <v>#REF!</v>
      </c>
      <c r="FR467" s="202" t="e">
        <f t="shared" si="804"/>
        <v>#REF!</v>
      </c>
      <c r="FS467" s="203" t="e">
        <f>+'PPFF 2022'!#REF!</f>
        <v>#REF!</v>
      </c>
      <c r="FT467" s="204" t="e">
        <f>+'PPFF 2022'!#REF!</f>
        <v>#REF!</v>
      </c>
      <c r="FU467" s="202" t="e">
        <f t="shared" si="805"/>
        <v>#REF!</v>
      </c>
      <c r="FV467" s="203" t="e">
        <f>+'PPFF 2022'!#REF!</f>
        <v>#REF!</v>
      </c>
      <c r="FW467" s="204" t="e">
        <f>+'PPFF 2022'!#REF!</f>
        <v>#REF!</v>
      </c>
      <c r="FX467" s="202" t="e">
        <f t="shared" si="806"/>
        <v>#REF!</v>
      </c>
      <c r="FY467" s="203" t="e">
        <f>+'PPFF 2022'!#REF!</f>
        <v>#REF!</v>
      </c>
      <c r="FZ467" s="204" t="e">
        <f>+'PPFF 2022'!#REF!</f>
        <v>#REF!</v>
      </c>
      <c r="GA467" s="202" t="e">
        <f t="shared" si="807"/>
        <v>#REF!</v>
      </c>
      <c r="GB467" s="203" t="e">
        <f>+'PPFF 2022'!#REF!</f>
        <v>#REF!</v>
      </c>
      <c r="GC467" s="204" t="e">
        <f>+'PPFF 2022'!#REF!</f>
        <v>#REF!</v>
      </c>
      <c r="GD467" s="202" t="e">
        <f t="shared" si="808"/>
        <v>#REF!</v>
      </c>
      <c r="GE467" s="203" t="e">
        <f>+'PPFF 2022'!#REF!</f>
        <v>#REF!</v>
      </c>
      <c r="GF467" s="204" t="e">
        <f>+'PPFF 2022'!#REF!</f>
        <v>#REF!</v>
      </c>
      <c r="GG467" s="202" t="e">
        <f t="shared" si="809"/>
        <v>#REF!</v>
      </c>
      <c r="GH467" s="203" t="e">
        <f>+'PPFF 2022'!#REF!</f>
        <v>#REF!</v>
      </c>
      <c r="GI467" s="204" t="e">
        <f>+'PPFF 2022'!#REF!</f>
        <v>#REF!</v>
      </c>
      <c r="GJ467" s="202" t="e">
        <f t="shared" si="810"/>
        <v>#REF!</v>
      </c>
      <c r="GK467" s="203" t="e">
        <f>+'PPFF 2022'!#REF!</f>
        <v>#REF!</v>
      </c>
      <c r="GL467" s="204" t="e">
        <f>+'PPFF 2022'!#REF!</f>
        <v>#REF!</v>
      </c>
      <c r="GM467" s="202" t="e">
        <f t="shared" si="811"/>
        <v>#REF!</v>
      </c>
      <c r="GN467" s="203" t="e">
        <f>+'PPFF 2022'!#REF!</f>
        <v>#REF!</v>
      </c>
      <c r="GO467" s="204" t="e">
        <f>+'PPFF 2022'!#REF!</f>
        <v>#REF!</v>
      </c>
      <c r="GP467" s="202" t="e">
        <f t="shared" si="812"/>
        <v>#REF!</v>
      </c>
      <c r="GQ467" s="203" t="e">
        <f>+'PPFF 2022'!#REF!</f>
        <v>#REF!</v>
      </c>
      <c r="GR467" s="204" t="e">
        <f>+'PPFF 2022'!#REF!</f>
        <v>#REF!</v>
      </c>
      <c r="GS467" s="209" t="e">
        <f t="shared" si="813"/>
        <v>#REF!</v>
      </c>
      <c r="GT467" s="203" t="e">
        <f>+'PPFF 2022'!#REF!</f>
        <v>#REF!</v>
      </c>
      <c r="GU467" s="204" t="e">
        <f>+'PPFF 2022'!#REF!</f>
        <v>#REF!</v>
      </c>
      <c r="GV467" s="202" t="e">
        <f t="shared" si="814"/>
        <v>#REF!</v>
      </c>
      <c r="GW467" s="203" t="e">
        <f>+'PPFF 2022'!#REF!</f>
        <v>#REF!</v>
      </c>
      <c r="GX467" s="204" t="e">
        <f>+'PPFF 2022'!#REF!</f>
        <v>#REF!</v>
      </c>
      <c r="GY467" s="202" t="e">
        <f t="shared" si="815"/>
        <v>#REF!</v>
      </c>
      <c r="GZ467" s="203" t="e">
        <f>+'PPFF 2022'!#REF!</f>
        <v>#REF!</v>
      </c>
      <c r="HA467" s="204" t="e">
        <f>+'PPFF 2022'!#REF!</f>
        <v>#REF!</v>
      </c>
      <c r="HB467" s="202" t="e">
        <f t="shared" si="816"/>
        <v>#REF!</v>
      </c>
      <c r="HC467" s="203" t="e">
        <f>+'PPFF 2022'!#REF!</f>
        <v>#REF!</v>
      </c>
      <c r="HD467" s="204" t="e">
        <f>+'PPFF 2022'!#REF!</f>
        <v>#REF!</v>
      </c>
      <c r="HE467" s="202" t="e">
        <f t="shared" si="817"/>
        <v>#REF!</v>
      </c>
      <c r="HF467" s="203" t="e">
        <f>+'PPFF 2022'!#REF!</f>
        <v>#REF!</v>
      </c>
      <c r="HG467" s="204" t="e">
        <f>+'PPFF 2022'!#REF!</f>
        <v>#REF!</v>
      </c>
      <c r="HH467" s="202" t="e">
        <f t="shared" si="818"/>
        <v>#REF!</v>
      </c>
      <c r="HI467" s="203" t="e">
        <f>+'PPFF 2022'!#REF!</f>
        <v>#REF!</v>
      </c>
      <c r="HJ467" s="204" t="e">
        <f>+'PPFF 2022'!#REF!</f>
        <v>#REF!</v>
      </c>
      <c r="HK467" s="202" t="e">
        <f t="shared" si="819"/>
        <v>#REF!</v>
      </c>
      <c r="HL467" s="203" t="e">
        <f>+'PPFF 2022'!#REF!</f>
        <v>#REF!</v>
      </c>
      <c r="HM467" s="204" t="e">
        <f>+'PPFF 2022'!#REF!</f>
        <v>#REF!</v>
      </c>
      <c r="HN467" s="202" t="e">
        <f t="shared" si="820"/>
        <v>#REF!</v>
      </c>
      <c r="HO467" s="203" t="e">
        <f>+'PPFF 2022'!#REF!</f>
        <v>#REF!</v>
      </c>
      <c r="HP467" s="204" t="e">
        <f>+'PPFF 2022'!#REF!</f>
        <v>#REF!</v>
      </c>
      <c r="HQ467" s="202" t="e">
        <f t="shared" si="821"/>
        <v>#REF!</v>
      </c>
      <c r="HR467" s="203" t="e">
        <f>+'PPFF 2022'!#REF!</f>
        <v>#REF!</v>
      </c>
      <c r="HS467" s="204" t="e">
        <f>+'PPFF 2022'!#REF!</f>
        <v>#REF!</v>
      </c>
      <c r="HT467" s="202" t="e">
        <f t="shared" si="822"/>
        <v>#REF!</v>
      </c>
      <c r="HU467" s="203" t="e">
        <f>+'PPFF 2022'!#REF!</f>
        <v>#REF!</v>
      </c>
      <c r="HV467" s="204" t="e">
        <f>+'PPFF 2022'!#REF!</f>
        <v>#REF!</v>
      </c>
      <c r="HW467" s="202" t="e">
        <f t="shared" si="823"/>
        <v>#REF!</v>
      </c>
      <c r="HX467" s="203" t="e">
        <f>+'PPFF 2022'!#REF!</f>
        <v>#REF!</v>
      </c>
      <c r="HY467" s="204" t="e">
        <f>+'PPFF 2022'!#REF!</f>
        <v>#REF!</v>
      </c>
      <c r="HZ467" s="202" t="e">
        <f t="shared" si="824"/>
        <v>#REF!</v>
      </c>
      <c r="IA467" s="203" t="e">
        <f>+'PPFF 2022'!#REF!</f>
        <v>#REF!</v>
      </c>
      <c r="IB467" s="204" t="e">
        <f>+'PPFF 2022'!#REF!</f>
        <v>#REF!</v>
      </c>
      <c r="IC467" s="209" t="e">
        <f t="shared" si="825"/>
        <v>#REF!</v>
      </c>
      <c r="ID467" s="203" t="e">
        <f>+'PPFF 2022'!#REF!</f>
        <v>#REF!</v>
      </c>
      <c r="IE467" s="204" t="e">
        <f>+'PPFF 2022'!#REF!</f>
        <v>#REF!</v>
      </c>
      <c r="IF467" s="215" t="e">
        <f t="shared" si="826"/>
        <v>#REF!</v>
      </c>
      <c r="IG467" s="203" t="e">
        <f>+'PPFF 2022'!#REF!</f>
        <v>#REF!</v>
      </c>
      <c r="IH467" s="204" t="e">
        <f>+'PPFF 2022'!#REF!</f>
        <v>#REF!</v>
      </c>
      <c r="II467" s="215" t="e">
        <f t="shared" si="827"/>
        <v>#REF!</v>
      </c>
      <c r="IJ467" s="203" t="e">
        <f>+'PPFF 2022'!#REF!</f>
        <v>#REF!</v>
      </c>
      <c r="IK467" s="204" t="e">
        <f>+'PPFF 2022'!#REF!</f>
        <v>#REF!</v>
      </c>
      <c r="IL467" s="215" t="e">
        <f t="shared" si="828"/>
        <v>#REF!</v>
      </c>
      <c r="IM467" s="203" t="e">
        <f>+'PPFF 2022'!#REF!</f>
        <v>#REF!</v>
      </c>
      <c r="IN467" s="204" t="e">
        <f>+'PPFF 2022'!#REF!</f>
        <v>#REF!</v>
      </c>
      <c r="IO467" s="215" t="e">
        <f t="shared" si="829"/>
        <v>#REF!</v>
      </c>
      <c r="IP467" s="203" t="e">
        <f>+'PPFF 2022'!#REF!</f>
        <v>#REF!</v>
      </c>
      <c r="IQ467" s="204" t="e">
        <f>+'PPFF 2022'!#REF!</f>
        <v>#REF!</v>
      </c>
      <c r="IR467" s="215" t="e">
        <f t="shared" si="830"/>
        <v>#REF!</v>
      </c>
      <c r="IS467" s="203" t="e">
        <f>+'PPFF 2022'!#REF!</f>
        <v>#REF!</v>
      </c>
      <c r="IT467" s="204" t="e">
        <f>+'PPFF 2022'!#REF!</f>
        <v>#REF!</v>
      </c>
      <c r="IU467" s="215" t="e">
        <f t="shared" si="831"/>
        <v>#REF!</v>
      </c>
      <c r="IV467" s="203" t="e">
        <f>+'PPFF 2022'!#REF!</f>
        <v>#REF!</v>
      </c>
      <c r="IW467" s="204" t="e">
        <f>+'PPFF 2022'!#REF!</f>
        <v>#REF!</v>
      </c>
      <c r="IX467" s="215" t="e">
        <f t="shared" si="832"/>
        <v>#REF!</v>
      </c>
      <c r="IY467" s="203" t="e">
        <f>+'PPFF 2022'!#REF!</f>
        <v>#REF!</v>
      </c>
      <c r="IZ467" s="204" t="e">
        <f>+'PPFF 2022'!#REF!</f>
        <v>#REF!</v>
      </c>
      <c r="JA467" s="215" t="e">
        <f t="shared" si="833"/>
        <v>#REF!</v>
      </c>
      <c r="JB467" s="203" t="e">
        <f>+'PPFF 2022'!#REF!</f>
        <v>#REF!</v>
      </c>
      <c r="JC467" s="204" t="e">
        <f>+'PPFF 2022'!#REF!</f>
        <v>#REF!</v>
      </c>
      <c r="JD467" s="215" t="e">
        <f t="shared" si="834"/>
        <v>#REF!</v>
      </c>
      <c r="JE467" s="203" t="e">
        <f>+'PPFF 2022'!#REF!</f>
        <v>#REF!</v>
      </c>
      <c r="JF467" s="204" t="e">
        <f>+'PPFF 2022'!#REF!</f>
        <v>#REF!</v>
      </c>
      <c r="JG467" s="215" t="e">
        <f t="shared" si="835"/>
        <v>#REF!</v>
      </c>
      <c r="JH467" s="203" t="e">
        <f>+'PPFF 2022'!#REF!</f>
        <v>#REF!</v>
      </c>
      <c r="JI467" s="204" t="e">
        <f>+'PPFF 2022'!#REF!</f>
        <v>#REF!</v>
      </c>
      <c r="JJ467" s="215" t="e">
        <f t="shared" si="836"/>
        <v>#REF!</v>
      </c>
      <c r="JK467" s="203" t="e">
        <f>+'PPFF 2022'!#REF!</f>
        <v>#REF!</v>
      </c>
      <c r="JL467" s="204" t="e">
        <f>+'PPFF 2022'!#REF!</f>
        <v>#REF!</v>
      </c>
      <c r="JM467" s="218" t="e">
        <f t="shared" si="837"/>
        <v>#REF!</v>
      </c>
      <c r="JN467" s="224" t="e">
        <f>+'PPFF 2022'!#REF!</f>
        <v>#REF!</v>
      </c>
      <c r="JO467" s="225" t="e">
        <f>+'PPFF 2022'!#REF!</f>
        <v>#REF!</v>
      </c>
      <c r="JP467" s="212" t="e">
        <f t="shared" si="838"/>
        <v>#REF!</v>
      </c>
      <c r="JQ467" s="224" t="e">
        <f>+'PPFF 2022'!#REF!</f>
        <v>#REF!</v>
      </c>
      <c r="JR467" s="225" t="e">
        <f>+'PPFF 2022'!#REF!</f>
        <v>#REF!</v>
      </c>
      <c r="JS467" s="212" t="e">
        <f t="shared" si="839"/>
        <v>#REF!</v>
      </c>
      <c r="JT467" s="224" t="e">
        <f>+'PPFF 2022'!#REF!</f>
        <v>#REF!</v>
      </c>
      <c r="JU467" s="225" t="e">
        <f>+'PPFF 2022'!#REF!</f>
        <v>#REF!</v>
      </c>
      <c r="JV467" s="212" t="e">
        <f t="shared" si="840"/>
        <v>#REF!</v>
      </c>
      <c r="JW467" s="224" t="e">
        <f>+'PPFF 2022'!#REF!</f>
        <v>#REF!</v>
      </c>
      <c r="JX467" s="225" t="e">
        <f>+'PPFF 2022'!#REF!</f>
        <v>#REF!</v>
      </c>
      <c r="JY467" s="212" t="e">
        <f t="shared" si="841"/>
        <v>#REF!</v>
      </c>
      <c r="JZ467" s="224" t="e">
        <f>+'PPFF 2022'!#REF!</f>
        <v>#REF!</v>
      </c>
      <c r="KA467" s="225" t="e">
        <f>+'PPFF 2022'!#REF!</f>
        <v>#REF!</v>
      </c>
      <c r="KB467" s="212" t="e">
        <f t="shared" si="842"/>
        <v>#REF!</v>
      </c>
      <c r="KC467" s="224" t="e">
        <f>+'PPFF 2022'!#REF!</f>
        <v>#REF!</v>
      </c>
      <c r="KD467" s="225" t="e">
        <f>+'PPFF 2022'!#REF!</f>
        <v>#REF!</v>
      </c>
      <c r="KE467" s="212" t="e">
        <f t="shared" si="843"/>
        <v>#REF!</v>
      </c>
      <c r="KF467" s="224" t="e">
        <f>+'PPFF 2022'!#REF!</f>
        <v>#REF!</v>
      </c>
      <c r="KG467" s="225" t="e">
        <f>+'PPFF 2022'!#REF!</f>
        <v>#REF!</v>
      </c>
      <c r="KH467" s="212" t="e">
        <f t="shared" si="844"/>
        <v>#REF!</v>
      </c>
      <c r="KI467" s="224" t="e">
        <f>+'PPFF 2022'!#REF!</f>
        <v>#REF!</v>
      </c>
      <c r="KJ467" s="225" t="e">
        <f>+'PPFF 2022'!#REF!</f>
        <v>#REF!</v>
      </c>
      <c r="KK467" s="212" t="e">
        <f t="shared" si="845"/>
        <v>#REF!</v>
      </c>
      <c r="KL467" s="224" t="e">
        <f>+'PPFF 2022'!#REF!</f>
        <v>#REF!</v>
      </c>
      <c r="KM467" s="225" t="e">
        <f>+'PPFF 2022'!#REF!</f>
        <v>#REF!</v>
      </c>
      <c r="KN467" s="212" t="e">
        <f t="shared" si="846"/>
        <v>#REF!</v>
      </c>
      <c r="KO467" s="224" t="e">
        <f>+'PPFF 2022'!#REF!</f>
        <v>#REF!</v>
      </c>
      <c r="KP467" s="225" t="e">
        <f>+'PPFF 2022'!#REF!</f>
        <v>#REF!</v>
      </c>
      <c r="KQ467" s="212" t="e">
        <f t="shared" si="847"/>
        <v>#REF!</v>
      </c>
      <c r="KR467" s="224" t="e">
        <f>+'PPFF 2022'!#REF!</f>
        <v>#REF!</v>
      </c>
      <c r="KS467" s="225" t="e">
        <f>+'PPFF 2022'!#REF!</f>
        <v>#REF!</v>
      </c>
      <c r="KT467" s="212" t="e">
        <f t="shared" si="848"/>
        <v>#REF!</v>
      </c>
      <c r="KU467" s="224" t="e">
        <f>+'PPFF 2022'!#REF!</f>
        <v>#REF!</v>
      </c>
      <c r="KV467" s="225" t="e">
        <f>+'PPFF 2022'!#REF!</f>
        <v>#REF!</v>
      </c>
      <c r="KW467" s="212" t="e">
        <f t="shared" si="849"/>
        <v>#REF!</v>
      </c>
      <c r="KX467" s="224" t="e">
        <f>+'PPFF 2022'!#REF!</f>
        <v>#REF!</v>
      </c>
      <c r="KY467" s="230" t="e">
        <f>+'PPFF 2022'!#REF!</f>
        <v>#REF!</v>
      </c>
      <c r="KZ467" s="224" t="e">
        <f>+'PPFF 2022'!#REF!</f>
        <v>#REF!</v>
      </c>
      <c r="LA467" s="230" t="e">
        <f>+'PPFF 2022'!#REF!</f>
        <v>#REF!</v>
      </c>
      <c r="LB467" s="224" t="e">
        <f>+'PPFF 2022'!#REF!</f>
        <v>#REF!</v>
      </c>
      <c r="LC467" s="230" t="e">
        <f>+'PPFF 2022'!#REF!</f>
        <v>#REF!</v>
      </c>
      <c r="LD467" s="224" t="e">
        <f>+'PPFF 2022'!#REF!</f>
        <v>#REF!</v>
      </c>
      <c r="LE467" s="230" t="e">
        <f>+'PPFF 2022'!#REF!</f>
        <v>#REF!</v>
      </c>
      <c r="LF467" s="224" t="e">
        <f>+'PPFF 2022'!#REF!</f>
        <v>#REF!</v>
      </c>
      <c r="LG467" s="230" t="e">
        <f>+'PPFF 2022'!#REF!</f>
        <v>#REF!</v>
      </c>
      <c r="LH467" s="224" t="e">
        <f>+'PPFF 2022'!#REF!</f>
        <v>#REF!</v>
      </c>
      <c r="LI467" s="230" t="e">
        <f>+'PPFF 2022'!#REF!</f>
        <v>#REF!</v>
      </c>
      <c r="LJ467" s="224" t="e">
        <f>+'PPFF 2022'!#REF!</f>
        <v>#REF!</v>
      </c>
      <c r="LK467" s="230" t="e">
        <f>+'PPFF 2022'!#REF!</f>
        <v>#REF!</v>
      </c>
      <c r="LL467" s="224" t="e">
        <f>+'PPFF 2022'!#REF!</f>
        <v>#REF!</v>
      </c>
      <c r="LM467" s="230" t="e">
        <f>+'PPFF 2022'!#REF!</f>
        <v>#REF!</v>
      </c>
      <c r="LN467" s="224" t="e">
        <f>+'PPFF 2022'!#REF!</f>
        <v>#REF!</v>
      </c>
      <c r="LO467" s="230" t="e">
        <f>+'PPFF 2022'!#REF!</f>
        <v>#REF!</v>
      </c>
      <c r="LP467" s="224" t="e">
        <f>+'PPFF 2022'!#REF!</f>
        <v>#REF!</v>
      </c>
      <c r="LQ467" s="230" t="e">
        <f>+'PPFF 2022'!#REF!</f>
        <v>#REF!</v>
      </c>
      <c r="LR467" s="224" t="e">
        <f>+'PPFF 2022'!#REF!</f>
        <v>#REF!</v>
      </c>
      <c r="LS467" s="230" t="e">
        <f>+'PPFF 2022'!#REF!</f>
        <v>#REF!</v>
      </c>
      <c r="LT467" s="224" t="e">
        <f>+'PPFF 2022'!#REF!</f>
        <v>#REF!</v>
      </c>
      <c r="LU467" s="230" t="e">
        <f>+'PPFF 2022'!#REF!</f>
        <v>#REF!</v>
      </c>
      <c r="LV467" s="234" t="e">
        <f>+'PPFF 2022'!#REF!</f>
        <v>#REF!</v>
      </c>
      <c r="LW467" s="234" t="e">
        <f>+'PPFF 2022'!#REF!</f>
        <v>#REF!</v>
      </c>
      <c r="LX467" s="234" t="e">
        <f>+'PPFF 2022'!#REF!</f>
        <v>#REF!</v>
      </c>
      <c r="LY467" s="234" t="e">
        <f>+'PPFF 2022'!#REF!</f>
        <v>#REF!</v>
      </c>
      <c r="LZ467" s="234" t="e">
        <f>+'PPFF 2022'!#REF!</f>
        <v>#REF!</v>
      </c>
      <c r="MA467" s="234" t="e">
        <f>+'PPFF 2022'!#REF!</f>
        <v>#REF!</v>
      </c>
      <c r="MB467" s="234" t="e">
        <f>+'PPFF 2022'!#REF!</f>
        <v>#REF!</v>
      </c>
      <c r="MC467" s="234" t="e">
        <f>+'PPFF 2022'!#REF!</f>
        <v>#REF!</v>
      </c>
      <c r="MD467" s="234" t="e">
        <f>+'PPFF 2022'!#REF!</f>
        <v>#REF!</v>
      </c>
      <c r="ME467" s="234" t="e">
        <f>+'PPFF 2022'!#REF!</f>
        <v>#REF!</v>
      </c>
      <c r="MF467" s="234" t="e">
        <f>+'PPFF 2022'!#REF!</f>
        <v>#REF!</v>
      </c>
      <c r="MG467" s="234" t="e">
        <f>+'PPFF 2022'!#REF!</f>
        <v>#REF!</v>
      </c>
      <c r="MH467" s="190" t="e">
        <f>+'PPFF 2022'!#REF!/6</f>
        <v>#REF!</v>
      </c>
      <c r="MI467" s="190" t="e">
        <f>+'PPFF 2022'!#REF!/6</f>
        <v>#REF!</v>
      </c>
      <c r="MJ467" s="190" t="e">
        <f>+'PPFF 2022'!#REF!/6</f>
        <v>#REF!</v>
      </c>
      <c r="MK467" s="190" t="e">
        <f>+'PPFF 2022'!#REF!/6</f>
        <v>#REF!</v>
      </c>
      <c r="ML467" s="190" t="e">
        <f>+'PPFF 2022'!#REF!/6</f>
        <v>#REF!</v>
      </c>
      <c r="MM467" s="190" t="e">
        <f>+'PPFF 2022'!#REF!/6</f>
        <v>#REF!</v>
      </c>
      <c r="MN467" s="239" t="e">
        <f>+'PPFF 2022'!#REF!/6</f>
        <v>#REF!</v>
      </c>
      <c r="MO467" s="190" t="e">
        <f>+'PPFF 2022'!#REF!/6</f>
        <v>#REF!</v>
      </c>
      <c r="MP467" s="190" t="e">
        <f>+'PPFF 2022'!#REF!/6</f>
        <v>#REF!</v>
      </c>
      <c r="MQ467" s="190" t="e">
        <f>+'PPFF 2022'!#REF!/6</f>
        <v>#REF!</v>
      </c>
      <c r="MR467" s="190" t="e">
        <f>+'PPFF 2022'!#REF!/6</f>
        <v>#REF!</v>
      </c>
      <c r="MS467" s="190" t="e">
        <f>+'PPFF 2022'!#REF!/6</f>
        <v>#REF!</v>
      </c>
      <c r="MT467" s="104" t="e">
        <f>+'PPFF 2022'!#REF!</f>
        <v>#REF!</v>
      </c>
      <c r="MU467" s="104" t="e">
        <f>+'PPFF 2022'!#REF!</f>
        <v>#REF!</v>
      </c>
      <c r="MV467" s="104" t="e">
        <f>+'PPFF 2022'!#REF!</f>
        <v>#REF!</v>
      </c>
      <c r="MW467" s="104" t="e">
        <f>+'PPFF 2022'!#REF!</f>
        <v>#REF!</v>
      </c>
      <c r="MX467" s="104" t="e">
        <f>+'PPFF 2022'!#REF!</f>
        <v>#REF!</v>
      </c>
      <c r="MY467" s="104" t="e">
        <f>+'PPFF 2022'!#REF!</f>
        <v>#REF!</v>
      </c>
      <c r="MZ467" s="104" t="e">
        <f>+'PPFF 2022'!#REF!</f>
        <v>#REF!</v>
      </c>
      <c r="NA467" s="104" t="e">
        <f>+'PPFF 2022'!#REF!</f>
        <v>#REF!</v>
      </c>
      <c r="NB467" s="104" t="e">
        <f>+'PPFF 2022'!#REF!</f>
        <v>#REF!</v>
      </c>
      <c r="NC467" s="104" t="e">
        <f>+'PPFF 2022'!#REF!</f>
        <v>#REF!</v>
      </c>
      <c r="ND467" s="104" t="e">
        <f>+'PPFF 2022'!#REF!</f>
        <v>#REF!</v>
      </c>
      <c r="NE467" s="104" t="e">
        <f>+'PPFF 2022'!#REF!</f>
        <v>#REF!</v>
      </c>
    </row>
    <row r="468" spans="1:369" s="88" customFormat="1" ht="10.5" x14ac:dyDescent="0.25">
      <c r="A468" s="91" t="s">
        <v>1</v>
      </c>
      <c r="B468" s="92" t="s">
        <v>59</v>
      </c>
      <c r="C468" s="91"/>
      <c r="D468" s="91"/>
      <c r="E468" s="91" t="s">
        <v>524</v>
      </c>
      <c r="F468" s="92" t="s">
        <v>524</v>
      </c>
      <c r="G468" s="92"/>
      <c r="H468" s="155">
        <v>86000</v>
      </c>
      <c r="I468" s="92" t="s">
        <v>609</v>
      </c>
      <c r="J468" s="171" t="e">
        <f>+'PPFF 2022'!#REF!+'PPFF 2022'!#REF!</f>
        <v>#REF!</v>
      </c>
      <c r="K468" s="171" t="e">
        <f>+'PPFF 2022'!#REF!+'PPFF 2022'!#REF!</f>
        <v>#REF!</v>
      </c>
      <c r="L468" s="171" t="e">
        <f>+'PPFF 2022'!#REF!+'PPFF 2022'!#REF!</f>
        <v>#REF!</v>
      </c>
      <c r="M468" s="171" t="e">
        <f>+'PPFF 2022'!#REF!+'PPFF 2022'!#REF!</f>
        <v>#REF!</v>
      </c>
      <c r="N468" s="171" t="e">
        <f>+'PPFF 2022'!#REF!+'PPFF 2022'!#REF!</f>
        <v>#REF!</v>
      </c>
      <c r="O468" s="171" t="e">
        <f>+'PPFF 2022'!#REF!+'PPFF 2022'!#REF!</f>
        <v>#REF!</v>
      </c>
      <c r="P468" s="171" t="e">
        <f>+'PPFF 2022'!#REF!+'PPFF 2022'!#REF!</f>
        <v>#REF!</v>
      </c>
      <c r="Q468" s="171" t="e">
        <f>+'PPFF 2022'!#REF!+'PPFF 2022'!#REF!</f>
        <v>#REF!</v>
      </c>
      <c r="R468" s="171" t="e">
        <f>+'PPFF 2022'!#REF!+'PPFF 2022'!#REF!</f>
        <v>#REF!</v>
      </c>
      <c r="S468" s="171" t="e">
        <f>+'PPFF 2022'!#REF!+'PPFF 2022'!#REF!</f>
        <v>#REF!</v>
      </c>
      <c r="T468" s="171" t="e">
        <f>+'PPFF 2022'!#REF!+'PPFF 2022'!#REF!</f>
        <v>#REF!</v>
      </c>
      <c r="U468" s="171" t="e">
        <f>+'PPFF 2022'!#REF!+'PPFF 2022'!#REF!</f>
        <v>#REF!</v>
      </c>
      <c r="V468" s="93" t="e">
        <f>+'PPFF 2022'!#REF!</f>
        <v>#REF!</v>
      </c>
      <c r="W468" s="95" t="e">
        <f>+'PPFF 2022'!#REF!</f>
        <v>#REF!</v>
      </c>
      <c r="X468" s="98" t="e">
        <f>+('PPFF 2022'!#REF!+'PPFF 2022'!#REF!)/13</f>
        <v>#REF!</v>
      </c>
      <c r="Y468" s="93" t="e">
        <f>+'PPFF 2022'!#REF!</f>
        <v>#REF!</v>
      </c>
      <c r="Z468" s="95" t="e">
        <f>+'PPFF 2022'!#REF!</f>
        <v>#REF!</v>
      </c>
      <c r="AA468" s="98" t="e">
        <f>+('PPFF 2022'!#REF!+'PPFF 2022'!#REF!)/13</f>
        <v>#REF!</v>
      </c>
      <c r="AB468" s="93" t="e">
        <f>+'PPFF 2022'!#REF!</f>
        <v>#REF!</v>
      </c>
      <c r="AC468" s="95" t="e">
        <f>+'PPFF 2022'!#REF!</f>
        <v>#REF!</v>
      </c>
      <c r="AD468" s="98" t="e">
        <f t="shared" si="756"/>
        <v>#REF!</v>
      </c>
      <c r="AE468" s="93" t="e">
        <f>+'PPFF 2022'!#REF!</f>
        <v>#REF!</v>
      </c>
      <c r="AF468" s="95" t="e">
        <f>+'PPFF 2022'!#REF!</f>
        <v>#REF!</v>
      </c>
      <c r="AG468" s="98" t="e">
        <f t="shared" si="757"/>
        <v>#REF!</v>
      </c>
      <c r="AH468" s="93" t="e">
        <f>+'PPFF 2022'!#REF!</f>
        <v>#REF!</v>
      </c>
      <c r="AI468" s="95" t="e">
        <f>+'PPFF 2022'!#REF!</f>
        <v>#REF!</v>
      </c>
      <c r="AJ468" s="98" t="e">
        <f t="shared" si="758"/>
        <v>#REF!</v>
      </c>
      <c r="AK468" s="93" t="e">
        <f>+'PPFF 2022'!#REF!</f>
        <v>#REF!</v>
      </c>
      <c r="AL468" s="95" t="e">
        <f>+'PPFF 2022'!#REF!</f>
        <v>#REF!</v>
      </c>
      <c r="AM468" s="98" t="e">
        <f t="shared" si="759"/>
        <v>#REF!</v>
      </c>
      <c r="AN468" s="93" t="e">
        <f>+'PPFF 2022'!#REF!</f>
        <v>#REF!</v>
      </c>
      <c r="AO468" s="95" t="e">
        <f>+'PPFF 2022'!#REF!</f>
        <v>#REF!</v>
      </c>
      <c r="AP468" s="98" t="e">
        <f t="shared" si="760"/>
        <v>#REF!</v>
      </c>
      <c r="AQ468" s="93" t="e">
        <f>+'PPFF 2022'!#REF!</f>
        <v>#REF!</v>
      </c>
      <c r="AR468" s="95" t="e">
        <f>+'PPFF 2022'!#REF!</f>
        <v>#REF!</v>
      </c>
      <c r="AS468" s="98" t="e">
        <f t="shared" si="761"/>
        <v>#REF!</v>
      </c>
      <c r="AT468" s="93" t="e">
        <f>+'PPFF 2022'!#REF!</f>
        <v>#REF!</v>
      </c>
      <c r="AU468" s="95" t="e">
        <f>+'PPFF 2022'!#REF!</f>
        <v>#REF!</v>
      </c>
      <c r="AV468" s="98" t="e">
        <f t="shared" si="762"/>
        <v>#REF!</v>
      </c>
      <c r="AW468" s="93" t="e">
        <f>+'PPFF 2022'!#REF!</f>
        <v>#REF!</v>
      </c>
      <c r="AX468" s="95" t="e">
        <f>+'PPFF 2022'!#REF!</f>
        <v>#REF!</v>
      </c>
      <c r="AY468" s="98" t="e">
        <f t="shared" si="763"/>
        <v>#REF!</v>
      </c>
      <c r="AZ468" s="93" t="e">
        <f>+'PPFF 2022'!#REF!</f>
        <v>#REF!</v>
      </c>
      <c r="BA468" s="95" t="e">
        <f>+'PPFF 2022'!#REF!</f>
        <v>#REF!</v>
      </c>
      <c r="BB468" s="98" t="e">
        <f t="shared" si="764"/>
        <v>#REF!</v>
      </c>
      <c r="BC468" s="93" t="e">
        <f>+'PPFF 2022'!#REF!</f>
        <v>#REF!</v>
      </c>
      <c r="BD468" s="95" t="e">
        <f>+'PPFF 2022'!#REF!</f>
        <v>#REF!</v>
      </c>
      <c r="BE468" s="97" t="e">
        <f t="shared" si="765"/>
        <v>#REF!</v>
      </c>
      <c r="BF468" s="107" t="e">
        <f>+'PPFF 2022'!#REF!</f>
        <v>#REF!</v>
      </c>
      <c r="BG468" s="97" t="e">
        <f>+'PPFF 2022'!#REF!</f>
        <v>#REF!</v>
      </c>
      <c r="BH468" s="182" t="e">
        <f t="shared" si="766"/>
        <v>#REF!</v>
      </c>
      <c r="BI468" s="107" t="e">
        <f>+'PPFF 2022'!#REF!</f>
        <v>#REF!</v>
      </c>
      <c r="BJ468" s="97" t="e">
        <f>+'PPFF 2022'!#REF!</f>
        <v>#REF!</v>
      </c>
      <c r="BK468" s="182" t="e">
        <f t="shared" si="767"/>
        <v>#REF!</v>
      </c>
      <c r="BL468" s="107" t="e">
        <f>+'PPFF 2022'!#REF!</f>
        <v>#REF!</v>
      </c>
      <c r="BM468" s="97" t="e">
        <f>+'PPFF 2022'!#REF!</f>
        <v>#REF!</v>
      </c>
      <c r="BN468" s="182" t="e">
        <f t="shared" si="768"/>
        <v>#REF!</v>
      </c>
      <c r="BO468" s="107" t="e">
        <f>+'PPFF 2022'!#REF!</f>
        <v>#REF!</v>
      </c>
      <c r="BP468" s="97" t="e">
        <f>+'PPFF 2022'!#REF!</f>
        <v>#REF!</v>
      </c>
      <c r="BQ468" s="182" t="e">
        <f t="shared" si="769"/>
        <v>#REF!</v>
      </c>
      <c r="BR468" s="107" t="e">
        <f>+'PPFF 2022'!#REF!</f>
        <v>#REF!</v>
      </c>
      <c r="BS468" s="97" t="e">
        <f>+'PPFF 2022'!#REF!</f>
        <v>#REF!</v>
      </c>
      <c r="BT468" s="182" t="e">
        <f t="shared" si="770"/>
        <v>#REF!</v>
      </c>
      <c r="BU468" s="107" t="e">
        <f>+'PPFF 2022'!#REF!</f>
        <v>#REF!</v>
      </c>
      <c r="BV468" s="97" t="e">
        <f>+'PPFF 2022'!#REF!</f>
        <v>#REF!</v>
      </c>
      <c r="BW468" s="182" t="e">
        <f t="shared" si="771"/>
        <v>#REF!</v>
      </c>
      <c r="BX468" s="107" t="e">
        <f>+'PPFF 2022'!#REF!</f>
        <v>#REF!</v>
      </c>
      <c r="BY468" s="97" t="e">
        <f>+'PPFF 2022'!#REF!</f>
        <v>#REF!</v>
      </c>
      <c r="BZ468" s="182" t="e">
        <f t="shared" si="772"/>
        <v>#REF!</v>
      </c>
      <c r="CA468" s="107" t="e">
        <f>+'PPFF 2022'!#REF!</f>
        <v>#REF!</v>
      </c>
      <c r="CB468" s="97" t="e">
        <f>+'PPFF 2022'!#REF!</f>
        <v>#REF!</v>
      </c>
      <c r="CC468" s="182" t="e">
        <f t="shared" si="773"/>
        <v>#REF!</v>
      </c>
      <c r="CD468" s="107" t="e">
        <f>+'PPFF 2022'!#REF!</f>
        <v>#REF!</v>
      </c>
      <c r="CE468" s="97" t="e">
        <f>+'PPFF 2022'!#REF!</f>
        <v>#REF!</v>
      </c>
      <c r="CF468" s="182" t="e">
        <f t="shared" si="774"/>
        <v>#REF!</v>
      </c>
      <c r="CG468" s="107" t="e">
        <f>+'PPFF 2022'!#REF!</f>
        <v>#REF!</v>
      </c>
      <c r="CH468" s="97" t="e">
        <f>+'PPFF 2022'!#REF!</f>
        <v>#REF!</v>
      </c>
      <c r="CI468" s="182" t="e">
        <f t="shared" si="775"/>
        <v>#REF!</v>
      </c>
      <c r="CJ468" s="107" t="e">
        <f>+'PPFF 2022'!#REF!</f>
        <v>#REF!</v>
      </c>
      <c r="CK468" s="97" t="e">
        <f>+'PPFF 2022'!#REF!</f>
        <v>#REF!</v>
      </c>
      <c r="CL468" s="182" t="e">
        <f t="shared" si="776"/>
        <v>#REF!</v>
      </c>
      <c r="CM468" s="107" t="e">
        <f>+'PPFF 2022'!#REF!</f>
        <v>#REF!</v>
      </c>
      <c r="CN468" s="97" t="e">
        <f>+'PPFF 2022'!#REF!</f>
        <v>#REF!</v>
      </c>
      <c r="CO468" s="187" t="e">
        <f t="shared" si="777"/>
        <v>#REF!</v>
      </c>
      <c r="CP468" s="109" t="e">
        <f>+'PPFF 2022'!#REF!</f>
        <v>#REF!</v>
      </c>
      <c r="CQ468" s="111" t="e">
        <f>+'PPFF 2022'!#REF!</f>
        <v>#REF!</v>
      </c>
      <c r="CR468" s="98" t="e">
        <f t="shared" si="778"/>
        <v>#REF!</v>
      </c>
      <c r="CS468" s="109" t="e">
        <f>+'PPFF 2022'!#REF!</f>
        <v>#REF!</v>
      </c>
      <c r="CT468" s="111" t="e">
        <f>+'PPFF 2022'!#REF!</f>
        <v>#REF!</v>
      </c>
      <c r="CU468" s="98" t="e">
        <f t="shared" si="779"/>
        <v>#REF!</v>
      </c>
      <c r="CV468" s="109" t="e">
        <f>+'PPFF 2022'!#REF!</f>
        <v>#REF!</v>
      </c>
      <c r="CW468" s="111" t="e">
        <f>+'PPFF 2022'!#REF!</f>
        <v>#REF!</v>
      </c>
      <c r="CX468" s="98" t="e">
        <f t="shared" si="780"/>
        <v>#REF!</v>
      </c>
      <c r="CY468" s="109" t="e">
        <f>+'PPFF 2022'!#REF!</f>
        <v>#REF!</v>
      </c>
      <c r="CZ468" s="111" t="e">
        <f>+'PPFF 2022'!#REF!</f>
        <v>#REF!</v>
      </c>
      <c r="DA468" s="98" t="e">
        <f t="shared" si="781"/>
        <v>#REF!</v>
      </c>
      <c r="DB468" s="109" t="e">
        <f>+'PPFF 2022'!#REF!</f>
        <v>#REF!</v>
      </c>
      <c r="DC468" s="111" t="e">
        <f>+'PPFF 2022'!#REF!</f>
        <v>#REF!</v>
      </c>
      <c r="DD468" s="98" t="e">
        <f t="shared" si="782"/>
        <v>#REF!</v>
      </c>
      <c r="DE468" s="109" t="e">
        <f>+'PPFF 2022'!#REF!</f>
        <v>#REF!</v>
      </c>
      <c r="DF468" s="111" t="e">
        <f>+'PPFF 2022'!#REF!</f>
        <v>#REF!</v>
      </c>
      <c r="DG468" s="98" t="e">
        <f t="shared" si="783"/>
        <v>#REF!</v>
      </c>
      <c r="DH468" s="109" t="e">
        <f>+'PPFF 2022'!#REF!</f>
        <v>#REF!</v>
      </c>
      <c r="DI468" s="111" t="e">
        <f>+'PPFF 2022'!#REF!</f>
        <v>#REF!</v>
      </c>
      <c r="DJ468" s="98" t="e">
        <f t="shared" si="784"/>
        <v>#REF!</v>
      </c>
      <c r="DK468" s="109" t="e">
        <f>+'PPFF 2022'!#REF!</f>
        <v>#REF!</v>
      </c>
      <c r="DL468" s="111" t="e">
        <f>+'PPFF 2022'!#REF!</f>
        <v>#REF!</v>
      </c>
      <c r="DM468" s="98" t="e">
        <f t="shared" si="785"/>
        <v>#REF!</v>
      </c>
      <c r="DN468" s="109" t="e">
        <f>+'PPFF 2022'!#REF!</f>
        <v>#REF!</v>
      </c>
      <c r="DO468" s="111" t="e">
        <f>+'PPFF 2022'!#REF!</f>
        <v>#REF!</v>
      </c>
      <c r="DP468" s="98" t="e">
        <f t="shared" si="786"/>
        <v>#REF!</v>
      </c>
      <c r="DQ468" s="109" t="e">
        <f>+'PPFF 2022'!#REF!</f>
        <v>#REF!</v>
      </c>
      <c r="DR468" s="111" t="e">
        <f>+'PPFF 2022'!#REF!</f>
        <v>#REF!</v>
      </c>
      <c r="DS468" s="98" t="e">
        <f t="shared" si="787"/>
        <v>#REF!</v>
      </c>
      <c r="DT468" s="109" t="e">
        <f>+'PPFF 2022'!#REF!</f>
        <v>#REF!</v>
      </c>
      <c r="DU468" s="111" t="e">
        <f>+'PPFF 2022'!#REF!</f>
        <v>#REF!</v>
      </c>
      <c r="DV468" s="98" t="e">
        <f t="shared" si="788"/>
        <v>#REF!</v>
      </c>
      <c r="DW468" s="109" t="e">
        <f>+'PPFF 2022'!#REF!</f>
        <v>#REF!</v>
      </c>
      <c r="DX468" s="111" t="e">
        <f>+'PPFF 2022'!#REF!</f>
        <v>#REF!</v>
      </c>
      <c r="DY468" s="107" t="e">
        <f t="shared" si="789"/>
        <v>#REF!</v>
      </c>
      <c r="DZ468" s="109" t="e">
        <f>+'PPFF 2022'!#REF!</f>
        <v>#REF!</v>
      </c>
      <c r="EA468" s="111" t="e">
        <f>+'PPFF 2022'!#REF!</f>
        <v>#REF!</v>
      </c>
      <c r="EB468" s="98" t="e">
        <f t="shared" si="790"/>
        <v>#REF!</v>
      </c>
      <c r="EC468" s="111" t="e">
        <f>+'PPFF 2022'!#REF!</f>
        <v>#REF!</v>
      </c>
      <c r="ED468" s="111" t="e">
        <f>+'PPFF 2022'!#REF!</f>
        <v>#REF!</v>
      </c>
      <c r="EE468" s="98" t="e">
        <f t="shared" si="791"/>
        <v>#REF!</v>
      </c>
      <c r="EF468" s="111" t="e">
        <f>+'PPFF 2022'!#REF!</f>
        <v>#REF!</v>
      </c>
      <c r="EG468" s="111" t="e">
        <f>+'PPFF 2022'!#REF!</f>
        <v>#REF!</v>
      </c>
      <c r="EH468" s="98" t="e">
        <f t="shared" si="792"/>
        <v>#REF!</v>
      </c>
      <c r="EI468" s="111" t="e">
        <f>+'PPFF 2022'!#REF!</f>
        <v>#REF!</v>
      </c>
      <c r="EJ468" s="111" t="e">
        <f>+'PPFF 2022'!#REF!</f>
        <v>#REF!</v>
      </c>
      <c r="EK468" s="98" t="e">
        <f t="shared" si="793"/>
        <v>#REF!</v>
      </c>
      <c r="EL468" s="111" t="e">
        <f>+'PPFF 2022'!#REF!</f>
        <v>#REF!</v>
      </c>
      <c r="EM468" s="111" t="e">
        <f>+'PPFF 2022'!#REF!</f>
        <v>#REF!</v>
      </c>
      <c r="EN468" s="98" t="e">
        <f t="shared" si="794"/>
        <v>#REF!</v>
      </c>
      <c r="EO468" s="111" t="e">
        <f>+'PPFF 2022'!#REF!</f>
        <v>#REF!</v>
      </c>
      <c r="EP468" s="111" t="e">
        <f>+'PPFF 2022'!#REF!</f>
        <v>#REF!</v>
      </c>
      <c r="EQ468" s="98" t="e">
        <f t="shared" si="795"/>
        <v>#REF!</v>
      </c>
      <c r="ER468" s="111" t="e">
        <f>+'PPFF 2022'!#REF!</f>
        <v>#REF!</v>
      </c>
      <c r="ES468" s="111" t="e">
        <f>+'PPFF 2022'!#REF!</f>
        <v>#REF!</v>
      </c>
      <c r="ET468" s="98" t="e">
        <f t="shared" si="796"/>
        <v>#REF!</v>
      </c>
      <c r="EU468" s="111" t="e">
        <f>+'PPFF 2022'!#REF!</f>
        <v>#REF!</v>
      </c>
      <c r="EV468" s="111" t="e">
        <f>+'PPFF 2022'!#REF!</f>
        <v>#REF!</v>
      </c>
      <c r="EW468" s="98" t="e">
        <f t="shared" si="797"/>
        <v>#REF!</v>
      </c>
      <c r="EX468" s="111" t="e">
        <f>+'PPFF 2022'!#REF!</f>
        <v>#REF!</v>
      </c>
      <c r="EY468" s="111" t="e">
        <f>+'PPFF 2022'!#REF!</f>
        <v>#REF!</v>
      </c>
      <c r="EZ468" s="98" t="e">
        <f t="shared" si="798"/>
        <v>#REF!</v>
      </c>
      <c r="FA468" s="111" t="e">
        <f>+'PPFF 2022'!#REF!</f>
        <v>#REF!</v>
      </c>
      <c r="FB468" s="111" t="e">
        <f>+'PPFF 2022'!#REF!</f>
        <v>#REF!</v>
      </c>
      <c r="FC468" s="98" t="e">
        <f t="shared" si="799"/>
        <v>#REF!</v>
      </c>
      <c r="FD468" s="111" t="e">
        <f>+'PPFF 2022'!#REF!</f>
        <v>#REF!</v>
      </c>
      <c r="FE468" s="111" t="e">
        <f>+'PPFF 2022'!#REF!</f>
        <v>#REF!</v>
      </c>
      <c r="FF468" s="98" t="e">
        <f t="shared" si="800"/>
        <v>#REF!</v>
      </c>
      <c r="FG468" s="111" t="e">
        <f>+'PPFF 2022'!#REF!</f>
        <v>#REF!</v>
      </c>
      <c r="FH468" s="111" t="e">
        <f>+'PPFF 2022'!#REF!</f>
        <v>#REF!</v>
      </c>
      <c r="FI468" s="97" t="e">
        <f t="shared" si="801"/>
        <v>#REF!</v>
      </c>
      <c r="FJ468" s="108" t="e">
        <f>+'PPFF 2022'!#REF!</f>
        <v>#REF!</v>
      </c>
      <c r="FK468" s="103" t="e">
        <f>+'PPFF 2022'!#REF!</f>
        <v>#REF!</v>
      </c>
      <c r="FL468" s="193" t="e">
        <f t="shared" si="802"/>
        <v>#REF!</v>
      </c>
      <c r="FM468" s="203" t="e">
        <f>+'PPFF 2022'!#REF!</f>
        <v>#REF!</v>
      </c>
      <c r="FN468" s="204" t="e">
        <f>+'PPFF 2022'!#REF!</f>
        <v>#REF!</v>
      </c>
      <c r="FO468" s="202" t="e">
        <f t="shared" si="803"/>
        <v>#REF!</v>
      </c>
      <c r="FP468" s="203" t="e">
        <f>+'PPFF 2022'!#REF!</f>
        <v>#REF!</v>
      </c>
      <c r="FQ468" s="204" t="e">
        <f>+'PPFF 2022'!#REF!</f>
        <v>#REF!</v>
      </c>
      <c r="FR468" s="202" t="e">
        <f t="shared" si="804"/>
        <v>#REF!</v>
      </c>
      <c r="FS468" s="203" t="e">
        <f>+'PPFF 2022'!#REF!</f>
        <v>#REF!</v>
      </c>
      <c r="FT468" s="204" t="e">
        <f>+'PPFF 2022'!#REF!</f>
        <v>#REF!</v>
      </c>
      <c r="FU468" s="202" t="e">
        <f t="shared" si="805"/>
        <v>#REF!</v>
      </c>
      <c r="FV468" s="203" t="e">
        <f>+'PPFF 2022'!#REF!</f>
        <v>#REF!</v>
      </c>
      <c r="FW468" s="204" t="e">
        <f>+'PPFF 2022'!#REF!</f>
        <v>#REF!</v>
      </c>
      <c r="FX468" s="202" t="e">
        <f t="shared" si="806"/>
        <v>#REF!</v>
      </c>
      <c r="FY468" s="203" t="e">
        <f>+'PPFF 2022'!#REF!</f>
        <v>#REF!</v>
      </c>
      <c r="FZ468" s="204" t="e">
        <f>+'PPFF 2022'!#REF!</f>
        <v>#REF!</v>
      </c>
      <c r="GA468" s="202" t="e">
        <f t="shared" si="807"/>
        <v>#REF!</v>
      </c>
      <c r="GB468" s="203" t="e">
        <f>+'PPFF 2022'!#REF!</f>
        <v>#REF!</v>
      </c>
      <c r="GC468" s="204" t="e">
        <f>+'PPFF 2022'!#REF!</f>
        <v>#REF!</v>
      </c>
      <c r="GD468" s="202" t="e">
        <f t="shared" si="808"/>
        <v>#REF!</v>
      </c>
      <c r="GE468" s="203" t="e">
        <f>+'PPFF 2022'!#REF!</f>
        <v>#REF!</v>
      </c>
      <c r="GF468" s="204" t="e">
        <f>+'PPFF 2022'!#REF!</f>
        <v>#REF!</v>
      </c>
      <c r="GG468" s="202" t="e">
        <f t="shared" si="809"/>
        <v>#REF!</v>
      </c>
      <c r="GH468" s="203" t="e">
        <f>+'PPFF 2022'!#REF!</f>
        <v>#REF!</v>
      </c>
      <c r="GI468" s="204" t="e">
        <f>+'PPFF 2022'!#REF!</f>
        <v>#REF!</v>
      </c>
      <c r="GJ468" s="202" t="e">
        <f t="shared" si="810"/>
        <v>#REF!</v>
      </c>
      <c r="GK468" s="203" t="e">
        <f>+'PPFF 2022'!#REF!</f>
        <v>#REF!</v>
      </c>
      <c r="GL468" s="204" t="e">
        <f>+'PPFF 2022'!#REF!</f>
        <v>#REF!</v>
      </c>
      <c r="GM468" s="202" t="e">
        <f t="shared" si="811"/>
        <v>#REF!</v>
      </c>
      <c r="GN468" s="203" t="e">
        <f>+'PPFF 2022'!#REF!</f>
        <v>#REF!</v>
      </c>
      <c r="GO468" s="204" t="e">
        <f>+'PPFF 2022'!#REF!</f>
        <v>#REF!</v>
      </c>
      <c r="GP468" s="202" t="e">
        <f t="shared" si="812"/>
        <v>#REF!</v>
      </c>
      <c r="GQ468" s="203" t="e">
        <f>+'PPFF 2022'!#REF!</f>
        <v>#REF!</v>
      </c>
      <c r="GR468" s="204" t="e">
        <f>+'PPFF 2022'!#REF!</f>
        <v>#REF!</v>
      </c>
      <c r="GS468" s="209" t="e">
        <f t="shared" si="813"/>
        <v>#REF!</v>
      </c>
      <c r="GT468" s="203" t="e">
        <f>+'PPFF 2022'!#REF!</f>
        <v>#REF!</v>
      </c>
      <c r="GU468" s="204" t="e">
        <f>+'PPFF 2022'!#REF!</f>
        <v>#REF!</v>
      </c>
      <c r="GV468" s="202" t="e">
        <f t="shared" si="814"/>
        <v>#REF!</v>
      </c>
      <c r="GW468" s="203" t="e">
        <f>+'PPFF 2022'!#REF!</f>
        <v>#REF!</v>
      </c>
      <c r="GX468" s="204" t="e">
        <f>+'PPFF 2022'!#REF!</f>
        <v>#REF!</v>
      </c>
      <c r="GY468" s="202" t="e">
        <f t="shared" si="815"/>
        <v>#REF!</v>
      </c>
      <c r="GZ468" s="203" t="e">
        <f>+'PPFF 2022'!#REF!</f>
        <v>#REF!</v>
      </c>
      <c r="HA468" s="204" t="e">
        <f>+'PPFF 2022'!#REF!</f>
        <v>#REF!</v>
      </c>
      <c r="HB468" s="202" t="e">
        <f t="shared" si="816"/>
        <v>#REF!</v>
      </c>
      <c r="HC468" s="203" t="e">
        <f>+'PPFF 2022'!#REF!</f>
        <v>#REF!</v>
      </c>
      <c r="HD468" s="204" t="e">
        <f>+'PPFF 2022'!#REF!</f>
        <v>#REF!</v>
      </c>
      <c r="HE468" s="202" t="e">
        <f t="shared" si="817"/>
        <v>#REF!</v>
      </c>
      <c r="HF468" s="203" t="e">
        <f>+'PPFF 2022'!#REF!</f>
        <v>#REF!</v>
      </c>
      <c r="HG468" s="204" t="e">
        <f>+'PPFF 2022'!#REF!</f>
        <v>#REF!</v>
      </c>
      <c r="HH468" s="202" t="e">
        <f t="shared" si="818"/>
        <v>#REF!</v>
      </c>
      <c r="HI468" s="203" t="e">
        <f>+'PPFF 2022'!#REF!</f>
        <v>#REF!</v>
      </c>
      <c r="HJ468" s="204" t="e">
        <f>+'PPFF 2022'!#REF!</f>
        <v>#REF!</v>
      </c>
      <c r="HK468" s="202" t="e">
        <f t="shared" si="819"/>
        <v>#REF!</v>
      </c>
      <c r="HL468" s="203" t="e">
        <f>+'PPFF 2022'!#REF!</f>
        <v>#REF!</v>
      </c>
      <c r="HM468" s="204" t="e">
        <f>+'PPFF 2022'!#REF!</f>
        <v>#REF!</v>
      </c>
      <c r="HN468" s="202" t="e">
        <f t="shared" si="820"/>
        <v>#REF!</v>
      </c>
      <c r="HO468" s="203" t="e">
        <f>+'PPFF 2022'!#REF!</f>
        <v>#REF!</v>
      </c>
      <c r="HP468" s="204" t="e">
        <f>+'PPFF 2022'!#REF!</f>
        <v>#REF!</v>
      </c>
      <c r="HQ468" s="202" t="e">
        <f t="shared" si="821"/>
        <v>#REF!</v>
      </c>
      <c r="HR468" s="203" t="e">
        <f>+'PPFF 2022'!#REF!</f>
        <v>#REF!</v>
      </c>
      <c r="HS468" s="204" t="e">
        <f>+'PPFF 2022'!#REF!</f>
        <v>#REF!</v>
      </c>
      <c r="HT468" s="202" t="e">
        <f t="shared" si="822"/>
        <v>#REF!</v>
      </c>
      <c r="HU468" s="203" t="e">
        <f>+'PPFF 2022'!#REF!</f>
        <v>#REF!</v>
      </c>
      <c r="HV468" s="204" t="e">
        <f>+'PPFF 2022'!#REF!</f>
        <v>#REF!</v>
      </c>
      <c r="HW468" s="202" t="e">
        <f t="shared" si="823"/>
        <v>#REF!</v>
      </c>
      <c r="HX468" s="203" t="e">
        <f>+'PPFF 2022'!#REF!</f>
        <v>#REF!</v>
      </c>
      <c r="HY468" s="204" t="e">
        <f>+'PPFF 2022'!#REF!</f>
        <v>#REF!</v>
      </c>
      <c r="HZ468" s="202" t="e">
        <f t="shared" si="824"/>
        <v>#REF!</v>
      </c>
      <c r="IA468" s="203" t="e">
        <f>+'PPFF 2022'!#REF!</f>
        <v>#REF!</v>
      </c>
      <c r="IB468" s="204" t="e">
        <f>+'PPFF 2022'!#REF!</f>
        <v>#REF!</v>
      </c>
      <c r="IC468" s="209" t="e">
        <f t="shared" si="825"/>
        <v>#REF!</v>
      </c>
      <c r="ID468" s="203" t="e">
        <f>+'PPFF 2022'!#REF!</f>
        <v>#REF!</v>
      </c>
      <c r="IE468" s="204" t="e">
        <f>+'PPFF 2022'!#REF!</f>
        <v>#REF!</v>
      </c>
      <c r="IF468" s="215" t="e">
        <f t="shared" si="826"/>
        <v>#REF!</v>
      </c>
      <c r="IG468" s="203" t="e">
        <f>+'PPFF 2022'!#REF!</f>
        <v>#REF!</v>
      </c>
      <c r="IH468" s="204" t="e">
        <f>+'PPFF 2022'!#REF!</f>
        <v>#REF!</v>
      </c>
      <c r="II468" s="215" t="e">
        <f t="shared" si="827"/>
        <v>#REF!</v>
      </c>
      <c r="IJ468" s="203" t="e">
        <f>+'PPFF 2022'!#REF!</f>
        <v>#REF!</v>
      </c>
      <c r="IK468" s="204" t="e">
        <f>+'PPFF 2022'!#REF!</f>
        <v>#REF!</v>
      </c>
      <c r="IL468" s="215" t="e">
        <f t="shared" si="828"/>
        <v>#REF!</v>
      </c>
      <c r="IM468" s="203" t="e">
        <f>+'PPFF 2022'!#REF!</f>
        <v>#REF!</v>
      </c>
      <c r="IN468" s="204" t="e">
        <f>+'PPFF 2022'!#REF!</f>
        <v>#REF!</v>
      </c>
      <c r="IO468" s="215" t="e">
        <f t="shared" si="829"/>
        <v>#REF!</v>
      </c>
      <c r="IP468" s="203" t="e">
        <f>+'PPFF 2022'!#REF!</f>
        <v>#REF!</v>
      </c>
      <c r="IQ468" s="204" t="e">
        <f>+'PPFF 2022'!#REF!</f>
        <v>#REF!</v>
      </c>
      <c r="IR468" s="215" t="e">
        <f t="shared" si="830"/>
        <v>#REF!</v>
      </c>
      <c r="IS468" s="203" t="e">
        <f>+'PPFF 2022'!#REF!</f>
        <v>#REF!</v>
      </c>
      <c r="IT468" s="204" t="e">
        <f>+'PPFF 2022'!#REF!</f>
        <v>#REF!</v>
      </c>
      <c r="IU468" s="215" t="e">
        <f t="shared" si="831"/>
        <v>#REF!</v>
      </c>
      <c r="IV468" s="203" t="e">
        <f>+'PPFF 2022'!#REF!</f>
        <v>#REF!</v>
      </c>
      <c r="IW468" s="204" t="e">
        <f>+'PPFF 2022'!#REF!</f>
        <v>#REF!</v>
      </c>
      <c r="IX468" s="215" t="e">
        <f t="shared" si="832"/>
        <v>#REF!</v>
      </c>
      <c r="IY468" s="203" t="e">
        <f>+'PPFF 2022'!#REF!</f>
        <v>#REF!</v>
      </c>
      <c r="IZ468" s="204" t="e">
        <f>+'PPFF 2022'!#REF!</f>
        <v>#REF!</v>
      </c>
      <c r="JA468" s="215" t="e">
        <f t="shared" si="833"/>
        <v>#REF!</v>
      </c>
      <c r="JB468" s="203" t="e">
        <f>+'PPFF 2022'!#REF!</f>
        <v>#REF!</v>
      </c>
      <c r="JC468" s="204" t="e">
        <f>+'PPFF 2022'!#REF!</f>
        <v>#REF!</v>
      </c>
      <c r="JD468" s="215" t="e">
        <f t="shared" si="834"/>
        <v>#REF!</v>
      </c>
      <c r="JE468" s="203" t="e">
        <f>+'PPFF 2022'!#REF!</f>
        <v>#REF!</v>
      </c>
      <c r="JF468" s="204" t="e">
        <f>+'PPFF 2022'!#REF!</f>
        <v>#REF!</v>
      </c>
      <c r="JG468" s="215" t="e">
        <f t="shared" si="835"/>
        <v>#REF!</v>
      </c>
      <c r="JH468" s="203" t="e">
        <f>+'PPFF 2022'!#REF!</f>
        <v>#REF!</v>
      </c>
      <c r="JI468" s="204" t="e">
        <f>+'PPFF 2022'!#REF!</f>
        <v>#REF!</v>
      </c>
      <c r="JJ468" s="215" t="e">
        <f t="shared" si="836"/>
        <v>#REF!</v>
      </c>
      <c r="JK468" s="203" t="e">
        <f>+'PPFF 2022'!#REF!</f>
        <v>#REF!</v>
      </c>
      <c r="JL468" s="204" t="e">
        <f>+'PPFF 2022'!#REF!</f>
        <v>#REF!</v>
      </c>
      <c r="JM468" s="218" t="e">
        <f t="shared" si="837"/>
        <v>#REF!</v>
      </c>
      <c r="JN468" s="224" t="e">
        <f>+'PPFF 2022'!#REF!</f>
        <v>#REF!</v>
      </c>
      <c r="JO468" s="225" t="e">
        <f>+'PPFF 2022'!#REF!</f>
        <v>#REF!</v>
      </c>
      <c r="JP468" s="212" t="e">
        <f t="shared" si="838"/>
        <v>#REF!</v>
      </c>
      <c r="JQ468" s="224" t="e">
        <f>+'PPFF 2022'!#REF!</f>
        <v>#REF!</v>
      </c>
      <c r="JR468" s="225" t="e">
        <f>+'PPFF 2022'!#REF!</f>
        <v>#REF!</v>
      </c>
      <c r="JS468" s="212" t="e">
        <f t="shared" si="839"/>
        <v>#REF!</v>
      </c>
      <c r="JT468" s="224" t="e">
        <f>+'PPFF 2022'!#REF!</f>
        <v>#REF!</v>
      </c>
      <c r="JU468" s="225" t="e">
        <f>+'PPFF 2022'!#REF!</f>
        <v>#REF!</v>
      </c>
      <c r="JV468" s="212" t="e">
        <f t="shared" si="840"/>
        <v>#REF!</v>
      </c>
      <c r="JW468" s="224" t="e">
        <f>+'PPFF 2022'!#REF!</f>
        <v>#REF!</v>
      </c>
      <c r="JX468" s="225" t="e">
        <f>+'PPFF 2022'!#REF!</f>
        <v>#REF!</v>
      </c>
      <c r="JY468" s="212" t="e">
        <f t="shared" si="841"/>
        <v>#REF!</v>
      </c>
      <c r="JZ468" s="224" t="e">
        <f>+'PPFF 2022'!#REF!</f>
        <v>#REF!</v>
      </c>
      <c r="KA468" s="225" t="e">
        <f>+'PPFF 2022'!#REF!</f>
        <v>#REF!</v>
      </c>
      <c r="KB468" s="212" t="e">
        <f t="shared" si="842"/>
        <v>#REF!</v>
      </c>
      <c r="KC468" s="224" t="e">
        <f>+'PPFF 2022'!#REF!</f>
        <v>#REF!</v>
      </c>
      <c r="KD468" s="225" t="e">
        <f>+'PPFF 2022'!#REF!</f>
        <v>#REF!</v>
      </c>
      <c r="KE468" s="212" t="e">
        <f t="shared" si="843"/>
        <v>#REF!</v>
      </c>
      <c r="KF468" s="224" t="e">
        <f>+'PPFF 2022'!#REF!</f>
        <v>#REF!</v>
      </c>
      <c r="KG468" s="225" t="e">
        <f>+'PPFF 2022'!#REF!</f>
        <v>#REF!</v>
      </c>
      <c r="KH468" s="212" t="e">
        <f t="shared" si="844"/>
        <v>#REF!</v>
      </c>
      <c r="KI468" s="224" t="e">
        <f>+'PPFF 2022'!#REF!</f>
        <v>#REF!</v>
      </c>
      <c r="KJ468" s="225" t="e">
        <f>+'PPFF 2022'!#REF!</f>
        <v>#REF!</v>
      </c>
      <c r="KK468" s="212" t="e">
        <f t="shared" si="845"/>
        <v>#REF!</v>
      </c>
      <c r="KL468" s="224" t="e">
        <f>+'PPFF 2022'!#REF!</f>
        <v>#REF!</v>
      </c>
      <c r="KM468" s="225" t="e">
        <f>+'PPFF 2022'!#REF!</f>
        <v>#REF!</v>
      </c>
      <c r="KN468" s="212" t="e">
        <f t="shared" si="846"/>
        <v>#REF!</v>
      </c>
      <c r="KO468" s="224" t="e">
        <f>+'PPFF 2022'!#REF!</f>
        <v>#REF!</v>
      </c>
      <c r="KP468" s="225" t="e">
        <f>+'PPFF 2022'!#REF!</f>
        <v>#REF!</v>
      </c>
      <c r="KQ468" s="212" t="e">
        <f t="shared" si="847"/>
        <v>#REF!</v>
      </c>
      <c r="KR468" s="224" t="e">
        <f>+'PPFF 2022'!#REF!</f>
        <v>#REF!</v>
      </c>
      <c r="KS468" s="225" t="e">
        <f>+'PPFF 2022'!#REF!</f>
        <v>#REF!</v>
      </c>
      <c r="KT468" s="212" t="e">
        <f t="shared" si="848"/>
        <v>#REF!</v>
      </c>
      <c r="KU468" s="224" t="e">
        <f>+'PPFF 2022'!#REF!</f>
        <v>#REF!</v>
      </c>
      <c r="KV468" s="225" t="e">
        <f>+'PPFF 2022'!#REF!</f>
        <v>#REF!</v>
      </c>
      <c r="KW468" s="212" t="e">
        <f t="shared" si="849"/>
        <v>#REF!</v>
      </c>
      <c r="KX468" s="224" t="e">
        <f>+'PPFF 2022'!#REF!</f>
        <v>#REF!</v>
      </c>
      <c r="KY468" s="230" t="e">
        <f>+'PPFF 2022'!#REF!</f>
        <v>#REF!</v>
      </c>
      <c r="KZ468" s="224" t="e">
        <f>+'PPFF 2022'!#REF!</f>
        <v>#REF!</v>
      </c>
      <c r="LA468" s="230" t="e">
        <f>+'PPFF 2022'!#REF!</f>
        <v>#REF!</v>
      </c>
      <c r="LB468" s="224" t="e">
        <f>+'PPFF 2022'!#REF!</f>
        <v>#REF!</v>
      </c>
      <c r="LC468" s="230" t="e">
        <f>+'PPFF 2022'!#REF!</f>
        <v>#REF!</v>
      </c>
      <c r="LD468" s="224" t="e">
        <f>+'PPFF 2022'!#REF!</f>
        <v>#REF!</v>
      </c>
      <c r="LE468" s="230" t="e">
        <f>+'PPFF 2022'!#REF!</f>
        <v>#REF!</v>
      </c>
      <c r="LF468" s="224" t="e">
        <f>+'PPFF 2022'!#REF!</f>
        <v>#REF!</v>
      </c>
      <c r="LG468" s="230" t="e">
        <f>+'PPFF 2022'!#REF!</f>
        <v>#REF!</v>
      </c>
      <c r="LH468" s="224" t="e">
        <f>+'PPFF 2022'!#REF!</f>
        <v>#REF!</v>
      </c>
      <c r="LI468" s="230" t="e">
        <f>+'PPFF 2022'!#REF!</f>
        <v>#REF!</v>
      </c>
      <c r="LJ468" s="224" t="e">
        <f>+'PPFF 2022'!#REF!</f>
        <v>#REF!</v>
      </c>
      <c r="LK468" s="230" t="e">
        <f>+'PPFF 2022'!#REF!</f>
        <v>#REF!</v>
      </c>
      <c r="LL468" s="224" t="e">
        <f>+'PPFF 2022'!#REF!</f>
        <v>#REF!</v>
      </c>
      <c r="LM468" s="230" t="e">
        <f>+'PPFF 2022'!#REF!</f>
        <v>#REF!</v>
      </c>
      <c r="LN468" s="224" t="e">
        <f>+'PPFF 2022'!#REF!</f>
        <v>#REF!</v>
      </c>
      <c r="LO468" s="230" t="e">
        <f>+'PPFF 2022'!#REF!</f>
        <v>#REF!</v>
      </c>
      <c r="LP468" s="224" t="e">
        <f>+'PPFF 2022'!#REF!</f>
        <v>#REF!</v>
      </c>
      <c r="LQ468" s="230" t="e">
        <f>+'PPFF 2022'!#REF!</f>
        <v>#REF!</v>
      </c>
      <c r="LR468" s="224" t="e">
        <f>+'PPFF 2022'!#REF!</f>
        <v>#REF!</v>
      </c>
      <c r="LS468" s="230" t="e">
        <f>+'PPFF 2022'!#REF!</f>
        <v>#REF!</v>
      </c>
      <c r="LT468" s="224" t="e">
        <f>+'PPFF 2022'!#REF!</f>
        <v>#REF!</v>
      </c>
      <c r="LU468" s="230" t="e">
        <f>+'PPFF 2022'!#REF!</f>
        <v>#REF!</v>
      </c>
      <c r="LV468" s="234" t="e">
        <f>+'PPFF 2022'!#REF!</f>
        <v>#REF!</v>
      </c>
      <c r="LW468" s="234" t="e">
        <f>+'PPFF 2022'!#REF!</f>
        <v>#REF!</v>
      </c>
      <c r="LX468" s="234" t="e">
        <f>+'PPFF 2022'!#REF!</f>
        <v>#REF!</v>
      </c>
      <c r="LY468" s="234" t="e">
        <f>+'PPFF 2022'!#REF!</f>
        <v>#REF!</v>
      </c>
      <c r="LZ468" s="234" t="e">
        <f>+'PPFF 2022'!#REF!</f>
        <v>#REF!</v>
      </c>
      <c r="MA468" s="234" t="e">
        <f>+'PPFF 2022'!#REF!</f>
        <v>#REF!</v>
      </c>
      <c r="MB468" s="234" t="e">
        <f>+'PPFF 2022'!#REF!</f>
        <v>#REF!</v>
      </c>
      <c r="MC468" s="234" t="e">
        <f>+'PPFF 2022'!#REF!</f>
        <v>#REF!</v>
      </c>
      <c r="MD468" s="234" t="e">
        <f>+'PPFF 2022'!#REF!</f>
        <v>#REF!</v>
      </c>
      <c r="ME468" s="234" t="e">
        <f>+'PPFF 2022'!#REF!</f>
        <v>#REF!</v>
      </c>
      <c r="MF468" s="234" t="e">
        <f>+'PPFF 2022'!#REF!</f>
        <v>#REF!</v>
      </c>
      <c r="MG468" s="234" t="e">
        <f>+'PPFF 2022'!#REF!</f>
        <v>#REF!</v>
      </c>
      <c r="MH468" s="190" t="e">
        <f>+'PPFF 2022'!#REF!/6</f>
        <v>#REF!</v>
      </c>
      <c r="MI468" s="190" t="e">
        <f>+'PPFF 2022'!#REF!/6</f>
        <v>#REF!</v>
      </c>
      <c r="MJ468" s="190" t="e">
        <f>+'PPFF 2022'!#REF!/6</f>
        <v>#REF!</v>
      </c>
      <c r="MK468" s="190" t="e">
        <f>+'PPFF 2022'!#REF!/6</f>
        <v>#REF!</v>
      </c>
      <c r="ML468" s="190" t="e">
        <f>+'PPFF 2022'!#REF!/6</f>
        <v>#REF!</v>
      </c>
      <c r="MM468" s="190" t="e">
        <f>+'PPFF 2022'!#REF!/6</f>
        <v>#REF!</v>
      </c>
      <c r="MN468" s="239" t="e">
        <f>+'PPFF 2022'!#REF!/6</f>
        <v>#REF!</v>
      </c>
      <c r="MO468" s="190" t="e">
        <f>+'PPFF 2022'!#REF!/6</f>
        <v>#REF!</v>
      </c>
      <c r="MP468" s="190" t="e">
        <f>+'PPFF 2022'!#REF!/6</f>
        <v>#REF!</v>
      </c>
      <c r="MQ468" s="190" t="e">
        <f>+'PPFF 2022'!#REF!/6</f>
        <v>#REF!</v>
      </c>
      <c r="MR468" s="190" t="e">
        <f>+'PPFF 2022'!#REF!/6</f>
        <v>#REF!</v>
      </c>
      <c r="MS468" s="190" t="e">
        <f>+'PPFF 2022'!#REF!/6</f>
        <v>#REF!</v>
      </c>
      <c r="MT468" s="104" t="e">
        <f>+'PPFF 2022'!#REF!</f>
        <v>#REF!</v>
      </c>
      <c r="MU468" s="104" t="e">
        <f>+'PPFF 2022'!#REF!</f>
        <v>#REF!</v>
      </c>
      <c r="MV468" s="104" t="e">
        <f>+'PPFF 2022'!#REF!</f>
        <v>#REF!</v>
      </c>
      <c r="MW468" s="104" t="e">
        <f>+'PPFF 2022'!#REF!</f>
        <v>#REF!</v>
      </c>
      <c r="MX468" s="104" t="e">
        <f>+'PPFF 2022'!#REF!</f>
        <v>#REF!</v>
      </c>
      <c r="MY468" s="104" t="e">
        <f>+'PPFF 2022'!#REF!</f>
        <v>#REF!</v>
      </c>
      <c r="MZ468" s="104" t="e">
        <f>+'PPFF 2022'!#REF!</f>
        <v>#REF!</v>
      </c>
      <c r="NA468" s="104" t="e">
        <f>+'PPFF 2022'!#REF!</f>
        <v>#REF!</v>
      </c>
      <c r="NB468" s="104" t="e">
        <f>+'PPFF 2022'!#REF!</f>
        <v>#REF!</v>
      </c>
      <c r="NC468" s="104" t="e">
        <f>+'PPFF 2022'!#REF!</f>
        <v>#REF!</v>
      </c>
      <c r="ND468" s="104" t="e">
        <f>+'PPFF 2022'!#REF!</f>
        <v>#REF!</v>
      </c>
      <c r="NE468" s="104" t="e">
        <f>+'PPFF 2022'!#REF!</f>
        <v>#REF!</v>
      </c>
    </row>
    <row r="469" spans="1:369" s="88" customFormat="1" ht="10.5" x14ac:dyDescent="0.25">
      <c r="A469" s="91" t="s">
        <v>1</v>
      </c>
      <c r="B469" s="92" t="s">
        <v>59</v>
      </c>
      <c r="C469" s="91"/>
      <c r="D469" s="91"/>
      <c r="E469" s="91" t="s">
        <v>524</v>
      </c>
      <c r="F469" s="92" t="s">
        <v>524</v>
      </c>
      <c r="G469" s="92"/>
      <c r="H469" s="155">
        <v>87000</v>
      </c>
      <c r="I469" s="92" t="s">
        <v>610</v>
      </c>
      <c r="J469" s="171" t="e">
        <f>+'PPFF 2022'!#REF!+'PPFF 2022'!#REF!</f>
        <v>#REF!</v>
      </c>
      <c r="K469" s="171" t="e">
        <f>+'PPFF 2022'!#REF!+'PPFF 2022'!#REF!</f>
        <v>#REF!</v>
      </c>
      <c r="L469" s="171" t="e">
        <f>+'PPFF 2022'!#REF!+'PPFF 2022'!#REF!</f>
        <v>#REF!</v>
      </c>
      <c r="M469" s="171" t="e">
        <f>+'PPFF 2022'!#REF!+'PPFF 2022'!#REF!</f>
        <v>#REF!</v>
      </c>
      <c r="N469" s="171" t="e">
        <f>+'PPFF 2022'!#REF!+'PPFF 2022'!#REF!</f>
        <v>#REF!</v>
      </c>
      <c r="O469" s="171" t="e">
        <f>+'PPFF 2022'!#REF!+'PPFF 2022'!#REF!</f>
        <v>#REF!</v>
      </c>
      <c r="P469" s="171" t="e">
        <f>+'PPFF 2022'!#REF!+'PPFF 2022'!#REF!</f>
        <v>#REF!</v>
      </c>
      <c r="Q469" s="171" t="e">
        <f>+'PPFF 2022'!#REF!+'PPFF 2022'!#REF!</f>
        <v>#REF!</v>
      </c>
      <c r="R469" s="171" t="e">
        <f>+'PPFF 2022'!#REF!+'PPFF 2022'!#REF!</f>
        <v>#REF!</v>
      </c>
      <c r="S469" s="171" t="e">
        <f>+'PPFF 2022'!#REF!+'PPFF 2022'!#REF!</f>
        <v>#REF!</v>
      </c>
      <c r="T469" s="171" t="e">
        <f>+'PPFF 2022'!#REF!+'PPFF 2022'!#REF!</f>
        <v>#REF!</v>
      </c>
      <c r="U469" s="171" t="e">
        <f>+'PPFF 2022'!#REF!+'PPFF 2022'!#REF!</f>
        <v>#REF!</v>
      </c>
      <c r="V469" s="93" t="e">
        <f>+'PPFF 2022'!#REF!</f>
        <v>#REF!</v>
      </c>
      <c r="W469" s="95" t="e">
        <f>+'PPFF 2022'!#REF!</f>
        <v>#REF!</v>
      </c>
      <c r="X469" s="98" t="e">
        <f>+('PPFF 2022'!#REF!+'PPFF 2022'!#REF!)/13</f>
        <v>#REF!</v>
      </c>
      <c r="Y469" s="93" t="e">
        <f>+'PPFF 2022'!#REF!</f>
        <v>#REF!</v>
      </c>
      <c r="Z469" s="95" t="e">
        <f>+'PPFF 2022'!#REF!</f>
        <v>#REF!</v>
      </c>
      <c r="AA469" s="98" t="e">
        <f>+('PPFF 2022'!#REF!+'PPFF 2022'!#REF!)/13</f>
        <v>#REF!</v>
      </c>
      <c r="AB469" s="93" t="e">
        <f>+'PPFF 2022'!#REF!</f>
        <v>#REF!</v>
      </c>
      <c r="AC469" s="95" t="e">
        <f>+'PPFF 2022'!#REF!</f>
        <v>#REF!</v>
      </c>
      <c r="AD469" s="98" t="e">
        <f t="shared" si="756"/>
        <v>#REF!</v>
      </c>
      <c r="AE469" s="93" t="e">
        <f>+'PPFF 2022'!#REF!</f>
        <v>#REF!</v>
      </c>
      <c r="AF469" s="95" t="e">
        <f>+'PPFF 2022'!#REF!</f>
        <v>#REF!</v>
      </c>
      <c r="AG469" s="98" t="e">
        <f t="shared" si="757"/>
        <v>#REF!</v>
      </c>
      <c r="AH469" s="93" t="e">
        <f>+'PPFF 2022'!#REF!</f>
        <v>#REF!</v>
      </c>
      <c r="AI469" s="95" t="e">
        <f>+'PPFF 2022'!#REF!</f>
        <v>#REF!</v>
      </c>
      <c r="AJ469" s="98" t="e">
        <f t="shared" si="758"/>
        <v>#REF!</v>
      </c>
      <c r="AK469" s="93" t="e">
        <f>+'PPFF 2022'!#REF!</f>
        <v>#REF!</v>
      </c>
      <c r="AL469" s="95" t="e">
        <f>+'PPFF 2022'!#REF!</f>
        <v>#REF!</v>
      </c>
      <c r="AM469" s="98" t="e">
        <f t="shared" si="759"/>
        <v>#REF!</v>
      </c>
      <c r="AN469" s="93" t="e">
        <f>+'PPFF 2022'!#REF!</f>
        <v>#REF!</v>
      </c>
      <c r="AO469" s="95" t="e">
        <f>+'PPFF 2022'!#REF!</f>
        <v>#REF!</v>
      </c>
      <c r="AP469" s="98" t="e">
        <f t="shared" si="760"/>
        <v>#REF!</v>
      </c>
      <c r="AQ469" s="93" t="e">
        <f>+'PPFF 2022'!#REF!</f>
        <v>#REF!</v>
      </c>
      <c r="AR469" s="95" t="e">
        <f>+'PPFF 2022'!#REF!</f>
        <v>#REF!</v>
      </c>
      <c r="AS469" s="98" t="e">
        <f t="shared" si="761"/>
        <v>#REF!</v>
      </c>
      <c r="AT469" s="93" t="e">
        <f>+'PPFF 2022'!#REF!</f>
        <v>#REF!</v>
      </c>
      <c r="AU469" s="95" t="e">
        <f>+'PPFF 2022'!#REF!</f>
        <v>#REF!</v>
      </c>
      <c r="AV469" s="98" t="e">
        <f t="shared" si="762"/>
        <v>#REF!</v>
      </c>
      <c r="AW469" s="93" t="e">
        <f>+'PPFF 2022'!#REF!</f>
        <v>#REF!</v>
      </c>
      <c r="AX469" s="95" t="e">
        <f>+'PPFF 2022'!#REF!</f>
        <v>#REF!</v>
      </c>
      <c r="AY469" s="98" t="e">
        <f t="shared" si="763"/>
        <v>#REF!</v>
      </c>
      <c r="AZ469" s="93" t="e">
        <f>+'PPFF 2022'!#REF!</f>
        <v>#REF!</v>
      </c>
      <c r="BA469" s="95" t="e">
        <f>+'PPFF 2022'!#REF!</f>
        <v>#REF!</v>
      </c>
      <c r="BB469" s="98" t="e">
        <f t="shared" si="764"/>
        <v>#REF!</v>
      </c>
      <c r="BC469" s="93" t="e">
        <f>+'PPFF 2022'!#REF!</f>
        <v>#REF!</v>
      </c>
      <c r="BD469" s="95" t="e">
        <f>+'PPFF 2022'!#REF!</f>
        <v>#REF!</v>
      </c>
      <c r="BE469" s="97" t="e">
        <f t="shared" si="765"/>
        <v>#REF!</v>
      </c>
      <c r="BF469" s="107" t="e">
        <f>+'PPFF 2022'!#REF!</f>
        <v>#REF!</v>
      </c>
      <c r="BG469" s="97" t="e">
        <f>+'PPFF 2022'!#REF!</f>
        <v>#REF!</v>
      </c>
      <c r="BH469" s="182" t="e">
        <f t="shared" si="766"/>
        <v>#REF!</v>
      </c>
      <c r="BI469" s="107" t="e">
        <f>+'PPFF 2022'!#REF!</f>
        <v>#REF!</v>
      </c>
      <c r="BJ469" s="97" t="e">
        <f>+'PPFF 2022'!#REF!</f>
        <v>#REF!</v>
      </c>
      <c r="BK469" s="182" t="e">
        <f t="shared" si="767"/>
        <v>#REF!</v>
      </c>
      <c r="BL469" s="107" t="e">
        <f>+'PPFF 2022'!#REF!</f>
        <v>#REF!</v>
      </c>
      <c r="BM469" s="97" t="e">
        <f>+'PPFF 2022'!#REF!</f>
        <v>#REF!</v>
      </c>
      <c r="BN469" s="182" t="e">
        <f t="shared" si="768"/>
        <v>#REF!</v>
      </c>
      <c r="BO469" s="107" t="e">
        <f>+'PPFF 2022'!#REF!</f>
        <v>#REF!</v>
      </c>
      <c r="BP469" s="97" t="e">
        <f>+'PPFF 2022'!#REF!</f>
        <v>#REF!</v>
      </c>
      <c r="BQ469" s="182" t="e">
        <f t="shared" si="769"/>
        <v>#REF!</v>
      </c>
      <c r="BR469" s="107" t="e">
        <f>+'PPFF 2022'!#REF!</f>
        <v>#REF!</v>
      </c>
      <c r="BS469" s="97" t="e">
        <f>+'PPFF 2022'!#REF!</f>
        <v>#REF!</v>
      </c>
      <c r="BT469" s="182" t="e">
        <f t="shared" si="770"/>
        <v>#REF!</v>
      </c>
      <c r="BU469" s="107" t="e">
        <f>+'PPFF 2022'!#REF!</f>
        <v>#REF!</v>
      </c>
      <c r="BV469" s="97" t="e">
        <f>+'PPFF 2022'!#REF!</f>
        <v>#REF!</v>
      </c>
      <c r="BW469" s="182" t="e">
        <f t="shared" si="771"/>
        <v>#REF!</v>
      </c>
      <c r="BX469" s="107" t="e">
        <f>+'PPFF 2022'!#REF!</f>
        <v>#REF!</v>
      </c>
      <c r="BY469" s="97" t="e">
        <f>+'PPFF 2022'!#REF!</f>
        <v>#REF!</v>
      </c>
      <c r="BZ469" s="182" t="e">
        <f t="shared" si="772"/>
        <v>#REF!</v>
      </c>
      <c r="CA469" s="107" t="e">
        <f>+'PPFF 2022'!#REF!</f>
        <v>#REF!</v>
      </c>
      <c r="CB469" s="97" t="e">
        <f>+'PPFF 2022'!#REF!</f>
        <v>#REF!</v>
      </c>
      <c r="CC469" s="182" t="e">
        <f t="shared" si="773"/>
        <v>#REF!</v>
      </c>
      <c r="CD469" s="107" t="e">
        <f>+'PPFF 2022'!#REF!</f>
        <v>#REF!</v>
      </c>
      <c r="CE469" s="97" t="e">
        <f>+'PPFF 2022'!#REF!</f>
        <v>#REF!</v>
      </c>
      <c r="CF469" s="182" t="e">
        <f t="shared" si="774"/>
        <v>#REF!</v>
      </c>
      <c r="CG469" s="107" t="e">
        <f>+'PPFF 2022'!#REF!</f>
        <v>#REF!</v>
      </c>
      <c r="CH469" s="97" t="e">
        <f>+'PPFF 2022'!#REF!</f>
        <v>#REF!</v>
      </c>
      <c r="CI469" s="182" t="e">
        <f t="shared" si="775"/>
        <v>#REF!</v>
      </c>
      <c r="CJ469" s="107" t="e">
        <f>+'PPFF 2022'!#REF!</f>
        <v>#REF!</v>
      </c>
      <c r="CK469" s="97" t="e">
        <f>+'PPFF 2022'!#REF!</f>
        <v>#REF!</v>
      </c>
      <c r="CL469" s="182" t="e">
        <f t="shared" si="776"/>
        <v>#REF!</v>
      </c>
      <c r="CM469" s="107" t="e">
        <f>+'PPFF 2022'!#REF!</f>
        <v>#REF!</v>
      </c>
      <c r="CN469" s="97" t="e">
        <f>+'PPFF 2022'!#REF!</f>
        <v>#REF!</v>
      </c>
      <c r="CO469" s="187" t="e">
        <f t="shared" si="777"/>
        <v>#REF!</v>
      </c>
      <c r="CP469" s="109" t="e">
        <f>+'PPFF 2022'!#REF!</f>
        <v>#REF!</v>
      </c>
      <c r="CQ469" s="111" t="e">
        <f>+'PPFF 2022'!#REF!</f>
        <v>#REF!</v>
      </c>
      <c r="CR469" s="98" t="e">
        <f t="shared" si="778"/>
        <v>#REF!</v>
      </c>
      <c r="CS469" s="109" t="e">
        <f>+'PPFF 2022'!#REF!</f>
        <v>#REF!</v>
      </c>
      <c r="CT469" s="111" t="e">
        <f>+'PPFF 2022'!#REF!</f>
        <v>#REF!</v>
      </c>
      <c r="CU469" s="98" t="e">
        <f t="shared" si="779"/>
        <v>#REF!</v>
      </c>
      <c r="CV469" s="109" t="e">
        <f>+'PPFF 2022'!#REF!</f>
        <v>#REF!</v>
      </c>
      <c r="CW469" s="111" t="e">
        <f>+'PPFF 2022'!#REF!</f>
        <v>#REF!</v>
      </c>
      <c r="CX469" s="98" t="e">
        <f t="shared" si="780"/>
        <v>#REF!</v>
      </c>
      <c r="CY469" s="109" t="e">
        <f>+'PPFF 2022'!#REF!</f>
        <v>#REF!</v>
      </c>
      <c r="CZ469" s="111" t="e">
        <f>+'PPFF 2022'!#REF!</f>
        <v>#REF!</v>
      </c>
      <c r="DA469" s="98" t="e">
        <f t="shared" si="781"/>
        <v>#REF!</v>
      </c>
      <c r="DB469" s="109" t="e">
        <f>+'PPFF 2022'!#REF!</f>
        <v>#REF!</v>
      </c>
      <c r="DC469" s="111" t="e">
        <f>+'PPFF 2022'!#REF!</f>
        <v>#REF!</v>
      </c>
      <c r="DD469" s="98" t="e">
        <f t="shared" si="782"/>
        <v>#REF!</v>
      </c>
      <c r="DE469" s="109" t="e">
        <f>+'PPFF 2022'!#REF!</f>
        <v>#REF!</v>
      </c>
      <c r="DF469" s="111" t="e">
        <f>+'PPFF 2022'!#REF!</f>
        <v>#REF!</v>
      </c>
      <c r="DG469" s="98" t="e">
        <f t="shared" si="783"/>
        <v>#REF!</v>
      </c>
      <c r="DH469" s="109" t="e">
        <f>+'PPFF 2022'!#REF!</f>
        <v>#REF!</v>
      </c>
      <c r="DI469" s="111" t="e">
        <f>+'PPFF 2022'!#REF!</f>
        <v>#REF!</v>
      </c>
      <c r="DJ469" s="98" t="e">
        <f t="shared" si="784"/>
        <v>#REF!</v>
      </c>
      <c r="DK469" s="109" t="e">
        <f>+'PPFF 2022'!#REF!</f>
        <v>#REF!</v>
      </c>
      <c r="DL469" s="111" t="e">
        <f>+'PPFF 2022'!#REF!</f>
        <v>#REF!</v>
      </c>
      <c r="DM469" s="98" t="e">
        <f t="shared" si="785"/>
        <v>#REF!</v>
      </c>
      <c r="DN469" s="109" t="e">
        <f>+'PPFF 2022'!#REF!</f>
        <v>#REF!</v>
      </c>
      <c r="DO469" s="111" t="e">
        <f>+'PPFF 2022'!#REF!</f>
        <v>#REF!</v>
      </c>
      <c r="DP469" s="98" t="e">
        <f t="shared" si="786"/>
        <v>#REF!</v>
      </c>
      <c r="DQ469" s="109" t="e">
        <f>+'PPFF 2022'!#REF!</f>
        <v>#REF!</v>
      </c>
      <c r="DR469" s="111" t="e">
        <f>+'PPFF 2022'!#REF!</f>
        <v>#REF!</v>
      </c>
      <c r="DS469" s="98" t="e">
        <f t="shared" si="787"/>
        <v>#REF!</v>
      </c>
      <c r="DT469" s="109" t="e">
        <f>+'PPFF 2022'!#REF!</f>
        <v>#REF!</v>
      </c>
      <c r="DU469" s="111" t="e">
        <f>+'PPFF 2022'!#REF!</f>
        <v>#REF!</v>
      </c>
      <c r="DV469" s="98" t="e">
        <f t="shared" si="788"/>
        <v>#REF!</v>
      </c>
      <c r="DW469" s="109" t="e">
        <f>+'PPFF 2022'!#REF!</f>
        <v>#REF!</v>
      </c>
      <c r="DX469" s="111" t="e">
        <f>+'PPFF 2022'!#REF!</f>
        <v>#REF!</v>
      </c>
      <c r="DY469" s="107" t="e">
        <f t="shared" si="789"/>
        <v>#REF!</v>
      </c>
      <c r="DZ469" s="109" t="e">
        <f>+'PPFF 2022'!#REF!</f>
        <v>#REF!</v>
      </c>
      <c r="EA469" s="111" t="e">
        <f>+'PPFF 2022'!#REF!</f>
        <v>#REF!</v>
      </c>
      <c r="EB469" s="98" t="e">
        <f t="shared" si="790"/>
        <v>#REF!</v>
      </c>
      <c r="EC469" s="111" t="e">
        <f>+'PPFF 2022'!#REF!</f>
        <v>#REF!</v>
      </c>
      <c r="ED469" s="111" t="e">
        <f>+'PPFF 2022'!#REF!</f>
        <v>#REF!</v>
      </c>
      <c r="EE469" s="98" t="e">
        <f t="shared" si="791"/>
        <v>#REF!</v>
      </c>
      <c r="EF469" s="111" t="e">
        <f>+'PPFF 2022'!#REF!</f>
        <v>#REF!</v>
      </c>
      <c r="EG469" s="111" t="e">
        <f>+'PPFF 2022'!#REF!</f>
        <v>#REF!</v>
      </c>
      <c r="EH469" s="98" t="e">
        <f t="shared" si="792"/>
        <v>#REF!</v>
      </c>
      <c r="EI469" s="111" t="e">
        <f>+'PPFF 2022'!#REF!</f>
        <v>#REF!</v>
      </c>
      <c r="EJ469" s="111" t="e">
        <f>+'PPFF 2022'!#REF!</f>
        <v>#REF!</v>
      </c>
      <c r="EK469" s="98" t="e">
        <f t="shared" si="793"/>
        <v>#REF!</v>
      </c>
      <c r="EL469" s="111" t="e">
        <f>+'PPFF 2022'!#REF!</f>
        <v>#REF!</v>
      </c>
      <c r="EM469" s="111" t="e">
        <f>+'PPFF 2022'!#REF!</f>
        <v>#REF!</v>
      </c>
      <c r="EN469" s="98" t="e">
        <f t="shared" si="794"/>
        <v>#REF!</v>
      </c>
      <c r="EO469" s="111" t="e">
        <f>+'PPFF 2022'!#REF!</f>
        <v>#REF!</v>
      </c>
      <c r="EP469" s="111" t="e">
        <f>+'PPFF 2022'!#REF!</f>
        <v>#REF!</v>
      </c>
      <c r="EQ469" s="98" t="e">
        <f t="shared" si="795"/>
        <v>#REF!</v>
      </c>
      <c r="ER469" s="111" t="e">
        <f>+'PPFF 2022'!#REF!</f>
        <v>#REF!</v>
      </c>
      <c r="ES469" s="111" t="e">
        <f>+'PPFF 2022'!#REF!</f>
        <v>#REF!</v>
      </c>
      <c r="ET469" s="98" t="e">
        <f t="shared" si="796"/>
        <v>#REF!</v>
      </c>
      <c r="EU469" s="111" t="e">
        <f>+'PPFF 2022'!#REF!</f>
        <v>#REF!</v>
      </c>
      <c r="EV469" s="111" t="e">
        <f>+'PPFF 2022'!#REF!</f>
        <v>#REF!</v>
      </c>
      <c r="EW469" s="98" t="e">
        <f t="shared" si="797"/>
        <v>#REF!</v>
      </c>
      <c r="EX469" s="111" t="e">
        <f>+'PPFF 2022'!#REF!</f>
        <v>#REF!</v>
      </c>
      <c r="EY469" s="111" t="e">
        <f>+'PPFF 2022'!#REF!</f>
        <v>#REF!</v>
      </c>
      <c r="EZ469" s="98" t="e">
        <f t="shared" si="798"/>
        <v>#REF!</v>
      </c>
      <c r="FA469" s="111" t="e">
        <f>+'PPFF 2022'!#REF!</f>
        <v>#REF!</v>
      </c>
      <c r="FB469" s="111" t="e">
        <f>+'PPFF 2022'!#REF!</f>
        <v>#REF!</v>
      </c>
      <c r="FC469" s="98" t="e">
        <f t="shared" si="799"/>
        <v>#REF!</v>
      </c>
      <c r="FD469" s="111" t="e">
        <f>+'PPFF 2022'!#REF!</f>
        <v>#REF!</v>
      </c>
      <c r="FE469" s="111" t="e">
        <f>+'PPFF 2022'!#REF!</f>
        <v>#REF!</v>
      </c>
      <c r="FF469" s="98" t="e">
        <f t="shared" si="800"/>
        <v>#REF!</v>
      </c>
      <c r="FG469" s="111" t="e">
        <f>+'PPFF 2022'!#REF!</f>
        <v>#REF!</v>
      </c>
      <c r="FH469" s="111" t="e">
        <f>+'PPFF 2022'!#REF!</f>
        <v>#REF!</v>
      </c>
      <c r="FI469" s="97" t="e">
        <f t="shared" si="801"/>
        <v>#REF!</v>
      </c>
      <c r="FJ469" s="108" t="e">
        <f>+'PPFF 2022'!#REF!</f>
        <v>#REF!</v>
      </c>
      <c r="FK469" s="103" t="e">
        <f>+'PPFF 2022'!#REF!</f>
        <v>#REF!</v>
      </c>
      <c r="FL469" s="193" t="e">
        <f t="shared" si="802"/>
        <v>#REF!</v>
      </c>
      <c r="FM469" s="203" t="e">
        <f>+'PPFF 2022'!#REF!</f>
        <v>#REF!</v>
      </c>
      <c r="FN469" s="204" t="e">
        <f>+'PPFF 2022'!#REF!</f>
        <v>#REF!</v>
      </c>
      <c r="FO469" s="202" t="e">
        <f t="shared" si="803"/>
        <v>#REF!</v>
      </c>
      <c r="FP469" s="203" t="e">
        <f>+'PPFF 2022'!#REF!</f>
        <v>#REF!</v>
      </c>
      <c r="FQ469" s="204" t="e">
        <f>+'PPFF 2022'!#REF!</f>
        <v>#REF!</v>
      </c>
      <c r="FR469" s="202" t="e">
        <f t="shared" si="804"/>
        <v>#REF!</v>
      </c>
      <c r="FS469" s="203" t="e">
        <f>+'PPFF 2022'!#REF!</f>
        <v>#REF!</v>
      </c>
      <c r="FT469" s="204" t="e">
        <f>+'PPFF 2022'!#REF!</f>
        <v>#REF!</v>
      </c>
      <c r="FU469" s="202" t="e">
        <f t="shared" si="805"/>
        <v>#REF!</v>
      </c>
      <c r="FV469" s="203" t="e">
        <f>+'PPFF 2022'!#REF!</f>
        <v>#REF!</v>
      </c>
      <c r="FW469" s="204" t="e">
        <f>+'PPFF 2022'!#REF!</f>
        <v>#REF!</v>
      </c>
      <c r="FX469" s="202" t="e">
        <f t="shared" si="806"/>
        <v>#REF!</v>
      </c>
      <c r="FY469" s="203" t="e">
        <f>+'PPFF 2022'!#REF!</f>
        <v>#REF!</v>
      </c>
      <c r="FZ469" s="204" t="e">
        <f>+'PPFF 2022'!#REF!</f>
        <v>#REF!</v>
      </c>
      <c r="GA469" s="202" t="e">
        <f t="shared" si="807"/>
        <v>#REF!</v>
      </c>
      <c r="GB469" s="203" t="e">
        <f>+'PPFF 2022'!#REF!</f>
        <v>#REF!</v>
      </c>
      <c r="GC469" s="204" t="e">
        <f>+'PPFF 2022'!#REF!</f>
        <v>#REF!</v>
      </c>
      <c r="GD469" s="202" t="e">
        <f t="shared" si="808"/>
        <v>#REF!</v>
      </c>
      <c r="GE469" s="203" t="e">
        <f>+'PPFF 2022'!#REF!</f>
        <v>#REF!</v>
      </c>
      <c r="GF469" s="204" t="e">
        <f>+'PPFF 2022'!#REF!</f>
        <v>#REF!</v>
      </c>
      <c r="GG469" s="202" t="e">
        <f t="shared" si="809"/>
        <v>#REF!</v>
      </c>
      <c r="GH469" s="203" t="e">
        <f>+'PPFF 2022'!#REF!</f>
        <v>#REF!</v>
      </c>
      <c r="GI469" s="204" t="e">
        <f>+'PPFF 2022'!#REF!</f>
        <v>#REF!</v>
      </c>
      <c r="GJ469" s="202" t="e">
        <f t="shared" si="810"/>
        <v>#REF!</v>
      </c>
      <c r="GK469" s="203" t="e">
        <f>+'PPFF 2022'!#REF!</f>
        <v>#REF!</v>
      </c>
      <c r="GL469" s="204" t="e">
        <f>+'PPFF 2022'!#REF!</f>
        <v>#REF!</v>
      </c>
      <c r="GM469" s="202" t="e">
        <f t="shared" si="811"/>
        <v>#REF!</v>
      </c>
      <c r="GN469" s="203" t="e">
        <f>+'PPFF 2022'!#REF!</f>
        <v>#REF!</v>
      </c>
      <c r="GO469" s="204" t="e">
        <f>+'PPFF 2022'!#REF!</f>
        <v>#REF!</v>
      </c>
      <c r="GP469" s="202" t="e">
        <f t="shared" si="812"/>
        <v>#REF!</v>
      </c>
      <c r="GQ469" s="203" t="e">
        <f>+'PPFF 2022'!#REF!</f>
        <v>#REF!</v>
      </c>
      <c r="GR469" s="204" t="e">
        <f>+'PPFF 2022'!#REF!</f>
        <v>#REF!</v>
      </c>
      <c r="GS469" s="209" t="e">
        <f t="shared" si="813"/>
        <v>#REF!</v>
      </c>
      <c r="GT469" s="203" t="e">
        <f>+'PPFF 2022'!#REF!</f>
        <v>#REF!</v>
      </c>
      <c r="GU469" s="204" t="e">
        <f>+'PPFF 2022'!#REF!</f>
        <v>#REF!</v>
      </c>
      <c r="GV469" s="202" t="e">
        <f t="shared" si="814"/>
        <v>#REF!</v>
      </c>
      <c r="GW469" s="203" t="e">
        <f>+'PPFF 2022'!#REF!</f>
        <v>#REF!</v>
      </c>
      <c r="GX469" s="204" t="e">
        <f>+'PPFF 2022'!#REF!</f>
        <v>#REF!</v>
      </c>
      <c r="GY469" s="202" t="e">
        <f t="shared" si="815"/>
        <v>#REF!</v>
      </c>
      <c r="GZ469" s="203" t="e">
        <f>+'PPFF 2022'!#REF!</f>
        <v>#REF!</v>
      </c>
      <c r="HA469" s="204" t="e">
        <f>+'PPFF 2022'!#REF!</f>
        <v>#REF!</v>
      </c>
      <c r="HB469" s="202" t="e">
        <f t="shared" si="816"/>
        <v>#REF!</v>
      </c>
      <c r="HC469" s="203" t="e">
        <f>+'PPFF 2022'!#REF!</f>
        <v>#REF!</v>
      </c>
      <c r="HD469" s="204" t="e">
        <f>+'PPFF 2022'!#REF!</f>
        <v>#REF!</v>
      </c>
      <c r="HE469" s="202" t="e">
        <f t="shared" si="817"/>
        <v>#REF!</v>
      </c>
      <c r="HF469" s="203" t="e">
        <f>+'PPFF 2022'!#REF!</f>
        <v>#REF!</v>
      </c>
      <c r="HG469" s="204" t="e">
        <f>+'PPFF 2022'!#REF!</f>
        <v>#REF!</v>
      </c>
      <c r="HH469" s="202" t="e">
        <f t="shared" si="818"/>
        <v>#REF!</v>
      </c>
      <c r="HI469" s="203" t="e">
        <f>+'PPFF 2022'!#REF!</f>
        <v>#REF!</v>
      </c>
      <c r="HJ469" s="204" t="e">
        <f>+'PPFF 2022'!#REF!</f>
        <v>#REF!</v>
      </c>
      <c r="HK469" s="202" t="e">
        <f t="shared" si="819"/>
        <v>#REF!</v>
      </c>
      <c r="HL469" s="203" t="e">
        <f>+'PPFF 2022'!#REF!</f>
        <v>#REF!</v>
      </c>
      <c r="HM469" s="204" t="e">
        <f>+'PPFF 2022'!#REF!</f>
        <v>#REF!</v>
      </c>
      <c r="HN469" s="202" t="e">
        <f t="shared" si="820"/>
        <v>#REF!</v>
      </c>
      <c r="HO469" s="203" t="e">
        <f>+'PPFF 2022'!#REF!</f>
        <v>#REF!</v>
      </c>
      <c r="HP469" s="204" t="e">
        <f>+'PPFF 2022'!#REF!</f>
        <v>#REF!</v>
      </c>
      <c r="HQ469" s="202" t="e">
        <f t="shared" si="821"/>
        <v>#REF!</v>
      </c>
      <c r="HR469" s="203" t="e">
        <f>+'PPFF 2022'!#REF!</f>
        <v>#REF!</v>
      </c>
      <c r="HS469" s="204" t="e">
        <f>+'PPFF 2022'!#REF!</f>
        <v>#REF!</v>
      </c>
      <c r="HT469" s="202" t="e">
        <f t="shared" si="822"/>
        <v>#REF!</v>
      </c>
      <c r="HU469" s="203" t="e">
        <f>+'PPFF 2022'!#REF!</f>
        <v>#REF!</v>
      </c>
      <c r="HV469" s="204" t="e">
        <f>+'PPFF 2022'!#REF!</f>
        <v>#REF!</v>
      </c>
      <c r="HW469" s="202" t="e">
        <f t="shared" si="823"/>
        <v>#REF!</v>
      </c>
      <c r="HX469" s="203" t="e">
        <f>+'PPFF 2022'!#REF!</f>
        <v>#REF!</v>
      </c>
      <c r="HY469" s="204" t="e">
        <f>+'PPFF 2022'!#REF!</f>
        <v>#REF!</v>
      </c>
      <c r="HZ469" s="202" t="e">
        <f t="shared" si="824"/>
        <v>#REF!</v>
      </c>
      <c r="IA469" s="203" t="e">
        <f>+'PPFF 2022'!#REF!</f>
        <v>#REF!</v>
      </c>
      <c r="IB469" s="204" t="e">
        <f>+'PPFF 2022'!#REF!</f>
        <v>#REF!</v>
      </c>
      <c r="IC469" s="209" t="e">
        <f t="shared" si="825"/>
        <v>#REF!</v>
      </c>
      <c r="ID469" s="203" t="e">
        <f>+'PPFF 2022'!#REF!</f>
        <v>#REF!</v>
      </c>
      <c r="IE469" s="204" t="e">
        <f>+'PPFF 2022'!#REF!</f>
        <v>#REF!</v>
      </c>
      <c r="IF469" s="215" t="e">
        <f t="shared" si="826"/>
        <v>#REF!</v>
      </c>
      <c r="IG469" s="203" t="e">
        <f>+'PPFF 2022'!#REF!</f>
        <v>#REF!</v>
      </c>
      <c r="IH469" s="204" t="e">
        <f>+'PPFF 2022'!#REF!</f>
        <v>#REF!</v>
      </c>
      <c r="II469" s="215" t="e">
        <f t="shared" si="827"/>
        <v>#REF!</v>
      </c>
      <c r="IJ469" s="203" t="e">
        <f>+'PPFF 2022'!#REF!</f>
        <v>#REF!</v>
      </c>
      <c r="IK469" s="204" t="e">
        <f>+'PPFF 2022'!#REF!</f>
        <v>#REF!</v>
      </c>
      <c r="IL469" s="215" t="e">
        <f t="shared" si="828"/>
        <v>#REF!</v>
      </c>
      <c r="IM469" s="203" t="e">
        <f>+'PPFF 2022'!#REF!</f>
        <v>#REF!</v>
      </c>
      <c r="IN469" s="204" t="e">
        <f>+'PPFF 2022'!#REF!</f>
        <v>#REF!</v>
      </c>
      <c r="IO469" s="215" t="e">
        <f t="shared" si="829"/>
        <v>#REF!</v>
      </c>
      <c r="IP469" s="203" t="e">
        <f>+'PPFF 2022'!#REF!</f>
        <v>#REF!</v>
      </c>
      <c r="IQ469" s="204" t="e">
        <f>+'PPFF 2022'!#REF!</f>
        <v>#REF!</v>
      </c>
      <c r="IR469" s="215" t="e">
        <f t="shared" si="830"/>
        <v>#REF!</v>
      </c>
      <c r="IS469" s="203" t="e">
        <f>+'PPFF 2022'!#REF!</f>
        <v>#REF!</v>
      </c>
      <c r="IT469" s="204" t="e">
        <f>+'PPFF 2022'!#REF!</f>
        <v>#REF!</v>
      </c>
      <c r="IU469" s="215" t="e">
        <f t="shared" si="831"/>
        <v>#REF!</v>
      </c>
      <c r="IV469" s="203" t="e">
        <f>+'PPFF 2022'!#REF!</f>
        <v>#REF!</v>
      </c>
      <c r="IW469" s="204" t="e">
        <f>+'PPFF 2022'!#REF!</f>
        <v>#REF!</v>
      </c>
      <c r="IX469" s="215" t="e">
        <f t="shared" si="832"/>
        <v>#REF!</v>
      </c>
      <c r="IY469" s="203" t="e">
        <f>+'PPFF 2022'!#REF!</f>
        <v>#REF!</v>
      </c>
      <c r="IZ469" s="204" t="e">
        <f>+'PPFF 2022'!#REF!</f>
        <v>#REF!</v>
      </c>
      <c r="JA469" s="215" t="e">
        <f t="shared" si="833"/>
        <v>#REF!</v>
      </c>
      <c r="JB469" s="203" t="e">
        <f>+'PPFF 2022'!#REF!</f>
        <v>#REF!</v>
      </c>
      <c r="JC469" s="204" t="e">
        <f>+'PPFF 2022'!#REF!</f>
        <v>#REF!</v>
      </c>
      <c r="JD469" s="215" t="e">
        <f t="shared" si="834"/>
        <v>#REF!</v>
      </c>
      <c r="JE469" s="203" t="e">
        <f>+'PPFF 2022'!#REF!</f>
        <v>#REF!</v>
      </c>
      <c r="JF469" s="204" t="e">
        <f>+'PPFF 2022'!#REF!</f>
        <v>#REF!</v>
      </c>
      <c r="JG469" s="215" t="e">
        <f t="shared" si="835"/>
        <v>#REF!</v>
      </c>
      <c r="JH469" s="203" t="e">
        <f>+'PPFF 2022'!#REF!</f>
        <v>#REF!</v>
      </c>
      <c r="JI469" s="204" t="e">
        <f>+'PPFF 2022'!#REF!</f>
        <v>#REF!</v>
      </c>
      <c r="JJ469" s="215" t="e">
        <f t="shared" si="836"/>
        <v>#REF!</v>
      </c>
      <c r="JK469" s="203" t="e">
        <f>+'PPFF 2022'!#REF!</f>
        <v>#REF!</v>
      </c>
      <c r="JL469" s="204" t="e">
        <f>+'PPFF 2022'!#REF!</f>
        <v>#REF!</v>
      </c>
      <c r="JM469" s="218" t="e">
        <f t="shared" si="837"/>
        <v>#REF!</v>
      </c>
      <c r="JN469" s="224" t="e">
        <f>+'PPFF 2022'!#REF!</f>
        <v>#REF!</v>
      </c>
      <c r="JO469" s="225" t="e">
        <f>+'PPFF 2022'!#REF!</f>
        <v>#REF!</v>
      </c>
      <c r="JP469" s="212" t="e">
        <f t="shared" si="838"/>
        <v>#REF!</v>
      </c>
      <c r="JQ469" s="224" t="e">
        <f>+'PPFF 2022'!#REF!</f>
        <v>#REF!</v>
      </c>
      <c r="JR469" s="225" t="e">
        <f>+'PPFF 2022'!#REF!</f>
        <v>#REF!</v>
      </c>
      <c r="JS469" s="212" t="e">
        <f t="shared" si="839"/>
        <v>#REF!</v>
      </c>
      <c r="JT469" s="224" t="e">
        <f>+'PPFF 2022'!#REF!</f>
        <v>#REF!</v>
      </c>
      <c r="JU469" s="225" t="e">
        <f>+'PPFF 2022'!#REF!</f>
        <v>#REF!</v>
      </c>
      <c r="JV469" s="212" t="e">
        <f t="shared" si="840"/>
        <v>#REF!</v>
      </c>
      <c r="JW469" s="224" t="e">
        <f>+'PPFF 2022'!#REF!</f>
        <v>#REF!</v>
      </c>
      <c r="JX469" s="225" t="e">
        <f>+'PPFF 2022'!#REF!</f>
        <v>#REF!</v>
      </c>
      <c r="JY469" s="212" t="e">
        <f t="shared" si="841"/>
        <v>#REF!</v>
      </c>
      <c r="JZ469" s="224" t="e">
        <f>+'PPFF 2022'!#REF!</f>
        <v>#REF!</v>
      </c>
      <c r="KA469" s="225" t="e">
        <f>+'PPFF 2022'!#REF!</f>
        <v>#REF!</v>
      </c>
      <c r="KB469" s="212" t="e">
        <f t="shared" si="842"/>
        <v>#REF!</v>
      </c>
      <c r="KC469" s="224" t="e">
        <f>+'PPFF 2022'!#REF!</f>
        <v>#REF!</v>
      </c>
      <c r="KD469" s="225" t="e">
        <f>+'PPFF 2022'!#REF!</f>
        <v>#REF!</v>
      </c>
      <c r="KE469" s="212" t="e">
        <f t="shared" si="843"/>
        <v>#REF!</v>
      </c>
      <c r="KF469" s="224" t="e">
        <f>+'PPFF 2022'!#REF!</f>
        <v>#REF!</v>
      </c>
      <c r="KG469" s="225" t="e">
        <f>+'PPFF 2022'!#REF!</f>
        <v>#REF!</v>
      </c>
      <c r="KH469" s="212" t="e">
        <f t="shared" si="844"/>
        <v>#REF!</v>
      </c>
      <c r="KI469" s="224" t="e">
        <f>+'PPFF 2022'!#REF!</f>
        <v>#REF!</v>
      </c>
      <c r="KJ469" s="225" t="e">
        <f>+'PPFF 2022'!#REF!</f>
        <v>#REF!</v>
      </c>
      <c r="KK469" s="212" t="e">
        <f t="shared" si="845"/>
        <v>#REF!</v>
      </c>
      <c r="KL469" s="224" t="e">
        <f>+'PPFF 2022'!#REF!</f>
        <v>#REF!</v>
      </c>
      <c r="KM469" s="225" t="e">
        <f>+'PPFF 2022'!#REF!</f>
        <v>#REF!</v>
      </c>
      <c r="KN469" s="212" t="e">
        <f t="shared" si="846"/>
        <v>#REF!</v>
      </c>
      <c r="KO469" s="224" t="e">
        <f>+'PPFF 2022'!#REF!</f>
        <v>#REF!</v>
      </c>
      <c r="KP469" s="225" t="e">
        <f>+'PPFF 2022'!#REF!</f>
        <v>#REF!</v>
      </c>
      <c r="KQ469" s="212" t="e">
        <f t="shared" si="847"/>
        <v>#REF!</v>
      </c>
      <c r="KR469" s="224" t="e">
        <f>+'PPFF 2022'!#REF!</f>
        <v>#REF!</v>
      </c>
      <c r="KS469" s="225" t="e">
        <f>+'PPFF 2022'!#REF!</f>
        <v>#REF!</v>
      </c>
      <c r="KT469" s="212" t="e">
        <f t="shared" si="848"/>
        <v>#REF!</v>
      </c>
      <c r="KU469" s="224" t="e">
        <f>+'PPFF 2022'!#REF!</f>
        <v>#REF!</v>
      </c>
      <c r="KV469" s="225" t="e">
        <f>+'PPFF 2022'!#REF!</f>
        <v>#REF!</v>
      </c>
      <c r="KW469" s="212" t="e">
        <f t="shared" si="849"/>
        <v>#REF!</v>
      </c>
      <c r="KX469" s="224" t="e">
        <f>+'PPFF 2022'!#REF!</f>
        <v>#REF!</v>
      </c>
      <c r="KY469" s="230" t="e">
        <f>+'PPFF 2022'!#REF!</f>
        <v>#REF!</v>
      </c>
      <c r="KZ469" s="224" t="e">
        <f>+'PPFF 2022'!#REF!</f>
        <v>#REF!</v>
      </c>
      <c r="LA469" s="230" t="e">
        <f>+'PPFF 2022'!#REF!</f>
        <v>#REF!</v>
      </c>
      <c r="LB469" s="224" t="e">
        <f>+'PPFF 2022'!#REF!</f>
        <v>#REF!</v>
      </c>
      <c r="LC469" s="230" t="e">
        <f>+'PPFF 2022'!#REF!</f>
        <v>#REF!</v>
      </c>
      <c r="LD469" s="224" t="e">
        <f>+'PPFF 2022'!#REF!</f>
        <v>#REF!</v>
      </c>
      <c r="LE469" s="230" t="e">
        <f>+'PPFF 2022'!#REF!</f>
        <v>#REF!</v>
      </c>
      <c r="LF469" s="224" t="e">
        <f>+'PPFF 2022'!#REF!</f>
        <v>#REF!</v>
      </c>
      <c r="LG469" s="230" t="e">
        <f>+'PPFF 2022'!#REF!</f>
        <v>#REF!</v>
      </c>
      <c r="LH469" s="224" t="e">
        <f>+'PPFF 2022'!#REF!</f>
        <v>#REF!</v>
      </c>
      <c r="LI469" s="230" t="e">
        <f>+'PPFF 2022'!#REF!</f>
        <v>#REF!</v>
      </c>
      <c r="LJ469" s="224" t="e">
        <f>+'PPFF 2022'!#REF!</f>
        <v>#REF!</v>
      </c>
      <c r="LK469" s="230" t="e">
        <f>+'PPFF 2022'!#REF!</f>
        <v>#REF!</v>
      </c>
      <c r="LL469" s="224" t="e">
        <f>+'PPFF 2022'!#REF!</f>
        <v>#REF!</v>
      </c>
      <c r="LM469" s="230" t="e">
        <f>+'PPFF 2022'!#REF!</f>
        <v>#REF!</v>
      </c>
      <c r="LN469" s="224" t="e">
        <f>+'PPFF 2022'!#REF!</f>
        <v>#REF!</v>
      </c>
      <c r="LO469" s="230" t="e">
        <f>+'PPFF 2022'!#REF!</f>
        <v>#REF!</v>
      </c>
      <c r="LP469" s="224" t="e">
        <f>+'PPFF 2022'!#REF!</f>
        <v>#REF!</v>
      </c>
      <c r="LQ469" s="230" t="e">
        <f>+'PPFF 2022'!#REF!</f>
        <v>#REF!</v>
      </c>
      <c r="LR469" s="224" t="e">
        <f>+'PPFF 2022'!#REF!</f>
        <v>#REF!</v>
      </c>
      <c r="LS469" s="230" t="e">
        <f>+'PPFF 2022'!#REF!</f>
        <v>#REF!</v>
      </c>
      <c r="LT469" s="224" t="e">
        <f>+'PPFF 2022'!#REF!</f>
        <v>#REF!</v>
      </c>
      <c r="LU469" s="230" t="e">
        <f>+'PPFF 2022'!#REF!</f>
        <v>#REF!</v>
      </c>
      <c r="LV469" s="234" t="e">
        <f>+'PPFF 2022'!#REF!</f>
        <v>#REF!</v>
      </c>
      <c r="LW469" s="234" t="e">
        <f>+'PPFF 2022'!#REF!</f>
        <v>#REF!</v>
      </c>
      <c r="LX469" s="234" t="e">
        <f>+'PPFF 2022'!#REF!</f>
        <v>#REF!</v>
      </c>
      <c r="LY469" s="234" t="e">
        <f>+'PPFF 2022'!#REF!</f>
        <v>#REF!</v>
      </c>
      <c r="LZ469" s="234" t="e">
        <f>+'PPFF 2022'!#REF!</f>
        <v>#REF!</v>
      </c>
      <c r="MA469" s="234" t="e">
        <f>+'PPFF 2022'!#REF!</f>
        <v>#REF!</v>
      </c>
      <c r="MB469" s="234" t="e">
        <f>+'PPFF 2022'!#REF!</f>
        <v>#REF!</v>
      </c>
      <c r="MC469" s="234" t="e">
        <f>+'PPFF 2022'!#REF!</f>
        <v>#REF!</v>
      </c>
      <c r="MD469" s="234" t="e">
        <f>+'PPFF 2022'!#REF!</f>
        <v>#REF!</v>
      </c>
      <c r="ME469" s="234" t="e">
        <f>+'PPFF 2022'!#REF!</f>
        <v>#REF!</v>
      </c>
      <c r="MF469" s="234" t="e">
        <f>+'PPFF 2022'!#REF!</f>
        <v>#REF!</v>
      </c>
      <c r="MG469" s="234" t="e">
        <f>+'PPFF 2022'!#REF!</f>
        <v>#REF!</v>
      </c>
      <c r="MH469" s="190" t="e">
        <f>+'PPFF 2022'!#REF!/6</f>
        <v>#REF!</v>
      </c>
      <c r="MI469" s="190" t="e">
        <f>+'PPFF 2022'!#REF!/6</f>
        <v>#REF!</v>
      </c>
      <c r="MJ469" s="190" t="e">
        <f>+'PPFF 2022'!#REF!/6</f>
        <v>#REF!</v>
      </c>
      <c r="MK469" s="190" t="e">
        <f>+'PPFF 2022'!#REF!/6</f>
        <v>#REF!</v>
      </c>
      <c r="ML469" s="190" t="e">
        <f>+'PPFF 2022'!#REF!/6</f>
        <v>#REF!</v>
      </c>
      <c r="MM469" s="190" t="e">
        <f>+'PPFF 2022'!#REF!/6</f>
        <v>#REF!</v>
      </c>
      <c r="MN469" s="239" t="e">
        <f>+'PPFF 2022'!#REF!/6</f>
        <v>#REF!</v>
      </c>
      <c r="MO469" s="190" t="e">
        <f>+'PPFF 2022'!#REF!/6</f>
        <v>#REF!</v>
      </c>
      <c r="MP469" s="190" t="e">
        <f>+'PPFF 2022'!#REF!/6</f>
        <v>#REF!</v>
      </c>
      <c r="MQ469" s="190" t="e">
        <f>+'PPFF 2022'!#REF!/6</f>
        <v>#REF!</v>
      </c>
      <c r="MR469" s="190" t="e">
        <f>+'PPFF 2022'!#REF!/6</f>
        <v>#REF!</v>
      </c>
      <c r="MS469" s="190" t="e">
        <f>+'PPFF 2022'!#REF!/6</f>
        <v>#REF!</v>
      </c>
      <c r="MT469" s="104" t="e">
        <f>+'PPFF 2022'!#REF!</f>
        <v>#REF!</v>
      </c>
      <c r="MU469" s="104" t="e">
        <f>+'PPFF 2022'!#REF!</f>
        <v>#REF!</v>
      </c>
      <c r="MV469" s="104" t="e">
        <f>+'PPFF 2022'!#REF!</f>
        <v>#REF!</v>
      </c>
      <c r="MW469" s="104" t="e">
        <f>+'PPFF 2022'!#REF!</f>
        <v>#REF!</v>
      </c>
      <c r="MX469" s="104" t="e">
        <f>+'PPFF 2022'!#REF!</f>
        <v>#REF!</v>
      </c>
      <c r="MY469" s="104" t="e">
        <f>+'PPFF 2022'!#REF!</f>
        <v>#REF!</v>
      </c>
      <c r="MZ469" s="104" t="e">
        <f>+'PPFF 2022'!#REF!</f>
        <v>#REF!</v>
      </c>
      <c r="NA469" s="104" t="e">
        <f>+'PPFF 2022'!#REF!</f>
        <v>#REF!</v>
      </c>
      <c r="NB469" s="104" t="e">
        <f>+'PPFF 2022'!#REF!</f>
        <v>#REF!</v>
      </c>
      <c r="NC469" s="104" t="e">
        <f>+'PPFF 2022'!#REF!</f>
        <v>#REF!</v>
      </c>
      <c r="ND469" s="104" t="e">
        <f>+'PPFF 2022'!#REF!</f>
        <v>#REF!</v>
      </c>
      <c r="NE469" s="104" t="e">
        <f>+'PPFF 2022'!#REF!</f>
        <v>#REF!</v>
      </c>
    </row>
    <row r="470" spans="1:369" s="88" customFormat="1" ht="11" thickBot="1" x14ac:dyDescent="0.3">
      <c r="A470" s="91" t="s">
        <v>1</v>
      </c>
      <c r="B470" s="92" t="s">
        <v>59</v>
      </c>
      <c r="C470" s="91"/>
      <c r="D470" s="91"/>
      <c r="E470" s="91" t="s">
        <v>524</v>
      </c>
      <c r="F470" s="92" t="s">
        <v>524</v>
      </c>
      <c r="G470" s="92"/>
      <c r="H470" s="155">
        <v>88000</v>
      </c>
      <c r="I470" s="92" t="s">
        <v>611</v>
      </c>
      <c r="J470" s="171" t="e">
        <f>+'PPFF 2022'!#REF!+'PPFF 2022'!#REF!</f>
        <v>#REF!</v>
      </c>
      <c r="K470" s="171" t="e">
        <f>+'PPFF 2022'!#REF!+'PPFF 2022'!#REF!</f>
        <v>#REF!</v>
      </c>
      <c r="L470" s="171" t="e">
        <f>+'PPFF 2022'!#REF!+'PPFF 2022'!#REF!</f>
        <v>#REF!</v>
      </c>
      <c r="M470" s="171" t="e">
        <f>+'PPFF 2022'!#REF!+'PPFF 2022'!#REF!</f>
        <v>#REF!</v>
      </c>
      <c r="N470" s="171" t="e">
        <f>+'PPFF 2022'!#REF!+'PPFF 2022'!#REF!</f>
        <v>#REF!</v>
      </c>
      <c r="O470" s="171" t="e">
        <f>+'PPFF 2022'!#REF!+'PPFF 2022'!#REF!</f>
        <v>#REF!</v>
      </c>
      <c r="P470" s="171" t="e">
        <f>+'PPFF 2022'!#REF!+'PPFF 2022'!#REF!</f>
        <v>#REF!</v>
      </c>
      <c r="Q470" s="171" t="e">
        <f>+'PPFF 2022'!#REF!+'PPFF 2022'!#REF!</f>
        <v>#REF!</v>
      </c>
      <c r="R470" s="171" t="e">
        <f>+'PPFF 2022'!#REF!+'PPFF 2022'!#REF!</f>
        <v>#REF!</v>
      </c>
      <c r="S470" s="171" t="e">
        <f>+'PPFF 2022'!#REF!+'PPFF 2022'!#REF!</f>
        <v>#REF!</v>
      </c>
      <c r="T470" s="171" t="e">
        <f>+'PPFF 2022'!#REF!+'PPFF 2022'!#REF!</f>
        <v>#REF!</v>
      </c>
      <c r="U470" s="171" t="e">
        <f>+'PPFF 2022'!#REF!+'PPFF 2022'!#REF!</f>
        <v>#REF!</v>
      </c>
      <c r="V470" s="173" t="e">
        <f>+'PPFF 2022'!#REF!</f>
        <v>#REF!</v>
      </c>
      <c r="W470" s="174" t="e">
        <f>+'PPFF 2022'!#REF!</f>
        <v>#REF!</v>
      </c>
      <c r="X470" s="179" t="e">
        <f>+('PPFF 2022'!#REF!+'PPFF 2022'!#REF!)/13</f>
        <v>#REF!</v>
      </c>
      <c r="Y470" s="173" t="e">
        <f>+'PPFF 2022'!#REF!</f>
        <v>#REF!</v>
      </c>
      <c r="Z470" s="174" t="e">
        <f>+'PPFF 2022'!#REF!</f>
        <v>#REF!</v>
      </c>
      <c r="AA470" s="179" t="e">
        <f>+('PPFF 2022'!#REF!+'PPFF 2022'!#REF!)/13</f>
        <v>#REF!</v>
      </c>
      <c r="AB470" s="173" t="e">
        <f>+'PPFF 2022'!#REF!</f>
        <v>#REF!</v>
      </c>
      <c r="AC470" s="174" t="e">
        <f>+'PPFF 2022'!#REF!</f>
        <v>#REF!</v>
      </c>
      <c r="AD470" s="179" t="e">
        <f t="shared" si="756"/>
        <v>#REF!</v>
      </c>
      <c r="AE470" s="173" t="e">
        <f>+'PPFF 2022'!#REF!</f>
        <v>#REF!</v>
      </c>
      <c r="AF470" s="174" t="e">
        <f>+'PPFF 2022'!#REF!</f>
        <v>#REF!</v>
      </c>
      <c r="AG470" s="179" t="e">
        <f t="shared" si="757"/>
        <v>#REF!</v>
      </c>
      <c r="AH470" s="173" t="e">
        <f>+'PPFF 2022'!#REF!</f>
        <v>#REF!</v>
      </c>
      <c r="AI470" s="174" t="e">
        <f>+'PPFF 2022'!#REF!</f>
        <v>#REF!</v>
      </c>
      <c r="AJ470" s="179" t="e">
        <f t="shared" si="758"/>
        <v>#REF!</v>
      </c>
      <c r="AK470" s="173" t="e">
        <f>+'PPFF 2022'!#REF!</f>
        <v>#REF!</v>
      </c>
      <c r="AL470" s="174" t="e">
        <f>+'PPFF 2022'!#REF!</f>
        <v>#REF!</v>
      </c>
      <c r="AM470" s="179" t="e">
        <f t="shared" si="759"/>
        <v>#REF!</v>
      </c>
      <c r="AN470" s="173" t="e">
        <f>+'PPFF 2022'!#REF!</f>
        <v>#REF!</v>
      </c>
      <c r="AO470" s="174" t="e">
        <f>+'PPFF 2022'!#REF!</f>
        <v>#REF!</v>
      </c>
      <c r="AP470" s="179" t="e">
        <f t="shared" si="760"/>
        <v>#REF!</v>
      </c>
      <c r="AQ470" s="173" t="e">
        <f>+'PPFF 2022'!#REF!</f>
        <v>#REF!</v>
      </c>
      <c r="AR470" s="174" t="e">
        <f>+'PPFF 2022'!#REF!</f>
        <v>#REF!</v>
      </c>
      <c r="AS470" s="179" t="e">
        <f t="shared" si="761"/>
        <v>#REF!</v>
      </c>
      <c r="AT470" s="173" t="e">
        <f>+'PPFF 2022'!#REF!</f>
        <v>#REF!</v>
      </c>
      <c r="AU470" s="174" t="e">
        <f>+'PPFF 2022'!#REF!</f>
        <v>#REF!</v>
      </c>
      <c r="AV470" s="179" t="e">
        <f t="shared" si="762"/>
        <v>#REF!</v>
      </c>
      <c r="AW470" s="173" t="e">
        <f>+'PPFF 2022'!#REF!</f>
        <v>#REF!</v>
      </c>
      <c r="AX470" s="174" t="e">
        <f>+'PPFF 2022'!#REF!</f>
        <v>#REF!</v>
      </c>
      <c r="AY470" s="179" t="e">
        <f t="shared" si="763"/>
        <v>#REF!</v>
      </c>
      <c r="AZ470" s="173" t="e">
        <f>+'PPFF 2022'!#REF!</f>
        <v>#REF!</v>
      </c>
      <c r="BA470" s="174" t="e">
        <f>+'PPFF 2022'!#REF!</f>
        <v>#REF!</v>
      </c>
      <c r="BB470" s="179" t="e">
        <f t="shared" si="764"/>
        <v>#REF!</v>
      </c>
      <c r="BC470" s="173" t="e">
        <f>+'PPFF 2022'!#REF!</f>
        <v>#REF!</v>
      </c>
      <c r="BD470" s="174" t="e">
        <f>+'PPFF 2022'!#REF!</f>
        <v>#REF!</v>
      </c>
      <c r="BE470" s="136" t="e">
        <f t="shared" si="765"/>
        <v>#REF!</v>
      </c>
      <c r="BF470" s="180" t="e">
        <f>+'PPFF 2022'!#REF!</f>
        <v>#REF!</v>
      </c>
      <c r="BG470" s="136" t="e">
        <f>+'PPFF 2022'!#REF!</f>
        <v>#REF!</v>
      </c>
      <c r="BH470" s="183" t="e">
        <f t="shared" si="766"/>
        <v>#REF!</v>
      </c>
      <c r="BI470" s="180" t="e">
        <f>+'PPFF 2022'!#REF!</f>
        <v>#REF!</v>
      </c>
      <c r="BJ470" s="136" t="e">
        <f>+'PPFF 2022'!#REF!</f>
        <v>#REF!</v>
      </c>
      <c r="BK470" s="183" t="e">
        <f t="shared" si="767"/>
        <v>#REF!</v>
      </c>
      <c r="BL470" s="180" t="e">
        <f>+'PPFF 2022'!#REF!</f>
        <v>#REF!</v>
      </c>
      <c r="BM470" s="136" t="e">
        <f>+'PPFF 2022'!#REF!</f>
        <v>#REF!</v>
      </c>
      <c r="BN470" s="183" t="e">
        <f t="shared" si="768"/>
        <v>#REF!</v>
      </c>
      <c r="BO470" s="180" t="e">
        <f>+'PPFF 2022'!#REF!</f>
        <v>#REF!</v>
      </c>
      <c r="BP470" s="136" t="e">
        <f>+'PPFF 2022'!#REF!</f>
        <v>#REF!</v>
      </c>
      <c r="BQ470" s="183" t="e">
        <f t="shared" si="769"/>
        <v>#REF!</v>
      </c>
      <c r="BR470" s="180" t="e">
        <f>+'PPFF 2022'!#REF!</f>
        <v>#REF!</v>
      </c>
      <c r="BS470" s="136" t="e">
        <f>+'PPFF 2022'!#REF!</f>
        <v>#REF!</v>
      </c>
      <c r="BT470" s="183" t="e">
        <f t="shared" si="770"/>
        <v>#REF!</v>
      </c>
      <c r="BU470" s="180" t="e">
        <f>+'PPFF 2022'!#REF!</f>
        <v>#REF!</v>
      </c>
      <c r="BV470" s="136" t="e">
        <f>+'PPFF 2022'!#REF!</f>
        <v>#REF!</v>
      </c>
      <c r="BW470" s="183" t="e">
        <f t="shared" si="771"/>
        <v>#REF!</v>
      </c>
      <c r="BX470" s="180" t="e">
        <f>+'PPFF 2022'!#REF!</f>
        <v>#REF!</v>
      </c>
      <c r="BY470" s="136" t="e">
        <f>+'PPFF 2022'!#REF!</f>
        <v>#REF!</v>
      </c>
      <c r="BZ470" s="183" t="e">
        <f t="shared" si="772"/>
        <v>#REF!</v>
      </c>
      <c r="CA470" s="180" t="e">
        <f>+'PPFF 2022'!#REF!</f>
        <v>#REF!</v>
      </c>
      <c r="CB470" s="136" t="e">
        <f>+'PPFF 2022'!#REF!</f>
        <v>#REF!</v>
      </c>
      <c r="CC470" s="183" t="e">
        <f t="shared" si="773"/>
        <v>#REF!</v>
      </c>
      <c r="CD470" s="180" t="e">
        <f>+'PPFF 2022'!#REF!</f>
        <v>#REF!</v>
      </c>
      <c r="CE470" s="136" t="e">
        <f>+'PPFF 2022'!#REF!</f>
        <v>#REF!</v>
      </c>
      <c r="CF470" s="183" t="e">
        <f t="shared" si="774"/>
        <v>#REF!</v>
      </c>
      <c r="CG470" s="180" t="e">
        <f>+'PPFF 2022'!#REF!</f>
        <v>#REF!</v>
      </c>
      <c r="CH470" s="136" t="e">
        <f>+'PPFF 2022'!#REF!</f>
        <v>#REF!</v>
      </c>
      <c r="CI470" s="183" t="e">
        <f t="shared" si="775"/>
        <v>#REF!</v>
      </c>
      <c r="CJ470" s="180" t="e">
        <f>+'PPFF 2022'!#REF!</f>
        <v>#REF!</v>
      </c>
      <c r="CK470" s="136" t="e">
        <f>+'PPFF 2022'!#REF!</f>
        <v>#REF!</v>
      </c>
      <c r="CL470" s="183" t="e">
        <f t="shared" si="776"/>
        <v>#REF!</v>
      </c>
      <c r="CM470" s="180" t="e">
        <f>+'PPFF 2022'!#REF!</f>
        <v>#REF!</v>
      </c>
      <c r="CN470" s="136" t="e">
        <f>+'PPFF 2022'!#REF!</f>
        <v>#REF!</v>
      </c>
      <c r="CO470" s="188" t="e">
        <f t="shared" si="777"/>
        <v>#REF!</v>
      </c>
      <c r="CP470" s="162" t="e">
        <f>+'PPFF 2022'!#REF!</f>
        <v>#REF!</v>
      </c>
      <c r="CQ470" s="163" t="e">
        <f>+'PPFF 2022'!#REF!</f>
        <v>#REF!</v>
      </c>
      <c r="CR470" s="179" t="e">
        <f t="shared" si="778"/>
        <v>#REF!</v>
      </c>
      <c r="CS470" s="162" t="e">
        <f>+'PPFF 2022'!#REF!</f>
        <v>#REF!</v>
      </c>
      <c r="CT470" s="163" t="e">
        <f>+'PPFF 2022'!#REF!</f>
        <v>#REF!</v>
      </c>
      <c r="CU470" s="179" t="e">
        <f t="shared" si="779"/>
        <v>#REF!</v>
      </c>
      <c r="CV470" s="162" t="e">
        <f>+'PPFF 2022'!#REF!</f>
        <v>#REF!</v>
      </c>
      <c r="CW470" s="163" t="e">
        <f>+'PPFF 2022'!#REF!</f>
        <v>#REF!</v>
      </c>
      <c r="CX470" s="179" t="e">
        <f t="shared" si="780"/>
        <v>#REF!</v>
      </c>
      <c r="CY470" s="162" t="e">
        <f>+'PPFF 2022'!#REF!</f>
        <v>#REF!</v>
      </c>
      <c r="CZ470" s="163" t="e">
        <f>+'PPFF 2022'!#REF!</f>
        <v>#REF!</v>
      </c>
      <c r="DA470" s="179" t="e">
        <f t="shared" si="781"/>
        <v>#REF!</v>
      </c>
      <c r="DB470" s="162" t="e">
        <f>+'PPFF 2022'!#REF!</f>
        <v>#REF!</v>
      </c>
      <c r="DC470" s="163" t="e">
        <f>+'PPFF 2022'!#REF!</f>
        <v>#REF!</v>
      </c>
      <c r="DD470" s="179" t="e">
        <f t="shared" si="782"/>
        <v>#REF!</v>
      </c>
      <c r="DE470" s="162" t="e">
        <f>+'PPFF 2022'!#REF!</f>
        <v>#REF!</v>
      </c>
      <c r="DF470" s="163" t="e">
        <f>+'PPFF 2022'!#REF!</f>
        <v>#REF!</v>
      </c>
      <c r="DG470" s="179" t="e">
        <f t="shared" si="783"/>
        <v>#REF!</v>
      </c>
      <c r="DH470" s="162" t="e">
        <f>+'PPFF 2022'!#REF!</f>
        <v>#REF!</v>
      </c>
      <c r="DI470" s="163" t="e">
        <f>+'PPFF 2022'!#REF!</f>
        <v>#REF!</v>
      </c>
      <c r="DJ470" s="179" t="e">
        <f t="shared" si="784"/>
        <v>#REF!</v>
      </c>
      <c r="DK470" s="162" t="e">
        <f>+'PPFF 2022'!#REF!</f>
        <v>#REF!</v>
      </c>
      <c r="DL470" s="163" t="e">
        <f>+'PPFF 2022'!#REF!</f>
        <v>#REF!</v>
      </c>
      <c r="DM470" s="179" t="e">
        <f t="shared" si="785"/>
        <v>#REF!</v>
      </c>
      <c r="DN470" s="162" t="e">
        <f>+'PPFF 2022'!#REF!</f>
        <v>#REF!</v>
      </c>
      <c r="DO470" s="163" t="e">
        <f>+'PPFF 2022'!#REF!</f>
        <v>#REF!</v>
      </c>
      <c r="DP470" s="179" t="e">
        <f t="shared" si="786"/>
        <v>#REF!</v>
      </c>
      <c r="DQ470" s="162" t="e">
        <f>+'PPFF 2022'!#REF!</f>
        <v>#REF!</v>
      </c>
      <c r="DR470" s="163" t="e">
        <f>+'PPFF 2022'!#REF!</f>
        <v>#REF!</v>
      </c>
      <c r="DS470" s="179" t="e">
        <f t="shared" si="787"/>
        <v>#REF!</v>
      </c>
      <c r="DT470" s="162" t="e">
        <f>+'PPFF 2022'!#REF!</f>
        <v>#REF!</v>
      </c>
      <c r="DU470" s="163" t="e">
        <f>+'PPFF 2022'!#REF!</f>
        <v>#REF!</v>
      </c>
      <c r="DV470" s="179" t="e">
        <f t="shared" si="788"/>
        <v>#REF!</v>
      </c>
      <c r="DW470" s="162" t="e">
        <f>+'PPFF 2022'!#REF!</f>
        <v>#REF!</v>
      </c>
      <c r="DX470" s="163" t="e">
        <f>+'PPFF 2022'!#REF!</f>
        <v>#REF!</v>
      </c>
      <c r="DY470" s="180" t="e">
        <f t="shared" si="789"/>
        <v>#REF!</v>
      </c>
      <c r="DZ470" s="162" t="e">
        <f>+'PPFF 2022'!#REF!</f>
        <v>#REF!</v>
      </c>
      <c r="EA470" s="163" t="e">
        <f>+'PPFF 2022'!#REF!</f>
        <v>#REF!</v>
      </c>
      <c r="EB470" s="179" t="e">
        <f t="shared" si="790"/>
        <v>#REF!</v>
      </c>
      <c r="EC470" s="163" t="e">
        <f>+'PPFF 2022'!#REF!</f>
        <v>#REF!</v>
      </c>
      <c r="ED470" s="163" t="e">
        <f>+'PPFF 2022'!#REF!</f>
        <v>#REF!</v>
      </c>
      <c r="EE470" s="179" t="e">
        <f t="shared" si="791"/>
        <v>#REF!</v>
      </c>
      <c r="EF470" s="163" t="e">
        <f>+'PPFF 2022'!#REF!</f>
        <v>#REF!</v>
      </c>
      <c r="EG470" s="163" t="e">
        <f>+'PPFF 2022'!#REF!</f>
        <v>#REF!</v>
      </c>
      <c r="EH470" s="179" t="e">
        <f t="shared" si="792"/>
        <v>#REF!</v>
      </c>
      <c r="EI470" s="163" t="e">
        <f>+'PPFF 2022'!#REF!</f>
        <v>#REF!</v>
      </c>
      <c r="EJ470" s="163" t="e">
        <f>+'PPFF 2022'!#REF!</f>
        <v>#REF!</v>
      </c>
      <c r="EK470" s="179" t="e">
        <f t="shared" si="793"/>
        <v>#REF!</v>
      </c>
      <c r="EL470" s="163" t="e">
        <f>+'PPFF 2022'!#REF!</f>
        <v>#REF!</v>
      </c>
      <c r="EM470" s="163" t="e">
        <f>+'PPFF 2022'!#REF!</f>
        <v>#REF!</v>
      </c>
      <c r="EN470" s="179" t="e">
        <f t="shared" si="794"/>
        <v>#REF!</v>
      </c>
      <c r="EO470" s="163" t="e">
        <f>+'PPFF 2022'!#REF!</f>
        <v>#REF!</v>
      </c>
      <c r="EP470" s="163" t="e">
        <f>+'PPFF 2022'!#REF!</f>
        <v>#REF!</v>
      </c>
      <c r="EQ470" s="179" t="e">
        <f t="shared" si="795"/>
        <v>#REF!</v>
      </c>
      <c r="ER470" s="163" t="e">
        <f>+'PPFF 2022'!#REF!</f>
        <v>#REF!</v>
      </c>
      <c r="ES470" s="163" t="e">
        <f>+'PPFF 2022'!#REF!</f>
        <v>#REF!</v>
      </c>
      <c r="ET470" s="179" t="e">
        <f t="shared" si="796"/>
        <v>#REF!</v>
      </c>
      <c r="EU470" s="163" t="e">
        <f>+'PPFF 2022'!#REF!</f>
        <v>#REF!</v>
      </c>
      <c r="EV470" s="163" t="e">
        <f>+'PPFF 2022'!#REF!</f>
        <v>#REF!</v>
      </c>
      <c r="EW470" s="179" t="e">
        <f t="shared" si="797"/>
        <v>#REF!</v>
      </c>
      <c r="EX470" s="163" t="e">
        <f>+'PPFF 2022'!#REF!</f>
        <v>#REF!</v>
      </c>
      <c r="EY470" s="163" t="e">
        <f>+'PPFF 2022'!#REF!</f>
        <v>#REF!</v>
      </c>
      <c r="EZ470" s="179" t="e">
        <f t="shared" si="798"/>
        <v>#REF!</v>
      </c>
      <c r="FA470" s="163" t="e">
        <f>+'PPFF 2022'!#REF!</f>
        <v>#REF!</v>
      </c>
      <c r="FB470" s="163" t="e">
        <f>+'PPFF 2022'!#REF!</f>
        <v>#REF!</v>
      </c>
      <c r="FC470" s="179" t="e">
        <f t="shared" si="799"/>
        <v>#REF!</v>
      </c>
      <c r="FD470" s="163" t="e">
        <f>+'PPFF 2022'!#REF!</f>
        <v>#REF!</v>
      </c>
      <c r="FE470" s="163" t="e">
        <f>+'PPFF 2022'!#REF!</f>
        <v>#REF!</v>
      </c>
      <c r="FF470" s="179" t="e">
        <f t="shared" si="800"/>
        <v>#REF!</v>
      </c>
      <c r="FG470" s="163" t="e">
        <f>+'PPFF 2022'!#REF!</f>
        <v>#REF!</v>
      </c>
      <c r="FH470" s="163" t="e">
        <f>+'PPFF 2022'!#REF!</f>
        <v>#REF!</v>
      </c>
      <c r="FI470" s="136" t="e">
        <f t="shared" si="801"/>
        <v>#REF!</v>
      </c>
      <c r="FJ470" s="164" t="e">
        <f>+'PPFF 2022'!#REF!</f>
        <v>#REF!</v>
      </c>
      <c r="FK470" s="147" t="e">
        <f>+'PPFF 2022'!#REF!</f>
        <v>#REF!</v>
      </c>
      <c r="FL470" s="194" t="e">
        <f t="shared" si="802"/>
        <v>#REF!</v>
      </c>
      <c r="FM470" s="205" t="e">
        <f>+'PPFF 2022'!#REF!</f>
        <v>#REF!</v>
      </c>
      <c r="FN470" s="206" t="e">
        <f>+'PPFF 2022'!#REF!</f>
        <v>#REF!</v>
      </c>
      <c r="FO470" s="207" t="e">
        <f t="shared" si="803"/>
        <v>#REF!</v>
      </c>
      <c r="FP470" s="205" t="e">
        <f>+'PPFF 2022'!#REF!</f>
        <v>#REF!</v>
      </c>
      <c r="FQ470" s="206" t="e">
        <f>+'PPFF 2022'!#REF!</f>
        <v>#REF!</v>
      </c>
      <c r="FR470" s="207" t="e">
        <f t="shared" si="804"/>
        <v>#REF!</v>
      </c>
      <c r="FS470" s="205" t="e">
        <f>+'PPFF 2022'!#REF!</f>
        <v>#REF!</v>
      </c>
      <c r="FT470" s="206" t="e">
        <f>+'PPFF 2022'!#REF!</f>
        <v>#REF!</v>
      </c>
      <c r="FU470" s="207" t="e">
        <f t="shared" si="805"/>
        <v>#REF!</v>
      </c>
      <c r="FV470" s="205" t="e">
        <f>+'PPFF 2022'!#REF!</f>
        <v>#REF!</v>
      </c>
      <c r="FW470" s="206" t="e">
        <f>+'PPFF 2022'!#REF!</f>
        <v>#REF!</v>
      </c>
      <c r="FX470" s="207" t="e">
        <f t="shared" si="806"/>
        <v>#REF!</v>
      </c>
      <c r="FY470" s="205" t="e">
        <f>+'PPFF 2022'!#REF!</f>
        <v>#REF!</v>
      </c>
      <c r="FZ470" s="206" t="e">
        <f>+'PPFF 2022'!#REF!</f>
        <v>#REF!</v>
      </c>
      <c r="GA470" s="207" t="e">
        <f t="shared" si="807"/>
        <v>#REF!</v>
      </c>
      <c r="GB470" s="205" t="e">
        <f>+'PPFF 2022'!#REF!</f>
        <v>#REF!</v>
      </c>
      <c r="GC470" s="206" t="e">
        <f>+'PPFF 2022'!#REF!</f>
        <v>#REF!</v>
      </c>
      <c r="GD470" s="207" t="e">
        <f t="shared" si="808"/>
        <v>#REF!</v>
      </c>
      <c r="GE470" s="205" t="e">
        <f>+'PPFF 2022'!#REF!</f>
        <v>#REF!</v>
      </c>
      <c r="GF470" s="206" t="e">
        <f>+'PPFF 2022'!#REF!</f>
        <v>#REF!</v>
      </c>
      <c r="GG470" s="207" t="e">
        <f t="shared" si="809"/>
        <v>#REF!</v>
      </c>
      <c r="GH470" s="205" t="e">
        <f>+'PPFF 2022'!#REF!</f>
        <v>#REF!</v>
      </c>
      <c r="GI470" s="206" t="e">
        <f>+'PPFF 2022'!#REF!</f>
        <v>#REF!</v>
      </c>
      <c r="GJ470" s="207" t="e">
        <f t="shared" si="810"/>
        <v>#REF!</v>
      </c>
      <c r="GK470" s="205" t="e">
        <f>+'PPFF 2022'!#REF!</f>
        <v>#REF!</v>
      </c>
      <c r="GL470" s="206" t="e">
        <f>+'PPFF 2022'!#REF!</f>
        <v>#REF!</v>
      </c>
      <c r="GM470" s="207" t="e">
        <f t="shared" si="811"/>
        <v>#REF!</v>
      </c>
      <c r="GN470" s="205" t="e">
        <f>+'PPFF 2022'!#REF!</f>
        <v>#REF!</v>
      </c>
      <c r="GO470" s="206" t="e">
        <f>+'PPFF 2022'!#REF!</f>
        <v>#REF!</v>
      </c>
      <c r="GP470" s="207" t="e">
        <f t="shared" si="812"/>
        <v>#REF!</v>
      </c>
      <c r="GQ470" s="205" t="e">
        <f>+'PPFF 2022'!#REF!</f>
        <v>#REF!</v>
      </c>
      <c r="GR470" s="206" t="e">
        <f>+'PPFF 2022'!#REF!</f>
        <v>#REF!</v>
      </c>
      <c r="GS470" s="210" t="e">
        <f t="shared" si="813"/>
        <v>#REF!</v>
      </c>
      <c r="GT470" s="205" t="e">
        <f>+'PPFF 2022'!#REF!</f>
        <v>#REF!</v>
      </c>
      <c r="GU470" s="206" t="e">
        <f>+'PPFF 2022'!#REF!</f>
        <v>#REF!</v>
      </c>
      <c r="GV470" s="207" t="e">
        <f t="shared" si="814"/>
        <v>#REF!</v>
      </c>
      <c r="GW470" s="205" t="e">
        <f>+'PPFF 2022'!#REF!</f>
        <v>#REF!</v>
      </c>
      <c r="GX470" s="206" t="e">
        <f>+'PPFF 2022'!#REF!</f>
        <v>#REF!</v>
      </c>
      <c r="GY470" s="207" t="e">
        <f t="shared" si="815"/>
        <v>#REF!</v>
      </c>
      <c r="GZ470" s="205" t="e">
        <f>+'PPFF 2022'!#REF!</f>
        <v>#REF!</v>
      </c>
      <c r="HA470" s="206" t="e">
        <f>+'PPFF 2022'!#REF!</f>
        <v>#REF!</v>
      </c>
      <c r="HB470" s="207" t="e">
        <f t="shared" si="816"/>
        <v>#REF!</v>
      </c>
      <c r="HC470" s="205" t="e">
        <f>+'PPFF 2022'!#REF!</f>
        <v>#REF!</v>
      </c>
      <c r="HD470" s="206" t="e">
        <f>+'PPFF 2022'!#REF!</f>
        <v>#REF!</v>
      </c>
      <c r="HE470" s="207" t="e">
        <f t="shared" si="817"/>
        <v>#REF!</v>
      </c>
      <c r="HF470" s="205" t="e">
        <f>+'PPFF 2022'!#REF!</f>
        <v>#REF!</v>
      </c>
      <c r="HG470" s="206" t="e">
        <f>+'PPFF 2022'!#REF!</f>
        <v>#REF!</v>
      </c>
      <c r="HH470" s="207" t="e">
        <f t="shared" si="818"/>
        <v>#REF!</v>
      </c>
      <c r="HI470" s="205" t="e">
        <f>+'PPFF 2022'!#REF!</f>
        <v>#REF!</v>
      </c>
      <c r="HJ470" s="206" t="e">
        <f>+'PPFF 2022'!#REF!</f>
        <v>#REF!</v>
      </c>
      <c r="HK470" s="207" t="e">
        <f t="shared" si="819"/>
        <v>#REF!</v>
      </c>
      <c r="HL470" s="205" t="e">
        <f>+'PPFF 2022'!#REF!</f>
        <v>#REF!</v>
      </c>
      <c r="HM470" s="206" t="e">
        <f>+'PPFF 2022'!#REF!</f>
        <v>#REF!</v>
      </c>
      <c r="HN470" s="207" t="e">
        <f t="shared" si="820"/>
        <v>#REF!</v>
      </c>
      <c r="HO470" s="205" t="e">
        <f>+'PPFF 2022'!#REF!</f>
        <v>#REF!</v>
      </c>
      <c r="HP470" s="206" t="e">
        <f>+'PPFF 2022'!#REF!</f>
        <v>#REF!</v>
      </c>
      <c r="HQ470" s="207" t="e">
        <f t="shared" si="821"/>
        <v>#REF!</v>
      </c>
      <c r="HR470" s="205" t="e">
        <f>+'PPFF 2022'!#REF!</f>
        <v>#REF!</v>
      </c>
      <c r="HS470" s="206" t="e">
        <f>+'PPFF 2022'!#REF!</f>
        <v>#REF!</v>
      </c>
      <c r="HT470" s="207" t="e">
        <f t="shared" si="822"/>
        <v>#REF!</v>
      </c>
      <c r="HU470" s="205" t="e">
        <f>+'PPFF 2022'!#REF!</f>
        <v>#REF!</v>
      </c>
      <c r="HV470" s="206" t="e">
        <f>+'PPFF 2022'!#REF!</f>
        <v>#REF!</v>
      </c>
      <c r="HW470" s="207" t="e">
        <f t="shared" si="823"/>
        <v>#REF!</v>
      </c>
      <c r="HX470" s="205" t="e">
        <f>+'PPFF 2022'!#REF!</f>
        <v>#REF!</v>
      </c>
      <c r="HY470" s="206" t="e">
        <f>+'PPFF 2022'!#REF!</f>
        <v>#REF!</v>
      </c>
      <c r="HZ470" s="207" t="e">
        <f t="shared" si="824"/>
        <v>#REF!</v>
      </c>
      <c r="IA470" s="205" t="e">
        <f>+'PPFF 2022'!#REF!</f>
        <v>#REF!</v>
      </c>
      <c r="IB470" s="206" t="e">
        <f>+'PPFF 2022'!#REF!</f>
        <v>#REF!</v>
      </c>
      <c r="IC470" s="210" t="e">
        <f t="shared" si="825"/>
        <v>#REF!</v>
      </c>
      <c r="ID470" s="205" t="e">
        <f>+'PPFF 2022'!#REF!</f>
        <v>#REF!</v>
      </c>
      <c r="IE470" s="206" t="e">
        <f>+'PPFF 2022'!#REF!</f>
        <v>#REF!</v>
      </c>
      <c r="IF470" s="216" t="e">
        <f t="shared" si="826"/>
        <v>#REF!</v>
      </c>
      <c r="IG470" s="205" t="e">
        <f>+'PPFF 2022'!#REF!</f>
        <v>#REF!</v>
      </c>
      <c r="IH470" s="206" t="e">
        <f>+'PPFF 2022'!#REF!</f>
        <v>#REF!</v>
      </c>
      <c r="II470" s="216" t="e">
        <f t="shared" si="827"/>
        <v>#REF!</v>
      </c>
      <c r="IJ470" s="205" t="e">
        <f>+'PPFF 2022'!#REF!</f>
        <v>#REF!</v>
      </c>
      <c r="IK470" s="206" t="e">
        <f>+'PPFF 2022'!#REF!</f>
        <v>#REF!</v>
      </c>
      <c r="IL470" s="216" t="e">
        <f t="shared" si="828"/>
        <v>#REF!</v>
      </c>
      <c r="IM470" s="205" t="e">
        <f>+'PPFF 2022'!#REF!</f>
        <v>#REF!</v>
      </c>
      <c r="IN470" s="206" t="e">
        <f>+'PPFF 2022'!#REF!</f>
        <v>#REF!</v>
      </c>
      <c r="IO470" s="216" t="e">
        <f t="shared" si="829"/>
        <v>#REF!</v>
      </c>
      <c r="IP470" s="205" t="e">
        <f>+'PPFF 2022'!#REF!</f>
        <v>#REF!</v>
      </c>
      <c r="IQ470" s="206" t="e">
        <f>+'PPFF 2022'!#REF!</f>
        <v>#REF!</v>
      </c>
      <c r="IR470" s="216" t="e">
        <f t="shared" si="830"/>
        <v>#REF!</v>
      </c>
      <c r="IS470" s="205" t="e">
        <f>+'PPFF 2022'!#REF!</f>
        <v>#REF!</v>
      </c>
      <c r="IT470" s="206" t="e">
        <f>+'PPFF 2022'!#REF!</f>
        <v>#REF!</v>
      </c>
      <c r="IU470" s="216" t="e">
        <f t="shared" si="831"/>
        <v>#REF!</v>
      </c>
      <c r="IV470" s="205" t="e">
        <f>+'PPFF 2022'!#REF!</f>
        <v>#REF!</v>
      </c>
      <c r="IW470" s="206" t="e">
        <f>+'PPFF 2022'!#REF!</f>
        <v>#REF!</v>
      </c>
      <c r="IX470" s="216" t="e">
        <f t="shared" si="832"/>
        <v>#REF!</v>
      </c>
      <c r="IY470" s="205" t="e">
        <f>+'PPFF 2022'!#REF!</f>
        <v>#REF!</v>
      </c>
      <c r="IZ470" s="206" t="e">
        <f>+'PPFF 2022'!#REF!</f>
        <v>#REF!</v>
      </c>
      <c r="JA470" s="216" t="e">
        <f t="shared" si="833"/>
        <v>#REF!</v>
      </c>
      <c r="JB470" s="205" t="e">
        <f>+'PPFF 2022'!#REF!</f>
        <v>#REF!</v>
      </c>
      <c r="JC470" s="206" t="e">
        <f>+'PPFF 2022'!#REF!</f>
        <v>#REF!</v>
      </c>
      <c r="JD470" s="216" t="e">
        <f t="shared" si="834"/>
        <v>#REF!</v>
      </c>
      <c r="JE470" s="205" t="e">
        <f>+'PPFF 2022'!#REF!</f>
        <v>#REF!</v>
      </c>
      <c r="JF470" s="206" t="e">
        <f>+'PPFF 2022'!#REF!</f>
        <v>#REF!</v>
      </c>
      <c r="JG470" s="216" t="e">
        <f t="shared" si="835"/>
        <v>#REF!</v>
      </c>
      <c r="JH470" s="205" t="e">
        <f>+'PPFF 2022'!#REF!</f>
        <v>#REF!</v>
      </c>
      <c r="JI470" s="206" t="e">
        <f>+'PPFF 2022'!#REF!</f>
        <v>#REF!</v>
      </c>
      <c r="JJ470" s="216" t="e">
        <f t="shared" si="836"/>
        <v>#REF!</v>
      </c>
      <c r="JK470" s="205" t="e">
        <f>+'PPFF 2022'!#REF!</f>
        <v>#REF!</v>
      </c>
      <c r="JL470" s="206" t="e">
        <f>+'PPFF 2022'!#REF!</f>
        <v>#REF!</v>
      </c>
      <c r="JM470" s="219" t="e">
        <f t="shared" si="837"/>
        <v>#REF!</v>
      </c>
      <c r="JN470" s="226" t="e">
        <f>+'PPFF 2022'!#REF!</f>
        <v>#REF!</v>
      </c>
      <c r="JO470" s="227" t="e">
        <f>+'PPFF 2022'!#REF!</f>
        <v>#REF!</v>
      </c>
      <c r="JP470" s="213" t="e">
        <f t="shared" si="838"/>
        <v>#REF!</v>
      </c>
      <c r="JQ470" s="226" t="e">
        <f>+'PPFF 2022'!#REF!</f>
        <v>#REF!</v>
      </c>
      <c r="JR470" s="227" t="e">
        <f>+'PPFF 2022'!#REF!</f>
        <v>#REF!</v>
      </c>
      <c r="JS470" s="213" t="e">
        <f t="shared" si="839"/>
        <v>#REF!</v>
      </c>
      <c r="JT470" s="226" t="e">
        <f>+'PPFF 2022'!#REF!</f>
        <v>#REF!</v>
      </c>
      <c r="JU470" s="227" t="e">
        <f>+'PPFF 2022'!#REF!</f>
        <v>#REF!</v>
      </c>
      <c r="JV470" s="213" t="e">
        <f t="shared" si="840"/>
        <v>#REF!</v>
      </c>
      <c r="JW470" s="226" t="e">
        <f>+'PPFF 2022'!#REF!</f>
        <v>#REF!</v>
      </c>
      <c r="JX470" s="227" t="e">
        <f>+'PPFF 2022'!#REF!</f>
        <v>#REF!</v>
      </c>
      <c r="JY470" s="213" t="e">
        <f t="shared" si="841"/>
        <v>#REF!</v>
      </c>
      <c r="JZ470" s="226" t="e">
        <f>+'PPFF 2022'!#REF!</f>
        <v>#REF!</v>
      </c>
      <c r="KA470" s="227" t="e">
        <f>+'PPFF 2022'!#REF!</f>
        <v>#REF!</v>
      </c>
      <c r="KB470" s="213" t="e">
        <f t="shared" si="842"/>
        <v>#REF!</v>
      </c>
      <c r="KC470" s="226" t="e">
        <f>+'PPFF 2022'!#REF!</f>
        <v>#REF!</v>
      </c>
      <c r="KD470" s="227" t="e">
        <f>+'PPFF 2022'!#REF!</f>
        <v>#REF!</v>
      </c>
      <c r="KE470" s="213" t="e">
        <f t="shared" si="843"/>
        <v>#REF!</v>
      </c>
      <c r="KF470" s="226" t="e">
        <f>+'PPFF 2022'!#REF!</f>
        <v>#REF!</v>
      </c>
      <c r="KG470" s="227" t="e">
        <f>+'PPFF 2022'!#REF!</f>
        <v>#REF!</v>
      </c>
      <c r="KH470" s="213" t="e">
        <f t="shared" si="844"/>
        <v>#REF!</v>
      </c>
      <c r="KI470" s="226" t="e">
        <f>+'PPFF 2022'!#REF!</f>
        <v>#REF!</v>
      </c>
      <c r="KJ470" s="227" t="e">
        <f>+'PPFF 2022'!#REF!</f>
        <v>#REF!</v>
      </c>
      <c r="KK470" s="213" t="e">
        <f t="shared" si="845"/>
        <v>#REF!</v>
      </c>
      <c r="KL470" s="226" t="e">
        <f>+'PPFF 2022'!#REF!</f>
        <v>#REF!</v>
      </c>
      <c r="KM470" s="227" t="e">
        <f>+'PPFF 2022'!#REF!</f>
        <v>#REF!</v>
      </c>
      <c r="KN470" s="213" t="e">
        <f t="shared" si="846"/>
        <v>#REF!</v>
      </c>
      <c r="KO470" s="226" t="e">
        <f>+'PPFF 2022'!#REF!</f>
        <v>#REF!</v>
      </c>
      <c r="KP470" s="227" t="e">
        <f>+'PPFF 2022'!#REF!</f>
        <v>#REF!</v>
      </c>
      <c r="KQ470" s="213" t="e">
        <f t="shared" si="847"/>
        <v>#REF!</v>
      </c>
      <c r="KR470" s="226" t="e">
        <f>+'PPFF 2022'!#REF!</f>
        <v>#REF!</v>
      </c>
      <c r="KS470" s="227" t="e">
        <f>+'PPFF 2022'!#REF!</f>
        <v>#REF!</v>
      </c>
      <c r="KT470" s="213" t="e">
        <f t="shared" si="848"/>
        <v>#REF!</v>
      </c>
      <c r="KU470" s="226" t="e">
        <f>+'PPFF 2022'!#REF!</f>
        <v>#REF!</v>
      </c>
      <c r="KV470" s="227" t="e">
        <f>+'PPFF 2022'!#REF!</f>
        <v>#REF!</v>
      </c>
      <c r="KW470" s="213" t="e">
        <f t="shared" si="849"/>
        <v>#REF!</v>
      </c>
      <c r="KX470" s="226" t="e">
        <f>+'PPFF 2022'!#REF!</f>
        <v>#REF!</v>
      </c>
      <c r="KY470" s="231" t="e">
        <f>+'PPFF 2022'!#REF!</f>
        <v>#REF!</v>
      </c>
      <c r="KZ470" s="226" t="e">
        <f>+'PPFF 2022'!#REF!</f>
        <v>#REF!</v>
      </c>
      <c r="LA470" s="231" t="e">
        <f>+'PPFF 2022'!#REF!</f>
        <v>#REF!</v>
      </c>
      <c r="LB470" s="226" t="e">
        <f>+'PPFF 2022'!#REF!</f>
        <v>#REF!</v>
      </c>
      <c r="LC470" s="231" t="e">
        <f>+'PPFF 2022'!#REF!</f>
        <v>#REF!</v>
      </c>
      <c r="LD470" s="226" t="e">
        <f>+'PPFF 2022'!#REF!</f>
        <v>#REF!</v>
      </c>
      <c r="LE470" s="231" t="e">
        <f>+'PPFF 2022'!#REF!</f>
        <v>#REF!</v>
      </c>
      <c r="LF470" s="226" t="e">
        <f>+'PPFF 2022'!#REF!</f>
        <v>#REF!</v>
      </c>
      <c r="LG470" s="231" t="e">
        <f>+'PPFF 2022'!#REF!</f>
        <v>#REF!</v>
      </c>
      <c r="LH470" s="226" t="e">
        <f>+'PPFF 2022'!#REF!</f>
        <v>#REF!</v>
      </c>
      <c r="LI470" s="231" t="e">
        <f>+'PPFF 2022'!#REF!</f>
        <v>#REF!</v>
      </c>
      <c r="LJ470" s="226" t="e">
        <f>+'PPFF 2022'!#REF!</f>
        <v>#REF!</v>
      </c>
      <c r="LK470" s="231" t="e">
        <f>+'PPFF 2022'!#REF!</f>
        <v>#REF!</v>
      </c>
      <c r="LL470" s="226" t="e">
        <f>+'PPFF 2022'!#REF!</f>
        <v>#REF!</v>
      </c>
      <c r="LM470" s="231" t="e">
        <f>+'PPFF 2022'!#REF!</f>
        <v>#REF!</v>
      </c>
      <c r="LN470" s="226" t="e">
        <f>+'PPFF 2022'!#REF!</f>
        <v>#REF!</v>
      </c>
      <c r="LO470" s="231" t="e">
        <f>+'PPFF 2022'!#REF!</f>
        <v>#REF!</v>
      </c>
      <c r="LP470" s="226" t="e">
        <f>+'PPFF 2022'!#REF!</f>
        <v>#REF!</v>
      </c>
      <c r="LQ470" s="231" t="e">
        <f>+'PPFF 2022'!#REF!</f>
        <v>#REF!</v>
      </c>
      <c r="LR470" s="226" t="e">
        <f>+'PPFF 2022'!#REF!</f>
        <v>#REF!</v>
      </c>
      <c r="LS470" s="231" t="e">
        <f>+'PPFF 2022'!#REF!</f>
        <v>#REF!</v>
      </c>
      <c r="LT470" s="226" t="e">
        <f>+'PPFF 2022'!#REF!</f>
        <v>#REF!</v>
      </c>
      <c r="LU470" s="231" t="e">
        <f>+'PPFF 2022'!#REF!</f>
        <v>#REF!</v>
      </c>
      <c r="LV470" s="234" t="e">
        <f>+'PPFF 2022'!#REF!</f>
        <v>#REF!</v>
      </c>
      <c r="LW470" s="234" t="e">
        <f>+'PPFF 2022'!#REF!</f>
        <v>#REF!</v>
      </c>
      <c r="LX470" s="234" t="e">
        <f>+'PPFF 2022'!#REF!</f>
        <v>#REF!</v>
      </c>
      <c r="LY470" s="234" t="e">
        <f>+'PPFF 2022'!#REF!</f>
        <v>#REF!</v>
      </c>
      <c r="LZ470" s="234" t="e">
        <f>+'PPFF 2022'!#REF!</f>
        <v>#REF!</v>
      </c>
      <c r="MA470" s="234" t="e">
        <f>+'PPFF 2022'!#REF!</f>
        <v>#REF!</v>
      </c>
      <c r="MB470" s="234" t="e">
        <f>+'PPFF 2022'!#REF!</f>
        <v>#REF!</v>
      </c>
      <c r="MC470" s="234" t="e">
        <f>+'PPFF 2022'!#REF!</f>
        <v>#REF!</v>
      </c>
      <c r="MD470" s="234" t="e">
        <f>+'PPFF 2022'!#REF!</f>
        <v>#REF!</v>
      </c>
      <c r="ME470" s="234" t="e">
        <f>+'PPFF 2022'!#REF!</f>
        <v>#REF!</v>
      </c>
      <c r="MF470" s="234" t="e">
        <f>+'PPFF 2022'!#REF!</f>
        <v>#REF!</v>
      </c>
      <c r="MG470" s="234" t="e">
        <f>+'PPFF 2022'!#REF!</f>
        <v>#REF!</v>
      </c>
      <c r="MH470" s="191" t="e">
        <f>+'PPFF 2022'!#REF!/6</f>
        <v>#REF!</v>
      </c>
      <c r="MI470" s="191" t="e">
        <f>+'PPFF 2022'!#REF!/6</f>
        <v>#REF!</v>
      </c>
      <c r="MJ470" s="191" t="e">
        <f>+'PPFF 2022'!#REF!/6</f>
        <v>#REF!</v>
      </c>
      <c r="MK470" s="191" t="e">
        <f>+'PPFF 2022'!#REF!/6</f>
        <v>#REF!</v>
      </c>
      <c r="ML470" s="191" t="e">
        <f>+'PPFF 2022'!#REF!/6</f>
        <v>#REF!</v>
      </c>
      <c r="MM470" s="191" t="e">
        <f>+'PPFF 2022'!#REF!/6</f>
        <v>#REF!</v>
      </c>
      <c r="MN470" s="240" t="e">
        <f>+'PPFF 2022'!#REF!/6</f>
        <v>#REF!</v>
      </c>
      <c r="MO470" s="191" t="e">
        <f>+'PPFF 2022'!#REF!/6</f>
        <v>#REF!</v>
      </c>
      <c r="MP470" s="191" t="e">
        <f>+'PPFF 2022'!#REF!/6</f>
        <v>#REF!</v>
      </c>
      <c r="MQ470" s="191" t="e">
        <f>+'PPFF 2022'!#REF!/6</f>
        <v>#REF!</v>
      </c>
      <c r="MR470" s="191" t="e">
        <f>+'PPFF 2022'!#REF!/6</f>
        <v>#REF!</v>
      </c>
      <c r="MS470" s="191" t="e">
        <f>+'PPFF 2022'!#REF!/6</f>
        <v>#REF!</v>
      </c>
      <c r="MT470" s="165" t="e">
        <f>+'PPFF 2022'!#REF!</f>
        <v>#REF!</v>
      </c>
      <c r="MU470" s="165" t="e">
        <f>+'PPFF 2022'!#REF!</f>
        <v>#REF!</v>
      </c>
      <c r="MV470" s="165" t="e">
        <f>+'PPFF 2022'!#REF!</f>
        <v>#REF!</v>
      </c>
      <c r="MW470" s="165" t="e">
        <f>+'PPFF 2022'!#REF!</f>
        <v>#REF!</v>
      </c>
      <c r="MX470" s="165" t="e">
        <f>+'PPFF 2022'!#REF!</f>
        <v>#REF!</v>
      </c>
      <c r="MY470" s="165" t="e">
        <f>+'PPFF 2022'!#REF!</f>
        <v>#REF!</v>
      </c>
      <c r="MZ470" s="165" t="e">
        <f>+'PPFF 2022'!#REF!</f>
        <v>#REF!</v>
      </c>
      <c r="NA470" s="165" t="e">
        <f>+'PPFF 2022'!#REF!</f>
        <v>#REF!</v>
      </c>
      <c r="NB470" s="165" t="e">
        <f>+'PPFF 2022'!#REF!</f>
        <v>#REF!</v>
      </c>
      <c r="NC470" s="165" t="e">
        <f>+'PPFF 2022'!#REF!</f>
        <v>#REF!</v>
      </c>
      <c r="ND470" s="165" t="e">
        <f>+'PPFF 2022'!#REF!</f>
        <v>#REF!</v>
      </c>
      <c r="NE470" s="165" t="e">
        <f>+'PPFF 2022'!#REF!</f>
        <v>#REF!</v>
      </c>
    </row>
    <row r="471" spans="1:369" x14ac:dyDescent="0.35">
      <c r="A471" t="s">
        <v>612</v>
      </c>
      <c r="B471" t="s">
        <v>612</v>
      </c>
      <c r="C471" t="s">
        <v>612</v>
      </c>
      <c r="D471" t="s">
        <v>612</v>
      </c>
      <c r="E471" t="s">
        <v>612</v>
      </c>
      <c r="F471" t="s">
        <v>612</v>
      </c>
      <c r="G471" t="s">
        <v>612</v>
      </c>
      <c r="H471" s="115" t="s">
        <v>612</v>
      </c>
      <c r="I471" t="s">
        <v>612</v>
      </c>
      <c r="J471" t="s">
        <v>612</v>
      </c>
      <c r="K471" t="s">
        <v>612</v>
      </c>
      <c r="L471" t="s">
        <v>612</v>
      </c>
      <c r="M471" t="s">
        <v>612</v>
      </c>
      <c r="N471" t="s">
        <v>612</v>
      </c>
      <c r="O471" t="s">
        <v>612</v>
      </c>
      <c r="P471" t="s">
        <v>612</v>
      </c>
      <c r="Q471" t="s">
        <v>612</v>
      </c>
      <c r="R471" t="s">
        <v>612</v>
      </c>
      <c r="S471" t="s">
        <v>612</v>
      </c>
      <c r="T471" t="s">
        <v>612</v>
      </c>
      <c r="U471" t="s">
        <v>612</v>
      </c>
      <c r="V471" t="s">
        <v>612</v>
      </c>
      <c r="W471" t="s">
        <v>612</v>
      </c>
      <c r="X471" t="s">
        <v>612</v>
      </c>
      <c r="Y471" t="s">
        <v>612</v>
      </c>
      <c r="Z471" t="s">
        <v>612</v>
      </c>
      <c r="AA471" t="s">
        <v>612</v>
      </c>
      <c r="AB471" t="s">
        <v>612</v>
      </c>
      <c r="AC471" t="s">
        <v>612</v>
      </c>
      <c r="AD471" t="s">
        <v>612</v>
      </c>
      <c r="AE471" t="s">
        <v>612</v>
      </c>
      <c r="AF471" t="s">
        <v>612</v>
      </c>
      <c r="AG471" t="s">
        <v>612</v>
      </c>
      <c r="AH471" t="s">
        <v>612</v>
      </c>
      <c r="AI471" t="s">
        <v>612</v>
      </c>
      <c r="AJ471" t="s">
        <v>612</v>
      </c>
      <c r="AK471" t="s">
        <v>612</v>
      </c>
      <c r="AL471" t="s">
        <v>612</v>
      </c>
      <c r="AM471" t="s">
        <v>612</v>
      </c>
      <c r="AN471" t="s">
        <v>612</v>
      </c>
      <c r="AO471" t="s">
        <v>612</v>
      </c>
      <c r="AP471" t="s">
        <v>612</v>
      </c>
      <c r="AQ471" t="s">
        <v>612</v>
      </c>
      <c r="AR471" t="s">
        <v>612</v>
      </c>
      <c r="AS471" t="s">
        <v>612</v>
      </c>
      <c r="AT471" t="s">
        <v>612</v>
      </c>
      <c r="AU471" t="s">
        <v>612</v>
      </c>
      <c r="AV471" t="s">
        <v>612</v>
      </c>
      <c r="AW471" t="s">
        <v>612</v>
      </c>
      <c r="AX471" t="s">
        <v>612</v>
      </c>
      <c r="AY471" t="s">
        <v>612</v>
      </c>
      <c r="AZ471" t="s">
        <v>612</v>
      </c>
      <c r="BA471" t="s">
        <v>612</v>
      </c>
      <c r="BB471" t="s">
        <v>612</v>
      </c>
      <c r="BC471" t="s">
        <v>612</v>
      </c>
      <c r="BD471" t="s">
        <v>612</v>
      </c>
      <c r="BE471" t="s">
        <v>612</v>
      </c>
      <c r="BF471" t="s">
        <v>612</v>
      </c>
      <c r="BG471" t="s">
        <v>612</v>
      </c>
      <c r="BH471" t="s">
        <v>612</v>
      </c>
      <c r="BI471" t="s">
        <v>612</v>
      </c>
      <c r="BJ471" t="s">
        <v>612</v>
      </c>
      <c r="BK471" t="s">
        <v>612</v>
      </c>
      <c r="BL471" t="s">
        <v>612</v>
      </c>
      <c r="BM471" t="s">
        <v>612</v>
      </c>
      <c r="BN471" t="s">
        <v>612</v>
      </c>
      <c r="BO471" t="s">
        <v>612</v>
      </c>
      <c r="BP471" t="s">
        <v>612</v>
      </c>
      <c r="BQ471" t="s">
        <v>612</v>
      </c>
      <c r="BR471" t="s">
        <v>612</v>
      </c>
      <c r="BS471" t="s">
        <v>612</v>
      </c>
      <c r="BT471" t="s">
        <v>612</v>
      </c>
      <c r="BU471" t="s">
        <v>612</v>
      </c>
      <c r="BV471" t="s">
        <v>612</v>
      </c>
      <c r="BW471" t="s">
        <v>612</v>
      </c>
      <c r="BX471" t="s">
        <v>612</v>
      </c>
      <c r="BY471" t="s">
        <v>612</v>
      </c>
      <c r="BZ471" t="s">
        <v>612</v>
      </c>
      <c r="CA471" t="s">
        <v>612</v>
      </c>
      <c r="CB471" t="s">
        <v>612</v>
      </c>
      <c r="CC471" t="s">
        <v>612</v>
      </c>
      <c r="CD471" t="s">
        <v>612</v>
      </c>
      <c r="CE471" t="s">
        <v>612</v>
      </c>
      <c r="CF471" t="s">
        <v>612</v>
      </c>
      <c r="CG471" t="s">
        <v>612</v>
      </c>
      <c r="CH471" t="s">
        <v>612</v>
      </c>
      <c r="CI471" t="s">
        <v>612</v>
      </c>
      <c r="CJ471" t="s">
        <v>612</v>
      </c>
      <c r="CK471" t="s">
        <v>612</v>
      </c>
      <c r="CL471" t="s">
        <v>612</v>
      </c>
      <c r="CM471" t="s">
        <v>612</v>
      </c>
      <c r="CN471" t="s">
        <v>612</v>
      </c>
      <c r="CO471" t="s">
        <v>612</v>
      </c>
      <c r="CP471" t="s">
        <v>612</v>
      </c>
      <c r="CQ471" t="s">
        <v>612</v>
      </c>
      <c r="CR471" t="s">
        <v>612</v>
      </c>
      <c r="CS471" t="s">
        <v>612</v>
      </c>
      <c r="CT471" t="s">
        <v>612</v>
      </c>
      <c r="CU471" t="s">
        <v>612</v>
      </c>
      <c r="CV471" t="s">
        <v>612</v>
      </c>
      <c r="CW471" t="s">
        <v>612</v>
      </c>
      <c r="CX471" t="s">
        <v>612</v>
      </c>
      <c r="CY471" t="s">
        <v>612</v>
      </c>
      <c r="CZ471" t="s">
        <v>612</v>
      </c>
      <c r="DA471" t="s">
        <v>612</v>
      </c>
      <c r="DB471" t="s">
        <v>612</v>
      </c>
      <c r="DC471" t="s">
        <v>612</v>
      </c>
      <c r="DD471" t="s">
        <v>612</v>
      </c>
      <c r="DE471" t="s">
        <v>612</v>
      </c>
      <c r="DF471" t="s">
        <v>612</v>
      </c>
      <c r="DG471" t="s">
        <v>612</v>
      </c>
      <c r="DH471" t="s">
        <v>612</v>
      </c>
      <c r="DI471" t="s">
        <v>612</v>
      </c>
      <c r="DJ471" t="s">
        <v>612</v>
      </c>
      <c r="DK471" t="s">
        <v>612</v>
      </c>
      <c r="DL471" t="s">
        <v>612</v>
      </c>
      <c r="DM471" t="s">
        <v>612</v>
      </c>
      <c r="DN471" t="s">
        <v>612</v>
      </c>
      <c r="DO471" t="s">
        <v>612</v>
      </c>
      <c r="DP471" t="s">
        <v>612</v>
      </c>
      <c r="DQ471" t="s">
        <v>612</v>
      </c>
      <c r="DR471" t="s">
        <v>612</v>
      </c>
      <c r="DS471" t="s">
        <v>612</v>
      </c>
      <c r="DT471" t="s">
        <v>612</v>
      </c>
      <c r="DU471" t="s">
        <v>612</v>
      </c>
      <c r="DV471" t="s">
        <v>612</v>
      </c>
      <c r="DW471" t="s">
        <v>612</v>
      </c>
      <c r="DX471" t="s">
        <v>612</v>
      </c>
      <c r="DY471" t="s">
        <v>612</v>
      </c>
      <c r="DZ471" t="s">
        <v>612</v>
      </c>
      <c r="EA471" t="s">
        <v>612</v>
      </c>
      <c r="EB471" t="s">
        <v>612</v>
      </c>
      <c r="EC471" t="s">
        <v>612</v>
      </c>
      <c r="ED471" t="s">
        <v>612</v>
      </c>
      <c r="EE471" t="s">
        <v>612</v>
      </c>
      <c r="EF471" t="s">
        <v>612</v>
      </c>
      <c r="EG471" t="s">
        <v>612</v>
      </c>
      <c r="EH471" t="s">
        <v>612</v>
      </c>
      <c r="EI471" t="s">
        <v>612</v>
      </c>
      <c r="EJ471" t="s">
        <v>612</v>
      </c>
      <c r="EK471" t="s">
        <v>612</v>
      </c>
      <c r="EL471" t="s">
        <v>612</v>
      </c>
      <c r="EM471" t="s">
        <v>612</v>
      </c>
      <c r="EN471" t="s">
        <v>612</v>
      </c>
      <c r="EO471" t="s">
        <v>612</v>
      </c>
      <c r="EP471" t="s">
        <v>612</v>
      </c>
      <c r="EQ471" t="s">
        <v>612</v>
      </c>
      <c r="ER471" t="s">
        <v>612</v>
      </c>
      <c r="ES471" t="s">
        <v>612</v>
      </c>
      <c r="ET471" t="s">
        <v>612</v>
      </c>
      <c r="EU471" t="s">
        <v>612</v>
      </c>
      <c r="EV471" t="s">
        <v>612</v>
      </c>
      <c r="EW471" t="s">
        <v>612</v>
      </c>
      <c r="EX471" t="s">
        <v>612</v>
      </c>
      <c r="EY471" t="s">
        <v>612</v>
      </c>
      <c r="EZ471" t="s">
        <v>612</v>
      </c>
      <c r="FA471" t="s">
        <v>612</v>
      </c>
      <c r="FB471" t="s">
        <v>612</v>
      </c>
      <c r="FC471" t="s">
        <v>612</v>
      </c>
      <c r="FD471" t="s">
        <v>612</v>
      </c>
      <c r="FE471" t="s">
        <v>612</v>
      </c>
      <c r="FF471" t="s">
        <v>612</v>
      </c>
      <c r="FG471" t="s">
        <v>612</v>
      </c>
      <c r="FH471" t="s">
        <v>612</v>
      </c>
      <c r="FI471" t="s">
        <v>612</v>
      </c>
      <c r="FJ471" t="s">
        <v>612</v>
      </c>
      <c r="FK471" t="s">
        <v>612</v>
      </c>
      <c r="FL471" t="s">
        <v>612</v>
      </c>
      <c r="FM471" t="s">
        <v>612</v>
      </c>
      <c r="FN471" t="s">
        <v>612</v>
      </c>
      <c r="FO471" t="s">
        <v>612</v>
      </c>
      <c r="FP471" t="s">
        <v>612</v>
      </c>
      <c r="FQ471" t="s">
        <v>612</v>
      </c>
      <c r="FR471" t="s">
        <v>612</v>
      </c>
      <c r="FS471" t="s">
        <v>612</v>
      </c>
      <c r="FT471" t="s">
        <v>612</v>
      </c>
      <c r="FU471" t="s">
        <v>612</v>
      </c>
      <c r="FV471" t="s">
        <v>612</v>
      </c>
      <c r="FW471" t="s">
        <v>612</v>
      </c>
      <c r="FX471" t="s">
        <v>612</v>
      </c>
      <c r="FY471" t="s">
        <v>612</v>
      </c>
      <c r="FZ471" t="s">
        <v>612</v>
      </c>
      <c r="GA471" t="s">
        <v>612</v>
      </c>
      <c r="GB471" t="s">
        <v>612</v>
      </c>
      <c r="GC471" t="s">
        <v>612</v>
      </c>
      <c r="GD471" t="s">
        <v>612</v>
      </c>
      <c r="GE471" t="s">
        <v>612</v>
      </c>
      <c r="GF471" t="s">
        <v>612</v>
      </c>
      <c r="GG471" t="s">
        <v>612</v>
      </c>
      <c r="GH471" t="s">
        <v>612</v>
      </c>
      <c r="GI471" t="s">
        <v>612</v>
      </c>
      <c r="GJ471" t="s">
        <v>612</v>
      </c>
      <c r="GK471" t="s">
        <v>612</v>
      </c>
      <c r="GL471" t="s">
        <v>612</v>
      </c>
      <c r="GM471" t="s">
        <v>612</v>
      </c>
      <c r="GN471" t="s">
        <v>612</v>
      </c>
      <c r="GO471" t="s">
        <v>612</v>
      </c>
      <c r="GP471" t="s">
        <v>612</v>
      </c>
      <c r="GQ471" t="s">
        <v>612</v>
      </c>
      <c r="GR471" t="s">
        <v>612</v>
      </c>
      <c r="GS471" t="s">
        <v>612</v>
      </c>
      <c r="GT471" t="s">
        <v>612</v>
      </c>
      <c r="GU471" t="s">
        <v>612</v>
      </c>
      <c r="GV471" t="s">
        <v>612</v>
      </c>
      <c r="GW471" t="s">
        <v>612</v>
      </c>
      <c r="GX471" t="s">
        <v>612</v>
      </c>
      <c r="GY471" t="s">
        <v>612</v>
      </c>
      <c r="GZ471" t="s">
        <v>612</v>
      </c>
      <c r="HA471" t="s">
        <v>612</v>
      </c>
      <c r="HB471" t="s">
        <v>612</v>
      </c>
      <c r="HC471" t="s">
        <v>612</v>
      </c>
      <c r="HD471" t="s">
        <v>612</v>
      </c>
      <c r="HE471" t="s">
        <v>612</v>
      </c>
      <c r="HF471" t="s">
        <v>612</v>
      </c>
      <c r="HG471" t="s">
        <v>612</v>
      </c>
      <c r="HH471" t="s">
        <v>612</v>
      </c>
      <c r="HI471" t="s">
        <v>612</v>
      </c>
      <c r="HJ471" t="s">
        <v>612</v>
      </c>
      <c r="HK471" t="s">
        <v>612</v>
      </c>
      <c r="HL471" t="s">
        <v>612</v>
      </c>
      <c r="HM471" t="s">
        <v>612</v>
      </c>
      <c r="HN471" t="s">
        <v>612</v>
      </c>
      <c r="HO471" t="s">
        <v>612</v>
      </c>
      <c r="HP471" t="s">
        <v>612</v>
      </c>
      <c r="HQ471" t="s">
        <v>612</v>
      </c>
      <c r="HR471" t="s">
        <v>612</v>
      </c>
      <c r="HS471" t="s">
        <v>612</v>
      </c>
      <c r="HT471" t="s">
        <v>612</v>
      </c>
      <c r="HU471" t="s">
        <v>612</v>
      </c>
      <c r="HV471" t="s">
        <v>612</v>
      </c>
      <c r="HW471" t="s">
        <v>612</v>
      </c>
      <c r="HX471" t="s">
        <v>612</v>
      </c>
      <c r="HY471" t="s">
        <v>612</v>
      </c>
      <c r="HZ471" t="s">
        <v>612</v>
      </c>
      <c r="IA471" t="s">
        <v>612</v>
      </c>
      <c r="IB471" t="s">
        <v>612</v>
      </c>
      <c r="IC471" t="s">
        <v>612</v>
      </c>
      <c r="ID471" t="s">
        <v>612</v>
      </c>
      <c r="IE471" t="s">
        <v>612</v>
      </c>
      <c r="IF471" t="s">
        <v>612</v>
      </c>
      <c r="IG471" t="s">
        <v>612</v>
      </c>
      <c r="IH471" t="s">
        <v>612</v>
      </c>
      <c r="II471" t="s">
        <v>612</v>
      </c>
      <c r="IJ471" t="s">
        <v>612</v>
      </c>
      <c r="IK471" t="s">
        <v>612</v>
      </c>
      <c r="IL471" t="s">
        <v>612</v>
      </c>
      <c r="IM471" t="s">
        <v>612</v>
      </c>
      <c r="IN471" t="s">
        <v>612</v>
      </c>
      <c r="IO471" t="s">
        <v>612</v>
      </c>
      <c r="IP471" t="s">
        <v>612</v>
      </c>
      <c r="IQ471" t="s">
        <v>612</v>
      </c>
      <c r="IR471" t="s">
        <v>612</v>
      </c>
      <c r="IS471" t="s">
        <v>612</v>
      </c>
      <c r="IT471" t="s">
        <v>612</v>
      </c>
      <c r="IU471" t="s">
        <v>612</v>
      </c>
      <c r="IV471" t="s">
        <v>612</v>
      </c>
      <c r="IW471" t="s">
        <v>612</v>
      </c>
      <c r="IX471" t="s">
        <v>612</v>
      </c>
      <c r="IY471" t="s">
        <v>612</v>
      </c>
      <c r="IZ471" t="s">
        <v>612</v>
      </c>
      <c r="JA471" t="s">
        <v>612</v>
      </c>
      <c r="JB471" t="s">
        <v>612</v>
      </c>
      <c r="JC471" t="s">
        <v>612</v>
      </c>
      <c r="JD471" t="s">
        <v>612</v>
      </c>
      <c r="JE471" t="s">
        <v>612</v>
      </c>
      <c r="JF471" t="s">
        <v>612</v>
      </c>
      <c r="JG471" t="s">
        <v>612</v>
      </c>
      <c r="JH471" t="s">
        <v>612</v>
      </c>
      <c r="JI471" t="s">
        <v>612</v>
      </c>
      <c r="JJ471" t="s">
        <v>612</v>
      </c>
      <c r="JK471" t="s">
        <v>612</v>
      </c>
      <c r="JL471" t="s">
        <v>612</v>
      </c>
      <c r="JM471" t="s">
        <v>612</v>
      </c>
      <c r="JN471" t="s">
        <v>612</v>
      </c>
      <c r="JO471" t="s">
        <v>612</v>
      </c>
      <c r="JP471" t="s">
        <v>612</v>
      </c>
      <c r="JQ471" t="s">
        <v>612</v>
      </c>
      <c r="JR471" t="s">
        <v>612</v>
      </c>
      <c r="JS471" t="s">
        <v>612</v>
      </c>
      <c r="JT471" t="s">
        <v>612</v>
      </c>
      <c r="JU471" t="s">
        <v>612</v>
      </c>
      <c r="JV471" t="s">
        <v>612</v>
      </c>
      <c r="JW471" t="s">
        <v>612</v>
      </c>
      <c r="JX471" t="s">
        <v>612</v>
      </c>
      <c r="JY471" t="s">
        <v>612</v>
      </c>
      <c r="JZ471" t="s">
        <v>612</v>
      </c>
      <c r="KA471" t="s">
        <v>612</v>
      </c>
      <c r="KB471" t="s">
        <v>612</v>
      </c>
      <c r="KC471" t="s">
        <v>612</v>
      </c>
      <c r="KD471" t="s">
        <v>612</v>
      </c>
      <c r="KE471" t="s">
        <v>612</v>
      </c>
      <c r="KF471" t="s">
        <v>612</v>
      </c>
      <c r="KG471" t="s">
        <v>612</v>
      </c>
      <c r="KH471" t="s">
        <v>612</v>
      </c>
      <c r="KI471" t="s">
        <v>612</v>
      </c>
      <c r="KJ471" t="s">
        <v>612</v>
      </c>
      <c r="KK471" t="s">
        <v>612</v>
      </c>
      <c r="KL471" t="s">
        <v>612</v>
      </c>
      <c r="KM471" t="s">
        <v>612</v>
      </c>
      <c r="KN471" t="s">
        <v>612</v>
      </c>
      <c r="KO471" t="s">
        <v>612</v>
      </c>
      <c r="KP471" t="s">
        <v>612</v>
      </c>
      <c r="KQ471" t="s">
        <v>612</v>
      </c>
      <c r="KR471" t="s">
        <v>612</v>
      </c>
      <c r="KS471" t="s">
        <v>612</v>
      </c>
      <c r="KT471" t="s">
        <v>612</v>
      </c>
      <c r="KU471" t="s">
        <v>612</v>
      </c>
      <c r="KV471" t="s">
        <v>612</v>
      </c>
      <c r="KW471" t="s">
        <v>612</v>
      </c>
      <c r="KX471" t="s">
        <v>612</v>
      </c>
      <c r="KY471" t="s">
        <v>612</v>
      </c>
      <c r="KZ471" t="s">
        <v>612</v>
      </c>
      <c r="LA471" t="s">
        <v>612</v>
      </c>
      <c r="LB471" t="s">
        <v>612</v>
      </c>
      <c r="LC471" t="s">
        <v>612</v>
      </c>
      <c r="LD471" t="s">
        <v>612</v>
      </c>
      <c r="LE471" t="s">
        <v>612</v>
      </c>
      <c r="LF471" t="s">
        <v>612</v>
      </c>
      <c r="LG471" t="s">
        <v>612</v>
      </c>
      <c r="LH471" t="s">
        <v>612</v>
      </c>
      <c r="LI471" t="s">
        <v>612</v>
      </c>
      <c r="LJ471" t="s">
        <v>612</v>
      </c>
      <c r="LK471" t="s">
        <v>612</v>
      </c>
      <c r="LL471" t="s">
        <v>612</v>
      </c>
      <c r="LM471" t="s">
        <v>612</v>
      </c>
      <c r="LN471" t="s">
        <v>612</v>
      </c>
      <c r="LO471" t="s">
        <v>612</v>
      </c>
      <c r="LP471" t="s">
        <v>612</v>
      </c>
      <c r="LQ471" t="s">
        <v>612</v>
      </c>
      <c r="LR471" t="s">
        <v>612</v>
      </c>
      <c r="LS471" t="s">
        <v>612</v>
      </c>
      <c r="LT471" t="s">
        <v>612</v>
      </c>
      <c r="LU471" t="s">
        <v>612</v>
      </c>
      <c r="LV471" t="s">
        <v>612</v>
      </c>
      <c r="LW471" t="s">
        <v>612</v>
      </c>
      <c r="LX471" t="s">
        <v>612</v>
      </c>
      <c r="LY471" t="s">
        <v>612</v>
      </c>
      <c r="LZ471" t="s">
        <v>612</v>
      </c>
      <c r="MA471" t="s">
        <v>612</v>
      </c>
      <c r="MB471" t="s">
        <v>612</v>
      </c>
      <c r="MC471" t="s">
        <v>612</v>
      </c>
      <c r="MD471" t="s">
        <v>612</v>
      </c>
      <c r="ME471" t="s">
        <v>612</v>
      </c>
      <c r="MF471" t="s">
        <v>612</v>
      </c>
      <c r="MG471" t="s">
        <v>612</v>
      </c>
      <c r="MH471" t="s">
        <v>612</v>
      </c>
      <c r="MI471" t="s">
        <v>612</v>
      </c>
      <c r="MJ471" t="s">
        <v>612</v>
      </c>
      <c r="MK471" t="s">
        <v>612</v>
      </c>
      <c r="ML471" t="s">
        <v>612</v>
      </c>
      <c r="MM471" t="s">
        <v>612</v>
      </c>
      <c r="MN471" t="s">
        <v>612</v>
      </c>
      <c r="MO471" t="s">
        <v>612</v>
      </c>
      <c r="MP471" t="s">
        <v>612</v>
      </c>
      <c r="MQ471" t="s">
        <v>612</v>
      </c>
      <c r="MR471" t="s">
        <v>612</v>
      </c>
      <c r="MS471" t="s">
        <v>612</v>
      </c>
      <c r="MT471" t="s">
        <v>612</v>
      </c>
      <c r="MU471" t="s">
        <v>612</v>
      </c>
      <c r="MV471" t="s">
        <v>612</v>
      </c>
      <c r="MW471" t="s">
        <v>612</v>
      </c>
      <c r="MX471" t="s">
        <v>612</v>
      </c>
      <c r="MY471" t="s">
        <v>612</v>
      </c>
      <c r="MZ471" t="s">
        <v>612</v>
      </c>
      <c r="NA471" t="s">
        <v>612</v>
      </c>
      <c r="NB471" t="s">
        <v>612</v>
      </c>
      <c r="NC471" t="s">
        <v>612</v>
      </c>
      <c r="ND471" t="s">
        <v>612</v>
      </c>
      <c r="NE471" t="s">
        <v>612</v>
      </c>
    </row>
  </sheetData>
  <autoFilter ref="E5:F471"/>
  <mergeCells count="123">
    <mergeCell ref="E1:I1"/>
    <mergeCell ref="J3:U3"/>
    <mergeCell ref="V3:BE3"/>
    <mergeCell ref="BF3:CO3"/>
    <mergeCell ref="CP3:DY3"/>
    <mergeCell ref="E2:H2"/>
    <mergeCell ref="BF4:BG4"/>
    <mergeCell ref="BI4:BJ4"/>
    <mergeCell ref="BL4:BM4"/>
    <mergeCell ref="BO4:BP4"/>
    <mergeCell ref="BR4:BS4"/>
    <mergeCell ref="BU4:BV4"/>
    <mergeCell ref="DE4:DF4"/>
    <mergeCell ref="DH4:DI4"/>
    <mergeCell ref="DK4:DL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BX4:BY4"/>
    <mergeCell ref="CA4:CB4"/>
    <mergeCell ref="CD4:CE4"/>
    <mergeCell ref="CG4:CH4"/>
    <mergeCell ref="CJ4:CK4"/>
    <mergeCell ref="CM4:CN4"/>
    <mergeCell ref="DN4:DO4"/>
    <mergeCell ref="GT3:IC3"/>
    <mergeCell ref="ID3:JM3"/>
    <mergeCell ref="DQ4:DR4"/>
    <mergeCell ref="DT4:DU4"/>
    <mergeCell ref="CP4:CQ4"/>
    <mergeCell ref="CS4:CT4"/>
    <mergeCell ref="CV4:CW4"/>
    <mergeCell ref="CY4:CZ4"/>
    <mergeCell ref="DB4:DC4"/>
    <mergeCell ref="EL4:EM4"/>
    <mergeCell ref="DW4:DX4"/>
    <mergeCell ref="DZ4:EA4"/>
    <mergeCell ref="EC4:ED4"/>
    <mergeCell ref="EF4:EG4"/>
    <mergeCell ref="EI4:EJ4"/>
    <mergeCell ref="FY4:FZ4"/>
    <mergeCell ref="GB4:GC4"/>
    <mergeCell ref="LV3:MG3"/>
    <mergeCell ref="MH3:MS3"/>
    <mergeCell ref="MT3:NE3"/>
    <mergeCell ref="DZ3:FI3"/>
    <mergeCell ref="FJ3:GS3"/>
    <mergeCell ref="JN3:KW3"/>
    <mergeCell ref="KX3:LU3"/>
    <mergeCell ref="FD4:FE4"/>
    <mergeCell ref="FG4:FH4"/>
    <mergeCell ref="FJ4:FK4"/>
    <mergeCell ref="FM4:FN4"/>
    <mergeCell ref="FP4:FQ4"/>
    <mergeCell ref="EO4:EP4"/>
    <mergeCell ref="ER4:ES4"/>
    <mergeCell ref="EU4:EV4"/>
    <mergeCell ref="EX4:EY4"/>
    <mergeCell ref="FA4:FB4"/>
    <mergeCell ref="GK4:GL4"/>
    <mergeCell ref="GN4:GO4"/>
    <mergeCell ref="GQ4:GR4"/>
    <mergeCell ref="GT4:GU4"/>
    <mergeCell ref="GW4:GX4"/>
    <mergeCell ref="FS4:FT4"/>
    <mergeCell ref="FV4:FW4"/>
    <mergeCell ref="GE4:GF4"/>
    <mergeCell ref="GH4:GI4"/>
    <mergeCell ref="HR4:HS4"/>
    <mergeCell ref="HU4:HV4"/>
    <mergeCell ref="HX4:HY4"/>
    <mergeCell ref="IA4:IB4"/>
    <mergeCell ref="ID4:IE4"/>
    <mergeCell ref="GZ4:HA4"/>
    <mergeCell ref="HC4:HD4"/>
    <mergeCell ref="HF4:HG4"/>
    <mergeCell ref="HI4:HJ4"/>
    <mergeCell ref="HL4:HM4"/>
    <mergeCell ref="HO4:HP4"/>
    <mergeCell ref="JW4:JX4"/>
    <mergeCell ref="JZ4:KA4"/>
    <mergeCell ref="KC4:KD4"/>
    <mergeCell ref="IY4:IZ4"/>
    <mergeCell ref="JB4:JC4"/>
    <mergeCell ref="JE4:JF4"/>
    <mergeCell ref="JH4:JI4"/>
    <mergeCell ref="JK4:JL4"/>
    <mergeCell ref="IG4:IH4"/>
    <mergeCell ref="IJ4:IK4"/>
    <mergeCell ref="IM4:IN4"/>
    <mergeCell ref="IP4:IQ4"/>
    <mergeCell ref="IS4:IT4"/>
    <mergeCell ref="IV4:IW4"/>
    <mergeCell ref="AW4:AY4"/>
    <mergeCell ref="LT4:LU4"/>
    <mergeCell ref="LH4:LI4"/>
    <mergeCell ref="LJ4:LK4"/>
    <mergeCell ref="LL4:LM4"/>
    <mergeCell ref="LN4:LO4"/>
    <mergeCell ref="LP4:LQ4"/>
    <mergeCell ref="LR4:LS4"/>
    <mergeCell ref="AZ4:BB4"/>
    <mergeCell ref="BC4:BE4"/>
    <mergeCell ref="KX4:KY4"/>
    <mergeCell ref="KZ4:LA4"/>
    <mergeCell ref="LB4:LC4"/>
    <mergeCell ref="LD4:LE4"/>
    <mergeCell ref="LF4:LG4"/>
    <mergeCell ref="KF4:KG4"/>
    <mergeCell ref="KI4:KJ4"/>
    <mergeCell ref="KL4:KM4"/>
    <mergeCell ref="KO4:KP4"/>
    <mergeCell ref="KR4:KS4"/>
    <mergeCell ref="KU4:KV4"/>
    <mergeCell ref="JN4:JO4"/>
    <mergeCell ref="JQ4:JR4"/>
    <mergeCell ref="JT4:JU4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zoomScale="85" zoomScaleNormal="85" workbookViewId="0">
      <selection activeCell="H18" sqref="H18"/>
    </sheetView>
  </sheetViews>
  <sheetFormatPr baseColWidth="10" defaultColWidth="11.453125" defaultRowHeight="14.5" x14ac:dyDescent="0.35"/>
  <cols>
    <col min="1" max="1" width="1.54296875" style="5" customWidth="1"/>
    <col min="2" max="2" width="16.54296875" style="5" bestFit="1" customWidth="1"/>
    <col min="3" max="3" width="16.54296875" style="32" customWidth="1"/>
    <col min="4" max="4" width="13.36328125" style="32" customWidth="1"/>
    <col min="5" max="5" width="15.81640625" style="32" customWidth="1"/>
    <col min="6" max="16384" width="11.453125" style="5"/>
  </cols>
  <sheetData>
    <row r="1" spans="2:5" ht="17.25" customHeight="1" thickBot="1" x14ac:dyDescent="0.4">
      <c r="B1" s="42" t="str">
        <f>+'PPFF 2022'!F2</f>
        <v>ADOLESCENTES 12A17</v>
      </c>
      <c r="C1" s="37"/>
      <c r="D1" s="37"/>
      <c r="E1" s="37"/>
    </row>
    <row r="2" spans="2:5" s="1" customFormat="1" ht="39" customHeight="1" thickBot="1" x14ac:dyDescent="0.3">
      <c r="B2" s="47" t="s">
        <v>288</v>
      </c>
      <c r="C2" s="48" t="s">
        <v>621</v>
      </c>
      <c r="D2" s="48" t="s">
        <v>292</v>
      </c>
      <c r="E2" s="48" t="s">
        <v>293</v>
      </c>
    </row>
    <row r="3" spans="2:5" x14ac:dyDescent="0.35">
      <c r="B3" s="13" t="s">
        <v>61</v>
      </c>
      <c r="C3" s="33">
        <f>SUMIFS('PPFF 2022'!$QC$6:$QC$446,'PPFF 2022'!$E$6:$E$446,Redes!B3)</f>
        <v>32.547435897435896</v>
      </c>
      <c r="D3" s="33">
        <f>SUMIFS('PPFF 2022'!$QD$6:$QD$405,'PPFF 2022'!$E$6:$E$405,Redes!B3)</f>
        <v>0</v>
      </c>
      <c r="E3" s="51" t="e">
        <f>C3/D3</f>
        <v>#DIV/0!</v>
      </c>
    </row>
    <row r="4" spans="2:5" x14ac:dyDescent="0.35">
      <c r="B4" s="14" t="s">
        <v>258</v>
      </c>
      <c r="C4" s="34">
        <f>SUMIFS('PPFF 2022'!$QC$6:$QC$446,'PPFF 2022'!$E$6:$E$446,Redes!B4)</f>
        <v>40.512820512820511</v>
      </c>
      <c r="D4" s="34">
        <f>SUMIFS('PPFF 2022'!$QD$6:$QD$405,'PPFF 2022'!$E$6:$E$405,Redes!B4)</f>
        <v>0</v>
      </c>
      <c r="E4" s="52" t="e">
        <f t="shared" ref="E4:E11" si="0">C4/D4</f>
        <v>#DIV/0!</v>
      </c>
    </row>
    <row r="5" spans="2:5" x14ac:dyDescent="0.35">
      <c r="B5" s="14" t="s">
        <v>438</v>
      </c>
      <c r="C5" s="34">
        <f>SUMIFS('PPFF 2022'!$QC$6:$QC$446,'PPFF 2022'!$E$6:$E$446,Redes!B5)</f>
        <v>9.64871794871795</v>
      </c>
      <c r="D5" s="34">
        <f>SUMIFS('PPFF 2022'!$QD$6:$QD$405,'PPFF 2022'!$E$6:$E$405,Redes!B5)</f>
        <v>0</v>
      </c>
      <c r="E5" s="52" t="e">
        <f t="shared" si="0"/>
        <v>#DIV/0!</v>
      </c>
    </row>
    <row r="6" spans="2:5" x14ac:dyDescent="0.35">
      <c r="B6" s="14" t="s">
        <v>116</v>
      </c>
      <c r="C6" s="34">
        <f>SUMIFS('PPFF 2022'!$QC$6:$QC$446,'PPFF 2022'!$E$6:$E$446,Redes!B6)</f>
        <v>13.435897435897434</v>
      </c>
      <c r="D6" s="34">
        <f>SUMIFS('PPFF 2022'!$QD$6:$QD$405,'PPFF 2022'!$E$6:$E$405,Redes!B6)</f>
        <v>0</v>
      </c>
      <c r="E6" s="52" t="e">
        <f t="shared" si="0"/>
        <v>#DIV/0!</v>
      </c>
    </row>
    <row r="7" spans="2:5" x14ac:dyDescent="0.35">
      <c r="B7" s="14" t="s">
        <v>350</v>
      </c>
      <c r="C7" s="34">
        <f>SUMIFS('PPFF 2022'!$QC$6:$QC$446,'PPFF 2022'!$E$6:$E$446,Redes!B7)</f>
        <v>81.870512820512815</v>
      </c>
      <c r="D7" s="34">
        <f>SUMIFS('PPFF 2022'!$QD$6:$QD$405,'PPFF 2022'!$E$6:$E$405,Redes!B7)</f>
        <v>0</v>
      </c>
      <c r="E7" s="52" t="e">
        <f t="shared" si="0"/>
        <v>#DIV/0!</v>
      </c>
    </row>
    <row r="8" spans="2:5" x14ac:dyDescent="0.35">
      <c r="B8" s="14" t="s">
        <v>302</v>
      </c>
      <c r="C8" s="34">
        <f>SUMIFS('PPFF 2022'!$QC$6:$QC$446,'PPFF 2022'!$E$6:$E$446,Redes!B8)</f>
        <v>27.170512820512823</v>
      </c>
      <c r="D8" s="34">
        <f>SUMIFS('PPFF 2022'!$QD$6:$QD$405,'PPFF 2022'!$E$6:$E$405,Redes!B8)</f>
        <v>0</v>
      </c>
      <c r="E8" s="52" t="e">
        <f t="shared" si="0"/>
        <v>#DIV/0!</v>
      </c>
    </row>
    <row r="9" spans="2:5" x14ac:dyDescent="0.35">
      <c r="B9" s="14" t="s">
        <v>161</v>
      </c>
      <c r="C9" s="34">
        <f>SUMIFS('PPFF 2022'!$QC$6:$QC$446,'PPFF 2022'!$E$6:$E$446,Redes!B9)</f>
        <v>13.205128205128203</v>
      </c>
      <c r="D9" s="34">
        <f>SUMIFS('PPFF 2022'!$QD$6:$QD$405,'PPFF 2022'!$E$6:$E$405,Redes!B9)</f>
        <v>0</v>
      </c>
      <c r="E9" s="52" t="e">
        <f t="shared" si="0"/>
        <v>#DIV/0!</v>
      </c>
    </row>
    <row r="10" spans="2:5" x14ac:dyDescent="0.35">
      <c r="B10" s="14" t="s">
        <v>6</v>
      </c>
      <c r="C10" s="34">
        <f>SUMIFS('PPFF 2022'!$QC$6:$QC$446,'PPFF 2022'!$E$6:$E$446,Redes!B10)</f>
        <v>15.168974358974358</v>
      </c>
      <c r="D10" s="34">
        <f>SUMIFS('PPFF 2022'!$QD$6:$QD$405,'PPFF 2022'!$E$6:$E$405,Redes!B10)</f>
        <v>0</v>
      </c>
      <c r="E10" s="52" t="e">
        <f t="shared" si="0"/>
        <v>#DIV/0!</v>
      </c>
    </row>
    <row r="11" spans="2:5" ht="15" thickBot="1" x14ac:dyDescent="0.4">
      <c r="B11" s="31" t="s">
        <v>36</v>
      </c>
      <c r="C11" s="35">
        <f>SUMIFS('PPFF 2022'!$QC$6:$QC$446,'PPFF 2022'!$E$6:$E$446,Redes!B11)</f>
        <v>25.31</v>
      </c>
      <c r="D11" s="35">
        <f>SUMIFS('PPFF 2022'!$QD$6:$QD$405,'PPFF 2022'!$E$6:$E$405,Redes!B11)</f>
        <v>0</v>
      </c>
      <c r="E11" s="53" t="e">
        <f t="shared" si="0"/>
        <v>#DIV/0!</v>
      </c>
    </row>
    <row r="12" spans="2:5" ht="15" thickBot="1" x14ac:dyDescent="0.4">
      <c r="C12" s="36">
        <f t="shared" ref="C12:D12" si="1">SUM(C3:C11)</f>
        <v>258.87</v>
      </c>
      <c r="D12" s="36">
        <f t="shared" si="1"/>
        <v>0</v>
      </c>
      <c r="E12" s="54" t="e">
        <f>C12/D12</f>
        <v>#DIV/0!</v>
      </c>
    </row>
  </sheetData>
  <sortState ref="B5:B12">
    <sortCondition ref="B5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87"/>
  <sheetViews>
    <sheetView zoomScale="80" zoomScaleNormal="80" workbookViewId="0">
      <pane ySplit="2" topLeftCell="A3" activePane="bottomLeft" state="frozen"/>
      <selection pane="bottomLeft" activeCell="G23" sqref="G23"/>
    </sheetView>
  </sheetViews>
  <sheetFormatPr baseColWidth="10" defaultColWidth="11.453125" defaultRowHeight="14.5" x14ac:dyDescent="0.35"/>
  <cols>
    <col min="1" max="1" width="2.7265625" style="5" customWidth="1"/>
    <col min="2" max="2" width="29.453125" style="5" customWidth="1"/>
    <col min="3" max="3" width="21.453125" style="32" customWidth="1"/>
    <col min="4" max="4" width="18.7265625" style="5" customWidth="1"/>
    <col min="5" max="5" width="21.54296875" style="65" customWidth="1"/>
    <col min="6" max="16384" width="11.453125" style="5"/>
  </cols>
  <sheetData>
    <row r="1" spans="2:5" s="1" customFormat="1" ht="15.75" customHeight="1" thickBot="1" x14ac:dyDescent="0.35">
      <c r="B1" s="41" t="str">
        <f>+'PPFF 2022'!F2</f>
        <v>ADOLESCENTES 12A17</v>
      </c>
      <c r="C1" s="58"/>
      <c r="E1" s="2"/>
    </row>
    <row r="2" spans="2:5" s="56" customFormat="1" ht="24.75" customHeight="1" thickBot="1" x14ac:dyDescent="0.4">
      <c r="B2" s="43" t="s">
        <v>289</v>
      </c>
      <c r="C2" s="59" t="s">
        <v>617</v>
      </c>
      <c r="D2" s="55" t="s">
        <v>292</v>
      </c>
      <c r="E2" s="57" t="s">
        <v>293</v>
      </c>
    </row>
    <row r="3" spans="2:5" s="1" customFormat="1" ht="12" x14ac:dyDescent="0.3">
      <c r="B3" s="38" t="s">
        <v>10</v>
      </c>
      <c r="C3" s="60">
        <f>SUMIFS('PPFF 2022'!$QC$6:$QC$446,'PPFF 2022'!$F$6:$F$446,MicroRed!B3)</f>
        <v>0.25</v>
      </c>
      <c r="D3" s="63">
        <f>SUMIFS('PPFF 2022'!$QD$6:$QD$446,'PPFF 2022'!$F$6:$F$446,MicroRed!B3)</f>
        <v>0</v>
      </c>
      <c r="E3" s="66">
        <f>IFERROR(C3/D3,0)</f>
        <v>0</v>
      </c>
    </row>
    <row r="4" spans="2:5" s="1" customFormat="1" ht="12" x14ac:dyDescent="0.3">
      <c r="B4" s="39" t="s">
        <v>238</v>
      </c>
      <c r="C4" s="61">
        <f>SUMIFS('PPFF 2022'!$QC$6:$QC$446,'PPFF 2022'!$F$6:$F$446,MicroRed!B4)</f>
        <v>0</v>
      </c>
      <c r="D4" s="64">
        <f>SUMIFS('PPFF 2022'!$QD$6:$QD$446,'PPFF 2022'!$F$6:$F$446,MicroRed!B4)</f>
        <v>0</v>
      </c>
      <c r="E4" s="67">
        <f t="shared" ref="E4:E36" si="0">IFERROR(C4/D4,0)</f>
        <v>0</v>
      </c>
    </row>
    <row r="5" spans="2:5" s="1" customFormat="1" ht="12" x14ac:dyDescent="0.3">
      <c r="B5" s="39" t="s">
        <v>17</v>
      </c>
      <c r="C5" s="61">
        <f>SUMIFS('PPFF 2022'!$QC$6:$QC$446,'PPFF 2022'!$F$6:$F$446,MicroRed!B5)</f>
        <v>3.201282051282051</v>
      </c>
      <c r="D5" s="64">
        <f>SUMIFS('PPFF 2022'!$QD$6:$QD$446,'PPFF 2022'!$F$6:$F$446,MicroRed!B5)</f>
        <v>0</v>
      </c>
      <c r="E5" s="67">
        <f t="shared" si="0"/>
        <v>0</v>
      </c>
    </row>
    <row r="6" spans="2:5" s="1" customFormat="1" ht="12" x14ac:dyDescent="0.3">
      <c r="B6" s="39" t="s">
        <v>18</v>
      </c>
      <c r="C6" s="61">
        <f>SUMIFS('PPFF 2022'!$QC$6:$QC$446,'PPFF 2022'!$F$6:$F$446,MicroRed!B6)</f>
        <v>6.4910256410256402</v>
      </c>
      <c r="D6" s="64">
        <f>SUMIFS('PPFF 2022'!$QD$6:$QD$446,'PPFF 2022'!$F$6:$F$446,MicroRed!B6)</f>
        <v>0</v>
      </c>
      <c r="E6" s="67">
        <f t="shared" si="0"/>
        <v>0</v>
      </c>
    </row>
    <row r="7" spans="2:5" s="1" customFormat="1" ht="12" x14ac:dyDescent="0.3">
      <c r="B7" s="39" t="s">
        <v>21</v>
      </c>
      <c r="C7" s="61">
        <f>SUMIFS('PPFF 2022'!$QC$6:$QC$446,'PPFF 2022'!$F$6:$F$446,MicroRed!B7)</f>
        <v>21.343076923076922</v>
      </c>
      <c r="D7" s="64">
        <f>SUMIFS('PPFF 2022'!$QD$6:$QD$446,'PPFF 2022'!$F$6:$F$446,MicroRed!B7)</f>
        <v>0</v>
      </c>
      <c r="E7" s="67">
        <f t="shared" si="0"/>
        <v>0</v>
      </c>
    </row>
    <row r="8" spans="2:5" s="1" customFormat="1" ht="12" x14ac:dyDescent="0.3">
      <c r="B8" s="39" t="s">
        <v>146</v>
      </c>
      <c r="C8" s="61">
        <f>SUMIFS('PPFF 2022'!$QC$6:$QC$446,'PPFF 2022'!$F$6:$F$446,MicroRed!B8)</f>
        <v>0</v>
      </c>
      <c r="D8" s="64">
        <f>SUMIFS('PPFF 2022'!$QD$6:$QD$446,'PPFF 2022'!$F$6:$F$446,MicroRed!B8)</f>
        <v>0</v>
      </c>
      <c r="E8" s="67">
        <f t="shared" si="0"/>
        <v>0</v>
      </c>
    </row>
    <row r="9" spans="2:5" s="1" customFormat="1" ht="12" x14ac:dyDescent="0.3">
      <c r="B9" s="39" t="s">
        <v>246</v>
      </c>
      <c r="C9" s="61">
        <f>SUMIFS('PPFF 2022'!$QC$6:$QC$446,'PPFF 2022'!$F$6:$F$446,MicroRed!B9)</f>
        <v>8.8410256410256398</v>
      </c>
      <c r="D9" s="64">
        <f>SUMIFS('PPFF 2022'!$QD$6:$QD$446,'PPFF 2022'!$F$6:$F$446,MicroRed!B9)</f>
        <v>0</v>
      </c>
      <c r="E9" s="67">
        <f t="shared" si="0"/>
        <v>0</v>
      </c>
    </row>
    <row r="10" spans="2:5" s="1" customFormat="1" ht="12.5" thickBot="1" x14ac:dyDescent="0.35">
      <c r="B10" s="39" t="s">
        <v>28</v>
      </c>
      <c r="C10" s="61">
        <f>SUMIFS('PPFF 2022'!$QC$6:$QC$446,'PPFF 2022'!$F$6:$F$446,MicroRed!B10)</f>
        <v>0</v>
      </c>
      <c r="D10" s="64">
        <f>SUMIFS('PPFF 2022'!$QD$6:$QD$446,'PPFF 2022'!$F$6:$F$446,MicroRed!B10)</f>
        <v>0</v>
      </c>
      <c r="E10" s="67">
        <f t="shared" si="0"/>
        <v>0</v>
      </c>
    </row>
    <row r="11" spans="2:5" s="1" customFormat="1" ht="12" x14ac:dyDescent="0.3">
      <c r="B11" s="38" t="s">
        <v>37</v>
      </c>
      <c r="C11" s="61">
        <f>SUMIFS('PPFF 2022'!$QC$6:$QC$446,'PPFF 2022'!$F$6:$F$446,MicroRed!B11)</f>
        <v>15.004871794871796</v>
      </c>
      <c r="D11" s="64">
        <f>SUMIFS('PPFF 2022'!$QD$6:$QD$446,'PPFF 2022'!$F$6:$F$446,MicroRed!B11)</f>
        <v>0</v>
      </c>
      <c r="E11" s="67">
        <f t="shared" si="0"/>
        <v>0</v>
      </c>
    </row>
    <row r="12" spans="2:5" s="1" customFormat="1" ht="12" x14ac:dyDescent="0.3">
      <c r="B12" s="39" t="s">
        <v>61</v>
      </c>
      <c r="C12" s="61">
        <f>SUMIFS('PPFF 2022'!$QC$6:$QC$446,'PPFF 2022'!$F$6:$F$446,MicroRed!B12)</f>
        <v>32.547435897435896</v>
      </c>
      <c r="D12" s="64">
        <f>SUMIFS('PPFF 2022'!$QD$6:$QD$446,'PPFF 2022'!$F$6:$F$446,MicroRed!B12)</f>
        <v>0</v>
      </c>
      <c r="E12" s="67">
        <f t="shared" si="0"/>
        <v>0</v>
      </c>
    </row>
    <row r="13" spans="2:5" s="1" customFormat="1" ht="12" x14ac:dyDescent="0.3">
      <c r="B13" s="39" t="s">
        <v>210</v>
      </c>
      <c r="C13" s="61">
        <f>SUMIFS('PPFF 2022'!$QC$6:$QC$446,'PPFF 2022'!$F$6:$F$446,MicroRed!B13)</f>
        <v>3.4679487179487181</v>
      </c>
      <c r="D13" s="64">
        <f>SUMIFS('PPFF 2022'!$QD$6:$QD$446,'PPFF 2022'!$F$6:$F$446,MicroRed!B13)</f>
        <v>0</v>
      </c>
      <c r="E13" s="67">
        <f t="shared" si="0"/>
        <v>0</v>
      </c>
    </row>
    <row r="14" spans="2:5" s="1" customFormat="1" ht="12" x14ac:dyDescent="0.3">
      <c r="B14" s="39" t="s">
        <v>247</v>
      </c>
      <c r="C14" s="61">
        <f>SUMIFS('PPFF 2022'!$QC$6:$QC$446,'PPFF 2022'!$F$6:$F$446,MicroRed!B14)</f>
        <v>6.8346153846153843</v>
      </c>
      <c r="D14" s="64">
        <f>SUMIFS('PPFF 2022'!$QD$6:$QD$446,'PPFF 2022'!$F$6:$F$446,MicroRed!B14)</f>
        <v>0</v>
      </c>
      <c r="E14" s="67">
        <f t="shared" si="0"/>
        <v>0</v>
      </c>
    </row>
    <row r="15" spans="2:5" s="1" customFormat="1" ht="12" x14ac:dyDescent="0.3">
      <c r="B15" s="39" t="s">
        <v>248</v>
      </c>
      <c r="C15" s="61">
        <f>SUMIFS('PPFF 2022'!$QC$6:$QC$446,'PPFF 2022'!$F$6:$F$446,MicroRed!B15)</f>
        <v>30.924871794871798</v>
      </c>
      <c r="D15" s="64">
        <f>SUMIFS('PPFF 2022'!$QD$6:$QD$446,'PPFF 2022'!$F$6:$F$446,MicroRed!B15)</f>
        <v>0</v>
      </c>
      <c r="E15" s="67">
        <f t="shared" si="0"/>
        <v>0</v>
      </c>
    </row>
    <row r="16" spans="2:5" s="1" customFormat="1" ht="12" x14ac:dyDescent="0.3">
      <c r="B16" s="39" t="s">
        <v>249</v>
      </c>
      <c r="C16" s="61">
        <f>SUMIFS('PPFF 2022'!$QC$6:$QC$446,'PPFF 2022'!$F$6:$F$446,MicroRed!B16)</f>
        <v>2</v>
      </c>
      <c r="D16" s="64">
        <f>SUMIFS('PPFF 2022'!$QD$6:$QD$446,'PPFF 2022'!$F$6:$F$446,MicroRed!B16)</f>
        <v>0</v>
      </c>
      <c r="E16" s="67">
        <f t="shared" si="0"/>
        <v>0</v>
      </c>
    </row>
    <row r="17" spans="2:5" s="1" customFormat="1" ht="12" x14ac:dyDescent="0.3">
      <c r="B17" s="39" t="s">
        <v>68</v>
      </c>
      <c r="C17" s="61">
        <f>SUMIFS('PPFF 2022'!$QC$6:$QC$446,'PPFF 2022'!$F$6:$F$446,MicroRed!B17)</f>
        <v>0.64102564102564108</v>
      </c>
      <c r="D17" s="64">
        <f>SUMIFS('PPFF 2022'!$QD$6:$QD$446,'PPFF 2022'!$F$6:$F$446,MicroRed!B17)</f>
        <v>0</v>
      </c>
      <c r="E17" s="67">
        <f t="shared" si="0"/>
        <v>0</v>
      </c>
    </row>
    <row r="18" spans="2:5" s="1" customFormat="1" ht="12" x14ac:dyDescent="0.3">
      <c r="B18" s="39" t="s">
        <v>71</v>
      </c>
      <c r="C18" s="61">
        <f>SUMIFS('PPFF 2022'!$QC$6:$QC$446,'PPFF 2022'!$F$6:$F$446,MicroRed!B18)</f>
        <v>6.2141025641025642</v>
      </c>
      <c r="D18" s="64">
        <f>SUMIFS('PPFF 2022'!$QD$6:$QD$446,'PPFF 2022'!$F$6:$F$446,MicroRed!B18)</f>
        <v>0</v>
      </c>
      <c r="E18" s="67">
        <f t="shared" si="0"/>
        <v>0</v>
      </c>
    </row>
    <row r="19" spans="2:5" s="1" customFormat="1" ht="12" x14ac:dyDescent="0.3">
      <c r="B19" s="39" t="s">
        <v>79</v>
      </c>
      <c r="C19" s="61">
        <f>SUMIFS('PPFF 2022'!$QC$6:$QC$446,'PPFF 2022'!$F$6:$F$446,MicroRed!B19)</f>
        <v>0.25</v>
      </c>
      <c r="D19" s="64">
        <f>SUMIFS('PPFF 2022'!$QD$6:$QD$446,'PPFF 2022'!$F$6:$F$446,MicroRed!B19)</f>
        <v>0</v>
      </c>
      <c r="E19" s="67">
        <f t="shared" si="0"/>
        <v>0</v>
      </c>
    </row>
    <row r="20" spans="2:5" s="1" customFormat="1" ht="12" x14ac:dyDescent="0.3">
      <c r="B20" s="39" t="s">
        <v>228</v>
      </c>
      <c r="C20" s="61">
        <f>SUMIFS('PPFF 2022'!$QC$6:$QC$446,'PPFF 2022'!$F$6:$F$446,MicroRed!B20)</f>
        <v>2.891025641025641</v>
      </c>
      <c r="D20" s="64">
        <f>SUMIFS('PPFF 2022'!$QD$6:$QD$446,'PPFF 2022'!$F$6:$F$446,MicroRed!B20)</f>
        <v>0</v>
      </c>
      <c r="E20" s="67">
        <f t="shared" si="0"/>
        <v>0</v>
      </c>
    </row>
    <row r="21" spans="2:5" s="1" customFormat="1" ht="12" x14ac:dyDescent="0.3">
      <c r="B21" s="39" t="s">
        <v>95</v>
      </c>
      <c r="C21" s="61">
        <f>SUMIFS('PPFF 2022'!$QC$6:$QC$446,'PPFF 2022'!$F$6:$F$446,MicroRed!B21)</f>
        <v>14.37948717948718</v>
      </c>
      <c r="D21" s="64">
        <f>SUMIFS('PPFF 2022'!$QD$6:$QD$446,'PPFF 2022'!$F$6:$F$446,MicroRed!B21)</f>
        <v>0</v>
      </c>
      <c r="E21" s="67">
        <f t="shared" si="0"/>
        <v>0</v>
      </c>
    </row>
    <row r="22" spans="2:5" s="1" customFormat="1" ht="12" x14ac:dyDescent="0.3">
      <c r="B22" s="39" t="s">
        <v>102</v>
      </c>
      <c r="C22" s="61">
        <f>SUMIFS('PPFF 2022'!$QC$6:$QC$446,'PPFF 2022'!$F$6:$F$446,MicroRed!B22)</f>
        <v>1.5743589743589743</v>
      </c>
      <c r="D22" s="64">
        <f>SUMIFS('PPFF 2022'!$QD$6:$QD$446,'PPFF 2022'!$F$6:$F$446,MicroRed!B22)</f>
        <v>0</v>
      </c>
      <c r="E22" s="67">
        <f t="shared" si="0"/>
        <v>0</v>
      </c>
    </row>
    <row r="23" spans="2:5" s="1" customFormat="1" ht="12" x14ac:dyDescent="0.3">
      <c r="B23" s="39" t="s">
        <v>115</v>
      </c>
      <c r="C23" s="61">
        <f>SUMIFS('PPFF 2022'!$QC$6:$QC$446,'PPFF 2022'!$F$6:$F$446,MicroRed!B23)</f>
        <v>6.3269230769230766</v>
      </c>
      <c r="D23" s="64">
        <f>SUMIFS('PPFF 2022'!$QD$6:$QD$446,'PPFF 2022'!$F$6:$F$446,MicroRed!B23)</f>
        <v>0</v>
      </c>
      <c r="E23" s="67">
        <f t="shared" si="0"/>
        <v>0</v>
      </c>
    </row>
    <row r="24" spans="2:5" s="1" customFormat="1" ht="12" x14ac:dyDescent="0.3">
      <c r="B24" s="39" t="s">
        <v>123</v>
      </c>
      <c r="C24" s="61">
        <f>SUMIFS('PPFF 2022'!$QC$6:$QC$446,'PPFF 2022'!$F$6:$F$446,MicroRed!B24)</f>
        <v>3.7666666666666666</v>
      </c>
      <c r="D24" s="64">
        <f>SUMIFS('PPFF 2022'!$QD$6:$QD$446,'PPFF 2022'!$F$6:$F$446,MicroRed!B24)</f>
        <v>0</v>
      </c>
      <c r="E24" s="67">
        <f t="shared" si="0"/>
        <v>0</v>
      </c>
    </row>
    <row r="25" spans="2:5" s="1" customFormat="1" ht="12" x14ac:dyDescent="0.3">
      <c r="B25" s="39" t="s">
        <v>132</v>
      </c>
      <c r="C25" s="61">
        <f>SUMIFS('PPFF 2022'!$QC$6:$QC$446,'PPFF 2022'!$F$6:$F$446,MicroRed!B25)</f>
        <v>1.0833333333333333</v>
      </c>
      <c r="D25" s="64">
        <f>SUMIFS('PPFF 2022'!$QD$6:$QD$446,'PPFF 2022'!$F$6:$F$446,MicroRed!B25)</f>
        <v>0</v>
      </c>
      <c r="E25" s="67">
        <f t="shared" si="0"/>
        <v>0</v>
      </c>
    </row>
    <row r="26" spans="2:5" s="1" customFormat="1" ht="12" x14ac:dyDescent="0.3">
      <c r="B26" s="39" t="s">
        <v>250</v>
      </c>
      <c r="C26" s="61">
        <f>SUMIFS('PPFF 2022'!$QC$6:$QC$446,'PPFF 2022'!$F$6:$F$446,MicroRed!B26)</f>
        <v>0.32692307692307693</v>
      </c>
      <c r="D26" s="64">
        <f>SUMIFS('PPFF 2022'!$QD$6:$QD$446,'PPFF 2022'!$F$6:$F$446,MicroRed!B26)</f>
        <v>0</v>
      </c>
      <c r="E26" s="67">
        <f t="shared" si="0"/>
        <v>0</v>
      </c>
    </row>
    <row r="27" spans="2:5" s="1" customFormat="1" ht="12" x14ac:dyDescent="0.3">
      <c r="B27" s="39" t="s">
        <v>147</v>
      </c>
      <c r="C27" s="61">
        <f>SUMIFS('PPFF 2022'!$QC$6:$QC$446,'PPFF 2022'!$F$6:$F$446,MicroRed!B27)</f>
        <v>22.767948717948713</v>
      </c>
      <c r="D27" s="64">
        <f>SUMIFS('PPFF 2022'!$QD$6:$QD$446,'PPFF 2022'!$F$6:$F$446,MicroRed!B27)</f>
        <v>0</v>
      </c>
      <c r="E27" s="67">
        <f t="shared" si="0"/>
        <v>0</v>
      </c>
    </row>
    <row r="28" spans="2:5" s="1" customFormat="1" ht="12" x14ac:dyDescent="0.3">
      <c r="B28" s="39" t="s">
        <v>156</v>
      </c>
      <c r="C28" s="61">
        <f>SUMIFS('PPFF 2022'!$QC$6:$QC$446,'PPFF 2022'!$F$6:$F$446,MicroRed!B28)</f>
        <v>0</v>
      </c>
      <c r="D28" s="64">
        <f>SUMIFS('PPFF 2022'!$QD$6:$QD$446,'PPFF 2022'!$F$6:$F$446,MicroRed!B28)</f>
        <v>0</v>
      </c>
      <c r="E28" s="67">
        <f t="shared" si="0"/>
        <v>0</v>
      </c>
    </row>
    <row r="29" spans="2:5" s="1" customFormat="1" ht="12" x14ac:dyDescent="0.3">
      <c r="B29" s="39" t="s">
        <v>6</v>
      </c>
      <c r="C29" s="61">
        <f>SUMIFS('PPFF 2022'!$QC$6:$QC$446,'PPFF 2022'!$F$6:$F$446,MicroRed!B29)</f>
        <v>10.636923076923075</v>
      </c>
      <c r="D29" s="64">
        <f>SUMIFS('PPFF 2022'!$QD$6:$QD$446,'PPFF 2022'!$F$6:$F$446,MicroRed!B29)</f>
        <v>0</v>
      </c>
      <c r="E29" s="67">
        <f t="shared" si="0"/>
        <v>0</v>
      </c>
    </row>
    <row r="30" spans="2:5" s="1" customFormat="1" ht="12" x14ac:dyDescent="0.3">
      <c r="B30" s="39" t="s">
        <v>251</v>
      </c>
      <c r="C30" s="61">
        <f>SUMIFS('PPFF 2022'!$QC$6:$QC$446,'PPFF 2022'!$F$6:$F$446,MicroRed!B30)</f>
        <v>4.5320512820512819</v>
      </c>
      <c r="D30" s="64">
        <f>SUMIFS('PPFF 2022'!$QD$6:$QD$446,'PPFF 2022'!$F$6:$F$446,MicroRed!B30)</f>
        <v>0</v>
      </c>
      <c r="E30" s="67">
        <f t="shared" si="0"/>
        <v>0</v>
      </c>
    </row>
    <row r="31" spans="2:5" s="1" customFormat="1" ht="12" x14ac:dyDescent="0.3">
      <c r="B31" s="39" t="s">
        <v>182</v>
      </c>
      <c r="C31" s="61">
        <f>SUMIFS('PPFF 2022'!$QC$6:$QC$446,'PPFF 2022'!$F$6:$F$446,MicroRed!B31)</f>
        <v>2.037179487179487</v>
      </c>
      <c r="D31" s="64">
        <f>SUMIFS('PPFF 2022'!$QD$6:$QD$446,'PPFF 2022'!$F$6:$F$446,MicroRed!B31)</f>
        <v>0</v>
      </c>
      <c r="E31" s="67">
        <f t="shared" si="0"/>
        <v>0</v>
      </c>
    </row>
    <row r="32" spans="2:5" s="1" customFormat="1" ht="12" x14ac:dyDescent="0.3">
      <c r="B32" s="39" t="s">
        <v>109</v>
      </c>
      <c r="C32" s="61">
        <f>SUMIFS('PPFF 2022'!$QC$6:$QC$446,'PPFF 2022'!$F$6:$F$446,MicroRed!B32)</f>
        <v>2.6833333333333331</v>
      </c>
      <c r="D32" s="64">
        <f>SUMIFS('PPFF 2022'!$QD$6:$QD$446,'PPFF 2022'!$F$6:$F$446,MicroRed!B32)</f>
        <v>0</v>
      </c>
      <c r="E32" s="67">
        <f t="shared" si="0"/>
        <v>0</v>
      </c>
    </row>
    <row r="33" spans="2:5" s="1" customFormat="1" ht="12" x14ac:dyDescent="0.3">
      <c r="B33" s="39" t="s">
        <v>186</v>
      </c>
      <c r="C33" s="61">
        <f>SUMIFS('PPFF 2022'!$QC$6:$QC$446,'PPFF 2022'!$F$6:$F$446,MicroRed!B33)</f>
        <v>3.048717948717949</v>
      </c>
      <c r="D33" s="64">
        <f>SUMIFS('PPFF 2022'!$QD$6:$QD$446,'PPFF 2022'!$F$6:$F$446,MicroRed!B33)</f>
        <v>0</v>
      </c>
      <c r="E33" s="67">
        <f t="shared" si="0"/>
        <v>0</v>
      </c>
    </row>
    <row r="34" spans="2:5" s="1" customFormat="1" ht="12" x14ac:dyDescent="0.3">
      <c r="B34" s="39" t="s">
        <v>191</v>
      </c>
      <c r="C34" s="61">
        <f>SUMIFS('PPFF 2022'!$QC$6:$QC$446,'PPFF 2022'!$F$6:$F$446,MicroRed!B34)</f>
        <v>6.5384615384615383</v>
      </c>
      <c r="D34" s="64">
        <f>SUMIFS('PPFF 2022'!$QD$6:$QD$446,'PPFF 2022'!$F$6:$F$446,MicroRed!B34)</f>
        <v>0</v>
      </c>
      <c r="E34" s="67">
        <f t="shared" si="0"/>
        <v>0</v>
      </c>
    </row>
    <row r="35" spans="2:5" s="1" customFormat="1" ht="12" x14ac:dyDescent="0.3">
      <c r="B35" s="39" t="s">
        <v>41</v>
      </c>
      <c r="C35" s="61">
        <f>SUMIFS('PPFF 2022'!$QC$6:$QC$446,'PPFF 2022'!$F$6:$F$446,MicroRed!B35)</f>
        <v>10.107692307692307</v>
      </c>
      <c r="D35" s="64">
        <f>SUMIFS('PPFF 2022'!$QD$6:$QD$446,'PPFF 2022'!$F$6:$F$446,MicroRed!B35)</f>
        <v>0</v>
      </c>
      <c r="E35" s="67">
        <f t="shared" si="0"/>
        <v>0</v>
      </c>
    </row>
    <row r="36" spans="2:5" s="1" customFormat="1" ht="12" x14ac:dyDescent="0.3">
      <c r="B36" s="39" t="s">
        <v>200</v>
      </c>
      <c r="C36" s="61">
        <f>SUMIFS('PPFF 2022'!$QC$6:$QC$446,'PPFF 2022'!$F$6:$F$446,MicroRed!B36)</f>
        <v>3</v>
      </c>
      <c r="D36" s="64">
        <f>SUMIFS('PPFF 2022'!$QD$6:$QD$446,'PPFF 2022'!$F$6:$F$446,MicroRed!B36)</f>
        <v>0</v>
      </c>
      <c r="E36" s="67">
        <f t="shared" si="0"/>
        <v>0</v>
      </c>
    </row>
    <row r="37" spans="2:5" s="1" customFormat="1" ht="12" x14ac:dyDescent="0.3">
      <c r="B37" s="39" t="s">
        <v>389</v>
      </c>
      <c r="C37" s="61">
        <f>SUMIFS('PPFF 2022'!$QC$6:$QC$446,'PPFF 2022'!$F$6:$F$446,MicroRed!B37)</f>
        <v>0.75</v>
      </c>
      <c r="D37" s="64">
        <f>SUMIFS('PPFF 2022'!$QD$6:$QD$446,'PPFF 2022'!$F$6:$F$446,MicroRed!B37)</f>
        <v>0</v>
      </c>
      <c r="E37" s="67">
        <f t="shared" ref="E37:E38" si="1">IFERROR(C37/D37,0)</f>
        <v>0</v>
      </c>
    </row>
    <row r="38" spans="2:5" s="1" customFormat="1" ht="12.5" thickBot="1" x14ac:dyDescent="0.35">
      <c r="B38" s="40" t="s">
        <v>242</v>
      </c>
      <c r="C38" s="61">
        <f>SUMIFS('PPFF 2022'!$QC$6:$QC$446,'PPFF 2022'!$F$6:$F$446,MicroRed!B38)</f>
        <v>24.407692307692304</v>
      </c>
      <c r="D38" s="64">
        <f>SUMIFS('PPFF 2022'!$QD$6:$QD$446,'PPFF 2022'!$F$6:$F$446,MicroRed!B38)</f>
        <v>0</v>
      </c>
      <c r="E38" s="67">
        <f t="shared" si="1"/>
        <v>0</v>
      </c>
    </row>
    <row r="39" spans="2:5" ht="15" thickBot="1" x14ac:dyDescent="0.4">
      <c r="C39" s="62">
        <f>SUM(C3:C38)</f>
        <v>258.86999999999995</v>
      </c>
      <c r="D39" s="62">
        <f>SUM(D3:D38)</f>
        <v>0</v>
      </c>
      <c r="E39" s="68" t="e">
        <f>C39/D39</f>
        <v>#DIV/0!</v>
      </c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</sheetData>
  <sortState ref="B7:B42">
    <sortCondition ref="B7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9"/>
  <sheetViews>
    <sheetView showGridLines="0" topLeftCell="A13" zoomScaleNormal="100" workbookViewId="0">
      <selection activeCell="C5" sqref="C5"/>
    </sheetView>
  </sheetViews>
  <sheetFormatPr baseColWidth="10" defaultRowHeight="14.5" x14ac:dyDescent="0.35"/>
  <cols>
    <col min="1" max="1" width="2.7265625" customWidth="1"/>
    <col min="2" max="2" width="21.81640625" bestFit="1" customWidth="1"/>
    <col min="3" max="3" width="10.90625" style="115"/>
    <col min="4" max="4" width="11.1796875" bestFit="1" customWidth="1"/>
    <col min="14" max="14" width="11.1796875" bestFit="1" customWidth="1"/>
    <col min="15" max="15" width="10.90625" style="115"/>
    <col min="16" max="22" width="2.6328125" customWidth="1"/>
    <col min="23" max="23" width="4.81640625" customWidth="1"/>
    <col min="24" max="84" width="2.6328125" customWidth="1"/>
  </cols>
  <sheetData>
    <row r="3" spans="2:15" ht="15" thickBot="1" x14ac:dyDescent="0.4"/>
    <row r="4" spans="2:15" ht="15" thickBot="1" x14ac:dyDescent="0.4">
      <c r="B4" s="121" t="s">
        <v>326</v>
      </c>
      <c r="C4" s="121" t="s">
        <v>268</v>
      </c>
      <c r="D4" s="122" t="s">
        <v>269</v>
      </c>
      <c r="E4" s="122" t="s">
        <v>270</v>
      </c>
      <c r="F4" s="122" t="s">
        <v>271</v>
      </c>
      <c r="G4" s="122" t="s">
        <v>272</v>
      </c>
      <c r="H4" s="122" t="s">
        <v>273</v>
      </c>
      <c r="I4" s="122" t="s">
        <v>276</v>
      </c>
      <c r="J4" s="122" t="s">
        <v>277</v>
      </c>
      <c r="K4" s="122" t="s">
        <v>278</v>
      </c>
      <c r="L4" s="122" t="s">
        <v>279</v>
      </c>
      <c r="M4" s="122" t="s">
        <v>280</v>
      </c>
      <c r="N4" s="122" t="s">
        <v>281</v>
      </c>
      <c r="O4" s="124" t="s">
        <v>257</v>
      </c>
    </row>
    <row r="5" spans="2:15" x14ac:dyDescent="0.35">
      <c r="B5" s="118" t="s">
        <v>298</v>
      </c>
      <c r="C5" s="123">
        <f>SUM('PPFF 2022'!J2:K2)</f>
        <v>0</v>
      </c>
      <c r="D5" s="123">
        <f>SUM('PPFF 2022'!L2:M2)</f>
        <v>0</v>
      </c>
      <c r="E5" s="123">
        <f>SUM('PPFF 2022'!N2:O2)</f>
        <v>0</v>
      </c>
      <c r="F5" s="123">
        <f>SUM('PPFF 2022'!P2:Q2)</f>
        <v>0</v>
      </c>
      <c r="G5" s="123">
        <f>SUM('PPFF 2022'!R2:S2)</f>
        <v>0</v>
      </c>
      <c r="H5" s="123">
        <f>SUM('PPFF 2022'!T2:U2)</f>
        <v>0</v>
      </c>
      <c r="I5" s="123">
        <f>SUM('PPFF 2022'!V2:W2)</f>
        <v>0</v>
      </c>
      <c r="J5" s="123">
        <f>SUM('PPFF 2022'!X2:Y2)</f>
        <v>0</v>
      </c>
      <c r="K5" s="123">
        <f>SUM('PPFF 2022'!Z2:AA2)</f>
        <v>0</v>
      </c>
      <c r="L5" s="123">
        <f>SUM('PPFF 2022'!AB2:AC2)</f>
        <v>0</v>
      </c>
      <c r="M5" s="123">
        <f>SUM('PPFF 2022'!AD2:AE2)</f>
        <v>0</v>
      </c>
      <c r="N5" s="123">
        <f>SUM('PPFF 2022'!AF2:AG2)</f>
        <v>0</v>
      </c>
      <c r="O5" s="126">
        <f>SUM(C5:N5)</f>
        <v>0</v>
      </c>
    </row>
    <row r="6" spans="2:15" x14ac:dyDescent="0.35">
      <c r="B6" s="119" t="s">
        <v>259</v>
      </c>
      <c r="C6" s="127">
        <f>SUM('PPFF 2022'!AM2:AN2)/13</f>
        <v>15</v>
      </c>
      <c r="D6" s="127">
        <f>SUM('PPFF 2022'!AO2:AP2)/13</f>
        <v>0</v>
      </c>
      <c r="E6" s="127">
        <f>SUM('PPFF 2022'!AQ2:AR2)/13</f>
        <v>0</v>
      </c>
      <c r="F6" s="127">
        <f>SUM('PPFF 2022'!AS2:AT2)/13</f>
        <v>0</v>
      </c>
      <c r="G6" s="127">
        <f>SUM('PPFF 2022'!AU2:AV2)/13</f>
        <v>0</v>
      </c>
      <c r="H6" s="127">
        <f>SUM('PPFF 2022'!AW2:AX2)/13</f>
        <v>0</v>
      </c>
      <c r="I6" s="127">
        <f>SUM('PPFF 2022'!AY2:AZ2)/13</f>
        <v>0</v>
      </c>
      <c r="J6" s="127">
        <f>SUM('PPFF 2022'!BA2:BB2)/13</f>
        <v>0</v>
      </c>
      <c r="K6" s="127">
        <f>SUM('PPFF 2022'!BC2:BD2)/13</f>
        <v>0</v>
      </c>
      <c r="L6" s="127">
        <f>SUM('PPFF 2022'!BE2:BF2)/13</f>
        <v>0</v>
      </c>
      <c r="M6" s="127">
        <f>SUM('PPFF 2022'!BG2:BH2)/13</f>
        <v>0</v>
      </c>
      <c r="N6" s="127">
        <f>SUM('PPFF 2022'!BI2:BJ2)/13</f>
        <v>0</v>
      </c>
      <c r="O6" s="128">
        <f>SUM(C6:N6)</f>
        <v>15</v>
      </c>
    </row>
    <row r="7" spans="2:15" x14ac:dyDescent="0.35">
      <c r="B7" s="119" t="s">
        <v>260</v>
      </c>
      <c r="C7" s="127">
        <f>SUM('PPFF 2022'!BP2:BQ2)/4</f>
        <v>138</v>
      </c>
      <c r="D7" s="127">
        <f>SUM('PPFF 2022'!BR2:BS2)/4</f>
        <v>0</v>
      </c>
      <c r="E7" s="127">
        <f>SUM('PPFF 2022'!BT2:BU2)/4</f>
        <v>0</v>
      </c>
      <c r="F7" s="127">
        <f>SUM('PPFF 2022'!BV2:BW2)/4</f>
        <v>0</v>
      </c>
      <c r="G7" s="127">
        <f>SUM('PPFF 2022'!BX2:BY2)/4</f>
        <v>0</v>
      </c>
      <c r="H7" s="127">
        <f>SUM('PPFF 2022'!BZ2:CA2)/4</f>
        <v>0</v>
      </c>
      <c r="I7" s="127">
        <f>SUM('PPFF 2022'!CB2:CC2)/4</f>
        <v>0</v>
      </c>
      <c r="J7" s="127">
        <f>SUM('PPFF 2022'!CD2:CE2)/4</f>
        <v>0</v>
      </c>
      <c r="K7" s="127">
        <f>SUM('PPFF 2022'!CF2:CG2)/4</f>
        <v>0</v>
      </c>
      <c r="L7" s="127">
        <f>SUM('PPFF 2022'!CH2:CI2)/4</f>
        <v>0</v>
      </c>
      <c r="M7" s="127">
        <f>SUM('PPFF 2022'!CJ2:CK2)/4</f>
        <v>0</v>
      </c>
      <c r="N7" s="127">
        <f>SUM('PPFF 2022'!CL2:CM2)/4</f>
        <v>0</v>
      </c>
      <c r="O7" s="128">
        <f>SUM(C7:N7)</f>
        <v>138</v>
      </c>
    </row>
    <row r="8" spans="2:15" x14ac:dyDescent="0.35">
      <c r="B8" s="119" t="s">
        <v>261</v>
      </c>
      <c r="C8" s="127">
        <f>SUM('PPFF 2022'!CS2:CT2)/12</f>
        <v>25.75</v>
      </c>
      <c r="D8" s="127">
        <f>SUM('PPFF 2022'!CU2:CV2)/12</f>
        <v>0</v>
      </c>
      <c r="E8" s="127">
        <f>SUM('PPFF 2022'!CW2:CX2)/12</f>
        <v>0</v>
      </c>
      <c r="F8" s="127">
        <f>SUM('PPFF 2022'!CY2:CZ2)/12</f>
        <v>0</v>
      </c>
      <c r="G8" s="127">
        <f>SUM('PPFF 2022'!DA2:DB2)/12</f>
        <v>0</v>
      </c>
      <c r="H8" s="127">
        <f>SUM('PPFF 2022'!DC2:DD2)/12</f>
        <v>0</v>
      </c>
      <c r="I8" s="127">
        <f>SUM('PPFF 2022'!DE2:DF2)/12</f>
        <v>0</v>
      </c>
      <c r="J8" s="127">
        <f>SUM('PPFF 2022'!DG2:DH2)/12</f>
        <v>0</v>
      </c>
      <c r="K8" s="127">
        <f>SUM('PPFF 2022'!DI2:DJ2)/12</f>
        <v>0</v>
      </c>
      <c r="L8" s="127">
        <f>SUM('PPFF 2022'!DK2:DL2)/12</f>
        <v>0</v>
      </c>
      <c r="M8" s="127">
        <f>SUM('PPFF 2022'!DM2:DN2)/12</f>
        <v>0</v>
      </c>
      <c r="N8" s="127">
        <f>SUM('PPFF 2022'!DO2:DP2)/12</f>
        <v>0</v>
      </c>
      <c r="O8" s="128">
        <f t="shared" ref="O8:O17" si="0">SUM(C8:N8)</f>
        <v>25.75</v>
      </c>
    </row>
    <row r="9" spans="2:15" x14ac:dyDescent="0.35">
      <c r="B9" s="119" t="s">
        <v>262</v>
      </c>
      <c r="C9" s="127">
        <f>SUM('PPFF 2022'!DV2:DW2)</f>
        <v>55</v>
      </c>
      <c r="D9" s="127">
        <f>SUM('PPFF 2022'!DX2:DY2)</f>
        <v>0</v>
      </c>
      <c r="E9" s="127">
        <f>SUM('PPFF 2022'!DZ2:EA2)</f>
        <v>0</v>
      </c>
      <c r="F9" s="127">
        <f>SUM('PPFF 2022'!EB2:EC2)</f>
        <v>0</v>
      </c>
      <c r="G9" s="127">
        <f>SUM('PPFF 2022'!ED2:EE2)</f>
        <v>0</v>
      </c>
      <c r="H9" s="127">
        <f>SUM('PPFF 2022'!EF2:EG2)</f>
        <v>0</v>
      </c>
      <c r="I9" s="127">
        <f>SUM('PPFF 2022'!EH2:EI2)</f>
        <v>0</v>
      </c>
      <c r="J9" s="127">
        <f>SUM('PPFF 2022'!EJ2:EK2)</f>
        <v>0</v>
      </c>
      <c r="K9" s="127">
        <f>SUM('PPFF 2022'!EL2:EM2)</f>
        <v>0</v>
      </c>
      <c r="L9" s="127">
        <f>SUM('PPFF 2022'!EN2:EO2)</f>
        <v>0</v>
      </c>
      <c r="M9" s="127">
        <f>SUM('PPFF 2022'!EP2:EQ2)</f>
        <v>0</v>
      </c>
      <c r="N9" s="127">
        <f>SUM('PPFF 2022'!ER2:ES2)</f>
        <v>0</v>
      </c>
      <c r="O9" s="128">
        <f t="shared" si="0"/>
        <v>55</v>
      </c>
    </row>
    <row r="10" spans="2:15" x14ac:dyDescent="0.35">
      <c r="B10" s="119" t="s">
        <v>285</v>
      </c>
      <c r="C10" s="127">
        <f>SUM('PPFF 2022'!EY2:EZ2)/100</f>
        <v>24.52</v>
      </c>
      <c r="D10" s="127">
        <f>SUM('PPFF 2022'!FA2:FB2)/100</f>
        <v>0</v>
      </c>
      <c r="E10" s="127">
        <f>SUM('PPFF 2022'!FC2:FD2)/100</f>
        <v>0</v>
      </c>
      <c r="F10" s="127">
        <f>SUM('PPFF 2022'!FE2:FF2)/100</f>
        <v>0</v>
      </c>
      <c r="G10" s="127">
        <f>SUM('PPFF 2022'!FG2:FH2)/100</f>
        <v>0</v>
      </c>
      <c r="H10" s="127">
        <f>SUM('PPFF 2022'!FI2:FJ2)/100</f>
        <v>0</v>
      </c>
      <c r="I10" s="127">
        <f>SUM('PPFF 2022'!FK2:FL2)/100</f>
        <v>0</v>
      </c>
      <c r="J10" s="127">
        <f>SUM('PPFF 2022'!FM2:FN2)/100</f>
        <v>0</v>
      </c>
      <c r="K10" s="127">
        <f>SUM('PPFF 2022'!FO2:FP2)/100</f>
        <v>0</v>
      </c>
      <c r="L10" s="127">
        <f>SUM('PPFF 2022'!FQ2:FR2)/100</f>
        <v>0</v>
      </c>
      <c r="M10" s="127">
        <f>SUM('PPFF 2022'!FS2:FT2)/100</f>
        <v>0</v>
      </c>
      <c r="N10" s="127">
        <f>SUM('PPFF 2022'!FU2:FV2)/100</f>
        <v>0</v>
      </c>
      <c r="O10" s="128">
        <f t="shared" si="0"/>
        <v>24.52</v>
      </c>
    </row>
    <row r="11" spans="2:15" x14ac:dyDescent="0.35">
      <c r="B11" s="119" t="s">
        <v>284</v>
      </c>
      <c r="C11" s="127">
        <f>SUM('PPFF 2022'!GB2:GC2)/100</f>
        <v>0.1</v>
      </c>
      <c r="D11" s="127">
        <f>SUM('PPFF 2022'!GD2:GE2)/100</f>
        <v>0</v>
      </c>
      <c r="E11" s="127">
        <f>SUM('PPFF 2022'!GF2:GG2)/100</f>
        <v>0</v>
      </c>
      <c r="F11" s="127">
        <f>SUM('PPFF 2022'!GH2:GI2)/100</f>
        <v>0</v>
      </c>
      <c r="G11" s="127">
        <f>SUM('PPFF 2022'!GJ2:GK2)/100</f>
        <v>0</v>
      </c>
      <c r="H11" s="127">
        <f>SUM('PPFF 2022'!GL2:GM2)/100</f>
        <v>0</v>
      </c>
      <c r="I11" s="127">
        <f>SUM('PPFF 2022'!GN2:GO2)/100</f>
        <v>0</v>
      </c>
      <c r="J11" s="127">
        <f>SUM('PPFF 2022'!GP2:GQ2)/100</f>
        <v>0</v>
      </c>
      <c r="K11" s="127">
        <f>SUM('PPFF 2022'!GR2:GS2)/100</f>
        <v>0</v>
      </c>
      <c r="L11" s="127">
        <f>SUM('PPFF 2022'!GT2:GU2)/100</f>
        <v>0</v>
      </c>
      <c r="M11" s="127">
        <f>SUM('PPFF 2022'!GV2:GW2)/100</f>
        <v>0</v>
      </c>
      <c r="N11" s="127">
        <f>SUM('PPFF 2022'!GX2:GY2)/100</f>
        <v>0</v>
      </c>
      <c r="O11" s="128">
        <f t="shared" si="0"/>
        <v>0.1</v>
      </c>
    </row>
    <row r="12" spans="2:15" x14ac:dyDescent="0.35">
      <c r="B12" s="119" t="s">
        <v>264</v>
      </c>
      <c r="C12" s="127">
        <f>SUM('PPFF 2022'!HE2:HF2)</f>
        <v>0</v>
      </c>
      <c r="D12" s="127">
        <f>SUM('PPFF 2022'!HG2:HH2)</f>
        <v>0</v>
      </c>
      <c r="E12" s="127">
        <f>SUM('PPFF 2022'!HI2:HJ2)</f>
        <v>0</v>
      </c>
      <c r="F12" s="127">
        <f>SUM('PPFF 2022'!HK2:HL2)</f>
        <v>0</v>
      </c>
      <c r="G12" s="127">
        <f>SUM('PPFF 2022'!HM2:HN2)</f>
        <v>0</v>
      </c>
      <c r="H12" s="127">
        <f>SUM('PPFF 2022'!HO2:HP2)</f>
        <v>0</v>
      </c>
      <c r="I12" s="127">
        <f>SUM('PPFF 2022'!HQ2:HR2)</f>
        <v>0</v>
      </c>
      <c r="J12" s="127">
        <f>SUM('PPFF 2022'!HS2:HT2)</f>
        <v>0</v>
      </c>
      <c r="K12" s="127">
        <f>SUM('PPFF 2022'!HU2:HV2)</f>
        <v>0</v>
      </c>
      <c r="L12" s="127">
        <f>SUM('PPFF 2022'!HW2:HX2)</f>
        <v>0</v>
      </c>
      <c r="M12" s="127">
        <f>SUM('PPFF 2022'!HY2:HZ2)</f>
        <v>0</v>
      </c>
      <c r="N12" s="127">
        <f>SUM('PPFF 2022'!IA2:IB2)</f>
        <v>0</v>
      </c>
      <c r="O12" s="128">
        <f t="shared" si="0"/>
        <v>0</v>
      </c>
    </row>
    <row r="13" spans="2:15" x14ac:dyDescent="0.35">
      <c r="B13" s="119" t="s">
        <v>263</v>
      </c>
      <c r="C13" s="127">
        <f>SUM('PPFF 2022'!IH2:II2)</f>
        <v>0</v>
      </c>
      <c r="D13" s="127">
        <f>SUM('PPFF 2022'!IJ2:IK2)</f>
        <v>0</v>
      </c>
      <c r="E13" s="127">
        <f>SUM('PPFF 2022'!IL2:IM2)</f>
        <v>0</v>
      </c>
      <c r="F13" s="127">
        <f>SUM('PPFF 2022'!IN2:IO2)</f>
        <v>0</v>
      </c>
      <c r="G13" s="127">
        <f>SUM('PPFF 2022'!IP2:IQ2)</f>
        <v>0</v>
      </c>
      <c r="H13" s="127">
        <f>SUM('PPFF 2022'!IR2:IS2)</f>
        <v>0</v>
      </c>
      <c r="I13" s="127">
        <f>SUM('PPFF 2022'!IT2:IU2)</f>
        <v>0</v>
      </c>
      <c r="J13" s="127">
        <f>SUM('PPFF 2022'!IV2:IW2)</f>
        <v>0</v>
      </c>
      <c r="K13" s="127">
        <f>SUM('PPFF 2022'!IX2:IY2)</f>
        <v>0</v>
      </c>
      <c r="L13" s="127">
        <f>SUM('PPFF 2022'!IZ2:JA2)</f>
        <v>0</v>
      </c>
      <c r="M13" s="127">
        <f>SUM('PPFF 2022'!JB2:JC2)</f>
        <v>0</v>
      </c>
      <c r="N13" s="127">
        <f>SUM('PPFF 2022'!JD2:JE2)</f>
        <v>0</v>
      </c>
      <c r="O13" s="128">
        <f t="shared" si="0"/>
        <v>0</v>
      </c>
    </row>
    <row r="14" spans="2:15" x14ac:dyDescent="0.35">
      <c r="B14" s="119" t="s">
        <v>265</v>
      </c>
      <c r="C14" s="127">
        <f>+'PPFF 2022'!JL2/2</f>
        <v>0.5</v>
      </c>
      <c r="D14" s="127">
        <f>+'PPFF 2022'!JN2/2</f>
        <v>0</v>
      </c>
      <c r="E14" s="127">
        <f>+'PPFF 2022'!JP2/2</f>
        <v>0</v>
      </c>
      <c r="F14" s="127">
        <f>+'PPFF 2022'!JR2/2</f>
        <v>0</v>
      </c>
      <c r="G14" s="127">
        <f>+'PPFF 2022'!JT2/2</f>
        <v>0</v>
      </c>
      <c r="H14" s="127">
        <f>+'PPFF 2022'!JV2/2</f>
        <v>0</v>
      </c>
      <c r="I14" s="127">
        <f>+'PPFF 2022'!JX2/2</f>
        <v>0</v>
      </c>
      <c r="J14" s="127">
        <f>+'PPFF 2022'!JZ2/2</f>
        <v>0</v>
      </c>
      <c r="K14" s="127">
        <f>+'PPFF 2022'!KB2/2</f>
        <v>0</v>
      </c>
      <c r="L14" s="127">
        <f>+'PPFF 2022'!KD2/2</f>
        <v>0</v>
      </c>
      <c r="M14" s="127">
        <f>+'PPFF 2022'!KF2/2</f>
        <v>0</v>
      </c>
      <c r="N14" s="127">
        <f>+'PPFF 2022'!KH2/2</f>
        <v>0</v>
      </c>
      <c r="O14" s="128">
        <f t="shared" si="0"/>
        <v>0.5</v>
      </c>
    </row>
    <row r="15" spans="2:15" x14ac:dyDescent="0.35">
      <c r="B15" s="119" t="s">
        <v>266</v>
      </c>
      <c r="C15" s="127">
        <f>+'PPFF 2022'!LN2/6</f>
        <v>0</v>
      </c>
      <c r="D15" s="127">
        <f>+'PPFF 2022'!LP2/6</f>
        <v>0</v>
      </c>
      <c r="E15" s="127">
        <f>+'PPFF 2022'!LR2/6</f>
        <v>0</v>
      </c>
      <c r="F15" s="127">
        <f>+'PPFF 2022'!LT2/6</f>
        <v>0</v>
      </c>
      <c r="G15" s="127">
        <f>+'PPFF 2022'!LV2/6</f>
        <v>0</v>
      </c>
      <c r="H15" s="127">
        <f>+'PPFF 2022'!LX2/6</f>
        <v>0</v>
      </c>
      <c r="I15" s="127">
        <f>+'PPFF 2022'!LZ2/6</f>
        <v>0</v>
      </c>
      <c r="J15" s="127">
        <f>+'PPFF 2022'!MB2/6</f>
        <v>0</v>
      </c>
      <c r="K15" s="127">
        <f>+'PPFF 2022'!MD2/6</f>
        <v>0</v>
      </c>
      <c r="L15" s="127">
        <f>+'PPFF 2022'!MF2/6</f>
        <v>0</v>
      </c>
      <c r="M15" s="127">
        <f>+'PPFF 2022'!MH2/6</f>
        <v>0</v>
      </c>
      <c r="N15" s="127">
        <f>+'PPFF 2022'!MJ2/6</f>
        <v>0</v>
      </c>
      <c r="O15" s="128">
        <f t="shared" si="0"/>
        <v>0</v>
      </c>
    </row>
    <row r="16" spans="2:15" x14ac:dyDescent="0.35">
      <c r="B16" s="119" t="s">
        <v>324</v>
      </c>
      <c r="C16" s="127">
        <f>+'PPFF 2022'!KN2/6</f>
        <v>0</v>
      </c>
      <c r="D16" s="127">
        <f>+'PPFF 2022'!KP2/6</f>
        <v>0</v>
      </c>
      <c r="E16" s="127">
        <f>+'PPFF 2022'!KR2/6</f>
        <v>0</v>
      </c>
      <c r="F16" s="127">
        <f>+'PPFF 2022'!KT2/6</f>
        <v>0</v>
      </c>
      <c r="G16" s="127">
        <f>+'PPFF 2022'!KV2/6</f>
        <v>0</v>
      </c>
      <c r="H16" s="127">
        <f>+'PPFF 2022'!KX2/6</f>
        <v>0</v>
      </c>
      <c r="I16" s="127">
        <f>+'PPFF 2022'!KZ2/6</f>
        <v>0</v>
      </c>
      <c r="J16" s="127">
        <f>+'PPFF 2022'!LB2/6</f>
        <v>0</v>
      </c>
      <c r="K16" s="127">
        <f>+'PPFF 2022'!LD2/6</f>
        <v>0</v>
      </c>
      <c r="L16" s="127">
        <f>+'PPFF 2022'!LF2/6</f>
        <v>0</v>
      </c>
      <c r="M16" s="127">
        <f>+'PPFF 2022'!LH2/6</f>
        <v>0</v>
      </c>
      <c r="N16" s="127">
        <f>+'PPFF 2022'!LJ2/6</f>
        <v>0</v>
      </c>
      <c r="O16" s="128">
        <f t="shared" si="0"/>
        <v>0</v>
      </c>
    </row>
    <row r="17" spans="2:15" ht="15" thickBot="1" x14ac:dyDescent="0.4">
      <c r="B17" s="120" t="s">
        <v>267</v>
      </c>
      <c r="C17" s="129">
        <f>+'PPFF 2022'!MN2</f>
        <v>0</v>
      </c>
      <c r="D17" s="129">
        <f>+'PPFF 2022'!MP2</f>
        <v>0</v>
      </c>
      <c r="E17" s="129">
        <f>+'PPFF 2022'!MR2</f>
        <v>0</v>
      </c>
      <c r="F17" s="129">
        <f>+'PPFF 2022'!MT2</f>
        <v>0</v>
      </c>
      <c r="G17" s="129">
        <f>+'PPFF 2022'!MV2</f>
        <v>0</v>
      </c>
      <c r="H17" s="129">
        <f>+'PPFF 2022'!MX2</f>
        <v>0</v>
      </c>
      <c r="I17" s="129">
        <f>+'PPFF 2022'!MZ2</f>
        <v>0</v>
      </c>
      <c r="J17" s="129">
        <f>+'PPFF 2022'!NB2</f>
        <v>0</v>
      </c>
      <c r="K17" s="129">
        <f>+'PPFF 2022'!ND2</f>
        <v>0</v>
      </c>
      <c r="L17" s="129">
        <f>+'PPFF 2022'!NF2</f>
        <v>0</v>
      </c>
      <c r="M17" s="129">
        <f>+'PPFF 2022'!NH2</f>
        <v>0</v>
      </c>
      <c r="N17" s="129">
        <f>+'PPFF 2022'!NJ2</f>
        <v>0</v>
      </c>
      <c r="O17" s="128">
        <f t="shared" si="0"/>
        <v>0</v>
      </c>
    </row>
    <row r="18" spans="2:15" ht="15" thickBot="1" x14ac:dyDescent="0.4">
      <c r="B18" s="125" t="s">
        <v>325</v>
      </c>
      <c r="C18" s="131">
        <f>SUM(C5:C17)</f>
        <v>258.87</v>
      </c>
      <c r="D18" s="131">
        <f t="shared" ref="D18:N18" si="1">SUM(D5:D16)</f>
        <v>0</v>
      </c>
      <c r="E18" s="131">
        <f t="shared" si="1"/>
        <v>0</v>
      </c>
      <c r="F18" s="131">
        <f t="shared" si="1"/>
        <v>0</v>
      </c>
      <c r="G18" s="131">
        <f t="shared" si="1"/>
        <v>0</v>
      </c>
      <c r="H18" s="131">
        <f t="shared" si="1"/>
        <v>0</v>
      </c>
      <c r="I18" s="131">
        <f t="shared" si="1"/>
        <v>0</v>
      </c>
      <c r="J18" s="131">
        <f t="shared" si="1"/>
        <v>0</v>
      </c>
      <c r="K18" s="131">
        <f t="shared" si="1"/>
        <v>0</v>
      </c>
      <c r="L18" s="131">
        <f t="shared" si="1"/>
        <v>0</v>
      </c>
      <c r="M18" s="131">
        <f t="shared" si="1"/>
        <v>0</v>
      </c>
      <c r="N18" s="131">
        <f t="shared" si="1"/>
        <v>0</v>
      </c>
      <c r="O18" s="131">
        <f>SUM(O5:O17)</f>
        <v>258.87</v>
      </c>
    </row>
    <row r="19" spans="2:15" ht="15" thickBot="1" x14ac:dyDescent="0.4"/>
    <row r="20" spans="2:15" ht="15" thickBot="1" x14ac:dyDescent="0.4">
      <c r="B20" s="121" t="s">
        <v>288</v>
      </c>
      <c r="C20" s="121" t="s">
        <v>268</v>
      </c>
      <c r="D20" s="122" t="s">
        <v>269</v>
      </c>
      <c r="E20" s="122" t="s">
        <v>270</v>
      </c>
      <c r="F20" s="122" t="s">
        <v>271</v>
      </c>
      <c r="G20" s="122" t="s">
        <v>272</v>
      </c>
      <c r="H20" s="122" t="s">
        <v>273</v>
      </c>
      <c r="I20" s="122" t="s">
        <v>276</v>
      </c>
      <c r="J20" s="122" t="s">
        <v>277</v>
      </c>
      <c r="K20" s="122" t="s">
        <v>278</v>
      </c>
      <c r="L20" s="122" t="s">
        <v>279</v>
      </c>
      <c r="M20" s="122" t="s">
        <v>280</v>
      </c>
      <c r="N20" s="122" t="s">
        <v>281</v>
      </c>
      <c r="O20" s="124" t="s">
        <v>257</v>
      </c>
    </row>
    <row r="21" spans="2:15" x14ac:dyDescent="0.35">
      <c r="B21" s="118" t="s">
        <v>258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6">
        <f>SUM(C21:N21)</f>
        <v>0</v>
      </c>
    </row>
    <row r="22" spans="2:15" x14ac:dyDescent="0.35">
      <c r="B22" s="119" t="s">
        <v>438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8">
        <f>SUM(C22:N22)</f>
        <v>0</v>
      </c>
    </row>
    <row r="23" spans="2:15" x14ac:dyDescent="0.35">
      <c r="B23" s="119" t="s">
        <v>116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8">
        <f>SUM(C23:N23)</f>
        <v>0</v>
      </c>
    </row>
    <row r="24" spans="2:15" x14ac:dyDescent="0.35">
      <c r="B24" s="119" t="s">
        <v>350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8">
        <f t="shared" ref="O24:O28" si="2">SUM(C24:N24)</f>
        <v>0</v>
      </c>
    </row>
    <row r="25" spans="2:15" x14ac:dyDescent="0.35">
      <c r="B25" s="119" t="s">
        <v>302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8">
        <f t="shared" si="2"/>
        <v>0</v>
      </c>
    </row>
    <row r="26" spans="2:15" x14ac:dyDescent="0.35">
      <c r="B26" s="119" t="s">
        <v>161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8">
        <f t="shared" si="2"/>
        <v>0</v>
      </c>
    </row>
    <row r="27" spans="2:15" x14ac:dyDescent="0.35">
      <c r="B27" s="119" t="s">
        <v>6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8">
        <f t="shared" si="2"/>
        <v>0</v>
      </c>
    </row>
    <row r="28" spans="2:15" ht="15" thickBot="1" x14ac:dyDescent="0.4">
      <c r="B28" s="119" t="s">
        <v>36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8">
        <f t="shared" si="2"/>
        <v>0</v>
      </c>
    </row>
    <row r="29" spans="2:15" ht="15" thickBot="1" x14ac:dyDescent="0.4">
      <c r="B29" s="125" t="s">
        <v>325</v>
      </c>
      <c r="C29" s="131">
        <f t="shared" ref="C29:O29" si="3">SUM(C21:C28)</f>
        <v>0</v>
      </c>
      <c r="D29" s="131">
        <f t="shared" si="3"/>
        <v>0</v>
      </c>
      <c r="E29" s="131">
        <f t="shared" si="3"/>
        <v>0</v>
      </c>
      <c r="F29" s="131">
        <f t="shared" si="3"/>
        <v>0</v>
      </c>
      <c r="G29" s="131">
        <f t="shared" si="3"/>
        <v>0</v>
      </c>
      <c r="H29" s="131">
        <f t="shared" si="3"/>
        <v>0</v>
      </c>
      <c r="I29" s="131">
        <f t="shared" si="3"/>
        <v>0</v>
      </c>
      <c r="J29" s="131">
        <f t="shared" si="3"/>
        <v>0</v>
      </c>
      <c r="K29" s="131">
        <f t="shared" si="3"/>
        <v>0</v>
      </c>
      <c r="L29" s="131">
        <f t="shared" si="3"/>
        <v>0</v>
      </c>
      <c r="M29" s="131">
        <f t="shared" si="3"/>
        <v>0</v>
      </c>
      <c r="N29" s="131">
        <f t="shared" si="3"/>
        <v>0</v>
      </c>
      <c r="O29" s="131">
        <f t="shared" si="3"/>
        <v>0</v>
      </c>
    </row>
  </sheetData>
  <pageMargins left="0.7" right="0.7" top="0.75" bottom="0.75" header="0.3" footer="0.3"/>
  <pageSetup orientation="portrait" r:id="rId1"/>
  <ignoredErrors>
    <ignoredError sqref="C16:M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PPFF 2022</vt:lpstr>
      <vt:lpstr>XMes</vt:lpstr>
      <vt:lpstr>Redes</vt:lpstr>
      <vt:lpstr>MicroRed</vt:lpstr>
      <vt:lpstr>Pareja Protegida x 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2022-03-10T12:29:44Z</dcterms:modified>
</cp:coreProperties>
</file>